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240" yWindow="630" windowWidth="20115" windowHeight="7515" activeTab="2"/>
  </bookViews>
  <sheets>
    <sheet name="Dolmen" sheetId="2" r:id="rId1"/>
    <sheet name="Ishop" sheetId="1" r:id="rId2"/>
    <sheet name="Source" sheetId="3" r:id="rId3"/>
    <sheet name="Listing" sheetId="4" r:id="rId4"/>
    <sheet name="Budget" sheetId="5" r:id="rId5"/>
    <sheet name="Date" sheetId="8" r:id="rId6"/>
  </sheets>
  <definedNames>
    <definedName name="_xlnm._FilterDatabase" localSheetId="0" hidden="1">Dolmen!$A$1:$Y$8334</definedName>
    <definedName name="_xlnm._FilterDatabase" localSheetId="1" hidden="1">Ishop!$A$1:$BK$1670</definedName>
    <definedName name="_xlnm._FilterDatabase" localSheetId="3" hidden="1">Listing!$A$1:$F$54</definedName>
    <definedName name="_xlnm._FilterDatabase" localSheetId="2" hidden="1">Source!$A$1:$CG$1991</definedName>
  </definedNames>
  <calcPr calcId="144525"/>
</workbook>
</file>

<file path=xl/calcChain.xml><?xml version="1.0" encoding="utf-8"?>
<calcChain xmlns="http://schemas.openxmlformats.org/spreadsheetml/2006/main">
  <c r="L2" i="3" l="1"/>
  <c r="BG1671" i="1" l="1"/>
  <c r="BH1671" i="1"/>
  <c r="BI1671" i="1"/>
  <c r="BJ1671" i="1"/>
  <c r="BG1672" i="1"/>
  <c r="BH1672" i="1"/>
  <c r="BI1672" i="1"/>
  <c r="BJ1672" i="1"/>
  <c r="BG1673" i="1"/>
  <c r="BH1673" i="1"/>
  <c r="BI1673" i="1"/>
  <c r="BJ1673" i="1"/>
  <c r="BG1674" i="1"/>
  <c r="BH1674" i="1"/>
  <c r="BI1674" i="1"/>
  <c r="BJ1674" i="1"/>
  <c r="BG1675" i="1"/>
  <c r="BH1675" i="1"/>
  <c r="BI1675" i="1"/>
  <c r="BJ1675" i="1"/>
  <c r="BG1676" i="1"/>
  <c r="BH1676" i="1"/>
  <c r="BI1676" i="1"/>
  <c r="BJ1676" i="1"/>
  <c r="BG1677" i="1"/>
  <c r="BH1677" i="1"/>
  <c r="BI1677" i="1"/>
  <c r="BJ1677" i="1"/>
  <c r="BG1678" i="1"/>
  <c r="BH1678" i="1"/>
  <c r="BI1678" i="1"/>
  <c r="BJ1678" i="1"/>
  <c r="BG1679" i="1"/>
  <c r="BH1679" i="1"/>
  <c r="BI1679" i="1"/>
  <c r="BJ1679" i="1"/>
  <c r="BG1680" i="1"/>
  <c r="BH1680" i="1"/>
  <c r="BI1680" i="1"/>
  <c r="BJ1680" i="1"/>
  <c r="BG1681" i="1"/>
  <c r="BH1681" i="1"/>
  <c r="BI1681" i="1"/>
  <c r="BJ1681" i="1"/>
  <c r="BG1682" i="1"/>
  <c r="BH1682" i="1"/>
  <c r="BI1682" i="1"/>
  <c r="BJ1682" i="1"/>
  <c r="BG1683" i="1"/>
  <c r="BH1683" i="1"/>
  <c r="BI1683" i="1"/>
  <c r="BJ1683" i="1"/>
  <c r="BG1684" i="1"/>
  <c r="BH1684" i="1"/>
  <c r="BI1684" i="1"/>
  <c r="BJ1684" i="1"/>
  <c r="BG1685" i="1"/>
  <c r="BH1685" i="1"/>
  <c r="BI1685" i="1"/>
  <c r="BJ1685" i="1"/>
  <c r="BG1686" i="1"/>
  <c r="BH1686" i="1"/>
  <c r="BI1686" i="1"/>
  <c r="BJ1686" i="1"/>
  <c r="BG1687" i="1"/>
  <c r="BH1687" i="1"/>
  <c r="BI1687" i="1"/>
  <c r="BJ1687" i="1"/>
  <c r="BG1688" i="1"/>
  <c r="BH1688" i="1"/>
  <c r="BI1688" i="1"/>
  <c r="BJ1688" i="1"/>
  <c r="BG1689" i="1"/>
  <c r="BH1689" i="1"/>
  <c r="BI1689" i="1"/>
  <c r="BJ1689" i="1"/>
  <c r="BG1690" i="1"/>
  <c r="BH1690" i="1"/>
  <c r="BI1690" i="1"/>
  <c r="BJ1690" i="1"/>
  <c r="BG1691" i="1"/>
  <c r="BH1691" i="1"/>
  <c r="BI1691" i="1"/>
  <c r="BJ1691" i="1"/>
  <c r="BG1692" i="1"/>
  <c r="BH1692" i="1"/>
  <c r="BI1692" i="1"/>
  <c r="BJ1692" i="1"/>
  <c r="BG1693" i="1"/>
  <c r="BH1693" i="1"/>
  <c r="BI1693" i="1"/>
  <c r="BJ1693" i="1"/>
  <c r="BG1694" i="1"/>
  <c r="BH1694" i="1"/>
  <c r="BI1694" i="1"/>
  <c r="BJ1694" i="1"/>
  <c r="BG1695" i="1"/>
  <c r="BH1695" i="1"/>
  <c r="BI1695" i="1"/>
  <c r="BJ1695" i="1"/>
  <c r="BG1696" i="1"/>
  <c r="BH1696" i="1"/>
  <c r="BI1696" i="1"/>
  <c r="BJ1696" i="1"/>
  <c r="BG1697" i="1"/>
  <c r="BH1697" i="1"/>
  <c r="BI1697" i="1"/>
  <c r="BJ1697" i="1"/>
  <c r="BG1698" i="1"/>
  <c r="BH1698" i="1"/>
  <c r="BI1698" i="1"/>
  <c r="BJ1698" i="1"/>
  <c r="BG1699" i="1"/>
  <c r="BH1699" i="1"/>
  <c r="BI1699" i="1"/>
  <c r="BJ1699" i="1"/>
  <c r="BG1700" i="1"/>
  <c r="BH1700" i="1"/>
  <c r="BI1700" i="1"/>
  <c r="BJ1700" i="1"/>
  <c r="BG1701" i="1"/>
  <c r="BH1701" i="1"/>
  <c r="BI1701" i="1"/>
  <c r="BJ1701" i="1"/>
  <c r="BG1702" i="1"/>
  <c r="BH1702" i="1"/>
  <c r="BI1702" i="1"/>
  <c r="BJ1702" i="1"/>
  <c r="BG1703" i="1"/>
  <c r="BH1703" i="1"/>
  <c r="BI1703" i="1"/>
  <c r="BJ1703" i="1"/>
  <c r="BG1704" i="1"/>
  <c r="BH1704" i="1"/>
  <c r="BI1704" i="1"/>
  <c r="BJ1704" i="1"/>
  <c r="BG1705" i="1"/>
  <c r="BH1705" i="1"/>
  <c r="BI1705" i="1"/>
  <c r="BJ1705" i="1"/>
  <c r="BG1706" i="1"/>
  <c r="BH1706" i="1"/>
  <c r="BI1706" i="1"/>
  <c r="BJ1706" i="1"/>
  <c r="BG1707" i="1"/>
  <c r="BH1707" i="1"/>
  <c r="BI1707" i="1"/>
  <c r="BJ1707" i="1"/>
  <c r="BG1708" i="1"/>
  <c r="BH1708" i="1"/>
  <c r="BI1708" i="1"/>
  <c r="BJ1708" i="1"/>
  <c r="BG1709" i="1"/>
  <c r="BH1709" i="1"/>
  <c r="BI1709" i="1"/>
  <c r="BJ1709" i="1"/>
  <c r="BG1710" i="1"/>
  <c r="BH1710" i="1"/>
  <c r="BI1710" i="1"/>
  <c r="BJ1710" i="1"/>
  <c r="BG1711" i="1"/>
  <c r="BH1711" i="1"/>
  <c r="BI1711" i="1"/>
  <c r="BJ1711" i="1"/>
  <c r="BG1712" i="1"/>
  <c r="BH1712" i="1"/>
  <c r="BI1712" i="1"/>
  <c r="BJ1712" i="1"/>
  <c r="BG1713" i="1"/>
  <c r="BH1713" i="1"/>
  <c r="BI1713" i="1"/>
  <c r="BJ1713" i="1"/>
  <c r="BG1714" i="1"/>
  <c r="BH1714" i="1"/>
  <c r="BI1714" i="1"/>
  <c r="BJ1714" i="1"/>
  <c r="BG1715" i="1"/>
  <c r="BH1715" i="1"/>
  <c r="BI1715" i="1"/>
  <c r="BJ1715" i="1"/>
  <c r="BG1716" i="1"/>
  <c r="BH1716" i="1"/>
  <c r="BI1716" i="1"/>
  <c r="BJ1716" i="1"/>
  <c r="BG1717" i="1"/>
  <c r="BH1717" i="1"/>
  <c r="BI1717" i="1"/>
  <c r="BJ1717" i="1"/>
  <c r="BG1718" i="1"/>
  <c r="BH1718" i="1"/>
  <c r="BI1718" i="1"/>
  <c r="BJ1718" i="1"/>
  <c r="BG1719" i="1"/>
  <c r="BH1719" i="1"/>
  <c r="BI1719" i="1"/>
  <c r="BJ1719" i="1"/>
  <c r="BG1720" i="1"/>
  <c r="BH1720" i="1"/>
  <c r="BI1720" i="1"/>
  <c r="BJ1720" i="1"/>
  <c r="BG1721" i="1"/>
  <c r="BH1721" i="1"/>
  <c r="BI1721" i="1"/>
  <c r="BJ1721" i="1"/>
  <c r="BG1722" i="1"/>
  <c r="BH1722" i="1"/>
  <c r="BI1722" i="1"/>
  <c r="BJ1722" i="1"/>
  <c r="BG1723" i="1"/>
  <c r="BH1723" i="1"/>
  <c r="BI1723" i="1"/>
  <c r="BJ1723" i="1"/>
  <c r="BG1724" i="1"/>
  <c r="BH1724" i="1"/>
  <c r="BI1724" i="1"/>
  <c r="BJ1724" i="1"/>
  <c r="BG1725" i="1"/>
  <c r="BH1725" i="1"/>
  <c r="BI1725" i="1"/>
  <c r="BJ1725" i="1"/>
  <c r="BG1726" i="1"/>
  <c r="BH1726" i="1"/>
  <c r="BI1726" i="1"/>
  <c r="BJ1726" i="1"/>
  <c r="BG1727" i="1"/>
  <c r="BH1727" i="1"/>
  <c r="BI1727" i="1"/>
  <c r="BJ1727" i="1"/>
  <c r="BG1728" i="1"/>
  <c r="BH1728" i="1"/>
  <c r="BI1728" i="1"/>
  <c r="BJ1728" i="1"/>
  <c r="BG1729" i="1"/>
  <c r="BH1729" i="1"/>
  <c r="BI1729" i="1"/>
  <c r="BJ1729" i="1"/>
  <c r="BG1730" i="1"/>
  <c r="BH1730" i="1"/>
  <c r="BI1730" i="1"/>
  <c r="BJ1730" i="1"/>
  <c r="BG1731" i="1"/>
  <c r="BH1731" i="1"/>
  <c r="BI1731" i="1"/>
  <c r="BJ1731" i="1"/>
  <c r="BG1732" i="1"/>
  <c r="BH1732" i="1"/>
  <c r="BI1732" i="1"/>
  <c r="BJ1732" i="1"/>
  <c r="BG1733" i="1"/>
  <c r="BH1733" i="1"/>
  <c r="BI1733" i="1"/>
  <c r="BJ1733" i="1"/>
  <c r="BG1734" i="1"/>
  <c r="BH1734" i="1"/>
  <c r="BI1734" i="1"/>
  <c r="BJ1734" i="1"/>
  <c r="BG1735" i="1"/>
  <c r="BH1735" i="1"/>
  <c r="BI1735" i="1"/>
  <c r="BJ1735" i="1"/>
  <c r="BG1736" i="1"/>
  <c r="BH1736" i="1"/>
  <c r="BI1736" i="1"/>
  <c r="BJ1736" i="1"/>
  <c r="BG1737" i="1"/>
  <c r="BH1737" i="1"/>
  <c r="BI1737" i="1"/>
  <c r="BJ1737" i="1"/>
  <c r="BG1738" i="1"/>
  <c r="BH1738" i="1"/>
  <c r="BI1738" i="1"/>
  <c r="BJ1738" i="1"/>
  <c r="BG1739" i="1"/>
  <c r="BH1739" i="1"/>
  <c r="BI1739" i="1"/>
  <c r="BJ1739" i="1"/>
  <c r="BG1740" i="1"/>
  <c r="BH1740" i="1"/>
  <c r="BI1740" i="1"/>
  <c r="BJ1740" i="1"/>
  <c r="BG1741" i="1"/>
  <c r="BH1741" i="1"/>
  <c r="BI1741" i="1"/>
  <c r="BJ1741" i="1"/>
  <c r="BG1742" i="1"/>
  <c r="BH1742" i="1"/>
  <c r="BI1742" i="1"/>
  <c r="BJ1742" i="1"/>
  <c r="BG1743" i="1"/>
  <c r="BH1743" i="1"/>
  <c r="BI1743" i="1"/>
  <c r="BJ1743" i="1"/>
  <c r="BG1744" i="1"/>
  <c r="BH1744" i="1"/>
  <c r="BI1744" i="1"/>
  <c r="BJ1744" i="1"/>
  <c r="BG1745" i="1"/>
  <c r="BH1745" i="1"/>
  <c r="BI1745" i="1"/>
  <c r="BJ1745" i="1"/>
  <c r="BG1746" i="1"/>
  <c r="BH1746" i="1"/>
  <c r="BI1746" i="1"/>
  <c r="BJ1746" i="1"/>
  <c r="BG1747" i="1"/>
  <c r="BH1747" i="1"/>
  <c r="BI1747" i="1"/>
  <c r="BJ1747" i="1"/>
  <c r="BG1748" i="1"/>
  <c r="BH1748" i="1"/>
  <c r="BI1748" i="1"/>
  <c r="BJ1748" i="1"/>
  <c r="BG1749" i="1"/>
  <c r="BH1749" i="1"/>
  <c r="BI1749" i="1"/>
  <c r="BJ1749" i="1"/>
  <c r="BG1750" i="1"/>
  <c r="BH1750" i="1"/>
  <c r="BI1750" i="1"/>
  <c r="BJ1750" i="1"/>
  <c r="BG1751" i="1"/>
  <c r="BH1751" i="1"/>
  <c r="BI1751" i="1"/>
  <c r="BJ1751" i="1"/>
  <c r="BG1752" i="1"/>
  <c r="BH1752" i="1"/>
  <c r="BI1752" i="1"/>
  <c r="BJ1752" i="1"/>
  <c r="BG1753" i="1"/>
  <c r="BH1753" i="1"/>
  <c r="BI1753" i="1"/>
  <c r="BJ1753" i="1"/>
  <c r="BG1754" i="1"/>
  <c r="BH1754" i="1"/>
  <c r="BI1754" i="1"/>
  <c r="BJ1754" i="1"/>
  <c r="BG1755" i="1"/>
  <c r="BH1755" i="1"/>
  <c r="BI1755" i="1"/>
  <c r="BJ1755" i="1"/>
  <c r="BG1756" i="1"/>
  <c r="BH1756" i="1"/>
  <c r="BI1756" i="1"/>
  <c r="BJ1756" i="1"/>
  <c r="BG1757" i="1"/>
  <c r="BH1757" i="1"/>
  <c r="BI1757" i="1"/>
  <c r="BJ1757" i="1"/>
  <c r="BG1758" i="1"/>
  <c r="BH1758" i="1"/>
  <c r="BI1758" i="1"/>
  <c r="BJ1758" i="1"/>
  <c r="BG1759" i="1"/>
  <c r="BH1759" i="1"/>
  <c r="BI1759" i="1"/>
  <c r="BJ1759" i="1"/>
  <c r="BG1760" i="1"/>
  <c r="BH1760" i="1"/>
  <c r="BI1760" i="1"/>
  <c r="BJ1760" i="1"/>
  <c r="BG1761" i="1"/>
  <c r="BH1761" i="1"/>
  <c r="BI1761" i="1"/>
  <c r="BJ1761" i="1"/>
  <c r="BG1762" i="1"/>
  <c r="BH1762" i="1"/>
  <c r="BI1762" i="1"/>
  <c r="BJ1762" i="1"/>
  <c r="BG1763" i="1"/>
  <c r="BH1763" i="1"/>
  <c r="BI1763" i="1"/>
  <c r="BJ1763" i="1"/>
  <c r="BG1764" i="1"/>
  <c r="BH1764" i="1"/>
  <c r="BI1764" i="1"/>
  <c r="BJ1764" i="1"/>
  <c r="BG1765" i="1"/>
  <c r="BH1765" i="1"/>
  <c r="BI1765" i="1"/>
  <c r="BJ1765" i="1"/>
  <c r="BG1766" i="1"/>
  <c r="BH1766" i="1"/>
  <c r="BI1766" i="1"/>
  <c r="BJ1766" i="1"/>
  <c r="BG1767" i="1"/>
  <c r="BH1767" i="1"/>
  <c r="BI1767" i="1"/>
  <c r="BJ1767" i="1"/>
  <c r="BG1768" i="1"/>
  <c r="BH1768" i="1"/>
  <c r="BI1768" i="1"/>
  <c r="BJ1768" i="1"/>
  <c r="BG1769" i="1"/>
  <c r="BH1769" i="1"/>
  <c r="BI1769" i="1"/>
  <c r="BJ1769" i="1"/>
  <c r="BG1770" i="1"/>
  <c r="BH1770" i="1"/>
  <c r="BI1770" i="1"/>
  <c r="BJ1770" i="1"/>
  <c r="BG1771" i="1"/>
  <c r="BH1771" i="1"/>
  <c r="BI1771" i="1"/>
  <c r="BJ1771" i="1"/>
  <c r="BG1772" i="1"/>
  <c r="BH1772" i="1"/>
  <c r="BI1772" i="1"/>
  <c r="BJ1772" i="1"/>
  <c r="BG1773" i="1"/>
  <c r="BH1773" i="1"/>
  <c r="BI1773" i="1"/>
  <c r="BJ1773" i="1"/>
  <c r="BG1774" i="1"/>
  <c r="BH1774" i="1"/>
  <c r="BI1774" i="1"/>
  <c r="BJ1774" i="1"/>
  <c r="BG1775" i="1"/>
  <c r="BH1775" i="1"/>
  <c r="BI1775" i="1"/>
  <c r="BJ1775" i="1"/>
  <c r="BG1776" i="1"/>
  <c r="BH1776" i="1"/>
  <c r="BI1776" i="1"/>
  <c r="BJ1776" i="1"/>
  <c r="BG1777" i="1"/>
  <c r="BH1777" i="1"/>
  <c r="BI1777" i="1"/>
  <c r="BJ1777" i="1"/>
  <c r="BG1778" i="1"/>
  <c r="BH1778" i="1"/>
  <c r="BI1778" i="1"/>
  <c r="BJ1778" i="1"/>
  <c r="BG1779" i="1"/>
  <c r="BH1779" i="1"/>
  <c r="BI1779" i="1"/>
  <c r="BJ1779" i="1"/>
  <c r="BG1780" i="1"/>
  <c r="BH1780" i="1"/>
  <c r="BI1780" i="1"/>
  <c r="BJ1780" i="1"/>
  <c r="BG1781" i="1"/>
  <c r="BH1781" i="1"/>
  <c r="BI1781" i="1"/>
  <c r="BJ1781" i="1"/>
  <c r="BG1782" i="1"/>
  <c r="BH1782" i="1"/>
  <c r="BI1782" i="1"/>
  <c r="BJ1782" i="1"/>
  <c r="BG1783" i="1"/>
  <c r="BH1783" i="1"/>
  <c r="BI1783" i="1"/>
  <c r="BJ1783" i="1"/>
  <c r="BG1784" i="1"/>
  <c r="BH1784" i="1"/>
  <c r="BI1784" i="1"/>
  <c r="BJ1784" i="1"/>
  <c r="BG1785" i="1"/>
  <c r="BH1785" i="1"/>
  <c r="BI1785" i="1"/>
  <c r="BJ1785" i="1"/>
  <c r="BG1786" i="1"/>
  <c r="BH1786" i="1"/>
  <c r="BI1786" i="1"/>
  <c r="BJ1786" i="1"/>
  <c r="BG1787" i="1"/>
  <c r="BH1787" i="1"/>
  <c r="BI1787" i="1"/>
  <c r="BJ1787" i="1"/>
  <c r="BG1788" i="1"/>
  <c r="BH1788" i="1"/>
  <c r="BI1788" i="1"/>
  <c r="BJ1788" i="1"/>
  <c r="BG1789" i="1"/>
  <c r="BH1789" i="1"/>
  <c r="BI1789" i="1"/>
  <c r="BJ1789" i="1"/>
  <c r="BG1790" i="1"/>
  <c r="BH1790" i="1"/>
  <c r="BI1790" i="1"/>
  <c r="BJ1790" i="1"/>
  <c r="BG1791" i="1"/>
  <c r="BH1791" i="1"/>
  <c r="BI1791" i="1"/>
  <c r="BJ1791" i="1"/>
  <c r="BG1792" i="1"/>
  <c r="BH1792" i="1"/>
  <c r="BI1792" i="1"/>
  <c r="BJ1792" i="1"/>
  <c r="BG1793" i="1"/>
  <c r="BH1793" i="1"/>
  <c r="BI1793" i="1"/>
  <c r="BJ1793" i="1"/>
  <c r="BG1794" i="1"/>
  <c r="BH1794" i="1"/>
  <c r="BI1794" i="1"/>
  <c r="BJ1794" i="1"/>
  <c r="BG1795" i="1"/>
  <c r="BH1795" i="1"/>
  <c r="BI1795" i="1"/>
  <c r="BJ1795" i="1"/>
  <c r="BG1796" i="1"/>
  <c r="BH1796" i="1"/>
  <c r="BI1796" i="1"/>
  <c r="BJ1796" i="1"/>
  <c r="BG1797" i="1"/>
  <c r="BH1797" i="1"/>
  <c r="BI1797" i="1"/>
  <c r="BJ1797" i="1"/>
  <c r="BG1798" i="1"/>
  <c r="BH1798" i="1"/>
  <c r="BI1798" i="1"/>
  <c r="BJ1798" i="1"/>
  <c r="BG1799" i="1"/>
  <c r="BH1799" i="1"/>
  <c r="BI1799" i="1"/>
  <c r="BJ1799" i="1"/>
  <c r="BG1800" i="1"/>
  <c r="BH1800" i="1"/>
  <c r="BI1800" i="1"/>
  <c r="BJ1800" i="1"/>
  <c r="BG1801" i="1"/>
  <c r="BH1801" i="1"/>
  <c r="BI1801" i="1"/>
  <c r="BJ1801" i="1"/>
  <c r="BG1802" i="1"/>
  <c r="BH1802" i="1"/>
  <c r="BI1802" i="1"/>
  <c r="BJ1802" i="1"/>
  <c r="BG1803" i="1"/>
  <c r="BH1803" i="1"/>
  <c r="BI1803" i="1"/>
  <c r="BJ1803" i="1"/>
  <c r="BG1804" i="1"/>
  <c r="BH1804" i="1"/>
  <c r="BI1804" i="1"/>
  <c r="BJ1804" i="1"/>
  <c r="BK1804" i="1"/>
  <c r="BG1805" i="1"/>
  <c r="BH1805" i="1"/>
  <c r="BI1805" i="1"/>
  <c r="BJ1805" i="1"/>
  <c r="BK1805" i="1" s="1"/>
  <c r="BG1806" i="1"/>
  <c r="BH1806" i="1"/>
  <c r="BI1806" i="1"/>
  <c r="BJ1806" i="1"/>
  <c r="BG1807" i="1"/>
  <c r="BH1807" i="1"/>
  <c r="BI1807" i="1"/>
  <c r="BJ1807" i="1"/>
  <c r="BG1808" i="1"/>
  <c r="BH1808" i="1"/>
  <c r="BI1808" i="1"/>
  <c r="BJ1808" i="1"/>
  <c r="BG1809" i="1"/>
  <c r="BH1809" i="1"/>
  <c r="BI1809" i="1"/>
  <c r="BJ1809" i="1"/>
  <c r="BG1810" i="1"/>
  <c r="BH1810" i="1"/>
  <c r="BI1810" i="1"/>
  <c r="BJ1810" i="1"/>
  <c r="BG1811" i="1"/>
  <c r="BH1811" i="1"/>
  <c r="BI1811" i="1"/>
  <c r="BJ1811" i="1"/>
  <c r="BG1812" i="1"/>
  <c r="BH1812" i="1"/>
  <c r="BI1812" i="1"/>
  <c r="BJ1812" i="1"/>
  <c r="BG1813" i="1"/>
  <c r="BH1813" i="1"/>
  <c r="BI1813" i="1"/>
  <c r="BJ1813" i="1"/>
  <c r="BG1814" i="1"/>
  <c r="BH1814" i="1"/>
  <c r="BI1814" i="1"/>
  <c r="BJ1814" i="1"/>
  <c r="BG1815" i="1"/>
  <c r="BH1815" i="1"/>
  <c r="BI1815" i="1"/>
  <c r="BJ1815" i="1"/>
  <c r="BG1816" i="1"/>
  <c r="BH1816" i="1"/>
  <c r="BI1816" i="1"/>
  <c r="BJ1816" i="1"/>
  <c r="BG1817" i="1"/>
  <c r="BH1817" i="1"/>
  <c r="BI1817" i="1"/>
  <c r="BJ1817" i="1"/>
  <c r="BG1818" i="1"/>
  <c r="BH1818" i="1"/>
  <c r="BI1818" i="1"/>
  <c r="BJ1818" i="1"/>
  <c r="BG1819" i="1"/>
  <c r="BH1819" i="1"/>
  <c r="BI1819" i="1"/>
  <c r="BJ1819" i="1"/>
  <c r="BG1820" i="1"/>
  <c r="BH1820" i="1"/>
  <c r="BK1820" i="1" s="1"/>
  <c r="BI1820" i="1"/>
  <c r="BJ1820" i="1"/>
  <c r="BG1821" i="1"/>
  <c r="BH1821" i="1"/>
  <c r="BI1821" i="1"/>
  <c r="BJ1821" i="1"/>
  <c r="BG1822" i="1"/>
  <c r="BH1822" i="1"/>
  <c r="BI1822" i="1"/>
  <c r="BJ1822" i="1"/>
  <c r="BG1823" i="1"/>
  <c r="BH1823" i="1"/>
  <c r="BI1823" i="1"/>
  <c r="BJ1823" i="1"/>
  <c r="BG1824" i="1"/>
  <c r="BH1824" i="1"/>
  <c r="BI1824" i="1"/>
  <c r="BJ1824" i="1"/>
  <c r="BG1825" i="1"/>
  <c r="BH1825" i="1"/>
  <c r="BI1825" i="1"/>
  <c r="BK1825" i="1" s="1"/>
  <c r="BJ1825" i="1"/>
  <c r="BK1824" i="1" l="1"/>
  <c r="BK1808" i="1"/>
  <c r="BK1801" i="1"/>
  <c r="BK1816" i="1"/>
  <c r="BK1815" i="1"/>
  <c r="BK1814" i="1"/>
  <c r="BK1812" i="1"/>
  <c r="BK1821" i="1"/>
  <c r="BK1800" i="1"/>
  <c r="BK1799" i="1"/>
  <c r="BK1823" i="1"/>
  <c r="BK1822" i="1"/>
  <c r="BK1813" i="1"/>
  <c r="BK1807" i="1"/>
  <c r="BK1806" i="1"/>
  <c r="BK1819" i="1"/>
  <c r="BK1818" i="1"/>
  <c r="BK1809" i="1"/>
  <c r="BK1803" i="1"/>
  <c r="BK1802" i="1"/>
  <c r="BK1817" i="1"/>
  <c r="BK1811" i="1"/>
  <c r="BK1810" i="1"/>
  <c r="BK1768" i="1"/>
  <c r="BK1764" i="1"/>
  <c r="BK1763" i="1"/>
  <c r="BK1762" i="1"/>
  <c r="BK1760" i="1"/>
  <c r="BK1759" i="1"/>
  <c r="BK1756" i="1"/>
  <c r="BK1732" i="1"/>
  <c r="BK1716" i="1"/>
  <c r="BK1707" i="1"/>
  <c r="BK1706" i="1"/>
  <c r="BK1703" i="1"/>
  <c r="BK1702" i="1"/>
  <c r="BK1700" i="1"/>
  <c r="BK1699" i="1"/>
  <c r="BK1676" i="1"/>
  <c r="BK1785" i="1"/>
  <c r="BK1780" i="1"/>
  <c r="BK1752" i="1"/>
  <c r="BK1709" i="1"/>
  <c r="BK1691" i="1"/>
  <c r="BK1683" i="1"/>
  <c r="BK1681" i="1"/>
  <c r="BK1720" i="1"/>
  <c r="BK1796" i="1"/>
  <c r="BK1795" i="1"/>
  <c r="BK1794" i="1"/>
  <c r="BK1792" i="1"/>
  <c r="BK1788" i="1"/>
  <c r="BK1748" i="1"/>
  <c r="BK1747" i="1"/>
  <c r="BK1746" i="1"/>
  <c r="BK1744" i="1"/>
  <c r="BK1742" i="1"/>
  <c r="BK1740" i="1"/>
  <c r="BK1721" i="1"/>
  <c r="BK1708" i="1"/>
  <c r="BK1690" i="1"/>
  <c r="BK1687" i="1"/>
  <c r="BK1686" i="1"/>
  <c r="BK1779" i="1"/>
  <c r="BK1778" i="1"/>
  <c r="BK1776" i="1"/>
  <c r="BK1775" i="1"/>
  <c r="BK1772" i="1"/>
  <c r="BK1753" i="1"/>
  <c r="BK1731" i="1"/>
  <c r="BK1730" i="1"/>
  <c r="BK1728" i="1"/>
  <c r="BK1727" i="1"/>
  <c r="BK1726" i="1"/>
  <c r="BK1724" i="1"/>
  <c r="BK1695" i="1"/>
  <c r="BK1692" i="1"/>
  <c r="BK1675" i="1"/>
  <c r="BK1674" i="1"/>
  <c r="BK1671" i="1"/>
  <c r="BK1797" i="1"/>
  <c r="BK1784" i="1"/>
  <c r="BK1749" i="1"/>
  <c r="BK1736" i="1"/>
  <c r="BK1733" i="1"/>
  <c r="BK1715" i="1"/>
  <c r="BK1714" i="1"/>
  <c r="BK1712" i="1"/>
  <c r="BK1711" i="1"/>
  <c r="BK1697" i="1"/>
  <c r="BK1679" i="1"/>
  <c r="BK1791" i="1"/>
  <c r="BK1798" i="1"/>
  <c r="BK1789" i="1"/>
  <c r="BK1783" i="1"/>
  <c r="BK1782" i="1"/>
  <c r="BK1777" i="1"/>
  <c r="BK1767" i="1"/>
  <c r="BK1766" i="1"/>
  <c r="BK1761" i="1"/>
  <c r="BK1757" i="1"/>
  <c r="BK1751" i="1"/>
  <c r="BK1750" i="1"/>
  <c r="BK1741" i="1"/>
  <c r="BK1735" i="1"/>
  <c r="BK1734" i="1"/>
  <c r="BK1719" i="1"/>
  <c r="BK1718" i="1"/>
  <c r="BK1713" i="1"/>
  <c r="BK1705" i="1"/>
  <c r="BK1694" i="1"/>
  <c r="BK1689" i="1"/>
  <c r="BK1684" i="1"/>
  <c r="BK1678" i="1"/>
  <c r="BK1673" i="1"/>
  <c r="BK1773" i="1"/>
  <c r="BK1737" i="1"/>
  <c r="BK1725" i="1"/>
  <c r="BK1701" i="1"/>
  <c r="BK1696" i="1"/>
  <c r="BK1685" i="1"/>
  <c r="BK1680" i="1"/>
  <c r="BK1790" i="1"/>
  <c r="BK1774" i="1"/>
  <c r="BK1769" i="1"/>
  <c r="BK1758" i="1"/>
  <c r="BK1743" i="1"/>
  <c r="BK1793" i="1"/>
  <c r="BK1787" i="1"/>
  <c r="BK1786" i="1"/>
  <c r="BK1781" i="1"/>
  <c r="BK1771" i="1"/>
  <c r="BK1770" i="1"/>
  <c r="BK1765" i="1"/>
  <c r="BK1755" i="1"/>
  <c r="BK1754" i="1"/>
  <c r="BK1745" i="1"/>
  <c r="BK1739" i="1"/>
  <c r="BK1738" i="1"/>
  <c r="BK1729" i="1"/>
  <c r="BK1723" i="1"/>
  <c r="BK1722" i="1"/>
  <c r="BK1717" i="1"/>
  <c r="BK1710" i="1"/>
  <c r="BK1704" i="1"/>
  <c r="BK1698" i="1"/>
  <c r="BK1693" i="1"/>
  <c r="BK1688" i="1"/>
  <c r="BK1682" i="1"/>
  <c r="BK1677" i="1"/>
  <c r="BK1672" i="1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2" i="4"/>
  <c r="E59" i="3"/>
  <c r="F59" i="3"/>
  <c r="G59" i="3"/>
  <c r="H59" i="3"/>
  <c r="I59" i="3"/>
  <c r="E60" i="3"/>
  <c r="F60" i="3"/>
  <c r="G60" i="3"/>
  <c r="H60" i="3"/>
  <c r="I60" i="3"/>
  <c r="E61" i="3"/>
  <c r="F61" i="3"/>
  <c r="G61" i="3"/>
  <c r="H61" i="3"/>
  <c r="I61" i="3"/>
  <c r="E62" i="3"/>
  <c r="F62" i="3"/>
  <c r="G62" i="3"/>
  <c r="H62" i="3"/>
  <c r="I62" i="3"/>
  <c r="E63" i="3"/>
  <c r="F63" i="3"/>
  <c r="G63" i="3"/>
  <c r="H63" i="3"/>
  <c r="I63" i="3"/>
  <c r="E64" i="3"/>
  <c r="F64" i="3"/>
  <c r="G64" i="3"/>
  <c r="H64" i="3"/>
  <c r="I64" i="3"/>
  <c r="E65" i="3"/>
  <c r="F65" i="3"/>
  <c r="G65" i="3"/>
  <c r="H65" i="3"/>
  <c r="I65" i="3"/>
  <c r="E66" i="3"/>
  <c r="F66" i="3"/>
  <c r="G66" i="3"/>
  <c r="H66" i="3"/>
  <c r="I66" i="3"/>
  <c r="E67" i="3"/>
  <c r="F67" i="3"/>
  <c r="G67" i="3"/>
  <c r="H67" i="3"/>
  <c r="I67" i="3"/>
  <c r="E68" i="3"/>
  <c r="F68" i="3"/>
  <c r="G68" i="3"/>
  <c r="H68" i="3"/>
  <c r="I68" i="3"/>
  <c r="E69" i="3"/>
  <c r="F69" i="3"/>
  <c r="G69" i="3"/>
  <c r="H69" i="3"/>
  <c r="I69" i="3"/>
  <c r="E70" i="3"/>
  <c r="F70" i="3"/>
  <c r="G70" i="3"/>
  <c r="H70" i="3"/>
  <c r="I70" i="3"/>
  <c r="E71" i="3"/>
  <c r="F71" i="3"/>
  <c r="G71" i="3"/>
  <c r="H71" i="3"/>
  <c r="I71" i="3"/>
  <c r="E72" i="3"/>
  <c r="F72" i="3"/>
  <c r="G72" i="3"/>
  <c r="H72" i="3"/>
  <c r="I72" i="3"/>
  <c r="E73" i="3"/>
  <c r="F73" i="3"/>
  <c r="G73" i="3"/>
  <c r="H73" i="3"/>
  <c r="I73" i="3"/>
  <c r="E74" i="3"/>
  <c r="F74" i="3"/>
  <c r="G74" i="3"/>
  <c r="H74" i="3"/>
  <c r="I74" i="3"/>
  <c r="E75" i="3"/>
  <c r="F75" i="3"/>
  <c r="G75" i="3"/>
  <c r="H75" i="3"/>
  <c r="I75" i="3"/>
  <c r="E76" i="3"/>
  <c r="F76" i="3"/>
  <c r="G76" i="3"/>
  <c r="H76" i="3"/>
  <c r="I76" i="3"/>
  <c r="E77" i="3"/>
  <c r="F77" i="3"/>
  <c r="G77" i="3"/>
  <c r="H77" i="3"/>
  <c r="I77" i="3"/>
  <c r="E78" i="3"/>
  <c r="F78" i="3"/>
  <c r="G78" i="3"/>
  <c r="H78" i="3"/>
  <c r="I78" i="3"/>
  <c r="E79" i="3"/>
  <c r="F79" i="3"/>
  <c r="G79" i="3"/>
  <c r="H79" i="3"/>
  <c r="I79" i="3"/>
  <c r="E80" i="3"/>
  <c r="F80" i="3"/>
  <c r="G80" i="3"/>
  <c r="H80" i="3"/>
  <c r="I80" i="3"/>
  <c r="E81" i="3"/>
  <c r="F81" i="3"/>
  <c r="G81" i="3"/>
  <c r="H81" i="3"/>
  <c r="I81" i="3"/>
  <c r="E82" i="3"/>
  <c r="F82" i="3"/>
  <c r="G82" i="3"/>
  <c r="H82" i="3"/>
  <c r="I82" i="3"/>
  <c r="E83" i="3"/>
  <c r="F83" i="3"/>
  <c r="G83" i="3"/>
  <c r="H83" i="3"/>
  <c r="I83" i="3"/>
  <c r="E84" i="3"/>
  <c r="F84" i="3"/>
  <c r="G84" i="3"/>
  <c r="H84" i="3"/>
  <c r="I84" i="3"/>
  <c r="E85" i="3"/>
  <c r="F85" i="3"/>
  <c r="G85" i="3"/>
  <c r="H85" i="3"/>
  <c r="I85" i="3"/>
  <c r="E86" i="3"/>
  <c r="F86" i="3"/>
  <c r="G86" i="3"/>
  <c r="H86" i="3"/>
  <c r="I86" i="3"/>
  <c r="E87" i="3"/>
  <c r="F87" i="3"/>
  <c r="G87" i="3"/>
  <c r="H87" i="3"/>
  <c r="I87" i="3"/>
  <c r="E88" i="3"/>
  <c r="F88" i="3"/>
  <c r="G88" i="3"/>
  <c r="H88" i="3"/>
  <c r="I88" i="3"/>
  <c r="E89" i="3"/>
  <c r="F89" i="3"/>
  <c r="G89" i="3"/>
  <c r="H89" i="3"/>
  <c r="I89" i="3"/>
  <c r="E90" i="3"/>
  <c r="F90" i="3"/>
  <c r="G90" i="3"/>
  <c r="H90" i="3"/>
  <c r="I90" i="3"/>
  <c r="E91" i="3"/>
  <c r="F91" i="3"/>
  <c r="G91" i="3"/>
  <c r="H91" i="3"/>
  <c r="I91" i="3"/>
  <c r="E92" i="3"/>
  <c r="F92" i="3"/>
  <c r="G92" i="3"/>
  <c r="H92" i="3"/>
  <c r="I92" i="3"/>
  <c r="E93" i="3"/>
  <c r="F93" i="3"/>
  <c r="G93" i="3"/>
  <c r="H93" i="3"/>
  <c r="I93" i="3"/>
  <c r="E94" i="3"/>
  <c r="F94" i="3"/>
  <c r="G94" i="3"/>
  <c r="H94" i="3"/>
  <c r="I94" i="3"/>
  <c r="E95" i="3"/>
  <c r="F95" i="3"/>
  <c r="G95" i="3"/>
  <c r="H95" i="3"/>
  <c r="I95" i="3"/>
  <c r="E96" i="3"/>
  <c r="F96" i="3"/>
  <c r="G96" i="3"/>
  <c r="H96" i="3"/>
  <c r="I96" i="3"/>
  <c r="E97" i="3"/>
  <c r="F97" i="3"/>
  <c r="G97" i="3"/>
  <c r="H97" i="3"/>
  <c r="I97" i="3"/>
  <c r="E98" i="3"/>
  <c r="F98" i="3"/>
  <c r="G98" i="3"/>
  <c r="H98" i="3"/>
  <c r="I98" i="3"/>
  <c r="E99" i="3"/>
  <c r="F99" i="3"/>
  <c r="G99" i="3"/>
  <c r="H99" i="3"/>
  <c r="I99" i="3"/>
  <c r="E100" i="3"/>
  <c r="F100" i="3"/>
  <c r="G100" i="3"/>
  <c r="H100" i="3"/>
  <c r="I100" i="3"/>
  <c r="E101" i="3"/>
  <c r="F101" i="3"/>
  <c r="G101" i="3"/>
  <c r="H101" i="3"/>
  <c r="I101" i="3"/>
  <c r="E102" i="3"/>
  <c r="F102" i="3"/>
  <c r="G102" i="3"/>
  <c r="H102" i="3"/>
  <c r="I102" i="3"/>
  <c r="E103" i="3"/>
  <c r="F103" i="3"/>
  <c r="G103" i="3"/>
  <c r="H103" i="3"/>
  <c r="I103" i="3"/>
  <c r="E104" i="3"/>
  <c r="F104" i="3"/>
  <c r="G104" i="3"/>
  <c r="H104" i="3"/>
  <c r="I104" i="3"/>
  <c r="E105" i="3"/>
  <c r="F105" i="3"/>
  <c r="G105" i="3"/>
  <c r="H105" i="3"/>
  <c r="I105" i="3"/>
  <c r="E106" i="3"/>
  <c r="F106" i="3"/>
  <c r="G106" i="3"/>
  <c r="H106" i="3"/>
  <c r="I106" i="3"/>
  <c r="E107" i="3"/>
  <c r="F107" i="3"/>
  <c r="G107" i="3"/>
  <c r="H107" i="3"/>
  <c r="I107" i="3"/>
  <c r="E108" i="3"/>
  <c r="F108" i="3"/>
  <c r="G108" i="3"/>
  <c r="H108" i="3"/>
  <c r="I108" i="3"/>
  <c r="E109" i="3"/>
  <c r="F109" i="3"/>
  <c r="G109" i="3"/>
  <c r="H109" i="3"/>
  <c r="I109" i="3"/>
  <c r="E110" i="3"/>
  <c r="F110" i="3"/>
  <c r="G110" i="3"/>
  <c r="H110" i="3"/>
  <c r="I110" i="3"/>
  <c r="E111" i="3"/>
  <c r="F111" i="3"/>
  <c r="G111" i="3"/>
  <c r="H111" i="3"/>
  <c r="I111" i="3"/>
  <c r="E112" i="3"/>
  <c r="F112" i="3"/>
  <c r="G112" i="3"/>
  <c r="H112" i="3"/>
  <c r="I112" i="3"/>
  <c r="E113" i="3"/>
  <c r="F113" i="3"/>
  <c r="G113" i="3"/>
  <c r="H113" i="3"/>
  <c r="I113" i="3"/>
  <c r="E114" i="3"/>
  <c r="F114" i="3"/>
  <c r="G114" i="3"/>
  <c r="H114" i="3"/>
  <c r="I114" i="3"/>
  <c r="E115" i="3"/>
  <c r="F115" i="3"/>
  <c r="G115" i="3"/>
  <c r="H115" i="3"/>
  <c r="I115" i="3"/>
  <c r="E116" i="3"/>
  <c r="F116" i="3"/>
  <c r="G116" i="3"/>
  <c r="H116" i="3"/>
  <c r="I116" i="3"/>
  <c r="E117" i="3"/>
  <c r="F117" i="3"/>
  <c r="G117" i="3"/>
  <c r="H117" i="3"/>
  <c r="I117" i="3"/>
  <c r="E118" i="3"/>
  <c r="F118" i="3"/>
  <c r="G118" i="3"/>
  <c r="H118" i="3"/>
  <c r="I118" i="3"/>
  <c r="E119" i="3"/>
  <c r="F119" i="3"/>
  <c r="G119" i="3"/>
  <c r="H119" i="3"/>
  <c r="I119" i="3"/>
  <c r="E120" i="3"/>
  <c r="F120" i="3"/>
  <c r="G120" i="3"/>
  <c r="H120" i="3"/>
  <c r="I120" i="3"/>
  <c r="E121" i="3"/>
  <c r="F121" i="3"/>
  <c r="G121" i="3"/>
  <c r="H121" i="3"/>
  <c r="I121" i="3"/>
  <c r="E122" i="3"/>
  <c r="F122" i="3"/>
  <c r="G122" i="3"/>
  <c r="H122" i="3"/>
  <c r="I122" i="3"/>
  <c r="E123" i="3"/>
  <c r="F123" i="3"/>
  <c r="G123" i="3"/>
  <c r="H123" i="3"/>
  <c r="I123" i="3"/>
  <c r="E124" i="3"/>
  <c r="F124" i="3"/>
  <c r="G124" i="3"/>
  <c r="H124" i="3"/>
  <c r="I124" i="3"/>
  <c r="E125" i="3"/>
  <c r="F125" i="3"/>
  <c r="G125" i="3"/>
  <c r="H125" i="3"/>
  <c r="I125" i="3"/>
  <c r="E126" i="3"/>
  <c r="F126" i="3"/>
  <c r="G126" i="3"/>
  <c r="H126" i="3"/>
  <c r="I126" i="3"/>
  <c r="E127" i="3"/>
  <c r="F127" i="3"/>
  <c r="G127" i="3"/>
  <c r="H127" i="3"/>
  <c r="I127" i="3"/>
  <c r="E128" i="3"/>
  <c r="F128" i="3"/>
  <c r="G128" i="3"/>
  <c r="H128" i="3"/>
  <c r="I128" i="3"/>
  <c r="E129" i="3"/>
  <c r="F129" i="3"/>
  <c r="G129" i="3"/>
  <c r="H129" i="3"/>
  <c r="I129" i="3"/>
  <c r="E130" i="3"/>
  <c r="F130" i="3"/>
  <c r="G130" i="3"/>
  <c r="H130" i="3"/>
  <c r="I130" i="3"/>
  <c r="E131" i="3"/>
  <c r="F131" i="3"/>
  <c r="G131" i="3"/>
  <c r="H131" i="3"/>
  <c r="I131" i="3"/>
  <c r="E132" i="3"/>
  <c r="F132" i="3"/>
  <c r="G132" i="3"/>
  <c r="H132" i="3"/>
  <c r="I132" i="3"/>
  <c r="E133" i="3"/>
  <c r="F133" i="3"/>
  <c r="G133" i="3"/>
  <c r="H133" i="3"/>
  <c r="I133" i="3"/>
  <c r="E134" i="3"/>
  <c r="F134" i="3"/>
  <c r="G134" i="3"/>
  <c r="H134" i="3"/>
  <c r="I134" i="3"/>
  <c r="E135" i="3"/>
  <c r="F135" i="3"/>
  <c r="G135" i="3"/>
  <c r="H135" i="3"/>
  <c r="I135" i="3"/>
  <c r="E136" i="3"/>
  <c r="F136" i="3"/>
  <c r="G136" i="3"/>
  <c r="H136" i="3"/>
  <c r="I136" i="3"/>
  <c r="E137" i="3"/>
  <c r="F137" i="3"/>
  <c r="G137" i="3"/>
  <c r="H137" i="3"/>
  <c r="I137" i="3"/>
  <c r="E138" i="3"/>
  <c r="F138" i="3"/>
  <c r="G138" i="3"/>
  <c r="H138" i="3"/>
  <c r="I138" i="3"/>
  <c r="E139" i="3"/>
  <c r="F139" i="3"/>
  <c r="G139" i="3"/>
  <c r="H139" i="3"/>
  <c r="I139" i="3"/>
  <c r="E140" i="3"/>
  <c r="F140" i="3"/>
  <c r="G140" i="3"/>
  <c r="H140" i="3"/>
  <c r="I140" i="3"/>
  <c r="E141" i="3"/>
  <c r="F141" i="3"/>
  <c r="G141" i="3"/>
  <c r="H141" i="3"/>
  <c r="I141" i="3"/>
  <c r="E142" i="3"/>
  <c r="F142" i="3"/>
  <c r="G142" i="3"/>
  <c r="H142" i="3"/>
  <c r="I142" i="3"/>
  <c r="E143" i="3"/>
  <c r="F143" i="3"/>
  <c r="G143" i="3"/>
  <c r="H143" i="3"/>
  <c r="I143" i="3"/>
  <c r="E144" i="3"/>
  <c r="F144" i="3"/>
  <c r="G144" i="3"/>
  <c r="H144" i="3"/>
  <c r="I144" i="3"/>
  <c r="E145" i="3"/>
  <c r="F145" i="3"/>
  <c r="G145" i="3"/>
  <c r="H145" i="3"/>
  <c r="I145" i="3"/>
  <c r="E146" i="3"/>
  <c r="F146" i="3"/>
  <c r="G146" i="3"/>
  <c r="H146" i="3"/>
  <c r="I146" i="3"/>
  <c r="E147" i="3"/>
  <c r="F147" i="3"/>
  <c r="G147" i="3"/>
  <c r="H147" i="3"/>
  <c r="I147" i="3"/>
  <c r="E148" i="3"/>
  <c r="F148" i="3"/>
  <c r="G148" i="3"/>
  <c r="H148" i="3"/>
  <c r="I148" i="3"/>
  <c r="E149" i="3"/>
  <c r="F149" i="3"/>
  <c r="G149" i="3"/>
  <c r="H149" i="3"/>
  <c r="I149" i="3"/>
  <c r="E150" i="3"/>
  <c r="F150" i="3"/>
  <c r="G150" i="3"/>
  <c r="H150" i="3"/>
  <c r="I150" i="3"/>
  <c r="E151" i="3"/>
  <c r="F151" i="3"/>
  <c r="G151" i="3"/>
  <c r="H151" i="3"/>
  <c r="I151" i="3"/>
  <c r="E152" i="3"/>
  <c r="F152" i="3"/>
  <c r="G152" i="3"/>
  <c r="H152" i="3"/>
  <c r="I152" i="3"/>
  <c r="E153" i="3"/>
  <c r="F153" i="3"/>
  <c r="G153" i="3"/>
  <c r="H153" i="3"/>
  <c r="I153" i="3"/>
  <c r="E154" i="3"/>
  <c r="F154" i="3"/>
  <c r="G154" i="3"/>
  <c r="H154" i="3"/>
  <c r="I154" i="3"/>
  <c r="E155" i="3"/>
  <c r="F155" i="3"/>
  <c r="G155" i="3"/>
  <c r="H155" i="3"/>
  <c r="I155" i="3"/>
  <c r="E156" i="3"/>
  <c r="F156" i="3"/>
  <c r="G156" i="3"/>
  <c r="H156" i="3"/>
  <c r="I156" i="3"/>
  <c r="E157" i="3"/>
  <c r="F157" i="3"/>
  <c r="G157" i="3"/>
  <c r="H157" i="3"/>
  <c r="I157" i="3"/>
  <c r="E158" i="3"/>
  <c r="F158" i="3"/>
  <c r="G158" i="3"/>
  <c r="H158" i="3"/>
  <c r="I158" i="3"/>
  <c r="E159" i="3"/>
  <c r="F159" i="3"/>
  <c r="G159" i="3"/>
  <c r="H159" i="3"/>
  <c r="I159" i="3"/>
  <c r="E160" i="3"/>
  <c r="F160" i="3"/>
  <c r="G160" i="3"/>
  <c r="H160" i="3"/>
  <c r="I160" i="3"/>
  <c r="E161" i="3"/>
  <c r="F161" i="3"/>
  <c r="G161" i="3"/>
  <c r="H161" i="3"/>
  <c r="I161" i="3"/>
  <c r="E162" i="3"/>
  <c r="F162" i="3"/>
  <c r="G162" i="3"/>
  <c r="H162" i="3"/>
  <c r="I162" i="3"/>
  <c r="E163" i="3"/>
  <c r="F163" i="3"/>
  <c r="G163" i="3"/>
  <c r="H163" i="3"/>
  <c r="I163" i="3"/>
  <c r="E164" i="3"/>
  <c r="F164" i="3"/>
  <c r="G164" i="3"/>
  <c r="H164" i="3"/>
  <c r="I164" i="3"/>
  <c r="E165" i="3"/>
  <c r="F165" i="3"/>
  <c r="G165" i="3"/>
  <c r="H165" i="3"/>
  <c r="I165" i="3"/>
  <c r="E166" i="3"/>
  <c r="F166" i="3"/>
  <c r="G166" i="3"/>
  <c r="H166" i="3"/>
  <c r="I166" i="3"/>
  <c r="E167" i="3"/>
  <c r="F167" i="3"/>
  <c r="G167" i="3"/>
  <c r="H167" i="3"/>
  <c r="I167" i="3"/>
  <c r="E168" i="3"/>
  <c r="F168" i="3"/>
  <c r="G168" i="3"/>
  <c r="H168" i="3"/>
  <c r="I168" i="3"/>
  <c r="E169" i="3"/>
  <c r="F169" i="3"/>
  <c r="G169" i="3"/>
  <c r="H169" i="3"/>
  <c r="I169" i="3"/>
  <c r="E170" i="3"/>
  <c r="F170" i="3"/>
  <c r="G170" i="3"/>
  <c r="H170" i="3"/>
  <c r="I170" i="3"/>
  <c r="E171" i="3"/>
  <c r="F171" i="3"/>
  <c r="G171" i="3"/>
  <c r="H171" i="3"/>
  <c r="I171" i="3"/>
  <c r="E172" i="3"/>
  <c r="F172" i="3"/>
  <c r="G172" i="3"/>
  <c r="H172" i="3"/>
  <c r="I172" i="3"/>
  <c r="E173" i="3"/>
  <c r="F173" i="3"/>
  <c r="G173" i="3"/>
  <c r="H173" i="3"/>
  <c r="I173" i="3"/>
  <c r="E174" i="3"/>
  <c r="F174" i="3"/>
  <c r="G174" i="3"/>
  <c r="H174" i="3"/>
  <c r="I174" i="3"/>
  <c r="E175" i="3"/>
  <c r="F175" i="3"/>
  <c r="G175" i="3"/>
  <c r="H175" i="3"/>
  <c r="I175" i="3"/>
  <c r="E176" i="3"/>
  <c r="F176" i="3"/>
  <c r="G176" i="3"/>
  <c r="H176" i="3"/>
  <c r="I176" i="3"/>
  <c r="E177" i="3"/>
  <c r="F177" i="3"/>
  <c r="G177" i="3"/>
  <c r="H177" i="3"/>
  <c r="I177" i="3"/>
  <c r="E178" i="3"/>
  <c r="F178" i="3"/>
  <c r="G178" i="3"/>
  <c r="H178" i="3"/>
  <c r="I178" i="3"/>
  <c r="E179" i="3"/>
  <c r="F179" i="3"/>
  <c r="G179" i="3"/>
  <c r="H179" i="3"/>
  <c r="I179" i="3"/>
  <c r="E180" i="3"/>
  <c r="F180" i="3"/>
  <c r="G180" i="3"/>
  <c r="H180" i="3"/>
  <c r="I180" i="3"/>
  <c r="E181" i="3"/>
  <c r="F181" i="3"/>
  <c r="G181" i="3"/>
  <c r="H181" i="3"/>
  <c r="I181" i="3"/>
  <c r="E182" i="3"/>
  <c r="F182" i="3"/>
  <c r="G182" i="3"/>
  <c r="H182" i="3"/>
  <c r="I182" i="3"/>
  <c r="E183" i="3"/>
  <c r="F183" i="3"/>
  <c r="G183" i="3"/>
  <c r="H183" i="3"/>
  <c r="I183" i="3"/>
  <c r="E184" i="3"/>
  <c r="F184" i="3"/>
  <c r="G184" i="3"/>
  <c r="H184" i="3"/>
  <c r="I184" i="3"/>
  <c r="E185" i="3"/>
  <c r="F185" i="3"/>
  <c r="G185" i="3"/>
  <c r="H185" i="3"/>
  <c r="I185" i="3"/>
  <c r="E186" i="3"/>
  <c r="F186" i="3"/>
  <c r="G186" i="3"/>
  <c r="H186" i="3"/>
  <c r="I186" i="3"/>
  <c r="E187" i="3"/>
  <c r="F187" i="3"/>
  <c r="G187" i="3"/>
  <c r="H187" i="3"/>
  <c r="I187" i="3"/>
  <c r="E188" i="3"/>
  <c r="F188" i="3"/>
  <c r="G188" i="3"/>
  <c r="H188" i="3"/>
  <c r="I188" i="3"/>
  <c r="E189" i="3"/>
  <c r="F189" i="3"/>
  <c r="G189" i="3"/>
  <c r="H189" i="3"/>
  <c r="I189" i="3"/>
  <c r="E190" i="3"/>
  <c r="F190" i="3"/>
  <c r="G190" i="3"/>
  <c r="H190" i="3"/>
  <c r="I190" i="3"/>
  <c r="E191" i="3"/>
  <c r="F191" i="3"/>
  <c r="G191" i="3"/>
  <c r="H191" i="3"/>
  <c r="I191" i="3"/>
  <c r="E192" i="3"/>
  <c r="F192" i="3"/>
  <c r="G192" i="3"/>
  <c r="H192" i="3"/>
  <c r="I192" i="3"/>
  <c r="E193" i="3"/>
  <c r="F193" i="3"/>
  <c r="G193" i="3"/>
  <c r="H193" i="3"/>
  <c r="I193" i="3"/>
  <c r="E194" i="3"/>
  <c r="F194" i="3"/>
  <c r="G194" i="3"/>
  <c r="H194" i="3"/>
  <c r="I194" i="3"/>
  <c r="E195" i="3"/>
  <c r="F195" i="3"/>
  <c r="G195" i="3"/>
  <c r="H195" i="3"/>
  <c r="I195" i="3"/>
  <c r="E196" i="3"/>
  <c r="F196" i="3"/>
  <c r="G196" i="3"/>
  <c r="H196" i="3"/>
  <c r="I196" i="3"/>
  <c r="E197" i="3"/>
  <c r="F197" i="3"/>
  <c r="G197" i="3"/>
  <c r="H197" i="3"/>
  <c r="I197" i="3"/>
  <c r="E198" i="3"/>
  <c r="F198" i="3"/>
  <c r="G198" i="3"/>
  <c r="H198" i="3"/>
  <c r="I198" i="3"/>
  <c r="E199" i="3"/>
  <c r="F199" i="3"/>
  <c r="G199" i="3"/>
  <c r="H199" i="3"/>
  <c r="I199" i="3"/>
  <c r="E200" i="3"/>
  <c r="F200" i="3"/>
  <c r="G200" i="3"/>
  <c r="H200" i="3"/>
  <c r="I200" i="3"/>
  <c r="E201" i="3"/>
  <c r="F201" i="3"/>
  <c r="G201" i="3"/>
  <c r="H201" i="3"/>
  <c r="I201" i="3"/>
  <c r="E202" i="3"/>
  <c r="F202" i="3"/>
  <c r="G202" i="3"/>
  <c r="H202" i="3"/>
  <c r="I202" i="3"/>
  <c r="E203" i="3"/>
  <c r="F203" i="3"/>
  <c r="G203" i="3"/>
  <c r="H203" i="3"/>
  <c r="I203" i="3"/>
  <c r="E204" i="3"/>
  <c r="F204" i="3"/>
  <c r="G204" i="3"/>
  <c r="H204" i="3"/>
  <c r="I204" i="3"/>
  <c r="E205" i="3"/>
  <c r="F205" i="3"/>
  <c r="G205" i="3"/>
  <c r="H205" i="3"/>
  <c r="I205" i="3"/>
  <c r="E206" i="3"/>
  <c r="F206" i="3"/>
  <c r="G206" i="3"/>
  <c r="H206" i="3"/>
  <c r="I206" i="3"/>
  <c r="E207" i="3"/>
  <c r="F207" i="3"/>
  <c r="G207" i="3"/>
  <c r="H207" i="3"/>
  <c r="I207" i="3"/>
  <c r="E208" i="3"/>
  <c r="F208" i="3"/>
  <c r="G208" i="3"/>
  <c r="H208" i="3"/>
  <c r="I208" i="3"/>
  <c r="E209" i="3"/>
  <c r="F209" i="3"/>
  <c r="G209" i="3"/>
  <c r="H209" i="3"/>
  <c r="I209" i="3"/>
  <c r="E210" i="3"/>
  <c r="F210" i="3"/>
  <c r="G210" i="3"/>
  <c r="H210" i="3"/>
  <c r="I210" i="3"/>
  <c r="E211" i="3"/>
  <c r="F211" i="3"/>
  <c r="G211" i="3"/>
  <c r="H211" i="3"/>
  <c r="I211" i="3"/>
  <c r="E212" i="3"/>
  <c r="F212" i="3"/>
  <c r="G212" i="3"/>
  <c r="H212" i="3"/>
  <c r="I212" i="3"/>
  <c r="E213" i="3"/>
  <c r="F213" i="3"/>
  <c r="G213" i="3"/>
  <c r="H213" i="3"/>
  <c r="I213" i="3"/>
  <c r="E214" i="3"/>
  <c r="F214" i="3"/>
  <c r="G214" i="3"/>
  <c r="H214" i="3"/>
  <c r="I214" i="3"/>
  <c r="E215" i="3"/>
  <c r="F215" i="3"/>
  <c r="G215" i="3"/>
  <c r="H215" i="3"/>
  <c r="I215" i="3"/>
  <c r="E216" i="3"/>
  <c r="F216" i="3"/>
  <c r="G216" i="3"/>
  <c r="H216" i="3"/>
  <c r="I216" i="3"/>
  <c r="E217" i="3"/>
  <c r="F217" i="3"/>
  <c r="G217" i="3"/>
  <c r="H217" i="3"/>
  <c r="I217" i="3"/>
  <c r="E218" i="3"/>
  <c r="F218" i="3"/>
  <c r="G218" i="3"/>
  <c r="H218" i="3"/>
  <c r="I218" i="3"/>
  <c r="E219" i="3"/>
  <c r="F219" i="3"/>
  <c r="G219" i="3"/>
  <c r="H219" i="3"/>
  <c r="I219" i="3"/>
  <c r="E220" i="3"/>
  <c r="F220" i="3"/>
  <c r="G220" i="3"/>
  <c r="H220" i="3"/>
  <c r="I220" i="3"/>
  <c r="E221" i="3"/>
  <c r="F221" i="3"/>
  <c r="G221" i="3"/>
  <c r="H221" i="3"/>
  <c r="I221" i="3"/>
  <c r="E222" i="3"/>
  <c r="F222" i="3"/>
  <c r="G222" i="3"/>
  <c r="H222" i="3"/>
  <c r="I222" i="3"/>
  <c r="E223" i="3"/>
  <c r="F223" i="3"/>
  <c r="G223" i="3"/>
  <c r="H223" i="3"/>
  <c r="I223" i="3"/>
  <c r="E224" i="3"/>
  <c r="F224" i="3"/>
  <c r="G224" i="3"/>
  <c r="H224" i="3"/>
  <c r="I224" i="3"/>
  <c r="E225" i="3"/>
  <c r="F225" i="3"/>
  <c r="G225" i="3"/>
  <c r="H225" i="3"/>
  <c r="I225" i="3"/>
  <c r="E226" i="3"/>
  <c r="F226" i="3"/>
  <c r="G226" i="3"/>
  <c r="H226" i="3"/>
  <c r="I226" i="3"/>
  <c r="E227" i="3"/>
  <c r="F227" i="3"/>
  <c r="G227" i="3"/>
  <c r="H227" i="3"/>
  <c r="I227" i="3"/>
  <c r="E228" i="3"/>
  <c r="F228" i="3"/>
  <c r="G228" i="3"/>
  <c r="H228" i="3"/>
  <c r="I228" i="3"/>
  <c r="E229" i="3"/>
  <c r="F229" i="3"/>
  <c r="G229" i="3"/>
  <c r="H229" i="3"/>
  <c r="I229" i="3"/>
  <c r="E230" i="3"/>
  <c r="F230" i="3"/>
  <c r="G230" i="3"/>
  <c r="H230" i="3"/>
  <c r="I230" i="3"/>
  <c r="E231" i="3"/>
  <c r="F231" i="3"/>
  <c r="G231" i="3"/>
  <c r="H231" i="3"/>
  <c r="I231" i="3"/>
  <c r="E232" i="3"/>
  <c r="F232" i="3"/>
  <c r="G232" i="3"/>
  <c r="H232" i="3"/>
  <c r="I232" i="3"/>
  <c r="E233" i="3"/>
  <c r="F233" i="3"/>
  <c r="G233" i="3"/>
  <c r="H233" i="3"/>
  <c r="I233" i="3"/>
  <c r="E234" i="3"/>
  <c r="F234" i="3"/>
  <c r="G234" i="3"/>
  <c r="H234" i="3"/>
  <c r="I234" i="3"/>
  <c r="E235" i="3"/>
  <c r="F235" i="3"/>
  <c r="G235" i="3"/>
  <c r="H235" i="3"/>
  <c r="I235" i="3"/>
  <c r="E236" i="3"/>
  <c r="F236" i="3"/>
  <c r="G236" i="3"/>
  <c r="H236" i="3"/>
  <c r="I236" i="3"/>
  <c r="E237" i="3"/>
  <c r="F237" i="3"/>
  <c r="G237" i="3"/>
  <c r="H237" i="3"/>
  <c r="I237" i="3"/>
  <c r="E238" i="3"/>
  <c r="F238" i="3"/>
  <c r="G238" i="3"/>
  <c r="H238" i="3"/>
  <c r="I238" i="3"/>
  <c r="E239" i="3"/>
  <c r="F239" i="3"/>
  <c r="G239" i="3"/>
  <c r="H239" i="3"/>
  <c r="I239" i="3"/>
  <c r="E240" i="3"/>
  <c r="F240" i="3"/>
  <c r="G240" i="3"/>
  <c r="H240" i="3"/>
  <c r="I240" i="3"/>
  <c r="E241" i="3"/>
  <c r="F241" i="3"/>
  <c r="G241" i="3"/>
  <c r="H241" i="3"/>
  <c r="I241" i="3"/>
  <c r="E242" i="3"/>
  <c r="F242" i="3"/>
  <c r="G242" i="3"/>
  <c r="H242" i="3"/>
  <c r="I242" i="3"/>
  <c r="E243" i="3"/>
  <c r="F243" i="3"/>
  <c r="G243" i="3"/>
  <c r="H243" i="3"/>
  <c r="I243" i="3"/>
  <c r="E244" i="3"/>
  <c r="F244" i="3"/>
  <c r="G244" i="3"/>
  <c r="H244" i="3"/>
  <c r="I244" i="3"/>
  <c r="E245" i="3"/>
  <c r="F245" i="3"/>
  <c r="G245" i="3"/>
  <c r="H245" i="3"/>
  <c r="I245" i="3"/>
  <c r="E246" i="3"/>
  <c r="F246" i="3"/>
  <c r="G246" i="3"/>
  <c r="H246" i="3"/>
  <c r="I246" i="3"/>
  <c r="E247" i="3"/>
  <c r="F247" i="3"/>
  <c r="G247" i="3"/>
  <c r="H247" i="3"/>
  <c r="I247" i="3"/>
  <c r="E248" i="3"/>
  <c r="F248" i="3"/>
  <c r="G248" i="3"/>
  <c r="H248" i="3"/>
  <c r="I248" i="3"/>
  <c r="E249" i="3"/>
  <c r="F249" i="3"/>
  <c r="G249" i="3"/>
  <c r="H249" i="3"/>
  <c r="I249" i="3"/>
  <c r="E250" i="3"/>
  <c r="F250" i="3"/>
  <c r="G250" i="3"/>
  <c r="H250" i="3"/>
  <c r="I250" i="3"/>
  <c r="E251" i="3"/>
  <c r="F251" i="3"/>
  <c r="G251" i="3"/>
  <c r="H251" i="3"/>
  <c r="I251" i="3"/>
  <c r="E252" i="3"/>
  <c r="F252" i="3"/>
  <c r="G252" i="3"/>
  <c r="H252" i="3"/>
  <c r="I252" i="3"/>
  <c r="E253" i="3"/>
  <c r="F253" i="3"/>
  <c r="G253" i="3"/>
  <c r="H253" i="3"/>
  <c r="I253" i="3"/>
  <c r="E254" i="3"/>
  <c r="F254" i="3"/>
  <c r="G254" i="3"/>
  <c r="H254" i="3"/>
  <c r="I254" i="3"/>
  <c r="E255" i="3"/>
  <c r="F255" i="3"/>
  <c r="G255" i="3"/>
  <c r="H255" i="3"/>
  <c r="I255" i="3"/>
  <c r="E256" i="3"/>
  <c r="F256" i="3"/>
  <c r="G256" i="3"/>
  <c r="H256" i="3"/>
  <c r="I256" i="3"/>
  <c r="E257" i="3"/>
  <c r="F257" i="3"/>
  <c r="G257" i="3"/>
  <c r="H257" i="3"/>
  <c r="I257" i="3"/>
  <c r="E258" i="3"/>
  <c r="F258" i="3"/>
  <c r="G258" i="3"/>
  <c r="H258" i="3"/>
  <c r="I258" i="3"/>
  <c r="E259" i="3"/>
  <c r="F259" i="3"/>
  <c r="G259" i="3"/>
  <c r="H259" i="3"/>
  <c r="I259" i="3"/>
  <c r="E260" i="3"/>
  <c r="F260" i="3"/>
  <c r="G260" i="3"/>
  <c r="H260" i="3"/>
  <c r="I260" i="3"/>
  <c r="E261" i="3"/>
  <c r="F261" i="3"/>
  <c r="G261" i="3"/>
  <c r="H261" i="3"/>
  <c r="I261" i="3"/>
  <c r="E262" i="3"/>
  <c r="F262" i="3"/>
  <c r="G262" i="3"/>
  <c r="H262" i="3"/>
  <c r="I262" i="3"/>
  <c r="E263" i="3"/>
  <c r="F263" i="3"/>
  <c r="G263" i="3"/>
  <c r="H263" i="3"/>
  <c r="I263" i="3"/>
  <c r="E264" i="3"/>
  <c r="F264" i="3"/>
  <c r="G264" i="3"/>
  <c r="H264" i="3"/>
  <c r="I264" i="3"/>
  <c r="E265" i="3"/>
  <c r="F265" i="3"/>
  <c r="G265" i="3"/>
  <c r="H265" i="3"/>
  <c r="I265" i="3"/>
  <c r="E266" i="3"/>
  <c r="F266" i="3"/>
  <c r="G266" i="3"/>
  <c r="H266" i="3"/>
  <c r="I266" i="3"/>
  <c r="E267" i="3"/>
  <c r="F267" i="3"/>
  <c r="G267" i="3"/>
  <c r="H267" i="3"/>
  <c r="I267" i="3"/>
  <c r="E268" i="3"/>
  <c r="F268" i="3"/>
  <c r="G268" i="3"/>
  <c r="H268" i="3"/>
  <c r="I268" i="3"/>
  <c r="E269" i="3"/>
  <c r="F269" i="3"/>
  <c r="G269" i="3"/>
  <c r="H269" i="3"/>
  <c r="I269" i="3"/>
  <c r="E270" i="3"/>
  <c r="F270" i="3"/>
  <c r="G270" i="3"/>
  <c r="H270" i="3"/>
  <c r="I270" i="3"/>
  <c r="E271" i="3"/>
  <c r="F271" i="3"/>
  <c r="G271" i="3"/>
  <c r="H271" i="3"/>
  <c r="I271" i="3"/>
  <c r="E272" i="3"/>
  <c r="F272" i="3"/>
  <c r="G272" i="3"/>
  <c r="H272" i="3"/>
  <c r="I272" i="3"/>
  <c r="E273" i="3"/>
  <c r="F273" i="3"/>
  <c r="G273" i="3"/>
  <c r="H273" i="3"/>
  <c r="I273" i="3"/>
  <c r="E274" i="3"/>
  <c r="F274" i="3"/>
  <c r="G274" i="3"/>
  <c r="H274" i="3"/>
  <c r="I274" i="3"/>
  <c r="E275" i="3"/>
  <c r="F275" i="3"/>
  <c r="G275" i="3"/>
  <c r="H275" i="3"/>
  <c r="I275" i="3"/>
  <c r="E276" i="3"/>
  <c r="F276" i="3"/>
  <c r="G276" i="3"/>
  <c r="H276" i="3"/>
  <c r="I276" i="3"/>
  <c r="E277" i="3"/>
  <c r="F277" i="3"/>
  <c r="G277" i="3"/>
  <c r="H277" i="3"/>
  <c r="I277" i="3"/>
  <c r="E278" i="3"/>
  <c r="F278" i="3"/>
  <c r="G278" i="3"/>
  <c r="H278" i="3"/>
  <c r="I278" i="3"/>
  <c r="E279" i="3"/>
  <c r="F279" i="3"/>
  <c r="G279" i="3"/>
  <c r="H279" i="3"/>
  <c r="I279" i="3"/>
  <c r="E280" i="3"/>
  <c r="F280" i="3"/>
  <c r="G280" i="3"/>
  <c r="H280" i="3"/>
  <c r="I280" i="3"/>
  <c r="E281" i="3"/>
  <c r="F281" i="3"/>
  <c r="G281" i="3"/>
  <c r="H281" i="3"/>
  <c r="I281" i="3"/>
  <c r="E282" i="3"/>
  <c r="F282" i="3"/>
  <c r="G282" i="3"/>
  <c r="H282" i="3"/>
  <c r="I282" i="3"/>
  <c r="E283" i="3"/>
  <c r="F283" i="3"/>
  <c r="G283" i="3"/>
  <c r="H283" i="3"/>
  <c r="I283" i="3"/>
  <c r="E284" i="3"/>
  <c r="F284" i="3"/>
  <c r="G284" i="3"/>
  <c r="H284" i="3"/>
  <c r="I284" i="3"/>
  <c r="E285" i="3"/>
  <c r="F285" i="3"/>
  <c r="G285" i="3"/>
  <c r="H285" i="3"/>
  <c r="I285" i="3"/>
  <c r="E286" i="3"/>
  <c r="F286" i="3"/>
  <c r="G286" i="3"/>
  <c r="H286" i="3"/>
  <c r="I286" i="3"/>
  <c r="E287" i="3"/>
  <c r="F287" i="3"/>
  <c r="G287" i="3"/>
  <c r="H287" i="3"/>
  <c r="I287" i="3"/>
  <c r="E288" i="3"/>
  <c r="F288" i="3"/>
  <c r="G288" i="3"/>
  <c r="H288" i="3"/>
  <c r="I288" i="3"/>
  <c r="E289" i="3"/>
  <c r="F289" i="3"/>
  <c r="G289" i="3"/>
  <c r="H289" i="3"/>
  <c r="I289" i="3"/>
  <c r="E290" i="3"/>
  <c r="F290" i="3"/>
  <c r="G290" i="3"/>
  <c r="H290" i="3"/>
  <c r="I290" i="3"/>
  <c r="E291" i="3"/>
  <c r="F291" i="3"/>
  <c r="G291" i="3"/>
  <c r="H291" i="3"/>
  <c r="I291" i="3"/>
  <c r="E292" i="3"/>
  <c r="F292" i="3"/>
  <c r="G292" i="3"/>
  <c r="H292" i="3"/>
  <c r="I292" i="3"/>
  <c r="E293" i="3"/>
  <c r="F293" i="3"/>
  <c r="G293" i="3"/>
  <c r="H293" i="3"/>
  <c r="I293" i="3"/>
  <c r="E294" i="3"/>
  <c r="F294" i="3"/>
  <c r="G294" i="3"/>
  <c r="H294" i="3"/>
  <c r="I294" i="3"/>
  <c r="E295" i="3"/>
  <c r="F295" i="3"/>
  <c r="G295" i="3"/>
  <c r="H295" i="3"/>
  <c r="I295" i="3"/>
  <c r="E296" i="3"/>
  <c r="F296" i="3"/>
  <c r="G296" i="3"/>
  <c r="H296" i="3"/>
  <c r="I296" i="3"/>
  <c r="E297" i="3"/>
  <c r="F297" i="3"/>
  <c r="G297" i="3"/>
  <c r="H297" i="3"/>
  <c r="I297" i="3"/>
  <c r="E298" i="3"/>
  <c r="F298" i="3"/>
  <c r="G298" i="3"/>
  <c r="H298" i="3"/>
  <c r="I298" i="3"/>
  <c r="E299" i="3"/>
  <c r="F299" i="3"/>
  <c r="G299" i="3"/>
  <c r="H299" i="3"/>
  <c r="I299" i="3"/>
  <c r="E300" i="3"/>
  <c r="F300" i="3"/>
  <c r="G300" i="3"/>
  <c r="H300" i="3"/>
  <c r="I300" i="3"/>
  <c r="E301" i="3"/>
  <c r="F301" i="3"/>
  <c r="G301" i="3"/>
  <c r="H301" i="3"/>
  <c r="I301" i="3"/>
  <c r="E302" i="3"/>
  <c r="F302" i="3"/>
  <c r="G302" i="3"/>
  <c r="H302" i="3"/>
  <c r="I302" i="3"/>
  <c r="E303" i="3"/>
  <c r="F303" i="3"/>
  <c r="G303" i="3"/>
  <c r="H303" i="3"/>
  <c r="I303" i="3"/>
  <c r="E304" i="3"/>
  <c r="F304" i="3"/>
  <c r="G304" i="3"/>
  <c r="H304" i="3"/>
  <c r="I304" i="3"/>
  <c r="E305" i="3"/>
  <c r="F305" i="3"/>
  <c r="G305" i="3"/>
  <c r="H305" i="3"/>
  <c r="I305" i="3"/>
  <c r="E306" i="3"/>
  <c r="F306" i="3"/>
  <c r="G306" i="3"/>
  <c r="H306" i="3"/>
  <c r="I306" i="3"/>
  <c r="E307" i="3"/>
  <c r="F307" i="3"/>
  <c r="G307" i="3"/>
  <c r="H307" i="3"/>
  <c r="I307" i="3"/>
  <c r="E308" i="3"/>
  <c r="F308" i="3"/>
  <c r="G308" i="3"/>
  <c r="H308" i="3"/>
  <c r="I308" i="3"/>
  <c r="E309" i="3"/>
  <c r="F309" i="3"/>
  <c r="G309" i="3"/>
  <c r="H309" i="3"/>
  <c r="I309" i="3"/>
  <c r="E310" i="3"/>
  <c r="F310" i="3"/>
  <c r="G310" i="3"/>
  <c r="H310" i="3"/>
  <c r="I310" i="3"/>
  <c r="E311" i="3"/>
  <c r="F311" i="3"/>
  <c r="G311" i="3"/>
  <c r="H311" i="3"/>
  <c r="I311" i="3"/>
  <c r="E312" i="3"/>
  <c r="F312" i="3"/>
  <c r="G312" i="3"/>
  <c r="H312" i="3"/>
  <c r="I312" i="3"/>
  <c r="E313" i="3"/>
  <c r="F313" i="3"/>
  <c r="G313" i="3"/>
  <c r="H313" i="3"/>
  <c r="I313" i="3"/>
  <c r="E314" i="3"/>
  <c r="F314" i="3"/>
  <c r="G314" i="3"/>
  <c r="H314" i="3"/>
  <c r="I314" i="3"/>
  <c r="E315" i="3"/>
  <c r="F315" i="3"/>
  <c r="G315" i="3"/>
  <c r="H315" i="3"/>
  <c r="I315" i="3"/>
  <c r="E316" i="3"/>
  <c r="F316" i="3"/>
  <c r="G316" i="3"/>
  <c r="H316" i="3"/>
  <c r="I316" i="3"/>
  <c r="E317" i="3"/>
  <c r="F317" i="3"/>
  <c r="G317" i="3"/>
  <c r="H317" i="3"/>
  <c r="I317" i="3"/>
  <c r="E318" i="3"/>
  <c r="F318" i="3"/>
  <c r="G318" i="3"/>
  <c r="H318" i="3"/>
  <c r="I318" i="3"/>
  <c r="E319" i="3"/>
  <c r="F319" i="3"/>
  <c r="G319" i="3"/>
  <c r="H319" i="3"/>
  <c r="I319" i="3"/>
  <c r="E320" i="3"/>
  <c r="F320" i="3"/>
  <c r="G320" i="3"/>
  <c r="H320" i="3"/>
  <c r="I320" i="3"/>
  <c r="E321" i="3"/>
  <c r="F321" i="3"/>
  <c r="G321" i="3"/>
  <c r="H321" i="3"/>
  <c r="I321" i="3"/>
  <c r="E322" i="3"/>
  <c r="F322" i="3"/>
  <c r="G322" i="3"/>
  <c r="H322" i="3"/>
  <c r="I322" i="3"/>
  <c r="E323" i="3"/>
  <c r="F323" i="3"/>
  <c r="G323" i="3"/>
  <c r="H323" i="3"/>
  <c r="I323" i="3"/>
  <c r="E324" i="3"/>
  <c r="F324" i="3"/>
  <c r="G324" i="3"/>
  <c r="H324" i="3"/>
  <c r="I324" i="3"/>
  <c r="E325" i="3"/>
  <c r="F325" i="3"/>
  <c r="G325" i="3"/>
  <c r="H325" i="3"/>
  <c r="I325" i="3"/>
  <c r="E326" i="3"/>
  <c r="F326" i="3"/>
  <c r="G326" i="3"/>
  <c r="H326" i="3"/>
  <c r="I326" i="3"/>
  <c r="E327" i="3"/>
  <c r="F327" i="3"/>
  <c r="G327" i="3"/>
  <c r="H327" i="3"/>
  <c r="I327" i="3"/>
  <c r="E328" i="3"/>
  <c r="F328" i="3"/>
  <c r="G328" i="3"/>
  <c r="H328" i="3"/>
  <c r="I328" i="3"/>
  <c r="E329" i="3"/>
  <c r="F329" i="3"/>
  <c r="G329" i="3"/>
  <c r="H329" i="3"/>
  <c r="I329" i="3"/>
  <c r="E330" i="3"/>
  <c r="F330" i="3"/>
  <c r="G330" i="3"/>
  <c r="H330" i="3"/>
  <c r="I330" i="3"/>
  <c r="E331" i="3"/>
  <c r="F331" i="3"/>
  <c r="G331" i="3"/>
  <c r="H331" i="3"/>
  <c r="I331" i="3"/>
  <c r="E332" i="3"/>
  <c r="F332" i="3"/>
  <c r="G332" i="3"/>
  <c r="H332" i="3"/>
  <c r="I332" i="3"/>
  <c r="E333" i="3"/>
  <c r="F333" i="3"/>
  <c r="G333" i="3"/>
  <c r="H333" i="3"/>
  <c r="I333" i="3"/>
  <c r="E334" i="3"/>
  <c r="F334" i="3"/>
  <c r="G334" i="3"/>
  <c r="H334" i="3"/>
  <c r="I334" i="3"/>
  <c r="E335" i="3"/>
  <c r="F335" i="3"/>
  <c r="G335" i="3"/>
  <c r="H335" i="3"/>
  <c r="I335" i="3"/>
  <c r="E336" i="3"/>
  <c r="F336" i="3"/>
  <c r="G336" i="3"/>
  <c r="H336" i="3"/>
  <c r="I336" i="3"/>
  <c r="E337" i="3"/>
  <c r="F337" i="3"/>
  <c r="G337" i="3"/>
  <c r="H337" i="3"/>
  <c r="I337" i="3"/>
  <c r="E338" i="3"/>
  <c r="F338" i="3"/>
  <c r="G338" i="3"/>
  <c r="H338" i="3"/>
  <c r="I338" i="3"/>
  <c r="E339" i="3"/>
  <c r="F339" i="3"/>
  <c r="G339" i="3"/>
  <c r="H339" i="3"/>
  <c r="I339" i="3"/>
  <c r="E340" i="3"/>
  <c r="F340" i="3"/>
  <c r="G340" i="3"/>
  <c r="H340" i="3"/>
  <c r="I340" i="3"/>
  <c r="E341" i="3"/>
  <c r="F341" i="3"/>
  <c r="G341" i="3"/>
  <c r="H341" i="3"/>
  <c r="I341" i="3"/>
  <c r="E342" i="3"/>
  <c r="F342" i="3"/>
  <c r="G342" i="3"/>
  <c r="H342" i="3"/>
  <c r="I342" i="3"/>
  <c r="E343" i="3"/>
  <c r="F343" i="3"/>
  <c r="G343" i="3"/>
  <c r="H343" i="3"/>
  <c r="I343" i="3"/>
  <c r="E344" i="3"/>
  <c r="F344" i="3"/>
  <c r="G344" i="3"/>
  <c r="H344" i="3"/>
  <c r="I344" i="3"/>
  <c r="E345" i="3"/>
  <c r="F345" i="3"/>
  <c r="G345" i="3"/>
  <c r="H345" i="3"/>
  <c r="I345" i="3"/>
  <c r="E346" i="3"/>
  <c r="F346" i="3"/>
  <c r="G346" i="3"/>
  <c r="H346" i="3"/>
  <c r="I346" i="3"/>
  <c r="E347" i="3"/>
  <c r="F347" i="3"/>
  <c r="G347" i="3"/>
  <c r="H347" i="3"/>
  <c r="I347" i="3"/>
  <c r="E348" i="3"/>
  <c r="F348" i="3"/>
  <c r="G348" i="3"/>
  <c r="H348" i="3"/>
  <c r="I348" i="3"/>
  <c r="E349" i="3"/>
  <c r="F349" i="3"/>
  <c r="G349" i="3"/>
  <c r="H349" i="3"/>
  <c r="I349" i="3"/>
  <c r="E350" i="3"/>
  <c r="F350" i="3"/>
  <c r="G350" i="3"/>
  <c r="H350" i="3"/>
  <c r="I350" i="3"/>
  <c r="E351" i="3"/>
  <c r="F351" i="3"/>
  <c r="G351" i="3"/>
  <c r="H351" i="3"/>
  <c r="I351" i="3"/>
  <c r="E352" i="3"/>
  <c r="F352" i="3"/>
  <c r="G352" i="3"/>
  <c r="H352" i="3"/>
  <c r="I352" i="3"/>
  <c r="E353" i="3"/>
  <c r="F353" i="3"/>
  <c r="G353" i="3"/>
  <c r="H353" i="3"/>
  <c r="I353" i="3"/>
  <c r="E354" i="3"/>
  <c r="F354" i="3"/>
  <c r="G354" i="3"/>
  <c r="H354" i="3"/>
  <c r="I354" i="3"/>
  <c r="E355" i="3"/>
  <c r="F355" i="3"/>
  <c r="G355" i="3"/>
  <c r="H355" i="3"/>
  <c r="I355" i="3"/>
  <c r="E356" i="3"/>
  <c r="F356" i="3"/>
  <c r="G356" i="3"/>
  <c r="H356" i="3"/>
  <c r="I356" i="3"/>
  <c r="E357" i="3"/>
  <c r="F357" i="3"/>
  <c r="G357" i="3"/>
  <c r="H357" i="3"/>
  <c r="I357" i="3"/>
  <c r="E358" i="3"/>
  <c r="F358" i="3"/>
  <c r="G358" i="3"/>
  <c r="H358" i="3"/>
  <c r="I358" i="3"/>
  <c r="E359" i="3"/>
  <c r="F359" i="3"/>
  <c r="G359" i="3"/>
  <c r="H359" i="3"/>
  <c r="I359" i="3"/>
  <c r="E360" i="3"/>
  <c r="F360" i="3"/>
  <c r="G360" i="3"/>
  <c r="H360" i="3"/>
  <c r="I360" i="3"/>
  <c r="E361" i="3"/>
  <c r="F361" i="3"/>
  <c r="G361" i="3"/>
  <c r="H361" i="3"/>
  <c r="I361" i="3"/>
  <c r="E362" i="3"/>
  <c r="F362" i="3"/>
  <c r="G362" i="3"/>
  <c r="H362" i="3"/>
  <c r="I362" i="3"/>
  <c r="E363" i="3"/>
  <c r="F363" i="3"/>
  <c r="G363" i="3"/>
  <c r="H363" i="3"/>
  <c r="I363" i="3"/>
  <c r="E364" i="3"/>
  <c r="F364" i="3"/>
  <c r="G364" i="3"/>
  <c r="H364" i="3"/>
  <c r="I364" i="3"/>
  <c r="E365" i="3"/>
  <c r="F365" i="3"/>
  <c r="G365" i="3"/>
  <c r="H365" i="3"/>
  <c r="I365" i="3"/>
  <c r="E366" i="3"/>
  <c r="F366" i="3"/>
  <c r="G366" i="3"/>
  <c r="H366" i="3"/>
  <c r="I366" i="3"/>
  <c r="E367" i="3"/>
  <c r="F367" i="3"/>
  <c r="G367" i="3"/>
  <c r="H367" i="3"/>
  <c r="I367" i="3"/>
  <c r="E368" i="3"/>
  <c r="F368" i="3"/>
  <c r="G368" i="3"/>
  <c r="H368" i="3"/>
  <c r="I368" i="3"/>
  <c r="E369" i="3"/>
  <c r="F369" i="3"/>
  <c r="G369" i="3"/>
  <c r="H369" i="3"/>
  <c r="I369" i="3"/>
  <c r="E370" i="3"/>
  <c r="F370" i="3"/>
  <c r="G370" i="3"/>
  <c r="H370" i="3"/>
  <c r="I370" i="3"/>
  <c r="E371" i="3"/>
  <c r="F371" i="3"/>
  <c r="G371" i="3"/>
  <c r="H371" i="3"/>
  <c r="I371" i="3"/>
  <c r="E372" i="3"/>
  <c r="F372" i="3"/>
  <c r="G372" i="3"/>
  <c r="H372" i="3"/>
  <c r="I372" i="3"/>
  <c r="E373" i="3"/>
  <c r="F373" i="3"/>
  <c r="G373" i="3"/>
  <c r="H373" i="3"/>
  <c r="I373" i="3"/>
  <c r="E374" i="3"/>
  <c r="F374" i="3"/>
  <c r="G374" i="3"/>
  <c r="H374" i="3"/>
  <c r="I374" i="3"/>
  <c r="E375" i="3"/>
  <c r="F375" i="3"/>
  <c r="G375" i="3"/>
  <c r="H375" i="3"/>
  <c r="I375" i="3"/>
  <c r="E376" i="3"/>
  <c r="F376" i="3"/>
  <c r="G376" i="3"/>
  <c r="H376" i="3"/>
  <c r="I376" i="3"/>
  <c r="E377" i="3"/>
  <c r="F377" i="3"/>
  <c r="G377" i="3"/>
  <c r="H377" i="3"/>
  <c r="I377" i="3"/>
  <c r="E378" i="3"/>
  <c r="F378" i="3"/>
  <c r="G378" i="3"/>
  <c r="H378" i="3"/>
  <c r="I378" i="3"/>
  <c r="E379" i="3"/>
  <c r="F379" i="3"/>
  <c r="G379" i="3"/>
  <c r="H379" i="3"/>
  <c r="I379" i="3"/>
  <c r="E380" i="3"/>
  <c r="F380" i="3"/>
  <c r="G380" i="3"/>
  <c r="H380" i="3"/>
  <c r="I380" i="3"/>
  <c r="E381" i="3"/>
  <c r="F381" i="3"/>
  <c r="G381" i="3"/>
  <c r="H381" i="3"/>
  <c r="I381" i="3"/>
  <c r="E382" i="3"/>
  <c r="F382" i="3"/>
  <c r="G382" i="3"/>
  <c r="H382" i="3"/>
  <c r="I382" i="3"/>
  <c r="E383" i="3"/>
  <c r="F383" i="3"/>
  <c r="G383" i="3"/>
  <c r="H383" i="3"/>
  <c r="I383" i="3"/>
  <c r="E384" i="3"/>
  <c r="F384" i="3"/>
  <c r="G384" i="3"/>
  <c r="H384" i="3"/>
  <c r="I384" i="3"/>
  <c r="E385" i="3"/>
  <c r="F385" i="3"/>
  <c r="G385" i="3"/>
  <c r="H385" i="3"/>
  <c r="I385" i="3"/>
  <c r="E386" i="3"/>
  <c r="F386" i="3"/>
  <c r="G386" i="3"/>
  <c r="H386" i="3"/>
  <c r="I386" i="3"/>
  <c r="E387" i="3"/>
  <c r="F387" i="3"/>
  <c r="G387" i="3"/>
  <c r="H387" i="3"/>
  <c r="I387" i="3"/>
  <c r="E388" i="3"/>
  <c r="F388" i="3"/>
  <c r="G388" i="3"/>
  <c r="H388" i="3"/>
  <c r="I388" i="3"/>
  <c r="E389" i="3"/>
  <c r="F389" i="3"/>
  <c r="G389" i="3"/>
  <c r="H389" i="3"/>
  <c r="I389" i="3"/>
  <c r="E390" i="3"/>
  <c r="F390" i="3"/>
  <c r="G390" i="3"/>
  <c r="H390" i="3"/>
  <c r="I390" i="3"/>
  <c r="E391" i="3"/>
  <c r="F391" i="3"/>
  <c r="G391" i="3"/>
  <c r="H391" i="3"/>
  <c r="I391" i="3"/>
  <c r="E392" i="3"/>
  <c r="F392" i="3"/>
  <c r="G392" i="3"/>
  <c r="H392" i="3"/>
  <c r="I392" i="3"/>
  <c r="E393" i="3"/>
  <c r="F393" i="3"/>
  <c r="G393" i="3"/>
  <c r="H393" i="3"/>
  <c r="I393" i="3"/>
  <c r="E394" i="3"/>
  <c r="F394" i="3"/>
  <c r="G394" i="3"/>
  <c r="H394" i="3"/>
  <c r="I394" i="3"/>
  <c r="E395" i="3"/>
  <c r="F395" i="3"/>
  <c r="G395" i="3"/>
  <c r="H395" i="3"/>
  <c r="I395" i="3"/>
  <c r="E396" i="3"/>
  <c r="F396" i="3"/>
  <c r="G396" i="3"/>
  <c r="H396" i="3"/>
  <c r="I396" i="3"/>
  <c r="E397" i="3"/>
  <c r="F397" i="3"/>
  <c r="G397" i="3"/>
  <c r="H397" i="3"/>
  <c r="I397" i="3"/>
  <c r="E398" i="3"/>
  <c r="F398" i="3"/>
  <c r="G398" i="3"/>
  <c r="H398" i="3"/>
  <c r="I398" i="3"/>
  <c r="E399" i="3"/>
  <c r="F399" i="3"/>
  <c r="G399" i="3"/>
  <c r="H399" i="3"/>
  <c r="I399" i="3"/>
  <c r="E400" i="3"/>
  <c r="F400" i="3"/>
  <c r="G400" i="3"/>
  <c r="H400" i="3"/>
  <c r="I400" i="3"/>
  <c r="E401" i="3"/>
  <c r="F401" i="3"/>
  <c r="G401" i="3"/>
  <c r="H401" i="3"/>
  <c r="I401" i="3"/>
  <c r="E402" i="3"/>
  <c r="F402" i="3"/>
  <c r="G402" i="3"/>
  <c r="H402" i="3"/>
  <c r="I402" i="3"/>
  <c r="E403" i="3"/>
  <c r="F403" i="3"/>
  <c r="G403" i="3"/>
  <c r="H403" i="3"/>
  <c r="I403" i="3"/>
  <c r="E404" i="3"/>
  <c r="F404" i="3"/>
  <c r="G404" i="3"/>
  <c r="H404" i="3"/>
  <c r="I404" i="3"/>
  <c r="E405" i="3"/>
  <c r="F405" i="3"/>
  <c r="G405" i="3"/>
  <c r="H405" i="3"/>
  <c r="I405" i="3"/>
  <c r="E406" i="3"/>
  <c r="F406" i="3"/>
  <c r="G406" i="3"/>
  <c r="H406" i="3"/>
  <c r="I406" i="3"/>
  <c r="E407" i="3"/>
  <c r="F407" i="3"/>
  <c r="G407" i="3"/>
  <c r="H407" i="3"/>
  <c r="I407" i="3"/>
  <c r="E408" i="3"/>
  <c r="F408" i="3"/>
  <c r="G408" i="3"/>
  <c r="H408" i="3"/>
  <c r="I408" i="3"/>
  <c r="E409" i="3"/>
  <c r="F409" i="3"/>
  <c r="G409" i="3"/>
  <c r="H409" i="3"/>
  <c r="I409" i="3"/>
  <c r="E410" i="3"/>
  <c r="F410" i="3"/>
  <c r="G410" i="3"/>
  <c r="H410" i="3"/>
  <c r="I410" i="3"/>
  <c r="E411" i="3"/>
  <c r="F411" i="3"/>
  <c r="G411" i="3"/>
  <c r="H411" i="3"/>
  <c r="I411" i="3"/>
  <c r="E412" i="3"/>
  <c r="F412" i="3"/>
  <c r="G412" i="3"/>
  <c r="H412" i="3"/>
  <c r="I412" i="3"/>
  <c r="E413" i="3"/>
  <c r="F413" i="3"/>
  <c r="G413" i="3"/>
  <c r="H413" i="3"/>
  <c r="I413" i="3"/>
  <c r="E414" i="3"/>
  <c r="F414" i="3"/>
  <c r="G414" i="3"/>
  <c r="H414" i="3"/>
  <c r="I414" i="3"/>
  <c r="E415" i="3"/>
  <c r="F415" i="3"/>
  <c r="G415" i="3"/>
  <c r="H415" i="3"/>
  <c r="I415" i="3"/>
  <c r="E416" i="3"/>
  <c r="F416" i="3"/>
  <c r="G416" i="3"/>
  <c r="H416" i="3"/>
  <c r="I416" i="3"/>
  <c r="E417" i="3"/>
  <c r="F417" i="3"/>
  <c r="G417" i="3"/>
  <c r="H417" i="3"/>
  <c r="I417" i="3"/>
  <c r="E418" i="3"/>
  <c r="F418" i="3"/>
  <c r="G418" i="3"/>
  <c r="H418" i="3"/>
  <c r="I418" i="3"/>
  <c r="E419" i="3"/>
  <c r="F419" i="3"/>
  <c r="G419" i="3"/>
  <c r="H419" i="3"/>
  <c r="I419" i="3"/>
  <c r="E420" i="3"/>
  <c r="F420" i="3"/>
  <c r="G420" i="3"/>
  <c r="H420" i="3"/>
  <c r="I420" i="3"/>
  <c r="E421" i="3"/>
  <c r="F421" i="3"/>
  <c r="G421" i="3"/>
  <c r="H421" i="3"/>
  <c r="I421" i="3"/>
  <c r="E422" i="3"/>
  <c r="F422" i="3"/>
  <c r="G422" i="3"/>
  <c r="H422" i="3"/>
  <c r="I422" i="3"/>
  <c r="E423" i="3"/>
  <c r="F423" i="3"/>
  <c r="G423" i="3"/>
  <c r="H423" i="3"/>
  <c r="I423" i="3"/>
  <c r="E424" i="3"/>
  <c r="F424" i="3"/>
  <c r="G424" i="3"/>
  <c r="H424" i="3"/>
  <c r="I424" i="3"/>
  <c r="E425" i="3"/>
  <c r="F425" i="3"/>
  <c r="G425" i="3"/>
  <c r="H425" i="3"/>
  <c r="I425" i="3"/>
  <c r="E426" i="3"/>
  <c r="F426" i="3"/>
  <c r="G426" i="3"/>
  <c r="H426" i="3"/>
  <c r="I426" i="3"/>
  <c r="E427" i="3"/>
  <c r="F427" i="3"/>
  <c r="G427" i="3"/>
  <c r="H427" i="3"/>
  <c r="I427" i="3"/>
  <c r="E428" i="3"/>
  <c r="F428" i="3"/>
  <c r="G428" i="3"/>
  <c r="H428" i="3"/>
  <c r="I428" i="3"/>
  <c r="E429" i="3"/>
  <c r="F429" i="3"/>
  <c r="G429" i="3"/>
  <c r="H429" i="3"/>
  <c r="I429" i="3"/>
  <c r="E430" i="3"/>
  <c r="F430" i="3"/>
  <c r="G430" i="3"/>
  <c r="H430" i="3"/>
  <c r="I430" i="3"/>
  <c r="E431" i="3"/>
  <c r="F431" i="3"/>
  <c r="G431" i="3"/>
  <c r="H431" i="3"/>
  <c r="I431" i="3"/>
  <c r="E432" i="3"/>
  <c r="F432" i="3"/>
  <c r="G432" i="3"/>
  <c r="H432" i="3"/>
  <c r="I432" i="3"/>
  <c r="E433" i="3"/>
  <c r="F433" i="3"/>
  <c r="G433" i="3"/>
  <c r="H433" i="3"/>
  <c r="I433" i="3"/>
  <c r="E434" i="3"/>
  <c r="F434" i="3"/>
  <c r="G434" i="3"/>
  <c r="H434" i="3"/>
  <c r="I434" i="3"/>
  <c r="E435" i="3"/>
  <c r="F435" i="3"/>
  <c r="G435" i="3"/>
  <c r="H435" i="3"/>
  <c r="I435" i="3"/>
  <c r="E436" i="3"/>
  <c r="F436" i="3"/>
  <c r="G436" i="3"/>
  <c r="H436" i="3"/>
  <c r="I436" i="3"/>
  <c r="E437" i="3"/>
  <c r="F437" i="3"/>
  <c r="G437" i="3"/>
  <c r="H437" i="3"/>
  <c r="I437" i="3"/>
  <c r="E438" i="3"/>
  <c r="F438" i="3"/>
  <c r="G438" i="3"/>
  <c r="H438" i="3"/>
  <c r="I438" i="3"/>
  <c r="E439" i="3"/>
  <c r="F439" i="3"/>
  <c r="G439" i="3"/>
  <c r="H439" i="3"/>
  <c r="I439" i="3"/>
  <c r="E440" i="3"/>
  <c r="F440" i="3"/>
  <c r="G440" i="3"/>
  <c r="H440" i="3"/>
  <c r="I440" i="3"/>
  <c r="E441" i="3"/>
  <c r="F441" i="3"/>
  <c r="G441" i="3"/>
  <c r="H441" i="3"/>
  <c r="I441" i="3"/>
  <c r="E442" i="3"/>
  <c r="F442" i="3"/>
  <c r="G442" i="3"/>
  <c r="H442" i="3"/>
  <c r="I442" i="3"/>
  <c r="E443" i="3"/>
  <c r="F443" i="3"/>
  <c r="G443" i="3"/>
  <c r="H443" i="3"/>
  <c r="I443" i="3"/>
  <c r="E444" i="3"/>
  <c r="F444" i="3"/>
  <c r="G444" i="3"/>
  <c r="H444" i="3"/>
  <c r="I444" i="3"/>
  <c r="E445" i="3"/>
  <c r="F445" i="3"/>
  <c r="G445" i="3"/>
  <c r="H445" i="3"/>
  <c r="I445" i="3"/>
  <c r="E446" i="3"/>
  <c r="F446" i="3"/>
  <c r="G446" i="3"/>
  <c r="H446" i="3"/>
  <c r="I446" i="3"/>
  <c r="E447" i="3"/>
  <c r="F447" i="3"/>
  <c r="G447" i="3"/>
  <c r="H447" i="3"/>
  <c r="I447" i="3"/>
  <c r="E448" i="3"/>
  <c r="F448" i="3"/>
  <c r="G448" i="3"/>
  <c r="H448" i="3"/>
  <c r="I448" i="3"/>
  <c r="E449" i="3"/>
  <c r="F449" i="3"/>
  <c r="G449" i="3"/>
  <c r="H449" i="3"/>
  <c r="I449" i="3"/>
  <c r="E450" i="3"/>
  <c r="F450" i="3"/>
  <c r="G450" i="3"/>
  <c r="H450" i="3"/>
  <c r="I450" i="3"/>
  <c r="E451" i="3"/>
  <c r="F451" i="3"/>
  <c r="G451" i="3"/>
  <c r="H451" i="3"/>
  <c r="I451" i="3"/>
  <c r="E452" i="3"/>
  <c r="F452" i="3"/>
  <c r="G452" i="3"/>
  <c r="H452" i="3"/>
  <c r="I452" i="3"/>
  <c r="E453" i="3"/>
  <c r="F453" i="3"/>
  <c r="G453" i="3"/>
  <c r="H453" i="3"/>
  <c r="I453" i="3"/>
  <c r="E454" i="3"/>
  <c r="F454" i="3"/>
  <c r="G454" i="3"/>
  <c r="H454" i="3"/>
  <c r="I454" i="3"/>
  <c r="E455" i="3"/>
  <c r="F455" i="3"/>
  <c r="G455" i="3"/>
  <c r="H455" i="3"/>
  <c r="I455" i="3"/>
  <c r="E456" i="3"/>
  <c r="F456" i="3"/>
  <c r="G456" i="3"/>
  <c r="H456" i="3"/>
  <c r="I456" i="3"/>
  <c r="E457" i="3"/>
  <c r="F457" i="3"/>
  <c r="G457" i="3"/>
  <c r="H457" i="3"/>
  <c r="I457" i="3"/>
  <c r="E458" i="3"/>
  <c r="F458" i="3"/>
  <c r="G458" i="3"/>
  <c r="H458" i="3"/>
  <c r="I458" i="3"/>
  <c r="E459" i="3"/>
  <c r="F459" i="3"/>
  <c r="G459" i="3"/>
  <c r="H459" i="3"/>
  <c r="I459" i="3"/>
  <c r="E460" i="3"/>
  <c r="F460" i="3"/>
  <c r="G460" i="3"/>
  <c r="H460" i="3"/>
  <c r="I460" i="3"/>
  <c r="E461" i="3"/>
  <c r="F461" i="3"/>
  <c r="G461" i="3"/>
  <c r="H461" i="3"/>
  <c r="I461" i="3"/>
  <c r="E462" i="3"/>
  <c r="F462" i="3"/>
  <c r="G462" i="3"/>
  <c r="H462" i="3"/>
  <c r="I462" i="3"/>
  <c r="E463" i="3"/>
  <c r="F463" i="3"/>
  <c r="G463" i="3"/>
  <c r="H463" i="3"/>
  <c r="I463" i="3"/>
  <c r="E464" i="3"/>
  <c r="F464" i="3"/>
  <c r="G464" i="3"/>
  <c r="H464" i="3"/>
  <c r="I464" i="3"/>
  <c r="E465" i="3"/>
  <c r="F465" i="3"/>
  <c r="G465" i="3"/>
  <c r="H465" i="3"/>
  <c r="I465" i="3"/>
  <c r="E466" i="3"/>
  <c r="F466" i="3"/>
  <c r="G466" i="3"/>
  <c r="H466" i="3"/>
  <c r="I466" i="3"/>
  <c r="E467" i="3"/>
  <c r="F467" i="3"/>
  <c r="G467" i="3"/>
  <c r="H467" i="3"/>
  <c r="I467" i="3"/>
  <c r="E468" i="3"/>
  <c r="F468" i="3"/>
  <c r="G468" i="3"/>
  <c r="H468" i="3"/>
  <c r="I468" i="3"/>
  <c r="E469" i="3"/>
  <c r="F469" i="3"/>
  <c r="G469" i="3"/>
  <c r="H469" i="3"/>
  <c r="I469" i="3"/>
  <c r="E470" i="3"/>
  <c r="F470" i="3"/>
  <c r="G470" i="3"/>
  <c r="H470" i="3"/>
  <c r="I470" i="3"/>
  <c r="E471" i="3"/>
  <c r="F471" i="3"/>
  <c r="G471" i="3"/>
  <c r="H471" i="3"/>
  <c r="I471" i="3"/>
  <c r="E472" i="3"/>
  <c r="F472" i="3"/>
  <c r="G472" i="3"/>
  <c r="H472" i="3"/>
  <c r="I472" i="3"/>
  <c r="E473" i="3"/>
  <c r="F473" i="3"/>
  <c r="G473" i="3"/>
  <c r="H473" i="3"/>
  <c r="I473" i="3"/>
  <c r="E474" i="3"/>
  <c r="F474" i="3"/>
  <c r="G474" i="3"/>
  <c r="H474" i="3"/>
  <c r="I474" i="3"/>
  <c r="E475" i="3"/>
  <c r="F475" i="3"/>
  <c r="G475" i="3"/>
  <c r="H475" i="3"/>
  <c r="I475" i="3"/>
  <c r="E476" i="3"/>
  <c r="F476" i="3"/>
  <c r="G476" i="3"/>
  <c r="H476" i="3"/>
  <c r="I476" i="3"/>
  <c r="E477" i="3"/>
  <c r="F477" i="3"/>
  <c r="G477" i="3"/>
  <c r="H477" i="3"/>
  <c r="I477" i="3"/>
  <c r="E478" i="3"/>
  <c r="F478" i="3"/>
  <c r="G478" i="3"/>
  <c r="H478" i="3"/>
  <c r="I478" i="3"/>
  <c r="E479" i="3"/>
  <c r="F479" i="3"/>
  <c r="G479" i="3"/>
  <c r="H479" i="3"/>
  <c r="I479" i="3"/>
  <c r="E480" i="3"/>
  <c r="F480" i="3"/>
  <c r="G480" i="3"/>
  <c r="H480" i="3"/>
  <c r="I480" i="3"/>
  <c r="E481" i="3"/>
  <c r="F481" i="3"/>
  <c r="G481" i="3"/>
  <c r="H481" i="3"/>
  <c r="I481" i="3"/>
  <c r="E482" i="3"/>
  <c r="F482" i="3"/>
  <c r="G482" i="3"/>
  <c r="H482" i="3"/>
  <c r="I482" i="3"/>
  <c r="E483" i="3"/>
  <c r="F483" i="3"/>
  <c r="G483" i="3"/>
  <c r="H483" i="3"/>
  <c r="I483" i="3"/>
  <c r="E484" i="3"/>
  <c r="F484" i="3"/>
  <c r="G484" i="3"/>
  <c r="H484" i="3"/>
  <c r="I484" i="3"/>
  <c r="E485" i="3"/>
  <c r="F485" i="3"/>
  <c r="G485" i="3"/>
  <c r="H485" i="3"/>
  <c r="I485" i="3"/>
  <c r="E486" i="3"/>
  <c r="F486" i="3"/>
  <c r="G486" i="3"/>
  <c r="H486" i="3"/>
  <c r="I486" i="3"/>
  <c r="E487" i="3"/>
  <c r="F487" i="3"/>
  <c r="G487" i="3"/>
  <c r="H487" i="3"/>
  <c r="I487" i="3"/>
  <c r="E488" i="3"/>
  <c r="F488" i="3"/>
  <c r="G488" i="3"/>
  <c r="H488" i="3"/>
  <c r="I488" i="3"/>
  <c r="E489" i="3"/>
  <c r="F489" i="3"/>
  <c r="G489" i="3"/>
  <c r="H489" i="3"/>
  <c r="I489" i="3"/>
  <c r="E490" i="3"/>
  <c r="F490" i="3"/>
  <c r="G490" i="3"/>
  <c r="H490" i="3"/>
  <c r="I490" i="3"/>
  <c r="E491" i="3"/>
  <c r="F491" i="3"/>
  <c r="G491" i="3"/>
  <c r="H491" i="3"/>
  <c r="I491" i="3"/>
  <c r="E492" i="3"/>
  <c r="F492" i="3"/>
  <c r="G492" i="3"/>
  <c r="H492" i="3"/>
  <c r="I492" i="3"/>
  <c r="E493" i="3"/>
  <c r="F493" i="3"/>
  <c r="G493" i="3"/>
  <c r="H493" i="3"/>
  <c r="I493" i="3"/>
  <c r="E494" i="3"/>
  <c r="F494" i="3"/>
  <c r="G494" i="3"/>
  <c r="H494" i="3"/>
  <c r="I494" i="3"/>
  <c r="E495" i="3"/>
  <c r="F495" i="3"/>
  <c r="G495" i="3"/>
  <c r="H495" i="3"/>
  <c r="I495" i="3"/>
  <c r="E496" i="3"/>
  <c r="F496" i="3"/>
  <c r="G496" i="3"/>
  <c r="H496" i="3"/>
  <c r="I496" i="3"/>
  <c r="E497" i="3"/>
  <c r="F497" i="3"/>
  <c r="G497" i="3"/>
  <c r="H497" i="3"/>
  <c r="I497" i="3"/>
  <c r="E498" i="3"/>
  <c r="F498" i="3"/>
  <c r="G498" i="3"/>
  <c r="H498" i="3"/>
  <c r="I498" i="3"/>
  <c r="E499" i="3"/>
  <c r="F499" i="3"/>
  <c r="G499" i="3"/>
  <c r="H499" i="3"/>
  <c r="I499" i="3"/>
  <c r="E500" i="3"/>
  <c r="F500" i="3"/>
  <c r="G500" i="3"/>
  <c r="H500" i="3"/>
  <c r="I500" i="3"/>
  <c r="E501" i="3"/>
  <c r="F501" i="3"/>
  <c r="G501" i="3"/>
  <c r="H501" i="3"/>
  <c r="I501" i="3"/>
  <c r="E502" i="3"/>
  <c r="F502" i="3"/>
  <c r="G502" i="3"/>
  <c r="H502" i="3"/>
  <c r="I502" i="3"/>
  <c r="E503" i="3"/>
  <c r="F503" i="3"/>
  <c r="G503" i="3"/>
  <c r="H503" i="3"/>
  <c r="I503" i="3"/>
  <c r="E504" i="3"/>
  <c r="F504" i="3"/>
  <c r="G504" i="3"/>
  <c r="H504" i="3"/>
  <c r="I504" i="3"/>
  <c r="E505" i="3"/>
  <c r="F505" i="3"/>
  <c r="G505" i="3"/>
  <c r="H505" i="3"/>
  <c r="I505" i="3"/>
  <c r="E506" i="3"/>
  <c r="F506" i="3"/>
  <c r="G506" i="3"/>
  <c r="H506" i="3"/>
  <c r="I506" i="3"/>
  <c r="E507" i="3"/>
  <c r="F507" i="3"/>
  <c r="G507" i="3"/>
  <c r="H507" i="3"/>
  <c r="I507" i="3"/>
  <c r="E508" i="3"/>
  <c r="F508" i="3"/>
  <c r="G508" i="3"/>
  <c r="H508" i="3"/>
  <c r="I508" i="3"/>
  <c r="E509" i="3"/>
  <c r="F509" i="3"/>
  <c r="G509" i="3"/>
  <c r="H509" i="3"/>
  <c r="I509" i="3"/>
  <c r="E510" i="3"/>
  <c r="F510" i="3"/>
  <c r="G510" i="3"/>
  <c r="H510" i="3"/>
  <c r="I510" i="3"/>
  <c r="E511" i="3"/>
  <c r="F511" i="3"/>
  <c r="G511" i="3"/>
  <c r="H511" i="3"/>
  <c r="I511" i="3"/>
  <c r="E512" i="3"/>
  <c r="F512" i="3"/>
  <c r="G512" i="3"/>
  <c r="H512" i="3"/>
  <c r="I512" i="3"/>
  <c r="E513" i="3"/>
  <c r="F513" i="3"/>
  <c r="G513" i="3"/>
  <c r="H513" i="3"/>
  <c r="I513" i="3"/>
  <c r="E514" i="3"/>
  <c r="F514" i="3"/>
  <c r="G514" i="3"/>
  <c r="H514" i="3"/>
  <c r="I514" i="3"/>
  <c r="E515" i="3"/>
  <c r="F515" i="3"/>
  <c r="G515" i="3"/>
  <c r="H515" i="3"/>
  <c r="I515" i="3"/>
  <c r="E516" i="3"/>
  <c r="F516" i="3"/>
  <c r="G516" i="3"/>
  <c r="H516" i="3"/>
  <c r="I516" i="3"/>
  <c r="E517" i="3"/>
  <c r="F517" i="3"/>
  <c r="G517" i="3"/>
  <c r="H517" i="3"/>
  <c r="I517" i="3"/>
  <c r="E518" i="3"/>
  <c r="F518" i="3"/>
  <c r="G518" i="3"/>
  <c r="H518" i="3"/>
  <c r="I518" i="3"/>
  <c r="E519" i="3"/>
  <c r="F519" i="3"/>
  <c r="G519" i="3"/>
  <c r="H519" i="3"/>
  <c r="I519" i="3"/>
  <c r="E520" i="3"/>
  <c r="F520" i="3"/>
  <c r="G520" i="3"/>
  <c r="H520" i="3"/>
  <c r="I520" i="3"/>
  <c r="E521" i="3"/>
  <c r="F521" i="3"/>
  <c r="G521" i="3"/>
  <c r="H521" i="3"/>
  <c r="I521" i="3"/>
  <c r="E522" i="3"/>
  <c r="F522" i="3"/>
  <c r="G522" i="3"/>
  <c r="H522" i="3"/>
  <c r="I522" i="3"/>
  <c r="E523" i="3"/>
  <c r="F523" i="3"/>
  <c r="G523" i="3"/>
  <c r="H523" i="3"/>
  <c r="I523" i="3"/>
  <c r="E524" i="3"/>
  <c r="F524" i="3"/>
  <c r="G524" i="3"/>
  <c r="H524" i="3"/>
  <c r="I524" i="3"/>
  <c r="E525" i="3"/>
  <c r="F525" i="3"/>
  <c r="G525" i="3"/>
  <c r="H525" i="3"/>
  <c r="I525" i="3"/>
  <c r="E526" i="3"/>
  <c r="F526" i="3"/>
  <c r="G526" i="3"/>
  <c r="H526" i="3"/>
  <c r="I526" i="3"/>
  <c r="E527" i="3"/>
  <c r="F527" i="3"/>
  <c r="G527" i="3"/>
  <c r="H527" i="3"/>
  <c r="I527" i="3"/>
  <c r="E528" i="3"/>
  <c r="F528" i="3"/>
  <c r="G528" i="3"/>
  <c r="H528" i="3"/>
  <c r="I528" i="3"/>
  <c r="E529" i="3"/>
  <c r="F529" i="3"/>
  <c r="G529" i="3"/>
  <c r="H529" i="3"/>
  <c r="I529" i="3"/>
  <c r="E530" i="3"/>
  <c r="F530" i="3"/>
  <c r="G530" i="3"/>
  <c r="H530" i="3"/>
  <c r="I530" i="3"/>
  <c r="E531" i="3"/>
  <c r="F531" i="3"/>
  <c r="G531" i="3"/>
  <c r="H531" i="3"/>
  <c r="I531" i="3"/>
  <c r="E532" i="3"/>
  <c r="F532" i="3"/>
  <c r="G532" i="3"/>
  <c r="H532" i="3"/>
  <c r="I532" i="3"/>
  <c r="E533" i="3"/>
  <c r="F533" i="3"/>
  <c r="G533" i="3"/>
  <c r="H533" i="3"/>
  <c r="I533" i="3"/>
  <c r="E534" i="3"/>
  <c r="F534" i="3"/>
  <c r="G534" i="3"/>
  <c r="H534" i="3"/>
  <c r="I534" i="3"/>
  <c r="E535" i="3"/>
  <c r="F535" i="3"/>
  <c r="G535" i="3"/>
  <c r="H535" i="3"/>
  <c r="I535" i="3"/>
  <c r="E536" i="3"/>
  <c r="F536" i="3"/>
  <c r="G536" i="3"/>
  <c r="H536" i="3"/>
  <c r="I536" i="3"/>
  <c r="E537" i="3"/>
  <c r="F537" i="3"/>
  <c r="G537" i="3"/>
  <c r="H537" i="3"/>
  <c r="I537" i="3"/>
  <c r="E538" i="3"/>
  <c r="F538" i="3"/>
  <c r="G538" i="3"/>
  <c r="H538" i="3"/>
  <c r="I538" i="3"/>
  <c r="E539" i="3"/>
  <c r="F539" i="3"/>
  <c r="G539" i="3"/>
  <c r="H539" i="3"/>
  <c r="I539" i="3"/>
  <c r="E540" i="3"/>
  <c r="F540" i="3"/>
  <c r="G540" i="3"/>
  <c r="H540" i="3"/>
  <c r="I540" i="3"/>
  <c r="E541" i="3"/>
  <c r="F541" i="3"/>
  <c r="G541" i="3"/>
  <c r="H541" i="3"/>
  <c r="I541" i="3"/>
  <c r="E542" i="3"/>
  <c r="F542" i="3"/>
  <c r="G542" i="3"/>
  <c r="H542" i="3"/>
  <c r="I542" i="3"/>
  <c r="E543" i="3"/>
  <c r="F543" i="3"/>
  <c r="G543" i="3"/>
  <c r="H543" i="3"/>
  <c r="I543" i="3"/>
  <c r="E544" i="3"/>
  <c r="F544" i="3"/>
  <c r="G544" i="3"/>
  <c r="H544" i="3"/>
  <c r="I544" i="3"/>
  <c r="E545" i="3"/>
  <c r="F545" i="3"/>
  <c r="G545" i="3"/>
  <c r="H545" i="3"/>
  <c r="I545" i="3"/>
  <c r="E546" i="3"/>
  <c r="F546" i="3"/>
  <c r="G546" i="3"/>
  <c r="H546" i="3"/>
  <c r="I546" i="3"/>
  <c r="E547" i="3"/>
  <c r="F547" i="3"/>
  <c r="G547" i="3"/>
  <c r="H547" i="3"/>
  <c r="I547" i="3"/>
  <c r="E548" i="3"/>
  <c r="F548" i="3"/>
  <c r="G548" i="3"/>
  <c r="H548" i="3"/>
  <c r="I548" i="3"/>
  <c r="E549" i="3"/>
  <c r="F549" i="3"/>
  <c r="G549" i="3"/>
  <c r="H549" i="3"/>
  <c r="I549" i="3"/>
  <c r="E550" i="3"/>
  <c r="F550" i="3"/>
  <c r="G550" i="3"/>
  <c r="H550" i="3"/>
  <c r="I550" i="3"/>
  <c r="E551" i="3"/>
  <c r="F551" i="3"/>
  <c r="G551" i="3"/>
  <c r="H551" i="3"/>
  <c r="I551" i="3"/>
  <c r="E552" i="3"/>
  <c r="F552" i="3"/>
  <c r="G552" i="3"/>
  <c r="H552" i="3"/>
  <c r="I552" i="3"/>
  <c r="E553" i="3"/>
  <c r="F553" i="3"/>
  <c r="G553" i="3"/>
  <c r="H553" i="3"/>
  <c r="I553" i="3"/>
  <c r="E554" i="3"/>
  <c r="F554" i="3"/>
  <c r="G554" i="3"/>
  <c r="H554" i="3"/>
  <c r="I554" i="3"/>
  <c r="E555" i="3"/>
  <c r="F555" i="3"/>
  <c r="G555" i="3"/>
  <c r="H555" i="3"/>
  <c r="I555" i="3"/>
  <c r="E556" i="3"/>
  <c r="F556" i="3"/>
  <c r="G556" i="3"/>
  <c r="H556" i="3"/>
  <c r="I556" i="3"/>
  <c r="E557" i="3"/>
  <c r="F557" i="3"/>
  <c r="G557" i="3"/>
  <c r="H557" i="3"/>
  <c r="I557" i="3"/>
  <c r="E558" i="3"/>
  <c r="F558" i="3"/>
  <c r="G558" i="3"/>
  <c r="H558" i="3"/>
  <c r="I558" i="3"/>
  <c r="E559" i="3"/>
  <c r="F559" i="3"/>
  <c r="G559" i="3"/>
  <c r="H559" i="3"/>
  <c r="I559" i="3"/>
  <c r="E560" i="3"/>
  <c r="F560" i="3"/>
  <c r="G560" i="3"/>
  <c r="H560" i="3"/>
  <c r="I560" i="3"/>
  <c r="E561" i="3"/>
  <c r="F561" i="3"/>
  <c r="G561" i="3"/>
  <c r="H561" i="3"/>
  <c r="I561" i="3"/>
  <c r="E562" i="3"/>
  <c r="F562" i="3"/>
  <c r="G562" i="3"/>
  <c r="H562" i="3"/>
  <c r="I562" i="3"/>
  <c r="E563" i="3"/>
  <c r="F563" i="3"/>
  <c r="G563" i="3"/>
  <c r="H563" i="3"/>
  <c r="I563" i="3"/>
  <c r="E564" i="3"/>
  <c r="F564" i="3"/>
  <c r="G564" i="3"/>
  <c r="H564" i="3"/>
  <c r="I564" i="3"/>
  <c r="E565" i="3"/>
  <c r="F565" i="3"/>
  <c r="G565" i="3"/>
  <c r="H565" i="3"/>
  <c r="I565" i="3"/>
  <c r="E566" i="3"/>
  <c r="F566" i="3"/>
  <c r="G566" i="3"/>
  <c r="H566" i="3"/>
  <c r="I566" i="3"/>
  <c r="E567" i="3"/>
  <c r="F567" i="3"/>
  <c r="G567" i="3"/>
  <c r="H567" i="3"/>
  <c r="I567" i="3"/>
  <c r="E568" i="3"/>
  <c r="F568" i="3"/>
  <c r="G568" i="3"/>
  <c r="H568" i="3"/>
  <c r="I568" i="3"/>
  <c r="E569" i="3"/>
  <c r="F569" i="3"/>
  <c r="G569" i="3"/>
  <c r="H569" i="3"/>
  <c r="I569" i="3"/>
  <c r="E570" i="3"/>
  <c r="F570" i="3"/>
  <c r="G570" i="3"/>
  <c r="H570" i="3"/>
  <c r="I570" i="3"/>
  <c r="E571" i="3"/>
  <c r="F571" i="3"/>
  <c r="G571" i="3"/>
  <c r="H571" i="3"/>
  <c r="I571" i="3"/>
  <c r="E572" i="3"/>
  <c r="F572" i="3"/>
  <c r="G572" i="3"/>
  <c r="H572" i="3"/>
  <c r="I572" i="3"/>
  <c r="E573" i="3"/>
  <c r="F573" i="3"/>
  <c r="G573" i="3"/>
  <c r="H573" i="3"/>
  <c r="I573" i="3"/>
  <c r="E574" i="3"/>
  <c r="F574" i="3"/>
  <c r="G574" i="3"/>
  <c r="H574" i="3"/>
  <c r="I574" i="3"/>
  <c r="E575" i="3"/>
  <c r="F575" i="3"/>
  <c r="G575" i="3"/>
  <c r="H575" i="3"/>
  <c r="I575" i="3"/>
  <c r="E576" i="3"/>
  <c r="F576" i="3"/>
  <c r="G576" i="3"/>
  <c r="H576" i="3"/>
  <c r="I576" i="3"/>
  <c r="E577" i="3"/>
  <c r="F577" i="3"/>
  <c r="G577" i="3"/>
  <c r="H577" i="3"/>
  <c r="I577" i="3"/>
  <c r="E578" i="3"/>
  <c r="F578" i="3"/>
  <c r="G578" i="3"/>
  <c r="H578" i="3"/>
  <c r="I578" i="3"/>
  <c r="E579" i="3"/>
  <c r="F579" i="3"/>
  <c r="G579" i="3"/>
  <c r="H579" i="3"/>
  <c r="I579" i="3"/>
  <c r="E580" i="3"/>
  <c r="F580" i="3"/>
  <c r="G580" i="3"/>
  <c r="H580" i="3"/>
  <c r="I580" i="3"/>
  <c r="E581" i="3"/>
  <c r="F581" i="3"/>
  <c r="G581" i="3"/>
  <c r="H581" i="3"/>
  <c r="I581" i="3"/>
  <c r="E582" i="3"/>
  <c r="F582" i="3"/>
  <c r="G582" i="3"/>
  <c r="H582" i="3"/>
  <c r="I582" i="3"/>
  <c r="E583" i="3"/>
  <c r="F583" i="3"/>
  <c r="G583" i="3"/>
  <c r="H583" i="3"/>
  <c r="I583" i="3"/>
  <c r="E584" i="3"/>
  <c r="F584" i="3"/>
  <c r="G584" i="3"/>
  <c r="H584" i="3"/>
  <c r="I584" i="3"/>
  <c r="E585" i="3"/>
  <c r="F585" i="3"/>
  <c r="G585" i="3"/>
  <c r="H585" i="3"/>
  <c r="I585" i="3"/>
  <c r="E586" i="3"/>
  <c r="F586" i="3"/>
  <c r="G586" i="3"/>
  <c r="H586" i="3"/>
  <c r="I586" i="3"/>
  <c r="E587" i="3"/>
  <c r="F587" i="3"/>
  <c r="G587" i="3"/>
  <c r="H587" i="3"/>
  <c r="I587" i="3"/>
  <c r="E588" i="3"/>
  <c r="F588" i="3"/>
  <c r="G588" i="3"/>
  <c r="H588" i="3"/>
  <c r="I588" i="3"/>
  <c r="E589" i="3"/>
  <c r="F589" i="3"/>
  <c r="G589" i="3"/>
  <c r="H589" i="3"/>
  <c r="I589" i="3"/>
  <c r="E590" i="3"/>
  <c r="F590" i="3"/>
  <c r="G590" i="3"/>
  <c r="H590" i="3"/>
  <c r="I590" i="3"/>
  <c r="E591" i="3"/>
  <c r="F591" i="3"/>
  <c r="G591" i="3"/>
  <c r="H591" i="3"/>
  <c r="I591" i="3"/>
  <c r="E592" i="3"/>
  <c r="F592" i="3"/>
  <c r="G592" i="3"/>
  <c r="H592" i="3"/>
  <c r="I592" i="3"/>
  <c r="E593" i="3"/>
  <c r="F593" i="3"/>
  <c r="G593" i="3"/>
  <c r="H593" i="3"/>
  <c r="I593" i="3"/>
  <c r="E594" i="3"/>
  <c r="F594" i="3"/>
  <c r="G594" i="3"/>
  <c r="H594" i="3"/>
  <c r="I594" i="3"/>
  <c r="E595" i="3"/>
  <c r="F595" i="3"/>
  <c r="G595" i="3"/>
  <c r="H595" i="3"/>
  <c r="I595" i="3"/>
  <c r="E596" i="3"/>
  <c r="F596" i="3"/>
  <c r="G596" i="3"/>
  <c r="H596" i="3"/>
  <c r="I596" i="3"/>
  <c r="E597" i="3"/>
  <c r="F597" i="3"/>
  <c r="G597" i="3"/>
  <c r="H597" i="3"/>
  <c r="I597" i="3"/>
  <c r="E598" i="3"/>
  <c r="F598" i="3"/>
  <c r="G598" i="3"/>
  <c r="H598" i="3"/>
  <c r="I598" i="3"/>
  <c r="E599" i="3"/>
  <c r="F599" i="3"/>
  <c r="G599" i="3"/>
  <c r="H599" i="3"/>
  <c r="I599" i="3"/>
  <c r="E600" i="3"/>
  <c r="F600" i="3"/>
  <c r="G600" i="3"/>
  <c r="H600" i="3"/>
  <c r="I600" i="3"/>
  <c r="E601" i="3"/>
  <c r="F601" i="3"/>
  <c r="G601" i="3"/>
  <c r="H601" i="3"/>
  <c r="I601" i="3"/>
  <c r="E602" i="3"/>
  <c r="F602" i="3"/>
  <c r="G602" i="3"/>
  <c r="H602" i="3"/>
  <c r="I602" i="3"/>
  <c r="E603" i="3"/>
  <c r="F603" i="3"/>
  <c r="G603" i="3"/>
  <c r="H603" i="3"/>
  <c r="I603" i="3"/>
  <c r="E604" i="3"/>
  <c r="F604" i="3"/>
  <c r="G604" i="3"/>
  <c r="H604" i="3"/>
  <c r="I604" i="3"/>
  <c r="E605" i="3"/>
  <c r="F605" i="3"/>
  <c r="G605" i="3"/>
  <c r="H605" i="3"/>
  <c r="I605" i="3"/>
  <c r="E606" i="3"/>
  <c r="F606" i="3"/>
  <c r="G606" i="3"/>
  <c r="H606" i="3"/>
  <c r="I606" i="3"/>
  <c r="E607" i="3"/>
  <c r="F607" i="3"/>
  <c r="G607" i="3"/>
  <c r="H607" i="3"/>
  <c r="I607" i="3"/>
  <c r="E608" i="3"/>
  <c r="F608" i="3"/>
  <c r="G608" i="3"/>
  <c r="H608" i="3"/>
  <c r="I608" i="3"/>
  <c r="E609" i="3"/>
  <c r="F609" i="3"/>
  <c r="G609" i="3"/>
  <c r="H609" i="3"/>
  <c r="I609" i="3"/>
  <c r="E610" i="3"/>
  <c r="F610" i="3"/>
  <c r="G610" i="3"/>
  <c r="H610" i="3"/>
  <c r="I610" i="3"/>
  <c r="E611" i="3"/>
  <c r="F611" i="3"/>
  <c r="G611" i="3"/>
  <c r="H611" i="3"/>
  <c r="I611" i="3"/>
  <c r="E612" i="3"/>
  <c r="F612" i="3"/>
  <c r="G612" i="3"/>
  <c r="H612" i="3"/>
  <c r="I612" i="3"/>
  <c r="E613" i="3"/>
  <c r="F613" i="3"/>
  <c r="G613" i="3"/>
  <c r="H613" i="3"/>
  <c r="I613" i="3"/>
  <c r="E614" i="3"/>
  <c r="F614" i="3"/>
  <c r="G614" i="3"/>
  <c r="H614" i="3"/>
  <c r="I614" i="3"/>
  <c r="E615" i="3"/>
  <c r="F615" i="3"/>
  <c r="G615" i="3"/>
  <c r="H615" i="3"/>
  <c r="I615" i="3"/>
  <c r="E616" i="3"/>
  <c r="F616" i="3"/>
  <c r="G616" i="3"/>
  <c r="H616" i="3"/>
  <c r="I616" i="3"/>
  <c r="E617" i="3"/>
  <c r="F617" i="3"/>
  <c r="G617" i="3"/>
  <c r="H617" i="3"/>
  <c r="I617" i="3"/>
  <c r="E618" i="3"/>
  <c r="F618" i="3"/>
  <c r="G618" i="3"/>
  <c r="H618" i="3"/>
  <c r="I618" i="3"/>
  <c r="E619" i="3"/>
  <c r="F619" i="3"/>
  <c r="G619" i="3"/>
  <c r="H619" i="3"/>
  <c r="I619" i="3"/>
  <c r="E620" i="3"/>
  <c r="F620" i="3"/>
  <c r="G620" i="3"/>
  <c r="H620" i="3"/>
  <c r="I620" i="3"/>
  <c r="E621" i="3"/>
  <c r="F621" i="3"/>
  <c r="G621" i="3"/>
  <c r="H621" i="3"/>
  <c r="I621" i="3"/>
  <c r="E622" i="3"/>
  <c r="F622" i="3"/>
  <c r="G622" i="3"/>
  <c r="H622" i="3"/>
  <c r="I622" i="3"/>
  <c r="E623" i="3"/>
  <c r="F623" i="3"/>
  <c r="G623" i="3"/>
  <c r="H623" i="3"/>
  <c r="I623" i="3"/>
  <c r="E624" i="3"/>
  <c r="F624" i="3"/>
  <c r="G624" i="3"/>
  <c r="H624" i="3"/>
  <c r="I624" i="3"/>
  <c r="E625" i="3"/>
  <c r="F625" i="3"/>
  <c r="G625" i="3"/>
  <c r="H625" i="3"/>
  <c r="I625" i="3"/>
  <c r="E626" i="3"/>
  <c r="F626" i="3"/>
  <c r="G626" i="3"/>
  <c r="H626" i="3"/>
  <c r="I626" i="3"/>
  <c r="E627" i="3"/>
  <c r="F627" i="3"/>
  <c r="G627" i="3"/>
  <c r="H627" i="3"/>
  <c r="I627" i="3"/>
  <c r="E628" i="3"/>
  <c r="F628" i="3"/>
  <c r="G628" i="3"/>
  <c r="H628" i="3"/>
  <c r="I628" i="3"/>
  <c r="E629" i="3"/>
  <c r="F629" i="3"/>
  <c r="G629" i="3"/>
  <c r="H629" i="3"/>
  <c r="I629" i="3"/>
  <c r="E630" i="3"/>
  <c r="F630" i="3"/>
  <c r="G630" i="3"/>
  <c r="H630" i="3"/>
  <c r="I630" i="3"/>
  <c r="E631" i="3"/>
  <c r="F631" i="3"/>
  <c r="G631" i="3"/>
  <c r="H631" i="3"/>
  <c r="I631" i="3"/>
  <c r="E632" i="3"/>
  <c r="F632" i="3"/>
  <c r="G632" i="3"/>
  <c r="H632" i="3"/>
  <c r="I632" i="3"/>
  <c r="E633" i="3"/>
  <c r="F633" i="3"/>
  <c r="G633" i="3"/>
  <c r="H633" i="3"/>
  <c r="I633" i="3"/>
  <c r="E634" i="3"/>
  <c r="F634" i="3"/>
  <c r="G634" i="3"/>
  <c r="H634" i="3"/>
  <c r="I634" i="3"/>
  <c r="E635" i="3"/>
  <c r="F635" i="3"/>
  <c r="G635" i="3"/>
  <c r="H635" i="3"/>
  <c r="I635" i="3"/>
  <c r="E636" i="3"/>
  <c r="F636" i="3"/>
  <c r="G636" i="3"/>
  <c r="H636" i="3"/>
  <c r="I636" i="3"/>
  <c r="E637" i="3"/>
  <c r="F637" i="3"/>
  <c r="G637" i="3"/>
  <c r="H637" i="3"/>
  <c r="I637" i="3"/>
  <c r="E638" i="3"/>
  <c r="F638" i="3"/>
  <c r="G638" i="3"/>
  <c r="H638" i="3"/>
  <c r="I638" i="3"/>
  <c r="E639" i="3"/>
  <c r="F639" i="3"/>
  <c r="G639" i="3"/>
  <c r="H639" i="3"/>
  <c r="I639" i="3"/>
  <c r="E640" i="3"/>
  <c r="F640" i="3"/>
  <c r="G640" i="3"/>
  <c r="H640" i="3"/>
  <c r="I640" i="3"/>
  <c r="E641" i="3"/>
  <c r="F641" i="3"/>
  <c r="G641" i="3"/>
  <c r="H641" i="3"/>
  <c r="I641" i="3"/>
  <c r="E642" i="3"/>
  <c r="F642" i="3"/>
  <c r="G642" i="3"/>
  <c r="H642" i="3"/>
  <c r="I642" i="3"/>
  <c r="E643" i="3"/>
  <c r="F643" i="3"/>
  <c r="G643" i="3"/>
  <c r="H643" i="3"/>
  <c r="I643" i="3"/>
  <c r="E644" i="3"/>
  <c r="F644" i="3"/>
  <c r="G644" i="3"/>
  <c r="H644" i="3"/>
  <c r="I644" i="3"/>
  <c r="E645" i="3"/>
  <c r="F645" i="3"/>
  <c r="G645" i="3"/>
  <c r="H645" i="3"/>
  <c r="I645" i="3"/>
  <c r="E646" i="3"/>
  <c r="F646" i="3"/>
  <c r="G646" i="3"/>
  <c r="H646" i="3"/>
  <c r="I646" i="3"/>
  <c r="E647" i="3"/>
  <c r="F647" i="3"/>
  <c r="G647" i="3"/>
  <c r="H647" i="3"/>
  <c r="I647" i="3"/>
  <c r="E648" i="3"/>
  <c r="F648" i="3"/>
  <c r="G648" i="3"/>
  <c r="H648" i="3"/>
  <c r="I648" i="3"/>
  <c r="E649" i="3"/>
  <c r="F649" i="3"/>
  <c r="G649" i="3"/>
  <c r="H649" i="3"/>
  <c r="I649" i="3"/>
  <c r="E650" i="3"/>
  <c r="F650" i="3"/>
  <c r="G650" i="3"/>
  <c r="H650" i="3"/>
  <c r="I650" i="3"/>
  <c r="E651" i="3"/>
  <c r="F651" i="3"/>
  <c r="G651" i="3"/>
  <c r="H651" i="3"/>
  <c r="I651" i="3"/>
  <c r="E652" i="3"/>
  <c r="F652" i="3"/>
  <c r="G652" i="3"/>
  <c r="H652" i="3"/>
  <c r="I652" i="3"/>
  <c r="E653" i="3"/>
  <c r="F653" i="3"/>
  <c r="G653" i="3"/>
  <c r="H653" i="3"/>
  <c r="I653" i="3"/>
  <c r="E654" i="3"/>
  <c r="F654" i="3"/>
  <c r="G654" i="3"/>
  <c r="H654" i="3"/>
  <c r="I654" i="3"/>
  <c r="E655" i="3"/>
  <c r="F655" i="3"/>
  <c r="G655" i="3"/>
  <c r="H655" i="3"/>
  <c r="I655" i="3"/>
  <c r="E656" i="3"/>
  <c r="F656" i="3"/>
  <c r="G656" i="3"/>
  <c r="H656" i="3"/>
  <c r="I656" i="3"/>
  <c r="E657" i="3"/>
  <c r="F657" i="3"/>
  <c r="G657" i="3"/>
  <c r="H657" i="3"/>
  <c r="I657" i="3"/>
  <c r="E658" i="3"/>
  <c r="F658" i="3"/>
  <c r="G658" i="3"/>
  <c r="H658" i="3"/>
  <c r="I658" i="3"/>
  <c r="E659" i="3"/>
  <c r="F659" i="3"/>
  <c r="G659" i="3"/>
  <c r="H659" i="3"/>
  <c r="I659" i="3"/>
  <c r="E660" i="3"/>
  <c r="F660" i="3"/>
  <c r="G660" i="3"/>
  <c r="H660" i="3"/>
  <c r="I660" i="3"/>
  <c r="E661" i="3"/>
  <c r="F661" i="3"/>
  <c r="G661" i="3"/>
  <c r="H661" i="3"/>
  <c r="I661" i="3"/>
  <c r="E662" i="3"/>
  <c r="F662" i="3"/>
  <c r="G662" i="3"/>
  <c r="H662" i="3"/>
  <c r="I662" i="3"/>
  <c r="E663" i="3"/>
  <c r="F663" i="3"/>
  <c r="G663" i="3"/>
  <c r="H663" i="3"/>
  <c r="I663" i="3"/>
  <c r="E664" i="3"/>
  <c r="F664" i="3"/>
  <c r="G664" i="3"/>
  <c r="H664" i="3"/>
  <c r="I664" i="3"/>
  <c r="E665" i="3"/>
  <c r="F665" i="3"/>
  <c r="G665" i="3"/>
  <c r="H665" i="3"/>
  <c r="I665" i="3"/>
  <c r="E666" i="3"/>
  <c r="F666" i="3"/>
  <c r="G666" i="3"/>
  <c r="H666" i="3"/>
  <c r="I666" i="3"/>
  <c r="E667" i="3"/>
  <c r="F667" i="3"/>
  <c r="G667" i="3"/>
  <c r="H667" i="3"/>
  <c r="I667" i="3"/>
  <c r="E668" i="3"/>
  <c r="F668" i="3"/>
  <c r="G668" i="3"/>
  <c r="H668" i="3"/>
  <c r="I668" i="3"/>
  <c r="E669" i="3"/>
  <c r="F669" i="3"/>
  <c r="G669" i="3"/>
  <c r="H669" i="3"/>
  <c r="I669" i="3"/>
  <c r="E670" i="3"/>
  <c r="F670" i="3"/>
  <c r="G670" i="3"/>
  <c r="H670" i="3"/>
  <c r="I670" i="3"/>
  <c r="E671" i="3"/>
  <c r="F671" i="3"/>
  <c r="G671" i="3"/>
  <c r="H671" i="3"/>
  <c r="I671" i="3"/>
  <c r="E672" i="3"/>
  <c r="F672" i="3"/>
  <c r="G672" i="3"/>
  <c r="H672" i="3"/>
  <c r="I672" i="3"/>
  <c r="E673" i="3"/>
  <c r="F673" i="3"/>
  <c r="G673" i="3"/>
  <c r="H673" i="3"/>
  <c r="I673" i="3"/>
  <c r="E674" i="3"/>
  <c r="F674" i="3"/>
  <c r="G674" i="3"/>
  <c r="H674" i="3"/>
  <c r="I674" i="3"/>
  <c r="E675" i="3"/>
  <c r="F675" i="3"/>
  <c r="G675" i="3"/>
  <c r="H675" i="3"/>
  <c r="I675" i="3"/>
  <c r="E676" i="3"/>
  <c r="F676" i="3"/>
  <c r="G676" i="3"/>
  <c r="H676" i="3"/>
  <c r="I676" i="3"/>
  <c r="E677" i="3"/>
  <c r="F677" i="3"/>
  <c r="G677" i="3"/>
  <c r="H677" i="3"/>
  <c r="I677" i="3"/>
  <c r="E678" i="3"/>
  <c r="F678" i="3"/>
  <c r="G678" i="3"/>
  <c r="H678" i="3"/>
  <c r="I678" i="3"/>
  <c r="E679" i="3"/>
  <c r="F679" i="3"/>
  <c r="G679" i="3"/>
  <c r="H679" i="3"/>
  <c r="I679" i="3"/>
  <c r="E680" i="3"/>
  <c r="F680" i="3"/>
  <c r="G680" i="3"/>
  <c r="H680" i="3"/>
  <c r="I680" i="3"/>
  <c r="E681" i="3"/>
  <c r="F681" i="3"/>
  <c r="G681" i="3"/>
  <c r="H681" i="3"/>
  <c r="I681" i="3"/>
  <c r="E682" i="3"/>
  <c r="F682" i="3"/>
  <c r="G682" i="3"/>
  <c r="H682" i="3"/>
  <c r="I682" i="3"/>
  <c r="E683" i="3"/>
  <c r="F683" i="3"/>
  <c r="G683" i="3"/>
  <c r="H683" i="3"/>
  <c r="I683" i="3"/>
  <c r="E684" i="3"/>
  <c r="F684" i="3"/>
  <c r="G684" i="3"/>
  <c r="H684" i="3"/>
  <c r="I684" i="3"/>
  <c r="E685" i="3"/>
  <c r="F685" i="3"/>
  <c r="G685" i="3"/>
  <c r="H685" i="3"/>
  <c r="I685" i="3"/>
  <c r="E686" i="3"/>
  <c r="F686" i="3"/>
  <c r="G686" i="3"/>
  <c r="H686" i="3"/>
  <c r="I686" i="3"/>
  <c r="E687" i="3"/>
  <c r="F687" i="3"/>
  <c r="G687" i="3"/>
  <c r="H687" i="3"/>
  <c r="I687" i="3"/>
  <c r="E688" i="3"/>
  <c r="F688" i="3"/>
  <c r="G688" i="3"/>
  <c r="H688" i="3"/>
  <c r="I688" i="3"/>
  <c r="E689" i="3"/>
  <c r="F689" i="3"/>
  <c r="G689" i="3"/>
  <c r="H689" i="3"/>
  <c r="I689" i="3"/>
  <c r="E690" i="3"/>
  <c r="F690" i="3"/>
  <c r="G690" i="3"/>
  <c r="H690" i="3"/>
  <c r="I690" i="3"/>
  <c r="E691" i="3"/>
  <c r="F691" i="3"/>
  <c r="G691" i="3"/>
  <c r="H691" i="3"/>
  <c r="I691" i="3"/>
  <c r="E692" i="3"/>
  <c r="F692" i="3"/>
  <c r="G692" i="3"/>
  <c r="H692" i="3"/>
  <c r="I692" i="3"/>
  <c r="E693" i="3"/>
  <c r="F693" i="3"/>
  <c r="G693" i="3"/>
  <c r="H693" i="3"/>
  <c r="I693" i="3"/>
  <c r="E694" i="3"/>
  <c r="F694" i="3"/>
  <c r="G694" i="3"/>
  <c r="H694" i="3"/>
  <c r="I694" i="3"/>
  <c r="E695" i="3"/>
  <c r="F695" i="3"/>
  <c r="G695" i="3"/>
  <c r="H695" i="3"/>
  <c r="I695" i="3"/>
  <c r="E696" i="3"/>
  <c r="F696" i="3"/>
  <c r="G696" i="3"/>
  <c r="H696" i="3"/>
  <c r="I696" i="3"/>
  <c r="E697" i="3"/>
  <c r="F697" i="3"/>
  <c r="G697" i="3"/>
  <c r="H697" i="3"/>
  <c r="I697" i="3"/>
  <c r="E698" i="3"/>
  <c r="F698" i="3"/>
  <c r="G698" i="3"/>
  <c r="H698" i="3"/>
  <c r="I698" i="3"/>
  <c r="E699" i="3"/>
  <c r="F699" i="3"/>
  <c r="G699" i="3"/>
  <c r="H699" i="3"/>
  <c r="I699" i="3"/>
  <c r="E700" i="3"/>
  <c r="F700" i="3"/>
  <c r="G700" i="3"/>
  <c r="H700" i="3"/>
  <c r="I700" i="3"/>
  <c r="E701" i="3"/>
  <c r="F701" i="3"/>
  <c r="G701" i="3"/>
  <c r="H701" i="3"/>
  <c r="I701" i="3"/>
  <c r="E702" i="3"/>
  <c r="F702" i="3"/>
  <c r="G702" i="3"/>
  <c r="H702" i="3"/>
  <c r="I702" i="3"/>
  <c r="E703" i="3"/>
  <c r="F703" i="3"/>
  <c r="G703" i="3"/>
  <c r="H703" i="3"/>
  <c r="I703" i="3"/>
  <c r="E704" i="3"/>
  <c r="F704" i="3"/>
  <c r="G704" i="3"/>
  <c r="H704" i="3"/>
  <c r="I704" i="3"/>
  <c r="E705" i="3"/>
  <c r="F705" i="3"/>
  <c r="G705" i="3"/>
  <c r="H705" i="3"/>
  <c r="I705" i="3"/>
  <c r="E706" i="3"/>
  <c r="F706" i="3"/>
  <c r="G706" i="3"/>
  <c r="H706" i="3"/>
  <c r="I706" i="3"/>
  <c r="E707" i="3"/>
  <c r="F707" i="3"/>
  <c r="G707" i="3"/>
  <c r="H707" i="3"/>
  <c r="I707" i="3"/>
  <c r="E708" i="3"/>
  <c r="F708" i="3"/>
  <c r="G708" i="3"/>
  <c r="H708" i="3"/>
  <c r="I708" i="3"/>
  <c r="E709" i="3"/>
  <c r="F709" i="3"/>
  <c r="G709" i="3"/>
  <c r="H709" i="3"/>
  <c r="I709" i="3"/>
  <c r="E710" i="3"/>
  <c r="F710" i="3"/>
  <c r="G710" i="3"/>
  <c r="H710" i="3"/>
  <c r="I710" i="3"/>
  <c r="E711" i="3"/>
  <c r="F711" i="3"/>
  <c r="G711" i="3"/>
  <c r="H711" i="3"/>
  <c r="I711" i="3"/>
  <c r="E712" i="3"/>
  <c r="F712" i="3"/>
  <c r="G712" i="3"/>
  <c r="H712" i="3"/>
  <c r="I712" i="3"/>
  <c r="E713" i="3"/>
  <c r="F713" i="3"/>
  <c r="G713" i="3"/>
  <c r="H713" i="3"/>
  <c r="I713" i="3"/>
  <c r="E714" i="3"/>
  <c r="F714" i="3"/>
  <c r="G714" i="3"/>
  <c r="H714" i="3"/>
  <c r="I714" i="3"/>
  <c r="E715" i="3"/>
  <c r="F715" i="3"/>
  <c r="G715" i="3"/>
  <c r="H715" i="3"/>
  <c r="I715" i="3"/>
  <c r="E716" i="3"/>
  <c r="F716" i="3"/>
  <c r="G716" i="3"/>
  <c r="H716" i="3"/>
  <c r="I716" i="3"/>
  <c r="E717" i="3"/>
  <c r="F717" i="3"/>
  <c r="G717" i="3"/>
  <c r="H717" i="3"/>
  <c r="I717" i="3"/>
  <c r="E718" i="3"/>
  <c r="F718" i="3"/>
  <c r="G718" i="3"/>
  <c r="H718" i="3"/>
  <c r="I718" i="3"/>
  <c r="E719" i="3"/>
  <c r="F719" i="3"/>
  <c r="G719" i="3"/>
  <c r="H719" i="3"/>
  <c r="I719" i="3"/>
  <c r="E720" i="3"/>
  <c r="F720" i="3"/>
  <c r="G720" i="3"/>
  <c r="H720" i="3"/>
  <c r="I720" i="3"/>
  <c r="E721" i="3"/>
  <c r="F721" i="3"/>
  <c r="G721" i="3"/>
  <c r="H721" i="3"/>
  <c r="I721" i="3"/>
  <c r="E722" i="3"/>
  <c r="F722" i="3"/>
  <c r="G722" i="3"/>
  <c r="H722" i="3"/>
  <c r="I722" i="3"/>
  <c r="E723" i="3"/>
  <c r="F723" i="3"/>
  <c r="G723" i="3"/>
  <c r="H723" i="3"/>
  <c r="I723" i="3"/>
  <c r="E724" i="3"/>
  <c r="F724" i="3"/>
  <c r="G724" i="3"/>
  <c r="H724" i="3"/>
  <c r="I724" i="3"/>
  <c r="E725" i="3"/>
  <c r="F725" i="3"/>
  <c r="G725" i="3"/>
  <c r="H725" i="3"/>
  <c r="I725" i="3"/>
  <c r="E726" i="3"/>
  <c r="F726" i="3"/>
  <c r="G726" i="3"/>
  <c r="H726" i="3"/>
  <c r="I726" i="3"/>
  <c r="E727" i="3"/>
  <c r="F727" i="3"/>
  <c r="G727" i="3"/>
  <c r="H727" i="3"/>
  <c r="I727" i="3"/>
  <c r="E728" i="3"/>
  <c r="F728" i="3"/>
  <c r="G728" i="3"/>
  <c r="H728" i="3"/>
  <c r="I728" i="3"/>
  <c r="E729" i="3"/>
  <c r="F729" i="3"/>
  <c r="G729" i="3"/>
  <c r="H729" i="3"/>
  <c r="I729" i="3"/>
  <c r="E730" i="3"/>
  <c r="F730" i="3"/>
  <c r="G730" i="3"/>
  <c r="H730" i="3"/>
  <c r="I730" i="3"/>
  <c r="E731" i="3"/>
  <c r="F731" i="3"/>
  <c r="G731" i="3"/>
  <c r="H731" i="3"/>
  <c r="I731" i="3"/>
  <c r="E732" i="3"/>
  <c r="F732" i="3"/>
  <c r="G732" i="3"/>
  <c r="H732" i="3"/>
  <c r="I732" i="3"/>
  <c r="E733" i="3"/>
  <c r="F733" i="3"/>
  <c r="G733" i="3"/>
  <c r="H733" i="3"/>
  <c r="I733" i="3"/>
  <c r="E734" i="3"/>
  <c r="F734" i="3"/>
  <c r="G734" i="3"/>
  <c r="H734" i="3"/>
  <c r="I734" i="3"/>
  <c r="E735" i="3"/>
  <c r="F735" i="3"/>
  <c r="G735" i="3"/>
  <c r="H735" i="3"/>
  <c r="I735" i="3"/>
  <c r="E736" i="3"/>
  <c r="F736" i="3"/>
  <c r="G736" i="3"/>
  <c r="H736" i="3"/>
  <c r="I736" i="3"/>
  <c r="E737" i="3"/>
  <c r="F737" i="3"/>
  <c r="G737" i="3"/>
  <c r="H737" i="3"/>
  <c r="I737" i="3"/>
  <c r="E738" i="3"/>
  <c r="F738" i="3"/>
  <c r="G738" i="3"/>
  <c r="H738" i="3"/>
  <c r="I738" i="3"/>
  <c r="E739" i="3"/>
  <c r="F739" i="3"/>
  <c r="G739" i="3"/>
  <c r="H739" i="3"/>
  <c r="I739" i="3"/>
  <c r="E740" i="3"/>
  <c r="F740" i="3"/>
  <c r="G740" i="3"/>
  <c r="H740" i="3"/>
  <c r="I740" i="3"/>
  <c r="E741" i="3"/>
  <c r="F741" i="3"/>
  <c r="G741" i="3"/>
  <c r="H741" i="3"/>
  <c r="I741" i="3"/>
  <c r="E742" i="3"/>
  <c r="F742" i="3"/>
  <c r="G742" i="3"/>
  <c r="H742" i="3"/>
  <c r="I742" i="3"/>
  <c r="E743" i="3"/>
  <c r="F743" i="3"/>
  <c r="G743" i="3"/>
  <c r="H743" i="3"/>
  <c r="I743" i="3"/>
  <c r="E744" i="3"/>
  <c r="F744" i="3"/>
  <c r="G744" i="3"/>
  <c r="H744" i="3"/>
  <c r="I744" i="3"/>
  <c r="E745" i="3"/>
  <c r="F745" i="3"/>
  <c r="G745" i="3"/>
  <c r="H745" i="3"/>
  <c r="I745" i="3"/>
  <c r="E746" i="3"/>
  <c r="F746" i="3"/>
  <c r="G746" i="3"/>
  <c r="H746" i="3"/>
  <c r="I746" i="3"/>
  <c r="E747" i="3"/>
  <c r="F747" i="3"/>
  <c r="G747" i="3"/>
  <c r="H747" i="3"/>
  <c r="I747" i="3"/>
  <c r="E748" i="3"/>
  <c r="F748" i="3"/>
  <c r="G748" i="3"/>
  <c r="H748" i="3"/>
  <c r="I748" i="3"/>
  <c r="E749" i="3"/>
  <c r="F749" i="3"/>
  <c r="G749" i="3"/>
  <c r="H749" i="3"/>
  <c r="I749" i="3"/>
  <c r="E750" i="3"/>
  <c r="F750" i="3"/>
  <c r="G750" i="3"/>
  <c r="H750" i="3"/>
  <c r="I750" i="3"/>
  <c r="E751" i="3"/>
  <c r="F751" i="3"/>
  <c r="G751" i="3"/>
  <c r="H751" i="3"/>
  <c r="I751" i="3"/>
  <c r="E752" i="3"/>
  <c r="F752" i="3"/>
  <c r="G752" i="3"/>
  <c r="H752" i="3"/>
  <c r="I752" i="3"/>
  <c r="E753" i="3"/>
  <c r="F753" i="3"/>
  <c r="G753" i="3"/>
  <c r="H753" i="3"/>
  <c r="I753" i="3"/>
  <c r="E754" i="3"/>
  <c r="F754" i="3"/>
  <c r="G754" i="3"/>
  <c r="H754" i="3"/>
  <c r="I754" i="3"/>
  <c r="E755" i="3"/>
  <c r="F755" i="3"/>
  <c r="G755" i="3"/>
  <c r="H755" i="3"/>
  <c r="I755" i="3"/>
  <c r="E756" i="3"/>
  <c r="F756" i="3"/>
  <c r="G756" i="3"/>
  <c r="H756" i="3"/>
  <c r="I756" i="3"/>
  <c r="E757" i="3"/>
  <c r="F757" i="3"/>
  <c r="G757" i="3"/>
  <c r="H757" i="3"/>
  <c r="I757" i="3"/>
  <c r="E758" i="3"/>
  <c r="F758" i="3"/>
  <c r="G758" i="3"/>
  <c r="H758" i="3"/>
  <c r="I758" i="3"/>
  <c r="E759" i="3"/>
  <c r="F759" i="3"/>
  <c r="G759" i="3"/>
  <c r="H759" i="3"/>
  <c r="I759" i="3"/>
  <c r="E760" i="3"/>
  <c r="F760" i="3"/>
  <c r="G760" i="3"/>
  <c r="H760" i="3"/>
  <c r="I760" i="3"/>
  <c r="E761" i="3"/>
  <c r="F761" i="3"/>
  <c r="G761" i="3"/>
  <c r="H761" i="3"/>
  <c r="I761" i="3"/>
  <c r="E762" i="3"/>
  <c r="F762" i="3"/>
  <c r="G762" i="3"/>
  <c r="H762" i="3"/>
  <c r="I762" i="3"/>
  <c r="E763" i="3"/>
  <c r="F763" i="3"/>
  <c r="G763" i="3"/>
  <c r="H763" i="3"/>
  <c r="I763" i="3"/>
  <c r="E764" i="3"/>
  <c r="F764" i="3"/>
  <c r="G764" i="3"/>
  <c r="H764" i="3"/>
  <c r="I764" i="3"/>
  <c r="E765" i="3"/>
  <c r="F765" i="3"/>
  <c r="G765" i="3"/>
  <c r="H765" i="3"/>
  <c r="I765" i="3"/>
  <c r="E766" i="3"/>
  <c r="F766" i="3"/>
  <c r="G766" i="3"/>
  <c r="H766" i="3"/>
  <c r="I766" i="3"/>
  <c r="E767" i="3"/>
  <c r="F767" i="3"/>
  <c r="G767" i="3"/>
  <c r="H767" i="3"/>
  <c r="I767" i="3"/>
  <c r="E768" i="3"/>
  <c r="F768" i="3"/>
  <c r="G768" i="3"/>
  <c r="H768" i="3"/>
  <c r="I768" i="3"/>
  <c r="E769" i="3"/>
  <c r="F769" i="3"/>
  <c r="G769" i="3"/>
  <c r="H769" i="3"/>
  <c r="I769" i="3"/>
  <c r="E770" i="3"/>
  <c r="F770" i="3"/>
  <c r="G770" i="3"/>
  <c r="H770" i="3"/>
  <c r="I770" i="3"/>
  <c r="E771" i="3"/>
  <c r="F771" i="3"/>
  <c r="G771" i="3"/>
  <c r="H771" i="3"/>
  <c r="I771" i="3"/>
  <c r="E772" i="3"/>
  <c r="F772" i="3"/>
  <c r="G772" i="3"/>
  <c r="H772" i="3"/>
  <c r="I772" i="3"/>
  <c r="E773" i="3"/>
  <c r="F773" i="3"/>
  <c r="G773" i="3"/>
  <c r="H773" i="3"/>
  <c r="I773" i="3"/>
  <c r="E774" i="3"/>
  <c r="F774" i="3"/>
  <c r="G774" i="3"/>
  <c r="H774" i="3"/>
  <c r="I774" i="3"/>
  <c r="E775" i="3"/>
  <c r="F775" i="3"/>
  <c r="G775" i="3"/>
  <c r="H775" i="3"/>
  <c r="I775" i="3"/>
  <c r="E776" i="3"/>
  <c r="F776" i="3"/>
  <c r="G776" i="3"/>
  <c r="H776" i="3"/>
  <c r="I776" i="3"/>
  <c r="E777" i="3"/>
  <c r="F777" i="3"/>
  <c r="G777" i="3"/>
  <c r="H777" i="3"/>
  <c r="I777" i="3"/>
  <c r="E778" i="3"/>
  <c r="F778" i="3"/>
  <c r="G778" i="3"/>
  <c r="H778" i="3"/>
  <c r="I778" i="3"/>
  <c r="E779" i="3"/>
  <c r="F779" i="3"/>
  <c r="G779" i="3"/>
  <c r="H779" i="3"/>
  <c r="I779" i="3"/>
  <c r="E780" i="3"/>
  <c r="F780" i="3"/>
  <c r="G780" i="3"/>
  <c r="H780" i="3"/>
  <c r="I780" i="3"/>
  <c r="E781" i="3"/>
  <c r="F781" i="3"/>
  <c r="G781" i="3"/>
  <c r="H781" i="3"/>
  <c r="I781" i="3"/>
  <c r="E782" i="3"/>
  <c r="F782" i="3"/>
  <c r="G782" i="3"/>
  <c r="H782" i="3"/>
  <c r="I782" i="3"/>
  <c r="E783" i="3"/>
  <c r="F783" i="3"/>
  <c r="G783" i="3"/>
  <c r="H783" i="3"/>
  <c r="I783" i="3"/>
  <c r="E784" i="3"/>
  <c r="F784" i="3"/>
  <c r="G784" i="3"/>
  <c r="H784" i="3"/>
  <c r="I784" i="3"/>
  <c r="E785" i="3"/>
  <c r="F785" i="3"/>
  <c r="G785" i="3"/>
  <c r="H785" i="3"/>
  <c r="I785" i="3"/>
  <c r="E786" i="3"/>
  <c r="F786" i="3"/>
  <c r="G786" i="3"/>
  <c r="H786" i="3"/>
  <c r="I786" i="3"/>
  <c r="E787" i="3"/>
  <c r="F787" i="3"/>
  <c r="G787" i="3"/>
  <c r="H787" i="3"/>
  <c r="I787" i="3"/>
  <c r="E788" i="3"/>
  <c r="F788" i="3"/>
  <c r="G788" i="3"/>
  <c r="H788" i="3"/>
  <c r="I788" i="3"/>
  <c r="E789" i="3"/>
  <c r="F789" i="3"/>
  <c r="G789" i="3"/>
  <c r="H789" i="3"/>
  <c r="I789" i="3"/>
  <c r="E790" i="3"/>
  <c r="F790" i="3"/>
  <c r="G790" i="3"/>
  <c r="H790" i="3"/>
  <c r="I790" i="3"/>
  <c r="E791" i="3"/>
  <c r="F791" i="3"/>
  <c r="G791" i="3"/>
  <c r="H791" i="3"/>
  <c r="I791" i="3"/>
  <c r="E792" i="3"/>
  <c r="F792" i="3"/>
  <c r="G792" i="3"/>
  <c r="H792" i="3"/>
  <c r="I792" i="3"/>
  <c r="E793" i="3"/>
  <c r="F793" i="3"/>
  <c r="G793" i="3"/>
  <c r="H793" i="3"/>
  <c r="I793" i="3"/>
  <c r="E794" i="3"/>
  <c r="F794" i="3"/>
  <c r="G794" i="3"/>
  <c r="H794" i="3"/>
  <c r="I794" i="3"/>
  <c r="E795" i="3"/>
  <c r="F795" i="3"/>
  <c r="G795" i="3"/>
  <c r="H795" i="3"/>
  <c r="I795" i="3"/>
  <c r="E796" i="3"/>
  <c r="F796" i="3"/>
  <c r="G796" i="3"/>
  <c r="H796" i="3"/>
  <c r="I796" i="3"/>
  <c r="E797" i="3"/>
  <c r="F797" i="3"/>
  <c r="G797" i="3"/>
  <c r="H797" i="3"/>
  <c r="I797" i="3"/>
  <c r="E798" i="3"/>
  <c r="F798" i="3"/>
  <c r="G798" i="3"/>
  <c r="H798" i="3"/>
  <c r="I798" i="3"/>
  <c r="E799" i="3"/>
  <c r="F799" i="3"/>
  <c r="G799" i="3"/>
  <c r="H799" i="3"/>
  <c r="I799" i="3"/>
  <c r="E800" i="3"/>
  <c r="F800" i="3"/>
  <c r="G800" i="3"/>
  <c r="H800" i="3"/>
  <c r="I800" i="3"/>
  <c r="E801" i="3"/>
  <c r="F801" i="3"/>
  <c r="G801" i="3"/>
  <c r="H801" i="3"/>
  <c r="I801" i="3"/>
  <c r="E802" i="3"/>
  <c r="F802" i="3"/>
  <c r="G802" i="3"/>
  <c r="H802" i="3"/>
  <c r="I802" i="3"/>
  <c r="E803" i="3"/>
  <c r="F803" i="3"/>
  <c r="G803" i="3"/>
  <c r="H803" i="3"/>
  <c r="I803" i="3"/>
  <c r="E804" i="3"/>
  <c r="F804" i="3"/>
  <c r="G804" i="3"/>
  <c r="H804" i="3"/>
  <c r="I804" i="3"/>
  <c r="E805" i="3"/>
  <c r="F805" i="3"/>
  <c r="G805" i="3"/>
  <c r="H805" i="3"/>
  <c r="I805" i="3"/>
  <c r="E806" i="3"/>
  <c r="F806" i="3"/>
  <c r="G806" i="3"/>
  <c r="H806" i="3"/>
  <c r="I806" i="3"/>
  <c r="E807" i="3"/>
  <c r="F807" i="3"/>
  <c r="G807" i="3"/>
  <c r="H807" i="3"/>
  <c r="I807" i="3"/>
  <c r="E808" i="3"/>
  <c r="F808" i="3"/>
  <c r="G808" i="3"/>
  <c r="H808" i="3"/>
  <c r="I808" i="3"/>
  <c r="E809" i="3"/>
  <c r="F809" i="3"/>
  <c r="G809" i="3"/>
  <c r="H809" i="3"/>
  <c r="I809" i="3"/>
  <c r="E810" i="3"/>
  <c r="F810" i="3"/>
  <c r="G810" i="3"/>
  <c r="H810" i="3"/>
  <c r="I810" i="3"/>
  <c r="E811" i="3"/>
  <c r="F811" i="3"/>
  <c r="G811" i="3"/>
  <c r="H811" i="3"/>
  <c r="I811" i="3"/>
  <c r="E812" i="3"/>
  <c r="F812" i="3"/>
  <c r="G812" i="3"/>
  <c r="H812" i="3"/>
  <c r="I812" i="3"/>
  <c r="E813" i="3"/>
  <c r="F813" i="3"/>
  <c r="G813" i="3"/>
  <c r="H813" i="3"/>
  <c r="I813" i="3"/>
  <c r="E814" i="3"/>
  <c r="F814" i="3"/>
  <c r="G814" i="3"/>
  <c r="H814" i="3"/>
  <c r="I814" i="3"/>
  <c r="E815" i="3"/>
  <c r="F815" i="3"/>
  <c r="G815" i="3"/>
  <c r="H815" i="3"/>
  <c r="I815" i="3"/>
  <c r="E816" i="3"/>
  <c r="F816" i="3"/>
  <c r="G816" i="3"/>
  <c r="H816" i="3"/>
  <c r="I816" i="3"/>
  <c r="E817" i="3"/>
  <c r="F817" i="3"/>
  <c r="G817" i="3"/>
  <c r="H817" i="3"/>
  <c r="I817" i="3"/>
  <c r="E818" i="3"/>
  <c r="F818" i="3"/>
  <c r="G818" i="3"/>
  <c r="H818" i="3"/>
  <c r="I818" i="3"/>
  <c r="E819" i="3"/>
  <c r="F819" i="3"/>
  <c r="G819" i="3"/>
  <c r="H819" i="3"/>
  <c r="I819" i="3"/>
  <c r="E820" i="3"/>
  <c r="F820" i="3"/>
  <c r="G820" i="3"/>
  <c r="H820" i="3"/>
  <c r="I820" i="3"/>
  <c r="E821" i="3"/>
  <c r="F821" i="3"/>
  <c r="G821" i="3"/>
  <c r="H821" i="3"/>
  <c r="I821" i="3"/>
  <c r="E822" i="3"/>
  <c r="F822" i="3"/>
  <c r="G822" i="3"/>
  <c r="H822" i="3"/>
  <c r="I822" i="3"/>
  <c r="E823" i="3"/>
  <c r="F823" i="3"/>
  <c r="G823" i="3"/>
  <c r="H823" i="3"/>
  <c r="I823" i="3"/>
  <c r="E824" i="3"/>
  <c r="F824" i="3"/>
  <c r="G824" i="3"/>
  <c r="H824" i="3"/>
  <c r="I824" i="3"/>
  <c r="E825" i="3"/>
  <c r="F825" i="3"/>
  <c r="G825" i="3"/>
  <c r="H825" i="3"/>
  <c r="I825" i="3"/>
  <c r="E826" i="3"/>
  <c r="F826" i="3"/>
  <c r="G826" i="3"/>
  <c r="H826" i="3"/>
  <c r="I826" i="3"/>
  <c r="E827" i="3"/>
  <c r="F827" i="3"/>
  <c r="G827" i="3"/>
  <c r="H827" i="3"/>
  <c r="I827" i="3"/>
  <c r="E828" i="3"/>
  <c r="F828" i="3"/>
  <c r="G828" i="3"/>
  <c r="H828" i="3"/>
  <c r="I828" i="3"/>
  <c r="E829" i="3"/>
  <c r="F829" i="3"/>
  <c r="G829" i="3"/>
  <c r="H829" i="3"/>
  <c r="I829" i="3"/>
  <c r="E830" i="3"/>
  <c r="F830" i="3"/>
  <c r="G830" i="3"/>
  <c r="H830" i="3"/>
  <c r="I830" i="3"/>
  <c r="E831" i="3"/>
  <c r="F831" i="3"/>
  <c r="G831" i="3"/>
  <c r="H831" i="3"/>
  <c r="I831" i="3"/>
  <c r="E832" i="3"/>
  <c r="F832" i="3"/>
  <c r="G832" i="3"/>
  <c r="H832" i="3"/>
  <c r="I832" i="3"/>
  <c r="E833" i="3"/>
  <c r="F833" i="3"/>
  <c r="G833" i="3"/>
  <c r="H833" i="3"/>
  <c r="I833" i="3"/>
  <c r="E834" i="3"/>
  <c r="F834" i="3"/>
  <c r="G834" i="3"/>
  <c r="H834" i="3"/>
  <c r="I834" i="3"/>
  <c r="E835" i="3"/>
  <c r="F835" i="3"/>
  <c r="G835" i="3"/>
  <c r="H835" i="3"/>
  <c r="I835" i="3"/>
  <c r="E836" i="3"/>
  <c r="F836" i="3"/>
  <c r="G836" i="3"/>
  <c r="H836" i="3"/>
  <c r="I836" i="3"/>
  <c r="E837" i="3"/>
  <c r="F837" i="3"/>
  <c r="G837" i="3"/>
  <c r="H837" i="3"/>
  <c r="I837" i="3"/>
  <c r="E838" i="3"/>
  <c r="F838" i="3"/>
  <c r="G838" i="3"/>
  <c r="H838" i="3"/>
  <c r="I838" i="3"/>
  <c r="E839" i="3"/>
  <c r="F839" i="3"/>
  <c r="G839" i="3"/>
  <c r="H839" i="3"/>
  <c r="I839" i="3"/>
  <c r="E840" i="3"/>
  <c r="F840" i="3"/>
  <c r="G840" i="3"/>
  <c r="H840" i="3"/>
  <c r="I840" i="3"/>
  <c r="E841" i="3"/>
  <c r="F841" i="3"/>
  <c r="G841" i="3"/>
  <c r="H841" i="3"/>
  <c r="I841" i="3"/>
  <c r="E842" i="3"/>
  <c r="F842" i="3"/>
  <c r="G842" i="3"/>
  <c r="H842" i="3"/>
  <c r="I842" i="3"/>
  <c r="E843" i="3"/>
  <c r="F843" i="3"/>
  <c r="G843" i="3"/>
  <c r="H843" i="3"/>
  <c r="I843" i="3"/>
  <c r="E844" i="3"/>
  <c r="F844" i="3"/>
  <c r="G844" i="3"/>
  <c r="H844" i="3"/>
  <c r="I844" i="3"/>
  <c r="E845" i="3"/>
  <c r="F845" i="3"/>
  <c r="G845" i="3"/>
  <c r="H845" i="3"/>
  <c r="I845" i="3"/>
  <c r="E846" i="3"/>
  <c r="F846" i="3"/>
  <c r="G846" i="3"/>
  <c r="H846" i="3"/>
  <c r="I846" i="3"/>
  <c r="E847" i="3"/>
  <c r="F847" i="3"/>
  <c r="G847" i="3"/>
  <c r="H847" i="3"/>
  <c r="I847" i="3"/>
  <c r="E848" i="3"/>
  <c r="F848" i="3"/>
  <c r="G848" i="3"/>
  <c r="H848" i="3"/>
  <c r="I848" i="3"/>
  <c r="E849" i="3"/>
  <c r="F849" i="3"/>
  <c r="G849" i="3"/>
  <c r="H849" i="3"/>
  <c r="I849" i="3"/>
  <c r="E850" i="3"/>
  <c r="F850" i="3"/>
  <c r="G850" i="3"/>
  <c r="H850" i="3"/>
  <c r="I850" i="3"/>
  <c r="E851" i="3"/>
  <c r="F851" i="3"/>
  <c r="G851" i="3"/>
  <c r="H851" i="3"/>
  <c r="I851" i="3"/>
  <c r="E852" i="3"/>
  <c r="F852" i="3"/>
  <c r="G852" i="3"/>
  <c r="H852" i="3"/>
  <c r="I852" i="3"/>
  <c r="E853" i="3"/>
  <c r="F853" i="3"/>
  <c r="G853" i="3"/>
  <c r="H853" i="3"/>
  <c r="I853" i="3"/>
  <c r="E854" i="3"/>
  <c r="F854" i="3"/>
  <c r="G854" i="3"/>
  <c r="H854" i="3"/>
  <c r="I854" i="3"/>
  <c r="E855" i="3"/>
  <c r="F855" i="3"/>
  <c r="G855" i="3"/>
  <c r="H855" i="3"/>
  <c r="I855" i="3"/>
  <c r="E856" i="3"/>
  <c r="F856" i="3"/>
  <c r="G856" i="3"/>
  <c r="H856" i="3"/>
  <c r="I856" i="3"/>
  <c r="E857" i="3"/>
  <c r="F857" i="3"/>
  <c r="G857" i="3"/>
  <c r="H857" i="3"/>
  <c r="I857" i="3"/>
  <c r="E858" i="3"/>
  <c r="F858" i="3"/>
  <c r="G858" i="3"/>
  <c r="H858" i="3"/>
  <c r="I858" i="3"/>
  <c r="E859" i="3"/>
  <c r="F859" i="3"/>
  <c r="G859" i="3"/>
  <c r="H859" i="3"/>
  <c r="I859" i="3"/>
  <c r="E860" i="3"/>
  <c r="F860" i="3"/>
  <c r="G860" i="3"/>
  <c r="H860" i="3"/>
  <c r="I860" i="3"/>
  <c r="E861" i="3"/>
  <c r="F861" i="3"/>
  <c r="G861" i="3"/>
  <c r="H861" i="3"/>
  <c r="I861" i="3"/>
  <c r="E862" i="3"/>
  <c r="F862" i="3"/>
  <c r="G862" i="3"/>
  <c r="H862" i="3"/>
  <c r="I862" i="3"/>
  <c r="E863" i="3"/>
  <c r="F863" i="3"/>
  <c r="G863" i="3"/>
  <c r="H863" i="3"/>
  <c r="I863" i="3"/>
  <c r="E864" i="3"/>
  <c r="F864" i="3"/>
  <c r="G864" i="3"/>
  <c r="H864" i="3"/>
  <c r="I864" i="3"/>
  <c r="E865" i="3"/>
  <c r="F865" i="3"/>
  <c r="G865" i="3"/>
  <c r="H865" i="3"/>
  <c r="I865" i="3"/>
  <c r="E866" i="3"/>
  <c r="F866" i="3"/>
  <c r="G866" i="3"/>
  <c r="H866" i="3"/>
  <c r="I866" i="3"/>
  <c r="E867" i="3"/>
  <c r="F867" i="3"/>
  <c r="G867" i="3"/>
  <c r="H867" i="3"/>
  <c r="I867" i="3"/>
  <c r="E868" i="3"/>
  <c r="F868" i="3"/>
  <c r="G868" i="3"/>
  <c r="H868" i="3"/>
  <c r="I868" i="3"/>
  <c r="E869" i="3"/>
  <c r="F869" i="3"/>
  <c r="G869" i="3"/>
  <c r="H869" i="3"/>
  <c r="I869" i="3"/>
  <c r="E870" i="3"/>
  <c r="F870" i="3"/>
  <c r="G870" i="3"/>
  <c r="H870" i="3"/>
  <c r="I870" i="3"/>
  <c r="E871" i="3"/>
  <c r="F871" i="3"/>
  <c r="G871" i="3"/>
  <c r="H871" i="3"/>
  <c r="I871" i="3"/>
  <c r="E872" i="3"/>
  <c r="F872" i="3"/>
  <c r="G872" i="3"/>
  <c r="H872" i="3"/>
  <c r="I872" i="3"/>
  <c r="E873" i="3"/>
  <c r="F873" i="3"/>
  <c r="G873" i="3"/>
  <c r="H873" i="3"/>
  <c r="I873" i="3"/>
  <c r="E874" i="3"/>
  <c r="F874" i="3"/>
  <c r="G874" i="3"/>
  <c r="H874" i="3"/>
  <c r="I874" i="3"/>
  <c r="E875" i="3"/>
  <c r="F875" i="3"/>
  <c r="G875" i="3"/>
  <c r="H875" i="3"/>
  <c r="I875" i="3"/>
  <c r="E876" i="3"/>
  <c r="F876" i="3"/>
  <c r="G876" i="3"/>
  <c r="H876" i="3"/>
  <c r="I876" i="3"/>
  <c r="E877" i="3"/>
  <c r="F877" i="3"/>
  <c r="G877" i="3"/>
  <c r="H877" i="3"/>
  <c r="I877" i="3"/>
  <c r="E878" i="3"/>
  <c r="F878" i="3"/>
  <c r="G878" i="3"/>
  <c r="H878" i="3"/>
  <c r="I878" i="3"/>
  <c r="E879" i="3"/>
  <c r="F879" i="3"/>
  <c r="G879" i="3"/>
  <c r="H879" i="3"/>
  <c r="I879" i="3"/>
  <c r="E880" i="3"/>
  <c r="F880" i="3"/>
  <c r="G880" i="3"/>
  <c r="H880" i="3"/>
  <c r="I880" i="3"/>
  <c r="E881" i="3"/>
  <c r="F881" i="3"/>
  <c r="G881" i="3"/>
  <c r="H881" i="3"/>
  <c r="I881" i="3"/>
  <c r="E882" i="3"/>
  <c r="F882" i="3"/>
  <c r="G882" i="3"/>
  <c r="H882" i="3"/>
  <c r="I882" i="3"/>
  <c r="E883" i="3"/>
  <c r="F883" i="3"/>
  <c r="G883" i="3"/>
  <c r="H883" i="3"/>
  <c r="I883" i="3"/>
  <c r="E884" i="3"/>
  <c r="F884" i="3"/>
  <c r="G884" i="3"/>
  <c r="H884" i="3"/>
  <c r="I884" i="3"/>
  <c r="E885" i="3"/>
  <c r="F885" i="3"/>
  <c r="G885" i="3"/>
  <c r="H885" i="3"/>
  <c r="I885" i="3"/>
  <c r="E886" i="3"/>
  <c r="F886" i="3"/>
  <c r="G886" i="3"/>
  <c r="H886" i="3"/>
  <c r="I886" i="3"/>
  <c r="E887" i="3"/>
  <c r="F887" i="3"/>
  <c r="G887" i="3"/>
  <c r="H887" i="3"/>
  <c r="I887" i="3"/>
  <c r="E888" i="3"/>
  <c r="F888" i="3"/>
  <c r="G888" i="3"/>
  <c r="H888" i="3"/>
  <c r="I888" i="3"/>
  <c r="E889" i="3"/>
  <c r="F889" i="3"/>
  <c r="G889" i="3"/>
  <c r="H889" i="3"/>
  <c r="I889" i="3"/>
  <c r="E890" i="3"/>
  <c r="F890" i="3"/>
  <c r="G890" i="3"/>
  <c r="H890" i="3"/>
  <c r="I890" i="3"/>
  <c r="E891" i="3"/>
  <c r="F891" i="3"/>
  <c r="G891" i="3"/>
  <c r="H891" i="3"/>
  <c r="I891" i="3"/>
  <c r="E892" i="3"/>
  <c r="F892" i="3"/>
  <c r="G892" i="3"/>
  <c r="H892" i="3"/>
  <c r="I892" i="3"/>
  <c r="E893" i="3"/>
  <c r="F893" i="3"/>
  <c r="G893" i="3"/>
  <c r="H893" i="3"/>
  <c r="I893" i="3"/>
  <c r="E894" i="3"/>
  <c r="F894" i="3"/>
  <c r="G894" i="3"/>
  <c r="H894" i="3"/>
  <c r="I894" i="3"/>
  <c r="E895" i="3"/>
  <c r="F895" i="3"/>
  <c r="G895" i="3"/>
  <c r="H895" i="3"/>
  <c r="I895" i="3"/>
  <c r="E896" i="3"/>
  <c r="F896" i="3"/>
  <c r="G896" i="3"/>
  <c r="H896" i="3"/>
  <c r="I896" i="3"/>
  <c r="E897" i="3"/>
  <c r="F897" i="3"/>
  <c r="G897" i="3"/>
  <c r="H897" i="3"/>
  <c r="I897" i="3"/>
  <c r="E898" i="3"/>
  <c r="F898" i="3"/>
  <c r="G898" i="3"/>
  <c r="H898" i="3"/>
  <c r="I898" i="3"/>
  <c r="E899" i="3"/>
  <c r="F899" i="3"/>
  <c r="G899" i="3"/>
  <c r="H899" i="3"/>
  <c r="I899" i="3"/>
  <c r="E900" i="3"/>
  <c r="F900" i="3"/>
  <c r="G900" i="3"/>
  <c r="H900" i="3"/>
  <c r="I900" i="3"/>
  <c r="E901" i="3"/>
  <c r="F901" i="3"/>
  <c r="G901" i="3"/>
  <c r="H901" i="3"/>
  <c r="I901" i="3"/>
  <c r="E902" i="3"/>
  <c r="F902" i="3"/>
  <c r="G902" i="3"/>
  <c r="H902" i="3"/>
  <c r="I902" i="3"/>
  <c r="E903" i="3"/>
  <c r="F903" i="3"/>
  <c r="G903" i="3"/>
  <c r="H903" i="3"/>
  <c r="I903" i="3"/>
  <c r="E904" i="3"/>
  <c r="F904" i="3"/>
  <c r="G904" i="3"/>
  <c r="H904" i="3"/>
  <c r="I904" i="3"/>
  <c r="E905" i="3"/>
  <c r="F905" i="3"/>
  <c r="G905" i="3"/>
  <c r="H905" i="3"/>
  <c r="I905" i="3"/>
  <c r="E906" i="3"/>
  <c r="F906" i="3"/>
  <c r="G906" i="3"/>
  <c r="H906" i="3"/>
  <c r="I906" i="3"/>
  <c r="E907" i="3"/>
  <c r="F907" i="3"/>
  <c r="G907" i="3"/>
  <c r="H907" i="3"/>
  <c r="I907" i="3"/>
  <c r="E908" i="3"/>
  <c r="F908" i="3"/>
  <c r="G908" i="3"/>
  <c r="H908" i="3"/>
  <c r="I908" i="3"/>
  <c r="E909" i="3"/>
  <c r="F909" i="3"/>
  <c r="G909" i="3"/>
  <c r="H909" i="3"/>
  <c r="I909" i="3"/>
  <c r="E910" i="3"/>
  <c r="F910" i="3"/>
  <c r="G910" i="3"/>
  <c r="H910" i="3"/>
  <c r="I910" i="3"/>
  <c r="E911" i="3"/>
  <c r="F911" i="3"/>
  <c r="G911" i="3"/>
  <c r="H911" i="3"/>
  <c r="I911" i="3"/>
  <c r="E912" i="3"/>
  <c r="F912" i="3"/>
  <c r="G912" i="3"/>
  <c r="H912" i="3"/>
  <c r="I912" i="3"/>
  <c r="E913" i="3"/>
  <c r="F913" i="3"/>
  <c r="G913" i="3"/>
  <c r="H913" i="3"/>
  <c r="I913" i="3"/>
  <c r="E914" i="3"/>
  <c r="F914" i="3"/>
  <c r="G914" i="3"/>
  <c r="H914" i="3"/>
  <c r="I914" i="3"/>
  <c r="E915" i="3"/>
  <c r="F915" i="3"/>
  <c r="G915" i="3"/>
  <c r="H915" i="3"/>
  <c r="I915" i="3"/>
  <c r="E916" i="3"/>
  <c r="F916" i="3"/>
  <c r="G916" i="3"/>
  <c r="H916" i="3"/>
  <c r="I916" i="3"/>
  <c r="E917" i="3"/>
  <c r="F917" i="3"/>
  <c r="G917" i="3"/>
  <c r="H917" i="3"/>
  <c r="I917" i="3"/>
  <c r="E918" i="3"/>
  <c r="F918" i="3"/>
  <c r="G918" i="3"/>
  <c r="H918" i="3"/>
  <c r="I918" i="3"/>
  <c r="E919" i="3"/>
  <c r="F919" i="3"/>
  <c r="G919" i="3"/>
  <c r="H919" i="3"/>
  <c r="I919" i="3"/>
  <c r="E920" i="3"/>
  <c r="F920" i="3"/>
  <c r="G920" i="3"/>
  <c r="H920" i="3"/>
  <c r="I920" i="3"/>
  <c r="E921" i="3"/>
  <c r="F921" i="3"/>
  <c r="G921" i="3"/>
  <c r="H921" i="3"/>
  <c r="I921" i="3"/>
  <c r="E922" i="3"/>
  <c r="F922" i="3"/>
  <c r="G922" i="3"/>
  <c r="H922" i="3"/>
  <c r="I922" i="3"/>
  <c r="E923" i="3"/>
  <c r="F923" i="3"/>
  <c r="G923" i="3"/>
  <c r="H923" i="3"/>
  <c r="I923" i="3"/>
  <c r="E924" i="3"/>
  <c r="F924" i="3"/>
  <c r="G924" i="3"/>
  <c r="H924" i="3"/>
  <c r="I924" i="3"/>
  <c r="E925" i="3"/>
  <c r="F925" i="3"/>
  <c r="G925" i="3"/>
  <c r="H925" i="3"/>
  <c r="I925" i="3"/>
  <c r="E926" i="3"/>
  <c r="F926" i="3"/>
  <c r="G926" i="3"/>
  <c r="H926" i="3"/>
  <c r="I926" i="3"/>
  <c r="E927" i="3"/>
  <c r="F927" i="3"/>
  <c r="G927" i="3"/>
  <c r="H927" i="3"/>
  <c r="I927" i="3"/>
  <c r="E928" i="3"/>
  <c r="F928" i="3"/>
  <c r="G928" i="3"/>
  <c r="H928" i="3"/>
  <c r="I928" i="3"/>
  <c r="E929" i="3"/>
  <c r="F929" i="3"/>
  <c r="G929" i="3"/>
  <c r="H929" i="3"/>
  <c r="I929" i="3"/>
  <c r="E930" i="3"/>
  <c r="F930" i="3"/>
  <c r="G930" i="3"/>
  <c r="H930" i="3"/>
  <c r="I930" i="3"/>
  <c r="E931" i="3"/>
  <c r="F931" i="3"/>
  <c r="G931" i="3"/>
  <c r="H931" i="3"/>
  <c r="I931" i="3"/>
  <c r="E932" i="3"/>
  <c r="F932" i="3"/>
  <c r="G932" i="3"/>
  <c r="H932" i="3"/>
  <c r="I932" i="3"/>
  <c r="E933" i="3"/>
  <c r="F933" i="3"/>
  <c r="G933" i="3"/>
  <c r="H933" i="3"/>
  <c r="I933" i="3"/>
  <c r="E934" i="3"/>
  <c r="F934" i="3"/>
  <c r="G934" i="3"/>
  <c r="H934" i="3"/>
  <c r="I934" i="3"/>
  <c r="E935" i="3"/>
  <c r="F935" i="3"/>
  <c r="G935" i="3"/>
  <c r="H935" i="3"/>
  <c r="I935" i="3"/>
  <c r="E936" i="3"/>
  <c r="F936" i="3"/>
  <c r="G936" i="3"/>
  <c r="H936" i="3"/>
  <c r="I936" i="3"/>
  <c r="E937" i="3"/>
  <c r="F937" i="3"/>
  <c r="G937" i="3"/>
  <c r="H937" i="3"/>
  <c r="I937" i="3"/>
  <c r="E938" i="3"/>
  <c r="F938" i="3"/>
  <c r="G938" i="3"/>
  <c r="H938" i="3"/>
  <c r="I938" i="3"/>
  <c r="E939" i="3"/>
  <c r="F939" i="3"/>
  <c r="G939" i="3"/>
  <c r="H939" i="3"/>
  <c r="I939" i="3"/>
  <c r="E940" i="3"/>
  <c r="F940" i="3"/>
  <c r="G940" i="3"/>
  <c r="H940" i="3"/>
  <c r="I940" i="3"/>
  <c r="E941" i="3"/>
  <c r="F941" i="3"/>
  <c r="G941" i="3"/>
  <c r="H941" i="3"/>
  <c r="I941" i="3"/>
  <c r="E942" i="3"/>
  <c r="F942" i="3"/>
  <c r="G942" i="3"/>
  <c r="H942" i="3"/>
  <c r="I942" i="3"/>
  <c r="E943" i="3"/>
  <c r="F943" i="3"/>
  <c r="G943" i="3"/>
  <c r="H943" i="3"/>
  <c r="I943" i="3"/>
  <c r="E944" i="3"/>
  <c r="F944" i="3"/>
  <c r="G944" i="3"/>
  <c r="H944" i="3"/>
  <c r="I944" i="3"/>
  <c r="E945" i="3"/>
  <c r="F945" i="3"/>
  <c r="G945" i="3"/>
  <c r="H945" i="3"/>
  <c r="I945" i="3"/>
  <c r="E946" i="3"/>
  <c r="F946" i="3"/>
  <c r="G946" i="3"/>
  <c r="H946" i="3"/>
  <c r="I946" i="3"/>
  <c r="E947" i="3"/>
  <c r="F947" i="3"/>
  <c r="G947" i="3"/>
  <c r="H947" i="3"/>
  <c r="I947" i="3"/>
  <c r="E948" i="3"/>
  <c r="F948" i="3"/>
  <c r="G948" i="3"/>
  <c r="H948" i="3"/>
  <c r="I948" i="3"/>
  <c r="E949" i="3"/>
  <c r="F949" i="3"/>
  <c r="G949" i="3"/>
  <c r="H949" i="3"/>
  <c r="I949" i="3"/>
  <c r="E950" i="3"/>
  <c r="F950" i="3"/>
  <c r="G950" i="3"/>
  <c r="H950" i="3"/>
  <c r="I950" i="3"/>
  <c r="E951" i="3"/>
  <c r="F951" i="3"/>
  <c r="G951" i="3"/>
  <c r="H951" i="3"/>
  <c r="I951" i="3"/>
  <c r="E952" i="3"/>
  <c r="F952" i="3"/>
  <c r="G952" i="3"/>
  <c r="H952" i="3"/>
  <c r="I952" i="3"/>
  <c r="E953" i="3"/>
  <c r="F953" i="3"/>
  <c r="G953" i="3"/>
  <c r="H953" i="3"/>
  <c r="I953" i="3"/>
  <c r="E954" i="3"/>
  <c r="F954" i="3"/>
  <c r="G954" i="3"/>
  <c r="H954" i="3"/>
  <c r="I954" i="3"/>
  <c r="E955" i="3"/>
  <c r="F955" i="3"/>
  <c r="G955" i="3"/>
  <c r="H955" i="3"/>
  <c r="I955" i="3"/>
  <c r="E956" i="3"/>
  <c r="F956" i="3"/>
  <c r="G956" i="3"/>
  <c r="H956" i="3"/>
  <c r="I956" i="3"/>
  <c r="E957" i="3"/>
  <c r="F957" i="3"/>
  <c r="G957" i="3"/>
  <c r="H957" i="3"/>
  <c r="I957" i="3"/>
  <c r="E958" i="3"/>
  <c r="F958" i="3"/>
  <c r="G958" i="3"/>
  <c r="H958" i="3"/>
  <c r="I958" i="3"/>
  <c r="E959" i="3"/>
  <c r="F959" i="3"/>
  <c r="G959" i="3"/>
  <c r="H959" i="3"/>
  <c r="I959" i="3"/>
  <c r="E960" i="3"/>
  <c r="F960" i="3"/>
  <c r="G960" i="3"/>
  <c r="H960" i="3"/>
  <c r="I960" i="3"/>
  <c r="E961" i="3"/>
  <c r="F961" i="3"/>
  <c r="G961" i="3"/>
  <c r="H961" i="3"/>
  <c r="I961" i="3"/>
  <c r="E962" i="3"/>
  <c r="F962" i="3"/>
  <c r="G962" i="3"/>
  <c r="H962" i="3"/>
  <c r="I962" i="3"/>
  <c r="E963" i="3"/>
  <c r="F963" i="3"/>
  <c r="G963" i="3"/>
  <c r="H963" i="3"/>
  <c r="I963" i="3"/>
  <c r="E964" i="3"/>
  <c r="F964" i="3"/>
  <c r="G964" i="3"/>
  <c r="H964" i="3"/>
  <c r="I964" i="3"/>
  <c r="E965" i="3"/>
  <c r="F965" i="3"/>
  <c r="G965" i="3"/>
  <c r="H965" i="3"/>
  <c r="I965" i="3"/>
  <c r="E966" i="3"/>
  <c r="F966" i="3"/>
  <c r="G966" i="3"/>
  <c r="H966" i="3"/>
  <c r="I966" i="3"/>
  <c r="E967" i="3"/>
  <c r="F967" i="3"/>
  <c r="G967" i="3"/>
  <c r="H967" i="3"/>
  <c r="I967" i="3"/>
  <c r="E968" i="3"/>
  <c r="F968" i="3"/>
  <c r="G968" i="3"/>
  <c r="H968" i="3"/>
  <c r="I968" i="3"/>
  <c r="E969" i="3"/>
  <c r="F969" i="3"/>
  <c r="G969" i="3"/>
  <c r="H969" i="3"/>
  <c r="I969" i="3"/>
  <c r="E970" i="3"/>
  <c r="F970" i="3"/>
  <c r="G970" i="3"/>
  <c r="H970" i="3"/>
  <c r="I970" i="3"/>
  <c r="E971" i="3"/>
  <c r="F971" i="3"/>
  <c r="G971" i="3"/>
  <c r="H971" i="3"/>
  <c r="I971" i="3"/>
  <c r="E972" i="3"/>
  <c r="F972" i="3"/>
  <c r="G972" i="3"/>
  <c r="H972" i="3"/>
  <c r="I972" i="3"/>
  <c r="E973" i="3"/>
  <c r="F973" i="3"/>
  <c r="G973" i="3"/>
  <c r="H973" i="3"/>
  <c r="I973" i="3"/>
  <c r="E974" i="3"/>
  <c r="F974" i="3"/>
  <c r="G974" i="3"/>
  <c r="H974" i="3"/>
  <c r="I974" i="3"/>
  <c r="E975" i="3"/>
  <c r="F975" i="3"/>
  <c r="G975" i="3"/>
  <c r="H975" i="3"/>
  <c r="I975" i="3"/>
  <c r="E976" i="3"/>
  <c r="F976" i="3"/>
  <c r="G976" i="3"/>
  <c r="H976" i="3"/>
  <c r="I976" i="3"/>
  <c r="E977" i="3"/>
  <c r="F977" i="3"/>
  <c r="G977" i="3"/>
  <c r="H977" i="3"/>
  <c r="I977" i="3"/>
  <c r="E978" i="3"/>
  <c r="F978" i="3"/>
  <c r="G978" i="3"/>
  <c r="H978" i="3"/>
  <c r="I978" i="3"/>
  <c r="E979" i="3"/>
  <c r="F979" i="3"/>
  <c r="G979" i="3"/>
  <c r="H979" i="3"/>
  <c r="I979" i="3"/>
  <c r="E980" i="3"/>
  <c r="F980" i="3"/>
  <c r="G980" i="3"/>
  <c r="H980" i="3"/>
  <c r="I980" i="3"/>
  <c r="E981" i="3"/>
  <c r="F981" i="3"/>
  <c r="G981" i="3"/>
  <c r="H981" i="3"/>
  <c r="I981" i="3"/>
  <c r="E982" i="3"/>
  <c r="F982" i="3"/>
  <c r="G982" i="3"/>
  <c r="H982" i="3"/>
  <c r="I982" i="3"/>
  <c r="E983" i="3"/>
  <c r="F983" i="3"/>
  <c r="G983" i="3"/>
  <c r="H983" i="3"/>
  <c r="I983" i="3"/>
  <c r="E984" i="3"/>
  <c r="F984" i="3"/>
  <c r="G984" i="3"/>
  <c r="H984" i="3"/>
  <c r="I984" i="3"/>
  <c r="E985" i="3"/>
  <c r="F985" i="3"/>
  <c r="G985" i="3"/>
  <c r="H985" i="3"/>
  <c r="I985" i="3"/>
  <c r="E986" i="3"/>
  <c r="F986" i="3"/>
  <c r="G986" i="3"/>
  <c r="H986" i="3"/>
  <c r="I986" i="3"/>
  <c r="E987" i="3"/>
  <c r="F987" i="3"/>
  <c r="G987" i="3"/>
  <c r="H987" i="3"/>
  <c r="I987" i="3"/>
  <c r="E988" i="3"/>
  <c r="F988" i="3"/>
  <c r="G988" i="3"/>
  <c r="H988" i="3"/>
  <c r="I988" i="3"/>
  <c r="E989" i="3"/>
  <c r="F989" i="3"/>
  <c r="G989" i="3"/>
  <c r="H989" i="3"/>
  <c r="I989" i="3"/>
  <c r="E990" i="3"/>
  <c r="F990" i="3"/>
  <c r="G990" i="3"/>
  <c r="H990" i="3"/>
  <c r="I990" i="3"/>
  <c r="E991" i="3"/>
  <c r="F991" i="3"/>
  <c r="G991" i="3"/>
  <c r="H991" i="3"/>
  <c r="I991" i="3"/>
  <c r="E992" i="3"/>
  <c r="F992" i="3"/>
  <c r="G992" i="3"/>
  <c r="H992" i="3"/>
  <c r="I992" i="3"/>
  <c r="E993" i="3"/>
  <c r="F993" i="3"/>
  <c r="G993" i="3"/>
  <c r="H993" i="3"/>
  <c r="I993" i="3"/>
  <c r="E994" i="3"/>
  <c r="F994" i="3"/>
  <c r="G994" i="3"/>
  <c r="H994" i="3"/>
  <c r="I994" i="3"/>
  <c r="E995" i="3"/>
  <c r="F995" i="3"/>
  <c r="G995" i="3"/>
  <c r="H995" i="3"/>
  <c r="I995" i="3"/>
  <c r="E996" i="3"/>
  <c r="F996" i="3"/>
  <c r="G996" i="3"/>
  <c r="H996" i="3"/>
  <c r="I996" i="3"/>
  <c r="E997" i="3"/>
  <c r="F997" i="3"/>
  <c r="G997" i="3"/>
  <c r="H997" i="3"/>
  <c r="I997" i="3"/>
  <c r="E998" i="3"/>
  <c r="F998" i="3"/>
  <c r="G998" i="3"/>
  <c r="H998" i="3"/>
  <c r="I998" i="3"/>
  <c r="E999" i="3"/>
  <c r="F999" i="3"/>
  <c r="G999" i="3"/>
  <c r="H999" i="3"/>
  <c r="I999" i="3"/>
  <c r="E1000" i="3"/>
  <c r="F1000" i="3"/>
  <c r="G1000" i="3"/>
  <c r="H1000" i="3"/>
  <c r="I1000" i="3"/>
  <c r="E1001" i="3"/>
  <c r="F1001" i="3"/>
  <c r="G1001" i="3"/>
  <c r="H1001" i="3"/>
  <c r="I1001" i="3"/>
  <c r="E1002" i="3"/>
  <c r="F1002" i="3"/>
  <c r="G1002" i="3"/>
  <c r="H1002" i="3"/>
  <c r="I1002" i="3"/>
  <c r="E1003" i="3"/>
  <c r="F1003" i="3"/>
  <c r="G1003" i="3"/>
  <c r="H1003" i="3"/>
  <c r="I1003" i="3"/>
  <c r="E1004" i="3"/>
  <c r="F1004" i="3"/>
  <c r="G1004" i="3"/>
  <c r="H1004" i="3"/>
  <c r="I1004" i="3"/>
  <c r="E1005" i="3"/>
  <c r="F1005" i="3"/>
  <c r="G1005" i="3"/>
  <c r="H1005" i="3"/>
  <c r="I1005" i="3"/>
  <c r="E1006" i="3"/>
  <c r="F1006" i="3"/>
  <c r="G1006" i="3"/>
  <c r="H1006" i="3"/>
  <c r="I1006" i="3"/>
  <c r="E1007" i="3"/>
  <c r="F1007" i="3"/>
  <c r="G1007" i="3"/>
  <c r="H1007" i="3"/>
  <c r="I1007" i="3"/>
  <c r="E1008" i="3"/>
  <c r="F1008" i="3"/>
  <c r="G1008" i="3"/>
  <c r="H1008" i="3"/>
  <c r="I1008" i="3"/>
  <c r="E1009" i="3"/>
  <c r="F1009" i="3"/>
  <c r="G1009" i="3"/>
  <c r="H1009" i="3"/>
  <c r="I1009" i="3"/>
  <c r="E1010" i="3"/>
  <c r="F1010" i="3"/>
  <c r="G1010" i="3"/>
  <c r="H1010" i="3"/>
  <c r="I1010" i="3"/>
  <c r="E1011" i="3"/>
  <c r="F1011" i="3"/>
  <c r="G1011" i="3"/>
  <c r="H1011" i="3"/>
  <c r="I1011" i="3"/>
  <c r="E1012" i="3"/>
  <c r="F1012" i="3"/>
  <c r="G1012" i="3"/>
  <c r="H1012" i="3"/>
  <c r="I1012" i="3"/>
  <c r="E1013" i="3"/>
  <c r="F1013" i="3"/>
  <c r="G1013" i="3"/>
  <c r="H1013" i="3"/>
  <c r="I1013" i="3"/>
  <c r="E1014" i="3"/>
  <c r="F1014" i="3"/>
  <c r="G1014" i="3"/>
  <c r="H1014" i="3"/>
  <c r="I1014" i="3"/>
  <c r="E1015" i="3"/>
  <c r="F1015" i="3"/>
  <c r="G1015" i="3"/>
  <c r="H1015" i="3"/>
  <c r="I1015" i="3"/>
  <c r="E1016" i="3"/>
  <c r="F1016" i="3"/>
  <c r="G1016" i="3"/>
  <c r="H1016" i="3"/>
  <c r="I1016" i="3"/>
  <c r="E1017" i="3"/>
  <c r="F1017" i="3"/>
  <c r="G1017" i="3"/>
  <c r="H1017" i="3"/>
  <c r="I1017" i="3"/>
  <c r="E1018" i="3"/>
  <c r="F1018" i="3"/>
  <c r="G1018" i="3"/>
  <c r="H1018" i="3"/>
  <c r="I1018" i="3"/>
  <c r="E1019" i="3"/>
  <c r="F1019" i="3"/>
  <c r="G1019" i="3"/>
  <c r="H1019" i="3"/>
  <c r="I1019" i="3"/>
  <c r="E1020" i="3"/>
  <c r="F1020" i="3"/>
  <c r="G1020" i="3"/>
  <c r="H1020" i="3"/>
  <c r="I1020" i="3"/>
  <c r="E1021" i="3"/>
  <c r="F1021" i="3"/>
  <c r="G1021" i="3"/>
  <c r="H1021" i="3"/>
  <c r="I1021" i="3"/>
  <c r="E1022" i="3"/>
  <c r="F1022" i="3"/>
  <c r="G1022" i="3"/>
  <c r="H1022" i="3"/>
  <c r="I1022" i="3"/>
  <c r="E1023" i="3"/>
  <c r="F1023" i="3"/>
  <c r="G1023" i="3"/>
  <c r="H1023" i="3"/>
  <c r="I1023" i="3"/>
  <c r="E1024" i="3"/>
  <c r="F1024" i="3"/>
  <c r="G1024" i="3"/>
  <c r="H1024" i="3"/>
  <c r="I1024" i="3"/>
  <c r="E1025" i="3"/>
  <c r="F1025" i="3"/>
  <c r="G1025" i="3"/>
  <c r="H1025" i="3"/>
  <c r="I1025" i="3"/>
  <c r="E1026" i="3"/>
  <c r="F1026" i="3"/>
  <c r="G1026" i="3"/>
  <c r="H1026" i="3"/>
  <c r="I1026" i="3"/>
  <c r="E1027" i="3"/>
  <c r="F1027" i="3"/>
  <c r="G1027" i="3"/>
  <c r="H1027" i="3"/>
  <c r="I1027" i="3"/>
  <c r="E1028" i="3"/>
  <c r="F1028" i="3"/>
  <c r="G1028" i="3"/>
  <c r="H1028" i="3"/>
  <c r="I1028" i="3"/>
  <c r="E1029" i="3"/>
  <c r="F1029" i="3"/>
  <c r="G1029" i="3"/>
  <c r="H1029" i="3"/>
  <c r="I1029" i="3"/>
  <c r="E1030" i="3"/>
  <c r="F1030" i="3"/>
  <c r="G1030" i="3"/>
  <c r="H1030" i="3"/>
  <c r="I1030" i="3"/>
  <c r="E1031" i="3"/>
  <c r="F1031" i="3"/>
  <c r="G1031" i="3"/>
  <c r="H1031" i="3"/>
  <c r="I1031" i="3"/>
  <c r="E1032" i="3"/>
  <c r="F1032" i="3"/>
  <c r="G1032" i="3"/>
  <c r="H1032" i="3"/>
  <c r="I1032" i="3"/>
  <c r="E1033" i="3"/>
  <c r="F1033" i="3"/>
  <c r="G1033" i="3"/>
  <c r="H1033" i="3"/>
  <c r="I1033" i="3"/>
  <c r="E1034" i="3"/>
  <c r="F1034" i="3"/>
  <c r="G1034" i="3"/>
  <c r="H1034" i="3"/>
  <c r="I1034" i="3"/>
  <c r="E1035" i="3"/>
  <c r="F1035" i="3"/>
  <c r="G1035" i="3"/>
  <c r="H1035" i="3"/>
  <c r="I1035" i="3"/>
  <c r="E1036" i="3"/>
  <c r="F1036" i="3"/>
  <c r="G1036" i="3"/>
  <c r="H1036" i="3"/>
  <c r="I1036" i="3"/>
  <c r="E1037" i="3"/>
  <c r="F1037" i="3"/>
  <c r="G1037" i="3"/>
  <c r="H1037" i="3"/>
  <c r="I1037" i="3"/>
  <c r="E1038" i="3"/>
  <c r="F1038" i="3"/>
  <c r="G1038" i="3"/>
  <c r="H1038" i="3"/>
  <c r="I1038" i="3"/>
  <c r="E1039" i="3"/>
  <c r="F1039" i="3"/>
  <c r="G1039" i="3"/>
  <c r="H1039" i="3"/>
  <c r="I1039" i="3"/>
  <c r="E1040" i="3"/>
  <c r="F1040" i="3"/>
  <c r="G1040" i="3"/>
  <c r="H1040" i="3"/>
  <c r="I1040" i="3"/>
  <c r="E1041" i="3"/>
  <c r="F1041" i="3"/>
  <c r="G1041" i="3"/>
  <c r="H1041" i="3"/>
  <c r="I1041" i="3"/>
  <c r="E1042" i="3"/>
  <c r="F1042" i="3"/>
  <c r="G1042" i="3"/>
  <c r="H1042" i="3"/>
  <c r="I1042" i="3"/>
  <c r="E1043" i="3"/>
  <c r="F1043" i="3"/>
  <c r="G1043" i="3"/>
  <c r="H1043" i="3"/>
  <c r="I1043" i="3"/>
  <c r="E1044" i="3"/>
  <c r="F1044" i="3"/>
  <c r="G1044" i="3"/>
  <c r="H1044" i="3"/>
  <c r="I1044" i="3"/>
  <c r="E1045" i="3"/>
  <c r="F1045" i="3"/>
  <c r="G1045" i="3"/>
  <c r="H1045" i="3"/>
  <c r="I1045" i="3"/>
  <c r="E1046" i="3"/>
  <c r="F1046" i="3"/>
  <c r="G1046" i="3"/>
  <c r="H1046" i="3"/>
  <c r="I1046" i="3"/>
  <c r="E1047" i="3"/>
  <c r="F1047" i="3"/>
  <c r="G1047" i="3"/>
  <c r="H1047" i="3"/>
  <c r="I1047" i="3"/>
  <c r="E1048" i="3"/>
  <c r="F1048" i="3"/>
  <c r="G1048" i="3"/>
  <c r="H1048" i="3"/>
  <c r="I1048" i="3"/>
  <c r="E1049" i="3"/>
  <c r="F1049" i="3"/>
  <c r="G1049" i="3"/>
  <c r="H1049" i="3"/>
  <c r="I1049" i="3"/>
  <c r="E1050" i="3"/>
  <c r="F1050" i="3"/>
  <c r="G1050" i="3"/>
  <c r="H1050" i="3"/>
  <c r="I1050" i="3"/>
  <c r="E1051" i="3"/>
  <c r="F1051" i="3"/>
  <c r="G1051" i="3"/>
  <c r="H1051" i="3"/>
  <c r="I1051" i="3"/>
  <c r="E1052" i="3"/>
  <c r="F1052" i="3"/>
  <c r="G1052" i="3"/>
  <c r="H1052" i="3"/>
  <c r="I1052" i="3"/>
  <c r="E1053" i="3"/>
  <c r="F1053" i="3"/>
  <c r="G1053" i="3"/>
  <c r="H1053" i="3"/>
  <c r="I1053" i="3"/>
  <c r="E1054" i="3"/>
  <c r="F1054" i="3"/>
  <c r="G1054" i="3"/>
  <c r="H1054" i="3"/>
  <c r="I1054" i="3"/>
  <c r="E1055" i="3"/>
  <c r="F1055" i="3"/>
  <c r="G1055" i="3"/>
  <c r="H1055" i="3"/>
  <c r="I1055" i="3"/>
  <c r="E1056" i="3"/>
  <c r="F1056" i="3"/>
  <c r="G1056" i="3"/>
  <c r="H1056" i="3"/>
  <c r="I1056" i="3"/>
  <c r="E1057" i="3"/>
  <c r="F1057" i="3"/>
  <c r="G1057" i="3"/>
  <c r="H1057" i="3"/>
  <c r="I1057" i="3"/>
  <c r="E1058" i="3"/>
  <c r="F1058" i="3"/>
  <c r="G1058" i="3"/>
  <c r="H1058" i="3"/>
  <c r="I1058" i="3"/>
  <c r="E1059" i="3"/>
  <c r="F1059" i="3"/>
  <c r="G1059" i="3"/>
  <c r="H1059" i="3"/>
  <c r="I1059" i="3"/>
  <c r="E1060" i="3"/>
  <c r="F1060" i="3"/>
  <c r="G1060" i="3"/>
  <c r="H1060" i="3"/>
  <c r="I1060" i="3"/>
  <c r="E1061" i="3"/>
  <c r="F1061" i="3"/>
  <c r="G1061" i="3"/>
  <c r="H1061" i="3"/>
  <c r="I1061" i="3"/>
  <c r="E1062" i="3"/>
  <c r="F1062" i="3"/>
  <c r="G1062" i="3"/>
  <c r="H1062" i="3"/>
  <c r="I1062" i="3"/>
  <c r="E1063" i="3"/>
  <c r="F1063" i="3"/>
  <c r="G1063" i="3"/>
  <c r="H1063" i="3"/>
  <c r="I1063" i="3"/>
  <c r="E1064" i="3"/>
  <c r="F1064" i="3"/>
  <c r="G1064" i="3"/>
  <c r="H1064" i="3"/>
  <c r="I1064" i="3"/>
  <c r="E1065" i="3"/>
  <c r="F1065" i="3"/>
  <c r="G1065" i="3"/>
  <c r="H1065" i="3"/>
  <c r="I1065" i="3"/>
  <c r="E1066" i="3"/>
  <c r="F1066" i="3"/>
  <c r="G1066" i="3"/>
  <c r="H1066" i="3"/>
  <c r="I1066" i="3"/>
  <c r="E1067" i="3"/>
  <c r="F1067" i="3"/>
  <c r="G1067" i="3"/>
  <c r="H1067" i="3"/>
  <c r="I1067" i="3"/>
  <c r="E1068" i="3"/>
  <c r="F1068" i="3"/>
  <c r="G1068" i="3"/>
  <c r="H1068" i="3"/>
  <c r="I1068" i="3"/>
  <c r="E1069" i="3"/>
  <c r="F1069" i="3"/>
  <c r="G1069" i="3"/>
  <c r="H1069" i="3"/>
  <c r="I1069" i="3"/>
  <c r="E1070" i="3"/>
  <c r="F1070" i="3"/>
  <c r="G1070" i="3"/>
  <c r="H1070" i="3"/>
  <c r="I1070" i="3"/>
  <c r="E1071" i="3"/>
  <c r="F1071" i="3"/>
  <c r="G1071" i="3"/>
  <c r="H1071" i="3"/>
  <c r="I1071" i="3"/>
  <c r="E1072" i="3"/>
  <c r="F1072" i="3"/>
  <c r="G1072" i="3"/>
  <c r="H1072" i="3"/>
  <c r="I1072" i="3"/>
  <c r="E1073" i="3"/>
  <c r="F1073" i="3"/>
  <c r="G1073" i="3"/>
  <c r="H1073" i="3"/>
  <c r="I1073" i="3"/>
  <c r="E1074" i="3"/>
  <c r="F1074" i="3"/>
  <c r="G1074" i="3"/>
  <c r="H1074" i="3"/>
  <c r="I1074" i="3"/>
  <c r="E1075" i="3"/>
  <c r="F1075" i="3"/>
  <c r="G1075" i="3"/>
  <c r="H1075" i="3"/>
  <c r="I1075" i="3"/>
  <c r="E1076" i="3"/>
  <c r="F1076" i="3"/>
  <c r="G1076" i="3"/>
  <c r="H1076" i="3"/>
  <c r="I1076" i="3"/>
  <c r="E1077" i="3"/>
  <c r="F1077" i="3"/>
  <c r="G1077" i="3"/>
  <c r="H1077" i="3"/>
  <c r="I1077" i="3"/>
  <c r="E1078" i="3"/>
  <c r="F1078" i="3"/>
  <c r="G1078" i="3"/>
  <c r="H1078" i="3"/>
  <c r="I1078" i="3"/>
  <c r="E1079" i="3"/>
  <c r="F1079" i="3"/>
  <c r="G1079" i="3"/>
  <c r="H1079" i="3"/>
  <c r="I1079" i="3"/>
  <c r="E1080" i="3"/>
  <c r="F1080" i="3"/>
  <c r="G1080" i="3"/>
  <c r="H1080" i="3"/>
  <c r="I1080" i="3"/>
  <c r="E1081" i="3"/>
  <c r="F1081" i="3"/>
  <c r="G1081" i="3"/>
  <c r="H1081" i="3"/>
  <c r="I1081" i="3"/>
  <c r="E1082" i="3"/>
  <c r="F1082" i="3"/>
  <c r="G1082" i="3"/>
  <c r="H1082" i="3"/>
  <c r="I1082" i="3"/>
  <c r="E1083" i="3"/>
  <c r="F1083" i="3"/>
  <c r="G1083" i="3"/>
  <c r="H1083" i="3"/>
  <c r="I1083" i="3"/>
  <c r="E1084" i="3"/>
  <c r="F1084" i="3"/>
  <c r="G1084" i="3"/>
  <c r="H1084" i="3"/>
  <c r="I1084" i="3"/>
  <c r="E1085" i="3"/>
  <c r="F1085" i="3"/>
  <c r="G1085" i="3"/>
  <c r="H1085" i="3"/>
  <c r="I1085" i="3"/>
  <c r="E1086" i="3"/>
  <c r="F1086" i="3"/>
  <c r="G1086" i="3"/>
  <c r="H1086" i="3"/>
  <c r="I1086" i="3"/>
  <c r="E1087" i="3"/>
  <c r="F1087" i="3"/>
  <c r="G1087" i="3"/>
  <c r="H1087" i="3"/>
  <c r="I1087" i="3"/>
  <c r="E1088" i="3"/>
  <c r="F1088" i="3"/>
  <c r="G1088" i="3"/>
  <c r="H1088" i="3"/>
  <c r="I1088" i="3"/>
  <c r="E1089" i="3"/>
  <c r="F1089" i="3"/>
  <c r="G1089" i="3"/>
  <c r="H1089" i="3"/>
  <c r="I1089" i="3"/>
  <c r="E1090" i="3"/>
  <c r="F1090" i="3"/>
  <c r="G1090" i="3"/>
  <c r="H1090" i="3"/>
  <c r="I1090" i="3"/>
  <c r="E1091" i="3"/>
  <c r="F1091" i="3"/>
  <c r="G1091" i="3"/>
  <c r="H1091" i="3"/>
  <c r="I1091" i="3"/>
  <c r="E1092" i="3"/>
  <c r="F1092" i="3"/>
  <c r="G1092" i="3"/>
  <c r="H1092" i="3"/>
  <c r="I1092" i="3"/>
  <c r="E1093" i="3"/>
  <c r="F1093" i="3"/>
  <c r="G1093" i="3"/>
  <c r="H1093" i="3"/>
  <c r="I1093" i="3"/>
  <c r="E1094" i="3"/>
  <c r="F1094" i="3"/>
  <c r="G1094" i="3"/>
  <c r="H1094" i="3"/>
  <c r="I1094" i="3"/>
  <c r="E1095" i="3"/>
  <c r="F1095" i="3"/>
  <c r="G1095" i="3"/>
  <c r="H1095" i="3"/>
  <c r="I1095" i="3"/>
  <c r="E1096" i="3"/>
  <c r="F1096" i="3"/>
  <c r="G1096" i="3"/>
  <c r="H1096" i="3"/>
  <c r="I1096" i="3"/>
  <c r="E1097" i="3"/>
  <c r="F1097" i="3"/>
  <c r="G1097" i="3"/>
  <c r="H1097" i="3"/>
  <c r="I1097" i="3"/>
  <c r="E1098" i="3"/>
  <c r="F1098" i="3"/>
  <c r="G1098" i="3"/>
  <c r="H1098" i="3"/>
  <c r="I1098" i="3"/>
  <c r="E1099" i="3"/>
  <c r="F1099" i="3"/>
  <c r="G1099" i="3"/>
  <c r="H1099" i="3"/>
  <c r="I1099" i="3"/>
  <c r="E1100" i="3"/>
  <c r="F1100" i="3"/>
  <c r="G1100" i="3"/>
  <c r="H1100" i="3"/>
  <c r="I1100" i="3"/>
  <c r="E1101" i="3"/>
  <c r="F1101" i="3"/>
  <c r="G1101" i="3"/>
  <c r="H1101" i="3"/>
  <c r="I1101" i="3"/>
  <c r="E1102" i="3"/>
  <c r="F1102" i="3"/>
  <c r="G1102" i="3"/>
  <c r="H1102" i="3"/>
  <c r="I1102" i="3"/>
  <c r="E1103" i="3"/>
  <c r="F1103" i="3"/>
  <c r="G1103" i="3"/>
  <c r="H1103" i="3"/>
  <c r="I1103" i="3"/>
  <c r="E1104" i="3"/>
  <c r="F1104" i="3"/>
  <c r="G1104" i="3"/>
  <c r="H1104" i="3"/>
  <c r="I1104" i="3"/>
  <c r="E1105" i="3"/>
  <c r="F1105" i="3"/>
  <c r="G1105" i="3"/>
  <c r="H1105" i="3"/>
  <c r="I1105" i="3"/>
  <c r="E1106" i="3"/>
  <c r="F1106" i="3"/>
  <c r="G1106" i="3"/>
  <c r="H1106" i="3"/>
  <c r="I1106" i="3"/>
  <c r="E1107" i="3"/>
  <c r="F1107" i="3"/>
  <c r="G1107" i="3"/>
  <c r="H1107" i="3"/>
  <c r="I1107" i="3"/>
  <c r="E1108" i="3"/>
  <c r="F1108" i="3"/>
  <c r="G1108" i="3"/>
  <c r="H1108" i="3"/>
  <c r="I1108" i="3"/>
  <c r="E1109" i="3"/>
  <c r="F1109" i="3"/>
  <c r="G1109" i="3"/>
  <c r="H1109" i="3"/>
  <c r="I1109" i="3"/>
  <c r="E1110" i="3"/>
  <c r="F1110" i="3"/>
  <c r="G1110" i="3"/>
  <c r="H1110" i="3"/>
  <c r="I1110" i="3"/>
  <c r="E1111" i="3"/>
  <c r="F1111" i="3"/>
  <c r="G1111" i="3"/>
  <c r="H1111" i="3"/>
  <c r="I1111" i="3"/>
  <c r="E1112" i="3"/>
  <c r="F1112" i="3"/>
  <c r="G1112" i="3"/>
  <c r="H1112" i="3"/>
  <c r="I1112" i="3"/>
  <c r="E1113" i="3"/>
  <c r="F1113" i="3"/>
  <c r="G1113" i="3"/>
  <c r="H1113" i="3"/>
  <c r="I1113" i="3"/>
  <c r="E1114" i="3"/>
  <c r="F1114" i="3"/>
  <c r="G1114" i="3"/>
  <c r="H1114" i="3"/>
  <c r="I1114" i="3"/>
  <c r="E1115" i="3"/>
  <c r="F1115" i="3"/>
  <c r="G1115" i="3"/>
  <c r="H1115" i="3"/>
  <c r="I1115" i="3"/>
  <c r="E1116" i="3"/>
  <c r="F1116" i="3"/>
  <c r="G1116" i="3"/>
  <c r="H1116" i="3"/>
  <c r="I1116" i="3"/>
  <c r="E1117" i="3"/>
  <c r="F1117" i="3"/>
  <c r="G1117" i="3"/>
  <c r="H1117" i="3"/>
  <c r="I1117" i="3"/>
  <c r="E1118" i="3"/>
  <c r="F1118" i="3"/>
  <c r="G1118" i="3"/>
  <c r="H1118" i="3"/>
  <c r="I1118" i="3"/>
  <c r="E1119" i="3"/>
  <c r="F1119" i="3"/>
  <c r="G1119" i="3"/>
  <c r="H1119" i="3"/>
  <c r="I1119" i="3"/>
  <c r="E1120" i="3"/>
  <c r="F1120" i="3"/>
  <c r="G1120" i="3"/>
  <c r="H1120" i="3"/>
  <c r="I1120" i="3"/>
  <c r="E1121" i="3"/>
  <c r="F1121" i="3"/>
  <c r="G1121" i="3"/>
  <c r="H1121" i="3"/>
  <c r="I1121" i="3"/>
  <c r="E1122" i="3"/>
  <c r="F1122" i="3"/>
  <c r="G1122" i="3"/>
  <c r="H1122" i="3"/>
  <c r="I1122" i="3"/>
  <c r="E1123" i="3"/>
  <c r="F1123" i="3"/>
  <c r="G1123" i="3"/>
  <c r="H1123" i="3"/>
  <c r="I1123" i="3"/>
  <c r="E1124" i="3"/>
  <c r="F1124" i="3"/>
  <c r="G1124" i="3"/>
  <c r="H1124" i="3"/>
  <c r="I1124" i="3"/>
  <c r="E1125" i="3"/>
  <c r="F1125" i="3"/>
  <c r="G1125" i="3"/>
  <c r="H1125" i="3"/>
  <c r="I1125" i="3"/>
  <c r="E1126" i="3"/>
  <c r="F1126" i="3"/>
  <c r="G1126" i="3"/>
  <c r="H1126" i="3"/>
  <c r="I1126" i="3"/>
  <c r="E1127" i="3"/>
  <c r="F1127" i="3"/>
  <c r="G1127" i="3"/>
  <c r="H1127" i="3"/>
  <c r="I1127" i="3"/>
  <c r="E1128" i="3"/>
  <c r="F1128" i="3"/>
  <c r="G1128" i="3"/>
  <c r="H1128" i="3"/>
  <c r="I1128" i="3"/>
  <c r="E1129" i="3"/>
  <c r="F1129" i="3"/>
  <c r="G1129" i="3"/>
  <c r="H1129" i="3"/>
  <c r="I1129" i="3"/>
  <c r="E1130" i="3"/>
  <c r="F1130" i="3"/>
  <c r="G1130" i="3"/>
  <c r="H1130" i="3"/>
  <c r="I1130" i="3"/>
  <c r="E1131" i="3"/>
  <c r="F1131" i="3"/>
  <c r="G1131" i="3"/>
  <c r="H1131" i="3"/>
  <c r="I1131" i="3"/>
  <c r="E1132" i="3"/>
  <c r="F1132" i="3"/>
  <c r="G1132" i="3"/>
  <c r="H1132" i="3"/>
  <c r="I1132" i="3"/>
  <c r="E1133" i="3"/>
  <c r="F1133" i="3"/>
  <c r="G1133" i="3"/>
  <c r="H1133" i="3"/>
  <c r="I1133" i="3"/>
  <c r="E1134" i="3"/>
  <c r="F1134" i="3"/>
  <c r="G1134" i="3"/>
  <c r="H1134" i="3"/>
  <c r="I1134" i="3"/>
  <c r="E1135" i="3"/>
  <c r="F1135" i="3"/>
  <c r="G1135" i="3"/>
  <c r="H1135" i="3"/>
  <c r="I1135" i="3"/>
  <c r="E1136" i="3"/>
  <c r="F1136" i="3"/>
  <c r="G1136" i="3"/>
  <c r="H1136" i="3"/>
  <c r="I1136" i="3"/>
  <c r="E1137" i="3"/>
  <c r="F1137" i="3"/>
  <c r="G1137" i="3"/>
  <c r="H1137" i="3"/>
  <c r="I1137" i="3"/>
  <c r="E1138" i="3"/>
  <c r="F1138" i="3"/>
  <c r="G1138" i="3"/>
  <c r="H1138" i="3"/>
  <c r="I1138" i="3"/>
  <c r="E1139" i="3"/>
  <c r="F1139" i="3"/>
  <c r="G1139" i="3"/>
  <c r="H1139" i="3"/>
  <c r="I1139" i="3"/>
  <c r="E1140" i="3"/>
  <c r="F1140" i="3"/>
  <c r="G1140" i="3"/>
  <c r="H1140" i="3"/>
  <c r="I1140" i="3"/>
  <c r="E1141" i="3"/>
  <c r="F1141" i="3"/>
  <c r="G1141" i="3"/>
  <c r="H1141" i="3"/>
  <c r="I1141" i="3"/>
  <c r="E1142" i="3"/>
  <c r="F1142" i="3"/>
  <c r="G1142" i="3"/>
  <c r="H1142" i="3"/>
  <c r="I1142" i="3"/>
  <c r="E1143" i="3"/>
  <c r="F1143" i="3"/>
  <c r="G1143" i="3"/>
  <c r="H1143" i="3"/>
  <c r="I1143" i="3"/>
  <c r="E1144" i="3"/>
  <c r="F1144" i="3"/>
  <c r="G1144" i="3"/>
  <c r="H1144" i="3"/>
  <c r="I1144" i="3"/>
  <c r="E1145" i="3"/>
  <c r="F1145" i="3"/>
  <c r="G1145" i="3"/>
  <c r="H1145" i="3"/>
  <c r="I1145" i="3"/>
  <c r="E1146" i="3"/>
  <c r="F1146" i="3"/>
  <c r="G1146" i="3"/>
  <c r="H1146" i="3"/>
  <c r="I1146" i="3"/>
  <c r="E1147" i="3"/>
  <c r="F1147" i="3"/>
  <c r="G1147" i="3"/>
  <c r="H1147" i="3"/>
  <c r="I1147" i="3"/>
  <c r="E1148" i="3"/>
  <c r="F1148" i="3"/>
  <c r="G1148" i="3"/>
  <c r="H1148" i="3"/>
  <c r="I1148" i="3"/>
  <c r="E1149" i="3"/>
  <c r="F1149" i="3"/>
  <c r="G1149" i="3"/>
  <c r="H1149" i="3"/>
  <c r="I1149" i="3"/>
  <c r="E1150" i="3"/>
  <c r="F1150" i="3"/>
  <c r="G1150" i="3"/>
  <c r="H1150" i="3"/>
  <c r="I1150" i="3"/>
  <c r="E1151" i="3"/>
  <c r="F1151" i="3"/>
  <c r="G1151" i="3"/>
  <c r="H1151" i="3"/>
  <c r="I1151" i="3"/>
  <c r="E1152" i="3"/>
  <c r="F1152" i="3"/>
  <c r="G1152" i="3"/>
  <c r="H1152" i="3"/>
  <c r="I1152" i="3"/>
  <c r="E1153" i="3"/>
  <c r="F1153" i="3"/>
  <c r="G1153" i="3"/>
  <c r="H1153" i="3"/>
  <c r="I1153" i="3"/>
  <c r="E1154" i="3"/>
  <c r="F1154" i="3"/>
  <c r="G1154" i="3"/>
  <c r="H1154" i="3"/>
  <c r="I1154" i="3"/>
  <c r="E1155" i="3"/>
  <c r="F1155" i="3"/>
  <c r="G1155" i="3"/>
  <c r="H1155" i="3"/>
  <c r="I1155" i="3"/>
  <c r="E1156" i="3"/>
  <c r="F1156" i="3"/>
  <c r="G1156" i="3"/>
  <c r="H1156" i="3"/>
  <c r="I1156" i="3"/>
  <c r="E1157" i="3"/>
  <c r="F1157" i="3"/>
  <c r="G1157" i="3"/>
  <c r="H1157" i="3"/>
  <c r="I1157" i="3"/>
  <c r="E1158" i="3"/>
  <c r="F1158" i="3"/>
  <c r="G1158" i="3"/>
  <c r="H1158" i="3"/>
  <c r="I1158" i="3"/>
  <c r="E1159" i="3"/>
  <c r="F1159" i="3"/>
  <c r="G1159" i="3"/>
  <c r="H1159" i="3"/>
  <c r="I1159" i="3"/>
  <c r="E1160" i="3"/>
  <c r="F1160" i="3"/>
  <c r="G1160" i="3"/>
  <c r="H1160" i="3"/>
  <c r="I1160" i="3"/>
  <c r="E1161" i="3"/>
  <c r="F1161" i="3"/>
  <c r="G1161" i="3"/>
  <c r="H1161" i="3"/>
  <c r="I1161" i="3"/>
  <c r="E1162" i="3"/>
  <c r="F1162" i="3"/>
  <c r="G1162" i="3"/>
  <c r="H1162" i="3"/>
  <c r="I1162" i="3"/>
  <c r="E1163" i="3"/>
  <c r="F1163" i="3"/>
  <c r="G1163" i="3"/>
  <c r="H1163" i="3"/>
  <c r="I1163" i="3"/>
  <c r="E1164" i="3"/>
  <c r="F1164" i="3"/>
  <c r="G1164" i="3"/>
  <c r="H1164" i="3"/>
  <c r="I1164" i="3"/>
  <c r="E1165" i="3"/>
  <c r="F1165" i="3"/>
  <c r="G1165" i="3"/>
  <c r="H1165" i="3"/>
  <c r="I1165" i="3"/>
  <c r="E1166" i="3"/>
  <c r="F1166" i="3"/>
  <c r="G1166" i="3"/>
  <c r="H1166" i="3"/>
  <c r="I1166" i="3"/>
  <c r="E1167" i="3"/>
  <c r="F1167" i="3"/>
  <c r="G1167" i="3"/>
  <c r="H1167" i="3"/>
  <c r="I1167" i="3"/>
  <c r="E1168" i="3"/>
  <c r="F1168" i="3"/>
  <c r="G1168" i="3"/>
  <c r="H1168" i="3"/>
  <c r="I1168" i="3"/>
  <c r="E1169" i="3"/>
  <c r="F1169" i="3"/>
  <c r="G1169" i="3"/>
  <c r="H1169" i="3"/>
  <c r="I1169" i="3"/>
  <c r="E1170" i="3"/>
  <c r="F1170" i="3"/>
  <c r="G1170" i="3"/>
  <c r="H1170" i="3"/>
  <c r="I1170" i="3"/>
  <c r="E1171" i="3"/>
  <c r="F1171" i="3"/>
  <c r="G1171" i="3"/>
  <c r="H1171" i="3"/>
  <c r="I1171" i="3"/>
  <c r="E1172" i="3"/>
  <c r="F1172" i="3"/>
  <c r="G1172" i="3"/>
  <c r="H1172" i="3"/>
  <c r="I1172" i="3"/>
  <c r="E1173" i="3"/>
  <c r="F1173" i="3"/>
  <c r="G1173" i="3"/>
  <c r="H1173" i="3"/>
  <c r="I1173" i="3"/>
  <c r="E1174" i="3"/>
  <c r="F1174" i="3"/>
  <c r="G1174" i="3"/>
  <c r="H1174" i="3"/>
  <c r="I1174" i="3"/>
  <c r="E1175" i="3"/>
  <c r="F1175" i="3"/>
  <c r="G1175" i="3"/>
  <c r="H1175" i="3"/>
  <c r="I1175" i="3"/>
  <c r="E1176" i="3"/>
  <c r="F1176" i="3"/>
  <c r="G1176" i="3"/>
  <c r="H1176" i="3"/>
  <c r="I1176" i="3"/>
  <c r="E1177" i="3"/>
  <c r="F1177" i="3"/>
  <c r="G1177" i="3"/>
  <c r="H1177" i="3"/>
  <c r="I1177" i="3"/>
  <c r="E1178" i="3"/>
  <c r="F1178" i="3"/>
  <c r="G1178" i="3"/>
  <c r="H1178" i="3"/>
  <c r="I1178" i="3"/>
  <c r="E1179" i="3"/>
  <c r="F1179" i="3"/>
  <c r="G1179" i="3"/>
  <c r="H1179" i="3"/>
  <c r="I1179" i="3"/>
  <c r="E1180" i="3"/>
  <c r="F1180" i="3"/>
  <c r="G1180" i="3"/>
  <c r="H1180" i="3"/>
  <c r="I1180" i="3"/>
  <c r="E1181" i="3"/>
  <c r="F1181" i="3"/>
  <c r="G1181" i="3"/>
  <c r="H1181" i="3"/>
  <c r="I1181" i="3"/>
  <c r="E1182" i="3"/>
  <c r="F1182" i="3"/>
  <c r="G1182" i="3"/>
  <c r="H1182" i="3"/>
  <c r="I1182" i="3"/>
  <c r="E1183" i="3"/>
  <c r="F1183" i="3"/>
  <c r="G1183" i="3"/>
  <c r="H1183" i="3"/>
  <c r="I1183" i="3"/>
  <c r="E1184" i="3"/>
  <c r="F1184" i="3"/>
  <c r="G1184" i="3"/>
  <c r="H1184" i="3"/>
  <c r="I1184" i="3"/>
  <c r="E1185" i="3"/>
  <c r="F1185" i="3"/>
  <c r="G1185" i="3"/>
  <c r="H1185" i="3"/>
  <c r="I1185" i="3"/>
  <c r="E1186" i="3"/>
  <c r="F1186" i="3"/>
  <c r="G1186" i="3"/>
  <c r="H1186" i="3"/>
  <c r="I1186" i="3"/>
  <c r="E1187" i="3"/>
  <c r="F1187" i="3"/>
  <c r="G1187" i="3"/>
  <c r="H1187" i="3"/>
  <c r="I1187" i="3"/>
  <c r="E1188" i="3"/>
  <c r="F1188" i="3"/>
  <c r="G1188" i="3"/>
  <c r="H1188" i="3"/>
  <c r="I1188" i="3"/>
  <c r="E1189" i="3"/>
  <c r="F1189" i="3"/>
  <c r="G1189" i="3"/>
  <c r="H1189" i="3"/>
  <c r="I1189" i="3"/>
  <c r="E1190" i="3"/>
  <c r="F1190" i="3"/>
  <c r="G1190" i="3"/>
  <c r="H1190" i="3"/>
  <c r="I1190" i="3"/>
  <c r="E1191" i="3"/>
  <c r="F1191" i="3"/>
  <c r="G1191" i="3"/>
  <c r="H1191" i="3"/>
  <c r="I1191" i="3"/>
  <c r="E1192" i="3"/>
  <c r="F1192" i="3"/>
  <c r="G1192" i="3"/>
  <c r="H1192" i="3"/>
  <c r="I1192" i="3"/>
  <c r="E1193" i="3"/>
  <c r="F1193" i="3"/>
  <c r="G1193" i="3"/>
  <c r="H1193" i="3"/>
  <c r="I1193" i="3"/>
  <c r="E1194" i="3"/>
  <c r="F1194" i="3"/>
  <c r="G1194" i="3"/>
  <c r="H1194" i="3"/>
  <c r="I1194" i="3"/>
  <c r="E1195" i="3"/>
  <c r="F1195" i="3"/>
  <c r="G1195" i="3"/>
  <c r="H1195" i="3"/>
  <c r="I1195" i="3"/>
  <c r="E1196" i="3"/>
  <c r="F1196" i="3"/>
  <c r="G1196" i="3"/>
  <c r="H1196" i="3"/>
  <c r="I1196" i="3"/>
  <c r="E1197" i="3"/>
  <c r="F1197" i="3"/>
  <c r="G1197" i="3"/>
  <c r="H1197" i="3"/>
  <c r="I1197" i="3"/>
  <c r="E1198" i="3"/>
  <c r="F1198" i="3"/>
  <c r="G1198" i="3"/>
  <c r="H1198" i="3"/>
  <c r="I1198" i="3"/>
  <c r="E1199" i="3"/>
  <c r="F1199" i="3"/>
  <c r="G1199" i="3"/>
  <c r="H1199" i="3"/>
  <c r="I1199" i="3"/>
  <c r="E1200" i="3"/>
  <c r="F1200" i="3"/>
  <c r="G1200" i="3"/>
  <c r="H1200" i="3"/>
  <c r="I1200" i="3"/>
  <c r="E1201" i="3"/>
  <c r="F1201" i="3"/>
  <c r="G1201" i="3"/>
  <c r="H1201" i="3"/>
  <c r="I1201" i="3"/>
  <c r="E1202" i="3"/>
  <c r="F1202" i="3"/>
  <c r="G1202" i="3"/>
  <c r="H1202" i="3"/>
  <c r="I1202" i="3"/>
  <c r="E1203" i="3"/>
  <c r="F1203" i="3"/>
  <c r="G1203" i="3"/>
  <c r="H1203" i="3"/>
  <c r="I1203" i="3"/>
  <c r="E1204" i="3"/>
  <c r="F1204" i="3"/>
  <c r="G1204" i="3"/>
  <c r="H1204" i="3"/>
  <c r="I1204" i="3"/>
  <c r="E1205" i="3"/>
  <c r="F1205" i="3"/>
  <c r="G1205" i="3"/>
  <c r="H1205" i="3"/>
  <c r="I1205" i="3"/>
  <c r="E1206" i="3"/>
  <c r="F1206" i="3"/>
  <c r="G1206" i="3"/>
  <c r="H1206" i="3"/>
  <c r="I1206" i="3"/>
  <c r="E1207" i="3"/>
  <c r="F1207" i="3"/>
  <c r="G1207" i="3"/>
  <c r="H1207" i="3"/>
  <c r="I1207" i="3"/>
  <c r="E1208" i="3"/>
  <c r="F1208" i="3"/>
  <c r="G1208" i="3"/>
  <c r="H1208" i="3"/>
  <c r="I1208" i="3"/>
  <c r="E1209" i="3"/>
  <c r="F1209" i="3"/>
  <c r="G1209" i="3"/>
  <c r="H1209" i="3"/>
  <c r="I1209" i="3"/>
  <c r="E1210" i="3"/>
  <c r="F1210" i="3"/>
  <c r="G1210" i="3"/>
  <c r="H1210" i="3"/>
  <c r="I1210" i="3"/>
  <c r="E1211" i="3"/>
  <c r="F1211" i="3"/>
  <c r="G1211" i="3"/>
  <c r="H1211" i="3"/>
  <c r="I1211" i="3"/>
  <c r="E1212" i="3"/>
  <c r="F1212" i="3"/>
  <c r="G1212" i="3"/>
  <c r="H1212" i="3"/>
  <c r="I1212" i="3"/>
  <c r="E1213" i="3"/>
  <c r="F1213" i="3"/>
  <c r="G1213" i="3"/>
  <c r="H1213" i="3"/>
  <c r="I1213" i="3"/>
  <c r="E1214" i="3"/>
  <c r="F1214" i="3"/>
  <c r="G1214" i="3"/>
  <c r="H1214" i="3"/>
  <c r="I1214" i="3"/>
  <c r="E1215" i="3"/>
  <c r="F1215" i="3"/>
  <c r="G1215" i="3"/>
  <c r="H1215" i="3"/>
  <c r="I1215" i="3"/>
  <c r="E1216" i="3"/>
  <c r="F1216" i="3"/>
  <c r="G1216" i="3"/>
  <c r="H1216" i="3"/>
  <c r="I1216" i="3"/>
  <c r="E1217" i="3"/>
  <c r="F1217" i="3"/>
  <c r="G1217" i="3"/>
  <c r="H1217" i="3"/>
  <c r="I1217" i="3"/>
  <c r="E1218" i="3"/>
  <c r="F1218" i="3"/>
  <c r="G1218" i="3"/>
  <c r="H1218" i="3"/>
  <c r="I1218" i="3"/>
  <c r="E1219" i="3"/>
  <c r="F1219" i="3"/>
  <c r="G1219" i="3"/>
  <c r="H1219" i="3"/>
  <c r="I1219" i="3"/>
  <c r="E1220" i="3"/>
  <c r="F1220" i="3"/>
  <c r="G1220" i="3"/>
  <c r="H1220" i="3"/>
  <c r="I1220" i="3"/>
  <c r="E1221" i="3"/>
  <c r="F1221" i="3"/>
  <c r="G1221" i="3"/>
  <c r="H1221" i="3"/>
  <c r="I1221" i="3"/>
  <c r="E1222" i="3"/>
  <c r="F1222" i="3"/>
  <c r="G1222" i="3"/>
  <c r="H1222" i="3"/>
  <c r="I1222" i="3"/>
  <c r="E1223" i="3"/>
  <c r="F1223" i="3"/>
  <c r="G1223" i="3"/>
  <c r="H1223" i="3"/>
  <c r="I1223" i="3"/>
  <c r="E1224" i="3"/>
  <c r="F1224" i="3"/>
  <c r="G1224" i="3"/>
  <c r="H1224" i="3"/>
  <c r="I1224" i="3"/>
  <c r="E1225" i="3"/>
  <c r="F1225" i="3"/>
  <c r="G1225" i="3"/>
  <c r="H1225" i="3"/>
  <c r="I1225" i="3"/>
  <c r="E1226" i="3"/>
  <c r="F1226" i="3"/>
  <c r="G1226" i="3"/>
  <c r="H1226" i="3"/>
  <c r="I1226" i="3"/>
  <c r="E1227" i="3"/>
  <c r="F1227" i="3"/>
  <c r="G1227" i="3"/>
  <c r="H1227" i="3"/>
  <c r="I1227" i="3"/>
  <c r="E1228" i="3"/>
  <c r="F1228" i="3"/>
  <c r="G1228" i="3"/>
  <c r="H1228" i="3"/>
  <c r="I1228" i="3"/>
  <c r="E1229" i="3"/>
  <c r="F1229" i="3"/>
  <c r="G1229" i="3"/>
  <c r="H1229" i="3"/>
  <c r="I1229" i="3"/>
  <c r="E1230" i="3"/>
  <c r="F1230" i="3"/>
  <c r="G1230" i="3"/>
  <c r="H1230" i="3"/>
  <c r="I1230" i="3"/>
  <c r="E1231" i="3"/>
  <c r="F1231" i="3"/>
  <c r="G1231" i="3"/>
  <c r="H1231" i="3"/>
  <c r="I1231" i="3"/>
  <c r="E1232" i="3"/>
  <c r="F1232" i="3"/>
  <c r="G1232" i="3"/>
  <c r="H1232" i="3"/>
  <c r="I1232" i="3"/>
  <c r="E1233" i="3"/>
  <c r="F1233" i="3"/>
  <c r="G1233" i="3"/>
  <c r="H1233" i="3"/>
  <c r="I1233" i="3"/>
  <c r="E1234" i="3"/>
  <c r="F1234" i="3"/>
  <c r="G1234" i="3"/>
  <c r="H1234" i="3"/>
  <c r="I1234" i="3"/>
  <c r="E1235" i="3"/>
  <c r="F1235" i="3"/>
  <c r="G1235" i="3"/>
  <c r="H1235" i="3"/>
  <c r="I1235" i="3"/>
  <c r="E1236" i="3"/>
  <c r="F1236" i="3"/>
  <c r="G1236" i="3"/>
  <c r="H1236" i="3"/>
  <c r="I1236" i="3"/>
  <c r="E1237" i="3"/>
  <c r="F1237" i="3"/>
  <c r="G1237" i="3"/>
  <c r="H1237" i="3"/>
  <c r="I1237" i="3"/>
  <c r="E1238" i="3"/>
  <c r="F1238" i="3"/>
  <c r="G1238" i="3"/>
  <c r="H1238" i="3"/>
  <c r="I1238" i="3"/>
  <c r="E1239" i="3"/>
  <c r="F1239" i="3"/>
  <c r="G1239" i="3"/>
  <c r="H1239" i="3"/>
  <c r="I1239" i="3"/>
  <c r="E1240" i="3"/>
  <c r="F1240" i="3"/>
  <c r="G1240" i="3"/>
  <c r="H1240" i="3"/>
  <c r="I1240" i="3"/>
  <c r="E1241" i="3"/>
  <c r="F1241" i="3"/>
  <c r="G1241" i="3"/>
  <c r="H1241" i="3"/>
  <c r="I1241" i="3"/>
  <c r="E1242" i="3"/>
  <c r="F1242" i="3"/>
  <c r="G1242" i="3"/>
  <c r="H1242" i="3"/>
  <c r="I1242" i="3"/>
  <c r="E1243" i="3"/>
  <c r="F1243" i="3"/>
  <c r="G1243" i="3"/>
  <c r="H1243" i="3"/>
  <c r="I1243" i="3"/>
  <c r="E1244" i="3"/>
  <c r="F1244" i="3"/>
  <c r="G1244" i="3"/>
  <c r="H1244" i="3"/>
  <c r="I1244" i="3"/>
  <c r="E1245" i="3"/>
  <c r="F1245" i="3"/>
  <c r="G1245" i="3"/>
  <c r="H1245" i="3"/>
  <c r="I1245" i="3"/>
  <c r="E1246" i="3"/>
  <c r="F1246" i="3"/>
  <c r="G1246" i="3"/>
  <c r="H1246" i="3"/>
  <c r="I1246" i="3"/>
  <c r="E1247" i="3"/>
  <c r="F1247" i="3"/>
  <c r="G1247" i="3"/>
  <c r="H1247" i="3"/>
  <c r="I1247" i="3"/>
  <c r="E1248" i="3"/>
  <c r="F1248" i="3"/>
  <c r="G1248" i="3"/>
  <c r="H1248" i="3"/>
  <c r="I1248" i="3"/>
  <c r="E1249" i="3"/>
  <c r="F1249" i="3"/>
  <c r="G1249" i="3"/>
  <c r="H1249" i="3"/>
  <c r="I1249" i="3"/>
  <c r="E1250" i="3"/>
  <c r="F1250" i="3"/>
  <c r="G1250" i="3"/>
  <c r="H1250" i="3"/>
  <c r="I1250" i="3"/>
  <c r="E1251" i="3"/>
  <c r="F1251" i="3"/>
  <c r="G1251" i="3"/>
  <c r="H1251" i="3"/>
  <c r="I1251" i="3"/>
  <c r="E1252" i="3"/>
  <c r="F1252" i="3"/>
  <c r="G1252" i="3"/>
  <c r="H1252" i="3"/>
  <c r="I1252" i="3"/>
  <c r="E1253" i="3"/>
  <c r="F1253" i="3"/>
  <c r="G1253" i="3"/>
  <c r="H1253" i="3"/>
  <c r="I1253" i="3"/>
  <c r="E1254" i="3"/>
  <c r="F1254" i="3"/>
  <c r="G1254" i="3"/>
  <c r="H1254" i="3"/>
  <c r="I1254" i="3"/>
  <c r="E1255" i="3"/>
  <c r="F1255" i="3"/>
  <c r="G1255" i="3"/>
  <c r="H1255" i="3"/>
  <c r="I1255" i="3"/>
  <c r="E1256" i="3"/>
  <c r="F1256" i="3"/>
  <c r="G1256" i="3"/>
  <c r="H1256" i="3"/>
  <c r="I1256" i="3"/>
  <c r="E1257" i="3"/>
  <c r="F1257" i="3"/>
  <c r="G1257" i="3"/>
  <c r="H1257" i="3"/>
  <c r="I1257" i="3"/>
  <c r="E1258" i="3"/>
  <c r="F1258" i="3"/>
  <c r="G1258" i="3"/>
  <c r="H1258" i="3"/>
  <c r="I1258" i="3"/>
  <c r="E1259" i="3"/>
  <c r="F1259" i="3"/>
  <c r="G1259" i="3"/>
  <c r="H1259" i="3"/>
  <c r="I1259" i="3"/>
  <c r="E1260" i="3"/>
  <c r="F1260" i="3"/>
  <c r="G1260" i="3"/>
  <c r="H1260" i="3"/>
  <c r="I1260" i="3"/>
  <c r="E1261" i="3"/>
  <c r="F1261" i="3"/>
  <c r="G1261" i="3"/>
  <c r="H1261" i="3"/>
  <c r="I1261" i="3"/>
  <c r="E1262" i="3"/>
  <c r="F1262" i="3"/>
  <c r="G1262" i="3"/>
  <c r="H1262" i="3"/>
  <c r="I1262" i="3"/>
  <c r="E1263" i="3"/>
  <c r="F1263" i="3"/>
  <c r="G1263" i="3"/>
  <c r="H1263" i="3"/>
  <c r="I1263" i="3"/>
  <c r="E1264" i="3"/>
  <c r="F1264" i="3"/>
  <c r="G1264" i="3"/>
  <c r="H1264" i="3"/>
  <c r="I1264" i="3"/>
  <c r="E1265" i="3"/>
  <c r="F1265" i="3"/>
  <c r="G1265" i="3"/>
  <c r="H1265" i="3"/>
  <c r="I1265" i="3"/>
  <c r="E1266" i="3"/>
  <c r="F1266" i="3"/>
  <c r="G1266" i="3"/>
  <c r="H1266" i="3"/>
  <c r="I1266" i="3"/>
  <c r="E1267" i="3"/>
  <c r="F1267" i="3"/>
  <c r="G1267" i="3"/>
  <c r="H1267" i="3"/>
  <c r="I1267" i="3"/>
  <c r="E1268" i="3"/>
  <c r="F1268" i="3"/>
  <c r="G1268" i="3"/>
  <c r="H1268" i="3"/>
  <c r="I1268" i="3"/>
  <c r="E1269" i="3"/>
  <c r="F1269" i="3"/>
  <c r="G1269" i="3"/>
  <c r="H1269" i="3"/>
  <c r="I1269" i="3"/>
  <c r="E1270" i="3"/>
  <c r="F1270" i="3"/>
  <c r="G1270" i="3"/>
  <c r="H1270" i="3"/>
  <c r="I1270" i="3"/>
  <c r="E1271" i="3"/>
  <c r="F1271" i="3"/>
  <c r="G1271" i="3"/>
  <c r="H1271" i="3"/>
  <c r="I1271" i="3"/>
  <c r="E1272" i="3"/>
  <c r="F1272" i="3"/>
  <c r="G1272" i="3"/>
  <c r="H1272" i="3"/>
  <c r="I1272" i="3"/>
  <c r="E1273" i="3"/>
  <c r="F1273" i="3"/>
  <c r="G1273" i="3"/>
  <c r="H1273" i="3"/>
  <c r="I1273" i="3"/>
  <c r="E1274" i="3"/>
  <c r="F1274" i="3"/>
  <c r="G1274" i="3"/>
  <c r="H1274" i="3"/>
  <c r="I1274" i="3"/>
  <c r="E1275" i="3"/>
  <c r="F1275" i="3"/>
  <c r="G1275" i="3"/>
  <c r="H1275" i="3"/>
  <c r="I1275" i="3"/>
  <c r="E1276" i="3"/>
  <c r="F1276" i="3"/>
  <c r="G1276" i="3"/>
  <c r="H1276" i="3"/>
  <c r="I1276" i="3"/>
  <c r="E1277" i="3"/>
  <c r="F1277" i="3"/>
  <c r="G1277" i="3"/>
  <c r="H1277" i="3"/>
  <c r="I1277" i="3"/>
  <c r="E1278" i="3"/>
  <c r="F1278" i="3"/>
  <c r="G1278" i="3"/>
  <c r="H1278" i="3"/>
  <c r="I1278" i="3"/>
  <c r="E1279" i="3"/>
  <c r="F1279" i="3"/>
  <c r="G1279" i="3"/>
  <c r="H1279" i="3"/>
  <c r="I1279" i="3"/>
  <c r="E1280" i="3"/>
  <c r="F1280" i="3"/>
  <c r="G1280" i="3"/>
  <c r="H1280" i="3"/>
  <c r="I1280" i="3"/>
  <c r="E1281" i="3"/>
  <c r="F1281" i="3"/>
  <c r="G1281" i="3"/>
  <c r="H1281" i="3"/>
  <c r="I1281" i="3"/>
  <c r="E1282" i="3"/>
  <c r="F1282" i="3"/>
  <c r="G1282" i="3"/>
  <c r="H1282" i="3"/>
  <c r="I1282" i="3"/>
  <c r="E1283" i="3"/>
  <c r="F1283" i="3"/>
  <c r="G1283" i="3"/>
  <c r="H1283" i="3"/>
  <c r="I1283" i="3"/>
  <c r="E1284" i="3"/>
  <c r="F1284" i="3"/>
  <c r="G1284" i="3"/>
  <c r="H1284" i="3"/>
  <c r="I1284" i="3"/>
  <c r="E1285" i="3"/>
  <c r="F1285" i="3"/>
  <c r="G1285" i="3"/>
  <c r="H1285" i="3"/>
  <c r="I1285" i="3"/>
  <c r="E1286" i="3"/>
  <c r="F1286" i="3"/>
  <c r="G1286" i="3"/>
  <c r="H1286" i="3"/>
  <c r="I1286" i="3"/>
  <c r="E1287" i="3"/>
  <c r="F1287" i="3"/>
  <c r="G1287" i="3"/>
  <c r="H1287" i="3"/>
  <c r="I1287" i="3"/>
  <c r="E1288" i="3"/>
  <c r="F1288" i="3"/>
  <c r="G1288" i="3"/>
  <c r="H1288" i="3"/>
  <c r="I1288" i="3"/>
  <c r="E1289" i="3"/>
  <c r="F1289" i="3"/>
  <c r="G1289" i="3"/>
  <c r="H1289" i="3"/>
  <c r="I1289" i="3"/>
  <c r="E1290" i="3"/>
  <c r="F1290" i="3"/>
  <c r="G1290" i="3"/>
  <c r="H1290" i="3"/>
  <c r="I1290" i="3"/>
  <c r="E1291" i="3"/>
  <c r="F1291" i="3"/>
  <c r="G1291" i="3"/>
  <c r="H1291" i="3"/>
  <c r="I1291" i="3"/>
  <c r="E1292" i="3"/>
  <c r="F1292" i="3"/>
  <c r="G1292" i="3"/>
  <c r="H1292" i="3"/>
  <c r="I1292" i="3"/>
  <c r="E1293" i="3"/>
  <c r="F1293" i="3"/>
  <c r="G1293" i="3"/>
  <c r="H1293" i="3"/>
  <c r="I1293" i="3"/>
  <c r="E1294" i="3"/>
  <c r="F1294" i="3"/>
  <c r="G1294" i="3"/>
  <c r="H1294" i="3"/>
  <c r="I1294" i="3"/>
  <c r="E1295" i="3"/>
  <c r="F1295" i="3"/>
  <c r="G1295" i="3"/>
  <c r="H1295" i="3"/>
  <c r="I1295" i="3"/>
  <c r="E1296" i="3"/>
  <c r="F1296" i="3"/>
  <c r="G1296" i="3"/>
  <c r="H1296" i="3"/>
  <c r="I1296" i="3"/>
  <c r="E1297" i="3"/>
  <c r="F1297" i="3"/>
  <c r="G1297" i="3"/>
  <c r="H1297" i="3"/>
  <c r="I1297" i="3"/>
  <c r="E1298" i="3"/>
  <c r="F1298" i="3"/>
  <c r="G1298" i="3"/>
  <c r="H1298" i="3"/>
  <c r="I1298" i="3"/>
  <c r="E1299" i="3"/>
  <c r="F1299" i="3"/>
  <c r="G1299" i="3"/>
  <c r="H1299" i="3"/>
  <c r="I1299" i="3"/>
  <c r="E1300" i="3"/>
  <c r="F1300" i="3"/>
  <c r="G1300" i="3"/>
  <c r="H1300" i="3"/>
  <c r="I1300" i="3"/>
  <c r="E1301" i="3"/>
  <c r="F1301" i="3"/>
  <c r="G1301" i="3"/>
  <c r="H1301" i="3"/>
  <c r="I1301" i="3"/>
  <c r="E1302" i="3"/>
  <c r="F1302" i="3"/>
  <c r="G1302" i="3"/>
  <c r="H1302" i="3"/>
  <c r="I1302" i="3"/>
  <c r="E1303" i="3"/>
  <c r="F1303" i="3"/>
  <c r="G1303" i="3"/>
  <c r="H1303" i="3"/>
  <c r="I1303" i="3"/>
  <c r="E1304" i="3"/>
  <c r="F1304" i="3"/>
  <c r="G1304" i="3"/>
  <c r="H1304" i="3"/>
  <c r="I1304" i="3"/>
  <c r="E1305" i="3"/>
  <c r="F1305" i="3"/>
  <c r="G1305" i="3"/>
  <c r="H1305" i="3"/>
  <c r="I1305" i="3"/>
  <c r="E1306" i="3"/>
  <c r="F1306" i="3"/>
  <c r="G1306" i="3"/>
  <c r="H1306" i="3"/>
  <c r="I1306" i="3"/>
  <c r="E1307" i="3"/>
  <c r="F1307" i="3"/>
  <c r="G1307" i="3"/>
  <c r="H1307" i="3"/>
  <c r="I1307" i="3"/>
  <c r="E1308" i="3"/>
  <c r="F1308" i="3"/>
  <c r="G1308" i="3"/>
  <c r="H1308" i="3"/>
  <c r="I1308" i="3"/>
  <c r="E1309" i="3"/>
  <c r="F1309" i="3"/>
  <c r="G1309" i="3"/>
  <c r="H1309" i="3"/>
  <c r="I1309" i="3"/>
  <c r="E1310" i="3"/>
  <c r="F1310" i="3"/>
  <c r="G1310" i="3"/>
  <c r="H1310" i="3"/>
  <c r="I1310" i="3"/>
  <c r="E1311" i="3"/>
  <c r="F1311" i="3"/>
  <c r="G1311" i="3"/>
  <c r="H1311" i="3"/>
  <c r="I1311" i="3"/>
  <c r="E1312" i="3"/>
  <c r="F1312" i="3"/>
  <c r="G1312" i="3"/>
  <c r="H1312" i="3"/>
  <c r="I1312" i="3"/>
  <c r="E1313" i="3"/>
  <c r="F1313" i="3"/>
  <c r="G1313" i="3"/>
  <c r="H1313" i="3"/>
  <c r="I1313" i="3"/>
  <c r="E1314" i="3"/>
  <c r="F1314" i="3"/>
  <c r="G1314" i="3"/>
  <c r="H1314" i="3"/>
  <c r="I1314" i="3"/>
  <c r="E1315" i="3"/>
  <c r="F1315" i="3"/>
  <c r="G1315" i="3"/>
  <c r="H1315" i="3"/>
  <c r="I1315" i="3"/>
  <c r="E1316" i="3"/>
  <c r="F1316" i="3"/>
  <c r="G1316" i="3"/>
  <c r="H1316" i="3"/>
  <c r="I1316" i="3"/>
  <c r="E1317" i="3"/>
  <c r="F1317" i="3"/>
  <c r="G1317" i="3"/>
  <c r="H1317" i="3"/>
  <c r="I1317" i="3"/>
  <c r="E1318" i="3"/>
  <c r="F1318" i="3"/>
  <c r="G1318" i="3"/>
  <c r="H1318" i="3"/>
  <c r="I1318" i="3"/>
  <c r="E1319" i="3"/>
  <c r="F1319" i="3"/>
  <c r="G1319" i="3"/>
  <c r="H1319" i="3"/>
  <c r="I1319" i="3"/>
  <c r="E1320" i="3"/>
  <c r="F1320" i="3"/>
  <c r="G1320" i="3"/>
  <c r="H1320" i="3"/>
  <c r="I1320" i="3"/>
  <c r="E1321" i="3"/>
  <c r="F1321" i="3"/>
  <c r="G1321" i="3"/>
  <c r="H1321" i="3"/>
  <c r="I1321" i="3"/>
  <c r="E1322" i="3"/>
  <c r="F1322" i="3"/>
  <c r="G1322" i="3"/>
  <c r="H1322" i="3"/>
  <c r="I1322" i="3"/>
  <c r="E1323" i="3"/>
  <c r="F1323" i="3"/>
  <c r="G1323" i="3"/>
  <c r="H1323" i="3"/>
  <c r="I1323" i="3"/>
  <c r="E1324" i="3"/>
  <c r="F1324" i="3"/>
  <c r="G1324" i="3"/>
  <c r="H1324" i="3"/>
  <c r="I1324" i="3"/>
  <c r="E1325" i="3"/>
  <c r="F1325" i="3"/>
  <c r="G1325" i="3"/>
  <c r="H1325" i="3"/>
  <c r="I1325" i="3"/>
  <c r="E1326" i="3"/>
  <c r="F1326" i="3"/>
  <c r="G1326" i="3"/>
  <c r="H1326" i="3"/>
  <c r="I1326" i="3"/>
  <c r="E1327" i="3"/>
  <c r="F1327" i="3"/>
  <c r="G1327" i="3"/>
  <c r="H1327" i="3"/>
  <c r="I1327" i="3"/>
  <c r="E1328" i="3"/>
  <c r="F1328" i="3"/>
  <c r="G1328" i="3"/>
  <c r="H1328" i="3"/>
  <c r="I1328" i="3"/>
  <c r="E1329" i="3"/>
  <c r="F1329" i="3"/>
  <c r="G1329" i="3"/>
  <c r="H1329" i="3"/>
  <c r="I1329" i="3"/>
  <c r="E1330" i="3"/>
  <c r="F1330" i="3"/>
  <c r="G1330" i="3"/>
  <c r="H1330" i="3"/>
  <c r="I1330" i="3"/>
  <c r="E1331" i="3"/>
  <c r="F1331" i="3"/>
  <c r="G1331" i="3"/>
  <c r="H1331" i="3"/>
  <c r="I1331" i="3"/>
  <c r="E1332" i="3"/>
  <c r="F1332" i="3"/>
  <c r="G1332" i="3"/>
  <c r="H1332" i="3"/>
  <c r="I1332" i="3"/>
  <c r="E1333" i="3"/>
  <c r="F1333" i="3"/>
  <c r="G1333" i="3"/>
  <c r="H1333" i="3"/>
  <c r="I1333" i="3"/>
  <c r="E1334" i="3"/>
  <c r="F1334" i="3"/>
  <c r="G1334" i="3"/>
  <c r="H1334" i="3"/>
  <c r="I1334" i="3"/>
  <c r="E1335" i="3"/>
  <c r="F1335" i="3"/>
  <c r="G1335" i="3"/>
  <c r="H1335" i="3"/>
  <c r="I1335" i="3"/>
  <c r="E1336" i="3"/>
  <c r="F1336" i="3"/>
  <c r="G1336" i="3"/>
  <c r="H1336" i="3"/>
  <c r="I1336" i="3"/>
  <c r="E1337" i="3"/>
  <c r="F1337" i="3"/>
  <c r="G1337" i="3"/>
  <c r="H1337" i="3"/>
  <c r="I1337" i="3"/>
  <c r="E1338" i="3"/>
  <c r="F1338" i="3"/>
  <c r="G1338" i="3"/>
  <c r="H1338" i="3"/>
  <c r="I1338" i="3"/>
  <c r="E1339" i="3"/>
  <c r="F1339" i="3"/>
  <c r="G1339" i="3"/>
  <c r="H1339" i="3"/>
  <c r="I1339" i="3"/>
  <c r="E1340" i="3"/>
  <c r="F1340" i="3"/>
  <c r="G1340" i="3"/>
  <c r="H1340" i="3"/>
  <c r="I1340" i="3"/>
  <c r="E1341" i="3"/>
  <c r="F1341" i="3"/>
  <c r="G1341" i="3"/>
  <c r="H1341" i="3"/>
  <c r="I1341" i="3"/>
  <c r="E1342" i="3"/>
  <c r="F1342" i="3"/>
  <c r="G1342" i="3"/>
  <c r="H1342" i="3"/>
  <c r="I1342" i="3"/>
  <c r="E1343" i="3"/>
  <c r="F1343" i="3"/>
  <c r="G1343" i="3"/>
  <c r="H1343" i="3"/>
  <c r="I1343" i="3"/>
  <c r="E1344" i="3"/>
  <c r="F1344" i="3"/>
  <c r="G1344" i="3"/>
  <c r="H1344" i="3"/>
  <c r="I1344" i="3"/>
  <c r="E1345" i="3"/>
  <c r="F1345" i="3"/>
  <c r="G1345" i="3"/>
  <c r="H1345" i="3"/>
  <c r="I1345" i="3"/>
  <c r="E1346" i="3"/>
  <c r="F1346" i="3"/>
  <c r="G1346" i="3"/>
  <c r="H1346" i="3"/>
  <c r="I1346" i="3"/>
  <c r="E1347" i="3"/>
  <c r="F1347" i="3"/>
  <c r="G1347" i="3"/>
  <c r="H1347" i="3"/>
  <c r="I1347" i="3"/>
  <c r="E1348" i="3"/>
  <c r="F1348" i="3"/>
  <c r="G1348" i="3"/>
  <c r="H1348" i="3"/>
  <c r="I1348" i="3"/>
  <c r="E1349" i="3"/>
  <c r="F1349" i="3"/>
  <c r="G1349" i="3"/>
  <c r="H1349" i="3"/>
  <c r="I1349" i="3"/>
  <c r="E1350" i="3"/>
  <c r="F1350" i="3"/>
  <c r="G1350" i="3"/>
  <c r="H1350" i="3"/>
  <c r="I1350" i="3"/>
  <c r="E1351" i="3"/>
  <c r="F1351" i="3"/>
  <c r="G1351" i="3"/>
  <c r="H1351" i="3"/>
  <c r="I1351" i="3"/>
  <c r="E1352" i="3"/>
  <c r="F1352" i="3"/>
  <c r="G1352" i="3"/>
  <c r="H1352" i="3"/>
  <c r="I1352" i="3"/>
  <c r="E1353" i="3"/>
  <c r="F1353" i="3"/>
  <c r="G1353" i="3"/>
  <c r="H1353" i="3"/>
  <c r="I1353" i="3"/>
  <c r="E1354" i="3"/>
  <c r="F1354" i="3"/>
  <c r="G1354" i="3"/>
  <c r="H1354" i="3"/>
  <c r="I1354" i="3"/>
  <c r="E1355" i="3"/>
  <c r="F1355" i="3"/>
  <c r="G1355" i="3"/>
  <c r="H1355" i="3"/>
  <c r="I1355" i="3"/>
  <c r="E1356" i="3"/>
  <c r="F1356" i="3"/>
  <c r="G1356" i="3"/>
  <c r="H1356" i="3"/>
  <c r="I1356" i="3"/>
  <c r="E1357" i="3"/>
  <c r="F1357" i="3"/>
  <c r="G1357" i="3"/>
  <c r="H1357" i="3"/>
  <c r="I1357" i="3"/>
  <c r="E1358" i="3"/>
  <c r="F1358" i="3"/>
  <c r="G1358" i="3"/>
  <c r="H1358" i="3"/>
  <c r="I1358" i="3"/>
  <c r="E1359" i="3"/>
  <c r="F1359" i="3"/>
  <c r="G1359" i="3"/>
  <c r="H1359" i="3"/>
  <c r="I1359" i="3"/>
  <c r="E1360" i="3"/>
  <c r="F1360" i="3"/>
  <c r="G1360" i="3"/>
  <c r="H1360" i="3"/>
  <c r="I1360" i="3"/>
  <c r="E1361" i="3"/>
  <c r="F1361" i="3"/>
  <c r="G1361" i="3"/>
  <c r="H1361" i="3"/>
  <c r="I1361" i="3"/>
  <c r="E1362" i="3"/>
  <c r="F1362" i="3"/>
  <c r="G1362" i="3"/>
  <c r="H1362" i="3"/>
  <c r="I1362" i="3"/>
  <c r="E1363" i="3"/>
  <c r="F1363" i="3"/>
  <c r="G1363" i="3"/>
  <c r="H1363" i="3"/>
  <c r="I1363" i="3"/>
  <c r="E1364" i="3"/>
  <c r="F1364" i="3"/>
  <c r="G1364" i="3"/>
  <c r="H1364" i="3"/>
  <c r="I1364" i="3"/>
  <c r="E1365" i="3"/>
  <c r="F1365" i="3"/>
  <c r="G1365" i="3"/>
  <c r="H1365" i="3"/>
  <c r="I1365" i="3"/>
  <c r="E1366" i="3"/>
  <c r="F1366" i="3"/>
  <c r="G1366" i="3"/>
  <c r="H1366" i="3"/>
  <c r="I1366" i="3"/>
  <c r="E1367" i="3"/>
  <c r="F1367" i="3"/>
  <c r="G1367" i="3"/>
  <c r="H1367" i="3"/>
  <c r="I1367" i="3"/>
  <c r="E1368" i="3"/>
  <c r="F1368" i="3"/>
  <c r="G1368" i="3"/>
  <c r="H1368" i="3"/>
  <c r="I1368" i="3"/>
  <c r="E1369" i="3"/>
  <c r="F1369" i="3"/>
  <c r="G1369" i="3"/>
  <c r="H1369" i="3"/>
  <c r="I1369" i="3"/>
  <c r="E1370" i="3"/>
  <c r="F1370" i="3"/>
  <c r="G1370" i="3"/>
  <c r="H1370" i="3"/>
  <c r="I1370" i="3"/>
  <c r="E1371" i="3"/>
  <c r="F1371" i="3"/>
  <c r="G1371" i="3"/>
  <c r="H1371" i="3"/>
  <c r="I1371" i="3"/>
  <c r="E1372" i="3"/>
  <c r="F1372" i="3"/>
  <c r="G1372" i="3"/>
  <c r="H1372" i="3"/>
  <c r="I1372" i="3"/>
  <c r="E1373" i="3"/>
  <c r="F1373" i="3"/>
  <c r="G1373" i="3"/>
  <c r="H1373" i="3"/>
  <c r="I1373" i="3"/>
  <c r="E1374" i="3"/>
  <c r="F1374" i="3"/>
  <c r="G1374" i="3"/>
  <c r="H1374" i="3"/>
  <c r="I1374" i="3"/>
  <c r="E1375" i="3"/>
  <c r="F1375" i="3"/>
  <c r="G1375" i="3"/>
  <c r="H1375" i="3"/>
  <c r="I1375" i="3"/>
  <c r="E1376" i="3"/>
  <c r="F1376" i="3"/>
  <c r="G1376" i="3"/>
  <c r="H1376" i="3"/>
  <c r="I1376" i="3"/>
  <c r="E1377" i="3"/>
  <c r="F1377" i="3"/>
  <c r="G1377" i="3"/>
  <c r="H1377" i="3"/>
  <c r="I1377" i="3"/>
  <c r="E1378" i="3"/>
  <c r="F1378" i="3"/>
  <c r="G1378" i="3"/>
  <c r="H1378" i="3"/>
  <c r="I1378" i="3"/>
  <c r="E1379" i="3"/>
  <c r="F1379" i="3"/>
  <c r="G1379" i="3"/>
  <c r="H1379" i="3"/>
  <c r="I1379" i="3"/>
  <c r="E1380" i="3"/>
  <c r="F1380" i="3"/>
  <c r="G1380" i="3"/>
  <c r="H1380" i="3"/>
  <c r="I1380" i="3"/>
  <c r="E1381" i="3"/>
  <c r="F1381" i="3"/>
  <c r="G1381" i="3"/>
  <c r="H1381" i="3"/>
  <c r="I1381" i="3"/>
  <c r="E1382" i="3"/>
  <c r="F1382" i="3"/>
  <c r="G1382" i="3"/>
  <c r="H1382" i="3"/>
  <c r="I1382" i="3"/>
  <c r="E1383" i="3"/>
  <c r="F1383" i="3"/>
  <c r="G1383" i="3"/>
  <c r="H1383" i="3"/>
  <c r="I1383" i="3"/>
  <c r="E1384" i="3"/>
  <c r="F1384" i="3"/>
  <c r="G1384" i="3"/>
  <c r="H1384" i="3"/>
  <c r="I1384" i="3"/>
  <c r="E1385" i="3"/>
  <c r="F1385" i="3"/>
  <c r="G1385" i="3"/>
  <c r="H1385" i="3"/>
  <c r="I1385" i="3"/>
  <c r="E1386" i="3"/>
  <c r="F1386" i="3"/>
  <c r="G1386" i="3"/>
  <c r="H1386" i="3"/>
  <c r="I1386" i="3"/>
  <c r="E1387" i="3"/>
  <c r="F1387" i="3"/>
  <c r="G1387" i="3"/>
  <c r="H1387" i="3"/>
  <c r="I1387" i="3"/>
  <c r="E1388" i="3"/>
  <c r="F1388" i="3"/>
  <c r="G1388" i="3"/>
  <c r="H1388" i="3"/>
  <c r="I1388" i="3"/>
  <c r="E1389" i="3"/>
  <c r="F1389" i="3"/>
  <c r="G1389" i="3"/>
  <c r="H1389" i="3"/>
  <c r="I1389" i="3"/>
  <c r="E1390" i="3"/>
  <c r="F1390" i="3"/>
  <c r="G1390" i="3"/>
  <c r="H1390" i="3"/>
  <c r="I1390" i="3"/>
  <c r="E1391" i="3"/>
  <c r="F1391" i="3"/>
  <c r="G1391" i="3"/>
  <c r="H1391" i="3"/>
  <c r="I1391" i="3"/>
  <c r="E1392" i="3"/>
  <c r="F1392" i="3"/>
  <c r="G1392" i="3"/>
  <c r="H1392" i="3"/>
  <c r="I1392" i="3"/>
  <c r="E1393" i="3"/>
  <c r="F1393" i="3"/>
  <c r="G1393" i="3"/>
  <c r="H1393" i="3"/>
  <c r="I1393" i="3"/>
  <c r="E1394" i="3"/>
  <c r="F1394" i="3"/>
  <c r="G1394" i="3"/>
  <c r="H1394" i="3"/>
  <c r="I1394" i="3"/>
  <c r="E1395" i="3"/>
  <c r="F1395" i="3"/>
  <c r="G1395" i="3"/>
  <c r="H1395" i="3"/>
  <c r="I1395" i="3"/>
  <c r="E1396" i="3"/>
  <c r="F1396" i="3"/>
  <c r="G1396" i="3"/>
  <c r="H1396" i="3"/>
  <c r="I1396" i="3"/>
  <c r="E1397" i="3"/>
  <c r="F1397" i="3"/>
  <c r="G1397" i="3"/>
  <c r="H1397" i="3"/>
  <c r="I1397" i="3"/>
  <c r="E1398" i="3"/>
  <c r="F1398" i="3"/>
  <c r="G1398" i="3"/>
  <c r="H1398" i="3"/>
  <c r="I1398" i="3"/>
  <c r="E1399" i="3"/>
  <c r="F1399" i="3"/>
  <c r="G1399" i="3"/>
  <c r="H1399" i="3"/>
  <c r="I1399" i="3"/>
  <c r="E1400" i="3"/>
  <c r="F1400" i="3"/>
  <c r="G1400" i="3"/>
  <c r="H1400" i="3"/>
  <c r="I1400" i="3"/>
  <c r="E1401" i="3"/>
  <c r="F1401" i="3"/>
  <c r="G1401" i="3"/>
  <c r="H1401" i="3"/>
  <c r="I1401" i="3"/>
  <c r="E1402" i="3"/>
  <c r="F1402" i="3"/>
  <c r="G1402" i="3"/>
  <c r="H1402" i="3"/>
  <c r="I1402" i="3"/>
  <c r="E1403" i="3"/>
  <c r="F1403" i="3"/>
  <c r="G1403" i="3"/>
  <c r="H1403" i="3"/>
  <c r="I1403" i="3"/>
  <c r="E1404" i="3"/>
  <c r="F1404" i="3"/>
  <c r="G1404" i="3"/>
  <c r="H1404" i="3"/>
  <c r="I1404" i="3"/>
  <c r="E1405" i="3"/>
  <c r="F1405" i="3"/>
  <c r="G1405" i="3"/>
  <c r="H1405" i="3"/>
  <c r="I1405" i="3"/>
  <c r="E1406" i="3"/>
  <c r="F1406" i="3"/>
  <c r="G1406" i="3"/>
  <c r="H1406" i="3"/>
  <c r="I1406" i="3"/>
  <c r="E1407" i="3"/>
  <c r="F1407" i="3"/>
  <c r="G1407" i="3"/>
  <c r="H1407" i="3"/>
  <c r="I1407" i="3"/>
  <c r="E1408" i="3"/>
  <c r="F1408" i="3"/>
  <c r="G1408" i="3"/>
  <c r="H1408" i="3"/>
  <c r="I1408" i="3"/>
  <c r="E1409" i="3"/>
  <c r="F1409" i="3"/>
  <c r="G1409" i="3"/>
  <c r="H1409" i="3"/>
  <c r="I1409" i="3"/>
  <c r="E1410" i="3"/>
  <c r="F1410" i="3"/>
  <c r="G1410" i="3"/>
  <c r="H1410" i="3"/>
  <c r="I1410" i="3"/>
  <c r="E1411" i="3"/>
  <c r="F1411" i="3"/>
  <c r="G1411" i="3"/>
  <c r="H1411" i="3"/>
  <c r="I1411" i="3"/>
  <c r="E1412" i="3"/>
  <c r="F1412" i="3"/>
  <c r="G1412" i="3"/>
  <c r="H1412" i="3"/>
  <c r="I1412" i="3"/>
  <c r="E1413" i="3"/>
  <c r="F1413" i="3"/>
  <c r="G1413" i="3"/>
  <c r="H1413" i="3"/>
  <c r="I1413" i="3"/>
  <c r="E1414" i="3"/>
  <c r="F1414" i="3"/>
  <c r="G1414" i="3"/>
  <c r="H1414" i="3"/>
  <c r="I1414" i="3"/>
  <c r="E1415" i="3"/>
  <c r="F1415" i="3"/>
  <c r="G1415" i="3"/>
  <c r="H1415" i="3"/>
  <c r="I1415" i="3"/>
  <c r="E1416" i="3"/>
  <c r="F1416" i="3"/>
  <c r="G1416" i="3"/>
  <c r="H1416" i="3"/>
  <c r="I1416" i="3"/>
  <c r="E1417" i="3"/>
  <c r="F1417" i="3"/>
  <c r="G1417" i="3"/>
  <c r="H1417" i="3"/>
  <c r="I1417" i="3"/>
  <c r="E1418" i="3"/>
  <c r="F1418" i="3"/>
  <c r="G1418" i="3"/>
  <c r="H1418" i="3"/>
  <c r="I1418" i="3"/>
  <c r="E1419" i="3"/>
  <c r="F1419" i="3"/>
  <c r="G1419" i="3"/>
  <c r="H1419" i="3"/>
  <c r="I1419" i="3"/>
  <c r="E1420" i="3"/>
  <c r="F1420" i="3"/>
  <c r="G1420" i="3"/>
  <c r="H1420" i="3"/>
  <c r="I1420" i="3"/>
  <c r="E1421" i="3"/>
  <c r="F1421" i="3"/>
  <c r="G1421" i="3"/>
  <c r="H1421" i="3"/>
  <c r="I1421" i="3"/>
  <c r="E1422" i="3"/>
  <c r="F1422" i="3"/>
  <c r="G1422" i="3"/>
  <c r="H1422" i="3"/>
  <c r="I1422" i="3"/>
  <c r="E1423" i="3"/>
  <c r="F1423" i="3"/>
  <c r="G1423" i="3"/>
  <c r="H1423" i="3"/>
  <c r="I1423" i="3"/>
  <c r="E1424" i="3"/>
  <c r="F1424" i="3"/>
  <c r="G1424" i="3"/>
  <c r="H1424" i="3"/>
  <c r="I1424" i="3"/>
  <c r="E1425" i="3"/>
  <c r="F1425" i="3"/>
  <c r="G1425" i="3"/>
  <c r="H1425" i="3"/>
  <c r="I1425" i="3"/>
  <c r="E1426" i="3"/>
  <c r="F1426" i="3"/>
  <c r="G1426" i="3"/>
  <c r="H1426" i="3"/>
  <c r="I1426" i="3"/>
  <c r="E1427" i="3"/>
  <c r="F1427" i="3"/>
  <c r="G1427" i="3"/>
  <c r="H1427" i="3"/>
  <c r="I1427" i="3"/>
  <c r="E1428" i="3"/>
  <c r="F1428" i="3"/>
  <c r="G1428" i="3"/>
  <c r="H1428" i="3"/>
  <c r="I1428" i="3"/>
  <c r="E1429" i="3"/>
  <c r="F1429" i="3"/>
  <c r="G1429" i="3"/>
  <c r="H1429" i="3"/>
  <c r="I1429" i="3"/>
  <c r="E1430" i="3"/>
  <c r="F1430" i="3"/>
  <c r="G1430" i="3"/>
  <c r="H1430" i="3"/>
  <c r="I1430" i="3"/>
  <c r="E1431" i="3"/>
  <c r="F1431" i="3"/>
  <c r="G1431" i="3"/>
  <c r="H1431" i="3"/>
  <c r="I1431" i="3"/>
  <c r="E1432" i="3"/>
  <c r="F1432" i="3"/>
  <c r="G1432" i="3"/>
  <c r="H1432" i="3"/>
  <c r="I1432" i="3"/>
  <c r="E1433" i="3"/>
  <c r="F1433" i="3"/>
  <c r="G1433" i="3"/>
  <c r="H1433" i="3"/>
  <c r="I1433" i="3"/>
  <c r="E1434" i="3"/>
  <c r="F1434" i="3"/>
  <c r="G1434" i="3"/>
  <c r="H1434" i="3"/>
  <c r="I1434" i="3"/>
  <c r="E1435" i="3"/>
  <c r="F1435" i="3"/>
  <c r="G1435" i="3"/>
  <c r="H1435" i="3"/>
  <c r="I1435" i="3"/>
  <c r="E1436" i="3"/>
  <c r="F1436" i="3"/>
  <c r="G1436" i="3"/>
  <c r="H1436" i="3"/>
  <c r="I1436" i="3"/>
  <c r="E1437" i="3"/>
  <c r="F1437" i="3"/>
  <c r="G1437" i="3"/>
  <c r="H1437" i="3"/>
  <c r="I1437" i="3"/>
  <c r="E1438" i="3"/>
  <c r="F1438" i="3"/>
  <c r="G1438" i="3"/>
  <c r="H1438" i="3"/>
  <c r="I1438" i="3"/>
  <c r="E1439" i="3"/>
  <c r="F1439" i="3"/>
  <c r="G1439" i="3"/>
  <c r="H1439" i="3"/>
  <c r="I1439" i="3"/>
  <c r="E1440" i="3"/>
  <c r="F1440" i="3"/>
  <c r="G1440" i="3"/>
  <c r="H1440" i="3"/>
  <c r="I1440" i="3"/>
  <c r="E1441" i="3"/>
  <c r="F1441" i="3"/>
  <c r="G1441" i="3"/>
  <c r="H1441" i="3"/>
  <c r="I1441" i="3"/>
  <c r="E1442" i="3"/>
  <c r="F1442" i="3"/>
  <c r="G1442" i="3"/>
  <c r="H1442" i="3"/>
  <c r="I1442" i="3"/>
  <c r="E1443" i="3"/>
  <c r="F1443" i="3"/>
  <c r="G1443" i="3"/>
  <c r="H1443" i="3"/>
  <c r="I1443" i="3"/>
  <c r="E1444" i="3"/>
  <c r="F1444" i="3"/>
  <c r="G1444" i="3"/>
  <c r="H1444" i="3"/>
  <c r="I1444" i="3"/>
  <c r="E1445" i="3"/>
  <c r="F1445" i="3"/>
  <c r="G1445" i="3"/>
  <c r="H1445" i="3"/>
  <c r="I1445" i="3"/>
  <c r="E1446" i="3"/>
  <c r="F1446" i="3"/>
  <c r="G1446" i="3"/>
  <c r="H1446" i="3"/>
  <c r="I1446" i="3"/>
  <c r="E1447" i="3"/>
  <c r="F1447" i="3"/>
  <c r="G1447" i="3"/>
  <c r="H1447" i="3"/>
  <c r="I1447" i="3"/>
  <c r="E1448" i="3"/>
  <c r="F1448" i="3"/>
  <c r="G1448" i="3"/>
  <c r="H1448" i="3"/>
  <c r="I1448" i="3"/>
  <c r="E1449" i="3"/>
  <c r="F1449" i="3"/>
  <c r="G1449" i="3"/>
  <c r="H1449" i="3"/>
  <c r="I1449" i="3"/>
  <c r="E1450" i="3"/>
  <c r="F1450" i="3"/>
  <c r="G1450" i="3"/>
  <c r="H1450" i="3"/>
  <c r="I1450" i="3"/>
  <c r="E1451" i="3"/>
  <c r="F1451" i="3"/>
  <c r="G1451" i="3"/>
  <c r="H1451" i="3"/>
  <c r="I1451" i="3"/>
  <c r="E1452" i="3"/>
  <c r="F1452" i="3"/>
  <c r="G1452" i="3"/>
  <c r="H1452" i="3"/>
  <c r="I1452" i="3"/>
  <c r="E1453" i="3"/>
  <c r="F1453" i="3"/>
  <c r="G1453" i="3"/>
  <c r="H1453" i="3"/>
  <c r="I1453" i="3"/>
  <c r="E1454" i="3"/>
  <c r="F1454" i="3"/>
  <c r="G1454" i="3"/>
  <c r="H1454" i="3"/>
  <c r="I1454" i="3"/>
  <c r="E1455" i="3"/>
  <c r="F1455" i="3"/>
  <c r="G1455" i="3"/>
  <c r="H1455" i="3"/>
  <c r="I1455" i="3"/>
  <c r="E1456" i="3"/>
  <c r="F1456" i="3"/>
  <c r="G1456" i="3"/>
  <c r="H1456" i="3"/>
  <c r="I1456" i="3"/>
  <c r="E1457" i="3"/>
  <c r="F1457" i="3"/>
  <c r="G1457" i="3"/>
  <c r="H1457" i="3"/>
  <c r="I1457" i="3"/>
  <c r="E1458" i="3"/>
  <c r="F1458" i="3"/>
  <c r="G1458" i="3"/>
  <c r="H1458" i="3"/>
  <c r="I1458" i="3"/>
  <c r="E1459" i="3"/>
  <c r="F1459" i="3"/>
  <c r="G1459" i="3"/>
  <c r="H1459" i="3"/>
  <c r="I1459" i="3"/>
  <c r="E1460" i="3"/>
  <c r="F1460" i="3"/>
  <c r="G1460" i="3"/>
  <c r="H1460" i="3"/>
  <c r="I1460" i="3"/>
  <c r="E1461" i="3"/>
  <c r="F1461" i="3"/>
  <c r="G1461" i="3"/>
  <c r="H1461" i="3"/>
  <c r="I1461" i="3"/>
  <c r="E1462" i="3"/>
  <c r="F1462" i="3"/>
  <c r="G1462" i="3"/>
  <c r="H1462" i="3"/>
  <c r="I1462" i="3"/>
  <c r="E1463" i="3"/>
  <c r="F1463" i="3"/>
  <c r="G1463" i="3"/>
  <c r="H1463" i="3"/>
  <c r="I1463" i="3"/>
  <c r="E1464" i="3"/>
  <c r="F1464" i="3"/>
  <c r="G1464" i="3"/>
  <c r="H1464" i="3"/>
  <c r="I1464" i="3"/>
  <c r="E1465" i="3"/>
  <c r="F1465" i="3"/>
  <c r="G1465" i="3"/>
  <c r="H1465" i="3"/>
  <c r="I1465" i="3"/>
  <c r="E1466" i="3"/>
  <c r="F1466" i="3"/>
  <c r="G1466" i="3"/>
  <c r="H1466" i="3"/>
  <c r="I1466" i="3"/>
  <c r="E1467" i="3"/>
  <c r="F1467" i="3"/>
  <c r="G1467" i="3"/>
  <c r="H1467" i="3"/>
  <c r="I1467" i="3"/>
  <c r="E1468" i="3"/>
  <c r="F1468" i="3"/>
  <c r="G1468" i="3"/>
  <c r="H1468" i="3"/>
  <c r="I1468" i="3"/>
  <c r="E1469" i="3"/>
  <c r="F1469" i="3"/>
  <c r="G1469" i="3"/>
  <c r="H1469" i="3"/>
  <c r="I1469" i="3"/>
  <c r="E1470" i="3"/>
  <c r="F1470" i="3"/>
  <c r="G1470" i="3"/>
  <c r="H1470" i="3"/>
  <c r="I1470" i="3"/>
  <c r="E1471" i="3"/>
  <c r="F1471" i="3"/>
  <c r="G1471" i="3"/>
  <c r="H1471" i="3"/>
  <c r="I1471" i="3"/>
  <c r="E1472" i="3"/>
  <c r="F1472" i="3"/>
  <c r="G1472" i="3"/>
  <c r="H1472" i="3"/>
  <c r="I1472" i="3"/>
  <c r="E1473" i="3"/>
  <c r="F1473" i="3"/>
  <c r="G1473" i="3"/>
  <c r="H1473" i="3"/>
  <c r="I1473" i="3"/>
  <c r="E1474" i="3"/>
  <c r="F1474" i="3"/>
  <c r="G1474" i="3"/>
  <c r="H1474" i="3"/>
  <c r="I1474" i="3"/>
  <c r="E1475" i="3"/>
  <c r="F1475" i="3"/>
  <c r="G1475" i="3"/>
  <c r="H1475" i="3"/>
  <c r="I1475" i="3"/>
  <c r="E1476" i="3"/>
  <c r="F1476" i="3"/>
  <c r="G1476" i="3"/>
  <c r="H1476" i="3"/>
  <c r="I1476" i="3"/>
  <c r="E1477" i="3"/>
  <c r="F1477" i="3"/>
  <c r="G1477" i="3"/>
  <c r="H1477" i="3"/>
  <c r="I1477" i="3"/>
  <c r="E1478" i="3"/>
  <c r="F1478" i="3"/>
  <c r="G1478" i="3"/>
  <c r="H1478" i="3"/>
  <c r="I1478" i="3"/>
  <c r="E1479" i="3"/>
  <c r="F1479" i="3"/>
  <c r="G1479" i="3"/>
  <c r="H1479" i="3"/>
  <c r="I1479" i="3"/>
  <c r="E1480" i="3"/>
  <c r="F1480" i="3"/>
  <c r="G1480" i="3"/>
  <c r="H1480" i="3"/>
  <c r="I1480" i="3"/>
  <c r="E1481" i="3"/>
  <c r="F1481" i="3"/>
  <c r="G1481" i="3"/>
  <c r="H1481" i="3"/>
  <c r="I1481" i="3"/>
  <c r="E1482" i="3"/>
  <c r="F1482" i="3"/>
  <c r="G1482" i="3"/>
  <c r="H1482" i="3"/>
  <c r="I1482" i="3"/>
  <c r="E1483" i="3"/>
  <c r="F1483" i="3"/>
  <c r="G1483" i="3"/>
  <c r="H1483" i="3"/>
  <c r="I1483" i="3"/>
  <c r="E1484" i="3"/>
  <c r="F1484" i="3"/>
  <c r="G1484" i="3"/>
  <c r="H1484" i="3"/>
  <c r="I1484" i="3"/>
  <c r="E1485" i="3"/>
  <c r="F1485" i="3"/>
  <c r="G1485" i="3"/>
  <c r="H1485" i="3"/>
  <c r="I1485" i="3"/>
  <c r="E1486" i="3"/>
  <c r="F1486" i="3"/>
  <c r="G1486" i="3"/>
  <c r="H1486" i="3"/>
  <c r="I1486" i="3"/>
  <c r="E1487" i="3"/>
  <c r="F1487" i="3"/>
  <c r="G1487" i="3"/>
  <c r="H1487" i="3"/>
  <c r="I1487" i="3"/>
  <c r="E1488" i="3"/>
  <c r="F1488" i="3"/>
  <c r="G1488" i="3"/>
  <c r="H1488" i="3"/>
  <c r="I1488" i="3"/>
  <c r="E1489" i="3"/>
  <c r="F1489" i="3"/>
  <c r="G1489" i="3"/>
  <c r="H1489" i="3"/>
  <c r="I1489" i="3"/>
  <c r="E1490" i="3"/>
  <c r="F1490" i="3"/>
  <c r="G1490" i="3"/>
  <c r="H1490" i="3"/>
  <c r="I1490" i="3"/>
  <c r="E1491" i="3"/>
  <c r="F1491" i="3"/>
  <c r="G1491" i="3"/>
  <c r="H1491" i="3"/>
  <c r="I1491" i="3"/>
  <c r="E1492" i="3"/>
  <c r="F1492" i="3"/>
  <c r="G1492" i="3"/>
  <c r="H1492" i="3"/>
  <c r="I1492" i="3"/>
  <c r="E1493" i="3"/>
  <c r="F1493" i="3"/>
  <c r="G1493" i="3"/>
  <c r="H1493" i="3"/>
  <c r="I1493" i="3"/>
  <c r="E1494" i="3"/>
  <c r="F1494" i="3"/>
  <c r="G1494" i="3"/>
  <c r="H1494" i="3"/>
  <c r="I1494" i="3"/>
  <c r="E1495" i="3"/>
  <c r="F1495" i="3"/>
  <c r="G1495" i="3"/>
  <c r="H1495" i="3"/>
  <c r="I1495" i="3"/>
  <c r="E1496" i="3"/>
  <c r="F1496" i="3"/>
  <c r="G1496" i="3"/>
  <c r="H1496" i="3"/>
  <c r="I1496" i="3"/>
  <c r="E1497" i="3"/>
  <c r="F1497" i="3"/>
  <c r="G1497" i="3"/>
  <c r="H1497" i="3"/>
  <c r="I1497" i="3"/>
  <c r="E1498" i="3"/>
  <c r="F1498" i="3"/>
  <c r="G1498" i="3"/>
  <c r="H1498" i="3"/>
  <c r="I1498" i="3"/>
  <c r="E1499" i="3"/>
  <c r="F1499" i="3"/>
  <c r="G1499" i="3"/>
  <c r="H1499" i="3"/>
  <c r="I1499" i="3"/>
  <c r="E1500" i="3"/>
  <c r="F1500" i="3"/>
  <c r="G1500" i="3"/>
  <c r="H1500" i="3"/>
  <c r="I1500" i="3"/>
  <c r="E1501" i="3"/>
  <c r="F1501" i="3"/>
  <c r="G1501" i="3"/>
  <c r="H1501" i="3"/>
  <c r="I1501" i="3"/>
  <c r="E1502" i="3"/>
  <c r="F1502" i="3"/>
  <c r="G1502" i="3"/>
  <c r="H1502" i="3"/>
  <c r="I1502" i="3"/>
  <c r="E1503" i="3"/>
  <c r="F1503" i="3"/>
  <c r="G1503" i="3"/>
  <c r="H1503" i="3"/>
  <c r="I1503" i="3"/>
  <c r="E1504" i="3"/>
  <c r="F1504" i="3"/>
  <c r="G1504" i="3"/>
  <c r="H1504" i="3"/>
  <c r="I1504" i="3"/>
  <c r="E1505" i="3"/>
  <c r="F1505" i="3"/>
  <c r="G1505" i="3"/>
  <c r="H1505" i="3"/>
  <c r="I1505" i="3"/>
  <c r="E1506" i="3"/>
  <c r="F1506" i="3"/>
  <c r="G1506" i="3"/>
  <c r="H1506" i="3"/>
  <c r="I1506" i="3"/>
  <c r="E1507" i="3"/>
  <c r="F1507" i="3"/>
  <c r="G1507" i="3"/>
  <c r="H1507" i="3"/>
  <c r="I1507" i="3"/>
  <c r="E1508" i="3"/>
  <c r="F1508" i="3"/>
  <c r="G1508" i="3"/>
  <c r="H1508" i="3"/>
  <c r="I1508" i="3"/>
  <c r="E1509" i="3"/>
  <c r="F1509" i="3"/>
  <c r="G1509" i="3"/>
  <c r="H1509" i="3"/>
  <c r="I1509" i="3"/>
  <c r="E1510" i="3"/>
  <c r="F1510" i="3"/>
  <c r="G1510" i="3"/>
  <c r="H1510" i="3"/>
  <c r="I1510" i="3"/>
  <c r="E1511" i="3"/>
  <c r="F1511" i="3"/>
  <c r="G1511" i="3"/>
  <c r="H1511" i="3"/>
  <c r="I1511" i="3"/>
  <c r="E1512" i="3"/>
  <c r="F1512" i="3"/>
  <c r="G1512" i="3"/>
  <c r="H1512" i="3"/>
  <c r="I1512" i="3"/>
  <c r="E1513" i="3"/>
  <c r="F1513" i="3"/>
  <c r="G1513" i="3"/>
  <c r="H1513" i="3"/>
  <c r="I1513" i="3"/>
  <c r="E1514" i="3"/>
  <c r="F1514" i="3"/>
  <c r="G1514" i="3"/>
  <c r="H1514" i="3"/>
  <c r="I1514" i="3"/>
  <c r="E1515" i="3"/>
  <c r="F1515" i="3"/>
  <c r="G1515" i="3"/>
  <c r="H1515" i="3"/>
  <c r="I1515" i="3"/>
  <c r="E1516" i="3"/>
  <c r="F1516" i="3"/>
  <c r="G1516" i="3"/>
  <c r="H1516" i="3"/>
  <c r="I1516" i="3"/>
  <c r="E1517" i="3"/>
  <c r="F1517" i="3"/>
  <c r="G1517" i="3"/>
  <c r="H1517" i="3"/>
  <c r="I1517" i="3"/>
  <c r="E1518" i="3"/>
  <c r="F1518" i="3"/>
  <c r="G1518" i="3"/>
  <c r="H1518" i="3"/>
  <c r="I1518" i="3"/>
  <c r="E1519" i="3"/>
  <c r="F1519" i="3"/>
  <c r="G1519" i="3"/>
  <c r="H1519" i="3"/>
  <c r="I1519" i="3"/>
  <c r="E1520" i="3"/>
  <c r="F1520" i="3"/>
  <c r="G1520" i="3"/>
  <c r="H1520" i="3"/>
  <c r="I1520" i="3"/>
  <c r="E1521" i="3"/>
  <c r="F1521" i="3"/>
  <c r="G1521" i="3"/>
  <c r="H1521" i="3"/>
  <c r="I1521" i="3"/>
  <c r="E1522" i="3"/>
  <c r="F1522" i="3"/>
  <c r="G1522" i="3"/>
  <c r="H1522" i="3"/>
  <c r="I1522" i="3"/>
  <c r="E1523" i="3"/>
  <c r="F1523" i="3"/>
  <c r="G1523" i="3"/>
  <c r="H1523" i="3"/>
  <c r="I1523" i="3"/>
  <c r="E1524" i="3"/>
  <c r="F1524" i="3"/>
  <c r="G1524" i="3"/>
  <c r="H1524" i="3"/>
  <c r="I1524" i="3"/>
  <c r="E1525" i="3"/>
  <c r="F1525" i="3"/>
  <c r="G1525" i="3"/>
  <c r="H1525" i="3"/>
  <c r="I1525" i="3"/>
  <c r="E1526" i="3"/>
  <c r="F1526" i="3"/>
  <c r="G1526" i="3"/>
  <c r="H1526" i="3"/>
  <c r="I1526" i="3"/>
  <c r="E1527" i="3"/>
  <c r="F1527" i="3"/>
  <c r="G1527" i="3"/>
  <c r="H1527" i="3"/>
  <c r="I1527" i="3"/>
  <c r="E1528" i="3"/>
  <c r="F1528" i="3"/>
  <c r="G1528" i="3"/>
  <c r="H1528" i="3"/>
  <c r="I1528" i="3"/>
  <c r="E1529" i="3"/>
  <c r="F1529" i="3"/>
  <c r="G1529" i="3"/>
  <c r="H1529" i="3"/>
  <c r="I1529" i="3"/>
  <c r="E1530" i="3"/>
  <c r="F1530" i="3"/>
  <c r="G1530" i="3"/>
  <c r="H1530" i="3"/>
  <c r="I1530" i="3"/>
  <c r="E1531" i="3"/>
  <c r="F1531" i="3"/>
  <c r="G1531" i="3"/>
  <c r="H1531" i="3"/>
  <c r="I1531" i="3"/>
  <c r="E1532" i="3"/>
  <c r="F1532" i="3"/>
  <c r="G1532" i="3"/>
  <c r="H1532" i="3"/>
  <c r="I1532" i="3"/>
  <c r="E1533" i="3"/>
  <c r="F1533" i="3"/>
  <c r="G1533" i="3"/>
  <c r="H1533" i="3"/>
  <c r="I1533" i="3"/>
  <c r="E1534" i="3"/>
  <c r="F1534" i="3"/>
  <c r="G1534" i="3"/>
  <c r="H1534" i="3"/>
  <c r="I1534" i="3"/>
  <c r="E1535" i="3"/>
  <c r="F1535" i="3"/>
  <c r="G1535" i="3"/>
  <c r="H1535" i="3"/>
  <c r="I1535" i="3"/>
  <c r="E1536" i="3"/>
  <c r="F1536" i="3"/>
  <c r="G1536" i="3"/>
  <c r="H1536" i="3"/>
  <c r="I1536" i="3"/>
  <c r="E1537" i="3"/>
  <c r="F1537" i="3"/>
  <c r="G1537" i="3"/>
  <c r="H1537" i="3"/>
  <c r="I1537" i="3"/>
  <c r="E1538" i="3"/>
  <c r="F1538" i="3"/>
  <c r="G1538" i="3"/>
  <c r="H1538" i="3"/>
  <c r="I1538" i="3"/>
  <c r="E1539" i="3"/>
  <c r="F1539" i="3"/>
  <c r="G1539" i="3"/>
  <c r="H1539" i="3"/>
  <c r="I1539" i="3"/>
  <c r="E1540" i="3"/>
  <c r="F1540" i="3"/>
  <c r="G1540" i="3"/>
  <c r="H1540" i="3"/>
  <c r="I1540" i="3"/>
  <c r="E1541" i="3"/>
  <c r="F1541" i="3"/>
  <c r="G1541" i="3"/>
  <c r="H1541" i="3"/>
  <c r="I1541" i="3"/>
  <c r="E1542" i="3"/>
  <c r="F1542" i="3"/>
  <c r="G1542" i="3"/>
  <c r="H1542" i="3"/>
  <c r="I1542" i="3"/>
  <c r="E1543" i="3"/>
  <c r="F1543" i="3"/>
  <c r="G1543" i="3"/>
  <c r="H1543" i="3"/>
  <c r="I1543" i="3"/>
  <c r="E1544" i="3"/>
  <c r="F1544" i="3"/>
  <c r="G1544" i="3"/>
  <c r="H1544" i="3"/>
  <c r="I1544" i="3"/>
  <c r="E1545" i="3"/>
  <c r="F1545" i="3"/>
  <c r="G1545" i="3"/>
  <c r="H1545" i="3"/>
  <c r="I1545" i="3"/>
  <c r="E1546" i="3"/>
  <c r="F1546" i="3"/>
  <c r="G1546" i="3"/>
  <c r="H1546" i="3"/>
  <c r="I1546" i="3"/>
  <c r="E1547" i="3"/>
  <c r="F1547" i="3"/>
  <c r="G1547" i="3"/>
  <c r="H1547" i="3"/>
  <c r="I1547" i="3"/>
  <c r="E1548" i="3"/>
  <c r="F1548" i="3"/>
  <c r="G1548" i="3"/>
  <c r="H1548" i="3"/>
  <c r="I1548" i="3"/>
  <c r="E1549" i="3"/>
  <c r="F1549" i="3"/>
  <c r="G1549" i="3"/>
  <c r="H1549" i="3"/>
  <c r="I1549" i="3"/>
  <c r="E1550" i="3"/>
  <c r="F1550" i="3"/>
  <c r="G1550" i="3"/>
  <c r="H1550" i="3"/>
  <c r="I1550" i="3"/>
  <c r="E1551" i="3"/>
  <c r="F1551" i="3"/>
  <c r="G1551" i="3"/>
  <c r="H1551" i="3"/>
  <c r="I1551" i="3"/>
  <c r="E1552" i="3"/>
  <c r="F1552" i="3"/>
  <c r="G1552" i="3"/>
  <c r="H1552" i="3"/>
  <c r="I1552" i="3"/>
  <c r="E1553" i="3"/>
  <c r="F1553" i="3"/>
  <c r="G1553" i="3"/>
  <c r="H1553" i="3"/>
  <c r="I1553" i="3"/>
  <c r="E1554" i="3"/>
  <c r="F1554" i="3"/>
  <c r="G1554" i="3"/>
  <c r="H1554" i="3"/>
  <c r="I1554" i="3"/>
  <c r="E1555" i="3"/>
  <c r="F1555" i="3"/>
  <c r="G1555" i="3"/>
  <c r="H1555" i="3"/>
  <c r="I1555" i="3"/>
  <c r="E1556" i="3"/>
  <c r="F1556" i="3"/>
  <c r="G1556" i="3"/>
  <c r="H1556" i="3"/>
  <c r="I1556" i="3"/>
  <c r="E1557" i="3"/>
  <c r="F1557" i="3"/>
  <c r="G1557" i="3"/>
  <c r="H1557" i="3"/>
  <c r="I1557" i="3"/>
  <c r="E1558" i="3"/>
  <c r="F1558" i="3"/>
  <c r="G1558" i="3"/>
  <c r="H1558" i="3"/>
  <c r="I1558" i="3"/>
  <c r="E1559" i="3"/>
  <c r="F1559" i="3"/>
  <c r="G1559" i="3"/>
  <c r="H1559" i="3"/>
  <c r="I1559" i="3"/>
  <c r="E1560" i="3"/>
  <c r="F1560" i="3"/>
  <c r="G1560" i="3"/>
  <c r="H1560" i="3"/>
  <c r="I1560" i="3"/>
  <c r="E1561" i="3"/>
  <c r="F1561" i="3"/>
  <c r="G1561" i="3"/>
  <c r="H1561" i="3"/>
  <c r="I1561" i="3"/>
  <c r="E1562" i="3"/>
  <c r="F1562" i="3"/>
  <c r="G1562" i="3"/>
  <c r="H1562" i="3"/>
  <c r="I1562" i="3"/>
  <c r="E1563" i="3"/>
  <c r="F1563" i="3"/>
  <c r="G1563" i="3"/>
  <c r="H1563" i="3"/>
  <c r="I1563" i="3"/>
  <c r="E1564" i="3"/>
  <c r="F1564" i="3"/>
  <c r="G1564" i="3"/>
  <c r="H1564" i="3"/>
  <c r="I1564" i="3"/>
  <c r="E1565" i="3"/>
  <c r="F1565" i="3"/>
  <c r="G1565" i="3"/>
  <c r="H1565" i="3"/>
  <c r="I1565" i="3"/>
  <c r="E1566" i="3"/>
  <c r="F1566" i="3"/>
  <c r="G1566" i="3"/>
  <c r="H1566" i="3"/>
  <c r="I1566" i="3"/>
  <c r="E1567" i="3"/>
  <c r="F1567" i="3"/>
  <c r="G1567" i="3"/>
  <c r="H1567" i="3"/>
  <c r="I1567" i="3"/>
  <c r="E1568" i="3"/>
  <c r="F1568" i="3"/>
  <c r="G1568" i="3"/>
  <c r="H1568" i="3"/>
  <c r="I1568" i="3"/>
  <c r="E1569" i="3"/>
  <c r="F1569" i="3"/>
  <c r="G1569" i="3"/>
  <c r="H1569" i="3"/>
  <c r="I1569" i="3"/>
  <c r="E1570" i="3"/>
  <c r="F1570" i="3"/>
  <c r="G1570" i="3"/>
  <c r="H1570" i="3"/>
  <c r="I1570" i="3"/>
  <c r="E1571" i="3"/>
  <c r="F1571" i="3"/>
  <c r="G1571" i="3"/>
  <c r="H1571" i="3"/>
  <c r="I1571" i="3"/>
  <c r="E1572" i="3"/>
  <c r="F1572" i="3"/>
  <c r="G1572" i="3"/>
  <c r="H1572" i="3"/>
  <c r="I1572" i="3"/>
  <c r="E1573" i="3"/>
  <c r="F1573" i="3"/>
  <c r="G1573" i="3"/>
  <c r="H1573" i="3"/>
  <c r="I1573" i="3"/>
  <c r="E1574" i="3"/>
  <c r="F1574" i="3"/>
  <c r="G1574" i="3"/>
  <c r="H1574" i="3"/>
  <c r="I1574" i="3"/>
  <c r="E1575" i="3"/>
  <c r="F1575" i="3"/>
  <c r="G1575" i="3"/>
  <c r="H1575" i="3"/>
  <c r="I1575" i="3"/>
  <c r="E1576" i="3"/>
  <c r="F1576" i="3"/>
  <c r="G1576" i="3"/>
  <c r="H1576" i="3"/>
  <c r="I1576" i="3"/>
  <c r="E1577" i="3"/>
  <c r="F1577" i="3"/>
  <c r="G1577" i="3"/>
  <c r="H1577" i="3"/>
  <c r="I1577" i="3"/>
  <c r="E1578" i="3"/>
  <c r="F1578" i="3"/>
  <c r="G1578" i="3"/>
  <c r="H1578" i="3"/>
  <c r="I1578" i="3"/>
  <c r="E1579" i="3"/>
  <c r="F1579" i="3"/>
  <c r="G1579" i="3"/>
  <c r="H1579" i="3"/>
  <c r="I1579" i="3"/>
  <c r="E1580" i="3"/>
  <c r="F1580" i="3"/>
  <c r="G1580" i="3"/>
  <c r="H1580" i="3"/>
  <c r="I1580" i="3"/>
  <c r="E1581" i="3"/>
  <c r="F1581" i="3"/>
  <c r="G1581" i="3"/>
  <c r="H1581" i="3"/>
  <c r="I1581" i="3"/>
  <c r="E1582" i="3"/>
  <c r="F1582" i="3"/>
  <c r="G1582" i="3"/>
  <c r="H1582" i="3"/>
  <c r="I1582" i="3"/>
  <c r="E1583" i="3"/>
  <c r="F1583" i="3"/>
  <c r="G1583" i="3"/>
  <c r="H1583" i="3"/>
  <c r="I1583" i="3"/>
  <c r="E1584" i="3"/>
  <c r="F1584" i="3"/>
  <c r="G1584" i="3"/>
  <c r="H1584" i="3"/>
  <c r="I1584" i="3"/>
  <c r="E1585" i="3"/>
  <c r="F1585" i="3"/>
  <c r="G1585" i="3"/>
  <c r="H1585" i="3"/>
  <c r="I1585" i="3"/>
  <c r="E1586" i="3"/>
  <c r="F1586" i="3"/>
  <c r="G1586" i="3"/>
  <c r="H1586" i="3"/>
  <c r="I1586" i="3"/>
  <c r="E1587" i="3"/>
  <c r="F1587" i="3"/>
  <c r="G1587" i="3"/>
  <c r="H1587" i="3"/>
  <c r="I1587" i="3"/>
  <c r="E1588" i="3"/>
  <c r="F1588" i="3"/>
  <c r="G1588" i="3"/>
  <c r="H1588" i="3"/>
  <c r="I1588" i="3"/>
  <c r="E1589" i="3"/>
  <c r="F1589" i="3"/>
  <c r="G1589" i="3"/>
  <c r="H1589" i="3"/>
  <c r="I1589" i="3"/>
  <c r="E1590" i="3"/>
  <c r="F1590" i="3"/>
  <c r="G1590" i="3"/>
  <c r="H1590" i="3"/>
  <c r="I1590" i="3"/>
  <c r="E1591" i="3"/>
  <c r="F1591" i="3"/>
  <c r="G1591" i="3"/>
  <c r="H1591" i="3"/>
  <c r="I1591" i="3"/>
  <c r="E1592" i="3"/>
  <c r="F1592" i="3"/>
  <c r="G1592" i="3"/>
  <c r="H1592" i="3"/>
  <c r="I1592" i="3"/>
  <c r="E1593" i="3"/>
  <c r="F1593" i="3"/>
  <c r="G1593" i="3"/>
  <c r="H1593" i="3"/>
  <c r="I1593" i="3"/>
  <c r="E1594" i="3"/>
  <c r="F1594" i="3"/>
  <c r="G1594" i="3"/>
  <c r="H1594" i="3"/>
  <c r="I1594" i="3"/>
  <c r="E1595" i="3"/>
  <c r="F1595" i="3"/>
  <c r="G1595" i="3"/>
  <c r="H1595" i="3"/>
  <c r="I1595" i="3"/>
  <c r="E1596" i="3"/>
  <c r="F1596" i="3"/>
  <c r="G1596" i="3"/>
  <c r="H1596" i="3"/>
  <c r="I1596" i="3"/>
  <c r="E1597" i="3"/>
  <c r="F1597" i="3"/>
  <c r="G1597" i="3"/>
  <c r="H1597" i="3"/>
  <c r="I1597" i="3"/>
  <c r="E1598" i="3"/>
  <c r="F1598" i="3"/>
  <c r="G1598" i="3"/>
  <c r="H1598" i="3"/>
  <c r="I1598" i="3"/>
  <c r="E1599" i="3"/>
  <c r="F1599" i="3"/>
  <c r="G1599" i="3"/>
  <c r="H1599" i="3"/>
  <c r="I1599" i="3"/>
  <c r="E1600" i="3"/>
  <c r="F1600" i="3"/>
  <c r="G1600" i="3"/>
  <c r="H1600" i="3"/>
  <c r="I1600" i="3"/>
  <c r="E1601" i="3"/>
  <c r="F1601" i="3"/>
  <c r="G1601" i="3"/>
  <c r="H1601" i="3"/>
  <c r="I1601" i="3"/>
  <c r="E1602" i="3"/>
  <c r="F1602" i="3"/>
  <c r="G1602" i="3"/>
  <c r="H1602" i="3"/>
  <c r="I1602" i="3"/>
  <c r="E1603" i="3"/>
  <c r="F1603" i="3"/>
  <c r="G1603" i="3"/>
  <c r="H1603" i="3"/>
  <c r="I1603" i="3"/>
  <c r="E1604" i="3"/>
  <c r="F1604" i="3"/>
  <c r="G1604" i="3"/>
  <c r="H1604" i="3"/>
  <c r="I1604" i="3"/>
  <c r="E1605" i="3"/>
  <c r="F1605" i="3"/>
  <c r="G1605" i="3"/>
  <c r="H1605" i="3"/>
  <c r="I1605" i="3"/>
  <c r="E1606" i="3"/>
  <c r="F1606" i="3"/>
  <c r="G1606" i="3"/>
  <c r="H1606" i="3"/>
  <c r="I1606" i="3"/>
  <c r="E1607" i="3"/>
  <c r="F1607" i="3"/>
  <c r="G1607" i="3"/>
  <c r="H1607" i="3"/>
  <c r="I1607" i="3"/>
  <c r="E1608" i="3"/>
  <c r="F1608" i="3"/>
  <c r="G1608" i="3"/>
  <c r="H1608" i="3"/>
  <c r="I1608" i="3"/>
  <c r="E1609" i="3"/>
  <c r="F1609" i="3"/>
  <c r="G1609" i="3"/>
  <c r="H1609" i="3"/>
  <c r="I1609" i="3"/>
  <c r="E1610" i="3"/>
  <c r="F1610" i="3"/>
  <c r="G1610" i="3"/>
  <c r="H1610" i="3"/>
  <c r="I1610" i="3"/>
  <c r="E1611" i="3"/>
  <c r="F1611" i="3"/>
  <c r="G1611" i="3"/>
  <c r="H1611" i="3"/>
  <c r="I1611" i="3"/>
  <c r="E1612" i="3"/>
  <c r="F1612" i="3"/>
  <c r="G1612" i="3"/>
  <c r="H1612" i="3"/>
  <c r="I1612" i="3"/>
  <c r="E1613" i="3"/>
  <c r="F1613" i="3"/>
  <c r="G1613" i="3"/>
  <c r="H1613" i="3"/>
  <c r="I1613" i="3"/>
  <c r="E1614" i="3"/>
  <c r="F1614" i="3"/>
  <c r="G1614" i="3"/>
  <c r="H1614" i="3"/>
  <c r="I1614" i="3"/>
  <c r="E1615" i="3"/>
  <c r="F1615" i="3"/>
  <c r="G1615" i="3"/>
  <c r="H1615" i="3"/>
  <c r="I1615" i="3"/>
  <c r="E1616" i="3"/>
  <c r="F1616" i="3"/>
  <c r="G1616" i="3"/>
  <c r="H1616" i="3"/>
  <c r="I1616" i="3"/>
  <c r="E1617" i="3"/>
  <c r="F1617" i="3"/>
  <c r="G1617" i="3"/>
  <c r="H1617" i="3"/>
  <c r="I1617" i="3"/>
  <c r="E1618" i="3"/>
  <c r="F1618" i="3"/>
  <c r="G1618" i="3"/>
  <c r="H1618" i="3"/>
  <c r="I1618" i="3"/>
  <c r="E1619" i="3"/>
  <c r="F1619" i="3"/>
  <c r="G1619" i="3"/>
  <c r="H1619" i="3"/>
  <c r="I1619" i="3"/>
  <c r="E1620" i="3"/>
  <c r="F1620" i="3"/>
  <c r="G1620" i="3"/>
  <c r="H1620" i="3"/>
  <c r="I1620" i="3"/>
  <c r="E1621" i="3"/>
  <c r="F1621" i="3"/>
  <c r="G1621" i="3"/>
  <c r="H1621" i="3"/>
  <c r="I1621" i="3"/>
  <c r="E1622" i="3"/>
  <c r="F1622" i="3"/>
  <c r="G1622" i="3"/>
  <c r="H1622" i="3"/>
  <c r="I1622" i="3"/>
  <c r="E1623" i="3"/>
  <c r="F1623" i="3"/>
  <c r="G1623" i="3"/>
  <c r="H1623" i="3"/>
  <c r="I1623" i="3"/>
  <c r="E1624" i="3"/>
  <c r="F1624" i="3"/>
  <c r="G1624" i="3"/>
  <c r="H1624" i="3"/>
  <c r="I1624" i="3"/>
  <c r="E1625" i="3"/>
  <c r="F1625" i="3"/>
  <c r="G1625" i="3"/>
  <c r="H1625" i="3"/>
  <c r="I1625" i="3"/>
  <c r="E1626" i="3"/>
  <c r="F1626" i="3"/>
  <c r="G1626" i="3"/>
  <c r="H1626" i="3"/>
  <c r="I1626" i="3"/>
  <c r="E1627" i="3"/>
  <c r="F1627" i="3"/>
  <c r="G1627" i="3"/>
  <c r="H1627" i="3"/>
  <c r="I1627" i="3"/>
  <c r="E1628" i="3"/>
  <c r="F1628" i="3"/>
  <c r="G1628" i="3"/>
  <c r="H1628" i="3"/>
  <c r="I1628" i="3"/>
  <c r="E1629" i="3"/>
  <c r="F1629" i="3"/>
  <c r="G1629" i="3"/>
  <c r="H1629" i="3"/>
  <c r="I1629" i="3"/>
  <c r="E1630" i="3"/>
  <c r="F1630" i="3"/>
  <c r="G1630" i="3"/>
  <c r="H1630" i="3"/>
  <c r="I1630" i="3"/>
  <c r="E1631" i="3"/>
  <c r="F1631" i="3"/>
  <c r="G1631" i="3"/>
  <c r="H1631" i="3"/>
  <c r="I1631" i="3"/>
  <c r="E1632" i="3"/>
  <c r="F1632" i="3"/>
  <c r="G1632" i="3"/>
  <c r="H1632" i="3"/>
  <c r="I1632" i="3"/>
  <c r="E1633" i="3"/>
  <c r="F1633" i="3"/>
  <c r="G1633" i="3"/>
  <c r="H1633" i="3"/>
  <c r="I1633" i="3"/>
  <c r="E1634" i="3"/>
  <c r="F1634" i="3"/>
  <c r="G1634" i="3"/>
  <c r="H1634" i="3"/>
  <c r="I1634" i="3"/>
  <c r="E1635" i="3"/>
  <c r="F1635" i="3"/>
  <c r="G1635" i="3"/>
  <c r="H1635" i="3"/>
  <c r="I1635" i="3"/>
  <c r="E1636" i="3"/>
  <c r="F1636" i="3"/>
  <c r="G1636" i="3"/>
  <c r="H1636" i="3"/>
  <c r="I1636" i="3"/>
  <c r="E1637" i="3"/>
  <c r="F1637" i="3"/>
  <c r="G1637" i="3"/>
  <c r="H1637" i="3"/>
  <c r="I1637" i="3"/>
  <c r="E1638" i="3"/>
  <c r="F1638" i="3"/>
  <c r="G1638" i="3"/>
  <c r="H1638" i="3"/>
  <c r="I1638" i="3"/>
  <c r="E1639" i="3"/>
  <c r="F1639" i="3"/>
  <c r="G1639" i="3"/>
  <c r="H1639" i="3"/>
  <c r="I1639" i="3"/>
  <c r="E1640" i="3"/>
  <c r="F1640" i="3"/>
  <c r="G1640" i="3"/>
  <c r="H1640" i="3"/>
  <c r="I1640" i="3"/>
  <c r="E1641" i="3"/>
  <c r="F1641" i="3"/>
  <c r="G1641" i="3"/>
  <c r="H1641" i="3"/>
  <c r="I1641" i="3"/>
  <c r="E1642" i="3"/>
  <c r="F1642" i="3"/>
  <c r="G1642" i="3"/>
  <c r="H1642" i="3"/>
  <c r="I1642" i="3"/>
  <c r="E1643" i="3"/>
  <c r="F1643" i="3"/>
  <c r="G1643" i="3"/>
  <c r="H1643" i="3"/>
  <c r="I1643" i="3"/>
  <c r="E1644" i="3"/>
  <c r="F1644" i="3"/>
  <c r="G1644" i="3"/>
  <c r="H1644" i="3"/>
  <c r="I1644" i="3"/>
  <c r="E1645" i="3"/>
  <c r="F1645" i="3"/>
  <c r="G1645" i="3"/>
  <c r="H1645" i="3"/>
  <c r="I1645" i="3"/>
  <c r="E1646" i="3"/>
  <c r="F1646" i="3"/>
  <c r="G1646" i="3"/>
  <c r="H1646" i="3"/>
  <c r="I1646" i="3"/>
  <c r="E1647" i="3"/>
  <c r="F1647" i="3"/>
  <c r="G1647" i="3"/>
  <c r="H1647" i="3"/>
  <c r="I1647" i="3"/>
  <c r="E1648" i="3"/>
  <c r="F1648" i="3"/>
  <c r="G1648" i="3"/>
  <c r="H1648" i="3"/>
  <c r="I1648" i="3"/>
  <c r="E1649" i="3"/>
  <c r="F1649" i="3"/>
  <c r="G1649" i="3"/>
  <c r="H1649" i="3"/>
  <c r="I1649" i="3"/>
  <c r="E1650" i="3"/>
  <c r="F1650" i="3"/>
  <c r="G1650" i="3"/>
  <c r="H1650" i="3"/>
  <c r="I1650" i="3"/>
  <c r="E1651" i="3"/>
  <c r="F1651" i="3"/>
  <c r="G1651" i="3"/>
  <c r="H1651" i="3"/>
  <c r="I1651" i="3"/>
  <c r="E1652" i="3"/>
  <c r="F1652" i="3"/>
  <c r="G1652" i="3"/>
  <c r="H1652" i="3"/>
  <c r="I1652" i="3"/>
  <c r="E1653" i="3"/>
  <c r="F1653" i="3"/>
  <c r="G1653" i="3"/>
  <c r="H1653" i="3"/>
  <c r="I1653" i="3"/>
  <c r="E1654" i="3"/>
  <c r="F1654" i="3"/>
  <c r="G1654" i="3"/>
  <c r="H1654" i="3"/>
  <c r="I1654" i="3"/>
  <c r="E1655" i="3"/>
  <c r="F1655" i="3"/>
  <c r="G1655" i="3"/>
  <c r="H1655" i="3"/>
  <c r="I1655" i="3"/>
  <c r="E1656" i="3"/>
  <c r="F1656" i="3"/>
  <c r="G1656" i="3"/>
  <c r="H1656" i="3"/>
  <c r="I1656" i="3"/>
  <c r="E1657" i="3"/>
  <c r="F1657" i="3"/>
  <c r="G1657" i="3"/>
  <c r="H1657" i="3"/>
  <c r="I1657" i="3"/>
  <c r="E1658" i="3"/>
  <c r="F1658" i="3"/>
  <c r="G1658" i="3"/>
  <c r="H1658" i="3"/>
  <c r="I1658" i="3"/>
  <c r="E1659" i="3"/>
  <c r="F1659" i="3"/>
  <c r="G1659" i="3"/>
  <c r="H1659" i="3"/>
  <c r="I1659" i="3"/>
  <c r="E1660" i="3"/>
  <c r="F1660" i="3"/>
  <c r="G1660" i="3"/>
  <c r="H1660" i="3"/>
  <c r="I1660" i="3"/>
  <c r="E1661" i="3"/>
  <c r="F1661" i="3"/>
  <c r="G1661" i="3"/>
  <c r="H1661" i="3"/>
  <c r="I1661" i="3"/>
  <c r="E1662" i="3"/>
  <c r="F1662" i="3"/>
  <c r="G1662" i="3"/>
  <c r="H1662" i="3"/>
  <c r="I1662" i="3"/>
  <c r="E1663" i="3"/>
  <c r="F1663" i="3"/>
  <c r="G1663" i="3"/>
  <c r="H1663" i="3"/>
  <c r="I1663" i="3"/>
  <c r="E1664" i="3"/>
  <c r="F1664" i="3"/>
  <c r="G1664" i="3"/>
  <c r="H1664" i="3"/>
  <c r="I1664" i="3"/>
  <c r="E1665" i="3"/>
  <c r="F1665" i="3"/>
  <c r="G1665" i="3"/>
  <c r="H1665" i="3"/>
  <c r="I1665" i="3"/>
  <c r="E1666" i="3"/>
  <c r="F1666" i="3"/>
  <c r="G1666" i="3"/>
  <c r="H1666" i="3"/>
  <c r="I1666" i="3"/>
  <c r="E1667" i="3"/>
  <c r="F1667" i="3"/>
  <c r="G1667" i="3"/>
  <c r="H1667" i="3"/>
  <c r="I1667" i="3"/>
  <c r="E1668" i="3"/>
  <c r="F1668" i="3"/>
  <c r="G1668" i="3"/>
  <c r="H1668" i="3"/>
  <c r="I1668" i="3"/>
  <c r="E1669" i="3"/>
  <c r="F1669" i="3"/>
  <c r="G1669" i="3"/>
  <c r="H1669" i="3"/>
  <c r="I1669" i="3"/>
  <c r="E1670" i="3"/>
  <c r="F1670" i="3"/>
  <c r="G1670" i="3"/>
  <c r="H1670" i="3"/>
  <c r="I1670" i="3"/>
  <c r="E1671" i="3"/>
  <c r="F1671" i="3"/>
  <c r="G1671" i="3"/>
  <c r="H1671" i="3"/>
  <c r="I1671" i="3"/>
  <c r="E1672" i="3"/>
  <c r="F1672" i="3"/>
  <c r="G1672" i="3"/>
  <c r="H1672" i="3"/>
  <c r="I1672" i="3"/>
  <c r="E1673" i="3"/>
  <c r="F1673" i="3"/>
  <c r="G1673" i="3"/>
  <c r="H1673" i="3"/>
  <c r="I1673" i="3"/>
  <c r="E1674" i="3"/>
  <c r="F1674" i="3"/>
  <c r="G1674" i="3"/>
  <c r="H1674" i="3"/>
  <c r="I1674" i="3"/>
  <c r="E1675" i="3"/>
  <c r="F1675" i="3"/>
  <c r="G1675" i="3"/>
  <c r="H1675" i="3"/>
  <c r="I1675" i="3"/>
  <c r="E1676" i="3"/>
  <c r="F1676" i="3"/>
  <c r="G1676" i="3"/>
  <c r="H1676" i="3"/>
  <c r="I1676" i="3"/>
  <c r="E1677" i="3"/>
  <c r="F1677" i="3"/>
  <c r="G1677" i="3"/>
  <c r="H1677" i="3"/>
  <c r="I1677" i="3"/>
  <c r="E1678" i="3"/>
  <c r="F1678" i="3"/>
  <c r="G1678" i="3"/>
  <c r="H1678" i="3"/>
  <c r="I1678" i="3"/>
  <c r="E1679" i="3"/>
  <c r="F1679" i="3"/>
  <c r="G1679" i="3"/>
  <c r="H1679" i="3"/>
  <c r="I1679" i="3"/>
  <c r="E1680" i="3"/>
  <c r="F1680" i="3"/>
  <c r="G1680" i="3"/>
  <c r="H1680" i="3"/>
  <c r="I1680" i="3"/>
  <c r="E1681" i="3"/>
  <c r="F1681" i="3"/>
  <c r="G1681" i="3"/>
  <c r="H1681" i="3"/>
  <c r="I1681" i="3"/>
  <c r="E1682" i="3"/>
  <c r="F1682" i="3"/>
  <c r="G1682" i="3"/>
  <c r="H1682" i="3"/>
  <c r="I1682" i="3"/>
  <c r="E1683" i="3"/>
  <c r="F1683" i="3"/>
  <c r="G1683" i="3"/>
  <c r="H1683" i="3"/>
  <c r="I1683" i="3"/>
  <c r="E1684" i="3"/>
  <c r="F1684" i="3"/>
  <c r="G1684" i="3"/>
  <c r="H1684" i="3"/>
  <c r="I1684" i="3"/>
  <c r="E1685" i="3"/>
  <c r="F1685" i="3"/>
  <c r="G1685" i="3"/>
  <c r="H1685" i="3"/>
  <c r="I1685" i="3"/>
  <c r="E1686" i="3"/>
  <c r="F1686" i="3"/>
  <c r="G1686" i="3"/>
  <c r="H1686" i="3"/>
  <c r="I1686" i="3"/>
  <c r="E1687" i="3"/>
  <c r="F1687" i="3"/>
  <c r="G1687" i="3"/>
  <c r="H1687" i="3"/>
  <c r="I1687" i="3"/>
  <c r="E1688" i="3"/>
  <c r="F1688" i="3"/>
  <c r="G1688" i="3"/>
  <c r="H1688" i="3"/>
  <c r="I1688" i="3"/>
  <c r="E1689" i="3"/>
  <c r="F1689" i="3"/>
  <c r="G1689" i="3"/>
  <c r="H1689" i="3"/>
  <c r="I1689" i="3"/>
  <c r="E1690" i="3"/>
  <c r="F1690" i="3"/>
  <c r="G1690" i="3"/>
  <c r="H1690" i="3"/>
  <c r="I1690" i="3"/>
  <c r="E1691" i="3"/>
  <c r="F1691" i="3"/>
  <c r="G1691" i="3"/>
  <c r="H1691" i="3"/>
  <c r="I1691" i="3"/>
  <c r="E1692" i="3"/>
  <c r="F1692" i="3"/>
  <c r="G1692" i="3"/>
  <c r="H1692" i="3"/>
  <c r="I1692" i="3"/>
  <c r="E1693" i="3"/>
  <c r="F1693" i="3"/>
  <c r="G1693" i="3"/>
  <c r="H1693" i="3"/>
  <c r="I1693" i="3"/>
  <c r="E1694" i="3"/>
  <c r="F1694" i="3"/>
  <c r="G1694" i="3"/>
  <c r="H1694" i="3"/>
  <c r="I1694" i="3"/>
  <c r="E1695" i="3"/>
  <c r="F1695" i="3"/>
  <c r="G1695" i="3"/>
  <c r="H1695" i="3"/>
  <c r="I1695" i="3"/>
  <c r="E1696" i="3"/>
  <c r="F1696" i="3"/>
  <c r="G1696" i="3"/>
  <c r="H1696" i="3"/>
  <c r="I1696" i="3"/>
  <c r="E1697" i="3"/>
  <c r="F1697" i="3"/>
  <c r="G1697" i="3"/>
  <c r="H1697" i="3"/>
  <c r="I1697" i="3"/>
  <c r="E1698" i="3"/>
  <c r="F1698" i="3"/>
  <c r="G1698" i="3"/>
  <c r="H1698" i="3"/>
  <c r="I1698" i="3"/>
  <c r="E1699" i="3"/>
  <c r="F1699" i="3"/>
  <c r="G1699" i="3"/>
  <c r="H1699" i="3"/>
  <c r="I1699" i="3"/>
  <c r="E1700" i="3"/>
  <c r="F1700" i="3"/>
  <c r="G1700" i="3"/>
  <c r="H1700" i="3"/>
  <c r="I1700" i="3"/>
  <c r="E1701" i="3"/>
  <c r="F1701" i="3"/>
  <c r="G1701" i="3"/>
  <c r="H1701" i="3"/>
  <c r="I1701" i="3"/>
  <c r="E1702" i="3"/>
  <c r="F1702" i="3"/>
  <c r="G1702" i="3"/>
  <c r="H1702" i="3"/>
  <c r="I1702" i="3"/>
  <c r="E1703" i="3"/>
  <c r="F1703" i="3"/>
  <c r="G1703" i="3"/>
  <c r="H1703" i="3"/>
  <c r="I1703" i="3"/>
  <c r="E1704" i="3"/>
  <c r="F1704" i="3"/>
  <c r="G1704" i="3"/>
  <c r="H1704" i="3"/>
  <c r="I1704" i="3"/>
  <c r="E1705" i="3"/>
  <c r="F1705" i="3"/>
  <c r="G1705" i="3"/>
  <c r="H1705" i="3"/>
  <c r="I1705" i="3"/>
  <c r="E1706" i="3"/>
  <c r="F1706" i="3"/>
  <c r="G1706" i="3"/>
  <c r="H1706" i="3"/>
  <c r="I1706" i="3"/>
  <c r="E1707" i="3"/>
  <c r="F1707" i="3"/>
  <c r="G1707" i="3"/>
  <c r="H1707" i="3"/>
  <c r="I1707" i="3"/>
  <c r="E1708" i="3"/>
  <c r="F1708" i="3"/>
  <c r="G1708" i="3"/>
  <c r="H1708" i="3"/>
  <c r="I1708" i="3"/>
  <c r="E1709" i="3"/>
  <c r="F1709" i="3"/>
  <c r="G1709" i="3"/>
  <c r="H1709" i="3"/>
  <c r="I1709" i="3"/>
  <c r="E1710" i="3"/>
  <c r="F1710" i="3"/>
  <c r="G1710" i="3"/>
  <c r="H1710" i="3"/>
  <c r="I1710" i="3"/>
  <c r="E1711" i="3"/>
  <c r="F1711" i="3"/>
  <c r="G1711" i="3"/>
  <c r="H1711" i="3"/>
  <c r="I1711" i="3"/>
  <c r="E1712" i="3"/>
  <c r="F1712" i="3"/>
  <c r="G1712" i="3"/>
  <c r="H1712" i="3"/>
  <c r="I1712" i="3"/>
  <c r="E1713" i="3"/>
  <c r="F1713" i="3"/>
  <c r="G1713" i="3"/>
  <c r="H1713" i="3"/>
  <c r="I1713" i="3"/>
  <c r="E1714" i="3"/>
  <c r="F1714" i="3"/>
  <c r="G1714" i="3"/>
  <c r="H1714" i="3"/>
  <c r="I1714" i="3"/>
  <c r="E1715" i="3"/>
  <c r="F1715" i="3"/>
  <c r="G1715" i="3"/>
  <c r="H1715" i="3"/>
  <c r="I1715" i="3"/>
  <c r="E1716" i="3"/>
  <c r="F1716" i="3"/>
  <c r="G1716" i="3"/>
  <c r="H1716" i="3"/>
  <c r="I1716" i="3"/>
  <c r="E1717" i="3"/>
  <c r="F1717" i="3"/>
  <c r="G1717" i="3"/>
  <c r="H1717" i="3"/>
  <c r="I1717" i="3"/>
  <c r="E1718" i="3"/>
  <c r="F1718" i="3"/>
  <c r="G1718" i="3"/>
  <c r="H1718" i="3"/>
  <c r="I1718" i="3"/>
  <c r="E1719" i="3"/>
  <c r="F1719" i="3"/>
  <c r="G1719" i="3"/>
  <c r="H1719" i="3"/>
  <c r="I1719" i="3"/>
  <c r="E1720" i="3"/>
  <c r="F1720" i="3"/>
  <c r="G1720" i="3"/>
  <c r="H1720" i="3"/>
  <c r="I1720" i="3"/>
  <c r="E1721" i="3"/>
  <c r="F1721" i="3"/>
  <c r="G1721" i="3"/>
  <c r="H1721" i="3"/>
  <c r="I1721" i="3"/>
  <c r="E1722" i="3"/>
  <c r="F1722" i="3"/>
  <c r="G1722" i="3"/>
  <c r="H1722" i="3"/>
  <c r="I1722" i="3"/>
  <c r="E1723" i="3"/>
  <c r="F1723" i="3"/>
  <c r="G1723" i="3"/>
  <c r="H1723" i="3"/>
  <c r="I1723" i="3"/>
  <c r="E1724" i="3"/>
  <c r="F1724" i="3"/>
  <c r="G1724" i="3"/>
  <c r="H1724" i="3"/>
  <c r="I1724" i="3"/>
  <c r="E1725" i="3"/>
  <c r="F1725" i="3"/>
  <c r="G1725" i="3"/>
  <c r="H1725" i="3"/>
  <c r="I1725" i="3"/>
  <c r="E1726" i="3"/>
  <c r="F1726" i="3"/>
  <c r="G1726" i="3"/>
  <c r="H1726" i="3"/>
  <c r="I1726" i="3"/>
  <c r="E1727" i="3"/>
  <c r="F1727" i="3"/>
  <c r="G1727" i="3"/>
  <c r="H1727" i="3"/>
  <c r="I1727" i="3"/>
  <c r="E1728" i="3"/>
  <c r="F1728" i="3"/>
  <c r="G1728" i="3"/>
  <c r="H1728" i="3"/>
  <c r="I1728" i="3"/>
  <c r="E1729" i="3"/>
  <c r="F1729" i="3"/>
  <c r="G1729" i="3"/>
  <c r="H1729" i="3"/>
  <c r="I1729" i="3"/>
  <c r="E1730" i="3"/>
  <c r="F1730" i="3"/>
  <c r="G1730" i="3"/>
  <c r="H1730" i="3"/>
  <c r="I1730" i="3"/>
  <c r="E1731" i="3"/>
  <c r="F1731" i="3"/>
  <c r="G1731" i="3"/>
  <c r="H1731" i="3"/>
  <c r="I1731" i="3"/>
  <c r="E1732" i="3"/>
  <c r="F1732" i="3"/>
  <c r="G1732" i="3"/>
  <c r="H1732" i="3"/>
  <c r="I1732" i="3"/>
  <c r="E1733" i="3"/>
  <c r="F1733" i="3"/>
  <c r="G1733" i="3"/>
  <c r="H1733" i="3"/>
  <c r="I1733" i="3"/>
  <c r="E1734" i="3"/>
  <c r="F1734" i="3"/>
  <c r="G1734" i="3"/>
  <c r="H1734" i="3"/>
  <c r="I1734" i="3"/>
  <c r="E1735" i="3"/>
  <c r="F1735" i="3"/>
  <c r="G1735" i="3"/>
  <c r="H1735" i="3"/>
  <c r="I1735" i="3"/>
  <c r="E1736" i="3"/>
  <c r="F1736" i="3"/>
  <c r="G1736" i="3"/>
  <c r="H1736" i="3"/>
  <c r="I1736" i="3"/>
  <c r="E1737" i="3"/>
  <c r="F1737" i="3"/>
  <c r="G1737" i="3"/>
  <c r="H1737" i="3"/>
  <c r="I1737" i="3"/>
  <c r="E1738" i="3"/>
  <c r="F1738" i="3"/>
  <c r="G1738" i="3"/>
  <c r="H1738" i="3"/>
  <c r="I1738" i="3"/>
  <c r="E1739" i="3"/>
  <c r="F1739" i="3"/>
  <c r="G1739" i="3"/>
  <c r="H1739" i="3"/>
  <c r="I1739" i="3"/>
  <c r="E1740" i="3"/>
  <c r="F1740" i="3"/>
  <c r="G1740" i="3"/>
  <c r="H1740" i="3"/>
  <c r="I1740" i="3"/>
  <c r="E1741" i="3"/>
  <c r="F1741" i="3"/>
  <c r="G1741" i="3"/>
  <c r="H1741" i="3"/>
  <c r="I1741" i="3"/>
  <c r="E1742" i="3"/>
  <c r="F1742" i="3"/>
  <c r="G1742" i="3"/>
  <c r="H1742" i="3"/>
  <c r="I1742" i="3"/>
  <c r="E1743" i="3"/>
  <c r="F1743" i="3"/>
  <c r="G1743" i="3"/>
  <c r="H1743" i="3"/>
  <c r="I1743" i="3"/>
  <c r="E1744" i="3"/>
  <c r="F1744" i="3"/>
  <c r="G1744" i="3"/>
  <c r="H1744" i="3"/>
  <c r="I1744" i="3"/>
  <c r="E1745" i="3"/>
  <c r="F1745" i="3"/>
  <c r="G1745" i="3"/>
  <c r="H1745" i="3"/>
  <c r="I1745" i="3"/>
  <c r="E1746" i="3"/>
  <c r="F1746" i="3"/>
  <c r="G1746" i="3"/>
  <c r="H1746" i="3"/>
  <c r="I1746" i="3"/>
  <c r="E1747" i="3"/>
  <c r="F1747" i="3"/>
  <c r="G1747" i="3"/>
  <c r="H1747" i="3"/>
  <c r="I1747" i="3"/>
  <c r="E1748" i="3"/>
  <c r="F1748" i="3"/>
  <c r="G1748" i="3"/>
  <c r="H1748" i="3"/>
  <c r="I1748" i="3"/>
  <c r="E1749" i="3"/>
  <c r="F1749" i="3"/>
  <c r="G1749" i="3"/>
  <c r="H1749" i="3"/>
  <c r="I1749" i="3"/>
  <c r="E1750" i="3"/>
  <c r="F1750" i="3"/>
  <c r="G1750" i="3"/>
  <c r="H1750" i="3"/>
  <c r="I1750" i="3"/>
  <c r="E1751" i="3"/>
  <c r="F1751" i="3"/>
  <c r="G1751" i="3"/>
  <c r="H1751" i="3"/>
  <c r="I1751" i="3"/>
  <c r="E1752" i="3"/>
  <c r="F1752" i="3"/>
  <c r="G1752" i="3"/>
  <c r="H1752" i="3"/>
  <c r="I1752" i="3"/>
  <c r="E1753" i="3"/>
  <c r="F1753" i="3"/>
  <c r="G1753" i="3"/>
  <c r="H1753" i="3"/>
  <c r="I1753" i="3"/>
  <c r="E1754" i="3"/>
  <c r="F1754" i="3"/>
  <c r="G1754" i="3"/>
  <c r="H1754" i="3"/>
  <c r="I1754" i="3"/>
  <c r="E1755" i="3"/>
  <c r="F1755" i="3"/>
  <c r="G1755" i="3"/>
  <c r="H1755" i="3"/>
  <c r="I1755" i="3"/>
  <c r="E1756" i="3"/>
  <c r="F1756" i="3"/>
  <c r="G1756" i="3"/>
  <c r="H1756" i="3"/>
  <c r="I1756" i="3"/>
  <c r="E1757" i="3"/>
  <c r="F1757" i="3"/>
  <c r="G1757" i="3"/>
  <c r="H1757" i="3"/>
  <c r="I1757" i="3"/>
  <c r="E1758" i="3"/>
  <c r="F1758" i="3"/>
  <c r="G1758" i="3"/>
  <c r="H1758" i="3"/>
  <c r="I1758" i="3"/>
  <c r="E1759" i="3"/>
  <c r="F1759" i="3"/>
  <c r="G1759" i="3"/>
  <c r="H1759" i="3"/>
  <c r="I1759" i="3"/>
  <c r="E1760" i="3"/>
  <c r="F1760" i="3"/>
  <c r="G1760" i="3"/>
  <c r="H1760" i="3"/>
  <c r="I1760" i="3"/>
  <c r="E1761" i="3"/>
  <c r="F1761" i="3"/>
  <c r="G1761" i="3"/>
  <c r="H1761" i="3"/>
  <c r="I1761" i="3"/>
  <c r="E1762" i="3"/>
  <c r="F1762" i="3"/>
  <c r="G1762" i="3"/>
  <c r="H1762" i="3"/>
  <c r="I1762" i="3"/>
  <c r="E1763" i="3"/>
  <c r="F1763" i="3"/>
  <c r="G1763" i="3"/>
  <c r="H1763" i="3"/>
  <c r="I1763" i="3"/>
  <c r="E1764" i="3"/>
  <c r="F1764" i="3"/>
  <c r="G1764" i="3"/>
  <c r="H1764" i="3"/>
  <c r="I1764" i="3"/>
  <c r="E1765" i="3"/>
  <c r="F1765" i="3"/>
  <c r="G1765" i="3"/>
  <c r="H1765" i="3"/>
  <c r="I1765" i="3"/>
  <c r="E1766" i="3"/>
  <c r="F1766" i="3"/>
  <c r="G1766" i="3"/>
  <c r="H1766" i="3"/>
  <c r="I1766" i="3"/>
  <c r="E1767" i="3"/>
  <c r="F1767" i="3"/>
  <c r="G1767" i="3"/>
  <c r="H1767" i="3"/>
  <c r="I1767" i="3"/>
  <c r="E1768" i="3"/>
  <c r="F1768" i="3"/>
  <c r="G1768" i="3"/>
  <c r="H1768" i="3"/>
  <c r="I1768" i="3"/>
  <c r="E1769" i="3"/>
  <c r="F1769" i="3"/>
  <c r="G1769" i="3"/>
  <c r="H1769" i="3"/>
  <c r="I1769" i="3"/>
  <c r="E1770" i="3"/>
  <c r="F1770" i="3"/>
  <c r="G1770" i="3"/>
  <c r="H1770" i="3"/>
  <c r="I1770" i="3"/>
  <c r="E1771" i="3"/>
  <c r="F1771" i="3"/>
  <c r="G1771" i="3"/>
  <c r="H1771" i="3"/>
  <c r="I1771" i="3"/>
  <c r="E1772" i="3"/>
  <c r="F1772" i="3"/>
  <c r="G1772" i="3"/>
  <c r="H1772" i="3"/>
  <c r="I1772" i="3"/>
  <c r="E1773" i="3"/>
  <c r="F1773" i="3"/>
  <c r="G1773" i="3"/>
  <c r="H1773" i="3"/>
  <c r="I1773" i="3"/>
  <c r="E1774" i="3"/>
  <c r="F1774" i="3"/>
  <c r="G1774" i="3"/>
  <c r="H1774" i="3"/>
  <c r="I1774" i="3"/>
  <c r="E1775" i="3"/>
  <c r="F1775" i="3"/>
  <c r="G1775" i="3"/>
  <c r="H1775" i="3"/>
  <c r="I1775" i="3"/>
  <c r="E1776" i="3"/>
  <c r="F1776" i="3"/>
  <c r="G1776" i="3"/>
  <c r="H1776" i="3"/>
  <c r="I1776" i="3"/>
  <c r="E1777" i="3"/>
  <c r="F1777" i="3"/>
  <c r="G1777" i="3"/>
  <c r="H1777" i="3"/>
  <c r="I1777" i="3"/>
  <c r="E1778" i="3"/>
  <c r="F1778" i="3"/>
  <c r="G1778" i="3"/>
  <c r="H1778" i="3"/>
  <c r="I1778" i="3"/>
  <c r="E1779" i="3"/>
  <c r="F1779" i="3"/>
  <c r="G1779" i="3"/>
  <c r="H1779" i="3"/>
  <c r="I1779" i="3"/>
  <c r="E1780" i="3"/>
  <c r="F1780" i="3"/>
  <c r="G1780" i="3"/>
  <c r="H1780" i="3"/>
  <c r="I1780" i="3"/>
  <c r="E1781" i="3"/>
  <c r="F1781" i="3"/>
  <c r="G1781" i="3"/>
  <c r="H1781" i="3"/>
  <c r="I1781" i="3"/>
  <c r="E1782" i="3"/>
  <c r="F1782" i="3"/>
  <c r="G1782" i="3"/>
  <c r="H1782" i="3"/>
  <c r="I1782" i="3"/>
  <c r="E1783" i="3"/>
  <c r="F1783" i="3"/>
  <c r="G1783" i="3"/>
  <c r="H1783" i="3"/>
  <c r="I1783" i="3"/>
  <c r="E1784" i="3"/>
  <c r="F1784" i="3"/>
  <c r="G1784" i="3"/>
  <c r="H1784" i="3"/>
  <c r="I1784" i="3"/>
  <c r="E1785" i="3"/>
  <c r="F1785" i="3"/>
  <c r="G1785" i="3"/>
  <c r="H1785" i="3"/>
  <c r="I1785" i="3"/>
  <c r="E1786" i="3"/>
  <c r="F1786" i="3"/>
  <c r="G1786" i="3"/>
  <c r="H1786" i="3"/>
  <c r="I1786" i="3"/>
  <c r="E1787" i="3"/>
  <c r="F1787" i="3"/>
  <c r="G1787" i="3"/>
  <c r="H1787" i="3"/>
  <c r="I1787" i="3"/>
  <c r="E1788" i="3"/>
  <c r="F1788" i="3"/>
  <c r="G1788" i="3"/>
  <c r="H1788" i="3"/>
  <c r="I1788" i="3"/>
  <c r="E1789" i="3"/>
  <c r="F1789" i="3"/>
  <c r="G1789" i="3"/>
  <c r="H1789" i="3"/>
  <c r="I1789" i="3"/>
  <c r="E1790" i="3"/>
  <c r="F1790" i="3"/>
  <c r="G1790" i="3"/>
  <c r="H1790" i="3"/>
  <c r="I1790" i="3"/>
  <c r="E1791" i="3"/>
  <c r="F1791" i="3"/>
  <c r="G1791" i="3"/>
  <c r="H1791" i="3"/>
  <c r="I1791" i="3"/>
  <c r="E1792" i="3"/>
  <c r="F1792" i="3"/>
  <c r="G1792" i="3"/>
  <c r="H1792" i="3"/>
  <c r="I1792" i="3"/>
  <c r="E1793" i="3"/>
  <c r="F1793" i="3"/>
  <c r="G1793" i="3"/>
  <c r="H1793" i="3"/>
  <c r="I1793" i="3"/>
  <c r="E1794" i="3"/>
  <c r="F1794" i="3"/>
  <c r="G1794" i="3"/>
  <c r="H1794" i="3"/>
  <c r="I1794" i="3"/>
  <c r="E1795" i="3"/>
  <c r="F1795" i="3"/>
  <c r="G1795" i="3"/>
  <c r="H1795" i="3"/>
  <c r="I1795" i="3"/>
  <c r="E1796" i="3"/>
  <c r="F1796" i="3"/>
  <c r="G1796" i="3"/>
  <c r="H1796" i="3"/>
  <c r="I1796" i="3"/>
  <c r="E1797" i="3"/>
  <c r="F1797" i="3"/>
  <c r="G1797" i="3"/>
  <c r="H1797" i="3"/>
  <c r="I1797" i="3"/>
  <c r="E1798" i="3"/>
  <c r="F1798" i="3"/>
  <c r="G1798" i="3"/>
  <c r="H1798" i="3"/>
  <c r="I1798" i="3"/>
  <c r="E1799" i="3"/>
  <c r="F1799" i="3"/>
  <c r="G1799" i="3"/>
  <c r="H1799" i="3"/>
  <c r="I1799" i="3"/>
  <c r="E1800" i="3"/>
  <c r="F1800" i="3"/>
  <c r="G1800" i="3"/>
  <c r="H1800" i="3"/>
  <c r="I1800" i="3"/>
  <c r="E1801" i="3"/>
  <c r="F1801" i="3"/>
  <c r="G1801" i="3"/>
  <c r="H1801" i="3"/>
  <c r="I1801" i="3"/>
  <c r="E1802" i="3"/>
  <c r="F1802" i="3"/>
  <c r="G1802" i="3"/>
  <c r="H1802" i="3"/>
  <c r="I1802" i="3"/>
  <c r="E1803" i="3"/>
  <c r="F1803" i="3"/>
  <c r="G1803" i="3"/>
  <c r="H1803" i="3"/>
  <c r="I1803" i="3"/>
  <c r="E1804" i="3"/>
  <c r="F1804" i="3"/>
  <c r="G1804" i="3"/>
  <c r="H1804" i="3"/>
  <c r="I1804" i="3"/>
  <c r="E1805" i="3"/>
  <c r="F1805" i="3"/>
  <c r="G1805" i="3"/>
  <c r="H1805" i="3"/>
  <c r="I1805" i="3"/>
  <c r="E1806" i="3"/>
  <c r="F1806" i="3"/>
  <c r="G1806" i="3"/>
  <c r="H1806" i="3"/>
  <c r="I1806" i="3"/>
  <c r="E1807" i="3"/>
  <c r="F1807" i="3"/>
  <c r="G1807" i="3"/>
  <c r="H1807" i="3"/>
  <c r="I1807" i="3"/>
  <c r="E1808" i="3"/>
  <c r="F1808" i="3"/>
  <c r="G1808" i="3"/>
  <c r="H1808" i="3"/>
  <c r="I1808" i="3"/>
  <c r="E1809" i="3"/>
  <c r="F1809" i="3"/>
  <c r="G1809" i="3"/>
  <c r="H1809" i="3"/>
  <c r="I1809" i="3"/>
  <c r="E1810" i="3"/>
  <c r="F1810" i="3"/>
  <c r="G1810" i="3"/>
  <c r="H1810" i="3"/>
  <c r="I1810" i="3"/>
  <c r="E1811" i="3"/>
  <c r="F1811" i="3"/>
  <c r="G1811" i="3"/>
  <c r="H1811" i="3"/>
  <c r="I1811" i="3"/>
  <c r="E1812" i="3"/>
  <c r="F1812" i="3"/>
  <c r="G1812" i="3"/>
  <c r="H1812" i="3"/>
  <c r="I1812" i="3"/>
  <c r="E1813" i="3"/>
  <c r="F1813" i="3"/>
  <c r="G1813" i="3"/>
  <c r="H1813" i="3"/>
  <c r="I1813" i="3"/>
  <c r="E1814" i="3"/>
  <c r="F1814" i="3"/>
  <c r="G1814" i="3"/>
  <c r="H1814" i="3"/>
  <c r="I1814" i="3"/>
  <c r="E1815" i="3"/>
  <c r="F1815" i="3"/>
  <c r="G1815" i="3"/>
  <c r="H1815" i="3"/>
  <c r="I1815" i="3"/>
  <c r="E1816" i="3"/>
  <c r="F1816" i="3"/>
  <c r="G1816" i="3"/>
  <c r="H1816" i="3"/>
  <c r="I1816" i="3"/>
  <c r="E1817" i="3"/>
  <c r="F1817" i="3"/>
  <c r="G1817" i="3"/>
  <c r="H1817" i="3"/>
  <c r="I1817" i="3"/>
  <c r="E1818" i="3"/>
  <c r="F1818" i="3"/>
  <c r="G1818" i="3"/>
  <c r="H1818" i="3"/>
  <c r="I1818" i="3"/>
  <c r="E1819" i="3"/>
  <c r="F1819" i="3"/>
  <c r="G1819" i="3"/>
  <c r="H1819" i="3"/>
  <c r="I1819" i="3"/>
  <c r="E1820" i="3"/>
  <c r="F1820" i="3"/>
  <c r="G1820" i="3"/>
  <c r="H1820" i="3"/>
  <c r="I1820" i="3"/>
  <c r="E1821" i="3"/>
  <c r="F1821" i="3"/>
  <c r="G1821" i="3"/>
  <c r="H1821" i="3"/>
  <c r="I1821" i="3"/>
  <c r="E1822" i="3"/>
  <c r="F1822" i="3"/>
  <c r="G1822" i="3"/>
  <c r="H1822" i="3"/>
  <c r="I1822" i="3"/>
  <c r="E1823" i="3"/>
  <c r="F1823" i="3"/>
  <c r="G1823" i="3"/>
  <c r="H1823" i="3"/>
  <c r="I1823" i="3"/>
  <c r="E1824" i="3"/>
  <c r="F1824" i="3"/>
  <c r="G1824" i="3"/>
  <c r="H1824" i="3"/>
  <c r="I1824" i="3"/>
  <c r="E1825" i="3"/>
  <c r="F1825" i="3"/>
  <c r="G1825" i="3"/>
  <c r="H1825" i="3"/>
  <c r="I1825" i="3"/>
  <c r="E1826" i="3"/>
  <c r="F1826" i="3"/>
  <c r="G1826" i="3"/>
  <c r="H1826" i="3"/>
  <c r="I1826" i="3"/>
  <c r="E1827" i="3"/>
  <c r="F1827" i="3"/>
  <c r="G1827" i="3"/>
  <c r="H1827" i="3"/>
  <c r="I1827" i="3"/>
  <c r="E1828" i="3"/>
  <c r="F1828" i="3"/>
  <c r="G1828" i="3"/>
  <c r="H1828" i="3"/>
  <c r="I1828" i="3"/>
  <c r="E1829" i="3"/>
  <c r="F1829" i="3"/>
  <c r="G1829" i="3"/>
  <c r="H1829" i="3"/>
  <c r="I1829" i="3"/>
  <c r="E1830" i="3"/>
  <c r="F1830" i="3"/>
  <c r="G1830" i="3"/>
  <c r="H1830" i="3"/>
  <c r="I1830" i="3"/>
  <c r="E1831" i="3"/>
  <c r="F1831" i="3"/>
  <c r="G1831" i="3"/>
  <c r="H1831" i="3"/>
  <c r="I1831" i="3"/>
  <c r="E1832" i="3"/>
  <c r="F1832" i="3"/>
  <c r="G1832" i="3"/>
  <c r="H1832" i="3"/>
  <c r="I1832" i="3"/>
  <c r="E1833" i="3"/>
  <c r="F1833" i="3"/>
  <c r="G1833" i="3"/>
  <c r="H1833" i="3"/>
  <c r="I1833" i="3"/>
  <c r="E1834" i="3"/>
  <c r="F1834" i="3"/>
  <c r="G1834" i="3"/>
  <c r="H1834" i="3"/>
  <c r="I1834" i="3"/>
  <c r="E1835" i="3"/>
  <c r="F1835" i="3"/>
  <c r="G1835" i="3"/>
  <c r="H1835" i="3"/>
  <c r="I1835" i="3"/>
  <c r="E1836" i="3"/>
  <c r="F1836" i="3"/>
  <c r="G1836" i="3"/>
  <c r="H1836" i="3"/>
  <c r="I1836" i="3"/>
  <c r="E1837" i="3"/>
  <c r="F1837" i="3"/>
  <c r="G1837" i="3"/>
  <c r="H1837" i="3"/>
  <c r="I1837" i="3"/>
  <c r="E1838" i="3"/>
  <c r="F1838" i="3"/>
  <c r="G1838" i="3"/>
  <c r="H1838" i="3"/>
  <c r="I1838" i="3"/>
  <c r="E1839" i="3"/>
  <c r="F1839" i="3"/>
  <c r="G1839" i="3"/>
  <c r="H1839" i="3"/>
  <c r="I1839" i="3"/>
  <c r="E1840" i="3"/>
  <c r="F1840" i="3"/>
  <c r="G1840" i="3"/>
  <c r="H1840" i="3"/>
  <c r="I1840" i="3"/>
  <c r="E1841" i="3"/>
  <c r="F1841" i="3"/>
  <c r="G1841" i="3"/>
  <c r="H1841" i="3"/>
  <c r="I1841" i="3"/>
  <c r="E1842" i="3"/>
  <c r="F1842" i="3"/>
  <c r="G1842" i="3"/>
  <c r="H1842" i="3"/>
  <c r="I1842" i="3"/>
  <c r="E1843" i="3"/>
  <c r="F1843" i="3"/>
  <c r="G1843" i="3"/>
  <c r="H1843" i="3"/>
  <c r="I1843" i="3"/>
  <c r="E1844" i="3"/>
  <c r="F1844" i="3"/>
  <c r="G1844" i="3"/>
  <c r="H1844" i="3"/>
  <c r="I1844" i="3"/>
  <c r="E1845" i="3"/>
  <c r="F1845" i="3"/>
  <c r="G1845" i="3"/>
  <c r="H1845" i="3"/>
  <c r="I1845" i="3"/>
  <c r="E1846" i="3"/>
  <c r="F1846" i="3"/>
  <c r="G1846" i="3"/>
  <c r="H1846" i="3"/>
  <c r="I1846" i="3"/>
  <c r="E1847" i="3"/>
  <c r="F1847" i="3"/>
  <c r="G1847" i="3"/>
  <c r="H1847" i="3"/>
  <c r="I1847" i="3"/>
  <c r="E1848" i="3"/>
  <c r="F1848" i="3"/>
  <c r="G1848" i="3"/>
  <c r="H1848" i="3"/>
  <c r="I1848" i="3"/>
  <c r="E1849" i="3"/>
  <c r="F1849" i="3"/>
  <c r="G1849" i="3"/>
  <c r="H1849" i="3"/>
  <c r="I1849" i="3"/>
  <c r="E1850" i="3"/>
  <c r="F1850" i="3"/>
  <c r="G1850" i="3"/>
  <c r="H1850" i="3"/>
  <c r="I1850" i="3"/>
  <c r="E1851" i="3"/>
  <c r="F1851" i="3"/>
  <c r="G1851" i="3"/>
  <c r="H1851" i="3"/>
  <c r="I1851" i="3"/>
  <c r="E1852" i="3"/>
  <c r="F1852" i="3"/>
  <c r="G1852" i="3"/>
  <c r="H1852" i="3"/>
  <c r="I1852" i="3"/>
  <c r="E1853" i="3"/>
  <c r="F1853" i="3"/>
  <c r="G1853" i="3"/>
  <c r="H1853" i="3"/>
  <c r="I1853" i="3"/>
  <c r="E1854" i="3"/>
  <c r="F1854" i="3"/>
  <c r="G1854" i="3"/>
  <c r="H1854" i="3"/>
  <c r="I1854" i="3"/>
  <c r="E1855" i="3"/>
  <c r="F1855" i="3"/>
  <c r="G1855" i="3"/>
  <c r="H1855" i="3"/>
  <c r="I1855" i="3"/>
  <c r="E1856" i="3"/>
  <c r="F1856" i="3"/>
  <c r="G1856" i="3"/>
  <c r="H1856" i="3"/>
  <c r="I1856" i="3"/>
  <c r="E1857" i="3"/>
  <c r="F1857" i="3"/>
  <c r="G1857" i="3"/>
  <c r="H1857" i="3"/>
  <c r="I1857" i="3"/>
  <c r="E1858" i="3"/>
  <c r="F1858" i="3"/>
  <c r="G1858" i="3"/>
  <c r="H1858" i="3"/>
  <c r="I1858" i="3"/>
  <c r="E1859" i="3"/>
  <c r="F1859" i="3"/>
  <c r="G1859" i="3"/>
  <c r="H1859" i="3"/>
  <c r="I1859" i="3"/>
  <c r="E1860" i="3"/>
  <c r="F1860" i="3"/>
  <c r="G1860" i="3"/>
  <c r="H1860" i="3"/>
  <c r="I1860" i="3"/>
  <c r="E1861" i="3"/>
  <c r="F1861" i="3"/>
  <c r="G1861" i="3"/>
  <c r="H1861" i="3"/>
  <c r="I1861" i="3"/>
  <c r="E1862" i="3"/>
  <c r="F1862" i="3"/>
  <c r="G1862" i="3"/>
  <c r="H1862" i="3"/>
  <c r="I1862" i="3"/>
  <c r="E1863" i="3"/>
  <c r="F1863" i="3"/>
  <c r="G1863" i="3"/>
  <c r="H1863" i="3"/>
  <c r="I1863" i="3"/>
  <c r="E1864" i="3"/>
  <c r="F1864" i="3"/>
  <c r="G1864" i="3"/>
  <c r="H1864" i="3"/>
  <c r="I1864" i="3"/>
  <c r="E1865" i="3"/>
  <c r="F1865" i="3"/>
  <c r="G1865" i="3"/>
  <c r="H1865" i="3"/>
  <c r="I1865" i="3"/>
  <c r="E1866" i="3"/>
  <c r="F1866" i="3"/>
  <c r="G1866" i="3"/>
  <c r="H1866" i="3"/>
  <c r="I1866" i="3"/>
  <c r="E1867" i="3"/>
  <c r="F1867" i="3"/>
  <c r="G1867" i="3"/>
  <c r="H1867" i="3"/>
  <c r="I1867" i="3"/>
  <c r="E1868" i="3"/>
  <c r="F1868" i="3"/>
  <c r="G1868" i="3"/>
  <c r="H1868" i="3"/>
  <c r="I1868" i="3"/>
  <c r="E1869" i="3"/>
  <c r="F1869" i="3"/>
  <c r="G1869" i="3"/>
  <c r="H1869" i="3"/>
  <c r="I1869" i="3"/>
  <c r="E1870" i="3"/>
  <c r="F1870" i="3"/>
  <c r="G1870" i="3"/>
  <c r="H1870" i="3"/>
  <c r="I1870" i="3"/>
  <c r="E1871" i="3"/>
  <c r="F1871" i="3"/>
  <c r="G1871" i="3"/>
  <c r="H1871" i="3"/>
  <c r="I1871" i="3"/>
  <c r="E1872" i="3"/>
  <c r="F1872" i="3"/>
  <c r="G1872" i="3"/>
  <c r="H1872" i="3"/>
  <c r="I1872" i="3"/>
  <c r="E1873" i="3"/>
  <c r="F1873" i="3"/>
  <c r="G1873" i="3"/>
  <c r="H1873" i="3"/>
  <c r="I1873" i="3"/>
  <c r="E1874" i="3"/>
  <c r="F1874" i="3"/>
  <c r="G1874" i="3"/>
  <c r="H1874" i="3"/>
  <c r="I1874" i="3"/>
  <c r="E1875" i="3"/>
  <c r="F1875" i="3"/>
  <c r="G1875" i="3"/>
  <c r="H1875" i="3"/>
  <c r="I1875" i="3"/>
  <c r="E1876" i="3"/>
  <c r="F1876" i="3"/>
  <c r="G1876" i="3"/>
  <c r="H1876" i="3"/>
  <c r="I1876" i="3"/>
  <c r="E1877" i="3"/>
  <c r="F1877" i="3"/>
  <c r="G1877" i="3"/>
  <c r="H1877" i="3"/>
  <c r="I1877" i="3"/>
  <c r="E1878" i="3"/>
  <c r="F1878" i="3"/>
  <c r="G1878" i="3"/>
  <c r="H1878" i="3"/>
  <c r="I1878" i="3"/>
  <c r="E1879" i="3"/>
  <c r="F1879" i="3"/>
  <c r="G1879" i="3"/>
  <c r="H1879" i="3"/>
  <c r="I1879" i="3"/>
  <c r="E1880" i="3"/>
  <c r="F1880" i="3"/>
  <c r="G1880" i="3"/>
  <c r="H1880" i="3"/>
  <c r="I1880" i="3"/>
  <c r="E1881" i="3"/>
  <c r="F1881" i="3"/>
  <c r="G1881" i="3"/>
  <c r="H1881" i="3"/>
  <c r="I1881" i="3"/>
  <c r="E1882" i="3"/>
  <c r="F1882" i="3"/>
  <c r="G1882" i="3"/>
  <c r="H1882" i="3"/>
  <c r="I1882" i="3"/>
  <c r="E1883" i="3"/>
  <c r="F1883" i="3"/>
  <c r="G1883" i="3"/>
  <c r="H1883" i="3"/>
  <c r="I1883" i="3"/>
  <c r="E1884" i="3"/>
  <c r="F1884" i="3"/>
  <c r="G1884" i="3"/>
  <c r="H1884" i="3"/>
  <c r="I1884" i="3"/>
  <c r="E1885" i="3"/>
  <c r="F1885" i="3"/>
  <c r="G1885" i="3"/>
  <c r="H1885" i="3"/>
  <c r="I1885" i="3"/>
  <c r="E1886" i="3"/>
  <c r="F1886" i="3"/>
  <c r="G1886" i="3"/>
  <c r="H1886" i="3"/>
  <c r="I1886" i="3"/>
  <c r="E1887" i="3"/>
  <c r="F1887" i="3"/>
  <c r="G1887" i="3"/>
  <c r="H1887" i="3"/>
  <c r="I1887" i="3"/>
  <c r="E1888" i="3"/>
  <c r="F1888" i="3"/>
  <c r="G1888" i="3"/>
  <c r="H1888" i="3"/>
  <c r="I1888" i="3"/>
  <c r="E1889" i="3"/>
  <c r="F1889" i="3"/>
  <c r="G1889" i="3"/>
  <c r="H1889" i="3"/>
  <c r="I1889" i="3"/>
  <c r="E1890" i="3"/>
  <c r="F1890" i="3"/>
  <c r="G1890" i="3"/>
  <c r="H1890" i="3"/>
  <c r="I1890" i="3"/>
  <c r="E1891" i="3"/>
  <c r="F1891" i="3"/>
  <c r="G1891" i="3"/>
  <c r="H1891" i="3"/>
  <c r="I1891" i="3"/>
  <c r="E1892" i="3"/>
  <c r="F1892" i="3"/>
  <c r="G1892" i="3"/>
  <c r="H1892" i="3"/>
  <c r="I1892" i="3"/>
  <c r="E1893" i="3"/>
  <c r="F1893" i="3"/>
  <c r="G1893" i="3"/>
  <c r="H1893" i="3"/>
  <c r="I1893" i="3"/>
  <c r="E1894" i="3"/>
  <c r="F1894" i="3"/>
  <c r="G1894" i="3"/>
  <c r="H1894" i="3"/>
  <c r="I1894" i="3"/>
  <c r="E1895" i="3"/>
  <c r="F1895" i="3"/>
  <c r="G1895" i="3"/>
  <c r="H1895" i="3"/>
  <c r="I1895" i="3"/>
  <c r="E1896" i="3"/>
  <c r="F1896" i="3"/>
  <c r="G1896" i="3"/>
  <c r="H1896" i="3"/>
  <c r="I1896" i="3"/>
  <c r="E1897" i="3"/>
  <c r="F1897" i="3"/>
  <c r="G1897" i="3"/>
  <c r="H1897" i="3"/>
  <c r="I1897" i="3"/>
  <c r="E1898" i="3"/>
  <c r="F1898" i="3"/>
  <c r="G1898" i="3"/>
  <c r="H1898" i="3"/>
  <c r="I1898" i="3"/>
  <c r="E1899" i="3"/>
  <c r="F1899" i="3"/>
  <c r="G1899" i="3"/>
  <c r="H1899" i="3"/>
  <c r="I1899" i="3"/>
  <c r="E1900" i="3"/>
  <c r="F1900" i="3"/>
  <c r="G1900" i="3"/>
  <c r="H1900" i="3"/>
  <c r="I1900" i="3"/>
  <c r="E1901" i="3"/>
  <c r="F1901" i="3"/>
  <c r="G1901" i="3"/>
  <c r="H1901" i="3"/>
  <c r="I1901" i="3"/>
  <c r="E1902" i="3"/>
  <c r="F1902" i="3"/>
  <c r="G1902" i="3"/>
  <c r="H1902" i="3"/>
  <c r="I1902" i="3"/>
  <c r="E1903" i="3"/>
  <c r="F1903" i="3"/>
  <c r="G1903" i="3"/>
  <c r="H1903" i="3"/>
  <c r="I1903" i="3"/>
  <c r="E1904" i="3"/>
  <c r="F1904" i="3"/>
  <c r="G1904" i="3"/>
  <c r="H1904" i="3"/>
  <c r="I1904" i="3"/>
  <c r="E1905" i="3"/>
  <c r="F1905" i="3"/>
  <c r="G1905" i="3"/>
  <c r="H1905" i="3"/>
  <c r="I1905" i="3"/>
  <c r="E1906" i="3"/>
  <c r="F1906" i="3"/>
  <c r="G1906" i="3"/>
  <c r="H1906" i="3"/>
  <c r="I1906" i="3"/>
  <c r="E1907" i="3"/>
  <c r="F1907" i="3"/>
  <c r="G1907" i="3"/>
  <c r="H1907" i="3"/>
  <c r="I1907" i="3"/>
  <c r="E1908" i="3"/>
  <c r="F1908" i="3"/>
  <c r="G1908" i="3"/>
  <c r="H1908" i="3"/>
  <c r="I1908" i="3"/>
  <c r="E1909" i="3"/>
  <c r="F1909" i="3"/>
  <c r="G1909" i="3"/>
  <c r="H1909" i="3"/>
  <c r="I1909" i="3"/>
  <c r="E1910" i="3"/>
  <c r="F1910" i="3"/>
  <c r="G1910" i="3"/>
  <c r="H1910" i="3"/>
  <c r="I1910" i="3"/>
  <c r="E1911" i="3"/>
  <c r="F1911" i="3"/>
  <c r="G1911" i="3"/>
  <c r="H1911" i="3"/>
  <c r="I1911" i="3"/>
  <c r="E1912" i="3"/>
  <c r="F1912" i="3"/>
  <c r="G1912" i="3"/>
  <c r="H1912" i="3"/>
  <c r="I1912" i="3"/>
  <c r="E1913" i="3"/>
  <c r="F1913" i="3"/>
  <c r="G1913" i="3"/>
  <c r="H1913" i="3"/>
  <c r="I1913" i="3"/>
  <c r="E1914" i="3"/>
  <c r="F1914" i="3"/>
  <c r="G1914" i="3"/>
  <c r="H1914" i="3"/>
  <c r="I1914" i="3"/>
  <c r="E1915" i="3"/>
  <c r="F1915" i="3"/>
  <c r="G1915" i="3"/>
  <c r="H1915" i="3"/>
  <c r="I1915" i="3"/>
  <c r="E1916" i="3"/>
  <c r="F1916" i="3"/>
  <c r="G1916" i="3"/>
  <c r="H1916" i="3"/>
  <c r="I1916" i="3"/>
  <c r="E1917" i="3"/>
  <c r="F1917" i="3"/>
  <c r="G1917" i="3"/>
  <c r="H1917" i="3"/>
  <c r="I1917" i="3"/>
  <c r="E1918" i="3"/>
  <c r="F1918" i="3"/>
  <c r="G1918" i="3"/>
  <c r="H1918" i="3"/>
  <c r="I1918" i="3"/>
  <c r="E1919" i="3"/>
  <c r="F1919" i="3"/>
  <c r="G1919" i="3"/>
  <c r="H1919" i="3"/>
  <c r="I1919" i="3"/>
  <c r="E1920" i="3"/>
  <c r="F1920" i="3"/>
  <c r="G1920" i="3"/>
  <c r="H1920" i="3"/>
  <c r="I1920" i="3"/>
  <c r="E1921" i="3"/>
  <c r="F1921" i="3"/>
  <c r="G1921" i="3"/>
  <c r="H1921" i="3"/>
  <c r="I1921" i="3"/>
  <c r="E1922" i="3"/>
  <c r="F1922" i="3"/>
  <c r="G1922" i="3"/>
  <c r="H1922" i="3"/>
  <c r="I1922" i="3"/>
  <c r="E1923" i="3"/>
  <c r="F1923" i="3"/>
  <c r="G1923" i="3"/>
  <c r="H1923" i="3"/>
  <c r="I1923" i="3"/>
  <c r="E1924" i="3"/>
  <c r="F1924" i="3"/>
  <c r="G1924" i="3"/>
  <c r="H1924" i="3"/>
  <c r="I1924" i="3"/>
  <c r="E1925" i="3"/>
  <c r="F1925" i="3"/>
  <c r="G1925" i="3"/>
  <c r="H1925" i="3"/>
  <c r="I1925" i="3"/>
  <c r="E1926" i="3"/>
  <c r="F1926" i="3"/>
  <c r="G1926" i="3"/>
  <c r="H1926" i="3"/>
  <c r="I1926" i="3"/>
  <c r="E1927" i="3"/>
  <c r="F1927" i="3"/>
  <c r="G1927" i="3"/>
  <c r="H1927" i="3"/>
  <c r="I1927" i="3"/>
  <c r="E1928" i="3"/>
  <c r="F1928" i="3"/>
  <c r="G1928" i="3"/>
  <c r="H1928" i="3"/>
  <c r="I1928" i="3"/>
  <c r="E1929" i="3"/>
  <c r="F1929" i="3"/>
  <c r="G1929" i="3"/>
  <c r="H1929" i="3"/>
  <c r="I1929" i="3"/>
  <c r="E1930" i="3"/>
  <c r="F1930" i="3"/>
  <c r="G1930" i="3"/>
  <c r="H1930" i="3"/>
  <c r="I1930" i="3"/>
  <c r="E1931" i="3"/>
  <c r="F1931" i="3"/>
  <c r="G1931" i="3"/>
  <c r="H1931" i="3"/>
  <c r="I1931" i="3"/>
  <c r="E1932" i="3"/>
  <c r="F1932" i="3"/>
  <c r="G1932" i="3"/>
  <c r="H1932" i="3"/>
  <c r="I1932" i="3"/>
  <c r="E1933" i="3"/>
  <c r="F1933" i="3"/>
  <c r="G1933" i="3"/>
  <c r="H1933" i="3"/>
  <c r="I1933" i="3"/>
  <c r="E1934" i="3"/>
  <c r="F1934" i="3"/>
  <c r="G1934" i="3"/>
  <c r="H1934" i="3"/>
  <c r="I1934" i="3"/>
  <c r="E1935" i="3"/>
  <c r="F1935" i="3"/>
  <c r="G1935" i="3"/>
  <c r="H1935" i="3"/>
  <c r="I1935" i="3"/>
  <c r="E1936" i="3"/>
  <c r="F1936" i="3"/>
  <c r="G1936" i="3"/>
  <c r="H1936" i="3"/>
  <c r="I1936" i="3"/>
  <c r="E1937" i="3"/>
  <c r="F1937" i="3"/>
  <c r="G1937" i="3"/>
  <c r="H1937" i="3"/>
  <c r="I1937" i="3"/>
  <c r="E1938" i="3"/>
  <c r="F1938" i="3"/>
  <c r="G1938" i="3"/>
  <c r="H1938" i="3"/>
  <c r="I1938" i="3"/>
  <c r="E1939" i="3"/>
  <c r="F1939" i="3"/>
  <c r="G1939" i="3"/>
  <c r="H1939" i="3"/>
  <c r="I1939" i="3"/>
  <c r="E1940" i="3"/>
  <c r="F1940" i="3"/>
  <c r="G1940" i="3"/>
  <c r="H1940" i="3"/>
  <c r="I1940" i="3"/>
  <c r="E1941" i="3"/>
  <c r="F1941" i="3"/>
  <c r="G1941" i="3"/>
  <c r="H1941" i="3"/>
  <c r="I1941" i="3"/>
  <c r="E1942" i="3"/>
  <c r="F1942" i="3"/>
  <c r="G1942" i="3"/>
  <c r="H1942" i="3"/>
  <c r="I1942" i="3"/>
  <c r="E1943" i="3"/>
  <c r="F1943" i="3"/>
  <c r="G1943" i="3"/>
  <c r="H1943" i="3"/>
  <c r="I1943" i="3"/>
  <c r="E1944" i="3"/>
  <c r="F1944" i="3"/>
  <c r="G1944" i="3"/>
  <c r="H1944" i="3"/>
  <c r="I1944" i="3"/>
  <c r="E1945" i="3"/>
  <c r="F1945" i="3"/>
  <c r="G1945" i="3"/>
  <c r="H1945" i="3"/>
  <c r="I1945" i="3"/>
  <c r="E1946" i="3"/>
  <c r="F1946" i="3"/>
  <c r="G1946" i="3"/>
  <c r="H1946" i="3"/>
  <c r="I1946" i="3"/>
  <c r="E1947" i="3"/>
  <c r="F1947" i="3"/>
  <c r="G1947" i="3"/>
  <c r="H1947" i="3"/>
  <c r="I1947" i="3"/>
  <c r="E1948" i="3"/>
  <c r="F1948" i="3"/>
  <c r="G1948" i="3"/>
  <c r="H1948" i="3"/>
  <c r="I1948" i="3"/>
  <c r="E1949" i="3"/>
  <c r="F1949" i="3"/>
  <c r="G1949" i="3"/>
  <c r="H1949" i="3"/>
  <c r="I1949" i="3"/>
  <c r="E1950" i="3"/>
  <c r="F1950" i="3"/>
  <c r="G1950" i="3"/>
  <c r="H1950" i="3"/>
  <c r="I1950" i="3"/>
  <c r="E1951" i="3"/>
  <c r="F1951" i="3"/>
  <c r="G1951" i="3"/>
  <c r="H1951" i="3"/>
  <c r="I1951" i="3"/>
  <c r="E1952" i="3"/>
  <c r="F1952" i="3"/>
  <c r="G1952" i="3"/>
  <c r="H1952" i="3"/>
  <c r="I1952" i="3"/>
  <c r="E1953" i="3"/>
  <c r="F1953" i="3"/>
  <c r="G1953" i="3"/>
  <c r="H1953" i="3"/>
  <c r="I1953" i="3"/>
  <c r="E1954" i="3"/>
  <c r="F1954" i="3"/>
  <c r="G1954" i="3"/>
  <c r="H1954" i="3"/>
  <c r="I1954" i="3"/>
  <c r="E1955" i="3"/>
  <c r="F1955" i="3"/>
  <c r="G1955" i="3"/>
  <c r="H1955" i="3"/>
  <c r="I1955" i="3"/>
  <c r="E1956" i="3"/>
  <c r="F1956" i="3"/>
  <c r="G1956" i="3"/>
  <c r="H1956" i="3"/>
  <c r="I1956" i="3"/>
  <c r="E1957" i="3"/>
  <c r="F1957" i="3"/>
  <c r="G1957" i="3"/>
  <c r="H1957" i="3"/>
  <c r="I1957" i="3"/>
  <c r="E1958" i="3"/>
  <c r="F1958" i="3"/>
  <c r="G1958" i="3"/>
  <c r="H1958" i="3"/>
  <c r="I1958" i="3"/>
  <c r="E1959" i="3"/>
  <c r="F1959" i="3"/>
  <c r="G1959" i="3"/>
  <c r="H1959" i="3"/>
  <c r="I1959" i="3"/>
  <c r="E1960" i="3"/>
  <c r="F1960" i="3"/>
  <c r="G1960" i="3"/>
  <c r="H1960" i="3"/>
  <c r="I1960" i="3"/>
  <c r="E1961" i="3"/>
  <c r="F1961" i="3"/>
  <c r="G1961" i="3"/>
  <c r="H1961" i="3"/>
  <c r="I1961" i="3"/>
  <c r="E1962" i="3"/>
  <c r="F1962" i="3"/>
  <c r="G1962" i="3"/>
  <c r="H1962" i="3"/>
  <c r="I1962" i="3"/>
  <c r="E1963" i="3"/>
  <c r="F1963" i="3"/>
  <c r="G1963" i="3"/>
  <c r="H1963" i="3"/>
  <c r="I1963" i="3"/>
  <c r="E1964" i="3"/>
  <c r="F1964" i="3"/>
  <c r="G1964" i="3"/>
  <c r="H1964" i="3"/>
  <c r="I1964" i="3"/>
  <c r="E1965" i="3"/>
  <c r="F1965" i="3"/>
  <c r="G1965" i="3"/>
  <c r="H1965" i="3"/>
  <c r="I1965" i="3"/>
  <c r="E1966" i="3"/>
  <c r="F1966" i="3"/>
  <c r="G1966" i="3"/>
  <c r="H1966" i="3"/>
  <c r="I1966" i="3"/>
  <c r="E1967" i="3"/>
  <c r="F1967" i="3"/>
  <c r="G1967" i="3"/>
  <c r="H1967" i="3"/>
  <c r="I1967" i="3"/>
  <c r="E1968" i="3"/>
  <c r="F1968" i="3"/>
  <c r="G1968" i="3"/>
  <c r="H1968" i="3"/>
  <c r="I1968" i="3"/>
  <c r="E1969" i="3"/>
  <c r="F1969" i="3"/>
  <c r="G1969" i="3"/>
  <c r="H1969" i="3"/>
  <c r="I1969" i="3"/>
  <c r="E1970" i="3"/>
  <c r="F1970" i="3"/>
  <c r="G1970" i="3"/>
  <c r="H1970" i="3"/>
  <c r="I1970" i="3"/>
  <c r="E1971" i="3"/>
  <c r="F1971" i="3"/>
  <c r="G1971" i="3"/>
  <c r="H1971" i="3"/>
  <c r="I1971" i="3"/>
  <c r="E1972" i="3"/>
  <c r="F1972" i="3"/>
  <c r="G1972" i="3"/>
  <c r="H1972" i="3"/>
  <c r="I1972" i="3"/>
  <c r="E1973" i="3"/>
  <c r="F1973" i="3"/>
  <c r="G1973" i="3"/>
  <c r="H1973" i="3"/>
  <c r="I1973" i="3"/>
  <c r="E1974" i="3"/>
  <c r="F1974" i="3"/>
  <c r="G1974" i="3"/>
  <c r="H1974" i="3"/>
  <c r="I1974" i="3"/>
  <c r="E1975" i="3"/>
  <c r="F1975" i="3"/>
  <c r="G1975" i="3"/>
  <c r="H1975" i="3"/>
  <c r="I1975" i="3"/>
  <c r="E1976" i="3"/>
  <c r="F1976" i="3"/>
  <c r="G1976" i="3"/>
  <c r="H1976" i="3"/>
  <c r="I1976" i="3"/>
  <c r="E1977" i="3"/>
  <c r="F1977" i="3"/>
  <c r="G1977" i="3"/>
  <c r="H1977" i="3"/>
  <c r="I1977" i="3"/>
  <c r="E1978" i="3"/>
  <c r="F1978" i="3"/>
  <c r="G1978" i="3"/>
  <c r="H1978" i="3"/>
  <c r="I1978" i="3"/>
  <c r="E1979" i="3"/>
  <c r="F1979" i="3"/>
  <c r="G1979" i="3"/>
  <c r="H1979" i="3"/>
  <c r="I1979" i="3"/>
  <c r="E1980" i="3"/>
  <c r="F1980" i="3"/>
  <c r="G1980" i="3"/>
  <c r="H1980" i="3"/>
  <c r="I1980" i="3"/>
  <c r="E1981" i="3"/>
  <c r="F1981" i="3"/>
  <c r="G1981" i="3"/>
  <c r="H1981" i="3"/>
  <c r="I1981" i="3"/>
  <c r="E1982" i="3"/>
  <c r="F1982" i="3"/>
  <c r="G1982" i="3"/>
  <c r="H1982" i="3"/>
  <c r="I1982" i="3"/>
  <c r="E1983" i="3"/>
  <c r="F1983" i="3"/>
  <c r="G1983" i="3"/>
  <c r="H1983" i="3"/>
  <c r="I1983" i="3"/>
  <c r="E1984" i="3"/>
  <c r="F1984" i="3"/>
  <c r="G1984" i="3"/>
  <c r="H1984" i="3"/>
  <c r="I1984" i="3"/>
  <c r="E1985" i="3"/>
  <c r="F1985" i="3"/>
  <c r="G1985" i="3"/>
  <c r="H1985" i="3"/>
  <c r="I1985" i="3"/>
  <c r="E1986" i="3"/>
  <c r="F1986" i="3"/>
  <c r="G1986" i="3"/>
  <c r="H1986" i="3"/>
  <c r="I1986" i="3"/>
  <c r="E1987" i="3"/>
  <c r="F1987" i="3"/>
  <c r="G1987" i="3"/>
  <c r="H1987" i="3"/>
  <c r="I1987" i="3"/>
  <c r="E1988" i="3"/>
  <c r="F1988" i="3"/>
  <c r="G1988" i="3"/>
  <c r="H1988" i="3"/>
  <c r="I1988" i="3"/>
  <c r="E1989" i="3"/>
  <c r="F1989" i="3"/>
  <c r="G1989" i="3"/>
  <c r="H1989" i="3"/>
  <c r="I1989" i="3"/>
  <c r="E1990" i="3"/>
  <c r="F1990" i="3"/>
  <c r="G1990" i="3"/>
  <c r="H1990" i="3"/>
  <c r="I1990" i="3"/>
  <c r="E1991" i="3"/>
  <c r="F1991" i="3"/>
  <c r="G1991" i="3"/>
  <c r="H1991" i="3"/>
  <c r="I1991" i="3"/>
  <c r="C115" i="3"/>
  <c r="C113" i="3"/>
  <c r="C114" i="3"/>
  <c r="C111" i="3"/>
  <c r="C112" i="3"/>
  <c r="C107" i="3"/>
  <c r="C108" i="3"/>
  <c r="C109" i="3"/>
  <c r="C110" i="3"/>
  <c r="C101" i="3"/>
  <c r="C102" i="3"/>
  <c r="C103" i="3"/>
  <c r="C104" i="3"/>
  <c r="C105" i="3"/>
  <c r="C106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59" i="3"/>
  <c r="E56" i="3"/>
  <c r="CF56" i="3" s="1"/>
  <c r="CG56" i="3" s="1"/>
  <c r="F56" i="3"/>
  <c r="G56" i="3"/>
  <c r="H56" i="3"/>
  <c r="I56" i="3"/>
  <c r="Y56" i="3"/>
  <c r="AM56" i="3"/>
  <c r="AN56" i="3"/>
  <c r="AQ56" i="3"/>
  <c r="E57" i="3"/>
  <c r="CF57" i="3" s="1"/>
  <c r="CG57" i="3" s="1"/>
  <c r="F57" i="3"/>
  <c r="G57" i="3"/>
  <c r="H57" i="3"/>
  <c r="I57" i="3"/>
  <c r="Y57" i="3"/>
  <c r="AM57" i="3"/>
  <c r="AN57" i="3"/>
  <c r="AQ57" i="3"/>
  <c r="E58" i="3"/>
  <c r="CF58" i="3" s="1"/>
  <c r="CG58" i="3" s="1"/>
  <c r="F58" i="3"/>
  <c r="G58" i="3"/>
  <c r="H58" i="3"/>
  <c r="I58" i="3"/>
  <c r="Y58" i="3"/>
  <c r="AM58" i="3"/>
  <c r="AN58" i="3"/>
  <c r="AQ58" i="3"/>
  <c r="A56" i="3"/>
  <c r="B56" i="3"/>
  <c r="A57" i="3"/>
  <c r="B57" i="3"/>
  <c r="A58" i="3"/>
  <c r="B58" i="3"/>
  <c r="C155" i="3" l="1"/>
  <c r="Y98" i="3"/>
  <c r="AM98" i="3"/>
  <c r="CF98" i="3"/>
  <c r="CG98" i="3" s="1"/>
  <c r="AN98" i="3"/>
  <c r="AQ98" i="3"/>
  <c r="B98" i="3"/>
  <c r="A98" i="3"/>
  <c r="C151" i="3"/>
  <c r="AM94" i="3"/>
  <c r="AN94" i="3"/>
  <c r="AQ94" i="3"/>
  <c r="Y94" i="3"/>
  <c r="CF94" i="3"/>
  <c r="CG94" i="3" s="1"/>
  <c r="B94" i="3"/>
  <c r="A94" i="3"/>
  <c r="C147" i="3"/>
  <c r="Y90" i="3"/>
  <c r="CF90" i="3"/>
  <c r="CG90" i="3" s="1"/>
  <c r="AM90" i="3"/>
  <c r="AN90" i="3"/>
  <c r="AQ90" i="3"/>
  <c r="B90" i="3"/>
  <c r="A90" i="3"/>
  <c r="C143" i="3"/>
  <c r="AQ86" i="3"/>
  <c r="Y86" i="3"/>
  <c r="AM86" i="3"/>
  <c r="AN86" i="3"/>
  <c r="B86" i="3"/>
  <c r="A86" i="3"/>
  <c r="C139" i="3"/>
  <c r="AN82" i="3"/>
  <c r="AQ82" i="3"/>
  <c r="Y82" i="3"/>
  <c r="AM82" i="3"/>
  <c r="B82" i="3"/>
  <c r="A82" i="3"/>
  <c r="C135" i="3"/>
  <c r="AQ78" i="3"/>
  <c r="Y78" i="3"/>
  <c r="AM78" i="3"/>
  <c r="AN78" i="3"/>
  <c r="B78" i="3"/>
  <c r="A78" i="3"/>
  <c r="C131" i="3"/>
  <c r="AQ74" i="3"/>
  <c r="Y74" i="3"/>
  <c r="AM74" i="3"/>
  <c r="CF74" i="3"/>
  <c r="CG74" i="3" s="1"/>
  <c r="AN74" i="3"/>
  <c r="B74" i="3"/>
  <c r="A74" i="3"/>
  <c r="C127" i="3"/>
  <c r="Y70" i="3"/>
  <c r="CF70" i="3"/>
  <c r="CG70" i="3" s="1"/>
  <c r="AM70" i="3"/>
  <c r="AN70" i="3"/>
  <c r="AQ70" i="3"/>
  <c r="B70" i="3"/>
  <c r="A70" i="3"/>
  <c r="C123" i="3"/>
  <c r="AM66" i="3"/>
  <c r="AN66" i="3"/>
  <c r="AQ66" i="3"/>
  <c r="Y66" i="3"/>
  <c r="CF66" i="3"/>
  <c r="CG66" i="3" s="1"/>
  <c r="B66" i="3"/>
  <c r="A66" i="3"/>
  <c r="C119" i="3"/>
  <c r="AN62" i="3"/>
  <c r="AQ62" i="3"/>
  <c r="Y62" i="3"/>
  <c r="AM62" i="3"/>
  <c r="B62" i="3"/>
  <c r="A62" i="3"/>
  <c r="C162" i="3"/>
  <c r="AQ105" i="3"/>
  <c r="Y105" i="3"/>
  <c r="AM105" i="3"/>
  <c r="AN105" i="3"/>
  <c r="A105" i="3"/>
  <c r="B105" i="3"/>
  <c r="C158" i="3"/>
  <c r="AM101" i="3"/>
  <c r="CF101" i="3"/>
  <c r="CG101" i="3" s="1"/>
  <c r="AN101" i="3"/>
  <c r="AQ101" i="3"/>
  <c r="Y101" i="3"/>
  <c r="B101" i="3"/>
  <c r="A101" i="3"/>
  <c r="C164" i="3"/>
  <c r="AN107" i="3"/>
  <c r="CF107" i="3"/>
  <c r="CG107" i="3" s="1"/>
  <c r="AQ107" i="3"/>
  <c r="Y107" i="3"/>
  <c r="AM107" i="3"/>
  <c r="A107" i="3"/>
  <c r="B107" i="3"/>
  <c r="C170" i="3"/>
  <c r="Y113" i="3"/>
  <c r="CF113" i="3"/>
  <c r="CG113" i="3" s="1"/>
  <c r="AM113" i="3"/>
  <c r="AN113" i="3"/>
  <c r="AQ113" i="3"/>
  <c r="B113" i="3"/>
  <c r="A113" i="3"/>
  <c r="C116" i="3"/>
  <c r="AN59" i="3"/>
  <c r="AQ59" i="3"/>
  <c r="Y59" i="3"/>
  <c r="AM59" i="3"/>
  <c r="CF59" i="3"/>
  <c r="CG59" i="3" s="1"/>
  <c r="A59" i="3"/>
  <c r="B59" i="3"/>
  <c r="C154" i="3"/>
  <c r="Y97" i="3"/>
  <c r="AM97" i="3"/>
  <c r="CF97" i="3"/>
  <c r="CG97" i="3" s="1"/>
  <c r="AN97" i="3"/>
  <c r="AQ97" i="3"/>
  <c r="A97" i="3"/>
  <c r="B97" i="3"/>
  <c r="C150" i="3"/>
  <c r="Y93" i="3"/>
  <c r="CF93" i="3"/>
  <c r="CG93" i="3" s="1"/>
  <c r="AM93" i="3"/>
  <c r="AN93" i="3"/>
  <c r="AQ93" i="3"/>
  <c r="B93" i="3"/>
  <c r="A93" i="3"/>
  <c r="C146" i="3"/>
  <c r="Y89" i="3"/>
  <c r="AM89" i="3"/>
  <c r="CF89" i="3"/>
  <c r="CG89" i="3" s="1"/>
  <c r="AN89" i="3"/>
  <c r="AQ89" i="3"/>
  <c r="A89" i="3"/>
  <c r="B89" i="3"/>
  <c r="C142" i="3"/>
  <c r="AN85" i="3"/>
  <c r="AQ85" i="3"/>
  <c r="Y85" i="3"/>
  <c r="AM85" i="3"/>
  <c r="B85" i="3"/>
  <c r="A85" i="3"/>
  <c r="C138" i="3"/>
  <c r="AN81" i="3"/>
  <c r="AQ81" i="3"/>
  <c r="Y81" i="3"/>
  <c r="AM81" i="3"/>
  <c r="CF81" i="3"/>
  <c r="CG81" i="3" s="1"/>
  <c r="A81" i="3"/>
  <c r="B81" i="3"/>
  <c r="C134" i="3"/>
  <c r="AQ77" i="3"/>
  <c r="Y77" i="3"/>
  <c r="AM77" i="3"/>
  <c r="AN77" i="3"/>
  <c r="B77" i="3"/>
  <c r="A77" i="3"/>
  <c r="C130" i="3"/>
  <c r="AQ73" i="3"/>
  <c r="Y73" i="3"/>
  <c r="AM73" i="3"/>
  <c r="CF73" i="3"/>
  <c r="CG73" i="3" s="1"/>
  <c r="AN73" i="3"/>
  <c r="A73" i="3"/>
  <c r="B73" i="3"/>
  <c r="C126" i="3"/>
  <c r="Y69" i="3"/>
  <c r="AM69" i="3"/>
  <c r="CF69" i="3"/>
  <c r="CG69" i="3" s="1"/>
  <c r="AN69" i="3"/>
  <c r="AQ69" i="3"/>
  <c r="B69" i="3"/>
  <c r="A69" i="3"/>
  <c r="C122" i="3"/>
  <c r="AM65" i="3"/>
  <c r="CF65" i="3"/>
  <c r="CG65" i="3" s="1"/>
  <c r="AN65" i="3"/>
  <c r="AQ65" i="3"/>
  <c r="Y65" i="3"/>
  <c r="A65" i="3"/>
  <c r="B65" i="3"/>
  <c r="C118" i="3"/>
  <c r="AN61" i="3"/>
  <c r="AQ61" i="3"/>
  <c r="Y61" i="3"/>
  <c r="AM61" i="3"/>
  <c r="B61" i="3"/>
  <c r="A61" i="3"/>
  <c r="C161" i="3"/>
  <c r="AM104" i="3"/>
  <c r="AN104" i="3"/>
  <c r="AQ104" i="3"/>
  <c r="Y104" i="3"/>
  <c r="CF104" i="3"/>
  <c r="CG104" i="3" s="1"/>
  <c r="B104" i="3"/>
  <c r="A104" i="3"/>
  <c r="C167" i="3"/>
  <c r="AN110" i="3"/>
  <c r="AQ110" i="3"/>
  <c r="Y110" i="3"/>
  <c r="AM110" i="3"/>
  <c r="CF110" i="3"/>
  <c r="CG110" i="3" s="1"/>
  <c r="A110" i="3"/>
  <c r="B110" i="3"/>
  <c r="C169" i="3"/>
  <c r="AQ112" i="3"/>
  <c r="Y112" i="3"/>
  <c r="AM112" i="3"/>
  <c r="CF112" i="3"/>
  <c r="CG112" i="3" s="1"/>
  <c r="AN112" i="3"/>
  <c r="A112" i="3"/>
  <c r="B112" i="3"/>
  <c r="C172" i="3"/>
  <c r="AQ115" i="3"/>
  <c r="Y115" i="3"/>
  <c r="AM115" i="3"/>
  <c r="AN115" i="3"/>
  <c r="CF115" i="3"/>
  <c r="CG115" i="3" s="1"/>
  <c r="B115" i="3"/>
  <c r="A115" i="3"/>
  <c r="C157" i="3"/>
  <c r="AQ100" i="3"/>
  <c r="Y100" i="3"/>
  <c r="AM100" i="3"/>
  <c r="AN100" i="3"/>
  <c r="B100" i="3"/>
  <c r="A100" i="3"/>
  <c r="C153" i="3"/>
  <c r="AQ96" i="3"/>
  <c r="Y96" i="3"/>
  <c r="AM96" i="3"/>
  <c r="AN96" i="3"/>
  <c r="B96" i="3"/>
  <c r="A96" i="3"/>
  <c r="C149" i="3"/>
  <c r="AQ92" i="3"/>
  <c r="Y92" i="3"/>
  <c r="AM92" i="3"/>
  <c r="AN92" i="3"/>
  <c r="B92" i="3"/>
  <c r="A92" i="3"/>
  <c r="C145" i="3"/>
  <c r="AQ88" i="3"/>
  <c r="Y88" i="3"/>
  <c r="AM88" i="3"/>
  <c r="AN88" i="3"/>
  <c r="B88" i="3"/>
  <c r="A88" i="3"/>
  <c r="C141" i="3"/>
  <c r="Y84" i="3"/>
  <c r="CF84" i="3"/>
  <c r="CG84" i="3" s="1"/>
  <c r="AM84" i="3"/>
  <c r="AN84" i="3"/>
  <c r="AQ84" i="3"/>
  <c r="B84" i="3"/>
  <c r="A84" i="3"/>
  <c r="C137" i="3"/>
  <c r="AM80" i="3"/>
  <c r="AN80" i="3"/>
  <c r="AQ80" i="3"/>
  <c r="Y80" i="3"/>
  <c r="CF80" i="3"/>
  <c r="CG80" i="3" s="1"/>
  <c r="B80" i="3"/>
  <c r="A80" i="3"/>
  <c r="C133" i="3"/>
  <c r="AQ76" i="3"/>
  <c r="Y76" i="3"/>
  <c r="AM76" i="3"/>
  <c r="AN76" i="3"/>
  <c r="B76" i="3"/>
  <c r="A76" i="3"/>
  <c r="C129" i="3"/>
  <c r="AN72" i="3"/>
  <c r="AQ72" i="3"/>
  <c r="Y72" i="3"/>
  <c r="CF72" i="3"/>
  <c r="CG72" i="3" s="1"/>
  <c r="AM72" i="3"/>
  <c r="B72" i="3"/>
  <c r="A72" i="3"/>
  <c r="C125" i="3"/>
  <c r="AQ68" i="3"/>
  <c r="Y68" i="3"/>
  <c r="CF68" i="3"/>
  <c r="CG68" i="3" s="1"/>
  <c r="AM68" i="3"/>
  <c r="AN68" i="3"/>
  <c r="B68" i="3"/>
  <c r="A68" i="3"/>
  <c r="C121" i="3"/>
  <c r="Y64" i="3"/>
  <c r="CF64" i="3"/>
  <c r="CG64" i="3" s="1"/>
  <c r="AM64" i="3"/>
  <c r="AN64" i="3"/>
  <c r="AQ64" i="3"/>
  <c r="B64" i="3"/>
  <c r="A64" i="3"/>
  <c r="C117" i="3"/>
  <c r="AN60" i="3"/>
  <c r="AQ60" i="3"/>
  <c r="Y60" i="3"/>
  <c r="AM60" i="3"/>
  <c r="B60" i="3"/>
  <c r="A60" i="3"/>
  <c r="C160" i="3"/>
  <c r="AM103" i="3"/>
  <c r="CF103" i="3"/>
  <c r="CG103" i="3" s="1"/>
  <c r="AN103" i="3"/>
  <c r="AQ103" i="3"/>
  <c r="Y103" i="3"/>
  <c r="A103" i="3"/>
  <c r="B103" i="3"/>
  <c r="C166" i="3"/>
  <c r="AM109" i="3"/>
  <c r="CF109" i="3"/>
  <c r="CG109" i="3" s="1"/>
  <c r="AN109" i="3"/>
  <c r="AQ109" i="3"/>
  <c r="Y109" i="3"/>
  <c r="B109" i="3"/>
  <c r="A109" i="3"/>
  <c r="C168" i="3"/>
  <c r="AM111" i="3"/>
  <c r="AQ111" i="3"/>
  <c r="Y111" i="3"/>
  <c r="CF111" i="3"/>
  <c r="CG111" i="3" s="1"/>
  <c r="AN111" i="3"/>
  <c r="B111" i="3"/>
  <c r="A111" i="3"/>
  <c r="C156" i="3"/>
  <c r="AM99" i="3"/>
  <c r="AN99" i="3"/>
  <c r="AQ99" i="3"/>
  <c r="Y99" i="3"/>
  <c r="CF99" i="3"/>
  <c r="CG99" i="3" s="1"/>
  <c r="A99" i="3"/>
  <c r="B99" i="3"/>
  <c r="C152" i="3"/>
  <c r="AQ95" i="3"/>
  <c r="Y95" i="3"/>
  <c r="AM95" i="3"/>
  <c r="AN95" i="3"/>
  <c r="A95" i="3"/>
  <c r="B95" i="3"/>
  <c r="C148" i="3"/>
  <c r="AN91" i="3"/>
  <c r="AQ91" i="3"/>
  <c r="Y91" i="3"/>
  <c r="AM91" i="3"/>
  <c r="CF91" i="3"/>
  <c r="CG91" i="3" s="1"/>
  <c r="A91" i="3"/>
  <c r="B91" i="3"/>
  <c r="C144" i="3"/>
  <c r="AM87" i="3"/>
  <c r="AN87" i="3"/>
  <c r="AQ87" i="3"/>
  <c r="Y87" i="3"/>
  <c r="CF87" i="3"/>
  <c r="CG87" i="3" s="1"/>
  <c r="A87" i="3"/>
  <c r="B87" i="3"/>
  <c r="C140" i="3"/>
  <c r="AQ83" i="3"/>
  <c r="Y83" i="3"/>
  <c r="AM83" i="3"/>
  <c r="AN83" i="3"/>
  <c r="A83" i="3"/>
  <c r="B83" i="3"/>
  <c r="C136" i="3"/>
  <c r="Y79" i="3"/>
  <c r="CF79" i="3"/>
  <c r="CG79" i="3" s="1"/>
  <c r="AM79" i="3"/>
  <c r="AN79" i="3"/>
  <c r="AQ79" i="3"/>
  <c r="A79" i="3"/>
  <c r="B79" i="3"/>
  <c r="C132" i="3"/>
  <c r="AQ75" i="3"/>
  <c r="Y75" i="3"/>
  <c r="AM75" i="3"/>
  <c r="AN75" i="3"/>
  <c r="A75" i="3"/>
  <c r="B75" i="3"/>
  <c r="C128" i="3"/>
  <c r="AM71" i="3"/>
  <c r="AN71" i="3"/>
  <c r="AQ71" i="3"/>
  <c r="Y71" i="3"/>
  <c r="CF71" i="3"/>
  <c r="CG71" i="3" s="1"/>
  <c r="A71" i="3"/>
  <c r="B71" i="3"/>
  <c r="C124" i="3"/>
  <c r="AN67" i="3"/>
  <c r="AQ67" i="3"/>
  <c r="Y67" i="3"/>
  <c r="CF67" i="3"/>
  <c r="CG67" i="3" s="1"/>
  <c r="AM67" i="3"/>
  <c r="A67" i="3"/>
  <c r="B67" i="3"/>
  <c r="C120" i="3"/>
  <c r="AQ63" i="3"/>
  <c r="Y63" i="3"/>
  <c r="CF63" i="3"/>
  <c r="CG63" i="3" s="1"/>
  <c r="AM63" i="3"/>
  <c r="AN63" i="3"/>
  <c r="A63" i="3"/>
  <c r="B63" i="3"/>
  <c r="C163" i="3"/>
  <c r="AM106" i="3"/>
  <c r="AN106" i="3"/>
  <c r="AQ106" i="3"/>
  <c r="Y106" i="3"/>
  <c r="CF106" i="3"/>
  <c r="CG106" i="3" s="1"/>
  <c r="B106" i="3"/>
  <c r="A106" i="3"/>
  <c r="C159" i="3"/>
  <c r="AM102" i="3"/>
  <c r="CF102" i="3"/>
  <c r="CG102" i="3" s="1"/>
  <c r="AN102" i="3"/>
  <c r="AQ102" i="3"/>
  <c r="Y102" i="3"/>
  <c r="B102" i="3"/>
  <c r="A102" i="3"/>
  <c r="C165" i="3"/>
  <c r="AM108" i="3"/>
  <c r="AN108" i="3"/>
  <c r="CF108" i="3"/>
  <c r="CG108" i="3" s="1"/>
  <c r="AQ108" i="3"/>
  <c r="Y108" i="3"/>
  <c r="B108" i="3"/>
  <c r="A108" i="3"/>
  <c r="C171" i="3"/>
  <c r="CF171" i="3" s="1"/>
  <c r="CG171" i="3" s="1"/>
  <c r="AN114" i="3"/>
  <c r="AQ114" i="3"/>
  <c r="Y114" i="3"/>
  <c r="CF114" i="3"/>
  <c r="CG114" i="3" s="1"/>
  <c r="AM114" i="3"/>
  <c r="A114" i="3"/>
  <c r="B114" i="3"/>
  <c r="CF169" i="3"/>
  <c r="CG169" i="3" s="1"/>
  <c r="CF165" i="3"/>
  <c r="CG165" i="3" s="1"/>
  <c r="CF170" i="3"/>
  <c r="CG170" i="3" s="1"/>
  <c r="CF153" i="3"/>
  <c r="CG153" i="3" s="1"/>
  <c r="CF149" i="3"/>
  <c r="CG149" i="3" s="1"/>
  <c r="CF160" i="3"/>
  <c r="CG160" i="3" s="1"/>
  <c r="CF156" i="3"/>
  <c r="CG156" i="3" s="1"/>
  <c r="CF155" i="3"/>
  <c r="CG155" i="3" s="1"/>
  <c r="CF139" i="3"/>
  <c r="CG139" i="3" s="1"/>
  <c r="CF131" i="3"/>
  <c r="CG131" i="3" s="1"/>
  <c r="CF123" i="3"/>
  <c r="CG123" i="3" s="1"/>
  <c r="CF150" i="3"/>
  <c r="CG150" i="3" s="1"/>
  <c r="CF146" i="3"/>
  <c r="CG146" i="3" s="1"/>
  <c r="CF105" i="3"/>
  <c r="CG105" i="3" s="1"/>
  <c r="CF85" i="3"/>
  <c r="CG85" i="3" s="1"/>
  <c r="CF77" i="3"/>
  <c r="CG77" i="3" s="1"/>
  <c r="CF61" i="3"/>
  <c r="CG61" i="3" s="1"/>
  <c r="CF100" i="3"/>
  <c r="CG100" i="3" s="1"/>
  <c r="CF96" i="3"/>
  <c r="CG96" i="3" s="1"/>
  <c r="CF92" i="3"/>
  <c r="CG92" i="3" s="1"/>
  <c r="CF88" i="3"/>
  <c r="CG88" i="3" s="1"/>
  <c r="CF76" i="3"/>
  <c r="CG76" i="3" s="1"/>
  <c r="CF60" i="3"/>
  <c r="CG60" i="3" s="1"/>
  <c r="CF95" i="3"/>
  <c r="CG95" i="3" s="1"/>
  <c r="CF83" i="3"/>
  <c r="CG83" i="3" s="1"/>
  <c r="CF75" i="3"/>
  <c r="CG75" i="3" s="1"/>
  <c r="CF86" i="3"/>
  <c r="CG86" i="3" s="1"/>
  <c r="CF82" i="3"/>
  <c r="CG82" i="3" s="1"/>
  <c r="CF78" i="3"/>
  <c r="CG78" i="3" s="1"/>
  <c r="CF62" i="3"/>
  <c r="CG62" i="3" s="1"/>
  <c r="C228" i="3" l="1"/>
  <c r="AM171" i="3"/>
  <c r="AN171" i="3"/>
  <c r="AQ171" i="3"/>
  <c r="Y171" i="3"/>
  <c r="B171" i="3"/>
  <c r="A171" i="3"/>
  <c r="C222" i="3"/>
  <c r="Y165" i="3"/>
  <c r="AM165" i="3"/>
  <c r="AN165" i="3"/>
  <c r="AQ165" i="3"/>
  <c r="B165" i="3"/>
  <c r="A165" i="3"/>
  <c r="C216" i="3"/>
  <c r="AN159" i="3"/>
  <c r="AQ159" i="3"/>
  <c r="Y159" i="3"/>
  <c r="CF159" i="3"/>
  <c r="CG159" i="3" s="1"/>
  <c r="AM159" i="3"/>
  <c r="B159" i="3"/>
  <c r="A159" i="3"/>
  <c r="C220" i="3"/>
  <c r="AQ163" i="3"/>
  <c r="Y163" i="3"/>
  <c r="AM163" i="3"/>
  <c r="CF163" i="3"/>
  <c r="CG163" i="3" s="1"/>
  <c r="AN163" i="3"/>
  <c r="B163" i="3"/>
  <c r="A163" i="3"/>
  <c r="C177" i="3"/>
  <c r="AN120" i="3"/>
  <c r="AQ120" i="3"/>
  <c r="Y120" i="3"/>
  <c r="AM120" i="3"/>
  <c r="CF120" i="3"/>
  <c r="CG120" i="3" s="1"/>
  <c r="A120" i="3"/>
  <c r="B120" i="3"/>
  <c r="C181" i="3"/>
  <c r="AQ124" i="3"/>
  <c r="Y124" i="3"/>
  <c r="AM124" i="3"/>
  <c r="CF124" i="3"/>
  <c r="CG124" i="3" s="1"/>
  <c r="AN124" i="3"/>
  <c r="A124" i="3"/>
  <c r="B124" i="3"/>
  <c r="C185" i="3"/>
  <c r="AQ128" i="3"/>
  <c r="Y128" i="3"/>
  <c r="AM128" i="3"/>
  <c r="CF128" i="3"/>
  <c r="CG128" i="3" s="1"/>
  <c r="AN128" i="3"/>
  <c r="A128" i="3"/>
  <c r="B128" i="3"/>
  <c r="C174" i="3"/>
  <c r="AQ117" i="3"/>
  <c r="Y117" i="3"/>
  <c r="CF117" i="3"/>
  <c r="CG117" i="3" s="1"/>
  <c r="AM117" i="3"/>
  <c r="AN117" i="3"/>
  <c r="B117" i="3"/>
  <c r="A117" i="3"/>
  <c r="C178" i="3"/>
  <c r="AQ121" i="3"/>
  <c r="Y121" i="3"/>
  <c r="AM121" i="3"/>
  <c r="CF121" i="3"/>
  <c r="CG121" i="3" s="1"/>
  <c r="AN121" i="3"/>
  <c r="B121" i="3"/>
  <c r="A121" i="3"/>
  <c r="C182" i="3"/>
  <c r="Y125" i="3"/>
  <c r="AM125" i="3"/>
  <c r="CF125" i="3"/>
  <c r="CG125" i="3" s="1"/>
  <c r="AN125" i="3"/>
  <c r="AQ125" i="3"/>
  <c r="B125" i="3"/>
  <c r="A125" i="3"/>
  <c r="C186" i="3"/>
  <c r="Y129" i="3"/>
  <c r="AM129" i="3"/>
  <c r="CF129" i="3"/>
  <c r="CG129" i="3" s="1"/>
  <c r="AN129" i="3"/>
  <c r="AQ129" i="3"/>
  <c r="B129" i="3"/>
  <c r="A129" i="3"/>
  <c r="C210" i="3"/>
  <c r="Y153" i="3"/>
  <c r="AM153" i="3"/>
  <c r="AN153" i="3"/>
  <c r="AQ153" i="3"/>
  <c r="B153" i="3"/>
  <c r="A153" i="3"/>
  <c r="C199" i="3"/>
  <c r="AQ142" i="3"/>
  <c r="Y142" i="3"/>
  <c r="AM142" i="3"/>
  <c r="CF142" i="3"/>
  <c r="CG142" i="3" s="1"/>
  <c r="AN142" i="3"/>
  <c r="A142" i="3"/>
  <c r="B142" i="3"/>
  <c r="C203" i="3"/>
  <c r="AM146" i="3"/>
  <c r="AN146" i="3"/>
  <c r="AQ146" i="3"/>
  <c r="Y146" i="3"/>
  <c r="A146" i="3"/>
  <c r="B146" i="3"/>
  <c r="C207" i="3"/>
  <c r="Y150" i="3"/>
  <c r="AM150" i="3"/>
  <c r="AN150" i="3"/>
  <c r="AQ150" i="3"/>
  <c r="A150" i="3"/>
  <c r="B150" i="3"/>
  <c r="C211" i="3"/>
  <c r="AM154" i="3"/>
  <c r="AN154" i="3"/>
  <c r="AQ154" i="3"/>
  <c r="Y154" i="3"/>
  <c r="CF154" i="3"/>
  <c r="CG154" i="3" s="1"/>
  <c r="A154" i="3"/>
  <c r="B154" i="3"/>
  <c r="C173" i="3"/>
  <c r="AN116" i="3"/>
  <c r="AQ116" i="3"/>
  <c r="Y116" i="3"/>
  <c r="AM116" i="3"/>
  <c r="CF116" i="3"/>
  <c r="CG116" i="3" s="1"/>
  <c r="A116" i="3"/>
  <c r="B116" i="3"/>
  <c r="C227" i="3"/>
  <c r="Y170" i="3"/>
  <c r="AM170" i="3"/>
  <c r="AN170" i="3"/>
  <c r="AQ170" i="3"/>
  <c r="A170" i="3"/>
  <c r="B170" i="3"/>
  <c r="C221" i="3"/>
  <c r="AQ164" i="3"/>
  <c r="Y164" i="3"/>
  <c r="AM164" i="3"/>
  <c r="CF164" i="3"/>
  <c r="CG164" i="3" s="1"/>
  <c r="AN164" i="3"/>
  <c r="A164" i="3"/>
  <c r="B164" i="3"/>
  <c r="C215" i="3"/>
  <c r="AM158" i="3"/>
  <c r="CF158" i="3"/>
  <c r="CG158" i="3" s="1"/>
  <c r="AN158" i="3"/>
  <c r="AQ158" i="3"/>
  <c r="Y158" i="3"/>
  <c r="A158" i="3"/>
  <c r="B158" i="3"/>
  <c r="C196" i="3"/>
  <c r="Y139" i="3"/>
  <c r="AM139" i="3"/>
  <c r="AN139" i="3"/>
  <c r="AQ139" i="3"/>
  <c r="B139" i="3"/>
  <c r="A139" i="3"/>
  <c r="C209" i="3"/>
  <c r="AQ152" i="3"/>
  <c r="Y152" i="3"/>
  <c r="AM152" i="3"/>
  <c r="CF152" i="3"/>
  <c r="CG152" i="3" s="1"/>
  <c r="AN152" i="3"/>
  <c r="A152" i="3"/>
  <c r="B152" i="3"/>
  <c r="C213" i="3"/>
  <c r="Y156" i="3"/>
  <c r="AM156" i="3"/>
  <c r="AN156" i="3"/>
  <c r="AQ156" i="3"/>
  <c r="A156" i="3"/>
  <c r="B156" i="3"/>
  <c r="C225" i="3"/>
  <c r="AQ168" i="3"/>
  <c r="Y168" i="3"/>
  <c r="AM168" i="3"/>
  <c r="CF168" i="3"/>
  <c r="CG168" i="3" s="1"/>
  <c r="AN168" i="3"/>
  <c r="A168" i="3"/>
  <c r="B168" i="3"/>
  <c r="C223" i="3"/>
  <c r="AM166" i="3"/>
  <c r="AN166" i="3"/>
  <c r="AQ166" i="3"/>
  <c r="Y166" i="3"/>
  <c r="CF166" i="3"/>
  <c r="CG166" i="3" s="1"/>
  <c r="A166" i="3"/>
  <c r="B166" i="3"/>
  <c r="C217" i="3"/>
  <c r="AQ160" i="3"/>
  <c r="Y160" i="3"/>
  <c r="AM160" i="3"/>
  <c r="AN160" i="3"/>
  <c r="A160" i="3"/>
  <c r="B160" i="3"/>
  <c r="C206" i="3"/>
  <c r="Y149" i="3"/>
  <c r="AM149" i="3"/>
  <c r="AN149" i="3"/>
  <c r="AQ149" i="3"/>
  <c r="B149" i="3"/>
  <c r="A149" i="3"/>
  <c r="C191" i="3"/>
  <c r="AQ134" i="3"/>
  <c r="Y134" i="3"/>
  <c r="AM134" i="3"/>
  <c r="AN134" i="3"/>
  <c r="CF134" i="3"/>
  <c r="CG134" i="3" s="1"/>
  <c r="A134" i="3"/>
  <c r="B134" i="3"/>
  <c r="C195" i="3"/>
  <c r="AQ138" i="3"/>
  <c r="Y138" i="3"/>
  <c r="AM138" i="3"/>
  <c r="CF138" i="3"/>
  <c r="CG138" i="3" s="1"/>
  <c r="AN138" i="3"/>
  <c r="A138" i="3"/>
  <c r="B138" i="3"/>
  <c r="C192" i="3"/>
  <c r="AQ135" i="3"/>
  <c r="Y135" i="3"/>
  <c r="AM135" i="3"/>
  <c r="CF135" i="3"/>
  <c r="CG135" i="3" s="1"/>
  <c r="AN135" i="3"/>
  <c r="B135" i="3"/>
  <c r="A135" i="3"/>
  <c r="C197" i="3"/>
  <c r="AM140" i="3"/>
  <c r="CF140" i="3"/>
  <c r="CG140" i="3" s="1"/>
  <c r="AN140" i="3"/>
  <c r="AQ140" i="3"/>
  <c r="Y140" i="3"/>
  <c r="A140" i="3"/>
  <c r="B140" i="3"/>
  <c r="C201" i="3"/>
  <c r="AN144" i="3"/>
  <c r="AQ144" i="3"/>
  <c r="Y144" i="3"/>
  <c r="CF144" i="3"/>
  <c r="CG144" i="3" s="1"/>
  <c r="AM144" i="3"/>
  <c r="A144" i="3"/>
  <c r="B144" i="3"/>
  <c r="C205" i="3"/>
  <c r="AN148" i="3"/>
  <c r="AQ148" i="3"/>
  <c r="Y148" i="3"/>
  <c r="CF148" i="3"/>
  <c r="CG148" i="3" s="1"/>
  <c r="AM148" i="3"/>
  <c r="A148" i="3"/>
  <c r="B148" i="3"/>
  <c r="C202" i="3"/>
  <c r="Y145" i="3"/>
  <c r="CF145" i="3"/>
  <c r="CG145" i="3" s="1"/>
  <c r="AM145" i="3"/>
  <c r="AN145" i="3"/>
  <c r="AQ145" i="3"/>
  <c r="B145" i="3"/>
  <c r="A145" i="3"/>
  <c r="C175" i="3"/>
  <c r="AM118" i="3"/>
  <c r="CF118" i="3"/>
  <c r="CG118" i="3" s="1"/>
  <c r="AN118" i="3"/>
  <c r="AQ118" i="3"/>
  <c r="Y118" i="3"/>
  <c r="A118" i="3"/>
  <c r="B118" i="3"/>
  <c r="C179" i="3"/>
  <c r="AQ122" i="3"/>
  <c r="Y122" i="3"/>
  <c r="CF122" i="3"/>
  <c r="CG122" i="3" s="1"/>
  <c r="AM122" i="3"/>
  <c r="AN122" i="3"/>
  <c r="A122" i="3"/>
  <c r="B122" i="3"/>
  <c r="C183" i="3"/>
  <c r="Y126" i="3"/>
  <c r="CF126" i="3"/>
  <c r="CG126" i="3" s="1"/>
  <c r="AM126" i="3"/>
  <c r="AN126" i="3"/>
  <c r="AQ126" i="3"/>
  <c r="A126" i="3"/>
  <c r="B126" i="3"/>
  <c r="C187" i="3"/>
  <c r="Y130" i="3"/>
  <c r="AM130" i="3"/>
  <c r="AN130" i="3"/>
  <c r="CF130" i="3"/>
  <c r="CG130" i="3" s="1"/>
  <c r="AQ130" i="3"/>
  <c r="A130" i="3"/>
  <c r="B130" i="3"/>
  <c r="C176" i="3"/>
  <c r="AM119" i="3"/>
  <c r="CF119" i="3"/>
  <c r="CG119" i="3" s="1"/>
  <c r="AN119" i="3"/>
  <c r="AQ119" i="3"/>
  <c r="Y119" i="3"/>
  <c r="B119" i="3"/>
  <c r="A119" i="3"/>
  <c r="C180" i="3"/>
  <c r="AM123" i="3"/>
  <c r="AN123" i="3"/>
  <c r="AQ123" i="3"/>
  <c r="Y123" i="3"/>
  <c r="B123" i="3"/>
  <c r="A123" i="3"/>
  <c r="C184" i="3"/>
  <c r="AN127" i="3"/>
  <c r="AQ127" i="3"/>
  <c r="Y127" i="3"/>
  <c r="AM127" i="3"/>
  <c r="CF127" i="3"/>
  <c r="CG127" i="3" s="1"/>
  <c r="B127" i="3"/>
  <c r="A127" i="3"/>
  <c r="C188" i="3"/>
  <c r="Y131" i="3"/>
  <c r="AM131" i="3"/>
  <c r="AN131" i="3"/>
  <c r="AQ131" i="3"/>
  <c r="B131" i="3"/>
  <c r="A131" i="3"/>
  <c r="C189" i="3"/>
  <c r="AM132" i="3"/>
  <c r="CF132" i="3"/>
  <c r="CG132" i="3" s="1"/>
  <c r="AN132" i="3"/>
  <c r="AQ132" i="3"/>
  <c r="Y132" i="3"/>
  <c r="A132" i="3"/>
  <c r="B132" i="3"/>
  <c r="C193" i="3"/>
  <c r="Y136" i="3"/>
  <c r="CF136" i="3"/>
  <c r="CG136" i="3" s="1"/>
  <c r="AM136" i="3"/>
  <c r="AN136" i="3"/>
  <c r="AQ136" i="3"/>
  <c r="A136" i="3"/>
  <c r="B136" i="3"/>
  <c r="C190" i="3"/>
  <c r="AN133" i="3"/>
  <c r="AQ133" i="3"/>
  <c r="Y133" i="3"/>
  <c r="CF133" i="3"/>
  <c r="CG133" i="3" s="1"/>
  <c r="AM133" i="3"/>
  <c r="B133" i="3"/>
  <c r="A133" i="3"/>
  <c r="C194" i="3"/>
  <c r="AN137" i="3"/>
  <c r="AQ137" i="3"/>
  <c r="Y137" i="3"/>
  <c r="CF137" i="3"/>
  <c r="CG137" i="3" s="1"/>
  <c r="AM137" i="3"/>
  <c r="B137" i="3"/>
  <c r="A137" i="3"/>
  <c r="C198" i="3"/>
  <c r="AN141" i="3"/>
  <c r="AQ141" i="3"/>
  <c r="Y141" i="3"/>
  <c r="CF141" i="3"/>
  <c r="CG141" i="3" s="1"/>
  <c r="AM141" i="3"/>
  <c r="B141" i="3"/>
  <c r="A141" i="3"/>
  <c r="C214" i="3"/>
  <c r="AM157" i="3"/>
  <c r="CF157" i="3"/>
  <c r="CG157" i="3" s="1"/>
  <c r="AN157" i="3"/>
  <c r="AQ157" i="3"/>
  <c r="Y157" i="3"/>
  <c r="B157" i="3"/>
  <c r="A157" i="3"/>
  <c r="C229" i="3"/>
  <c r="AM172" i="3"/>
  <c r="AN172" i="3"/>
  <c r="AQ172" i="3"/>
  <c r="Y172" i="3"/>
  <c r="CF172" i="3"/>
  <c r="CG172" i="3" s="1"/>
  <c r="A172" i="3"/>
  <c r="B172" i="3"/>
  <c r="C226" i="3"/>
  <c r="Y169" i="3"/>
  <c r="AM169" i="3"/>
  <c r="AN169" i="3"/>
  <c r="AQ169" i="3"/>
  <c r="B169" i="3"/>
  <c r="A169" i="3"/>
  <c r="C224" i="3"/>
  <c r="AQ167" i="3"/>
  <c r="Y167" i="3"/>
  <c r="AM167" i="3"/>
  <c r="CF167" i="3"/>
  <c r="CG167" i="3" s="1"/>
  <c r="AN167" i="3"/>
  <c r="B167" i="3"/>
  <c r="A167" i="3"/>
  <c r="C218" i="3"/>
  <c r="AM161" i="3"/>
  <c r="AN161" i="3"/>
  <c r="AQ161" i="3"/>
  <c r="Y161" i="3"/>
  <c r="CF161" i="3"/>
  <c r="CG161" i="3" s="1"/>
  <c r="B161" i="3"/>
  <c r="A161" i="3"/>
  <c r="C219" i="3"/>
  <c r="AN162" i="3"/>
  <c r="AQ162" i="3"/>
  <c r="Y162" i="3"/>
  <c r="AM162" i="3"/>
  <c r="CF162" i="3"/>
  <c r="CG162" i="3" s="1"/>
  <c r="A162" i="3"/>
  <c r="B162" i="3"/>
  <c r="C200" i="3"/>
  <c r="Y143" i="3"/>
  <c r="CF143" i="3"/>
  <c r="CG143" i="3" s="1"/>
  <c r="AM143" i="3"/>
  <c r="AN143" i="3"/>
  <c r="AQ143" i="3"/>
  <c r="B143" i="3"/>
  <c r="A143" i="3"/>
  <c r="C204" i="3"/>
  <c r="AM147" i="3"/>
  <c r="AN147" i="3"/>
  <c r="AQ147" i="3"/>
  <c r="Y147" i="3"/>
  <c r="CF147" i="3"/>
  <c r="CG147" i="3" s="1"/>
  <c r="B147" i="3"/>
  <c r="A147" i="3"/>
  <c r="C208" i="3"/>
  <c r="AN151" i="3"/>
  <c r="AQ151" i="3"/>
  <c r="Y151" i="3"/>
  <c r="CF151" i="3"/>
  <c r="CG151" i="3" s="1"/>
  <c r="AM151" i="3"/>
  <c r="B151" i="3"/>
  <c r="A151" i="3"/>
  <c r="C212" i="3"/>
  <c r="AQ155" i="3"/>
  <c r="Y155" i="3"/>
  <c r="AM155" i="3"/>
  <c r="AN155" i="3"/>
  <c r="B155" i="3"/>
  <c r="A155" i="3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2" i="3"/>
  <c r="C261" i="3" l="1"/>
  <c r="AN204" i="3"/>
  <c r="AQ204" i="3"/>
  <c r="Y204" i="3"/>
  <c r="CF204" i="3"/>
  <c r="CG204" i="3" s="1"/>
  <c r="AM204" i="3"/>
  <c r="A204" i="3"/>
  <c r="B204" i="3"/>
  <c r="C281" i="3"/>
  <c r="AN224" i="3"/>
  <c r="AQ224" i="3"/>
  <c r="Y224" i="3"/>
  <c r="AM224" i="3"/>
  <c r="CF224" i="3"/>
  <c r="CG224" i="3" s="1"/>
  <c r="A224" i="3"/>
  <c r="B224" i="3"/>
  <c r="C263" i="3"/>
  <c r="AM206" i="3"/>
  <c r="AN206" i="3"/>
  <c r="AQ206" i="3"/>
  <c r="Y206" i="3"/>
  <c r="CF206" i="3"/>
  <c r="CG206" i="3" s="1"/>
  <c r="A206" i="3"/>
  <c r="B206" i="3"/>
  <c r="C284" i="3"/>
  <c r="AM227" i="3"/>
  <c r="AN227" i="3"/>
  <c r="AQ227" i="3"/>
  <c r="Y227" i="3"/>
  <c r="CF227" i="3"/>
  <c r="CG227" i="3" s="1"/>
  <c r="B227" i="3"/>
  <c r="A227" i="3"/>
  <c r="C230" i="3"/>
  <c r="AQ173" i="3"/>
  <c r="Y173" i="3"/>
  <c r="AM173" i="3"/>
  <c r="CF173" i="3"/>
  <c r="CG173" i="3" s="1"/>
  <c r="AN173" i="3"/>
  <c r="B173" i="3"/>
  <c r="A173" i="3"/>
  <c r="C268" i="3"/>
  <c r="AQ211" i="3"/>
  <c r="Y211" i="3"/>
  <c r="AM211" i="3"/>
  <c r="CF211" i="3"/>
  <c r="CG211" i="3" s="1"/>
  <c r="AN211" i="3"/>
  <c r="B211" i="3"/>
  <c r="A211" i="3"/>
  <c r="C279" i="3"/>
  <c r="AN222" i="3"/>
  <c r="AQ222" i="3"/>
  <c r="Y222" i="3"/>
  <c r="AM222" i="3"/>
  <c r="CF222" i="3"/>
  <c r="CG222" i="3" s="1"/>
  <c r="A222" i="3"/>
  <c r="B222" i="3"/>
  <c r="C265" i="3"/>
  <c r="AQ208" i="3"/>
  <c r="Y208" i="3"/>
  <c r="AM208" i="3"/>
  <c r="AN208" i="3"/>
  <c r="A208" i="3"/>
  <c r="B208" i="3"/>
  <c r="CF208" i="3"/>
  <c r="CG208" i="3" s="1"/>
  <c r="C275" i="3"/>
  <c r="AQ218" i="3"/>
  <c r="Y218" i="3"/>
  <c r="AM218" i="3"/>
  <c r="AN218" i="3"/>
  <c r="A218" i="3"/>
  <c r="B218" i="3"/>
  <c r="CF218" i="3"/>
  <c r="CG218" i="3" s="1"/>
  <c r="C237" i="3"/>
  <c r="Y180" i="3"/>
  <c r="AM180" i="3"/>
  <c r="AN180" i="3"/>
  <c r="AQ180" i="3"/>
  <c r="A180" i="3"/>
  <c r="B180" i="3"/>
  <c r="CF180" i="3"/>
  <c r="CG180" i="3" s="1"/>
  <c r="C233" i="3"/>
  <c r="AN176" i="3"/>
  <c r="AQ176" i="3"/>
  <c r="Y176" i="3"/>
  <c r="AM176" i="3"/>
  <c r="CF176" i="3"/>
  <c r="CG176" i="3" s="1"/>
  <c r="A176" i="3"/>
  <c r="B176" i="3"/>
  <c r="C244" i="3"/>
  <c r="AN187" i="3"/>
  <c r="AQ187" i="3"/>
  <c r="Y187" i="3"/>
  <c r="CF187" i="3"/>
  <c r="CG187" i="3" s="1"/>
  <c r="AM187" i="3"/>
  <c r="B187" i="3"/>
  <c r="A187" i="3"/>
  <c r="C240" i="3"/>
  <c r="AN183" i="3"/>
  <c r="AQ183" i="3"/>
  <c r="Y183" i="3"/>
  <c r="AM183" i="3"/>
  <c r="CF183" i="3"/>
  <c r="CG183" i="3" s="1"/>
  <c r="B183" i="3"/>
  <c r="A183" i="3"/>
  <c r="C236" i="3"/>
  <c r="Y179" i="3"/>
  <c r="AM179" i="3"/>
  <c r="AN179" i="3"/>
  <c r="AQ179" i="3"/>
  <c r="B179" i="3"/>
  <c r="A179" i="3"/>
  <c r="CF179" i="3"/>
  <c r="CG179" i="3" s="1"/>
  <c r="C232" i="3"/>
  <c r="AM175" i="3"/>
  <c r="AN175" i="3"/>
  <c r="AQ175" i="3"/>
  <c r="Y175" i="3"/>
  <c r="CF175" i="3"/>
  <c r="CG175" i="3" s="1"/>
  <c r="B175" i="3"/>
  <c r="A175" i="3"/>
  <c r="C259" i="3"/>
  <c r="AM202" i="3"/>
  <c r="AN202" i="3"/>
  <c r="AQ202" i="3"/>
  <c r="Y202" i="3"/>
  <c r="A202" i="3"/>
  <c r="B202" i="3"/>
  <c r="CF202" i="3"/>
  <c r="CG202" i="3" s="1"/>
  <c r="C262" i="3"/>
  <c r="AQ205" i="3"/>
  <c r="Y205" i="3"/>
  <c r="AM205" i="3"/>
  <c r="AN205" i="3"/>
  <c r="B205" i="3"/>
  <c r="A205" i="3"/>
  <c r="CF205" i="3"/>
  <c r="CG205" i="3" s="1"/>
  <c r="C258" i="3"/>
  <c r="AQ201" i="3"/>
  <c r="Y201" i="3"/>
  <c r="AM201" i="3"/>
  <c r="AN201" i="3"/>
  <c r="B201" i="3"/>
  <c r="A201" i="3"/>
  <c r="CF201" i="3"/>
  <c r="CG201" i="3" s="1"/>
  <c r="C254" i="3"/>
  <c r="AQ197" i="3"/>
  <c r="Y197" i="3"/>
  <c r="AM197" i="3"/>
  <c r="CF197" i="3"/>
  <c r="CG197" i="3" s="1"/>
  <c r="AN197" i="3"/>
  <c r="B197" i="3"/>
  <c r="A197" i="3"/>
  <c r="C249" i="3"/>
  <c r="AN192" i="3"/>
  <c r="AQ192" i="3"/>
  <c r="Y192" i="3"/>
  <c r="AM192" i="3"/>
  <c r="CF192" i="3"/>
  <c r="CG192" i="3" s="1"/>
  <c r="A192" i="3"/>
  <c r="B192" i="3"/>
  <c r="C252" i="3"/>
  <c r="Y195" i="3"/>
  <c r="AM195" i="3"/>
  <c r="AN195" i="3"/>
  <c r="AQ195" i="3"/>
  <c r="B195" i="3"/>
  <c r="A195" i="3"/>
  <c r="CF195" i="3"/>
  <c r="CG195" i="3" s="1"/>
  <c r="C248" i="3"/>
  <c r="AN191" i="3"/>
  <c r="AQ191" i="3"/>
  <c r="Y191" i="3"/>
  <c r="AM191" i="3"/>
  <c r="CF191" i="3"/>
  <c r="CG191" i="3" s="1"/>
  <c r="B191" i="3"/>
  <c r="A191" i="3"/>
  <c r="C253" i="3"/>
  <c r="AM196" i="3"/>
  <c r="AN196" i="3"/>
  <c r="AQ196" i="3"/>
  <c r="Y196" i="3"/>
  <c r="CF196" i="3"/>
  <c r="CG196" i="3" s="1"/>
  <c r="A196" i="3"/>
  <c r="B196" i="3"/>
  <c r="C272" i="3"/>
  <c r="AQ215" i="3"/>
  <c r="Y215" i="3"/>
  <c r="AM215" i="3"/>
  <c r="AN215" i="3"/>
  <c r="B215" i="3"/>
  <c r="A215" i="3"/>
  <c r="CF215" i="3"/>
  <c r="CG215" i="3" s="1"/>
  <c r="C278" i="3"/>
  <c r="AM221" i="3"/>
  <c r="CF221" i="3"/>
  <c r="CG221" i="3" s="1"/>
  <c r="AN221" i="3"/>
  <c r="AQ221" i="3"/>
  <c r="Y221" i="3"/>
  <c r="B221" i="3"/>
  <c r="A221" i="3"/>
  <c r="C267" i="3"/>
  <c r="AN210" i="3"/>
  <c r="AQ210" i="3"/>
  <c r="Y210" i="3"/>
  <c r="CF210" i="3"/>
  <c r="CG210" i="3" s="1"/>
  <c r="AM210" i="3"/>
  <c r="A210" i="3"/>
  <c r="B210" i="3"/>
  <c r="C243" i="3"/>
  <c r="AM186" i="3"/>
  <c r="AN186" i="3"/>
  <c r="AQ186" i="3"/>
  <c r="Y186" i="3"/>
  <c r="A186" i="3"/>
  <c r="B186" i="3"/>
  <c r="CF186" i="3"/>
  <c r="CG186" i="3" s="1"/>
  <c r="C239" i="3"/>
  <c r="AM182" i="3"/>
  <c r="AN182" i="3"/>
  <c r="AQ182" i="3"/>
  <c r="Y182" i="3"/>
  <c r="A182" i="3"/>
  <c r="B182" i="3"/>
  <c r="CF182" i="3"/>
  <c r="CG182" i="3" s="1"/>
  <c r="C235" i="3"/>
  <c r="AQ178" i="3"/>
  <c r="Y178" i="3"/>
  <c r="AM178" i="3"/>
  <c r="CF178" i="3"/>
  <c r="CG178" i="3" s="1"/>
  <c r="AN178" i="3"/>
  <c r="A178" i="3"/>
  <c r="B178" i="3"/>
  <c r="C231" i="3"/>
  <c r="AQ174" i="3"/>
  <c r="Y174" i="3"/>
  <c r="AM174" i="3"/>
  <c r="AN174" i="3"/>
  <c r="A174" i="3"/>
  <c r="B174" i="3"/>
  <c r="CF174" i="3"/>
  <c r="CG174" i="3" s="1"/>
  <c r="C242" i="3"/>
  <c r="Y185" i="3"/>
  <c r="AM185" i="3"/>
  <c r="AN185" i="3"/>
  <c r="AQ185" i="3"/>
  <c r="B185" i="3"/>
  <c r="A185" i="3"/>
  <c r="CF185" i="3"/>
  <c r="CG185" i="3" s="1"/>
  <c r="C238" i="3"/>
  <c r="Y181" i="3"/>
  <c r="AM181" i="3"/>
  <c r="AN181" i="3"/>
  <c r="AQ181" i="3"/>
  <c r="B181" i="3"/>
  <c r="A181" i="3"/>
  <c r="CF181" i="3"/>
  <c r="CG181" i="3" s="1"/>
  <c r="C234" i="3"/>
  <c r="AQ177" i="3"/>
  <c r="Y177" i="3"/>
  <c r="AM177" i="3"/>
  <c r="CF177" i="3"/>
  <c r="CG177" i="3" s="1"/>
  <c r="AN177" i="3"/>
  <c r="B177" i="3"/>
  <c r="A177" i="3"/>
  <c r="C277" i="3"/>
  <c r="AM220" i="3"/>
  <c r="CF220" i="3"/>
  <c r="CG220" i="3" s="1"/>
  <c r="AN220" i="3"/>
  <c r="AQ220" i="3"/>
  <c r="Y220" i="3"/>
  <c r="A220" i="3"/>
  <c r="B220" i="3"/>
  <c r="C273" i="3"/>
  <c r="AM216" i="3"/>
  <c r="AN216" i="3"/>
  <c r="AQ216" i="3"/>
  <c r="Y216" i="3"/>
  <c r="CF216" i="3"/>
  <c r="CG216" i="3" s="1"/>
  <c r="A216" i="3"/>
  <c r="B216" i="3"/>
  <c r="C269" i="3"/>
  <c r="AM212" i="3"/>
  <c r="Y212" i="3"/>
  <c r="AN212" i="3"/>
  <c r="AQ212" i="3"/>
  <c r="A212" i="3"/>
  <c r="B212" i="3"/>
  <c r="CF212" i="3"/>
  <c r="CG212" i="3" s="1"/>
  <c r="C276" i="3"/>
  <c r="Y219" i="3"/>
  <c r="AM219" i="3"/>
  <c r="CF219" i="3"/>
  <c r="CG219" i="3" s="1"/>
  <c r="AN219" i="3"/>
  <c r="AQ219" i="3"/>
  <c r="B219" i="3"/>
  <c r="A219" i="3"/>
  <c r="C245" i="3"/>
  <c r="AQ188" i="3"/>
  <c r="Y188" i="3"/>
  <c r="AM188" i="3"/>
  <c r="AN188" i="3"/>
  <c r="A188" i="3"/>
  <c r="B188" i="3"/>
  <c r="CF188" i="3"/>
  <c r="CG188" i="3" s="1"/>
  <c r="C241" i="3"/>
  <c r="AN184" i="3"/>
  <c r="AQ184" i="3"/>
  <c r="Y184" i="3"/>
  <c r="CF184" i="3"/>
  <c r="CG184" i="3" s="1"/>
  <c r="AM184" i="3"/>
  <c r="A184" i="3"/>
  <c r="B184" i="3"/>
  <c r="C270" i="3"/>
  <c r="AM213" i="3"/>
  <c r="AQ213" i="3"/>
  <c r="CF213" i="3"/>
  <c r="CG213" i="3" s="1"/>
  <c r="Y213" i="3"/>
  <c r="AN213" i="3"/>
  <c r="B213" i="3"/>
  <c r="A213" i="3"/>
  <c r="C266" i="3"/>
  <c r="Y209" i="3"/>
  <c r="AM209" i="3"/>
  <c r="AN209" i="3"/>
  <c r="AQ209" i="3"/>
  <c r="B209" i="3"/>
  <c r="A209" i="3"/>
  <c r="CF209" i="3"/>
  <c r="CG209" i="3" s="1"/>
  <c r="C260" i="3"/>
  <c r="AM203" i="3"/>
  <c r="AN203" i="3"/>
  <c r="AQ203" i="3"/>
  <c r="Y203" i="3"/>
  <c r="B203" i="3"/>
  <c r="A203" i="3"/>
  <c r="CF203" i="3"/>
  <c r="CG203" i="3" s="1"/>
  <c r="C256" i="3"/>
  <c r="AM199" i="3"/>
  <c r="AN199" i="3"/>
  <c r="AQ199" i="3"/>
  <c r="Y199" i="3"/>
  <c r="CF199" i="3"/>
  <c r="CG199" i="3" s="1"/>
  <c r="B199" i="3"/>
  <c r="A199" i="3"/>
  <c r="C257" i="3"/>
  <c r="AN200" i="3"/>
  <c r="AQ200" i="3"/>
  <c r="Y200" i="3"/>
  <c r="CF200" i="3"/>
  <c r="CG200" i="3" s="1"/>
  <c r="AM200" i="3"/>
  <c r="A200" i="3"/>
  <c r="B200" i="3"/>
  <c r="C283" i="3"/>
  <c r="Y226" i="3"/>
  <c r="CF226" i="3"/>
  <c r="CG226" i="3" s="1"/>
  <c r="AM226" i="3"/>
  <c r="AN226" i="3"/>
  <c r="AQ226" i="3"/>
  <c r="A226" i="3"/>
  <c r="B226" i="3"/>
  <c r="C286" i="3"/>
  <c r="Y229" i="3"/>
  <c r="AM229" i="3"/>
  <c r="CF229" i="3"/>
  <c r="CG229" i="3" s="1"/>
  <c r="AN229" i="3"/>
  <c r="AQ229" i="3"/>
  <c r="B229" i="3"/>
  <c r="A229" i="3"/>
  <c r="C271" i="3"/>
  <c r="AQ214" i="3"/>
  <c r="AM214" i="3"/>
  <c r="AN214" i="3"/>
  <c r="CF214" i="3"/>
  <c r="CG214" i="3" s="1"/>
  <c r="Y214" i="3"/>
  <c r="A214" i="3"/>
  <c r="B214" i="3"/>
  <c r="C255" i="3"/>
  <c r="AQ198" i="3"/>
  <c r="Y198" i="3"/>
  <c r="AM198" i="3"/>
  <c r="AN198" i="3"/>
  <c r="A198" i="3"/>
  <c r="B198" i="3"/>
  <c r="CF198" i="3"/>
  <c r="CG198" i="3" s="1"/>
  <c r="C251" i="3"/>
  <c r="AQ194" i="3"/>
  <c r="Y194" i="3"/>
  <c r="AM194" i="3"/>
  <c r="CF194" i="3"/>
  <c r="CG194" i="3" s="1"/>
  <c r="AN194" i="3"/>
  <c r="A194" i="3"/>
  <c r="B194" i="3"/>
  <c r="C247" i="3"/>
  <c r="AN190" i="3"/>
  <c r="CF190" i="3"/>
  <c r="CG190" i="3" s="1"/>
  <c r="AQ190" i="3"/>
  <c r="Y190" i="3"/>
  <c r="AM190" i="3"/>
  <c r="A190" i="3"/>
  <c r="B190" i="3"/>
  <c r="C250" i="3"/>
  <c r="AQ193" i="3"/>
  <c r="Y193" i="3"/>
  <c r="AM193" i="3"/>
  <c r="CF193" i="3"/>
  <c r="CG193" i="3" s="1"/>
  <c r="AN193" i="3"/>
  <c r="B193" i="3"/>
  <c r="A193" i="3"/>
  <c r="C246" i="3"/>
  <c r="AM189" i="3"/>
  <c r="AN189" i="3"/>
  <c r="AQ189" i="3"/>
  <c r="Y189" i="3"/>
  <c r="CF189" i="3"/>
  <c r="CG189" i="3" s="1"/>
  <c r="B189" i="3"/>
  <c r="A189" i="3"/>
  <c r="C274" i="3"/>
  <c r="AN217" i="3"/>
  <c r="AQ217" i="3"/>
  <c r="Y217" i="3"/>
  <c r="AM217" i="3"/>
  <c r="CF217" i="3"/>
  <c r="CG217" i="3" s="1"/>
  <c r="B217" i="3"/>
  <c r="A217" i="3"/>
  <c r="C280" i="3"/>
  <c r="AN223" i="3"/>
  <c r="AQ223" i="3"/>
  <c r="Y223" i="3"/>
  <c r="AM223" i="3"/>
  <c r="CF223" i="3"/>
  <c r="CG223" i="3" s="1"/>
  <c r="B223" i="3"/>
  <c r="A223" i="3"/>
  <c r="C282" i="3"/>
  <c r="AQ225" i="3"/>
  <c r="Y225" i="3"/>
  <c r="AM225" i="3"/>
  <c r="AN225" i="3"/>
  <c r="B225" i="3"/>
  <c r="A225" i="3"/>
  <c r="CF225" i="3"/>
  <c r="CG225" i="3" s="1"/>
  <c r="C264" i="3"/>
  <c r="AN207" i="3"/>
  <c r="AQ207" i="3"/>
  <c r="Y207" i="3"/>
  <c r="AM207" i="3"/>
  <c r="CF207" i="3"/>
  <c r="CG207" i="3" s="1"/>
  <c r="B207" i="3"/>
  <c r="A207" i="3"/>
  <c r="C285" i="3"/>
  <c r="AQ228" i="3"/>
  <c r="Y228" i="3"/>
  <c r="AM228" i="3"/>
  <c r="AN228" i="3"/>
  <c r="A228" i="3"/>
  <c r="B228" i="3"/>
  <c r="CF228" i="3"/>
  <c r="CG228" i="3" s="1"/>
  <c r="C342" i="3" l="1"/>
  <c r="AM285" i="3"/>
  <c r="CF285" i="3"/>
  <c r="CG285" i="3" s="1"/>
  <c r="AN285" i="3"/>
  <c r="AQ285" i="3"/>
  <c r="Y285" i="3"/>
  <c r="B285" i="3"/>
  <c r="A285" i="3"/>
  <c r="C321" i="3"/>
  <c r="AQ264" i="3"/>
  <c r="Y264" i="3"/>
  <c r="AM264" i="3"/>
  <c r="AN264" i="3"/>
  <c r="CF264" i="3"/>
  <c r="CG264" i="3" s="1"/>
  <c r="A264" i="3"/>
  <c r="B264" i="3"/>
  <c r="C339" i="3"/>
  <c r="Y282" i="3"/>
  <c r="CF282" i="3"/>
  <c r="CG282" i="3" s="1"/>
  <c r="AM282" i="3"/>
  <c r="AN282" i="3"/>
  <c r="AQ282" i="3"/>
  <c r="A282" i="3"/>
  <c r="B282" i="3"/>
  <c r="C337" i="3"/>
  <c r="Y280" i="3"/>
  <c r="CF280" i="3"/>
  <c r="CG280" i="3" s="1"/>
  <c r="AM280" i="3"/>
  <c r="AN280" i="3"/>
  <c r="AQ280" i="3"/>
  <c r="A280" i="3"/>
  <c r="B280" i="3"/>
  <c r="C331" i="3"/>
  <c r="Y274" i="3"/>
  <c r="AM274" i="3"/>
  <c r="CF274" i="3"/>
  <c r="CG274" i="3" s="1"/>
  <c r="AN274" i="3"/>
  <c r="AQ274" i="3"/>
  <c r="A274" i="3"/>
  <c r="B274" i="3"/>
  <c r="C303" i="3"/>
  <c r="Y246" i="3"/>
  <c r="CF246" i="3"/>
  <c r="CG246" i="3" s="1"/>
  <c r="AM246" i="3"/>
  <c r="AN246" i="3"/>
  <c r="AQ246" i="3"/>
  <c r="A246" i="3"/>
  <c r="B246" i="3"/>
  <c r="C307" i="3"/>
  <c r="Y250" i="3"/>
  <c r="AM250" i="3"/>
  <c r="AN250" i="3"/>
  <c r="AQ250" i="3"/>
  <c r="A250" i="3"/>
  <c r="B250" i="3"/>
  <c r="CF250" i="3"/>
  <c r="CG250" i="3" s="1"/>
  <c r="C304" i="3"/>
  <c r="AM247" i="3"/>
  <c r="AN247" i="3"/>
  <c r="AQ247" i="3"/>
  <c r="Y247" i="3"/>
  <c r="CF247" i="3"/>
  <c r="CG247" i="3" s="1"/>
  <c r="B247" i="3"/>
  <c r="A247" i="3"/>
  <c r="C308" i="3"/>
  <c r="Y251" i="3"/>
  <c r="CF251" i="3"/>
  <c r="CG251" i="3" s="1"/>
  <c r="AM251" i="3"/>
  <c r="AN251" i="3"/>
  <c r="AQ251" i="3"/>
  <c r="B251" i="3"/>
  <c r="A251" i="3"/>
  <c r="C312" i="3"/>
  <c r="AN255" i="3"/>
  <c r="AQ255" i="3"/>
  <c r="Y255" i="3"/>
  <c r="CF255" i="3"/>
  <c r="CG255" i="3" s="1"/>
  <c r="AM255" i="3"/>
  <c r="B255" i="3"/>
  <c r="A255" i="3"/>
  <c r="C328" i="3"/>
  <c r="AM271" i="3"/>
  <c r="AN271" i="3"/>
  <c r="AQ271" i="3"/>
  <c r="Y271" i="3"/>
  <c r="B271" i="3"/>
  <c r="A271" i="3"/>
  <c r="CF271" i="3"/>
  <c r="CG271" i="3" s="1"/>
  <c r="C343" i="3"/>
  <c r="AM286" i="3"/>
  <c r="AN286" i="3"/>
  <c r="AQ286" i="3"/>
  <c r="Y286" i="3"/>
  <c r="CF286" i="3"/>
  <c r="CG286" i="3" s="1"/>
  <c r="A286" i="3"/>
  <c r="B286" i="3"/>
  <c r="C340" i="3"/>
  <c r="AN283" i="3"/>
  <c r="AQ283" i="3"/>
  <c r="Y283" i="3"/>
  <c r="AM283" i="3"/>
  <c r="CF283" i="3"/>
  <c r="CG283" i="3" s="1"/>
  <c r="B283" i="3"/>
  <c r="A283" i="3"/>
  <c r="C314" i="3"/>
  <c r="AN257" i="3"/>
  <c r="AQ257" i="3"/>
  <c r="Y257" i="3"/>
  <c r="CF257" i="3"/>
  <c r="CG257" i="3" s="1"/>
  <c r="AM257" i="3"/>
  <c r="B257" i="3"/>
  <c r="A257" i="3"/>
  <c r="C313" i="3"/>
  <c r="Y256" i="3"/>
  <c r="CF256" i="3"/>
  <c r="CG256" i="3" s="1"/>
  <c r="AM256" i="3"/>
  <c r="AN256" i="3"/>
  <c r="AQ256" i="3"/>
  <c r="A256" i="3"/>
  <c r="B256" i="3"/>
  <c r="C317" i="3"/>
  <c r="AN260" i="3"/>
  <c r="AQ260" i="3"/>
  <c r="Y260" i="3"/>
  <c r="CF260" i="3"/>
  <c r="CG260" i="3" s="1"/>
  <c r="AM260" i="3"/>
  <c r="A260" i="3"/>
  <c r="B260" i="3"/>
  <c r="C323" i="3"/>
  <c r="AM266" i="3"/>
  <c r="CF266" i="3"/>
  <c r="CG266" i="3" s="1"/>
  <c r="AN266" i="3"/>
  <c r="AQ266" i="3"/>
  <c r="Y266" i="3"/>
  <c r="A266" i="3"/>
  <c r="B266" i="3"/>
  <c r="C327" i="3"/>
  <c r="AM270" i="3"/>
  <c r="CF270" i="3"/>
  <c r="CG270" i="3" s="1"/>
  <c r="AN270" i="3"/>
  <c r="AQ270" i="3"/>
  <c r="Y270" i="3"/>
  <c r="A270" i="3"/>
  <c r="B270" i="3"/>
  <c r="C298" i="3"/>
  <c r="AN241" i="3"/>
  <c r="AQ241" i="3"/>
  <c r="Y241" i="3"/>
  <c r="AM241" i="3"/>
  <c r="B241" i="3"/>
  <c r="A241" i="3"/>
  <c r="CF241" i="3"/>
  <c r="CG241" i="3" s="1"/>
  <c r="C302" i="3"/>
  <c r="AN245" i="3"/>
  <c r="AQ245" i="3"/>
  <c r="Y245" i="3"/>
  <c r="CF245" i="3"/>
  <c r="CG245" i="3" s="1"/>
  <c r="AM245" i="3"/>
  <c r="B245" i="3"/>
  <c r="A245" i="3"/>
  <c r="C333" i="3"/>
  <c r="Y276" i="3"/>
  <c r="CF276" i="3"/>
  <c r="CG276" i="3" s="1"/>
  <c r="AM276" i="3"/>
  <c r="AN276" i="3"/>
  <c r="AQ276" i="3"/>
  <c r="A276" i="3"/>
  <c r="B276" i="3"/>
  <c r="C326" i="3"/>
  <c r="Y269" i="3"/>
  <c r="AM269" i="3"/>
  <c r="CF269" i="3"/>
  <c r="CG269" i="3" s="1"/>
  <c r="AN269" i="3"/>
  <c r="AQ269" i="3"/>
  <c r="B269" i="3"/>
  <c r="A269" i="3"/>
  <c r="C330" i="3"/>
  <c r="AN273" i="3"/>
  <c r="AQ273" i="3"/>
  <c r="Y273" i="3"/>
  <c r="CF273" i="3"/>
  <c r="CG273" i="3" s="1"/>
  <c r="AM273" i="3"/>
  <c r="B273" i="3"/>
  <c r="A273" i="3"/>
  <c r="C334" i="3"/>
  <c r="AN277" i="3"/>
  <c r="AQ277" i="3"/>
  <c r="Y277" i="3"/>
  <c r="AM277" i="3"/>
  <c r="CF277" i="3"/>
  <c r="CG277" i="3" s="1"/>
  <c r="B277" i="3"/>
  <c r="A277" i="3"/>
  <c r="C291" i="3"/>
  <c r="AM234" i="3"/>
  <c r="AN234" i="3"/>
  <c r="AQ234" i="3"/>
  <c r="Y234" i="3"/>
  <c r="CF234" i="3"/>
  <c r="CG234" i="3" s="1"/>
  <c r="A234" i="3"/>
  <c r="B234" i="3"/>
  <c r="C295" i="3"/>
  <c r="AN238" i="3"/>
  <c r="AQ238" i="3"/>
  <c r="Y238" i="3"/>
  <c r="AM238" i="3"/>
  <c r="A238" i="3"/>
  <c r="B238" i="3"/>
  <c r="CF238" i="3"/>
  <c r="CG238" i="3" s="1"/>
  <c r="C299" i="3"/>
  <c r="Y242" i="3"/>
  <c r="CF242" i="3"/>
  <c r="CG242" i="3" s="1"/>
  <c r="AM242" i="3"/>
  <c r="AN242" i="3"/>
  <c r="AQ242" i="3"/>
  <c r="A242" i="3"/>
  <c r="B242" i="3"/>
  <c r="C288" i="3"/>
  <c r="AM231" i="3"/>
  <c r="CF231" i="3"/>
  <c r="CG231" i="3" s="1"/>
  <c r="AN231" i="3"/>
  <c r="AQ231" i="3"/>
  <c r="Y231" i="3"/>
  <c r="B231" i="3"/>
  <c r="A231" i="3"/>
  <c r="C292" i="3"/>
  <c r="AN235" i="3"/>
  <c r="AQ235" i="3"/>
  <c r="Y235" i="3"/>
  <c r="AM235" i="3"/>
  <c r="CF235" i="3"/>
  <c r="CG235" i="3" s="1"/>
  <c r="B235" i="3"/>
  <c r="A235" i="3"/>
  <c r="C296" i="3"/>
  <c r="AQ239" i="3"/>
  <c r="Y239" i="3"/>
  <c r="AM239" i="3"/>
  <c r="AN239" i="3"/>
  <c r="B239" i="3"/>
  <c r="A239" i="3"/>
  <c r="CF239" i="3"/>
  <c r="CG239" i="3" s="1"/>
  <c r="C300" i="3"/>
  <c r="AM243" i="3"/>
  <c r="CF243" i="3"/>
  <c r="CG243" i="3" s="1"/>
  <c r="AN243" i="3"/>
  <c r="AQ243" i="3"/>
  <c r="Y243" i="3"/>
  <c r="B243" i="3"/>
  <c r="A243" i="3"/>
  <c r="C324" i="3"/>
  <c r="AM267" i="3"/>
  <c r="AN267" i="3"/>
  <c r="AQ267" i="3"/>
  <c r="Y267" i="3"/>
  <c r="B267" i="3"/>
  <c r="A267" i="3"/>
  <c r="CF267" i="3"/>
  <c r="CG267" i="3" s="1"/>
  <c r="C335" i="3"/>
  <c r="AQ278" i="3"/>
  <c r="Y278" i="3"/>
  <c r="AM278" i="3"/>
  <c r="CF278" i="3"/>
  <c r="CG278" i="3" s="1"/>
  <c r="AN278" i="3"/>
  <c r="A278" i="3"/>
  <c r="B278" i="3"/>
  <c r="C329" i="3"/>
  <c r="AM272" i="3"/>
  <c r="AN272" i="3"/>
  <c r="AQ272" i="3"/>
  <c r="Y272" i="3"/>
  <c r="A272" i="3"/>
  <c r="B272" i="3"/>
  <c r="CF272" i="3"/>
  <c r="CG272" i="3" s="1"/>
  <c r="C310" i="3"/>
  <c r="Y253" i="3"/>
  <c r="AM253" i="3"/>
  <c r="AN253" i="3"/>
  <c r="AQ253" i="3"/>
  <c r="B253" i="3"/>
  <c r="A253" i="3"/>
  <c r="CF253" i="3"/>
  <c r="CG253" i="3" s="1"/>
  <c r="C305" i="3"/>
  <c r="AQ248" i="3"/>
  <c r="Y248" i="3"/>
  <c r="CF248" i="3"/>
  <c r="CG248" i="3" s="1"/>
  <c r="AM248" i="3"/>
  <c r="AN248" i="3"/>
  <c r="A248" i="3"/>
  <c r="B248" i="3"/>
  <c r="C309" i="3"/>
  <c r="AN252" i="3"/>
  <c r="AQ252" i="3"/>
  <c r="Y252" i="3"/>
  <c r="CF252" i="3"/>
  <c r="CG252" i="3" s="1"/>
  <c r="AM252" i="3"/>
  <c r="A252" i="3"/>
  <c r="B252" i="3"/>
  <c r="C306" i="3"/>
  <c r="Y249" i="3"/>
  <c r="AM249" i="3"/>
  <c r="AN249" i="3"/>
  <c r="CF249" i="3"/>
  <c r="CG249" i="3" s="1"/>
  <c r="AQ249" i="3"/>
  <c r="B249" i="3"/>
  <c r="A249" i="3"/>
  <c r="C311" i="3"/>
  <c r="AN254" i="3"/>
  <c r="AQ254" i="3"/>
  <c r="Y254" i="3"/>
  <c r="AM254" i="3"/>
  <c r="CF254" i="3"/>
  <c r="CG254" i="3" s="1"/>
  <c r="A254" i="3"/>
  <c r="B254" i="3"/>
  <c r="C315" i="3"/>
  <c r="Y258" i="3"/>
  <c r="CF258" i="3"/>
  <c r="CG258" i="3" s="1"/>
  <c r="AM258" i="3"/>
  <c r="AN258" i="3"/>
  <c r="AQ258" i="3"/>
  <c r="A258" i="3"/>
  <c r="B258" i="3"/>
  <c r="C319" i="3"/>
  <c r="AN262" i="3"/>
  <c r="AQ262" i="3"/>
  <c r="Y262" i="3"/>
  <c r="CF262" i="3"/>
  <c r="CG262" i="3" s="1"/>
  <c r="AM262" i="3"/>
  <c r="A262" i="3"/>
  <c r="B262" i="3"/>
  <c r="C316" i="3"/>
  <c r="AM259" i="3"/>
  <c r="AN259" i="3"/>
  <c r="AQ259" i="3"/>
  <c r="Y259" i="3"/>
  <c r="CF259" i="3"/>
  <c r="CG259" i="3" s="1"/>
  <c r="B259" i="3"/>
  <c r="A259" i="3"/>
  <c r="C289" i="3"/>
  <c r="AN232" i="3"/>
  <c r="AQ232" i="3"/>
  <c r="Y232" i="3"/>
  <c r="AM232" i="3"/>
  <c r="CF232" i="3"/>
  <c r="CG232" i="3" s="1"/>
  <c r="A232" i="3"/>
  <c r="B232" i="3"/>
  <c r="C293" i="3"/>
  <c r="AQ236" i="3"/>
  <c r="Y236" i="3"/>
  <c r="AM236" i="3"/>
  <c r="AN236" i="3"/>
  <c r="A236" i="3"/>
  <c r="B236" i="3"/>
  <c r="CF236" i="3"/>
  <c r="CG236" i="3" s="1"/>
  <c r="C297" i="3"/>
  <c r="AM240" i="3"/>
  <c r="AN240" i="3"/>
  <c r="AQ240" i="3"/>
  <c r="Y240" i="3"/>
  <c r="CF240" i="3"/>
  <c r="CG240" i="3" s="1"/>
  <c r="A240" i="3"/>
  <c r="B240" i="3"/>
  <c r="C301" i="3"/>
  <c r="AN244" i="3"/>
  <c r="AQ244" i="3"/>
  <c r="Y244" i="3"/>
  <c r="AM244" i="3"/>
  <c r="CF244" i="3"/>
  <c r="CG244" i="3" s="1"/>
  <c r="A244" i="3"/>
  <c r="B244" i="3"/>
  <c r="C290" i="3"/>
  <c r="AQ233" i="3"/>
  <c r="Y233" i="3"/>
  <c r="AM233" i="3"/>
  <c r="AN233" i="3"/>
  <c r="B233" i="3"/>
  <c r="A233" i="3"/>
  <c r="CF233" i="3"/>
  <c r="CG233" i="3" s="1"/>
  <c r="C294" i="3"/>
  <c r="Y237" i="3"/>
  <c r="CF237" i="3"/>
  <c r="CG237" i="3" s="1"/>
  <c r="AM237" i="3"/>
  <c r="AN237" i="3"/>
  <c r="AQ237" i="3"/>
  <c r="B237" i="3"/>
  <c r="A237" i="3"/>
  <c r="C332" i="3"/>
  <c r="Y275" i="3"/>
  <c r="AM275" i="3"/>
  <c r="CF275" i="3"/>
  <c r="CG275" i="3" s="1"/>
  <c r="AN275" i="3"/>
  <c r="AQ275" i="3"/>
  <c r="B275" i="3"/>
  <c r="A275" i="3"/>
  <c r="C322" i="3"/>
  <c r="AQ265" i="3"/>
  <c r="Y265" i="3"/>
  <c r="AM265" i="3"/>
  <c r="AN265" i="3"/>
  <c r="B265" i="3"/>
  <c r="A265" i="3"/>
  <c r="CF265" i="3"/>
  <c r="CG265" i="3" s="1"/>
  <c r="C336" i="3"/>
  <c r="AQ279" i="3"/>
  <c r="Y279" i="3"/>
  <c r="CF279" i="3"/>
  <c r="CG279" i="3" s="1"/>
  <c r="AM279" i="3"/>
  <c r="AN279" i="3"/>
  <c r="B279" i="3"/>
  <c r="A279" i="3"/>
  <c r="C325" i="3"/>
  <c r="AN268" i="3"/>
  <c r="AQ268" i="3"/>
  <c r="Y268" i="3"/>
  <c r="CF268" i="3"/>
  <c r="CG268" i="3" s="1"/>
  <c r="AM268" i="3"/>
  <c r="A268" i="3"/>
  <c r="B268" i="3"/>
  <c r="C287" i="3"/>
  <c r="AM230" i="3"/>
  <c r="CF230" i="3"/>
  <c r="CG230" i="3" s="1"/>
  <c r="AN230" i="3"/>
  <c r="AQ230" i="3"/>
  <c r="Y230" i="3"/>
  <c r="A230" i="3"/>
  <c r="B230" i="3"/>
  <c r="C341" i="3"/>
  <c r="AQ284" i="3"/>
  <c r="Y284" i="3"/>
  <c r="CF284" i="3"/>
  <c r="CG284" i="3" s="1"/>
  <c r="AM284" i="3"/>
  <c r="AN284" i="3"/>
  <c r="A284" i="3"/>
  <c r="B284" i="3"/>
  <c r="C320" i="3"/>
  <c r="AQ263" i="3"/>
  <c r="AN263" i="3"/>
  <c r="Y263" i="3"/>
  <c r="CF263" i="3"/>
  <c r="CG263" i="3" s="1"/>
  <c r="AM263" i="3"/>
  <c r="B263" i="3"/>
  <c r="A263" i="3"/>
  <c r="C338" i="3"/>
  <c r="AN281" i="3"/>
  <c r="AQ281" i="3"/>
  <c r="Y281" i="3"/>
  <c r="CF281" i="3"/>
  <c r="CG281" i="3" s="1"/>
  <c r="AM281" i="3"/>
  <c r="B281" i="3"/>
  <c r="A281" i="3"/>
  <c r="C318" i="3"/>
  <c r="Y261" i="3"/>
  <c r="AM261" i="3"/>
  <c r="AN261" i="3"/>
  <c r="AQ261" i="3"/>
  <c r="B261" i="3"/>
  <c r="A261" i="3"/>
  <c r="CF261" i="3"/>
  <c r="CG261" i="3" s="1"/>
  <c r="CB190" i="3"/>
  <c r="CA189" i="3"/>
  <c r="CA281" i="3" l="1"/>
  <c r="CA263" i="3"/>
  <c r="CB263" i="3"/>
  <c r="CB284" i="3"/>
  <c r="CA230" i="3"/>
  <c r="CB279" i="3"/>
  <c r="CB265" i="3"/>
  <c r="CB275" i="3"/>
  <c r="CB237" i="3"/>
  <c r="CB233" i="3"/>
  <c r="CB236" i="3"/>
  <c r="CB258" i="3"/>
  <c r="CB249" i="3"/>
  <c r="CB248" i="3"/>
  <c r="CB278" i="3"/>
  <c r="CB239" i="3"/>
  <c r="CB242" i="3"/>
  <c r="CB269" i="3"/>
  <c r="CB276" i="3"/>
  <c r="CB256" i="3"/>
  <c r="CB251" i="3"/>
  <c r="CB246" i="3"/>
  <c r="CB274" i="3"/>
  <c r="CB280" i="3"/>
  <c r="CB282" i="3"/>
  <c r="CB264" i="3"/>
  <c r="CB176" i="3"/>
  <c r="CB213" i="3"/>
  <c r="CB179" i="3"/>
  <c r="CB212" i="3"/>
  <c r="CB178" i="3"/>
  <c r="CB175" i="3"/>
  <c r="CB219" i="3"/>
  <c r="CB183" i="3"/>
  <c r="CB200" i="3"/>
  <c r="CB195" i="3"/>
  <c r="CB173" i="3"/>
  <c r="CB177" i="3"/>
  <c r="CB182" i="3"/>
  <c r="CB214" i="3"/>
  <c r="CB240" i="3"/>
  <c r="CB259" i="3"/>
  <c r="CB272" i="3"/>
  <c r="CB267" i="3"/>
  <c r="CB234" i="3"/>
  <c r="CB286" i="3"/>
  <c r="CB271" i="3"/>
  <c r="CB247" i="3"/>
  <c r="CB204" i="3"/>
  <c r="CB192" i="3"/>
  <c r="CB223" i="3"/>
  <c r="CB221" i="3"/>
  <c r="CB208" i="3"/>
  <c r="CB188" i="3"/>
  <c r="CB216" i="3"/>
  <c r="CB193" i="3"/>
  <c r="CB222" i="3"/>
  <c r="CB191" i="3"/>
  <c r="CB206" i="3"/>
  <c r="CB181" i="3"/>
  <c r="CB201" i="3"/>
  <c r="CB229" i="3"/>
  <c r="CB203" i="3"/>
  <c r="CB225" i="3"/>
  <c r="CA268" i="3"/>
  <c r="CA240" i="3"/>
  <c r="CA259" i="3"/>
  <c r="CA262" i="3"/>
  <c r="CA252" i="3"/>
  <c r="CA272" i="3"/>
  <c r="CA267" i="3"/>
  <c r="CA243" i="3"/>
  <c r="CA231" i="3"/>
  <c r="CA234" i="3"/>
  <c r="CA273" i="3"/>
  <c r="CA245" i="3"/>
  <c r="CA270" i="3"/>
  <c r="CA266" i="3"/>
  <c r="CA260" i="3"/>
  <c r="CA257" i="3"/>
  <c r="CA286" i="3"/>
  <c r="CA271" i="3"/>
  <c r="CA255" i="3"/>
  <c r="CA247" i="3"/>
  <c r="CA285" i="3"/>
  <c r="CA219" i="3"/>
  <c r="CA173" i="3"/>
  <c r="CA176" i="3"/>
  <c r="CA217" i="3"/>
  <c r="CA206" i="3"/>
  <c r="CA202" i="3"/>
  <c r="CA196" i="3"/>
  <c r="CA186" i="3"/>
  <c r="CA208" i="3"/>
  <c r="CA205" i="3"/>
  <c r="CA215" i="3"/>
  <c r="CA174" i="3"/>
  <c r="CA194" i="3"/>
  <c r="CA225" i="3"/>
  <c r="CA203" i="3"/>
  <c r="CB261" i="3"/>
  <c r="CA284" i="3"/>
  <c r="CB230" i="3"/>
  <c r="CA279" i="3"/>
  <c r="CA244" i="3"/>
  <c r="CA232" i="3"/>
  <c r="CA254" i="3"/>
  <c r="CA248" i="3"/>
  <c r="CB253" i="3"/>
  <c r="CB243" i="3"/>
  <c r="CA235" i="3"/>
  <c r="CB231" i="3"/>
  <c r="CA238" i="3"/>
  <c r="CA277" i="3"/>
  <c r="CA241" i="3"/>
  <c r="CB270" i="3"/>
  <c r="CB266" i="3"/>
  <c r="CA283" i="3"/>
  <c r="CB250" i="3"/>
  <c r="CB285" i="3"/>
  <c r="CA180" i="3"/>
  <c r="CA179" i="3"/>
  <c r="CB210" i="3"/>
  <c r="CB184" i="3"/>
  <c r="CA229" i="3"/>
  <c r="CB207" i="3"/>
  <c r="CA224" i="3"/>
  <c r="CA183" i="3"/>
  <c r="CA191" i="3"/>
  <c r="CB220" i="3"/>
  <c r="CA223" i="3"/>
  <c r="CA227" i="3"/>
  <c r="CB218" i="3"/>
  <c r="CB205" i="3"/>
  <c r="CB215" i="3"/>
  <c r="CA182" i="3"/>
  <c r="CA220" i="3"/>
  <c r="CA184" i="3"/>
  <c r="CB198" i="3"/>
  <c r="CA218" i="3"/>
  <c r="CA201" i="3"/>
  <c r="CB186" i="3"/>
  <c r="CA177" i="3"/>
  <c r="CB199" i="3"/>
  <c r="CA228" i="3"/>
  <c r="CA200" i="3"/>
  <c r="CA57" i="3"/>
  <c r="CA56" i="3"/>
  <c r="CA105" i="3"/>
  <c r="CA58" i="3"/>
  <c r="CA91" i="3"/>
  <c r="CA114" i="3"/>
  <c r="CA72" i="3"/>
  <c r="CA70" i="3"/>
  <c r="CA63" i="3"/>
  <c r="CA111" i="3"/>
  <c r="CA68" i="3"/>
  <c r="CA100" i="3"/>
  <c r="CA69" i="3"/>
  <c r="CA90" i="3"/>
  <c r="CA87" i="3"/>
  <c r="CA65" i="3"/>
  <c r="CA113" i="3"/>
  <c r="CA95" i="3"/>
  <c r="CA77" i="3"/>
  <c r="CA62" i="3"/>
  <c r="CA108" i="3"/>
  <c r="CA67" i="3"/>
  <c r="CA88" i="3"/>
  <c r="CA107" i="3"/>
  <c r="CA74" i="3"/>
  <c r="CA75" i="3"/>
  <c r="CA109" i="3"/>
  <c r="CA76" i="3"/>
  <c r="CA115" i="3"/>
  <c r="CA98" i="3"/>
  <c r="CA80" i="3"/>
  <c r="CA104" i="3"/>
  <c r="CA89" i="3"/>
  <c r="CA78" i="3"/>
  <c r="CA94" i="3"/>
  <c r="CA102" i="3"/>
  <c r="CA71" i="3"/>
  <c r="CA110" i="3"/>
  <c r="CA101" i="3"/>
  <c r="CA79" i="3"/>
  <c r="CA103" i="3"/>
  <c r="CA112" i="3"/>
  <c r="CA85" i="3"/>
  <c r="CA82" i="3"/>
  <c r="CA64" i="3"/>
  <c r="CA81" i="3"/>
  <c r="CA66" i="3"/>
  <c r="CA92" i="3"/>
  <c r="CA61" i="3"/>
  <c r="CA97" i="3"/>
  <c r="CA106" i="3"/>
  <c r="CA83" i="3"/>
  <c r="CA73" i="3"/>
  <c r="CA99" i="3"/>
  <c r="CA60" i="3"/>
  <c r="CA84" i="3"/>
  <c r="CA59" i="3"/>
  <c r="CA86" i="3"/>
  <c r="CA96" i="3"/>
  <c r="CA93" i="3"/>
  <c r="CA141" i="3"/>
  <c r="CA132" i="3"/>
  <c r="CA126" i="3"/>
  <c r="CA134" i="3"/>
  <c r="CA163" i="3"/>
  <c r="CA151" i="3"/>
  <c r="CA130" i="3"/>
  <c r="CA139" i="3"/>
  <c r="CA142" i="3"/>
  <c r="CA136" i="3"/>
  <c r="CA119" i="3"/>
  <c r="CA118" i="3"/>
  <c r="CA140" i="3"/>
  <c r="CA156" i="3"/>
  <c r="CA116" i="3"/>
  <c r="CA159" i="3"/>
  <c r="CA169" i="3"/>
  <c r="CA150" i="3"/>
  <c r="CA117" i="3"/>
  <c r="CA137" i="3"/>
  <c r="CA145" i="3"/>
  <c r="CA149" i="3"/>
  <c r="CA121" i="3"/>
  <c r="CA165" i="3"/>
  <c r="CA147" i="3"/>
  <c r="CA154" i="3"/>
  <c r="CA153" i="3"/>
  <c r="CA131" i="3"/>
  <c r="CA160" i="3"/>
  <c r="CA158" i="3"/>
  <c r="CA143" i="3"/>
  <c r="CA122" i="3"/>
  <c r="CA146" i="3"/>
  <c r="CA120" i="3"/>
  <c r="CA172" i="3"/>
  <c r="CA133" i="3"/>
  <c r="CA127" i="3"/>
  <c r="CA135" i="3"/>
  <c r="CA164" i="3"/>
  <c r="CA128" i="3"/>
  <c r="CA171" i="3"/>
  <c r="CA129" i="3"/>
  <c r="CA162" i="3"/>
  <c r="CA148" i="3"/>
  <c r="CA157" i="3"/>
  <c r="CA138" i="3"/>
  <c r="CA166" i="3"/>
  <c r="CA170" i="3"/>
  <c r="CA124" i="3"/>
  <c r="CA161" i="3"/>
  <c r="CA152" i="3"/>
  <c r="CA125" i="3"/>
  <c r="CA123" i="3"/>
  <c r="CA144" i="3"/>
  <c r="CA168" i="3"/>
  <c r="CA155" i="3"/>
  <c r="CA167" i="3"/>
  <c r="CA265" i="3"/>
  <c r="CA237" i="3"/>
  <c r="CA233" i="3"/>
  <c r="CA236" i="3"/>
  <c r="CA258" i="3"/>
  <c r="CA278" i="3"/>
  <c r="CA239" i="3"/>
  <c r="CA242" i="3"/>
  <c r="CA276" i="3"/>
  <c r="CA256" i="3"/>
  <c r="CA251" i="3"/>
  <c r="CA246" i="3"/>
  <c r="CA280" i="3"/>
  <c r="CA282" i="3"/>
  <c r="CA264" i="3"/>
  <c r="CA185" i="3"/>
  <c r="CA214" i="3"/>
  <c r="CA222" i="3"/>
  <c r="CA207" i="3"/>
  <c r="CA187" i="3"/>
  <c r="CA221" i="3"/>
  <c r="CA216" i="3"/>
  <c r="CA199" i="3"/>
  <c r="CA190" i="3"/>
  <c r="CA197" i="3"/>
  <c r="CA226" i="3"/>
  <c r="CA193" i="3"/>
  <c r="CB57" i="3"/>
  <c r="CB69" i="3"/>
  <c r="CB109" i="3"/>
  <c r="CB83" i="3"/>
  <c r="CB89" i="3"/>
  <c r="CB92" i="3"/>
  <c r="CB105" i="3"/>
  <c r="CB101" i="3"/>
  <c r="CB85" i="3"/>
  <c r="CB88" i="3"/>
  <c r="CB58" i="3"/>
  <c r="CB110" i="3"/>
  <c r="CB95" i="3"/>
  <c r="CB97" i="3"/>
  <c r="CB100" i="3"/>
  <c r="CB84" i="3"/>
  <c r="CB104" i="3"/>
  <c r="CB113" i="3"/>
  <c r="CB91" i="3"/>
  <c r="CB93" i="3"/>
  <c r="CB96" i="3"/>
  <c r="CB56" i="3"/>
  <c r="CB114" i="3"/>
  <c r="CB72" i="3"/>
  <c r="CB115" i="3"/>
  <c r="CB65" i="3"/>
  <c r="CB59" i="3"/>
  <c r="CB86" i="3"/>
  <c r="CB63" i="3"/>
  <c r="CB87" i="3"/>
  <c r="CB81" i="3"/>
  <c r="CB62" i="3"/>
  <c r="CB74" i="3"/>
  <c r="CB67" i="3"/>
  <c r="CB76" i="3"/>
  <c r="CB112" i="3"/>
  <c r="CB90" i="3"/>
  <c r="CB111" i="3"/>
  <c r="CB77" i="3"/>
  <c r="CB78" i="3"/>
  <c r="CB94" i="3"/>
  <c r="CB103" i="3"/>
  <c r="CB73" i="3"/>
  <c r="CB107" i="3"/>
  <c r="CB75" i="3"/>
  <c r="CB99" i="3"/>
  <c r="CB64" i="3"/>
  <c r="CB108" i="3"/>
  <c r="CB80" i="3"/>
  <c r="CB106" i="3"/>
  <c r="CB79" i="3"/>
  <c r="CB60" i="3"/>
  <c r="CB82" i="3"/>
  <c r="CB98" i="3"/>
  <c r="CB68" i="3"/>
  <c r="CB66" i="3"/>
  <c r="CB102" i="3"/>
  <c r="CB61" i="3"/>
  <c r="CB71" i="3"/>
  <c r="CB70" i="3"/>
  <c r="CB151" i="3"/>
  <c r="CB168" i="3"/>
  <c r="CB116" i="3"/>
  <c r="CB167" i="3"/>
  <c r="CB120" i="3"/>
  <c r="CB149" i="3"/>
  <c r="CB117" i="3"/>
  <c r="CB147" i="3"/>
  <c r="CB119" i="3"/>
  <c r="CB152" i="3"/>
  <c r="CB162" i="3"/>
  <c r="CB131" i="3"/>
  <c r="CB156" i="3"/>
  <c r="CB169" i="3"/>
  <c r="CB148" i="3"/>
  <c r="CB159" i="3"/>
  <c r="CB130" i="3"/>
  <c r="CB145" i="3"/>
  <c r="CB135" i="3"/>
  <c r="CB129" i="3"/>
  <c r="CB128" i="3"/>
  <c r="CB165" i="3"/>
  <c r="CB141" i="3"/>
  <c r="CB139" i="3"/>
  <c r="CB160" i="3"/>
  <c r="CB143" i="3"/>
  <c r="CB157" i="3"/>
  <c r="CB144" i="3"/>
  <c r="CB150" i="3"/>
  <c r="CB127" i="3"/>
  <c r="CB126" i="3"/>
  <c r="CB138" i="3"/>
  <c r="CB166" i="3"/>
  <c r="CB164" i="3"/>
  <c r="CB125" i="3"/>
  <c r="CB124" i="3"/>
  <c r="CB171" i="3"/>
  <c r="CB161" i="3"/>
  <c r="CB137" i="3"/>
  <c r="CB118" i="3"/>
  <c r="CB158" i="3"/>
  <c r="CB142" i="3"/>
  <c r="CB136" i="3"/>
  <c r="CB123" i="3"/>
  <c r="CB155" i="3"/>
  <c r="CB132" i="3"/>
  <c r="CB146" i="3"/>
  <c r="CB172" i="3"/>
  <c r="CB122" i="3"/>
  <c r="CB134" i="3"/>
  <c r="CB170" i="3"/>
  <c r="CB121" i="3"/>
  <c r="CB163" i="3"/>
  <c r="CB133" i="3"/>
  <c r="CB140" i="3"/>
  <c r="CB154" i="3"/>
  <c r="CB153" i="3"/>
  <c r="CA261" i="3"/>
  <c r="CB281" i="3"/>
  <c r="CB268" i="3"/>
  <c r="CA275" i="3"/>
  <c r="CB244" i="3"/>
  <c r="CB232" i="3"/>
  <c r="CB262" i="3"/>
  <c r="CB254" i="3"/>
  <c r="CA249" i="3"/>
  <c r="CB252" i="3"/>
  <c r="CA253" i="3"/>
  <c r="CB235" i="3"/>
  <c r="CB238" i="3"/>
  <c r="CB277" i="3"/>
  <c r="CB273" i="3"/>
  <c r="CA269" i="3"/>
  <c r="CB245" i="3"/>
  <c r="CB241" i="3"/>
  <c r="CB260" i="3"/>
  <c r="CB257" i="3"/>
  <c r="CB283" i="3"/>
  <c r="CB255" i="3"/>
  <c r="CA250" i="3"/>
  <c r="CA274" i="3"/>
  <c r="CB224" i="3"/>
  <c r="CB187" i="3"/>
  <c r="CA195" i="3"/>
  <c r="CA181" i="3"/>
  <c r="CA209" i="3"/>
  <c r="CB217" i="3"/>
  <c r="CB227" i="3"/>
  <c r="CB180" i="3"/>
  <c r="CA192" i="3"/>
  <c r="CB185" i="3"/>
  <c r="CB209" i="3"/>
  <c r="CA204" i="3"/>
  <c r="CB211" i="3"/>
  <c r="CA175" i="3"/>
  <c r="CB197" i="3"/>
  <c r="CA210" i="3"/>
  <c r="CB174" i="3"/>
  <c r="CA212" i="3"/>
  <c r="CB226" i="3"/>
  <c r="CA211" i="3"/>
  <c r="CB202" i="3"/>
  <c r="CB196" i="3"/>
  <c r="CA178" i="3"/>
  <c r="CA188" i="3"/>
  <c r="CA198" i="3"/>
  <c r="CB189" i="3"/>
  <c r="CA213" i="3"/>
  <c r="CB194" i="3"/>
  <c r="CB228" i="3"/>
  <c r="C375" i="3"/>
  <c r="AM318" i="3"/>
  <c r="CA318" i="3" s="1"/>
  <c r="AN318" i="3"/>
  <c r="AQ318" i="3"/>
  <c r="CB318" i="3" s="1"/>
  <c r="Y318" i="3"/>
  <c r="CF318" i="3"/>
  <c r="CG318" i="3" s="1"/>
  <c r="A318" i="3"/>
  <c r="B318" i="3"/>
  <c r="C395" i="3"/>
  <c r="Y338" i="3"/>
  <c r="AM338" i="3"/>
  <c r="CA338" i="3" s="1"/>
  <c r="AN338" i="3"/>
  <c r="AQ338" i="3"/>
  <c r="CB338" i="3" s="1"/>
  <c r="A338" i="3"/>
  <c r="B338" i="3"/>
  <c r="CF338" i="3"/>
  <c r="CG338" i="3" s="1"/>
  <c r="C377" i="3"/>
  <c r="Y320" i="3"/>
  <c r="AM320" i="3"/>
  <c r="CA320" i="3" s="1"/>
  <c r="AN320" i="3"/>
  <c r="AQ320" i="3"/>
  <c r="CB320" i="3" s="1"/>
  <c r="A320" i="3"/>
  <c r="B320" i="3"/>
  <c r="CF320" i="3"/>
  <c r="CG320" i="3" s="1"/>
  <c r="C398" i="3"/>
  <c r="AM341" i="3"/>
  <c r="CA341" i="3" s="1"/>
  <c r="CF341" i="3"/>
  <c r="CG341" i="3" s="1"/>
  <c r="AN341" i="3"/>
  <c r="AQ341" i="3"/>
  <c r="CB341" i="3" s="1"/>
  <c r="Y341" i="3"/>
  <c r="B341" i="3"/>
  <c r="A341" i="3"/>
  <c r="C344" i="3"/>
  <c r="AQ287" i="3"/>
  <c r="CB287" i="3" s="1"/>
  <c r="Y287" i="3"/>
  <c r="AM287" i="3"/>
  <c r="CA287" i="3" s="1"/>
  <c r="CF287" i="3"/>
  <c r="CG287" i="3" s="1"/>
  <c r="AN287" i="3"/>
  <c r="B287" i="3"/>
  <c r="A287" i="3"/>
  <c r="C382" i="3"/>
  <c r="AN325" i="3"/>
  <c r="AQ325" i="3"/>
  <c r="CB325" i="3" s="1"/>
  <c r="Y325" i="3"/>
  <c r="AM325" i="3"/>
  <c r="CA325" i="3" s="1"/>
  <c r="CF325" i="3"/>
  <c r="CG325" i="3" s="1"/>
  <c r="B325" i="3"/>
  <c r="A325" i="3"/>
  <c r="C393" i="3"/>
  <c r="AN336" i="3"/>
  <c r="AQ336" i="3"/>
  <c r="CB336" i="3" s="1"/>
  <c r="Y336" i="3"/>
  <c r="AM336" i="3"/>
  <c r="CA336" i="3" s="1"/>
  <c r="A336" i="3"/>
  <c r="B336" i="3"/>
  <c r="CF336" i="3"/>
  <c r="CG336" i="3" s="1"/>
  <c r="C379" i="3"/>
  <c r="AN322" i="3"/>
  <c r="AQ322" i="3"/>
  <c r="CB322" i="3" s="1"/>
  <c r="Y322" i="3"/>
  <c r="CF322" i="3"/>
  <c r="CG322" i="3" s="1"/>
  <c r="AM322" i="3"/>
  <c r="CA322" i="3" s="1"/>
  <c r="A322" i="3"/>
  <c r="B322" i="3"/>
  <c r="C389" i="3"/>
  <c r="AN332" i="3"/>
  <c r="AQ332" i="3"/>
  <c r="CB332" i="3" s="1"/>
  <c r="Y332" i="3"/>
  <c r="AM332" i="3"/>
  <c r="CA332" i="3" s="1"/>
  <c r="CF332" i="3"/>
  <c r="CG332" i="3" s="1"/>
  <c r="A332" i="3"/>
  <c r="B332" i="3"/>
  <c r="C351" i="3"/>
  <c r="AQ294" i="3"/>
  <c r="CB294" i="3" s="1"/>
  <c r="Y294" i="3"/>
  <c r="CF294" i="3"/>
  <c r="CG294" i="3" s="1"/>
  <c r="AM294" i="3"/>
  <c r="CA294" i="3" s="1"/>
  <c r="AN294" i="3"/>
  <c r="A294" i="3"/>
  <c r="B294" i="3"/>
  <c r="C347" i="3"/>
  <c r="AN290" i="3"/>
  <c r="AQ290" i="3"/>
  <c r="CB290" i="3" s="1"/>
  <c r="Y290" i="3"/>
  <c r="CF290" i="3"/>
  <c r="CG290" i="3" s="1"/>
  <c r="AM290" i="3"/>
  <c r="CA290" i="3" s="1"/>
  <c r="A290" i="3"/>
  <c r="B290" i="3"/>
  <c r="C358" i="3"/>
  <c r="AM301" i="3"/>
  <c r="CA301" i="3" s="1"/>
  <c r="CF301" i="3"/>
  <c r="CG301" i="3" s="1"/>
  <c r="AN301" i="3"/>
  <c r="AQ301" i="3"/>
  <c r="CB301" i="3" s="1"/>
  <c r="Y301" i="3"/>
  <c r="B301" i="3"/>
  <c r="A301" i="3"/>
  <c r="C354" i="3"/>
  <c r="AQ297" i="3"/>
  <c r="CB297" i="3" s="1"/>
  <c r="Y297" i="3"/>
  <c r="AM297" i="3"/>
  <c r="CA297" i="3" s="1"/>
  <c r="CF297" i="3"/>
  <c r="CG297" i="3" s="1"/>
  <c r="AN297" i="3"/>
  <c r="B297" i="3"/>
  <c r="A297" i="3"/>
  <c r="C350" i="3"/>
  <c r="AQ293" i="3"/>
  <c r="CB293" i="3" s="1"/>
  <c r="Y293" i="3"/>
  <c r="AM293" i="3"/>
  <c r="CA293" i="3" s="1"/>
  <c r="CF293" i="3"/>
  <c r="CG293" i="3" s="1"/>
  <c r="AN293" i="3"/>
  <c r="B293" i="3"/>
  <c r="A293" i="3"/>
  <c r="C346" i="3"/>
  <c r="AN289" i="3"/>
  <c r="AQ289" i="3"/>
  <c r="CB289" i="3" s="1"/>
  <c r="Y289" i="3"/>
  <c r="AM289" i="3"/>
  <c r="CA289" i="3" s="1"/>
  <c r="CF289" i="3"/>
  <c r="CG289" i="3" s="1"/>
  <c r="B289" i="3"/>
  <c r="A289" i="3"/>
  <c r="C373" i="3"/>
  <c r="AM316" i="3"/>
  <c r="CA316" i="3" s="1"/>
  <c r="AN316" i="3"/>
  <c r="AQ316" i="3"/>
  <c r="CB316" i="3" s="1"/>
  <c r="Y316" i="3"/>
  <c r="CF316" i="3"/>
  <c r="CG316" i="3" s="1"/>
  <c r="A316" i="3"/>
  <c r="B316" i="3"/>
  <c r="C376" i="3"/>
  <c r="AQ319" i="3"/>
  <c r="CB319" i="3" s="1"/>
  <c r="Y319" i="3"/>
  <c r="CF319" i="3"/>
  <c r="CG319" i="3" s="1"/>
  <c r="AM319" i="3"/>
  <c r="CA319" i="3" s="1"/>
  <c r="AN319" i="3"/>
  <c r="B319" i="3"/>
  <c r="A319" i="3"/>
  <c r="C372" i="3"/>
  <c r="AQ315" i="3"/>
  <c r="CB315" i="3" s="1"/>
  <c r="Y315" i="3"/>
  <c r="CF315" i="3"/>
  <c r="CG315" i="3" s="1"/>
  <c r="AM315" i="3"/>
  <c r="CA315" i="3" s="1"/>
  <c r="AN315" i="3"/>
  <c r="B315" i="3"/>
  <c r="A315" i="3"/>
  <c r="C368" i="3"/>
  <c r="Y311" i="3"/>
  <c r="AM311" i="3"/>
  <c r="CA311" i="3" s="1"/>
  <c r="AN311" i="3"/>
  <c r="AQ311" i="3"/>
  <c r="CB311" i="3" s="1"/>
  <c r="B311" i="3"/>
  <c r="A311" i="3"/>
  <c r="CF311" i="3"/>
  <c r="CG311" i="3" s="1"/>
  <c r="C363" i="3"/>
  <c r="AM306" i="3"/>
  <c r="CA306" i="3" s="1"/>
  <c r="AN306" i="3"/>
  <c r="AQ306" i="3"/>
  <c r="CB306" i="3" s="1"/>
  <c r="Y306" i="3"/>
  <c r="CF306" i="3"/>
  <c r="CG306" i="3" s="1"/>
  <c r="A306" i="3"/>
  <c r="B306" i="3"/>
  <c r="C366" i="3"/>
  <c r="AN309" i="3"/>
  <c r="AQ309" i="3"/>
  <c r="CB309" i="3" s="1"/>
  <c r="Y309" i="3"/>
  <c r="AM309" i="3"/>
  <c r="CA309" i="3" s="1"/>
  <c r="CF309" i="3"/>
  <c r="CG309" i="3" s="1"/>
  <c r="B309" i="3"/>
  <c r="A309" i="3"/>
  <c r="C362" i="3"/>
  <c r="Y305" i="3"/>
  <c r="AM305" i="3"/>
  <c r="CA305" i="3" s="1"/>
  <c r="AN305" i="3"/>
  <c r="AQ305" i="3"/>
  <c r="CB305" i="3" s="1"/>
  <c r="B305" i="3"/>
  <c r="A305" i="3"/>
  <c r="CF305" i="3"/>
  <c r="CG305" i="3" s="1"/>
  <c r="C367" i="3"/>
  <c r="AN310" i="3"/>
  <c r="AQ310" i="3"/>
  <c r="CB310" i="3" s="1"/>
  <c r="Y310" i="3"/>
  <c r="CF310" i="3"/>
  <c r="CG310" i="3" s="1"/>
  <c r="AM310" i="3"/>
  <c r="CA310" i="3" s="1"/>
  <c r="A310" i="3"/>
  <c r="B310" i="3"/>
  <c r="C386" i="3"/>
  <c r="AQ329" i="3"/>
  <c r="CB329" i="3" s="1"/>
  <c r="Y329" i="3"/>
  <c r="CF329" i="3"/>
  <c r="CG329" i="3" s="1"/>
  <c r="AM329" i="3"/>
  <c r="CA329" i="3" s="1"/>
  <c r="AN329" i="3"/>
  <c r="B329" i="3"/>
  <c r="A329" i="3"/>
  <c r="C392" i="3"/>
  <c r="AN335" i="3"/>
  <c r="AQ335" i="3"/>
  <c r="CB335" i="3" s="1"/>
  <c r="Y335" i="3"/>
  <c r="AM335" i="3"/>
  <c r="CA335" i="3" s="1"/>
  <c r="CF335" i="3"/>
  <c r="CG335" i="3" s="1"/>
  <c r="B335" i="3"/>
  <c r="A335" i="3"/>
  <c r="C381" i="3"/>
  <c r="Y324" i="3"/>
  <c r="AM324" i="3"/>
  <c r="CA324" i="3" s="1"/>
  <c r="AN324" i="3"/>
  <c r="AQ324" i="3"/>
  <c r="CB324" i="3" s="1"/>
  <c r="A324" i="3"/>
  <c r="B324" i="3"/>
  <c r="CF324" i="3"/>
  <c r="CG324" i="3" s="1"/>
  <c r="C357" i="3"/>
  <c r="AQ300" i="3"/>
  <c r="CB300" i="3" s="1"/>
  <c r="Y300" i="3"/>
  <c r="CF300" i="3"/>
  <c r="CG300" i="3" s="1"/>
  <c r="AM300" i="3"/>
  <c r="CA300" i="3" s="1"/>
  <c r="AN300" i="3"/>
  <c r="A300" i="3"/>
  <c r="B300" i="3"/>
  <c r="C353" i="3"/>
  <c r="AN296" i="3"/>
  <c r="AQ296" i="3"/>
  <c r="CB296" i="3" s="1"/>
  <c r="Y296" i="3"/>
  <c r="AM296" i="3"/>
  <c r="CA296" i="3" s="1"/>
  <c r="CF296" i="3"/>
  <c r="CG296" i="3" s="1"/>
  <c r="A296" i="3"/>
  <c r="B296" i="3"/>
  <c r="C349" i="3"/>
  <c r="AM292" i="3"/>
  <c r="CA292" i="3" s="1"/>
  <c r="AN292" i="3"/>
  <c r="AQ292" i="3"/>
  <c r="CB292" i="3" s="1"/>
  <c r="Y292" i="3"/>
  <c r="CF292" i="3"/>
  <c r="CG292" i="3" s="1"/>
  <c r="A292" i="3"/>
  <c r="B292" i="3"/>
  <c r="C345" i="3"/>
  <c r="Y288" i="3"/>
  <c r="CF288" i="3"/>
  <c r="CG288" i="3" s="1"/>
  <c r="AM288" i="3"/>
  <c r="CA288" i="3" s="1"/>
  <c r="AN288" i="3"/>
  <c r="AQ288" i="3"/>
  <c r="CB288" i="3" s="1"/>
  <c r="A288" i="3"/>
  <c r="B288" i="3"/>
  <c r="C356" i="3"/>
  <c r="AM299" i="3"/>
  <c r="CA299" i="3" s="1"/>
  <c r="AN299" i="3"/>
  <c r="AQ299" i="3"/>
  <c r="CB299" i="3" s="1"/>
  <c r="Y299" i="3"/>
  <c r="CF299" i="3"/>
  <c r="CG299" i="3" s="1"/>
  <c r="B299" i="3"/>
  <c r="A299" i="3"/>
  <c r="C352" i="3"/>
  <c r="AM295" i="3"/>
  <c r="CA295" i="3" s="1"/>
  <c r="CF295" i="3"/>
  <c r="CG295" i="3" s="1"/>
  <c r="AN295" i="3"/>
  <c r="AQ295" i="3"/>
  <c r="CB295" i="3" s="1"/>
  <c r="Y295" i="3"/>
  <c r="B295" i="3"/>
  <c r="A295" i="3"/>
  <c r="C348" i="3"/>
  <c r="Y291" i="3"/>
  <c r="AM291" i="3"/>
  <c r="CA291" i="3" s="1"/>
  <c r="CF291" i="3"/>
  <c r="CG291" i="3" s="1"/>
  <c r="AN291" i="3"/>
  <c r="AQ291" i="3"/>
  <c r="CB291" i="3" s="1"/>
  <c r="B291" i="3"/>
  <c r="A291" i="3"/>
  <c r="C391" i="3"/>
  <c r="Y334" i="3"/>
  <c r="AM334" i="3"/>
  <c r="CA334" i="3" s="1"/>
  <c r="AN334" i="3"/>
  <c r="AQ334" i="3"/>
  <c r="CB334" i="3" s="1"/>
  <c r="A334" i="3"/>
  <c r="B334" i="3"/>
  <c r="CF334" i="3"/>
  <c r="CG334" i="3" s="1"/>
  <c r="C387" i="3"/>
  <c r="Y330" i="3"/>
  <c r="AM330" i="3"/>
  <c r="CA330" i="3" s="1"/>
  <c r="CF330" i="3"/>
  <c r="CG330" i="3" s="1"/>
  <c r="AN330" i="3"/>
  <c r="AQ330" i="3"/>
  <c r="CB330" i="3" s="1"/>
  <c r="A330" i="3"/>
  <c r="B330" i="3"/>
  <c r="C383" i="3"/>
  <c r="AN326" i="3"/>
  <c r="AQ326" i="3"/>
  <c r="CB326" i="3" s="1"/>
  <c r="Y326" i="3"/>
  <c r="AM326" i="3"/>
  <c r="CA326" i="3" s="1"/>
  <c r="A326" i="3"/>
  <c r="B326" i="3"/>
  <c r="CF326" i="3"/>
  <c r="CG326" i="3" s="1"/>
  <c r="C390" i="3"/>
  <c r="AQ333" i="3"/>
  <c r="CB333" i="3" s="1"/>
  <c r="Y333" i="3"/>
  <c r="CF333" i="3"/>
  <c r="CG333" i="3" s="1"/>
  <c r="AM333" i="3"/>
  <c r="CA333" i="3" s="1"/>
  <c r="AN333" i="3"/>
  <c r="B333" i="3"/>
  <c r="A333" i="3"/>
  <c r="C359" i="3"/>
  <c r="AM302" i="3"/>
  <c r="CA302" i="3" s="1"/>
  <c r="AN302" i="3"/>
  <c r="CF302" i="3"/>
  <c r="CG302" i="3" s="1"/>
  <c r="AQ302" i="3"/>
  <c r="CB302" i="3" s="1"/>
  <c r="Y302" i="3"/>
  <c r="A302" i="3"/>
  <c r="B302" i="3"/>
  <c r="C355" i="3"/>
  <c r="AQ298" i="3"/>
  <c r="CB298" i="3" s="1"/>
  <c r="Y298" i="3"/>
  <c r="CF298" i="3"/>
  <c r="CG298" i="3" s="1"/>
  <c r="AM298" i="3"/>
  <c r="CA298" i="3" s="1"/>
  <c r="AN298" i="3"/>
  <c r="A298" i="3"/>
  <c r="B298" i="3"/>
  <c r="C384" i="3"/>
  <c r="AN327" i="3"/>
  <c r="AQ327" i="3"/>
  <c r="CB327" i="3" s="1"/>
  <c r="Y327" i="3"/>
  <c r="AM327" i="3"/>
  <c r="CA327" i="3" s="1"/>
  <c r="B327" i="3"/>
  <c r="A327" i="3"/>
  <c r="CF327" i="3"/>
  <c r="CG327" i="3" s="1"/>
  <c r="C380" i="3"/>
  <c r="Y323" i="3"/>
  <c r="AM323" i="3"/>
  <c r="CA323" i="3" s="1"/>
  <c r="CF323" i="3"/>
  <c r="CG323" i="3" s="1"/>
  <c r="AN323" i="3"/>
  <c r="AQ323" i="3"/>
  <c r="CB323" i="3" s="1"/>
  <c r="B323" i="3"/>
  <c r="A323" i="3"/>
  <c r="C374" i="3"/>
  <c r="AQ317" i="3"/>
  <c r="CB317" i="3" s="1"/>
  <c r="Y317" i="3"/>
  <c r="CF317" i="3"/>
  <c r="CG317" i="3" s="1"/>
  <c r="AM317" i="3"/>
  <c r="CA317" i="3" s="1"/>
  <c r="AN317" i="3"/>
  <c r="B317" i="3"/>
  <c r="A317" i="3"/>
  <c r="C370" i="3"/>
  <c r="Y313" i="3"/>
  <c r="AM313" i="3"/>
  <c r="CA313" i="3" s="1"/>
  <c r="AN313" i="3"/>
  <c r="AQ313" i="3"/>
  <c r="CB313" i="3" s="1"/>
  <c r="B313" i="3"/>
  <c r="A313" i="3"/>
  <c r="CF313" i="3"/>
  <c r="CG313" i="3" s="1"/>
  <c r="C371" i="3"/>
  <c r="AM314" i="3"/>
  <c r="CA314" i="3" s="1"/>
  <c r="AN314" i="3"/>
  <c r="AQ314" i="3"/>
  <c r="CB314" i="3" s="1"/>
  <c r="Y314" i="3"/>
  <c r="CF314" i="3"/>
  <c r="CG314" i="3" s="1"/>
  <c r="A314" i="3"/>
  <c r="B314" i="3"/>
  <c r="C397" i="3"/>
  <c r="AQ340" i="3"/>
  <c r="CB340" i="3" s="1"/>
  <c r="Y340" i="3"/>
  <c r="CF340" i="3"/>
  <c r="CG340" i="3" s="1"/>
  <c r="AM340" i="3"/>
  <c r="CA340" i="3" s="1"/>
  <c r="AN340" i="3"/>
  <c r="A340" i="3"/>
  <c r="B340" i="3"/>
  <c r="C400" i="3"/>
  <c r="AQ343" i="3"/>
  <c r="CB343" i="3" s="1"/>
  <c r="Y343" i="3"/>
  <c r="AM343" i="3"/>
  <c r="CA343" i="3" s="1"/>
  <c r="CF343" i="3"/>
  <c r="CG343" i="3" s="1"/>
  <c r="AN343" i="3"/>
  <c r="B343" i="3"/>
  <c r="A343" i="3"/>
  <c r="C385" i="3"/>
  <c r="AN328" i="3"/>
  <c r="AQ328" i="3"/>
  <c r="CB328" i="3" s="1"/>
  <c r="Y328" i="3"/>
  <c r="AM328" i="3"/>
  <c r="CA328" i="3" s="1"/>
  <c r="A328" i="3"/>
  <c r="B328" i="3"/>
  <c r="CF328" i="3"/>
  <c r="CG328" i="3" s="1"/>
  <c r="C369" i="3"/>
  <c r="AN312" i="3"/>
  <c r="AQ312" i="3"/>
  <c r="CB312" i="3" s="1"/>
  <c r="Y312" i="3"/>
  <c r="CF312" i="3"/>
  <c r="CG312" i="3" s="1"/>
  <c r="AM312" i="3"/>
  <c r="CA312" i="3" s="1"/>
  <c r="A312" i="3"/>
  <c r="B312" i="3"/>
  <c r="C365" i="3"/>
  <c r="AM308" i="3"/>
  <c r="CA308" i="3" s="1"/>
  <c r="CF308" i="3"/>
  <c r="CG308" i="3" s="1"/>
  <c r="AN308" i="3"/>
  <c r="AQ308" i="3"/>
  <c r="CB308" i="3" s="1"/>
  <c r="Y308" i="3"/>
  <c r="A308" i="3"/>
  <c r="B308" i="3"/>
  <c r="C361" i="3"/>
  <c r="AQ304" i="3"/>
  <c r="CB304" i="3" s="1"/>
  <c r="Y304" i="3"/>
  <c r="AM304" i="3"/>
  <c r="CA304" i="3" s="1"/>
  <c r="CF304" i="3"/>
  <c r="CG304" i="3" s="1"/>
  <c r="AN304" i="3"/>
  <c r="A304" i="3"/>
  <c r="B304" i="3"/>
  <c r="C364" i="3"/>
  <c r="AQ307" i="3"/>
  <c r="CB307" i="3" s="1"/>
  <c r="Y307" i="3"/>
  <c r="CF307" i="3"/>
  <c r="CG307" i="3" s="1"/>
  <c r="AM307" i="3"/>
  <c r="CA307" i="3" s="1"/>
  <c r="AN307" i="3"/>
  <c r="B307" i="3"/>
  <c r="A307" i="3"/>
  <c r="C360" i="3"/>
  <c r="AM303" i="3"/>
  <c r="CA303" i="3" s="1"/>
  <c r="AN303" i="3"/>
  <c r="AQ303" i="3"/>
  <c r="CB303" i="3" s="1"/>
  <c r="Y303" i="3"/>
  <c r="CF303" i="3"/>
  <c r="CG303" i="3" s="1"/>
  <c r="B303" i="3"/>
  <c r="A303" i="3"/>
  <c r="C388" i="3"/>
  <c r="AM331" i="3"/>
  <c r="CA331" i="3" s="1"/>
  <c r="AN331" i="3"/>
  <c r="AQ331" i="3"/>
  <c r="CB331" i="3" s="1"/>
  <c r="Y331" i="3"/>
  <c r="CF331" i="3"/>
  <c r="CG331" i="3" s="1"/>
  <c r="B331" i="3"/>
  <c r="A331" i="3"/>
  <c r="C394" i="3"/>
  <c r="Y337" i="3"/>
  <c r="AM337" i="3"/>
  <c r="CA337" i="3" s="1"/>
  <c r="CF337" i="3"/>
  <c r="CG337" i="3" s="1"/>
  <c r="AN337" i="3"/>
  <c r="AQ337" i="3"/>
  <c r="CB337" i="3" s="1"/>
  <c r="B337" i="3"/>
  <c r="A337" i="3"/>
  <c r="C396" i="3"/>
  <c r="AN339" i="3"/>
  <c r="AQ339" i="3"/>
  <c r="CB339" i="3" s="1"/>
  <c r="Y339" i="3"/>
  <c r="AM339" i="3"/>
  <c r="CA339" i="3" s="1"/>
  <c r="B339" i="3"/>
  <c r="A339" i="3"/>
  <c r="CF339" i="3"/>
  <c r="CG339" i="3" s="1"/>
  <c r="C378" i="3"/>
  <c r="AN321" i="3"/>
  <c r="AQ321" i="3"/>
  <c r="CB321" i="3" s="1"/>
  <c r="Y321" i="3"/>
  <c r="AM321" i="3"/>
  <c r="CA321" i="3" s="1"/>
  <c r="CF321" i="3"/>
  <c r="CG321" i="3" s="1"/>
  <c r="B321" i="3"/>
  <c r="A321" i="3"/>
  <c r="C399" i="3"/>
  <c r="AM342" i="3"/>
  <c r="CA342" i="3" s="1"/>
  <c r="AN342" i="3"/>
  <c r="AQ342" i="3"/>
  <c r="CB342" i="3" s="1"/>
  <c r="Y342" i="3"/>
  <c r="CF342" i="3"/>
  <c r="CG342" i="3" s="1"/>
  <c r="A342" i="3"/>
  <c r="B342" i="3"/>
  <c r="BJ3" i="1"/>
  <c r="BJ4" i="1"/>
  <c r="BJ5" i="1"/>
  <c r="BJ6" i="1"/>
  <c r="BJ7" i="1"/>
  <c r="BJ8" i="1"/>
  <c r="BJ9" i="1"/>
  <c r="BJ10" i="1"/>
  <c r="BJ11" i="1"/>
  <c r="BJ12" i="1"/>
  <c r="BJ13" i="1"/>
  <c r="BJ14" i="1"/>
  <c r="BJ15" i="1"/>
  <c r="BJ16" i="1"/>
  <c r="BJ17" i="1"/>
  <c r="BJ18" i="1"/>
  <c r="BJ19" i="1"/>
  <c r="BJ20" i="1"/>
  <c r="BJ21" i="1"/>
  <c r="BJ22" i="1"/>
  <c r="BJ23" i="1"/>
  <c r="BJ24" i="1"/>
  <c r="BJ25" i="1"/>
  <c r="BJ26" i="1"/>
  <c r="BJ27" i="1"/>
  <c r="BJ28" i="1"/>
  <c r="BJ29" i="1"/>
  <c r="BJ30" i="1"/>
  <c r="BJ31" i="1"/>
  <c r="BJ32" i="1"/>
  <c r="BJ33" i="1"/>
  <c r="BJ34" i="1"/>
  <c r="BJ35" i="1"/>
  <c r="BJ36" i="1"/>
  <c r="BJ37" i="1"/>
  <c r="BJ38" i="1"/>
  <c r="BJ39" i="1"/>
  <c r="BJ40" i="1"/>
  <c r="BJ41" i="1"/>
  <c r="BJ42" i="1"/>
  <c r="BJ43" i="1"/>
  <c r="BJ44" i="1"/>
  <c r="BJ45" i="1"/>
  <c r="BJ46" i="1"/>
  <c r="BJ47" i="1"/>
  <c r="BJ48" i="1"/>
  <c r="BJ49" i="1"/>
  <c r="BJ50" i="1"/>
  <c r="BJ51" i="1"/>
  <c r="BJ52" i="1"/>
  <c r="BJ53" i="1"/>
  <c r="BJ54" i="1"/>
  <c r="BJ55" i="1"/>
  <c r="BJ56" i="1"/>
  <c r="BJ57" i="1"/>
  <c r="BJ58" i="1"/>
  <c r="BJ59" i="1"/>
  <c r="BJ60" i="1"/>
  <c r="BJ61" i="1"/>
  <c r="BJ62" i="1"/>
  <c r="BJ63" i="1"/>
  <c r="BJ64" i="1"/>
  <c r="BJ65" i="1"/>
  <c r="BJ66" i="1"/>
  <c r="BJ67" i="1"/>
  <c r="BJ68" i="1"/>
  <c r="BJ69" i="1"/>
  <c r="BJ70" i="1"/>
  <c r="BJ71" i="1"/>
  <c r="BJ72" i="1"/>
  <c r="BJ73" i="1"/>
  <c r="BJ74" i="1"/>
  <c r="BJ75" i="1"/>
  <c r="BJ76" i="1"/>
  <c r="BJ77" i="1"/>
  <c r="BJ78" i="1"/>
  <c r="BJ79" i="1"/>
  <c r="BJ80" i="1"/>
  <c r="BJ81" i="1"/>
  <c r="BJ82" i="1"/>
  <c r="BJ83" i="1"/>
  <c r="BJ84" i="1"/>
  <c r="BJ85" i="1"/>
  <c r="BJ86" i="1"/>
  <c r="BJ87" i="1"/>
  <c r="BJ88" i="1"/>
  <c r="BJ89" i="1"/>
  <c r="BJ90" i="1"/>
  <c r="BJ91" i="1"/>
  <c r="BJ92" i="1"/>
  <c r="BJ93" i="1"/>
  <c r="BJ94" i="1"/>
  <c r="BJ95" i="1"/>
  <c r="BJ96" i="1"/>
  <c r="BJ97" i="1"/>
  <c r="BJ98" i="1"/>
  <c r="BJ99" i="1"/>
  <c r="BJ100" i="1"/>
  <c r="BJ101" i="1"/>
  <c r="BJ102" i="1"/>
  <c r="BJ103" i="1"/>
  <c r="BJ104" i="1"/>
  <c r="BJ105" i="1"/>
  <c r="BJ106" i="1"/>
  <c r="BJ107" i="1"/>
  <c r="BJ108" i="1"/>
  <c r="BJ109" i="1"/>
  <c r="BJ110" i="1"/>
  <c r="BJ111" i="1"/>
  <c r="BJ112" i="1"/>
  <c r="BJ113" i="1"/>
  <c r="BJ114" i="1"/>
  <c r="BJ115" i="1"/>
  <c r="BJ116" i="1"/>
  <c r="BJ117" i="1"/>
  <c r="BJ118" i="1"/>
  <c r="BJ119" i="1"/>
  <c r="BJ120" i="1"/>
  <c r="BJ121" i="1"/>
  <c r="BJ122" i="1"/>
  <c r="BJ123" i="1"/>
  <c r="BJ124" i="1"/>
  <c r="BJ125" i="1"/>
  <c r="BJ126" i="1"/>
  <c r="BJ127" i="1"/>
  <c r="BJ128" i="1"/>
  <c r="BJ129" i="1"/>
  <c r="BJ130" i="1"/>
  <c r="BJ131" i="1"/>
  <c r="BJ132" i="1"/>
  <c r="BJ133" i="1"/>
  <c r="BJ134" i="1"/>
  <c r="BJ135" i="1"/>
  <c r="BJ136" i="1"/>
  <c r="BJ137" i="1"/>
  <c r="BJ138" i="1"/>
  <c r="BJ139" i="1"/>
  <c r="BJ140" i="1"/>
  <c r="BJ141" i="1"/>
  <c r="BJ142" i="1"/>
  <c r="BJ143" i="1"/>
  <c r="BJ144" i="1"/>
  <c r="BJ145" i="1"/>
  <c r="BJ146" i="1"/>
  <c r="BJ147" i="1"/>
  <c r="BJ148" i="1"/>
  <c r="BJ149" i="1"/>
  <c r="BJ150" i="1"/>
  <c r="BJ151" i="1"/>
  <c r="BJ152" i="1"/>
  <c r="BJ153" i="1"/>
  <c r="BJ154" i="1"/>
  <c r="BJ155" i="1"/>
  <c r="BJ156" i="1"/>
  <c r="BJ157" i="1"/>
  <c r="BJ158" i="1"/>
  <c r="BJ159" i="1"/>
  <c r="BJ160" i="1"/>
  <c r="BJ161" i="1"/>
  <c r="BJ162" i="1"/>
  <c r="BJ163" i="1"/>
  <c r="BJ164" i="1"/>
  <c r="BJ165" i="1"/>
  <c r="BJ166" i="1"/>
  <c r="BJ167" i="1"/>
  <c r="BJ168" i="1"/>
  <c r="BJ169" i="1"/>
  <c r="BJ170" i="1"/>
  <c r="BJ171" i="1"/>
  <c r="BJ172" i="1"/>
  <c r="BJ173" i="1"/>
  <c r="BJ174" i="1"/>
  <c r="BJ175" i="1"/>
  <c r="BJ176" i="1"/>
  <c r="BJ177" i="1"/>
  <c r="BJ178" i="1"/>
  <c r="BJ179" i="1"/>
  <c r="BJ180" i="1"/>
  <c r="BJ181" i="1"/>
  <c r="BJ182" i="1"/>
  <c r="BJ183" i="1"/>
  <c r="BJ184" i="1"/>
  <c r="BJ185" i="1"/>
  <c r="BJ186" i="1"/>
  <c r="BJ187" i="1"/>
  <c r="BJ188" i="1"/>
  <c r="BJ189" i="1"/>
  <c r="BJ190" i="1"/>
  <c r="BJ191" i="1"/>
  <c r="BJ192" i="1"/>
  <c r="BJ193" i="1"/>
  <c r="BJ194" i="1"/>
  <c r="BJ195" i="1"/>
  <c r="BJ196" i="1"/>
  <c r="BJ197" i="1"/>
  <c r="BJ198" i="1"/>
  <c r="BJ199" i="1"/>
  <c r="BJ200" i="1"/>
  <c r="BJ201" i="1"/>
  <c r="BJ202" i="1"/>
  <c r="BJ203" i="1"/>
  <c r="BJ204" i="1"/>
  <c r="BJ205" i="1"/>
  <c r="BJ206" i="1"/>
  <c r="BJ207" i="1"/>
  <c r="BJ208" i="1"/>
  <c r="BJ209" i="1"/>
  <c r="BJ210" i="1"/>
  <c r="BJ211" i="1"/>
  <c r="BJ212" i="1"/>
  <c r="BJ213" i="1"/>
  <c r="BJ214" i="1"/>
  <c r="BJ215" i="1"/>
  <c r="BJ216" i="1"/>
  <c r="BJ217" i="1"/>
  <c r="BJ218" i="1"/>
  <c r="BJ219" i="1"/>
  <c r="BJ220" i="1"/>
  <c r="BJ221" i="1"/>
  <c r="BJ222" i="1"/>
  <c r="BJ223" i="1"/>
  <c r="BJ224" i="1"/>
  <c r="BJ225" i="1"/>
  <c r="BJ226" i="1"/>
  <c r="BJ227" i="1"/>
  <c r="BJ228" i="1"/>
  <c r="BJ229" i="1"/>
  <c r="BJ230" i="1"/>
  <c r="BJ231" i="1"/>
  <c r="BJ232" i="1"/>
  <c r="BJ233" i="1"/>
  <c r="BJ234" i="1"/>
  <c r="BJ235" i="1"/>
  <c r="BJ236" i="1"/>
  <c r="BJ237" i="1"/>
  <c r="BJ238" i="1"/>
  <c r="BJ239" i="1"/>
  <c r="BJ240" i="1"/>
  <c r="BJ241" i="1"/>
  <c r="BJ242" i="1"/>
  <c r="BJ243" i="1"/>
  <c r="BJ244" i="1"/>
  <c r="BJ245" i="1"/>
  <c r="BJ246" i="1"/>
  <c r="BJ247" i="1"/>
  <c r="BJ248" i="1"/>
  <c r="BJ249" i="1"/>
  <c r="BJ250" i="1"/>
  <c r="BJ251" i="1"/>
  <c r="BJ252" i="1"/>
  <c r="BJ253" i="1"/>
  <c r="BJ254" i="1"/>
  <c r="BJ255" i="1"/>
  <c r="BJ256" i="1"/>
  <c r="BJ257" i="1"/>
  <c r="BJ258" i="1"/>
  <c r="BJ259" i="1"/>
  <c r="BJ260" i="1"/>
  <c r="BJ261" i="1"/>
  <c r="BJ262" i="1"/>
  <c r="BJ263" i="1"/>
  <c r="BJ264" i="1"/>
  <c r="BJ265" i="1"/>
  <c r="BJ266" i="1"/>
  <c r="BJ267" i="1"/>
  <c r="BJ268" i="1"/>
  <c r="BJ269" i="1"/>
  <c r="BJ270" i="1"/>
  <c r="BJ271" i="1"/>
  <c r="BJ272" i="1"/>
  <c r="BJ273" i="1"/>
  <c r="BJ274" i="1"/>
  <c r="BJ275" i="1"/>
  <c r="BJ276" i="1"/>
  <c r="BJ277" i="1"/>
  <c r="BJ278" i="1"/>
  <c r="BJ279" i="1"/>
  <c r="BJ280" i="1"/>
  <c r="BJ281" i="1"/>
  <c r="BJ282" i="1"/>
  <c r="BJ283" i="1"/>
  <c r="BJ284" i="1"/>
  <c r="BJ285" i="1"/>
  <c r="BJ286" i="1"/>
  <c r="BJ287" i="1"/>
  <c r="BJ288" i="1"/>
  <c r="BJ289" i="1"/>
  <c r="BJ290" i="1"/>
  <c r="BJ291" i="1"/>
  <c r="BJ292" i="1"/>
  <c r="BJ293" i="1"/>
  <c r="BJ294" i="1"/>
  <c r="BJ295" i="1"/>
  <c r="BJ296" i="1"/>
  <c r="BJ297" i="1"/>
  <c r="BJ298" i="1"/>
  <c r="BJ299" i="1"/>
  <c r="BJ300" i="1"/>
  <c r="BJ301" i="1"/>
  <c r="BJ302" i="1"/>
  <c r="BJ303" i="1"/>
  <c r="BJ304" i="1"/>
  <c r="BJ305" i="1"/>
  <c r="BJ306" i="1"/>
  <c r="BJ307" i="1"/>
  <c r="BJ308" i="1"/>
  <c r="BJ309" i="1"/>
  <c r="BJ310" i="1"/>
  <c r="BJ311" i="1"/>
  <c r="BJ312" i="1"/>
  <c r="BJ313" i="1"/>
  <c r="BJ314" i="1"/>
  <c r="BJ315" i="1"/>
  <c r="BJ316" i="1"/>
  <c r="BJ317" i="1"/>
  <c r="BJ318" i="1"/>
  <c r="BJ319" i="1"/>
  <c r="BJ320" i="1"/>
  <c r="BJ321" i="1"/>
  <c r="BJ322" i="1"/>
  <c r="BJ323" i="1"/>
  <c r="BJ324" i="1"/>
  <c r="BJ325" i="1"/>
  <c r="BJ326" i="1"/>
  <c r="BJ327" i="1"/>
  <c r="BJ328" i="1"/>
  <c r="BJ329" i="1"/>
  <c r="BJ330" i="1"/>
  <c r="BJ331" i="1"/>
  <c r="BJ332" i="1"/>
  <c r="BJ333" i="1"/>
  <c r="BJ334" i="1"/>
  <c r="BJ335" i="1"/>
  <c r="BJ336" i="1"/>
  <c r="BJ337" i="1"/>
  <c r="BJ338" i="1"/>
  <c r="BJ339" i="1"/>
  <c r="BJ340" i="1"/>
  <c r="BJ341" i="1"/>
  <c r="BJ342" i="1"/>
  <c r="BJ343" i="1"/>
  <c r="BJ344" i="1"/>
  <c r="BJ345" i="1"/>
  <c r="BJ346" i="1"/>
  <c r="BJ347" i="1"/>
  <c r="BJ348" i="1"/>
  <c r="BJ349" i="1"/>
  <c r="BJ350" i="1"/>
  <c r="BJ351" i="1"/>
  <c r="BJ352" i="1"/>
  <c r="BJ353" i="1"/>
  <c r="BJ354" i="1"/>
  <c r="BJ355" i="1"/>
  <c r="BJ356" i="1"/>
  <c r="BJ357" i="1"/>
  <c r="BJ358" i="1"/>
  <c r="BJ359" i="1"/>
  <c r="BJ360" i="1"/>
  <c r="BJ361" i="1"/>
  <c r="BJ362" i="1"/>
  <c r="BJ363" i="1"/>
  <c r="BJ364" i="1"/>
  <c r="BJ365" i="1"/>
  <c r="BJ366" i="1"/>
  <c r="BJ367" i="1"/>
  <c r="BJ368" i="1"/>
  <c r="BJ369" i="1"/>
  <c r="BJ370" i="1"/>
  <c r="BJ371" i="1"/>
  <c r="BJ372" i="1"/>
  <c r="BJ373" i="1"/>
  <c r="BJ374" i="1"/>
  <c r="BJ375" i="1"/>
  <c r="BJ376" i="1"/>
  <c r="BJ377" i="1"/>
  <c r="BJ378" i="1"/>
  <c r="BJ379" i="1"/>
  <c r="BJ380" i="1"/>
  <c r="BJ381" i="1"/>
  <c r="BJ382" i="1"/>
  <c r="BJ383" i="1"/>
  <c r="BJ384" i="1"/>
  <c r="BJ385" i="1"/>
  <c r="BJ386" i="1"/>
  <c r="BJ387" i="1"/>
  <c r="BJ388" i="1"/>
  <c r="BJ389" i="1"/>
  <c r="BJ390" i="1"/>
  <c r="BJ391" i="1"/>
  <c r="BJ392" i="1"/>
  <c r="BJ393" i="1"/>
  <c r="BJ394" i="1"/>
  <c r="BJ395" i="1"/>
  <c r="BJ396" i="1"/>
  <c r="BJ397" i="1"/>
  <c r="BJ398" i="1"/>
  <c r="BJ399" i="1"/>
  <c r="BJ400" i="1"/>
  <c r="BJ401" i="1"/>
  <c r="BJ402" i="1"/>
  <c r="BJ403" i="1"/>
  <c r="BJ404" i="1"/>
  <c r="BJ405" i="1"/>
  <c r="BJ406" i="1"/>
  <c r="BJ407" i="1"/>
  <c r="BJ408" i="1"/>
  <c r="BJ409" i="1"/>
  <c r="BJ410" i="1"/>
  <c r="BJ411" i="1"/>
  <c r="BJ412" i="1"/>
  <c r="BJ413" i="1"/>
  <c r="BJ414" i="1"/>
  <c r="BJ415" i="1"/>
  <c r="BJ416" i="1"/>
  <c r="BJ417" i="1"/>
  <c r="BJ418" i="1"/>
  <c r="BJ419" i="1"/>
  <c r="BJ420" i="1"/>
  <c r="BJ421" i="1"/>
  <c r="BJ422" i="1"/>
  <c r="BJ423" i="1"/>
  <c r="BJ424" i="1"/>
  <c r="BJ425" i="1"/>
  <c r="BJ426" i="1"/>
  <c r="BJ427" i="1"/>
  <c r="BJ428" i="1"/>
  <c r="BJ429" i="1"/>
  <c r="BJ430" i="1"/>
  <c r="BJ431" i="1"/>
  <c r="BJ432" i="1"/>
  <c r="BJ433" i="1"/>
  <c r="BJ434" i="1"/>
  <c r="BJ435" i="1"/>
  <c r="BJ436" i="1"/>
  <c r="BJ437" i="1"/>
  <c r="BJ438" i="1"/>
  <c r="BJ439" i="1"/>
  <c r="BJ440" i="1"/>
  <c r="BJ441" i="1"/>
  <c r="BJ442" i="1"/>
  <c r="BJ443" i="1"/>
  <c r="BJ444" i="1"/>
  <c r="BJ445" i="1"/>
  <c r="BJ446" i="1"/>
  <c r="BJ447" i="1"/>
  <c r="BJ448" i="1"/>
  <c r="BJ449" i="1"/>
  <c r="BJ450" i="1"/>
  <c r="BJ451" i="1"/>
  <c r="BJ452" i="1"/>
  <c r="BJ453" i="1"/>
  <c r="BJ454" i="1"/>
  <c r="BJ455" i="1"/>
  <c r="BJ456" i="1"/>
  <c r="BJ457" i="1"/>
  <c r="BJ458" i="1"/>
  <c r="BJ459" i="1"/>
  <c r="BJ460" i="1"/>
  <c r="BJ461" i="1"/>
  <c r="BJ462" i="1"/>
  <c r="BJ463" i="1"/>
  <c r="BJ464" i="1"/>
  <c r="BJ465" i="1"/>
  <c r="BJ466" i="1"/>
  <c r="BJ467" i="1"/>
  <c r="BJ468" i="1"/>
  <c r="BJ469" i="1"/>
  <c r="BJ470" i="1"/>
  <c r="BJ471" i="1"/>
  <c r="BJ472" i="1"/>
  <c r="BJ473" i="1"/>
  <c r="BJ474" i="1"/>
  <c r="BJ475" i="1"/>
  <c r="BJ476" i="1"/>
  <c r="BJ477" i="1"/>
  <c r="BJ478" i="1"/>
  <c r="BJ479" i="1"/>
  <c r="BJ480" i="1"/>
  <c r="BJ481" i="1"/>
  <c r="BJ482" i="1"/>
  <c r="BJ483" i="1"/>
  <c r="BJ484" i="1"/>
  <c r="BJ485" i="1"/>
  <c r="BJ486" i="1"/>
  <c r="BJ487" i="1"/>
  <c r="BJ488" i="1"/>
  <c r="BJ489" i="1"/>
  <c r="BJ490" i="1"/>
  <c r="BJ491" i="1"/>
  <c r="BJ492" i="1"/>
  <c r="BJ493" i="1"/>
  <c r="BJ494" i="1"/>
  <c r="BJ495" i="1"/>
  <c r="BJ496" i="1"/>
  <c r="BJ497" i="1"/>
  <c r="BJ498" i="1"/>
  <c r="BJ499" i="1"/>
  <c r="BJ500" i="1"/>
  <c r="BJ501" i="1"/>
  <c r="BJ502" i="1"/>
  <c r="BJ503" i="1"/>
  <c r="BJ504" i="1"/>
  <c r="BJ505" i="1"/>
  <c r="BJ506" i="1"/>
  <c r="BJ507" i="1"/>
  <c r="BJ508" i="1"/>
  <c r="BJ509" i="1"/>
  <c r="BJ510" i="1"/>
  <c r="BJ511" i="1"/>
  <c r="BJ512" i="1"/>
  <c r="BJ513" i="1"/>
  <c r="BJ514" i="1"/>
  <c r="BJ515" i="1"/>
  <c r="BJ516" i="1"/>
  <c r="BJ517" i="1"/>
  <c r="BJ518" i="1"/>
  <c r="BJ519" i="1"/>
  <c r="BJ520" i="1"/>
  <c r="BJ521" i="1"/>
  <c r="BJ522" i="1"/>
  <c r="BJ523" i="1"/>
  <c r="BJ524" i="1"/>
  <c r="BJ525" i="1"/>
  <c r="BJ526" i="1"/>
  <c r="BJ527" i="1"/>
  <c r="BJ528" i="1"/>
  <c r="BJ529" i="1"/>
  <c r="BJ530" i="1"/>
  <c r="BJ531" i="1"/>
  <c r="BJ532" i="1"/>
  <c r="BJ533" i="1"/>
  <c r="BJ534" i="1"/>
  <c r="BJ535" i="1"/>
  <c r="BJ536" i="1"/>
  <c r="BJ537" i="1"/>
  <c r="BJ538" i="1"/>
  <c r="BJ539" i="1"/>
  <c r="BJ540" i="1"/>
  <c r="BJ541" i="1"/>
  <c r="BJ542" i="1"/>
  <c r="BJ543" i="1"/>
  <c r="BJ544" i="1"/>
  <c r="BJ545" i="1"/>
  <c r="BJ546" i="1"/>
  <c r="BJ547" i="1"/>
  <c r="BJ548" i="1"/>
  <c r="BJ549" i="1"/>
  <c r="BJ550" i="1"/>
  <c r="BJ551" i="1"/>
  <c r="BJ552" i="1"/>
  <c r="BJ553" i="1"/>
  <c r="BJ554" i="1"/>
  <c r="BJ555" i="1"/>
  <c r="BJ556" i="1"/>
  <c r="BJ557" i="1"/>
  <c r="BJ558" i="1"/>
  <c r="BJ559" i="1"/>
  <c r="BJ560" i="1"/>
  <c r="BJ561" i="1"/>
  <c r="BJ562" i="1"/>
  <c r="BJ563" i="1"/>
  <c r="BJ564" i="1"/>
  <c r="BJ565" i="1"/>
  <c r="BJ566" i="1"/>
  <c r="BJ567" i="1"/>
  <c r="BJ568" i="1"/>
  <c r="BJ569" i="1"/>
  <c r="BJ570" i="1"/>
  <c r="BJ571" i="1"/>
  <c r="BJ572" i="1"/>
  <c r="BJ573" i="1"/>
  <c r="BJ574" i="1"/>
  <c r="BJ575" i="1"/>
  <c r="BJ576" i="1"/>
  <c r="BJ577" i="1"/>
  <c r="BJ578" i="1"/>
  <c r="BJ579" i="1"/>
  <c r="BJ580" i="1"/>
  <c r="BJ581" i="1"/>
  <c r="BJ582" i="1"/>
  <c r="BJ583" i="1"/>
  <c r="BJ584" i="1"/>
  <c r="BJ585" i="1"/>
  <c r="BJ586" i="1"/>
  <c r="BJ587" i="1"/>
  <c r="BJ588" i="1"/>
  <c r="BJ589" i="1"/>
  <c r="BJ590" i="1"/>
  <c r="BJ591" i="1"/>
  <c r="BJ592" i="1"/>
  <c r="BJ593" i="1"/>
  <c r="BJ594" i="1"/>
  <c r="BJ595" i="1"/>
  <c r="BJ596" i="1"/>
  <c r="BJ597" i="1"/>
  <c r="BJ598" i="1"/>
  <c r="BJ599" i="1"/>
  <c r="BJ600" i="1"/>
  <c r="BJ601" i="1"/>
  <c r="BJ602" i="1"/>
  <c r="BJ603" i="1"/>
  <c r="BJ604" i="1"/>
  <c r="BJ605" i="1"/>
  <c r="BJ606" i="1"/>
  <c r="BJ607" i="1"/>
  <c r="BJ608" i="1"/>
  <c r="BJ609" i="1"/>
  <c r="BJ610" i="1"/>
  <c r="BJ611" i="1"/>
  <c r="BJ612" i="1"/>
  <c r="BJ613" i="1"/>
  <c r="BJ614" i="1"/>
  <c r="BJ615" i="1"/>
  <c r="BJ616" i="1"/>
  <c r="BJ617" i="1"/>
  <c r="BJ618" i="1"/>
  <c r="BJ619" i="1"/>
  <c r="BJ620" i="1"/>
  <c r="BJ621" i="1"/>
  <c r="BJ622" i="1"/>
  <c r="BJ623" i="1"/>
  <c r="BJ624" i="1"/>
  <c r="BJ625" i="1"/>
  <c r="BJ626" i="1"/>
  <c r="BJ627" i="1"/>
  <c r="BJ628" i="1"/>
  <c r="BJ629" i="1"/>
  <c r="BJ630" i="1"/>
  <c r="BJ631" i="1"/>
  <c r="BJ632" i="1"/>
  <c r="BJ633" i="1"/>
  <c r="BJ634" i="1"/>
  <c r="BJ635" i="1"/>
  <c r="BJ636" i="1"/>
  <c r="BJ637" i="1"/>
  <c r="BJ638" i="1"/>
  <c r="BJ639" i="1"/>
  <c r="BJ640" i="1"/>
  <c r="BJ641" i="1"/>
  <c r="BJ642" i="1"/>
  <c r="BJ643" i="1"/>
  <c r="BJ644" i="1"/>
  <c r="BJ645" i="1"/>
  <c r="BJ646" i="1"/>
  <c r="BJ647" i="1"/>
  <c r="BJ648" i="1"/>
  <c r="BJ649" i="1"/>
  <c r="BJ650" i="1"/>
  <c r="BJ651" i="1"/>
  <c r="BJ652" i="1"/>
  <c r="BJ653" i="1"/>
  <c r="BJ654" i="1"/>
  <c r="BJ655" i="1"/>
  <c r="BJ656" i="1"/>
  <c r="BJ657" i="1"/>
  <c r="BJ658" i="1"/>
  <c r="BJ659" i="1"/>
  <c r="BJ660" i="1"/>
  <c r="BJ661" i="1"/>
  <c r="BJ662" i="1"/>
  <c r="BJ663" i="1"/>
  <c r="BJ664" i="1"/>
  <c r="BJ665" i="1"/>
  <c r="BJ666" i="1"/>
  <c r="BJ667" i="1"/>
  <c r="BJ668" i="1"/>
  <c r="BJ669" i="1"/>
  <c r="BJ670" i="1"/>
  <c r="BJ671" i="1"/>
  <c r="BJ672" i="1"/>
  <c r="BJ673" i="1"/>
  <c r="BJ674" i="1"/>
  <c r="BJ675" i="1"/>
  <c r="BJ676" i="1"/>
  <c r="BJ677" i="1"/>
  <c r="BJ678" i="1"/>
  <c r="BJ679" i="1"/>
  <c r="BJ680" i="1"/>
  <c r="BJ681" i="1"/>
  <c r="BJ682" i="1"/>
  <c r="BJ683" i="1"/>
  <c r="BJ684" i="1"/>
  <c r="BJ685" i="1"/>
  <c r="BJ686" i="1"/>
  <c r="BJ687" i="1"/>
  <c r="BJ688" i="1"/>
  <c r="BJ689" i="1"/>
  <c r="BJ690" i="1"/>
  <c r="BJ691" i="1"/>
  <c r="BJ692" i="1"/>
  <c r="BJ693" i="1"/>
  <c r="BJ694" i="1"/>
  <c r="BJ695" i="1"/>
  <c r="BJ696" i="1"/>
  <c r="BJ697" i="1"/>
  <c r="BJ698" i="1"/>
  <c r="BJ699" i="1"/>
  <c r="BJ700" i="1"/>
  <c r="BJ701" i="1"/>
  <c r="BJ702" i="1"/>
  <c r="BJ703" i="1"/>
  <c r="BJ704" i="1"/>
  <c r="BJ705" i="1"/>
  <c r="BJ706" i="1"/>
  <c r="BJ707" i="1"/>
  <c r="BJ708" i="1"/>
  <c r="BJ709" i="1"/>
  <c r="BJ710" i="1"/>
  <c r="BJ711" i="1"/>
  <c r="BJ712" i="1"/>
  <c r="BJ713" i="1"/>
  <c r="BJ714" i="1"/>
  <c r="BJ715" i="1"/>
  <c r="BJ716" i="1"/>
  <c r="BJ717" i="1"/>
  <c r="BJ718" i="1"/>
  <c r="BJ719" i="1"/>
  <c r="BJ720" i="1"/>
  <c r="BJ721" i="1"/>
  <c r="BJ722" i="1"/>
  <c r="BJ723" i="1"/>
  <c r="BJ724" i="1"/>
  <c r="BJ725" i="1"/>
  <c r="BJ726" i="1"/>
  <c r="BJ727" i="1"/>
  <c r="BJ728" i="1"/>
  <c r="BJ729" i="1"/>
  <c r="BJ730" i="1"/>
  <c r="BJ731" i="1"/>
  <c r="BJ732" i="1"/>
  <c r="BJ733" i="1"/>
  <c r="BJ734" i="1"/>
  <c r="BJ735" i="1"/>
  <c r="BJ736" i="1"/>
  <c r="BJ737" i="1"/>
  <c r="BJ738" i="1"/>
  <c r="BJ739" i="1"/>
  <c r="BJ740" i="1"/>
  <c r="BJ741" i="1"/>
  <c r="BJ742" i="1"/>
  <c r="BJ743" i="1"/>
  <c r="BJ744" i="1"/>
  <c r="BJ745" i="1"/>
  <c r="BJ746" i="1"/>
  <c r="BJ747" i="1"/>
  <c r="BJ748" i="1"/>
  <c r="BJ749" i="1"/>
  <c r="BJ750" i="1"/>
  <c r="BJ751" i="1"/>
  <c r="BJ752" i="1"/>
  <c r="BJ753" i="1"/>
  <c r="BJ754" i="1"/>
  <c r="BJ755" i="1"/>
  <c r="BJ756" i="1"/>
  <c r="BJ757" i="1"/>
  <c r="BJ758" i="1"/>
  <c r="BJ759" i="1"/>
  <c r="BJ760" i="1"/>
  <c r="BJ761" i="1"/>
  <c r="BJ762" i="1"/>
  <c r="BJ763" i="1"/>
  <c r="BJ764" i="1"/>
  <c r="BJ765" i="1"/>
  <c r="BJ766" i="1"/>
  <c r="BJ767" i="1"/>
  <c r="BJ768" i="1"/>
  <c r="BJ769" i="1"/>
  <c r="BJ770" i="1"/>
  <c r="BJ771" i="1"/>
  <c r="BJ772" i="1"/>
  <c r="BJ773" i="1"/>
  <c r="BJ774" i="1"/>
  <c r="BJ775" i="1"/>
  <c r="BJ776" i="1"/>
  <c r="BJ777" i="1"/>
  <c r="BJ778" i="1"/>
  <c r="BJ779" i="1"/>
  <c r="BJ780" i="1"/>
  <c r="BJ781" i="1"/>
  <c r="BJ782" i="1"/>
  <c r="BJ783" i="1"/>
  <c r="BJ784" i="1"/>
  <c r="BJ785" i="1"/>
  <c r="BJ786" i="1"/>
  <c r="BJ787" i="1"/>
  <c r="BJ788" i="1"/>
  <c r="BJ789" i="1"/>
  <c r="BJ790" i="1"/>
  <c r="BJ791" i="1"/>
  <c r="BJ792" i="1"/>
  <c r="BJ793" i="1"/>
  <c r="BJ794" i="1"/>
  <c r="BJ795" i="1"/>
  <c r="BJ796" i="1"/>
  <c r="BJ797" i="1"/>
  <c r="BJ798" i="1"/>
  <c r="BJ799" i="1"/>
  <c r="BJ800" i="1"/>
  <c r="BJ801" i="1"/>
  <c r="BJ802" i="1"/>
  <c r="BJ803" i="1"/>
  <c r="BJ804" i="1"/>
  <c r="BJ805" i="1"/>
  <c r="BJ806" i="1"/>
  <c r="BJ807" i="1"/>
  <c r="BJ808" i="1"/>
  <c r="BJ809" i="1"/>
  <c r="BJ810" i="1"/>
  <c r="BJ811" i="1"/>
  <c r="BJ812" i="1"/>
  <c r="BJ813" i="1"/>
  <c r="BJ814" i="1"/>
  <c r="BJ815" i="1"/>
  <c r="BJ816" i="1"/>
  <c r="BJ817" i="1"/>
  <c r="BJ818" i="1"/>
  <c r="BJ819" i="1"/>
  <c r="BJ820" i="1"/>
  <c r="BJ821" i="1"/>
  <c r="BJ822" i="1"/>
  <c r="BJ823" i="1"/>
  <c r="BJ824" i="1"/>
  <c r="BJ825" i="1"/>
  <c r="BJ826" i="1"/>
  <c r="BJ827" i="1"/>
  <c r="BJ828" i="1"/>
  <c r="BJ829" i="1"/>
  <c r="BJ830" i="1"/>
  <c r="BJ831" i="1"/>
  <c r="BJ832" i="1"/>
  <c r="BJ833" i="1"/>
  <c r="BJ834" i="1"/>
  <c r="BJ835" i="1"/>
  <c r="BJ836" i="1"/>
  <c r="BJ837" i="1"/>
  <c r="BJ838" i="1"/>
  <c r="BJ839" i="1"/>
  <c r="BJ840" i="1"/>
  <c r="BJ841" i="1"/>
  <c r="BJ842" i="1"/>
  <c r="BJ843" i="1"/>
  <c r="BJ844" i="1"/>
  <c r="BJ845" i="1"/>
  <c r="BJ846" i="1"/>
  <c r="BJ847" i="1"/>
  <c r="BJ848" i="1"/>
  <c r="BJ849" i="1"/>
  <c r="BJ850" i="1"/>
  <c r="BJ851" i="1"/>
  <c r="BJ852" i="1"/>
  <c r="BJ853" i="1"/>
  <c r="BJ854" i="1"/>
  <c r="BJ855" i="1"/>
  <c r="BJ856" i="1"/>
  <c r="BJ857" i="1"/>
  <c r="BJ858" i="1"/>
  <c r="BJ859" i="1"/>
  <c r="BJ860" i="1"/>
  <c r="BJ861" i="1"/>
  <c r="BJ862" i="1"/>
  <c r="BJ863" i="1"/>
  <c r="BJ864" i="1"/>
  <c r="BJ865" i="1"/>
  <c r="BJ866" i="1"/>
  <c r="BJ867" i="1"/>
  <c r="BJ868" i="1"/>
  <c r="BJ869" i="1"/>
  <c r="BJ870" i="1"/>
  <c r="BJ871" i="1"/>
  <c r="BJ872" i="1"/>
  <c r="BJ873" i="1"/>
  <c r="BJ874" i="1"/>
  <c r="BJ875" i="1"/>
  <c r="BJ876" i="1"/>
  <c r="BJ877" i="1"/>
  <c r="BJ878" i="1"/>
  <c r="BJ879" i="1"/>
  <c r="BJ880" i="1"/>
  <c r="BJ881" i="1"/>
  <c r="BJ882" i="1"/>
  <c r="BJ883" i="1"/>
  <c r="BJ884" i="1"/>
  <c r="BJ885" i="1"/>
  <c r="BJ886" i="1"/>
  <c r="BJ887" i="1"/>
  <c r="BJ888" i="1"/>
  <c r="BJ889" i="1"/>
  <c r="BJ890" i="1"/>
  <c r="BJ891" i="1"/>
  <c r="BJ892" i="1"/>
  <c r="BJ893" i="1"/>
  <c r="BJ894" i="1"/>
  <c r="BJ895" i="1"/>
  <c r="BJ896" i="1"/>
  <c r="BJ897" i="1"/>
  <c r="BJ898" i="1"/>
  <c r="BJ899" i="1"/>
  <c r="BJ900" i="1"/>
  <c r="BJ901" i="1"/>
  <c r="BJ902" i="1"/>
  <c r="BJ903" i="1"/>
  <c r="BJ904" i="1"/>
  <c r="BJ905" i="1"/>
  <c r="BJ906" i="1"/>
  <c r="BJ907" i="1"/>
  <c r="BJ908" i="1"/>
  <c r="BJ909" i="1"/>
  <c r="BJ910" i="1"/>
  <c r="BJ911" i="1"/>
  <c r="BJ912" i="1"/>
  <c r="BJ913" i="1"/>
  <c r="BJ914" i="1"/>
  <c r="BJ915" i="1"/>
  <c r="BJ916" i="1"/>
  <c r="BJ917" i="1"/>
  <c r="BJ918" i="1"/>
  <c r="BJ919" i="1"/>
  <c r="BJ920" i="1"/>
  <c r="BJ921" i="1"/>
  <c r="BJ922" i="1"/>
  <c r="BJ923" i="1"/>
  <c r="BJ924" i="1"/>
  <c r="BJ925" i="1"/>
  <c r="BJ926" i="1"/>
  <c r="BJ927" i="1"/>
  <c r="BJ928" i="1"/>
  <c r="BJ929" i="1"/>
  <c r="BJ930" i="1"/>
  <c r="BJ931" i="1"/>
  <c r="BJ932" i="1"/>
  <c r="BJ933" i="1"/>
  <c r="BJ934" i="1"/>
  <c r="BJ935" i="1"/>
  <c r="BJ936" i="1"/>
  <c r="BJ937" i="1"/>
  <c r="BJ938" i="1"/>
  <c r="BJ939" i="1"/>
  <c r="BJ940" i="1"/>
  <c r="BJ941" i="1"/>
  <c r="BJ942" i="1"/>
  <c r="BJ943" i="1"/>
  <c r="BJ944" i="1"/>
  <c r="BJ945" i="1"/>
  <c r="BJ946" i="1"/>
  <c r="BJ947" i="1"/>
  <c r="BJ948" i="1"/>
  <c r="BJ949" i="1"/>
  <c r="BJ950" i="1"/>
  <c r="BJ951" i="1"/>
  <c r="BJ952" i="1"/>
  <c r="BJ953" i="1"/>
  <c r="BJ954" i="1"/>
  <c r="BJ955" i="1"/>
  <c r="BJ956" i="1"/>
  <c r="BJ957" i="1"/>
  <c r="BJ958" i="1"/>
  <c r="BJ959" i="1"/>
  <c r="BJ960" i="1"/>
  <c r="BJ961" i="1"/>
  <c r="BJ962" i="1"/>
  <c r="BJ963" i="1"/>
  <c r="BJ964" i="1"/>
  <c r="BJ965" i="1"/>
  <c r="BJ966" i="1"/>
  <c r="BJ967" i="1"/>
  <c r="BJ968" i="1"/>
  <c r="BJ969" i="1"/>
  <c r="BJ970" i="1"/>
  <c r="BJ971" i="1"/>
  <c r="BJ972" i="1"/>
  <c r="BJ973" i="1"/>
  <c r="BJ974" i="1"/>
  <c r="BJ975" i="1"/>
  <c r="BJ976" i="1"/>
  <c r="BJ977" i="1"/>
  <c r="BJ978" i="1"/>
  <c r="BJ979" i="1"/>
  <c r="BJ980" i="1"/>
  <c r="BJ981" i="1"/>
  <c r="BJ982" i="1"/>
  <c r="BJ983" i="1"/>
  <c r="BJ984" i="1"/>
  <c r="BJ985" i="1"/>
  <c r="BJ986" i="1"/>
  <c r="BJ987" i="1"/>
  <c r="BJ988" i="1"/>
  <c r="BJ989" i="1"/>
  <c r="BJ990" i="1"/>
  <c r="BJ991" i="1"/>
  <c r="BJ992" i="1"/>
  <c r="BJ993" i="1"/>
  <c r="BJ994" i="1"/>
  <c r="BJ995" i="1"/>
  <c r="BJ996" i="1"/>
  <c r="BJ997" i="1"/>
  <c r="BJ998" i="1"/>
  <c r="BJ999" i="1"/>
  <c r="BJ1000" i="1"/>
  <c r="BJ1001" i="1"/>
  <c r="BJ1002" i="1"/>
  <c r="BJ1003" i="1"/>
  <c r="BJ1004" i="1"/>
  <c r="BJ1005" i="1"/>
  <c r="BJ1006" i="1"/>
  <c r="BJ1007" i="1"/>
  <c r="BJ1008" i="1"/>
  <c r="BJ1009" i="1"/>
  <c r="BJ1010" i="1"/>
  <c r="BJ1011" i="1"/>
  <c r="BJ1012" i="1"/>
  <c r="BJ1013" i="1"/>
  <c r="BJ1014" i="1"/>
  <c r="BJ1015" i="1"/>
  <c r="BJ1016" i="1"/>
  <c r="BJ1017" i="1"/>
  <c r="BJ1018" i="1"/>
  <c r="BJ1019" i="1"/>
  <c r="BJ1020" i="1"/>
  <c r="BJ1021" i="1"/>
  <c r="BJ1022" i="1"/>
  <c r="BJ1023" i="1"/>
  <c r="BJ1024" i="1"/>
  <c r="BJ1025" i="1"/>
  <c r="BJ1026" i="1"/>
  <c r="BJ1027" i="1"/>
  <c r="BJ1028" i="1"/>
  <c r="BJ1029" i="1"/>
  <c r="BJ1030" i="1"/>
  <c r="BJ1031" i="1"/>
  <c r="BJ1032" i="1"/>
  <c r="BJ1033" i="1"/>
  <c r="BJ1034" i="1"/>
  <c r="BJ1035" i="1"/>
  <c r="BJ1036" i="1"/>
  <c r="BJ1037" i="1"/>
  <c r="BJ1038" i="1"/>
  <c r="BJ1039" i="1"/>
  <c r="BJ1040" i="1"/>
  <c r="BJ1041" i="1"/>
  <c r="BJ1042" i="1"/>
  <c r="BJ1043" i="1"/>
  <c r="BJ1044" i="1"/>
  <c r="BJ1045" i="1"/>
  <c r="BJ1046" i="1"/>
  <c r="BJ1047" i="1"/>
  <c r="BJ1048" i="1"/>
  <c r="BJ1049" i="1"/>
  <c r="BJ1050" i="1"/>
  <c r="BJ1051" i="1"/>
  <c r="BJ1052" i="1"/>
  <c r="BJ1053" i="1"/>
  <c r="BJ1054" i="1"/>
  <c r="BJ1055" i="1"/>
  <c r="BJ1056" i="1"/>
  <c r="BJ1057" i="1"/>
  <c r="BJ1058" i="1"/>
  <c r="BJ1059" i="1"/>
  <c r="BJ1060" i="1"/>
  <c r="BJ1061" i="1"/>
  <c r="BJ1062" i="1"/>
  <c r="BJ1063" i="1"/>
  <c r="BJ1064" i="1"/>
  <c r="BJ1065" i="1"/>
  <c r="BJ1066" i="1"/>
  <c r="BJ1067" i="1"/>
  <c r="BJ1068" i="1"/>
  <c r="BJ1069" i="1"/>
  <c r="BJ1070" i="1"/>
  <c r="BJ1071" i="1"/>
  <c r="BJ1072" i="1"/>
  <c r="BJ1073" i="1"/>
  <c r="BJ1074" i="1"/>
  <c r="BJ1075" i="1"/>
  <c r="BJ1076" i="1"/>
  <c r="BJ1077" i="1"/>
  <c r="BJ1078" i="1"/>
  <c r="BJ1079" i="1"/>
  <c r="BJ1080" i="1"/>
  <c r="BJ1081" i="1"/>
  <c r="BJ1082" i="1"/>
  <c r="BJ1083" i="1"/>
  <c r="BJ1084" i="1"/>
  <c r="BJ1085" i="1"/>
  <c r="BJ1086" i="1"/>
  <c r="BJ1087" i="1"/>
  <c r="BJ1088" i="1"/>
  <c r="BJ1089" i="1"/>
  <c r="BJ1090" i="1"/>
  <c r="BJ1091" i="1"/>
  <c r="BJ1092" i="1"/>
  <c r="BJ1093" i="1"/>
  <c r="BJ1094" i="1"/>
  <c r="BJ1095" i="1"/>
  <c r="BJ1096" i="1"/>
  <c r="BJ1097" i="1"/>
  <c r="BJ1098" i="1"/>
  <c r="BJ1099" i="1"/>
  <c r="BJ1100" i="1"/>
  <c r="BJ1101" i="1"/>
  <c r="BJ1102" i="1"/>
  <c r="BJ1103" i="1"/>
  <c r="BJ1104" i="1"/>
  <c r="BJ1105" i="1"/>
  <c r="BJ1106" i="1"/>
  <c r="BJ1107" i="1"/>
  <c r="BJ1108" i="1"/>
  <c r="BJ1109" i="1"/>
  <c r="BJ1110" i="1"/>
  <c r="BJ1111" i="1"/>
  <c r="BJ1112" i="1"/>
  <c r="BJ1113" i="1"/>
  <c r="BJ1114" i="1"/>
  <c r="BJ1115" i="1"/>
  <c r="BJ1116" i="1"/>
  <c r="BJ1117" i="1"/>
  <c r="BJ1118" i="1"/>
  <c r="BJ1119" i="1"/>
  <c r="BJ1120" i="1"/>
  <c r="BJ1121" i="1"/>
  <c r="BJ1122" i="1"/>
  <c r="BJ1123" i="1"/>
  <c r="BJ1124" i="1"/>
  <c r="BJ1125" i="1"/>
  <c r="BJ1126" i="1"/>
  <c r="BJ1127" i="1"/>
  <c r="BJ1128" i="1"/>
  <c r="BJ1129" i="1"/>
  <c r="BJ1130" i="1"/>
  <c r="BJ1131" i="1"/>
  <c r="BJ1132" i="1"/>
  <c r="BJ1133" i="1"/>
  <c r="BJ1134" i="1"/>
  <c r="BJ1135" i="1"/>
  <c r="BJ1136" i="1"/>
  <c r="BJ1137" i="1"/>
  <c r="BJ1138" i="1"/>
  <c r="BJ1139" i="1"/>
  <c r="BJ1140" i="1"/>
  <c r="BJ1141" i="1"/>
  <c r="BJ1142" i="1"/>
  <c r="BJ1143" i="1"/>
  <c r="BJ1144" i="1"/>
  <c r="BJ1145" i="1"/>
  <c r="BJ1146" i="1"/>
  <c r="BJ1147" i="1"/>
  <c r="BJ1148" i="1"/>
  <c r="BJ1149" i="1"/>
  <c r="BJ1150" i="1"/>
  <c r="BJ1151" i="1"/>
  <c r="BJ1152" i="1"/>
  <c r="BJ1153" i="1"/>
  <c r="BJ1154" i="1"/>
  <c r="BJ1155" i="1"/>
  <c r="BJ1156" i="1"/>
  <c r="BJ1157" i="1"/>
  <c r="BJ1158" i="1"/>
  <c r="BJ1159" i="1"/>
  <c r="BJ1160" i="1"/>
  <c r="BJ1161" i="1"/>
  <c r="BJ1162" i="1"/>
  <c r="BJ1163" i="1"/>
  <c r="BJ1164" i="1"/>
  <c r="BJ1165" i="1"/>
  <c r="BJ1166" i="1"/>
  <c r="BJ1167" i="1"/>
  <c r="BJ1168" i="1"/>
  <c r="BJ1169" i="1"/>
  <c r="BJ1170" i="1"/>
  <c r="BJ1171" i="1"/>
  <c r="BJ1172" i="1"/>
  <c r="BJ1173" i="1"/>
  <c r="BJ1174" i="1"/>
  <c r="BJ1175" i="1"/>
  <c r="BJ1176" i="1"/>
  <c r="BJ1177" i="1"/>
  <c r="BJ1178" i="1"/>
  <c r="BJ1179" i="1"/>
  <c r="BJ1180" i="1"/>
  <c r="BJ1181" i="1"/>
  <c r="BJ1182" i="1"/>
  <c r="BJ1183" i="1"/>
  <c r="BJ1184" i="1"/>
  <c r="BJ1185" i="1"/>
  <c r="BJ1186" i="1"/>
  <c r="BJ1187" i="1"/>
  <c r="BJ1188" i="1"/>
  <c r="BJ1189" i="1"/>
  <c r="BJ1190" i="1"/>
  <c r="BJ1191" i="1"/>
  <c r="BJ1192" i="1"/>
  <c r="BJ1193" i="1"/>
  <c r="BJ1194" i="1"/>
  <c r="BJ1195" i="1"/>
  <c r="BJ1196" i="1"/>
  <c r="BJ1197" i="1"/>
  <c r="BJ1198" i="1"/>
  <c r="BJ1199" i="1"/>
  <c r="BJ1200" i="1"/>
  <c r="BJ1201" i="1"/>
  <c r="BJ1202" i="1"/>
  <c r="BJ1203" i="1"/>
  <c r="BJ1204" i="1"/>
  <c r="BJ1205" i="1"/>
  <c r="BJ1206" i="1"/>
  <c r="BJ1207" i="1"/>
  <c r="BJ1208" i="1"/>
  <c r="BJ1209" i="1"/>
  <c r="BJ1210" i="1"/>
  <c r="BJ1211" i="1"/>
  <c r="BJ1212" i="1"/>
  <c r="BJ1213" i="1"/>
  <c r="BJ1214" i="1"/>
  <c r="BJ1215" i="1"/>
  <c r="BJ1216" i="1"/>
  <c r="BJ1217" i="1"/>
  <c r="BJ1218" i="1"/>
  <c r="BJ1219" i="1"/>
  <c r="BJ1220" i="1"/>
  <c r="BJ1221" i="1"/>
  <c r="BJ1222" i="1"/>
  <c r="BJ1223" i="1"/>
  <c r="BJ1224" i="1"/>
  <c r="BJ1225" i="1"/>
  <c r="BJ1226" i="1"/>
  <c r="BJ1227" i="1"/>
  <c r="BJ1228" i="1"/>
  <c r="BJ1229" i="1"/>
  <c r="BJ1230" i="1"/>
  <c r="BJ1231" i="1"/>
  <c r="BJ1232" i="1"/>
  <c r="BJ1233" i="1"/>
  <c r="BJ1234" i="1"/>
  <c r="BJ1235" i="1"/>
  <c r="BJ1236" i="1"/>
  <c r="BJ1237" i="1"/>
  <c r="BJ1238" i="1"/>
  <c r="BJ1239" i="1"/>
  <c r="BJ1240" i="1"/>
  <c r="BJ1241" i="1"/>
  <c r="BJ1242" i="1"/>
  <c r="BJ1243" i="1"/>
  <c r="BJ1244" i="1"/>
  <c r="BJ1245" i="1"/>
  <c r="BJ1246" i="1"/>
  <c r="BJ1247" i="1"/>
  <c r="BJ1248" i="1"/>
  <c r="BJ1249" i="1"/>
  <c r="BJ1250" i="1"/>
  <c r="BJ1251" i="1"/>
  <c r="BJ1252" i="1"/>
  <c r="BJ1253" i="1"/>
  <c r="BJ1254" i="1"/>
  <c r="BJ1255" i="1"/>
  <c r="BJ1256" i="1"/>
  <c r="BJ1257" i="1"/>
  <c r="BJ1258" i="1"/>
  <c r="BJ1259" i="1"/>
  <c r="BJ1260" i="1"/>
  <c r="BJ1261" i="1"/>
  <c r="BJ1262" i="1"/>
  <c r="BJ1263" i="1"/>
  <c r="BJ1264" i="1"/>
  <c r="BJ1265" i="1"/>
  <c r="BJ1266" i="1"/>
  <c r="BJ1267" i="1"/>
  <c r="BJ1268" i="1"/>
  <c r="BJ1269" i="1"/>
  <c r="BJ1270" i="1"/>
  <c r="BJ1271" i="1"/>
  <c r="BJ1272" i="1"/>
  <c r="BJ1273" i="1"/>
  <c r="BJ1274" i="1"/>
  <c r="BJ1275" i="1"/>
  <c r="BJ1276" i="1"/>
  <c r="BJ1277" i="1"/>
  <c r="BJ1278" i="1"/>
  <c r="BJ1279" i="1"/>
  <c r="BJ1280" i="1"/>
  <c r="BJ1281" i="1"/>
  <c r="BJ1282" i="1"/>
  <c r="BJ1283" i="1"/>
  <c r="BJ1284" i="1"/>
  <c r="BJ1285" i="1"/>
  <c r="BJ1286" i="1"/>
  <c r="BJ1287" i="1"/>
  <c r="BJ1288" i="1"/>
  <c r="BJ1289" i="1"/>
  <c r="BJ1290" i="1"/>
  <c r="BJ1291" i="1"/>
  <c r="BJ1292" i="1"/>
  <c r="BJ1293" i="1"/>
  <c r="BJ1294" i="1"/>
  <c r="BJ1295" i="1"/>
  <c r="BJ1296" i="1"/>
  <c r="BJ1297" i="1"/>
  <c r="BJ1298" i="1"/>
  <c r="BJ1299" i="1"/>
  <c r="BJ1300" i="1"/>
  <c r="BJ1301" i="1"/>
  <c r="BJ1302" i="1"/>
  <c r="BJ1303" i="1"/>
  <c r="BJ1304" i="1"/>
  <c r="BJ1305" i="1"/>
  <c r="BJ1306" i="1"/>
  <c r="BJ1307" i="1"/>
  <c r="BJ1308" i="1"/>
  <c r="BJ1309" i="1"/>
  <c r="BJ1310" i="1"/>
  <c r="BJ1311" i="1"/>
  <c r="BJ1312" i="1"/>
  <c r="BJ1313" i="1"/>
  <c r="BJ1314" i="1"/>
  <c r="BJ1315" i="1"/>
  <c r="BJ1316" i="1"/>
  <c r="BJ1317" i="1"/>
  <c r="BJ1318" i="1"/>
  <c r="BJ1319" i="1"/>
  <c r="BJ1320" i="1"/>
  <c r="BJ1321" i="1"/>
  <c r="BJ1322" i="1"/>
  <c r="BJ1323" i="1"/>
  <c r="BJ1324" i="1"/>
  <c r="BJ1325" i="1"/>
  <c r="BJ1326" i="1"/>
  <c r="BJ1327" i="1"/>
  <c r="BJ1328" i="1"/>
  <c r="BJ1329" i="1"/>
  <c r="BJ1330" i="1"/>
  <c r="BJ1331" i="1"/>
  <c r="BJ1332" i="1"/>
  <c r="BJ1333" i="1"/>
  <c r="BJ1334" i="1"/>
  <c r="BJ1335" i="1"/>
  <c r="BJ1336" i="1"/>
  <c r="BJ1337" i="1"/>
  <c r="BJ1338" i="1"/>
  <c r="BJ1339" i="1"/>
  <c r="BJ1340" i="1"/>
  <c r="BJ1341" i="1"/>
  <c r="BJ1342" i="1"/>
  <c r="BJ1343" i="1"/>
  <c r="BJ1344" i="1"/>
  <c r="BJ1345" i="1"/>
  <c r="BJ1346" i="1"/>
  <c r="BJ1347" i="1"/>
  <c r="BJ1348" i="1"/>
  <c r="BJ1349" i="1"/>
  <c r="BJ1350" i="1"/>
  <c r="BJ1351" i="1"/>
  <c r="BJ1352" i="1"/>
  <c r="BJ1353" i="1"/>
  <c r="BJ1354" i="1"/>
  <c r="BJ1355" i="1"/>
  <c r="BJ1356" i="1"/>
  <c r="BJ1357" i="1"/>
  <c r="BJ1358" i="1"/>
  <c r="BJ1359" i="1"/>
  <c r="BJ1360" i="1"/>
  <c r="BJ1361" i="1"/>
  <c r="BJ1362" i="1"/>
  <c r="BJ1363" i="1"/>
  <c r="BJ1364" i="1"/>
  <c r="BJ1365" i="1"/>
  <c r="BJ1366" i="1"/>
  <c r="BJ1367" i="1"/>
  <c r="BJ1368" i="1"/>
  <c r="BJ1369" i="1"/>
  <c r="BJ1370" i="1"/>
  <c r="BJ1371" i="1"/>
  <c r="BJ1372" i="1"/>
  <c r="BJ1373" i="1"/>
  <c r="BJ1374" i="1"/>
  <c r="BJ1375" i="1"/>
  <c r="BJ1376" i="1"/>
  <c r="BJ1377" i="1"/>
  <c r="BJ1378" i="1"/>
  <c r="BJ1379" i="1"/>
  <c r="BJ1380" i="1"/>
  <c r="BJ1381" i="1"/>
  <c r="BJ1382" i="1"/>
  <c r="BJ1383" i="1"/>
  <c r="BJ1384" i="1"/>
  <c r="BJ1385" i="1"/>
  <c r="BJ1386" i="1"/>
  <c r="BJ1387" i="1"/>
  <c r="BJ1388" i="1"/>
  <c r="BJ1389" i="1"/>
  <c r="BJ1390" i="1"/>
  <c r="BJ1391" i="1"/>
  <c r="BJ1392" i="1"/>
  <c r="BJ1393" i="1"/>
  <c r="BJ1394" i="1"/>
  <c r="BJ1395" i="1"/>
  <c r="BJ1396" i="1"/>
  <c r="BJ1397" i="1"/>
  <c r="BJ1398" i="1"/>
  <c r="BJ1399" i="1"/>
  <c r="BJ1400" i="1"/>
  <c r="BJ1401" i="1"/>
  <c r="BJ1402" i="1"/>
  <c r="BJ1403" i="1"/>
  <c r="BJ1404" i="1"/>
  <c r="BJ1405" i="1"/>
  <c r="BJ1406" i="1"/>
  <c r="BJ1407" i="1"/>
  <c r="BJ1408" i="1"/>
  <c r="BJ1409" i="1"/>
  <c r="BJ1410" i="1"/>
  <c r="BJ1411" i="1"/>
  <c r="BJ1412" i="1"/>
  <c r="BJ1413" i="1"/>
  <c r="BJ1414" i="1"/>
  <c r="BJ1415" i="1"/>
  <c r="BJ1416" i="1"/>
  <c r="BJ1417" i="1"/>
  <c r="BJ1418" i="1"/>
  <c r="BJ1419" i="1"/>
  <c r="BJ1420" i="1"/>
  <c r="BJ1421" i="1"/>
  <c r="BJ1422" i="1"/>
  <c r="BJ1423" i="1"/>
  <c r="BJ1424" i="1"/>
  <c r="BJ1425" i="1"/>
  <c r="BJ1426" i="1"/>
  <c r="BJ1427" i="1"/>
  <c r="BJ1428" i="1"/>
  <c r="BJ1429" i="1"/>
  <c r="BJ1430" i="1"/>
  <c r="BJ1431" i="1"/>
  <c r="BJ1432" i="1"/>
  <c r="BJ1433" i="1"/>
  <c r="BJ1434" i="1"/>
  <c r="BJ1435" i="1"/>
  <c r="BJ1436" i="1"/>
  <c r="BJ1437" i="1"/>
  <c r="BJ1438" i="1"/>
  <c r="BJ1439" i="1"/>
  <c r="BJ1440" i="1"/>
  <c r="BJ1441" i="1"/>
  <c r="BJ1442" i="1"/>
  <c r="BJ1443" i="1"/>
  <c r="BJ1444" i="1"/>
  <c r="BJ1445" i="1"/>
  <c r="BJ1446" i="1"/>
  <c r="BJ1447" i="1"/>
  <c r="BJ1448" i="1"/>
  <c r="BJ1449" i="1"/>
  <c r="BJ1450" i="1"/>
  <c r="BJ1451" i="1"/>
  <c r="BJ1452" i="1"/>
  <c r="BJ1453" i="1"/>
  <c r="BJ1454" i="1"/>
  <c r="BJ1455" i="1"/>
  <c r="BJ1456" i="1"/>
  <c r="BJ1457" i="1"/>
  <c r="BJ1458" i="1"/>
  <c r="BJ1459" i="1"/>
  <c r="BJ1460" i="1"/>
  <c r="BJ1461" i="1"/>
  <c r="BJ1462" i="1"/>
  <c r="BJ1463" i="1"/>
  <c r="BJ1464" i="1"/>
  <c r="BJ1465" i="1"/>
  <c r="BJ1466" i="1"/>
  <c r="BJ1467" i="1"/>
  <c r="BJ1468" i="1"/>
  <c r="BJ1469" i="1"/>
  <c r="BJ1470" i="1"/>
  <c r="BJ1471" i="1"/>
  <c r="BJ1472" i="1"/>
  <c r="BJ1473" i="1"/>
  <c r="BJ1474" i="1"/>
  <c r="BJ1475" i="1"/>
  <c r="BJ1476" i="1"/>
  <c r="BJ1477" i="1"/>
  <c r="BJ1478" i="1"/>
  <c r="BJ1479" i="1"/>
  <c r="BJ1480" i="1"/>
  <c r="BJ1481" i="1"/>
  <c r="BJ1482" i="1"/>
  <c r="BJ1483" i="1"/>
  <c r="BJ1484" i="1"/>
  <c r="BJ1485" i="1"/>
  <c r="BJ1486" i="1"/>
  <c r="BJ1487" i="1"/>
  <c r="BJ1488" i="1"/>
  <c r="BJ1489" i="1"/>
  <c r="BJ1490" i="1"/>
  <c r="BJ1491" i="1"/>
  <c r="BJ1492" i="1"/>
  <c r="BJ1493" i="1"/>
  <c r="BJ1494" i="1"/>
  <c r="BJ1495" i="1"/>
  <c r="BJ1496" i="1"/>
  <c r="BJ1497" i="1"/>
  <c r="BJ1498" i="1"/>
  <c r="BJ1499" i="1"/>
  <c r="BJ1500" i="1"/>
  <c r="BJ1501" i="1"/>
  <c r="BJ1502" i="1"/>
  <c r="BJ1503" i="1"/>
  <c r="BJ1504" i="1"/>
  <c r="BJ1505" i="1"/>
  <c r="BJ1506" i="1"/>
  <c r="BJ1507" i="1"/>
  <c r="BJ1508" i="1"/>
  <c r="BJ1509" i="1"/>
  <c r="BJ1510" i="1"/>
  <c r="BJ1511" i="1"/>
  <c r="BJ1512" i="1"/>
  <c r="BJ1513" i="1"/>
  <c r="BJ1514" i="1"/>
  <c r="BJ1515" i="1"/>
  <c r="BJ1516" i="1"/>
  <c r="BJ1517" i="1"/>
  <c r="BJ1518" i="1"/>
  <c r="BJ1519" i="1"/>
  <c r="BJ1520" i="1"/>
  <c r="BJ1521" i="1"/>
  <c r="BJ1522" i="1"/>
  <c r="BJ1523" i="1"/>
  <c r="BJ1524" i="1"/>
  <c r="BJ1525" i="1"/>
  <c r="BJ1526" i="1"/>
  <c r="BJ1527" i="1"/>
  <c r="BJ1528" i="1"/>
  <c r="BJ1529" i="1"/>
  <c r="BJ1530" i="1"/>
  <c r="BJ1531" i="1"/>
  <c r="BJ1532" i="1"/>
  <c r="BJ1533" i="1"/>
  <c r="BJ1534" i="1"/>
  <c r="BJ1535" i="1"/>
  <c r="BJ1536" i="1"/>
  <c r="BJ1537" i="1"/>
  <c r="BJ1538" i="1"/>
  <c r="BJ1539" i="1"/>
  <c r="BJ1540" i="1"/>
  <c r="BJ1541" i="1"/>
  <c r="BJ1542" i="1"/>
  <c r="BJ1543" i="1"/>
  <c r="BJ1544" i="1"/>
  <c r="BJ1545" i="1"/>
  <c r="BJ1546" i="1"/>
  <c r="BJ1547" i="1"/>
  <c r="BJ1548" i="1"/>
  <c r="BJ1549" i="1"/>
  <c r="BJ1550" i="1"/>
  <c r="BJ1551" i="1"/>
  <c r="BJ1552" i="1"/>
  <c r="BJ1553" i="1"/>
  <c r="BJ1554" i="1"/>
  <c r="BJ1555" i="1"/>
  <c r="BJ1556" i="1"/>
  <c r="BJ1557" i="1"/>
  <c r="BJ1558" i="1"/>
  <c r="BJ1559" i="1"/>
  <c r="BJ1560" i="1"/>
  <c r="BJ1561" i="1"/>
  <c r="BJ1562" i="1"/>
  <c r="BJ1563" i="1"/>
  <c r="BJ1564" i="1"/>
  <c r="BJ1565" i="1"/>
  <c r="BJ1566" i="1"/>
  <c r="BJ1567" i="1"/>
  <c r="BJ1568" i="1"/>
  <c r="BJ1569" i="1"/>
  <c r="BJ1570" i="1"/>
  <c r="BJ1571" i="1"/>
  <c r="BJ1572" i="1"/>
  <c r="BJ1573" i="1"/>
  <c r="BJ1574" i="1"/>
  <c r="BJ1575" i="1"/>
  <c r="BJ1576" i="1"/>
  <c r="BJ1577" i="1"/>
  <c r="BJ1578" i="1"/>
  <c r="BJ1579" i="1"/>
  <c r="BJ1580" i="1"/>
  <c r="BJ1581" i="1"/>
  <c r="BJ1582" i="1"/>
  <c r="BJ1583" i="1"/>
  <c r="BJ1584" i="1"/>
  <c r="BJ1585" i="1"/>
  <c r="BJ1586" i="1"/>
  <c r="BJ1587" i="1"/>
  <c r="BJ1588" i="1"/>
  <c r="BJ1589" i="1"/>
  <c r="BJ1590" i="1"/>
  <c r="BJ1591" i="1"/>
  <c r="BJ1592" i="1"/>
  <c r="BJ1593" i="1"/>
  <c r="BJ1594" i="1"/>
  <c r="BJ1595" i="1"/>
  <c r="BJ1596" i="1"/>
  <c r="BJ1597" i="1"/>
  <c r="BJ1598" i="1"/>
  <c r="BJ1599" i="1"/>
  <c r="BJ1600" i="1"/>
  <c r="BJ1601" i="1"/>
  <c r="BJ1602" i="1"/>
  <c r="BJ1603" i="1"/>
  <c r="BJ1604" i="1"/>
  <c r="BJ1605" i="1"/>
  <c r="BJ1606" i="1"/>
  <c r="BJ1607" i="1"/>
  <c r="BJ1608" i="1"/>
  <c r="BJ1609" i="1"/>
  <c r="BJ1610" i="1"/>
  <c r="BJ1611" i="1"/>
  <c r="BJ1612" i="1"/>
  <c r="BJ1613" i="1"/>
  <c r="BJ1614" i="1"/>
  <c r="BJ1615" i="1"/>
  <c r="BJ1616" i="1"/>
  <c r="BJ1617" i="1"/>
  <c r="BJ1618" i="1"/>
  <c r="BJ1619" i="1"/>
  <c r="BJ1620" i="1"/>
  <c r="BJ1621" i="1"/>
  <c r="BJ1622" i="1"/>
  <c r="BJ1623" i="1"/>
  <c r="BJ1624" i="1"/>
  <c r="BJ1625" i="1"/>
  <c r="BJ1626" i="1"/>
  <c r="BJ1627" i="1"/>
  <c r="BJ1628" i="1"/>
  <c r="BJ1629" i="1"/>
  <c r="BJ1630" i="1"/>
  <c r="BJ1631" i="1"/>
  <c r="BJ1632" i="1"/>
  <c r="BJ1633" i="1"/>
  <c r="BJ1634" i="1"/>
  <c r="BJ1635" i="1"/>
  <c r="BJ1636" i="1"/>
  <c r="BJ1637" i="1"/>
  <c r="BJ1638" i="1"/>
  <c r="BJ1639" i="1"/>
  <c r="BJ1640" i="1"/>
  <c r="BJ1641" i="1"/>
  <c r="BJ1642" i="1"/>
  <c r="BJ1643" i="1"/>
  <c r="BJ1644" i="1"/>
  <c r="BJ1645" i="1"/>
  <c r="BJ1646" i="1"/>
  <c r="BJ1647" i="1"/>
  <c r="BJ1648" i="1"/>
  <c r="BJ1649" i="1"/>
  <c r="BJ1650" i="1"/>
  <c r="BJ1651" i="1"/>
  <c r="BJ1652" i="1"/>
  <c r="BJ1653" i="1"/>
  <c r="BJ1654" i="1"/>
  <c r="BJ1655" i="1"/>
  <c r="BJ1656" i="1"/>
  <c r="BJ1657" i="1"/>
  <c r="BJ1658" i="1"/>
  <c r="BJ1659" i="1"/>
  <c r="BJ1660" i="1"/>
  <c r="BJ1661" i="1"/>
  <c r="BJ1662" i="1"/>
  <c r="BJ1663" i="1"/>
  <c r="BJ1664" i="1"/>
  <c r="BJ1665" i="1"/>
  <c r="BJ1666" i="1"/>
  <c r="BJ1667" i="1"/>
  <c r="BJ1668" i="1"/>
  <c r="BJ1669" i="1"/>
  <c r="BJ1670" i="1"/>
  <c r="BI3" i="1"/>
  <c r="BI4" i="1"/>
  <c r="BI5" i="1"/>
  <c r="BI6" i="1"/>
  <c r="BI7" i="1"/>
  <c r="BI8" i="1"/>
  <c r="BI9" i="1"/>
  <c r="BI10" i="1"/>
  <c r="BI11" i="1"/>
  <c r="BI12" i="1"/>
  <c r="BI13" i="1"/>
  <c r="BI14" i="1"/>
  <c r="BI15" i="1"/>
  <c r="BI16" i="1"/>
  <c r="BI17" i="1"/>
  <c r="BI18" i="1"/>
  <c r="BI19" i="1"/>
  <c r="BI20" i="1"/>
  <c r="BI21" i="1"/>
  <c r="BI22" i="1"/>
  <c r="BI23" i="1"/>
  <c r="BI24" i="1"/>
  <c r="BI25" i="1"/>
  <c r="BI26" i="1"/>
  <c r="BI27" i="1"/>
  <c r="BI28" i="1"/>
  <c r="BI29" i="1"/>
  <c r="BI30" i="1"/>
  <c r="BI31" i="1"/>
  <c r="BI32" i="1"/>
  <c r="BI33" i="1"/>
  <c r="BI34" i="1"/>
  <c r="BI35" i="1"/>
  <c r="BI36" i="1"/>
  <c r="BI37" i="1"/>
  <c r="BI38" i="1"/>
  <c r="BI39" i="1"/>
  <c r="BI40" i="1"/>
  <c r="BI41" i="1"/>
  <c r="BI42" i="1"/>
  <c r="BI43" i="1"/>
  <c r="BI44" i="1"/>
  <c r="BI45" i="1"/>
  <c r="BI46" i="1"/>
  <c r="BI47" i="1"/>
  <c r="BI48" i="1"/>
  <c r="BI49" i="1"/>
  <c r="BI50" i="1"/>
  <c r="BI51" i="1"/>
  <c r="BI52" i="1"/>
  <c r="BI53" i="1"/>
  <c r="BI54" i="1"/>
  <c r="BI55" i="1"/>
  <c r="BI56" i="1"/>
  <c r="BI57" i="1"/>
  <c r="BI58" i="1"/>
  <c r="BI59" i="1"/>
  <c r="BI60" i="1"/>
  <c r="BI61" i="1"/>
  <c r="BI62" i="1"/>
  <c r="BI63" i="1"/>
  <c r="BI64" i="1"/>
  <c r="BI65" i="1"/>
  <c r="BI66" i="1"/>
  <c r="BI67" i="1"/>
  <c r="BI68" i="1"/>
  <c r="BI69" i="1"/>
  <c r="BI70" i="1"/>
  <c r="BI71" i="1"/>
  <c r="BI72" i="1"/>
  <c r="BI73" i="1"/>
  <c r="BI74" i="1"/>
  <c r="BI75" i="1"/>
  <c r="BI76" i="1"/>
  <c r="BI77" i="1"/>
  <c r="BI78" i="1"/>
  <c r="BI79" i="1"/>
  <c r="BI80" i="1"/>
  <c r="BI81" i="1"/>
  <c r="BI82" i="1"/>
  <c r="BI83" i="1"/>
  <c r="BI84" i="1"/>
  <c r="BI85" i="1"/>
  <c r="BI86" i="1"/>
  <c r="BI87" i="1"/>
  <c r="BI88" i="1"/>
  <c r="BI89" i="1"/>
  <c r="BI90" i="1"/>
  <c r="BI91" i="1"/>
  <c r="BI92" i="1"/>
  <c r="BI93" i="1"/>
  <c r="BI94" i="1"/>
  <c r="BI95" i="1"/>
  <c r="BI96" i="1"/>
  <c r="BI97" i="1"/>
  <c r="BI98" i="1"/>
  <c r="BI99" i="1"/>
  <c r="BI100" i="1"/>
  <c r="BI101" i="1"/>
  <c r="BI102" i="1"/>
  <c r="BI103" i="1"/>
  <c r="BI104" i="1"/>
  <c r="BI105" i="1"/>
  <c r="BI106" i="1"/>
  <c r="BI107" i="1"/>
  <c r="BI108" i="1"/>
  <c r="BI109" i="1"/>
  <c r="BI110" i="1"/>
  <c r="BI111" i="1"/>
  <c r="BI112" i="1"/>
  <c r="BI113" i="1"/>
  <c r="BI114" i="1"/>
  <c r="BI115" i="1"/>
  <c r="BI116" i="1"/>
  <c r="BI117" i="1"/>
  <c r="BI118" i="1"/>
  <c r="BI119" i="1"/>
  <c r="BI120" i="1"/>
  <c r="BI121" i="1"/>
  <c r="BI122" i="1"/>
  <c r="BI123" i="1"/>
  <c r="BI124" i="1"/>
  <c r="BI125" i="1"/>
  <c r="BI126" i="1"/>
  <c r="BI127" i="1"/>
  <c r="BI128" i="1"/>
  <c r="BI129" i="1"/>
  <c r="BI130" i="1"/>
  <c r="BI131" i="1"/>
  <c r="BI132" i="1"/>
  <c r="BI133" i="1"/>
  <c r="BI134" i="1"/>
  <c r="BI135" i="1"/>
  <c r="BI136" i="1"/>
  <c r="BI137" i="1"/>
  <c r="BI138" i="1"/>
  <c r="BI139" i="1"/>
  <c r="BI140" i="1"/>
  <c r="BI141" i="1"/>
  <c r="BI142" i="1"/>
  <c r="BI143" i="1"/>
  <c r="BI144" i="1"/>
  <c r="BI145" i="1"/>
  <c r="BI146" i="1"/>
  <c r="BI147" i="1"/>
  <c r="BI148" i="1"/>
  <c r="BI149" i="1"/>
  <c r="BI150" i="1"/>
  <c r="BI151" i="1"/>
  <c r="BI152" i="1"/>
  <c r="BI153" i="1"/>
  <c r="BI154" i="1"/>
  <c r="BI155" i="1"/>
  <c r="BI156" i="1"/>
  <c r="BI157" i="1"/>
  <c r="BI158" i="1"/>
  <c r="BI159" i="1"/>
  <c r="BI160" i="1"/>
  <c r="BI161" i="1"/>
  <c r="BI162" i="1"/>
  <c r="BI163" i="1"/>
  <c r="BI164" i="1"/>
  <c r="BI165" i="1"/>
  <c r="BI166" i="1"/>
  <c r="BI167" i="1"/>
  <c r="BI168" i="1"/>
  <c r="BI169" i="1"/>
  <c r="BI170" i="1"/>
  <c r="BI171" i="1"/>
  <c r="BI172" i="1"/>
  <c r="BI173" i="1"/>
  <c r="BI174" i="1"/>
  <c r="BI175" i="1"/>
  <c r="BI176" i="1"/>
  <c r="BI177" i="1"/>
  <c r="BI178" i="1"/>
  <c r="BI179" i="1"/>
  <c r="BI180" i="1"/>
  <c r="BI181" i="1"/>
  <c r="BI182" i="1"/>
  <c r="BI183" i="1"/>
  <c r="BI184" i="1"/>
  <c r="BI185" i="1"/>
  <c r="BI186" i="1"/>
  <c r="BI187" i="1"/>
  <c r="BI188" i="1"/>
  <c r="BI189" i="1"/>
  <c r="BI190" i="1"/>
  <c r="BI191" i="1"/>
  <c r="BI192" i="1"/>
  <c r="BI193" i="1"/>
  <c r="BI194" i="1"/>
  <c r="BI195" i="1"/>
  <c r="BI196" i="1"/>
  <c r="BI197" i="1"/>
  <c r="BI198" i="1"/>
  <c r="BI199" i="1"/>
  <c r="BI200" i="1"/>
  <c r="BI201" i="1"/>
  <c r="BI202" i="1"/>
  <c r="BI203" i="1"/>
  <c r="BI204" i="1"/>
  <c r="BI205" i="1"/>
  <c r="BI206" i="1"/>
  <c r="BI207" i="1"/>
  <c r="BI208" i="1"/>
  <c r="BI209" i="1"/>
  <c r="BI210" i="1"/>
  <c r="BI211" i="1"/>
  <c r="BI212" i="1"/>
  <c r="BI213" i="1"/>
  <c r="BI214" i="1"/>
  <c r="BI215" i="1"/>
  <c r="BI216" i="1"/>
  <c r="BI217" i="1"/>
  <c r="BI218" i="1"/>
  <c r="BI219" i="1"/>
  <c r="BI220" i="1"/>
  <c r="BI221" i="1"/>
  <c r="BI222" i="1"/>
  <c r="BI223" i="1"/>
  <c r="BI224" i="1"/>
  <c r="BI225" i="1"/>
  <c r="BI226" i="1"/>
  <c r="BI227" i="1"/>
  <c r="BI228" i="1"/>
  <c r="BI229" i="1"/>
  <c r="BI230" i="1"/>
  <c r="BI231" i="1"/>
  <c r="BI232" i="1"/>
  <c r="BI233" i="1"/>
  <c r="BI234" i="1"/>
  <c r="BI235" i="1"/>
  <c r="BI236" i="1"/>
  <c r="BI237" i="1"/>
  <c r="BI238" i="1"/>
  <c r="BI239" i="1"/>
  <c r="BI240" i="1"/>
  <c r="BI241" i="1"/>
  <c r="BI242" i="1"/>
  <c r="BI243" i="1"/>
  <c r="BI244" i="1"/>
  <c r="BI245" i="1"/>
  <c r="BI246" i="1"/>
  <c r="BI247" i="1"/>
  <c r="BI248" i="1"/>
  <c r="BI249" i="1"/>
  <c r="BI250" i="1"/>
  <c r="BI251" i="1"/>
  <c r="BI252" i="1"/>
  <c r="BI253" i="1"/>
  <c r="BI254" i="1"/>
  <c r="BI255" i="1"/>
  <c r="BI256" i="1"/>
  <c r="BI257" i="1"/>
  <c r="BI258" i="1"/>
  <c r="BI259" i="1"/>
  <c r="BI260" i="1"/>
  <c r="BI261" i="1"/>
  <c r="BI262" i="1"/>
  <c r="BI263" i="1"/>
  <c r="BI264" i="1"/>
  <c r="BI265" i="1"/>
  <c r="BI266" i="1"/>
  <c r="BI267" i="1"/>
  <c r="BI268" i="1"/>
  <c r="BI269" i="1"/>
  <c r="BI270" i="1"/>
  <c r="BI271" i="1"/>
  <c r="BI272" i="1"/>
  <c r="BI273" i="1"/>
  <c r="BI274" i="1"/>
  <c r="BI275" i="1"/>
  <c r="BI276" i="1"/>
  <c r="BI277" i="1"/>
  <c r="BI278" i="1"/>
  <c r="BI279" i="1"/>
  <c r="BI280" i="1"/>
  <c r="BI281" i="1"/>
  <c r="BI282" i="1"/>
  <c r="BI283" i="1"/>
  <c r="BI284" i="1"/>
  <c r="BI285" i="1"/>
  <c r="BI286" i="1"/>
  <c r="BI287" i="1"/>
  <c r="BI288" i="1"/>
  <c r="BI289" i="1"/>
  <c r="BI290" i="1"/>
  <c r="BI291" i="1"/>
  <c r="BI292" i="1"/>
  <c r="BI293" i="1"/>
  <c r="BI294" i="1"/>
  <c r="BI295" i="1"/>
  <c r="BI296" i="1"/>
  <c r="BI297" i="1"/>
  <c r="BI298" i="1"/>
  <c r="BI299" i="1"/>
  <c r="BI300" i="1"/>
  <c r="BI301" i="1"/>
  <c r="BI302" i="1"/>
  <c r="BI303" i="1"/>
  <c r="BI304" i="1"/>
  <c r="BI305" i="1"/>
  <c r="BI306" i="1"/>
  <c r="BI307" i="1"/>
  <c r="BI308" i="1"/>
  <c r="BI309" i="1"/>
  <c r="BI310" i="1"/>
  <c r="BI311" i="1"/>
  <c r="BI312" i="1"/>
  <c r="BI313" i="1"/>
  <c r="BI314" i="1"/>
  <c r="BI315" i="1"/>
  <c r="BI316" i="1"/>
  <c r="BI317" i="1"/>
  <c r="BI318" i="1"/>
  <c r="BI319" i="1"/>
  <c r="BI320" i="1"/>
  <c r="BI321" i="1"/>
  <c r="BI322" i="1"/>
  <c r="BI323" i="1"/>
  <c r="BI324" i="1"/>
  <c r="BI325" i="1"/>
  <c r="BI326" i="1"/>
  <c r="BI327" i="1"/>
  <c r="BI328" i="1"/>
  <c r="BI329" i="1"/>
  <c r="BI330" i="1"/>
  <c r="BI331" i="1"/>
  <c r="BI332" i="1"/>
  <c r="BI333" i="1"/>
  <c r="BI334" i="1"/>
  <c r="BI335" i="1"/>
  <c r="BI336" i="1"/>
  <c r="BI337" i="1"/>
  <c r="BI338" i="1"/>
  <c r="BI339" i="1"/>
  <c r="BI340" i="1"/>
  <c r="BI341" i="1"/>
  <c r="BI342" i="1"/>
  <c r="BI343" i="1"/>
  <c r="BI344" i="1"/>
  <c r="BI345" i="1"/>
  <c r="BI346" i="1"/>
  <c r="BI347" i="1"/>
  <c r="BI348" i="1"/>
  <c r="BI349" i="1"/>
  <c r="BI350" i="1"/>
  <c r="BI351" i="1"/>
  <c r="BI352" i="1"/>
  <c r="BI353" i="1"/>
  <c r="BI354" i="1"/>
  <c r="BI355" i="1"/>
  <c r="BI356" i="1"/>
  <c r="BI357" i="1"/>
  <c r="BI358" i="1"/>
  <c r="BI359" i="1"/>
  <c r="BI360" i="1"/>
  <c r="BI361" i="1"/>
  <c r="BI362" i="1"/>
  <c r="BI363" i="1"/>
  <c r="BI364" i="1"/>
  <c r="BI365" i="1"/>
  <c r="BI366" i="1"/>
  <c r="BI367" i="1"/>
  <c r="BI368" i="1"/>
  <c r="BI369" i="1"/>
  <c r="BI370" i="1"/>
  <c r="BI371" i="1"/>
  <c r="BI372" i="1"/>
  <c r="BI373" i="1"/>
  <c r="BI374" i="1"/>
  <c r="BI375" i="1"/>
  <c r="BI376" i="1"/>
  <c r="BI377" i="1"/>
  <c r="BI378" i="1"/>
  <c r="BI379" i="1"/>
  <c r="BI380" i="1"/>
  <c r="BI381" i="1"/>
  <c r="BI382" i="1"/>
  <c r="BI383" i="1"/>
  <c r="BI384" i="1"/>
  <c r="BI385" i="1"/>
  <c r="BI386" i="1"/>
  <c r="BI387" i="1"/>
  <c r="BI388" i="1"/>
  <c r="BI389" i="1"/>
  <c r="BI390" i="1"/>
  <c r="BI391" i="1"/>
  <c r="BI392" i="1"/>
  <c r="BI393" i="1"/>
  <c r="BI394" i="1"/>
  <c r="BI395" i="1"/>
  <c r="BI396" i="1"/>
  <c r="BI397" i="1"/>
  <c r="BI398" i="1"/>
  <c r="BI399" i="1"/>
  <c r="BI400" i="1"/>
  <c r="BI401" i="1"/>
  <c r="BI402" i="1"/>
  <c r="BI403" i="1"/>
  <c r="BI404" i="1"/>
  <c r="BI405" i="1"/>
  <c r="BI406" i="1"/>
  <c r="BI407" i="1"/>
  <c r="BI408" i="1"/>
  <c r="BI409" i="1"/>
  <c r="BI410" i="1"/>
  <c r="BI411" i="1"/>
  <c r="BI412" i="1"/>
  <c r="BI413" i="1"/>
  <c r="BI414" i="1"/>
  <c r="BI415" i="1"/>
  <c r="BI416" i="1"/>
  <c r="BI417" i="1"/>
  <c r="BI418" i="1"/>
  <c r="BI419" i="1"/>
  <c r="BI420" i="1"/>
  <c r="BI421" i="1"/>
  <c r="BI422" i="1"/>
  <c r="BI423" i="1"/>
  <c r="BI424" i="1"/>
  <c r="BI425" i="1"/>
  <c r="BI426" i="1"/>
  <c r="BI427" i="1"/>
  <c r="BI428" i="1"/>
  <c r="BI429" i="1"/>
  <c r="BI430" i="1"/>
  <c r="BI431" i="1"/>
  <c r="BI432" i="1"/>
  <c r="BI433" i="1"/>
  <c r="BI434" i="1"/>
  <c r="BI435" i="1"/>
  <c r="BI436" i="1"/>
  <c r="BI437" i="1"/>
  <c r="BI438" i="1"/>
  <c r="BI439" i="1"/>
  <c r="BI440" i="1"/>
  <c r="BI441" i="1"/>
  <c r="BI442" i="1"/>
  <c r="BI443" i="1"/>
  <c r="BI444" i="1"/>
  <c r="BI445" i="1"/>
  <c r="BI446" i="1"/>
  <c r="BI447" i="1"/>
  <c r="BI448" i="1"/>
  <c r="BI449" i="1"/>
  <c r="BI450" i="1"/>
  <c r="BI451" i="1"/>
  <c r="BI452" i="1"/>
  <c r="BI453" i="1"/>
  <c r="BI454" i="1"/>
  <c r="BI455" i="1"/>
  <c r="BI456" i="1"/>
  <c r="BI457" i="1"/>
  <c r="BI458" i="1"/>
  <c r="BI459" i="1"/>
  <c r="BI460" i="1"/>
  <c r="BI461" i="1"/>
  <c r="BI462" i="1"/>
  <c r="BI463" i="1"/>
  <c r="BI464" i="1"/>
  <c r="BI465" i="1"/>
  <c r="BI466" i="1"/>
  <c r="BI467" i="1"/>
  <c r="BI468" i="1"/>
  <c r="BI469" i="1"/>
  <c r="BI470" i="1"/>
  <c r="BI471" i="1"/>
  <c r="BI472" i="1"/>
  <c r="BI473" i="1"/>
  <c r="BI474" i="1"/>
  <c r="BI475" i="1"/>
  <c r="BI476" i="1"/>
  <c r="BI477" i="1"/>
  <c r="BI478" i="1"/>
  <c r="BI479" i="1"/>
  <c r="BI480" i="1"/>
  <c r="BI481" i="1"/>
  <c r="BI482" i="1"/>
  <c r="BI483" i="1"/>
  <c r="BI484" i="1"/>
  <c r="BI485" i="1"/>
  <c r="BI486" i="1"/>
  <c r="BI487" i="1"/>
  <c r="BI488" i="1"/>
  <c r="BI489" i="1"/>
  <c r="BI490" i="1"/>
  <c r="BI491" i="1"/>
  <c r="BI492" i="1"/>
  <c r="BI493" i="1"/>
  <c r="BI494" i="1"/>
  <c r="BI495" i="1"/>
  <c r="BI496" i="1"/>
  <c r="BI497" i="1"/>
  <c r="BI498" i="1"/>
  <c r="BI499" i="1"/>
  <c r="BI500" i="1"/>
  <c r="BI501" i="1"/>
  <c r="BI502" i="1"/>
  <c r="BI503" i="1"/>
  <c r="BI504" i="1"/>
  <c r="BI505" i="1"/>
  <c r="BI506" i="1"/>
  <c r="BI507" i="1"/>
  <c r="BI508" i="1"/>
  <c r="BI509" i="1"/>
  <c r="BI510" i="1"/>
  <c r="BI511" i="1"/>
  <c r="BI512" i="1"/>
  <c r="BI513" i="1"/>
  <c r="BI514" i="1"/>
  <c r="BI515" i="1"/>
  <c r="BI516" i="1"/>
  <c r="BI517" i="1"/>
  <c r="BI518" i="1"/>
  <c r="BI519" i="1"/>
  <c r="BI520" i="1"/>
  <c r="BI521" i="1"/>
  <c r="BI522" i="1"/>
  <c r="BI523" i="1"/>
  <c r="BI524" i="1"/>
  <c r="BI525" i="1"/>
  <c r="BI526" i="1"/>
  <c r="BI527" i="1"/>
  <c r="BI528" i="1"/>
  <c r="BI529" i="1"/>
  <c r="BI530" i="1"/>
  <c r="BI531" i="1"/>
  <c r="BI532" i="1"/>
  <c r="BI533" i="1"/>
  <c r="BI534" i="1"/>
  <c r="BI535" i="1"/>
  <c r="BI536" i="1"/>
  <c r="BI537" i="1"/>
  <c r="BI538" i="1"/>
  <c r="BI539" i="1"/>
  <c r="BI540" i="1"/>
  <c r="BI541" i="1"/>
  <c r="BI542" i="1"/>
  <c r="BI543" i="1"/>
  <c r="BI544" i="1"/>
  <c r="BI545" i="1"/>
  <c r="BI546" i="1"/>
  <c r="BI547" i="1"/>
  <c r="BI548" i="1"/>
  <c r="BI549" i="1"/>
  <c r="BI550" i="1"/>
  <c r="BI551" i="1"/>
  <c r="BI552" i="1"/>
  <c r="BI553" i="1"/>
  <c r="BI554" i="1"/>
  <c r="BI555" i="1"/>
  <c r="BI556" i="1"/>
  <c r="BI557" i="1"/>
  <c r="BI558" i="1"/>
  <c r="BI559" i="1"/>
  <c r="BI560" i="1"/>
  <c r="BI561" i="1"/>
  <c r="BI562" i="1"/>
  <c r="BI563" i="1"/>
  <c r="BI564" i="1"/>
  <c r="BI565" i="1"/>
  <c r="BI566" i="1"/>
  <c r="BI567" i="1"/>
  <c r="BI568" i="1"/>
  <c r="BI569" i="1"/>
  <c r="BI570" i="1"/>
  <c r="BI571" i="1"/>
  <c r="BI572" i="1"/>
  <c r="BI573" i="1"/>
  <c r="BI574" i="1"/>
  <c r="BI575" i="1"/>
  <c r="BI576" i="1"/>
  <c r="BI577" i="1"/>
  <c r="BI578" i="1"/>
  <c r="BI579" i="1"/>
  <c r="BI580" i="1"/>
  <c r="BI581" i="1"/>
  <c r="BI582" i="1"/>
  <c r="BI583" i="1"/>
  <c r="BI584" i="1"/>
  <c r="BI585" i="1"/>
  <c r="BI586" i="1"/>
  <c r="BI587" i="1"/>
  <c r="BI588" i="1"/>
  <c r="BI589" i="1"/>
  <c r="BI590" i="1"/>
  <c r="BI591" i="1"/>
  <c r="BI592" i="1"/>
  <c r="BI593" i="1"/>
  <c r="BI594" i="1"/>
  <c r="BI595" i="1"/>
  <c r="BI596" i="1"/>
  <c r="BI597" i="1"/>
  <c r="BI598" i="1"/>
  <c r="BI599" i="1"/>
  <c r="BI600" i="1"/>
  <c r="BI601" i="1"/>
  <c r="BI602" i="1"/>
  <c r="BI603" i="1"/>
  <c r="BI604" i="1"/>
  <c r="BI605" i="1"/>
  <c r="BI606" i="1"/>
  <c r="BI607" i="1"/>
  <c r="BI608" i="1"/>
  <c r="BI609" i="1"/>
  <c r="BI610" i="1"/>
  <c r="BI611" i="1"/>
  <c r="BI612" i="1"/>
  <c r="BI613" i="1"/>
  <c r="BI614" i="1"/>
  <c r="BI615" i="1"/>
  <c r="BI616" i="1"/>
  <c r="BI617" i="1"/>
  <c r="BI618" i="1"/>
  <c r="BI619" i="1"/>
  <c r="BI620" i="1"/>
  <c r="BI621" i="1"/>
  <c r="BI622" i="1"/>
  <c r="BI623" i="1"/>
  <c r="BI624" i="1"/>
  <c r="BI625" i="1"/>
  <c r="BI626" i="1"/>
  <c r="BI627" i="1"/>
  <c r="BI628" i="1"/>
  <c r="BI629" i="1"/>
  <c r="BI630" i="1"/>
  <c r="BI631" i="1"/>
  <c r="BI632" i="1"/>
  <c r="BI633" i="1"/>
  <c r="BI634" i="1"/>
  <c r="BI635" i="1"/>
  <c r="BI636" i="1"/>
  <c r="BI637" i="1"/>
  <c r="BI638" i="1"/>
  <c r="BI639" i="1"/>
  <c r="BI640" i="1"/>
  <c r="BI641" i="1"/>
  <c r="BI642" i="1"/>
  <c r="BI643" i="1"/>
  <c r="BI644" i="1"/>
  <c r="BI645" i="1"/>
  <c r="BI646" i="1"/>
  <c r="BI647" i="1"/>
  <c r="BI648" i="1"/>
  <c r="BI649" i="1"/>
  <c r="BI650" i="1"/>
  <c r="BI651" i="1"/>
  <c r="BI652" i="1"/>
  <c r="BI653" i="1"/>
  <c r="BI654" i="1"/>
  <c r="BI655" i="1"/>
  <c r="BI656" i="1"/>
  <c r="BI657" i="1"/>
  <c r="BI658" i="1"/>
  <c r="BI659" i="1"/>
  <c r="BI660" i="1"/>
  <c r="BI661" i="1"/>
  <c r="BI662" i="1"/>
  <c r="BI663" i="1"/>
  <c r="BI664" i="1"/>
  <c r="BI665" i="1"/>
  <c r="BI666" i="1"/>
  <c r="BI667" i="1"/>
  <c r="BI668" i="1"/>
  <c r="BI669" i="1"/>
  <c r="BI670" i="1"/>
  <c r="BI671" i="1"/>
  <c r="BI672" i="1"/>
  <c r="BI673" i="1"/>
  <c r="BI674" i="1"/>
  <c r="BI675" i="1"/>
  <c r="BI676" i="1"/>
  <c r="BI677" i="1"/>
  <c r="BI678" i="1"/>
  <c r="BI679" i="1"/>
  <c r="BI680" i="1"/>
  <c r="BI681" i="1"/>
  <c r="BI682" i="1"/>
  <c r="BI683" i="1"/>
  <c r="BI684" i="1"/>
  <c r="BI685" i="1"/>
  <c r="BI686" i="1"/>
  <c r="BI687" i="1"/>
  <c r="BI688" i="1"/>
  <c r="BI689" i="1"/>
  <c r="BI690" i="1"/>
  <c r="BI691" i="1"/>
  <c r="BI692" i="1"/>
  <c r="BI693" i="1"/>
  <c r="BI694" i="1"/>
  <c r="BI695" i="1"/>
  <c r="BI696" i="1"/>
  <c r="BI697" i="1"/>
  <c r="BI698" i="1"/>
  <c r="BI699" i="1"/>
  <c r="BI700" i="1"/>
  <c r="BI701" i="1"/>
  <c r="BI702" i="1"/>
  <c r="BI703" i="1"/>
  <c r="BI704" i="1"/>
  <c r="BI705" i="1"/>
  <c r="BI706" i="1"/>
  <c r="BI707" i="1"/>
  <c r="BI708" i="1"/>
  <c r="BI709" i="1"/>
  <c r="BI710" i="1"/>
  <c r="BI711" i="1"/>
  <c r="BI712" i="1"/>
  <c r="BI713" i="1"/>
  <c r="BI714" i="1"/>
  <c r="BI715" i="1"/>
  <c r="BI716" i="1"/>
  <c r="BI717" i="1"/>
  <c r="BI718" i="1"/>
  <c r="BI719" i="1"/>
  <c r="BI720" i="1"/>
  <c r="BI721" i="1"/>
  <c r="BI722" i="1"/>
  <c r="BI723" i="1"/>
  <c r="BI724" i="1"/>
  <c r="BI725" i="1"/>
  <c r="BI726" i="1"/>
  <c r="BI727" i="1"/>
  <c r="BI728" i="1"/>
  <c r="BI729" i="1"/>
  <c r="BI730" i="1"/>
  <c r="BI731" i="1"/>
  <c r="BI732" i="1"/>
  <c r="BI733" i="1"/>
  <c r="BI734" i="1"/>
  <c r="BI735" i="1"/>
  <c r="BI736" i="1"/>
  <c r="BI737" i="1"/>
  <c r="BI738" i="1"/>
  <c r="BI739" i="1"/>
  <c r="BI740" i="1"/>
  <c r="BI741" i="1"/>
  <c r="BI742" i="1"/>
  <c r="BI743" i="1"/>
  <c r="BI744" i="1"/>
  <c r="BI745" i="1"/>
  <c r="BI746" i="1"/>
  <c r="BI747" i="1"/>
  <c r="BI748" i="1"/>
  <c r="BI749" i="1"/>
  <c r="BI750" i="1"/>
  <c r="BI751" i="1"/>
  <c r="BI752" i="1"/>
  <c r="BI753" i="1"/>
  <c r="BI754" i="1"/>
  <c r="BI755" i="1"/>
  <c r="BI756" i="1"/>
  <c r="BI757" i="1"/>
  <c r="BI758" i="1"/>
  <c r="BI759" i="1"/>
  <c r="BI760" i="1"/>
  <c r="BI761" i="1"/>
  <c r="BI762" i="1"/>
  <c r="BI763" i="1"/>
  <c r="BI764" i="1"/>
  <c r="BI765" i="1"/>
  <c r="BI766" i="1"/>
  <c r="BI767" i="1"/>
  <c r="BI768" i="1"/>
  <c r="BI769" i="1"/>
  <c r="BI770" i="1"/>
  <c r="BI771" i="1"/>
  <c r="BI772" i="1"/>
  <c r="BI773" i="1"/>
  <c r="BI774" i="1"/>
  <c r="BI775" i="1"/>
  <c r="BI776" i="1"/>
  <c r="BI777" i="1"/>
  <c r="BI778" i="1"/>
  <c r="BI779" i="1"/>
  <c r="BI780" i="1"/>
  <c r="BI781" i="1"/>
  <c r="BI782" i="1"/>
  <c r="BI783" i="1"/>
  <c r="BI784" i="1"/>
  <c r="BI785" i="1"/>
  <c r="BI786" i="1"/>
  <c r="BI787" i="1"/>
  <c r="BI788" i="1"/>
  <c r="BI789" i="1"/>
  <c r="BI790" i="1"/>
  <c r="BI791" i="1"/>
  <c r="BI792" i="1"/>
  <c r="BI793" i="1"/>
  <c r="BI794" i="1"/>
  <c r="BI795" i="1"/>
  <c r="BI796" i="1"/>
  <c r="BI797" i="1"/>
  <c r="BI798" i="1"/>
  <c r="BI799" i="1"/>
  <c r="BI800" i="1"/>
  <c r="BI801" i="1"/>
  <c r="BI802" i="1"/>
  <c r="BI803" i="1"/>
  <c r="BI804" i="1"/>
  <c r="BI805" i="1"/>
  <c r="BI806" i="1"/>
  <c r="BI807" i="1"/>
  <c r="BI808" i="1"/>
  <c r="BI809" i="1"/>
  <c r="BI810" i="1"/>
  <c r="BI811" i="1"/>
  <c r="BI812" i="1"/>
  <c r="BI813" i="1"/>
  <c r="BI814" i="1"/>
  <c r="BI815" i="1"/>
  <c r="BI816" i="1"/>
  <c r="BI817" i="1"/>
  <c r="BI818" i="1"/>
  <c r="BI819" i="1"/>
  <c r="BI820" i="1"/>
  <c r="BI821" i="1"/>
  <c r="BI822" i="1"/>
  <c r="BI823" i="1"/>
  <c r="BI824" i="1"/>
  <c r="BI825" i="1"/>
  <c r="BI826" i="1"/>
  <c r="BI827" i="1"/>
  <c r="BI828" i="1"/>
  <c r="BI829" i="1"/>
  <c r="BI830" i="1"/>
  <c r="BI831" i="1"/>
  <c r="BI832" i="1"/>
  <c r="BI833" i="1"/>
  <c r="BI834" i="1"/>
  <c r="BI835" i="1"/>
  <c r="BI836" i="1"/>
  <c r="BI837" i="1"/>
  <c r="BI838" i="1"/>
  <c r="BI839" i="1"/>
  <c r="BI840" i="1"/>
  <c r="BI841" i="1"/>
  <c r="BI842" i="1"/>
  <c r="BI843" i="1"/>
  <c r="BI844" i="1"/>
  <c r="BI845" i="1"/>
  <c r="BI846" i="1"/>
  <c r="BI847" i="1"/>
  <c r="BI848" i="1"/>
  <c r="BI849" i="1"/>
  <c r="BI850" i="1"/>
  <c r="BI851" i="1"/>
  <c r="BI852" i="1"/>
  <c r="BI853" i="1"/>
  <c r="BI854" i="1"/>
  <c r="BI855" i="1"/>
  <c r="BI856" i="1"/>
  <c r="BI857" i="1"/>
  <c r="BI858" i="1"/>
  <c r="BI859" i="1"/>
  <c r="BI860" i="1"/>
  <c r="BI861" i="1"/>
  <c r="BI862" i="1"/>
  <c r="BI863" i="1"/>
  <c r="BI864" i="1"/>
  <c r="BI865" i="1"/>
  <c r="BI866" i="1"/>
  <c r="BI867" i="1"/>
  <c r="BI868" i="1"/>
  <c r="BI869" i="1"/>
  <c r="BI870" i="1"/>
  <c r="BI871" i="1"/>
  <c r="BI872" i="1"/>
  <c r="BI873" i="1"/>
  <c r="BI874" i="1"/>
  <c r="BI875" i="1"/>
  <c r="BI876" i="1"/>
  <c r="BI877" i="1"/>
  <c r="BI878" i="1"/>
  <c r="BI879" i="1"/>
  <c r="BI880" i="1"/>
  <c r="BI881" i="1"/>
  <c r="BI882" i="1"/>
  <c r="BI883" i="1"/>
  <c r="BI884" i="1"/>
  <c r="BI885" i="1"/>
  <c r="BI886" i="1"/>
  <c r="BI887" i="1"/>
  <c r="BI888" i="1"/>
  <c r="BI889" i="1"/>
  <c r="BI890" i="1"/>
  <c r="BI891" i="1"/>
  <c r="BI892" i="1"/>
  <c r="BI893" i="1"/>
  <c r="BI894" i="1"/>
  <c r="BI895" i="1"/>
  <c r="BI896" i="1"/>
  <c r="BI897" i="1"/>
  <c r="BI898" i="1"/>
  <c r="BI899" i="1"/>
  <c r="BI900" i="1"/>
  <c r="BI901" i="1"/>
  <c r="BI902" i="1"/>
  <c r="BI903" i="1"/>
  <c r="BI904" i="1"/>
  <c r="BI905" i="1"/>
  <c r="BI906" i="1"/>
  <c r="BI907" i="1"/>
  <c r="BI908" i="1"/>
  <c r="BI909" i="1"/>
  <c r="BI910" i="1"/>
  <c r="BI911" i="1"/>
  <c r="BI912" i="1"/>
  <c r="BI913" i="1"/>
  <c r="BI914" i="1"/>
  <c r="BI915" i="1"/>
  <c r="BI916" i="1"/>
  <c r="BI917" i="1"/>
  <c r="BI918" i="1"/>
  <c r="BI919" i="1"/>
  <c r="BI920" i="1"/>
  <c r="BI921" i="1"/>
  <c r="BI922" i="1"/>
  <c r="BI923" i="1"/>
  <c r="BI924" i="1"/>
  <c r="BI925" i="1"/>
  <c r="BI926" i="1"/>
  <c r="BI927" i="1"/>
  <c r="BI928" i="1"/>
  <c r="BI929" i="1"/>
  <c r="BI930" i="1"/>
  <c r="BI931" i="1"/>
  <c r="BI932" i="1"/>
  <c r="BI933" i="1"/>
  <c r="BI934" i="1"/>
  <c r="BI935" i="1"/>
  <c r="BI936" i="1"/>
  <c r="BI937" i="1"/>
  <c r="BI938" i="1"/>
  <c r="BI939" i="1"/>
  <c r="BI940" i="1"/>
  <c r="BI941" i="1"/>
  <c r="BI942" i="1"/>
  <c r="BI943" i="1"/>
  <c r="BI944" i="1"/>
  <c r="BI945" i="1"/>
  <c r="BI946" i="1"/>
  <c r="BI947" i="1"/>
  <c r="BI948" i="1"/>
  <c r="BI949" i="1"/>
  <c r="BI950" i="1"/>
  <c r="BI951" i="1"/>
  <c r="BI952" i="1"/>
  <c r="BI953" i="1"/>
  <c r="BI954" i="1"/>
  <c r="BI955" i="1"/>
  <c r="BI956" i="1"/>
  <c r="BI957" i="1"/>
  <c r="BI958" i="1"/>
  <c r="BI959" i="1"/>
  <c r="BI960" i="1"/>
  <c r="BI961" i="1"/>
  <c r="BI962" i="1"/>
  <c r="BI963" i="1"/>
  <c r="BI964" i="1"/>
  <c r="BI965" i="1"/>
  <c r="BI966" i="1"/>
  <c r="BI967" i="1"/>
  <c r="BI968" i="1"/>
  <c r="BI969" i="1"/>
  <c r="BI970" i="1"/>
  <c r="BI971" i="1"/>
  <c r="BI972" i="1"/>
  <c r="BI973" i="1"/>
  <c r="BI974" i="1"/>
  <c r="BI975" i="1"/>
  <c r="BI976" i="1"/>
  <c r="BI977" i="1"/>
  <c r="BI978" i="1"/>
  <c r="BI979" i="1"/>
  <c r="BI980" i="1"/>
  <c r="BI981" i="1"/>
  <c r="BI982" i="1"/>
  <c r="BI983" i="1"/>
  <c r="BI984" i="1"/>
  <c r="BI985" i="1"/>
  <c r="BI986" i="1"/>
  <c r="BI987" i="1"/>
  <c r="BI988" i="1"/>
  <c r="BI989" i="1"/>
  <c r="BI990" i="1"/>
  <c r="BI991" i="1"/>
  <c r="BI992" i="1"/>
  <c r="BI993" i="1"/>
  <c r="BI994" i="1"/>
  <c r="BI995" i="1"/>
  <c r="BI996" i="1"/>
  <c r="BI997" i="1"/>
  <c r="BI998" i="1"/>
  <c r="BI999" i="1"/>
  <c r="BI1000" i="1"/>
  <c r="BI1001" i="1"/>
  <c r="BI1002" i="1"/>
  <c r="BI1003" i="1"/>
  <c r="BI1004" i="1"/>
  <c r="BI1005" i="1"/>
  <c r="BI1006" i="1"/>
  <c r="BI1007" i="1"/>
  <c r="BI1008" i="1"/>
  <c r="BI1009" i="1"/>
  <c r="BI1010" i="1"/>
  <c r="BI1011" i="1"/>
  <c r="BI1012" i="1"/>
  <c r="BI1013" i="1"/>
  <c r="BI1014" i="1"/>
  <c r="BI1015" i="1"/>
  <c r="BI1016" i="1"/>
  <c r="BI1017" i="1"/>
  <c r="BI1018" i="1"/>
  <c r="BI1019" i="1"/>
  <c r="BI1020" i="1"/>
  <c r="BI1021" i="1"/>
  <c r="BI1022" i="1"/>
  <c r="BI1023" i="1"/>
  <c r="BI1024" i="1"/>
  <c r="BI1025" i="1"/>
  <c r="BI1026" i="1"/>
  <c r="BI1027" i="1"/>
  <c r="BI1028" i="1"/>
  <c r="BI1029" i="1"/>
  <c r="BI1030" i="1"/>
  <c r="BI1031" i="1"/>
  <c r="BI1032" i="1"/>
  <c r="BI1033" i="1"/>
  <c r="BI1034" i="1"/>
  <c r="BI1035" i="1"/>
  <c r="BI1036" i="1"/>
  <c r="BI1037" i="1"/>
  <c r="BI1038" i="1"/>
  <c r="BI1039" i="1"/>
  <c r="BI1040" i="1"/>
  <c r="BI1041" i="1"/>
  <c r="BI1042" i="1"/>
  <c r="BI1043" i="1"/>
  <c r="BI1044" i="1"/>
  <c r="BI1045" i="1"/>
  <c r="BI1046" i="1"/>
  <c r="BI1047" i="1"/>
  <c r="BI1048" i="1"/>
  <c r="BI1049" i="1"/>
  <c r="BI1050" i="1"/>
  <c r="BI1051" i="1"/>
  <c r="BI1052" i="1"/>
  <c r="BI1053" i="1"/>
  <c r="BI1054" i="1"/>
  <c r="BI1055" i="1"/>
  <c r="BI1056" i="1"/>
  <c r="BI1057" i="1"/>
  <c r="BI1058" i="1"/>
  <c r="BI1059" i="1"/>
  <c r="BI1060" i="1"/>
  <c r="BI1061" i="1"/>
  <c r="BI1062" i="1"/>
  <c r="BI1063" i="1"/>
  <c r="BI1064" i="1"/>
  <c r="BI1065" i="1"/>
  <c r="BI1066" i="1"/>
  <c r="BI1067" i="1"/>
  <c r="BI1068" i="1"/>
  <c r="BI1069" i="1"/>
  <c r="BI1070" i="1"/>
  <c r="BI1071" i="1"/>
  <c r="BI1072" i="1"/>
  <c r="BI1073" i="1"/>
  <c r="BI1074" i="1"/>
  <c r="BI1075" i="1"/>
  <c r="BI1076" i="1"/>
  <c r="BI1077" i="1"/>
  <c r="BI1078" i="1"/>
  <c r="BI1079" i="1"/>
  <c r="BI1080" i="1"/>
  <c r="BI1081" i="1"/>
  <c r="BI1082" i="1"/>
  <c r="BI1083" i="1"/>
  <c r="BI1084" i="1"/>
  <c r="BI1085" i="1"/>
  <c r="BI1086" i="1"/>
  <c r="BI1087" i="1"/>
  <c r="BI1088" i="1"/>
  <c r="BI1089" i="1"/>
  <c r="BI1090" i="1"/>
  <c r="BI1091" i="1"/>
  <c r="BI1092" i="1"/>
  <c r="BI1093" i="1"/>
  <c r="BI1094" i="1"/>
  <c r="BI1095" i="1"/>
  <c r="BI1096" i="1"/>
  <c r="BI1097" i="1"/>
  <c r="BI1098" i="1"/>
  <c r="BI1099" i="1"/>
  <c r="BI1100" i="1"/>
  <c r="BI1101" i="1"/>
  <c r="BI1102" i="1"/>
  <c r="BI1103" i="1"/>
  <c r="BI1104" i="1"/>
  <c r="BI1105" i="1"/>
  <c r="BI1106" i="1"/>
  <c r="BI1107" i="1"/>
  <c r="BI1108" i="1"/>
  <c r="BI1109" i="1"/>
  <c r="BI1110" i="1"/>
  <c r="BI1111" i="1"/>
  <c r="BI1112" i="1"/>
  <c r="BI1113" i="1"/>
  <c r="BI1114" i="1"/>
  <c r="BI1115" i="1"/>
  <c r="BI1116" i="1"/>
  <c r="BI1117" i="1"/>
  <c r="BI1118" i="1"/>
  <c r="BI1119" i="1"/>
  <c r="BI1120" i="1"/>
  <c r="BI1121" i="1"/>
  <c r="BI1122" i="1"/>
  <c r="BI1123" i="1"/>
  <c r="BI1124" i="1"/>
  <c r="BI1125" i="1"/>
  <c r="BI1126" i="1"/>
  <c r="BI1127" i="1"/>
  <c r="BI1128" i="1"/>
  <c r="BI1129" i="1"/>
  <c r="BI1130" i="1"/>
  <c r="BI1131" i="1"/>
  <c r="BI1132" i="1"/>
  <c r="BI1133" i="1"/>
  <c r="BI1134" i="1"/>
  <c r="BI1135" i="1"/>
  <c r="BI1136" i="1"/>
  <c r="BI1137" i="1"/>
  <c r="BI1138" i="1"/>
  <c r="BI1139" i="1"/>
  <c r="BI1140" i="1"/>
  <c r="BI1141" i="1"/>
  <c r="BI1142" i="1"/>
  <c r="BI1143" i="1"/>
  <c r="BI1144" i="1"/>
  <c r="BI1145" i="1"/>
  <c r="BI1146" i="1"/>
  <c r="BI1147" i="1"/>
  <c r="BI1148" i="1"/>
  <c r="BI1149" i="1"/>
  <c r="BI1150" i="1"/>
  <c r="BI1151" i="1"/>
  <c r="BI1152" i="1"/>
  <c r="BI1153" i="1"/>
  <c r="BI1154" i="1"/>
  <c r="BI1155" i="1"/>
  <c r="BI1156" i="1"/>
  <c r="BI1157" i="1"/>
  <c r="BI1158" i="1"/>
  <c r="BI1159" i="1"/>
  <c r="BI1160" i="1"/>
  <c r="BI1161" i="1"/>
  <c r="BI1162" i="1"/>
  <c r="BI1163" i="1"/>
  <c r="BI1164" i="1"/>
  <c r="BI1165" i="1"/>
  <c r="BI1166" i="1"/>
  <c r="BI1167" i="1"/>
  <c r="BI1168" i="1"/>
  <c r="BI1169" i="1"/>
  <c r="BI1170" i="1"/>
  <c r="BI1171" i="1"/>
  <c r="BI1172" i="1"/>
  <c r="BI1173" i="1"/>
  <c r="BI1174" i="1"/>
  <c r="BI1175" i="1"/>
  <c r="BI1176" i="1"/>
  <c r="BI1177" i="1"/>
  <c r="BI1178" i="1"/>
  <c r="BI1179" i="1"/>
  <c r="BI1180" i="1"/>
  <c r="BI1181" i="1"/>
  <c r="BI1182" i="1"/>
  <c r="BI1183" i="1"/>
  <c r="BI1184" i="1"/>
  <c r="BI1185" i="1"/>
  <c r="BI1186" i="1"/>
  <c r="BI1187" i="1"/>
  <c r="BI1188" i="1"/>
  <c r="BI1189" i="1"/>
  <c r="BI1190" i="1"/>
  <c r="BI1191" i="1"/>
  <c r="BI1192" i="1"/>
  <c r="BI1193" i="1"/>
  <c r="BI1194" i="1"/>
  <c r="BI1195" i="1"/>
  <c r="BI1196" i="1"/>
  <c r="BI1197" i="1"/>
  <c r="BI1198" i="1"/>
  <c r="BI1199" i="1"/>
  <c r="BI1200" i="1"/>
  <c r="BI1201" i="1"/>
  <c r="BI1202" i="1"/>
  <c r="BI1203" i="1"/>
  <c r="BI1204" i="1"/>
  <c r="BI1205" i="1"/>
  <c r="BI1206" i="1"/>
  <c r="BI1207" i="1"/>
  <c r="BI1208" i="1"/>
  <c r="BI1209" i="1"/>
  <c r="BI1210" i="1"/>
  <c r="BI1211" i="1"/>
  <c r="BI1212" i="1"/>
  <c r="BI1213" i="1"/>
  <c r="BI1214" i="1"/>
  <c r="BI1215" i="1"/>
  <c r="BI1216" i="1"/>
  <c r="BI1217" i="1"/>
  <c r="BI1218" i="1"/>
  <c r="BI1219" i="1"/>
  <c r="BI1220" i="1"/>
  <c r="BI1221" i="1"/>
  <c r="BI1222" i="1"/>
  <c r="BI1223" i="1"/>
  <c r="BI1224" i="1"/>
  <c r="BI1225" i="1"/>
  <c r="BI1226" i="1"/>
  <c r="BI1227" i="1"/>
  <c r="BI1228" i="1"/>
  <c r="BI1229" i="1"/>
  <c r="BI1230" i="1"/>
  <c r="BI1231" i="1"/>
  <c r="BI1232" i="1"/>
  <c r="BI1233" i="1"/>
  <c r="BI1234" i="1"/>
  <c r="BI1235" i="1"/>
  <c r="BI1236" i="1"/>
  <c r="BI1237" i="1"/>
  <c r="BI1238" i="1"/>
  <c r="BI1239" i="1"/>
  <c r="BI1240" i="1"/>
  <c r="BI1241" i="1"/>
  <c r="BI1242" i="1"/>
  <c r="BI1243" i="1"/>
  <c r="BI1244" i="1"/>
  <c r="BI1245" i="1"/>
  <c r="BI1246" i="1"/>
  <c r="BI1247" i="1"/>
  <c r="BI1248" i="1"/>
  <c r="BI1249" i="1"/>
  <c r="BI1250" i="1"/>
  <c r="BI1251" i="1"/>
  <c r="BI1252" i="1"/>
  <c r="BI1253" i="1"/>
  <c r="BI1254" i="1"/>
  <c r="BI1255" i="1"/>
  <c r="BI1256" i="1"/>
  <c r="BI1257" i="1"/>
  <c r="BI1258" i="1"/>
  <c r="BI1259" i="1"/>
  <c r="BI1260" i="1"/>
  <c r="BI1261" i="1"/>
  <c r="BI1262" i="1"/>
  <c r="BI1263" i="1"/>
  <c r="BI1264" i="1"/>
  <c r="BI1265" i="1"/>
  <c r="BI1266" i="1"/>
  <c r="BI1267" i="1"/>
  <c r="BI1268" i="1"/>
  <c r="BI1269" i="1"/>
  <c r="BI1270" i="1"/>
  <c r="BI1271" i="1"/>
  <c r="BI1272" i="1"/>
  <c r="BI1273" i="1"/>
  <c r="BI1274" i="1"/>
  <c r="BI1275" i="1"/>
  <c r="BI1276" i="1"/>
  <c r="BI1277" i="1"/>
  <c r="BI1278" i="1"/>
  <c r="BI1279" i="1"/>
  <c r="BI1280" i="1"/>
  <c r="BI1281" i="1"/>
  <c r="BI1282" i="1"/>
  <c r="BI1283" i="1"/>
  <c r="BI1284" i="1"/>
  <c r="BI1285" i="1"/>
  <c r="BI1286" i="1"/>
  <c r="BI1287" i="1"/>
  <c r="BI1288" i="1"/>
  <c r="BI1289" i="1"/>
  <c r="BI1290" i="1"/>
  <c r="BI1291" i="1"/>
  <c r="BI1292" i="1"/>
  <c r="BI1293" i="1"/>
  <c r="BI1294" i="1"/>
  <c r="BI1295" i="1"/>
  <c r="BI1296" i="1"/>
  <c r="BI1297" i="1"/>
  <c r="BI1298" i="1"/>
  <c r="BI1299" i="1"/>
  <c r="BI1300" i="1"/>
  <c r="BI1301" i="1"/>
  <c r="BI1302" i="1"/>
  <c r="BI1303" i="1"/>
  <c r="BI1304" i="1"/>
  <c r="BI1305" i="1"/>
  <c r="BI1306" i="1"/>
  <c r="BI1307" i="1"/>
  <c r="BI1308" i="1"/>
  <c r="BI1309" i="1"/>
  <c r="BI1310" i="1"/>
  <c r="BI1311" i="1"/>
  <c r="BI1312" i="1"/>
  <c r="BI1313" i="1"/>
  <c r="BI1314" i="1"/>
  <c r="BI1315" i="1"/>
  <c r="BI1316" i="1"/>
  <c r="BI1317" i="1"/>
  <c r="BI1318" i="1"/>
  <c r="BI1319" i="1"/>
  <c r="BI1320" i="1"/>
  <c r="BI1321" i="1"/>
  <c r="BI1322" i="1"/>
  <c r="BI1323" i="1"/>
  <c r="BI1324" i="1"/>
  <c r="BI1325" i="1"/>
  <c r="BI1326" i="1"/>
  <c r="BI1327" i="1"/>
  <c r="BI1328" i="1"/>
  <c r="BI1329" i="1"/>
  <c r="BI1330" i="1"/>
  <c r="BI1331" i="1"/>
  <c r="BI1332" i="1"/>
  <c r="BI1333" i="1"/>
  <c r="BI1334" i="1"/>
  <c r="BI1335" i="1"/>
  <c r="BI1336" i="1"/>
  <c r="BI1337" i="1"/>
  <c r="BI1338" i="1"/>
  <c r="BI1339" i="1"/>
  <c r="BI1340" i="1"/>
  <c r="BI1341" i="1"/>
  <c r="BI1342" i="1"/>
  <c r="BI1343" i="1"/>
  <c r="BI1344" i="1"/>
  <c r="BI1345" i="1"/>
  <c r="BI1346" i="1"/>
  <c r="BI1347" i="1"/>
  <c r="BI1348" i="1"/>
  <c r="BI1349" i="1"/>
  <c r="BI1350" i="1"/>
  <c r="BI1351" i="1"/>
  <c r="BI1352" i="1"/>
  <c r="BI1353" i="1"/>
  <c r="BI1354" i="1"/>
  <c r="BI1355" i="1"/>
  <c r="BI1356" i="1"/>
  <c r="BI1357" i="1"/>
  <c r="BI1358" i="1"/>
  <c r="BI1359" i="1"/>
  <c r="BI1360" i="1"/>
  <c r="BI1361" i="1"/>
  <c r="BI1362" i="1"/>
  <c r="BI1363" i="1"/>
  <c r="BI1364" i="1"/>
  <c r="BI1365" i="1"/>
  <c r="BI1366" i="1"/>
  <c r="BI1367" i="1"/>
  <c r="BI1368" i="1"/>
  <c r="BI1369" i="1"/>
  <c r="BI1370" i="1"/>
  <c r="BI1371" i="1"/>
  <c r="BI1372" i="1"/>
  <c r="BI1373" i="1"/>
  <c r="BI1374" i="1"/>
  <c r="BI1375" i="1"/>
  <c r="BI1376" i="1"/>
  <c r="BI1377" i="1"/>
  <c r="BI1378" i="1"/>
  <c r="BI1379" i="1"/>
  <c r="BI1380" i="1"/>
  <c r="BI1381" i="1"/>
  <c r="BI1382" i="1"/>
  <c r="BI1383" i="1"/>
  <c r="BI1384" i="1"/>
  <c r="BI1385" i="1"/>
  <c r="BI1386" i="1"/>
  <c r="BI1387" i="1"/>
  <c r="BI1388" i="1"/>
  <c r="BI1389" i="1"/>
  <c r="BI1390" i="1"/>
  <c r="BI1391" i="1"/>
  <c r="BI1392" i="1"/>
  <c r="BI1393" i="1"/>
  <c r="BI1394" i="1"/>
  <c r="BI1395" i="1"/>
  <c r="BI1396" i="1"/>
  <c r="BI1397" i="1"/>
  <c r="BI1398" i="1"/>
  <c r="BI1399" i="1"/>
  <c r="BI1400" i="1"/>
  <c r="BI1401" i="1"/>
  <c r="BI1402" i="1"/>
  <c r="BI1403" i="1"/>
  <c r="BI1404" i="1"/>
  <c r="BI1405" i="1"/>
  <c r="BI1406" i="1"/>
  <c r="BI1407" i="1"/>
  <c r="BI1408" i="1"/>
  <c r="BI1409" i="1"/>
  <c r="BI1410" i="1"/>
  <c r="BI1411" i="1"/>
  <c r="BI1412" i="1"/>
  <c r="BI1413" i="1"/>
  <c r="BI1414" i="1"/>
  <c r="BI1415" i="1"/>
  <c r="BI1416" i="1"/>
  <c r="BI1417" i="1"/>
  <c r="BI1418" i="1"/>
  <c r="BI1419" i="1"/>
  <c r="BI1420" i="1"/>
  <c r="BI1421" i="1"/>
  <c r="BI1422" i="1"/>
  <c r="BI1423" i="1"/>
  <c r="BI1424" i="1"/>
  <c r="BI1425" i="1"/>
  <c r="BI1426" i="1"/>
  <c r="BI1427" i="1"/>
  <c r="BI1428" i="1"/>
  <c r="BI1429" i="1"/>
  <c r="BI1430" i="1"/>
  <c r="BI1431" i="1"/>
  <c r="BI1432" i="1"/>
  <c r="BI1433" i="1"/>
  <c r="BI1434" i="1"/>
  <c r="BI1435" i="1"/>
  <c r="BI1436" i="1"/>
  <c r="BI1437" i="1"/>
  <c r="BI1438" i="1"/>
  <c r="BI1439" i="1"/>
  <c r="BI1440" i="1"/>
  <c r="BI1441" i="1"/>
  <c r="BI1442" i="1"/>
  <c r="BI1443" i="1"/>
  <c r="BI1444" i="1"/>
  <c r="BI1445" i="1"/>
  <c r="BI1446" i="1"/>
  <c r="BI1447" i="1"/>
  <c r="BI1448" i="1"/>
  <c r="BI1449" i="1"/>
  <c r="BI1450" i="1"/>
  <c r="BI1451" i="1"/>
  <c r="BI1452" i="1"/>
  <c r="BI1453" i="1"/>
  <c r="BI1454" i="1"/>
  <c r="BI1455" i="1"/>
  <c r="BI1456" i="1"/>
  <c r="BI1457" i="1"/>
  <c r="BI1458" i="1"/>
  <c r="BI1459" i="1"/>
  <c r="BI1460" i="1"/>
  <c r="BI1461" i="1"/>
  <c r="BI1462" i="1"/>
  <c r="BI1463" i="1"/>
  <c r="BI1464" i="1"/>
  <c r="BI1465" i="1"/>
  <c r="BI1466" i="1"/>
  <c r="BI1467" i="1"/>
  <c r="BI1468" i="1"/>
  <c r="BI1469" i="1"/>
  <c r="BI1470" i="1"/>
  <c r="BI1471" i="1"/>
  <c r="BI1472" i="1"/>
  <c r="BI1473" i="1"/>
  <c r="BI1474" i="1"/>
  <c r="BI1475" i="1"/>
  <c r="BI1476" i="1"/>
  <c r="BI1477" i="1"/>
  <c r="BI1478" i="1"/>
  <c r="BI1479" i="1"/>
  <c r="BI1480" i="1"/>
  <c r="BI1481" i="1"/>
  <c r="BI1482" i="1"/>
  <c r="BI1483" i="1"/>
  <c r="BI1484" i="1"/>
  <c r="BI1485" i="1"/>
  <c r="BI1486" i="1"/>
  <c r="BI1487" i="1"/>
  <c r="BI1488" i="1"/>
  <c r="BI1489" i="1"/>
  <c r="BI1490" i="1"/>
  <c r="BI1491" i="1"/>
  <c r="BI1492" i="1"/>
  <c r="BI1493" i="1"/>
  <c r="BI1494" i="1"/>
  <c r="BI1495" i="1"/>
  <c r="BI1496" i="1"/>
  <c r="BI1497" i="1"/>
  <c r="BI1498" i="1"/>
  <c r="BI1499" i="1"/>
  <c r="BI1500" i="1"/>
  <c r="BI1501" i="1"/>
  <c r="BI1502" i="1"/>
  <c r="BI1503" i="1"/>
  <c r="BI1504" i="1"/>
  <c r="BI1505" i="1"/>
  <c r="BI1506" i="1"/>
  <c r="BI1507" i="1"/>
  <c r="BI1508" i="1"/>
  <c r="BI1509" i="1"/>
  <c r="BI1510" i="1"/>
  <c r="BI1511" i="1"/>
  <c r="BI1512" i="1"/>
  <c r="BI1513" i="1"/>
  <c r="BI1514" i="1"/>
  <c r="BI1515" i="1"/>
  <c r="BI1516" i="1"/>
  <c r="BI1517" i="1"/>
  <c r="BI1518" i="1"/>
  <c r="BI1519" i="1"/>
  <c r="BI1520" i="1"/>
  <c r="BI1521" i="1"/>
  <c r="BI1522" i="1"/>
  <c r="BI1523" i="1"/>
  <c r="BI1524" i="1"/>
  <c r="BI1525" i="1"/>
  <c r="BI1526" i="1"/>
  <c r="BI1527" i="1"/>
  <c r="BI1528" i="1"/>
  <c r="BI1529" i="1"/>
  <c r="BI1530" i="1"/>
  <c r="BI1531" i="1"/>
  <c r="BI1532" i="1"/>
  <c r="BI1533" i="1"/>
  <c r="BI1534" i="1"/>
  <c r="BI1535" i="1"/>
  <c r="BI1536" i="1"/>
  <c r="BI1537" i="1"/>
  <c r="BI1538" i="1"/>
  <c r="BI1539" i="1"/>
  <c r="BI1540" i="1"/>
  <c r="BI1541" i="1"/>
  <c r="BI1542" i="1"/>
  <c r="BI1543" i="1"/>
  <c r="BI1544" i="1"/>
  <c r="BI1545" i="1"/>
  <c r="BI1546" i="1"/>
  <c r="BI1547" i="1"/>
  <c r="BI1548" i="1"/>
  <c r="BI1549" i="1"/>
  <c r="BI1550" i="1"/>
  <c r="BI1551" i="1"/>
  <c r="BI1552" i="1"/>
  <c r="BI1553" i="1"/>
  <c r="BI1554" i="1"/>
  <c r="BI1555" i="1"/>
  <c r="BI1556" i="1"/>
  <c r="BI1557" i="1"/>
  <c r="BI1558" i="1"/>
  <c r="BI1559" i="1"/>
  <c r="BI1560" i="1"/>
  <c r="BI1561" i="1"/>
  <c r="BI1562" i="1"/>
  <c r="BI1563" i="1"/>
  <c r="BI1564" i="1"/>
  <c r="BI1565" i="1"/>
  <c r="BI1566" i="1"/>
  <c r="BI1567" i="1"/>
  <c r="BI1568" i="1"/>
  <c r="BI1569" i="1"/>
  <c r="BI1570" i="1"/>
  <c r="BI1571" i="1"/>
  <c r="BI1572" i="1"/>
  <c r="BI1573" i="1"/>
  <c r="BI1574" i="1"/>
  <c r="BI1575" i="1"/>
  <c r="BI1576" i="1"/>
  <c r="BI1577" i="1"/>
  <c r="BI1578" i="1"/>
  <c r="BI1579" i="1"/>
  <c r="BI1580" i="1"/>
  <c r="BI1581" i="1"/>
  <c r="BI1582" i="1"/>
  <c r="BI1583" i="1"/>
  <c r="BI1584" i="1"/>
  <c r="BI1585" i="1"/>
  <c r="BI1586" i="1"/>
  <c r="BI1587" i="1"/>
  <c r="BI1588" i="1"/>
  <c r="BI1589" i="1"/>
  <c r="BI1590" i="1"/>
  <c r="BI1591" i="1"/>
  <c r="BI1592" i="1"/>
  <c r="BI1593" i="1"/>
  <c r="BI1594" i="1"/>
  <c r="BI1595" i="1"/>
  <c r="BI1596" i="1"/>
  <c r="BI1597" i="1"/>
  <c r="BI1598" i="1"/>
  <c r="BI1599" i="1"/>
  <c r="BI1600" i="1"/>
  <c r="BI1601" i="1"/>
  <c r="BI1602" i="1"/>
  <c r="BI1603" i="1"/>
  <c r="BI1604" i="1"/>
  <c r="BI1605" i="1"/>
  <c r="BI1606" i="1"/>
  <c r="BI1607" i="1"/>
  <c r="BI1608" i="1"/>
  <c r="BI1609" i="1"/>
  <c r="BI1610" i="1"/>
  <c r="BI1611" i="1"/>
  <c r="BI1612" i="1"/>
  <c r="BI1613" i="1"/>
  <c r="BI1614" i="1"/>
  <c r="BI1615" i="1"/>
  <c r="BI1616" i="1"/>
  <c r="BI1617" i="1"/>
  <c r="BI1618" i="1"/>
  <c r="BI1619" i="1"/>
  <c r="BI1620" i="1"/>
  <c r="BI1621" i="1"/>
  <c r="BI1622" i="1"/>
  <c r="BI1623" i="1"/>
  <c r="BI1624" i="1"/>
  <c r="BI1625" i="1"/>
  <c r="BI1626" i="1"/>
  <c r="BI1627" i="1"/>
  <c r="BI1628" i="1"/>
  <c r="BI1629" i="1"/>
  <c r="BI1630" i="1"/>
  <c r="BI1631" i="1"/>
  <c r="BI1632" i="1"/>
  <c r="BI1633" i="1"/>
  <c r="BI1634" i="1"/>
  <c r="BI1635" i="1"/>
  <c r="BI1636" i="1"/>
  <c r="BI1637" i="1"/>
  <c r="BI1638" i="1"/>
  <c r="BI1639" i="1"/>
  <c r="BI1640" i="1"/>
  <c r="BI1641" i="1"/>
  <c r="BI1642" i="1"/>
  <c r="BI1643" i="1"/>
  <c r="BI1644" i="1"/>
  <c r="BI1645" i="1"/>
  <c r="BI1646" i="1"/>
  <c r="BI1647" i="1"/>
  <c r="BI1648" i="1"/>
  <c r="BI1649" i="1"/>
  <c r="BI1650" i="1"/>
  <c r="BI1651" i="1"/>
  <c r="BI1652" i="1"/>
  <c r="BI1653" i="1"/>
  <c r="BI1654" i="1"/>
  <c r="BI1655" i="1"/>
  <c r="BI1656" i="1"/>
  <c r="BI1657" i="1"/>
  <c r="BI1658" i="1"/>
  <c r="BI1659" i="1"/>
  <c r="BI1660" i="1"/>
  <c r="BI1661" i="1"/>
  <c r="BI1662" i="1"/>
  <c r="BI1663" i="1"/>
  <c r="BI1664" i="1"/>
  <c r="BI1665" i="1"/>
  <c r="BI1666" i="1"/>
  <c r="BI1667" i="1"/>
  <c r="BI1668" i="1"/>
  <c r="BI1669" i="1"/>
  <c r="BI1670" i="1"/>
  <c r="BI2" i="1"/>
  <c r="BJ2" i="1"/>
  <c r="BH3" i="1"/>
  <c r="BH4" i="1"/>
  <c r="BH5" i="1"/>
  <c r="BH6" i="1"/>
  <c r="BH7" i="1"/>
  <c r="BH8" i="1"/>
  <c r="BH9" i="1"/>
  <c r="BH10" i="1"/>
  <c r="BH11" i="1"/>
  <c r="BH12" i="1"/>
  <c r="BH13" i="1"/>
  <c r="BH14" i="1"/>
  <c r="BH15" i="1"/>
  <c r="BH16" i="1"/>
  <c r="BH17" i="1"/>
  <c r="BH18" i="1"/>
  <c r="BH19" i="1"/>
  <c r="BH20" i="1"/>
  <c r="BH21" i="1"/>
  <c r="BH22" i="1"/>
  <c r="BH23" i="1"/>
  <c r="BH24" i="1"/>
  <c r="BH25" i="1"/>
  <c r="BH26" i="1"/>
  <c r="BH27" i="1"/>
  <c r="BH28" i="1"/>
  <c r="BH29" i="1"/>
  <c r="BH30" i="1"/>
  <c r="BH31" i="1"/>
  <c r="BH32" i="1"/>
  <c r="BH33" i="1"/>
  <c r="BH34" i="1"/>
  <c r="BH35" i="1"/>
  <c r="BH36" i="1"/>
  <c r="BH37" i="1"/>
  <c r="BH38" i="1"/>
  <c r="BH39" i="1"/>
  <c r="BH40" i="1"/>
  <c r="BH41" i="1"/>
  <c r="BH42" i="1"/>
  <c r="BH43" i="1"/>
  <c r="BH44" i="1"/>
  <c r="BH45" i="1"/>
  <c r="BH46" i="1"/>
  <c r="BH47" i="1"/>
  <c r="BH48" i="1"/>
  <c r="BH49" i="1"/>
  <c r="BH50" i="1"/>
  <c r="BH51" i="1"/>
  <c r="BH52" i="1"/>
  <c r="BH53" i="1"/>
  <c r="BH54" i="1"/>
  <c r="BH55" i="1"/>
  <c r="BH56" i="1"/>
  <c r="BH57" i="1"/>
  <c r="BH58" i="1"/>
  <c r="BH59" i="1"/>
  <c r="BH60" i="1"/>
  <c r="BH61" i="1"/>
  <c r="BH62" i="1"/>
  <c r="BH63" i="1"/>
  <c r="BH64" i="1"/>
  <c r="BH65" i="1"/>
  <c r="BH66" i="1"/>
  <c r="BH67" i="1"/>
  <c r="BH68" i="1"/>
  <c r="BH69" i="1"/>
  <c r="BH70" i="1"/>
  <c r="BH71" i="1"/>
  <c r="BH72" i="1"/>
  <c r="BH73" i="1"/>
  <c r="BH74" i="1"/>
  <c r="BH75" i="1"/>
  <c r="BH76" i="1"/>
  <c r="BH77" i="1"/>
  <c r="BH78" i="1"/>
  <c r="BH79" i="1"/>
  <c r="BH80" i="1"/>
  <c r="BH81" i="1"/>
  <c r="BH82" i="1"/>
  <c r="BH83" i="1"/>
  <c r="BH84" i="1"/>
  <c r="BH85" i="1"/>
  <c r="BH86" i="1"/>
  <c r="BH87" i="1"/>
  <c r="BH88" i="1"/>
  <c r="BH89" i="1"/>
  <c r="BH90" i="1"/>
  <c r="BH91" i="1"/>
  <c r="BH92" i="1"/>
  <c r="BH93" i="1"/>
  <c r="BH94" i="1"/>
  <c r="BH95" i="1"/>
  <c r="BH96" i="1"/>
  <c r="BH97" i="1"/>
  <c r="BH98" i="1"/>
  <c r="BH99" i="1"/>
  <c r="BH100" i="1"/>
  <c r="BH101" i="1"/>
  <c r="BH102" i="1"/>
  <c r="BH103" i="1"/>
  <c r="BH104" i="1"/>
  <c r="BH105" i="1"/>
  <c r="BH106" i="1"/>
  <c r="BH107" i="1"/>
  <c r="BH108" i="1"/>
  <c r="BH109" i="1"/>
  <c r="BH110" i="1"/>
  <c r="BH111" i="1"/>
  <c r="BH112" i="1"/>
  <c r="BH113" i="1"/>
  <c r="BH114" i="1"/>
  <c r="BH115" i="1"/>
  <c r="BH116" i="1"/>
  <c r="BH117" i="1"/>
  <c r="BH118" i="1"/>
  <c r="BH119" i="1"/>
  <c r="BH120" i="1"/>
  <c r="BH121" i="1"/>
  <c r="BH122" i="1"/>
  <c r="BH123" i="1"/>
  <c r="BH124" i="1"/>
  <c r="BH125" i="1"/>
  <c r="BH126" i="1"/>
  <c r="BH127" i="1"/>
  <c r="BH128" i="1"/>
  <c r="BH129" i="1"/>
  <c r="BH130" i="1"/>
  <c r="BH131" i="1"/>
  <c r="BH132" i="1"/>
  <c r="BH133" i="1"/>
  <c r="BH134" i="1"/>
  <c r="BH135" i="1"/>
  <c r="BH136" i="1"/>
  <c r="BH137" i="1"/>
  <c r="BH138" i="1"/>
  <c r="BH139" i="1"/>
  <c r="BH140" i="1"/>
  <c r="BH141" i="1"/>
  <c r="BH142" i="1"/>
  <c r="BH143" i="1"/>
  <c r="BH144" i="1"/>
  <c r="BH145" i="1"/>
  <c r="BH146" i="1"/>
  <c r="BH147" i="1"/>
  <c r="BH148" i="1"/>
  <c r="BH149" i="1"/>
  <c r="BH150" i="1"/>
  <c r="BH151" i="1"/>
  <c r="BH152" i="1"/>
  <c r="BH153" i="1"/>
  <c r="BH154" i="1"/>
  <c r="BH155" i="1"/>
  <c r="BH156" i="1"/>
  <c r="BH157" i="1"/>
  <c r="BH158" i="1"/>
  <c r="BH159" i="1"/>
  <c r="BH160" i="1"/>
  <c r="BH161" i="1"/>
  <c r="BH162" i="1"/>
  <c r="BH163" i="1"/>
  <c r="BH164" i="1"/>
  <c r="BH165" i="1"/>
  <c r="BH166" i="1"/>
  <c r="BH167" i="1"/>
  <c r="BH168" i="1"/>
  <c r="BH169" i="1"/>
  <c r="BH170" i="1"/>
  <c r="BH171" i="1"/>
  <c r="BH172" i="1"/>
  <c r="BH173" i="1"/>
  <c r="BH174" i="1"/>
  <c r="BH175" i="1"/>
  <c r="BH176" i="1"/>
  <c r="BH177" i="1"/>
  <c r="BH178" i="1"/>
  <c r="BH179" i="1"/>
  <c r="BH180" i="1"/>
  <c r="BH181" i="1"/>
  <c r="BH182" i="1"/>
  <c r="BH183" i="1"/>
  <c r="BH184" i="1"/>
  <c r="BH185" i="1"/>
  <c r="BH186" i="1"/>
  <c r="BH187" i="1"/>
  <c r="BH188" i="1"/>
  <c r="BH189" i="1"/>
  <c r="BH190" i="1"/>
  <c r="BH191" i="1"/>
  <c r="BH192" i="1"/>
  <c r="BH193" i="1"/>
  <c r="BH194" i="1"/>
  <c r="BH195" i="1"/>
  <c r="BH196" i="1"/>
  <c r="BH197" i="1"/>
  <c r="BH198" i="1"/>
  <c r="BH199" i="1"/>
  <c r="BH200" i="1"/>
  <c r="BH201" i="1"/>
  <c r="BH202" i="1"/>
  <c r="BH203" i="1"/>
  <c r="BH204" i="1"/>
  <c r="BH205" i="1"/>
  <c r="BH206" i="1"/>
  <c r="BH207" i="1"/>
  <c r="BH208" i="1"/>
  <c r="BH209" i="1"/>
  <c r="BH210" i="1"/>
  <c r="BH211" i="1"/>
  <c r="BH212" i="1"/>
  <c r="BH213" i="1"/>
  <c r="BH214" i="1"/>
  <c r="BH215" i="1"/>
  <c r="BH216" i="1"/>
  <c r="BH217" i="1"/>
  <c r="BH218" i="1"/>
  <c r="BH219" i="1"/>
  <c r="BH220" i="1"/>
  <c r="BH221" i="1"/>
  <c r="BH222" i="1"/>
  <c r="BH223" i="1"/>
  <c r="BH224" i="1"/>
  <c r="BH225" i="1"/>
  <c r="BH226" i="1"/>
  <c r="BH227" i="1"/>
  <c r="BH228" i="1"/>
  <c r="BH229" i="1"/>
  <c r="BH230" i="1"/>
  <c r="BH231" i="1"/>
  <c r="BH232" i="1"/>
  <c r="BH233" i="1"/>
  <c r="BH234" i="1"/>
  <c r="BH235" i="1"/>
  <c r="BH236" i="1"/>
  <c r="BH237" i="1"/>
  <c r="BH238" i="1"/>
  <c r="BH239" i="1"/>
  <c r="BH240" i="1"/>
  <c r="BH241" i="1"/>
  <c r="BH242" i="1"/>
  <c r="BH243" i="1"/>
  <c r="BH244" i="1"/>
  <c r="BH245" i="1"/>
  <c r="BH246" i="1"/>
  <c r="BH247" i="1"/>
  <c r="BH248" i="1"/>
  <c r="BH249" i="1"/>
  <c r="BH250" i="1"/>
  <c r="BH251" i="1"/>
  <c r="BH252" i="1"/>
  <c r="BH253" i="1"/>
  <c r="BH254" i="1"/>
  <c r="BH255" i="1"/>
  <c r="BH256" i="1"/>
  <c r="BH257" i="1"/>
  <c r="BH258" i="1"/>
  <c r="BH259" i="1"/>
  <c r="BH260" i="1"/>
  <c r="BH261" i="1"/>
  <c r="BH262" i="1"/>
  <c r="BH263" i="1"/>
  <c r="BH264" i="1"/>
  <c r="BH265" i="1"/>
  <c r="BH266" i="1"/>
  <c r="BH267" i="1"/>
  <c r="BH268" i="1"/>
  <c r="BH269" i="1"/>
  <c r="BH270" i="1"/>
  <c r="BH271" i="1"/>
  <c r="BH272" i="1"/>
  <c r="BH273" i="1"/>
  <c r="BH274" i="1"/>
  <c r="BH275" i="1"/>
  <c r="BH276" i="1"/>
  <c r="BH277" i="1"/>
  <c r="BH278" i="1"/>
  <c r="BH279" i="1"/>
  <c r="BH280" i="1"/>
  <c r="BH281" i="1"/>
  <c r="BH282" i="1"/>
  <c r="BH283" i="1"/>
  <c r="BH284" i="1"/>
  <c r="BH285" i="1"/>
  <c r="BH286" i="1"/>
  <c r="BH287" i="1"/>
  <c r="BH288" i="1"/>
  <c r="BH289" i="1"/>
  <c r="BH290" i="1"/>
  <c r="BH291" i="1"/>
  <c r="BH292" i="1"/>
  <c r="BH293" i="1"/>
  <c r="BH294" i="1"/>
  <c r="BH295" i="1"/>
  <c r="BH296" i="1"/>
  <c r="BH297" i="1"/>
  <c r="BH298" i="1"/>
  <c r="BH299" i="1"/>
  <c r="BH300" i="1"/>
  <c r="BH301" i="1"/>
  <c r="BH302" i="1"/>
  <c r="BH303" i="1"/>
  <c r="BH304" i="1"/>
  <c r="BH305" i="1"/>
  <c r="BH306" i="1"/>
  <c r="BH307" i="1"/>
  <c r="BH308" i="1"/>
  <c r="BH309" i="1"/>
  <c r="BH310" i="1"/>
  <c r="BH311" i="1"/>
  <c r="BH312" i="1"/>
  <c r="BH313" i="1"/>
  <c r="BH314" i="1"/>
  <c r="BH315" i="1"/>
  <c r="BH316" i="1"/>
  <c r="BH317" i="1"/>
  <c r="BH318" i="1"/>
  <c r="BH319" i="1"/>
  <c r="BH320" i="1"/>
  <c r="BH321" i="1"/>
  <c r="BH322" i="1"/>
  <c r="BH323" i="1"/>
  <c r="BH324" i="1"/>
  <c r="BH325" i="1"/>
  <c r="BH326" i="1"/>
  <c r="BH327" i="1"/>
  <c r="BH328" i="1"/>
  <c r="BH329" i="1"/>
  <c r="BH330" i="1"/>
  <c r="BH331" i="1"/>
  <c r="BH332" i="1"/>
  <c r="BH333" i="1"/>
  <c r="BH334" i="1"/>
  <c r="BH335" i="1"/>
  <c r="BH336" i="1"/>
  <c r="BH337" i="1"/>
  <c r="BH338" i="1"/>
  <c r="BH339" i="1"/>
  <c r="BH340" i="1"/>
  <c r="BH341" i="1"/>
  <c r="BH342" i="1"/>
  <c r="BH343" i="1"/>
  <c r="BH344" i="1"/>
  <c r="BH345" i="1"/>
  <c r="BH346" i="1"/>
  <c r="BH347" i="1"/>
  <c r="BH348" i="1"/>
  <c r="BH349" i="1"/>
  <c r="BH350" i="1"/>
  <c r="BH351" i="1"/>
  <c r="BH352" i="1"/>
  <c r="BH353" i="1"/>
  <c r="BH354" i="1"/>
  <c r="BH355" i="1"/>
  <c r="BH356" i="1"/>
  <c r="BH357" i="1"/>
  <c r="BH358" i="1"/>
  <c r="BH359" i="1"/>
  <c r="BH360" i="1"/>
  <c r="BH361" i="1"/>
  <c r="BH362" i="1"/>
  <c r="BH363" i="1"/>
  <c r="BH364" i="1"/>
  <c r="BH365" i="1"/>
  <c r="BH366" i="1"/>
  <c r="BH367" i="1"/>
  <c r="BH368" i="1"/>
  <c r="BH369" i="1"/>
  <c r="BH370" i="1"/>
  <c r="BH371" i="1"/>
  <c r="BH372" i="1"/>
  <c r="BH373" i="1"/>
  <c r="BH374" i="1"/>
  <c r="BH375" i="1"/>
  <c r="BH376" i="1"/>
  <c r="BH377" i="1"/>
  <c r="BH378" i="1"/>
  <c r="BH379" i="1"/>
  <c r="BH380" i="1"/>
  <c r="BH381" i="1"/>
  <c r="BH382" i="1"/>
  <c r="BH383" i="1"/>
  <c r="BH384" i="1"/>
  <c r="BH385" i="1"/>
  <c r="BH386" i="1"/>
  <c r="BH387" i="1"/>
  <c r="BH388" i="1"/>
  <c r="BH389" i="1"/>
  <c r="BH390" i="1"/>
  <c r="BH391" i="1"/>
  <c r="BH392" i="1"/>
  <c r="BH393" i="1"/>
  <c r="BH394" i="1"/>
  <c r="BH395" i="1"/>
  <c r="BH396" i="1"/>
  <c r="BH397" i="1"/>
  <c r="BH398" i="1"/>
  <c r="BH399" i="1"/>
  <c r="BH400" i="1"/>
  <c r="BH401" i="1"/>
  <c r="BH402" i="1"/>
  <c r="BH403" i="1"/>
  <c r="BH404" i="1"/>
  <c r="BH405" i="1"/>
  <c r="BH406" i="1"/>
  <c r="BH407" i="1"/>
  <c r="BH408" i="1"/>
  <c r="BH409" i="1"/>
  <c r="BH410" i="1"/>
  <c r="BH411" i="1"/>
  <c r="BH412" i="1"/>
  <c r="BH413" i="1"/>
  <c r="BH414" i="1"/>
  <c r="BH415" i="1"/>
  <c r="BH416" i="1"/>
  <c r="BH417" i="1"/>
  <c r="BH418" i="1"/>
  <c r="BH419" i="1"/>
  <c r="BH420" i="1"/>
  <c r="BH421" i="1"/>
  <c r="BH422" i="1"/>
  <c r="BH423" i="1"/>
  <c r="BH424" i="1"/>
  <c r="BH425" i="1"/>
  <c r="BH426" i="1"/>
  <c r="BH427" i="1"/>
  <c r="BH428" i="1"/>
  <c r="BH429" i="1"/>
  <c r="BH430" i="1"/>
  <c r="BH431" i="1"/>
  <c r="BH432" i="1"/>
  <c r="BH433" i="1"/>
  <c r="BH434" i="1"/>
  <c r="BH435" i="1"/>
  <c r="BH436" i="1"/>
  <c r="BH437" i="1"/>
  <c r="BH438" i="1"/>
  <c r="BH439" i="1"/>
  <c r="BH440" i="1"/>
  <c r="BH441" i="1"/>
  <c r="BH442" i="1"/>
  <c r="BH443" i="1"/>
  <c r="BH444" i="1"/>
  <c r="BH445" i="1"/>
  <c r="BH446" i="1"/>
  <c r="BH447" i="1"/>
  <c r="BH448" i="1"/>
  <c r="BH449" i="1"/>
  <c r="BH450" i="1"/>
  <c r="BH451" i="1"/>
  <c r="BH452" i="1"/>
  <c r="BH453" i="1"/>
  <c r="BH454" i="1"/>
  <c r="BH455" i="1"/>
  <c r="BH456" i="1"/>
  <c r="BH457" i="1"/>
  <c r="BH458" i="1"/>
  <c r="BH459" i="1"/>
  <c r="BH460" i="1"/>
  <c r="BH461" i="1"/>
  <c r="BH462" i="1"/>
  <c r="BH463" i="1"/>
  <c r="BH464" i="1"/>
  <c r="BH465" i="1"/>
  <c r="BH466" i="1"/>
  <c r="BH467" i="1"/>
  <c r="BH468" i="1"/>
  <c r="BH469" i="1"/>
  <c r="BH470" i="1"/>
  <c r="BH471" i="1"/>
  <c r="BH472" i="1"/>
  <c r="BH473" i="1"/>
  <c r="BH474" i="1"/>
  <c r="BH475" i="1"/>
  <c r="BH476" i="1"/>
  <c r="BH477" i="1"/>
  <c r="BH478" i="1"/>
  <c r="BH479" i="1"/>
  <c r="BH480" i="1"/>
  <c r="BH481" i="1"/>
  <c r="BH482" i="1"/>
  <c r="BH483" i="1"/>
  <c r="BH484" i="1"/>
  <c r="BH485" i="1"/>
  <c r="BH486" i="1"/>
  <c r="BH487" i="1"/>
  <c r="BH488" i="1"/>
  <c r="BH489" i="1"/>
  <c r="BH490" i="1"/>
  <c r="BH491" i="1"/>
  <c r="BH492" i="1"/>
  <c r="BH493" i="1"/>
  <c r="BH494" i="1"/>
  <c r="BH495" i="1"/>
  <c r="BH496" i="1"/>
  <c r="BH497" i="1"/>
  <c r="BH498" i="1"/>
  <c r="BH499" i="1"/>
  <c r="BH500" i="1"/>
  <c r="BH501" i="1"/>
  <c r="BH502" i="1"/>
  <c r="BH503" i="1"/>
  <c r="BH504" i="1"/>
  <c r="BH505" i="1"/>
  <c r="BH506" i="1"/>
  <c r="BH507" i="1"/>
  <c r="BH508" i="1"/>
  <c r="BH509" i="1"/>
  <c r="BH510" i="1"/>
  <c r="BH511" i="1"/>
  <c r="BH512" i="1"/>
  <c r="BH513" i="1"/>
  <c r="BH514" i="1"/>
  <c r="BH515" i="1"/>
  <c r="BH516" i="1"/>
  <c r="BH517" i="1"/>
  <c r="BH518" i="1"/>
  <c r="BH519" i="1"/>
  <c r="BH520" i="1"/>
  <c r="BH521" i="1"/>
  <c r="BH522" i="1"/>
  <c r="BH523" i="1"/>
  <c r="BH524" i="1"/>
  <c r="BH525" i="1"/>
  <c r="BH526" i="1"/>
  <c r="BH527" i="1"/>
  <c r="BH528" i="1"/>
  <c r="BH529" i="1"/>
  <c r="BH530" i="1"/>
  <c r="BH531" i="1"/>
  <c r="BH532" i="1"/>
  <c r="BH533" i="1"/>
  <c r="BH534" i="1"/>
  <c r="BH535" i="1"/>
  <c r="BH536" i="1"/>
  <c r="BH537" i="1"/>
  <c r="BH538" i="1"/>
  <c r="BH539" i="1"/>
  <c r="BH540" i="1"/>
  <c r="BH541" i="1"/>
  <c r="BH542" i="1"/>
  <c r="BH543" i="1"/>
  <c r="BH544" i="1"/>
  <c r="BH545" i="1"/>
  <c r="BH546" i="1"/>
  <c r="BH547" i="1"/>
  <c r="BH548" i="1"/>
  <c r="BH549" i="1"/>
  <c r="BH550" i="1"/>
  <c r="BH551" i="1"/>
  <c r="BH552" i="1"/>
  <c r="BH553" i="1"/>
  <c r="BH554" i="1"/>
  <c r="BH555" i="1"/>
  <c r="BH556" i="1"/>
  <c r="BH557" i="1"/>
  <c r="BH558" i="1"/>
  <c r="BH559" i="1"/>
  <c r="BH560" i="1"/>
  <c r="BH561" i="1"/>
  <c r="BH562" i="1"/>
  <c r="BH563" i="1"/>
  <c r="BH564" i="1"/>
  <c r="BH565" i="1"/>
  <c r="BH566" i="1"/>
  <c r="BH567" i="1"/>
  <c r="BH568" i="1"/>
  <c r="BH569" i="1"/>
  <c r="BH570" i="1"/>
  <c r="BH571" i="1"/>
  <c r="BH572" i="1"/>
  <c r="BH573" i="1"/>
  <c r="BH574" i="1"/>
  <c r="BH575" i="1"/>
  <c r="BH576" i="1"/>
  <c r="BH577" i="1"/>
  <c r="BH578" i="1"/>
  <c r="BH579" i="1"/>
  <c r="BH580" i="1"/>
  <c r="BH581" i="1"/>
  <c r="BH582" i="1"/>
  <c r="BH583" i="1"/>
  <c r="BH584" i="1"/>
  <c r="BH585" i="1"/>
  <c r="BH586" i="1"/>
  <c r="BH587" i="1"/>
  <c r="BH588" i="1"/>
  <c r="BH589" i="1"/>
  <c r="BH590" i="1"/>
  <c r="BH591" i="1"/>
  <c r="BH592" i="1"/>
  <c r="BH593" i="1"/>
  <c r="BH594" i="1"/>
  <c r="BH595" i="1"/>
  <c r="BH596" i="1"/>
  <c r="BH597" i="1"/>
  <c r="BH598" i="1"/>
  <c r="BH599" i="1"/>
  <c r="BH600" i="1"/>
  <c r="BH601" i="1"/>
  <c r="BH602" i="1"/>
  <c r="BH603" i="1"/>
  <c r="BH604" i="1"/>
  <c r="BH605" i="1"/>
  <c r="BH606" i="1"/>
  <c r="BH607" i="1"/>
  <c r="BH608" i="1"/>
  <c r="BH609" i="1"/>
  <c r="BH610" i="1"/>
  <c r="BH611" i="1"/>
  <c r="BH612" i="1"/>
  <c r="BH613" i="1"/>
  <c r="BH614" i="1"/>
  <c r="BH615" i="1"/>
  <c r="BH616" i="1"/>
  <c r="BH617" i="1"/>
  <c r="BH618" i="1"/>
  <c r="BH619" i="1"/>
  <c r="BH620" i="1"/>
  <c r="BH621" i="1"/>
  <c r="BH622" i="1"/>
  <c r="BH623" i="1"/>
  <c r="BH624" i="1"/>
  <c r="BH625" i="1"/>
  <c r="BH626" i="1"/>
  <c r="BH627" i="1"/>
  <c r="BH628" i="1"/>
  <c r="BH629" i="1"/>
  <c r="BH630" i="1"/>
  <c r="BH631" i="1"/>
  <c r="BH632" i="1"/>
  <c r="BH633" i="1"/>
  <c r="BH634" i="1"/>
  <c r="BH635" i="1"/>
  <c r="BH636" i="1"/>
  <c r="BH637" i="1"/>
  <c r="BH638" i="1"/>
  <c r="BH639" i="1"/>
  <c r="BH640" i="1"/>
  <c r="BH641" i="1"/>
  <c r="BH642" i="1"/>
  <c r="BH643" i="1"/>
  <c r="BH644" i="1"/>
  <c r="BH645" i="1"/>
  <c r="BH646" i="1"/>
  <c r="BH647" i="1"/>
  <c r="BH648" i="1"/>
  <c r="BH649" i="1"/>
  <c r="BH650" i="1"/>
  <c r="BH651" i="1"/>
  <c r="BH652" i="1"/>
  <c r="BH653" i="1"/>
  <c r="BH654" i="1"/>
  <c r="BH655" i="1"/>
  <c r="BH656" i="1"/>
  <c r="BH657" i="1"/>
  <c r="BH658" i="1"/>
  <c r="BH659" i="1"/>
  <c r="BH660" i="1"/>
  <c r="BH661" i="1"/>
  <c r="BH662" i="1"/>
  <c r="BH663" i="1"/>
  <c r="BH664" i="1"/>
  <c r="BH665" i="1"/>
  <c r="BH666" i="1"/>
  <c r="BH667" i="1"/>
  <c r="BH668" i="1"/>
  <c r="BH669" i="1"/>
  <c r="BH670" i="1"/>
  <c r="BH671" i="1"/>
  <c r="BH672" i="1"/>
  <c r="BH673" i="1"/>
  <c r="BH674" i="1"/>
  <c r="BH675" i="1"/>
  <c r="BH676" i="1"/>
  <c r="BH677" i="1"/>
  <c r="BH678" i="1"/>
  <c r="BH679" i="1"/>
  <c r="BH680" i="1"/>
  <c r="BH681" i="1"/>
  <c r="BH682" i="1"/>
  <c r="BH683" i="1"/>
  <c r="BH684" i="1"/>
  <c r="BH685" i="1"/>
  <c r="BH686" i="1"/>
  <c r="BH687" i="1"/>
  <c r="BH688" i="1"/>
  <c r="BH689" i="1"/>
  <c r="BH690" i="1"/>
  <c r="BH691" i="1"/>
  <c r="BH692" i="1"/>
  <c r="BH693" i="1"/>
  <c r="BH694" i="1"/>
  <c r="BH695" i="1"/>
  <c r="BH696" i="1"/>
  <c r="BH697" i="1"/>
  <c r="BH698" i="1"/>
  <c r="BH699" i="1"/>
  <c r="BH700" i="1"/>
  <c r="BH701" i="1"/>
  <c r="BH702" i="1"/>
  <c r="BH703" i="1"/>
  <c r="BH704" i="1"/>
  <c r="BH705" i="1"/>
  <c r="BH706" i="1"/>
  <c r="BH707" i="1"/>
  <c r="BH708" i="1"/>
  <c r="BH709" i="1"/>
  <c r="BH710" i="1"/>
  <c r="BH711" i="1"/>
  <c r="BH712" i="1"/>
  <c r="BH713" i="1"/>
  <c r="BH714" i="1"/>
  <c r="BH715" i="1"/>
  <c r="BH716" i="1"/>
  <c r="BH717" i="1"/>
  <c r="BH718" i="1"/>
  <c r="BH719" i="1"/>
  <c r="BH720" i="1"/>
  <c r="BH721" i="1"/>
  <c r="BH722" i="1"/>
  <c r="BH723" i="1"/>
  <c r="BH724" i="1"/>
  <c r="BH725" i="1"/>
  <c r="BH726" i="1"/>
  <c r="BH727" i="1"/>
  <c r="BH728" i="1"/>
  <c r="BH729" i="1"/>
  <c r="BH730" i="1"/>
  <c r="BH731" i="1"/>
  <c r="BH732" i="1"/>
  <c r="BH733" i="1"/>
  <c r="BH734" i="1"/>
  <c r="BH735" i="1"/>
  <c r="BH736" i="1"/>
  <c r="BH737" i="1"/>
  <c r="BH738" i="1"/>
  <c r="BH739" i="1"/>
  <c r="BH740" i="1"/>
  <c r="BH741" i="1"/>
  <c r="BH742" i="1"/>
  <c r="BH743" i="1"/>
  <c r="BH744" i="1"/>
  <c r="BH745" i="1"/>
  <c r="BH746" i="1"/>
  <c r="BH747" i="1"/>
  <c r="BH748" i="1"/>
  <c r="BH749" i="1"/>
  <c r="BH750" i="1"/>
  <c r="BH751" i="1"/>
  <c r="BH752" i="1"/>
  <c r="BH753" i="1"/>
  <c r="BH754" i="1"/>
  <c r="BH755" i="1"/>
  <c r="BH756" i="1"/>
  <c r="BH757" i="1"/>
  <c r="BH758" i="1"/>
  <c r="BH759" i="1"/>
  <c r="BH760" i="1"/>
  <c r="BH761" i="1"/>
  <c r="BH762" i="1"/>
  <c r="BH763" i="1"/>
  <c r="BH764" i="1"/>
  <c r="BH765" i="1"/>
  <c r="BH766" i="1"/>
  <c r="BH767" i="1"/>
  <c r="BH768" i="1"/>
  <c r="BH769" i="1"/>
  <c r="BH770" i="1"/>
  <c r="BH771" i="1"/>
  <c r="BH772" i="1"/>
  <c r="BH773" i="1"/>
  <c r="BH774" i="1"/>
  <c r="BH775" i="1"/>
  <c r="BH776" i="1"/>
  <c r="BH777" i="1"/>
  <c r="BH778" i="1"/>
  <c r="BH779" i="1"/>
  <c r="BH780" i="1"/>
  <c r="BH781" i="1"/>
  <c r="BH782" i="1"/>
  <c r="BH783" i="1"/>
  <c r="BH784" i="1"/>
  <c r="BH785" i="1"/>
  <c r="BH786" i="1"/>
  <c r="BH787" i="1"/>
  <c r="BH788" i="1"/>
  <c r="BH789" i="1"/>
  <c r="BH790" i="1"/>
  <c r="BH791" i="1"/>
  <c r="BH792" i="1"/>
  <c r="BH793" i="1"/>
  <c r="BH794" i="1"/>
  <c r="BH795" i="1"/>
  <c r="BH796" i="1"/>
  <c r="BH797" i="1"/>
  <c r="BH798" i="1"/>
  <c r="BH799" i="1"/>
  <c r="BH800" i="1"/>
  <c r="BH801" i="1"/>
  <c r="BH802" i="1"/>
  <c r="BH803" i="1"/>
  <c r="BH804" i="1"/>
  <c r="BH805" i="1"/>
  <c r="BH806" i="1"/>
  <c r="BH807" i="1"/>
  <c r="BH808" i="1"/>
  <c r="BH809" i="1"/>
  <c r="BH810" i="1"/>
  <c r="BH811" i="1"/>
  <c r="BH812" i="1"/>
  <c r="BH813" i="1"/>
  <c r="BH814" i="1"/>
  <c r="BH815" i="1"/>
  <c r="BH816" i="1"/>
  <c r="BH817" i="1"/>
  <c r="BH818" i="1"/>
  <c r="BH819" i="1"/>
  <c r="BH820" i="1"/>
  <c r="BH821" i="1"/>
  <c r="BH822" i="1"/>
  <c r="BH823" i="1"/>
  <c r="BH824" i="1"/>
  <c r="BH825" i="1"/>
  <c r="BH826" i="1"/>
  <c r="BH827" i="1"/>
  <c r="BH828" i="1"/>
  <c r="BH829" i="1"/>
  <c r="BH830" i="1"/>
  <c r="BH831" i="1"/>
  <c r="BH832" i="1"/>
  <c r="BH833" i="1"/>
  <c r="BH834" i="1"/>
  <c r="BH835" i="1"/>
  <c r="BH836" i="1"/>
  <c r="BH837" i="1"/>
  <c r="BH838" i="1"/>
  <c r="BH839" i="1"/>
  <c r="BH840" i="1"/>
  <c r="BH841" i="1"/>
  <c r="BH842" i="1"/>
  <c r="BH843" i="1"/>
  <c r="BH844" i="1"/>
  <c r="BH845" i="1"/>
  <c r="BH846" i="1"/>
  <c r="BH847" i="1"/>
  <c r="BH848" i="1"/>
  <c r="BH849" i="1"/>
  <c r="BH850" i="1"/>
  <c r="BH851" i="1"/>
  <c r="BH852" i="1"/>
  <c r="BH853" i="1"/>
  <c r="BH854" i="1"/>
  <c r="BH855" i="1"/>
  <c r="BH856" i="1"/>
  <c r="BH857" i="1"/>
  <c r="BH858" i="1"/>
  <c r="BH859" i="1"/>
  <c r="BH860" i="1"/>
  <c r="BH861" i="1"/>
  <c r="BH862" i="1"/>
  <c r="BH863" i="1"/>
  <c r="BH864" i="1"/>
  <c r="BH865" i="1"/>
  <c r="BH866" i="1"/>
  <c r="BH867" i="1"/>
  <c r="BH868" i="1"/>
  <c r="BH869" i="1"/>
  <c r="BH870" i="1"/>
  <c r="BH871" i="1"/>
  <c r="BH872" i="1"/>
  <c r="BH873" i="1"/>
  <c r="BH874" i="1"/>
  <c r="BH875" i="1"/>
  <c r="BH876" i="1"/>
  <c r="BH877" i="1"/>
  <c r="BH878" i="1"/>
  <c r="BH879" i="1"/>
  <c r="BH880" i="1"/>
  <c r="BH881" i="1"/>
  <c r="BH882" i="1"/>
  <c r="BH883" i="1"/>
  <c r="BH884" i="1"/>
  <c r="BH885" i="1"/>
  <c r="BH886" i="1"/>
  <c r="BH887" i="1"/>
  <c r="BH888" i="1"/>
  <c r="BH889" i="1"/>
  <c r="BH890" i="1"/>
  <c r="BH891" i="1"/>
  <c r="BH892" i="1"/>
  <c r="BH893" i="1"/>
  <c r="BH894" i="1"/>
  <c r="BH895" i="1"/>
  <c r="BH896" i="1"/>
  <c r="BH897" i="1"/>
  <c r="BH898" i="1"/>
  <c r="BH899" i="1"/>
  <c r="BH900" i="1"/>
  <c r="BH901" i="1"/>
  <c r="BH902" i="1"/>
  <c r="BH903" i="1"/>
  <c r="BH904" i="1"/>
  <c r="BH905" i="1"/>
  <c r="BH906" i="1"/>
  <c r="BH907" i="1"/>
  <c r="BH908" i="1"/>
  <c r="BH909" i="1"/>
  <c r="BH910" i="1"/>
  <c r="BH911" i="1"/>
  <c r="BH912" i="1"/>
  <c r="BH913" i="1"/>
  <c r="BH914" i="1"/>
  <c r="BH915" i="1"/>
  <c r="BH916" i="1"/>
  <c r="BH917" i="1"/>
  <c r="BH918" i="1"/>
  <c r="BH919" i="1"/>
  <c r="BH920" i="1"/>
  <c r="BH921" i="1"/>
  <c r="BH922" i="1"/>
  <c r="BH923" i="1"/>
  <c r="BH924" i="1"/>
  <c r="BH925" i="1"/>
  <c r="BH926" i="1"/>
  <c r="BH927" i="1"/>
  <c r="BH928" i="1"/>
  <c r="BH929" i="1"/>
  <c r="BH930" i="1"/>
  <c r="BH931" i="1"/>
  <c r="BH932" i="1"/>
  <c r="BH933" i="1"/>
  <c r="BH934" i="1"/>
  <c r="BH935" i="1"/>
  <c r="BH936" i="1"/>
  <c r="BH937" i="1"/>
  <c r="BH938" i="1"/>
  <c r="BH939" i="1"/>
  <c r="BH940" i="1"/>
  <c r="BH941" i="1"/>
  <c r="BH942" i="1"/>
  <c r="BH943" i="1"/>
  <c r="BH944" i="1"/>
  <c r="BH945" i="1"/>
  <c r="BH946" i="1"/>
  <c r="BH947" i="1"/>
  <c r="BH948" i="1"/>
  <c r="BH949" i="1"/>
  <c r="BH950" i="1"/>
  <c r="BH951" i="1"/>
  <c r="BH952" i="1"/>
  <c r="BH953" i="1"/>
  <c r="BH954" i="1"/>
  <c r="BH955" i="1"/>
  <c r="BH956" i="1"/>
  <c r="BH957" i="1"/>
  <c r="BH958" i="1"/>
  <c r="BH959" i="1"/>
  <c r="BH960" i="1"/>
  <c r="BH961" i="1"/>
  <c r="BH962" i="1"/>
  <c r="BH963" i="1"/>
  <c r="BH964" i="1"/>
  <c r="BH965" i="1"/>
  <c r="BH966" i="1"/>
  <c r="BH967" i="1"/>
  <c r="BH968" i="1"/>
  <c r="BH969" i="1"/>
  <c r="BH970" i="1"/>
  <c r="BH971" i="1"/>
  <c r="BH972" i="1"/>
  <c r="BH973" i="1"/>
  <c r="BH974" i="1"/>
  <c r="BH975" i="1"/>
  <c r="BH976" i="1"/>
  <c r="BH977" i="1"/>
  <c r="BH978" i="1"/>
  <c r="BH979" i="1"/>
  <c r="BH980" i="1"/>
  <c r="BH981" i="1"/>
  <c r="BH982" i="1"/>
  <c r="BH983" i="1"/>
  <c r="BH984" i="1"/>
  <c r="BH985" i="1"/>
  <c r="BH986" i="1"/>
  <c r="BH987" i="1"/>
  <c r="BH988" i="1"/>
  <c r="BH989" i="1"/>
  <c r="BH990" i="1"/>
  <c r="BH991" i="1"/>
  <c r="BH992" i="1"/>
  <c r="BH993" i="1"/>
  <c r="BH994" i="1"/>
  <c r="BH995" i="1"/>
  <c r="BH996" i="1"/>
  <c r="BH997" i="1"/>
  <c r="BH998" i="1"/>
  <c r="BH999" i="1"/>
  <c r="BH1000" i="1"/>
  <c r="BH1001" i="1"/>
  <c r="BH1002" i="1"/>
  <c r="BH1003" i="1"/>
  <c r="BH1004" i="1"/>
  <c r="BH1005" i="1"/>
  <c r="BH1006" i="1"/>
  <c r="BH1007" i="1"/>
  <c r="BH1008" i="1"/>
  <c r="BH1009" i="1"/>
  <c r="BH1010" i="1"/>
  <c r="BH1011" i="1"/>
  <c r="BH1012" i="1"/>
  <c r="BH1013" i="1"/>
  <c r="BH1014" i="1"/>
  <c r="BH1015" i="1"/>
  <c r="BH1016" i="1"/>
  <c r="BH1017" i="1"/>
  <c r="BH1018" i="1"/>
  <c r="BH1019" i="1"/>
  <c r="BH1020" i="1"/>
  <c r="BH1021" i="1"/>
  <c r="BH1022" i="1"/>
  <c r="BH1023" i="1"/>
  <c r="BH1024" i="1"/>
  <c r="BH1025" i="1"/>
  <c r="BH1026" i="1"/>
  <c r="BH1027" i="1"/>
  <c r="BH1028" i="1"/>
  <c r="BH1029" i="1"/>
  <c r="BH1030" i="1"/>
  <c r="BH1031" i="1"/>
  <c r="BH1032" i="1"/>
  <c r="BH1033" i="1"/>
  <c r="BH1034" i="1"/>
  <c r="BH1035" i="1"/>
  <c r="BH1036" i="1"/>
  <c r="BH1037" i="1"/>
  <c r="BH1038" i="1"/>
  <c r="BH1039" i="1"/>
  <c r="BH1040" i="1"/>
  <c r="BH1041" i="1"/>
  <c r="BH1042" i="1"/>
  <c r="BH1043" i="1"/>
  <c r="BH1044" i="1"/>
  <c r="BH1045" i="1"/>
  <c r="BH1046" i="1"/>
  <c r="BH1047" i="1"/>
  <c r="BH1048" i="1"/>
  <c r="BH1049" i="1"/>
  <c r="BH1050" i="1"/>
  <c r="BH1051" i="1"/>
  <c r="BH1052" i="1"/>
  <c r="BH1053" i="1"/>
  <c r="BH1054" i="1"/>
  <c r="BH1055" i="1"/>
  <c r="BH1056" i="1"/>
  <c r="BH1057" i="1"/>
  <c r="BH1058" i="1"/>
  <c r="BH1059" i="1"/>
  <c r="BH1060" i="1"/>
  <c r="BH1061" i="1"/>
  <c r="BH1062" i="1"/>
  <c r="BH1063" i="1"/>
  <c r="BH1064" i="1"/>
  <c r="BH1065" i="1"/>
  <c r="BH1066" i="1"/>
  <c r="BH1067" i="1"/>
  <c r="BH1068" i="1"/>
  <c r="BH1069" i="1"/>
  <c r="BH1070" i="1"/>
  <c r="BH1071" i="1"/>
  <c r="BH1072" i="1"/>
  <c r="BH1073" i="1"/>
  <c r="BH1074" i="1"/>
  <c r="BH1075" i="1"/>
  <c r="BH1076" i="1"/>
  <c r="BH1077" i="1"/>
  <c r="BH1078" i="1"/>
  <c r="BH1079" i="1"/>
  <c r="BH1080" i="1"/>
  <c r="BH1081" i="1"/>
  <c r="BH1082" i="1"/>
  <c r="BH1083" i="1"/>
  <c r="BH1084" i="1"/>
  <c r="BH1085" i="1"/>
  <c r="BH1086" i="1"/>
  <c r="BH1087" i="1"/>
  <c r="BH1088" i="1"/>
  <c r="BH1089" i="1"/>
  <c r="BH1090" i="1"/>
  <c r="BH1091" i="1"/>
  <c r="BH1092" i="1"/>
  <c r="BH1093" i="1"/>
  <c r="BH1094" i="1"/>
  <c r="BH1095" i="1"/>
  <c r="BH1096" i="1"/>
  <c r="BH1097" i="1"/>
  <c r="BH1098" i="1"/>
  <c r="BH1099" i="1"/>
  <c r="BH1100" i="1"/>
  <c r="BH1101" i="1"/>
  <c r="BH1102" i="1"/>
  <c r="BH1103" i="1"/>
  <c r="BH1104" i="1"/>
  <c r="BH1105" i="1"/>
  <c r="BH1106" i="1"/>
  <c r="BH1107" i="1"/>
  <c r="BH1108" i="1"/>
  <c r="BH1109" i="1"/>
  <c r="BH1110" i="1"/>
  <c r="BH1111" i="1"/>
  <c r="BH1112" i="1"/>
  <c r="BH1113" i="1"/>
  <c r="BH1114" i="1"/>
  <c r="BH1115" i="1"/>
  <c r="BH1116" i="1"/>
  <c r="BH1117" i="1"/>
  <c r="BH1118" i="1"/>
  <c r="BH1119" i="1"/>
  <c r="BH1120" i="1"/>
  <c r="BH1121" i="1"/>
  <c r="BH1122" i="1"/>
  <c r="BH1123" i="1"/>
  <c r="BH1124" i="1"/>
  <c r="BH1125" i="1"/>
  <c r="BH1126" i="1"/>
  <c r="BH1127" i="1"/>
  <c r="BH1128" i="1"/>
  <c r="BH1129" i="1"/>
  <c r="BH1130" i="1"/>
  <c r="BH1131" i="1"/>
  <c r="BH1132" i="1"/>
  <c r="BH1133" i="1"/>
  <c r="BH1134" i="1"/>
  <c r="BH1135" i="1"/>
  <c r="BH1136" i="1"/>
  <c r="BH1137" i="1"/>
  <c r="BH1138" i="1"/>
  <c r="BH1139" i="1"/>
  <c r="BH1140" i="1"/>
  <c r="BH1141" i="1"/>
  <c r="BH1142" i="1"/>
  <c r="BH1143" i="1"/>
  <c r="BH1144" i="1"/>
  <c r="BH1145" i="1"/>
  <c r="BH1146" i="1"/>
  <c r="BH1147" i="1"/>
  <c r="BH1148" i="1"/>
  <c r="BH1149" i="1"/>
  <c r="BH1150" i="1"/>
  <c r="BH1151" i="1"/>
  <c r="BH1152" i="1"/>
  <c r="BH1153" i="1"/>
  <c r="BH1154" i="1"/>
  <c r="BH1155" i="1"/>
  <c r="BH1156" i="1"/>
  <c r="BH1157" i="1"/>
  <c r="BH1158" i="1"/>
  <c r="BH1159" i="1"/>
  <c r="BH1160" i="1"/>
  <c r="BH1161" i="1"/>
  <c r="BH1162" i="1"/>
  <c r="BH1163" i="1"/>
  <c r="BH1164" i="1"/>
  <c r="BH1165" i="1"/>
  <c r="BH1166" i="1"/>
  <c r="BH1167" i="1"/>
  <c r="BH1168" i="1"/>
  <c r="BH1169" i="1"/>
  <c r="BH1170" i="1"/>
  <c r="BH1171" i="1"/>
  <c r="BH1172" i="1"/>
  <c r="BH1173" i="1"/>
  <c r="BH1174" i="1"/>
  <c r="BH1175" i="1"/>
  <c r="BH1176" i="1"/>
  <c r="BH1177" i="1"/>
  <c r="BH1178" i="1"/>
  <c r="BH1179" i="1"/>
  <c r="BH1180" i="1"/>
  <c r="BH1181" i="1"/>
  <c r="BH1182" i="1"/>
  <c r="BH1183" i="1"/>
  <c r="BH1184" i="1"/>
  <c r="BH1185" i="1"/>
  <c r="BH1186" i="1"/>
  <c r="BH1187" i="1"/>
  <c r="BH1188" i="1"/>
  <c r="BH1189" i="1"/>
  <c r="BH1190" i="1"/>
  <c r="BH1191" i="1"/>
  <c r="BH1192" i="1"/>
  <c r="BH1193" i="1"/>
  <c r="BH1194" i="1"/>
  <c r="BH1195" i="1"/>
  <c r="BH1196" i="1"/>
  <c r="BH1197" i="1"/>
  <c r="BH1198" i="1"/>
  <c r="BH1199" i="1"/>
  <c r="BH1200" i="1"/>
  <c r="BH1201" i="1"/>
  <c r="BH1202" i="1"/>
  <c r="BH1203" i="1"/>
  <c r="BH1204" i="1"/>
  <c r="BH1205" i="1"/>
  <c r="BH1206" i="1"/>
  <c r="BH1207" i="1"/>
  <c r="BH1208" i="1"/>
  <c r="BH1209" i="1"/>
  <c r="BH1210" i="1"/>
  <c r="BH1211" i="1"/>
  <c r="BH1212" i="1"/>
  <c r="BH1213" i="1"/>
  <c r="BH1214" i="1"/>
  <c r="BH1215" i="1"/>
  <c r="BH1216" i="1"/>
  <c r="BH1217" i="1"/>
  <c r="BH1218" i="1"/>
  <c r="BH1219" i="1"/>
  <c r="BH1220" i="1"/>
  <c r="BH1221" i="1"/>
  <c r="BH1222" i="1"/>
  <c r="BH1223" i="1"/>
  <c r="BH1224" i="1"/>
  <c r="BH1225" i="1"/>
  <c r="BH1226" i="1"/>
  <c r="BH1227" i="1"/>
  <c r="BH1228" i="1"/>
  <c r="BH1229" i="1"/>
  <c r="BH1230" i="1"/>
  <c r="BH1231" i="1"/>
  <c r="BH1232" i="1"/>
  <c r="BH1233" i="1"/>
  <c r="BH1234" i="1"/>
  <c r="BH1235" i="1"/>
  <c r="BH1236" i="1"/>
  <c r="BH1237" i="1"/>
  <c r="BH1238" i="1"/>
  <c r="BH1239" i="1"/>
  <c r="BH1240" i="1"/>
  <c r="BH1241" i="1"/>
  <c r="BH1242" i="1"/>
  <c r="BH1243" i="1"/>
  <c r="BH1244" i="1"/>
  <c r="BH1245" i="1"/>
  <c r="BH1246" i="1"/>
  <c r="BH1247" i="1"/>
  <c r="BH1248" i="1"/>
  <c r="BH1249" i="1"/>
  <c r="BH1250" i="1"/>
  <c r="BH1251" i="1"/>
  <c r="BH1252" i="1"/>
  <c r="BH1253" i="1"/>
  <c r="BH1254" i="1"/>
  <c r="BH1255" i="1"/>
  <c r="BH1256" i="1"/>
  <c r="BH1257" i="1"/>
  <c r="BH1258" i="1"/>
  <c r="BH1259" i="1"/>
  <c r="BH1260" i="1"/>
  <c r="BH1261" i="1"/>
  <c r="BH1262" i="1"/>
  <c r="BH1263" i="1"/>
  <c r="BH1264" i="1"/>
  <c r="BH1265" i="1"/>
  <c r="BH1266" i="1"/>
  <c r="BH1267" i="1"/>
  <c r="BH1268" i="1"/>
  <c r="BH1269" i="1"/>
  <c r="BH1270" i="1"/>
  <c r="BH1271" i="1"/>
  <c r="BH1272" i="1"/>
  <c r="BH1273" i="1"/>
  <c r="BH1274" i="1"/>
  <c r="BH1275" i="1"/>
  <c r="BH1276" i="1"/>
  <c r="BH1277" i="1"/>
  <c r="BH1278" i="1"/>
  <c r="BH1279" i="1"/>
  <c r="BH1280" i="1"/>
  <c r="BH1281" i="1"/>
  <c r="BH1282" i="1"/>
  <c r="BH1283" i="1"/>
  <c r="BH1284" i="1"/>
  <c r="BH1285" i="1"/>
  <c r="BH1286" i="1"/>
  <c r="BH1287" i="1"/>
  <c r="BH1288" i="1"/>
  <c r="BH1289" i="1"/>
  <c r="BH1290" i="1"/>
  <c r="BH1291" i="1"/>
  <c r="BH1292" i="1"/>
  <c r="BH1293" i="1"/>
  <c r="BH1294" i="1"/>
  <c r="BH1295" i="1"/>
  <c r="BH1296" i="1"/>
  <c r="BH1297" i="1"/>
  <c r="BH1298" i="1"/>
  <c r="BH1299" i="1"/>
  <c r="BH1300" i="1"/>
  <c r="BH1301" i="1"/>
  <c r="BH1302" i="1"/>
  <c r="BH1303" i="1"/>
  <c r="BH1304" i="1"/>
  <c r="BH1305" i="1"/>
  <c r="BH1306" i="1"/>
  <c r="BH1307" i="1"/>
  <c r="BH1308" i="1"/>
  <c r="BH1309" i="1"/>
  <c r="BH1310" i="1"/>
  <c r="BH1311" i="1"/>
  <c r="BH1312" i="1"/>
  <c r="BH1313" i="1"/>
  <c r="BH1314" i="1"/>
  <c r="BH1315" i="1"/>
  <c r="BH1316" i="1"/>
  <c r="BH1317" i="1"/>
  <c r="BH1318" i="1"/>
  <c r="BH1319" i="1"/>
  <c r="BH1320" i="1"/>
  <c r="BH1321" i="1"/>
  <c r="BH1322" i="1"/>
  <c r="BH1323" i="1"/>
  <c r="BH1324" i="1"/>
  <c r="BH1325" i="1"/>
  <c r="BH1326" i="1"/>
  <c r="BH1327" i="1"/>
  <c r="BH1328" i="1"/>
  <c r="BH1329" i="1"/>
  <c r="BH1330" i="1"/>
  <c r="BH1331" i="1"/>
  <c r="BH1332" i="1"/>
  <c r="BH1333" i="1"/>
  <c r="BH1334" i="1"/>
  <c r="BH1335" i="1"/>
  <c r="BH1336" i="1"/>
  <c r="BH1337" i="1"/>
  <c r="BH1338" i="1"/>
  <c r="BH1339" i="1"/>
  <c r="BH1340" i="1"/>
  <c r="BH1341" i="1"/>
  <c r="BH1342" i="1"/>
  <c r="BH1343" i="1"/>
  <c r="BH1344" i="1"/>
  <c r="BH1345" i="1"/>
  <c r="BH1346" i="1"/>
  <c r="BH1347" i="1"/>
  <c r="BH1348" i="1"/>
  <c r="BH1349" i="1"/>
  <c r="BH1350" i="1"/>
  <c r="BH1351" i="1"/>
  <c r="BH1352" i="1"/>
  <c r="BH1353" i="1"/>
  <c r="BH1354" i="1"/>
  <c r="BH1355" i="1"/>
  <c r="BH1356" i="1"/>
  <c r="BH1357" i="1"/>
  <c r="BH1358" i="1"/>
  <c r="BH1359" i="1"/>
  <c r="BH1360" i="1"/>
  <c r="BH1361" i="1"/>
  <c r="BH1362" i="1"/>
  <c r="BH1363" i="1"/>
  <c r="BH1364" i="1"/>
  <c r="BH1365" i="1"/>
  <c r="BH1366" i="1"/>
  <c r="BH1367" i="1"/>
  <c r="BH1368" i="1"/>
  <c r="BH1369" i="1"/>
  <c r="BH1370" i="1"/>
  <c r="BH1371" i="1"/>
  <c r="BH1372" i="1"/>
  <c r="BH1373" i="1"/>
  <c r="BH1374" i="1"/>
  <c r="BH1375" i="1"/>
  <c r="BH1376" i="1"/>
  <c r="BH1377" i="1"/>
  <c r="BH1378" i="1"/>
  <c r="BH1379" i="1"/>
  <c r="BH1380" i="1"/>
  <c r="BH1381" i="1"/>
  <c r="BH1382" i="1"/>
  <c r="BH1383" i="1"/>
  <c r="BH1384" i="1"/>
  <c r="BH1385" i="1"/>
  <c r="BH1386" i="1"/>
  <c r="BH1387" i="1"/>
  <c r="BH1388" i="1"/>
  <c r="BH1389" i="1"/>
  <c r="BH1390" i="1"/>
  <c r="BH1391" i="1"/>
  <c r="BH1392" i="1"/>
  <c r="BH1393" i="1"/>
  <c r="BH1394" i="1"/>
  <c r="BH1395" i="1"/>
  <c r="BH1396" i="1"/>
  <c r="BH1397" i="1"/>
  <c r="BH1398" i="1"/>
  <c r="BH1399" i="1"/>
  <c r="BH1400" i="1"/>
  <c r="BH1401" i="1"/>
  <c r="BH1402" i="1"/>
  <c r="BH1403" i="1"/>
  <c r="BH1404" i="1"/>
  <c r="BH1405" i="1"/>
  <c r="BH1406" i="1"/>
  <c r="BH1407" i="1"/>
  <c r="BH1408" i="1"/>
  <c r="BH1409" i="1"/>
  <c r="BH1410" i="1"/>
  <c r="BH1411" i="1"/>
  <c r="BH1412" i="1"/>
  <c r="BH1413" i="1"/>
  <c r="BH1414" i="1"/>
  <c r="BH1415" i="1"/>
  <c r="BH1416" i="1"/>
  <c r="BH1417" i="1"/>
  <c r="BH1418" i="1"/>
  <c r="BH1419" i="1"/>
  <c r="BH1420" i="1"/>
  <c r="BH1421" i="1"/>
  <c r="BH1422" i="1"/>
  <c r="BH1423" i="1"/>
  <c r="BH1424" i="1"/>
  <c r="BH1425" i="1"/>
  <c r="BH1426" i="1"/>
  <c r="BH1427" i="1"/>
  <c r="BH1428" i="1"/>
  <c r="BH1429" i="1"/>
  <c r="BH1430" i="1"/>
  <c r="BH1431" i="1"/>
  <c r="BH1432" i="1"/>
  <c r="BH1433" i="1"/>
  <c r="BH1434" i="1"/>
  <c r="BH1435" i="1"/>
  <c r="BH1436" i="1"/>
  <c r="BH1437" i="1"/>
  <c r="BH1438" i="1"/>
  <c r="BH1439" i="1"/>
  <c r="BH1440" i="1"/>
  <c r="BH1441" i="1"/>
  <c r="BH1442" i="1"/>
  <c r="BH1443" i="1"/>
  <c r="BH1444" i="1"/>
  <c r="BH1445" i="1"/>
  <c r="BH1446" i="1"/>
  <c r="BH1447" i="1"/>
  <c r="BH1448" i="1"/>
  <c r="BH1449" i="1"/>
  <c r="BH1450" i="1"/>
  <c r="BH1451" i="1"/>
  <c r="BH1452" i="1"/>
  <c r="BH1453" i="1"/>
  <c r="BH1454" i="1"/>
  <c r="BH1455" i="1"/>
  <c r="BH1456" i="1"/>
  <c r="BH1457" i="1"/>
  <c r="BH1458" i="1"/>
  <c r="BH1459" i="1"/>
  <c r="BH1460" i="1"/>
  <c r="BH1461" i="1"/>
  <c r="BH1462" i="1"/>
  <c r="BH1463" i="1"/>
  <c r="BH1464" i="1"/>
  <c r="BH1465" i="1"/>
  <c r="BH1466" i="1"/>
  <c r="BH1467" i="1"/>
  <c r="BH1468" i="1"/>
  <c r="BH1469" i="1"/>
  <c r="BH1470" i="1"/>
  <c r="BH1471" i="1"/>
  <c r="BH1472" i="1"/>
  <c r="BH1473" i="1"/>
  <c r="BH1474" i="1"/>
  <c r="BH1475" i="1"/>
  <c r="BH1476" i="1"/>
  <c r="BH1477" i="1"/>
  <c r="BH1478" i="1"/>
  <c r="BH1479" i="1"/>
  <c r="BH1480" i="1"/>
  <c r="BH1481" i="1"/>
  <c r="BH1482" i="1"/>
  <c r="BH1483" i="1"/>
  <c r="BH1484" i="1"/>
  <c r="BH1485" i="1"/>
  <c r="BH1486" i="1"/>
  <c r="BH1487" i="1"/>
  <c r="BH1488" i="1"/>
  <c r="BH1489" i="1"/>
  <c r="BH1490" i="1"/>
  <c r="BH1491" i="1"/>
  <c r="BH1492" i="1"/>
  <c r="BH1493" i="1"/>
  <c r="BH1494" i="1"/>
  <c r="BH1495" i="1"/>
  <c r="BH1496" i="1"/>
  <c r="BH1497" i="1"/>
  <c r="BH1498" i="1"/>
  <c r="BH1499" i="1"/>
  <c r="BH1500" i="1"/>
  <c r="BH1501" i="1"/>
  <c r="BH1502" i="1"/>
  <c r="BH1503" i="1"/>
  <c r="BH1504" i="1"/>
  <c r="BH1505" i="1"/>
  <c r="BH1506" i="1"/>
  <c r="BH1507" i="1"/>
  <c r="BH1508" i="1"/>
  <c r="BH1509" i="1"/>
  <c r="BH1510" i="1"/>
  <c r="BH1511" i="1"/>
  <c r="BH1512" i="1"/>
  <c r="BH1513" i="1"/>
  <c r="BH1514" i="1"/>
  <c r="BH1515" i="1"/>
  <c r="BH1516" i="1"/>
  <c r="BH1517" i="1"/>
  <c r="BH1518" i="1"/>
  <c r="BH1519" i="1"/>
  <c r="BH1520" i="1"/>
  <c r="BH1521" i="1"/>
  <c r="BH1522" i="1"/>
  <c r="BH1523" i="1"/>
  <c r="BH1524" i="1"/>
  <c r="BH1525" i="1"/>
  <c r="BH1526" i="1"/>
  <c r="BH1527" i="1"/>
  <c r="BH1528" i="1"/>
  <c r="BH1529" i="1"/>
  <c r="BH1530" i="1"/>
  <c r="BH1531" i="1"/>
  <c r="BH1532" i="1"/>
  <c r="BH1533" i="1"/>
  <c r="BH1534" i="1"/>
  <c r="BH1535" i="1"/>
  <c r="BH1536" i="1"/>
  <c r="BH1537" i="1"/>
  <c r="BH1538" i="1"/>
  <c r="BH1539" i="1"/>
  <c r="BH1540" i="1"/>
  <c r="BH1541" i="1"/>
  <c r="BH1542" i="1"/>
  <c r="BH1543" i="1"/>
  <c r="BH1544" i="1"/>
  <c r="BH1545" i="1"/>
  <c r="BH1546" i="1"/>
  <c r="BH1547" i="1"/>
  <c r="BH1548" i="1"/>
  <c r="BH1549" i="1"/>
  <c r="BH1550" i="1"/>
  <c r="BH1551" i="1"/>
  <c r="BH1552" i="1"/>
  <c r="BH1553" i="1"/>
  <c r="BH1554" i="1"/>
  <c r="BH1555" i="1"/>
  <c r="BH1556" i="1"/>
  <c r="BH1557" i="1"/>
  <c r="BH1558" i="1"/>
  <c r="BH1559" i="1"/>
  <c r="BH1560" i="1"/>
  <c r="BH1561" i="1"/>
  <c r="BH1562" i="1"/>
  <c r="BH1563" i="1"/>
  <c r="BH1564" i="1"/>
  <c r="BH1565" i="1"/>
  <c r="BH1566" i="1"/>
  <c r="BH1567" i="1"/>
  <c r="BH1568" i="1"/>
  <c r="BH1569" i="1"/>
  <c r="BH1570" i="1"/>
  <c r="BH1571" i="1"/>
  <c r="BH1572" i="1"/>
  <c r="BH1573" i="1"/>
  <c r="BH1574" i="1"/>
  <c r="BH1575" i="1"/>
  <c r="BH1576" i="1"/>
  <c r="BH1577" i="1"/>
  <c r="BH1578" i="1"/>
  <c r="BH1579" i="1"/>
  <c r="BH1580" i="1"/>
  <c r="BH1581" i="1"/>
  <c r="BH1582" i="1"/>
  <c r="BH1583" i="1"/>
  <c r="BH1584" i="1"/>
  <c r="BH1585" i="1"/>
  <c r="BH1586" i="1"/>
  <c r="BH1587" i="1"/>
  <c r="BH1588" i="1"/>
  <c r="BH1589" i="1"/>
  <c r="BH1590" i="1"/>
  <c r="BH1591" i="1"/>
  <c r="BH1592" i="1"/>
  <c r="BH1593" i="1"/>
  <c r="BH1594" i="1"/>
  <c r="BH1595" i="1"/>
  <c r="BH1596" i="1"/>
  <c r="BH1597" i="1"/>
  <c r="BH1598" i="1"/>
  <c r="BH1599" i="1"/>
  <c r="BH1600" i="1"/>
  <c r="BH1601" i="1"/>
  <c r="BH1602" i="1"/>
  <c r="BH1603" i="1"/>
  <c r="BH1604" i="1"/>
  <c r="BH1605" i="1"/>
  <c r="BH1606" i="1"/>
  <c r="BH1607" i="1"/>
  <c r="BH1608" i="1"/>
  <c r="BH1609" i="1"/>
  <c r="BH1610" i="1"/>
  <c r="BH1611" i="1"/>
  <c r="BH1612" i="1"/>
  <c r="BH1613" i="1"/>
  <c r="BH1614" i="1"/>
  <c r="BH1615" i="1"/>
  <c r="BH1616" i="1"/>
  <c r="BH1617" i="1"/>
  <c r="BH1618" i="1"/>
  <c r="BH1619" i="1"/>
  <c r="BH1620" i="1"/>
  <c r="BH1621" i="1"/>
  <c r="BH1622" i="1"/>
  <c r="BH1623" i="1"/>
  <c r="BH1624" i="1"/>
  <c r="BH1625" i="1"/>
  <c r="BH1626" i="1"/>
  <c r="BH1627" i="1"/>
  <c r="BH1628" i="1"/>
  <c r="BH1629" i="1"/>
  <c r="BH1630" i="1"/>
  <c r="BH1631" i="1"/>
  <c r="BH1632" i="1"/>
  <c r="BH1633" i="1"/>
  <c r="BH1634" i="1"/>
  <c r="BH1635" i="1"/>
  <c r="BH1636" i="1"/>
  <c r="BH1637" i="1"/>
  <c r="BH1638" i="1"/>
  <c r="BH1639" i="1"/>
  <c r="BH1640" i="1"/>
  <c r="BH1641" i="1"/>
  <c r="BH1642" i="1"/>
  <c r="BH1643" i="1"/>
  <c r="BH1644" i="1"/>
  <c r="BH1645" i="1"/>
  <c r="BH1646" i="1"/>
  <c r="BH1647" i="1"/>
  <c r="BH1648" i="1"/>
  <c r="BH1649" i="1"/>
  <c r="BH1650" i="1"/>
  <c r="BH1651" i="1"/>
  <c r="BH1652" i="1"/>
  <c r="BH1653" i="1"/>
  <c r="BH1654" i="1"/>
  <c r="BH1655" i="1"/>
  <c r="BH1656" i="1"/>
  <c r="BH1657" i="1"/>
  <c r="BH1658" i="1"/>
  <c r="BH1659" i="1"/>
  <c r="BH1660" i="1"/>
  <c r="BH1661" i="1"/>
  <c r="BH1662" i="1"/>
  <c r="BH1663" i="1"/>
  <c r="BH1664" i="1"/>
  <c r="BH1665" i="1"/>
  <c r="BH1666" i="1"/>
  <c r="BH1667" i="1"/>
  <c r="BH1668" i="1"/>
  <c r="BH1669" i="1"/>
  <c r="BH1670" i="1"/>
  <c r="BH2" i="1"/>
  <c r="AQ3" i="3"/>
  <c r="AQ4" i="3"/>
  <c r="AQ5" i="3"/>
  <c r="AQ6" i="3"/>
  <c r="AQ7" i="3"/>
  <c r="AQ8" i="3"/>
  <c r="AQ9" i="3"/>
  <c r="AQ10" i="3"/>
  <c r="AQ11" i="3"/>
  <c r="AQ12" i="3"/>
  <c r="AQ13" i="3"/>
  <c r="AQ14" i="3"/>
  <c r="AQ15" i="3"/>
  <c r="AQ16" i="3"/>
  <c r="AQ17" i="3"/>
  <c r="AQ18" i="3"/>
  <c r="AQ19" i="3"/>
  <c r="AQ20" i="3"/>
  <c r="AQ21" i="3"/>
  <c r="AQ22" i="3"/>
  <c r="AQ23" i="3"/>
  <c r="AQ24" i="3"/>
  <c r="AQ25" i="3"/>
  <c r="AQ26" i="3"/>
  <c r="AQ27" i="3"/>
  <c r="AQ28" i="3"/>
  <c r="AQ29" i="3"/>
  <c r="AQ30" i="3"/>
  <c r="AQ31" i="3"/>
  <c r="AQ32" i="3"/>
  <c r="AQ33" i="3"/>
  <c r="AQ34" i="3"/>
  <c r="AQ35" i="3"/>
  <c r="AQ36" i="3"/>
  <c r="AQ37" i="3"/>
  <c r="AQ38" i="3"/>
  <c r="AQ39" i="3"/>
  <c r="AQ40" i="3"/>
  <c r="AQ41" i="3"/>
  <c r="AQ42" i="3"/>
  <c r="AQ43" i="3"/>
  <c r="AQ44" i="3"/>
  <c r="AQ45" i="3"/>
  <c r="AQ46" i="3"/>
  <c r="AQ47" i="3"/>
  <c r="AQ48" i="3"/>
  <c r="AQ49" i="3"/>
  <c r="AQ50" i="3"/>
  <c r="AQ51" i="3"/>
  <c r="AQ52" i="3"/>
  <c r="AQ53" i="3"/>
  <c r="AQ54" i="3"/>
  <c r="AQ55" i="3"/>
  <c r="AQ2" i="3"/>
  <c r="AC3" i="2"/>
  <c r="AD3" i="2" s="1"/>
  <c r="AC4" i="2"/>
  <c r="AD4" i="2" s="1"/>
  <c r="AC5" i="2"/>
  <c r="AD5" i="2" s="1"/>
  <c r="AC6" i="2"/>
  <c r="AD6" i="2" s="1"/>
  <c r="AC7" i="2"/>
  <c r="AD7" i="2" s="1"/>
  <c r="AC8" i="2"/>
  <c r="AD8" i="2" s="1"/>
  <c r="AC9" i="2"/>
  <c r="AD9" i="2" s="1"/>
  <c r="AC10" i="2"/>
  <c r="AD10" i="2" s="1"/>
  <c r="AC11" i="2"/>
  <c r="AD11" i="2" s="1"/>
  <c r="AC12" i="2"/>
  <c r="AD12" i="2" s="1"/>
  <c r="AC13" i="2"/>
  <c r="AD13" i="2" s="1"/>
  <c r="AC14" i="2"/>
  <c r="AD14" i="2" s="1"/>
  <c r="AC15" i="2"/>
  <c r="AD15" i="2" s="1"/>
  <c r="AC16" i="2"/>
  <c r="AD16" i="2" s="1"/>
  <c r="AC17" i="2"/>
  <c r="AD17" i="2" s="1"/>
  <c r="AC18" i="2"/>
  <c r="AD18" i="2" s="1"/>
  <c r="AC19" i="2"/>
  <c r="AD19" i="2" s="1"/>
  <c r="AC20" i="2"/>
  <c r="AD20" i="2" s="1"/>
  <c r="AC21" i="2"/>
  <c r="AD21" i="2" s="1"/>
  <c r="AC22" i="2"/>
  <c r="AD22" i="2" s="1"/>
  <c r="AC23" i="2"/>
  <c r="AD23" i="2" s="1"/>
  <c r="AC24" i="2"/>
  <c r="AD24" i="2" s="1"/>
  <c r="AC25" i="2"/>
  <c r="AD25" i="2" s="1"/>
  <c r="AC26" i="2"/>
  <c r="AD26" i="2" s="1"/>
  <c r="AC27" i="2"/>
  <c r="AD27" i="2" s="1"/>
  <c r="AC28" i="2"/>
  <c r="AD28" i="2" s="1"/>
  <c r="AC29" i="2"/>
  <c r="AD29" i="2" s="1"/>
  <c r="AC30" i="2"/>
  <c r="AD30" i="2" s="1"/>
  <c r="AC31" i="2"/>
  <c r="AD31" i="2" s="1"/>
  <c r="AC32" i="2"/>
  <c r="AD32" i="2" s="1"/>
  <c r="AC33" i="2"/>
  <c r="AD33" i="2" s="1"/>
  <c r="AC34" i="2"/>
  <c r="AD34" i="2" s="1"/>
  <c r="AC35" i="2"/>
  <c r="AD35" i="2" s="1"/>
  <c r="AC36" i="2"/>
  <c r="AD36" i="2" s="1"/>
  <c r="AC37" i="2"/>
  <c r="AD37" i="2" s="1"/>
  <c r="AC38" i="2"/>
  <c r="AD38" i="2" s="1"/>
  <c r="AC39" i="2"/>
  <c r="AD39" i="2" s="1"/>
  <c r="AC40" i="2"/>
  <c r="AD40" i="2" s="1"/>
  <c r="AC41" i="2"/>
  <c r="AD41" i="2" s="1"/>
  <c r="AC42" i="2"/>
  <c r="AD42" i="2" s="1"/>
  <c r="AC43" i="2"/>
  <c r="AD43" i="2" s="1"/>
  <c r="AC44" i="2"/>
  <c r="AD44" i="2" s="1"/>
  <c r="AC45" i="2"/>
  <c r="AD45" i="2" s="1"/>
  <c r="AC46" i="2"/>
  <c r="AD46" i="2" s="1"/>
  <c r="AC47" i="2"/>
  <c r="AD47" i="2" s="1"/>
  <c r="AC48" i="2"/>
  <c r="AD48" i="2" s="1"/>
  <c r="AC49" i="2"/>
  <c r="AD49" i="2" s="1"/>
  <c r="AC50" i="2"/>
  <c r="AD50" i="2" s="1"/>
  <c r="AC51" i="2"/>
  <c r="AD51" i="2" s="1"/>
  <c r="AC52" i="2"/>
  <c r="AD52" i="2" s="1"/>
  <c r="AC53" i="2"/>
  <c r="AD53" i="2" s="1"/>
  <c r="AC54" i="2"/>
  <c r="AD54" i="2" s="1"/>
  <c r="AC55" i="2"/>
  <c r="AD55" i="2" s="1"/>
  <c r="AC56" i="2"/>
  <c r="AD56" i="2" s="1"/>
  <c r="AC57" i="2"/>
  <c r="AD57" i="2" s="1"/>
  <c r="AC58" i="2"/>
  <c r="AD58" i="2" s="1"/>
  <c r="AC59" i="2"/>
  <c r="AD59" i="2" s="1"/>
  <c r="AC60" i="2"/>
  <c r="AD60" i="2" s="1"/>
  <c r="AC61" i="2"/>
  <c r="AD61" i="2" s="1"/>
  <c r="AC62" i="2"/>
  <c r="AD62" i="2" s="1"/>
  <c r="AC63" i="2"/>
  <c r="AD63" i="2" s="1"/>
  <c r="AC64" i="2"/>
  <c r="AD64" i="2" s="1"/>
  <c r="AC65" i="2"/>
  <c r="AD65" i="2" s="1"/>
  <c r="AC66" i="2"/>
  <c r="AD66" i="2" s="1"/>
  <c r="AC67" i="2"/>
  <c r="AD67" i="2" s="1"/>
  <c r="AC68" i="2"/>
  <c r="AD68" i="2" s="1"/>
  <c r="AC69" i="2"/>
  <c r="AD69" i="2" s="1"/>
  <c r="AC70" i="2"/>
  <c r="AD70" i="2" s="1"/>
  <c r="AC71" i="2"/>
  <c r="AD71" i="2" s="1"/>
  <c r="AC72" i="2"/>
  <c r="AD72" i="2" s="1"/>
  <c r="AC73" i="2"/>
  <c r="AD73" i="2" s="1"/>
  <c r="AC74" i="2"/>
  <c r="AD74" i="2" s="1"/>
  <c r="AC75" i="2"/>
  <c r="AD75" i="2" s="1"/>
  <c r="AC76" i="2"/>
  <c r="AD76" i="2" s="1"/>
  <c r="AC77" i="2"/>
  <c r="AD77" i="2" s="1"/>
  <c r="AC78" i="2"/>
  <c r="AD78" i="2" s="1"/>
  <c r="AC79" i="2"/>
  <c r="AD79" i="2" s="1"/>
  <c r="AC80" i="2"/>
  <c r="AD80" i="2" s="1"/>
  <c r="AC81" i="2"/>
  <c r="AD81" i="2" s="1"/>
  <c r="AC82" i="2"/>
  <c r="AD82" i="2" s="1"/>
  <c r="AC83" i="2"/>
  <c r="AD83" i="2" s="1"/>
  <c r="AC84" i="2"/>
  <c r="AD84" i="2" s="1"/>
  <c r="AC85" i="2"/>
  <c r="AD85" i="2" s="1"/>
  <c r="AC86" i="2"/>
  <c r="AD86" i="2" s="1"/>
  <c r="AC87" i="2"/>
  <c r="AD87" i="2" s="1"/>
  <c r="AC88" i="2"/>
  <c r="AD88" i="2" s="1"/>
  <c r="AC89" i="2"/>
  <c r="AD89" i="2" s="1"/>
  <c r="AC90" i="2"/>
  <c r="AD90" i="2" s="1"/>
  <c r="AC91" i="2"/>
  <c r="AD91" i="2" s="1"/>
  <c r="AC92" i="2"/>
  <c r="AD92" i="2" s="1"/>
  <c r="AC93" i="2"/>
  <c r="AD93" i="2" s="1"/>
  <c r="AC94" i="2"/>
  <c r="AD94" i="2" s="1"/>
  <c r="AC95" i="2"/>
  <c r="AD95" i="2" s="1"/>
  <c r="AC96" i="2"/>
  <c r="AD96" i="2" s="1"/>
  <c r="AC97" i="2"/>
  <c r="AD97" i="2" s="1"/>
  <c r="AC98" i="2"/>
  <c r="AD98" i="2" s="1"/>
  <c r="AC99" i="2"/>
  <c r="AD99" i="2" s="1"/>
  <c r="AC100" i="2"/>
  <c r="AD100" i="2" s="1"/>
  <c r="AC101" i="2"/>
  <c r="AD101" i="2" s="1"/>
  <c r="AC102" i="2"/>
  <c r="AD102" i="2" s="1"/>
  <c r="AC103" i="2"/>
  <c r="AD103" i="2" s="1"/>
  <c r="AC104" i="2"/>
  <c r="AD104" i="2" s="1"/>
  <c r="AC105" i="2"/>
  <c r="AD105" i="2" s="1"/>
  <c r="AC106" i="2"/>
  <c r="AD106" i="2" s="1"/>
  <c r="AC107" i="2"/>
  <c r="AD107" i="2" s="1"/>
  <c r="AC108" i="2"/>
  <c r="AD108" i="2" s="1"/>
  <c r="AC109" i="2"/>
  <c r="AD109" i="2" s="1"/>
  <c r="AC110" i="2"/>
  <c r="AD110" i="2" s="1"/>
  <c r="AC111" i="2"/>
  <c r="AD111" i="2" s="1"/>
  <c r="AC112" i="2"/>
  <c r="AD112" i="2" s="1"/>
  <c r="AC113" i="2"/>
  <c r="AD113" i="2" s="1"/>
  <c r="AC114" i="2"/>
  <c r="AD114" i="2" s="1"/>
  <c r="AC115" i="2"/>
  <c r="AD115" i="2" s="1"/>
  <c r="AC116" i="2"/>
  <c r="AD116" i="2" s="1"/>
  <c r="AC117" i="2"/>
  <c r="AD117" i="2" s="1"/>
  <c r="AC118" i="2"/>
  <c r="AD118" i="2" s="1"/>
  <c r="AC119" i="2"/>
  <c r="AD119" i="2" s="1"/>
  <c r="AC120" i="2"/>
  <c r="AD120" i="2" s="1"/>
  <c r="AC121" i="2"/>
  <c r="AD121" i="2" s="1"/>
  <c r="AC122" i="2"/>
  <c r="AD122" i="2" s="1"/>
  <c r="AC123" i="2"/>
  <c r="AD123" i="2" s="1"/>
  <c r="AC124" i="2"/>
  <c r="AD124" i="2" s="1"/>
  <c r="AC125" i="2"/>
  <c r="AD125" i="2" s="1"/>
  <c r="AC126" i="2"/>
  <c r="AD126" i="2" s="1"/>
  <c r="AC127" i="2"/>
  <c r="AD127" i="2" s="1"/>
  <c r="AC128" i="2"/>
  <c r="AD128" i="2" s="1"/>
  <c r="AC129" i="2"/>
  <c r="AD129" i="2" s="1"/>
  <c r="AC130" i="2"/>
  <c r="AD130" i="2" s="1"/>
  <c r="AC131" i="2"/>
  <c r="AD131" i="2" s="1"/>
  <c r="AC132" i="2"/>
  <c r="AD132" i="2" s="1"/>
  <c r="AC133" i="2"/>
  <c r="AD133" i="2" s="1"/>
  <c r="AC134" i="2"/>
  <c r="AD134" i="2" s="1"/>
  <c r="AC135" i="2"/>
  <c r="AD135" i="2" s="1"/>
  <c r="AC136" i="2"/>
  <c r="AD136" i="2" s="1"/>
  <c r="AC137" i="2"/>
  <c r="AD137" i="2" s="1"/>
  <c r="AC138" i="2"/>
  <c r="AD138" i="2" s="1"/>
  <c r="AC139" i="2"/>
  <c r="AD139" i="2" s="1"/>
  <c r="AC140" i="2"/>
  <c r="AD140" i="2" s="1"/>
  <c r="AC141" i="2"/>
  <c r="AD141" i="2" s="1"/>
  <c r="AC142" i="2"/>
  <c r="AD142" i="2" s="1"/>
  <c r="AC143" i="2"/>
  <c r="AD143" i="2" s="1"/>
  <c r="AC144" i="2"/>
  <c r="AD144" i="2" s="1"/>
  <c r="AC145" i="2"/>
  <c r="AD145" i="2" s="1"/>
  <c r="AC146" i="2"/>
  <c r="AD146" i="2" s="1"/>
  <c r="AC147" i="2"/>
  <c r="AD147" i="2" s="1"/>
  <c r="AC148" i="2"/>
  <c r="AD148" i="2" s="1"/>
  <c r="AC149" i="2"/>
  <c r="AD149" i="2" s="1"/>
  <c r="AC150" i="2"/>
  <c r="AD150" i="2" s="1"/>
  <c r="AC151" i="2"/>
  <c r="AD151" i="2" s="1"/>
  <c r="AC152" i="2"/>
  <c r="AD152" i="2" s="1"/>
  <c r="AC153" i="2"/>
  <c r="AD153" i="2" s="1"/>
  <c r="AC154" i="2"/>
  <c r="AD154" i="2" s="1"/>
  <c r="AC155" i="2"/>
  <c r="AD155" i="2" s="1"/>
  <c r="AC156" i="2"/>
  <c r="AD156" i="2" s="1"/>
  <c r="AC157" i="2"/>
  <c r="AD157" i="2" s="1"/>
  <c r="AC158" i="2"/>
  <c r="AD158" i="2" s="1"/>
  <c r="AC159" i="2"/>
  <c r="AD159" i="2" s="1"/>
  <c r="AC160" i="2"/>
  <c r="AD160" i="2" s="1"/>
  <c r="AC161" i="2"/>
  <c r="AD161" i="2" s="1"/>
  <c r="AC162" i="2"/>
  <c r="AD162" i="2" s="1"/>
  <c r="AC163" i="2"/>
  <c r="AD163" i="2" s="1"/>
  <c r="AC164" i="2"/>
  <c r="AD164" i="2" s="1"/>
  <c r="AC165" i="2"/>
  <c r="AD165" i="2" s="1"/>
  <c r="AC166" i="2"/>
  <c r="AD166" i="2" s="1"/>
  <c r="AC167" i="2"/>
  <c r="AD167" i="2" s="1"/>
  <c r="AC168" i="2"/>
  <c r="AD168" i="2" s="1"/>
  <c r="AC169" i="2"/>
  <c r="AD169" i="2" s="1"/>
  <c r="AC170" i="2"/>
  <c r="AD170" i="2" s="1"/>
  <c r="AC171" i="2"/>
  <c r="AD171" i="2" s="1"/>
  <c r="AC172" i="2"/>
  <c r="AD172" i="2" s="1"/>
  <c r="AC173" i="2"/>
  <c r="AD173" i="2" s="1"/>
  <c r="AC174" i="2"/>
  <c r="AD174" i="2" s="1"/>
  <c r="AC175" i="2"/>
  <c r="AD175" i="2" s="1"/>
  <c r="AC176" i="2"/>
  <c r="AD176" i="2" s="1"/>
  <c r="AC177" i="2"/>
  <c r="AD177" i="2" s="1"/>
  <c r="AC178" i="2"/>
  <c r="AD178" i="2" s="1"/>
  <c r="AC179" i="2"/>
  <c r="AD179" i="2" s="1"/>
  <c r="AC180" i="2"/>
  <c r="AD180" i="2" s="1"/>
  <c r="AC181" i="2"/>
  <c r="AD181" i="2" s="1"/>
  <c r="AC182" i="2"/>
  <c r="AD182" i="2" s="1"/>
  <c r="AC183" i="2"/>
  <c r="AD183" i="2" s="1"/>
  <c r="AC184" i="2"/>
  <c r="AD184" i="2" s="1"/>
  <c r="AC185" i="2"/>
  <c r="AD185" i="2" s="1"/>
  <c r="AC186" i="2"/>
  <c r="AD186" i="2" s="1"/>
  <c r="AC187" i="2"/>
  <c r="AD187" i="2" s="1"/>
  <c r="AC188" i="2"/>
  <c r="AD188" i="2" s="1"/>
  <c r="AC189" i="2"/>
  <c r="AD189" i="2" s="1"/>
  <c r="AC190" i="2"/>
  <c r="AD190" i="2" s="1"/>
  <c r="AC191" i="2"/>
  <c r="AD191" i="2" s="1"/>
  <c r="AC192" i="2"/>
  <c r="AD192" i="2" s="1"/>
  <c r="AC193" i="2"/>
  <c r="AD193" i="2" s="1"/>
  <c r="AC194" i="2"/>
  <c r="AD194" i="2" s="1"/>
  <c r="AC195" i="2"/>
  <c r="AD195" i="2" s="1"/>
  <c r="AC196" i="2"/>
  <c r="AD196" i="2" s="1"/>
  <c r="AC197" i="2"/>
  <c r="AD197" i="2" s="1"/>
  <c r="AC198" i="2"/>
  <c r="AD198" i="2" s="1"/>
  <c r="AC199" i="2"/>
  <c r="AD199" i="2" s="1"/>
  <c r="AC200" i="2"/>
  <c r="AD200" i="2" s="1"/>
  <c r="AC201" i="2"/>
  <c r="AD201" i="2" s="1"/>
  <c r="AC202" i="2"/>
  <c r="AD202" i="2" s="1"/>
  <c r="AC203" i="2"/>
  <c r="AD203" i="2" s="1"/>
  <c r="AC204" i="2"/>
  <c r="AD204" i="2" s="1"/>
  <c r="AC205" i="2"/>
  <c r="AD205" i="2" s="1"/>
  <c r="AC206" i="2"/>
  <c r="AD206" i="2" s="1"/>
  <c r="AC207" i="2"/>
  <c r="AD207" i="2" s="1"/>
  <c r="AC208" i="2"/>
  <c r="AD208" i="2" s="1"/>
  <c r="AC209" i="2"/>
  <c r="AD209" i="2" s="1"/>
  <c r="AC210" i="2"/>
  <c r="AD210" i="2" s="1"/>
  <c r="AC211" i="2"/>
  <c r="AD211" i="2" s="1"/>
  <c r="AC212" i="2"/>
  <c r="AD212" i="2" s="1"/>
  <c r="AC213" i="2"/>
  <c r="AD213" i="2" s="1"/>
  <c r="AC214" i="2"/>
  <c r="AD214" i="2" s="1"/>
  <c r="AC215" i="2"/>
  <c r="AD215" i="2" s="1"/>
  <c r="AC216" i="2"/>
  <c r="AD216" i="2" s="1"/>
  <c r="AC217" i="2"/>
  <c r="AD217" i="2" s="1"/>
  <c r="AC218" i="2"/>
  <c r="AD218" i="2" s="1"/>
  <c r="AC219" i="2"/>
  <c r="AD219" i="2" s="1"/>
  <c r="AC220" i="2"/>
  <c r="AD220" i="2" s="1"/>
  <c r="AC221" i="2"/>
  <c r="AD221" i="2" s="1"/>
  <c r="AC222" i="2"/>
  <c r="AD222" i="2" s="1"/>
  <c r="AC223" i="2"/>
  <c r="AD223" i="2" s="1"/>
  <c r="AC224" i="2"/>
  <c r="AD224" i="2" s="1"/>
  <c r="AC225" i="2"/>
  <c r="AD225" i="2" s="1"/>
  <c r="AC226" i="2"/>
  <c r="AD226" i="2" s="1"/>
  <c r="AC227" i="2"/>
  <c r="AD227" i="2" s="1"/>
  <c r="AC228" i="2"/>
  <c r="AD228" i="2" s="1"/>
  <c r="AC229" i="2"/>
  <c r="AD229" i="2" s="1"/>
  <c r="AC230" i="2"/>
  <c r="AD230" i="2" s="1"/>
  <c r="AC231" i="2"/>
  <c r="AD231" i="2" s="1"/>
  <c r="AC232" i="2"/>
  <c r="AD232" i="2" s="1"/>
  <c r="AC233" i="2"/>
  <c r="AD233" i="2" s="1"/>
  <c r="AC234" i="2"/>
  <c r="AD234" i="2" s="1"/>
  <c r="AC235" i="2"/>
  <c r="AD235" i="2" s="1"/>
  <c r="AC236" i="2"/>
  <c r="AD236" i="2" s="1"/>
  <c r="AC237" i="2"/>
  <c r="AD237" i="2" s="1"/>
  <c r="AC238" i="2"/>
  <c r="AD238" i="2" s="1"/>
  <c r="AC239" i="2"/>
  <c r="AD239" i="2" s="1"/>
  <c r="AC240" i="2"/>
  <c r="AD240" i="2" s="1"/>
  <c r="AC241" i="2"/>
  <c r="AD241" i="2" s="1"/>
  <c r="AC242" i="2"/>
  <c r="AD242" i="2" s="1"/>
  <c r="AC243" i="2"/>
  <c r="AD243" i="2" s="1"/>
  <c r="AC244" i="2"/>
  <c r="AD244" i="2" s="1"/>
  <c r="AC245" i="2"/>
  <c r="AD245" i="2" s="1"/>
  <c r="AC246" i="2"/>
  <c r="AD246" i="2" s="1"/>
  <c r="AC247" i="2"/>
  <c r="AD247" i="2" s="1"/>
  <c r="AC248" i="2"/>
  <c r="AD248" i="2" s="1"/>
  <c r="AC249" i="2"/>
  <c r="AD249" i="2" s="1"/>
  <c r="AC250" i="2"/>
  <c r="AD250" i="2" s="1"/>
  <c r="AC251" i="2"/>
  <c r="AD251" i="2" s="1"/>
  <c r="AC252" i="2"/>
  <c r="AD252" i="2" s="1"/>
  <c r="AC253" i="2"/>
  <c r="AD253" i="2" s="1"/>
  <c r="AC254" i="2"/>
  <c r="AD254" i="2" s="1"/>
  <c r="AC255" i="2"/>
  <c r="AD255" i="2" s="1"/>
  <c r="AC256" i="2"/>
  <c r="AD256" i="2" s="1"/>
  <c r="AC257" i="2"/>
  <c r="AD257" i="2" s="1"/>
  <c r="AC258" i="2"/>
  <c r="AD258" i="2" s="1"/>
  <c r="AC259" i="2"/>
  <c r="AD259" i="2" s="1"/>
  <c r="AC260" i="2"/>
  <c r="AD260" i="2" s="1"/>
  <c r="AC261" i="2"/>
  <c r="AD261" i="2" s="1"/>
  <c r="AC262" i="2"/>
  <c r="AD262" i="2" s="1"/>
  <c r="AC263" i="2"/>
  <c r="AD263" i="2" s="1"/>
  <c r="AC264" i="2"/>
  <c r="AD264" i="2" s="1"/>
  <c r="AC265" i="2"/>
  <c r="AD265" i="2" s="1"/>
  <c r="AC266" i="2"/>
  <c r="AD266" i="2" s="1"/>
  <c r="AC267" i="2"/>
  <c r="AD267" i="2" s="1"/>
  <c r="AC268" i="2"/>
  <c r="AD268" i="2" s="1"/>
  <c r="AC269" i="2"/>
  <c r="AD269" i="2" s="1"/>
  <c r="AC270" i="2"/>
  <c r="AD270" i="2" s="1"/>
  <c r="AC271" i="2"/>
  <c r="AD271" i="2" s="1"/>
  <c r="AC272" i="2"/>
  <c r="AD272" i="2" s="1"/>
  <c r="AC273" i="2"/>
  <c r="AD273" i="2" s="1"/>
  <c r="AC274" i="2"/>
  <c r="AD274" i="2" s="1"/>
  <c r="AC275" i="2"/>
  <c r="AD275" i="2" s="1"/>
  <c r="AC276" i="2"/>
  <c r="AD276" i="2" s="1"/>
  <c r="AC277" i="2"/>
  <c r="AD277" i="2" s="1"/>
  <c r="AC278" i="2"/>
  <c r="AD278" i="2" s="1"/>
  <c r="AC279" i="2"/>
  <c r="AD279" i="2" s="1"/>
  <c r="AC280" i="2"/>
  <c r="AD280" i="2" s="1"/>
  <c r="AC281" i="2"/>
  <c r="AD281" i="2" s="1"/>
  <c r="AC282" i="2"/>
  <c r="AD282" i="2" s="1"/>
  <c r="AC283" i="2"/>
  <c r="AD283" i="2" s="1"/>
  <c r="AC284" i="2"/>
  <c r="AD284" i="2" s="1"/>
  <c r="AC285" i="2"/>
  <c r="AD285" i="2" s="1"/>
  <c r="AC286" i="2"/>
  <c r="AD286" i="2" s="1"/>
  <c r="AC287" i="2"/>
  <c r="AD287" i="2" s="1"/>
  <c r="AC288" i="2"/>
  <c r="AD288" i="2" s="1"/>
  <c r="AC289" i="2"/>
  <c r="AD289" i="2" s="1"/>
  <c r="AC290" i="2"/>
  <c r="AD290" i="2" s="1"/>
  <c r="AC291" i="2"/>
  <c r="AD291" i="2" s="1"/>
  <c r="AC292" i="2"/>
  <c r="AD292" i="2" s="1"/>
  <c r="AC293" i="2"/>
  <c r="AD293" i="2" s="1"/>
  <c r="AC294" i="2"/>
  <c r="AD294" i="2" s="1"/>
  <c r="AC295" i="2"/>
  <c r="AD295" i="2" s="1"/>
  <c r="AC296" i="2"/>
  <c r="AD296" i="2" s="1"/>
  <c r="AC297" i="2"/>
  <c r="AD297" i="2" s="1"/>
  <c r="AC298" i="2"/>
  <c r="AD298" i="2" s="1"/>
  <c r="AC299" i="2"/>
  <c r="AD299" i="2" s="1"/>
  <c r="AC300" i="2"/>
  <c r="AD300" i="2" s="1"/>
  <c r="AC301" i="2"/>
  <c r="AD301" i="2" s="1"/>
  <c r="AC302" i="2"/>
  <c r="AD302" i="2" s="1"/>
  <c r="AC303" i="2"/>
  <c r="AD303" i="2" s="1"/>
  <c r="AC304" i="2"/>
  <c r="AD304" i="2" s="1"/>
  <c r="AC305" i="2"/>
  <c r="AD305" i="2" s="1"/>
  <c r="AC306" i="2"/>
  <c r="AD306" i="2" s="1"/>
  <c r="AC307" i="2"/>
  <c r="AD307" i="2" s="1"/>
  <c r="AC308" i="2"/>
  <c r="AD308" i="2" s="1"/>
  <c r="AC309" i="2"/>
  <c r="AD309" i="2" s="1"/>
  <c r="AC310" i="2"/>
  <c r="AD310" i="2" s="1"/>
  <c r="AC311" i="2"/>
  <c r="AD311" i="2" s="1"/>
  <c r="AC312" i="2"/>
  <c r="AD312" i="2" s="1"/>
  <c r="AC313" i="2"/>
  <c r="AD313" i="2" s="1"/>
  <c r="AC314" i="2"/>
  <c r="AD314" i="2" s="1"/>
  <c r="AC315" i="2"/>
  <c r="AD315" i="2" s="1"/>
  <c r="AC316" i="2"/>
  <c r="AD316" i="2" s="1"/>
  <c r="AC317" i="2"/>
  <c r="AD317" i="2" s="1"/>
  <c r="AC318" i="2"/>
  <c r="AD318" i="2" s="1"/>
  <c r="AC319" i="2"/>
  <c r="AD319" i="2" s="1"/>
  <c r="AC320" i="2"/>
  <c r="AD320" i="2" s="1"/>
  <c r="AC321" i="2"/>
  <c r="AD321" i="2" s="1"/>
  <c r="AC322" i="2"/>
  <c r="AD322" i="2" s="1"/>
  <c r="AC323" i="2"/>
  <c r="AD323" i="2" s="1"/>
  <c r="AC324" i="2"/>
  <c r="AD324" i="2" s="1"/>
  <c r="AC325" i="2"/>
  <c r="AD325" i="2" s="1"/>
  <c r="AC326" i="2"/>
  <c r="AD326" i="2" s="1"/>
  <c r="AC327" i="2"/>
  <c r="AD327" i="2" s="1"/>
  <c r="AC328" i="2"/>
  <c r="AD328" i="2" s="1"/>
  <c r="AC329" i="2"/>
  <c r="AD329" i="2" s="1"/>
  <c r="AC330" i="2"/>
  <c r="AD330" i="2" s="1"/>
  <c r="AC331" i="2"/>
  <c r="AD331" i="2" s="1"/>
  <c r="AC332" i="2"/>
  <c r="AD332" i="2" s="1"/>
  <c r="AC333" i="2"/>
  <c r="AD333" i="2" s="1"/>
  <c r="AC334" i="2"/>
  <c r="AD334" i="2" s="1"/>
  <c r="AC335" i="2"/>
  <c r="AD335" i="2" s="1"/>
  <c r="AC336" i="2"/>
  <c r="AD336" i="2" s="1"/>
  <c r="AC337" i="2"/>
  <c r="AD337" i="2" s="1"/>
  <c r="AC338" i="2"/>
  <c r="AD338" i="2" s="1"/>
  <c r="AC339" i="2"/>
  <c r="AD339" i="2" s="1"/>
  <c r="AC340" i="2"/>
  <c r="AD340" i="2" s="1"/>
  <c r="AC341" i="2"/>
  <c r="AD341" i="2" s="1"/>
  <c r="AC342" i="2"/>
  <c r="AD342" i="2" s="1"/>
  <c r="AC343" i="2"/>
  <c r="AD343" i="2" s="1"/>
  <c r="AC344" i="2"/>
  <c r="AD344" i="2" s="1"/>
  <c r="AC345" i="2"/>
  <c r="AD345" i="2" s="1"/>
  <c r="AC346" i="2"/>
  <c r="AD346" i="2" s="1"/>
  <c r="AC347" i="2"/>
  <c r="AD347" i="2" s="1"/>
  <c r="AC348" i="2"/>
  <c r="AD348" i="2" s="1"/>
  <c r="AC349" i="2"/>
  <c r="AD349" i="2" s="1"/>
  <c r="AC350" i="2"/>
  <c r="AD350" i="2" s="1"/>
  <c r="AC351" i="2"/>
  <c r="AD351" i="2" s="1"/>
  <c r="AC352" i="2"/>
  <c r="AD352" i="2" s="1"/>
  <c r="AC353" i="2"/>
  <c r="AD353" i="2" s="1"/>
  <c r="AC354" i="2"/>
  <c r="AD354" i="2" s="1"/>
  <c r="AC355" i="2"/>
  <c r="AD355" i="2" s="1"/>
  <c r="AC356" i="2"/>
  <c r="AD356" i="2" s="1"/>
  <c r="AC357" i="2"/>
  <c r="AD357" i="2" s="1"/>
  <c r="AC358" i="2"/>
  <c r="AD358" i="2" s="1"/>
  <c r="AC359" i="2"/>
  <c r="AD359" i="2" s="1"/>
  <c r="AC360" i="2"/>
  <c r="AD360" i="2" s="1"/>
  <c r="AC361" i="2"/>
  <c r="AD361" i="2" s="1"/>
  <c r="AC362" i="2"/>
  <c r="AD362" i="2" s="1"/>
  <c r="AC363" i="2"/>
  <c r="AD363" i="2" s="1"/>
  <c r="AC364" i="2"/>
  <c r="AD364" i="2" s="1"/>
  <c r="AC365" i="2"/>
  <c r="AD365" i="2" s="1"/>
  <c r="AC366" i="2"/>
  <c r="AD366" i="2" s="1"/>
  <c r="AC367" i="2"/>
  <c r="AD367" i="2" s="1"/>
  <c r="AC368" i="2"/>
  <c r="AD368" i="2" s="1"/>
  <c r="AC369" i="2"/>
  <c r="AD369" i="2" s="1"/>
  <c r="AC370" i="2"/>
  <c r="AD370" i="2" s="1"/>
  <c r="AC371" i="2"/>
  <c r="AD371" i="2" s="1"/>
  <c r="AC372" i="2"/>
  <c r="AD372" i="2" s="1"/>
  <c r="AC373" i="2"/>
  <c r="AD373" i="2" s="1"/>
  <c r="AC374" i="2"/>
  <c r="AD374" i="2" s="1"/>
  <c r="AC375" i="2"/>
  <c r="AD375" i="2" s="1"/>
  <c r="AC376" i="2"/>
  <c r="AD376" i="2" s="1"/>
  <c r="AC377" i="2"/>
  <c r="AD377" i="2" s="1"/>
  <c r="AC378" i="2"/>
  <c r="AD378" i="2" s="1"/>
  <c r="AC379" i="2"/>
  <c r="AD379" i="2" s="1"/>
  <c r="AC380" i="2"/>
  <c r="AD380" i="2" s="1"/>
  <c r="AC381" i="2"/>
  <c r="AD381" i="2" s="1"/>
  <c r="AC382" i="2"/>
  <c r="AD382" i="2" s="1"/>
  <c r="AC383" i="2"/>
  <c r="AD383" i="2" s="1"/>
  <c r="AC384" i="2"/>
  <c r="AD384" i="2" s="1"/>
  <c r="AC385" i="2"/>
  <c r="AD385" i="2" s="1"/>
  <c r="AC386" i="2"/>
  <c r="AD386" i="2" s="1"/>
  <c r="AC387" i="2"/>
  <c r="AD387" i="2" s="1"/>
  <c r="AC388" i="2"/>
  <c r="AD388" i="2" s="1"/>
  <c r="AC389" i="2"/>
  <c r="AD389" i="2" s="1"/>
  <c r="AC390" i="2"/>
  <c r="AD390" i="2" s="1"/>
  <c r="AC391" i="2"/>
  <c r="AD391" i="2" s="1"/>
  <c r="AC392" i="2"/>
  <c r="AD392" i="2" s="1"/>
  <c r="AC393" i="2"/>
  <c r="AD393" i="2" s="1"/>
  <c r="AC394" i="2"/>
  <c r="AD394" i="2" s="1"/>
  <c r="AC395" i="2"/>
  <c r="AD395" i="2" s="1"/>
  <c r="AC396" i="2"/>
  <c r="AD396" i="2" s="1"/>
  <c r="AC397" i="2"/>
  <c r="AD397" i="2" s="1"/>
  <c r="AC398" i="2"/>
  <c r="AD398" i="2" s="1"/>
  <c r="AC399" i="2"/>
  <c r="AD399" i="2" s="1"/>
  <c r="AC400" i="2"/>
  <c r="AD400" i="2" s="1"/>
  <c r="AC401" i="2"/>
  <c r="AD401" i="2" s="1"/>
  <c r="AC402" i="2"/>
  <c r="AD402" i="2" s="1"/>
  <c r="AC403" i="2"/>
  <c r="AD403" i="2" s="1"/>
  <c r="AC404" i="2"/>
  <c r="AD404" i="2" s="1"/>
  <c r="AC405" i="2"/>
  <c r="AD405" i="2" s="1"/>
  <c r="AC406" i="2"/>
  <c r="AD406" i="2" s="1"/>
  <c r="AC407" i="2"/>
  <c r="AD407" i="2" s="1"/>
  <c r="AC408" i="2"/>
  <c r="AD408" i="2" s="1"/>
  <c r="AC409" i="2"/>
  <c r="AD409" i="2" s="1"/>
  <c r="AC410" i="2"/>
  <c r="AD410" i="2" s="1"/>
  <c r="AC411" i="2"/>
  <c r="AD411" i="2" s="1"/>
  <c r="AC412" i="2"/>
  <c r="AD412" i="2" s="1"/>
  <c r="AC413" i="2"/>
  <c r="AD413" i="2" s="1"/>
  <c r="AC414" i="2"/>
  <c r="AD414" i="2" s="1"/>
  <c r="AC415" i="2"/>
  <c r="AD415" i="2" s="1"/>
  <c r="AC416" i="2"/>
  <c r="AD416" i="2" s="1"/>
  <c r="AC417" i="2"/>
  <c r="AD417" i="2" s="1"/>
  <c r="AC418" i="2"/>
  <c r="AD418" i="2" s="1"/>
  <c r="AC419" i="2"/>
  <c r="AD419" i="2" s="1"/>
  <c r="AC420" i="2"/>
  <c r="AD420" i="2" s="1"/>
  <c r="AC421" i="2"/>
  <c r="AD421" i="2" s="1"/>
  <c r="AC422" i="2"/>
  <c r="AD422" i="2" s="1"/>
  <c r="AC423" i="2"/>
  <c r="AD423" i="2" s="1"/>
  <c r="AC424" i="2"/>
  <c r="AD424" i="2" s="1"/>
  <c r="AC425" i="2"/>
  <c r="AD425" i="2" s="1"/>
  <c r="AC426" i="2"/>
  <c r="AD426" i="2" s="1"/>
  <c r="AC427" i="2"/>
  <c r="AD427" i="2" s="1"/>
  <c r="AC428" i="2"/>
  <c r="AD428" i="2" s="1"/>
  <c r="AC429" i="2"/>
  <c r="AD429" i="2" s="1"/>
  <c r="AC430" i="2"/>
  <c r="AD430" i="2" s="1"/>
  <c r="AC431" i="2"/>
  <c r="AD431" i="2" s="1"/>
  <c r="AC432" i="2"/>
  <c r="AD432" i="2" s="1"/>
  <c r="AC433" i="2"/>
  <c r="AD433" i="2" s="1"/>
  <c r="AC434" i="2"/>
  <c r="AD434" i="2" s="1"/>
  <c r="AC435" i="2"/>
  <c r="AD435" i="2" s="1"/>
  <c r="AC436" i="2"/>
  <c r="AD436" i="2" s="1"/>
  <c r="AC437" i="2"/>
  <c r="AD437" i="2" s="1"/>
  <c r="AC438" i="2"/>
  <c r="AD438" i="2" s="1"/>
  <c r="AC439" i="2"/>
  <c r="AD439" i="2" s="1"/>
  <c r="AC440" i="2"/>
  <c r="AD440" i="2" s="1"/>
  <c r="AC441" i="2"/>
  <c r="AD441" i="2" s="1"/>
  <c r="AC442" i="2"/>
  <c r="AD442" i="2" s="1"/>
  <c r="AC443" i="2"/>
  <c r="AD443" i="2" s="1"/>
  <c r="AC444" i="2"/>
  <c r="AD444" i="2" s="1"/>
  <c r="AC445" i="2"/>
  <c r="AD445" i="2" s="1"/>
  <c r="AC446" i="2"/>
  <c r="AD446" i="2" s="1"/>
  <c r="AC447" i="2"/>
  <c r="AD447" i="2" s="1"/>
  <c r="AC448" i="2"/>
  <c r="AD448" i="2" s="1"/>
  <c r="AC449" i="2"/>
  <c r="AD449" i="2" s="1"/>
  <c r="AC450" i="2"/>
  <c r="AD450" i="2" s="1"/>
  <c r="AC451" i="2"/>
  <c r="AD451" i="2" s="1"/>
  <c r="AC452" i="2"/>
  <c r="AD452" i="2" s="1"/>
  <c r="AC453" i="2"/>
  <c r="AD453" i="2" s="1"/>
  <c r="AC454" i="2"/>
  <c r="AD454" i="2" s="1"/>
  <c r="AC455" i="2"/>
  <c r="AD455" i="2" s="1"/>
  <c r="AC456" i="2"/>
  <c r="AD456" i="2" s="1"/>
  <c r="AC457" i="2"/>
  <c r="AD457" i="2" s="1"/>
  <c r="AC458" i="2"/>
  <c r="AD458" i="2" s="1"/>
  <c r="AC459" i="2"/>
  <c r="AD459" i="2" s="1"/>
  <c r="AC460" i="2"/>
  <c r="AD460" i="2" s="1"/>
  <c r="AC461" i="2"/>
  <c r="AD461" i="2" s="1"/>
  <c r="AC462" i="2"/>
  <c r="AD462" i="2" s="1"/>
  <c r="AC463" i="2"/>
  <c r="AD463" i="2" s="1"/>
  <c r="AC464" i="2"/>
  <c r="AD464" i="2" s="1"/>
  <c r="AC465" i="2"/>
  <c r="AD465" i="2" s="1"/>
  <c r="AC466" i="2"/>
  <c r="AD466" i="2" s="1"/>
  <c r="AC467" i="2"/>
  <c r="AD467" i="2" s="1"/>
  <c r="AC468" i="2"/>
  <c r="AD468" i="2" s="1"/>
  <c r="AC469" i="2"/>
  <c r="AD469" i="2" s="1"/>
  <c r="AC470" i="2"/>
  <c r="AD470" i="2" s="1"/>
  <c r="AC471" i="2"/>
  <c r="AD471" i="2" s="1"/>
  <c r="AC472" i="2"/>
  <c r="AD472" i="2" s="1"/>
  <c r="AC473" i="2"/>
  <c r="AD473" i="2" s="1"/>
  <c r="AC474" i="2"/>
  <c r="AD474" i="2" s="1"/>
  <c r="AC475" i="2"/>
  <c r="AD475" i="2" s="1"/>
  <c r="AC476" i="2"/>
  <c r="AD476" i="2" s="1"/>
  <c r="AC477" i="2"/>
  <c r="AD477" i="2" s="1"/>
  <c r="AC478" i="2"/>
  <c r="AD478" i="2" s="1"/>
  <c r="AC479" i="2"/>
  <c r="AD479" i="2" s="1"/>
  <c r="AC480" i="2"/>
  <c r="AD480" i="2" s="1"/>
  <c r="AC481" i="2"/>
  <c r="AD481" i="2" s="1"/>
  <c r="AC482" i="2"/>
  <c r="AD482" i="2" s="1"/>
  <c r="AC483" i="2"/>
  <c r="AD483" i="2" s="1"/>
  <c r="AC484" i="2"/>
  <c r="AD484" i="2" s="1"/>
  <c r="AC485" i="2"/>
  <c r="AD485" i="2" s="1"/>
  <c r="AC486" i="2"/>
  <c r="AD486" i="2" s="1"/>
  <c r="AC487" i="2"/>
  <c r="AD487" i="2" s="1"/>
  <c r="AC488" i="2"/>
  <c r="AD488" i="2" s="1"/>
  <c r="AC489" i="2"/>
  <c r="AD489" i="2" s="1"/>
  <c r="AC490" i="2"/>
  <c r="AD490" i="2" s="1"/>
  <c r="AC491" i="2"/>
  <c r="AD491" i="2" s="1"/>
  <c r="AC492" i="2"/>
  <c r="AD492" i="2" s="1"/>
  <c r="AC493" i="2"/>
  <c r="AD493" i="2" s="1"/>
  <c r="AC494" i="2"/>
  <c r="AD494" i="2" s="1"/>
  <c r="AC495" i="2"/>
  <c r="AD495" i="2" s="1"/>
  <c r="AC496" i="2"/>
  <c r="AD496" i="2" s="1"/>
  <c r="AC497" i="2"/>
  <c r="AD497" i="2" s="1"/>
  <c r="AC498" i="2"/>
  <c r="AD498" i="2" s="1"/>
  <c r="AC499" i="2"/>
  <c r="AD499" i="2" s="1"/>
  <c r="AC500" i="2"/>
  <c r="AD500" i="2" s="1"/>
  <c r="AC501" i="2"/>
  <c r="AD501" i="2" s="1"/>
  <c r="AC502" i="2"/>
  <c r="AD502" i="2" s="1"/>
  <c r="AC503" i="2"/>
  <c r="AD503" i="2" s="1"/>
  <c r="AC504" i="2"/>
  <c r="AD504" i="2" s="1"/>
  <c r="AC505" i="2"/>
  <c r="AD505" i="2" s="1"/>
  <c r="AC506" i="2"/>
  <c r="AD506" i="2" s="1"/>
  <c r="AC507" i="2"/>
  <c r="AD507" i="2" s="1"/>
  <c r="AC508" i="2"/>
  <c r="AD508" i="2" s="1"/>
  <c r="AC509" i="2"/>
  <c r="AD509" i="2" s="1"/>
  <c r="AC510" i="2"/>
  <c r="AD510" i="2" s="1"/>
  <c r="AC511" i="2"/>
  <c r="AD511" i="2" s="1"/>
  <c r="AC512" i="2"/>
  <c r="AD512" i="2" s="1"/>
  <c r="AC513" i="2"/>
  <c r="AD513" i="2" s="1"/>
  <c r="AC514" i="2"/>
  <c r="AD514" i="2" s="1"/>
  <c r="AC515" i="2"/>
  <c r="AD515" i="2" s="1"/>
  <c r="AC516" i="2"/>
  <c r="AD516" i="2" s="1"/>
  <c r="AC517" i="2"/>
  <c r="AD517" i="2" s="1"/>
  <c r="AC518" i="2"/>
  <c r="AD518" i="2" s="1"/>
  <c r="AC519" i="2"/>
  <c r="AD519" i="2" s="1"/>
  <c r="AC520" i="2"/>
  <c r="AD520" i="2" s="1"/>
  <c r="AC521" i="2"/>
  <c r="AD521" i="2" s="1"/>
  <c r="AC522" i="2"/>
  <c r="AD522" i="2" s="1"/>
  <c r="AC523" i="2"/>
  <c r="AD523" i="2" s="1"/>
  <c r="AC524" i="2"/>
  <c r="AD524" i="2" s="1"/>
  <c r="AC525" i="2"/>
  <c r="AD525" i="2" s="1"/>
  <c r="AC526" i="2"/>
  <c r="AD526" i="2" s="1"/>
  <c r="AC527" i="2"/>
  <c r="AD527" i="2" s="1"/>
  <c r="AC528" i="2"/>
  <c r="AD528" i="2" s="1"/>
  <c r="AC529" i="2"/>
  <c r="AD529" i="2" s="1"/>
  <c r="AC530" i="2"/>
  <c r="AD530" i="2" s="1"/>
  <c r="AC531" i="2"/>
  <c r="AD531" i="2" s="1"/>
  <c r="AC532" i="2"/>
  <c r="AD532" i="2" s="1"/>
  <c r="AC533" i="2"/>
  <c r="AD533" i="2" s="1"/>
  <c r="AC534" i="2"/>
  <c r="AD534" i="2" s="1"/>
  <c r="AC535" i="2"/>
  <c r="AD535" i="2" s="1"/>
  <c r="AC536" i="2"/>
  <c r="AD536" i="2" s="1"/>
  <c r="AC537" i="2"/>
  <c r="AD537" i="2" s="1"/>
  <c r="AC538" i="2"/>
  <c r="AD538" i="2" s="1"/>
  <c r="AC539" i="2"/>
  <c r="AD539" i="2" s="1"/>
  <c r="AC540" i="2"/>
  <c r="AD540" i="2" s="1"/>
  <c r="AC541" i="2"/>
  <c r="AD541" i="2" s="1"/>
  <c r="AC542" i="2"/>
  <c r="AD542" i="2" s="1"/>
  <c r="AC543" i="2"/>
  <c r="AD543" i="2" s="1"/>
  <c r="AC544" i="2"/>
  <c r="AD544" i="2" s="1"/>
  <c r="AC545" i="2"/>
  <c r="AD545" i="2" s="1"/>
  <c r="AC546" i="2"/>
  <c r="AD546" i="2" s="1"/>
  <c r="AC547" i="2"/>
  <c r="AD547" i="2" s="1"/>
  <c r="AC548" i="2"/>
  <c r="AD548" i="2" s="1"/>
  <c r="AC549" i="2"/>
  <c r="AD549" i="2" s="1"/>
  <c r="AC550" i="2"/>
  <c r="AD550" i="2" s="1"/>
  <c r="AC551" i="2"/>
  <c r="AD551" i="2" s="1"/>
  <c r="AC552" i="2"/>
  <c r="AD552" i="2" s="1"/>
  <c r="AC553" i="2"/>
  <c r="AD553" i="2" s="1"/>
  <c r="AC554" i="2"/>
  <c r="AD554" i="2" s="1"/>
  <c r="AC555" i="2"/>
  <c r="AD555" i="2" s="1"/>
  <c r="AC556" i="2"/>
  <c r="AD556" i="2" s="1"/>
  <c r="AC557" i="2"/>
  <c r="AD557" i="2" s="1"/>
  <c r="AC558" i="2"/>
  <c r="AD558" i="2" s="1"/>
  <c r="AC559" i="2"/>
  <c r="AD559" i="2" s="1"/>
  <c r="AC560" i="2"/>
  <c r="AD560" i="2" s="1"/>
  <c r="AC561" i="2"/>
  <c r="AD561" i="2" s="1"/>
  <c r="AC562" i="2"/>
  <c r="AD562" i="2" s="1"/>
  <c r="AC563" i="2"/>
  <c r="AD563" i="2" s="1"/>
  <c r="AC564" i="2"/>
  <c r="AD564" i="2" s="1"/>
  <c r="AC565" i="2"/>
  <c r="AD565" i="2" s="1"/>
  <c r="AC566" i="2"/>
  <c r="AD566" i="2" s="1"/>
  <c r="AC567" i="2"/>
  <c r="AD567" i="2" s="1"/>
  <c r="AC568" i="2"/>
  <c r="AD568" i="2" s="1"/>
  <c r="AC569" i="2"/>
  <c r="AD569" i="2" s="1"/>
  <c r="AC570" i="2"/>
  <c r="AD570" i="2" s="1"/>
  <c r="AC571" i="2"/>
  <c r="AD571" i="2" s="1"/>
  <c r="AC572" i="2"/>
  <c r="AD572" i="2" s="1"/>
  <c r="AC573" i="2"/>
  <c r="AD573" i="2" s="1"/>
  <c r="AC574" i="2"/>
  <c r="AD574" i="2" s="1"/>
  <c r="AC575" i="2"/>
  <c r="AD575" i="2" s="1"/>
  <c r="AC576" i="2"/>
  <c r="AD576" i="2" s="1"/>
  <c r="AC577" i="2"/>
  <c r="AD577" i="2" s="1"/>
  <c r="AC578" i="2"/>
  <c r="AD578" i="2" s="1"/>
  <c r="AC579" i="2"/>
  <c r="AD579" i="2" s="1"/>
  <c r="AC580" i="2"/>
  <c r="AD580" i="2" s="1"/>
  <c r="AC581" i="2"/>
  <c r="AD581" i="2" s="1"/>
  <c r="AC582" i="2"/>
  <c r="AD582" i="2" s="1"/>
  <c r="AC583" i="2"/>
  <c r="AD583" i="2" s="1"/>
  <c r="AC584" i="2"/>
  <c r="AD584" i="2" s="1"/>
  <c r="AC585" i="2"/>
  <c r="AD585" i="2" s="1"/>
  <c r="AC586" i="2"/>
  <c r="AD586" i="2" s="1"/>
  <c r="AC587" i="2"/>
  <c r="AD587" i="2" s="1"/>
  <c r="AC588" i="2"/>
  <c r="AD588" i="2" s="1"/>
  <c r="AC589" i="2"/>
  <c r="AD589" i="2" s="1"/>
  <c r="AC590" i="2"/>
  <c r="AD590" i="2" s="1"/>
  <c r="AC591" i="2"/>
  <c r="AD591" i="2" s="1"/>
  <c r="AC592" i="2"/>
  <c r="AD592" i="2" s="1"/>
  <c r="AC593" i="2"/>
  <c r="AD593" i="2" s="1"/>
  <c r="AC594" i="2"/>
  <c r="AD594" i="2" s="1"/>
  <c r="AC595" i="2"/>
  <c r="AD595" i="2" s="1"/>
  <c r="AC596" i="2"/>
  <c r="AD596" i="2" s="1"/>
  <c r="AC597" i="2"/>
  <c r="AD597" i="2" s="1"/>
  <c r="AC598" i="2"/>
  <c r="AD598" i="2" s="1"/>
  <c r="AC599" i="2"/>
  <c r="AD599" i="2" s="1"/>
  <c r="AC600" i="2"/>
  <c r="AD600" i="2" s="1"/>
  <c r="AC601" i="2"/>
  <c r="AD601" i="2" s="1"/>
  <c r="AC602" i="2"/>
  <c r="AD602" i="2" s="1"/>
  <c r="AC603" i="2"/>
  <c r="AD603" i="2" s="1"/>
  <c r="AC604" i="2"/>
  <c r="AD604" i="2" s="1"/>
  <c r="AC605" i="2"/>
  <c r="AD605" i="2" s="1"/>
  <c r="AC606" i="2"/>
  <c r="AD606" i="2" s="1"/>
  <c r="AC607" i="2"/>
  <c r="AD607" i="2" s="1"/>
  <c r="AC608" i="2"/>
  <c r="AD608" i="2" s="1"/>
  <c r="AC609" i="2"/>
  <c r="AD609" i="2" s="1"/>
  <c r="AC610" i="2"/>
  <c r="AD610" i="2" s="1"/>
  <c r="AC611" i="2"/>
  <c r="AD611" i="2" s="1"/>
  <c r="AC612" i="2"/>
  <c r="AD612" i="2" s="1"/>
  <c r="AC613" i="2"/>
  <c r="AD613" i="2" s="1"/>
  <c r="AC614" i="2"/>
  <c r="AD614" i="2" s="1"/>
  <c r="AC615" i="2"/>
  <c r="AD615" i="2" s="1"/>
  <c r="AC616" i="2"/>
  <c r="AD616" i="2" s="1"/>
  <c r="AC617" i="2"/>
  <c r="AD617" i="2" s="1"/>
  <c r="AC618" i="2"/>
  <c r="AD618" i="2" s="1"/>
  <c r="AC619" i="2"/>
  <c r="AD619" i="2" s="1"/>
  <c r="AC620" i="2"/>
  <c r="AD620" i="2" s="1"/>
  <c r="AC621" i="2"/>
  <c r="AD621" i="2" s="1"/>
  <c r="AC622" i="2"/>
  <c r="AD622" i="2" s="1"/>
  <c r="AC623" i="2"/>
  <c r="AD623" i="2" s="1"/>
  <c r="AC624" i="2"/>
  <c r="AD624" i="2" s="1"/>
  <c r="AC625" i="2"/>
  <c r="AD625" i="2" s="1"/>
  <c r="AC626" i="2"/>
  <c r="AD626" i="2" s="1"/>
  <c r="AC627" i="2"/>
  <c r="AD627" i="2" s="1"/>
  <c r="AC628" i="2"/>
  <c r="AD628" i="2" s="1"/>
  <c r="AC629" i="2"/>
  <c r="AD629" i="2" s="1"/>
  <c r="AC630" i="2"/>
  <c r="AD630" i="2" s="1"/>
  <c r="AC631" i="2"/>
  <c r="AD631" i="2" s="1"/>
  <c r="AC632" i="2"/>
  <c r="AD632" i="2" s="1"/>
  <c r="AC633" i="2"/>
  <c r="AD633" i="2" s="1"/>
  <c r="AC634" i="2"/>
  <c r="AD634" i="2" s="1"/>
  <c r="AC635" i="2"/>
  <c r="AD635" i="2" s="1"/>
  <c r="AC636" i="2"/>
  <c r="AD636" i="2" s="1"/>
  <c r="AC637" i="2"/>
  <c r="AD637" i="2" s="1"/>
  <c r="AC638" i="2"/>
  <c r="AD638" i="2" s="1"/>
  <c r="AC639" i="2"/>
  <c r="AD639" i="2" s="1"/>
  <c r="AC640" i="2"/>
  <c r="AD640" i="2" s="1"/>
  <c r="AC641" i="2"/>
  <c r="AD641" i="2" s="1"/>
  <c r="AC642" i="2"/>
  <c r="AD642" i="2" s="1"/>
  <c r="AC643" i="2"/>
  <c r="AD643" i="2" s="1"/>
  <c r="AC644" i="2"/>
  <c r="AD644" i="2" s="1"/>
  <c r="AC645" i="2"/>
  <c r="AD645" i="2" s="1"/>
  <c r="AC646" i="2"/>
  <c r="AD646" i="2" s="1"/>
  <c r="AC647" i="2"/>
  <c r="AD647" i="2" s="1"/>
  <c r="AC648" i="2"/>
  <c r="AD648" i="2" s="1"/>
  <c r="AC649" i="2"/>
  <c r="AD649" i="2" s="1"/>
  <c r="AC650" i="2"/>
  <c r="AD650" i="2" s="1"/>
  <c r="AC651" i="2"/>
  <c r="AD651" i="2" s="1"/>
  <c r="AC652" i="2"/>
  <c r="AD652" i="2" s="1"/>
  <c r="AC653" i="2"/>
  <c r="AD653" i="2" s="1"/>
  <c r="AC654" i="2"/>
  <c r="AD654" i="2" s="1"/>
  <c r="AC655" i="2"/>
  <c r="AD655" i="2" s="1"/>
  <c r="AC656" i="2"/>
  <c r="AD656" i="2" s="1"/>
  <c r="AC657" i="2"/>
  <c r="AD657" i="2" s="1"/>
  <c r="AC658" i="2"/>
  <c r="AD658" i="2" s="1"/>
  <c r="AC659" i="2"/>
  <c r="AD659" i="2" s="1"/>
  <c r="AC660" i="2"/>
  <c r="AD660" i="2" s="1"/>
  <c r="AC661" i="2"/>
  <c r="AD661" i="2" s="1"/>
  <c r="AC662" i="2"/>
  <c r="AD662" i="2" s="1"/>
  <c r="AC663" i="2"/>
  <c r="AD663" i="2" s="1"/>
  <c r="AC664" i="2"/>
  <c r="AD664" i="2" s="1"/>
  <c r="AC665" i="2"/>
  <c r="AD665" i="2" s="1"/>
  <c r="AC666" i="2"/>
  <c r="AD666" i="2" s="1"/>
  <c r="AC667" i="2"/>
  <c r="AD667" i="2" s="1"/>
  <c r="AC668" i="2"/>
  <c r="AD668" i="2" s="1"/>
  <c r="AC669" i="2"/>
  <c r="AD669" i="2" s="1"/>
  <c r="AC670" i="2"/>
  <c r="AD670" i="2" s="1"/>
  <c r="AC671" i="2"/>
  <c r="AD671" i="2" s="1"/>
  <c r="AC672" i="2"/>
  <c r="AD672" i="2" s="1"/>
  <c r="AC673" i="2"/>
  <c r="AD673" i="2" s="1"/>
  <c r="AC674" i="2"/>
  <c r="AD674" i="2" s="1"/>
  <c r="AC675" i="2"/>
  <c r="AD675" i="2" s="1"/>
  <c r="AC676" i="2"/>
  <c r="AD676" i="2" s="1"/>
  <c r="AC677" i="2"/>
  <c r="AD677" i="2" s="1"/>
  <c r="AC678" i="2"/>
  <c r="AD678" i="2" s="1"/>
  <c r="AC679" i="2"/>
  <c r="AD679" i="2" s="1"/>
  <c r="AC680" i="2"/>
  <c r="AD680" i="2" s="1"/>
  <c r="AC681" i="2"/>
  <c r="AD681" i="2" s="1"/>
  <c r="AC682" i="2"/>
  <c r="AD682" i="2" s="1"/>
  <c r="AC683" i="2"/>
  <c r="AD683" i="2" s="1"/>
  <c r="AC684" i="2"/>
  <c r="AD684" i="2" s="1"/>
  <c r="AC685" i="2"/>
  <c r="AD685" i="2" s="1"/>
  <c r="AC686" i="2"/>
  <c r="AD686" i="2" s="1"/>
  <c r="AC687" i="2"/>
  <c r="AD687" i="2" s="1"/>
  <c r="AC688" i="2"/>
  <c r="AD688" i="2" s="1"/>
  <c r="AC689" i="2"/>
  <c r="AD689" i="2" s="1"/>
  <c r="AC690" i="2"/>
  <c r="AD690" i="2" s="1"/>
  <c r="AC691" i="2"/>
  <c r="AD691" i="2" s="1"/>
  <c r="AC692" i="2"/>
  <c r="AD692" i="2" s="1"/>
  <c r="AC693" i="2"/>
  <c r="AD693" i="2" s="1"/>
  <c r="AC694" i="2"/>
  <c r="AD694" i="2" s="1"/>
  <c r="AC695" i="2"/>
  <c r="AD695" i="2" s="1"/>
  <c r="AC696" i="2"/>
  <c r="AD696" i="2" s="1"/>
  <c r="AC697" i="2"/>
  <c r="AD697" i="2" s="1"/>
  <c r="AC698" i="2"/>
  <c r="AD698" i="2" s="1"/>
  <c r="AC699" i="2"/>
  <c r="AD699" i="2" s="1"/>
  <c r="AC700" i="2"/>
  <c r="AD700" i="2" s="1"/>
  <c r="AC701" i="2"/>
  <c r="AD701" i="2" s="1"/>
  <c r="AC702" i="2"/>
  <c r="AD702" i="2" s="1"/>
  <c r="AC703" i="2"/>
  <c r="AD703" i="2" s="1"/>
  <c r="AC704" i="2"/>
  <c r="AD704" i="2" s="1"/>
  <c r="AC705" i="2"/>
  <c r="AD705" i="2" s="1"/>
  <c r="AC706" i="2"/>
  <c r="AD706" i="2" s="1"/>
  <c r="AC707" i="2"/>
  <c r="AD707" i="2" s="1"/>
  <c r="AC708" i="2"/>
  <c r="AD708" i="2" s="1"/>
  <c r="AC709" i="2"/>
  <c r="AD709" i="2" s="1"/>
  <c r="AC710" i="2"/>
  <c r="AD710" i="2" s="1"/>
  <c r="AC711" i="2"/>
  <c r="AD711" i="2" s="1"/>
  <c r="AC712" i="2"/>
  <c r="AD712" i="2" s="1"/>
  <c r="AC713" i="2"/>
  <c r="AD713" i="2" s="1"/>
  <c r="AC714" i="2"/>
  <c r="AD714" i="2" s="1"/>
  <c r="AC715" i="2"/>
  <c r="AD715" i="2" s="1"/>
  <c r="AC716" i="2"/>
  <c r="AD716" i="2" s="1"/>
  <c r="AC717" i="2"/>
  <c r="AD717" i="2" s="1"/>
  <c r="AC718" i="2"/>
  <c r="AD718" i="2" s="1"/>
  <c r="AC719" i="2"/>
  <c r="AD719" i="2" s="1"/>
  <c r="AC720" i="2"/>
  <c r="AD720" i="2" s="1"/>
  <c r="AC721" i="2"/>
  <c r="AD721" i="2" s="1"/>
  <c r="AC722" i="2"/>
  <c r="AD722" i="2" s="1"/>
  <c r="AC723" i="2"/>
  <c r="AD723" i="2" s="1"/>
  <c r="AC724" i="2"/>
  <c r="AD724" i="2" s="1"/>
  <c r="AC725" i="2"/>
  <c r="AD725" i="2" s="1"/>
  <c r="AC726" i="2"/>
  <c r="AD726" i="2" s="1"/>
  <c r="AC727" i="2"/>
  <c r="AD727" i="2" s="1"/>
  <c r="AC728" i="2"/>
  <c r="AD728" i="2" s="1"/>
  <c r="AC729" i="2"/>
  <c r="AD729" i="2" s="1"/>
  <c r="AC730" i="2"/>
  <c r="AD730" i="2" s="1"/>
  <c r="AC731" i="2"/>
  <c r="AD731" i="2" s="1"/>
  <c r="AC732" i="2"/>
  <c r="AD732" i="2" s="1"/>
  <c r="AC733" i="2"/>
  <c r="AD733" i="2" s="1"/>
  <c r="AC734" i="2"/>
  <c r="AD734" i="2" s="1"/>
  <c r="AC735" i="2"/>
  <c r="AD735" i="2" s="1"/>
  <c r="AC736" i="2"/>
  <c r="AD736" i="2" s="1"/>
  <c r="AC737" i="2"/>
  <c r="AD737" i="2" s="1"/>
  <c r="AC738" i="2"/>
  <c r="AD738" i="2" s="1"/>
  <c r="AC739" i="2"/>
  <c r="AD739" i="2" s="1"/>
  <c r="AC740" i="2"/>
  <c r="AD740" i="2" s="1"/>
  <c r="AC741" i="2"/>
  <c r="AD741" i="2" s="1"/>
  <c r="AC742" i="2"/>
  <c r="AD742" i="2" s="1"/>
  <c r="AC743" i="2"/>
  <c r="AD743" i="2" s="1"/>
  <c r="AC744" i="2"/>
  <c r="AD744" i="2" s="1"/>
  <c r="AC745" i="2"/>
  <c r="AD745" i="2" s="1"/>
  <c r="AC746" i="2"/>
  <c r="AD746" i="2" s="1"/>
  <c r="AC747" i="2"/>
  <c r="AD747" i="2" s="1"/>
  <c r="AC748" i="2"/>
  <c r="AD748" i="2" s="1"/>
  <c r="AC749" i="2"/>
  <c r="AD749" i="2" s="1"/>
  <c r="AC750" i="2"/>
  <c r="AD750" i="2" s="1"/>
  <c r="AC751" i="2"/>
  <c r="AD751" i="2" s="1"/>
  <c r="AC752" i="2"/>
  <c r="AD752" i="2" s="1"/>
  <c r="AC753" i="2"/>
  <c r="AD753" i="2" s="1"/>
  <c r="AC754" i="2"/>
  <c r="AD754" i="2" s="1"/>
  <c r="AC755" i="2"/>
  <c r="AD755" i="2" s="1"/>
  <c r="AC756" i="2"/>
  <c r="AD756" i="2" s="1"/>
  <c r="AC757" i="2"/>
  <c r="AD757" i="2" s="1"/>
  <c r="AC758" i="2"/>
  <c r="AD758" i="2" s="1"/>
  <c r="AC759" i="2"/>
  <c r="AD759" i="2" s="1"/>
  <c r="AC760" i="2"/>
  <c r="AD760" i="2" s="1"/>
  <c r="AC761" i="2"/>
  <c r="AD761" i="2" s="1"/>
  <c r="AC762" i="2"/>
  <c r="AD762" i="2" s="1"/>
  <c r="AC763" i="2"/>
  <c r="AD763" i="2" s="1"/>
  <c r="AC764" i="2"/>
  <c r="AD764" i="2" s="1"/>
  <c r="AC765" i="2"/>
  <c r="AD765" i="2" s="1"/>
  <c r="AC766" i="2"/>
  <c r="AD766" i="2" s="1"/>
  <c r="AC767" i="2"/>
  <c r="AD767" i="2" s="1"/>
  <c r="AC768" i="2"/>
  <c r="AD768" i="2" s="1"/>
  <c r="AC769" i="2"/>
  <c r="AD769" i="2" s="1"/>
  <c r="AC770" i="2"/>
  <c r="AD770" i="2" s="1"/>
  <c r="AC771" i="2"/>
  <c r="AD771" i="2" s="1"/>
  <c r="AC772" i="2"/>
  <c r="AD772" i="2" s="1"/>
  <c r="AC773" i="2"/>
  <c r="AD773" i="2" s="1"/>
  <c r="AC774" i="2"/>
  <c r="AD774" i="2" s="1"/>
  <c r="AC775" i="2"/>
  <c r="AD775" i="2" s="1"/>
  <c r="AC776" i="2"/>
  <c r="AD776" i="2" s="1"/>
  <c r="AC777" i="2"/>
  <c r="AD777" i="2" s="1"/>
  <c r="AC778" i="2"/>
  <c r="AD778" i="2" s="1"/>
  <c r="AC779" i="2"/>
  <c r="AD779" i="2" s="1"/>
  <c r="AC780" i="2"/>
  <c r="AD780" i="2" s="1"/>
  <c r="AC781" i="2"/>
  <c r="AD781" i="2" s="1"/>
  <c r="AC782" i="2"/>
  <c r="AD782" i="2" s="1"/>
  <c r="AC783" i="2"/>
  <c r="AD783" i="2" s="1"/>
  <c r="AC784" i="2"/>
  <c r="AD784" i="2" s="1"/>
  <c r="AC785" i="2"/>
  <c r="AD785" i="2" s="1"/>
  <c r="AC786" i="2"/>
  <c r="AD786" i="2" s="1"/>
  <c r="AC787" i="2"/>
  <c r="AD787" i="2" s="1"/>
  <c r="AC788" i="2"/>
  <c r="AD788" i="2" s="1"/>
  <c r="AC789" i="2"/>
  <c r="AD789" i="2" s="1"/>
  <c r="AC790" i="2"/>
  <c r="AD790" i="2" s="1"/>
  <c r="AC791" i="2"/>
  <c r="AD791" i="2" s="1"/>
  <c r="AC792" i="2"/>
  <c r="AD792" i="2" s="1"/>
  <c r="AC793" i="2"/>
  <c r="AD793" i="2" s="1"/>
  <c r="AC794" i="2"/>
  <c r="AD794" i="2" s="1"/>
  <c r="AC795" i="2"/>
  <c r="AD795" i="2" s="1"/>
  <c r="AC796" i="2"/>
  <c r="AD796" i="2" s="1"/>
  <c r="AC797" i="2"/>
  <c r="AD797" i="2" s="1"/>
  <c r="AC798" i="2"/>
  <c r="AD798" i="2" s="1"/>
  <c r="AC799" i="2"/>
  <c r="AD799" i="2" s="1"/>
  <c r="AC800" i="2"/>
  <c r="AD800" i="2" s="1"/>
  <c r="AC801" i="2"/>
  <c r="AD801" i="2" s="1"/>
  <c r="AC802" i="2"/>
  <c r="AD802" i="2" s="1"/>
  <c r="AC803" i="2"/>
  <c r="AD803" i="2" s="1"/>
  <c r="AC804" i="2"/>
  <c r="AD804" i="2" s="1"/>
  <c r="AC805" i="2"/>
  <c r="AD805" i="2" s="1"/>
  <c r="AC806" i="2"/>
  <c r="AD806" i="2" s="1"/>
  <c r="AC807" i="2"/>
  <c r="AD807" i="2" s="1"/>
  <c r="AC808" i="2"/>
  <c r="AD808" i="2" s="1"/>
  <c r="AC809" i="2"/>
  <c r="AD809" i="2" s="1"/>
  <c r="AC810" i="2"/>
  <c r="AD810" i="2" s="1"/>
  <c r="AC811" i="2"/>
  <c r="AD811" i="2" s="1"/>
  <c r="AC812" i="2"/>
  <c r="AD812" i="2" s="1"/>
  <c r="AC813" i="2"/>
  <c r="AD813" i="2" s="1"/>
  <c r="AC814" i="2"/>
  <c r="AD814" i="2" s="1"/>
  <c r="AC815" i="2"/>
  <c r="AD815" i="2" s="1"/>
  <c r="AC816" i="2"/>
  <c r="AD816" i="2" s="1"/>
  <c r="AC817" i="2"/>
  <c r="AD817" i="2" s="1"/>
  <c r="AC818" i="2"/>
  <c r="AD818" i="2" s="1"/>
  <c r="AC819" i="2"/>
  <c r="AD819" i="2" s="1"/>
  <c r="AC820" i="2"/>
  <c r="AD820" i="2" s="1"/>
  <c r="AC821" i="2"/>
  <c r="AD821" i="2" s="1"/>
  <c r="AC822" i="2"/>
  <c r="AD822" i="2" s="1"/>
  <c r="AC823" i="2"/>
  <c r="AD823" i="2" s="1"/>
  <c r="AC824" i="2"/>
  <c r="AD824" i="2" s="1"/>
  <c r="AC825" i="2"/>
  <c r="AD825" i="2" s="1"/>
  <c r="AC826" i="2"/>
  <c r="AD826" i="2" s="1"/>
  <c r="AC827" i="2"/>
  <c r="AD827" i="2" s="1"/>
  <c r="AC828" i="2"/>
  <c r="AD828" i="2" s="1"/>
  <c r="AC829" i="2"/>
  <c r="AD829" i="2" s="1"/>
  <c r="AC830" i="2"/>
  <c r="AD830" i="2" s="1"/>
  <c r="AC831" i="2"/>
  <c r="AD831" i="2" s="1"/>
  <c r="AC832" i="2"/>
  <c r="AD832" i="2" s="1"/>
  <c r="AC833" i="2"/>
  <c r="AD833" i="2" s="1"/>
  <c r="AC834" i="2"/>
  <c r="AD834" i="2" s="1"/>
  <c r="AC835" i="2"/>
  <c r="AD835" i="2" s="1"/>
  <c r="AC836" i="2"/>
  <c r="AD836" i="2" s="1"/>
  <c r="AC837" i="2"/>
  <c r="AD837" i="2" s="1"/>
  <c r="AC838" i="2"/>
  <c r="AD838" i="2" s="1"/>
  <c r="AC839" i="2"/>
  <c r="AD839" i="2" s="1"/>
  <c r="AC840" i="2"/>
  <c r="AD840" i="2" s="1"/>
  <c r="AC841" i="2"/>
  <c r="AD841" i="2" s="1"/>
  <c r="AC842" i="2"/>
  <c r="AD842" i="2" s="1"/>
  <c r="AC843" i="2"/>
  <c r="AD843" i="2" s="1"/>
  <c r="AC844" i="2"/>
  <c r="AD844" i="2" s="1"/>
  <c r="AC845" i="2"/>
  <c r="AD845" i="2" s="1"/>
  <c r="AC846" i="2"/>
  <c r="AD846" i="2" s="1"/>
  <c r="AC847" i="2"/>
  <c r="AD847" i="2" s="1"/>
  <c r="AC848" i="2"/>
  <c r="AD848" i="2" s="1"/>
  <c r="AC849" i="2"/>
  <c r="AD849" i="2" s="1"/>
  <c r="AC850" i="2"/>
  <c r="AD850" i="2" s="1"/>
  <c r="AC851" i="2"/>
  <c r="AD851" i="2" s="1"/>
  <c r="AC852" i="2"/>
  <c r="AD852" i="2" s="1"/>
  <c r="AC853" i="2"/>
  <c r="AD853" i="2" s="1"/>
  <c r="AC854" i="2"/>
  <c r="AD854" i="2" s="1"/>
  <c r="AC855" i="2"/>
  <c r="AD855" i="2" s="1"/>
  <c r="AC856" i="2"/>
  <c r="AD856" i="2" s="1"/>
  <c r="AC857" i="2"/>
  <c r="AD857" i="2" s="1"/>
  <c r="AC858" i="2"/>
  <c r="AD858" i="2" s="1"/>
  <c r="AC859" i="2"/>
  <c r="AD859" i="2" s="1"/>
  <c r="AC860" i="2"/>
  <c r="AD860" i="2" s="1"/>
  <c r="AC861" i="2"/>
  <c r="AD861" i="2" s="1"/>
  <c r="AC862" i="2"/>
  <c r="AD862" i="2" s="1"/>
  <c r="AC863" i="2"/>
  <c r="AD863" i="2" s="1"/>
  <c r="AC864" i="2"/>
  <c r="AD864" i="2" s="1"/>
  <c r="AC865" i="2"/>
  <c r="AD865" i="2" s="1"/>
  <c r="AC866" i="2"/>
  <c r="AD866" i="2" s="1"/>
  <c r="AC867" i="2"/>
  <c r="AD867" i="2" s="1"/>
  <c r="AC868" i="2"/>
  <c r="AD868" i="2" s="1"/>
  <c r="AC869" i="2"/>
  <c r="AD869" i="2" s="1"/>
  <c r="AC870" i="2"/>
  <c r="AD870" i="2" s="1"/>
  <c r="AC871" i="2"/>
  <c r="AD871" i="2" s="1"/>
  <c r="AC872" i="2"/>
  <c r="AD872" i="2" s="1"/>
  <c r="AC873" i="2"/>
  <c r="AD873" i="2" s="1"/>
  <c r="AC874" i="2"/>
  <c r="AD874" i="2" s="1"/>
  <c r="AC875" i="2"/>
  <c r="AD875" i="2" s="1"/>
  <c r="AC876" i="2"/>
  <c r="AD876" i="2" s="1"/>
  <c r="AC877" i="2"/>
  <c r="AD877" i="2" s="1"/>
  <c r="AC878" i="2"/>
  <c r="AD878" i="2" s="1"/>
  <c r="AC879" i="2"/>
  <c r="AD879" i="2" s="1"/>
  <c r="AC880" i="2"/>
  <c r="AD880" i="2" s="1"/>
  <c r="AC881" i="2"/>
  <c r="AD881" i="2" s="1"/>
  <c r="AC882" i="2"/>
  <c r="AD882" i="2" s="1"/>
  <c r="AC883" i="2"/>
  <c r="AD883" i="2" s="1"/>
  <c r="AC884" i="2"/>
  <c r="AD884" i="2" s="1"/>
  <c r="AC885" i="2"/>
  <c r="AD885" i="2" s="1"/>
  <c r="AC886" i="2"/>
  <c r="AD886" i="2" s="1"/>
  <c r="AC887" i="2"/>
  <c r="AD887" i="2" s="1"/>
  <c r="AC888" i="2"/>
  <c r="AD888" i="2" s="1"/>
  <c r="AC889" i="2"/>
  <c r="AD889" i="2" s="1"/>
  <c r="AC890" i="2"/>
  <c r="AD890" i="2" s="1"/>
  <c r="AC891" i="2"/>
  <c r="AD891" i="2" s="1"/>
  <c r="AC892" i="2"/>
  <c r="AD892" i="2" s="1"/>
  <c r="AC893" i="2"/>
  <c r="AD893" i="2" s="1"/>
  <c r="AC894" i="2"/>
  <c r="AD894" i="2" s="1"/>
  <c r="AC895" i="2"/>
  <c r="AD895" i="2" s="1"/>
  <c r="AC896" i="2"/>
  <c r="AD896" i="2" s="1"/>
  <c r="AC897" i="2"/>
  <c r="AD897" i="2" s="1"/>
  <c r="AC898" i="2"/>
  <c r="AD898" i="2" s="1"/>
  <c r="AC899" i="2"/>
  <c r="AD899" i="2" s="1"/>
  <c r="AC900" i="2"/>
  <c r="AD900" i="2" s="1"/>
  <c r="AC901" i="2"/>
  <c r="AD901" i="2" s="1"/>
  <c r="AC902" i="2"/>
  <c r="AD902" i="2" s="1"/>
  <c r="AC903" i="2"/>
  <c r="AD903" i="2" s="1"/>
  <c r="AC904" i="2"/>
  <c r="AD904" i="2" s="1"/>
  <c r="AC905" i="2"/>
  <c r="AD905" i="2" s="1"/>
  <c r="AC906" i="2"/>
  <c r="AD906" i="2" s="1"/>
  <c r="AC907" i="2"/>
  <c r="AD907" i="2" s="1"/>
  <c r="AC908" i="2"/>
  <c r="AD908" i="2" s="1"/>
  <c r="AC909" i="2"/>
  <c r="AD909" i="2" s="1"/>
  <c r="AC910" i="2"/>
  <c r="AD910" i="2" s="1"/>
  <c r="AC911" i="2"/>
  <c r="AD911" i="2" s="1"/>
  <c r="AC912" i="2"/>
  <c r="AD912" i="2" s="1"/>
  <c r="AC913" i="2"/>
  <c r="AD913" i="2" s="1"/>
  <c r="AC914" i="2"/>
  <c r="AD914" i="2" s="1"/>
  <c r="AC915" i="2"/>
  <c r="AD915" i="2" s="1"/>
  <c r="AC916" i="2"/>
  <c r="AD916" i="2" s="1"/>
  <c r="AC917" i="2"/>
  <c r="AD917" i="2" s="1"/>
  <c r="AC918" i="2"/>
  <c r="AD918" i="2" s="1"/>
  <c r="AC919" i="2"/>
  <c r="AD919" i="2" s="1"/>
  <c r="AC920" i="2"/>
  <c r="AD920" i="2" s="1"/>
  <c r="AC921" i="2"/>
  <c r="AD921" i="2" s="1"/>
  <c r="AC922" i="2"/>
  <c r="AD922" i="2" s="1"/>
  <c r="AC923" i="2"/>
  <c r="AD923" i="2" s="1"/>
  <c r="AC924" i="2"/>
  <c r="AD924" i="2" s="1"/>
  <c r="AC925" i="2"/>
  <c r="AD925" i="2" s="1"/>
  <c r="AC926" i="2"/>
  <c r="AD926" i="2" s="1"/>
  <c r="AC927" i="2"/>
  <c r="AD927" i="2" s="1"/>
  <c r="AC928" i="2"/>
  <c r="AD928" i="2" s="1"/>
  <c r="AC929" i="2"/>
  <c r="AD929" i="2" s="1"/>
  <c r="AC930" i="2"/>
  <c r="AD930" i="2" s="1"/>
  <c r="AC931" i="2"/>
  <c r="AD931" i="2" s="1"/>
  <c r="AC932" i="2"/>
  <c r="AD932" i="2" s="1"/>
  <c r="AC933" i="2"/>
  <c r="AD933" i="2" s="1"/>
  <c r="AC934" i="2"/>
  <c r="AD934" i="2" s="1"/>
  <c r="AC935" i="2"/>
  <c r="AD935" i="2" s="1"/>
  <c r="AC936" i="2"/>
  <c r="AD936" i="2" s="1"/>
  <c r="AC937" i="2"/>
  <c r="AD937" i="2" s="1"/>
  <c r="AC938" i="2"/>
  <c r="AD938" i="2" s="1"/>
  <c r="AC939" i="2"/>
  <c r="AD939" i="2" s="1"/>
  <c r="AC940" i="2"/>
  <c r="AD940" i="2" s="1"/>
  <c r="AC941" i="2"/>
  <c r="AD941" i="2" s="1"/>
  <c r="AC942" i="2"/>
  <c r="AD942" i="2" s="1"/>
  <c r="AC943" i="2"/>
  <c r="AD943" i="2" s="1"/>
  <c r="AC944" i="2"/>
  <c r="AD944" i="2" s="1"/>
  <c r="AC945" i="2"/>
  <c r="AD945" i="2" s="1"/>
  <c r="AC946" i="2"/>
  <c r="AD946" i="2" s="1"/>
  <c r="AC947" i="2"/>
  <c r="AD947" i="2" s="1"/>
  <c r="AC948" i="2"/>
  <c r="AD948" i="2" s="1"/>
  <c r="AC949" i="2"/>
  <c r="AD949" i="2" s="1"/>
  <c r="AC950" i="2"/>
  <c r="AD950" i="2" s="1"/>
  <c r="AC951" i="2"/>
  <c r="AD951" i="2" s="1"/>
  <c r="AC952" i="2"/>
  <c r="AD952" i="2" s="1"/>
  <c r="AC953" i="2"/>
  <c r="AD953" i="2" s="1"/>
  <c r="AC954" i="2"/>
  <c r="AD954" i="2" s="1"/>
  <c r="AC955" i="2"/>
  <c r="AD955" i="2" s="1"/>
  <c r="AC956" i="2"/>
  <c r="AD956" i="2" s="1"/>
  <c r="AC957" i="2"/>
  <c r="AD957" i="2" s="1"/>
  <c r="AC958" i="2"/>
  <c r="AD958" i="2" s="1"/>
  <c r="AC959" i="2"/>
  <c r="AD959" i="2" s="1"/>
  <c r="AC960" i="2"/>
  <c r="AD960" i="2" s="1"/>
  <c r="AC961" i="2"/>
  <c r="AD961" i="2" s="1"/>
  <c r="AC962" i="2"/>
  <c r="AD962" i="2" s="1"/>
  <c r="AC963" i="2"/>
  <c r="AD963" i="2" s="1"/>
  <c r="AC964" i="2"/>
  <c r="AD964" i="2" s="1"/>
  <c r="AC965" i="2"/>
  <c r="AD965" i="2" s="1"/>
  <c r="AC966" i="2"/>
  <c r="AD966" i="2" s="1"/>
  <c r="AC967" i="2"/>
  <c r="AD967" i="2" s="1"/>
  <c r="AC968" i="2"/>
  <c r="AD968" i="2" s="1"/>
  <c r="AC969" i="2"/>
  <c r="AD969" i="2" s="1"/>
  <c r="AC970" i="2"/>
  <c r="AD970" i="2" s="1"/>
  <c r="AC971" i="2"/>
  <c r="AD971" i="2" s="1"/>
  <c r="AC972" i="2"/>
  <c r="AD972" i="2" s="1"/>
  <c r="AC973" i="2"/>
  <c r="AD973" i="2" s="1"/>
  <c r="AC974" i="2"/>
  <c r="AD974" i="2" s="1"/>
  <c r="AC975" i="2"/>
  <c r="AD975" i="2" s="1"/>
  <c r="AC976" i="2"/>
  <c r="AD976" i="2" s="1"/>
  <c r="AC977" i="2"/>
  <c r="AD977" i="2" s="1"/>
  <c r="AC978" i="2"/>
  <c r="AD978" i="2" s="1"/>
  <c r="AC979" i="2"/>
  <c r="AD979" i="2" s="1"/>
  <c r="AC980" i="2"/>
  <c r="AD980" i="2" s="1"/>
  <c r="AC981" i="2"/>
  <c r="AD981" i="2" s="1"/>
  <c r="AC982" i="2"/>
  <c r="AD982" i="2" s="1"/>
  <c r="AC983" i="2"/>
  <c r="AD983" i="2" s="1"/>
  <c r="AC984" i="2"/>
  <c r="AD984" i="2" s="1"/>
  <c r="AC985" i="2"/>
  <c r="AD985" i="2" s="1"/>
  <c r="AC986" i="2"/>
  <c r="AD986" i="2" s="1"/>
  <c r="AC987" i="2"/>
  <c r="AD987" i="2" s="1"/>
  <c r="AC988" i="2"/>
  <c r="AD988" i="2" s="1"/>
  <c r="AC989" i="2"/>
  <c r="AD989" i="2" s="1"/>
  <c r="AC990" i="2"/>
  <c r="AD990" i="2" s="1"/>
  <c r="AC991" i="2"/>
  <c r="AD991" i="2" s="1"/>
  <c r="AC992" i="2"/>
  <c r="AD992" i="2" s="1"/>
  <c r="AC993" i="2"/>
  <c r="AD993" i="2" s="1"/>
  <c r="AC994" i="2"/>
  <c r="AD994" i="2" s="1"/>
  <c r="AC995" i="2"/>
  <c r="AD995" i="2" s="1"/>
  <c r="AC996" i="2"/>
  <c r="AD996" i="2" s="1"/>
  <c r="AC997" i="2"/>
  <c r="AD997" i="2" s="1"/>
  <c r="AC998" i="2"/>
  <c r="AD998" i="2" s="1"/>
  <c r="AC999" i="2"/>
  <c r="AD999" i="2" s="1"/>
  <c r="AC1000" i="2"/>
  <c r="AD1000" i="2" s="1"/>
  <c r="AC1001" i="2"/>
  <c r="AD1001" i="2" s="1"/>
  <c r="AC1002" i="2"/>
  <c r="AD1002" i="2" s="1"/>
  <c r="AC1003" i="2"/>
  <c r="AD1003" i="2" s="1"/>
  <c r="AC1004" i="2"/>
  <c r="AD1004" i="2" s="1"/>
  <c r="AC1005" i="2"/>
  <c r="AD1005" i="2" s="1"/>
  <c r="AC1006" i="2"/>
  <c r="AD1006" i="2" s="1"/>
  <c r="AC1007" i="2"/>
  <c r="AD1007" i="2" s="1"/>
  <c r="AC1008" i="2"/>
  <c r="AD1008" i="2" s="1"/>
  <c r="AC1009" i="2"/>
  <c r="AD1009" i="2" s="1"/>
  <c r="AC1010" i="2"/>
  <c r="AD1010" i="2" s="1"/>
  <c r="AC1011" i="2"/>
  <c r="AD1011" i="2" s="1"/>
  <c r="AC1012" i="2"/>
  <c r="AD1012" i="2" s="1"/>
  <c r="AC1013" i="2"/>
  <c r="AD1013" i="2" s="1"/>
  <c r="AC1014" i="2"/>
  <c r="AD1014" i="2" s="1"/>
  <c r="AC1015" i="2"/>
  <c r="AD1015" i="2" s="1"/>
  <c r="AC1016" i="2"/>
  <c r="AD1016" i="2" s="1"/>
  <c r="AC1017" i="2"/>
  <c r="AD1017" i="2" s="1"/>
  <c r="AC1018" i="2"/>
  <c r="AD1018" i="2" s="1"/>
  <c r="AC1019" i="2"/>
  <c r="AD1019" i="2" s="1"/>
  <c r="AC1020" i="2"/>
  <c r="AD1020" i="2" s="1"/>
  <c r="AC1021" i="2"/>
  <c r="AD1021" i="2" s="1"/>
  <c r="AC1022" i="2"/>
  <c r="AD1022" i="2" s="1"/>
  <c r="AC1023" i="2"/>
  <c r="AD1023" i="2" s="1"/>
  <c r="AC1024" i="2"/>
  <c r="AD1024" i="2" s="1"/>
  <c r="AC1025" i="2"/>
  <c r="AD1025" i="2" s="1"/>
  <c r="AC1026" i="2"/>
  <c r="AD1026" i="2" s="1"/>
  <c r="AC1027" i="2"/>
  <c r="AD1027" i="2" s="1"/>
  <c r="AC1028" i="2"/>
  <c r="AD1028" i="2" s="1"/>
  <c r="AC1029" i="2"/>
  <c r="AD1029" i="2" s="1"/>
  <c r="AC1030" i="2"/>
  <c r="AD1030" i="2" s="1"/>
  <c r="AC1031" i="2"/>
  <c r="AD1031" i="2" s="1"/>
  <c r="AC1032" i="2"/>
  <c r="AD1032" i="2" s="1"/>
  <c r="AC1033" i="2"/>
  <c r="AD1033" i="2" s="1"/>
  <c r="AC1034" i="2"/>
  <c r="AD1034" i="2" s="1"/>
  <c r="AC1035" i="2"/>
  <c r="AD1035" i="2" s="1"/>
  <c r="AC1036" i="2"/>
  <c r="AD1036" i="2" s="1"/>
  <c r="AC1037" i="2"/>
  <c r="AD1037" i="2" s="1"/>
  <c r="AC1038" i="2"/>
  <c r="AD1038" i="2" s="1"/>
  <c r="AC1039" i="2"/>
  <c r="AD1039" i="2" s="1"/>
  <c r="AC1040" i="2"/>
  <c r="AD1040" i="2" s="1"/>
  <c r="AC1041" i="2"/>
  <c r="AD1041" i="2" s="1"/>
  <c r="AC1042" i="2"/>
  <c r="AD1042" i="2" s="1"/>
  <c r="AC1043" i="2"/>
  <c r="AD1043" i="2" s="1"/>
  <c r="AC1044" i="2"/>
  <c r="AD1044" i="2" s="1"/>
  <c r="AC1045" i="2"/>
  <c r="AD1045" i="2" s="1"/>
  <c r="AC1046" i="2"/>
  <c r="AD1046" i="2" s="1"/>
  <c r="AC1047" i="2"/>
  <c r="AD1047" i="2" s="1"/>
  <c r="AC1048" i="2"/>
  <c r="AD1048" i="2" s="1"/>
  <c r="AC1049" i="2"/>
  <c r="AD1049" i="2" s="1"/>
  <c r="AC1050" i="2"/>
  <c r="AD1050" i="2" s="1"/>
  <c r="AC1051" i="2"/>
  <c r="AD1051" i="2" s="1"/>
  <c r="AC1052" i="2"/>
  <c r="AD1052" i="2" s="1"/>
  <c r="AC1053" i="2"/>
  <c r="AD1053" i="2" s="1"/>
  <c r="AC1054" i="2"/>
  <c r="AD1054" i="2" s="1"/>
  <c r="AC1055" i="2"/>
  <c r="AD1055" i="2" s="1"/>
  <c r="AC1056" i="2"/>
  <c r="AD1056" i="2" s="1"/>
  <c r="AC1057" i="2"/>
  <c r="AD1057" i="2" s="1"/>
  <c r="AC1058" i="2"/>
  <c r="AD1058" i="2" s="1"/>
  <c r="AC1059" i="2"/>
  <c r="AD1059" i="2" s="1"/>
  <c r="AC1060" i="2"/>
  <c r="AD1060" i="2" s="1"/>
  <c r="AC1061" i="2"/>
  <c r="AD1061" i="2" s="1"/>
  <c r="AC1062" i="2"/>
  <c r="AD1062" i="2" s="1"/>
  <c r="AC1063" i="2"/>
  <c r="AD1063" i="2" s="1"/>
  <c r="AC1064" i="2"/>
  <c r="AD1064" i="2" s="1"/>
  <c r="AC1065" i="2"/>
  <c r="AD1065" i="2" s="1"/>
  <c r="AC1066" i="2"/>
  <c r="AD1066" i="2" s="1"/>
  <c r="AC1067" i="2"/>
  <c r="AD1067" i="2" s="1"/>
  <c r="AC1068" i="2"/>
  <c r="AD1068" i="2" s="1"/>
  <c r="AC1069" i="2"/>
  <c r="AD1069" i="2" s="1"/>
  <c r="AC1070" i="2"/>
  <c r="AD1070" i="2" s="1"/>
  <c r="AC1071" i="2"/>
  <c r="AD1071" i="2" s="1"/>
  <c r="AC1072" i="2"/>
  <c r="AD1072" i="2" s="1"/>
  <c r="AC1073" i="2"/>
  <c r="AD1073" i="2" s="1"/>
  <c r="AC1074" i="2"/>
  <c r="AD1074" i="2" s="1"/>
  <c r="AC1075" i="2"/>
  <c r="AD1075" i="2" s="1"/>
  <c r="AC1076" i="2"/>
  <c r="AD1076" i="2" s="1"/>
  <c r="AC1077" i="2"/>
  <c r="AD1077" i="2" s="1"/>
  <c r="AC1078" i="2"/>
  <c r="AD1078" i="2" s="1"/>
  <c r="AC1079" i="2"/>
  <c r="AD1079" i="2" s="1"/>
  <c r="AC1080" i="2"/>
  <c r="AD1080" i="2" s="1"/>
  <c r="AC1081" i="2"/>
  <c r="AD1081" i="2" s="1"/>
  <c r="AC1082" i="2"/>
  <c r="AD1082" i="2" s="1"/>
  <c r="AC1083" i="2"/>
  <c r="AD1083" i="2" s="1"/>
  <c r="AC1084" i="2"/>
  <c r="AD1084" i="2" s="1"/>
  <c r="AC1085" i="2"/>
  <c r="AD1085" i="2" s="1"/>
  <c r="AC1086" i="2"/>
  <c r="AD1086" i="2" s="1"/>
  <c r="AC1087" i="2"/>
  <c r="AD1087" i="2" s="1"/>
  <c r="AC1088" i="2"/>
  <c r="AD1088" i="2" s="1"/>
  <c r="AC1089" i="2"/>
  <c r="AD1089" i="2" s="1"/>
  <c r="AC1090" i="2"/>
  <c r="AD1090" i="2" s="1"/>
  <c r="AC1091" i="2"/>
  <c r="AD1091" i="2" s="1"/>
  <c r="AC1092" i="2"/>
  <c r="AD1092" i="2" s="1"/>
  <c r="AC1093" i="2"/>
  <c r="AD1093" i="2" s="1"/>
  <c r="AC1094" i="2"/>
  <c r="AD1094" i="2" s="1"/>
  <c r="AC1095" i="2"/>
  <c r="AD1095" i="2" s="1"/>
  <c r="AC1096" i="2"/>
  <c r="AD1096" i="2" s="1"/>
  <c r="AC1097" i="2"/>
  <c r="AD1097" i="2" s="1"/>
  <c r="AC1098" i="2"/>
  <c r="AD1098" i="2" s="1"/>
  <c r="AC1099" i="2"/>
  <c r="AD1099" i="2" s="1"/>
  <c r="AC1100" i="2"/>
  <c r="AD1100" i="2" s="1"/>
  <c r="AC1101" i="2"/>
  <c r="AD1101" i="2" s="1"/>
  <c r="AC1102" i="2"/>
  <c r="AD1102" i="2" s="1"/>
  <c r="AC1103" i="2"/>
  <c r="AD1103" i="2" s="1"/>
  <c r="AC1104" i="2"/>
  <c r="AD1104" i="2" s="1"/>
  <c r="AC1105" i="2"/>
  <c r="AD1105" i="2" s="1"/>
  <c r="AC1106" i="2"/>
  <c r="AD1106" i="2" s="1"/>
  <c r="AC1107" i="2"/>
  <c r="AD1107" i="2" s="1"/>
  <c r="AC1108" i="2"/>
  <c r="AD1108" i="2" s="1"/>
  <c r="AC1109" i="2"/>
  <c r="AD1109" i="2" s="1"/>
  <c r="AC1110" i="2"/>
  <c r="AD1110" i="2" s="1"/>
  <c r="AC1111" i="2"/>
  <c r="AD1111" i="2" s="1"/>
  <c r="AC1112" i="2"/>
  <c r="AD1112" i="2" s="1"/>
  <c r="AC1113" i="2"/>
  <c r="AD1113" i="2" s="1"/>
  <c r="AC1114" i="2"/>
  <c r="AD1114" i="2" s="1"/>
  <c r="AC1115" i="2"/>
  <c r="AD1115" i="2" s="1"/>
  <c r="AC1116" i="2"/>
  <c r="AD1116" i="2" s="1"/>
  <c r="AC1117" i="2"/>
  <c r="AD1117" i="2" s="1"/>
  <c r="AC1118" i="2"/>
  <c r="AD1118" i="2" s="1"/>
  <c r="AC1119" i="2"/>
  <c r="AD1119" i="2" s="1"/>
  <c r="AC1120" i="2"/>
  <c r="AD1120" i="2" s="1"/>
  <c r="AC1121" i="2"/>
  <c r="AD1121" i="2" s="1"/>
  <c r="AC1122" i="2"/>
  <c r="AD1122" i="2" s="1"/>
  <c r="AC1123" i="2"/>
  <c r="AD1123" i="2" s="1"/>
  <c r="AC1124" i="2"/>
  <c r="AD1124" i="2" s="1"/>
  <c r="AC1125" i="2"/>
  <c r="AD1125" i="2" s="1"/>
  <c r="AC1126" i="2"/>
  <c r="AD1126" i="2" s="1"/>
  <c r="AC1127" i="2"/>
  <c r="AD1127" i="2" s="1"/>
  <c r="AC1128" i="2"/>
  <c r="AD1128" i="2" s="1"/>
  <c r="AC1129" i="2"/>
  <c r="AD1129" i="2" s="1"/>
  <c r="AC1130" i="2"/>
  <c r="AD1130" i="2" s="1"/>
  <c r="AC1131" i="2"/>
  <c r="AD1131" i="2" s="1"/>
  <c r="AC1132" i="2"/>
  <c r="AD1132" i="2" s="1"/>
  <c r="AC1133" i="2"/>
  <c r="AD1133" i="2" s="1"/>
  <c r="AC1134" i="2"/>
  <c r="AD1134" i="2" s="1"/>
  <c r="AC1135" i="2"/>
  <c r="AD1135" i="2" s="1"/>
  <c r="AC1136" i="2"/>
  <c r="AD1136" i="2" s="1"/>
  <c r="AC1137" i="2"/>
  <c r="AD1137" i="2" s="1"/>
  <c r="AC1138" i="2"/>
  <c r="AD1138" i="2" s="1"/>
  <c r="AC1139" i="2"/>
  <c r="AD1139" i="2" s="1"/>
  <c r="AC1140" i="2"/>
  <c r="AD1140" i="2" s="1"/>
  <c r="AC1141" i="2"/>
  <c r="AD1141" i="2" s="1"/>
  <c r="AC1142" i="2"/>
  <c r="AD1142" i="2" s="1"/>
  <c r="AC1143" i="2"/>
  <c r="AD1143" i="2" s="1"/>
  <c r="AC1144" i="2"/>
  <c r="AD1144" i="2" s="1"/>
  <c r="AC1145" i="2"/>
  <c r="AD1145" i="2" s="1"/>
  <c r="AC1146" i="2"/>
  <c r="AD1146" i="2" s="1"/>
  <c r="AC1147" i="2"/>
  <c r="AD1147" i="2" s="1"/>
  <c r="AC1148" i="2"/>
  <c r="AD1148" i="2" s="1"/>
  <c r="AC1149" i="2"/>
  <c r="AD1149" i="2" s="1"/>
  <c r="AC1150" i="2"/>
  <c r="AD1150" i="2" s="1"/>
  <c r="AC1151" i="2"/>
  <c r="AD1151" i="2" s="1"/>
  <c r="AC1152" i="2"/>
  <c r="AD1152" i="2" s="1"/>
  <c r="AC1153" i="2"/>
  <c r="AD1153" i="2" s="1"/>
  <c r="AC1154" i="2"/>
  <c r="AD1154" i="2" s="1"/>
  <c r="AC1155" i="2"/>
  <c r="AD1155" i="2" s="1"/>
  <c r="AC1156" i="2"/>
  <c r="AD1156" i="2" s="1"/>
  <c r="AC1157" i="2"/>
  <c r="AD1157" i="2" s="1"/>
  <c r="AC1158" i="2"/>
  <c r="AD1158" i="2" s="1"/>
  <c r="AC1159" i="2"/>
  <c r="AD1159" i="2" s="1"/>
  <c r="AC1160" i="2"/>
  <c r="AD1160" i="2" s="1"/>
  <c r="AC1161" i="2"/>
  <c r="AD1161" i="2" s="1"/>
  <c r="AC1162" i="2"/>
  <c r="AD1162" i="2" s="1"/>
  <c r="AC1163" i="2"/>
  <c r="AD1163" i="2" s="1"/>
  <c r="AC1164" i="2"/>
  <c r="AD1164" i="2" s="1"/>
  <c r="AC1165" i="2"/>
  <c r="AD1165" i="2" s="1"/>
  <c r="AC1166" i="2"/>
  <c r="AD1166" i="2" s="1"/>
  <c r="AC1167" i="2"/>
  <c r="AD1167" i="2" s="1"/>
  <c r="AC1168" i="2"/>
  <c r="AD1168" i="2" s="1"/>
  <c r="AC1169" i="2"/>
  <c r="AD1169" i="2" s="1"/>
  <c r="AC1170" i="2"/>
  <c r="AD1170" i="2" s="1"/>
  <c r="AC1171" i="2"/>
  <c r="AD1171" i="2" s="1"/>
  <c r="AC1172" i="2"/>
  <c r="AD1172" i="2" s="1"/>
  <c r="AC1173" i="2"/>
  <c r="AD1173" i="2" s="1"/>
  <c r="AC1174" i="2"/>
  <c r="AD1174" i="2" s="1"/>
  <c r="AC1175" i="2"/>
  <c r="AD1175" i="2" s="1"/>
  <c r="AC1176" i="2"/>
  <c r="AD1176" i="2" s="1"/>
  <c r="AC1177" i="2"/>
  <c r="AD1177" i="2" s="1"/>
  <c r="AC1178" i="2"/>
  <c r="AD1178" i="2" s="1"/>
  <c r="AC1179" i="2"/>
  <c r="AD1179" i="2" s="1"/>
  <c r="AC1180" i="2"/>
  <c r="AD1180" i="2" s="1"/>
  <c r="AC1181" i="2"/>
  <c r="AD1181" i="2" s="1"/>
  <c r="AC1182" i="2"/>
  <c r="AD1182" i="2" s="1"/>
  <c r="AC1183" i="2"/>
  <c r="AD1183" i="2" s="1"/>
  <c r="AC1184" i="2"/>
  <c r="AD1184" i="2" s="1"/>
  <c r="AC1185" i="2"/>
  <c r="AD1185" i="2" s="1"/>
  <c r="AC1186" i="2"/>
  <c r="AD1186" i="2" s="1"/>
  <c r="AC1187" i="2"/>
  <c r="AD1187" i="2" s="1"/>
  <c r="AC1188" i="2"/>
  <c r="AD1188" i="2" s="1"/>
  <c r="AC1189" i="2"/>
  <c r="AD1189" i="2" s="1"/>
  <c r="AC1190" i="2"/>
  <c r="AD1190" i="2" s="1"/>
  <c r="AC1191" i="2"/>
  <c r="AD1191" i="2" s="1"/>
  <c r="AC1192" i="2"/>
  <c r="AD1192" i="2" s="1"/>
  <c r="AC1193" i="2"/>
  <c r="AD1193" i="2" s="1"/>
  <c r="AC1194" i="2"/>
  <c r="AD1194" i="2" s="1"/>
  <c r="AC1195" i="2"/>
  <c r="AD1195" i="2" s="1"/>
  <c r="AC1196" i="2"/>
  <c r="AD1196" i="2" s="1"/>
  <c r="AC1197" i="2"/>
  <c r="AD1197" i="2" s="1"/>
  <c r="AC1198" i="2"/>
  <c r="AD1198" i="2" s="1"/>
  <c r="AC1199" i="2"/>
  <c r="AD1199" i="2" s="1"/>
  <c r="AC1200" i="2"/>
  <c r="AD1200" i="2" s="1"/>
  <c r="AC1201" i="2"/>
  <c r="AD1201" i="2" s="1"/>
  <c r="AC1202" i="2"/>
  <c r="AD1202" i="2" s="1"/>
  <c r="AC1203" i="2"/>
  <c r="AD1203" i="2" s="1"/>
  <c r="AC1204" i="2"/>
  <c r="AD1204" i="2" s="1"/>
  <c r="AC1205" i="2"/>
  <c r="AD1205" i="2" s="1"/>
  <c r="AC1206" i="2"/>
  <c r="AD1206" i="2" s="1"/>
  <c r="AC1207" i="2"/>
  <c r="AD1207" i="2" s="1"/>
  <c r="AC1208" i="2"/>
  <c r="AD1208" i="2" s="1"/>
  <c r="AC1209" i="2"/>
  <c r="AD1209" i="2" s="1"/>
  <c r="AC1210" i="2"/>
  <c r="AD1210" i="2" s="1"/>
  <c r="AC1211" i="2"/>
  <c r="AD1211" i="2" s="1"/>
  <c r="AC1212" i="2"/>
  <c r="AD1212" i="2" s="1"/>
  <c r="AC1213" i="2"/>
  <c r="AD1213" i="2" s="1"/>
  <c r="AC1214" i="2"/>
  <c r="AD1214" i="2" s="1"/>
  <c r="AC1215" i="2"/>
  <c r="AD1215" i="2" s="1"/>
  <c r="AC1216" i="2"/>
  <c r="AD1216" i="2" s="1"/>
  <c r="AC1217" i="2"/>
  <c r="AD1217" i="2" s="1"/>
  <c r="AC1218" i="2"/>
  <c r="AD1218" i="2" s="1"/>
  <c r="AC1219" i="2"/>
  <c r="AD1219" i="2" s="1"/>
  <c r="AC1220" i="2"/>
  <c r="AD1220" i="2" s="1"/>
  <c r="AC1221" i="2"/>
  <c r="AD1221" i="2" s="1"/>
  <c r="AC1222" i="2"/>
  <c r="AD1222" i="2" s="1"/>
  <c r="AC1223" i="2"/>
  <c r="AD1223" i="2" s="1"/>
  <c r="AC1224" i="2"/>
  <c r="AD1224" i="2" s="1"/>
  <c r="AC1225" i="2"/>
  <c r="AD1225" i="2" s="1"/>
  <c r="AC1226" i="2"/>
  <c r="AD1226" i="2" s="1"/>
  <c r="AC1227" i="2"/>
  <c r="AD1227" i="2" s="1"/>
  <c r="AC1228" i="2"/>
  <c r="AD1228" i="2" s="1"/>
  <c r="AC1229" i="2"/>
  <c r="AD1229" i="2" s="1"/>
  <c r="AC1230" i="2"/>
  <c r="AD1230" i="2" s="1"/>
  <c r="AC1231" i="2"/>
  <c r="AD1231" i="2" s="1"/>
  <c r="AC1232" i="2"/>
  <c r="AD1232" i="2" s="1"/>
  <c r="AC1233" i="2"/>
  <c r="AD1233" i="2" s="1"/>
  <c r="AC1234" i="2"/>
  <c r="AD1234" i="2" s="1"/>
  <c r="AC1235" i="2"/>
  <c r="AD1235" i="2" s="1"/>
  <c r="AC1236" i="2"/>
  <c r="AD1236" i="2" s="1"/>
  <c r="AC1237" i="2"/>
  <c r="AD1237" i="2" s="1"/>
  <c r="AC1238" i="2"/>
  <c r="AD1238" i="2" s="1"/>
  <c r="AC1239" i="2"/>
  <c r="AD1239" i="2" s="1"/>
  <c r="AC1240" i="2"/>
  <c r="AD1240" i="2" s="1"/>
  <c r="AC1241" i="2"/>
  <c r="AD1241" i="2" s="1"/>
  <c r="AC1242" i="2"/>
  <c r="AD1242" i="2" s="1"/>
  <c r="AC1243" i="2"/>
  <c r="AD1243" i="2" s="1"/>
  <c r="AC1244" i="2"/>
  <c r="AD1244" i="2" s="1"/>
  <c r="AC1245" i="2"/>
  <c r="AD1245" i="2" s="1"/>
  <c r="AC1246" i="2"/>
  <c r="AD1246" i="2" s="1"/>
  <c r="AC1247" i="2"/>
  <c r="AD1247" i="2" s="1"/>
  <c r="AC1248" i="2"/>
  <c r="AD1248" i="2" s="1"/>
  <c r="AC1249" i="2"/>
  <c r="AD1249" i="2" s="1"/>
  <c r="AC1250" i="2"/>
  <c r="AD1250" i="2" s="1"/>
  <c r="AC1251" i="2"/>
  <c r="AD1251" i="2" s="1"/>
  <c r="AC1252" i="2"/>
  <c r="AD1252" i="2" s="1"/>
  <c r="AC1253" i="2"/>
  <c r="AD1253" i="2" s="1"/>
  <c r="AC1254" i="2"/>
  <c r="AD1254" i="2" s="1"/>
  <c r="AC1255" i="2"/>
  <c r="AD1255" i="2" s="1"/>
  <c r="AC1256" i="2"/>
  <c r="AD1256" i="2" s="1"/>
  <c r="AC1257" i="2"/>
  <c r="AD1257" i="2" s="1"/>
  <c r="AC1258" i="2"/>
  <c r="AD1258" i="2" s="1"/>
  <c r="AC1259" i="2"/>
  <c r="AD1259" i="2" s="1"/>
  <c r="AC1260" i="2"/>
  <c r="AD1260" i="2" s="1"/>
  <c r="AC1261" i="2"/>
  <c r="AD1261" i="2" s="1"/>
  <c r="AC1262" i="2"/>
  <c r="AD1262" i="2" s="1"/>
  <c r="AC1263" i="2"/>
  <c r="AD1263" i="2" s="1"/>
  <c r="AC1264" i="2"/>
  <c r="AD1264" i="2" s="1"/>
  <c r="AC1265" i="2"/>
  <c r="AD1265" i="2" s="1"/>
  <c r="AC1266" i="2"/>
  <c r="AD1266" i="2" s="1"/>
  <c r="AC1267" i="2"/>
  <c r="AD1267" i="2" s="1"/>
  <c r="AC1268" i="2"/>
  <c r="AD1268" i="2" s="1"/>
  <c r="AC1269" i="2"/>
  <c r="AD1269" i="2" s="1"/>
  <c r="AC1270" i="2"/>
  <c r="AD1270" i="2" s="1"/>
  <c r="AC1271" i="2"/>
  <c r="AD1271" i="2" s="1"/>
  <c r="AC1272" i="2"/>
  <c r="AD1272" i="2" s="1"/>
  <c r="AC1273" i="2"/>
  <c r="AD1273" i="2" s="1"/>
  <c r="AC1274" i="2"/>
  <c r="AD1274" i="2" s="1"/>
  <c r="AC1275" i="2"/>
  <c r="AD1275" i="2" s="1"/>
  <c r="AC1276" i="2"/>
  <c r="AD1276" i="2" s="1"/>
  <c r="AC1277" i="2"/>
  <c r="AD1277" i="2" s="1"/>
  <c r="AC1278" i="2"/>
  <c r="AD1278" i="2" s="1"/>
  <c r="AC1279" i="2"/>
  <c r="AD1279" i="2" s="1"/>
  <c r="AC1280" i="2"/>
  <c r="AD1280" i="2" s="1"/>
  <c r="AC1281" i="2"/>
  <c r="AD1281" i="2" s="1"/>
  <c r="AC1282" i="2"/>
  <c r="AD1282" i="2" s="1"/>
  <c r="AC1283" i="2"/>
  <c r="AD1283" i="2" s="1"/>
  <c r="AC1284" i="2"/>
  <c r="AD1284" i="2" s="1"/>
  <c r="AC1285" i="2"/>
  <c r="AD1285" i="2" s="1"/>
  <c r="AC1286" i="2"/>
  <c r="AD1286" i="2" s="1"/>
  <c r="AC1287" i="2"/>
  <c r="AD1287" i="2" s="1"/>
  <c r="AC1288" i="2"/>
  <c r="AD1288" i="2" s="1"/>
  <c r="AC1289" i="2"/>
  <c r="AD1289" i="2" s="1"/>
  <c r="AC1290" i="2"/>
  <c r="AD1290" i="2" s="1"/>
  <c r="AC1291" i="2"/>
  <c r="AD1291" i="2" s="1"/>
  <c r="AC1292" i="2"/>
  <c r="AD1292" i="2" s="1"/>
  <c r="AC1293" i="2"/>
  <c r="AD1293" i="2" s="1"/>
  <c r="AC1294" i="2"/>
  <c r="AD1294" i="2" s="1"/>
  <c r="AC1295" i="2"/>
  <c r="AD1295" i="2" s="1"/>
  <c r="AC1296" i="2"/>
  <c r="AD1296" i="2" s="1"/>
  <c r="AC1297" i="2"/>
  <c r="AD1297" i="2" s="1"/>
  <c r="AC1298" i="2"/>
  <c r="AD1298" i="2" s="1"/>
  <c r="AC1299" i="2"/>
  <c r="AD1299" i="2" s="1"/>
  <c r="AC1300" i="2"/>
  <c r="AD1300" i="2" s="1"/>
  <c r="AC1301" i="2"/>
  <c r="AD1301" i="2" s="1"/>
  <c r="AC1302" i="2"/>
  <c r="AD1302" i="2" s="1"/>
  <c r="AC1303" i="2"/>
  <c r="AD1303" i="2" s="1"/>
  <c r="AC1304" i="2"/>
  <c r="AD1304" i="2" s="1"/>
  <c r="AC1305" i="2"/>
  <c r="AD1305" i="2" s="1"/>
  <c r="AC1306" i="2"/>
  <c r="AD1306" i="2" s="1"/>
  <c r="AC1307" i="2"/>
  <c r="AD1307" i="2" s="1"/>
  <c r="AC1308" i="2"/>
  <c r="AD1308" i="2" s="1"/>
  <c r="AC1309" i="2"/>
  <c r="AD1309" i="2" s="1"/>
  <c r="AC1310" i="2"/>
  <c r="AD1310" i="2" s="1"/>
  <c r="AC1311" i="2"/>
  <c r="AD1311" i="2" s="1"/>
  <c r="AC1312" i="2"/>
  <c r="AD1312" i="2" s="1"/>
  <c r="AC1313" i="2"/>
  <c r="AD1313" i="2" s="1"/>
  <c r="AC1314" i="2"/>
  <c r="AD1314" i="2" s="1"/>
  <c r="AC1315" i="2"/>
  <c r="AD1315" i="2" s="1"/>
  <c r="AC1316" i="2"/>
  <c r="AD1316" i="2" s="1"/>
  <c r="AC1317" i="2"/>
  <c r="AD1317" i="2" s="1"/>
  <c r="AC1318" i="2"/>
  <c r="AD1318" i="2" s="1"/>
  <c r="AC1319" i="2"/>
  <c r="AD1319" i="2" s="1"/>
  <c r="AC1320" i="2"/>
  <c r="AD1320" i="2" s="1"/>
  <c r="AC1321" i="2"/>
  <c r="AD1321" i="2" s="1"/>
  <c r="AC1322" i="2"/>
  <c r="AD1322" i="2" s="1"/>
  <c r="AC1323" i="2"/>
  <c r="AD1323" i="2" s="1"/>
  <c r="AC1324" i="2"/>
  <c r="AD1324" i="2" s="1"/>
  <c r="AC1325" i="2"/>
  <c r="AD1325" i="2" s="1"/>
  <c r="AC1326" i="2"/>
  <c r="AD1326" i="2" s="1"/>
  <c r="AC1327" i="2"/>
  <c r="AD1327" i="2" s="1"/>
  <c r="AC1328" i="2"/>
  <c r="AD1328" i="2" s="1"/>
  <c r="AC1329" i="2"/>
  <c r="AD1329" i="2" s="1"/>
  <c r="AC1330" i="2"/>
  <c r="AD1330" i="2" s="1"/>
  <c r="AC1331" i="2"/>
  <c r="AD1331" i="2" s="1"/>
  <c r="AC1332" i="2"/>
  <c r="AD1332" i="2" s="1"/>
  <c r="AC1333" i="2"/>
  <c r="AD1333" i="2" s="1"/>
  <c r="AC1334" i="2"/>
  <c r="AD1334" i="2" s="1"/>
  <c r="AC1335" i="2"/>
  <c r="AD1335" i="2" s="1"/>
  <c r="AC1336" i="2"/>
  <c r="AD1336" i="2" s="1"/>
  <c r="AC1337" i="2"/>
  <c r="AD1337" i="2" s="1"/>
  <c r="AC1338" i="2"/>
  <c r="AD1338" i="2" s="1"/>
  <c r="AC1339" i="2"/>
  <c r="AD1339" i="2" s="1"/>
  <c r="AC1340" i="2"/>
  <c r="AD1340" i="2" s="1"/>
  <c r="AC1341" i="2"/>
  <c r="AD1341" i="2" s="1"/>
  <c r="AC1342" i="2"/>
  <c r="AD1342" i="2" s="1"/>
  <c r="AC1343" i="2"/>
  <c r="AD1343" i="2" s="1"/>
  <c r="AC1344" i="2"/>
  <c r="AD1344" i="2" s="1"/>
  <c r="AC1345" i="2"/>
  <c r="AD1345" i="2" s="1"/>
  <c r="AC1346" i="2"/>
  <c r="AD1346" i="2" s="1"/>
  <c r="AC1347" i="2"/>
  <c r="AD1347" i="2" s="1"/>
  <c r="AC1348" i="2"/>
  <c r="AD1348" i="2" s="1"/>
  <c r="AC1349" i="2"/>
  <c r="AD1349" i="2" s="1"/>
  <c r="AC1350" i="2"/>
  <c r="AD1350" i="2" s="1"/>
  <c r="AC1351" i="2"/>
  <c r="AD1351" i="2" s="1"/>
  <c r="AC1352" i="2"/>
  <c r="AD1352" i="2" s="1"/>
  <c r="AC1353" i="2"/>
  <c r="AD1353" i="2" s="1"/>
  <c r="AC1354" i="2"/>
  <c r="AD1354" i="2" s="1"/>
  <c r="AC1355" i="2"/>
  <c r="AD1355" i="2" s="1"/>
  <c r="AC1356" i="2"/>
  <c r="AD1356" i="2" s="1"/>
  <c r="AC1357" i="2"/>
  <c r="AD1357" i="2" s="1"/>
  <c r="AC1358" i="2"/>
  <c r="AD1358" i="2" s="1"/>
  <c r="AC1359" i="2"/>
  <c r="AD1359" i="2" s="1"/>
  <c r="AC1360" i="2"/>
  <c r="AD1360" i="2" s="1"/>
  <c r="AC1361" i="2"/>
  <c r="AD1361" i="2" s="1"/>
  <c r="AC1362" i="2"/>
  <c r="AD1362" i="2" s="1"/>
  <c r="AC1363" i="2"/>
  <c r="AD1363" i="2" s="1"/>
  <c r="AC1364" i="2"/>
  <c r="AD1364" i="2" s="1"/>
  <c r="AC1365" i="2"/>
  <c r="AD1365" i="2" s="1"/>
  <c r="AC1366" i="2"/>
  <c r="AD1366" i="2" s="1"/>
  <c r="AC1367" i="2"/>
  <c r="AD1367" i="2" s="1"/>
  <c r="AC1368" i="2"/>
  <c r="AD1368" i="2" s="1"/>
  <c r="AC1369" i="2"/>
  <c r="AD1369" i="2" s="1"/>
  <c r="AC1370" i="2"/>
  <c r="AD1370" i="2" s="1"/>
  <c r="AC1371" i="2"/>
  <c r="AD1371" i="2" s="1"/>
  <c r="AC1372" i="2"/>
  <c r="AD1372" i="2" s="1"/>
  <c r="AC1373" i="2"/>
  <c r="AD1373" i="2" s="1"/>
  <c r="AC1374" i="2"/>
  <c r="AD1374" i="2" s="1"/>
  <c r="AC1375" i="2"/>
  <c r="AD1375" i="2" s="1"/>
  <c r="AC1376" i="2"/>
  <c r="AD1376" i="2" s="1"/>
  <c r="AC1377" i="2"/>
  <c r="AD1377" i="2" s="1"/>
  <c r="AC1378" i="2"/>
  <c r="AD1378" i="2" s="1"/>
  <c r="AC1379" i="2"/>
  <c r="AD1379" i="2" s="1"/>
  <c r="AC1380" i="2"/>
  <c r="AD1380" i="2" s="1"/>
  <c r="AC1381" i="2"/>
  <c r="AD1381" i="2" s="1"/>
  <c r="AC1382" i="2"/>
  <c r="AD1382" i="2" s="1"/>
  <c r="AC1383" i="2"/>
  <c r="AD1383" i="2" s="1"/>
  <c r="AC1384" i="2"/>
  <c r="AD1384" i="2" s="1"/>
  <c r="AC1385" i="2"/>
  <c r="AD1385" i="2" s="1"/>
  <c r="AC1386" i="2"/>
  <c r="AD1386" i="2" s="1"/>
  <c r="AC1387" i="2"/>
  <c r="AD1387" i="2" s="1"/>
  <c r="AC1388" i="2"/>
  <c r="AD1388" i="2" s="1"/>
  <c r="AC1389" i="2"/>
  <c r="AD1389" i="2" s="1"/>
  <c r="AC1390" i="2"/>
  <c r="AD1390" i="2" s="1"/>
  <c r="AC1391" i="2"/>
  <c r="AD1391" i="2" s="1"/>
  <c r="AC1392" i="2"/>
  <c r="AD1392" i="2" s="1"/>
  <c r="AC1393" i="2"/>
  <c r="AD1393" i="2" s="1"/>
  <c r="AC1394" i="2"/>
  <c r="AD1394" i="2" s="1"/>
  <c r="AC1395" i="2"/>
  <c r="AD1395" i="2" s="1"/>
  <c r="AC1396" i="2"/>
  <c r="AD1396" i="2" s="1"/>
  <c r="AC1397" i="2"/>
  <c r="AD1397" i="2" s="1"/>
  <c r="AC1398" i="2"/>
  <c r="AD1398" i="2" s="1"/>
  <c r="AC1399" i="2"/>
  <c r="AD1399" i="2" s="1"/>
  <c r="AC1400" i="2"/>
  <c r="AD1400" i="2" s="1"/>
  <c r="AC1401" i="2"/>
  <c r="AD1401" i="2" s="1"/>
  <c r="AC1402" i="2"/>
  <c r="AD1402" i="2" s="1"/>
  <c r="AC1403" i="2"/>
  <c r="AD1403" i="2" s="1"/>
  <c r="AC1404" i="2"/>
  <c r="AD1404" i="2" s="1"/>
  <c r="AC1405" i="2"/>
  <c r="AD1405" i="2" s="1"/>
  <c r="AC1406" i="2"/>
  <c r="AD1406" i="2" s="1"/>
  <c r="AC1407" i="2"/>
  <c r="AD1407" i="2" s="1"/>
  <c r="AC1408" i="2"/>
  <c r="AD1408" i="2" s="1"/>
  <c r="AC1409" i="2"/>
  <c r="AD1409" i="2" s="1"/>
  <c r="AC1410" i="2"/>
  <c r="AD1410" i="2" s="1"/>
  <c r="AC1411" i="2"/>
  <c r="AD1411" i="2" s="1"/>
  <c r="AC1412" i="2"/>
  <c r="AD1412" i="2" s="1"/>
  <c r="AC1413" i="2"/>
  <c r="AD1413" i="2" s="1"/>
  <c r="AC1414" i="2"/>
  <c r="AD1414" i="2" s="1"/>
  <c r="AC1415" i="2"/>
  <c r="AD1415" i="2" s="1"/>
  <c r="AC1416" i="2"/>
  <c r="AD1416" i="2" s="1"/>
  <c r="AC1417" i="2"/>
  <c r="AD1417" i="2" s="1"/>
  <c r="AC1418" i="2"/>
  <c r="AD1418" i="2" s="1"/>
  <c r="AC1419" i="2"/>
  <c r="AD1419" i="2" s="1"/>
  <c r="AC1420" i="2"/>
  <c r="AD1420" i="2" s="1"/>
  <c r="AC1421" i="2"/>
  <c r="AD1421" i="2" s="1"/>
  <c r="AC1422" i="2"/>
  <c r="AD1422" i="2" s="1"/>
  <c r="AC1423" i="2"/>
  <c r="AD1423" i="2" s="1"/>
  <c r="AC1424" i="2"/>
  <c r="AD1424" i="2" s="1"/>
  <c r="AC1425" i="2"/>
  <c r="AD1425" i="2" s="1"/>
  <c r="AC1426" i="2"/>
  <c r="AD1426" i="2" s="1"/>
  <c r="AC1427" i="2"/>
  <c r="AD1427" i="2" s="1"/>
  <c r="AC1428" i="2"/>
  <c r="AD1428" i="2" s="1"/>
  <c r="AC1429" i="2"/>
  <c r="AD1429" i="2" s="1"/>
  <c r="AC1430" i="2"/>
  <c r="AD1430" i="2" s="1"/>
  <c r="AC1431" i="2"/>
  <c r="AD1431" i="2" s="1"/>
  <c r="AC1432" i="2"/>
  <c r="AD1432" i="2" s="1"/>
  <c r="AC1433" i="2"/>
  <c r="AD1433" i="2" s="1"/>
  <c r="AC1434" i="2"/>
  <c r="AD1434" i="2" s="1"/>
  <c r="AC1435" i="2"/>
  <c r="AD1435" i="2" s="1"/>
  <c r="AC1436" i="2"/>
  <c r="AD1436" i="2" s="1"/>
  <c r="AC1437" i="2"/>
  <c r="AD1437" i="2" s="1"/>
  <c r="AC1438" i="2"/>
  <c r="AD1438" i="2" s="1"/>
  <c r="AC1439" i="2"/>
  <c r="AD1439" i="2" s="1"/>
  <c r="AC1440" i="2"/>
  <c r="AD1440" i="2" s="1"/>
  <c r="AC1441" i="2"/>
  <c r="AD1441" i="2" s="1"/>
  <c r="AC1442" i="2"/>
  <c r="AD1442" i="2" s="1"/>
  <c r="AC1443" i="2"/>
  <c r="AD1443" i="2" s="1"/>
  <c r="AC1444" i="2"/>
  <c r="AD1444" i="2" s="1"/>
  <c r="AC1445" i="2"/>
  <c r="AD1445" i="2" s="1"/>
  <c r="AC1446" i="2"/>
  <c r="AD1446" i="2" s="1"/>
  <c r="AC1447" i="2"/>
  <c r="AD1447" i="2" s="1"/>
  <c r="AC1448" i="2"/>
  <c r="AD1448" i="2" s="1"/>
  <c r="AC1449" i="2"/>
  <c r="AD1449" i="2" s="1"/>
  <c r="AC1450" i="2"/>
  <c r="AD1450" i="2" s="1"/>
  <c r="AC1451" i="2"/>
  <c r="AD1451" i="2" s="1"/>
  <c r="AC1452" i="2"/>
  <c r="AD1452" i="2" s="1"/>
  <c r="AC1453" i="2"/>
  <c r="AD1453" i="2" s="1"/>
  <c r="AC1454" i="2"/>
  <c r="AD1454" i="2" s="1"/>
  <c r="AC1455" i="2"/>
  <c r="AD1455" i="2" s="1"/>
  <c r="AC1456" i="2"/>
  <c r="AD1456" i="2" s="1"/>
  <c r="AC1457" i="2"/>
  <c r="AD1457" i="2" s="1"/>
  <c r="AC1458" i="2"/>
  <c r="AD1458" i="2" s="1"/>
  <c r="AC1459" i="2"/>
  <c r="AD1459" i="2" s="1"/>
  <c r="AC1460" i="2"/>
  <c r="AD1460" i="2" s="1"/>
  <c r="AC1461" i="2"/>
  <c r="AD1461" i="2" s="1"/>
  <c r="AC1462" i="2"/>
  <c r="AD1462" i="2" s="1"/>
  <c r="AC1463" i="2"/>
  <c r="AD1463" i="2" s="1"/>
  <c r="AC1464" i="2"/>
  <c r="AD1464" i="2" s="1"/>
  <c r="AC1465" i="2"/>
  <c r="AD1465" i="2" s="1"/>
  <c r="AC1466" i="2"/>
  <c r="AD1466" i="2" s="1"/>
  <c r="AC1467" i="2"/>
  <c r="AD1467" i="2" s="1"/>
  <c r="AC1468" i="2"/>
  <c r="AD1468" i="2" s="1"/>
  <c r="AC1469" i="2"/>
  <c r="AD1469" i="2" s="1"/>
  <c r="AC1470" i="2"/>
  <c r="AD1470" i="2" s="1"/>
  <c r="AC1471" i="2"/>
  <c r="AD1471" i="2" s="1"/>
  <c r="AC1472" i="2"/>
  <c r="AD1472" i="2" s="1"/>
  <c r="AC1473" i="2"/>
  <c r="AD1473" i="2" s="1"/>
  <c r="AC1474" i="2"/>
  <c r="AD1474" i="2" s="1"/>
  <c r="AC1475" i="2"/>
  <c r="AD1475" i="2" s="1"/>
  <c r="AC1476" i="2"/>
  <c r="AD1476" i="2" s="1"/>
  <c r="AC1477" i="2"/>
  <c r="AD1477" i="2" s="1"/>
  <c r="AC1478" i="2"/>
  <c r="AD1478" i="2" s="1"/>
  <c r="AC1479" i="2"/>
  <c r="AD1479" i="2" s="1"/>
  <c r="AC1480" i="2"/>
  <c r="AD1480" i="2" s="1"/>
  <c r="AC1481" i="2"/>
  <c r="AD1481" i="2" s="1"/>
  <c r="AC1482" i="2"/>
  <c r="AD1482" i="2" s="1"/>
  <c r="AC1483" i="2"/>
  <c r="AD1483" i="2" s="1"/>
  <c r="AC1484" i="2"/>
  <c r="AD1484" i="2" s="1"/>
  <c r="AC1485" i="2"/>
  <c r="AD1485" i="2" s="1"/>
  <c r="AC1486" i="2"/>
  <c r="AD1486" i="2" s="1"/>
  <c r="AC1487" i="2"/>
  <c r="AD1487" i="2" s="1"/>
  <c r="AC1488" i="2"/>
  <c r="AD1488" i="2" s="1"/>
  <c r="AC1489" i="2"/>
  <c r="AD1489" i="2" s="1"/>
  <c r="AC1490" i="2"/>
  <c r="AD1490" i="2" s="1"/>
  <c r="AC1491" i="2"/>
  <c r="AD1491" i="2" s="1"/>
  <c r="AC1492" i="2"/>
  <c r="AD1492" i="2" s="1"/>
  <c r="AC1493" i="2"/>
  <c r="AD1493" i="2" s="1"/>
  <c r="AC1494" i="2"/>
  <c r="AD1494" i="2" s="1"/>
  <c r="AC1495" i="2"/>
  <c r="AD1495" i="2" s="1"/>
  <c r="AC1496" i="2"/>
  <c r="AD1496" i="2" s="1"/>
  <c r="AC1497" i="2"/>
  <c r="AD1497" i="2" s="1"/>
  <c r="AC1498" i="2"/>
  <c r="AD1498" i="2" s="1"/>
  <c r="AC1499" i="2"/>
  <c r="AD1499" i="2" s="1"/>
  <c r="AC1500" i="2"/>
  <c r="AD1500" i="2" s="1"/>
  <c r="AC1501" i="2"/>
  <c r="AD1501" i="2" s="1"/>
  <c r="AC1502" i="2"/>
  <c r="AD1502" i="2" s="1"/>
  <c r="AC1503" i="2"/>
  <c r="AD1503" i="2" s="1"/>
  <c r="AC1504" i="2"/>
  <c r="AD1504" i="2" s="1"/>
  <c r="AC1505" i="2"/>
  <c r="AD1505" i="2" s="1"/>
  <c r="AC1506" i="2"/>
  <c r="AD1506" i="2" s="1"/>
  <c r="AC1507" i="2"/>
  <c r="AD1507" i="2" s="1"/>
  <c r="AC1508" i="2"/>
  <c r="AD1508" i="2" s="1"/>
  <c r="AC1509" i="2"/>
  <c r="AD1509" i="2" s="1"/>
  <c r="AC1510" i="2"/>
  <c r="AD1510" i="2" s="1"/>
  <c r="AC1511" i="2"/>
  <c r="AD1511" i="2" s="1"/>
  <c r="AC1512" i="2"/>
  <c r="AD1512" i="2" s="1"/>
  <c r="AC1513" i="2"/>
  <c r="AD1513" i="2" s="1"/>
  <c r="AC1514" i="2"/>
  <c r="AD1514" i="2" s="1"/>
  <c r="AC1515" i="2"/>
  <c r="AD1515" i="2" s="1"/>
  <c r="AC1516" i="2"/>
  <c r="AD1516" i="2" s="1"/>
  <c r="AC1517" i="2"/>
  <c r="AD1517" i="2" s="1"/>
  <c r="AC1518" i="2"/>
  <c r="AD1518" i="2" s="1"/>
  <c r="AC1519" i="2"/>
  <c r="AD1519" i="2" s="1"/>
  <c r="AC1520" i="2"/>
  <c r="AD1520" i="2" s="1"/>
  <c r="AC1521" i="2"/>
  <c r="AD1521" i="2" s="1"/>
  <c r="AC1522" i="2"/>
  <c r="AD1522" i="2" s="1"/>
  <c r="AC1523" i="2"/>
  <c r="AD1523" i="2" s="1"/>
  <c r="AC1524" i="2"/>
  <c r="AD1524" i="2" s="1"/>
  <c r="AC1525" i="2"/>
  <c r="AD1525" i="2" s="1"/>
  <c r="AC1526" i="2"/>
  <c r="AD1526" i="2" s="1"/>
  <c r="AC1527" i="2"/>
  <c r="AD1527" i="2" s="1"/>
  <c r="AC1528" i="2"/>
  <c r="AD1528" i="2" s="1"/>
  <c r="AC1529" i="2"/>
  <c r="AD1529" i="2" s="1"/>
  <c r="AC1530" i="2"/>
  <c r="AD1530" i="2" s="1"/>
  <c r="AC1531" i="2"/>
  <c r="AD1531" i="2" s="1"/>
  <c r="AC1532" i="2"/>
  <c r="AD1532" i="2" s="1"/>
  <c r="AC1533" i="2"/>
  <c r="AD1533" i="2" s="1"/>
  <c r="AC1534" i="2"/>
  <c r="AD1534" i="2" s="1"/>
  <c r="AC1535" i="2"/>
  <c r="AD1535" i="2" s="1"/>
  <c r="AC1536" i="2"/>
  <c r="AD1536" i="2" s="1"/>
  <c r="AC1537" i="2"/>
  <c r="AD1537" i="2" s="1"/>
  <c r="AC1538" i="2"/>
  <c r="AD1538" i="2" s="1"/>
  <c r="AC1539" i="2"/>
  <c r="AD1539" i="2" s="1"/>
  <c r="AC1540" i="2"/>
  <c r="AD1540" i="2" s="1"/>
  <c r="AC1541" i="2"/>
  <c r="AD1541" i="2" s="1"/>
  <c r="AC1542" i="2"/>
  <c r="AD1542" i="2" s="1"/>
  <c r="AC1543" i="2"/>
  <c r="AD1543" i="2" s="1"/>
  <c r="AC1544" i="2"/>
  <c r="AD1544" i="2" s="1"/>
  <c r="AC1545" i="2"/>
  <c r="AD1545" i="2" s="1"/>
  <c r="AC1546" i="2"/>
  <c r="AD1546" i="2" s="1"/>
  <c r="AC1547" i="2"/>
  <c r="AD1547" i="2" s="1"/>
  <c r="AC1548" i="2"/>
  <c r="AD1548" i="2" s="1"/>
  <c r="AC1549" i="2"/>
  <c r="AD1549" i="2" s="1"/>
  <c r="AC1550" i="2"/>
  <c r="AD1550" i="2" s="1"/>
  <c r="AC1551" i="2"/>
  <c r="AD1551" i="2" s="1"/>
  <c r="AC1552" i="2"/>
  <c r="AD1552" i="2" s="1"/>
  <c r="AC1553" i="2"/>
  <c r="AD1553" i="2" s="1"/>
  <c r="AC1554" i="2"/>
  <c r="AD1554" i="2" s="1"/>
  <c r="AC1555" i="2"/>
  <c r="AD1555" i="2" s="1"/>
  <c r="AC1556" i="2"/>
  <c r="AD1556" i="2" s="1"/>
  <c r="AC1557" i="2"/>
  <c r="AD1557" i="2" s="1"/>
  <c r="AC1558" i="2"/>
  <c r="AD1558" i="2" s="1"/>
  <c r="AC1559" i="2"/>
  <c r="AD1559" i="2" s="1"/>
  <c r="AC1560" i="2"/>
  <c r="AD1560" i="2" s="1"/>
  <c r="AC1561" i="2"/>
  <c r="AD1561" i="2" s="1"/>
  <c r="AC1562" i="2"/>
  <c r="AD1562" i="2" s="1"/>
  <c r="AC1563" i="2"/>
  <c r="AD1563" i="2" s="1"/>
  <c r="AC1564" i="2"/>
  <c r="AD1564" i="2" s="1"/>
  <c r="AC1565" i="2"/>
  <c r="AD1565" i="2" s="1"/>
  <c r="AC1566" i="2"/>
  <c r="AD1566" i="2" s="1"/>
  <c r="AC1567" i="2"/>
  <c r="AD1567" i="2" s="1"/>
  <c r="AC1568" i="2"/>
  <c r="AD1568" i="2" s="1"/>
  <c r="AC1569" i="2"/>
  <c r="AD1569" i="2" s="1"/>
  <c r="AC1570" i="2"/>
  <c r="AD1570" i="2" s="1"/>
  <c r="AC1571" i="2"/>
  <c r="AD1571" i="2" s="1"/>
  <c r="AC1572" i="2"/>
  <c r="AD1572" i="2" s="1"/>
  <c r="AC1573" i="2"/>
  <c r="AD1573" i="2" s="1"/>
  <c r="AC1574" i="2"/>
  <c r="AD1574" i="2" s="1"/>
  <c r="AC1575" i="2"/>
  <c r="AD1575" i="2" s="1"/>
  <c r="AC1576" i="2"/>
  <c r="AD1576" i="2" s="1"/>
  <c r="AC1577" i="2"/>
  <c r="AD1577" i="2" s="1"/>
  <c r="AC1578" i="2"/>
  <c r="AD1578" i="2" s="1"/>
  <c r="AC1579" i="2"/>
  <c r="AD1579" i="2" s="1"/>
  <c r="AC1580" i="2"/>
  <c r="AD1580" i="2" s="1"/>
  <c r="AC1581" i="2"/>
  <c r="AD1581" i="2" s="1"/>
  <c r="AC1582" i="2"/>
  <c r="AD1582" i="2" s="1"/>
  <c r="AC1583" i="2"/>
  <c r="AD1583" i="2" s="1"/>
  <c r="AC1584" i="2"/>
  <c r="AD1584" i="2" s="1"/>
  <c r="AC1585" i="2"/>
  <c r="AD1585" i="2" s="1"/>
  <c r="AC1586" i="2"/>
  <c r="AD1586" i="2" s="1"/>
  <c r="AC1587" i="2"/>
  <c r="AD1587" i="2" s="1"/>
  <c r="AC1588" i="2"/>
  <c r="AD1588" i="2" s="1"/>
  <c r="AC1589" i="2"/>
  <c r="AD1589" i="2" s="1"/>
  <c r="AC1590" i="2"/>
  <c r="AD1590" i="2" s="1"/>
  <c r="AC1591" i="2"/>
  <c r="AD1591" i="2" s="1"/>
  <c r="AC1592" i="2"/>
  <c r="AD1592" i="2" s="1"/>
  <c r="AC1593" i="2"/>
  <c r="AD1593" i="2" s="1"/>
  <c r="AC1594" i="2"/>
  <c r="AD1594" i="2" s="1"/>
  <c r="AC1595" i="2"/>
  <c r="AD1595" i="2" s="1"/>
  <c r="AC1596" i="2"/>
  <c r="AD1596" i="2" s="1"/>
  <c r="AC1597" i="2"/>
  <c r="AD1597" i="2" s="1"/>
  <c r="AC1598" i="2"/>
  <c r="AD1598" i="2" s="1"/>
  <c r="AC1599" i="2"/>
  <c r="AD1599" i="2" s="1"/>
  <c r="AC1600" i="2"/>
  <c r="AD1600" i="2" s="1"/>
  <c r="AC1601" i="2"/>
  <c r="AD1601" i="2" s="1"/>
  <c r="AC1602" i="2"/>
  <c r="AD1602" i="2" s="1"/>
  <c r="AC1603" i="2"/>
  <c r="AD1603" i="2" s="1"/>
  <c r="AC1604" i="2"/>
  <c r="AD1604" i="2" s="1"/>
  <c r="AC1605" i="2"/>
  <c r="AD1605" i="2" s="1"/>
  <c r="AC1606" i="2"/>
  <c r="AD1606" i="2" s="1"/>
  <c r="AC1607" i="2"/>
  <c r="AD1607" i="2" s="1"/>
  <c r="AC1608" i="2"/>
  <c r="AD1608" i="2" s="1"/>
  <c r="AC1609" i="2"/>
  <c r="AD1609" i="2" s="1"/>
  <c r="AC1610" i="2"/>
  <c r="AD1610" i="2" s="1"/>
  <c r="AC1611" i="2"/>
  <c r="AD1611" i="2" s="1"/>
  <c r="AC1612" i="2"/>
  <c r="AD1612" i="2" s="1"/>
  <c r="AC1613" i="2"/>
  <c r="AD1613" i="2" s="1"/>
  <c r="AC1614" i="2"/>
  <c r="AD1614" i="2" s="1"/>
  <c r="AC1615" i="2"/>
  <c r="AD1615" i="2" s="1"/>
  <c r="AC1616" i="2"/>
  <c r="AD1616" i="2" s="1"/>
  <c r="AC1617" i="2"/>
  <c r="AD1617" i="2" s="1"/>
  <c r="AC1618" i="2"/>
  <c r="AD1618" i="2" s="1"/>
  <c r="AC1619" i="2"/>
  <c r="AD1619" i="2" s="1"/>
  <c r="AC1620" i="2"/>
  <c r="AD1620" i="2" s="1"/>
  <c r="AC1621" i="2"/>
  <c r="AD1621" i="2" s="1"/>
  <c r="AC1622" i="2"/>
  <c r="AD1622" i="2" s="1"/>
  <c r="AC1623" i="2"/>
  <c r="AD1623" i="2" s="1"/>
  <c r="AC1624" i="2"/>
  <c r="AD1624" i="2" s="1"/>
  <c r="AC1625" i="2"/>
  <c r="AD1625" i="2" s="1"/>
  <c r="AC1626" i="2"/>
  <c r="AD1626" i="2" s="1"/>
  <c r="AC1627" i="2"/>
  <c r="AD1627" i="2" s="1"/>
  <c r="AC1628" i="2"/>
  <c r="AD1628" i="2" s="1"/>
  <c r="AC1629" i="2"/>
  <c r="AD1629" i="2" s="1"/>
  <c r="AC1630" i="2"/>
  <c r="AD1630" i="2" s="1"/>
  <c r="AC1631" i="2"/>
  <c r="AD1631" i="2" s="1"/>
  <c r="AC1632" i="2"/>
  <c r="AD1632" i="2" s="1"/>
  <c r="AC1633" i="2"/>
  <c r="AD1633" i="2" s="1"/>
  <c r="AC1634" i="2"/>
  <c r="AD1634" i="2" s="1"/>
  <c r="AC1635" i="2"/>
  <c r="AD1635" i="2" s="1"/>
  <c r="AC1636" i="2"/>
  <c r="AD1636" i="2" s="1"/>
  <c r="AC1637" i="2"/>
  <c r="AD1637" i="2" s="1"/>
  <c r="AC1638" i="2"/>
  <c r="AD1638" i="2" s="1"/>
  <c r="AC1639" i="2"/>
  <c r="AD1639" i="2" s="1"/>
  <c r="AC1640" i="2"/>
  <c r="AD1640" i="2" s="1"/>
  <c r="AC1641" i="2"/>
  <c r="AD1641" i="2" s="1"/>
  <c r="AC1642" i="2"/>
  <c r="AD1642" i="2" s="1"/>
  <c r="AC1643" i="2"/>
  <c r="AD1643" i="2" s="1"/>
  <c r="AC1644" i="2"/>
  <c r="AD1644" i="2" s="1"/>
  <c r="AC1645" i="2"/>
  <c r="AD1645" i="2" s="1"/>
  <c r="AC1646" i="2"/>
  <c r="AD1646" i="2" s="1"/>
  <c r="AC1647" i="2"/>
  <c r="AD1647" i="2" s="1"/>
  <c r="AC1648" i="2"/>
  <c r="AD1648" i="2" s="1"/>
  <c r="AC1649" i="2"/>
  <c r="AD1649" i="2" s="1"/>
  <c r="AC1650" i="2"/>
  <c r="AD1650" i="2" s="1"/>
  <c r="AC1651" i="2"/>
  <c r="AD1651" i="2" s="1"/>
  <c r="AC1652" i="2"/>
  <c r="AD1652" i="2" s="1"/>
  <c r="AC1653" i="2"/>
  <c r="AD1653" i="2" s="1"/>
  <c r="AC1654" i="2"/>
  <c r="AD1654" i="2" s="1"/>
  <c r="AC1655" i="2"/>
  <c r="AD1655" i="2" s="1"/>
  <c r="AC1656" i="2"/>
  <c r="AD1656" i="2" s="1"/>
  <c r="AC1657" i="2"/>
  <c r="AD1657" i="2" s="1"/>
  <c r="AC1658" i="2"/>
  <c r="AD1658" i="2" s="1"/>
  <c r="AC1659" i="2"/>
  <c r="AD1659" i="2" s="1"/>
  <c r="AC1660" i="2"/>
  <c r="AD1660" i="2" s="1"/>
  <c r="AC1661" i="2"/>
  <c r="AD1661" i="2" s="1"/>
  <c r="AC1662" i="2"/>
  <c r="AD1662" i="2" s="1"/>
  <c r="AC1663" i="2"/>
  <c r="AD1663" i="2" s="1"/>
  <c r="AC1664" i="2"/>
  <c r="AD1664" i="2" s="1"/>
  <c r="AC1665" i="2"/>
  <c r="AD1665" i="2" s="1"/>
  <c r="AC1666" i="2"/>
  <c r="AD1666" i="2" s="1"/>
  <c r="AC1667" i="2"/>
  <c r="AD1667" i="2" s="1"/>
  <c r="AC1668" i="2"/>
  <c r="AD1668" i="2" s="1"/>
  <c r="AC1669" i="2"/>
  <c r="AD1669" i="2" s="1"/>
  <c r="AC1670" i="2"/>
  <c r="AD1670" i="2" s="1"/>
  <c r="AC1671" i="2"/>
  <c r="AD1671" i="2" s="1"/>
  <c r="AC1672" i="2"/>
  <c r="AD1672" i="2" s="1"/>
  <c r="AC1673" i="2"/>
  <c r="AD1673" i="2" s="1"/>
  <c r="AC1674" i="2"/>
  <c r="AD1674" i="2" s="1"/>
  <c r="AC1675" i="2"/>
  <c r="AD1675" i="2" s="1"/>
  <c r="AC1676" i="2"/>
  <c r="AD1676" i="2" s="1"/>
  <c r="AC1677" i="2"/>
  <c r="AD1677" i="2" s="1"/>
  <c r="AC1678" i="2"/>
  <c r="AD1678" i="2" s="1"/>
  <c r="AC1679" i="2"/>
  <c r="AD1679" i="2" s="1"/>
  <c r="AC1680" i="2"/>
  <c r="AD1680" i="2" s="1"/>
  <c r="AC1681" i="2"/>
  <c r="AD1681" i="2" s="1"/>
  <c r="AC1682" i="2"/>
  <c r="AD1682" i="2" s="1"/>
  <c r="AC1683" i="2"/>
  <c r="AD1683" i="2" s="1"/>
  <c r="AC1684" i="2"/>
  <c r="AD1684" i="2" s="1"/>
  <c r="AC1685" i="2"/>
  <c r="AD1685" i="2" s="1"/>
  <c r="AC1686" i="2"/>
  <c r="AD1686" i="2" s="1"/>
  <c r="AC1687" i="2"/>
  <c r="AD1687" i="2" s="1"/>
  <c r="AC1688" i="2"/>
  <c r="AD1688" i="2" s="1"/>
  <c r="AC1689" i="2"/>
  <c r="AD1689" i="2" s="1"/>
  <c r="AC1690" i="2"/>
  <c r="AD1690" i="2" s="1"/>
  <c r="AC1691" i="2"/>
  <c r="AD1691" i="2" s="1"/>
  <c r="AC1692" i="2"/>
  <c r="AD1692" i="2" s="1"/>
  <c r="AC1693" i="2"/>
  <c r="AD1693" i="2" s="1"/>
  <c r="AC1694" i="2"/>
  <c r="AD1694" i="2" s="1"/>
  <c r="AC1695" i="2"/>
  <c r="AD1695" i="2" s="1"/>
  <c r="AC1696" i="2"/>
  <c r="AD1696" i="2" s="1"/>
  <c r="AC1697" i="2"/>
  <c r="AD1697" i="2" s="1"/>
  <c r="AC1698" i="2"/>
  <c r="AD1698" i="2" s="1"/>
  <c r="AC1699" i="2"/>
  <c r="AD1699" i="2" s="1"/>
  <c r="AC1700" i="2"/>
  <c r="AD1700" i="2" s="1"/>
  <c r="AC1701" i="2"/>
  <c r="AD1701" i="2" s="1"/>
  <c r="AC1702" i="2"/>
  <c r="AD1702" i="2" s="1"/>
  <c r="AC1703" i="2"/>
  <c r="AD1703" i="2" s="1"/>
  <c r="AC1704" i="2"/>
  <c r="AD1704" i="2" s="1"/>
  <c r="AC1705" i="2"/>
  <c r="AD1705" i="2" s="1"/>
  <c r="AC1706" i="2"/>
  <c r="AD1706" i="2" s="1"/>
  <c r="AC1707" i="2"/>
  <c r="AD1707" i="2" s="1"/>
  <c r="AC1708" i="2"/>
  <c r="AD1708" i="2" s="1"/>
  <c r="AC1709" i="2"/>
  <c r="AD1709" i="2" s="1"/>
  <c r="AC1710" i="2"/>
  <c r="AD1710" i="2" s="1"/>
  <c r="AC1711" i="2"/>
  <c r="AD1711" i="2" s="1"/>
  <c r="AC1712" i="2"/>
  <c r="AD1712" i="2" s="1"/>
  <c r="AC1713" i="2"/>
  <c r="AD1713" i="2" s="1"/>
  <c r="AC1714" i="2"/>
  <c r="AD1714" i="2" s="1"/>
  <c r="AC1715" i="2"/>
  <c r="AD1715" i="2" s="1"/>
  <c r="AC1716" i="2"/>
  <c r="AD1716" i="2" s="1"/>
  <c r="AC1717" i="2"/>
  <c r="AD1717" i="2" s="1"/>
  <c r="AC1718" i="2"/>
  <c r="AD1718" i="2" s="1"/>
  <c r="AC1719" i="2"/>
  <c r="AD1719" i="2" s="1"/>
  <c r="AC1720" i="2"/>
  <c r="AD1720" i="2" s="1"/>
  <c r="AC1721" i="2"/>
  <c r="AD1721" i="2" s="1"/>
  <c r="AC1722" i="2"/>
  <c r="AD1722" i="2" s="1"/>
  <c r="AC1723" i="2"/>
  <c r="AD1723" i="2" s="1"/>
  <c r="AC1724" i="2"/>
  <c r="AD1724" i="2" s="1"/>
  <c r="AC1725" i="2"/>
  <c r="AD1725" i="2" s="1"/>
  <c r="AC1726" i="2"/>
  <c r="AD1726" i="2" s="1"/>
  <c r="AC1727" i="2"/>
  <c r="AD1727" i="2" s="1"/>
  <c r="AC1728" i="2"/>
  <c r="AD1728" i="2" s="1"/>
  <c r="AC1729" i="2"/>
  <c r="AD1729" i="2" s="1"/>
  <c r="AC1730" i="2"/>
  <c r="AD1730" i="2" s="1"/>
  <c r="AC1731" i="2"/>
  <c r="AD1731" i="2" s="1"/>
  <c r="AC1732" i="2"/>
  <c r="AD1732" i="2" s="1"/>
  <c r="AC1733" i="2"/>
  <c r="AD1733" i="2" s="1"/>
  <c r="AC1734" i="2"/>
  <c r="AD1734" i="2" s="1"/>
  <c r="AC1735" i="2"/>
  <c r="AD1735" i="2" s="1"/>
  <c r="AC1736" i="2"/>
  <c r="AD1736" i="2" s="1"/>
  <c r="AC1737" i="2"/>
  <c r="AD1737" i="2" s="1"/>
  <c r="AC1738" i="2"/>
  <c r="AD1738" i="2" s="1"/>
  <c r="AC1739" i="2"/>
  <c r="AD1739" i="2" s="1"/>
  <c r="AC1740" i="2"/>
  <c r="AD1740" i="2" s="1"/>
  <c r="AC1741" i="2"/>
  <c r="AD1741" i="2" s="1"/>
  <c r="AC1742" i="2"/>
  <c r="AD1742" i="2" s="1"/>
  <c r="AC1743" i="2"/>
  <c r="AD1743" i="2" s="1"/>
  <c r="AC1744" i="2"/>
  <c r="AD1744" i="2" s="1"/>
  <c r="AC1745" i="2"/>
  <c r="AD1745" i="2" s="1"/>
  <c r="AC1746" i="2"/>
  <c r="AD1746" i="2" s="1"/>
  <c r="AC1747" i="2"/>
  <c r="AD1747" i="2" s="1"/>
  <c r="AC1748" i="2"/>
  <c r="AD1748" i="2" s="1"/>
  <c r="AC1749" i="2"/>
  <c r="AD1749" i="2" s="1"/>
  <c r="AC1750" i="2"/>
  <c r="AD1750" i="2" s="1"/>
  <c r="AC1751" i="2"/>
  <c r="AD1751" i="2" s="1"/>
  <c r="AC1752" i="2"/>
  <c r="AD1752" i="2" s="1"/>
  <c r="AC1753" i="2"/>
  <c r="AD1753" i="2" s="1"/>
  <c r="AC1754" i="2"/>
  <c r="AD1754" i="2" s="1"/>
  <c r="AC1755" i="2"/>
  <c r="AD1755" i="2" s="1"/>
  <c r="AC1756" i="2"/>
  <c r="AD1756" i="2" s="1"/>
  <c r="AC1757" i="2"/>
  <c r="AD1757" i="2" s="1"/>
  <c r="AC1758" i="2"/>
  <c r="AD1758" i="2" s="1"/>
  <c r="AC1759" i="2"/>
  <c r="AD1759" i="2" s="1"/>
  <c r="AC1760" i="2"/>
  <c r="AD1760" i="2" s="1"/>
  <c r="AC1761" i="2"/>
  <c r="AD1761" i="2" s="1"/>
  <c r="AC1762" i="2"/>
  <c r="AD1762" i="2" s="1"/>
  <c r="AC1763" i="2"/>
  <c r="AD1763" i="2" s="1"/>
  <c r="AC1764" i="2"/>
  <c r="AD1764" i="2" s="1"/>
  <c r="AC1765" i="2"/>
  <c r="AD1765" i="2" s="1"/>
  <c r="AC1766" i="2"/>
  <c r="AD1766" i="2" s="1"/>
  <c r="AC1767" i="2"/>
  <c r="AD1767" i="2" s="1"/>
  <c r="AC1768" i="2"/>
  <c r="AD1768" i="2" s="1"/>
  <c r="AC1769" i="2"/>
  <c r="AD1769" i="2" s="1"/>
  <c r="AC1770" i="2"/>
  <c r="AD1770" i="2" s="1"/>
  <c r="AC1771" i="2"/>
  <c r="AD1771" i="2" s="1"/>
  <c r="AC1772" i="2"/>
  <c r="AD1772" i="2" s="1"/>
  <c r="AC1773" i="2"/>
  <c r="AD1773" i="2" s="1"/>
  <c r="AC1774" i="2"/>
  <c r="AD1774" i="2" s="1"/>
  <c r="AC1775" i="2"/>
  <c r="AD1775" i="2" s="1"/>
  <c r="AC1776" i="2"/>
  <c r="AD1776" i="2" s="1"/>
  <c r="AC1777" i="2"/>
  <c r="AD1777" i="2" s="1"/>
  <c r="AC1778" i="2"/>
  <c r="AD1778" i="2" s="1"/>
  <c r="AC1779" i="2"/>
  <c r="AD1779" i="2" s="1"/>
  <c r="AC1780" i="2"/>
  <c r="AD1780" i="2" s="1"/>
  <c r="AC1781" i="2"/>
  <c r="AD1781" i="2" s="1"/>
  <c r="AC1782" i="2"/>
  <c r="AD1782" i="2" s="1"/>
  <c r="AC1783" i="2"/>
  <c r="AD1783" i="2" s="1"/>
  <c r="AC1784" i="2"/>
  <c r="AD1784" i="2" s="1"/>
  <c r="AC1785" i="2"/>
  <c r="AD1785" i="2" s="1"/>
  <c r="AC1786" i="2"/>
  <c r="AD1786" i="2" s="1"/>
  <c r="AC1787" i="2"/>
  <c r="AD1787" i="2" s="1"/>
  <c r="AC1788" i="2"/>
  <c r="AD1788" i="2" s="1"/>
  <c r="AC1789" i="2"/>
  <c r="AD1789" i="2" s="1"/>
  <c r="AC1790" i="2"/>
  <c r="AD1790" i="2" s="1"/>
  <c r="AC1791" i="2"/>
  <c r="AD1791" i="2" s="1"/>
  <c r="AC1792" i="2"/>
  <c r="AD1792" i="2" s="1"/>
  <c r="AC1793" i="2"/>
  <c r="AD1793" i="2" s="1"/>
  <c r="AC1794" i="2"/>
  <c r="AD1794" i="2" s="1"/>
  <c r="AC1795" i="2"/>
  <c r="AD1795" i="2" s="1"/>
  <c r="AC1796" i="2"/>
  <c r="AD1796" i="2" s="1"/>
  <c r="AC1797" i="2"/>
  <c r="AD1797" i="2" s="1"/>
  <c r="AC1798" i="2"/>
  <c r="AD1798" i="2" s="1"/>
  <c r="AC1799" i="2"/>
  <c r="AD1799" i="2" s="1"/>
  <c r="AC1800" i="2"/>
  <c r="AD1800" i="2" s="1"/>
  <c r="AC1801" i="2"/>
  <c r="AD1801" i="2" s="1"/>
  <c r="AC1802" i="2"/>
  <c r="AD1802" i="2" s="1"/>
  <c r="AC1803" i="2"/>
  <c r="AD1803" i="2" s="1"/>
  <c r="AC1804" i="2"/>
  <c r="AD1804" i="2" s="1"/>
  <c r="AC1805" i="2"/>
  <c r="AD1805" i="2" s="1"/>
  <c r="AC1806" i="2"/>
  <c r="AD1806" i="2" s="1"/>
  <c r="AC1807" i="2"/>
  <c r="AD1807" i="2" s="1"/>
  <c r="AC1808" i="2"/>
  <c r="AD1808" i="2" s="1"/>
  <c r="AC1809" i="2"/>
  <c r="AD1809" i="2" s="1"/>
  <c r="AC1810" i="2"/>
  <c r="AD1810" i="2" s="1"/>
  <c r="AC1811" i="2"/>
  <c r="AD1811" i="2" s="1"/>
  <c r="AC1812" i="2"/>
  <c r="AD1812" i="2" s="1"/>
  <c r="AC1813" i="2"/>
  <c r="AD1813" i="2" s="1"/>
  <c r="AC1814" i="2"/>
  <c r="AD1814" i="2" s="1"/>
  <c r="AC1815" i="2"/>
  <c r="AD1815" i="2" s="1"/>
  <c r="AC1816" i="2"/>
  <c r="AD1816" i="2" s="1"/>
  <c r="AC1817" i="2"/>
  <c r="AD1817" i="2" s="1"/>
  <c r="AC1818" i="2"/>
  <c r="AD1818" i="2" s="1"/>
  <c r="AC1819" i="2"/>
  <c r="AD1819" i="2" s="1"/>
  <c r="AC1820" i="2"/>
  <c r="AD1820" i="2" s="1"/>
  <c r="AC1821" i="2"/>
  <c r="AD1821" i="2" s="1"/>
  <c r="AC1822" i="2"/>
  <c r="AD1822" i="2" s="1"/>
  <c r="AC1823" i="2"/>
  <c r="AD1823" i="2" s="1"/>
  <c r="AC1824" i="2"/>
  <c r="AD1824" i="2" s="1"/>
  <c r="AC1825" i="2"/>
  <c r="AD1825" i="2" s="1"/>
  <c r="AC1826" i="2"/>
  <c r="AD1826" i="2" s="1"/>
  <c r="AC1827" i="2"/>
  <c r="AD1827" i="2" s="1"/>
  <c r="AC1828" i="2"/>
  <c r="AD1828" i="2" s="1"/>
  <c r="AC1829" i="2"/>
  <c r="AD1829" i="2" s="1"/>
  <c r="AC1830" i="2"/>
  <c r="AD1830" i="2" s="1"/>
  <c r="AC1831" i="2"/>
  <c r="AD1831" i="2" s="1"/>
  <c r="AC1832" i="2"/>
  <c r="AD1832" i="2" s="1"/>
  <c r="AC1833" i="2"/>
  <c r="AD1833" i="2" s="1"/>
  <c r="AC1834" i="2"/>
  <c r="AD1834" i="2" s="1"/>
  <c r="AC1835" i="2"/>
  <c r="AD1835" i="2" s="1"/>
  <c r="AC1836" i="2"/>
  <c r="AD1836" i="2" s="1"/>
  <c r="AC1837" i="2"/>
  <c r="AD1837" i="2" s="1"/>
  <c r="AC1838" i="2"/>
  <c r="AD1838" i="2" s="1"/>
  <c r="AC1839" i="2"/>
  <c r="AD1839" i="2" s="1"/>
  <c r="AC1840" i="2"/>
  <c r="AD1840" i="2" s="1"/>
  <c r="AC1841" i="2"/>
  <c r="AD1841" i="2" s="1"/>
  <c r="AC1842" i="2"/>
  <c r="AD1842" i="2" s="1"/>
  <c r="AC1843" i="2"/>
  <c r="AD1843" i="2" s="1"/>
  <c r="AC1844" i="2"/>
  <c r="AD1844" i="2" s="1"/>
  <c r="AC1845" i="2"/>
  <c r="AD1845" i="2" s="1"/>
  <c r="AC1846" i="2"/>
  <c r="AD1846" i="2" s="1"/>
  <c r="AC1847" i="2"/>
  <c r="AD1847" i="2" s="1"/>
  <c r="AC1848" i="2"/>
  <c r="AD1848" i="2" s="1"/>
  <c r="AC1849" i="2"/>
  <c r="AD1849" i="2" s="1"/>
  <c r="AC1850" i="2"/>
  <c r="AD1850" i="2" s="1"/>
  <c r="AC1851" i="2"/>
  <c r="AD1851" i="2" s="1"/>
  <c r="AC1852" i="2"/>
  <c r="AD1852" i="2" s="1"/>
  <c r="AC1853" i="2"/>
  <c r="AD1853" i="2" s="1"/>
  <c r="AC1854" i="2"/>
  <c r="AD1854" i="2" s="1"/>
  <c r="AC1855" i="2"/>
  <c r="AD1855" i="2" s="1"/>
  <c r="AC1856" i="2"/>
  <c r="AD1856" i="2" s="1"/>
  <c r="AC1857" i="2"/>
  <c r="AD1857" i="2" s="1"/>
  <c r="AC1858" i="2"/>
  <c r="AD1858" i="2" s="1"/>
  <c r="AC1859" i="2"/>
  <c r="AD1859" i="2" s="1"/>
  <c r="AC1860" i="2"/>
  <c r="AD1860" i="2" s="1"/>
  <c r="AC1861" i="2"/>
  <c r="AD1861" i="2" s="1"/>
  <c r="AC1862" i="2"/>
  <c r="AD1862" i="2" s="1"/>
  <c r="AC1863" i="2"/>
  <c r="AD1863" i="2" s="1"/>
  <c r="AC1864" i="2"/>
  <c r="AD1864" i="2" s="1"/>
  <c r="AC1865" i="2"/>
  <c r="AD1865" i="2" s="1"/>
  <c r="AC1866" i="2"/>
  <c r="AD1866" i="2" s="1"/>
  <c r="AC1867" i="2"/>
  <c r="AD1867" i="2" s="1"/>
  <c r="AC1868" i="2"/>
  <c r="AD1868" i="2" s="1"/>
  <c r="AC1869" i="2"/>
  <c r="AD1869" i="2" s="1"/>
  <c r="AC1870" i="2"/>
  <c r="AD1870" i="2" s="1"/>
  <c r="AC1871" i="2"/>
  <c r="AD1871" i="2" s="1"/>
  <c r="AC1872" i="2"/>
  <c r="AD1872" i="2" s="1"/>
  <c r="AC1873" i="2"/>
  <c r="AD1873" i="2" s="1"/>
  <c r="AC1874" i="2"/>
  <c r="AD1874" i="2" s="1"/>
  <c r="AC1875" i="2"/>
  <c r="AD1875" i="2" s="1"/>
  <c r="AC1876" i="2"/>
  <c r="AD1876" i="2" s="1"/>
  <c r="AC1877" i="2"/>
  <c r="AD1877" i="2" s="1"/>
  <c r="AC1878" i="2"/>
  <c r="AD1878" i="2" s="1"/>
  <c r="AC1879" i="2"/>
  <c r="AD1879" i="2" s="1"/>
  <c r="AC1880" i="2"/>
  <c r="AD1880" i="2" s="1"/>
  <c r="AC1881" i="2"/>
  <c r="AD1881" i="2" s="1"/>
  <c r="AC1882" i="2"/>
  <c r="AD1882" i="2" s="1"/>
  <c r="AC1883" i="2"/>
  <c r="AD1883" i="2" s="1"/>
  <c r="AC1884" i="2"/>
  <c r="AD1884" i="2" s="1"/>
  <c r="AC1885" i="2"/>
  <c r="AD1885" i="2" s="1"/>
  <c r="AC1886" i="2"/>
  <c r="AD1886" i="2" s="1"/>
  <c r="AC1887" i="2"/>
  <c r="AD1887" i="2" s="1"/>
  <c r="AC1888" i="2"/>
  <c r="AD1888" i="2" s="1"/>
  <c r="AC1889" i="2"/>
  <c r="AD1889" i="2" s="1"/>
  <c r="AC1890" i="2"/>
  <c r="AD1890" i="2" s="1"/>
  <c r="AC1891" i="2"/>
  <c r="AD1891" i="2" s="1"/>
  <c r="AC1892" i="2"/>
  <c r="AD1892" i="2" s="1"/>
  <c r="AC1893" i="2"/>
  <c r="AD1893" i="2" s="1"/>
  <c r="AC1894" i="2"/>
  <c r="AD1894" i="2" s="1"/>
  <c r="AC1895" i="2"/>
  <c r="AD1895" i="2" s="1"/>
  <c r="AC1896" i="2"/>
  <c r="AD1896" i="2" s="1"/>
  <c r="AC1897" i="2"/>
  <c r="AD1897" i="2" s="1"/>
  <c r="AC1898" i="2"/>
  <c r="AD1898" i="2" s="1"/>
  <c r="AC1899" i="2"/>
  <c r="AD1899" i="2" s="1"/>
  <c r="AC1900" i="2"/>
  <c r="AD1900" i="2" s="1"/>
  <c r="AC1901" i="2"/>
  <c r="AD1901" i="2" s="1"/>
  <c r="AC1902" i="2"/>
  <c r="AD1902" i="2" s="1"/>
  <c r="AC1903" i="2"/>
  <c r="AD1903" i="2" s="1"/>
  <c r="AC1904" i="2"/>
  <c r="AD1904" i="2" s="1"/>
  <c r="AC1905" i="2"/>
  <c r="AD1905" i="2" s="1"/>
  <c r="AC1906" i="2"/>
  <c r="AD1906" i="2" s="1"/>
  <c r="AC1907" i="2"/>
  <c r="AD1907" i="2" s="1"/>
  <c r="AC1908" i="2"/>
  <c r="AD1908" i="2" s="1"/>
  <c r="AC1909" i="2"/>
  <c r="AD1909" i="2" s="1"/>
  <c r="AC1910" i="2"/>
  <c r="AD1910" i="2" s="1"/>
  <c r="AC1911" i="2"/>
  <c r="AD1911" i="2" s="1"/>
  <c r="AC1912" i="2"/>
  <c r="AD1912" i="2" s="1"/>
  <c r="AC1913" i="2"/>
  <c r="AD1913" i="2" s="1"/>
  <c r="AC1914" i="2"/>
  <c r="AD1914" i="2" s="1"/>
  <c r="AC1915" i="2"/>
  <c r="AD1915" i="2" s="1"/>
  <c r="AC1916" i="2"/>
  <c r="AD1916" i="2" s="1"/>
  <c r="AC1917" i="2"/>
  <c r="AD1917" i="2" s="1"/>
  <c r="AC1918" i="2"/>
  <c r="AD1918" i="2" s="1"/>
  <c r="AC1919" i="2"/>
  <c r="AD1919" i="2" s="1"/>
  <c r="AC1920" i="2"/>
  <c r="AD1920" i="2" s="1"/>
  <c r="AC1921" i="2"/>
  <c r="AD1921" i="2" s="1"/>
  <c r="AC1922" i="2"/>
  <c r="AD1922" i="2" s="1"/>
  <c r="AC1923" i="2"/>
  <c r="AD1923" i="2" s="1"/>
  <c r="AC1924" i="2"/>
  <c r="AD1924" i="2" s="1"/>
  <c r="AC1925" i="2"/>
  <c r="AD1925" i="2" s="1"/>
  <c r="AC1926" i="2"/>
  <c r="AD1926" i="2" s="1"/>
  <c r="AC1927" i="2"/>
  <c r="AD1927" i="2" s="1"/>
  <c r="AC1928" i="2"/>
  <c r="AD1928" i="2" s="1"/>
  <c r="AC1929" i="2"/>
  <c r="AD1929" i="2" s="1"/>
  <c r="AC1930" i="2"/>
  <c r="AD1930" i="2" s="1"/>
  <c r="AC1931" i="2"/>
  <c r="AD1931" i="2" s="1"/>
  <c r="AC1932" i="2"/>
  <c r="AD1932" i="2" s="1"/>
  <c r="AC1933" i="2"/>
  <c r="AD1933" i="2" s="1"/>
  <c r="AC1934" i="2"/>
  <c r="AD1934" i="2" s="1"/>
  <c r="AC1935" i="2"/>
  <c r="AD1935" i="2" s="1"/>
  <c r="AC1936" i="2"/>
  <c r="AD1936" i="2" s="1"/>
  <c r="AC1937" i="2"/>
  <c r="AD1937" i="2" s="1"/>
  <c r="AC1938" i="2"/>
  <c r="AD1938" i="2" s="1"/>
  <c r="AC1939" i="2"/>
  <c r="AD1939" i="2" s="1"/>
  <c r="AC1940" i="2"/>
  <c r="AD1940" i="2" s="1"/>
  <c r="AC1941" i="2"/>
  <c r="AD1941" i="2" s="1"/>
  <c r="AC1942" i="2"/>
  <c r="AD1942" i="2" s="1"/>
  <c r="AC1943" i="2"/>
  <c r="AD1943" i="2" s="1"/>
  <c r="AC1944" i="2"/>
  <c r="AD1944" i="2" s="1"/>
  <c r="AC1945" i="2"/>
  <c r="AD1945" i="2" s="1"/>
  <c r="AC1946" i="2"/>
  <c r="AD1946" i="2" s="1"/>
  <c r="AC1947" i="2"/>
  <c r="AD1947" i="2" s="1"/>
  <c r="AC1948" i="2"/>
  <c r="AD1948" i="2" s="1"/>
  <c r="AC1949" i="2"/>
  <c r="AD1949" i="2" s="1"/>
  <c r="AC1950" i="2"/>
  <c r="AD1950" i="2" s="1"/>
  <c r="AC1951" i="2"/>
  <c r="AD1951" i="2" s="1"/>
  <c r="AC1952" i="2"/>
  <c r="AD1952" i="2" s="1"/>
  <c r="AC1953" i="2"/>
  <c r="AD1953" i="2" s="1"/>
  <c r="AC1954" i="2"/>
  <c r="AD1954" i="2" s="1"/>
  <c r="AC1955" i="2"/>
  <c r="AD1955" i="2" s="1"/>
  <c r="AC1956" i="2"/>
  <c r="AD1956" i="2" s="1"/>
  <c r="AC1957" i="2"/>
  <c r="AD1957" i="2" s="1"/>
  <c r="AC1958" i="2"/>
  <c r="AD1958" i="2" s="1"/>
  <c r="AC1959" i="2"/>
  <c r="AD1959" i="2" s="1"/>
  <c r="AC1960" i="2"/>
  <c r="AD1960" i="2" s="1"/>
  <c r="AC1961" i="2"/>
  <c r="AD1961" i="2" s="1"/>
  <c r="AC1962" i="2"/>
  <c r="AD1962" i="2" s="1"/>
  <c r="AC1963" i="2"/>
  <c r="AD1963" i="2" s="1"/>
  <c r="AC1964" i="2"/>
  <c r="AD1964" i="2" s="1"/>
  <c r="AC1965" i="2"/>
  <c r="AD1965" i="2" s="1"/>
  <c r="AC1966" i="2"/>
  <c r="AD1966" i="2" s="1"/>
  <c r="AC1967" i="2"/>
  <c r="AD1967" i="2" s="1"/>
  <c r="AC1968" i="2"/>
  <c r="AD1968" i="2" s="1"/>
  <c r="AC1969" i="2"/>
  <c r="AD1969" i="2" s="1"/>
  <c r="AC1970" i="2"/>
  <c r="AD1970" i="2" s="1"/>
  <c r="AC1971" i="2"/>
  <c r="AD1971" i="2" s="1"/>
  <c r="AC1972" i="2"/>
  <c r="AD1972" i="2" s="1"/>
  <c r="AC1973" i="2"/>
  <c r="AD1973" i="2" s="1"/>
  <c r="AC1974" i="2"/>
  <c r="AD1974" i="2" s="1"/>
  <c r="AC1975" i="2"/>
  <c r="AD1975" i="2" s="1"/>
  <c r="AC1976" i="2"/>
  <c r="AD1976" i="2" s="1"/>
  <c r="AC1977" i="2"/>
  <c r="AD1977" i="2" s="1"/>
  <c r="AC1978" i="2"/>
  <c r="AD1978" i="2" s="1"/>
  <c r="AC1979" i="2"/>
  <c r="AD1979" i="2" s="1"/>
  <c r="AC1980" i="2"/>
  <c r="AD1980" i="2" s="1"/>
  <c r="AC1981" i="2"/>
  <c r="AD1981" i="2" s="1"/>
  <c r="AC1982" i="2"/>
  <c r="AD1982" i="2" s="1"/>
  <c r="AC1983" i="2"/>
  <c r="AD1983" i="2" s="1"/>
  <c r="AC1984" i="2"/>
  <c r="AD1984" i="2" s="1"/>
  <c r="AC1985" i="2"/>
  <c r="AD1985" i="2" s="1"/>
  <c r="AC1986" i="2"/>
  <c r="AD1986" i="2" s="1"/>
  <c r="AC1987" i="2"/>
  <c r="AD1987" i="2" s="1"/>
  <c r="AC1988" i="2"/>
  <c r="AD1988" i="2" s="1"/>
  <c r="AC1989" i="2"/>
  <c r="AD1989" i="2" s="1"/>
  <c r="AC1990" i="2"/>
  <c r="AD1990" i="2" s="1"/>
  <c r="AC1991" i="2"/>
  <c r="AD1991" i="2" s="1"/>
  <c r="AC1992" i="2"/>
  <c r="AD1992" i="2" s="1"/>
  <c r="AC1993" i="2"/>
  <c r="AD1993" i="2" s="1"/>
  <c r="AC1994" i="2"/>
  <c r="AD1994" i="2" s="1"/>
  <c r="AC1995" i="2"/>
  <c r="AD1995" i="2" s="1"/>
  <c r="AC1996" i="2"/>
  <c r="AD1996" i="2" s="1"/>
  <c r="AC1997" i="2"/>
  <c r="AD1997" i="2" s="1"/>
  <c r="AC1998" i="2"/>
  <c r="AD1998" i="2" s="1"/>
  <c r="AC1999" i="2"/>
  <c r="AD1999" i="2" s="1"/>
  <c r="AC2000" i="2"/>
  <c r="AD2000" i="2" s="1"/>
  <c r="AC2001" i="2"/>
  <c r="AD2001" i="2" s="1"/>
  <c r="AC2002" i="2"/>
  <c r="AD2002" i="2" s="1"/>
  <c r="AC2003" i="2"/>
  <c r="AD2003" i="2" s="1"/>
  <c r="AC2004" i="2"/>
  <c r="AD2004" i="2" s="1"/>
  <c r="AC2005" i="2"/>
  <c r="AD2005" i="2" s="1"/>
  <c r="AC2006" i="2"/>
  <c r="AD2006" i="2" s="1"/>
  <c r="AC2007" i="2"/>
  <c r="AD2007" i="2" s="1"/>
  <c r="AC2008" i="2"/>
  <c r="AD2008" i="2" s="1"/>
  <c r="AC2009" i="2"/>
  <c r="AD2009" i="2" s="1"/>
  <c r="AC2010" i="2"/>
  <c r="AD2010" i="2" s="1"/>
  <c r="AC2011" i="2"/>
  <c r="AD2011" i="2" s="1"/>
  <c r="AC2012" i="2"/>
  <c r="AD2012" i="2" s="1"/>
  <c r="AC2013" i="2"/>
  <c r="AD2013" i="2" s="1"/>
  <c r="AC2014" i="2"/>
  <c r="AD2014" i="2" s="1"/>
  <c r="AC2015" i="2"/>
  <c r="AD2015" i="2" s="1"/>
  <c r="AC2016" i="2"/>
  <c r="AD2016" i="2" s="1"/>
  <c r="AC2017" i="2"/>
  <c r="AD2017" i="2" s="1"/>
  <c r="AC2018" i="2"/>
  <c r="AD2018" i="2" s="1"/>
  <c r="AC2019" i="2"/>
  <c r="AD2019" i="2" s="1"/>
  <c r="AC2020" i="2"/>
  <c r="AD2020" i="2" s="1"/>
  <c r="AC2021" i="2"/>
  <c r="AD2021" i="2" s="1"/>
  <c r="AC2022" i="2"/>
  <c r="AD2022" i="2" s="1"/>
  <c r="AC2023" i="2"/>
  <c r="AD2023" i="2" s="1"/>
  <c r="AC2024" i="2"/>
  <c r="AD2024" i="2" s="1"/>
  <c r="AC2025" i="2"/>
  <c r="AD2025" i="2" s="1"/>
  <c r="AC2026" i="2"/>
  <c r="AD2026" i="2" s="1"/>
  <c r="AC2027" i="2"/>
  <c r="AD2027" i="2" s="1"/>
  <c r="AC2028" i="2"/>
  <c r="AD2028" i="2" s="1"/>
  <c r="AC2029" i="2"/>
  <c r="AD2029" i="2" s="1"/>
  <c r="AC2030" i="2"/>
  <c r="AD2030" i="2" s="1"/>
  <c r="AC2031" i="2"/>
  <c r="AD2031" i="2" s="1"/>
  <c r="AC2032" i="2"/>
  <c r="AD2032" i="2" s="1"/>
  <c r="AC2033" i="2"/>
  <c r="AD2033" i="2" s="1"/>
  <c r="AC2034" i="2"/>
  <c r="AD2034" i="2" s="1"/>
  <c r="AC2035" i="2"/>
  <c r="AD2035" i="2" s="1"/>
  <c r="AC2036" i="2"/>
  <c r="AD2036" i="2" s="1"/>
  <c r="AC2037" i="2"/>
  <c r="AD2037" i="2" s="1"/>
  <c r="AC2038" i="2"/>
  <c r="AD2038" i="2" s="1"/>
  <c r="AC2039" i="2"/>
  <c r="AD2039" i="2" s="1"/>
  <c r="AC2040" i="2"/>
  <c r="AD2040" i="2" s="1"/>
  <c r="AC2041" i="2"/>
  <c r="AD2041" i="2" s="1"/>
  <c r="AC2042" i="2"/>
  <c r="AD2042" i="2" s="1"/>
  <c r="AC2043" i="2"/>
  <c r="AD2043" i="2" s="1"/>
  <c r="AC2044" i="2"/>
  <c r="AD2044" i="2" s="1"/>
  <c r="AC2045" i="2"/>
  <c r="AD2045" i="2" s="1"/>
  <c r="AC2046" i="2"/>
  <c r="AD2046" i="2" s="1"/>
  <c r="AC2047" i="2"/>
  <c r="AD2047" i="2" s="1"/>
  <c r="AC2048" i="2"/>
  <c r="AD2048" i="2" s="1"/>
  <c r="AC2049" i="2"/>
  <c r="AD2049" i="2" s="1"/>
  <c r="AC2050" i="2"/>
  <c r="AD2050" i="2" s="1"/>
  <c r="AC2051" i="2"/>
  <c r="AD2051" i="2" s="1"/>
  <c r="AC2052" i="2"/>
  <c r="AD2052" i="2" s="1"/>
  <c r="AC2053" i="2"/>
  <c r="AD2053" i="2" s="1"/>
  <c r="AC2054" i="2"/>
  <c r="AD2054" i="2" s="1"/>
  <c r="AC2055" i="2"/>
  <c r="AD2055" i="2" s="1"/>
  <c r="AC2056" i="2"/>
  <c r="AD2056" i="2" s="1"/>
  <c r="AC2057" i="2"/>
  <c r="AD2057" i="2" s="1"/>
  <c r="AC2058" i="2"/>
  <c r="AD2058" i="2" s="1"/>
  <c r="AC2059" i="2"/>
  <c r="AD2059" i="2" s="1"/>
  <c r="AC2060" i="2"/>
  <c r="AD2060" i="2" s="1"/>
  <c r="AC2061" i="2"/>
  <c r="AD2061" i="2" s="1"/>
  <c r="AC2062" i="2"/>
  <c r="AD2062" i="2" s="1"/>
  <c r="AC2063" i="2"/>
  <c r="AD2063" i="2" s="1"/>
  <c r="AC2064" i="2"/>
  <c r="AD2064" i="2" s="1"/>
  <c r="AC2065" i="2"/>
  <c r="AD2065" i="2" s="1"/>
  <c r="AC2066" i="2"/>
  <c r="AD2066" i="2" s="1"/>
  <c r="AC2067" i="2"/>
  <c r="AD2067" i="2" s="1"/>
  <c r="AC2068" i="2"/>
  <c r="AD2068" i="2" s="1"/>
  <c r="AC2069" i="2"/>
  <c r="AD2069" i="2" s="1"/>
  <c r="AC2070" i="2"/>
  <c r="AD2070" i="2" s="1"/>
  <c r="AC2071" i="2"/>
  <c r="AD2071" i="2" s="1"/>
  <c r="AC2072" i="2"/>
  <c r="AD2072" i="2" s="1"/>
  <c r="AC2073" i="2"/>
  <c r="AD2073" i="2" s="1"/>
  <c r="AC2074" i="2"/>
  <c r="AD2074" i="2" s="1"/>
  <c r="AC2075" i="2"/>
  <c r="AD2075" i="2" s="1"/>
  <c r="AC2076" i="2"/>
  <c r="AD2076" i="2" s="1"/>
  <c r="AC2077" i="2"/>
  <c r="AD2077" i="2" s="1"/>
  <c r="AC2078" i="2"/>
  <c r="AD2078" i="2" s="1"/>
  <c r="AC2079" i="2"/>
  <c r="AD2079" i="2" s="1"/>
  <c r="AC2080" i="2"/>
  <c r="AD2080" i="2" s="1"/>
  <c r="AC2081" i="2"/>
  <c r="AD2081" i="2" s="1"/>
  <c r="AC2082" i="2"/>
  <c r="AD2082" i="2" s="1"/>
  <c r="AC2083" i="2"/>
  <c r="AD2083" i="2" s="1"/>
  <c r="AC2084" i="2"/>
  <c r="AD2084" i="2" s="1"/>
  <c r="AC2085" i="2"/>
  <c r="AD2085" i="2" s="1"/>
  <c r="AC2086" i="2"/>
  <c r="AD2086" i="2" s="1"/>
  <c r="AC2087" i="2"/>
  <c r="AD2087" i="2" s="1"/>
  <c r="AC2088" i="2"/>
  <c r="AD2088" i="2" s="1"/>
  <c r="AC2089" i="2"/>
  <c r="AD2089" i="2" s="1"/>
  <c r="AC2090" i="2"/>
  <c r="AD2090" i="2" s="1"/>
  <c r="AC2091" i="2"/>
  <c r="AD2091" i="2" s="1"/>
  <c r="AC2092" i="2"/>
  <c r="AD2092" i="2" s="1"/>
  <c r="AC2093" i="2"/>
  <c r="AD2093" i="2" s="1"/>
  <c r="AC2094" i="2"/>
  <c r="AD2094" i="2" s="1"/>
  <c r="AC2095" i="2"/>
  <c r="AD2095" i="2" s="1"/>
  <c r="AC2096" i="2"/>
  <c r="AD2096" i="2" s="1"/>
  <c r="AC2097" i="2"/>
  <c r="AD2097" i="2" s="1"/>
  <c r="AC2098" i="2"/>
  <c r="AD2098" i="2" s="1"/>
  <c r="AC2099" i="2"/>
  <c r="AD2099" i="2" s="1"/>
  <c r="AC2100" i="2"/>
  <c r="AD2100" i="2" s="1"/>
  <c r="AC2101" i="2"/>
  <c r="AD2101" i="2" s="1"/>
  <c r="AC2102" i="2"/>
  <c r="AD2102" i="2" s="1"/>
  <c r="AC2103" i="2"/>
  <c r="AD2103" i="2" s="1"/>
  <c r="AC2104" i="2"/>
  <c r="AD2104" i="2" s="1"/>
  <c r="AC2105" i="2"/>
  <c r="AD2105" i="2" s="1"/>
  <c r="AC2106" i="2"/>
  <c r="AD2106" i="2" s="1"/>
  <c r="AC2107" i="2"/>
  <c r="AD2107" i="2" s="1"/>
  <c r="AC2108" i="2"/>
  <c r="AD2108" i="2" s="1"/>
  <c r="AC2109" i="2"/>
  <c r="AD2109" i="2" s="1"/>
  <c r="AC2110" i="2"/>
  <c r="AD2110" i="2" s="1"/>
  <c r="AC2111" i="2"/>
  <c r="AD2111" i="2" s="1"/>
  <c r="AC2112" i="2"/>
  <c r="AD2112" i="2" s="1"/>
  <c r="AC2113" i="2"/>
  <c r="AD2113" i="2" s="1"/>
  <c r="AC2114" i="2"/>
  <c r="AD2114" i="2" s="1"/>
  <c r="AC2115" i="2"/>
  <c r="AD2115" i="2" s="1"/>
  <c r="AC2116" i="2"/>
  <c r="AD2116" i="2" s="1"/>
  <c r="AC2117" i="2"/>
  <c r="AD2117" i="2" s="1"/>
  <c r="AC2118" i="2"/>
  <c r="AD2118" i="2" s="1"/>
  <c r="AC2119" i="2"/>
  <c r="AD2119" i="2" s="1"/>
  <c r="AC2120" i="2"/>
  <c r="AD2120" i="2" s="1"/>
  <c r="AC2121" i="2"/>
  <c r="AD2121" i="2" s="1"/>
  <c r="AC2122" i="2"/>
  <c r="AD2122" i="2" s="1"/>
  <c r="AC2123" i="2"/>
  <c r="AD2123" i="2" s="1"/>
  <c r="AC2124" i="2"/>
  <c r="AD2124" i="2" s="1"/>
  <c r="AC2125" i="2"/>
  <c r="AD2125" i="2" s="1"/>
  <c r="AC2126" i="2"/>
  <c r="AD2126" i="2" s="1"/>
  <c r="AC2127" i="2"/>
  <c r="AD2127" i="2" s="1"/>
  <c r="AC2128" i="2"/>
  <c r="AD2128" i="2" s="1"/>
  <c r="AC2129" i="2"/>
  <c r="AD2129" i="2" s="1"/>
  <c r="AC2130" i="2"/>
  <c r="AD2130" i="2" s="1"/>
  <c r="AC2131" i="2"/>
  <c r="AD2131" i="2" s="1"/>
  <c r="AC2132" i="2"/>
  <c r="AD2132" i="2" s="1"/>
  <c r="AC2133" i="2"/>
  <c r="AD2133" i="2" s="1"/>
  <c r="AC2134" i="2"/>
  <c r="AD2134" i="2" s="1"/>
  <c r="AC2135" i="2"/>
  <c r="AD2135" i="2" s="1"/>
  <c r="AC2136" i="2"/>
  <c r="AD2136" i="2" s="1"/>
  <c r="AC2137" i="2"/>
  <c r="AD2137" i="2" s="1"/>
  <c r="AC2138" i="2"/>
  <c r="AD2138" i="2" s="1"/>
  <c r="AC2139" i="2"/>
  <c r="AD2139" i="2" s="1"/>
  <c r="AC2140" i="2"/>
  <c r="AD2140" i="2" s="1"/>
  <c r="AC2141" i="2"/>
  <c r="AD2141" i="2" s="1"/>
  <c r="AC2142" i="2"/>
  <c r="AD2142" i="2" s="1"/>
  <c r="AC2143" i="2"/>
  <c r="AD2143" i="2" s="1"/>
  <c r="AC2144" i="2"/>
  <c r="AD2144" i="2" s="1"/>
  <c r="AC2145" i="2"/>
  <c r="AD2145" i="2" s="1"/>
  <c r="AC2146" i="2"/>
  <c r="AD2146" i="2" s="1"/>
  <c r="AC2147" i="2"/>
  <c r="AD2147" i="2" s="1"/>
  <c r="AC2148" i="2"/>
  <c r="AD2148" i="2" s="1"/>
  <c r="AC2149" i="2"/>
  <c r="AD2149" i="2" s="1"/>
  <c r="AC2150" i="2"/>
  <c r="AD2150" i="2" s="1"/>
  <c r="AC2151" i="2"/>
  <c r="AD2151" i="2" s="1"/>
  <c r="AC2152" i="2"/>
  <c r="AD2152" i="2" s="1"/>
  <c r="AC2153" i="2"/>
  <c r="AD2153" i="2" s="1"/>
  <c r="AC2154" i="2"/>
  <c r="AD2154" i="2" s="1"/>
  <c r="AC2155" i="2"/>
  <c r="AD2155" i="2" s="1"/>
  <c r="AC2156" i="2"/>
  <c r="AD2156" i="2" s="1"/>
  <c r="AC2157" i="2"/>
  <c r="AD2157" i="2" s="1"/>
  <c r="AC2158" i="2"/>
  <c r="AD2158" i="2" s="1"/>
  <c r="AC2159" i="2"/>
  <c r="AD2159" i="2" s="1"/>
  <c r="AC2160" i="2"/>
  <c r="AD2160" i="2" s="1"/>
  <c r="AC2161" i="2"/>
  <c r="AD2161" i="2" s="1"/>
  <c r="AC2162" i="2"/>
  <c r="AD2162" i="2" s="1"/>
  <c r="AC2163" i="2"/>
  <c r="AD2163" i="2" s="1"/>
  <c r="AC2164" i="2"/>
  <c r="AD2164" i="2" s="1"/>
  <c r="AC2165" i="2"/>
  <c r="AD2165" i="2" s="1"/>
  <c r="AC2166" i="2"/>
  <c r="AD2166" i="2" s="1"/>
  <c r="AC2167" i="2"/>
  <c r="AD2167" i="2" s="1"/>
  <c r="AC2168" i="2"/>
  <c r="AD2168" i="2" s="1"/>
  <c r="AC2169" i="2"/>
  <c r="AD2169" i="2" s="1"/>
  <c r="AC2170" i="2"/>
  <c r="AD2170" i="2" s="1"/>
  <c r="AC2171" i="2"/>
  <c r="AD2171" i="2" s="1"/>
  <c r="AC2172" i="2"/>
  <c r="AD2172" i="2" s="1"/>
  <c r="AC2173" i="2"/>
  <c r="AD2173" i="2" s="1"/>
  <c r="AC2174" i="2"/>
  <c r="AD2174" i="2" s="1"/>
  <c r="AC2175" i="2"/>
  <c r="AD2175" i="2" s="1"/>
  <c r="AC2176" i="2"/>
  <c r="AD2176" i="2" s="1"/>
  <c r="AC2177" i="2"/>
  <c r="AD2177" i="2" s="1"/>
  <c r="AC2178" i="2"/>
  <c r="AD2178" i="2" s="1"/>
  <c r="AC2179" i="2"/>
  <c r="AD2179" i="2" s="1"/>
  <c r="AC2180" i="2"/>
  <c r="AD2180" i="2" s="1"/>
  <c r="AC2181" i="2"/>
  <c r="AD2181" i="2" s="1"/>
  <c r="AC2182" i="2"/>
  <c r="AD2182" i="2" s="1"/>
  <c r="AC2183" i="2"/>
  <c r="AD2183" i="2" s="1"/>
  <c r="AC2184" i="2"/>
  <c r="AD2184" i="2" s="1"/>
  <c r="AC2185" i="2"/>
  <c r="AD2185" i="2" s="1"/>
  <c r="AC2186" i="2"/>
  <c r="AD2186" i="2" s="1"/>
  <c r="AC2187" i="2"/>
  <c r="AD2187" i="2" s="1"/>
  <c r="AC2188" i="2"/>
  <c r="AD2188" i="2" s="1"/>
  <c r="AC2189" i="2"/>
  <c r="AD2189" i="2" s="1"/>
  <c r="AC2190" i="2"/>
  <c r="AD2190" i="2" s="1"/>
  <c r="AC2191" i="2"/>
  <c r="AD2191" i="2" s="1"/>
  <c r="AC2192" i="2"/>
  <c r="AD2192" i="2" s="1"/>
  <c r="AC2193" i="2"/>
  <c r="AD2193" i="2" s="1"/>
  <c r="AC2194" i="2"/>
  <c r="AD2194" i="2" s="1"/>
  <c r="AC2195" i="2"/>
  <c r="AD2195" i="2" s="1"/>
  <c r="AC2196" i="2"/>
  <c r="AD2196" i="2" s="1"/>
  <c r="AC2197" i="2"/>
  <c r="AD2197" i="2" s="1"/>
  <c r="AC2198" i="2"/>
  <c r="AD2198" i="2" s="1"/>
  <c r="AC2199" i="2"/>
  <c r="AD2199" i="2" s="1"/>
  <c r="AC2200" i="2"/>
  <c r="AD2200" i="2" s="1"/>
  <c r="AC2201" i="2"/>
  <c r="AD2201" i="2" s="1"/>
  <c r="AC2202" i="2"/>
  <c r="AD2202" i="2" s="1"/>
  <c r="AC2203" i="2"/>
  <c r="AD2203" i="2" s="1"/>
  <c r="AC2204" i="2"/>
  <c r="AD2204" i="2" s="1"/>
  <c r="AC2205" i="2"/>
  <c r="AD2205" i="2" s="1"/>
  <c r="AC2206" i="2"/>
  <c r="AD2206" i="2" s="1"/>
  <c r="AC2207" i="2"/>
  <c r="AD2207" i="2" s="1"/>
  <c r="AC2208" i="2"/>
  <c r="AD2208" i="2" s="1"/>
  <c r="AC2209" i="2"/>
  <c r="AD2209" i="2" s="1"/>
  <c r="AC2210" i="2"/>
  <c r="AD2210" i="2" s="1"/>
  <c r="AC2211" i="2"/>
  <c r="AD2211" i="2" s="1"/>
  <c r="AC2212" i="2"/>
  <c r="AD2212" i="2" s="1"/>
  <c r="AC2213" i="2"/>
  <c r="AD2213" i="2" s="1"/>
  <c r="AC2214" i="2"/>
  <c r="AD2214" i="2" s="1"/>
  <c r="AC2215" i="2"/>
  <c r="AD2215" i="2" s="1"/>
  <c r="AC2216" i="2"/>
  <c r="AD2216" i="2" s="1"/>
  <c r="AC2217" i="2"/>
  <c r="AD2217" i="2" s="1"/>
  <c r="AC2218" i="2"/>
  <c r="AD2218" i="2" s="1"/>
  <c r="AC2219" i="2"/>
  <c r="AD2219" i="2" s="1"/>
  <c r="AC2220" i="2"/>
  <c r="AD2220" i="2" s="1"/>
  <c r="AC2221" i="2"/>
  <c r="AD2221" i="2" s="1"/>
  <c r="AC2222" i="2"/>
  <c r="AD2222" i="2" s="1"/>
  <c r="AC2223" i="2"/>
  <c r="AD2223" i="2" s="1"/>
  <c r="AC2224" i="2"/>
  <c r="AD2224" i="2" s="1"/>
  <c r="AC2225" i="2"/>
  <c r="AD2225" i="2" s="1"/>
  <c r="AC2226" i="2"/>
  <c r="AD2226" i="2" s="1"/>
  <c r="AC2227" i="2"/>
  <c r="AD2227" i="2" s="1"/>
  <c r="AC2228" i="2"/>
  <c r="AD2228" i="2" s="1"/>
  <c r="AC2229" i="2"/>
  <c r="AD2229" i="2" s="1"/>
  <c r="AC2230" i="2"/>
  <c r="AD2230" i="2" s="1"/>
  <c r="AC2231" i="2"/>
  <c r="AD2231" i="2" s="1"/>
  <c r="AC2232" i="2"/>
  <c r="AD2232" i="2" s="1"/>
  <c r="AC2233" i="2"/>
  <c r="AD2233" i="2" s="1"/>
  <c r="AC2234" i="2"/>
  <c r="AD2234" i="2" s="1"/>
  <c r="AC2235" i="2"/>
  <c r="AD2235" i="2" s="1"/>
  <c r="AC2236" i="2"/>
  <c r="AD2236" i="2" s="1"/>
  <c r="AC2237" i="2"/>
  <c r="AD2237" i="2" s="1"/>
  <c r="AC2238" i="2"/>
  <c r="AD2238" i="2" s="1"/>
  <c r="AC2239" i="2"/>
  <c r="AD2239" i="2" s="1"/>
  <c r="AC2240" i="2"/>
  <c r="AD2240" i="2" s="1"/>
  <c r="AC2241" i="2"/>
  <c r="AD2241" i="2" s="1"/>
  <c r="AC2242" i="2"/>
  <c r="AD2242" i="2" s="1"/>
  <c r="AC2243" i="2"/>
  <c r="AD2243" i="2" s="1"/>
  <c r="AC2244" i="2"/>
  <c r="AD2244" i="2" s="1"/>
  <c r="AC2245" i="2"/>
  <c r="AD2245" i="2" s="1"/>
  <c r="AC2246" i="2"/>
  <c r="AD2246" i="2" s="1"/>
  <c r="AC2247" i="2"/>
  <c r="AD2247" i="2" s="1"/>
  <c r="AC2248" i="2"/>
  <c r="AD2248" i="2" s="1"/>
  <c r="AC2249" i="2"/>
  <c r="AD2249" i="2" s="1"/>
  <c r="AC2250" i="2"/>
  <c r="AD2250" i="2" s="1"/>
  <c r="AC2251" i="2"/>
  <c r="AD2251" i="2" s="1"/>
  <c r="AC2252" i="2"/>
  <c r="AD2252" i="2" s="1"/>
  <c r="AC2253" i="2"/>
  <c r="AD2253" i="2" s="1"/>
  <c r="AC2254" i="2"/>
  <c r="AD2254" i="2" s="1"/>
  <c r="AC2255" i="2"/>
  <c r="AD2255" i="2" s="1"/>
  <c r="AC2256" i="2"/>
  <c r="AD2256" i="2" s="1"/>
  <c r="AC2257" i="2"/>
  <c r="AD2257" i="2" s="1"/>
  <c r="AC2258" i="2"/>
  <c r="AD2258" i="2" s="1"/>
  <c r="AC2259" i="2"/>
  <c r="AD2259" i="2" s="1"/>
  <c r="AC2260" i="2"/>
  <c r="AD2260" i="2" s="1"/>
  <c r="AC2261" i="2"/>
  <c r="AD2261" i="2" s="1"/>
  <c r="AC2262" i="2"/>
  <c r="AD2262" i="2" s="1"/>
  <c r="AC2263" i="2"/>
  <c r="AD2263" i="2" s="1"/>
  <c r="AC2264" i="2"/>
  <c r="AD2264" i="2" s="1"/>
  <c r="AC2265" i="2"/>
  <c r="AD2265" i="2" s="1"/>
  <c r="AC2266" i="2"/>
  <c r="AD2266" i="2" s="1"/>
  <c r="AC2267" i="2"/>
  <c r="AD2267" i="2" s="1"/>
  <c r="AC2268" i="2"/>
  <c r="AD2268" i="2" s="1"/>
  <c r="AC2269" i="2"/>
  <c r="AD2269" i="2" s="1"/>
  <c r="AC2270" i="2"/>
  <c r="AD2270" i="2" s="1"/>
  <c r="AC2271" i="2"/>
  <c r="AD2271" i="2" s="1"/>
  <c r="AC2272" i="2"/>
  <c r="AD2272" i="2" s="1"/>
  <c r="AC2273" i="2"/>
  <c r="AD2273" i="2" s="1"/>
  <c r="AC2274" i="2"/>
  <c r="AD2274" i="2" s="1"/>
  <c r="AC2275" i="2"/>
  <c r="AD2275" i="2" s="1"/>
  <c r="AC2276" i="2"/>
  <c r="AD2276" i="2" s="1"/>
  <c r="AC2277" i="2"/>
  <c r="AD2277" i="2" s="1"/>
  <c r="AC2278" i="2"/>
  <c r="AD2278" i="2" s="1"/>
  <c r="AC2279" i="2"/>
  <c r="AD2279" i="2" s="1"/>
  <c r="AC2280" i="2"/>
  <c r="AD2280" i="2" s="1"/>
  <c r="AC2281" i="2"/>
  <c r="AD2281" i="2" s="1"/>
  <c r="AC2282" i="2"/>
  <c r="AD2282" i="2" s="1"/>
  <c r="AC2283" i="2"/>
  <c r="AD2283" i="2" s="1"/>
  <c r="AC2284" i="2"/>
  <c r="AD2284" i="2" s="1"/>
  <c r="AC2285" i="2"/>
  <c r="AD2285" i="2" s="1"/>
  <c r="AC2286" i="2"/>
  <c r="AD2286" i="2" s="1"/>
  <c r="AC2287" i="2"/>
  <c r="AD2287" i="2" s="1"/>
  <c r="AC2288" i="2"/>
  <c r="AD2288" i="2" s="1"/>
  <c r="AC2289" i="2"/>
  <c r="AD2289" i="2" s="1"/>
  <c r="AC2290" i="2"/>
  <c r="AD2290" i="2" s="1"/>
  <c r="AC2291" i="2"/>
  <c r="AD2291" i="2" s="1"/>
  <c r="AC2292" i="2"/>
  <c r="AD2292" i="2" s="1"/>
  <c r="AC2293" i="2"/>
  <c r="AD2293" i="2" s="1"/>
  <c r="AC2294" i="2"/>
  <c r="AD2294" i="2" s="1"/>
  <c r="AC2295" i="2"/>
  <c r="AD2295" i="2" s="1"/>
  <c r="AC2296" i="2"/>
  <c r="AD2296" i="2" s="1"/>
  <c r="AC2297" i="2"/>
  <c r="AD2297" i="2" s="1"/>
  <c r="AC2298" i="2"/>
  <c r="AD2298" i="2" s="1"/>
  <c r="AC2299" i="2"/>
  <c r="AD2299" i="2" s="1"/>
  <c r="AC2300" i="2"/>
  <c r="AD2300" i="2" s="1"/>
  <c r="AC2301" i="2"/>
  <c r="AD2301" i="2" s="1"/>
  <c r="AC2302" i="2"/>
  <c r="AD2302" i="2" s="1"/>
  <c r="AC2303" i="2"/>
  <c r="AD2303" i="2" s="1"/>
  <c r="AC2304" i="2"/>
  <c r="AD2304" i="2" s="1"/>
  <c r="AC2305" i="2"/>
  <c r="AD2305" i="2" s="1"/>
  <c r="AC2306" i="2"/>
  <c r="AD2306" i="2" s="1"/>
  <c r="AC2307" i="2"/>
  <c r="AD2307" i="2" s="1"/>
  <c r="AC2308" i="2"/>
  <c r="AD2308" i="2" s="1"/>
  <c r="AC2309" i="2"/>
  <c r="AD2309" i="2" s="1"/>
  <c r="AC2310" i="2"/>
  <c r="AD2310" i="2" s="1"/>
  <c r="AC2311" i="2"/>
  <c r="AD2311" i="2" s="1"/>
  <c r="AC2312" i="2"/>
  <c r="AD2312" i="2" s="1"/>
  <c r="AC2313" i="2"/>
  <c r="AD2313" i="2" s="1"/>
  <c r="AC2314" i="2"/>
  <c r="AD2314" i="2" s="1"/>
  <c r="AC2315" i="2"/>
  <c r="AD2315" i="2" s="1"/>
  <c r="AC2316" i="2"/>
  <c r="AD2316" i="2" s="1"/>
  <c r="AC2317" i="2"/>
  <c r="AD2317" i="2" s="1"/>
  <c r="AC2318" i="2"/>
  <c r="AD2318" i="2" s="1"/>
  <c r="AC2319" i="2"/>
  <c r="AD2319" i="2" s="1"/>
  <c r="AC2320" i="2"/>
  <c r="AD2320" i="2" s="1"/>
  <c r="AC2321" i="2"/>
  <c r="AD2321" i="2" s="1"/>
  <c r="AC2322" i="2"/>
  <c r="AD2322" i="2" s="1"/>
  <c r="AC2323" i="2"/>
  <c r="AD2323" i="2" s="1"/>
  <c r="AC2324" i="2"/>
  <c r="AD2324" i="2" s="1"/>
  <c r="AC2325" i="2"/>
  <c r="AD2325" i="2" s="1"/>
  <c r="AC2326" i="2"/>
  <c r="AD2326" i="2" s="1"/>
  <c r="AC2327" i="2"/>
  <c r="AD2327" i="2" s="1"/>
  <c r="AC2328" i="2"/>
  <c r="AD2328" i="2" s="1"/>
  <c r="AC2329" i="2"/>
  <c r="AD2329" i="2" s="1"/>
  <c r="AC2330" i="2"/>
  <c r="AD2330" i="2" s="1"/>
  <c r="AC2331" i="2"/>
  <c r="AD2331" i="2" s="1"/>
  <c r="AC2332" i="2"/>
  <c r="AD2332" i="2" s="1"/>
  <c r="AC2333" i="2"/>
  <c r="AD2333" i="2" s="1"/>
  <c r="AC2334" i="2"/>
  <c r="AD2334" i="2" s="1"/>
  <c r="AC2335" i="2"/>
  <c r="AD2335" i="2" s="1"/>
  <c r="AC2336" i="2"/>
  <c r="AD2336" i="2" s="1"/>
  <c r="AC2337" i="2"/>
  <c r="AD2337" i="2" s="1"/>
  <c r="AC2338" i="2"/>
  <c r="AD2338" i="2" s="1"/>
  <c r="AC2339" i="2"/>
  <c r="AD2339" i="2" s="1"/>
  <c r="AC2340" i="2"/>
  <c r="AD2340" i="2" s="1"/>
  <c r="AC2341" i="2"/>
  <c r="AD2341" i="2" s="1"/>
  <c r="AC2342" i="2"/>
  <c r="AD2342" i="2" s="1"/>
  <c r="AC2343" i="2"/>
  <c r="AD2343" i="2" s="1"/>
  <c r="AC2344" i="2"/>
  <c r="AD2344" i="2" s="1"/>
  <c r="AC2345" i="2"/>
  <c r="AD2345" i="2" s="1"/>
  <c r="AC2346" i="2"/>
  <c r="AD2346" i="2" s="1"/>
  <c r="AC2347" i="2"/>
  <c r="AD2347" i="2" s="1"/>
  <c r="AC2348" i="2"/>
  <c r="AD2348" i="2" s="1"/>
  <c r="AC2349" i="2"/>
  <c r="AD2349" i="2" s="1"/>
  <c r="AC2350" i="2"/>
  <c r="AD2350" i="2" s="1"/>
  <c r="AC2351" i="2"/>
  <c r="AD2351" i="2" s="1"/>
  <c r="AC2352" i="2"/>
  <c r="AD2352" i="2" s="1"/>
  <c r="AC2353" i="2"/>
  <c r="AD2353" i="2" s="1"/>
  <c r="AC2354" i="2"/>
  <c r="AD2354" i="2" s="1"/>
  <c r="AC2355" i="2"/>
  <c r="AD2355" i="2" s="1"/>
  <c r="AC2356" i="2"/>
  <c r="AD2356" i="2" s="1"/>
  <c r="AC2357" i="2"/>
  <c r="AD2357" i="2" s="1"/>
  <c r="AC2358" i="2"/>
  <c r="AD2358" i="2" s="1"/>
  <c r="AC2359" i="2"/>
  <c r="AD2359" i="2" s="1"/>
  <c r="AC2360" i="2"/>
  <c r="AD2360" i="2" s="1"/>
  <c r="AC2361" i="2"/>
  <c r="AD2361" i="2" s="1"/>
  <c r="AC2362" i="2"/>
  <c r="AD2362" i="2" s="1"/>
  <c r="AC2363" i="2"/>
  <c r="AD2363" i="2" s="1"/>
  <c r="AC2364" i="2"/>
  <c r="AD2364" i="2" s="1"/>
  <c r="AC2365" i="2"/>
  <c r="AD2365" i="2" s="1"/>
  <c r="AC2366" i="2"/>
  <c r="AD2366" i="2" s="1"/>
  <c r="AC2367" i="2"/>
  <c r="AD2367" i="2" s="1"/>
  <c r="AC2368" i="2"/>
  <c r="AD2368" i="2" s="1"/>
  <c r="AC2369" i="2"/>
  <c r="AD2369" i="2" s="1"/>
  <c r="AC2370" i="2"/>
  <c r="AD2370" i="2" s="1"/>
  <c r="AC2371" i="2"/>
  <c r="AD2371" i="2" s="1"/>
  <c r="AC2372" i="2"/>
  <c r="AD2372" i="2" s="1"/>
  <c r="AC2373" i="2"/>
  <c r="AD2373" i="2" s="1"/>
  <c r="AC2374" i="2"/>
  <c r="AD2374" i="2" s="1"/>
  <c r="AC2375" i="2"/>
  <c r="AD2375" i="2" s="1"/>
  <c r="AC2376" i="2"/>
  <c r="AD2376" i="2" s="1"/>
  <c r="AC2377" i="2"/>
  <c r="AD2377" i="2" s="1"/>
  <c r="AC2378" i="2"/>
  <c r="AD2378" i="2" s="1"/>
  <c r="AC2379" i="2"/>
  <c r="AD2379" i="2" s="1"/>
  <c r="AC2380" i="2"/>
  <c r="AD2380" i="2" s="1"/>
  <c r="AC2381" i="2"/>
  <c r="AD2381" i="2" s="1"/>
  <c r="AC2382" i="2"/>
  <c r="AD2382" i="2" s="1"/>
  <c r="AC2383" i="2"/>
  <c r="AD2383" i="2" s="1"/>
  <c r="AC2384" i="2"/>
  <c r="AD2384" i="2" s="1"/>
  <c r="AC2385" i="2"/>
  <c r="AD2385" i="2" s="1"/>
  <c r="AC2386" i="2"/>
  <c r="AD2386" i="2" s="1"/>
  <c r="AC2387" i="2"/>
  <c r="AD2387" i="2" s="1"/>
  <c r="AC2388" i="2"/>
  <c r="AD2388" i="2" s="1"/>
  <c r="AC2389" i="2"/>
  <c r="AD2389" i="2" s="1"/>
  <c r="AC2390" i="2"/>
  <c r="AD2390" i="2" s="1"/>
  <c r="AC2391" i="2"/>
  <c r="AD2391" i="2" s="1"/>
  <c r="AC2392" i="2"/>
  <c r="AD2392" i="2" s="1"/>
  <c r="AC2393" i="2"/>
  <c r="AD2393" i="2" s="1"/>
  <c r="AC2394" i="2"/>
  <c r="AD2394" i="2" s="1"/>
  <c r="AC2395" i="2"/>
  <c r="AD2395" i="2" s="1"/>
  <c r="AC2396" i="2"/>
  <c r="AD2396" i="2" s="1"/>
  <c r="AC2397" i="2"/>
  <c r="AD2397" i="2" s="1"/>
  <c r="AC2398" i="2"/>
  <c r="AD2398" i="2" s="1"/>
  <c r="AC2399" i="2"/>
  <c r="AD2399" i="2" s="1"/>
  <c r="AC2400" i="2"/>
  <c r="AD2400" i="2" s="1"/>
  <c r="AC2401" i="2"/>
  <c r="AD2401" i="2" s="1"/>
  <c r="AC2402" i="2"/>
  <c r="AD2402" i="2" s="1"/>
  <c r="AC2403" i="2"/>
  <c r="AD2403" i="2" s="1"/>
  <c r="AC2404" i="2"/>
  <c r="AD2404" i="2" s="1"/>
  <c r="AC2405" i="2"/>
  <c r="AD2405" i="2" s="1"/>
  <c r="AC2406" i="2"/>
  <c r="AD2406" i="2" s="1"/>
  <c r="AC2407" i="2"/>
  <c r="AD2407" i="2" s="1"/>
  <c r="AC2408" i="2"/>
  <c r="AD2408" i="2" s="1"/>
  <c r="AC2409" i="2"/>
  <c r="AD2409" i="2" s="1"/>
  <c r="AC2410" i="2"/>
  <c r="AD2410" i="2" s="1"/>
  <c r="AC2411" i="2"/>
  <c r="AD2411" i="2" s="1"/>
  <c r="AC2412" i="2"/>
  <c r="AD2412" i="2" s="1"/>
  <c r="AC2413" i="2"/>
  <c r="AD2413" i="2" s="1"/>
  <c r="AC2414" i="2"/>
  <c r="AD2414" i="2" s="1"/>
  <c r="AC2415" i="2"/>
  <c r="AD2415" i="2" s="1"/>
  <c r="AC2416" i="2"/>
  <c r="AD2416" i="2" s="1"/>
  <c r="AC2417" i="2"/>
  <c r="AD2417" i="2" s="1"/>
  <c r="AC2418" i="2"/>
  <c r="AD2418" i="2" s="1"/>
  <c r="AC2419" i="2"/>
  <c r="AD2419" i="2" s="1"/>
  <c r="AC2420" i="2"/>
  <c r="AD2420" i="2" s="1"/>
  <c r="AC2421" i="2"/>
  <c r="AD2421" i="2" s="1"/>
  <c r="AC2422" i="2"/>
  <c r="AD2422" i="2" s="1"/>
  <c r="AC2423" i="2"/>
  <c r="AD2423" i="2" s="1"/>
  <c r="AC2424" i="2"/>
  <c r="AD2424" i="2" s="1"/>
  <c r="AC2425" i="2"/>
  <c r="AD2425" i="2" s="1"/>
  <c r="AC2426" i="2"/>
  <c r="AD2426" i="2" s="1"/>
  <c r="AC2427" i="2"/>
  <c r="AD2427" i="2" s="1"/>
  <c r="AC2428" i="2"/>
  <c r="AD2428" i="2" s="1"/>
  <c r="AC2429" i="2"/>
  <c r="AD2429" i="2" s="1"/>
  <c r="AC2430" i="2"/>
  <c r="AD2430" i="2" s="1"/>
  <c r="AC2431" i="2"/>
  <c r="AD2431" i="2" s="1"/>
  <c r="AC2432" i="2"/>
  <c r="AD2432" i="2" s="1"/>
  <c r="AC2433" i="2"/>
  <c r="AD2433" i="2" s="1"/>
  <c r="AC2434" i="2"/>
  <c r="AD2434" i="2" s="1"/>
  <c r="AC2435" i="2"/>
  <c r="AD2435" i="2" s="1"/>
  <c r="AC2436" i="2"/>
  <c r="AD2436" i="2" s="1"/>
  <c r="AC2437" i="2"/>
  <c r="AD2437" i="2" s="1"/>
  <c r="AC2438" i="2"/>
  <c r="AD2438" i="2" s="1"/>
  <c r="AC2439" i="2"/>
  <c r="AD2439" i="2" s="1"/>
  <c r="AC2440" i="2"/>
  <c r="AD2440" i="2" s="1"/>
  <c r="AC2441" i="2"/>
  <c r="AD2441" i="2" s="1"/>
  <c r="AC2442" i="2"/>
  <c r="AD2442" i="2" s="1"/>
  <c r="AC2443" i="2"/>
  <c r="AD2443" i="2" s="1"/>
  <c r="AC2444" i="2"/>
  <c r="AD2444" i="2" s="1"/>
  <c r="AC2445" i="2"/>
  <c r="AD2445" i="2" s="1"/>
  <c r="AC2446" i="2"/>
  <c r="AD2446" i="2" s="1"/>
  <c r="AC2447" i="2"/>
  <c r="AD2447" i="2" s="1"/>
  <c r="AC2448" i="2"/>
  <c r="AD2448" i="2" s="1"/>
  <c r="AC2449" i="2"/>
  <c r="AD2449" i="2" s="1"/>
  <c r="AC2450" i="2"/>
  <c r="AD2450" i="2" s="1"/>
  <c r="AC2451" i="2"/>
  <c r="AD2451" i="2" s="1"/>
  <c r="AC2452" i="2"/>
  <c r="AD2452" i="2" s="1"/>
  <c r="AC2453" i="2"/>
  <c r="AD2453" i="2" s="1"/>
  <c r="AC2454" i="2"/>
  <c r="AD2454" i="2" s="1"/>
  <c r="AC2455" i="2"/>
  <c r="AD2455" i="2" s="1"/>
  <c r="AC2456" i="2"/>
  <c r="AD2456" i="2" s="1"/>
  <c r="AC2457" i="2"/>
  <c r="AD2457" i="2" s="1"/>
  <c r="AC2458" i="2"/>
  <c r="AD2458" i="2" s="1"/>
  <c r="AC2459" i="2"/>
  <c r="AD2459" i="2" s="1"/>
  <c r="AC2460" i="2"/>
  <c r="AD2460" i="2" s="1"/>
  <c r="AC2461" i="2"/>
  <c r="AD2461" i="2" s="1"/>
  <c r="AC2462" i="2"/>
  <c r="AD2462" i="2" s="1"/>
  <c r="AC2463" i="2"/>
  <c r="AD2463" i="2" s="1"/>
  <c r="AC2464" i="2"/>
  <c r="AD2464" i="2" s="1"/>
  <c r="AC2465" i="2"/>
  <c r="AD2465" i="2" s="1"/>
  <c r="AC2466" i="2"/>
  <c r="AD2466" i="2" s="1"/>
  <c r="AC2467" i="2"/>
  <c r="AD2467" i="2" s="1"/>
  <c r="AC2468" i="2"/>
  <c r="AD2468" i="2" s="1"/>
  <c r="AC2469" i="2"/>
  <c r="AD2469" i="2" s="1"/>
  <c r="AC2470" i="2"/>
  <c r="AD2470" i="2" s="1"/>
  <c r="AC2471" i="2"/>
  <c r="AD2471" i="2" s="1"/>
  <c r="AC2472" i="2"/>
  <c r="AD2472" i="2" s="1"/>
  <c r="AC2473" i="2"/>
  <c r="AD2473" i="2" s="1"/>
  <c r="AC2474" i="2"/>
  <c r="AD2474" i="2" s="1"/>
  <c r="AC2475" i="2"/>
  <c r="AD2475" i="2" s="1"/>
  <c r="AC2476" i="2"/>
  <c r="AD2476" i="2" s="1"/>
  <c r="AC2477" i="2"/>
  <c r="AD2477" i="2" s="1"/>
  <c r="AC2478" i="2"/>
  <c r="AD2478" i="2" s="1"/>
  <c r="AC2479" i="2"/>
  <c r="AD2479" i="2" s="1"/>
  <c r="AC2480" i="2"/>
  <c r="AD2480" i="2" s="1"/>
  <c r="AC2481" i="2"/>
  <c r="AD2481" i="2" s="1"/>
  <c r="AC2482" i="2"/>
  <c r="AD2482" i="2" s="1"/>
  <c r="AC2483" i="2"/>
  <c r="AD2483" i="2" s="1"/>
  <c r="AC2484" i="2"/>
  <c r="AD2484" i="2" s="1"/>
  <c r="AC2485" i="2"/>
  <c r="AD2485" i="2" s="1"/>
  <c r="AC2486" i="2"/>
  <c r="AD2486" i="2" s="1"/>
  <c r="AC2487" i="2"/>
  <c r="AD2487" i="2" s="1"/>
  <c r="AC2488" i="2"/>
  <c r="AD2488" i="2" s="1"/>
  <c r="AC2489" i="2"/>
  <c r="AD2489" i="2" s="1"/>
  <c r="AC2490" i="2"/>
  <c r="AD2490" i="2" s="1"/>
  <c r="AC2491" i="2"/>
  <c r="AD2491" i="2" s="1"/>
  <c r="AC2492" i="2"/>
  <c r="AD2492" i="2" s="1"/>
  <c r="AC2493" i="2"/>
  <c r="AD2493" i="2" s="1"/>
  <c r="AC2494" i="2"/>
  <c r="AD2494" i="2" s="1"/>
  <c r="AC2495" i="2"/>
  <c r="AD2495" i="2" s="1"/>
  <c r="AC2496" i="2"/>
  <c r="AD2496" i="2" s="1"/>
  <c r="AC2497" i="2"/>
  <c r="AD2497" i="2" s="1"/>
  <c r="AC2498" i="2"/>
  <c r="AD2498" i="2" s="1"/>
  <c r="AC2499" i="2"/>
  <c r="AD2499" i="2" s="1"/>
  <c r="AC2500" i="2"/>
  <c r="AD2500" i="2" s="1"/>
  <c r="AC2501" i="2"/>
  <c r="AD2501" i="2" s="1"/>
  <c r="AC2502" i="2"/>
  <c r="AD2502" i="2" s="1"/>
  <c r="AC2503" i="2"/>
  <c r="AD2503" i="2" s="1"/>
  <c r="AC2504" i="2"/>
  <c r="AD2504" i="2" s="1"/>
  <c r="AC2505" i="2"/>
  <c r="AD2505" i="2" s="1"/>
  <c r="AC2506" i="2"/>
  <c r="AD2506" i="2" s="1"/>
  <c r="AC2507" i="2"/>
  <c r="AD2507" i="2" s="1"/>
  <c r="AC2508" i="2"/>
  <c r="AD2508" i="2" s="1"/>
  <c r="AC2509" i="2"/>
  <c r="AD2509" i="2" s="1"/>
  <c r="AC2510" i="2"/>
  <c r="AD2510" i="2" s="1"/>
  <c r="AC2511" i="2"/>
  <c r="AD2511" i="2" s="1"/>
  <c r="AC2512" i="2"/>
  <c r="AD2512" i="2" s="1"/>
  <c r="AC2513" i="2"/>
  <c r="AD2513" i="2" s="1"/>
  <c r="AC2514" i="2"/>
  <c r="AD2514" i="2" s="1"/>
  <c r="AC2515" i="2"/>
  <c r="AD2515" i="2" s="1"/>
  <c r="AC2516" i="2"/>
  <c r="AD2516" i="2" s="1"/>
  <c r="AC2517" i="2"/>
  <c r="AD2517" i="2" s="1"/>
  <c r="AC2518" i="2"/>
  <c r="AD2518" i="2" s="1"/>
  <c r="AC2519" i="2"/>
  <c r="AD2519" i="2" s="1"/>
  <c r="AC2520" i="2"/>
  <c r="AD2520" i="2" s="1"/>
  <c r="AC2521" i="2"/>
  <c r="AD2521" i="2" s="1"/>
  <c r="AC2522" i="2"/>
  <c r="AD2522" i="2" s="1"/>
  <c r="AC2523" i="2"/>
  <c r="AD2523" i="2" s="1"/>
  <c r="AC2524" i="2"/>
  <c r="AD2524" i="2" s="1"/>
  <c r="AC2525" i="2"/>
  <c r="AD2525" i="2" s="1"/>
  <c r="AC2526" i="2"/>
  <c r="AD2526" i="2" s="1"/>
  <c r="AC2527" i="2"/>
  <c r="AD2527" i="2" s="1"/>
  <c r="AC2528" i="2"/>
  <c r="AD2528" i="2" s="1"/>
  <c r="AC2529" i="2"/>
  <c r="AD2529" i="2" s="1"/>
  <c r="AC2530" i="2"/>
  <c r="AD2530" i="2" s="1"/>
  <c r="AC2531" i="2"/>
  <c r="AD2531" i="2" s="1"/>
  <c r="AC2532" i="2"/>
  <c r="AD2532" i="2" s="1"/>
  <c r="AC2533" i="2"/>
  <c r="AD2533" i="2" s="1"/>
  <c r="AC2534" i="2"/>
  <c r="AD2534" i="2" s="1"/>
  <c r="AC2535" i="2"/>
  <c r="AD2535" i="2" s="1"/>
  <c r="AC2536" i="2"/>
  <c r="AD2536" i="2" s="1"/>
  <c r="AC2537" i="2"/>
  <c r="AD2537" i="2" s="1"/>
  <c r="AC2538" i="2"/>
  <c r="AD2538" i="2" s="1"/>
  <c r="AC2539" i="2"/>
  <c r="AD2539" i="2" s="1"/>
  <c r="AC2540" i="2"/>
  <c r="AD2540" i="2" s="1"/>
  <c r="AC2541" i="2"/>
  <c r="AD2541" i="2" s="1"/>
  <c r="AC2542" i="2"/>
  <c r="AD2542" i="2" s="1"/>
  <c r="AC2543" i="2"/>
  <c r="AD2543" i="2" s="1"/>
  <c r="AC2544" i="2"/>
  <c r="AD2544" i="2" s="1"/>
  <c r="AC2545" i="2"/>
  <c r="AD2545" i="2" s="1"/>
  <c r="AC2546" i="2"/>
  <c r="AD2546" i="2" s="1"/>
  <c r="AC2547" i="2"/>
  <c r="AD2547" i="2" s="1"/>
  <c r="AC2548" i="2"/>
  <c r="AD2548" i="2" s="1"/>
  <c r="AC2549" i="2"/>
  <c r="AD2549" i="2" s="1"/>
  <c r="AC2550" i="2"/>
  <c r="AD2550" i="2" s="1"/>
  <c r="AC2551" i="2"/>
  <c r="AD2551" i="2" s="1"/>
  <c r="AC2552" i="2"/>
  <c r="AD2552" i="2" s="1"/>
  <c r="AC2553" i="2"/>
  <c r="AD2553" i="2" s="1"/>
  <c r="AC2554" i="2"/>
  <c r="AD2554" i="2" s="1"/>
  <c r="AC2555" i="2"/>
  <c r="AD2555" i="2" s="1"/>
  <c r="AC2556" i="2"/>
  <c r="AD2556" i="2" s="1"/>
  <c r="AC2557" i="2"/>
  <c r="AD2557" i="2" s="1"/>
  <c r="AC2558" i="2"/>
  <c r="AD2558" i="2" s="1"/>
  <c r="AC2559" i="2"/>
  <c r="AD2559" i="2" s="1"/>
  <c r="AC2560" i="2"/>
  <c r="AD2560" i="2" s="1"/>
  <c r="AC2561" i="2"/>
  <c r="AD2561" i="2" s="1"/>
  <c r="AC2562" i="2"/>
  <c r="AD2562" i="2" s="1"/>
  <c r="AC2563" i="2"/>
  <c r="AD2563" i="2" s="1"/>
  <c r="AC2564" i="2"/>
  <c r="AD2564" i="2" s="1"/>
  <c r="AC2565" i="2"/>
  <c r="AD2565" i="2" s="1"/>
  <c r="AC2566" i="2"/>
  <c r="AD2566" i="2" s="1"/>
  <c r="AC2567" i="2"/>
  <c r="AD2567" i="2" s="1"/>
  <c r="AC2568" i="2"/>
  <c r="AD2568" i="2" s="1"/>
  <c r="AC2569" i="2"/>
  <c r="AD2569" i="2" s="1"/>
  <c r="AC2570" i="2"/>
  <c r="AD2570" i="2" s="1"/>
  <c r="AC2571" i="2"/>
  <c r="AD2571" i="2" s="1"/>
  <c r="AC2572" i="2"/>
  <c r="AD2572" i="2" s="1"/>
  <c r="AC2573" i="2"/>
  <c r="AD2573" i="2" s="1"/>
  <c r="AC2574" i="2"/>
  <c r="AD2574" i="2" s="1"/>
  <c r="AC2575" i="2"/>
  <c r="AD2575" i="2" s="1"/>
  <c r="AC2576" i="2"/>
  <c r="AD2576" i="2" s="1"/>
  <c r="AC2577" i="2"/>
  <c r="AD2577" i="2" s="1"/>
  <c r="AC2578" i="2"/>
  <c r="AD2578" i="2" s="1"/>
  <c r="AC2579" i="2"/>
  <c r="AD2579" i="2" s="1"/>
  <c r="AC2580" i="2"/>
  <c r="AD2580" i="2" s="1"/>
  <c r="AC2581" i="2"/>
  <c r="AD2581" i="2" s="1"/>
  <c r="AC2582" i="2"/>
  <c r="AD2582" i="2" s="1"/>
  <c r="AC2583" i="2"/>
  <c r="AD2583" i="2" s="1"/>
  <c r="AC2584" i="2"/>
  <c r="AD2584" i="2" s="1"/>
  <c r="AC2585" i="2"/>
  <c r="AD2585" i="2" s="1"/>
  <c r="AC2586" i="2"/>
  <c r="AD2586" i="2" s="1"/>
  <c r="AC2587" i="2"/>
  <c r="AD2587" i="2" s="1"/>
  <c r="AC2588" i="2"/>
  <c r="AD2588" i="2" s="1"/>
  <c r="AC2589" i="2"/>
  <c r="AD2589" i="2" s="1"/>
  <c r="AC2590" i="2"/>
  <c r="AD2590" i="2" s="1"/>
  <c r="AC2591" i="2"/>
  <c r="AD2591" i="2" s="1"/>
  <c r="AC2592" i="2"/>
  <c r="AD2592" i="2" s="1"/>
  <c r="AC2593" i="2"/>
  <c r="AD2593" i="2" s="1"/>
  <c r="AC2594" i="2"/>
  <c r="AD2594" i="2" s="1"/>
  <c r="AC2595" i="2"/>
  <c r="AD2595" i="2" s="1"/>
  <c r="AC2596" i="2"/>
  <c r="AD2596" i="2" s="1"/>
  <c r="AC2597" i="2"/>
  <c r="AD2597" i="2" s="1"/>
  <c r="AC2598" i="2"/>
  <c r="AD2598" i="2" s="1"/>
  <c r="AC2599" i="2"/>
  <c r="AD2599" i="2" s="1"/>
  <c r="AC2600" i="2"/>
  <c r="AD2600" i="2" s="1"/>
  <c r="AC2601" i="2"/>
  <c r="AD2601" i="2" s="1"/>
  <c r="AC2602" i="2"/>
  <c r="AD2602" i="2" s="1"/>
  <c r="AC2603" i="2"/>
  <c r="AD2603" i="2" s="1"/>
  <c r="AC2604" i="2"/>
  <c r="AD2604" i="2" s="1"/>
  <c r="AC2605" i="2"/>
  <c r="AD2605" i="2" s="1"/>
  <c r="AC2606" i="2"/>
  <c r="AD2606" i="2" s="1"/>
  <c r="AC2607" i="2"/>
  <c r="AD2607" i="2" s="1"/>
  <c r="AC2608" i="2"/>
  <c r="AD2608" i="2" s="1"/>
  <c r="AC2609" i="2"/>
  <c r="AD2609" i="2" s="1"/>
  <c r="AC2610" i="2"/>
  <c r="AD2610" i="2" s="1"/>
  <c r="AC2611" i="2"/>
  <c r="AD2611" i="2" s="1"/>
  <c r="AC2612" i="2"/>
  <c r="AD2612" i="2" s="1"/>
  <c r="AC2613" i="2"/>
  <c r="AD2613" i="2" s="1"/>
  <c r="AC2614" i="2"/>
  <c r="AD2614" i="2" s="1"/>
  <c r="AC2615" i="2"/>
  <c r="AD2615" i="2" s="1"/>
  <c r="AC2616" i="2"/>
  <c r="AD2616" i="2" s="1"/>
  <c r="AC2617" i="2"/>
  <c r="AD2617" i="2" s="1"/>
  <c r="AC2618" i="2"/>
  <c r="AD2618" i="2" s="1"/>
  <c r="AC2619" i="2"/>
  <c r="AD2619" i="2" s="1"/>
  <c r="AC2620" i="2"/>
  <c r="AD2620" i="2" s="1"/>
  <c r="AC2621" i="2"/>
  <c r="AD2621" i="2" s="1"/>
  <c r="AC2622" i="2"/>
  <c r="AD2622" i="2" s="1"/>
  <c r="AC2623" i="2"/>
  <c r="AD2623" i="2" s="1"/>
  <c r="AC2624" i="2"/>
  <c r="AD2624" i="2" s="1"/>
  <c r="AC2625" i="2"/>
  <c r="AD2625" i="2" s="1"/>
  <c r="AC2626" i="2"/>
  <c r="AD2626" i="2" s="1"/>
  <c r="AC2627" i="2"/>
  <c r="AD2627" i="2" s="1"/>
  <c r="AC2628" i="2"/>
  <c r="AD2628" i="2" s="1"/>
  <c r="AC2629" i="2"/>
  <c r="AD2629" i="2" s="1"/>
  <c r="AC2630" i="2"/>
  <c r="AD2630" i="2" s="1"/>
  <c r="AC2631" i="2"/>
  <c r="AD2631" i="2" s="1"/>
  <c r="AC2632" i="2"/>
  <c r="AD2632" i="2" s="1"/>
  <c r="AC2633" i="2"/>
  <c r="AD2633" i="2" s="1"/>
  <c r="AC2634" i="2"/>
  <c r="AD2634" i="2" s="1"/>
  <c r="AC2635" i="2"/>
  <c r="AD2635" i="2" s="1"/>
  <c r="AC2636" i="2"/>
  <c r="AD2636" i="2" s="1"/>
  <c r="AC2637" i="2"/>
  <c r="AD2637" i="2" s="1"/>
  <c r="AC2638" i="2"/>
  <c r="AD2638" i="2" s="1"/>
  <c r="AC2639" i="2"/>
  <c r="AD2639" i="2" s="1"/>
  <c r="AC2640" i="2"/>
  <c r="AD2640" i="2" s="1"/>
  <c r="AC2641" i="2"/>
  <c r="AD2641" i="2" s="1"/>
  <c r="AC2642" i="2"/>
  <c r="AD2642" i="2" s="1"/>
  <c r="AC2643" i="2"/>
  <c r="AD2643" i="2" s="1"/>
  <c r="AC2644" i="2"/>
  <c r="AD2644" i="2" s="1"/>
  <c r="AC2645" i="2"/>
  <c r="AD2645" i="2" s="1"/>
  <c r="AC2646" i="2"/>
  <c r="AD2646" i="2" s="1"/>
  <c r="AC2647" i="2"/>
  <c r="AD2647" i="2" s="1"/>
  <c r="AC2648" i="2"/>
  <c r="AD2648" i="2" s="1"/>
  <c r="AC2649" i="2"/>
  <c r="AD2649" i="2" s="1"/>
  <c r="AC2650" i="2"/>
  <c r="AD2650" i="2" s="1"/>
  <c r="AC2651" i="2"/>
  <c r="AD2651" i="2" s="1"/>
  <c r="AC2652" i="2"/>
  <c r="AD2652" i="2" s="1"/>
  <c r="AC2653" i="2"/>
  <c r="AD2653" i="2" s="1"/>
  <c r="AC2654" i="2"/>
  <c r="AD2654" i="2" s="1"/>
  <c r="AC2655" i="2"/>
  <c r="AD2655" i="2" s="1"/>
  <c r="AC2656" i="2"/>
  <c r="AD2656" i="2" s="1"/>
  <c r="AC2657" i="2"/>
  <c r="AD2657" i="2" s="1"/>
  <c r="AC2658" i="2"/>
  <c r="AD2658" i="2" s="1"/>
  <c r="AC2659" i="2"/>
  <c r="AD2659" i="2" s="1"/>
  <c r="AC2660" i="2"/>
  <c r="AD2660" i="2" s="1"/>
  <c r="AC2661" i="2"/>
  <c r="AD2661" i="2" s="1"/>
  <c r="AC2662" i="2"/>
  <c r="AD2662" i="2" s="1"/>
  <c r="AC2663" i="2"/>
  <c r="AD2663" i="2" s="1"/>
  <c r="AC2664" i="2"/>
  <c r="AD2664" i="2" s="1"/>
  <c r="AC2665" i="2"/>
  <c r="AD2665" i="2" s="1"/>
  <c r="AC2666" i="2"/>
  <c r="AD2666" i="2" s="1"/>
  <c r="AC2667" i="2"/>
  <c r="AD2667" i="2" s="1"/>
  <c r="AC2668" i="2"/>
  <c r="AD2668" i="2" s="1"/>
  <c r="AC2669" i="2"/>
  <c r="AD2669" i="2" s="1"/>
  <c r="AC2670" i="2"/>
  <c r="AD2670" i="2" s="1"/>
  <c r="AC2671" i="2"/>
  <c r="AD2671" i="2" s="1"/>
  <c r="AC2672" i="2"/>
  <c r="AD2672" i="2" s="1"/>
  <c r="AC2673" i="2"/>
  <c r="AD2673" i="2" s="1"/>
  <c r="AC2674" i="2"/>
  <c r="AD2674" i="2" s="1"/>
  <c r="AC2675" i="2"/>
  <c r="AD2675" i="2" s="1"/>
  <c r="AC2676" i="2"/>
  <c r="AD2676" i="2" s="1"/>
  <c r="AC2677" i="2"/>
  <c r="AD2677" i="2" s="1"/>
  <c r="AC2678" i="2"/>
  <c r="AD2678" i="2" s="1"/>
  <c r="AC2679" i="2"/>
  <c r="AD2679" i="2" s="1"/>
  <c r="AC2680" i="2"/>
  <c r="AD2680" i="2" s="1"/>
  <c r="AC2681" i="2"/>
  <c r="AD2681" i="2" s="1"/>
  <c r="AC2682" i="2"/>
  <c r="AD2682" i="2" s="1"/>
  <c r="AC2683" i="2"/>
  <c r="AD2683" i="2" s="1"/>
  <c r="AC2684" i="2"/>
  <c r="AD2684" i="2" s="1"/>
  <c r="AC2685" i="2"/>
  <c r="AD2685" i="2" s="1"/>
  <c r="AC2686" i="2"/>
  <c r="AD2686" i="2" s="1"/>
  <c r="AC2687" i="2"/>
  <c r="AD2687" i="2" s="1"/>
  <c r="AC2688" i="2"/>
  <c r="AD2688" i="2" s="1"/>
  <c r="AC2689" i="2"/>
  <c r="AD2689" i="2" s="1"/>
  <c r="AC2690" i="2"/>
  <c r="AD2690" i="2" s="1"/>
  <c r="AC2691" i="2"/>
  <c r="AD2691" i="2" s="1"/>
  <c r="AC2692" i="2"/>
  <c r="AD2692" i="2" s="1"/>
  <c r="AC2693" i="2"/>
  <c r="AD2693" i="2" s="1"/>
  <c r="AC2694" i="2"/>
  <c r="AD2694" i="2" s="1"/>
  <c r="AC2695" i="2"/>
  <c r="AD2695" i="2" s="1"/>
  <c r="AC2696" i="2"/>
  <c r="AD2696" i="2" s="1"/>
  <c r="AC2697" i="2"/>
  <c r="AD2697" i="2" s="1"/>
  <c r="AC2698" i="2"/>
  <c r="AD2698" i="2" s="1"/>
  <c r="AC2699" i="2"/>
  <c r="AD2699" i="2" s="1"/>
  <c r="AC2700" i="2"/>
  <c r="AD2700" i="2" s="1"/>
  <c r="AC2701" i="2"/>
  <c r="AD2701" i="2" s="1"/>
  <c r="AC2702" i="2"/>
  <c r="AD2702" i="2" s="1"/>
  <c r="AC2703" i="2"/>
  <c r="AD2703" i="2" s="1"/>
  <c r="AC2704" i="2"/>
  <c r="AD2704" i="2" s="1"/>
  <c r="AC2705" i="2"/>
  <c r="AD2705" i="2" s="1"/>
  <c r="AC2706" i="2"/>
  <c r="AD2706" i="2" s="1"/>
  <c r="AC2707" i="2"/>
  <c r="AD2707" i="2" s="1"/>
  <c r="AC2708" i="2"/>
  <c r="AD2708" i="2" s="1"/>
  <c r="AC2709" i="2"/>
  <c r="AD2709" i="2" s="1"/>
  <c r="AC2710" i="2"/>
  <c r="AD2710" i="2" s="1"/>
  <c r="AC2711" i="2"/>
  <c r="AD2711" i="2" s="1"/>
  <c r="AC2712" i="2"/>
  <c r="AD2712" i="2" s="1"/>
  <c r="AC2713" i="2"/>
  <c r="AD2713" i="2" s="1"/>
  <c r="AC2714" i="2"/>
  <c r="AD2714" i="2" s="1"/>
  <c r="AC2715" i="2"/>
  <c r="AD2715" i="2" s="1"/>
  <c r="AC2716" i="2"/>
  <c r="AD2716" i="2" s="1"/>
  <c r="AC2717" i="2"/>
  <c r="AD2717" i="2" s="1"/>
  <c r="AC2718" i="2"/>
  <c r="AD2718" i="2" s="1"/>
  <c r="AC2719" i="2"/>
  <c r="AD2719" i="2" s="1"/>
  <c r="AC2720" i="2"/>
  <c r="AD2720" i="2" s="1"/>
  <c r="AC2721" i="2"/>
  <c r="AD2721" i="2" s="1"/>
  <c r="AC2722" i="2"/>
  <c r="AD2722" i="2" s="1"/>
  <c r="AC2723" i="2"/>
  <c r="AD2723" i="2" s="1"/>
  <c r="AC2724" i="2"/>
  <c r="AD2724" i="2" s="1"/>
  <c r="AC2725" i="2"/>
  <c r="AD2725" i="2" s="1"/>
  <c r="AC2726" i="2"/>
  <c r="AD2726" i="2" s="1"/>
  <c r="AC2727" i="2"/>
  <c r="AD2727" i="2" s="1"/>
  <c r="AC2728" i="2"/>
  <c r="AD2728" i="2" s="1"/>
  <c r="AC2729" i="2"/>
  <c r="AD2729" i="2" s="1"/>
  <c r="AC2730" i="2"/>
  <c r="AD2730" i="2" s="1"/>
  <c r="AC2731" i="2"/>
  <c r="AD2731" i="2" s="1"/>
  <c r="AC2732" i="2"/>
  <c r="AD2732" i="2" s="1"/>
  <c r="AC2733" i="2"/>
  <c r="AD2733" i="2" s="1"/>
  <c r="AC2734" i="2"/>
  <c r="AD2734" i="2" s="1"/>
  <c r="AC2735" i="2"/>
  <c r="AD2735" i="2" s="1"/>
  <c r="AC2736" i="2"/>
  <c r="AD2736" i="2" s="1"/>
  <c r="AC2737" i="2"/>
  <c r="AD2737" i="2" s="1"/>
  <c r="AC2738" i="2"/>
  <c r="AD2738" i="2" s="1"/>
  <c r="AC2739" i="2"/>
  <c r="AD2739" i="2" s="1"/>
  <c r="AC2740" i="2"/>
  <c r="AD2740" i="2" s="1"/>
  <c r="AC2741" i="2"/>
  <c r="AD2741" i="2" s="1"/>
  <c r="AC2742" i="2"/>
  <c r="AD2742" i="2" s="1"/>
  <c r="AC2743" i="2"/>
  <c r="AD2743" i="2" s="1"/>
  <c r="AC2744" i="2"/>
  <c r="AD2744" i="2" s="1"/>
  <c r="AC2745" i="2"/>
  <c r="AD2745" i="2" s="1"/>
  <c r="AC2746" i="2"/>
  <c r="AD2746" i="2" s="1"/>
  <c r="AC2747" i="2"/>
  <c r="AD2747" i="2" s="1"/>
  <c r="AC2748" i="2"/>
  <c r="AD2748" i="2" s="1"/>
  <c r="AC2749" i="2"/>
  <c r="AD2749" i="2" s="1"/>
  <c r="AC2750" i="2"/>
  <c r="AD2750" i="2" s="1"/>
  <c r="AC2751" i="2"/>
  <c r="AD2751" i="2" s="1"/>
  <c r="AC2752" i="2"/>
  <c r="AD2752" i="2" s="1"/>
  <c r="AC2753" i="2"/>
  <c r="AD2753" i="2" s="1"/>
  <c r="AC2754" i="2"/>
  <c r="AD2754" i="2" s="1"/>
  <c r="AC2755" i="2"/>
  <c r="AD2755" i="2" s="1"/>
  <c r="AC2756" i="2"/>
  <c r="AD2756" i="2" s="1"/>
  <c r="AC2757" i="2"/>
  <c r="AD2757" i="2" s="1"/>
  <c r="AC2758" i="2"/>
  <c r="AD2758" i="2" s="1"/>
  <c r="AC2759" i="2"/>
  <c r="AD2759" i="2" s="1"/>
  <c r="AC2760" i="2"/>
  <c r="AD2760" i="2" s="1"/>
  <c r="AC2761" i="2"/>
  <c r="AD2761" i="2" s="1"/>
  <c r="AC2762" i="2"/>
  <c r="AD2762" i="2" s="1"/>
  <c r="AC2763" i="2"/>
  <c r="AD2763" i="2" s="1"/>
  <c r="AC2764" i="2"/>
  <c r="AD2764" i="2" s="1"/>
  <c r="AC2765" i="2"/>
  <c r="AD2765" i="2" s="1"/>
  <c r="AC2766" i="2"/>
  <c r="AD2766" i="2" s="1"/>
  <c r="AC2767" i="2"/>
  <c r="AD2767" i="2" s="1"/>
  <c r="AC2768" i="2"/>
  <c r="AD2768" i="2" s="1"/>
  <c r="AC2769" i="2"/>
  <c r="AD2769" i="2" s="1"/>
  <c r="AC2770" i="2"/>
  <c r="AD2770" i="2" s="1"/>
  <c r="AC2771" i="2"/>
  <c r="AD2771" i="2" s="1"/>
  <c r="AC2772" i="2"/>
  <c r="AD2772" i="2" s="1"/>
  <c r="AC2773" i="2"/>
  <c r="AD2773" i="2" s="1"/>
  <c r="AC2774" i="2"/>
  <c r="AD2774" i="2" s="1"/>
  <c r="AC2775" i="2"/>
  <c r="AD2775" i="2" s="1"/>
  <c r="AC2776" i="2"/>
  <c r="AD2776" i="2" s="1"/>
  <c r="AC2777" i="2"/>
  <c r="AD2777" i="2" s="1"/>
  <c r="AC2778" i="2"/>
  <c r="AD2778" i="2" s="1"/>
  <c r="AC2779" i="2"/>
  <c r="AD2779" i="2" s="1"/>
  <c r="AC2780" i="2"/>
  <c r="AD2780" i="2" s="1"/>
  <c r="AC2781" i="2"/>
  <c r="AD2781" i="2" s="1"/>
  <c r="AC2782" i="2"/>
  <c r="AD2782" i="2" s="1"/>
  <c r="AC2783" i="2"/>
  <c r="AD2783" i="2" s="1"/>
  <c r="AC2784" i="2"/>
  <c r="AD2784" i="2" s="1"/>
  <c r="AC2785" i="2"/>
  <c r="AD2785" i="2" s="1"/>
  <c r="AC2786" i="2"/>
  <c r="AD2786" i="2" s="1"/>
  <c r="AC2787" i="2"/>
  <c r="AD2787" i="2" s="1"/>
  <c r="AC2788" i="2"/>
  <c r="AD2788" i="2" s="1"/>
  <c r="AC2789" i="2"/>
  <c r="AD2789" i="2" s="1"/>
  <c r="AC2790" i="2"/>
  <c r="AD2790" i="2" s="1"/>
  <c r="AC2791" i="2"/>
  <c r="AD2791" i="2" s="1"/>
  <c r="AC2792" i="2"/>
  <c r="AD2792" i="2" s="1"/>
  <c r="AC2793" i="2"/>
  <c r="AD2793" i="2" s="1"/>
  <c r="AC2794" i="2"/>
  <c r="AD2794" i="2" s="1"/>
  <c r="AC2795" i="2"/>
  <c r="AD2795" i="2" s="1"/>
  <c r="AC2796" i="2"/>
  <c r="AD2796" i="2" s="1"/>
  <c r="AC2797" i="2"/>
  <c r="AD2797" i="2" s="1"/>
  <c r="AC2798" i="2"/>
  <c r="AD2798" i="2" s="1"/>
  <c r="AC2799" i="2"/>
  <c r="AD2799" i="2" s="1"/>
  <c r="AC2800" i="2"/>
  <c r="AD2800" i="2" s="1"/>
  <c r="AC2801" i="2"/>
  <c r="AD2801" i="2" s="1"/>
  <c r="AC2802" i="2"/>
  <c r="AD2802" i="2" s="1"/>
  <c r="AC2803" i="2"/>
  <c r="AD2803" i="2" s="1"/>
  <c r="AC2804" i="2"/>
  <c r="AD2804" i="2" s="1"/>
  <c r="AC2805" i="2"/>
  <c r="AD2805" i="2" s="1"/>
  <c r="AC2806" i="2"/>
  <c r="AD2806" i="2" s="1"/>
  <c r="AC2807" i="2"/>
  <c r="AD2807" i="2" s="1"/>
  <c r="AC2808" i="2"/>
  <c r="AD2808" i="2" s="1"/>
  <c r="AC2809" i="2"/>
  <c r="AD2809" i="2" s="1"/>
  <c r="AC2810" i="2"/>
  <c r="AD2810" i="2" s="1"/>
  <c r="AC2811" i="2"/>
  <c r="AD2811" i="2" s="1"/>
  <c r="AC2812" i="2"/>
  <c r="AD2812" i="2" s="1"/>
  <c r="AC2813" i="2"/>
  <c r="AD2813" i="2" s="1"/>
  <c r="AC2814" i="2"/>
  <c r="AD2814" i="2" s="1"/>
  <c r="AC2815" i="2"/>
  <c r="AD2815" i="2" s="1"/>
  <c r="AC2816" i="2"/>
  <c r="AD2816" i="2" s="1"/>
  <c r="AC2817" i="2"/>
  <c r="AD2817" i="2" s="1"/>
  <c r="AC2818" i="2"/>
  <c r="AD2818" i="2" s="1"/>
  <c r="AC2819" i="2"/>
  <c r="AD2819" i="2" s="1"/>
  <c r="AC2820" i="2"/>
  <c r="AD2820" i="2" s="1"/>
  <c r="AC2821" i="2"/>
  <c r="AD2821" i="2" s="1"/>
  <c r="AC2822" i="2"/>
  <c r="AD2822" i="2" s="1"/>
  <c r="AC2823" i="2"/>
  <c r="AD2823" i="2" s="1"/>
  <c r="AC2824" i="2"/>
  <c r="AD2824" i="2" s="1"/>
  <c r="AC2825" i="2"/>
  <c r="AD2825" i="2" s="1"/>
  <c r="AC2826" i="2"/>
  <c r="AD2826" i="2" s="1"/>
  <c r="AC2827" i="2"/>
  <c r="AD2827" i="2" s="1"/>
  <c r="AC2828" i="2"/>
  <c r="AD2828" i="2" s="1"/>
  <c r="AC2829" i="2"/>
  <c r="AD2829" i="2" s="1"/>
  <c r="AC2830" i="2"/>
  <c r="AD2830" i="2" s="1"/>
  <c r="AC2831" i="2"/>
  <c r="AD2831" i="2" s="1"/>
  <c r="AC2832" i="2"/>
  <c r="AD2832" i="2" s="1"/>
  <c r="AC2833" i="2"/>
  <c r="AD2833" i="2" s="1"/>
  <c r="AC2834" i="2"/>
  <c r="AD2834" i="2" s="1"/>
  <c r="AC2835" i="2"/>
  <c r="AD2835" i="2" s="1"/>
  <c r="AC2836" i="2"/>
  <c r="AD2836" i="2" s="1"/>
  <c r="AC2837" i="2"/>
  <c r="AD2837" i="2" s="1"/>
  <c r="AC2838" i="2"/>
  <c r="AD2838" i="2" s="1"/>
  <c r="AC2839" i="2"/>
  <c r="AD2839" i="2" s="1"/>
  <c r="AC2840" i="2"/>
  <c r="AD2840" i="2" s="1"/>
  <c r="AC2841" i="2"/>
  <c r="AD2841" i="2" s="1"/>
  <c r="AC2842" i="2"/>
  <c r="AD2842" i="2" s="1"/>
  <c r="AC2843" i="2"/>
  <c r="AD2843" i="2" s="1"/>
  <c r="AC2844" i="2"/>
  <c r="AD2844" i="2" s="1"/>
  <c r="AC2845" i="2"/>
  <c r="AD2845" i="2" s="1"/>
  <c r="AC2846" i="2"/>
  <c r="AD2846" i="2" s="1"/>
  <c r="AC2847" i="2"/>
  <c r="AD2847" i="2" s="1"/>
  <c r="AC2848" i="2"/>
  <c r="AD2848" i="2" s="1"/>
  <c r="AC2849" i="2"/>
  <c r="AD2849" i="2" s="1"/>
  <c r="AC2850" i="2"/>
  <c r="AD2850" i="2" s="1"/>
  <c r="AC2851" i="2"/>
  <c r="AD2851" i="2" s="1"/>
  <c r="AC2852" i="2"/>
  <c r="AD2852" i="2" s="1"/>
  <c r="AC2853" i="2"/>
  <c r="AD2853" i="2" s="1"/>
  <c r="AC2854" i="2"/>
  <c r="AD2854" i="2" s="1"/>
  <c r="AC2855" i="2"/>
  <c r="AD2855" i="2" s="1"/>
  <c r="AC2856" i="2"/>
  <c r="AD2856" i="2" s="1"/>
  <c r="AC2857" i="2"/>
  <c r="AD2857" i="2" s="1"/>
  <c r="AC2858" i="2"/>
  <c r="AD2858" i="2" s="1"/>
  <c r="AC2859" i="2"/>
  <c r="AD2859" i="2" s="1"/>
  <c r="AC2860" i="2"/>
  <c r="AD2860" i="2" s="1"/>
  <c r="AC2861" i="2"/>
  <c r="AD2861" i="2" s="1"/>
  <c r="AC2862" i="2"/>
  <c r="AD2862" i="2" s="1"/>
  <c r="AC2863" i="2"/>
  <c r="AD2863" i="2" s="1"/>
  <c r="AC2864" i="2"/>
  <c r="AD2864" i="2" s="1"/>
  <c r="AC2865" i="2"/>
  <c r="AD2865" i="2" s="1"/>
  <c r="AC2866" i="2"/>
  <c r="AD2866" i="2" s="1"/>
  <c r="AC2867" i="2"/>
  <c r="AD2867" i="2" s="1"/>
  <c r="AC2868" i="2"/>
  <c r="AD2868" i="2" s="1"/>
  <c r="AC2869" i="2"/>
  <c r="AD2869" i="2" s="1"/>
  <c r="AC2870" i="2"/>
  <c r="AD2870" i="2" s="1"/>
  <c r="AC2871" i="2"/>
  <c r="AD2871" i="2" s="1"/>
  <c r="AC2872" i="2"/>
  <c r="AD2872" i="2" s="1"/>
  <c r="AC2873" i="2"/>
  <c r="AD2873" i="2" s="1"/>
  <c r="AC2874" i="2"/>
  <c r="AD2874" i="2" s="1"/>
  <c r="AC2875" i="2"/>
  <c r="AD2875" i="2" s="1"/>
  <c r="AC2876" i="2"/>
  <c r="AD2876" i="2" s="1"/>
  <c r="AC2877" i="2"/>
  <c r="AD2877" i="2" s="1"/>
  <c r="AC2878" i="2"/>
  <c r="AD2878" i="2" s="1"/>
  <c r="AC2879" i="2"/>
  <c r="AD2879" i="2" s="1"/>
  <c r="AC2880" i="2"/>
  <c r="AD2880" i="2" s="1"/>
  <c r="AC2881" i="2"/>
  <c r="AD2881" i="2" s="1"/>
  <c r="AC2882" i="2"/>
  <c r="AD2882" i="2" s="1"/>
  <c r="AC2883" i="2"/>
  <c r="AD2883" i="2" s="1"/>
  <c r="AC2884" i="2"/>
  <c r="AD2884" i="2" s="1"/>
  <c r="AC2885" i="2"/>
  <c r="AD2885" i="2" s="1"/>
  <c r="AC2886" i="2"/>
  <c r="AD2886" i="2" s="1"/>
  <c r="AC2887" i="2"/>
  <c r="AD2887" i="2" s="1"/>
  <c r="AC2888" i="2"/>
  <c r="AD2888" i="2" s="1"/>
  <c r="AC2889" i="2"/>
  <c r="AD2889" i="2" s="1"/>
  <c r="AC2890" i="2"/>
  <c r="AD2890" i="2" s="1"/>
  <c r="AC2891" i="2"/>
  <c r="AD2891" i="2" s="1"/>
  <c r="AC2892" i="2"/>
  <c r="AD2892" i="2" s="1"/>
  <c r="AC2893" i="2"/>
  <c r="AD2893" i="2" s="1"/>
  <c r="AC2894" i="2"/>
  <c r="AD2894" i="2" s="1"/>
  <c r="AC2895" i="2"/>
  <c r="AD2895" i="2" s="1"/>
  <c r="AC2896" i="2"/>
  <c r="AD2896" i="2" s="1"/>
  <c r="AC2897" i="2"/>
  <c r="AD2897" i="2" s="1"/>
  <c r="AC2898" i="2"/>
  <c r="AD2898" i="2" s="1"/>
  <c r="AC2899" i="2"/>
  <c r="AD2899" i="2" s="1"/>
  <c r="AC2900" i="2"/>
  <c r="AD2900" i="2" s="1"/>
  <c r="AC2901" i="2"/>
  <c r="AD2901" i="2" s="1"/>
  <c r="AC2902" i="2"/>
  <c r="AD2902" i="2" s="1"/>
  <c r="AC2903" i="2"/>
  <c r="AD2903" i="2" s="1"/>
  <c r="AC2904" i="2"/>
  <c r="AD2904" i="2" s="1"/>
  <c r="AC2905" i="2"/>
  <c r="AD2905" i="2" s="1"/>
  <c r="AC2906" i="2"/>
  <c r="AD2906" i="2" s="1"/>
  <c r="AC2907" i="2"/>
  <c r="AD2907" i="2" s="1"/>
  <c r="AC2908" i="2"/>
  <c r="AD2908" i="2" s="1"/>
  <c r="AC2909" i="2"/>
  <c r="AD2909" i="2" s="1"/>
  <c r="AC2910" i="2"/>
  <c r="AD2910" i="2" s="1"/>
  <c r="AC2911" i="2"/>
  <c r="AD2911" i="2" s="1"/>
  <c r="AC2912" i="2"/>
  <c r="AD2912" i="2" s="1"/>
  <c r="AC2913" i="2"/>
  <c r="AD2913" i="2" s="1"/>
  <c r="AC2914" i="2"/>
  <c r="AD2914" i="2" s="1"/>
  <c r="AC2915" i="2"/>
  <c r="AD2915" i="2" s="1"/>
  <c r="AC2916" i="2"/>
  <c r="AD2916" i="2" s="1"/>
  <c r="AC2917" i="2"/>
  <c r="AD2917" i="2" s="1"/>
  <c r="AC2918" i="2"/>
  <c r="AD2918" i="2" s="1"/>
  <c r="AC2919" i="2"/>
  <c r="AD2919" i="2" s="1"/>
  <c r="AC2920" i="2"/>
  <c r="AD2920" i="2" s="1"/>
  <c r="AC2921" i="2"/>
  <c r="AD2921" i="2" s="1"/>
  <c r="AC2922" i="2"/>
  <c r="AD2922" i="2" s="1"/>
  <c r="AC2923" i="2"/>
  <c r="AD2923" i="2" s="1"/>
  <c r="AC2924" i="2"/>
  <c r="AD2924" i="2" s="1"/>
  <c r="AC2925" i="2"/>
  <c r="AD2925" i="2" s="1"/>
  <c r="AC2926" i="2"/>
  <c r="AD2926" i="2" s="1"/>
  <c r="AC2927" i="2"/>
  <c r="AD2927" i="2" s="1"/>
  <c r="AC2928" i="2"/>
  <c r="AD2928" i="2" s="1"/>
  <c r="AC2929" i="2"/>
  <c r="AD2929" i="2" s="1"/>
  <c r="AC2930" i="2"/>
  <c r="AD2930" i="2" s="1"/>
  <c r="AC2931" i="2"/>
  <c r="AD2931" i="2" s="1"/>
  <c r="AC2932" i="2"/>
  <c r="AD2932" i="2" s="1"/>
  <c r="AC2933" i="2"/>
  <c r="AD2933" i="2" s="1"/>
  <c r="AC2934" i="2"/>
  <c r="AD2934" i="2" s="1"/>
  <c r="AC2935" i="2"/>
  <c r="AD2935" i="2" s="1"/>
  <c r="AC2936" i="2"/>
  <c r="AD2936" i="2" s="1"/>
  <c r="AC2937" i="2"/>
  <c r="AD2937" i="2" s="1"/>
  <c r="AC2938" i="2"/>
  <c r="AD2938" i="2" s="1"/>
  <c r="AC2939" i="2"/>
  <c r="AD2939" i="2" s="1"/>
  <c r="AC2940" i="2"/>
  <c r="AD2940" i="2" s="1"/>
  <c r="AC2941" i="2"/>
  <c r="AD2941" i="2" s="1"/>
  <c r="AC2942" i="2"/>
  <c r="AD2942" i="2" s="1"/>
  <c r="AC2943" i="2"/>
  <c r="AD2943" i="2" s="1"/>
  <c r="AC2944" i="2"/>
  <c r="AD2944" i="2" s="1"/>
  <c r="AC2945" i="2"/>
  <c r="AD2945" i="2" s="1"/>
  <c r="AC2946" i="2"/>
  <c r="AD2946" i="2" s="1"/>
  <c r="AC2947" i="2"/>
  <c r="AD2947" i="2" s="1"/>
  <c r="AC2948" i="2"/>
  <c r="AD2948" i="2" s="1"/>
  <c r="AC2949" i="2"/>
  <c r="AD2949" i="2" s="1"/>
  <c r="AC2950" i="2"/>
  <c r="AD2950" i="2" s="1"/>
  <c r="AC2951" i="2"/>
  <c r="AD2951" i="2" s="1"/>
  <c r="AC2952" i="2"/>
  <c r="AD2952" i="2" s="1"/>
  <c r="AC2953" i="2"/>
  <c r="AD2953" i="2" s="1"/>
  <c r="AC2954" i="2"/>
  <c r="AD2954" i="2" s="1"/>
  <c r="AC2955" i="2"/>
  <c r="AD2955" i="2" s="1"/>
  <c r="AC2956" i="2"/>
  <c r="AD2956" i="2" s="1"/>
  <c r="AC2957" i="2"/>
  <c r="AD2957" i="2" s="1"/>
  <c r="AC2958" i="2"/>
  <c r="AD2958" i="2" s="1"/>
  <c r="AC2959" i="2"/>
  <c r="AD2959" i="2" s="1"/>
  <c r="AC2960" i="2"/>
  <c r="AD2960" i="2" s="1"/>
  <c r="AC2961" i="2"/>
  <c r="AD2961" i="2" s="1"/>
  <c r="AC2962" i="2"/>
  <c r="AD2962" i="2" s="1"/>
  <c r="AC2963" i="2"/>
  <c r="AD2963" i="2" s="1"/>
  <c r="AC2964" i="2"/>
  <c r="AD2964" i="2" s="1"/>
  <c r="AC2965" i="2"/>
  <c r="AD2965" i="2" s="1"/>
  <c r="AC2966" i="2"/>
  <c r="AD2966" i="2" s="1"/>
  <c r="AC2967" i="2"/>
  <c r="AD2967" i="2" s="1"/>
  <c r="AC2968" i="2"/>
  <c r="AD2968" i="2" s="1"/>
  <c r="AC2969" i="2"/>
  <c r="AD2969" i="2" s="1"/>
  <c r="AC2970" i="2"/>
  <c r="AD2970" i="2" s="1"/>
  <c r="AC2971" i="2"/>
  <c r="AD2971" i="2" s="1"/>
  <c r="AC2972" i="2"/>
  <c r="AD2972" i="2" s="1"/>
  <c r="AC2973" i="2"/>
  <c r="AD2973" i="2" s="1"/>
  <c r="AC2974" i="2"/>
  <c r="AD2974" i="2" s="1"/>
  <c r="AC2975" i="2"/>
  <c r="AD2975" i="2" s="1"/>
  <c r="AC2976" i="2"/>
  <c r="AD2976" i="2" s="1"/>
  <c r="AC2977" i="2"/>
  <c r="AD2977" i="2" s="1"/>
  <c r="AC2978" i="2"/>
  <c r="AD2978" i="2" s="1"/>
  <c r="AC2979" i="2"/>
  <c r="AD2979" i="2" s="1"/>
  <c r="AC2980" i="2"/>
  <c r="AD2980" i="2" s="1"/>
  <c r="AC2981" i="2"/>
  <c r="AD2981" i="2" s="1"/>
  <c r="AC2982" i="2"/>
  <c r="AD2982" i="2" s="1"/>
  <c r="AC2983" i="2"/>
  <c r="AD2983" i="2" s="1"/>
  <c r="AC2984" i="2"/>
  <c r="AD2984" i="2" s="1"/>
  <c r="AC2985" i="2"/>
  <c r="AD2985" i="2" s="1"/>
  <c r="AC2986" i="2"/>
  <c r="AD2986" i="2" s="1"/>
  <c r="AC2987" i="2"/>
  <c r="AD2987" i="2" s="1"/>
  <c r="AC2988" i="2"/>
  <c r="AD2988" i="2" s="1"/>
  <c r="AC2989" i="2"/>
  <c r="AD2989" i="2" s="1"/>
  <c r="AC2990" i="2"/>
  <c r="AD2990" i="2" s="1"/>
  <c r="AC2991" i="2"/>
  <c r="AD2991" i="2" s="1"/>
  <c r="AC2992" i="2"/>
  <c r="AD2992" i="2" s="1"/>
  <c r="AC2993" i="2"/>
  <c r="AD2993" i="2" s="1"/>
  <c r="AC2994" i="2"/>
  <c r="AD2994" i="2" s="1"/>
  <c r="AC2995" i="2"/>
  <c r="AD2995" i="2" s="1"/>
  <c r="AC2996" i="2"/>
  <c r="AD2996" i="2" s="1"/>
  <c r="AC2997" i="2"/>
  <c r="AD2997" i="2" s="1"/>
  <c r="AC2998" i="2"/>
  <c r="AD2998" i="2" s="1"/>
  <c r="AC2999" i="2"/>
  <c r="AD2999" i="2" s="1"/>
  <c r="AC3000" i="2"/>
  <c r="AD3000" i="2" s="1"/>
  <c r="AC3001" i="2"/>
  <c r="AD3001" i="2" s="1"/>
  <c r="AC3002" i="2"/>
  <c r="AD3002" i="2" s="1"/>
  <c r="AC3003" i="2"/>
  <c r="AD3003" i="2" s="1"/>
  <c r="AC3004" i="2"/>
  <c r="AD3004" i="2" s="1"/>
  <c r="AC3005" i="2"/>
  <c r="AD3005" i="2" s="1"/>
  <c r="AC3006" i="2"/>
  <c r="AD3006" i="2" s="1"/>
  <c r="AC3007" i="2"/>
  <c r="AD3007" i="2" s="1"/>
  <c r="AC3008" i="2"/>
  <c r="AD3008" i="2" s="1"/>
  <c r="AC3009" i="2"/>
  <c r="AD3009" i="2" s="1"/>
  <c r="AC3010" i="2"/>
  <c r="AD3010" i="2" s="1"/>
  <c r="AC3011" i="2"/>
  <c r="AD3011" i="2" s="1"/>
  <c r="AC3012" i="2"/>
  <c r="AD3012" i="2" s="1"/>
  <c r="AC3013" i="2"/>
  <c r="AD3013" i="2" s="1"/>
  <c r="AC3014" i="2"/>
  <c r="AD3014" i="2" s="1"/>
  <c r="AC3015" i="2"/>
  <c r="AD3015" i="2" s="1"/>
  <c r="AC3016" i="2"/>
  <c r="AD3016" i="2" s="1"/>
  <c r="AC3017" i="2"/>
  <c r="AD3017" i="2" s="1"/>
  <c r="AC3018" i="2"/>
  <c r="AD3018" i="2" s="1"/>
  <c r="AC3019" i="2"/>
  <c r="AD3019" i="2" s="1"/>
  <c r="AC3020" i="2"/>
  <c r="AD3020" i="2" s="1"/>
  <c r="AC3021" i="2"/>
  <c r="AD3021" i="2" s="1"/>
  <c r="AC3022" i="2"/>
  <c r="AD3022" i="2" s="1"/>
  <c r="AC3023" i="2"/>
  <c r="AD3023" i="2" s="1"/>
  <c r="AC3024" i="2"/>
  <c r="AD3024" i="2" s="1"/>
  <c r="AC3025" i="2"/>
  <c r="AD3025" i="2" s="1"/>
  <c r="AC3026" i="2"/>
  <c r="AD3026" i="2" s="1"/>
  <c r="AC3027" i="2"/>
  <c r="AD3027" i="2" s="1"/>
  <c r="AC3028" i="2"/>
  <c r="AD3028" i="2" s="1"/>
  <c r="AC3029" i="2"/>
  <c r="AD3029" i="2" s="1"/>
  <c r="AC3030" i="2"/>
  <c r="AD3030" i="2" s="1"/>
  <c r="AC3031" i="2"/>
  <c r="AD3031" i="2" s="1"/>
  <c r="AC3032" i="2"/>
  <c r="AD3032" i="2" s="1"/>
  <c r="AC3033" i="2"/>
  <c r="AD3033" i="2" s="1"/>
  <c r="AC3034" i="2"/>
  <c r="AD3034" i="2" s="1"/>
  <c r="AC3035" i="2"/>
  <c r="AD3035" i="2" s="1"/>
  <c r="AC3036" i="2"/>
  <c r="AD3036" i="2" s="1"/>
  <c r="AC3037" i="2"/>
  <c r="AD3037" i="2" s="1"/>
  <c r="AC3038" i="2"/>
  <c r="AD3038" i="2" s="1"/>
  <c r="AC3039" i="2"/>
  <c r="AD3039" i="2" s="1"/>
  <c r="AC3040" i="2"/>
  <c r="AD3040" i="2" s="1"/>
  <c r="AC3041" i="2"/>
  <c r="AD3041" i="2" s="1"/>
  <c r="AC3042" i="2"/>
  <c r="AD3042" i="2" s="1"/>
  <c r="AC3043" i="2"/>
  <c r="AD3043" i="2" s="1"/>
  <c r="AC3044" i="2"/>
  <c r="AD3044" i="2" s="1"/>
  <c r="AC3045" i="2"/>
  <c r="AD3045" i="2" s="1"/>
  <c r="AC3046" i="2"/>
  <c r="AD3046" i="2" s="1"/>
  <c r="AC3047" i="2"/>
  <c r="AD3047" i="2" s="1"/>
  <c r="AC3048" i="2"/>
  <c r="AD3048" i="2" s="1"/>
  <c r="AC3049" i="2"/>
  <c r="AD3049" i="2" s="1"/>
  <c r="AC3050" i="2"/>
  <c r="AD3050" i="2" s="1"/>
  <c r="AC3051" i="2"/>
  <c r="AD3051" i="2" s="1"/>
  <c r="AC3052" i="2"/>
  <c r="AD3052" i="2" s="1"/>
  <c r="AC3053" i="2"/>
  <c r="AD3053" i="2" s="1"/>
  <c r="AC3054" i="2"/>
  <c r="AD3054" i="2" s="1"/>
  <c r="AC3055" i="2"/>
  <c r="AD3055" i="2" s="1"/>
  <c r="AC3056" i="2"/>
  <c r="AD3056" i="2" s="1"/>
  <c r="AC3057" i="2"/>
  <c r="AD3057" i="2" s="1"/>
  <c r="AC3058" i="2"/>
  <c r="AD3058" i="2" s="1"/>
  <c r="AC3059" i="2"/>
  <c r="AD3059" i="2" s="1"/>
  <c r="AC3060" i="2"/>
  <c r="AD3060" i="2" s="1"/>
  <c r="AC3061" i="2"/>
  <c r="AD3061" i="2" s="1"/>
  <c r="AC3062" i="2"/>
  <c r="AD3062" i="2" s="1"/>
  <c r="AC3063" i="2"/>
  <c r="AD3063" i="2" s="1"/>
  <c r="AC3064" i="2"/>
  <c r="AD3064" i="2" s="1"/>
  <c r="AC3065" i="2"/>
  <c r="AD3065" i="2" s="1"/>
  <c r="AC3066" i="2"/>
  <c r="AD3066" i="2" s="1"/>
  <c r="AC3067" i="2"/>
  <c r="AD3067" i="2" s="1"/>
  <c r="AC3068" i="2"/>
  <c r="AD3068" i="2" s="1"/>
  <c r="AC3069" i="2"/>
  <c r="AD3069" i="2" s="1"/>
  <c r="AC3070" i="2"/>
  <c r="AD3070" i="2" s="1"/>
  <c r="AC3071" i="2"/>
  <c r="AD3071" i="2" s="1"/>
  <c r="AC3072" i="2"/>
  <c r="AD3072" i="2" s="1"/>
  <c r="AC3073" i="2"/>
  <c r="AD3073" i="2" s="1"/>
  <c r="AC3074" i="2"/>
  <c r="AD3074" i="2" s="1"/>
  <c r="AC3075" i="2"/>
  <c r="AD3075" i="2" s="1"/>
  <c r="AC3076" i="2"/>
  <c r="AD3076" i="2" s="1"/>
  <c r="AC3077" i="2"/>
  <c r="AD3077" i="2" s="1"/>
  <c r="AC3078" i="2"/>
  <c r="AD3078" i="2" s="1"/>
  <c r="AC3079" i="2"/>
  <c r="AD3079" i="2" s="1"/>
  <c r="AC3080" i="2"/>
  <c r="AD3080" i="2" s="1"/>
  <c r="AC3081" i="2"/>
  <c r="AD3081" i="2" s="1"/>
  <c r="AC3082" i="2"/>
  <c r="AD3082" i="2" s="1"/>
  <c r="AC3083" i="2"/>
  <c r="AD3083" i="2" s="1"/>
  <c r="AC3084" i="2"/>
  <c r="AD3084" i="2" s="1"/>
  <c r="AC3085" i="2"/>
  <c r="AD3085" i="2" s="1"/>
  <c r="AC3086" i="2"/>
  <c r="AD3086" i="2" s="1"/>
  <c r="AC3087" i="2"/>
  <c r="AD3087" i="2" s="1"/>
  <c r="AC3088" i="2"/>
  <c r="AD3088" i="2" s="1"/>
  <c r="AC3089" i="2"/>
  <c r="AD3089" i="2" s="1"/>
  <c r="AC3090" i="2"/>
  <c r="AD3090" i="2" s="1"/>
  <c r="AC3091" i="2"/>
  <c r="AD3091" i="2" s="1"/>
  <c r="AC3092" i="2"/>
  <c r="AD3092" i="2" s="1"/>
  <c r="AC3093" i="2"/>
  <c r="AD3093" i="2" s="1"/>
  <c r="AC3094" i="2"/>
  <c r="AD3094" i="2" s="1"/>
  <c r="AC3095" i="2"/>
  <c r="AD3095" i="2" s="1"/>
  <c r="AC3096" i="2"/>
  <c r="AD3096" i="2" s="1"/>
  <c r="AC3097" i="2"/>
  <c r="AD3097" i="2" s="1"/>
  <c r="AC3098" i="2"/>
  <c r="AD3098" i="2" s="1"/>
  <c r="AC3099" i="2"/>
  <c r="AD3099" i="2" s="1"/>
  <c r="AC3100" i="2"/>
  <c r="AD3100" i="2" s="1"/>
  <c r="AC3101" i="2"/>
  <c r="AD3101" i="2" s="1"/>
  <c r="AC3102" i="2"/>
  <c r="AD3102" i="2" s="1"/>
  <c r="AC3103" i="2"/>
  <c r="AD3103" i="2" s="1"/>
  <c r="AC3104" i="2"/>
  <c r="AD3104" i="2" s="1"/>
  <c r="AC3105" i="2"/>
  <c r="AD3105" i="2" s="1"/>
  <c r="AC3106" i="2"/>
  <c r="AD3106" i="2" s="1"/>
  <c r="AC3107" i="2"/>
  <c r="AD3107" i="2" s="1"/>
  <c r="AC3108" i="2"/>
  <c r="AD3108" i="2" s="1"/>
  <c r="AC3109" i="2"/>
  <c r="AD3109" i="2" s="1"/>
  <c r="AC3110" i="2"/>
  <c r="AD3110" i="2" s="1"/>
  <c r="AC3111" i="2"/>
  <c r="AD3111" i="2" s="1"/>
  <c r="AC3112" i="2"/>
  <c r="AD3112" i="2" s="1"/>
  <c r="AC3113" i="2"/>
  <c r="AD3113" i="2" s="1"/>
  <c r="AC3114" i="2"/>
  <c r="AD3114" i="2" s="1"/>
  <c r="AC3115" i="2"/>
  <c r="AD3115" i="2" s="1"/>
  <c r="AC3116" i="2"/>
  <c r="AD3116" i="2" s="1"/>
  <c r="AC3117" i="2"/>
  <c r="AD3117" i="2" s="1"/>
  <c r="AC3118" i="2"/>
  <c r="AD3118" i="2" s="1"/>
  <c r="AC3119" i="2"/>
  <c r="AD3119" i="2" s="1"/>
  <c r="AC3120" i="2"/>
  <c r="AD3120" i="2" s="1"/>
  <c r="AC3121" i="2"/>
  <c r="AD3121" i="2" s="1"/>
  <c r="AC3122" i="2"/>
  <c r="AD3122" i="2" s="1"/>
  <c r="AC3123" i="2"/>
  <c r="AD3123" i="2" s="1"/>
  <c r="AC3124" i="2"/>
  <c r="AD3124" i="2" s="1"/>
  <c r="AC3125" i="2"/>
  <c r="AD3125" i="2" s="1"/>
  <c r="AC3126" i="2"/>
  <c r="AD3126" i="2" s="1"/>
  <c r="AC3127" i="2"/>
  <c r="AD3127" i="2" s="1"/>
  <c r="AC3128" i="2"/>
  <c r="AD3128" i="2" s="1"/>
  <c r="AC3129" i="2"/>
  <c r="AD3129" i="2" s="1"/>
  <c r="AC3130" i="2"/>
  <c r="AD3130" i="2" s="1"/>
  <c r="AC3131" i="2"/>
  <c r="AD3131" i="2" s="1"/>
  <c r="AC3132" i="2"/>
  <c r="AD3132" i="2" s="1"/>
  <c r="AC3133" i="2"/>
  <c r="AD3133" i="2" s="1"/>
  <c r="AC3134" i="2"/>
  <c r="AD3134" i="2" s="1"/>
  <c r="AC3135" i="2"/>
  <c r="AD3135" i="2" s="1"/>
  <c r="AC3136" i="2"/>
  <c r="AD3136" i="2" s="1"/>
  <c r="AC3137" i="2"/>
  <c r="AD3137" i="2" s="1"/>
  <c r="AC3138" i="2"/>
  <c r="AD3138" i="2" s="1"/>
  <c r="AC3139" i="2"/>
  <c r="AD3139" i="2" s="1"/>
  <c r="AC3140" i="2"/>
  <c r="AD3140" i="2" s="1"/>
  <c r="AC3141" i="2"/>
  <c r="AD3141" i="2" s="1"/>
  <c r="AC3142" i="2"/>
  <c r="AD3142" i="2" s="1"/>
  <c r="AC3143" i="2"/>
  <c r="AD3143" i="2" s="1"/>
  <c r="AC3144" i="2"/>
  <c r="AD3144" i="2" s="1"/>
  <c r="AC3145" i="2"/>
  <c r="AD3145" i="2" s="1"/>
  <c r="AC3146" i="2"/>
  <c r="AD3146" i="2" s="1"/>
  <c r="AC3147" i="2"/>
  <c r="AD3147" i="2" s="1"/>
  <c r="AC3148" i="2"/>
  <c r="AD3148" i="2" s="1"/>
  <c r="AC3149" i="2"/>
  <c r="AD3149" i="2" s="1"/>
  <c r="AC3150" i="2"/>
  <c r="AD3150" i="2" s="1"/>
  <c r="AC3151" i="2"/>
  <c r="AD3151" i="2" s="1"/>
  <c r="AC3152" i="2"/>
  <c r="AD3152" i="2" s="1"/>
  <c r="AC3153" i="2"/>
  <c r="AD3153" i="2" s="1"/>
  <c r="AC3154" i="2"/>
  <c r="AD3154" i="2" s="1"/>
  <c r="AC3155" i="2"/>
  <c r="AD3155" i="2" s="1"/>
  <c r="AC3156" i="2"/>
  <c r="AD3156" i="2" s="1"/>
  <c r="AC3157" i="2"/>
  <c r="AD3157" i="2" s="1"/>
  <c r="AC3158" i="2"/>
  <c r="AD3158" i="2" s="1"/>
  <c r="AC3159" i="2"/>
  <c r="AD3159" i="2" s="1"/>
  <c r="AC3160" i="2"/>
  <c r="AD3160" i="2" s="1"/>
  <c r="AC3161" i="2"/>
  <c r="AD3161" i="2" s="1"/>
  <c r="AC3162" i="2"/>
  <c r="AD3162" i="2" s="1"/>
  <c r="AC3163" i="2"/>
  <c r="AD3163" i="2" s="1"/>
  <c r="AC3164" i="2"/>
  <c r="AD3164" i="2" s="1"/>
  <c r="AC3165" i="2"/>
  <c r="AD3165" i="2" s="1"/>
  <c r="AC3166" i="2"/>
  <c r="AD3166" i="2" s="1"/>
  <c r="AC3167" i="2"/>
  <c r="AD3167" i="2" s="1"/>
  <c r="AC3168" i="2"/>
  <c r="AD3168" i="2" s="1"/>
  <c r="AC3169" i="2"/>
  <c r="AD3169" i="2" s="1"/>
  <c r="AC3170" i="2"/>
  <c r="AD3170" i="2" s="1"/>
  <c r="AC3171" i="2"/>
  <c r="AD3171" i="2" s="1"/>
  <c r="AC3172" i="2"/>
  <c r="AD3172" i="2" s="1"/>
  <c r="AC3173" i="2"/>
  <c r="AD3173" i="2" s="1"/>
  <c r="AC3174" i="2"/>
  <c r="AD3174" i="2" s="1"/>
  <c r="AC3175" i="2"/>
  <c r="AD3175" i="2" s="1"/>
  <c r="AC3176" i="2"/>
  <c r="AD3176" i="2" s="1"/>
  <c r="AC3177" i="2"/>
  <c r="AD3177" i="2" s="1"/>
  <c r="AC3178" i="2"/>
  <c r="AD3178" i="2" s="1"/>
  <c r="AC3179" i="2"/>
  <c r="AD3179" i="2" s="1"/>
  <c r="AC3180" i="2"/>
  <c r="AD3180" i="2" s="1"/>
  <c r="AC3181" i="2"/>
  <c r="AD3181" i="2" s="1"/>
  <c r="AC3182" i="2"/>
  <c r="AD3182" i="2" s="1"/>
  <c r="AC3183" i="2"/>
  <c r="AD3183" i="2" s="1"/>
  <c r="AC3184" i="2"/>
  <c r="AD3184" i="2" s="1"/>
  <c r="AC3185" i="2"/>
  <c r="AD3185" i="2" s="1"/>
  <c r="AC3186" i="2"/>
  <c r="AD3186" i="2" s="1"/>
  <c r="AC3187" i="2"/>
  <c r="AD3187" i="2" s="1"/>
  <c r="AC3188" i="2"/>
  <c r="AD3188" i="2" s="1"/>
  <c r="AC3189" i="2"/>
  <c r="AD3189" i="2" s="1"/>
  <c r="AC3190" i="2"/>
  <c r="AD3190" i="2" s="1"/>
  <c r="AC3191" i="2"/>
  <c r="AD3191" i="2" s="1"/>
  <c r="AC3192" i="2"/>
  <c r="AD3192" i="2" s="1"/>
  <c r="AC3193" i="2"/>
  <c r="AD3193" i="2" s="1"/>
  <c r="AC3194" i="2"/>
  <c r="AD3194" i="2" s="1"/>
  <c r="AC3195" i="2"/>
  <c r="AD3195" i="2" s="1"/>
  <c r="AC3196" i="2"/>
  <c r="AD3196" i="2" s="1"/>
  <c r="AC3197" i="2"/>
  <c r="AD3197" i="2" s="1"/>
  <c r="AC3198" i="2"/>
  <c r="AD3198" i="2" s="1"/>
  <c r="AC3199" i="2"/>
  <c r="AD3199" i="2" s="1"/>
  <c r="AC3200" i="2"/>
  <c r="AD3200" i="2" s="1"/>
  <c r="AC3201" i="2"/>
  <c r="AD3201" i="2" s="1"/>
  <c r="AC3202" i="2"/>
  <c r="AD3202" i="2" s="1"/>
  <c r="AC3203" i="2"/>
  <c r="AD3203" i="2" s="1"/>
  <c r="AC3204" i="2"/>
  <c r="AD3204" i="2" s="1"/>
  <c r="AC3205" i="2"/>
  <c r="AD3205" i="2" s="1"/>
  <c r="AC3206" i="2"/>
  <c r="AD3206" i="2" s="1"/>
  <c r="AC3207" i="2"/>
  <c r="AD3207" i="2" s="1"/>
  <c r="AC3208" i="2"/>
  <c r="AD3208" i="2" s="1"/>
  <c r="AC3209" i="2"/>
  <c r="AD3209" i="2" s="1"/>
  <c r="AC3210" i="2"/>
  <c r="AD3210" i="2" s="1"/>
  <c r="AC3211" i="2"/>
  <c r="AD3211" i="2" s="1"/>
  <c r="AC3212" i="2"/>
  <c r="AD3212" i="2" s="1"/>
  <c r="AC3213" i="2"/>
  <c r="AD3213" i="2" s="1"/>
  <c r="AC3214" i="2"/>
  <c r="AD3214" i="2" s="1"/>
  <c r="AC3215" i="2"/>
  <c r="AD3215" i="2" s="1"/>
  <c r="AC3216" i="2"/>
  <c r="AD3216" i="2" s="1"/>
  <c r="AC3217" i="2"/>
  <c r="AD3217" i="2" s="1"/>
  <c r="AC3218" i="2"/>
  <c r="AD3218" i="2" s="1"/>
  <c r="AC3219" i="2"/>
  <c r="AD3219" i="2" s="1"/>
  <c r="AC3220" i="2"/>
  <c r="AD3220" i="2" s="1"/>
  <c r="AC3221" i="2"/>
  <c r="AD3221" i="2" s="1"/>
  <c r="AC3222" i="2"/>
  <c r="AD3222" i="2" s="1"/>
  <c r="AC3223" i="2"/>
  <c r="AD3223" i="2" s="1"/>
  <c r="AC3224" i="2"/>
  <c r="AD3224" i="2" s="1"/>
  <c r="AC3225" i="2"/>
  <c r="AD3225" i="2" s="1"/>
  <c r="AC3226" i="2"/>
  <c r="AD3226" i="2" s="1"/>
  <c r="AC3227" i="2"/>
  <c r="AD3227" i="2" s="1"/>
  <c r="AC3228" i="2"/>
  <c r="AD3228" i="2" s="1"/>
  <c r="AC3229" i="2"/>
  <c r="AD3229" i="2" s="1"/>
  <c r="AC3230" i="2"/>
  <c r="AD3230" i="2" s="1"/>
  <c r="AC3231" i="2"/>
  <c r="AD3231" i="2" s="1"/>
  <c r="AC3232" i="2"/>
  <c r="AD3232" i="2" s="1"/>
  <c r="AC3233" i="2"/>
  <c r="AD3233" i="2" s="1"/>
  <c r="AC3234" i="2"/>
  <c r="AD3234" i="2" s="1"/>
  <c r="AC3235" i="2"/>
  <c r="AD3235" i="2" s="1"/>
  <c r="AC3236" i="2"/>
  <c r="AD3236" i="2" s="1"/>
  <c r="AC3237" i="2"/>
  <c r="AD3237" i="2" s="1"/>
  <c r="AC3238" i="2"/>
  <c r="AD3238" i="2" s="1"/>
  <c r="AC3239" i="2"/>
  <c r="AD3239" i="2" s="1"/>
  <c r="AC3240" i="2"/>
  <c r="AD3240" i="2" s="1"/>
  <c r="AC3241" i="2"/>
  <c r="AD3241" i="2" s="1"/>
  <c r="AC3242" i="2"/>
  <c r="AD3242" i="2" s="1"/>
  <c r="AC3243" i="2"/>
  <c r="AD3243" i="2" s="1"/>
  <c r="AC3244" i="2"/>
  <c r="AD3244" i="2" s="1"/>
  <c r="AC3245" i="2"/>
  <c r="AD3245" i="2" s="1"/>
  <c r="AC3246" i="2"/>
  <c r="AD3246" i="2" s="1"/>
  <c r="AC3247" i="2"/>
  <c r="AD3247" i="2" s="1"/>
  <c r="AC3248" i="2"/>
  <c r="AD3248" i="2" s="1"/>
  <c r="AC3249" i="2"/>
  <c r="AD3249" i="2" s="1"/>
  <c r="AC3250" i="2"/>
  <c r="AD3250" i="2" s="1"/>
  <c r="AC3251" i="2"/>
  <c r="AD3251" i="2" s="1"/>
  <c r="AC3252" i="2"/>
  <c r="AD3252" i="2" s="1"/>
  <c r="AC3253" i="2"/>
  <c r="AD3253" i="2" s="1"/>
  <c r="AC3254" i="2"/>
  <c r="AD3254" i="2" s="1"/>
  <c r="AC3255" i="2"/>
  <c r="AD3255" i="2" s="1"/>
  <c r="AC3256" i="2"/>
  <c r="AD3256" i="2" s="1"/>
  <c r="AC3257" i="2"/>
  <c r="AD3257" i="2" s="1"/>
  <c r="AC3258" i="2"/>
  <c r="AD3258" i="2" s="1"/>
  <c r="AC3259" i="2"/>
  <c r="AD3259" i="2" s="1"/>
  <c r="AC3260" i="2"/>
  <c r="AD3260" i="2" s="1"/>
  <c r="AC3261" i="2"/>
  <c r="AD3261" i="2" s="1"/>
  <c r="AC3262" i="2"/>
  <c r="AD3262" i="2" s="1"/>
  <c r="AC3263" i="2"/>
  <c r="AD3263" i="2" s="1"/>
  <c r="AC3264" i="2"/>
  <c r="AD3264" i="2" s="1"/>
  <c r="AC3265" i="2"/>
  <c r="AD3265" i="2" s="1"/>
  <c r="AC3266" i="2"/>
  <c r="AD3266" i="2" s="1"/>
  <c r="AC3267" i="2"/>
  <c r="AD3267" i="2" s="1"/>
  <c r="AC3268" i="2"/>
  <c r="AD3268" i="2" s="1"/>
  <c r="AC3269" i="2"/>
  <c r="AD3269" i="2" s="1"/>
  <c r="AC3270" i="2"/>
  <c r="AD3270" i="2" s="1"/>
  <c r="AC3271" i="2"/>
  <c r="AD3271" i="2" s="1"/>
  <c r="AC3272" i="2"/>
  <c r="AD3272" i="2" s="1"/>
  <c r="AC3273" i="2"/>
  <c r="AD3273" i="2" s="1"/>
  <c r="AC3274" i="2"/>
  <c r="AD3274" i="2" s="1"/>
  <c r="AC3275" i="2"/>
  <c r="AD3275" i="2" s="1"/>
  <c r="AC3276" i="2"/>
  <c r="AD3276" i="2" s="1"/>
  <c r="AC3277" i="2"/>
  <c r="AD3277" i="2" s="1"/>
  <c r="AC3278" i="2"/>
  <c r="AD3278" i="2" s="1"/>
  <c r="AC3279" i="2"/>
  <c r="AD3279" i="2" s="1"/>
  <c r="AC3280" i="2"/>
  <c r="AD3280" i="2" s="1"/>
  <c r="AC3281" i="2"/>
  <c r="AD3281" i="2" s="1"/>
  <c r="AC3282" i="2"/>
  <c r="AD3282" i="2" s="1"/>
  <c r="AC3283" i="2"/>
  <c r="AD3283" i="2" s="1"/>
  <c r="AC3284" i="2"/>
  <c r="AD3284" i="2" s="1"/>
  <c r="AC3285" i="2"/>
  <c r="AD3285" i="2" s="1"/>
  <c r="AC3286" i="2"/>
  <c r="AD3286" i="2" s="1"/>
  <c r="AC3287" i="2"/>
  <c r="AD3287" i="2" s="1"/>
  <c r="AC3288" i="2"/>
  <c r="AD3288" i="2" s="1"/>
  <c r="AC3289" i="2"/>
  <c r="AD3289" i="2" s="1"/>
  <c r="AC3290" i="2"/>
  <c r="AD3290" i="2" s="1"/>
  <c r="AC3291" i="2"/>
  <c r="AD3291" i="2" s="1"/>
  <c r="AC3292" i="2"/>
  <c r="AD3292" i="2" s="1"/>
  <c r="AC3293" i="2"/>
  <c r="AD3293" i="2" s="1"/>
  <c r="AC3294" i="2"/>
  <c r="AD3294" i="2" s="1"/>
  <c r="AC3295" i="2"/>
  <c r="AD3295" i="2" s="1"/>
  <c r="AC3296" i="2"/>
  <c r="AD3296" i="2" s="1"/>
  <c r="AC3297" i="2"/>
  <c r="AD3297" i="2" s="1"/>
  <c r="AC3298" i="2"/>
  <c r="AD3298" i="2" s="1"/>
  <c r="AC3299" i="2"/>
  <c r="AD3299" i="2" s="1"/>
  <c r="AC3300" i="2"/>
  <c r="AD3300" i="2" s="1"/>
  <c r="AC3301" i="2"/>
  <c r="AD3301" i="2" s="1"/>
  <c r="AC3302" i="2"/>
  <c r="AD3302" i="2" s="1"/>
  <c r="AC3303" i="2"/>
  <c r="AD3303" i="2" s="1"/>
  <c r="AC3304" i="2"/>
  <c r="AD3304" i="2" s="1"/>
  <c r="AC3305" i="2"/>
  <c r="AD3305" i="2" s="1"/>
  <c r="AC3306" i="2"/>
  <c r="AD3306" i="2" s="1"/>
  <c r="AC3307" i="2"/>
  <c r="AD3307" i="2" s="1"/>
  <c r="AC3308" i="2"/>
  <c r="AD3308" i="2" s="1"/>
  <c r="AC3309" i="2"/>
  <c r="AD3309" i="2" s="1"/>
  <c r="AC3310" i="2"/>
  <c r="AD3310" i="2" s="1"/>
  <c r="AC3311" i="2"/>
  <c r="AD3311" i="2" s="1"/>
  <c r="AC3312" i="2"/>
  <c r="AD3312" i="2" s="1"/>
  <c r="AC3313" i="2"/>
  <c r="AD3313" i="2" s="1"/>
  <c r="AC3314" i="2"/>
  <c r="AD3314" i="2" s="1"/>
  <c r="AC3315" i="2"/>
  <c r="AD3315" i="2" s="1"/>
  <c r="AC3316" i="2"/>
  <c r="AD3316" i="2" s="1"/>
  <c r="AC3317" i="2"/>
  <c r="AD3317" i="2" s="1"/>
  <c r="AC3318" i="2"/>
  <c r="AD3318" i="2" s="1"/>
  <c r="AC3319" i="2"/>
  <c r="AD3319" i="2" s="1"/>
  <c r="AC3320" i="2"/>
  <c r="AD3320" i="2" s="1"/>
  <c r="AC3321" i="2"/>
  <c r="AD3321" i="2" s="1"/>
  <c r="AC3322" i="2"/>
  <c r="AD3322" i="2" s="1"/>
  <c r="AC3323" i="2"/>
  <c r="AD3323" i="2" s="1"/>
  <c r="AC3324" i="2"/>
  <c r="AD3324" i="2" s="1"/>
  <c r="AC3325" i="2"/>
  <c r="AD3325" i="2" s="1"/>
  <c r="AC3326" i="2"/>
  <c r="AD3326" i="2" s="1"/>
  <c r="AC3327" i="2"/>
  <c r="AD3327" i="2" s="1"/>
  <c r="AC3328" i="2"/>
  <c r="AD3328" i="2" s="1"/>
  <c r="AC3329" i="2"/>
  <c r="AD3329" i="2" s="1"/>
  <c r="AC3330" i="2"/>
  <c r="AD3330" i="2" s="1"/>
  <c r="AC3331" i="2"/>
  <c r="AD3331" i="2" s="1"/>
  <c r="AC3332" i="2"/>
  <c r="AD3332" i="2" s="1"/>
  <c r="AC3333" i="2"/>
  <c r="AD3333" i="2" s="1"/>
  <c r="AC3334" i="2"/>
  <c r="AD3334" i="2" s="1"/>
  <c r="AC3335" i="2"/>
  <c r="AD3335" i="2" s="1"/>
  <c r="AC3336" i="2"/>
  <c r="AD3336" i="2" s="1"/>
  <c r="AC3337" i="2"/>
  <c r="AD3337" i="2" s="1"/>
  <c r="AC3338" i="2"/>
  <c r="AD3338" i="2" s="1"/>
  <c r="AC3339" i="2"/>
  <c r="AD3339" i="2" s="1"/>
  <c r="AC3340" i="2"/>
  <c r="AD3340" i="2" s="1"/>
  <c r="AC3341" i="2"/>
  <c r="AD3341" i="2" s="1"/>
  <c r="AC3342" i="2"/>
  <c r="AD3342" i="2" s="1"/>
  <c r="AC3343" i="2"/>
  <c r="AD3343" i="2" s="1"/>
  <c r="AC3344" i="2"/>
  <c r="AD3344" i="2" s="1"/>
  <c r="AC3345" i="2"/>
  <c r="AD3345" i="2" s="1"/>
  <c r="AC3346" i="2"/>
  <c r="AD3346" i="2" s="1"/>
  <c r="AC3347" i="2"/>
  <c r="AD3347" i="2" s="1"/>
  <c r="AC3348" i="2"/>
  <c r="AD3348" i="2" s="1"/>
  <c r="AC3349" i="2"/>
  <c r="AD3349" i="2" s="1"/>
  <c r="AC3350" i="2"/>
  <c r="AD3350" i="2" s="1"/>
  <c r="AC3351" i="2"/>
  <c r="AD3351" i="2" s="1"/>
  <c r="AC3352" i="2"/>
  <c r="AD3352" i="2" s="1"/>
  <c r="AC3353" i="2"/>
  <c r="AD3353" i="2" s="1"/>
  <c r="AC3354" i="2"/>
  <c r="AD3354" i="2" s="1"/>
  <c r="AC3355" i="2"/>
  <c r="AD3355" i="2" s="1"/>
  <c r="AC3356" i="2"/>
  <c r="AD3356" i="2" s="1"/>
  <c r="AC3357" i="2"/>
  <c r="AD3357" i="2" s="1"/>
  <c r="AC3358" i="2"/>
  <c r="AD3358" i="2" s="1"/>
  <c r="AC3359" i="2"/>
  <c r="AD3359" i="2" s="1"/>
  <c r="AC3360" i="2"/>
  <c r="AD3360" i="2" s="1"/>
  <c r="AC3361" i="2"/>
  <c r="AD3361" i="2" s="1"/>
  <c r="AC3362" i="2"/>
  <c r="AD3362" i="2" s="1"/>
  <c r="AC3363" i="2"/>
  <c r="AD3363" i="2" s="1"/>
  <c r="AC3364" i="2"/>
  <c r="AD3364" i="2" s="1"/>
  <c r="AC3365" i="2"/>
  <c r="AD3365" i="2" s="1"/>
  <c r="AC3366" i="2"/>
  <c r="AD3366" i="2" s="1"/>
  <c r="AC3367" i="2"/>
  <c r="AD3367" i="2" s="1"/>
  <c r="AC3368" i="2"/>
  <c r="AD3368" i="2" s="1"/>
  <c r="AC3369" i="2"/>
  <c r="AD3369" i="2" s="1"/>
  <c r="AC3370" i="2"/>
  <c r="AD3370" i="2" s="1"/>
  <c r="AC3371" i="2"/>
  <c r="AD3371" i="2" s="1"/>
  <c r="AC3372" i="2"/>
  <c r="AD3372" i="2" s="1"/>
  <c r="AC3373" i="2"/>
  <c r="AD3373" i="2" s="1"/>
  <c r="AC3374" i="2"/>
  <c r="AD3374" i="2" s="1"/>
  <c r="AC3375" i="2"/>
  <c r="AD3375" i="2" s="1"/>
  <c r="AC3376" i="2"/>
  <c r="AD3376" i="2" s="1"/>
  <c r="AC3377" i="2"/>
  <c r="AD3377" i="2" s="1"/>
  <c r="AC3378" i="2"/>
  <c r="AD3378" i="2" s="1"/>
  <c r="AC3379" i="2"/>
  <c r="AD3379" i="2" s="1"/>
  <c r="AC3380" i="2"/>
  <c r="AD3380" i="2" s="1"/>
  <c r="AC3381" i="2"/>
  <c r="AD3381" i="2" s="1"/>
  <c r="AC3382" i="2"/>
  <c r="AD3382" i="2" s="1"/>
  <c r="AC3383" i="2"/>
  <c r="AD3383" i="2" s="1"/>
  <c r="AC3384" i="2"/>
  <c r="AD3384" i="2" s="1"/>
  <c r="AC3385" i="2"/>
  <c r="AD3385" i="2" s="1"/>
  <c r="AC3386" i="2"/>
  <c r="AD3386" i="2" s="1"/>
  <c r="AC3387" i="2"/>
  <c r="AD3387" i="2" s="1"/>
  <c r="AC3388" i="2"/>
  <c r="AD3388" i="2" s="1"/>
  <c r="AC3389" i="2"/>
  <c r="AD3389" i="2" s="1"/>
  <c r="AC3390" i="2"/>
  <c r="AD3390" i="2" s="1"/>
  <c r="AC3391" i="2"/>
  <c r="AD3391" i="2" s="1"/>
  <c r="AC3392" i="2"/>
  <c r="AD3392" i="2" s="1"/>
  <c r="AC3393" i="2"/>
  <c r="AD3393" i="2" s="1"/>
  <c r="AC3394" i="2"/>
  <c r="AD3394" i="2" s="1"/>
  <c r="AC3395" i="2"/>
  <c r="AD3395" i="2" s="1"/>
  <c r="AC3396" i="2"/>
  <c r="AD3396" i="2" s="1"/>
  <c r="AC3397" i="2"/>
  <c r="AD3397" i="2" s="1"/>
  <c r="AC3398" i="2"/>
  <c r="AD3398" i="2" s="1"/>
  <c r="AC3399" i="2"/>
  <c r="AD3399" i="2" s="1"/>
  <c r="AC3400" i="2"/>
  <c r="AD3400" i="2" s="1"/>
  <c r="AC3401" i="2"/>
  <c r="AD3401" i="2" s="1"/>
  <c r="AC3402" i="2"/>
  <c r="AD3402" i="2" s="1"/>
  <c r="AC3403" i="2"/>
  <c r="AD3403" i="2" s="1"/>
  <c r="AC3404" i="2"/>
  <c r="AD3404" i="2" s="1"/>
  <c r="AC3405" i="2"/>
  <c r="AD3405" i="2" s="1"/>
  <c r="AC3406" i="2"/>
  <c r="AD3406" i="2" s="1"/>
  <c r="AC3407" i="2"/>
  <c r="AD3407" i="2" s="1"/>
  <c r="AC3408" i="2"/>
  <c r="AD3408" i="2" s="1"/>
  <c r="AC3409" i="2"/>
  <c r="AD3409" i="2" s="1"/>
  <c r="AC3410" i="2"/>
  <c r="AD3410" i="2" s="1"/>
  <c r="AC3411" i="2"/>
  <c r="AD3411" i="2" s="1"/>
  <c r="AC3412" i="2"/>
  <c r="AD3412" i="2" s="1"/>
  <c r="AC3413" i="2"/>
  <c r="AD3413" i="2" s="1"/>
  <c r="AC3414" i="2"/>
  <c r="AD3414" i="2" s="1"/>
  <c r="AC3415" i="2"/>
  <c r="AD3415" i="2" s="1"/>
  <c r="AC3416" i="2"/>
  <c r="AD3416" i="2" s="1"/>
  <c r="AC3417" i="2"/>
  <c r="AD3417" i="2" s="1"/>
  <c r="AC3418" i="2"/>
  <c r="AD3418" i="2" s="1"/>
  <c r="AC3419" i="2"/>
  <c r="AD3419" i="2" s="1"/>
  <c r="AC3420" i="2"/>
  <c r="AD3420" i="2" s="1"/>
  <c r="AC3421" i="2"/>
  <c r="AD3421" i="2" s="1"/>
  <c r="AC3422" i="2"/>
  <c r="AD3422" i="2" s="1"/>
  <c r="AC3423" i="2"/>
  <c r="AD3423" i="2" s="1"/>
  <c r="AC3424" i="2"/>
  <c r="AD3424" i="2" s="1"/>
  <c r="AC3425" i="2"/>
  <c r="AD3425" i="2" s="1"/>
  <c r="AC3426" i="2"/>
  <c r="AD3426" i="2" s="1"/>
  <c r="AC3427" i="2"/>
  <c r="AD3427" i="2" s="1"/>
  <c r="AC3428" i="2"/>
  <c r="AD3428" i="2" s="1"/>
  <c r="AC3429" i="2"/>
  <c r="AD3429" i="2" s="1"/>
  <c r="AC3430" i="2"/>
  <c r="AD3430" i="2" s="1"/>
  <c r="AC3431" i="2"/>
  <c r="AD3431" i="2" s="1"/>
  <c r="AC3432" i="2"/>
  <c r="AD3432" i="2" s="1"/>
  <c r="AC3433" i="2"/>
  <c r="AD3433" i="2" s="1"/>
  <c r="AC3434" i="2"/>
  <c r="AD3434" i="2" s="1"/>
  <c r="AC3435" i="2"/>
  <c r="AD3435" i="2" s="1"/>
  <c r="AC3436" i="2"/>
  <c r="AD3436" i="2" s="1"/>
  <c r="AC3437" i="2"/>
  <c r="AD3437" i="2" s="1"/>
  <c r="AC3438" i="2"/>
  <c r="AD3438" i="2" s="1"/>
  <c r="AC3439" i="2"/>
  <c r="AD3439" i="2" s="1"/>
  <c r="AC3440" i="2"/>
  <c r="AD3440" i="2" s="1"/>
  <c r="AC3441" i="2"/>
  <c r="AD3441" i="2" s="1"/>
  <c r="AC3442" i="2"/>
  <c r="AD3442" i="2" s="1"/>
  <c r="AC3443" i="2"/>
  <c r="AD3443" i="2" s="1"/>
  <c r="AC3444" i="2"/>
  <c r="AD3444" i="2" s="1"/>
  <c r="AC3445" i="2"/>
  <c r="AD3445" i="2" s="1"/>
  <c r="AC3446" i="2"/>
  <c r="AD3446" i="2" s="1"/>
  <c r="AC3447" i="2"/>
  <c r="AD3447" i="2" s="1"/>
  <c r="AC3448" i="2"/>
  <c r="AD3448" i="2" s="1"/>
  <c r="AC3449" i="2"/>
  <c r="AD3449" i="2" s="1"/>
  <c r="AC3450" i="2"/>
  <c r="AD3450" i="2" s="1"/>
  <c r="AC3451" i="2"/>
  <c r="AD3451" i="2" s="1"/>
  <c r="AC3452" i="2"/>
  <c r="AD3452" i="2" s="1"/>
  <c r="AC3453" i="2"/>
  <c r="AD3453" i="2" s="1"/>
  <c r="AC3454" i="2"/>
  <c r="AD3454" i="2" s="1"/>
  <c r="AC3455" i="2"/>
  <c r="AD3455" i="2" s="1"/>
  <c r="AC3456" i="2"/>
  <c r="AD3456" i="2" s="1"/>
  <c r="AC3457" i="2"/>
  <c r="AD3457" i="2" s="1"/>
  <c r="AC3458" i="2"/>
  <c r="AD3458" i="2" s="1"/>
  <c r="AC3459" i="2"/>
  <c r="AD3459" i="2" s="1"/>
  <c r="AC3460" i="2"/>
  <c r="AD3460" i="2" s="1"/>
  <c r="AC3461" i="2"/>
  <c r="AD3461" i="2" s="1"/>
  <c r="AC3462" i="2"/>
  <c r="AD3462" i="2" s="1"/>
  <c r="AC3463" i="2"/>
  <c r="AD3463" i="2" s="1"/>
  <c r="AC3464" i="2"/>
  <c r="AD3464" i="2" s="1"/>
  <c r="AC3465" i="2"/>
  <c r="AD3465" i="2" s="1"/>
  <c r="AC3466" i="2"/>
  <c r="AD3466" i="2" s="1"/>
  <c r="AC3467" i="2"/>
  <c r="AD3467" i="2" s="1"/>
  <c r="AC3468" i="2"/>
  <c r="AD3468" i="2" s="1"/>
  <c r="AC3469" i="2"/>
  <c r="AD3469" i="2" s="1"/>
  <c r="AC3470" i="2"/>
  <c r="AD3470" i="2" s="1"/>
  <c r="AC3471" i="2"/>
  <c r="AD3471" i="2" s="1"/>
  <c r="AC3472" i="2"/>
  <c r="AD3472" i="2" s="1"/>
  <c r="AC3473" i="2"/>
  <c r="AD3473" i="2" s="1"/>
  <c r="AC3474" i="2"/>
  <c r="AD3474" i="2" s="1"/>
  <c r="AC3475" i="2"/>
  <c r="AD3475" i="2" s="1"/>
  <c r="AC3476" i="2"/>
  <c r="AD3476" i="2" s="1"/>
  <c r="AC3477" i="2"/>
  <c r="AD3477" i="2" s="1"/>
  <c r="AC3478" i="2"/>
  <c r="AD3478" i="2" s="1"/>
  <c r="AC3479" i="2"/>
  <c r="AD3479" i="2" s="1"/>
  <c r="AC3480" i="2"/>
  <c r="AD3480" i="2" s="1"/>
  <c r="AC3481" i="2"/>
  <c r="AD3481" i="2" s="1"/>
  <c r="AC3482" i="2"/>
  <c r="AD3482" i="2" s="1"/>
  <c r="AC3483" i="2"/>
  <c r="AD3483" i="2" s="1"/>
  <c r="AC3484" i="2"/>
  <c r="AD3484" i="2" s="1"/>
  <c r="AC3485" i="2"/>
  <c r="AD3485" i="2" s="1"/>
  <c r="AC3486" i="2"/>
  <c r="AD3486" i="2" s="1"/>
  <c r="AC3487" i="2"/>
  <c r="AD3487" i="2" s="1"/>
  <c r="AC3488" i="2"/>
  <c r="AD3488" i="2" s="1"/>
  <c r="AC3489" i="2"/>
  <c r="AD3489" i="2" s="1"/>
  <c r="AC3490" i="2"/>
  <c r="AD3490" i="2" s="1"/>
  <c r="AC3491" i="2"/>
  <c r="AD3491" i="2" s="1"/>
  <c r="AC3492" i="2"/>
  <c r="AD3492" i="2" s="1"/>
  <c r="AC3493" i="2"/>
  <c r="AD3493" i="2" s="1"/>
  <c r="AC3494" i="2"/>
  <c r="AD3494" i="2" s="1"/>
  <c r="AC3495" i="2"/>
  <c r="AD3495" i="2" s="1"/>
  <c r="AC3496" i="2"/>
  <c r="AD3496" i="2" s="1"/>
  <c r="AC3497" i="2"/>
  <c r="AD3497" i="2" s="1"/>
  <c r="AC3498" i="2"/>
  <c r="AD3498" i="2" s="1"/>
  <c r="AC3499" i="2"/>
  <c r="AD3499" i="2" s="1"/>
  <c r="AC3500" i="2"/>
  <c r="AD3500" i="2" s="1"/>
  <c r="AC3501" i="2"/>
  <c r="AD3501" i="2" s="1"/>
  <c r="AC3502" i="2"/>
  <c r="AD3502" i="2" s="1"/>
  <c r="AC3503" i="2"/>
  <c r="AD3503" i="2" s="1"/>
  <c r="AC3504" i="2"/>
  <c r="AD3504" i="2" s="1"/>
  <c r="AC3505" i="2"/>
  <c r="AD3505" i="2" s="1"/>
  <c r="AC3506" i="2"/>
  <c r="AD3506" i="2" s="1"/>
  <c r="AC3507" i="2"/>
  <c r="AD3507" i="2" s="1"/>
  <c r="AC3508" i="2"/>
  <c r="AD3508" i="2" s="1"/>
  <c r="AC3509" i="2"/>
  <c r="AD3509" i="2" s="1"/>
  <c r="AC3510" i="2"/>
  <c r="AD3510" i="2" s="1"/>
  <c r="AC3511" i="2"/>
  <c r="AD3511" i="2" s="1"/>
  <c r="AC3512" i="2"/>
  <c r="AD3512" i="2" s="1"/>
  <c r="AC3513" i="2"/>
  <c r="AD3513" i="2" s="1"/>
  <c r="AC3514" i="2"/>
  <c r="AD3514" i="2" s="1"/>
  <c r="AC3515" i="2"/>
  <c r="AD3515" i="2" s="1"/>
  <c r="AC3516" i="2"/>
  <c r="AD3516" i="2" s="1"/>
  <c r="AC3517" i="2"/>
  <c r="AD3517" i="2" s="1"/>
  <c r="AC3518" i="2"/>
  <c r="AD3518" i="2" s="1"/>
  <c r="AC3519" i="2"/>
  <c r="AD3519" i="2" s="1"/>
  <c r="AC3520" i="2"/>
  <c r="AD3520" i="2" s="1"/>
  <c r="AC3521" i="2"/>
  <c r="AD3521" i="2" s="1"/>
  <c r="AC3522" i="2"/>
  <c r="AD3522" i="2" s="1"/>
  <c r="AC3523" i="2"/>
  <c r="AD3523" i="2" s="1"/>
  <c r="AC3524" i="2"/>
  <c r="AD3524" i="2" s="1"/>
  <c r="AC3525" i="2"/>
  <c r="AD3525" i="2" s="1"/>
  <c r="AC3526" i="2"/>
  <c r="AD3526" i="2" s="1"/>
  <c r="AC3527" i="2"/>
  <c r="AD3527" i="2" s="1"/>
  <c r="AC3528" i="2"/>
  <c r="AD3528" i="2" s="1"/>
  <c r="AC3529" i="2"/>
  <c r="AD3529" i="2" s="1"/>
  <c r="AC3530" i="2"/>
  <c r="AD3530" i="2" s="1"/>
  <c r="AC3531" i="2"/>
  <c r="AD3531" i="2" s="1"/>
  <c r="AC3532" i="2"/>
  <c r="AD3532" i="2" s="1"/>
  <c r="AC3533" i="2"/>
  <c r="AD3533" i="2" s="1"/>
  <c r="AC3534" i="2"/>
  <c r="AD3534" i="2" s="1"/>
  <c r="AC3535" i="2"/>
  <c r="AD3535" i="2" s="1"/>
  <c r="AC3536" i="2"/>
  <c r="AD3536" i="2" s="1"/>
  <c r="AC3537" i="2"/>
  <c r="AD3537" i="2" s="1"/>
  <c r="AC3538" i="2"/>
  <c r="AD3538" i="2" s="1"/>
  <c r="AC3539" i="2"/>
  <c r="AD3539" i="2" s="1"/>
  <c r="AC3540" i="2"/>
  <c r="AD3540" i="2" s="1"/>
  <c r="AC3541" i="2"/>
  <c r="AD3541" i="2" s="1"/>
  <c r="AC3542" i="2"/>
  <c r="AD3542" i="2" s="1"/>
  <c r="AC3543" i="2"/>
  <c r="AD3543" i="2" s="1"/>
  <c r="AC3544" i="2"/>
  <c r="AD3544" i="2" s="1"/>
  <c r="AC3545" i="2"/>
  <c r="AD3545" i="2" s="1"/>
  <c r="AC3546" i="2"/>
  <c r="AD3546" i="2" s="1"/>
  <c r="AC3547" i="2"/>
  <c r="AD3547" i="2" s="1"/>
  <c r="AC3548" i="2"/>
  <c r="AD3548" i="2" s="1"/>
  <c r="AC3549" i="2"/>
  <c r="AD3549" i="2" s="1"/>
  <c r="AC3550" i="2"/>
  <c r="AD3550" i="2" s="1"/>
  <c r="AC3551" i="2"/>
  <c r="AD3551" i="2" s="1"/>
  <c r="AC3552" i="2"/>
  <c r="AD3552" i="2" s="1"/>
  <c r="AC3553" i="2"/>
  <c r="AD3553" i="2" s="1"/>
  <c r="AC3554" i="2"/>
  <c r="AD3554" i="2" s="1"/>
  <c r="AC3555" i="2"/>
  <c r="AD3555" i="2" s="1"/>
  <c r="AC3556" i="2"/>
  <c r="AD3556" i="2" s="1"/>
  <c r="AC3557" i="2"/>
  <c r="AD3557" i="2" s="1"/>
  <c r="AC3558" i="2"/>
  <c r="AD3558" i="2" s="1"/>
  <c r="AC3559" i="2"/>
  <c r="AD3559" i="2" s="1"/>
  <c r="AC3560" i="2"/>
  <c r="AD3560" i="2" s="1"/>
  <c r="AC3561" i="2"/>
  <c r="AD3561" i="2" s="1"/>
  <c r="AC3562" i="2"/>
  <c r="AD3562" i="2" s="1"/>
  <c r="AC3563" i="2"/>
  <c r="AD3563" i="2" s="1"/>
  <c r="AC3564" i="2"/>
  <c r="AD3564" i="2" s="1"/>
  <c r="AC3565" i="2"/>
  <c r="AD3565" i="2" s="1"/>
  <c r="AC3566" i="2"/>
  <c r="AD3566" i="2" s="1"/>
  <c r="AC3567" i="2"/>
  <c r="AD3567" i="2" s="1"/>
  <c r="AC3568" i="2"/>
  <c r="AD3568" i="2" s="1"/>
  <c r="AC3569" i="2"/>
  <c r="AD3569" i="2" s="1"/>
  <c r="AC3570" i="2"/>
  <c r="AD3570" i="2" s="1"/>
  <c r="AC3571" i="2"/>
  <c r="AD3571" i="2" s="1"/>
  <c r="AC3572" i="2"/>
  <c r="AD3572" i="2" s="1"/>
  <c r="AC3573" i="2"/>
  <c r="AD3573" i="2" s="1"/>
  <c r="AC3574" i="2"/>
  <c r="AD3574" i="2" s="1"/>
  <c r="AC3575" i="2"/>
  <c r="AD3575" i="2" s="1"/>
  <c r="AC3576" i="2"/>
  <c r="AD3576" i="2" s="1"/>
  <c r="AC3577" i="2"/>
  <c r="AD3577" i="2" s="1"/>
  <c r="AC3578" i="2"/>
  <c r="AD3578" i="2" s="1"/>
  <c r="AC3579" i="2"/>
  <c r="AD3579" i="2" s="1"/>
  <c r="AC3580" i="2"/>
  <c r="AD3580" i="2" s="1"/>
  <c r="AC3581" i="2"/>
  <c r="AD3581" i="2" s="1"/>
  <c r="AC3582" i="2"/>
  <c r="AD3582" i="2" s="1"/>
  <c r="AC3583" i="2"/>
  <c r="AD3583" i="2" s="1"/>
  <c r="AC3584" i="2"/>
  <c r="AD3584" i="2" s="1"/>
  <c r="AC3585" i="2"/>
  <c r="AD3585" i="2" s="1"/>
  <c r="AC3586" i="2"/>
  <c r="AD3586" i="2" s="1"/>
  <c r="AC3587" i="2"/>
  <c r="AD3587" i="2" s="1"/>
  <c r="AC3588" i="2"/>
  <c r="AD3588" i="2" s="1"/>
  <c r="AC3589" i="2"/>
  <c r="AD3589" i="2" s="1"/>
  <c r="AC3590" i="2"/>
  <c r="AD3590" i="2" s="1"/>
  <c r="AC3591" i="2"/>
  <c r="AD3591" i="2" s="1"/>
  <c r="AC3592" i="2"/>
  <c r="AD3592" i="2" s="1"/>
  <c r="AC3593" i="2"/>
  <c r="AD3593" i="2" s="1"/>
  <c r="AC3594" i="2"/>
  <c r="AD3594" i="2" s="1"/>
  <c r="AC3595" i="2"/>
  <c r="AD3595" i="2" s="1"/>
  <c r="AC3596" i="2"/>
  <c r="AD3596" i="2" s="1"/>
  <c r="AC3597" i="2"/>
  <c r="AD3597" i="2" s="1"/>
  <c r="AC3598" i="2"/>
  <c r="AD3598" i="2" s="1"/>
  <c r="AC3599" i="2"/>
  <c r="AD3599" i="2" s="1"/>
  <c r="AC3600" i="2"/>
  <c r="AD3600" i="2" s="1"/>
  <c r="AC3601" i="2"/>
  <c r="AD3601" i="2" s="1"/>
  <c r="AC3602" i="2"/>
  <c r="AD3602" i="2" s="1"/>
  <c r="AC3603" i="2"/>
  <c r="AD3603" i="2" s="1"/>
  <c r="AC3604" i="2"/>
  <c r="AD3604" i="2" s="1"/>
  <c r="AC3605" i="2"/>
  <c r="AD3605" i="2" s="1"/>
  <c r="AC3606" i="2"/>
  <c r="AD3606" i="2" s="1"/>
  <c r="AC3607" i="2"/>
  <c r="AD3607" i="2" s="1"/>
  <c r="AC3608" i="2"/>
  <c r="AD3608" i="2" s="1"/>
  <c r="AC3609" i="2"/>
  <c r="AD3609" i="2" s="1"/>
  <c r="AC3610" i="2"/>
  <c r="AD3610" i="2" s="1"/>
  <c r="AC3611" i="2"/>
  <c r="AD3611" i="2" s="1"/>
  <c r="AC3612" i="2"/>
  <c r="AD3612" i="2" s="1"/>
  <c r="AC3613" i="2"/>
  <c r="AD3613" i="2" s="1"/>
  <c r="AC3614" i="2"/>
  <c r="AD3614" i="2" s="1"/>
  <c r="AC3615" i="2"/>
  <c r="AD3615" i="2" s="1"/>
  <c r="AC3616" i="2"/>
  <c r="AD3616" i="2" s="1"/>
  <c r="AC3617" i="2"/>
  <c r="AD3617" i="2" s="1"/>
  <c r="AC3618" i="2"/>
  <c r="AD3618" i="2" s="1"/>
  <c r="AC3619" i="2"/>
  <c r="AD3619" i="2" s="1"/>
  <c r="AC3620" i="2"/>
  <c r="AD3620" i="2" s="1"/>
  <c r="AC3621" i="2"/>
  <c r="AD3621" i="2" s="1"/>
  <c r="AC3622" i="2"/>
  <c r="AD3622" i="2" s="1"/>
  <c r="AC3623" i="2"/>
  <c r="AD3623" i="2" s="1"/>
  <c r="AC3624" i="2"/>
  <c r="AD3624" i="2" s="1"/>
  <c r="AC3625" i="2"/>
  <c r="AD3625" i="2" s="1"/>
  <c r="AC3626" i="2"/>
  <c r="AD3626" i="2" s="1"/>
  <c r="AC3627" i="2"/>
  <c r="AD3627" i="2" s="1"/>
  <c r="AC3628" i="2"/>
  <c r="AD3628" i="2" s="1"/>
  <c r="AC3629" i="2"/>
  <c r="AD3629" i="2" s="1"/>
  <c r="AC3630" i="2"/>
  <c r="AD3630" i="2" s="1"/>
  <c r="AC3631" i="2"/>
  <c r="AD3631" i="2" s="1"/>
  <c r="AC3632" i="2"/>
  <c r="AD3632" i="2" s="1"/>
  <c r="AC3633" i="2"/>
  <c r="AD3633" i="2" s="1"/>
  <c r="AC3634" i="2"/>
  <c r="AD3634" i="2" s="1"/>
  <c r="AC3635" i="2"/>
  <c r="AD3635" i="2" s="1"/>
  <c r="AC3636" i="2"/>
  <c r="AD3636" i="2" s="1"/>
  <c r="AC3637" i="2"/>
  <c r="AD3637" i="2" s="1"/>
  <c r="AC3638" i="2"/>
  <c r="AD3638" i="2" s="1"/>
  <c r="AC3639" i="2"/>
  <c r="AD3639" i="2" s="1"/>
  <c r="AC3640" i="2"/>
  <c r="AD3640" i="2" s="1"/>
  <c r="AC3641" i="2"/>
  <c r="AD3641" i="2" s="1"/>
  <c r="AC3642" i="2"/>
  <c r="AD3642" i="2" s="1"/>
  <c r="AC3643" i="2"/>
  <c r="AD3643" i="2" s="1"/>
  <c r="AC3644" i="2"/>
  <c r="AD3644" i="2" s="1"/>
  <c r="AC3645" i="2"/>
  <c r="AD3645" i="2" s="1"/>
  <c r="AC3646" i="2"/>
  <c r="AD3646" i="2" s="1"/>
  <c r="AC3647" i="2"/>
  <c r="AD3647" i="2" s="1"/>
  <c r="AC3648" i="2"/>
  <c r="AD3648" i="2" s="1"/>
  <c r="AC3649" i="2"/>
  <c r="AD3649" i="2" s="1"/>
  <c r="AC3650" i="2"/>
  <c r="AD3650" i="2" s="1"/>
  <c r="AC3651" i="2"/>
  <c r="AD3651" i="2" s="1"/>
  <c r="AC3652" i="2"/>
  <c r="AD3652" i="2" s="1"/>
  <c r="AC3653" i="2"/>
  <c r="AD3653" i="2" s="1"/>
  <c r="AC3654" i="2"/>
  <c r="AD3654" i="2" s="1"/>
  <c r="AC3655" i="2"/>
  <c r="AD3655" i="2" s="1"/>
  <c r="AC3656" i="2"/>
  <c r="AD3656" i="2" s="1"/>
  <c r="AC3657" i="2"/>
  <c r="AD3657" i="2" s="1"/>
  <c r="AC3658" i="2"/>
  <c r="AD3658" i="2" s="1"/>
  <c r="AC3659" i="2"/>
  <c r="AD3659" i="2" s="1"/>
  <c r="AC3660" i="2"/>
  <c r="AD3660" i="2" s="1"/>
  <c r="AC3661" i="2"/>
  <c r="AD3661" i="2" s="1"/>
  <c r="AC3662" i="2"/>
  <c r="AD3662" i="2" s="1"/>
  <c r="AC3663" i="2"/>
  <c r="AD3663" i="2" s="1"/>
  <c r="AC3664" i="2"/>
  <c r="AD3664" i="2" s="1"/>
  <c r="AC3665" i="2"/>
  <c r="AD3665" i="2" s="1"/>
  <c r="AC3666" i="2"/>
  <c r="AD3666" i="2" s="1"/>
  <c r="AC3667" i="2"/>
  <c r="AD3667" i="2" s="1"/>
  <c r="AC3668" i="2"/>
  <c r="AD3668" i="2" s="1"/>
  <c r="AC3669" i="2"/>
  <c r="AD3669" i="2" s="1"/>
  <c r="AC3670" i="2"/>
  <c r="AD3670" i="2" s="1"/>
  <c r="AC3671" i="2"/>
  <c r="AD3671" i="2" s="1"/>
  <c r="AC3672" i="2"/>
  <c r="AD3672" i="2" s="1"/>
  <c r="AC3673" i="2"/>
  <c r="AD3673" i="2" s="1"/>
  <c r="AC3674" i="2"/>
  <c r="AD3674" i="2" s="1"/>
  <c r="AC3675" i="2"/>
  <c r="AD3675" i="2" s="1"/>
  <c r="AC3676" i="2"/>
  <c r="AD3676" i="2" s="1"/>
  <c r="AC3677" i="2"/>
  <c r="AD3677" i="2" s="1"/>
  <c r="AC3678" i="2"/>
  <c r="AD3678" i="2" s="1"/>
  <c r="AC3679" i="2"/>
  <c r="AD3679" i="2" s="1"/>
  <c r="AC3680" i="2"/>
  <c r="AD3680" i="2" s="1"/>
  <c r="AC3681" i="2"/>
  <c r="AD3681" i="2" s="1"/>
  <c r="AC3682" i="2"/>
  <c r="AD3682" i="2" s="1"/>
  <c r="AC3683" i="2"/>
  <c r="AD3683" i="2" s="1"/>
  <c r="AC3684" i="2"/>
  <c r="AD3684" i="2" s="1"/>
  <c r="AC3685" i="2"/>
  <c r="AD3685" i="2" s="1"/>
  <c r="AC3686" i="2"/>
  <c r="AD3686" i="2" s="1"/>
  <c r="AC3687" i="2"/>
  <c r="AD3687" i="2" s="1"/>
  <c r="AC3688" i="2"/>
  <c r="AD3688" i="2" s="1"/>
  <c r="AC3689" i="2"/>
  <c r="AD3689" i="2" s="1"/>
  <c r="AC3690" i="2"/>
  <c r="AD3690" i="2" s="1"/>
  <c r="AC3691" i="2"/>
  <c r="AD3691" i="2" s="1"/>
  <c r="AC3692" i="2"/>
  <c r="AD3692" i="2" s="1"/>
  <c r="AC3693" i="2"/>
  <c r="AD3693" i="2" s="1"/>
  <c r="AC3694" i="2"/>
  <c r="AD3694" i="2" s="1"/>
  <c r="AC3695" i="2"/>
  <c r="AD3695" i="2" s="1"/>
  <c r="AC3696" i="2"/>
  <c r="AD3696" i="2" s="1"/>
  <c r="AC3697" i="2"/>
  <c r="AD3697" i="2" s="1"/>
  <c r="AC3698" i="2"/>
  <c r="AD3698" i="2" s="1"/>
  <c r="AC3699" i="2"/>
  <c r="AD3699" i="2" s="1"/>
  <c r="AC3700" i="2"/>
  <c r="AD3700" i="2" s="1"/>
  <c r="AC3701" i="2"/>
  <c r="AD3701" i="2" s="1"/>
  <c r="AC3702" i="2"/>
  <c r="AD3702" i="2" s="1"/>
  <c r="AC3703" i="2"/>
  <c r="AD3703" i="2" s="1"/>
  <c r="AC3704" i="2"/>
  <c r="AD3704" i="2" s="1"/>
  <c r="AC3705" i="2"/>
  <c r="AD3705" i="2" s="1"/>
  <c r="AC3706" i="2"/>
  <c r="AD3706" i="2" s="1"/>
  <c r="AC3707" i="2"/>
  <c r="AD3707" i="2" s="1"/>
  <c r="AC3708" i="2"/>
  <c r="AD3708" i="2" s="1"/>
  <c r="AC3709" i="2"/>
  <c r="AD3709" i="2" s="1"/>
  <c r="AC3710" i="2"/>
  <c r="AD3710" i="2" s="1"/>
  <c r="AC3711" i="2"/>
  <c r="AD3711" i="2" s="1"/>
  <c r="AC3712" i="2"/>
  <c r="AD3712" i="2" s="1"/>
  <c r="AC3713" i="2"/>
  <c r="AD3713" i="2" s="1"/>
  <c r="AC3714" i="2"/>
  <c r="AD3714" i="2" s="1"/>
  <c r="AC3715" i="2"/>
  <c r="AD3715" i="2" s="1"/>
  <c r="AC3716" i="2"/>
  <c r="AD3716" i="2" s="1"/>
  <c r="AC3717" i="2"/>
  <c r="AD3717" i="2" s="1"/>
  <c r="AC3718" i="2"/>
  <c r="AD3718" i="2" s="1"/>
  <c r="AC3719" i="2"/>
  <c r="AD3719" i="2" s="1"/>
  <c r="AC3720" i="2"/>
  <c r="AD3720" i="2" s="1"/>
  <c r="AC3721" i="2"/>
  <c r="AD3721" i="2" s="1"/>
  <c r="AC3722" i="2"/>
  <c r="AD3722" i="2" s="1"/>
  <c r="AC3723" i="2"/>
  <c r="AD3723" i="2" s="1"/>
  <c r="AC3724" i="2"/>
  <c r="AD3724" i="2" s="1"/>
  <c r="AC3725" i="2"/>
  <c r="AD3725" i="2" s="1"/>
  <c r="AC3726" i="2"/>
  <c r="AD3726" i="2" s="1"/>
  <c r="AC3727" i="2"/>
  <c r="AD3727" i="2" s="1"/>
  <c r="AC3728" i="2"/>
  <c r="AD3728" i="2" s="1"/>
  <c r="AC3729" i="2"/>
  <c r="AD3729" i="2" s="1"/>
  <c r="AC3730" i="2"/>
  <c r="AD3730" i="2" s="1"/>
  <c r="AC3731" i="2"/>
  <c r="AD3731" i="2" s="1"/>
  <c r="AC3732" i="2"/>
  <c r="AD3732" i="2" s="1"/>
  <c r="AC3733" i="2"/>
  <c r="AD3733" i="2" s="1"/>
  <c r="AC3734" i="2"/>
  <c r="AD3734" i="2" s="1"/>
  <c r="AC3735" i="2"/>
  <c r="AD3735" i="2" s="1"/>
  <c r="AC3736" i="2"/>
  <c r="AD3736" i="2" s="1"/>
  <c r="AC3737" i="2"/>
  <c r="AD3737" i="2" s="1"/>
  <c r="AC3738" i="2"/>
  <c r="AD3738" i="2" s="1"/>
  <c r="AC3739" i="2"/>
  <c r="AD3739" i="2" s="1"/>
  <c r="AC3740" i="2"/>
  <c r="AD3740" i="2" s="1"/>
  <c r="AC3741" i="2"/>
  <c r="AD3741" i="2" s="1"/>
  <c r="AC3742" i="2"/>
  <c r="AD3742" i="2" s="1"/>
  <c r="AC3743" i="2"/>
  <c r="AD3743" i="2" s="1"/>
  <c r="AC3744" i="2"/>
  <c r="AD3744" i="2" s="1"/>
  <c r="AC3745" i="2"/>
  <c r="AD3745" i="2" s="1"/>
  <c r="AC3746" i="2"/>
  <c r="AD3746" i="2" s="1"/>
  <c r="AC3747" i="2"/>
  <c r="AD3747" i="2" s="1"/>
  <c r="AC3748" i="2"/>
  <c r="AD3748" i="2" s="1"/>
  <c r="AC3749" i="2"/>
  <c r="AD3749" i="2" s="1"/>
  <c r="AC3750" i="2"/>
  <c r="AD3750" i="2" s="1"/>
  <c r="AC3751" i="2"/>
  <c r="AD3751" i="2" s="1"/>
  <c r="AC3752" i="2"/>
  <c r="AD3752" i="2" s="1"/>
  <c r="AC3753" i="2"/>
  <c r="AD3753" i="2" s="1"/>
  <c r="AC3754" i="2"/>
  <c r="AD3754" i="2" s="1"/>
  <c r="AC3755" i="2"/>
  <c r="AD3755" i="2" s="1"/>
  <c r="AC3756" i="2"/>
  <c r="AD3756" i="2" s="1"/>
  <c r="AC3757" i="2"/>
  <c r="AD3757" i="2" s="1"/>
  <c r="AC3758" i="2"/>
  <c r="AD3758" i="2" s="1"/>
  <c r="AC3759" i="2"/>
  <c r="AD3759" i="2" s="1"/>
  <c r="AC3760" i="2"/>
  <c r="AD3760" i="2" s="1"/>
  <c r="AC3761" i="2"/>
  <c r="AD3761" i="2" s="1"/>
  <c r="AC3762" i="2"/>
  <c r="AD3762" i="2" s="1"/>
  <c r="AC3763" i="2"/>
  <c r="AD3763" i="2" s="1"/>
  <c r="AC3764" i="2"/>
  <c r="AD3764" i="2" s="1"/>
  <c r="AC3765" i="2"/>
  <c r="AD3765" i="2" s="1"/>
  <c r="AC3766" i="2"/>
  <c r="AD3766" i="2" s="1"/>
  <c r="AC3767" i="2"/>
  <c r="AD3767" i="2" s="1"/>
  <c r="AC3768" i="2"/>
  <c r="AD3768" i="2" s="1"/>
  <c r="AC3769" i="2"/>
  <c r="AD3769" i="2" s="1"/>
  <c r="AC3770" i="2"/>
  <c r="AD3770" i="2" s="1"/>
  <c r="AC3771" i="2"/>
  <c r="AD3771" i="2" s="1"/>
  <c r="AC3772" i="2"/>
  <c r="AD3772" i="2" s="1"/>
  <c r="AC3773" i="2"/>
  <c r="AD3773" i="2" s="1"/>
  <c r="AC3774" i="2"/>
  <c r="AD3774" i="2" s="1"/>
  <c r="AC3775" i="2"/>
  <c r="AD3775" i="2" s="1"/>
  <c r="AC3776" i="2"/>
  <c r="AD3776" i="2" s="1"/>
  <c r="AC3777" i="2"/>
  <c r="AD3777" i="2" s="1"/>
  <c r="AC3778" i="2"/>
  <c r="AD3778" i="2" s="1"/>
  <c r="AC3779" i="2"/>
  <c r="AD3779" i="2" s="1"/>
  <c r="AC3780" i="2"/>
  <c r="AD3780" i="2" s="1"/>
  <c r="AC3781" i="2"/>
  <c r="AD3781" i="2" s="1"/>
  <c r="AC3782" i="2"/>
  <c r="AD3782" i="2" s="1"/>
  <c r="AC3783" i="2"/>
  <c r="AD3783" i="2" s="1"/>
  <c r="AC3784" i="2"/>
  <c r="AD3784" i="2" s="1"/>
  <c r="AC3785" i="2"/>
  <c r="AD3785" i="2" s="1"/>
  <c r="AC3786" i="2"/>
  <c r="AD3786" i="2" s="1"/>
  <c r="AC3787" i="2"/>
  <c r="AD3787" i="2" s="1"/>
  <c r="AC3788" i="2"/>
  <c r="AD3788" i="2" s="1"/>
  <c r="AC3789" i="2"/>
  <c r="AD3789" i="2" s="1"/>
  <c r="AC3790" i="2"/>
  <c r="AD3790" i="2" s="1"/>
  <c r="AC3791" i="2"/>
  <c r="AD3791" i="2" s="1"/>
  <c r="AC3792" i="2"/>
  <c r="AD3792" i="2" s="1"/>
  <c r="AC3793" i="2"/>
  <c r="AD3793" i="2" s="1"/>
  <c r="AC3794" i="2"/>
  <c r="AD3794" i="2" s="1"/>
  <c r="AC3795" i="2"/>
  <c r="AD3795" i="2" s="1"/>
  <c r="AC3796" i="2"/>
  <c r="AD3796" i="2" s="1"/>
  <c r="AC3797" i="2"/>
  <c r="AD3797" i="2" s="1"/>
  <c r="AC3798" i="2"/>
  <c r="AD3798" i="2" s="1"/>
  <c r="AC3799" i="2"/>
  <c r="AD3799" i="2" s="1"/>
  <c r="AC3800" i="2"/>
  <c r="AD3800" i="2" s="1"/>
  <c r="AC3801" i="2"/>
  <c r="AD3801" i="2" s="1"/>
  <c r="AC3802" i="2"/>
  <c r="AD3802" i="2" s="1"/>
  <c r="AC3803" i="2"/>
  <c r="AD3803" i="2" s="1"/>
  <c r="AC3804" i="2"/>
  <c r="AD3804" i="2" s="1"/>
  <c r="AC3805" i="2"/>
  <c r="AD3805" i="2" s="1"/>
  <c r="AC3806" i="2"/>
  <c r="AD3806" i="2" s="1"/>
  <c r="AC3807" i="2"/>
  <c r="AD3807" i="2" s="1"/>
  <c r="AC3808" i="2"/>
  <c r="AD3808" i="2" s="1"/>
  <c r="AC3809" i="2"/>
  <c r="AD3809" i="2" s="1"/>
  <c r="AC3810" i="2"/>
  <c r="AD3810" i="2" s="1"/>
  <c r="AC3811" i="2"/>
  <c r="AD3811" i="2" s="1"/>
  <c r="AC3812" i="2"/>
  <c r="AD3812" i="2" s="1"/>
  <c r="AC3813" i="2"/>
  <c r="AD3813" i="2" s="1"/>
  <c r="AC3814" i="2"/>
  <c r="AD3814" i="2" s="1"/>
  <c r="AC3815" i="2"/>
  <c r="AD3815" i="2" s="1"/>
  <c r="AC3816" i="2"/>
  <c r="AD3816" i="2" s="1"/>
  <c r="AC3817" i="2"/>
  <c r="AD3817" i="2" s="1"/>
  <c r="AC3818" i="2"/>
  <c r="AD3818" i="2" s="1"/>
  <c r="AC3819" i="2"/>
  <c r="AD3819" i="2" s="1"/>
  <c r="AC3820" i="2"/>
  <c r="AD3820" i="2" s="1"/>
  <c r="AC3821" i="2"/>
  <c r="AD3821" i="2" s="1"/>
  <c r="AC3822" i="2"/>
  <c r="AD3822" i="2" s="1"/>
  <c r="AC3823" i="2"/>
  <c r="AD3823" i="2" s="1"/>
  <c r="AC3824" i="2"/>
  <c r="AD3824" i="2" s="1"/>
  <c r="AC3825" i="2"/>
  <c r="AD3825" i="2" s="1"/>
  <c r="AC3826" i="2"/>
  <c r="AD3826" i="2" s="1"/>
  <c r="AC3827" i="2"/>
  <c r="AD3827" i="2" s="1"/>
  <c r="AC3828" i="2"/>
  <c r="AD3828" i="2" s="1"/>
  <c r="AC3829" i="2"/>
  <c r="AD3829" i="2" s="1"/>
  <c r="AC3830" i="2"/>
  <c r="AD3830" i="2" s="1"/>
  <c r="AC3831" i="2"/>
  <c r="AD3831" i="2" s="1"/>
  <c r="AC3832" i="2"/>
  <c r="AD3832" i="2" s="1"/>
  <c r="AC3833" i="2"/>
  <c r="AD3833" i="2" s="1"/>
  <c r="AC3834" i="2"/>
  <c r="AD3834" i="2" s="1"/>
  <c r="AC3835" i="2"/>
  <c r="AD3835" i="2" s="1"/>
  <c r="AC3836" i="2"/>
  <c r="AD3836" i="2" s="1"/>
  <c r="AC3837" i="2"/>
  <c r="AD3837" i="2" s="1"/>
  <c r="AC3838" i="2"/>
  <c r="AD3838" i="2" s="1"/>
  <c r="AC3839" i="2"/>
  <c r="AD3839" i="2" s="1"/>
  <c r="AC3840" i="2"/>
  <c r="AD3840" i="2" s="1"/>
  <c r="AC3841" i="2"/>
  <c r="AD3841" i="2" s="1"/>
  <c r="AC3842" i="2"/>
  <c r="AD3842" i="2" s="1"/>
  <c r="AC3843" i="2"/>
  <c r="AD3843" i="2" s="1"/>
  <c r="AC3844" i="2"/>
  <c r="AD3844" i="2" s="1"/>
  <c r="AC3845" i="2"/>
  <c r="AD3845" i="2" s="1"/>
  <c r="AC3846" i="2"/>
  <c r="AD3846" i="2" s="1"/>
  <c r="AC3847" i="2"/>
  <c r="AD3847" i="2" s="1"/>
  <c r="AC3848" i="2"/>
  <c r="AD3848" i="2" s="1"/>
  <c r="AC3849" i="2"/>
  <c r="AD3849" i="2" s="1"/>
  <c r="AC3850" i="2"/>
  <c r="AD3850" i="2" s="1"/>
  <c r="AC3851" i="2"/>
  <c r="AD3851" i="2" s="1"/>
  <c r="AC3852" i="2"/>
  <c r="AD3852" i="2" s="1"/>
  <c r="AC3853" i="2"/>
  <c r="AD3853" i="2" s="1"/>
  <c r="AC3854" i="2"/>
  <c r="AD3854" i="2" s="1"/>
  <c r="AC3855" i="2"/>
  <c r="AD3855" i="2" s="1"/>
  <c r="AC3856" i="2"/>
  <c r="AD3856" i="2" s="1"/>
  <c r="AC3857" i="2"/>
  <c r="AD3857" i="2" s="1"/>
  <c r="AC3858" i="2"/>
  <c r="AD3858" i="2" s="1"/>
  <c r="AC3859" i="2"/>
  <c r="AD3859" i="2" s="1"/>
  <c r="AC3860" i="2"/>
  <c r="AD3860" i="2" s="1"/>
  <c r="AC3861" i="2"/>
  <c r="AD3861" i="2" s="1"/>
  <c r="AC3862" i="2"/>
  <c r="AD3862" i="2" s="1"/>
  <c r="AC3863" i="2"/>
  <c r="AD3863" i="2" s="1"/>
  <c r="AC3864" i="2"/>
  <c r="AD3864" i="2" s="1"/>
  <c r="AC3865" i="2"/>
  <c r="AD3865" i="2" s="1"/>
  <c r="AC3866" i="2"/>
  <c r="AD3866" i="2" s="1"/>
  <c r="AC3867" i="2"/>
  <c r="AD3867" i="2" s="1"/>
  <c r="AC3868" i="2"/>
  <c r="AD3868" i="2" s="1"/>
  <c r="AC3869" i="2"/>
  <c r="AD3869" i="2" s="1"/>
  <c r="AC3870" i="2"/>
  <c r="AD3870" i="2" s="1"/>
  <c r="AC3871" i="2"/>
  <c r="AD3871" i="2" s="1"/>
  <c r="AC3872" i="2"/>
  <c r="AD3872" i="2" s="1"/>
  <c r="AC3873" i="2"/>
  <c r="AD3873" i="2" s="1"/>
  <c r="AC3874" i="2"/>
  <c r="AD3874" i="2" s="1"/>
  <c r="AC3875" i="2"/>
  <c r="AD3875" i="2" s="1"/>
  <c r="AC3876" i="2"/>
  <c r="AD3876" i="2" s="1"/>
  <c r="AC3877" i="2"/>
  <c r="AD3877" i="2" s="1"/>
  <c r="AC3878" i="2"/>
  <c r="AD3878" i="2" s="1"/>
  <c r="AC3879" i="2"/>
  <c r="AD3879" i="2" s="1"/>
  <c r="AC3880" i="2"/>
  <c r="AD3880" i="2" s="1"/>
  <c r="AC3881" i="2"/>
  <c r="AD3881" i="2" s="1"/>
  <c r="AC3882" i="2"/>
  <c r="AD3882" i="2" s="1"/>
  <c r="AC3883" i="2"/>
  <c r="AD3883" i="2" s="1"/>
  <c r="AC3884" i="2"/>
  <c r="AD3884" i="2" s="1"/>
  <c r="AC3885" i="2"/>
  <c r="AD3885" i="2" s="1"/>
  <c r="AC3886" i="2"/>
  <c r="AD3886" i="2" s="1"/>
  <c r="AC3887" i="2"/>
  <c r="AD3887" i="2" s="1"/>
  <c r="AC3888" i="2"/>
  <c r="AD3888" i="2" s="1"/>
  <c r="AC3889" i="2"/>
  <c r="AD3889" i="2" s="1"/>
  <c r="AC3890" i="2"/>
  <c r="AD3890" i="2" s="1"/>
  <c r="AC3891" i="2"/>
  <c r="AD3891" i="2" s="1"/>
  <c r="AC3892" i="2"/>
  <c r="AD3892" i="2" s="1"/>
  <c r="AC3893" i="2"/>
  <c r="AD3893" i="2" s="1"/>
  <c r="AC3894" i="2"/>
  <c r="AD3894" i="2" s="1"/>
  <c r="AC3895" i="2"/>
  <c r="AD3895" i="2" s="1"/>
  <c r="AC3896" i="2"/>
  <c r="AD3896" i="2" s="1"/>
  <c r="AC3897" i="2"/>
  <c r="AD3897" i="2" s="1"/>
  <c r="AC3898" i="2"/>
  <c r="AD3898" i="2" s="1"/>
  <c r="AC3899" i="2"/>
  <c r="AD3899" i="2" s="1"/>
  <c r="AC3900" i="2"/>
  <c r="AD3900" i="2" s="1"/>
  <c r="AC3901" i="2"/>
  <c r="AD3901" i="2" s="1"/>
  <c r="AC3902" i="2"/>
  <c r="AD3902" i="2" s="1"/>
  <c r="AC3903" i="2"/>
  <c r="AD3903" i="2" s="1"/>
  <c r="AC3904" i="2"/>
  <c r="AD3904" i="2" s="1"/>
  <c r="AC3905" i="2"/>
  <c r="AD3905" i="2" s="1"/>
  <c r="AC3906" i="2"/>
  <c r="AD3906" i="2" s="1"/>
  <c r="AC3907" i="2"/>
  <c r="AD3907" i="2" s="1"/>
  <c r="AC3908" i="2"/>
  <c r="AD3908" i="2" s="1"/>
  <c r="AC3909" i="2"/>
  <c r="AD3909" i="2" s="1"/>
  <c r="AC3910" i="2"/>
  <c r="AD3910" i="2" s="1"/>
  <c r="AC3911" i="2"/>
  <c r="AD3911" i="2" s="1"/>
  <c r="AC3912" i="2"/>
  <c r="AD3912" i="2" s="1"/>
  <c r="AC3913" i="2"/>
  <c r="AD3913" i="2" s="1"/>
  <c r="AC3914" i="2"/>
  <c r="AD3914" i="2" s="1"/>
  <c r="AC3915" i="2"/>
  <c r="AD3915" i="2" s="1"/>
  <c r="AC3916" i="2"/>
  <c r="AD3916" i="2" s="1"/>
  <c r="AC3917" i="2"/>
  <c r="AD3917" i="2" s="1"/>
  <c r="AC3918" i="2"/>
  <c r="AD3918" i="2" s="1"/>
  <c r="AC3919" i="2"/>
  <c r="AD3919" i="2" s="1"/>
  <c r="AC3920" i="2"/>
  <c r="AD3920" i="2" s="1"/>
  <c r="AC3921" i="2"/>
  <c r="AD3921" i="2" s="1"/>
  <c r="AC3922" i="2"/>
  <c r="AD3922" i="2" s="1"/>
  <c r="AC3923" i="2"/>
  <c r="AD3923" i="2" s="1"/>
  <c r="AC3924" i="2"/>
  <c r="AD3924" i="2" s="1"/>
  <c r="AC3925" i="2"/>
  <c r="AD3925" i="2" s="1"/>
  <c r="AC3926" i="2"/>
  <c r="AD3926" i="2" s="1"/>
  <c r="AC3927" i="2"/>
  <c r="AD3927" i="2" s="1"/>
  <c r="AC3928" i="2"/>
  <c r="AD3928" i="2" s="1"/>
  <c r="AC3929" i="2"/>
  <c r="AD3929" i="2" s="1"/>
  <c r="AC3930" i="2"/>
  <c r="AD3930" i="2" s="1"/>
  <c r="AC3931" i="2"/>
  <c r="AD3931" i="2" s="1"/>
  <c r="AC3932" i="2"/>
  <c r="AD3932" i="2" s="1"/>
  <c r="AC3933" i="2"/>
  <c r="AD3933" i="2" s="1"/>
  <c r="AC3934" i="2"/>
  <c r="AD3934" i="2" s="1"/>
  <c r="AC3935" i="2"/>
  <c r="AD3935" i="2" s="1"/>
  <c r="AC3936" i="2"/>
  <c r="AD3936" i="2" s="1"/>
  <c r="AC3937" i="2"/>
  <c r="AD3937" i="2" s="1"/>
  <c r="AC3938" i="2"/>
  <c r="AD3938" i="2" s="1"/>
  <c r="AC3939" i="2"/>
  <c r="AD3939" i="2" s="1"/>
  <c r="AC3940" i="2"/>
  <c r="AD3940" i="2" s="1"/>
  <c r="AC3941" i="2"/>
  <c r="AD3941" i="2" s="1"/>
  <c r="AC3942" i="2"/>
  <c r="AD3942" i="2" s="1"/>
  <c r="AC3943" i="2"/>
  <c r="AD3943" i="2" s="1"/>
  <c r="AC3944" i="2"/>
  <c r="AD3944" i="2" s="1"/>
  <c r="AC3945" i="2"/>
  <c r="AD3945" i="2" s="1"/>
  <c r="AC3946" i="2"/>
  <c r="AD3946" i="2" s="1"/>
  <c r="AC3947" i="2"/>
  <c r="AD3947" i="2" s="1"/>
  <c r="AC3948" i="2"/>
  <c r="AD3948" i="2" s="1"/>
  <c r="AC3949" i="2"/>
  <c r="AD3949" i="2" s="1"/>
  <c r="AC3950" i="2"/>
  <c r="AD3950" i="2" s="1"/>
  <c r="AC3951" i="2"/>
  <c r="AD3951" i="2" s="1"/>
  <c r="AC3952" i="2"/>
  <c r="AD3952" i="2" s="1"/>
  <c r="AC3953" i="2"/>
  <c r="AD3953" i="2" s="1"/>
  <c r="AC3954" i="2"/>
  <c r="AD3954" i="2" s="1"/>
  <c r="AC3955" i="2"/>
  <c r="AD3955" i="2" s="1"/>
  <c r="AC3956" i="2"/>
  <c r="AD3956" i="2" s="1"/>
  <c r="AC3957" i="2"/>
  <c r="AD3957" i="2" s="1"/>
  <c r="AC3958" i="2"/>
  <c r="AD3958" i="2" s="1"/>
  <c r="AC3959" i="2"/>
  <c r="AD3959" i="2" s="1"/>
  <c r="AC3960" i="2"/>
  <c r="AD3960" i="2" s="1"/>
  <c r="AC3961" i="2"/>
  <c r="AD3961" i="2" s="1"/>
  <c r="AC3962" i="2"/>
  <c r="AD3962" i="2" s="1"/>
  <c r="AC3963" i="2"/>
  <c r="AD3963" i="2" s="1"/>
  <c r="AC3964" i="2"/>
  <c r="AD3964" i="2" s="1"/>
  <c r="AC3965" i="2"/>
  <c r="AD3965" i="2" s="1"/>
  <c r="AC3966" i="2"/>
  <c r="AD3966" i="2" s="1"/>
  <c r="AC3967" i="2"/>
  <c r="AD3967" i="2" s="1"/>
  <c r="AC3968" i="2"/>
  <c r="AD3968" i="2" s="1"/>
  <c r="AC3969" i="2"/>
  <c r="AD3969" i="2" s="1"/>
  <c r="AC3970" i="2"/>
  <c r="AD3970" i="2" s="1"/>
  <c r="AC3971" i="2"/>
  <c r="AD3971" i="2" s="1"/>
  <c r="AC3972" i="2"/>
  <c r="AD3972" i="2" s="1"/>
  <c r="AC3973" i="2"/>
  <c r="AD3973" i="2" s="1"/>
  <c r="AC3974" i="2"/>
  <c r="AD3974" i="2" s="1"/>
  <c r="AC3975" i="2"/>
  <c r="AD3975" i="2" s="1"/>
  <c r="AC3976" i="2"/>
  <c r="AD3976" i="2" s="1"/>
  <c r="AC3977" i="2"/>
  <c r="AD3977" i="2" s="1"/>
  <c r="AC3978" i="2"/>
  <c r="AD3978" i="2" s="1"/>
  <c r="AC3979" i="2"/>
  <c r="AD3979" i="2" s="1"/>
  <c r="AC3980" i="2"/>
  <c r="AD3980" i="2" s="1"/>
  <c r="AC3981" i="2"/>
  <c r="AD3981" i="2" s="1"/>
  <c r="AC3982" i="2"/>
  <c r="AD3982" i="2" s="1"/>
  <c r="AC3983" i="2"/>
  <c r="AD3983" i="2" s="1"/>
  <c r="AC3984" i="2"/>
  <c r="AD3984" i="2" s="1"/>
  <c r="AC3985" i="2"/>
  <c r="AD3985" i="2" s="1"/>
  <c r="AC3986" i="2"/>
  <c r="AD3986" i="2" s="1"/>
  <c r="AC3987" i="2"/>
  <c r="AD3987" i="2" s="1"/>
  <c r="AC3988" i="2"/>
  <c r="AD3988" i="2" s="1"/>
  <c r="AC3989" i="2"/>
  <c r="AD3989" i="2" s="1"/>
  <c r="AC3990" i="2"/>
  <c r="AD3990" i="2" s="1"/>
  <c r="AC3991" i="2"/>
  <c r="AD3991" i="2" s="1"/>
  <c r="AC3992" i="2"/>
  <c r="AD3992" i="2" s="1"/>
  <c r="AC3993" i="2"/>
  <c r="AD3993" i="2" s="1"/>
  <c r="AC3994" i="2"/>
  <c r="AD3994" i="2" s="1"/>
  <c r="AC3995" i="2"/>
  <c r="AD3995" i="2" s="1"/>
  <c r="AC3996" i="2"/>
  <c r="AD3996" i="2" s="1"/>
  <c r="AC3997" i="2"/>
  <c r="AD3997" i="2" s="1"/>
  <c r="AC3998" i="2"/>
  <c r="AD3998" i="2" s="1"/>
  <c r="AC3999" i="2"/>
  <c r="AD3999" i="2" s="1"/>
  <c r="AC4000" i="2"/>
  <c r="AD4000" i="2" s="1"/>
  <c r="AC4001" i="2"/>
  <c r="AD4001" i="2" s="1"/>
  <c r="AC4002" i="2"/>
  <c r="AD4002" i="2" s="1"/>
  <c r="AC4003" i="2"/>
  <c r="AD4003" i="2" s="1"/>
  <c r="AC4004" i="2"/>
  <c r="AD4004" i="2" s="1"/>
  <c r="AC4005" i="2"/>
  <c r="AD4005" i="2" s="1"/>
  <c r="AC4006" i="2"/>
  <c r="AD4006" i="2" s="1"/>
  <c r="AC4007" i="2"/>
  <c r="AD4007" i="2" s="1"/>
  <c r="AC4008" i="2"/>
  <c r="AD4008" i="2" s="1"/>
  <c r="AC4009" i="2"/>
  <c r="AD4009" i="2" s="1"/>
  <c r="AC4010" i="2"/>
  <c r="AD4010" i="2" s="1"/>
  <c r="AC4011" i="2"/>
  <c r="AD4011" i="2" s="1"/>
  <c r="AC4012" i="2"/>
  <c r="AD4012" i="2" s="1"/>
  <c r="AC4013" i="2"/>
  <c r="AD4013" i="2" s="1"/>
  <c r="AC4014" i="2"/>
  <c r="AD4014" i="2" s="1"/>
  <c r="AC4015" i="2"/>
  <c r="AD4015" i="2" s="1"/>
  <c r="AC4016" i="2"/>
  <c r="AD4016" i="2" s="1"/>
  <c r="AC4017" i="2"/>
  <c r="AD4017" i="2" s="1"/>
  <c r="AC4018" i="2"/>
  <c r="AD4018" i="2" s="1"/>
  <c r="AC4019" i="2"/>
  <c r="AD4019" i="2" s="1"/>
  <c r="AC4020" i="2"/>
  <c r="AD4020" i="2" s="1"/>
  <c r="AC4021" i="2"/>
  <c r="AD4021" i="2" s="1"/>
  <c r="AC4022" i="2"/>
  <c r="AD4022" i="2" s="1"/>
  <c r="AC4023" i="2"/>
  <c r="AD4023" i="2" s="1"/>
  <c r="AC4024" i="2"/>
  <c r="AD4024" i="2" s="1"/>
  <c r="AC4025" i="2"/>
  <c r="AD4025" i="2" s="1"/>
  <c r="AC4026" i="2"/>
  <c r="AD4026" i="2" s="1"/>
  <c r="AC4027" i="2"/>
  <c r="AD4027" i="2" s="1"/>
  <c r="AC4028" i="2"/>
  <c r="AD4028" i="2" s="1"/>
  <c r="AC4029" i="2"/>
  <c r="AD4029" i="2" s="1"/>
  <c r="AC4030" i="2"/>
  <c r="AD4030" i="2" s="1"/>
  <c r="AC4031" i="2"/>
  <c r="AD4031" i="2" s="1"/>
  <c r="AC4032" i="2"/>
  <c r="AD4032" i="2" s="1"/>
  <c r="AC4033" i="2"/>
  <c r="AD4033" i="2" s="1"/>
  <c r="AC4034" i="2"/>
  <c r="AD4034" i="2" s="1"/>
  <c r="AC4035" i="2"/>
  <c r="AD4035" i="2" s="1"/>
  <c r="AC4036" i="2"/>
  <c r="AD4036" i="2" s="1"/>
  <c r="AC4037" i="2"/>
  <c r="AD4037" i="2" s="1"/>
  <c r="AC4038" i="2"/>
  <c r="AD4038" i="2" s="1"/>
  <c r="AC4039" i="2"/>
  <c r="AD4039" i="2" s="1"/>
  <c r="AC4040" i="2"/>
  <c r="AD4040" i="2" s="1"/>
  <c r="AC4041" i="2"/>
  <c r="AD4041" i="2" s="1"/>
  <c r="AC4042" i="2"/>
  <c r="AD4042" i="2" s="1"/>
  <c r="AC4043" i="2"/>
  <c r="AD4043" i="2" s="1"/>
  <c r="AC4044" i="2"/>
  <c r="AD4044" i="2" s="1"/>
  <c r="AC4045" i="2"/>
  <c r="AD4045" i="2" s="1"/>
  <c r="AC4046" i="2"/>
  <c r="AD4046" i="2" s="1"/>
  <c r="AC4047" i="2"/>
  <c r="AD4047" i="2" s="1"/>
  <c r="AC4048" i="2"/>
  <c r="AD4048" i="2" s="1"/>
  <c r="AC4049" i="2"/>
  <c r="AD4049" i="2" s="1"/>
  <c r="AC4050" i="2"/>
  <c r="AD4050" i="2" s="1"/>
  <c r="AC4051" i="2"/>
  <c r="AD4051" i="2" s="1"/>
  <c r="AC4052" i="2"/>
  <c r="AD4052" i="2" s="1"/>
  <c r="AC4053" i="2"/>
  <c r="AD4053" i="2" s="1"/>
  <c r="AC4054" i="2"/>
  <c r="AD4054" i="2" s="1"/>
  <c r="AC4055" i="2"/>
  <c r="AD4055" i="2" s="1"/>
  <c r="AC4056" i="2"/>
  <c r="AD4056" i="2" s="1"/>
  <c r="AC4057" i="2"/>
  <c r="AD4057" i="2" s="1"/>
  <c r="AC4058" i="2"/>
  <c r="AD4058" i="2" s="1"/>
  <c r="AC4059" i="2"/>
  <c r="AD4059" i="2" s="1"/>
  <c r="AC4060" i="2"/>
  <c r="AD4060" i="2" s="1"/>
  <c r="AC4061" i="2"/>
  <c r="AD4061" i="2" s="1"/>
  <c r="AC4062" i="2"/>
  <c r="AD4062" i="2" s="1"/>
  <c r="AC4063" i="2"/>
  <c r="AD4063" i="2" s="1"/>
  <c r="AC4064" i="2"/>
  <c r="AD4064" i="2" s="1"/>
  <c r="AC4065" i="2"/>
  <c r="AD4065" i="2" s="1"/>
  <c r="AC4066" i="2"/>
  <c r="AD4066" i="2" s="1"/>
  <c r="AC4067" i="2"/>
  <c r="AD4067" i="2" s="1"/>
  <c r="AC4068" i="2"/>
  <c r="AD4068" i="2" s="1"/>
  <c r="AC4069" i="2"/>
  <c r="AD4069" i="2" s="1"/>
  <c r="AC4070" i="2"/>
  <c r="AD4070" i="2" s="1"/>
  <c r="AC4071" i="2"/>
  <c r="AD4071" i="2" s="1"/>
  <c r="AC4072" i="2"/>
  <c r="AD4072" i="2" s="1"/>
  <c r="AC4073" i="2"/>
  <c r="AD4073" i="2" s="1"/>
  <c r="AC4074" i="2"/>
  <c r="AD4074" i="2" s="1"/>
  <c r="AC4075" i="2"/>
  <c r="AD4075" i="2" s="1"/>
  <c r="AC4076" i="2"/>
  <c r="AD4076" i="2" s="1"/>
  <c r="AC4077" i="2"/>
  <c r="AD4077" i="2" s="1"/>
  <c r="AC4078" i="2"/>
  <c r="AD4078" i="2" s="1"/>
  <c r="AC4079" i="2"/>
  <c r="AD4079" i="2" s="1"/>
  <c r="AC4080" i="2"/>
  <c r="AD4080" i="2" s="1"/>
  <c r="AC4081" i="2"/>
  <c r="AD4081" i="2" s="1"/>
  <c r="AC4082" i="2"/>
  <c r="AD4082" i="2" s="1"/>
  <c r="AC4083" i="2"/>
  <c r="AD4083" i="2" s="1"/>
  <c r="AC4084" i="2"/>
  <c r="AD4084" i="2" s="1"/>
  <c r="AC4085" i="2"/>
  <c r="AD4085" i="2" s="1"/>
  <c r="AC4086" i="2"/>
  <c r="AD4086" i="2" s="1"/>
  <c r="AC4087" i="2"/>
  <c r="AD4087" i="2" s="1"/>
  <c r="AC4088" i="2"/>
  <c r="AD4088" i="2" s="1"/>
  <c r="AC4089" i="2"/>
  <c r="AD4089" i="2" s="1"/>
  <c r="AC4090" i="2"/>
  <c r="AD4090" i="2" s="1"/>
  <c r="AC4091" i="2"/>
  <c r="AD4091" i="2" s="1"/>
  <c r="AC4092" i="2"/>
  <c r="AD4092" i="2" s="1"/>
  <c r="AC4093" i="2"/>
  <c r="AD4093" i="2" s="1"/>
  <c r="AC4094" i="2"/>
  <c r="AD4094" i="2" s="1"/>
  <c r="AC4095" i="2"/>
  <c r="AD4095" i="2" s="1"/>
  <c r="AC4096" i="2"/>
  <c r="AD4096" i="2" s="1"/>
  <c r="AC4097" i="2"/>
  <c r="AD4097" i="2" s="1"/>
  <c r="AC4098" i="2"/>
  <c r="AD4098" i="2" s="1"/>
  <c r="AC4099" i="2"/>
  <c r="AD4099" i="2" s="1"/>
  <c r="AC4100" i="2"/>
  <c r="AD4100" i="2" s="1"/>
  <c r="AC4101" i="2"/>
  <c r="AD4101" i="2" s="1"/>
  <c r="AC4102" i="2"/>
  <c r="AD4102" i="2" s="1"/>
  <c r="AC4103" i="2"/>
  <c r="AD4103" i="2" s="1"/>
  <c r="AC4104" i="2"/>
  <c r="AD4104" i="2" s="1"/>
  <c r="AC4105" i="2"/>
  <c r="AD4105" i="2" s="1"/>
  <c r="AC4106" i="2"/>
  <c r="AD4106" i="2" s="1"/>
  <c r="AC4107" i="2"/>
  <c r="AD4107" i="2" s="1"/>
  <c r="AC4108" i="2"/>
  <c r="AD4108" i="2" s="1"/>
  <c r="AC4109" i="2"/>
  <c r="AD4109" i="2" s="1"/>
  <c r="AC4110" i="2"/>
  <c r="AD4110" i="2" s="1"/>
  <c r="AC4111" i="2"/>
  <c r="AD4111" i="2" s="1"/>
  <c r="AC4112" i="2"/>
  <c r="AD4112" i="2" s="1"/>
  <c r="AC4113" i="2"/>
  <c r="AD4113" i="2" s="1"/>
  <c r="AC4114" i="2"/>
  <c r="AD4114" i="2" s="1"/>
  <c r="AC4115" i="2"/>
  <c r="AD4115" i="2" s="1"/>
  <c r="AC4116" i="2"/>
  <c r="AD4116" i="2" s="1"/>
  <c r="AC4117" i="2"/>
  <c r="AD4117" i="2" s="1"/>
  <c r="AC4118" i="2"/>
  <c r="AD4118" i="2" s="1"/>
  <c r="AC4119" i="2"/>
  <c r="AD4119" i="2" s="1"/>
  <c r="AC4120" i="2"/>
  <c r="AD4120" i="2" s="1"/>
  <c r="AC4121" i="2"/>
  <c r="AD4121" i="2" s="1"/>
  <c r="AC4122" i="2"/>
  <c r="AD4122" i="2" s="1"/>
  <c r="AC4123" i="2"/>
  <c r="AD4123" i="2" s="1"/>
  <c r="AC4124" i="2"/>
  <c r="AD4124" i="2" s="1"/>
  <c r="AC4125" i="2"/>
  <c r="AD4125" i="2" s="1"/>
  <c r="AC4126" i="2"/>
  <c r="AD4126" i="2" s="1"/>
  <c r="AC4127" i="2"/>
  <c r="AD4127" i="2" s="1"/>
  <c r="AC4128" i="2"/>
  <c r="AD4128" i="2" s="1"/>
  <c r="AC4129" i="2"/>
  <c r="AD4129" i="2" s="1"/>
  <c r="AC4130" i="2"/>
  <c r="AD4130" i="2" s="1"/>
  <c r="AC4131" i="2"/>
  <c r="AD4131" i="2" s="1"/>
  <c r="AC4132" i="2"/>
  <c r="AD4132" i="2" s="1"/>
  <c r="AC4133" i="2"/>
  <c r="AD4133" i="2" s="1"/>
  <c r="AC4134" i="2"/>
  <c r="AD4134" i="2" s="1"/>
  <c r="AC4135" i="2"/>
  <c r="AD4135" i="2" s="1"/>
  <c r="AC4136" i="2"/>
  <c r="AD4136" i="2" s="1"/>
  <c r="AC4137" i="2"/>
  <c r="AD4137" i="2" s="1"/>
  <c r="AC4138" i="2"/>
  <c r="AD4138" i="2" s="1"/>
  <c r="AC4139" i="2"/>
  <c r="AD4139" i="2" s="1"/>
  <c r="AC4140" i="2"/>
  <c r="AD4140" i="2" s="1"/>
  <c r="AC4141" i="2"/>
  <c r="AD4141" i="2" s="1"/>
  <c r="AC4142" i="2"/>
  <c r="AD4142" i="2" s="1"/>
  <c r="AC4143" i="2"/>
  <c r="AD4143" i="2" s="1"/>
  <c r="AC4144" i="2"/>
  <c r="AD4144" i="2" s="1"/>
  <c r="AC4145" i="2"/>
  <c r="AD4145" i="2" s="1"/>
  <c r="AC4146" i="2"/>
  <c r="AD4146" i="2" s="1"/>
  <c r="AC4147" i="2"/>
  <c r="AD4147" i="2" s="1"/>
  <c r="AC4148" i="2"/>
  <c r="AD4148" i="2" s="1"/>
  <c r="AC4149" i="2"/>
  <c r="AD4149" i="2" s="1"/>
  <c r="AC4150" i="2"/>
  <c r="AD4150" i="2" s="1"/>
  <c r="AC4151" i="2"/>
  <c r="AD4151" i="2" s="1"/>
  <c r="AC4152" i="2"/>
  <c r="AD4152" i="2" s="1"/>
  <c r="AC4153" i="2"/>
  <c r="AD4153" i="2" s="1"/>
  <c r="AC4154" i="2"/>
  <c r="AD4154" i="2" s="1"/>
  <c r="AC4155" i="2"/>
  <c r="AD4155" i="2" s="1"/>
  <c r="AC4156" i="2"/>
  <c r="AD4156" i="2" s="1"/>
  <c r="AC4157" i="2"/>
  <c r="AD4157" i="2" s="1"/>
  <c r="AC4158" i="2"/>
  <c r="AD4158" i="2" s="1"/>
  <c r="AC4159" i="2"/>
  <c r="AD4159" i="2" s="1"/>
  <c r="AC4160" i="2"/>
  <c r="AD4160" i="2" s="1"/>
  <c r="AC4161" i="2"/>
  <c r="AD4161" i="2" s="1"/>
  <c r="AC4162" i="2"/>
  <c r="AD4162" i="2" s="1"/>
  <c r="AC4163" i="2"/>
  <c r="AD4163" i="2" s="1"/>
  <c r="AC4164" i="2"/>
  <c r="AD4164" i="2" s="1"/>
  <c r="AC4165" i="2"/>
  <c r="AD4165" i="2" s="1"/>
  <c r="AC4166" i="2"/>
  <c r="AD4166" i="2" s="1"/>
  <c r="AC4167" i="2"/>
  <c r="AD4167" i="2" s="1"/>
  <c r="AC4168" i="2"/>
  <c r="AD4168" i="2" s="1"/>
  <c r="AC4169" i="2"/>
  <c r="AD4169" i="2" s="1"/>
  <c r="AC4170" i="2"/>
  <c r="AD4170" i="2" s="1"/>
  <c r="AC4171" i="2"/>
  <c r="AD4171" i="2" s="1"/>
  <c r="AC4172" i="2"/>
  <c r="AD4172" i="2" s="1"/>
  <c r="AC4173" i="2"/>
  <c r="AD4173" i="2" s="1"/>
  <c r="AC4174" i="2"/>
  <c r="AD4174" i="2" s="1"/>
  <c r="AC4175" i="2"/>
  <c r="AD4175" i="2" s="1"/>
  <c r="AC4176" i="2"/>
  <c r="AD4176" i="2" s="1"/>
  <c r="AC4177" i="2"/>
  <c r="AD4177" i="2" s="1"/>
  <c r="AC4178" i="2"/>
  <c r="AD4178" i="2" s="1"/>
  <c r="AC4179" i="2"/>
  <c r="AD4179" i="2" s="1"/>
  <c r="AC4180" i="2"/>
  <c r="AD4180" i="2" s="1"/>
  <c r="AC4181" i="2"/>
  <c r="AD4181" i="2" s="1"/>
  <c r="AC4182" i="2"/>
  <c r="AD4182" i="2" s="1"/>
  <c r="AC4183" i="2"/>
  <c r="AD4183" i="2" s="1"/>
  <c r="AC4184" i="2"/>
  <c r="AD4184" i="2" s="1"/>
  <c r="AC4185" i="2"/>
  <c r="AD4185" i="2" s="1"/>
  <c r="AC4186" i="2"/>
  <c r="AD4186" i="2" s="1"/>
  <c r="AC4187" i="2"/>
  <c r="AD4187" i="2" s="1"/>
  <c r="AC4188" i="2"/>
  <c r="AD4188" i="2" s="1"/>
  <c r="AC4189" i="2"/>
  <c r="AD4189" i="2" s="1"/>
  <c r="AC4190" i="2"/>
  <c r="AD4190" i="2" s="1"/>
  <c r="AC4191" i="2"/>
  <c r="AD4191" i="2" s="1"/>
  <c r="AC4192" i="2"/>
  <c r="AD4192" i="2" s="1"/>
  <c r="AC4193" i="2"/>
  <c r="AD4193" i="2" s="1"/>
  <c r="AC4194" i="2"/>
  <c r="AD4194" i="2" s="1"/>
  <c r="AC4195" i="2"/>
  <c r="AD4195" i="2" s="1"/>
  <c r="AC4196" i="2"/>
  <c r="AD4196" i="2" s="1"/>
  <c r="AC4197" i="2"/>
  <c r="AD4197" i="2" s="1"/>
  <c r="AC4198" i="2"/>
  <c r="AD4198" i="2" s="1"/>
  <c r="AC4199" i="2"/>
  <c r="AD4199" i="2" s="1"/>
  <c r="AC4200" i="2"/>
  <c r="AD4200" i="2" s="1"/>
  <c r="AC4201" i="2"/>
  <c r="AD4201" i="2" s="1"/>
  <c r="AC4202" i="2"/>
  <c r="AD4202" i="2" s="1"/>
  <c r="AC4203" i="2"/>
  <c r="AD4203" i="2" s="1"/>
  <c r="AC4204" i="2"/>
  <c r="AD4204" i="2" s="1"/>
  <c r="AC4205" i="2"/>
  <c r="AD4205" i="2" s="1"/>
  <c r="AC4206" i="2"/>
  <c r="AD4206" i="2" s="1"/>
  <c r="AC4207" i="2"/>
  <c r="AD4207" i="2" s="1"/>
  <c r="AC4208" i="2"/>
  <c r="AD4208" i="2" s="1"/>
  <c r="AC4209" i="2"/>
  <c r="AD4209" i="2" s="1"/>
  <c r="AC4210" i="2"/>
  <c r="AD4210" i="2" s="1"/>
  <c r="AC4211" i="2"/>
  <c r="AD4211" i="2" s="1"/>
  <c r="AC4212" i="2"/>
  <c r="AD4212" i="2" s="1"/>
  <c r="AC4213" i="2"/>
  <c r="AD4213" i="2" s="1"/>
  <c r="AC4214" i="2"/>
  <c r="AD4214" i="2" s="1"/>
  <c r="AC4215" i="2"/>
  <c r="AD4215" i="2" s="1"/>
  <c r="AC4216" i="2"/>
  <c r="AD4216" i="2" s="1"/>
  <c r="AC4217" i="2"/>
  <c r="AD4217" i="2" s="1"/>
  <c r="AC4218" i="2"/>
  <c r="AD4218" i="2" s="1"/>
  <c r="AC4219" i="2"/>
  <c r="AD4219" i="2" s="1"/>
  <c r="AC4220" i="2"/>
  <c r="AD4220" i="2" s="1"/>
  <c r="AC4221" i="2"/>
  <c r="AD4221" i="2" s="1"/>
  <c r="AC4222" i="2"/>
  <c r="AD4222" i="2" s="1"/>
  <c r="AC4223" i="2"/>
  <c r="AD4223" i="2" s="1"/>
  <c r="AC4224" i="2"/>
  <c r="AD4224" i="2" s="1"/>
  <c r="AC4225" i="2"/>
  <c r="AD4225" i="2" s="1"/>
  <c r="AC4226" i="2"/>
  <c r="AD4226" i="2" s="1"/>
  <c r="AC4227" i="2"/>
  <c r="AD4227" i="2" s="1"/>
  <c r="AC4228" i="2"/>
  <c r="AD4228" i="2" s="1"/>
  <c r="AC4229" i="2"/>
  <c r="AD4229" i="2" s="1"/>
  <c r="AC4230" i="2"/>
  <c r="AD4230" i="2" s="1"/>
  <c r="AC4231" i="2"/>
  <c r="AD4231" i="2" s="1"/>
  <c r="AC4232" i="2"/>
  <c r="AD4232" i="2" s="1"/>
  <c r="AC4233" i="2"/>
  <c r="AD4233" i="2" s="1"/>
  <c r="AC4234" i="2"/>
  <c r="AD4234" i="2" s="1"/>
  <c r="AC4235" i="2"/>
  <c r="AD4235" i="2" s="1"/>
  <c r="AC4236" i="2"/>
  <c r="AD4236" i="2" s="1"/>
  <c r="AC4237" i="2"/>
  <c r="AD4237" i="2" s="1"/>
  <c r="AC4238" i="2"/>
  <c r="AD4238" i="2" s="1"/>
  <c r="AC4239" i="2"/>
  <c r="AD4239" i="2" s="1"/>
  <c r="AC4240" i="2"/>
  <c r="AD4240" i="2" s="1"/>
  <c r="AC4241" i="2"/>
  <c r="AD4241" i="2" s="1"/>
  <c r="AC4242" i="2"/>
  <c r="AD4242" i="2" s="1"/>
  <c r="AC4243" i="2"/>
  <c r="AD4243" i="2" s="1"/>
  <c r="AC4244" i="2"/>
  <c r="AD4244" i="2" s="1"/>
  <c r="AC4245" i="2"/>
  <c r="AD4245" i="2" s="1"/>
  <c r="AC4246" i="2"/>
  <c r="AD4246" i="2" s="1"/>
  <c r="AC4247" i="2"/>
  <c r="AD4247" i="2" s="1"/>
  <c r="AC4248" i="2"/>
  <c r="AD4248" i="2" s="1"/>
  <c r="AC4249" i="2"/>
  <c r="AD4249" i="2" s="1"/>
  <c r="AC4250" i="2"/>
  <c r="AD4250" i="2" s="1"/>
  <c r="AC4251" i="2"/>
  <c r="AD4251" i="2" s="1"/>
  <c r="AC4252" i="2"/>
  <c r="AD4252" i="2" s="1"/>
  <c r="AC4253" i="2"/>
  <c r="AD4253" i="2" s="1"/>
  <c r="AC4254" i="2"/>
  <c r="AD4254" i="2" s="1"/>
  <c r="AC4255" i="2"/>
  <c r="AD4255" i="2" s="1"/>
  <c r="AC4256" i="2"/>
  <c r="AD4256" i="2" s="1"/>
  <c r="AC4257" i="2"/>
  <c r="AD4257" i="2" s="1"/>
  <c r="AC4258" i="2"/>
  <c r="AD4258" i="2" s="1"/>
  <c r="AC4259" i="2"/>
  <c r="AD4259" i="2" s="1"/>
  <c r="AC4260" i="2"/>
  <c r="AD4260" i="2" s="1"/>
  <c r="AC4261" i="2"/>
  <c r="AD4261" i="2" s="1"/>
  <c r="AC4262" i="2"/>
  <c r="AD4262" i="2" s="1"/>
  <c r="AC4263" i="2"/>
  <c r="AD4263" i="2" s="1"/>
  <c r="AC4264" i="2"/>
  <c r="AD4264" i="2" s="1"/>
  <c r="AC4265" i="2"/>
  <c r="AD4265" i="2" s="1"/>
  <c r="AC4266" i="2"/>
  <c r="AD4266" i="2" s="1"/>
  <c r="AC4267" i="2"/>
  <c r="AD4267" i="2" s="1"/>
  <c r="AC4268" i="2"/>
  <c r="AD4268" i="2" s="1"/>
  <c r="AC4269" i="2"/>
  <c r="AD4269" i="2" s="1"/>
  <c r="AC4270" i="2"/>
  <c r="AD4270" i="2" s="1"/>
  <c r="AC4271" i="2"/>
  <c r="AD4271" i="2" s="1"/>
  <c r="AC4272" i="2"/>
  <c r="AD4272" i="2" s="1"/>
  <c r="AC4273" i="2"/>
  <c r="AD4273" i="2" s="1"/>
  <c r="AC4274" i="2"/>
  <c r="AD4274" i="2" s="1"/>
  <c r="AC4275" i="2"/>
  <c r="AD4275" i="2" s="1"/>
  <c r="AC4276" i="2"/>
  <c r="AD4276" i="2" s="1"/>
  <c r="AC4277" i="2"/>
  <c r="AD4277" i="2" s="1"/>
  <c r="AC4278" i="2"/>
  <c r="AD4278" i="2" s="1"/>
  <c r="AC4279" i="2"/>
  <c r="AD4279" i="2" s="1"/>
  <c r="AC4280" i="2"/>
  <c r="AD4280" i="2" s="1"/>
  <c r="AC4281" i="2"/>
  <c r="AD4281" i="2" s="1"/>
  <c r="AC4282" i="2"/>
  <c r="AD4282" i="2" s="1"/>
  <c r="AC4283" i="2"/>
  <c r="AD4283" i="2" s="1"/>
  <c r="AC4284" i="2"/>
  <c r="AD4284" i="2" s="1"/>
  <c r="AC4285" i="2"/>
  <c r="AD4285" i="2" s="1"/>
  <c r="AC4286" i="2"/>
  <c r="AD4286" i="2" s="1"/>
  <c r="AC4287" i="2"/>
  <c r="AD4287" i="2" s="1"/>
  <c r="AC4288" i="2"/>
  <c r="AD4288" i="2" s="1"/>
  <c r="AC4289" i="2"/>
  <c r="AD4289" i="2" s="1"/>
  <c r="AC4290" i="2"/>
  <c r="AD4290" i="2" s="1"/>
  <c r="AC4291" i="2"/>
  <c r="AD4291" i="2" s="1"/>
  <c r="AC4292" i="2"/>
  <c r="AD4292" i="2" s="1"/>
  <c r="AC4293" i="2"/>
  <c r="AD4293" i="2" s="1"/>
  <c r="AC4294" i="2"/>
  <c r="AD4294" i="2" s="1"/>
  <c r="AC4295" i="2"/>
  <c r="AD4295" i="2" s="1"/>
  <c r="AC4296" i="2"/>
  <c r="AD4296" i="2" s="1"/>
  <c r="AC4297" i="2"/>
  <c r="AD4297" i="2" s="1"/>
  <c r="AC4298" i="2"/>
  <c r="AD4298" i="2" s="1"/>
  <c r="AC4299" i="2"/>
  <c r="AD4299" i="2" s="1"/>
  <c r="AC4300" i="2"/>
  <c r="AD4300" i="2" s="1"/>
  <c r="AC4301" i="2"/>
  <c r="AD4301" i="2" s="1"/>
  <c r="AC4302" i="2"/>
  <c r="AD4302" i="2" s="1"/>
  <c r="AC4303" i="2"/>
  <c r="AD4303" i="2" s="1"/>
  <c r="AC4304" i="2"/>
  <c r="AD4304" i="2" s="1"/>
  <c r="AC4305" i="2"/>
  <c r="AD4305" i="2" s="1"/>
  <c r="AC4306" i="2"/>
  <c r="AD4306" i="2" s="1"/>
  <c r="AC4307" i="2"/>
  <c r="AD4307" i="2" s="1"/>
  <c r="AC4308" i="2"/>
  <c r="AD4308" i="2" s="1"/>
  <c r="AC4309" i="2"/>
  <c r="AD4309" i="2" s="1"/>
  <c r="AC4310" i="2"/>
  <c r="AD4310" i="2" s="1"/>
  <c r="AC4311" i="2"/>
  <c r="AD4311" i="2" s="1"/>
  <c r="AC4312" i="2"/>
  <c r="AD4312" i="2" s="1"/>
  <c r="AC4313" i="2"/>
  <c r="AD4313" i="2" s="1"/>
  <c r="AC4314" i="2"/>
  <c r="AD4314" i="2" s="1"/>
  <c r="AC4315" i="2"/>
  <c r="AD4315" i="2" s="1"/>
  <c r="AC4316" i="2"/>
  <c r="AD4316" i="2" s="1"/>
  <c r="AC4317" i="2"/>
  <c r="AD4317" i="2" s="1"/>
  <c r="AC4318" i="2"/>
  <c r="AD4318" i="2" s="1"/>
  <c r="AC4319" i="2"/>
  <c r="AD4319" i="2" s="1"/>
  <c r="AC4320" i="2"/>
  <c r="AD4320" i="2" s="1"/>
  <c r="AC4321" i="2"/>
  <c r="AD4321" i="2" s="1"/>
  <c r="AC4322" i="2"/>
  <c r="AD4322" i="2" s="1"/>
  <c r="AC4323" i="2"/>
  <c r="AD4323" i="2" s="1"/>
  <c r="AC4324" i="2"/>
  <c r="AD4324" i="2" s="1"/>
  <c r="AC4325" i="2"/>
  <c r="AD4325" i="2" s="1"/>
  <c r="AC4326" i="2"/>
  <c r="AD4326" i="2" s="1"/>
  <c r="AC4327" i="2"/>
  <c r="AD4327" i="2" s="1"/>
  <c r="AC4328" i="2"/>
  <c r="AD4328" i="2" s="1"/>
  <c r="AC4329" i="2"/>
  <c r="AD4329" i="2" s="1"/>
  <c r="AC4330" i="2"/>
  <c r="AD4330" i="2" s="1"/>
  <c r="AC4331" i="2"/>
  <c r="AD4331" i="2" s="1"/>
  <c r="AC4332" i="2"/>
  <c r="AD4332" i="2" s="1"/>
  <c r="AC4333" i="2"/>
  <c r="AD4333" i="2" s="1"/>
  <c r="AC4334" i="2"/>
  <c r="AD4334" i="2" s="1"/>
  <c r="AC4335" i="2"/>
  <c r="AD4335" i="2" s="1"/>
  <c r="AC4336" i="2"/>
  <c r="AD4336" i="2" s="1"/>
  <c r="AC4337" i="2"/>
  <c r="AD4337" i="2" s="1"/>
  <c r="AC4338" i="2"/>
  <c r="AD4338" i="2" s="1"/>
  <c r="AC4339" i="2"/>
  <c r="AD4339" i="2" s="1"/>
  <c r="AC4340" i="2"/>
  <c r="AD4340" i="2" s="1"/>
  <c r="AC4341" i="2"/>
  <c r="AD4341" i="2" s="1"/>
  <c r="AC4342" i="2"/>
  <c r="AD4342" i="2" s="1"/>
  <c r="AC4343" i="2"/>
  <c r="AD4343" i="2" s="1"/>
  <c r="AC4344" i="2"/>
  <c r="AD4344" i="2" s="1"/>
  <c r="AC4345" i="2"/>
  <c r="AD4345" i="2" s="1"/>
  <c r="AC4346" i="2"/>
  <c r="AD4346" i="2" s="1"/>
  <c r="AC4347" i="2"/>
  <c r="AD4347" i="2" s="1"/>
  <c r="AC4348" i="2"/>
  <c r="AD4348" i="2" s="1"/>
  <c r="AC4349" i="2"/>
  <c r="AD4349" i="2" s="1"/>
  <c r="AC4350" i="2"/>
  <c r="AD4350" i="2" s="1"/>
  <c r="AC4351" i="2"/>
  <c r="AD4351" i="2" s="1"/>
  <c r="AC4352" i="2"/>
  <c r="AD4352" i="2" s="1"/>
  <c r="AC4353" i="2"/>
  <c r="AD4353" i="2" s="1"/>
  <c r="AC4354" i="2"/>
  <c r="AD4354" i="2" s="1"/>
  <c r="AC4355" i="2"/>
  <c r="AD4355" i="2" s="1"/>
  <c r="AC4356" i="2"/>
  <c r="AD4356" i="2" s="1"/>
  <c r="AC4357" i="2"/>
  <c r="AD4357" i="2" s="1"/>
  <c r="AC4358" i="2"/>
  <c r="AD4358" i="2" s="1"/>
  <c r="AC4359" i="2"/>
  <c r="AD4359" i="2" s="1"/>
  <c r="AC4360" i="2"/>
  <c r="AD4360" i="2" s="1"/>
  <c r="AC4361" i="2"/>
  <c r="AD4361" i="2" s="1"/>
  <c r="AC4362" i="2"/>
  <c r="AD4362" i="2" s="1"/>
  <c r="AC4363" i="2"/>
  <c r="AD4363" i="2" s="1"/>
  <c r="AC4364" i="2"/>
  <c r="AD4364" i="2" s="1"/>
  <c r="AC4365" i="2"/>
  <c r="AD4365" i="2" s="1"/>
  <c r="AC4366" i="2"/>
  <c r="AD4366" i="2" s="1"/>
  <c r="AC4367" i="2"/>
  <c r="AD4367" i="2" s="1"/>
  <c r="AC4368" i="2"/>
  <c r="AD4368" i="2" s="1"/>
  <c r="AC4369" i="2"/>
  <c r="AD4369" i="2" s="1"/>
  <c r="AC4370" i="2"/>
  <c r="AD4370" i="2" s="1"/>
  <c r="AC4371" i="2"/>
  <c r="AD4371" i="2" s="1"/>
  <c r="AC4372" i="2"/>
  <c r="AD4372" i="2" s="1"/>
  <c r="AC4373" i="2"/>
  <c r="AD4373" i="2" s="1"/>
  <c r="AC4374" i="2"/>
  <c r="AD4374" i="2" s="1"/>
  <c r="AC4375" i="2"/>
  <c r="AD4375" i="2" s="1"/>
  <c r="AC4376" i="2"/>
  <c r="AD4376" i="2" s="1"/>
  <c r="AC4377" i="2"/>
  <c r="AD4377" i="2" s="1"/>
  <c r="AC4378" i="2"/>
  <c r="AD4378" i="2" s="1"/>
  <c r="AC4379" i="2"/>
  <c r="AD4379" i="2" s="1"/>
  <c r="AC4380" i="2"/>
  <c r="AD4380" i="2" s="1"/>
  <c r="AC4381" i="2"/>
  <c r="AD4381" i="2" s="1"/>
  <c r="AC4382" i="2"/>
  <c r="AD4382" i="2" s="1"/>
  <c r="AC4383" i="2"/>
  <c r="AD4383" i="2" s="1"/>
  <c r="AC4384" i="2"/>
  <c r="AD4384" i="2" s="1"/>
  <c r="AC4385" i="2"/>
  <c r="AD4385" i="2" s="1"/>
  <c r="AC4386" i="2"/>
  <c r="AD4386" i="2" s="1"/>
  <c r="AC4387" i="2"/>
  <c r="AD4387" i="2" s="1"/>
  <c r="AC4388" i="2"/>
  <c r="AD4388" i="2" s="1"/>
  <c r="AC4389" i="2"/>
  <c r="AD4389" i="2" s="1"/>
  <c r="AC4390" i="2"/>
  <c r="AD4390" i="2" s="1"/>
  <c r="AC4391" i="2"/>
  <c r="AD4391" i="2" s="1"/>
  <c r="AC4392" i="2"/>
  <c r="AD4392" i="2" s="1"/>
  <c r="AC4393" i="2"/>
  <c r="AD4393" i="2" s="1"/>
  <c r="AC4394" i="2"/>
  <c r="AD4394" i="2" s="1"/>
  <c r="AC4395" i="2"/>
  <c r="AD4395" i="2" s="1"/>
  <c r="AC4396" i="2"/>
  <c r="AD4396" i="2" s="1"/>
  <c r="AC4397" i="2"/>
  <c r="AD4397" i="2" s="1"/>
  <c r="AC4398" i="2"/>
  <c r="AD4398" i="2" s="1"/>
  <c r="AC4399" i="2"/>
  <c r="AD4399" i="2" s="1"/>
  <c r="AC4400" i="2"/>
  <c r="AD4400" i="2" s="1"/>
  <c r="AC4401" i="2"/>
  <c r="AD4401" i="2" s="1"/>
  <c r="AC4402" i="2"/>
  <c r="AD4402" i="2" s="1"/>
  <c r="AC4403" i="2"/>
  <c r="AD4403" i="2" s="1"/>
  <c r="AC4404" i="2"/>
  <c r="AD4404" i="2" s="1"/>
  <c r="AC4405" i="2"/>
  <c r="AD4405" i="2" s="1"/>
  <c r="AC4406" i="2"/>
  <c r="AD4406" i="2" s="1"/>
  <c r="AC4407" i="2"/>
  <c r="AD4407" i="2" s="1"/>
  <c r="AC4408" i="2"/>
  <c r="AD4408" i="2" s="1"/>
  <c r="AC4409" i="2"/>
  <c r="AD4409" i="2" s="1"/>
  <c r="AC4410" i="2"/>
  <c r="AD4410" i="2" s="1"/>
  <c r="AC4411" i="2"/>
  <c r="AD4411" i="2" s="1"/>
  <c r="AC4412" i="2"/>
  <c r="AD4412" i="2" s="1"/>
  <c r="AC4413" i="2"/>
  <c r="AD4413" i="2" s="1"/>
  <c r="AC4414" i="2"/>
  <c r="AD4414" i="2" s="1"/>
  <c r="AC4415" i="2"/>
  <c r="AD4415" i="2" s="1"/>
  <c r="AC4416" i="2"/>
  <c r="AD4416" i="2" s="1"/>
  <c r="AC4417" i="2"/>
  <c r="AD4417" i="2" s="1"/>
  <c r="AC4418" i="2"/>
  <c r="AD4418" i="2" s="1"/>
  <c r="AC4419" i="2"/>
  <c r="AD4419" i="2" s="1"/>
  <c r="AC4420" i="2"/>
  <c r="AD4420" i="2" s="1"/>
  <c r="AC4421" i="2"/>
  <c r="AD4421" i="2" s="1"/>
  <c r="AC4422" i="2"/>
  <c r="AD4422" i="2" s="1"/>
  <c r="AC4423" i="2"/>
  <c r="AD4423" i="2" s="1"/>
  <c r="AC4424" i="2"/>
  <c r="AD4424" i="2" s="1"/>
  <c r="AC4425" i="2"/>
  <c r="AD4425" i="2" s="1"/>
  <c r="AC4426" i="2"/>
  <c r="AD4426" i="2" s="1"/>
  <c r="AC4427" i="2"/>
  <c r="AD4427" i="2" s="1"/>
  <c r="AC4428" i="2"/>
  <c r="AD4428" i="2" s="1"/>
  <c r="AC4429" i="2"/>
  <c r="AD4429" i="2" s="1"/>
  <c r="AC4430" i="2"/>
  <c r="AD4430" i="2" s="1"/>
  <c r="AC4431" i="2"/>
  <c r="AD4431" i="2" s="1"/>
  <c r="AC4432" i="2"/>
  <c r="AD4432" i="2" s="1"/>
  <c r="AC4433" i="2"/>
  <c r="AD4433" i="2" s="1"/>
  <c r="AC4434" i="2"/>
  <c r="AD4434" i="2" s="1"/>
  <c r="AC4435" i="2"/>
  <c r="AD4435" i="2" s="1"/>
  <c r="AC4436" i="2"/>
  <c r="AD4436" i="2" s="1"/>
  <c r="AC4437" i="2"/>
  <c r="AD4437" i="2" s="1"/>
  <c r="AC4438" i="2"/>
  <c r="AD4438" i="2" s="1"/>
  <c r="AC4439" i="2"/>
  <c r="AD4439" i="2" s="1"/>
  <c r="AC4440" i="2"/>
  <c r="AD4440" i="2" s="1"/>
  <c r="AC4441" i="2"/>
  <c r="AD4441" i="2" s="1"/>
  <c r="AC4442" i="2"/>
  <c r="AD4442" i="2" s="1"/>
  <c r="AC4443" i="2"/>
  <c r="AD4443" i="2" s="1"/>
  <c r="AC4444" i="2"/>
  <c r="AD4444" i="2" s="1"/>
  <c r="AC4445" i="2"/>
  <c r="AD4445" i="2" s="1"/>
  <c r="AC4446" i="2"/>
  <c r="AD4446" i="2" s="1"/>
  <c r="AC4447" i="2"/>
  <c r="AD4447" i="2" s="1"/>
  <c r="AC4448" i="2"/>
  <c r="AD4448" i="2" s="1"/>
  <c r="AC4449" i="2"/>
  <c r="AD4449" i="2" s="1"/>
  <c r="AC4450" i="2"/>
  <c r="AD4450" i="2" s="1"/>
  <c r="AC4451" i="2"/>
  <c r="AD4451" i="2" s="1"/>
  <c r="AC4452" i="2"/>
  <c r="AD4452" i="2" s="1"/>
  <c r="AC4453" i="2"/>
  <c r="AD4453" i="2" s="1"/>
  <c r="AC4454" i="2"/>
  <c r="AD4454" i="2" s="1"/>
  <c r="AC4455" i="2"/>
  <c r="AD4455" i="2" s="1"/>
  <c r="AC4456" i="2"/>
  <c r="AD4456" i="2" s="1"/>
  <c r="AC4457" i="2"/>
  <c r="AD4457" i="2" s="1"/>
  <c r="AC4458" i="2"/>
  <c r="AD4458" i="2" s="1"/>
  <c r="AC4459" i="2"/>
  <c r="AD4459" i="2" s="1"/>
  <c r="AC4460" i="2"/>
  <c r="AD4460" i="2" s="1"/>
  <c r="AC4461" i="2"/>
  <c r="AD4461" i="2" s="1"/>
  <c r="AC4462" i="2"/>
  <c r="AD4462" i="2" s="1"/>
  <c r="AC4463" i="2"/>
  <c r="AD4463" i="2" s="1"/>
  <c r="AC4464" i="2"/>
  <c r="AD4464" i="2" s="1"/>
  <c r="AC4465" i="2"/>
  <c r="AD4465" i="2" s="1"/>
  <c r="AC4466" i="2"/>
  <c r="AD4466" i="2" s="1"/>
  <c r="AC4467" i="2"/>
  <c r="AD4467" i="2" s="1"/>
  <c r="AC4468" i="2"/>
  <c r="AD4468" i="2" s="1"/>
  <c r="AC4469" i="2"/>
  <c r="AD4469" i="2" s="1"/>
  <c r="AC4470" i="2"/>
  <c r="AD4470" i="2" s="1"/>
  <c r="AC4471" i="2"/>
  <c r="AD4471" i="2" s="1"/>
  <c r="AC4472" i="2"/>
  <c r="AD4472" i="2" s="1"/>
  <c r="AC4473" i="2"/>
  <c r="AD4473" i="2" s="1"/>
  <c r="AC4474" i="2"/>
  <c r="AD4474" i="2" s="1"/>
  <c r="AC4475" i="2"/>
  <c r="AD4475" i="2" s="1"/>
  <c r="AC4476" i="2"/>
  <c r="AD4476" i="2" s="1"/>
  <c r="AC4477" i="2"/>
  <c r="AD4477" i="2" s="1"/>
  <c r="AC4478" i="2"/>
  <c r="AD4478" i="2" s="1"/>
  <c r="AC4479" i="2"/>
  <c r="AD4479" i="2" s="1"/>
  <c r="AC4480" i="2"/>
  <c r="AD4480" i="2" s="1"/>
  <c r="AC4481" i="2"/>
  <c r="AD4481" i="2" s="1"/>
  <c r="AC4482" i="2"/>
  <c r="AD4482" i="2" s="1"/>
  <c r="AC4483" i="2"/>
  <c r="AD4483" i="2" s="1"/>
  <c r="AC4484" i="2"/>
  <c r="AD4484" i="2" s="1"/>
  <c r="AC4485" i="2"/>
  <c r="AD4485" i="2" s="1"/>
  <c r="AC4486" i="2"/>
  <c r="AD4486" i="2" s="1"/>
  <c r="AC4487" i="2"/>
  <c r="AD4487" i="2" s="1"/>
  <c r="AC4488" i="2"/>
  <c r="AD4488" i="2" s="1"/>
  <c r="AC4489" i="2"/>
  <c r="AD4489" i="2" s="1"/>
  <c r="AC4490" i="2"/>
  <c r="AD4490" i="2" s="1"/>
  <c r="AC4491" i="2"/>
  <c r="AD4491" i="2" s="1"/>
  <c r="AC4492" i="2"/>
  <c r="AD4492" i="2" s="1"/>
  <c r="AC4493" i="2"/>
  <c r="AD4493" i="2" s="1"/>
  <c r="AC4494" i="2"/>
  <c r="AD4494" i="2" s="1"/>
  <c r="AC4495" i="2"/>
  <c r="AD4495" i="2" s="1"/>
  <c r="AC4496" i="2"/>
  <c r="AD4496" i="2" s="1"/>
  <c r="AC4497" i="2"/>
  <c r="AD4497" i="2" s="1"/>
  <c r="AC4498" i="2"/>
  <c r="AD4498" i="2" s="1"/>
  <c r="AC4499" i="2"/>
  <c r="AD4499" i="2" s="1"/>
  <c r="AC4500" i="2"/>
  <c r="AD4500" i="2" s="1"/>
  <c r="AC4501" i="2"/>
  <c r="AD4501" i="2" s="1"/>
  <c r="AC4502" i="2"/>
  <c r="AD4502" i="2" s="1"/>
  <c r="AC4503" i="2"/>
  <c r="AD4503" i="2" s="1"/>
  <c r="AC4504" i="2"/>
  <c r="AD4504" i="2" s="1"/>
  <c r="AC4505" i="2"/>
  <c r="AD4505" i="2" s="1"/>
  <c r="AC4506" i="2"/>
  <c r="AD4506" i="2" s="1"/>
  <c r="AC4507" i="2"/>
  <c r="AD4507" i="2" s="1"/>
  <c r="AC4508" i="2"/>
  <c r="AD4508" i="2" s="1"/>
  <c r="AC4509" i="2"/>
  <c r="AD4509" i="2" s="1"/>
  <c r="AC4510" i="2"/>
  <c r="AD4510" i="2" s="1"/>
  <c r="AC4511" i="2"/>
  <c r="AD4511" i="2" s="1"/>
  <c r="AC4512" i="2"/>
  <c r="AD4512" i="2" s="1"/>
  <c r="AC4513" i="2"/>
  <c r="AD4513" i="2" s="1"/>
  <c r="AC4514" i="2"/>
  <c r="AD4514" i="2" s="1"/>
  <c r="AC4515" i="2"/>
  <c r="AD4515" i="2" s="1"/>
  <c r="AC4516" i="2"/>
  <c r="AD4516" i="2" s="1"/>
  <c r="AC4517" i="2"/>
  <c r="AD4517" i="2" s="1"/>
  <c r="AC4518" i="2"/>
  <c r="AD4518" i="2" s="1"/>
  <c r="AC4519" i="2"/>
  <c r="AD4519" i="2" s="1"/>
  <c r="AC4520" i="2"/>
  <c r="AD4520" i="2" s="1"/>
  <c r="AC4521" i="2"/>
  <c r="AD4521" i="2" s="1"/>
  <c r="AC4522" i="2"/>
  <c r="AD4522" i="2" s="1"/>
  <c r="AC4523" i="2"/>
  <c r="AD4523" i="2" s="1"/>
  <c r="AC4524" i="2"/>
  <c r="AD4524" i="2" s="1"/>
  <c r="AC4525" i="2"/>
  <c r="AD4525" i="2" s="1"/>
  <c r="AC4526" i="2"/>
  <c r="AD4526" i="2" s="1"/>
  <c r="AC4527" i="2"/>
  <c r="AD4527" i="2" s="1"/>
  <c r="AC4528" i="2"/>
  <c r="AD4528" i="2" s="1"/>
  <c r="AC4529" i="2"/>
  <c r="AD4529" i="2" s="1"/>
  <c r="AC4530" i="2"/>
  <c r="AD4530" i="2" s="1"/>
  <c r="AC4531" i="2"/>
  <c r="AD4531" i="2" s="1"/>
  <c r="AC4532" i="2"/>
  <c r="AD4532" i="2" s="1"/>
  <c r="AC4533" i="2"/>
  <c r="AD4533" i="2" s="1"/>
  <c r="AC4534" i="2"/>
  <c r="AD4534" i="2" s="1"/>
  <c r="AC4535" i="2"/>
  <c r="AD4535" i="2" s="1"/>
  <c r="AC4536" i="2"/>
  <c r="AD4536" i="2" s="1"/>
  <c r="AC4537" i="2"/>
  <c r="AD4537" i="2" s="1"/>
  <c r="AC4538" i="2"/>
  <c r="AD4538" i="2" s="1"/>
  <c r="AC4539" i="2"/>
  <c r="AD4539" i="2" s="1"/>
  <c r="AC4540" i="2"/>
  <c r="AD4540" i="2" s="1"/>
  <c r="AC4541" i="2"/>
  <c r="AD4541" i="2" s="1"/>
  <c r="AC4542" i="2"/>
  <c r="AD4542" i="2" s="1"/>
  <c r="AC4543" i="2"/>
  <c r="AD4543" i="2" s="1"/>
  <c r="AC4544" i="2"/>
  <c r="AD4544" i="2" s="1"/>
  <c r="AC4545" i="2"/>
  <c r="AD4545" i="2" s="1"/>
  <c r="AC4546" i="2"/>
  <c r="AD4546" i="2" s="1"/>
  <c r="AC4547" i="2"/>
  <c r="AD4547" i="2" s="1"/>
  <c r="AC4548" i="2"/>
  <c r="AD4548" i="2" s="1"/>
  <c r="AC4549" i="2"/>
  <c r="AD4549" i="2" s="1"/>
  <c r="AC4550" i="2"/>
  <c r="AD4550" i="2" s="1"/>
  <c r="AC4551" i="2"/>
  <c r="AD4551" i="2" s="1"/>
  <c r="AC4552" i="2"/>
  <c r="AD4552" i="2" s="1"/>
  <c r="AC4553" i="2"/>
  <c r="AD4553" i="2" s="1"/>
  <c r="AC4554" i="2"/>
  <c r="AD4554" i="2" s="1"/>
  <c r="AC4555" i="2"/>
  <c r="AD4555" i="2" s="1"/>
  <c r="AC4556" i="2"/>
  <c r="AD4556" i="2" s="1"/>
  <c r="AC4557" i="2"/>
  <c r="AD4557" i="2" s="1"/>
  <c r="AC4558" i="2"/>
  <c r="AD4558" i="2" s="1"/>
  <c r="AC4559" i="2"/>
  <c r="AD4559" i="2" s="1"/>
  <c r="AC4560" i="2"/>
  <c r="AD4560" i="2" s="1"/>
  <c r="AC4561" i="2"/>
  <c r="AD4561" i="2" s="1"/>
  <c r="AC4562" i="2"/>
  <c r="AD4562" i="2" s="1"/>
  <c r="AC4563" i="2"/>
  <c r="AD4563" i="2" s="1"/>
  <c r="AC4564" i="2"/>
  <c r="AD4564" i="2" s="1"/>
  <c r="AC4565" i="2"/>
  <c r="AD4565" i="2" s="1"/>
  <c r="AC4566" i="2"/>
  <c r="AD4566" i="2" s="1"/>
  <c r="AC4567" i="2"/>
  <c r="AD4567" i="2" s="1"/>
  <c r="AC4568" i="2"/>
  <c r="AD4568" i="2" s="1"/>
  <c r="AC4569" i="2"/>
  <c r="AD4569" i="2" s="1"/>
  <c r="AC4570" i="2"/>
  <c r="AD4570" i="2" s="1"/>
  <c r="AC4571" i="2"/>
  <c r="AD4571" i="2" s="1"/>
  <c r="AC4572" i="2"/>
  <c r="AD4572" i="2" s="1"/>
  <c r="AC4573" i="2"/>
  <c r="AD4573" i="2" s="1"/>
  <c r="AC4574" i="2"/>
  <c r="AD4574" i="2" s="1"/>
  <c r="AC4575" i="2"/>
  <c r="AD4575" i="2" s="1"/>
  <c r="AC4576" i="2"/>
  <c r="AD4576" i="2" s="1"/>
  <c r="AC4577" i="2"/>
  <c r="AD4577" i="2" s="1"/>
  <c r="AC4578" i="2"/>
  <c r="AD4578" i="2" s="1"/>
  <c r="AC4579" i="2"/>
  <c r="AD4579" i="2" s="1"/>
  <c r="AC4580" i="2"/>
  <c r="AD4580" i="2" s="1"/>
  <c r="AC4581" i="2"/>
  <c r="AD4581" i="2" s="1"/>
  <c r="AC4582" i="2"/>
  <c r="AD4582" i="2" s="1"/>
  <c r="AC4583" i="2"/>
  <c r="AD4583" i="2" s="1"/>
  <c r="AC4584" i="2"/>
  <c r="AD4584" i="2" s="1"/>
  <c r="AC4585" i="2"/>
  <c r="AD4585" i="2" s="1"/>
  <c r="AC4586" i="2"/>
  <c r="AD4586" i="2" s="1"/>
  <c r="AC4587" i="2"/>
  <c r="AD4587" i="2" s="1"/>
  <c r="AC4588" i="2"/>
  <c r="AD4588" i="2" s="1"/>
  <c r="AC4589" i="2"/>
  <c r="AD4589" i="2" s="1"/>
  <c r="AC4590" i="2"/>
  <c r="AD4590" i="2" s="1"/>
  <c r="AC4591" i="2"/>
  <c r="AD4591" i="2" s="1"/>
  <c r="AC4592" i="2"/>
  <c r="AD4592" i="2" s="1"/>
  <c r="AC4593" i="2"/>
  <c r="AD4593" i="2" s="1"/>
  <c r="AC4594" i="2"/>
  <c r="AD4594" i="2" s="1"/>
  <c r="AC4595" i="2"/>
  <c r="AD4595" i="2" s="1"/>
  <c r="AC4596" i="2"/>
  <c r="AD4596" i="2" s="1"/>
  <c r="AC4597" i="2"/>
  <c r="AD4597" i="2" s="1"/>
  <c r="AC4598" i="2"/>
  <c r="AD4598" i="2" s="1"/>
  <c r="AC4599" i="2"/>
  <c r="AD4599" i="2" s="1"/>
  <c r="AC4600" i="2"/>
  <c r="AD4600" i="2" s="1"/>
  <c r="AC4601" i="2"/>
  <c r="AD4601" i="2" s="1"/>
  <c r="AC4602" i="2"/>
  <c r="AD4602" i="2" s="1"/>
  <c r="AC4603" i="2"/>
  <c r="AD4603" i="2" s="1"/>
  <c r="AC4604" i="2"/>
  <c r="AD4604" i="2" s="1"/>
  <c r="AC4605" i="2"/>
  <c r="AD4605" i="2" s="1"/>
  <c r="AC4606" i="2"/>
  <c r="AD4606" i="2" s="1"/>
  <c r="AC4607" i="2"/>
  <c r="AD4607" i="2" s="1"/>
  <c r="AC4608" i="2"/>
  <c r="AD4608" i="2" s="1"/>
  <c r="AC4609" i="2"/>
  <c r="AD4609" i="2" s="1"/>
  <c r="AC4610" i="2"/>
  <c r="AD4610" i="2" s="1"/>
  <c r="AC4611" i="2"/>
  <c r="AD4611" i="2" s="1"/>
  <c r="AC4612" i="2"/>
  <c r="AD4612" i="2" s="1"/>
  <c r="AC4613" i="2"/>
  <c r="AD4613" i="2" s="1"/>
  <c r="AC4614" i="2"/>
  <c r="AD4614" i="2" s="1"/>
  <c r="AC4615" i="2"/>
  <c r="AD4615" i="2" s="1"/>
  <c r="AC4616" i="2"/>
  <c r="AD4616" i="2" s="1"/>
  <c r="AC4617" i="2"/>
  <c r="AD4617" i="2" s="1"/>
  <c r="AC4618" i="2"/>
  <c r="AD4618" i="2" s="1"/>
  <c r="AC4619" i="2"/>
  <c r="AD4619" i="2" s="1"/>
  <c r="AC4620" i="2"/>
  <c r="AD4620" i="2" s="1"/>
  <c r="AC4621" i="2"/>
  <c r="AD4621" i="2" s="1"/>
  <c r="AC4622" i="2"/>
  <c r="AD4622" i="2" s="1"/>
  <c r="AC4623" i="2"/>
  <c r="AD4623" i="2" s="1"/>
  <c r="AC4624" i="2"/>
  <c r="AD4624" i="2" s="1"/>
  <c r="AC4625" i="2"/>
  <c r="AD4625" i="2" s="1"/>
  <c r="AC4626" i="2"/>
  <c r="AD4626" i="2" s="1"/>
  <c r="AC4627" i="2"/>
  <c r="AD4627" i="2" s="1"/>
  <c r="AC4628" i="2"/>
  <c r="AD4628" i="2" s="1"/>
  <c r="AC4629" i="2"/>
  <c r="AD4629" i="2" s="1"/>
  <c r="AC4630" i="2"/>
  <c r="AD4630" i="2" s="1"/>
  <c r="AC4631" i="2"/>
  <c r="AD4631" i="2" s="1"/>
  <c r="AC4632" i="2"/>
  <c r="AD4632" i="2" s="1"/>
  <c r="AC4633" i="2"/>
  <c r="AD4633" i="2" s="1"/>
  <c r="AC4634" i="2"/>
  <c r="AD4634" i="2" s="1"/>
  <c r="AC4635" i="2"/>
  <c r="AD4635" i="2" s="1"/>
  <c r="AC4636" i="2"/>
  <c r="AD4636" i="2" s="1"/>
  <c r="AC4637" i="2"/>
  <c r="AD4637" i="2" s="1"/>
  <c r="AC4638" i="2"/>
  <c r="AD4638" i="2" s="1"/>
  <c r="AC4639" i="2"/>
  <c r="AD4639" i="2" s="1"/>
  <c r="AC4640" i="2"/>
  <c r="AD4640" i="2" s="1"/>
  <c r="AC4641" i="2"/>
  <c r="AD4641" i="2" s="1"/>
  <c r="AC4642" i="2"/>
  <c r="AD4642" i="2" s="1"/>
  <c r="AC4643" i="2"/>
  <c r="AD4643" i="2" s="1"/>
  <c r="AC4644" i="2"/>
  <c r="AD4644" i="2" s="1"/>
  <c r="AC4645" i="2"/>
  <c r="AD4645" i="2" s="1"/>
  <c r="AC4646" i="2"/>
  <c r="AD4646" i="2" s="1"/>
  <c r="AC4647" i="2"/>
  <c r="AD4647" i="2" s="1"/>
  <c r="AC4648" i="2"/>
  <c r="AD4648" i="2" s="1"/>
  <c r="AC4649" i="2"/>
  <c r="AD4649" i="2" s="1"/>
  <c r="AC4650" i="2"/>
  <c r="AD4650" i="2" s="1"/>
  <c r="AC4651" i="2"/>
  <c r="AD4651" i="2" s="1"/>
  <c r="AC4652" i="2"/>
  <c r="AD4652" i="2" s="1"/>
  <c r="AC4653" i="2"/>
  <c r="AD4653" i="2" s="1"/>
  <c r="AC4654" i="2"/>
  <c r="AD4654" i="2" s="1"/>
  <c r="AC4655" i="2"/>
  <c r="AD4655" i="2" s="1"/>
  <c r="AC4656" i="2"/>
  <c r="AD4656" i="2" s="1"/>
  <c r="AC4657" i="2"/>
  <c r="AD4657" i="2" s="1"/>
  <c r="AC4658" i="2"/>
  <c r="AD4658" i="2" s="1"/>
  <c r="AC4659" i="2"/>
  <c r="AD4659" i="2" s="1"/>
  <c r="AC4660" i="2"/>
  <c r="AD4660" i="2" s="1"/>
  <c r="AC4661" i="2"/>
  <c r="AD4661" i="2" s="1"/>
  <c r="AC4662" i="2"/>
  <c r="AD4662" i="2" s="1"/>
  <c r="AC4663" i="2"/>
  <c r="AD4663" i="2" s="1"/>
  <c r="AC4664" i="2"/>
  <c r="AD4664" i="2" s="1"/>
  <c r="AC4665" i="2"/>
  <c r="AD4665" i="2" s="1"/>
  <c r="AC4666" i="2"/>
  <c r="AD4666" i="2" s="1"/>
  <c r="AC4667" i="2"/>
  <c r="AD4667" i="2" s="1"/>
  <c r="AC4668" i="2"/>
  <c r="AD4668" i="2" s="1"/>
  <c r="AC4669" i="2"/>
  <c r="AD4669" i="2" s="1"/>
  <c r="AC4670" i="2"/>
  <c r="AD4670" i="2" s="1"/>
  <c r="AC4671" i="2"/>
  <c r="AD4671" i="2" s="1"/>
  <c r="AC4672" i="2"/>
  <c r="AD4672" i="2" s="1"/>
  <c r="AC4673" i="2"/>
  <c r="AD4673" i="2" s="1"/>
  <c r="AC4674" i="2"/>
  <c r="AD4674" i="2" s="1"/>
  <c r="AC4675" i="2"/>
  <c r="AD4675" i="2" s="1"/>
  <c r="AC4676" i="2"/>
  <c r="AD4676" i="2" s="1"/>
  <c r="AC4677" i="2"/>
  <c r="AD4677" i="2" s="1"/>
  <c r="AC4678" i="2"/>
  <c r="AD4678" i="2" s="1"/>
  <c r="AC4679" i="2"/>
  <c r="AD4679" i="2" s="1"/>
  <c r="AC4680" i="2"/>
  <c r="AD4680" i="2" s="1"/>
  <c r="AC4681" i="2"/>
  <c r="AD4681" i="2" s="1"/>
  <c r="AC4682" i="2"/>
  <c r="AD4682" i="2" s="1"/>
  <c r="AC4683" i="2"/>
  <c r="AD4683" i="2" s="1"/>
  <c r="AC4684" i="2"/>
  <c r="AD4684" i="2" s="1"/>
  <c r="AC4685" i="2"/>
  <c r="AD4685" i="2" s="1"/>
  <c r="AC4686" i="2"/>
  <c r="AD4686" i="2" s="1"/>
  <c r="AC4687" i="2"/>
  <c r="AD4687" i="2" s="1"/>
  <c r="AC4688" i="2"/>
  <c r="AD4688" i="2" s="1"/>
  <c r="AC4689" i="2"/>
  <c r="AD4689" i="2" s="1"/>
  <c r="AC4690" i="2"/>
  <c r="AD4690" i="2" s="1"/>
  <c r="AC4691" i="2"/>
  <c r="AD4691" i="2" s="1"/>
  <c r="AC4692" i="2"/>
  <c r="AD4692" i="2" s="1"/>
  <c r="AC4693" i="2"/>
  <c r="AD4693" i="2" s="1"/>
  <c r="AC4694" i="2"/>
  <c r="AD4694" i="2" s="1"/>
  <c r="AC4695" i="2"/>
  <c r="AD4695" i="2" s="1"/>
  <c r="AC4696" i="2"/>
  <c r="AD4696" i="2" s="1"/>
  <c r="AC4697" i="2"/>
  <c r="AD4697" i="2" s="1"/>
  <c r="AC4698" i="2"/>
  <c r="AD4698" i="2" s="1"/>
  <c r="AC4699" i="2"/>
  <c r="AD4699" i="2" s="1"/>
  <c r="AC4700" i="2"/>
  <c r="AD4700" i="2" s="1"/>
  <c r="AC4701" i="2"/>
  <c r="AD4701" i="2" s="1"/>
  <c r="AC4702" i="2"/>
  <c r="AD4702" i="2" s="1"/>
  <c r="AC4703" i="2"/>
  <c r="AD4703" i="2" s="1"/>
  <c r="AC4704" i="2"/>
  <c r="AD4704" i="2" s="1"/>
  <c r="AC4705" i="2"/>
  <c r="AD4705" i="2" s="1"/>
  <c r="AC4706" i="2"/>
  <c r="AD4706" i="2" s="1"/>
  <c r="AC4707" i="2"/>
  <c r="AD4707" i="2" s="1"/>
  <c r="AC4708" i="2"/>
  <c r="AD4708" i="2" s="1"/>
  <c r="AC4709" i="2"/>
  <c r="AD4709" i="2" s="1"/>
  <c r="AC4710" i="2"/>
  <c r="AD4710" i="2" s="1"/>
  <c r="AC4711" i="2"/>
  <c r="AD4711" i="2" s="1"/>
  <c r="AC4712" i="2"/>
  <c r="AD4712" i="2" s="1"/>
  <c r="AC4713" i="2"/>
  <c r="AD4713" i="2" s="1"/>
  <c r="AC4714" i="2"/>
  <c r="AD4714" i="2" s="1"/>
  <c r="AC4715" i="2"/>
  <c r="AD4715" i="2" s="1"/>
  <c r="AC4716" i="2"/>
  <c r="AD4716" i="2" s="1"/>
  <c r="AC4717" i="2"/>
  <c r="AD4717" i="2" s="1"/>
  <c r="AC4718" i="2"/>
  <c r="AD4718" i="2" s="1"/>
  <c r="AC4719" i="2"/>
  <c r="AD4719" i="2" s="1"/>
  <c r="AC4720" i="2"/>
  <c r="AD4720" i="2" s="1"/>
  <c r="AC4721" i="2"/>
  <c r="AD4721" i="2" s="1"/>
  <c r="AC4722" i="2"/>
  <c r="AD4722" i="2" s="1"/>
  <c r="AC4723" i="2"/>
  <c r="AD4723" i="2" s="1"/>
  <c r="AC4724" i="2"/>
  <c r="AD4724" i="2" s="1"/>
  <c r="AC4725" i="2"/>
  <c r="AD4725" i="2" s="1"/>
  <c r="AC4726" i="2"/>
  <c r="AD4726" i="2" s="1"/>
  <c r="AC4727" i="2"/>
  <c r="AD4727" i="2" s="1"/>
  <c r="AC4728" i="2"/>
  <c r="AD4728" i="2" s="1"/>
  <c r="AC4729" i="2"/>
  <c r="AD4729" i="2" s="1"/>
  <c r="AC4730" i="2"/>
  <c r="AD4730" i="2" s="1"/>
  <c r="AC4731" i="2"/>
  <c r="AD4731" i="2" s="1"/>
  <c r="AC4732" i="2"/>
  <c r="AD4732" i="2" s="1"/>
  <c r="AC4733" i="2"/>
  <c r="AD4733" i="2" s="1"/>
  <c r="AC4734" i="2"/>
  <c r="AD4734" i="2" s="1"/>
  <c r="AC4735" i="2"/>
  <c r="AD4735" i="2" s="1"/>
  <c r="AC4736" i="2"/>
  <c r="AD4736" i="2" s="1"/>
  <c r="AC4737" i="2"/>
  <c r="AD4737" i="2" s="1"/>
  <c r="AC4738" i="2"/>
  <c r="AD4738" i="2" s="1"/>
  <c r="AC4739" i="2"/>
  <c r="AD4739" i="2" s="1"/>
  <c r="AC4740" i="2"/>
  <c r="AD4740" i="2" s="1"/>
  <c r="AC4741" i="2"/>
  <c r="AD4741" i="2" s="1"/>
  <c r="AC4742" i="2"/>
  <c r="AD4742" i="2" s="1"/>
  <c r="AC4743" i="2"/>
  <c r="AD4743" i="2" s="1"/>
  <c r="AC4744" i="2"/>
  <c r="AD4744" i="2" s="1"/>
  <c r="AC4745" i="2"/>
  <c r="AD4745" i="2" s="1"/>
  <c r="AC4746" i="2"/>
  <c r="AD4746" i="2" s="1"/>
  <c r="AC4747" i="2"/>
  <c r="AD4747" i="2" s="1"/>
  <c r="AC4748" i="2"/>
  <c r="AD4748" i="2" s="1"/>
  <c r="AC4749" i="2"/>
  <c r="AD4749" i="2" s="1"/>
  <c r="AC4750" i="2"/>
  <c r="AD4750" i="2" s="1"/>
  <c r="AC4751" i="2"/>
  <c r="AD4751" i="2" s="1"/>
  <c r="AC4752" i="2"/>
  <c r="AD4752" i="2" s="1"/>
  <c r="AC4753" i="2"/>
  <c r="AD4753" i="2" s="1"/>
  <c r="AC4754" i="2"/>
  <c r="AD4754" i="2" s="1"/>
  <c r="AC4755" i="2"/>
  <c r="AD4755" i="2" s="1"/>
  <c r="AC4756" i="2"/>
  <c r="AD4756" i="2" s="1"/>
  <c r="AC4757" i="2"/>
  <c r="AD4757" i="2" s="1"/>
  <c r="AC4758" i="2"/>
  <c r="AD4758" i="2" s="1"/>
  <c r="AC4759" i="2"/>
  <c r="AD4759" i="2" s="1"/>
  <c r="AC4760" i="2"/>
  <c r="AD4760" i="2" s="1"/>
  <c r="AC4761" i="2"/>
  <c r="AD4761" i="2" s="1"/>
  <c r="AC4762" i="2"/>
  <c r="AD4762" i="2" s="1"/>
  <c r="AC4763" i="2"/>
  <c r="AD4763" i="2" s="1"/>
  <c r="AC4764" i="2"/>
  <c r="AD4764" i="2" s="1"/>
  <c r="AC4765" i="2"/>
  <c r="AD4765" i="2" s="1"/>
  <c r="AC4766" i="2"/>
  <c r="AD4766" i="2" s="1"/>
  <c r="AC4767" i="2"/>
  <c r="AD4767" i="2" s="1"/>
  <c r="AC4768" i="2"/>
  <c r="AD4768" i="2" s="1"/>
  <c r="AC4769" i="2"/>
  <c r="AD4769" i="2" s="1"/>
  <c r="AC4770" i="2"/>
  <c r="AD4770" i="2" s="1"/>
  <c r="AC4771" i="2"/>
  <c r="AD4771" i="2" s="1"/>
  <c r="AC4772" i="2"/>
  <c r="AD4772" i="2" s="1"/>
  <c r="AC4773" i="2"/>
  <c r="AD4773" i="2" s="1"/>
  <c r="AC4774" i="2"/>
  <c r="AD4774" i="2" s="1"/>
  <c r="AC4775" i="2"/>
  <c r="AD4775" i="2" s="1"/>
  <c r="AC4776" i="2"/>
  <c r="AD4776" i="2" s="1"/>
  <c r="AC4777" i="2"/>
  <c r="AD4777" i="2" s="1"/>
  <c r="AC4778" i="2"/>
  <c r="AD4778" i="2" s="1"/>
  <c r="AC4779" i="2"/>
  <c r="AD4779" i="2" s="1"/>
  <c r="AC4780" i="2"/>
  <c r="AD4780" i="2" s="1"/>
  <c r="AC4781" i="2"/>
  <c r="AD4781" i="2" s="1"/>
  <c r="AC4782" i="2"/>
  <c r="AD4782" i="2" s="1"/>
  <c r="AC4783" i="2"/>
  <c r="AD4783" i="2" s="1"/>
  <c r="AC4784" i="2"/>
  <c r="AD4784" i="2" s="1"/>
  <c r="AC4785" i="2"/>
  <c r="AD4785" i="2" s="1"/>
  <c r="AC4786" i="2"/>
  <c r="AD4786" i="2" s="1"/>
  <c r="AC4787" i="2"/>
  <c r="AD4787" i="2" s="1"/>
  <c r="AC4788" i="2"/>
  <c r="AD4788" i="2" s="1"/>
  <c r="AC4789" i="2"/>
  <c r="AD4789" i="2" s="1"/>
  <c r="AC4790" i="2"/>
  <c r="AD4790" i="2" s="1"/>
  <c r="AC4791" i="2"/>
  <c r="AD4791" i="2" s="1"/>
  <c r="AC4792" i="2"/>
  <c r="AD4792" i="2" s="1"/>
  <c r="AC4793" i="2"/>
  <c r="AD4793" i="2" s="1"/>
  <c r="AC4794" i="2"/>
  <c r="AD4794" i="2" s="1"/>
  <c r="AC4795" i="2"/>
  <c r="AD4795" i="2" s="1"/>
  <c r="AC4796" i="2"/>
  <c r="AD4796" i="2" s="1"/>
  <c r="AC4797" i="2"/>
  <c r="AD4797" i="2" s="1"/>
  <c r="AC4798" i="2"/>
  <c r="AD4798" i="2" s="1"/>
  <c r="AC4799" i="2"/>
  <c r="AD4799" i="2" s="1"/>
  <c r="AC4800" i="2"/>
  <c r="AD4800" i="2" s="1"/>
  <c r="AC4801" i="2"/>
  <c r="AD4801" i="2" s="1"/>
  <c r="AC4802" i="2"/>
  <c r="AD4802" i="2" s="1"/>
  <c r="AC4803" i="2"/>
  <c r="AD4803" i="2" s="1"/>
  <c r="AC4804" i="2"/>
  <c r="AD4804" i="2" s="1"/>
  <c r="AC4805" i="2"/>
  <c r="AD4805" i="2" s="1"/>
  <c r="AC4806" i="2"/>
  <c r="AD4806" i="2" s="1"/>
  <c r="AC4807" i="2"/>
  <c r="AD4807" i="2" s="1"/>
  <c r="AC4808" i="2"/>
  <c r="AD4808" i="2" s="1"/>
  <c r="AC4809" i="2"/>
  <c r="AD4809" i="2" s="1"/>
  <c r="AC4810" i="2"/>
  <c r="AD4810" i="2" s="1"/>
  <c r="AC4811" i="2"/>
  <c r="AD4811" i="2" s="1"/>
  <c r="AC4812" i="2"/>
  <c r="AD4812" i="2" s="1"/>
  <c r="AC4813" i="2"/>
  <c r="AD4813" i="2" s="1"/>
  <c r="AC4814" i="2"/>
  <c r="AD4814" i="2" s="1"/>
  <c r="AC4815" i="2"/>
  <c r="AD4815" i="2" s="1"/>
  <c r="AC4816" i="2"/>
  <c r="AD4816" i="2" s="1"/>
  <c r="AC4817" i="2"/>
  <c r="AD4817" i="2" s="1"/>
  <c r="AC4818" i="2"/>
  <c r="AD4818" i="2" s="1"/>
  <c r="AC4819" i="2"/>
  <c r="AD4819" i="2" s="1"/>
  <c r="AC4820" i="2"/>
  <c r="AD4820" i="2" s="1"/>
  <c r="AC4821" i="2"/>
  <c r="AD4821" i="2" s="1"/>
  <c r="AC4822" i="2"/>
  <c r="AD4822" i="2" s="1"/>
  <c r="AC4823" i="2"/>
  <c r="AD4823" i="2" s="1"/>
  <c r="AC4824" i="2"/>
  <c r="AD4824" i="2" s="1"/>
  <c r="AC4825" i="2"/>
  <c r="AD4825" i="2" s="1"/>
  <c r="AC4826" i="2"/>
  <c r="AD4826" i="2" s="1"/>
  <c r="AC4827" i="2"/>
  <c r="AD4827" i="2" s="1"/>
  <c r="AC4828" i="2"/>
  <c r="AD4828" i="2" s="1"/>
  <c r="AC4829" i="2"/>
  <c r="AD4829" i="2" s="1"/>
  <c r="AC4830" i="2"/>
  <c r="AD4830" i="2" s="1"/>
  <c r="AC4831" i="2"/>
  <c r="AD4831" i="2" s="1"/>
  <c r="AC4832" i="2"/>
  <c r="AD4832" i="2" s="1"/>
  <c r="AC4833" i="2"/>
  <c r="AD4833" i="2" s="1"/>
  <c r="AC4834" i="2"/>
  <c r="AD4834" i="2" s="1"/>
  <c r="AC4835" i="2"/>
  <c r="AD4835" i="2" s="1"/>
  <c r="AC4836" i="2"/>
  <c r="AD4836" i="2" s="1"/>
  <c r="AC4837" i="2"/>
  <c r="AD4837" i="2" s="1"/>
  <c r="AC4838" i="2"/>
  <c r="AD4838" i="2" s="1"/>
  <c r="AC4839" i="2"/>
  <c r="AD4839" i="2" s="1"/>
  <c r="AC4840" i="2"/>
  <c r="AD4840" i="2" s="1"/>
  <c r="AC4841" i="2"/>
  <c r="AD4841" i="2" s="1"/>
  <c r="AC4842" i="2"/>
  <c r="AD4842" i="2" s="1"/>
  <c r="AC4843" i="2"/>
  <c r="AD4843" i="2" s="1"/>
  <c r="AC4844" i="2"/>
  <c r="AD4844" i="2" s="1"/>
  <c r="AC4845" i="2"/>
  <c r="AD4845" i="2" s="1"/>
  <c r="AC4846" i="2"/>
  <c r="AD4846" i="2" s="1"/>
  <c r="AC4847" i="2"/>
  <c r="AD4847" i="2" s="1"/>
  <c r="AC4848" i="2"/>
  <c r="AD4848" i="2" s="1"/>
  <c r="AC4849" i="2"/>
  <c r="AD4849" i="2" s="1"/>
  <c r="AC4850" i="2"/>
  <c r="AD4850" i="2" s="1"/>
  <c r="AC4851" i="2"/>
  <c r="AD4851" i="2" s="1"/>
  <c r="AC4852" i="2"/>
  <c r="AD4852" i="2" s="1"/>
  <c r="AC4853" i="2"/>
  <c r="AD4853" i="2" s="1"/>
  <c r="AC4854" i="2"/>
  <c r="AD4854" i="2" s="1"/>
  <c r="AC4855" i="2"/>
  <c r="AD4855" i="2" s="1"/>
  <c r="AC4856" i="2"/>
  <c r="AD4856" i="2" s="1"/>
  <c r="AC4857" i="2"/>
  <c r="AD4857" i="2" s="1"/>
  <c r="AC4858" i="2"/>
  <c r="AD4858" i="2" s="1"/>
  <c r="AC4859" i="2"/>
  <c r="AD4859" i="2" s="1"/>
  <c r="AC4860" i="2"/>
  <c r="AD4860" i="2" s="1"/>
  <c r="AC4861" i="2"/>
  <c r="AD4861" i="2" s="1"/>
  <c r="AC4862" i="2"/>
  <c r="AD4862" i="2" s="1"/>
  <c r="AC4863" i="2"/>
  <c r="AD4863" i="2" s="1"/>
  <c r="AC4864" i="2"/>
  <c r="AD4864" i="2" s="1"/>
  <c r="AC4865" i="2"/>
  <c r="AD4865" i="2" s="1"/>
  <c r="AC4866" i="2"/>
  <c r="AD4866" i="2" s="1"/>
  <c r="AC4867" i="2"/>
  <c r="AD4867" i="2" s="1"/>
  <c r="AC4868" i="2"/>
  <c r="AD4868" i="2" s="1"/>
  <c r="AC4869" i="2"/>
  <c r="AD4869" i="2" s="1"/>
  <c r="AC4870" i="2"/>
  <c r="AD4870" i="2" s="1"/>
  <c r="AC4871" i="2"/>
  <c r="AD4871" i="2" s="1"/>
  <c r="AC4872" i="2"/>
  <c r="AD4872" i="2" s="1"/>
  <c r="AC4873" i="2"/>
  <c r="AD4873" i="2" s="1"/>
  <c r="AC4874" i="2"/>
  <c r="AD4874" i="2" s="1"/>
  <c r="AC4875" i="2"/>
  <c r="AD4875" i="2" s="1"/>
  <c r="AC4876" i="2"/>
  <c r="AD4876" i="2" s="1"/>
  <c r="AC4877" i="2"/>
  <c r="AD4877" i="2" s="1"/>
  <c r="AC4878" i="2"/>
  <c r="AD4878" i="2" s="1"/>
  <c r="AC4879" i="2"/>
  <c r="AD4879" i="2" s="1"/>
  <c r="AC4880" i="2"/>
  <c r="AD4880" i="2" s="1"/>
  <c r="AC4881" i="2"/>
  <c r="AD4881" i="2" s="1"/>
  <c r="AC4882" i="2"/>
  <c r="AD4882" i="2" s="1"/>
  <c r="AC4883" i="2"/>
  <c r="AD4883" i="2" s="1"/>
  <c r="AC4884" i="2"/>
  <c r="AD4884" i="2" s="1"/>
  <c r="AC4885" i="2"/>
  <c r="AD4885" i="2" s="1"/>
  <c r="AC4886" i="2"/>
  <c r="AD4886" i="2" s="1"/>
  <c r="AC4887" i="2"/>
  <c r="AD4887" i="2" s="1"/>
  <c r="AC4888" i="2"/>
  <c r="AD4888" i="2" s="1"/>
  <c r="AC4889" i="2"/>
  <c r="AD4889" i="2" s="1"/>
  <c r="AC4890" i="2"/>
  <c r="AD4890" i="2" s="1"/>
  <c r="AC4891" i="2"/>
  <c r="AD4891" i="2" s="1"/>
  <c r="AC4892" i="2"/>
  <c r="AD4892" i="2" s="1"/>
  <c r="AC4893" i="2"/>
  <c r="AD4893" i="2" s="1"/>
  <c r="AC4894" i="2"/>
  <c r="AD4894" i="2" s="1"/>
  <c r="AC4895" i="2"/>
  <c r="AD4895" i="2" s="1"/>
  <c r="AC4896" i="2"/>
  <c r="AD4896" i="2" s="1"/>
  <c r="AC4897" i="2"/>
  <c r="AD4897" i="2" s="1"/>
  <c r="AC4898" i="2"/>
  <c r="AD4898" i="2" s="1"/>
  <c r="AC4899" i="2"/>
  <c r="AD4899" i="2" s="1"/>
  <c r="AC4900" i="2"/>
  <c r="AD4900" i="2" s="1"/>
  <c r="AC4901" i="2"/>
  <c r="AD4901" i="2" s="1"/>
  <c r="AC4902" i="2"/>
  <c r="AD4902" i="2" s="1"/>
  <c r="AC4903" i="2"/>
  <c r="AD4903" i="2" s="1"/>
  <c r="AC4904" i="2"/>
  <c r="AD4904" i="2" s="1"/>
  <c r="AC4905" i="2"/>
  <c r="AD4905" i="2" s="1"/>
  <c r="AC4906" i="2"/>
  <c r="AD4906" i="2" s="1"/>
  <c r="AC4907" i="2"/>
  <c r="AD4907" i="2" s="1"/>
  <c r="AC4908" i="2"/>
  <c r="AD4908" i="2" s="1"/>
  <c r="AC4909" i="2"/>
  <c r="AD4909" i="2" s="1"/>
  <c r="AC4910" i="2"/>
  <c r="AD4910" i="2" s="1"/>
  <c r="AC4911" i="2"/>
  <c r="AD4911" i="2" s="1"/>
  <c r="AC4912" i="2"/>
  <c r="AD4912" i="2" s="1"/>
  <c r="AC4913" i="2"/>
  <c r="AD4913" i="2" s="1"/>
  <c r="AC4914" i="2"/>
  <c r="AD4914" i="2" s="1"/>
  <c r="AC4915" i="2"/>
  <c r="AD4915" i="2" s="1"/>
  <c r="AC4916" i="2"/>
  <c r="AD4916" i="2" s="1"/>
  <c r="AC4917" i="2"/>
  <c r="AD4917" i="2" s="1"/>
  <c r="AC4918" i="2"/>
  <c r="AD4918" i="2" s="1"/>
  <c r="AC4919" i="2"/>
  <c r="AD4919" i="2" s="1"/>
  <c r="AC4920" i="2"/>
  <c r="AD4920" i="2" s="1"/>
  <c r="AC4921" i="2"/>
  <c r="AD4921" i="2" s="1"/>
  <c r="AC4922" i="2"/>
  <c r="AD4922" i="2" s="1"/>
  <c r="AC4923" i="2"/>
  <c r="AD4923" i="2" s="1"/>
  <c r="AC4924" i="2"/>
  <c r="AD4924" i="2" s="1"/>
  <c r="AC4925" i="2"/>
  <c r="AD4925" i="2" s="1"/>
  <c r="AC4926" i="2"/>
  <c r="AD4926" i="2" s="1"/>
  <c r="AC4927" i="2"/>
  <c r="AD4927" i="2" s="1"/>
  <c r="AC4928" i="2"/>
  <c r="AD4928" i="2" s="1"/>
  <c r="AC4929" i="2"/>
  <c r="AD4929" i="2" s="1"/>
  <c r="AC4930" i="2"/>
  <c r="AD4930" i="2" s="1"/>
  <c r="AC4931" i="2"/>
  <c r="AD4931" i="2" s="1"/>
  <c r="AC4932" i="2"/>
  <c r="AD4932" i="2" s="1"/>
  <c r="AC4933" i="2"/>
  <c r="AD4933" i="2" s="1"/>
  <c r="AC4934" i="2"/>
  <c r="AD4934" i="2" s="1"/>
  <c r="AC4935" i="2"/>
  <c r="AD4935" i="2" s="1"/>
  <c r="AC4936" i="2"/>
  <c r="AD4936" i="2" s="1"/>
  <c r="AC4937" i="2"/>
  <c r="AD4937" i="2" s="1"/>
  <c r="AC4938" i="2"/>
  <c r="AD4938" i="2" s="1"/>
  <c r="AC4939" i="2"/>
  <c r="AD4939" i="2" s="1"/>
  <c r="AC4940" i="2"/>
  <c r="AD4940" i="2" s="1"/>
  <c r="AC4941" i="2"/>
  <c r="AD4941" i="2" s="1"/>
  <c r="AC4942" i="2"/>
  <c r="AD4942" i="2" s="1"/>
  <c r="AC4943" i="2"/>
  <c r="AD4943" i="2" s="1"/>
  <c r="AC4944" i="2"/>
  <c r="AD4944" i="2" s="1"/>
  <c r="AC4945" i="2"/>
  <c r="AD4945" i="2" s="1"/>
  <c r="AC4946" i="2"/>
  <c r="AD4946" i="2" s="1"/>
  <c r="AC4947" i="2"/>
  <c r="AD4947" i="2" s="1"/>
  <c r="AC4948" i="2"/>
  <c r="AD4948" i="2" s="1"/>
  <c r="AC4949" i="2"/>
  <c r="AD4949" i="2" s="1"/>
  <c r="AC4950" i="2"/>
  <c r="AD4950" i="2" s="1"/>
  <c r="AC4951" i="2"/>
  <c r="AD4951" i="2" s="1"/>
  <c r="AC4952" i="2"/>
  <c r="AD4952" i="2" s="1"/>
  <c r="AC4953" i="2"/>
  <c r="AD4953" i="2" s="1"/>
  <c r="AC4954" i="2"/>
  <c r="AD4954" i="2" s="1"/>
  <c r="AC4955" i="2"/>
  <c r="AD4955" i="2" s="1"/>
  <c r="AC4956" i="2"/>
  <c r="AD4956" i="2" s="1"/>
  <c r="AC4957" i="2"/>
  <c r="AD4957" i="2" s="1"/>
  <c r="AC4958" i="2"/>
  <c r="AD4958" i="2" s="1"/>
  <c r="AC4959" i="2"/>
  <c r="AD4959" i="2" s="1"/>
  <c r="AC4960" i="2"/>
  <c r="AD4960" i="2" s="1"/>
  <c r="AC4961" i="2"/>
  <c r="AD4961" i="2" s="1"/>
  <c r="AC4962" i="2"/>
  <c r="AD4962" i="2" s="1"/>
  <c r="AC4963" i="2"/>
  <c r="AD4963" i="2" s="1"/>
  <c r="AC4964" i="2"/>
  <c r="AD4964" i="2" s="1"/>
  <c r="AC4965" i="2"/>
  <c r="AD4965" i="2" s="1"/>
  <c r="AC4966" i="2"/>
  <c r="AD4966" i="2" s="1"/>
  <c r="AC4967" i="2"/>
  <c r="AD4967" i="2" s="1"/>
  <c r="AC4968" i="2"/>
  <c r="AD4968" i="2" s="1"/>
  <c r="AC4969" i="2"/>
  <c r="AD4969" i="2" s="1"/>
  <c r="AC4970" i="2"/>
  <c r="AD4970" i="2" s="1"/>
  <c r="AC4971" i="2"/>
  <c r="AD4971" i="2" s="1"/>
  <c r="AC4972" i="2"/>
  <c r="AD4972" i="2" s="1"/>
  <c r="AC4973" i="2"/>
  <c r="AD4973" i="2" s="1"/>
  <c r="AC4974" i="2"/>
  <c r="AD4974" i="2" s="1"/>
  <c r="AC4975" i="2"/>
  <c r="AD4975" i="2" s="1"/>
  <c r="AC4976" i="2"/>
  <c r="AD4976" i="2" s="1"/>
  <c r="AC4977" i="2"/>
  <c r="AD4977" i="2" s="1"/>
  <c r="AC4978" i="2"/>
  <c r="AD4978" i="2" s="1"/>
  <c r="AC4979" i="2"/>
  <c r="AD4979" i="2" s="1"/>
  <c r="AC4980" i="2"/>
  <c r="AD4980" i="2" s="1"/>
  <c r="AC4981" i="2"/>
  <c r="AD4981" i="2" s="1"/>
  <c r="AC4982" i="2"/>
  <c r="AD4982" i="2" s="1"/>
  <c r="AC4983" i="2"/>
  <c r="AD4983" i="2" s="1"/>
  <c r="AC4984" i="2"/>
  <c r="AD4984" i="2" s="1"/>
  <c r="AC4985" i="2"/>
  <c r="AD4985" i="2" s="1"/>
  <c r="AC4986" i="2"/>
  <c r="AD4986" i="2" s="1"/>
  <c r="AC4987" i="2"/>
  <c r="AD4987" i="2" s="1"/>
  <c r="AC4988" i="2"/>
  <c r="AD4988" i="2" s="1"/>
  <c r="AC4989" i="2"/>
  <c r="AD4989" i="2" s="1"/>
  <c r="AC4990" i="2"/>
  <c r="AD4990" i="2" s="1"/>
  <c r="AC4991" i="2"/>
  <c r="AD4991" i="2" s="1"/>
  <c r="AC4992" i="2"/>
  <c r="AD4992" i="2" s="1"/>
  <c r="AC4993" i="2"/>
  <c r="AD4993" i="2" s="1"/>
  <c r="AC4994" i="2"/>
  <c r="AD4994" i="2" s="1"/>
  <c r="AC4995" i="2"/>
  <c r="AD4995" i="2" s="1"/>
  <c r="AC4996" i="2"/>
  <c r="AD4996" i="2" s="1"/>
  <c r="AC4997" i="2"/>
  <c r="AD4997" i="2" s="1"/>
  <c r="AC4998" i="2"/>
  <c r="AD4998" i="2" s="1"/>
  <c r="AC4999" i="2"/>
  <c r="AD4999" i="2" s="1"/>
  <c r="AC5000" i="2"/>
  <c r="AD5000" i="2" s="1"/>
  <c r="AC5001" i="2"/>
  <c r="AD5001" i="2" s="1"/>
  <c r="AC5002" i="2"/>
  <c r="AD5002" i="2" s="1"/>
  <c r="AC5003" i="2"/>
  <c r="AD5003" i="2" s="1"/>
  <c r="AC5004" i="2"/>
  <c r="AD5004" i="2" s="1"/>
  <c r="AC5005" i="2"/>
  <c r="AD5005" i="2" s="1"/>
  <c r="AC5006" i="2"/>
  <c r="AD5006" i="2" s="1"/>
  <c r="AC5007" i="2"/>
  <c r="AD5007" i="2" s="1"/>
  <c r="AC5008" i="2"/>
  <c r="AD5008" i="2" s="1"/>
  <c r="AC5009" i="2"/>
  <c r="AD5009" i="2" s="1"/>
  <c r="AC5010" i="2"/>
  <c r="AD5010" i="2" s="1"/>
  <c r="AC5011" i="2"/>
  <c r="AD5011" i="2" s="1"/>
  <c r="AC5012" i="2"/>
  <c r="AD5012" i="2" s="1"/>
  <c r="AC5013" i="2"/>
  <c r="AD5013" i="2" s="1"/>
  <c r="AC5014" i="2"/>
  <c r="AD5014" i="2" s="1"/>
  <c r="AC5015" i="2"/>
  <c r="AD5015" i="2" s="1"/>
  <c r="AC5016" i="2"/>
  <c r="AD5016" i="2" s="1"/>
  <c r="AC5017" i="2"/>
  <c r="AD5017" i="2" s="1"/>
  <c r="AC5018" i="2"/>
  <c r="AD5018" i="2" s="1"/>
  <c r="AC5019" i="2"/>
  <c r="AD5019" i="2" s="1"/>
  <c r="AC5020" i="2"/>
  <c r="AD5020" i="2" s="1"/>
  <c r="AC5021" i="2"/>
  <c r="AD5021" i="2" s="1"/>
  <c r="AC5022" i="2"/>
  <c r="AD5022" i="2" s="1"/>
  <c r="AC5023" i="2"/>
  <c r="AD5023" i="2" s="1"/>
  <c r="AC5024" i="2"/>
  <c r="AD5024" i="2" s="1"/>
  <c r="AC5025" i="2"/>
  <c r="AD5025" i="2" s="1"/>
  <c r="AC5026" i="2"/>
  <c r="AD5026" i="2" s="1"/>
  <c r="AC5027" i="2"/>
  <c r="AD5027" i="2" s="1"/>
  <c r="AC5028" i="2"/>
  <c r="AD5028" i="2" s="1"/>
  <c r="AC5029" i="2"/>
  <c r="AD5029" i="2" s="1"/>
  <c r="AC5030" i="2"/>
  <c r="AD5030" i="2" s="1"/>
  <c r="AC5031" i="2"/>
  <c r="AD5031" i="2" s="1"/>
  <c r="AC5032" i="2"/>
  <c r="AD5032" i="2" s="1"/>
  <c r="AC5033" i="2"/>
  <c r="AD5033" i="2" s="1"/>
  <c r="AC5034" i="2"/>
  <c r="AD5034" i="2" s="1"/>
  <c r="AC5035" i="2"/>
  <c r="AD5035" i="2" s="1"/>
  <c r="AC5036" i="2"/>
  <c r="AD5036" i="2" s="1"/>
  <c r="AC5037" i="2"/>
  <c r="AD5037" i="2" s="1"/>
  <c r="AC5038" i="2"/>
  <c r="AD5038" i="2" s="1"/>
  <c r="AC5039" i="2"/>
  <c r="AD5039" i="2" s="1"/>
  <c r="AC5040" i="2"/>
  <c r="AD5040" i="2" s="1"/>
  <c r="AC5041" i="2"/>
  <c r="AD5041" i="2" s="1"/>
  <c r="AC5042" i="2"/>
  <c r="AD5042" i="2" s="1"/>
  <c r="AC5043" i="2"/>
  <c r="AD5043" i="2" s="1"/>
  <c r="AC5044" i="2"/>
  <c r="AD5044" i="2" s="1"/>
  <c r="AC5045" i="2"/>
  <c r="AD5045" i="2" s="1"/>
  <c r="AC5046" i="2"/>
  <c r="AD5046" i="2" s="1"/>
  <c r="AC5047" i="2"/>
  <c r="AD5047" i="2" s="1"/>
  <c r="AC5048" i="2"/>
  <c r="AD5048" i="2" s="1"/>
  <c r="AC5049" i="2"/>
  <c r="AD5049" i="2" s="1"/>
  <c r="AC5050" i="2"/>
  <c r="AD5050" i="2" s="1"/>
  <c r="AC5051" i="2"/>
  <c r="AD5051" i="2" s="1"/>
  <c r="AC5052" i="2"/>
  <c r="AD5052" i="2" s="1"/>
  <c r="AC5053" i="2"/>
  <c r="AD5053" i="2" s="1"/>
  <c r="AC5054" i="2"/>
  <c r="AD5054" i="2" s="1"/>
  <c r="AC5055" i="2"/>
  <c r="AD5055" i="2" s="1"/>
  <c r="AC5056" i="2"/>
  <c r="AD5056" i="2" s="1"/>
  <c r="AC5057" i="2"/>
  <c r="AD5057" i="2" s="1"/>
  <c r="AC5058" i="2"/>
  <c r="AD5058" i="2" s="1"/>
  <c r="AC5059" i="2"/>
  <c r="AD5059" i="2" s="1"/>
  <c r="AC5060" i="2"/>
  <c r="AD5060" i="2" s="1"/>
  <c r="AC5061" i="2"/>
  <c r="AD5061" i="2" s="1"/>
  <c r="AC5062" i="2"/>
  <c r="AD5062" i="2" s="1"/>
  <c r="AC5063" i="2"/>
  <c r="AD5063" i="2" s="1"/>
  <c r="AC5064" i="2"/>
  <c r="AD5064" i="2" s="1"/>
  <c r="AC5065" i="2"/>
  <c r="AD5065" i="2" s="1"/>
  <c r="AC5066" i="2"/>
  <c r="AD5066" i="2" s="1"/>
  <c r="AC5067" i="2"/>
  <c r="AD5067" i="2" s="1"/>
  <c r="AC5068" i="2"/>
  <c r="AD5068" i="2" s="1"/>
  <c r="AC5069" i="2"/>
  <c r="AD5069" i="2" s="1"/>
  <c r="AC5070" i="2"/>
  <c r="AD5070" i="2" s="1"/>
  <c r="AC5071" i="2"/>
  <c r="AD5071" i="2" s="1"/>
  <c r="AC5072" i="2"/>
  <c r="AD5072" i="2" s="1"/>
  <c r="AC5073" i="2"/>
  <c r="AD5073" i="2" s="1"/>
  <c r="AC5074" i="2"/>
  <c r="AD5074" i="2" s="1"/>
  <c r="AC5075" i="2"/>
  <c r="AD5075" i="2" s="1"/>
  <c r="AC5076" i="2"/>
  <c r="AD5076" i="2" s="1"/>
  <c r="AC5077" i="2"/>
  <c r="AD5077" i="2" s="1"/>
  <c r="AC5078" i="2"/>
  <c r="AD5078" i="2" s="1"/>
  <c r="AC5079" i="2"/>
  <c r="AD5079" i="2" s="1"/>
  <c r="AC5080" i="2"/>
  <c r="AD5080" i="2" s="1"/>
  <c r="AC5081" i="2"/>
  <c r="AD5081" i="2" s="1"/>
  <c r="AC5082" i="2"/>
  <c r="AD5082" i="2" s="1"/>
  <c r="AC5083" i="2"/>
  <c r="AD5083" i="2" s="1"/>
  <c r="AC5084" i="2"/>
  <c r="AD5084" i="2" s="1"/>
  <c r="AC5085" i="2"/>
  <c r="AD5085" i="2" s="1"/>
  <c r="AC5086" i="2"/>
  <c r="AD5086" i="2" s="1"/>
  <c r="AC5087" i="2"/>
  <c r="AD5087" i="2" s="1"/>
  <c r="AC5088" i="2"/>
  <c r="AD5088" i="2" s="1"/>
  <c r="AC5089" i="2"/>
  <c r="AD5089" i="2" s="1"/>
  <c r="AC5090" i="2"/>
  <c r="AD5090" i="2" s="1"/>
  <c r="AC5091" i="2"/>
  <c r="AD5091" i="2" s="1"/>
  <c r="AC5092" i="2"/>
  <c r="AD5092" i="2" s="1"/>
  <c r="AC5093" i="2"/>
  <c r="AD5093" i="2" s="1"/>
  <c r="AC5094" i="2"/>
  <c r="AD5094" i="2" s="1"/>
  <c r="AC5095" i="2"/>
  <c r="AD5095" i="2" s="1"/>
  <c r="AC5096" i="2"/>
  <c r="AD5096" i="2" s="1"/>
  <c r="AC5097" i="2"/>
  <c r="AD5097" i="2" s="1"/>
  <c r="AC5098" i="2"/>
  <c r="AD5098" i="2" s="1"/>
  <c r="AC5099" i="2"/>
  <c r="AD5099" i="2" s="1"/>
  <c r="AC5100" i="2"/>
  <c r="AD5100" i="2" s="1"/>
  <c r="AC5101" i="2"/>
  <c r="AD5101" i="2" s="1"/>
  <c r="AC5102" i="2"/>
  <c r="AD5102" i="2" s="1"/>
  <c r="AC5103" i="2"/>
  <c r="AD5103" i="2" s="1"/>
  <c r="AC5104" i="2"/>
  <c r="AD5104" i="2" s="1"/>
  <c r="AC5105" i="2"/>
  <c r="AD5105" i="2" s="1"/>
  <c r="AC5106" i="2"/>
  <c r="AD5106" i="2" s="1"/>
  <c r="AC5107" i="2"/>
  <c r="AD5107" i="2" s="1"/>
  <c r="AC5108" i="2"/>
  <c r="AD5108" i="2" s="1"/>
  <c r="AC5109" i="2"/>
  <c r="AD5109" i="2" s="1"/>
  <c r="AC5110" i="2"/>
  <c r="AD5110" i="2" s="1"/>
  <c r="AC5111" i="2"/>
  <c r="AD5111" i="2" s="1"/>
  <c r="AC5112" i="2"/>
  <c r="AD5112" i="2" s="1"/>
  <c r="AC5113" i="2"/>
  <c r="AD5113" i="2" s="1"/>
  <c r="AC5114" i="2"/>
  <c r="AD5114" i="2" s="1"/>
  <c r="AC5115" i="2"/>
  <c r="AD5115" i="2" s="1"/>
  <c r="AC5116" i="2"/>
  <c r="AD5116" i="2" s="1"/>
  <c r="AC5117" i="2"/>
  <c r="AD5117" i="2" s="1"/>
  <c r="AC5118" i="2"/>
  <c r="AD5118" i="2" s="1"/>
  <c r="AC5119" i="2"/>
  <c r="AD5119" i="2" s="1"/>
  <c r="AC5120" i="2"/>
  <c r="AD5120" i="2" s="1"/>
  <c r="AC5121" i="2"/>
  <c r="AD5121" i="2" s="1"/>
  <c r="AC5122" i="2"/>
  <c r="AD5122" i="2" s="1"/>
  <c r="AC5123" i="2"/>
  <c r="AD5123" i="2" s="1"/>
  <c r="AC5124" i="2"/>
  <c r="AD5124" i="2" s="1"/>
  <c r="AC5125" i="2"/>
  <c r="AD5125" i="2" s="1"/>
  <c r="AC5126" i="2"/>
  <c r="AD5126" i="2" s="1"/>
  <c r="AC5127" i="2"/>
  <c r="AD5127" i="2" s="1"/>
  <c r="AC5128" i="2"/>
  <c r="AD5128" i="2" s="1"/>
  <c r="AC5129" i="2"/>
  <c r="AD5129" i="2" s="1"/>
  <c r="AC5130" i="2"/>
  <c r="AD5130" i="2" s="1"/>
  <c r="AC5131" i="2"/>
  <c r="AD5131" i="2" s="1"/>
  <c r="AC5132" i="2"/>
  <c r="AD5132" i="2" s="1"/>
  <c r="AC5133" i="2"/>
  <c r="AD5133" i="2" s="1"/>
  <c r="AC5134" i="2"/>
  <c r="AD5134" i="2" s="1"/>
  <c r="AC5135" i="2"/>
  <c r="AD5135" i="2" s="1"/>
  <c r="AC5136" i="2"/>
  <c r="AD5136" i="2" s="1"/>
  <c r="AC5137" i="2"/>
  <c r="AD5137" i="2" s="1"/>
  <c r="AC5138" i="2"/>
  <c r="AD5138" i="2" s="1"/>
  <c r="AC5139" i="2"/>
  <c r="AD5139" i="2" s="1"/>
  <c r="AC5140" i="2"/>
  <c r="AD5140" i="2" s="1"/>
  <c r="AC5141" i="2"/>
  <c r="AD5141" i="2" s="1"/>
  <c r="AC5142" i="2"/>
  <c r="AD5142" i="2" s="1"/>
  <c r="AC5143" i="2"/>
  <c r="AD5143" i="2" s="1"/>
  <c r="AC5144" i="2"/>
  <c r="AD5144" i="2" s="1"/>
  <c r="AC5145" i="2"/>
  <c r="AD5145" i="2" s="1"/>
  <c r="AC5146" i="2"/>
  <c r="AD5146" i="2" s="1"/>
  <c r="AC5147" i="2"/>
  <c r="AD5147" i="2" s="1"/>
  <c r="AC5148" i="2"/>
  <c r="AD5148" i="2" s="1"/>
  <c r="AC5149" i="2"/>
  <c r="AD5149" i="2" s="1"/>
  <c r="AC5150" i="2"/>
  <c r="AD5150" i="2" s="1"/>
  <c r="AC5151" i="2"/>
  <c r="AD5151" i="2" s="1"/>
  <c r="AC5152" i="2"/>
  <c r="AD5152" i="2" s="1"/>
  <c r="AC5153" i="2"/>
  <c r="AD5153" i="2" s="1"/>
  <c r="AC5154" i="2"/>
  <c r="AD5154" i="2" s="1"/>
  <c r="AC5155" i="2"/>
  <c r="AD5155" i="2" s="1"/>
  <c r="AC5156" i="2"/>
  <c r="AD5156" i="2" s="1"/>
  <c r="AC5157" i="2"/>
  <c r="AD5157" i="2" s="1"/>
  <c r="AC5158" i="2"/>
  <c r="AD5158" i="2" s="1"/>
  <c r="AC5159" i="2"/>
  <c r="AD5159" i="2" s="1"/>
  <c r="AC5160" i="2"/>
  <c r="AD5160" i="2" s="1"/>
  <c r="AC5161" i="2"/>
  <c r="AD5161" i="2" s="1"/>
  <c r="AC5162" i="2"/>
  <c r="AD5162" i="2" s="1"/>
  <c r="AC5163" i="2"/>
  <c r="AD5163" i="2" s="1"/>
  <c r="AC5164" i="2"/>
  <c r="AD5164" i="2" s="1"/>
  <c r="AC5165" i="2"/>
  <c r="AD5165" i="2" s="1"/>
  <c r="AC5166" i="2"/>
  <c r="AD5166" i="2" s="1"/>
  <c r="AC5167" i="2"/>
  <c r="AD5167" i="2" s="1"/>
  <c r="AC5168" i="2"/>
  <c r="AD5168" i="2" s="1"/>
  <c r="AC5169" i="2"/>
  <c r="AD5169" i="2" s="1"/>
  <c r="AC5170" i="2"/>
  <c r="AD5170" i="2" s="1"/>
  <c r="AC5171" i="2"/>
  <c r="AD5171" i="2" s="1"/>
  <c r="AC5172" i="2"/>
  <c r="AD5172" i="2" s="1"/>
  <c r="AC5173" i="2"/>
  <c r="AD5173" i="2" s="1"/>
  <c r="AC5174" i="2"/>
  <c r="AD5174" i="2" s="1"/>
  <c r="AC5175" i="2"/>
  <c r="AD5175" i="2" s="1"/>
  <c r="AC5176" i="2"/>
  <c r="AD5176" i="2" s="1"/>
  <c r="AC5177" i="2"/>
  <c r="AD5177" i="2" s="1"/>
  <c r="AC5178" i="2"/>
  <c r="AD5178" i="2" s="1"/>
  <c r="AC5179" i="2"/>
  <c r="AD5179" i="2" s="1"/>
  <c r="AC5180" i="2"/>
  <c r="AD5180" i="2" s="1"/>
  <c r="AC5181" i="2"/>
  <c r="AD5181" i="2" s="1"/>
  <c r="AC5182" i="2"/>
  <c r="AD5182" i="2" s="1"/>
  <c r="AC5183" i="2"/>
  <c r="AD5183" i="2" s="1"/>
  <c r="AC5184" i="2"/>
  <c r="AD5184" i="2" s="1"/>
  <c r="AC5185" i="2"/>
  <c r="AD5185" i="2" s="1"/>
  <c r="AC5186" i="2"/>
  <c r="AD5186" i="2" s="1"/>
  <c r="AC5187" i="2"/>
  <c r="AD5187" i="2" s="1"/>
  <c r="AC5188" i="2"/>
  <c r="AD5188" i="2" s="1"/>
  <c r="AC5189" i="2"/>
  <c r="AD5189" i="2" s="1"/>
  <c r="AC5190" i="2"/>
  <c r="AD5190" i="2" s="1"/>
  <c r="AC5191" i="2"/>
  <c r="AD5191" i="2" s="1"/>
  <c r="AC5192" i="2"/>
  <c r="AD5192" i="2" s="1"/>
  <c r="AC5193" i="2"/>
  <c r="AD5193" i="2" s="1"/>
  <c r="AC5194" i="2"/>
  <c r="AD5194" i="2" s="1"/>
  <c r="AC5195" i="2"/>
  <c r="AD5195" i="2" s="1"/>
  <c r="AC5196" i="2"/>
  <c r="AD5196" i="2" s="1"/>
  <c r="AC5197" i="2"/>
  <c r="AD5197" i="2" s="1"/>
  <c r="AC5198" i="2"/>
  <c r="AD5198" i="2" s="1"/>
  <c r="AC5199" i="2"/>
  <c r="AD5199" i="2" s="1"/>
  <c r="AC5200" i="2"/>
  <c r="AD5200" i="2" s="1"/>
  <c r="AC5201" i="2"/>
  <c r="AD5201" i="2" s="1"/>
  <c r="AC5202" i="2"/>
  <c r="AD5202" i="2" s="1"/>
  <c r="AC5203" i="2"/>
  <c r="AD5203" i="2" s="1"/>
  <c r="AC5204" i="2"/>
  <c r="AD5204" i="2" s="1"/>
  <c r="AC5205" i="2"/>
  <c r="AD5205" i="2" s="1"/>
  <c r="AC5206" i="2"/>
  <c r="AD5206" i="2" s="1"/>
  <c r="AC5207" i="2"/>
  <c r="AD5207" i="2" s="1"/>
  <c r="AC5208" i="2"/>
  <c r="AD5208" i="2" s="1"/>
  <c r="AC5209" i="2"/>
  <c r="AD5209" i="2" s="1"/>
  <c r="AC5210" i="2"/>
  <c r="AD5210" i="2" s="1"/>
  <c r="AC5211" i="2"/>
  <c r="AD5211" i="2" s="1"/>
  <c r="AC5212" i="2"/>
  <c r="AD5212" i="2" s="1"/>
  <c r="AC5213" i="2"/>
  <c r="AD5213" i="2" s="1"/>
  <c r="AC5214" i="2"/>
  <c r="AD5214" i="2" s="1"/>
  <c r="AC5215" i="2"/>
  <c r="AD5215" i="2" s="1"/>
  <c r="AC5216" i="2"/>
  <c r="AD5216" i="2" s="1"/>
  <c r="AC5217" i="2"/>
  <c r="AD5217" i="2" s="1"/>
  <c r="AC5218" i="2"/>
  <c r="AD5218" i="2" s="1"/>
  <c r="AC5219" i="2"/>
  <c r="AD5219" i="2" s="1"/>
  <c r="AC5220" i="2"/>
  <c r="AD5220" i="2" s="1"/>
  <c r="AC5221" i="2"/>
  <c r="AD5221" i="2" s="1"/>
  <c r="AC5222" i="2"/>
  <c r="AD5222" i="2" s="1"/>
  <c r="AC5223" i="2"/>
  <c r="AD5223" i="2" s="1"/>
  <c r="AC5224" i="2"/>
  <c r="AD5224" i="2" s="1"/>
  <c r="AC5225" i="2"/>
  <c r="AD5225" i="2" s="1"/>
  <c r="AC5226" i="2"/>
  <c r="AD5226" i="2" s="1"/>
  <c r="AC5227" i="2"/>
  <c r="AD5227" i="2" s="1"/>
  <c r="AC5228" i="2"/>
  <c r="AD5228" i="2" s="1"/>
  <c r="AC5229" i="2"/>
  <c r="AD5229" i="2" s="1"/>
  <c r="AC5230" i="2"/>
  <c r="AD5230" i="2" s="1"/>
  <c r="AC5231" i="2"/>
  <c r="AD5231" i="2" s="1"/>
  <c r="AC5232" i="2"/>
  <c r="AD5232" i="2" s="1"/>
  <c r="AC5233" i="2"/>
  <c r="AD5233" i="2" s="1"/>
  <c r="AC5234" i="2"/>
  <c r="AD5234" i="2" s="1"/>
  <c r="AC5235" i="2"/>
  <c r="AD5235" i="2" s="1"/>
  <c r="AC5236" i="2"/>
  <c r="AD5236" i="2" s="1"/>
  <c r="AC5237" i="2"/>
  <c r="AD5237" i="2" s="1"/>
  <c r="AC5238" i="2"/>
  <c r="AD5238" i="2" s="1"/>
  <c r="AC5239" i="2"/>
  <c r="AD5239" i="2" s="1"/>
  <c r="AC5240" i="2"/>
  <c r="AD5240" i="2" s="1"/>
  <c r="AC5241" i="2"/>
  <c r="AD5241" i="2" s="1"/>
  <c r="AC5242" i="2"/>
  <c r="AD5242" i="2" s="1"/>
  <c r="AC5243" i="2"/>
  <c r="AD5243" i="2" s="1"/>
  <c r="AC5244" i="2"/>
  <c r="AD5244" i="2" s="1"/>
  <c r="AC5245" i="2"/>
  <c r="AD5245" i="2" s="1"/>
  <c r="AC5246" i="2"/>
  <c r="AD5246" i="2" s="1"/>
  <c r="AC5247" i="2"/>
  <c r="AD5247" i="2" s="1"/>
  <c r="AC5248" i="2"/>
  <c r="AD5248" i="2" s="1"/>
  <c r="AC5249" i="2"/>
  <c r="AD5249" i="2" s="1"/>
  <c r="AC5250" i="2"/>
  <c r="AD5250" i="2" s="1"/>
  <c r="AC5251" i="2"/>
  <c r="AD5251" i="2" s="1"/>
  <c r="AC5252" i="2"/>
  <c r="AD5252" i="2" s="1"/>
  <c r="AC5253" i="2"/>
  <c r="AD5253" i="2" s="1"/>
  <c r="AC5254" i="2"/>
  <c r="AD5254" i="2" s="1"/>
  <c r="AC5255" i="2"/>
  <c r="AD5255" i="2" s="1"/>
  <c r="AC5256" i="2"/>
  <c r="AD5256" i="2" s="1"/>
  <c r="AC5257" i="2"/>
  <c r="AD5257" i="2" s="1"/>
  <c r="AC5258" i="2"/>
  <c r="AD5258" i="2" s="1"/>
  <c r="AC5259" i="2"/>
  <c r="AD5259" i="2" s="1"/>
  <c r="AC5260" i="2"/>
  <c r="AD5260" i="2" s="1"/>
  <c r="AC5261" i="2"/>
  <c r="AD5261" i="2" s="1"/>
  <c r="AC5262" i="2"/>
  <c r="AD5262" i="2" s="1"/>
  <c r="AC5263" i="2"/>
  <c r="AD5263" i="2" s="1"/>
  <c r="AC5264" i="2"/>
  <c r="AD5264" i="2" s="1"/>
  <c r="AC5265" i="2"/>
  <c r="AD5265" i="2" s="1"/>
  <c r="AC5266" i="2"/>
  <c r="AD5266" i="2" s="1"/>
  <c r="AC5267" i="2"/>
  <c r="AD5267" i="2" s="1"/>
  <c r="AC5268" i="2"/>
  <c r="AD5268" i="2" s="1"/>
  <c r="AC5269" i="2"/>
  <c r="AD5269" i="2" s="1"/>
  <c r="AC5270" i="2"/>
  <c r="AD5270" i="2" s="1"/>
  <c r="AC5271" i="2"/>
  <c r="AD5271" i="2" s="1"/>
  <c r="AC5272" i="2"/>
  <c r="AD5272" i="2" s="1"/>
  <c r="AC5273" i="2"/>
  <c r="AD5273" i="2" s="1"/>
  <c r="AC5274" i="2"/>
  <c r="AD5274" i="2" s="1"/>
  <c r="AC5275" i="2"/>
  <c r="AD5275" i="2" s="1"/>
  <c r="AC5276" i="2"/>
  <c r="AD5276" i="2" s="1"/>
  <c r="AC5277" i="2"/>
  <c r="AD5277" i="2" s="1"/>
  <c r="AC5278" i="2"/>
  <c r="AD5278" i="2" s="1"/>
  <c r="AC5279" i="2"/>
  <c r="AD5279" i="2" s="1"/>
  <c r="AC5280" i="2"/>
  <c r="AD5280" i="2" s="1"/>
  <c r="AC5281" i="2"/>
  <c r="AD5281" i="2" s="1"/>
  <c r="AC5282" i="2"/>
  <c r="AD5282" i="2" s="1"/>
  <c r="AC5283" i="2"/>
  <c r="AD5283" i="2" s="1"/>
  <c r="AC5284" i="2"/>
  <c r="AD5284" i="2" s="1"/>
  <c r="AC5285" i="2"/>
  <c r="AD5285" i="2" s="1"/>
  <c r="AC5286" i="2"/>
  <c r="AD5286" i="2" s="1"/>
  <c r="AC5287" i="2"/>
  <c r="AD5287" i="2" s="1"/>
  <c r="AC5288" i="2"/>
  <c r="AD5288" i="2" s="1"/>
  <c r="AC5289" i="2"/>
  <c r="AD5289" i="2" s="1"/>
  <c r="AC5290" i="2"/>
  <c r="AD5290" i="2" s="1"/>
  <c r="AC5291" i="2"/>
  <c r="AD5291" i="2" s="1"/>
  <c r="AC5292" i="2"/>
  <c r="AD5292" i="2" s="1"/>
  <c r="AC5293" i="2"/>
  <c r="AD5293" i="2" s="1"/>
  <c r="AC5294" i="2"/>
  <c r="AD5294" i="2" s="1"/>
  <c r="AC5295" i="2"/>
  <c r="AD5295" i="2" s="1"/>
  <c r="AC5296" i="2"/>
  <c r="AD5296" i="2" s="1"/>
  <c r="AC5297" i="2"/>
  <c r="AD5297" i="2" s="1"/>
  <c r="AC5298" i="2"/>
  <c r="AD5298" i="2" s="1"/>
  <c r="AC5299" i="2"/>
  <c r="AD5299" i="2" s="1"/>
  <c r="AC5300" i="2"/>
  <c r="AD5300" i="2" s="1"/>
  <c r="AC5301" i="2"/>
  <c r="AD5301" i="2" s="1"/>
  <c r="AC5302" i="2"/>
  <c r="AD5302" i="2" s="1"/>
  <c r="AC5303" i="2"/>
  <c r="AD5303" i="2" s="1"/>
  <c r="AC5304" i="2"/>
  <c r="AD5304" i="2" s="1"/>
  <c r="AC5305" i="2"/>
  <c r="AD5305" i="2" s="1"/>
  <c r="AC5306" i="2"/>
  <c r="AD5306" i="2" s="1"/>
  <c r="AC5307" i="2"/>
  <c r="AD5307" i="2" s="1"/>
  <c r="AC5308" i="2"/>
  <c r="AD5308" i="2" s="1"/>
  <c r="AC5309" i="2"/>
  <c r="AD5309" i="2" s="1"/>
  <c r="AC5310" i="2"/>
  <c r="AD5310" i="2" s="1"/>
  <c r="AC5311" i="2"/>
  <c r="AD5311" i="2" s="1"/>
  <c r="AC5312" i="2"/>
  <c r="AD5312" i="2" s="1"/>
  <c r="AC5313" i="2"/>
  <c r="AD5313" i="2" s="1"/>
  <c r="AC5314" i="2"/>
  <c r="AD5314" i="2" s="1"/>
  <c r="AC5315" i="2"/>
  <c r="AD5315" i="2" s="1"/>
  <c r="AC5316" i="2"/>
  <c r="AD5316" i="2" s="1"/>
  <c r="AC5317" i="2"/>
  <c r="AD5317" i="2" s="1"/>
  <c r="AC5318" i="2"/>
  <c r="AD5318" i="2" s="1"/>
  <c r="AC5319" i="2"/>
  <c r="AD5319" i="2" s="1"/>
  <c r="AC5320" i="2"/>
  <c r="AD5320" i="2" s="1"/>
  <c r="AC5321" i="2"/>
  <c r="AD5321" i="2" s="1"/>
  <c r="AC5322" i="2"/>
  <c r="AD5322" i="2" s="1"/>
  <c r="AC5323" i="2"/>
  <c r="AD5323" i="2" s="1"/>
  <c r="AC5324" i="2"/>
  <c r="AD5324" i="2" s="1"/>
  <c r="AC5325" i="2"/>
  <c r="AD5325" i="2" s="1"/>
  <c r="AC5326" i="2"/>
  <c r="AD5326" i="2" s="1"/>
  <c r="AC5327" i="2"/>
  <c r="AD5327" i="2" s="1"/>
  <c r="AC5328" i="2"/>
  <c r="AD5328" i="2" s="1"/>
  <c r="AC5329" i="2"/>
  <c r="AD5329" i="2" s="1"/>
  <c r="AC5330" i="2"/>
  <c r="AD5330" i="2" s="1"/>
  <c r="AC5331" i="2"/>
  <c r="AD5331" i="2" s="1"/>
  <c r="AC5332" i="2"/>
  <c r="AD5332" i="2" s="1"/>
  <c r="AC5333" i="2"/>
  <c r="AD5333" i="2" s="1"/>
  <c r="AC5334" i="2"/>
  <c r="AD5334" i="2" s="1"/>
  <c r="AC5335" i="2"/>
  <c r="AD5335" i="2" s="1"/>
  <c r="AC5336" i="2"/>
  <c r="AD5336" i="2" s="1"/>
  <c r="AC5337" i="2"/>
  <c r="AD5337" i="2" s="1"/>
  <c r="AC5338" i="2"/>
  <c r="AD5338" i="2" s="1"/>
  <c r="AC5339" i="2"/>
  <c r="AD5339" i="2" s="1"/>
  <c r="AC5340" i="2"/>
  <c r="AD5340" i="2" s="1"/>
  <c r="AC5341" i="2"/>
  <c r="AD5341" i="2" s="1"/>
  <c r="AC5342" i="2"/>
  <c r="AD5342" i="2" s="1"/>
  <c r="AC5343" i="2"/>
  <c r="AD5343" i="2" s="1"/>
  <c r="AC5344" i="2"/>
  <c r="AD5344" i="2" s="1"/>
  <c r="AC5345" i="2"/>
  <c r="AD5345" i="2" s="1"/>
  <c r="AC5346" i="2"/>
  <c r="AD5346" i="2" s="1"/>
  <c r="AC5347" i="2"/>
  <c r="AD5347" i="2" s="1"/>
  <c r="AC5348" i="2"/>
  <c r="AD5348" i="2" s="1"/>
  <c r="AC5349" i="2"/>
  <c r="AD5349" i="2" s="1"/>
  <c r="AC5350" i="2"/>
  <c r="AD5350" i="2" s="1"/>
  <c r="AC5351" i="2"/>
  <c r="AD5351" i="2" s="1"/>
  <c r="AC5352" i="2"/>
  <c r="AD5352" i="2" s="1"/>
  <c r="AC5353" i="2"/>
  <c r="AD5353" i="2" s="1"/>
  <c r="AC5354" i="2"/>
  <c r="AD5354" i="2" s="1"/>
  <c r="AC5355" i="2"/>
  <c r="AD5355" i="2" s="1"/>
  <c r="AC5356" i="2"/>
  <c r="AD5356" i="2" s="1"/>
  <c r="AC5357" i="2"/>
  <c r="AD5357" i="2" s="1"/>
  <c r="AC5358" i="2"/>
  <c r="AD5358" i="2" s="1"/>
  <c r="AC5359" i="2"/>
  <c r="AD5359" i="2" s="1"/>
  <c r="AC5360" i="2"/>
  <c r="AD5360" i="2" s="1"/>
  <c r="AC5361" i="2"/>
  <c r="AD5361" i="2" s="1"/>
  <c r="AC5362" i="2"/>
  <c r="AD5362" i="2" s="1"/>
  <c r="AC5363" i="2"/>
  <c r="AD5363" i="2" s="1"/>
  <c r="AC5364" i="2"/>
  <c r="AD5364" i="2" s="1"/>
  <c r="AC5365" i="2"/>
  <c r="AD5365" i="2" s="1"/>
  <c r="AC5366" i="2"/>
  <c r="AD5366" i="2" s="1"/>
  <c r="AC5367" i="2"/>
  <c r="AD5367" i="2" s="1"/>
  <c r="AC5368" i="2"/>
  <c r="AD5368" i="2" s="1"/>
  <c r="AC5369" i="2"/>
  <c r="AD5369" i="2" s="1"/>
  <c r="AC5370" i="2"/>
  <c r="AD5370" i="2" s="1"/>
  <c r="AC5371" i="2"/>
  <c r="AD5371" i="2" s="1"/>
  <c r="AC5372" i="2"/>
  <c r="AD5372" i="2" s="1"/>
  <c r="AC5373" i="2"/>
  <c r="AD5373" i="2" s="1"/>
  <c r="AC5374" i="2"/>
  <c r="AD5374" i="2" s="1"/>
  <c r="AC5375" i="2"/>
  <c r="AD5375" i="2" s="1"/>
  <c r="AC5376" i="2"/>
  <c r="AD5376" i="2" s="1"/>
  <c r="AC5377" i="2"/>
  <c r="AD5377" i="2" s="1"/>
  <c r="AC5378" i="2"/>
  <c r="AD5378" i="2" s="1"/>
  <c r="AC5379" i="2"/>
  <c r="AD5379" i="2" s="1"/>
  <c r="AC5380" i="2"/>
  <c r="AD5380" i="2" s="1"/>
  <c r="AC5381" i="2"/>
  <c r="AD5381" i="2" s="1"/>
  <c r="AC5382" i="2"/>
  <c r="AD5382" i="2" s="1"/>
  <c r="AC5383" i="2"/>
  <c r="AD5383" i="2" s="1"/>
  <c r="AC5384" i="2"/>
  <c r="AD5384" i="2" s="1"/>
  <c r="AC5385" i="2"/>
  <c r="AD5385" i="2" s="1"/>
  <c r="AC5386" i="2"/>
  <c r="AD5386" i="2" s="1"/>
  <c r="AC5387" i="2"/>
  <c r="AD5387" i="2" s="1"/>
  <c r="AC5388" i="2"/>
  <c r="AD5388" i="2" s="1"/>
  <c r="AC5389" i="2"/>
  <c r="AD5389" i="2" s="1"/>
  <c r="AC5390" i="2"/>
  <c r="AD5390" i="2" s="1"/>
  <c r="AC5391" i="2"/>
  <c r="AD5391" i="2" s="1"/>
  <c r="AC5392" i="2"/>
  <c r="AD5392" i="2" s="1"/>
  <c r="AC5393" i="2"/>
  <c r="AD5393" i="2" s="1"/>
  <c r="AC5394" i="2"/>
  <c r="AD5394" i="2" s="1"/>
  <c r="AC5395" i="2"/>
  <c r="AD5395" i="2" s="1"/>
  <c r="AC5396" i="2"/>
  <c r="AD5396" i="2" s="1"/>
  <c r="AC5397" i="2"/>
  <c r="AD5397" i="2" s="1"/>
  <c r="AC5398" i="2"/>
  <c r="AD5398" i="2" s="1"/>
  <c r="AC5399" i="2"/>
  <c r="AD5399" i="2" s="1"/>
  <c r="AC5400" i="2"/>
  <c r="AD5400" i="2" s="1"/>
  <c r="AC5401" i="2"/>
  <c r="AD5401" i="2" s="1"/>
  <c r="AC5402" i="2"/>
  <c r="AD5402" i="2" s="1"/>
  <c r="AC5403" i="2"/>
  <c r="AD5403" i="2" s="1"/>
  <c r="AC5404" i="2"/>
  <c r="AD5404" i="2" s="1"/>
  <c r="AC5405" i="2"/>
  <c r="AD5405" i="2" s="1"/>
  <c r="AC5406" i="2"/>
  <c r="AD5406" i="2" s="1"/>
  <c r="AC5407" i="2"/>
  <c r="AD5407" i="2" s="1"/>
  <c r="AC5408" i="2"/>
  <c r="AD5408" i="2" s="1"/>
  <c r="AC5409" i="2"/>
  <c r="AD5409" i="2" s="1"/>
  <c r="AC5410" i="2"/>
  <c r="AD5410" i="2" s="1"/>
  <c r="AC5411" i="2"/>
  <c r="AD5411" i="2" s="1"/>
  <c r="AC5412" i="2"/>
  <c r="AD5412" i="2" s="1"/>
  <c r="AC5413" i="2"/>
  <c r="AD5413" i="2" s="1"/>
  <c r="AC5414" i="2"/>
  <c r="AD5414" i="2" s="1"/>
  <c r="AC5415" i="2"/>
  <c r="AD5415" i="2" s="1"/>
  <c r="AC5416" i="2"/>
  <c r="AD5416" i="2" s="1"/>
  <c r="AC5417" i="2"/>
  <c r="AD5417" i="2" s="1"/>
  <c r="AC5418" i="2"/>
  <c r="AD5418" i="2" s="1"/>
  <c r="AC5419" i="2"/>
  <c r="AD5419" i="2" s="1"/>
  <c r="AC5420" i="2"/>
  <c r="AD5420" i="2" s="1"/>
  <c r="AC5421" i="2"/>
  <c r="AD5421" i="2" s="1"/>
  <c r="AC5422" i="2"/>
  <c r="AD5422" i="2" s="1"/>
  <c r="AC5423" i="2"/>
  <c r="AD5423" i="2" s="1"/>
  <c r="AC5424" i="2"/>
  <c r="AD5424" i="2" s="1"/>
  <c r="AC5425" i="2"/>
  <c r="AD5425" i="2" s="1"/>
  <c r="AC5426" i="2"/>
  <c r="AD5426" i="2" s="1"/>
  <c r="AC5427" i="2"/>
  <c r="AD5427" i="2" s="1"/>
  <c r="AC5428" i="2"/>
  <c r="AD5428" i="2" s="1"/>
  <c r="AC5429" i="2"/>
  <c r="AD5429" i="2" s="1"/>
  <c r="AC5430" i="2"/>
  <c r="AD5430" i="2" s="1"/>
  <c r="AC5431" i="2"/>
  <c r="AD5431" i="2" s="1"/>
  <c r="AC5432" i="2"/>
  <c r="AD5432" i="2" s="1"/>
  <c r="AC5433" i="2"/>
  <c r="AD5433" i="2" s="1"/>
  <c r="AC5434" i="2"/>
  <c r="AD5434" i="2" s="1"/>
  <c r="AC5435" i="2"/>
  <c r="AD5435" i="2" s="1"/>
  <c r="AC5436" i="2"/>
  <c r="AD5436" i="2" s="1"/>
  <c r="AC5437" i="2"/>
  <c r="AD5437" i="2" s="1"/>
  <c r="AC5438" i="2"/>
  <c r="AD5438" i="2" s="1"/>
  <c r="AC5439" i="2"/>
  <c r="AD5439" i="2" s="1"/>
  <c r="AC5440" i="2"/>
  <c r="AD5440" i="2" s="1"/>
  <c r="AC5441" i="2"/>
  <c r="AD5441" i="2" s="1"/>
  <c r="AC5442" i="2"/>
  <c r="AD5442" i="2" s="1"/>
  <c r="AC5443" i="2"/>
  <c r="AD5443" i="2" s="1"/>
  <c r="AC5444" i="2"/>
  <c r="AD5444" i="2" s="1"/>
  <c r="AC5445" i="2"/>
  <c r="AD5445" i="2" s="1"/>
  <c r="AC5446" i="2"/>
  <c r="AD5446" i="2" s="1"/>
  <c r="AC5447" i="2"/>
  <c r="AD5447" i="2" s="1"/>
  <c r="AC5448" i="2"/>
  <c r="AD5448" i="2" s="1"/>
  <c r="AC5449" i="2"/>
  <c r="AD5449" i="2" s="1"/>
  <c r="AC5450" i="2"/>
  <c r="AD5450" i="2" s="1"/>
  <c r="AC5451" i="2"/>
  <c r="AD5451" i="2" s="1"/>
  <c r="AC5452" i="2"/>
  <c r="AD5452" i="2" s="1"/>
  <c r="AC5453" i="2"/>
  <c r="AD5453" i="2" s="1"/>
  <c r="AC5454" i="2"/>
  <c r="AD5454" i="2" s="1"/>
  <c r="AC5455" i="2"/>
  <c r="AD5455" i="2" s="1"/>
  <c r="AC5456" i="2"/>
  <c r="AD5456" i="2" s="1"/>
  <c r="AC5457" i="2"/>
  <c r="AD5457" i="2" s="1"/>
  <c r="AC5458" i="2"/>
  <c r="AD5458" i="2" s="1"/>
  <c r="AC5459" i="2"/>
  <c r="AD5459" i="2" s="1"/>
  <c r="AC5460" i="2"/>
  <c r="AD5460" i="2" s="1"/>
  <c r="AC5461" i="2"/>
  <c r="AD5461" i="2" s="1"/>
  <c r="AC5462" i="2"/>
  <c r="AD5462" i="2" s="1"/>
  <c r="AC5463" i="2"/>
  <c r="AD5463" i="2" s="1"/>
  <c r="AC5464" i="2"/>
  <c r="AD5464" i="2" s="1"/>
  <c r="AC5465" i="2"/>
  <c r="AD5465" i="2" s="1"/>
  <c r="AC5466" i="2"/>
  <c r="AD5466" i="2" s="1"/>
  <c r="AC5467" i="2"/>
  <c r="AD5467" i="2" s="1"/>
  <c r="AC5468" i="2"/>
  <c r="AD5468" i="2" s="1"/>
  <c r="AC5469" i="2"/>
  <c r="AD5469" i="2" s="1"/>
  <c r="AC5470" i="2"/>
  <c r="AD5470" i="2" s="1"/>
  <c r="AC5471" i="2"/>
  <c r="AD5471" i="2" s="1"/>
  <c r="AC5472" i="2"/>
  <c r="AD5472" i="2" s="1"/>
  <c r="AC5473" i="2"/>
  <c r="AD5473" i="2" s="1"/>
  <c r="AC5474" i="2"/>
  <c r="AD5474" i="2" s="1"/>
  <c r="AC5475" i="2"/>
  <c r="AD5475" i="2" s="1"/>
  <c r="AC5476" i="2"/>
  <c r="AD5476" i="2" s="1"/>
  <c r="AC5477" i="2"/>
  <c r="AD5477" i="2" s="1"/>
  <c r="AC5478" i="2"/>
  <c r="AD5478" i="2" s="1"/>
  <c r="AC5479" i="2"/>
  <c r="AD5479" i="2" s="1"/>
  <c r="AC5480" i="2"/>
  <c r="AD5480" i="2" s="1"/>
  <c r="AC5481" i="2"/>
  <c r="AD5481" i="2" s="1"/>
  <c r="AC5482" i="2"/>
  <c r="AD5482" i="2" s="1"/>
  <c r="AC5483" i="2"/>
  <c r="AD5483" i="2" s="1"/>
  <c r="AC5484" i="2"/>
  <c r="AD5484" i="2" s="1"/>
  <c r="AC5485" i="2"/>
  <c r="AD5485" i="2" s="1"/>
  <c r="AC5486" i="2"/>
  <c r="AD5486" i="2" s="1"/>
  <c r="AC5487" i="2"/>
  <c r="AD5487" i="2" s="1"/>
  <c r="AC5488" i="2"/>
  <c r="AD5488" i="2" s="1"/>
  <c r="AC5489" i="2"/>
  <c r="AD5489" i="2" s="1"/>
  <c r="AC5490" i="2"/>
  <c r="AD5490" i="2" s="1"/>
  <c r="AC5491" i="2"/>
  <c r="AD5491" i="2" s="1"/>
  <c r="AC5492" i="2"/>
  <c r="AD5492" i="2" s="1"/>
  <c r="AC5493" i="2"/>
  <c r="AD5493" i="2" s="1"/>
  <c r="AC5494" i="2"/>
  <c r="AD5494" i="2" s="1"/>
  <c r="AC5495" i="2"/>
  <c r="AD5495" i="2" s="1"/>
  <c r="AC5496" i="2"/>
  <c r="AD5496" i="2" s="1"/>
  <c r="AC5497" i="2"/>
  <c r="AD5497" i="2" s="1"/>
  <c r="AC5498" i="2"/>
  <c r="AD5498" i="2" s="1"/>
  <c r="AC5499" i="2"/>
  <c r="AD5499" i="2" s="1"/>
  <c r="AC5500" i="2"/>
  <c r="AD5500" i="2" s="1"/>
  <c r="AC5501" i="2"/>
  <c r="AD5501" i="2" s="1"/>
  <c r="AC5502" i="2"/>
  <c r="AD5502" i="2" s="1"/>
  <c r="AC5503" i="2"/>
  <c r="AD5503" i="2" s="1"/>
  <c r="AC5504" i="2"/>
  <c r="AD5504" i="2" s="1"/>
  <c r="AC5505" i="2"/>
  <c r="AD5505" i="2" s="1"/>
  <c r="AC5506" i="2"/>
  <c r="AD5506" i="2" s="1"/>
  <c r="AC5507" i="2"/>
  <c r="AD5507" i="2" s="1"/>
  <c r="AC5508" i="2"/>
  <c r="AD5508" i="2" s="1"/>
  <c r="AC5509" i="2"/>
  <c r="AD5509" i="2" s="1"/>
  <c r="AC5510" i="2"/>
  <c r="AD5510" i="2" s="1"/>
  <c r="AC5511" i="2"/>
  <c r="AD5511" i="2" s="1"/>
  <c r="AC5512" i="2"/>
  <c r="AD5512" i="2" s="1"/>
  <c r="AC5513" i="2"/>
  <c r="AD5513" i="2" s="1"/>
  <c r="AC5514" i="2"/>
  <c r="AD5514" i="2" s="1"/>
  <c r="AC5515" i="2"/>
  <c r="AD5515" i="2" s="1"/>
  <c r="AC5516" i="2"/>
  <c r="AD5516" i="2" s="1"/>
  <c r="AC5517" i="2"/>
  <c r="AD5517" i="2" s="1"/>
  <c r="AC5518" i="2"/>
  <c r="AD5518" i="2" s="1"/>
  <c r="AC5519" i="2"/>
  <c r="AD5519" i="2" s="1"/>
  <c r="AC5520" i="2"/>
  <c r="AD5520" i="2" s="1"/>
  <c r="AC5521" i="2"/>
  <c r="AD5521" i="2" s="1"/>
  <c r="AC5522" i="2"/>
  <c r="AD5522" i="2" s="1"/>
  <c r="AC5523" i="2"/>
  <c r="AD5523" i="2" s="1"/>
  <c r="AC5524" i="2"/>
  <c r="AD5524" i="2" s="1"/>
  <c r="AC5525" i="2"/>
  <c r="AD5525" i="2" s="1"/>
  <c r="AC5526" i="2"/>
  <c r="AD5526" i="2" s="1"/>
  <c r="AC5527" i="2"/>
  <c r="AD5527" i="2" s="1"/>
  <c r="AC5528" i="2"/>
  <c r="AD5528" i="2" s="1"/>
  <c r="AC5529" i="2"/>
  <c r="AD5529" i="2" s="1"/>
  <c r="AC5530" i="2"/>
  <c r="AD5530" i="2" s="1"/>
  <c r="AC5531" i="2"/>
  <c r="AD5531" i="2" s="1"/>
  <c r="AC5532" i="2"/>
  <c r="AD5532" i="2" s="1"/>
  <c r="AC5533" i="2"/>
  <c r="AD5533" i="2" s="1"/>
  <c r="AC5534" i="2"/>
  <c r="AD5534" i="2" s="1"/>
  <c r="AC5535" i="2"/>
  <c r="AD5535" i="2" s="1"/>
  <c r="AC5536" i="2"/>
  <c r="AD5536" i="2" s="1"/>
  <c r="AC5537" i="2"/>
  <c r="AD5537" i="2" s="1"/>
  <c r="AC5538" i="2"/>
  <c r="AD5538" i="2" s="1"/>
  <c r="AC5539" i="2"/>
  <c r="AD5539" i="2" s="1"/>
  <c r="AC5540" i="2"/>
  <c r="AD5540" i="2" s="1"/>
  <c r="AC5541" i="2"/>
  <c r="AD5541" i="2" s="1"/>
  <c r="AC5542" i="2"/>
  <c r="AD5542" i="2" s="1"/>
  <c r="AC5543" i="2"/>
  <c r="AD5543" i="2" s="1"/>
  <c r="AC5544" i="2"/>
  <c r="AD5544" i="2" s="1"/>
  <c r="AC5545" i="2"/>
  <c r="AD5545" i="2" s="1"/>
  <c r="AC5546" i="2"/>
  <c r="AD5546" i="2" s="1"/>
  <c r="AC5547" i="2"/>
  <c r="AD5547" i="2" s="1"/>
  <c r="AC5548" i="2"/>
  <c r="AD5548" i="2" s="1"/>
  <c r="AC5549" i="2"/>
  <c r="AD5549" i="2" s="1"/>
  <c r="AC5550" i="2"/>
  <c r="AD5550" i="2" s="1"/>
  <c r="AC5551" i="2"/>
  <c r="AD5551" i="2" s="1"/>
  <c r="AC5552" i="2"/>
  <c r="AD5552" i="2" s="1"/>
  <c r="AC5553" i="2"/>
  <c r="AD5553" i="2" s="1"/>
  <c r="AC5554" i="2"/>
  <c r="AD5554" i="2" s="1"/>
  <c r="AC5555" i="2"/>
  <c r="AD5555" i="2" s="1"/>
  <c r="AC5556" i="2"/>
  <c r="AD5556" i="2" s="1"/>
  <c r="AC5557" i="2"/>
  <c r="AD5557" i="2" s="1"/>
  <c r="AC5558" i="2"/>
  <c r="AD5558" i="2" s="1"/>
  <c r="AC5559" i="2"/>
  <c r="AD5559" i="2" s="1"/>
  <c r="AC5560" i="2"/>
  <c r="AD5560" i="2" s="1"/>
  <c r="AC5561" i="2"/>
  <c r="AD5561" i="2" s="1"/>
  <c r="AC5562" i="2"/>
  <c r="AD5562" i="2" s="1"/>
  <c r="AC5563" i="2"/>
  <c r="AD5563" i="2" s="1"/>
  <c r="AC5564" i="2"/>
  <c r="AD5564" i="2" s="1"/>
  <c r="AC5565" i="2"/>
  <c r="AD5565" i="2" s="1"/>
  <c r="AC5566" i="2"/>
  <c r="AD5566" i="2" s="1"/>
  <c r="AC5567" i="2"/>
  <c r="AD5567" i="2" s="1"/>
  <c r="AC5568" i="2"/>
  <c r="AD5568" i="2" s="1"/>
  <c r="AC5569" i="2"/>
  <c r="AD5569" i="2" s="1"/>
  <c r="AC5570" i="2"/>
  <c r="AD5570" i="2" s="1"/>
  <c r="AC5571" i="2"/>
  <c r="AD5571" i="2" s="1"/>
  <c r="AC5572" i="2"/>
  <c r="AD5572" i="2" s="1"/>
  <c r="AC5573" i="2"/>
  <c r="AD5573" i="2" s="1"/>
  <c r="AC5574" i="2"/>
  <c r="AD5574" i="2" s="1"/>
  <c r="AC5575" i="2"/>
  <c r="AD5575" i="2" s="1"/>
  <c r="AC5576" i="2"/>
  <c r="AD5576" i="2" s="1"/>
  <c r="AC5577" i="2"/>
  <c r="AD5577" i="2" s="1"/>
  <c r="AC5578" i="2"/>
  <c r="AD5578" i="2" s="1"/>
  <c r="AC5579" i="2"/>
  <c r="AD5579" i="2" s="1"/>
  <c r="AC5580" i="2"/>
  <c r="AD5580" i="2" s="1"/>
  <c r="AC5581" i="2"/>
  <c r="AD5581" i="2" s="1"/>
  <c r="AC5582" i="2"/>
  <c r="AD5582" i="2" s="1"/>
  <c r="AC5583" i="2"/>
  <c r="AD5583" i="2" s="1"/>
  <c r="AC5584" i="2"/>
  <c r="AD5584" i="2" s="1"/>
  <c r="AC5585" i="2"/>
  <c r="AD5585" i="2" s="1"/>
  <c r="AC5586" i="2"/>
  <c r="AD5586" i="2" s="1"/>
  <c r="AC5587" i="2"/>
  <c r="AD5587" i="2" s="1"/>
  <c r="AC5588" i="2"/>
  <c r="AD5588" i="2" s="1"/>
  <c r="AC5589" i="2"/>
  <c r="AD5589" i="2" s="1"/>
  <c r="AC5590" i="2"/>
  <c r="AD5590" i="2" s="1"/>
  <c r="AC5591" i="2"/>
  <c r="AD5591" i="2" s="1"/>
  <c r="AC5592" i="2"/>
  <c r="AD5592" i="2" s="1"/>
  <c r="AC5593" i="2"/>
  <c r="AD5593" i="2" s="1"/>
  <c r="AC5594" i="2"/>
  <c r="AD5594" i="2" s="1"/>
  <c r="AC5595" i="2"/>
  <c r="AD5595" i="2" s="1"/>
  <c r="AC5596" i="2"/>
  <c r="AD5596" i="2" s="1"/>
  <c r="AC5597" i="2"/>
  <c r="AD5597" i="2" s="1"/>
  <c r="AC5598" i="2"/>
  <c r="AD5598" i="2" s="1"/>
  <c r="AC5599" i="2"/>
  <c r="AD5599" i="2" s="1"/>
  <c r="AC5600" i="2"/>
  <c r="AD5600" i="2" s="1"/>
  <c r="AC5601" i="2"/>
  <c r="AD5601" i="2" s="1"/>
  <c r="AC5602" i="2"/>
  <c r="AD5602" i="2" s="1"/>
  <c r="AC5603" i="2"/>
  <c r="AD5603" i="2" s="1"/>
  <c r="AC5604" i="2"/>
  <c r="AD5604" i="2" s="1"/>
  <c r="AC5605" i="2"/>
  <c r="AD5605" i="2" s="1"/>
  <c r="AC5606" i="2"/>
  <c r="AD5606" i="2" s="1"/>
  <c r="AC5607" i="2"/>
  <c r="AD5607" i="2" s="1"/>
  <c r="AC5608" i="2"/>
  <c r="AD5608" i="2" s="1"/>
  <c r="AC5609" i="2"/>
  <c r="AD5609" i="2" s="1"/>
  <c r="AC5610" i="2"/>
  <c r="AD5610" i="2" s="1"/>
  <c r="AC5611" i="2"/>
  <c r="AD5611" i="2" s="1"/>
  <c r="AC5612" i="2"/>
  <c r="AD5612" i="2" s="1"/>
  <c r="AC5613" i="2"/>
  <c r="AD5613" i="2" s="1"/>
  <c r="AC5614" i="2"/>
  <c r="AD5614" i="2" s="1"/>
  <c r="AC5615" i="2"/>
  <c r="AD5615" i="2" s="1"/>
  <c r="AC5616" i="2"/>
  <c r="AD5616" i="2" s="1"/>
  <c r="AC5617" i="2"/>
  <c r="AD5617" i="2" s="1"/>
  <c r="AC5618" i="2"/>
  <c r="AD5618" i="2" s="1"/>
  <c r="AC5619" i="2"/>
  <c r="AD5619" i="2" s="1"/>
  <c r="AC5620" i="2"/>
  <c r="AD5620" i="2" s="1"/>
  <c r="AC5621" i="2"/>
  <c r="AD5621" i="2" s="1"/>
  <c r="AC5622" i="2"/>
  <c r="AD5622" i="2" s="1"/>
  <c r="AC5623" i="2"/>
  <c r="AD5623" i="2" s="1"/>
  <c r="AC5624" i="2"/>
  <c r="AD5624" i="2" s="1"/>
  <c r="AC5625" i="2"/>
  <c r="AD5625" i="2" s="1"/>
  <c r="AC5626" i="2"/>
  <c r="AD5626" i="2" s="1"/>
  <c r="AC5627" i="2"/>
  <c r="AD5627" i="2" s="1"/>
  <c r="AC5628" i="2"/>
  <c r="AD5628" i="2" s="1"/>
  <c r="AC5629" i="2"/>
  <c r="AD5629" i="2" s="1"/>
  <c r="AC5630" i="2"/>
  <c r="AD5630" i="2" s="1"/>
  <c r="AC5631" i="2"/>
  <c r="AD5631" i="2" s="1"/>
  <c r="AC5632" i="2"/>
  <c r="AD5632" i="2" s="1"/>
  <c r="AC5633" i="2"/>
  <c r="AD5633" i="2" s="1"/>
  <c r="AC5634" i="2"/>
  <c r="AD5634" i="2" s="1"/>
  <c r="AC5635" i="2"/>
  <c r="AD5635" i="2" s="1"/>
  <c r="AC5636" i="2"/>
  <c r="AD5636" i="2" s="1"/>
  <c r="AC5637" i="2"/>
  <c r="AD5637" i="2" s="1"/>
  <c r="AC5638" i="2"/>
  <c r="AD5638" i="2" s="1"/>
  <c r="AC5639" i="2"/>
  <c r="AD5639" i="2" s="1"/>
  <c r="AC5640" i="2"/>
  <c r="AD5640" i="2" s="1"/>
  <c r="AC5641" i="2"/>
  <c r="AD5641" i="2" s="1"/>
  <c r="AC5642" i="2"/>
  <c r="AD5642" i="2" s="1"/>
  <c r="AC5643" i="2"/>
  <c r="AD5643" i="2" s="1"/>
  <c r="AC5644" i="2"/>
  <c r="AD5644" i="2" s="1"/>
  <c r="AC5645" i="2"/>
  <c r="AD5645" i="2" s="1"/>
  <c r="AC5646" i="2"/>
  <c r="AD5646" i="2" s="1"/>
  <c r="AC5647" i="2"/>
  <c r="AD5647" i="2" s="1"/>
  <c r="AC5648" i="2"/>
  <c r="AD5648" i="2" s="1"/>
  <c r="AC5649" i="2"/>
  <c r="AD5649" i="2" s="1"/>
  <c r="AC5650" i="2"/>
  <c r="AD5650" i="2" s="1"/>
  <c r="AC5651" i="2"/>
  <c r="AD5651" i="2" s="1"/>
  <c r="AC5652" i="2"/>
  <c r="AD5652" i="2" s="1"/>
  <c r="AC5653" i="2"/>
  <c r="AD5653" i="2" s="1"/>
  <c r="AC5654" i="2"/>
  <c r="AD5654" i="2" s="1"/>
  <c r="AC5655" i="2"/>
  <c r="AD5655" i="2" s="1"/>
  <c r="AC5656" i="2"/>
  <c r="AD5656" i="2" s="1"/>
  <c r="AC5657" i="2"/>
  <c r="AD5657" i="2" s="1"/>
  <c r="AC5658" i="2"/>
  <c r="AD5658" i="2" s="1"/>
  <c r="AC5659" i="2"/>
  <c r="AD5659" i="2" s="1"/>
  <c r="AC5660" i="2"/>
  <c r="AD5660" i="2" s="1"/>
  <c r="AC5661" i="2"/>
  <c r="AD5661" i="2" s="1"/>
  <c r="AC5662" i="2"/>
  <c r="AD5662" i="2" s="1"/>
  <c r="AC5663" i="2"/>
  <c r="AD5663" i="2" s="1"/>
  <c r="AC5664" i="2"/>
  <c r="AD5664" i="2" s="1"/>
  <c r="AC5665" i="2"/>
  <c r="AD5665" i="2" s="1"/>
  <c r="AC5666" i="2"/>
  <c r="AD5666" i="2" s="1"/>
  <c r="AC5667" i="2"/>
  <c r="AD5667" i="2" s="1"/>
  <c r="AC5668" i="2"/>
  <c r="AD5668" i="2" s="1"/>
  <c r="AC5669" i="2"/>
  <c r="AD5669" i="2" s="1"/>
  <c r="AC5670" i="2"/>
  <c r="AD5670" i="2" s="1"/>
  <c r="AC5671" i="2"/>
  <c r="AD5671" i="2" s="1"/>
  <c r="AC5672" i="2"/>
  <c r="AD5672" i="2" s="1"/>
  <c r="AC5673" i="2"/>
  <c r="AD5673" i="2" s="1"/>
  <c r="AC5674" i="2"/>
  <c r="AD5674" i="2" s="1"/>
  <c r="AC5675" i="2"/>
  <c r="AD5675" i="2" s="1"/>
  <c r="AC5676" i="2"/>
  <c r="AD5676" i="2" s="1"/>
  <c r="AC5677" i="2"/>
  <c r="AD5677" i="2" s="1"/>
  <c r="AC5678" i="2"/>
  <c r="AD5678" i="2" s="1"/>
  <c r="AC5679" i="2"/>
  <c r="AD5679" i="2" s="1"/>
  <c r="AC5680" i="2"/>
  <c r="AD5680" i="2" s="1"/>
  <c r="AC5681" i="2"/>
  <c r="AD5681" i="2" s="1"/>
  <c r="AC5682" i="2"/>
  <c r="AD5682" i="2" s="1"/>
  <c r="AC5683" i="2"/>
  <c r="AD5683" i="2" s="1"/>
  <c r="AC5684" i="2"/>
  <c r="AD5684" i="2" s="1"/>
  <c r="AC5685" i="2"/>
  <c r="AD5685" i="2" s="1"/>
  <c r="AC5686" i="2"/>
  <c r="AD5686" i="2" s="1"/>
  <c r="AC5687" i="2"/>
  <c r="AD5687" i="2" s="1"/>
  <c r="AC5688" i="2"/>
  <c r="AD5688" i="2" s="1"/>
  <c r="AC5689" i="2"/>
  <c r="AD5689" i="2" s="1"/>
  <c r="AC5690" i="2"/>
  <c r="AD5690" i="2" s="1"/>
  <c r="AC5691" i="2"/>
  <c r="AD5691" i="2" s="1"/>
  <c r="AC5692" i="2"/>
  <c r="AD5692" i="2" s="1"/>
  <c r="AC5693" i="2"/>
  <c r="AD5693" i="2" s="1"/>
  <c r="AC5694" i="2"/>
  <c r="AD5694" i="2" s="1"/>
  <c r="AC5695" i="2"/>
  <c r="AD5695" i="2" s="1"/>
  <c r="AC5696" i="2"/>
  <c r="AD5696" i="2" s="1"/>
  <c r="AC5697" i="2"/>
  <c r="AD5697" i="2" s="1"/>
  <c r="AC5698" i="2"/>
  <c r="AD5698" i="2" s="1"/>
  <c r="AC5699" i="2"/>
  <c r="AD5699" i="2" s="1"/>
  <c r="AC5700" i="2"/>
  <c r="AD5700" i="2" s="1"/>
  <c r="AC5701" i="2"/>
  <c r="AD5701" i="2" s="1"/>
  <c r="AC5702" i="2"/>
  <c r="AD5702" i="2" s="1"/>
  <c r="AC5703" i="2"/>
  <c r="AD5703" i="2" s="1"/>
  <c r="AC5704" i="2"/>
  <c r="AD5704" i="2" s="1"/>
  <c r="AC5705" i="2"/>
  <c r="AD5705" i="2" s="1"/>
  <c r="AC5706" i="2"/>
  <c r="AD5706" i="2" s="1"/>
  <c r="AC5707" i="2"/>
  <c r="AD5707" i="2" s="1"/>
  <c r="AC5708" i="2"/>
  <c r="AD5708" i="2" s="1"/>
  <c r="AC5709" i="2"/>
  <c r="AD5709" i="2" s="1"/>
  <c r="AC5710" i="2"/>
  <c r="AD5710" i="2" s="1"/>
  <c r="AC5711" i="2"/>
  <c r="AD5711" i="2" s="1"/>
  <c r="AC5712" i="2"/>
  <c r="AD5712" i="2" s="1"/>
  <c r="AC5713" i="2"/>
  <c r="AD5713" i="2" s="1"/>
  <c r="AC5714" i="2"/>
  <c r="AD5714" i="2" s="1"/>
  <c r="AC5715" i="2"/>
  <c r="AD5715" i="2" s="1"/>
  <c r="AC5716" i="2"/>
  <c r="AD5716" i="2" s="1"/>
  <c r="AC5717" i="2"/>
  <c r="AD5717" i="2" s="1"/>
  <c r="AC5718" i="2"/>
  <c r="AD5718" i="2" s="1"/>
  <c r="AC5719" i="2"/>
  <c r="AD5719" i="2" s="1"/>
  <c r="AC5720" i="2"/>
  <c r="AD5720" i="2" s="1"/>
  <c r="AC5721" i="2"/>
  <c r="AD5721" i="2" s="1"/>
  <c r="AC5722" i="2"/>
  <c r="AD5722" i="2" s="1"/>
  <c r="AC5723" i="2"/>
  <c r="AD5723" i="2" s="1"/>
  <c r="AC5724" i="2"/>
  <c r="AD5724" i="2" s="1"/>
  <c r="AC5725" i="2"/>
  <c r="AD5725" i="2" s="1"/>
  <c r="AC5726" i="2"/>
  <c r="AD5726" i="2" s="1"/>
  <c r="AC5727" i="2"/>
  <c r="AD5727" i="2" s="1"/>
  <c r="AC5728" i="2"/>
  <c r="AD5728" i="2" s="1"/>
  <c r="AC5729" i="2"/>
  <c r="AD5729" i="2" s="1"/>
  <c r="AC5730" i="2"/>
  <c r="AD5730" i="2" s="1"/>
  <c r="AC5731" i="2"/>
  <c r="AD5731" i="2" s="1"/>
  <c r="AC5732" i="2"/>
  <c r="AD5732" i="2" s="1"/>
  <c r="AC5733" i="2"/>
  <c r="AD5733" i="2" s="1"/>
  <c r="AC5734" i="2"/>
  <c r="AD5734" i="2" s="1"/>
  <c r="AC5735" i="2"/>
  <c r="AD5735" i="2" s="1"/>
  <c r="AC5736" i="2"/>
  <c r="AD5736" i="2" s="1"/>
  <c r="AC5737" i="2"/>
  <c r="AD5737" i="2" s="1"/>
  <c r="AC5738" i="2"/>
  <c r="AD5738" i="2" s="1"/>
  <c r="AC5739" i="2"/>
  <c r="AD5739" i="2" s="1"/>
  <c r="AC5740" i="2"/>
  <c r="AD5740" i="2" s="1"/>
  <c r="AC5741" i="2"/>
  <c r="AD5741" i="2" s="1"/>
  <c r="AC5742" i="2"/>
  <c r="AD5742" i="2" s="1"/>
  <c r="AC5743" i="2"/>
  <c r="AD5743" i="2" s="1"/>
  <c r="AC5744" i="2"/>
  <c r="AD5744" i="2" s="1"/>
  <c r="AC5745" i="2"/>
  <c r="AD5745" i="2" s="1"/>
  <c r="AC5746" i="2"/>
  <c r="AD5746" i="2" s="1"/>
  <c r="AC5747" i="2"/>
  <c r="AD5747" i="2" s="1"/>
  <c r="AC5748" i="2"/>
  <c r="AD5748" i="2" s="1"/>
  <c r="AC5749" i="2"/>
  <c r="AD5749" i="2" s="1"/>
  <c r="AC5750" i="2"/>
  <c r="AD5750" i="2" s="1"/>
  <c r="AC5751" i="2"/>
  <c r="AD5751" i="2" s="1"/>
  <c r="AC5752" i="2"/>
  <c r="AD5752" i="2" s="1"/>
  <c r="AC5753" i="2"/>
  <c r="AD5753" i="2" s="1"/>
  <c r="AC5754" i="2"/>
  <c r="AD5754" i="2" s="1"/>
  <c r="AC5755" i="2"/>
  <c r="AD5755" i="2" s="1"/>
  <c r="AC5756" i="2"/>
  <c r="AD5756" i="2" s="1"/>
  <c r="AC5757" i="2"/>
  <c r="AD5757" i="2" s="1"/>
  <c r="AC5758" i="2"/>
  <c r="AD5758" i="2" s="1"/>
  <c r="AC5759" i="2"/>
  <c r="AD5759" i="2" s="1"/>
  <c r="AC5760" i="2"/>
  <c r="AD5760" i="2" s="1"/>
  <c r="AC5761" i="2"/>
  <c r="AD5761" i="2" s="1"/>
  <c r="AC5762" i="2"/>
  <c r="AD5762" i="2" s="1"/>
  <c r="AC5763" i="2"/>
  <c r="AD5763" i="2" s="1"/>
  <c r="AC5764" i="2"/>
  <c r="AD5764" i="2" s="1"/>
  <c r="AC5765" i="2"/>
  <c r="AD5765" i="2" s="1"/>
  <c r="AC5766" i="2"/>
  <c r="AD5766" i="2" s="1"/>
  <c r="AC5767" i="2"/>
  <c r="AD5767" i="2" s="1"/>
  <c r="AC5768" i="2"/>
  <c r="AD5768" i="2" s="1"/>
  <c r="AC5769" i="2"/>
  <c r="AD5769" i="2" s="1"/>
  <c r="AC5770" i="2"/>
  <c r="AD5770" i="2" s="1"/>
  <c r="AC5771" i="2"/>
  <c r="AD5771" i="2" s="1"/>
  <c r="AC5772" i="2"/>
  <c r="AD5772" i="2" s="1"/>
  <c r="AC5773" i="2"/>
  <c r="AD5773" i="2" s="1"/>
  <c r="AC5774" i="2"/>
  <c r="AD5774" i="2" s="1"/>
  <c r="AC5775" i="2"/>
  <c r="AD5775" i="2" s="1"/>
  <c r="AC5776" i="2"/>
  <c r="AD5776" i="2" s="1"/>
  <c r="AC5777" i="2"/>
  <c r="AD5777" i="2" s="1"/>
  <c r="AC5778" i="2"/>
  <c r="AD5778" i="2" s="1"/>
  <c r="AC5779" i="2"/>
  <c r="AD5779" i="2" s="1"/>
  <c r="AC5780" i="2"/>
  <c r="AD5780" i="2" s="1"/>
  <c r="AC5781" i="2"/>
  <c r="AD5781" i="2" s="1"/>
  <c r="AC5782" i="2"/>
  <c r="AD5782" i="2" s="1"/>
  <c r="AC5783" i="2"/>
  <c r="AD5783" i="2" s="1"/>
  <c r="AC5784" i="2"/>
  <c r="AD5784" i="2" s="1"/>
  <c r="AC5785" i="2"/>
  <c r="AD5785" i="2" s="1"/>
  <c r="AC5786" i="2"/>
  <c r="AD5786" i="2" s="1"/>
  <c r="AC5787" i="2"/>
  <c r="AD5787" i="2" s="1"/>
  <c r="AC5788" i="2"/>
  <c r="AD5788" i="2" s="1"/>
  <c r="AC5789" i="2"/>
  <c r="AD5789" i="2" s="1"/>
  <c r="AC5790" i="2"/>
  <c r="AD5790" i="2" s="1"/>
  <c r="AC5791" i="2"/>
  <c r="AD5791" i="2" s="1"/>
  <c r="AC5792" i="2"/>
  <c r="AD5792" i="2" s="1"/>
  <c r="AC5793" i="2"/>
  <c r="AD5793" i="2" s="1"/>
  <c r="AC5794" i="2"/>
  <c r="AD5794" i="2" s="1"/>
  <c r="AC5795" i="2"/>
  <c r="AD5795" i="2" s="1"/>
  <c r="AC5796" i="2"/>
  <c r="AD5796" i="2" s="1"/>
  <c r="AC5797" i="2"/>
  <c r="AD5797" i="2" s="1"/>
  <c r="AC5798" i="2"/>
  <c r="AD5798" i="2" s="1"/>
  <c r="AC5799" i="2"/>
  <c r="AD5799" i="2" s="1"/>
  <c r="AC5800" i="2"/>
  <c r="AD5800" i="2" s="1"/>
  <c r="AC5801" i="2"/>
  <c r="AD5801" i="2" s="1"/>
  <c r="AC5802" i="2"/>
  <c r="AD5802" i="2" s="1"/>
  <c r="AC5803" i="2"/>
  <c r="AD5803" i="2" s="1"/>
  <c r="AC5804" i="2"/>
  <c r="AD5804" i="2" s="1"/>
  <c r="AC5805" i="2"/>
  <c r="AD5805" i="2" s="1"/>
  <c r="AC5806" i="2"/>
  <c r="AD5806" i="2" s="1"/>
  <c r="AC5807" i="2"/>
  <c r="AD5807" i="2" s="1"/>
  <c r="AC5808" i="2"/>
  <c r="AD5808" i="2" s="1"/>
  <c r="AC5809" i="2"/>
  <c r="AD5809" i="2" s="1"/>
  <c r="AC5810" i="2"/>
  <c r="AD5810" i="2" s="1"/>
  <c r="AC5811" i="2"/>
  <c r="AD5811" i="2" s="1"/>
  <c r="AC5812" i="2"/>
  <c r="AD5812" i="2" s="1"/>
  <c r="AC5813" i="2"/>
  <c r="AD5813" i="2" s="1"/>
  <c r="AC5814" i="2"/>
  <c r="AD5814" i="2" s="1"/>
  <c r="AC5815" i="2"/>
  <c r="AD5815" i="2" s="1"/>
  <c r="AC5816" i="2"/>
  <c r="AD5816" i="2" s="1"/>
  <c r="AC5817" i="2"/>
  <c r="AD5817" i="2" s="1"/>
  <c r="AC5818" i="2"/>
  <c r="AD5818" i="2" s="1"/>
  <c r="AC5819" i="2"/>
  <c r="AD5819" i="2" s="1"/>
  <c r="AC5820" i="2"/>
  <c r="AD5820" i="2" s="1"/>
  <c r="AC5821" i="2"/>
  <c r="AD5821" i="2" s="1"/>
  <c r="AC5822" i="2"/>
  <c r="AD5822" i="2" s="1"/>
  <c r="AC5823" i="2"/>
  <c r="AD5823" i="2" s="1"/>
  <c r="AC5824" i="2"/>
  <c r="AD5824" i="2" s="1"/>
  <c r="AC5825" i="2"/>
  <c r="AD5825" i="2" s="1"/>
  <c r="AC5826" i="2"/>
  <c r="AD5826" i="2" s="1"/>
  <c r="AC5827" i="2"/>
  <c r="AD5827" i="2" s="1"/>
  <c r="AC5828" i="2"/>
  <c r="AD5828" i="2" s="1"/>
  <c r="AC5829" i="2"/>
  <c r="AD5829" i="2" s="1"/>
  <c r="AC5830" i="2"/>
  <c r="AD5830" i="2" s="1"/>
  <c r="AC5831" i="2"/>
  <c r="AD5831" i="2" s="1"/>
  <c r="AC5832" i="2"/>
  <c r="AD5832" i="2" s="1"/>
  <c r="AC5833" i="2"/>
  <c r="AD5833" i="2" s="1"/>
  <c r="AC5834" i="2"/>
  <c r="AD5834" i="2" s="1"/>
  <c r="AC5835" i="2"/>
  <c r="AD5835" i="2" s="1"/>
  <c r="AC5836" i="2"/>
  <c r="AD5836" i="2" s="1"/>
  <c r="AC5837" i="2"/>
  <c r="AD5837" i="2" s="1"/>
  <c r="AC5838" i="2"/>
  <c r="AD5838" i="2" s="1"/>
  <c r="AC5839" i="2"/>
  <c r="AD5839" i="2" s="1"/>
  <c r="AC5840" i="2"/>
  <c r="AD5840" i="2" s="1"/>
  <c r="AC5841" i="2"/>
  <c r="AD5841" i="2" s="1"/>
  <c r="AC5842" i="2"/>
  <c r="AD5842" i="2" s="1"/>
  <c r="AC5843" i="2"/>
  <c r="AD5843" i="2" s="1"/>
  <c r="AC5844" i="2"/>
  <c r="AD5844" i="2" s="1"/>
  <c r="AC5845" i="2"/>
  <c r="AD5845" i="2" s="1"/>
  <c r="AC5846" i="2"/>
  <c r="AD5846" i="2" s="1"/>
  <c r="AC5847" i="2"/>
  <c r="AD5847" i="2" s="1"/>
  <c r="AC5848" i="2"/>
  <c r="AD5848" i="2" s="1"/>
  <c r="AC5849" i="2"/>
  <c r="AD5849" i="2" s="1"/>
  <c r="AC5850" i="2"/>
  <c r="AD5850" i="2" s="1"/>
  <c r="AC5851" i="2"/>
  <c r="AD5851" i="2" s="1"/>
  <c r="AC5852" i="2"/>
  <c r="AD5852" i="2" s="1"/>
  <c r="AC5853" i="2"/>
  <c r="AD5853" i="2" s="1"/>
  <c r="AC5854" i="2"/>
  <c r="AD5854" i="2" s="1"/>
  <c r="AC5855" i="2"/>
  <c r="AD5855" i="2" s="1"/>
  <c r="AC5856" i="2"/>
  <c r="AD5856" i="2" s="1"/>
  <c r="AC5857" i="2"/>
  <c r="AD5857" i="2" s="1"/>
  <c r="AC5858" i="2"/>
  <c r="AD5858" i="2" s="1"/>
  <c r="AC5859" i="2"/>
  <c r="AD5859" i="2" s="1"/>
  <c r="AC5860" i="2"/>
  <c r="AD5860" i="2" s="1"/>
  <c r="AC5861" i="2"/>
  <c r="AD5861" i="2" s="1"/>
  <c r="AC5862" i="2"/>
  <c r="AD5862" i="2" s="1"/>
  <c r="AC5863" i="2"/>
  <c r="AD5863" i="2" s="1"/>
  <c r="AC5864" i="2"/>
  <c r="AD5864" i="2" s="1"/>
  <c r="AC5865" i="2"/>
  <c r="AD5865" i="2" s="1"/>
  <c r="AC5866" i="2"/>
  <c r="AD5866" i="2" s="1"/>
  <c r="AC5867" i="2"/>
  <c r="AD5867" i="2" s="1"/>
  <c r="AC5868" i="2"/>
  <c r="AD5868" i="2" s="1"/>
  <c r="AC5869" i="2"/>
  <c r="AD5869" i="2" s="1"/>
  <c r="AC5870" i="2"/>
  <c r="AD5870" i="2" s="1"/>
  <c r="AC5871" i="2"/>
  <c r="AD5871" i="2" s="1"/>
  <c r="AC5872" i="2"/>
  <c r="AD5872" i="2" s="1"/>
  <c r="AC5873" i="2"/>
  <c r="AD5873" i="2" s="1"/>
  <c r="AC5874" i="2"/>
  <c r="AD5874" i="2" s="1"/>
  <c r="AC5875" i="2"/>
  <c r="AD5875" i="2" s="1"/>
  <c r="AC5876" i="2"/>
  <c r="AD5876" i="2" s="1"/>
  <c r="AC5877" i="2"/>
  <c r="AD5877" i="2" s="1"/>
  <c r="AC5878" i="2"/>
  <c r="AD5878" i="2" s="1"/>
  <c r="AC5879" i="2"/>
  <c r="AD5879" i="2" s="1"/>
  <c r="AC5880" i="2"/>
  <c r="AD5880" i="2" s="1"/>
  <c r="AC5881" i="2"/>
  <c r="AD5881" i="2" s="1"/>
  <c r="AC5882" i="2"/>
  <c r="AD5882" i="2" s="1"/>
  <c r="AC5883" i="2"/>
  <c r="AD5883" i="2" s="1"/>
  <c r="AC5884" i="2"/>
  <c r="AD5884" i="2" s="1"/>
  <c r="AC5885" i="2"/>
  <c r="AD5885" i="2" s="1"/>
  <c r="AC5886" i="2"/>
  <c r="AD5886" i="2" s="1"/>
  <c r="AC5887" i="2"/>
  <c r="AD5887" i="2" s="1"/>
  <c r="AC5888" i="2"/>
  <c r="AD5888" i="2" s="1"/>
  <c r="AC5889" i="2"/>
  <c r="AD5889" i="2" s="1"/>
  <c r="AC5890" i="2"/>
  <c r="AD5890" i="2" s="1"/>
  <c r="AC5891" i="2"/>
  <c r="AD5891" i="2" s="1"/>
  <c r="AC5892" i="2"/>
  <c r="AD5892" i="2" s="1"/>
  <c r="AC5893" i="2"/>
  <c r="AD5893" i="2" s="1"/>
  <c r="AC5894" i="2"/>
  <c r="AD5894" i="2" s="1"/>
  <c r="AC5895" i="2"/>
  <c r="AD5895" i="2" s="1"/>
  <c r="AC5896" i="2"/>
  <c r="AD5896" i="2" s="1"/>
  <c r="AC5897" i="2"/>
  <c r="AD5897" i="2" s="1"/>
  <c r="AC5898" i="2"/>
  <c r="AD5898" i="2" s="1"/>
  <c r="AC5899" i="2"/>
  <c r="AD5899" i="2" s="1"/>
  <c r="AC5900" i="2"/>
  <c r="AD5900" i="2" s="1"/>
  <c r="AC5901" i="2"/>
  <c r="AD5901" i="2" s="1"/>
  <c r="AC5902" i="2"/>
  <c r="AD5902" i="2" s="1"/>
  <c r="AC5903" i="2"/>
  <c r="AD5903" i="2" s="1"/>
  <c r="AC5904" i="2"/>
  <c r="AD5904" i="2" s="1"/>
  <c r="AC5905" i="2"/>
  <c r="AD5905" i="2" s="1"/>
  <c r="AC5906" i="2"/>
  <c r="AD5906" i="2" s="1"/>
  <c r="AC5907" i="2"/>
  <c r="AD5907" i="2" s="1"/>
  <c r="AC5908" i="2"/>
  <c r="AD5908" i="2" s="1"/>
  <c r="AC5909" i="2"/>
  <c r="AD5909" i="2" s="1"/>
  <c r="AC5910" i="2"/>
  <c r="AD5910" i="2" s="1"/>
  <c r="AC5911" i="2"/>
  <c r="AD5911" i="2" s="1"/>
  <c r="AC5912" i="2"/>
  <c r="AD5912" i="2" s="1"/>
  <c r="AC5913" i="2"/>
  <c r="AD5913" i="2" s="1"/>
  <c r="AC5914" i="2"/>
  <c r="AD5914" i="2" s="1"/>
  <c r="AC5915" i="2"/>
  <c r="AD5915" i="2" s="1"/>
  <c r="AC5916" i="2"/>
  <c r="AD5916" i="2" s="1"/>
  <c r="AC5917" i="2"/>
  <c r="AD5917" i="2" s="1"/>
  <c r="AC5918" i="2"/>
  <c r="AD5918" i="2" s="1"/>
  <c r="AC5919" i="2"/>
  <c r="AD5919" i="2" s="1"/>
  <c r="AC5920" i="2"/>
  <c r="AD5920" i="2" s="1"/>
  <c r="AC5921" i="2"/>
  <c r="AD5921" i="2" s="1"/>
  <c r="AC5922" i="2"/>
  <c r="AD5922" i="2" s="1"/>
  <c r="AC5923" i="2"/>
  <c r="AD5923" i="2" s="1"/>
  <c r="AC5924" i="2"/>
  <c r="AD5924" i="2" s="1"/>
  <c r="AC5925" i="2"/>
  <c r="AD5925" i="2" s="1"/>
  <c r="AC5926" i="2"/>
  <c r="AD5926" i="2" s="1"/>
  <c r="AC5927" i="2"/>
  <c r="AD5927" i="2" s="1"/>
  <c r="AC5928" i="2"/>
  <c r="AD5928" i="2" s="1"/>
  <c r="AC5929" i="2"/>
  <c r="AD5929" i="2" s="1"/>
  <c r="AC5930" i="2"/>
  <c r="AD5930" i="2" s="1"/>
  <c r="AC5931" i="2"/>
  <c r="AD5931" i="2" s="1"/>
  <c r="AC5932" i="2"/>
  <c r="AD5932" i="2" s="1"/>
  <c r="AC5933" i="2"/>
  <c r="AD5933" i="2" s="1"/>
  <c r="AC5934" i="2"/>
  <c r="AD5934" i="2" s="1"/>
  <c r="AC5935" i="2"/>
  <c r="AD5935" i="2" s="1"/>
  <c r="AC5936" i="2"/>
  <c r="AD5936" i="2" s="1"/>
  <c r="AC5937" i="2"/>
  <c r="AD5937" i="2" s="1"/>
  <c r="AC5938" i="2"/>
  <c r="AD5938" i="2" s="1"/>
  <c r="AC5939" i="2"/>
  <c r="AD5939" i="2" s="1"/>
  <c r="AC5940" i="2"/>
  <c r="AD5940" i="2" s="1"/>
  <c r="AC5941" i="2"/>
  <c r="AD5941" i="2" s="1"/>
  <c r="AC5942" i="2"/>
  <c r="AD5942" i="2" s="1"/>
  <c r="AC5943" i="2"/>
  <c r="AD5943" i="2" s="1"/>
  <c r="AC5944" i="2"/>
  <c r="AD5944" i="2" s="1"/>
  <c r="AC5945" i="2"/>
  <c r="AD5945" i="2" s="1"/>
  <c r="AC5946" i="2"/>
  <c r="AD5946" i="2" s="1"/>
  <c r="AC5947" i="2"/>
  <c r="AD5947" i="2" s="1"/>
  <c r="AC5948" i="2"/>
  <c r="AD5948" i="2" s="1"/>
  <c r="AC5949" i="2"/>
  <c r="AD5949" i="2" s="1"/>
  <c r="AC5950" i="2"/>
  <c r="AD5950" i="2" s="1"/>
  <c r="AC5951" i="2"/>
  <c r="AD5951" i="2" s="1"/>
  <c r="AC5952" i="2"/>
  <c r="AD5952" i="2" s="1"/>
  <c r="AC5953" i="2"/>
  <c r="AD5953" i="2" s="1"/>
  <c r="AC5954" i="2"/>
  <c r="AD5954" i="2" s="1"/>
  <c r="AC5955" i="2"/>
  <c r="AD5955" i="2" s="1"/>
  <c r="AC5956" i="2"/>
  <c r="AD5956" i="2" s="1"/>
  <c r="AC5957" i="2"/>
  <c r="AD5957" i="2" s="1"/>
  <c r="AC5958" i="2"/>
  <c r="AD5958" i="2" s="1"/>
  <c r="AC5959" i="2"/>
  <c r="AD5959" i="2" s="1"/>
  <c r="AC5960" i="2"/>
  <c r="AD5960" i="2" s="1"/>
  <c r="AC5961" i="2"/>
  <c r="AD5961" i="2" s="1"/>
  <c r="AC5962" i="2"/>
  <c r="AD5962" i="2" s="1"/>
  <c r="AC5963" i="2"/>
  <c r="AD5963" i="2" s="1"/>
  <c r="AC5964" i="2"/>
  <c r="AD5964" i="2" s="1"/>
  <c r="AC5965" i="2"/>
  <c r="AD5965" i="2" s="1"/>
  <c r="AC5966" i="2"/>
  <c r="AD5966" i="2" s="1"/>
  <c r="AC5967" i="2"/>
  <c r="AD5967" i="2" s="1"/>
  <c r="AC5968" i="2"/>
  <c r="AD5968" i="2" s="1"/>
  <c r="AC5969" i="2"/>
  <c r="AD5969" i="2" s="1"/>
  <c r="AC5970" i="2"/>
  <c r="AD5970" i="2" s="1"/>
  <c r="AC5971" i="2"/>
  <c r="AD5971" i="2" s="1"/>
  <c r="AC5972" i="2"/>
  <c r="AD5972" i="2" s="1"/>
  <c r="AC5973" i="2"/>
  <c r="AD5973" i="2" s="1"/>
  <c r="AC5974" i="2"/>
  <c r="AD5974" i="2" s="1"/>
  <c r="AC5975" i="2"/>
  <c r="AD5975" i="2" s="1"/>
  <c r="AC5976" i="2"/>
  <c r="AD5976" i="2" s="1"/>
  <c r="AC5977" i="2"/>
  <c r="AD5977" i="2" s="1"/>
  <c r="AC5978" i="2"/>
  <c r="AD5978" i="2" s="1"/>
  <c r="AC5979" i="2"/>
  <c r="AD5979" i="2" s="1"/>
  <c r="AC5980" i="2"/>
  <c r="AD5980" i="2" s="1"/>
  <c r="AC5981" i="2"/>
  <c r="AD5981" i="2" s="1"/>
  <c r="AC5982" i="2"/>
  <c r="AD5982" i="2" s="1"/>
  <c r="AC5983" i="2"/>
  <c r="AD5983" i="2" s="1"/>
  <c r="AC5984" i="2"/>
  <c r="AD5984" i="2" s="1"/>
  <c r="AC5985" i="2"/>
  <c r="AD5985" i="2" s="1"/>
  <c r="AC5986" i="2"/>
  <c r="AD5986" i="2" s="1"/>
  <c r="AC5987" i="2"/>
  <c r="AD5987" i="2" s="1"/>
  <c r="AC5988" i="2"/>
  <c r="AD5988" i="2" s="1"/>
  <c r="AC5989" i="2"/>
  <c r="AD5989" i="2" s="1"/>
  <c r="AC5990" i="2"/>
  <c r="AD5990" i="2" s="1"/>
  <c r="AC5991" i="2"/>
  <c r="AD5991" i="2" s="1"/>
  <c r="AC5992" i="2"/>
  <c r="AD5992" i="2" s="1"/>
  <c r="AC5993" i="2"/>
  <c r="AD5993" i="2" s="1"/>
  <c r="AC5994" i="2"/>
  <c r="AD5994" i="2" s="1"/>
  <c r="AC5995" i="2"/>
  <c r="AD5995" i="2" s="1"/>
  <c r="AC5996" i="2"/>
  <c r="AD5996" i="2" s="1"/>
  <c r="AC5997" i="2"/>
  <c r="AD5997" i="2" s="1"/>
  <c r="AC5998" i="2"/>
  <c r="AD5998" i="2" s="1"/>
  <c r="AC5999" i="2"/>
  <c r="AD5999" i="2" s="1"/>
  <c r="AC6000" i="2"/>
  <c r="AD6000" i="2" s="1"/>
  <c r="AC6001" i="2"/>
  <c r="AD6001" i="2" s="1"/>
  <c r="AC6002" i="2"/>
  <c r="AD6002" i="2" s="1"/>
  <c r="AC6003" i="2"/>
  <c r="AD6003" i="2" s="1"/>
  <c r="AC6004" i="2"/>
  <c r="AD6004" i="2" s="1"/>
  <c r="AC6005" i="2"/>
  <c r="AD6005" i="2" s="1"/>
  <c r="AC6006" i="2"/>
  <c r="AD6006" i="2" s="1"/>
  <c r="AC6007" i="2"/>
  <c r="AD6007" i="2" s="1"/>
  <c r="AC6008" i="2"/>
  <c r="AD6008" i="2" s="1"/>
  <c r="AC6009" i="2"/>
  <c r="AD6009" i="2" s="1"/>
  <c r="AC6010" i="2"/>
  <c r="AD6010" i="2" s="1"/>
  <c r="AC6011" i="2"/>
  <c r="AD6011" i="2" s="1"/>
  <c r="AC6012" i="2"/>
  <c r="AD6012" i="2" s="1"/>
  <c r="AC6013" i="2"/>
  <c r="AD6013" i="2" s="1"/>
  <c r="AC6014" i="2"/>
  <c r="AD6014" i="2" s="1"/>
  <c r="AC6015" i="2"/>
  <c r="AD6015" i="2" s="1"/>
  <c r="AC6016" i="2"/>
  <c r="AD6016" i="2" s="1"/>
  <c r="AC6017" i="2"/>
  <c r="AD6017" i="2" s="1"/>
  <c r="AC6018" i="2"/>
  <c r="AD6018" i="2" s="1"/>
  <c r="AC6019" i="2"/>
  <c r="AD6019" i="2" s="1"/>
  <c r="AC6020" i="2"/>
  <c r="AD6020" i="2" s="1"/>
  <c r="AC6021" i="2"/>
  <c r="AD6021" i="2" s="1"/>
  <c r="AC6022" i="2"/>
  <c r="AD6022" i="2" s="1"/>
  <c r="AC6023" i="2"/>
  <c r="AD6023" i="2" s="1"/>
  <c r="AC6024" i="2"/>
  <c r="AD6024" i="2" s="1"/>
  <c r="AC6025" i="2"/>
  <c r="AD6025" i="2" s="1"/>
  <c r="AC6026" i="2"/>
  <c r="AD6026" i="2" s="1"/>
  <c r="AC6027" i="2"/>
  <c r="AD6027" i="2" s="1"/>
  <c r="AC6028" i="2"/>
  <c r="AD6028" i="2" s="1"/>
  <c r="AC6029" i="2"/>
  <c r="AD6029" i="2" s="1"/>
  <c r="AC6030" i="2"/>
  <c r="AD6030" i="2" s="1"/>
  <c r="AC6031" i="2"/>
  <c r="AD6031" i="2" s="1"/>
  <c r="AC6032" i="2"/>
  <c r="AD6032" i="2" s="1"/>
  <c r="AC6033" i="2"/>
  <c r="AD6033" i="2" s="1"/>
  <c r="AC6034" i="2"/>
  <c r="AD6034" i="2" s="1"/>
  <c r="AC6035" i="2"/>
  <c r="AD6035" i="2" s="1"/>
  <c r="AC6036" i="2"/>
  <c r="AD6036" i="2" s="1"/>
  <c r="AC6037" i="2"/>
  <c r="AD6037" i="2" s="1"/>
  <c r="AC6038" i="2"/>
  <c r="AD6038" i="2" s="1"/>
  <c r="AC6039" i="2"/>
  <c r="AD6039" i="2" s="1"/>
  <c r="AC6040" i="2"/>
  <c r="AD6040" i="2" s="1"/>
  <c r="AC6041" i="2"/>
  <c r="AD6041" i="2" s="1"/>
  <c r="AC6042" i="2"/>
  <c r="AD6042" i="2" s="1"/>
  <c r="AC6043" i="2"/>
  <c r="AD6043" i="2" s="1"/>
  <c r="AC6044" i="2"/>
  <c r="AD6044" i="2" s="1"/>
  <c r="AC6045" i="2"/>
  <c r="AD6045" i="2" s="1"/>
  <c r="AC6046" i="2"/>
  <c r="AD6046" i="2" s="1"/>
  <c r="AC6047" i="2"/>
  <c r="AD6047" i="2" s="1"/>
  <c r="AC6048" i="2"/>
  <c r="AD6048" i="2" s="1"/>
  <c r="AC6049" i="2"/>
  <c r="AD6049" i="2" s="1"/>
  <c r="AC6050" i="2"/>
  <c r="AD6050" i="2" s="1"/>
  <c r="AC6051" i="2"/>
  <c r="AD6051" i="2" s="1"/>
  <c r="AC6052" i="2"/>
  <c r="AD6052" i="2" s="1"/>
  <c r="AC6053" i="2"/>
  <c r="AD6053" i="2" s="1"/>
  <c r="AC6054" i="2"/>
  <c r="AD6054" i="2" s="1"/>
  <c r="AC6055" i="2"/>
  <c r="AD6055" i="2" s="1"/>
  <c r="AC6056" i="2"/>
  <c r="AD6056" i="2" s="1"/>
  <c r="AC6057" i="2"/>
  <c r="AD6057" i="2" s="1"/>
  <c r="AC6058" i="2"/>
  <c r="AD6058" i="2" s="1"/>
  <c r="AC6059" i="2"/>
  <c r="AD6059" i="2" s="1"/>
  <c r="AC6060" i="2"/>
  <c r="AD6060" i="2" s="1"/>
  <c r="AC6061" i="2"/>
  <c r="AD6061" i="2" s="1"/>
  <c r="AC6062" i="2"/>
  <c r="AD6062" i="2" s="1"/>
  <c r="AC6063" i="2"/>
  <c r="AD6063" i="2" s="1"/>
  <c r="AC6064" i="2"/>
  <c r="AD6064" i="2" s="1"/>
  <c r="AC6065" i="2"/>
  <c r="AD6065" i="2" s="1"/>
  <c r="AC6066" i="2"/>
  <c r="AD6066" i="2" s="1"/>
  <c r="AC6067" i="2"/>
  <c r="AD6067" i="2" s="1"/>
  <c r="AC6068" i="2"/>
  <c r="AD6068" i="2" s="1"/>
  <c r="AC6069" i="2"/>
  <c r="AD6069" i="2" s="1"/>
  <c r="AC6070" i="2"/>
  <c r="AD6070" i="2" s="1"/>
  <c r="AC6071" i="2"/>
  <c r="AD6071" i="2" s="1"/>
  <c r="AC6072" i="2"/>
  <c r="AD6072" i="2" s="1"/>
  <c r="AC6073" i="2"/>
  <c r="AD6073" i="2" s="1"/>
  <c r="AC6074" i="2"/>
  <c r="AD6074" i="2" s="1"/>
  <c r="AC6075" i="2"/>
  <c r="AD6075" i="2" s="1"/>
  <c r="AC6076" i="2"/>
  <c r="AD6076" i="2" s="1"/>
  <c r="AC6077" i="2"/>
  <c r="AD6077" i="2" s="1"/>
  <c r="AC6078" i="2"/>
  <c r="AD6078" i="2" s="1"/>
  <c r="AC6079" i="2"/>
  <c r="AD6079" i="2" s="1"/>
  <c r="AC6080" i="2"/>
  <c r="AD6080" i="2" s="1"/>
  <c r="AC6081" i="2"/>
  <c r="AD6081" i="2" s="1"/>
  <c r="AC6082" i="2"/>
  <c r="AD6082" i="2" s="1"/>
  <c r="AC6083" i="2"/>
  <c r="AD6083" i="2" s="1"/>
  <c r="AC6084" i="2"/>
  <c r="AD6084" i="2" s="1"/>
  <c r="AC6085" i="2"/>
  <c r="AD6085" i="2" s="1"/>
  <c r="AC6086" i="2"/>
  <c r="AD6086" i="2" s="1"/>
  <c r="AC6087" i="2"/>
  <c r="AD6087" i="2" s="1"/>
  <c r="AC6088" i="2"/>
  <c r="AD6088" i="2" s="1"/>
  <c r="AC6089" i="2"/>
  <c r="AD6089" i="2" s="1"/>
  <c r="AC6090" i="2"/>
  <c r="AD6090" i="2" s="1"/>
  <c r="AC6091" i="2"/>
  <c r="AD6091" i="2" s="1"/>
  <c r="AC6092" i="2"/>
  <c r="AD6092" i="2" s="1"/>
  <c r="AC6093" i="2"/>
  <c r="AD6093" i="2" s="1"/>
  <c r="AC6094" i="2"/>
  <c r="AD6094" i="2" s="1"/>
  <c r="AC6095" i="2"/>
  <c r="AD6095" i="2" s="1"/>
  <c r="AC6096" i="2"/>
  <c r="AD6096" i="2" s="1"/>
  <c r="AC6097" i="2"/>
  <c r="AD6097" i="2" s="1"/>
  <c r="AC6098" i="2"/>
  <c r="AD6098" i="2" s="1"/>
  <c r="AC6099" i="2"/>
  <c r="AD6099" i="2" s="1"/>
  <c r="AC6100" i="2"/>
  <c r="AD6100" i="2" s="1"/>
  <c r="AC6101" i="2"/>
  <c r="AD6101" i="2" s="1"/>
  <c r="AC6102" i="2"/>
  <c r="AD6102" i="2" s="1"/>
  <c r="AC6103" i="2"/>
  <c r="AD6103" i="2" s="1"/>
  <c r="AC6104" i="2"/>
  <c r="AD6104" i="2" s="1"/>
  <c r="AC6105" i="2"/>
  <c r="AD6105" i="2" s="1"/>
  <c r="AC6106" i="2"/>
  <c r="AD6106" i="2" s="1"/>
  <c r="AC6107" i="2"/>
  <c r="AD6107" i="2" s="1"/>
  <c r="AC6108" i="2"/>
  <c r="AD6108" i="2" s="1"/>
  <c r="AC6109" i="2"/>
  <c r="AD6109" i="2" s="1"/>
  <c r="AC6110" i="2"/>
  <c r="AD6110" i="2" s="1"/>
  <c r="AC6111" i="2"/>
  <c r="AD6111" i="2" s="1"/>
  <c r="AC6112" i="2"/>
  <c r="AD6112" i="2" s="1"/>
  <c r="AC6113" i="2"/>
  <c r="AD6113" i="2" s="1"/>
  <c r="AC6114" i="2"/>
  <c r="AD6114" i="2" s="1"/>
  <c r="AC6115" i="2"/>
  <c r="AD6115" i="2" s="1"/>
  <c r="AC6116" i="2"/>
  <c r="AD6116" i="2" s="1"/>
  <c r="AC6117" i="2"/>
  <c r="AD6117" i="2" s="1"/>
  <c r="AC6118" i="2"/>
  <c r="AD6118" i="2" s="1"/>
  <c r="AC6119" i="2"/>
  <c r="AD6119" i="2" s="1"/>
  <c r="AC6120" i="2"/>
  <c r="AD6120" i="2" s="1"/>
  <c r="AC6121" i="2"/>
  <c r="AD6121" i="2" s="1"/>
  <c r="AC6122" i="2"/>
  <c r="AD6122" i="2" s="1"/>
  <c r="AC6123" i="2"/>
  <c r="AD6123" i="2" s="1"/>
  <c r="AC6124" i="2"/>
  <c r="AD6124" i="2" s="1"/>
  <c r="AC6125" i="2"/>
  <c r="AD6125" i="2" s="1"/>
  <c r="AC6126" i="2"/>
  <c r="AD6126" i="2" s="1"/>
  <c r="AC6127" i="2"/>
  <c r="AD6127" i="2" s="1"/>
  <c r="AC6128" i="2"/>
  <c r="AD6128" i="2" s="1"/>
  <c r="AC6129" i="2"/>
  <c r="AD6129" i="2" s="1"/>
  <c r="AC6130" i="2"/>
  <c r="AD6130" i="2" s="1"/>
  <c r="AC6131" i="2"/>
  <c r="AD6131" i="2" s="1"/>
  <c r="AC6132" i="2"/>
  <c r="AD6132" i="2" s="1"/>
  <c r="AC6133" i="2"/>
  <c r="AD6133" i="2" s="1"/>
  <c r="AC6134" i="2"/>
  <c r="AD6134" i="2" s="1"/>
  <c r="AC6135" i="2"/>
  <c r="AD6135" i="2" s="1"/>
  <c r="AC6136" i="2"/>
  <c r="AD6136" i="2" s="1"/>
  <c r="AC6137" i="2"/>
  <c r="AD6137" i="2" s="1"/>
  <c r="AC6138" i="2"/>
  <c r="AD6138" i="2" s="1"/>
  <c r="AC6139" i="2"/>
  <c r="AD6139" i="2" s="1"/>
  <c r="AC6140" i="2"/>
  <c r="AD6140" i="2" s="1"/>
  <c r="AC6141" i="2"/>
  <c r="AD6141" i="2" s="1"/>
  <c r="AC6142" i="2"/>
  <c r="AD6142" i="2" s="1"/>
  <c r="AC6143" i="2"/>
  <c r="AD6143" i="2" s="1"/>
  <c r="AC6144" i="2"/>
  <c r="AD6144" i="2" s="1"/>
  <c r="AC6145" i="2"/>
  <c r="AD6145" i="2" s="1"/>
  <c r="AC6146" i="2"/>
  <c r="AD6146" i="2" s="1"/>
  <c r="AC6147" i="2"/>
  <c r="AD6147" i="2" s="1"/>
  <c r="AC6148" i="2"/>
  <c r="AD6148" i="2" s="1"/>
  <c r="AC6149" i="2"/>
  <c r="AD6149" i="2" s="1"/>
  <c r="AC6150" i="2"/>
  <c r="AD6150" i="2" s="1"/>
  <c r="AC6151" i="2"/>
  <c r="AD6151" i="2" s="1"/>
  <c r="AC6152" i="2"/>
  <c r="AD6152" i="2" s="1"/>
  <c r="AC6153" i="2"/>
  <c r="AD6153" i="2" s="1"/>
  <c r="AC6154" i="2"/>
  <c r="AD6154" i="2" s="1"/>
  <c r="AC6155" i="2"/>
  <c r="AD6155" i="2" s="1"/>
  <c r="AC6156" i="2"/>
  <c r="AD6156" i="2" s="1"/>
  <c r="AC6157" i="2"/>
  <c r="AD6157" i="2" s="1"/>
  <c r="AC6158" i="2"/>
  <c r="AD6158" i="2" s="1"/>
  <c r="AC6159" i="2"/>
  <c r="AD6159" i="2" s="1"/>
  <c r="AC6160" i="2"/>
  <c r="AD6160" i="2" s="1"/>
  <c r="AC6161" i="2"/>
  <c r="AD6161" i="2" s="1"/>
  <c r="AC6162" i="2"/>
  <c r="AD6162" i="2" s="1"/>
  <c r="AC6163" i="2"/>
  <c r="AD6163" i="2" s="1"/>
  <c r="AC6164" i="2"/>
  <c r="AD6164" i="2" s="1"/>
  <c r="AC6165" i="2"/>
  <c r="AD6165" i="2" s="1"/>
  <c r="AC6166" i="2"/>
  <c r="AD6166" i="2" s="1"/>
  <c r="AC6167" i="2"/>
  <c r="AD6167" i="2" s="1"/>
  <c r="AC6168" i="2"/>
  <c r="AD6168" i="2" s="1"/>
  <c r="AC6169" i="2"/>
  <c r="AD6169" i="2" s="1"/>
  <c r="AC6170" i="2"/>
  <c r="AD6170" i="2" s="1"/>
  <c r="AC6171" i="2"/>
  <c r="AD6171" i="2" s="1"/>
  <c r="AC6172" i="2"/>
  <c r="AD6172" i="2" s="1"/>
  <c r="AC6173" i="2"/>
  <c r="AD6173" i="2" s="1"/>
  <c r="AC6174" i="2"/>
  <c r="AD6174" i="2" s="1"/>
  <c r="AC6175" i="2"/>
  <c r="AD6175" i="2" s="1"/>
  <c r="AC6176" i="2"/>
  <c r="AD6176" i="2" s="1"/>
  <c r="AC6177" i="2"/>
  <c r="AD6177" i="2" s="1"/>
  <c r="AC6178" i="2"/>
  <c r="AD6178" i="2" s="1"/>
  <c r="AC6179" i="2"/>
  <c r="AD6179" i="2" s="1"/>
  <c r="AC6180" i="2"/>
  <c r="AD6180" i="2" s="1"/>
  <c r="AC6181" i="2"/>
  <c r="AD6181" i="2" s="1"/>
  <c r="AC6182" i="2"/>
  <c r="AD6182" i="2" s="1"/>
  <c r="AC6183" i="2"/>
  <c r="AD6183" i="2" s="1"/>
  <c r="AC6184" i="2"/>
  <c r="AD6184" i="2" s="1"/>
  <c r="AC6185" i="2"/>
  <c r="AD6185" i="2" s="1"/>
  <c r="AC6186" i="2"/>
  <c r="AD6186" i="2" s="1"/>
  <c r="AC6187" i="2"/>
  <c r="AD6187" i="2" s="1"/>
  <c r="AC6188" i="2"/>
  <c r="AD6188" i="2" s="1"/>
  <c r="AC6189" i="2"/>
  <c r="AD6189" i="2" s="1"/>
  <c r="AC6190" i="2"/>
  <c r="AD6190" i="2" s="1"/>
  <c r="AC6191" i="2"/>
  <c r="AD6191" i="2" s="1"/>
  <c r="AC6192" i="2"/>
  <c r="AD6192" i="2" s="1"/>
  <c r="AC6193" i="2"/>
  <c r="AD6193" i="2" s="1"/>
  <c r="AC6194" i="2"/>
  <c r="AD6194" i="2" s="1"/>
  <c r="AC6195" i="2"/>
  <c r="AD6195" i="2" s="1"/>
  <c r="AC6196" i="2"/>
  <c r="AD6196" i="2" s="1"/>
  <c r="AC6197" i="2"/>
  <c r="AD6197" i="2" s="1"/>
  <c r="AC6198" i="2"/>
  <c r="AD6198" i="2" s="1"/>
  <c r="AC6199" i="2"/>
  <c r="AD6199" i="2" s="1"/>
  <c r="AC6200" i="2"/>
  <c r="AD6200" i="2" s="1"/>
  <c r="AC6201" i="2"/>
  <c r="AD6201" i="2" s="1"/>
  <c r="AC6202" i="2"/>
  <c r="AD6202" i="2" s="1"/>
  <c r="AC6203" i="2"/>
  <c r="AD6203" i="2" s="1"/>
  <c r="AC6204" i="2"/>
  <c r="AD6204" i="2" s="1"/>
  <c r="AC6205" i="2"/>
  <c r="AD6205" i="2" s="1"/>
  <c r="AC6206" i="2"/>
  <c r="AD6206" i="2" s="1"/>
  <c r="AC6207" i="2"/>
  <c r="AD6207" i="2" s="1"/>
  <c r="AC6208" i="2"/>
  <c r="AD6208" i="2" s="1"/>
  <c r="AC6209" i="2"/>
  <c r="AD6209" i="2" s="1"/>
  <c r="AC6210" i="2"/>
  <c r="AD6210" i="2" s="1"/>
  <c r="AC6211" i="2"/>
  <c r="AD6211" i="2" s="1"/>
  <c r="AC6212" i="2"/>
  <c r="AD6212" i="2" s="1"/>
  <c r="AC6213" i="2"/>
  <c r="AD6213" i="2" s="1"/>
  <c r="AC6214" i="2"/>
  <c r="AD6214" i="2" s="1"/>
  <c r="AC6215" i="2"/>
  <c r="AD6215" i="2" s="1"/>
  <c r="AC6216" i="2"/>
  <c r="AD6216" i="2" s="1"/>
  <c r="AC6217" i="2"/>
  <c r="AD6217" i="2" s="1"/>
  <c r="AC6218" i="2"/>
  <c r="AD6218" i="2" s="1"/>
  <c r="AC6219" i="2"/>
  <c r="AD6219" i="2" s="1"/>
  <c r="AC6220" i="2"/>
  <c r="AD6220" i="2" s="1"/>
  <c r="AC6221" i="2"/>
  <c r="AD6221" i="2" s="1"/>
  <c r="AC6222" i="2"/>
  <c r="AD6222" i="2" s="1"/>
  <c r="AC6223" i="2"/>
  <c r="AD6223" i="2" s="1"/>
  <c r="AC6224" i="2"/>
  <c r="AD6224" i="2" s="1"/>
  <c r="AC6225" i="2"/>
  <c r="AD6225" i="2" s="1"/>
  <c r="AC6226" i="2"/>
  <c r="AD6226" i="2" s="1"/>
  <c r="AC6227" i="2"/>
  <c r="AD6227" i="2" s="1"/>
  <c r="AC6228" i="2"/>
  <c r="AD6228" i="2" s="1"/>
  <c r="AC6229" i="2"/>
  <c r="AD6229" i="2" s="1"/>
  <c r="AC6230" i="2"/>
  <c r="AD6230" i="2" s="1"/>
  <c r="AC6231" i="2"/>
  <c r="AD6231" i="2" s="1"/>
  <c r="AC6232" i="2"/>
  <c r="AD6232" i="2" s="1"/>
  <c r="AC6233" i="2"/>
  <c r="AD6233" i="2" s="1"/>
  <c r="AC6234" i="2"/>
  <c r="AD6234" i="2" s="1"/>
  <c r="AC6235" i="2"/>
  <c r="AD6235" i="2" s="1"/>
  <c r="AC6236" i="2"/>
  <c r="AD6236" i="2" s="1"/>
  <c r="AC6237" i="2"/>
  <c r="AD6237" i="2" s="1"/>
  <c r="AC6238" i="2"/>
  <c r="AD6238" i="2" s="1"/>
  <c r="AC6239" i="2"/>
  <c r="AD6239" i="2" s="1"/>
  <c r="AC6240" i="2"/>
  <c r="AD6240" i="2" s="1"/>
  <c r="AC6241" i="2"/>
  <c r="AD6241" i="2" s="1"/>
  <c r="AC6242" i="2"/>
  <c r="AD6242" i="2" s="1"/>
  <c r="AC6243" i="2"/>
  <c r="AD6243" i="2" s="1"/>
  <c r="AC6244" i="2"/>
  <c r="AD6244" i="2" s="1"/>
  <c r="AC6245" i="2"/>
  <c r="AD6245" i="2" s="1"/>
  <c r="AC6246" i="2"/>
  <c r="AD6246" i="2" s="1"/>
  <c r="AC6247" i="2"/>
  <c r="AD6247" i="2" s="1"/>
  <c r="AC6248" i="2"/>
  <c r="AD6248" i="2" s="1"/>
  <c r="AC6249" i="2"/>
  <c r="AD6249" i="2" s="1"/>
  <c r="AC6250" i="2"/>
  <c r="AD6250" i="2" s="1"/>
  <c r="AC6251" i="2"/>
  <c r="AD6251" i="2" s="1"/>
  <c r="AC6252" i="2"/>
  <c r="AD6252" i="2" s="1"/>
  <c r="AC6253" i="2"/>
  <c r="AD6253" i="2" s="1"/>
  <c r="AC6254" i="2"/>
  <c r="AD6254" i="2" s="1"/>
  <c r="AC6255" i="2"/>
  <c r="AD6255" i="2" s="1"/>
  <c r="AC6256" i="2"/>
  <c r="AD6256" i="2" s="1"/>
  <c r="AC6257" i="2"/>
  <c r="AD6257" i="2" s="1"/>
  <c r="AC6258" i="2"/>
  <c r="AD6258" i="2" s="1"/>
  <c r="AC6259" i="2"/>
  <c r="AD6259" i="2" s="1"/>
  <c r="AC6260" i="2"/>
  <c r="AD6260" i="2" s="1"/>
  <c r="AC6261" i="2"/>
  <c r="AD6261" i="2" s="1"/>
  <c r="AC6262" i="2"/>
  <c r="AD6262" i="2" s="1"/>
  <c r="AC6263" i="2"/>
  <c r="AD6263" i="2" s="1"/>
  <c r="AC6264" i="2"/>
  <c r="AD6264" i="2" s="1"/>
  <c r="AC6265" i="2"/>
  <c r="AD6265" i="2" s="1"/>
  <c r="AC6266" i="2"/>
  <c r="AD6266" i="2" s="1"/>
  <c r="AC6267" i="2"/>
  <c r="AD6267" i="2" s="1"/>
  <c r="AC6268" i="2"/>
  <c r="AD6268" i="2" s="1"/>
  <c r="AC6269" i="2"/>
  <c r="AD6269" i="2" s="1"/>
  <c r="AC6270" i="2"/>
  <c r="AD6270" i="2" s="1"/>
  <c r="AC6271" i="2"/>
  <c r="AD6271" i="2" s="1"/>
  <c r="AC6272" i="2"/>
  <c r="AD6272" i="2" s="1"/>
  <c r="AC6273" i="2"/>
  <c r="AD6273" i="2" s="1"/>
  <c r="AC6274" i="2"/>
  <c r="AD6274" i="2" s="1"/>
  <c r="AC6275" i="2"/>
  <c r="AD6275" i="2" s="1"/>
  <c r="AC6276" i="2"/>
  <c r="AD6276" i="2" s="1"/>
  <c r="AC6277" i="2"/>
  <c r="AD6277" i="2" s="1"/>
  <c r="AC6278" i="2"/>
  <c r="AD6278" i="2" s="1"/>
  <c r="AC6279" i="2"/>
  <c r="AD6279" i="2" s="1"/>
  <c r="AC6280" i="2"/>
  <c r="AD6280" i="2" s="1"/>
  <c r="AC6281" i="2"/>
  <c r="AD6281" i="2" s="1"/>
  <c r="AC6282" i="2"/>
  <c r="AD6282" i="2" s="1"/>
  <c r="AC6283" i="2"/>
  <c r="AD6283" i="2" s="1"/>
  <c r="AC6284" i="2"/>
  <c r="AD6284" i="2" s="1"/>
  <c r="AC6285" i="2"/>
  <c r="AD6285" i="2" s="1"/>
  <c r="AC6286" i="2"/>
  <c r="AD6286" i="2" s="1"/>
  <c r="AC6287" i="2"/>
  <c r="AD6287" i="2" s="1"/>
  <c r="AC6288" i="2"/>
  <c r="AD6288" i="2" s="1"/>
  <c r="AC6289" i="2"/>
  <c r="AD6289" i="2" s="1"/>
  <c r="AC6290" i="2"/>
  <c r="AD6290" i="2" s="1"/>
  <c r="AC6291" i="2"/>
  <c r="AD6291" i="2" s="1"/>
  <c r="AC6292" i="2"/>
  <c r="AD6292" i="2" s="1"/>
  <c r="AC6293" i="2"/>
  <c r="AD6293" i="2" s="1"/>
  <c r="AC6294" i="2"/>
  <c r="AD6294" i="2" s="1"/>
  <c r="AC6295" i="2"/>
  <c r="AD6295" i="2" s="1"/>
  <c r="AC6296" i="2"/>
  <c r="AD6296" i="2" s="1"/>
  <c r="AC6297" i="2"/>
  <c r="AD6297" i="2" s="1"/>
  <c r="AC6298" i="2"/>
  <c r="AD6298" i="2" s="1"/>
  <c r="AC6299" i="2"/>
  <c r="AD6299" i="2" s="1"/>
  <c r="AC6300" i="2"/>
  <c r="AD6300" i="2" s="1"/>
  <c r="AC6301" i="2"/>
  <c r="AD6301" i="2" s="1"/>
  <c r="AC6302" i="2"/>
  <c r="AD6302" i="2" s="1"/>
  <c r="AC6303" i="2"/>
  <c r="AD6303" i="2" s="1"/>
  <c r="AC6304" i="2"/>
  <c r="AD6304" i="2" s="1"/>
  <c r="AC6305" i="2"/>
  <c r="AD6305" i="2" s="1"/>
  <c r="AC6306" i="2"/>
  <c r="AD6306" i="2" s="1"/>
  <c r="AC6307" i="2"/>
  <c r="AD6307" i="2" s="1"/>
  <c r="AC6308" i="2"/>
  <c r="AD6308" i="2" s="1"/>
  <c r="AC6309" i="2"/>
  <c r="AD6309" i="2" s="1"/>
  <c r="AC6310" i="2"/>
  <c r="AD6310" i="2" s="1"/>
  <c r="AC6311" i="2"/>
  <c r="AD6311" i="2" s="1"/>
  <c r="AC6312" i="2"/>
  <c r="AD6312" i="2" s="1"/>
  <c r="AC6313" i="2"/>
  <c r="AD6313" i="2" s="1"/>
  <c r="AC6314" i="2"/>
  <c r="AD6314" i="2" s="1"/>
  <c r="AC6315" i="2"/>
  <c r="AD6315" i="2" s="1"/>
  <c r="AC6316" i="2"/>
  <c r="AD6316" i="2" s="1"/>
  <c r="AC6317" i="2"/>
  <c r="AD6317" i="2" s="1"/>
  <c r="AC6318" i="2"/>
  <c r="AD6318" i="2" s="1"/>
  <c r="AC6319" i="2"/>
  <c r="AD6319" i="2" s="1"/>
  <c r="AC6320" i="2"/>
  <c r="AD6320" i="2" s="1"/>
  <c r="AC6321" i="2"/>
  <c r="AD6321" i="2" s="1"/>
  <c r="AC6322" i="2"/>
  <c r="AD6322" i="2" s="1"/>
  <c r="AC6323" i="2"/>
  <c r="AD6323" i="2" s="1"/>
  <c r="AC6324" i="2"/>
  <c r="AD6324" i="2" s="1"/>
  <c r="AC6325" i="2"/>
  <c r="AD6325" i="2" s="1"/>
  <c r="AC6326" i="2"/>
  <c r="AD6326" i="2" s="1"/>
  <c r="AC6327" i="2"/>
  <c r="AD6327" i="2" s="1"/>
  <c r="AC6328" i="2"/>
  <c r="AD6328" i="2" s="1"/>
  <c r="AC6329" i="2"/>
  <c r="AD6329" i="2" s="1"/>
  <c r="AC6330" i="2"/>
  <c r="AD6330" i="2" s="1"/>
  <c r="AC6331" i="2"/>
  <c r="AD6331" i="2" s="1"/>
  <c r="AC6332" i="2"/>
  <c r="AD6332" i="2" s="1"/>
  <c r="AC6333" i="2"/>
  <c r="AD6333" i="2" s="1"/>
  <c r="AC6334" i="2"/>
  <c r="AD6334" i="2" s="1"/>
  <c r="AC6335" i="2"/>
  <c r="AD6335" i="2" s="1"/>
  <c r="AC6336" i="2"/>
  <c r="AD6336" i="2" s="1"/>
  <c r="AC6337" i="2"/>
  <c r="AD6337" i="2" s="1"/>
  <c r="AC6338" i="2"/>
  <c r="AD6338" i="2" s="1"/>
  <c r="AC6339" i="2"/>
  <c r="AD6339" i="2" s="1"/>
  <c r="AC6340" i="2"/>
  <c r="AD6340" i="2" s="1"/>
  <c r="AC6341" i="2"/>
  <c r="AD6341" i="2" s="1"/>
  <c r="AC6342" i="2"/>
  <c r="AD6342" i="2" s="1"/>
  <c r="AC6343" i="2"/>
  <c r="AD6343" i="2" s="1"/>
  <c r="AC6344" i="2"/>
  <c r="AD6344" i="2" s="1"/>
  <c r="AC6345" i="2"/>
  <c r="AD6345" i="2" s="1"/>
  <c r="AC6346" i="2"/>
  <c r="AD6346" i="2" s="1"/>
  <c r="AC6347" i="2"/>
  <c r="AD6347" i="2" s="1"/>
  <c r="AC6348" i="2"/>
  <c r="AD6348" i="2" s="1"/>
  <c r="AC6349" i="2"/>
  <c r="AD6349" i="2" s="1"/>
  <c r="AC6350" i="2"/>
  <c r="AD6350" i="2" s="1"/>
  <c r="AC6351" i="2"/>
  <c r="AD6351" i="2" s="1"/>
  <c r="AC6352" i="2"/>
  <c r="AD6352" i="2" s="1"/>
  <c r="AC6353" i="2"/>
  <c r="AD6353" i="2" s="1"/>
  <c r="AC6354" i="2"/>
  <c r="AD6354" i="2" s="1"/>
  <c r="AC6355" i="2"/>
  <c r="AD6355" i="2" s="1"/>
  <c r="AC6356" i="2"/>
  <c r="AD6356" i="2" s="1"/>
  <c r="AC6357" i="2"/>
  <c r="AD6357" i="2" s="1"/>
  <c r="AC6358" i="2"/>
  <c r="AD6358" i="2" s="1"/>
  <c r="AC6359" i="2"/>
  <c r="AD6359" i="2" s="1"/>
  <c r="AC6360" i="2"/>
  <c r="AD6360" i="2" s="1"/>
  <c r="AC6361" i="2"/>
  <c r="AD6361" i="2" s="1"/>
  <c r="AC6362" i="2"/>
  <c r="AD6362" i="2" s="1"/>
  <c r="AC6363" i="2"/>
  <c r="AD6363" i="2" s="1"/>
  <c r="AC6364" i="2"/>
  <c r="AD6364" i="2" s="1"/>
  <c r="AC6365" i="2"/>
  <c r="AD6365" i="2" s="1"/>
  <c r="AC6366" i="2"/>
  <c r="AD6366" i="2" s="1"/>
  <c r="AC6367" i="2"/>
  <c r="AD6367" i="2" s="1"/>
  <c r="AC6368" i="2"/>
  <c r="AD6368" i="2" s="1"/>
  <c r="AC6369" i="2"/>
  <c r="AD6369" i="2" s="1"/>
  <c r="AC6370" i="2"/>
  <c r="AD6370" i="2" s="1"/>
  <c r="AC6371" i="2"/>
  <c r="AD6371" i="2" s="1"/>
  <c r="AC6372" i="2"/>
  <c r="AD6372" i="2" s="1"/>
  <c r="AC6373" i="2"/>
  <c r="AD6373" i="2" s="1"/>
  <c r="AC6374" i="2"/>
  <c r="AD6374" i="2" s="1"/>
  <c r="AC6375" i="2"/>
  <c r="AD6375" i="2" s="1"/>
  <c r="AC6376" i="2"/>
  <c r="AD6376" i="2" s="1"/>
  <c r="AC6377" i="2"/>
  <c r="AD6377" i="2" s="1"/>
  <c r="AC6378" i="2"/>
  <c r="AD6378" i="2" s="1"/>
  <c r="AC6379" i="2"/>
  <c r="AD6379" i="2" s="1"/>
  <c r="AC6380" i="2"/>
  <c r="AD6380" i="2" s="1"/>
  <c r="AC6381" i="2"/>
  <c r="AD6381" i="2" s="1"/>
  <c r="AC6382" i="2"/>
  <c r="AD6382" i="2" s="1"/>
  <c r="AC6383" i="2"/>
  <c r="AD6383" i="2" s="1"/>
  <c r="AC6384" i="2"/>
  <c r="AD6384" i="2" s="1"/>
  <c r="AC6385" i="2"/>
  <c r="AD6385" i="2" s="1"/>
  <c r="AC6386" i="2"/>
  <c r="AD6386" i="2" s="1"/>
  <c r="AC6387" i="2"/>
  <c r="AD6387" i="2" s="1"/>
  <c r="AC6388" i="2"/>
  <c r="AD6388" i="2" s="1"/>
  <c r="AC6389" i="2"/>
  <c r="AD6389" i="2" s="1"/>
  <c r="AC6390" i="2"/>
  <c r="AD6390" i="2" s="1"/>
  <c r="AC6391" i="2"/>
  <c r="AD6391" i="2" s="1"/>
  <c r="AC6392" i="2"/>
  <c r="AD6392" i="2" s="1"/>
  <c r="AC6393" i="2"/>
  <c r="AD6393" i="2" s="1"/>
  <c r="AC6394" i="2"/>
  <c r="AD6394" i="2" s="1"/>
  <c r="AC6395" i="2"/>
  <c r="AD6395" i="2" s="1"/>
  <c r="AC6396" i="2"/>
  <c r="AD6396" i="2" s="1"/>
  <c r="AC6397" i="2"/>
  <c r="AD6397" i="2" s="1"/>
  <c r="AC6398" i="2"/>
  <c r="AD6398" i="2" s="1"/>
  <c r="AC6399" i="2"/>
  <c r="AD6399" i="2" s="1"/>
  <c r="AC6400" i="2"/>
  <c r="AD6400" i="2" s="1"/>
  <c r="AC6401" i="2"/>
  <c r="AD6401" i="2" s="1"/>
  <c r="AC6402" i="2"/>
  <c r="AD6402" i="2" s="1"/>
  <c r="AC6403" i="2"/>
  <c r="AD6403" i="2" s="1"/>
  <c r="AC6404" i="2"/>
  <c r="AD6404" i="2" s="1"/>
  <c r="AC6405" i="2"/>
  <c r="AD6405" i="2" s="1"/>
  <c r="AC6406" i="2"/>
  <c r="AD6406" i="2" s="1"/>
  <c r="AC6407" i="2"/>
  <c r="AD6407" i="2" s="1"/>
  <c r="AC6408" i="2"/>
  <c r="AD6408" i="2" s="1"/>
  <c r="AC6409" i="2"/>
  <c r="AD6409" i="2" s="1"/>
  <c r="AC6410" i="2"/>
  <c r="AD6410" i="2" s="1"/>
  <c r="AC6411" i="2"/>
  <c r="AD6411" i="2" s="1"/>
  <c r="AC6412" i="2"/>
  <c r="AD6412" i="2" s="1"/>
  <c r="AC6413" i="2"/>
  <c r="AD6413" i="2" s="1"/>
  <c r="AC6414" i="2"/>
  <c r="AD6414" i="2" s="1"/>
  <c r="AC6415" i="2"/>
  <c r="AD6415" i="2" s="1"/>
  <c r="AC6416" i="2"/>
  <c r="AD6416" i="2" s="1"/>
  <c r="AC6417" i="2"/>
  <c r="AD6417" i="2" s="1"/>
  <c r="AC6418" i="2"/>
  <c r="AD6418" i="2" s="1"/>
  <c r="AC6419" i="2"/>
  <c r="AD6419" i="2" s="1"/>
  <c r="AC6420" i="2"/>
  <c r="AD6420" i="2" s="1"/>
  <c r="AC6421" i="2"/>
  <c r="AD6421" i="2" s="1"/>
  <c r="AC6422" i="2"/>
  <c r="AD6422" i="2" s="1"/>
  <c r="AC6423" i="2"/>
  <c r="AD6423" i="2" s="1"/>
  <c r="AC6424" i="2"/>
  <c r="AD6424" i="2" s="1"/>
  <c r="AC6425" i="2"/>
  <c r="AD6425" i="2" s="1"/>
  <c r="AC6426" i="2"/>
  <c r="AD6426" i="2" s="1"/>
  <c r="AC6427" i="2"/>
  <c r="AD6427" i="2" s="1"/>
  <c r="AC6428" i="2"/>
  <c r="AD6428" i="2" s="1"/>
  <c r="AC6429" i="2"/>
  <c r="AD6429" i="2" s="1"/>
  <c r="AC6430" i="2"/>
  <c r="AD6430" i="2" s="1"/>
  <c r="AC6431" i="2"/>
  <c r="AD6431" i="2" s="1"/>
  <c r="AC6432" i="2"/>
  <c r="AD6432" i="2" s="1"/>
  <c r="AC6433" i="2"/>
  <c r="AD6433" i="2" s="1"/>
  <c r="AC6434" i="2"/>
  <c r="AD6434" i="2" s="1"/>
  <c r="AC6435" i="2"/>
  <c r="AD6435" i="2" s="1"/>
  <c r="AC6436" i="2"/>
  <c r="AD6436" i="2" s="1"/>
  <c r="AC6437" i="2"/>
  <c r="AD6437" i="2" s="1"/>
  <c r="AC6438" i="2"/>
  <c r="AD6438" i="2" s="1"/>
  <c r="AC6439" i="2"/>
  <c r="AD6439" i="2" s="1"/>
  <c r="AC6440" i="2"/>
  <c r="AD6440" i="2" s="1"/>
  <c r="AC6441" i="2"/>
  <c r="AD6441" i="2" s="1"/>
  <c r="AC6442" i="2"/>
  <c r="AD6442" i="2" s="1"/>
  <c r="AC6443" i="2"/>
  <c r="AD6443" i="2" s="1"/>
  <c r="AC6444" i="2"/>
  <c r="AD6444" i="2" s="1"/>
  <c r="AC6445" i="2"/>
  <c r="AD6445" i="2" s="1"/>
  <c r="AC6446" i="2"/>
  <c r="AD6446" i="2" s="1"/>
  <c r="AC6447" i="2"/>
  <c r="AD6447" i="2" s="1"/>
  <c r="AC6448" i="2"/>
  <c r="AD6448" i="2" s="1"/>
  <c r="AC6449" i="2"/>
  <c r="AD6449" i="2" s="1"/>
  <c r="AC6450" i="2"/>
  <c r="AD6450" i="2" s="1"/>
  <c r="AC6451" i="2"/>
  <c r="AD6451" i="2" s="1"/>
  <c r="AC6452" i="2"/>
  <c r="AD6452" i="2" s="1"/>
  <c r="AC6453" i="2"/>
  <c r="AD6453" i="2" s="1"/>
  <c r="AC6454" i="2"/>
  <c r="AD6454" i="2" s="1"/>
  <c r="AC6455" i="2"/>
  <c r="AD6455" i="2" s="1"/>
  <c r="AC6456" i="2"/>
  <c r="AD6456" i="2" s="1"/>
  <c r="AC6457" i="2"/>
  <c r="AD6457" i="2" s="1"/>
  <c r="AC6458" i="2"/>
  <c r="AD6458" i="2" s="1"/>
  <c r="AC6459" i="2"/>
  <c r="AD6459" i="2" s="1"/>
  <c r="AC6460" i="2"/>
  <c r="AD6460" i="2" s="1"/>
  <c r="AC6461" i="2"/>
  <c r="AD6461" i="2" s="1"/>
  <c r="AC6462" i="2"/>
  <c r="AD6462" i="2" s="1"/>
  <c r="AC6463" i="2"/>
  <c r="AD6463" i="2" s="1"/>
  <c r="AC6464" i="2"/>
  <c r="AD6464" i="2" s="1"/>
  <c r="AC6465" i="2"/>
  <c r="AD6465" i="2" s="1"/>
  <c r="AC6466" i="2"/>
  <c r="AD6466" i="2" s="1"/>
  <c r="AC6467" i="2"/>
  <c r="AD6467" i="2" s="1"/>
  <c r="AC6468" i="2"/>
  <c r="AD6468" i="2" s="1"/>
  <c r="AC6469" i="2"/>
  <c r="AD6469" i="2" s="1"/>
  <c r="AC6470" i="2"/>
  <c r="AD6470" i="2" s="1"/>
  <c r="AC6471" i="2"/>
  <c r="AD6471" i="2" s="1"/>
  <c r="AC6472" i="2"/>
  <c r="AD6472" i="2" s="1"/>
  <c r="AC6473" i="2"/>
  <c r="AD6473" i="2" s="1"/>
  <c r="AC6474" i="2"/>
  <c r="AD6474" i="2" s="1"/>
  <c r="AC6475" i="2"/>
  <c r="AD6475" i="2" s="1"/>
  <c r="AC6476" i="2"/>
  <c r="AD6476" i="2" s="1"/>
  <c r="AC6477" i="2"/>
  <c r="AD6477" i="2" s="1"/>
  <c r="AC6478" i="2"/>
  <c r="AD6478" i="2" s="1"/>
  <c r="AC6479" i="2"/>
  <c r="AD6479" i="2" s="1"/>
  <c r="AC6480" i="2"/>
  <c r="AD6480" i="2" s="1"/>
  <c r="AC6481" i="2"/>
  <c r="AD6481" i="2" s="1"/>
  <c r="AC6482" i="2"/>
  <c r="AD6482" i="2" s="1"/>
  <c r="AC6483" i="2"/>
  <c r="AD6483" i="2" s="1"/>
  <c r="AC6484" i="2"/>
  <c r="AD6484" i="2" s="1"/>
  <c r="AC6485" i="2"/>
  <c r="AD6485" i="2" s="1"/>
  <c r="AC6486" i="2"/>
  <c r="AD6486" i="2" s="1"/>
  <c r="AC6487" i="2"/>
  <c r="AD6487" i="2" s="1"/>
  <c r="AC6488" i="2"/>
  <c r="AD6488" i="2" s="1"/>
  <c r="AC6489" i="2"/>
  <c r="AD6489" i="2" s="1"/>
  <c r="AC6490" i="2"/>
  <c r="AD6490" i="2" s="1"/>
  <c r="AC6491" i="2"/>
  <c r="AD6491" i="2" s="1"/>
  <c r="AC6492" i="2"/>
  <c r="AD6492" i="2" s="1"/>
  <c r="AC6493" i="2"/>
  <c r="AD6493" i="2" s="1"/>
  <c r="AC6494" i="2"/>
  <c r="AD6494" i="2" s="1"/>
  <c r="AC6495" i="2"/>
  <c r="AD6495" i="2" s="1"/>
  <c r="AC6496" i="2"/>
  <c r="AD6496" i="2" s="1"/>
  <c r="AC6497" i="2"/>
  <c r="AD6497" i="2" s="1"/>
  <c r="AC6498" i="2"/>
  <c r="AD6498" i="2" s="1"/>
  <c r="AC6499" i="2"/>
  <c r="AD6499" i="2" s="1"/>
  <c r="AC6500" i="2"/>
  <c r="AD6500" i="2" s="1"/>
  <c r="AC6501" i="2"/>
  <c r="AD6501" i="2" s="1"/>
  <c r="AC6502" i="2"/>
  <c r="AD6502" i="2" s="1"/>
  <c r="AC6503" i="2"/>
  <c r="AD6503" i="2" s="1"/>
  <c r="AC6504" i="2"/>
  <c r="AD6504" i="2" s="1"/>
  <c r="AC6505" i="2"/>
  <c r="AD6505" i="2" s="1"/>
  <c r="AC6506" i="2"/>
  <c r="AD6506" i="2" s="1"/>
  <c r="AC6507" i="2"/>
  <c r="AD6507" i="2" s="1"/>
  <c r="AC6508" i="2"/>
  <c r="AD6508" i="2" s="1"/>
  <c r="AC6509" i="2"/>
  <c r="AD6509" i="2" s="1"/>
  <c r="AC6510" i="2"/>
  <c r="AD6510" i="2" s="1"/>
  <c r="AC6511" i="2"/>
  <c r="AD6511" i="2" s="1"/>
  <c r="AC6512" i="2"/>
  <c r="AD6512" i="2" s="1"/>
  <c r="AC6513" i="2"/>
  <c r="AD6513" i="2" s="1"/>
  <c r="AC6514" i="2"/>
  <c r="AD6514" i="2" s="1"/>
  <c r="AC6515" i="2"/>
  <c r="AD6515" i="2" s="1"/>
  <c r="AC6516" i="2"/>
  <c r="AD6516" i="2" s="1"/>
  <c r="AC6517" i="2"/>
  <c r="AD6517" i="2" s="1"/>
  <c r="AC6518" i="2"/>
  <c r="AD6518" i="2" s="1"/>
  <c r="AC6519" i="2"/>
  <c r="AD6519" i="2" s="1"/>
  <c r="AC6520" i="2"/>
  <c r="AD6520" i="2" s="1"/>
  <c r="AC6521" i="2"/>
  <c r="AD6521" i="2" s="1"/>
  <c r="AC6522" i="2"/>
  <c r="AD6522" i="2" s="1"/>
  <c r="AC6523" i="2"/>
  <c r="AD6523" i="2" s="1"/>
  <c r="AC6524" i="2"/>
  <c r="AD6524" i="2" s="1"/>
  <c r="AC6525" i="2"/>
  <c r="AD6525" i="2" s="1"/>
  <c r="AC6526" i="2"/>
  <c r="AD6526" i="2" s="1"/>
  <c r="AC6527" i="2"/>
  <c r="AD6527" i="2" s="1"/>
  <c r="AC6528" i="2"/>
  <c r="AD6528" i="2" s="1"/>
  <c r="AC6529" i="2"/>
  <c r="AD6529" i="2" s="1"/>
  <c r="AC6530" i="2"/>
  <c r="AD6530" i="2" s="1"/>
  <c r="AC6531" i="2"/>
  <c r="AD6531" i="2" s="1"/>
  <c r="AC6532" i="2"/>
  <c r="AD6532" i="2" s="1"/>
  <c r="AC6533" i="2"/>
  <c r="AD6533" i="2" s="1"/>
  <c r="AC6534" i="2"/>
  <c r="AD6534" i="2" s="1"/>
  <c r="AC6535" i="2"/>
  <c r="AD6535" i="2" s="1"/>
  <c r="AC6536" i="2"/>
  <c r="AD6536" i="2" s="1"/>
  <c r="AC6537" i="2"/>
  <c r="AD6537" i="2" s="1"/>
  <c r="AC6538" i="2"/>
  <c r="AD6538" i="2" s="1"/>
  <c r="AC6539" i="2"/>
  <c r="AD6539" i="2" s="1"/>
  <c r="AC6540" i="2"/>
  <c r="AD6540" i="2" s="1"/>
  <c r="AC6541" i="2"/>
  <c r="AD6541" i="2" s="1"/>
  <c r="AC6542" i="2"/>
  <c r="AD6542" i="2" s="1"/>
  <c r="AC6543" i="2"/>
  <c r="AD6543" i="2" s="1"/>
  <c r="AC6544" i="2"/>
  <c r="AD6544" i="2" s="1"/>
  <c r="AC6545" i="2"/>
  <c r="AD6545" i="2" s="1"/>
  <c r="AC6546" i="2"/>
  <c r="AD6546" i="2" s="1"/>
  <c r="AC6547" i="2"/>
  <c r="AD6547" i="2" s="1"/>
  <c r="AC6548" i="2"/>
  <c r="AD6548" i="2" s="1"/>
  <c r="AC6549" i="2"/>
  <c r="AD6549" i="2" s="1"/>
  <c r="AC6550" i="2"/>
  <c r="AD6550" i="2" s="1"/>
  <c r="AC6551" i="2"/>
  <c r="AD6551" i="2" s="1"/>
  <c r="AC6552" i="2"/>
  <c r="AD6552" i="2" s="1"/>
  <c r="AC6553" i="2"/>
  <c r="AD6553" i="2" s="1"/>
  <c r="AC6554" i="2"/>
  <c r="AD6554" i="2" s="1"/>
  <c r="AC6555" i="2"/>
  <c r="AD6555" i="2" s="1"/>
  <c r="AC6556" i="2"/>
  <c r="AD6556" i="2" s="1"/>
  <c r="AC6557" i="2"/>
  <c r="AD6557" i="2" s="1"/>
  <c r="AC6558" i="2"/>
  <c r="AD6558" i="2" s="1"/>
  <c r="AC6559" i="2"/>
  <c r="AD6559" i="2" s="1"/>
  <c r="AC6560" i="2"/>
  <c r="AD6560" i="2" s="1"/>
  <c r="AC6561" i="2"/>
  <c r="AD6561" i="2" s="1"/>
  <c r="AC6562" i="2"/>
  <c r="AD6562" i="2" s="1"/>
  <c r="AC6563" i="2"/>
  <c r="AD6563" i="2" s="1"/>
  <c r="AC6564" i="2"/>
  <c r="AD6564" i="2" s="1"/>
  <c r="AC6565" i="2"/>
  <c r="AD6565" i="2" s="1"/>
  <c r="AC6566" i="2"/>
  <c r="AD6566" i="2" s="1"/>
  <c r="AC6567" i="2"/>
  <c r="AD6567" i="2" s="1"/>
  <c r="AC6568" i="2"/>
  <c r="AD6568" i="2" s="1"/>
  <c r="AC6569" i="2"/>
  <c r="AD6569" i="2" s="1"/>
  <c r="AC6570" i="2"/>
  <c r="AD6570" i="2" s="1"/>
  <c r="AC6571" i="2"/>
  <c r="AD6571" i="2" s="1"/>
  <c r="AC6572" i="2"/>
  <c r="AD6572" i="2" s="1"/>
  <c r="AC6573" i="2"/>
  <c r="AD6573" i="2" s="1"/>
  <c r="AC6574" i="2"/>
  <c r="AD6574" i="2" s="1"/>
  <c r="AC6575" i="2"/>
  <c r="AD6575" i="2" s="1"/>
  <c r="AC6576" i="2"/>
  <c r="AD6576" i="2" s="1"/>
  <c r="AC6577" i="2"/>
  <c r="AD6577" i="2" s="1"/>
  <c r="AC6578" i="2"/>
  <c r="AD6578" i="2" s="1"/>
  <c r="AC6579" i="2"/>
  <c r="AD6579" i="2" s="1"/>
  <c r="AC6580" i="2"/>
  <c r="AD6580" i="2" s="1"/>
  <c r="AC6581" i="2"/>
  <c r="AD6581" i="2" s="1"/>
  <c r="AC6582" i="2"/>
  <c r="AD6582" i="2" s="1"/>
  <c r="AC6583" i="2"/>
  <c r="AD6583" i="2" s="1"/>
  <c r="AC6584" i="2"/>
  <c r="AD6584" i="2" s="1"/>
  <c r="AC6585" i="2"/>
  <c r="AD6585" i="2" s="1"/>
  <c r="AC6586" i="2"/>
  <c r="AD6586" i="2" s="1"/>
  <c r="AC6587" i="2"/>
  <c r="AD6587" i="2" s="1"/>
  <c r="AC6588" i="2"/>
  <c r="AD6588" i="2" s="1"/>
  <c r="AC6589" i="2"/>
  <c r="AD6589" i="2" s="1"/>
  <c r="AC6590" i="2"/>
  <c r="AD6590" i="2" s="1"/>
  <c r="AC6591" i="2"/>
  <c r="AD6591" i="2" s="1"/>
  <c r="AC6592" i="2"/>
  <c r="AD6592" i="2" s="1"/>
  <c r="AC6593" i="2"/>
  <c r="AD6593" i="2" s="1"/>
  <c r="AC6594" i="2"/>
  <c r="AD6594" i="2" s="1"/>
  <c r="AC6595" i="2"/>
  <c r="AD6595" i="2" s="1"/>
  <c r="AC6596" i="2"/>
  <c r="AD6596" i="2" s="1"/>
  <c r="AC6597" i="2"/>
  <c r="AD6597" i="2" s="1"/>
  <c r="AC6598" i="2"/>
  <c r="AD6598" i="2" s="1"/>
  <c r="AC6599" i="2"/>
  <c r="AD6599" i="2" s="1"/>
  <c r="AC6600" i="2"/>
  <c r="AD6600" i="2" s="1"/>
  <c r="AC6601" i="2"/>
  <c r="AD6601" i="2" s="1"/>
  <c r="AC6602" i="2"/>
  <c r="AD6602" i="2" s="1"/>
  <c r="AC6603" i="2"/>
  <c r="AD6603" i="2" s="1"/>
  <c r="AC6604" i="2"/>
  <c r="AD6604" i="2" s="1"/>
  <c r="AC6605" i="2"/>
  <c r="AD6605" i="2" s="1"/>
  <c r="AC6606" i="2"/>
  <c r="AD6606" i="2" s="1"/>
  <c r="AC6607" i="2"/>
  <c r="AD6607" i="2" s="1"/>
  <c r="AC6608" i="2"/>
  <c r="AD6608" i="2" s="1"/>
  <c r="AC6609" i="2"/>
  <c r="AD6609" i="2" s="1"/>
  <c r="AC6610" i="2"/>
  <c r="AD6610" i="2" s="1"/>
  <c r="AC6611" i="2"/>
  <c r="AD6611" i="2" s="1"/>
  <c r="AC6612" i="2"/>
  <c r="AD6612" i="2" s="1"/>
  <c r="AC6613" i="2"/>
  <c r="AD6613" i="2" s="1"/>
  <c r="AC6614" i="2"/>
  <c r="AD6614" i="2" s="1"/>
  <c r="AC6615" i="2"/>
  <c r="AD6615" i="2" s="1"/>
  <c r="AC6616" i="2"/>
  <c r="AD6616" i="2" s="1"/>
  <c r="AC6617" i="2"/>
  <c r="AD6617" i="2" s="1"/>
  <c r="AC6618" i="2"/>
  <c r="AD6618" i="2" s="1"/>
  <c r="AC6619" i="2"/>
  <c r="AD6619" i="2" s="1"/>
  <c r="AC6620" i="2"/>
  <c r="AD6620" i="2" s="1"/>
  <c r="AC6621" i="2"/>
  <c r="AD6621" i="2" s="1"/>
  <c r="AC6622" i="2"/>
  <c r="AD6622" i="2" s="1"/>
  <c r="AC6623" i="2"/>
  <c r="AD6623" i="2" s="1"/>
  <c r="AC6624" i="2"/>
  <c r="AD6624" i="2" s="1"/>
  <c r="AC6625" i="2"/>
  <c r="AD6625" i="2" s="1"/>
  <c r="AC6626" i="2"/>
  <c r="AD6626" i="2" s="1"/>
  <c r="AC6627" i="2"/>
  <c r="AD6627" i="2" s="1"/>
  <c r="AC6628" i="2"/>
  <c r="AD6628" i="2" s="1"/>
  <c r="AC6629" i="2"/>
  <c r="AD6629" i="2" s="1"/>
  <c r="AC6630" i="2"/>
  <c r="AD6630" i="2" s="1"/>
  <c r="AC6631" i="2"/>
  <c r="AD6631" i="2" s="1"/>
  <c r="AC6632" i="2"/>
  <c r="AD6632" i="2" s="1"/>
  <c r="AC6633" i="2"/>
  <c r="AD6633" i="2" s="1"/>
  <c r="AC6634" i="2"/>
  <c r="AD6634" i="2" s="1"/>
  <c r="AC6635" i="2"/>
  <c r="AD6635" i="2" s="1"/>
  <c r="AC6636" i="2"/>
  <c r="AD6636" i="2" s="1"/>
  <c r="AC6637" i="2"/>
  <c r="AD6637" i="2" s="1"/>
  <c r="AC6638" i="2"/>
  <c r="AD6638" i="2" s="1"/>
  <c r="AC6639" i="2"/>
  <c r="AD6639" i="2" s="1"/>
  <c r="AC6640" i="2"/>
  <c r="AD6640" i="2" s="1"/>
  <c r="AC6641" i="2"/>
  <c r="AD6641" i="2" s="1"/>
  <c r="AC6642" i="2"/>
  <c r="AD6642" i="2" s="1"/>
  <c r="AC6643" i="2"/>
  <c r="AD6643" i="2" s="1"/>
  <c r="AC6644" i="2"/>
  <c r="AD6644" i="2" s="1"/>
  <c r="AC6645" i="2"/>
  <c r="AD6645" i="2" s="1"/>
  <c r="AC6646" i="2"/>
  <c r="AD6646" i="2" s="1"/>
  <c r="AC6647" i="2"/>
  <c r="AD6647" i="2" s="1"/>
  <c r="AC6648" i="2"/>
  <c r="AD6648" i="2" s="1"/>
  <c r="AC6649" i="2"/>
  <c r="AD6649" i="2" s="1"/>
  <c r="AC6650" i="2"/>
  <c r="AD6650" i="2" s="1"/>
  <c r="AC6651" i="2"/>
  <c r="AD6651" i="2" s="1"/>
  <c r="AC6652" i="2"/>
  <c r="AD6652" i="2" s="1"/>
  <c r="AC6653" i="2"/>
  <c r="AD6653" i="2" s="1"/>
  <c r="AC6654" i="2"/>
  <c r="AD6654" i="2" s="1"/>
  <c r="AC6655" i="2"/>
  <c r="AD6655" i="2" s="1"/>
  <c r="AC6656" i="2"/>
  <c r="AD6656" i="2" s="1"/>
  <c r="AC6657" i="2"/>
  <c r="AD6657" i="2" s="1"/>
  <c r="AC6658" i="2"/>
  <c r="AD6658" i="2" s="1"/>
  <c r="AC6659" i="2"/>
  <c r="AD6659" i="2" s="1"/>
  <c r="AC6660" i="2"/>
  <c r="AD6660" i="2" s="1"/>
  <c r="AC6661" i="2"/>
  <c r="AD6661" i="2" s="1"/>
  <c r="AC6662" i="2"/>
  <c r="AD6662" i="2" s="1"/>
  <c r="AC6663" i="2"/>
  <c r="AD6663" i="2" s="1"/>
  <c r="AC6664" i="2"/>
  <c r="AD6664" i="2" s="1"/>
  <c r="AC6665" i="2"/>
  <c r="AD6665" i="2" s="1"/>
  <c r="AC6666" i="2"/>
  <c r="AD6666" i="2" s="1"/>
  <c r="AC6667" i="2"/>
  <c r="AD6667" i="2" s="1"/>
  <c r="AC6668" i="2"/>
  <c r="AD6668" i="2" s="1"/>
  <c r="AC6669" i="2"/>
  <c r="AD6669" i="2" s="1"/>
  <c r="AC6670" i="2"/>
  <c r="AD6670" i="2" s="1"/>
  <c r="AC6671" i="2"/>
  <c r="AD6671" i="2" s="1"/>
  <c r="AC6672" i="2"/>
  <c r="AD6672" i="2" s="1"/>
  <c r="AC6673" i="2"/>
  <c r="AD6673" i="2" s="1"/>
  <c r="AC6674" i="2"/>
  <c r="AD6674" i="2" s="1"/>
  <c r="AC6675" i="2"/>
  <c r="AD6675" i="2" s="1"/>
  <c r="AC6676" i="2"/>
  <c r="AD6676" i="2" s="1"/>
  <c r="AC6677" i="2"/>
  <c r="AD6677" i="2" s="1"/>
  <c r="AC6678" i="2"/>
  <c r="AD6678" i="2" s="1"/>
  <c r="AC6679" i="2"/>
  <c r="AD6679" i="2" s="1"/>
  <c r="AC6680" i="2"/>
  <c r="AD6680" i="2" s="1"/>
  <c r="AC6681" i="2"/>
  <c r="AD6681" i="2" s="1"/>
  <c r="AC6682" i="2"/>
  <c r="AD6682" i="2" s="1"/>
  <c r="AC6683" i="2"/>
  <c r="AD6683" i="2" s="1"/>
  <c r="AC6684" i="2"/>
  <c r="AD6684" i="2" s="1"/>
  <c r="AC6685" i="2"/>
  <c r="AD6685" i="2" s="1"/>
  <c r="AC6686" i="2"/>
  <c r="AD6686" i="2" s="1"/>
  <c r="AC6687" i="2"/>
  <c r="AD6687" i="2" s="1"/>
  <c r="AC6688" i="2"/>
  <c r="AD6688" i="2" s="1"/>
  <c r="AC6689" i="2"/>
  <c r="AD6689" i="2" s="1"/>
  <c r="AC6690" i="2"/>
  <c r="AD6690" i="2" s="1"/>
  <c r="AC6691" i="2"/>
  <c r="AD6691" i="2" s="1"/>
  <c r="AC6692" i="2"/>
  <c r="AD6692" i="2" s="1"/>
  <c r="AC6693" i="2"/>
  <c r="AD6693" i="2" s="1"/>
  <c r="AC6694" i="2"/>
  <c r="AD6694" i="2" s="1"/>
  <c r="AC6695" i="2"/>
  <c r="AD6695" i="2" s="1"/>
  <c r="AC6696" i="2"/>
  <c r="AD6696" i="2" s="1"/>
  <c r="AC6697" i="2"/>
  <c r="AD6697" i="2" s="1"/>
  <c r="AC6698" i="2"/>
  <c r="AD6698" i="2" s="1"/>
  <c r="AC6699" i="2"/>
  <c r="AD6699" i="2" s="1"/>
  <c r="AC6700" i="2"/>
  <c r="AD6700" i="2" s="1"/>
  <c r="AC6701" i="2"/>
  <c r="AD6701" i="2" s="1"/>
  <c r="AC6702" i="2"/>
  <c r="AD6702" i="2" s="1"/>
  <c r="AC6703" i="2"/>
  <c r="AD6703" i="2" s="1"/>
  <c r="AC6704" i="2"/>
  <c r="AD6704" i="2" s="1"/>
  <c r="AC6705" i="2"/>
  <c r="AD6705" i="2" s="1"/>
  <c r="AC6706" i="2"/>
  <c r="AD6706" i="2" s="1"/>
  <c r="AC6707" i="2"/>
  <c r="AD6707" i="2" s="1"/>
  <c r="AC6708" i="2"/>
  <c r="AD6708" i="2" s="1"/>
  <c r="AC6709" i="2"/>
  <c r="AD6709" i="2" s="1"/>
  <c r="AC6710" i="2"/>
  <c r="AD6710" i="2" s="1"/>
  <c r="AC6711" i="2"/>
  <c r="AD6711" i="2" s="1"/>
  <c r="AC6712" i="2"/>
  <c r="AD6712" i="2" s="1"/>
  <c r="AC6713" i="2"/>
  <c r="AD6713" i="2" s="1"/>
  <c r="AC6714" i="2"/>
  <c r="AD6714" i="2" s="1"/>
  <c r="AC6715" i="2"/>
  <c r="AD6715" i="2" s="1"/>
  <c r="AC6716" i="2"/>
  <c r="AD6716" i="2" s="1"/>
  <c r="AC6717" i="2"/>
  <c r="AD6717" i="2" s="1"/>
  <c r="AC6718" i="2"/>
  <c r="AD6718" i="2" s="1"/>
  <c r="AC6719" i="2"/>
  <c r="AD6719" i="2" s="1"/>
  <c r="AC6720" i="2"/>
  <c r="AD6720" i="2" s="1"/>
  <c r="AC6721" i="2"/>
  <c r="AD6721" i="2" s="1"/>
  <c r="AC6722" i="2"/>
  <c r="AD6722" i="2" s="1"/>
  <c r="AC6723" i="2"/>
  <c r="AD6723" i="2" s="1"/>
  <c r="AC6724" i="2"/>
  <c r="AD6724" i="2" s="1"/>
  <c r="AC6725" i="2"/>
  <c r="AD6725" i="2" s="1"/>
  <c r="AC6726" i="2"/>
  <c r="AD6726" i="2" s="1"/>
  <c r="AC6727" i="2"/>
  <c r="AD6727" i="2" s="1"/>
  <c r="AC6728" i="2"/>
  <c r="AD6728" i="2" s="1"/>
  <c r="AC6729" i="2"/>
  <c r="AD6729" i="2" s="1"/>
  <c r="AC6730" i="2"/>
  <c r="AD6730" i="2" s="1"/>
  <c r="AC6731" i="2"/>
  <c r="AD6731" i="2" s="1"/>
  <c r="AC6732" i="2"/>
  <c r="AD6732" i="2" s="1"/>
  <c r="AC6733" i="2"/>
  <c r="AD6733" i="2" s="1"/>
  <c r="AC6734" i="2"/>
  <c r="AD6734" i="2" s="1"/>
  <c r="AC6735" i="2"/>
  <c r="AD6735" i="2" s="1"/>
  <c r="AC6736" i="2"/>
  <c r="AD6736" i="2" s="1"/>
  <c r="AC6737" i="2"/>
  <c r="AD6737" i="2" s="1"/>
  <c r="AC6738" i="2"/>
  <c r="AD6738" i="2" s="1"/>
  <c r="AC6739" i="2"/>
  <c r="AD6739" i="2" s="1"/>
  <c r="AC6740" i="2"/>
  <c r="AD6740" i="2" s="1"/>
  <c r="AC6741" i="2"/>
  <c r="AD6741" i="2" s="1"/>
  <c r="AC6742" i="2"/>
  <c r="AD6742" i="2" s="1"/>
  <c r="AC6743" i="2"/>
  <c r="AD6743" i="2" s="1"/>
  <c r="AC6744" i="2"/>
  <c r="AD6744" i="2" s="1"/>
  <c r="AC6745" i="2"/>
  <c r="AD6745" i="2" s="1"/>
  <c r="AC6746" i="2"/>
  <c r="AD6746" i="2" s="1"/>
  <c r="AC6747" i="2"/>
  <c r="AD6747" i="2" s="1"/>
  <c r="AC6748" i="2"/>
  <c r="AD6748" i="2" s="1"/>
  <c r="AC6749" i="2"/>
  <c r="AD6749" i="2" s="1"/>
  <c r="AC6750" i="2"/>
  <c r="AD6750" i="2" s="1"/>
  <c r="AC6751" i="2"/>
  <c r="AD6751" i="2" s="1"/>
  <c r="AC6752" i="2"/>
  <c r="AD6752" i="2" s="1"/>
  <c r="AC6753" i="2"/>
  <c r="AD6753" i="2" s="1"/>
  <c r="AC6754" i="2"/>
  <c r="AD6754" i="2" s="1"/>
  <c r="AC6755" i="2"/>
  <c r="AD6755" i="2" s="1"/>
  <c r="AC6756" i="2"/>
  <c r="AD6756" i="2" s="1"/>
  <c r="AC6757" i="2"/>
  <c r="AD6757" i="2" s="1"/>
  <c r="AC6758" i="2"/>
  <c r="AD6758" i="2" s="1"/>
  <c r="AC6759" i="2"/>
  <c r="AD6759" i="2" s="1"/>
  <c r="AC6760" i="2"/>
  <c r="AD6760" i="2" s="1"/>
  <c r="AC6761" i="2"/>
  <c r="AD6761" i="2" s="1"/>
  <c r="AC6762" i="2"/>
  <c r="AD6762" i="2" s="1"/>
  <c r="AC6763" i="2"/>
  <c r="AD6763" i="2" s="1"/>
  <c r="AC6764" i="2"/>
  <c r="AD6764" i="2" s="1"/>
  <c r="AC6765" i="2"/>
  <c r="AD6765" i="2" s="1"/>
  <c r="AC6766" i="2"/>
  <c r="AD6766" i="2" s="1"/>
  <c r="AC6767" i="2"/>
  <c r="AD6767" i="2" s="1"/>
  <c r="AC6768" i="2"/>
  <c r="AD6768" i="2" s="1"/>
  <c r="AC6769" i="2"/>
  <c r="AD6769" i="2" s="1"/>
  <c r="AC6770" i="2"/>
  <c r="AD6770" i="2" s="1"/>
  <c r="AC6771" i="2"/>
  <c r="AD6771" i="2" s="1"/>
  <c r="AC6772" i="2"/>
  <c r="AD6772" i="2" s="1"/>
  <c r="AC6773" i="2"/>
  <c r="AD6773" i="2" s="1"/>
  <c r="AC6774" i="2"/>
  <c r="AD6774" i="2" s="1"/>
  <c r="AC6775" i="2"/>
  <c r="AD6775" i="2" s="1"/>
  <c r="AC6776" i="2"/>
  <c r="AD6776" i="2" s="1"/>
  <c r="AC6777" i="2"/>
  <c r="AD6777" i="2" s="1"/>
  <c r="AC6778" i="2"/>
  <c r="AD6778" i="2" s="1"/>
  <c r="AC6779" i="2"/>
  <c r="AD6779" i="2" s="1"/>
  <c r="AC6780" i="2"/>
  <c r="AD6780" i="2" s="1"/>
  <c r="AC6781" i="2"/>
  <c r="AD6781" i="2" s="1"/>
  <c r="AC6782" i="2"/>
  <c r="AD6782" i="2" s="1"/>
  <c r="AC6783" i="2"/>
  <c r="AD6783" i="2" s="1"/>
  <c r="AC6784" i="2"/>
  <c r="AD6784" i="2" s="1"/>
  <c r="AC6785" i="2"/>
  <c r="AD6785" i="2" s="1"/>
  <c r="AC6786" i="2"/>
  <c r="AD6786" i="2" s="1"/>
  <c r="AC6787" i="2"/>
  <c r="AD6787" i="2" s="1"/>
  <c r="AC6788" i="2"/>
  <c r="AD6788" i="2" s="1"/>
  <c r="AC6789" i="2"/>
  <c r="AD6789" i="2" s="1"/>
  <c r="AC6790" i="2"/>
  <c r="AD6790" i="2" s="1"/>
  <c r="AC6791" i="2"/>
  <c r="AD6791" i="2" s="1"/>
  <c r="AC6792" i="2"/>
  <c r="AD6792" i="2" s="1"/>
  <c r="AC6793" i="2"/>
  <c r="AD6793" i="2" s="1"/>
  <c r="AC6794" i="2"/>
  <c r="AD6794" i="2" s="1"/>
  <c r="AC6795" i="2"/>
  <c r="AD6795" i="2" s="1"/>
  <c r="AC6796" i="2"/>
  <c r="AD6796" i="2" s="1"/>
  <c r="AC6797" i="2"/>
  <c r="AD6797" i="2" s="1"/>
  <c r="AC6798" i="2"/>
  <c r="AD6798" i="2" s="1"/>
  <c r="AC6799" i="2"/>
  <c r="AD6799" i="2" s="1"/>
  <c r="AC6800" i="2"/>
  <c r="AD6800" i="2" s="1"/>
  <c r="AC6801" i="2"/>
  <c r="AD6801" i="2" s="1"/>
  <c r="AC6802" i="2"/>
  <c r="AD6802" i="2" s="1"/>
  <c r="AC6803" i="2"/>
  <c r="AD6803" i="2" s="1"/>
  <c r="AC6804" i="2"/>
  <c r="AD6804" i="2" s="1"/>
  <c r="AC6805" i="2"/>
  <c r="AD6805" i="2" s="1"/>
  <c r="AC6806" i="2"/>
  <c r="AD6806" i="2" s="1"/>
  <c r="AC6807" i="2"/>
  <c r="AD6807" i="2" s="1"/>
  <c r="AC6808" i="2"/>
  <c r="AD6808" i="2" s="1"/>
  <c r="AC6809" i="2"/>
  <c r="AD6809" i="2" s="1"/>
  <c r="AC6810" i="2"/>
  <c r="AD6810" i="2" s="1"/>
  <c r="AC6811" i="2"/>
  <c r="AD6811" i="2" s="1"/>
  <c r="AC6812" i="2"/>
  <c r="AD6812" i="2" s="1"/>
  <c r="AC6813" i="2"/>
  <c r="AD6813" i="2" s="1"/>
  <c r="AC6814" i="2"/>
  <c r="AD6814" i="2" s="1"/>
  <c r="AC6815" i="2"/>
  <c r="AD6815" i="2" s="1"/>
  <c r="AC6816" i="2"/>
  <c r="AD6816" i="2" s="1"/>
  <c r="AC6817" i="2"/>
  <c r="AD6817" i="2" s="1"/>
  <c r="AC6818" i="2"/>
  <c r="AD6818" i="2" s="1"/>
  <c r="AC6819" i="2"/>
  <c r="AD6819" i="2" s="1"/>
  <c r="AC6820" i="2"/>
  <c r="AD6820" i="2" s="1"/>
  <c r="AC6821" i="2"/>
  <c r="AD6821" i="2" s="1"/>
  <c r="AC6822" i="2"/>
  <c r="AD6822" i="2" s="1"/>
  <c r="AC6823" i="2"/>
  <c r="AD6823" i="2" s="1"/>
  <c r="AC6824" i="2"/>
  <c r="AD6824" i="2" s="1"/>
  <c r="AC6825" i="2"/>
  <c r="AD6825" i="2" s="1"/>
  <c r="AC6826" i="2"/>
  <c r="AD6826" i="2" s="1"/>
  <c r="AC6827" i="2"/>
  <c r="AD6827" i="2" s="1"/>
  <c r="AC6828" i="2"/>
  <c r="AD6828" i="2" s="1"/>
  <c r="AC6829" i="2"/>
  <c r="AD6829" i="2" s="1"/>
  <c r="AC6830" i="2"/>
  <c r="AD6830" i="2" s="1"/>
  <c r="AC6831" i="2"/>
  <c r="AD6831" i="2" s="1"/>
  <c r="AC6832" i="2"/>
  <c r="AD6832" i="2" s="1"/>
  <c r="AC6833" i="2"/>
  <c r="AD6833" i="2" s="1"/>
  <c r="AC6834" i="2"/>
  <c r="AD6834" i="2" s="1"/>
  <c r="AC6835" i="2"/>
  <c r="AD6835" i="2" s="1"/>
  <c r="AC6836" i="2"/>
  <c r="AD6836" i="2" s="1"/>
  <c r="AC6837" i="2"/>
  <c r="AD6837" i="2" s="1"/>
  <c r="AC6838" i="2"/>
  <c r="AD6838" i="2" s="1"/>
  <c r="AC6839" i="2"/>
  <c r="AD6839" i="2" s="1"/>
  <c r="AC6840" i="2"/>
  <c r="AD6840" i="2" s="1"/>
  <c r="AC6841" i="2"/>
  <c r="AD6841" i="2" s="1"/>
  <c r="AC6842" i="2"/>
  <c r="AD6842" i="2" s="1"/>
  <c r="AC6843" i="2"/>
  <c r="AD6843" i="2" s="1"/>
  <c r="AC6844" i="2"/>
  <c r="AD6844" i="2" s="1"/>
  <c r="AC6845" i="2"/>
  <c r="AD6845" i="2" s="1"/>
  <c r="AC6846" i="2"/>
  <c r="AD6846" i="2" s="1"/>
  <c r="AC6847" i="2"/>
  <c r="AD6847" i="2" s="1"/>
  <c r="AC6848" i="2"/>
  <c r="AD6848" i="2" s="1"/>
  <c r="AC6849" i="2"/>
  <c r="AD6849" i="2" s="1"/>
  <c r="AC6850" i="2"/>
  <c r="AD6850" i="2" s="1"/>
  <c r="AC6851" i="2"/>
  <c r="AD6851" i="2" s="1"/>
  <c r="AC6852" i="2"/>
  <c r="AD6852" i="2" s="1"/>
  <c r="AC6853" i="2"/>
  <c r="AD6853" i="2" s="1"/>
  <c r="AC6854" i="2"/>
  <c r="AD6854" i="2" s="1"/>
  <c r="AC6855" i="2"/>
  <c r="AD6855" i="2" s="1"/>
  <c r="AC6856" i="2"/>
  <c r="AD6856" i="2" s="1"/>
  <c r="AC6857" i="2"/>
  <c r="AD6857" i="2" s="1"/>
  <c r="AC6858" i="2"/>
  <c r="AD6858" i="2" s="1"/>
  <c r="AC6859" i="2"/>
  <c r="AD6859" i="2" s="1"/>
  <c r="AC6860" i="2"/>
  <c r="AD6860" i="2" s="1"/>
  <c r="AC6861" i="2"/>
  <c r="AD6861" i="2" s="1"/>
  <c r="AC6862" i="2"/>
  <c r="AD6862" i="2" s="1"/>
  <c r="AC6863" i="2"/>
  <c r="AD6863" i="2" s="1"/>
  <c r="AC6864" i="2"/>
  <c r="AD6864" i="2" s="1"/>
  <c r="AC6865" i="2"/>
  <c r="AD6865" i="2" s="1"/>
  <c r="AC6866" i="2"/>
  <c r="AD6866" i="2" s="1"/>
  <c r="AC6867" i="2"/>
  <c r="AD6867" i="2" s="1"/>
  <c r="AC6868" i="2"/>
  <c r="AD6868" i="2" s="1"/>
  <c r="AC6869" i="2"/>
  <c r="AD6869" i="2" s="1"/>
  <c r="AC6870" i="2"/>
  <c r="AD6870" i="2" s="1"/>
  <c r="AC6871" i="2"/>
  <c r="AD6871" i="2" s="1"/>
  <c r="AC6872" i="2"/>
  <c r="AD6872" i="2" s="1"/>
  <c r="AC6873" i="2"/>
  <c r="AD6873" i="2" s="1"/>
  <c r="AC6874" i="2"/>
  <c r="AD6874" i="2" s="1"/>
  <c r="AC6875" i="2"/>
  <c r="AD6875" i="2" s="1"/>
  <c r="AC6876" i="2"/>
  <c r="AD6876" i="2" s="1"/>
  <c r="AC6877" i="2"/>
  <c r="AD6877" i="2" s="1"/>
  <c r="AC6878" i="2"/>
  <c r="AD6878" i="2" s="1"/>
  <c r="AC6879" i="2"/>
  <c r="AD6879" i="2" s="1"/>
  <c r="AC6880" i="2"/>
  <c r="AD6880" i="2" s="1"/>
  <c r="AC6881" i="2"/>
  <c r="AD6881" i="2" s="1"/>
  <c r="AC6882" i="2"/>
  <c r="AD6882" i="2" s="1"/>
  <c r="AC6883" i="2"/>
  <c r="AD6883" i="2" s="1"/>
  <c r="AC6884" i="2"/>
  <c r="AD6884" i="2" s="1"/>
  <c r="AC6885" i="2"/>
  <c r="AD6885" i="2" s="1"/>
  <c r="AC6886" i="2"/>
  <c r="AD6886" i="2" s="1"/>
  <c r="AC6887" i="2"/>
  <c r="AD6887" i="2" s="1"/>
  <c r="AC6888" i="2"/>
  <c r="AD6888" i="2" s="1"/>
  <c r="AC6889" i="2"/>
  <c r="AD6889" i="2" s="1"/>
  <c r="AC6890" i="2"/>
  <c r="AD6890" i="2" s="1"/>
  <c r="AC6891" i="2"/>
  <c r="AD6891" i="2" s="1"/>
  <c r="AC6892" i="2"/>
  <c r="AD6892" i="2" s="1"/>
  <c r="AC6893" i="2"/>
  <c r="AD6893" i="2" s="1"/>
  <c r="AC6894" i="2"/>
  <c r="AD6894" i="2" s="1"/>
  <c r="AC6895" i="2"/>
  <c r="AD6895" i="2" s="1"/>
  <c r="AC6896" i="2"/>
  <c r="AD6896" i="2" s="1"/>
  <c r="AC6897" i="2"/>
  <c r="AD6897" i="2" s="1"/>
  <c r="AC6898" i="2"/>
  <c r="AD6898" i="2" s="1"/>
  <c r="AC6899" i="2"/>
  <c r="AD6899" i="2" s="1"/>
  <c r="AC6900" i="2"/>
  <c r="AD6900" i="2" s="1"/>
  <c r="AC6901" i="2"/>
  <c r="AD6901" i="2" s="1"/>
  <c r="AC6902" i="2"/>
  <c r="AD6902" i="2" s="1"/>
  <c r="AC6903" i="2"/>
  <c r="AD6903" i="2" s="1"/>
  <c r="AC6904" i="2"/>
  <c r="AD6904" i="2" s="1"/>
  <c r="AC6905" i="2"/>
  <c r="AD6905" i="2" s="1"/>
  <c r="AC6906" i="2"/>
  <c r="AD6906" i="2" s="1"/>
  <c r="AC6907" i="2"/>
  <c r="AD6907" i="2" s="1"/>
  <c r="AC6908" i="2"/>
  <c r="AD6908" i="2" s="1"/>
  <c r="AC6909" i="2"/>
  <c r="AD6909" i="2" s="1"/>
  <c r="AC6910" i="2"/>
  <c r="AD6910" i="2" s="1"/>
  <c r="AC6911" i="2"/>
  <c r="AD6911" i="2" s="1"/>
  <c r="AC6912" i="2"/>
  <c r="AD6912" i="2" s="1"/>
  <c r="AC6913" i="2"/>
  <c r="AD6913" i="2" s="1"/>
  <c r="AC6914" i="2"/>
  <c r="AD6914" i="2" s="1"/>
  <c r="AC6915" i="2"/>
  <c r="AD6915" i="2" s="1"/>
  <c r="AC6916" i="2"/>
  <c r="AD6916" i="2" s="1"/>
  <c r="AC6917" i="2"/>
  <c r="AD6917" i="2" s="1"/>
  <c r="AC6918" i="2"/>
  <c r="AD6918" i="2" s="1"/>
  <c r="AC6919" i="2"/>
  <c r="AD6919" i="2" s="1"/>
  <c r="AC6920" i="2"/>
  <c r="AD6920" i="2" s="1"/>
  <c r="AC6921" i="2"/>
  <c r="AD6921" i="2" s="1"/>
  <c r="AC6922" i="2"/>
  <c r="AD6922" i="2" s="1"/>
  <c r="AC6923" i="2"/>
  <c r="AD6923" i="2" s="1"/>
  <c r="AC6924" i="2"/>
  <c r="AD6924" i="2" s="1"/>
  <c r="AC6925" i="2"/>
  <c r="AD6925" i="2" s="1"/>
  <c r="AC6926" i="2"/>
  <c r="AD6926" i="2" s="1"/>
  <c r="AC6927" i="2"/>
  <c r="AD6927" i="2" s="1"/>
  <c r="AC6928" i="2"/>
  <c r="AD6928" i="2" s="1"/>
  <c r="AC6929" i="2"/>
  <c r="AD6929" i="2" s="1"/>
  <c r="AC6930" i="2"/>
  <c r="AD6930" i="2" s="1"/>
  <c r="AC6931" i="2"/>
  <c r="AD6931" i="2" s="1"/>
  <c r="AC6932" i="2"/>
  <c r="AD6932" i="2" s="1"/>
  <c r="AC6933" i="2"/>
  <c r="AD6933" i="2" s="1"/>
  <c r="AC6934" i="2"/>
  <c r="AD6934" i="2" s="1"/>
  <c r="AC6935" i="2"/>
  <c r="AD6935" i="2" s="1"/>
  <c r="AC6936" i="2"/>
  <c r="AD6936" i="2" s="1"/>
  <c r="AC6937" i="2"/>
  <c r="AD6937" i="2" s="1"/>
  <c r="AC6938" i="2"/>
  <c r="AD6938" i="2" s="1"/>
  <c r="AC6939" i="2"/>
  <c r="AD6939" i="2" s="1"/>
  <c r="AC6940" i="2"/>
  <c r="AD6940" i="2" s="1"/>
  <c r="AC6941" i="2"/>
  <c r="AD6941" i="2" s="1"/>
  <c r="AC6942" i="2"/>
  <c r="AD6942" i="2" s="1"/>
  <c r="AC6943" i="2"/>
  <c r="AD6943" i="2" s="1"/>
  <c r="AC6944" i="2"/>
  <c r="AD6944" i="2" s="1"/>
  <c r="AC6945" i="2"/>
  <c r="AD6945" i="2" s="1"/>
  <c r="AC6946" i="2"/>
  <c r="AD6946" i="2" s="1"/>
  <c r="AC6947" i="2"/>
  <c r="AD6947" i="2" s="1"/>
  <c r="AC6948" i="2"/>
  <c r="AD6948" i="2" s="1"/>
  <c r="AC6949" i="2"/>
  <c r="AD6949" i="2" s="1"/>
  <c r="AC6950" i="2"/>
  <c r="AD6950" i="2" s="1"/>
  <c r="AC6951" i="2"/>
  <c r="AD6951" i="2" s="1"/>
  <c r="AC6952" i="2"/>
  <c r="AD6952" i="2" s="1"/>
  <c r="AC6953" i="2"/>
  <c r="AD6953" i="2" s="1"/>
  <c r="AC6954" i="2"/>
  <c r="AD6954" i="2" s="1"/>
  <c r="AC6955" i="2"/>
  <c r="AD6955" i="2" s="1"/>
  <c r="AC6956" i="2"/>
  <c r="AD6956" i="2" s="1"/>
  <c r="AC6957" i="2"/>
  <c r="AD6957" i="2" s="1"/>
  <c r="AC6958" i="2"/>
  <c r="AD6958" i="2" s="1"/>
  <c r="AC6959" i="2"/>
  <c r="AD6959" i="2" s="1"/>
  <c r="AC6960" i="2"/>
  <c r="AD6960" i="2" s="1"/>
  <c r="AC6961" i="2"/>
  <c r="AD6961" i="2" s="1"/>
  <c r="AC6962" i="2"/>
  <c r="AD6962" i="2" s="1"/>
  <c r="AC6963" i="2"/>
  <c r="AD6963" i="2" s="1"/>
  <c r="AC6964" i="2"/>
  <c r="AD6964" i="2" s="1"/>
  <c r="AC6965" i="2"/>
  <c r="AD6965" i="2" s="1"/>
  <c r="AC6966" i="2"/>
  <c r="AD6966" i="2" s="1"/>
  <c r="AC6967" i="2"/>
  <c r="AD6967" i="2" s="1"/>
  <c r="AC6968" i="2"/>
  <c r="AD6968" i="2" s="1"/>
  <c r="AC6969" i="2"/>
  <c r="AD6969" i="2" s="1"/>
  <c r="AC6970" i="2"/>
  <c r="AD6970" i="2" s="1"/>
  <c r="AC6971" i="2"/>
  <c r="AD6971" i="2" s="1"/>
  <c r="AC6972" i="2"/>
  <c r="AD6972" i="2" s="1"/>
  <c r="AC6973" i="2"/>
  <c r="AD6973" i="2" s="1"/>
  <c r="AC6974" i="2"/>
  <c r="AD6974" i="2" s="1"/>
  <c r="AC6975" i="2"/>
  <c r="AD6975" i="2" s="1"/>
  <c r="AC6976" i="2"/>
  <c r="AD6976" i="2" s="1"/>
  <c r="AC6977" i="2"/>
  <c r="AD6977" i="2" s="1"/>
  <c r="AC6978" i="2"/>
  <c r="AD6978" i="2" s="1"/>
  <c r="AC6979" i="2"/>
  <c r="AD6979" i="2" s="1"/>
  <c r="AC6980" i="2"/>
  <c r="AD6980" i="2" s="1"/>
  <c r="AC6981" i="2"/>
  <c r="AD6981" i="2" s="1"/>
  <c r="AC6982" i="2"/>
  <c r="AD6982" i="2" s="1"/>
  <c r="AC6983" i="2"/>
  <c r="AD6983" i="2" s="1"/>
  <c r="AC6984" i="2"/>
  <c r="AD6984" i="2" s="1"/>
  <c r="AC6985" i="2"/>
  <c r="AD6985" i="2" s="1"/>
  <c r="AC6986" i="2"/>
  <c r="AD6986" i="2" s="1"/>
  <c r="AC6987" i="2"/>
  <c r="AD6987" i="2" s="1"/>
  <c r="AC6988" i="2"/>
  <c r="AD6988" i="2" s="1"/>
  <c r="AC6989" i="2"/>
  <c r="AD6989" i="2" s="1"/>
  <c r="AC6990" i="2"/>
  <c r="AD6990" i="2" s="1"/>
  <c r="AC6991" i="2"/>
  <c r="AD6991" i="2" s="1"/>
  <c r="AC6992" i="2"/>
  <c r="AD6992" i="2" s="1"/>
  <c r="AC6993" i="2"/>
  <c r="AD6993" i="2" s="1"/>
  <c r="AC6994" i="2"/>
  <c r="AD6994" i="2" s="1"/>
  <c r="AC6995" i="2"/>
  <c r="AD6995" i="2" s="1"/>
  <c r="AC6996" i="2"/>
  <c r="AD6996" i="2" s="1"/>
  <c r="AC6997" i="2"/>
  <c r="AD6997" i="2" s="1"/>
  <c r="AC6998" i="2"/>
  <c r="AD6998" i="2" s="1"/>
  <c r="AC6999" i="2"/>
  <c r="AD6999" i="2" s="1"/>
  <c r="AC7000" i="2"/>
  <c r="AD7000" i="2" s="1"/>
  <c r="AC7001" i="2"/>
  <c r="AD7001" i="2" s="1"/>
  <c r="AC7002" i="2"/>
  <c r="AD7002" i="2" s="1"/>
  <c r="AC7003" i="2"/>
  <c r="AD7003" i="2" s="1"/>
  <c r="AC7004" i="2"/>
  <c r="AD7004" i="2" s="1"/>
  <c r="AC7005" i="2"/>
  <c r="AD7005" i="2" s="1"/>
  <c r="AC7006" i="2"/>
  <c r="AD7006" i="2" s="1"/>
  <c r="AC7007" i="2"/>
  <c r="AD7007" i="2" s="1"/>
  <c r="AC7008" i="2"/>
  <c r="AD7008" i="2" s="1"/>
  <c r="AC7009" i="2"/>
  <c r="AD7009" i="2" s="1"/>
  <c r="AC7010" i="2"/>
  <c r="AD7010" i="2" s="1"/>
  <c r="AC7011" i="2"/>
  <c r="AD7011" i="2" s="1"/>
  <c r="AC7012" i="2"/>
  <c r="AD7012" i="2" s="1"/>
  <c r="AC7013" i="2"/>
  <c r="AD7013" i="2" s="1"/>
  <c r="AC7014" i="2"/>
  <c r="AD7014" i="2" s="1"/>
  <c r="AC7015" i="2"/>
  <c r="AD7015" i="2" s="1"/>
  <c r="AC7016" i="2"/>
  <c r="AD7016" i="2" s="1"/>
  <c r="AC7017" i="2"/>
  <c r="AD7017" i="2" s="1"/>
  <c r="AC7018" i="2"/>
  <c r="AD7018" i="2" s="1"/>
  <c r="AC7019" i="2"/>
  <c r="AD7019" i="2" s="1"/>
  <c r="AC7020" i="2"/>
  <c r="AD7020" i="2" s="1"/>
  <c r="AC7021" i="2"/>
  <c r="AD7021" i="2" s="1"/>
  <c r="AC7022" i="2"/>
  <c r="AD7022" i="2" s="1"/>
  <c r="AC7023" i="2"/>
  <c r="AD7023" i="2" s="1"/>
  <c r="AC7024" i="2"/>
  <c r="AD7024" i="2" s="1"/>
  <c r="AC7025" i="2"/>
  <c r="AD7025" i="2" s="1"/>
  <c r="AC7026" i="2"/>
  <c r="AD7026" i="2" s="1"/>
  <c r="AC7027" i="2"/>
  <c r="AD7027" i="2" s="1"/>
  <c r="AC7028" i="2"/>
  <c r="AD7028" i="2" s="1"/>
  <c r="AC7029" i="2"/>
  <c r="AD7029" i="2" s="1"/>
  <c r="AC7030" i="2"/>
  <c r="AD7030" i="2" s="1"/>
  <c r="AC7031" i="2"/>
  <c r="AD7031" i="2" s="1"/>
  <c r="AC7032" i="2"/>
  <c r="AD7032" i="2" s="1"/>
  <c r="AC7033" i="2"/>
  <c r="AD7033" i="2" s="1"/>
  <c r="AC7034" i="2"/>
  <c r="AD7034" i="2" s="1"/>
  <c r="AC7035" i="2"/>
  <c r="AD7035" i="2" s="1"/>
  <c r="AC7036" i="2"/>
  <c r="AD7036" i="2" s="1"/>
  <c r="AC7037" i="2"/>
  <c r="AD7037" i="2" s="1"/>
  <c r="AC7038" i="2"/>
  <c r="AD7038" i="2" s="1"/>
  <c r="AC7039" i="2"/>
  <c r="AD7039" i="2" s="1"/>
  <c r="AC7040" i="2"/>
  <c r="AD7040" i="2" s="1"/>
  <c r="AC7041" i="2"/>
  <c r="AD7041" i="2" s="1"/>
  <c r="AC7042" i="2"/>
  <c r="AD7042" i="2" s="1"/>
  <c r="AC7043" i="2"/>
  <c r="AD7043" i="2" s="1"/>
  <c r="AC7044" i="2"/>
  <c r="AD7044" i="2" s="1"/>
  <c r="AC7045" i="2"/>
  <c r="AD7045" i="2" s="1"/>
  <c r="AC7046" i="2"/>
  <c r="AD7046" i="2" s="1"/>
  <c r="AC7047" i="2"/>
  <c r="AD7047" i="2" s="1"/>
  <c r="AC7048" i="2"/>
  <c r="AD7048" i="2" s="1"/>
  <c r="AC7049" i="2"/>
  <c r="AD7049" i="2" s="1"/>
  <c r="AC7050" i="2"/>
  <c r="AD7050" i="2" s="1"/>
  <c r="AC7051" i="2"/>
  <c r="AD7051" i="2" s="1"/>
  <c r="AC7052" i="2"/>
  <c r="AD7052" i="2" s="1"/>
  <c r="AC7053" i="2"/>
  <c r="AD7053" i="2" s="1"/>
  <c r="AC7054" i="2"/>
  <c r="AD7054" i="2" s="1"/>
  <c r="AC7055" i="2"/>
  <c r="AD7055" i="2" s="1"/>
  <c r="AC7056" i="2"/>
  <c r="AD7056" i="2" s="1"/>
  <c r="AC7057" i="2"/>
  <c r="AD7057" i="2" s="1"/>
  <c r="AC7058" i="2"/>
  <c r="AD7058" i="2" s="1"/>
  <c r="AC7059" i="2"/>
  <c r="AD7059" i="2" s="1"/>
  <c r="AC7060" i="2"/>
  <c r="AD7060" i="2" s="1"/>
  <c r="AC7061" i="2"/>
  <c r="AD7061" i="2" s="1"/>
  <c r="AC7062" i="2"/>
  <c r="AD7062" i="2" s="1"/>
  <c r="AC7063" i="2"/>
  <c r="AD7063" i="2" s="1"/>
  <c r="AC7064" i="2"/>
  <c r="AD7064" i="2" s="1"/>
  <c r="AC7065" i="2"/>
  <c r="AD7065" i="2" s="1"/>
  <c r="AC7066" i="2"/>
  <c r="AD7066" i="2" s="1"/>
  <c r="AC7067" i="2"/>
  <c r="AD7067" i="2" s="1"/>
  <c r="AC7068" i="2"/>
  <c r="AD7068" i="2" s="1"/>
  <c r="AC7069" i="2"/>
  <c r="AD7069" i="2" s="1"/>
  <c r="AC7070" i="2"/>
  <c r="AD7070" i="2" s="1"/>
  <c r="AC7071" i="2"/>
  <c r="AD7071" i="2" s="1"/>
  <c r="AC7072" i="2"/>
  <c r="AD7072" i="2" s="1"/>
  <c r="AC7073" i="2"/>
  <c r="AD7073" i="2" s="1"/>
  <c r="AC7074" i="2"/>
  <c r="AD7074" i="2" s="1"/>
  <c r="AC7075" i="2"/>
  <c r="AD7075" i="2" s="1"/>
  <c r="AC7076" i="2"/>
  <c r="AD7076" i="2" s="1"/>
  <c r="AC7077" i="2"/>
  <c r="AD7077" i="2" s="1"/>
  <c r="AC7078" i="2"/>
  <c r="AD7078" i="2" s="1"/>
  <c r="AC7079" i="2"/>
  <c r="AD7079" i="2" s="1"/>
  <c r="AC7080" i="2"/>
  <c r="AD7080" i="2" s="1"/>
  <c r="AC7081" i="2"/>
  <c r="AD7081" i="2" s="1"/>
  <c r="AC7082" i="2"/>
  <c r="AD7082" i="2" s="1"/>
  <c r="AC7083" i="2"/>
  <c r="AD7083" i="2" s="1"/>
  <c r="AC7084" i="2"/>
  <c r="AD7084" i="2" s="1"/>
  <c r="AC7085" i="2"/>
  <c r="AD7085" i="2" s="1"/>
  <c r="AC7086" i="2"/>
  <c r="AD7086" i="2" s="1"/>
  <c r="AC7087" i="2"/>
  <c r="AD7087" i="2" s="1"/>
  <c r="AC7088" i="2"/>
  <c r="AD7088" i="2" s="1"/>
  <c r="AC7089" i="2"/>
  <c r="AD7089" i="2" s="1"/>
  <c r="AC7090" i="2"/>
  <c r="AD7090" i="2" s="1"/>
  <c r="AC7091" i="2"/>
  <c r="AD7091" i="2" s="1"/>
  <c r="AC7092" i="2"/>
  <c r="AD7092" i="2" s="1"/>
  <c r="AC7093" i="2"/>
  <c r="AD7093" i="2" s="1"/>
  <c r="AC7094" i="2"/>
  <c r="AD7094" i="2" s="1"/>
  <c r="AC7095" i="2"/>
  <c r="AD7095" i="2" s="1"/>
  <c r="AC7096" i="2"/>
  <c r="AD7096" i="2" s="1"/>
  <c r="AC7097" i="2"/>
  <c r="AD7097" i="2" s="1"/>
  <c r="AC7098" i="2"/>
  <c r="AD7098" i="2" s="1"/>
  <c r="AC7099" i="2"/>
  <c r="AD7099" i="2" s="1"/>
  <c r="AC7100" i="2"/>
  <c r="AD7100" i="2" s="1"/>
  <c r="AC7101" i="2"/>
  <c r="AD7101" i="2" s="1"/>
  <c r="AC7102" i="2"/>
  <c r="AD7102" i="2" s="1"/>
  <c r="AC7103" i="2"/>
  <c r="AD7103" i="2" s="1"/>
  <c r="AC7104" i="2"/>
  <c r="AD7104" i="2" s="1"/>
  <c r="AC7105" i="2"/>
  <c r="AD7105" i="2" s="1"/>
  <c r="AC7106" i="2"/>
  <c r="AD7106" i="2" s="1"/>
  <c r="AC7107" i="2"/>
  <c r="AD7107" i="2" s="1"/>
  <c r="AC7108" i="2"/>
  <c r="AD7108" i="2" s="1"/>
  <c r="AC7109" i="2"/>
  <c r="AD7109" i="2" s="1"/>
  <c r="AC7110" i="2"/>
  <c r="AD7110" i="2" s="1"/>
  <c r="AC7111" i="2"/>
  <c r="AD7111" i="2" s="1"/>
  <c r="AC7112" i="2"/>
  <c r="AD7112" i="2" s="1"/>
  <c r="AC7113" i="2"/>
  <c r="AD7113" i="2" s="1"/>
  <c r="AC7114" i="2"/>
  <c r="AD7114" i="2" s="1"/>
  <c r="AC7115" i="2"/>
  <c r="AD7115" i="2" s="1"/>
  <c r="AC7116" i="2"/>
  <c r="AD7116" i="2" s="1"/>
  <c r="AC7117" i="2"/>
  <c r="AD7117" i="2" s="1"/>
  <c r="AC7118" i="2"/>
  <c r="AD7118" i="2" s="1"/>
  <c r="AC7119" i="2"/>
  <c r="AD7119" i="2" s="1"/>
  <c r="AC7120" i="2"/>
  <c r="AD7120" i="2" s="1"/>
  <c r="AC7121" i="2"/>
  <c r="AD7121" i="2" s="1"/>
  <c r="AC7122" i="2"/>
  <c r="AD7122" i="2" s="1"/>
  <c r="AC7123" i="2"/>
  <c r="AD7123" i="2" s="1"/>
  <c r="AC7124" i="2"/>
  <c r="AD7124" i="2" s="1"/>
  <c r="AC7125" i="2"/>
  <c r="AD7125" i="2" s="1"/>
  <c r="AC7126" i="2"/>
  <c r="AD7126" i="2" s="1"/>
  <c r="AC7127" i="2"/>
  <c r="AD7127" i="2" s="1"/>
  <c r="AC7128" i="2"/>
  <c r="AD7128" i="2" s="1"/>
  <c r="AC7129" i="2"/>
  <c r="AD7129" i="2" s="1"/>
  <c r="AC7130" i="2"/>
  <c r="AD7130" i="2" s="1"/>
  <c r="AC7131" i="2"/>
  <c r="AD7131" i="2" s="1"/>
  <c r="AC7132" i="2"/>
  <c r="AD7132" i="2" s="1"/>
  <c r="AC7133" i="2"/>
  <c r="AD7133" i="2" s="1"/>
  <c r="AC7134" i="2"/>
  <c r="AD7134" i="2" s="1"/>
  <c r="AC7135" i="2"/>
  <c r="AD7135" i="2" s="1"/>
  <c r="AC7136" i="2"/>
  <c r="AD7136" i="2" s="1"/>
  <c r="AC7137" i="2"/>
  <c r="AD7137" i="2" s="1"/>
  <c r="AC7138" i="2"/>
  <c r="AD7138" i="2" s="1"/>
  <c r="AC7139" i="2"/>
  <c r="AD7139" i="2" s="1"/>
  <c r="AC7140" i="2"/>
  <c r="AD7140" i="2" s="1"/>
  <c r="AC7141" i="2"/>
  <c r="AD7141" i="2" s="1"/>
  <c r="AC7142" i="2"/>
  <c r="AD7142" i="2" s="1"/>
  <c r="AC7143" i="2"/>
  <c r="AD7143" i="2" s="1"/>
  <c r="AC7144" i="2"/>
  <c r="AD7144" i="2" s="1"/>
  <c r="AC7145" i="2"/>
  <c r="AD7145" i="2" s="1"/>
  <c r="AC7146" i="2"/>
  <c r="AD7146" i="2" s="1"/>
  <c r="AC7147" i="2"/>
  <c r="AD7147" i="2" s="1"/>
  <c r="AC7148" i="2"/>
  <c r="AD7148" i="2" s="1"/>
  <c r="AC7149" i="2"/>
  <c r="AD7149" i="2" s="1"/>
  <c r="AC7150" i="2"/>
  <c r="AD7150" i="2" s="1"/>
  <c r="AC7151" i="2"/>
  <c r="AD7151" i="2" s="1"/>
  <c r="AC7152" i="2"/>
  <c r="AD7152" i="2" s="1"/>
  <c r="AC7153" i="2"/>
  <c r="AD7153" i="2" s="1"/>
  <c r="AC7154" i="2"/>
  <c r="AD7154" i="2" s="1"/>
  <c r="AC7155" i="2"/>
  <c r="AD7155" i="2" s="1"/>
  <c r="AC7156" i="2"/>
  <c r="AD7156" i="2" s="1"/>
  <c r="AC7157" i="2"/>
  <c r="AD7157" i="2" s="1"/>
  <c r="AC7158" i="2"/>
  <c r="AD7158" i="2" s="1"/>
  <c r="AC7159" i="2"/>
  <c r="AD7159" i="2" s="1"/>
  <c r="AC7160" i="2"/>
  <c r="AD7160" i="2" s="1"/>
  <c r="AC7161" i="2"/>
  <c r="AD7161" i="2" s="1"/>
  <c r="AC7162" i="2"/>
  <c r="AD7162" i="2" s="1"/>
  <c r="AC7163" i="2"/>
  <c r="AD7163" i="2" s="1"/>
  <c r="AC7164" i="2"/>
  <c r="AD7164" i="2" s="1"/>
  <c r="AC7165" i="2"/>
  <c r="AD7165" i="2" s="1"/>
  <c r="AC7166" i="2"/>
  <c r="AD7166" i="2" s="1"/>
  <c r="AC7167" i="2"/>
  <c r="AD7167" i="2" s="1"/>
  <c r="AC7168" i="2"/>
  <c r="AD7168" i="2" s="1"/>
  <c r="AC7169" i="2"/>
  <c r="AD7169" i="2" s="1"/>
  <c r="AC7170" i="2"/>
  <c r="AD7170" i="2" s="1"/>
  <c r="AC7171" i="2"/>
  <c r="AD7171" i="2" s="1"/>
  <c r="AC7172" i="2"/>
  <c r="AD7172" i="2" s="1"/>
  <c r="AC7173" i="2"/>
  <c r="AD7173" i="2" s="1"/>
  <c r="AC7174" i="2"/>
  <c r="AD7174" i="2" s="1"/>
  <c r="AC7175" i="2"/>
  <c r="AD7175" i="2" s="1"/>
  <c r="AC7176" i="2"/>
  <c r="AD7176" i="2" s="1"/>
  <c r="AC7177" i="2"/>
  <c r="AD7177" i="2" s="1"/>
  <c r="AC7178" i="2"/>
  <c r="AD7178" i="2" s="1"/>
  <c r="AC7179" i="2"/>
  <c r="AD7179" i="2" s="1"/>
  <c r="AC7180" i="2"/>
  <c r="AD7180" i="2" s="1"/>
  <c r="AC7181" i="2"/>
  <c r="AD7181" i="2" s="1"/>
  <c r="AC7182" i="2"/>
  <c r="AD7182" i="2" s="1"/>
  <c r="AC7183" i="2"/>
  <c r="AD7183" i="2" s="1"/>
  <c r="AC7184" i="2"/>
  <c r="AD7184" i="2" s="1"/>
  <c r="AC7185" i="2"/>
  <c r="AD7185" i="2" s="1"/>
  <c r="AC7186" i="2"/>
  <c r="AD7186" i="2" s="1"/>
  <c r="AC7187" i="2"/>
  <c r="AD7187" i="2" s="1"/>
  <c r="AC7188" i="2"/>
  <c r="AD7188" i="2" s="1"/>
  <c r="AC7189" i="2"/>
  <c r="AD7189" i="2" s="1"/>
  <c r="AC7190" i="2"/>
  <c r="AD7190" i="2" s="1"/>
  <c r="AC7191" i="2"/>
  <c r="AD7191" i="2" s="1"/>
  <c r="AC7192" i="2"/>
  <c r="AD7192" i="2" s="1"/>
  <c r="AC7193" i="2"/>
  <c r="AD7193" i="2" s="1"/>
  <c r="AC7194" i="2"/>
  <c r="AD7194" i="2" s="1"/>
  <c r="AC7195" i="2"/>
  <c r="AD7195" i="2" s="1"/>
  <c r="AC7196" i="2"/>
  <c r="AD7196" i="2" s="1"/>
  <c r="AC7197" i="2"/>
  <c r="AD7197" i="2" s="1"/>
  <c r="AC7198" i="2"/>
  <c r="AD7198" i="2" s="1"/>
  <c r="AC7199" i="2"/>
  <c r="AD7199" i="2" s="1"/>
  <c r="AC7200" i="2"/>
  <c r="AD7200" i="2" s="1"/>
  <c r="AC7201" i="2"/>
  <c r="AD7201" i="2" s="1"/>
  <c r="AC7202" i="2"/>
  <c r="AD7202" i="2" s="1"/>
  <c r="AC7203" i="2"/>
  <c r="AD7203" i="2" s="1"/>
  <c r="AC7204" i="2"/>
  <c r="AD7204" i="2" s="1"/>
  <c r="AC7205" i="2"/>
  <c r="AD7205" i="2" s="1"/>
  <c r="AC7206" i="2"/>
  <c r="AD7206" i="2" s="1"/>
  <c r="AC7207" i="2"/>
  <c r="AD7207" i="2" s="1"/>
  <c r="AC7208" i="2"/>
  <c r="AD7208" i="2" s="1"/>
  <c r="AC7209" i="2"/>
  <c r="AD7209" i="2" s="1"/>
  <c r="AC7210" i="2"/>
  <c r="AD7210" i="2" s="1"/>
  <c r="AC7211" i="2"/>
  <c r="AD7211" i="2" s="1"/>
  <c r="AC7212" i="2"/>
  <c r="AD7212" i="2" s="1"/>
  <c r="AC7213" i="2"/>
  <c r="AD7213" i="2" s="1"/>
  <c r="AC7214" i="2"/>
  <c r="AD7214" i="2" s="1"/>
  <c r="AC7215" i="2"/>
  <c r="AD7215" i="2" s="1"/>
  <c r="AC7216" i="2"/>
  <c r="AD7216" i="2" s="1"/>
  <c r="AC7217" i="2"/>
  <c r="AD7217" i="2" s="1"/>
  <c r="AC7218" i="2"/>
  <c r="AD7218" i="2" s="1"/>
  <c r="AC7219" i="2"/>
  <c r="AD7219" i="2" s="1"/>
  <c r="AC7220" i="2"/>
  <c r="AD7220" i="2" s="1"/>
  <c r="AC7221" i="2"/>
  <c r="AD7221" i="2" s="1"/>
  <c r="AC7222" i="2"/>
  <c r="AD7222" i="2" s="1"/>
  <c r="AC7223" i="2"/>
  <c r="AD7223" i="2" s="1"/>
  <c r="AC7224" i="2"/>
  <c r="AD7224" i="2" s="1"/>
  <c r="AC7225" i="2"/>
  <c r="AD7225" i="2" s="1"/>
  <c r="AC7226" i="2"/>
  <c r="AD7226" i="2" s="1"/>
  <c r="AC7227" i="2"/>
  <c r="AD7227" i="2" s="1"/>
  <c r="AC7228" i="2"/>
  <c r="AD7228" i="2" s="1"/>
  <c r="AC7229" i="2"/>
  <c r="AD7229" i="2" s="1"/>
  <c r="AC7230" i="2"/>
  <c r="AD7230" i="2" s="1"/>
  <c r="AC7231" i="2"/>
  <c r="AD7231" i="2" s="1"/>
  <c r="AC7232" i="2"/>
  <c r="AD7232" i="2" s="1"/>
  <c r="AC7233" i="2"/>
  <c r="AD7233" i="2" s="1"/>
  <c r="AC7234" i="2"/>
  <c r="AD7234" i="2" s="1"/>
  <c r="AC7235" i="2"/>
  <c r="AD7235" i="2" s="1"/>
  <c r="AC7236" i="2"/>
  <c r="AD7236" i="2" s="1"/>
  <c r="AC7237" i="2"/>
  <c r="AD7237" i="2" s="1"/>
  <c r="AC7238" i="2"/>
  <c r="AD7238" i="2" s="1"/>
  <c r="AC7239" i="2"/>
  <c r="AD7239" i="2" s="1"/>
  <c r="AC7240" i="2"/>
  <c r="AD7240" i="2" s="1"/>
  <c r="AC7241" i="2"/>
  <c r="AD7241" i="2" s="1"/>
  <c r="AC7242" i="2"/>
  <c r="AD7242" i="2" s="1"/>
  <c r="AC7243" i="2"/>
  <c r="AD7243" i="2" s="1"/>
  <c r="AC7244" i="2"/>
  <c r="AD7244" i="2" s="1"/>
  <c r="AC7245" i="2"/>
  <c r="AD7245" i="2" s="1"/>
  <c r="AC7246" i="2"/>
  <c r="AD7246" i="2" s="1"/>
  <c r="AC7247" i="2"/>
  <c r="AD7247" i="2" s="1"/>
  <c r="AC7248" i="2"/>
  <c r="AD7248" i="2" s="1"/>
  <c r="AC7249" i="2"/>
  <c r="AD7249" i="2" s="1"/>
  <c r="AC7250" i="2"/>
  <c r="AD7250" i="2" s="1"/>
  <c r="AC7251" i="2"/>
  <c r="AD7251" i="2" s="1"/>
  <c r="AC7252" i="2"/>
  <c r="AD7252" i="2" s="1"/>
  <c r="AC7253" i="2"/>
  <c r="AD7253" i="2" s="1"/>
  <c r="AC7254" i="2"/>
  <c r="AD7254" i="2" s="1"/>
  <c r="AC7255" i="2"/>
  <c r="AD7255" i="2" s="1"/>
  <c r="AC7256" i="2"/>
  <c r="AD7256" i="2" s="1"/>
  <c r="AC7257" i="2"/>
  <c r="AD7257" i="2" s="1"/>
  <c r="AC7258" i="2"/>
  <c r="AD7258" i="2" s="1"/>
  <c r="AC7259" i="2"/>
  <c r="AD7259" i="2" s="1"/>
  <c r="AC7260" i="2"/>
  <c r="AD7260" i="2" s="1"/>
  <c r="AC7261" i="2"/>
  <c r="AD7261" i="2" s="1"/>
  <c r="AC7262" i="2"/>
  <c r="AD7262" i="2" s="1"/>
  <c r="AC7263" i="2"/>
  <c r="AD7263" i="2" s="1"/>
  <c r="AC7264" i="2"/>
  <c r="AD7264" i="2" s="1"/>
  <c r="AC7265" i="2"/>
  <c r="AD7265" i="2" s="1"/>
  <c r="AC7266" i="2"/>
  <c r="AD7266" i="2" s="1"/>
  <c r="AC7267" i="2"/>
  <c r="AD7267" i="2" s="1"/>
  <c r="AC7268" i="2"/>
  <c r="AD7268" i="2" s="1"/>
  <c r="AC7269" i="2"/>
  <c r="AD7269" i="2" s="1"/>
  <c r="AC7270" i="2"/>
  <c r="AD7270" i="2" s="1"/>
  <c r="AC7271" i="2"/>
  <c r="AD7271" i="2" s="1"/>
  <c r="AC7272" i="2"/>
  <c r="AD7272" i="2" s="1"/>
  <c r="AC7273" i="2"/>
  <c r="AD7273" i="2" s="1"/>
  <c r="AC7274" i="2"/>
  <c r="AD7274" i="2" s="1"/>
  <c r="AC7275" i="2"/>
  <c r="AD7275" i="2" s="1"/>
  <c r="AC7276" i="2"/>
  <c r="AD7276" i="2" s="1"/>
  <c r="AC7277" i="2"/>
  <c r="AD7277" i="2" s="1"/>
  <c r="AC7278" i="2"/>
  <c r="AD7278" i="2" s="1"/>
  <c r="AC7279" i="2"/>
  <c r="AD7279" i="2" s="1"/>
  <c r="AC7280" i="2"/>
  <c r="AD7280" i="2" s="1"/>
  <c r="AC7281" i="2"/>
  <c r="AD7281" i="2" s="1"/>
  <c r="AC7282" i="2"/>
  <c r="AD7282" i="2" s="1"/>
  <c r="AC7283" i="2"/>
  <c r="AD7283" i="2" s="1"/>
  <c r="AC7284" i="2"/>
  <c r="AD7284" i="2" s="1"/>
  <c r="AC7285" i="2"/>
  <c r="AD7285" i="2" s="1"/>
  <c r="AC7286" i="2"/>
  <c r="AD7286" i="2" s="1"/>
  <c r="AC7287" i="2"/>
  <c r="AD7287" i="2" s="1"/>
  <c r="AC7288" i="2"/>
  <c r="AD7288" i="2" s="1"/>
  <c r="AC7289" i="2"/>
  <c r="AD7289" i="2" s="1"/>
  <c r="AC7290" i="2"/>
  <c r="AD7290" i="2" s="1"/>
  <c r="AC7291" i="2"/>
  <c r="AD7291" i="2" s="1"/>
  <c r="AC7292" i="2"/>
  <c r="AD7292" i="2" s="1"/>
  <c r="AC7293" i="2"/>
  <c r="AD7293" i="2" s="1"/>
  <c r="AC7294" i="2"/>
  <c r="AD7294" i="2" s="1"/>
  <c r="AC7295" i="2"/>
  <c r="AD7295" i="2" s="1"/>
  <c r="AC7296" i="2"/>
  <c r="AD7296" i="2" s="1"/>
  <c r="AC7297" i="2"/>
  <c r="AD7297" i="2" s="1"/>
  <c r="AC7298" i="2"/>
  <c r="AD7298" i="2" s="1"/>
  <c r="AC7299" i="2"/>
  <c r="AD7299" i="2" s="1"/>
  <c r="AC7300" i="2"/>
  <c r="AD7300" i="2" s="1"/>
  <c r="AC7301" i="2"/>
  <c r="AD7301" i="2" s="1"/>
  <c r="AC7302" i="2"/>
  <c r="AD7302" i="2" s="1"/>
  <c r="AC7303" i="2"/>
  <c r="AD7303" i="2" s="1"/>
  <c r="AC7304" i="2"/>
  <c r="AD7304" i="2" s="1"/>
  <c r="AC7305" i="2"/>
  <c r="AD7305" i="2" s="1"/>
  <c r="AC7306" i="2"/>
  <c r="AD7306" i="2" s="1"/>
  <c r="AC7307" i="2"/>
  <c r="AD7307" i="2" s="1"/>
  <c r="AC7308" i="2"/>
  <c r="AD7308" i="2" s="1"/>
  <c r="AC7309" i="2"/>
  <c r="AD7309" i="2" s="1"/>
  <c r="AC7310" i="2"/>
  <c r="AD7310" i="2" s="1"/>
  <c r="AC7311" i="2"/>
  <c r="AD7311" i="2" s="1"/>
  <c r="AC7312" i="2"/>
  <c r="AD7312" i="2" s="1"/>
  <c r="AC7313" i="2"/>
  <c r="AD7313" i="2" s="1"/>
  <c r="AC7314" i="2"/>
  <c r="AD7314" i="2" s="1"/>
  <c r="AC7315" i="2"/>
  <c r="AD7315" i="2" s="1"/>
  <c r="AC7316" i="2"/>
  <c r="AD7316" i="2" s="1"/>
  <c r="AC7317" i="2"/>
  <c r="AD7317" i="2" s="1"/>
  <c r="AC7318" i="2"/>
  <c r="AD7318" i="2" s="1"/>
  <c r="AC7319" i="2"/>
  <c r="AD7319" i="2" s="1"/>
  <c r="AC7320" i="2"/>
  <c r="AD7320" i="2" s="1"/>
  <c r="AC7321" i="2"/>
  <c r="AD7321" i="2" s="1"/>
  <c r="AC7322" i="2"/>
  <c r="AD7322" i="2" s="1"/>
  <c r="AC7323" i="2"/>
  <c r="AD7323" i="2" s="1"/>
  <c r="AC7324" i="2"/>
  <c r="AD7324" i="2" s="1"/>
  <c r="AC7325" i="2"/>
  <c r="AD7325" i="2" s="1"/>
  <c r="AC7326" i="2"/>
  <c r="AD7326" i="2" s="1"/>
  <c r="AC7327" i="2"/>
  <c r="AD7327" i="2" s="1"/>
  <c r="AC7328" i="2"/>
  <c r="AD7328" i="2" s="1"/>
  <c r="AC7329" i="2"/>
  <c r="AD7329" i="2" s="1"/>
  <c r="AC7330" i="2"/>
  <c r="AD7330" i="2" s="1"/>
  <c r="AC7331" i="2"/>
  <c r="AD7331" i="2" s="1"/>
  <c r="AC7332" i="2"/>
  <c r="AD7332" i="2" s="1"/>
  <c r="AC7333" i="2"/>
  <c r="AD7333" i="2" s="1"/>
  <c r="AC7334" i="2"/>
  <c r="AD7334" i="2" s="1"/>
  <c r="AC7335" i="2"/>
  <c r="AD7335" i="2" s="1"/>
  <c r="AC7336" i="2"/>
  <c r="AD7336" i="2" s="1"/>
  <c r="AC7337" i="2"/>
  <c r="AD7337" i="2" s="1"/>
  <c r="AC7338" i="2"/>
  <c r="AD7338" i="2" s="1"/>
  <c r="AC7339" i="2"/>
  <c r="AD7339" i="2" s="1"/>
  <c r="AC7340" i="2"/>
  <c r="AD7340" i="2" s="1"/>
  <c r="AC7341" i="2"/>
  <c r="AD7341" i="2" s="1"/>
  <c r="AC7342" i="2"/>
  <c r="AD7342" i="2" s="1"/>
  <c r="AC7343" i="2"/>
  <c r="AD7343" i="2" s="1"/>
  <c r="AC7344" i="2"/>
  <c r="AD7344" i="2" s="1"/>
  <c r="AC7345" i="2"/>
  <c r="AD7345" i="2" s="1"/>
  <c r="AC7346" i="2"/>
  <c r="AD7346" i="2" s="1"/>
  <c r="AC7347" i="2"/>
  <c r="AD7347" i="2" s="1"/>
  <c r="AC7348" i="2"/>
  <c r="AD7348" i="2" s="1"/>
  <c r="AC7349" i="2"/>
  <c r="AD7349" i="2" s="1"/>
  <c r="AC7350" i="2"/>
  <c r="AD7350" i="2" s="1"/>
  <c r="AC7351" i="2"/>
  <c r="AD7351" i="2" s="1"/>
  <c r="AC7352" i="2"/>
  <c r="AD7352" i="2" s="1"/>
  <c r="AC7353" i="2"/>
  <c r="AD7353" i="2" s="1"/>
  <c r="AC7354" i="2"/>
  <c r="AD7354" i="2" s="1"/>
  <c r="AC7355" i="2"/>
  <c r="AD7355" i="2" s="1"/>
  <c r="AC7356" i="2"/>
  <c r="AD7356" i="2" s="1"/>
  <c r="AC7357" i="2"/>
  <c r="AD7357" i="2" s="1"/>
  <c r="AC7358" i="2"/>
  <c r="AD7358" i="2" s="1"/>
  <c r="AC7359" i="2"/>
  <c r="AD7359" i="2" s="1"/>
  <c r="AC7360" i="2"/>
  <c r="AD7360" i="2" s="1"/>
  <c r="AC7361" i="2"/>
  <c r="AD7361" i="2" s="1"/>
  <c r="AC7362" i="2"/>
  <c r="AD7362" i="2" s="1"/>
  <c r="AC7363" i="2"/>
  <c r="AD7363" i="2" s="1"/>
  <c r="AC7364" i="2"/>
  <c r="AD7364" i="2" s="1"/>
  <c r="AC7365" i="2"/>
  <c r="AD7365" i="2" s="1"/>
  <c r="AC7366" i="2"/>
  <c r="AD7366" i="2" s="1"/>
  <c r="AC7367" i="2"/>
  <c r="AD7367" i="2" s="1"/>
  <c r="AC7368" i="2"/>
  <c r="AD7368" i="2" s="1"/>
  <c r="AC7369" i="2"/>
  <c r="AD7369" i="2" s="1"/>
  <c r="AC7370" i="2"/>
  <c r="AD7370" i="2" s="1"/>
  <c r="AC7371" i="2"/>
  <c r="AD7371" i="2" s="1"/>
  <c r="AC7372" i="2"/>
  <c r="AD7372" i="2" s="1"/>
  <c r="AC7373" i="2"/>
  <c r="AD7373" i="2" s="1"/>
  <c r="AC7374" i="2"/>
  <c r="AD7374" i="2" s="1"/>
  <c r="AC7375" i="2"/>
  <c r="AD7375" i="2" s="1"/>
  <c r="AC7376" i="2"/>
  <c r="AD7376" i="2" s="1"/>
  <c r="AC7377" i="2"/>
  <c r="AD7377" i="2" s="1"/>
  <c r="AC7378" i="2"/>
  <c r="AD7378" i="2" s="1"/>
  <c r="AC7379" i="2"/>
  <c r="AD7379" i="2" s="1"/>
  <c r="AC7380" i="2"/>
  <c r="AD7380" i="2" s="1"/>
  <c r="AC7381" i="2"/>
  <c r="AD7381" i="2" s="1"/>
  <c r="AC7382" i="2"/>
  <c r="AD7382" i="2" s="1"/>
  <c r="AC7383" i="2"/>
  <c r="AD7383" i="2" s="1"/>
  <c r="AC7384" i="2"/>
  <c r="AD7384" i="2" s="1"/>
  <c r="AC7385" i="2"/>
  <c r="AD7385" i="2" s="1"/>
  <c r="AC7386" i="2"/>
  <c r="AD7386" i="2" s="1"/>
  <c r="AC7387" i="2"/>
  <c r="AD7387" i="2" s="1"/>
  <c r="AC7388" i="2"/>
  <c r="AD7388" i="2" s="1"/>
  <c r="AC7389" i="2"/>
  <c r="AD7389" i="2" s="1"/>
  <c r="AC7390" i="2"/>
  <c r="AD7390" i="2" s="1"/>
  <c r="AC7391" i="2"/>
  <c r="AD7391" i="2" s="1"/>
  <c r="AC7392" i="2"/>
  <c r="AD7392" i="2" s="1"/>
  <c r="AC7393" i="2"/>
  <c r="AD7393" i="2" s="1"/>
  <c r="AC7394" i="2"/>
  <c r="AD7394" i="2" s="1"/>
  <c r="AC7395" i="2"/>
  <c r="AD7395" i="2" s="1"/>
  <c r="AC7396" i="2"/>
  <c r="AD7396" i="2" s="1"/>
  <c r="AC7397" i="2"/>
  <c r="AD7397" i="2" s="1"/>
  <c r="AC7398" i="2"/>
  <c r="AD7398" i="2" s="1"/>
  <c r="AC7399" i="2"/>
  <c r="AD7399" i="2" s="1"/>
  <c r="AC7400" i="2"/>
  <c r="AD7400" i="2" s="1"/>
  <c r="AC7401" i="2"/>
  <c r="AD7401" i="2" s="1"/>
  <c r="AC7402" i="2"/>
  <c r="AD7402" i="2" s="1"/>
  <c r="AC7403" i="2"/>
  <c r="AD7403" i="2" s="1"/>
  <c r="AC7404" i="2"/>
  <c r="AD7404" i="2" s="1"/>
  <c r="AC7405" i="2"/>
  <c r="AD7405" i="2" s="1"/>
  <c r="AC7406" i="2"/>
  <c r="AD7406" i="2" s="1"/>
  <c r="AC7407" i="2"/>
  <c r="AD7407" i="2" s="1"/>
  <c r="AC7408" i="2"/>
  <c r="AD7408" i="2" s="1"/>
  <c r="AC7409" i="2"/>
  <c r="AD7409" i="2" s="1"/>
  <c r="AC7410" i="2"/>
  <c r="AD7410" i="2" s="1"/>
  <c r="AC7411" i="2"/>
  <c r="AD7411" i="2" s="1"/>
  <c r="AC7412" i="2"/>
  <c r="AD7412" i="2" s="1"/>
  <c r="AC7413" i="2"/>
  <c r="AD7413" i="2" s="1"/>
  <c r="AC7414" i="2"/>
  <c r="AD7414" i="2" s="1"/>
  <c r="AC7415" i="2"/>
  <c r="AD7415" i="2" s="1"/>
  <c r="AC7416" i="2"/>
  <c r="AD7416" i="2" s="1"/>
  <c r="AC7417" i="2"/>
  <c r="AD7417" i="2" s="1"/>
  <c r="AC7418" i="2"/>
  <c r="AD7418" i="2" s="1"/>
  <c r="AC7419" i="2"/>
  <c r="AD7419" i="2" s="1"/>
  <c r="AC7420" i="2"/>
  <c r="AD7420" i="2" s="1"/>
  <c r="AC7421" i="2"/>
  <c r="AD7421" i="2" s="1"/>
  <c r="AC7422" i="2"/>
  <c r="AD7422" i="2" s="1"/>
  <c r="AC7423" i="2"/>
  <c r="AD7423" i="2" s="1"/>
  <c r="AC7424" i="2"/>
  <c r="AD7424" i="2" s="1"/>
  <c r="AC7425" i="2"/>
  <c r="AD7425" i="2" s="1"/>
  <c r="AC7426" i="2"/>
  <c r="AD7426" i="2" s="1"/>
  <c r="AC7427" i="2"/>
  <c r="AD7427" i="2" s="1"/>
  <c r="AC7428" i="2"/>
  <c r="AD7428" i="2" s="1"/>
  <c r="AC7429" i="2"/>
  <c r="AD7429" i="2" s="1"/>
  <c r="AC7430" i="2"/>
  <c r="AD7430" i="2" s="1"/>
  <c r="AC7431" i="2"/>
  <c r="AD7431" i="2" s="1"/>
  <c r="AC7432" i="2"/>
  <c r="AD7432" i="2" s="1"/>
  <c r="AC7433" i="2"/>
  <c r="AD7433" i="2" s="1"/>
  <c r="AC7434" i="2"/>
  <c r="AD7434" i="2" s="1"/>
  <c r="AC7435" i="2"/>
  <c r="AD7435" i="2" s="1"/>
  <c r="AC7436" i="2"/>
  <c r="AD7436" i="2" s="1"/>
  <c r="AC7437" i="2"/>
  <c r="AD7437" i="2" s="1"/>
  <c r="AC7438" i="2"/>
  <c r="AD7438" i="2" s="1"/>
  <c r="AC7439" i="2"/>
  <c r="AD7439" i="2" s="1"/>
  <c r="AC7440" i="2"/>
  <c r="AD7440" i="2" s="1"/>
  <c r="AC7441" i="2"/>
  <c r="AD7441" i="2" s="1"/>
  <c r="AC7442" i="2"/>
  <c r="AD7442" i="2" s="1"/>
  <c r="AC7443" i="2"/>
  <c r="AD7443" i="2" s="1"/>
  <c r="AC7444" i="2"/>
  <c r="AD7444" i="2" s="1"/>
  <c r="AC7445" i="2"/>
  <c r="AD7445" i="2" s="1"/>
  <c r="AC7446" i="2"/>
  <c r="AD7446" i="2" s="1"/>
  <c r="AC7447" i="2"/>
  <c r="AD7447" i="2" s="1"/>
  <c r="AC7448" i="2"/>
  <c r="AD7448" i="2" s="1"/>
  <c r="AC7449" i="2"/>
  <c r="AD7449" i="2" s="1"/>
  <c r="AC7450" i="2"/>
  <c r="AD7450" i="2" s="1"/>
  <c r="AC7451" i="2"/>
  <c r="AD7451" i="2" s="1"/>
  <c r="AC7452" i="2"/>
  <c r="AD7452" i="2" s="1"/>
  <c r="AC7453" i="2"/>
  <c r="AD7453" i="2" s="1"/>
  <c r="AC7454" i="2"/>
  <c r="AD7454" i="2" s="1"/>
  <c r="AC7455" i="2"/>
  <c r="AD7455" i="2" s="1"/>
  <c r="AC7456" i="2"/>
  <c r="AD7456" i="2" s="1"/>
  <c r="AC7457" i="2"/>
  <c r="AD7457" i="2" s="1"/>
  <c r="AC7458" i="2"/>
  <c r="AD7458" i="2" s="1"/>
  <c r="AC7459" i="2"/>
  <c r="AD7459" i="2" s="1"/>
  <c r="AC7460" i="2"/>
  <c r="AD7460" i="2" s="1"/>
  <c r="AC7461" i="2"/>
  <c r="AD7461" i="2" s="1"/>
  <c r="AC7462" i="2"/>
  <c r="AD7462" i="2" s="1"/>
  <c r="AC7463" i="2"/>
  <c r="AD7463" i="2" s="1"/>
  <c r="AC7464" i="2"/>
  <c r="AD7464" i="2" s="1"/>
  <c r="AC7465" i="2"/>
  <c r="AD7465" i="2" s="1"/>
  <c r="AC7466" i="2"/>
  <c r="AD7466" i="2" s="1"/>
  <c r="AC7467" i="2"/>
  <c r="AD7467" i="2" s="1"/>
  <c r="AC7468" i="2"/>
  <c r="AD7468" i="2" s="1"/>
  <c r="AC7469" i="2"/>
  <c r="AD7469" i="2" s="1"/>
  <c r="AC7470" i="2"/>
  <c r="AD7470" i="2" s="1"/>
  <c r="AC7471" i="2"/>
  <c r="AD7471" i="2" s="1"/>
  <c r="AC7472" i="2"/>
  <c r="AD7472" i="2" s="1"/>
  <c r="AC7473" i="2"/>
  <c r="AD7473" i="2" s="1"/>
  <c r="AC7474" i="2"/>
  <c r="AD7474" i="2" s="1"/>
  <c r="AC7475" i="2"/>
  <c r="AD7475" i="2" s="1"/>
  <c r="AC7476" i="2"/>
  <c r="AD7476" i="2" s="1"/>
  <c r="AC7477" i="2"/>
  <c r="AD7477" i="2" s="1"/>
  <c r="AC7478" i="2"/>
  <c r="AD7478" i="2" s="1"/>
  <c r="AC7479" i="2"/>
  <c r="AD7479" i="2" s="1"/>
  <c r="AC7480" i="2"/>
  <c r="AD7480" i="2" s="1"/>
  <c r="AC7481" i="2"/>
  <c r="AD7481" i="2" s="1"/>
  <c r="AC7482" i="2"/>
  <c r="AD7482" i="2" s="1"/>
  <c r="AC7483" i="2"/>
  <c r="AD7483" i="2" s="1"/>
  <c r="AC7484" i="2"/>
  <c r="AD7484" i="2" s="1"/>
  <c r="AC7485" i="2"/>
  <c r="AD7485" i="2" s="1"/>
  <c r="AC7486" i="2"/>
  <c r="AD7486" i="2" s="1"/>
  <c r="AC7487" i="2"/>
  <c r="AD7487" i="2" s="1"/>
  <c r="AC7488" i="2"/>
  <c r="AD7488" i="2" s="1"/>
  <c r="AC7489" i="2"/>
  <c r="AD7489" i="2" s="1"/>
  <c r="AC7490" i="2"/>
  <c r="AD7490" i="2" s="1"/>
  <c r="AC7491" i="2"/>
  <c r="AD7491" i="2" s="1"/>
  <c r="AC7492" i="2"/>
  <c r="AD7492" i="2" s="1"/>
  <c r="AC7493" i="2"/>
  <c r="AD7493" i="2" s="1"/>
  <c r="AC7494" i="2"/>
  <c r="AD7494" i="2" s="1"/>
  <c r="AC7495" i="2"/>
  <c r="AD7495" i="2" s="1"/>
  <c r="AC7496" i="2"/>
  <c r="AD7496" i="2" s="1"/>
  <c r="AC7497" i="2"/>
  <c r="AD7497" i="2" s="1"/>
  <c r="AC7498" i="2"/>
  <c r="AD7498" i="2" s="1"/>
  <c r="AC7499" i="2"/>
  <c r="AD7499" i="2" s="1"/>
  <c r="AC7500" i="2"/>
  <c r="AD7500" i="2" s="1"/>
  <c r="AC7501" i="2"/>
  <c r="AD7501" i="2" s="1"/>
  <c r="AC7502" i="2"/>
  <c r="AD7502" i="2" s="1"/>
  <c r="AC7503" i="2"/>
  <c r="AD7503" i="2" s="1"/>
  <c r="AC7504" i="2"/>
  <c r="AD7504" i="2" s="1"/>
  <c r="AC7505" i="2"/>
  <c r="AD7505" i="2" s="1"/>
  <c r="AC7506" i="2"/>
  <c r="AD7506" i="2" s="1"/>
  <c r="AC7507" i="2"/>
  <c r="AD7507" i="2" s="1"/>
  <c r="AC7508" i="2"/>
  <c r="AD7508" i="2" s="1"/>
  <c r="AC7509" i="2"/>
  <c r="AD7509" i="2" s="1"/>
  <c r="AC7510" i="2"/>
  <c r="AD7510" i="2" s="1"/>
  <c r="AC7511" i="2"/>
  <c r="AD7511" i="2" s="1"/>
  <c r="AC7512" i="2"/>
  <c r="AD7512" i="2" s="1"/>
  <c r="AC7513" i="2"/>
  <c r="AD7513" i="2" s="1"/>
  <c r="AC7514" i="2"/>
  <c r="AD7514" i="2" s="1"/>
  <c r="AC7515" i="2"/>
  <c r="AD7515" i="2" s="1"/>
  <c r="AC7516" i="2"/>
  <c r="AD7516" i="2" s="1"/>
  <c r="AC7517" i="2"/>
  <c r="AD7517" i="2" s="1"/>
  <c r="AC7518" i="2"/>
  <c r="AD7518" i="2" s="1"/>
  <c r="AC7519" i="2"/>
  <c r="AD7519" i="2" s="1"/>
  <c r="AC7520" i="2"/>
  <c r="AD7520" i="2" s="1"/>
  <c r="AC7521" i="2"/>
  <c r="AD7521" i="2" s="1"/>
  <c r="AC7522" i="2"/>
  <c r="AD7522" i="2" s="1"/>
  <c r="AC7523" i="2"/>
  <c r="AD7523" i="2" s="1"/>
  <c r="AC7524" i="2"/>
  <c r="AD7524" i="2" s="1"/>
  <c r="AC7525" i="2"/>
  <c r="AD7525" i="2" s="1"/>
  <c r="AC7526" i="2"/>
  <c r="AD7526" i="2" s="1"/>
  <c r="AC7527" i="2"/>
  <c r="AD7527" i="2" s="1"/>
  <c r="AC7528" i="2"/>
  <c r="AD7528" i="2" s="1"/>
  <c r="AC7529" i="2"/>
  <c r="AD7529" i="2" s="1"/>
  <c r="AC7530" i="2"/>
  <c r="AD7530" i="2" s="1"/>
  <c r="AC7531" i="2"/>
  <c r="AD7531" i="2" s="1"/>
  <c r="AC7532" i="2"/>
  <c r="AD7532" i="2" s="1"/>
  <c r="AC7533" i="2"/>
  <c r="AD7533" i="2" s="1"/>
  <c r="AC7534" i="2"/>
  <c r="AD7534" i="2" s="1"/>
  <c r="AC7535" i="2"/>
  <c r="AD7535" i="2" s="1"/>
  <c r="AC7536" i="2"/>
  <c r="AD7536" i="2" s="1"/>
  <c r="AC7537" i="2"/>
  <c r="AD7537" i="2" s="1"/>
  <c r="AC7538" i="2"/>
  <c r="AD7538" i="2" s="1"/>
  <c r="AC7539" i="2"/>
  <c r="AD7539" i="2" s="1"/>
  <c r="AC7540" i="2"/>
  <c r="AD7540" i="2" s="1"/>
  <c r="AC7541" i="2"/>
  <c r="AD7541" i="2" s="1"/>
  <c r="AC7542" i="2"/>
  <c r="AD7542" i="2" s="1"/>
  <c r="AC7543" i="2"/>
  <c r="AD7543" i="2" s="1"/>
  <c r="AC7544" i="2"/>
  <c r="AD7544" i="2" s="1"/>
  <c r="AC7545" i="2"/>
  <c r="AD7545" i="2" s="1"/>
  <c r="AC7546" i="2"/>
  <c r="AD7546" i="2" s="1"/>
  <c r="AC7547" i="2"/>
  <c r="AD7547" i="2" s="1"/>
  <c r="AC7548" i="2"/>
  <c r="AD7548" i="2" s="1"/>
  <c r="AC7549" i="2"/>
  <c r="AD7549" i="2" s="1"/>
  <c r="AC7550" i="2"/>
  <c r="AD7550" i="2" s="1"/>
  <c r="AC7551" i="2"/>
  <c r="AD7551" i="2" s="1"/>
  <c r="AC7552" i="2"/>
  <c r="AD7552" i="2" s="1"/>
  <c r="AC7553" i="2"/>
  <c r="AD7553" i="2" s="1"/>
  <c r="AC7554" i="2"/>
  <c r="AD7554" i="2" s="1"/>
  <c r="AC7555" i="2"/>
  <c r="AD7555" i="2" s="1"/>
  <c r="AC7556" i="2"/>
  <c r="AD7556" i="2" s="1"/>
  <c r="AC7557" i="2"/>
  <c r="AD7557" i="2" s="1"/>
  <c r="AC7558" i="2"/>
  <c r="AD7558" i="2" s="1"/>
  <c r="AC7559" i="2"/>
  <c r="AD7559" i="2" s="1"/>
  <c r="AC7560" i="2"/>
  <c r="AD7560" i="2" s="1"/>
  <c r="AC7561" i="2"/>
  <c r="AD7561" i="2" s="1"/>
  <c r="AC7562" i="2"/>
  <c r="AD7562" i="2" s="1"/>
  <c r="AC7563" i="2"/>
  <c r="AD7563" i="2" s="1"/>
  <c r="AC7564" i="2"/>
  <c r="AD7564" i="2" s="1"/>
  <c r="AC7565" i="2"/>
  <c r="AD7565" i="2" s="1"/>
  <c r="AC7566" i="2"/>
  <c r="AD7566" i="2" s="1"/>
  <c r="AC7567" i="2"/>
  <c r="AD7567" i="2" s="1"/>
  <c r="AC7568" i="2"/>
  <c r="AD7568" i="2" s="1"/>
  <c r="AC7569" i="2"/>
  <c r="AD7569" i="2" s="1"/>
  <c r="AC7570" i="2"/>
  <c r="AD7570" i="2" s="1"/>
  <c r="AC7571" i="2"/>
  <c r="AD7571" i="2" s="1"/>
  <c r="AC7572" i="2"/>
  <c r="AD7572" i="2" s="1"/>
  <c r="AC7573" i="2"/>
  <c r="AD7573" i="2" s="1"/>
  <c r="AC7574" i="2"/>
  <c r="AD7574" i="2" s="1"/>
  <c r="AC7575" i="2"/>
  <c r="AD7575" i="2" s="1"/>
  <c r="AC7576" i="2"/>
  <c r="AD7576" i="2" s="1"/>
  <c r="AC7577" i="2"/>
  <c r="AD7577" i="2" s="1"/>
  <c r="AC7578" i="2"/>
  <c r="AD7578" i="2" s="1"/>
  <c r="AC7579" i="2"/>
  <c r="AD7579" i="2" s="1"/>
  <c r="AC7580" i="2"/>
  <c r="AD7580" i="2" s="1"/>
  <c r="AC7581" i="2"/>
  <c r="AD7581" i="2" s="1"/>
  <c r="AC7582" i="2"/>
  <c r="AD7582" i="2" s="1"/>
  <c r="AC7583" i="2"/>
  <c r="AD7583" i="2" s="1"/>
  <c r="AC7584" i="2"/>
  <c r="AD7584" i="2" s="1"/>
  <c r="AC7585" i="2"/>
  <c r="AD7585" i="2" s="1"/>
  <c r="AC7586" i="2"/>
  <c r="AD7586" i="2" s="1"/>
  <c r="AC7587" i="2"/>
  <c r="AD7587" i="2" s="1"/>
  <c r="AC7588" i="2"/>
  <c r="AD7588" i="2" s="1"/>
  <c r="AC7589" i="2"/>
  <c r="AD7589" i="2" s="1"/>
  <c r="AC7590" i="2"/>
  <c r="AD7590" i="2" s="1"/>
  <c r="AC7591" i="2"/>
  <c r="AD7591" i="2" s="1"/>
  <c r="AC7592" i="2"/>
  <c r="AD7592" i="2" s="1"/>
  <c r="AC7593" i="2"/>
  <c r="AD7593" i="2" s="1"/>
  <c r="AC7594" i="2"/>
  <c r="AD7594" i="2" s="1"/>
  <c r="AC7595" i="2"/>
  <c r="AD7595" i="2" s="1"/>
  <c r="AC7596" i="2"/>
  <c r="AD7596" i="2" s="1"/>
  <c r="AC7597" i="2"/>
  <c r="AD7597" i="2" s="1"/>
  <c r="AC7598" i="2"/>
  <c r="AD7598" i="2" s="1"/>
  <c r="AC7599" i="2"/>
  <c r="AD7599" i="2" s="1"/>
  <c r="AC7600" i="2"/>
  <c r="AD7600" i="2" s="1"/>
  <c r="AC7601" i="2"/>
  <c r="AD7601" i="2" s="1"/>
  <c r="AC7602" i="2"/>
  <c r="AD7602" i="2" s="1"/>
  <c r="AC7603" i="2"/>
  <c r="AD7603" i="2" s="1"/>
  <c r="AC7604" i="2"/>
  <c r="AD7604" i="2" s="1"/>
  <c r="AC7605" i="2"/>
  <c r="AD7605" i="2" s="1"/>
  <c r="AC7606" i="2"/>
  <c r="AD7606" i="2" s="1"/>
  <c r="AC7607" i="2"/>
  <c r="AD7607" i="2" s="1"/>
  <c r="AC7608" i="2"/>
  <c r="AD7608" i="2" s="1"/>
  <c r="AC7609" i="2"/>
  <c r="AD7609" i="2" s="1"/>
  <c r="AC7610" i="2"/>
  <c r="AD7610" i="2" s="1"/>
  <c r="AC7611" i="2"/>
  <c r="AD7611" i="2" s="1"/>
  <c r="AC7612" i="2"/>
  <c r="AD7612" i="2" s="1"/>
  <c r="AC7613" i="2"/>
  <c r="AD7613" i="2" s="1"/>
  <c r="AC7614" i="2"/>
  <c r="AD7614" i="2" s="1"/>
  <c r="AC7615" i="2"/>
  <c r="AD7615" i="2" s="1"/>
  <c r="AC7616" i="2"/>
  <c r="AD7616" i="2" s="1"/>
  <c r="AC7617" i="2"/>
  <c r="AD7617" i="2" s="1"/>
  <c r="AC7618" i="2"/>
  <c r="AD7618" i="2" s="1"/>
  <c r="AC7619" i="2"/>
  <c r="AD7619" i="2" s="1"/>
  <c r="AC7620" i="2"/>
  <c r="AD7620" i="2" s="1"/>
  <c r="AC7621" i="2"/>
  <c r="AD7621" i="2" s="1"/>
  <c r="AC7622" i="2"/>
  <c r="AD7622" i="2" s="1"/>
  <c r="AC7623" i="2"/>
  <c r="AD7623" i="2" s="1"/>
  <c r="AC7624" i="2"/>
  <c r="AD7624" i="2" s="1"/>
  <c r="AC7625" i="2"/>
  <c r="AD7625" i="2" s="1"/>
  <c r="AC7626" i="2"/>
  <c r="AD7626" i="2" s="1"/>
  <c r="AC7627" i="2"/>
  <c r="AD7627" i="2" s="1"/>
  <c r="AC7628" i="2"/>
  <c r="AD7628" i="2" s="1"/>
  <c r="AC7629" i="2"/>
  <c r="AD7629" i="2" s="1"/>
  <c r="AC7630" i="2"/>
  <c r="AD7630" i="2" s="1"/>
  <c r="AC7631" i="2"/>
  <c r="AD7631" i="2" s="1"/>
  <c r="AC7632" i="2"/>
  <c r="AD7632" i="2" s="1"/>
  <c r="AC7633" i="2"/>
  <c r="AD7633" i="2" s="1"/>
  <c r="AC7634" i="2"/>
  <c r="AD7634" i="2" s="1"/>
  <c r="AC7635" i="2"/>
  <c r="AD7635" i="2" s="1"/>
  <c r="AC7636" i="2"/>
  <c r="AD7636" i="2" s="1"/>
  <c r="AC7637" i="2"/>
  <c r="AD7637" i="2" s="1"/>
  <c r="AC7638" i="2"/>
  <c r="AD7638" i="2" s="1"/>
  <c r="AC7639" i="2"/>
  <c r="AD7639" i="2" s="1"/>
  <c r="AC7640" i="2"/>
  <c r="AD7640" i="2" s="1"/>
  <c r="AC7641" i="2"/>
  <c r="AD7641" i="2" s="1"/>
  <c r="AC7642" i="2"/>
  <c r="AD7642" i="2" s="1"/>
  <c r="AC7643" i="2"/>
  <c r="AD7643" i="2" s="1"/>
  <c r="AC7644" i="2"/>
  <c r="AD7644" i="2" s="1"/>
  <c r="AC7645" i="2"/>
  <c r="AD7645" i="2" s="1"/>
  <c r="AC7646" i="2"/>
  <c r="AD7646" i="2" s="1"/>
  <c r="AC7647" i="2"/>
  <c r="AD7647" i="2" s="1"/>
  <c r="AC7648" i="2"/>
  <c r="AD7648" i="2" s="1"/>
  <c r="AC7649" i="2"/>
  <c r="AD7649" i="2" s="1"/>
  <c r="AC7650" i="2"/>
  <c r="AD7650" i="2" s="1"/>
  <c r="AC7651" i="2"/>
  <c r="AD7651" i="2" s="1"/>
  <c r="AC7652" i="2"/>
  <c r="AD7652" i="2" s="1"/>
  <c r="AC7653" i="2"/>
  <c r="AD7653" i="2" s="1"/>
  <c r="AC7654" i="2"/>
  <c r="AD7654" i="2" s="1"/>
  <c r="AC7655" i="2"/>
  <c r="AD7655" i="2" s="1"/>
  <c r="AC7656" i="2"/>
  <c r="AD7656" i="2" s="1"/>
  <c r="AC7657" i="2"/>
  <c r="AD7657" i="2" s="1"/>
  <c r="AC7658" i="2"/>
  <c r="AD7658" i="2" s="1"/>
  <c r="AC7659" i="2"/>
  <c r="AD7659" i="2" s="1"/>
  <c r="AC7660" i="2"/>
  <c r="AD7660" i="2" s="1"/>
  <c r="AC7661" i="2"/>
  <c r="AD7661" i="2" s="1"/>
  <c r="AC7662" i="2"/>
  <c r="AD7662" i="2" s="1"/>
  <c r="AC7663" i="2"/>
  <c r="AD7663" i="2" s="1"/>
  <c r="AC7664" i="2"/>
  <c r="AD7664" i="2" s="1"/>
  <c r="AC7665" i="2"/>
  <c r="AD7665" i="2" s="1"/>
  <c r="AC7666" i="2"/>
  <c r="AD7666" i="2" s="1"/>
  <c r="AC7667" i="2"/>
  <c r="AD7667" i="2" s="1"/>
  <c r="AC7668" i="2"/>
  <c r="AD7668" i="2" s="1"/>
  <c r="AC7669" i="2"/>
  <c r="AD7669" i="2" s="1"/>
  <c r="AC7670" i="2"/>
  <c r="AD7670" i="2" s="1"/>
  <c r="AC7671" i="2"/>
  <c r="AD7671" i="2" s="1"/>
  <c r="AC7672" i="2"/>
  <c r="AD7672" i="2" s="1"/>
  <c r="AC7673" i="2"/>
  <c r="AD7673" i="2" s="1"/>
  <c r="AC7674" i="2"/>
  <c r="AD7674" i="2" s="1"/>
  <c r="AC7675" i="2"/>
  <c r="AD7675" i="2" s="1"/>
  <c r="AC7676" i="2"/>
  <c r="AD7676" i="2" s="1"/>
  <c r="AC7677" i="2"/>
  <c r="AD7677" i="2" s="1"/>
  <c r="AC7678" i="2"/>
  <c r="AD7678" i="2" s="1"/>
  <c r="AC7679" i="2"/>
  <c r="AD7679" i="2" s="1"/>
  <c r="AC7680" i="2"/>
  <c r="AD7680" i="2" s="1"/>
  <c r="AC7681" i="2"/>
  <c r="AD7681" i="2" s="1"/>
  <c r="AC7682" i="2"/>
  <c r="AD7682" i="2" s="1"/>
  <c r="AC7683" i="2"/>
  <c r="AD7683" i="2" s="1"/>
  <c r="AC7684" i="2"/>
  <c r="AD7684" i="2" s="1"/>
  <c r="AC7685" i="2"/>
  <c r="AD7685" i="2" s="1"/>
  <c r="AC7686" i="2"/>
  <c r="AD7686" i="2" s="1"/>
  <c r="AC7687" i="2"/>
  <c r="AD7687" i="2" s="1"/>
  <c r="AC7688" i="2"/>
  <c r="AD7688" i="2" s="1"/>
  <c r="AC7689" i="2"/>
  <c r="AD7689" i="2" s="1"/>
  <c r="AC7690" i="2"/>
  <c r="AD7690" i="2" s="1"/>
  <c r="AC7691" i="2"/>
  <c r="AD7691" i="2" s="1"/>
  <c r="AC7692" i="2"/>
  <c r="AD7692" i="2" s="1"/>
  <c r="AC7693" i="2"/>
  <c r="AD7693" i="2" s="1"/>
  <c r="AC7694" i="2"/>
  <c r="AD7694" i="2" s="1"/>
  <c r="AC7695" i="2"/>
  <c r="AD7695" i="2" s="1"/>
  <c r="AC7696" i="2"/>
  <c r="AD7696" i="2" s="1"/>
  <c r="AC7697" i="2"/>
  <c r="AD7697" i="2" s="1"/>
  <c r="AC7698" i="2"/>
  <c r="AD7698" i="2" s="1"/>
  <c r="AC7699" i="2"/>
  <c r="AD7699" i="2" s="1"/>
  <c r="AC7700" i="2"/>
  <c r="AD7700" i="2" s="1"/>
  <c r="AC7701" i="2"/>
  <c r="AD7701" i="2" s="1"/>
  <c r="AC7702" i="2"/>
  <c r="AD7702" i="2" s="1"/>
  <c r="AC7703" i="2"/>
  <c r="AD7703" i="2" s="1"/>
  <c r="AC7704" i="2"/>
  <c r="AD7704" i="2" s="1"/>
  <c r="AC7705" i="2"/>
  <c r="AD7705" i="2" s="1"/>
  <c r="AC7706" i="2"/>
  <c r="AD7706" i="2" s="1"/>
  <c r="AC7707" i="2"/>
  <c r="AD7707" i="2" s="1"/>
  <c r="AC7708" i="2"/>
  <c r="AD7708" i="2" s="1"/>
  <c r="AC7709" i="2"/>
  <c r="AD7709" i="2" s="1"/>
  <c r="AC7710" i="2"/>
  <c r="AD7710" i="2" s="1"/>
  <c r="AC7711" i="2"/>
  <c r="AD7711" i="2" s="1"/>
  <c r="AC7712" i="2"/>
  <c r="AD7712" i="2" s="1"/>
  <c r="AC7713" i="2"/>
  <c r="AD7713" i="2" s="1"/>
  <c r="AC7714" i="2"/>
  <c r="AD7714" i="2" s="1"/>
  <c r="AC7715" i="2"/>
  <c r="AD7715" i="2" s="1"/>
  <c r="AC7716" i="2"/>
  <c r="AD7716" i="2" s="1"/>
  <c r="AC7717" i="2"/>
  <c r="AD7717" i="2" s="1"/>
  <c r="AC7718" i="2"/>
  <c r="AD7718" i="2" s="1"/>
  <c r="AC7719" i="2"/>
  <c r="AD7719" i="2" s="1"/>
  <c r="AC7720" i="2"/>
  <c r="AD7720" i="2" s="1"/>
  <c r="AC7721" i="2"/>
  <c r="AD7721" i="2" s="1"/>
  <c r="AC7722" i="2"/>
  <c r="AD7722" i="2" s="1"/>
  <c r="AC7723" i="2"/>
  <c r="AD7723" i="2" s="1"/>
  <c r="AC7724" i="2"/>
  <c r="AD7724" i="2" s="1"/>
  <c r="AC7725" i="2"/>
  <c r="AD7725" i="2" s="1"/>
  <c r="AC7726" i="2"/>
  <c r="AD7726" i="2" s="1"/>
  <c r="AC7727" i="2"/>
  <c r="AD7727" i="2" s="1"/>
  <c r="AC7728" i="2"/>
  <c r="AD7728" i="2" s="1"/>
  <c r="AC7729" i="2"/>
  <c r="AD7729" i="2" s="1"/>
  <c r="AC7730" i="2"/>
  <c r="AD7730" i="2" s="1"/>
  <c r="AC7731" i="2"/>
  <c r="AD7731" i="2" s="1"/>
  <c r="AC7732" i="2"/>
  <c r="AD7732" i="2" s="1"/>
  <c r="AC7733" i="2"/>
  <c r="AD7733" i="2" s="1"/>
  <c r="AC7734" i="2"/>
  <c r="AD7734" i="2" s="1"/>
  <c r="AC7735" i="2"/>
  <c r="AD7735" i="2" s="1"/>
  <c r="AC7736" i="2"/>
  <c r="AD7736" i="2" s="1"/>
  <c r="AC7737" i="2"/>
  <c r="AD7737" i="2" s="1"/>
  <c r="AC7738" i="2"/>
  <c r="AD7738" i="2" s="1"/>
  <c r="AC7739" i="2"/>
  <c r="AD7739" i="2" s="1"/>
  <c r="AC7740" i="2"/>
  <c r="AD7740" i="2" s="1"/>
  <c r="AC7741" i="2"/>
  <c r="AD7741" i="2" s="1"/>
  <c r="AC7742" i="2"/>
  <c r="AD7742" i="2" s="1"/>
  <c r="AC7743" i="2"/>
  <c r="AD7743" i="2" s="1"/>
  <c r="AC7744" i="2"/>
  <c r="AD7744" i="2" s="1"/>
  <c r="AC7745" i="2"/>
  <c r="AD7745" i="2" s="1"/>
  <c r="AC7746" i="2"/>
  <c r="AD7746" i="2" s="1"/>
  <c r="AC7747" i="2"/>
  <c r="AD7747" i="2" s="1"/>
  <c r="AC7748" i="2"/>
  <c r="AD7748" i="2" s="1"/>
  <c r="AC7749" i="2"/>
  <c r="AD7749" i="2" s="1"/>
  <c r="AC7750" i="2"/>
  <c r="AD7750" i="2" s="1"/>
  <c r="AC7751" i="2"/>
  <c r="AD7751" i="2" s="1"/>
  <c r="AC7752" i="2"/>
  <c r="AD7752" i="2" s="1"/>
  <c r="AC7753" i="2"/>
  <c r="AD7753" i="2" s="1"/>
  <c r="AC7754" i="2"/>
  <c r="AD7754" i="2" s="1"/>
  <c r="AC7755" i="2"/>
  <c r="AD7755" i="2" s="1"/>
  <c r="AC7756" i="2"/>
  <c r="AD7756" i="2" s="1"/>
  <c r="AC7757" i="2"/>
  <c r="AD7757" i="2" s="1"/>
  <c r="AC7758" i="2"/>
  <c r="AD7758" i="2" s="1"/>
  <c r="AC7759" i="2"/>
  <c r="AD7759" i="2" s="1"/>
  <c r="AC7760" i="2"/>
  <c r="AD7760" i="2" s="1"/>
  <c r="AC7761" i="2"/>
  <c r="AD7761" i="2" s="1"/>
  <c r="AC7762" i="2"/>
  <c r="AD7762" i="2" s="1"/>
  <c r="AC7763" i="2"/>
  <c r="AD7763" i="2" s="1"/>
  <c r="AC7764" i="2"/>
  <c r="AD7764" i="2" s="1"/>
  <c r="AC7765" i="2"/>
  <c r="AD7765" i="2" s="1"/>
  <c r="AC7766" i="2"/>
  <c r="AD7766" i="2" s="1"/>
  <c r="AC7767" i="2"/>
  <c r="AD7767" i="2" s="1"/>
  <c r="AC7768" i="2"/>
  <c r="AD7768" i="2" s="1"/>
  <c r="AC7769" i="2"/>
  <c r="AD7769" i="2" s="1"/>
  <c r="AC7770" i="2"/>
  <c r="AD7770" i="2" s="1"/>
  <c r="AC7771" i="2"/>
  <c r="AD7771" i="2" s="1"/>
  <c r="AC7772" i="2"/>
  <c r="AD7772" i="2" s="1"/>
  <c r="AC7773" i="2"/>
  <c r="AD7773" i="2" s="1"/>
  <c r="AC7774" i="2"/>
  <c r="AD7774" i="2" s="1"/>
  <c r="AC7775" i="2"/>
  <c r="AD7775" i="2" s="1"/>
  <c r="AC7776" i="2"/>
  <c r="AD7776" i="2" s="1"/>
  <c r="AC7777" i="2"/>
  <c r="AD7777" i="2" s="1"/>
  <c r="AC7778" i="2"/>
  <c r="AD7778" i="2" s="1"/>
  <c r="AC7779" i="2"/>
  <c r="AD7779" i="2" s="1"/>
  <c r="AC7780" i="2"/>
  <c r="AD7780" i="2" s="1"/>
  <c r="AC7781" i="2"/>
  <c r="AD7781" i="2" s="1"/>
  <c r="AC7782" i="2"/>
  <c r="AD7782" i="2" s="1"/>
  <c r="AC7783" i="2"/>
  <c r="AD7783" i="2" s="1"/>
  <c r="AC7784" i="2"/>
  <c r="AD7784" i="2" s="1"/>
  <c r="AC7785" i="2"/>
  <c r="AD7785" i="2" s="1"/>
  <c r="AC7786" i="2"/>
  <c r="AD7786" i="2" s="1"/>
  <c r="AC7787" i="2"/>
  <c r="AD7787" i="2" s="1"/>
  <c r="AC7788" i="2"/>
  <c r="AD7788" i="2" s="1"/>
  <c r="AC7789" i="2"/>
  <c r="AD7789" i="2" s="1"/>
  <c r="AC7790" i="2"/>
  <c r="AD7790" i="2" s="1"/>
  <c r="AC7791" i="2"/>
  <c r="AD7791" i="2" s="1"/>
  <c r="AC7792" i="2"/>
  <c r="AD7792" i="2" s="1"/>
  <c r="AC7793" i="2"/>
  <c r="AD7793" i="2" s="1"/>
  <c r="AC7794" i="2"/>
  <c r="AD7794" i="2" s="1"/>
  <c r="AC7795" i="2"/>
  <c r="AD7795" i="2" s="1"/>
  <c r="AC7796" i="2"/>
  <c r="AD7796" i="2" s="1"/>
  <c r="AC7797" i="2"/>
  <c r="AD7797" i="2" s="1"/>
  <c r="AC7798" i="2"/>
  <c r="AD7798" i="2" s="1"/>
  <c r="AC7799" i="2"/>
  <c r="AD7799" i="2" s="1"/>
  <c r="AC7800" i="2"/>
  <c r="AD7800" i="2" s="1"/>
  <c r="AC7801" i="2"/>
  <c r="AD7801" i="2" s="1"/>
  <c r="AC7802" i="2"/>
  <c r="AD7802" i="2" s="1"/>
  <c r="AC7803" i="2"/>
  <c r="AD7803" i="2" s="1"/>
  <c r="AC7804" i="2"/>
  <c r="AD7804" i="2" s="1"/>
  <c r="AC7805" i="2"/>
  <c r="AD7805" i="2" s="1"/>
  <c r="AC7806" i="2"/>
  <c r="AD7806" i="2" s="1"/>
  <c r="AC7807" i="2"/>
  <c r="AD7807" i="2" s="1"/>
  <c r="AC7808" i="2"/>
  <c r="AD7808" i="2" s="1"/>
  <c r="AC7809" i="2"/>
  <c r="AD7809" i="2" s="1"/>
  <c r="AC7810" i="2"/>
  <c r="AD7810" i="2" s="1"/>
  <c r="AC7811" i="2"/>
  <c r="AD7811" i="2" s="1"/>
  <c r="AC7812" i="2"/>
  <c r="AD7812" i="2" s="1"/>
  <c r="AC7813" i="2"/>
  <c r="AD7813" i="2" s="1"/>
  <c r="AC7814" i="2"/>
  <c r="AD7814" i="2" s="1"/>
  <c r="AC7815" i="2"/>
  <c r="AD7815" i="2" s="1"/>
  <c r="AC7816" i="2"/>
  <c r="AD7816" i="2" s="1"/>
  <c r="AC7817" i="2"/>
  <c r="AD7817" i="2" s="1"/>
  <c r="AC7818" i="2"/>
  <c r="AD7818" i="2" s="1"/>
  <c r="AC7819" i="2"/>
  <c r="AD7819" i="2" s="1"/>
  <c r="AC7820" i="2"/>
  <c r="AD7820" i="2" s="1"/>
  <c r="AC7821" i="2"/>
  <c r="AD7821" i="2" s="1"/>
  <c r="AC7822" i="2"/>
  <c r="AD7822" i="2" s="1"/>
  <c r="AC7823" i="2"/>
  <c r="AD7823" i="2" s="1"/>
  <c r="AC7824" i="2"/>
  <c r="AD7824" i="2" s="1"/>
  <c r="AC7825" i="2"/>
  <c r="AD7825" i="2" s="1"/>
  <c r="AC7826" i="2"/>
  <c r="AD7826" i="2" s="1"/>
  <c r="AC7827" i="2"/>
  <c r="AD7827" i="2" s="1"/>
  <c r="AC7828" i="2"/>
  <c r="AD7828" i="2" s="1"/>
  <c r="AC7829" i="2"/>
  <c r="AD7829" i="2" s="1"/>
  <c r="AC7830" i="2"/>
  <c r="AD7830" i="2" s="1"/>
  <c r="AC7831" i="2"/>
  <c r="AD7831" i="2" s="1"/>
  <c r="AC7832" i="2"/>
  <c r="AD7832" i="2" s="1"/>
  <c r="AC7833" i="2"/>
  <c r="AD7833" i="2" s="1"/>
  <c r="AC7834" i="2"/>
  <c r="AD7834" i="2" s="1"/>
  <c r="AC7835" i="2"/>
  <c r="AD7835" i="2" s="1"/>
  <c r="AC7836" i="2"/>
  <c r="AD7836" i="2" s="1"/>
  <c r="AC7837" i="2"/>
  <c r="AD7837" i="2" s="1"/>
  <c r="AC7838" i="2"/>
  <c r="AD7838" i="2" s="1"/>
  <c r="AC7839" i="2"/>
  <c r="AD7839" i="2" s="1"/>
  <c r="AC7840" i="2"/>
  <c r="AD7840" i="2" s="1"/>
  <c r="AC7841" i="2"/>
  <c r="AD7841" i="2" s="1"/>
  <c r="AC7842" i="2"/>
  <c r="AD7842" i="2" s="1"/>
  <c r="AC7843" i="2"/>
  <c r="AD7843" i="2" s="1"/>
  <c r="AC7844" i="2"/>
  <c r="AD7844" i="2" s="1"/>
  <c r="AC7845" i="2"/>
  <c r="AD7845" i="2" s="1"/>
  <c r="AC7846" i="2"/>
  <c r="AD7846" i="2" s="1"/>
  <c r="AC7847" i="2"/>
  <c r="AD7847" i="2" s="1"/>
  <c r="AC7848" i="2"/>
  <c r="AD7848" i="2" s="1"/>
  <c r="AC7849" i="2"/>
  <c r="AD7849" i="2" s="1"/>
  <c r="AC7850" i="2"/>
  <c r="AD7850" i="2" s="1"/>
  <c r="AC7851" i="2"/>
  <c r="AD7851" i="2" s="1"/>
  <c r="AC7852" i="2"/>
  <c r="AD7852" i="2" s="1"/>
  <c r="AC7853" i="2"/>
  <c r="AD7853" i="2" s="1"/>
  <c r="AC7854" i="2"/>
  <c r="AD7854" i="2" s="1"/>
  <c r="AC7855" i="2"/>
  <c r="AD7855" i="2" s="1"/>
  <c r="AC7856" i="2"/>
  <c r="AD7856" i="2" s="1"/>
  <c r="AC7857" i="2"/>
  <c r="AD7857" i="2" s="1"/>
  <c r="AC7858" i="2"/>
  <c r="AD7858" i="2" s="1"/>
  <c r="AC7859" i="2"/>
  <c r="AD7859" i="2" s="1"/>
  <c r="AC7860" i="2"/>
  <c r="AD7860" i="2" s="1"/>
  <c r="AC7861" i="2"/>
  <c r="AD7861" i="2" s="1"/>
  <c r="AC7862" i="2"/>
  <c r="AD7862" i="2" s="1"/>
  <c r="AC7863" i="2"/>
  <c r="AD7863" i="2" s="1"/>
  <c r="AC7864" i="2"/>
  <c r="AD7864" i="2" s="1"/>
  <c r="AC7865" i="2"/>
  <c r="AD7865" i="2" s="1"/>
  <c r="AC7866" i="2"/>
  <c r="AD7866" i="2" s="1"/>
  <c r="AC7867" i="2"/>
  <c r="AD7867" i="2" s="1"/>
  <c r="AC7868" i="2"/>
  <c r="AD7868" i="2" s="1"/>
  <c r="AC7869" i="2"/>
  <c r="AD7869" i="2" s="1"/>
  <c r="AC7870" i="2"/>
  <c r="AD7870" i="2" s="1"/>
  <c r="AC7871" i="2"/>
  <c r="AD7871" i="2" s="1"/>
  <c r="AC7872" i="2"/>
  <c r="AD7872" i="2" s="1"/>
  <c r="AC7873" i="2"/>
  <c r="AD7873" i="2" s="1"/>
  <c r="AC7874" i="2"/>
  <c r="AD7874" i="2" s="1"/>
  <c r="AC7875" i="2"/>
  <c r="AD7875" i="2" s="1"/>
  <c r="AC7876" i="2"/>
  <c r="AD7876" i="2" s="1"/>
  <c r="AC7877" i="2"/>
  <c r="AD7877" i="2" s="1"/>
  <c r="AC7878" i="2"/>
  <c r="AD7878" i="2" s="1"/>
  <c r="AC7879" i="2"/>
  <c r="AD7879" i="2" s="1"/>
  <c r="AC7880" i="2"/>
  <c r="AD7880" i="2" s="1"/>
  <c r="AC7881" i="2"/>
  <c r="AD7881" i="2" s="1"/>
  <c r="AC7882" i="2"/>
  <c r="AD7882" i="2" s="1"/>
  <c r="AC7883" i="2"/>
  <c r="AD7883" i="2" s="1"/>
  <c r="AC7884" i="2"/>
  <c r="AD7884" i="2" s="1"/>
  <c r="AC7885" i="2"/>
  <c r="AD7885" i="2" s="1"/>
  <c r="AC7886" i="2"/>
  <c r="AD7886" i="2" s="1"/>
  <c r="AC7887" i="2"/>
  <c r="AD7887" i="2" s="1"/>
  <c r="AC7888" i="2"/>
  <c r="AD7888" i="2" s="1"/>
  <c r="AC7889" i="2"/>
  <c r="AD7889" i="2" s="1"/>
  <c r="AC7890" i="2"/>
  <c r="AD7890" i="2" s="1"/>
  <c r="AC7891" i="2"/>
  <c r="AD7891" i="2" s="1"/>
  <c r="AC7892" i="2"/>
  <c r="AD7892" i="2" s="1"/>
  <c r="AC7893" i="2"/>
  <c r="AD7893" i="2" s="1"/>
  <c r="AC7894" i="2"/>
  <c r="AD7894" i="2" s="1"/>
  <c r="AC7895" i="2"/>
  <c r="AD7895" i="2" s="1"/>
  <c r="AC7896" i="2"/>
  <c r="AD7896" i="2" s="1"/>
  <c r="AC7897" i="2"/>
  <c r="AD7897" i="2" s="1"/>
  <c r="AC7898" i="2"/>
  <c r="AD7898" i="2" s="1"/>
  <c r="AC7899" i="2"/>
  <c r="AD7899" i="2" s="1"/>
  <c r="AC7900" i="2"/>
  <c r="AD7900" i="2" s="1"/>
  <c r="AC7901" i="2"/>
  <c r="AD7901" i="2" s="1"/>
  <c r="AC7902" i="2"/>
  <c r="AD7902" i="2" s="1"/>
  <c r="AC7903" i="2"/>
  <c r="AD7903" i="2" s="1"/>
  <c r="AC7904" i="2"/>
  <c r="AD7904" i="2" s="1"/>
  <c r="AC7905" i="2"/>
  <c r="AD7905" i="2" s="1"/>
  <c r="AC7906" i="2"/>
  <c r="AD7906" i="2" s="1"/>
  <c r="AC7907" i="2"/>
  <c r="AD7907" i="2" s="1"/>
  <c r="AC7908" i="2"/>
  <c r="AD7908" i="2" s="1"/>
  <c r="AC7909" i="2"/>
  <c r="AD7909" i="2" s="1"/>
  <c r="AC7910" i="2"/>
  <c r="AD7910" i="2" s="1"/>
  <c r="AC7911" i="2"/>
  <c r="AD7911" i="2" s="1"/>
  <c r="AC7912" i="2"/>
  <c r="AD7912" i="2" s="1"/>
  <c r="AC7913" i="2"/>
  <c r="AD7913" i="2" s="1"/>
  <c r="AC7914" i="2"/>
  <c r="AD7914" i="2" s="1"/>
  <c r="AC7915" i="2"/>
  <c r="AD7915" i="2" s="1"/>
  <c r="AC7916" i="2"/>
  <c r="AD7916" i="2" s="1"/>
  <c r="AC7917" i="2"/>
  <c r="AD7917" i="2" s="1"/>
  <c r="AC7918" i="2"/>
  <c r="AD7918" i="2" s="1"/>
  <c r="AC7919" i="2"/>
  <c r="AD7919" i="2" s="1"/>
  <c r="AC7920" i="2"/>
  <c r="AD7920" i="2" s="1"/>
  <c r="AC7921" i="2"/>
  <c r="AD7921" i="2" s="1"/>
  <c r="AC7922" i="2"/>
  <c r="AD7922" i="2" s="1"/>
  <c r="AC7923" i="2"/>
  <c r="AD7923" i="2" s="1"/>
  <c r="AC7924" i="2"/>
  <c r="AD7924" i="2" s="1"/>
  <c r="AC7925" i="2"/>
  <c r="AD7925" i="2" s="1"/>
  <c r="AC7926" i="2"/>
  <c r="AD7926" i="2" s="1"/>
  <c r="AC7927" i="2"/>
  <c r="AD7927" i="2" s="1"/>
  <c r="AC7928" i="2"/>
  <c r="AD7928" i="2" s="1"/>
  <c r="AC7929" i="2"/>
  <c r="AD7929" i="2" s="1"/>
  <c r="AC7930" i="2"/>
  <c r="AD7930" i="2" s="1"/>
  <c r="AC7931" i="2"/>
  <c r="AD7931" i="2" s="1"/>
  <c r="AC7932" i="2"/>
  <c r="AD7932" i="2" s="1"/>
  <c r="AC7933" i="2"/>
  <c r="AD7933" i="2" s="1"/>
  <c r="AC7934" i="2"/>
  <c r="AD7934" i="2" s="1"/>
  <c r="AC7935" i="2"/>
  <c r="AD7935" i="2" s="1"/>
  <c r="AC7936" i="2"/>
  <c r="AD7936" i="2" s="1"/>
  <c r="AC7937" i="2"/>
  <c r="AD7937" i="2" s="1"/>
  <c r="AC7938" i="2"/>
  <c r="AD7938" i="2" s="1"/>
  <c r="AC7939" i="2"/>
  <c r="AD7939" i="2" s="1"/>
  <c r="AC7940" i="2"/>
  <c r="AD7940" i="2" s="1"/>
  <c r="AC7941" i="2"/>
  <c r="AD7941" i="2" s="1"/>
  <c r="AC7942" i="2"/>
  <c r="AD7942" i="2" s="1"/>
  <c r="AC7943" i="2"/>
  <c r="AD7943" i="2" s="1"/>
  <c r="AC7944" i="2"/>
  <c r="AD7944" i="2" s="1"/>
  <c r="AC7945" i="2"/>
  <c r="AD7945" i="2" s="1"/>
  <c r="AC7946" i="2"/>
  <c r="AD7946" i="2" s="1"/>
  <c r="AC7947" i="2"/>
  <c r="AD7947" i="2" s="1"/>
  <c r="AC7948" i="2"/>
  <c r="AD7948" i="2" s="1"/>
  <c r="AC7949" i="2"/>
  <c r="AD7949" i="2" s="1"/>
  <c r="AC7950" i="2"/>
  <c r="AD7950" i="2" s="1"/>
  <c r="AC7951" i="2"/>
  <c r="AD7951" i="2" s="1"/>
  <c r="AC7952" i="2"/>
  <c r="AD7952" i="2" s="1"/>
  <c r="AC7953" i="2"/>
  <c r="AD7953" i="2" s="1"/>
  <c r="AC7954" i="2"/>
  <c r="AD7954" i="2" s="1"/>
  <c r="AC7955" i="2"/>
  <c r="AD7955" i="2" s="1"/>
  <c r="AC7956" i="2"/>
  <c r="AD7956" i="2" s="1"/>
  <c r="AC7957" i="2"/>
  <c r="AD7957" i="2" s="1"/>
  <c r="AC7958" i="2"/>
  <c r="AD7958" i="2" s="1"/>
  <c r="AC7959" i="2"/>
  <c r="AD7959" i="2" s="1"/>
  <c r="AC7960" i="2"/>
  <c r="AD7960" i="2" s="1"/>
  <c r="AC7961" i="2"/>
  <c r="AD7961" i="2" s="1"/>
  <c r="AC7962" i="2"/>
  <c r="AD7962" i="2" s="1"/>
  <c r="AC7963" i="2"/>
  <c r="AD7963" i="2" s="1"/>
  <c r="AC7964" i="2"/>
  <c r="AD7964" i="2" s="1"/>
  <c r="AC7965" i="2"/>
  <c r="AD7965" i="2" s="1"/>
  <c r="AC7966" i="2"/>
  <c r="AD7966" i="2" s="1"/>
  <c r="AC7967" i="2"/>
  <c r="AD7967" i="2" s="1"/>
  <c r="AC7968" i="2"/>
  <c r="AD7968" i="2" s="1"/>
  <c r="AC7969" i="2"/>
  <c r="AD7969" i="2" s="1"/>
  <c r="AC7970" i="2"/>
  <c r="AD7970" i="2" s="1"/>
  <c r="AC7971" i="2"/>
  <c r="AD7971" i="2" s="1"/>
  <c r="AC7972" i="2"/>
  <c r="AD7972" i="2" s="1"/>
  <c r="AC7973" i="2"/>
  <c r="AD7973" i="2" s="1"/>
  <c r="AC7974" i="2"/>
  <c r="AD7974" i="2" s="1"/>
  <c r="AC7975" i="2"/>
  <c r="AD7975" i="2" s="1"/>
  <c r="AC7976" i="2"/>
  <c r="AD7976" i="2" s="1"/>
  <c r="AC7977" i="2"/>
  <c r="AD7977" i="2" s="1"/>
  <c r="AC7978" i="2"/>
  <c r="AD7978" i="2" s="1"/>
  <c r="AC7979" i="2"/>
  <c r="AD7979" i="2" s="1"/>
  <c r="AC7980" i="2"/>
  <c r="AD7980" i="2" s="1"/>
  <c r="AC7981" i="2"/>
  <c r="AD7981" i="2" s="1"/>
  <c r="AC7982" i="2"/>
  <c r="AD7982" i="2" s="1"/>
  <c r="AC7983" i="2"/>
  <c r="AD7983" i="2" s="1"/>
  <c r="AC7984" i="2"/>
  <c r="AD7984" i="2" s="1"/>
  <c r="AC7985" i="2"/>
  <c r="AD7985" i="2" s="1"/>
  <c r="AC7986" i="2"/>
  <c r="AD7986" i="2" s="1"/>
  <c r="AC7987" i="2"/>
  <c r="AD7987" i="2" s="1"/>
  <c r="AC7988" i="2"/>
  <c r="AD7988" i="2" s="1"/>
  <c r="AC7989" i="2"/>
  <c r="AD7989" i="2" s="1"/>
  <c r="AC7990" i="2"/>
  <c r="AD7990" i="2" s="1"/>
  <c r="AC7991" i="2"/>
  <c r="AD7991" i="2" s="1"/>
  <c r="AC7992" i="2"/>
  <c r="AD7992" i="2" s="1"/>
  <c r="AC7993" i="2"/>
  <c r="AD7993" i="2" s="1"/>
  <c r="AC7994" i="2"/>
  <c r="AD7994" i="2" s="1"/>
  <c r="AC7995" i="2"/>
  <c r="AD7995" i="2" s="1"/>
  <c r="AC7996" i="2"/>
  <c r="AD7996" i="2" s="1"/>
  <c r="AC7997" i="2"/>
  <c r="AD7997" i="2" s="1"/>
  <c r="AC7998" i="2"/>
  <c r="AD7998" i="2" s="1"/>
  <c r="AC7999" i="2"/>
  <c r="AD7999" i="2" s="1"/>
  <c r="AC8000" i="2"/>
  <c r="AD8000" i="2" s="1"/>
  <c r="AC8001" i="2"/>
  <c r="AD8001" i="2" s="1"/>
  <c r="AC8002" i="2"/>
  <c r="AD8002" i="2" s="1"/>
  <c r="AC8003" i="2"/>
  <c r="AD8003" i="2" s="1"/>
  <c r="AC8004" i="2"/>
  <c r="AD8004" i="2" s="1"/>
  <c r="AC8005" i="2"/>
  <c r="AD8005" i="2" s="1"/>
  <c r="AC8006" i="2"/>
  <c r="AD8006" i="2" s="1"/>
  <c r="AC8007" i="2"/>
  <c r="AD8007" i="2" s="1"/>
  <c r="AC8008" i="2"/>
  <c r="AD8008" i="2" s="1"/>
  <c r="AC8009" i="2"/>
  <c r="AD8009" i="2" s="1"/>
  <c r="AC8010" i="2"/>
  <c r="AD8010" i="2" s="1"/>
  <c r="AC8011" i="2"/>
  <c r="AD8011" i="2" s="1"/>
  <c r="AC8012" i="2"/>
  <c r="AD8012" i="2" s="1"/>
  <c r="AC8013" i="2"/>
  <c r="AD8013" i="2" s="1"/>
  <c r="AC8014" i="2"/>
  <c r="AD8014" i="2" s="1"/>
  <c r="AC8015" i="2"/>
  <c r="AD8015" i="2" s="1"/>
  <c r="AC8016" i="2"/>
  <c r="AD8016" i="2" s="1"/>
  <c r="AC8017" i="2"/>
  <c r="AD8017" i="2" s="1"/>
  <c r="AC8018" i="2"/>
  <c r="AD8018" i="2" s="1"/>
  <c r="AC8019" i="2"/>
  <c r="AD8019" i="2" s="1"/>
  <c r="AC8020" i="2"/>
  <c r="AD8020" i="2" s="1"/>
  <c r="AC8021" i="2"/>
  <c r="AD8021" i="2" s="1"/>
  <c r="AC8022" i="2"/>
  <c r="AD8022" i="2" s="1"/>
  <c r="AC8023" i="2"/>
  <c r="AD8023" i="2" s="1"/>
  <c r="AC8024" i="2"/>
  <c r="AD8024" i="2" s="1"/>
  <c r="AC8025" i="2"/>
  <c r="AD8025" i="2" s="1"/>
  <c r="AC8026" i="2"/>
  <c r="AD8026" i="2" s="1"/>
  <c r="AC8027" i="2"/>
  <c r="AD8027" i="2" s="1"/>
  <c r="AC8028" i="2"/>
  <c r="AD8028" i="2" s="1"/>
  <c r="AC8029" i="2"/>
  <c r="AD8029" i="2" s="1"/>
  <c r="AC8030" i="2"/>
  <c r="AD8030" i="2" s="1"/>
  <c r="AC8031" i="2"/>
  <c r="AD8031" i="2" s="1"/>
  <c r="AC8032" i="2"/>
  <c r="AD8032" i="2" s="1"/>
  <c r="AC8033" i="2"/>
  <c r="AD8033" i="2" s="1"/>
  <c r="AC8034" i="2"/>
  <c r="AD8034" i="2" s="1"/>
  <c r="AC8035" i="2"/>
  <c r="AD8035" i="2" s="1"/>
  <c r="AC8036" i="2"/>
  <c r="AD8036" i="2" s="1"/>
  <c r="AC8037" i="2"/>
  <c r="AD8037" i="2" s="1"/>
  <c r="AC8038" i="2"/>
  <c r="AD8038" i="2" s="1"/>
  <c r="AC8039" i="2"/>
  <c r="AD8039" i="2" s="1"/>
  <c r="AC8040" i="2"/>
  <c r="AD8040" i="2" s="1"/>
  <c r="AC8041" i="2"/>
  <c r="AD8041" i="2" s="1"/>
  <c r="AC8042" i="2"/>
  <c r="AD8042" i="2" s="1"/>
  <c r="AC8043" i="2"/>
  <c r="AD8043" i="2" s="1"/>
  <c r="AC8044" i="2"/>
  <c r="AD8044" i="2" s="1"/>
  <c r="AC8045" i="2"/>
  <c r="AD8045" i="2" s="1"/>
  <c r="AC8046" i="2"/>
  <c r="AD8046" i="2" s="1"/>
  <c r="AC8047" i="2"/>
  <c r="AD8047" i="2" s="1"/>
  <c r="AC8048" i="2"/>
  <c r="AD8048" i="2" s="1"/>
  <c r="AC8049" i="2"/>
  <c r="AD8049" i="2" s="1"/>
  <c r="AC8050" i="2"/>
  <c r="AD8050" i="2" s="1"/>
  <c r="AC8051" i="2"/>
  <c r="AD8051" i="2" s="1"/>
  <c r="AC8052" i="2"/>
  <c r="AD8052" i="2" s="1"/>
  <c r="AC8053" i="2"/>
  <c r="AD8053" i="2" s="1"/>
  <c r="AC8054" i="2"/>
  <c r="AD8054" i="2" s="1"/>
  <c r="AC8055" i="2"/>
  <c r="AD8055" i="2" s="1"/>
  <c r="AC8056" i="2"/>
  <c r="AD8056" i="2" s="1"/>
  <c r="AC8057" i="2"/>
  <c r="AD8057" i="2" s="1"/>
  <c r="AC8058" i="2"/>
  <c r="AD8058" i="2" s="1"/>
  <c r="AC8059" i="2"/>
  <c r="AD8059" i="2" s="1"/>
  <c r="AC8060" i="2"/>
  <c r="AD8060" i="2" s="1"/>
  <c r="AC8061" i="2"/>
  <c r="AD8061" i="2" s="1"/>
  <c r="AC8062" i="2"/>
  <c r="AD8062" i="2" s="1"/>
  <c r="AC8063" i="2"/>
  <c r="AD8063" i="2" s="1"/>
  <c r="AC8064" i="2"/>
  <c r="AD8064" i="2" s="1"/>
  <c r="AC8065" i="2"/>
  <c r="AD8065" i="2" s="1"/>
  <c r="AC8066" i="2"/>
  <c r="AD8066" i="2" s="1"/>
  <c r="AC8067" i="2"/>
  <c r="AD8067" i="2" s="1"/>
  <c r="AC8068" i="2"/>
  <c r="AD8068" i="2" s="1"/>
  <c r="AC8069" i="2"/>
  <c r="AD8069" i="2" s="1"/>
  <c r="AC8070" i="2"/>
  <c r="AD8070" i="2" s="1"/>
  <c r="AC8071" i="2"/>
  <c r="AD8071" i="2" s="1"/>
  <c r="AC8072" i="2"/>
  <c r="AD8072" i="2" s="1"/>
  <c r="AC8073" i="2"/>
  <c r="AD8073" i="2" s="1"/>
  <c r="AC8074" i="2"/>
  <c r="AD8074" i="2" s="1"/>
  <c r="AC8075" i="2"/>
  <c r="AD8075" i="2" s="1"/>
  <c r="AC8076" i="2"/>
  <c r="AD8076" i="2" s="1"/>
  <c r="AC8077" i="2"/>
  <c r="AD8077" i="2" s="1"/>
  <c r="AC8078" i="2"/>
  <c r="AD8078" i="2" s="1"/>
  <c r="AC8079" i="2"/>
  <c r="AD8079" i="2" s="1"/>
  <c r="AC8080" i="2"/>
  <c r="AD8080" i="2" s="1"/>
  <c r="AC8081" i="2"/>
  <c r="AD8081" i="2" s="1"/>
  <c r="AC8082" i="2"/>
  <c r="AD8082" i="2" s="1"/>
  <c r="AC8083" i="2"/>
  <c r="AD8083" i="2" s="1"/>
  <c r="AC8084" i="2"/>
  <c r="AD8084" i="2" s="1"/>
  <c r="AC8085" i="2"/>
  <c r="AD8085" i="2" s="1"/>
  <c r="AC8086" i="2"/>
  <c r="AD8086" i="2" s="1"/>
  <c r="AC8087" i="2"/>
  <c r="AD8087" i="2" s="1"/>
  <c r="AC8088" i="2"/>
  <c r="AD8088" i="2" s="1"/>
  <c r="AC8089" i="2"/>
  <c r="AD8089" i="2" s="1"/>
  <c r="AC8090" i="2"/>
  <c r="AD8090" i="2" s="1"/>
  <c r="AC8091" i="2"/>
  <c r="AD8091" i="2" s="1"/>
  <c r="AC8092" i="2"/>
  <c r="AD8092" i="2" s="1"/>
  <c r="AC8093" i="2"/>
  <c r="AD8093" i="2" s="1"/>
  <c r="AC8094" i="2"/>
  <c r="AD8094" i="2" s="1"/>
  <c r="AC8095" i="2"/>
  <c r="AD8095" i="2" s="1"/>
  <c r="AC8096" i="2"/>
  <c r="AD8096" i="2" s="1"/>
  <c r="AC8097" i="2"/>
  <c r="AD8097" i="2" s="1"/>
  <c r="AC8098" i="2"/>
  <c r="AD8098" i="2" s="1"/>
  <c r="AC8099" i="2"/>
  <c r="AD8099" i="2" s="1"/>
  <c r="AC8100" i="2"/>
  <c r="AD8100" i="2" s="1"/>
  <c r="AC8101" i="2"/>
  <c r="AD8101" i="2" s="1"/>
  <c r="AC8102" i="2"/>
  <c r="AD8102" i="2" s="1"/>
  <c r="AC8103" i="2"/>
  <c r="AD8103" i="2" s="1"/>
  <c r="AC8104" i="2"/>
  <c r="AD8104" i="2" s="1"/>
  <c r="AC8105" i="2"/>
  <c r="AD8105" i="2" s="1"/>
  <c r="AC8106" i="2"/>
  <c r="AD8106" i="2" s="1"/>
  <c r="AC8107" i="2"/>
  <c r="AD8107" i="2" s="1"/>
  <c r="AC8108" i="2"/>
  <c r="AD8108" i="2" s="1"/>
  <c r="AC8109" i="2"/>
  <c r="AD8109" i="2" s="1"/>
  <c r="AC8110" i="2"/>
  <c r="AD8110" i="2" s="1"/>
  <c r="AC8111" i="2"/>
  <c r="AD8111" i="2" s="1"/>
  <c r="AC8112" i="2"/>
  <c r="AD8112" i="2" s="1"/>
  <c r="AC8113" i="2"/>
  <c r="AD8113" i="2" s="1"/>
  <c r="AC8114" i="2"/>
  <c r="AD8114" i="2" s="1"/>
  <c r="AC8115" i="2"/>
  <c r="AD8115" i="2" s="1"/>
  <c r="AC8116" i="2"/>
  <c r="AD8116" i="2" s="1"/>
  <c r="AC8117" i="2"/>
  <c r="AD8117" i="2" s="1"/>
  <c r="AC8118" i="2"/>
  <c r="AD8118" i="2" s="1"/>
  <c r="AC8119" i="2"/>
  <c r="AD8119" i="2" s="1"/>
  <c r="AC8120" i="2"/>
  <c r="AD8120" i="2" s="1"/>
  <c r="AC8121" i="2"/>
  <c r="AD8121" i="2" s="1"/>
  <c r="AC8122" i="2"/>
  <c r="AD8122" i="2" s="1"/>
  <c r="AC8123" i="2"/>
  <c r="AD8123" i="2" s="1"/>
  <c r="AC8124" i="2"/>
  <c r="AD8124" i="2" s="1"/>
  <c r="AC8125" i="2"/>
  <c r="AD8125" i="2" s="1"/>
  <c r="AC8126" i="2"/>
  <c r="AD8126" i="2" s="1"/>
  <c r="AC8127" i="2"/>
  <c r="AD8127" i="2" s="1"/>
  <c r="AC8128" i="2"/>
  <c r="AD8128" i="2" s="1"/>
  <c r="AC8129" i="2"/>
  <c r="AD8129" i="2" s="1"/>
  <c r="AC8130" i="2"/>
  <c r="AD8130" i="2" s="1"/>
  <c r="AC8131" i="2"/>
  <c r="AD8131" i="2" s="1"/>
  <c r="AC8132" i="2"/>
  <c r="AD8132" i="2" s="1"/>
  <c r="AC8133" i="2"/>
  <c r="AD8133" i="2" s="1"/>
  <c r="AC8134" i="2"/>
  <c r="AD8134" i="2" s="1"/>
  <c r="AC8135" i="2"/>
  <c r="AD8135" i="2" s="1"/>
  <c r="AC8136" i="2"/>
  <c r="AD8136" i="2" s="1"/>
  <c r="AC8137" i="2"/>
  <c r="AD8137" i="2" s="1"/>
  <c r="AC8138" i="2"/>
  <c r="AD8138" i="2" s="1"/>
  <c r="AC8139" i="2"/>
  <c r="AD8139" i="2" s="1"/>
  <c r="AC8140" i="2"/>
  <c r="AD8140" i="2" s="1"/>
  <c r="AC8141" i="2"/>
  <c r="AD8141" i="2" s="1"/>
  <c r="AC8142" i="2"/>
  <c r="AD8142" i="2" s="1"/>
  <c r="AC8143" i="2"/>
  <c r="AD8143" i="2" s="1"/>
  <c r="AC8144" i="2"/>
  <c r="AD8144" i="2" s="1"/>
  <c r="AC8145" i="2"/>
  <c r="AD8145" i="2" s="1"/>
  <c r="AC8146" i="2"/>
  <c r="AD8146" i="2" s="1"/>
  <c r="AC8147" i="2"/>
  <c r="AD8147" i="2" s="1"/>
  <c r="AC8148" i="2"/>
  <c r="AD8148" i="2" s="1"/>
  <c r="AC8149" i="2"/>
  <c r="AD8149" i="2" s="1"/>
  <c r="AC8150" i="2"/>
  <c r="AD8150" i="2" s="1"/>
  <c r="AC8151" i="2"/>
  <c r="AD8151" i="2" s="1"/>
  <c r="AC8152" i="2"/>
  <c r="AD8152" i="2" s="1"/>
  <c r="AC8153" i="2"/>
  <c r="AD8153" i="2" s="1"/>
  <c r="AC8154" i="2"/>
  <c r="AD8154" i="2" s="1"/>
  <c r="AC8155" i="2"/>
  <c r="AD8155" i="2" s="1"/>
  <c r="AC8156" i="2"/>
  <c r="AD8156" i="2" s="1"/>
  <c r="AC8157" i="2"/>
  <c r="AD8157" i="2" s="1"/>
  <c r="AC8158" i="2"/>
  <c r="AD8158" i="2" s="1"/>
  <c r="AC8159" i="2"/>
  <c r="AD8159" i="2" s="1"/>
  <c r="AC8160" i="2"/>
  <c r="AD8160" i="2" s="1"/>
  <c r="AC8161" i="2"/>
  <c r="AD8161" i="2" s="1"/>
  <c r="AC8162" i="2"/>
  <c r="AD8162" i="2" s="1"/>
  <c r="AC8163" i="2"/>
  <c r="AD8163" i="2" s="1"/>
  <c r="AC8164" i="2"/>
  <c r="AD8164" i="2" s="1"/>
  <c r="AC8165" i="2"/>
  <c r="AD8165" i="2" s="1"/>
  <c r="AC8166" i="2"/>
  <c r="AD8166" i="2" s="1"/>
  <c r="AC8167" i="2"/>
  <c r="AD8167" i="2" s="1"/>
  <c r="AC8168" i="2"/>
  <c r="AD8168" i="2" s="1"/>
  <c r="AC8169" i="2"/>
  <c r="AD8169" i="2" s="1"/>
  <c r="AC8170" i="2"/>
  <c r="AD8170" i="2" s="1"/>
  <c r="AC8171" i="2"/>
  <c r="AD8171" i="2" s="1"/>
  <c r="AC8172" i="2"/>
  <c r="AD8172" i="2" s="1"/>
  <c r="AC8173" i="2"/>
  <c r="AD8173" i="2" s="1"/>
  <c r="AC8174" i="2"/>
  <c r="AD8174" i="2" s="1"/>
  <c r="AC8175" i="2"/>
  <c r="AD8175" i="2" s="1"/>
  <c r="AC8176" i="2"/>
  <c r="AD8176" i="2" s="1"/>
  <c r="AC8177" i="2"/>
  <c r="AD8177" i="2" s="1"/>
  <c r="AC8178" i="2"/>
  <c r="AD8178" i="2" s="1"/>
  <c r="AC8179" i="2"/>
  <c r="AD8179" i="2" s="1"/>
  <c r="AC8180" i="2"/>
  <c r="AD8180" i="2" s="1"/>
  <c r="AC8181" i="2"/>
  <c r="AD8181" i="2" s="1"/>
  <c r="AC8182" i="2"/>
  <c r="AD8182" i="2" s="1"/>
  <c r="AC8183" i="2"/>
  <c r="AD8183" i="2" s="1"/>
  <c r="AC8184" i="2"/>
  <c r="AD8184" i="2" s="1"/>
  <c r="AC8185" i="2"/>
  <c r="AD8185" i="2" s="1"/>
  <c r="AC8186" i="2"/>
  <c r="AD8186" i="2" s="1"/>
  <c r="AC8187" i="2"/>
  <c r="AD8187" i="2" s="1"/>
  <c r="AC8188" i="2"/>
  <c r="AD8188" i="2" s="1"/>
  <c r="AC8189" i="2"/>
  <c r="AD8189" i="2" s="1"/>
  <c r="AC8190" i="2"/>
  <c r="AD8190" i="2" s="1"/>
  <c r="AC8191" i="2"/>
  <c r="AD8191" i="2" s="1"/>
  <c r="AC8192" i="2"/>
  <c r="AD8192" i="2" s="1"/>
  <c r="AC8193" i="2"/>
  <c r="AD8193" i="2" s="1"/>
  <c r="AC8194" i="2"/>
  <c r="AD8194" i="2" s="1"/>
  <c r="AC8195" i="2"/>
  <c r="AD8195" i="2" s="1"/>
  <c r="AC8196" i="2"/>
  <c r="AD8196" i="2" s="1"/>
  <c r="AC8197" i="2"/>
  <c r="AD8197" i="2" s="1"/>
  <c r="AC8198" i="2"/>
  <c r="AD8198" i="2" s="1"/>
  <c r="AC8199" i="2"/>
  <c r="AD8199" i="2" s="1"/>
  <c r="AC8200" i="2"/>
  <c r="AD8200" i="2" s="1"/>
  <c r="AC8201" i="2"/>
  <c r="AD8201" i="2" s="1"/>
  <c r="AC8202" i="2"/>
  <c r="AD8202" i="2" s="1"/>
  <c r="AC8203" i="2"/>
  <c r="AD8203" i="2" s="1"/>
  <c r="AC8204" i="2"/>
  <c r="AD8204" i="2" s="1"/>
  <c r="AC8205" i="2"/>
  <c r="AD8205" i="2" s="1"/>
  <c r="AC8206" i="2"/>
  <c r="AD8206" i="2" s="1"/>
  <c r="AC8207" i="2"/>
  <c r="AD8207" i="2" s="1"/>
  <c r="AC8208" i="2"/>
  <c r="AD8208" i="2" s="1"/>
  <c r="AC8209" i="2"/>
  <c r="AD8209" i="2" s="1"/>
  <c r="AC8210" i="2"/>
  <c r="AD8210" i="2" s="1"/>
  <c r="AC8211" i="2"/>
  <c r="AD8211" i="2" s="1"/>
  <c r="AC8212" i="2"/>
  <c r="AD8212" i="2" s="1"/>
  <c r="AC8213" i="2"/>
  <c r="AD8213" i="2" s="1"/>
  <c r="AC8214" i="2"/>
  <c r="AD8214" i="2" s="1"/>
  <c r="AC8215" i="2"/>
  <c r="AD8215" i="2" s="1"/>
  <c r="AC8216" i="2"/>
  <c r="AD8216" i="2" s="1"/>
  <c r="AC8217" i="2"/>
  <c r="AD8217" i="2" s="1"/>
  <c r="AC8218" i="2"/>
  <c r="AD8218" i="2" s="1"/>
  <c r="AC8219" i="2"/>
  <c r="AD8219" i="2" s="1"/>
  <c r="AC8220" i="2"/>
  <c r="AD8220" i="2" s="1"/>
  <c r="AC8221" i="2"/>
  <c r="AD8221" i="2" s="1"/>
  <c r="AC8222" i="2"/>
  <c r="AD8222" i="2" s="1"/>
  <c r="AC8223" i="2"/>
  <c r="AD8223" i="2" s="1"/>
  <c r="AC8224" i="2"/>
  <c r="AD8224" i="2" s="1"/>
  <c r="AC8225" i="2"/>
  <c r="AD8225" i="2" s="1"/>
  <c r="AC8226" i="2"/>
  <c r="AD8226" i="2" s="1"/>
  <c r="AC8227" i="2"/>
  <c r="AD8227" i="2" s="1"/>
  <c r="AC8228" i="2"/>
  <c r="AD8228" i="2" s="1"/>
  <c r="AC8229" i="2"/>
  <c r="AD8229" i="2" s="1"/>
  <c r="AC8230" i="2"/>
  <c r="AD8230" i="2" s="1"/>
  <c r="AC8231" i="2"/>
  <c r="AD8231" i="2" s="1"/>
  <c r="AC8232" i="2"/>
  <c r="AD8232" i="2" s="1"/>
  <c r="AC8233" i="2"/>
  <c r="AD8233" i="2" s="1"/>
  <c r="AC8234" i="2"/>
  <c r="AD8234" i="2" s="1"/>
  <c r="AC8235" i="2"/>
  <c r="AD8235" i="2" s="1"/>
  <c r="AC8236" i="2"/>
  <c r="AD8236" i="2" s="1"/>
  <c r="AC8237" i="2"/>
  <c r="AD8237" i="2" s="1"/>
  <c r="AC8238" i="2"/>
  <c r="AD8238" i="2" s="1"/>
  <c r="AC8239" i="2"/>
  <c r="AD8239" i="2" s="1"/>
  <c r="AC8240" i="2"/>
  <c r="AD8240" i="2" s="1"/>
  <c r="AC8241" i="2"/>
  <c r="AD8241" i="2" s="1"/>
  <c r="AC8242" i="2"/>
  <c r="AD8242" i="2" s="1"/>
  <c r="AC8243" i="2"/>
  <c r="AD8243" i="2" s="1"/>
  <c r="AC8244" i="2"/>
  <c r="AD8244" i="2" s="1"/>
  <c r="AC8245" i="2"/>
  <c r="AD8245" i="2" s="1"/>
  <c r="AC8246" i="2"/>
  <c r="AD8246" i="2" s="1"/>
  <c r="AC8247" i="2"/>
  <c r="AD8247" i="2" s="1"/>
  <c r="AC8248" i="2"/>
  <c r="AD8248" i="2" s="1"/>
  <c r="AC8249" i="2"/>
  <c r="AD8249" i="2" s="1"/>
  <c r="AC8250" i="2"/>
  <c r="AD8250" i="2" s="1"/>
  <c r="AC8251" i="2"/>
  <c r="AD8251" i="2" s="1"/>
  <c r="AC8252" i="2"/>
  <c r="AD8252" i="2" s="1"/>
  <c r="AC8253" i="2"/>
  <c r="AD8253" i="2" s="1"/>
  <c r="AC8254" i="2"/>
  <c r="AD8254" i="2" s="1"/>
  <c r="AC8255" i="2"/>
  <c r="AD8255" i="2" s="1"/>
  <c r="AC8256" i="2"/>
  <c r="AD8256" i="2" s="1"/>
  <c r="AC8257" i="2"/>
  <c r="AD8257" i="2" s="1"/>
  <c r="AC8258" i="2"/>
  <c r="AD8258" i="2" s="1"/>
  <c r="AC8259" i="2"/>
  <c r="AD8259" i="2" s="1"/>
  <c r="AC8260" i="2"/>
  <c r="AD8260" i="2" s="1"/>
  <c r="AC8261" i="2"/>
  <c r="AD8261" i="2" s="1"/>
  <c r="AC8262" i="2"/>
  <c r="AD8262" i="2" s="1"/>
  <c r="AC8263" i="2"/>
  <c r="AD8263" i="2" s="1"/>
  <c r="AC8264" i="2"/>
  <c r="AD8264" i="2" s="1"/>
  <c r="AC8265" i="2"/>
  <c r="AD8265" i="2" s="1"/>
  <c r="AC8266" i="2"/>
  <c r="AD8266" i="2" s="1"/>
  <c r="AC8267" i="2"/>
  <c r="AD8267" i="2" s="1"/>
  <c r="AC8268" i="2"/>
  <c r="AD8268" i="2" s="1"/>
  <c r="AC8269" i="2"/>
  <c r="AD8269" i="2" s="1"/>
  <c r="AC8270" i="2"/>
  <c r="AD8270" i="2" s="1"/>
  <c r="AC8271" i="2"/>
  <c r="AD8271" i="2" s="1"/>
  <c r="AC8272" i="2"/>
  <c r="AD8272" i="2" s="1"/>
  <c r="AC8273" i="2"/>
  <c r="AD8273" i="2" s="1"/>
  <c r="AC8274" i="2"/>
  <c r="AD8274" i="2" s="1"/>
  <c r="AC8275" i="2"/>
  <c r="AD8275" i="2" s="1"/>
  <c r="AC8276" i="2"/>
  <c r="AD8276" i="2" s="1"/>
  <c r="AC8277" i="2"/>
  <c r="AD8277" i="2" s="1"/>
  <c r="AC8278" i="2"/>
  <c r="AD8278" i="2" s="1"/>
  <c r="AC8279" i="2"/>
  <c r="AD8279" i="2" s="1"/>
  <c r="AC8280" i="2"/>
  <c r="AD8280" i="2" s="1"/>
  <c r="AC8281" i="2"/>
  <c r="AD8281" i="2" s="1"/>
  <c r="AC8282" i="2"/>
  <c r="AD8282" i="2" s="1"/>
  <c r="AC8283" i="2"/>
  <c r="AD8283" i="2" s="1"/>
  <c r="AC8284" i="2"/>
  <c r="AD8284" i="2" s="1"/>
  <c r="AC8285" i="2"/>
  <c r="AD8285" i="2" s="1"/>
  <c r="AC8286" i="2"/>
  <c r="AD8286" i="2" s="1"/>
  <c r="AC8287" i="2"/>
  <c r="AD8287" i="2" s="1"/>
  <c r="AC8288" i="2"/>
  <c r="AD8288" i="2" s="1"/>
  <c r="AC8289" i="2"/>
  <c r="AD8289" i="2" s="1"/>
  <c r="AC8290" i="2"/>
  <c r="AD8290" i="2" s="1"/>
  <c r="AC8291" i="2"/>
  <c r="AD8291" i="2" s="1"/>
  <c r="AC8292" i="2"/>
  <c r="AD8292" i="2" s="1"/>
  <c r="AC8293" i="2"/>
  <c r="AD8293" i="2" s="1"/>
  <c r="AC8294" i="2"/>
  <c r="AD8294" i="2" s="1"/>
  <c r="AC8295" i="2"/>
  <c r="AD8295" i="2" s="1"/>
  <c r="AC8296" i="2"/>
  <c r="AD8296" i="2" s="1"/>
  <c r="AC8297" i="2"/>
  <c r="AD8297" i="2" s="1"/>
  <c r="AC8298" i="2"/>
  <c r="AD8298" i="2" s="1"/>
  <c r="AC8299" i="2"/>
  <c r="AD8299" i="2" s="1"/>
  <c r="AC8300" i="2"/>
  <c r="AD8300" i="2" s="1"/>
  <c r="AC8301" i="2"/>
  <c r="AD8301" i="2" s="1"/>
  <c r="AC8302" i="2"/>
  <c r="AD8302" i="2" s="1"/>
  <c r="AC8303" i="2"/>
  <c r="AD8303" i="2" s="1"/>
  <c r="AC8304" i="2"/>
  <c r="AD8304" i="2" s="1"/>
  <c r="AC8305" i="2"/>
  <c r="AD8305" i="2" s="1"/>
  <c r="AC8306" i="2"/>
  <c r="AD8306" i="2" s="1"/>
  <c r="AC8307" i="2"/>
  <c r="AD8307" i="2" s="1"/>
  <c r="AC8308" i="2"/>
  <c r="AD8308" i="2" s="1"/>
  <c r="AC8309" i="2"/>
  <c r="AD8309" i="2" s="1"/>
  <c r="AC8310" i="2"/>
  <c r="AD8310" i="2" s="1"/>
  <c r="AC8311" i="2"/>
  <c r="AD8311" i="2" s="1"/>
  <c r="AC8312" i="2"/>
  <c r="AD8312" i="2" s="1"/>
  <c r="AC8313" i="2"/>
  <c r="AD8313" i="2" s="1"/>
  <c r="AC8314" i="2"/>
  <c r="AD8314" i="2" s="1"/>
  <c r="AC8315" i="2"/>
  <c r="AD8315" i="2" s="1"/>
  <c r="AC8316" i="2"/>
  <c r="AD8316" i="2" s="1"/>
  <c r="AC8317" i="2"/>
  <c r="AD8317" i="2" s="1"/>
  <c r="AC8318" i="2"/>
  <c r="AD8318" i="2" s="1"/>
  <c r="AC8319" i="2"/>
  <c r="AD8319" i="2" s="1"/>
  <c r="AC8320" i="2"/>
  <c r="AD8320" i="2" s="1"/>
  <c r="AC8321" i="2"/>
  <c r="AD8321" i="2" s="1"/>
  <c r="AC8322" i="2"/>
  <c r="AD8322" i="2" s="1"/>
  <c r="AC8323" i="2"/>
  <c r="AD8323" i="2" s="1"/>
  <c r="AC8324" i="2"/>
  <c r="AD8324" i="2" s="1"/>
  <c r="AC8325" i="2"/>
  <c r="AD8325" i="2" s="1"/>
  <c r="AC8326" i="2"/>
  <c r="AD8326" i="2" s="1"/>
  <c r="AC8327" i="2"/>
  <c r="AD8327" i="2" s="1"/>
  <c r="AC8328" i="2"/>
  <c r="AD8328" i="2" s="1"/>
  <c r="AC8329" i="2"/>
  <c r="AD8329" i="2" s="1"/>
  <c r="AC8330" i="2"/>
  <c r="AD8330" i="2" s="1"/>
  <c r="AC8331" i="2"/>
  <c r="AD8331" i="2" s="1"/>
  <c r="AC8332" i="2"/>
  <c r="AD8332" i="2" s="1"/>
  <c r="AC8333" i="2"/>
  <c r="AD8333" i="2" s="1"/>
  <c r="AC8334" i="2"/>
  <c r="AD8334" i="2" s="1"/>
  <c r="AC2" i="2"/>
  <c r="AR338" i="3" s="1"/>
  <c r="AN3" i="3"/>
  <c r="AN4" i="3"/>
  <c r="AN5" i="3"/>
  <c r="AN6" i="3"/>
  <c r="AN7" i="3"/>
  <c r="AN8" i="3"/>
  <c r="AN9" i="3"/>
  <c r="AN10" i="3"/>
  <c r="AN11" i="3"/>
  <c r="AN12" i="3"/>
  <c r="AN13" i="3"/>
  <c r="AN14" i="3"/>
  <c r="AN15" i="3"/>
  <c r="AN16" i="3"/>
  <c r="AN17" i="3"/>
  <c r="AN18" i="3"/>
  <c r="AN19" i="3"/>
  <c r="AN20" i="3"/>
  <c r="AN21" i="3"/>
  <c r="AN22" i="3"/>
  <c r="AN23" i="3"/>
  <c r="AN24" i="3"/>
  <c r="AN25" i="3"/>
  <c r="AN26" i="3"/>
  <c r="AN27" i="3"/>
  <c r="AN28" i="3"/>
  <c r="AN29" i="3"/>
  <c r="AN30" i="3"/>
  <c r="AN31" i="3"/>
  <c r="AN32" i="3"/>
  <c r="AN33" i="3"/>
  <c r="AN34" i="3"/>
  <c r="AN35" i="3"/>
  <c r="AN36" i="3"/>
  <c r="AN37" i="3"/>
  <c r="AN38" i="3"/>
  <c r="AN39" i="3"/>
  <c r="AN40" i="3"/>
  <c r="AN41" i="3"/>
  <c r="AN42" i="3"/>
  <c r="AN43" i="3"/>
  <c r="AN44" i="3"/>
  <c r="AN45" i="3"/>
  <c r="AN46" i="3"/>
  <c r="AN47" i="3"/>
  <c r="AN48" i="3"/>
  <c r="AN49" i="3"/>
  <c r="AN50" i="3"/>
  <c r="AN51" i="3"/>
  <c r="AN52" i="3"/>
  <c r="AN53" i="3"/>
  <c r="AN54" i="3"/>
  <c r="AN55" i="3"/>
  <c r="AN2" i="3"/>
  <c r="AM3" i="3"/>
  <c r="CA3" i="3" s="1"/>
  <c r="AM4" i="3"/>
  <c r="CA4" i="3" s="1"/>
  <c r="AM5" i="3"/>
  <c r="CA5" i="3" s="1"/>
  <c r="AM6" i="3"/>
  <c r="CA6" i="3" s="1"/>
  <c r="AM7" i="3"/>
  <c r="CA7" i="3" s="1"/>
  <c r="AM8" i="3"/>
  <c r="CA8" i="3" s="1"/>
  <c r="AM9" i="3"/>
  <c r="CA9" i="3" s="1"/>
  <c r="AM10" i="3"/>
  <c r="CA10" i="3" s="1"/>
  <c r="AM11" i="3"/>
  <c r="CA11" i="3" s="1"/>
  <c r="AM12" i="3"/>
  <c r="CA12" i="3" s="1"/>
  <c r="AM13" i="3"/>
  <c r="CA13" i="3" s="1"/>
  <c r="AM14" i="3"/>
  <c r="CA14" i="3" s="1"/>
  <c r="AM15" i="3"/>
  <c r="CA15" i="3" s="1"/>
  <c r="AM16" i="3"/>
  <c r="CA16" i="3" s="1"/>
  <c r="AM17" i="3"/>
  <c r="CA17" i="3" s="1"/>
  <c r="AM18" i="3"/>
  <c r="CA18" i="3" s="1"/>
  <c r="AM19" i="3"/>
  <c r="CA19" i="3" s="1"/>
  <c r="AM20" i="3"/>
  <c r="CA20" i="3" s="1"/>
  <c r="AM21" i="3"/>
  <c r="CA21" i="3" s="1"/>
  <c r="AM22" i="3"/>
  <c r="CA22" i="3" s="1"/>
  <c r="AM23" i="3"/>
  <c r="CA23" i="3" s="1"/>
  <c r="AM24" i="3"/>
  <c r="CA24" i="3" s="1"/>
  <c r="AM25" i="3"/>
  <c r="CA25" i="3" s="1"/>
  <c r="AM26" i="3"/>
  <c r="CA26" i="3" s="1"/>
  <c r="AM27" i="3"/>
  <c r="CA27" i="3" s="1"/>
  <c r="AM28" i="3"/>
  <c r="CA28" i="3" s="1"/>
  <c r="AM29" i="3"/>
  <c r="CA29" i="3" s="1"/>
  <c r="AM30" i="3"/>
  <c r="CA30" i="3" s="1"/>
  <c r="AM31" i="3"/>
  <c r="CA31" i="3" s="1"/>
  <c r="AM32" i="3"/>
  <c r="CA32" i="3" s="1"/>
  <c r="AM33" i="3"/>
  <c r="CA33" i="3" s="1"/>
  <c r="AM34" i="3"/>
  <c r="CA34" i="3" s="1"/>
  <c r="AM35" i="3"/>
  <c r="CA35" i="3" s="1"/>
  <c r="AM36" i="3"/>
  <c r="CA36" i="3" s="1"/>
  <c r="AM37" i="3"/>
  <c r="CA37" i="3" s="1"/>
  <c r="AM38" i="3"/>
  <c r="CA38" i="3" s="1"/>
  <c r="AM39" i="3"/>
  <c r="CA39" i="3" s="1"/>
  <c r="AM40" i="3"/>
  <c r="CA40" i="3" s="1"/>
  <c r="AM41" i="3"/>
  <c r="CA41" i="3" s="1"/>
  <c r="AM42" i="3"/>
  <c r="CA42" i="3" s="1"/>
  <c r="AM43" i="3"/>
  <c r="CA43" i="3" s="1"/>
  <c r="AM44" i="3"/>
  <c r="CA44" i="3" s="1"/>
  <c r="AM45" i="3"/>
  <c r="CA45" i="3" s="1"/>
  <c r="AM46" i="3"/>
  <c r="CA46" i="3" s="1"/>
  <c r="AM47" i="3"/>
  <c r="CA47" i="3" s="1"/>
  <c r="AM48" i="3"/>
  <c r="CA48" i="3" s="1"/>
  <c r="AM49" i="3"/>
  <c r="CA49" i="3" s="1"/>
  <c r="AM50" i="3"/>
  <c r="CA50" i="3" s="1"/>
  <c r="AM51" i="3"/>
  <c r="CA51" i="3" s="1"/>
  <c r="AM52" i="3"/>
  <c r="CA52" i="3" s="1"/>
  <c r="AM53" i="3"/>
  <c r="CA53" i="3" s="1"/>
  <c r="AM54" i="3"/>
  <c r="CA54" i="3" s="1"/>
  <c r="AM55" i="3"/>
  <c r="CA55" i="3" s="1"/>
  <c r="AM2" i="3"/>
  <c r="CA2" i="3" s="1"/>
  <c r="Y3" i="3"/>
  <c r="Y4" i="3"/>
  <c r="Y5" i="3"/>
  <c r="Y6" i="3"/>
  <c r="Y7" i="3"/>
  <c r="Y8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2" i="3"/>
  <c r="BG3" i="1"/>
  <c r="BG4" i="1"/>
  <c r="BG5" i="1"/>
  <c r="BG6" i="1"/>
  <c r="BG7" i="1"/>
  <c r="BG8" i="1"/>
  <c r="BG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G75" i="1"/>
  <c r="BG76" i="1"/>
  <c r="BG77" i="1"/>
  <c r="BG78" i="1"/>
  <c r="BG79" i="1"/>
  <c r="BG80" i="1"/>
  <c r="BG81" i="1"/>
  <c r="BG82" i="1"/>
  <c r="BG83" i="1"/>
  <c r="BG84" i="1"/>
  <c r="BG85" i="1"/>
  <c r="BG86" i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G99" i="1"/>
  <c r="BG100" i="1"/>
  <c r="BG101" i="1"/>
  <c r="BG102" i="1"/>
  <c r="BG103" i="1"/>
  <c r="BG104" i="1"/>
  <c r="BG105" i="1"/>
  <c r="BG106" i="1"/>
  <c r="BG107" i="1"/>
  <c r="BG108" i="1"/>
  <c r="BG109" i="1"/>
  <c r="BG110" i="1"/>
  <c r="BG111" i="1"/>
  <c r="BG112" i="1"/>
  <c r="BG113" i="1"/>
  <c r="BG114" i="1"/>
  <c r="BG115" i="1"/>
  <c r="BG116" i="1"/>
  <c r="BG117" i="1"/>
  <c r="BG118" i="1"/>
  <c r="BG119" i="1"/>
  <c r="BG120" i="1"/>
  <c r="BG121" i="1"/>
  <c r="BG122" i="1"/>
  <c r="BG123" i="1"/>
  <c r="BG124" i="1"/>
  <c r="BG125" i="1"/>
  <c r="BG126" i="1"/>
  <c r="BG127" i="1"/>
  <c r="BG128" i="1"/>
  <c r="BG129" i="1"/>
  <c r="BG130" i="1"/>
  <c r="BG131" i="1"/>
  <c r="BG132" i="1"/>
  <c r="BG133" i="1"/>
  <c r="BG134" i="1"/>
  <c r="BG135" i="1"/>
  <c r="BG136" i="1"/>
  <c r="BG137" i="1"/>
  <c r="BG138" i="1"/>
  <c r="BG139" i="1"/>
  <c r="BG140" i="1"/>
  <c r="BG141" i="1"/>
  <c r="BG142" i="1"/>
  <c r="BG143" i="1"/>
  <c r="BG144" i="1"/>
  <c r="BG145" i="1"/>
  <c r="BG146" i="1"/>
  <c r="BG147" i="1"/>
  <c r="BG148" i="1"/>
  <c r="BG149" i="1"/>
  <c r="BG150" i="1"/>
  <c r="BG151" i="1"/>
  <c r="BG152" i="1"/>
  <c r="BG153" i="1"/>
  <c r="BG154" i="1"/>
  <c r="BG155" i="1"/>
  <c r="BG156" i="1"/>
  <c r="BG157" i="1"/>
  <c r="BG158" i="1"/>
  <c r="BG159" i="1"/>
  <c r="BG160" i="1"/>
  <c r="BG161" i="1"/>
  <c r="BG162" i="1"/>
  <c r="BG163" i="1"/>
  <c r="BG164" i="1"/>
  <c r="BG165" i="1"/>
  <c r="BG166" i="1"/>
  <c r="BG167" i="1"/>
  <c r="BG168" i="1"/>
  <c r="BG169" i="1"/>
  <c r="BG170" i="1"/>
  <c r="BG171" i="1"/>
  <c r="BG172" i="1"/>
  <c r="BG173" i="1"/>
  <c r="BG174" i="1"/>
  <c r="BG175" i="1"/>
  <c r="BG176" i="1"/>
  <c r="BG177" i="1"/>
  <c r="BG178" i="1"/>
  <c r="BG179" i="1"/>
  <c r="BG180" i="1"/>
  <c r="BG181" i="1"/>
  <c r="BG182" i="1"/>
  <c r="BG183" i="1"/>
  <c r="BG184" i="1"/>
  <c r="BG185" i="1"/>
  <c r="BG186" i="1"/>
  <c r="BG187" i="1"/>
  <c r="BG188" i="1"/>
  <c r="BG189" i="1"/>
  <c r="BG190" i="1"/>
  <c r="BG191" i="1"/>
  <c r="BG192" i="1"/>
  <c r="BG193" i="1"/>
  <c r="BG194" i="1"/>
  <c r="BG195" i="1"/>
  <c r="BG196" i="1"/>
  <c r="BG197" i="1"/>
  <c r="BG198" i="1"/>
  <c r="BG199" i="1"/>
  <c r="BG200" i="1"/>
  <c r="BG201" i="1"/>
  <c r="BG202" i="1"/>
  <c r="BG203" i="1"/>
  <c r="BG204" i="1"/>
  <c r="BG205" i="1"/>
  <c r="BG206" i="1"/>
  <c r="BG207" i="1"/>
  <c r="BG208" i="1"/>
  <c r="BG209" i="1"/>
  <c r="BG210" i="1"/>
  <c r="BG211" i="1"/>
  <c r="BG212" i="1"/>
  <c r="BG213" i="1"/>
  <c r="BG214" i="1"/>
  <c r="BG215" i="1"/>
  <c r="BG216" i="1"/>
  <c r="BG217" i="1"/>
  <c r="BG218" i="1"/>
  <c r="BG219" i="1"/>
  <c r="BG220" i="1"/>
  <c r="BG221" i="1"/>
  <c r="BG222" i="1"/>
  <c r="BG223" i="1"/>
  <c r="BG224" i="1"/>
  <c r="BG225" i="1"/>
  <c r="BG226" i="1"/>
  <c r="BG227" i="1"/>
  <c r="BG228" i="1"/>
  <c r="BG229" i="1"/>
  <c r="BG230" i="1"/>
  <c r="BG231" i="1"/>
  <c r="BG232" i="1"/>
  <c r="BG233" i="1"/>
  <c r="BG234" i="1"/>
  <c r="BG235" i="1"/>
  <c r="BG236" i="1"/>
  <c r="BG237" i="1"/>
  <c r="BG238" i="1"/>
  <c r="BG239" i="1"/>
  <c r="BG240" i="1"/>
  <c r="BG241" i="1"/>
  <c r="BG242" i="1"/>
  <c r="BG243" i="1"/>
  <c r="BG244" i="1"/>
  <c r="BG245" i="1"/>
  <c r="BG246" i="1"/>
  <c r="BG247" i="1"/>
  <c r="BG248" i="1"/>
  <c r="BG249" i="1"/>
  <c r="BG250" i="1"/>
  <c r="BG251" i="1"/>
  <c r="BG252" i="1"/>
  <c r="BG253" i="1"/>
  <c r="BG254" i="1"/>
  <c r="BG255" i="1"/>
  <c r="BG256" i="1"/>
  <c r="BG257" i="1"/>
  <c r="BG258" i="1"/>
  <c r="BG259" i="1"/>
  <c r="BG260" i="1"/>
  <c r="BG261" i="1"/>
  <c r="BG262" i="1"/>
  <c r="BG263" i="1"/>
  <c r="BG264" i="1"/>
  <c r="BG265" i="1"/>
  <c r="BG266" i="1"/>
  <c r="BG267" i="1"/>
  <c r="BG268" i="1"/>
  <c r="BG269" i="1"/>
  <c r="BG270" i="1"/>
  <c r="BG271" i="1"/>
  <c r="BG272" i="1"/>
  <c r="BG273" i="1"/>
  <c r="BG274" i="1"/>
  <c r="BG275" i="1"/>
  <c r="BG276" i="1"/>
  <c r="BG277" i="1"/>
  <c r="BG278" i="1"/>
  <c r="BG279" i="1"/>
  <c r="BG280" i="1"/>
  <c r="BG281" i="1"/>
  <c r="BG282" i="1"/>
  <c r="BG283" i="1"/>
  <c r="BG284" i="1"/>
  <c r="BG285" i="1"/>
  <c r="BG286" i="1"/>
  <c r="BG287" i="1"/>
  <c r="BG288" i="1"/>
  <c r="BG289" i="1"/>
  <c r="BG290" i="1"/>
  <c r="BG291" i="1"/>
  <c r="BG292" i="1"/>
  <c r="BG293" i="1"/>
  <c r="BG294" i="1"/>
  <c r="BG295" i="1"/>
  <c r="BG296" i="1"/>
  <c r="BG297" i="1"/>
  <c r="BG298" i="1"/>
  <c r="BG299" i="1"/>
  <c r="BG300" i="1"/>
  <c r="BG301" i="1"/>
  <c r="BG302" i="1"/>
  <c r="BG303" i="1"/>
  <c r="BG304" i="1"/>
  <c r="BG305" i="1"/>
  <c r="BG306" i="1"/>
  <c r="BG307" i="1"/>
  <c r="BG308" i="1"/>
  <c r="BG309" i="1"/>
  <c r="BG310" i="1"/>
  <c r="BG311" i="1"/>
  <c r="BG312" i="1"/>
  <c r="BG313" i="1"/>
  <c r="BG314" i="1"/>
  <c r="BG315" i="1"/>
  <c r="BG316" i="1"/>
  <c r="BG317" i="1"/>
  <c r="BG318" i="1"/>
  <c r="BG319" i="1"/>
  <c r="BG320" i="1"/>
  <c r="BG321" i="1"/>
  <c r="BG322" i="1"/>
  <c r="BG323" i="1"/>
  <c r="BG324" i="1"/>
  <c r="BG325" i="1"/>
  <c r="BG326" i="1"/>
  <c r="BG327" i="1"/>
  <c r="BG328" i="1"/>
  <c r="BG329" i="1"/>
  <c r="BG330" i="1"/>
  <c r="BG331" i="1"/>
  <c r="BG332" i="1"/>
  <c r="BG333" i="1"/>
  <c r="BG334" i="1"/>
  <c r="BG335" i="1"/>
  <c r="BG336" i="1"/>
  <c r="BG337" i="1"/>
  <c r="BG338" i="1"/>
  <c r="BG339" i="1"/>
  <c r="BG340" i="1"/>
  <c r="BG341" i="1"/>
  <c r="BG342" i="1"/>
  <c r="BG343" i="1"/>
  <c r="BG344" i="1"/>
  <c r="BG345" i="1"/>
  <c r="BG346" i="1"/>
  <c r="BG347" i="1"/>
  <c r="BG348" i="1"/>
  <c r="BG349" i="1"/>
  <c r="BG350" i="1"/>
  <c r="BG351" i="1"/>
  <c r="BG352" i="1"/>
  <c r="BG353" i="1"/>
  <c r="BG354" i="1"/>
  <c r="BG355" i="1"/>
  <c r="BG356" i="1"/>
  <c r="BG357" i="1"/>
  <c r="BG358" i="1"/>
  <c r="BG359" i="1"/>
  <c r="BG360" i="1"/>
  <c r="BG361" i="1"/>
  <c r="BG362" i="1"/>
  <c r="BG363" i="1"/>
  <c r="BG364" i="1"/>
  <c r="BG365" i="1"/>
  <c r="BG366" i="1"/>
  <c r="BG367" i="1"/>
  <c r="BG368" i="1"/>
  <c r="BG369" i="1"/>
  <c r="BG370" i="1"/>
  <c r="BG371" i="1"/>
  <c r="BG372" i="1"/>
  <c r="BG373" i="1"/>
  <c r="BG374" i="1"/>
  <c r="BG375" i="1"/>
  <c r="BG376" i="1"/>
  <c r="BG377" i="1"/>
  <c r="BG378" i="1"/>
  <c r="BG379" i="1"/>
  <c r="BG380" i="1"/>
  <c r="BG381" i="1"/>
  <c r="BG382" i="1"/>
  <c r="BG383" i="1"/>
  <c r="BG384" i="1"/>
  <c r="BG385" i="1"/>
  <c r="BG386" i="1"/>
  <c r="BG387" i="1"/>
  <c r="BG388" i="1"/>
  <c r="BG389" i="1"/>
  <c r="BG390" i="1"/>
  <c r="BG391" i="1"/>
  <c r="BG392" i="1"/>
  <c r="BG393" i="1"/>
  <c r="BG394" i="1"/>
  <c r="BG395" i="1"/>
  <c r="BG396" i="1"/>
  <c r="BG397" i="1"/>
  <c r="BG398" i="1"/>
  <c r="BG399" i="1"/>
  <c r="BG400" i="1"/>
  <c r="BG401" i="1"/>
  <c r="BG402" i="1"/>
  <c r="BG403" i="1"/>
  <c r="BG404" i="1"/>
  <c r="BG405" i="1"/>
  <c r="BG406" i="1"/>
  <c r="BG407" i="1"/>
  <c r="BG408" i="1"/>
  <c r="BG409" i="1"/>
  <c r="BG410" i="1"/>
  <c r="BG411" i="1"/>
  <c r="BG412" i="1"/>
  <c r="BG413" i="1"/>
  <c r="BG414" i="1"/>
  <c r="BG415" i="1"/>
  <c r="BG416" i="1"/>
  <c r="BG417" i="1"/>
  <c r="BG418" i="1"/>
  <c r="BG419" i="1"/>
  <c r="BG420" i="1"/>
  <c r="BG421" i="1"/>
  <c r="BG422" i="1"/>
  <c r="BG423" i="1"/>
  <c r="BG424" i="1"/>
  <c r="BG425" i="1"/>
  <c r="BG426" i="1"/>
  <c r="BG427" i="1"/>
  <c r="BG428" i="1"/>
  <c r="BG429" i="1"/>
  <c r="BG430" i="1"/>
  <c r="BG431" i="1"/>
  <c r="BG432" i="1"/>
  <c r="BG433" i="1"/>
  <c r="BG434" i="1"/>
  <c r="BG435" i="1"/>
  <c r="BG436" i="1"/>
  <c r="BG437" i="1"/>
  <c r="BG438" i="1"/>
  <c r="BG439" i="1"/>
  <c r="BG440" i="1"/>
  <c r="BG441" i="1"/>
  <c r="BG442" i="1"/>
  <c r="BG443" i="1"/>
  <c r="BG444" i="1"/>
  <c r="BG445" i="1"/>
  <c r="BG446" i="1"/>
  <c r="BG447" i="1"/>
  <c r="BG448" i="1"/>
  <c r="BG449" i="1"/>
  <c r="BG450" i="1"/>
  <c r="BG451" i="1"/>
  <c r="BG452" i="1"/>
  <c r="BG453" i="1"/>
  <c r="BG454" i="1"/>
  <c r="BG455" i="1"/>
  <c r="BG456" i="1"/>
  <c r="BG457" i="1"/>
  <c r="BG458" i="1"/>
  <c r="BG459" i="1"/>
  <c r="BG460" i="1"/>
  <c r="BG461" i="1"/>
  <c r="BG462" i="1"/>
  <c r="BG463" i="1"/>
  <c r="BG464" i="1"/>
  <c r="BG465" i="1"/>
  <c r="BG466" i="1"/>
  <c r="BG467" i="1"/>
  <c r="BG468" i="1"/>
  <c r="BG469" i="1"/>
  <c r="BG470" i="1"/>
  <c r="BG471" i="1"/>
  <c r="BG472" i="1"/>
  <c r="BG473" i="1"/>
  <c r="BG474" i="1"/>
  <c r="BG475" i="1"/>
  <c r="BG476" i="1"/>
  <c r="BG477" i="1"/>
  <c r="BG478" i="1"/>
  <c r="BG479" i="1"/>
  <c r="BG480" i="1"/>
  <c r="BG481" i="1"/>
  <c r="BG482" i="1"/>
  <c r="BG483" i="1"/>
  <c r="BG484" i="1"/>
  <c r="BG485" i="1"/>
  <c r="BG486" i="1"/>
  <c r="BG487" i="1"/>
  <c r="BG488" i="1"/>
  <c r="BG489" i="1"/>
  <c r="BG490" i="1"/>
  <c r="BG491" i="1"/>
  <c r="BG492" i="1"/>
  <c r="BG493" i="1"/>
  <c r="BG494" i="1"/>
  <c r="BG495" i="1"/>
  <c r="BG496" i="1"/>
  <c r="BG497" i="1"/>
  <c r="BG498" i="1"/>
  <c r="BG499" i="1"/>
  <c r="BG500" i="1"/>
  <c r="BG501" i="1"/>
  <c r="BG502" i="1"/>
  <c r="BG503" i="1"/>
  <c r="BG504" i="1"/>
  <c r="BG505" i="1"/>
  <c r="BG506" i="1"/>
  <c r="BG507" i="1"/>
  <c r="BG508" i="1"/>
  <c r="BG509" i="1"/>
  <c r="BG510" i="1"/>
  <c r="BG511" i="1"/>
  <c r="BG512" i="1"/>
  <c r="BG513" i="1"/>
  <c r="BG514" i="1"/>
  <c r="BG515" i="1"/>
  <c r="BG516" i="1"/>
  <c r="BG517" i="1"/>
  <c r="BG518" i="1"/>
  <c r="BG519" i="1"/>
  <c r="BG520" i="1"/>
  <c r="BG521" i="1"/>
  <c r="BG522" i="1"/>
  <c r="BG523" i="1"/>
  <c r="BG524" i="1"/>
  <c r="BG525" i="1"/>
  <c r="BG526" i="1"/>
  <c r="BG527" i="1"/>
  <c r="BG528" i="1"/>
  <c r="BG529" i="1"/>
  <c r="BG530" i="1"/>
  <c r="BG531" i="1"/>
  <c r="BG532" i="1"/>
  <c r="BG533" i="1"/>
  <c r="BG534" i="1"/>
  <c r="BG535" i="1"/>
  <c r="BG536" i="1"/>
  <c r="BG537" i="1"/>
  <c r="BG538" i="1"/>
  <c r="BG539" i="1"/>
  <c r="BG540" i="1"/>
  <c r="BG541" i="1"/>
  <c r="BG542" i="1"/>
  <c r="BG543" i="1"/>
  <c r="BG544" i="1"/>
  <c r="BG545" i="1"/>
  <c r="BG546" i="1"/>
  <c r="BG547" i="1"/>
  <c r="BG548" i="1"/>
  <c r="BG549" i="1"/>
  <c r="BG550" i="1"/>
  <c r="BG551" i="1"/>
  <c r="BG552" i="1"/>
  <c r="BG553" i="1"/>
  <c r="BG554" i="1"/>
  <c r="BG555" i="1"/>
  <c r="BG556" i="1"/>
  <c r="BG557" i="1"/>
  <c r="BG558" i="1"/>
  <c r="BG559" i="1"/>
  <c r="BG560" i="1"/>
  <c r="BG561" i="1"/>
  <c r="BG562" i="1"/>
  <c r="BG563" i="1"/>
  <c r="BG564" i="1"/>
  <c r="BG565" i="1"/>
  <c r="BG566" i="1"/>
  <c r="BG567" i="1"/>
  <c r="BG568" i="1"/>
  <c r="BG569" i="1"/>
  <c r="BG570" i="1"/>
  <c r="BG571" i="1"/>
  <c r="BG572" i="1"/>
  <c r="BG573" i="1"/>
  <c r="BG574" i="1"/>
  <c r="BG575" i="1"/>
  <c r="BG576" i="1"/>
  <c r="BG577" i="1"/>
  <c r="BG578" i="1"/>
  <c r="BG579" i="1"/>
  <c r="BG580" i="1"/>
  <c r="BG581" i="1"/>
  <c r="BG582" i="1"/>
  <c r="BG583" i="1"/>
  <c r="BG584" i="1"/>
  <c r="BG585" i="1"/>
  <c r="BG586" i="1"/>
  <c r="BG587" i="1"/>
  <c r="BG588" i="1"/>
  <c r="BG589" i="1"/>
  <c r="BG590" i="1"/>
  <c r="BG591" i="1"/>
  <c r="BG592" i="1"/>
  <c r="BG593" i="1"/>
  <c r="BG594" i="1"/>
  <c r="BG595" i="1"/>
  <c r="BG596" i="1"/>
  <c r="BG597" i="1"/>
  <c r="BG598" i="1"/>
  <c r="BG599" i="1"/>
  <c r="BG600" i="1"/>
  <c r="BG601" i="1"/>
  <c r="BG602" i="1"/>
  <c r="BG603" i="1"/>
  <c r="BG604" i="1"/>
  <c r="BG605" i="1"/>
  <c r="BG606" i="1"/>
  <c r="BG607" i="1"/>
  <c r="BG608" i="1"/>
  <c r="BG609" i="1"/>
  <c r="BG610" i="1"/>
  <c r="BG611" i="1"/>
  <c r="BG612" i="1"/>
  <c r="BG613" i="1"/>
  <c r="BG614" i="1"/>
  <c r="BG615" i="1"/>
  <c r="BG616" i="1"/>
  <c r="BG617" i="1"/>
  <c r="BG618" i="1"/>
  <c r="BG619" i="1"/>
  <c r="BG620" i="1"/>
  <c r="BG621" i="1"/>
  <c r="BG622" i="1"/>
  <c r="BG623" i="1"/>
  <c r="BG624" i="1"/>
  <c r="BG625" i="1"/>
  <c r="BG626" i="1"/>
  <c r="BG627" i="1"/>
  <c r="BG628" i="1"/>
  <c r="BG629" i="1"/>
  <c r="BG630" i="1"/>
  <c r="BG631" i="1"/>
  <c r="BG632" i="1"/>
  <c r="BG633" i="1"/>
  <c r="BG634" i="1"/>
  <c r="BG635" i="1"/>
  <c r="BG636" i="1"/>
  <c r="BG637" i="1"/>
  <c r="BG638" i="1"/>
  <c r="BG639" i="1"/>
  <c r="BG640" i="1"/>
  <c r="BG641" i="1"/>
  <c r="BG642" i="1"/>
  <c r="BG643" i="1"/>
  <c r="BG644" i="1"/>
  <c r="BG645" i="1"/>
  <c r="BG646" i="1"/>
  <c r="BG647" i="1"/>
  <c r="BG648" i="1"/>
  <c r="BG649" i="1"/>
  <c r="BG650" i="1"/>
  <c r="BG651" i="1"/>
  <c r="BG652" i="1"/>
  <c r="BG653" i="1"/>
  <c r="BG654" i="1"/>
  <c r="BG655" i="1"/>
  <c r="BG656" i="1"/>
  <c r="BG657" i="1"/>
  <c r="BG658" i="1"/>
  <c r="BG659" i="1"/>
  <c r="BG660" i="1"/>
  <c r="BG661" i="1"/>
  <c r="BG662" i="1"/>
  <c r="BG663" i="1"/>
  <c r="BG664" i="1"/>
  <c r="BG665" i="1"/>
  <c r="BG666" i="1"/>
  <c r="BG667" i="1"/>
  <c r="BG668" i="1"/>
  <c r="BG669" i="1"/>
  <c r="BG670" i="1"/>
  <c r="BG671" i="1"/>
  <c r="BG672" i="1"/>
  <c r="BG673" i="1"/>
  <c r="BG674" i="1"/>
  <c r="BG675" i="1"/>
  <c r="BG676" i="1"/>
  <c r="BG677" i="1"/>
  <c r="BG678" i="1"/>
  <c r="BG679" i="1"/>
  <c r="BG680" i="1"/>
  <c r="BG681" i="1"/>
  <c r="BG682" i="1"/>
  <c r="BG683" i="1"/>
  <c r="BG684" i="1"/>
  <c r="BG685" i="1"/>
  <c r="BG686" i="1"/>
  <c r="BG687" i="1"/>
  <c r="BG688" i="1"/>
  <c r="BG689" i="1"/>
  <c r="BG690" i="1"/>
  <c r="BG691" i="1"/>
  <c r="BG692" i="1"/>
  <c r="BG693" i="1"/>
  <c r="BG694" i="1"/>
  <c r="BG695" i="1"/>
  <c r="BG696" i="1"/>
  <c r="BG697" i="1"/>
  <c r="BG698" i="1"/>
  <c r="BG699" i="1"/>
  <c r="BG700" i="1"/>
  <c r="BG701" i="1"/>
  <c r="BG702" i="1"/>
  <c r="BG703" i="1"/>
  <c r="BG704" i="1"/>
  <c r="BG705" i="1"/>
  <c r="BG706" i="1"/>
  <c r="BG707" i="1"/>
  <c r="BG708" i="1"/>
  <c r="BG709" i="1"/>
  <c r="BG710" i="1"/>
  <c r="BG711" i="1"/>
  <c r="BG712" i="1"/>
  <c r="BG713" i="1"/>
  <c r="BG714" i="1"/>
  <c r="BG715" i="1"/>
  <c r="BG716" i="1"/>
  <c r="BG717" i="1"/>
  <c r="BG718" i="1"/>
  <c r="BG719" i="1"/>
  <c r="BG720" i="1"/>
  <c r="BG721" i="1"/>
  <c r="BG722" i="1"/>
  <c r="BG723" i="1"/>
  <c r="BG724" i="1"/>
  <c r="BG725" i="1"/>
  <c r="BG726" i="1"/>
  <c r="BG727" i="1"/>
  <c r="BG728" i="1"/>
  <c r="BG729" i="1"/>
  <c r="BG730" i="1"/>
  <c r="BG731" i="1"/>
  <c r="BG732" i="1"/>
  <c r="BG733" i="1"/>
  <c r="BG734" i="1"/>
  <c r="BG735" i="1"/>
  <c r="BG736" i="1"/>
  <c r="BG737" i="1"/>
  <c r="BG738" i="1"/>
  <c r="BG739" i="1"/>
  <c r="BG740" i="1"/>
  <c r="BG741" i="1"/>
  <c r="BG742" i="1"/>
  <c r="BG743" i="1"/>
  <c r="BG744" i="1"/>
  <c r="BG745" i="1"/>
  <c r="BG746" i="1"/>
  <c r="BG747" i="1"/>
  <c r="BG748" i="1"/>
  <c r="BG749" i="1"/>
  <c r="BG750" i="1"/>
  <c r="BG751" i="1"/>
  <c r="BG752" i="1"/>
  <c r="BG753" i="1"/>
  <c r="BG754" i="1"/>
  <c r="BG755" i="1"/>
  <c r="BG756" i="1"/>
  <c r="BG757" i="1"/>
  <c r="BG758" i="1"/>
  <c r="BG759" i="1"/>
  <c r="BG760" i="1"/>
  <c r="BG761" i="1"/>
  <c r="BG762" i="1"/>
  <c r="BG763" i="1"/>
  <c r="BG764" i="1"/>
  <c r="BG765" i="1"/>
  <c r="BG766" i="1"/>
  <c r="BG767" i="1"/>
  <c r="BG768" i="1"/>
  <c r="BG769" i="1"/>
  <c r="BG770" i="1"/>
  <c r="BG771" i="1"/>
  <c r="BG772" i="1"/>
  <c r="BG773" i="1"/>
  <c r="BG774" i="1"/>
  <c r="BG775" i="1"/>
  <c r="BG776" i="1"/>
  <c r="BG777" i="1"/>
  <c r="BG778" i="1"/>
  <c r="BG779" i="1"/>
  <c r="BG780" i="1"/>
  <c r="BG781" i="1"/>
  <c r="BG782" i="1"/>
  <c r="BG783" i="1"/>
  <c r="BG784" i="1"/>
  <c r="BG785" i="1"/>
  <c r="BG786" i="1"/>
  <c r="BG787" i="1"/>
  <c r="BG788" i="1"/>
  <c r="BG789" i="1"/>
  <c r="BG790" i="1"/>
  <c r="BG791" i="1"/>
  <c r="BG792" i="1"/>
  <c r="BG793" i="1"/>
  <c r="BG794" i="1"/>
  <c r="BG795" i="1"/>
  <c r="BG796" i="1"/>
  <c r="BG797" i="1"/>
  <c r="BG798" i="1"/>
  <c r="BG799" i="1"/>
  <c r="BG800" i="1"/>
  <c r="BG801" i="1"/>
  <c r="BG802" i="1"/>
  <c r="BG803" i="1"/>
  <c r="BG804" i="1"/>
  <c r="BG805" i="1"/>
  <c r="BG806" i="1"/>
  <c r="BG807" i="1"/>
  <c r="BG808" i="1"/>
  <c r="BG809" i="1"/>
  <c r="BG810" i="1"/>
  <c r="BG811" i="1"/>
  <c r="BG812" i="1"/>
  <c r="BG813" i="1"/>
  <c r="BG814" i="1"/>
  <c r="BG815" i="1"/>
  <c r="BG816" i="1"/>
  <c r="BG817" i="1"/>
  <c r="BG818" i="1"/>
  <c r="BG819" i="1"/>
  <c r="BG820" i="1"/>
  <c r="BG821" i="1"/>
  <c r="BG822" i="1"/>
  <c r="BG823" i="1"/>
  <c r="BG824" i="1"/>
  <c r="BG825" i="1"/>
  <c r="BG826" i="1"/>
  <c r="BG827" i="1"/>
  <c r="BG828" i="1"/>
  <c r="BG829" i="1"/>
  <c r="BG830" i="1"/>
  <c r="BG831" i="1"/>
  <c r="BG832" i="1"/>
  <c r="BG833" i="1"/>
  <c r="BG834" i="1"/>
  <c r="BG835" i="1"/>
  <c r="BG836" i="1"/>
  <c r="BG837" i="1"/>
  <c r="BG838" i="1"/>
  <c r="BG839" i="1"/>
  <c r="BG840" i="1"/>
  <c r="BG841" i="1"/>
  <c r="BG842" i="1"/>
  <c r="BG843" i="1"/>
  <c r="BG844" i="1"/>
  <c r="BG845" i="1"/>
  <c r="BG846" i="1"/>
  <c r="BG847" i="1"/>
  <c r="BG848" i="1"/>
  <c r="BG849" i="1"/>
  <c r="BG850" i="1"/>
  <c r="BG851" i="1"/>
  <c r="BG852" i="1"/>
  <c r="BG853" i="1"/>
  <c r="BG854" i="1"/>
  <c r="BG855" i="1"/>
  <c r="BG856" i="1"/>
  <c r="BG857" i="1"/>
  <c r="BG858" i="1"/>
  <c r="BG859" i="1"/>
  <c r="BG860" i="1"/>
  <c r="BG861" i="1"/>
  <c r="BG862" i="1"/>
  <c r="BG863" i="1"/>
  <c r="BG864" i="1"/>
  <c r="BG865" i="1"/>
  <c r="BG866" i="1"/>
  <c r="BG867" i="1"/>
  <c r="BG868" i="1"/>
  <c r="BG869" i="1"/>
  <c r="BG870" i="1"/>
  <c r="BG871" i="1"/>
  <c r="BG872" i="1"/>
  <c r="BG873" i="1"/>
  <c r="BG874" i="1"/>
  <c r="BG875" i="1"/>
  <c r="BG876" i="1"/>
  <c r="BG877" i="1"/>
  <c r="BG878" i="1"/>
  <c r="BG879" i="1"/>
  <c r="BG880" i="1"/>
  <c r="BG881" i="1"/>
  <c r="BG882" i="1"/>
  <c r="BG883" i="1"/>
  <c r="BG884" i="1"/>
  <c r="BG885" i="1"/>
  <c r="BG886" i="1"/>
  <c r="BG887" i="1"/>
  <c r="BG888" i="1"/>
  <c r="BG889" i="1"/>
  <c r="BG890" i="1"/>
  <c r="BG891" i="1"/>
  <c r="BG892" i="1"/>
  <c r="BG893" i="1"/>
  <c r="BG894" i="1"/>
  <c r="BG895" i="1"/>
  <c r="BG896" i="1"/>
  <c r="BG897" i="1"/>
  <c r="BG898" i="1"/>
  <c r="BG899" i="1"/>
  <c r="BG900" i="1"/>
  <c r="BG901" i="1"/>
  <c r="BG902" i="1"/>
  <c r="BG903" i="1"/>
  <c r="BG904" i="1"/>
  <c r="BG905" i="1"/>
  <c r="BG906" i="1"/>
  <c r="BG907" i="1"/>
  <c r="BG908" i="1"/>
  <c r="BG909" i="1"/>
  <c r="BG910" i="1"/>
  <c r="BG911" i="1"/>
  <c r="BG912" i="1"/>
  <c r="BG913" i="1"/>
  <c r="BG914" i="1"/>
  <c r="BG915" i="1"/>
  <c r="BG916" i="1"/>
  <c r="BG917" i="1"/>
  <c r="BG918" i="1"/>
  <c r="BG919" i="1"/>
  <c r="BG920" i="1"/>
  <c r="BG921" i="1"/>
  <c r="BG922" i="1"/>
  <c r="BG923" i="1"/>
  <c r="BG924" i="1"/>
  <c r="BG925" i="1"/>
  <c r="BG926" i="1"/>
  <c r="BG927" i="1"/>
  <c r="BG928" i="1"/>
  <c r="BG929" i="1"/>
  <c r="BG930" i="1"/>
  <c r="BG931" i="1"/>
  <c r="BG932" i="1"/>
  <c r="BG933" i="1"/>
  <c r="BG934" i="1"/>
  <c r="BG935" i="1"/>
  <c r="BG936" i="1"/>
  <c r="BG937" i="1"/>
  <c r="BG938" i="1"/>
  <c r="BG939" i="1"/>
  <c r="BG940" i="1"/>
  <c r="BG941" i="1"/>
  <c r="BG942" i="1"/>
  <c r="BG943" i="1"/>
  <c r="BG944" i="1"/>
  <c r="BG945" i="1"/>
  <c r="BG946" i="1"/>
  <c r="BG947" i="1"/>
  <c r="BG948" i="1"/>
  <c r="BG949" i="1"/>
  <c r="BG950" i="1"/>
  <c r="BG951" i="1"/>
  <c r="BG952" i="1"/>
  <c r="BG953" i="1"/>
  <c r="BG954" i="1"/>
  <c r="BG955" i="1"/>
  <c r="BG956" i="1"/>
  <c r="BG957" i="1"/>
  <c r="BG958" i="1"/>
  <c r="BG959" i="1"/>
  <c r="BG960" i="1"/>
  <c r="BG961" i="1"/>
  <c r="BG962" i="1"/>
  <c r="BG963" i="1"/>
  <c r="BG964" i="1"/>
  <c r="BG965" i="1"/>
  <c r="BG966" i="1"/>
  <c r="BG967" i="1"/>
  <c r="BG968" i="1"/>
  <c r="BG969" i="1"/>
  <c r="BG970" i="1"/>
  <c r="BG971" i="1"/>
  <c r="BG972" i="1"/>
  <c r="BG973" i="1"/>
  <c r="BG974" i="1"/>
  <c r="BG975" i="1"/>
  <c r="BG976" i="1"/>
  <c r="BG977" i="1"/>
  <c r="BG978" i="1"/>
  <c r="BG979" i="1"/>
  <c r="BG980" i="1"/>
  <c r="BG981" i="1"/>
  <c r="BG982" i="1"/>
  <c r="BG983" i="1"/>
  <c r="BG984" i="1"/>
  <c r="BG985" i="1"/>
  <c r="BG986" i="1"/>
  <c r="BG987" i="1"/>
  <c r="BG988" i="1"/>
  <c r="BG989" i="1"/>
  <c r="BG990" i="1"/>
  <c r="BG991" i="1"/>
  <c r="BG992" i="1"/>
  <c r="BG993" i="1"/>
  <c r="BG994" i="1"/>
  <c r="BG995" i="1"/>
  <c r="BG996" i="1"/>
  <c r="BG997" i="1"/>
  <c r="BG998" i="1"/>
  <c r="BG999" i="1"/>
  <c r="BG1000" i="1"/>
  <c r="BG1001" i="1"/>
  <c r="BG1002" i="1"/>
  <c r="BG1003" i="1"/>
  <c r="BG1004" i="1"/>
  <c r="BG1005" i="1"/>
  <c r="BG1006" i="1"/>
  <c r="BG1007" i="1"/>
  <c r="BG1008" i="1"/>
  <c r="BG1009" i="1"/>
  <c r="BG1010" i="1"/>
  <c r="BG1011" i="1"/>
  <c r="BG1012" i="1"/>
  <c r="BG1013" i="1"/>
  <c r="BG1014" i="1"/>
  <c r="BG1015" i="1"/>
  <c r="BG1016" i="1"/>
  <c r="BG1017" i="1"/>
  <c r="BG1018" i="1"/>
  <c r="BG1019" i="1"/>
  <c r="BG1020" i="1"/>
  <c r="BG1021" i="1"/>
  <c r="BG1022" i="1"/>
  <c r="BG1023" i="1"/>
  <c r="BG1024" i="1"/>
  <c r="BG1025" i="1"/>
  <c r="BG1026" i="1"/>
  <c r="BG1027" i="1"/>
  <c r="BG1028" i="1"/>
  <c r="BG1029" i="1"/>
  <c r="BG1030" i="1"/>
  <c r="BG1031" i="1"/>
  <c r="BG1032" i="1"/>
  <c r="BG1033" i="1"/>
  <c r="BG1034" i="1"/>
  <c r="BG1035" i="1"/>
  <c r="BG1036" i="1"/>
  <c r="BG1037" i="1"/>
  <c r="BG1038" i="1"/>
  <c r="BG1039" i="1"/>
  <c r="BG1040" i="1"/>
  <c r="BG1041" i="1"/>
  <c r="BG1042" i="1"/>
  <c r="BG1043" i="1"/>
  <c r="BG1044" i="1"/>
  <c r="BG1045" i="1"/>
  <c r="BG1046" i="1"/>
  <c r="BG1047" i="1"/>
  <c r="BG1048" i="1"/>
  <c r="BG1049" i="1"/>
  <c r="BG1050" i="1"/>
  <c r="BG1051" i="1"/>
  <c r="BG1052" i="1"/>
  <c r="BG1053" i="1"/>
  <c r="BG1054" i="1"/>
  <c r="BG1055" i="1"/>
  <c r="BG1056" i="1"/>
  <c r="BG1057" i="1"/>
  <c r="BG1058" i="1"/>
  <c r="BG1059" i="1"/>
  <c r="BG1060" i="1"/>
  <c r="BG1061" i="1"/>
  <c r="BG1062" i="1"/>
  <c r="BG1063" i="1"/>
  <c r="BG1064" i="1"/>
  <c r="BG1065" i="1"/>
  <c r="BG1066" i="1"/>
  <c r="BG1067" i="1"/>
  <c r="BG1068" i="1"/>
  <c r="BG1069" i="1"/>
  <c r="BG1070" i="1"/>
  <c r="BG1071" i="1"/>
  <c r="BG1072" i="1"/>
  <c r="BG1073" i="1"/>
  <c r="BG1074" i="1"/>
  <c r="BG1075" i="1"/>
  <c r="BG1076" i="1"/>
  <c r="BG1077" i="1"/>
  <c r="BG1078" i="1"/>
  <c r="BG1079" i="1"/>
  <c r="BG1080" i="1"/>
  <c r="BG1081" i="1"/>
  <c r="BG1082" i="1"/>
  <c r="BG1083" i="1"/>
  <c r="BG1084" i="1"/>
  <c r="BG1085" i="1"/>
  <c r="BG1086" i="1"/>
  <c r="BG1087" i="1"/>
  <c r="BG1088" i="1"/>
  <c r="BG1089" i="1"/>
  <c r="BG1090" i="1"/>
  <c r="BG1091" i="1"/>
  <c r="BG1092" i="1"/>
  <c r="BG1093" i="1"/>
  <c r="BG1094" i="1"/>
  <c r="BG1095" i="1"/>
  <c r="BG1096" i="1"/>
  <c r="BG1097" i="1"/>
  <c r="BG1098" i="1"/>
  <c r="BG1099" i="1"/>
  <c r="BG1100" i="1"/>
  <c r="BG1101" i="1"/>
  <c r="BG1102" i="1"/>
  <c r="BG1103" i="1"/>
  <c r="BG1104" i="1"/>
  <c r="BG1105" i="1"/>
  <c r="BG1106" i="1"/>
  <c r="BG1107" i="1"/>
  <c r="BG1108" i="1"/>
  <c r="BG1109" i="1"/>
  <c r="BG1110" i="1"/>
  <c r="BG1111" i="1"/>
  <c r="BG1112" i="1"/>
  <c r="BG1113" i="1"/>
  <c r="BG1114" i="1"/>
  <c r="BG1115" i="1"/>
  <c r="BG1116" i="1"/>
  <c r="BG1117" i="1"/>
  <c r="BG1118" i="1"/>
  <c r="BG1119" i="1"/>
  <c r="BG1120" i="1"/>
  <c r="BG1121" i="1"/>
  <c r="BG1122" i="1"/>
  <c r="BG1123" i="1"/>
  <c r="BG1124" i="1"/>
  <c r="BG1125" i="1"/>
  <c r="BG1126" i="1"/>
  <c r="BG1127" i="1"/>
  <c r="BG1128" i="1"/>
  <c r="BG1129" i="1"/>
  <c r="BG1130" i="1"/>
  <c r="BG1131" i="1"/>
  <c r="BG1132" i="1"/>
  <c r="BG1133" i="1"/>
  <c r="BG1134" i="1"/>
  <c r="BG1135" i="1"/>
  <c r="BG1136" i="1"/>
  <c r="BG1137" i="1"/>
  <c r="BG1138" i="1"/>
  <c r="BG1139" i="1"/>
  <c r="BG1140" i="1"/>
  <c r="BG1141" i="1"/>
  <c r="BG1142" i="1"/>
  <c r="BG1143" i="1"/>
  <c r="BG1144" i="1"/>
  <c r="BG1145" i="1"/>
  <c r="BG1146" i="1"/>
  <c r="BG1147" i="1"/>
  <c r="BG1148" i="1"/>
  <c r="BG1149" i="1"/>
  <c r="BG1150" i="1"/>
  <c r="BG1151" i="1"/>
  <c r="BG1152" i="1"/>
  <c r="BG1153" i="1"/>
  <c r="BG1154" i="1"/>
  <c r="BG1155" i="1"/>
  <c r="BG1156" i="1"/>
  <c r="BG1157" i="1"/>
  <c r="BG1158" i="1"/>
  <c r="BG1159" i="1"/>
  <c r="BG1160" i="1"/>
  <c r="BG1161" i="1"/>
  <c r="BG1162" i="1"/>
  <c r="BG1163" i="1"/>
  <c r="BG1164" i="1"/>
  <c r="BG1165" i="1"/>
  <c r="BG1166" i="1"/>
  <c r="BG1167" i="1"/>
  <c r="BG1168" i="1"/>
  <c r="BG1169" i="1"/>
  <c r="BG1170" i="1"/>
  <c r="BG1171" i="1"/>
  <c r="BG1172" i="1"/>
  <c r="BG1173" i="1"/>
  <c r="BG1174" i="1"/>
  <c r="BG1175" i="1"/>
  <c r="BG1176" i="1"/>
  <c r="BG1177" i="1"/>
  <c r="BG1178" i="1"/>
  <c r="BG1179" i="1"/>
  <c r="BG1180" i="1"/>
  <c r="BG1181" i="1"/>
  <c r="BG1182" i="1"/>
  <c r="BG1183" i="1"/>
  <c r="BG1184" i="1"/>
  <c r="BG1185" i="1"/>
  <c r="BG1186" i="1"/>
  <c r="BG1187" i="1"/>
  <c r="BG1188" i="1"/>
  <c r="BG1189" i="1"/>
  <c r="BG1190" i="1"/>
  <c r="BG1191" i="1"/>
  <c r="BG1192" i="1"/>
  <c r="BG1193" i="1"/>
  <c r="BG1194" i="1"/>
  <c r="BG1195" i="1"/>
  <c r="BG1196" i="1"/>
  <c r="BG1197" i="1"/>
  <c r="BG1198" i="1"/>
  <c r="BG1199" i="1"/>
  <c r="BG1200" i="1"/>
  <c r="BG1201" i="1"/>
  <c r="BG1202" i="1"/>
  <c r="BG1203" i="1"/>
  <c r="BG1204" i="1"/>
  <c r="BG1205" i="1"/>
  <c r="BG1206" i="1"/>
  <c r="BG1207" i="1"/>
  <c r="BG1208" i="1"/>
  <c r="BG1209" i="1"/>
  <c r="BG1210" i="1"/>
  <c r="BG1211" i="1"/>
  <c r="BG1212" i="1"/>
  <c r="BG1213" i="1"/>
  <c r="BG1214" i="1"/>
  <c r="BG1215" i="1"/>
  <c r="BG1216" i="1"/>
  <c r="BG1217" i="1"/>
  <c r="BG1218" i="1"/>
  <c r="BG1219" i="1"/>
  <c r="BG1220" i="1"/>
  <c r="BG1221" i="1"/>
  <c r="BG1222" i="1"/>
  <c r="BG1223" i="1"/>
  <c r="BG1224" i="1"/>
  <c r="BG1225" i="1"/>
  <c r="BG1226" i="1"/>
  <c r="BG1227" i="1"/>
  <c r="BG1228" i="1"/>
  <c r="BG1229" i="1"/>
  <c r="BG1230" i="1"/>
  <c r="BG1231" i="1"/>
  <c r="BG1232" i="1"/>
  <c r="BG1233" i="1"/>
  <c r="BG1234" i="1"/>
  <c r="BG1235" i="1"/>
  <c r="BG1236" i="1"/>
  <c r="BG1237" i="1"/>
  <c r="BG1238" i="1"/>
  <c r="BG1239" i="1"/>
  <c r="BG1240" i="1"/>
  <c r="BG1241" i="1"/>
  <c r="BG1242" i="1"/>
  <c r="BG1243" i="1"/>
  <c r="BG1244" i="1"/>
  <c r="BG1245" i="1"/>
  <c r="BG1246" i="1"/>
  <c r="BG1247" i="1"/>
  <c r="BG1248" i="1"/>
  <c r="BG1249" i="1"/>
  <c r="BG1250" i="1"/>
  <c r="BG1251" i="1"/>
  <c r="BG1252" i="1"/>
  <c r="BG1253" i="1"/>
  <c r="BG1254" i="1"/>
  <c r="BG1255" i="1"/>
  <c r="BG1256" i="1"/>
  <c r="BG1257" i="1"/>
  <c r="BG1258" i="1"/>
  <c r="BG1259" i="1"/>
  <c r="BG1260" i="1"/>
  <c r="BG1261" i="1"/>
  <c r="BG1262" i="1"/>
  <c r="BG1263" i="1"/>
  <c r="BG1264" i="1"/>
  <c r="BG1265" i="1"/>
  <c r="BG1266" i="1"/>
  <c r="BG1267" i="1"/>
  <c r="BG1268" i="1"/>
  <c r="BG1269" i="1"/>
  <c r="BG1270" i="1"/>
  <c r="BG1271" i="1"/>
  <c r="BG1272" i="1"/>
  <c r="BG1273" i="1"/>
  <c r="BG1274" i="1"/>
  <c r="BG1275" i="1"/>
  <c r="BG1276" i="1"/>
  <c r="BG1277" i="1"/>
  <c r="BG1278" i="1"/>
  <c r="BG1279" i="1"/>
  <c r="BG1280" i="1"/>
  <c r="BG1281" i="1"/>
  <c r="BG1282" i="1"/>
  <c r="BG1283" i="1"/>
  <c r="BG1284" i="1"/>
  <c r="BG1285" i="1"/>
  <c r="BG1286" i="1"/>
  <c r="BG1287" i="1"/>
  <c r="BG1288" i="1"/>
  <c r="BG1289" i="1"/>
  <c r="BG1290" i="1"/>
  <c r="BG1291" i="1"/>
  <c r="BG1292" i="1"/>
  <c r="BG1293" i="1"/>
  <c r="BG1294" i="1"/>
  <c r="BG1295" i="1"/>
  <c r="BG1296" i="1"/>
  <c r="BG1297" i="1"/>
  <c r="BG1298" i="1"/>
  <c r="BG1299" i="1"/>
  <c r="BG1300" i="1"/>
  <c r="BG1301" i="1"/>
  <c r="BG1302" i="1"/>
  <c r="BG1303" i="1"/>
  <c r="BG1304" i="1"/>
  <c r="BG1305" i="1"/>
  <c r="BG1306" i="1"/>
  <c r="BG1307" i="1"/>
  <c r="BG1308" i="1"/>
  <c r="BG1309" i="1"/>
  <c r="BG1310" i="1"/>
  <c r="BG1311" i="1"/>
  <c r="BG1312" i="1"/>
  <c r="BG1313" i="1"/>
  <c r="BG1314" i="1"/>
  <c r="BG1315" i="1"/>
  <c r="BG1316" i="1"/>
  <c r="BG1317" i="1"/>
  <c r="BG1318" i="1"/>
  <c r="BG1319" i="1"/>
  <c r="BG1320" i="1"/>
  <c r="BG1321" i="1"/>
  <c r="BG1322" i="1"/>
  <c r="BG1323" i="1"/>
  <c r="BG1324" i="1"/>
  <c r="BG1325" i="1"/>
  <c r="BG1326" i="1"/>
  <c r="BG1327" i="1"/>
  <c r="BG1328" i="1"/>
  <c r="BG1329" i="1"/>
  <c r="BG1330" i="1"/>
  <c r="BG1331" i="1"/>
  <c r="BG1332" i="1"/>
  <c r="BG1333" i="1"/>
  <c r="BG1334" i="1"/>
  <c r="BG1335" i="1"/>
  <c r="BG1336" i="1"/>
  <c r="BG1337" i="1"/>
  <c r="BG1338" i="1"/>
  <c r="BG1339" i="1"/>
  <c r="BG1340" i="1"/>
  <c r="BG1341" i="1"/>
  <c r="BG1342" i="1"/>
  <c r="BG1343" i="1"/>
  <c r="BG1344" i="1"/>
  <c r="BG1345" i="1"/>
  <c r="BG1346" i="1"/>
  <c r="BG1347" i="1"/>
  <c r="BG1348" i="1"/>
  <c r="BG1349" i="1"/>
  <c r="BG1350" i="1"/>
  <c r="BG1351" i="1"/>
  <c r="BG1352" i="1"/>
  <c r="BG1353" i="1"/>
  <c r="BG1354" i="1"/>
  <c r="BG1355" i="1"/>
  <c r="BG1356" i="1"/>
  <c r="BG1357" i="1"/>
  <c r="BG1358" i="1"/>
  <c r="BG1359" i="1"/>
  <c r="BG1360" i="1"/>
  <c r="BG1361" i="1"/>
  <c r="BG1362" i="1"/>
  <c r="BG1363" i="1"/>
  <c r="BG1364" i="1"/>
  <c r="BG1365" i="1"/>
  <c r="BG1366" i="1"/>
  <c r="BG1367" i="1"/>
  <c r="BG1368" i="1"/>
  <c r="BG1369" i="1"/>
  <c r="BG1370" i="1"/>
  <c r="BG1371" i="1"/>
  <c r="BG1372" i="1"/>
  <c r="BG1373" i="1"/>
  <c r="BG1374" i="1"/>
  <c r="BG1375" i="1"/>
  <c r="BG1376" i="1"/>
  <c r="BG1377" i="1"/>
  <c r="BG1378" i="1"/>
  <c r="BG1379" i="1"/>
  <c r="BG1380" i="1"/>
  <c r="BG1381" i="1"/>
  <c r="BG1382" i="1"/>
  <c r="BG1383" i="1"/>
  <c r="BG1384" i="1"/>
  <c r="BG1385" i="1"/>
  <c r="BG1386" i="1"/>
  <c r="BG1387" i="1"/>
  <c r="BG1388" i="1"/>
  <c r="BG1389" i="1"/>
  <c r="BG1390" i="1"/>
  <c r="BG1391" i="1"/>
  <c r="BG1392" i="1"/>
  <c r="BG1393" i="1"/>
  <c r="BG1394" i="1"/>
  <c r="BG1395" i="1"/>
  <c r="BG1396" i="1"/>
  <c r="BG1397" i="1"/>
  <c r="BG1398" i="1"/>
  <c r="BG1399" i="1"/>
  <c r="BG1400" i="1"/>
  <c r="BG1401" i="1"/>
  <c r="BG1402" i="1"/>
  <c r="BG1403" i="1"/>
  <c r="BG1404" i="1"/>
  <c r="BG1405" i="1"/>
  <c r="BG1406" i="1"/>
  <c r="BG1407" i="1"/>
  <c r="BG1408" i="1"/>
  <c r="BG1409" i="1"/>
  <c r="BG1410" i="1"/>
  <c r="BG1411" i="1"/>
  <c r="BG1412" i="1"/>
  <c r="BG1413" i="1"/>
  <c r="BG1414" i="1"/>
  <c r="BG1415" i="1"/>
  <c r="BG1416" i="1"/>
  <c r="BG1417" i="1"/>
  <c r="BG1418" i="1"/>
  <c r="BG1419" i="1"/>
  <c r="BG1420" i="1"/>
  <c r="BG1421" i="1"/>
  <c r="BG1422" i="1"/>
  <c r="BG1423" i="1"/>
  <c r="BG1424" i="1"/>
  <c r="BG1425" i="1"/>
  <c r="BG1426" i="1"/>
  <c r="BG1427" i="1"/>
  <c r="BG1428" i="1"/>
  <c r="BG1429" i="1"/>
  <c r="BG1430" i="1"/>
  <c r="BG1431" i="1"/>
  <c r="BG1432" i="1"/>
  <c r="BG1433" i="1"/>
  <c r="BG1434" i="1"/>
  <c r="BG1435" i="1"/>
  <c r="BG1436" i="1"/>
  <c r="BG1437" i="1"/>
  <c r="BG1438" i="1"/>
  <c r="BG1439" i="1"/>
  <c r="BG1440" i="1"/>
  <c r="BG1441" i="1"/>
  <c r="BG1442" i="1"/>
  <c r="BG1443" i="1"/>
  <c r="BG1444" i="1"/>
  <c r="BG1445" i="1"/>
  <c r="BG1446" i="1"/>
  <c r="BG1447" i="1"/>
  <c r="BG1448" i="1"/>
  <c r="BG1449" i="1"/>
  <c r="BG1450" i="1"/>
  <c r="BG1451" i="1"/>
  <c r="BG1452" i="1"/>
  <c r="BG1453" i="1"/>
  <c r="BG1454" i="1"/>
  <c r="BG1455" i="1"/>
  <c r="BG1456" i="1"/>
  <c r="BG1457" i="1"/>
  <c r="BG1458" i="1"/>
  <c r="BG1459" i="1"/>
  <c r="BG1460" i="1"/>
  <c r="BG1461" i="1"/>
  <c r="BG1462" i="1"/>
  <c r="BG1463" i="1"/>
  <c r="BG1464" i="1"/>
  <c r="BG1465" i="1"/>
  <c r="BG1466" i="1"/>
  <c r="BG1467" i="1"/>
  <c r="BG1468" i="1"/>
  <c r="BG1469" i="1"/>
  <c r="BG1470" i="1"/>
  <c r="BG1471" i="1"/>
  <c r="BG1472" i="1"/>
  <c r="BG1473" i="1"/>
  <c r="BG1474" i="1"/>
  <c r="BG1475" i="1"/>
  <c r="BG1476" i="1"/>
  <c r="BG1477" i="1"/>
  <c r="BG1478" i="1"/>
  <c r="BG1479" i="1"/>
  <c r="BG1480" i="1"/>
  <c r="BG1481" i="1"/>
  <c r="BG1482" i="1"/>
  <c r="BG1483" i="1"/>
  <c r="BG1484" i="1"/>
  <c r="BG1485" i="1"/>
  <c r="BG1486" i="1"/>
  <c r="BG1487" i="1"/>
  <c r="BG1488" i="1"/>
  <c r="BG1489" i="1"/>
  <c r="BG1490" i="1"/>
  <c r="BG1491" i="1"/>
  <c r="BG1492" i="1"/>
  <c r="BG1493" i="1"/>
  <c r="BG1494" i="1"/>
  <c r="BG1495" i="1"/>
  <c r="BG1496" i="1"/>
  <c r="BG1497" i="1"/>
  <c r="BG1498" i="1"/>
  <c r="BG1499" i="1"/>
  <c r="BG1500" i="1"/>
  <c r="BG1501" i="1"/>
  <c r="BG1502" i="1"/>
  <c r="BG1503" i="1"/>
  <c r="BG1504" i="1"/>
  <c r="BG1505" i="1"/>
  <c r="BG1506" i="1"/>
  <c r="BG1507" i="1"/>
  <c r="BG1508" i="1"/>
  <c r="BG1509" i="1"/>
  <c r="BG1510" i="1"/>
  <c r="BG1511" i="1"/>
  <c r="BG1512" i="1"/>
  <c r="BG1513" i="1"/>
  <c r="BG1514" i="1"/>
  <c r="BG1515" i="1"/>
  <c r="BG1516" i="1"/>
  <c r="BG1517" i="1"/>
  <c r="BG1518" i="1"/>
  <c r="BG1519" i="1"/>
  <c r="BG1520" i="1"/>
  <c r="BG1521" i="1"/>
  <c r="BG1522" i="1"/>
  <c r="BG1523" i="1"/>
  <c r="BG1524" i="1"/>
  <c r="BG1525" i="1"/>
  <c r="BG1526" i="1"/>
  <c r="BG1527" i="1"/>
  <c r="BG1528" i="1"/>
  <c r="BG1529" i="1"/>
  <c r="BG1530" i="1"/>
  <c r="BG1531" i="1"/>
  <c r="BG1532" i="1"/>
  <c r="BG1533" i="1"/>
  <c r="BG1534" i="1"/>
  <c r="BG1535" i="1"/>
  <c r="BG1536" i="1"/>
  <c r="BG1537" i="1"/>
  <c r="BG1538" i="1"/>
  <c r="BG1539" i="1"/>
  <c r="BG1540" i="1"/>
  <c r="BG1541" i="1"/>
  <c r="BG1542" i="1"/>
  <c r="BG1543" i="1"/>
  <c r="BG1544" i="1"/>
  <c r="BG1545" i="1"/>
  <c r="BG1546" i="1"/>
  <c r="BG1547" i="1"/>
  <c r="BG1548" i="1"/>
  <c r="BG1549" i="1"/>
  <c r="BG1550" i="1"/>
  <c r="BG1551" i="1"/>
  <c r="BG1552" i="1"/>
  <c r="BG1553" i="1"/>
  <c r="BG1554" i="1"/>
  <c r="BG1555" i="1"/>
  <c r="BG1556" i="1"/>
  <c r="BG1557" i="1"/>
  <c r="BG1558" i="1"/>
  <c r="BG1559" i="1"/>
  <c r="BG1560" i="1"/>
  <c r="BG1561" i="1"/>
  <c r="BG1562" i="1"/>
  <c r="BG1563" i="1"/>
  <c r="BG1564" i="1"/>
  <c r="BG1565" i="1"/>
  <c r="BG1566" i="1"/>
  <c r="BG1567" i="1"/>
  <c r="BG1568" i="1"/>
  <c r="BG1569" i="1"/>
  <c r="BG1570" i="1"/>
  <c r="BG1571" i="1"/>
  <c r="BG1572" i="1"/>
  <c r="BG1573" i="1"/>
  <c r="BG1574" i="1"/>
  <c r="BG1575" i="1"/>
  <c r="BG1576" i="1"/>
  <c r="BG1577" i="1"/>
  <c r="BG1578" i="1"/>
  <c r="BG1579" i="1"/>
  <c r="BG1580" i="1"/>
  <c r="BG1581" i="1"/>
  <c r="BG1582" i="1"/>
  <c r="BG1583" i="1"/>
  <c r="BG1584" i="1"/>
  <c r="BG1585" i="1"/>
  <c r="BG1586" i="1"/>
  <c r="BG1587" i="1"/>
  <c r="BG1588" i="1"/>
  <c r="BG1589" i="1"/>
  <c r="BG1590" i="1"/>
  <c r="BG1591" i="1"/>
  <c r="BG1592" i="1"/>
  <c r="BG1593" i="1"/>
  <c r="BG1594" i="1"/>
  <c r="BG1595" i="1"/>
  <c r="BG1596" i="1"/>
  <c r="BG1597" i="1"/>
  <c r="BG1598" i="1"/>
  <c r="BG1599" i="1"/>
  <c r="BG1600" i="1"/>
  <c r="BG1601" i="1"/>
  <c r="BG1602" i="1"/>
  <c r="BG1603" i="1"/>
  <c r="BG1604" i="1"/>
  <c r="BG1605" i="1"/>
  <c r="BG1606" i="1"/>
  <c r="BG1607" i="1"/>
  <c r="BG1608" i="1"/>
  <c r="BG1609" i="1"/>
  <c r="BG1610" i="1"/>
  <c r="BG1611" i="1"/>
  <c r="BG1612" i="1"/>
  <c r="BG1613" i="1"/>
  <c r="BG1614" i="1"/>
  <c r="BG1615" i="1"/>
  <c r="BG1616" i="1"/>
  <c r="BG1617" i="1"/>
  <c r="BG1618" i="1"/>
  <c r="BG1619" i="1"/>
  <c r="BG1620" i="1"/>
  <c r="BG1621" i="1"/>
  <c r="BG1622" i="1"/>
  <c r="BG1623" i="1"/>
  <c r="BG1624" i="1"/>
  <c r="BG1625" i="1"/>
  <c r="BG1626" i="1"/>
  <c r="BG1627" i="1"/>
  <c r="BG1628" i="1"/>
  <c r="BG1629" i="1"/>
  <c r="BG1630" i="1"/>
  <c r="BG1631" i="1"/>
  <c r="BG1632" i="1"/>
  <c r="BG1633" i="1"/>
  <c r="BG1634" i="1"/>
  <c r="BG1635" i="1"/>
  <c r="BG1636" i="1"/>
  <c r="BG1637" i="1"/>
  <c r="BG1638" i="1"/>
  <c r="BG1639" i="1"/>
  <c r="BG1640" i="1"/>
  <c r="BG1641" i="1"/>
  <c r="BG1642" i="1"/>
  <c r="BG1643" i="1"/>
  <c r="BG1644" i="1"/>
  <c r="BG1645" i="1"/>
  <c r="BG1646" i="1"/>
  <c r="BG1647" i="1"/>
  <c r="BG1648" i="1"/>
  <c r="BG1649" i="1"/>
  <c r="BG1650" i="1"/>
  <c r="BG1651" i="1"/>
  <c r="BG1652" i="1"/>
  <c r="BG1653" i="1"/>
  <c r="BG1654" i="1"/>
  <c r="BG1655" i="1"/>
  <c r="BG1656" i="1"/>
  <c r="BG1657" i="1"/>
  <c r="BG1658" i="1"/>
  <c r="BG1659" i="1"/>
  <c r="BG1660" i="1"/>
  <c r="BG1661" i="1"/>
  <c r="BG1662" i="1"/>
  <c r="BG1663" i="1"/>
  <c r="BG1664" i="1"/>
  <c r="BG1665" i="1"/>
  <c r="BG1666" i="1"/>
  <c r="BG1667" i="1"/>
  <c r="BG1668" i="1"/>
  <c r="BG1669" i="1"/>
  <c r="BG1670" i="1"/>
  <c r="BG2" i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2" i="3"/>
  <c r="H3" i="3"/>
  <c r="H4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2" i="3"/>
  <c r="G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2" i="3"/>
  <c r="F3" i="3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2" i="3"/>
  <c r="E3" i="3"/>
  <c r="CF3" i="3" s="1"/>
  <c r="CG3" i="3" s="1"/>
  <c r="E4" i="3"/>
  <c r="CF4" i="3" s="1"/>
  <c r="CG4" i="3" s="1"/>
  <c r="E5" i="3"/>
  <c r="CF5" i="3" s="1"/>
  <c r="CG5" i="3" s="1"/>
  <c r="E6" i="3"/>
  <c r="CF6" i="3" s="1"/>
  <c r="CG6" i="3" s="1"/>
  <c r="E7" i="3"/>
  <c r="CF7" i="3" s="1"/>
  <c r="CG7" i="3" s="1"/>
  <c r="E8" i="3"/>
  <c r="CF8" i="3" s="1"/>
  <c r="CG8" i="3" s="1"/>
  <c r="E9" i="3"/>
  <c r="CF9" i="3" s="1"/>
  <c r="CG9" i="3" s="1"/>
  <c r="E10" i="3"/>
  <c r="CF10" i="3" s="1"/>
  <c r="CG10" i="3" s="1"/>
  <c r="E11" i="3"/>
  <c r="CF11" i="3" s="1"/>
  <c r="CG11" i="3" s="1"/>
  <c r="E12" i="3"/>
  <c r="CF12" i="3" s="1"/>
  <c r="CG12" i="3" s="1"/>
  <c r="E13" i="3"/>
  <c r="CF13" i="3" s="1"/>
  <c r="CG13" i="3" s="1"/>
  <c r="E14" i="3"/>
  <c r="CF14" i="3" s="1"/>
  <c r="CG14" i="3" s="1"/>
  <c r="E15" i="3"/>
  <c r="CF15" i="3" s="1"/>
  <c r="CG15" i="3" s="1"/>
  <c r="E16" i="3"/>
  <c r="CF16" i="3" s="1"/>
  <c r="CG16" i="3" s="1"/>
  <c r="E17" i="3"/>
  <c r="CF17" i="3" s="1"/>
  <c r="CG17" i="3" s="1"/>
  <c r="E18" i="3"/>
  <c r="CF18" i="3" s="1"/>
  <c r="CG18" i="3" s="1"/>
  <c r="E19" i="3"/>
  <c r="CF19" i="3" s="1"/>
  <c r="CG19" i="3" s="1"/>
  <c r="E20" i="3"/>
  <c r="CF20" i="3" s="1"/>
  <c r="CG20" i="3" s="1"/>
  <c r="E21" i="3"/>
  <c r="CF21" i="3" s="1"/>
  <c r="CG21" i="3" s="1"/>
  <c r="E22" i="3"/>
  <c r="CF22" i="3" s="1"/>
  <c r="CG22" i="3" s="1"/>
  <c r="E23" i="3"/>
  <c r="CF23" i="3" s="1"/>
  <c r="CG23" i="3" s="1"/>
  <c r="E24" i="3"/>
  <c r="CF24" i="3" s="1"/>
  <c r="CG24" i="3" s="1"/>
  <c r="E25" i="3"/>
  <c r="CF25" i="3" s="1"/>
  <c r="CG25" i="3" s="1"/>
  <c r="E26" i="3"/>
  <c r="CF26" i="3" s="1"/>
  <c r="CG26" i="3" s="1"/>
  <c r="E27" i="3"/>
  <c r="CF27" i="3" s="1"/>
  <c r="CG27" i="3" s="1"/>
  <c r="E28" i="3"/>
  <c r="CF28" i="3" s="1"/>
  <c r="CG28" i="3" s="1"/>
  <c r="E29" i="3"/>
  <c r="CF29" i="3" s="1"/>
  <c r="CG29" i="3" s="1"/>
  <c r="E30" i="3"/>
  <c r="CF30" i="3" s="1"/>
  <c r="CG30" i="3" s="1"/>
  <c r="E31" i="3"/>
  <c r="CF31" i="3" s="1"/>
  <c r="CG31" i="3" s="1"/>
  <c r="E32" i="3"/>
  <c r="CF32" i="3" s="1"/>
  <c r="CG32" i="3" s="1"/>
  <c r="E33" i="3"/>
  <c r="CF33" i="3" s="1"/>
  <c r="CG33" i="3" s="1"/>
  <c r="E34" i="3"/>
  <c r="CF34" i="3" s="1"/>
  <c r="CG34" i="3" s="1"/>
  <c r="E35" i="3"/>
  <c r="CF35" i="3" s="1"/>
  <c r="CG35" i="3" s="1"/>
  <c r="E36" i="3"/>
  <c r="CF36" i="3" s="1"/>
  <c r="CG36" i="3" s="1"/>
  <c r="E37" i="3"/>
  <c r="CF37" i="3" s="1"/>
  <c r="CG37" i="3" s="1"/>
  <c r="E38" i="3"/>
  <c r="CF38" i="3" s="1"/>
  <c r="CG38" i="3" s="1"/>
  <c r="E39" i="3"/>
  <c r="CF39" i="3" s="1"/>
  <c r="CG39" i="3" s="1"/>
  <c r="E40" i="3"/>
  <c r="CF40" i="3" s="1"/>
  <c r="CG40" i="3" s="1"/>
  <c r="E41" i="3"/>
  <c r="CF41" i="3" s="1"/>
  <c r="CG41" i="3" s="1"/>
  <c r="E42" i="3"/>
  <c r="CF42" i="3" s="1"/>
  <c r="CG42" i="3" s="1"/>
  <c r="E43" i="3"/>
  <c r="CF43" i="3" s="1"/>
  <c r="CG43" i="3" s="1"/>
  <c r="E44" i="3"/>
  <c r="CF44" i="3" s="1"/>
  <c r="CG44" i="3" s="1"/>
  <c r="E45" i="3"/>
  <c r="CF45" i="3" s="1"/>
  <c r="CG45" i="3" s="1"/>
  <c r="E46" i="3"/>
  <c r="CF46" i="3" s="1"/>
  <c r="CG46" i="3" s="1"/>
  <c r="E47" i="3"/>
  <c r="CF47" i="3" s="1"/>
  <c r="CG47" i="3" s="1"/>
  <c r="E48" i="3"/>
  <c r="CF48" i="3" s="1"/>
  <c r="CG48" i="3" s="1"/>
  <c r="E49" i="3"/>
  <c r="CF49" i="3" s="1"/>
  <c r="CG49" i="3" s="1"/>
  <c r="E50" i="3"/>
  <c r="CF50" i="3" s="1"/>
  <c r="CG50" i="3" s="1"/>
  <c r="E51" i="3"/>
  <c r="CF51" i="3" s="1"/>
  <c r="CG51" i="3" s="1"/>
  <c r="E52" i="3"/>
  <c r="CF52" i="3" s="1"/>
  <c r="CG52" i="3" s="1"/>
  <c r="E53" i="3"/>
  <c r="CF53" i="3" s="1"/>
  <c r="CG53" i="3" s="1"/>
  <c r="E54" i="3"/>
  <c r="CF54" i="3" s="1"/>
  <c r="CG54" i="3" s="1"/>
  <c r="E55" i="3"/>
  <c r="CF55" i="3" s="1"/>
  <c r="CG55" i="3" s="1"/>
  <c r="E2" i="3"/>
  <c r="CF2" i="3" s="1"/>
  <c r="CG2" i="3" s="1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3" i="3"/>
  <c r="B4" i="3"/>
  <c r="B5" i="3"/>
  <c r="B6" i="3"/>
  <c r="B7" i="3"/>
  <c r="B8" i="3"/>
  <c r="B9" i="3"/>
  <c r="B10" i="3"/>
  <c r="B11" i="3"/>
  <c r="B12" i="3"/>
  <c r="B13" i="3"/>
  <c r="B14" i="3"/>
  <c r="B2" i="3"/>
  <c r="AO321" i="3" l="1"/>
  <c r="AO337" i="3"/>
  <c r="AO303" i="3"/>
  <c r="AO304" i="3"/>
  <c r="AO312" i="3"/>
  <c r="AO343" i="3"/>
  <c r="AO314" i="3"/>
  <c r="AO317" i="3"/>
  <c r="AO327" i="3"/>
  <c r="AO302" i="3"/>
  <c r="AO326" i="3"/>
  <c r="AO334" i="3"/>
  <c r="AO295" i="3"/>
  <c r="AO288" i="3"/>
  <c r="AO296" i="3"/>
  <c r="AO324" i="3"/>
  <c r="AO329" i="3"/>
  <c r="AO305" i="3"/>
  <c r="AO306" i="3"/>
  <c r="AO315" i="3"/>
  <c r="AO316" i="3"/>
  <c r="AO293" i="3"/>
  <c r="AO301" i="3"/>
  <c r="AO294" i="3"/>
  <c r="AO322" i="3"/>
  <c r="AO325" i="3"/>
  <c r="AO341" i="3"/>
  <c r="AO338" i="3"/>
  <c r="AR321" i="3"/>
  <c r="AR337" i="3"/>
  <c r="AR303" i="3"/>
  <c r="AR304" i="3"/>
  <c r="AR312" i="3"/>
  <c r="AR343" i="3"/>
  <c r="AR314" i="3"/>
  <c r="AR317" i="3"/>
  <c r="AR327" i="3"/>
  <c r="AR302" i="3"/>
  <c r="AR326" i="3"/>
  <c r="AR334" i="3"/>
  <c r="AR295" i="3"/>
  <c r="AR288" i="3"/>
  <c r="AR296" i="3"/>
  <c r="AR324" i="3"/>
  <c r="AR329" i="3"/>
  <c r="AR305" i="3"/>
  <c r="AR306" i="3"/>
  <c r="AR315" i="3"/>
  <c r="AR316" i="3"/>
  <c r="AR293" i="3"/>
  <c r="AR301" i="3"/>
  <c r="AR294" i="3"/>
  <c r="AR322" i="3"/>
  <c r="AR325" i="3"/>
  <c r="AR341" i="3"/>
  <c r="AR212" i="3"/>
  <c r="AR204" i="3"/>
  <c r="AR219" i="3"/>
  <c r="AR224" i="3"/>
  <c r="AR229" i="3"/>
  <c r="AR198" i="3"/>
  <c r="AR190" i="3"/>
  <c r="AR189" i="3"/>
  <c r="AR184" i="3"/>
  <c r="AR176" i="3"/>
  <c r="AR183" i="3"/>
  <c r="AR175" i="3"/>
  <c r="AR205" i="3"/>
  <c r="AR197" i="3"/>
  <c r="AR195" i="3"/>
  <c r="AR206" i="3"/>
  <c r="AR223" i="3"/>
  <c r="AR213" i="3"/>
  <c r="AR196" i="3"/>
  <c r="AR221" i="3"/>
  <c r="AR173" i="3"/>
  <c r="AR207" i="3"/>
  <c r="AR199" i="3"/>
  <c r="AR186" i="3"/>
  <c r="AR178" i="3"/>
  <c r="AR185" i="3"/>
  <c r="AR177" i="3"/>
  <c r="AR216" i="3"/>
  <c r="AR228" i="3"/>
  <c r="AO212" i="3"/>
  <c r="AO204" i="3"/>
  <c r="AO219" i="3"/>
  <c r="AO224" i="3"/>
  <c r="AO229" i="3"/>
  <c r="AO198" i="3"/>
  <c r="AO190" i="3"/>
  <c r="AO189" i="3"/>
  <c r="AO184" i="3"/>
  <c r="AO176" i="3"/>
  <c r="AO183" i="3"/>
  <c r="AO175" i="3"/>
  <c r="AO205" i="3"/>
  <c r="AO197" i="3"/>
  <c r="AO195" i="3"/>
  <c r="AO206" i="3"/>
  <c r="AO223" i="3"/>
  <c r="AO213" i="3"/>
  <c r="AO196" i="3"/>
  <c r="AO221" i="3"/>
  <c r="AO173" i="3"/>
  <c r="AO207" i="3"/>
  <c r="AO199" i="3"/>
  <c r="AO186" i="3"/>
  <c r="AO178" i="3"/>
  <c r="AO185" i="3"/>
  <c r="AO177" i="3"/>
  <c r="AO216" i="3"/>
  <c r="AO228" i="3"/>
  <c r="AR208" i="3"/>
  <c r="AR200" i="3"/>
  <c r="AR218" i="3"/>
  <c r="AR226" i="3"/>
  <c r="AR214" i="3"/>
  <c r="AR194" i="3"/>
  <c r="AR193" i="3"/>
  <c r="AR188" i="3"/>
  <c r="AR180" i="3"/>
  <c r="AR187" i="3"/>
  <c r="AR179" i="3"/>
  <c r="AR202" i="3"/>
  <c r="AR201" i="3"/>
  <c r="AR192" i="3"/>
  <c r="AR191" i="3"/>
  <c r="AR217" i="3"/>
  <c r="AR225" i="3"/>
  <c r="AR209" i="3"/>
  <c r="AR215" i="3"/>
  <c r="AR227" i="3"/>
  <c r="AR211" i="3"/>
  <c r="AR203" i="3"/>
  <c r="AR210" i="3"/>
  <c r="AR182" i="3"/>
  <c r="AR174" i="3"/>
  <c r="AR181" i="3"/>
  <c r="AR220" i="3"/>
  <c r="AR222" i="3"/>
  <c r="AO208" i="3"/>
  <c r="AO200" i="3"/>
  <c r="AO218" i="3"/>
  <c r="AO226" i="3"/>
  <c r="AO214" i="3"/>
  <c r="AO194" i="3"/>
  <c r="AO193" i="3"/>
  <c r="AO188" i="3"/>
  <c r="AO180" i="3"/>
  <c r="AO187" i="3"/>
  <c r="AO179" i="3"/>
  <c r="AO202" i="3"/>
  <c r="AO201" i="3"/>
  <c r="AO192" i="3"/>
  <c r="AO191" i="3"/>
  <c r="AO217" i="3"/>
  <c r="AO225" i="3"/>
  <c r="AO209" i="3"/>
  <c r="AO215" i="3"/>
  <c r="AO227" i="3"/>
  <c r="AO211" i="3"/>
  <c r="AO203" i="3"/>
  <c r="AO210" i="3"/>
  <c r="AO182" i="3"/>
  <c r="AO174" i="3"/>
  <c r="AO181" i="3"/>
  <c r="AO220" i="3"/>
  <c r="AO222" i="3"/>
  <c r="AR285" i="3"/>
  <c r="AR282" i="3"/>
  <c r="AR274" i="3"/>
  <c r="AR250" i="3"/>
  <c r="AR251" i="3"/>
  <c r="AR271" i="3"/>
  <c r="AR283" i="3"/>
  <c r="AR256" i="3"/>
  <c r="AR266" i="3"/>
  <c r="AR241" i="3"/>
  <c r="AR276" i="3"/>
  <c r="AR273" i="3"/>
  <c r="AR234" i="3"/>
  <c r="AR242" i="3"/>
  <c r="AR235" i="3"/>
  <c r="AR243" i="3"/>
  <c r="AR278" i="3"/>
  <c r="AR253" i="3"/>
  <c r="AR252" i="3"/>
  <c r="AR254" i="3"/>
  <c r="AR262" i="3"/>
  <c r="AR232" i="3"/>
  <c r="AR240" i="3"/>
  <c r="AR233" i="3"/>
  <c r="AR275" i="3"/>
  <c r="AR279" i="3"/>
  <c r="AR230" i="3"/>
  <c r="AR263" i="3"/>
  <c r="AR261" i="3"/>
  <c r="AO285" i="3"/>
  <c r="AO282" i="3"/>
  <c r="AO274" i="3"/>
  <c r="AO250" i="3"/>
  <c r="AO251" i="3"/>
  <c r="AO271" i="3"/>
  <c r="AO283" i="3"/>
  <c r="AO256" i="3"/>
  <c r="AO266" i="3"/>
  <c r="AO241" i="3"/>
  <c r="AO276" i="3"/>
  <c r="AO273" i="3"/>
  <c r="AO234" i="3"/>
  <c r="AO242" i="3"/>
  <c r="AO235" i="3"/>
  <c r="AO243" i="3"/>
  <c r="AO278" i="3"/>
  <c r="AO253" i="3"/>
  <c r="AO252" i="3"/>
  <c r="AO254" i="3"/>
  <c r="AO262" i="3"/>
  <c r="AO232" i="3"/>
  <c r="AO240" i="3"/>
  <c r="AO233" i="3"/>
  <c r="AO275" i="3"/>
  <c r="AO279" i="3"/>
  <c r="AO230" i="3"/>
  <c r="AO263" i="3"/>
  <c r="AO261" i="3"/>
  <c r="AR264" i="3"/>
  <c r="AR280" i="3"/>
  <c r="AR246" i="3"/>
  <c r="AR247" i="3"/>
  <c r="AR255" i="3"/>
  <c r="AR286" i="3"/>
  <c r="AR257" i="3"/>
  <c r="AR260" i="3"/>
  <c r="AR270" i="3"/>
  <c r="AR245" i="3"/>
  <c r="AR269" i="3"/>
  <c r="AR277" i="3"/>
  <c r="AR238" i="3"/>
  <c r="AR231" i="3"/>
  <c r="AR239" i="3"/>
  <c r="AR267" i="3"/>
  <c r="AR272" i="3"/>
  <c r="AR248" i="3"/>
  <c r="AR249" i="3"/>
  <c r="AR258" i="3"/>
  <c r="AR259" i="3"/>
  <c r="AR236" i="3"/>
  <c r="AR244" i="3"/>
  <c r="AR237" i="3"/>
  <c r="AR265" i="3"/>
  <c r="AR268" i="3"/>
  <c r="AR284" i="3"/>
  <c r="AR281" i="3"/>
  <c r="AO264" i="3"/>
  <c r="AO280" i="3"/>
  <c r="AO246" i="3"/>
  <c r="AO247" i="3"/>
  <c r="AO255" i="3"/>
  <c r="AO286" i="3"/>
  <c r="AO257" i="3"/>
  <c r="AO260" i="3"/>
  <c r="AO270" i="3"/>
  <c r="AO245" i="3"/>
  <c r="AO269" i="3"/>
  <c r="AO277" i="3"/>
  <c r="AO238" i="3"/>
  <c r="AO231" i="3"/>
  <c r="AO239" i="3"/>
  <c r="AO267" i="3"/>
  <c r="AO272" i="3"/>
  <c r="AO248" i="3"/>
  <c r="AO249" i="3"/>
  <c r="AO258" i="3"/>
  <c r="AO259" i="3"/>
  <c r="AO236" i="3"/>
  <c r="AO244" i="3"/>
  <c r="AO237" i="3"/>
  <c r="AO265" i="3"/>
  <c r="AO268" i="3"/>
  <c r="AO284" i="3"/>
  <c r="AO281" i="3"/>
  <c r="AO342" i="3"/>
  <c r="AO339" i="3"/>
  <c r="AO331" i="3"/>
  <c r="AO307" i="3"/>
  <c r="AO308" i="3"/>
  <c r="AO328" i="3"/>
  <c r="AO340" i="3"/>
  <c r="AO313" i="3"/>
  <c r="AO323" i="3"/>
  <c r="AO298" i="3"/>
  <c r="AO333" i="3"/>
  <c r="AO330" i="3"/>
  <c r="AO291" i="3"/>
  <c r="AO299" i="3"/>
  <c r="AO292" i="3"/>
  <c r="AO300" i="3"/>
  <c r="AO335" i="3"/>
  <c r="AO310" i="3"/>
  <c r="AO309" i="3"/>
  <c r="AO311" i="3"/>
  <c r="AO319" i="3"/>
  <c r="AO289" i="3"/>
  <c r="AO297" i="3"/>
  <c r="AO290" i="3"/>
  <c r="AO332" i="3"/>
  <c r="AO336" i="3"/>
  <c r="AO287" i="3"/>
  <c r="AO320" i="3"/>
  <c r="AO318" i="3"/>
  <c r="AR342" i="3"/>
  <c r="AR339" i="3"/>
  <c r="AR331" i="3"/>
  <c r="AR307" i="3"/>
  <c r="AR308" i="3"/>
  <c r="AR328" i="3"/>
  <c r="AR340" i="3"/>
  <c r="AR313" i="3"/>
  <c r="AR323" i="3"/>
  <c r="AR298" i="3"/>
  <c r="AR333" i="3"/>
  <c r="AR330" i="3"/>
  <c r="AR291" i="3"/>
  <c r="AR299" i="3"/>
  <c r="AR292" i="3"/>
  <c r="AR300" i="3"/>
  <c r="AR335" i="3"/>
  <c r="AR310" i="3"/>
  <c r="AR309" i="3"/>
  <c r="AR311" i="3"/>
  <c r="AR319" i="3"/>
  <c r="AR289" i="3"/>
  <c r="AR297" i="3"/>
  <c r="AR290" i="3"/>
  <c r="AR332" i="3"/>
  <c r="AR336" i="3"/>
  <c r="AR287" i="3"/>
  <c r="AR320" i="3"/>
  <c r="AR318" i="3"/>
  <c r="AD2" i="2"/>
  <c r="AR3" i="3"/>
  <c r="AR7" i="3"/>
  <c r="AR11" i="3"/>
  <c r="AR15" i="3"/>
  <c r="AR19" i="3"/>
  <c r="AR23" i="3"/>
  <c r="AR27" i="3"/>
  <c r="AR31" i="3"/>
  <c r="AR35" i="3"/>
  <c r="AR39" i="3"/>
  <c r="AR43" i="3"/>
  <c r="AR47" i="3"/>
  <c r="AR51" i="3"/>
  <c r="AR55" i="3"/>
  <c r="AR2" i="3"/>
  <c r="AO6" i="3"/>
  <c r="AO10" i="3"/>
  <c r="AO14" i="3"/>
  <c r="AO18" i="3"/>
  <c r="AO22" i="3"/>
  <c r="AO26" i="3"/>
  <c r="AO30" i="3"/>
  <c r="AO34" i="3"/>
  <c r="AO38" i="3"/>
  <c r="AO42" i="3"/>
  <c r="AO46" i="3"/>
  <c r="AO50" i="3"/>
  <c r="AO54" i="3"/>
  <c r="AO58" i="3"/>
  <c r="AR4" i="3"/>
  <c r="AR8" i="3"/>
  <c r="AR12" i="3"/>
  <c r="AR16" i="3"/>
  <c r="AR20" i="3"/>
  <c r="AR24" i="3"/>
  <c r="AR28" i="3"/>
  <c r="AR32" i="3"/>
  <c r="AR36" i="3"/>
  <c r="AR40" i="3"/>
  <c r="AR44" i="3"/>
  <c r="AR48" i="3"/>
  <c r="AR52" i="3"/>
  <c r="AR56" i="3"/>
  <c r="AO3" i="3"/>
  <c r="AO7" i="3"/>
  <c r="AO11" i="3"/>
  <c r="AO15" i="3"/>
  <c r="AO19" i="3"/>
  <c r="AO23" i="3"/>
  <c r="AO27" i="3"/>
  <c r="AO31" i="3"/>
  <c r="AO35" i="3"/>
  <c r="AO39" i="3"/>
  <c r="AO43" i="3"/>
  <c r="AO47" i="3"/>
  <c r="AO51" i="3"/>
  <c r="AO55" i="3"/>
  <c r="AO2" i="3"/>
  <c r="AR5" i="3"/>
  <c r="AR9" i="3"/>
  <c r="AR13" i="3"/>
  <c r="AR17" i="3"/>
  <c r="AR21" i="3"/>
  <c r="AR25" i="3"/>
  <c r="AR29" i="3"/>
  <c r="AR33" i="3"/>
  <c r="AR37" i="3"/>
  <c r="AR41" i="3"/>
  <c r="AR45" i="3"/>
  <c r="AR49" i="3"/>
  <c r="AR53" i="3"/>
  <c r="AR57" i="3"/>
  <c r="AO4" i="3"/>
  <c r="AO8" i="3"/>
  <c r="AO12" i="3"/>
  <c r="AO16" i="3"/>
  <c r="AO20" i="3"/>
  <c r="AO24" i="3"/>
  <c r="AO28" i="3"/>
  <c r="AO32" i="3"/>
  <c r="AO36" i="3"/>
  <c r="AO40" i="3"/>
  <c r="AO44" i="3"/>
  <c r="AO48" i="3"/>
  <c r="AO52" i="3"/>
  <c r="AO56" i="3"/>
  <c r="AR6" i="3"/>
  <c r="AR10" i="3"/>
  <c r="AR14" i="3"/>
  <c r="AR18" i="3"/>
  <c r="AR22" i="3"/>
  <c r="AR26" i="3"/>
  <c r="AR30" i="3"/>
  <c r="AR34" i="3"/>
  <c r="AR38" i="3"/>
  <c r="AR42" i="3"/>
  <c r="AR46" i="3"/>
  <c r="AR50" i="3"/>
  <c r="AR54" i="3"/>
  <c r="AR58" i="3"/>
  <c r="AO5" i="3"/>
  <c r="AO9" i="3"/>
  <c r="AO13" i="3"/>
  <c r="AO17" i="3"/>
  <c r="AO21" i="3"/>
  <c r="AO25" i="3"/>
  <c r="AO29" i="3"/>
  <c r="AO33" i="3"/>
  <c r="AO37" i="3"/>
  <c r="AO41" i="3"/>
  <c r="AO45" i="3"/>
  <c r="AO49" i="3"/>
  <c r="AO53" i="3"/>
  <c r="AO57" i="3"/>
  <c r="AR59" i="3"/>
  <c r="AR99" i="3"/>
  <c r="AR97" i="3"/>
  <c r="AR95" i="3"/>
  <c r="AR93" i="3"/>
  <c r="AR91" i="3"/>
  <c r="AR89" i="3"/>
  <c r="AR87" i="3"/>
  <c r="AR85" i="3"/>
  <c r="AR83" i="3"/>
  <c r="AR81" i="3"/>
  <c r="AR79" i="3"/>
  <c r="AR77" i="3"/>
  <c r="AR75" i="3"/>
  <c r="AR73" i="3"/>
  <c r="AR71" i="3"/>
  <c r="AR69" i="3"/>
  <c r="AR67" i="3"/>
  <c r="AR65" i="3"/>
  <c r="AR63" i="3"/>
  <c r="AR61" i="3"/>
  <c r="AR106" i="3"/>
  <c r="AR104" i="3"/>
  <c r="AR102" i="3"/>
  <c r="AR110" i="3"/>
  <c r="AR108" i="3"/>
  <c r="AR112" i="3"/>
  <c r="AR114" i="3"/>
  <c r="AR115" i="3"/>
  <c r="AO59" i="3"/>
  <c r="AO99" i="3"/>
  <c r="AO97" i="3"/>
  <c r="AO95" i="3"/>
  <c r="AO93" i="3"/>
  <c r="AO91" i="3"/>
  <c r="AO89" i="3"/>
  <c r="AO87" i="3"/>
  <c r="AO85" i="3"/>
  <c r="AO83" i="3"/>
  <c r="AO81" i="3"/>
  <c r="AO79" i="3"/>
  <c r="AO77" i="3"/>
  <c r="AO75" i="3"/>
  <c r="AO73" i="3"/>
  <c r="AO71" i="3"/>
  <c r="AO69" i="3"/>
  <c r="AO67" i="3"/>
  <c r="AO65" i="3"/>
  <c r="AO63" i="3"/>
  <c r="AO61" i="3"/>
  <c r="AO106" i="3"/>
  <c r="AO104" i="3"/>
  <c r="AO102" i="3"/>
  <c r="AO110" i="3"/>
  <c r="AO108" i="3"/>
  <c r="AO112" i="3"/>
  <c r="AO114" i="3"/>
  <c r="AO115" i="3"/>
  <c r="AR100" i="3"/>
  <c r="AR98" i="3"/>
  <c r="AR96" i="3"/>
  <c r="AR94" i="3"/>
  <c r="AR92" i="3"/>
  <c r="AR90" i="3"/>
  <c r="AR88" i="3"/>
  <c r="AR86" i="3"/>
  <c r="AR84" i="3"/>
  <c r="AR82" i="3"/>
  <c r="AR80" i="3"/>
  <c r="AR78" i="3"/>
  <c r="AR76" i="3"/>
  <c r="AR74" i="3"/>
  <c r="AR72" i="3"/>
  <c r="AR70" i="3"/>
  <c r="AR68" i="3"/>
  <c r="AR66" i="3"/>
  <c r="AR64" i="3"/>
  <c r="AR62" i="3"/>
  <c r="AR60" i="3"/>
  <c r="AR105" i="3"/>
  <c r="AR103" i="3"/>
  <c r="AR101" i="3"/>
  <c r="AR109" i="3"/>
  <c r="AR107" i="3"/>
  <c r="AR111" i="3"/>
  <c r="AR113" i="3"/>
  <c r="AO100" i="3"/>
  <c r="AO98" i="3"/>
  <c r="AO96" i="3"/>
  <c r="AO94" i="3"/>
  <c r="AO92" i="3"/>
  <c r="AO90" i="3"/>
  <c r="AO88" i="3"/>
  <c r="AO86" i="3"/>
  <c r="AO84" i="3"/>
  <c r="AO82" i="3"/>
  <c r="AO80" i="3"/>
  <c r="AO78" i="3"/>
  <c r="AO76" i="3"/>
  <c r="AO74" i="3"/>
  <c r="AO72" i="3"/>
  <c r="AO70" i="3"/>
  <c r="AO68" i="3"/>
  <c r="AO66" i="3"/>
  <c r="AO64" i="3"/>
  <c r="AO62" i="3"/>
  <c r="AO60" i="3"/>
  <c r="AO105" i="3"/>
  <c r="AO103" i="3"/>
  <c r="AO101" i="3"/>
  <c r="AO109" i="3"/>
  <c r="AO107" i="3"/>
  <c r="AO111" i="3"/>
  <c r="AO113" i="3"/>
  <c r="AR171" i="3"/>
  <c r="AR159" i="3"/>
  <c r="AR120" i="3"/>
  <c r="AR128" i="3"/>
  <c r="AR136" i="3"/>
  <c r="AR144" i="3"/>
  <c r="AR152" i="3"/>
  <c r="AR168" i="3"/>
  <c r="AR160" i="3"/>
  <c r="AR121" i="3"/>
  <c r="AR129" i="3"/>
  <c r="AR137" i="3"/>
  <c r="AR145" i="3"/>
  <c r="AR153" i="3"/>
  <c r="AR172" i="3"/>
  <c r="AR167" i="3"/>
  <c r="AR118" i="3"/>
  <c r="AR126" i="3"/>
  <c r="AR134" i="3"/>
  <c r="AR142" i="3"/>
  <c r="AR150" i="3"/>
  <c r="AR116" i="3"/>
  <c r="AR164" i="3"/>
  <c r="AR162" i="3"/>
  <c r="AR123" i="3"/>
  <c r="AR131" i="3"/>
  <c r="AR139" i="3"/>
  <c r="AR147" i="3"/>
  <c r="AR155" i="3"/>
  <c r="AO171" i="3"/>
  <c r="AO159" i="3"/>
  <c r="AO120" i="3"/>
  <c r="AO128" i="3"/>
  <c r="AO136" i="3"/>
  <c r="AO144" i="3"/>
  <c r="AO152" i="3"/>
  <c r="AO168" i="3"/>
  <c r="AO160" i="3"/>
  <c r="AO121" i="3"/>
  <c r="AO129" i="3"/>
  <c r="AO137" i="3"/>
  <c r="AO145" i="3"/>
  <c r="AO153" i="3"/>
  <c r="AO172" i="3"/>
  <c r="AO167" i="3"/>
  <c r="AO118" i="3"/>
  <c r="AO126" i="3"/>
  <c r="AO134" i="3"/>
  <c r="AO142" i="3"/>
  <c r="AO150" i="3"/>
  <c r="AO116" i="3"/>
  <c r="AO164" i="3"/>
  <c r="AO162" i="3"/>
  <c r="AO123" i="3"/>
  <c r="AO131" i="3"/>
  <c r="AO139" i="3"/>
  <c r="AO147" i="3"/>
  <c r="AO155" i="3"/>
  <c r="AR165" i="3"/>
  <c r="AR163" i="3"/>
  <c r="AR124" i="3"/>
  <c r="AR132" i="3"/>
  <c r="AR140" i="3"/>
  <c r="AR148" i="3"/>
  <c r="AR156" i="3"/>
  <c r="AR166" i="3"/>
  <c r="AR117" i="3"/>
  <c r="AR125" i="3"/>
  <c r="AR133" i="3"/>
  <c r="AR141" i="3"/>
  <c r="AR149" i="3"/>
  <c r="AR157" i="3"/>
  <c r="AR169" i="3"/>
  <c r="AR161" i="3"/>
  <c r="AR122" i="3"/>
  <c r="AR130" i="3"/>
  <c r="AR138" i="3"/>
  <c r="AR146" i="3"/>
  <c r="AR154" i="3"/>
  <c r="AR170" i="3"/>
  <c r="AR158" i="3"/>
  <c r="AR119" i="3"/>
  <c r="AR127" i="3"/>
  <c r="AR135" i="3"/>
  <c r="AR143" i="3"/>
  <c r="AR151" i="3"/>
  <c r="AO165" i="3"/>
  <c r="AO163" i="3"/>
  <c r="AO124" i="3"/>
  <c r="AO132" i="3"/>
  <c r="AO140" i="3"/>
  <c r="AO148" i="3"/>
  <c r="AO156" i="3"/>
  <c r="AO166" i="3"/>
  <c r="AO117" i="3"/>
  <c r="AO125" i="3"/>
  <c r="AO133" i="3"/>
  <c r="AO141" i="3"/>
  <c r="AO149" i="3"/>
  <c r="AO157" i="3"/>
  <c r="AO169" i="3"/>
  <c r="AO161" i="3"/>
  <c r="AO122" i="3"/>
  <c r="AO130" i="3"/>
  <c r="AO138" i="3"/>
  <c r="AO146" i="3"/>
  <c r="AO154" i="3"/>
  <c r="AO170" i="3"/>
  <c r="AO158" i="3"/>
  <c r="AO119" i="3"/>
  <c r="AO127" i="3"/>
  <c r="AO135" i="3"/>
  <c r="AO143" i="3"/>
  <c r="AO151" i="3"/>
  <c r="BK1669" i="1"/>
  <c r="BK1665" i="1"/>
  <c r="BK1661" i="1"/>
  <c r="BK1657" i="1"/>
  <c r="BK1653" i="1"/>
  <c r="BK1649" i="1"/>
  <c r="BK1645" i="1"/>
  <c r="BK1641" i="1"/>
  <c r="BK1637" i="1"/>
  <c r="BK1633" i="1"/>
  <c r="BK1629" i="1"/>
  <c r="BK1625" i="1"/>
  <c r="BK1621" i="1"/>
  <c r="BK1617" i="1"/>
  <c r="BK1613" i="1"/>
  <c r="BK1609" i="1"/>
  <c r="BK1605" i="1"/>
  <c r="BK1601" i="1"/>
  <c r="BK1597" i="1"/>
  <c r="BK1593" i="1"/>
  <c r="BK1589" i="1"/>
  <c r="BK1585" i="1"/>
  <c r="BK1581" i="1"/>
  <c r="BK1577" i="1"/>
  <c r="BK1573" i="1"/>
  <c r="BK1569" i="1"/>
  <c r="BK1565" i="1"/>
  <c r="BK1561" i="1"/>
  <c r="BK1557" i="1"/>
  <c r="BK1553" i="1"/>
  <c r="BK1549" i="1"/>
  <c r="BK1545" i="1"/>
  <c r="BK1541" i="1"/>
  <c r="BK1537" i="1"/>
  <c r="BK1533" i="1"/>
  <c r="BK1529" i="1"/>
  <c r="BK1525" i="1"/>
  <c r="BK1521" i="1"/>
  <c r="BK1517" i="1"/>
  <c r="BK1513" i="1"/>
  <c r="BK1509" i="1"/>
  <c r="BK1505" i="1"/>
  <c r="BK1501" i="1"/>
  <c r="BK1497" i="1"/>
  <c r="BK1493" i="1"/>
  <c r="BK1489" i="1"/>
  <c r="BK1485" i="1"/>
  <c r="BK1481" i="1"/>
  <c r="BK1477" i="1"/>
  <c r="BK1473" i="1"/>
  <c r="BK1469" i="1"/>
  <c r="BK1465" i="1"/>
  <c r="BK1461" i="1"/>
  <c r="BK1457" i="1"/>
  <c r="BK1453" i="1"/>
  <c r="BK1449" i="1"/>
  <c r="BK1445" i="1"/>
  <c r="BK1441" i="1"/>
  <c r="BK1437" i="1"/>
  <c r="BK1433" i="1"/>
  <c r="BK1429" i="1"/>
  <c r="BK1425" i="1"/>
  <c r="BK1421" i="1"/>
  <c r="BK1417" i="1"/>
  <c r="BK1413" i="1"/>
  <c r="BK1409" i="1"/>
  <c r="BK1405" i="1"/>
  <c r="BK1401" i="1"/>
  <c r="BK1397" i="1"/>
  <c r="BK1393" i="1"/>
  <c r="BK1389" i="1"/>
  <c r="BK1385" i="1"/>
  <c r="BK1381" i="1"/>
  <c r="BK1377" i="1"/>
  <c r="BK1373" i="1"/>
  <c r="BK1369" i="1"/>
  <c r="BK1365" i="1"/>
  <c r="BK1361" i="1"/>
  <c r="BK1357" i="1"/>
  <c r="BK1353" i="1"/>
  <c r="BK1349" i="1"/>
  <c r="BK1345" i="1"/>
  <c r="BK1341" i="1"/>
  <c r="BK1337" i="1"/>
  <c r="BK1333" i="1"/>
  <c r="BK1329" i="1"/>
  <c r="BK1325" i="1"/>
  <c r="BK1321" i="1"/>
  <c r="BK1317" i="1"/>
  <c r="BK1313" i="1"/>
  <c r="BK1309" i="1"/>
  <c r="BK1305" i="1"/>
  <c r="BK1301" i="1"/>
  <c r="BK1297" i="1"/>
  <c r="BK1293" i="1"/>
  <c r="BK1289" i="1"/>
  <c r="BK1285" i="1"/>
  <c r="BK1281" i="1"/>
  <c r="BK1277" i="1"/>
  <c r="BK1273" i="1"/>
  <c r="BK1269" i="1"/>
  <c r="BK1265" i="1"/>
  <c r="BK1261" i="1"/>
  <c r="BK1257" i="1"/>
  <c r="BK1253" i="1"/>
  <c r="BK1249" i="1"/>
  <c r="BK1245" i="1"/>
  <c r="BK1241" i="1"/>
  <c r="BK1237" i="1"/>
  <c r="BK1233" i="1"/>
  <c r="BK1229" i="1"/>
  <c r="BK1225" i="1"/>
  <c r="BK1221" i="1"/>
  <c r="BK1217" i="1"/>
  <c r="BK1213" i="1"/>
  <c r="BK1209" i="1"/>
  <c r="BK1205" i="1"/>
  <c r="BK1201" i="1"/>
  <c r="BK1197" i="1"/>
  <c r="BK1193" i="1"/>
  <c r="BK1189" i="1"/>
  <c r="BK1185" i="1"/>
  <c r="BK1181" i="1"/>
  <c r="BK1177" i="1"/>
  <c r="BK1173" i="1"/>
  <c r="BK1169" i="1"/>
  <c r="BK1165" i="1"/>
  <c r="BK1161" i="1"/>
  <c r="BK1157" i="1"/>
  <c r="BK1153" i="1"/>
  <c r="BK1149" i="1"/>
  <c r="BK1145" i="1"/>
  <c r="BK1141" i="1"/>
  <c r="BK1137" i="1"/>
  <c r="BK1133" i="1"/>
  <c r="BK1129" i="1"/>
  <c r="BK1125" i="1"/>
  <c r="BK1121" i="1"/>
  <c r="BK1117" i="1"/>
  <c r="BK1113" i="1"/>
  <c r="BK1109" i="1"/>
  <c r="BK1105" i="1"/>
  <c r="BK1101" i="1"/>
  <c r="BK1097" i="1"/>
  <c r="BK1093" i="1"/>
  <c r="BK1089" i="1"/>
  <c r="BK1085" i="1"/>
  <c r="BK1081" i="1"/>
  <c r="BK1077" i="1"/>
  <c r="BK1073" i="1"/>
  <c r="BK1069" i="1"/>
  <c r="BK1065" i="1"/>
  <c r="BK1061" i="1"/>
  <c r="BK1057" i="1"/>
  <c r="BK1053" i="1"/>
  <c r="BK1049" i="1"/>
  <c r="BK1045" i="1"/>
  <c r="BK1041" i="1"/>
  <c r="BK1037" i="1"/>
  <c r="BK1033" i="1"/>
  <c r="BK1029" i="1"/>
  <c r="BK1025" i="1"/>
  <c r="BK1021" i="1"/>
  <c r="BK1017" i="1"/>
  <c r="BK1013" i="1"/>
  <c r="BK1009" i="1"/>
  <c r="BK1005" i="1"/>
  <c r="BK1001" i="1"/>
  <c r="BK997" i="1"/>
  <c r="BK993" i="1"/>
  <c r="BK989" i="1"/>
  <c r="BK985" i="1"/>
  <c r="BK981" i="1"/>
  <c r="BK977" i="1"/>
  <c r="BK973" i="1"/>
  <c r="BK969" i="1"/>
  <c r="BK965" i="1"/>
  <c r="BK961" i="1"/>
  <c r="BK957" i="1"/>
  <c r="BK953" i="1"/>
  <c r="BK949" i="1"/>
  <c r="BK945" i="1"/>
  <c r="BK941" i="1"/>
  <c r="BK937" i="1"/>
  <c r="BK933" i="1"/>
  <c r="BK929" i="1"/>
  <c r="BK925" i="1"/>
  <c r="BK921" i="1"/>
  <c r="BK917" i="1"/>
  <c r="BK913" i="1"/>
  <c r="BK909" i="1"/>
  <c r="BK905" i="1"/>
  <c r="BK901" i="1"/>
  <c r="BK897" i="1"/>
  <c r="BK893" i="1"/>
  <c r="BK889" i="1"/>
  <c r="BK885" i="1"/>
  <c r="BK881" i="1"/>
  <c r="BK877" i="1"/>
  <c r="BK873" i="1"/>
  <c r="BK869" i="1"/>
  <c r="BK865" i="1"/>
  <c r="BK861" i="1"/>
  <c r="BK857" i="1"/>
  <c r="BK853" i="1"/>
  <c r="BK849" i="1"/>
  <c r="BK845" i="1"/>
  <c r="BK841" i="1"/>
  <c r="BK837" i="1"/>
  <c r="BK833" i="1"/>
  <c r="BK829" i="1"/>
  <c r="BK825" i="1"/>
  <c r="BK821" i="1"/>
  <c r="BK817" i="1"/>
  <c r="BK813" i="1"/>
  <c r="BK809" i="1"/>
  <c r="BK805" i="1"/>
  <c r="BK801" i="1"/>
  <c r="BK797" i="1"/>
  <c r="BK793" i="1"/>
  <c r="BK789" i="1"/>
  <c r="BK785" i="1"/>
  <c r="BK781" i="1"/>
  <c r="BK777" i="1"/>
  <c r="BK773" i="1"/>
  <c r="BK769" i="1"/>
  <c r="BK765" i="1"/>
  <c r="BK761" i="1"/>
  <c r="BK757" i="1"/>
  <c r="BK753" i="1"/>
  <c r="BK749" i="1"/>
  <c r="BK745" i="1"/>
  <c r="BK741" i="1"/>
  <c r="BK737" i="1"/>
  <c r="BK733" i="1"/>
  <c r="BK729" i="1"/>
  <c r="BK725" i="1"/>
  <c r="BK721" i="1"/>
  <c r="BK717" i="1"/>
  <c r="BK713" i="1"/>
  <c r="BK709" i="1"/>
  <c r="BK705" i="1"/>
  <c r="BK701" i="1"/>
  <c r="BK697" i="1"/>
  <c r="BK693" i="1"/>
  <c r="BK689" i="1"/>
  <c r="BK685" i="1"/>
  <c r="BK681" i="1"/>
  <c r="BK677" i="1"/>
  <c r="BK673" i="1"/>
  <c r="BK669" i="1"/>
  <c r="BK665" i="1"/>
  <c r="BK661" i="1"/>
  <c r="BK657" i="1"/>
  <c r="BK653" i="1"/>
  <c r="BK649" i="1"/>
  <c r="BK645" i="1"/>
  <c r="BK641" i="1"/>
  <c r="BK637" i="1"/>
  <c r="BK633" i="1"/>
  <c r="BK629" i="1"/>
  <c r="BK625" i="1"/>
  <c r="BK621" i="1"/>
  <c r="BK617" i="1"/>
  <c r="BK613" i="1"/>
  <c r="BK609" i="1"/>
  <c r="BK605" i="1"/>
  <c r="BK601" i="1"/>
  <c r="BK597" i="1"/>
  <c r="BK593" i="1"/>
  <c r="BK589" i="1"/>
  <c r="BK585" i="1"/>
  <c r="BK581" i="1"/>
  <c r="BK577" i="1"/>
  <c r="BK573" i="1"/>
  <c r="BK569" i="1"/>
  <c r="BK565" i="1"/>
  <c r="BK561" i="1"/>
  <c r="BK557" i="1"/>
  <c r="BK553" i="1"/>
  <c r="BK549" i="1"/>
  <c r="BK545" i="1"/>
  <c r="BK541" i="1"/>
  <c r="BK537" i="1"/>
  <c r="BK533" i="1"/>
  <c r="BK529" i="1"/>
  <c r="BK525" i="1"/>
  <c r="BK521" i="1"/>
  <c r="BK517" i="1"/>
  <c r="BK513" i="1"/>
  <c r="BK509" i="1"/>
  <c r="BK505" i="1"/>
  <c r="BK501" i="1"/>
  <c r="BK497" i="1"/>
  <c r="BK493" i="1"/>
  <c r="BK489" i="1"/>
  <c r="BK485" i="1"/>
  <c r="BK481" i="1"/>
  <c r="BK477" i="1"/>
  <c r="BK473" i="1"/>
  <c r="BK469" i="1"/>
  <c r="BK465" i="1"/>
  <c r="BK461" i="1"/>
  <c r="BK457" i="1"/>
  <c r="BK453" i="1"/>
  <c r="BK449" i="1"/>
  <c r="BK445" i="1"/>
  <c r="BK441" i="1"/>
  <c r="BK437" i="1"/>
  <c r="BK433" i="1"/>
  <c r="BK429" i="1"/>
  <c r="BK425" i="1"/>
  <c r="BK421" i="1"/>
  <c r="BK417" i="1"/>
  <c r="BK413" i="1"/>
  <c r="BK409" i="1"/>
  <c r="BK405" i="1"/>
  <c r="BK401" i="1"/>
  <c r="BK397" i="1"/>
  <c r="BK393" i="1"/>
  <c r="BK389" i="1"/>
  <c r="BK385" i="1"/>
  <c r="BK381" i="1"/>
  <c r="BK377" i="1"/>
  <c r="BK373" i="1"/>
  <c r="BK369" i="1"/>
  <c r="BK365" i="1"/>
  <c r="BK361" i="1"/>
  <c r="BK357" i="1"/>
  <c r="BK353" i="1"/>
  <c r="BK349" i="1"/>
  <c r="BK345" i="1"/>
  <c r="BK341" i="1"/>
  <c r="BK337" i="1"/>
  <c r="BK333" i="1"/>
  <c r="BK329" i="1"/>
  <c r="BK325" i="1"/>
  <c r="BK321" i="1"/>
  <c r="BK317" i="1"/>
  <c r="BK313" i="1"/>
  <c r="BK309" i="1"/>
  <c r="BK305" i="1"/>
  <c r="BK301" i="1"/>
  <c r="BK297" i="1"/>
  <c r="BK293" i="1"/>
  <c r="BK289" i="1"/>
  <c r="BK285" i="1"/>
  <c r="BK281" i="1"/>
  <c r="BK277" i="1"/>
  <c r="BK273" i="1"/>
  <c r="BK269" i="1"/>
  <c r="BK265" i="1"/>
  <c r="BK261" i="1"/>
  <c r="BK257" i="1"/>
  <c r="BK253" i="1"/>
  <c r="BK249" i="1"/>
  <c r="BK245" i="1"/>
  <c r="BK241" i="1"/>
  <c r="BK237" i="1"/>
  <c r="BK233" i="1"/>
  <c r="BK229" i="1"/>
  <c r="BK225" i="1"/>
  <c r="BK221" i="1"/>
  <c r="BK217" i="1"/>
  <c r="BK213" i="1"/>
  <c r="BK209" i="1"/>
  <c r="BK205" i="1"/>
  <c r="BK201" i="1"/>
  <c r="BK197" i="1"/>
  <c r="BK193" i="1"/>
  <c r="BK189" i="1"/>
  <c r="BK185" i="1"/>
  <c r="BK181" i="1"/>
  <c r="BK177" i="1"/>
  <c r="BK173" i="1"/>
  <c r="BK169" i="1"/>
  <c r="BK165" i="1"/>
  <c r="BK161" i="1"/>
  <c r="BK157" i="1"/>
  <c r="BK153" i="1"/>
  <c r="BK149" i="1"/>
  <c r="BK145" i="1"/>
  <c r="BK141" i="1"/>
  <c r="BK137" i="1"/>
  <c r="BK133" i="1"/>
  <c r="BK129" i="1"/>
  <c r="BK125" i="1"/>
  <c r="BK121" i="1"/>
  <c r="BK117" i="1"/>
  <c r="BK113" i="1"/>
  <c r="BK109" i="1"/>
  <c r="BK105" i="1"/>
  <c r="BK101" i="1"/>
  <c r="BK97" i="1"/>
  <c r="BK93" i="1"/>
  <c r="BK89" i="1"/>
  <c r="BK85" i="1"/>
  <c r="BK81" i="1"/>
  <c r="BK77" i="1"/>
  <c r="BK73" i="1"/>
  <c r="BK69" i="1"/>
  <c r="BK65" i="1"/>
  <c r="BK61" i="1"/>
  <c r="BK57" i="1"/>
  <c r="BK53" i="1"/>
  <c r="BK49" i="1"/>
  <c r="BK45" i="1"/>
  <c r="BK41" i="1"/>
  <c r="BK37" i="1"/>
  <c r="BK33" i="1"/>
  <c r="BK29" i="1"/>
  <c r="BK25" i="1"/>
  <c r="BK21" i="1"/>
  <c r="BK17" i="1"/>
  <c r="BK13" i="1"/>
  <c r="BK9" i="1"/>
  <c r="BK5" i="1"/>
  <c r="AR399" i="3"/>
  <c r="AO399" i="3"/>
  <c r="AR378" i="3"/>
  <c r="AO378" i="3"/>
  <c r="AR396" i="3"/>
  <c r="AO396" i="3"/>
  <c r="AR394" i="3"/>
  <c r="AO394" i="3"/>
  <c r="AR388" i="3"/>
  <c r="AO388" i="3"/>
  <c r="AR360" i="3"/>
  <c r="AO360" i="3"/>
  <c r="AR364" i="3"/>
  <c r="AO364" i="3"/>
  <c r="AR361" i="3"/>
  <c r="AO361" i="3"/>
  <c r="AR365" i="3"/>
  <c r="AO365" i="3"/>
  <c r="AR369" i="3"/>
  <c r="AO369" i="3"/>
  <c r="AR385" i="3"/>
  <c r="AO385" i="3"/>
  <c r="AR400" i="3"/>
  <c r="AO400" i="3"/>
  <c r="AR397" i="3"/>
  <c r="AO397" i="3"/>
  <c r="AR371" i="3"/>
  <c r="AO371" i="3"/>
  <c r="AR370" i="3"/>
  <c r="AO370" i="3"/>
  <c r="AR374" i="3"/>
  <c r="AO374" i="3"/>
  <c r="AR380" i="3"/>
  <c r="AO380" i="3"/>
  <c r="AR384" i="3"/>
  <c r="AO384" i="3"/>
  <c r="AR355" i="3"/>
  <c r="AO355" i="3"/>
  <c r="AR359" i="3"/>
  <c r="AO359" i="3"/>
  <c r="AR390" i="3"/>
  <c r="AO390" i="3"/>
  <c r="AR383" i="3"/>
  <c r="AO383" i="3"/>
  <c r="AR387" i="3"/>
  <c r="AO387" i="3"/>
  <c r="AR391" i="3"/>
  <c r="AO391" i="3"/>
  <c r="AR348" i="3"/>
  <c r="AO348" i="3"/>
  <c r="AR352" i="3"/>
  <c r="AO352" i="3"/>
  <c r="AR356" i="3"/>
  <c r="AO356" i="3"/>
  <c r="AR345" i="3"/>
  <c r="AO345" i="3"/>
  <c r="AR349" i="3"/>
  <c r="AO349" i="3"/>
  <c r="AR353" i="3"/>
  <c r="AO353" i="3"/>
  <c r="AR357" i="3"/>
  <c r="AO357" i="3"/>
  <c r="AR381" i="3"/>
  <c r="AO381" i="3"/>
  <c r="AR392" i="3"/>
  <c r="AO392" i="3"/>
  <c r="AR386" i="3"/>
  <c r="AO386" i="3"/>
  <c r="AR367" i="3"/>
  <c r="AO367" i="3"/>
  <c r="AR362" i="3"/>
  <c r="AO362" i="3"/>
  <c r="AR366" i="3"/>
  <c r="AO366" i="3"/>
  <c r="AR363" i="3"/>
  <c r="AO363" i="3"/>
  <c r="AR368" i="3"/>
  <c r="AO368" i="3"/>
  <c r="AR372" i="3"/>
  <c r="AO372" i="3"/>
  <c r="AR376" i="3"/>
  <c r="AO376" i="3"/>
  <c r="AR373" i="3"/>
  <c r="AO373" i="3"/>
  <c r="AR346" i="3"/>
  <c r="AO346" i="3"/>
  <c r="AR350" i="3"/>
  <c r="AO350" i="3"/>
  <c r="AR354" i="3"/>
  <c r="AO354" i="3"/>
  <c r="AR358" i="3"/>
  <c r="AO358" i="3"/>
  <c r="AR347" i="3"/>
  <c r="AO347" i="3"/>
  <c r="AR351" i="3"/>
  <c r="AO351" i="3"/>
  <c r="AR389" i="3"/>
  <c r="AO389" i="3"/>
  <c r="AR379" i="3"/>
  <c r="AO379" i="3"/>
  <c r="AR393" i="3"/>
  <c r="AO393" i="3"/>
  <c r="AR382" i="3"/>
  <c r="AO382" i="3"/>
  <c r="AR344" i="3"/>
  <c r="AO344" i="3"/>
  <c r="AR398" i="3"/>
  <c r="AO398" i="3"/>
  <c r="AR377" i="3"/>
  <c r="AO377" i="3"/>
  <c r="AR395" i="3"/>
  <c r="AO395" i="3"/>
  <c r="AR375" i="3"/>
  <c r="AO375" i="3"/>
  <c r="BK2" i="1"/>
  <c r="BK1667" i="1"/>
  <c r="BK1663" i="1"/>
  <c r="BK1659" i="1"/>
  <c r="BK1655" i="1"/>
  <c r="BK1651" i="1"/>
  <c r="BK1647" i="1"/>
  <c r="BK1643" i="1"/>
  <c r="BK1639" i="1"/>
  <c r="BK1635" i="1"/>
  <c r="BK1631" i="1"/>
  <c r="BK1627" i="1"/>
  <c r="BK1623" i="1"/>
  <c r="BK1619" i="1"/>
  <c r="BK1615" i="1"/>
  <c r="BK1611" i="1"/>
  <c r="BK1607" i="1"/>
  <c r="BK1603" i="1"/>
  <c r="BK1599" i="1"/>
  <c r="BK1595" i="1"/>
  <c r="BK1591" i="1"/>
  <c r="BK1587" i="1"/>
  <c r="BK1583" i="1"/>
  <c r="BK1579" i="1"/>
  <c r="BK1575" i="1"/>
  <c r="BK1571" i="1"/>
  <c r="BK1567" i="1"/>
  <c r="BK1563" i="1"/>
  <c r="BK1559" i="1"/>
  <c r="BK1555" i="1"/>
  <c r="BK1551" i="1"/>
  <c r="BK1547" i="1"/>
  <c r="BK1543" i="1"/>
  <c r="BK1539" i="1"/>
  <c r="BK1535" i="1"/>
  <c r="BK1531" i="1"/>
  <c r="BK1527" i="1"/>
  <c r="BK1523" i="1"/>
  <c r="BK1519" i="1"/>
  <c r="BK1515" i="1"/>
  <c r="BK1511" i="1"/>
  <c r="BK1507" i="1"/>
  <c r="BK1503" i="1"/>
  <c r="BK1499" i="1"/>
  <c r="BK1495" i="1"/>
  <c r="BK1491" i="1"/>
  <c r="BK1487" i="1"/>
  <c r="BK1483" i="1"/>
  <c r="BK1479" i="1"/>
  <c r="BK1475" i="1"/>
  <c r="BK1471" i="1"/>
  <c r="BK1467" i="1"/>
  <c r="BK1463" i="1"/>
  <c r="BK1459" i="1"/>
  <c r="BK1455" i="1"/>
  <c r="BK1451" i="1"/>
  <c r="BK1447" i="1"/>
  <c r="BK1443" i="1"/>
  <c r="BK1439" i="1"/>
  <c r="BK1435" i="1"/>
  <c r="BK1431" i="1"/>
  <c r="BK1427" i="1"/>
  <c r="BK1423" i="1"/>
  <c r="BK1419" i="1"/>
  <c r="BK1415" i="1"/>
  <c r="BK1411" i="1"/>
  <c r="BK1407" i="1"/>
  <c r="BK1403" i="1"/>
  <c r="BK1399" i="1"/>
  <c r="BK1395" i="1"/>
  <c r="BK1391" i="1"/>
  <c r="BK1387" i="1"/>
  <c r="BK1383" i="1"/>
  <c r="BK1379" i="1"/>
  <c r="BK1375" i="1"/>
  <c r="BK1371" i="1"/>
  <c r="BK1367" i="1"/>
  <c r="BK1363" i="1"/>
  <c r="BK1359" i="1"/>
  <c r="BK1355" i="1"/>
  <c r="BK1351" i="1"/>
  <c r="BK1347" i="1"/>
  <c r="BK1343" i="1"/>
  <c r="BK1339" i="1"/>
  <c r="BK1335" i="1"/>
  <c r="BK1331" i="1"/>
  <c r="BK1327" i="1"/>
  <c r="BK1323" i="1"/>
  <c r="BK1319" i="1"/>
  <c r="BK1315" i="1"/>
  <c r="BK1311" i="1"/>
  <c r="BK1307" i="1"/>
  <c r="BK1303" i="1"/>
  <c r="BK1299" i="1"/>
  <c r="BK1295" i="1"/>
  <c r="BK1291" i="1"/>
  <c r="BK1287" i="1"/>
  <c r="BK1283" i="1"/>
  <c r="BK1279" i="1"/>
  <c r="BK1275" i="1"/>
  <c r="BK1271" i="1"/>
  <c r="BK1267" i="1"/>
  <c r="BK1263" i="1"/>
  <c r="BK1259" i="1"/>
  <c r="BK1255" i="1"/>
  <c r="BK1251" i="1"/>
  <c r="BK1247" i="1"/>
  <c r="BK1243" i="1"/>
  <c r="BK1239" i="1"/>
  <c r="BK1235" i="1"/>
  <c r="BK1231" i="1"/>
  <c r="BK1227" i="1"/>
  <c r="BK1223" i="1"/>
  <c r="BK1219" i="1"/>
  <c r="BK1215" i="1"/>
  <c r="BK1211" i="1"/>
  <c r="BK1207" i="1"/>
  <c r="BK1203" i="1"/>
  <c r="BK1199" i="1"/>
  <c r="BK1195" i="1"/>
  <c r="BK1191" i="1"/>
  <c r="BK1187" i="1"/>
  <c r="BK1183" i="1"/>
  <c r="BK1179" i="1"/>
  <c r="BK1175" i="1"/>
  <c r="BK1171" i="1"/>
  <c r="BK1167" i="1"/>
  <c r="BK1163" i="1"/>
  <c r="BK1159" i="1"/>
  <c r="BK1155" i="1"/>
  <c r="BK1151" i="1"/>
  <c r="BK1147" i="1"/>
  <c r="BK1143" i="1"/>
  <c r="BK1139" i="1"/>
  <c r="BK1135" i="1"/>
  <c r="BK1131" i="1"/>
  <c r="BK1127" i="1"/>
  <c r="BK1123" i="1"/>
  <c r="BK1119" i="1"/>
  <c r="BK1115" i="1"/>
  <c r="BK1111" i="1"/>
  <c r="BK1107" i="1"/>
  <c r="BK1103" i="1"/>
  <c r="BK1099" i="1"/>
  <c r="BK1095" i="1"/>
  <c r="BK1091" i="1"/>
  <c r="BK1087" i="1"/>
  <c r="BK1083" i="1"/>
  <c r="BK1079" i="1"/>
  <c r="BK1075" i="1"/>
  <c r="BK1071" i="1"/>
  <c r="BK1067" i="1"/>
  <c r="BK1063" i="1"/>
  <c r="BK1059" i="1"/>
  <c r="BK1055" i="1"/>
  <c r="BK1051" i="1"/>
  <c r="BK1047" i="1"/>
  <c r="BK1043" i="1"/>
  <c r="BK1039" i="1"/>
  <c r="BK1035" i="1"/>
  <c r="BK1031" i="1"/>
  <c r="BK1027" i="1"/>
  <c r="BK1023" i="1"/>
  <c r="BK1019" i="1"/>
  <c r="BK1015" i="1"/>
  <c r="BK1011" i="1"/>
  <c r="BK1007" i="1"/>
  <c r="BK1003" i="1"/>
  <c r="BK999" i="1"/>
  <c r="BK995" i="1"/>
  <c r="BK991" i="1"/>
  <c r="BK987" i="1"/>
  <c r="BK983" i="1"/>
  <c r="BK979" i="1"/>
  <c r="BK975" i="1"/>
  <c r="BK971" i="1"/>
  <c r="BK967" i="1"/>
  <c r="BK963" i="1"/>
  <c r="BK959" i="1"/>
  <c r="BK955" i="1"/>
  <c r="BK951" i="1"/>
  <c r="BK947" i="1"/>
  <c r="BK943" i="1"/>
  <c r="BK939" i="1"/>
  <c r="BK935" i="1"/>
  <c r="BK931" i="1"/>
  <c r="BK927" i="1"/>
  <c r="BK923" i="1"/>
  <c r="BK919" i="1"/>
  <c r="BK915" i="1"/>
  <c r="BK911" i="1"/>
  <c r="BK907" i="1"/>
  <c r="BK903" i="1"/>
  <c r="BK899" i="1"/>
  <c r="BK895" i="1"/>
  <c r="BK891" i="1"/>
  <c r="BK887" i="1"/>
  <c r="BK883" i="1"/>
  <c r="BK879" i="1"/>
  <c r="BK875" i="1"/>
  <c r="BK871" i="1"/>
  <c r="BK867" i="1"/>
  <c r="BK863" i="1"/>
  <c r="BK859" i="1"/>
  <c r="BK855" i="1"/>
  <c r="BK851" i="1"/>
  <c r="BK847" i="1"/>
  <c r="BK843" i="1"/>
  <c r="BK839" i="1"/>
  <c r="BK835" i="1"/>
  <c r="BK831" i="1"/>
  <c r="BK827" i="1"/>
  <c r="BK823" i="1"/>
  <c r="BK819" i="1"/>
  <c r="BK815" i="1"/>
  <c r="BK811" i="1"/>
  <c r="BK807" i="1"/>
  <c r="BK803" i="1"/>
  <c r="BK799" i="1"/>
  <c r="BK795" i="1"/>
  <c r="BK791" i="1"/>
  <c r="BK787" i="1"/>
  <c r="BK783" i="1"/>
  <c r="BK779" i="1"/>
  <c r="BK775" i="1"/>
  <c r="BK771" i="1"/>
  <c r="BK767" i="1"/>
  <c r="BK763" i="1"/>
  <c r="BK759" i="1"/>
  <c r="BK755" i="1"/>
  <c r="BK751" i="1"/>
  <c r="BK747" i="1"/>
  <c r="BK743" i="1"/>
  <c r="BK739" i="1"/>
  <c r="BK735" i="1"/>
  <c r="BK731" i="1"/>
  <c r="BK727" i="1"/>
  <c r="BK723" i="1"/>
  <c r="BK719" i="1"/>
  <c r="BK715" i="1"/>
  <c r="BK711" i="1"/>
  <c r="BK707" i="1"/>
  <c r="BK703" i="1"/>
  <c r="BK699" i="1"/>
  <c r="BK695" i="1"/>
  <c r="BK691" i="1"/>
  <c r="BK687" i="1"/>
  <c r="BK683" i="1"/>
  <c r="BK679" i="1"/>
  <c r="BK675" i="1"/>
  <c r="BK671" i="1"/>
  <c r="BK667" i="1"/>
  <c r="BK663" i="1"/>
  <c r="BK659" i="1"/>
  <c r="BK655" i="1"/>
  <c r="BK651" i="1"/>
  <c r="BK647" i="1"/>
  <c r="BK643" i="1"/>
  <c r="BK639" i="1"/>
  <c r="BK635" i="1"/>
  <c r="BK631" i="1"/>
  <c r="BK627" i="1"/>
  <c r="BK623" i="1"/>
  <c r="BK619" i="1"/>
  <c r="BK615" i="1"/>
  <c r="BK611" i="1"/>
  <c r="BK607" i="1"/>
  <c r="BK603" i="1"/>
  <c r="BK599" i="1"/>
  <c r="BK595" i="1"/>
  <c r="BK591" i="1"/>
  <c r="BK587" i="1"/>
  <c r="BK583" i="1"/>
  <c r="BK579" i="1"/>
  <c r="BK575" i="1"/>
  <c r="BK571" i="1"/>
  <c r="BK567" i="1"/>
  <c r="BK563" i="1"/>
  <c r="BK559" i="1"/>
  <c r="BK555" i="1"/>
  <c r="BK551" i="1"/>
  <c r="BK547" i="1"/>
  <c r="BK543" i="1"/>
  <c r="BK539" i="1"/>
  <c r="BK535" i="1"/>
  <c r="BK531" i="1"/>
  <c r="BK527" i="1"/>
  <c r="BK523" i="1"/>
  <c r="BK519" i="1"/>
  <c r="BK515" i="1"/>
  <c r="BK511" i="1"/>
  <c r="BK507" i="1"/>
  <c r="BK503" i="1"/>
  <c r="BK499" i="1"/>
  <c r="BK495" i="1"/>
  <c r="BK491" i="1"/>
  <c r="BK487" i="1"/>
  <c r="BK483" i="1"/>
  <c r="BK479" i="1"/>
  <c r="BK475" i="1"/>
  <c r="BK471" i="1"/>
  <c r="BK467" i="1"/>
  <c r="BK463" i="1"/>
  <c r="BK459" i="1"/>
  <c r="BK455" i="1"/>
  <c r="BK451" i="1"/>
  <c r="BK447" i="1"/>
  <c r="BK443" i="1"/>
  <c r="BK439" i="1"/>
  <c r="BK435" i="1"/>
  <c r="BK431" i="1"/>
  <c r="BK427" i="1"/>
  <c r="BK423" i="1"/>
  <c r="BK419" i="1"/>
  <c r="BK415" i="1"/>
  <c r="BK411" i="1"/>
  <c r="BK407" i="1"/>
  <c r="BK403" i="1"/>
  <c r="BK399" i="1"/>
  <c r="BK395" i="1"/>
  <c r="BK391" i="1"/>
  <c r="BK387" i="1"/>
  <c r="BK383" i="1"/>
  <c r="BK379" i="1"/>
  <c r="BK375" i="1"/>
  <c r="BK371" i="1"/>
  <c r="BK367" i="1"/>
  <c r="BK363" i="1"/>
  <c r="BK359" i="1"/>
  <c r="BK355" i="1"/>
  <c r="BK351" i="1"/>
  <c r="BK347" i="1"/>
  <c r="BK343" i="1"/>
  <c r="BK1668" i="1"/>
  <c r="BK1664" i="1"/>
  <c r="BK1660" i="1"/>
  <c r="BK1656" i="1"/>
  <c r="BK1652" i="1"/>
  <c r="BK1648" i="1"/>
  <c r="BK1644" i="1"/>
  <c r="BK1640" i="1"/>
  <c r="BK1636" i="1"/>
  <c r="BK1632" i="1"/>
  <c r="BK1628" i="1"/>
  <c r="BK1624" i="1"/>
  <c r="BK1620" i="1"/>
  <c r="BK1616" i="1"/>
  <c r="BK1612" i="1"/>
  <c r="BK1608" i="1"/>
  <c r="BK1604" i="1"/>
  <c r="BK1600" i="1"/>
  <c r="BK1596" i="1"/>
  <c r="BK1592" i="1"/>
  <c r="BK1588" i="1"/>
  <c r="BK1584" i="1"/>
  <c r="BK1580" i="1"/>
  <c r="BK1576" i="1"/>
  <c r="BK1572" i="1"/>
  <c r="BK1568" i="1"/>
  <c r="BK1564" i="1"/>
  <c r="BK1560" i="1"/>
  <c r="BK1556" i="1"/>
  <c r="BK1552" i="1"/>
  <c r="BK1548" i="1"/>
  <c r="BK1544" i="1"/>
  <c r="BK1540" i="1"/>
  <c r="BK1536" i="1"/>
  <c r="BK1532" i="1"/>
  <c r="BK1528" i="1"/>
  <c r="BK1524" i="1"/>
  <c r="BK1520" i="1"/>
  <c r="BK1516" i="1"/>
  <c r="BK1512" i="1"/>
  <c r="BK1508" i="1"/>
  <c r="BK1504" i="1"/>
  <c r="BK1500" i="1"/>
  <c r="BK1496" i="1"/>
  <c r="BK1492" i="1"/>
  <c r="BK1488" i="1"/>
  <c r="BK1484" i="1"/>
  <c r="BK1480" i="1"/>
  <c r="BK1476" i="1"/>
  <c r="BK1472" i="1"/>
  <c r="BK1468" i="1"/>
  <c r="BK1464" i="1"/>
  <c r="BK1460" i="1"/>
  <c r="BK1456" i="1"/>
  <c r="BK1452" i="1"/>
  <c r="BK1448" i="1"/>
  <c r="BK1444" i="1"/>
  <c r="BK1440" i="1"/>
  <c r="BK1436" i="1"/>
  <c r="BK1432" i="1"/>
  <c r="BK1428" i="1"/>
  <c r="BK1424" i="1"/>
  <c r="BK1420" i="1"/>
  <c r="BK1416" i="1"/>
  <c r="BK1412" i="1"/>
  <c r="BK1408" i="1"/>
  <c r="BK1404" i="1"/>
  <c r="BK1400" i="1"/>
  <c r="BK1396" i="1"/>
  <c r="BK1392" i="1"/>
  <c r="BK1388" i="1"/>
  <c r="BK1384" i="1"/>
  <c r="BK1380" i="1"/>
  <c r="BK1376" i="1"/>
  <c r="BK1372" i="1"/>
  <c r="BK1368" i="1"/>
  <c r="BK1364" i="1"/>
  <c r="BK1360" i="1"/>
  <c r="BK1356" i="1"/>
  <c r="BK1352" i="1"/>
  <c r="BK1348" i="1"/>
  <c r="BK1344" i="1"/>
  <c r="BK1340" i="1"/>
  <c r="BK1336" i="1"/>
  <c r="BK1332" i="1"/>
  <c r="BK1328" i="1"/>
  <c r="BK1324" i="1"/>
  <c r="BK1320" i="1"/>
  <c r="BK1316" i="1"/>
  <c r="BK1312" i="1"/>
  <c r="BK1308" i="1"/>
  <c r="BK1304" i="1"/>
  <c r="BK1300" i="1"/>
  <c r="BK1296" i="1"/>
  <c r="BK1292" i="1"/>
  <c r="BK1288" i="1"/>
  <c r="BK1284" i="1"/>
  <c r="BK1280" i="1"/>
  <c r="BK1276" i="1"/>
  <c r="BK1272" i="1"/>
  <c r="BK1268" i="1"/>
  <c r="BK1264" i="1"/>
  <c r="BK1260" i="1"/>
  <c r="BK1256" i="1"/>
  <c r="BK1252" i="1"/>
  <c r="BK1248" i="1"/>
  <c r="BK1244" i="1"/>
  <c r="BK1240" i="1"/>
  <c r="BK1236" i="1"/>
  <c r="BK1232" i="1"/>
  <c r="BK1228" i="1"/>
  <c r="BK1224" i="1"/>
  <c r="BK1220" i="1"/>
  <c r="BK1216" i="1"/>
  <c r="BK1212" i="1"/>
  <c r="BK1208" i="1"/>
  <c r="BK1204" i="1"/>
  <c r="BK1200" i="1"/>
  <c r="BK1196" i="1"/>
  <c r="BK1192" i="1"/>
  <c r="BK1188" i="1"/>
  <c r="BK1184" i="1"/>
  <c r="BK1180" i="1"/>
  <c r="BK1176" i="1"/>
  <c r="BK1172" i="1"/>
  <c r="BK1168" i="1"/>
  <c r="BK1164" i="1"/>
  <c r="BK1160" i="1"/>
  <c r="BK1156" i="1"/>
  <c r="BK1152" i="1"/>
  <c r="BK1148" i="1"/>
  <c r="BK1144" i="1"/>
  <c r="BK1140" i="1"/>
  <c r="BK1136" i="1"/>
  <c r="BK1132" i="1"/>
  <c r="BK1128" i="1"/>
  <c r="BK1124" i="1"/>
  <c r="BK1120" i="1"/>
  <c r="BK1116" i="1"/>
  <c r="BK1112" i="1"/>
  <c r="BK1108" i="1"/>
  <c r="BK1104" i="1"/>
  <c r="BK1100" i="1"/>
  <c r="BK1096" i="1"/>
  <c r="BK1092" i="1"/>
  <c r="BK1088" i="1"/>
  <c r="BK1084" i="1"/>
  <c r="BK1080" i="1"/>
  <c r="BK1076" i="1"/>
  <c r="BK1072" i="1"/>
  <c r="BK1068" i="1"/>
  <c r="BK1064" i="1"/>
  <c r="BK1060" i="1"/>
  <c r="BK1056" i="1"/>
  <c r="BK1052" i="1"/>
  <c r="BK1048" i="1"/>
  <c r="BK1044" i="1"/>
  <c r="BK1040" i="1"/>
  <c r="BK1036" i="1"/>
  <c r="BK1032" i="1"/>
  <c r="BK1028" i="1"/>
  <c r="BK1024" i="1"/>
  <c r="BK339" i="1"/>
  <c r="BK335" i="1"/>
  <c r="BK331" i="1"/>
  <c r="BK327" i="1"/>
  <c r="BK323" i="1"/>
  <c r="BK319" i="1"/>
  <c r="BK315" i="1"/>
  <c r="BK311" i="1"/>
  <c r="BK307" i="1"/>
  <c r="BK303" i="1"/>
  <c r="BK299" i="1"/>
  <c r="BK295" i="1"/>
  <c r="BK291" i="1"/>
  <c r="BK287" i="1"/>
  <c r="BK283" i="1"/>
  <c r="BK279" i="1"/>
  <c r="BK275" i="1"/>
  <c r="BK271" i="1"/>
  <c r="BK267" i="1"/>
  <c r="BK263" i="1"/>
  <c r="BK259" i="1"/>
  <c r="BK255" i="1"/>
  <c r="BK251" i="1"/>
  <c r="BK247" i="1"/>
  <c r="BK243" i="1"/>
  <c r="BK239" i="1"/>
  <c r="BK235" i="1"/>
  <c r="BK231" i="1"/>
  <c r="BK227" i="1"/>
  <c r="BK223" i="1"/>
  <c r="BK219" i="1"/>
  <c r="BK215" i="1"/>
  <c r="BK211" i="1"/>
  <c r="BK207" i="1"/>
  <c r="BK203" i="1"/>
  <c r="BK199" i="1"/>
  <c r="BK195" i="1"/>
  <c r="BK191" i="1"/>
  <c r="BK187" i="1"/>
  <c r="BK183" i="1"/>
  <c r="BK179" i="1"/>
  <c r="BK175" i="1"/>
  <c r="BK171" i="1"/>
  <c r="BK167" i="1"/>
  <c r="BK163" i="1"/>
  <c r="BK159" i="1"/>
  <c r="BK155" i="1"/>
  <c r="BK151" i="1"/>
  <c r="BK147" i="1"/>
  <c r="BK143" i="1"/>
  <c r="BK139" i="1"/>
  <c r="BK135" i="1"/>
  <c r="BK131" i="1"/>
  <c r="BK127" i="1"/>
  <c r="BK123" i="1"/>
  <c r="BK119" i="1"/>
  <c r="BK115" i="1"/>
  <c r="BK111" i="1"/>
  <c r="BK107" i="1"/>
  <c r="BK103" i="1"/>
  <c r="BK99" i="1"/>
  <c r="BK95" i="1"/>
  <c r="BK91" i="1"/>
  <c r="BK87" i="1"/>
  <c r="BK83" i="1"/>
  <c r="BK79" i="1"/>
  <c r="BK75" i="1"/>
  <c r="BK71" i="1"/>
  <c r="BK67" i="1"/>
  <c r="BK63" i="1"/>
  <c r="BK59" i="1"/>
  <c r="BK55" i="1"/>
  <c r="BK51" i="1"/>
  <c r="BK47" i="1"/>
  <c r="BK43" i="1"/>
  <c r="BK39" i="1"/>
  <c r="BK35" i="1"/>
  <c r="BK31" i="1"/>
  <c r="BK27" i="1"/>
  <c r="BK23" i="1"/>
  <c r="BK19" i="1"/>
  <c r="BK15" i="1"/>
  <c r="BK11" i="1"/>
  <c r="BK7" i="1"/>
  <c r="BK3" i="1"/>
  <c r="BK1020" i="1"/>
  <c r="BK1016" i="1"/>
  <c r="BK1012" i="1"/>
  <c r="BK1008" i="1"/>
  <c r="BK1004" i="1"/>
  <c r="BK1000" i="1"/>
  <c r="BK996" i="1"/>
  <c r="BK992" i="1"/>
  <c r="BK988" i="1"/>
  <c r="BK984" i="1"/>
  <c r="BK980" i="1"/>
  <c r="BK976" i="1"/>
  <c r="BK972" i="1"/>
  <c r="BK968" i="1"/>
  <c r="BK964" i="1"/>
  <c r="BK960" i="1"/>
  <c r="BK956" i="1"/>
  <c r="BK952" i="1"/>
  <c r="BK948" i="1"/>
  <c r="BK944" i="1"/>
  <c r="BK940" i="1"/>
  <c r="BK936" i="1"/>
  <c r="BK932" i="1"/>
  <c r="BK928" i="1"/>
  <c r="BK924" i="1"/>
  <c r="BK920" i="1"/>
  <c r="BK916" i="1"/>
  <c r="BK912" i="1"/>
  <c r="BK908" i="1"/>
  <c r="BK904" i="1"/>
  <c r="BK900" i="1"/>
  <c r="BK896" i="1"/>
  <c r="BK892" i="1"/>
  <c r="BK888" i="1"/>
  <c r="BK884" i="1"/>
  <c r="BK880" i="1"/>
  <c r="BK876" i="1"/>
  <c r="BK872" i="1"/>
  <c r="BK868" i="1"/>
  <c r="BK864" i="1"/>
  <c r="BK860" i="1"/>
  <c r="BK856" i="1"/>
  <c r="BK852" i="1"/>
  <c r="BK848" i="1"/>
  <c r="BK844" i="1"/>
  <c r="BK840" i="1"/>
  <c r="BK836" i="1"/>
  <c r="BK832" i="1"/>
  <c r="BK828" i="1"/>
  <c r="BK824" i="1"/>
  <c r="BK820" i="1"/>
  <c r="BK816" i="1"/>
  <c r="BK812" i="1"/>
  <c r="BK808" i="1"/>
  <c r="BK804" i="1"/>
  <c r="BK800" i="1"/>
  <c r="BK796" i="1"/>
  <c r="BK792" i="1"/>
  <c r="BK788" i="1"/>
  <c r="BK784" i="1"/>
  <c r="BK780" i="1"/>
  <c r="BK776" i="1"/>
  <c r="BK772" i="1"/>
  <c r="BK768" i="1"/>
  <c r="BK764" i="1"/>
  <c r="BK760" i="1"/>
  <c r="BK756" i="1"/>
  <c r="BK752" i="1"/>
  <c r="BK748" i="1"/>
  <c r="BK744" i="1"/>
  <c r="BK740" i="1"/>
  <c r="BK736" i="1"/>
  <c r="BK732" i="1"/>
  <c r="BK728" i="1"/>
  <c r="BK724" i="1"/>
  <c r="BK720" i="1"/>
  <c r="BK716" i="1"/>
  <c r="BK712" i="1"/>
  <c r="BK708" i="1"/>
  <c r="BK704" i="1"/>
  <c r="BK700" i="1"/>
  <c r="BK696" i="1"/>
  <c r="BK692" i="1"/>
  <c r="BK688" i="1"/>
  <c r="BK684" i="1"/>
  <c r="BK680" i="1"/>
  <c r="BK676" i="1"/>
  <c r="BK672" i="1"/>
  <c r="BK668" i="1"/>
  <c r="BK664" i="1"/>
  <c r="BK660" i="1"/>
  <c r="BK656" i="1"/>
  <c r="BK652" i="1"/>
  <c r="BK648" i="1"/>
  <c r="BK644" i="1"/>
  <c r="BK640" i="1"/>
  <c r="BK636" i="1"/>
  <c r="BK632" i="1"/>
  <c r="BK628" i="1"/>
  <c r="BK624" i="1"/>
  <c r="BK620" i="1"/>
  <c r="BK616" i="1"/>
  <c r="BK612" i="1"/>
  <c r="BK608" i="1"/>
  <c r="BK604" i="1"/>
  <c r="BK600" i="1"/>
  <c r="BK596" i="1"/>
  <c r="BK592" i="1"/>
  <c r="BK588" i="1"/>
  <c r="BK584" i="1"/>
  <c r="BK580" i="1"/>
  <c r="BK576" i="1"/>
  <c r="BK572" i="1"/>
  <c r="BK568" i="1"/>
  <c r="BK564" i="1"/>
  <c r="BK560" i="1"/>
  <c r="BK556" i="1"/>
  <c r="BK552" i="1"/>
  <c r="BK548" i="1"/>
  <c r="BK544" i="1"/>
  <c r="BK540" i="1"/>
  <c r="BK536" i="1"/>
  <c r="BK532" i="1"/>
  <c r="BK528" i="1"/>
  <c r="BK524" i="1"/>
  <c r="BK520" i="1"/>
  <c r="BK516" i="1"/>
  <c r="BK512" i="1"/>
  <c r="BK508" i="1"/>
  <c r="BK504" i="1"/>
  <c r="BK500" i="1"/>
  <c r="BK496" i="1"/>
  <c r="BK492" i="1"/>
  <c r="BK488" i="1"/>
  <c r="BK484" i="1"/>
  <c r="BK480" i="1"/>
  <c r="BK476" i="1"/>
  <c r="BK472" i="1"/>
  <c r="BK468" i="1"/>
  <c r="BK464" i="1"/>
  <c r="BK460" i="1"/>
  <c r="BK456" i="1"/>
  <c r="BK452" i="1"/>
  <c r="BK448" i="1"/>
  <c r="BK444" i="1"/>
  <c r="BK440" i="1"/>
  <c r="BK436" i="1"/>
  <c r="BK432" i="1"/>
  <c r="BK428" i="1"/>
  <c r="BK424" i="1"/>
  <c r="BK420" i="1"/>
  <c r="BK416" i="1"/>
  <c r="BK412" i="1"/>
  <c r="BK408" i="1"/>
  <c r="BK404" i="1"/>
  <c r="BK400" i="1"/>
  <c r="BK396" i="1"/>
  <c r="BK392" i="1"/>
  <c r="BK388" i="1"/>
  <c r="BK384" i="1"/>
  <c r="BK380" i="1"/>
  <c r="BK376" i="1"/>
  <c r="BK372" i="1"/>
  <c r="BK368" i="1"/>
  <c r="BK364" i="1"/>
  <c r="BK360" i="1"/>
  <c r="BK356" i="1"/>
  <c r="BK352" i="1"/>
  <c r="BK348" i="1"/>
  <c r="BK344" i="1"/>
  <c r="BK340" i="1"/>
  <c r="BK336" i="1"/>
  <c r="BK332" i="1"/>
  <c r="BK328" i="1"/>
  <c r="BK324" i="1"/>
  <c r="BK320" i="1"/>
  <c r="BK316" i="1"/>
  <c r="BK312" i="1"/>
  <c r="BK308" i="1"/>
  <c r="BK304" i="1"/>
  <c r="BK300" i="1"/>
  <c r="BK296" i="1"/>
  <c r="BK292" i="1"/>
  <c r="BK288" i="1"/>
  <c r="BK284" i="1"/>
  <c r="BK280" i="1"/>
  <c r="BK276" i="1"/>
  <c r="BK272" i="1"/>
  <c r="BK268" i="1"/>
  <c r="BK264" i="1"/>
  <c r="BK260" i="1"/>
  <c r="BK256" i="1"/>
  <c r="BK252" i="1"/>
  <c r="BK248" i="1"/>
  <c r="BK244" i="1"/>
  <c r="BK240" i="1"/>
  <c r="BK236" i="1"/>
  <c r="BK232" i="1"/>
  <c r="BK228" i="1"/>
  <c r="BK224" i="1"/>
  <c r="BK220" i="1"/>
  <c r="BK216" i="1"/>
  <c r="BK212" i="1"/>
  <c r="BK208" i="1"/>
  <c r="BK204" i="1"/>
  <c r="BK200" i="1"/>
  <c r="BK196" i="1"/>
  <c r="BK192" i="1"/>
  <c r="BK188" i="1"/>
  <c r="BK184" i="1"/>
  <c r="BK180" i="1"/>
  <c r="BK176" i="1"/>
  <c r="BK172" i="1"/>
  <c r="BK168" i="1"/>
  <c r="BK164" i="1"/>
  <c r="BK160" i="1"/>
  <c r="BK156" i="1"/>
  <c r="BK152" i="1"/>
  <c r="BK148" i="1"/>
  <c r="BK144" i="1"/>
  <c r="BK140" i="1"/>
  <c r="BK136" i="1"/>
  <c r="BK132" i="1"/>
  <c r="BK128" i="1"/>
  <c r="BK124" i="1"/>
  <c r="BK120" i="1"/>
  <c r="BK116" i="1"/>
  <c r="BK112" i="1"/>
  <c r="BK108" i="1"/>
  <c r="BK104" i="1"/>
  <c r="BK100" i="1"/>
  <c r="BK96" i="1"/>
  <c r="BK92" i="1"/>
  <c r="BK88" i="1"/>
  <c r="BK84" i="1"/>
  <c r="BK80" i="1"/>
  <c r="BK76" i="1"/>
  <c r="BK72" i="1"/>
  <c r="BK68" i="1"/>
  <c r="BK64" i="1"/>
  <c r="BK60" i="1"/>
  <c r="BK56" i="1"/>
  <c r="BK52" i="1"/>
  <c r="BK48" i="1"/>
  <c r="BK44" i="1"/>
  <c r="BK40" i="1"/>
  <c r="BK36" i="1"/>
  <c r="BK32" i="1"/>
  <c r="BK28" i="1"/>
  <c r="BK24" i="1"/>
  <c r="BK20" i="1"/>
  <c r="BK16" i="1"/>
  <c r="BK12" i="1"/>
  <c r="BK8" i="1"/>
  <c r="BK4" i="1"/>
  <c r="C456" i="3"/>
  <c r="AN399" i="3"/>
  <c r="AQ399" i="3"/>
  <c r="CB399" i="3" s="1"/>
  <c r="Y399" i="3"/>
  <c r="AM399" i="3"/>
  <c r="CA399" i="3" s="1"/>
  <c r="B399" i="3"/>
  <c r="A399" i="3"/>
  <c r="CF399" i="3"/>
  <c r="CG399" i="3" s="1"/>
  <c r="C435" i="3"/>
  <c r="AQ378" i="3"/>
  <c r="CB378" i="3" s="1"/>
  <c r="Y378" i="3"/>
  <c r="AM378" i="3"/>
  <c r="CA378" i="3" s="1"/>
  <c r="CF378" i="3"/>
  <c r="CG378" i="3" s="1"/>
  <c r="AN378" i="3"/>
  <c r="A378" i="3"/>
  <c r="B378" i="3"/>
  <c r="C453" i="3"/>
  <c r="AM396" i="3"/>
  <c r="CA396" i="3" s="1"/>
  <c r="AN396" i="3"/>
  <c r="AQ396" i="3"/>
  <c r="CB396" i="3" s="1"/>
  <c r="Y396" i="3"/>
  <c r="CF396" i="3"/>
  <c r="CG396" i="3" s="1"/>
  <c r="A396" i="3"/>
  <c r="B396" i="3"/>
  <c r="C451" i="3"/>
  <c r="AM394" i="3"/>
  <c r="CA394" i="3" s="1"/>
  <c r="AN394" i="3"/>
  <c r="AQ394" i="3"/>
  <c r="CB394" i="3" s="1"/>
  <c r="Y394" i="3"/>
  <c r="CF394" i="3"/>
  <c r="CG394" i="3" s="1"/>
  <c r="A394" i="3"/>
  <c r="B394" i="3"/>
  <c r="C445" i="3"/>
  <c r="AQ388" i="3"/>
  <c r="CB388" i="3" s="1"/>
  <c r="Y388" i="3"/>
  <c r="AM388" i="3"/>
  <c r="CA388" i="3" s="1"/>
  <c r="CF388" i="3"/>
  <c r="CG388" i="3" s="1"/>
  <c r="AN388" i="3"/>
  <c r="A388" i="3"/>
  <c r="B388" i="3"/>
  <c r="C417" i="3"/>
  <c r="AM360" i="3"/>
  <c r="CA360" i="3" s="1"/>
  <c r="CF360" i="3"/>
  <c r="CG360" i="3" s="1"/>
  <c r="AN360" i="3"/>
  <c r="AQ360" i="3"/>
  <c r="CB360" i="3" s="1"/>
  <c r="Y360" i="3"/>
  <c r="A360" i="3"/>
  <c r="B360" i="3"/>
  <c r="C421" i="3"/>
  <c r="AM364" i="3"/>
  <c r="CA364" i="3" s="1"/>
  <c r="AN364" i="3"/>
  <c r="AQ364" i="3"/>
  <c r="CB364" i="3" s="1"/>
  <c r="Y364" i="3"/>
  <c r="A364" i="3"/>
  <c r="B364" i="3"/>
  <c r="CF364" i="3"/>
  <c r="CG364" i="3" s="1"/>
  <c r="C418" i="3"/>
  <c r="AN361" i="3"/>
  <c r="AQ361" i="3"/>
  <c r="CB361" i="3" s="1"/>
  <c r="Y361" i="3"/>
  <c r="AM361" i="3"/>
  <c r="CA361" i="3" s="1"/>
  <c r="B361" i="3"/>
  <c r="A361" i="3"/>
  <c r="CF361" i="3"/>
  <c r="CG361" i="3" s="1"/>
  <c r="C422" i="3"/>
  <c r="AM365" i="3"/>
  <c r="CA365" i="3" s="1"/>
  <c r="AN365" i="3"/>
  <c r="AQ365" i="3"/>
  <c r="CB365" i="3" s="1"/>
  <c r="Y365" i="3"/>
  <c r="CF365" i="3"/>
  <c r="CG365" i="3" s="1"/>
  <c r="B365" i="3"/>
  <c r="A365" i="3"/>
  <c r="C426" i="3"/>
  <c r="AM369" i="3"/>
  <c r="CA369" i="3" s="1"/>
  <c r="AN369" i="3"/>
  <c r="CF369" i="3"/>
  <c r="CG369" i="3" s="1"/>
  <c r="AQ369" i="3"/>
  <c r="CB369" i="3" s="1"/>
  <c r="Y369" i="3"/>
  <c r="B369" i="3"/>
  <c r="A369" i="3"/>
  <c r="C442" i="3"/>
  <c r="AQ385" i="3"/>
  <c r="CB385" i="3" s="1"/>
  <c r="Y385" i="3"/>
  <c r="AM385" i="3"/>
  <c r="CA385" i="3" s="1"/>
  <c r="AN385" i="3"/>
  <c r="B385" i="3"/>
  <c r="A385" i="3"/>
  <c r="CF385" i="3"/>
  <c r="CG385" i="3" s="1"/>
  <c r="C457" i="3"/>
  <c r="Y400" i="3"/>
  <c r="AM400" i="3"/>
  <c r="CA400" i="3" s="1"/>
  <c r="AN400" i="3"/>
  <c r="AQ400" i="3"/>
  <c r="CB400" i="3" s="1"/>
  <c r="A400" i="3"/>
  <c r="B400" i="3"/>
  <c r="CF400" i="3"/>
  <c r="CG400" i="3" s="1"/>
  <c r="C454" i="3"/>
  <c r="AN397" i="3"/>
  <c r="AQ397" i="3"/>
  <c r="CB397" i="3" s="1"/>
  <c r="Y397" i="3"/>
  <c r="AM397" i="3"/>
  <c r="CA397" i="3" s="1"/>
  <c r="B397" i="3"/>
  <c r="A397" i="3"/>
  <c r="CF397" i="3"/>
  <c r="CG397" i="3" s="1"/>
  <c r="C428" i="3"/>
  <c r="AN371" i="3"/>
  <c r="AQ371" i="3"/>
  <c r="CB371" i="3" s="1"/>
  <c r="Y371" i="3"/>
  <c r="AM371" i="3"/>
  <c r="CA371" i="3" s="1"/>
  <c r="CF371" i="3"/>
  <c r="CG371" i="3" s="1"/>
  <c r="B371" i="3"/>
  <c r="A371" i="3"/>
  <c r="C427" i="3"/>
  <c r="AM370" i="3"/>
  <c r="CA370" i="3" s="1"/>
  <c r="AN370" i="3"/>
  <c r="AQ370" i="3"/>
  <c r="CB370" i="3" s="1"/>
  <c r="Y370" i="3"/>
  <c r="A370" i="3"/>
  <c r="B370" i="3"/>
  <c r="CF370" i="3"/>
  <c r="CG370" i="3" s="1"/>
  <c r="C431" i="3"/>
  <c r="AQ374" i="3"/>
  <c r="CB374" i="3" s="1"/>
  <c r="Y374" i="3"/>
  <c r="CF374" i="3"/>
  <c r="CG374" i="3" s="1"/>
  <c r="AM374" i="3"/>
  <c r="CA374" i="3" s="1"/>
  <c r="AN374" i="3"/>
  <c r="A374" i="3"/>
  <c r="B374" i="3"/>
  <c r="C437" i="3"/>
  <c r="AM380" i="3"/>
  <c r="CA380" i="3" s="1"/>
  <c r="AN380" i="3"/>
  <c r="AQ380" i="3"/>
  <c r="CB380" i="3" s="1"/>
  <c r="Y380" i="3"/>
  <c r="A380" i="3"/>
  <c r="B380" i="3"/>
  <c r="CF380" i="3"/>
  <c r="CG380" i="3" s="1"/>
  <c r="C441" i="3"/>
  <c r="AQ384" i="3"/>
  <c r="CB384" i="3" s="1"/>
  <c r="Y384" i="3"/>
  <c r="AM384" i="3"/>
  <c r="CA384" i="3" s="1"/>
  <c r="CF384" i="3"/>
  <c r="CG384" i="3" s="1"/>
  <c r="AN384" i="3"/>
  <c r="A384" i="3"/>
  <c r="B384" i="3"/>
  <c r="C412" i="3"/>
  <c r="AQ355" i="3"/>
  <c r="CB355" i="3" s="1"/>
  <c r="Y355" i="3"/>
  <c r="CF355" i="3"/>
  <c r="CG355" i="3" s="1"/>
  <c r="AM355" i="3"/>
  <c r="CA355" i="3" s="1"/>
  <c r="AN355" i="3"/>
  <c r="B355" i="3"/>
  <c r="A355" i="3"/>
  <c r="C416" i="3"/>
  <c r="Y359" i="3"/>
  <c r="AM359" i="3"/>
  <c r="CA359" i="3" s="1"/>
  <c r="AN359" i="3"/>
  <c r="AQ359" i="3"/>
  <c r="CB359" i="3" s="1"/>
  <c r="B359" i="3"/>
  <c r="A359" i="3"/>
  <c r="CF359" i="3"/>
  <c r="CG359" i="3" s="1"/>
  <c r="C447" i="3"/>
  <c r="AM390" i="3"/>
  <c r="CA390" i="3" s="1"/>
  <c r="AN390" i="3"/>
  <c r="AQ390" i="3"/>
  <c r="CB390" i="3" s="1"/>
  <c r="Y390" i="3"/>
  <c r="CF390" i="3"/>
  <c r="CG390" i="3" s="1"/>
  <c r="A390" i="3"/>
  <c r="B390" i="3"/>
  <c r="C440" i="3"/>
  <c r="AM383" i="3"/>
  <c r="CA383" i="3" s="1"/>
  <c r="AN383" i="3"/>
  <c r="AQ383" i="3"/>
  <c r="CB383" i="3" s="1"/>
  <c r="Y383" i="3"/>
  <c r="CF383" i="3"/>
  <c r="CG383" i="3" s="1"/>
  <c r="B383" i="3"/>
  <c r="A383" i="3"/>
  <c r="C444" i="3"/>
  <c r="AN387" i="3"/>
  <c r="AQ387" i="3"/>
  <c r="CB387" i="3" s="1"/>
  <c r="Y387" i="3"/>
  <c r="AM387" i="3"/>
  <c r="CA387" i="3" s="1"/>
  <c r="CF387" i="3"/>
  <c r="CG387" i="3" s="1"/>
  <c r="B387" i="3"/>
  <c r="A387" i="3"/>
  <c r="C448" i="3"/>
  <c r="AQ391" i="3"/>
  <c r="CB391" i="3" s="1"/>
  <c r="Y391" i="3"/>
  <c r="CF391" i="3"/>
  <c r="CG391" i="3" s="1"/>
  <c r="AM391" i="3"/>
  <c r="CA391" i="3" s="1"/>
  <c r="AN391" i="3"/>
  <c r="B391" i="3"/>
  <c r="A391" i="3"/>
  <c r="C405" i="3"/>
  <c r="AN348" i="3"/>
  <c r="AQ348" i="3"/>
  <c r="CB348" i="3" s="1"/>
  <c r="Y348" i="3"/>
  <c r="AM348" i="3"/>
  <c r="CA348" i="3" s="1"/>
  <c r="A348" i="3"/>
  <c r="B348" i="3"/>
  <c r="CF348" i="3"/>
  <c r="CG348" i="3" s="1"/>
  <c r="C409" i="3"/>
  <c r="AQ352" i="3"/>
  <c r="CB352" i="3" s="1"/>
  <c r="Y352" i="3"/>
  <c r="AM352" i="3"/>
  <c r="CA352" i="3" s="1"/>
  <c r="CF352" i="3"/>
  <c r="CG352" i="3" s="1"/>
  <c r="AN352" i="3"/>
  <c r="A352" i="3"/>
  <c r="B352" i="3"/>
  <c r="C413" i="3"/>
  <c r="Y356" i="3"/>
  <c r="AM356" i="3"/>
  <c r="CA356" i="3" s="1"/>
  <c r="AN356" i="3"/>
  <c r="AQ356" i="3"/>
  <c r="CB356" i="3" s="1"/>
  <c r="A356" i="3"/>
  <c r="B356" i="3"/>
  <c r="CF356" i="3"/>
  <c r="CG356" i="3" s="1"/>
  <c r="C402" i="3"/>
  <c r="AQ345" i="3"/>
  <c r="CB345" i="3" s="1"/>
  <c r="Y345" i="3"/>
  <c r="CF345" i="3"/>
  <c r="CG345" i="3" s="1"/>
  <c r="AM345" i="3"/>
  <c r="CA345" i="3" s="1"/>
  <c r="AN345" i="3"/>
  <c r="B345" i="3"/>
  <c r="A345" i="3"/>
  <c r="C406" i="3"/>
  <c r="AN349" i="3"/>
  <c r="AQ349" i="3"/>
  <c r="CB349" i="3" s="1"/>
  <c r="Y349" i="3"/>
  <c r="AM349" i="3"/>
  <c r="CA349" i="3" s="1"/>
  <c r="B349" i="3"/>
  <c r="A349" i="3"/>
  <c r="CF349" i="3"/>
  <c r="CG349" i="3" s="1"/>
  <c r="C410" i="3"/>
  <c r="Y353" i="3"/>
  <c r="AM353" i="3"/>
  <c r="CA353" i="3" s="1"/>
  <c r="AN353" i="3"/>
  <c r="AQ353" i="3"/>
  <c r="CB353" i="3" s="1"/>
  <c r="B353" i="3"/>
  <c r="A353" i="3"/>
  <c r="CF353" i="3"/>
  <c r="CG353" i="3" s="1"/>
  <c r="C414" i="3"/>
  <c r="AM357" i="3"/>
  <c r="CA357" i="3" s="1"/>
  <c r="CF357" i="3"/>
  <c r="CG357" i="3" s="1"/>
  <c r="AN357" i="3"/>
  <c r="AQ357" i="3"/>
  <c r="CB357" i="3" s="1"/>
  <c r="Y357" i="3"/>
  <c r="B357" i="3"/>
  <c r="A357" i="3"/>
  <c r="C438" i="3"/>
  <c r="AM381" i="3"/>
  <c r="CA381" i="3" s="1"/>
  <c r="AN381" i="3"/>
  <c r="CF381" i="3"/>
  <c r="CG381" i="3" s="1"/>
  <c r="AQ381" i="3"/>
  <c r="CB381" i="3" s="1"/>
  <c r="Y381" i="3"/>
  <c r="B381" i="3"/>
  <c r="A381" i="3"/>
  <c r="C449" i="3"/>
  <c r="AM392" i="3"/>
  <c r="CA392" i="3" s="1"/>
  <c r="AN392" i="3"/>
  <c r="AQ392" i="3"/>
  <c r="CB392" i="3" s="1"/>
  <c r="Y392" i="3"/>
  <c r="CF392" i="3"/>
  <c r="CG392" i="3" s="1"/>
  <c r="A392" i="3"/>
  <c r="B392" i="3"/>
  <c r="C443" i="3"/>
  <c r="Y386" i="3"/>
  <c r="AM386" i="3"/>
  <c r="CA386" i="3" s="1"/>
  <c r="AN386" i="3"/>
  <c r="AQ386" i="3"/>
  <c r="CB386" i="3" s="1"/>
  <c r="A386" i="3"/>
  <c r="B386" i="3"/>
  <c r="CF386" i="3"/>
  <c r="CG386" i="3" s="1"/>
  <c r="C424" i="3"/>
  <c r="Y367" i="3"/>
  <c r="AM367" i="3"/>
  <c r="CA367" i="3" s="1"/>
  <c r="AN367" i="3"/>
  <c r="AQ367" i="3"/>
  <c r="CB367" i="3" s="1"/>
  <c r="B367" i="3"/>
  <c r="A367" i="3"/>
  <c r="CF367" i="3"/>
  <c r="CG367" i="3" s="1"/>
  <c r="C419" i="3"/>
  <c r="Y362" i="3"/>
  <c r="AM362" i="3"/>
  <c r="CA362" i="3" s="1"/>
  <c r="CF362" i="3"/>
  <c r="CG362" i="3" s="1"/>
  <c r="AN362" i="3"/>
  <c r="AQ362" i="3"/>
  <c r="CB362" i="3" s="1"/>
  <c r="A362" i="3"/>
  <c r="B362" i="3"/>
  <c r="C423" i="3"/>
  <c r="AQ366" i="3"/>
  <c r="CB366" i="3" s="1"/>
  <c r="Y366" i="3"/>
  <c r="AM366" i="3"/>
  <c r="CA366" i="3" s="1"/>
  <c r="CF366" i="3"/>
  <c r="CG366" i="3" s="1"/>
  <c r="AN366" i="3"/>
  <c r="A366" i="3"/>
  <c r="B366" i="3"/>
  <c r="C420" i="3"/>
  <c r="AM363" i="3"/>
  <c r="CA363" i="3" s="1"/>
  <c r="AN363" i="3"/>
  <c r="AQ363" i="3"/>
  <c r="CB363" i="3" s="1"/>
  <c r="Y363" i="3"/>
  <c r="B363" i="3"/>
  <c r="A363" i="3"/>
  <c r="CF363" i="3"/>
  <c r="CG363" i="3" s="1"/>
  <c r="C425" i="3"/>
  <c r="Y368" i="3"/>
  <c r="AM368" i="3"/>
  <c r="CA368" i="3" s="1"/>
  <c r="AN368" i="3"/>
  <c r="AQ368" i="3"/>
  <c r="CB368" i="3" s="1"/>
  <c r="A368" i="3"/>
  <c r="B368" i="3"/>
  <c r="CF368" i="3"/>
  <c r="CG368" i="3" s="1"/>
  <c r="C429" i="3"/>
  <c r="AN372" i="3"/>
  <c r="AQ372" i="3"/>
  <c r="CB372" i="3" s="1"/>
  <c r="Y372" i="3"/>
  <c r="AM372" i="3"/>
  <c r="CA372" i="3" s="1"/>
  <c r="CF372" i="3"/>
  <c r="CG372" i="3" s="1"/>
  <c r="A372" i="3"/>
  <c r="B372" i="3"/>
  <c r="C433" i="3"/>
  <c r="AN376" i="3"/>
  <c r="AQ376" i="3"/>
  <c r="CB376" i="3" s="1"/>
  <c r="Y376" i="3"/>
  <c r="CF376" i="3"/>
  <c r="CG376" i="3" s="1"/>
  <c r="AM376" i="3"/>
  <c r="CA376" i="3" s="1"/>
  <c r="A376" i="3"/>
  <c r="B376" i="3"/>
  <c r="C430" i="3"/>
  <c r="AQ373" i="3"/>
  <c r="CB373" i="3" s="1"/>
  <c r="AM373" i="3"/>
  <c r="CA373" i="3" s="1"/>
  <c r="CF373" i="3"/>
  <c r="CG373" i="3" s="1"/>
  <c r="Y373" i="3"/>
  <c r="AN373" i="3"/>
  <c r="B373" i="3"/>
  <c r="A373" i="3"/>
  <c r="C403" i="3"/>
  <c r="AM346" i="3"/>
  <c r="CA346" i="3" s="1"/>
  <c r="CF346" i="3"/>
  <c r="CG346" i="3" s="1"/>
  <c r="AN346" i="3"/>
  <c r="AQ346" i="3"/>
  <c r="CB346" i="3" s="1"/>
  <c r="Y346" i="3"/>
  <c r="A346" i="3"/>
  <c r="B346" i="3"/>
  <c r="C407" i="3"/>
  <c r="Y350" i="3"/>
  <c r="AM350" i="3"/>
  <c r="CA350" i="3" s="1"/>
  <c r="AN350" i="3"/>
  <c r="AQ350" i="3"/>
  <c r="CB350" i="3" s="1"/>
  <c r="A350" i="3"/>
  <c r="B350" i="3"/>
  <c r="CF350" i="3"/>
  <c r="CG350" i="3" s="1"/>
  <c r="C411" i="3"/>
  <c r="AN354" i="3"/>
  <c r="AQ354" i="3"/>
  <c r="CB354" i="3" s="1"/>
  <c r="Y354" i="3"/>
  <c r="AM354" i="3"/>
  <c r="CA354" i="3" s="1"/>
  <c r="A354" i="3"/>
  <c r="B354" i="3"/>
  <c r="CF354" i="3"/>
  <c r="CG354" i="3" s="1"/>
  <c r="C415" i="3"/>
  <c r="AN358" i="3"/>
  <c r="AQ358" i="3"/>
  <c r="CB358" i="3" s="1"/>
  <c r="Y358" i="3"/>
  <c r="AM358" i="3"/>
  <c r="CA358" i="3" s="1"/>
  <c r="A358" i="3"/>
  <c r="B358" i="3"/>
  <c r="CF358" i="3"/>
  <c r="CG358" i="3" s="1"/>
  <c r="C404" i="3"/>
  <c r="AN347" i="3"/>
  <c r="AQ347" i="3"/>
  <c r="CB347" i="3" s="1"/>
  <c r="Y347" i="3"/>
  <c r="AM347" i="3"/>
  <c r="CA347" i="3" s="1"/>
  <c r="CF347" i="3"/>
  <c r="CG347" i="3" s="1"/>
  <c r="B347" i="3"/>
  <c r="A347" i="3"/>
  <c r="C408" i="3"/>
  <c r="AN351" i="3"/>
  <c r="AQ351" i="3"/>
  <c r="CB351" i="3" s="1"/>
  <c r="Y351" i="3"/>
  <c r="AM351" i="3"/>
  <c r="CA351" i="3" s="1"/>
  <c r="B351" i="3"/>
  <c r="A351" i="3"/>
  <c r="CF351" i="3"/>
  <c r="CG351" i="3" s="1"/>
  <c r="C446" i="3"/>
  <c r="AQ389" i="3"/>
  <c r="CB389" i="3" s="1"/>
  <c r="Y389" i="3"/>
  <c r="AM389" i="3"/>
  <c r="CA389" i="3" s="1"/>
  <c r="AN389" i="3"/>
  <c r="B389" i="3"/>
  <c r="A389" i="3"/>
  <c r="CF389" i="3"/>
  <c r="CG389" i="3" s="1"/>
  <c r="C436" i="3"/>
  <c r="AQ379" i="3"/>
  <c r="CB379" i="3" s="1"/>
  <c r="Y379" i="3"/>
  <c r="CF379" i="3"/>
  <c r="CG379" i="3" s="1"/>
  <c r="AM379" i="3"/>
  <c r="CA379" i="3" s="1"/>
  <c r="AN379" i="3"/>
  <c r="B379" i="3"/>
  <c r="A379" i="3"/>
  <c r="C450" i="3"/>
  <c r="AN393" i="3"/>
  <c r="AQ393" i="3"/>
  <c r="CB393" i="3" s="1"/>
  <c r="Y393" i="3"/>
  <c r="AM393" i="3"/>
  <c r="CA393" i="3" s="1"/>
  <c r="B393" i="3"/>
  <c r="A393" i="3"/>
  <c r="CF393" i="3"/>
  <c r="CG393" i="3" s="1"/>
  <c r="C439" i="3"/>
  <c r="Y382" i="3"/>
  <c r="AM382" i="3"/>
  <c r="CA382" i="3" s="1"/>
  <c r="CF382" i="3"/>
  <c r="CG382" i="3" s="1"/>
  <c r="AN382" i="3"/>
  <c r="AQ382" i="3"/>
  <c r="CB382" i="3" s="1"/>
  <c r="A382" i="3"/>
  <c r="B382" i="3"/>
  <c r="C401" i="3"/>
  <c r="AQ344" i="3"/>
  <c r="CB344" i="3" s="1"/>
  <c r="Y344" i="3"/>
  <c r="AM344" i="3"/>
  <c r="CA344" i="3" s="1"/>
  <c r="AN344" i="3"/>
  <c r="CF344" i="3"/>
  <c r="CG344" i="3" s="1"/>
  <c r="A344" i="3"/>
  <c r="B344" i="3"/>
  <c r="C455" i="3"/>
  <c r="AM398" i="3"/>
  <c r="CA398" i="3" s="1"/>
  <c r="AN398" i="3"/>
  <c r="AQ398" i="3"/>
  <c r="CB398" i="3" s="1"/>
  <c r="Y398" i="3"/>
  <c r="A398" i="3"/>
  <c r="B398" i="3"/>
  <c r="CF398" i="3"/>
  <c r="CG398" i="3" s="1"/>
  <c r="C434" i="3"/>
  <c r="AQ377" i="3"/>
  <c r="CB377" i="3" s="1"/>
  <c r="Y377" i="3"/>
  <c r="AM377" i="3"/>
  <c r="CA377" i="3" s="1"/>
  <c r="CF377" i="3"/>
  <c r="CG377" i="3" s="1"/>
  <c r="AN377" i="3"/>
  <c r="B377" i="3"/>
  <c r="A377" i="3"/>
  <c r="C452" i="3"/>
  <c r="AQ395" i="3"/>
  <c r="CB395" i="3" s="1"/>
  <c r="Y395" i="3"/>
  <c r="CF395" i="3"/>
  <c r="CG395" i="3" s="1"/>
  <c r="AM395" i="3"/>
  <c r="CA395" i="3" s="1"/>
  <c r="AN395" i="3"/>
  <c r="B395" i="3"/>
  <c r="A395" i="3"/>
  <c r="C432" i="3"/>
  <c r="AM375" i="3"/>
  <c r="CA375" i="3" s="1"/>
  <c r="AN375" i="3"/>
  <c r="AQ375" i="3"/>
  <c r="CB375" i="3" s="1"/>
  <c r="Y375" i="3"/>
  <c r="B375" i="3"/>
  <c r="A375" i="3"/>
  <c r="CF375" i="3"/>
  <c r="CG375" i="3" s="1"/>
  <c r="AP56" i="3"/>
  <c r="AP57" i="3"/>
  <c r="AS58" i="3"/>
  <c r="AP58" i="3"/>
  <c r="AS56" i="3"/>
  <c r="AS57" i="3"/>
  <c r="AS4" i="3"/>
  <c r="AS8" i="3"/>
  <c r="AS12" i="3"/>
  <c r="AS16" i="3"/>
  <c r="AS20" i="3"/>
  <c r="AS24" i="3"/>
  <c r="AS28" i="3"/>
  <c r="AS32" i="3"/>
  <c r="AS36" i="3"/>
  <c r="AS40" i="3"/>
  <c r="AS44" i="3"/>
  <c r="AS48" i="3"/>
  <c r="AS52" i="3"/>
  <c r="AS2" i="3"/>
  <c r="AS5" i="3"/>
  <c r="AS9" i="3"/>
  <c r="AS13" i="3"/>
  <c r="AS17" i="3"/>
  <c r="AS21" i="3"/>
  <c r="AS25" i="3"/>
  <c r="AS29" i="3"/>
  <c r="AS33" i="3"/>
  <c r="AS37" i="3"/>
  <c r="AS41" i="3"/>
  <c r="AS45" i="3"/>
  <c r="AS49" i="3"/>
  <c r="AS53" i="3"/>
  <c r="AP3" i="3"/>
  <c r="AP7" i="3"/>
  <c r="AP11" i="3"/>
  <c r="AP15" i="3"/>
  <c r="AP19" i="3"/>
  <c r="AP23" i="3"/>
  <c r="AP27" i="3"/>
  <c r="AP31" i="3"/>
  <c r="AP35" i="3"/>
  <c r="AP39" i="3"/>
  <c r="AP43" i="3"/>
  <c r="AP47" i="3"/>
  <c r="AP51" i="3"/>
  <c r="AP55" i="3"/>
  <c r="AS6" i="3"/>
  <c r="AS10" i="3"/>
  <c r="AS14" i="3"/>
  <c r="AS18" i="3"/>
  <c r="AS22" i="3"/>
  <c r="AS26" i="3"/>
  <c r="AS30" i="3"/>
  <c r="AS34" i="3"/>
  <c r="AS38" i="3"/>
  <c r="AS42" i="3"/>
  <c r="AS46" i="3"/>
  <c r="AS50" i="3"/>
  <c r="AS54" i="3"/>
  <c r="AP4" i="3"/>
  <c r="AP8" i="3"/>
  <c r="AP12" i="3"/>
  <c r="AP16" i="3"/>
  <c r="AP20" i="3"/>
  <c r="AP24" i="3"/>
  <c r="AP28" i="3"/>
  <c r="AP32" i="3"/>
  <c r="AP36" i="3"/>
  <c r="AP40" i="3"/>
  <c r="AP44" i="3"/>
  <c r="AP48" i="3"/>
  <c r="AP52" i="3"/>
  <c r="AP2" i="3"/>
  <c r="AS3" i="3"/>
  <c r="AS7" i="3"/>
  <c r="AS11" i="3"/>
  <c r="AS15" i="3"/>
  <c r="AS19" i="3"/>
  <c r="AS23" i="3"/>
  <c r="AS27" i="3"/>
  <c r="AS31" i="3"/>
  <c r="AS35" i="3"/>
  <c r="AS39" i="3"/>
  <c r="AS43" i="3"/>
  <c r="AS47" i="3"/>
  <c r="AS51" i="3"/>
  <c r="AS55" i="3"/>
  <c r="AP10" i="3"/>
  <c r="AP18" i="3"/>
  <c r="AP26" i="3"/>
  <c r="AP34" i="3"/>
  <c r="AP42" i="3"/>
  <c r="AP50" i="3"/>
  <c r="AP5" i="3"/>
  <c r="AP13" i="3"/>
  <c r="AP21" i="3"/>
  <c r="AP29" i="3"/>
  <c r="AP37" i="3"/>
  <c r="AP45" i="3"/>
  <c r="AP53" i="3"/>
  <c r="AP6" i="3"/>
  <c r="AP14" i="3"/>
  <c r="AP22" i="3"/>
  <c r="AP30" i="3"/>
  <c r="AP38" i="3"/>
  <c r="AP46" i="3"/>
  <c r="AP54" i="3"/>
  <c r="AP9" i="3"/>
  <c r="AP17" i="3"/>
  <c r="AP25" i="3"/>
  <c r="AP33" i="3"/>
  <c r="AP41" i="3"/>
  <c r="AP49" i="3"/>
  <c r="CC6" i="3"/>
  <c r="CC10" i="3"/>
  <c r="CC14" i="3"/>
  <c r="CC18" i="3"/>
  <c r="CC22" i="3"/>
  <c r="CC26" i="3"/>
  <c r="CC30" i="3"/>
  <c r="CC34" i="3"/>
  <c r="CC38" i="3"/>
  <c r="CC42" i="3"/>
  <c r="CC46" i="3"/>
  <c r="CC50" i="3"/>
  <c r="CC54" i="3"/>
  <c r="CC3" i="3"/>
  <c r="CC7" i="3"/>
  <c r="CC11" i="3"/>
  <c r="CC15" i="3"/>
  <c r="CC19" i="3"/>
  <c r="CC23" i="3"/>
  <c r="CC27" i="3"/>
  <c r="CC31" i="3"/>
  <c r="CC35" i="3"/>
  <c r="CC39" i="3"/>
  <c r="CC43" i="3"/>
  <c r="CC47" i="3"/>
  <c r="CC51" i="3"/>
  <c r="CC55" i="3"/>
  <c r="CC4" i="3"/>
  <c r="CC8" i="3"/>
  <c r="CC12" i="3"/>
  <c r="CC16" i="3"/>
  <c r="CC20" i="3"/>
  <c r="CC24" i="3"/>
  <c r="CC28" i="3"/>
  <c r="CC32" i="3"/>
  <c r="CC36" i="3"/>
  <c r="CC40" i="3"/>
  <c r="CC44" i="3"/>
  <c r="CC48" i="3"/>
  <c r="CC52" i="3"/>
  <c r="CC2" i="3"/>
  <c r="CC5" i="3"/>
  <c r="CC9" i="3"/>
  <c r="CC13" i="3"/>
  <c r="CC17" i="3"/>
  <c r="CC21" i="3"/>
  <c r="CC25" i="3"/>
  <c r="CC29" i="3"/>
  <c r="CC33" i="3"/>
  <c r="CC37" i="3"/>
  <c r="CC41" i="3"/>
  <c r="CC45" i="3"/>
  <c r="CC49" i="3"/>
  <c r="CC53" i="3"/>
  <c r="AS315" i="3"/>
  <c r="AS316" i="3"/>
  <c r="AP324" i="3"/>
  <c r="AS326" i="3"/>
  <c r="AP327" i="3"/>
  <c r="AS329" i="3"/>
  <c r="AP331" i="3"/>
  <c r="AS332" i="3"/>
  <c r="AP334" i="3"/>
  <c r="AP336" i="3"/>
  <c r="AP338" i="3"/>
  <c r="AS320" i="3"/>
  <c r="AP326" i="3"/>
  <c r="AS328" i="3"/>
  <c r="AP329" i="3"/>
  <c r="AS330" i="3"/>
  <c r="AP332" i="3"/>
  <c r="AS335" i="3"/>
  <c r="AS337" i="3"/>
  <c r="AS339" i="3"/>
  <c r="AP341" i="3"/>
  <c r="AP343" i="3"/>
  <c r="AP347" i="3"/>
  <c r="AP319" i="3"/>
  <c r="AS322" i="3"/>
  <c r="AS324" i="3"/>
  <c r="AS325" i="3"/>
  <c r="AP328" i="3"/>
  <c r="AP330" i="3"/>
  <c r="AS333" i="3"/>
  <c r="AP335" i="3"/>
  <c r="AP337" i="3"/>
  <c r="AP339" i="3"/>
  <c r="AS340" i="3"/>
  <c r="AS342" i="3"/>
  <c r="AS345" i="3"/>
  <c r="AS349" i="3"/>
  <c r="AP352" i="3"/>
  <c r="AP355" i="3"/>
  <c r="AS357" i="3"/>
  <c r="AP360" i="3"/>
  <c r="AP363" i="3"/>
  <c r="AS327" i="3"/>
  <c r="AS331" i="3"/>
  <c r="AP333" i="3"/>
  <c r="AS334" i="3"/>
  <c r="AS336" i="3"/>
  <c r="AS338" i="3"/>
  <c r="AP340" i="3"/>
  <c r="AP342" i="3"/>
  <c r="AS344" i="3"/>
  <c r="AP345" i="3"/>
  <c r="AS346" i="3"/>
  <c r="AS348" i="3"/>
  <c r="AP349" i="3"/>
  <c r="AS350" i="3"/>
  <c r="AS351" i="3"/>
  <c r="AS341" i="3"/>
  <c r="AP346" i="3"/>
  <c r="AP348" i="3"/>
  <c r="AP350" i="3"/>
  <c r="AP353" i="3"/>
  <c r="AP356" i="3"/>
  <c r="AP357" i="3"/>
  <c r="AP358" i="3"/>
  <c r="AP364" i="3"/>
  <c r="AP365" i="3"/>
  <c r="AS366" i="3"/>
  <c r="AS368" i="3"/>
  <c r="AS370" i="3"/>
  <c r="AS372" i="3"/>
  <c r="AP375" i="3"/>
  <c r="AP377" i="3"/>
  <c r="AS378" i="3"/>
  <c r="AP379" i="3"/>
  <c r="AP380" i="3"/>
  <c r="AP383" i="3"/>
  <c r="AP384" i="3"/>
  <c r="AS386" i="3"/>
  <c r="AP388" i="3"/>
  <c r="AP390" i="3"/>
  <c r="AS391" i="3"/>
  <c r="AS392" i="3"/>
  <c r="AS343" i="3"/>
  <c r="AP351" i="3"/>
  <c r="AS359" i="3"/>
  <c r="AS360" i="3"/>
  <c r="AS361" i="3"/>
  <c r="AS362" i="3"/>
  <c r="AS363" i="3"/>
  <c r="AP366" i="3"/>
  <c r="AS367" i="3"/>
  <c r="AP368" i="3"/>
  <c r="AP370" i="3"/>
  <c r="AS371" i="3"/>
  <c r="AP372" i="3"/>
  <c r="AS374" i="3"/>
  <c r="AS376" i="3"/>
  <c r="AP378" i="3"/>
  <c r="AP344" i="3"/>
  <c r="AS352" i="3"/>
  <c r="AS353" i="3"/>
  <c r="AS354" i="3"/>
  <c r="AS355" i="3"/>
  <c r="AS356" i="3"/>
  <c r="AS358" i="3"/>
  <c r="AP362" i="3"/>
  <c r="AP367" i="3"/>
  <c r="AS369" i="3"/>
  <c r="AP371" i="3"/>
  <c r="AS373" i="3"/>
  <c r="AP374" i="3"/>
  <c r="AP376" i="3"/>
  <c r="AS381" i="3"/>
  <c r="AS382" i="3"/>
  <c r="AS347" i="3"/>
  <c r="AP354" i="3"/>
  <c r="AP359" i="3"/>
  <c r="AP361" i="3"/>
  <c r="AS364" i="3"/>
  <c r="AS365" i="3"/>
  <c r="AP369" i="3"/>
  <c r="AP373" i="3"/>
  <c r="AS375" i="3"/>
  <c r="AS377" i="3"/>
  <c r="AS379" i="3"/>
  <c r="AS380" i="3"/>
  <c r="AP381" i="3"/>
  <c r="AP382" i="3"/>
  <c r="AS383" i="3"/>
  <c r="AS384" i="3"/>
  <c r="AP385" i="3"/>
  <c r="AP387" i="3"/>
  <c r="AS388" i="3"/>
  <c r="AP389" i="3"/>
  <c r="AS390" i="3"/>
  <c r="AP386" i="3"/>
  <c r="AS387" i="3"/>
  <c r="AP394" i="3"/>
  <c r="AS395" i="3"/>
  <c r="AS396" i="3"/>
  <c r="AP398" i="3"/>
  <c r="AP403" i="3"/>
  <c r="AP404" i="3"/>
  <c r="AP405" i="3"/>
  <c r="AS407" i="3"/>
  <c r="AP408" i="3"/>
  <c r="AS409" i="3"/>
  <c r="AS410" i="3"/>
  <c r="AS414" i="3"/>
  <c r="AP419" i="3"/>
  <c r="AS385" i="3"/>
  <c r="AS389" i="3"/>
  <c r="AP391" i="3"/>
  <c r="AP395" i="3"/>
  <c r="AP396" i="3"/>
  <c r="AS399" i="3"/>
  <c r="AS400" i="3"/>
  <c r="AP407" i="3"/>
  <c r="AP409" i="3"/>
  <c r="AP410" i="3"/>
  <c r="AS411" i="3"/>
  <c r="AS412" i="3"/>
  <c r="AS413" i="3"/>
  <c r="AP414" i="3"/>
  <c r="AS416" i="3"/>
  <c r="AP392" i="3"/>
  <c r="AS393" i="3"/>
  <c r="AS397" i="3"/>
  <c r="AP399" i="3"/>
  <c r="AP400" i="3"/>
  <c r="AS401" i="3"/>
  <c r="AS402" i="3"/>
  <c r="AS406" i="3"/>
  <c r="AP411" i="3"/>
  <c r="AP412" i="3"/>
  <c r="AP413" i="3"/>
  <c r="AS415" i="3"/>
  <c r="AP416" i="3"/>
  <c r="AS417" i="3"/>
  <c r="AS418" i="3"/>
  <c r="AS420" i="3"/>
  <c r="AP423" i="3"/>
  <c r="AS426" i="3"/>
  <c r="AP427" i="3"/>
  <c r="AS428" i="3"/>
  <c r="AS429" i="3"/>
  <c r="AP430" i="3"/>
  <c r="AP431" i="3"/>
  <c r="AP393" i="3"/>
  <c r="AS394" i="3"/>
  <c r="AP397" i="3"/>
  <c r="AS398" i="3"/>
  <c r="AP401" i="3"/>
  <c r="AP402" i="3"/>
  <c r="AS403" i="3"/>
  <c r="AS404" i="3"/>
  <c r="AS405" i="3"/>
  <c r="AP406" i="3"/>
  <c r="AS408" i="3"/>
  <c r="AP415" i="3"/>
  <c r="AP417" i="3"/>
  <c r="AP418" i="3"/>
  <c r="AS419" i="3"/>
  <c r="AP420" i="3"/>
  <c r="AS421" i="3"/>
  <c r="AS422" i="3"/>
  <c r="AS425" i="3"/>
  <c r="AP426" i="3"/>
  <c r="AP428" i="3"/>
  <c r="AP429" i="3"/>
  <c r="AS427" i="3"/>
  <c r="AS430" i="3"/>
  <c r="AS431" i="3"/>
  <c r="AS432" i="3"/>
  <c r="AS434" i="3"/>
  <c r="AP435" i="3"/>
  <c r="AS436" i="3"/>
  <c r="AS438" i="3"/>
  <c r="AP439" i="3"/>
  <c r="AS440" i="3"/>
  <c r="AS441" i="3"/>
  <c r="AP442" i="3"/>
  <c r="AP443" i="3"/>
  <c r="AS447" i="3"/>
  <c r="AS450" i="3"/>
  <c r="AP452" i="3"/>
  <c r="AS453" i="3"/>
  <c r="AP454" i="3"/>
  <c r="AS455" i="3"/>
  <c r="AP421" i="3"/>
  <c r="AP424" i="3"/>
  <c r="AP425" i="3"/>
  <c r="AP432" i="3"/>
  <c r="AS433" i="3"/>
  <c r="AP434" i="3"/>
  <c r="AP436" i="3"/>
  <c r="AS437" i="3"/>
  <c r="AP438" i="3"/>
  <c r="AP440" i="3"/>
  <c r="AP441" i="3"/>
  <c r="AS444" i="3"/>
  <c r="AS446" i="3"/>
  <c r="AP447" i="3"/>
  <c r="AS448" i="3"/>
  <c r="AS449" i="3"/>
  <c r="AP450" i="3"/>
  <c r="AP453" i="3"/>
  <c r="AP455" i="3"/>
  <c r="AS456" i="3"/>
  <c r="AS457" i="3"/>
  <c r="AP422" i="3"/>
  <c r="AS423" i="3"/>
  <c r="AP433" i="3"/>
  <c r="AP437" i="3"/>
  <c r="AS424" i="3"/>
  <c r="AS435" i="3"/>
  <c r="AS439" i="3"/>
  <c r="AS442" i="3"/>
  <c r="AS443" i="3"/>
  <c r="AP448" i="3"/>
  <c r="AP451" i="3"/>
  <c r="AS452" i="3"/>
  <c r="AP445" i="3"/>
  <c r="AP446" i="3"/>
  <c r="AP449" i="3"/>
  <c r="AS454" i="3"/>
  <c r="AP456" i="3"/>
  <c r="AS451" i="3"/>
  <c r="AP444" i="3"/>
  <c r="AS445" i="3"/>
  <c r="AP457" i="3"/>
  <c r="AP66" i="3"/>
  <c r="AP67" i="3"/>
  <c r="AP68" i="3"/>
  <c r="AP69" i="3"/>
  <c r="AS70" i="3"/>
  <c r="AS71" i="3"/>
  <c r="AS72" i="3"/>
  <c r="AS73" i="3"/>
  <c r="AP82" i="3"/>
  <c r="AP83" i="3"/>
  <c r="AP86" i="3"/>
  <c r="AS87" i="3"/>
  <c r="AP88" i="3"/>
  <c r="AP90" i="3"/>
  <c r="AS91" i="3"/>
  <c r="AS59" i="3"/>
  <c r="AS60" i="3"/>
  <c r="AS61" i="3"/>
  <c r="AP70" i="3"/>
  <c r="AP71" i="3"/>
  <c r="AP72" i="3"/>
  <c r="AP73" i="3"/>
  <c r="AS74" i="3"/>
  <c r="AS75" i="3"/>
  <c r="AS76" i="3"/>
  <c r="AS77" i="3"/>
  <c r="AS84" i="3"/>
  <c r="AP87" i="3"/>
  <c r="AS89" i="3"/>
  <c r="AP91" i="3"/>
  <c r="AS92" i="3"/>
  <c r="AP94" i="3"/>
  <c r="AP59" i="3"/>
  <c r="AP60" i="3"/>
  <c r="AP61" i="3"/>
  <c r="AS62" i="3"/>
  <c r="AS63" i="3"/>
  <c r="AS64" i="3"/>
  <c r="AS65" i="3"/>
  <c r="AP74" i="3"/>
  <c r="AP75" i="3"/>
  <c r="AP76" i="3"/>
  <c r="AP77" i="3"/>
  <c r="AS78" i="3"/>
  <c r="AS79" i="3"/>
  <c r="AS80" i="3"/>
  <c r="AS81" i="3"/>
  <c r="AP84" i="3"/>
  <c r="AS85" i="3"/>
  <c r="AP89" i="3"/>
  <c r="AP92" i="3"/>
  <c r="AS95" i="3"/>
  <c r="AP97" i="3"/>
  <c r="AP62" i="3"/>
  <c r="AP63" i="3"/>
  <c r="AP64" i="3"/>
  <c r="AP65" i="3"/>
  <c r="AS66" i="3"/>
  <c r="AS67" i="3"/>
  <c r="AS68" i="3"/>
  <c r="AS69" i="3"/>
  <c r="AP78" i="3"/>
  <c r="AP79" i="3"/>
  <c r="AP80" i="3"/>
  <c r="AP81" i="3"/>
  <c r="AS82" i="3"/>
  <c r="AS83" i="3"/>
  <c r="AP85" i="3"/>
  <c r="AS86" i="3"/>
  <c r="AS88" i="3"/>
  <c r="AS90" i="3"/>
  <c r="AS93" i="3"/>
  <c r="AP95" i="3"/>
  <c r="AS98" i="3"/>
  <c r="AS94" i="3"/>
  <c r="AS96" i="3"/>
  <c r="AP98" i="3"/>
  <c r="AP99" i="3"/>
  <c r="AS103" i="3"/>
  <c r="AP104" i="3"/>
  <c r="AS105" i="3"/>
  <c r="AS106" i="3"/>
  <c r="AS109" i="3"/>
  <c r="AS111" i="3"/>
  <c r="AP112" i="3"/>
  <c r="AS113" i="3"/>
  <c r="AS114" i="3"/>
  <c r="AP117" i="3"/>
  <c r="AP118" i="3"/>
  <c r="AS122" i="3"/>
  <c r="AS124" i="3"/>
  <c r="AP126" i="3"/>
  <c r="AS127" i="3"/>
  <c r="AS128" i="3"/>
  <c r="AP130" i="3"/>
  <c r="AP134" i="3"/>
  <c r="AP137" i="3"/>
  <c r="AP139" i="3"/>
  <c r="AS140" i="3"/>
  <c r="AP93" i="3"/>
  <c r="AS102" i="3"/>
  <c r="AP103" i="3"/>
  <c r="AP105" i="3"/>
  <c r="AP106" i="3"/>
  <c r="AP109" i="3"/>
  <c r="AS110" i="3"/>
  <c r="AP111" i="3"/>
  <c r="AP113" i="3"/>
  <c r="AP114" i="3"/>
  <c r="AS120" i="3"/>
  <c r="AP122" i="3"/>
  <c r="AS123" i="3"/>
  <c r="AP124" i="3"/>
  <c r="AS125" i="3"/>
  <c r="AP127" i="3"/>
  <c r="AP128" i="3"/>
  <c r="AS129" i="3"/>
  <c r="AS131" i="3"/>
  <c r="AS132" i="3"/>
  <c r="AS135" i="3"/>
  <c r="AP96" i="3"/>
  <c r="AS100" i="3"/>
  <c r="AS101" i="3"/>
  <c r="AP102" i="3"/>
  <c r="AS107" i="3"/>
  <c r="AS108" i="3"/>
  <c r="AP110" i="3"/>
  <c r="AS115" i="3"/>
  <c r="AS116" i="3"/>
  <c r="AS119" i="3"/>
  <c r="AP120" i="3"/>
  <c r="AS121" i="3"/>
  <c r="AP123" i="3"/>
  <c r="AP125" i="3"/>
  <c r="AP129" i="3"/>
  <c r="AP131" i="3"/>
  <c r="AP132" i="3"/>
  <c r="AS133" i="3"/>
  <c r="AP135" i="3"/>
  <c r="AS136" i="3"/>
  <c r="AS138" i="3"/>
  <c r="AP141" i="3"/>
  <c r="AS97" i="3"/>
  <c r="AS99" i="3"/>
  <c r="AP100" i="3"/>
  <c r="AP101" i="3"/>
  <c r="AS104" i="3"/>
  <c r="AP107" i="3"/>
  <c r="AP108" i="3"/>
  <c r="AS112" i="3"/>
  <c r="AP115" i="3"/>
  <c r="AP116" i="3"/>
  <c r="AS117" i="3"/>
  <c r="AS118" i="3"/>
  <c r="AP119" i="3"/>
  <c r="AP121" i="3"/>
  <c r="AS126" i="3"/>
  <c r="AS130" i="3"/>
  <c r="AP133" i="3"/>
  <c r="AS134" i="3"/>
  <c r="AP136" i="3"/>
  <c r="AS137" i="3"/>
  <c r="AP138" i="3"/>
  <c r="AS139" i="3"/>
  <c r="AS141" i="3"/>
  <c r="AP145" i="3"/>
  <c r="AP146" i="3"/>
  <c r="AP148" i="3"/>
  <c r="AP150" i="3"/>
  <c r="AS153" i="3"/>
  <c r="AP155" i="3"/>
  <c r="AS156" i="3"/>
  <c r="AS158" i="3"/>
  <c r="AP160" i="3"/>
  <c r="AS163" i="3"/>
  <c r="AS165" i="3"/>
  <c r="AP167" i="3"/>
  <c r="AS169" i="3"/>
  <c r="AP172" i="3"/>
  <c r="AP174" i="3"/>
  <c r="AS142" i="3"/>
  <c r="AS143" i="3"/>
  <c r="AS144" i="3"/>
  <c r="AS149" i="3"/>
  <c r="AS151" i="3"/>
  <c r="AP153" i="3"/>
  <c r="AS154" i="3"/>
  <c r="AP156" i="3"/>
  <c r="AP158" i="3"/>
  <c r="AS161" i="3"/>
  <c r="AP163" i="3"/>
  <c r="AP165" i="3"/>
  <c r="AS166" i="3"/>
  <c r="AS168" i="3"/>
  <c r="AP169" i="3"/>
  <c r="AS171" i="3"/>
  <c r="AS173" i="3"/>
  <c r="AS175" i="3"/>
  <c r="AP142" i="3"/>
  <c r="AP143" i="3"/>
  <c r="AP144" i="3"/>
  <c r="AS147" i="3"/>
  <c r="AP149" i="3"/>
  <c r="AP151" i="3"/>
  <c r="AS152" i="3"/>
  <c r="AP154" i="3"/>
  <c r="AS157" i="3"/>
  <c r="AS159" i="3"/>
  <c r="AP161" i="3"/>
  <c r="AS162" i="3"/>
  <c r="AS164" i="3"/>
  <c r="AP166" i="3"/>
  <c r="AP168" i="3"/>
  <c r="AS170" i="3"/>
  <c r="AP171" i="3"/>
  <c r="AP173" i="3"/>
  <c r="AP175" i="3"/>
  <c r="AS176" i="3"/>
  <c r="AS178" i="3"/>
  <c r="AP179" i="3"/>
  <c r="AS181" i="3"/>
  <c r="AP140" i="3"/>
  <c r="AS145" i="3"/>
  <c r="AS146" i="3"/>
  <c r="AP147" i="3"/>
  <c r="AS148" i="3"/>
  <c r="AS150" i="3"/>
  <c r="AP152" i="3"/>
  <c r="AS155" i="3"/>
  <c r="AP157" i="3"/>
  <c r="AP159" i="3"/>
  <c r="AS160" i="3"/>
  <c r="AP162" i="3"/>
  <c r="AP164" i="3"/>
  <c r="AS167" i="3"/>
  <c r="AP170" i="3"/>
  <c r="AS172" i="3"/>
  <c r="AS174" i="3"/>
  <c r="AP178" i="3"/>
  <c r="AS182" i="3"/>
  <c r="AP183" i="3"/>
  <c r="AP185" i="3"/>
  <c r="AS186" i="3"/>
  <c r="AP188" i="3"/>
  <c r="AP192" i="3"/>
  <c r="AS194" i="3"/>
  <c r="AP196" i="3"/>
  <c r="AP198" i="3"/>
  <c r="AP201" i="3"/>
  <c r="AP203" i="3"/>
  <c r="AP205" i="3"/>
  <c r="AS208" i="3"/>
  <c r="AP210" i="3"/>
  <c r="AS211" i="3"/>
  <c r="AS213" i="3"/>
  <c r="AP215" i="3"/>
  <c r="AS220" i="3"/>
  <c r="AP223" i="3"/>
  <c r="AP224" i="3"/>
  <c r="AP225" i="3"/>
  <c r="AS226" i="3"/>
  <c r="AP229" i="3"/>
  <c r="AS230" i="3"/>
  <c r="AS234" i="3"/>
  <c r="AP180" i="3"/>
  <c r="AS184" i="3"/>
  <c r="AP186" i="3"/>
  <c r="AS189" i="3"/>
  <c r="AS191" i="3"/>
  <c r="AP194" i="3"/>
  <c r="AS197" i="3"/>
  <c r="AS199" i="3"/>
  <c r="AS202" i="3"/>
  <c r="AS206" i="3"/>
  <c r="AP208" i="3"/>
  <c r="AS209" i="3"/>
  <c r="AP211" i="3"/>
  <c r="AP213" i="3"/>
  <c r="AS216" i="3"/>
  <c r="AS218" i="3"/>
  <c r="AP220" i="3"/>
  <c r="AS222" i="3"/>
  <c r="AP226" i="3"/>
  <c r="AS227" i="3"/>
  <c r="AS177" i="3"/>
  <c r="AP181" i="3"/>
  <c r="AP182" i="3"/>
  <c r="AP184" i="3"/>
  <c r="AS187" i="3"/>
  <c r="AP189" i="3"/>
  <c r="AS190" i="3"/>
  <c r="AP191" i="3"/>
  <c r="AS193" i="3"/>
  <c r="AS195" i="3"/>
  <c r="AP197" i="3"/>
  <c r="AP199" i="3"/>
  <c r="AS200" i="3"/>
  <c r="AP202" i="3"/>
  <c r="AS204" i="3"/>
  <c r="AP206" i="3"/>
  <c r="AS207" i="3"/>
  <c r="AP209" i="3"/>
  <c r="AS212" i="3"/>
  <c r="AS214" i="3"/>
  <c r="AP216" i="3"/>
  <c r="AS217" i="3"/>
  <c r="AP218" i="3"/>
  <c r="AS219" i="3"/>
  <c r="AS221" i="3"/>
  <c r="AP222" i="3"/>
  <c r="AP227" i="3"/>
  <c r="AS228" i="3"/>
  <c r="AS231" i="3"/>
  <c r="AP232" i="3"/>
  <c r="AS233" i="3"/>
  <c r="AP235" i="3"/>
  <c r="AS238" i="3"/>
  <c r="AP240" i="3"/>
  <c r="AS241" i="3"/>
  <c r="AP243" i="3"/>
  <c r="AP176" i="3"/>
  <c r="AP177" i="3"/>
  <c r="AS179" i="3"/>
  <c r="AS180" i="3"/>
  <c r="AS183" i="3"/>
  <c r="AS185" i="3"/>
  <c r="AP187" i="3"/>
  <c r="AS188" i="3"/>
  <c r="AP190" i="3"/>
  <c r="AS192" i="3"/>
  <c r="AP193" i="3"/>
  <c r="AP195" i="3"/>
  <c r="AS196" i="3"/>
  <c r="AS198" i="3"/>
  <c r="AP200" i="3"/>
  <c r="AS201" i="3"/>
  <c r="AS203" i="3"/>
  <c r="AP204" i="3"/>
  <c r="AS205" i="3"/>
  <c r="AP207" i="3"/>
  <c r="AS210" i="3"/>
  <c r="AP212" i="3"/>
  <c r="AP214" i="3"/>
  <c r="AS215" i="3"/>
  <c r="AP217" i="3"/>
  <c r="AP219" i="3"/>
  <c r="AP221" i="3"/>
  <c r="AS223" i="3"/>
  <c r="AS224" i="3"/>
  <c r="AS225" i="3"/>
  <c r="AP228" i="3"/>
  <c r="AS229" i="3"/>
  <c r="AP231" i="3"/>
  <c r="AP233" i="3"/>
  <c r="AS236" i="3"/>
  <c r="AP238" i="3"/>
  <c r="AS239" i="3"/>
  <c r="AP241" i="3"/>
  <c r="AP230" i="3"/>
  <c r="AS232" i="3"/>
  <c r="AS242" i="3"/>
  <c r="AS244" i="3"/>
  <c r="AS246" i="3"/>
  <c r="AP248" i="3"/>
  <c r="AS249" i="3"/>
  <c r="AP250" i="3"/>
  <c r="AP252" i="3"/>
  <c r="AP253" i="3"/>
  <c r="AP254" i="3"/>
  <c r="AS263" i="3"/>
  <c r="AP264" i="3"/>
  <c r="AS267" i="3"/>
  <c r="AP268" i="3"/>
  <c r="AS269" i="3"/>
  <c r="AS271" i="3"/>
  <c r="AP272" i="3"/>
  <c r="AS273" i="3"/>
  <c r="AS274" i="3"/>
  <c r="AP275" i="3"/>
  <c r="AP277" i="3"/>
  <c r="AS278" i="3"/>
  <c r="AP279" i="3"/>
  <c r="AP281" i="3"/>
  <c r="AP282" i="3"/>
  <c r="AS283" i="3"/>
  <c r="AP285" i="3"/>
  <c r="AP287" i="3"/>
  <c r="AS288" i="3"/>
  <c r="AS290" i="3"/>
  <c r="AP292" i="3"/>
  <c r="AP294" i="3"/>
  <c r="AP297" i="3"/>
  <c r="AP299" i="3"/>
  <c r="AP300" i="3"/>
  <c r="AP301" i="3"/>
  <c r="AP306" i="3"/>
  <c r="AS310" i="3"/>
  <c r="AP314" i="3"/>
  <c r="AP317" i="3"/>
  <c r="AP318" i="3"/>
  <c r="AS319" i="3"/>
  <c r="AP321" i="3"/>
  <c r="AP323" i="3"/>
  <c r="AP325" i="3"/>
  <c r="AP237" i="3"/>
  <c r="AP239" i="3"/>
  <c r="AS240" i="3"/>
  <c r="AP244" i="3"/>
  <c r="AP246" i="3"/>
  <c r="AS247" i="3"/>
  <c r="AP249" i="3"/>
  <c r="AS251" i="3"/>
  <c r="AS255" i="3"/>
  <c r="AS257" i="3"/>
  <c r="AS258" i="3"/>
  <c r="AS260" i="3"/>
  <c r="AP263" i="3"/>
  <c r="AS265" i="3"/>
  <c r="AS266" i="3"/>
  <c r="AP267" i="3"/>
  <c r="AP269" i="3"/>
  <c r="AS270" i="3"/>
  <c r="AP271" i="3"/>
  <c r="AP273" i="3"/>
  <c r="AP274" i="3"/>
  <c r="AP278" i="3"/>
  <c r="AP283" i="3"/>
  <c r="AS284" i="3"/>
  <c r="AS286" i="3"/>
  <c r="AP288" i="3"/>
  <c r="AP290" i="3"/>
  <c r="AS293" i="3"/>
  <c r="AS295" i="3"/>
  <c r="AS298" i="3"/>
  <c r="AS303" i="3"/>
  <c r="AS304" i="3"/>
  <c r="AS307" i="3"/>
  <c r="AS308" i="3"/>
  <c r="AP310" i="3"/>
  <c r="AP242" i="3"/>
  <c r="AS245" i="3"/>
  <c r="AP247" i="3"/>
  <c r="AP251" i="3"/>
  <c r="AP255" i="3"/>
  <c r="AS256" i="3"/>
  <c r="AP257" i="3"/>
  <c r="AP258" i="3"/>
  <c r="AS259" i="3"/>
  <c r="AP260" i="3"/>
  <c r="AS261" i="3"/>
  <c r="AS262" i="3"/>
  <c r="AP265" i="3"/>
  <c r="AP266" i="3"/>
  <c r="AP270" i="3"/>
  <c r="AS276" i="3"/>
  <c r="AS280" i="3"/>
  <c r="AP284" i="3"/>
  <c r="AP286" i="3"/>
  <c r="AS289" i="3"/>
  <c r="AS291" i="3"/>
  <c r="AP293" i="3"/>
  <c r="AP295" i="3"/>
  <c r="AS296" i="3"/>
  <c r="AP298" i="3"/>
  <c r="AS302" i="3"/>
  <c r="AP303" i="3"/>
  <c r="AP304" i="3"/>
  <c r="AS305" i="3"/>
  <c r="AP307" i="3"/>
  <c r="AP308" i="3"/>
  <c r="AS309" i="3"/>
  <c r="AS311" i="3"/>
  <c r="AS312" i="3"/>
  <c r="AS313" i="3"/>
  <c r="AP315" i="3"/>
  <c r="AP316" i="3"/>
  <c r="AP320" i="3"/>
  <c r="AP322" i="3"/>
  <c r="AP234" i="3"/>
  <c r="AS235" i="3"/>
  <c r="AP236" i="3"/>
  <c r="AS237" i="3"/>
  <c r="AS243" i="3"/>
  <c r="AP245" i="3"/>
  <c r="AS248" i="3"/>
  <c r="AS250" i="3"/>
  <c r="AS252" i="3"/>
  <c r="AS253" i="3"/>
  <c r="AS254" i="3"/>
  <c r="AP256" i="3"/>
  <c r="AP259" i="3"/>
  <c r="AP261" i="3"/>
  <c r="AP262" i="3"/>
  <c r="AS264" i="3"/>
  <c r="AS268" i="3"/>
  <c r="AS272" i="3"/>
  <c r="AS275" i="3"/>
  <c r="AP276" i="3"/>
  <c r="AS277" i="3"/>
  <c r="AS279" i="3"/>
  <c r="AP280" i="3"/>
  <c r="AS281" i="3"/>
  <c r="AS282" i="3"/>
  <c r="AS285" i="3"/>
  <c r="AS287" i="3"/>
  <c r="AP289" i="3"/>
  <c r="AP291" i="3"/>
  <c r="AS292" i="3"/>
  <c r="AS294" i="3"/>
  <c r="AP296" i="3"/>
  <c r="AS297" i="3"/>
  <c r="AS299" i="3"/>
  <c r="AS300" i="3"/>
  <c r="AS301" i="3"/>
  <c r="AP302" i="3"/>
  <c r="AP305" i="3"/>
  <c r="AS306" i="3"/>
  <c r="AP309" i="3"/>
  <c r="AP311" i="3"/>
  <c r="AP312" i="3"/>
  <c r="AP313" i="3"/>
  <c r="AS314" i="3"/>
  <c r="AS317" i="3"/>
  <c r="AS318" i="3"/>
  <c r="AS321" i="3"/>
  <c r="AS323" i="3"/>
  <c r="Z56" i="3"/>
  <c r="Z58" i="3"/>
  <c r="L56" i="3"/>
  <c r="L58" i="3"/>
  <c r="L57" i="3"/>
  <c r="Z57" i="3"/>
  <c r="L10" i="3"/>
  <c r="U57" i="3"/>
  <c r="AI57" i="3"/>
  <c r="BW57" i="3" s="1"/>
  <c r="U56" i="3"/>
  <c r="AI58" i="3"/>
  <c r="BW58" i="3" s="1"/>
  <c r="U58" i="3"/>
  <c r="AI56" i="3"/>
  <c r="BW56" i="3" s="1"/>
  <c r="M57" i="3"/>
  <c r="AA57" i="3"/>
  <c r="M56" i="3"/>
  <c r="AA58" i="3"/>
  <c r="M58" i="3"/>
  <c r="AA56" i="3"/>
  <c r="V56" i="3"/>
  <c r="V58" i="3"/>
  <c r="AJ56" i="3"/>
  <c r="BX56" i="3" s="1"/>
  <c r="AJ58" i="3"/>
  <c r="BX58" i="3" s="1"/>
  <c r="V57" i="3"/>
  <c r="AJ57" i="3"/>
  <c r="BX57" i="3" s="1"/>
  <c r="AG57" i="3"/>
  <c r="S57" i="3"/>
  <c r="S58" i="3"/>
  <c r="S56" i="3"/>
  <c r="AG56" i="3"/>
  <c r="AG58" i="3"/>
  <c r="BE57" i="3"/>
  <c r="BE56" i="3"/>
  <c r="BE58" i="3"/>
  <c r="R56" i="3"/>
  <c r="R58" i="3"/>
  <c r="AF56" i="3"/>
  <c r="BT56" i="3" s="1"/>
  <c r="AF58" i="3"/>
  <c r="BT58" i="3" s="1"/>
  <c r="R57" i="3"/>
  <c r="AF57" i="3"/>
  <c r="BT57" i="3" s="1"/>
  <c r="J56" i="3"/>
  <c r="BD56" i="3"/>
  <c r="AC57" i="3"/>
  <c r="BQ57" i="3" s="1"/>
  <c r="J58" i="3"/>
  <c r="K57" i="3"/>
  <c r="O57" i="3"/>
  <c r="BD58" i="3"/>
  <c r="AC56" i="3"/>
  <c r="BQ56" i="3" s="1"/>
  <c r="BD57" i="3"/>
  <c r="K58" i="3"/>
  <c r="AC58" i="3"/>
  <c r="BQ58" i="3" s="1"/>
  <c r="K56" i="3"/>
  <c r="O56" i="3"/>
  <c r="J57" i="3"/>
  <c r="O58" i="3"/>
  <c r="AK57" i="3"/>
  <c r="W57" i="3"/>
  <c r="AK56" i="3"/>
  <c r="AK58" i="3"/>
  <c r="W56" i="3"/>
  <c r="W58" i="3"/>
  <c r="AH56" i="3"/>
  <c r="AH58" i="3"/>
  <c r="T56" i="3"/>
  <c r="T58" i="3"/>
  <c r="T57" i="3"/>
  <c r="AH57" i="3"/>
  <c r="AD56" i="3"/>
  <c r="AD58" i="3"/>
  <c r="P56" i="3"/>
  <c r="P58" i="3"/>
  <c r="P57" i="3"/>
  <c r="AD57" i="3"/>
  <c r="Q57" i="3"/>
  <c r="AE57" i="3"/>
  <c r="BS57" i="3" s="1"/>
  <c r="Q58" i="3"/>
  <c r="AE56" i="3"/>
  <c r="BS56" i="3" s="1"/>
  <c r="AE58" i="3"/>
  <c r="BS58" i="3" s="1"/>
  <c r="Q56" i="3"/>
  <c r="N56" i="3"/>
  <c r="N58" i="3"/>
  <c r="AB56" i="3"/>
  <c r="BP56" i="3" s="1"/>
  <c r="AB58" i="3"/>
  <c r="BP58" i="3" s="1"/>
  <c r="N57" i="3"/>
  <c r="AB57" i="3"/>
  <c r="BP57" i="3" s="1"/>
  <c r="AL56" i="3"/>
  <c r="BZ56" i="3" s="1"/>
  <c r="AL58" i="3"/>
  <c r="BZ58" i="3" s="1"/>
  <c r="X56" i="3"/>
  <c r="X58" i="3"/>
  <c r="X57" i="3"/>
  <c r="AL57" i="3"/>
  <c r="BD59" i="3"/>
  <c r="K60" i="3"/>
  <c r="O60" i="3"/>
  <c r="J61" i="3"/>
  <c r="AC62" i="3"/>
  <c r="BQ62" i="3" s="1"/>
  <c r="BD63" i="3"/>
  <c r="K64" i="3"/>
  <c r="O64" i="3"/>
  <c r="AC59" i="3"/>
  <c r="BQ59" i="3" s="1"/>
  <c r="BD60" i="3"/>
  <c r="K61" i="3"/>
  <c r="O61" i="3"/>
  <c r="J62" i="3"/>
  <c r="AC63" i="3"/>
  <c r="BQ63" i="3" s="1"/>
  <c r="J59" i="3"/>
  <c r="AC60" i="3"/>
  <c r="BQ60" i="3" s="1"/>
  <c r="K62" i="3"/>
  <c r="O62" i="3"/>
  <c r="J63" i="3"/>
  <c r="K59" i="3"/>
  <c r="O59" i="3"/>
  <c r="J60" i="3"/>
  <c r="AC61" i="3"/>
  <c r="BQ61" i="3" s="1"/>
  <c r="BD62" i="3"/>
  <c r="K63" i="3"/>
  <c r="O63" i="3"/>
  <c r="J64" i="3"/>
  <c r="AC64" i="3"/>
  <c r="BQ64" i="3" s="1"/>
  <c r="J65" i="3"/>
  <c r="AC66" i="3"/>
  <c r="BQ66" i="3" s="1"/>
  <c r="BD67" i="3"/>
  <c r="K68" i="3"/>
  <c r="O68" i="3"/>
  <c r="J69" i="3"/>
  <c r="BD64" i="3"/>
  <c r="K65" i="3"/>
  <c r="O65" i="3"/>
  <c r="J66" i="3"/>
  <c r="AC67" i="3"/>
  <c r="BQ67" i="3" s="1"/>
  <c r="BD68" i="3"/>
  <c r="K69" i="3"/>
  <c r="O69" i="3"/>
  <c r="BD65" i="3"/>
  <c r="K66" i="3"/>
  <c r="O66" i="3"/>
  <c r="J67" i="3"/>
  <c r="AC68" i="3"/>
  <c r="BQ68" i="3" s="1"/>
  <c r="BD69" i="3"/>
  <c r="K70" i="3"/>
  <c r="O70" i="3"/>
  <c r="AC65" i="3"/>
  <c r="BQ65" i="3" s="1"/>
  <c r="BD66" i="3"/>
  <c r="K67" i="3"/>
  <c r="O67" i="3"/>
  <c r="J68" i="3"/>
  <c r="AC71" i="3"/>
  <c r="BQ71" i="3" s="1"/>
  <c r="BD72" i="3"/>
  <c r="K73" i="3"/>
  <c r="O73" i="3"/>
  <c r="K74" i="3"/>
  <c r="O74" i="3"/>
  <c r="AC69" i="3"/>
  <c r="BQ69" i="3" s="1"/>
  <c r="J71" i="3"/>
  <c r="AC72" i="3"/>
  <c r="BQ72" i="3" s="1"/>
  <c r="BD73" i="3"/>
  <c r="BD74" i="3"/>
  <c r="K75" i="3"/>
  <c r="O75" i="3"/>
  <c r="BD70" i="3"/>
  <c r="K71" i="3"/>
  <c r="O71" i="3"/>
  <c r="J72" i="3"/>
  <c r="AC73" i="3"/>
  <c r="BQ73" i="3" s="1"/>
  <c r="J70" i="3"/>
  <c r="AC70" i="3"/>
  <c r="BQ70" i="3" s="1"/>
  <c r="BD71" i="3"/>
  <c r="K72" i="3"/>
  <c r="O72" i="3"/>
  <c r="J73" i="3"/>
  <c r="J74" i="3"/>
  <c r="AC75" i="3"/>
  <c r="BQ75" i="3" s="1"/>
  <c r="BD76" i="3"/>
  <c r="BD77" i="3"/>
  <c r="BD78" i="3"/>
  <c r="K79" i="3"/>
  <c r="O79" i="3"/>
  <c r="J80" i="3"/>
  <c r="J75" i="3"/>
  <c r="AC76" i="3"/>
  <c r="BQ76" i="3" s="1"/>
  <c r="AC77" i="3"/>
  <c r="BQ77" i="3" s="1"/>
  <c r="AC74" i="3"/>
  <c r="BQ74" i="3" s="1"/>
  <c r="J76" i="3"/>
  <c r="J77" i="3"/>
  <c r="J78" i="3"/>
  <c r="AC79" i="3"/>
  <c r="BQ79" i="3" s="1"/>
  <c r="BD75" i="3"/>
  <c r="K76" i="3"/>
  <c r="O76" i="3"/>
  <c r="K77" i="3"/>
  <c r="O77" i="3"/>
  <c r="K78" i="3"/>
  <c r="O78" i="3"/>
  <c r="AC80" i="3"/>
  <c r="BQ80" i="3" s="1"/>
  <c r="K81" i="3"/>
  <c r="O81" i="3"/>
  <c r="K82" i="3"/>
  <c r="O82" i="3"/>
  <c r="J83" i="3"/>
  <c r="AC84" i="3"/>
  <c r="BQ84" i="3" s="1"/>
  <c r="J85" i="3"/>
  <c r="J86" i="3"/>
  <c r="BD86" i="3"/>
  <c r="J87" i="3"/>
  <c r="K88" i="3"/>
  <c r="O88" i="3"/>
  <c r="J79" i="3"/>
  <c r="BD79" i="3"/>
  <c r="K80" i="3"/>
  <c r="BD80" i="3"/>
  <c r="BD81" i="3"/>
  <c r="BD82" i="3"/>
  <c r="K83" i="3"/>
  <c r="O83" i="3"/>
  <c r="J84" i="3"/>
  <c r="K85" i="3"/>
  <c r="O85" i="3"/>
  <c r="K86" i="3"/>
  <c r="O86" i="3"/>
  <c r="K87" i="3"/>
  <c r="O87" i="3"/>
  <c r="AC78" i="3"/>
  <c r="BQ78" i="3" s="1"/>
  <c r="AC81" i="3"/>
  <c r="BQ81" i="3" s="1"/>
  <c r="AC82" i="3"/>
  <c r="BQ82" i="3" s="1"/>
  <c r="BD83" i="3"/>
  <c r="K84" i="3"/>
  <c r="O84" i="3"/>
  <c r="AC88" i="3"/>
  <c r="BQ88" i="3" s="1"/>
  <c r="J89" i="3"/>
  <c r="J90" i="3"/>
  <c r="J91" i="3"/>
  <c r="O80" i="3"/>
  <c r="J81" i="3"/>
  <c r="J82" i="3"/>
  <c r="AC83" i="3"/>
  <c r="BQ83" i="3" s="1"/>
  <c r="BD84" i="3"/>
  <c r="AC85" i="3"/>
  <c r="BQ85" i="3" s="1"/>
  <c r="BD85" i="3"/>
  <c r="AC86" i="3"/>
  <c r="BQ86" i="3" s="1"/>
  <c r="AC87" i="3"/>
  <c r="BQ87" i="3" s="1"/>
  <c r="J88" i="3"/>
  <c r="K89" i="3"/>
  <c r="O89" i="3"/>
  <c r="AC89" i="3"/>
  <c r="BQ89" i="3" s="1"/>
  <c r="O90" i="3"/>
  <c r="AC91" i="3"/>
  <c r="BQ91" i="3" s="1"/>
  <c r="J93" i="3"/>
  <c r="K94" i="3"/>
  <c r="O94" i="3"/>
  <c r="K95" i="3"/>
  <c r="O95" i="3"/>
  <c r="K97" i="3"/>
  <c r="O97" i="3"/>
  <c r="K98" i="3"/>
  <c r="O98" i="3"/>
  <c r="BD89" i="3"/>
  <c r="K90" i="3"/>
  <c r="O91" i="3"/>
  <c r="BD91" i="3"/>
  <c r="AC92" i="3"/>
  <c r="BQ92" i="3" s="1"/>
  <c r="K93" i="3"/>
  <c r="O93" i="3"/>
  <c r="BD94" i="3"/>
  <c r="BD95" i="3"/>
  <c r="AC96" i="3"/>
  <c r="BQ96" i="3" s="1"/>
  <c r="BD97" i="3"/>
  <c r="J99" i="3"/>
  <c r="J100" i="3"/>
  <c r="BD100" i="3"/>
  <c r="AC101" i="3"/>
  <c r="BQ101" i="3" s="1"/>
  <c r="K91" i="3"/>
  <c r="J92" i="3"/>
  <c r="AC94" i="3"/>
  <c r="BQ94" i="3" s="1"/>
  <c r="AC95" i="3"/>
  <c r="BQ95" i="3" s="1"/>
  <c r="J96" i="3"/>
  <c r="BD96" i="3"/>
  <c r="AC97" i="3"/>
  <c r="BQ97" i="3" s="1"/>
  <c r="AC90" i="3"/>
  <c r="BQ90" i="3" s="1"/>
  <c r="K92" i="3"/>
  <c r="O92" i="3"/>
  <c r="AC93" i="3"/>
  <c r="BQ93" i="3" s="1"/>
  <c r="J94" i="3"/>
  <c r="J95" i="3"/>
  <c r="K96" i="3"/>
  <c r="O96" i="3"/>
  <c r="J97" i="3"/>
  <c r="J98" i="3"/>
  <c r="K101" i="3"/>
  <c r="O101" i="3"/>
  <c r="BD98" i="3"/>
  <c r="K99" i="3"/>
  <c r="BD99" i="3"/>
  <c r="J101" i="3"/>
  <c r="J102" i="3"/>
  <c r="AC103" i="3"/>
  <c r="BQ103" i="3" s="1"/>
  <c r="BD103" i="3"/>
  <c r="J104" i="3"/>
  <c r="J105" i="3"/>
  <c r="BD105" i="3"/>
  <c r="J106" i="3"/>
  <c r="AC108" i="3"/>
  <c r="BQ108" i="3" s="1"/>
  <c r="BD108" i="3"/>
  <c r="AC109" i="3"/>
  <c r="BQ109" i="3" s="1"/>
  <c r="AC110" i="3"/>
  <c r="BQ110" i="3" s="1"/>
  <c r="BD110" i="3"/>
  <c r="J112" i="3"/>
  <c r="AC98" i="3"/>
  <c r="BQ98" i="3" s="1"/>
  <c r="O99" i="3"/>
  <c r="K100" i="3"/>
  <c r="K102" i="3"/>
  <c r="O102" i="3"/>
  <c r="J103" i="3"/>
  <c r="K104" i="3"/>
  <c r="O104" i="3"/>
  <c r="K105" i="3"/>
  <c r="O105" i="3"/>
  <c r="K106" i="3"/>
  <c r="O106" i="3"/>
  <c r="AC107" i="3"/>
  <c r="BQ107" i="3" s="1"/>
  <c r="BD107" i="3"/>
  <c r="J108" i="3"/>
  <c r="J109" i="3"/>
  <c r="J110" i="3"/>
  <c r="AC99" i="3"/>
  <c r="BQ99" i="3" s="1"/>
  <c r="AC100" i="3"/>
  <c r="BQ100" i="3" s="1"/>
  <c r="BD102" i="3"/>
  <c r="K103" i="3"/>
  <c r="O103" i="3"/>
  <c r="J107" i="3"/>
  <c r="K108" i="3"/>
  <c r="O108" i="3"/>
  <c r="K109" i="3"/>
  <c r="O109" i="3"/>
  <c r="K110" i="3"/>
  <c r="O110" i="3"/>
  <c r="J111" i="3"/>
  <c r="K115" i="3"/>
  <c r="O115" i="3"/>
  <c r="O100" i="3"/>
  <c r="BD101" i="3"/>
  <c r="AC102" i="3"/>
  <c r="BQ102" i="3" s="1"/>
  <c r="AC104" i="3"/>
  <c r="BQ104" i="3" s="1"/>
  <c r="BD104" i="3"/>
  <c r="AC105" i="3"/>
  <c r="BQ105" i="3" s="1"/>
  <c r="AC111" i="3"/>
  <c r="BQ111" i="3" s="1"/>
  <c r="K112" i="3"/>
  <c r="BD112" i="3"/>
  <c r="J113" i="3"/>
  <c r="O113" i="3"/>
  <c r="K114" i="3"/>
  <c r="AC115" i="3"/>
  <c r="BQ115" i="3" s="1"/>
  <c r="AC116" i="3"/>
  <c r="BQ116" i="3" s="1"/>
  <c r="J117" i="3"/>
  <c r="BD117" i="3"/>
  <c r="J118" i="3"/>
  <c r="J119" i="3"/>
  <c r="J120" i="3"/>
  <c r="BD120" i="3"/>
  <c r="AC121" i="3"/>
  <c r="BQ121" i="3" s="1"/>
  <c r="K122" i="3"/>
  <c r="O122" i="3"/>
  <c r="J123" i="3"/>
  <c r="K124" i="3"/>
  <c r="O124" i="3"/>
  <c r="J125" i="3"/>
  <c r="BD125" i="3"/>
  <c r="K127" i="3"/>
  <c r="O127" i="3"/>
  <c r="BD127" i="3"/>
  <c r="K129" i="3"/>
  <c r="O129" i="3"/>
  <c r="J130" i="3"/>
  <c r="K131" i="3"/>
  <c r="O131" i="3"/>
  <c r="K132" i="3"/>
  <c r="O132" i="3"/>
  <c r="AC112" i="3"/>
  <c r="BQ112" i="3" s="1"/>
  <c r="K113" i="3"/>
  <c r="AC114" i="3"/>
  <c r="BQ114" i="3" s="1"/>
  <c r="BD114" i="3"/>
  <c r="J116" i="3"/>
  <c r="K117" i="3"/>
  <c r="O117" i="3"/>
  <c r="K118" i="3"/>
  <c r="O118" i="3"/>
  <c r="K119" i="3"/>
  <c r="O119" i="3"/>
  <c r="K120" i="3"/>
  <c r="O120" i="3"/>
  <c r="J121" i="3"/>
  <c r="BD121" i="3"/>
  <c r="K123" i="3"/>
  <c r="O123" i="3"/>
  <c r="BD106" i="3"/>
  <c r="K107" i="3"/>
  <c r="K111" i="3"/>
  <c r="O112" i="3"/>
  <c r="AC113" i="3"/>
  <c r="BQ113" i="3" s="1"/>
  <c r="J115" i="3"/>
  <c r="BD115" i="3"/>
  <c r="K116" i="3"/>
  <c r="O116" i="3"/>
  <c r="K121" i="3"/>
  <c r="O121" i="3"/>
  <c r="AC122" i="3"/>
  <c r="BQ122" i="3" s="1"/>
  <c r="BD122" i="3"/>
  <c r="AC106" i="3"/>
  <c r="BQ106" i="3" s="1"/>
  <c r="O107" i="3"/>
  <c r="O111" i="3"/>
  <c r="BD111" i="3"/>
  <c r="BD113" i="3"/>
  <c r="J114" i="3"/>
  <c r="O114" i="3"/>
  <c r="BD116" i="3"/>
  <c r="AC117" i="3"/>
  <c r="BQ117" i="3" s="1"/>
  <c r="AC118" i="3"/>
  <c r="BQ118" i="3" s="1"/>
  <c r="AC119" i="3"/>
  <c r="AC120" i="3"/>
  <c r="BQ120" i="3" s="1"/>
  <c r="J122" i="3"/>
  <c r="AC123" i="3"/>
  <c r="BQ123" i="3" s="1"/>
  <c r="J124" i="3"/>
  <c r="BD124" i="3"/>
  <c r="BD123" i="3"/>
  <c r="K125" i="3"/>
  <c r="K126" i="3"/>
  <c r="BD128" i="3"/>
  <c r="J129" i="3"/>
  <c r="BD130" i="3"/>
  <c r="J131" i="3"/>
  <c r="BD132" i="3"/>
  <c r="AC133" i="3"/>
  <c r="BQ133" i="3" s="1"/>
  <c r="BD133" i="3"/>
  <c r="AC134" i="3"/>
  <c r="BQ134" i="3" s="1"/>
  <c r="AC137" i="3"/>
  <c r="BQ137" i="3" s="1"/>
  <c r="BD137" i="3"/>
  <c r="K138" i="3"/>
  <c r="O138" i="3"/>
  <c r="BD138" i="3"/>
  <c r="J139" i="3"/>
  <c r="J140" i="3"/>
  <c r="BD141" i="3"/>
  <c r="AC142" i="3"/>
  <c r="BQ142" i="3" s="1"/>
  <c r="AC143" i="3"/>
  <c r="BQ143" i="3" s="1"/>
  <c r="AC126" i="3"/>
  <c r="BQ126" i="3" s="1"/>
  <c r="BD126" i="3"/>
  <c r="AC127" i="3"/>
  <c r="BQ127" i="3" s="1"/>
  <c r="J128" i="3"/>
  <c r="O128" i="3"/>
  <c r="AC130" i="3"/>
  <c r="BQ130" i="3" s="1"/>
  <c r="BD131" i="3"/>
  <c r="AC132" i="3"/>
  <c r="BQ132" i="3" s="1"/>
  <c r="J133" i="3"/>
  <c r="J134" i="3"/>
  <c r="AC135" i="3"/>
  <c r="BQ135" i="3" s="1"/>
  <c r="AC136" i="3"/>
  <c r="BQ136" i="3" s="1"/>
  <c r="J137" i="3"/>
  <c r="K139" i="3"/>
  <c r="O139" i="3"/>
  <c r="BD139" i="3"/>
  <c r="K140" i="3"/>
  <c r="O140" i="3"/>
  <c r="AC141" i="3"/>
  <c r="BQ141" i="3" s="1"/>
  <c r="J142" i="3"/>
  <c r="J143" i="3"/>
  <c r="J144" i="3"/>
  <c r="AC146" i="3"/>
  <c r="BQ146" i="3" s="1"/>
  <c r="AC148" i="3"/>
  <c r="BQ148" i="3" s="1"/>
  <c r="BD150" i="3"/>
  <c r="AC124" i="3"/>
  <c r="BQ124" i="3" s="1"/>
  <c r="O125" i="3"/>
  <c r="K128" i="3"/>
  <c r="AC129" i="3"/>
  <c r="BQ129" i="3" s="1"/>
  <c r="O130" i="3"/>
  <c r="AC131" i="3"/>
  <c r="BQ131" i="3" s="1"/>
  <c r="K133" i="3"/>
  <c r="O133" i="3"/>
  <c r="K134" i="3"/>
  <c r="O134" i="3"/>
  <c r="BD134" i="3"/>
  <c r="J135" i="3"/>
  <c r="J136" i="3"/>
  <c r="K137" i="3"/>
  <c r="O137" i="3"/>
  <c r="AC125" i="3"/>
  <c r="BQ125" i="3" s="1"/>
  <c r="J126" i="3"/>
  <c r="O126" i="3"/>
  <c r="J127" i="3"/>
  <c r="AC128" i="3"/>
  <c r="BQ128" i="3" s="1"/>
  <c r="BD129" i="3"/>
  <c r="K130" i="3"/>
  <c r="J132" i="3"/>
  <c r="K135" i="3"/>
  <c r="O135" i="3"/>
  <c r="BD135" i="3"/>
  <c r="K136" i="3"/>
  <c r="O136" i="3"/>
  <c r="BD136" i="3"/>
  <c r="J138" i="3"/>
  <c r="AC139" i="3"/>
  <c r="BQ139" i="3" s="1"/>
  <c r="AC140" i="3"/>
  <c r="BQ140" i="3" s="1"/>
  <c r="K141" i="3"/>
  <c r="O141" i="3"/>
  <c r="BD142" i="3"/>
  <c r="J145" i="3"/>
  <c r="BD145" i="3"/>
  <c r="K146" i="3"/>
  <c r="O146" i="3"/>
  <c r="BD140" i="3"/>
  <c r="AC144" i="3"/>
  <c r="BQ144" i="3" s="1"/>
  <c r="O145" i="3"/>
  <c r="J146" i="3"/>
  <c r="AC150" i="3"/>
  <c r="BQ150" i="3" s="1"/>
  <c r="K151" i="3"/>
  <c r="O151" i="3"/>
  <c r="K152" i="3"/>
  <c r="O152" i="3"/>
  <c r="J153" i="3"/>
  <c r="J154" i="3"/>
  <c r="J155" i="3"/>
  <c r="J156" i="3"/>
  <c r="AC157" i="3"/>
  <c r="BQ157" i="3" s="1"/>
  <c r="J158" i="3"/>
  <c r="J159" i="3"/>
  <c r="J160" i="3"/>
  <c r="BD161" i="3"/>
  <c r="AC162" i="3"/>
  <c r="BQ162" i="3" s="1"/>
  <c r="AC163" i="3"/>
  <c r="BQ163" i="3" s="1"/>
  <c r="J164" i="3"/>
  <c r="J165" i="3"/>
  <c r="K166" i="3"/>
  <c r="O166" i="3"/>
  <c r="K143" i="3"/>
  <c r="J147" i="3"/>
  <c r="O147" i="3"/>
  <c r="BD147" i="3"/>
  <c r="J148" i="3"/>
  <c r="O148" i="3"/>
  <c r="J149" i="3"/>
  <c r="O149" i="3"/>
  <c r="BD151" i="3"/>
  <c r="BD152" i="3"/>
  <c r="K153" i="3"/>
  <c r="O153" i="3"/>
  <c r="K154" i="3"/>
  <c r="O154" i="3"/>
  <c r="K155" i="3"/>
  <c r="O155" i="3"/>
  <c r="K156" i="3"/>
  <c r="O156" i="3"/>
  <c r="J157" i="3"/>
  <c r="K158" i="3"/>
  <c r="O158" i="3"/>
  <c r="K159" i="3"/>
  <c r="O159" i="3"/>
  <c r="K160" i="3"/>
  <c r="O160" i="3"/>
  <c r="AC138" i="3"/>
  <c r="BQ138" i="3" s="1"/>
  <c r="J141" i="3"/>
  <c r="K142" i="3"/>
  <c r="O143" i="3"/>
  <c r="K144" i="3"/>
  <c r="BD144" i="3"/>
  <c r="K145" i="3"/>
  <c r="K147" i="3"/>
  <c r="K148" i="3"/>
  <c r="K149" i="3"/>
  <c r="J150" i="3"/>
  <c r="O150" i="3"/>
  <c r="AC151" i="3"/>
  <c r="BQ151" i="3" s="1"/>
  <c r="AC152" i="3"/>
  <c r="BQ152" i="3" s="1"/>
  <c r="BD153" i="3"/>
  <c r="BD154" i="3"/>
  <c r="BD155" i="3"/>
  <c r="BD156" i="3"/>
  <c r="K157" i="3"/>
  <c r="O157" i="3"/>
  <c r="BD158" i="3"/>
  <c r="BD159" i="3"/>
  <c r="J161" i="3"/>
  <c r="K162" i="3"/>
  <c r="O162" i="3"/>
  <c r="K163" i="3"/>
  <c r="O163" i="3"/>
  <c r="BD164" i="3"/>
  <c r="BD165" i="3"/>
  <c r="AC166" i="3"/>
  <c r="BQ166" i="3" s="1"/>
  <c r="K167" i="3"/>
  <c r="O167" i="3"/>
  <c r="AC168" i="3"/>
  <c r="BQ168" i="3" s="1"/>
  <c r="AC169" i="3"/>
  <c r="O142" i="3"/>
  <c r="O144" i="3"/>
  <c r="AC145" i="3"/>
  <c r="AC147" i="3"/>
  <c r="BQ147" i="3" s="1"/>
  <c r="AC149" i="3"/>
  <c r="BQ149" i="3" s="1"/>
  <c r="K150" i="3"/>
  <c r="J151" i="3"/>
  <c r="J152" i="3"/>
  <c r="AC153" i="3"/>
  <c r="BQ153" i="3" s="1"/>
  <c r="AC154" i="3"/>
  <c r="BQ154" i="3" s="1"/>
  <c r="AC155" i="3"/>
  <c r="BQ155" i="3" s="1"/>
  <c r="AC156" i="3"/>
  <c r="BQ156" i="3" s="1"/>
  <c r="BD157" i="3"/>
  <c r="AC158" i="3"/>
  <c r="BQ158" i="3" s="1"/>
  <c r="AC159" i="3"/>
  <c r="BQ159" i="3" s="1"/>
  <c r="AC160" i="3"/>
  <c r="BQ160" i="3" s="1"/>
  <c r="BD160" i="3"/>
  <c r="K161" i="3"/>
  <c r="O161" i="3"/>
  <c r="BD162" i="3"/>
  <c r="BD163" i="3"/>
  <c r="J162" i="3"/>
  <c r="AC164" i="3"/>
  <c r="BQ164" i="3" s="1"/>
  <c r="AC165" i="3"/>
  <c r="BQ165" i="3" s="1"/>
  <c r="AC167" i="3"/>
  <c r="K169" i="3"/>
  <c r="BD170" i="3"/>
  <c r="K172" i="3"/>
  <c r="O172" i="3"/>
  <c r="BD172" i="3"/>
  <c r="AC173" i="3"/>
  <c r="K174" i="3"/>
  <c r="O174" i="3"/>
  <c r="K175" i="3"/>
  <c r="O175" i="3"/>
  <c r="BD175" i="3"/>
  <c r="J176" i="3"/>
  <c r="BD178" i="3"/>
  <c r="K180" i="3"/>
  <c r="O180" i="3"/>
  <c r="BD180" i="3"/>
  <c r="AC181" i="3"/>
  <c r="BQ181" i="3" s="1"/>
  <c r="AC182" i="3"/>
  <c r="BQ182" i="3" s="1"/>
  <c r="K183" i="3"/>
  <c r="O183" i="3"/>
  <c r="J185" i="3"/>
  <c r="BD185" i="3"/>
  <c r="J186" i="3"/>
  <c r="AC188" i="3"/>
  <c r="BQ188" i="3" s="1"/>
  <c r="AC189" i="3"/>
  <c r="BQ189" i="3" s="1"/>
  <c r="J163" i="3"/>
  <c r="O165" i="3"/>
  <c r="BD166" i="3"/>
  <c r="BD168" i="3"/>
  <c r="AC170" i="3"/>
  <c r="BQ170" i="3" s="1"/>
  <c r="AC171" i="3"/>
  <c r="BQ171" i="3" s="1"/>
  <c r="J173" i="3"/>
  <c r="BD174" i="3"/>
  <c r="K176" i="3"/>
  <c r="O176" i="3"/>
  <c r="BD176" i="3"/>
  <c r="AC177" i="3"/>
  <c r="AC178" i="3"/>
  <c r="BQ178" i="3" s="1"/>
  <c r="AC161" i="3"/>
  <c r="BQ161" i="3" s="1"/>
  <c r="K164" i="3"/>
  <c r="J166" i="3"/>
  <c r="J167" i="3"/>
  <c r="BD167" i="3"/>
  <c r="J168" i="3"/>
  <c r="O168" i="3"/>
  <c r="BD169" i="3"/>
  <c r="J170" i="3"/>
  <c r="J171" i="3"/>
  <c r="AC172" i="3"/>
  <c r="BQ172" i="3" s="1"/>
  <c r="K173" i="3"/>
  <c r="O173" i="3"/>
  <c r="AC174" i="3"/>
  <c r="BQ174" i="3" s="1"/>
  <c r="AC175" i="3"/>
  <c r="BQ175" i="3" s="1"/>
  <c r="J177" i="3"/>
  <c r="BD177" i="3"/>
  <c r="J178" i="3"/>
  <c r="J179" i="3"/>
  <c r="AC180" i="3"/>
  <c r="BQ180" i="3" s="1"/>
  <c r="K181" i="3"/>
  <c r="O181" i="3"/>
  <c r="K182" i="3"/>
  <c r="O182" i="3"/>
  <c r="BD182" i="3"/>
  <c r="AC183" i="3"/>
  <c r="BQ183" i="3" s="1"/>
  <c r="BD183" i="3"/>
  <c r="J184" i="3"/>
  <c r="J187" i="3"/>
  <c r="K188" i="3"/>
  <c r="O188" i="3"/>
  <c r="O164" i="3"/>
  <c r="K165" i="3"/>
  <c r="K168" i="3"/>
  <c r="J169" i="3"/>
  <c r="O169" i="3"/>
  <c r="K170" i="3"/>
  <c r="O170" i="3"/>
  <c r="K171" i="3"/>
  <c r="O171" i="3"/>
  <c r="BD171" i="3"/>
  <c r="J172" i="3"/>
  <c r="BD173" i="3"/>
  <c r="J174" i="3"/>
  <c r="J175" i="3"/>
  <c r="AC176" i="3"/>
  <c r="BQ176" i="3" s="1"/>
  <c r="K177" i="3"/>
  <c r="O177" i="3"/>
  <c r="K178" i="3"/>
  <c r="O178" i="3"/>
  <c r="K179" i="3"/>
  <c r="O179" i="3"/>
  <c r="BD179" i="3"/>
  <c r="J180" i="3"/>
  <c r="J183" i="3"/>
  <c r="K184" i="3"/>
  <c r="O184" i="3"/>
  <c r="BD184" i="3"/>
  <c r="AC185" i="3"/>
  <c r="BQ185" i="3" s="1"/>
  <c r="AC186" i="3"/>
  <c r="BQ186" i="3" s="1"/>
  <c r="K187" i="3"/>
  <c r="O187" i="3"/>
  <c r="BD188" i="3"/>
  <c r="BD181" i="3"/>
  <c r="O189" i="3"/>
  <c r="J190" i="3"/>
  <c r="K191" i="3"/>
  <c r="O191" i="3"/>
  <c r="BD192" i="3"/>
  <c r="BD193" i="3"/>
  <c r="J194" i="3"/>
  <c r="AC196" i="3"/>
  <c r="BQ196" i="3" s="1"/>
  <c r="AC197" i="3"/>
  <c r="BQ197" i="3" s="1"/>
  <c r="K198" i="3"/>
  <c r="O198" i="3"/>
  <c r="BD198" i="3"/>
  <c r="AC199" i="3"/>
  <c r="BQ199" i="3" s="1"/>
  <c r="BD199" i="3"/>
  <c r="J200" i="3"/>
  <c r="K201" i="3"/>
  <c r="O201" i="3"/>
  <c r="BD201" i="3"/>
  <c r="K203" i="3"/>
  <c r="O203" i="3"/>
  <c r="J204" i="3"/>
  <c r="BD204" i="3"/>
  <c r="AC205" i="3"/>
  <c r="BQ205" i="3" s="1"/>
  <c r="J206" i="3"/>
  <c r="K207" i="3"/>
  <c r="O207" i="3"/>
  <c r="K208" i="3"/>
  <c r="O208" i="3"/>
  <c r="J209" i="3"/>
  <c r="AC210" i="3"/>
  <c r="BQ210" i="3" s="1"/>
  <c r="AC211" i="3"/>
  <c r="BQ211" i="3" s="1"/>
  <c r="BD211" i="3"/>
  <c r="AC179" i="3"/>
  <c r="BQ179" i="3" s="1"/>
  <c r="K185" i="3"/>
  <c r="BD187" i="3"/>
  <c r="J189" i="3"/>
  <c r="K190" i="3"/>
  <c r="AC192" i="3"/>
  <c r="BQ192" i="3" s="1"/>
  <c r="AC193" i="3"/>
  <c r="BQ193" i="3" s="1"/>
  <c r="K194" i="3"/>
  <c r="O194" i="3"/>
  <c r="BD194" i="3"/>
  <c r="AC195" i="3"/>
  <c r="BQ195" i="3" s="1"/>
  <c r="BD195" i="3"/>
  <c r="J196" i="3"/>
  <c r="J197" i="3"/>
  <c r="J199" i="3"/>
  <c r="K200" i="3"/>
  <c r="O200" i="3"/>
  <c r="AC202" i="3"/>
  <c r="BQ202" i="3" s="1"/>
  <c r="K204" i="3"/>
  <c r="O204" i="3"/>
  <c r="J205" i="3"/>
  <c r="K206" i="3"/>
  <c r="O206" i="3"/>
  <c r="BD207" i="3"/>
  <c r="K209" i="3"/>
  <c r="O209" i="3"/>
  <c r="J210" i="3"/>
  <c r="J211" i="3"/>
  <c r="J181" i="3"/>
  <c r="J182" i="3"/>
  <c r="O185" i="3"/>
  <c r="K186" i="3"/>
  <c r="BD186" i="3"/>
  <c r="AC187" i="3"/>
  <c r="BQ187" i="3" s="1"/>
  <c r="K189" i="3"/>
  <c r="BD189" i="3"/>
  <c r="BD190" i="3"/>
  <c r="AC191" i="3"/>
  <c r="BQ191" i="3" s="1"/>
  <c r="BD191" i="3"/>
  <c r="J192" i="3"/>
  <c r="J193" i="3"/>
  <c r="J195" i="3"/>
  <c r="K196" i="3"/>
  <c r="O196" i="3"/>
  <c r="K197" i="3"/>
  <c r="O197" i="3"/>
  <c r="AC198" i="3"/>
  <c r="BQ198" i="3" s="1"/>
  <c r="K199" i="3"/>
  <c r="O199" i="3"/>
  <c r="BD200" i="3"/>
  <c r="AC201" i="3"/>
  <c r="BQ201" i="3" s="1"/>
  <c r="J202" i="3"/>
  <c r="BD202" i="3"/>
  <c r="AC203" i="3"/>
  <c r="BQ203" i="3" s="1"/>
  <c r="BD203" i="3"/>
  <c r="K205" i="3"/>
  <c r="O205" i="3"/>
  <c r="BD205" i="3"/>
  <c r="BD206" i="3"/>
  <c r="AC207" i="3"/>
  <c r="BQ207" i="3" s="1"/>
  <c r="AC208" i="3"/>
  <c r="BQ208" i="3" s="1"/>
  <c r="BD209" i="3"/>
  <c r="K210" i="3"/>
  <c r="O210" i="3"/>
  <c r="AC184" i="3"/>
  <c r="BQ184" i="3" s="1"/>
  <c r="O186" i="3"/>
  <c r="J188" i="3"/>
  <c r="O190" i="3"/>
  <c r="AC190" i="3"/>
  <c r="BQ190" i="3" s="1"/>
  <c r="J191" i="3"/>
  <c r="K192" i="3"/>
  <c r="O192" i="3"/>
  <c r="K193" i="3"/>
  <c r="O193" i="3"/>
  <c r="AC194" i="3"/>
  <c r="BQ194" i="3" s="1"/>
  <c r="K195" i="3"/>
  <c r="O195" i="3"/>
  <c r="BD196" i="3"/>
  <c r="BD197" i="3"/>
  <c r="J198" i="3"/>
  <c r="AC200" i="3"/>
  <c r="BQ200" i="3" s="1"/>
  <c r="J201" i="3"/>
  <c r="K202" i="3"/>
  <c r="O202" i="3"/>
  <c r="J203" i="3"/>
  <c r="AC204" i="3"/>
  <c r="BQ204" i="3" s="1"/>
  <c r="AC206" i="3"/>
  <c r="J207" i="3"/>
  <c r="J208" i="3"/>
  <c r="BD208" i="3"/>
  <c r="AC209" i="3"/>
  <c r="BQ209" i="3" s="1"/>
  <c r="BD210" i="3"/>
  <c r="K212" i="3"/>
  <c r="O212" i="3"/>
  <c r="BD212" i="3"/>
  <c r="J214" i="3"/>
  <c r="J215" i="3"/>
  <c r="J213" i="3"/>
  <c r="O213" i="3"/>
  <c r="O214" i="3"/>
  <c r="BD214" i="3"/>
  <c r="O215" i="3"/>
  <c r="BD216" i="3"/>
  <c r="AC218" i="3"/>
  <c r="BQ218" i="3" s="1"/>
  <c r="AC219" i="3"/>
  <c r="BQ219" i="3" s="1"/>
  <c r="BD219" i="3"/>
  <c r="J220" i="3"/>
  <c r="J221" i="3"/>
  <c r="K222" i="3"/>
  <c r="O222" i="3"/>
  <c r="K223" i="3"/>
  <c r="O223" i="3"/>
  <c r="K226" i="3"/>
  <c r="O226" i="3"/>
  <c r="J227" i="3"/>
  <c r="BD227" i="3"/>
  <c r="K229" i="3"/>
  <c r="O229" i="3"/>
  <c r="J230" i="3"/>
  <c r="J231" i="3"/>
  <c r="K232" i="3"/>
  <c r="O232" i="3"/>
  <c r="K233" i="3"/>
  <c r="O233" i="3"/>
  <c r="AC235" i="3"/>
  <c r="BQ235" i="3" s="1"/>
  <c r="J236" i="3"/>
  <c r="BD236" i="3"/>
  <c r="J237" i="3"/>
  <c r="BD237" i="3"/>
  <c r="K238" i="3"/>
  <c r="O238" i="3"/>
  <c r="AC240" i="3"/>
  <c r="BQ240" i="3" s="1"/>
  <c r="AC242" i="3"/>
  <c r="BQ242" i="3" s="1"/>
  <c r="J243" i="3"/>
  <c r="BD243" i="3"/>
  <c r="K244" i="3"/>
  <c r="O244" i="3"/>
  <c r="J245" i="3"/>
  <c r="BD245" i="3"/>
  <c r="K246" i="3"/>
  <c r="O246" i="3"/>
  <c r="AC248" i="3"/>
  <c r="BQ248" i="3" s="1"/>
  <c r="J249" i="3"/>
  <c r="J250" i="3"/>
  <c r="BD251" i="3"/>
  <c r="BD253" i="3"/>
  <c r="J254" i="3"/>
  <c r="J255" i="3"/>
  <c r="AC257" i="3"/>
  <c r="BQ257" i="3" s="1"/>
  <c r="J258" i="3"/>
  <c r="AC259" i="3"/>
  <c r="BQ259" i="3" s="1"/>
  <c r="J212" i="3"/>
  <c r="K213" i="3"/>
  <c r="K214" i="3"/>
  <c r="K215" i="3"/>
  <c r="J216" i="3"/>
  <c r="O216" i="3"/>
  <c r="AC216" i="3"/>
  <c r="BQ216" i="3" s="1"/>
  <c r="AC217" i="3"/>
  <c r="BQ217" i="3" s="1"/>
  <c r="BD217" i="3"/>
  <c r="J218" i="3"/>
  <c r="J219" i="3"/>
  <c r="K220" i="3"/>
  <c r="O220" i="3"/>
  <c r="K221" i="3"/>
  <c r="O221" i="3"/>
  <c r="BD222" i="3"/>
  <c r="BD223" i="3"/>
  <c r="AC224" i="3"/>
  <c r="BQ224" i="3" s="1"/>
  <c r="AC225" i="3"/>
  <c r="BQ225" i="3" s="1"/>
  <c r="BD226" i="3"/>
  <c r="K227" i="3"/>
  <c r="O227" i="3"/>
  <c r="AC228" i="3"/>
  <c r="BQ228" i="3" s="1"/>
  <c r="K230" i="3"/>
  <c r="O230" i="3"/>
  <c r="K231" i="3"/>
  <c r="O231" i="3"/>
  <c r="AC234" i="3"/>
  <c r="BQ234" i="3" s="1"/>
  <c r="J235" i="3"/>
  <c r="BD235" i="3"/>
  <c r="K236" i="3"/>
  <c r="O236" i="3"/>
  <c r="K237" i="3"/>
  <c r="O237" i="3"/>
  <c r="BD238" i="3"/>
  <c r="AC239" i="3"/>
  <c r="BQ239" i="3" s="1"/>
  <c r="J240" i="3"/>
  <c r="AC241" i="3"/>
  <c r="BQ241" i="3" s="1"/>
  <c r="J242" i="3"/>
  <c r="K243" i="3"/>
  <c r="O243" i="3"/>
  <c r="K245" i="3"/>
  <c r="O245" i="3"/>
  <c r="BD246" i="3"/>
  <c r="AC247" i="3"/>
  <c r="BQ247" i="3" s="1"/>
  <c r="J248" i="3"/>
  <c r="K249" i="3"/>
  <c r="O249" i="3"/>
  <c r="K250" i="3"/>
  <c r="O250" i="3"/>
  <c r="BD250" i="3"/>
  <c r="AC251" i="3"/>
  <c r="BQ251" i="3" s="1"/>
  <c r="K211" i="3"/>
  <c r="AC212" i="3"/>
  <c r="BQ212" i="3" s="1"/>
  <c r="AC213" i="3"/>
  <c r="BQ213" i="3" s="1"/>
  <c r="BD213" i="3"/>
  <c r="K216" i="3"/>
  <c r="J217" i="3"/>
  <c r="K218" i="3"/>
  <c r="O218" i="3"/>
  <c r="K219" i="3"/>
  <c r="O219" i="3"/>
  <c r="BD220" i="3"/>
  <c r="AC222" i="3"/>
  <c r="BQ222" i="3" s="1"/>
  <c r="AC223" i="3"/>
  <c r="BQ223" i="3" s="1"/>
  <c r="J224" i="3"/>
  <c r="J225" i="3"/>
  <c r="BD225" i="3"/>
  <c r="AC226" i="3"/>
  <c r="BQ226" i="3" s="1"/>
  <c r="J228" i="3"/>
  <c r="AC229" i="3"/>
  <c r="BQ229" i="3" s="1"/>
  <c r="BD230" i="3"/>
  <c r="AC232" i="3"/>
  <c r="BQ232" i="3" s="1"/>
  <c r="AC233" i="3"/>
  <c r="BQ233" i="3" s="1"/>
  <c r="J234" i="3"/>
  <c r="K235" i="3"/>
  <c r="O235" i="3"/>
  <c r="AC238" i="3"/>
  <c r="BQ238" i="3" s="1"/>
  <c r="J239" i="3"/>
  <c r="BD239" i="3"/>
  <c r="K240" i="3"/>
  <c r="O240" i="3"/>
  <c r="J241" i="3"/>
  <c r="BD241" i="3"/>
  <c r="K242" i="3"/>
  <c r="O242" i="3"/>
  <c r="AC244" i="3"/>
  <c r="BQ244" i="3" s="1"/>
  <c r="AC246" i="3"/>
  <c r="BQ246" i="3" s="1"/>
  <c r="J247" i="3"/>
  <c r="BD247" i="3"/>
  <c r="K248" i="3"/>
  <c r="O248" i="3"/>
  <c r="BD249" i="3"/>
  <c r="J251" i="3"/>
  <c r="J252" i="3"/>
  <c r="J253" i="3"/>
  <c r="J256" i="3"/>
  <c r="K257" i="3"/>
  <c r="O257" i="3"/>
  <c r="K259" i="3"/>
  <c r="O259" i="3"/>
  <c r="O211" i="3"/>
  <c r="AC214" i="3"/>
  <c r="BQ214" i="3" s="1"/>
  <c r="AC215" i="3"/>
  <c r="BQ215" i="3" s="1"/>
  <c r="BD215" i="3"/>
  <c r="K217" i="3"/>
  <c r="O217" i="3"/>
  <c r="BD218" i="3"/>
  <c r="AC220" i="3"/>
  <c r="BQ220" i="3" s="1"/>
  <c r="AC221" i="3"/>
  <c r="BQ221" i="3" s="1"/>
  <c r="BD221" i="3"/>
  <c r="J222" i="3"/>
  <c r="J223" i="3"/>
  <c r="K224" i="3"/>
  <c r="O224" i="3"/>
  <c r="BD224" i="3"/>
  <c r="K225" i="3"/>
  <c r="O225" i="3"/>
  <c r="J226" i="3"/>
  <c r="AC227" i="3"/>
  <c r="BQ227" i="3" s="1"/>
  <c r="K228" i="3"/>
  <c r="O228" i="3"/>
  <c r="BD228" i="3"/>
  <c r="J229" i="3"/>
  <c r="BD229" i="3"/>
  <c r="AC230" i="3"/>
  <c r="BQ230" i="3" s="1"/>
  <c r="AC231" i="3"/>
  <c r="BQ231" i="3" s="1"/>
  <c r="J232" i="3"/>
  <c r="J233" i="3"/>
  <c r="BD233" i="3"/>
  <c r="K234" i="3"/>
  <c r="O234" i="3"/>
  <c r="AC236" i="3"/>
  <c r="BQ236" i="3" s="1"/>
  <c r="AC237" i="3"/>
  <c r="BQ237" i="3" s="1"/>
  <c r="J238" i="3"/>
  <c r="K239" i="3"/>
  <c r="O239" i="3"/>
  <c r="K241" i="3"/>
  <c r="O241" i="3"/>
  <c r="BD242" i="3"/>
  <c r="AC243" i="3"/>
  <c r="BQ243" i="3" s="1"/>
  <c r="J244" i="3"/>
  <c r="BD244" i="3"/>
  <c r="AC245" i="3"/>
  <c r="BQ245" i="3" s="1"/>
  <c r="J246" i="3"/>
  <c r="K247" i="3"/>
  <c r="O247" i="3"/>
  <c r="BD248" i="3"/>
  <c r="AC249" i="3"/>
  <c r="BQ249" i="3" s="1"/>
  <c r="K251" i="3"/>
  <c r="O252" i="3"/>
  <c r="AC254" i="3"/>
  <c r="BQ254" i="3" s="1"/>
  <c r="O255" i="3"/>
  <c r="K256" i="3"/>
  <c r="J257" i="3"/>
  <c r="AC260" i="3"/>
  <c r="BQ260" i="3" s="1"/>
  <c r="AC261" i="3"/>
  <c r="BQ261" i="3" s="1"/>
  <c r="AC262" i="3"/>
  <c r="BQ262" i="3" s="1"/>
  <c r="K263" i="3"/>
  <c r="O263" i="3"/>
  <c r="J264" i="3"/>
  <c r="AC265" i="3"/>
  <c r="BQ265" i="3" s="1"/>
  <c r="AC266" i="3"/>
  <c r="BQ266" i="3" s="1"/>
  <c r="J267" i="3"/>
  <c r="AC271" i="3"/>
  <c r="BQ271" i="3" s="1"/>
  <c r="BD271" i="3"/>
  <c r="K272" i="3"/>
  <c r="O272" i="3"/>
  <c r="K273" i="3"/>
  <c r="O273" i="3"/>
  <c r="K274" i="3"/>
  <c r="O274" i="3"/>
  <c r="J276" i="3"/>
  <c r="J277" i="3"/>
  <c r="BD277" i="3"/>
  <c r="J278" i="3"/>
  <c r="BD278" i="3"/>
  <c r="K279" i="3"/>
  <c r="O279" i="3"/>
  <c r="AC280" i="3"/>
  <c r="BQ280" i="3" s="1"/>
  <c r="BD280" i="3"/>
  <c r="AC281" i="3"/>
  <c r="BQ281" i="3" s="1"/>
  <c r="AC282" i="3"/>
  <c r="BQ282" i="3" s="1"/>
  <c r="AC284" i="3"/>
  <c r="BQ284" i="3" s="1"/>
  <c r="J285" i="3"/>
  <c r="AC286" i="3"/>
  <c r="BQ286" i="3" s="1"/>
  <c r="AC288" i="3"/>
  <c r="BQ288" i="3" s="1"/>
  <c r="J289" i="3"/>
  <c r="AC290" i="3"/>
  <c r="BQ290" i="3" s="1"/>
  <c r="BD290" i="3"/>
  <c r="AC292" i="3"/>
  <c r="BQ292" i="3" s="1"/>
  <c r="J293" i="3"/>
  <c r="AC294" i="3"/>
  <c r="BQ294" i="3" s="1"/>
  <c r="BD294" i="3"/>
  <c r="AC296" i="3"/>
  <c r="BQ296" i="3" s="1"/>
  <c r="J298" i="3"/>
  <c r="O251" i="3"/>
  <c r="AC252" i="3"/>
  <c r="BQ252" i="3" s="1"/>
  <c r="K253" i="3"/>
  <c r="O254" i="3"/>
  <c r="BD255" i="3"/>
  <c r="AC256" i="3"/>
  <c r="BQ256" i="3" s="1"/>
  <c r="K258" i="3"/>
  <c r="J259" i="3"/>
  <c r="J261" i="3"/>
  <c r="J262" i="3"/>
  <c r="K264" i="3"/>
  <c r="O264" i="3"/>
  <c r="BD264" i="3"/>
  <c r="J265" i="3"/>
  <c r="BD265" i="3"/>
  <c r="J266" i="3"/>
  <c r="K267" i="3"/>
  <c r="O267" i="3"/>
  <c r="AC268" i="3"/>
  <c r="BQ268" i="3" s="1"/>
  <c r="BD268" i="3"/>
  <c r="AC269" i="3"/>
  <c r="BQ269" i="3" s="1"/>
  <c r="AC270" i="3"/>
  <c r="BQ270" i="3" s="1"/>
  <c r="J271" i="3"/>
  <c r="AC275" i="3"/>
  <c r="BQ275" i="3" s="1"/>
  <c r="BD275" i="3"/>
  <c r="K276" i="3"/>
  <c r="O276" i="3"/>
  <c r="K277" i="3"/>
  <c r="O277" i="3"/>
  <c r="K278" i="3"/>
  <c r="O278" i="3"/>
  <c r="J280" i="3"/>
  <c r="J281" i="3"/>
  <c r="BD281" i="3"/>
  <c r="J282" i="3"/>
  <c r="AC283" i="3"/>
  <c r="BQ283" i="3" s="1"/>
  <c r="BD283" i="3"/>
  <c r="J284" i="3"/>
  <c r="BD284" i="3"/>
  <c r="K285" i="3"/>
  <c r="O285" i="3"/>
  <c r="J286" i="3"/>
  <c r="AC287" i="3"/>
  <c r="BQ287" i="3" s="1"/>
  <c r="J288" i="3"/>
  <c r="K289" i="3"/>
  <c r="O289" i="3"/>
  <c r="J290" i="3"/>
  <c r="AC291" i="3"/>
  <c r="BQ291" i="3" s="1"/>
  <c r="BD291" i="3"/>
  <c r="J292" i="3"/>
  <c r="K293" i="3"/>
  <c r="O293" i="3"/>
  <c r="J294" i="3"/>
  <c r="AC295" i="3"/>
  <c r="BQ295" i="3" s="1"/>
  <c r="BD295" i="3"/>
  <c r="J296" i="3"/>
  <c r="AC297" i="3"/>
  <c r="BQ297" i="3" s="1"/>
  <c r="K298" i="3"/>
  <c r="O298" i="3"/>
  <c r="J299" i="3"/>
  <c r="K301" i="3"/>
  <c r="O301" i="3"/>
  <c r="BD301" i="3"/>
  <c r="K302" i="3"/>
  <c r="O302" i="3"/>
  <c r="J303" i="3"/>
  <c r="K304" i="3"/>
  <c r="O304" i="3"/>
  <c r="AC250" i="3"/>
  <c r="BQ250" i="3" s="1"/>
  <c r="AC253" i="3"/>
  <c r="BQ253" i="3" s="1"/>
  <c r="K255" i="3"/>
  <c r="O256" i="3"/>
  <c r="AC258" i="3"/>
  <c r="BQ258" i="3" s="1"/>
  <c r="J260" i="3"/>
  <c r="O260" i="3"/>
  <c r="K261" i="3"/>
  <c r="O261" i="3"/>
  <c r="K262" i="3"/>
  <c r="O262" i="3"/>
  <c r="BD262" i="3"/>
  <c r="AC263" i="3"/>
  <c r="BQ263" i="3" s="1"/>
  <c r="BD263" i="3"/>
  <c r="K265" i="3"/>
  <c r="O265" i="3"/>
  <c r="K266" i="3"/>
  <c r="O266" i="3"/>
  <c r="J268" i="3"/>
  <c r="J269" i="3"/>
  <c r="BD269" i="3"/>
  <c r="J270" i="3"/>
  <c r="BD270" i="3"/>
  <c r="K271" i="3"/>
  <c r="O271" i="3"/>
  <c r="AC272" i="3"/>
  <c r="BQ272" i="3" s="1"/>
  <c r="BD272" i="3"/>
  <c r="AC273" i="3"/>
  <c r="BQ273" i="3" s="1"/>
  <c r="AC274" i="3"/>
  <c r="BQ274" i="3" s="1"/>
  <c r="J275" i="3"/>
  <c r="AC279" i="3"/>
  <c r="BQ279" i="3" s="1"/>
  <c r="K280" i="3"/>
  <c r="O280" i="3"/>
  <c r="K281" i="3"/>
  <c r="O281" i="3"/>
  <c r="K282" i="3"/>
  <c r="O282" i="3"/>
  <c r="BD282" i="3"/>
  <c r="J283" i="3"/>
  <c r="K284" i="3"/>
  <c r="O284" i="3"/>
  <c r="K286" i="3"/>
  <c r="O286" i="3"/>
  <c r="J287" i="3"/>
  <c r="K288" i="3"/>
  <c r="O288" i="3"/>
  <c r="K290" i="3"/>
  <c r="O290" i="3"/>
  <c r="J291" i="3"/>
  <c r="K292" i="3"/>
  <c r="O292" i="3"/>
  <c r="K294" i="3"/>
  <c r="O294" i="3"/>
  <c r="J295" i="3"/>
  <c r="K296" i="3"/>
  <c r="O296" i="3"/>
  <c r="J297" i="3"/>
  <c r="BD297" i="3"/>
  <c r="K299" i="3"/>
  <c r="O299" i="3"/>
  <c r="K252" i="3"/>
  <c r="BD252" i="3"/>
  <c r="O253" i="3"/>
  <c r="K254" i="3"/>
  <c r="BD254" i="3"/>
  <c r="AC255" i="3"/>
  <c r="BQ255" i="3" s="1"/>
  <c r="BD256" i="3"/>
  <c r="O258" i="3"/>
  <c r="K260" i="3"/>
  <c r="J263" i="3"/>
  <c r="AC264" i="3"/>
  <c r="BQ264" i="3" s="1"/>
  <c r="AC267" i="3"/>
  <c r="BQ267" i="3" s="1"/>
  <c r="BD267" i="3"/>
  <c r="K268" i="3"/>
  <c r="O268" i="3"/>
  <c r="K269" i="3"/>
  <c r="O269" i="3"/>
  <c r="K270" i="3"/>
  <c r="O270" i="3"/>
  <c r="J272" i="3"/>
  <c r="J273" i="3"/>
  <c r="J274" i="3"/>
  <c r="BD274" i="3"/>
  <c r="K275" i="3"/>
  <c r="O275" i="3"/>
  <c r="AC276" i="3"/>
  <c r="BQ276" i="3" s="1"/>
  <c r="BD276" i="3"/>
  <c r="AC277" i="3"/>
  <c r="BQ277" i="3" s="1"/>
  <c r="AC278" i="3"/>
  <c r="BQ278" i="3" s="1"/>
  <c r="J279" i="3"/>
  <c r="K283" i="3"/>
  <c r="O283" i="3"/>
  <c r="AC285" i="3"/>
  <c r="BQ285" i="3" s="1"/>
  <c r="K287" i="3"/>
  <c r="O287" i="3"/>
  <c r="AC289" i="3"/>
  <c r="BQ289" i="3" s="1"/>
  <c r="K291" i="3"/>
  <c r="O291" i="3"/>
  <c r="AC293" i="3"/>
  <c r="BQ293" i="3" s="1"/>
  <c r="K295" i="3"/>
  <c r="O295" i="3"/>
  <c r="K297" i="3"/>
  <c r="O297" i="3"/>
  <c r="AC298" i="3"/>
  <c r="BQ298" i="3" s="1"/>
  <c r="BD298" i="3"/>
  <c r="BD299" i="3"/>
  <c r="J300" i="3"/>
  <c r="BD300" i="3"/>
  <c r="AC301" i="3"/>
  <c r="BQ301" i="3" s="1"/>
  <c r="AC299" i="3"/>
  <c r="BQ299" i="3" s="1"/>
  <c r="K300" i="3"/>
  <c r="J301" i="3"/>
  <c r="J302" i="3"/>
  <c r="O303" i="3"/>
  <c r="K305" i="3"/>
  <c r="O305" i="3"/>
  <c r="BD305" i="3"/>
  <c r="AC307" i="3"/>
  <c r="BQ307" i="3" s="1"/>
  <c r="J308" i="3"/>
  <c r="K309" i="3"/>
  <c r="O309" i="3"/>
  <c r="J310" i="3"/>
  <c r="BD311" i="3"/>
  <c r="AC312" i="3"/>
  <c r="BQ312" i="3" s="1"/>
  <c r="J313" i="3"/>
  <c r="AC314" i="3"/>
  <c r="BQ314" i="3" s="1"/>
  <c r="K315" i="3"/>
  <c r="O315" i="3"/>
  <c r="AC316" i="3"/>
  <c r="BQ316" i="3" s="1"/>
  <c r="J321" i="3"/>
  <c r="BD321" i="3"/>
  <c r="K323" i="3"/>
  <c r="O323" i="3"/>
  <c r="K324" i="3"/>
  <c r="O324" i="3"/>
  <c r="AC325" i="3"/>
  <c r="BQ325" i="3" s="1"/>
  <c r="K326" i="3"/>
  <c r="O326" i="3"/>
  <c r="J327" i="3"/>
  <c r="J328" i="3"/>
  <c r="AC330" i="3"/>
  <c r="BQ330" i="3" s="1"/>
  <c r="BD331" i="3"/>
  <c r="J333" i="3"/>
  <c r="K334" i="3"/>
  <c r="O334" i="3"/>
  <c r="J335" i="3"/>
  <c r="J336" i="3"/>
  <c r="BD336" i="3"/>
  <c r="K337" i="3"/>
  <c r="O337" i="3"/>
  <c r="J339" i="3"/>
  <c r="J340" i="3"/>
  <c r="BD340" i="3"/>
  <c r="K341" i="3"/>
  <c r="O341" i="3"/>
  <c r="BD341" i="3"/>
  <c r="AC343" i="3"/>
  <c r="BQ343" i="3" s="1"/>
  <c r="K344" i="3"/>
  <c r="O344" i="3"/>
  <c r="AC345" i="3"/>
  <c r="BQ345" i="3" s="1"/>
  <c r="J346" i="3"/>
  <c r="AC347" i="3"/>
  <c r="BQ347" i="3" s="1"/>
  <c r="O300" i="3"/>
  <c r="K303" i="3"/>
  <c r="J304" i="3"/>
  <c r="AC304" i="3"/>
  <c r="BQ304" i="3" s="1"/>
  <c r="AC306" i="3"/>
  <c r="BQ306" i="3" s="1"/>
  <c r="J307" i="3"/>
  <c r="K308" i="3"/>
  <c r="O308" i="3"/>
  <c r="BD308" i="3"/>
  <c r="BD309" i="3"/>
  <c r="K310" i="3"/>
  <c r="O310" i="3"/>
  <c r="AC311" i="3"/>
  <c r="BQ311" i="3" s="1"/>
  <c r="J312" i="3"/>
  <c r="K313" i="3"/>
  <c r="O313" i="3"/>
  <c r="J314" i="3"/>
  <c r="J316" i="3"/>
  <c r="AC317" i="3"/>
  <c r="BQ317" i="3" s="1"/>
  <c r="AC318" i="3"/>
  <c r="BQ318" i="3" s="1"/>
  <c r="AC319" i="3"/>
  <c r="BQ319" i="3" s="1"/>
  <c r="AC320" i="3"/>
  <c r="BQ320" i="3" s="1"/>
  <c r="K321" i="3"/>
  <c r="O321" i="3"/>
  <c r="AC322" i="3"/>
  <c r="BQ322" i="3" s="1"/>
  <c r="J325" i="3"/>
  <c r="BD325" i="3"/>
  <c r="BD326" i="3"/>
  <c r="K327" i="3"/>
  <c r="O327" i="3"/>
  <c r="K328" i="3"/>
  <c r="O328" i="3"/>
  <c r="AC329" i="3"/>
  <c r="BQ329" i="3" s="1"/>
  <c r="J330" i="3"/>
  <c r="AC331" i="3"/>
  <c r="BQ331" i="3" s="1"/>
  <c r="AC332" i="3"/>
  <c r="BQ332" i="3" s="1"/>
  <c r="BD332" i="3"/>
  <c r="K333" i="3"/>
  <c r="O333" i="3"/>
  <c r="BD333" i="3"/>
  <c r="BD334" i="3"/>
  <c r="K335" i="3"/>
  <c r="O335" i="3"/>
  <c r="K336" i="3"/>
  <c r="O336" i="3"/>
  <c r="AC300" i="3"/>
  <c r="BQ300" i="3" s="1"/>
  <c r="BD303" i="3"/>
  <c r="BD304" i="3"/>
  <c r="AC305" i="3"/>
  <c r="BQ305" i="3" s="1"/>
  <c r="J306" i="3"/>
  <c r="BD306" i="3"/>
  <c r="K307" i="3"/>
  <c r="O307" i="3"/>
  <c r="AC309" i="3"/>
  <c r="BQ309" i="3" s="1"/>
  <c r="BD310" i="3"/>
  <c r="J311" i="3"/>
  <c r="K312" i="3"/>
  <c r="O312" i="3"/>
  <c r="BD312" i="3"/>
  <c r="BD313" i="3"/>
  <c r="K314" i="3"/>
  <c r="O314" i="3"/>
  <c r="AC315" i="3"/>
  <c r="BQ315" i="3" s="1"/>
  <c r="K316" i="3"/>
  <c r="O316" i="3"/>
  <c r="J317" i="3"/>
  <c r="BD317" i="3"/>
  <c r="J318" i="3"/>
  <c r="J319" i="3"/>
  <c r="J320" i="3"/>
  <c r="J322" i="3"/>
  <c r="AC323" i="3"/>
  <c r="BQ323" i="3" s="1"/>
  <c r="AC324" i="3"/>
  <c r="BQ324" i="3" s="1"/>
  <c r="K325" i="3"/>
  <c r="O325" i="3"/>
  <c r="AC326" i="3"/>
  <c r="BQ326" i="3" s="1"/>
  <c r="BD327" i="3"/>
  <c r="J329" i="3"/>
  <c r="K330" i="3"/>
  <c r="O330" i="3"/>
  <c r="J331" i="3"/>
  <c r="J332" i="3"/>
  <c r="AC334" i="3"/>
  <c r="BQ334" i="3" s="1"/>
  <c r="BD335" i="3"/>
  <c r="AC337" i="3"/>
  <c r="BQ337" i="3" s="1"/>
  <c r="J338" i="3"/>
  <c r="BD339" i="3"/>
  <c r="AC341" i="3"/>
  <c r="BQ341" i="3" s="1"/>
  <c r="J342" i="3"/>
  <c r="K343" i="3"/>
  <c r="O343" i="3"/>
  <c r="AC344" i="3"/>
  <c r="BQ344" i="3" s="1"/>
  <c r="K345" i="3"/>
  <c r="O345" i="3"/>
  <c r="K347" i="3"/>
  <c r="O347" i="3"/>
  <c r="K348" i="3"/>
  <c r="O348" i="3"/>
  <c r="AC302" i="3"/>
  <c r="BQ302" i="3" s="1"/>
  <c r="BD302" i="3"/>
  <c r="AC303" i="3"/>
  <c r="BQ303" i="3" s="1"/>
  <c r="J305" i="3"/>
  <c r="K306" i="3"/>
  <c r="O306" i="3"/>
  <c r="BD307" i="3"/>
  <c r="AC308" i="3"/>
  <c r="BQ308" i="3" s="1"/>
  <c r="J309" i="3"/>
  <c r="AC310" i="3"/>
  <c r="BQ310" i="3" s="1"/>
  <c r="K311" i="3"/>
  <c r="O311" i="3"/>
  <c r="AC313" i="3"/>
  <c r="BQ313" i="3" s="1"/>
  <c r="BD314" i="3"/>
  <c r="J315" i="3"/>
  <c r="K317" i="3"/>
  <c r="O317" i="3"/>
  <c r="K318" i="3"/>
  <c r="O318" i="3"/>
  <c r="K319" i="3"/>
  <c r="O319" i="3"/>
  <c r="K320" i="3"/>
  <c r="O320" i="3"/>
  <c r="AC321" i="3"/>
  <c r="BQ321" i="3" s="1"/>
  <c r="K322" i="3"/>
  <c r="O322" i="3"/>
  <c r="J323" i="3"/>
  <c r="J324" i="3"/>
  <c r="J326" i="3"/>
  <c r="AC327" i="3"/>
  <c r="BQ327" i="3" s="1"/>
  <c r="AC328" i="3"/>
  <c r="BQ328" i="3" s="1"/>
  <c r="BD328" i="3"/>
  <c r="K329" i="3"/>
  <c r="O329" i="3"/>
  <c r="K331" i="3"/>
  <c r="O331" i="3"/>
  <c r="K332" i="3"/>
  <c r="O332" i="3"/>
  <c r="J334" i="3"/>
  <c r="O339" i="3"/>
  <c r="AC340" i="3"/>
  <c r="BQ340" i="3" s="1"/>
  <c r="J341" i="3"/>
  <c r="AC342" i="3"/>
  <c r="BQ342" i="3" s="1"/>
  <c r="J343" i="3"/>
  <c r="O346" i="3"/>
  <c r="AC348" i="3"/>
  <c r="BQ348" i="3" s="1"/>
  <c r="AC349" i="3"/>
  <c r="BQ349" i="3" s="1"/>
  <c r="J350" i="3"/>
  <c r="BD350" i="3"/>
  <c r="J351" i="3"/>
  <c r="J352" i="3"/>
  <c r="AC354" i="3"/>
  <c r="BQ354" i="3" s="1"/>
  <c r="AC355" i="3"/>
  <c r="BQ355" i="3" s="1"/>
  <c r="AC356" i="3"/>
  <c r="BQ356" i="3" s="1"/>
  <c r="J357" i="3"/>
  <c r="K358" i="3"/>
  <c r="O358" i="3"/>
  <c r="K359" i="3"/>
  <c r="O359" i="3"/>
  <c r="K360" i="3"/>
  <c r="O360" i="3"/>
  <c r="BD360" i="3"/>
  <c r="K361" i="3"/>
  <c r="O361" i="3"/>
  <c r="BD361" i="3"/>
  <c r="AC364" i="3"/>
  <c r="BQ364" i="3" s="1"/>
  <c r="J365" i="3"/>
  <c r="BD365" i="3"/>
  <c r="AC368" i="3"/>
  <c r="BQ368" i="3" s="1"/>
  <c r="K369" i="3"/>
  <c r="O369" i="3"/>
  <c r="J370" i="3"/>
  <c r="BD370" i="3"/>
  <c r="AC371" i="3"/>
  <c r="BQ371" i="3" s="1"/>
  <c r="J372" i="3"/>
  <c r="AC374" i="3"/>
  <c r="BQ374" i="3" s="1"/>
  <c r="K375" i="3"/>
  <c r="O375" i="3"/>
  <c r="AC336" i="3"/>
  <c r="BQ336" i="3" s="1"/>
  <c r="K338" i="3"/>
  <c r="BD338" i="3"/>
  <c r="O340" i="3"/>
  <c r="O342" i="3"/>
  <c r="J344" i="3"/>
  <c r="J347" i="3"/>
  <c r="J348" i="3"/>
  <c r="BD348" i="3"/>
  <c r="J349" i="3"/>
  <c r="K350" i="3"/>
  <c r="O350" i="3"/>
  <c r="K351" i="3"/>
  <c r="O351" i="3"/>
  <c r="K352" i="3"/>
  <c r="O352" i="3"/>
  <c r="AC353" i="3"/>
  <c r="BQ353" i="3" s="1"/>
  <c r="J354" i="3"/>
  <c r="J355" i="3"/>
  <c r="J356" i="3"/>
  <c r="K357" i="3"/>
  <c r="O357" i="3"/>
  <c r="BD357" i="3"/>
  <c r="AC362" i="3"/>
  <c r="BQ362" i="3" s="1"/>
  <c r="AC363" i="3"/>
  <c r="BQ363" i="3" s="1"/>
  <c r="J364" i="3"/>
  <c r="BD364" i="3"/>
  <c r="K365" i="3"/>
  <c r="O365" i="3"/>
  <c r="AC366" i="3"/>
  <c r="BQ366" i="3" s="1"/>
  <c r="AC367" i="3"/>
  <c r="BQ367" i="3" s="1"/>
  <c r="J368" i="3"/>
  <c r="BD368" i="3"/>
  <c r="K370" i="3"/>
  <c r="O370" i="3"/>
  <c r="J371" i="3"/>
  <c r="BD371" i="3"/>
  <c r="K372" i="3"/>
  <c r="O372" i="3"/>
  <c r="AC373" i="3"/>
  <c r="BQ373" i="3" s="1"/>
  <c r="J374" i="3"/>
  <c r="J376" i="3"/>
  <c r="J377" i="3"/>
  <c r="K381" i="3"/>
  <c r="O381" i="3"/>
  <c r="BD381" i="3"/>
  <c r="BD384" i="3"/>
  <c r="K385" i="3"/>
  <c r="O385" i="3"/>
  <c r="AC333" i="3"/>
  <c r="BQ333" i="3" s="1"/>
  <c r="AC335" i="3"/>
  <c r="BQ335" i="3" s="1"/>
  <c r="AC338" i="3"/>
  <c r="BQ338" i="3" s="1"/>
  <c r="K339" i="3"/>
  <c r="K346" i="3"/>
  <c r="K349" i="3"/>
  <c r="O349" i="3"/>
  <c r="BD349" i="3"/>
  <c r="BD352" i="3"/>
  <c r="J353" i="3"/>
  <c r="K354" i="3"/>
  <c r="O354" i="3"/>
  <c r="K355" i="3"/>
  <c r="O355" i="3"/>
  <c r="K356" i="3"/>
  <c r="O356" i="3"/>
  <c r="AC358" i="3"/>
  <c r="BQ358" i="3" s="1"/>
  <c r="AC359" i="3"/>
  <c r="BQ359" i="3" s="1"/>
  <c r="AC360" i="3"/>
  <c r="BQ360" i="3" s="1"/>
  <c r="AC361" i="3"/>
  <c r="BQ361" i="3" s="1"/>
  <c r="J362" i="3"/>
  <c r="BD362" i="3"/>
  <c r="J363" i="3"/>
  <c r="BD363" i="3"/>
  <c r="K364" i="3"/>
  <c r="O364" i="3"/>
  <c r="J366" i="3"/>
  <c r="BD366" i="3"/>
  <c r="J367" i="3"/>
  <c r="BD367" i="3"/>
  <c r="K368" i="3"/>
  <c r="O368" i="3"/>
  <c r="AC369" i="3"/>
  <c r="BQ369" i="3" s="1"/>
  <c r="K371" i="3"/>
  <c r="O371" i="3"/>
  <c r="J373" i="3"/>
  <c r="K374" i="3"/>
  <c r="O374" i="3"/>
  <c r="AC375" i="3"/>
  <c r="BQ375" i="3" s="1"/>
  <c r="K376" i="3"/>
  <c r="O376" i="3"/>
  <c r="K377" i="3"/>
  <c r="O377" i="3"/>
  <c r="AC378" i="3"/>
  <c r="BQ378" i="3" s="1"/>
  <c r="J337" i="3"/>
  <c r="O338" i="3"/>
  <c r="AC339" i="3"/>
  <c r="BQ339" i="3" s="1"/>
  <c r="K340" i="3"/>
  <c r="K342" i="3"/>
  <c r="BD342" i="3"/>
  <c r="J345" i="3"/>
  <c r="AC346" i="3"/>
  <c r="BQ346" i="3" s="1"/>
  <c r="AC350" i="3"/>
  <c r="BQ350" i="3" s="1"/>
  <c r="AC351" i="3"/>
  <c r="BQ351" i="3" s="1"/>
  <c r="AC352" i="3"/>
  <c r="BQ352" i="3" s="1"/>
  <c r="K353" i="3"/>
  <c r="O353" i="3"/>
  <c r="BD353" i="3"/>
  <c r="BD356" i="3"/>
  <c r="AC357" i="3"/>
  <c r="BQ357" i="3" s="1"/>
  <c r="J358" i="3"/>
  <c r="BD358" i="3"/>
  <c r="J359" i="3"/>
  <c r="BD359" i="3"/>
  <c r="J360" i="3"/>
  <c r="J361" i="3"/>
  <c r="K362" i="3"/>
  <c r="O362" i="3"/>
  <c r="K363" i="3"/>
  <c r="O363" i="3"/>
  <c r="AC365" i="3"/>
  <c r="BQ365" i="3" s="1"/>
  <c r="K366" i="3"/>
  <c r="O366" i="3"/>
  <c r="K367" i="3"/>
  <c r="O367" i="3"/>
  <c r="J369" i="3"/>
  <c r="BD369" i="3"/>
  <c r="AC370" i="3"/>
  <c r="BQ370" i="3" s="1"/>
  <c r="AC372" i="3"/>
  <c r="BQ372" i="3" s="1"/>
  <c r="K373" i="3"/>
  <c r="O373" i="3"/>
  <c r="BD373" i="3"/>
  <c r="J375" i="3"/>
  <c r="BD375" i="3"/>
  <c r="J378" i="3"/>
  <c r="J379" i="3"/>
  <c r="J380" i="3"/>
  <c r="AC381" i="3"/>
  <c r="BQ381" i="3" s="1"/>
  <c r="J382" i="3"/>
  <c r="BD382" i="3"/>
  <c r="J383" i="3"/>
  <c r="J384" i="3"/>
  <c r="AC385" i="3"/>
  <c r="BQ385" i="3" s="1"/>
  <c r="K387" i="3"/>
  <c r="O387" i="3"/>
  <c r="BD387" i="3"/>
  <c r="K388" i="3"/>
  <c r="O388" i="3"/>
  <c r="J389" i="3"/>
  <c r="AC390" i="3"/>
  <c r="BQ390" i="3" s="1"/>
  <c r="AC376" i="3"/>
  <c r="BQ376" i="3" s="1"/>
  <c r="AC379" i="3"/>
  <c r="BQ379" i="3" s="1"/>
  <c r="K380" i="3"/>
  <c r="J381" i="3"/>
  <c r="AC382" i="3"/>
  <c r="BQ382" i="3" s="1"/>
  <c r="K383" i="3"/>
  <c r="BD385" i="3"/>
  <c r="J386" i="3"/>
  <c r="O386" i="3"/>
  <c r="J388" i="3"/>
  <c r="K389" i="3"/>
  <c r="J391" i="3"/>
  <c r="J392" i="3"/>
  <c r="BD392" i="3"/>
  <c r="AC394" i="3"/>
  <c r="BQ394" i="3" s="1"/>
  <c r="K398" i="3"/>
  <c r="O398" i="3"/>
  <c r="J399" i="3"/>
  <c r="AC401" i="3"/>
  <c r="BD401" i="3"/>
  <c r="J402" i="3"/>
  <c r="AC403" i="3"/>
  <c r="BQ403" i="3" s="1"/>
  <c r="BD403" i="3"/>
  <c r="J405" i="3"/>
  <c r="K406" i="3"/>
  <c r="O406" i="3"/>
  <c r="J407" i="3"/>
  <c r="AC408" i="3"/>
  <c r="BQ408" i="3" s="1"/>
  <c r="K409" i="3"/>
  <c r="O409" i="3"/>
  <c r="BD410" i="3"/>
  <c r="K411" i="3"/>
  <c r="O411" i="3"/>
  <c r="J412" i="3"/>
  <c r="AC414" i="3"/>
  <c r="BQ414" i="3" s="1"/>
  <c r="K416" i="3"/>
  <c r="O416" i="3"/>
  <c r="AC417" i="3"/>
  <c r="BD417" i="3"/>
  <c r="J418" i="3"/>
  <c r="J419" i="3"/>
  <c r="AC420" i="3"/>
  <c r="BQ420" i="3" s="1"/>
  <c r="BD420" i="3"/>
  <c r="K421" i="3"/>
  <c r="O421" i="3"/>
  <c r="AC422" i="3"/>
  <c r="BQ422" i="3" s="1"/>
  <c r="J423" i="3"/>
  <c r="K424" i="3"/>
  <c r="O424" i="3"/>
  <c r="K425" i="3"/>
  <c r="O425" i="3"/>
  <c r="J427" i="3"/>
  <c r="J429" i="3"/>
  <c r="K430" i="3"/>
  <c r="O430" i="3"/>
  <c r="BD430" i="3"/>
  <c r="AC431" i="3"/>
  <c r="BQ431" i="3" s="1"/>
  <c r="K432" i="3"/>
  <c r="O432" i="3"/>
  <c r="AC433" i="3"/>
  <c r="BQ433" i="3" s="1"/>
  <c r="BD433" i="3"/>
  <c r="J434" i="3"/>
  <c r="AC435" i="3"/>
  <c r="BQ435" i="3" s="1"/>
  <c r="K436" i="3"/>
  <c r="O436" i="3"/>
  <c r="AC437" i="3"/>
  <c r="BQ437" i="3" s="1"/>
  <c r="BD437" i="3"/>
  <c r="J438" i="3"/>
  <c r="J439" i="3"/>
  <c r="J441" i="3"/>
  <c r="K442" i="3"/>
  <c r="O442" i="3"/>
  <c r="K443" i="3"/>
  <c r="O443" i="3"/>
  <c r="AC444" i="3"/>
  <c r="BQ444" i="3" s="1"/>
  <c r="K445" i="3"/>
  <c r="O445" i="3"/>
  <c r="J448" i="3"/>
  <c r="AC450" i="3"/>
  <c r="BQ450" i="3" s="1"/>
  <c r="K451" i="3"/>
  <c r="O451" i="3"/>
  <c r="AC452" i="3"/>
  <c r="BQ452" i="3" s="1"/>
  <c r="BD452" i="3"/>
  <c r="K453" i="3"/>
  <c r="O453" i="3"/>
  <c r="J455" i="3"/>
  <c r="J457" i="3"/>
  <c r="AC377" i="3"/>
  <c r="BQ377" i="3" s="1"/>
  <c r="K378" i="3"/>
  <c r="BD378" i="3"/>
  <c r="AC380" i="3"/>
  <c r="BQ380" i="3" s="1"/>
  <c r="O382" i="3"/>
  <c r="AC383" i="3"/>
  <c r="BQ383" i="3" s="1"/>
  <c r="K384" i="3"/>
  <c r="J385" i="3"/>
  <c r="K386" i="3"/>
  <c r="J387" i="3"/>
  <c r="BD388" i="3"/>
  <c r="K391" i="3"/>
  <c r="O391" i="3"/>
  <c r="BD391" i="3"/>
  <c r="K392" i="3"/>
  <c r="O392" i="3"/>
  <c r="AC393" i="3"/>
  <c r="J394" i="3"/>
  <c r="AC395" i="3"/>
  <c r="BQ395" i="3" s="1"/>
  <c r="AC396" i="3"/>
  <c r="BQ396" i="3" s="1"/>
  <c r="BD396" i="3"/>
  <c r="AC397" i="3"/>
  <c r="BD397" i="3"/>
  <c r="BD398" i="3"/>
  <c r="K399" i="3"/>
  <c r="O399" i="3"/>
  <c r="AC400" i="3"/>
  <c r="BQ400" i="3" s="1"/>
  <c r="J401" i="3"/>
  <c r="K402" i="3"/>
  <c r="O402" i="3"/>
  <c r="J403" i="3"/>
  <c r="AC404" i="3"/>
  <c r="BQ404" i="3" s="1"/>
  <c r="K405" i="3"/>
  <c r="O405" i="3"/>
  <c r="K407" i="3"/>
  <c r="O407" i="3"/>
  <c r="J408" i="3"/>
  <c r="AC410" i="3"/>
  <c r="BQ410" i="3" s="1"/>
  <c r="K412" i="3"/>
  <c r="O412" i="3"/>
  <c r="AC413" i="3"/>
  <c r="BD413" i="3"/>
  <c r="J414" i="3"/>
  <c r="AC415" i="3"/>
  <c r="BQ415" i="3" s="1"/>
  <c r="BD415" i="3"/>
  <c r="J417" i="3"/>
  <c r="K418" i="3"/>
  <c r="O418" i="3"/>
  <c r="K419" i="3"/>
  <c r="O419" i="3"/>
  <c r="J420" i="3"/>
  <c r="J422" i="3"/>
  <c r="BD422" i="3"/>
  <c r="K423" i="3"/>
  <c r="O423" i="3"/>
  <c r="AC426" i="3"/>
  <c r="BQ426" i="3" s="1"/>
  <c r="K427" i="3"/>
  <c r="O427" i="3"/>
  <c r="AC428" i="3"/>
  <c r="BQ428" i="3" s="1"/>
  <c r="K429" i="3"/>
  <c r="O429" i="3"/>
  <c r="J431" i="3"/>
  <c r="J433" i="3"/>
  <c r="K434" i="3"/>
  <c r="O434" i="3"/>
  <c r="J435" i="3"/>
  <c r="J437" i="3"/>
  <c r="K438" i="3"/>
  <c r="O438" i="3"/>
  <c r="K439" i="3"/>
  <c r="O439" i="3"/>
  <c r="AC440" i="3"/>
  <c r="BQ440" i="3" s="1"/>
  <c r="BD440" i="3"/>
  <c r="K441" i="3"/>
  <c r="O441" i="3"/>
  <c r="J444" i="3"/>
  <c r="AC446" i="3"/>
  <c r="BQ446" i="3" s="1"/>
  <c r="BD446" i="3"/>
  <c r="AC447" i="3"/>
  <c r="BQ447" i="3" s="1"/>
  <c r="BD447" i="3"/>
  <c r="K448" i="3"/>
  <c r="O448" i="3"/>
  <c r="AC449" i="3"/>
  <c r="BQ449" i="3" s="1"/>
  <c r="BD449" i="3"/>
  <c r="J450" i="3"/>
  <c r="J452" i="3"/>
  <c r="AC454" i="3"/>
  <c r="BQ454" i="3" s="1"/>
  <c r="BD454" i="3"/>
  <c r="K455" i="3"/>
  <c r="O455" i="3"/>
  <c r="AC456" i="3"/>
  <c r="BQ456" i="3" s="1"/>
  <c r="K457" i="3"/>
  <c r="O457" i="3"/>
  <c r="O378" i="3"/>
  <c r="K379" i="3"/>
  <c r="BD379" i="3"/>
  <c r="O380" i="3"/>
  <c r="O383" i="3"/>
  <c r="AC384" i="3"/>
  <c r="BQ384" i="3" s="1"/>
  <c r="AC386" i="3"/>
  <c r="BQ386" i="3" s="1"/>
  <c r="AC388" i="3"/>
  <c r="BQ388" i="3" s="1"/>
  <c r="AC389" i="3"/>
  <c r="BQ389" i="3" s="1"/>
  <c r="J390" i="3"/>
  <c r="O390" i="3"/>
  <c r="J393" i="3"/>
  <c r="K394" i="3"/>
  <c r="O394" i="3"/>
  <c r="J395" i="3"/>
  <c r="J396" i="3"/>
  <c r="J397" i="3"/>
  <c r="AC398" i="3"/>
  <c r="BQ398" i="3" s="1"/>
  <c r="J400" i="3"/>
  <c r="K401" i="3"/>
  <c r="O401" i="3"/>
  <c r="K403" i="3"/>
  <c r="O403" i="3"/>
  <c r="J404" i="3"/>
  <c r="AC406" i="3"/>
  <c r="BQ406" i="3" s="1"/>
  <c r="K408" i="3"/>
  <c r="O408" i="3"/>
  <c r="AC409" i="3"/>
  <c r="J410" i="3"/>
  <c r="AC411" i="3"/>
  <c r="BQ411" i="3" s="1"/>
  <c r="BD411" i="3"/>
  <c r="J413" i="3"/>
  <c r="K414" i="3"/>
  <c r="O414" i="3"/>
  <c r="J415" i="3"/>
  <c r="AC416" i="3"/>
  <c r="BQ416" i="3" s="1"/>
  <c r="BD416" i="3"/>
  <c r="K417" i="3"/>
  <c r="O417" i="3"/>
  <c r="BD418" i="3"/>
  <c r="K420" i="3"/>
  <c r="O420" i="3"/>
  <c r="AC421" i="3"/>
  <c r="BD421" i="3"/>
  <c r="K422" i="3"/>
  <c r="O422" i="3"/>
  <c r="BD423" i="3"/>
  <c r="AC424" i="3"/>
  <c r="BQ424" i="3" s="1"/>
  <c r="AC425" i="3"/>
  <c r="BQ425" i="3" s="1"/>
  <c r="BD425" i="3"/>
  <c r="J426" i="3"/>
  <c r="J428" i="3"/>
  <c r="AC430" i="3"/>
  <c r="BQ430" i="3" s="1"/>
  <c r="K431" i="3"/>
  <c r="O431" i="3"/>
  <c r="AC432" i="3"/>
  <c r="BQ432" i="3" s="1"/>
  <c r="BD432" i="3"/>
  <c r="K433" i="3"/>
  <c r="O433" i="3"/>
  <c r="K435" i="3"/>
  <c r="O435" i="3"/>
  <c r="AC436" i="3"/>
  <c r="BQ436" i="3" s="1"/>
  <c r="K437" i="3"/>
  <c r="O437" i="3"/>
  <c r="J440" i="3"/>
  <c r="AC442" i="3"/>
  <c r="BQ442" i="3" s="1"/>
  <c r="BD442" i="3"/>
  <c r="AC443" i="3"/>
  <c r="BQ443" i="3" s="1"/>
  <c r="K444" i="3"/>
  <c r="O444" i="3"/>
  <c r="AC445" i="3"/>
  <c r="BQ445" i="3" s="1"/>
  <c r="BD445" i="3"/>
  <c r="J446" i="3"/>
  <c r="J447" i="3"/>
  <c r="J449" i="3"/>
  <c r="K450" i="3"/>
  <c r="O450" i="3"/>
  <c r="AC451" i="3"/>
  <c r="BQ451" i="3" s="1"/>
  <c r="BD451" i="3"/>
  <c r="K452" i="3"/>
  <c r="O452" i="3"/>
  <c r="AC453" i="3"/>
  <c r="BQ453" i="3" s="1"/>
  <c r="J454" i="3"/>
  <c r="J456" i="3"/>
  <c r="O379" i="3"/>
  <c r="K382" i="3"/>
  <c r="BD383" i="3"/>
  <c r="O384" i="3"/>
  <c r="AC387" i="3"/>
  <c r="BQ387" i="3" s="1"/>
  <c r="O389" i="3"/>
  <c r="K390" i="3"/>
  <c r="BD390" i="3"/>
  <c r="AC391" i="3"/>
  <c r="BQ391" i="3" s="1"/>
  <c r="AC392" i="3"/>
  <c r="BQ392" i="3" s="1"/>
  <c r="K393" i="3"/>
  <c r="O393" i="3"/>
  <c r="BD393" i="3"/>
  <c r="K395" i="3"/>
  <c r="O395" i="3"/>
  <c r="BD395" i="3"/>
  <c r="K396" i="3"/>
  <c r="O396" i="3"/>
  <c r="K397" i="3"/>
  <c r="O397" i="3"/>
  <c r="J398" i="3"/>
  <c r="AC399" i="3"/>
  <c r="BQ399" i="3" s="1"/>
  <c r="BD399" i="3"/>
  <c r="K400" i="3"/>
  <c r="O400" i="3"/>
  <c r="AC402" i="3"/>
  <c r="BQ402" i="3" s="1"/>
  <c r="K404" i="3"/>
  <c r="O404" i="3"/>
  <c r="AC405" i="3"/>
  <c r="J406" i="3"/>
  <c r="AC407" i="3"/>
  <c r="BQ407" i="3" s="1"/>
  <c r="J409" i="3"/>
  <c r="K410" i="3"/>
  <c r="O410" i="3"/>
  <c r="J411" i="3"/>
  <c r="AC412" i="3"/>
  <c r="BQ412" i="3" s="1"/>
  <c r="K413" i="3"/>
  <c r="O413" i="3"/>
  <c r="BD414" i="3"/>
  <c r="K415" i="3"/>
  <c r="O415" i="3"/>
  <c r="J416" i="3"/>
  <c r="AC418" i="3"/>
  <c r="BQ418" i="3" s="1"/>
  <c r="AC419" i="3"/>
  <c r="BQ419" i="3" s="1"/>
  <c r="BD419" i="3"/>
  <c r="J421" i="3"/>
  <c r="AC423" i="3"/>
  <c r="BQ423" i="3" s="1"/>
  <c r="J424" i="3"/>
  <c r="BD424" i="3"/>
  <c r="J425" i="3"/>
  <c r="K426" i="3"/>
  <c r="O426" i="3"/>
  <c r="BD426" i="3"/>
  <c r="AC427" i="3"/>
  <c r="BQ427" i="3" s="1"/>
  <c r="BD427" i="3"/>
  <c r="K428" i="3"/>
  <c r="O428" i="3"/>
  <c r="AC429" i="3"/>
  <c r="BQ429" i="3" s="1"/>
  <c r="BD429" i="3"/>
  <c r="J430" i="3"/>
  <c r="J432" i="3"/>
  <c r="AC434" i="3"/>
  <c r="BQ434" i="3" s="1"/>
  <c r="J436" i="3"/>
  <c r="AC438" i="3"/>
  <c r="BQ438" i="3" s="1"/>
  <c r="AC439" i="3"/>
  <c r="BQ439" i="3" s="1"/>
  <c r="BD439" i="3"/>
  <c r="K440" i="3"/>
  <c r="O440" i="3"/>
  <c r="AC441" i="3"/>
  <c r="BQ441" i="3" s="1"/>
  <c r="BD441" i="3"/>
  <c r="J442" i="3"/>
  <c r="J443" i="3"/>
  <c r="J445" i="3"/>
  <c r="K446" i="3"/>
  <c r="O446" i="3"/>
  <c r="K447" i="3"/>
  <c r="O447" i="3"/>
  <c r="AC448" i="3"/>
  <c r="BQ448" i="3" s="1"/>
  <c r="BD448" i="3"/>
  <c r="K449" i="3"/>
  <c r="O449" i="3"/>
  <c r="J451" i="3"/>
  <c r="J453" i="3"/>
  <c r="K454" i="3"/>
  <c r="O454" i="3"/>
  <c r="AC455" i="3"/>
  <c r="BQ455" i="3" s="1"/>
  <c r="BD455" i="3"/>
  <c r="K456" i="3"/>
  <c r="O456" i="3"/>
  <c r="AC457" i="3"/>
  <c r="BQ457" i="3" s="1"/>
  <c r="L59" i="3"/>
  <c r="Z61" i="3"/>
  <c r="L63" i="3"/>
  <c r="L60" i="3"/>
  <c r="Z62" i="3"/>
  <c r="L64" i="3"/>
  <c r="Z59" i="3"/>
  <c r="L61" i="3"/>
  <c r="Z63" i="3"/>
  <c r="Z60" i="3"/>
  <c r="L62" i="3"/>
  <c r="Z64" i="3"/>
  <c r="Z65" i="3"/>
  <c r="L67" i="3"/>
  <c r="Z69" i="3"/>
  <c r="Z66" i="3"/>
  <c r="L68" i="3"/>
  <c r="L65" i="3"/>
  <c r="Z67" i="3"/>
  <c r="L69" i="3"/>
  <c r="L66" i="3"/>
  <c r="Z68" i="3"/>
  <c r="L70" i="3"/>
  <c r="Z70" i="3"/>
  <c r="L72" i="3"/>
  <c r="Z71" i="3"/>
  <c r="L73" i="3"/>
  <c r="L74" i="3"/>
  <c r="Z72" i="3"/>
  <c r="L71" i="3"/>
  <c r="Z73" i="3"/>
  <c r="Z74" i="3"/>
  <c r="L76" i="3"/>
  <c r="L77" i="3"/>
  <c r="L78" i="3"/>
  <c r="Z80" i="3"/>
  <c r="Z75" i="3"/>
  <c r="L75" i="3"/>
  <c r="Z76" i="3"/>
  <c r="Z77" i="3"/>
  <c r="Z78" i="3"/>
  <c r="L80" i="3"/>
  <c r="Z83" i="3"/>
  <c r="Z85" i="3"/>
  <c r="Z86" i="3"/>
  <c r="Z87" i="3"/>
  <c r="L81" i="3"/>
  <c r="L82" i="3"/>
  <c r="Z84" i="3"/>
  <c r="L79" i="3"/>
  <c r="Z79" i="3"/>
  <c r="L83" i="3"/>
  <c r="L85" i="3"/>
  <c r="L86" i="3"/>
  <c r="L87" i="3"/>
  <c r="Z89" i="3"/>
  <c r="Z90" i="3"/>
  <c r="Z91" i="3"/>
  <c r="Z81" i="3"/>
  <c r="Z82" i="3"/>
  <c r="L84" i="3"/>
  <c r="Z88" i="3"/>
  <c r="L92" i="3"/>
  <c r="Z93" i="3"/>
  <c r="L96" i="3"/>
  <c r="L88" i="3"/>
  <c r="L94" i="3"/>
  <c r="L95" i="3"/>
  <c r="L97" i="3"/>
  <c r="L98" i="3"/>
  <c r="Z99" i="3"/>
  <c r="Z100" i="3"/>
  <c r="L90" i="3"/>
  <c r="Z92" i="3"/>
  <c r="L93" i="3"/>
  <c r="Z96" i="3"/>
  <c r="L89" i="3"/>
  <c r="L91" i="3"/>
  <c r="Z94" i="3"/>
  <c r="Z95" i="3"/>
  <c r="Z97" i="3"/>
  <c r="Z98" i="3"/>
  <c r="L99" i="3"/>
  <c r="L100" i="3"/>
  <c r="Z102" i="3"/>
  <c r="Z104" i="3"/>
  <c r="Z105" i="3"/>
  <c r="Z106" i="3"/>
  <c r="L107" i="3"/>
  <c r="L111" i="3"/>
  <c r="Z112" i="3"/>
  <c r="L101" i="3"/>
  <c r="Z101" i="3"/>
  <c r="Z103" i="3"/>
  <c r="Z108" i="3"/>
  <c r="Z109" i="3"/>
  <c r="Z110" i="3"/>
  <c r="L102" i="3"/>
  <c r="L104" i="3"/>
  <c r="L105" i="3"/>
  <c r="L106" i="3"/>
  <c r="Z107" i="3"/>
  <c r="Z111" i="3"/>
  <c r="L112" i="3"/>
  <c r="L113" i="3"/>
  <c r="L114" i="3"/>
  <c r="L103" i="3"/>
  <c r="L108" i="3"/>
  <c r="Z113" i="3"/>
  <c r="Z117" i="3"/>
  <c r="Z118" i="3"/>
  <c r="Z119" i="3"/>
  <c r="Z120" i="3"/>
  <c r="Z123" i="3"/>
  <c r="Z125" i="3"/>
  <c r="L126" i="3"/>
  <c r="L128" i="3"/>
  <c r="Z130" i="3"/>
  <c r="L110" i="3"/>
  <c r="Z116" i="3"/>
  <c r="Z121" i="3"/>
  <c r="L122" i="3"/>
  <c r="Z115" i="3"/>
  <c r="L117" i="3"/>
  <c r="L118" i="3"/>
  <c r="L119" i="3"/>
  <c r="L120" i="3"/>
  <c r="L123" i="3"/>
  <c r="L109" i="3"/>
  <c r="Z114" i="3"/>
  <c r="L115" i="3"/>
  <c r="L116" i="3"/>
  <c r="L121" i="3"/>
  <c r="Z122" i="3"/>
  <c r="Z124" i="3"/>
  <c r="L124" i="3"/>
  <c r="L127" i="3"/>
  <c r="Z129" i="3"/>
  <c r="L130" i="3"/>
  <c r="Z131" i="3"/>
  <c r="L132" i="3"/>
  <c r="L135" i="3"/>
  <c r="L136" i="3"/>
  <c r="Z139" i="3"/>
  <c r="Z140" i="3"/>
  <c r="L141" i="3"/>
  <c r="L125" i="3"/>
  <c r="Z128" i="3"/>
  <c r="L129" i="3"/>
  <c r="L131" i="3"/>
  <c r="Z133" i="3"/>
  <c r="Z134" i="3"/>
  <c r="Z137" i="3"/>
  <c r="L138" i="3"/>
  <c r="Z142" i="3"/>
  <c r="Z143" i="3"/>
  <c r="Z144" i="3"/>
  <c r="L145" i="3"/>
  <c r="L147" i="3"/>
  <c r="L149" i="3"/>
  <c r="L150" i="3"/>
  <c r="Z135" i="3"/>
  <c r="Z136" i="3"/>
  <c r="Z126" i="3"/>
  <c r="Z127" i="3"/>
  <c r="Z132" i="3"/>
  <c r="L133" i="3"/>
  <c r="L134" i="3"/>
  <c r="L137" i="3"/>
  <c r="Z138" i="3"/>
  <c r="L142" i="3"/>
  <c r="L143" i="3"/>
  <c r="L144" i="3"/>
  <c r="Z145" i="3"/>
  <c r="L140" i="3"/>
  <c r="Z153" i="3"/>
  <c r="Z154" i="3"/>
  <c r="Z155" i="3"/>
  <c r="Z156" i="3"/>
  <c r="Z158" i="3"/>
  <c r="Z159" i="3"/>
  <c r="Z160" i="3"/>
  <c r="L161" i="3"/>
  <c r="Z164" i="3"/>
  <c r="Z165" i="3"/>
  <c r="L146" i="3"/>
  <c r="Z146" i="3"/>
  <c r="Z147" i="3"/>
  <c r="Z149" i="3"/>
  <c r="L151" i="3"/>
  <c r="L152" i="3"/>
  <c r="Z157" i="3"/>
  <c r="Z148" i="3"/>
  <c r="Z150" i="3"/>
  <c r="L153" i="3"/>
  <c r="L154" i="3"/>
  <c r="L155" i="3"/>
  <c r="L156" i="3"/>
  <c r="L158" i="3"/>
  <c r="L159" i="3"/>
  <c r="L160" i="3"/>
  <c r="Z161" i="3"/>
  <c r="L164" i="3"/>
  <c r="L165" i="3"/>
  <c r="L139" i="3"/>
  <c r="Z141" i="3"/>
  <c r="L148" i="3"/>
  <c r="Z151" i="3"/>
  <c r="Z152" i="3"/>
  <c r="L157" i="3"/>
  <c r="L162" i="3"/>
  <c r="L163" i="3"/>
  <c r="L168" i="3"/>
  <c r="Z169" i="3"/>
  <c r="L170" i="3"/>
  <c r="L171" i="3"/>
  <c r="Z176" i="3"/>
  <c r="L177" i="3"/>
  <c r="L178" i="3"/>
  <c r="L179" i="3"/>
  <c r="L184" i="3"/>
  <c r="Z185" i="3"/>
  <c r="Z186" i="3"/>
  <c r="L187" i="3"/>
  <c r="Z162" i="3"/>
  <c r="L169" i="3"/>
  <c r="L172" i="3"/>
  <c r="Z173" i="3"/>
  <c r="L174" i="3"/>
  <c r="L175" i="3"/>
  <c r="Z163" i="3"/>
  <c r="Z167" i="3"/>
  <c r="Z170" i="3"/>
  <c r="Z171" i="3"/>
  <c r="L176" i="3"/>
  <c r="Z177" i="3"/>
  <c r="Z178" i="3"/>
  <c r="Z179" i="3"/>
  <c r="Z184" i="3"/>
  <c r="L185" i="3"/>
  <c r="L186" i="3"/>
  <c r="Z187" i="3"/>
  <c r="L166" i="3"/>
  <c r="Z166" i="3"/>
  <c r="L167" i="3"/>
  <c r="Z168" i="3"/>
  <c r="Z172" i="3"/>
  <c r="L173" i="3"/>
  <c r="Z174" i="3"/>
  <c r="Z175" i="3"/>
  <c r="Z180" i="3"/>
  <c r="L181" i="3"/>
  <c r="L182" i="3"/>
  <c r="Z183" i="3"/>
  <c r="L188" i="3"/>
  <c r="L189" i="3"/>
  <c r="L190" i="3"/>
  <c r="L183" i="3"/>
  <c r="Z188" i="3"/>
  <c r="L192" i="3"/>
  <c r="L193" i="3"/>
  <c r="Z194" i="3"/>
  <c r="L195" i="3"/>
  <c r="Z200" i="3"/>
  <c r="L202" i="3"/>
  <c r="Z204" i="3"/>
  <c r="Z206" i="3"/>
  <c r="Z209" i="3"/>
  <c r="L212" i="3"/>
  <c r="Z190" i="3"/>
  <c r="L191" i="3"/>
  <c r="Z196" i="3"/>
  <c r="Z197" i="3"/>
  <c r="L198" i="3"/>
  <c r="Z199" i="3"/>
  <c r="L201" i="3"/>
  <c r="L203" i="3"/>
  <c r="Z205" i="3"/>
  <c r="BK205" i="3" s="1"/>
  <c r="L207" i="3"/>
  <c r="L208" i="3"/>
  <c r="Z210" i="3"/>
  <c r="Z211" i="3"/>
  <c r="Z189" i="3"/>
  <c r="Z192" i="3"/>
  <c r="Z193" i="3"/>
  <c r="L194" i="3"/>
  <c r="Z195" i="3"/>
  <c r="L200" i="3"/>
  <c r="Z202" i="3"/>
  <c r="L204" i="3"/>
  <c r="L206" i="3"/>
  <c r="L209" i="3"/>
  <c r="L180" i="3"/>
  <c r="Z181" i="3"/>
  <c r="Z182" i="3"/>
  <c r="Z191" i="3"/>
  <c r="L196" i="3"/>
  <c r="L197" i="3"/>
  <c r="Z198" i="3"/>
  <c r="L199" i="3"/>
  <c r="Z201" i="3"/>
  <c r="BK201" i="3" s="1"/>
  <c r="Z203" i="3"/>
  <c r="L205" i="3"/>
  <c r="Z207" i="3"/>
  <c r="Z208" i="3"/>
  <c r="L210" i="3"/>
  <c r="L211" i="3"/>
  <c r="L213" i="3"/>
  <c r="Z214" i="3"/>
  <c r="Z215" i="3"/>
  <c r="Z213" i="3"/>
  <c r="L217" i="3"/>
  <c r="Z220" i="3"/>
  <c r="Z221" i="3"/>
  <c r="L224" i="3"/>
  <c r="L225" i="3"/>
  <c r="Z227" i="3"/>
  <c r="L228" i="3"/>
  <c r="Z230" i="3"/>
  <c r="Z231" i="3"/>
  <c r="L234" i="3"/>
  <c r="Z236" i="3"/>
  <c r="Z237" i="3"/>
  <c r="L239" i="3"/>
  <c r="L241" i="3"/>
  <c r="Z243" i="3"/>
  <c r="Z245" i="3"/>
  <c r="L247" i="3"/>
  <c r="Z249" i="3"/>
  <c r="Z250" i="3"/>
  <c r="L251" i="3"/>
  <c r="L252" i="3"/>
  <c r="L253" i="3"/>
  <c r="Z254" i="3"/>
  <c r="Z255" i="3"/>
  <c r="L256" i="3"/>
  <c r="Z258" i="3"/>
  <c r="L260" i="3"/>
  <c r="Z212" i="3"/>
  <c r="Z218" i="3"/>
  <c r="Z219" i="3"/>
  <c r="L222" i="3"/>
  <c r="L223" i="3"/>
  <c r="L226" i="3"/>
  <c r="L229" i="3"/>
  <c r="L232" i="3"/>
  <c r="L233" i="3"/>
  <c r="Z235" i="3"/>
  <c r="L238" i="3"/>
  <c r="Z240" i="3"/>
  <c r="Z242" i="3"/>
  <c r="L244" i="3"/>
  <c r="L246" i="3"/>
  <c r="Z248" i="3"/>
  <c r="L214" i="3"/>
  <c r="L215" i="3"/>
  <c r="Z216" i="3"/>
  <c r="Z217" i="3"/>
  <c r="L220" i="3"/>
  <c r="L221" i="3"/>
  <c r="Z224" i="3"/>
  <c r="Z225" i="3"/>
  <c r="L227" i="3"/>
  <c r="Z228" i="3"/>
  <c r="L230" i="3"/>
  <c r="L231" i="3"/>
  <c r="Z234" i="3"/>
  <c r="L236" i="3"/>
  <c r="L237" i="3"/>
  <c r="Z239" i="3"/>
  <c r="Z241" i="3"/>
  <c r="L243" i="3"/>
  <c r="L245" i="3"/>
  <c r="Z247" i="3"/>
  <c r="L249" i="3"/>
  <c r="L250" i="3"/>
  <c r="Z251" i="3"/>
  <c r="Z252" i="3"/>
  <c r="Z253" i="3"/>
  <c r="L254" i="3"/>
  <c r="L255" i="3"/>
  <c r="Z256" i="3"/>
  <c r="L258" i="3"/>
  <c r="L216" i="3"/>
  <c r="L218" i="3"/>
  <c r="L219" i="3"/>
  <c r="Z222" i="3"/>
  <c r="Z223" i="3"/>
  <c r="Z226" i="3"/>
  <c r="Z229" i="3"/>
  <c r="Z232" i="3"/>
  <c r="Z233" i="3"/>
  <c r="L235" i="3"/>
  <c r="Z238" i="3"/>
  <c r="L240" i="3"/>
  <c r="L242" i="3"/>
  <c r="Z244" i="3"/>
  <c r="Z246" i="3"/>
  <c r="L248" i="3"/>
  <c r="Z264" i="3"/>
  <c r="Z267" i="3"/>
  <c r="BK267" i="3" s="1"/>
  <c r="L268" i="3"/>
  <c r="L269" i="3"/>
  <c r="L270" i="3"/>
  <c r="L275" i="3"/>
  <c r="Z276" i="3"/>
  <c r="Z277" i="3"/>
  <c r="Z278" i="3"/>
  <c r="L283" i="3"/>
  <c r="Z285" i="3"/>
  <c r="L287" i="3"/>
  <c r="Z289" i="3"/>
  <c r="L291" i="3"/>
  <c r="Z293" i="3"/>
  <c r="L295" i="3"/>
  <c r="L297" i="3"/>
  <c r="Z298" i="3"/>
  <c r="BK298" i="3" s="1"/>
  <c r="L257" i="3"/>
  <c r="Z257" i="3"/>
  <c r="Z261" i="3"/>
  <c r="Z262" i="3"/>
  <c r="BK262" i="3" s="1"/>
  <c r="L263" i="3"/>
  <c r="Z265" i="3"/>
  <c r="Z266" i="3"/>
  <c r="Z271" i="3"/>
  <c r="BK271" i="3" s="1"/>
  <c r="L272" i="3"/>
  <c r="L273" i="3"/>
  <c r="L274" i="3"/>
  <c r="L279" i="3"/>
  <c r="Z280" i="3"/>
  <c r="Z281" i="3"/>
  <c r="Z282" i="3"/>
  <c r="BK282" i="3" s="1"/>
  <c r="Z284" i="3"/>
  <c r="Z286" i="3"/>
  <c r="BK286" i="3" s="1"/>
  <c r="Z288" i="3"/>
  <c r="Z290" i="3"/>
  <c r="BK290" i="3" s="1"/>
  <c r="Z292" i="3"/>
  <c r="Z294" i="3"/>
  <c r="BK294" i="3" s="1"/>
  <c r="Z296" i="3"/>
  <c r="Z299" i="3"/>
  <c r="L300" i="3"/>
  <c r="Z303" i="3"/>
  <c r="L259" i="3"/>
  <c r="Z259" i="3"/>
  <c r="Z260" i="3"/>
  <c r="L264" i="3"/>
  <c r="L267" i="3"/>
  <c r="Z268" i="3"/>
  <c r="Z269" i="3"/>
  <c r="Z270" i="3"/>
  <c r="Z275" i="3"/>
  <c r="BK275" i="3" s="1"/>
  <c r="L276" i="3"/>
  <c r="L277" i="3"/>
  <c r="L278" i="3"/>
  <c r="Z283" i="3"/>
  <c r="L285" i="3"/>
  <c r="Z287" i="3"/>
  <c r="L289" i="3"/>
  <c r="Z291" i="3"/>
  <c r="L293" i="3"/>
  <c r="Z295" i="3"/>
  <c r="Z297" i="3"/>
  <c r="L298" i="3"/>
  <c r="L261" i="3"/>
  <c r="L262" i="3"/>
  <c r="Z263" i="3"/>
  <c r="L265" i="3"/>
  <c r="L266" i="3"/>
  <c r="L271" i="3"/>
  <c r="Z272" i="3"/>
  <c r="Z273" i="3"/>
  <c r="Z274" i="3"/>
  <c r="Z279" i="3"/>
  <c r="BK279" i="3" s="1"/>
  <c r="L280" i="3"/>
  <c r="L281" i="3"/>
  <c r="L282" i="3"/>
  <c r="L284" i="3"/>
  <c r="L286" i="3"/>
  <c r="L288" i="3"/>
  <c r="L290" i="3"/>
  <c r="L292" i="3"/>
  <c r="L294" i="3"/>
  <c r="L296" i="3"/>
  <c r="L299" i="3"/>
  <c r="Z300" i="3"/>
  <c r="L306" i="3"/>
  <c r="Z308" i="3"/>
  <c r="Z310" i="3"/>
  <c r="L311" i="3"/>
  <c r="Z313" i="3"/>
  <c r="L317" i="3"/>
  <c r="L318" i="3"/>
  <c r="L319" i="3"/>
  <c r="L320" i="3"/>
  <c r="Z321" i="3"/>
  <c r="L322" i="3"/>
  <c r="Z327" i="3"/>
  <c r="Z328" i="3"/>
  <c r="L329" i="3"/>
  <c r="L331" i="3"/>
  <c r="L332" i="3"/>
  <c r="Z333" i="3"/>
  <c r="Z335" i="3"/>
  <c r="Z336" i="3"/>
  <c r="L338" i="3"/>
  <c r="Z339" i="3"/>
  <c r="Z340" i="3"/>
  <c r="L342" i="3"/>
  <c r="Z346" i="3"/>
  <c r="L301" i="3"/>
  <c r="Z301" i="3"/>
  <c r="L302" i="3"/>
  <c r="Z302" i="3"/>
  <c r="BK302" i="3" s="1"/>
  <c r="L305" i="3"/>
  <c r="Z307" i="3"/>
  <c r="L309" i="3"/>
  <c r="Z312" i="3"/>
  <c r="Z314" i="3"/>
  <c r="L315" i="3"/>
  <c r="Z316" i="3"/>
  <c r="L323" i="3"/>
  <c r="L324" i="3"/>
  <c r="Z325" i="3"/>
  <c r="L326" i="3"/>
  <c r="Z330" i="3"/>
  <c r="L334" i="3"/>
  <c r="L337" i="3"/>
  <c r="L303" i="3"/>
  <c r="L304" i="3"/>
  <c r="Z304" i="3"/>
  <c r="Z306" i="3"/>
  <c r="L308" i="3"/>
  <c r="L310" i="3"/>
  <c r="Z311" i="3"/>
  <c r="L313" i="3"/>
  <c r="Z317" i="3"/>
  <c r="Z318" i="3"/>
  <c r="Z319" i="3"/>
  <c r="Z320" i="3"/>
  <c r="L321" i="3"/>
  <c r="Z322" i="3"/>
  <c r="L327" i="3"/>
  <c r="L328" i="3"/>
  <c r="Z329" i="3"/>
  <c r="Z331" i="3"/>
  <c r="Z332" i="3"/>
  <c r="L333" i="3"/>
  <c r="L335" i="3"/>
  <c r="L336" i="3"/>
  <c r="Z338" i="3"/>
  <c r="L339" i="3"/>
  <c r="L340" i="3"/>
  <c r="Z342" i="3"/>
  <c r="L346" i="3"/>
  <c r="Z305" i="3"/>
  <c r="L307" i="3"/>
  <c r="Z309" i="3"/>
  <c r="L312" i="3"/>
  <c r="L314" i="3"/>
  <c r="Z315" i="3"/>
  <c r="L316" i="3"/>
  <c r="Z323" i="3"/>
  <c r="Z324" i="3"/>
  <c r="L325" i="3"/>
  <c r="Z326" i="3"/>
  <c r="L330" i="3"/>
  <c r="Z337" i="3"/>
  <c r="L345" i="3"/>
  <c r="Z345" i="3"/>
  <c r="Z350" i="3"/>
  <c r="Z351" i="3"/>
  <c r="Z352" i="3"/>
  <c r="L353" i="3"/>
  <c r="Z357" i="3"/>
  <c r="L362" i="3"/>
  <c r="L363" i="3"/>
  <c r="Z365" i="3"/>
  <c r="L366" i="3"/>
  <c r="L367" i="3"/>
  <c r="Z370" i="3"/>
  <c r="Z372" i="3"/>
  <c r="L373" i="3"/>
  <c r="Z334" i="3"/>
  <c r="L341" i="3"/>
  <c r="Z341" i="3"/>
  <c r="L343" i="3"/>
  <c r="Z343" i="3"/>
  <c r="Z349" i="3"/>
  <c r="Z354" i="3"/>
  <c r="Z355" i="3"/>
  <c r="Z356" i="3"/>
  <c r="L358" i="3"/>
  <c r="L359" i="3"/>
  <c r="L360" i="3"/>
  <c r="L361" i="3"/>
  <c r="Z364" i="3"/>
  <c r="Z368" i="3"/>
  <c r="L369" i="3"/>
  <c r="Z371" i="3"/>
  <c r="Z374" i="3"/>
  <c r="L375" i="3"/>
  <c r="Z376" i="3"/>
  <c r="Z377" i="3"/>
  <c r="L378" i="3"/>
  <c r="L379" i="3"/>
  <c r="L380" i="3"/>
  <c r="L382" i="3"/>
  <c r="L383" i="3"/>
  <c r="L384" i="3"/>
  <c r="L344" i="3"/>
  <c r="Z344" i="3"/>
  <c r="L347" i="3"/>
  <c r="Z347" i="3"/>
  <c r="L348" i="3"/>
  <c r="Z348" i="3"/>
  <c r="L350" i="3"/>
  <c r="L351" i="3"/>
  <c r="L352" i="3"/>
  <c r="Z353" i="3"/>
  <c r="L357" i="3"/>
  <c r="Z362" i="3"/>
  <c r="Z363" i="3"/>
  <c r="L365" i="3"/>
  <c r="Z366" i="3"/>
  <c r="Z367" i="3"/>
  <c r="L370" i="3"/>
  <c r="L372" i="3"/>
  <c r="Z373" i="3"/>
  <c r="L349" i="3"/>
  <c r="L354" i="3"/>
  <c r="L355" i="3"/>
  <c r="L356" i="3"/>
  <c r="Z358" i="3"/>
  <c r="Z359" i="3"/>
  <c r="Z360" i="3"/>
  <c r="Z361" i="3"/>
  <c r="L364" i="3"/>
  <c r="L368" i="3"/>
  <c r="Z369" i="3"/>
  <c r="L371" i="3"/>
  <c r="L374" i="3"/>
  <c r="Z375" i="3"/>
  <c r="BK375" i="3" s="1"/>
  <c r="L376" i="3"/>
  <c r="L377" i="3"/>
  <c r="Z378" i="3"/>
  <c r="Z379" i="3"/>
  <c r="Z380" i="3"/>
  <c r="Z382" i="3"/>
  <c r="Z383" i="3"/>
  <c r="Z384" i="3"/>
  <c r="L386" i="3"/>
  <c r="Z389" i="3"/>
  <c r="BK389" i="3" s="1"/>
  <c r="Z386" i="3"/>
  <c r="Z388" i="3"/>
  <c r="L390" i="3"/>
  <c r="Z391" i="3"/>
  <c r="Z392" i="3"/>
  <c r="L393" i="3"/>
  <c r="L395" i="3"/>
  <c r="L396" i="3"/>
  <c r="L397" i="3"/>
  <c r="Z399" i="3"/>
  <c r="L400" i="3"/>
  <c r="Z402" i="3"/>
  <c r="L404" i="3"/>
  <c r="Z405" i="3"/>
  <c r="BK405" i="3" s="1"/>
  <c r="Z407" i="3"/>
  <c r="L410" i="3"/>
  <c r="Z412" i="3"/>
  <c r="L413" i="3"/>
  <c r="L415" i="3"/>
  <c r="Z418" i="3"/>
  <c r="Z419" i="3"/>
  <c r="Z423" i="3"/>
  <c r="L426" i="3"/>
  <c r="Z427" i="3"/>
  <c r="L428" i="3"/>
  <c r="Z429" i="3"/>
  <c r="Z434" i="3"/>
  <c r="Z438" i="3"/>
  <c r="Z439" i="3"/>
  <c r="L440" i="3"/>
  <c r="Z441" i="3"/>
  <c r="L446" i="3"/>
  <c r="L447" i="3"/>
  <c r="Z448" i="3"/>
  <c r="L449" i="3"/>
  <c r="L454" i="3"/>
  <c r="Z455" i="3"/>
  <c r="L456" i="3"/>
  <c r="Z457" i="3"/>
  <c r="L381" i="3"/>
  <c r="Z381" i="3"/>
  <c r="BK381" i="3" s="1"/>
  <c r="Z387" i="3"/>
  <c r="L388" i="3"/>
  <c r="L389" i="3"/>
  <c r="Z394" i="3"/>
  <c r="L398" i="3"/>
  <c r="Z401" i="3"/>
  <c r="BK401" i="3" s="1"/>
  <c r="Z403" i="3"/>
  <c r="L406" i="3"/>
  <c r="Z408" i="3"/>
  <c r="L409" i="3"/>
  <c r="L411" i="3"/>
  <c r="Z414" i="3"/>
  <c r="L416" i="3"/>
  <c r="Z417" i="3"/>
  <c r="BK417" i="3" s="1"/>
  <c r="Z420" i="3"/>
  <c r="L421" i="3"/>
  <c r="Z422" i="3"/>
  <c r="L424" i="3"/>
  <c r="L425" i="3"/>
  <c r="L430" i="3"/>
  <c r="Z431" i="3"/>
  <c r="L432" i="3"/>
  <c r="Z433" i="3"/>
  <c r="Z435" i="3"/>
  <c r="L436" i="3"/>
  <c r="Z437" i="3"/>
  <c r="L442" i="3"/>
  <c r="L443" i="3"/>
  <c r="Z444" i="3"/>
  <c r="L445" i="3"/>
  <c r="Z450" i="3"/>
  <c r="L451" i="3"/>
  <c r="Z452" i="3"/>
  <c r="L453" i="3"/>
  <c r="L385" i="3"/>
  <c r="Z385" i="3"/>
  <c r="BK385" i="3" s="1"/>
  <c r="L387" i="3"/>
  <c r="L391" i="3"/>
  <c r="L392" i="3"/>
  <c r="Z393" i="3"/>
  <c r="BK393" i="3" s="1"/>
  <c r="Z395" i="3"/>
  <c r="Z396" i="3"/>
  <c r="Z397" i="3"/>
  <c r="BK397" i="3" s="1"/>
  <c r="L399" i="3"/>
  <c r="Z400" i="3"/>
  <c r="L402" i="3"/>
  <c r="Z404" i="3"/>
  <c r="L405" i="3"/>
  <c r="L407" i="3"/>
  <c r="Z410" i="3"/>
  <c r="L412" i="3"/>
  <c r="Z413" i="3"/>
  <c r="BK413" i="3" s="1"/>
  <c r="Z415" i="3"/>
  <c r="L418" i="3"/>
  <c r="L419" i="3"/>
  <c r="L423" i="3"/>
  <c r="Z426" i="3"/>
  <c r="L427" i="3"/>
  <c r="Z428" i="3"/>
  <c r="L429" i="3"/>
  <c r="L434" i="3"/>
  <c r="L438" i="3"/>
  <c r="L439" i="3"/>
  <c r="Z440" i="3"/>
  <c r="L441" i="3"/>
  <c r="Z446" i="3"/>
  <c r="Z447" i="3"/>
  <c r="L448" i="3"/>
  <c r="Z449" i="3"/>
  <c r="Z454" i="3"/>
  <c r="L455" i="3"/>
  <c r="Z456" i="3"/>
  <c r="L457" i="3"/>
  <c r="Z390" i="3"/>
  <c r="L394" i="3"/>
  <c r="Z398" i="3"/>
  <c r="L401" i="3"/>
  <c r="L403" i="3"/>
  <c r="Z406" i="3"/>
  <c r="L408" i="3"/>
  <c r="Z409" i="3"/>
  <c r="BK409" i="3" s="1"/>
  <c r="Z411" i="3"/>
  <c r="L414" i="3"/>
  <c r="Z416" i="3"/>
  <c r="L417" i="3"/>
  <c r="L420" i="3"/>
  <c r="Z421" i="3"/>
  <c r="BK421" i="3" s="1"/>
  <c r="L422" i="3"/>
  <c r="Z424" i="3"/>
  <c r="Z425" i="3"/>
  <c r="Z430" i="3"/>
  <c r="L431" i="3"/>
  <c r="Z432" i="3"/>
  <c r="L433" i="3"/>
  <c r="L435" i="3"/>
  <c r="Z436" i="3"/>
  <c r="L437" i="3"/>
  <c r="Z442" i="3"/>
  <c r="Z443" i="3"/>
  <c r="L444" i="3"/>
  <c r="Z445" i="3"/>
  <c r="L450" i="3"/>
  <c r="Z451" i="3"/>
  <c r="L452" i="3"/>
  <c r="Z453" i="3"/>
  <c r="AB59" i="3"/>
  <c r="BP59" i="3" s="1"/>
  <c r="N61" i="3"/>
  <c r="AB63" i="3"/>
  <c r="BP63" i="3" s="1"/>
  <c r="AB60" i="3"/>
  <c r="BP60" i="3" s="1"/>
  <c r="N62" i="3"/>
  <c r="AB64" i="3"/>
  <c r="BP64" i="3" s="1"/>
  <c r="N59" i="3"/>
  <c r="AB61" i="3"/>
  <c r="BP61" i="3" s="1"/>
  <c r="N63" i="3"/>
  <c r="N60" i="3"/>
  <c r="AB62" i="3"/>
  <c r="BP62" i="3" s="1"/>
  <c r="N64" i="3"/>
  <c r="N65" i="3"/>
  <c r="AB67" i="3"/>
  <c r="BP67" i="3" s="1"/>
  <c r="N69" i="3"/>
  <c r="N66" i="3"/>
  <c r="AB68" i="3"/>
  <c r="BP68" i="3" s="1"/>
  <c r="AB65" i="3"/>
  <c r="BP65" i="3" s="1"/>
  <c r="N67" i="3"/>
  <c r="AB69" i="3"/>
  <c r="BP69" i="3" s="1"/>
  <c r="AB66" i="3"/>
  <c r="BP66" i="3" s="1"/>
  <c r="N68" i="3"/>
  <c r="AB72" i="3"/>
  <c r="BP72" i="3" s="1"/>
  <c r="N71" i="3"/>
  <c r="AB73" i="3"/>
  <c r="BP73" i="3" s="1"/>
  <c r="AB74" i="3"/>
  <c r="BP74" i="3" s="1"/>
  <c r="N70" i="3"/>
  <c r="AB70" i="3"/>
  <c r="BP70" i="3" s="1"/>
  <c r="N72" i="3"/>
  <c r="AB71" i="3"/>
  <c r="BP71" i="3" s="1"/>
  <c r="N73" i="3"/>
  <c r="N74" i="3"/>
  <c r="AB76" i="3"/>
  <c r="BP76" i="3" s="1"/>
  <c r="AB77" i="3"/>
  <c r="BP77" i="3" s="1"/>
  <c r="AB78" i="3"/>
  <c r="BP78" i="3" s="1"/>
  <c r="N80" i="3"/>
  <c r="N76" i="3"/>
  <c r="N77" i="3"/>
  <c r="N78" i="3"/>
  <c r="N75" i="3"/>
  <c r="AB75" i="3"/>
  <c r="BP75" i="3" s="1"/>
  <c r="N83" i="3"/>
  <c r="N85" i="3"/>
  <c r="N86" i="3"/>
  <c r="N87" i="3"/>
  <c r="AB81" i="3"/>
  <c r="BP81" i="3" s="1"/>
  <c r="AB82" i="3"/>
  <c r="BP82" i="3" s="1"/>
  <c r="N84" i="3"/>
  <c r="AB83" i="3"/>
  <c r="BP83" i="3" s="1"/>
  <c r="AB85" i="3"/>
  <c r="BP85" i="3" s="1"/>
  <c r="AB86" i="3"/>
  <c r="AB87" i="3"/>
  <c r="BP87" i="3" s="1"/>
  <c r="N89" i="3"/>
  <c r="N90" i="3"/>
  <c r="N91" i="3"/>
  <c r="N79" i="3"/>
  <c r="AB79" i="3"/>
  <c r="BP79" i="3" s="1"/>
  <c r="AB80" i="3"/>
  <c r="BP80" i="3" s="1"/>
  <c r="N81" i="3"/>
  <c r="N82" i="3"/>
  <c r="AB84" i="3"/>
  <c r="BP84" i="3" s="1"/>
  <c r="N88" i="3"/>
  <c r="AB92" i="3"/>
  <c r="BP92" i="3" s="1"/>
  <c r="N93" i="3"/>
  <c r="AB96" i="3"/>
  <c r="BP96" i="3" s="1"/>
  <c r="AB94" i="3"/>
  <c r="AB95" i="3"/>
  <c r="BP95" i="3" s="1"/>
  <c r="AB97" i="3"/>
  <c r="BP97" i="3" s="1"/>
  <c r="AB98" i="3"/>
  <c r="BP98" i="3" s="1"/>
  <c r="N99" i="3"/>
  <c r="N100" i="3"/>
  <c r="AB88" i="3"/>
  <c r="BP88" i="3" s="1"/>
  <c r="AB90" i="3"/>
  <c r="N92" i="3"/>
  <c r="AB93" i="3"/>
  <c r="BP93" i="3" s="1"/>
  <c r="N96" i="3"/>
  <c r="AB89" i="3"/>
  <c r="BP89" i="3" s="1"/>
  <c r="AB91" i="3"/>
  <c r="BP91" i="3" s="1"/>
  <c r="N94" i="3"/>
  <c r="N95" i="3"/>
  <c r="N97" i="3"/>
  <c r="N98" i="3"/>
  <c r="AB99" i="3"/>
  <c r="BP99" i="3" s="1"/>
  <c r="AB100" i="3"/>
  <c r="BP100" i="3" s="1"/>
  <c r="N102" i="3"/>
  <c r="N104" i="3"/>
  <c r="N105" i="3"/>
  <c r="N106" i="3"/>
  <c r="AB107" i="3"/>
  <c r="BP107" i="3" s="1"/>
  <c r="AB111" i="3"/>
  <c r="BP111" i="3" s="1"/>
  <c r="N112" i="3"/>
  <c r="N103" i="3"/>
  <c r="N108" i="3"/>
  <c r="N109" i="3"/>
  <c r="N110" i="3"/>
  <c r="N101" i="3"/>
  <c r="AB101" i="3"/>
  <c r="BP101" i="3" s="1"/>
  <c r="AB102" i="3"/>
  <c r="BP102" i="3" s="1"/>
  <c r="AB104" i="3"/>
  <c r="BP104" i="3" s="1"/>
  <c r="AB105" i="3"/>
  <c r="BP105" i="3" s="1"/>
  <c r="AB106" i="3"/>
  <c r="BP106" i="3" s="1"/>
  <c r="N107" i="3"/>
  <c r="N111" i="3"/>
  <c r="AB112" i="3"/>
  <c r="BP112" i="3" s="1"/>
  <c r="AB113" i="3"/>
  <c r="BP113" i="3" s="1"/>
  <c r="AB114" i="3"/>
  <c r="BP114" i="3" s="1"/>
  <c r="AB103" i="3"/>
  <c r="BP103" i="3" s="1"/>
  <c r="AB109" i="3"/>
  <c r="BP109" i="3" s="1"/>
  <c r="N117" i="3"/>
  <c r="N118" i="3"/>
  <c r="N119" i="3"/>
  <c r="N120" i="3"/>
  <c r="N123" i="3"/>
  <c r="N125" i="3"/>
  <c r="AB126" i="3"/>
  <c r="BP126" i="3" s="1"/>
  <c r="AB128" i="3"/>
  <c r="BP128" i="3" s="1"/>
  <c r="N130" i="3"/>
  <c r="AB108" i="3"/>
  <c r="BP108" i="3" s="1"/>
  <c r="N115" i="3"/>
  <c r="N116" i="3"/>
  <c r="N121" i="3"/>
  <c r="AB122" i="3"/>
  <c r="BP122" i="3" s="1"/>
  <c r="AB110" i="3"/>
  <c r="BP110" i="3" s="1"/>
  <c r="N114" i="3"/>
  <c r="AB117" i="3"/>
  <c r="BP117" i="3" s="1"/>
  <c r="AB118" i="3"/>
  <c r="BP118" i="3" s="1"/>
  <c r="AB119" i="3"/>
  <c r="BP119" i="3" s="1"/>
  <c r="AB120" i="3"/>
  <c r="BP120" i="3" s="1"/>
  <c r="AB123" i="3"/>
  <c r="BP123" i="3" s="1"/>
  <c r="N113" i="3"/>
  <c r="AB115" i="3"/>
  <c r="BP115" i="3" s="1"/>
  <c r="AB116" i="3"/>
  <c r="BP116" i="3" s="1"/>
  <c r="AB121" i="3"/>
  <c r="BP121" i="3" s="1"/>
  <c r="N122" i="3"/>
  <c r="N124" i="3"/>
  <c r="AB127" i="3"/>
  <c r="BP127" i="3" s="1"/>
  <c r="N128" i="3"/>
  <c r="AB130" i="3"/>
  <c r="AB132" i="3"/>
  <c r="BP132" i="3" s="1"/>
  <c r="AB135" i="3"/>
  <c r="BP135" i="3" s="1"/>
  <c r="AB136" i="3"/>
  <c r="BP136" i="3" s="1"/>
  <c r="N139" i="3"/>
  <c r="N140" i="3"/>
  <c r="AB141" i="3"/>
  <c r="BP141" i="3" s="1"/>
  <c r="AB124" i="3"/>
  <c r="BP124" i="3" s="1"/>
  <c r="AB129" i="3"/>
  <c r="BP129" i="3" s="1"/>
  <c r="AB131" i="3"/>
  <c r="BP131" i="3" s="1"/>
  <c r="N133" i="3"/>
  <c r="N134" i="3"/>
  <c r="N137" i="3"/>
  <c r="AB138" i="3"/>
  <c r="N142" i="3"/>
  <c r="N143" i="3"/>
  <c r="N144" i="3"/>
  <c r="AB145" i="3"/>
  <c r="BP145" i="3" s="1"/>
  <c r="AB147" i="3"/>
  <c r="BP147" i="3" s="1"/>
  <c r="AB149" i="3"/>
  <c r="BP149" i="3" s="1"/>
  <c r="AB150" i="3"/>
  <c r="BP150" i="3" s="1"/>
  <c r="AB125" i="3"/>
  <c r="BP125" i="3" s="1"/>
  <c r="N126" i="3"/>
  <c r="N127" i="3"/>
  <c r="N132" i="3"/>
  <c r="N135" i="3"/>
  <c r="N136" i="3"/>
  <c r="N129" i="3"/>
  <c r="N131" i="3"/>
  <c r="AB133" i="3"/>
  <c r="BP133" i="3" s="1"/>
  <c r="AB134" i="3"/>
  <c r="AB137" i="3"/>
  <c r="BP137" i="3" s="1"/>
  <c r="N138" i="3"/>
  <c r="AB142" i="3"/>
  <c r="AB143" i="3"/>
  <c r="BP143" i="3" s="1"/>
  <c r="AB144" i="3"/>
  <c r="BP144" i="3" s="1"/>
  <c r="N145" i="3"/>
  <c r="AB139" i="3"/>
  <c r="BP139" i="3" s="1"/>
  <c r="N147" i="3"/>
  <c r="N148" i="3"/>
  <c r="AB148" i="3"/>
  <c r="BP148" i="3" s="1"/>
  <c r="N149" i="3"/>
  <c r="N153" i="3"/>
  <c r="N154" i="3"/>
  <c r="N155" i="3"/>
  <c r="N156" i="3"/>
  <c r="N158" i="3"/>
  <c r="N159" i="3"/>
  <c r="N160" i="3"/>
  <c r="AB161" i="3"/>
  <c r="BP161" i="3" s="1"/>
  <c r="N164" i="3"/>
  <c r="N165" i="3"/>
  <c r="AB140" i="3"/>
  <c r="BP140" i="3" s="1"/>
  <c r="N150" i="3"/>
  <c r="AB151" i="3"/>
  <c r="BP151" i="3" s="1"/>
  <c r="AB152" i="3"/>
  <c r="BP152" i="3" s="1"/>
  <c r="N157" i="3"/>
  <c r="N146" i="3"/>
  <c r="AB146" i="3"/>
  <c r="BP146" i="3" s="1"/>
  <c r="AB153" i="3"/>
  <c r="BP153" i="3" s="1"/>
  <c r="AB154" i="3"/>
  <c r="AB155" i="3"/>
  <c r="BP155" i="3" s="1"/>
  <c r="AB156" i="3"/>
  <c r="BP156" i="3" s="1"/>
  <c r="AB158" i="3"/>
  <c r="AB159" i="3"/>
  <c r="BP159" i="3" s="1"/>
  <c r="AB160" i="3"/>
  <c r="BP160" i="3" s="1"/>
  <c r="N161" i="3"/>
  <c r="AB164" i="3"/>
  <c r="AB165" i="3"/>
  <c r="BP165" i="3" s="1"/>
  <c r="N141" i="3"/>
  <c r="N151" i="3"/>
  <c r="N152" i="3"/>
  <c r="AB157" i="3"/>
  <c r="BP157" i="3" s="1"/>
  <c r="AB162" i="3"/>
  <c r="BP162" i="3" s="1"/>
  <c r="AB163" i="3"/>
  <c r="BP163" i="3" s="1"/>
  <c r="N166" i="3"/>
  <c r="AB166" i="3"/>
  <c r="BP166" i="3" s="1"/>
  <c r="AB170" i="3"/>
  <c r="AB171" i="3"/>
  <c r="BP171" i="3" s="1"/>
  <c r="N176" i="3"/>
  <c r="AB177" i="3"/>
  <c r="BP177" i="3" s="1"/>
  <c r="AB178" i="3"/>
  <c r="AB179" i="3"/>
  <c r="BP179" i="3" s="1"/>
  <c r="AB184" i="3"/>
  <c r="BP184" i="3" s="1"/>
  <c r="N185" i="3"/>
  <c r="N186" i="3"/>
  <c r="AB187" i="3"/>
  <c r="BP187" i="3" s="1"/>
  <c r="N162" i="3"/>
  <c r="N167" i="3"/>
  <c r="N168" i="3"/>
  <c r="AB168" i="3"/>
  <c r="AB172" i="3"/>
  <c r="BP172" i="3" s="1"/>
  <c r="N173" i="3"/>
  <c r="AB174" i="3"/>
  <c r="AB175" i="3"/>
  <c r="BP175" i="3" s="1"/>
  <c r="N163" i="3"/>
  <c r="N169" i="3"/>
  <c r="AB169" i="3"/>
  <c r="BP169" i="3" s="1"/>
  <c r="N170" i="3"/>
  <c r="N171" i="3"/>
  <c r="AB176" i="3"/>
  <c r="BP176" i="3" s="1"/>
  <c r="N177" i="3"/>
  <c r="N178" i="3"/>
  <c r="N179" i="3"/>
  <c r="N184" i="3"/>
  <c r="AB185" i="3"/>
  <c r="BP185" i="3" s="1"/>
  <c r="AB186" i="3"/>
  <c r="BP186" i="3" s="1"/>
  <c r="N187" i="3"/>
  <c r="AB167" i="3"/>
  <c r="BP167" i="3" s="1"/>
  <c r="N172" i="3"/>
  <c r="AB173" i="3"/>
  <c r="BP173" i="3" s="1"/>
  <c r="N174" i="3"/>
  <c r="N175" i="3"/>
  <c r="N180" i="3"/>
  <c r="AB181" i="3"/>
  <c r="BP181" i="3" s="1"/>
  <c r="AB182" i="3"/>
  <c r="BP182" i="3" s="1"/>
  <c r="N183" i="3"/>
  <c r="AB188" i="3"/>
  <c r="BP188" i="3" s="1"/>
  <c r="AB189" i="3"/>
  <c r="BP189" i="3" s="1"/>
  <c r="AB190" i="3"/>
  <c r="BP190" i="3" s="1"/>
  <c r="AB180" i="3"/>
  <c r="BP180" i="3" s="1"/>
  <c r="N188" i="3"/>
  <c r="AB192" i="3"/>
  <c r="BP192" i="3" s="1"/>
  <c r="AB193" i="3"/>
  <c r="BP193" i="3" s="1"/>
  <c r="N194" i="3"/>
  <c r="AB195" i="3"/>
  <c r="BP195" i="3" s="1"/>
  <c r="N200" i="3"/>
  <c r="AB202" i="3"/>
  <c r="BP202" i="3" s="1"/>
  <c r="N204" i="3"/>
  <c r="N206" i="3"/>
  <c r="N209" i="3"/>
  <c r="AB212" i="3"/>
  <c r="BP212" i="3" s="1"/>
  <c r="AB183" i="3"/>
  <c r="BP183" i="3" s="1"/>
  <c r="AB191" i="3"/>
  <c r="BP191" i="3" s="1"/>
  <c r="N196" i="3"/>
  <c r="N197" i="3"/>
  <c r="AB198" i="3"/>
  <c r="BP198" i="3" s="1"/>
  <c r="N199" i="3"/>
  <c r="AB201" i="3"/>
  <c r="BP201" i="3" s="1"/>
  <c r="AB203" i="3"/>
  <c r="N205" i="3"/>
  <c r="AB207" i="3"/>
  <c r="AB208" i="3"/>
  <c r="BP208" i="3" s="1"/>
  <c r="N210" i="3"/>
  <c r="N211" i="3"/>
  <c r="N190" i="3"/>
  <c r="N192" i="3"/>
  <c r="N193" i="3"/>
  <c r="AB194" i="3"/>
  <c r="BP194" i="3" s="1"/>
  <c r="N195" i="3"/>
  <c r="AB200" i="3"/>
  <c r="BP200" i="3" s="1"/>
  <c r="N202" i="3"/>
  <c r="AB204" i="3"/>
  <c r="BP204" i="3" s="1"/>
  <c r="AB206" i="3"/>
  <c r="BP206" i="3" s="1"/>
  <c r="AB209" i="3"/>
  <c r="BP209" i="3" s="1"/>
  <c r="N181" i="3"/>
  <c r="N182" i="3"/>
  <c r="N189" i="3"/>
  <c r="N191" i="3"/>
  <c r="AB196" i="3"/>
  <c r="BP196" i="3" s="1"/>
  <c r="AB197" i="3"/>
  <c r="BP197" i="3" s="1"/>
  <c r="N198" i="3"/>
  <c r="AB199" i="3"/>
  <c r="BP199" i="3" s="1"/>
  <c r="N201" i="3"/>
  <c r="N203" i="3"/>
  <c r="AB205" i="3"/>
  <c r="BP205" i="3" s="1"/>
  <c r="N207" i="3"/>
  <c r="N208" i="3"/>
  <c r="AB210" i="3"/>
  <c r="BP210" i="3" s="1"/>
  <c r="AB211" i="3"/>
  <c r="AB213" i="3"/>
  <c r="BP213" i="3" s="1"/>
  <c r="N214" i="3"/>
  <c r="N215" i="3"/>
  <c r="N216" i="3"/>
  <c r="AB216" i="3"/>
  <c r="BP216" i="3" s="1"/>
  <c r="AB217" i="3"/>
  <c r="BP217" i="3" s="1"/>
  <c r="N220" i="3"/>
  <c r="N221" i="3"/>
  <c r="AB224" i="3"/>
  <c r="BP224" i="3" s="1"/>
  <c r="AB225" i="3"/>
  <c r="BP225" i="3" s="1"/>
  <c r="N227" i="3"/>
  <c r="AB228" i="3"/>
  <c r="BP228" i="3" s="1"/>
  <c r="N230" i="3"/>
  <c r="N231" i="3"/>
  <c r="AB234" i="3"/>
  <c r="BP234" i="3" s="1"/>
  <c r="N236" i="3"/>
  <c r="N237" i="3"/>
  <c r="AB239" i="3"/>
  <c r="BP239" i="3" s="1"/>
  <c r="AB241" i="3"/>
  <c r="BP241" i="3" s="1"/>
  <c r="N243" i="3"/>
  <c r="N245" i="3"/>
  <c r="AB247" i="3"/>
  <c r="BP247" i="3" s="1"/>
  <c r="N249" i="3"/>
  <c r="N250" i="3"/>
  <c r="AB251" i="3"/>
  <c r="AB252" i="3"/>
  <c r="BP252" i="3" s="1"/>
  <c r="AB253" i="3"/>
  <c r="BP253" i="3" s="1"/>
  <c r="N254" i="3"/>
  <c r="N255" i="3"/>
  <c r="AB256" i="3"/>
  <c r="BP256" i="3" s="1"/>
  <c r="N258" i="3"/>
  <c r="AB260" i="3"/>
  <c r="BP260" i="3" s="1"/>
  <c r="N218" i="3"/>
  <c r="N219" i="3"/>
  <c r="AB222" i="3"/>
  <c r="BP222" i="3" s="1"/>
  <c r="AB223" i="3"/>
  <c r="BP223" i="3" s="1"/>
  <c r="AB226" i="3"/>
  <c r="BP226" i="3" s="1"/>
  <c r="AB229" i="3"/>
  <c r="BP229" i="3" s="1"/>
  <c r="AB232" i="3"/>
  <c r="BP232" i="3" s="1"/>
  <c r="AB233" i="3"/>
  <c r="BP233" i="3" s="1"/>
  <c r="N235" i="3"/>
  <c r="AB238" i="3"/>
  <c r="BP238" i="3" s="1"/>
  <c r="N240" i="3"/>
  <c r="N242" i="3"/>
  <c r="AB244" i="3"/>
  <c r="BP244" i="3" s="1"/>
  <c r="AB246" i="3"/>
  <c r="BP246" i="3" s="1"/>
  <c r="N248" i="3"/>
  <c r="AB214" i="3"/>
  <c r="BP214" i="3" s="1"/>
  <c r="AB215" i="3"/>
  <c r="BP215" i="3" s="1"/>
  <c r="N217" i="3"/>
  <c r="AB220" i="3"/>
  <c r="BP220" i="3" s="1"/>
  <c r="AB221" i="3"/>
  <c r="BP221" i="3" s="1"/>
  <c r="N224" i="3"/>
  <c r="N225" i="3"/>
  <c r="AB227" i="3"/>
  <c r="BP227" i="3" s="1"/>
  <c r="N228" i="3"/>
  <c r="AB230" i="3"/>
  <c r="BP230" i="3" s="1"/>
  <c r="AB231" i="3"/>
  <c r="BP231" i="3" s="1"/>
  <c r="N234" i="3"/>
  <c r="AB236" i="3"/>
  <c r="BP236" i="3" s="1"/>
  <c r="AB237" i="3"/>
  <c r="BP237" i="3" s="1"/>
  <c r="N239" i="3"/>
  <c r="N241" i="3"/>
  <c r="AB243" i="3"/>
  <c r="BP243" i="3" s="1"/>
  <c r="AB245" i="3"/>
  <c r="BP245" i="3" s="1"/>
  <c r="N247" i="3"/>
  <c r="AB249" i="3"/>
  <c r="BP249" i="3" s="1"/>
  <c r="AB250" i="3"/>
  <c r="BP250" i="3" s="1"/>
  <c r="N251" i="3"/>
  <c r="N252" i="3"/>
  <c r="N253" i="3"/>
  <c r="AB254" i="3"/>
  <c r="BP254" i="3" s="1"/>
  <c r="AB255" i="3"/>
  <c r="N256" i="3"/>
  <c r="AB258" i="3"/>
  <c r="BP258" i="3" s="1"/>
  <c r="N212" i="3"/>
  <c r="N213" i="3"/>
  <c r="AB218" i="3"/>
  <c r="BP218" i="3" s="1"/>
  <c r="AB219" i="3"/>
  <c r="BP219" i="3" s="1"/>
  <c r="N222" i="3"/>
  <c r="N223" i="3"/>
  <c r="N226" i="3"/>
  <c r="N229" i="3"/>
  <c r="N232" i="3"/>
  <c r="N233" i="3"/>
  <c r="AB235" i="3"/>
  <c r="BP235" i="3" s="1"/>
  <c r="N238" i="3"/>
  <c r="AB240" i="3"/>
  <c r="BP240" i="3" s="1"/>
  <c r="AB242" i="3"/>
  <c r="BP242" i="3" s="1"/>
  <c r="N244" i="3"/>
  <c r="N246" i="3"/>
  <c r="AB248" i="3"/>
  <c r="BP248" i="3" s="1"/>
  <c r="N264" i="3"/>
  <c r="N267" i="3"/>
  <c r="AB268" i="3"/>
  <c r="BP268" i="3" s="1"/>
  <c r="AB269" i="3"/>
  <c r="BP269" i="3" s="1"/>
  <c r="AB270" i="3"/>
  <c r="BP270" i="3" s="1"/>
  <c r="AB275" i="3"/>
  <c r="BP275" i="3" s="1"/>
  <c r="N276" i="3"/>
  <c r="N277" i="3"/>
  <c r="N278" i="3"/>
  <c r="AB283" i="3"/>
  <c r="BP283" i="3" s="1"/>
  <c r="N285" i="3"/>
  <c r="AB287" i="3"/>
  <c r="BP287" i="3" s="1"/>
  <c r="N289" i="3"/>
  <c r="AB291" i="3"/>
  <c r="BP291" i="3" s="1"/>
  <c r="N293" i="3"/>
  <c r="AB295" i="3"/>
  <c r="BP295" i="3" s="1"/>
  <c r="AB297" i="3"/>
  <c r="BP297" i="3" s="1"/>
  <c r="N298" i="3"/>
  <c r="N260" i="3"/>
  <c r="N261" i="3"/>
  <c r="N262" i="3"/>
  <c r="AB263" i="3"/>
  <c r="N265" i="3"/>
  <c r="N266" i="3"/>
  <c r="N271" i="3"/>
  <c r="AB272" i="3"/>
  <c r="BP272" i="3" s="1"/>
  <c r="AB273" i="3"/>
  <c r="BP273" i="3" s="1"/>
  <c r="AB274" i="3"/>
  <c r="BP274" i="3" s="1"/>
  <c r="AB279" i="3"/>
  <c r="BP279" i="3" s="1"/>
  <c r="N280" i="3"/>
  <c r="N281" i="3"/>
  <c r="N282" i="3"/>
  <c r="N284" i="3"/>
  <c r="N286" i="3"/>
  <c r="N288" i="3"/>
  <c r="N290" i="3"/>
  <c r="N292" i="3"/>
  <c r="N294" i="3"/>
  <c r="N296" i="3"/>
  <c r="N299" i="3"/>
  <c r="AB300" i="3"/>
  <c r="BP300" i="3" s="1"/>
  <c r="N303" i="3"/>
  <c r="N257" i="3"/>
  <c r="AB257" i="3"/>
  <c r="BP257" i="3" s="1"/>
  <c r="AB264" i="3"/>
  <c r="BP264" i="3" s="1"/>
  <c r="AB267" i="3"/>
  <c r="BP267" i="3" s="1"/>
  <c r="N268" i="3"/>
  <c r="N269" i="3"/>
  <c r="N270" i="3"/>
  <c r="N275" i="3"/>
  <c r="AB276" i="3"/>
  <c r="BP276" i="3" s="1"/>
  <c r="AB277" i="3"/>
  <c r="BP277" i="3" s="1"/>
  <c r="AB278" i="3"/>
  <c r="BP278" i="3" s="1"/>
  <c r="N283" i="3"/>
  <c r="AB285" i="3"/>
  <c r="BP285" i="3" s="1"/>
  <c r="N287" i="3"/>
  <c r="AB289" i="3"/>
  <c r="BP289" i="3" s="1"/>
  <c r="N291" i="3"/>
  <c r="AB293" i="3"/>
  <c r="BP293" i="3" s="1"/>
  <c r="N295" i="3"/>
  <c r="N297" i="3"/>
  <c r="AB298" i="3"/>
  <c r="BP298" i="3" s="1"/>
  <c r="N259" i="3"/>
  <c r="AB259" i="3"/>
  <c r="AB261" i="3"/>
  <c r="BP261" i="3" s="1"/>
  <c r="AB262" i="3"/>
  <c r="BP262" i="3" s="1"/>
  <c r="N263" i="3"/>
  <c r="AB265" i="3"/>
  <c r="BP265" i="3" s="1"/>
  <c r="AB266" i="3"/>
  <c r="BP266" i="3" s="1"/>
  <c r="AB271" i="3"/>
  <c r="BP271" i="3" s="1"/>
  <c r="N272" i="3"/>
  <c r="N273" i="3"/>
  <c r="N274" i="3"/>
  <c r="N279" i="3"/>
  <c r="AB280" i="3"/>
  <c r="BP280" i="3" s="1"/>
  <c r="AB281" i="3"/>
  <c r="BP281" i="3" s="1"/>
  <c r="AB282" i="3"/>
  <c r="BP282" i="3" s="1"/>
  <c r="AB284" i="3"/>
  <c r="BP284" i="3" s="1"/>
  <c r="AB286" i="3"/>
  <c r="BP286" i="3" s="1"/>
  <c r="AB288" i="3"/>
  <c r="BP288" i="3" s="1"/>
  <c r="AB290" i="3"/>
  <c r="BP290" i="3" s="1"/>
  <c r="AB292" i="3"/>
  <c r="BP292" i="3" s="1"/>
  <c r="AB294" i="3"/>
  <c r="BP294" i="3" s="1"/>
  <c r="AB296" i="3"/>
  <c r="BP296" i="3" s="1"/>
  <c r="AB299" i="3"/>
  <c r="BP299" i="3" s="1"/>
  <c r="N300" i="3"/>
  <c r="N304" i="3"/>
  <c r="AB304" i="3"/>
  <c r="BP304" i="3" s="1"/>
  <c r="AB306" i="3"/>
  <c r="BP306" i="3" s="1"/>
  <c r="N308" i="3"/>
  <c r="N310" i="3"/>
  <c r="AB311" i="3"/>
  <c r="BP311" i="3" s="1"/>
  <c r="N313" i="3"/>
  <c r="AB317" i="3"/>
  <c r="BP317" i="3" s="1"/>
  <c r="AB318" i="3"/>
  <c r="BP318" i="3" s="1"/>
  <c r="AB319" i="3"/>
  <c r="BP319" i="3" s="1"/>
  <c r="AB320" i="3"/>
  <c r="BP320" i="3" s="1"/>
  <c r="N321" i="3"/>
  <c r="AB322" i="3"/>
  <c r="BP322" i="3" s="1"/>
  <c r="N327" i="3"/>
  <c r="N328" i="3"/>
  <c r="AB329" i="3"/>
  <c r="BP329" i="3" s="1"/>
  <c r="AB331" i="3"/>
  <c r="BP331" i="3" s="1"/>
  <c r="AB332" i="3"/>
  <c r="BP332" i="3" s="1"/>
  <c r="N333" i="3"/>
  <c r="N335" i="3"/>
  <c r="N336" i="3"/>
  <c r="AB338" i="3"/>
  <c r="BP338" i="3" s="1"/>
  <c r="N339" i="3"/>
  <c r="N340" i="3"/>
  <c r="AB342" i="3"/>
  <c r="BP342" i="3" s="1"/>
  <c r="N346" i="3"/>
  <c r="AB305" i="3"/>
  <c r="BP305" i="3" s="1"/>
  <c r="N307" i="3"/>
  <c r="AB309" i="3"/>
  <c r="BP309" i="3" s="1"/>
  <c r="N312" i="3"/>
  <c r="N314" i="3"/>
  <c r="AB315" i="3"/>
  <c r="BP315" i="3" s="1"/>
  <c r="N316" i="3"/>
  <c r="AB323" i="3"/>
  <c r="BP323" i="3" s="1"/>
  <c r="AB324" i="3"/>
  <c r="BP324" i="3" s="1"/>
  <c r="N325" i="3"/>
  <c r="AB326" i="3"/>
  <c r="BP326" i="3" s="1"/>
  <c r="N330" i="3"/>
  <c r="AB334" i="3"/>
  <c r="BP334" i="3" s="1"/>
  <c r="AB337" i="3"/>
  <c r="BP337" i="3" s="1"/>
  <c r="N301" i="3"/>
  <c r="AB301" i="3"/>
  <c r="BP301" i="3" s="1"/>
  <c r="N302" i="3"/>
  <c r="AB302" i="3"/>
  <c r="BP302" i="3" s="1"/>
  <c r="AB303" i="3"/>
  <c r="BP303" i="3" s="1"/>
  <c r="N306" i="3"/>
  <c r="AB308" i="3"/>
  <c r="BP308" i="3" s="1"/>
  <c r="AB310" i="3"/>
  <c r="BP310" i="3" s="1"/>
  <c r="N311" i="3"/>
  <c r="AB313" i="3"/>
  <c r="BP313" i="3" s="1"/>
  <c r="N317" i="3"/>
  <c r="N318" i="3"/>
  <c r="N319" i="3"/>
  <c r="N320" i="3"/>
  <c r="AB321" i="3"/>
  <c r="BP321" i="3" s="1"/>
  <c r="N322" i="3"/>
  <c r="AB327" i="3"/>
  <c r="BP327" i="3" s="1"/>
  <c r="AB328" i="3"/>
  <c r="BP328" i="3" s="1"/>
  <c r="N329" i="3"/>
  <c r="N331" i="3"/>
  <c r="N332" i="3"/>
  <c r="AB333" i="3"/>
  <c r="BP333" i="3" s="1"/>
  <c r="AB335" i="3"/>
  <c r="BP335" i="3" s="1"/>
  <c r="AB336" i="3"/>
  <c r="N338" i="3"/>
  <c r="AB339" i="3"/>
  <c r="BP339" i="3" s="1"/>
  <c r="AB340" i="3"/>
  <c r="N342" i="3"/>
  <c r="AB346" i="3"/>
  <c r="BP346" i="3" s="1"/>
  <c r="N305" i="3"/>
  <c r="AB307" i="3"/>
  <c r="BP307" i="3" s="1"/>
  <c r="N309" i="3"/>
  <c r="AB312" i="3"/>
  <c r="BP312" i="3" s="1"/>
  <c r="AB314" i="3"/>
  <c r="BP314" i="3" s="1"/>
  <c r="N315" i="3"/>
  <c r="AB316" i="3"/>
  <c r="BP316" i="3" s="1"/>
  <c r="N323" i="3"/>
  <c r="N324" i="3"/>
  <c r="AB325" i="3"/>
  <c r="BP325" i="3" s="1"/>
  <c r="N326" i="3"/>
  <c r="AB330" i="3"/>
  <c r="BP330" i="3" s="1"/>
  <c r="N337" i="3"/>
  <c r="N350" i="3"/>
  <c r="N351" i="3"/>
  <c r="N352" i="3"/>
  <c r="AB353" i="3"/>
  <c r="BP353" i="3" s="1"/>
  <c r="N357" i="3"/>
  <c r="AB362" i="3"/>
  <c r="BP362" i="3" s="1"/>
  <c r="AB363" i="3"/>
  <c r="BP363" i="3" s="1"/>
  <c r="N365" i="3"/>
  <c r="AB366" i="3"/>
  <c r="BP366" i="3" s="1"/>
  <c r="AB367" i="3"/>
  <c r="BP367" i="3" s="1"/>
  <c r="N370" i="3"/>
  <c r="N372" i="3"/>
  <c r="AB373" i="3"/>
  <c r="BP373" i="3" s="1"/>
  <c r="N334" i="3"/>
  <c r="N345" i="3"/>
  <c r="AB345" i="3"/>
  <c r="BP345" i="3" s="1"/>
  <c r="N349" i="3"/>
  <c r="N354" i="3"/>
  <c r="N355" i="3"/>
  <c r="N356" i="3"/>
  <c r="AB358" i="3"/>
  <c r="BP358" i="3" s="1"/>
  <c r="AB359" i="3"/>
  <c r="BP359" i="3" s="1"/>
  <c r="AB360" i="3"/>
  <c r="BP360" i="3" s="1"/>
  <c r="AB361" i="3"/>
  <c r="BP361" i="3" s="1"/>
  <c r="N364" i="3"/>
  <c r="N368" i="3"/>
  <c r="AB369" i="3"/>
  <c r="BP369" i="3" s="1"/>
  <c r="N371" i="3"/>
  <c r="N374" i="3"/>
  <c r="AB375" i="3"/>
  <c r="BP375" i="3" s="1"/>
  <c r="N376" i="3"/>
  <c r="N377" i="3"/>
  <c r="AB378" i="3"/>
  <c r="BP378" i="3" s="1"/>
  <c r="AB379" i="3"/>
  <c r="BP379" i="3" s="1"/>
  <c r="AB380" i="3"/>
  <c r="BP380" i="3" s="1"/>
  <c r="AB382" i="3"/>
  <c r="BP382" i="3" s="1"/>
  <c r="AB383" i="3"/>
  <c r="BP383" i="3" s="1"/>
  <c r="AB384" i="3"/>
  <c r="BP384" i="3" s="1"/>
  <c r="N341" i="3"/>
  <c r="AB341" i="3"/>
  <c r="BP341" i="3" s="1"/>
  <c r="N343" i="3"/>
  <c r="AB343" i="3"/>
  <c r="BP343" i="3" s="1"/>
  <c r="AB350" i="3"/>
  <c r="BP350" i="3" s="1"/>
  <c r="AB351" i="3"/>
  <c r="BP351" i="3" s="1"/>
  <c r="AB352" i="3"/>
  <c r="BP352" i="3" s="1"/>
  <c r="N353" i="3"/>
  <c r="AB357" i="3"/>
  <c r="BP357" i="3" s="1"/>
  <c r="N362" i="3"/>
  <c r="N363" i="3"/>
  <c r="AB365" i="3"/>
  <c r="BP365" i="3" s="1"/>
  <c r="N366" i="3"/>
  <c r="N367" i="3"/>
  <c r="AB370" i="3"/>
  <c r="BP370" i="3" s="1"/>
  <c r="AB372" i="3"/>
  <c r="BP372" i="3" s="1"/>
  <c r="N373" i="3"/>
  <c r="N344" i="3"/>
  <c r="AB344" i="3"/>
  <c r="BP344" i="3" s="1"/>
  <c r="N347" i="3"/>
  <c r="AB347" i="3"/>
  <c r="BP347" i="3" s="1"/>
  <c r="N348" i="3"/>
  <c r="AB348" i="3"/>
  <c r="BP348" i="3" s="1"/>
  <c r="AB349" i="3"/>
  <c r="BP349" i="3" s="1"/>
  <c r="AB354" i="3"/>
  <c r="BP354" i="3" s="1"/>
  <c r="AB355" i="3"/>
  <c r="BP355" i="3" s="1"/>
  <c r="AB356" i="3"/>
  <c r="BP356" i="3" s="1"/>
  <c r="N358" i="3"/>
  <c r="N359" i="3"/>
  <c r="N360" i="3"/>
  <c r="N361" i="3"/>
  <c r="AB364" i="3"/>
  <c r="BP364" i="3" s="1"/>
  <c r="AB368" i="3"/>
  <c r="BP368" i="3" s="1"/>
  <c r="N369" i="3"/>
  <c r="AB371" i="3"/>
  <c r="BP371" i="3" s="1"/>
  <c r="AB374" i="3"/>
  <c r="N375" i="3"/>
  <c r="AB376" i="3"/>
  <c r="BP376" i="3" s="1"/>
  <c r="AB377" i="3"/>
  <c r="BP377" i="3" s="1"/>
  <c r="N378" i="3"/>
  <c r="N379" i="3"/>
  <c r="N380" i="3"/>
  <c r="N382" i="3"/>
  <c r="N383" i="3"/>
  <c r="N384" i="3"/>
  <c r="AB386" i="3"/>
  <c r="N389" i="3"/>
  <c r="N387" i="3"/>
  <c r="N391" i="3"/>
  <c r="N392" i="3"/>
  <c r="AB393" i="3"/>
  <c r="BP393" i="3" s="1"/>
  <c r="AB395" i="3"/>
  <c r="BP395" i="3" s="1"/>
  <c r="AB396" i="3"/>
  <c r="BP396" i="3" s="1"/>
  <c r="AB397" i="3"/>
  <c r="BP397" i="3" s="1"/>
  <c r="N399" i="3"/>
  <c r="AB400" i="3"/>
  <c r="BP400" i="3" s="1"/>
  <c r="N402" i="3"/>
  <c r="AB404" i="3"/>
  <c r="BP404" i="3" s="1"/>
  <c r="N405" i="3"/>
  <c r="N407" i="3"/>
  <c r="AB410" i="3"/>
  <c r="N412" i="3"/>
  <c r="AB413" i="3"/>
  <c r="BP413" i="3" s="1"/>
  <c r="AB415" i="3"/>
  <c r="BP415" i="3" s="1"/>
  <c r="N418" i="3"/>
  <c r="N419" i="3"/>
  <c r="N423" i="3"/>
  <c r="AB426" i="3"/>
  <c r="N427" i="3"/>
  <c r="AB428" i="3"/>
  <c r="BP428" i="3" s="1"/>
  <c r="N429" i="3"/>
  <c r="N434" i="3"/>
  <c r="N438" i="3"/>
  <c r="N439" i="3"/>
  <c r="AB440" i="3"/>
  <c r="BP440" i="3" s="1"/>
  <c r="N441" i="3"/>
  <c r="AB446" i="3"/>
  <c r="AB447" i="3"/>
  <c r="BP447" i="3" s="1"/>
  <c r="N448" i="3"/>
  <c r="AB449" i="3"/>
  <c r="BP449" i="3" s="1"/>
  <c r="AB454" i="3"/>
  <c r="N455" i="3"/>
  <c r="AB456" i="3"/>
  <c r="BP456" i="3" s="1"/>
  <c r="N457" i="3"/>
  <c r="AB388" i="3"/>
  <c r="BP388" i="3" s="1"/>
  <c r="AB389" i="3"/>
  <c r="BP389" i="3" s="1"/>
  <c r="N390" i="3"/>
  <c r="AB390" i="3"/>
  <c r="N394" i="3"/>
  <c r="AB398" i="3"/>
  <c r="N401" i="3"/>
  <c r="N403" i="3"/>
  <c r="AB406" i="3"/>
  <c r="N408" i="3"/>
  <c r="AB409" i="3"/>
  <c r="BP409" i="3" s="1"/>
  <c r="AB411" i="3"/>
  <c r="BP411" i="3" s="1"/>
  <c r="N414" i="3"/>
  <c r="AB416" i="3"/>
  <c r="BP416" i="3" s="1"/>
  <c r="N417" i="3"/>
  <c r="N420" i="3"/>
  <c r="AB421" i="3"/>
  <c r="BP421" i="3" s="1"/>
  <c r="N422" i="3"/>
  <c r="AB424" i="3"/>
  <c r="BP424" i="3" s="1"/>
  <c r="AB425" i="3"/>
  <c r="BP425" i="3" s="1"/>
  <c r="AB430" i="3"/>
  <c r="N431" i="3"/>
  <c r="AB432" i="3"/>
  <c r="BP432" i="3" s="1"/>
  <c r="N433" i="3"/>
  <c r="N435" i="3"/>
  <c r="AB436" i="3"/>
  <c r="BP436" i="3" s="1"/>
  <c r="N437" i="3"/>
  <c r="AB442" i="3"/>
  <c r="AB443" i="3"/>
  <c r="BP443" i="3" s="1"/>
  <c r="N444" i="3"/>
  <c r="AB445" i="3"/>
  <c r="BP445" i="3" s="1"/>
  <c r="N450" i="3"/>
  <c r="AB451" i="3"/>
  <c r="BP451" i="3" s="1"/>
  <c r="N452" i="3"/>
  <c r="AB453" i="3"/>
  <c r="BP453" i="3" s="1"/>
  <c r="N381" i="3"/>
  <c r="AB381" i="3"/>
  <c r="BP381" i="3" s="1"/>
  <c r="AB387" i="3"/>
  <c r="BP387" i="3" s="1"/>
  <c r="AB391" i="3"/>
  <c r="BP391" i="3" s="1"/>
  <c r="AB392" i="3"/>
  <c r="BP392" i="3" s="1"/>
  <c r="N393" i="3"/>
  <c r="N395" i="3"/>
  <c r="N396" i="3"/>
  <c r="N397" i="3"/>
  <c r="AB399" i="3"/>
  <c r="BP399" i="3" s="1"/>
  <c r="N400" i="3"/>
  <c r="AB402" i="3"/>
  <c r="N404" i="3"/>
  <c r="AB405" i="3"/>
  <c r="BP405" i="3" s="1"/>
  <c r="AB407" i="3"/>
  <c r="BP407" i="3" s="1"/>
  <c r="N410" i="3"/>
  <c r="AB412" i="3"/>
  <c r="BP412" i="3" s="1"/>
  <c r="N413" i="3"/>
  <c r="N415" i="3"/>
  <c r="AB418" i="3"/>
  <c r="AB419" i="3"/>
  <c r="BP419" i="3" s="1"/>
  <c r="AB423" i="3"/>
  <c r="BP423" i="3" s="1"/>
  <c r="N426" i="3"/>
  <c r="AB427" i="3"/>
  <c r="BP427" i="3" s="1"/>
  <c r="N428" i="3"/>
  <c r="AB429" i="3"/>
  <c r="BP429" i="3" s="1"/>
  <c r="AB434" i="3"/>
  <c r="AB438" i="3"/>
  <c r="AB439" i="3"/>
  <c r="BP439" i="3" s="1"/>
  <c r="N440" i="3"/>
  <c r="AB441" i="3"/>
  <c r="BP441" i="3" s="1"/>
  <c r="N446" i="3"/>
  <c r="N447" i="3"/>
  <c r="AB448" i="3"/>
  <c r="BP448" i="3" s="1"/>
  <c r="N449" i="3"/>
  <c r="N454" i="3"/>
  <c r="AB455" i="3"/>
  <c r="BP455" i="3" s="1"/>
  <c r="N456" i="3"/>
  <c r="AB457" i="3"/>
  <c r="BP457" i="3" s="1"/>
  <c r="N385" i="3"/>
  <c r="AB385" i="3"/>
  <c r="BP385" i="3" s="1"/>
  <c r="N386" i="3"/>
  <c r="N388" i="3"/>
  <c r="AB394" i="3"/>
  <c r="N398" i="3"/>
  <c r="AB401" i="3"/>
  <c r="BP401" i="3" s="1"/>
  <c r="AB403" i="3"/>
  <c r="BP403" i="3" s="1"/>
  <c r="N406" i="3"/>
  <c r="AB408" i="3"/>
  <c r="BP408" i="3" s="1"/>
  <c r="N409" i="3"/>
  <c r="N411" i="3"/>
  <c r="AB414" i="3"/>
  <c r="N416" i="3"/>
  <c r="AB417" i="3"/>
  <c r="BP417" i="3" s="1"/>
  <c r="AB420" i="3"/>
  <c r="BP420" i="3" s="1"/>
  <c r="N421" i="3"/>
  <c r="AB422" i="3"/>
  <c r="BP422" i="3" s="1"/>
  <c r="N424" i="3"/>
  <c r="N425" i="3"/>
  <c r="N430" i="3"/>
  <c r="AB431" i="3"/>
  <c r="BP431" i="3" s="1"/>
  <c r="N432" i="3"/>
  <c r="AB433" i="3"/>
  <c r="BP433" i="3" s="1"/>
  <c r="AB435" i="3"/>
  <c r="BP435" i="3" s="1"/>
  <c r="N436" i="3"/>
  <c r="AB437" i="3"/>
  <c r="BP437" i="3" s="1"/>
  <c r="N442" i="3"/>
  <c r="N443" i="3"/>
  <c r="AB444" i="3"/>
  <c r="BP444" i="3" s="1"/>
  <c r="N445" i="3"/>
  <c r="AB450" i="3"/>
  <c r="N451" i="3"/>
  <c r="AB452" i="3"/>
  <c r="BP452" i="3" s="1"/>
  <c r="N453" i="3"/>
  <c r="AI60" i="3"/>
  <c r="BW60" i="3" s="1"/>
  <c r="U62" i="3"/>
  <c r="AI64" i="3"/>
  <c r="BW64" i="3" s="1"/>
  <c r="U59" i="3"/>
  <c r="AI61" i="3"/>
  <c r="BW61" i="3" s="1"/>
  <c r="U63" i="3"/>
  <c r="U60" i="3"/>
  <c r="AI62" i="3"/>
  <c r="BW62" i="3" s="1"/>
  <c r="U64" i="3"/>
  <c r="AI59" i="3"/>
  <c r="BW59" i="3" s="1"/>
  <c r="U61" i="3"/>
  <c r="AI63" i="3"/>
  <c r="BW63" i="3" s="1"/>
  <c r="U66" i="3"/>
  <c r="AI68" i="3"/>
  <c r="BW68" i="3" s="1"/>
  <c r="AI65" i="3"/>
  <c r="BW65" i="3" s="1"/>
  <c r="U67" i="3"/>
  <c r="AI69" i="3"/>
  <c r="BW69" i="3" s="1"/>
  <c r="AI66" i="3"/>
  <c r="BW66" i="3" s="1"/>
  <c r="U68" i="3"/>
  <c r="U65" i="3"/>
  <c r="AI67" i="3"/>
  <c r="BW67" i="3" s="1"/>
  <c r="U69" i="3"/>
  <c r="U71" i="3"/>
  <c r="AI73" i="3"/>
  <c r="BW73" i="3" s="1"/>
  <c r="AI74" i="3"/>
  <c r="BW74" i="3" s="1"/>
  <c r="AI70" i="3"/>
  <c r="BW70" i="3" s="1"/>
  <c r="U72" i="3"/>
  <c r="AI71" i="3"/>
  <c r="BW71" i="3" s="1"/>
  <c r="U73" i="3"/>
  <c r="U74" i="3"/>
  <c r="U70" i="3"/>
  <c r="AI72" i="3"/>
  <c r="BW72" i="3" s="1"/>
  <c r="U75" i="3"/>
  <c r="AI79" i="3"/>
  <c r="BW79" i="3" s="1"/>
  <c r="U76" i="3"/>
  <c r="U77" i="3"/>
  <c r="U78" i="3"/>
  <c r="AI75" i="3"/>
  <c r="BW75" i="3" s="1"/>
  <c r="U79" i="3"/>
  <c r="AI76" i="3"/>
  <c r="BW76" i="3" s="1"/>
  <c r="AI77" i="3"/>
  <c r="BW77" i="3" s="1"/>
  <c r="AI78" i="3"/>
  <c r="BW78" i="3" s="1"/>
  <c r="AI80" i="3"/>
  <c r="BW80" i="3" s="1"/>
  <c r="AI81" i="3"/>
  <c r="BW81" i="3" s="1"/>
  <c r="AI82" i="3"/>
  <c r="BW82" i="3" s="1"/>
  <c r="U84" i="3"/>
  <c r="AI88" i="3"/>
  <c r="BW88" i="3" s="1"/>
  <c r="AI83" i="3"/>
  <c r="BW83" i="3" s="1"/>
  <c r="AI85" i="3"/>
  <c r="BW85" i="3" s="1"/>
  <c r="AI86" i="3"/>
  <c r="BW86" i="3" s="1"/>
  <c r="AI87" i="3"/>
  <c r="U80" i="3"/>
  <c r="U81" i="3"/>
  <c r="U82" i="3"/>
  <c r="AI84" i="3"/>
  <c r="BW84" i="3" s="1"/>
  <c r="U88" i="3"/>
  <c r="U83" i="3"/>
  <c r="U85" i="3"/>
  <c r="U86" i="3"/>
  <c r="U87" i="3"/>
  <c r="AI89" i="3"/>
  <c r="BW89" i="3" s="1"/>
  <c r="U89" i="3"/>
  <c r="AI91" i="3"/>
  <c r="AI94" i="3"/>
  <c r="BW94" i="3" s="1"/>
  <c r="AI95" i="3"/>
  <c r="AI97" i="3"/>
  <c r="BW97" i="3" s="1"/>
  <c r="AI98" i="3"/>
  <c r="BW98" i="3" s="1"/>
  <c r="U99" i="3"/>
  <c r="U90" i="3"/>
  <c r="U92" i="3"/>
  <c r="AI93" i="3"/>
  <c r="BW93" i="3" s="1"/>
  <c r="U96" i="3"/>
  <c r="U101" i="3"/>
  <c r="U91" i="3"/>
  <c r="U94" i="3"/>
  <c r="U95" i="3"/>
  <c r="U97" i="3"/>
  <c r="U98" i="3"/>
  <c r="AI90" i="3"/>
  <c r="BW90" i="3" s="1"/>
  <c r="AI92" i="3"/>
  <c r="BW92" i="3" s="1"/>
  <c r="U93" i="3"/>
  <c r="AI96" i="3"/>
  <c r="BW96" i="3" s="1"/>
  <c r="AI101" i="3"/>
  <c r="BW101" i="3" s="1"/>
  <c r="U103" i="3"/>
  <c r="U108" i="3"/>
  <c r="U109" i="3"/>
  <c r="U110" i="3"/>
  <c r="AI99" i="3"/>
  <c r="AI100" i="3"/>
  <c r="BW100" i="3" s="1"/>
  <c r="AI102" i="3"/>
  <c r="BW102" i="3" s="1"/>
  <c r="AI104" i="3"/>
  <c r="AI105" i="3"/>
  <c r="BW105" i="3" s="1"/>
  <c r="AI106" i="3"/>
  <c r="BW106" i="3" s="1"/>
  <c r="U107" i="3"/>
  <c r="U111" i="3"/>
  <c r="U100" i="3"/>
  <c r="AI103" i="3"/>
  <c r="BW103" i="3" s="1"/>
  <c r="AI108" i="3"/>
  <c r="AI109" i="3"/>
  <c r="BW109" i="3" s="1"/>
  <c r="AI110" i="3"/>
  <c r="BW110" i="3" s="1"/>
  <c r="AI115" i="3"/>
  <c r="BW115" i="3" s="1"/>
  <c r="U102" i="3"/>
  <c r="U104" i="3"/>
  <c r="U105" i="3"/>
  <c r="U106" i="3"/>
  <c r="AI112" i="3"/>
  <c r="U113" i="3"/>
  <c r="U116" i="3"/>
  <c r="U121" i="3"/>
  <c r="AI122" i="3"/>
  <c r="BW122" i="3" s="1"/>
  <c r="AI124" i="3"/>
  <c r="BW124" i="3" s="1"/>
  <c r="AI127" i="3"/>
  <c r="AI129" i="3"/>
  <c r="BW129" i="3" s="1"/>
  <c r="AI131" i="3"/>
  <c r="AI132" i="3"/>
  <c r="BW132" i="3" s="1"/>
  <c r="AI107" i="3"/>
  <c r="BW107" i="3" s="1"/>
  <c r="U112" i="3"/>
  <c r="AI117" i="3"/>
  <c r="BW117" i="3" s="1"/>
  <c r="AI118" i="3"/>
  <c r="BW118" i="3" s="1"/>
  <c r="AI119" i="3"/>
  <c r="BW119" i="3" s="1"/>
  <c r="AI120" i="3"/>
  <c r="BW120" i="3" s="1"/>
  <c r="AI123" i="3"/>
  <c r="AI114" i="3"/>
  <c r="BW114" i="3" s="1"/>
  <c r="U115" i="3"/>
  <c r="AI116" i="3"/>
  <c r="AI121" i="3"/>
  <c r="BW121" i="3" s="1"/>
  <c r="U122" i="3"/>
  <c r="U124" i="3"/>
  <c r="AI111" i="3"/>
  <c r="BW111" i="3" s="1"/>
  <c r="AI113" i="3"/>
  <c r="BW113" i="3" s="1"/>
  <c r="U114" i="3"/>
  <c r="U117" i="3"/>
  <c r="U118" i="3"/>
  <c r="U119" i="3"/>
  <c r="U120" i="3"/>
  <c r="U123" i="3"/>
  <c r="U125" i="3"/>
  <c r="AI128" i="3"/>
  <c r="BW128" i="3" s="1"/>
  <c r="U129" i="3"/>
  <c r="U131" i="3"/>
  <c r="U133" i="3"/>
  <c r="U134" i="3"/>
  <c r="U137" i="3"/>
  <c r="AI138" i="3"/>
  <c r="BW138" i="3" s="1"/>
  <c r="U142" i="3"/>
  <c r="U143" i="3"/>
  <c r="U144" i="3"/>
  <c r="U128" i="3"/>
  <c r="AI130" i="3"/>
  <c r="BW130" i="3" s="1"/>
  <c r="U135" i="3"/>
  <c r="U136" i="3"/>
  <c r="AI139" i="3"/>
  <c r="AI140" i="3"/>
  <c r="BW140" i="3" s="1"/>
  <c r="U141" i="3"/>
  <c r="U146" i="3"/>
  <c r="U148" i="3"/>
  <c r="AI126" i="3"/>
  <c r="BW126" i="3" s="1"/>
  <c r="AI133" i="3"/>
  <c r="BW133" i="3" s="1"/>
  <c r="AI134" i="3"/>
  <c r="BW134" i="3" s="1"/>
  <c r="AI137" i="3"/>
  <c r="BW137" i="3" s="1"/>
  <c r="U138" i="3"/>
  <c r="AI125" i="3"/>
  <c r="BW125" i="3" s="1"/>
  <c r="U126" i="3"/>
  <c r="U127" i="3"/>
  <c r="U130" i="3"/>
  <c r="U132" i="3"/>
  <c r="AI135" i="3"/>
  <c r="AI136" i="3"/>
  <c r="BW136" i="3" s="1"/>
  <c r="U139" i="3"/>
  <c r="U140" i="3"/>
  <c r="AI141" i="3"/>
  <c r="BW141" i="3" s="1"/>
  <c r="AI146" i="3"/>
  <c r="BW146" i="3" s="1"/>
  <c r="AI143" i="3"/>
  <c r="AI147" i="3"/>
  <c r="AI149" i="3"/>
  <c r="BW149" i="3" s="1"/>
  <c r="AI151" i="3"/>
  <c r="BW151" i="3" s="1"/>
  <c r="AI152" i="3"/>
  <c r="BW152" i="3" s="1"/>
  <c r="U157" i="3"/>
  <c r="U162" i="3"/>
  <c r="U163" i="3"/>
  <c r="AI166" i="3"/>
  <c r="BW166" i="3" s="1"/>
  <c r="AI142" i="3"/>
  <c r="BW142" i="3" s="1"/>
  <c r="U147" i="3"/>
  <c r="AI148" i="3"/>
  <c r="BW148" i="3" s="1"/>
  <c r="U149" i="3"/>
  <c r="AI150" i="3"/>
  <c r="BW150" i="3" s="1"/>
  <c r="AI153" i="3"/>
  <c r="BW153" i="3" s="1"/>
  <c r="AI154" i="3"/>
  <c r="BW154" i="3" s="1"/>
  <c r="AI155" i="3"/>
  <c r="BW155" i="3" s="1"/>
  <c r="AI156" i="3"/>
  <c r="BW156" i="3" s="1"/>
  <c r="AI158" i="3"/>
  <c r="BW158" i="3" s="1"/>
  <c r="AI159" i="3"/>
  <c r="BW159" i="3" s="1"/>
  <c r="AI160" i="3"/>
  <c r="BW160" i="3" s="1"/>
  <c r="AI145" i="3"/>
  <c r="BW145" i="3" s="1"/>
  <c r="U150" i="3"/>
  <c r="U151" i="3"/>
  <c r="U152" i="3"/>
  <c r="AI157" i="3"/>
  <c r="BW157" i="3" s="1"/>
  <c r="AI162" i="3"/>
  <c r="BW162" i="3" s="1"/>
  <c r="AI163" i="3"/>
  <c r="BW163" i="3" s="1"/>
  <c r="U166" i="3"/>
  <c r="AI167" i="3"/>
  <c r="BW167" i="3" s="1"/>
  <c r="U168" i="3"/>
  <c r="U169" i="3"/>
  <c r="AI144" i="3"/>
  <c r="BW144" i="3" s="1"/>
  <c r="U145" i="3"/>
  <c r="U153" i="3"/>
  <c r="U154" i="3"/>
  <c r="U155" i="3"/>
  <c r="U156" i="3"/>
  <c r="U158" i="3"/>
  <c r="U159" i="3"/>
  <c r="U160" i="3"/>
  <c r="AI161" i="3"/>
  <c r="BW161" i="3" s="1"/>
  <c r="U164" i="3"/>
  <c r="U161" i="3"/>
  <c r="U165" i="3"/>
  <c r="AI172" i="3"/>
  <c r="BW172" i="3" s="1"/>
  <c r="U173" i="3"/>
  <c r="AI174" i="3"/>
  <c r="BW174" i="3" s="1"/>
  <c r="AI175" i="3"/>
  <c r="AI180" i="3"/>
  <c r="BW180" i="3" s="1"/>
  <c r="U181" i="3"/>
  <c r="U182" i="3"/>
  <c r="AI183" i="3"/>
  <c r="BW183" i="3" s="1"/>
  <c r="U188" i="3"/>
  <c r="U189" i="3"/>
  <c r="U190" i="3"/>
  <c r="U170" i="3"/>
  <c r="U171" i="3"/>
  <c r="AI176" i="3"/>
  <c r="BW176" i="3" s="1"/>
  <c r="U177" i="3"/>
  <c r="U178" i="3"/>
  <c r="U179" i="3"/>
  <c r="U167" i="3"/>
  <c r="AI168" i="3"/>
  <c r="BW168" i="3" s="1"/>
  <c r="U172" i="3"/>
  <c r="AI173" i="3"/>
  <c r="BW173" i="3" s="1"/>
  <c r="U174" i="3"/>
  <c r="U175" i="3"/>
  <c r="U180" i="3"/>
  <c r="AI181" i="3"/>
  <c r="BW181" i="3" s="1"/>
  <c r="AI182" i="3"/>
  <c r="BW182" i="3" s="1"/>
  <c r="U183" i="3"/>
  <c r="AI188" i="3"/>
  <c r="BW188" i="3" s="1"/>
  <c r="AI164" i="3"/>
  <c r="BW164" i="3" s="1"/>
  <c r="AI165" i="3"/>
  <c r="AI169" i="3"/>
  <c r="BW169" i="3" s="1"/>
  <c r="AI170" i="3"/>
  <c r="BW170" i="3" s="1"/>
  <c r="AI171" i="3"/>
  <c r="U176" i="3"/>
  <c r="AI177" i="3"/>
  <c r="BW177" i="3" s="1"/>
  <c r="AI178" i="3"/>
  <c r="BW178" i="3" s="1"/>
  <c r="AI179" i="3"/>
  <c r="AI184" i="3"/>
  <c r="BW184" i="3" s="1"/>
  <c r="U185" i="3"/>
  <c r="U186" i="3"/>
  <c r="AI187" i="3"/>
  <c r="BW187" i="3" s="1"/>
  <c r="AI185" i="3"/>
  <c r="U187" i="3"/>
  <c r="AI190" i="3"/>
  <c r="BW190" i="3" s="1"/>
  <c r="AI191" i="3"/>
  <c r="BW191" i="3" s="1"/>
  <c r="U196" i="3"/>
  <c r="U197" i="3"/>
  <c r="AI198" i="3"/>
  <c r="BW198" i="3" s="1"/>
  <c r="U199" i="3"/>
  <c r="AI201" i="3"/>
  <c r="BW201" i="3" s="1"/>
  <c r="AI203" i="3"/>
  <c r="BW203" i="3" s="1"/>
  <c r="U205" i="3"/>
  <c r="AI207" i="3"/>
  <c r="BW207" i="3" s="1"/>
  <c r="AI208" i="3"/>
  <c r="U210" i="3"/>
  <c r="U211" i="3"/>
  <c r="U184" i="3"/>
  <c r="AI186" i="3"/>
  <c r="BW186" i="3" s="1"/>
  <c r="U192" i="3"/>
  <c r="U193" i="3"/>
  <c r="AI194" i="3"/>
  <c r="BW194" i="3" s="1"/>
  <c r="U195" i="3"/>
  <c r="AI200" i="3"/>
  <c r="BW200" i="3" s="1"/>
  <c r="U202" i="3"/>
  <c r="AI204" i="3"/>
  <c r="AI206" i="3"/>
  <c r="BW206" i="3" s="1"/>
  <c r="AI209" i="3"/>
  <c r="BW209" i="3" s="1"/>
  <c r="U191" i="3"/>
  <c r="AI196" i="3"/>
  <c r="BW196" i="3" s="1"/>
  <c r="AI197" i="3"/>
  <c r="BW197" i="3" s="1"/>
  <c r="U198" i="3"/>
  <c r="AI199" i="3"/>
  <c r="BW199" i="3" s="1"/>
  <c r="U201" i="3"/>
  <c r="U203" i="3"/>
  <c r="AI205" i="3"/>
  <c r="BW205" i="3" s="1"/>
  <c r="U207" i="3"/>
  <c r="U208" i="3"/>
  <c r="AI210" i="3"/>
  <c r="BW210" i="3" s="1"/>
  <c r="AI189" i="3"/>
  <c r="AI192" i="3"/>
  <c r="BW192" i="3" s="1"/>
  <c r="AI193" i="3"/>
  <c r="BW193" i="3" s="1"/>
  <c r="U194" i="3"/>
  <c r="AI195" i="3"/>
  <c r="BW195" i="3" s="1"/>
  <c r="U200" i="3"/>
  <c r="AI202" i="3"/>
  <c r="BW202" i="3" s="1"/>
  <c r="U204" i="3"/>
  <c r="U206" i="3"/>
  <c r="U209" i="3"/>
  <c r="AI212" i="3"/>
  <c r="U216" i="3"/>
  <c r="U213" i="3"/>
  <c r="U218" i="3"/>
  <c r="U219" i="3"/>
  <c r="AI222" i="3"/>
  <c r="BW222" i="3" s="1"/>
  <c r="AI223" i="3"/>
  <c r="BW223" i="3" s="1"/>
  <c r="AI226" i="3"/>
  <c r="BW226" i="3" s="1"/>
  <c r="AI229" i="3"/>
  <c r="BW229" i="3" s="1"/>
  <c r="AI232" i="3"/>
  <c r="BW232" i="3" s="1"/>
  <c r="AI233" i="3"/>
  <c r="BW233" i="3" s="1"/>
  <c r="U235" i="3"/>
  <c r="AI238" i="3"/>
  <c r="BW238" i="3" s="1"/>
  <c r="U240" i="3"/>
  <c r="U242" i="3"/>
  <c r="AI244" i="3"/>
  <c r="BW244" i="3" s="1"/>
  <c r="AI246" i="3"/>
  <c r="BW246" i="3" s="1"/>
  <c r="U248" i="3"/>
  <c r="U257" i="3"/>
  <c r="U259" i="3"/>
  <c r="AI211" i="3"/>
  <c r="BW211" i="3" s="1"/>
  <c r="U214" i="3"/>
  <c r="U215" i="3"/>
  <c r="U217" i="3"/>
  <c r="AI220" i="3"/>
  <c r="BW220" i="3" s="1"/>
  <c r="AI221" i="3"/>
  <c r="BW221" i="3" s="1"/>
  <c r="U224" i="3"/>
  <c r="U225" i="3"/>
  <c r="AI227" i="3"/>
  <c r="BW227" i="3" s="1"/>
  <c r="U228" i="3"/>
  <c r="AI230" i="3"/>
  <c r="BW230" i="3" s="1"/>
  <c r="AI231" i="3"/>
  <c r="BW231" i="3" s="1"/>
  <c r="U234" i="3"/>
  <c r="AI236" i="3"/>
  <c r="BW236" i="3" s="1"/>
  <c r="AI237" i="3"/>
  <c r="BW237" i="3" s="1"/>
  <c r="U239" i="3"/>
  <c r="U241" i="3"/>
  <c r="AI243" i="3"/>
  <c r="BW243" i="3" s="1"/>
  <c r="AI245" i="3"/>
  <c r="BW245" i="3" s="1"/>
  <c r="U247" i="3"/>
  <c r="AI249" i="3"/>
  <c r="BW249" i="3" s="1"/>
  <c r="AI250" i="3"/>
  <c r="BW250" i="3" s="1"/>
  <c r="U251" i="3"/>
  <c r="U252" i="3"/>
  <c r="U212" i="3"/>
  <c r="AI218" i="3"/>
  <c r="BW218" i="3" s="1"/>
  <c r="AI219" i="3"/>
  <c r="BW219" i="3" s="1"/>
  <c r="U222" i="3"/>
  <c r="U223" i="3"/>
  <c r="U226" i="3"/>
  <c r="U229" i="3"/>
  <c r="U232" i="3"/>
  <c r="U233" i="3"/>
  <c r="AI235" i="3"/>
  <c r="BW235" i="3" s="1"/>
  <c r="U238" i="3"/>
  <c r="AI240" i="3"/>
  <c r="BW240" i="3" s="1"/>
  <c r="AI242" i="3"/>
  <c r="BW242" i="3" s="1"/>
  <c r="U244" i="3"/>
  <c r="U246" i="3"/>
  <c r="AI248" i="3"/>
  <c r="AI257" i="3"/>
  <c r="BW257" i="3" s="1"/>
  <c r="AI259" i="3"/>
  <c r="BW259" i="3" s="1"/>
  <c r="AI213" i="3"/>
  <c r="BW213" i="3" s="1"/>
  <c r="AI214" i="3"/>
  <c r="BW214" i="3" s="1"/>
  <c r="AI215" i="3"/>
  <c r="BW215" i="3" s="1"/>
  <c r="AI216" i="3"/>
  <c r="BW216" i="3" s="1"/>
  <c r="AI217" i="3"/>
  <c r="BW217" i="3" s="1"/>
  <c r="U220" i="3"/>
  <c r="U221" i="3"/>
  <c r="AI224" i="3"/>
  <c r="AI225" i="3"/>
  <c r="BW225" i="3" s="1"/>
  <c r="U227" i="3"/>
  <c r="AI228" i="3"/>
  <c r="U230" i="3"/>
  <c r="U231" i="3"/>
  <c r="AI234" i="3"/>
  <c r="BW234" i="3" s="1"/>
  <c r="U236" i="3"/>
  <c r="U237" i="3"/>
  <c r="AI239" i="3"/>
  <c r="BW239" i="3" s="1"/>
  <c r="AI241" i="3"/>
  <c r="BW241" i="3" s="1"/>
  <c r="U243" i="3"/>
  <c r="U245" i="3"/>
  <c r="AI247" i="3"/>
  <c r="BW247" i="3" s="1"/>
  <c r="U249" i="3"/>
  <c r="U250" i="3"/>
  <c r="AI252" i="3"/>
  <c r="U254" i="3"/>
  <c r="AI256" i="3"/>
  <c r="U261" i="3"/>
  <c r="U262" i="3"/>
  <c r="AI263" i="3"/>
  <c r="BW263" i="3" s="1"/>
  <c r="U265" i="3"/>
  <c r="U266" i="3"/>
  <c r="U271" i="3"/>
  <c r="AI272" i="3"/>
  <c r="BW272" i="3" s="1"/>
  <c r="AI273" i="3"/>
  <c r="BW273" i="3" s="1"/>
  <c r="AI274" i="3"/>
  <c r="BW274" i="3" s="1"/>
  <c r="AI279" i="3"/>
  <c r="BW279" i="3" s="1"/>
  <c r="U280" i="3"/>
  <c r="U281" i="3"/>
  <c r="U282" i="3"/>
  <c r="U284" i="3"/>
  <c r="U286" i="3"/>
  <c r="U288" i="3"/>
  <c r="U290" i="3"/>
  <c r="U292" i="3"/>
  <c r="U294" i="3"/>
  <c r="U296" i="3"/>
  <c r="U299" i="3"/>
  <c r="AI253" i="3"/>
  <c r="BW253" i="3" s="1"/>
  <c r="U256" i="3"/>
  <c r="AI258" i="3"/>
  <c r="BW258" i="3" s="1"/>
  <c r="AI260" i="3"/>
  <c r="AI264" i="3"/>
  <c r="AI267" i="3"/>
  <c r="BW267" i="3" s="1"/>
  <c r="U268" i="3"/>
  <c r="U269" i="3"/>
  <c r="U270" i="3"/>
  <c r="U275" i="3"/>
  <c r="AI276" i="3"/>
  <c r="BW276" i="3" s="1"/>
  <c r="AI277" i="3"/>
  <c r="BW277" i="3" s="1"/>
  <c r="AI278" i="3"/>
  <c r="BW278" i="3" s="1"/>
  <c r="U283" i="3"/>
  <c r="AI285" i="3"/>
  <c r="BW285" i="3" s="1"/>
  <c r="U287" i="3"/>
  <c r="AI289" i="3"/>
  <c r="BW289" i="3" s="1"/>
  <c r="U291" i="3"/>
  <c r="AI293" i="3"/>
  <c r="BW293" i="3" s="1"/>
  <c r="U295" i="3"/>
  <c r="U297" i="3"/>
  <c r="AI298" i="3"/>
  <c r="BW298" i="3" s="1"/>
  <c r="AI301" i="3"/>
  <c r="BW301" i="3" s="1"/>
  <c r="AI302" i="3"/>
  <c r="BW302" i="3" s="1"/>
  <c r="U253" i="3"/>
  <c r="AI255" i="3"/>
  <c r="BW255" i="3" s="1"/>
  <c r="U258" i="3"/>
  <c r="U260" i="3"/>
  <c r="AI261" i="3"/>
  <c r="BW261" i="3" s="1"/>
  <c r="AI262" i="3"/>
  <c r="BW262" i="3" s="1"/>
  <c r="U263" i="3"/>
  <c r="AI265" i="3"/>
  <c r="BW265" i="3" s="1"/>
  <c r="AI266" i="3"/>
  <c r="BW266" i="3" s="1"/>
  <c r="AI271" i="3"/>
  <c r="BW271" i="3" s="1"/>
  <c r="U272" i="3"/>
  <c r="U273" i="3"/>
  <c r="U274" i="3"/>
  <c r="U279" i="3"/>
  <c r="AI280" i="3"/>
  <c r="BW280" i="3" s="1"/>
  <c r="AI281" i="3"/>
  <c r="BW281" i="3" s="1"/>
  <c r="AI282" i="3"/>
  <c r="BW282" i="3" s="1"/>
  <c r="AI284" i="3"/>
  <c r="BW284" i="3" s="1"/>
  <c r="AI286" i="3"/>
  <c r="BW286" i="3" s="1"/>
  <c r="AI288" i="3"/>
  <c r="BW288" i="3" s="1"/>
  <c r="AI290" i="3"/>
  <c r="BW290" i="3" s="1"/>
  <c r="AI292" i="3"/>
  <c r="BW292" i="3" s="1"/>
  <c r="AI294" i="3"/>
  <c r="BW294" i="3" s="1"/>
  <c r="AI296" i="3"/>
  <c r="BW296" i="3" s="1"/>
  <c r="AI299" i="3"/>
  <c r="U300" i="3"/>
  <c r="AI251" i="3"/>
  <c r="BW251" i="3" s="1"/>
  <c r="AI254" i="3"/>
  <c r="BW254" i="3" s="1"/>
  <c r="U255" i="3"/>
  <c r="U264" i="3"/>
  <c r="U267" i="3"/>
  <c r="AI268" i="3"/>
  <c r="BW268" i="3" s="1"/>
  <c r="AI269" i="3"/>
  <c r="BW269" i="3" s="1"/>
  <c r="AI270" i="3"/>
  <c r="BW270" i="3" s="1"/>
  <c r="AI275" i="3"/>
  <c r="BW275" i="3" s="1"/>
  <c r="U276" i="3"/>
  <c r="U277" i="3"/>
  <c r="U278" i="3"/>
  <c r="AI283" i="3"/>
  <c r="BW283" i="3" s="1"/>
  <c r="U285" i="3"/>
  <c r="AI287" i="3"/>
  <c r="BW287" i="3" s="1"/>
  <c r="U289" i="3"/>
  <c r="AI291" i="3"/>
  <c r="BW291" i="3" s="1"/>
  <c r="U293" i="3"/>
  <c r="AI295" i="3"/>
  <c r="BW295" i="3" s="1"/>
  <c r="AI297" i="3"/>
  <c r="BW297" i="3" s="1"/>
  <c r="U298" i="3"/>
  <c r="U301" i="3"/>
  <c r="U302" i="3"/>
  <c r="AI305" i="3"/>
  <c r="BW305" i="3" s="1"/>
  <c r="U307" i="3"/>
  <c r="AI309" i="3"/>
  <c r="BW309" i="3" s="1"/>
  <c r="U312" i="3"/>
  <c r="U314" i="3"/>
  <c r="AI315" i="3"/>
  <c r="U316" i="3"/>
  <c r="AI323" i="3"/>
  <c r="BW323" i="3" s="1"/>
  <c r="AI324" i="3"/>
  <c r="BW324" i="3" s="1"/>
  <c r="U325" i="3"/>
  <c r="AI326" i="3"/>
  <c r="BW326" i="3" s="1"/>
  <c r="U330" i="3"/>
  <c r="AI334" i="3"/>
  <c r="BW334" i="3" s="1"/>
  <c r="AI337" i="3"/>
  <c r="AI341" i="3"/>
  <c r="U343" i="3"/>
  <c r="AI344" i="3"/>
  <c r="BW344" i="3" s="1"/>
  <c r="U345" i="3"/>
  <c r="U347" i="3"/>
  <c r="U348" i="3"/>
  <c r="AI300" i="3"/>
  <c r="BW300" i="3" s="1"/>
  <c r="U303" i="3"/>
  <c r="U304" i="3"/>
  <c r="U306" i="3"/>
  <c r="AI308" i="3"/>
  <c r="BW308" i="3" s="1"/>
  <c r="AI310" i="3"/>
  <c r="BW310" i="3" s="1"/>
  <c r="U311" i="3"/>
  <c r="AI313" i="3"/>
  <c r="BW313" i="3" s="1"/>
  <c r="U317" i="3"/>
  <c r="U318" i="3"/>
  <c r="U319" i="3"/>
  <c r="U320" i="3"/>
  <c r="AI321" i="3"/>
  <c r="U322" i="3"/>
  <c r="AI327" i="3"/>
  <c r="BW327" i="3" s="1"/>
  <c r="AI328" i="3"/>
  <c r="BW328" i="3" s="1"/>
  <c r="U329" i="3"/>
  <c r="U331" i="3"/>
  <c r="U332" i="3"/>
  <c r="AI333" i="3"/>
  <c r="AI335" i="3"/>
  <c r="BW335" i="3" s="1"/>
  <c r="AI336" i="3"/>
  <c r="BW336" i="3" s="1"/>
  <c r="U305" i="3"/>
  <c r="AI307" i="3"/>
  <c r="BW307" i="3" s="1"/>
  <c r="U309" i="3"/>
  <c r="AI312" i="3"/>
  <c r="BW312" i="3" s="1"/>
  <c r="AI314" i="3"/>
  <c r="BW314" i="3" s="1"/>
  <c r="U315" i="3"/>
  <c r="AI316" i="3"/>
  <c r="BW316" i="3" s="1"/>
  <c r="U323" i="3"/>
  <c r="U324" i="3"/>
  <c r="AI325" i="3"/>
  <c r="U326" i="3"/>
  <c r="AI330" i="3"/>
  <c r="BW330" i="3" s="1"/>
  <c r="U334" i="3"/>
  <c r="U337" i="3"/>
  <c r="U341" i="3"/>
  <c r="AI343" i="3"/>
  <c r="BW343" i="3" s="1"/>
  <c r="U344" i="3"/>
  <c r="AI345" i="3"/>
  <c r="AI347" i="3"/>
  <c r="BW347" i="3" s="1"/>
  <c r="AI348" i="3"/>
  <c r="BW348" i="3" s="1"/>
  <c r="AI303" i="3"/>
  <c r="BW303" i="3" s="1"/>
  <c r="AI304" i="3"/>
  <c r="BW304" i="3" s="1"/>
  <c r="AI306" i="3"/>
  <c r="BW306" i="3" s="1"/>
  <c r="U308" i="3"/>
  <c r="U310" i="3"/>
  <c r="AI311" i="3"/>
  <c r="BW311" i="3" s="1"/>
  <c r="U313" i="3"/>
  <c r="AI317" i="3"/>
  <c r="AI318" i="3"/>
  <c r="BW318" i="3" s="1"/>
  <c r="AI319" i="3"/>
  <c r="BW319" i="3" s="1"/>
  <c r="AI320" i="3"/>
  <c r="BW320" i="3" s="1"/>
  <c r="U321" i="3"/>
  <c r="AI322" i="3"/>
  <c r="BW322" i="3" s="1"/>
  <c r="U327" i="3"/>
  <c r="U328" i="3"/>
  <c r="AI329" i="3"/>
  <c r="AI331" i="3"/>
  <c r="BW331" i="3" s="1"/>
  <c r="AI332" i="3"/>
  <c r="BW332" i="3" s="1"/>
  <c r="U333" i="3"/>
  <c r="U335" i="3"/>
  <c r="U340" i="3"/>
  <c r="U342" i="3"/>
  <c r="U349" i="3"/>
  <c r="U354" i="3"/>
  <c r="U355" i="3"/>
  <c r="U356" i="3"/>
  <c r="AI358" i="3"/>
  <c r="BW358" i="3" s="1"/>
  <c r="AI359" i="3"/>
  <c r="BW359" i="3" s="1"/>
  <c r="AI360" i="3"/>
  <c r="BW360" i="3" s="1"/>
  <c r="AI361" i="3"/>
  <c r="U364" i="3"/>
  <c r="U368" i="3"/>
  <c r="AI369" i="3"/>
  <c r="U371" i="3"/>
  <c r="U374" i="3"/>
  <c r="AI375" i="3"/>
  <c r="U376" i="3"/>
  <c r="AI338" i="3"/>
  <c r="BW338" i="3" s="1"/>
  <c r="AI350" i="3"/>
  <c r="BW350" i="3" s="1"/>
  <c r="AI351" i="3"/>
  <c r="BW351" i="3" s="1"/>
  <c r="AI352" i="3"/>
  <c r="BW352" i="3" s="1"/>
  <c r="U353" i="3"/>
  <c r="AI357" i="3"/>
  <c r="U362" i="3"/>
  <c r="U363" i="3"/>
  <c r="AI365" i="3"/>
  <c r="U366" i="3"/>
  <c r="U367" i="3"/>
  <c r="AI370" i="3"/>
  <c r="BW370" i="3" s="1"/>
  <c r="AI372" i="3"/>
  <c r="BW372" i="3" s="1"/>
  <c r="U373" i="3"/>
  <c r="AI381" i="3"/>
  <c r="BW381" i="3" s="1"/>
  <c r="AI385" i="3"/>
  <c r="BW385" i="3" s="1"/>
  <c r="U338" i="3"/>
  <c r="AI339" i="3"/>
  <c r="BW339" i="3" s="1"/>
  <c r="AI346" i="3"/>
  <c r="BW346" i="3" s="1"/>
  <c r="AI349" i="3"/>
  <c r="AI354" i="3"/>
  <c r="BW354" i="3" s="1"/>
  <c r="AI355" i="3"/>
  <c r="BW355" i="3" s="1"/>
  <c r="AI356" i="3"/>
  <c r="BW356" i="3" s="1"/>
  <c r="U358" i="3"/>
  <c r="U359" i="3"/>
  <c r="U360" i="3"/>
  <c r="U361" i="3"/>
  <c r="AI364" i="3"/>
  <c r="BW364" i="3" s="1"/>
  <c r="AI368" i="3"/>
  <c r="BW368" i="3" s="1"/>
  <c r="U369" i="3"/>
  <c r="AI371" i="3"/>
  <c r="BW371" i="3" s="1"/>
  <c r="AI374" i="3"/>
  <c r="BW374" i="3" s="1"/>
  <c r="U375" i="3"/>
  <c r="AI376" i="3"/>
  <c r="AI377" i="3"/>
  <c r="BW377" i="3" s="1"/>
  <c r="U378" i="3"/>
  <c r="U379" i="3"/>
  <c r="U336" i="3"/>
  <c r="U339" i="3"/>
  <c r="AI340" i="3"/>
  <c r="BW340" i="3" s="1"/>
  <c r="AI342" i="3"/>
  <c r="BW342" i="3" s="1"/>
  <c r="U346" i="3"/>
  <c r="U350" i="3"/>
  <c r="U351" i="3"/>
  <c r="U352" i="3"/>
  <c r="AI353" i="3"/>
  <c r="U357" i="3"/>
  <c r="AI362" i="3"/>
  <c r="BW362" i="3" s="1"/>
  <c r="AI363" i="3"/>
  <c r="BW363" i="3" s="1"/>
  <c r="U365" i="3"/>
  <c r="AI366" i="3"/>
  <c r="BW366" i="3" s="1"/>
  <c r="AI367" i="3"/>
  <c r="BW367" i="3" s="1"/>
  <c r="U370" i="3"/>
  <c r="U372" i="3"/>
  <c r="AI373" i="3"/>
  <c r="BW373" i="3" s="1"/>
  <c r="U381" i="3"/>
  <c r="U385" i="3"/>
  <c r="AI387" i="3"/>
  <c r="BW387" i="3" s="1"/>
  <c r="AI388" i="3"/>
  <c r="BW388" i="3" s="1"/>
  <c r="U390" i="3"/>
  <c r="AI378" i="3"/>
  <c r="BW378" i="3" s="1"/>
  <c r="AI380" i="3"/>
  <c r="BW380" i="3" s="1"/>
  <c r="U382" i="3"/>
  <c r="AI383" i="3"/>
  <c r="BW383" i="3" s="1"/>
  <c r="U386" i="3"/>
  <c r="U388" i="3"/>
  <c r="U389" i="3"/>
  <c r="U394" i="3"/>
  <c r="AI398" i="3"/>
  <c r="BW398" i="3" s="1"/>
  <c r="U401" i="3"/>
  <c r="U403" i="3"/>
  <c r="AI406" i="3"/>
  <c r="BW406" i="3" s="1"/>
  <c r="U408" i="3"/>
  <c r="AI409" i="3"/>
  <c r="BW409" i="3" s="1"/>
  <c r="AI411" i="3"/>
  <c r="U414" i="3"/>
  <c r="AI416" i="3"/>
  <c r="BW416" i="3" s="1"/>
  <c r="U417" i="3"/>
  <c r="U420" i="3"/>
  <c r="AI421" i="3"/>
  <c r="BW421" i="3" s="1"/>
  <c r="U422" i="3"/>
  <c r="AI424" i="3"/>
  <c r="BW424" i="3" s="1"/>
  <c r="AI425" i="3"/>
  <c r="BW425" i="3" s="1"/>
  <c r="AI430" i="3"/>
  <c r="BW430" i="3" s="1"/>
  <c r="U431" i="3"/>
  <c r="AI432" i="3"/>
  <c r="BW432" i="3" s="1"/>
  <c r="U433" i="3"/>
  <c r="U435" i="3"/>
  <c r="AI436" i="3"/>
  <c r="BW436" i="3" s="1"/>
  <c r="U437" i="3"/>
  <c r="AI442" i="3"/>
  <c r="BW442" i="3" s="1"/>
  <c r="AI443" i="3"/>
  <c r="U444" i="3"/>
  <c r="AI445" i="3"/>
  <c r="BW445" i="3" s="1"/>
  <c r="U450" i="3"/>
  <c r="AI451" i="3"/>
  <c r="U452" i="3"/>
  <c r="AI453" i="3"/>
  <c r="BW453" i="3" s="1"/>
  <c r="U380" i="3"/>
  <c r="U383" i="3"/>
  <c r="AI384" i="3"/>
  <c r="BW384" i="3" s="1"/>
  <c r="U387" i="3"/>
  <c r="AI391" i="3"/>
  <c r="AI392" i="3"/>
  <c r="BW392" i="3" s="1"/>
  <c r="U393" i="3"/>
  <c r="U395" i="3"/>
  <c r="U396" i="3"/>
  <c r="U397" i="3"/>
  <c r="AI399" i="3"/>
  <c r="U400" i="3"/>
  <c r="AI402" i="3"/>
  <c r="BW402" i="3" s="1"/>
  <c r="U404" i="3"/>
  <c r="AI405" i="3"/>
  <c r="BW405" i="3" s="1"/>
  <c r="AI407" i="3"/>
  <c r="U410" i="3"/>
  <c r="AI412" i="3"/>
  <c r="BW412" i="3" s="1"/>
  <c r="U413" i="3"/>
  <c r="U415" i="3"/>
  <c r="AI418" i="3"/>
  <c r="BW418" i="3" s="1"/>
  <c r="AI419" i="3"/>
  <c r="AI423" i="3"/>
  <c r="U426" i="3"/>
  <c r="AI427" i="3"/>
  <c r="U428" i="3"/>
  <c r="AI429" i="3"/>
  <c r="BW429" i="3" s="1"/>
  <c r="AI434" i="3"/>
  <c r="BW434" i="3" s="1"/>
  <c r="AI438" i="3"/>
  <c r="BW438" i="3" s="1"/>
  <c r="AI439" i="3"/>
  <c r="U440" i="3"/>
  <c r="AI441" i="3"/>
  <c r="BW441" i="3" s="1"/>
  <c r="U446" i="3"/>
  <c r="U447" i="3"/>
  <c r="AI448" i="3"/>
  <c r="BW448" i="3" s="1"/>
  <c r="U449" i="3"/>
  <c r="U454" i="3"/>
  <c r="AI455" i="3"/>
  <c r="U456" i="3"/>
  <c r="AI457" i="3"/>
  <c r="BW457" i="3" s="1"/>
  <c r="U384" i="3"/>
  <c r="AI389" i="3"/>
  <c r="BW389" i="3" s="1"/>
  <c r="AI390" i="3"/>
  <c r="BW390" i="3" s="1"/>
  <c r="AI394" i="3"/>
  <c r="BW394" i="3" s="1"/>
  <c r="U398" i="3"/>
  <c r="AI401" i="3"/>
  <c r="BW401" i="3" s="1"/>
  <c r="AI403" i="3"/>
  <c r="U406" i="3"/>
  <c r="AI408" i="3"/>
  <c r="BW408" i="3" s="1"/>
  <c r="U409" i="3"/>
  <c r="U411" i="3"/>
  <c r="AI414" i="3"/>
  <c r="BW414" i="3" s="1"/>
  <c r="U416" i="3"/>
  <c r="AI417" i="3"/>
  <c r="BW417" i="3" s="1"/>
  <c r="AI420" i="3"/>
  <c r="BW420" i="3" s="1"/>
  <c r="U421" i="3"/>
  <c r="AI422" i="3"/>
  <c r="BW422" i="3" s="1"/>
  <c r="U424" i="3"/>
  <c r="U425" i="3"/>
  <c r="U430" i="3"/>
  <c r="AI431" i="3"/>
  <c r="U432" i="3"/>
  <c r="AI433" i="3"/>
  <c r="BW433" i="3" s="1"/>
  <c r="AI435" i="3"/>
  <c r="U436" i="3"/>
  <c r="AI437" i="3"/>
  <c r="BW437" i="3" s="1"/>
  <c r="U442" i="3"/>
  <c r="U443" i="3"/>
  <c r="AI444" i="3"/>
  <c r="BW444" i="3" s="1"/>
  <c r="U445" i="3"/>
  <c r="AI450" i="3"/>
  <c r="BW450" i="3" s="1"/>
  <c r="U451" i="3"/>
  <c r="AI452" i="3"/>
  <c r="BW452" i="3" s="1"/>
  <c r="U453" i="3"/>
  <c r="U377" i="3"/>
  <c r="AI379" i="3"/>
  <c r="BW379" i="3" s="1"/>
  <c r="AI382" i="3"/>
  <c r="BW382" i="3" s="1"/>
  <c r="AI386" i="3"/>
  <c r="BW386" i="3" s="1"/>
  <c r="U391" i="3"/>
  <c r="U392" i="3"/>
  <c r="AI393" i="3"/>
  <c r="BW393" i="3" s="1"/>
  <c r="AI395" i="3"/>
  <c r="AI396" i="3"/>
  <c r="BW396" i="3" s="1"/>
  <c r="AI397" i="3"/>
  <c r="BW397" i="3" s="1"/>
  <c r="U399" i="3"/>
  <c r="AI400" i="3"/>
  <c r="BW400" i="3" s="1"/>
  <c r="U402" i="3"/>
  <c r="AI404" i="3"/>
  <c r="BW404" i="3" s="1"/>
  <c r="U405" i="3"/>
  <c r="U407" i="3"/>
  <c r="AI410" i="3"/>
  <c r="BW410" i="3" s="1"/>
  <c r="U412" i="3"/>
  <c r="AI413" i="3"/>
  <c r="BW413" i="3" s="1"/>
  <c r="AI415" i="3"/>
  <c r="U418" i="3"/>
  <c r="U419" i="3"/>
  <c r="U423" i="3"/>
  <c r="AI426" i="3"/>
  <c r="BW426" i="3" s="1"/>
  <c r="U427" i="3"/>
  <c r="AI428" i="3"/>
  <c r="BW428" i="3" s="1"/>
  <c r="U429" i="3"/>
  <c r="U434" i="3"/>
  <c r="U438" i="3"/>
  <c r="U439" i="3"/>
  <c r="AI440" i="3"/>
  <c r="BW440" i="3" s="1"/>
  <c r="U441" i="3"/>
  <c r="AI446" i="3"/>
  <c r="BW446" i="3" s="1"/>
  <c r="AI447" i="3"/>
  <c r="U448" i="3"/>
  <c r="AI449" i="3"/>
  <c r="BW449" i="3" s="1"/>
  <c r="AI454" i="3"/>
  <c r="BW454" i="3" s="1"/>
  <c r="U455" i="3"/>
  <c r="AI456" i="3"/>
  <c r="BW456" i="3" s="1"/>
  <c r="U457" i="3"/>
  <c r="W60" i="3"/>
  <c r="AK62" i="3"/>
  <c r="W64" i="3"/>
  <c r="AK59" i="3"/>
  <c r="W61" i="3"/>
  <c r="AK63" i="3"/>
  <c r="AK60" i="3"/>
  <c r="W62" i="3"/>
  <c r="W59" i="3"/>
  <c r="AK61" i="3"/>
  <c r="W63" i="3"/>
  <c r="AK64" i="3"/>
  <c r="AK66" i="3"/>
  <c r="W68" i="3"/>
  <c r="W65" i="3"/>
  <c r="AK67" i="3"/>
  <c r="W69" i="3"/>
  <c r="W66" i="3"/>
  <c r="AK68" i="3"/>
  <c r="AK65" i="3"/>
  <c r="W67" i="3"/>
  <c r="AK69" i="3"/>
  <c r="AK71" i="3"/>
  <c r="W73" i="3"/>
  <c r="W74" i="3"/>
  <c r="W70" i="3"/>
  <c r="AK72" i="3"/>
  <c r="W71" i="3"/>
  <c r="AK73" i="3"/>
  <c r="AK70" i="3"/>
  <c r="W72" i="3"/>
  <c r="AK74" i="3"/>
  <c r="AK75" i="3"/>
  <c r="W79" i="3"/>
  <c r="AK76" i="3"/>
  <c r="AK77" i="3"/>
  <c r="W75" i="3"/>
  <c r="AK79" i="3"/>
  <c r="W76" i="3"/>
  <c r="W77" i="3"/>
  <c r="W78" i="3"/>
  <c r="AK78" i="3"/>
  <c r="W81" i="3"/>
  <c r="W82" i="3"/>
  <c r="AK84" i="3"/>
  <c r="W88" i="3"/>
  <c r="W83" i="3"/>
  <c r="W85" i="3"/>
  <c r="W86" i="3"/>
  <c r="W87" i="3"/>
  <c r="AK80" i="3"/>
  <c r="AK81" i="3"/>
  <c r="AK82" i="3"/>
  <c r="W84" i="3"/>
  <c r="AK88" i="3"/>
  <c r="W80" i="3"/>
  <c r="AK83" i="3"/>
  <c r="AK85" i="3"/>
  <c r="AK86" i="3"/>
  <c r="AK87" i="3"/>
  <c r="W89" i="3"/>
  <c r="AK89" i="3"/>
  <c r="W94" i="3"/>
  <c r="W95" i="3"/>
  <c r="W97" i="3"/>
  <c r="W98" i="3"/>
  <c r="AK90" i="3"/>
  <c r="AK92" i="3"/>
  <c r="W93" i="3"/>
  <c r="AK96" i="3"/>
  <c r="AK101" i="3"/>
  <c r="W90" i="3"/>
  <c r="AK91" i="3"/>
  <c r="AK94" i="3"/>
  <c r="AK95" i="3"/>
  <c r="AK97" i="3"/>
  <c r="W91" i="3"/>
  <c r="W92" i="3"/>
  <c r="AK93" i="3"/>
  <c r="W96" i="3"/>
  <c r="W101" i="3"/>
  <c r="AK103" i="3"/>
  <c r="AK108" i="3"/>
  <c r="AK109" i="3"/>
  <c r="AK110" i="3"/>
  <c r="W102" i="3"/>
  <c r="W104" i="3"/>
  <c r="W105" i="3"/>
  <c r="W106" i="3"/>
  <c r="AK107" i="3"/>
  <c r="AK99" i="3"/>
  <c r="AK100" i="3"/>
  <c r="W103" i="3"/>
  <c r="W108" i="3"/>
  <c r="W109" i="3"/>
  <c r="W110" i="3"/>
  <c r="W115" i="3"/>
  <c r="AK98" i="3"/>
  <c r="W99" i="3"/>
  <c r="W100" i="3"/>
  <c r="AK102" i="3"/>
  <c r="AK104" i="3"/>
  <c r="AK105" i="3"/>
  <c r="AK111" i="3"/>
  <c r="AK113" i="3"/>
  <c r="AK116" i="3"/>
  <c r="AK121" i="3"/>
  <c r="W122" i="3"/>
  <c r="W124" i="3"/>
  <c r="W127" i="3"/>
  <c r="W129" i="3"/>
  <c r="W131" i="3"/>
  <c r="W132" i="3"/>
  <c r="AK106" i="3"/>
  <c r="W107" i="3"/>
  <c r="W111" i="3"/>
  <c r="AK112" i="3"/>
  <c r="W114" i="3"/>
  <c r="W117" i="3"/>
  <c r="W118" i="3"/>
  <c r="W119" i="3"/>
  <c r="W120" i="3"/>
  <c r="W123" i="3"/>
  <c r="W112" i="3"/>
  <c r="W113" i="3"/>
  <c r="AK115" i="3"/>
  <c r="W116" i="3"/>
  <c r="W121" i="3"/>
  <c r="AK122" i="3"/>
  <c r="AK114" i="3"/>
  <c r="AK117" i="3"/>
  <c r="AK118" i="3"/>
  <c r="AK119" i="3"/>
  <c r="AK120" i="3"/>
  <c r="AK123" i="3"/>
  <c r="AK129" i="3"/>
  <c r="W130" i="3"/>
  <c r="AK131" i="3"/>
  <c r="AK133" i="3"/>
  <c r="AK134" i="3"/>
  <c r="AK137" i="3"/>
  <c r="W138" i="3"/>
  <c r="AK142" i="3"/>
  <c r="AK143" i="3"/>
  <c r="AK125" i="3"/>
  <c r="W126" i="3"/>
  <c r="AK128" i="3"/>
  <c r="AK135" i="3"/>
  <c r="AK136" i="3"/>
  <c r="W139" i="3"/>
  <c r="W140" i="3"/>
  <c r="AK141" i="3"/>
  <c r="AK146" i="3"/>
  <c r="AK148" i="3"/>
  <c r="AK124" i="3"/>
  <c r="W125" i="3"/>
  <c r="W133" i="3"/>
  <c r="W134" i="3"/>
  <c r="W137" i="3"/>
  <c r="AK126" i="3"/>
  <c r="AK127" i="3"/>
  <c r="W128" i="3"/>
  <c r="AK130" i="3"/>
  <c r="AK132" i="3"/>
  <c r="W135" i="3"/>
  <c r="W136" i="3"/>
  <c r="AK139" i="3"/>
  <c r="AK140" i="3"/>
  <c r="W141" i="3"/>
  <c r="W146" i="3"/>
  <c r="AK138" i="3"/>
  <c r="W143" i="3"/>
  <c r="AK144" i="3"/>
  <c r="W145" i="3"/>
  <c r="W150" i="3"/>
  <c r="W151" i="3"/>
  <c r="W152" i="3"/>
  <c r="AK157" i="3"/>
  <c r="AK162" i="3"/>
  <c r="AK163" i="3"/>
  <c r="W166" i="3"/>
  <c r="W142" i="3"/>
  <c r="W144" i="3"/>
  <c r="AK147" i="3"/>
  <c r="AK149" i="3"/>
  <c r="W153" i="3"/>
  <c r="W154" i="3"/>
  <c r="W155" i="3"/>
  <c r="W156" i="3"/>
  <c r="W158" i="3"/>
  <c r="W159" i="3"/>
  <c r="W160" i="3"/>
  <c r="AK150" i="3"/>
  <c r="AK151" i="3"/>
  <c r="AK152" i="3"/>
  <c r="W157" i="3"/>
  <c r="W162" i="3"/>
  <c r="W163" i="3"/>
  <c r="AK166" i="3"/>
  <c r="W167" i="3"/>
  <c r="AK168" i="3"/>
  <c r="AK169" i="3"/>
  <c r="AK145" i="3"/>
  <c r="W147" i="3"/>
  <c r="W148" i="3"/>
  <c r="W149" i="3"/>
  <c r="AK153" i="3"/>
  <c r="AK154" i="3"/>
  <c r="AK155" i="3"/>
  <c r="AK156" i="3"/>
  <c r="AK158" i="3"/>
  <c r="AK159" i="3"/>
  <c r="AK160" i="3"/>
  <c r="W161" i="3"/>
  <c r="AK161" i="3"/>
  <c r="AK164" i="3"/>
  <c r="AK165" i="3"/>
  <c r="W168" i="3"/>
  <c r="W172" i="3"/>
  <c r="AK173" i="3"/>
  <c r="W174" i="3"/>
  <c r="W175" i="3"/>
  <c r="W180" i="3"/>
  <c r="AK181" i="3"/>
  <c r="AK182" i="3"/>
  <c r="W183" i="3"/>
  <c r="AK188" i="3"/>
  <c r="AK189" i="3"/>
  <c r="W164" i="3"/>
  <c r="W165" i="3"/>
  <c r="W169" i="3"/>
  <c r="AK170" i="3"/>
  <c r="AK171" i="3"/>
  <c r="W176" i="3"/>
  <c r="AK177" i="3"/>
  <c r="AK178" i="3"/>
  <c r="AK167" i="3"/>
  <c r="AK172" i="3"/>
  <c r="W173" i="3"/>
  <c r="AK174" i="3"/>
  <c r="AK175" i="3"/>
  <c r="AK180" i="3"/>
  <c r="W181" i="3"/>
  <c r="W182" i="3"/>
  <c r="AK183" i="3"/>
  <c r="W188" i="3"/>
  <c r="W170" i="3"/>
  <c r="W171" i="3"/>
  <c r="AK176" i="3"/>
  <c r="W177" i="3"/>
  <c r="W178" i="3"/>
  <c r="W179" i="3"/>
  <c r="W184" i="3"/>
  <c r="AK185" i="3"/>
  <c r="AK186" i="3"/>
  <c r="W187" i="3"/>
  <c r="W185" i="3"/>
  <c r="AK187" i="3"/>
  <c r="W189" i="3"/>
  <c r="W191" i="3"/>
  <c r="AK196" i="3"/>
  <c r="AK197" i="3"/>
  <c r="W198" i="3"/>
  <c r="AK199" i="3"/>
  <c r="W201" i="3"/>
  <c r="W203" i="3"/>
  <c r="AK205" i="3"/>
  <c r="W207" i="3"/>
  <c r="W208" i="3"/>
  <c r="AK210" i="3"/>
  <c r="AK211" i="3"/>
  <c r="AK184" i="3"/>
  <c r="W186" i="3"/>
  <c r="AK190" i="3"/>
  <c r="AK192" i="3"/>
  <c r="AK193" i="3"/>
  <c r="W194" i="3"/>
  <c r="AK195" i="3"/>
  <c r="W200" i="3"/>
  <c r="AK202" i="3"/>
  <c r="W204" i="3"/>
  <c r="W206" i="3"/>
  <c r="W209" i="3"/>
  <c r="AK191" i="3"/>
  <c r="W196" i="3"/>
  <c r="W197" i="3"/>
  <c r="AK198" i="3"/>
  <c r="W199" i="3"/>
  <c r="AK201" i="3"/>
  <c r="AK203" i="3"/>
  <c r="W205" i="3"/>
  <c r="AK207" i="3"/>
  <c r="AK208" i="3"/>
  <c r="W210" i="3"/>
  <c r="AK179" i="3"/>
  <c r="W190" i="3"/>
  <c r="W192" i="3"/>
  <c r="W193" i="3"/>
  <c r="AK194" i="3"/>
  <c r="W195" i="3"/>
  <c r="AK200" i="3"/>
  <c r="W202" i="3"/>
  <c r="AK204" i="3"/>
  <c r="AK206" i="3"/>
  <c r="AK209" i="3"/>
  <c r="W212" i="3"/>
  <c r="AK212" i="3"/>
  <c r="AK213" i="3"/>
  <c r="AK218" i="3"/>
  <c r="AK219" i="3"/>
  <c r="W222" i="3"/>
  <c r="W223" i="3"/>
  <c r="W226" i="3"/>
  <c r="W229" i="3"/>
  <c r="W232" i="3"/>
  <c r="W233" i="3"/>
  <c r="AK235" i="3"/>
  <c r="W238" i="3"/>
  <c r="AK240" i="3"/>
  <c r="AK242" i="3"/>
  <c r="W244" i="3"/>
  <c r="W246" i="3"/>
  <c r="AK248" i="3"/>
  <c r="AK257" i="3"/>
  <c r="AK259" i="3"/>
  <c r="W211" i="3"/>
  <c r="AK214" i="3"/>
  <c r="AK215" i="3"/>
  <c r="AK216" i="3"/>
  <c r="AK217" i="3"/>
  <c r="W220" i="3"/>
  <c r="W221" i="3"/>
  <c r="AK224" i="3"/>
  <c r="AK225" i="3"/>
  <c r="W227" i="3"/>
  <c r="AK228" i="3"/>
  <c r="W230" i="3"/>
  <c r="W231" i="3"/>
  <c r="AK234" i="3"/>
  <c r="W236" i="3"/>
  <c r="W237" i="3"/>
  <c r="AK239" i="3"/>
  <c r="AK241" i="3"/>
  <c r="W243" i="3"/>
  <c r="W245" i="3"/>
  <c r="AK247" i="3"/>
  <c r="W249" i="3"/>
  <c r="W250" i="3"/>
  <c r="AK251" i="3"/>
  <c r="W213" i="3"/>
  <c r="W214" i="3"/>
  <c r="W215" i="3"/>
  <c r="W218" i="3"/>
  <c r="W219" i="3"/>
  <c r="AK222" i="3"/>
  <c r="AK223" i="3"/>
  <c r="AK226" i="3"/>
  <c r="AK229" i="3"/>
  <c r="AK232" i="3"/>
  <c r="AK233" i="3"/>
  <c r="W235" i="3"/>
  <c r="AK238" i="3"/>
  <c r="W240" i="3"/>
  <c r="W242" i="3"/>
  <c r="AK244" i="3"/>
  <c r="AK246" i="3"/>
  <c r="W248" i="3"/>
  <c r="W257" i="3"/>
  <c r="W259" i="3"/>
  <c r="W216" i="3"/>
  <c r="W217" i="3"/>
  <c r="AK220" i="3"/>
  <c r="AK221" i="3"/>
  <c r="W224" i="3"/>
  <c r="W225" i="3"/>
  <c r="AK227" i="3"/>
  <c r="W228" i="3"/>
  <c r="AK230" i="3"/>
  <c r="AK231" i="3"/>
  <c r="W234" i="3"/>
  <c r="AK236" i="3"/>
  <c r="AK237" i="3"/>
  <c r="W239" i="3"/>
  <c r="W241" i="3"/>
  <c r="AK243" i="3"/>
  <c r="AK245" i="3"/>
  <c r="W247" i="3"/>
  <c r="AK249" i="3"/>
  <c r="AK250" i="3"/>
  <c r="AK254" i="3"/>
  <c r="W255" i="3"/>
  <c r="W260" i="3"/>
  <c r="AK261" i="3"/>
  <c r="AK262" i="3"/>
  <c r="W263" i="3"/>
  <c r="AK265" i="3"/>
  <c r="AK266" i="3"/>
  <c r="AK271" i="3"/>
  <c r="W272" i="3"/>
  <c r="W273" i="3"/>
  <c r="W274" i="3"/>
  <c r="W279" i="3"/>
  <c r="AK280" i="3"/>
  <c r="AK281" i="3"/>
  <c r="AK282" i="3"/>
  <c r="AK284" i="3"/>
  <c r="AK286" i="3"/>
  <c r="AK288" i="3"/>
  <c r="AK290" i="3"/>
  <c r="AK292" i="3"/>
  <c r="AK294" i="3"/>
  <c r="AK296" i="3"/>
  <c r="AK252" i="3"/>
  <c r="W254" i="3"/>
  <c r="AK256" i="3"/>
  <c r="W264" i="3"/>
  <c r="W267" i="3"/>
  <c r="AK268" i="3"/>
  <c r="AK269" i="3"/>
  <c r="AK270" i="3"/>
  <c r="AK275" i="3"/>
  <c r="W276" i="3"/>
  <c r="W277" i="3"/>
  <c r="W278" i="3"/>
  <c r="AK283" i="3"/>
  <c r="W285" i="3"/>
  <c r="AK287" i="3"/>
  <c r="W289" i="3"/>
  <c r="AK291" i="3"/>
  <c r="W293" i="3"/>
  <c r="AK295" i="3"/>
  <c r="AK297" i="3"/>
  <c r="W298" i="3"/>
  <c r="W301" i="3"/>
  <c r="W302" i="3"/>
  <c r="W252" i="3"/>
  <c r="AK253" i="3"/>
  <c r="W256" i="3"/>
  <c r="AK258" i="3"/>
  <c r="W261" i="3"/>
  <c r="W262" i="3"/>
  <c r="AK263" i="3"/>
  <c r="W265" i="3"/>
  <c r="W266" i="3"/>
  <c r="W271" i="3"/>
  <c r="AK272" i="3"/>
  <c r="AK273" i="3"/>
  <c r="AK274" i="3"/>
  <c r="AK279" i="3"/>
  <c r="W280" i="3"/>
  <c r="W281" i="3"/>
  <c r="W282" i="3"/>
  <c r="W284" i="3"/>
  <c r="W286" i="3"/>
  <c r="W288" i="3"/>
  <c r="W290" i="3"/>
  <c r="W292" i="3"/>
  <c r="W294" i="3"/>
  <c r="W296" i="3"/>
  <c r="W299" i="3"/>
  <c r="W251" i="3"/>
  <c r="W253" i="3"/>
  <c r="AK255" i="3"/>
  <c r="W258" i="3"/>
  <c r="AK260" i="3"/>
  <c r="AK264" i="3"/>
  <c r="AK267" i="3"/>
  <c r="W268" i="3"/>
  <c r="W269" i="3"/>
  <c r="W270" i="3"/>
  <c r="W275" i="3"/>
  <c r="AK276" i="3"/>
  <c r="AK277" i="3"/>
  <c r="AK278" i="3"/>
  <c r="W283" i="3"/>
  <c r="AK285" i="3"/>
  <c r="W287" i="3"/>
  <c r="AK289" i="3"/>
  <c r="W291" i="3"/>
  <c r="AK293" i="3"/>
  <c r="W295" i="3"/>
  <c r="W297" i="3"/>
  <c r="AK298" i="3"/>
  <c r="AK301" i="3"/>
  <c r="W305" i="3"/>
  <c r="AK307" i="3"/>
  <c r="W309" i="3"/>
  <c r="AK312" i="3"/>
  <c r="AK314" i="3"/>
  <c r="W315" i="3"/>
  <c r="AK316" i="3"/>
  <c r="W323" i="3"/>
  <c r="W324" i="3"/>
  <c r="AK325" i="3"/>
  <c r="W326" i="3"/>
  <c r="AK330" i="3"/>
  <c r="W334" i="3"/>
  <c r="W337" i="3"/>
  <c r="W341" i="3"/>
  <c r="AK343" i="3"/>
  <c r="W344" i="3"/>
  <c r="AK345" i="3"/>
  <c r="AK347" i="3"/>
  <c r="AK302" i="3"/>
  <c r="AK303" i="3"/>
  <c r="AK304" i="3"/>
  <c r="AK306" i="3"/>
  <c r="W308" i="3"/>
  <c r="W310" i="3"/>
  <c r="AK311" i="3"/>
  <c r="W313" i="3"/>
  <c r="AK317" i="3"/>
  <c r="AK318" i="3"/>
  <c r="AK319" i="3"/>
  <c r="AK320" i="3"/>
  <c r="W321" i="3"/>
  <c r="AK322" i="3"/>
  <c r="W327" i="3"/>
  <c r="W328" i="3"/>
  <c r="AK329" i="3"/>
  <c r="AK331" i="3"/>
  <c r="AK332" i="3"/>
  <c r="W333" i="3"/>
  <c r="W335" i="3"/>
  <c r="W336" i="3"/>
  <c r="AK299" i="3"/>
  <c r="AK300" i="3"/>
  <c r="W303" i="3"/>
  <c r="AK305" i="3"/>
  <c r="W307" i="3"/>
  <c r="AK309" i="3"/>
  <c r="W312" i="3"/>
  <c r="W314" i="3"/>
  <c r="AK315" i="3"/>
  <c r="W316" i="3"/>
  <c r="AK323" i="3"/>
  <c r="AK324" i="3"/>
  <c r="W325" i="3"/>
  <c r="AK326" i="3"/>
  <c r="W330" i="3"/>
  <c r="AK334" i="3"/>
  <c r="AK337" i="3"/>
  <c r="AK341" i="3"/>
  <c r="W343" i="3"/>
  <c r="AK344" i="3"/>
  <c r="W345" i="3"/>
  <c r="W347" i="3"/>
  <c r="W348" i="3"/>
  <c r="W300" i="3"/>
  <c r="W304" i="3"/>
  <c r="W306" i="3"/>
  <c r="AK308" i="3"/>
  <c r="AK310" i="3"/>
  <c r="W311" i="3"/>
  <c r="AK313" i="3"/>
  <c r="W317" i="3"/>
  <c r="W318" i="3"/>
  <c r="W319" i="3"/>
  <c r="W320" i="3"/>
  <c r="AK321" i="3"/>
  <c r="W322" i="3"/>
  <c r="AK327" i="3"/>
  <c r="AK328" i="3"/>
  <c r="W329" i="3"/>
  <c r="W331" i="3"/>
  <c r="W332" i="3"/>
  <c r="AK333" i="3"/>
  <c r="AK335" i="3"/>
  <c r="W339" i="3"/>
  <c r="AK340" i="3"/>
  <c r="AK342" i="3"/>
  <c r="W346" i="3"/>
  <c r="AK349" i="3"/>
  <c r="AK354" i="3"/>
  <c r="AK355" i="3"/>
  <c r="AK356" i="3"/>
  <c r="W358" i="3"/>
  <c r="W359" i="3"/>
  <c r="W360" i="3"/>
  <c r="W361" i="3"/>
  <c r="AK364" i="3"/>
  <c r="AK368" i="3"/>
  <c r="W369" i="3"/>
  <c r="AK371" i="3"/>
  <c r="AK374" i="3"/>
  <c r="W375" i="3"/>
  <c r="W340" i="3"/>
  <c r="W342" i="3"/>
  <c r="W350" i="3"/>
  <c r="W351" i="3"/>
  <c r="W352" i="3"/>
  <c r="AK353" i="3"/>
  <c r="W357" i="3"/>
  <c r="AK362" i="3"/>
  <c r="AK363" i="3"/>
  <c r="W365" i="3"/>
  <c r="AK366" i="3"/>
  <c r="AK367" i="3"/>
  <c r="W370" i="3"/>
  <c r="W372" i="3"/>
  <c r="AK373" i="3"/>
  <c r="W381" i="3"/>
  <c r="W385" i="3"/>
  <c r="AK338" i="3"/>
  <c r="AK348" i="3"/>
  <c r="W349" i="3"/>
  <c r="W354" i="3"/>
  <c r="W355" i="3"/>
  <c r="W356" i="3"/>
  <c r="AK358" i="3"/>
  <c r="AK359" i="3"/>
  <c r="AK360" i="3"/>
  <c r="AK361" i="3"/>
  <c r="W364" i="3"/>
  <c r="W368" i="3"/>
  <c r="AK369" i="3"/>
  <c r="W371" i="3"/>
  <c r="W374" i="3"/>
  <c r="AK375" i="3"/>
  <c r="W376" i="3"/>
  <c r="W377" i="3"/>
  <c r="AK378" i="3"/>
  <c r="AK336" i="3"/>
  <c r="W338" i="3"/>
  <c r="AK339" i="3"/>
  <c r="AK346" i="3"/>
  <c r="AK350" i="3"/>
  <c r="AK351" i="3"/>
  <c r="AK352" i="3"/>
  <c r="W353" i="3"/>
  <c r="AK357" i="3"/>
  <c r="W362" i="3"/>
  <c r="W363" i="3"/>
  <c r="AK365" i="3"/>
  <c r="W366" i="3"/>
  <c r="W367" i="3"/>
  <c r="AK370" i="3"/>
  <c r="AK372" i="3"/>
  <c r="W373" i="3"/>
  <c r="AK381" i="3"/>
  <c r="AK385" i="3"/>
  <c r="W387" i="3"/>
  <c r="W388" i="3"/>
  <c r="AK390" i="3"/>
  <c r="W378" i="3"/>
  <c r="AK379" i="3"/>
  <c r="AK382" i="3"/>
  <c r="AK386" i="3"/>
  <c r="AK388" i="3"/>
  <c r="AK389" i="3"/>
  <c r="W390" i="3"/>
  <c r="AK394" i="3"/>
  <c r="W398" i="3"/>
  <c r="AK401" i="3"/>
  <c r="AK403" i="3"/>
  <c r="W406" i="3"/>
  <c r="AK408" i="3"/>
  <c r="W409" i="3"/>
  <c r="W411" i="3"/>
  <c r="AK414" i="3"/>
  <c r="W416" i="3"/>
  <c r="AK417" i="3"/>
  <c r="AK420" i="3"/>
  <c r="W421" i="3"/>
  <c r="AK422" i="3"/>
  <c r="W424" i="3"/>
  <c r="W425" i="3"/>
  <c r="W430" i="3"/>
  <c r="AK431" i="3"/>
  <c r="W432" i="3"/>
  <c r="AK433" i="3"/>
  <c r="AK435" i="3"/>
  <c r="W436" i="3"/>
  <c r="AK437" i="3"/>
  <c r="W442" i="3"/>
  <c r="W443" i="3"/>
  <c r="AK444" i="3"/>
  <c r="W445" i="3"/>
  <c r="AK450" i="3"/>
  <c r="W451" i="3"/>
  <c r="AK452" i="3"/>
  <c r="W453" i="3"/>
  <c r="W379" i="3"/>
  <c r="AK380" i="3"/>
  <c r="W382" i="3"/>
  <c r="AK383" i="3"/>
  <c r="AK387" i="3"/>
  <c r="W389" i="3"/>
  <c r="W391" i="3"/>
  <c r="W392" i="3"/>
  <c r="AK393" i="3"/>
  <c r="AK395" i="3"/>
  <c r="AK396" i="3"/>
  <c r="AK397" i="3"/>
  <c r="W399" i="3"/>
  <c r="AK400" i="3"/>
  <c r="W402" i="3"/>
  <c r="AK404" i="3"/>
  <c r="W405" i="3"/>
  <c r="W407" i="3"/>
  <c r="AK410" i="3"/>
  <c r="W412" i="3"/>
  <c r="AK413" i="3"/>
  <c r="AK415" i="3"/>
  <c r="W418" i="3"/>
  <c r="W419" i="3"/>
  <c r="W423" i="3"/>
  <c r="AK426" i="3"/>
  <c r="W427" i="3"/>
  <c r="AK428" i="3"/>
  <c r="W429" i="3"/>
  <c r="W434" i="3"/>
  <c r="W438" i="3"/>
  <c r="W439" i="3"/>
  <c r="AK440" i="3"/>
  <c r="W441" i="3"/>
  <c r="AK446" i="3"/>
  <c r="AK447" i="3"/>
  <c r="W448" i="3"/>
  <c r="AK449" i="3"/>
  <c r="AK454" i="3"/>
  <c r="W455" i="3"/>
  <c r="AK456" i="3"/>
  <c r="W457" i="3"/>
  <c r="AK376" i="3"/>
  <c r="W380" i="3"/>
  <c r="W383" i="3"/>
  <c r="AK384" i="3"/>
  <c r="W386" i="3"/>
  <c r="W394" i="3"/>
  <c r="AK398" i="3"/>
  <c r="W401" i="3"/>
  <c r="W403" i="3"/>
  <c r="AK406" i="3"/>
  <c r="W408" i="3"/>
  <c r="AK409" i="3"/>
  <c r="AK411" i="3"/>
  <c r="W414" i="3"/>
  <c r="AK416" i="3"/>
  <c r="W417" i="3"/>
  <c r="W420" i="3"/>
  <c r="AK421" i="3"/>
  <c r="W422" i="3"/>
  <c r="AK424" i="3"/>
  <c r="AK425" i="3"/>
  <c r="AK430" i="3"/>
  <c r="W431" i="3"/>
  <c r="AK432" i="3"/>
  <c r="W433" i="3"/>
  <c r="W435" i="3"/>
  <c r="AK436" i="3"/>
  <c r="W437" i="3"/>
  <c r="AK442" i="3"/>
  <c r="AK443" i="3"/>
  <c r="W444" i="3"/>
  <c r="AK445" i="3"/>
  <c r="W450" i="3"/>
  <c r="AK451" i="3"/>
  <c r="W452" i="3"/>
  <c r="AK453" i="3"/>
  <c r="AK377" i="3"/>
  <c r="W384" i="3"/>
  <c r="AK391" i="3"/>
  <c r="AK392" i="3"/>
  <c r="W393" i="3"/>
  <c r="W395" i="3"/>
  <c r="W396" i="3"/>
  <c r="W397" i="3"/>
  <c r="AK399" i="3"/>
  <c r="W400" i="3"/>
  <c r="AK402" i="3"/>
  <c r="W404" i="3"/>
  <c r="AK405" i="3"/>
  <c r="AK407" i="3"/>
  <c r="W410" i="3"/>
  <c r="AK412" i="3"/>
  <c r="W413" i="3"/>
  <c r="W415" i="3"/>
  <c r="AK418" i="3"/>
  <c r="AK419" i="3"/>
  <c r="AK423" i="3"/>
  <c r="W426" i="3"/>
  <c r="AK427" i="3"/>
  <c r="W428" i="3"/>
  <c r="AK429" i="3"/>
  <c r="AK434" i="3"/>
  <c r="AK438" i="3"/>
  <c r="AK439" i="3"/>
  <c r="W440" i="3"/>
  <c r="AK441" i="3"/>
  <c r="W446" i="3"/>
  <c r="W447" i="3"/>
  <c r="AK448" i="3"/>
  <c r="W449" i="3"/>
  <c r="W454" i="3"/>
  <c r="AK455" i="3"/>
  <c r="W456" i="3"/>
  <c r="AK457" i="3"/>
  <c r="X59" i="3"/>
  <c r="AL61" i="3"/>
  <c r="BZ61" i="3" s="1"/>
  <c r="X63" i="3"/>
  <c r="X60" i="3"/>
  <c r="AL62" i="3"/>
  <c r="BZ62" i="3" s="1"/>
  <c r="X64" i="3"/>
  <c r="AL59" i="3"/>
  <c r="BZ59" i="3" s="1"/>
  <c r="X61" i="3"/>
  <c r="AL63" i="3"/>
  <c r="BZ63" i="3" s="1"/>
  <c r="AL60" i="3"/>
  <c r="BZ60" i="3" s="1"/>
  <c r="X62" i="3"/>
  <c r="AL64" i="3"/>
  <c r="BZ64" i="3" s="1"/>
  <c r="AL65" i="3"/>
  <c r="BZ65" i="3" s="1"/>
  <c r="X67" i="3"/>
  <c r="AL66" i="3"/>
  <c r="BZ66" i="3" s="1"/>
  <c r="X68" i="3"/>
  <c r="X65" i="3"/>
  <c r="AL67" i="3"/>
  <c r="BZ67" i="3" s="1"/>
  <c r="X69" i="3"/>
  <c r="X66" i="3"/>
  <c r="AL68" i="3"/>
  <c r="BZ68" i="3" s="1"/>
  <c r="AL70" i="3"/>
  <c r="BZ70" i="3" s="1"/>
  <c r="X72" i="3"/>
  <c r="AL69" i="3"/>
  <c r="BZ69" i="3" s="1"/>
  <c r="AL71" i="3"/>
  <c r="BZ71" i="3" s="1"/>
  <c r="X73" i="3"/>
  <c r="X74" i="3"/>
  <c r="X70" i="3"/>
  <c r="AL72" i="3"/>
  <c r="BZ72" i="3" s="1"/>
  <c r="X71" i="3"/>
  <c r="AL73" i="3"/>
  <c r="BZ73" i="3" s="1"/>
  <c r="AL74" i="3"/>
  <c r="BZ74" i="3" s="1"/>
  <c r="X76" i="3"/>
  <c r="X77" i="3"/>
  <c r="X78" i="3"/>
  <c r="AL75" i="3"/>
  <c r="BZ75" i="3" s="1"/>
  <c r="AL76" i="3"/>
  <c r="BZ76" i="3" s="1"/>
  <c r="AL77" i="3"/>
  <c r="BZ77" i="3" s="1"/>
  <c r="AL78" i="3"/>
  <c r="BZ78" i="3" s="1"/>
  <c r="X75" i="3"/>
  <c r="X79" i="3"/>
  <c r="AL79" i="3"/>
  <c r="BZ79" i="3" s="1"/>
  <c r="X80" i="3"/>
  <c r="AL83" i="3"/>
  <c r="BZ83" i="3" s="1"/>
  <c r="AL85" i="3"/>
  <c r="BZ85" i="3" s="1"/>
  <c r="AL86" i="3"/>
  <c r="BZ86" i="3" s="1"/>
  <c r="AL87" i="3"/>
  <c r="BZ87" i="3" s="1"/>
  <c r="X81" i="3"/>
  <c r="X82" i="3"/>
  <c r="AL84" i="3"/>
  <c r="X83" i="3"/>
  <c r="X85" i="3"/>
  <c r="X86" i="3"/>
  <c r="X87" i="3"/>
  <c r="AL89" i="3"/>
  <c r="BZ89" i="3" s="1"/>
  <c r="AL90" i="3"/>
  <c r="BZ90" i="3" s="1"/>
  <c r="AL91" i="3"/>
  <c r="BZ91" i="3" s="1"/>
  <c r="AL80" i="3"/>
  <c r="BZ80" i="3" s="1"/>
  <c r="AL81" i="3"/>
  <c r="BZ81" i="3" s="1"/>
  <c r="AL82" i="3"/>
  <c r="BZ82" i="3" s="1"/>
  <c r="X84" i="3"/>
  <c r="AL88" i="3"/>
  <c r="X88" i="3"/>
  <c r="X91" i="3"/>
  <c r="X92" i="3"/>
  <c r="AL93" i="3"/>
  <c r="BZ93" i="3" s="1"/>
  <c r="X96" i="3"/>
  <c r="X89" i="3"/>
  <c r="X94" i="3"/>
  <c r="X95" i="3"/>
  <c r="X97" i="3"/>
  <c r="X98" i="3"/>
  <c r="AL99" i="3"/>
  <c r="BZ99" i="3" s="1"/>
  <c r="AL100" i="3"/>
  <c r="BZ100" i="3" s="1"/>
  <c r="AL92" i="3"/>
  <c r="X93" i="3"/>
  <c r="AL96" i="3"/>
  <c r="BZ96" i="3" s="1"/>
  <c r="X90" i="3"/>
  <c r="AL94" i="3"/>
  <c r="AL95" i="3"/>
  <c r="BZ95" i="3" s="1"/>
  <c r="AL97" i="3"/>
  <c r="BZ97" i="3" s="1"/>
  <c r="AL98" i="3"/>
  <c r="BZ98" i="3" s="1"/>
  <c r="X99" i="3"/>
  <c r="X100" i="3"/>
  <c r="AL102" i="3"/>
  <c r="BZ102" i="3" s="1"/>
  <c r="AL104" i="3"/>
  <c r="BZ104" i="3" s="1"/>
  <c r="AL105" i="3"/>
  <c r="BZ105" i="3" s="1"/>
  <c r="AL106" i="3"/>
  <c r="X107" i="3"/>
  <c r="X111" i="3"/>
  <c r="AL112" i="3"/>
  <c r="BZ112" i="3" s="1"/>
  <c r="AL103" i="3"/>
  <c r="BZ103" i="3" s="1"/>
  <c r="AL108" i="3"/>
  <c r="BZ108" i="3" s="1"/>
  <c r="AL109" i="3"/>
  <c r="BZ109" i="3" s="1"/>
  <c r="AL110" i="3"/>
  <c r="X102" i="3"/>
  <c r="X104" i="3"/>
  <c r="X105" i="3"/>
  <c r="X106" i="3"/>
  <c r="AL107" i="3"/>
  <c r="BZ107" i="3" s="1"/>
  <c r="AL111" i="3"/>
  <c r="BZ111" i="3" s="1"/>
  <c r="X112" i="3"/>
  <c r="X113" i="3"/>
  <c r="X114" i="3"/>
  <c r="X101" i="3"/>
  <c r="AL101" i="3"/>
  <c r="X103" i="3"/>
  <c r="X110" i="3"/>
  <c r="AL114" i="3"/>
  <c r="X115" i="3"/>
  <c r="AL117" i="3"/>
  <c r="BZ117" i="3" s="1"/>
  <c r="AL118" i="3"/>
  <c r="AL119" i="3"/>
  <c r="BZ119" i="3" s="1"/>
  <c r="AL120" i="3"/>
  <c r="BZ120" i="3" s="1"/>
  <c r="AL123" i="3"/>
  <c r="BZ123" i="3" s="1"/>
  <c r="AL125" i="3"/>
  <c r="X126" i="3"/>
  <c r="X128" i="3"/>
  <c r="AL130" i="3"/>
  <c r="BZ130" i="3" s="1"/>
  <c r="AL113" i="3"/>
  <c r="BZ113" i="3" s="1"/>
  <c r="AL116" i="3"/>
  <c r="BZ116" i="3" s="1"/>
  <c r="AL121" i="3"/>
  <c r="X122" i="3"/>
  <c r="X109" i="3"/>
  <c r="X117" i="3"/>
  <c r="X118" i="3"/>
  <c r="X119" i="3"/>
  <c r="X120" i="3"/>
  <c r="X123" i="3"/>
  <c r="X108" i="3"/>
  <c r="AL115" i="3"/>
  <c r="BZ115" i="3" s="1"/>
  <c r="X116" i="3"/>
  <c r="X121" i="3"/>
  <c r="AL122" i="3"/>
  <c r="BZ122" i="3" s="1"/>
  <c r="AL124" i="3"/>
  <c r="BZ124" i="3" s="1"/>
  <c r="AL126" i="3"/>
  <c r="BZ126" i="3" s="1"/>
  <c r="AL127" i="3"/>
  <c r="BZ127" i="3" s="1"/>
  <c r="AL132" i="3"/>
  <c r="BZ132" i="3" s="1"/>
  <c r="X135" i="3"/>
  <c r="X136" i="3"/>
  <c r="AL139" i="3"/>
  <c r="BZ139" i="3" s="1"/>
  <c r="AL140" i="3"/>
  <c r="X141" i="3"/>
  <c r="X127" i="3"/>
  <c r="AL129" i="3"/>
  <c r="BZ129" i="3" s="1"/>
  <c r="X130" i="3"/>
  <c r="AL131" i="3"/>
  <c r="BZ131" i="3" s="1"/>
  <c r="X132" i="3"/>
  <c r="AL133" i="3"/>
  <c r="BZ133" i="3" s="1"/>
  <c r="AL134" i="3"/>
  <c r="BZ134" i="3" s="1"/>
  <c r="AL137" i="3"/>
  <c r="BZ137" i="3" s="1"/>
  <c r="X138" i="3"/>
  <c r="AL142" i="3"/>
  <c r="AL143" i="3"/>
  <c r="BZ143" i="3" s="1"/>
  <c r="AL144" i="3"/>
  <c r="X145" i="3"/>
  <c r="X147" i="3"/>
  <c r="X149" i="3"/>
  <c r="X150" i="3"/>
  <c r="AL128" i="3"/>
  <c r="BZ128" i="3" s="1"/>
  <c r="X129" i="3"/>
  <c r="X131" i="3"/>
  <c r="AL135" i="3"/>
  <c r="BZ135" i="3" s="1"/>
  <c r="AL136" i="3"/>
  <c r="X124" i="3"/>
  <c r="X125" i="3"/>
  <c r="X133" i="3"/>
  <c r="X134" i="3"/>
  <c r="X137" i="3"/>
  <c r="AL138" i="3"/>
  <c r="BZ138" i="3" s="1"/>
  <c r="X142" i="3"/>
  <c r="X143" i="3"/>
  <c r="X144" i="3"/>
  <c r="AL145" i="3"/>
  <c r="BZ145" i="3" s="1"/>
  <c r="X148" i="3"/>
  <c r="AL153" i="3"/>
  <c r="BZ153" i="3" s="1"/>
  <c r="AL154" i="3"/>
  <c r="AL155" i="3"/>
  <c r="BZ155" i="3" s="1"/>
  <c r="AL156" i="3"/>
  <c r="AL158" i="3"/>
  <c r="AL159" i="3"/>
  <c r="BZ159" i="3" s="1"/>
  <c r="AL160" i="3"/>
  <c r="X161" i="3"/>
  <c r="AL164" i="3"/>
  <c r="AL165" i="3"/>
  <c r="BZ165" i="3" s="1"/>
  <c r="X151" i="3"/>
  <c r="X152" i="3"/>
  <c r="AL157" i="3"/>
  <c r="BZ157" i="3" s="1"/>
  <c r="X139" i="3"/>
  <c r="AL141" i="3"/>
  <c r="BZ141" i="3" s="1"/>
  <c r="AL147" i="3"/>
  <c r="BZ147" i="3" s="1"/>
  <c r="AL149" i="3"/>
  <c r="BZ149" i="3" s="1"/>
  <c r="X153" i="3"/>
  <c r="X154" i="3"/>
  <c r="X155" i="3"/>
  <c r="X156" i="3"/>
  <c r="X158" i="3"/>
  <c r="X159" i="3"/>
  <c r="X160" i="3"/>
  <c r="AL161" i="3"/>
  <c r="BZ161" i="3" s="1"/>
  <c r="X164" i="3"/>
  <c r="X165" i="3"/>
  <c r="X140" i="3"/>
  <c r="X146" i="3"/>
  <c r="AL146" i="3"/>
  <c r="AL148" i="3"/>
  <c r="AL150" i="3"/>
  <c r="AL151" i="3"/>
  <c r="BZ151" i="3" s="1"/>
  <c r="AL152" i="3"/>
  <c r="X157" i="3"/>
  <c r="X162" i="3"/>
  <c r="X163" i="3"/>
  <c r="AL162" i="3"/>
  <c r="X167" i="3"/>
  <c r="AL168" i="3"/>
  <c r="BZ168" i="3" s="1"/>
  <c r="X170" i="3"/>
  <c r="X171" i="3"/>
  <c r="AL176" i="3"/>
  <c r="X177" i="3"/>
  <c r="X178" i="3"/>
  <c r="X179" i="3"/>
  <c r="X184" i="3"/>
  <c r="AL185" i="3"/>
  <c r="BZ185" i="3" s="1"/>
  <c r="AL186" i="3"/>
  <c r="X187" i="3"/>
  <c r="AL163" i="3"/>
  <c r="BZ163" i="3" s="1"/>
  <c r="X166" i="3"/>
  <c r="AL166" i="3"/>
  <c r="X168" i="3"/>
  <c r="AL169" i="3"/>
  <c r="BZ169" i="3" s="1"/>
  <c r="X172" i="3"/>
  <c r="AL173" i="3"/>
  <c r="BZ173" i="3" s="1"/>
  <c r="X174" i="3"/>
  <c r="X175" i="3"/>
  <c r="X169" i="3"/>
  <c r="AL170" i="3"/>
  <c r="AL171" i="3"/>
  <c r="BZ171" i="3" s="1"/>
  <c r="X176" i="3"/>
  <c r="AL177" i="3"/>
  <c r="BZ177" i="3" s="1"/>
  <c r="AL178" i="3"/>
  <c r="AL179" i="3"/>
  <c r="BZ179" i="3" s="1"/>
  <c r="AL184" i="3"/>
  <c r="X185" i="3"/>
  <c r="X186" i="3"/>
  <c r="AL187" i="3"/>
  <c r="BZ187" i="3" s="1"/>
  <c r="AL167" i="3"/>
  <c r="BZ167" i="3" s="1"/>
  <c r="AL172" i="3"/>
  <c r="X173" i="3"/>
  <c r="AL174" i="3"/>
  <c r="AL175" i="3"/>
  <c r="BZ175" i="3" s="1"/>
  <c r="AL180" i="3"/>
  <c r="X181" i="3"/>
  <c r="X182" i="3"/>
  <c r="AL183" i="3"/>
  <c r="BZ183" i="3" s="1"/>
  <c r="X188" i="3"/>
  <c r="X189" i="3"/>
  <c r="X190" i="3"/>
  <c r="AL189" i="3"/>
  <c r="BZ189" i="3" s="1"/>
  <c r="X192" i="3"/>
  <c r="X193" i="3"/>
  <c r="AL194" i="3"/>
  <c r="X195" i="3"/>
  <c r="AL200" i="3"/>
  <c r="BZ200" i="3" s="1"/>
  <c r="X202" i="3"/>
  <c r="AL204" i="3"/>
  <c r="BZ204" i="3" s="1"/>
  <c r="AL206" i="3"/>
  <c r="BZ206" i="3" s="1"/>
  <c r="AL209" i="3"/>
  <c r="X212" i="3"/>
  <c r="X191" i="3"/>
  <c r="AL196" i="3"/>
  <c r="AL197" i="3"/>
  <c r="BZ197" i="3" s="1"/>
  <c r="X198" i="3"/>
  <c r="AL199" i="3"/>
  <c r="BZ199" i="3" s="1"/>
  <c r="X201" i="3"/>
  <c r="X203" i="3"/>
  <c r="AL205" i="3"/>
  <c r="X207" i="3"/>
  <c r="X208" i="3"/>
  <c r="AL210" i="3"/>
  <c r="BZ210" i="3" s="1"/>
  <c r="AL211" i="3"/>
  <c r="BZ211" i="3" s="1"/>
  <c r="X180" i="3"/>
  <c r="AL181" i="3"/>
  <c r="BZ181" i="3" s="1"/>
  <c r="AL182" i="3"/>
  <c r="AL190" i="3"/>
  <c r="AL192" i="3"/>
  <c r="AL193" i="3"/>
  <c r="BZ193" i="3" s="1"/>
  <c r="X194" i="3"/>
  <c r="AL195" i="3"/>
  <c r="BZ195" i="3" s="1"/>
  <c r="X200" i="3"/>
  <c r="AL202" i="3"/>
  <c r="BZ202" i="3" s="1"/>
  <c r="X204" i="3"/>
  <c r="X206" i="3"/>
  <c r="X209" i="3"/>
  <c r="X183" i="3"/>
  <c r="AL188" i="3"/>
  <c r="AL191" i="3"/>
  <c r="BZ191" i="3" s="1"/>
  <c r="X196" i="3"/>
  <c r="X197" i="3"/>
  <c r="AL198" i="3"/>
  <c r="X199" i="3"/>
  <c r="AL201" i="3"/>
  <c r="AL203" i="3"/>
  <c r="BZ203" i="3" s="1"/>
  <c r="X205" i="3"/>
  <c r="AL207" i="3"/>
  <c r="BZ207" i="3" s="1"/>
  <c r="AL208" i="3"/>
  <c r="BZ208" i="3" s="1"/>
  <c r="X210" i="3"/>
  <c r="X211" i="3"/>
  <c r="X213" i="3"/>
  <c r="AL214" i="3"/>
  <c r="BZ214" i="3" s="1"/>
  <c r="AL215" i="3"/>
  <c r="BZ215" i="3" s="1"/>
  <c r="X216" i="3"/>
  <c r="X217" i="3"/>
  <c r="AL220" i="3"/>
  <c r="BZ220" i="3" s="1"/>
  <c r="AL221" i="3"/>
  <c r="X224" i="3"/>
  <c r="X225" i="3"/>
  <c r="AL227" i="3"/>
  <c r="X228" i="3"/>
  <c r="AL230" i="3"/>
  <c r="BZ230" i="3" s="1"/>
  <c r="AL231" i="3"/>
  <c r="X234" i="3"/>
  <c r="AL236" i="3"/>
  <c r="BZ236" i="3" s="1"/>
  <c r="AL237" i="3"/>
  <c r="BZ237" i="3" s="1"/>
  <c r="X239" i="3"/>
  <c r="X241" i="3"/>
  <c r="AL243" i="3"/>
  <c r="BZ243" i="3" s="1"/>
  <c r="AL245" i="3"/>
  <c r="BZ245" i="3" s="1"/>
  <c r="X247" i="3"/>
  <c r="AL249" i="3"/>
  <c r="AL250" i="3"/>
  <c r="BZ250" i="3" s="1"/>
  <c r="X251" i="3"/>
  <c r="X252" i="3"/>
  <c r="X253" i="3"/>
  <c r="AL254" i="3"/>
  <c r="BZ254" i="3" s="1"/>
  <c r="AL255" i="3"/>
  <c r="BZ255" i="3" s="1"/>
  <c r="X256" i="3"/>
  <c r="AL258" i="3"/>
  <c r="BZ258" i="3" s="1"/>
  <c r="X260" i="3"/>
  <c r="AL212" i="3"/>
  <c r="BZ212" i="3" s="1"/>
  <c r="AL213" i="3"/>
  <c r="AL218" i="3"/>
  <c r="BZ218" i="3" s="1"/>
  <c r="AL219" i="3"/>
  <c r="X222" i="3"/>
  <c r="X223" i="3"/>
  <c r="X226" i="3"/>
  <c r="X229" i="3"/>
  <c r="X232" i="3"/>
  <c r="X233" i="3"/>
  <c r="AL235" i="3"/>
  <c r="X238" i="3"/>
  <c r="AL240" i="3"/>
  <c r="BZ240" i="3" s="1"/>
  <c r="AL242" i="3"/>
  <c r="BZ242" i="3" s="1"/>
  <c r="X244" i="3"/>
  <c r="X246" i="3"/>
  <c r="AL248" i="3"/>
  <c r="BZ248" i="3" s="1"/>
  <c r="AL216" i="3"/>
  <c r="BZ216" i="3" s="1"/>
  <c r="AL217" i="3"/>
  <c r="X220" i="3"/>
  <c r="X221" i="3"/>
  <c r="AL224" i="3"/>
  <c r="BZ224" i="3" s="1"/>
  <c r="AL225" i="3"/>
  <c r="BZ225" i="3" s="1"/>
  <c r="X227" i="3"/>
  <c r="AL228" i="3"/>
  <c r="BZ228" i="3" s="1"/>
  <c r="X230" i="3"/>
  <c r="X231" i="3"/>
  <c r="AL234" i="3"/>
  <c r="BZ234" i="3" s="1"/>
  <c r="X236" i="3"/>
  <c r="X237" i="3"/>
  <c r="AL239" i="3"/>
  <c r="AL241" i="3"/>
  <c r="BZ241" i="3" s="1"/>
  <c r="X243" i="3"/>
  <c r="X245" i="3"/>
  <c r="AL247" i="3"/>
  <c r="BZ247" i="3" s="1"/>
  <c r="X249" i="3"/>
  <c r="X250" i="3"/>
  <c r="AL251" i="3"/>
  <c r="BZ251" i="3" s="1"/>
  <c r="AL252" i="3"/>
  <c r="BZ252" i="3" s="1"/>
  <c r="AL253" i="3"/>
  <c r="X254" i="3"/>
  <c r="X255" i="3"/>
  <c r="AL256" i="3"/>
  <c r="BZ256" i="3" s="1"/>
  <c r="X258" i="3"/>
  <c r="X214" i="3"/>
  <c r="X215" i="3"/>
  <c r="X218" i="3"/>
  <c r="X219" i="3"/>
  <c r="AL222" i="3"/>
  <c r="BZ222" i="3" s="1"/>
  <c r="AL223" i="3"/>
  <c r="BZ223" i="3" s="1"/>
  <c r="AL226" i="3"/>
  <c r="BZ226" i="3" s="1"/>
  <c r="AL229" i="3"/>
  <c r="BZ229" i="3" s="1"/>
  <c r="AL232" i="3"/>
  <c r="BZ232" i="3" s="1"/>
  <c r="AL233" i="3"/>
  <c r="BZ233" i="3" s="1"/>
  <c r="X235" i="3"/>
  <c r="AL238" i="3"/>
  <c r="BZ238" i="3" s="1"/>
  <c r="X240" i="3"/>
  <c r="X242" i="3"/>
  <c r="AL244" i="3"/>
  <c r="BZ244" i="3" s="1"/>
  <c r="AL246" i="3"/>
  <c r="BZ246" i="3" s="1"/>
  <c r="X248" i="3"/>
  <c r="X259" i="3"/>
  <c r="AL259" i="3"/>
  <c r="BZ259" i="3" s="1"/>
  <c r="AL260" i="3"/>
  <c r="BZ260" i="3" s="1"/>
  <c r="AL264" i="3"/>
  <c r="BZ264" i="3" s="1"/>
  <c r="AL267" i="3"/>
  <c r="BZ267" i="3" s="1"/>
  <c r="X268" i="3"/>
  <c r="X269" i="3"/>
  <c r="X270" i="3"/>
  <c r="X275" i="3"/>
  <c r="AL276" i="3"/>
  <c r="BZ276" i="3" s="1"/>
  <c r="AL277" i="3"/>
  <c r="BZ277" i="3" s="1"/>
  <c r="AL278" i="3"/>
  <c r="BZ278" i="3" s="1"/>
  <c r="X283" i="3"/>
  <c r="AL285" i="3"/>
  <c r="BZ285" i="3" s="1"/>
  <c r="X287" i="3"/>
  <c r="AL289" i="3"/>
  <c r="BZ289" i="3" s="1"/>
  <c r="X291" i="3"/>
  <c r="AL293" i="3"/>
  <c r="BZ293" i="3" s="1"/>
  <c r="X295" i="3"/>
  <c r="X297" i="3"/>
  <c r="AL298" i="3"/>
  <c r="BZ298" i="3" s="1"/>
  <c r="AL261" i="3"/>
  <c r="BZ261" i="3" s="1"/>
  <c r="AL262" i="3"/>
  <c r="BZ262" i="3" s="1"/>
  <c r="X263" i="3"/>
  <c r="AL265" i="3"/>
  <c r="BZ265" i="3" s="1"/>
  <c r="AL266" i="3"/>
  <c r="BZ266" i="3" s="1"/>
  <c r="AL271" i="3"/>
  <c r="BZ271" i="3" s="1"/>
  <c r="X272" i="3"/>
  <c r="X273" i="3"/>
  <c r="X274" i="3"/>
  <c r="X279" i="3"/>
  <c r="AL280" i="3"/>
  <c r="BZ280" i="3" s="1"/>
  <c r="AL281" i="3"/>
  <c r="BZ281" i="3" s="1"/>
  <c r="AL282" i="3"/>
  <c r="AL284" i="3"/>
  <c r="BZ284" i="3" s="1"/>
  <c r="AL286" i="3"/>
  <c r="BZ286" i="3" s="1"/>
  <c r="AL288" i="3"/>
  <c r="BZ288" i="3" s="1"/>
  <c r="AL290" i="3"/>
  <c r="BZ290" i="3" s="1"/>
  <c r="AL292" i="3"/>
  <c r="BZ292" i="3" s="1"/>
  <c r="AL294" i="3"/>
  <c r="BZ294" i="3" s="1"/>
  <c r="AL296" i="3"/>
  <c r="BZ296" i="3" s="1"/>
  <c r="AL299" i="3"/>
  <c r="BZ299" i="3" s="1"/>
  <c r="X300" i="3"/>
  <c r="AL303" i="3"/>
  <c r="BZ303" i="3" s="1"/>
  <c r="X264" i="3"/>
  <c r="X267" i="3"/>
  <c r="AL268" i="3"/>
  <c r="BZ268" i="3" s="1"/>
  <c r="AL269" i="3"/>
  <c r="BZ269" i="3" s="1"/>
  <c r="AL270" i="3"/>
  <c r="BZ270" i="3" s="1"/>
  <c r="AL275" i="3"/>
  <c r="BZ275" i="3" s="1"/>
  <c r="X276" i="3"/>
  <c r="X277" i="3"/>
  <c r="X278" i="3"/>
  <c r="AL283" i="3"/>
  <c r="BZ283" i="3" s="1"/>
  <c r="X285" i="3"/>
  <c r="AL287" i="3"/>
  <c r="BZ287" i="3" s="1"/>
  <c r="X289" i="3"/>
  <c r="AL291" i="3"/>
  <c r="BZ291" i="3" s="1"/>
  <c r="X293" i="3"/>
  <c r="AL295" i="3"/>
  <c r="BZ295" i="3" s="1"/>
  <c r="AL297" i="3"/>
  <c r="BZ297" i="3" s="1"/>
  <c r="X298" i="3"/>
  <c r="X257" i="3"/>
  <c r="AL257" i="3"/>
  <c r="X261" i="3"/>
  <c r="X262" i="3"/>
  <c r="AL263" i="3"/>
  <c r="BZ263" i="3" s="1"/>
  <c r="X265" i="3"/>
  <c r="X266" i="3"/>
  <c r="X271" i="3"/>
  <c r="AL272" i="3"/>
  <c r="BZ272" i="3" s="1"/>
  <c r="AL273" i="3"/>
  <c r="BZ273" i="3" s="1"/>
  <c r="AL274" i="3"/>
  <c r="BZ274" i="3" s="1"/>
  <c r="AL279" i="3"/>
  <c r="BZ279" i="3" s="1"/>
  <c r="X280" i="3"/>
  <c r="X281" i="3"/>
  <c r="X282" i="3"/>
  <c r="X284" i="3"/>
  <c r="X286" i="3"/>
  <c r="X288" i="3"/>
  <c r="X290" i="3"/>
  <c r="X292" i="3"/>
  <c r="X294" i="3"/>
  <c r="X296" i="3"/>
  <c r="X299" i="3"/>
  <c r="AL300" i="3"/>
  <c r="BZ300" i="3" s="1"/>
  <c r="X304" i="3"/>
  <c r="X306" i="3"/>
  <c r="AL308" i="3"/>
  <c r="BZ308" i="3" s="1"/>
  <c r="AL310" i="3"/>
  <c r="BZ310" i="3" s="1"/>
  <c r="X311" i="3"/>
  <c r="AL313" i="3"/>
  <c r="BZ313" i="3" s="1"/>
  <c r="X317" i="3"/>
  <c r="X318" i="3"/>
  <c r="X319" i="3"/>
  <c r="X320" i="3"/>
  <c r="AL321" i="3"/>
  <c r="BZ321" i="3" s="1"/>
  <c r="X322" i="3"/>
  <c r="AL327" i="3"/>
  <c r="BZ327" i="3" s="1"/>
  <c r="AL328" i="3"/>
  <c r="BZ328" i="3" s="1"/>
  <c r="X329" i="3"/>
  <c r="X331" i="3"/>
  <c r="X332" i="3"/>
  <c r="AL333" i="3"/>
  <c r="BZ333" i="3" s="1"/>
  <c r="AL335" i="3"/>
  <c r="BZ335" i="3" s="1"/>
  <c r="AL336" i="3"/>
  <c r="BZ336" i="3" s="1"/>
  <c r="X338" i="3"/>
  <c r="AL339" i="3"/>
  <c r="BZ339" i="3" s="1"/>
  <c r="AL340" i="3"/>
  <c r="BZ340" i="3" s="1"/>
  <c r="X342" i="3"/>
  <c r="AL346" i="3"/>
  <c r="BZ346" i="3" s="1"/>
  <c r="X305" i="3"/>
  <c r="AL307" i="3"/>
  <c r="BZ307" i="3" s="1"/>
  <c r="X309" i="3"/>
  <c r="AL312" i="3"/>
  <c r="BZ312" i="3" s="1"/>
  <c r="AL314" i="3"/>
  <c r="BZ314" i="3" s="1"/>
  <c r="X315" i="3"/>
  <c r="AL316" i="3"/>
  <c r="BZ316" i="3" s="1"/>
  <c r="X323" i="3"/>
  <c r="X324" i="3"/>
  <c r="AL325" i="3"/>
  <c r="BZ325" i="3" s="1"/>
  <c r="X326" i="3"/>
  <c r="AL330" i="3"/>
  <c r="X334" i="3"/>
  <c r="X337" i="3"/>
  <c r="AL302" i="3"/>
  <c r="BZ302" i="3" s="1"/>
  <c r="AL304" i="3"/>
  <c r="BZ304" i="3" s="1"/>
  <c r="AL306" i="3"/>
  <c r="BZ306" i="3" s="1"/>
  <c r="X308" i="3"/>
  <c r="X310" i="3"/>
  <c r="AL311" i="3"/>
  <c r="BZ311" i="3" s="1"/>
  <c r="X313" i="3"/>
  <c r="AL317" i="3"/>
  <c r="BZ317" i="3" s="1"/>
  <c r="AL318" i="3"/>
  <c r="AL319" i="3"/>
  <c r="BZ319" i="3" s="1"/>
  <c r="AL320" i="3"/>
  <c r="BZ320" i="3" s="1"/>
  <c r="X321" i="3"/>
  <c r="AL322" i="3"/>
  <c r="X327" i="3"/>
  <c r="X328" i="3"/>
  <c r="AL329" i="3"/>
  <c r="BZ329" i="3" s="1"/>
  <c r="AL331" i="3"/>
  <c r="BZ331" i="3" s="1"/>
  <c r="AL332" i="3"/>
  <c r="BZ332" i="3" s="1"/>
  <c r="X333" i="3"/>
  <c r="X335" i="3"/>
  <c r="X336" i="3"/>
  <c r="AL338" i="3"/>
  <c r="X339" i="3"/>
  <c r="X340" i="3"/>
  <c r="AL342" i="3"/>
  <c r="X346" i="3"/>
  <c r="X301" i="3"/>
  <c r="AL301" i="3"/>
  <c r="BZ301" i="3" s="1"/>
  <c r="X302" i="3"/>
  <c r="X303" i="3"/>
  <c r="AL305" i="3"/>
  <c r="BZ305" i="3" s="1"/>
  <c r="X307" i="3"/>
  <c r="AL309" i="3"/>
  <c r="BZ309" i="3" s="1"/>
  <c r="X312" i="3"/>
  <c r="X314" i="3"/>
  <c r="AL315" i="3"/>
  <c r="BZ315" i="3" s="1"/>
  <c r="X316" i="3"/>
  <c r="AL323" i="3"/>
  <c r="BZ323" i="3" s="1"/>
  <c r="AL324" i="3"/>
  <c r="BZ324" i="3" s="1"/>
  <c r="X325" i="3"/>
  <c r="AL326" i="3"/>
  <c r="X330" i="3"/>
  <c r="AL334" i="3"/>
  <c r="X344" i="3"/>
  <c r="AL344" i="3"/>
  <c r="BZ344" i="3" s="1"/>
  <c r="X347" i="3"/>
  <c r="AL347" i="3"/>
  <c r="X348" i="3"/>
  <c r="AL350" i="3"/>
  <c r="BZ350" i="3" s="1"/>
  <c r="AL351" i="3"/>
  <c r="AL352" i="3"/>
  <c r="BZ352" i="3" s="1"/>
  <c r="X353" i="3"/>
  <c r="AL357" i="3"/>
  <c r="BZ357" i="3" s="1"/>
  <c r="X362" i="3"/>
  <c r="X363" i="3"/>
  <c r="AL365" i="3"/>
  <c r="BZ365" i="3" s="1"/>
  <c r="X366" i="3"/>
  <c r="X367" i="3"/>
  <c r="AL370" i="3"/>
  <c r="BZ370" i="3" s="1"/>
  <c r="AL372" i="3"/>
  <c r="BZ372" i="3" s="1"/>
  <c r="X373" i="3"/>
  <c r="AL337" i="3"/>
  <c r="BZ337" i="3" s="1"/>
  <c r="AL349" i="3"/>
  <c r="BZ349" i="3" s="1"/>
  <c r="AL354" i="3"/>
  <c r="BZ354" i="3" s="1"/>
  <c r="AL355" i="3"/>
  <c r="AL356" i="3"/>
  <c r="BZ356" i="3" s="1"/>
  <c r="X358" i="3"/>
  <c r="X359" i="3"/>
  <c r="X360" i="3"/>
  <c r="X361" i="3"/>
  <c r="AL364" i="3"/>
  <c r="BZ364" i="3" s="1"/>
  <c r="AL368" i="3"/>
  <c r="BZ368" i="3" s="1"/>
  <c r="X369" i="3"/>
  <c r="AL371" i="3"/>
  <c r="AL374" i="3"/>
  <c r="BZ374" i="3" s="1"/>
  <c r="X375" i="3"/>
  <c r="AL376" i="3"/>
  <c r="BZ376" i="3" s="1"/>
  <c r="AL377" i="3"/>
  <c r="BZ377" i="3" s="1"/>
  <c r="X378" i="3"/>
  <c r="X379" i="3"/>
  <c r="X380" i="3"/>
  <c r="X382" i="3"/>
  <c r="X383" i="3"/>
  <c r="X384" i="3"/>
  <c r="X345" i="3"/>
  <c r="AL345" i="3"/>
  <c r="BZ345" i="3" s="1"/>
  <c r="X350" i="3"/>
  <c r="X351" i="3"/>
  <c r="X352" i="3"/>
  <c r="AL353" i="3"/>
  <c r="BZ353" i="3" s="1"/>
  <c r="X357" i="3"/>
  <c r="AL362" i="3"/>
  <c r="BZ362" i="3" s="1"/>
  <c r="AL363" i="3"/>
  <c r="X365" i="3"/>
  <c r="AL366" i="3"/>
  <c r="BZ366" i="3" s="1"/>
  <c r="AL367" i="3"/>
  <c r="X370" i="3"/>
  <c r="X372" i="3"/>
  <c r="AL373" i="3"/>
  <c r="BZ373" i="3" s="1"/>
  <c r="X341" i="3"/>
  <c r="AL341" i="3"/>
  <c r="BZ341" i="3" s="1"/>
  <c r="X343" i="3"/>
  <c r="AL343" i="3"/>
  <c r="BZ343" i="3" s="1"/>
  <c r="AL348" i="3"/>
  <c r="BZ348" i="3" s="1"/>
  <c r="X349" i="3"/>
  <c r="X354" i="3"/>
  <c r="X355" i="3"/>
  <c r="X356" i="3"/>
  <c r="AL358" i="3"/>
  <c r="BZ358" i="3" s="1"/>
  <c r="AL359" i="3"/>
  <c r="AL360" i="3"/>
  <c r="BZ360" i="3" s="1"/>
  <c r="AL361" i="3"/>
  <c r="BZ361" i="3" s="1"/>
  <c r="X364" i="3"/>
  <c r="X368" i="3"/>
  <c r="AL369" i="3"/>
  <c r="BZ369" i="3" s="1"/>
  <c r="X371" i="3"/>
  <c r="X374" i="3"/>
  <c r="AL375" i="3"/>
  <c r="BZ375" i="3" s="1"/>
  <c r="X376" i="3"/>
  <c r="X377" i="3"/>
  <c r="AL378" i="3"/>
  <c r="BZ378" i="3" s="1"/>
  <c r="AL379" i="3"/>
  <c r="BZ379" i="3" s="1"/>
  <c r="AL380" i="3"/>
  <c r="BZ380" i="3" s="1"/>
  <c r="AL382" i="3"/>
  <c r="BZ382" i="3" s="1"/>
  <c r="AL383" i="3"/>
  <c r="BZ383" i="3" s="1"/>
  <c r="AL384" i="3"/>
  <c r="BZ384" i="3" s="1"/>
  <c r="X386" i="3"/>
  <c r="AL389" i="3"/>
  <c r="BZ389" i="3" s="1"/>
  <c r="X385" i="3"/>
  <c r="AL385" i="3"/>
  <c r="BZ385" i="3" s="1"/>
  <c r="AL390" i="3"/>
  <c r="BZ390" i="3" s="1"/>
  <c r="AL391" i="3"/>
  <c r="BZ391" i="3" s="1"/>
  <c r="AL392" i="3"/>
  <c r="X393" i="3"/>
  <c r="X395" i="3"/>
  <c r="X396" i="3"/>
  <c r="X397" i="3"/>
  <c r="AL399" i="3"/>
  <c r="BZ399" i="3" s="1"/>
  <c r="X400" i="3"/>
  <c r="AL402" i="3"/>
  <c r="BZ402" i="3" s="1"/>
  <c r="X404" i="3"/>
  <c r="AL405" i="3"/>
  <c r="BZ405" i="3" s="1"/>
  <c r="AL407" i="3"/>
  <c r="BZ407" i="3" s="1"/>
  <c r="X410" i="3"/>
  <c r="AL412" i="3"/>
  <c r="X413" i="3"/>
  <c r="X415" i="3"/>
  <c r="AL418" i="3"/>
  <c r="BZ418" i="3" s="1"/>
  <c r="AL419" i="3"/>
  <c r="BZ419" i="3" s="1"/>
  <c r="AL423" i="3"/>
  <c r="BZ423" i="3" s="1"/>
  <c r="X426" i="3"/>
  <c r="AL427" i="3"/>
  <c r="BZ427" i="3" s="1"/>
  <c r="X428" i="3"/>
  <c r="AL429" i="3"/>
  <c r="BZ429" i="3" s="1"/>
  <c r="AL434" i="3"/>
  <c r="BZ434" i="3" s="1"/>
  <c r="AL438" i="3"/>
  <c r="BZ438" i="3" s="1"/>
  <c r="AL439" i="3"/>
  <c r="BZ439" i="3" s="1"/>
  <c r="X440" i="3"/>
  <c r="AL441" i="3"/>
  <c r="BZ441" i="3" s="1"/>
  <c r="X446" i="3"/>
  <c r="X447" i="3"/>
  <c r="AL448" i="3"/>
  <c r="BZ448" i="3" s="1"/>
  <c r="X449" i="3"/>
  <c r="X454" i="3"/>
  <c r="AL455" i="3"/>
  <c r="BZ455" i="3" s="1"/>
  <c r="X456" i="3"/>
  <c r="AL457" i="3"/>
  <c r="BZ457" i="3" s="1"/>
  <c r="AL386" i="3"/>
  <c r="BZ386" i="3" s="1"/>
  <c r="AL388" i="3"/>
  <c r="BZ388" i="3" s="1"/>
  <c r="X390" i="3"/>
  <c r="AL394" i="3"/>
  <c r="BZ394" i="3" s="1"/>
  <c r="X398" i="3"/>
  <c r="AL401" i="3"/>
  <c r="BZ401" i="3" s="1"/>
  <c r="AL403" i="3"/>
  <c r="BZ403" i="3" s="1"/>
  <c r="X406" i="3"/>
  <c r="AL408" i="3"/>
  <c r="X409" i="3"/>
  <c r="X411" i="3"/>
  <c r="AL414" i="3"/>
  <c r="BZ414" i="3" s="1"/>
  <c r="X416" i="3"/>
  <c r="AL417" i="3"/>
  <c r="BZ417" i="3" s="1"/>
  <c r="AL420" i="3"/>
  <c r="X421" i="3"/>
  <c r="AL422" i="3"/>
  <c r="BZ422" i="3" s="1"/>
  <c r="X424" i="3"/>
  <c r="X425" i="3"/>
  <c r="X430" i="3"/>
  <c r="AL431" i="3"/>
  <c r="BZ431" i="3" s="1"/>
  <c r="X432" i="3"/>
  <c r="AL433" i="3"/>
  <c r="BZ433" i="3" s="1"/>
  <c r="AL435" i="3"/>
  <c r="BZ435" i="3" s="1"/>
  <c r="X436" i="3"/>
  <c r="AL437" i="3"/>
  <c r="BZ437" i="3" s="1"/>
  <c r="X442" i="3"/>
  <c r="X443" i="3"/>
  <c r="AL444" i="3"/>
  <c r="BZ444" i="3" s="1"/>
  <c r="X445" i="3"/>
  <c r="AL450" i="3"/>
  <c r="BZ450" i="3" s="1"/>
  <c r="X451" i="3"/>
  <c r="AL452" i="3"/>
  <c r="BZ452" i="3" s="1"/>
  <c r="X453" i="3"/>
  <c r="AL387" i="3"/>
  <c r="BZ387" i="3" s="1"/>
  <c r="X388" i="3"/>
  <c r="X389" i="3"/>
  <c r="X391" i="3"/>
  <c r="X392" i="3"/>
  <c r="AL393" i="3"/>
  <c r="BZ393" i="3" s="1"/>
  <c r="AL395" i="3"/>
  <c r="BZ395" i="3" s="1"/>
  <c r="AL396" i="3"/>
  <c r="AL397" i="3"/>
  <c r="BZ397" i="3" s="1"/>
  <c r="X399" i="3"/>
  <c r="AL400" i="3"/>
  <c r="X402" i="3"/>
  <c r="AL404" i="3"/>
  <c r="X405" i="3"/>
  <c r="X407" i="3"/>
  <c r="AL410" i="3"/>
  <c r="BZ410" i="3" s="1"/>
  <c r="X412" i="3"/>
  <c r="AL413" i="3"/>
  <c r="BZ413" i="3" s="1"/>
  <c r="AL415" i="3"/>
  <c r="BZ415" i="3" s="1"/>
  <c r="X418" i="3"/>
  <c r="X419" i="3"/>
  <c r="X423" i="3"/>
  <c r="AL426" i="3"/>
  <c r="BZ426" i="3" s="1"/>
  <c r="X427" i="3"/>
  <c r="AL428" i="3"/>
  <c r="BZ428" i="3" s="1"/>
  <c r="X429" i="3"/>
  <c r="X434" i="3"/>
  <c r="X438" i="3"/>
  <c r="X439" i="3"/>
  <c r="AL440" i="3"/>
  <c r="BZ440" i="3" s="1"/>
  <c r="X441" i="3"/>
  <c r="AL446" i="3"/>
  <c r="BZ446" i="3" s="1"/>
  <c r="AL447" i="3"/>
  <c r="BZ447" i="3" s="1"/>
  <c r="X448" i="3"/>
  <c r="AL449" i="3"/>
  <c r="BZ449" i="3" s="1"/>
  <c r="AL454" i="3"/>
  <c r="BZ454" i="3" s="1"/>
  <c r="X455" i="3"/>
  <c r="AL456" i="3"/>
  <c r="BZ456" i="3" s="1"/>
  <c r="X457" i="3"/>
  <c r="X381" i="3"/>
  <c r="AL381" i="3"/>
  <c r="BZ381" i="3" s="1"/>
  <c r="X387" i="3"/>
  <c r="X394" i="3"/>
  <c r="AL398" i="3"/>
  <c r="BZ398" i="3" s="1"/>
  <c r="X401" i="3"/>
  <c r="X403" i="3"/>
  <c r="AL406" i="3"/>
  <c r="BZ406" i="3" s="1"/>
  <c r="X408" i="3"/>
  <c r="AL409" i="3"/>
  <c r="BZ409" i="3" s="1"/>
  <c r="AL411" i="3"/>
  <c r="BZ411" i="3" s="1"/>
  <c r="X414" i="3"/>
  <c r="AL416" i="3"/>
  <c r="X417" i="3"/>
  <c r="X420" i="3"/>
  <c r="AL421" i="3"/>
  <c r="BZ421" i="3" s="1"/>
  <c r="X422" i="3"/>
  <c r="AL424" i="3"/>
  <c r="AL425" i="3"/>
  <c r="BZ425" i="3" s="1"/>
  <c r="AL430" i="3"/>
  <c r="BZ430" i="3" s="1"/>
  <c r="X431" i="3"/>
  <c r="AL432" i="3"/>
  <c r="BZ432" i="3" s="1"/>
  <c r="X433" i="3"/>
  <c r="X435" i="3"/>
  <c r="AL436" i="3"/>
  <c r="BZ436" i="3" s="1"/>
  <c r="X437" i="3"/>
  <c r="AL442" i="3"/>
  <c r="BZ442" i="3" s="1"/>
  <c r="AL443" i="3"/>
  <c r="BZ443" i="3" s="1"/>
  <c r="X444" i="3"/>
  <c r="AL445" i="3"/>
  <c r="BZ445" i="3" s="1"/>
  <c r="X450" i="3"/>
  <c r="AL451" i="3"/>
  <c r="BZ451" i="3" s="1"/>
  <c r="X452" i="3"/>
  <c r="AL453" i="3"/>
  <c r="BZ453" i="3" s="1"/>
  <c r="AJ59" i="3"/>
  <c r="BX59" i="3" s="1"/>
  <c r="V61" i="3"/>
  <c r="AJ63" i="3"/>
  <c r="BX63" i="3" s="1"/>
  <c r="AJ60" i="3"/>
  <c r="BX60" i="3" s="1"/>
  <c r="V62" i="3"/>
  <c r="V59" i="3"/>
  <c r="AJ61" i="3"/>
  <c r="BX61" i="3" s="1"/>
  <c r="V63" i="3"/>
  <c r="V60" i="3"/>
  <c r="AJ62" i="3"/>
  <c r="BX62" i="3" s="1"/>
  <c r="V64" i="3"/>
  <c r="V65" i="3"/>
  <c r="AJ67" i="3"/>
  <c r="BX67" i="3" s="1"/>
  <c r="V69" i="3"/>
  <c r="V66" i="3"/>
  <c r="AJ68" i="3"/>
  <c r="BX68" i="3" s="1"/>
  <c r="AJ65" i="3"/>
  <c r="BX65" i="3" s="1"/>
  <c r="V67" i="3"/>
  <c r="AJ69" i="3"/>
  <c r="BX69" i="3" s="1"/>
  <c r="AJ64" i="3"/>
  <c r="BX64" i="3" s="1"/>
  <c r="AJ66" i="3"/>
  <c r="BX66" i="3" s="1"/>
  <c r="V68" i="3"/>
  <c r="V70" i="3"/>
  <c r="AJ72" i="3"/>
  <c r="BX72" i="3" s="1"/>
  <c r="V71" i="3"/>
  <c r="AJ73" i="3"/>
  <c r="BX73" i="3" s="1"/>
  <c r="AJ74" i="3"/>
  <c r="BX74" i="3" s="1"/>
  <c r="AJ70" i="3"/>
  <c r="BX70" i="3" s="1"/>
  <c r="V72" i="3"/>
  <c r="AJ71" i="3"/>
  <c r="BX71" i="3" s="1"/>
  <c r="V73" i="3"/>
  <c r="V74" i="3"/>
  <c r="AJ76" i="3"/>
  <c r="BX76" i="3" s="1"/>
  <c r="AJ77" i="3"/>
  <c r="BX77" i="3" s="1"/>
  <c r="AJ78" i="3"/>
  <c r="BX78" i="3" s="1"/>
  <c r="V80" i="3"/>
  <c r="V75" i="3"/>
  <c r="V76" i="3"/>
  <c r="V77" i="3"/>
  <c r="V78" i="3"/>
  <c r="AJ75" i="3"/>
  <c r="BX75" i="3" s="1"/>
  <c r="V83" i="3"/>
  <c r="V85" i="3"/>
  <c r="V86" i="3"/>
  <c r="V87" i="3"/>
  <c r="AJ80" i="3"/>
  <c r="BX80" i="3" s="1"/>
  <c r="AJ81" i="3"/>
  <c r="BX81" i="3" s="1"/>
  <c r="AJ82" i="3"/>
  <c r="BX82" i="3" s="1"/>
  <c r="V84" i="3"/>
  <c r="AJ83" i="3"/>
  <c r="BX83" i="3" s="1"/>
  <c r="AJ85" i="3"/>
  <c r="BX85" i="3" s="1"/>
  <c r="AJ86" i="3"/>
  <c r="AJ87" i="3"/>
  <c r="BX87" i="3" s="1"/>
  <c r="V89" i="3"/>
  <c r="V90" i="3"/>
  <c r="V91" i="3"/>
  <c r="V79" i="3"/>
  <c r="AJ79" i="3"/>
  <c r="BX79" i="3" s="1"/>
  <c r="V81" i="3"/>
  <c r="V82" i="3"/>
  <c r="AJ84" i="3"/>
  <c r="BX84" i="3" s="1"/>
  <c r="V88" i="3"/>
  <c r="AJ88" i="3"/>
  <c r="BX88" i="3" s="1"/>
  <c r="AJ90" i="3"/>
  <c r="AJ92" i="3"/>
  <c r="BX92" i="3" s="1"/>
  <c r="V93" i="3"/>
  <c r="AJ96" i="3"/>
  <c r="BX96" i="3" s="1"/>
  <c r="AJ91" i="3"/>
  <c r="BX91" i="3" s="1"/>
  <c r="AJ94" i="3"/>
  <c r="BX94" i="3" s="1"/>
  <c r="AJ95" i="3"/>
  <c r="BX95" i="3" s="1"/>
  <c r="AJ97" i="3"/>
  <c r="BX97" i="3" s="1"/>
  <c r="AJ98" i="3"/>
  <c r="BX98" i="3" s="1"/>
  <c r="V99" i="3"/>
  <c r="V100" i="3"/>
  <c r="V92" i="3"/>
  <c r="AJ93" i="3"/>
  <c r="BX93" i="3" s="1"/>
  <c r="V96" i="3"/>
  <c r="AJ89" i="3"/>
  <c r="BX89" i="3" s="1"/>
  <c r="V94" i="3"/>
  <c r="V95" i="3"/>
  <c r="V97" i="3"/>
  <c r="V98" i="3"/>
  <c r="AJ99" i="3"/>
  <c r="BX99" i="3" s="1"/>
  <c r="AJ100" i="3"/>
  <c r="BX100" i="3" s="1"/>
  <c r="V102" i="3"/>
  <c r="V104" i="3"/>
  <c r="V105" i="3"/>
  <c r="V106" i="3"/>
  <c r="AJ107" i="3"/>
  <c r="BX107" i="3" s="1"/>
  <c r="AJ111" i="3"/>
  <c r="BX111" i="3" s="1"/>
  <c r="V112" i="3"/>
  <c r="V103" i="3"/>
  <c r="V108" i="3"/>
  <c r="V109" i="3"/>
  <c r="V110" i="3"/>
  <c r="V101" i="3"/>
  <c r="AJ101" i="3"/>
  <c r="BX101" i="3" s="1"/>
  <c r="AJ102" i="3"/>
  <c r="AJ104" i="3"/>
  <c r="BX104" i="3" s="1"/>
  <c r="AJ105" i="3"/>
  <c r="BX105" i="3" s="1"/>
  <c r="AJ106" i="3"/>
  <c r="BX106" i="3" s="1"/>
  <c r="V107" i="3"/>
  <c r="V111" i="3"/>
  <c r="AJ112" i="3"/>
  <c r="BX112" i="3" s="1"/>
  <c r="AJ113" i="3"/>
  <c r="BX113" i="3" s="1"/>
  <c r="AJ114" i="3"/>
  <c r="BX114" i="3" s="1"/>
  <c r="AJ103" i="3"/>
  <c r="BX103" i="3" s="1"/>
  <c r="AJ110" i="3"/>
  <c r="BX110" i="3" s="1"/>
  <c r="V114" i="3"/>
  <c r="V117" i="3"/>
  <c r="V118" i="3"/>
  <c r="V119" i="3"/>
  <c r="V120" i="3"/>
  <c r="V123" i="3"/>
  <c r="V125" i="3"/>
  <c r="AJ126" i="3"/>
  <c r="AJ128" i="3"/>
  <c r="BX128" i="3" s="1"/>
  <c r="V130" i="3"/>
  <c r="V113" i="3"/>
  <c r="AJ115" i="3"/>
  <c r="BX115" i="3" s="1"/>
  <c r="V116" i="3"/>
  <c r="V121" i="3"/>
  <c r="AJ122" i="3"/>
  <c r="AJ109" i="3"/>
  <c r="BX109" i="3" s="1"/>
  <c r="AJ117" i="3"/>
  <c r="BX117" i="3" s="1"/>
  <c r="AJ118" i="3"/>
  <c r="BX118" i="3" s="1"/>
  <c r="AJ119" i="3"/>
  <c r="AJ120" i="3"/>
  <c r="BX120" i="3" s="1"/>
  <c r="AJ123" i="3"/>
  <c r="BX123" i="3" s="1"/>
  <c r="AJ108" i="3"/>
  <c r="BX108" i="3" s="1"/>
  <c r="V115" i="3"/>
  <c r="AJ116" i="3"/>
  <c r="BX116" i="3" s="1"/>
  <c r="AJ121" i="3"/>
  <c r="BX121" i="3" s="1"/>
  <c r="V122" i="3"/>
  <c r="V124" i="3"/>
  <c r="AJ125" i="3"/>
  <c r="BX125" i="3" s="1"/>
  <c r="V126" i="3"/>
  <c r="V127" i="3"/>
  <c r="V132" i="3"/>
  <c r="AJ135" i="3"/>
  <c r="BX135" i="3" s="1"/>
  <c r="AJ136" i="3"/>
  <c r="BX136" i="3" s="1"/>
  <c r="V139" i="3"/>
  <c r="V140" i="3"/>
  <c r="AJ141" i="3"/>
  <c r="BX141" i="3" s="1"/>
  <c r="AJ124" i="3"/>
  <c r="BX124" i="3" s="1"/>
  <c r="V129" i="3"/>
  <c r="V131" i="3"/>
  <c r="V133" i="3"/>
  <c r="V134" i="3"/>
  <c r="V137" i="3"/>
  <c r="AJ138" i="3"/>
  <c r="V142" i="3"/>
  <c r="V143" i="3"/>
  <c r="V144" i="3"/>
  <c r="AJ145" i="3"/>
  <c r="BX145" i="3" s="1"/>
  <c r="AJ147" i="3"/>
  <c r="BX147" i="3" s="1"/>
  <c r="AJ149" i="3"/>
  <c r="BX149" i="3" s="1"/>
  <c r="AJ150" i="3"/>
  <c r="AJ127" i="3"/>
  <c r="BX127" i="3" s="1"/>
  <c r="V128" i="3"/>
  <c r="AJ130" i="3"/>
  <c r="AJ132" i="3"/>
  <c r="BX132" i="3" s="1"/>
  <c r="V135" i="3"/>
  <c r="V136" i="3"/>
  <c r="AJ129" i="3"/>
  <c r="BX129" i="3" s="1"/>
  <c r="AJ131" i="3"/>
  <c r="BX131" i="3" s="1"/>
  <c r="AJ133" i="3"/>
  <c r="BX133" i="3" s="1"/>
  <c r="AJ134" i="3"/>
  <c r="AJ137" i="3"/>
  <c r="BX137" i="3" s="1"/>
  <c r="V138" i="3"/>
  <c r="AJ142" i="3"/>
  <c r="AJ143" i="3"/>
  <c r="BX143" i="3" s="1"/>
  <c r="AJ144" i="3"/>
  <c r="BX144" i="3" s="1"/>
  <c r="V145" i="3"/>
  <c r="V153" i="3"/>
  <c r="V154" i="3"/>
  <c r="V155" i="3"/>
  <c r="V156" i="3"/>
  <c r="V158" i="3"/>
  <c r="V159" i="3"/>
  <c r="V160" i="3"/>
  <c r="AJ161" i="3"/>
  <c r="BX161" i="3" s="1"/>
  <c r="V164" i="3"/>
  <c r="V165" i="3"/>
  <c r="V141" i="3"/>
  <c r="AJ151" i="3"/>
  <c r="BX151" i="3" s="1"/>
  <c r="AJ152" i="3"/>
  <c r="BX152" i="3" s="1"/>
  <c r="V157" i="3"/>
  <c r="AJ139" i="3"/>
  <c r="BX139" i="3" s="1"/>
  <c r="V146" i="3"/>
  <c r="AJ146" i="3"/>
  <c r="V147" i="3"/>
  <c r="V148" i="3"/>
  <c r="AJ148" i="3"/>
  <c r="BX148" i="3" s="1"/>
  <c r="V149" i="3"/>
  <c r="AJ153" i="3"/>
  <c r="BX153" i="3" s="1"/>
  <c r="AJ154" i="3"/>
  <c r="AJ155" i="3"/>
  <c r="BX155" i="3" s="1"/>
  <c r="AJ156" i="3"/>
  <c r="BX156" i="3" s="1"/>
  <c r="AJ158" i="3"/>
  <c r="AJ159" i="3"/>
  <c r="BX159" i="3" s="1"/>
  <c r="AJ160" i="3"/>
  <c r="BX160" i="3" s="1"/>
  <c r="V161" i="3"/>
  <c r="AJ164" i="3"/>
  <c r="BX164" i="3" s="1"/>
  <c r="AJ165" i="3"/>
  <c r="BX165" i="3" s="1"/>
  <c r="AJ140" i="3"/>
  <c r="BX140" i="3" s="1"/>
  <c r="V150" i="3"/>
  <c r="V151" i="3"/>
  <c r="V152" i="3"/>
  <c r="AJ157" i="3"/>
  <c r="BX157" i="3" s="1"/>
  <c r="AJ162" i="3"/>
  <c r="BX162" i="3" s="1"/>
  <c r="AJ163" i="3"/>
  <c r="BX163" i="3" s="1"/>
  <c r="V163" i="3"/>
  <c r="V166" i="3"/>
  <c r="AJ166" i="3"/>
  <c r="BX166" i="3" s="1"/>
  <c r="V169" i="3"/>
  <c r="AJ169" i="3"/>
  <c r="BX169" i="3" s="1"/>
  <c r="AJ170" i="3"/>
  <c r="AJ171" i="3"/>
  <c r="BX171" i="3" s="1"/>
  <c r="V176" i="3"/>
  <c r="AJ177" i="3"/>
  <c r="BX177" i="3" s="1"/>
  <c r="AJ178" i="3"/>
  <c r="AJ179" i="3"/>
  <c r="BX179" i="3" s="1"/>
  <c r="AJ184" i="3"/>
  <c r="BX184" i="3" s="1"/>
  <c r="V185" i="3"/>
  <c r="V186" i="3"/>
  <c r="AJ187" i="3"/>
  <c r="BX187" i="3" s="1"/>
  <c r="AJ167" i="3"/>
  <c r="BX167" i="3" s="1"/>
  <c r="AJ172" i="3"/>
  <c r="BX172" i="3" s="1"/>
  <c r="V173" i="3"/>
  <c r="AJ174" i="3"/>
  <c r="AJ175" i="3"/>
  <c r="BX175" i="3" s="1"/>
  <c r="V170" i="3"/>
  <c r="V171" i="3"/>
  <c r="AJ176" i="3"/>
  <c r="BX176" i="3" s="1"/>
  <c r="V177" i="3"/>
  <c r="V178" i="3"/>
  <c r="V179" i="3"/>
  <c r="V184" i="3"/>
  <c r="AJ185" i="3"/>
  <c r="BX185" i="3" s="1"/>
  <c r="AJ186" i="3"/>
  <c r="BX186" i="3" s="1"/>
  <c r="V187" i="3"/>
  <c r="V162" i="3"/>
  <c r="V167" i="3"/>
  <c r="V168" i="3"/>
  <c r="AJ168" i="3"/>
  <c r="BX168" i="3" s="1"/>
  <c r="V172" i="3"/>
  <c r="AJ173" i="3"/>
  <c r="BX173" i="3" s="1"/>
  <c r="V174" i="3"/>
  <c r="V175" i="3"/>
  <c r="V180" i="3"/>
  <c r="AJ181" i="3"/>
  <c r="BX181" i="3" s="1"/>
  <c r="AJ182" i="3"/>
  <c r="BX182" i="3" s="1"/>
  <c r="V183" i="3"/>
  <c r="AJ188" i="3"/>
  <c r="BX188" i="3" s="1"/>
  <c r="AJ189" i="3"/>
  <c r="BX189" i="3" s="1"/>
  <c r="AJ190" i="3"/>
  <c r="BX190" i="3" s="1"/>
  <c r="AJ192" i="3"/>
  <c r="BX192" i="3" s="1"/>
  <c r="AJ193" i="3"/>
  <c r="BX193" i="3" s="1"/>
  <c r="V194" i="3"/>
  <c r="AJ195" i="3"/>
  <c r="BX195" i="3" s="1"/>
  <c r="V200" i="3"/>
  <c r="AJ202" i="3"/>
  <c r="BX202" i="3" s="1"/>
  <c r="V204" i="3"/>
  <c r="V206" i="3"/>
  <c r="V209" i="3"/>
  <c r="V181" i="3"/>
  <c r="V182" i="3"/>
  <c r="AJ191" i="3"/>
  <c r="BX191" i="3" s="1"/>
  <c r="V196" i="3"/>
  <c r="V197" i="3"/>
  <c r="AJ198" i="3"/>
  <c r="BX198" i="3" s="1"/>
  <c r="V199" i="3"/>
  <c r="AJ201" i="3"/>
  <c r="BX201" i="3" s="1"/>
  <c r="AJ203" i="3"/>
  <c r="V205" i="3"/>
  <c r="AJ207" i="3"/>
  <c r="AJ208" i="3"/>
  <c r="BX208" i="3" s="1"/>
  <c r="V210" i="3"/>
  <c r="V211" i="3"/>
  <c r="AJ180" i="3"/>
  <c r="BX180" i="3" s="1"/>
  <c r="V188" i="3"/>
  <c r="V190" i="3"/>
  <c r="V192" i="3"/>
  <c r="V193" i="3"/>
  <c r="AJ194" i="3"/>
  <c r="BX194" i="3" s="1"/>
  <c r="V195" i="3"/>
  <c r="AJ200" i="3"/>
  <c r="V202" i="3"/>
  <c r="AJ204" i="3"/>
  <c r="BX204" i="3" s="1"/>
  <c r="AJ206" i="3"/>
  <c r="BX206" i="3" s="1"/>
  <c r="AJ209" i="3"/>
  <c r="BX209" i="3" s="1"/>
  <c r="AJ183" i="3"/>
  <c r="BX183" i="3" s="1"/>
  <c r="V189" i="3"/>
  <c r="V191" i="3"/>
  <c r="AJ196" i="3"/>
  <c r="BX196" i="3" s="1"/>
  <c r="AJ197" i="3"/>
  <c r="BX197" i="3" s="1"/>
  <c r="V198" i="3"/>
  <c r="AJ199" i="3"/>
  <c r="BX199" i="3" s="1"/>
  <c r="V201" i="3"/>
  <c r="V203" i="3"/>
  <c r="AJ205" i="3"/>
  <c r="BX205" i="3" s="1"/>
  <c r="V207" i="3"/>
  <c r="V208" i="3"/>
  <c r="AJ210" i="3"/>
  <c r="BX210" i="3" s="1"/>
  <c r="AJ211" i="3"/>
  <c r="AJ213" i="3"/>
  <c r="BX213" i="3" s="1"/>
  <c r="V214" i="3"/>
  <c r="V215" i="3"/>
  <c r="AJ214" i="3"/>
  <c r="BX214" i="3" s="1"/>
  <c r="AJ215" i="3"/>
  <c r="AJ216" i="3"/>
  <c r="BX216" i="3" s="1"/>
  <c r="AJ217" i="3"/>
  <c r="BX217" i="3" s="1"/>
  <c r="V220" i="3"/>
  <c r="V221" i="3"/>
  <c r="AJ224" i="3"/>
  <c r="BX224" i="3" s="1"/>
  <c r="AJ225" i="3"/>
  <c r="BX225" i="3" s="1"/>
  <c r="V227" i="3"/>
  <c r="AJ228" i="3"/>
  <c r="BX228" i="3" s="1"/>
  <c r="V230" i="3"/>
  <c r="V231" i="3"/>
  <c r="AJ234" i="3"/>
  <c r="BX234" i="3" s="1"/>
  <c r="V236" i="3"/>
  <c r="V237" i="3"/>
  <c r="AJ239" i="3"/>
  <c r="BX239" i="3" s="1"/>
  <c r="AJ241" i="3"/>
  <c r="BX241" i="3" s="1"/>
  <c r="V243" i="3"/>
  <c r="V245" i="3"/>
  <c r="AJ247" i="3"/>
  <c r="BX247" i="3" s="1"/>
  <c r="V249" i="3"/>
  <c r="V250" i="3"/>
  <c r="AJ251" i="3"/>
  <c r="AJ252" i="3"/>
  <c r="BX252" i="3" s="1"/>
  <c r="AJ253" i="3"/>
  <c r="BX253" i="3" s="1"/>
  <c r="V254" i="3"/>
  <c r="V255" i="3"/>
  <c r="AJ256" i="3"/>
  <c r="BX256" i="3" s="1"/>
  <c r="V258" i="3"/>
  <c r="V213" i="3"/>
  <c r="V218" i="3"/>
  <c r="V219" i="3"/>
  <c r="AJ222" i="3"/>
  <c r="BX222" i="3" s="1"/>
  <c r="AJ223" i="3"/>
  <c r="BX223" i="3" s="1"/>
  <c r="AJ226" i="3"/>
  <c r="BX226" i="3" s="1"/>
  <c r="AJ229" i="3"/>
  <c r="BX229" i="3" s="1"/>
  <c r="AJ232" i="3"/>
  <c r="BX232" i="3" s="1"/>
  <c r="AJ233" i="3"/>
  <c r="BX233" i="3" s="1"/>
  <c r="V235" i="3"/>
  <c r="AJ238" i="3"/>
  <c r="BX238" i="3" s="1"/>
  <c r="V240" i="3"/>
  <c r="V242" i="3"/>
  <c r="AJ244" i="3"/>
  <c r="BX244" i="3" s="1"/>
  <c r="AJ246" i="3"/>
  <c r="BX246" i="3" s="1"/>
  <c r="V248" i="3"/>
  <c r="V216" i="3"/>
  <c r="V217" i="3"/>
  <c r="AJ220" i="3"/>
  <c r="BX220" i="3" s="1"/>
  <c r="AJ221" i="3"/>
  <c r="BX221" i="3" s="1"/>
  <c r="V224" i="3"/>
  <c r="V225" i="3"/>
  <c r="AJ227" i="3"/>
  <c r="V228" i="3"/>
  <c r="AJ230" i="3"/>
  <c r="BX230" i="3" s="1"/>
  <c r="AJ231" i="3"/>
  <c r="BX231" i="3" s="1"/>
  <c r="V234" i="3"/>
  <c r="AJ236" i="3"/>
  <c r="BX236" i="3" s="1"/>
  <c r="AJ237" i="3"/>
  <c r="BX237" i="3" s="1"/>
  <c r="V239" i="3"/>
  <c r="V241" i="3"/>
  <c r="AJ243" i="3"/>
  <c r="BX243" i="3" s="1"/>
  <c r="AJ245" i="3"/>
  <c r="BX245" i="3" s="1"/>
  <c r="V247" i="3"/>
  <c r="AJ249" i="3"/>
  <c r="BX249" i="3" s="1"/>
  <c r="AJ250" i="3"/>
  <c r="BX250" i="3" s="1"/>
  <c r="V251" i="3"/>
  <c r="V252" i="3"/>
  <c r="V253" i="3"/>
  <c r="AJ254" i="3"/>
  <c r="BX254" i="3" s="1"/>
  <c r="AJ255" i="3"/>
  <c r="V256" i="3"/>
  <c r="AJ258" i="3"/>
  <c r="BX258" i="3" s="1"/>
  <c r="V212" i="3"/>
  <c r="AJ212" i="3"/>
  <c r="BX212" i="3" s="1"/>
  <c r="AJ218" i="3"/>
  <c r="BX218" i="3" s="1"/>
  <c r="AJ219" i="3"/>
  <c r="V222" i="3"/>
  <c r="V223" i="3"/>
  <c r="V226" i="3"/>
  <c r="V229" i="3"/>
  <c r="V232" i="3"/>
  <c r="V233" i="3"/>
  <c r="AJ235" i="3"/>
  <c r="BX235" i="3" s="1"/>
  <c r="V238" i="3"/>
  <c r="AJ240" i="3"/>
  <c r="BX240" i="3" s="1"/>
  <c r="AJ242" i="3"/>
  <c r="BX242" i="3" s="1"/>
  <c r="V244" i="3"/>
  <c r="V246" i="3"/>
  <c r="AJ248" i="3"/>
  <c r="BX248" i="3" s="1"/>
  <c r="V264" i="3"/>
  <c r="V267" i="3"/>
  <c r="AJ268" i="3"/>
  <c r="BX268" i="3" s="1"/>
  <c r="AJ269" i="3"/>
  <c r="BX269" i="3" s="1"/>
  <c r="AJ270" i="3"/>
  <c r="BX270" i="3" s="1"/>
  <c r="AJ275" i="3"/>
  <c r="BX275" i="3" s="1"/>
  <c r="V276" i="3"/>
  <c r="V277" i="3"/>
  <c r="V278" i="3"/>
  <c r="AJ283" i="3"/>
  <c r="BX283" i="3" s="1"/>
  <c r="V285" i="3"/>
  <c r="AJ287" i="3"/>
  <c r="BX287" i="3" s="1"/>
  <c r="V289" i="3"/>
  <c r="AJ291" i="3"/>
  <c r="BX291" i="3" s="1"/>
  <c r="V293" i="3"/>
  <c r="AJ295" i="3"/>
  <c r="BX295" i="3" s="1"/>
  <c r="AJ297" i="3"/>
  <c r="BX297" i="3" s="1"/>
  <c r="V298" i="3"/>
  <c r="V261" i="3"/>
  <c r="V262" i="3"/>
  <c r="AJ263" i="3"/>
  <c r="V265" i="3"/>
  <c r="V266" i="3"/>
  <c r="V271" i="3"/>
  <c r="AJ272" i="3"/>
  <c r="BX272" i="3" s="1"/>
  <c r="AJ273" i="3"/>
  <c r="BX273" i="3" s="1"/>
  <c r="AJ274" i="3"/>
  <c r="BX274" i="3" s="1"/>
  <c r="AJ279" i="3"/>
  <c r="BX279" i="3" s="1"/>
  <c r="V280" i="3"/>
  <c r="V281" i="3"/>
  <c r="V282" i="3"/>
  <c r="V284" i="3"/>
  <c r="V286" i="3"/>
  <c r="V288" i="3"/>
  <c r="V290" i="3"/>
  <c r="V292" i="3"/>
  <c r="V294" i="3"/>
  <c r="V296" i="3"/>
  <c r="V299" i="3"/>
  <c r="AJ300" i="3"/>
  <c r="BX300" i="3" s="1"/>
  <c r="V303" i="3"/>
  <c r="V257" i="3"/>
  <c r="AJ257" i="3"/>
  <c r="BX257" i="3" s="1"/>
  <c r="AJ260" i="3"/>
  <c r="BX260" i="3" s="1"/>
  <c r="AJ264" i="3"/>
  <c r="BX264" i="3" s="1"/>
  <c r="AJ267" i="3"/>
  <c r="BX267" i="3" s="1"/>
  <c r="V268" i="3"/>
  <c r="V269" i="3"/>
  <c r="V270" i="3"/>
  <c r="V275" i="3"/>
  <c r="AJ276" i="3"/>
  <c r="BX276" i="3" s="1"/>
  <c r="AJ277" i="3"/>
  <c r="BX277" i="3" s="1"/>
  <c r="AJ278" i="3"/>
  <c r="BX278" i="3" s="1"/>
  <c r="V283" i="3"/>
  <c r="AJ285" i="3"/>
  <c r="BX285" i="3" s="1"/>
  <c r="V287" i="3"/>
  <c r="AJ289" i="3"/>
  <c r="BX289" i="3" s="1"/>
  <c r="V291" i="3"/>
  <c r="AJ293" i="3"/>
  <c r="BX293" i="3" s="1"/>
  <c r="V295" i="3"/>
  <c r="V297" i="3"/>
  <c r="AJ298" i="3"/>
  <c r="BX298" i="3" s="1"/>
  <c r="V259" i="3"/>
  <c r="AJ259" i="3"/>
  <c r="BX259" i="3" s="1"/>
  <c r="V260" i="3"/>
  <c r="AJ261" i="3"/>
  <c r="BX261" i="3" s="1"/>
  <c r="AJ262" i="3"/>
  <c r="BX262" i="3" s="1"/>
  <c r="V263" i="3"/>
  <c r="AJ265" i="3"/>
  <c r="BX265" i="3" s="1"/>
  <c r="AJ266" i="3"/>
  <c r="BX266" i="3" s="1"/>
  <c r="AJ271" i="3"/>
  <c r="BX271" i="3" s="1"/>
  <c r="V272" i="3"/>
  <c r="V273" i="3"/>
  <c r="V274" i="3"/>
  <c r="V279" i="3"/>
  <c r="AJ280" i="3"/>
  <c r="BX280" i="3" s="1"/>
  <c r="AJ281" i="3"/>
  <c r="BX281" i="3" s="1"/>
  <c r="AJ282" i="3"/>
  <c r="BX282" i="3" s="1"/>
  <c r="AJ284" i="3"/>
  <c r="BX284" i="3" s="1"/>
  <c r="AJ286" i="3"/>
  <c r="BX286" i="3" s="1"/>
  <c r="AJ288" i="3"/>
  <c r="BX288" i="3" s="1"/>
  <c r="AJ290" i="3"/>
  <c r="BX290" i="3" s="1"/>
  <c r="AJ292" i="3"/>
  <c r="BX292" i="3" s="1"/>
  <c r="AJ294" i="3"/>
  <c r="BX294" i="3" s="1"/>
  <c r="AJ296" i="3"/>
  <c r="BX296" i="3" s="1"/>
  <c r="AJ299" i="3"/>
  <c r="BX299" i="3" s="1"/>
  <c r="V300" i="3"/>
  <c r="AJ302" i="3"/>
  <c r="BX302" i="3" s="1"/>
  <c r="AJ303" i="3"/>
  <c r="BX303" i="3" s="1"/>
  <c r="AJ304" i="3"/>
  <c r="BX304" i="3" s="1"/>
  <c r="AJ306" i="3"/>
  <c r="BX306" i="3" s="1"/>
  <c r="V308" i="3"/>
  <c r="V310" i="3"/>
  <c r="AJ311" i="3"/>
  <c r="BX311" i="3" s="1"/>
  <c r="V313" i="3"/>
  <c r="AJ317" i="3"/>
  <c r="BX317" i="3" s="1"/>
  <c r="AJ318" i="3"/>
  <c r="BX318" i="3" s="1"/>
  <c r="AJ319" i="3"/>
  <c r="BX319" i="3" s="1"/>
  <c r="AJ320" i="3"/>
  <c r="V321" i="3"/>
  <c r="AJ322" i="3"/>
  <c r="BX322" i="3" s="1"/>
  <c r="V327" i="3"/>
  <c r="V328" i="3"/>
  <c r="AJ329" i="3"/>
  <c r="BX329" i="3" s="1"/>
  <c r="AJ331" i="3"/>
  <c r="BX331" i="3" s="1"/>
  <c r="AJ332" i="3"/>
  <c r="V333" i="3"/>
  <c r="V335" i="3"/>
  <c r="V336" i="3"/>
  <c r="AJ338" i="3"/>
  <c r="BX338" i="3" s="1"/>
  <c r="V339" i="3"/>
  <c r="V340" i="3"/>
  <c r="AJ342" i="3"/>
  <c r="BX342" i="3" s="1"/>
  <c r="V346" i="3"/>
  <c r="AJ305" i="3"/>
  <c r="BX305" i="3" s="1"/>
  <c r="V307" i="3"/>
  <c r="AJ309" i="3"/>
  <c r="BX309" i="3" s="1"/>
  <c r="V312" i="3"/>
  <c r="V314" i="3"/>
  <c r="AJ315" i="3"/>
  <c r="BX315" i="3" s="1"/>
  <c r="V316" i="3"/>
  <c r="AJ323" i="3"/>
  <c r="BX323" i="3" s="1"/>
  <c r="AJ324" i="3"/>
  <c r="V325" i="3"/>
  <c r="AJ326" i="3"/>
  <c r="BX326" i="3" s="1"/>
  <c r="V330" i="3"/>
  <c r="AJ334" i="3"/>
  <c r="BX334" i="3" s="1"/>
  <c r="V301" i="3"/>
  <c r="AJ301" i="3"/>
  <c r="BX301" i="3" s="1"/>
  <c r="V302" i="3"/>
  <c r="V304" i="3"/>
  <c r="V306" i="3"/>
  <c r="AJ308" i="3"/>
  <c r="BX308" i="3" s="1"/>
  <c r="AJ310" i="3"/>
  <c r="BX310" i="3" s="1"/>
  <c r="V311" i="3"/>
  <c r="AJ313" i="3"/>
  <c r="BX313" i="3" s="1"/>
  <c r="V317" i="3"/>
  <c r="V318" i="3"/>
  <c r="V319" i="3"/>
  <c r="V320" i="3"/>
  <c r="AJ321" i="3"/>
  <c r="BX321" i="3" s="1"/>
  <c r="V322" i="3"/>
  <c r="AJ327" i="3"/>
  <c r="BX327" i="3" s="1"/>
  <c r="AJ328" i="3"/>
  <c r="V329" i="3"/>
  <c r="V331" i="3"/>
  <c r="V332" i="3"/>
  <c r="AJ333" i="3"/>
  <c r="BX333" i="3" s="1"/>
  <c r="AJ335" i="3"/>
  <c r="BX335" i="3" s="1"/>
  <c r="AJ336" i="3"/>
  <c r="BX336" i="3" s="1"/>
  <c r="V338" i="3"/>
  <c r="AJ339" i="3"/>
  <c r="BX339" i="3" s="1"/>
  <c r="AJ340" i="3"/>
  <c r="BX340" i="3" s="1"/>
  <c r="V342" i="3"/>
  <c r="AJ346" i="3"/>
  <c r="BX346" i="3" s="1"/>
  <c r="V305" i="3"/>
  <c r="AJ307" i="3"/>
  <c r="BX307" i="3" s="1"/>
  <c r="V309" i="3"/>
  <c r="AJ312" i="3"/>
  <c r="BX312" i="3" s="1"/>
  <c r="AJ314" i="3"/>
  <c r="BX314" i="3" s="1"/>
  <c r="V315" i="3"/>
  <c r="AJ316" i="3"/>
  <c r="BX316" i="3" s="1"/>
  <c r="V323" i="3"/>
  <c r="V324" i="3"/>
  <c r="AJ325" i="3"/>
  <c r="BX325" i="3" s="1"/>
  <c r="V326" i="3"/>
  <c r="AJ330" i="3"/>
  <c r="BX330" i="3" s="1"/>
  <c r="AJ337" i="3"/>
  <c r="BX337" i="3" s="1"/>
  <c r="V350" i="3"/>
  <c r="V351" i="3"/>
  <c r="V352" i="3"/>
  <c r="AJ353" i="3"/>
  <c r="BX353" i="3" s="1"/>
  <c r="V357" i="3"/>
  <c r="AJ362" i="3"/>
  <c r="BX362" i="3" s="1"/>
  <c r="AJ363" i="3"/>
  <c r="BX363" i="3" s="1"/>
  <c r="V365" i="3"/>
  <c r="AJ366" i="3"/>
  <c r="BX366" i="3" s="1"/>
  <c r="AJ367" i="3"/>
  <c r="BX367" i="3" s="1"/>
  <c r="V370" i="3"/>
  <c r="V372" i="3"/>
  <c r="AJ373" i="3"/>
  <c r="BX373" i="3" s="1"/>
  <c r="V345" i="3"/>
  <c r="AJ345" i="3"/>
  <c r="BX345" i="3" s="1"/>
  <c r="AJ348" i="3"/>
  <c r="BX348" i="3" s="1"/>
  <c r="V349" i="3"/>
  <c r="V354" i="3"/>
  <c r="V355" i="3"/>
  <c r="V356" i="3"/>
  <c r="AJ358" i="3"/>
  <c r="BX358" i="3" s="1"/>
  <c r="AJ359" i="3"/>
  <c r="BX359" i="3" s="1"/>
  <c r="AJ360" i="3"/>
  <c r="AJ361" i="3"/>
  <c r="BX361" i="3" s="1"/>
  <c r="V364" i="3"/>
  <c r="V368" i="3"/>
  <c r="AJ369" i="3"/>
  <c r="BX369" i="3" s="1"/>
  <c r="V371" i="3"/>
  <c r="V374" i="3"/>
  <c r="AJ375" i="3"/>
  <c r="BX375" i="3" s="1"/>
  <c r="V376" i="3"/>
  <c r="V377" i="3"/>
  <c r="AJ378" i="3"/>
  <c r="BX378" i="3" s="1"/>
  <c r="AJ379" i="3"/>
  <c r="BX379" i="3" s="1"/>
  <c r="AJ380" i="3"/>
  <c r="BX380" i="3" s="1"/>
  <c r="AJ382" i="3"/>
  <c r="AJ383" i="3"/>
  <c r="BX383" i="3" s="1"/>
  <c r="AJ384" i="3"/>
  <c r="BX384" i="3" s="1"/>
  <c r="V337" i="3"/>
  <c r="V341" i="3"/>
  <c r="AJ341" i="3"/>
  <c r="BX341" i="3" s="1"/>
  <c r="V343" i="3"/>
  <c r="AJ343" i="3"/>
  <c r="BX343" i="3" s="1"/>
  <c r="AJ350" i="3"/>
  <c r="BX350" i="3" s="1"/>
  <c r="AJ351" i="3"/>
  <c r="BX351" i="3" s="1"/>
  <c r="AJ352" i="3"/>
  <c r="BX352" i="3" s="1"/>
  <c r="V353" i="3"/>
  <c r="AJ357" i="3"/>
  <c r="BX357" i="3" s="1"/>
  <c r="V362" i="3"/>
  <c r="V363" i="3"/>
  <c r="AJ365" i="3"/>
  <c r="BX365" i="3" s="1"/>
  <c r="V366" i="3"/>
  <c r="V367" i="3"/>
  <c r="AJ370" i="3"/>
  <c r="BX370" i="3" s="1"/>
  <c r="AJ372" i="3"/>
  <c r="V373" i="3"/>
  <c r="V334" i="3"/>
  <c r="V344" i="3"/>
  <c r="AJ344" i="3"/>
  <c r="BX344" i="3" s="1"/>
  <c r="V347" i="3"/>
  <c r="AJ347" i="3"/>
  <c r="BX347" i="3" s="1"/>
  <c r="V348" i="3"/>
  <c r="AJ349" i="3"/>
  <c r="BX349" i="3" s="1"/>
  <c r="AJ354" i="3"/>
  <c r="BX354" i="3" s="1"/>
  <c r="AJ355" i="3"/>
  <c r="BX355" i="3" s="1"/>
  <c r="AJ356" i="3"/>
  <c r="BX356" i="3" s="1"/>
  <c r="V358" i="3"/>
  <c r="V359" i="3"/>
  <c r="V360" i="3"/>
  <c r="V361" i="3"/>
  <c r="AJ364" i="3"/>
  <c r="AJ368" i="3"/>
  <c r="V369" i="3"/>
  <c r="AJ371" i="3"/>
  <c r="BX371" i="3" s="1"/>
  <c r="AJ374" i="3"/>
  <c r="V375" i="3"/>
  <c r="AJ376" i="3"/>
  <c r="BX376" i="3" s="1"/>
  <c r="AJ377" i="3"/>
  <c r="BX377" i="3" s="1"/>
  <c r="V378" i="3"/>
  <c r="V379" i="3"/>
  <c r="V380" i="3"/>
  <c r="V382" i="3"/>
  <c r="V383" i="3"/>
  <c r="V384" i="3"/>
  <c r="AJ386" i="3"/>
  <c r="V389" i="3"/>
  <c r="AJ387" i="3"/>
  <c r="BX387" i="3" s="1"/>
  <c r="V391" i="3"/>
  <c r="V392" i="3"/>
  <c r="AJ393" i="3"/>
  <c r="BX393" i="3" s="1"/>
  <c r="AJ395" i="3"/>
  <c r="BX395" i="3" s="1"/>
  <c r="AJ396" i="3"/>
  <c r="BX396" i="3" s="1"/>
  <c r="AJ397" i="3"/>
  <c r="BX397" i="3" s="1"/>
  <c r="V399" i="3"/>
  <c r="AJ400" i="3"/>
  <c r="BX400" i="3" s="1"/>
  <c r="V402" i="3"/>
  <c r="AJ404" i="3"/>
  <c r="BX404" i="3" s="1"/>
  <c r="V405" i="3"/>
  <c r="V407" i="3"/>
  <c r="AJ410" i="3"/>
  <c r="V412" i="3"/>
  <c r="AJ413" i="3"/>
  <c r="BX413" i="3" s="1"/>
  <c r="AJ415" i="3"/>
  <c r="BX415" i="3" s="1"/>
  <c r="V418" i="3"/>
  <c r="V419" i="3"/>
  <c r="V423" i="3"/>
  <c r="AJ426" i="3"/>
  <c r="V427" i="3"/>
  <c r="AJ428" i="3"/>
  <c r="BX428" i="3" s="1"/>
  <c r="V429" i="3"/>
  <c r="V434" i="3"/>
  <c r="V438" i="3"/>
  <c r="V439" i="3"/>
  <c r="AJ440" i="3"/>
  <c r="BX440" i="3" s="1"/>
  <c r="V441" i="3"/>
  <c r="AJ446" i="3"/>
  <c r="BX446" i="3" s="1"/>
  <c r="AJ447" i="3"/>
  <c r="V448" i="3"/>
  <c r="AJ449" i="3"/>
  <c r="BX449" i="3" s="1"/>
  <c r="AJ454" i="3"/>
  <c r="V455" i="3"/>
  <c r="AJ456" i="3"/>
  <c r="BX456" i="3" s="1"/>
  <c r="V457" i="3"/>
  <c r="V386" i="3"/>
  <c r="V388" i="3"/>
  <c r="V394" i="3"/>
  <c r="AJ398" i="3"/>
  <c r="V401" i="3"/>
  <c r="V403" i="3"/>
  <c r="AJ406" i="3"/>
  <c r="V408" i="3"/>
  <c r="AJ409" i="3"/>
  <c r="BX409" i="3" s="1"/>
  <c r="AJ411" i="3"/>
  <c r="BX411" i="3" s="1"/>
  <c r="V414" i="3"/>
  <c r="AJ416" i="3"/>
  <c r="BX416" i="3" s="1"/>
  <c r="V417" i="3"/>
  <c r="V420" i="3"/>
  <c r="AJ421" i="3"/>
  <c r="BX421" i="3" s="1"/>
  <c r="V422" i="3"/>
  <c r="AJ424" i="3"/>
  <c r="BX424" i="3" s="1"/>
  <c r="AJ425" i="3"/>
  <c r="BX425" i="3" s="1"/>
  <c r="AJ430" i="3"/>
  <c r="V431" i="3"/>
  <c r="AJ432" i="3"/>
  <c r="BX432" i="3" s="1"/>
  <c r="V433" i="3"/>
  <c r="V435" i="3"/>
  <c r="AJ436" i="3"/>
  <c r="BX436" i="3" s="1"/>
  <c r="V437" i="3"/>
  <c r="AJ442" i="3"/>
  <c r="AJ443" i="3"/>
  <c r="V444" i="3"/>
  <c r="AJ445" i="3"/>
  <c r="BX445" i="3" s="1"/>
  <c r="V450" i="3"/>
  <c r="AJ451" i="3"/>
  <c r="V452" i="3"/>
  <c r="AJ453" i="3"/>
  <c r="BX453" i="3" s="1"/>
  <c r="V381" i="3"/>
  <c r="AJ381" i="3"/>
  <c r="BX381" i="3" s="1"/>
  <c r="V387" i="3"/>
  <c r="AJ391" i="3"/>
  <c r="BX391" i="3" s="1"/>
  <c r="AJ392" i="3"/>
  <c r="BX392" i="3" s="1"/>
  <c r="V393" i="3"/>
  <c r="V395" i="3"/>
  <c r="V396" i="3"/>
  <c r="V397" i="3"/>
  <c r="AJ399" i="3"/>
  <c r="BX399" i="3" s="1"/>
  <c r="V400" i="3"/>
  <c r="AJ402" i="3"/>
  <c r="V404" i="3"/>
  <c r="AJ405" i="3"/>
  <c r="BX405" i="3" s="1"/>
  <c r="AJ407" i="3"/>
  <c r="BX407" i="3" s="1"/>
  <c r="V410" i="3"/>
  <c r="AJ412" i="3"/>
  <c r="BX412" i="3" s="1"/>
  <c r="V413" i="3"/>
  <c r="V415" i="3"/>
  <c r="AJ418" i="3"/>
  <c r="AJ419" i="3"/>
  <c r="BX419" i="3" s="1"/>
  <c r="AJ423" i="3"/>
  <c r="BX423" i="3" s="1"/>
  <c r="V426" i="3"/>
  <c r="AJ427" i="3"/>
  <c r="V428" i="3"/>
  <c r="AJ429" i="3"/>
  <c r="BX429" i="3" s="1"/>
  <c r="AJ434" i="3"/>
  <c r="AJ438" i="3"/>
  <c r="AJ439" i="3"/>
  <c r="V440" i="3"/>
  <c r="AJ441" i="3"/>
  <c r="BX441" i="3" s="1"/>
  <c r="V446" i="3"/>
  <c r="V447" i="3"/>
  <c r="AJ448" i="3"/>
  <c r="BX448" i="3" s="1"/>
  <c r="V449" i="3"/>
  <c r="V454" i="3"/>
  <c r="AJ455" i="3"/>
  <c r="V456" i="3"/>
  <c r="AJ457" i="3"/>
  <c r="BX457" i="3" s="1"/>
  <c r="V385" i="3"/>
  <c r="AJ385" i="3"/>
  <c r="BX385" i="3" s="1"/>
  <c r="AJ388" i="3"/>
  <c r="BX388" i="3" s="1"/>
  <c r="AJ389" i="3"/>
  <c r="BX389" i="3" s="1"/>
  <c r="V390" i="3"/>
  <c r="AJ390" i="3"/>
  <c r="AJ394" i="3"/>
  <c r="V398" i="3"/>
  <c r="AJ401" i="3"/>
  <c r="BX401" i="3" s="1"/>
  <c r="AJ403" i="3"/>
  <c r="BX403" i="3" s="1"/>
  <c r="V406" i="3"/>
  <c r="AJ408" i="3"/>
  <c r="BX408" i="3" s="1"/>
  <c r="V409" i="3"/>
  <c r="V411" i="3"/>
  <c r="AJ414" i="3"/>
  <c r="V416" i="3"/>
  <c r="AJ417" i="3"/>
  <c r="BX417" i="3" s="1"/>
  <c r="AJ420" i="3"/>
  <c r="BX420" i="3" s="1"/>
  <c r="V421" i="3"/>
  <c r="AJ422" i="3"/>
  <c r="V424" i="3"/>
  <c r="V425" i="3"/>
  <c r="V430" i="3"/>
  <c r="AJ431" i="3"/>
  <c r="V432" i="3"/>
  <c r="AJ433" i="3"/>
  <c r="BX433" i="3" s="1"/>
  <c r="AJ435" i="3"/>
  <c r="V436" i="3"/>
  <c r="AJ437" i="3"/>
  <c r="BX437" i="3" s="1"/>
  <c r="V442" i="3"/>
  <c r="V443" i="3"/>
  <c r="AJ444" i="3"/>
  <c r="BX444" i="3" s="1"/>
  <c r="V445" i="3"/>
  <c r="AJ450" i="3"/>
  <c r="V451" i="3"/>
  <c r="AJ452" i="3"/>
  <c r="BX452" i="3" s="1"/>
  <c r="V453" i="3"/>
  <c r="S60" i="3"/>
  <c r="AG62" i="3"/>
  <c r="S64" i="3"/>
  <c r="AG59" i="3"/>
  <c r="S61" i="3"/>
  <c r="AG63" i="3"/>
  <c r="AG60" i="3"/>
  <c r="S62" i="3"/>
  <c r="S59" i="3"/>
  <c r="AG61" i="3"/>
  <c r="S63" i="3"/>
  <c r="AG66" i="3"/>
  <c r="S68" i="3"/>
  <c r="S65" i="3"/>
  <c r="AG67" i="3"/>
  <c r="S69" i="3"/>
  <c r="AG64" i="3"/>
  <c r="S66" i="3"/>
  <c r="AG68" i="3"/>
  <c r="S70" i="3"/>
  <c r="AG65" i="3"/>
  <c r="S67" i="3"/>
  <c r="AG71" i="3"/>
  <c r="S73" i="3"/>
  <c r="S74" i="3"/>
  <c r="AG72" i="3"/>
  <c r="AG69" i="3"/>
  <c r="S71" i="3"/>
  <c r="AG73" i="3"/>
  <c r="AG70" i="3"/>
  <c r="S72" i="3"/>
  <c r="AG75" i="3"/>
  <c r="S79" i="3"/>
  <c r="AG76" i="3"/>
  <c r="AG77" i="3"/>
  <c r="S75" i="3"/>
  <c r="AG79" i="3"/>
  <c r="AG74" i="3"/>
  <c r="S76" i="3"/>
  <c r="S77" i="3"/>
  <c r="S78" i="3"/>
  <c r="S81" i="3"/>
  <c r="S82" i="3"/>
  <c r="AG84" i="3"/>
  <c r="S88" i="3"/>
  <c r="S80" i="3"/>
  <c r="S83" i="3"/>
  <c r="S85" i="3"/>
  <c r="S86" i="3"/>
  <c r="S87" i="3"/>
  <c r="AG81" i="3"/>
  <c r="AG82" i="3"/>
  <c r="S84" i="3"/>
  <c r="AG88" i="3"/>
  <c r="AG78" i="3"/>
  <c r="AG80" i="3"/>
  <c r="AG83" i="3"/>
  <c r="AG85" i="3"/>
  <c r="BH85" i="3" s="1"/>
  <c r="AG86" i="3"/>
  <c r="AG87" i="3"/>
  <c r="S89" i="3"/>
  <c r="S91" i="3"/>
  <c r="S94" i="3"/>
  <c r="S95" i="3"/>
  <c r="S97" i="3"/>
  <c r="S98" i="3"/>
  <c r="AG92" i="3"/>
  <c r="S93" i="3"/>
  <c r="AG96" i="3"/>
  <c r="AG101" i="3"/>
  <c r="AG89" i="3"/>
  <c r="BH89" i="3" s="1"/>
  <c r="AG90" i="3"/>
  <c r="AG94" i="3"/>
  <c r="AG95" i="3"/>
  <c r="AG97" i="3"/>
  <c r="S90" i="3"/>
  <c r="AG91" i="3"/>
  <c r="S92" i="3"/>
  <c r="AG93" i="3"/>
  <c r="S96" i="3"/>
  <c r="S101" i="3"/>
  <c r="AG99" i="3"/>
  <c r="AG100" i="3"/>
  <c r="AG103" i="3"/>
  <c r="AG108" i="3"/>
  <c r="AG109" i="3"/>
  <c r="AG110" i="3"/>
  <c r="S100" i="3"/>
  <c r="S102" i="3"/>
  <c r="S104" i="3"/>
  <c r="S105" i="3"/>
  <c r="S106" i="3"/>
  <c r="AG107" i="3"/>
  <c r="AG98" i="3"/>
  <c r="S99" i="3"/>
  <c r="S103" i="3"/>
  <c r="S108" i="3"/>
  <c r="S109" i="3"/>
  <c r="S110" i="3"/>
  <c r="S115" i="3"/>
  <c r="AG102" i="3"/>
  <c r="AG104" i="3"/>
  <c r="AG105" i="3"/>
  <c r="AG106" i="3"/>
  <c r="S107" i="3"/>
  <c r="S111" i="3"/>
  <c r="S112" i="3"/>
  <c r="AG114" i="3"/>
  <c r="AG116" i="3"/>
  <c r="AG121" i="3"/>
  <c r="S122" i="3"/>
  <c r="S124" i="3"/>
  <c r="S127" i="3"/>
  <c r="S129" i="3"/>
  <c r="S131" i="3"/>
  <c r="S132" i="3"/>
  <c r="AG113" i="3"/>
  <c r="S117" i="3"/>
  <c r="S118" i="3"/>
  <c r="S119" i="3"/>
  <c r="S120" i="3"/>
  <c r="S123" i="3"/>
  <c r="AG111" i="3"/>
  <c r="S114" i="3"/>
  <c r="S116" i="3"/>
  <c r="S121" i="3"/>
  <c r="AG122" i="3"/>
  <c r="AG112" i="3"/>
  <c r="S113" i="3"/>
  <c r="AG115" i="3"/>
  <c r="AG117" i="3"/>
  <c r="AG118" i="3"/>
  <c r="AG119" i="3"/>
  <c r="AG120" i="3"/>
  <c r="AG123" i="3"/>
  <c r="AG124" i="3"/>
  <c r="S125" i="3"/>
  <c r="AG126" i="3"/>
  <c r="AG127" i="3"/>
  <c r="S128" i="3"/>
  <c r="AG130" i="3"/>
  <c r="AG132" i="3"/>
  <c r="AG133" i="3"/>
  <c r="BH133" i="3" s="1"/>
  <c r="AG134" i="3"/>
  <c r="AG137" i="3"/>
  <c r="BH137" i="3" s="1"/>
  <c r="S138" i="3"/>
  <c r="AG142" i="3"/>
  <c r="AG143" i="3"/>
  <c r="AG129" i="3"/>
  <c r="S130" i="3"/>
  <c r="AG131" i="3"/>
  <c r="AG135" i="3"/>
  <c r="AG136" i="3"/>
  <c r="S139" i="3"/>
  <c r="S140" i="3"/>
  <c r="AG141" i="3"/>
  <c r="AG146" i="3"/>
  <c r="AG148" i="3"/>
  <c r="AG125" i="3"/>
  <c r="S126" i="3"/>
  <c r="AG128" i="3"/>
  <c r="S133" i="3"/>
  <c r="S134" i="3"/>
  <c r="S137" i="3"/>
  <c r="S135" i="3"/>
  <c r="S136" i="3"/>
  <c r="AG139" i="3"/>
  <c r="AG140" i="3"/>
  <c r="S141" i="3"/>
  <c r="S146" i="3"/>
  <c r="S142" i="3"/>
  <c r="S144" i="3"/>
  <c r="S147" i="3"/>
  <c r="S148" i="3"/>
  <c r="S149" i="3"/>
  <c r="S151" i="3"/>
  <c r="S152" i="3"/>
  <c r="AG157" i="3"/>
  <c r="AG162" i="3"/>
  <c r="AG163" i="3"/>
  <c r="S166" i="3"/>
  <c r="AG145" i="3"/>
  <c r="S150" i="3"/>
  <c r="S153" i="3"/>
  <c r="S154" i="3"/>
  <c r="S155" i="3"/>
  <c r="S156" i="3"/>
  <c r="S158" i="3"/>
  <c r="S159" i="3"/>
  <c r="S160" i="3"/>
  <c r="AG144" i="3"/>
  <c r="S145" i="3"/>
  <c r="AG147" i="3"/>
  <c r="AG149" i="3"/>
  <c r="AG151" i="3"/>
  <c r="AG152" i="3"/>
  <c r="S157" i="3"/>
  <c r="S162" i="3"/>
  <c r="S163" i="3"/>
  <c r="AG166" i="3"/>
  <c r="S167" i="3"/>
  <c r="AG168" i="3"/>
  <c r="AG169" i="3"/>
  <c r="AG138" i="3"/>
  <c r="S143" i="3"/>
  <c r="AG150" i="3"/>
  <c r="AG153" i="3"/>
  <c r="AG154" i="3"/>
  <c r="AG155" i="3"/>
  <c r="AG156" i="3"/>
  <c r="AG158" i="3"/>
  <c r="AG159" i="3"/>
  <c r="AG160" i="3"/>
  <c r="S161" i="3"/>
  <c r="S164" i="3"/>
  <c r="S172" i="3"/>
  <c r="AG173" i="3"/>
  <c r="S174" i="3"/>
  <c r="S175" i="3"/>
  <c r="S180" i="3"/>
  <c r="AG181" i="3"/>
  <c r="AG182" i="3"/>
  <c r="S183" i="3"/>
  <c r="AG188" i="3"/>
  <c r="AG189" i="3"/>
  <c r="S168" i="3"/>
  <c r="AG170" i="3"/>
  <c r="AG171" i="3"/>
  <c r="S176" i="3"/>
  <c r="AG177" i="3"/>
  <c r="AG178" i="3"/>
  <c r="AG164" i="3"/>
  <c r="AG165" i="3"/>
  <c r="S169" i="3"/>
  <c r="AG172" i="3"/>
  <c r="S173" i="3"/>
  <c r="AG174" i="3"/>
  <c r="AG175" i="3"/>
  <c r="AG180" i="3"/>
  <c r="S181" i="3"/>
  <c r="S182" i="3"/>
  <c r="AG183" i="3"/>
  <c r="S188" i="3"/>
  <c r="AG161" i="3"/>
  <c r="S165" i="3"/>
  <c r="AG167" i="3"/>
  <c r="S170" i="3"/>
  <c r="S171" i="3"/>
  <c r="AG176" i="3"/>
  <c r="S177" i="3"/>
  <c r="S178" i="3"/>
  <c r="S179" i="3"/>
  <c r="S184" i="3"/>
  <c r="AG185" i="3"/>
  <c r="AG186" i="3"/>
  <c r="S187" i="3"/>
  <c r="AG184" i="3"/>
  <c r="S186" i="3"/>
  <c r="S191" i="3"/>
  <c r="AG196" i="3"/>
  <c r="AG197" i="3"/>
  <c r="S198" i="3"/>
  <c r="AG199" i="3"/>
  <c r="S201" i="3"/>
  <c r="S203" i="3"/>
  <c r="AG205" i="3"/>
  <c r="S207" i="3"/>
  <c r="S208" i="3"/>
  <c r="AG210" i="3"/>
  <c r="AG211" i="3"/>
  <c r="S190" i="3"/>
  <c r="AG192" i="3"/>
  <c r="AG193" i="3"/>
  <c r="S194" i="3"/>
  <c r="AG195" i="3"/>
  <c r="S200" i="3"/>
  <c r="AG202" i="3"/>
  <c r="S204" i="3"/>
  <c r="S206" i="3"/>
  <c r="S209" i="3"/>
  <c r="AG179" i="3"/>
  <c r="S189" i="3"/>
  <c r="AG190" i="3"/>
  <c r="AG191" i="3"/>
  <c r="S196" i="3"/>
  <c r="S197" i="3"/>
  <c r="AG198" i="3"/>
  <c r="S199" i="3"/>
  <c r="AG201" i="3"/>
  <c r="AG203" i="3"/>
  <c r="S205" i="3"/>
  <c r="AG207" i="3"/>
  <c r="AG208" i="3"/>
  <c r="S210" i="3"/>
  <c r="S185" i="3"/>
  <c r="AG187" i="3"/>
  <c r="S192" i="3"/>
  <c r="S193" i="3"/>
  <c r="AG194" i="3"/>
  <c r="S195" i="3"/>
  <c r="AG200" i="3"/>
  <c r="S202" i="3"/>
  <c r="AG204" i="3"/>
  <c r="AG206" i="3"/>
  <c r="AG209" i="3"/>
  <c r="S212" i="3"/>
  <c r="S211" i="3"/>
  <c r="S216" i="3"/>
  <c r="AG218" i="3"/>
  <c r="AG219" i="3"/>
  <c r="S222" i="3"/>
  <c r="S223" i="3"/>
  <c r="S226" i="3"/>
  <c r="S229" i="3"/>
  <c r="S232" i="3"/>
  <c r="S233" i="3"/>
  <c r="AG235" i="3"/>
  <c r="S238" i="3"/>
  <c r="AG240" i="3"/>
  <c r="AG242" i="3"/>
  <c r="S244" i="3"/>
  <c r="S246" i="3"/>
  <c r="AG248" i="3"/>
  <c r="AG257" i="3"/>
  <c r="AG259" i="3"/>
  <c r="AG212" i="3"/>
  <c r="AG213" i="3"/>
  <c r="AG216" i="3"/>
  <c r="AG217" i="3"/>
  <c r="S220" i="3"/>
  <c r="S221" i="3"/>
  <c r="AG224" i="3"/>
  <c r="AG225" i="3"/>
  <c r="S227" i="3"/>
  <c r="AG228" i="3"/>
  <c r="S230" i="3"/>
  <c r="S231" i="3"/>
  <c r="AG234" i="3"/>
  <c r="S236" i="3"/>
  <c r="S237" i="3"/>
  <c r="AG239" i="3"/>
  <c r="AG241" i="3"/>
  <c r="S243" i="3"/>
  <c r="S245" i="3"/>
  <c r="AG247" i="3"/>
  <c r="S249" i="3"/>
  <c r="S250" i="3"/>
  <c r="AG251" i="3"/>
  <c r="AG214" i="3"/>
  <c r="AG215" i="3"/>
  <c r="S218" i="3"/>
  <c r="S219" i="3"/>
  <c r="AG222" i="3"/>
  <c r="AG223" i="3"/>
  <c r="AG226" i="3"/>
  <c r="AG229" i="3"/>
  <c r="AG232" i="3"/>
  <c r="AG233" i="3"/>
  <c r="S235" i="3"/>
  <c r="AG238" i="3"/>
  <c r="S240" i="3"/>
  <c r="S242" i="3"/>
  <c r="AG244" i="3"/>
  <c r="AG246" i="3"/>
  <c r="S248" i="3"/>
  <c r="S257" i="3"/>
  <c r="S259" i="3"/>
  <c r="S213" i="3"/>
  <c r="S214" i="3"/>
  <c r="S215" i="3"/>
  <c r="S217" i="3"/>
  <c r="AG220" i="3"/>
  <c r="AG221" i="3"/>
  <c r="S224" i="3"/>
  <c r="S225" i="3"/>
  <c r="AG227" i="3"/>
  <c r="S228" i="3"/>
  <c r="AG230" i="3"/>
  <c r="AG231" i="3"/>
  <c r="S234" i="3"/>
  <c r="AG236" i="3"/>
  <c r="AG237" i="3"/>
  <c r="S239" i="3"/>
  <c r="S241" i="3"/>
  <c r="AG243" i="3"/>
  <c r="AG245" i="3"/>
  <c r="S247" i="3"/>
  <c r="AG249" i="3"/>
  <c r="AG253" i="3"/>
  <c r="S256" i="3"/>
  <c r="AG258" i="3"/>
  <c r="AG261" i="3"/>
  <c r="AG262" i="3"/>
  <c r="S263" i="3"/>
  <c r="AG265" i="3"/>
  <c r="AG266" i="3"/>
  <c r="AG271" i="3"/>
  <c r="S272" i="3"/>
  <c r="S273" i="3"/>
  <c r="S274" i="3"/>
  <c r="S279" i="3"/>
  <c r="AG280" i="3"/>
  <c r="AG281" i="3"/>
  <c r="AG282" i="3"/>
  <c r="AG284" i="3"/>
  <c r="AG286" i="3"/>
  <c r="AG288" i="3"/>
  <c r="AG290" i="3"/>
  <c r="AG292" i="3"/>
  <c r="AG294" i="3"/>
  <c r="AG296" i="3"/>
  <c r="S252" i="3"/>
  <c r="S253" i="3"/>
  <c r="AG255" i="3"/>
  <c r="S258" i="3"/>
  <c r="S260" i="3"/>
  <c r="S264" i="3"/>
  <c r="S267" i="3"/>
  <c r="AG268" i="3"/>
  <c r="AG269" i="3"/>
  <c r="AG270" i="3"/>
  <c r="AG275" i="3"/>
  <c r="S276" i="3"/>
  <c r="S277" i="3"/>
  <c r="S278" i="3"/>
  <c r="AG283" i="3"/>
  <c r="S285" i="3"/>
  <c r="AG287" i="3"/>
  <c r="S289" i="3"/>
  <c r="AG291" i="3"/>
  <c r="S293" i="3"/>
  <c r="AG295" i="3"/>
  <c r="AG297" i="3"/>
  <c r="S298" i="3"/>
  <c r="S301" i="3"/>
  <c r="S302" i="3"/>
  <c r="S304" i="3"/>
  <c r="S251" i="3"/>
  <c r="AG254" i="3"/>
  <c r="S255" i="3"/>
  <c r="S261" i="3"/>
  <c r="S262" i="3"/>
  <c r="AG263" i="3"/>
  <c r="S265" i="3"/>
  <c r="S266" i="3"/>
  <c r="S271" i="3"/>
  <c r="AG272" i="3"/>
  <c r="AG273" i="3"/>
  <c r="AG274" i="3"/>
  <c r="AG279" i="3"/>
  <c r="S280" i="3"/>
  <c r="S281" i="3"/>
  <c r="S282" i="3"/>
  <c r="S284" i="3"/>
  <c r="S286" i="3"/>
  <c r="S288" i="3"/>
  <c r="S290" i="3"/>
  <c r="S292" i="3"/>
  <c r="S294" i="3"/>
  <c r="S296" i="3"/>
  <c r="S299" i="3"/>
  <c r="AG250" i="3"/>
  <c r="AG252" i="3"/>
  <c r="S254" i="3"/>
  <c r="AG256" i="3"/>
  <c r="AG260" i="3"/>
  <c r="AG264" i="3"/>
  <c r="AG267" i="3"/>
  <c r="S268" i="3"/>
  <c r="S269" i="3"/>
  <c r="S270" i="3"/>
  <c r="S275" i="3"/>
  <c r="AG276" i="3"/>
  <c r="AG277" i="3"/>
  <c r="AG278" i="3"/>
  <c r="S283" i="3"/>
  <c r="AG285" i="3"/>
  <c r="S287" i="3"/>
  <c r="AG289" i="3"/>
  <c r="S291" i="3"/>
  <c r="AG293" i="3"/>
  <c r="S295" i="3"/>
  <c r="S297" i="3"/>
  <c r="AG298" i="3"/>
  <c r="AG301" i="3"/>
  <c r="AG300" i="3"/>
  <c r="S305" i="3"/>
  <c r="AG307" i="3"/>
  <c r="S309" i="3"/>
  <c r="AG312" i="3"/>
  <c r="AG314" i="3"/>
  <c r="S315" i="3"/>
  <c r="AG316" i="3"/>
  <c r="S323" i="3"/>
  <c r="S324" i="3"/>
  <c r="AG325" i="3"/>
  <c r="S326" i="3"/>
  <c r="AG330" i="3"/>
  <c r="S334" i="3"/>
  <c r="S337" i="3"/>
  <c r="S341" i="3"/>
  <c r="AG343" i="3"/>
  <c r="S344" i="3"/>
  <c r="AG345" i="3"/>
  <c r="AG347" i="3"/>
  <c r="AG299" i="3"/>
  <c r="AG304" i="3"/>
  <c r="AG306" i="3"/>
  <c r="S308" i="3"/>
  <c r="S310" i="3"/>
  <c r="AG311" i="3"/>
  <c r="S313" i="3"/>
  <c r="AG317" i="3"/>
  <c r="AG318" i="3"/>
  <c r="AG319" i="3"/>
  <c r="AG320" i="3"/>
  <c r="S321" i="3"/>
  <c r="AG322" i="3"/>
  <c r="S327" i="3"/>
  <c r="S328" i="3"/>
  <c r="AG329" i="3"/>
  <c r="AG331" i="3"/>
  <c r="AG332" i="3"/>
  <c r="S333" i="3"/>
  <c r="S335" i="3"/>
  <c r="S336" i="3"/>
  <c r="S300" i="3"/>
  <c r="AG302" i="3"/>
  <c r="AG303" i="3"/>
  <c r="AG305" i="3"/>
  <c r="S307" i="3"/>
  <c r="AG309" i="3"/>
  <c r="S312" i="3"/>
  <c r="S314" i="3"/>
  <c r="AG315" i="3"/>
  <c r="S316" i="3"/>
  <c r="AG323" i="3"/>
  <c r="AG324" i="3"/>
  <c r="S325" i="3"/>
  <c r="AG326" i="3"/>
  <c r="S330" i="3"/>
  <c r="AG334" i="3"/>
  <c r="AG337" i="3"/>
  <c r="AG341" i="3"/>
  <c r="S343" i="3"/>
  <c r="AG344" i="3"/>
  <c r="S345" i="3"/>
  <c r="S347" i="3"/>
  <c r="S348" i="3"/>
  <c r="S303" i="3"/>
  <c r="S306" i="3"/>
  <c r="AG308" i="3"/>
  <c r="AG310" i="3"/>
  <c r="S311" i="3"/>
  <c r="AG313" i="3"/>
  <c r="S317" i="3"/>
  <c r="S318" i="3"/>
  <c r="S319" i="3"/>
  <c r="S320" i="3"/>
  <c r="AG321" i="3"/>
  <c r="S322" i="3"/>
  <c r="AG327" i="3"/>
  <c r="AG328" i="3"/>
  <c r="S329" i="3"/>
  <c r="S331" i="3"/>
  <c r="S332" i="3"/>
  <c r="AG338" i="3"/>
  <c r="AG349" i="3"/>
  <c r="AG354" i="3"/>
  <c r="AG355" i="3"/>
  <c r="AG356" i="3"/>
  <c r="S358" i="3"/>
  <c r="S359" i="3"/>
  <c r="S360" i="3"/>
  <c r="S361" i="3"/>
  <c r="AG364" i="3"/>
  <c r="AG368" i="3"/>
  <c r="S369" i="3"/>
  <c r="AG371" i="3"/>
  <c r="AG374" i="3"/>
  <c r="S375" i="3"/>
  <c r="S338" i="3"/>
  <c r="AG339" i="3"/>
  <c r="AG346" i="3"/>
  <c r="S350" i="3"/>
  <c r="S351" i="3"/>
  <c r="S352" i="3"/>
  <c r="AG353" i="3"/>
  <c r="S357" i="3"/>
  <c r="AG362" i="3"/>
  <c r="AG363" i="3"/>
  <c r="S365" i="3"/>
  <c r="AG366" i="3"/>
  <c r="AG367" i="3"/>
  <c r="S370" i="3"/>
  <c r="S372" i="3"/>
  <c r="AG373" i="3"/>
  <c r="BH373" i="3" s="1"/>
  <c r="S381" i="3"/>
  <c r="S385" i="3"/>
  <c r="AG336" i="3"/>
  <c r="S339" i="3"/>
  <c r="AG340" i="3"/>
  <c r="AG342" i="3"/>
  <c r="S346" i="3"/>
  <c r="S349" i="3"/>
  <c r="S354" i="3"/>
  <c r="S355" i="3"/>
  <c r="S356" i="3"/>
  <c r="AG358" i="3"/>
  <c r="AG359" i="3"/>
  <c r="AG360" i="3"/>
  <c r="AG361" i="3"/>
  <c r="S364" i="3"/>
  <c r="S368" i="3"/>
  <c r="AG369" i="3"/>
  <c r="S371" i="3"/>
  <c r="S374" i="3"/>
  <c r="AG375" i="3"/>
  <c r="S376" i="3"/>
  <c r="S377" i="3"/>
  <c r="AG378" i="3"/>
  <c r="AG333" i="3"/>
  <c r="AG335" i="3"/>
  <c r="S340" i="3"/>
  <c r="S342" i="3"/>
  <c r="AG348" i="3"/>
  <c r="AG350" i="3"/>
  <c r="AG351" i="3"/>
  <c r="AG352" i="3"/>
  <c r="S353" i="3"/>
  <c r="AG357" i="3"/>
  <c r="S362" i="3"/>
  <c r="S363" i="3"/>
  <c r="AG365" i="3"/>
  <c r="S366" i="3"/>
  <c r="S367" i="3"/>
  <c r="AG370" i="3"/>
  <c r="AG372" i="3"/>
  <c r="S373" i="3"/>
  <c r="AG381" i="3"/>
  <c r="BH381" i="3" s="1"/>
  <c r="AG385" i="3"/>
  <c r="BH385" i="3" s="1"/>
  <c r="S387" i="3"/>
  <c r="S388" i="3"/>
  <c r="AG390" i="3"/>
  <c r="S379" i="3"/>
  <c r="S380" i="3"/>
  <c r="S383" i="3"/>
  <c r="AG384" i="3"/>
  <c r="AG394" i="3"/>
  <c r="S398" i="3"/>
  <c r="AG401" i="3"/>
  <c r="BH401" i="3" s="1"/>
  <c r="AG403" i="3"/>
  <c r="S406" i="3"/>
  <c r="AG408" i="3"/>
  <c r="S409" i="3"/>
  <c r="S411" i="3"/>
  <c r="AG414" i="3"/>
  <c r="S416" i="3"/>
  <c r="AG417" i="3"/>
  <c r="BH417" i="3" s="1"/>
  <c r="AG420" i="3"/>
  <c r="S421" i="3"/>
  <c r="AG422" i="3"/>
  <c r="S424" i="3"/>
  <c r="S425" i="3"/>
  <c r="S430" i="3"/>
  <c r="AG431" i="3"/>
  <c r="S432" i="3"/>
  <c r="AG433" i="3"/>
  <c r="AG435" i="3"/>
  <c r="S436" i="3"/>
  <c r="AG437" i="3"/>
  <c r="S442" i="3"/>
  <c r="S443" i="3"/>
  <c r="AG444" i="3"/>
  <c r="S445" i="3"/>
  <c r="AG450" i="3"/>
  <c r="BH450" i="3" s="1"/>
  <c r="S451" i="3"/>
  <c r="AG452" i="3"/>
  <c r="S453" i="3"/>
  <c r="AG376" i="3"/>
  <c r="S384" i="3"/>
  <c r="AG386" i="3"/>
  <c r="AG388" i="3"/>
  <c r="AG389" i="3"/>
  <c r="BH389" i="3" s="1"/>
  <c r="S390" i="3"/>
  <c r="S391" i="3"/>
  <c r="S392" i="3"/>
  <c r="AG393" i="3"/>
  <c r="BH393" i="3" s="1"/>
  <c r="AG395" i="3"/>
  <c r="AG396" i="3"/>
  <c r="AG397" i="3"/>
  <c r="BH397" i="3" s="1"/>
  <c r="S399" i="3"/>
  <c r="AG400" i="3"/>
  <c r="S402" i="3"/>
  <c r="AG404" i="3"/>
  <c r="S405" i="3"/>
  <c r="S407" i="3"/>
  <c r="AG410" i="3"/>
  <c r="S412" i="3"/>
  <c r="AG413" i="3"/>
  <c r="BH413" i="3" s="1"/>
  <c r="AG415" i="3"/>
  <c r="S418" i="3"/>
  <c r="S419" i="3"/>
  <c r="S423" i="3"/>
  <c r="AG426" i="3"/>
  <c r="BH426" i="3" s="1"/>
  <c r="S427" i="3"/>
  <c r="AG428" i="3"/>
  <c r="S429" i="3"/>
  <c r="S434" i="3"/>
  <c r="S438" i="3"/>
  <c r="S439" i="3"/>
  <c r="AG440" i="3"/>
  <c r="S441" i="3"/>
  <c r="AG446" i="3"/>
  <c r="BH446" i="3" s="1"/>
  <c r="AG447" i="3"/>
  <c r="S448" i="3"/>
  <c r="AG449" i="3"/>
  <c r="AG454" i="3"/>
  <c r="BH454" i="3" s="1"/>
  <c r="S455" i="3"/>
  <c r="AG456" i="3"/>
  <c r="S457" i="3"/>
  <c r="AG377" i="3"/>
  <c r="AG379" i="3"/>
  <c r="AG382" i="3"/>
  <c r="AG387" i="3"/>
  <c r="S389" i="3"/>
  <c r="S394" i="3"/>
  <c r="AG398" i="3"/>
  <c r="S401" i="3"/>
  <c r="S403" i="3"/>
  <c r="AG406" i="3"/>
  <c r="S408" i="3"/>
  <c r="AG409" i="3"/>
  <c r="BH409" i="3" s="1"/>
  <c r="AG411" i="3"/>
  <c r="S414" i="3"/>
  <c r="AG416" i="3"/>
  <c r="S417" i="3"/>
  <c r="S420" i="3"/>
  <c r="AG421" i="3"/>
  <c r="S422" i="3"/>
  <c r="AG424" i="3"/>
  <c r="AG425" i="3"/>
  <c r="AG430" i="3"/>
  <c r="BH430" i="3" s="1"/>
  <c r="S431" i="3"/>
  <c r="AG432" i="3"/>
  <c r="S433" i="3"/>
  <c r="S435" i="3"/>
  <c r="AG436" i="3"/>
  <c r="S437" i="3"/>
  <c r="AG442" i="3"/>
  <c r="BH442" i="3" s="1"/>
  <c r="AG443" i="3"/>
  <c r="S444" i="3"/>
  <c r="AG445" i="3"/>
  <c r="S450" i="3"/>
  <c r="AG451" i="3"/>
  <c r="S452" i="3"/>
  <c r="AG453" i="3"/>
  <c r="S378" i="3"/>
  <c r="AG380" i="3"/>
  <c r="S382" i="3"/>
  <c r="AG383" i="3"/>
  <c r="S386" i="3"/>
  <c r="AG391" i="3"/>
  <c r="AG392" i="3"/>
  <c r="S393" i="3"/>
  <c r="S395" i="3"/>
  <c r="S396" i="3"/>
  <c r="S397" i="3"/>
  <c r="AG399" i="3"/>
  <c r="S400" i="3"/>
  <c r="AG402" i="3"/>
  <c r="S404" i="3"/>
  <c r="AG405" i="3"/>
  <c r="BH405" i="3" s="1"/>
  <c r="AG407" i="3"/>
  <c r="S410" i="3"/>
  <c r="AG412" i="3"/>
  <c r="S413" i="3"/>
  <c r="S415" i="3"/>
  <c r="AG418" i="3"/>
  <c r="AG419" i="3"/>
  <c r="AG423" i="3"/>
  <c r="S426" i="3"/>
  <c r="AG427" i="3"/>
  <c r="S428" i="3"/>
  <c r="AG429" i="3"/>
  <c r="AG434" i="3"/>
  <c r="BH434" i="3" s="1"/>
  <c r="AG438" i="3"/>
  <c r="BH438" i="3" s="1"/>
  <c r="AG439" i="3"/>
  <c r="S440" i="3"/>
  <c r="AG441" i="3"/>
  <c r="S446" i="3"/>
  <c r="S447" i="3"/>
  <c r="AG448" i="3"/>
  <c r="S449" i="3"/>
  <c r="S454" i="3"/>
  <c r="AG455" i="3"/>
  <c r="S456" i="3"/>
  <c r="AG457" i="3"/>
  <c r="T59" i="3"/>
  <c r="AH61" i="3"/>
  <c r="T63" i="3"/>
  <c r="T60" i="3"/>
  <c r="AH62" i="3"/>
  <c r="T64" i="3"/>
  <c r="AH59" i="3"/>
  <c r="T61" i="3"/>
  <c r="AH63" i="3"/>
  <c r="AH60" i="3"/>
  <c r="T62" i="3"/>
  <c r="AH64" i="3"/>
  <c r="AH65" i="3"/>
  <c r="T67" i="3"/>
  <c r="AH66" i="3"/>
  <c r="T68" i="3"/>
  <c r="T65" i="3"/>
  <c r="AH67" i="3"/>
  <c r="T69" i="3"/>
  <c r="T66" i="3"/>
  <c r="AH68" i="3"/>
  <c r="AH70" i="3"/>
  <c r="T72" i="3"/>
  <c r="AH71" i="3"/>
  <c r="T73" i="3"/>
  <c r="T74" i="3"/>
  <c r="T70" i="3"/>
  <c r="AH72" i="3"/>
  <c r="AH69" i="3"/>
  <c r="T71" i="3"/>
  <c r="AH73" i="3"/>
  <c r="AH74" i="3"/>
  <c r="T76" i="3"/>
  <c r="T77" i="3"/>
  <c r="T78" i="3"/>
  <c r="AH80" i="3"/>
  <c r="AH75" i="3"/>
  <c r="AH76" i="3"/>
  <c r="AH77" i="3"/>
  <c r="AH78" i="3"/>
  <c r="T80" i="3"/>
  <c r="T75" i="3"/>
  <c r="AH83" i="3"/>
  <c r="AH85" i="3"/>
  <c r="AH86" i="3"/>
  <c r="AH87" i="3"/>
  <c r="T81" i="3"/>
  <c r="T82" i="3"/>
  <c r="AH84" i="3"/>
  <c r="BG84" i="3" s="1"/>
  <c r="T79" i="3"/>
  <c r="AH79" i="3"/>
  <c r="T83" i="3"/>
  <c r="T85" i="3"/>
  <c r="T86" i="3"/>
  <c r="T87" i="3"/>
  <c r="AH89" i="3"/>
  <c r="AH90" i="3"/>
  <c r="AH91" i="3"/>
  <c r="AH81" i="3"/>
  <c r="AH82" i="3"/>
  <c r="T84" i="3"/>
  <c r="AH88" i="3"/>
  <c r="BG88" i="3" s="1"/>
  <c r="T90" i="3"/>
  <c r="T92" i="3"/>
  <c r="AH93" i="3"/>
  <c r="T96" i="3"/>
  <c r="T91" i="3"/>
  <c r="T94" i="3"/>
  <c r="T95" i="3"/>
  <c r="T97" i="3"/>
  <c r="T98" i="3"/>
  <c r="AH99" i="3"/>
  <c r="AH100" i="3"/>
  <c r="AH92" i="3"/>
  <c r="BG92" i="3" s="1"/>
  <c r="T93" i="3"/>
  <c r="AH96" i="3"/>
  <c r="T88" i="3"/>
  <c r="T89" i="3"/>
  <c r="AH94" i="3"/>
  <c r="AH95" i="3"/>
  <c r="AH97" i="3"/>
  <c r="AH98" i="3"/>
  <c r="T99" i="3"/>
  <c r="T100" i="3"/>
  <c r="AH102" i="3"/>
  <c r="AH104" i="3"/>
  <c r="AH105" i="3"/>
  <c r="AH106" i="3"/>
  <c r="T107" i="3"/>
  <c r="T111" i="3"/>
  <c r="AH112" i="3"/>
  <c r="T101" i="3"/>
  <c r="AH101" i="3"/>
  <c r="BG101" i="3" s="1"/>
  <c r="AH103" i="3"/>
  <c r="AH108" i="3"/>
  <c r="AH109" i="3"/>
  <c r="AH110" i="3"/>
  <c r="BG110" i="3" s="1"/>
  <c r="T102" i="3"/>
  <c r="T104" i="3"/>
  <c r="T105" i="3"/>
  <c r="T106" i="3"/>
  <c r="AH107" i="3"/>
  <c r="AH111" i="3"/>
  <c r="T112" i="3"/>
  <c r="T113" i="3"/>
  <c r="T114" i="3"/>
  <c r="T103" i="3"/>
  <c r="AH115" i="3"/>
  <c r="AH117" i="3"/>
  <c r="AH118" i="3"/>
  <c r="BG118" i="3" s="1"/>
  <c r="AH119" i="3"/>
  <c r="AH120" i="3"/>
  <c r="AH123" i="3"/>
  <c r="AH125" i="3"/>
  <c r="T126" i="3"/>
  <c r="T128" i="3"/>
  <c r="AH130" i="3"/>
  <c r="T109" i="3"/>
  <c r="AH114" i="3"/>
  <c r="BG114" i="3" s="1"/>
  <c r="T115" i="3"/>
  <c r="AH116" i="3"/>
  <c r="AH121" i="3"/>
  <c r="T122" i="3"/>
  <c r="T108" i="3"/>
  <c r="AH113" i="3"/>
  <c r="T117" i="3"/>
  <c r="T118" i="3"/>
  <c r="T119" i="3"/>
  <c r="T120" i="3"/>
  <c r="T123" i="3"/>
  <c r="T110" i="3"/>
  <c r="T116" i="3"/>
  <c r="T121" i="3"/>
  <c r="AH122" i="3"/>
  <c r="AH124" i="3"/>
  <c r="T135" i="3"/>
  <c r="T136" i="3"/>
  <c r="AH139" i="3"/>
  <c r="AH140" i="3"/>
  <c r="BG140" i="3" s="1"/>
  <c r="T141" i="3"/>
  <c r="T125" i="3"/>
  <c r="AH126" i="3"/>
  <c r="AH127" i="3"/>
  <c r="AH132" i="3"/>
  <c r="AH133" i="3"/>
  <c r="AH134" i="3"/>
  <c r="AH137" i="3"/>
  <c r="T138" i="3"/>
  <c r="AH142" i="3"/>
  <c r="AH143" i="3"/>
  <c r="AH144" i="3"/>
  <c r="BG144" i="3" s="1"/>
  <c r="T145" i="3"/>
  <c r="T147" i="3"/>
  <c r="T149" i="3"/>
  <c r="T150" i="3"/>
  <c r="T124" i="3"/>
  <c r="T127" i="3"/>
  <c r="AH129" i="3"/>
  <c r="BG129" i="3" s="1"/>
  <c r="T130" i="3"/>
  <c r="AH131" i="3"/>
  <c r="T132" i="3"/>
  <c r="AH135" i="3"/>
  <c r="AH136" i="3"/>
  <c r="AH128" i="3"/>
  <c r="T129" i="3"/>
  <c r="T131" i="3"/>
  <c r="T133" i="3"/>
  <c r="T134" i="3"/>
  <c r="T137" i="3"/>
  <c r="AH138" i="3"/>
  <c r="T142" i="3"/>
  <c r="T143" i="3"/>
  <c r="T144" i="3"/>
  <c r="AH145" i="3"/>
  <c r="AH148" i="3"/>
  <c r="BG148" i="3" s="1"/>
  <c r="AH150" i="3"/>
  <c r="BG150" i="3" s="1"/>
  <c r="AH153" i="3"/>
  <c r="AH154" i="3"/>
  <c r="BG154" i="3" s="1"/>
  <c r="AH155" i="3"/>
  <c r="AH156" i="3"/>
  <c r="BG156" i="3" s="1"/>
  <c r="AH158" i="3"/>
  <c r="BG158" i="3" s="1"/>
  <c r="AH159" i="3"/>
  <c r="AH160" i="3"/>
  <c r="BG160" i="3" s="1"/>
  <c r="T161" i="3"/>
  <c r="AH164" i="3"/>
  <c r="BG164" i="3" s="1"/>
  <c r="AH165" i="3"/>
  <c r="T139" i="3"/>
  <c r="AH141" i="3"/>
  <c r="T146" i="3"/>
  <c r="AH146" i="3"/>
  <c r="BG146" i="3" s="1"/>
  <c r="T148" i="3"/>
  <c r="T151" i="3"/>
  <c r="T152" i="3"/>
  <c r="AH157" i="3"/>
  <c r="T140" i="3"/>
  <c r="T153" i="3"/>
  <c r="T154" i="3"/>
  <c r="T155" i="3"/>
  <c r="T156" i="3"/>
  <c r="T158" i="3"/>
  <c r="T159" i="3"/>
  <c r="T160" i="3"/>
  <c r="AH161" i="3"/>
  <c r="T164" i="3"/>
  <c r="T165" i="3"/>
  <c r="AH147" i="3"/>
  <c r="AH149" i="3"/>
  <c r="AH151" i="3"/>
  <c r="AH152" i="3"/>
  <c r="BG152" i="3" s="1"/>
  <c r="T157" i="3"/>
  <c r="T162" i="3"/>
  <c r="T163" i="3"/>
  <c r="AH163" i="3"/>
  <c r="AH167" i="3"/>
  <c r="T170" i="3"/>
  <c r="T171" i="3"/>
  <c r="AH176" i="3"/>
  <c r="BG176" i="3" s="1"/>
  <c r="T177" i="3"/>
  <c r="T178" i="3"/>
  <c r="T179" i="3"/>
  <c r="T184" i="3"/>
  <c r="AH185" i="3"/>
  <c r="AH186" i="3"/>
  <c r="T187" i="3"/>
  <c r="T167" i="3"/>
  <c r="AH168" i="3"/>
  <c r="T172" i="3"/>
  <c r="AH173" i="3"/>
  <c r="T174" i="3"/>
  <c r="T175" i="3"/>
  <c r="T168" i="3"/>
  <c r="AH169" i="3"/>
  <c r="AH170" i="3"/>
  <c r="BG170" i="3" s="1"/>
  <c r="AH171" i="3"/>
  <c r="T176" i="3"/>
  <c r="AH177" i="3"/>
  <c r="AH178" i="3"/>
  <c r="AH179" i="3"/>
  <c r="AH184" i="3"/>
  <c r="BG184" i="3" s="1"/>
  <c r="T185" i="3"/>
  <c r="T186" i="3"/>
  <c r="AH187" i="3"/>
  <c r="AH162" i="3"/>
  <c r="T166" i="3"/>
  <c r="AH166" i="3"/>
  <c r="T169" i="3"/>
  <c r="AH172" i="3"/>
  <c r="BG172" i="3" s="1"/>
  <c r="T173" i="3"/>
  <c r="AH174" i="3"/>
  <c r="BG174" i="3" s="1"/>
  <c r="AH175" i="3"/>
  <c r="AH180" i="3"/>
  <c r="BG180" i="3" s="1"/>
  <c r="T181" i="3"/>
  <c r="T182" i="3"/>
  <c r="AH183" i="3"/>
  <c r="T188" i="3"/>
  <c r="T189" i="3"/>
  <c r="T190" i="3"/>
  <c r="T192" i="3"/>
  <c r="T193" i="3"/>
  <c r="AH194" i="3"/>
  <c r="T195" i="3"/>
  <c r="AH200" i="3"/>
  <c r="T202" i="3"/>
  <c r="AH204" i="3"/>
  <c r="AH206" i="3"/>
  <c r="AH209" i="3"/>
  <c r="BG209" i="3" s="1"/>
  <c r="T212" i="3"/>
  <c r="T180" i="3"/>
  <c r="AH181" i="3"/>
  <c r="AH182" i="3"/>
  <c r="T191" i="3"/>
  <c r="AH196" i="3"/>
  <c r="BG196" i="3" s="1"/>
  <c r="AH197" i="3"/>
  <c r="T198" i="3"/>
  <c r="AH199" i="3"/>
  <c r="T201" i="3"/>
  <c r="T203" i="3"/>
  <c r="AH205" i="3"/>
  <c r="BG205" i="3" s="1"/>
  <c r="T207" i="3"/>
  <c r="T208" i="3"/>
  <c r="AH210" i="3"/>
  <c r="AH211" i="3"/>
  <c r="BG211" i="3" s="1"/>
  <c r="T183" i="3"/>
  <c r="AH188" i="3"/>
  <c r="BG188" i="3" s="1"/>
  <c r="AH189" i="3"/>
  <c r="AH192" i="3"/>
  <c r="BG192" i="3" s="1"/>
  <c r="AH193" i="3"/>
  <c r="T194" i="3"/>
  <c r="AH195" i="3"/>
  <c r="T200" i="3"/>
  <c r="AH202" i="3"/>
  <c r="T204" i="3"/>
  <c r="T206" i="3"/>
  <c r="T209" i="3"/>
  <c r="AH190" i="3"/>
  <c r="AH191" i="3"/>
  <c r="T196" i="3"/>
  <c r="T197" i="3"/>
  <c r="AH198" i="3"/>
  <c r="T199" i="3"/>
  <c r="AH201" i="3"/>
  <c r="BG201" i="3" s="1"/>
  <c r="AH203" i="3"/>
  <c r="BG203" i="3" s="1"/>
  <c r="T205" i="3"/>
  <c r="AH207" i="3"/>
  <c r="BG207" i="3" s="1"/>
  <c r="AH208" i="3"/>
  <c r="T210" i="3"/>
  <c r="T211" i="3"/>
  <c r="T213" i="3"/>
  <c r="AH214" i="3"/>
  <c r="AH215" i="3"/>
  <c r="T214" i="3"/>
  <c r="T215" i="3"/>
  <c r="T217" i="3"/>
  <c r="AH220" i="3"/>
  <c r="AH221" i="3"/>
  <c r="T224" i="3"/>
  <c r="T225" i="3"/>
  <c r="AH227" i="3"/>
  <c r="BG227" i="3" s="1"/>
  <c r="T228" i="3"/>
  <c r="AH230" i="3"/>
  <c r="AH231" i="3"/>
  <c r="BG231" i="3" s="1"/>
  <c r="T234" i="3"/>
  <c r="AH236" i="3"/>
  <c r="AH237" i="3"/>
  <c r="T239" i="3"/>
  <c r="T241" i="3"/>
  <c r="AH243" i="3"/>
  <c r="BG243" i="3" s="1"/>
  <c r="AH245" i="3"/>
  <c r="T247" i="3"/>
  <c r="AH249" i="3"/>
  <c r="BG249" i="3" s="1"/>
  <c r="AH250" i="3"/>
  <c r="T251" i="3"/>
  <c r="T252" i="3"/>
  <c r="T253" i="3"/>
  <c r="AH254" i="3"/>
  <c r="AH255" i="3"/>
  <c r="T256" i="3"/>
  <c r="AH258" i="3"/>
  <c r="T260" i="3"/>
  <c r="T216" i="3"/>
  <c r="AH218" i="3"/>
  <c r="AH219" i="3"/>
  <c r="T222" i="3"/>
  <c r="T223" i="3"/>
  <c r="T226" i="3"/>
  <c r="T229" i="3"/>
  <c r="T232" i="3"/>
  <c r="T233" i="3"/>
  <c r="AH235" i="3"/>
  <c r="BG235" i="3" s="1"/>
  <c r="T238" i="3"/>
  <c r="AH240" i="3"/>
  <c r="AH242" i="3"/>
  <c r="T244" i="3"/>
  <c r="T246" i="3"/>
  <c r="AH248" i="3"/>
  <c r="AH212" i="3"/>
  <c r="AH213" i="3"/>
  <c r="BG213" i="3" s="1"/>
  <c r="AH216" i="3"/>
  <c r="AH217" i="3"/>
  <c r="T220" i="3"/>
  <c r="T221" i="3"/>
  <c r="AH224" i="3"/>
  <c r="AH225" i="3"/>
  <c r="T227" i="3"/>
  <c r="AH228" i="3"/>
  <c r="T230" i="3"/>
  <c r="T231" i="3"/>
  <c r="AH234" i="3"/>
  <c r="T236" i="3"/>
  <c r="T237" i="3"/>
  <c r="AH239" i="3"/>
  <c r="BG239" i="3" s="1"/>
  <c r="AH241" i="3"/>
  <c r="T243" i="3"/>
  <c r="T245" i="3"/>
  <c r="AH247" i="3"/>
  <c r="BG247" i="3" s="1"/>
  <c r="T249" i="3"/>
  <c r="T250" i="3"/>
  <c r="AH251" i="3"/>
  <c r="BG251" i="3" s="1"/>
  <c r="AH252" i="3"/>
  <c r="AH253" i="3"/>
  <c r="BG253" i="3" s="1"/>
  <c r="T254" i="3"/>
  <c r="T255" i="3"/>
  <c r="AH256" i="3"/>
  <c r="T258" i="3"/>
  <c r="T218" i="3"/>
  <c r="T219" i="3"/>
  <c r="AH222" i="3"/>
  <c r="AH223" i="3"/>
  <c r="AH226" i="3"/>
  <c r="AH229" i="3"/>
  <c r="AH232" i="3"/>
  <c r="AH233" i="3"/>
  <c r="T235" i="3"/>
  <c r="AH238" i="3"/>
  <c r="T240" i="3"/>
  <c r="T242" i="3"/>
  <c r="AH244" i="3"/>
  <c r="AH246" i="3"/>
  <c r="T248" i="3"/>
  <c r="AH260" i="3"/>
  <c r="AH264" i="3"/>
  <c r="AH267" i="3"/>
  <c r="T268" i="3"/>
  <c r="T269" i="3"/>
  <c r="T270" i="3"/>
  <c r="T275" i="3"/>
  <c r="AH276" i="3"/>
  <c r="AH277" i="3"/>
  <c r="AH278" i="3"/>
  <c r="T283" i="3"/>
  <c r="AH285" i="3"/>
  <c r="T287" i="3"/>
  <c r="AH289" i="3"/>
  <c r="T291" i="3"/>
  <c r="AH293" i="3"/>
  <c r="T295" i="3"/>
  <c r="T297" i="3"/>
  <c r="AH298" i="3"/>
  <c r="T257" i="3"/>
  <c r="AH257" i="3"/>
  <c r="AH261" i="3"/>
  <c r="AH262" i="3"/>
  <c r="BG262" i="3" s="1"/>
  <c r="T263" i="3"/>
  <c r="AH265" i="3"/>
  <c r="AH266" i="3"/>
  <c r="AH271" i="3"/>
  <c r="T272" i="3"/>
  <c r="T273" i="3"/>
  <c r="T274" i="3"/>
  <c r="T279" i="3"/>
  <c r="AH280" i="3"/>
  <c r="AH281" i="3"/>
  <c r="AH282" i="3"/>
  <c r="AH284" i="3"/>
  <c r="AH286" i="3"/>
  <c r="AH288" i="3"/>
  <c r="AH290" i="3"/>
  <c r="AH292" i="3"/>
  <c r="AH294" i="3"/>
  <c r="AH296" i="3"/>
  <c r="AH299" i="3"/>
  <c r="T300" i="3"/>
  <c r="AH303" i="3"/>
  <c r="T259" i="3"/>
  <c r="AH259" i="3"/>
  <c r="T264" i="3"/>
  <c r="T267" i="3"/>
  <c r="AH268" i="3"/>
  <c r="AH269" i="3"/>
  <c r="AH270" i="3"/>
  <c r="AH275" i="3"/>
  <c r="T276" i="3"/>
  <c r="T277" i="3"/>
  <c r="T278" i="3"/>
  <c r="AH283" i="3"/>
  <c r="T285" i="3"/>
  <c r="AH287" i="3"/>
  <c r="T289" i="3"/>
  <c r="AH291" i="3"/>
  <c r="T293" i="3"/>
  <c r="AH295" i="3"/>
  <c r="AH297" i="3"/>
  <c r="T298" i="3"/>
  <c r="T261" i="3"/>
  <c r="T262" i="3"/>
  <c r="AH263" i="3"/>
  <c r="T265" i="3"/>
  <c r="T266" i="3"/>
  <c r="T271" i="3"/>
  <c r="AH272" i="3"/>
  <c r="AH273" i="3"/>
  <c r="AH274" i="3"/>
  <c r="AH279" i="3"/>
  <c r="T280" i="3"/>
  <c r="T281" i="3"/>
  <c r="T282" i="3"/>
  <c r="T284" i="3"/>
  <c r="T286" i="3"/>
  <c r="T288" i="3"/>
  <c r="T290" i="3"/>
  <c r="T292" i="3"/>
  <c r="T294" i="3"/>
  <c r="T296" i="3"/>
  <c r="T299" i="3"/>
  <c r="AH300" i="3"/>
  <c r="T303" i="3"/>
  <c r="T304" i="3"/>
  <c r="T306" i="3"/>
  <c r="AH308" i="3"/>
  <c r="AH310" i="3"/>
  <c r="T311" i="3"/>
  <c r="AH313" i="3"/>
  <c r="T317" i="3"/>
  <c r="T318" i="3"/>
  <c r="T319" i="3"/>
  <c r="T320" i="3"/>
  <c r="AH321" i="3"/>
  <c r="T322" i="3"/>
  <c r="AH327" i="3"/>
  <c r="AH328" i="3"/>
  <c r="T329" i="3"/>
  <c r="T331" i="3"/>
  <c r="T332" i="3"/>
  <c r="AH333" i="3"/>
  <c r="AH335" i="3"/>
  <c r="AH336" i="3"/>
  <c r="T338" i="3"/>
  <c r="AH339" i="3"/>
  <c r="AH340" i="3"/>
  <c r="T342" i="3"/>
  <c r="AH346" i="3"/>
  <c r="T301" i="3"/>
  <c r="AH301" i="3"/>
  <c r="T302" i="3"/>
  <c r="T305" i="3"/>
  <c r="AH307" i="3"/>
  <c r="T309" i="3"/>
  <c r="AH312" i="3"/>
  <c r="AH314" i="3"/>
  <c r="T315" i="3"/>
  <c r="AH316" i="3"/>
  <c r="T323" i="3"/>
  <c r="T324" i="3"/>
  <c r="AH325" i="3"/>
  <c r="T326" i="3"/>
  <c r="AH330" i="3"/>
  <c r="BG330" i="3" s="1"/>
  <c r="T334" i="3"/>
  <c r="T337" i="3"/>
  <c r="AH304" i="3"/>
  <c r="AH306" i="3"/>
  <c r="BG306" i="3" s="1"/>
  <c r="T308" i="3"/>
  <c r="T310" i="3"/>
  <c r="AH311" i="3"/>
  <c r="T313" i="3"/>
  <c r="AH317" i="3"/>
  <c r="AH318" i="3"/>
  <c r="BG318" i="3" s="1"/>
  <c r="AH319" i="3"/>
  <c r="AH320" i="3"/>
  <c r="T321" i="3"/>
  <c r="AH322" i="3"/>
  <c r="BG322" i="3" s="1"/>
  <c r="T327" i="3"/>
  <c r="T328" i="3"/>
  <c r="AH329" i="3"/>
  <c r="AH331" i="3"/>
  <c r="AH332" i="3"/>
  <c r="T333" i="3"/>
  <c r="T335" i="3"/>
  <c r="T336" i="3"/>
  <c r="AH338" i="3"/>
  <c r="BG338" i="3" s="1"/>
  <c r="T339" i="3"/>
  <c r="T340" i="3"/>
  <c r="AH342" i="3"/>
  <c r="T346" i="3"/>
  <c r="AH302" i="3"/>
  <c r="AH305" i="3"/>
  <c r="T307" i="3"/>
  <c r="AH309" i="3"/>
  <c r="T312" i="3"/>
  <c r="T314" i="3"/>
  <c r="AH315" i="3"/>
  <c r="T316" i="3"/>
  <c r="AH323" i="3"/>
  <c r="AH324" i="3"/>
  <c r="T325" i="3"/>
  <c r="AH326" i="3"/>
  <c r="BG326" i="3" s="1"/>
  <c r="T330" i="3"/>
  <c r="T345" i="3"/>
  <c r="AH345" i="3"/>
  <c r="AH348" i="3"/>
  <c r="AH350" i="3"/>
  <c r="AH351" i="3"/>
  <c r="AH352" i="3"/>
  <c r="T353" i="3"/>
  <c r="AH357" i="3"/>
  <c r="T362" i="3"/>
  <c r="T363" i="3"/>
  <c r="AH365" i="3"/>
  <c r="T366" i="3"/>
  <c r="T367" i="3"/>
  <c r="AH370" i="3"/>
  <c r="AH372" i="3"/>
  <c r="BG372" i="3" s="1"/>
  <c r="T373" i="3"/>
  <c r="T341" i="3"/>
  <c r="AH341" i="3"/>
  <c r="T343" i="3"/>
  <c r="AH343" i="3"/>
  <c r="AH349" i="3"/>
  <c r="AH354" i="3"/>
  <c r="AH355" i="3"/>
  <c r="AH356" i="3"/>
  <c r="T358" i="3"/>
  <c r="T359" i="3"/>
  <c r="T360" i="3"/>
  <c r="T361" i="3"/>
  <c r="AH364" i="3"/>
  <c r="BG364" i="3" s="1"/>
  <c r="AH368" i="3"/>
  <c r="BG368" i="3" s="1"/>
  <c r="T369" i="3"/>
  <c r="AH371" i="3"/>
  <c r="BG371" i="3" s="1"/>
  <c r="AH374" i="3"/>
  <c r="BG374" i="3" s="1"/>
  <c r="T375" i="3"/>
  <c r="AH376" i="3"/>
  <c r="AH377" i="3"/>
  <c r="T378" i="3"/>
  <c r="T379" i="3"/>
  <c r="T380" i="3"/>
  <c r="T382" i="3"/>
  <c r="T383" i="3"/>
  <c r="T384" i="3"/>
  <c r="T344" i="3"/>
  <c r="AH344" i="3"/>
  <c r="T347" i="3"/>
  <c r="AH347" i="3"/>
  <c r="T348" i="3"/>
  <c r="T350" i="3"/>
  <c r="T351" i="3"/>
  <c r="T352" i="3"/>
  <c r="AH353" i="3"/>
  <c r="T357" i="3"/>
  <c r="AH362" i="3"/>
  <c r="AH363" i="3"/>
  <c r="BG363" i="3" s="1"/>
  <c r="T365" i="3"/>
  <c r="AH366" i="3"/>
  <c r="AH367" i="3"/>
  <c r="BG367" i="3" s="1"/>
  <c r="T370" i="3"/>
  <c r="T372" i="3"/>
  <c r="AH373" i="3"/>
  <c r="AH334" i="3"/>
  <c r="BG334" i="3" s="1"/>
  <c r="AH337" i="3"/>
  <c r="T349" i="3"/>
  <c r="T354" i="3"/>
  <c r="T355" i="3"/>
  <c r="T356" i="3"/>
  <c r="AH358" i="3"/>
  <c r="AH359" i="3"/>
  <c r="AH360" i="3"/>
  <c r="BG360" i="3" s="1"/>
  <c r="AH361" i="3"/>
  <c r="T364" i="3"/>
  <c r="T368" i="3"/>
  <c r="AH369" i="3"/>
  <c r="T371" i="3"/>
  <c r="T374" i="3"/>
  <c r="AH375" i="3"/>
  <c r="T376" i="3"/>
  <c r="T377" i="3"/>
  <c r="AH378" i="3"/>
  <c r="AH379" i="3"/>
  <c r="AH380" i="3"/>
  <c r="AH382" i="3"/>
  <c r="AH383" i="3"/>
  <c r="AH384" i="3"/>
  <c r="T386" i="3"/>
  <c r="AH389" i="3"/>
  <c r="T387" i="3"/>
  <c r="AH391" i="3"/>
  <c r="AH392" i="3"/>
  <c r="BG392" i="3" s="1"/>
  <c r="T393" i="3"/>
  <c r="T395" i="3"/>
  <c r="T396" i="3"/>
  <c r="T397" i="3"/>
  <c r="AH399" i="3"/>
  <c r="T400" i="3"/>
  <c r="AH402" i="3"/>
  <c r="T404" i="3"/>
  <c r="AH405" i="3"/>
  <c r="AH407" i="3"/>
  <c r="T410" i="3"/>
  <c r="AH412" i="3"/>
  <c r="BG412" i="3" s="1"/>
  <c r="T413" i="3"/>
  <c r="T415" i="3"/>
  <c r="AH418" i="3"/>
  <c r="AH419" i="3"/>
  <c r="AH423" i="3"/>
  <c r="T426" i="3"/>
  <c r="AH427" i="3"/>
  <c r="T428" i="3"/>
  <c r="AH429" i="3"/>
  <c r="BG429" i="3" s="1"/>
  <c r="AH434" i="3"/>
  <c r="AH438" i="3"/>
  <c r="AH439" i="3"/>
  <c r="T440" i="3"/>
  <c r="AH441" i="3"/>
  <c r="BG441" i="3" s="1"/>
  <c r="T446" i="3"/>
  <c r="T447" i="3"/>
  <c r="AH448" i="3"/>
  <c r="T449" i="3"/>
  <c r="T454" i="3"/>
  <c r="AH455" i="3"/>
  <c r="T456" i="3"/>
  <c r="AH457" i="3"/>
  <c r="BG457" i="3" s="1"/>
  <c r="T381" i="3"/>
  <c r="AH381" i="3"/>
  <c r="AH390" i="3"/>
  <c r="AH394" i="3"/>
  <c r="T398" i="3"/>
  <c r="AH401" i="3"/>
  <c r="AH403" i="3"/>
  <c r="T406" i="3"/>
  <c r="AH408" i="3"/>
  <c r="BG408" i="3" s="1"/>
  <c r="T409" i="3"/>
  <c r="T411" i="3"/>
  <c r="AH414" i="3"/>
  <c r="T416" i="3"/>
  <c r="AH417" i="3"/>
  <c r="AH420" i="3"/>
  <c r="BG420" i="3" s="1"/>
  <c r="T421" i="3"/>
  <c r="AH422" i="3"/>
  <c r="T424" i="3"/>
  <c r="T425" i="3"/>
  <c r="T430" i="3"/>
  <c r="AH431" i="3"/>
  <c r="T432" i="3"/>
  <c r="AH433" i="3"/>
  <c r="BG433" i="3" s="1"/>
  <c r="AH435" i="3"/>
  <c r="T436" i="3"/>
  <c r="AH437" i="3"/>
  <c r="BG437" i="3" s="1"/>
  <c r="T442" i="3"/>
  <c r="T443" i="3"/>
  <c r="AH444" i="3"/>
  <c r="T445" i="3"/>
  <c r="AH450" i="3"/>
  <c r="T451" i="3"/>
  <c r="AH452" i="3"/>
  <c r="T453" i="3"/>
  <c r="T385" i="3"/>
  <c r="AH385" i="3"/>
  <c r="AH386" i="3"/>
  <c r="AH388" i="3"/>
  <c r="T390" i="3"/>
  <c r="T391" i="3"/>
  <c r="T392" i="3"/>
  <c r="AH393" i="3"/>
  <c r="AH395" i="3"/>
  <c r="AH396" i="3"/>
  <c r="BG396" i="3" s="1"/>
  <c r="AH397" i="3"/>
  <c r="T399" i="3"/>
  <c r="AH400" i="3"/>
  <c r="BG400" i="3" s="1"/>
  <c r="T402" i="3"/>
  <c r="AH404" i="3"/>
  <c r="BG404" i="3" s="1"/>
  <c r="T405" i="3"/>
  <c r="T407" i="3"/>
  <c r="AH410" i="3"/>
  <c r="T412" i="3"/>
  <c r="AH413" i="3"/>
  <c r="AH415" i="3"/>
  <c r="T418" i="3"/>
  <c r="T419" i="3"/>
  <c r="T423" i="3"/>
  <c r="AH426" i="3"/>
  <c r="T427" i="3"/>
  <c r="AH428" i="3"/>
  <c r="T429" i="3"/>
  <c r="T434" i="3"/>
  <c r="T438" i="3"/>
  <c r="T439" i="3"/>
  <c r="AH440" i="3"/>
  <c r="T441" i="3"/>
  <c r="AH446" i="3"/>
  <c r="AH447" i="3"/>
  <c r="T448" i="3"/>
  <c r="AH449" i="3"/>
  <c r="BG449" i="3" s="1"/>
  <c r="AH454" i="3"/>
  <c r="T455" i="3"/>
  <c r="AH456" i="3"/>
  <c r="T457" i="3"/>
  <c r="AH387" i="3"/>
  <c r="T388" i="3"/>
  <c r="T389" i="3"/>
  <c r="T394" i="3"/>
  <c r="AH398" i="3"/>
  <c r="T401" i="3"/>
  <c r="T403" i="3"/>
  <c r="AH406" i="3"/>
  <c r="T408" i="3"/>
  <c r="AH409" i="3"/>
  <c r="AH411" i="3"/>
  <c r="T414" i="3"/>
  <c r="AH416" i="3"/>
  <c r="BG416" i="3" s="1"/>
  <c r="T417" i="3"/>
  <c r="T420" i="3"/>
  <c r="AH421" i="3"/>
  <c r="T422" i="3"/>
  <c r="AH424" i="3"/>
  <c r="AH425" i="3"/>
  <c r="BG425" i="3" s="1"/>
  <c r="AH430" i="3"/>
  <c r="T431" i="3"/>
  <c r="AH432" i="3"/>
  <c r="T433" i="3"/>
  <c r="T435" i="3"/>
  <c r="AH436" i="3"/>
  <c r="T437" i="3"/>
  <c r="AH442" i="3"/>
  <c r="AH443" i="3"/>
  <c r="T444" i="3"/>
  <c r="AH445" i="3"/>
  <c r="BG445" i="3" s="1"/>
  <c r="T450" i="3"/>
  <c r="AH451" i="3"/>
  <c r="T452" i="3"/>
  <c r="AH453" i="3"/>
  <c r="BG453" i="3" s="1"/>
  <c r="BE62" i="3"/>
  <c r="BE59" i="3"/>
  <c r="BE63" i="3"/>
  <c r="BE60" i="3"/>
  <c r="BE61" i="3"/>
  <c r="BE66" i="3"/>
  <c r="BE67" i="3"/>
  <c r="BE64" i="3"/>
  <c r="BE68" i="3"/>
  <c r="BE65" i="3"/>
  <c r="BE71" i="3"/>
  <c r="BE69" i="3"/>
  <c r="BE72" i="3"/>
  <c r="BE73" i="3"/>
  <c r="BE70" i="3"/>
  <c r="BE75" i="3"/>
  <c r="BE74" i="3"/>
  <c r="BE76" i="3"/>
  <c r="BE77" i="3"/>
  <c r="BE79" i="3"/>
  <c r="BE84" i="3"/>
  <c r="BE85" i="3"/>
  <c r="BE78" i="3"/>
  <c r="BE86" i="3"/>
  <c r="BE80" i="3"/>
  <c r="BE81" i="3"/>
  <c r="BE82" i="3"/>
  <c r="BE87" i="3"/>
  <c r="BE88" i="3"/>
  <c r="BE89" i="3"/>
  <c r="BE83" i="3"/>
  <c r="BE90" i="3"/>
  <c r="BE92" i="3"/>
  <c r="BE91" i="3"/>
  <c r="BE94" i="3"/>
  <c r="BE95" i="3"/>
  <c r="BE97" i="3"/>
  <c r="BE93" i="3"/>
  <c r="BE96" i="3"/>
  <c r="BE98" i="3"/>
  <c r="BE99" i="3"/>
  <c r="BE101" i="3"/>
  <c r="BE104" i="3"/>
  <c r="BE106" i="3"/>
  <c r="BE112" i="3"/>
  <c r="BE103" i="3"/>
  <c r="BE105" i="3"/>
  <c r="BE108" i="3"/>
  <c r="BE110" i="3"/>
  <c r="BE100" i="3"/>
  <c r="BE107" i="3"/>
  <c r="BE109" i="3"/>
  <c r="BE111" i="3"/>
  <c r="BE102" i="3"/>
  <c r="BE113" i="3"/>
  <c r="BE116" i="3"/>
  <c r="BE124" i="3"/>
  <c r="BE129" i="3"/>
  <c r="BE130" i="3"/>
  <c r="BE117" i="3"/>
  <c r="BE120" i="3"/>
  <c r="BE114" i="3"/>
  <c r="BE121" i="3"/>
  <c r="BE123" i="3"/>
  <c r="BE115" i="3"/>
  <c r="BE118" i="3"/>
  <c r="BE119" i="3"/>
  <c r="BE122" i="3"/>
  <c r="BE127" i="3"/>
  <c r="BE135" i="3"/>
  <c r="BE136" i="3"/>
  <c r="BE142" i="3"/>
  <c r="BE128" i="3"/>
  <c r="BE132" i="3"/>
  <c r="BE133" i="3"/>
  <c r="BE137" i="3"/>
  <c r="BE138" i="3"/>
  <c r="BE141" i="3"/>
  <c r="BE146" i="3"/>
  <c r="BE147" i="3"/>
  <c r="BE148" i="3"/>
  <c r="BE126" i="3"/>
  <c r="BE131" i="3"/>
  <c r="BE125" i="3"/>
  <c r="BE134" i="3"/>
  <c r="BE140" i="3"/>
  <c r="BE143" i="3"/>
  <c r="BE144" i="3"/>
  <c r="BE150" i="3"/>
  <c r="BE157" i="3"/>
  <c r="BE160" i="3"/>
  <c r="BE162" i="3"/>
  <c r="BE163" i="3"/>
  <c r="BE149" i="3"/>
  <c r="BE151" i="3"/>
  <c r="BE152" i="3"/>
  <c r="BE168" i="3"/>
  <c r="BE169" i="3"/>
  <c r="BE139" i="3"/>
  <c r="BE145" i="3"/>
  <c r="BE153" i="3"/>
  <c r="BE154" i="3"/>
  <c r="BE155" i="3"/>
  <c r="BE156" i="3"/>
  <c r="BE158" i="3"/>
  <c r="BE159" i="3"/>
  <c r="BE171" i="3"/>
  <c r="BE173" i="3"/>
  <c r="BE179" i="3"/>
  <c r="BE184" i="3"/>
  <c r="BE188" i="3"/>
  <c r="BE170" i="3"/>
  <c r="BE172" i="3"/>
  <c r="BE175" i="3"/>
  <c r="BE178" i="3"/>
  <c r="BE161" i="3"/>
  <c r="BE166" i="3"/>
  <c r="BE174" i="3"/>
  <c r="BE176" i="3"/>
  <c r="BE181" i="3"/>
  <c r="BE186" i="3"/>
  <c r="BE187" i="3"/>
  <c r="BE164" i="3"/>
  <c r="BE165" i="3"/>
  <c r="BE167" i="3"/>
  <c r="BE177" i="3"/>
  <c r="BE182" i="3"/>
  <c r="BE183" i="3"/>
  <c r="BE196" i="3"/>
  <c r="BE197" i="3"/>
  <c r="BE208" i="3"/>
  <c r="BE210" i="3"/>
  <c r="BE185" i="3"/>
  <c r="BE192" i="3"/>
  <c r="BE193" i="3"/>
  <c r="BE198" i="3"/>
  <c r="BE199" i="3"/>
  <c r="BE201" i="3"/>
  <c r="BE204" i="3"/>
  <c r="BE194" i="3"/>
  <c r="BE195" i="3"/>
  <c r="BE207" i="3"/>
  <c r="BE180" i="3"/>
  <c r="BE189" i="3"/>
  <c r="BE190" i="3"/>
  <c r="BE191" i="3"/>
  <c r="BE200" i="3"/>
  <c r="BE202" i="3"/>
  <c r="BE203" i="3"/>
  <c r="BE205" i="3"/>
  <c r="BE206" i="3"/>
  <c r="BE209" i="3"/>
  <c r="BE212" i="3"/>
  <c r="BE215" i="3"/>
  <c r="BE218" i="3"/>
  <c r="BE221" i="3"/>
  <c r="BE224" i="3"/>
  <c r="BE228" i="3"/>
  <c r="BE229" i="3"/>
  <c r="BE232" i="3"/>
  <c r="BE233" i="3"/>
  <c r="BE242" i="3"/>
  <c r="BE244" i="3"/>
  <c r="BE248" i="3"/>
  <c r="BE252" i="3"/>
  <c r="BE254" i="3"/>
  <c r="BE256" i="3"/>
  <c r="BE257" i="3"/>
  <c r="BE258" i="3"/>
  <c r="BE211" i="3"/>
  <c r="BE214" i="3"/>
  <c r="BE216" i="3"/>
  <c r="BE219" i="3"/>
  <c r="BE227" i="3"/>
  <c r="BE231" i="3"/>
  <c r="BE234" i="3"/>
  <c r="BE236" i="3"/>
  <c r="BE237" i="3"/>
  <c r="BE243" i="3"/>
  <c r="BE245" i="3"/>
  <c r="BE251" i="3"/>
  <c r="BE217" i="3"/>
  <c r="BE222" i="3"/>
  <c r="BE223" i="3"/>
  <c r="BE226" i="3"/>
  <c r="BE235" i="3"/>
  <c r="BE238" i="3"/>
  <c r="BE240" i="3"/>
  <c r="BE246" i="3"/>
  <c r="BE250" i="3"/>
  <c r="BE255" i="3"/>
  <c r="BE213" i="3"/>
  <c r="BE220" i="3"/>
  <c r="BE225" i="3"/>
  <c r="BE230" i="3"/>
  <c r="BE239" i="3"/>
  <c r="BE241" i="3"/>
  <c r="BE247" i="3"/>
  <c r="BE249" i="3"/>
  <c r="BE267" i="3"/>
  <c r="BE273" i="3"/>
  <c r="BE274" i="3"/>
  <c r="BE276" i="3"/>
  <c r="BE298" i="3"/>
  <c r="BE253" i="3"/>
  <c r="BE271" i="3"/>
  <c r="BE277" i="3"/>
  <c r="BE278" i="3"/>
  <c r="BE280" i="3"/>
  <c r="BE285" i="3"/>
  <c r="BE286" i="3"/>
  <c r="BE289" i="3"/>
  <c r="BE290" i="3"/>
  <c r="BE293" i="3"/>
  <c r="BE294" i="3"/>
  <c r="BE303" i="3"/>
  <c r="BE259" i="3"/>
  <c r="BE260" i="3"/>
  <c r="BE261" i="3"/>
  <c r="BE264" i="3"/>
  <c r="BE265" i="3"/>
  <c r="BE266" i="3"/>
  <c r="BE268" i="3"/>
  <c r="BE275" i="3"/>
  <c r="BE281" i="3"/>
  <c r="BE283" i="3"/>
  <c r="BE284" i="3"/>
  <c r="BE287" i="3"/>
  <c r="BE288" i="3"/>
  <c r="BE291" i="3"/>
  <c r="BE292" i="3"/>
  <c r="BE295" i="3"/>
  <c r="BE296" i="3"/>
  <c r="BE262" i="3"/>
  <c r="BE263" i="3"/>
  <c r="BE269" i="3"/>
  <c r="BE270" i="3"/>
  <c r="BE272" i="3"/>
  <c r="BE279" i="3"/>
  <c r="BE282" i="3"/>
  <c r="BE297" i="3"/>
  <c r="BE301" i="3"/>
  <c r="BE302" i="3"/>
  <c r="BE307" i="3"/>
  <c r="BE314" i="3"/>
  <c r="BE328" i="3"/>
  <c r="BE329" i="3"/>
  <c r="BE330" i="3"/>
  <c r="BE343" i="3"/>
  <c r="BE305" i="3"/>
  <c r="BE311" i="3"/>
  <c r="BE315" i="3"/>
  <c r="BE318" i="3"/>
  <c r="BE319" i="3"/>
  <c r="BE321" i="3"/>
  <c r="BE322" i="3"/>
  <c r="BE331" i="3"/>
  <c r="BE336" i="3"/>
  <c r="BE300" i="3"/>
  <c r="BE308" i="3"/>
  <c r="BE309" i="3"/>
  <c r="BE320" i="3"/>
  <c r="BE323" i="3"/>
  <c r="BE325" i="3"/>
  <c r="BE326" i="3"/>
  <c r="BE332" i="3"/>
  <c r="BE333" i="3"/>
  <c r="BE334" i="3"/>
  <c r="BE338" i="3"/>
  <c r="BE342" i="3"/>
  <c r="BE344" i="3"/>
  <c r="BE347" i="3"/>
  <c r="BE299" i="3"/>
  <c r="BE304" i="3"/>
  <c r="BE306" i="3"/>
  <c r="BE310" i="3"/>
  <c r="BE312" i="3"/>
  <c r="BE313" i="3"/>
  <c r="BE316" i="3"/>
  <c r="BE317" i="3"/>
  <c r="BE324" i="3"/>
  <c r="BE327" i="3"/>
  <c r="BE339" i="3"/>
  <c r="BE340" i="3"/>
  <c r="BE341" i="3"/>
  <c r="BE353" i="3"/>
  <c r="BE356" i="3"/>
  <c r="BE358" i="3"/>
  <c r="BE359" i="3"/>
  <c r="BE369" i="3"/>
  <c r="BE373" i="3"/>
  <c r="BE374" i="3"/>
  <c r="BE375" i="3"/>
  <c r="BE350" i="3"/>
  <c r="BE351" i="3"/>
  <c r="BE360" i="3"/>
  <c r="BE361" i="3"/>
  <c r="BE365" i="3"/>
  <c r="BE370" i="3"/>
  <c r="BE372" i="3"/>
  <c r="BE377" i="3"/>
  <c r="BE378" i="3"/>
  <c r="BE379" i="3"/>
  <c r="BE383" i="3"/>
  <c r="BE335" i="3"/>
  <c r="BE337" i="3"/>
  <c r="BE348" i="3"/>
  <c r="BE354" i="3"/>
  <c r="BE355" i="3"/>
  <c r="BE357" i="3"/>
  <c r="BE364" i="3"/>
  <c r="BE368" i="3"/>
  <c r="BE371" i="3"/>
  <c r="BE376" i="3"/>
  <c r="BE345" i="3"/>
  <c r="BE346" i="3"/>
  <c r="BE349" i="3"/>
  <c r="BE352" i="3"/>
  <c r="BE362" i="3"/>
  <c r="BE363" i="3"/>
  <c r="BE366" i="3"/>
  <c r="BE367" i="3"/>
  <c r="BE380" i="3"/>
  <c r="BE389" i="3"/>
  <c r="BE390" i="3"/>
  <c r="BE393" i="3"/>
  <c r="BE394" i="3"/>
  <c r="BE395" i="3"/>
  <c r="BE399" i="3"/>
  <c r="BE405" i="3"/>
  <c r="BE407" i="3"/>
  <c r="BE412" i="3"/>
  <c r="BE414" i="3"/>
  <c r="BE419" i="3"/>
  <c r="BE424" i="3"/>
  <c r="BE426" i="3"/>
  <c r="BE427" i="3"/>
  <c r="BE429" i="3"/>
  <c r="BE438" i="3"/>
  <c r="BE439" i="3"/>
  <c r="BE441" i="3"/>
  <c r="BE448" i="3"/>
  <c r="BE455" i="3"/>
  <c r="BE457" i="3"/>
  <c r="BE384" i="3"/>
  <c r="BE385" i="3"/>
  <c r="BE386" i="3"/>
  <c r="BE392" i="3"/>
  <c r="BE401" i="3"/>
  <c r="BE403" i="3"/>
  <c r="BE408" i="3"/>
  <c r="BE410" i="3"/>
  <c r="BE417" i="3"/>
  <c r="BE420" i="3"/>
  <c r="BE430" i="3"/>
  <c r="BE431" i="3"/>
  <c r="BE433" i="3"/>
  <c r="BE434" i="3"/>
  <c r="BE435" i="3"/>
  <c r="BE437" i="3"/>
  <c r="BE444" i="3"/>
  <c r="BE450" i="3"/>
  <c r="BE452" i="3"/>
  <c r="BE381" i="3"/>
  <c r="BE382" i="3"/>
  <c r="BE387" i="3"/>
  <c r="BE388" i="3"/>
  <c r="BE391" i="3"/>
  <c r="BE396" i="3"/>
  <c r="BE397" i="3"/>
  <c r="BE398" i="3"/>
  <c r="BE400" i="3"/>
  <c r="BE404" i="3"/>
  <c r="BE406" i="3"/>
  <c r="BE413" i="3"/>
  <c r="BE415" i="3"/>
  <c r="BE422" i="3"/>
  <c r="BE428" i="3"/>
  <c r="BE440" i="3"/>
  <c r="BE446" i="3"/>
  <c r="BE447" i="3"/>
  <c r="BE449" i="3"/>
  <c r="BE454" i="3"/>
  <c r="BE456" i="3"/>
  <c r="BE402" i="3"/>
  <c r="BE409" i="3"/>
  <c r="BE411" i="3"/>
  <c r="BE416" i="3"/>
  <c r="BE418" i="3"/>
  <c r="BE421" i="3"/>
  <c r="BE423" i="3"/>
  <c r="BE425" i="3"/>
  <c r="BE432" i="3"/>
  <c r="BE436" i="3"/>
  <c r="BE442" i="3"/>
  <c r="BE443" i="3"/>
  <c r="BE445" i="3"/>
  <c r="BE451" i="3"/>
  <c r="BE453" i="3"/>
  <c r="P59" i="3"/>
  <c r="AD61" i="3"/>
  <c r="P63" i="3"/>
  <c r="P60" i="3"/>
  <c r="AD62" i="3"/>
  <c r="P64" i="3"/>
  <c r="AD59" i="3"/>
  <c r="P61" i="3"/>
  <c r="AD63" i="3"/>
  <c r="AD60" i="3"/>
  <c r="P62" i="3"/>
  <c r="AD64" i="3"/>
  <c r="AD65" i="3"/>
  <c r="P67" i="3"/>
  <c r="AD69" i="3"/>
  <c r="AD66" i="3"/>
  <c r="P68" i="3"/>
  <c r="P65" i="3"/>
  <c r="AD67" i="3"/>
  <c r="P69" i="3"/>
  <c r="P66" i="3"/>
  <c r="AD68" i="3"/>
  <c r="AD70" i="3"/>
  <c r="P72" i="3"/>
  <c r="AD71" i="3"/>
  <c r="P73" i="3"/>
  <c r="P74" i="3"/>
  <c r="AD72" i="3"/>
  <c r="P70" i="3"/>
  <c r="P71" i="3"/>
  <c r="AD73" i="3"/>
  <c r="AD74" i="3"/>
  <c r="P75" i="3"/>
  <c r="P76" i="3"/>
  <c r="P77" i="3"/>
  <c r="P78" i="3"/>
  <c r="AD80" i="3"/>
  <c r="AD75" i="3"/>
  <c r="AD76" i="3"/>
  <c r="AD77" i="3"/>
  <c r="AD78" i="3"/>
  <c r="P80" i="3"/>
  <c r="P79" i="3"/>
  <c r="AD79" i="3"/>
  <c r="AD83" i="3"/>
  <c r="AD85" i="3"/>
  <c r="AD86" i="3"/>
  <c r="AD87" i="3"/>
  <c r="BR87" i="3" s="1"/>
  <c r="P81" i="3"/>
  <c r="P82" i="3"/>
  <c r="AD84" i="3"/>
  <c r="P83" i="3"/>
  <c r="P85" i="3"/>
  <c r="P86" i="3"/>
  <c r="P87" i="3"/>
  <c r="AD89" i="3"/>
  <c r="AD90" i="3"/>
  <c r="AD91" i="3"/>
  <c r="BR91" i="3" s="1"/>
  <c r="AD81" i="3"/>
  <c r="AD82" i="3"/>
  <c r="P84" i="3"/>
  <c r="AD88" i="3"/>
  <c r="P92" i="3"/>
  <c r="AD93" i="3"/>
  <c r="P96" i="3"/>
  <c r="P89" i="3"/>
  <c r="P90" i="3"/>
  <c r="P94" i="3"/>
  <c r="P95" i="3"/>
  <c r="P97" i="3"/>
  <c r="P98" i="3"/>
  <c r="AD99" i="3"/>
  <c r="AD100" i="3"/>
  <c r="P88" i="3"/>
  <c r="P91" i="3"/>
  <c r="AD92" i="3"/>
  <c r="P93" i="3"/>
  <c r="AD96" i="3"/>
  <c r="AD94" i="3"/>
  <c r="BR94" i="3" s="1"/>
  <c r="AD95" i="3"/>
  <c r="AD97" i="3"/>
  <c r="AD98" i="3"/>
  <c r="P99" i="3"/>
  <c r="P100" i="3"/>
  <c r="AD102" i="3"/>
  <c r="AD104" i="3"/>
  <c r="AD105" i="3"/>
  <c r="AD106" i="3"/>
  <c r="P107" i="3"/>
  <c r="P111" i="3"/>
  <c r="AD112" i="3"/>
  <c r="AD103" i="3"/>
  <c r="AD108" i="3"/>
  <c r="AD109" i="3"/>
  <c r="AD110" i="3"/>
  <c r="P102" i="3"/>
  <c r="P104" i="3"/>
  <c r="P105" i="3"/>
  <c r="P106" i="3"/>
  <c r="AD107" i="3"/>
  <c r="AD111" i="3"/>
  <c r="P112" i="3"/>
  <c r="P113" i="3"/>
  <c r="P114" i="3"/>
  <c r="P101" i="3"/>
  <c r="AD101" i="3"/>
  <c r="P103" i="3"/>
  <c r="P109" i="3"/>
  <c r="AD117" i="3"/>
  <c r="AD118" i="3"/>
  <c r="AD119" i="3"/>
  <c r="AD120" i="3"/>
  <c r="AD123" i="3"/>
  <c r="BR123" i="3" s="1"/>
  <c r="AD125" i="3"/>
  <c r="P126" i="3"/>
  <c r="P128" i="3"/>
  <c r="AD130" i="3"/>
  <c r="P108" i="3"/>
  <c r="AD115" i="3"/>
  <c r="AD116" i="3"/>
  <c r="AD121" i="3"/>
  <c r="P122" i="3"/>
  <c r="P110" i="3"/>
  <c r="AD114" i="3"/>
  <c r="P115" i="3"/>
  <c r="P117" i="3"/>
  <c r="P118" i="3"/>
  <c r="P119" i="3"/>
  <c r="P120" i="3"/>
  <c r="P123" i="3"/>
  <c r="AD113" i="3"/>
  <c r="P116" i="3"/>
  <c r="P121" i="3"/>
  <c r="AD122" i="3"/>
  <c r="AD124" i="3"/>
  <c r="AD128" i="3"/>
  <c r="P129" i="3"/>
  <c r="P131" i="3"/>
  <c r="P135" i="3"/>
  <c r="P136" i="3"/>
  <c r="AD139" i="3"/>
  <c r="BR139" i="3" s="1"/>
  <c r="AD140" i="3"/>
  <c r="P141" i="3"/>
  <c r="P124" i="3"/>
  <c r="AD133" i="3"/>
  <c r="AD134" i="3"/>
  <c r="AD137" i="3"/>
  <c r="P138" i="3"/>
  <c r="AD142" i="3"/>
  <c r="BR142" i="3" s="1"/>
  <c r="AD143" i="3"/>
  <c r="BR143" i="3" s="1"/>
  <c r="AD144" i="3"/>
  <c r="P145" i="3"/>
  <c r="P147" i="3"/>
  <c r="P149" i="3"/>
  <c r="P150" i="3"/>
  <c r="AD126" i="3"/>
  <c r="AD127" i="3"/>
  <c r="BR127" i="3" s="1"/>
  <c r="AD132" i="3"/>
  <c r="AD135" i="3"/>
  <c r="BR135" i="3" s="1"/>
  <c r="AD136" i="3"/>
  <c r="P125" i="3"/>
  <c r="P127" i="3"/>
  <c r="AD129" i="3"/>
  <c r="P130" i="3"/>
  <c r="AD131" i="3"/>
  <c r="BR131" i="3" s="1"/>
  <c r="P132" i="3"/>
  <c r="P133" i="3"/>
  <c r="P134" i="3"/>
  <c r="P137" i="3"/>
  <c r="AD138" i="3"/>
  <c r="P142" i="3"/>
  <c r="P143" i="3"/>
  <c r="P144" i="3"/>
  <c r="AD145" i="3"/>
  <c r="P139" i="3"/>
  <c r="AD141" i="3"/>
  <c r="AD147" i="3"/>
  <c r="AD149" i="3"/>
  <c r="AD153" i="3"/>
  <c r="AD154" i="3"/>
  <c r="BR154" i="3" s="1"/>
  <c r="AD155" i="3"/>
  <c r="AD156" i="3"/>
  <c r="AD158" i="3"/>
  <c r="BR158" i="3" s="1"/>
  <c r="AD159" i="3"/>
  <c r="AD160" i="3"/>
  <c r="P161" i="3"/>
  <c r="AD164" i="3"/>
  <c r="BR164" i="3" s="1"/>
  <c r="AD165" i="3"/>
  <c r="P140" i="3"/>
  <c r="AD148" i="3"/>
  <c r="AD150" i="3"/>
  <c r="P151" i="3"/>
  <c r="P152" i="3"/>
  <c r="AD157" i="3"/>
  <c r="P148" i="3"/>
  <c r="P153" i="3"/>
  <c r="P154" i="3"/>
  <c r="P155" i="3"/>
  <c r="P156" i="3"/>
  <c r="P158" i="3"/>
  <c r="P159" i="3"/>
  <c r="P160" i="3"/>
  <c r="AD161" i="3"/>
  <c r="P164" i="3"/>
  <c r="P165" i="3"/>
  <c r="P146" i="3"/>
  <c r="AD146" i="3"/>
  <c r="AD151" i="3"/>
  <c r="AD152" i="3"/>
  <c r="P157" i="3"/>
  <c r="P162" i="3"/>
  <c r="P163" i="3"/>
  <c r="P169" i="3"/>
  <c r="P170" i="3"/>
  <c r="P171" i="3"/>
  <c r="AD176" i="3"/>
  <c r="P177" i="3"/>
  <c r="P178" i="3"/>
  <c r="P179" i="3"/>
  <c r="P184" i="3"/>
  <c r="AD185" i="3"/>
  <c r="AD186" i="3"/>
  <c r="P187" i="3"/>
  <c r="P166" i="3"/>
  <c r="AD166" i="3"/>
  <c r="AD167" i="3"/>
  <c r="P172" i="3"/>
  <c r="AD173" i="3"/>
  <c r="P174" i="3"/>
  <c r="P175" i="3"/>
  <c r="AD162" i="3"/>
  <c r="P167" i="3"/>
  <c r="AD168" i="3"/>
  <c r="AD170" i="3"/>
  <c r="BR170" i="3" s="1"/>
  <c r="AD171" i="3"/>
  <c r="BR171" i="3" s="1"/>
  <c r="P176" i="3"/>
  <c r="AD177" i="3"/>
  <c r="AD178" i="3"/>
  <c r="BR178" i="3" s="1"/>
  <c r="AD179" i="3"/>
  <c r="BR179" i="3" s="1"/>
  <c r="AD184" i="3"/>
  <c r="P185" i="3"/>
  <c r="P186" i="3"/>
  <c r="AD187" i="3"/>
  <c r="AD163" i="3"/>
  <c r="P168" i="3"/>
  <c r="AD169" i="3"/>
  <c r="AD172" i="3"/>
  <c r="P173" i="3"/>
  <c r="AD174" i="3"/>
  <c r="BR174" i="3" s="1"/>
  <c r="AD175" i="3"/>
  <c r="BR175" i="3" s="1"/>
  <c r="AD180" i="3"/>
  <c r="P181" i="3"/>
  <c r="P182" i="3"/>
  <c r="AD183" i="3"/>
  <c r="P188" i="3"/>
  <c r="P189" i="3"/>
  <c r="P190" i="3"/>
  <c r="P180" i="3"/>
  <c r="AD181" i="3"/>
  <c r="AD182" i="3"/>
  <c r="AD189" i="3"/>
  <c r="AD190" i="3"/>
  <c r="P192" i="3"/>
  <c r="P193" i="3"/>
  <c r="AD194" i="3"/>
  <c r="P195" i="3"/>
  <c r="AD200" i="3"/>
  <c r="P202" i="3"/>
  <c r="AD204" i="3"/>
  <c r="AD206" i="3"/>
  <c r="AD209" i="3"/>
  <c r="P212" i="3"/>
  <c r="P183" i="3"/>
  <c r="AD188" i="3"/>
  <c r="P191" i="3"/>
  <c r="AD196" i="3"/>
  <c r="AD197" i="3"/>
  <c r="P198" i="3"/>
  <c r="AD199" i="3"/>
  <c r="P201" i="3"/>
  <c r="P203" i="3"/>
  <c r="AD205" i="3"/>
  <c r="P207" i="3"/>
  <c r="P208" i="3"/>
  <c r="AD210" i="3"/>
  <c r="AD211" i="3"/>
  <c r="BR211" i="3" s="1"/>
  <c r="AD192" i="3"/>
  <c r="AD193" i="3"/>
  <c r="P194" i="3"/>
  <c r="AD195" i="3"/>
  <c r="P200" i="3"/>
  <c r="AD202" i="3"/>
  <c r="P204" i="3"/>
  <c r="P206" i="3"/>
  <c r="P209" i="3"/>
  <c r="AD191" i="3"/>
  <c r="P196" i="3"/>
  <c r="P197" i="3"/>
  <c r="AD198" i="3"/>
  <c r="P199" i="3"/>
  <c r="AD201" i="3"/>
  <c r="AD203" i="3"/>
  <c r="BR203" i="3" s="1"/>
  <c r="P205" i="3"/>
  <c r="AD207" i="3"/>
  <c r="AD208" i="3"/>
  <c r="P210" i="3"/>
  <c r="P211" i="3"/>
  <c r="P213" i="3"/>
  <c r="AD214" i="3"/>
  <c r="AD215" i="3"/>
  <c r="P217" i="3"/>
  <c r="AD220" i="3"/>
  <c r="AD221" i="3"/>
  <c r="P224" i="3"/>
  <c r="P225" i="3"/>
  <c r="AD227" i="3"/>
  <c r="P228" i="3"/>
  <c r="AD230" i="3"/>
  <c r="AD231" i="3"/>
  <c r="P234" i="3"/>
  <c r="AD236" i="3"/>
  <c r="AD237" i="3"/>
  <c r="P239" i="3"/>
  <c r="P241" i="3"/>
  <c r="AD243" i="3"/>
  <c r="AD245" i="3"/>
  <c r="P247" i="3"/>
  <c r="AD249" i="3"/>
  <c r="AD250" i="3"/>
  <c r="P251" i="3"/>
  <c r="P252" i="3"/>
  <c r="P253" i="3"/>
  <c r="AD254" i="3"/>
  <c r="AD255" i="3"/>
  <c r="P256" i="3"/>
  <c r="AD258" i="3"/>
  <c r="P260" i="3"/>
  <c r="P214" i="3"/>
  <c r="P215" i="3"/>
  <c r="AD218" i="3"/>
  <c r="AD219" i="3"/>
  <c r="P222" i="3"/>
  <c r="P223" i="3"/>
  <c r="P226" i="3"/>
  <c r="P229" i="3"/>
  <c r="P232" i="3"/>
  <c r="P233" i="3"/>
  <c r="AD235" i="3"/>
  <c r="P238" i="3"/>
  <c r="AD240" i="3"/>
  <c r="AD242" i="3"/>
  <c r="P244" i="3"/>
  <c r="P246" i="3"/>
  <c r="AD248" i="3"/>
  <c r="P216" i="3"/>
  <c r="AD216" i="3"/>
  <c r="AD217" i="3"/>
  <c r="P220" i="3"/>
  <c r="P221" i="3"/>
  <c r="AD224" i="3"/>
  <c r="AD225" i="3"/>
  <c r="P227" i="3"/>
  <c r="AD228" i="3"/>
  <c r="P230" i="3"/>
  <c r="P231" i="3"/>
  <c r="AD234" i="3"/>
  <c r="P236" i="3"/>
  <c r="P237" i="3"/>
  <c r="AD239" i="3"/>
  <c r="AD241" i="3"/>
  <c r="P243" i="3"/>
  <c r="P245" i="3"/>
  <c r="AD247" i="3"/>
  <c r="P249" i="3"/>
  <c r="P250" i="3"/>
  <c r="AD251" i="3"/>
  <c r="BR251" i="3" s="1"/>
  <c r="AD252" i="3"/>
  <c r="BR252" i="3" s="1"/>
  <c r="AD253" i="3"/>
  <c r="P254" i="3"/>
  <c r="P255" i="3"/>
  <c r="AD256" i="3"/>
  <c r="BR256" i="3" s="1"/>
  <c r="P258" i="3"/>
  <c r="AD212" i="3"/>
  <c r="AD213" i="3"/>
  <c r="P218" i="3"/>
  <c r="P219" i="3"/>
  <c r="AD222" i="3"/>
  <c r="AD223" i="3"/>
  <c r="AD226" i="3"/>
  <c r="AD229" i="3"/>
  <c r="AD232" i="3"/>
  <c r="AD233" i="3"/>
  <c r="P235" i="3"/>
  <c r="AD238" i="3"/>
  <c r="P240" i="3"/>
  <c r="P242" i="3"/>
  <c r="AD244" i="3"/>
  <c r="AD246" i="3"/>
  <c r="P248" i="3"/>
  <c r="P259" i="3"/>
  <c r="AD259" i="3"/>
  <c r="AD264" i="3"/>
  <c r="BR264" i="3" s="1"/>
  <c r="AD267" i="3"/>
  <c r="P268" i="3"/>
  <c r="P269" i="3"/>
  <c r="P270" i="3"/>
  <c r="P275" i="3"/>
  <c r="AD276" i="3"/>
  <c r="AD277" i="3"/>
  <c r="AD278" i="3"/>
  <c r="P283" i="3"/>
  <c r="AD285" i="3"/>
  <c r="P287" i="3"/>
  <c r="AD289" i="3"/>
  <c r="P291" i="3"/>
  <c r="AD293" i="3"/>
  <c r="P295" i="3"/>
  <c r="P297" i="3"/>
  <c r="AD298" i="3"/>
  <c r="AD260" i="3"/>
  <c r="BR260" i="3" s="1"/>
  <c r="AD261" i="3"/>
  <c r="AD262" i="3"/>
  <c r="P263" i="3"/>
  <c r="AD265" i="3"/>
  <c r="AD266" i="3"/>
  <c r="AD271" i="3"/>
  <c r="P272" i="3"/>
  <c r="P273" i="3"/>
  <c r="P274" i="3"/>
  <c r="P279" i="3"/>
  <c r="AD280" i="3"/>
  <c r="AD281" i="3"/>
  <c r="AD282" i="3"/>
  <c r="AD284" i="3"/>
  <c r="AD286" i="3"/>
  <c r="AD288" i="3"/>
  <c r="AD290" i="3"/>
  <c r="AD292" i="3"/>
  <c r="AD294" i="3"/>
  <c r="AD296" i="3"/>
  <c r="AD299" i="3"/>
  <c r="P300" i="3"/>
  <c r="AD303" i="3"/>
  <c r="P264" i="3"/>
  <c r="P267" i="3"/>
  <c r="AD268" i="3"/>
  <c r="AD269" i="3"/>
  <c r="AD270" i="3"/>
  <c r="AD275" i="3"/>
  <c r="P276" i="3"/>
  <c r="P277" i="3"/>
  <c r="P278" i="3"/>
  <c r="AD283" i="3"/>
  <c r="P285" i="3"/>
  <c r="AD287" i="3"/>
  <c r="P289" i="3"/>
  <c r="AD291" i="3"/>
  <c r="P293" i="3"/>
  <c r="AD295" i="3"/>
  <c r="AD297" i="3"/>
  <c r="P298" i="3"/>
  <c r="P257" i="3"/>
  <c r="AD257" i="3"/>
  <c r="P261" i="3"/>
  <c r="P262" i="3"/>
  <c r="AD263" i="3"/>
  <c r="P265" i="3"/>
  <c r="P266" i="3"/>
  <c r="P271" i="3"/>
  <c r="AD272" i="3"/>
  <c r="AD273" i="3"/>
  <c r="AD274" i="3"/>
  <c r="AD279" i="3"/>
  <c r="P280" i="3"/>
  <c r="P281" i="3"/>
  <c r="P282" i="3"/>
  <c r="P284" i="3"/>
  <c r="P286" i="3"/>
  <c r="P288" i="3"/>
  <c r="P290" i="3"/>
  <c r="P292" i="3"/>
  <c r="P294" i="3"/>
  <c r="P296" i="3"/>
  <c r="P299" i="3"/>
  <c r="AD300" i="3"/>
  <c r="AD302" i="3"/>
  <c r="P306" i="3"/>
  <c r="AD308" i="3"/>
  <c r="AD310" i="3"/>
  <c r="P311" i="3"/>
  <c r="AD313" i="3"/>
  <c r="P317" i="3"/>
  <c r="P318" i="3"/>
  <c r="P319" i="3"/>
  <c r="P320" i="3"/>
  <c r="AD321" i="3"/>
  <c r="P322" i="3"/>
  <c r="AD327" i="3"/>
  <c r="AD328" i="3"/>
  <c r="P329" i="3"/>
  <c r="P331" i="3"/>
  <c r="P332" i="3"/>
  <c r="AD333" i="3"/>
  <c r="AD335" i="3"/>
  <c r="AD336" i="3"/>
  <c r="BR336" i="3" s="1"/>
  <c r="P338" i="3"/>
  <c r="AD339" i="3"/>
  <c r="AD340" i="3"/>
  <c r="BR340" i="3" s="1"/>
  <c r="P342" i="3"/>
  <c r="AD346" i="3"/>
  <c r="P303" i="3"/>
  <c r="P304" i="3"/>
  <c r="P305" i="3"/>
  <c r="AD307" i="3"/>
  <c r="P309" i="3"/>
  <c r="AD312" i="3"/>
  <c r="AD314" i="3"/>
  <c r="P315" i="3"/>
  <c r="AD316" i="3"/>
  <c r="P323" i="3"/>
  <c r="P324" i="3"/>
  <c r="AD325" i="3"/>
  <c r="P326" i="3"/>
  <c r="AD330" i="3"/>
  <c r="P334" i="3"/>
  <c r="P337" i="3"/>
  <c r="AD304" i="3"/>
  <c r="AD306" i="3"/>
  <c r="P308" i="3"/>
  <c r="P310" i="3"/>
  <c r="AD311" i="3"/>
  <c r="P313" i="3"/>
  <c r="AD317" i="3"/>
  <c r="AD318" i="3"/>
  <c r="AD319" i="3"/>
  <c r="AD320" i="3"/>
  <c r="P321" i="3"/>
  <c r="AD322" i="3"/>
  <c r="P327" i="3"/>
  <c r="P328" i="3"/>
  <c r="AD329" i="3"/>
  <c r="AD331" i="3"/>
  <c r="AD332" i="3"/>
  <c r="P333" i="3"/>
  <c r="P335" i="3"/>
  <c r="P336" i="3"/>
  <c r="AD338" i="3"/>
  <c r="P339" i="3"/>
  <c r="P340" i="3"/>
  <c r="AD342" i="3"/>
  <c r="P346" i="3"/>
  <c r="P301" i="3"/>
  <c r="AD301" i="3"/>
  <c r="P302" i="3"/>
  <c r="AD305" i="3"/>
  <c r="P307" i="3"/>
  <c r="AD309" i="3"/>
  <c r="P312" i="3"/>
  <c r="P314" i="3"/>
  <c r="AD315" i="3"/>
  <c r="P316" i="3"/>
  <c r="AD323" i="3"/>
  <c r="AD324" i="3"/>
  <c r="P325" i="3"/>
  <c r="AD326" i="3"/>
  <c r="P330" i="3"/>
  <c r="P344" i="3"/>
  <c r="AD344" i="3"/>
  <c r="P347" i="3"/>
  <c r="AD347" i="3"/>
  <c r="P348" i="3"/>
  <c r="AD350" i="3"/>
  <c r="BR350" i="3" s="1"/>
  <c r="AD351" i="3"/>
  <c r="AD352" i="3"/>
  <c r="P353" i="3"/>
  <c r="AD357" i="3"/>
  <c r="P362" i="3"/>
  <c r="P363" i="3"/>
  <c r="AD365" i="3"/>
  <c r="P366" i="3"/>
  <c r="P367" i="3"/>
  <c r="AD370" i="3"/>
  <c r="BR370" i="3" s="1"/>
  <c r="AD372" i="3"/>
  <c r="P373" i="3"/>
  <c r="AD337" i="3"/>
  <c r="AD348" i="3"/>
  <c r="AD349" i="3"/>
  <c r="AD354" i="3"/>
  <c r="BR354" i="3" s="1"/>
  <c r="AD355" i="3"/>
  <c r="AD356" i="3"/>
  <c r="P358" i="3"/>
  <c r="P359" i="3"/>
  <c r="P360" i="3"/>
  <c r="P361" i="3"/>
  <c r="AD364" i="3"/>
  <c r="AD368" i="3"/>
  <c r="P369" i="3"/>
  <c r="AD371" i="3"/>
  <c r="AD374" i="3"/>
  <c r="P375" i="3"/>
  <c r="AD376" i="3"/>
  <c r="BR376" i="3" s="1"/>
  <c r="AD377" i="3"/>
  <c r="P378" i="3"/>
  <c r="P379" i="3"/>
  <c r="P380" i="3"/>
  <c r="P382" i="3"/>
  <c r="P383" i="3"/>
  <c r="P384" i="3"/>
  <c r="AD334" i="3"/>
  <c r="P345" i="3"/>
  <c r="AD345" i="3"/>
  <c r="P350" i="3"/>
  <c r="P351" i="3"/>
  <c r="P352" i="3"/>
  <c r="AD353" i="3"/>
  <c r="P357" i="3"/>
  <c r="AD362" i="3"/>
  <c r="BR362" i="3" s="1"/>
  <c r="AD363" i="3"/>
  <c r="P365" i="3"/>
  <c r="AD366" i="3"/>
  <c r="BR366" i="3" s="1"/>
  <c r="AD367" i="3"/>
  <c r="P370" i="3"/>
  <c r="P372" i="3"/>
  <c r="AD373" i="3"/>
  <c r="P341" i="3"/>
  <c r="AD341" i="3"/>
  <c r="P343" i="3"/>
  <c r="AD343" i="3"/>
  <c r="P349" i="3"/>
  <c r="P354" i="3"/>
  <c r="P355" i="3"/>
  <c r="P356" i="3"/>
  <c r="AD358" i="3"/>
  <c r="BR358" i="3" s="1"/>
  <c r="AD359" i="3"/>
  <c r="AD360" i="3"/>
  <c r="AD361" i="3"/>
  <c r="P364" i="3"/>
  <c r="P368" i="3"/>
  <c r="AD369" i="3"/>
  <c r="P371" i="3"/>
  <c r="P374" i="3"/>
  <c r="AD375" i="3"/>
  <c r="BR375" i="3" s="1"/>
  <c r="P376" i="3"/>
  <c r="P377" i="3"/>
  <c r="AD378" i="3"/>
  <c r="AD379" i="3"/>
  <c r="AD380" i="3"/>
  <c r="AD382" i="3"/>
  <c r="AD383" i="3"/>
  <c r="AD384" i="3"/>
  <c r="P386" i="3"/>
  <c r="AD389" i="3"/>
  <c r="P385" i="3"/>
  <c r="AD385" i="3"/>
  <c r="AD387" i="3"/>
  <c r="BR387" i="3" s="1"/>
  <c r="P388" i="3"/>
  <c r="P389" i="3"/>
  <c r="AD391" i="3"/>
  <c r="BR391" i="3" s="1"/>
  <c r="AD392" i="3"/>
  <c r="P393" i="3"/>
  <c r="P395" i="3"/>
  <c r="P396" i="3"/>
  <c r="P397" i="3"/>
  <c r="AD399" i="3"/>
  <c r="BR399" i="3" s="1"/>
  <c r="P400" i="3"/>
  <c r="AD402" i="3"/>
  <c r="BR402" i="3" s="1"/>
  <c r="P404" i="3"/>
  <c r="AD405" i="3"/>
  <c r="AD407" i="3"/>
  <c r="BR407" i="3" s="1"/>
  <c r="P410" i="3"/>
  <c r="AD412" i="3"/>
  <c r="P413" i="3"/>
  <c r="P415" i="3"/>
  <c r="AD418" i="3"/>
  <c r="BR418" i="3" s="1"/>
  <c r="AD419" i="3"/>
  <c r="BR419" i="3" s="1"/>
  <c r="AD423" i="3"/>
  <c r="BR423" i="3" s="1"/>
  <c r="P426" i="3"/>
  <c r="AD427" i="3"/>
  <c r="BR427" i="3" s="1"/>
  <c r="P428" i="3"/>
  <c r="AD429" i="3"/>
  <c r="AD434" i="3"/>
  <c r="AD438" i="3"/>
  <c r="AD439" i="3"/>
  <c r="BR439" i="3" s="1"/>
  <c r="P440" i="3"/>
  <c r="AD441" i="3"/>
  <c r="P446" i="3"/>
  <c r="P447" i="3"/>
  <c r="AD448" i="3"/>
  <c r="P449" i="3"/>
  <c r="P454" i="3"/>
  <c r="AD455" i="3"/>
  <c r="BR455" i="3" s="1"/>
  <c r="P456" i="3"/>
  <c r="AD457" i="3"/>
  <c r="P387" i="3"/>
  <c r="AD394" i="3"/>
  <c r="BR394" i="3" s="1"/>
  <c r="P398" i="3"/>
  <c r="AD401" i="3"/>
  <c r="AD403" i="3"/>
  <c r="BR403" i="3" s="1"/>
  <c r="P406" i="3"/>
  <c r="AD408" i="3"/>
  <c r="P409" i="3"/>
  <c r="P411" i="3"/>
  <c r="AD414" i="3"/>
  <c r="BR414" i="3" s="1"/>
  <c r="P416" i="3"/>
  <c r="AD417" i="3"/>
  <c r="AD420" i="3"/>
  <c r="P421" i="3"/>
  <c r="AD422" i="3"/>
  <c r="BR422" i="3" s="1"/>
  <c r="P424" i="3"/>
  <c r="P425" i="3"/>
  <c r="P430" i="3"/>
  <c r="AD431" i="3"/>
  <c r="BR431" i="3" s="1"/>
  <c r="P432" i="3"/>
  <c r="AD433" i="3"/>
  <c r="AD435" i="3"/>
  <c r="BR435" i="3" s="1"/>
  <c r="P436" i="3"/>
  <c r="AD437" i="3"/>
  <c r="P442" i="3"/>
  <c r="P443" i="3"/>
  <c r="AD444" i="3"/>
  <c r="P445" i="3"/>
  <c r="AD450" i="3"/>
  <c r="P451" i="3"/>
  <c r="AD452" i="3"/>
  <c r="P453" i="3"/>
  <c r="AD390" i="3"/>
  <c r="P391" i="3"/>
  <c r="P392" i="3"/>
  <c r="AD393" i="3"/>
  <c r="AD395" i="3"/>
  <c r="BR395" i="3" s="1"/>
  <c r="AD396" i="3"/>
  <c r="AD397" i="3"/>
  <c r="P399" i="3"/>
  <c r="AD400" i="3"/>
  <c r="P402" i="3"/>
  <c r="AD404" i="3"/>
  <c r="P405" i="3"/>
  <c r="P407" i="3"/>
  <c r="AD410" i="3"/>
  <c r="BR410" i="3" s="1"/>
  <c r="P412" i="3"/>
  <c r="AD413" i="3"/>
  <c r="AD415" i="3"/>
  <c r="BR415" i="3" s="1"/>
  <c r="P418" i="3"/>
  <c r="P419" i="3"/>
  <c r="P423" i="3"/>
  <c r="AD426" i="3"/>
  <c r="P427" i="3"/>
  <c r="AD428" i="3"/>
  <c r="P429" i="3"/>
  <c r="P434" i="3"/>
  <c r="P438" i="3"/>
  <c r="P439" i="3"/>
  <c r="AD440" i="3"/>
  <c r="P441" i="3"/>
  <c r="AD446" i="3"/>
  <c r="AD447" i="3"/>
  <c r="BR447" i="3" s="1"/>
  <c r="P448" i="3"/>
  <c r="AD449" i="3"/>
  <c r="AD454" i="3"/>
  <c r="P455" i="3"/>
  <c r="AD456" i="3"/>
  <c r="P457" i="3"/>
  <c r="P381" i="3"/>
  <c r="AD381" i="3"/>
  <c r="AD386" i="3"/>
  <c r="AD388" i="3"/>
  <c r="P390" i="3"/>
  <c r="P394" i="3"/>
  <c r="AD398" i="3"/>
  <c r="BR398" i="3" s="1"/>
  <c r="P401" i="3"/>
  <c r="P403" i="3"/>
  <c r="AD406" i="3"/>
  <c r="BR406" i="3" s="1"/>
  <c r="P408" i="3"/>
  <c r="AD409" i="3"/>
  <c r="AD411" i="3"/>
  <c r="BR411" i="3" s="1"/>
  <c r="P414" i="3"/>
  <c r="AD416" i="3"/>
  <c r="P417" i="3"/>
  <c r="P420" i="3"/>
  <c r="AD421" i="3"/>
  <c r="P422" i="3"/>
  <c r="AD424" i="3"/>
  <c r="AD425" i="3"/>
  <c r="AD430" i="3"/>
  <c r="P431" i="3"/>
  <c r="AD432" i="3"/>
  <c r="P433" i="3"/>
  <c r="P435" i="3"/>
  <c r="AD436" i="3"/>
  <c r="P437" i="3"/>
  <c r="AD442" i="3"/>
  <c r="AD443" i="3"/>
  <c r="BR443" i="3" s="1"/>
  <c r="P444" i="3"/>
  <c r="AD445" i="3"/>
  <c r="P450" i="3"/>
  <c r="AD451" i="3"/>
  <c r="BR451" i="3" s="1"/>
  <c r="P452" i="3"/>
  <c r="AD453" i="3"/>
  <c r="AF59" i="3"/>
  <c r="BT59" i="3" s="1"/>
  <c r="R61" i="3"/>
  <c r="AF63" i="3"/>
  <c r="BT63" i="3" s="1"/>
  <c r="AF60" i="3"/>
  <c r="BT60" i="3" s="1"/>
  <c r="R62" i="3"/>
  <c r="R59" i="3"/>
  <c r="AF61" i="3"/>
  <c r="BT61" i="3" s="1"/>
  <c r="R63" i="3"/>
  <c r="R60" i="3"/>
  <c r="AF62" i="3"/>
  <c r="BT62" i="3" s="1"/>
  <c r="R64" i="3"/>
  <c r="R65" i="3"/>
  <c r="AF67" i="3"/>
  <c r="BT67" i="3" s="1"/>
  <c r="R69" i="3"/>
  <c r="AF64" i="3"/>
  <c r="BT64" i="3" s="1"/>
  <c r="R66" i="3"/>
  <c r="AF68" i="3"/>
  <c r="BT68" i="3" s="1"/>
  <c r="AF65" i="3"/>
  <c r="BT65" i="3" s="1"/>
  <c r="R67" i="3"/>
  <c r="AF69" i="3"/>
  <c r="BT69" i="3" s="1"/>
  <c r="AF66" i="3"/>
  <c r="BT66" i="3" s="1"/>
  <c r="R68" i="3"/>
  <c r="AF72" i="3"/>
  <c r="BT72" i="3" s="1"/>
  <c r="R70" i="3"/>
  <c r="R71" i="3"/>
  <c r="AF73" i="3"/>
  <c r="BT73" i="3" s="1"/>
  <c r="AF74" i="3"/>
  <c r="BT74" i="3" s="1"/>
  <c r="AF70" i="3"/>
  <c r="BT70" i="3" s="1"/>
  <c r="R72" i="3"/>
  <c r="AF71" i="3"/>
  <c r="BT71" i="3" s="1"/>
  <c r="R73" i="3"/>
  <c r="R74" i="3"/>
  <c r="AF76" i="3"/>
  <c r="BT76" i="3" s="1"/>
  <c r="AF77" i="3"/>
  <c r="BT77" i="3" s="1"/>
  <c r="AF78" i="3"/>
  <c r="BT78" i="3" s="1"/>
  <c r="R80" i="3"/>
  <c r="R75" i="3"/>
  <c r="R76" i="3"/>
  <c r="R77" i="3"/>
  <c r="R78" i="3"/>
  <c r="AF75" i="3"/>
  <c r="BT75" i="3" s="1"/>
  <c r="R83" i="3"/>
  <c r="R85" i="3"/>
  <c r="R86" i="3"/>
  <c r="R87" i="3"/>
  <c r="R79" i="3"/>
  <c r="AF79" i="3"/>
  <c r="BT79" i="3" s="1"/>
  <c r="AF81" i="3"/>
  <c r="BT81" i="3" s="1"/>
  <c r="AF82" i="3"/>
  <c r="BT82" i="3" s="1"/>
  <c r="R84" i="3"/>
  <c r="AF80" i="3"/>
  <c r="BT80" i="3" s="1"/>
  <c r="AF83" i="3"/>
  <c r="BT83" i="3" s="1"/>
  <c r="AF85" i="3"/>
  <c r="BT85" i="3" s="1"/>
  <c r="AF86" i="3"/>
  <c r="AF87" i="3"/>
  <c r="BT87" i="3" s="1"/>
  <c r="R89" i="3"/>
  <c r="R90" i="3"/>
  <c r="R91" i="3"/>
  <c r="R81" i="3"/>
  <c r="R82" i="3"/>
  <c r="AF84" i="3"/>
  <c r="BT84" i="3" s="1"/>
  <c r="R88" i="3"/>
  <c r="AF92" i="3"/>
  <c r="BT92" i="3" s="1"/>
  <c r="R93" i="3"/>
  <c r="AF96" i="3"/>
  <c r="BT96" i="3" s="1"/>
  <c r="AF89" i="3"/>
  <c r="BT89" i="3" s="1"/>
  <c r="AF90" i="3"/>
  <c r="AF94" i="3"/>
  <c r="AF95" i="3"/>
  <c r="BT95" i="3" s="1"/>
  <c r="AF97" i="3"/>
  <c r="BT97" i="3" s="1"/>
  <c r="AF98" i="3"/>
  <c r="BT98" i="3" s="1"/>
  <c r="R99" i="3"/>
  <c r="R100" i="3"/>
  <c r="AF91" i="3"/>
  <c r="BT91" i="3" s="1"/>
  <c r="R92" i="3"/>
  <c r="AF93" i="3"/>
  <c r="BT93" i="3" s="1"/>
  <c r="R96" i="3"/>
  <c r="AF88" i="3"/>
  <c r="BT88" i="3" s="1"/>
  <c r="R94" i="3"/>
  <c r="R95" i="3"/>
  <c r="R97" i="3"/>
  <c r="R98" i="3"/>
  <c r="AF99" i="3"/>
  <c r="BT99" i="3" s="1"/>
  <c r="AF100" i="3"/>
  <c r="BT100" i="3" s="1"/>
  <c r="R101" i="3"/>
  <c r="AF101" i="3"/>
  <c r="BT101" i="3" s="1"/>
  <c r="R102" i="3"/>
  <c r="R104" i="3"/>
  <c r="R105" i="3"/>
  <c r="R106" i="3"/>
  <c r="AF107" i="3"/>
  <c r="BT107" i="3" s="1"/>
  <c r="AF111" i="3"/>
  <c r="BT111" i="3" s="1"/>
  <c r="R112" i="3"/>
  <c r="R103" i="3"/>
  <c r="R108" i="3"/>
  <c r="R109" i="3"/>
  <c r="R110" i="3"/>
  <c r="AF102" i="3"/>
  <c r="BT102" i="3" s="1"/>
  <c r="AF104" i="3"/>
  <c r="BT104" i="3" s="1"/>
  <c r="AF105" i="3"/>
  <c r="BT105" i="3" s="1"/>
  <c r="AF106" i="3"/>
  <c r="BT106" i="3" s="1"/>
  <c r="R107" i="3"/>
  <c r="R111" i="3"/>
  <c r="AF112" i="3"/>
  <c r="BT112" i="3" s="1"/>
  <c r="AF113" i="3"/>
  <c r="BT113" i="3" s="1"/>
  <c r="AF114" i="3"/>
  <c r="BT114" i="3" s="1"/>
  <c r="AF103" i="3"/>
  <c r="BT103" i="3" s="1"/>
  <c r="R115" i="3"/>
  <c r="R117" i="3"/>
  <c r="R118" i="3"/>
  <c r="R119" i="3"/>
  <c r="R120" i="3"/>
  <c r="R123" i="3"/>
  <c r="R125" i="3"/>
  <c r="AF126" i="3"/>
  <c r="BT126" i="3" s="1"/>
  <c r="AF128" i="3"/>
  <c r="BT128" i="3" s="1"/>
  <c r="R130" i="3"/>
  <c r="AF109" i="3"/>
  <c r="BT109" i="3" s="1"/>
  <c r="R114" i="3"/>
  <c r="R116" i="3"/>
  <c r="R121" i="3"/>
  <c r="AF122" i="3"/>
  <c r="BT122" i="3" s="1"/>
  <c r="AF108" i="3"/>
  <c r="BT108" i="3" s="1"/>
  <c r="R113" i="3"/>
  <c r="AF115" i="3"/>
  <c r="BT115" i="3" s="1"/>
  <c r="AF117" i="3"/>
  <c r="BT117" i="3" s="1"/>
  <c r="AF118" i="3"/>
  <c r="BT118" i="3" s="1"/>
  <c r="AF119" i="3"/>
  <c r="BT119" i="3" s="1"/>
  <c r="AF120" i="3"/>
  <c r="BT120" i="3" s="1"/>
  <c r="AF123" i="3"/>
  <c r="BT123" i="3" s="1"/>
  <c r="AF110" i="3"/>
  <c r="BT110" i="3" s="1"/>
  <c r="AF116" i="3"/>
  <c r="AF121" i="3"/>
  <c r="BT121" i="3" s="1"/>
  <c r="R122" i="3"/>
  <c r="R124" i="3"/>
  <c r="AF129" i="3"/>
  <c r="BT129" i="3" s="1"/>
  <c r="AF131" i="3"/>
  <c r="BT131" i="3" s="1"/>
  <c r="AF135" i="3"/>
  <c r="BT135" i="3" s="1"/>
  <c r="AF136" i="3"/>
  <c r="BT136" i="3" s="1"/>
  <c r="R139" i="3"/>
  <c r="R140" i="3"/>
  <c r="AF141" i="3"/>
  <c r="BT141" i="3" s="1"/>
  <c r="AF125" i="3"/>
  <c r="BT125" i="3" s="1"/>
  <c r="R126" i="3"/>
  <c r="R127" i="3"/>
  <c r="R132" i="3"/>
  <c r="R133" i="3"/>
  <c r="R134" i="3"/>
  <c r="R137" i="3"/>
  <c r="AF138" i="3"/>
  <c r="BT138" i="3" s="1"/>
  <c r="R142" i="3"/>
  <c r="R143" i="3"/>
  <c r="R144" i="3"/>
  <c r="AF145" i="3"/>
  <c r="BT145" i="3" s="1"/>
  <c r="AF147" i="3"/>
  <c r="BT147" i="3" s="1"/>
  <c r="AF149" i="3"/>
  <c r="BT149" i="3" s="1"/>
  <c r="AF150" i="3"/>
  <c r="R129" i="3"/>
  <c r="R131" i="3"/>
  <c r="R135" i="3"/>
  <c r="R136" i="3"/>
  <c r="AF124" i="3"/>
  <c r="BT124" i="3" s="1"/>
  <c r="AF127" i="3"/>
  <c r="BT127" i="3" s="1"/>
  <c r="R128" i="3"/>
  <c r="AF130" i="3"/>
  <c r="BT130" i="3" s="1"/>
  <c r="AF132" i="3"/>
  <c r="BT132" i="3" s="1"/>
  <c r="AF133" i="3"/>
  <c r="BT133" i="3" s="1"/>
  <c r="AF134" i="3"/>
  <c r="BT134" i="3" s="1"/>
  <c r="AF137" i="3"/>
  <c r="BT137" i="3" s="1"/>
  <c r="R138" i="3"/>
  <c r="AF142" i="3"/>
  <c r="AF143" i="3"/>
  <c r="BT143" i="3" s="1"/>
  <c r="AF144" i="3"/>
  <c r="BT144" i="3" s="1"/>
  <c r="R145" i="3"/>
  <c r="R141" i="3"/>
  <c r="R146" i="3"/>
  <c r="AF146" i="3"/>
  <c r="R150" i="3"/>
  <c r="R153" i="3"/>
  <c r="R154" i="3"/>
  <c r="R155" i="3"/>
  <c r="R156" i="3"/>
  <c r="R158" i="3"/>
  <c r="R159" i="3"/>
  <c r="R160" i="3"/>
  <c r="AF161" i="3"/>
  <c r="BT161" i="3" s="1"/>
  <c r="R164" i="3"/>
  <c r="R165" i="3"/>
  <c r="AF139" i="3"/>
  <c r="BT139" i="3" s="1"/>
  <c r="AF151" i="3"/>
  <c r="BT151" i="3" s="1"/>
  <c r="AF152" i="3"/>
  <c r="BT152" i="3" s="1"/>
  <c r="R157" i="3"/>
  <c r="AF140" i="3"/>
  <c r="BT140" i="3" s="1"/>
  <c r="AF153" i="3"/>
  <c r="BT153" i="3" s="1"/>
  <c r="AF154" i="3"/>
  <c r="AF155" i="3"/>
  <c r="BT155" i="3" s="1"/>
  <c r="AF156" i="3"/>
  <c r="BT156" i="3" s="1"/>
  <c r="AF158" i="3"/>
  <c r="AF159" i="3"/>
  <c r="BT159" i="3" s="1"/>
  <c r="AF160" i="3"/>
  <c r="BT160" i="3" s="1"/>
  <c r="R161" i="3"/>
  <c r="AF164" i="3"/>
  <c r="AF165" i="3"/>
  <c r="BT165" i="3" s="1"/>
  <c r="R147" i="3"/>
  <c r="R148" i="3"/>
  <c r="AF148" i="3"/>
  <c r="BT148" i="3" s="1"/>
  <c r="R149" i="3"/>
  <c r="R151" i="3"/>
  <c r="R152" i="3"/>
  <c r="AF157" i="3"/>
  <c r="BT157" i="3" s="1"/>
  <c r="AF162" i="3"/>
  <c r="BT162" i="3" s="1"/>
  <c r="AF163" i="3"/>
  <c r="BT163" i="3" s="1"/>
  <c r="R167" i="3"/>
  <c r="R168" i="3"/>
  <c r="AF168" i="3"/>
  <c r="BT168" i="3" s="1"/>
  <c r="AF170" i="3"/>
  <c r="AF171" i="3"/>
  <c r="BT171" i="3" s="1"/>
  <c r="R176" i="3"/>
  <c r="AF177" i="3"/>
  <c r="BT177" i="3" s="1"/>
  <c r="AF178" i="3"/>
  <c r="AF179" i="3"/>
  <c r="BT179" i="3" s="1"/>
  <c r="AF184" i="3"/>
  <c r="BT184" i="3" s="1"/>
  <c r="R185" i="3"/>
  <c r="R186" i="3"/>
  <c r="AF187" i="3"/>
  <c r="BT187" i="3" s="1"/>
  <c r="R169" i="3"/>
  <c r="AF169" i="3"/>
  <c r="BT169" i="3" s="1"/>
  <c r="AF172" i="3"/>
  <c r="BT172" i="3" s="1"/>
  <c r="R173" i="3"/>
  <c r="AF174" i="3"/>
  <c r="AF175" i="3"/>
  <c r="BT175" i="3" s="1"/>
  <c r="R162" i="3"/>
  <c r="R166" i="3"/>
  <c r="AF166" i="3"/>
  <c r="BT166" i="3" s="1"/>
  <c r="AF167" i="3"/>
  <c r="BT167" i="3" s="1"/>
  <c r="R170" i="3"/>
  <c r="R171" i="3"/>
  <c r="AF176" i="3"/>
  <c r="BT176" i="3" s="1"/>
  <c r="R177" i="3"/>
  <c r="R178" i="3"/>
  <c r="R179" i="3"/>
  <c r="R184" i="3"/>
  <c r="AF185" i="3"/>
  <c r="BT185" i="3" s="1"/>
  <c r="AF186" i="3"/>
  <c r="BT186" i="3" s="1"/>
  <c r="R187" i="3"/>
  <c r="R163" i="3"/>
  <c r="R172" i="3"/>
  <c r="AF173" i="3"/>
  <c r="BT173" i="3" s="1"/>
  <c r="R174" i="3"/>
  <c r="R175" i="3"/>
  <c r="R180" i="3"/>
  <c r="AF181" i="3"/>
  <c r="BT181" i="3" s="1"/>
  <c r="AF182" i="3"/>
  <c r="BT182" i="3" s="1"/>
  <c r="R183" i="3"/>
  <c r="AF188" i="3"/>
  <c r="BT188" i="3" s="1"/>
  <c r="AF189" i="3"/>
  <c r="BT189" i="3" s="1"/>
  <c r="AF190" i="3"/>
  <c r="BT190" i="3" s="1"/>
  <c r="R181" i="3"/>
  <c r="R182" i="3"/>
  <c r="R190" i="3"/>
  <c r="AF192" i="3"/>
  <c r="BT192" i="3" s="1"/>
  <c r="AF193" i="3"/>
  <c r="BT193" i="3" s="1"/>
  <c r="R194" i="3"/>
  <c r="AF195" i="3"/>
  <c r="BT195" i="3" s="1"/>
  <c r="R200" i="3"/>
  <c r="AF202" i="3"/>
  <c r="BT202" i="3" s="1"/>
  <c r="R204" i="3"/>
  <c r="R206" i="3"/>
  <c r="R209" i="3"/>
  <c r="AF180" i="3"/>
  <c r="BT180" i="3" s="1"/>
  <c r="R188" i="3"/>
  <c r="R189" i="3"/>
  <c r="AF191" i="3"/>
  <c r="BT191" i="3" s="1"/>
  <c r="R196" i="3"/>
  <c r="R197" i="3"/>
  <c r="AF198" i="3"/>
  <c r="BT198" i="3" s="1"/>
  <c r="R199" i="3"/>
  <c r="AF201" i="3"/>
  <c r="BT201" i="3" s="1"/>
  <c r="AF203" i="3"/>
  <c r="R205" i="3"/>
  <c r="AF207" i="3"/>
  <c r="AF208" i="3"/>
  <c r="BT208" i="3" s="1"/>
  <c r="R210" i="3"/>
  <c r="R211" i="3"/>
  <c r="AF183" i="3"/>
  <c r="BT183" i="3" s="1"/>
  <c r="R192" i="3"/>
  <c r="R193" i="3"/>
  <c r="AF194" i="3"/>
  <c r="BT194" i="3" s="1"/>
  <c r="R195" i="3"/>
  <c r="AF200" i="3"/>
  <c r="BT200" i="3" s="1"/>
  <c r="R202" i="3"/>
  <c r="AF204" i="3"/>
  <c r="BT204" i="3" s="1"/>
  <c r="AF206" i="3"/>
  <c r="BT206" i="3" s="1"/>
  <c r="AF209" i="3"/>
  <c r="BT209" i="3" s="1"/>
  <c r="R191" i="3"/>
  <c r="AF196" i="3"/>
  <c r="BT196" i="3" s="1"/>
  <c r="AF197" i="3"/>
  <c r="BT197" i="3" s="1"/>
  <c r="R198" i="3"/>
  <c r="AF199" i="3"/>
  <c r="BT199" i="3" s="1"/>
  <c r="R201" i="3"/>
  <c r="R203" i="3"/>
  <c r="AF205" i="3"/>
  <c r="BT205" i="3" s="1"/>
  <c r="R207" i="3"/>
  <c r="R208" i="3"/>
  <c r="AF210" i="3"/>
  <c r="BT210" i="3" s="1"/>
  <c r="AF211" i="3"/>
  <c r="AF213" i="3"/>
  <c r="BT213" i="3" s="1"/>
  <c r="R214" i="3"/>
  <c r="R215" i="3"/>
  <c r="AF212" i="3"/>
  <c r="BT212" i="3" s="1"/>
  <c r="AF216" i="3"/>
  <c r="BT216" i="3" s="1"/>
  <c r="AF217" i="3"/>
  <c r="BT217" i="3" s="1"/>
  <c r="R220" i="3"/>
  <c r="R221" i="3"/>
  <c r="AF224" i="3"/>
  <c r="BT224" i="3" s="1"/>
  <c r="AF225" i="3"/>
  <c r="BT225" i="3" s="1"/>
  <c r="R227" i="3"/>
  <c r="AF228" i="3"/>
  <c r="BT228" i="3" s="1"/>
  <c r="R230" i="3"/>
  <c r="R231" i="3"/>
  <c r="AF234" i="3"/>
  <c r="BT234" i="3" s="1"/>
  <c r="R236" i="3"/>
  <c r="R237" i="3"/>
  <c r="AF239" i="3"/>
  <c r="BT239" i="3" s="1"/>
  <c r="AF241" i="3"/>
  <c r="BT241" i="3" s="1"/>
  <c r="R243" i="3"/>
  <c r="R245" i="3"/>
  <c r="AF247" i="3"/>
  <c r="BT247" i="3" s="1"/>
  <c r="R249" i="3"/>
  <c r="R250" i="3"/>
  <c r="AF251" i="3"/>
  <c r="AF252" i="3"/>
  <c r="BT252" i="3" s="1"/>
  <c r="AF253" i="3"/>
  <c r="BT253" i="3" s="1"/>
  <c r="R254" i="3"/>
  <c r="R255" i="3"/>
  <c r="AF256" i="3"/>
  <c r="BT256" i="3" s="1"/>
  <c r="R258" i="3"/>
  <c r="AF260" i="3"/>
  <c r="BT260" i="3" s="1"/>
  <c r="R212" i="3"/>
  <c r="AF214" i="3"/>
  <c r="BT214" i="3" s="1"/>
  <c r="AF215" i="3"/>
  <c r="BT215" i="3" s="1"/>
  <c r="R218" i="3"/>
  <c r="R219" i="3"/>
  <c r="AF222" i="3"/>
  <c r="BT222" i="3" s="1"/>
  <c r="AF223" i="3"/>
  <c r="BT223" i="3" s="1"/>
  <c r="AF226" i="3"/>
  <c r="BT226" i="3" s="1"/>
  <c r="AF229" i="3"/>
  <c r="BT229" i="3" s="1"/>
  <c r="AF232" i="3"/>
  <c r="BT232" i="3" s="1"/>
  <c r="AF233" i="3"/>
  <c r="BT233" i="3" s="1"/>
  <c r="R235" i="3"/>
  <c r="AF238" i="3"/>
  <c r="BT238" i="3" s="1"/>
  <c r="R240" i="3"/>
  <c r="R242" i="3"/>
  <c r="AF244" i="3"/>
  <c r="BT244" i="3" s="1"/>
  <c r="AF246" i="3"/>
  <c r="BT246" i="3" s="1"/>
  <c r="R248" i="3"/>
  <c r="R213" i="3"/>
  <c r="R217" i="3"/>
  <c r="AF220" i="3"/>
  <c r="BT220" i="3" s="1"/>
  <c r="AF221" i="3"/>
  <c r="BT221" i="3" s="1"/>
  <c r="R224" i="3"/>
  <c r="R225" i="3"/>
  <c r="AF227" i="3"/>
  <c r="BT227" i="3" s="1"/>
  <c r="R228" i="3"/>
  <c r="AF230" i="3"/>
  <c r="BT230" i="3" s="1"/>
  <c r="AF231" i="3"/>
  <c r="BT231" i="3" s="1"/>
  <c r="R234" i="3"/>
  <c r="AF236" i="3"/>
  <c r="BT236" i="3" s="1"/>
  <c r="AF237" i="3"/>
  <c r="BT237" i="3" s="1"/>
  <c r="R239" i="3"/>
  <c r="R241" i="3"/>
  <c r="AF243" i="3"/>
  <c r="BT243" i="3" s="1"/>
  <c r="AF245" i="3"/>
  <c r="BT245" i="3" s="1"/>
  <c r="R247" i="3"/>
  <c r="AF249" i="3"/>
  <c r="BT249" i="3" s="1"/>
  <c r="AF250" i="3"/>
  <c r="BT250" i="3" s="1"/>
  <c r="R251" i="3"/>
  <c r="R252" i="3"/>
  <c r="R253" i="3"/>
  <c r="AF254" i="3"/>
  <c r="BT254" i="3" s="1"/>
  <c r="AF255" i="3"/>
  <c r="R256" i="3"/>
  <c r="AF258" i="3"/>
  <c r="BT258" i="3" s="1"/>
  <c r="R216" i="3"/>
  <c r="AF218" i="3"/>
  <c r="BT218" i="3" s="1"/>
  <c r="AF219" i="3"/>
  <c r="BT219" i="3" s="1"/>
  <c r="R222" i="3"/>
  <c r="R223" i="3"/>
  <c r="R226" i="3"/>
  <c r="R229" i="3"/>
  <c r="R232" i="3"/>
  <c r="R233" i="3"/>
  <c r="AF235" i="3"/>
  <c r="BT235" i="3" s="1"/>
  <c r="R238" i="3"/>
  <c r="AF240" i="3"/>
  <c r="BT240" i="3" s="1"/>
  <c r="AF242" i="3"/>
  <c r="BT242" i="3" s="1"/>
  <c r="R244" i="3"/>
  <c r="R246" i="3"/>
  <c r="AF248" i="3"/>
  <c r="BT248" i="3" s="1"/>
  <c r="R257" i="3"/>
  <c r="AF257" i="3"/>
  <c r="BT257" i="3" s="1"/>
  <c r="R260" i="3"/>
  <c r="R264" i="3"/>
  <c r="R267" i="3"/>
  <c r="AF268" i="3"/>
  <c r="BT268" i="3" s="1"/>
  <c r="AF269" i="3"/>
  <c r="BT269" i="3" s="1"/>
  <c r="AF270" i="3"/>
  <c r="BT270" i="3" s="1"/>
  <c r="AF275" i="3"/>
  <c r="BT275" i="3" s="1"/>
  <c r="R276" i="3"/>
  <c r="R277" i="3"/>
  <c r="R278" i="3"/>
  <c r="AF283" i="3"/>
  <c r="BT283" i="3" s="1"/>
  <c r="R285" i="3"/>
  <c r="AF287" i="3"/>
  <c r="BT287" i="3" s="1"/>
  <c r="R289" i="3"/>
  <c r="AF291" i="3"/>
  <c r="BT291" i="3" s="1"/>
  <c r="R293" i="3"/>
  <c r="AF295" i="3"/>
  <c r="BT295" i="3" s="1"/>
  <c r="AF297" i="3"/>
  <c r="BT297" i="3" s="1"/>
  <c r="R298" i="3"/>
  <c r="R259" i="3"/>
  <c r="AF259" i="3"/>
  <c r="BT259" i="3" s="1"/>
  <c r="R261" i="3"/>
  <c r="R262" i="3"/>
  <c r="AF263" i="3"/>
  <c r="BT263" i="3" s="1"/>
  <c r="R265" i="3"/>
  <c r="R266" i="3"/>
  <c r="R271" i="3"/>
  <c r="AF272" i="3"/>
  <c r="BT272" i="3" s="1"/>
  <c r="AF273" i="3"/>
  <c r="BT273" i="3" s="1"/>
  <c r="AF274" i="3"/>
  <c r="BT274" i="3" s="1"/>
  <c r="AF279" i="3"/>
  <c r="BT279" i="3" s="1"/>
  <c r="R280" i="3"/>
  <c r="R281" i="3"/>
  <c r="R282" i="3"/>
  <c r="R284" i="3"/>
  <c r="R286" i="3"/>
  <c r="R288" i="3"/>
  <c r="R290" i="3"/>
  <c r="R292" i="3"/>
  <c r="R294" i="3"/>
  <c r="R296" i="3"/>
  <c r="R299" i="3"/>
  <c r="AF300" i="3"/>
  <c r="BT300" i="3" s="1"/>
  <c r="R303" i="3"/>
  <c r="AF264" i="3"/>
  <c r="BT264" i="3" s="1"/>
  <c r="AF267" i="3"/>
  <c r="BT267" i="3" s="1"/>
  <c r="R268" i="3"/>
  <c r="R269" i="3"/>
  <c r="R270" i="3"/>
  <c r="R275" i="3"/>
  <c r="AF276" i="3"/>
  <c r="BT276" i="3" s="1"/>
  <c r="AF277" i="3"/>
  <c r="BT277" i="3" s="1"/>
  <c r="AF278" i="3"/>
  <c r="BT278" i="3" s="1"/>
  <c r="R283" i="3"/>
  <c r="AF285" i="3"/>
  <c r="BT285" i="3" s="1"/>
  <c r="R287" i="3"/>
  <c r="AF289" i="3"/>
  <c r="BT289" i="3" s="1"/>
  <c r="R291" i="3"/>
  <c r="AF293" i="3"/>
  <c r="BT293" i="3" s="1"/>
  <c r="R295" i="3"/>
  <c r="R297" i="3"/>
  <c r="AF298" i="3"/>
  <c r="BT298" i="3" s="1"/>
  <c r="AF261" i="3"/>
  <c r="BT261" i="3" s="1"/>
  <c r="AF262" i="3"/>
  <c r="BT262" i="3" s="1"/>
  <c r="R263" i="3"/>
  <c r="AF265" i="3"/>
  <c r="BT265" i="3" s="1"/>
  <c r="AF266" i="3"/>
  <c r="BT266" i="3" s="1"/>
  <c r="AF271" i="3"/>
  <c r="BT271" i="3" s="1"/>
  <c r="R272" i="3"/>
  <c r="R273" i="3"/>
  <c r="R274" i="3"/>
  <c r="R279" i="3"/>
  <c r="AF280" i="3"/>
  <c r="BT280" i="3" s="1"/>
  <c r="AF281" i="3"/>
  <c r="BT281" i="3" s="1"/>
  <c r="AF282" i="3"/>
  <c r="BT282" i="3" s="1"/>
  <c r="AF284" i="3"/>
  <c r="BT284" i="3" s="1"/>
  <c r="AF286" i="3"/>
  <c r="BT286" i="3" s="1"/>
  <c r="AF288" i="3"/>
  <c r="BT288" i="3" s="1"/>
  <c r="AF290" i="3"/>
  <c r="BT290" i="3" s="1"/>
  <c r="AF292" i="3"/>
  <c r="BT292" i="3" s="1"/>
  <c r="AF294" i="3"/>
  <c r="BT294" i="3" s="1"/>
  <c r="AF296" i="3"/>
  <c r="BT296" i="3" s="1"/>
  <c r="AF299" i="3"/>
  <c r="BT299" i="3" s="1"/>
  <c r="R300" i="3"/>
  <c r="R301" i="3"/>
  <c r="AF301" i="3"/>
  <c r="BT301" i="3" s="1"/>
  <c r="R302" i="3"/>
  <c r="AF304" i="3"/>
  <c r="BT304" i="3" s="1"/>
  <c r="AF306" i="3"/>
  <c r="BT306" i="3" s="1"/>
  <c r="R308" i="3"/>
  <c r="R310" i="3"/>
  <c r="AF311" i="3"/>
  <c r="BT311" i="3" s="1"/>
  <c r="R313" i="3"/>
  <c r="AF317" i="3"/>
  <c r="BT317" i="3" s="1"/>
  <c r="AF318" i="3"/>
  <c r="BT318" i="3" s="1"/>
  <c r="AF319" i="3"/>
  <c r="BT319" i="3" s="1"/>
  <c r="AF320" i="3"/>
  <c r="R321" i="3"/>
  <c r="AF322" i="3"/>
  <c r="BT322" i="3" s="1"/>
  <c r="R327" i="3"/>
  <c r="R328" i="3"/>
  <c r="AF329" i="3"/>
  <c r="BT329" i="3" s="1"/>
  <c r="AF331" i="3"/>
  <c r="BT331" i="3" s="1"/>
  <c r="AF332" i="3"/>
  <c r="R333" i="3"/>
  <c r="R335" i="3"/>
  <c r="R336" i="3"/>
  <c r="AF338" i="3"/>
  <c r="BT338" i="3" s="1"/>
  <c r="R339" i="3"/>
  <c r="R340" i="3"/>
  <c r="AF342" i="3"/>
  <c r="BT342" i="3" s="1"/>
  <c r="R346" i="3"/>
  <c r="AF302" i="3"/>
  <c r="BT302" i="3" s="1"/>
  <c r="AF303" i="3"/>
  <c r="BT303" i="3" s="1"/>
  <c r="AF305" i="3"/>
  <c r="BT305" i="3" s="1"/>
  <c r="R307" i="3"/>
  <c r="AF309" i="3"/>
  <c r="BT309" i="3" s="1"/>
  <c r="R312" i="3"/>
  <c r="R314" i="3"/>
  <c r="AF315" i="3"/>
  <c r="BT315" i="3" s="1"/>
  <c r="R316" i="3"/>
  <c r="AF323" i="3"/>
  <c r="BT323" i="3" s="1"/>
  <c r="AF324" i="3"/>
  <c r="R325" i="3"/>
  <c r="AF326" i="3"/>
  <c r="BT326" i="3" s="1"/>
  <c r="R330" i="3"/>
  <c r="AF334" i="3"/>
  <c r="BT334" i="3" s="1"/>
  <c r="R306" i="3"/>
  <c r="AF308" i="3"/>
  <c r="BT308" i="3" s="1"/>
  <c r="AF310" i="3"/>
  <c r="BT310" i="3" s="1"/>
  <c r="R311" i="3"/>
  <c r="AF313" i="3"/>
  <c r="BT313" i="3" s="1"/>
  <c r="R317" i="3"/>
  <c r="R318" i="3"/>
  <c r="R319" i="3"/>
  <c r="R320" i="3"/>
  <c r="AF321" i="3"/>
  <c r="BT321" i="3" s="1"/>
  <c r="R322" i="3"/>
  <c r="AF327" i="3"/>
  <c r="BT327" i="3" s="1"/>
  <c r="AF328" i="3"/>
  <c r="R329" i="3"/>
  <c r="R331" i="3"/>
  <c r="R332" i="3"/>
  <c r="AF333" i="3"/>
  <c r="BT333" i="3" s="1"/>
  <c r="AF335" i="3"/>
  <c r="BT335" i="3" s="1"/>
  <c r="AF336" i="3"/>
  <c r="R338" i="3"/>
  <c r="AF339" i="3"/>
  <c r="BT339" i="3" s="1"/>
  <c r="AF340" i="3"/>
  <c r="R342" i="3"/>
  <c r="AF346" i="3"/>
  <c r="BT346" i="3" s="1"/>
  <c r="R304" i="3"/>
  <c r="R305" i="3"/>
  <c r="AF307" i="3"/>
  <c r="BT307" i="3" s="1"/>
  <c r="R309" i="3"/>
  <c r="AF312" i="3"/>
  <c r="BT312" i="3" s="1"/>
  <c r="AF314" i="3"/>
  <c r="BT314" i="3" s="1"/>
  <c r="R315" i="3"/>
  <c r="AF316" i="3"/>
  <c r="BT316" i="3" s="1"/>
  <c r="R323" i="3"/>
  <c r="R324" i="3"/>
  <c r="AF325" i="3"/>
  <c r="BT325" i="3" s="1"/>
  <c r="R326" i="3"/>
  <c r="AF330" i="3"/>
  <c r="BT330" i="3" s="1"/>
  <c r="R341" i="3"/>
  <c r="AF341" i="3"/>
  <c r="BT341" i="3" s="1"/>
  <c r="R343" i="3"/>
  <c r="AF343" i="3"/>
  <c r="BT343" i="3" s="1"/>
  <c r="R350" i="3"/>
  <c r="R351" i="3"/>
  <c r="R352" i="3"/>
  <c r="AF353" i="3"/>
  <c r="BT353" i="3" s="1"/>
  <c r="R357" i="3"/>
  <c r="AF362" i="3"/>
  <c r="BT362" i="3" s="1"/>
  <c r="AF363" i="3"/>
  <c r="BT363" i="3" s="1"/>
  <c r="R365" i="3"/>
  <c r="AF366" i="3"/>
  <c r="BT366" i="3" s="1"/>
  <c r="AF367" i="3"/>
  <c r="BT367" i="3" s="1"/>
  <c r="R370" i="3"/>
  <c r="R372" i="3"/>
  <c r="AF373" i="3"/>
  <c r="BT373" i="3" s="1"/>
  <c r="R337" i="3"/>
  <c r="R344" i="3"/>
  <c r="AF344" i="3"/>
  <c r="BT344" i="3" s="1"/>
  <c r="R347" i="3"/>
  <c r="AF347" i="3"/>
  <c r="BT347" i="3" s="1"/>
  <c r="R348" i="3"/>
  <c r="R349" i="3"/>
  <c r="R354" i="3"/>
  <c r="R355" i="3"/>
  <c r="R356" i="3"/>
  <c r="AF358" i="3"/>
  <c r="BT358" i="3" s="1"/>
  <c r="AF359" i="3"/>
  <c r="BT359" i="3" s="1"/>
  <c r="AF360" i="3"/>
  <c r="BT360" i="3" s="1"/>
  <c r="AF361" i="3"/>
  <c r="BT361" i="3" s="1"/>
  <c r="R364" i="3"/>
  <c r="R368" i="3"/>
  <c r="AF369" i="3"/>
  <c r="BT369" i="3" s="1"/>
  <c r="R371" i="3"/>
  <c r="R374" i="3"/>
  <c r="AF375" i="3"/>
  <c r="BT375" i="3" s="1"/>
  <c r="R376" i="3"/>
  <c r="R377" i="3"/>
  <c r="AF378" i="3"/>
  <c r="BT378" i="3" s="1"/>
  <c r="AF379" i="3"/>
  <c r="BT379" i="3" s="1"/>
  <c r="AF380" i="3"/>
  <c r="BT380" i="3" s="1"/>
  <c r="AF382" i="3"/>
  <c r="BT382" i="3" s="1"/>
  <c r="AF383" i="3"/>
  <c r="BT383" i="3" s="1"/>
  <c r="AF384" i="3"/>
  <c r="BT384" i="3" s="1"/>
  <c r="R334" i="3"/>
  <c r="AF337" i="3"/>
  <c r="BT337" i="3" s="1"/>
  <c r="AF348" i="3"/>
  <c r="BT348" i="3" s="1"/>
  <c r="AF350" i="3"/>
  <c r="BT350" i="3" s="1"/>
  <c r="AF351" i="3"/>
  <c r="BT351" i="3" s="1"/>
  <c r="AF352" i="3"/>
  <c r="BT352" i="3" s="1"/>
  <c r="R353" i="3"/>
  <c r="AF357" i="3"/>
  <c r="BT357" i="3" s="1"/>
  <c r="R362" i="3"/>
  <c r="R363" i="3"/>
  <c r="AF365" i="3"/>
  <c r="BT365" i="3" s="1"/>
  <c r="R366" i="3"/>
  <c r="R367" i="3"/>
  <c r="AF370" i="3"/>
  <c r="BT370" i="3" s="1"/>
  <c r="AF372" i="3"/>
  <c r="BT372" i="3" s="1"/>
  <c r="R373" i="3"/>
  <c r="R345" i="3"/>
  <c r="AF345" i="3"/>
  <c r="BT345" i="3" s="1"/>
  <c r="AF349" i="3"/>
  <c r="BT349" i="3" s="1"/>
  <c r="AF354" i="3"/>
  <c r="BT354" i="3" s="1"/>
  <c r="AF355" i="3"/>
  <c r="BT355" i="3" s="1"/>
  <c r="AF356" i="3"/>
  <c r="BT356" i="3" s="1"/>
  <c r="R358" i="3"/>
  <c r="R359" i="3"/>
  <c r="R360" i="3"/>
  <c r="R361" i="3"/>
  <c r="AF364" i="3"/>
  <c r="BT364" i="3" s="1"/>
  <c r="AF368" i="3"/>
  <c r="BT368" i="3" s="1"/>
  <c r="R369" i="3"/>
  <c r="AF371" i="3"/>
  <c r="BT371" i="3" s="1"/>
  <c r="AF374" i="3"/>
  <c r="R375" i="3"/>
  <c r="AF376" i="3"/>
  <c r="BT376" i="3" s="1"/>
  <c r="AF377" i="3"/>
  <c r="BT377" i="3" s="1"/>
  <c r="R378" i="3"/>
  <c r="R379" i="3"/>
  <c r="R380" i="3"/>
  <c r="R382" i="3"/>
  <c r="R383" i="3"/>
  <c r="R384" i="3"/>
  <c r="AF386" i="3"/>
  <c r="BT386" i="3" s="1"/>
  <c r="R389" i="3"/>
  <c r="R381" i="3"/>
  <c r="AF381" i="3"/>
  <c r="BT381" i="3" s="1"/>
  <c r="AF388" i="3"/>
  <c r="BT388" i="3" s="1"/>
  <c r="AF389" i="3"/>
  <c r="BT389" i="3" s="1"/>
  <c r="R390" i="3"/>
  <c r="AF390" i="3"/>
  <c r="BT390" i="3" s="1"/>
  <c r="R391" i="3"/>
  <c r="R392" i="3"/>
  <c r="AF393" i="3"/>
  <c r="BT393" i="3" s="1"/>
  <c r="AF395" i="3"/>
  <c r="BT395" i="3" s="1"/>
  <c r="AF396" i="3"/>
  <c r="BT396" i="3" s="1"/>
  <c r="AF397" i="3"/>
  <c r="BT397" i="3" s="1"/>
  <c r="R399" i="3"/>
  <c r="AF400" i="3"/>
  <c r="BT400" i="3" s="1"/>
  <c r="R402" i="3"/>
  <c r="AF404" i="3"/>
  <c r="BT404" i="3" s="1"/>
  <c r="R405" i="3"/>
  <c r="R407" i="3"/>
  <c r="AF410" i="3"/>
  <c r="R412" i="3"/>
  <c r="AF413" i="3"/>
  <c r="BT413" i="3" s="1"/>
  <c r="AF415" i="3"/>
  <c r="BT415" i="3" s="1"/>
  <c r="R418" i="3"/>
  <c r="R419" i="3"/>
  <c r="R423" i="3"/>
  <c r="AF426" i="3"/>
  <c r="BT426" i="3" s="1"/>
  <c r="R427" i="3"/>
  <c r="AF428" i="3"/>
  <c r="BT428" i="3" s="1"/>
  <c r="R429" i="3"/>
  <c r="R434" i="3"/>
  <c r="R438" i="3"/>
  <c r="R439" i="3"/>
  <c r="AF440" i="3"/>
  <c r="BT440" i="3" s="1"/>
  <c r="R441" i="3"/>
  <c r="AF446" i="3"/>
  <c r="BT446" i="3" s="1"/>
  <c r="AF447" i="3"/>
  <c r="R448" i="3"/>
  <c r="AF449" i="3"/>
  <c r="BT449" i="3" s="1"/>
  <c r="AF454" i="3"/>
  <c r="BT454" i="3" s="1"/>
  <c r="R455" i="3"/>
  <c r="AF456" i="3"/>
  <c r="BT456" i="3" s="1"/>
  <c r="R457" i="3"/>
  <c r="R385" i="3"/>
  <c r="AF385" i="3"/>
  <c r="BT385" i="3" s="1"/>
  <c r="AF387" i="3"/>
  <c r="BT387" i="3" s="1"/>
  <c r="R394" i="3"/>
  <c r="AF398" i="3"/>
  <c r="R401" i="3"/>
  <c r="R403" i="3"/>
  <c r="AF406" i="3"/>
  <c r="R408" i="3"/>
  <c r="AF409" i="3"/>
  <c r="BT409" i="3" s="1"/>
  <c r="AF411" i="3"/>
  <c r="BT411" i="3" s="1"/>
  <c r="R414" i="3"/>
  <c r="AF416" i="3"/>
  <c r="BT416" i="3" s="1"/>
  <c r="R417" i="3"/>
  <c r="R420" i="3"/>
  <c r="AF421" i="3"/>
  <c r="BT421" i="3" s="1"/>
  <c r="R422" i="3"/>
  <c r="AF424" i="3"/>
  <c r="BT424" i="3" s="1"/>
  <c r="AF425" i="3"/>
  <c r="BT425" i="3" s="1"/>
  <c r="AF430" i="3"/>
  <c r="BT430" i="3" s="1"/>
  <c r="R431" i="3"/>
  <c r="AF432" i="3"/>
  <c r="BT432" i="3" s="1"/>
  <c r="R433" i="3"/>
  <c r="R435" i="3"/>
  <c r="AF436" i="3"/>
  <c r="BT436" i="3" s="1"/>
  <c r="R437" i="3"/>
  <c r="AF442" i="3"/>
  <c r="BT442" i="3" s="1"/>
  <c r="AF443" i="3"/>
  <c r="R444" i="3"/>
  <c r="AF445" i="3"/>
  <c r="BT445" i="3" s="1"/>
  <c r="R450" i="3"/>
  <c r="AF451" i="3"/>
  <c r="R452" i="3"/>
  <c r="AF453" i="3"/>
  <c r="BT453" i="3" s="1"/>
  <c r="R386" i="3"/>
  <c r="R388" i="3"/>
  <c r="AF391" i="3"/>
  <c r="BT391" i="3" s="1"/>
  <c r="AF392" i="3"/>
  <c r="BT392" i="3" s="1"/>
  <c r="R393" i="3"/>
  <c r="R395" i="3"/>
  <c r="R396" i="3"/>
  <c r="R397" i="3"/>
  <c r="AF399" i="3"/>
  <c r="BT399" i="3" s="1"/>
  <c r="R400" i="3"/>
  <c r="AF402" i="3"/>
  <c r="R404" i="3"/>
  <c r="AF405" i="3"/>
  <c r="BT405" i="3" s="1"/>
  <c r="AF407" i="3"/>
  <c r="BT407" i="3" s="1"/>
  <c r="R410" i="3"/>
  <c r="AF412" i="3"/>
  <c r="BT412" i="3" s="1"/>
  <c r="R413" i="3"/>
  <c r="R415" i="3"/>
  <c r="AF418" i="3"/>
  <c r="AF419" i="3"/>
  <c r="BT419" i="3" s="1"/>
  <c r="AF423" i="3"/>
  <c r="BT423" i="3" s="1"/>
  <c r="R426" i="3"/>
  <c r="AF427" i="3"/>
  <c r="R428" i="3"/>
  <c r="AF429" i="3"/>
  <c r="BT429" i="3" s="1"/>
  <c r="AF434" i="3"/>
  <c r="BT434" i="3" s="1"/>
  <c r="AF438" i="3"/>
  <c r="BT438" i="3" s="1"/>
  <c r="AF439" i="3"/>
  <c r="R440" i="3"/>
  <c r="AF441" i="3"/>
  <c r="BT441" i="3" s="1"/>
  <c r="R446" i="3"/>
  <c r="R447" i="3"/>
  <c r="AF448" i="3"/>
  <c r="BT448" i="3" s="1"/>
  <c r="R449" i="3"/>
  <c r="R454" i="3"/>
  <c r="AF455" i="3"/>
  <c r="R456" i="3"/>
  <c r="AF457" i="3"/>
  <c r="BT457" i="3" s="1"/>
  <c r="R387" i="3"/>
  <c r="AF394" i="3"/>
  <c r="R398" i="3"/>
  <c r="AF401" i="3"/>
  <c r="BT401" i="3" s="1"/>
  <c r="AF403" i="3"/>
  <c r="BT403" i="3" s="1"/>
  <c r="R406" i="3"/>
  <c r="AF408" i="3"/>
  <c r="BT408" i="3" s="1"/>
  <c r="R409" i="3"/>
  <c r="R411" i="3"/>
  <c r="AF414" i="3"/>
  <c r="R416" i="3"/>
  <c r="AF417" i="3"/>
  <c r="BT417" i="3" s="1"/>
  <c r="AF420" i="3"/>
  <c r="BT420" i="3" s="1"/>
  <c r="R421" i="3"/>
  <c r="AF422" i="3"/>
  <c r="R424" i="3"/>
  <c r="R425" i="3"/>
  <c r="R430" i="3"/>
  <c r="AF431" i="3"/>
  <c r="R432" i="3"/>
  <c r="AF433" i="3"/>
  <c r="BT433" i="3" s="1"/>
  <c r="AF435" i="3"/>
  <c r="R436" i="3"/>
  <c r="AF437" i="3"/>
  <c r="BT437" i="3" s="1"/>
  <c r="R442" i="3"/>
  <c r="R443" i="3"/>
  <c r="AF444" i="3"/>
  <c r="BT444" i="3" s="1"/>
  <c r="R445" i="3"/>
  <c r="AF450" i="3"/>
  <c r="BT450" i="3" s="1"/>
  <c r="R451" i="3"/>
  <c r="AF452" i="3"/>
  <c r="BT452" i="3" s="1"/>
  <c r="R453" i="3"/>
  <c r="AA60" i="3"/>
  <c r="M62" i="3"/>
  <c r="AA64" i="3"/>
  <c r="M59" i="3"/>
  <c r="AA61" i="3"/>
  <c r="M63" i="3"/>
  <c r="M60" i="3"/>
  <c r="AA62" i="3"/>
  <c r="M64" i="3"/>
  <c r="AA59" i="3"/>
  <c r="M61" i="3"/>
  <c r="AA63" i="3"/>
  <c r="M66" i="3"/>
  <c r="AA68" i="3"/>
  <c r="AA65" i="3"/>
  <c r="M67" i="3"/>
  <c r="AA69" i="3"/>
  <c r="AA66" i="3"/>
  <c r="M68" i="3"/>
  <c r="M65" i="3"/>
  <c r="AA67" i="3"/>
  <c r="M69" i="3"/>
  <c r="M71" i="3"/>
  <c r="AA73" i="3"/>
  <c r="AA74" i="3"/>
  <c r="M70" i="3"/>
  <c r="AA70" i="3"/>
  <c r="M72" i="3"/>
  <c r="AA71" i="3"/>
  <c r="M73" i="3"/>
  <c r="M74" i="3"/>
  <c r="AA72" i="3"/>
  <c r="M75" i="3"/>
  <c r="AA79" i="3"/>
  <c r="M76" i="3"/>
  <c r="M77" i="3"/>
  <c r="M78" i="3"/>
  <c r="AA75" i="3"/>
  <c r="M79" i="3"/>
  <c r="AA76" i="3"/>
  <c r="AA77" i="3"/>
  <c r="AA78" i="3"/>
  <c r="AA81" i="3"/>
  <c r="AA82" i="3"/>
  <c r="M84" i="3"/>
  <c r="AA88" i="3"/>
  <c r="AA83" i="3"/>
  <c r="AA85" i="3"/>
  <c r="AA86" i="3"/>
  <c r="BO86" i="3" s="1"/>
  <c r="AA87" i="3"/>
  <c r="BJ87" i="3" s="1"/>
  <c r="M80" i="3"/>
  <c r="AA80" i="3"/>
  <c r="M81" i="3"/>
  <c r="M82" i="3"/>
  <c r="AA84" i="3"/>
  <c r="M88" i="3"/>
  <c r="M83" i="3"/>
  <c r="M85" i="3"/>
  <c r="M86" i="3"/>
  <c r="M87" i="3"/>
  <c r="AA89" i="3"/>
  <c r="M89" i="3"/>
  <c r="M91" i="3"/>
  <c r="AA94" i="3"/>
  <c r="AA95" i="3"/>
  <c r="AA97" i="3"/>
  <c r="AA98" i="3"/>
  <c r="M99" i="3"/>
  <c r="AA90" i="3"/>
  <c r="BO90" i="3" s="1"/>
  <c r="M92" i="3"/>
  <c r="AA93" i="3"/>
  <c r="M96" i="3"/>
  <c r="M101" i="3"/>
  <c r="AA91" i="3"/>
  <c r="BJ91" i="3" s="1"/>
  <c r="M94" i="3"/>
  <c r="M95" i="3"/>
  <c r="M97" i="3"/>
  <c r="M98" i="3"/>
  <c r="M90" i="3"/>
  <c r="AA92" i="3"/>
  <c r="M93" i="3"/>
  <c r="AA96" i="3"/>
  <c r="AA101" i="3"/>
  <c r="M103" i="3"/>
  <c r="M108" i="3"/>
  <c r="M109" i="3"/>
  <c r="M110" i="3"/>
  <c r="AA99" i="3"/>
  <c r="AA100" i="3"/>
  <c r="AA102" i="3"/>
  <c r="AA104" i="3"/>
  <c r="AA105" i="3"/>
  <c r="AA106" i="3"/>
  <c r="M107" i="3"/>
  <c r="M111" i="3"/>
  <c r="M100" i="3"/>
  <c r="AA103" i="3"/>
  <c r="AA108" i="3"/>
  <c r="AA109" i="3"/>
  <c r="AA110" i="3"/>
  <c r="AA115" i="3"/>
  <c r="M102" i="3"/>
  <c r="M104" i="3"/>
  <c r="M105" i="3"/>
  <c r="M106" i="3"/>
  <c r="AA112" i="3"/>
  <c r="AA114" i="3"/>
  <c r="M115" i="3"/>
  <c r="M116" i="3"/>
  <c r="M121" i="3"/>
  <c r="AA122" i="3"/>
  <c r="AA124" i="3"/>
  <c r="AA127" i="3"/>
  <c r="BJ127" i="3" s="1"/>
  <c r="AA129" i="3"/>
  <c r="AA131" i="3"/>
  <c r="BJ131" i="3" s="1"/>
  <c r="AA132" i="3"/>
  <c r="M112" i="3"/>
  <c r="AA113" i="3"/>
  <c r="M114" i="3"/>
  <c r="AA117" i="3"/>
  <c r="AA118" i="3"/>
  <c r="AA119" i="3"/>
  <c r="BO119" i="3" s="1"/>
  <c r="AA120" i="3"/>
  <c r="AA123" i="3"/>
  <c r="BJ123" i="3" s="1"/>
  <c r="M113" i="3"/>
  <c r="AA116" i="3"/>
  <c r="AA121" i="3"/>
  <c r="M122" i="3"/>
  <c r="M124" i="3"/>
  <c r="AA107" i="3"/>
  <c r="AA111" i="3"/>
  <c r="M117" i="3"/>
  <c r="M118" i="3"/>
  <c r="M119" i="3"/>
  <c r="M120" i="3"/>
  <c r="M123" i="3"/>
  <c r="M125" i="3"/>
  <c r="AA126" i="3"/>
  <c r="M133" i="3"/>
  <c r="M134" i="3"/>
  <c r="M137" i="3"/>
  <c r="AA138" i="3"/>
  <c r="BO138" i="3" s="1"/>
  <c r="M142" i="3"/>
  <c r="M143" i="3"/>
  <c r="M144" i="3"/>
  <c r="AA125" i="3"/>
  <c r="M126" i="3"/>
  <c r="M127" i="3"/>
  <c r="M130" i="3"/>
  <c r="M132" i="3"/>
  <c r="M135" i="3"/>
  <c r="M136" i="3"/>
  <c r="AA139" i="3"/>
  <c r="BJ139" i="3" s="1"/>
  <c r="AA140" i="3"/>
  <c r="M141" i="3"/>
  <c r="M146" i="3"/>
  <c r="M148" i="3"/>
  <c r="AA128" i="3"/>
  <c r="M129" i="3"/>
  <c r="M131" i="3"/>
  <c r="AA133" i="3"/>
  <c r="AA134" i="3"/>
  <c r="BO134" i="3" s="1"/>
  <c r="AA137" i="3"/>
  <c r="M138" i="3"/>
  <c r="M128" i="3"/>
  <c r="AA130" i="3"/>
  <c r="BO130" i="3" s="1"/>
  <c r="AA135" i="3"/>
  <c r="BJ135" i="3" s="1"/>
  <c r="AA136" i="3"/>
  <c r="M139" i="3"/>
  <c r="M140" i="3"/>
  <c r="AA141" i="3"/>
  <c r="AA146" i="3"/>
  <c r="M150" i="3"/>
  <c r="AA151" i="3"/>
  <c r="AA152" i="3"/>
  <c r="M157" i="3"/>
  <c r="M162" i="3"/>
  <c r="M163" i="3"/>
  <c r="AA166" i="3"/>
  <c r="AA153" i="3"/>
  <c r="AA154" i="3"/>
  <c r="AA155" i="3"/>
  <c r="AA156" i="3"/>
  <c r="AA158" i="3"/>
  <c r="AA159" i="3"/>
  <c r="AA160" i="3"/>
  <c r="AA143" i="3"/>
  <c r="BJ143" i="3" s="1"/>
  <c r="AA145" i="3"/>
  <c r="BO145" i="3" s="1"/>
  <c r="AA147" i="3"/>
  <c r="AA149" i="3"/>
  <c r="M151" i="3"/>
  <c r="M152" i="3"/>
  <c r="AA157" i="3"/>
  <c r="AA162" i="3"/>
  <c r="AA163" i="3"/>
  <c r="M166" i="3"/>
  <c r="AA167" i="3"/>
  <c r="BO167" i="3" s="1"/>
  <c r="M168" i="3"/>
  <c r="M169" i="3"/>
  <c r="AA142" i="3"/>
  <c r="AA144" i="3"/>
  <c r="M145" i="3"/>
  <c r="M147" i="3"/>
  <c r="AA148" i="3"/>
  <c r="M149" i="3"/>
  <c r="AA150" i="3"/>
  <c r="M153" i="3"/>
  <c r="M154" i="3"/>
  <c r="M155" i="3"/>
  <c r="M156" i="3"/>
  <c r="M158" i="3"/>
  <c r="M159" i="3"/>
  <c r="M160" i="3"/>
  <c r="AA161" i="3"/>
  <c r="M164" i="3"/>
  <c r="M165" i="3"/>
  <c r="M167" i="3"/>
  <c r="AA168" i="3"/>
  <c r="BO168" i="3" s="1"/>
  <c r="AA172" i="3"/>
  <c r="M173" i="3"/>
  <c r="AA174" i="3"/>
  <c r="AA175" i="3"/>
  <c r="AA180" i="3"/>
  <c r="M181" i="3"/>
  <c r="M182" i="3"/>
  <c r="AA183" i="3"/>
  <c r="M188" i="3"/>
  <c r="M189" i="3"/>
  <c r="M190" i="3"/>
  <c r="AA169" i="3"/>
  <c r="BO169" i="3" s="1"/>
  <c r="M170" i="3"/>
  <c r="M171" i="3"/>
  <c r="AA176" i="3"/>
  <c r="M177" i="3"/>
  <c r="M178" i="3"/>
  <c r="M179" i="3"/>
  <c r="M161" i="3"/>
  <c r="M172" i="3"/>
  <c r="AA173" i="3"/>
  <c r="BO173" i="3" s="1"/>
  <c r="M174" i="3"/>
  <c r="M175" i="3"/>
  <c r="M180" i="3"/>
  <c r="AA181" i="3"/>
  <c r="AA182" i="3"/>
  <c r="M183" i="3"/>
  <c r="AA188" i="3"/>
  <c r="AA164" i="3"/>
  <c r="AA165" i="3"/>
  <c r="AA170" i="3"/>
  <c r="AA171" i="3"/>
  <c r="M176" i="3"/>
  <c r="AA177" i="3"/>
  <c r="BO177" i="3" s="1"/>
  <c r="AA178" i="3"/>
  <c r="AA179" i="3"/>
  <c r="AA184" i="3"/>
  <c r="M185" i="3"/>
  <c r="M186" i="3"/>
  <c r="AA187" i="3"/>
  <c r="AA191" i="3"/>
  <c r="M196" i="3"/>
  <c r="M197" i="3"/>
  <c r="AA198" i="3"/>
  <c r="M199" i="3"/>
  <c r="AA201" i="3"/>
  <c r="AA203" i="3"/>
  <c r="M205" i="3"/>
  <c r="AA207" i="3"/>
  <c r="AA208" i="3"/>
  <c r="M210" i="3"/>
  <c r="M211" i="3"/>
  <c r="M192" i="3"/>
  <c r="M193" i="3"/>
  <c r="AA194" i="3"/>
  <c r="M195" i="3"/>
  <c r="AA200" i="3"/>
  <c r="M202" i="3"/>
  <c r="AA204" i="3"/>
  <c r="AA206" i="3"/>
  <c r="BO206" i="3" s="1"/>
  <c r="AA209" i="3"/>
  <c r="AA185" i="3"/>
  <c r="M187" i="3"/>
  <c r="AA190" i="3"/>
  <c r="M191" i="3"/>
  <c r="AA196" i="3"/>
  <c r="AA197" i="3"/>
  <c r="M198" i="3"/>
  <c r="AA199" i="3"/>
  <c r="M201" i="3"/>
  <c r="M203" i="3"/>
  <c r="AA205" i="3"/>
  <c r="M207" i="3"/>
  <c r="M208" i="3"/>
  <c r="AA210" i="3"/>
  <c r="M184" i="3"/>
  <c r="AA186" i="3"/>
  <c r="AA189" i="3"/>
  <c r="AA192" i="3"/>
  <c r="AA193" i="3"/>
  <c r="M194" i="3"/>
  <c r="AA195" i="3"/>
  <c r="M200" i="3"/>
  <c r="AA202" i="3"/>
  <c r="M204" i="3"/>
  <c r="M206" i="3"/>
  <c r="M209" i="3"/>
  <c r="AA212" i="3"/>
  <c r="M216" i="3"/>
  <c r="M218" i="3"/>
  <c r="M219" i="3"/>
  <c r="AA222" i="3"/>
  <c r="AA223" i="3"/>
  <c r="AA226" i="3"/>
  <c r="AA229" i="3"/>
  <c r="AA232" i="3"/>
  <c r="AA233" i="3"/>
  <c r="M235" i="3"/>
  <c r="AA238" i="3"/>
  <c r="M240" i="3"/>
  <c r="M242" i="3"/>
  <c r="AA244" i="3"/>
  <c r="AA246" i="3"/>
  <c r="M248" i="3"/>
  <c r="M257" i="3"/>
  <c r="M259" i="3"/>
  <c r="AA213" i="3"/>
  <c r="AA214" i="3"/>
  <c r="AA215" i="3"/>
  <c r="M217" i="3"/>
  <c r="AA220" i="3"/>
  <c r="AA221" i="3"/>
  <c r="M224" i="3"/>
  <c r="M225" i="3"/>
  <c r="AA227" i="3"/>
  <c r="M228" i="3"/>
  <c r="AA230" i="3"/>
  <c r="AA231" i="3"/>
  <c r="M234" i="3"/>
  <c r="AA236" i="3"/>
  <c r="AA237" i="3"/>
  <c r="M239" i="3"/>
  <c r="M241" i="3"/>
  <c r="AA243" i="3"/>
  <c r="AA245" i="3"/>
  <c r="M247" i="3"/>
  <c r="AA249" i="3"/>
  <c r="AA250" i="3"/>
  <c r="M251" i="3"/>
  <c r="M252" i="3"/>
  <c r="M212" i="3"/>
  <c r="M213" i="3"/>
  <c r="AA218" i="3"/>
  <c r="AA219" i="3"/>
  <c r="M222" i="3"/>
  <c r="M223" i="3"/>
  <c r="M226" i="3"/>
  <c r="M229" i="3"/>
  <c r="M232" i="3"/>
  <c r="M233" i="3"/>
  <c r="AA235" i="3"/>
  <c r="M238" i="3"/>
  <c r="AA240" i="3"/>
  <c r="AA242" i="3"/>
  <c r="M244" i="3"/>
  <c r="M246" i="3"/>
  <c r="AA248" i="3"/>
  <c r="AA257" i="3"/>
  <c r="AA259" i="3"/>
  <c r="BO259" i="3" s="1"/>
  <c r="AA211" i="3"/>
  <c r="M214" i="3"/>
  <c r="M215" i="3"/>
  <c r="AA216" i="3"/>
  <c r="AA217" i="3"/>
  <c r="M220" i="3"/>
  <c r="M221" i="3"/>
  <c r="AA224" i="3"/>
  <c r="AA225" i="3"/>
  <c r="M227" i="3"/>
  <c r="AA228" i="3"/>
  <c r="M230" i="3"/>
  <c r="M231" i="3"/>
  <c r="AA234" i="3"/>
  <c r="M236" i="3"/>
  <c r="M237" i="3"/>
  <c r="AA239" i="3"/>
  <c r="AA241" i="3"/>
  <c r="M243" i="3"/>
  <c r="M245" i="3"/>
  <c r="AA247" i="3"/>
  <c r="M249" i="3"/>
  <c r="M250" i="3"/>
  <c r="AA252" i="3"/>
  <c r="M254" i="3"/>
  <c r="AA256" i="3"/>
  <c r="M260" i="3"/>
  <c r="M261" i="3"/>
  <c r="M262" i="3"/>
  <c r="AA263" i="3"/>
  <c r="BO263" i="3" s="1"/>
  <c r="M265" i="3"/>
  <c r="M266" i="3"/>
  <c r="M271" i="3"/>
  <c r="AA272" i="3"/>
  <c r="AA273" i="3"/>
  <c r="AA274" i="3"/>
  <c r="AA279" i="3"/>
  <c r="M280" i="3"/>
  <c r="M281" i="3"/>
  <c r="M282" i="3"/>
  <c r="M284" i="3"/>
  <c r="M286" i="3"/>
  <c r="M288" i="3"/>
  <c r="M290" i="3"/>
  <c r="M292" i="3"/>
  <c r="M294" i="3"/>
  <c r="M296" i="3"/>
  <c r="M299" i="3"/>
  <c r="AA251" i="3"/>
  <c r="AA253" i="3"/>
  <c r="M256" i="3"/>
  <c r="AA258" i="3"/>
  <c r="AA264" i="3"/>
  <c r="AA267" i="3"/>
  <c r="M268" i="3"/>
  <c r="M269" i="3"/>
  <c r="M270" i="3"/>
  <c r="M275" i="3"/>
  <c r="AA276" i="3"/>
  <c r="AA277" i="3"/>
  <c r="AA278" i="3"/>
  <c r="M283" i="3"/>
  <c r="AA285" i="3"/>
  <c r="M287" i="3"/>
  <c r="AA289" i="3"/>
  <c r="M291" i="3"/>
  <c r="AA293" i="3"/>
  <c r="M295" i="3"/>
  <c r="M297" i="3"/>
  <c r="AA298" i="3"/>
  <c r="AA301" i="3"/>
  <c r="AA302" i="3"/>
  <c r="M253" i="3"/>
  <c r="AA255" i="3"/>
  <c r="BO255" i="3" s="1"/>
  <c r="M258" i="3"/>
  <c r="AA261" i="3"/>
  <c r="AA262" i="3"/>
  <c r="M263" i="3"/>
  <c r="AA265" i="3"/>
  <c r="AA266" i="3"/>
  <c r="AA271" i="3"/>
  <c r="M272" i="3"/>
  <c r="M273" i="3"/>
  <c r="M274" i="3"/>
  <c r="M279" i="3"/>
  <c r="AA280" i="3"/>
  <c r="AA281" i="3"/>
  <c r="AA282" i="3"/>
  <c r="AA284" i="3"/>
  <c r="AA286" i="3"/>
  <c r="AA288" i="3"/>
  <c r="AA290" i="3"/>
  <c r="AA292" i="3"/>
  <c r="AA294" i="3"/>
  <c r="AA296" i="3"/>
  <c r="AA299" i="3"/>
  <c r="M300" i="3"/>
  <c r="AA254" i="3"/>
  <c r="M255" i="3"/>
  <c r="AA260" i="3"/>
  <c r="M264" i="3"/>
  <c r="M267" i="3"/>
  <c r="AA268" i="3"/>
  <c r="AA269" i="3"/>
  <c r="AA270" i="3"/>
  <c r="AA275" i="3"/>
  <c r="M276" i="3"/>
  <c r="M277" i="3"/>
  <c r="M278" i="3"/>
  <c r="AA283" i="3"/>
  <c r="M285" i="3"/>
  <c r="AA287" i="3"/>
  <c r="M289" i="3"/>
  <c r="AA291" i="3"/>
  <c r="M293" i="3"/>
  <c r="AA295" i="3"/>
  <c r="AA297" i="3"/>
  <c r="M298" i="3"/>
  <c r="M301" i="3"/>
  <c r="M302" i="3"/>
  <c r="AA305" i="3"/>
  <c r="M307" i="3"/>
  <c r="AA309" i="3"/>
  <c r="M312" i="3"/>
  <c r="M314" i="3"/>
  <c r="AA315" i="3"/>
  <c r="M316" i="3"/>
  <c r="AA323" i="3"/>
  <c r="AA324" i="3"/>
  <c r="M325" i="3"/>
  <c r="AA326" i="3"/>
  <c r="M330" i="3"/>
  <c r="AA334" i="3"/>
  <c r="AA337" i="3"/>
  <c r="AA341" i="3"/>
  <c r="M343" i="3"/>
  <c r="AA344" i="3"/>
  <c r="M345" i="3"/>
  <c r="M347" i="3"/>
  <c r="M348" i="3"/>
  <c r="AA300" i="3"/>
  <c r="AA303" i="3"/>
  <c r="M306" i="3"/>
  <c r="AA308" i="3"/>
  <c r="AA310" i="3"/>
  <c r="M311" i="3"/>
  <c r="AA313" i="3"/>
  <c r="M317" i="3"/>
  <c r="M318" i="3"/>
  <c r="M319" i="3"/>
  <c r="M320" i="3"/>
  <c r="AA321" i="3"/>
  <c r="M322" i="3"/>
  <c r="AA327" i="3"/>
  <c r="AA328" i="3"/>
  <c r="M329" i="3"/>
  <c r="M331" i="3"/>
  <c r="M332" i="3"/>
  <c r="AA333" i="3"/>
  <c r="AA335" i="3"/>
  <c r="AA336" i="3"/>
  <c r="M305" i="3"/>
  <c r="AA307" i="3"/>
  <c r="M309" i="3"/>
  <c r="AA312" i="3"/>
  <c r="AA314" i="3"/>
  <c r="M315" i="3"/>
  <c r="AA316" i="3"/>
  <c r="M323" i="3"/>
  <c r="M324" i="3"/>
  <c r="AA325" i="3"/>
  <c r="M326" i="3"/>
  <c r="AA330" i="3"/>
  <c r="M334" i="3"/>
  <c r="M337" i="3"/>
  <c r="M341" i="3"/>
  <c r="AA343" i="3"/>
  <c r="M344" i="3"/>
  <c r="AA345" i="3"/>
  <c r="AA347" i="3"/>
  <c r="AA348" i="3"/>
  <c r="M303" i="3"/>
  <c r="M304" i="3"/>
  <c r="AA304" i="3"/>
  <c r="AA306" i="3"/>
  <c r="M308" i="3"/>
  <c r="M310" i="3"/>
  <c r="AA311" i="3"/>
  <c r="M313" i="3"/>
  <c r="AA317" i="3"/>
  <c r="BJ317" i="3" s="1"/>
  <c r="AA318" i="3"/>
  <c r="AA319" i="3"/>
  <c r="AA320" i="3"/>
  <c r="M321" i="3"/>
  <c r="AA322" i="3"/>
  <c r="M327" i="3"/>
  <c r="M328" i="3"/>
  <c r="AA329" i="3"/>
  <c r="AA331" i="3"/>
  <c r="AA332" i="3"/>
  <c r="M333" i="3"/>
  <c r="M340" i="3"/>
  <c r="M342" i="3"/>
  <c r="M349" i="3"/>
  <c r="M354" i="3"/>
  <c r="M355" i="3"/>
  <c r="M356" i="3"/>
  <c r="AA358" i="3"/>
  <c r="AA359" i="3"/>
  <c r="AA360" i="3"/>
  <c r="AA361" i="3"/>
  <c r="M364" i="3"/>
  <c r="M368" i="3"/>
  <c r="AA369" i="3"/>
  <c r="M371" i="3"/>
  <c r="M374" i="3"/>
  <c r="AA375" i="3"/>
  <c r="M376" i="3"/>
  <c r="M336" i="3"/>
  <c r="AA338" i="3"/>
  <c r="AA350" i="3"/>
  <c r="AA351" i="3"/>
  <c r="AA352" i="3"/>
  <c r="M353" i="3"/>
  <c r="AA357" i="3"/>
  <c r="M362" i="3"/>
  <c r="M363" i="3"/>
  <c r="AA365" i="3"/>
  <c r="M366" i="3"/>
  <c r="M367" i="3"/>
  <c r="AA370" i="3"/>
  <c r="AA372" i="3"/>
  <c r="M373" i="3"/>
  <c r="AA381" i="3"/>
  <c r="AA385" i="3"/>
  <c r="M335" i="3"/>
  <c r="M338" i="3"/>
  <c r="AA339" i="3"/>
  <c r="AA346" i="3"/>
  <c r="AA349" i="3"/>
  <c r="AA354" i="3"/>
  <c r="AA355" i="3"/>
  <c r="AA356" i="3"/>
  <c r="M358" i="3"/>
  <c r="M359" i="3"/>
  <c r="M360" i="3"/>
  <c r="M361" i="3"/>
  <c r="AA364" i="3"/>
  <c r="AA368" i="3"/>
  <c r="M369" i="3"/>
  <c r="AA371" i="3"/>
  <c r="AA374" i="3"/>
  <c r="BO374" i="3" s="1"/>
  <c r="M375" i="3"/>
  <c r="AA376" i="3"/>
  <c r="BJ376" i="3" s="1"/>
  <c r="AA377" i="3"/>
  <c r="M378" i="3"/>
  <c r="M379" i="3"/>
  <c r="M339" i="3"/>
  <c r="AA340" i="3"/>
  <c r="AA342" i="3"/>
  <c r="M346" i="3"/>
  <c r="M350" i="3"/>
  <c r="M351" i="3"/>
  <c r="M352" i="3"/>
  <c r="AA353" i="3"/>
  <c r="M357" i="3"/>
  <c r="AA362" i="3"/>
  <c r="AA363" i="3"/>
  <c r="M365" i="3"/>
  <c r="AA366" i="3"/>
  <c r="AA367" i="3"/>
  <c r="M370" i="3"/>
  <c r="M372" i="3"/>
  <c r="AA373" i="3"/>
  <c r="M381" i="3"/>
  <c r="M385" i="3"/>
  <c r="AA387" i="3"/>
  <c r="BJ387" i="3" s="1"/>
  <c r="AA388" i="3"/>
  <c r="M390" i="3"/>
  <c r="AA380" i="3"/>
  <c r="M382" i="3"/>
  <c r="AA383" i="3"/>
  <c r="AA389" i="3"/>
  <c r="AA390" i="3"/>
  <c r="BO390" i="3" s="1"/>
  <c r="M394" i="3"/>
  <c r="AA398" i="3"/>
  <c r="BO398" i="3" s="1"/>
  <c r="M401" i="3"/>
  <c r="M403" i="3"/>
  <c r="AA406" i="3"/>
  <c r="BO406" i="3" s="1"/>
  <c r="M408" i="3"/>
  <c r="AA409" i="3"/>
  <c r="BO409" i="3" s="1"/>
  <c r="AA411" i="3"/>
  <c r="BJ411" i="3" s="1"/>
  <c r="M414" i="3"/>
  <c r="AA416" i="3"/>
  <c r="M417" i="3"/>
  <c r="M420" i="3"/>
  <c r="AA421" i="3"/>
  <c r="BO421" i="3" s="1"/>
  <c r="M422" i="3"/>
  <c r="AA424" i="3"/>
  <c r="AA425" i="3"/>
  <c r="AA430" i="3"/>
  <c r="BO430" i="3" s="1"/>
  <c r="M431" i="3"/>
  <c r="AA432" i="3"/>
  <c r="M433" i="3"/>
  <c r="M435" i="3"/>
  <c r="AA436" i="3"/>
  <c r="M437" i="3"/>
  <c r="AA442" i="3"/>
  <c r="BO442" i="3" s="1"/>
  <c r="AA443" i="3"/>
  <c r="M444" i="3"/>
  <c r="AA445" i="3"/>
  <c r="M450" i="3"/>
  <c r="AA451" i="3"/>
  <c r="M452" i="3"/>
  <c r="AA453" i="3"/>
  <c r="M377" i="3"/>
  <c r="M380" i="3"/>
  <c r="M383" i="3"/>
  <c r="AA384" i="3"/>
  <c r="AA386" i="3"/>
  <c r="BO386" i="3" s="1"/>
  <c r="AA391" i="3"/>
  <c r="BJ391" i="3" s="1"/>
  <c r="AA392" i="3"/>
  <c r="M393" i="3"/>
  <c r="M395" i="3"/>
  <c r="M396" i="3"/>
  <c r="M397" i="3"/>
  <c r="AA399" i="3"/>
  <c r="BJ399" i="3" s="1"/>
  <c r="M400" i="3"/>
  <c r="AA402" i="3"/>
  <c r="BO402" i="3" s="1"/>
  <c r="M404" i="3"/>
  <c r="AA405" i="3"/>
  <c r="BO405" i="3" s="1"/>
  <c r="AA407" i="3"/>
  <c r="BJ407" i="3" s="1"/>
  <c r="M410" i="3"/>
  <c r="AA412" i="3"/>
  <c r="M413" i="3"/>
  <c r="M415" i="3"/>
  <c r="AA418" i="3"/>
  <c r="BO418" i="3" s="1"/>
  <c r="AA419" i="3"/>
  <c r="BJ419" i="3" s="1"/>
  <c r="AA423" i="3"/>
  <c r="M426" i="3"/>
  <c r="AA427" i="3"/>
  <c r="M428" i="3"/>
  <c r="AA429" i="3"/>
  <c r="AA434" i="3"/>
  <c r="BO434" i="3" s="1"/>
  <c r="AA438" i="3"/>
  <c r="BO438" i="3" s="1"/>
  <c r="AA439" i="3"/>
  <c r="M440" i="3"/>
  <c r="AA441" i="3"/>
  <c r="M446" i="3"/>
  <c r="M447" i="3"/>
  <c r="AA448" i="3"/>
  <c r="M449" i="3"/>
  <c r="M454" i="3"/>
  <c r="AA455" i="3"/>
  <c r="M456" i="3"/>
  <c r="AA457" i="3"/>
  <c r="AA378" i="3"/>
  <c r="M384" i="3"/>
  <c r="M386" i="3"/>
  <c r="M388" i="3"/>
  <c r="M389" i="3"/>
  <c r="AA394" i="3"/>
  <c r="BO394" i="3" s="1"/>
  <c r="M398" i="3"/>
  <c r="AA401" i="3"/>
  <c r="BO401" i="3" s="1"/>
  <c r="AA403" i="3"/>
  <c r="BJ403" i="3" s="1"/>
  <c r="M406" i="3"/>
  <c r="AA408" i="3"/>
  <c r="M409" i="3"/>
  <c r="M411" i="3"/>
  <c r="AA414" i="3"/>
  <c r="BO414" i="3" s="1"/>
  <c r="M416" i="3"/>
  <c r="AA417" i="3"/>
  <c r="BO417" i="3" s="1"/>
  <c r="AA420" i="3"/>
  <c r="M421" i="3"/>
  <c r="AA422" i="3"/>
  <c r="M424" i="3"/>
  <c r="M425" i="3"/>
  <c r="M430" i="3"/>
  <c r="AA431" i="3"/>
  <c r="M432" i="3"/>
  <c r="AA433" i="3"/>
  <c r="AA435" i="3"/>
  <c r="M436" i="3"/>
  <c r="AA437" i="3"/>
  <c r="M442" i="3"/>
  <c r="M443" i="3"/>
  <c r="AA444" i="3"/>
  <c r="M445" i="3"/>
  <c r="AA450" i="3"/>
  <c r="BO450" i="3" s="1"/>
  <c r="M451" i="3"/>
  <c r="AA452" i="3"/>
  <c r="M453" i="3"/>
  <c r="AA379" i="3"/>
  <c r="AA382" i="3"/>
  <c r="M387" i="3"/>
  <c r="M391" i="3"/>
  <c r="M392" i="3"/>
  <c r="AA393" i="3"/>
  <c r="BO393" i="3" s="1"/>
  <c r="AA395" i="3"/>
  <c r="BJ395" i="3" s="1"/>
  <c r="AA396" i="3"/>
  <c r="AA397" i="3"/>
  <c r="BO397" i="3" s="1"/>
  <c r="M399" i="3"/>
  <c r="AA400" i="3"/>
  <c r="M402" i="3"/>
  <c r="AA404" i="3"/>
  <c r="M405" i="3"/>
  <c r="M407" i="3"/>
  <c r="AA410" i="3"/>
  <c r="BO410" i="3" s="1"/>
  <c r="M412" i="3"/>
  <c r="AA413" i="3"/>
  <c r="BO413" i="3" s="1"/>
  <c r="AA415" i="3"/>
  <c r="BJ415" i="3" s="1"/>
  <c r="M418" i="3"/>
  <c r="M419" i="3"/>
  <c r="M423" i="3"/>
  <c r="AA426" i="3"/>
  <c r="BO426" i="3" s="1"/>
  <c r="M427" i="3"/>
  <c r="AA428" i="3"/>
  <c r="M429" i="3"/>
  <c r="M434" i="3"/>
  <c r="M438" i="3"/>
  <c r="M439" i="3"/>
  <c r="AA440" i="3"/>
  <c r="M441" i="3"/>
  <c r="AA446" i="3"/>
  <c r="BO446" i="3" s="1"/>
  <c r="AA447" i="3"/>
  <c r="M448" i="3"/>
  <c r="AA449" i="3"/>
  <c r="AA454" i="3"/>
  <c r="BO454" i="3" s="1"/>
  <c r="M455" i="3"/>
  <c r="AA456" i="3"/>
  <c r="M457" i="3"/>
  <c r="AE60" i="3"/>
  <c r="BS60" i="3" s="1"/>
  <c r="Q62" i="3"/>
  <c r="AE64" i="3"/>
  <c r="BS64" i="3" s="1"/>
  <c r="Q59" i="3"/>
  <c r="AE61" i="3"/>
  <c r="BS61" i="3" s="1"/>
  <c r="Q63" i="3"/>
  <c r="Q60" i="3"/>
  <c r="AE62" i="3"/>
  <c r="BS62" i="3" s="1"/>
  <c r="Q64" i="3"/>
  <c r="AE59" i="3"/>
  <c r="BS59" i="3" s="1"/>
  <c r="Q61" i="3"/>
  <c r="AE63" i="3"/>
  <c r="BS63" i="3" s="1"/>
  <c r="Q66" i="3"/>
  <c r="AE68" i="3"/>
  <c r="BS68" i="3" s="1"/>
  <c r="AE65" i="3"/>
  <c r="BS65" i="3" s="1"/>
  <c r="Q67" i="3"/>
  <c r="AE69" i="3"/>
  <c r="BS69" i="3" s="1"/>
  <c r="AE66" i="3"/>
  <c r="BS66" i="3" s="1"/>
  <c r="Q68" i="3"/>
  <c r="Q65" i="3"/>
  <c r="AE67" i="3"/>
  <c r="BS67" i="3" s="1"/>
  <c r="Q69" i="3"/>
  <c r="Q70" i="3"/>
  <c r="Q71" i="3"/>
  <c r="AE73" i="3"/>
  <c r="BS73" i="3" s="1"/>
  <c r="AE74" i="3"/>
  <c r="BS74" i="3" s="1"/>
  <c r="AE70" i="3"/>
  <c r="BS70" i="3" s="1"/>
  <c r="Q72" i="3"/>
  <c r="AE71" i="3"/>
  <c r="BS71" i="3" s="1"/>
  <c r="Q73" i="3"/>
  <c r="Q74" i="3"/>
  <c r="AE72" i="3"/>
  <c r="BS72" i="3" s="1"/>
  <c r="Q75" i="3"/>
  <c r="AE79" i="3"/>
  <c r="BS79" i="3" s="1"/>
  <c r="Q76" i="3"/>
  <c r="Q77" i="3"/>
  <c r="Q78" i="3"/>
  <c r="AE75" i="3"/>
  <c r="BS75" i="3" s="1"/>
  <c r="Q79" i="3"/>
  <c r="AE76" i="3"/>
  <c r="BS76" i="3" s="1"/>
  <c r="AE77" i="3"/>
  <c r="BS77" i="3" s="1"/>
  <c r="AE78" i="3"/>
  <c r="BS78" i="3" s="1"/>
  <c r="Q80" i="3"/>
  <c r="AE81" i="3"/>
  <c r="BS81" i="3" s="1"/>
  <c r="AE82" i="3"/>
  <c r="BS82" i="3" s="1"/>
  <c r="Q84" i="3"/>
  <c r="AE88" i="3"/>
  <c r="BS88" i="3" s="1"/>
  <c r="AE80" i="3"/>
  <c r="BS80" i="3" s="1"/>
  <c r="AE83" i="3"/>
  <c r="BS83" i="3" s="1"/>
  <c r="AE85" i="3"/>
  <c r="BS85" i="3" s="1"/>
  <c r="AE86" i="3"/>
  <c r="BS86" i="3" s="1"/>
  <c r="AE87" i="3"/>
  <c r="Q81" i="3"/>
  <c r="Q82" i="3"/>
  <c r="AE84" i="3"/>
  <c r="BS84" i="3" s="1"/>
  <c r="Q88" i="3"/>
  <c r="Q83" i="3"/>
  <c r="Q85" i="3"/>
  <c r="Q86" i="3"/>
  <c r="Q87" i="3"/>
  <c r="AE89" i="3"/>
  <c r="BS89" i="3" s="1"/>
  <c r="AE90" i="3"/>
  <c r="BS90" i="3" s="1"/>
  <c r="AE94" i="3"/>
  <c r="BS94" i="3" s="1"/>
  <c r="AE95" i="3"/>
  <c r="BS95" i="3" s="1"/>
  <c r="AE97" i="3"/>
  <c r="BS97" i="3" s="1"/>
  <c r="AE98" i="3"/>
  <c r="BS98" i="3" s="1"/>
  <c r="Q99" i="3"/>
  <c r="AE91" i="3"/>
  <c r="Q92" i="3"/>
  <c r="AE93" i="3"/>
  <c r="BS93" i="3" s="1"/>
  <c r="Q96" i="3"/>
  <c r="Q101" i="3"/>
  <c r="Q89" i="3"/>
  <c r="Q90" i="3"/>
  <c r="Q94" i="3"/>
  <c r="Q95" i="3"/>
  <c r="Q97" i="3"/>
  <c r="Q98" i="3"/>
  <c r="Q91" i="3"/>
  <c r="AE92" i="3"/>
  <c r="BS92" i="3" s="1"/>
  <c r="Q93" i="3"/>
  <c r="AE96" i="3"/>
  <c r="BS96" i="3" s="1"/>
  <c r="AE101" i="3"/>
  <c r="BS101" i="3" s="1"/>
  <c r="Q100" i="3"/>
  <c r="Q103" i="3"/>
  <c r="Q108" i="3"/>
  <c r="Q109" i="3"/>
  <c r="Q110" i="3"/>
  <c r="AE102" i="3"/>
  <c r="BS102" i="3" s="1"/>
  <c r="AE104" i="3"/>
  <c r="BS104" i="3" s="1"/>
  <c r="AE105" i="3"/>
  <c r="BS105" i="3" s="1"/>
  <c r="AE106" i="3"/>
  <c r="BS106" i="3" s="1"/>
  <c r="Q107" i="3"/>
  <c r="Q111" i="3"/>
  <c r="AE103" i="3"/>
  <c r="BS103" i="3" s="1"/>
  <c r="AE108" i="3"/>
  <c r="BS108" i="3" s="1"/>
  <c r="AE109" i="3"/>
  <c r="BS109" i="3" s="1"/>
  <c r="AE110" i="3"/>
  <c r="BS110" i="3" s="1"/>
  <c r="AE115" i="3"/>
  <c r="BS115" i="3" s="1"/>
  <c r="AE99" i="3"/>
  <c r="AE100" i="3"/>
  <c r="BS100" i="3" s="1"/>
  <c r="Q102" i="3"/>
  <c r="Q104" i="3"/>
  <c r="Q105" i="3"/>
  <c r="Q106" i="3"/>
  <c r="AE107" i="3"/>
  <c r="BS107" i="3" s="1"/>
  <c r="AE113" i="3"/>
  <c r="BS113" i="3" s="1"/>
  <c r="Q114" i="3"/>
  <c r="Q116" i="3"/>
  <c r="Q121" i="3"/>
  <c r="AE122" i="3"/>
  <c r="BS122" i="3" s="1"/>
  <c r="AE124" i="3"/>
  <c r="BS124" i="3" s="1"/>
  <c r="AE127" i="3"/>
  <c r="AE129" i="3"/>
  <c r="BS129" i="3" s="1"/>
  <c r="AE131" i="3"/>
  <c r="AE132" i="3"/>
  <c r="BS132" i="3" s="1"/>
  <c r="AE111" i="3"/>
  <c r="BS111" i="3" s="1"/>
  <c r="Q113" i="3"/>
  <c r="AE117" i="3"/>
  <c r="BS117" i="3" s="1"/>
  <c r="AE118" i="3"/>
  <c r="BS118" i="3" s="1"/>
  <c r="AE119" i="3"/>
  <c r="BS119" i="3" s="1"/>
  <c r="AE120" i="3"/>
  <c r="BS120" i="3" s="1"/>
  <c r="AE123" i="3"/>
  <c r="AE112" i="3"/>
  <c r="BS112" i="3" s="1"/>
  <c r="AE116" i="3"/>
  <c r="BS116" i="3" s="1"/>
  <c r="AE121" i="3"/>
  <c r="BS121" i="3" s="1"/>
  <c r="Q122" i="3"/>
  <c r="Q124" i="3"/>
  <c r="Q112" i="3"/>
  <c r="AE114" i="3"/>
  <c r="BS114" i="3" s="1"/>
  <c r="Q115" i="3"/>
  <c r="Q117" i="3"/>
  <c r="Q118" i="3"/>
  <c r="Q119" i="3"/>
  <c r="Q120" i="3"/>
  <c r="Q123" i="3"/>
  <c r="Q125" i="3"/>
  <c r="AE125" i="3"/>
  <c r="BS125" i="3" s="1"/>
  <c r="Q126" i="3"/>
  <c r="Q127" i="3"/>
  <c r="Q130" i="3"/>
  <c r="Q132" i="3"/>
  <c r="Q133" i="3"/>
  <c r="Q134" i="3"/>
  <c r="Q137" i="3"/>
  <c r="AE138" i="3"/>
  <c r="BS138" i="3" s="1"/>
  <c r="Q142" i="3"/>
  <c r="Q143" i="3"/>
  <c r="Q144" i="3"/>
  <c r="AE128" i="3"/>
  <c r="BS128" i="3" s="1"/>
  <c r="Q129" i="3"/>
  <c r="Q131" i="3"/>
  <c r="Q135" i="3"/>
  <c r="Q136" i="3"/>
  <c r="AE139" i="3"/>
  <c r="AE140" i="3"/>
  <c r="BS140" i="3" s="1"/>
  <c r="Q141" i="3"/>
  <c r="Q146" i="3"/>
  <c r="Q148" i="3"/>
  <c r="Q128" i="3"/>
  <c r="AE130" i="3"/>
  <c r="BS130" i="3" s="1"/>
  <c r="AE133" i="3"/>
  <c r="BS133" i="3" s="1"/>
  <c r="AE134" i="3"/>
  <c r="BS134" i="3" s="1"/>
  <c r="AE137" i="3"/>
  <c r="BS137" i="3" s="1"/>
  <c r="Q138" i="3"/>
  <c r="AE126" i="3"/>
  <c r="BS126" i="3" s="1"/>
  <c r="AE135" i="3"/>
  <c r="AE136" i="3"/>
  <c r="BS136" i="3" s="1"/>
  <c r="Q139" i="3"/>
  <c r="Q140" i="3"/>
  <c r="AE141" i="3"/>
  <c r="BS141" i="3" s="1"/>
  <c r="AE146" i="3"/>
  <c r="BS146" i="3" s="1"/>
  <c r="AE142" i="3"/>
  <c r="BS142" i="3" s="1"/>
  <c r="AE145" i="3"/>
  <c r="BS145" i="3" s="1"/>
  <c r="AE151" i="3"/>
  <c r="BS151" i="3" s="1"/>
  <c r="AE152" i="3"/>
  <c r="BS152" i="3" s="1"/>
  <c r="Q157" i="3"/>
  <c r="Q162" i="3"/>
  <c r="Q163" i="3"/>
  <c r="AE166" i="3"/>
  <c r="BS166" i="3" s="1"/>
  <c r="AE144" i="3"/>
  <c r="BS144" i="3" s="1"/>
  <c r="Q145" i="3"/>
  <c r="AE147" i="3"/>
  <c r="BS147" i="3" s="1"/>
  <c r="AE149" i="3"/>
  <c r="BS149" i="3" s="1"/>
  <c r="AE153" i="3"/>
  <c r="BS153" i="3" s="1"/>
  <c r="AE154" i="3"/>
  <c r="BS154" i="3" s="1"/>
  <c r="AE155" i="3"/>
  <c r="BS155" i="3" s="1"/>
  <c r="AE156" i="3"/>
  <c r="BS156" i="3" s="1"/>
  <c r="AE158" i="3"/>
  <c r="BS158" i="3" s="1"/>
  <c r="AE159" i="3"/>
  <c r="BS159" i="3" s="1"/>
  <c r="AE160" i="3"/>
  <c r="BS160" i="3" s="1"/>
  <c r="Q147" i="3"/>
  <c r="AE148" i="3"/>
  <c r="BS148" i="3" s="1"/>
  <c r="Q149" i="3"/>
  <c r="AE150" i="3"/>
  <c r="BS150" i="3" s="1"/>
  <c r="Q151" i="3"/>
  <c r="Q152" i="3"/>
  <c r="AE157" i="3"/>
  <c r="BS157" i="3" s="1"/>
  <c r="AE162" i="3"/>
  <c r="BS162" i="3" s="1"/>
  <c r="AE163" i="3"/>
  <c r="BS163" i="3" s="1"/>
  <c r="Q166" i="3"/>
  <c r="AE167" i="3"/>
  <c r="BS167" i="3" s="1"/>
  <c r="Q168" i="3"/>
  <c r="Q169" i="3"/>
  <c r="AE143" i="3"/>
  <c r="Q150" i="3"/>
  <c r="Q153" i="3"/>
  <c r="Q154" i="3"/>
  <c r="Q155" i="3"/>
  <c r="Q156" i="3"/>
  <c r="Q158" i="3"/>
  <c r="Q159" i="3"/>
  <c r="Q160" i="3"/>
  <c r="AE161" i="3"/>
  <c r="BS161" i="3" s="1"/>
  <c r="Q164" i="3"/>
  <c r="AE169" i="3"/>
  <c r="BS169" i="3" s="1"/>
  <c r="AE172" i="3"/>
  <c r="BS172" i="3" s="1"/>
  <c r="Q173" i="3"/>
  <c r="AE174" i="3"/>
  <c r="BS174" i="3" s="1"/>
  <c r="AE175" i="3"/>
  <c r="AE180" i="3"/>
  <c r="BS180" i="3" s="1"/>
  <c r="Q181" i="3"/>
  <c r="Q182" i="3"/>
  <c r="AE183" i="3"/>
  <c r="BS183" i="3" s="1"/>
  <c r="Q188" i="3"/>
  <c r="Q189" i="3"/>
  <c r="Q190" i="3"/>
  <c r="AE164" i="3"/>
  <c r="BS164" i="3" s="1"/>
  <c r="AE165" i="3"/>
  <c r="Q170" i="3"/>
  <c r="Q171" i="3"/>
  <c r="AE176" i="3"/>
  <c r="BS176" i="3" s="1"/>
  <c r="Q177" i="3"/>
  <c r="Q178" i="3"/>
  <c r="Q179" i="3"/>
  <c r="Q165" i="3"/>
  <c r="Q172" i="3"/>
  <c r="AE173" i="3"/>
  <c r="BS173" i="3" s="1"/>
  <c r="Q174" i="3"/>
  <c r="Q175" i="3"/>
  <c r="Q180" i="3"/>
  <c r="AE181" i="3"/>
  <c r="BS181" i="3" s="1"/>
  <c r="AE182" i="3"/>
  <c r="BS182" i="3" s="1"/>
  <c r="Q183" i="3"/>
  <c r="AE188" i="3"/>
  <c r="BS188" i="3" s="1"/>
  <c r="Q161" i="3"/>
  <c r="Q167" i="3"/>
  <c r="AE168" i="3"/>
  <c r="BS168" i="3" s="1"/>
  <c r="AE170" i="3"/>
  <c r="BS170" i="3" s="1"/>
  <c r="AE171" i="3"/>
  <c r="Q176" i="3"/>
  <c r="AE177" i="3"/>
  <c r="BS177" i="3" s="1"/>
  <c r="AE178" i="3"/>
  <c r="BS178" i="3" s="1"/>
  <c r="AE179" i="3"/>
  <c r="AE184" i="3"/>
  <c r="BS184" i="3" s="1"/>
  <c r="Q185" i="3"/>
  <c r="Q186" i="3"/>
  <c r="AE187" i="3"/>
  <c r="BS187" i="3" s="1"/>
  <c r="Q184" i="3"/>
  <c r="AE186" i="3"/>
  <c r="BS186" i="3" s="1"/>
  <c r="AE191" i="3"/>
  <c r="BS191" i="3" s="1"/>
  <c r="Q196" i="3"/>
  <c r="Q197" i="3"/>
  <c r="AE198" i="3"/>
  <c r="BS198" i="3" s="1"/>
  <c r="Q199" i="3"/>
  <c r="AE201" i="3"/>
  <c r="BS201" i="3" s="1"/>
  <c r="AE203" i="3"/>
  <c r="BS203" i="3" s="1"/>
  <c r="Q205" i="3"/>
  <c r="AE207" i="3"/>
  <c r="BS207" i="3" s="1"/>
  <c r="AE208" i="3"/>
  <c r="Q210" i="3"/>
  <c r="Q211" i="3"/>
  <c r="AE189" i="3"/>
  <c r="BS189" i="3" s="1"/>
  <c r="AE190" i="3"/>
  <c r="BS190" i="3" s="1"/>
  <c r="Q192" i="3"/>
  <c r="Q193" i="3"/>
  <c r="AE194" i="3"/>
  <c r="BS194" i="3" s="1"/>
  <c r="Q195" i="3"/>
  <c r="AE200" i="3"/>
  <c r="BS200" i="3" s="1"/>
  <c r="Q202" i="3"/>
  <c r="AE204" i="3"/>
  <c r="AE206" i="3"/>
  <c r="BS206" i="3" s="1"/>
  <c r="AE209" i="3"/>
  <c r="BS209" i="3" s="1"/>
  <c r="Q191" i="3"/>
  <c r="AE196" i="3"/>
  <c r="BS196" i="3" s="1"/>
  <c r="AE197" i="3"/>
  <c r="BS197" i="3" s="1"/>
  <c r="Q198" i="3"/>
  <c r="AE199" i="3"/>
  <c r="BS199" i="3" s="1"/>
  <c r="Q201" i="3"/>
  <c r="Q203" i="3"/>
  <c r="AE205" i="3"/>
  <c r="BS205" i="3" s="1"/>
  <c r="Q207" i="3"/>
  <c r="Q208" i="3"/>
  <c r="AE210" i="3"/>
  <c r="BS210" i="3" s="1"/>
  <c r="AE185" i="3"/>
  <c r="BS185" i="3" s="1"/>
  <c r="Q187" i="3"/>
  <c r="AE192" i="3"/>
  <c r="BS192" i="3" s="1"/>
  <c r="AE193" i="3"/>
  <c r="BS193" i="3" s="1"/>
  <c r="Q194" i="3"/>
  <c r="AE195" i="3"/>
  <c r="BS195" i="3" s="1"/>
  <c r="Q200" i="3"/>
  <c r="AE202" i="3"/>
  <c r="BS202" i="3" s="1"/>
  <c r="Q204" i="3"/>
  <c r="Q206" i="3"/>
  <c r="Q209" i="3"/>
  <c r="AE212" i="3"/>
  <c r="BS212" i="3" s="1"/>
  <c r="Q216" i="3"/>
  <c r="AE211" i="3"/>
  <c r="BS211" i="3" s="1"/>
  <c r="Q212" i="3"/>
  <c r="AE213" i="3"/>
  <c r="BS213" i="3" s="1"/>
  <c r="AE214" i="3"/>
  <c r="BS214" i="3" s="1"/>
  <c r="AE215" i="3"/>
  <c r="BS215" i="3" s="1"/>
  <c r="Q218" i="3"/>
  <c r="Q219" i="3"/>
  <c r="AE222" i="3"/>
  <c r="BS222" i="3" s="1"/>
  <c r="AE223" i="3"/>
  <c r="BS223" i="3" s="1"/>
  <c r="AE226" i="3"/>
  <c r="BS226" i="3" s="1"/>
  <c r="AE229" i="3"/>
  <c r="BS229" i="3" s="1"/>
  <c r="AE232" i="3"/>
  <c r="BS232" i="3" s="1"/>
  <c r="AE233" i="3"/>
  <c r="BS233" i="3" s="1"/>
  <c r="Q235" i="3"/>
  <c r="AE238" i="3"/>
  <c r="BS238" i="3" s="1"/>
  <c r="Q240" i="3"/>
  <c r="Q242" i="3"/>
  <c r="AE244" i="3"/>
  <c r="BS244" i="3" s="1"/>
  <c r="AE246" i="3"/>
  <c r="BS246" i="3" s="1"/>
  <c r="Q248" i="3"/>
  <c r="Q257" i="3"/>
  <c r="Q259" i="3"/>
  <c r="Q213" i="3"/>
  <c r="Q217" i="3"/>
  <c r="AE220" i="3"/>
  <c r="BS220" i="3" s="1"/>
  <c r="AE221" i="3"/>
  <c r="BS221" i="3" s="1"/>
  <c r="Q224" i="3"/>
  <c r="Q225" i="3"/>
  <c r="AE227" i="3"/>
  <c r="BS227" i="3" s="1"/>
  <c r="Q228" i="3"/>
  <c r="AE230" i="3"/>
  <c r="BS230" i="3" s="1"/>
  <c r="AE231" i="3"/>
  <c r="BS231" i="3" s="1"/>
  <c r="Q234" i="3"/>
  <c r="AE236" i="3"/>
  <c r="BS236" i="3" s="1"/>
  <c r="AE237" i="3"/>
  <c r="BS237" i="3" s="1"/>
  <c r="Q239" i="3"/>
  <c r="Q241" i="3"/>
  <c r="AE243" i="3"/>
  <c r="BS243" i="3" s="1"/>
  <c r="AE245" i="3"/>
  <c r="BS245" i="3" s="1"/>
  <c r="Q247" i="3"/>
  <c r="AE249" i="3"/>
  <c r="BS249" i="3" s="1"/>
  <c r="AE250" i="3"/>
  <c r="BS250" i="3" s="1"/>
  <c r="Q251" i="3"/>
  <c r="Q252" i="3"/>
  <c r="Q214" i="3"/>
  <c r="Q215" i="3"/>
  <c r="AE218" i="3"/>
  <c r="BS218" i="3" s="1"/>
  <c r="AE219" i="3"/>
  <c r="BS219" i="3" s="1"/>
  <c r="Q222" i="3"/>
  <c r="Q223" i="3"/>
  <c r="Q226" i="3"/>
  <c r="Q229" i="3"/>
  <c r="Q232" i="3"/>
  <c r="Q233" i="3"/>
  <c r="AE235" i="3"/>
  <c r="BS235" i="3" s="1"/>
  <c r="Q238" i="3"/>
  <c r="AE240" i="3"/>
  <c r="BS240" i="3" s="1"/>
  <c r="AE242" i="3"/>
  <c r="BS242" i="3" s="1"/>
  <c r="Q244" i="3"/>
  <c r="Q246" i="3"/>
  <c r="AE248" i="3"/>
  <c r="AE257" i="3"/>
  <c r="BS257" i="3" s="1"/>
  <c r="AE259" i="3"/>
  <c r="BS259" i="3" s="1"/>
  <c r="AE216" i="3"/>
  <c r="BS216" i="3" s="1"/>
  <c r="AE217" i="3"/>
  <c r="BS217" i="3" s="1"/>
  <c r="Q220" i="3"/>
  <c r="Q221" i="3"/>
  <c r="AE224" i="3"/>
  <c r="BS224" i="3" s="1"/>
  <c r="AE225" i="3"/>
  <c r="BS225" i="3" s="1"/>
  <c r="Q227" i="3"/>
  <c r="AE228" i="3"/>
  <c r="BS228" i="3" s="1"/>
  <c r="Q230" i="3"/>
  <c r="Q231" i="3"/>
  <c r="AE234" i="3"/>
  <c r="BS234" i="3" s="1"/>
  <c r="Q236" i="3"/>
  <c r="Q237" i="3"/>
  <c r="AE239" i="3"/>
  <c r="BS239" i="3" s="1"/>
  <c r="AE241" i="3"/>
  <c r="BS241" i="3" s="1"/>
  <c r="Q243" i="3"/>
  <c r="Q245" i="3"/>
  <c r="AE247" i="3"/>
  <c r="BS247" i="3" s="1"/>
  <c r="Q249" i="3"/>
  <c r="Q250" i="3"/>
  <c r="Q253" i="3"/>
  <c r="AE255" i="3"/>
  <c r="BS255" i="3" s="1"/>
  <c r="Q258" i="3"/>
  <c r="Q261" i="3"/>
  <c r="Q262" i="3"/>
  <c r="AE263" i="3"/>
  <c r="BS263" i="3" s="1"/>
  <c r="Q265" i="3"/>
  <c r="Q266" i="3"/>
  <c r="Q271" i="3"/>
  <c r="AE272" i="3"/>
  <c r="BS272" i="3" s="1"/>
  <c r="AE273" i="3"/>
  <c r="BS273" i="3" s="1"/>
  <c r="AE274" i="3"/>
  <c r="BS274" i="3" s="1"/>
  <c r="AE279" i="3"/>
  <c r="BS279" i="3" s="1"/>
  <c r="Q280" i="3"/>
  <c r="Q281" i="3"/>
  <c r="Q282" i="3"/>
  <c r="Q284" i="3"/>
  <c r="Q286" i="3"/>
  <c r="Q288" i="3"/>
  <c r="Q290" i="3"/>
  <c r="Q292" i="3"/>
  <c r="Q294" i="3"/>
  <c r="Q296" i="3"/>
  <c r="Q299" i="3"/>
  <c r="AE254" i="3"/>
  <c r="BS254" i="3" s="1"/>
  <c r="Q255" i="3"/>
  <c r="AE264" i="3"/>
  <c r="AE267" i="3"/>
  <c r="BS267" i="3" s="1"/>
  <c r="Q268" i="3"/>
  <c r="Q269" i="3"/>
  <c r="Q270" i="3"/>
  <c r="Q275" i="3"/>
  <c r="AE276" i="3"/>
  <c r="BS276" i="3" s="1"/>
  <c r="AE277" i="3"/>
  <c r="BS277" i="3" s="1"/>
  <c r="AE278" i="3"/>
  <c r="BS278" i="3" s="1"/>
  <c r="Q283" i="3"/>
  <c r="AE285" i="3"/>
  <c r="BS285" i="3" s="1"/>
  <c r="Q287" i="3"/>
  <c r="AE289" i="3"/>
  <c r="BS289" i="3" s="1"/>
  <c r="Q291" i="3"/>
  <c r="AE293" i="3"/>
  <c r="BS293" i="3" s="1"/>
  <c r="Q295" i="3"/>
  <c r="Q297" i="3"/>
  <c r="AE298" i="3"/>
  <c r="BS298" i="3" s="1"/>
  <c r="AE301" i="3"/>
  <c r="BS301" i="3" s="1"/>
  <c r="AE302" i="3"/>
  <c r="BS302" i="3" s="1"/>
  <c r="AE251" i="3"/>
  <c r="BS251" i="3" s="1"/>
  <c r="AE252" i="3"/>
  <c r="Q254" i="3"/>
  <c r="AE256" i="3"/>
  <c r="AE260" i="3"/>
  <c r="AE261" i="3"/>
  <c r="BS261" i="3" s="1"/>
  <c r="AE262" i="3"/>
  <c r="BS262" i="3" s="1"/>
  <c r="Q263" i="3"/>
  <c r="AE265" i="3"/>
  <c r="BS265" i="3" s="1"/>
  <c r="AE266" i="3"/>
  <c r="BS266" i="3" s="1"/>
  <c r="AE271" i="3"/>
  <c r="BS271" i="3" s="1"/>
  <c r="Q272" i="3"/>
  <c r="Q273" i="3"/>
  <c r="Q274" i="3"/>
  <c r="Q279" i="3"/>
  <c r="AE280" i="3"/>
  <c r="BS280" i="3" s="1"/>
  <c r="AE281" i="3"/>
  <c r="BS281" i="3" s="1"/>
  <c r="AE282" i="3"/>
  <c r="BS282" i="3" s="1"/>
  <c r="AE284" i="3"/>
  <c r="BS284" i="3" s="1"/>
  <c r="AE286" i="3"/>
  <c r="BS286" i="3" s="1"/>
  <c r="AE288" i="3"/>
  <c r="BS288" i="3" s="1"/>
  <c r="AE290" i="3"/>
  <c r="BS290" i="3" s="1"/>
  <c r="AE292" i="3"/>
  <c r="BS292" i="3" s="1"/>
  <c r="AE294" i="3"/>
  <c r="BS294" i="3" s="1"/>
  <c r="AE296" i="3"/>
  <c r="BS296" i="3" s="1"/>
  <c r="AE299" i="3"/>
  <c r="BS299" i="3" s="1"/>
  <c r="Q300" i="3"/>
  <c r="AE253" i="3"/>
  <c r="BS253" i="3" s="1"/>
  <c r="Q256" i="3"/>
  <c r="AE258" i="3"/>
  <c r="BS258" i="3" s="1"/>
  <c r="Q260" i="3"/>
  <c r="Q264" i="3"/>
  <c r="Q267" i="3"/>
  <c r="AE268" i="3"/>
  <c r="BS268" i="3" s="1"/>
  <c r="AE269" i="3"/>
  <c r="BS269" i="3" s="1"/>
  <c r="AE270" i="3"/>
  <c r="BS270" i="3" s="1"/>
  <c r="AE275" i="3"/>
  <c r="BS275" i="3" s="1"/>
  <c r="Q276" i="3"/>
  <c r="Q277" i="3"/>
  <c r="Q278" i="3"/>
  <c r="AE283" i="3"/>
  <c r="BS283" i="3" s="1"/>
  <c r="Q285" i="3"/>
  <c r="AE287" i="3"/>
  <c r="BS287" i="3" s="1"/>
  <c r="Q289" i="3"/>
  <c r="AE291" i="3"/>
  <c r="BS291" i="3" s="1"/>
  <c r="Q293" i="3"/>
  <c r="AE295" i="3"/>
  <c r="BS295" i="3" s="1"/>
  <c r="AE297" i="3"/>
  <c r="BS297" i="3" s="1"/>
  <c r="Q298" i="3"/>
  <c r="Q301" i="3"/>
  <c r="Q302" i="3"/>
  <c r="AE303" i="3"/>
  <c r="BS303" i="3" s="1"/>
  <c r="AE305" i="3"/>
  <c r="BS305" i="3" s="1"/>
  <c r="Q307" i="3"/>
  <c r="AE309" i="3"/>
  <c r="BS309" i="3" s="1"/>
  <c r="Q312" i="3"/>
  <c r="Q314" i="3"/>
  <c r="AE315" i="3"/>
  <c r="BS315" i="3" s="1"/>
  <c r="Q316" i="3"/>
  <c r="AE323" i="3"/>
  <c r="BS323" i="3" s="1"/>
  <c r="AE324" i="3"/>
  <c r="BS324" i="3" s="1"/>
  <c r="Q325" i="3"/>
  <c r="AE326" i="3"/>
  <c r="BS326" i="3" s="1"/>
  <c r="Q330" i="3"/>
  <c r="AE334" i="3"/>
  <c r="BS334" i="3" s="1"/>
  <c r="AE337" i="3"/>
  <c r="BS337" i="3" s="1"/>
  <c r="AE341" i="3"/>
  <c r="BS341" i="3" s="1"/>
  <c r="Q343" i="3"/>
  <c r="AE344" i="3"/>
  <c r="BS344" i="3" s="1"/>
  <c r="Q345" i="3"/>
  <c r="Q347" i="3"/>
  <c r="Q348" i="3"/>
  <c r="Q306" i="3"/>
  <c r="AE308" i="3"/>
  <c r="BS308" i="3" s="1"/>
  <c r="AE310" i="3"/>
  <c r="BS310" i="3" s="1"/>
  <c r="Q311" i="3"/>
  <c r="AE313" i="3"/>
  <c r="BS313" i="3" s="1"/>
  <c r="Q317" i="3"/>
  <c r="Q318" i="3"/>
  <c r="Q319" i="3"/>
  <c r="Q320" i="3"/>
  <c r="AE321" i="3"/>
  <c r="Q322" i="3"/>
  <c r="AE327" i="3"/>
  <c r="BS327" i="3" s="1"/>
  <c r="AE328" i="3"/>
  <c r="BS328" i="3" s="1"/>
  <c r="Q329" i="3"/>
  <c r="Q331" i="3"/>
  <c r="Q332" i="3"/>
  <c r="AE333" i="3"/>
  <c r="BS333" i="3" s="1"/>
  <c r="AE335" i="3"/>
  <c r="BS335" i="3" s="1"/>
  <c r="AE336" i="3"/>
  <c r="BS336" i="3" s="1"/>
  <c r="Q303" i="3"/>
  <c r="Q304" i="3"/>
  <c r="Q305" i="3"/>
  <c r="AE307" i="3"/>
  <c r="BS307" i="3" s="1"/>
  <c r="Q309" i="3"/>
  <c r="AE312" i="3"/>
  <c r="BS312" i="3" s="1"/>
  <c r="AE314" i="3"/>
  <c r="BS314" i="3" s="1"/>
  <c r="Q315" i="3"/>
  <c r="AE316" i="3"/>
  <c r="BS316" i="3" s="1"/>
  <c r="Q323" i="3"/>
  <c r="Q324" i="3"/>
  <c r="AE325" i="3"/>
  <c r="Q326" i="3"/>
  <c r="AE330" i="3"/>
  <c r="BS330" i="3" s="1"/>
  <c r="Q334" i="3"/>
  <c r="Q337" i="3"/>
  <c r="Q341" i="3"/>
  <c r="AE343" i="3"/>
  <c r="BS343" i="3" s="1"/>
  <c r="Q344" i="3"/>
  <c r="AE345" i="3"/>
  <c r="BS345" i="3" s="1"/>
  <c r="AE347" i="3"/>
  <c r="BS347" i="3" s="1"/>
  <c r="AE348" i="3"/>
  <c r="BS348" i="3" s="1"/>
  <c r="AE300" i="3"/>
  <c r="BS300" i="3" s="1"/>
  <c r="AE304" i="3"/>
  <c r="BS304" i="3" s="1"/>
  <c r="AE306" i="3"/>
  <c r="BS306" i="3" s="1"/>
  <c r="Q308" i="3"/>
  <c r="Q310" i="3"/>
  <c r="AE311" i="3"/>
  <c r="BS311" i="3" s="1"/>
  <c r="Q313" i="3"/>
  <c r="AE317" i="3"/>
  <c r="BS317" i="3" s="1"/>
  <c r="AE318" i="3"/>
  <c r="BS318" i="3" s="1"/>
  <c r="AE319" i="3"/>
  <c r="BS319" i="3" s="1"/>
  <c r="AE320" i="3"/>
  <c r="BS320" i="3" s="1"/>
  <c r="Q321" i="3"/>
  <c r="AE322" i="3"/>
  <c r="BS322" i="3" s="1"/>
  <c r="Q327" i="3"/>
  <c r="Q328" i="3"/>
  <c r="AE329" i="3"/>
  <c r="BS329" i="3" s="1"/>
  <c r="AE331" i="3"/>
  <c r="BS331" i="3" s="1"/>
  <c r="AE332" i="3"/>
  <c r="BS332" i="3" s="1"/>
  <c r="Q333" i="3"/>
  <c r="Q338" i="3"/>
  <c r="AE339" i="3"/>
  <c r="BS339" i="3" s="1"/>
  <c r="AE346" i="3"/>
  <c r="Q349" i="3"/>
  <c r="Q354" i="3"/>
  <c r="Q355" i="3"/>
  <c r="Q356" i="3"/>
  <c r="AE358" i="3"/>
  <c r="AE359" i="3"/>
  <c r="BS359" i="3" s="1"/>
  <c r="AE360" i="3"/>
  <c r="BS360" i="3" s="1"/>
  <c r="AE361" i="3"/>
  <c r="BS361" i="3" s="1"/>
  <c r="Q364" i="3"/>
  <c r="Q368" i="3"/>
  <c r="AE369" i="3"/>
  <c r="Q371" i="3"/>
  <c r="Q374" i="3"/>
  <c r="AE375" i="3"/>
  <c r="Q376" i="3"/>
  <c r="Q339" i="3"/>
  <c r="AE340" i="3"/>
  <c r="BS340" i="3" s="1"/>
  <c r="AE342" i="3"/>
  <c r="BS342" i="3" s="1"/>
  <c r="Q346" i="3"/>
  <c r="AE350" i="3"/>
  <c r="AE351" i="3"/>
  <c r="BS351" i="3" s="1"/>
  <c r="AE352" i="3"/>
  <c r="BS352" i="3" s="1"/>
  <c r="Q353" i="3"/>
  <c r="AE357" i="3"/>
  <c r="BS357" i="3" s="1"/>
  <c r="Q362" i="3"/>
  <c r="Q363" i="3"/>
  <c r="AE365" i="3"/>
  <c r="Q366" i="3"/>
  <c r="Q367" i="3"/>
  <c r="AE370" i="3"/>
  <c r="AE372" i="3"/>
  <c r="BS372" i="3" s="1"/>
  <c r="Q373" i="3"/>
  <c r="AE381" i="3"/>
  <c r="BS381" i="3" s="1"/>
  <c r="AE385" i="3"/>
  <c r="BS385" i="3" s="1"/>
  <c r="Q336" i="3"/>
  <c r="Q340" i="3"/>
  <c r="Q342" i="3"/>
  <c r="AE349" i="3"/>
  <c r="BS349" i="3" s="1"/>
  <c r="AE354" i="3"/>
  <c r="AE355" i="3"/>
  <c r="BS355" i="3" s="1"/>
  <c r="AE356" i="3"/>
  <c r="BS356" i="3" s="1"/>
  <c r="Q358" i="3"/>
  <c r="Q359" i="3"/>
  <c r="Q360" i="3"/>
  <c r="Q361" i="3"/>
  <c r="AE364" i="3"/>
  <c r="BS364" i="3" s="1"/>
  <c r="AE368" i="3"/>
  <c r="BS368" i="3" s="1"/>
  <c r="Q369" i="3"/>
  <c r="AE371" i="3"/>
  <c r="BS371" i="3" s="1"/>
  <c r="AE374" i="3"/>
  <c r="BS374" i="3" s="1"/>
  <c r="Q375" i="3"/>
  <c r="AE376" i="3"/>
  <c r="AE377" i="3"/>
  <c r="BS377" i="3" s="1"/>
  <c r="Q378" i="3"/>
  <c r="Q379" i="3"/>
  <c r="Q335" i="3"/>
  <c r="AE338" i="3"/>
  <c r="BS338" i="3" s="1"/>
  <c r="Q350" i="3"/>
  <c r="Q351" i="3"/>
  <c r="Q352" i="3"/>
  <c r="AE353" i="3"/>
  <c r="BS353" i="3" s="1"/>
  <c r="Q357" i="3"/>
  <c r="AE362" i="3"/>
  <c r="AE363" i="3"/>
  <c r="BS363" i="3" s="1"/>
  <c r="Q365" i="3"/>
  <c r="AE366" i="3"/>
  <c r="AE367" i="3"/>
  <c r="BS367" i="3" s="1"/>
  <c r="Q370" i="3"/>
  <c r="Q372" i="3"/>
  <c r="AE373" i="3"/>
  <c r="BS373" i="3" s="1"/>
  <c r="Q381" i="3"/>
  <c r="Q385" i="3"/>
  <c r="AE387" i="3"/>
  <c r="AE388" i="3"/>
  <c r="BS388" i="3" s="1"/>
  <c r="Q390" i="3"/>
  <c r="Q384" i="3"/>
  <c r="AE386" i="3"/>
  <c r="BS386" i="3" s="1"/>
  <c r="Q394" i="3"/>
  <c r="AE398" i="3"/>
  <c r="BS398" i="3" s="1"/>
  <c r="Q401" i="3"/>
  <c r="Q403" i="3"/>
  <c r="AE406" i="3"/>
  <c r="BS406" i="3" s="1"/>
  <c r="Q408" i="3"/>
  <c r="AE409" i="3"/>
  <c r="BS409" i="3" s="1"/>
  <c r="AE411" i="3"/>
  <c r="Q414" i="3"/>
  <c r="AE416" i="3"/>
  <c r="BS416" i="3" s="1"/>
  <c r="Q417" i="3"/>
  <c r="Q420" i="3"/>
  <c r="AE421" i="3"/>
  <c r="BS421" i="3" s="1"/>
  <c r="Q422" i="3"/>
  <c r="AE424" i="3"/>
  <c r="BS424" i="3" s="1"/>
  <c r="AE425" i="3"/>
  <c r="BS425" i="3" s="1"/>
  <c r="AE430" i="3"/>
  <c r="BS430" i="3" s="1"/>
  <c r="Q431" i="3"/>
  <c r="AE432" i="3"/>
  <c r="BS432" i="3" s="1"/>
  <c r="Q433" i="3"/>
  <c r="Q435" i="3"/>
  <c r="AE436" i="3"/>
  <c r="BS436" i="3" s="1"/>
  <c r="Q437" i="3"/>
  <c r="AE442" i="3"/>
  <c r="BS442" i="3" s="1"/>
  <c r="AE443" i="3"/>
  <c r="Q444" i="3"/>
  <c r="AE445" i="3"/>
  <c r="BS445" i="3" s="1"/>
  <c r="Q450" i="3"/>
  <c r="AE451" i="3"/>
  <c r="Q452" i="3"/>
  <c r="AE453" i="3"/>
  <c r="BS453" i="3" s="1"/>
  <c r="AE379" i="3"/>
  <c r="BS379" i="3" s="1"/>
  <c r="AE382" i="3"/>
  <c r="BS382" i="3" s="1"/>
  <c r="Q386" i="3"/>
  <c r="Q388" i="3"/>
  <c r="Q389" i="3"/>
  <c r="AE391" i="3"/>
  <c r="AE392" i="3"/>
  <c r="BS392" i="3" s="1"/>
  <c r="Q393" i="3"/>
  <c r="Q395" i="3"/>
  <c r="Q396" i="3"/>
  <c r="Q397" i="3"/>
  <c r="AE399" i="3"/>
  <c r="Q400" i="3"/>
  <c r="AE402" i="3"/>
  <c r="BS402" i="3" s="1"/>
  <c r="Q404" i="3"/>
  <c r="AE405" i="3"/>
  <c r="BS405" i="3" s="1"/>
  <c r="AE407" i="3"/>
  <c r="Q410" i="3"/>
  <c r="AE412" i="3"/>
  <c r="BS412" i="3" s="1"/>
  <c r="Q413" i="3"/>
  <c r="Q415" i="3"/>
  <c r="AE418" i="3"/>
  <c r="BS418" i="3" s="1"/>
  <c r="AE419" i="3"/>
  <c r="AE423" i="3"/>
  <c r="Q426" i="3"/>
  <c r="AE427" i="3"/>
  <c r="Q428" i="3"/>
  <c r="AE429" i="3"/>
  <c r="BS429" i="3" s="1"/>
  <c r="AE434" i="3"/>
  <c r="BS434" i="3" s="1"/>
  <c r="AE438" i="3"/>
  <c r="BS438" i="3" s="1"/>
  <c r="AE439" i="3"/>
  <c r="Q440" i="3"/>
  <c r="AE441" i="3"/>
  <c r="BS441" i="3" s="1"/>
  <c r="Q446" i="3"/>
  <c r="Q447" i="3"/>
  <c r="AE448" i="3"/>
  <c r="BS448" i="3" s="1"/>
  <c r="Q449" i="3"/>
  <c r="Q454" i="3"/>
  <c r="AE455" i="3"/>
  <c r="Q456" i="3"/>
  <c r="AE457" i="3"/>
  <c r="BS457" i="3" s="1"/>
  <c r="Q377" i="3"/>
  <c r="AE380" i="3"/>
  <c r="BS380" i="3" s="1"/>
  <c r="Q382" i="3"/>
  <c r="AE383" i="3"/>
  <c r="BS383" i="3" s="1"/>
  <c r="Q387" i="3"/>
  <c r="AE394" i="3"/>
  <c r="BS394" i="3" s="1"/>
  <c r="Q398" i="3"/>
  <c r="AE401" i="3"/>
  <c r="BS401" i="3" s="1"/>
  <c r="AE403" i="3"/>
  <c r="Q406" i="3"/>
  <c r="AE408" i="3"/>
  <c r="BS408" i="3" s="1"/>
  <c r="Q409" i="3"/>
  <c r="Q411" i="3"/>
  <c r="AE414" i="3"/>
  <c r="BS414" i="3" s="1"/>
  <c r="Q416" i="3"/>
  <c r="AE417" i="3"/>
  <c r="BS417" i="3" s="1"/>
  <c r="AE420" i="3"/>
  <c r="BS420" i="3" s="1"/>
  <c r="Q421" i="3"/>
  <c r="AE422" i="3"/>
  <c r="BS422" i="3" s="1"/>
  <c r="Q424" i="3"/>
  <c r="Q425" i="3"/>
  <c r="Q430" i="3"/>
  <c r="AE431" i="3"/>
  <c r="Q432" i="3"/>
  <c r="AE433" i="3"/>
  <c r="BS433" i="3" s="1"/>
  <c r="AE435" i="3"/>
  <c r="Q436" i="3"/>
  <c r="AE437" i="3"/>
  <c r="BS437" i="3" s="1"/>
  <c r="Q442" i="3"/>
  <c r="Q443" i="3"/>
  <c r="AE444" i="3"/>
  <c r="BS444" i="3" s="1"/>
  <c r="Q445" i="3"/>
  <c r="AE450" i="3"/>
  <c r="BS450" i="3" s="1"/>
  <c r="Q451" i="3"/>
  <c r="AE452" i="3"/>
  <c r="BS452" i="3" s="1"/>
  <c r="Q453" i="3"/>
  <c r="AE378" i="3"/>
  <c r="BS378" i="3" s="1"/>
  <c r="Q380" i="3"/>
  <c r="Q383" i="3"/>
  <c r="AE384" i="3"/>
  <c r="BS384" i="3" s="1"/>
  <c r="AE389" i="3"/>
  <c r="BS389" i="3" s="1"/>
  <c r="AE390" i="3"/>
  <c r="BS390" i="3" s="1"/>
  <c r="Q391" i="3"/>
  <c r="Q392" i="3"/>
  <c r="AE393" i="3"/>
  <c r="BS393" i="3" s="1"/>
  <c r="AE395" i="3"/>
  <c r="AE396" i="3"/>
  <c r="BS396" i="3" s="1"/>
  <c r="AE397" i="3"/>
  <c r="BS397" i="3" s="1"/>
  <c r="Q399" i="3"/>
  <c r="AE400" i="3"/>
  <c r="BS400" i="3" s="1"/>
  <c r="Q402" i="3"/>
  <c r="AE404" i="3"/>
  <c r="BS404" i="3" s="1"/>
  <c r="Q405" i="3"/>
  <c r="Q407" i="3"/>
  <c r="AE410" i="3"/>
  <c r="BS410" i="3" s="1"/>
  <c r="Q412" i="3"/>
  <c r="AE413" i="3"/>
  <c r="BS413" i="3" s="1"/>
  <c r="AE415" i="3"/>
  <c r="Q418" i="3"/>
  <c r="Q419" i="3"/>
  <c r="Q423" i="3"/>
  <c r="AE426" i="3"/>
  <c r="BS426" i="3" s="1"/>
  <c r="Q427" i="3"/>
  <c r="AE428" i="3"/>
  <c r="BS428" i="3" s="1"/>
  <c r="Q429" i="3"/>
  <c r="Q434" i="3"/>
  <c r="Q438" i="3"/>
  <c r="Q439" i="3"/>
  <c r="AE440" i="3"/>
  <c r="BS440" i="3" s="1"/>
  <c r="Q441" i="3"/>
  <c r="AE446" i="3"/>
  <c r="BS446" i="3" s="1"/>
  <c r="AE447" i="3"/>
  <c r="Q448" i="3"/>
  <c r="AE449" i="3"/>
  <c r="BS449" i="3" s="1"/>
  <c r="AE454" i="3"/>
  <c r="BS454" i="3" s="1"/>
  <c r="Q455" i="3"/>
  <c r="AE456" i="3"/>
  <c r="BS456" i="3" s="1"/>
  <c r="Q457" i="3"/>
  <c r="CB55" i="3"/>
  <c r="BL55" i="3"/>
  <c r="CB51" i="3"/>
  <c r="BL51" i="3"/>
  <c r="CB47" i="3"/>
  <c r="BL47" i="3"/>
  <c r="CB43" i="3"/>
  <c r="BL43" i="3"/>
  <c r="CB39" i="3"/>
  <c r="BL39" i="3"/>
  <c r="CB35" i="3"/>
  <c r="BL35" i="3"/>
  <c r="CB31" i="3"/>
  <c r="BL31" i="3"/>
  <c r="CB27" i="3"/>
  <c r="BL27" i="3"/>
  <c r="CB23" i="3"/>
  <c r="BL23" i="3"/>
  <c r="CB19" i="3"/>
  <c r="BL19" i="3"/>
  <c r="CB15" i="3"/>
  <c r="BL15" i="3"/>
  <c r="CB11" i="3"/>
  <c r="BL11" i="3"/>
  <c r="CB7" i="3"/>
  <c r="BL7" i="3"/>
  <c r="CB3" i="3"/>
  <c r="BL3" i="3"/>
  <c r="CD55" i="3"/>
  <c r="BM55" i="3"/>
  <c r="BM51" i="3"/>
  <c r="CD51" i="3"/>
  <c r="BM47" i="3"/>
  <c r="CD47" i="3"/>
  <c r="CD43" i="3"/>
  <c r="BM43" i="3"/>
  <c r="CD39" i="3"/>
  <c r="BM39" i="3"/>
  <c r="CD35" i="3"/>
  <c r="BM35" i="3"/>
  <c r="CD31" i="3"/>
  <c r="BM31" i="3"/>
  <c r="CD27" i="3"/>
  <c r="BM27" i="3"/>
  <c r="CD23" i="3"/>
  <c r="BM23" i="3"/>
  <c r="CD19" i="3"/>
  <c r="BM19" i="3"/>
  <c r="CD15" i="3"/>
  <c r="BM15" i="3"/>
  <c r="CD11" i="3"/>
  <c r="BM11" i="3"/>
  <c r="BM7" i="3"/>
  <c r="CD7" i="3"/>
  <c r="BM3" i="3"/>
  <c r="CD3" i="3"/>
  <c r="CB54" i="3"/>
  <c r="BL54" i="3"/>
  <c r="CB50" i="3"/>
  <c r="BL50" i="3"/>
  <c r="CB46" i="3"/>
  <c r="BL46" i="3"/>
  <c r="CB42" i="3"/>
  <c r="BL42" i="3"/>
  <c r="CB38" i="3"/>
  <c r="BL38" i="3"/>
  <c r="CB34" i="3"/>
  <c r="BL34" i="3"/>
  <c r="CB30" i="3"/>
  <c r="BL30" i="3"/>
  <c r="CB26" i="3"/>
  <c r="BL26" i="3"/>
  <c r="CB22" i="3"/>
  <c r="BL22" i="3"/>
  <c r="CB18" i="3"/>
  <c r="BL18" i="3"/>
  <c r="CB14" i="3"/>
  <c r="BL14" i="3"/>
  <c r="CB10" i="3"/>
  <c r="BL10" i="3"/>
  <c r="CB6" i="3"/>
  <c r="BL6" i="3"/>
  <c r="CD54" i="3"/>
  <c r="BM54" i="3"/>
  <c r="CD50" i="3"/>
  <c r="BM50" i="3"/>
  <c r="CD46" i="3"/>
  <c r="BM46" i="3"/>
  <c r="CD42" i="3"/>
  <c r="BM42" i="3"/>
  <c r="CD38" i="3"/>
  <c r="BM38" i="3"/>
  <c r="CD34" i="3"/>
  <c r="BM34" i="3"/>
  <c r="CD30" i="3"/>
  <c r="BM30" i="3"/>
  <c r="CD26" i="3"/>
  <c r="BM26" i="3"/>
  <c r="CD22" i="3"/>
  <c r="BM22" i="3"/>
  <c r="CD18" i="3"/>
  <c r="BM18" i="3"/>
  <c r="CD14" i="3"/>
  <c r="BM14" i="3"/>
  <c r="CD10" i="3"/>
  <c r="BM10" i="3"/>
  <c r="CD6" i="3"/>
  <c r="BM6" i="3"/>
  <c r="CB53" i="3"/>
  <c r="BL53" i="3"/>
  <c r="CB49" i="3"/>
  <c r="BL49" i="3"/>
  <c r="CB45" i="3"/>
  <c r="BL45" i="3"/>
  <c r="CB41" i="3"/>
  <c r="BL41" i="3"/>
  <c r="CB37" i="3"/>
  <c r="BL37" i="3"/>
  <c r="CB33" i="3"/>
  <c r="BL33" i="3"/>
  <c r="CB29" i="3"/>
  <c r="BL29" i="3"/>
  <c r="CB25" i="3"/>
  <c r="BL25" i="3"/>
  <c r="CB21" i="3"/>
  <c r="BL21" i="3"/>
  <c r="CB17" i="3"/>
  <c r="BL17" i="3"/>
  <c r="CB13" i="3"/>
  <c r="BL13" i="3"/>
  <c r="CB9" i="3"/>
  <c r="BL9" i="3"/>
  <c r="CB5" i="3"/>
  <c r="BL5" i="3"/>
  <c r="CD53" i="3"/>
  <c r="BM53" i="3"/>
  <c r="CD49" i="3"/>
  <c r="BM49" i="3"/>
  <c r="CD45" i="3"/>
  <c r="BM45" i="3"/>
  <c r="CD41" i="3"/>
  <c r="BM41" i="3"/>
  <c r="CD37" i="3"/>
  <c r="BM37" i="3"/>
  <c r="CD33" i="3"/>
  <c r="BM33" i="3"/>
  <c r="CD29" i="3"/>
  <c r="BM29" i="3"/>
  <c r="CD25" i="3"/>
  <c r="BM25" i="3"/>
  <c r="CD21" i="3"/>
  <c r="BM21" i="3"/>
  <c r="CD17" i="3"/>
  <c r="BM17" i="3"/>
  <c r="CD13" i="3"/>
  <c r="BM13" i="3"/>
  <c r="CD9" i="3"/>
  <c r="BM9" i="3"/>
  <c r="CD5" i="3"/>
  <c r="BM5" i="3"/>
  <c r="CB2" i="3"/>
  <c r="BL2" i="3"/>
  <c r="BL52" i="3"/>
  <c r="CB52" i="3"/>
  <c r="CB48" i="3"/>
  <c r="BL48" i="3"/>
  <c r="BL44" i="3"/>
  <c r="CB44" i="3"/>
  <c r="CB40" i="3"/>
  <c r="BL40" i="3"/>
  <c r="BL36" i="3"/>
  <c r="CB36" i="3"/>
  <c r="BL32" i="3"/>
  <c r="CB32" i="3"/>
  <c r="CB28" i="3"/>
  <c r="BL28" i="3"/>
  <c r="BL24" i="3"/>
  <c r="CB24" i="3"/>
  <c r="BL20" i="3"/>
  <c r="CB20" i="3"/>
  <c r="BL16" i="3"/>
  <c r="CB16" i="3"/>
  <c r="BL12" i="3"/>
  <c r="CB12" i="3"/>
  <c r="BL8" i="3"/>
  <c r="CB8" i="3"/>
  <c r="BL4" i="3"/>
  <c r="CB4" i="3"/>
  <c r="BM2" i="3"/>
  <c r="CD2" i="3"/>
  <c r="BM52" i="3"/>
  <c r="CD52" i="3"/>
  <c r="BM48" i="3"/>
  <c r="CD48" i="3"/>
  <c r="BM44" i="3"/>
  <c r="CD44" i="3"/>
  <c r="BM40" i="3"/>
  <c r="CD40" i="3"/>
  <c r="BM36" i="3"/>
  <c r="CD36" i="3"/>
  <c r="BM32" i="3"/>
  <c r="CD32" i="3"/>
  <c r="BM28" i="3"/>
  <c r="CD28" i="3"/>
  <c r="BM24" i="3"/>
  <c r="CD24" i="3"/>
  <c r="BM20" i="3"/>
  <c r="CD20" i="3"/>
  <c r="BM16" i="3"/>
  <c r="CD16" i="3"/>
  <c r="BM12" i="3"/>
  <c r="CD12" i="3"/>
  <c r="BM8" i="3"/>
  <c r="CD8" i="3"/>
  <c r="BM4" i="3"/>
  <c r="CD4" i="3"/>
  <c r="W55" i="3"/>
  <c r="X20" i="3"/>
  <c r="N34" i="3"/>
  <c r="O33" i="3"/>
  <c r="R55" i="3"/>
  <c r="L12" i="3"/>
  <c r="W54" i="3"/>
  <c r="U23" i="3"/>
  <c r="S54" i="3"/>
  <c r="Q31" i="3"/>
  <c r="T53" i="3"/>
  <c r="K4" i="3"/>
  <c r="S55" i="3"/>
  <c r="T54" i="3"/>
  <c r="P24" i="3"/>
  <c r="M23" i="3"/>
  <c r="V55" i="3"/>
  <c r="K3" i="3"/>
  <c r="S30" i="3"/>
  <c r="V22" i="3"/>
  <c r="R30" i="3"/>
  <c r="W33" i="3"/>
  <c r="T32" i="3"/>
  <c r="U52" i="3"/>
  <c r="Q52" i="3"/>
  <c r="M52" i="3"/>
  <c r="V51" i="3"/>
  <c r="R51" i="3"/>
  <c r="N51" i="3"/>
  <c r="W50" i="3"/>
  <c r="S50" i="3"/>
  <c r="O50" i="3"/>
  <c r="X49" i="3"/>
  <c r="T49" i="3"/>
  <c r="P49" i="3"/>
  <c r="U48" i="3"/>
  <c r="Q48" i="3"/>
  <c r="M48" i="3"/>
  <c r="V47" i="3"/>
  <c r="R47" i="3"/>
  <c r="N47" i="3"/>
  <c r="W46" i="3"/>
  <c r="S46" i="3"/>
  <c r="O46" i="3"/>
  <c r="X45" i="3"/>
  <c r="T45" i="3"/>
  <c r="P45" i="3"/>
  <c r="U44" i="3"/>
  <c r="Q44" i="3"/>
  <c r="M44" i="3"/>
  <c r="V43" i="3"/>
  <c r="R43" i="3"/>
  <c r="N43" i="3"/>
  <c r="W42" i="3"/>
  <c r="S42" i="3"/>
  <c r="O42" i="3"/>
  <c r="X41" i="3"/>
  <c r="T41" i="3"/>
  <c r="P41" i="3"/>
  <c r="U40" i="3"/>
  <c r="Q40" i="3"/>
  <c r="M40" i="3"/>
  <c r="V39" i="3"/>
  <c r="R39" i="3"/>
  <c r="N39" i="3"/>
  <c r="W38" i="3"/>
  <c r="S38" i="3"/>
  <c r="O38" i="3"/>
  <c r="X37" i="3"/>
  <c r="T37" i="3"/>
  <c r="P37" i="3"/>
  <c r="U36" i="3"/>
  <c r="Q36" i="3"/>
  <c r="M36" i="3"/>
  <c r="V35" i="3"/>
  <c r="R35" i="3"/>
  <c r="N35" i="3"/>
  <c r="W34" i="3"/>
  <c r="S34" i="3"/>
  <c r="O34" i="3"/>
  <c r="X33" i="3"/>
  <c r="T33" i="3"/>
  <c r="P33" i="3"/>
  <c r="U32" i="3"/>
  <c r="Q32" i="3"/>
  <c r="M32" i="3"/>
  <c r="V31" i="3"/>
  <c r="R31" i="3"/>
  <c r="N31" i="3"/>
  <c r="W30" i="3"/>
  <c r="N30" i="3"/>
  <c r="T29" i="3"/>
  <c r="Q28" i="3"/>
  <c r="V27" i="3"/>
  <c r="N27" i="3"/>
  <c r="V26" i="3"/>
  <c r="N26" i="3"/>
  <c r="T25" i="3"/>
  <c r="Q24" i="3"/>
  <c r="V23" i="3"/>
  <c r="N23" i="3"/>
  <c r="N22" i="3"/>
  <c r="T21" i="3"/>
  <c r="L49" i="3"/>
  <c r="L41" i="3"/>
  <c r="L33" i="3"/>
  <c r="L25" i="3"/>
  <c r="L17" i="3"/>
  <c r="L13" i="3"/>
  <c r="L9" i="3"/>
  <c r="X53" i="3"/>
  <c r="AG3" i="3"/>
  <c r="AG6" i="3"/>
  <c r="AG10" i="3"/>
  <c r="AG14" i="3"/>
  <c r="AG18" i="3"/>
  <c r="AG22" i="3"/>
  <c r="AG26" i="3"/>
  <c r="AG30" i="3"/>
  <c r="AG34" i="3"/>
  <c r="AG38" i="3"/>
  <c r="AG42" i="3"/>
  <c r="AG46" i="3"/>
  <c r="AG50" i="3"/>
  <c r="AG53" i="3"/>
  <c r="S6" i="3"/>
  <c r="S10" i="3"/>
  <c r="BB10" i="3" s="1"/>
  <c r="S14" i="3"/>
  <c r="S18" i="3"/>
  <c r="AG5" i="3"/>
  <c r="AG9" i="3"/>
  <c r="AG13" i="3"/>
  <c r="AG17" i="3"/>
  <c r="AG21" i="3"/>
  <c r="AG25" i="3"/>
  <c r="AG29" i="3"/>
  <c r="AG33" i="3"/>
  <c r="AG37" i="3"/>
  <c r="AG41" i="3"/>
  <c r="AG45" i="3"/>
  <c r="AG49" i="3"/>
  <c r="AG52" i="3"/>
  <c r="S3" i="3"/>
  <c r="S7" i="3"/>
  <c r="S11" i="3"/>
  <c r="S15" i="3"/>
  <c r="S19" i="3"/>
  <c r="S23" i="3"/>
  <c r="S27" i="3"/>
  <c r="AG8" i="3"/>
  <c r="AG12" i="3"/>
  <c r="AG16" i="3"/>
  <c r="AG20" i="3"/>
  <c r="AG24" i="3"/>
  <c r="AG28" i="3"/>
  <c r="AG32" i="3"/>
  <c r="AG36" i="3"/>
  <c r="AG40" i="3"/>
  <c r="AG44" i="3"/>
  <c r="AG48" i="3"/>
  <c r="AG54" i="3"/>
  <c r="AG55" i="3"/>
  <c r="S4" i="3"/>
  <c r="S8" i="3"/>
  <c r="S12" i="3"/>
  <c r="S16" i="3"/>
  <c r="S20" i="3"/>
  <c r="S24" i="3"/>
  <c r="S28" i="3"/>
  <c r="AG4" i="3"/>
  <c r="AG7" i="3"/>
  <c r="AG11" i="3"/>
  <c r="AG15" i="3"/>
  <c r="AG19" i="3"/>
  <c r="AG23" i="3"/>
  <c r="AG27" i="3"/>
  <c r="AG31" i="3"/>
  <c r="AG35" i="3"/>
  <c r="AG39" i="3"/>
  <c r="AG43" i="3"/>
  <c r="AG47" i="3"/>
  <c r="AG51" i="3"/>
  <c r="AG2" i="3"/>
  <c r="S5" i="3"/>
  <c r="S9" i="3"/>
  <c r="S13" i="3"/>
  <c r="S17" i="3"/>
  <c r="AJ4" i="3"/>
  <c r="BX4" i="3" s="1"/>
  <c r="AJ6" i="3"/>
  <c r="BX6" i="3" s="1"/>
  <c r="AJ8" i="3"/>
  <c r="BX8" i="3" s="1"/>
  <c r="AJ10" i="3"/>
  <c r="BX10" i="3" s="1"/>
  <c r="AJ12" i="3"/>
  <c r="BX12" i="3" s="1"/>
  <c r="AJ14" i="3"/>
  <c r="BX14" i="3" s="1"/>
  <c r="AJ16" i="3"/>
  <c r="BX16" i="3" s="1"/>
  <c r="AJ18" i="3"/>
  <c r="BX18" i="3" s="1"/>
  <c r="AJ20" i="3"/>
  <c r="BX20" i="3" s="1"/>
  <c r="AJ22" i="3"/>
  <c r="BX22" i="3" s="1"/>
  <c r="AJ24" i="3"/>
  <c r="BX24" i="3" s="1"/>
  <c r="AJ26" i="3"/>
  <c r="BX26" i="3" s="1"/>
  <c r="AJ28" i="3"/>
  <c r="BX28" i="3" s="1"/>
  <c r="AJ30" i="3"/>
  <c r="BX30" i="3" s="1"/>
  <c r="AJ32" i="3"/>
  <c r="BX32" i="3" s="1"/>
  <c r="AJ34" i="3"/>
  <c r="BX34" i="3" s="1"/>
  <c r="AJ36" i="3"/>
  <c r="BX36" i="3" s="1"/>
  <c r="AJ38" i="3"/>
  <c r="BX38" i="3" s="1"/>
  <c r="AJ40" i="3"/>
  <c r="BX40" i="3" s="1"/>
  <c r="AJ42" i="3"/>
  <c r="BX42" i="3" s="1"/>
  <c r="AJ44" i="3"/>
  <c r="BX44" i="3" s="1"/>
  <c r="AJ46" i="3"/>
  <c r="BX46" i="3" s="1"/>
  <c r="AJ48" i="3"/>
  <c r="BX48" i="3" s="1"/>
  <c r="AJ50" i="3"/>
  <c r="BX50" i="3" s="1"/>
  <c r="AJ52" i="3"/>
  <c r="BX52" i="3" s="1"/>
  <c r="AJ54" i="3"/>
  <c r="BX54" i="3" s="1"/>
  <c r="AJ3" i="3"/>
  <c r="BX3" i="3" s="1"/>
  <c r="AJ5" i="3"/>
  <c r="BX5" i="3" s="1"/>
  <c r="AJ7" i="3"/>
  <c r="BX7" i="3" s="1"/>
  <c r="AJ9" i="3"/>
  <c r="BX9" i="3" s="1"/>
  <c r="AJ11" i="3"/>
  <c r="BX11" i="3" s="1"/>
  <c r="AJ13" i="3"/>
  <c r="BX13" i="3" s="1"/>
  <c r="AJ15" i="3"/>
  <c r="BX15" i="3" s="1"/>
  <c r="AJ17" i="3"/>
  <c r="BX17" i="3" s="1"/>
  <c r="AJ19" i="3"/>
  <c r="BX19" i="3" s="1"/>
  <c r="AJ21" i="3"/>
  <c r="BX21" i="3" s="1"/>
  <c r="AJ23" i="3"/>
  <c r="BX23" i="3" s="1"/>
  <c r="AJ25" i="3"/>
  <c r="BX25" i="3" s="1"/>
  <c r="AJ27" i="3"/>
  <c r="BX27" i="3" s="1"/>
  <c r="AJ29" i="3"/>
  <c r="BX29" i="3" s="1"/>
  <c r="AJ31" i="3"/>
  <c r="BX31" i="3" s="1"/>
  <c r="AJ33" i="3"/>
  <c r="BX33" i="3" s="1"/>
  <c r="AJ35" i="3"/>
  <c r="BX35" i="3" s="1"/>
  <c r="AJ37" i="3"/>
  <c r="BX37" i="3" s="1"/>
  <c r="AJ39" i="3"/>
  <c r="BX39" i="3" s="1"/>
  <c r="AJ41" i="3"/>
  <c r="BX41" i="3" s="1"/>
  <c r="AJ43" i="3"/>
  <c r="BX43" i="3" s="1"/>
  <c r="AJ45" i="3"/>
  <c r="BX45" i="3" s="1"/>
  <c r="AJ47" i="3"/>
  <c r="BX47" i="3" s="1"/>
  <c r="AJ49" i="3"/>
  <c r="BX49" i="3" s="1"/>
  <c r="AJ2" i="3"/>
  <c r="BX2" i="3" s="1"/>
  <c r="V3" i="3"/>
  <c r="V7" i="3"/>
  <c r="V11" i="3"/>
  <c r="V15" i="3"/>
  <c r="V19" i="3"/>
  <c r="AJ51" i="3"/>
  <c r="BX51" i="3" s="1"/>
  <c r="AJ55" i="3"/>
  <c r="BX55" i="3" s="1"/>
  <c r="V4" i="3"/>
  <c r="V8" i="3"/>
  <c r="V12" i="3"/>
  <c r="V16" i="3"/>
  <c r="V20" i="3"/>
  <c r="V24" i="3"/>
  <c r="V28" i="3"/>
  <c r="AJ53" i="3"/>
  <c r="BX53" i="3" s="1"/>
  <c r="V5" i="3"/>
  <c r="V9" i="3"/>
  <c r="V13" i="3"/>
  <c r="V17" i="3"/>
  <c r="V21" i="3"/>
  <c r="V25" i="3"/>
  <c r="V29" i="3"/>
  <c r="V6" i="3"/>
  <c r="V10" i="3"/>
  <c r="V14" i="3"/>
  <c r="V18" i="3"/>
  <c r="J53" i="3"/>
  <c r="J49" i="3"/>
  <c r="J45" i="3"/>
  <c r="J41" i="3"/>
  <c r="J37" i="3"/>
  <c r="J33" i="3"/>
  <c r="J29" i="3"/>
  <c r="J25" i="3"/>
  <c r="J21" i="3"/>
  <c r="J17" i="3"/>
  <c r="J13" i="3"/>
  <c r="J9" i="3"/>
  <c r="J5" i="3"/>
  <c r="K55" i="3"/>
  <c r="K51" i="3"/>
  <c r="K47" i="3"/>
  <c r="K43" i="3"/>
  <c r="K39" i="3"/>
  <c r="K35" i="3"/>
  <c r="K31" i="3"/>
  <c r="K27" i="3"/>
  <c r="K23" i="3"/>
  <c r="K19" i="3"/>
  <c r="K15" i="3"/>
  <c r="K11" i="3"/>
  <c r="K7" i="3"/>
  <c r="L5" i="3"/>
  <c r="N2" i="3"/>
  <c r="R2" i="3"/>
  <c r="V2" i="3"/>
  <c r="L52" i="3"/>
  <c r="L48" i="3"/>
  <c r="L44" i="3"/>
  <c r="L40" i="3"/>
  <c r="L36" i="3"/>
  <c r="L32" i="3"/>
  <c r="L28" i="3"/>
  <c r="L24" i="3"/>
  <c r="L20" i="3"/>
  <c r="L16" i="3"/>
  <c r="U55" i="3"/>
  <c r="Q55" i="3"/>
  <c r="M55" i="3"/>
  <c r="V54" i="3"/>
  <c r="R54" i="3"/>
  <c r="N54" i="3"/>
  <c r="W53" i="3"/>
  <c r="S53" i="3"/>
  <c r="O53" i="3"/>
  <c r="X52" i="3"/>
  <c r="T52" i="3"/>
  <c r="P52" i="3"/>
  <c r="U51" i="3"/>
  <c r="Q51" i="3"/>
  <c r="M51" i="3"/>
  <c r="V50" i="3"/>
  <c r="R50" i="3"/>
  <c r="N50" i="3"/>
  <c r="W49" i="3"/>
  <c r="S49" i="3"/>
  <c r="O49" i="3"/>
  <c r="X48" i="3"/>
  <c r="T48" i="3"/>
  <c r="P48" i="3"/>
  <c r="U47" i="3"/>
  <c r="Q47" i="3"/>
  <c r="M47" i="3"/>
  <c r="V46" i="3"/>
  <c r="R46" i="3"/>
  <c r="N46" i="3"/>
  <c r="W45" i="3"/>
  <c r="S45" i="3"/>
  <c r="O45" i="3"/>
  <c r="X44" i="3"/>
  <c r="T44" i="3"/>
  <c r="P44" i="3"/>
  <c r="U43" i="3"/>
  <c r="Q43" i="3"/>
  <c r="M43" i="3"/>
  <c r="V42" i="3"/>
  <c r="R42" i="3"/>
  <c r="N42" i="3"/>
  <c r="W41" i="3"/>
  <c r="S41" i="3"/>
  <c r="O41" i="3"/>
  <c r="X40" i="3"/>
  <c r="T40" i="3"/>
  <c r="P40" i="3"/>
  <c r="U39" i="3"/>
  <c r="Q39" i="3"/>
  <c r="M39" i="3"/>
  <c r="V38" i="3"/>
  <c r="R38" i="3"/>
  <c r="N38" i="3"/>
  <c r="W37" i="3"/>
  <c r="S37" i="3"/>
  <c r="O37" i="3"/>
  <c r="X36" i="3"/>
  <c r="T36" i="3"/>
  <c r="P36" i="3"/>
  <c r="U35" i="3"/>
  <c r="Q35" i="3"/>
  <c r="M35" i="3"/>
  <c r="V34" i="3"/>
  <c r="R34" i="3"/>
  <c r="S33" i="3"/>
  <c r="X32" i="3"/>
  <c r="P32" i="3"/>
  <c r="U31" i="3"/>
  <c r="M31" i="3"/>
  <c r="V30" i="3"/>
  <c r="S29" i="3"/>
  <c r="X28" i="3"/>
  <c r="P28" i="3"/>
  <c r="U27" i="3"/>
  <c r="M27" i="3"/>
  <c r="S26" i="3"/>
  <c r="S25" i="3"/>
  <c r="X24" i="3"/>
  <c r="S22" i="3"/>
  <c r="S21" i="3"/>
  <c r="AL3" i="3"/>
  <c r="BZ3" i="3" s="1"/>
  <c r="AL5" i="3"/>
  <c r="BZ5" i="3" s="1"/>
  <c r="AL7" i="3"/>
  <c r="BZ7" i="3" s="1"/>
  <c r="AL9" i="3"/>
  <c r="BZ9" i="3" s="1"/>
  <c r="AL11" i="3"/>
  <c r="BZ11" i="3" s="1"/>
  <c r="AL13" i="3"/>
  <c r="BZ13" i="3" s="1"/>
  <c r="AL15" i="3"/>
  <c r="BZ15" i="3" s="1"/>
  <c r="AL17" i="3"/>
  <c r="BZ17" i="3" s="1"/>
  <c r="AL19" i="3"/>
  <c r="BZ19" i="3" s="1"/>
  <c r="AL21" i="3"/>
  <c r="BZ21" i="3" s="1"/>
  <c r="AL23" i="3"/>
  <c r="BZ23" i="3" s="1"/>
  <c r="AL25" i="3"/>
  <c r="BZ25" i="3" s="1"/>
  <c r="AL27" i="3"/>
  <c r="BZ27" i="3" s="1"/>
  <c r="AL29" i="3"/>
  <c r="BZ29" i="3" s="1"/>
  <c r="AL31" i="3"/>
  <c r="BZ31" i="3" s="1"/>
  <c r="AL33" i="3"/>
  <c r="BZ33" i="3" s="1"/>
  <c r="AL35" i="3"/>
  <c r="BZ35" i="3" s="1"/>
  <c r="AL37" i="3"/>
  <c r="BZ37" i="3" s="1"/>
  <c r="AL39" i="3"/>
  <c r="BZ39" i="3" s="1"/>
  <c r="AL41" i="3"/>
  <c r="BZ41" i="3" s="1"/>
  <c r="AL43" i="3"/>
  <c r="BZ43" i="3" s="1"/>
  <c r="AL45" i="3"/>
  <c r="BZ45" i="3" s="1"/>
  <c r="AL47" i="3"/>
  <c r="BZ47" i="3" s="1"/>
  <c r="AL49" i="3"/>
  <c r="BZ49" i="3" s="1"/>
  <c r="AL51" i="3"/>
  <c r="BZ51" i="3" s="1"/>
  <c r="AL53" i="3"/>
  <c r="BZ53" i="3" s="1"/>
  <c r="AL4" i="3"/>
  <c r="BZ4" i="3" s="1"/>
  <c r="AL6" i="3"/>
  <c r="BZ6" i="3" s="1"/>
  <c r="AL8" i="3"/>
  <c r="BZ8" i="3" s="1"/>
  <c r="AL10" i="3"/>
  <c r="BZ10" i="3" s="1"/>
  <c r="AL12" i="3"/>
  <c r="BZ12" i="3" s="1"/>
  <c r="AL14" i="3"/>
  <c r="BZ14" i="3" s="1"/>
  <c r="AL16" i="3"/>
  <c r="BZ16" i="3" s="1"/>
  <c r="AL18" i="3"/>
  <c r="BZ18" i="3" s="1"/>
  <c r="AL20" i="3"/>
  <c r="BZ20" i="3" s="1"/>
  <c r="AL22" i="3"/>
  <c r="BZ22" i="3" s="1"/>
  <c r="AL24" i="3"/>
  <c r="BZ24" i="3" s="1"/>
  <c r="AL26" i="3"/>
  <c r="BZ26" i="3" s="1"/>
  <c r="AL28" i="3"/>
  <c r="BZ28" i="3" s="1"/>
  <c r="AL30" i="3"/>
  <c r="BZ30" i="3" s="1"/>
  <c r="AL32" i="3"/>
  <c r="BZ32" i="3" s="1"/>
  <c r="AL34" i="3"/>
  <c r="BZ34" i="3" s="1"/>
  <c r="AL36" i="3"/>
  <c r="BZ36" i="3" s="1"/>
  <c r="AL38" i="3"/>
  <c r="BZ38" i="3" s="1"/>
  <c r="AL40" i="3"/>
  <c r="BZ40" i="3" s="1"/>
  <c r="AL42" i="3"/>
  <c r="BZ42" i="3" s="1"/>
  <c r="AL44" i="3"/>
  <c r="BZ44" i="3" s="1"/>
  <c r="AL46" i="3"/>
  <c r="BZ46" i="3" s="1"/>
  <c r="AL48" i="3"/>
  <c r="BZ48" i="3" s="1"/>
  <c r="AL50" i="3"/>
  <c r="BZ50" i="3" s="1"/>
  <c r="X5" i="3"/>
  <c r="X9" i="3"/>
  <c r="X13" i="3"/>
  <c r="X17" i="3"/>
  <c r="AL52" i="3"/>
  <c r="BZ52" i="3" s="1"/>
  <c r="X6" i="3"/>
  <c r="X10" i="3"/>
  <c r="X14" i="3"/>
  <c r="X18" i="3"/>
  <c r="X22" i="3"/>
  <c r="X26" i="3"/>
  <c r="AL54" i="3"/>
  <c r="BZ54" i="3" s="1"/>
  <c r="AL2" i="3"/>
  <c r="BZ2" i="3" s="1"/>
  <c r="X3" i="3"/>
  <c r="X7" i="3"/>
  <c r="X11" i="3"/>
  <c r="X15" i="3"/>
  <c r="X19" i="3"/>
  <c r="X23" i="3"/>
  <c r="X27" i="3"/>
  <c r="AL55" i="3"/>
  <c r="BZ55" i="3" s="1"/>
  <c r="X4" i="3"/>
  <c r="X8" i="3"/>
  <c r="X12" i="3"/>
  <c r="X16" i="3"/>
  <c r="AD3" i="3"/>
  <c r="AD5" i="3"/>
  <c r="AD7" i="3"/>
  <c r="AD9" i="3"/>
  <c r="AD11" i="3"/>
  <c r="AD13" i="3"/>
  <c r="AD15" i="3"/>
  <c r="AD17" i="3"/>
  <c r="AD19" i="3"/>
  <c r="AD21" i="3"/>
  <c r="AD23" i="3"/>
  <c r="AD25" i="3"/>
  <c r="BR25" i="3" s="1"/>
  <c r="AD27" i="3"/>
  <c r="BR27" i="3" s="1"/>
  <c r="AD29" i="3"/>
  <c r="BR29" i="3" s="1"/>
  <c r="AD31" i="3"/>
  <c r="BR31" i="3" s="1"/>
  <c r="AD33" i="3"/>
  <c r="BR33" i="3" s="1"/>
  <c r="AD35" i="3"/>
  <c r="BR35" i="3" s="1"/>
  <c r="AD37" i="3"/>
  <c r="BR37" i="3" s="1"/>
  <c r="AD39" i="3"/>
  <c r="BR39" i="3" s="1"/>
  <c r="AD41" i="3"/>
  <c r="BR41" i="3" s="1"/>
  <c r="AD43" i="3"/>
  <c r="BR43" i="3" s="1"/>
  <c r="AD45" i="3"/>
  <c r="BR45" i="3" s="1"/>
  <c r="AD47" i="3"/>
  <c r="BR47" i="3" s="1"/>
  <c r="AD49" i="3"/>
  <c r="BR49" i="3" s="1"/>
  <c r="AD51" i="3"/>
  <c r="BR51" i="3" s="1"/>
  <c r="AD53" i="3"/>
  <c r="BR53" i="3" s="1"/>
  <c r="AD4" i="3"/>
  <c r="AD6" i="3"/>
  <c r="AD8" i="3"/>
  <c r="AD10" i="3"/>
  <c r="AD12" i="3"/>
  <c r="AD14" i="3"/>
  <c r="AD16" i="3"/>
  <c r="AD18" i="3"/>
  <c r="AD20" i="3"/>
  <c r="AD22" i="3"/>
  <c r="AD24" i="3"/>
  <c r="BR24" i="3" s="1"/>
  <c r="AD26" i="3"/>
  <c r="BR26" i="3" s="1"/>
  <c r="AD28" i="3"/>
  <c r="BR28" i="3" s="1"/>
  <c r="AD30" i="3"/>
  <c r="BR30" i="3" s="1"/>
  <c r="AD32" i="3"/>
  <c r="BR32" i="3" s="1"/>
  <c r="AD34" i="3"/>
  <c r="BR34" i="3" s="1"/>
  <c r="AD36" i="3"/>
  <c r="BR36" i="3" s="1"/>
  <c r="AD38" i="3"/>
  <c r="BR38" i="3" s="1"/>
  <c r="AD40" i="3"/>
  <c r="BR40" i="3" s="1"/>
  <c r="AD42" i="3"/>
  <c r="BR42" i="3" s="1"/>
  <c r="AD44" i="3"/>
  <c r="BR44" i="3" s="1"/>
  <c r="AD46" i="3"/>
  <c r="BR46" i="3" s="1"/>
  <c r="AD48" i="3"/>
  <c r="BR48" i="3" s="1"/>
  <c r="AD50" i="3"/>
  <c r="BR50" i="3" s="1"/>
  <c r="AD54" i="3"/>
  <c r="BR54" i="3" s="1"/>
  <c r="P5" i="3"/>
  <c r="P9" i="3"/>
  <c r="P13" i="3"/>
  <c r="P17" i="3"/>
  <c r="P6" i="3"/>
  <c r="P10" i="3"/>
  <c r="P14" i="3"/>
  <c r="P18" i="3"/>
  <c r="P22" i="3"/>
  <c r="P26" i="3"/>
  <c r="AD2" i="3"/>
  <c r="P3" i="3"/>
  <c r="P7" i="3"/>
  <c r="P11" i="3"/>
  <c r="P15" i="3"/>
  <c r="P19" i="3"/>
  <c r="P23" i="3"/>
  <c r="P27" i="3"/>
  <c r="AD52" i="3"/>
  <c r="BR52" i="3" s="1"/>
  <c r="AD55" i="3"/>
  <c r="BR55" i="3" s="1"/>
  <c r="P4" i="3"/>
  <c r="P8" i="3"/>
  <c r="P12" i="3"/>
  <c r="P16" i="3"/>
  <c r="AA4" i="3"/>
  <c r="AA3" i="3"/>
  <c r="AA7" i="3"/>
  <c r="AA11" i="3"/>
  <c r="AA15" i="3"/>
  <c r="AA19" i="3"/>
  <c r="AA23" i="3"/>
  <c r="AA27" i="3"/>
  <c r="BO27" i="3" s="1"/>
  <c r="AA31" i="3"/>
  <c r="BO31" i="3" s="1"/>
  <c r="AA35" i="3"/>
  <c r="BO35" i="3" s="1"/>
  <c r="AA39" i="3"/>
  <c r="BO39" i="3" s="1"/>
  <c r="AA43" i="3"/>
  <c r="BO43" i="3" s="1"/>
  <c r="AA47" i="3"/>
  <c r="BO47" i="3" s="1"/>
  <c r="AA51" i="3"/>
  <c r="BO51" i="3" s="1"/>
  <c r="AA55" i="3"/>
  <c r="BO55" i="3" s="1"/>
  <c r="M4" i="3"/>
  <c r="M8" i="3"/>
  <c r="M12" i="3"/>
  <c r="M16" i="3"/>
  <c r="M20" i="3"/>
  <c r="AA6" i="3"/>
  <c r="AA10" i="3"/>
  <c r="AA14" i="3"/>
  <c r="AA18" i="3"/>
  <c r="AA22" i="3"/>
  <c r="AA26" i="3"/>
  <c r="AA30" i="3"/>
  <c r="AA34" i="3"/>
  <c r="AA38" i="3"/>
  <c r="AA42" i="3"/>
  <c r="AA46" i="3"/>
  <c r="AA50" i="3"/>
  <c r="AA52" i="3"/>
  <c r="AA2" i="3"/>
  <c r="M5" i="3"/>
  <c r="M9" i="3"/>
  <c r="M13" i="3"/>
  <c r="M17" i="3"/>
  <c r="M21" i="3"/>
  <c r="M25" i="3"/>
  <c r="M29" i="3"/>
  <c r="AA5" i="3"/>
  <c r="AA9" i="3"/>
  <c r="AA13" i="3"/>
  <c r="AA17" i="3"/>
  <c r="AA21" i="3"/>
  <c r="AA25" i="3"/>
  <c r="BO25" i="3" s="1"/>
  <c r="AA29" i="3"/>
  <c r="BO29" i="3" s="1"/>
  <c r="AA33" i="3"/>
  <c r="BO33" i="3" s="1"/>
  <c r="AA37" i="3"/>
  <c r="BO37" i="3" s="1"/>
  <c r="AA41" i="3"/>
  <c r="BO41" i="3" s="1"/>
  <c r="AA45" i="3"/>
  <c r="BO45" i="3" s="1"/>
  <c r="AA49" i="3"/>
  <c r="BO49" i="3" s="1"/>
  <c r="AA54" i="3"/>
  <c r="M6" i="3"/>
  <c r="M10" i="3"/>
  <c r="M14" i="3"/>
  <c r="M18" i="3"/>
  <c r="M22" i="3"/>
  <c r="M26" i="3"/>
  <c r="M30" i="3"/>
  <c r="AA8" i="3"/>
  <c r="AA12" i="3"/>
  <c r="AA16" i="3"/>
  <c r="AA20" i="3"/>
  <c r="AA24" i="3"/>
  <c r="AA28" i="3"/>
  <c r="AA32" i="3"/>
  <c r="AA36" i="3"/>
  <c r="AA40" i="3"/>
  <c r="AA44" i="3"/>
  <c r="AA48" i="3"/>
  <c r="AA53" i="3"/>
  <c r="BO53" i="3" s="1"/>
  <c r="M3" i="3"/>
  <c r="M7" i="3"/>
  <c r="M11" i="3"/>
  <c r="M15" i="3"/>
  <c r="M19" i="3"/>
  <c r="AB4" i="3"/>
  <c r="BP4" i="3" s="1"/>
  <c r="AB6" i="3"/>
  <c r="BP6" i="3" s="1"/>
  <c r="AB8" i="3"/>
  <c r="BP8" i="3" s="1"/>
  <c r="AB10" i="3"/>
  <c r="BP10" i="3" s="1"/>
  <c r="AB12" i="3"/>
  <c r="BP12" i="3" s="1"/>
  <c r="AB14" i="3"/>
  <c r="BP14" i="3" s="1"/>
  <c r="AB16" i="3"/>
  <c r="BP16" i="3" s="1"/>
  <c r="AB18" i="3"/>
  <c r="BP18" i="3" s="1"/>
  <c r="AB20" i="3"/>
  <c r="BP20" i="3" s="1"/>
  <c r="AB22" i="3"/>
  <c r="BP22" i="3" s="1"/>
  <c r="AB24" i="3"/>
  <c r="BP24" i="3" s="1"/>
  <c r="AB26" i="3"/>
  <c r="BP26" i="3" s="1"/>
  <c r="AB28" i="3"/>
  <c r="BP28" i="3" s="1"/>
  <c r="AB30" i="3"/>
  <c r="BP30" i="3" s="1"/>
  <c r="AB32" i="3"/>
  <c r="BP32" i="3" s="1"/>
  <c r="AB34" i="3"/>
  <c r="BP34" i="3" s="1"/>
  <c r="AB36" i="3"/>
  <c r="BP36" i="3" s="1"/>
  <c r="AB38" i="3"/>
  <c r="BP38" i="3" s="1"/>
  <c r="AB40" i="3"/>
  <c r="BP40" i="3" s="1"/>
  <c r="AB42" i="3"/>
  <c r="BP42" i="3" s="1"/>
  <c r="AB44" i="3"/>
  <c r="BP44" i="3" s="1"/>
  <c r="AB46" i="3"/>
  <c r="BP46" i="3" s="1"/>
  <c r="AB48" i="3"/>
  <c r="BP48" i="3" s="1"/>
  <c r="AB50" i="3"/>
  <c r="BP50" i="3" s="1"/>
  <c r="AB52" i="3"/>
  <c r="BP52" i="3" s="1"/>
  <c r="AB54" i="3"/>
  <c r="BP54" i="3" s="1"/>
  <c r="AB3" i="3"/>
  <c r="BP3" i="3" s="1"/>
  <c r="AB5" i="3"/>
  <c r="BP5" i="3" s="1"/>
  <c r="AB7" i="3"/>
  <c r="BP7" i="3" s="1"/>
  <c r="AB9" i="3"/>
  <c r="BP9" i="3" s="1"/>
  <c r="AB11" i="3"/>
  <c r="BP11" i="3" s="1"/>
  <c r="AB13" i="3"/>
  <c r="BP13" i="3" s="1"/>
  <c r="AB15" i="3"/>
  <c r="BP15" i="3" s="1"/>
  <c r="AB17" i="3"/>
  <c r="BP17" i="3" s="1"/>
  <c r="AB19" i="3"/>
  <c r="BP19" i="3" s="1"/>
  <c r="AB21" i="3"/>
  <c r="BP21" i="3" s="1"/>
  <c r="AB23" i="3"/>
  <c r="BP23" i="3" s="1"/>
  <c r="AB25" i="3"/>
  <c r="BP25" i="3" s="1"/>
  <c r="AB27" i="3"/>
  <c r="BP27" i="3" s="1"/>
  <c r="AB29" i="3"/>
  <c r="BP29" i="3" s="1"/>
  <c r="AB31" i="3"/>
  <c r="BP31" i="3" s="1"/>
  <c r="AB33" i="3"/>
  <c r="BP33" i="3" s="1"/>
  <c r="AB35" i="3"/>
  <c r="BP35" i="3" s="1"/>
  <c r="AB37" i="3"/>
  <c r="BP37" i="3" s="1"/>
  <c r="AB39" i="3"/>
  <c r="BP39" i="3" s="1"/>
  <c r="AB41" i="3"/>
  <c r="BP41" i="3" s="1"/>
  <c r="AB43" i="3"/>
  <c r="BP43" i="3" s="1"/>
  <c r="AB45" i="3"/>
  <c r="BP45" i="3" s="1"/>
  <c r="AB47" i="3"/>
  <c r="BP47" i="3" s="1"/>
  <c r="AB49" i="3"/>
  <c r="BP49" i="3" s="1"/>
  <c r="AB51" i="3"/>
  <c r="BP51" i="3" s="1"/>
  <c r="AB53" i="3"/>
  <c r="BP53" i="3" s="1"/>
  <c r="AB2" i="3"/>
  <c r="BP2" i="3" s="1"/>
  <c r="N3" i="3"/>
  <c r="N7" i="3"/>
  <c r="N11" i="3"/>
  <c r="N15" i="3"/>
  <c r="N19" i="3"/>
  <c r="AB55" i="3"/>
  <c r="BP55" i="3" s="1"/>
  <c r="N4" i="3"/>
  <c r="N8" i="3"/>
  <c r="N12" i="3"/>
  <c r="N16" i="3"/>
  <c r="N20" i="3"/>
  <c r="N24" i="3"/>
  <c r="N28" i="3"/>
  <c r="N5" i="3"/>
  <c r="N9" i="3"/>
  <c r="N13" i="3"/>
  <c r="N17" i="3"/>
  <c r="N21" i="3"/>
  <c r="N25" i="3"/>
  <c r="N29" i="3"/>
  <c r="N6" i="3"/>
  <c r="N10" i="3"/>
  <c r="N14" i="3"/>
  <c r="N18" i="3"/>
  <c r="AC3" i="3"/>
  <c r="BQ3" i="3" s="1"/>
  <c r="AC8" i="3"/>
  <c r="BQ8" i="3" s="1"/>
  <c r="AC12" i="3"/>
  <c r="BQ12" i="3" s="1"/>
  <c r="AC16" i="3"/>
  <c r="BQ16" i="3" s="1"/>
  <c r="AC20" i="3"/>
  <c r="BQ20" i="3" s="1"/>
  <c r="AC24" i="3"/>
  <c r="BQ24" i="3" s="1"/>
  <c r="AC28" i="3"/>
  <c r="BQ28" i="3" s="1"/>
  <c r="AC32" i="3"/>
  <c r="BQ32" i="3" s="1"/>
  <c r="AC36" i="3"/>
  <c r="BQ36" i="3" s="1"/>
  <c r="AC40" i="3"/>
  <c r="BQ40" i="3" s="1"/>
  <c r="AC44" i="3"/>
  <c r="BQ44" i="3" s="1"/>
  <c r="AC48" i="3"/>
  <c r="BQ48" i="3" s="1"/>
  <c r="O6" i="3"/>
  <c r="O10" i="3"/>
  <c r="O14" i="3"/>
  <c r="O18" i="3"/>
  <c r="AC7" i="3"/>
  <c r="BQ7" i="3" s="1"/>
  <c r="AC11" i="3"/>
  <c r="BQ11" i="3" s="1"/>
  <c r="AC15" i="3"/>
  <c r="BQ15" i="3" s="1"/>
  <c r="AC19" i="3"/>
  <c r="BQ19" i="3" s="1"/>
  <c r="AC23" i="3"/>
  <c r="BQ23" i="3" s="1"/>
  <c r="AC27" i="3"/>
  <c r="BQ27" i="3" s="1"/>
  <c r="AC31" i="3"/>
  <c r="BQ31" i="3" s="1"/>
  <c r="AC35" i="3"/>
  <c r="BQ35" i="3" s="1"/>
  <c r="AC39" i="3"/>
  <c r="BQ39" i="3" s="1"/>
  <c r="AC43" i="3"/>
  <c r="BQ43" i="3" s="1"/>
  <c r="AC47" i="3"/>
  <c r="BQ47" i="3" s="1"/>
  <c r="AC51" i="3"/>
  <c r="BQ51" i="3" s="1"/>
  <c r="AC53" i="3"/>
  <c r="BQ53" i="3" s="1"/>
  <c r="O3" i="3"/>
  <c r="O7" i="3"/>
  <c r="O11" i="3"/>
  <c r="O15" i="3"/>
  <c r="O19" i="3"/>
  <c r="O23" i="3"/>
  <c r="O27" i="3"/>
  <c r="AC4" i="3"/>
  <c r="BQ4" i="3" s="1"/>
  <c r="AC6" i="3"/>
  <c r="BQ6" i="3" s="1"/>
  <c r="AC10" i="3"/>
  <c r="BQ10" i="3" s="1"/>
  <c r="AC14" i="3"/>
  <c r="BQ14" i="3" s="1"/>
  <c r="AC18" i="3"/>
  <c r="BQ18" i="3" s="1"/>
  <c r="AC22" i="3"/>
  <c r="BQ22" i="3" s="1"/>
  <c r="AC26" i="3"/>
  <c r="BQ26" i="3" s="1"/>
  <c r="AC30" i="3"/>
  <c r="BQ30" i="3" s="1"/>
  <c r="AC34" i="3"/>
  <c r="BQ34" i="3" s="1"/>
  <c r="AC38" i="3"/>
  <c r="BQ38" i="3" s="1"/>
  <c r="AC42" i="3"/>
  <c r="BQ42" i="3" s="1"/>
  <c r="AC46" i="3"/>
  <c r="BQ46" i="3" s="1"/>
  <c r="AC50" i="3"/>
  <c r="BQ50" i="3" s="1"/>
  <c r="AC52" i="3"/>
  <c r="BQ52" i="3" s="1"/>
  <c r="AC55" i="3"/>
  <c r="BQ55" i="3" s="1"/>
  <c r="O4" i="3"/>
  <c r="O8" i="3"/>
  <c r="O12" i="3"/>
  <c r="O16" i="3"/>
  <c r="O20" i="3"/>
  <c r="O24" i="3"/>
  <c r="O28" i="3"/>
  <c r="AC5" i="3"/>
  <c r="BQ5" i="3" s="1"/>
  <c r="AC9" i="3"/>
  <c r="BQ9" i="3" s="1"/>
  <c r="AC13" i="3"/>
  <c r="BQ13" i="3" s="1"/>
  <c r="AC17" i="3"/>
  <c r="BQ17" i="3" s="1"/>
  <c r="AC21" i="3"/>
  <c r="BQ21" i="3" s="1"/>
  <c r="AC25" i="3"/>
  <c r="BQ25" i="3" s="1"/>
  <c r="AC29" i="3"/>
  <c r="BQ29" i="3" s="1"/>
  <c r="AC33" i="3"/>
  <c r="BQ33" i="3" s="1"/>
  <c r="AC37" i="3"/>
  <c r="BQ37" i="3" s="1"/>
  <c r="AC41" i="3"/>
  <c r="BQ41" i="3" s="1"/>
  <c r="AC45" i="3"/>
  <c r="BQ45" i="3" s="1"/>
  <c r="AC49" i="3"/>
  <c r="BQ49" i="3" s="1"/>
  <c r="AC54" i="3"/>
  <c r="BQ54" i="3" s="1"/>
  <c r="AC2" i="3"/>
  <c r="BQ2" i="3" s="1"/>
  <c r="O5" i="3"/>
  <c r="O9" i="3"/>
  <c r="O13" i="3"/>
  <c r="O17" i="3"/>
  <c r="J55" i="3"/>
  <c r="J51" i="3"/>
  <c r="J47" i="3"/>
  <c r="J43" i="3"/>
  <c r="J39" i="3"/>
  <c r="J35" i="3"/>
  <c r="J31" i="3"/>
  <c r="J27" i="3"/>
  <c r="J23" i="3"/>
  <c r="J19" i="3"/>
  <c r="J15" i="3"/>
  <c r="J11" i="3"/>
  <c r="J7" i="3"/>
  <c r="J3" i="3"/>
  <c r="K53" i="3"/>
  <c r="K49" i="3"/>
  <c r="K45" i="3"/>
  <c r="K41" i="3"/>
  <c r="K37" i="3"/>
  <c r="K33" i="3"/>
  <c r="K29" i="3"/>
  <c r="K25" i="3"/>
  <c r="K21" i="3"/>
  <c r="K17" i="3"/>
  <c r="K13" i="3"/>
  <c r="K9" i="3"/>
  <c r="K5" i="3"/>
  <c r="L7" i="3"/>
  <c r="BB7" i="3" s="1"/>
  <c r="L3" i="3"/>
  <c r="P2" i="3"/>
  <c r="T2" i="3"/>
  <c r="X2" i="3"/>
  <c r="L54" i="3"/>
  <c r="BB54" i="3" s="1"/>
  <c r="L50" i="3"/>
  <c r="L46" i="3"/>
  <c r="L42" i="3"/>
  <c r="BB42" i="3" s="1"/>
  <c r="L38" i="3"/>
  <c r="L34" i="3"/>
  <c r="L30" i="3"/>
  <c r="L26" i="3"/>
  <c r="L22" i="3"/>
  <c r="L18" i="3"/>
  <c r="BB18" i="3" s="1"/>
  <c r="L14" i="3"/>
  <c r="BB14" i="3" s="1"/>
  <c r="O55" i="3"/>
  <c r="X54" i="3"/>
  <c r="P54" i="3"/>
  <c r="Z3" i="3"/>
  <c r="Z5" i="3"/>
  <c r="BC5" i="3" s="1"/>
  <c r="Z7" i="3"/>
  <c r="Z9" i="3"/>
  <c r="Z11" i="3"/>
  <c r="Z13" i="3"/>
  <c r="BC13" i="3" s="1"/>
  <c r="Z15" i="3"/>
  <c r="Z17" i="3"/>
  <c r="Z19" i="3"/>
  <c r="Z21" i="3"/>
  <c r="BC21" i="3" s="1"/>
  <c r="Z23" i="3"/>
  <c r="Z25" i="3"/>
  <c r="Z27" i="3"/>
  <c r="Z29" i="3"/>
  <c r="BC29" i="3" s="1"/>
  <c r="Z31" i="3"/>
  <c r="Z33" i="3"/>
  <c r="Z35" i="3"/>
  <c r="Z37" i="3"/>
  <c r="BC37" i="3" s="1"/>
  <c r="Z39" i="3"/>
  <c r="Z41" i="3"/>
  <c r="Z43" i="3"/>
  <c r="Z45" i="3"/>
  <c r="BC45" i="3" s="1"/>
  <c r="Z47" i="3"/>
  <c r="Z49" i="3"/>
  <c r="Z51" i="3"/>
  <c r="BC51" i="3" s="1"/>
  <c r="Z53" i="3"/>
  <c r="Z55" i="3"/>
  <c r="Z4" i="3"/>
  <c r="Z6" i="3"/>
  <c r="Z8" i="3"/>
  <c r="Z10" i="3"/>
  <c r="Z12" i="3"/>
  <c r="Z14" i="3"/>
  <c r="Z16" i="3"/>
  <c r="BC16" i="3" s="1"/>
  <c r="Z18" i="3"/>
  <c r="Z20" i="3"/>
  <c r="Z22" i="3"/>
  <c r="Z24" i="3"/>
  <c r="Z26" i="3"/>
  <c r="Z28" i="3"/>
  <c r="Z30" i="3"/>
  <c r="Z32" i="3"/>
  <c r="Z34" i="3"/>
  <c r="Z36" i="3"/>
  <c r="Z38" i="3"/>
  <c r="Z40" i="3"/>
  <c r="Z42" i="3"/>
  <c r="Z44" i="3"/>
  <c r="Z46" i="3"/>
  <c r="Z48" i="3"/>
  <c r="BC48" i="3" s="1"/>
  <c r="Z50" i="3"/>
  <c r="Z52" i="3"/>
  <c r="Z54" i="3"/>
  <c r="Z2" i="3"/>
  <c r="BC2" i="3" s="1"/>
  <c r="AI4" i="3"/>
  <c r="BW4" i="3" s="1"/>
  <c r="AI3" i="3"/>
  <c r="BW3" i="3" s="1"/>
  <c r="AI7" i="3"/>
  <c r="BW7" i="3" s="1"/>
  <c r="AI11" i="3"/>
  <c r="BW11" i="3" s="1"/>
  <c r="AI15" i="3"/>
  <c r="BW15" i="3" s="1"/>
  <c r="AI19" i="3"/>
  <c r="BW19" i="3" s="1"/>
  <c r="AI23" i="3"/>
  <c r="BW23" i="3" s="1"/>
  <c r="AI27" i="3"/>
  <c r="BW27" i="3" s="1"/>
  <c r="AI31" i="3"/>
  <c r="BW31" i="3" s="1"/>
  <c r="AI35" i="3"/>
  <c r="BW35" i="3" s="1"/>
  <c r="AI39" i="3"/>
  <c r="BW39" i="3" s="1"/>
  <c r="AI43" i="3"/>
  <c r="BW43" i="3" s="1"/>
  <c r="AI47" i="3"/>
  <c r="BW47" i="3" s="1"/>
  <c r="AI51" i="3"/>
  <c r="BW51" i="3" s="1"/>
  <c r="AI54" i="3"/>
  <c r="BW54" i="3" s="1"/>
  <c r="AI55" i="3"/>
  <c r="BW55" i="3" s="1"/>
  <c r="U4" i="3"/>
  <c r="U8" i="3"/>
  <c r="U12" i="3"/>
  <c r="U16" i="3"/>
  <c r="U20" i="3"/>
  <c r="AI6" i="3"/>
  <c r="BW6" i="3" s="1"/>
  <c r="AI10" i="3"/>
  <c r="BW10" i="3" s="1"/>
  <c r="AI14" i="3"/>
  <c r="BW14" i="3" s="1"/>
  <c r="AI18" i="3"/>
  <c r="BW18" i="3" s="1"/>
  <c r="AI22" i="3"/>
  <c r="BW22" i="3" s="1"/>
  <c r="AI26" i="3"/>
  <c r="BW26" i="3" s="1"/>
  <c r="AI30" i="3"/>
  <c r="BW30" i="3" s="1"/>
  <c r="AI34" i="3"/>
  <c r="BW34" i="3" s="1"/>
  <c r="AI38" i="3"/>
  <c r="BW38" i="3" s="1"/>
  <c r="AI42" i="3"/>
  <c r="BW42" i="3" s="1"/>
  <c r="AI46" i="3"/>
  <c r="BW46" i="3" s="1"/>
  <c r="AI50" i="3"/>
  <c r="BW50" i="3" s="1"/>
  <c r="AI53" i="3"/>
  <c r="BW53" i="3" s="1"/>
  <c r="AI2" i="3"/>
  <c r="BW2" i="3" s="1"/>
  <c r="U5" i="3"/>
  <c r="U9" i="3"/>
  <c r="U13" i="3"/>
  <c r="U17" i="3"/>
  <c r="U21" i="3"/>
  <c r="U25" i="3"/>
  <c r="U29" i="3"/>
  <c r="AI5" i="3"/>
  <c r="BW5" i="3" s="1"/>
  <c r="AI9" i="3"/>
  <c r="BW9" i="3" s="1"/>
  <c r="AI13" i="3"/>
  <c r="BW13" i="3" s="1"/>
  <c r="AI17" i="3"/>
  <c r="BW17" i="3" s="1"/>
  <c r="AI21" i="3"/>
  <c r="BW21" i="3" s="1"/>
  <c r="AI25" i="3"/>
  <c r="BW25" i="3" s="1"/>
  <c r="AI29" i="3"/>
  <c r="BW29" i="3" s="1"/>
  <c r="AI33" i="3"/>
  <c r="BW33" i="3" s="1"/>
  <c r="AI37" i="3"/>
  <c r="BW37" i="3" s="1"/>
  <c r="AI41" i="3"/>
  <c r="BW41" i="3" s="1"/>
  <c r="AI45" i="3"/>
  <c r="BW45" i="3" s="1"/>
  <c r="AI49" i="3"/>
  <c r="BW49" i="3" s="1"/>
  <c r="U6" i="3"/>
  <c r="U10" i="3"/>
  <c r="U14" i="3"/>
  <c r="U18" i="3"/>
  <c r="U22" i="3"/>
  <c r="U26" i="3"/>
  <c r="AI8" i="3"/>
  <c r="BW8" i="3" s="1"/>
  <c r="AI12" i="3"/>
  <c r="BW12" i="3" s="1"/>
  <c r="AI16" i="3"/>
  <c r="BW16" i="3" s="1"/>
  <c r="AI20" i="3"/>
  <c r="BW20" i="3" s="1"/>
  <c r="AI24" i="3"/>
  <c r="BW24" i="3" s="1"/>
  <c r="AI28" i="3"/>
  <c r="BW28" i="3" s="1"/>
  <c r="AI32" i="3"/>
  <c r="BW32" i="3" s="1"/>
  <c r="AI36" i="3"/>
  <c r="BW36" i="3" s="1"/>
  <c r="AI40" i="3"/>
  <c r="BW40" i="3" s="1"/>
  <c r="AI44" i="3"/>
  <c r="BW44" i="3" s="1"/>
  <c r="AI48" i="3"/>
  <c r="BW48" i="3" s="1"/>
  <c r="AI52" i="3"/>
  <c r="BW52" i="3" s="1"/>
  <c r="U3" i="3"/>
  <c r="U7" i="3"/>
  <c r="U11" i="3"/>
  <c r="U15" i="3"/>
  <c r="U19" i="3"/>
  <c r="BE3" i="3"/>
  <c r="BE7" i="3"/>
  <c r="BE11" i="3"/>
  <c r="BE15" i="3"/>
  <c r="BE19" i="3"/>
  <c r="BE23" i="3"/>
  <c r="BE27" i="3"/>
  <c r="BE31" i="3"/>
  <c r="BE35" i="3"/>
  <c r="BE39" i="3"/>
  <c r="BE43" i="3"/>
  <c r="BE47" i="3"/>
  <c r="BE51" i="3"/>
  <c r="BE55" i="3"/>
  <c r="BE4" i="3"/>
  <c r="BE8" i="3"/>
  <c r="BE12" i="3"/>
  <c r="BE16" i="3"/>
  <c r="BE20" i="3"/>
  <c r="BE24" i="3"/>
  <c r="BE28" i="3"/>
  <c r="BE32" i="3"/>
  <c r="BE36" i="3"/>
  <c r="BE40" i="3"/>
  <c r="BE44" i="3"/>
  <c r="BE48" i="3"/>
  <c r="BE52" i="3"/>
  <c r="BE2" i="3"/>
  <c r="BE5" i="3"/>
  <c r="BE9" i="3"/>
  <c r="BE13" i="3"/>
  <c r="BE17" i="3"/>
  <c r="BE21" i="3"/>
  <c r="BE25" i="3"/>
  <c r="BE29" i="3"/>
  <c r="BE33" i="3"/>
  <c r="BE37" i="3"/>
  <c r="BE41" i="3"/>
  <c r="BE45" i="3"/>
  <c r="BE49" i="3"/>
  <c r="BE53" i="3"/>
  <c r="BE6" i="3"/>
  <c r="BE10" i="3"/>
  <c r="BE14" i="3"/>
  <c r="BE18" i="3"/>
  <c r="BE22" i="3"/>
  <c r="BE26" i="3"/>
  <c r="BE30" i="3"/>
  <c r="BE34" i="3"/>
  <c r="BE38" i="3"/>
  <c r="BE42" i="3"/>
  <c r="BE46" i="3"/>
  <c r="BE50" i="3"/>
  <c r="BE54" i="3"/>
  <c r="AE4" i="3"/>
  <c r="BS4" i="3" s="1"/>
  <c r="AE3" i="3"/>
  <c r="BS3" i="3" s="1"/>
  <c r="AE5" i="3"/>
  <c r="BS5" i="3" s="1"/>
  <c r="AE9" i="3"/>
  <c r="BS9" i="3" s="1"/>
  <c r="AE13" i="3"/>
  <c r="BS13" i="3" s="1"/>
  <c r="AE17" i="3"/>
  <c r="BS17" i="3" s="1"/>
  <c r="AE21" i="3"/>
  <c r="BS21" i="3" s="1"/>
  <c r="AE25" i="3"/>
  <c r="BS25" i="3" s="1"/>
  <c r="AE29" i="3"/>
  <c r="BS29" i="3" s="1"/>
  <c r="AE33" i="3"/>
  <c r="BS33" i="3" s="1"/>
  <c r="AE37" i="3"/>
  <c r="BS37" i="3" s="1"/>
  <c r="AE41" i="3"/>
  <c r="BS41" i="3" s="1"/>
  <c r="AE45" i="3"/>
  <c r="BS45" i="3" s="1"/>
  <c r="AE49" i="3"/>
  <c r="BS49" i="3" s="1"/>
  <c r="AE52" i="3"/>
  <c r="BS52" i="3" s="1"/>
  <c r="AE55" i="3"/>
  <c r="BS55" i="3" s="1"/>
  <c r="Q4" i="3"/>
  <c r="Q8" i="3"/>
  <c r="Q12" i="3"/>
  <c r="Q16" i="3"/>
  <c r="Q20" i="3"/>
  <c r="AE8" i="3"/>
  <c r="BS8" i="3" s="1"/>
  <c r="AE12" i="3"/>
  <c r="BS12" i="3" s="1"/>
  <c r="AE16" i="3"/>
  <c r="BS16" i="3" s="1"/>
  <c r="AE20" i="3"/>
  <c r="BS20" i="3" s="1"/>
  <c r="AE24" i="3"/>
  <c r="BS24" i="3" s="1"/>
  <c r="AE28" i="3"/>
  <c r="BS28" i="3" s="1"/>
  <c r="AE32" i="3"/>
  <c r="BS32" i="3" s="1"/>
  <c r="AE36" i="3"/>
  <c r="BS36" i="3" s="1"/>
  <c r="AE40" i="3"/>
  <c r="BS40" i="3" s="1"/>
  <c r="AE44" i="3"/>
  <c r="BS44" i="3" s="1"/>
  <c r="AE48" i="3"/>
  <c r="BS48" i="3" s="1"/>
  <c r="AE54" i="3"/>
  <c r="BS54" i="3" s="1"/>
  <c r="AE2" i="3"/>
  <c r="BS2" i="3" s="1"/>
  <c r="Q5" i="3"/>
  <c r="Q9" i="3"/>
  <c r="Q13" i="3"/>
  <c r="Q17" i="3"/>
  <c r="Q21" i="3"/>
  <c r="Q25" i="3"/>
  <c r="Q29" i="3"/>
  <c r="AE7" i="3"/>
  <c r="BS7" i="3" s="1"/>
  <c r="AE11" i="3"/>
  <c r="BS11" i="3" s="1"/>
  <c r="AE15" i="3"/>
  <c r="BS15" i="3" s="1"/>
  <c r="AE19" i="3"/>
  <c r="BS19" i="3" s="1"/>
  <c r="AE23" i="3"/>
  <c r="BS23" i="3" s="1"/>
  <c r="AE27" i="3"/>
  <c r="BS27" i="3" s="1"/>
  <c r="AE31" i="3"/>
  <c r="BS31" i="3" s="1"/>
  <c r="AE35" i="3"/>
  <c r="BS35" i="3" s="1"/>
  <c r="AE39" i="3"/>
  <c r="BS39" i="3" s="1"/>
  <c r="AE43" i="3"/>
  <c r="BS43" i="3" s="1"/>
  <c r="AE47" i="3"/>
  <c r="BS47" i="3" s="1"/>
  <c r="AE51" i="3"/>
  <c r="BS51" i="3" s="1"/>
  <c r="AE53" i="3"/>
  <c r="BS53" i="3" s="1"/>
  <c r="Q6" i="3"/>
  <c r="Q10" i="3"/>
  <c r="Q14" i="3"/>
  <c r="Q18" i="3"/>
  <c r="Q22" i="3"/>
  <c r="Q26" i="3"/>
  <c r="Q30" i="3"/>
  <c r="AE6" i="3"/>
  <c r="BS6" i="3" s="1"/>
  <c r="AE10" i="3"/>
  <c r="BS10" i="3" s="1"/>
  <c r="AE14" i="3"/>
  <c r="BS14" i="3" s="1"/>
  <c r="AE18" i="3"/>
  <c r="BS18" i="3" s="1"/>
  <c r="AE22" i="3"/>
  <c r="BS22" i="3" s="1"/>
  <c r="AE26" i="3"/>
  <c r="BS26" i="3" s="1"/>
  <c r="AE30" i="3"/>
  <c r="BS30" i="3" s="1"/>
  <c r="AE34" i="3"/>
  <c r="BS34" i="3" s="1"/>
  <c r="AE38" i="3"/>
  <c r="BS38" i="3" s="1"/>
  <c r="AE42" i="3"/>
  <c r="BS42" i="3" s="1"/>
  <c r="AE46" i="3"/>
  <c r="BS46" i="3" s="1"/>
  <c r="AE50" i="3"/>
  <c r="BS50" i="3" s="1"/>
  <c r="Q3" i="3"/>
  <c r="Q7" i="3"/>
  <c r="Q11" i="3"/>
  <c r="Q15" i="3"/>
  <c r="Q19" i="3"/>
  <c r="J54" i="3"/>
  <c r="J50" i="3"/>
  <c r="J46" i="3"/>
  <c r="J42" i="3"/>
  <c r="J38" i="3"/>
  <c r="J34" i="3"/>
  <c r="J30" i="3"/>
  <c r="J26" i="3"/>
  <c r="J22" i="3"/>
  <c r="J18" i="3"/>
  <c r="J14" i="3"/>
  <c r="J10" i="3"/>
  <c r="J6" i="3"/>
  <c r="K2" i="3"/>
  <c r="K52" i="3"/>
  <c r="K48" i="3"/>
  <c r="K44" i="3"/>
  <c r="K40" i="3"/>
  <c r="K36" i="3"/>
  <c r="K32" i="3"/>
  <c r="K28" i="3"/>
  <c r="K24" i="3"/>
  <c r="K20" i="3"/>
  <c r="K16" i="3"/>
  <c r="K12" i="3"/>
  <c r="K8" i="3"/>
  <c r="L6" i="3"/>
  <c r="BB6" i="3" s="1"/>
  <c r="M2" i="3"/>
  <c r="Q2" i="3"/>
  <c r="U2" i="3"/>
  <c r="L53" i="3"/>
  <c r="BB53" i="3" s="1"/>
  <c r="L45" i="3"/>
  <c r="BB45" i="3" s="1"/>
  <c r="L37" i="3"/>
  <c r="BB37" i="3" s="1"/>
  <c r="L29" i="3"/>
  <c r="BB29" i="3" s="1"/>
  <c r="L21" i="3"/>
  <c r="BB21" i="3" s="1"/>
  <c r="N55" i="3"/>
  <c r="O54" i="3"/>
  <c r="P53" i="3"/>
  <c r="BD5" i="3"/>
  <c r="BD9" i="3"/>
  <c r="BD13" i="3"/>
  <c r="BD17" i="3"/>
  <c r="BD21" i="3"/>
  <c r="BD25" i="3"/>
  <c r="BD29" i="3"/>
  <c r="BD33" i="3"/>
  <c r="BD37" i="3"/>
  <c r="BD41" i="3"/>
  <c r="BD45" i="3"/>
  <c r="BD49" i="3"/>
  <c r="BD53" i="3"/>
  <c r="BD10" i="3"/>
  <c r="BD14" i="3"/>
  <c r="BD18" i="3"/>
  <c r="BD22" i="3"/>
  <c r="BD26" i="3"/>
  <c r="BD30" i="3"/>
  <c r="BD34" i="3"/>
  <c r="BD38" i="3"/>
  <c r="BD42" i="3"/>
  <c r="BD46" i="3"/>
  <c r="BD50" i="3"/>
  <c r="BD54" i="3"/>
  <c r="BD7" i="3"/>
  <c r="BD11" i="3"/>
  <c r="BD15" i="3"/>
  <c r="BD19" i="3"/>
  <c r="BD23" i="3"/>
  <c r="BD27" i="3"/>
  <c r="BD35" i="3"/>
  <c r="BD39" i="3"/>
  <c r="BD43" i="3"/>
  <c r="BD47" i="3"/>
  <c r="BD51" i="3"/>
  <c r="BD55" i="3"/>
  <c r="BD4" i="3"/>
  <c r="BD8" i="3"/>
  <c r="BD12" i="3"/>
  <c r="BD16" i="3"/>
  <c r="BD20" i="3"/>
  <c r="BD24" i="3"/>
  <c r="BD28" i="3"/>
  <c r="BD32" i="3"/>
  <c r="BD40" i="3"/>
  <c r="BD44" i="3"/>
  <c r="BD48" i="3"/>
  <c r="BD52" i="3"/>
  <c r="BD2" i="3"/>
  <c r="AF4" i="3"/>
  <c r="BT4" i="3" s="1"/>
  <c r="AF6" i="3"/>
  <c r="BT6" i="3" s="1"/>
  <c r="AF8" i="3"/>
  <c r="BT8" i="3" s="1"/>
  <c r="AF10" i="3"/>
  <c r="BT10" i="3" s="1"/>
  <c r="AF12" i="3"/>
  <c r="BT12" i="3" s="1"/>
  <c r="AF14" i="3"/>
  <c r="BT14" i="3" s="1"/>
  <c r="AF16" i="3"/>
  <c r="BT16" i="3" s="1"/>
  <c r="AF18" i="3"/>
  <c r="BT18" i="3" s="1"/>
  <c r="AF20" i="3"/>
  <c r="BT20" i="3" s="1"/>
  <c r="AF22" i="3"/>
  <c r="BT22" i="3" s="1"/>
  <c r="AF24" i="3"/>
  <c r="BT24" i="3" s="1"/>
  <c r="AF26" i="3"/>
  <c r="BT26" i="3" s="1"/>
  <c r="AF28" i="3"/>
  <c r="BT28" i="3" s="1"/>
  <c r="AF30" i="3"/>
  <c r="BT30" i="3" s="1"/>
  <c r="AF32" i="3"/>
  <c r="BT32" i="3" s="1"/>
  <c r="AF34" i="3"/>
  <c r="BT34" i="3" s="1"/>
  <c r="AF36" i="3"/>
  <c r="BT36" i="3" s="1"/>
  <c r="AF38" i="3"/>
  <c r="BT38" i="3" s="1"/>
  <c r="AF40" i="3"/>
  <c r="BT40" i="3" s="1"/>
  <c r="AF42" i="3"/>
  <c r="BT42" i="3" s="1"/>
  <c r="AF44" i="3"/>
  <c r="BT44" i="3" s="1"/>
  <c r="AF46" i="3"/>
  <c r="BT46" i="3" s="1"/>
  <c r="AF48" i="3"/>
  <c r="BT48" i="3" s="1"/>
  <c r="AF50" i="3"/>
  <c r="BT50" i="3" s="1"/>
  <c r="AF52" i="3"/>
  <c r="BT52" i="3" s="1"/>
  <c r="AF54" i="3"/>
  <c r="BT54" i="3" s="1"/>
  <c r="AF3" i="3"/>
  <c r="BT3" i="3" s="1"/>
  <c r="AF5" i="3"/>
  <c r="BT5" i="3" s="1"/>
  <c r="AF7" i="3"/>
  <c r="BT7" i="3" s="1"/>
  <c r="AF9" i="3"/>
  <c r="BT9" i="3" s="1"/>
  <c r="AF11" i="3"/>
  <c r="BT11" i="3" s="1"/>
  <c r="AF13" i="3"/>
  <c r="BT13" i="3" s="1"/>
  <c r="AF15" i="3"/>
  <c r="BT15" i="3" s="1"/>
  <c r="AF17" i="3"/>
  <c r="BT17" i="3" s="1"/>
  <c r="AF19" i="3"/>
  <c r="BT19" i="3" s="1"/>
  <c r="AF21" i="3"/>
  <c r="BT21" i="3" s="1"/>
  <c r="AF23" i="3"/>
  <c r="BT23" i="3" s="1"/>
  <c r="AF25" i="3"/>
  <c r="BT25" i="3" s="1"/>
  <c r="AF27" i="3"/>
  <c r="BT27" i="3" s="1"/>
  <c r="AF29" i="3"/>
  <c r="BT29" i="3" s="1"/>
  <c r="AF31" i="3"/>
  <c r="BT31" i="3" s="1"/>
  <c r="AF33" i="3"/>
  <c r="BT33" i="3" s="1"/>
  <c r="AF35" i="3"/>
  <c r="BT35" i="3" s="1"/>
  <c r="AF37" i="3"/>
  <c r="BT37" i="3" s="1"/>
  <c r="AF39" i="3"/>
  <c r="BT39" i="3" s="1"/>
  <c r="AF41" i="3"/>
  <c r="BT41" i="3" s="1"/>
  <c r="AF43" i="3"/>
  <c r="BT43" i="3" s="1"/>
  <c r="AF45" i="3"/>
  <c r="BT45" i="3" s="1"/>
  <c r="AF47" i="3"/>
  <c r="BT47" i="3" s="1"/>
  <c r="AF49" i="3"/>
  <c r="BT49" i="3" s="1"/>
  <c r="AF51" i="3"/>
  <c r="BT51" i="3" s="1"/>
  <c r="AF2" i="3"/>
  <c r="BT2" i="3" s="1"/>
  <c r="R3" i="3"/>
  <c r="R7" i="3"/>
  <c r="R11" i="3"/>
  <c r="R15" i="3"/>
  <c r="R19" i="3"/>
  <c r="AF55" i="3"/>
  <c r="BT55" i="3" s="1"/>
  <c r="R4" i="3"/>
  <c r="R8" i="3"/>
  <c r="R12" i="3"/>
  <c r="R16" i="3"/>
  <c r="R20" i="3"/>
  <c r="R24" i="3"/>
  <c r="R28" i="3"/>
  <c r="R5" i="3"/>
  <c r="R9" i="3"/>
  <c r="R13" i="3"/>
  <c r="R17" i="3"/>
  <c r="R21" i="3"/>
  <c r="R25" i="3"/>
  <c r="R29" i="3"/>
  <c r="AF53" i="3"/>
  <c r="BT53" i="3" s="1"/>
  <c r="R6" i="3"/>
  <c r="R10" i="3"/>
  <c r="R14" i="3"/>
  <c r="R18" i="3"/>
  <c r="AK3" i="3"/>
  <c r="AK4" i="3"/>
  <c r="AK8" i="3"/>
  <c r="AK12" i="3"/>
  <c r="AK16" i="3"/>
  <c r="AK20" i="3"/>
  <c r="AK24" i="3"/>
  <c r="BY24" i="3" s="1"/>
  <c r="AK28" i="3"/>
  <c r="BY28" i="3" s="1"/>
  <c r="AK32" i="3"/>
  <c r="BY32" i="3" s="1"/>
  <c r="AK36" i="3"/>
  <c r="BY36" i="3" s="1"/>
  <c r="AK40" i="3"/>
  <c r="BY40" i="3" s="1"/>
  <c r="AK44" i="3"/>
  <c r="BY44" i="3" s="1"/>
  <c r="AK48" i="3"/>
  <c r="BY48" i="3" s="1"/>
  <c r="AK52" i="3"/>
  <c r="BY52" i="3" s="1"/>
  <c r="W6" i="3"/>
  <c r="W10" i="3"/>
  <c r="W14" i="3"/>
  <c r="W18" i="3"/>
  <c r="AK7" i="3"/>
  <c r="AK11" i="3"/>
  <c r="BY11" i="3" s="1"/>
  <c r="AK15" i="3"/>
  <c r="AK19" i="3"/>
  <c r="AK23" i="3"/>
  <c r="AK27" i="3"/>
  <c r="AK31" i="3"/>
  <c r="AK35" i="3"/>
  <c r="AK39" i="3"/>
  <c r="AK43" i="3"/>
  <c r="AK47" i="3"/>
  <c r="AK54" i="3"/>
  <c r="BY54" i="3" s="1"/>
  <c r="W3" i="3"/>
  <c r="W7" i="3"/>
  <c r="W11" i="3"/>
  <c r="W15" i="3"/>
  <c r="W19" i="3"/>
  <c r="W23" i="3"/>
  <c r="W27" i="3"/>
  <c r="AK6" i="3"/>
  <c r="AY6" i="3" s="1"/>
  <c r="AK10" i="3"/>
  <c r="AK14" i="3"/>
  <c r="AK18" i="3"/>
  <c r="AK22" i="3"/>
  <c r="AK26" i="3"/>
  <c r="BY26" i="3" s="1"/>
  <c r="AK30" i="3"/>
  <c r="BY30" i="3" s="1"/>
  <c r="AK34" i="3"/>
  <c r="BY34" i="3" s="1"/>
  <c r="AK38" i="3"/>
  <c r="BY38" i="3" s="1"/>
  <c r="AK42" i="3"/>
  <c r="BY42" i="3" s="1"/>
  <c r="AK46" i="3"/>
  <c r="BY46" i="3" s="1"/>
  <c r="AK50" i="3"/>
  <c r="BY50" i="3" s="1"/>
  <c r="AK51" i="3"/>
  <c r="AK55" i="3"/>
  <c r="W4" i="3"/>
  <c r="W8" i="3"/>
  <c r="W12" i="3"/>
  <c r="W16" i="3"/>
  <c r="W20" i="3"/>
  <c r="W24" i="3"/>
  <c r="W28" i="3"/>
  <c r="AK5" i="3"/>
  <c r="AK9" i="3"/>
  <c r="AK13" i="3"/>
  <c r="BY13" i="3" s="1"/>
  <c r="AK17" i="3"/>
  <c r="AK21" i="3"/>
  <c r="AK25" i="3"/>
  <c r="AK29" i="3"/>
  <c r="AK33" i="3"/>
  <c r="AK37" i="3"/>
  <c r="AK41" i="3"/>
  <c r="AK45" i="3"/>
  <c r="AK49" i="3"/>
  <c r="AK53" i="3"/>
  <c r="AK2" i="3"/>
  <c r="BY2" i="3" s="1"/>
  <c r="W5" i="3"/>
  <c r="W9" i="3"/>
  <c r="AX9" i="3" s="1"/>
  <c r="W13" i="3"/>
  <c r="W17" i="3"/>
  <c r="AH3" i="3"/>
  <c r="AH5" i="3"/>
  <c r="BA5" i="3" s="1"/>
  <c r="AH7" i="3"/>
  <c r="AH9" i="3"/>
  <c r="AH11" i="3"/>
  <c r="AH13" i="3"/>
  <c r="AH15" i="3"/>
  <c r="AH17" i="3"/>
  <c r="BA17" i="3" s="1"/>
  <c r="AH19" i="3"/>
  <c r="AH21" i="3"/>
  <c r="AH23" i="3"/>
  <c r="AH25" i="3"/>
  <c r="BV25" i="3" s="1"/>
  <c r="AH27" i="3"/>
  <c r="BV27" i="3" s="1"/>
  <c r="AH29" i="3"/>
  <c r="BV29" i="3" s="1"/>
  <c r="AH31" i="3"/>
  <c r="BV31" i="3" s="1"/>
  <c r="AH33" i="3"/>
  <c r="BV33" i="3" s="1"/>
  <c r="AH35" i="3"/>
  <c r="BV35" i="3" s="1"/>
  <c r="AH37" i="3"/>
  <c r="BV37" i="3" s="1"/>
  <c r="AH39" i="3"/>
  <c r="BV39" i="3" s="1"/>
  <c r="AH41" i="3"/>
  <c r="BV41" i="3" s="1"/>
  <c r="AH43" i="3"/>
  <c r="BV43" i="3" s="1"/>
  <c r="AH45" i="3"/>
  <c r="BV45" i="3" s="1"/>
  <c r="AH47" i="3"/>
  <c r="BV47" i="3" s="1"/>
  <c r="AH49" i="3"/>
  <c r="BV49" i="3" s="1"/>
  <c r="AH51" i="3"/>
  <c r="BV51" i="3" s="1"/>
  <c r="AH53" i="3"/>
  <c r="BV53" i="3" s="1"/>
  <c r="AH4" i="3"/>
  <c r="AH6" i="3"/>
  <c r="AH8" i="3"/>
  <c r="AH10" i="3"/>
  <c r="AH12" i="3"/>
  <c r="AH14" i="3"/>
  <c r="AH16" i="3"/>
  <c r="AH18" i="3"/>
  <c r="BA18" i="3" s="1"/>
  <c r="AH20" i="3"/>
  <c r="AH22" i="3"/>
  <c r="AH24" i="3"/>
  <c r="BV24" i="3" s="1"/>
  <c r="AH26" i="3"/>
  <c r="BV26" i="3" s="1"/>
  <c r="AH28" i="3"/>
  <c r="BV28" i="3" s="1"/>
  <c r="AH30" i="3"/>
  <c r="BV30" i="3" s="1"/>
  <c r="AH32" i="3"/>
  <c r="BV32" i="3" s="1"/>
  <c r="AH34" i="3"/>
  <c r="BV34" i="3" s="1"/>
  <c r="AH36" i="3"/>
  <c r="BV36" i="3" s="1"/>
  <c r="AH38" i="3"/>
  <c r="BV38" i="3" s="1"/>
  <c r="AH40" i="3"/>
  <c r="BV40" i="3" s="1"/>
  <c r="AH42" i="3"/>
  <c r="BV42" i="3" s="1"/>
  <c r="AH44" i="3"/>
  <c r="BV44" i="3" s="1"/>
  <c r="AH46" i="3"/>
  <c r="BV46" i="3" s="1"/>
  <c r="AH48" i="3"/>
  <c r="BV48" i="3" s="1"/>
  <c r="AH50" i="3"/>
  <c r="BV50" i="3" s="1"/>
  <c r="T5" i="3"/>
  <c r="T9" i="3"/>
  <c r="T13" i="3"/>
  <c r="T17" i="3"/>
  <c r="T6" i="3"/>
  <c r="T10" i="3"/>
  <c r="T14" i="3"/>
  <c r="T18" i="3"/>
  <c r="AZ18" i="3" s="1"/>
  <c r="T22" i="3"/>
  <c r="T26" i="3"/>
  <c r="AH52" i="3"/>
  <c r="BV52" i="3" s="1"/>
  <c r="AH2" i="3"/>
  <c r="T3" i="3"/>
  <c r="AZ3" i="3" s="1"/>
  <c r="T7" i="3"/>
  <c r="T11" i="3"/>
  <c r="T15" i="3"/>
  <c r="AZ15" i="3" s="1"/>
  <c r="T19" i="3"/>
  <c r="AZ19" i="3" s="1"/>
  <c r="T23" i="3"/>
  <c r="AZ23" i="3" s="1"/>
  <c r="T27" i="3"/>
  <c r="AH54" i="3"/>
  <c r="BV54" i="3" s="1"/>
  <c r="AH55" i="3"/>
  <c r="BV55" i="3" s="1"/>
  <c r="T4" i="3"/>
  <c r="AT4" i="3" s="1"/>
  <c r="T8" i="3"/>
  <c r="AT8" i="3" s="1"/>
  <c r="T12" i="3"/>
  <c r="T16" i="3"/>
  <c r="J2" i="3"/>
  <c r="J52" i="3"/>
  <c r="J48" i="3"/>
  <c r="J44" i="3"/>
  <c r="J40" i="3"/>
  <c r="J36" i="3"/>
  <c r="J32" i="3"/>
  <c r="J28" i="3"/>
  <c r="J24" i="3"/>
  <c r="J20" i="3"/>
  <c r="J16" i="3"/>
  <c r="J12" i="3"/>
  <c r="J8" i="3"/>
  <c r="J4" i="3"/>
  <c r="K54" i="3"/>
  <c r="K50" i="3"/>
  <c r="K46" i="3"/>
  <c r="K42" i="3"/>
  <c r="K38" i="3"/>
  <c r="K34" i="3"/>
  <c r="K30" i="3"/>
  <c r="K26" i="3"/>
  <c r="K22" i="3"/>
  <c r="K18" i="3"/>
  <c r="K14" i="3"/>
  <c r="K10" i="3"/>
  <c r="K6" i="3"/>
  <c r="L8" i="3"/>
  <c r="BB8" i="3" s="1"/>
  <c r="L4" i="3"/>
  <c r="BB4" i="3" s="1"/>
  <c r="O2" i="3"/>
  <c r="S2" i="3"/>
  <c r="BB2" i="3" s="1"/>
  <c r="W2" i="3"/>
  <c r="L55" i="3"/>
  <c r="BB55" i="3" s="1"/>
  <c r="L51" i="3"/>
  <c r="L47" i="3"/>
  <c r="L43" i="3"/>
  <c r="L39" i="3"/>
  <c r="L35" i="3"/>
  <c r="L31" i="3"/>
  <c r="L27" i="3"/>
  <c r="BB27" i="3" s="1"/>
  <c r="L23" i="3"/>
  <c r="BB23" i="3" s="1"/>
  <c r="L19" i="3"/>
  <c r="BB19" i="3" s="1"/>
  <c r="L15" i="3"/>
  <c r="BB15" i="3" s="1"/>
  <c r="L11" i="3"/>
  <c r="BB11" i="3" s="1"/>
  <c r="X55" i="3"/>
  <c r="T55" i="3"/>
  <c r="P55" i="3"/>
  <c r="U54" i="3"/>
  <c r="AT54" i="3" s="1"/>
  <c r="Q54" i="3"/>
  <c r="M54" i="3"/>
  <c r="V53" i="3"/>
  <c r="R53" i="3"/>
  <c r="N53" i="3"/>
  <c r="W52" i="3"/>
  <c r="S52" i="3"/>
  <c r="O52" i="3"/>
  <c r="X51" i="3"/>
  <c r="T51" i="3"/>
  <c r="P51" i="3"/>
  <c r="U50" i="3"/>
  <c r="Q50" i="3"/>
  <c r="M50" i="3"/>
  <c r="V49" i="3"/>
  <c r="R49" i="3"/>
  <c r="N49" i="3"/>
  <c r="W48" i="3"/>
  <c r="S48" i="3"/>
  <c r="O48" i="3"/>
  <c r="X47" i="3"/>
  <c r="T47" i="3"/>
  <c r="P47" i="3"/>
  <c r="U46" i="3"/>
  <c r="Q46" i="3"/>
  <c r="M46" i="3"/>
  <c r="V45" i="3"/>
  <c r="R45" i="3"/>
  <c r="N45" i="3"/>
  <c r="W44" i="3"/>
  <c r="S44" i="3"/>
  <c r="O44" i="3"/>
  <c r="X43" i="3"/>
  <c r="T43" i="3"/>
  <c r="P43" i="3"/>
  <c r="U42" i="3"/>
  <c r="Q42" i="3"/>
  <c r="M42" i="3"/>
  <c r="V41" i="3"/>
  <c r="R41" i="3"/>
  <c r="N41" i="3"/>
  <c r="W40" i="3"/>
  <c r="S40" i="3"/>
  <c r="O40" i="3"/>
  <c r="X39" i="3"/>
  <c r="T39" i="3"/>
  <c r="P39" i="3"/>
  <c r="U38" i="3"/>
  <c r="Q38" i="3"/>
  <c r="M38" i="3"/>
  <c r="V37" i="3"/>
  <c r="R37" i="3"/>
  <c r="N37" i="3"/>
  <c r="W36" i="3"/>
  <c r="S36" i="3"/>
  <c r="O36" i="3"/>
  <c r="X35" i="3"/>
  <c r="T35" i="3"/>
  <c r="P35" i="3"/>
  <c r="U34" i="3"/>
  <c r="Q34" i="3"/>
  <c r="M34" i="3"/>
  <c r="V33" i="3"/>
  <c r="R33" i="3"/>
  <c r="N33" i="3"/>
  <c r="W32" i="3"/>
  <c r="S32" i="3"/>
  <c r="O32" i="3"/>
  <c r="X31" i="3"/>
  <c r="T31" i="3"/>
  <c r="P31" i="3"/>
  <c r="U30" i="3"/>
  <c r="P30" i="3"/>
  <c r="X29" i="3"/>
  <c r="P29" i="3"/>
  <c r="U28" i="3"/>
  <c r="M28" i="3"/>
  <c r="AV28" i="3" s="1"/>
  <c r="R27" i="3"/>
  <c r="R26" i="3"/>
  <c r="X25" i="3"/>
  <c r="P25" i="3"/>
  <c r="U24" i="3"/>
  <c r="M24" i="3"/>
  <c r="R23" i="3"/>
  <c r="R22" i="3"/>
  <c r="X21" i="3"/>
  <c r="P21" i="3"/>
  <c r="T20" i="3"/>
  <c r="U53" i="3"/>
  <c r="Q53" i="3"/>
  <c r="M53" i="3"/>
  <c r="V52" i="3"/>
  <c r="R52" i="3"/>
  <c r="N52" i="3"/>
  <c r="W51" i="3"/>
  <c r="S51" i="3"/>
  <c r="O51" i="3"/>
  <c r="X50" i="3"/>
  <c r="T50" i="3"/>
  <c r="P50" i="3"/>
  <c r="U49" i="3"/>
  <c r="Q49" i="3"/>
  <c r="M49" i="3"/>
  <c r="V48" i="3"/>
  <c r="R48" i="3"/>
  <c r="N48" i="3"/>
  <c r="W47" i="3"/>
  <c r="S47" i="3"/>
  <c r="O47" i="3"/>
  <c r="X46" i="3"/>
  <c r="T46" i="3"/>
  <c r="P46" i="3"/>
  <c r="U45" i="3"/>
  <c r="Q45" i="3"/>
  <c r="M45" i="3"/>
  <c r="V44" i="3"/>
  <c r="R44" i="3"/>
  <c r="N44" i="3"/>
  <c r="W43" i="3"/>
  <c r="S43" i="3"/>
  <c r="O43" i="3"/>
  <c r="X42" i="3"/>
  <c r="T42" i="3"/>
  <c r="P42" i="3"/>
  <c r="U41" i="3"/>
  <c r="Q41" i="3"/>
  <c r="M41" i="3"/>
  <c r="V40" i="3"/>
  <c r="R40" i="3"/>
  <c r="N40" i="3"/>
  <c r="W39" i="3"/>
  <c r="S39" i="3"/>
  <c r="O39" i="3"/>
  <c r="X38" i="3"/>
  <c r="T38" i="3"/>
  <c r="P38" i="3"/>
  <c r="U37" i="3"/>
  <c r="Q37" i="3"/>
  <c r="M37" i="3"/>
  <c r="V36" i="3"/>
  <c r="R36" i="3"/>
  <c r="N36" i="3"/>
  <c r="W35" i="3"/>
  <c r="S35" i="3"/>
  <c r="O35" i="3"/>
  <c r="X34" i="3"/>
  <c r="T34" i="3"/>
  <c r="P34" i="3"/>
  <c r="U33" i="3"/>
  <c r="Q33" i="3"/>
  <c r="M33" i="3"/>
  <c r="V32" i="3"/>
  <c r="R32" i="3"/>
  <c r="N32" i="3"/>
  <c r="W31" i="3"/>
  <c r="S31" i="3"/>
  <c r="O31" i="3"/>
  <c r="X30" i="3"/>
  <c r="T30" i="3"/>
  <c r="O30" i="3"/>
  <c r="W29" i="3"/>
  <c r="O29" i="3"/>
  <c r="T28" i="3"/>
  <c r="Q27" i="3"/>
  <c r="W26" i="3"/>
  <c r="O26" i="3"/>
  <c r="W25" i="3"/>
  <c r="O25" i="3"/>
  <c r="AZ25" i="3" s="1"/>
  <c r="T24" i="3"/>
  <c r="Q23" i="3"/>
  <c r="W22" i="3"/>
  <c r="O22" i="3"/>
  <c r="AZ22" i="3" s="1"/>
  <c r="W21" i="3"/>
  <c r="O21" i="3"/>
  <c r="P20" i="3"/>
  <c r="AV20" i="3" s="1"/>
  <c r="BK1670" i="1"/>
  <c r="BK1666" i="1"/>
  <c r="BD315" i="3" s="1"/>
  <c r="BK1662" i="1"/>
  <c r="BK1658" i="1"/>
  <c r="BK1654" i="1"/>
  <c r="BK1650" i="1"/>
  <c r="BK1646" i="1"/>
  <c r="BK1642" i="1"/>
  <c r="BK1638" i="1"/>
  <c r="BK1634" i="1"/>
  <c r="BK1630" i="1"/>
  <c r="BK1626" i="1"/>
  <c r="BD380" i="3" s="1"/>
  <c r="BK1622" i="1"/>
  <c r="BD431" i="3" s="1"/>
  <c r="BK1618" i="1"/>
  <c r="BD457" i="3" s="1"/>
  <c r="BK1614" i="1"/>
  <c r="BK1610" i="1"/>
  <c r="BK1606" i="1"/>
  <c r="BK1602" i="1"/>
  <c r="BK1598" i="1"/>
  <c r="BK1594" i="1"/>
  <c r="BK1590" i="1"/>
  <c r="BK1586" i="1"/>
  <c r="BD405" i="3" s="1"/>
  <c r="BK1582" i="1"/>
  <c r="BK1578" i="1"/>
  <c r="BK1574" i="1"/>
  <c r="BK1570" i="1"/>
  <c r="BK1566" i="1"/>
  <c r="BK1562" i="1"/>
  <c r="BK1558" i="1"/>
  <c r="BK1554" i="1"/>
  <c r="BK1550" i="1"/>
  <c r="BK1546" i="1"/>
  <c r="BK1542" i="1"/>
  <c r="BK1538" i="1"/>
  <c r="BK1534" i="1"/>
  <c r="BD87" i="3" s="1"/>
  <c r="BK1530" i="1"/>
  <c r="BD318" i="3" s="1"/>
  <c r="BK1526" i="1"/>
  <c r="BD323" i="3" s="1"/>
  <c r="BK1522" i="1"/>
  <c r="BK1518" i="1"/>
  <c r="BK1514" i="1"/>
  <c r="BK1510" i="1"/>
  <c r="BK1506" i="1"/>
  <c r="BK1502" i="1"/>
  <c r="BK1498" i="1"/>
  <c r="BK1494" i="1"/>
  <c r="BK1490" i="1"/>
  <c r="BK1486" i="1"/>
  <c r="BK1482" i="1"/>
  <c r="BK1478" i="1"/>
  <c r="BK1474" i="1"/>
  <c r="BK1470" i="1"/>
  <c r="BK1466" i="1"/>
  <c r="BK1462" i="1"/>
  <c r="BK1458" i="1"/>
  <c r="BK1454" i="1"/>
  <c r="BK1450" i="1"/>
  <c r="BK1446" i="1"/>
  <c r="BK1442" i="1"/>
  <c r="BK1438" i="1"/>
  <c r="BK1434" i="1"/>
  <c r="BK1430" i="1"/>
  <c r="BK1426" i="1"/>
  <c r="BK1422" i="1"/>
  <c r="BK1418" i="1"/>
  <c r="BK1414" i="1"/>
  <c r="BK1410" i="1"/>
  <c r="BK1406" i="1"/>
  <c r="BK1402" i="1"/>
  <c r="BK1398" i="1"/>
  <c r="BD36" i="3" s="1"/>
  <c r="BK1394" i="1"/>
  <c r="BK1390" i="1"/>
  <c r="BK1386" i="1"/>
  <c r="BK1382" i="1"/>
  <c r="BK1378" i="1"/>
  <c r="BK1374" i="1"/>
  <c r="BK1370" i="1"/>
  <c r="BK1366" i="1"/>
  <c r="BK1362" i="1"/>
  <c r="BK1358" i="1"/>
  <c r="BK1354" i="1"/>
  <c r="BK1350" i="1"/>
  <c r="BK1346" i="1"/>
  <c r="BK1342" i="1"/>
  <c r="BK1338" i="1"/>
  <c r="BK1334" i="1"/>
  <c r="BK1330" i="1"/>
  <c r="BD296" i="3" s="1"/>
  <c r="BK1326" i="1"/>
  <c r="BK1322" i="1"/>
  <c r="BK1318" i="1"/>
  <c r="BD346" i="3" s="1"/>
  <c r="BK1314" i="1"/>
  <c r="BK1310" i="1"/>
  <c r="BK1306" i="1"/>
  <c r="BK1302" i="1"/>
  <c r="BK1298" i="1"/>
  <c r="BK1294" i="1"/>
  <c r="BK1290" i="1"/>
  <c r="BK1286" i="1"/>
  <c r="BK1282" i="1"/>
  <c r="BK1278" i="1"/>
  <c r="BK1274" i="1"/>
  <c r="BD118" i="3" s="1"/>
  <c r="BK1270" i="1"/>
  <c r="BK1266" i="1"/>
  <c r="BK1262" i="1"/>
  <c r="BK1258" i="1"/>
  <c r="BK1254" i="1"/>
  <c r="BD88" i="3" s="1"/>
  <c r="BK1250" i="1"/>
  <c r="BK1246" i="1"/>
  <c r="BK1242" i="1"/>
  <c r="BK1238" i="1"/>
  <c r="BK1234" i="1"/>
  <c r="BK1230" i="1"/>
  <c r="BD258" i="3" s="1"/>
  <c r="BK1226" i="1"/>
  <c r="BD344" i="3" s="1"/>
  <c r="BK1222" i="1"/>
  <c r="BK1218" i="1"/>
  <c r="BK1214" i="1"/>
  <c r="BK1210" i="1"/>
  <c r="BK1206" i="1"/>
  <c r="BK1202" i="1"/>
  <c r="BK1198" i="1"/>
  <c r="BD436" i="3" s="1"/>
  <c r="BK1194" i="1"/>
  <c r="BD407" i="3" s="1"/>
  <c r="BK1190" i="1"/>
  <c r="BK1186" i="1"/>
  <c r="BK1182" i="1"/>
  <c r="BK1178" i="1"/>
  <c r="BK1174" i="1"/>
  <c r="BK1170" i="1"/>
  <c r="BK1166" i="1"/>
  <c r="BD322" i="3" s="1"/>
  <c r="BK1162" i="1"/>
  <c r="BK1158" i="1"/>
  <c r="BK1154" i="1"/>
  <c r="BK1150" i="1"/>
  <c r="BK1146" i="1"/>
  <c r="BK1142" i="1"/>
  <c r="BK1138" i="1"/>
  <c r="BK1134" i="1"/>
  <c r="BK1130" i="1"/>
  <c r="BD389" i="3" s="1"/>
  <c r="BK1126" i="1"/>
  <c r="BK1122" i="1"/>
  <c r="BK1118" i="1"/>
  <c r="BK1114" i="1"/>
  <c r="BK1110" i="1"/>
  <c r="BD329" i="3" s="1"/>
  <c r="BK1106" i="1"/>
  <c r="BD453" i="3" s="1"/>
  <c r="BK1102" i="1"/>
  <c r="BK1098" i="1"/>
  <c r="BD386" i="3" s="1"/>
  <c r="BK1094" i="1"/>
  <c r="BK1090" i="1"/>
  <c r="BK1086" i="1"/>
  <c r="BK1082" i="1"/>
  <c r="BK1078" i="1"/>
  <c r="BK1074" i="1"/>
  <c r="BK1070" i="1"/>
  <c r="BK1066" i="1"/>
  <c r="BK1062" i="1"/>
  <c r="BK1058" i="1"/>
  <c r="BK1054" i="1"/>
  <c r="BK1050" i="1"/>
  <c r="BD257" i="3" s="1"/>
  <c r="BK1046" i="1"/>
  <c r="BK1042" i="1"/>
  <c r="BK1038" i="1"/>
  <c r="BK1034" i="1"/>
  <c r="BK1030" i="1"/>
  <c r="BK1026" i="1"/>
  <c r="BK1022" i="1"/>
  <c r="BK1018" i="1"/>
  <c r="BK1014" i="1"/>
  <c r="BK1010" i="1"/>
  <c r="BK1006" i="1"/>
  <c r="BK1002" i="1"/>
  <c r="BK998" i="1"/>
  <c r="BK994" i="1"/>
  <c r="BK990" i="1"/>
  <c r="BK986" i="1"/>
  <c r="BK982" i="1"/>
  <c r="BK978" i="1"/>
  <c r="BK974" i="1"/>
  <c r="BK970" i="1"/>
  <c r="BK966" i="1"/>
  <c r="BK962" i="1"/>
  <c r="BK958" i="1"/>
  <c r="BK954" i="1"/>
  <c r="BK950" i="1"/>
  <c r="BD324" i="3" s="1"/>
  <c r="BK946" i="1"/>
  <c r="BD409" i="3" s="1"/>
  <c r="BK942" i="1"/>
  <c r="BK938" i="1"/>
  <c r="BK934" i="1"/>
  <c r="BK930" i="1"/>
  <c r="BK926" i="1"/>
  <c r="BK922" i="1"/>
  <c r="BK918" i="1"/>
  <c r="BK914" i="1"/>
  <c r="BK910" i="1"/>
  <c r="BK906" i="1"/>
  <c r="BK902" i="1"/>
  <c r="BK898" i="1"/>
  <c r="BK894" i="1"/>
  <c r="BK890" i="1"/>
  <c r="BK886" i="1"/>
  <c r="BK882" i="1"/>
  <c r="BK878" i="1"/>
  <c r="BK874" i="1"/>
  <c r="BK870" i="1"/>
  <c r="BK866" i="1"/>
  <c r="BK862" i="1"/>
  <c r="BK858" i="1"/>
  <c r="BK854" i="1"/>
  <c r="BK850" i="1"/>
  <c r="BK846" i="1"/>
  <c r="BK842" i="1"/>
  <c r="BK838" i="1"/>
  <c r="BK834" i="1"/>
  <c r="BK830" i="1"/>
  <c r="BK826" i="1"/>
  <c r="BK822" i="1"/>
  <c r="BK818" i="1"/>
  <c r="BK814" i="1"/>
  <c r="BK810" i="1"/>
  <c r="BK806" i="1"/>
  <c r="BK802" i="1"/>
  <c r="BK798" i="1"/>
  <c r="BK794" i="1"/>
  <c r="BK790" i="1"/>
  <c r="BK786" i="1"/>
  <c r="BK782" i="1"/>
  <c r="BK778" i="1"/>
  <c r="BK774" i="1"/>
  <c r="BK770" i="1"/>
  <c r="BK766" i="1"/>
  <c r="BK762" i="1"/>
  <c r="BK758" i="1"/>
  <c r="BK754" i="1"/>
  <c r="BK750" i="1"/>
  <c r="BK746" i="1"/>
  <c r="BK742" i="1"/>
  <c r="BK738" i="1"/>
  <c r="BK734" i="1"/>
  <c r="BK730" i="1"/>
  <c r="BK726" i="1"/>
  <c r="BK722" i="1"/>
  <c r="BK718" i="1"/>
  <c r="BK714" i="1"/>
  <c r="BK710" i="1"/>
  <c r="BK706" i="1"/>
  <c r="BK702" i="1"/>
  <c r="BK698" i="1"/>
  <c r="BK694" i="1"/>
  <c r="BK690" i="1"/>
  <c r="BK686" i="1"/>
  <c r="BK682" i="1"/>
  <c r="BK678" i="1"/>
  <c r="BK674" i="1"/>
  <c r="BK670" i="1"/>
  <c r="BK666" i="1"/>
  <c r="BK662" i="1"/>
  <c r="BK658" i="1"/>
  <c r="BK654" i="1"/>
  <c r="BK650" i="1"/>
  <c r="BK646" i="1"/>
  <c r="BK642" i="1"/>
  <c r="BK638" i="1"/>
  <c r="BK634" i="1"/>
  <c r="BK630" i="1"/>
  <c r="BK626" i="1"/>
  <c r="BK622" i="1"/>
  <c r="BK618" i="1"/>
  <c r="BK614" i="1"/>
  <c r="BK610" i="1"/>
  <c r="BK606" i="1"/>
  <c r="BK602" i="1"/>
  <c r="BK598" i="1"/>
  <c r="BK594" i="1"/>
  <c r="BK590" i="1"/>
  <c r="BK586" i="1"/>
  <c r="BK582" i="1"/>
  <c r="BD394" i="3" s="1"/>
  <c r="BK578" i="1"/>
  <c r="BK574" i="1"/>
  <c r="BK570" i="1"/>
  <c r="BD374" i="3" s="1"/>
  <c r="BK566" i="1"/>
  <c r="BK562" i="1"/>
  <c r="BK558" i="1"/>
  <c r="BK554" i="1"/>
  <c r="BK550" i="1"/>
  <c r="BK546" i="1"/>
  <c r="BK542" i="1"/>
  <c r="BK538" i="1"/>
  <c r="BK534" i="1"/>
  <c r="BK530" i="1"/>
  <c r="BK526" i="1"/>
  <c r="BK522" i="1"/>
  <c r="BK518" i="1"/>
  <c r="BK514" i="1"/>
  <c r="BK510" i="1"/>
  <c r="BK506" i="1"/>
  <c r="BK502" i="1"/>
  <c r="BD261" i="3" s="1"/>
  <c r="BK498" i="1"/>
  <c r="BK494" i="1"/>
  <c r="BK490" i="1"/>
  <c r="BD234" i="3" s="1"/>
  <c r="BK486" i="1"/>
  <c r="BK482" i="1"/>
  <c r="BK478" i="1"/>
  <c r="BK474" i="1"/>
  <c r="BK470" i="1"/>
  <c r="BK466" i="1"/>
  <c r="BD146" i="3" s="1"/>
  <c r="BK462" i="1"/>
  <c r="BD143" i="3" s="1"/>
  <c r="BK458" i="1"/>
  <c r="BK454" i="1"/>
  <c r="BK450" i="1"/>
  <c r="BD90" i="3" s="1"/>
  <c r="BK446" i="1"/>
  <c r="BK442" i="1"/>
  <c r="BK438" i="1"/>
  <c r="BK434" i="1"/>
  <c r="BK430" i="1"/>
  <c r="BK426" i="1"/>
  <c r="BK422" i="1"/>
  <c r="BK418" i="1"/>
  <c r="BK414" i="1"/>
  <c r="BK410" i="1"/>
  <c r="BK406" i="1"/>
  <c r="BK402" i="1"/>
  <c r="BK398" i="1"/>
  <c r="BK394" i="1"/>
  <c r="BK390" i="1"/>
  <c r="BK386" i="1"/>
  <c r="BK382" i="1"/>
  <c r="BK378" i="1"/>
  <c r="BK374" i="1"/>
  <c r="BK370" i="1"/>
  <c r="BK366" i="1"/>
  <c r="BK362" i="1"/>
  <c r="BK358" i="1"/>
  <c r="BK354" i="1"/>
  <c r="BK350" i="1"/>
  <c r="BK346" i="1"/>
  <c r="BK342" i="1"/>
  <c r="BK338" i="1"/>
  <c r="BK334" i="1"/>
  <c r="BK330" i="1"/>
  <c r="BK326" i="1"/>
  <c r="BK322" i="1"/>
  <c r="BK318" i="1"/>
  <c r="BK314" i="1"/>
  <c r="BK310" i="1"/>
  <c r="BK306" i="1"/>
  <c r="BK302" i="1"/>
  <c r="BK298" i="1"/>
  <c r="BK294" i="1"/>
  <c r="BK290" i="1"/>
  <c r="BK286" i="1"/>
  <c r="BK282" i="1"/>
  <c r="BK278" i="1"/>
  <c r="BD6" i="3" s="1"/>
  <c r="BK274" i="1"/>
  <c r="BK270" i="1"/>
  <c r="BK266" i="1"/>
  <c r="BK262" i="1"/>
  <c r="BK258" i="1"/>
  <c r="BK254" i="1"/>
  <c r="BK250" i="1"/>
  <c r="BK246" i="1"/>
  <c r="BK242" i="1"/>
  <c r="BK238" i="1"/>
  <c r="BK234" i="1"/>
  <c r="BK230" i="1"/>
  <c r="BK226" i="1"/>
  <c r="BK222" i="1"/>
  <c r="BK218" i="1"/>
  <c r="BK214" i="1"/>
  <c r="BK210" i="1"/>
  <c r="BK206" i="1"/>
  <c r="BK202" i="1"/>
  <c r="BK198" i="1"/>
  <c r="BK194" i="1"/>
  <c r="BK190" i="1"/>
  <c r="BK186" i="1"/>
  <c r="BK182" i="1"/>
  <c r="BK178" i="1"/>
  <c r="BK174" i="1"/>
  <c r="BK170" i="1"/>
  <c r="BK166" i="1"/>
  <c r="BK162" i="1"/>
  <c r="BK158" i="1"/>
  <c r="BK154" i="1"/>
  <c r="BK150" i="1"/>
  <c r="BK146" i="1"/>
  <c r="BK142" i="1"/>
  <c r="BK138" i="1"/>
  <c r="BK134" i="1"/>
  <c r="BK130" i="1"/>
  <c r="BK126" i="1"/>
  <c r="BK122" i="1"/>
  <c r="BK118" i="1"/>
  <c r="BK114" i="1"/>
  <c r="BK110" i="1"/>
  <c r="BK106" i="1"/>
  <c r="BK102" i="1"/>
  <c r="BK98" i="1"/>
  <c r="BK94" i="1"/>
  <c r="BK90" i="1"/>
  <c r="BK86" i="1"/>
  <c r="BK82" i="1"/>
  <c r="BK78" i="1"/>
  <c r="BK74" i="1"/>
  <c r="BK70" i="1"/>
  <c r="BK66" i="1"/>
  <c r="BK62" i="1"/>
  <c r="BK58" i="1"/>
  <c r="BK54" i="1"/>
  <c r="BK50" i="1"/>
  <c r="BK46" i="1"/>
  <c r="BK42" i="1"/>
  <c r="BK38" i="1"/>
  <c r="BK34" i="1"/>
  <c r="BK30" i="1"/>
  <c r="BK26" i="1"/>
  <c r="BK22" i="1"/>
  <c r="BK18" i="1"/>
  <c r="BK14" i="1"/>
  <c r="BK10" i="1"/>
  <c r="BK6" i="1"/>
  <c r="AX54" i="3"/>
  <c r="BJ53" i="3"/>
  <c r="BF50" i="3"/>
  <c r="BJ49" i="3"/>
  <c r="BF48" i="3"/>
  <c r="BF46" i="3"/>
  <c r="BJ45" i="3"/>
  <c r="BJ43" i="3"/>
  <c r="BJ39" i="3"/>
  <c r="BJ37" i="3"/>
  <c r="BJ35" i="3"/>
  <c r="BJ33" i="3"/>
  <c r="BF32" i="3"/>
  <c r="BF30" i="3"/>
  <c r="BJ29" i="3"/>
  <c r="BF28" i="3"/>
  <c r="BJ27" i="3"/>
  <c r="BJ25" i="3"/>
  <c r="BI53" i="3"/>
  <c r="BG51" i="3"/>
  <c r="BI39" i="3"/>
  <c r="BG54" i="3"/>
  <c r="BG40" i="3"/>
  <c r="BG38" i="3"/>
  <c r="BI38" i="3"/>
  <c r="BI24" i="3"/>
  <c r="BF13" i="3"/>
  <c r="AY49" i="3"/>
  <c r="AV16" i="3"/>
  <c r="AZ13" i="3"/>
  <c r="AZ9" i="3"/>
  <c r="AY54" i="3"/>
  <c r="AY30" i="3"/>
  <c r="AY22" i="3"/>
  <c r="AY12" i="3"/>
  <c r="AX17" i="3"/>
  <c r="AX5" i="3"/>
  <c r="BA53" i="3"/>
  <c r="BA41" i="3"/>
  <c r="BA33" i="3"/>
  <c r="BA25" i="3"/>
  <c r="BA9" i="3"/>
  <c r="BC9" i="3"/>
  <c r="AZ55" i="3"/>
  <c r="AV18" i="3"/>
  <c r="AU49" i="3"/>
  <c r="AU33" i="3"/>
  <c r="AU17" i="3"/>
  <c r="AX7" i="3"/>
  <c r="BA52" i="3"/>
  <c r="BA38" i="3"/>
  <c r="BA24" i="3"/>
  <c r="BA22" i="3"/>
  <c r="BC55" i="3"/>
  <c r="BC52" i="3"/>
  <c r="BC50" i="3"/>
  <c r="AW49" i="3"/>
  <c r="BC49" i="3"/>
  <c r="BC47" i="3"/>
  <c r="BC46" i="3"/>
  <c r="AW44" i="3"/>
  <c r="BC43" i="3"/>
  <c r="BC42" i="3"/>
  <c r="BC41" i="3"/>
  <c r="BC39" i="3"/>
  <c r="BC38" i="3"/>
  <c r="BC36" i="3"/>
  <c r="BC35" i="3"/>
  <c r="BC34" i="3"/>
  <c r="BC33" i="3"/>
  <c r="BC31" i="3"/>
  <c r="AW30" i="3"/>
  <c r="BC28" i="3"/>
  <c r="BC27" i="3"/>
  <c r="BC26" i="3"/>
  <c r="BC25" i="3"/>
  <c r="BC23" i="3"/>
  <c r="AW22" i="3"/>
  <c r="BC22" i="3"/>
  <c r="BC20" i="3"/>
  <c r="BC19" i="3"/>
  <c r="BC18" i="3"/>
  <c r="BC17" i="3"/>
  <c r="BC15" i="3"/>
  <c r="BC12" i="3"/>
  <c r="BC11" i="3"/>
  <c r="BC10" i="3"/>
  <c r="AW6" i="3"/>
  <c r="BC6" i="3"/>
  <c r="BC4" i="3"/>
  <c r="AU3" i="3"/>
  <c r="BC7" i="3"/>
  <c r="BC3" i="3"/>
  <c r="BG47" i="3" l="1"/>
  <c r="AW7" i="3"/>
  <c r="AW17" i="3"/>
  <c r="AW23" i="3"/>
  <c r="AW33" i="3"/>
  <c r="BA30" i="3"/>
  <c r="AY3" i="3"/>
  <c r="BA49" i="3"/>
  <c r="AU38" i="3"/>
  <c r="BG24" i="3"/>
  <c r="BI44" i="3"/>
  <c r="BI49" i="3"/>
  <c r="BF54" i="3"/>
  <c r="BB5" i="3"/>
  <c r="AV19" i="3"/>
  <c r="AY17" i="3"/>
  <c r="AX28" i="3"/>
  <c r="AX12" i="3"/>
  <c r="AY20" i="3"/>
  <c r="AY4" i="3"/>
  <c r="BB24" i="3"/>
  <c r="BD345" i="3"/>
  <c r="AU13" i="3"/>
  <c r="AU35" i="3"/>
  <c r="AU19" i="3"/>
  <c r="AX4" i="3"/>
  <c r="AT10" i="3"/>
  <c r="AW40" i="3"/>
  <c r="AW32" i="3"/>
  <c r="AW24" i="3"/>
  <c r="AW8" i="3"/>
  <c r="AW53" i="3"/>
  <c r="AV17" i="3"/>
  <c r="AZ4" i="3"/>
  <c r="BC8" i="3"/>
  <c r="AW4" i="3"/>
  <c r="BC24" i="3"/>
  <c r="AW39" i="3"/>
  <c r="AW41" i="3"/>
  <c r="BC53" i="3"/>
  <c r="BA32" i="3"/>
  <c r="AU9" i="3"/>
  <c r="BA11" i="3"/>
  <c r="BA27" i="3"/>
  <c r="BA43" i="3"/>
  <c r="AU30" i="3"/>
  <c r="AY38" i="3"/>
  <c r="AT18" i="3"/>
  <c r="BG46" i="3"/>
  <c r="BG25" i="3"/>
  <c r="BG41" i="3"/>
  <c r="BJ31" i="3"/>
  <c r="BF36" i="3"/>
  <c r="BJ41" i="3"/>
  <c r="BJ47" i="3"/>
  <c r="BJ51" i="3"/>
  <c r="BJ55" i="3"/>
  <c r="AZ21" i="3"/>
  <c r="AZ27" i="3"/>
  <c r="BC30" i="3"/>
  <c r="BC14" i="3"/>
  <c r="BB30" i="3"/>
  <c r="BB46" i="3"/>
  <c r="AW3" i="3"/>
  <c r="BC32" i="3"/>
  <c r="BC40" i="3"/>
  <c r="BA34" i="3"/>
  <c r="AT15" i="3"/>
  <c r="AU11" i="3"/>
  <c r="AU25" i="3"/>
  <c r="AU41" i="3"/>
  <c r="BA13" i="3"/>
  <c r="BA45" i="3"/>
  <c r="AU18" i="3"/>
  <c r="AU46" i="3"/>
  <c r="BG30" i="3"/>
  <c r="BI40" i="3"/>
  <c r="BI48" i="3"/>
  <c r="BG27" i="3"/>
  <c r="BG43" i="3"/>
  <c r="BF52" i="3"/>
  <c r="AU14" i="3"/>
  <c r="BC44" i="3"/>
  <c r="BB34" i="3"/>
  <c r="BB50" i="3"/>
  <c r="AV438" i="3"/>
  <c r="AW20" i="3"/>
  <c r="AW34" i="3"/>
  <c r="AW54" i="3"/>
  <c r="AU29" i="3"/>
  <c r="AU45" i="3"/>
  <c r="BA35" i="3"/>
  <c r="AY36" i="3"/>
  <c r="AU50" i="3"/>
  <c r="AY43" i="3"/>
  <c r="BI36" i="3"/>
  <c r="BG52" i="3"/>
  <c r="BG29" i="3"/>
  <c r="BG53" i="3"/>
  <c r="BF38" i="3"/>
  <c r="AZ20" i="3"/>
  <c r="AX2" i="3"/>
  <c r="AZ16" i="3"/>
  <c r="AZ6" i="3"/>
  <c r="AZ5" i="3"/>
  <c r="BA4" i="3"/>
  <c r="BA23" i="3"/>
  <c r="BA15" i="3"/>
  <c r="BA7" i="3"/>
  <c r="AX13" i="3"/>
  <c r="AY37" i="3"/>
  <c r="AY21" i="3"/>
  <c r="AY5" i="3"/>
  <c r="AY8" i="3"/>
  <c r="AV13" i="3"/>
  <c r="BB38" i="3"/>
  <c r="BB3" i="3"/>
  <c r="BD292" i="3"/>
  <c r="BD109" i="3"/>
  <c r="BD402" i="3"/>
  <c r="BD148" i="3"/>
  <c r="BD376" i="3"/>
  <c r="BD93" i="3"/>
  <c r="BD266" i="3"/>
  <c r="BD288" i="3"/>
  <c r="BD3" i="3"/>
  <c r="BD240" i="3"/>
  <c r="BD343" i="3"/>
  <c r="BD438" i="3"/>
  <c r="BD351" i="3"/>
  <c r="BD347" i="3"/>
  <c r="BD285" i="3"/>
  <c r="BD31" i="3"/>
  <c r="BD231" i="3"/>
  <c r="BD279" i="3"/>
  <c r="AX55" i="3"/>
  <c r="AV12" i="3"/>
  <c r="AZ7" i="3"/>
  <c r="AW36" i="3"/>
  <c r="AW28" i="3"/>
  <c r="AZ8" i="3"/>
  <c r="BA19" i="3"/>
  <c r="AW43" i="3"/>
  <c r="AY27" i="3"/>
  <c r="BG31" i="3"/>
  <c r="BI43" i="3"/>
  <c r="AZ29" i="3"/>
  <c r="AU6" i="3"/>
  <c r="AW11" i="3"/>
  <c r="BA6" i="3"/>
  <c r="AT7" i="3"/>
  <c r="AU22" i="3"/>
  <c r="AY29" i="3"/>
  <c r="BI52" i="3"/>
  <c r="BI27" i="3"/>
  <c r="BG35" i="3"/>
  <c r="AX44" i="3"/>
  <c r="AZ10" i="3"/>
  <c r="AY9" i="3"/>
  <c r="AV3" i="3"/>
  <c r="BC54" i="3"/>
  <c r="AW10" i="3"/>
  <c r="AW12" i="3"/>
  <c r="AW27" i="3"/>
  <c r="AW52" i="3"/>
  <c r="AY28" i="3"/>
  <c r="AY52" i="3"/>
  <c r="AY11" i="3"/>
  <c r="BI28" i="3"/>
  <c r="BB22" i="3"/>
  <c r="BD354" i="3"/>
  <c r="BD444" i="3"/>
  <c r="BD259" i="3"/>
  <c r="BD289" i="3"/>
  <c r="BD408" i="3"/>
  <c r="AT3" i="3"/>
  <c r="BD286" i="3"/>
  <c r="BD443" i="3"/>
  <c r="BD337" i="3"/>
  <c r="BD330" i="3"/>
  <c r="BD355" i="3"/>
  <c r="BD400" i="3"/>
  <c r="BD61" i="3"/>
  <c r="BD404" i="3"/>
  <c r="BD428" i="3"/>
  <c r="BD406" i="3"/>
  <c r="BD293" i="3"/>
  <c r="BD273" i="3"/>
  <c r="BD434" i="3"/>
  <c r="BD92" i="3"/>
  <c r="AT9" i="3"/>
  <c r="AX18" i="3"/>
  <c r="BD435" i="3"/>
  <c r="BD412" i="3"/>
  <c r="BD119" i="3"/>
  <c r="BD260" i="3"/>
  <c r="BA46" i="3"/>
  <c r="AX31" i="3"/>
  <c r="AX39" i="3"/>
  <c r="AX47" i="3"/>
  <c r="AZ53" i="3"/>
  <c r="AV30" i="3"/>
  <c r="AX35" i="3"/>
  <c r="AX43" i="3"/>
  <c r="AX51" i="3"/>
  <c r="BA14" i="3"/>
  <c r="AT23" i="3"/>
  <c r="AU34" i="3"/>
  <c r="AY44" i="3"/>
  <c r="BF11" i="3"/>
  <c r="BG42" i="3"/>
  <c r="BG33" i="3"/>
  <c r="BG49" i="3"/>
  <c r="BF2" i="3"/>
  <c r="BF44" i="3"/>
  <c r="AZ26" i="3"/>
  <c r="AV5" i="3"/>
  <c r="AU12" i="3"/>
  <c r="AY53" i="3"/>
  <c r="AX19" i="3"/>
  <c r="AX3" i="3"/>
  <c r="AY39" i="3"/>
  <c r="AY23" i="3"/>
  <c r="AY7" i="3"/>
  <c r="AX11" i="3"/>
  <c r="AV10" i="3"/>
  <c r="AV9" i="3"/>
  <c r="AT11" i="3"/>
  <c r="AT17" i="3"/>
  <c r="AZ12" i="3"/>
  <c r="AW46" i="3"/>
  <c r="AW38" i="3"/>
  <c r="AW9" i="3"/>
  <c r="AW15" i="3"/>
  <c r="AW26" i="3"/>
  <c r="AW48" i="3"/>
  <c r="AW50" i="3"/>
  <c r="BA10" i="3"/>
  <c r="BA48" i="3"/>
  <c r="AU21" i="3"/>
  <c r="AY2" i="3"/>
  <c r="AT5" i="3"/>
  <c r="AY18" i="3"/>
  <c r="AY24" i="3"/>
  <c r="AY32" i="3"/>
  <c r="AY46" i="3"/>
  <c r="AX10" i="3"/>
  <c r="AY31" i="3"/>
  <c r="AY47" i="3"/>
  <c r="BG26" i="3"/>
  <c r="BI32" i="3"/>
  <c r="BG48" i="3"/>
  <c r="BI25" i="3"/>
  <c r="BI29" i="3"/>
  <c r="BG39" i="3"/>
  <c r="BF26" i="3"/>
  <c r="AZ17" i="3"/>
  <c r="AT2" i="3"/>
  <c r="AT12" i="3"/>
  <c r="BA2" i="3"/>
  <c r="BB12" i="3"/>
  <c r="AW31" i="3"/>
  <c r="AW42" i="3"/>
  <c r="AW55" i="3"/>
  <c r="BA26" i="3"/>
  <c r="AT19" i="3"/>
  <c r="BA21" i="3"/>
  <c r="AU2" i="3"/>
  <c r="AY40" i="3"/>
  <c r="AY25" i="3"/>
  <c r="AY13" i="3"/>
  <c r="BG32" i="3"/>
  <c r="BI46" i="3"/>
  <c r="BI41" i="3"/>
  <c r="BI45" i="3"/>
  <c r="BG55" i="3"/>
  <c r="AX37" i="3"/>
  <c r="AT55" i="3"/>
  <c r="AZ2" i="3"/>
  <c r="AZ11" i="3"/>
  <c r="AZ14" i="3"/>
  <c r="AT13" i="3"/>
  <c r="AU16" i="3"/>
  <c r="AU8" i="3"/>
  <c r="BA3" i="3"/>
  <c r="AY45" i="3"/>
  <c r="AY16" i="3"/>
  <c r="AV7" i="3"/>
  <c r="AW5" i="3"/>
  <c r="AW14" i="3"/>
  <c r="AW16" i="3"/>
  <c r="AW18" i="3"/>
  <c r="AW25" i="3"/>
  <c r="AW47" i="3"/>
  <c r="BA16" i="3"/>
  <c r="BA42" i="3"/>
  <c r="BA54" i="3"/>
  <c r="BA37" i="3"/>
  <c r="AY14" i="3"/>
  <c r="AY50" i="3"/>
  <c r="AY15" i="3"/>
  <c r="AY41" i="3"/>
  <c r="BI30" i="3"/>
  <c r="BI31" i="3"/>
  <c r="BI37" i="3"/>
  <c r="BI47" i="3"/>
  <c r="BF42" i="3"/>
  <c r="BB26" i="3"/>
  <c r="AT53" i="3"/>
  <c r="BD149" i="3"/>
  <c r="BD287" i="3"/>
  <c r="BD450" i="3"/>
  <c r="BD232" i="3"/>
  <c r="BD372" i="3"/>
  <c r="BD320" i="3"/>
  <c r="BD456" i="3"/>
  <c r="BA8" i="3"/>
  <c r="BA40" i="3"/>
  <c r="BA50" i="3"/>
  <c r="AU27" i="3"/>
  <c r="AU37" i="3"/>
  <c r="AU53" i="3"/>
  <c r="BA29" i="3"/>
  <c r="BA51" i="3"/>
  <c r="AY34" i="3"/>
  <c r="AY48" i="3"/>
  <c r="AU54" i="3"/>
  <c r="AT14" i="3"/>
  <c r="AY33" i="3"/>
  <c r="BG34" i="3"/>
  <c r="BG50" i="3"/>
  <c r="BI33" i="3"/>
  <c r="BG37" i="3"/>
  <c r="BG45" i="3"/>
  <c r="BI55" i="3"/>
  <c r="BF34" i="3"/>
  <c r="AV34" i="3"/>
  <c r="AV50" i="3"/>
  <c r="AV48" i="3"/>
  <c r="AU20" i="3"/>
  <c r="AX16" i="3"/>
  <c r="AY55" i="3"/>
  <c r="AY10" i="3"/>
  <c r="AX6" i="3"/>
  <c r="AX14" i="3"/>
  <c r="AX24" i="3"/>
  <c r="AX8" i="3"/>
  <c r="AV15" i="3"/>
  <c r="AV14" i="3"/>
  <c r="AV4" i="3"/>
  <c r="AV24" i="3"/>
  <c r="AU5" i="3"/>
  <c r="AU4" i="3"/>
  <c r="AW2" i="3"/>
  <c r="AX15" i="3"/>
  <c r="AU15" i="3"/>
  <c r="AU23" i="3"/>
  <c r="AU31" i="3"/>
  <c r="AU39" i="3"/>
  <c r="AU47" i="3"/>
  <c r="AU55" i="3"/>
  <c r="AT16" i="3"/>
  <c r="AU10" i="3"/>
  <c r="AU26" i="3"/>
  <c r="AU42" i="3"/>
  <c r="AT6" i="3"/>
  <c r="AU7" i="3"/>
  <c r="BA12" i="3"/>
  <c r="BA20" i="3"/>
  <c r="BA28" i="3"/>
  <c r="BA36" i="3"/>
  <c r="BA44" i="3"/>
  <c r="AV11" i="3"/>
  <c r="AY26" i="3"/>
  <c r="AY42" i="3"/>
  <c r="BG28" i="3"/>
  <c r="BG36" i="3"/>
  <c r="BG44" i="3"/>
  <c r="BF24" i="3"/>
  <c r="BF40" i="3"/>
  <c r="AX45" i="3"/>
  <c r="AT22" i="3"/>
  <c r="AW13" i="3"/>
  <c r="AW19" i="3"/>
  <c r="AW21" i="3"/>
  <c r="AW29" i="3"/>
  <c r="AW35" i="3"/>
  <c r="AW37" i="3"/>
  <c r="AW45" i="3"/>
  <c r="AW51" i="3"/>
  <c r="AT27" i="3"/>
  <c r="AU43" i="3"/>
  <c r="AU51" i="3"/>
  <c r="AV6" i="3"/>
  <c r="BA31" i="3"/>
  <c r="BA39" i="3"/>
  <c r="BA47" i="3"/>
  <c r="BA55" i="3"/>
  <c r="AU24" i="3"/>
  <c r="AU28" i="3"/>
  <c r="AU32" i="3"/>
  <c r="AU36" i="3"/>
  <c r="AU40" i="3"/>
  <c r="AU44" i="3"/>
  <c r="AU48" i="3"/>
  <c r="AU52" i="3"/>
  <c r="AV8" i="3"/>
  <c r="AY19" i="3"/>
  <c r="AY35" i="3"/>
  <c r="AY51" i="3"/>
  <c r="BI26" i="3"/>
  <c r="BI34" i="3"/>
  <c r="BI42" i="3"/>
  <c r="BI50" i="3"/>
  <c r="BI54" i="3"/>
  <c r="BI35" i="3"/>
  <c r="BI51" i="3"/>
  <c r="AV2" i="3"/>
  <c r="BB20" i="3"/>
  <c r="AT33" i="3"/>
  <c r="AV39" i="3"/>
  <c r="AZ45" i="3"/>
  <c r="AV47" i="3"/>
  <c r="AT43" i="3"/>
  <c r="AZ37" i="3"/>
  <c r="AZ39" i="3"/>
  <c r="AX30" i="3"/>
  <c r="AV54" i="3"/>
  <c r="AT20" i="3"/>
  <c r="AT25" i="3"/>
  <c r="AZ28" i="3"/>
  <c r="AX33" i="3"/>
  <c r="AX38" i="3"/>
  <c r="AZ40" i="3"/>
  <c r="AX41" i="3"/>
  <c r="AX42" i="3"/>
  <c r="AV44" i="3"/>
  <c r="AX46" i="3"/>
  <c r="AZ48" i="3"/>
  <c r="AX49" i="3"/>
  <c r="AX50" i="3"/>
  <c r="AZ52" i="3"/>
  <c r="AX53" i="3"/>
  <c r="AX32" i="3"/>
  <c r="AZ34" i="3"/>
  <c r="AZ35" i="3"/>
  <c r="AX36" i="3"/>
  <c r="AV38" i="3"/>
  <c r="AT39" i="3"/>
  <c r="AX40" i="3"/>
  <c r="AV42" i="3"/>
  <c r="AZ43" i="3"/>
  <c r="AV46" i="3"/>
  <c r="AT47" i="3"/>
  <c r="AX48" i="3"/>
  <c r="AZ51" i="3"/>
  <c r="AX52" i="3"/>
  <c r="AV35" i="3"/>
  <c r="AX23" i="3"/>
  <c r="AV43" i="3"/>
  <c r="AR432" i="3"/>
  <c r="AO432" i="3"/>
  <c r="AR452" i="3"/>
  <c r="AO452" i="3"/>
  <c r="AR434" i="3"/>
  <c r="AO434" i="3"/>
  <c r="AR455" i="3"/>
  <c r="AO455" i="3"/>
  <c r="AR401" i="3"/>
  <c r="AO401" i="3"/>
  <c r="AR439" i="3"/>
  <c r="AO439" i="3"/>
  <c r="AR450" i="3"/>
  <c r="AO450" i="3"/>
  <c r="AR436" i="3"/>
  <c r="AO436" i="3"/>
  <c r="AR446" i="3"/>
  <c r="AO446" i="3"/>
  <c r="AR408" i="3"/>
  <c r="AO408" i="3"/>
  <c r="AR404" i="3"/>
  <c r="AO404" i="3"/>
  <c r="AR415" i="3"/>
  <c r="AO415" i="3"/>
  <c r="AR411" i="3"/>
  <c r="AO411" i="3"/>
  <c r="AR407" i="3"/>
  <c r="AO407" i="3"/>
  <c r="AR403" i="3"/>
  <c r="AO403" i="3"/>
  <c r="AR430" i="3"/>
  <c r="AO430" i="3"/>
  <c r="AR433" i="3"/>
  <c r="AO433" i="3"/>
  <c r="AR429" i="3"/>
  <c r="AO429" i="3"/>
  <c r="AR425" i="3"/>
  <c r="AO425" i="3"/>
  <c r="AR420" i="3"/>
  <c r="AO420" i="3"/>
  <c r="AR423" i="3"/>
  <c r="AO423" i="3"/>
  <c r="AR419" i="3"/>
  <c r="AO419" i="3"/>
  <c r="AR424" i="3"/>
  <c r="AO424" i="3"/>
  <c r="AR443" i="3"/>
  <c r="AO443" i="3"/>
  <c r="AR449" i="3"/>
  <c r="AO449" i="3"/>
  <c r="AR438" i="3"/>
  <c r="AO438" i="3"/>
  <c r="AR414" i="3"/>
  <c r="AO414" i="3"/>
  <c r="AR410" i="3"/>
  <c r="AO410" i="3"/>
  <c r="AR406" i="3"/>
  <c r="AO406" i="3"/>
  <c r="AR402" i="3"/>
  <c r="AO402" i="3"/>
  <c r="AR413" i="3"/>
  <c r="AO413" i="3"/>
  <c r="AR409" i="3"/>
  <c r="AO409" i="3"/>
  <c r="AR405" i="3"/>
  <c r="AO405" i="3"/>
  <c r="AR448" i="3"/>
  <c r="AO448" i="3"/>
  <c r="AR444" i="3"/>
  <c r="AO444" i="3"/>
  <c r="AR440" i="3"/>
  <c r="AO440" i="3"/>
  <c r="AR447" i="3"/>
  <c r="AO447" i="3"/>
  <c r="AR416" i="3"/>
  <c r="AO416" i="3"/>
  <c r="AR412" i="3"/>
  <c r="AO412" i="3"/>
  <c r="AR441" i="3"/>
  <c r="AO441" i="3"/>
  <c r="AR437" i="3"/>
  <c r="AO437" i="3"/>
  <c r="AR431" i="3"/>
  <c r="AO431" i="3"/>
  <c r="AR427" i="3"/>
  <c r="AO427" i="3"/>
  <c r="AR428" i="3"/>
  <c r="AO428" i="3"/>
  <c r="AR454" i="3"/>
  <c r="AO454" i="3"/>
  <c r="AR457" i="3"/>
  <c r="AO457" i="3"/>
  <c r="AR442" i="3"/>
  <c r="AO442" i="3"/>
  <c r="AR426" i="3"/>
  <c r="AO426" i="3"/>
  <c r="AR422" i="3"/>
  <c r="AO422" i="3"/>
  <c r="AR418" i="3"/>
  <c r="AO418" i="3"/>
  <c r="AR421" i="3"/>
  <c r="AO421" i="3"/>
  <c r="AR417" i="3"/>
  <c r="AO417" i="3"/>
  <c r="AR445" i="3"/>
  <c r="AO445" i="3"/>
  <c r="AR451" i="3"/>
  <c r="AO451" i="3"/>
  <c r="AR453" i="3"/>
  <c r="AO453" i="3"/>
  <c r="AR435" i="3"/>
  <c r="AO435" i="3"/>
  <c r="AR456" i="3"/>
  <c r="AO456" i="3"/>
  <c r="AX29" i="3"/>
  <c r="AT51" i="3"/>
  <c r="AZ47" i="3"/>
  <c r="AT29" i="3"/>
  <c r="AV40" i="3"/>
  <c r="BD319" i="3"/>
  <c r="BD377" i="3"/>
  <c r="AV27" i="3"/>
  <c r="AV52" i="3"/>
  <c r="AZ54" i="3"/>
  <c r="AZ44" i="3"/>
  <c r="AT34" i="3"/>
  <c r="AZ38" i="3"/>
  <c r="AV41" i="3"/>
  <c r="AT42" i="3"/>
  <c r="AV45" i="3"/>
  <c r="AZ46" i="3"/>
  <c r="AZ49" i="3"/>
  <c r="AT50" i="3"/>
  <c r="AV53" i="3"/>
  <c r="AV31" i="3"/>
  <c r="AT36" i="3"/>
  <c r="AT37" i="3"/>
  <c r="AT40" i="3"/>
  <c r="AZ41" i="3"/>
  <c r="AT44" i="3"/>
  <c r="AT45" i="3"/>
  <c r="AT48" i="3"/>
  <c r="AT49" i="3"/>
  <c r="AV51" i="3"/>
  <c r="AT52" i="3"/>
  <c r="AV55" i="3"/>
  <c r="BB28" i="3"/>
  <c r="AT21" i="3"/>
  <c r="AZ31" i="3"/>
  <c r="AT35" i="3"/>
  <c r="AT41" i="3"/>
  <c r="AT46" i="3"/>
  <c r="BB16" i="3"/>
  <c r="AX26" i="3"/>
  <c r="AV49" i="3"/>
  <c r="AZ24" i="3"/>
  <c r="AZ42" i="3"/>
  <c r="AZ50" i="3"/>
  <c r="AT32" i="3"/>
  <c r="BD316" i="3"/>
  <c r="AV445" i="3"/>
  <c r="AV409" i="3"/>
  <c r="AV454" i="3"/>
  <c r="AV446" i="3"/>
  <c r="AV441" i="3"/>
  <c r="AV449" i="3"/>
  <c r="AV405" i="3"/>
  <c r="AV421" i="3"/>
  <c r="AV413" i="3"/>
  <c r="AV393" i="3"/>
  <c r="AV450" i="3"/>
  <c r="AV385" i="3"/>
  <c r="AV442" i="3"/>
  <c r="AV389" i="3"/>
  <c r="AV397" i="3"/>
  <c r="AV437" i="3"/>
  <c r="AV417" i="3"/>
  <c r="AV401" i="3"/>
  <c r="AV101" i="3"/>
  <c r="AV377" i="3"/>
  <c r="AV297" i="3"/>
  <c r="AV118" i="3"/>
  <c r="AZ435" i="3"/>
  <c r="AZ455" i="3"/>
  <c r="AZ439" i="3"/>
  <c r="AZ419" i="3"/>
  <c r="AZ451" i="3"/>
  <c r="AZ443" i="3"/>
  <c r="AZ415" i="3"/>
  <c r="AZ395" i="3"/>
  <c r="AZ387" i="3"/>
  <c r="AZ374" i="3"/>
  <c r="AZ364" i="3"/>
  <c r="AZ349" i="3"/>
  <c r="AZ372" i="3"/>
  <c r="AZ365" i="3"/>
  <c r="AZ348" i="3"/>
  <c r="AZ344" i="3"/>
  <c r="AZ369" i="3"/>
  <c r="AZ360" i="3"/>
  <c r="AZ343" i="3"/>
  <c r="AZ353" i="3"/>
  <c r="AZ316" i="3"/>
  <c r="AZ346" i="3"/>
  <c r="AZ327" i="3"/>
  <c r="AZ326" i="3"/>
  <c r="AZ309" i="3"/>
  <c r="AZ329" i="3"/>
  <c r="AZ317" i="3"/>
  <c r="AZ292" i="3"/>
  <c r="AZ284" i="3"/>
  <c r="AZ271" i="3"/>
  <c r="AZ277" i="3"/>
  <c r="AZ235" i="3"/>
  <c r="AZ218" i="3"/>
  <c r="AZ243" i="3"/>
  <c r="AZ236" i="3"/>
  <c r="AZ221" i="3"/>
  <c r="AZ244" i="3"/>
  <c r="AZ226" i="3"/>
  <c r="AZ256" i="3"/>
  <c r="AZ252" i="3"/>
  <c r="AZ247" i="3"/>
  <c r="AZ239" i="3"/>
  <c r="AZ225" i="3"/>
  <c r="AZ217" i="3"/>
  <c r="AZ196" i="3"/>
  <c r="AZ206" i="3"/>
  <c r="AZ203" i="3"/>
  <c r="AZ195" i="3"/>
  <c r="AZ190" i="3"/>
  <c r="AZ182" i="3"/>
  <c r="AZ186" i="3"/>
  <c r="AZ174" i="3"/>
  <c r="AZ167" i="3"/>
  <c r="AZ184" i="3"/>
  <c r="AZ165" i="3"/>
  <c r="AZ159" i="3"/>
  <c r="AZ154" i="3"/>
  <c r="AZ152" i="3"/>
  <c r="AZ146" i="3"/>
  <c r="AZ144" i="3"/>
  <c r="AZ137" i="3"/>
  <c r="AZ129" i="3"/>
  <c r="AZ132" i="3"/>
  <c r="AZ127" i="3"/>
  <c r="AZ147" i="3"/>
  <c r="AZ125" i="3"/>
  <c r="AZ121" i="3"/>
  <c r="AZ120" i="3"/>
  <c r="AZ113" i="3"/>
  <c r="AZ107" i="3"/>
  <c r="AZ88" i="3"/>
  <c r="AZ95" i="3"/>
  <c r="AZ84" i="3"/>
  <c r="AZ85" i="3"/>
  <c r="AZ80" i="3"/>
  <c r="AZ76" i="3"/>
  <c r="AZ73" i="3"/>
  <c r="AZ65" i="3"/>
  <c r="AZ59" i="3"/>
  <c r="AZ431" i="3"/>
  <c r="AZ422" i="3"/>
  <c r="AZ427" i="3"/>
  <c r="AZ391" i="3"/>
  <c r="AZ411" i="3"/>
  <c r="AZ456" i="3"/>
  <c r="AZ371" i="3"/>
  <c r="AZ356" i="3"/>
  <c r="AZ370" i="3"/>
  <c r="AZ352" i="3"/>
  <c r="AZ379" i="3"/>
  <c r="AZ375" i="3"/>
  <c r="AZ359" i="3"/>
  <c r="AZ363" i="3"/>
  <c r="AZ325" i="3"/>
  <c r="AZ307" i="3"/>
  <c r="AZ336" i="3"/>
  <c r="AZ310" i="3"/>
  <c r="AZ337" i="3"/>
  <c r="AZ315" i="3"/>
  <c r="AZ320" i="3"/>
  <c r="AZ306" i="3"/>
  <c r="AZ299" i="3"/>
  <c r="AZ290" i="3"/>
  <c r="AZ282" i="3"/>
  <c r="AZ261" i="3"/>
  <c r="AZ276" i="3"/>
  <c r="AZ259" i="3"/>
  <c r="AZ273" i="3"/>
  <c r="AZ295" i="3"/>
  <c r="AZ287" i="3"/>
  <c r="AZ269" i="3"/>
  <c r="AZ242" i="3"/>
  <c r="AZ249" i="3"/>
  <c r="AZ227" i="3"/>
  <c r="AZ220" i="3"/>
  <c r="AZ233" i="3"/>
  <c r="AZ223" i="3"/>
  <c r="AZ216" i="3"/>
  <c r="AZ251" i="3"/>
  <c r="AZ224" i="3"/>
  <c r="AZ215" i="3"/>
  <c r="AZ213" i="3"/>
  <c r="AZ199" i="3"/>
  <c r="AZ204" i="3"/>
  <c r="AZ194" i="3"/>
  <c r="AZ208" i="3"/>
  <c r="AZ201" i="3"/>
  <c r="AZ180" i="3"/>
  <c r="AZ189" i="3"/>
  <c r="AZ181" i="3"/>
  <c r="AZ173" i="3"/>
  <c r="AZ166" i="3"/>
  <c r="AZ185" i="3"/>
  <c r="AZ187" i="3"/>
  <c r="AZ179" i="3"/>
  <c r="AZ171" i="3"/>
  <c r="AZ163" i="3"/>
  <c r="AZ164" i="3"/>
  <c r="AZ158" i="3"/>
  <c r="AZ153" i="3"/>
  <c r="AZ151" i="3"/>
  <c r="AZ161" i="3"/>
  <c r="AZ143" i="3"/>
  <c r="AZ134" i="3"/>
  <c r="AZ124" i="3"/>
  <c r="AZ145" i="3"/>
  <c r="AZ141" i="3"/>
  <c r="AZ135" i="3"/>
  <c r="AZ119" i="3"/>
  <c r="AZ115" i="3"/>
  <c r="AZ128" i="3"/>
  <c r="AZ105" i="3"/>
  <c r="AZ100" i="3"/>
  <c r="AZ94" i="3"/>
  <c r="AZ83" i="3"/>
  <c r="AZ82" i="3"/>
  <c r="AZ66" i="3"/>
  <c r="AZ68" i="3"/>
  <c r="AZ61" i="3"/>
  <c r="AZ60" i="3"/>
  <c r="AZ407" i="3"/>
  <c r="AZ447" i="3"/>
  <c r="AZ376" i="3"/>
  <c r="AZ355" i="3"/>
  <c r="AZ351" i="3"/>
  <c r="AZ347" i="3"/>
  <c r="AZ383" i="3"/>
  <c r="AZ378" i="3"/>
  <c r="AZ358" i="3"/>
  <c r="AZ341" i="3"/>
  <c r="AZ367" i="3"/>
  <c r="AZ362" i="3"/>
  <c r="AZ345" i="3"/>
  <c r="AZ314" i="3"/>
  <c r="AZ340" i="3"/>
  <c r="AZ335" i="3"/>
  <c r="AZ321" i="3"/>
  <c r="AZ308" i="3"/>
  <c r="AZ334" i="3"/>
  <c r="AZ324" i="3"/>
  <c r="AZ338" i="3"/>
  <c r="AZ332" i="3"/>
  <c r="AZ319" i="3"/>
  <c r="AZ311" i="3"/>
  <c r="AZ304" i="3"/>
  <c r="AZ296" i="3"/>
  <c r="AZ288" i="3"/>
  <c r="AZ281" i="3"/>
  <c r="AZ265" i="3"/>
  <c r="AZ298" i="3"/>
  <c r="AZ267" i="3"/>
  <c r="AZ272" i="3"/>
  <c r="AZ263" i="3"/>
  <c r="AZ257" i="3"/>
  <c r="AZ268" i="3"/>
  <c r="AZ248" i="3"/>
  <c r="AZ240" i="3"/>
  <c r="AZ231" i="3"/>
  <c r="AZ232" i="3"/>
  <c r="AZ222" i="3"/>
  <c r="AZ260" i="3"/>
  <c r="AZ228" i="3"/>
  <c r="AZ214" i="3"/>
  <c r="AZ211" i="3"/>
  <c r="AZ205" i="3"/>
  <c r="AZ183" i="3"/>
  <c r="AZ207" i="3"/>
  <c r="AZ191" i="3"/>
  <c r="AZ212" i="3"/>
  <c r="AZ202" i="3"/>
  <c r="AZ193" i="3"/>
  <c r="AZ188" i="3"/>
  <c r="AZ176" i="3"/>
  <c r="AZ168" i="3"/>
  <c r="AZ172" i="3"/>
  <c r="AZ178" i="3"/>
  <c r="AZ170" i="3"/>
  <c r="AZ162" i="3"/>
  <c r="AZ156" i="3"/>
  <c r="AZ140" i="3"/>
  <c r="AZ148" i="3"/>
  <c r="AZ139" i="3"/>
  <c r="AZ142" i="3"/>
  <c r="AZ133" i="3"/>
  <c r="AZ130" i="3"/>
  <c r="AZ150" i="3"/>
  <c r="AZ122" i="3"/>
  <c r="AZ126" i="3"/>
  <c r="AZ103" i="3"/>
  <c r="AZ99" i="3"/>
  <c r="AZ93" i="3"/>
  <c r="AZ98" i="3"/>
  <c r="AZ91" i="3"/>
  <c r="AZ90" i="3"/>
  <c r="AZ87" i="3"/>
  <c r="AZ81" i="3"/>
  <c r="AZ78" i="3"/>
  <c r="AZ70" i="3"/>
  <c r="AZ72" i="3"/>
  <c r="AZ69" i="3"/>
  <c r="AZ62" i="3"/>
  <c r="AZ63" i="3"/>
  <c r="AZ403" i="3"/>
  <c r="AZ423" i="3"/>
  <c r="AZ399" i="3"/>
  <c r="AZ368" i="3"/>
  <c r="AZ354" i="3"/>
  <c r="AZ357" i="3"/>
  <c r="AZ350" i="3"/>
  <c r="BA377" i="3"/>
  <c r="AZ361" i="3"/>
  <c r="AZ373" i="3"/>
  <c r="AZ366" i="3"/>
  <c r="AZ330" i="3"/>
  <c r="AZ312" i="3"/>
  <c r="AZ339" i="3"/>
  <c r="AZ333" i="3"/>
  <c r="AZ328" i="3"/>
  <c r="AZ313" i="3"/>
  <c r="AZ323" i="3"/>
  <c r="AZ302" i="3"/>
  <c r="AZ342" i="3"/>
  <c r="AZ331" i="3"/>
  <c r="AZ322" i="3"/>
  <c r="AZ318" i="3"/>
  <c r="AZ303" i="3"/>
  <c r="AZ294" i="3"/>
  <c r="AZ286" i="3"/>
  <c r="AZ280" i="3"/>
  <c r="AZ264" i="3"/>
  <c r="AZ300" i="3"/>
  <c r="AZ279" i="3"/>
  <c r="AZ291" i="3"/>
  <c r="AZ283" i="3"/>
  <c r="AZ275" i="3"/>
  <c r="AZ219" i="3"/>
  <c r="AZ255" i="3"/>
  <c r="AZ245" i="3"/>
  <c r="AZ237" i="3"/>
  <c r="AZ230" i="3"/>
  <c r="AZ246" i="3"/>
  <c r="AZ238" i="3"/>
  <c r="AZ229" i="3"/>
  <c r="AZ253" i="3"/>
  <c r="AZ241" i="3"/>
  <c r="AZ234" i="3"/>
  <c r="AZ210" i="3"/>
  <c r="AZ197" i="3"/>
  <c r="AZ209" i="3"/>
  <c r="AZ200" i="3"/>
  <c r="AZ198" i="3"/>
  <c r="AZ192" i="3"/>
  <c r="AZ169" i="3"/>
  <c r="AZ175" i="3"/>
  <c r="AZ177" i="3"/>
  <c r="AZ157" i="3"/>
  <c r="AZ160" i="3"/>
  <c r="AZ155" i="3"/>
  <c r="AZ131" i="3"/>
  <c r="AZ149" i="3"/>
  <c r="AZ123" i="3"/>
  <c r="AZ117" i="3"/>
  <c r="AZ109" i="3"/>
  <c r="AZ102" i="3"/>
  <c r="AZ111" i="3"/>
  <c r="AZ89" i="3"/>
  <c r="AZ97" i="3"/>
  <c r="AZ96" i="3"/>
  <c r="AZ86" i="3"/>
  <c r="AZ79" i="3"/>
  <c r="AZ75" i="3"/>
  <c r="AZ77" i="3"/>
  <c r="AZ71" i="3"/>
  <c r="AZ74" i="3"/>
  <c r="AZ67" i="3"/>
  <c r="AZ64" i="3"/>
  <c r="AT396" i="3"/>
  <c r="AT399" i="3"/>
  <c r="AT379" i="3"/>
  <c r="AT363" i="3"/>
  <c r="AT342" i="3"/>
  <c r="AT374" i="3"/>
  <c r="AT364" i="3"/>
  <c r="AT349" i="3"/>
  <c r="AT339" i="3"/>
  <c r="AT357" i="3"/>
  <c r="AT350" i="3"/>
  <c r="AT359" i="3"/>
  <c r="AT331" i="3"/>
  <c r="AT322" i="3"/>
  <c r="AT318" i="3"/>
  <c r="AT348" i="3"/>
  <c r="AT343" i="3"/>
  <c r="AT330" i="3"/>
  <c r="AT312" i="3"/>
  <c r="AT335" i="3"/>
  <c r="AT321" i="3"/>
  <c r="AT308" i="3"/>
  <c r="AT341" i="3"/>
  <c r="AT326" i="3"/>
  <c r="AT309" i="3"/>
  <c r="AT400" i="3"/>
  <c r="AT395" i="3"/>
  <c r="AT389" i="3"/>
  <c r="AT392" i="3"/>
  <c r="AT367" i="3"/>
  <c r="AT362" i="3"/>
  <c r="AT340" i="3"/>
  <c r="AT377" i="3"/>
  <c r="AT371" i="3"/>
  <c r="AT356" i="3"/>
  <c r="AT346" i="3"/>
  <c r="AT372" i="3"/>
  <c r="AT365" i="3"/>
  <c r="AT358" i="3"/>
  <c r="AT329" i="3"/>
  <c r="AT317" i="3"/>
  <c r="AT347" i="3"/>
  <c r="AU326" i="3"/>
  <c r="AT316" i="3"/>
  <c r="AT333" i="3"/>
  <c r="AT328" i="3"/>
  <c r="AT313" i="3"/>
  <c r="AT337" i="3"/>
  <c r="AT393" i="3"/>
  <c r="AU396" i="3"/>
  <c r="AT391" i="3"/>
  <c r="AT383" i="3"/>
  <c r="AT388" i="3"/>
  <c r="AT373" i="3"/>
  <c r="AT366" i="3"/>
  <c r="AT355" i="3"/>
  <c r="AT385" i="3"/>
  <c r="AT370" i="3"/>
  <c r="AT352" i="3"/>
  <c r="AT361" i="3"/>
  <c r="AU338" i="3"/>
  <c r="AT320" i="3"/>
  <c r="AT306" i="3"/>
  <c r="AT345" i="3"/>
  <c r="AT325" i="3"/>
  <c r="AT307" i="3"/>
  <c r="AT300" i="3"/>
  <c r="AT327" i="3"/>
  <c r="AT344" i="3"/>
  <c r="AT334" i="3"/>
  <c r="AT324" i="3"/>
  <c r="AT397" i="3"/>
  <c r="AU392" i="3"/>
  <c r="AU400" i="3"/>
  <c r="AT384" i="3"/>
  <c r="AT380" i="3"/>
  <c r="AT387" i="3"/>
  <c r="AT353" i="3"/>
  <c r="AT368" i="3"/>
  <c r="AT354" i="3"/>
  <c r="AT381" i="3"/>
  <c r="AT351" i="3"/>
  <c r="AT338" i="3"/>
  <c r="AT369" i="3"/>
  <c r="AT360" i="3"/>
  <c r="AT332" i="3"/>
  <c r="AT319" i="3"/>
  <c r="AT311" i="3"/>
  <c r="AT303" i="3"/>
  <c r="AU334" i="3"/>
  <c r="AT314" i="3"/>
  <c r="AT336" i="3"/>
  <c r="AU322" i="3"/>
  <c r="AU318" i="3"/>
  <c r="AT310" i="3"/>
  <c r="AU330" i="3"/>
  <c r="AT323" i="3"/>
  <c r="AT295" i="3"/>
  <c r="AT287" i="3"/>
  <c r="AT269" i="3"/>
  <c r="AT292" i="3"/>
  <c r="AT284" i="3"/>
  <c r="AT271" i="3"/>
  <c r="AT262" i="3"/>
  <c r="AT251" i="3"/>
  <c r="AT298" i="3"/>
  <c r="AT267" i="3"/>
  <c r="AT272" i="3"/>
  <c r="AT263" i="3"/>
  <c r="AT256" i="3"/>
  <c r="AT224" i="3"/>
  <c r="AT215" i="3"/>
  <c r="AT257" i="3"/>
  <c r="AT242" i="3"/>
  <c r="AT249" i="3"/>
  <c r="AT227" i="3"/>
  <c r="AT220" i="3"/>
  <c r="AT246" i="3"/>
  <c r="AT238" i="3"/>
  <c r="AT229" i="3"/>
  <c r="AT212" i="3"/>
  <c r="AT202" i="3"/>
  <c r="AT210" i="3"/>
  <c r="AT189" i="3"/>
  <c r="AT204" i="3"/>
  <c r="AT194" i="3"/>
  <c r="AU205" i="3"/>
  <c r="AT198" i="3"/>
  <c r="AT186" i="3"/>
  <c r="AT177" i="3"/>
  <c r="AT169" i="3"/>
  <c r="AU177" i="3"/>
  <c r="AT168" i="3"/>
  <c r="AT174" i="3"/>
  <c r="AT161" i="3"/>
  <c r="AU156" i="3"/>
  <c r="AU168" i="3"/>
  <c r="AT162" i="3"/>
  <c r="AT160" i="3"/>
  <c r="AT155" i="3"/>
  <c r="AT148" i="3"/>
  <c r="AT146" i="3"/>
  <c r="AT136" i="3"/>
  <c r="AT133" i="3"/>
  <c r="AU148" i="3"/>
  <c r="AT139" i="3"/>
  <c r="AT130" i="3"/>
  <c r="AT121" i="3"/>
  <c r="AT123" i="3"/>
  <c r="AT117" i="3"/>
  <c r="AT129" i="3"/>
  <c r="AT111" i="3"/>
  <c r="AT109" i="3"/>
  <c r="AT92" i="3"/>
  <c r="AT98" i="3"/>
  <c r="AT91" i="3"/>
  <c r="AU88" i="3"/>
  <c r="AT87" i="3"/>
  <c r="AT80" i="3"/>
  <c r="AT81" i="3"/>
  <c r="AT67" i="3"/>
  <c r="AT66" i="3"/>
  <c r="AT65" i="3"/>
  <c r="AT268" i="3"/>
  <c r="AT299" i="3"/>
  <c r="AT290" i="3"/>
  <c r="AT266" i="3"/>
  <c r="AT261" i="3"/>
  <c r="AT304" i="3"/>
  <c r="AT289" i="3"/>
  <c r="AT278" i="3"/>
  <c r="AT264" i="3"/>
  <c r="AT253" i="3"/>
  <c r="AT279" i="3"/>
  <c r="AU253" i="3"/>
  <c r="AT228" i="3"/>
  <c r="AT214" i="3"/>
  <c r="AT231" i="3"/>
  <c r="AT226" i="3"/>
  <c r="AU209" i="3"/>
  <c r="AT192" i="3"/>
  <c r="AU201" i="3"/>
  <c r="AT196" i="3"/>
  <c r="AT203" i="3"/>
  <c r="AU184" i="3"/>
  <c r="AT184" i="3"/>
  <c r="AU176" i="3"/>
  <c r="AT182" i="3"/>
  <c r="AT176" i="3"/>
  <c r="AU173" i="3"/>
  <c r="AU160" i="3"/>
  <c r="AT143" i="3"/>
  <c r="AT167" i="3"/>
  <c r="AT157" i="3"/>
  <c r="AT159" i="3"/>
  <c r="AT154" i="3"/>
  <c r="AT166" i="3"/>
  <c r="AT152" i="3"/>
  <c r="AT147" i="3"/>
  <c r="AT141" i="3"/>
  <c r="AT135" i="3"/>
  <c r="AT125" i="3"/>
  <c r="AU119" i="3"/>
  <c r="AT113" i="3"/>
  <c r="AT120" i="3"/>
  <c r="AT127" i="3"/>
  <c r="AT107" i="3"/>
  <c r="AU102" i="3"/>
  <c r="AT102" i="3"/>
  <c r="AT101" i="3"/>
  <c r="AT97" i="3"/>
  <c r="AT89" i="3"/>
  <c r="AT84" i="3"/>
  <c r="AT88" i="3"/>
  <c r="AT78" i="3"/>
  <c r="AT79" i="3"/>
  <c r="AT74" i="3"/>
  <c r="AT68" i="3"/>
  <c r="AT59" i="3"/>
  <c r="AT61" i="3"/>
  <c r="AT60" i="3"/>
  <c r="AT315" i="3"/>
  <c r="AT291" i="3"/>
  <c r="AT283" i="3"/>
  <c r="AT275" i="3"/>
  <c r="AT254" i="3"/>
  <c r="AT296" i="3"/>
  <c r="AT288" i="3"/>
  <c r="AT281" i="3"/>
  <c r="AT265" i="3"/>
  <c r="AT255" i="3"/>
  <c r="AT302" i="3"/>
  <c r="AT277" i="3"/>
  <c r="AT260" i="3"/>
  <c r="AT252" i="3"/>
  <c r="AT274" i="3"/>
  <c r="AU249" i="3"/>
  <c r="AT241" i="3"/>
  <c r="AT234" i="3"/>
  <c r="AT213" i="3"/>
  <c r="AT219" i="3"/>
  <c r="AT245" i="3"/>
  <c r="AT237" i="3"/>
  <c r="AT230" i="3"/>
  <c r="AT233" i="3"/>
  <c r="AT223" i="3"/>
  <c r="AT216" i="3"/>
  <c r="AT195" i="3"/>
  <c r="AT199" i="3"/>
  <c r="AT209" i="3"/>
  <c r="AT200" i="3"/>
  <c r="AU192" i="3"/>
  <c r="AT208" i="3"/>
  <c r="AT201" i="3"/>
  <c r="AU196" i="3"/>
  <c r="AT187" i="3"/>
  <c r="AT179" i="3"/>
  <c r="AT171" i="3"/>
  <c r="AT173" i="3"/>
  <c r="AU164" i="3"/>
  <c r="AU188" i="3"/>
  <c r="AT180" i="3"/>
  <c r="AT172" i="3"/>
  <c r="AU152" i="3"/>
  <c r="AT145" i="3"/>
  <c r="AT158" i="3"/>
  <c r="AT153" i="3"/>
  <c r="AT151" i="3"/>
  <c r="AT144" i="3"/>
  <c r="AU140" i="3"/>
  <c r="AT137" i="3"/>
  <c r="AT126" i="3"/>
  <c r="AT128" i="3"/>
  <c r="AT114" i="3"/>
  <c r="AT119" i="3"/>
  <c r="AT132" i="3"/>
  <c r="AT124" i="3"/>
  <c r="AT115" i="3"/>
  <c r="AT103" i="3"/>
  <c r="AT106" i="3"/>
  <c r="AT100" i="3"/>
  <c r="AT96" i="3"/>
  <c r="AT93" i="3"/>
  <c r="AT95" i="3"/>
  <c r="AT85" i="3"/>
  <c r="AU84" i="3"/>
  <c r="AT77" i="3"/>
  <c r="AT75" i="3"/>
  <c r="AT71" i="3"/>
  <c r="AT73" i="3"/>
  <c r="AT70" i="3"/>
  <c r="AT69" i="3"/>
  <c r="AT62" i="3"/>
  <c r="AT305" i="3"/>
  <c r="AT297" i="3"/>
  <c r="AT270" i="3"/>
  <c r="AT294" i="3"/>
  <c r="AT286" i="3"/>
  <c r="AT280" i="3"/>
  <c r="AU254" i="3"/>
  <c r="AT301" i="3"/>
  <c r="AT293" i="3"/>
  <c r="AT285" i="3"/>
  <c r="AT276" i="3"/>
  <c r="AT258" i="3"/>
  <c r="AT273" i="3"/>
  <c r="AT247" i="3"/>
  <c r="AT239" i="3"/>
  <c r="AT225" i="3"/>
  <c r="AT217" i="3"/>
  <c r="AT259" i="3"/>
  <c r="AT235" i="3"/>
  <c r="AT218" i="3"/>
  <c r="AT250" i="3"/>
  <c r="AT243" i="3"/>
  <c r="AT221" i="3"/>
  <c r="AU213" i="3"/>
  <c r="AT222" i="3"/>
  <c r="AT211" i="3"/>
  <c r="AT185" i="3"/>
  <c r="AT205" i="3"/>
  <c r="AT206" i="3"/>
  <c r="AT190" i="3"/>
  <c r="AT207" i="3"/>
  <c r="AT191" i="3"/>
  <c r="AT178" i="3"/>
  <c r="AT170" i="3"/>
  <c r="AT188" i="3"/>
  <c r="AU180" i="3"/>
  <c r="AU172" i="3"/>
  <c r="AT183" i="3"/>
  <c r="AT175" i="3"/>
  <c r="AT164" i="3"/>
  <c r="AU169" i="3"/>
  <c r="AT163" i="3"/>
  <c r="AU144" i="3"/>
  <c r="AT156" i="3"/>
  <c r="AT150" i="3"/>
  <c r="AT149" i="3"/>
  <c r="AT142" i="3"/>
  <c r="AT140" i="3"/>
  <c r="AT118" i="3"/>
  <c r="AT122" i="3"/>
  <c r="AT110" i="3"/>
  <c r="AT99" i="3"/>
  <c r="AT105" i="3"/>
  <c r="AU92" i="3"/>
  <c r="AT94" i="3"/>
  <c r="AT83" i="3"/>
  <c r="AT82" i="3"/>
  <c r="AT76" i="3"/>
  <c r="AT72" i="3"/>
  <c r="AT63" i="3"/>
  <c r="AT64" i="3"/>
  <c r="AZ440" i="3"/>
  <c r="AZ420" i="3"/>
  <c r="AZ388" i="3"/>
  <c r="AZ412" i="3"/>
  <c r="AZ392" i="3"/>
  <c r="AZ380" i="3"/>
  <c r="AZ270" i="3"/>
  <c r="AZ118" i="3"/>
  <c r="AZ110" i="3"/>
  <c r="AZ92" i="3"/>
  <c r="AZ428" i="3"/>
  <c r="AZ404" i="3"/>
  <c r="AZ384" i="3"/>
  <c r="AZ377" i="3"/>
  <c r="AZ305" i="3"/>
  <c r="AZ262" i="3"/>
  <c r="AZ432" i="3"/>
  <c r="AZ424" i="3"/>
  <c r="AZ396" i="3"/>
  <c r="AZ452" i="3"/>
  <c r="AZ444" i="3"/>
  <c r="AZ408" i="3"/>
  <c r="AZ266" i="3"/>
  <c r="AZ114" i="3"/>
  <c r="AZ436" i="3"/>
  <c r="AZ416" i="3"/>
  <c r="AZ400" i="3"/>
  <c r="AZ448" i="3"/>
  <c r="AZ136" i="3"/>
  <c r="AZ101" i="3"/>
  <c r="AZ106" i="3"/>
  <c r="AX398" i="3"/>
  <c r="AT134" i="3"/>
  <c r="AX138" i="3"/>
  <c r="AX394" i="3"/>
  <c r="AX386" i="3"/>
  <c r="AX378" i="3"/>
  <c r="AX390" i="3"/>
  <c r="AX382" i="3"/>
  <c r="AT90" i="3"/>
  <c r="AX200" i="3"/>
  <c r="AT86" i="3"/>
  <c r="AX397" i="3"/>
  <c r="AX396" i="3"/>
  <c r="BF391" i="3"/>
  <c r="AY398" i="3"/>
  <c r="AX383" i="3"/>
  <c r="AX400" i="3"/>
  <c r="AX395" i="3"/>
  <c r="AX384" i="3"/>
  <c r="AX380" i="3"/>
  <c r="BF399" i="3"/>
  <c r="AX393" i="3"/>
  <c r="BF376" i="3"/>
  <c r="BF397" i="3"/>
  <c r="AX392" i="3"/>
  <c r="BF383" i="3"/>
  <c r="AY382" i="3"/>
  <c r="AX388" i="3"/>
  <c r="AX373" i="3"/>
  <c r="AX366" i="3"/>
  <c r="BF357" i="3"/>
  <c r="BF350" i="3"/>
  <c r="AY375" i="3"/>
  <c r="AX368" i="3"/>
  <c r="AY359" i="3"/>
  <c r="AX354" i="3"/>
  <c r="AX385" i="3"/>
  <c r="AX370" i="3"/>
  <c r="AX352" i="3"/>
  <c r="AX340" i="3"/>
  <c r="AX369" i="3"/>
  <c r="AX360" i="3"/>
  <c r="AY355" i="3"/>
  <c r="AY342" i="3"/>
  <c r="BF333" i="3"/>
  <c r="AX320" i="3"/>
  <c r="AX306" i="3"/>
  <c r="AX347" i="3"/>
  <c r="BF341" i="3"/>
  <c r="AX316" i="3"/>
  <c r="AX333" i="3"/>
  <c r="AX328" i="3"/>
  <c r="AX313" i="3"/>
  <c r="AY347" i="3"/>
  <c r="AX341" i="3"/>
  <c r="AX326" i="3"/>
  <c r="AX309" i="3"/>
  <c r="AX291" i="3"/>
  <c r="AX283" i="3"/>
  <c r="AX275" i="3"/>
  <c r="AX296" i="3"/>
  <c r="AX288" i="3"/>
  <c r="AX281" i="3"/>
  <c r="BF273" i="3"/>
  <c r="AX265" i="3"/>
  <c r="AY258" i="3"/>
  <c r="AX302" i="3"/>
  <c r="AX277" i="3"/>
  <c r="BF269" i="3"/>
  <c r="AX272" i="3"/>
  <c r="AX263" i="3"/>
  <c r="AX255" i="3"/>
  <c r="AX247" i="3"/>
  <c r="AX239" i="3"/>
  <c r="AX225" i="3"/>
  <c r="AX217" i="3"/>
  <c r="BF222" i="3"/>
  <c r="AX214" i="3"/>
  <c r="AX249" i="3"/>
  <c r="BF234" i="3"/>
  <c r="AX227" i="3"/>
  <c r="AX220" i="3"/>
  <c r="AX222" i="3"/>
  <c r="BF212" i="3"/>
  <c r="BF204" i="3"/>
  <c r="BF179" i="3"/>
  <c r="AX205" i="3"/>
  <c r="AX209" i="3"/>
  <c r="AX391" i="3"/>
  <c r="BF379" i="3"/>
  <c r="AX387" i="3"/>
  <c r="AY372" i="3"/>
  <c r="BF365" i="3"/>
  <c r="AX353" i="3"/>
  <c r="BF346" i="3"/>
  <c r="AY378" i="3"/>
  <c r="AX374" i="3"/>
  <c r="AX364" i="3"/>
  <c r="BF358" i="3"/>
  <c r="AX349" i="3"/>
  <c r="AX381" i="3"/>
  <c r="BF362" i="3"/>
  <c r="AX351" i="3"/>
  <c r="AX375" i="3"/>
  <c r="AY368" i="3"/>
  <c r="AX359" i="3"/>
  <c r="BF354" i="3"/>
  <c r="AX332" i="3"/>
  <c r="AX319" i="3"/>
  <c r="AX311" i="3"/>
  <c r="AX304" i="3"/>
  <c r="AX345" i="3"/>
  <c r="BF337" i="3"/>
  <c r="AX325" i="3"/>
  <c r="BF315" i="3"/>
  <c r="AX307" i="3"/>
  <c r="AX327" i="3"/>
  <c r="BF311" i="3"/>
  <c r="BF345" i="3"/>
  <c r="AX337" i="3"/>
  <c r="BF325" i="3"/>
  <c r="AX315" i="3"/>
  <c r="BF307" i="3"/>
  <c r="AX297" i="3"/>
  <c r="BF289" i="3"/>
  <c r="AX270" i="3"/>
  <c r="BF264" i="3"/>
  <c r="AX253" i="3"/>
  <c r="AX294" i="3"/>
  <c r="AX286" i="3"/>
  <c r="AX280" i="3"/>
  <c r="BF263" i="3"/>
  <c r="AX256" i="3"/>
  <c r="AX301" i="3"/>
  <c r="AX293" i="3"/>
  <c r="AX285" i="3"/>
  <c r="AX276" i="3"/>
  <c r="AX254" i="3"/>
  <c r="AX279" i="3"/>
  <c r="AY254" i="3"/>
  <c r="AX224" i="3"/>
  <c r="AX216" i="3"/>
  <c r="BF246" i="3"/>
  <c r="BF238" i="3"/>
  <c r="AX219" i="3"/>
  <c r="AX213" i="3"/>
  <c r="AX231" i="3"/>
  <c r="AY217" i="3"/>
  <c r="AX211" i="3"/>
  <c r="AX246" i="3"/>
  <c r="AX238" i="3"/>
  <c r="AX229" i="3"/>
  <c r="AY219" i="3"/>
  <c r="AX212" i="3"/>
  <c r="AX202" i="3"/>
  <c r="AX210" i="3"/>
  <c r="AX206" i="3"/>
  <c r="BF395" i="3"/>
  <c r="AX389" i="3"/>
  <c r="AX363" i="3"/>
  <c r="AX377" i="3"/>
  <c r="AX371" i="3"/>
  <c r="BF361" i="3"/>
  <c r="AX356" i="3"/>
  <c r="AY373" i="3"/>
  <c r="BF366" i="3"/>
  <c r="AX357" i="3"/>
  <c r="AX350" i="3"/>
  <c r="AY364" i="3"/>
  <c r="AX358" i="3"/>
  <c r="BF349" i="3"/>
  <c r="AX339" i="3"/>
  <c r="AX331" i="3"/>
  <c r="AX322" i="3"/>
  <c r="AX318" i="3"/>
  <c r="AX300" i="3"/>
  <c r="AX314" i="3"/>
  <c r="AX336" i="3"/>
  <c r="AX310" i="3"/>
  <c r="AX344" i="3"/>
  <c r="AX334" i="3"/>
  <c r="AX324" i="3"/>
  <c r="AX305" i="3"/>
  <c r="AX295" i="3"/>
  <c r="AX287" i="3"/>
  <c r="BF277" i="3"/>
  <c r="AX269" i="3"/>
  <c r="AX251" i="3"/>
  <c r="AX292" i="3"/>
  <c r="AX284" i="3"/>
  <c r="AX271" i="3"/>
  <c r="AX262" i="3"/>
  <c r="AX298" i="3"/>
  <c r="AX267" i="3"/>
  <c r="AX274" i="3"/>
  <c r="BF261" i="3"/>
  <c r="AX228" i="3"/>
  <c r="AY221" i="3"/>
  <c r="AX259" i="3"/>
  <c r="AX235" i="3"/>
  <c r="AX218" i="3"/>
  <c r="AX245" i="3"/>
  <c r="AX237" i="3"/>
  <c r="AX230" i="3"/>
  <c r="BF224" i="3"/>
  <c r="BF216" i="3"/>
  <c r="BF259" i="3"/>
  <c r="AX226" i="3"/>
  <c r="BF218" i="3"/>
  <c r="AX192" i="3"/>
  <c r="BF208" i="3"/>
  <c r="AX196" i="3"/>
  <c r="AX204" i="3"/>
  <c r="AX194" i="3"/>
  <c r="AX399" i="3"/>
  <c r="BF393" i="3"/>
  <c r="BF387" i="3"/>
  <c r="AX379" i="3"/>
  <c r="AY394" i="3"/>
  <c r="AY386" i="3"/>
  <c r="AY390" i="3"/>
  <c r="AX367" i="3"/>
  <c r="AX362" i="3"/>
  <c r="AY351" i="3"/>
  <c r="AX338" i="3"/>
  <c r="BF369" i="3"/>
  <c r="AX355" i="3"/>
  <c r="AX372" i="3"/>
  <c r="AX365" i="3"/>
  <c r="BF353" i="3"/>
  <c r="AX342" i="3"/>
  <c r="AX361" i="3"/>
  <c r="AX346" i="3"/>
  <c r="AX329" i="3"/>
  <c r="BF321" i="3"/>
  <c r="AX317" i="3"/>
  <c r="AX348" i="3"/>
  <c r="AX343" i="3"/>
  <c r="AX330" i="3"/>
  <c r="AX312" i="3"/>
  <c r="AX303" i="3"/>
  <c r="AX335" i="3"/>
  <c r="BF329" i="3"/>
  <c r="AX321" i="3"/>
  <c r="BF317" i="3"/>
  <c r="AX308" i="3"/>
  <c r="AX323" i="3"/>
  <c r="BF293" i="3"/>
  <c r="BF285" i="3"/>
  <c r="AX268" i="3"/>
  <c r="AX258" i="3"/>
  <c r="AX299" i="3"/>
  <c r="AX290" i="3"/>
  <c r="AX282" i="3"/>
  <c r="AX266" i="3"/>
  <c r="AX261" i="3"/>
  <c r="AX252" i="3"/>
  <c r="AX289" i="3"/>
  <c r="AX278" i="3"/>
  <c r="AX264" i="3"/>
  <c r="BF281" i="3"/>
  <c r="AX273" i="3"/>
  <c r="BF265" i="3"/>
  <c r="AX260" i="3"/>
  <c r="AX241" i="3"/>
  <c r="AX234" i="3"/>
  <c r="BF220" i="3"/>
  <c r="AX257" i="3"/>
  <c r="AX242" i="3"/>
  <c r="AX215" i="3"/>
  <c r="AX250" i="3"/>
  <c r="AX243" i="3"/>
  <c r="AX221" i="3"/>
  <c r="AY257" i="3"/>
  <c r="BF242" i="3"/>
  <c r="AX233" i="3"/>
  <c r="AX223" i="3"/>
  <c r="AX195" i="3"/>
  <c r="AX190" i="3"/>
  <c r="AX199" i="3"/>
  <c r="AX186" i="3"/>
  <c r="AX208" i="3"/>
  <c r="AX201" i="3"/>
  <c r="AX185" i="3"/>
  <c r="AX184" i="3"/>
  <c r="BF175" i="3"/>
  <c r="BF171" i="3"/>
  <c r="AX164" i="3"/>
  <c r="AX174" i="3"/>
  <c r="BF155" i="3"/>
  <c r="AX148" i="3"/>
  <c r="AY168" i="3"/>
  <c r="AX162" i="3"/>
  <c r="AX156" i="3"/>
  <c r="AX166" i="3"/>
  <c r="AX152" i="3"/>
  <c r="AX141" i="3"/>
  <c r="AX135" i="3"/>
  <c r="BF127" i="3"/>
  <c r="AX133" i="3"/>
  <c r="AY136" i="3"/>
  <c r="AY125" i="3"/>
  <c r="AX130" i="3"/>
  <c r="BF119" i="3"/>
  <c r="AX113" i="3"/>
  <c r="AX119" i="3"/>
  <c r="AX132" i="3"/>
  <c r="AX124" i="3"/>
  <c r="BF113" i="3"/>
  <c r="BF102" i="3"/>
  <c r="AX115" i="3"/>
  <c r="AX103" i="3"/>
  <c r="AX106" i="3"/>
  <c r="AX101" i="3"/>
  <c r="AX91" i="3"/>
  <c r="BF91" i="3"/>
  <c r="AX93" i="3"/>
  <c r="AX97" i="3"/>
  <c r="AX89" i="3"/>
  <c r="BF83" i="3"/>
  <c r="AX86" i="3"/>
  <c r="AX78" i="3"/>
  <c r="AX75" i="3"/>
  <c r="AX74" i="3"/>
  <c r="AX67" i="3"/>
  <c r="AX69" i="3"/>
  <c r="AX59" i="3"/>
  <c r="AX61" i="3"/>
  <c r="AX60" i="3"/>
  <c r="AX207" i="3"/>
  <c r="AX191" i="3"/>
  <c r="AX187" i="3"/>
  <c r="AX179" i="3"/>
  <c r="AX171" i="3"/>
  <c r="AX182" i="3"/>
  <c r="AY173" i="3"/>
  <c r="BF159" i="3"/>
  <c r="AX147" i="3"/>
  <c r="AX167" i="3"/>
  <c r="AX157" i="3"/>
  <c r="AX160" i="3"/>
  <c r="AX155" i="3"/>
  <c r="BF147" i="3"/>
  <c r="AX151" i="3"/>
  <c r="AX143" i="3"/>
  <c r="AX125" i="3"/>
  <c r="BF135" i="3"/>
  <c r="BF143" i="3"/>
  <c r="AY134" i="3"/>
  <c r="AX121" i="3"/>
  <c r="AX112" i="3"/>
  <c r="AX118" i="3"/>
  <c r="AX111" i="3"/>
  <c r="AX122" i="3"/>
  <c r="AY111" i="3"/>
  <c r="AX100" i="3"/>
  <c r="AX110" i="3"/>
  <c r="AX105" i="3"/>
  <c r="BF109" i="3"/>
  <c r="AX96" i="3"/>
  <c r="AX90" i="3"/>
  <c r="AX95" i="3"/>
  <c r="BF87" i="3"/>
  <c r="AX80" i="3"/>
  <c r="AX85" i="3"/>
  <c r="AX82" i="3"/>
  <c r="AX77" i="3"/>
  <c r="AX71" i="3"/>
  <c r="AX73" i="3"/>
  <c r="AX62" i="3"/>
  <c r="AX198" i="3"/>
  <c r="AX189" i="3"/>
  <c r="AX178" i="3"/>
  <c r="AX170" i="3"/>
  <c r="AX173" i="3"/>
  <c r="AY177" i="3"/>
  <c r="AX169" i="3"/>
  <c r="AX180" i="3"/>
  <c r="AX172" i="3"/>
  <c r="AX159" i="3"/>
  <c r="AX154" i="3"/>
  <c r="AX144" i="3"/>
  <c r="AX150" i="3"/>
  <c r="AY138" i="3"/>
  <c r="BF139" i="3"/>
  <c r="AY130" i="3"/>
  <c r="AX137" i="3"/>
  <c r="AX140" i="3"/>
  <c r="BF123" i="3"/>
  <c r="BF117" i="3"/>
  <c r="AX116" i="3"/>
  <c r="AX123" i="3"/>
  <c r="AX117" i="3"/>
  <c r="AX107" i="3"/>
  <c r="AX129" i="3"/>
  <c r="AY121" i="3"/>
  <c r="BF105" i="3"/>
  <c r="AX99" i="3"/>
  <c r="AX109" i="3"/>
  <c r="AX104" i="3"/>
  <c r="AX94" i="3"/>
  <c r="AX83" i="3"/>
  <c r="AX81" i="3"/>
  <c r="AX76" i="3"/>
  <c r="AX72" i="3"/>
  <c r="AX65" i="3"/>
  <c r="AX63" i="3"/>
  <c r="AX64" i="3"/>
  <c r="AX203" i="3"/>
  <c r="AX177" i="3"/>
  <c r="AX188" i="3"/>
  <c r="AX176" i="3"/>
  <c r="AX183" i="3"/>
  <c r="AX175" i="3"/>
  <c r="AX168" i="3"/>
  <c r="AX161" i="3"/>
  <c r="AX149" i="3"/>
  <c r="AY169" i="3"/>
  <c r="AX163" i="3"/>
  <c r="BF151" i="3"/>
  <c r="AX158" i="3"/>
  <c r="AX153" i="3"/>
  <c r="AX142" i="3"/>
  <c r="AX145" i="3"/>
  <c r="AX146" i="3"/>
  <c r="AX136" i="3"/>
  <c r="AX128" i="3"/>
  <c r="AX134" i="3"/>
  <c r="AX139" i="3"/>
  <c r="AX126" i="3"/>
  <c r="BF131" i="3"/>
  <c r="AY115" i="3"/>
  <c r="AX120" i="3"/>
  <c r="AX114" i="3"/>
  <c r="AY106" i="3"/>
  <c r="AX127" i="3"/>
  <c r="AX108" i="3"/>
  <c r="AX102" i="3"/>
  <c r="AX92" i="3"/>
  <c r="AX98" i="3"/>
  <c r="BF89" i="3"/>
  <c r="BF85" i="3"/>
  <c r="AX84" i="3"/>
  <c r="AX87" i="3"/>
  <c r="AX88" i="3"/>
  <c r="AX79" i="3"/>
  <c r="AX70" i="3"/>
  <c r="AX66" i="3"/>
  <c r="AX68" i="3"/>
  <c r="AZ429" i="3"/>
  <c r="AZ457" i="3"/>
  <c r="AZ438" i="3"/>
  <c r="AZ442" i="3"/>
  <c r="AZ425" i="3"/>
  <c r="AZ449" i="3"/>
  <c r="AZ450" i="3"/>
  <c r="AZ433" i="3"/>
  <c r="AZ389" i="3"/>
  <c r="AZ441" i="3"/>
  <c r="AZ434" i="3"/>
  <c r="AZ453" i="3"/>
  <c r="AZ445" i="3"/>
  <c r="AZ409" i="3"/>
  <c r="AZ413" i="3"/>
  <c r="AZ393" i="3"/>
  <c r="AZ437" i="3"/>
  <c r="AZ417" i="3"/>
  <c r="AZ401" i="3"/>
  <c r="AZ405" i="3"/>
  <c r="AZ397" i="3"/>
  <c r="AZ385" i="3"/>
  <c r="AZ421" i="3"/>
  <c r="AZ454" i="3"/>
  <c r="AZ446" i="3"/>
  <c r="AZ381" i="3"/>
  <c r="AT378" i="3"/>
  <c r="AZ274" i="3"/>
  <c r="AZ297" i="3"/>
  <c r="AZ301" i="3"/>
  <c r="AZ293" i="3"/>
  <c r="AZ285" i="3"/>
  <c r="AZ250" i="3"/>
  <c r="AZ258" i="3"/>
  <c r="AZ289" i="3"/>
  <c r="AZ278" i="3"/>
  <c r="AZ254" i="3"/>
  <c r="AV425" i="3"/>
  <c r="AV453" i="3"/>
  <c r="AV436" i="3"/>
  <c r="AV416" i="3"/>
  <c r="AV404" i="3"/>
  <c r="AV381" i="3"/>
  <c r="AV429" i="3"/>
  <c r="AV274" i="3"/>
  <c r="AV270" i="3"/>
  <c r="AV262" i="3"/>
  <c r="AV278" i="3"/>
  <c r="AV396" i="3"/>
  <c r="AV408" i="3"/>
  <c r="AV412" i="3"/>
  <c r="AV392" i="3"/>
  <c r="AV380" i="3"/>
  <c r="AV266" i="3"/>
  <c r="AV388" i="3"/>
  <c r="AV400" i="3"/>
  <c r="AV384" i="3"/>
  <c r="AV285" i="3"/>
  <c r="AV424" i="3"/>
  <c r="AV433" i="3"/>
  <c r="AV420" i="3"/>
  <c r="AV457" i="3"/>
  <c r="AX58" i="3"/>
  <c r="AZ58" i="3"/>
  <c r="AX56" i="3"/>
  <c r="AX57" i="3"/>
  <c r="AZ56" i="3"/>
  <c r="AZ57" i="3"/>
  <c r="C489" i="3"/>
  <c r="AN432" i="3"/>
  <c r="AQ432" i="3"/>
  <c r="CB432" i="3" s="1"/>
  <c r="Y432" i="3"/>
  <c r="AT432" i="3" s="1"/>
  <c r="AM432" i="3"/>
  <c r="CA432" i="3" s="1"/>
  <c r="CF432" i="3"/>
  <c r="CG432" i="3" s="1"/>
  <c r="A432" i="3"/>
  <c r="B432" i="3"/>
  <c r="C509" i="3"/>
  <c r="AN452" i="3"/>
  <c r="AQ452" i="3"/>
  <c r="CB452" i="3" s="1"/>
  <c r="Y452" i="3"/>
  <c r="AT452" i="3" s="1"/>
  <c r="AM452" i="3"/>
  <c r="CA452" i="3" s="1"/>
  <c r="A452" i="3"/>
  <c r="B452" i="3"/>
  <c r="CF452" i="3"/>
  <c r="CG452" i="3" s="1"/>
  <c r="C491" i="3"/>
  <c r="AQ434" i="3"/>
  <c r="CB434" i="3" s="1"/>
  <c r="Y434" i="3"/>
  <c r="AX434" i="3" s="1"/>
  <c r="CF434" i="3"/>
  <c r="CG434" i="3" s="1"/>
  <c r="AM434" i="3"/>
  <c r="CA434" i="3" s="1"/>
  <c r="AN434" i="3"/>
  <c r="A434" i="3"/>
  <c r="B434" i="3"/>
  <c r="C512" i="3"/>
  <c r="AM455" i="3"/>
  <c r="CA455" i="3" s="1"/>
  <c r="CF455" i="3"/>
  <c r="CG455" i="3" s="1"/>
  <c r="AN455" i="3"/>
  <c r="AQ455" i="3"/>
  <c r="CB455" i="3" s="1"/>
  <c r="Y455" i="3"/>
  <c r="AT455" i="3" s="1"/>
  <c r="B455" i="3"/>
  <c r="A455" i="3"/>
  <c r="C458" i="3"/>
  <c r="AN401" i="3"/>
  <c r="AQ401" i="3"/>
  <c r="CB401" i="3" s="1"/>
  <c r="Y401" i="3"/>
  <c r="AT401" i="3" s="1"/>
  <c r="AM401" i="3"/>
  <c r="CA401" i="3" s="1"/>
  <c r="B401" i="3"/>
  <c r="A401" i="3"/>
  <c r="CF401" i="3"/>
  <c r="CG401" i="3" s="1"/>
  <c r="C496" i="3"/>
  <c r="AQ439" i="3"/>
  <c r="CB439" i="3" s="1"/>
  <c r="Y439" i="3"/>
  <c r="AX439" i="3" s="1"/>
  <c r="AM439" i="3"/>
  <c r="CA439" i="3" s="1"/>
  <c r="CF439" i="3"/>
  <c r="CG439" i="3" s="1"/>
  <c r="AN439" i="3"/>
  <c r="B439" i="3"/>
  <c r="A439" i="3"/>
  <c r="C507" i="3"/>
  <c r="AN450" i="3"/>
  <c r="AQ450" i="3"/>
  <c r="CB450" i="3" s="1"/>
  <c r="Y450" i="3"/>
  <c r="AT450" i="3" s="1"/>
  <c r="AM450" i="3"/>
  <c r="CA450" i="3" s="1"/>
  <c r="A450" i="3"/>
  <c r="B450" i="3"/>
  <c r="CF450" i="3"/>
  <c r="CG450" i="3" s="1"/>
  <c r="C493" i="3"/>
  <c r="AM436" i="3"/>
  <c r="CA436" i="3" s="1"/>
  <c r="CF436" i="3"/>
  <c r="CG436" i="3" s="1"/>
  <c r="AN436" i="3"/>
  <c r="AQ436" i="3"/>
  <c r="CB436" i="3" s="1"/>
  <c r="Y436" i="3"/>
  <c r="AT436" i="3" s="1"/>
  <c r="A436" i="3"/>
  <c r="B436" i="3"/>
  <c r="C503" i="3"/>
  <c r="AN446" i="3"/>
  <c r="AQ446" i="3"/>
  <c r="CB446" i="3" s="1"/>
  <c r="Y446" i="3"/>
  <c r="AT446" i="3" s="1"/>
  <c r="AM446" i="3"/>
  <c r="CA446" i="3" s="1"/>
  <c r="A446" i="3"/>
  <c r="B446" i="3"/>
  <c r="CF446" i="3"/>
  <c r="CG446" i="3" s="1"/>
  <c r="C465" i="3"/>
  <c r="AQ408" i="3"/>
  <c r="CB408" i="3" s="1"/>
  <c r="Y408" i="3"/>
  <c r="AT408" i="3" s="1"/>
  <c r="AM408" i="3"/>
  <c r="CA408" i="3" s="1"/>
  <c r="CF408" i="3"/>
  <c r="CG408" i="3" s="1"/>
  <c r="AN408" i="3"/>
  <c r="A408" i="3"/>
  <c r="B408" i="3"/>
  <c r="C461" i="3"/>
  <c r="AQ404" i="3"/>
  <c r="CB404" i="3" s="1"/>
  <c r="Y404" i="3"/>
  <c r="AT404" i="3" s="1"/>
  <c r="CF404" i="3"/>
  <c r="CG404" i="3" s="1"/>
  <c r="AM404" i="3"/>
  <c r="CA404" i="3" s="1"/>
  <c r="AN404" i="3"/>
  <c r="A404" i="3"/>
  <c r="B404" i="3"/>
  <c r="C472" i="3"/>
  <c r="AN415" i="3"/>
  <c r="AQ415" i="3"/>
  <c r="CB415" i="3" s="1"/>
  <c r="Y415" i="3"/>
  <c r="AX415" i="3" s="1"/>
  <c r="AM415" i="3"/>
  <c r="CA415" i="3" s="1"/>
  <c r="B415" i="3"/>
  <c r="A415" i="3"/>
  <c r="CF415" i="3"/>
  <c r="CG415" i="3" s="1"/>
  <c r="C468" i="3"/>
  <c r="Y411" i="3"/>
  <c r="AX411" i="3" s="1"/>
  <c r="AM411" i="3"/>
  <c r="CA411" i="3" s="1"/>
  <c r="CF411" i="3"/>
  <c r="CG411" i="3" s="1"/>
  <c r="AN411" i="3"/>
  <c r="AQ411" i="3"/>
  <c r="CB411" i="3" s="1"/>
  <c r="B411" i="3"/>
  <c r="A411" i="3"/>
  <c r="C464" i="3"/>
  <c r="AM407" i="3"/>
  <c r="CA407" i="3" s="1"/>
  <c r="AN407" i="3"/>
  <c r="AQ407" i="3"/>
  <c r="CB407" i="3" s="1"/>
  <c r="Y407" i="3"/>
  <c r="AX407" i="3" s="1"/>
  <c r="CF407" i="3"/>
  <c r="CG407" i="3" s="1"/>
  <c r="B407" i="3"/>
  <c r="A407" i="3"/>
  <c r="C460" i="3"/>
  <c r="AN403" i="3"/>
  <c r="AQ403" i="3"/>
  <c r="CB403" i="3" s="1"/>
  <c r="Y403" i="3"/>
  <c r="AT403" i="3" s="1"/>
  <c r="AM403" i="3"/>
  <c r="CA403" i="3" s="1"/>
  <c r="CF403" i="3"/>
  <c r="CG403" i="3" s="1"/>
  <c r="B403" i="3"/>
  <c r="A403" i="3"/>
  <c r="C487" i="3"/>
  <c r="AQ430" i="3"/>
  <c r="CB430" i="3" s="1"/>
  <c r="Y430" i="3"/>
  <c r="AX430" i="3" s="1"/>
  <c r="AM430" i="3"/>
  <c r="CA430" i="3" s="1"/>
  <c r="AN430" i="3"/>
  <c r="CF430" i="3"/>
  <c r="CG430" i="3" s="1"/>
  <c r="A430" i="3"/>
  <c r="B430" i="3"/>
  <c r="C490" i="3"/>
  <c r="AQ433" i="3"/>
  <c r="CB433" i="3" s="1"/>
  <c r="Y433" i="3"/>
  <c r="AT433" i="3" s="1"/>
  <c r="AM433" i="3"/>
  <c r="CA433" i="3" s="1"/>
  <c r="CF433" i="3"/>
  <c r="CG433" i="3" s="1"/>
  <c r="AN433" i="3"/>
  <c r="B433" i="3"/>
  <c r="A433" i="3"/>
  <c r="C486" i="3"/>
  <c r="AQ429" i="3"/>
  <c r="CB429" i="3" s="1"/>
  <c r="Y429" i="3"/>
  <c r="AT429" i="3" s="1"/>
  <c r="AM429" i="3"/>
  <c r="CA429" i="3" s="1"/>
  <c r="CF429" i="3"/>
  <c r="CG429" i="3" s="1"/>
  <c r="AN429" i="3"/>
  <c r="B429" i="3"/>
  <c r="A429" i="3"/>
  <c r="C482" i="3"/>
  <c r="Y425" i="3"/>
  <c r="AX425" i="3" s="1"/>
  <c r="AM425" i="3"/>
  <c r="CA425" i="3" s="1"/>
  <c r="CF425" i="3"/>
  <c r="CG425" i="3" s="1"/>
  <c r="AN425" i="3"/>
  <c r="AQ425" i="3"/>
  <c r="CB425" i="3" s="1"/>
  <c r="B425" i="3"/>
  <c r="A425" i="3"/>
  <c r="C477" i="3"/>
  <c r="AQ420" i="3"/>
  <c r="CB420" i="3" s="1"/>
  <c r="Y420" i="3"/>
  <c r="AX420" i="3" s="1"/>
  <c r="AM420" i="3"/>
  <c r="CA420" i="3" s="1"/>
  <c r="CF420" i="3"/>
  <c r="CG420" i="3" s="1"/>
  <c r="AN420" i="3"/>
  <c r="A420" i="3"/>
  <c r="B420" i="3"/>
  <c r="C480" i="3"/>
  <c r="AN423" i="3"/>
  <c r="AQ423" i="3"/>
  <c r="CB423" i="3" s="1"/>
  <c r="Y423" i="3"/>
  <c r="AX423" i="3" s="1"/>
  <c r="AM423" i="3"/>
  <c r="CA423" i="3" s="1"/>
  <c r="B423" i="3"/>
  <c r="A423" i="3"/>
  <c r="CF423" i="3"/>
  <c r="CG423" i="3" s="1"/>
  <c r="C476" i="3"/>
  <c r="AM419" i="3"/>
  <c r="CA419" i="3" s="1"/>
  <c r="AN419" i="3"/>
  <c r="AQ419" i="3"/>
  <c r="CB419" i="3" s="1"/>
  <c r="Y419" i="3"/>
  <c r="AT419" i="3" s="1"/>
  <c r="CF419" i="3"/>
  <c r="CG419" i="3" s="1"/>
  <c r="B419" i="3"/>
  <c r="A419" i="3"/>
  <c r="C481" i="3"/>
  <c r="Y424" i="3"/>
  <c r="AX424" i="3" s="1"/>
  <c r="AM424" i="3"/>
  <c r="CA424" i="3" s="1"/>
  <c r="AN424" i="3"/>
  <c r="AQ424" i="3"/>
  <c r="CB424" i="3" s="1"/>
  <c r="A424" i="3"/>
  <c r="B424" i="3"/>
  <c r="CF424" i="3"/>
  <c r="CG424" i="3" s="1"/>
  <c r="C500" i="3"/>
  <c r="AM443" i="3"/>
  <c r="CA443" i="3" s="1"/>
  <c r="AN443" i="3"/>
  <c r="CF443" i="3"/>
  <c r="CG443" i="3" s="1"/>
  <c r="AQ443" i="3"/>
  <c r="CB443" i="3" s="1"/>
  <c r="Y443" i="3"/>
  <c r="AX443" i="3" s="1"/>
  <c r="B443" i="3"/>
  <c r="A443" i="3"/>
  <c r="C506" i="3"/>
  <c r="AN449" i="3"/>
  <c r="AQ449" i="3"/>
  <c r="CB449" i="3" s="1"/>
  <c r="Y449" i="3"/>
  <c r="AT449" i="3" s="1"/>
  <c r="AM449" i="3"/>
  <c r="CA449" i="3" s="1"/>
  <c r="B449" i="3"/>
  <c r="A449" i="3"/>
  <c r="CF449" i="3"/>
  <c r="CG449" i="3" s="1"/>
  <c r="C495" i="3"/>
  <c r="AN438" i="3"/>
  <c r="AQ438" i="3"/>
  <c r="CB438" i="3" s="1"/>
  <c r="Y438" i="3"/>
  <c r="AT438" i="3" s="1"/>
  <c r="AM438" i="3"/>
  <c r="CA438" i="3" s="1"/>
  <c r="A438" i="3"/>
  <c r="B438" i="3"/>
  <c r="CF438" i="3"/>
  <c r="CG438" i="3" s="1"/>
  <c r="C471" i="3"/>
  <c r="AN414" i="3"/>
  <c r="AQ414" i="3"/>
  <c r="CB414" i="3" s="1"/>
  <c r="Y414" i="3"/>
  <c r="AX414" i="3" s="1"/>
  <c r="AM414" i="3"/>
  <c r="CA414" i="3" s="1"/>
  <c r="A414" i="3"/>
  <c r="B414" i="3"/>
  <c r="CF414" i="3"/>
  <c r="CG414" i="3" s="1"/>
  <c r="C467" i="3"/>
  <c r="AN410" i="3"/>
  <c r="AQ410" i="3"/>
  <c r="CB410" i="3" s="1"/>
  <c r="Y410" i="3"/>
  <c r="AX410" i="3" s="1"/>
  <c r="AM410" i="3"/>
  <c r="CA410" i="3" s="1"/>
  <c r="A410" i="3"/>
  <c r="B410" i="3"/>
  <c r="CF410" i="3"/>
  <c r="CG410" i="3" s="1"/>
  <c r="C463" i="3"/>
  <c r="Y406" i="3"/>
  <c r="AX406" i="3" s="1"/>
  <c r="AM406" i="3"/>
  <c r="CA406" i="3" s="1"/>
  <c r="CF406" i="3"/>
  <c r="CG406" i="3" s="1"/>
  <c r="AN406" i="3"/>
  <c r="AQ406" i="3"/>
  <c r="CB406" i="3" s="1"/>
  <c r="A406" i="3"/>
  <c r="B406" i="3"/>
  <c r="C459" i="3"/>
  <c r="Y402" i="3"/>
  <c r="AX402" i="3" s="1"/>
  <c r="AM402" i="3"/>
  <c r="CA402" i="3" s="1"/>
  <c r="AN402" i="3"/>
  <c r="AQ402" i="3"/>
  <c r="CB402" i="3" s="1"/>
  <c r="A402" i="3"/>
  <c r="B402" i="3"/>
  <c r="CF402" i="3"/>
  <c r="CG402" i="3" s="1"/>
  <c r="C470" i="3"/>
  <c r="AQ413" i="3"/>
  <c r="CB413" i="3" s="1"/>
  <c r="Y413" i="3"/>
  <c r="AX413" i="3" s="1"/>
  <c r="AM413" i="3"/>
  <c r="CA413" i="3" s="1"/>
  <c r="AN413" i="3"/>
  <c r="B413" i="3"/>
  <c r="A413" i="3"/>
  <c r="CF413" i="3"/>
  <c r="CG413" i="3" s="1"/>
  <c r="C466" i="3"/>
  <c r="Y409" i="3"/>
  <c r="AT409" i="3" s="1"/>
  <c r="AM409" i="3"/>
  <c r="CA409" i="3" s="1"/>
  <c r="AN409" i="3"/>
  <c r="AQ409" i="3"/>
  <c r="CB409" i="3" s="1"/>
  <c r="B409" i="3"/>
  <c r="A409" i="3"/>
  <c r="CF409" i="3"/>
  <c r="CG409" i="3" s="1"/>
  <c r="C462" i="3"/>
  <c r="AM405" i="3"/>
  <c r="CA405" i="3" s="1"/>
  <c r="AN405" i="3"/>
  <c r="AQ405" i="3"/>
  <c r="CB405" i="3" s="1"/>
  <c r="Y405" i="3"/>
  <c r="AT405" i="3" s="1"/>
  <c r="B405" i="3"/>
  <c r="A405" i="3"/>
  <c r="CF405" i="3"/>
  <c r="CG405" i="3" s="1"/>
  <c r="C505" i="3"/>
  <c r="Y448" i="3"/>
  <c r="AT448" i="3" s="1"/>
  <c r="AM448" i="3"/>
  <c r="CA448" i="3" s="1"/>
  <c r="AN448" i="3"/>
  <c r="AQ448" i="3"/>
  <c r="CB448" i="3" s="1"/>
  <c r="A448" i="3"/>
  <c r="B448" i="3"/>
  <c r="CF448" i="3"/>
  <c r="CG448" i="3" s="1"/>
  <c r="C501" i="3"/>
  <c r="AM444" i="3"/>
  <c r="CA444" i="3" s="1"/>
  <c r="AN444" i="3"/>
  <c r="AQ444" i="3"/>
  <c r="CB444" i="3" s="1"/>
  <c r="Y444" i="3"/>
  <c r="AX444" i="3" s="1"/>
  <c r="A444" i="3"/>
  <c r="B444" i="3"/>
  <c r="CF444" i="3"/>
  <c r="CG444" i="3" s="1"/>
  <c r="C497" i="3"/>
  <c r="Y440" i="3"/>
  <c r="AT440" i="3" s="1"/>
  <c r="AM440" i="3"/>
  <c r="CA440" i="3" s="1"/>
  <c r="AN440" i="3"/>
  <c r="AQ440" i="3"/>
  <c r="CB440" i="3" s="1"/>
  <c r="A440" i="3"/>
  <c r="B440" i="3"/>
  <c r="CF440" i="3"/>
  <c r="CG440" i="3" s="1"/>
  <c r="C504" i="3"/>
  <c r="AQ447" i="3"/>
  <c r="CB447" i="3" s="1"/>
  <c r="Y447" i="3"/>
  <c r="AX447" i="3" s="1"/>
  <c r="AM447" i="3"/>
  <c r="CA447" i="3" s="1"/>
  <c r="CF447" i="3"/>
  <c r="CG447" i="3" s="1"/>
  <c r="AN447" i="3"/>
  <c r="B447" i="3"/>
  <c r="A447" i="3"/>
  <c r="C473" i="3"/>
  <c r="Y416" i="3"/>
  <c r="AX416" i="3" s="1"/>
  <c r="AM416" i="3"/>
  <c r="CA416" i="3" s="1"/>
  <c r="CF416" i="3"/>
  <c r="CG416" i="3" s="1"/>
  <c r="AN416" i="3"/>
  <c r="AQ416" i="3"/>
  <c r="CB416" i="3" s="1"/>
  <c r="A416" i="3"/>
  <c r="B416" i="3"/>
  <c r="C469" i="3"/>
  <c r="AM412" i="3"/>
  <c r="CA412" i="3" s="1"/>
  <c r="AN412" i="3"/>
  <c r="AQ412" i="3"/>
  <c r="CB412" i="3" s="1"/>
  <c r="Y412" i="3"/>
  <c r="AT412" i="3" s="1"/>
  <c r="CF412" i="3"/>
  <c r="CG412" i="3" s="1"/>
  <c r="A412" i="3"/>
  <c r="B412" i="3"/>
  <c r="C498" i="3"/>
  <c r="AN441" i="3"/>
  <c r="AQ441" i="3"/>
  <c r="CB441" i="3" s="1"/>
  <c r="Y441" i="3"/>
  <c r="AT441" i="3" s="1"/>
  <c r="AM441" i="3"/>
  <c r="CA441" i="3" s="1"/>
  <c r="CF441" i="3"/>
  <c r="CG441" i="3" s="1"/>
  <c r="B441" i="3"/>
  <c r="A441" i="3"/>
  <c r="C494" i="3"/>
  <c r="AN437" i="3"/>
  <c r="AQ437" i="3"/>
  <c r="CB437" i="3" s="1"/>
  <c r="Y437" i="3"/>
  <c r="AX437" i="3" s="1"/>
  <c r="AM437" i="3"/>
  <c r="CA437" i="3" s="1"/>
  <c r="CF437" i="3"/>
  <c r="CG437" i="3" s="1"/>
  <c r="B437" i="3"/>
  <c r="A437" i="3"/>
  <c r="C488" i="3"/>
  <c r="AN431" i="3"/>
  <c r="AQ431" i="3"/>
  <c r="CB431" i="3" s="1"/>
  <c r="Y431" i="3"/>
  <c r="AX431" i="3" s="1"/>
  <c r="AM431" i="3"/>
  <c r="CA431" i="3" s="1"/>
  <c r="B431" i="3"/>
  <c r="A431" i="3"/>
  <c r="CF431" i="3"/>
  <c r="CG431" i="3" s="1"/>
  <c r="C484" i="3"/>
  <c r="Y427" i="3"/>
  <c r="AM427" i="3"/>
  <c r="CA427" i="3" s="1"/>
  <c r="AN427" i="3"/>
  <c r="AQ427" i="3"/>
  <c r="CB427" i="3" s="1"/>
  <c r="B427" i="3"/>
  <c r="A427" i="3"/>
  <c r="CF427" i="3"/>
  <c r="CG427" i="3" s="1"/>
  <c r="C485" i="3"/>
  <c r="AM428" i="3"/>
  <c r="AU428" i="3" s="1"/>
  <c r="AN428" i="3"/>
  <c r="AQ428" i="3"/>
  <c r="CB428" i="3" s="1"/>
  <c r="Y428" i="3"/>
  <c r="AT428" i="3" s="1"/>
  <c r="CF428" i="3"/>
  <c r="CG428" i="3" s="1"/>
  <c r="A428" i="3"/>
  <c r="B428" i="3"/>
  <c r="C511" i="3"/>
  <c r="AQ454" i="3"/>
  <c r="Y454" i="3"/>
  <c r="AT454" i="3" s="1"/>
  <c r="AM454" i="3"/>
  <c r="AU454" i="3" s="1"/>
  <c r="AN454" i="3"/>
  <c r="A454" i="3"/>
  <c r="B454" i="3"/>
  <c r="CF454" i="3"/>
  <c r="CG454" i="3" s="1"/>
  <c r="Y457" i="3"/>
  <c r="AX457" i="3" s="1"/>
  <c r="AM457" i="3"/>
  <c r="AY457" i="3" s="1"/>
  <c r="CF457" i="3"/>
  <c r="CG457" i="3" s="1"/>
  <c r="AN457" i="3"/>
  <c r="AQ457" i="3"/>
  <c r="CB457" i="3" s="1"/>
  <c r="B457" i="3"/>
  <c r="A457" i="3"/>
  <c r="C499" i="3"/>
  <c r="AN442" i="3"/>
  <c r="AQ442" i="3"/>
  <c r="Y442" i="3"/>
  <c r="AT442" i="3" s="1"/>
  <c r="AM442" i="3"/>
  <c r="A442" i="3"/>
  <c r="B442" i="3"/>
  <c r="CF442" i="3"/>
  <c r="CG442" i="3" s="1"/>
  <c r="C483" i="3"/>
  <c r="Y426" i="3"/>
  <c r="AX426" i="3" s="1"/>
  <c r="AM426" i="3"/>
  <c r="CF426" i="3"/>
  <c r="CG426" i="3" s="1"/>
  <c r="AN426" i="3"/>
  <c r="AQ426" i="3"/>
  <c r="CB426" i="3" s="1"/>
  <c r="A426" i="3"/>
  <c r="B426" i="3"/>
  <c r="C479" i="3"/>
  <c r="AM422" i="3"/>
  <c r="CA422" i="3" s="1"/>
  <c r="AN422" i="3"/>
  <c r="AQ422" i="3"/>
  <c r="CB422" i="3" s="1"/>
  <c r="Y422" i="3"/>
  <c r="A422" i="3"/>
  <c r="B422" i="3"/>
  <c r="CF422" i="3"/>
  <c r="CG422" i="3" s="1"/>
  <c r="C475" i="3"/>
  <c r="AQ418" i="3"/>
  <c r="CB418" i="3" s="1"/>
  <c r="Y418" i="3"/>
  <c r="CF418" i="3"/>
  <c r="CG418" i="3" s="1"/>
  <c r="AM418" i="3"/>
  <c r="AN418" i="3"/>
  <c r="A418" i="3"/>
  <c r="B418" i="3"/>
  <c r="C478" i="3"/>
  <c r="Y421" i="3"/>
  <c r="AT421" i="3" s="1"/>
  <c r="AM421" i="3"/>
  <c r="AN421" i="3"/>
  <c r="AQ421" i="3"/>
  <c r="B421" i="3"/>
  <c r="A421" i="3"/>
  <c r="CF421" i="3"/>
  <c r="CG421" i="3" s="1"/>
  <c r="C474" i="3"/>
  <c r="AM417" i="3"/>
  <c r="CA417" i="3" s="1"/>
  <c r="AN417" i="3"/>
  <c r="AQ417" i="3"/>
  <c r="CB417" i="3" s="1"/>
  <c r="Y417" i="3"/>
  <c r="B417" i="3"/>
  <c r="A417" i="3"/>
  <c r="CF417" i="3"/>
  <c r="CG417" i="3" s="1"/>
  <c r="C502" i="3"/>
  <c r="AN445" i="3"/>
  <c r="AQ445" i="3"/>
  <c r="Y445" i="3"/>
  <c r="AT445" i="3" s="1"/>
  <c r="AM445" i="3"/>
  <c r="CF445" i="3"/>
  <c r="CG445" i="3" s="1"/>
  <c r="B445" i="3"/>
  <c r="A445" i="3"/>
  <c r="C508" i="3"/>
  <c r="Y451" i="3"/>
  <c r="AT451" i="3" s="1"/>
  <c r="AM451" i="3"/>
  <c r="AY451" i="3" s="1"/>
  <c r="AN451" i="3"/>
  <c r="AQ451" i="3"/>
  <c r="B451" i="3"/>
  <c r="A451" i="3"/>
  <c r="CF451" i="3"/>
  <c r="CG451" i="3" s="1"/>
  <c r="C510" i="3"/>
  <c r="AQ453" i="3"/>
  <c r="CB453" i="3" s="1"/>
  <c r="Y453" i="3"/>
  <c r="AM453" i="3"/>
  <c r="CA453" i="3" s="1"/>
  <c r="CF453" i="3"/>
  <c r="CG453" i="3" s="1"/>
  <c r="AN453" i="3"/>
  <c r="B453" i="3"/>
  <c r="A453" i="3"/>
  <c r="C492" i="3"/>
  <c r="Y435" i="3"/>
  <c r="AT435" i="3" s="1"/>
  <c r="AM435" i="3"/>
  <c r="AY435" i="3" s="1"/>
  <c r="CF435" i="3"/>
  <c r="CG435" i="3" s="1"/>
  <c r="AN435" i="3"/>
  <c r="AQ435" i="3"/>
  <c r="CB435" i="3" s="1"/>
  <c r="B435" i="3"/>
  <c r="A435" i="3"/>
  <c r="C513" i="3"/>
  <c r="AN456" i="3"/>
  <c r="AQ456" i="3"/>
  <c r="Y456" i="3"/>
  <c r="AX456" i="3" s="1"/>
  <c r="AM456" i="3"/>
  <c r="AY456" i="3" s="1"/>
  <c r="A456" i="3"/>
  <c r="B456" i="3"/>
  <c r="CF456" i="3"/>
  <c r="CG456" i="3" s="1"/>
  <c r="BM282" i="3"/>
  <c r="CD282" i="3"/>
  <c r="CD145" i="3"/>
  <c r="BM145" i="3"/>
  <c r="BM119" i="3"/>
  <c r="CD119" i="3"/>
  <c r="CC319" i="3"/>
  <c r="BL319" i="3"/>
  <c r="CC290" i="3"/>
  <c r="BL290" i="3"/>
  <c r="CC288" i="3"/>
  <c r="BL288" i="3"/>
  <c r="CC283" i="3"/>
  <c r="BL283" i="3"/>
  <c r="CC278" i="3"/>
  <c r="BL278" i="3"/>
  <c r="CC274" i="3"/>
  <c r="BL274" i="3"/>
  <c r="CC273" i="3"/>
  <c r="BL273" i="3"/>
  <c r="CC271" i="3"/>
  <c r="BL271" i="3"/>
  <c r="CC269" i="3"/>
  <c r="BL269" i="3"/>
  <c r="CC249" i="3"/>
  <c r="BL249" i="3"/>
  <c r="CC246" i="3"/>
  <c r="BL246" i="3"/>
  <c r="CC244" i="3"/>
  <c r="BL244" i="3"/>
  <c r="CC231" i="3"/>
  <c r="BL231" i="3"/>
  <c r="CC321" i="3"/>
  <c r="BL321" i="3"/>
  <c r="CC318" i="3"/>
  <c r="BL318" i="3"/>
  <c r="CC317" i="3"/>
  <c r="BL317" i="3"/>
  <c r="CC314" i="3"/>
  <c r="BL314" i="3"/>
  <c r="CC306" i="3"/>
  <c r="BL306" i="3"/>
  <c r="CC301" i="3"/>
  <c r="BL301" i="3"/>
  <c r="CC300" i="3"/>
  <c r="BL300" i="3"/>
  <c r="CC299" i="3"/>
  <c r="BL299" i="3"/>
  <c r="CC297" i="3"/>
  <c r="BL297" i="3"/>
  <c r="CC294" i="3"/>
  <c r="BL294" i="3"/>
  <c r="CC292" i="3"/>
  <c r="BL292" i="3"/>
  <c r="CC287" i="3"/>
  <c r="BL287" i="3"/>
  <c r="CC285" i="3"/>
  <c r="BL285" i="3"/>
  <c r="CC282" i="3"/>
  <c r="BL282" i="3"/>
  <c r="CC281" i="3"/>
  <c r="BL281" i="3"/>
  <c r="CC279" i="3"/>
  <c r="BL279" i="3"/>
  <c r="CC277" i="3"/>
  <c r="BL277" i="3"/>
  <c r="CC254" i="3"/>
  <c r="BL254" i="3"/>
  <c r="CC253" i="3"/>
  <c r="BL253" i="3"/>
  <c r="CC252" i="3"/>
  <c r="BL252" i="3"/>
  <c r="CC250" i="3"/>
  <c r="BL250" i="3"/>
  <c r="CC248" i="3"/>
  <c r="BL248" i="3"/>
  <c r="CC243" i="3"/>
  <c r="BL243" i="3"/>
  <c r="CC235" i="3"/>
  <c r="BL235" i="3"/>
  <c r="CC313" i="3"/>
  <c r="BL313" i="3"/>
  <c r="CC312" i="3"/>
  <c r="BL312" i="3"/>
  <c r="CC311" i="3"/>
  <c r="BL311" i="3"/>
  <c r="CC309" i="3"/>
  <c r="BL309" i="3"/>
  <c r="CC305" i="3"/>
  <c r="BL305" i="3"/>
  <c r="CC296" i="3"/>
  <c r="BL296" i="3"/>
  <c r="CC291" i="3"/>
  <c r="BL291" i="3"/>
  <c r="CC289" i="3"/>
  <c r="BL289" i="3"/>
  <c r="CC262" i="3"/>
  <c r="BL262" i="3"/>
  <c r="CC261" i="3"/>
  <c r="BL261" i="3"/>
  <c r="CC256" i="3"/>
  <c r="BL256" i="3"/>
  <c r="CC241" i="3"/>
  <c r="BL241" i="3"/>
  <c r="CC238" i="3"/>
  <c r="BL238" i="3"/>
  <c r="CC228" i="3"/>
  <c r="BL228" i="3"/>
  <c r="CC316" i="3"/>
  <c r="BL316" i="3"/>
  <c r="CC315" i="3"/>
  <c r="BL315" i="3"/>
  <c r="CC308" i="3"/>
  <c r="BL308" i="3"/>
  <c r="CC307" i="3"/>
  <c r="BL307" i="3"/>
  <c r="CC304" i="3"/>
  <c r="BL304" i="3"/>
  <c r="CC303" i="3"/>
  <c r="BL303" i="3"/>
  <c r="CC295" i="3"/>
  <c r="BL295" i="3"/>
  <c r="CC293" i="3"/>
  <c r="BL293" i="3"/>
  <c r="CC270" i="3"/>
  <c r="BL270" i="3"/>
  <c r="CC266" i="3"/>
  <c r="BL266" i="3"/>
  <c r="CC265" i="3"/>
  <c r="BL265" i="3"/>
  <c r="CC260" i="3"/>
  <c r="BL260" i="3"/>
  <c r="CC258" i="3"/>
  <c r="BL258" i="3"/>
  <c r="CC257" i="3"/>
  <c r="BL257" i="3"/>
  <c r="CC255" i="3"/>
  <c r="BL255" i="3"/>
  <c r="CC251" i="3"/>
  <c r="BL251" i="3"/>
  <c r="CC247" i="3"/>
  <c r="BL247" i="3"/>
  <c r="CC240" i="3"/>
  <c r="BL240" i="3"/>
  <c r="CC233" i="3"/>
  <c r="BL233" i="3"/>
  <c r="CC242" i="3"/>
  <c r="BL242" i="3"/>
  <c r="CC234" i="3"/>
  <c r="BL234" i="3"/>
  <c r="CC230" i="3"/>
  <c r="BL230" i="3"/>
  <c r="CC226" i="3"/>
  <c r="BL226" i="3"/>
  <c r="CC220" i="3"/>
  <c r="BL220" i="3"/>
  <c r="CC208" i="3"/>
  <c r="BL208" i="3"/>
  <c r="CC239" i="3"/>
  <c r="BL239" i="3"/>
  <c r="CC236" i="3"/>
  <c r="BL236" i="3"/>
  <c r="CC229" i="3"/>
  <c r="BL229" i="3"/>
  <c r="CC225" i="3"/>
  <c r="BL225" i="3"/>
  <c r="CC224" i="3"/>
  <c r="BL224" i="3"/>
  <c r="CC223" i="3"/>
  <c r="BL223" i="3"/>
  <c r="CC215" i="3"/>
  <c r="BL215" i="3"/>
  <c r="CC210" i="3"/>
  <c r="BL210" i="3"/>
  <c r="CC205" i="3"/>
  <c r="BL205" i="3"/>
  <c r="CC203" i="3"/>
  <c r="BL203" i="3"/>
  <c r="CC201" i="3"/>
  <c r="BL201" i="3"/>
  <c r="CC198" i="3"/>
  <c r="BL198" i="3"/>
  <c r="CC196" i="3"/>
  <c r="BL196" i="3"/>
  <c r="CC192" i="3"/>
  <c r="BL192" i="3"/>
  <c r="CC188" i="3"/>
  <c r="BL188" i="3"/>
  <c r="CC185" i="3"/>
  <c r="BL185" i="3"/>
  <c r="CC183" i="3"/>
  <c r="BL183" i="3"/>
  <c r="CC179" i="3"/>
  <c r="BL179" i="3"/>
  <c r="CC178" i="3"/>
  <c r="BL178" i="3"/>
  <c r="CC221" i="3"/>
  <c r="BL221" i="3"/>
  <c r="CC219" i="3"/>
  <c r="BL219" i="3"/>
  <c r="CC217" i="3"/>
  <c r="BL217" i="3"/>
  <c r="CC214" i="3"/>
  <c r="BL214" i="3"/>
  <c r="CC212" i="3"/>
  <c r="BL212" i="3"/>
  <c r="CC207" i="3"/>
  <c r="BL207" i="3"/>
  <c r="CC204" i="3"/>
  <c r="BL204" i="3"/>
  <c r="CC200" i="3"/>
  <c r="BL200" i="3"/>
  <c r="CC195" i="3"/>
  <c r="BL195" i="3"/>
  <c r="CC193" i="3"/>
  <c r="BL193" i="3"/>
  <c r="CC187" i="3"/>
  <c r="BL187" i="3"/>
  <c r="CC177" i="3"/>
  <c r="BL177" i="3"/>
  <c r="CC176" i="3"/>
  <c r="BL176" i="3"/>
  <c r="CC232" i="3"/>
  <c r="BL232" i="3"/>
  <c r="CC227" i="3"/>
  <c r="BL227" i="3"/>
  <c r="CC222" i="3"/>
  <c r="BL222" i="3"/>
  <c r="CC218" i="3"/>
  <c r="BL218" i="3"/>
  <c r="CC216" i="3"/>
  <c r="BL216" i="3"/>
  <c r="CC209" i="3"/>
  <c r="BL209" i="3"/>
  <c r="CC206" i="3"/>
  <c r="BL206" i="3"/>
  <c r="CC202" i="3"/>
  <c r="BL202" i="3"/>
  <c r="CC199" i="3"/>
  <c r="BL199" i="3"/>
  <c r="CC197" i="3"/>
  <c r="BL197" i="3"/>
  <c r="CC191" i="3"/>
  <c r="BL191" i="3"/>
  <c r="CC189" i="3"/>
  <c r="BL189" i="3"/>
  <c r="CC184" i="3"/>
  <c r="BL184" i="3"/>
  <c r="CC181" i="3"/>
  <c r="BL181" i="3"/>
  <c r="CC169" i="3"/>
  <c r="BL169" i="3"/>
  <c r="CC165" i="3"/>
  <c r="BL165" i="3"/>
  <c r="CC163" i="3"/>
  <c r="BL163" i="3"/>
  <c r="CC153" i="3"/>
  <c r="BL153" i="3"/>
  <c r="CC174" i="3"/>
  <c r="BL174" i="3"/>
  <c r="CC172" i="3"/>
  <c r="BL172" i="3"/>
  <c r="CC167" i="3"/>
  <c r="BL167" i="3"/>
  <c r="CC160" i="3"/>
  <c r="BL160" i="3"/>
  <c r="CC155" i="3"/>
  <c r="BL155" i="3"/>
  <c r="CC150" i="3"/>
  <c r="BL150" i="3"/>
  <c r="CC148" i="3"/>
  <c r="BL148" i="3"/>
  <c r="CC146" i="3"/>
  <c r="BL146" i="3"/>
  <c r="CC145" i="3"/>
  <c r="BL145" i="3"/>
  <c r="CC164" i="3"/>
  <c r="BL164" i="3"/>
  <c r="CC162" i="3"/>
  <c r="BL162" i="3"/>
  <c r="CC159" i="3"/>
  <c r="BL159" i="3"/>
  <c r="CC157" i="3"/>
  <c r="BL157" i="3"/>
  <c r="CC152" i="3"/>
  <c r="BL152" i="3"/>
  <c r="CC147" i="3"/>
  <c r="BL147" i="3"/>
  <c r="CC140" i="3"/>
  <c r="BL140" i="3"/>
  <c r="CC175" i="3"/>
  <c r="BL175" i="3"/>
  <c r="CC173" i="3"/>
  <c r="BL173" i="3"/>
  <c r="CC171" i="3"/>
  <c r="BL171" i="3"/>
  <c r="CC166" i="3"/>
  <c r="BL166" i="3"/>
  <c r="CC161" i="3"/>
  <c r="BL161" i="3"/>
  <c r="CC154" i="3"/>
  <c r="BL154" i="3"/>
  <c r="CC151" i="3"/>
  <c r="BL151" i="3"/>
  <c r="CC149" i="3"/>
  <c r="BL149" i="3"/>
  <c r="CC144" i="3"/>
  <c r="BL144" i="3"/>
  <c r="CC143" i="3"/>
  <c r="BL143" i="3"/>
  <c r="CC128" i="3"/>
  <c r="BL128" i="3"/>
  <c r="CC127" i="3"/>
  <c r="BL127" i="3"/>
  <c r="CC124" i="3"/>
  <c r="BL124" i="3"/>
  <c r="CC114" i="3"/>
  <c r="BL114" i="3"/>
  <c r="CC113" i="3"/>
  <c r="BL113" i="3"/>
  <c r="CC111" i="3"/>
  <c r="BL111" i="3"/>
  <c r="CC109" i="3"/>
  <c r="BL109" i="3"/>
  <c r="CC106" i="3"/>
  <c r="BL106" i="3"/>
  <c r="CC105" i="3"/>
  <c r="BL105" i="3"/>
  <c r="CC139" i="3"/>
  <c r="BL139" i="3"/>
  <c r="CC137" i="3"/>
  <c r="BL137" i="3"/>
  <c r="CC134" i="3"/>
  <c r="BL134" i="3"/>
  <c r="CC130" i="3"/>
  <c r="BL130" i="3"/>
  <c r="CC126" i="3"/>
  <c r="BL126" i="3"/>
  <c r="CC118" i="3"/>
  <c r="BL118" i="3"/>
  <c r="CC117" i="3"/>
  <c r="BL117" i="3"/>
  <c r="CC112" i="3"/>
  <c r="BL112" i="3"/>
  <c r="CC104" i="3"/>
  <c r="BL104" i="3"/>
  <c r="CC99" i="3"/>
  <c r="BL99" i="3"/>
  <c r="CC97" i="3"/>
  <c r="BL97" i="3"/>
  <c r="CC136" i="3"/>
  <c r="BL136" i="3"/>
  <c r="CC133" i="3"/>
  <c r="BL133" i="3"/>
  <c r="CC121" i="3"/>
  <c r="BL121" i="3"/>
  <c r="CC119" i="3"/>
  <c r="BL119" i="3"/>
  <c r="CC101" i="3"/>
  <c r="BL101" i="3"/>
  <c r="CC100" i="3"/>
  <c r="BL100" i="3"/>
  <c r="CC92" i="3"/>
  <c r="BL92" i="3"/>
  <c r="CC141" i="3"/>
  <c r="BL141" i="3"/>
  <c r="CC135" i="3"/>
  <c r="BL135" i="3"/>
  <c r="CC132" i="3"/>
  <c r="BL132" i="3"/>
  <c r="CC131" i="3"/>
  <c r="BL131" i="3"/>
  <c r="CC129" i="3"/>
  <c r="BL129" i="3"/>
  <c r="CC125" i="3"/>
  <c r="BL125" i="3"/>
  <c r="CC123" i="3"/>
  <c r="BL123" i="3"/>
  <c r="CC120" i="3"/>
  <c r="BL120" i="3"/>
  <c r="CC110" i="3"/>
  <c r="BL110" i="3"/>
  <c r="CC102" i="3"/>
  <c r="BL102" i="3"/>
  <c r="CC95" i="3"/>
  <c r="BL95" i="3"/>
  <c r="CC96" i="3"/>
  <c r="BL96" i="3"/>
  <c r="CC91" i="3"/>
  <c r="BL91" i="3"/>
  <c r="CC87" i="3"/>
  <c r="BL87" i="3"/>
  <c r="CC73" i="3"/>
  <c r="BL73" i="3"/>
  <c r="CC93" i="3"/>
  <c r="BL93" i="3"/>
  <c r="CC88" i="3"/>
  <c r="BL88" i="3"/>
  <c r="CC83" i="3"/>
  <c r="BL83" i="3"/>
  <c r="CC69" i="3"/>
  <c r="BL69" i="3"/>
  <c r="CC85" i="3"/>
  <c r="BL85" i="3"/>
  <c r="CC81" i="3"/>
  <c r="BL81" i="3"/>
  <c r="CC80" i="3"/>
  <c r="BL80" i="3"/>
  <c r="CC79" i="3"/>
  <c r="BL79" i="3"/>
  <c r="CC78" i="3"/>
  <c r="BL78" i="3"/>
  <c r="CC65" i="3"/>
  <c r="BL65" i="3"/>
  <c r="CC64" i="3"/>
  <c r="BL64" i="3"/>
  <c r="CC63" i="3"/>
  <c r="BL63" i="3"/>
  <c r="CC62" i="3"/>
  <c r="BL62" i="3"/>
  <c r="CC89" i="3"/>
  <c r="BL89" i="3"/>
  <c r="CC84" i="3"/>
  <c r="BL84" i="3"/>
  <c r="CC77" i="3"/>
  <c r="BL77" i="3"/>
  <c r="CC76" i="3"/>
  <c r="BL76" i="3"/>
  <c r="CC75" i="3"/>
  <c r="BL75" i="3"/>
  <c r="CC61" i="3"/>
  <c r="BL61" i="3"/>
  <c r="CC60" i="3"/>
  <c r="BL60" i="3"/>
  <c r="CC59" i="3"/>
  <c r="BL59" i="3"/>
  <c r="CD421" i="3"/>
  <c r="BM421" i="3"/>
  <c r="BM315" i="3"/>
  <c r="CD315" i="3"/>
  <c r="CC456" i="3"/>
  <c r="CC452" i="3"/>
  <c r="BL452" i="3"/>
  <c r="CC457" i="3"/>
  <c r="CC455" i="3"/>
  <c r="BL455" i="3"/>
  <c r="CC453" i="3"/>
  <c r="CC450" i="3"/>
  <c r="BL450" i="3"/>
  <c r="CC447" i="3"/>
  <c r="CC441" i="3"/>
  <c r="CC440" i="3"/>
  <c r="BL440" i="3"/>
  <c r="CC438" i="3"/>
  <c r="BL438" i="3"/>
  <c r="CC436" i="3"/>
  <c r="BL436" i="3"/>
  <c r="CC434" i="3"/>
  <c r="BL434" i="3"/>
  <c r="CC432" i="3"/>
  <c r="BL432" i="3"/>
  <c r="CC431" i="3"/>
  <c r="CC445" i="3"/>
  <c r="CC423" i="3"/>
  <c r="BL423" i="3"/>
  <c r="CC449" i="3"/>
  <c r="BL449" i="3"/>
  <c r="CC448" i="3"/>
  <c r="BL448" i="3"/>
  <c r="CC446" i="3"/>
  <c r="BL446" i="3"/>
  <c r="CC444" i="3"/>
  <c r="BL444" i="3"/>
  <c r="CC437" i="3"/>
  <c r="CC433" i="3"/>
  <c r="BL433" i="3"/>
  <c r="CC429" i="3"/>
  <c r="CC428" i="3"/>
  <c r="CC426" i="3"/>
  <c r="BL426" i="3"/>
  <c r="CC409" i="3"/>
  <c r="BL409" i="3"/>
  <c r="CC407" i="3"/>
  <c r="BL407" i="3"/>
  <c r="CC396" i="3"/>
  <c r="BL396" i="3"/>
  <c r="CC395" i="3"/>
  <c r="BL395" i="3"/>
  <c r="CC387" i="3"/>
  <c r="BL387" i="3"/>
  <c r="CC425" i="3"/>
  <c r="CC421" i="3"/>
  <c r="CC419" i="3"/>
  <c r="BL419" i="3"/>
  <c r="CC408" i="3"/>
  <c r="BL408" i="3"/>
  <c r="CC405" i="3"/>
  <c r="BL405" i="3"/>
  <c r="CC404" i="3"/>
  <c r="BL404" i="3"/>
  <c r="CC403" i="3"/>
  <c r="BL403" i="3"/>
  <c r="CC398" i="3"/>
  <c r="BL398" i="3"/>
  <c r="CC420" i="3"/>
  <c r="CC418" i="3"/>
  <c r="CC417" i="3"/>
  <c r="CC415" i="3"/>
  <c r="BL415" i="3"/>
  <c r="CC406" i="3"/>
  <c r="CC402" i="3"/>
  <c r="BL402" i="3"/>
  <c r="CC401" i="3"/>
  <c r="BL401" i="3"/>
  <c r="CC397" i="3"/>
  <c r="BL397" i="3"/>
  <c r="CC393" i="3"/>
  <c r="BL393" i="3"/>
  <c r="CC390" i="3"/>
  <c r="BL390" i="3"/>
  <c r="CC388" i="3"/>
  <c r="BL388" i="3"/>
  <c r="CC384" i="3"/>
  <c r="BL384" i="3"/>
  <c r="CC416" i="3"/>
  <c r="CC413" i="3"/>
  <c r="CC412" i="3"/>
  <c r="CC411" i="3"/>
  <c r="BL411" i="3"/>
  <c r="CC400" i="3"/>
  <c r="BL400" i="3"/>
  <c r="CC399" i="3"/>
  <c r="BL399" i="3"/>
  <c r="CC392" i="3"/>
  <c r="BL392" i="3"/>
  <c r="CC389" i="3"/>
  <c r="BL389" i="3"/>
  <c r="CC391" i="3"/>
  <c r="BL391" i="3"/>
  <c r="CC386" i="3"/>
  <c r="BL386" i="3"/>
  <c r="CC370" i="3"/>
  <c r="BL370" i="3"/>
  <c r="CC366" i="3"/>
  <c r="BL366" i="3"/>
  <c r="CC383" i="3"/>
  <c r="BL383" i="3"/>
  <c r="CC380" i="3"/>
  <c r="BL380" i="3"/>
  <c r="CC379" i="3"/>
  <c r="BL379" i="3"/>
  <c r="CC377" i="3"/>
  <c r="BL377" i="3"/>
  <c r="CC375" i="3"/>
  <c r="BL375" i="3"/>
  <c r="CC365" i="3"/>
  <c r="BL365" i="3"/>
  <c r="CC364" i="3"/>
  <c r="BL364" i="3"/>
  <c r="CC357" i="3"/>
  <c r="BL357" i="3"/>
  <c r="CC355" i="3"/>
  <c r="BL355" i="3"/>
  <c r="CC354" i="3"/>
  <c r="BL354" i="3"/>
  <c r="CC352" i="3"/>
  <c r="BL352" i="3"/>
  <c r="CC376" i="3"/>
  <c r="BL376" i="3"/>
  <c r="CC374" i="3"/>
  <c r="BL374" i="3"/>
  <c r="CC371" i="3"/>
  <c r="BL371" i="3"/>
  <c r="CC367" i="3"/>
  <c r="BL367" i="3"/>
  <c r="CC363" i="3"/>
  <c r="BL363" i="3"/>
  <c r="CC362" i="3"/>
  <c r="BL362" i="3"/>
  <c r="CC360" i="3"/>
  <c r="BL360" i="3"/>
  <c r="CC349" i="3"/>
  <c r="BL349" i="3"/>
  <c r="CC339" i="3"/>
  <c r="BL339" i="3"/>
  <c r="CC347" i="3"/>
  <c r="BL347" i="3"/>
  <c r="CC343" i="3"/>
  <c r="BL343" i="3"/>
  <c r="CC341" i="3"/>
  <c r="BL341" i="3"/>
  <c r="CC329" i="3"/>
  <c r="BL329" i="3"/>
  <c r="CC359" i="3"/>
  <c r="BL359" i="3"/>
  <c r="CC358" i="3"/>
  <c r="BL358" i="3"/>
  <c r="CC356" i="3"/>
  <c r="BL356" i="3"/>
  <c r="CC353" i="3"/>
  <c r="BL353" i="3"/>
  <c r="CC351" i="3"/>
  <c r="BL351" i="3"/>
  <c r="CC350" i="3"/>
  <c r="BL350" i="3"/>
  <c r="CC346" i="3"/>
  <c r="BL346" i="3"/>
  <c r="CC331" i="3"/>
  <c r="BL331" i="3"/>
  <c r="CC327" i="3"/>
  <c r="BL327" i="3"/>
  <c r="CC323" i="3"/>
  <c r="BL323" i="3"/>
  <c r="CC345" i="3"/>
  <c r="BL345" i="3"/>
  <c r="CC342" i="3"/>
  <c r="BL342" i="3"/>
  <c r="CC340" i="3"/>
  <c r="BL340" i="3"/>
  <c r="CC333" i="3"/>
  <c r="BL333" i="3"/>
  <c r="CC325" i="3"/>
  <c r="BL325" i="3"/>
  <c r="CC337" i="3"/>
  <c r="BL337" i="3"/>
  <c r="CC335" i="3"/>
  <c r="BL335" i="3"/>
  <c r="CC330" i="3"/>
  <c r="BL330" i="3"/>
  <c r="CC328" i="3"/>
  <c r="BL328" i="3"/>
  <c r="CC57" i="3"/>
  <c r="BL57" i="3"/>
  <c r="CC56" i="3"/>
  <c r="BL56" i="3"/>
  <c r="CC58" i="3"/>
  <c r="BL58" i="3"/>
  <c r="CD57" i="3"/>
  <c r="BM57" i="3"/>
  <c r="CD56" i="3"/>
  <c r="BM56" i="3"/>
  <c r="CD58" i="3"/>
  <c r="BM58" i="3"/>
  <c r="CD314" i="3"/>
  <c r="BM314" i="3"/>
  <c r="CD319" i="3"/>
  <c r="BM319" i="3"/>
  <c r="CC324" i="3"/>
  <c r="BL324" i="3"/>
  <c r="BM445" i="3"/>
  <c r="CD445" i="3"/>
  <c r="CD451" i="3"/>
  <c r="BM451" i="3"/>
  <c r="CD454" i="3"/>
  <c r="BM454" i="3"/>
  <c r="BM452" i="3"/>
  <c r="CD452" i="3"/>
  <c r="CD443" i="3"/>
  <c r="BM443" i="3"/>
  <c r="CD442" i="3"/>
  <c r="BM442" i="3"/>
  <c r="CD439" i="3"/>
  <c r="BM439" i="3"/>
  <c r="CD435" i="3"/>
  <c r="BM435" i="3"/>
  <c r="BM424" i="3"/>
  <c r="CD424" i="3"/>
  <c r="CD423" i="3"/>
  <c r="BM423" i="3"/>
  <c r="CD457" i="3"/>
  <c r="BM457" i="3"/>
  <c r="BM456" i="3"/>
  <c r="CD456" i="3"/>
  <c r="CD449" i="3"/>
  <c r="BM449" i="3"/>
  <c r="BM448" i="3"/>
  <c r="CD448" i="3"/>
  <c r="CD446" i="3"/>
  <c r="BM446" i="3"/>
  <c r="CD444" i="3"/>
  <c r="BM444" i="3"/>
  <c r="CD437" i="3"/>
  <c r="BM437" i="3"/>
  <c r="CD433" i="3"/>
  <c r="BM433" i="3"/>
  <c r="CD455" i="3"/>
  <c r="BM455" i="3"/>
  <c r="CD453" i="3"/>
  <c r="BM453" i="3"/>
  <c r="CD450" i="3"/>
  <c r="BM450" i="3"/>
  <c r="CD447" i="3"/>
  <c r="BM447" i="3"/>
  <c r="CD441" i="3"/>
  <c r="BM441" i="3"/>
  <c r="BM440" i="3"/>
  <c r="CD440" i="3"/>
  <c r="CD438" i="3"/>
  <c r="BM438" i="3"/>
  <c r="BM436" i="3"/>
  <c r="CD436" i="3"/>
  <c r="CD434" i="3"/>
  <c r="BM434" i="3"/>
  <c r="BM432" i="3"/>
  <c r="CD432" i="3"/>
  <c r="CD431" i="3"/>
  <c r="BM431" i="3"/>
  <c r="CD430" i="3"/>
  <c r="BM430" i="3"/>
  <c r="CD427" i="3"/>
  <c r="BM427" i="3"/>
  <c r="CD425" i="3"/>
  <c r="BM425" i="3"/>
  <c r="CD422" i="3"/>
  <c r="BM422" i="3"/>
  <c r="CD419" i="3"/>
  <c r="BM419" i="3"/>
  <c r="BM408" i="3"/>
  <c r="CD408" i="3"/>
  <c r="CD405" i="3"/>
  <c r="BM405" i="3"/>
  <c r="BM404" i="3"/>
  <c r="CD404" i="3"/>
  <c r="CD403" i="3"/>
  <c r="BM403" i="3"/>
  <c r="CD398" i="3"/>
  <c r="BM398" i="3"/>
  <c r="CD394" i="3"/>
  <c r="BM394" i="3"/>
  <c r="CD429" i="3"/>
  <c r="BM429" i="3"/>
  <c r="BM428" i="3"/>
  <c r="CD428" i="3"/>
  <c r="CD426" i="3"/>
  <c r="BM426" i="3"/>
  <c r="BM420" i="3"/>
  <c r="CD420" i="3"/>
  <c r="CD418" i="3"/>
  <c r="BM418" i="3"/>
  <c r="CD417" i="3"/>
  <c r="BM417" i="3"/>
  <c r="CD415" i="3"/>
  <c r="BM415" i="3"/>
  <c r="CD406" i="3"/>
  <c r="BM406" i="3"/>
  <c r="CD402" i="3"/>
  <c r="BM402" i="3"/>
  <c r="CD401" i="3"/>
  <c r="BM401" i="3"/>
  <c r="CD397" i="3"/>
  <c r="BM397" i="3"/>
  <c r="CD393" i="3"/>
  <c r="BM393" i="3"/>
  <c r="CD416" i="3"/>
  <c r="BM416" i="3"/>
  <c r="CD413" i="3"/>
  <c r="BM413" i="3"/>
  <c r="BM412" i="3"/>
  <c r="CD412" i="3"/>
  <c r="CD411" i="3"/>
  <c r="BM411" i="3"/>
  <c r="CD400" i="3"/>
  <c r="BM400" i="3"/>
  <c r="BM399" i="3"/>
  <c r="CD399" i="3"/>
  <c r="CD389" i="3"/>
  <c r="BM389" i="3"/>
  <c r="CD385" i="3"/>
  <c r="BM385" i="3"/>
  <c r="CD414" i="3"/>
  <c r="BM414" i="3"/>
  <c r="CD410" i="3"/>
  <c r="BM410" i="3"/>
  <c r="CD409" i="3"/>
  <c r="BM409" i="3"/>
  <c r="CD407" i="3"/>
  <c r="BM407" i="3"/>
  <c r="BM396" i="3"/>
  <c r="CD396" i="3"/>
  <c r="BM395" i="3"/>
  <c r="CD395" i="3"/>
  <c r="BM387" i="3"/>
  <c r="CD387" i="3"/>
  <c r="CD390" i="3"/>
  <c r="BM390" i="3"/>
  <c r="BM388" i="3"/>
  <c r="CD388" i="3"/>
  <c r="BM384" i="3"/>
  <c r="CD384" i="3"/>
  <c r="BM383" i="3"/>
  <c r="CD383" i="3"/>
  <c r="BM380" i="3"/>
  <c r="CD380" i="3"/>
  <c r="BM379" i="3"/>
  <c r="CD379" i="3"/>
  <c r="BM377" i="3"/>
  <c r="CD377" i="3"/>
  <c r="BM375" i="3"/>
  <c r="CD375" i="3"/>
  <c r="CD365" i="3"/>
  <c r="BM365" i="3"/>
  <c r="CD364" i="3"/>
  <c r="BM364" i="3"/>
  <c r="BM347" i="3"/>
  <c r="CD347" i="3"/>
  <c r="CD382" i="3"/>
  <c r="BM382" i="3"/>
  <c r="CD381" i="3"/>
  <c r="BM381" i="3"/>
  <c r="CD373" i="3"/>
  <c r="BM373" i="3"/>
  <c r="CD369" i="3"/>
  <c r="BM369" i="3"/>
  <c r="CD358" i="3"/>
  <c r="BM358" i="3"/>
  <c r="CD356" i="3"/>
  <c r="BM356" i="3"/>
  <c r="BM355" i="3"/>
  <c r="CD355" i="3"/>
  <c r="CD354" i="3"/>
  <c r="BM354" i="3"/>
  <c r="CD353" i="3"/>
  <c r="BM353" i="3"/>
  <c r="CD352" i="3"/>
  <c r="BM352" i="3"/>
  <c r="CD376" i="3"/>
  <c r="BM376" i="3"/>
  <c r="CD374" i="3"/>
  <c r="BM374" i="3"/>
  <c r="CD371" i="3"/>
  <c r="BM371" i="3"/>
  <c r="CD367" i="3"/>
  <c r="BM367" i="3"/>
  <c r="BM363" i="3"/>
  <c r="CD363" i="3"/>
  <c r="CD362" i="3"/>
  <c r="BM362" i="3"/>
  <c r="CD361" i="3"/>
  <c r="BM361" i="3"/>
  <c r="CD360" i="3"/>
  <c r="BM360" i="3"/>
  <c r="CD359" i="3"/>
  <c r="BM359" i="3"/>
  <c r="BM343" i="3"/>
  <c r="CD343" i="3"/>
  <c r="BM392" i="3"/>
  <c r="CD392" i="3"/>
  <c r="CD391" i="3"/>
  <c r="BM391" i="3"/>
  <c r="CD386" i="3"/>
  <c r="BM386" i="3"/>
  <c r="CD378" i="3"/>
  <c r="BM378" i="3"/>
  <c r="CD372" i="3"/>
  <c r="BM372" i="3"/>
  <c r="BM370" i="3"/>
  <c r="CD370" i="3"/>
  <c r="CD368" i="3"/>
  <c r="BM368" i="3"/>
  <c r="BM366" i="3"/>
  <c r="CD366" i="3"/>
  <c r="CD341" i="3"/>
  <c r="BM341" i="3"/>
  <c r="CD351" i="3"/>
  <c r="BM351" i="3"/>
  <c r="BM350" i="3"/>
  <c r="CD350" i="3"/>
  <c r="CD348" i="3"/>
  <c r="BM348" i="3"/>
  <c r="CD346" i="3"/>
  <c r="BM346" i="3"/>
  <c r="CD344" i="3"/>
  <c r="BM344" i="3"/>
  <c r="BM338" i="3"/>
  <c r="CD338" i="3"/>
  <c r="BM336" i="3"/>
  <c r="CD336" i="3"/>
  <c r="BM334" i="3"/>
  <c r="CD334" i="3"/>
  <c r="CD331" i="3"/>
  <c r="BM331" i="3"/>
  <c r="CD327" i="3"/>
  <c r="BM327" i="3"/>
  <c r="CD357" i="3"/>
  <c r="BM357" i="3"/>
  <c r="CD349" i="3"/>
  <c r="BM349" i="3"/>
  <c r="CD345" i="3"/>
  <c r="BM345" i="3"/>
  <c r="CD342" i="3"/>
  <c r="BM342" i="3"/>
  <c r="CD340" i="3"/>
  <c r="BM340" i="3"/>
  <c r="CD333" i="3"/>
  <c r="BM333" i="3"/>
  <c r="CD325" i="3"/>
  <c r="BM325" i="3"/>
  <c r="BM324" i="3"/>
  <c r="CD324" i="3"/>
  <c r="BM322" i="3"/>
  <c r="CD322" i="3"/>
  <c r="CD339" i="3"/>
  <c r="BM339" i="3"/>
  <c r="CD337" i="3"/>
  <c r="BM337" i="3"/>
  <c r="CD335" i="3"/>
  <c r="BM335" i="3"/>
  <c r="CD330" i="3"/>
  <c r="BM330" i="3"/>
  <c r="CD328" i="3"/>
  <c r="BM328" i="3"/>
  <c r="BM320" i="3"/>
  <c r="CD320" i="3"/>
  <c r="CD332" i="3"/>
  <c r="BM332" i="3"/>
  <c r="CD329" i="3"/>
  <c r="BM329" i="3"/>
  <c r="CD326" i="3"/>
  <c r="BM326" i="3"/>
  <c r="BM316" i="3"/>
  <c r="CD316" i="3"/>
  <c r="CC443" i="3"/>
  <c r="BL443" i="3"/>
  <c r="CC439" i="3"/>
  <c r="BL439" i="3"/>
  <c r="CC442" i="3"/>
  <c r="CC454" i="3"/>
  <c r="BL430" i="3"/>
  <c r="CC430" i="3"/>
  <c r="CC427" i="3"/>
  <c r="BL427" i="3"/>
  <c r="CC435" i="3"/>
  <c r="CC451" i="3"/>
  <c r="CC424" i="3"/>
  <c r="BL424" i="3"/>
  <c r="CC414" i="3"/>
  <c r="BL414" i="3"/>
  <c r="CC410" i="3"/>
  <c r="BL410" i="3"/>
  <c r="CC422" i="3"/>
  <c r="CC394" i="3"/>
  <c r="BL394" i="3"/>
  <c r="CC382" i="3"/>
  <c r="BL382" i="3"/>
  <c r="BL385" i="3"/>
  <c r="CC385" i="3"/>
  <c r="BL381" i="3"/>
  <c r="CC381" i="3"/>
  <c r="CC378" i="3"/>
  <c r="BL378" i="3"/>
  <c r="CC372" i="3"/>
  <c r="BL372" i="3"/>
  <c r="CC368" i="3"/>
  <c r="BL368" i="3"/>
  <c r="CC373" i="3"/>
  <c r="BL373" i="3"/>
  <c r="CC369" i="3"/>
  <c r="BL369" i="3"/>
  <c r="CC332" i="3"/>
  <c r="BL332" i="3"/>
  <c r="CC326" i="3"/>
  <c r="BL326" i="3"/>
  <c r="CC361" i="3"/>
  <c r="BL361" i="3"/>
  <c r="CC348" i="3"/>
  <c r="BL348" i="3"/>
  <c r="BL344" i="3"/>
  <c r="CC344" i="3"/>
  <c r="CC338" i="3"/>
  <c r="BL338" i="3"/>
  <c r="CC336" i="3"/>
  <c r="BL336" i="3"/>
  <c r="CC334" i="3"/>
  <c r="BL334" i="3"/>
  <c r="CD323" i="3"/>
  <c r="BM323" i="3"/>
  <c r="CD321" i="3"/>
  <c r="BM321" i="3"/>
  <c r="BM318" i="3"/>
  <c r="CD318" i="3"/>
  <c r="CD317" i="3"/>
  <c r="BM317" i="3"/>
  <c r="BM306" i="3"/>
  <c r="CD306" i="3"/>
  <c r="BM301" i="3"/>
  <c r="CD301" i="3"/>
  <c r="BM300" i="3"/>
  <c r="CD300" i="3"/>
  <c r="CD299" i="3"/>
  <c r="BM299" i="3"/>
  <c r="CD297" i="3"/>
  <c r="BM297" i="3"/>
  <c r="BM294" i="3"/>
  <c r="CD294" i="3"/>
  <c r="BM292" i="3"/>
  <c r="CD292" i="3"/>
  <c r="CD287" i="3"/>
  <c r="BM287" i="3"/>
  <c r="CD285" i="3"/>
  <c r="BM285" i="3"/>
  <c r="BM281" i="3"/>
  <c r="CD281" i="3"/>
  <c r="CD279" i="3"/>
  <c r="BM279" i="3"/>
  <c r="BM277" i="3"/>
  <c r="CD277" i="3"/>
  <c r="CD275" i="3"/>
  <c r="BM275" i="3"/>
  <c r="CD272" i="3"/>
  <c r="BM272" i="3"/>
  <c r="CD268" i="3"/>
  <c r="BM268" i="3"/>
  <c r="CD264" i="3"/>
  <c r="BM264" i="3"/>
  <c r="CD254" i="3"/>
  <c r="BM254" i="3"/>
  <c r="BM253" i="3"/>
  <c r="CD253" i="3"/>
  <c r="CD252" i="3"/>
  <c r="BM252" i="3"/>
  <c r="CD250" i="3"/>
  <c r="BM250" i="3"/>
  <c r="CD248" i="3"/>
  <c r="BM248" i="3"/>
  <c r="CD243" i="3"/>
  <c r="BM243" i="3"/>
  <c r="BM237" i="3"/>
  <c r="CD237" i="3"/>
  <c r="BM235" i="3"/>
  <c r="CD235" i="3"/>
  <c r="CD313" i="3"/>
  <c r="BM313" i="3"/>
  <c r="CD312" i="3"/>
  <c r="BM312" i="3"/>
  <c r="CD311" i="3"/>
  <c r="BM311" i="3"/>
  <c r="CD309" i="3"/>
  <c r="BM309" i="3"/>
  <c r="CD305" i="3"/>
  <c r="BM305" i="3"/>
  <c r="CD302" i="3"/>
  <c r="BM302" i="3"/>
  <c r="CD296" i="3"/>
  <c r="BM296" i="3"/>
  <c r="CD291" i="3"/>
  <c r="BM291" i="3"/>
  <c r="CD289" i="3"/>
  <c r="BM289" i="3"/>
  <c r="CD280" i="3"/>
  <c r="BM280" i="3"/>
  <c r="CD276" i="3"/>
  <c r="BM276" i="3"/>
  <c r="CD262" i="3"/>
  <c r="BM262" i="3"/>
  <c r="CD261" i="3"/>
  <c r="BM261" i="3"/>
  <c r="CD259" i="3"/>
  <c r="BM259" i="3"/>
  <c r="CD256" i="3"/>
  <c r="BM256" i="3"/>
  <c r="BM245" i="3"/>
  <c r="CD245" i="3"/>
  <c r="CD308" i="3"/>
  <c r="BM308" i="3"/>
  <c r="CD307" i="3"/>
  <c r="BM307" i="3"/>
  <c r="CD304" i="3"/>
  <c r="BM304" i="3"/>
  <c r="CD303" i="3"/>
  <c r="BM303" i="3"/>
  <c r="CD298" i="3"/>
  <c r="BM298" i="3"/>
  <c r="CD295" i="3"/>
  <c r="BM295" i="3"/>
  <c r="CD293" i="3"/>
  <c r="BM293" i="3"/>
  <c r="CD286" i="3"/>
  <c r="BM286" i="3"/>
  <c r="CD284" i="3"/>
  <c r="BM284" i="3"/>
  <c r="CD270" i="3"/>
  <c r="BM270" i="3"/>
  <c r="CD266" i="3"/>
  <c r="BM266" i="3"/>
  <c r="BM265" i="3"/>
  <c r="CD265" i="3"/>
  <c r="CD260" i="3"/>
  <c r="BM260" i="3"/>
  <c r="CD258" i="3"/>
  <c r="BM258" i="3"/>
  <c r="BM257" i="3"/>
  <c r="CD257" i="3"/>
  <c r="CD255" i="3"/>
  <c r="BM255" i="3"/>
  <c r="CD251" i="3"/>
  <c r="BM251" i="3"/>
  <c r="CD247" i="3"/>
  <c r="BM247" i="3"/>
  <c r="CD240" i="3"/>
  <c r="BM240" i="3"/>
  <c r="CD310" i="3"/>
  <c r="BM310" i="3"/>
  <c r="CD290" i="3"/>
  <c r="BM290" i="3"/>
  <c r="CD288" i="3"/>
  <c r="BM288" i="3"/>
  <c r="CD283" i="3"/>
  <c r="BM283" i="3"/>
  <c r="CD278" i="3"/>
  <c r="BM278" i="3"/>
  <c r="CD274" i="3"/>
  <c r="BM274" i="3"/>
  <c r="BM273" i="3"/>
  <c r="CD273" i="3"/>
  <c r="CD271" i="3"/>
  <c r="BM271" i="3"/>
  <c r="BM269" i="3"/>
  <c r="CD269" i="3"/>
  <c r="CD267" i="3"/>
  <c r="BM267" i="3"/>
  <c r="CD263" i="3"/>
  <c r="BM263" i="3"/>
  <c r="CD249" i="3"/>
  <c r="BM249" i="3"/>
  <c r="CD246" i="3"/>
  <c r="BM246" i="3"/>
  <c r="CD244" i="3"/>
  <c r="BM244" i="3"/>
  <c r="CD242" i="3"/>
  <c r="BM242" i="3"/>
  <c r="CD232" i="3"/>
  <c r="BM232" i="3"/>
  <c r="CD239" i="3"/>
  <c r="BM239" i="3"/>
  <c r="CD236" i="3"/>
  <c r="BM236" i="3"/>
  <c r="BM229" i="3"/>
  <c r="CD229" i="3"/>
  <c r="BM225" i="3"/>
  <c r="CD225" i="3"/>
  <c r="CD224" i="3"/>
  <c r="BM224" i="3"/>
  <c r="CD223" i="3"/>
  <c r="BM223" i="3"/>
  <c r="BM215" i="3"/>
  <c r="CD215" i="3"/>
  <c r="CD210" i="3"/>
  <c r="BM210" i="3"/>
  <c r="BM205" i="3"/>
  <c r="CD205" i="3"/>
  <c r="CD203" i="3"/>
  <c r="BM203" i="3"/>
  <c r="BM201" i="3"/>
  <c r="CD201" i="3"/>
  <c r="BM198" i="3"/>
  <c r="CD198" i="3"/>
  <c r="BM196" i="3"/>
  <c r="CD196" i="3"/>
  <c r="CD192" i="3"/>
  <c r="BM192" i="3"/>
  <c r="BM188" i="3"/>
  <c r="CD188" i="3"/>
  <c r="CD185" i="3"/>
  <c r="BM185" i="3"/>
  <c r="CD183" i="3"/>
  <c r="BM183" i="3"/>
  <c r="CD180" i="3"/>
  <c r="BM180" i="3"/>
  <c r="CD179" i="3"/>
  <c r="BM179" i="3"/>
  <c r="CD241" i="3"/>
  <c r="BM241" i="3"/>
  <c r="CD238" i="3"/>
  <c r="BM238" i="3"/>
  <c r="BM233" i="3"/>
  <c r="CD233" i="3"/>
  <c r="BM231" i="3"/>
  <c r="CD231" i="3"/>
  <c r="CD228" i="3"/>
  <c r="BM228" i="3"/>
  <c r="BM221" i="3"/>
  <c r="CD221" i="3"/>
  <c r="BM219" i="3"/>
  <c r="CD219" i="3"/>
  <c r="BM217" i="3"/>
  <c r="CD217" i="3"/>
  <c r="CD214" i="3"/>
  <c r="BM214" i="3"/>
  <c r="CD212" i="3"/>
  <c r="BM212" i="3"/>
  <c r="BM207" i="3"/>
  <c r="CD207" i="3"/>
  <c r="CD204" i="3"/>
  <c r="BM204" i="3"/>
  <c r="CD200" i="3"/>
  <c r="BM200" i="3"/>
  <c r="CD195" i="3"/>
  <c r="BM195" i="3"/>
  <c r="CD193" i="3"/>
  <c r="BM193" i="3"/>
  <c r="BM190" i="3"/>
  <c r="CD190" i="3"/>
  <c r="CD187" i="3"/>
  <c r="BM187" i="3"/>
  <c r="CD177" i="3"/>
  <c r="BM177" i="3"/>
  <c r="CD227" i="3"/>
  <c r="BM227" i="3"/>
  <c r="CD222" i="3"/>
  <c r="BM222" i="3"/>
  <c r="CD218" i="3"/>
  <c r="BM218" i="3"/>
  <c r="CD216" i="3"/>
  <c r="BM216" i="3"/>
  <c r="CD209" i="3"/>
  <c r="BM209" i="3"/>
  <c r="CD206" i="3"/>
  <c r="BM206" i="3"/>
  <c r="CD202" i="3"/>
  <c r="BM202" i="3"/>
  <c r="CD199" i="3"/>
  <c r="BM199" i="3"/>
  <c r="CD197" i="3"/>
  <c r="BM197" i="3"/>
  <c r="CD191" i="3"/>
  <c r="BM191" i="3"/>
  <c r="CD189" i="3"/>
  <c r="BM189" i="3"/>
  <c r="CD184" i="3"/>
  <c r="BM184" i="3"/>
  <c r="CD234" i="3"/>
  <c r="BM234" i="3"/>
  <c r="CD230" i="3"/>
  <c r="BM230" i="3"/>
  <c r="CD226" i="3"/>
  <c r="BM226" i="3"/>
  <c r="CD220" i="3"/>
  <c r="BM220" i="3"/>
  <c r="CD213" i="3"/>
  <c r="BM213" i="3"/>
  <c r="CD211" i="3"/>
  <c r="BM211" i="3"/>
  <c r="CD208" i="3"/>
  <c r="BM208" i="3"/>
  <c r="CD194" i="3"/>
  <c r="BM194" i="3"/>
  <c r="CD186" i="3"/>
  <c r="BM186" i="3"/>
  <c r="CD182" i="3"/>
  <c r="BM182" i="3"/>
  <c r="BM174" i="3"/>
  <c r="CD174" i="3"/>
  <c r="BM172" i="3"/>
  <c r="CD172" i="3"/>
  <c r="CD167" i="3"/>
  <c r="BM167" i="3"/>
  <c r="BM160" i="3"/>
  <c r="CD160" i="3"/>
  <c r="CD155" i="3"/>
  <c r="BM155" i="3"/>
  <c r="BM150" i="3"/>
  <c r="CD150" i="3"/>
  <c r="BM148" i="3"/>
  <c r="CD148" i="3"/>
  <c r="CD146" i="3"/>
  <c r="BM146" i="3"/>
  <c r="CD181" i="3"/>
  <c r="BM181" i="3"/>
  <c r="BM178" i="3"/>
  <c r="CD178" i="3"/>
  <c r="CD176" i="3"/>
  <c r="BM176" i="3"/>
  <c r="BM170" i="3"/>
  <c r="CD170" i="3"/>
  <c r="BM164" i="3"/>
  <c r="CD164" i="3"/>
  <c r="BM162" i="3"/>
  <c r="CD162" i="3"/>
  <c r="CD159" i="3"/>
  <c r="BM159" i="3"/>
  <c r="CD157" i="3"/>
  <c r="BM157" i="3"/>
  <c r="BM152" i="3"/>
  <c r="CD152" i="3"/>
  <c r="CD147" i="3"/>
  <c r="BM147" i="3"/>
  <c r="CD175" i="3"/>
  <c r="BM175" i="3"/>
  <c r="CD173" i="3"/>
  <c r="BM173" i="3"/>
  <c r="CD171" i="3"/>
  <c r="BM171" i="3"/>
  <c r="BM168" i="3"/>
  <c r="CD168" i="3"/>
  <c r="CD166" i="3"/>
  <c r="BM166" i="3"/>
  <c r="CD161" i="3"/>
  <c r="BM161" i="3"/>
  <c r="CD154" i="3"/>
  <c r="BM154" i="3"/>
  <c r="CD151" i="3"/>
  <c r="BM151" i="3"/>
  <c r="CD149" i="3"/>
  <c r="BM149" i="3"/>
  <c r="CD144" i="3"/>
  <c r="BM144" i="3"/>
  <c r="CD143" i="3"/>
  <c r="BM143" i="3"/>
  <c r="BM142" i="3"/>
  <c r="CD142" i="3"/>
  <c r="CD169" i="3"/>
  <c r="BM169" i="3"/>
  <c r="CD165" i="3"/>
  <c r="BM165" i="3"/>
  <c r="CD163" i="3"/>
  <c r="BM163" i="3"/>
  <c r="CD158" i="3"/>
  <c r="BM158" i="3"/>
  <c r="CD156" i="3"/>
  <c r="BM156" i="3"/>
  <c r="CD153" i="3"/>
  <c r="BM153" i="3"/>
  <c r="CD141" i="3"/>
  <c r="BM141" i="3"/>
  <c r="BM139" i="3"/>
  <c r="CD139" i="3"/>
  <c r="CD137" i="3"/>
  <c r="BM137" i="3"/>
  <c r="CD134" i="3"/>
  <c r="BM134" i="3"/>
  <c r="CD130" i="3"/>
  <c r="BM130" i="3"/>
  <c r="CD126" i="3"/>
  <c r="BM126" i="3"/>
  <c r="BM118" i="3"/>
  <c r="CD118" i="3"/>
  <c r="BM117" i="3"/>
  <c r="CD117" i="3"/>
  <c r="CD112" i="3"/>
  <c r="BM112" i="3"/>
  <c r="CD104" i="3"/>
  <c r="BM104" i="3"/>
  <c r="CD99" i="3"/>
  <c r="BM99" i="3"/>
  <c r="CD97" i="3"/>
  <c r="BM97" i="3"/>
  <c r="CD138" i="3"/>
  <c r="BM138" i="3"/>
  <c r="CD136" i="3"/>
  <c r="BM136" i="3"/>
  <c r="CD133" i="3"/>
  <c r="BM133" i="3"/>
  <c r="CD121" i="3"/>
  <c r="BM121" i="3"/>
  <c r="CD116" i="3"/>
  <c r="BM116" i="3"/>
  <c r="CD115" i="3"/>
  <c r="BM115" i="3"/>
  <c r="CD108" i="3"/>
  <c r="BM108" i="3"/>
  <c r="CD107" i="3"/>
  <c r="BM107" i="3"/>
  <c r="CD101" i="3"/>
  <c r="BM101" i="3"/>
  <c r="CD100" i="3"/>
  <c r="BM100" i="3"/>
  <c r="CD135" i="3"/>
  <c r="BM135" i="3"/>
  <c r="CD132" i="3"/>
  <c r="BM132" i="3"/>
  <c r="CD131" i="3"/>
  <c r="BM131" i="3"/>
  <c r="CD129" i="3"/>
  <c r="BM129" i="3"/>
  <c r="CD125" i="3"/>
  <c r="BM125" i="3"/>
  <c r="CD123" i="3"/>
  <c r="BM123" i="3"/>
  <c r="CD120" i="3"/>
  <c r="BM120" i="3"/>
  <c r="CD110" i="3"/>
  <c r="BM110" i="3"/>
  <c r="CD102" i="3"/>
  <c r="BM102" i="3"/>
  <c r="CD140" i="3"/>
  <c r="BM140" i="3"/>
  <c r="BM128" i="3"/>
  <c r="CD128" i="3"/>
  <c r="CD127" i="3"/>
  <c r="BM127" i="3"/>
  <c r="BM124" i="3"/>
  <c r="CD124" i="3"/>
  <c r="CD122" i="3"/>
  <c r="BM122" i="3"/>
  <c r="BM114" i="3"/>
  <c r="CD114" i="3"/>
  <c r="BM113" i="3"/>
  <c r="CD113" i="3"/>
  <c r="CD111" i="3"/>
  <c r="BM111" i="3"/>
  <c r="BM109" i="3"/>
  <c r="CD109" i="3"/>
  <c r="BM106" i="3"/>
  <c r="CD106" i="3"/>
  <c r="BM105" i="3"/>
  <c r="CD105" i="3"/>
  <c r="CD103" i="3"/>
  <c r="BM103" i="3"/>
  <c r="CD96" i="3"/>
  <c r="BM96" i="3"/>
  <c r="BM94" i="3"/>
  <c r="CD94" i="3"/>
  <c r="CD98" i="3"/>
  <c r="BM98" i="3"/>
  <c r="CD93" i="3"/>
  <c r="BM93" i="3"/>
  <c r="CD90" i="3"/>
  <c r="BM90" i="3"/>
  <c r="BM88" i="3"/>
  <c r="CD88" i="3"/>
  <c r="CD86" i="3"/>
  <c r="BM86" i="3"/>
  <c r="BM83" i="3"/>
  <c r="CD83" i="3"/>
  <c r="CD82" i="3"/>
  <c r="BM82" i="3"/>
  <c r="BM69" i="3"/>
  <c r="CD69" i="3"/>
  <c r="CD68" i="3"/>
  <c r="BM68" i="3"/>
  <c r="CD67" i="3"/>
  <c r="BM67" i="3"/>
  <c r="CD66" i="3"/>
  <c r="BM66" i="3"/>
  <c r="CD95" i="3"/>
  <c r="BM95" i="3"/>
  <c r="CD85" i="3"/>
  <c r="BM85" i="3"/>
  <c r="BM81" i="3"/>
  <c r="CD81" i="3"/>
  <c r="BM80" i="3"/>
  <c r="CD80" i="3"/>
  <c r="BM79" i="3"/>
  <c r="CD79" i="3"/>
  <c r="BM78" i="3"/>
  <c r="CD78" i="3"/>
  <c r="BM65" i="3"/>
  <c r="CD65" i="3"/>
  <c r="BM64" i="3"/>
  <c r="CD64" i="3"/>
  <c r="BM63" i="3"/>
  <c r="CD63" i="3"/>
  <c r="BM62" i="3"/>
  <c r="CD62" i="3"/>
  <c r="CD92" i="3"/>
  <c r="BM92" i="3"/>
  <c r="CD89" i="3"/>
  <c r="BM89" i="3"/>
  <c r="CD84" i="3"/>
  <c r="BM84" i="3"/>
  <c r="BM77" i="3"/>
  <c r="CD77" i="3"/>
  <c r="CD76" i="3"/>
  <c r="BM76" i="3"/>
  <c r="CD75" i="3"/>
  <c r="BM75" i="3"/>
  <c r="CD74" i="3"/>
  <c r="BM74" i="3"/>
  <c r="BM61" i="3"/>
  <c r="CD61" i="3"/>
  <c r="CD60" i="3"/>
  <c r="BM60" i="3"/>
  <c r="CD59" i="3"/>
  <c r="BM59" i="3"/>
  <c r="BM91" i="3"/>
  <c r="CD91" i="3"/>
  <c r="CD87" i="3"/>
  <c r="BM87" i="3"/>
  <c r="BM73" i="3"/>
  <c r="CD73" i="3"/>
  <c r="CD72" i="3"/>
  <c r="BM72" i="3"/>
  <c r="CD71" i="3"/>
  <c r="BM71" i="3"/>
  <c r="CD70" i="3"/>
  <c r="BM70" i="3"/>
  <c r="CC310" i="3"/>
  <c r="BL310" i="3"/>
  <c r="CC267" i="3"/>
  <c r="BL267" i="3"/>
  <c r="CC263" i="3"/>
  <c r="BL263" i="3"/>
  <c r="BL275" i="3"/>
  <c r="CC275" i="3"/>
  <c r="CC272" i="3"/>
  <c r="BL272" i="3"/>
  <c r="CC268" i="3"/>
  <c r="BL268" i="3"/>
  <c r="CC264" i="3"/>
  <c r="BL264" i="3"/>
  <c r="BL302" i="3"/>
  <c r="CC302" i="3"/>
  <c r="CC280" i="3"/>
  <c r="BL280" i="3"/>
  <c r="CC276" i="3"/>
  <c r="BL276" i="3"/>
  <c r="CC259" i="3"/>
  <c r="BL259" i="3"/>
  <c r="CC245" i="3"/>
  <c r="BL245" i="3"/>
  <c r="CC322" i="3"/>
  <c r="BL322" i="3"/>
  <c r="CC320" i="3"/>
  <c r="BL320" i="3"/>
  <c r="CC298" i="3"/>
  <c r="BL298" i="3"/>
  <c r="CC286" i="3"/>
  <c r="BL286" i="3"/>
  <c r="CC284" i="3"/>
  <c r="BL284" i="3"/>
  <c r="CC237" i="3"/>
  <c r="BL237" i="3"/>
  <c r="CC213" i="3"/>
  <c r="BL213" i="3"/>
  <c r="CC211" i="3"/>
  <c r="BL211" i="3"/>
  <c r="CC194" i="3"/>
  <c r="BL194" i="3"/>
  <c r="CC186" i="3"/>
  <c r="BL186" i="3"/>
  <c r="CC190" i="3"/>
  <c r="BL190" i="3"/>
  <c r="CC158" i="3"/>
  <c r="BL158" i="3"/>
  <c r="CC156" i="3"/>
  <c r="BL156" i="3"/>
  <c r="CC182" i="3"/>
  <c r="BL182" i="3"/>
  <c r="CC180" i="3"/>
  <c r="BL180" i="3"/>
  <c r="CC170" i="3"/>
  <c r="BL170" i="3"/>
  <c r="BL168" i="3"/>
  <c r="CC168" i="3"/>
  <c r="CC142" i="3"/>
  <c r="BL142" i="3"/>
  <c r="CC122" i="3"/>
  <c r="BL122" i="3"/>
  <c r="CC103" i="3"/>
  <c r="BL103" i="3"/>
  <c r="CC98" i="3"/>
  <c r="BL98" i="3"/>
  <c r="CC138" i="3"/>
  <c r="BL138" i="3"/>
  <c r="CC116" i="3"/>
  <c r="BL116" i="3"/>
  <c r="BL115" i="3"/>
  <c r="CC115" i="3"/>
  <c r="CC108" i="3"/>
  <c r="BL108" i="3"/>
  <c r="BL107" i="3"/>
  <c r="CC107" i="3"/>
  <c r="CC94" i="3"/>
  <c r="BL94" i="3"/>
  <c r="CC72" i="3"/>
  <c r="BL72" i="3"/>
  <c r="CC71" i="3"/>
  <c r="BL71" i="3"/>
  <c r="CC70" i="3"/>
  <c r="BL70" i="3"/>
  <c r="CC90" i="3"/>
  <c r="BL90" i="3"/>
  <c r="CC86" i="3"/>
  <c r="BL86" i="3"/>
  <c r="BL82" i="3"/>
  <c r="CC82" i="3"/>
  <c r="BL68" i="3"/>
  <c r="CC68" i="3"/>
  <c r="BL67" i="3"/>
  <c r="CC67" i="3"/>
  <c r="BL66" i="3"/>
  <c r="CC66" i="3"/>
  <c r="CC74" i="3"/>
  <c r="BL74" i="3"/>
  <c r="BB437" i="3"/>
  <c r="BB417" i="3"/>
  <c r="BB401" i="3"/>
  <c r="BB457" i="3"/>
  <c r="BB441" i="3"/>
  <c r="BC426" i="3"/>
  <c r="BB407" i="3"/>
  <c r="AW435" i="3"/>
  <c r="BB421" i="3"/>
  <c r="AW455" i="3"/>
  <c r="AW439" i="3"/>
  <c r="BB428" i="3"/>
  <c r="BB404" i="3"/>
  <c r="BB397" i="3"/>
  <c r="BC386" i="3"/>
  <c r="BC378" i="3"/>
  <c r="BB384" i="3"/>
  <c r="BB262" i="3"/>
  <c r="AW260" i="3"/>
  <c r="BB193" i="3"/>
  <c r="BC137" i="3"/>
  <c r="BB118" i="3"/>
  <c r="BC102" i="3"/>
  <c r="AW90" i="3"/>
  <c r="AW86" i="3"/>
  <c r="BB452" i="3"/>
  <c r="BB444" i="3"/>
  <c r="BB408" i="3"/>
  <c r="BB448" i="3"/>
  <c r="BB429" i="3"/>
  <c r="BB405" i="3"/>
  <c r="BB399" i="3"/>
  <c r="BC450" i="3"/>
  <c r="BB442" i="3"/>
  <c r="BB425" i="3"/>
  <c r="BB411" i="3"/>
  <c r="BB389" i="3"/>
  <c r="BB381" i="3"/>
  <c r="BB454" i="3"/>
  <c r="BB446" i="3"/>
  <c r="BC438" i="3"/>
  <c r="AW427" i="3"/>
  <c r="BB396" i="3"/>
  <c r="BC382" i="3"/>
  <c r="BB377" i="3"/>
  <c r="BC373" i="3"/>
  <c r="AV282" i="3"/>
  <c r="BB266" i="3"/>
  <c r="BB293" i="3"/>
  <c r="BB285" i="3"/>
  <c r="BC259" i="3"/>
  <c r="BB274" i="3"/>
  <c r="BB297" i="3"/>
  <c r="BB270" i="3"/>
  <c r="AW264" i="3"/>
  <c r="AW200" i="3"/>
  <c r="BB189" i="3"/>
  <c r="BB185" i="3"/>
  <c r="BC126" i="3"/>
  <c r="BC119" i="3"/>
  <c r="BB101" i="3"/>
  <c r="BC89" i="3"/>
  <c r="BC85" i="3"/>
  <c r="AW451" i="3"/>
  <c r="AW443" i="3"/>
  <c r="BC430" i="3"/>
  <c r="AW447" i="3"/>
  <c r="BB419" i="3"/>
  <c r="BB412" i="3"/>
  <c r="BB392" i="3"/>
  <c r="BB385" i="3"/>
  <c r="BB453" i="3"/>
  <c r="BB445" i="3"/>
  <c r="BB432" i="3"/>
  <c r="BB424" i="3"/>
  <c r="BB409" i="3"/>
  <c r="BB388" i="3"/>
  <c r="BB449" i="3"/>
  <c r="BC434" i="3"/>
  <c r="BB415" i="3"/>
  <c r="BB400" i="3"/>
  <c r="BB376" i="3"/>
  <c r="BC255" i="3"/>
  <c r="BC133" i="3"/>
  <c r="BC115" i="3"/>
  <c r="BC111" i="3"/>
  <c r="BB450" i="3"/>
  <c r="BC442" i="3"/>
  <c r="BB433" i="3"/>
  <c r="BB420" i="3"/>
  <c r="BB403" i="3"/>
  <c r="BC390" i="3"/>
  <c r="BC454" i="3"/>
  <c r="BC446" i="3"/>
  <c r="BB438" i="3"/>
  <c r="BB436" i="3"/>
  <c r="AW431" i="3"/>
  <c r="BB416" i="3"/>
  <c r="BB456" i="3"/>
  <c r="BB440" i="3"/>
  <c r="AW423" i="3"/>
  <c r="BB413" i="3"/>
  <c r="BB393" i="3"/>
  <c r="BB380" i="3"/>
  <c r="BC263" i="3"/>
  <c r="BB289" i="3"/>
  <c r="BB278" i="3"/>
  <c r="AW256" i="3"/>
  <c r="AW252" i="3"/>
  <c r="BB197" i="3"/>
  <c r="AW175" i="3"/>
  <c r="AW168" i="3"/>
  <c r="AW179" i="3"/>
  <c r="AW171" i="3"/>
  <c r="BC122" i="3"/>
  <c r="BC130" i="3"/>
  <c r="BC107" i="3"/>
  <c r="BC103" i="3"/>
  <c r="BC98" i="3"/>
  <c r="AV432" i="3"/>
  <c r="AV293" i="3"/>
  <c r="AV185" i="3"/>
  <c r="AV444" i="3"/>
  <c r="AV407" i="3"/>
  <c r="AV375" i="3"/>
  <c r="AV193" i="3"/>
  <c r="AV197" i="3"/>
  <c r="AV456" i="3"/>
  <c r="AV452" i="3"/>
  <c r="AV448" i="3"/>
  <c r="AV399" i="3"/>
  <c r="AV376" i="3"/>
  <c r="AV189" i="3"/>
  <c r="AV440" i="3"/>
  <c r="AV428" i="3"/>
  <c r="AV415" i="3"/>
  <c r="AV403" i="3"/>
  <c r="AV419" i="3"/>
  <c r="AV411" i="3"/>
  <c r="AV289" i="3"/>
  <c r="AT58" i="3"/>
  <c r="AT56" i="3"/>
  <c r="AT57" i="3"/>
  <c r="BO422" i="3"/>
  <c r="BJ422" i="3"/>
  <c r="BO423" i="3"/>
  <c r="BJ423" i="3"/>
  <c r="BI422" i="3"/>
  <c r="BT422" i="3"/>
  <c r="BI424" i="3"/>
  <c r="BR424" i="3"/>
  <c r="BR207" i="3"/>
  <c r="BI207" i="3"/>
  <c r="BR200" i="3"/>
  <c r="BI200" i="3"/>
  <c r="BR90" i="3"/>
  <c r="BI90" i="3"/>
  <c r="BR86" i="3"/>
  <c r="BI86" i="3"/>
  <c r="BV451" i="3"/>
  <c r="BG451" i="3"/>
  <c r="BV443" i="3"/>
  <c r="BG443" i="3"/>
  <c r="BA424" i="3"/>
  <c r="BV424" i="3"/>
  <c r="BG424" i="3"/>
  <c r="BV406" i="3"/>
  <c r="BA406" i="3"/>
  <c r="BV398" i="3"/>
  <c r="BA398" i="3"/>
  <c r="BV447" i="3"/>
  <c r="BG447" i="3"/>
  <c r="BV435" i="3"/>
  <c r="BG435" i="3"/>
  <c r="BV431" i="3"/>
  <c r="BG431" i="3"/>
  <c r="BV422" i="3"/>
  <c r="BG422" i="3"/>
  <c r="BV394" i="3"/>
  <c r="BA394" i="3"/>
  <c r="BV455" i="3"/>
  <c r="BG455" i="3"/>
  <c r="BV439" i="3"/>
  <c r="BG439" i="3"/>
  <c r="BV427" i="3"/>
  <c r="BG427" i="3"/>
  <c r="BV423" i="3"/>
  <c r="BG423" i="3"/>
  <c r="BV402" i="3"/>
  <c r="BA402" i="3"/>
  <c r="BV324" i="3"/>
  <c r="BA324" i="3"/>
  <c r="BG324" i="3"/>
  <c r="BV332" i="3"/>
  <c r="BA332" i="3"/>
  <c r="BG332" i="3"/>
  <c r="BV320" i="3"/>
  <c r="BA320" i="3"/>
  <c r="BG320" i="3"/>
  <c r="BV328" i="3"/>
  <c r="BA328" i="3"/>
  <c r="BG328" i="3"/>
  <c r="BA198" i="3"/>
  <c r="BG198" i="3"/>
  <c r="BG190" i="3"/>
  <c r="BA190" i="3"/>
  <c r="BG182" i="3"/>
  <c r="BA182" i="3"/>
  <c r="BV200" i="3"/>
  <c r="BA200" i="3"/>
  <c r="BG200" i="3"/>
  <c r="BA194" i="3"/>
  <c r="BG194" i="3"/>
  <c r="BG166" i="3"/>
  <c r="BA166" i="3"/>
  <c r="BA162" i="3"/>
  <c r="BG162" i="3"/>
  <c r="BV178" i="3"/>
  <c r="BG178" i="3"/>
  <c r="BA178" i="3"/>
  <c r="BV168" i="3"/>
  <c r="BG168" i="3"/>
  <c r="BA168" i="3"/>
  <c r="BG186" i="3"/>
  <c r="BA186" i="3"/>
  <c r="BV138" i="3"/>
  <c r="BA138" i="3"/>
  <c r="BG138" i="3"/>
  <c r="BV142" i="3"/>
  <c r="BA142" i="3"/>
  <c r="BG142" i="3"/>
  <c r="BV134" i="3"/>
  <c r="BA134" i="3"/>
  <c r="BG134" i="3"/>
  <c r="BV102" i="3"/>
  <c r="BG102" i="3"/>
  <c r="BG94" i="3"/>
  <c r="BA94" i="3"/>
  <c r="BV90" i="3"/>
  <c r="BG90" i="3"/>
  <c r="BA90" i="3"/>
  <c r="BV86" i="3"/>
  <c r="BA86" i="3"/>
  <c r="BG86" i="3"/>
  <c r="BU421" i="3"/>
  <c r="BH421" i="3"/>
  <c r="BA422" i="3"/>
  <c r="BX422" i="3"/>
  <c r="AU200" i="3"/>
  <c r="BX200" i="3"/>
  <c r="BF424" i="3"/>
  <c r="BZ424" i="3"/>
  <c r="BY455" i="3"/>
  <c r="BF455" i="3"/>
  <c r="BY439" i="3"/>
  <c r="BF439" i="3"/>
  <c r="BY427" i="3"/>
  <c r="BF427" i="3"/>
  <c r="BY423" i="3"/>
  <c r="AY423" i="3"/>
  <c r="BF423" i="3"/>
  <c r="BY451" i="3"/>
  <c r="BY443" i="3"/>
  <c r="BF443" i="3"/>
  <c r="BY421" i="3"/>
  <c r="BY447" i="3"/>
  <c r="BY435" i="3"/>
  <c r="BY431" i="3"/>
  <c r="AT376" i="3"/>
  <c r="AX376" i="3"/>
  <c r="BY374" i="3"/>
  <c r="BF374" i="3"/>
  <c r="AT248" i="3"/>
  <c r="AX248" i="3"/>
  <c r="AT240" i="3"/>
  <c r="AX240" i="3"/>
  <c r="AT236" i="3"/>
  <c r="AX236" i="3"/>
  <c r="AT244" i="3"/>
  <c r="AX244" i="3"/>
  <c r="AT232" i="3"/>
  <c r="AX232" i="3"/>
  <c r="AT193" i="3"/>
  <c r="AX193" i="3"/>
  <c r="AT197" i="3"/>
  <c r="AX197" i="3"/>
  <c r="AT181" i="3"/>
  <c r="AX181" i="3"/>
  <c r="AT165" i="3"/>
  <c r="AX165" i="3"/>
  <c r="BF145" i="3"/>
  <c r="AY145" i="3"/>
  <c r="AT131" i="3"/>
  <c r="AX131" i="3"/>
  <c r="BJ168" i="3"/>
  <c r="BP168" i="3"/>
  <c r="BC453" i="3"/>
  <c r="BK453" i="3"/>
  <c r="BK445" i="3"/>
  <c r="BC445" i="3"/>
  <c r="BK425" i="3"/>
  <c r="BC425" i="3"/>
  <c r="BN424" i="3"/>
  <c r="BC424" i="3"/>
  <c r="BK424" i="3"/>
  <c r="AW424" i="3"/>
  <c r="BB422" i="3"/>
  <c r="AV422" i="3"/>
  <c r="BK416" i="3"/>
  <c r="BC416" i="3"/>
  <c r="BC406" i="3"/>
  <c r="AW406" i="3"/>
  <c r="AW398" i="3"/>
  <c r="BC398" i="3"/>
  <c r="BC449" i="3"/>
  <c r="BK449" i="3"/>
  <c r="AV423" i="3"/>
  <c r="BB423" i="3"/>
  <c r="AW410" i="3"/>
  <c r="BC410" i="3"/>
  <c r="BK404" i="3"/>
  <c r="BC404" i="3"/>
  <c r="BC400" i="3"/>
  <c r="BK400" i="3"/>
  <c r="BK396" i="3"/>
  <c r="BC396" i="3"/>
  <c r="BC437" i="3"/>
  <c r="BK437" i="3"/>
  <c r="BC433" i="3"/>
  <c r="BK433" i="3"/>
  <c r="BK422" i="3"/>
  <c r="AW422" i="3"/>
  <c r="BK420" i="3"/>
  <c r="BC420" i="3"/>
  <c r="BC414" i="3"/>
  <c r="AW414" i="3"/>
  <c r="BC408" i="3"/>
  <c r="BK408" i="3"/>
  <c r="BC394" i="3"/>
  <c r="AW394" i="3"/>
  <c r="BC457" i="3"/>
  <c r="BK457" i="3"/>
  <c r="BK441" i="3"/>
  <c r="BC441" i="3"/>
  <c r="BK429" i="3"/>
  <c r="BC429" i="3"/>
  <c r="BK418" i="3"/>
  <c r="AW418" i="3"/>
  <c r="BC412" i="3"/>
  <c r="BK412" i="3"/>
  <c r="AW402" i="3"/>
  <c r="BC402" i="3"/>
  <c r="AV379" i="3"/>
  <c r="BB379" i="3"/>
  <c r="AW377" i="3"/>
  <c r="BK377" i="3"/>
  <c r="AV303" i="3"/>
  <c r="BB303" i="3"/>
  <c r="AV299" i="3"/>
  <c r="BB299" i="3"/>
  <c r="AV295" i="3"/>
  <c r="BB295" i="3"/>
  <c r="AV291" i="3"/>
  <c r="BB291" i="3"/>
  <c r="AV287" i="3"/>
  <c r="BB287" i="3"/>
  <c r="AV283" i="3"/>
  <c r="BB283" i="3"/>
  <c r="AV256" i="3"/>
  <c r="BB256" i="3"/>
  <c r="AV252" i="3"/>
  <c r="BB252" i="3"/>
  <c r="AV199" i="3"/>
  <c r="BB199" i="3"/>
  <c r="BK198" i="3"/>
  <c r="AW198" i="3"/>
  <c r="AW182" i="3"/>
  <c r="BK182" i="3"/>
  <c r="AV191" i="3"/>
  <c r="BB191" i="3"/>
  <c r="AW190" i="3"/>
  <c r="BK190" i="3"/>
  <c r="AV195" i="3"/>
  <c r="BB195" i="3"/>
  <c r="AW194" i="3"/>
  <c r="BK194" i="3"/>
  <c r="AV183" i="3"/>
  <c r="BB183" i="3"/>
  <c r="BC180" i="3"/>
  <c r="BK180" i="3"/>
  <c r="BC172" i="3"/>
  <c r="BK172" i="3"/>
  <c r="AW166" i="3"/>
  <c r="BK166" i="3"/>
  <c r="BC184" i="3"/>
  <c r="BK184" i="3"/>
  <c r="AV175" i="3"/>
  <c r="BB175" i="3"/>
  <c r="AV187" i="3"/>
  <c r="BB187" i="3"/>
  <c r="AW186" i="3"/>
  <c r="BK186" i="3"/>
  <c r="AV179" i="3"/>
  <c r="BB179" i="3"/>
  <c r="BK176" i="3"/>
  <c r="BC176" i="3"/>
  <c r="AV171" i="3"/>
  <c r="BB171" i="3"/>
  <c r="AV139" i="3"/>
  <c r="BB139" i="3"/>
  <c r="AV143" i="3"/>
  <c r="BB143" i="3"/>
  <c r="BK144" i="3"/>
  <c r="BC144" i="3"/>
  <c r="AV135" i="3"/>
  <c r="BB135" i="3"/>
  <c r="AV127" i="3"/>
  <c r="BB127" i="3"/>
  <c r="AV123" i="3"/>
  <c r="BB123" i="3"/>
  <c r="AV99" i="3"/>
  <c r="BB99" i="3"/>
  <c r="AV91" i="3"/>
  <c r="BB91" i="3"/>
  <c r="AV95" i="3"/>
  <c r="BB95" i="3"/>
  <c r="AV87" i="3"/>
  <c r="BB87" i="3"/>
  <c r="AY57" i="3"/>
  <c r="BZ57" i="3"/>
  <c r="BI57" i="3"/>
  <c r="BR57" i="3"/>
  <c r="BR58" i="3"/>
  <c r="BI58" i="3"/>
  <c r="BR56" i="3"/>
  <c r="BI56" i="3"/>
  <c r="BV57" i="3"/>
  <c r="BG57" i="3"/>
  <c r="BA57" i="3"/>
  <c r="BV58" i="3"/>
  <c r="BA58" i="3"/>
  <c r="BG58" i="3"/>
  <c r="BV56" i="3"/>
  <c r="BG56" i="3"/>
  <c r="BA56" i="3"/>
  <c r="BY58" i="3"/>
  <c r="BF58" i="3"/>
  <c r="AY58" i="3"/>
  <c r="BF56" i="3"/>
  <c r="BY56" i="3"/>
  <c r="AY56" i="3"/>
  <c r="BY57" i="3"/>
  <c r="BF57" i="3"/>
  <c r="BC58" i="3"/>
  <c r="BH58" i="3"/>
  <c r="BU58" i="3"/>
  <c r="AU58" i="3"/>
  <c r="BH56" i="3"/>
  <c r="BU56" i="3"/>
  <c r="AU56" i="3"/>
  <c r="BU57" i="3"/>
  <c r="BH57" i="3"/>
  <c r="AU57" i="3"/>
  <c r="BJ56" i="3"/>
  <c r="BO56" i="3"/>
  <c r="BO58" i="3"/>
  <c r="BJ58" i="3"/>
  <c r="BO57" i="3"/>
  <c r="BJ57" i="3"/>
  <c r="BK57" i="3"/>
  <c r="BC57" i="3"/>
  <c r="BN57" i="3"/>
  <c r="AW57" i="3"/>
  <c r="AV57" i="3"/>
  <c r="BB57" i="3"/>
  <c r="AV58" i="3"/>
  <c r="BB58" i="3"/>
  <c r="BB56" i="3"/>
  <c r="AV56" i="3"/>
  <c r="BK58" i="3"/>
  <c r="AW58" i="3"/>
  <c r="BN58" i="3"/>
  <c r="BN56" i="3"/>
  <c r="AW56" i="3"/>
  <c r="BC56" i="3"/>
  <c r="BK56" i="3"/>
  <c r="BI447" i="3"/>
  <c r="BS447" i="3"/>
  <c r="BI415" i="3"/>
  <c r="BS415" i="3"/>
  <c r="BI395" i="3"/>
  <c r="BS395" i="3"/>
  <c r="BI435" i="3"/>
  <c r="BS435" i="3"/>
  <c r="BI431" i="3"/>
  <c r="BS431" i="3"/>
  <c r="BI403" i="3"/>
  <c r="BS403" i="3"/>
  <c r="BI455" i="3"/>
  <c r="BS455" i="3"/>
  <c r="BI439" i="3"/>
  <c r="BS439" i="3"/>
  <c r="BI427" i="3"/>
  <c r="BS427" i="3"/>
  <c r="BI423" i="3"/>
  <c r="BS423" i="3"/>
  <c r="BI419" i="3"/>
  <c r="BS419" i="3"/>
  <c r="BI407" i="3"/>
  <c r="BS407" i="3"/>
  <c r="BI399" i="3"/>
  <c r="BS399" i="3"/>
  <c r="BI391" i="3"/>
  <c r="BS391" i="3"/>
  <c r="BI451" i="3"/>
  <c r="BS451" i="3"/>
  <c r="BI443" i="3"/>
  <c r="BS443" i="3"/>
  <c r="BI411" i="3"/>
  <c r="BS411" i="3"/>
  <c r="BI387" i="3"/>
  <c r="BS387" i="3"/>
  <c r="BI366" i="3"/>
  <c r="BS366" i="3"/>
  <c r="BI362" i="3"/>
  <c r="BS362" i="3"/>
  <c r="BI376" i="3"/>
  <c r="BS376" i="3"/>
  <c r="BI354" i="3"/>
  <c r="BS354" i="3"/>
  <c r="BI370" i="3"/>
  <c r="BS370" i="3"/>
  <c r="AW365" i="3"/>
  <c r="BS365" i="3"/>
  <c r="BI350" i="3"/>
  <c r="BS350" i="3"/>
  <c r="BI375" i="3"/>
  <c r="BS375" i="3"/>
  <c r="AW369" i="3"/>
  <c r="BS369" i="3"/>
  <c r="BI358" i="3"/>
  <c r="BS358" i="3"/>
  <c r="AW346" i="3"/>
  <c r="BS346" i="3"/>
  <c r="AW325" i="3"/>
  <c r="BS325" i="3"/>
  <c r="AW321" i="3"/>
  <c r="BS321" i="3"/>
  <c r="BI260" i="3"/>
  <c r="BS260" i="3"/>
  <c r="BI256" i="3"/>
  <c r="BS256" i="3"/>
  <c r="BI252" i="3"/>
  <c r="BS252" i="3"/>
  <c r="BI264" i="3"/>
  <c r="BS264" i="3"/>
  <c r="AW248" i="3"/>
  <c r="BS248" i="3"/>
  <c r="AW204" i="3"/>
  <c r="BS204" i="3"/>
  <c r="AW208" i="3"/>
  <c r="BS208" i="3"/>
  <c r="BI179" i="3"/>
  <c r="BS179" i="3"/>
  <c r="BI171" i="3"/>
  <c r="BS171" i="3"/>
  <c r="AW165" i="3"/>
  <c r="BS165" i="3"/>
  <c r="BI175" i="3"/>
  <c r="BS175" i="3"/>
  <c r="BI143" i="3"/>
  <c r="BS143" i="3"/>
  <c r="BI135" i="3"/>
  <c r="BS135" i="3"/>
  <c r="BI139" i="3"/>
  <c r="BS139" i="3"/>
  <c r="BI123" i="3"/>
  <c r="BS123" i="3"/>
  <c r="BI131" i="3"/>
  <c r="BS131" i="3"/>
  <c r="BI127" i="3"/>
  <c r="BS127" i="3"/>
  <c r="AW99" i="3"/>
  <c r="BS99" i="3"/>
  <c r="BI91" i="3"/>
  <c r="BS91" i="3"/>
  <c r="BI87" i="3"/>
  <c r="BS87" i="3"/>
  <c r="BJ456" i="3"/>
  <c r="BO456" i="3"/>
  <c r="BJ449" i="3"/>
  <c r="BO449" i="3"/>
  <c r="BJ447" i="3"/>
  <c r="BO447" i="3"/>
  <c r="BJ440" i="3"/>
  <c r="BO440" i="3"/>
  <c r="BJ428" i="3"/>
  <c r="BO428" i="3"/>
  <c r="AW415" i="3"/>
  <c r="BO415" i="3"/>
  <c r="BO404" i="3"/>
  <c r="BJ404" i="3"/>
  <c r="BO400" i="3"/>
  <c r="BJ400" i="3"/>
  <c r="BO396" i="3"/>
  <c r="BJ396" i="3"/>
  <c r="AW395" i="3"/>
  <c r="BO395" i="3"/>
  <c r="BJ382" i="3"/>
  <c r="BO382" i="3"/>
  <c r="BJ379" i="3"/>
  <c r="BO379" i="3"/>
  <c r="BJ452" i="3"/>
  <c r="BO452" i="3"/>
  <c r="BJ444" i="3"/>
  <c r="BO444" i="3"/>
  <c r="BO437" i="3"/>
  <c r="BJ437" i="3"/>
  <c r="BJ435" i="3"/>
  <c r="BO435" i="3"/>
  <c r="BO433" i="3"/>
  <c r="BJ433" i="3"/>
  <c r="BJ431" i="3"/>
  <c r="BO431" i="3"/>
  <c r="BJ420" i="3"/>
  <c r="BO420" i="3"/>
  <c r="BJ408" i="3"/>
  <c r="BO408" i="3"/>
  <c r="AW403" i="3"/>
  <c r="BO403" i="3"/>
  <c r="BJ378" i="3"/>
  <c r="BO378" i="3"/>
  <c r="BO457" i="3"/>
  <c r="BJ457" i="3"/>
  <c r="BJ455" i="3"/>
  <c r="BO455" i="3"/>
  <c r="BJ448" i="3"/>
  <c r="BO448" i="3"/>
  <c r="BO441" i="3"/>
  <c r="BJ441" i="3"/>
  <c r="BJ439" i="3"/>
  <c r="BO439" i="3"/>
  <c r="BO429" i="3"/>
  <c r="BJ429" i="3"/>
  <c r="BJ427" i="3"/>
  <c r="BO427" i="3"/>
  <c r="AW419" i="3"/>
  <c r="BO419" i="3"/>
  <c r="BO412" i="3"/>
  <c r="BJ412" i="3"/>
  <c r="AW407" i="3"/>
  <c r="BO407" i="3"/>
  <c r="AW399" i="3"/>
  <c r="BO399" i="3"/>
  <c r="BJ392" i="3"/>
  <c r="BO392" i="3"/>
  <c r="AW391" i="3"/>
  <c r="BO391" i="3"/>
  <c r="BO384" i="3"/>
  <c r="BJ384" i="3"/>
  <c r="BO453" i="3"/>
  <c r="BJ453" i="3"/>
  <c r="BJ451" i="3"/>
  <c r="BO451" i="3"/>
  <c r="BO445" i="3"/>
  <c r="BJ445" i="3"/>
  <c r="BJ443" i="3"/>
  <c r="BO443" i="3"/>
  <c r="BJ436" i="3"/>
  <c r="BO436" i="3"/>
  <c r="BJ432" i="3"/>
  <c r="BO432" i="3"/>
  <c r="BO425" i="3"/>
  <c r="BJ425" i="3"/>
  <c r="BO424" i="3"/>
  <c r="BJ424" i="3"/>
  <c r="BO416" i="3"/>
  <c r="BJ416" i="3"/>
  <c r="AW411" i="3"/>
  <c r="BO411" i="3"/>
  <c r="BO389" i="3"/>
  <c r="BJ389" i="3"/>
  <c r="BJ383" i="3"/>
  <c r="BO383" i="3"/>
  <c r="BO380" i="3"/>
  <c r="BJ380" i="3"/>
  <c r="BJ388" i="3"/>
  <c r="BO388" i="3"/>
  <c r="AW387" i="3"/>
  <c r="BO387" i="3"/>
  <c r="BJ373" i="3"/>
  <c r="BO373" i="3"/>
  <c r="BJ367" i="3"/>
  <c r="BO367" i="3"/>
  <c r="AW366" i="3"/>
  <c r="BJ366" i="3"/>
  <c r="BO366" i="3"/>
  <c r="BJ363" i="3"/>
  <c r="BO363" i="3"/>
  <c r="AW362" i="3"/>
  <c r="BJ362" i="3"/>
  <c r="BO362" i="3"/>
  <c r="BJ353" i="3"/>
  <c r="BO353" i="3"/>
  <c r="BO342" i="3"/>
  <c r="BJ342" i="3"/>
  <c r="BO340" i="3"/>
  <c r="BJ340" i="3"/>
  <c r="BJ377" i="3"/>
  <c r="BO377" i="3"/>
  <c r="AW376" i="3"/>
  <c r="BO376" i="3"/>
  <c r="BJ371" i="3"/>
  <c r="BO371" i="3"/>
  <c r="BJ368" i="3"/>
  <c r="BO368" i="3"/>
  <c r="BJ364" i="3"/>
  <c r="BO364" i="3"/>
  <c r="BJ356" i="3"/>
  <c r="BO356" i="3"/>
  <c r="BJ355" i="3"/>
  <c r="BO355" i="3"/>
  <c r="AW354" i="3"/>
  <c r="BJ354" i="3"/>
  <c r="BO354" i="3"/>
  <c r="BO349" i="3"/>
  <c r="BJ349" i="3"/>
  <c r="BJ346" i="3"/>
  <c r="BO346" i="3"/>
  <c r="BO339" i="3"/>
  <c r="BJ339" i="3"/>
  <c r="BJ385" i="3"/>
  <c r="BO385" i="3"/>
  <c r="BJ381" i="3"/>
  <c r="BO381" i="3"/>
  <c r="BJ372" i="3"/>
  <c r="BO372" i="3"/>
  <c r="AW370" i="3"/>
  <c r="BJ370" i="3"/>
  <c r="BO370" i="3"/>
  <c r="BJ365" i="3"/>
  <c r="BO365" i="3"/>
  <c r="BJ357" i="3"/>
  <c r="BO357" i="3"/>
  <c r="BJ352" i="3"/>
  <c r="BO352" i="3"/>
  <c r="BJ351" i="3"/>
  <c r="BO351" i="3"/>
  <c r="AW350" i="3"/>
  <c r="BJ350" i="3"/>
  <c r="BO350" i="3"/>
  <c r="BJ338" i="3"/>
  <c r="BO338" i="3"/>
  <c r="BO375" i="3"/>
  <c r="BJ375" i="3"/>
  <c r="BJ369" i="3"/>
  <c r="BO369" i="3"/>
  <c r="BJ361" i="3"/>
  <c r="BO361" i="3"/>
  <c r="BJ360" i="3"/>
  <c r="BO360" i="3"/>
  <c r="BJ359" i="3"/>
  <c r="BO359" i="3"/>
  <c r="AW358" i="3"/>
  <c r="BJ358" i="3"/>
  <c r="BO358" i="3"/>
  <c r="BJ332" i="3"/>
  <c r="BO332" i="3"/>
  <c r="BJ331" i="3"/>
  <c r="BO331" i="3"/>
  <c r="BJ329" i="3"/>
  <c r="BO329" i="3"/>
  <c r="BJ322" i="3"/>
  <c r="BO322" i="3"/>
  <c r="BJ320" i="3"/>
  <c r="BO320" i="3"/>
  <c r="BJ319" i="3"/>
  <c r="BO319" i="3"/>
  <c r="BJ318" i="3"/>
  <c r="BO318" i="3"/>
  <c r="AW317" i="3"/>
  <c r="BO317" i="3"/>
  <c r="BJ311" i="3"/>
  <c r="BO311" i="3"/>
  <c r="BO306" i="3"/>
  <c r="BJ306" i="3"/>
  <c r="BJ304" i="3"/>
  <c r="BO304" i="3"/>
  <c r="BO348" i="3"/>
  <c r="BJ348" i="3"/>
  <c r="BO347" i="3"/>
  <c r="BJ347" i="3"/>
  <c r="BO345" i="3"/>
  <c r="BJ345" i="3"/>
  <c r="BO343" i="3"/>
  <c r="BJ343" i="3"/>
  <c r="BJ330" i="3"/>
  <c r="BO330" i="3"/>
  <c r="BJ325" i="3"/>
  <c r="BO325" i="3"/>
  <c r="BJ316" i="3"/>
  <c r="BO316" i="3"/>
  <c r="BJ314" i="3"/>
  <c r="BO314" i="3"/>
  <c r="BJ312" i="3"/>
  <c r="BO312" i="3"/>
  <c r="BJ307" i="3"/>
  <c r="BO307" i="3"/>
  <c r="BJ336" i="3"/>
  <c r="BO336" i="3"/>
  <c r="BO335" i="3"/>
  <c r="BJ335" i="3"/>
  <c r="BJ333" i="3"/>
  <c r="BO333" i="3"/>
  <c r="BJ328" i="3"/>
  <c r="BO328" i="3"/>
  <c r="BJ327" i="3"/>
  <c r="BO327" i="3"/>
  <c r="BJ321" i="3"/>
  <c r="BO321" i="3"/>
  <c r="BJ313" i="3"/>
  <c r="BO313" i="3"/>
  <c r="BJ310" i="3"/>
  <c r="BO310" i="3"/>
  <c r="BJ308" i="3"/>
  <c r="BO308" i="3"/>
  <c r="BJ303" i="3"/>
  <c r="BO303" i="3"/>
  <c r="BJ300" i="3"/>
  <c r="BO300" i="3"/>
  <c r="BO344" i="3"/>
  <c r="BJ344" i="3"/>
  <c r="BO341" i="3"/>
  <c r="BJ341" i="3"/>
  <c r="BJ337" i="3"/>
  <c r="BO337" i="3"/>
  <c r="BJ334" i="3"/>
  <c r="BO334" i="3"/>
  <c r="BJ326" i="3"/>
  <c r="BO326" i="3"/>
  <c r="BO324" i="3"/>
  <c r="BJ324" i="3"/>
  <c r="BJ323" i="3"/>
  <c r="BO323" i="3"/>
  <c r="BJ315" i="3"/>
  <c r="BO315" i="3"/>
  <c r="BJ309" i="3"/>
  <c r="BO309" i="3"/>
  <c r="BJ305" i="3"/>
  <c r="BO305" i="3"/>
  <c r="BJ297" i="3"/>
  <c r="BO297" i="3"/>
  <c r="BJ295" i="3"/>
  <c r="BO295" i="3"/>
  <c r="BJ291" i="3"/>
  <c r="BO291" i="3"/>
  <c r="BJ287" i="3"/>
  <c r="BO287" i="3"/>
  <c r="BJ283" i="3"/>
  <c r="BO283" i="3"/>
  <c r="BJ275" i="3"/>
  <c r="BO275" i="3"/>
  <c r="BJ270" i="3"/>
  <c r="BO270" i="3"/>
  <c r="BJ269" i="3"/>
  <c r="BO269" i="3"/>
  <c r="BJ268" i="3"/>
  <c r="BO268" i="3"/>
  <c r="BJ260" i="3"/>
  <c r="BO260" i="3"/>
  <c r="BJ254" i="3"/>
  <c r="BO254" i="3"/>
  <c r="BJ299" i="3"/>
  <c r="BO299" i="3"/>
  <c r="BJ296" i="3"/>
  <c r="BO296" i="3"/>
  <c r="BJ294" i="3"/>
  <c r="BO294" i="3"/>
  <c r="BJ292" i="3"/>
  <c r="BO292" i="3"/>
  <c r="BJ290" i="3"/>
  <c r="BO290" i="3"/>
  <c r="BJ288" i="3"/>
  <c r="BO288" i="3"/>
  <c r="BJ286" i="3"/>
  <c r="BO286" i="3"/>
  <c r="BJ284" i="3"/>
  <c r="BO284" i="3"/>
  <c r="BO282" i="3"/>
  <c r="BJ282" i="3"/>
  <c r="BJ281" i="3"/>
  <c r="BO281" i="3"/>
  <c r="BJ280" i="3"/>
  <c r="BO280" i="3"/>
  <c r="BJ271" i="3"/>
  <c r="BO271" i="3"/>
  <c r="BJ266" i="3"/>
  <c r="BO266" i="3"/>
  <c r="BJ265" i="3"/>
  <c r="BO265" i="3"/>
  <c r="BO262" i="3"/>
  <c r="BJ262" i="3"/>
  <c r="BJ261" i="3"/>
  <c r="BO261" i="3"/>
  <c r="BJ302" i="3"/>
  <c r="BO302" i="3"/>
  <c r="BO301" i="3"/>
  <c r="BJ301" i="3"/>
  <c r="BJ298" i="3"/>
  <c r="BO298" i="3"/>
  <c r="BJ293" i="3"/>
  <c r="BO293" i="3"/>
  <c r="BJ289" i="3"/>
  <c r="BO289" i="3"/>
  <c r="BJ285" i="3"/>
  <c r="BO285" i="3"/>
  <c r="BJ278" i="3"/>
  <c r="BO278" i="3"/>
  <c r="BJ277" i="3"/>
  <c r="BO277" i="3"/>
  <c r="BJ276" i="3"/>
  <c r="BO276" i="3"/>
  <c r="BJ267" i="3"/>
  <c r="BO267" i="3"/>
  <c r="BJ264" i="3"/>
  <c r="BO264" i="3"/>
  <c r="BJ258" i="3"/>
  <c r="BO258" i="3"/>
  <c r="BJ253" i="3"/>
  <c r="BO253" i="3"/>
  <c r="BJ251" i="3"/>
  <c r="BO251" i="3"/>
  <c r="BJ279" i="3"/>
  <c r="BO279" i="3"/>
  <c r="BJ274" i="3"/>
  <c r="BO274" i="3"/>
  <c r="BJ273" i="3"/>
  <c r="BO273" i="3"/>
  <c r="BJ272" i="3"/>
  <c r="BO272" i="3"/>
  <c r="BJ256" i="3"/>
  <c r="BO256" i="3"/>
  <c r="BJ252" i="3"/>
  <c r="BO252" i="3"/>
  <c r="BO247" i="3"/>
  <c r="BJ247" i="3"/>
  <c r="BO241" i="3"/>
  <c r="BJ241" i="3"/>
  <c r="BO239" i="3"/>
  <c r="BJ239" i="3"/>
  <c r="BJ234" i="3"/>
  <c r="BO234" i="3"/>
  <c r="BJ228" i="3"/>
  <c r="BO228" i="3"/>
  <c r="BJ225" i="3"/>
  <c r="BO225" i="3"/>
  <c r="BJ224" i="3"/>
  <c r="BO224" i="3"/>
  <c r="BO217" i="3"/>
  <c r="BJ217" i="3"/>
  <c r="BJ216" i="3"/>
  <c r="BO216" i="3"/>
  <c r="BJ211" i="3"/>
  <c r="BO211" i="3"/>
  <c r="BJ257" i="3"/>
  <c r="BO257" i="3"/>
  <c r="BJ248" i="3"/>
  <c r="BO248" i="3"/>
  <c r="BJ242" i="3"/>
  <c r="BO242" i="3"/>
  <c r="BJ240" i="3"/>
  <c r="BO240" i="3"/>
  <c r="BJ235" i="3"/>
  <c r="BO235" i="3"/>
  <c r="BJ219" i="3"/>
  <c r="BO219" i="3"/>
  <c r="BJ218" i="3"/>
  <c r="BO218" i="3"/>
  <c r="BJ250" i="3"/>
  <c r="BO250" i="3"/>
  <c r="BJ249" i="3"/>
  <c r="BO249" i="3"/>
  <c r="BJ245" i="3"/>
  <c r="BO245" i="3"/>
  <c r="BJ243" i="3"/>
  <c r="BO243" i="3"/>
  <c r="BJ237" i="3"/>
  <c r="BO237" i="3"/>
  <c r="BJ236" i="3"/>
  <c r="BO236" i="3"/>
  <c r="BJ231" i="3"/>
  <c r="BO231" i="3"/>
  <c r="BJ230" i="3"/>
  <c r="BO230" i="3"/>
  <c r="BJ227" i="3"/>
  <c r="BO227" i="3"/>
  <c r="BJ221" i="3"/>
  <c r="BO221" i="3"/>
  <c r="BJ220" i="3"/>
  <c r="BO220" i="3"/>
  <c r="BO215" i="3"/>
  <c r="BJ215" i="3"/>
  <c r="BJ214" i="3"/>
  <c r="BO214" i="3"/>
  <c r="BJ213" i="3"/>
  <c r="BO213" i="3"/>
  <c r="BJ246" i="3"/>
  <c r="BO246" i="3"/>
  <c r="BJ244" i="3"/>
  <c r="BO244" i="3"/>
  <c r="BJ238" i="3"/>
  <c r="BO238" i="3"/>
  <c r="BJ233" i="3"/>
  <c r="BO233" i="3"/>
  <c r="BJ232" i="3"/>
  <c r="BO232" i="3"/>
  <c r="BJ229" i="3"/>
  <c r="BO229" i="3"/>
  <c r="BJ226" i="3"/>
  <c r="BO226" i="3"/>
  <c r="BO223" i="3"/>
  <c r="BJ223" i="3"/>
  <c r="BJ222" i="3"/>
  <c r="BO222" i="3"/>
  <c r="BO212" i="3"/>
  <c r="BJ212" i="3"/>
  <c r="BJ202" i="3"/>
  <c r="BO202" i="3"/>
  <c r="BJ195" i="3"/>
  <c r="BO195" i="3"/>
  <c r="BJ193" i="3"/>
  <c r="BO193" i="3"/>
  <c r="BJ192" i="3"/>
  <c r="BO192" i="3"/>
  <c r="BJ189" i="3"/>
  <c r="BO189" i="3"/>
  <c r="BO186" i="3"/>
  <c r="BJ186" i="3"/>
  <c r="BJ210" i="3"/>
  <c r="BO210" i="3"/>
  <c r="BJ205" i="3"/>
  <c r="BO205" i="3"/>
  <c r="BJ199" i="3"/>
  <c r="BO199" i="3"/>
  <c r="BJ197" i="3"/>
  <c r="BO197" i="3"/>
  <c r="BO196" i="3"/>
  <c r="BJ196" i="3"/>
  <c r="BJ190" i="3"/>
  <c r="BO190" i="3"/>
  <c r="BJ185" i="3"/>
  <c r="BO185" i="3"/>
  <c r="BO209" i="3"/>
  <c r="BJ209" i="3"/>
  <c r="BJ204" i="3"/>
  <c r="BO204" i="3"/>
  <c r="BJ200" i="3"/>
  <c r="BO200" i="3"/>
  <c r="BJ194" i="3"/>
  <c r="BO194" i="3"/>
  <c r="BJ208" i="3"/>
  <c r="BO208" i="3"/>
  <c r="BJ207" i="3"/>
  <c r="BO207" i="3"/>
  <c r="BJ203" i="3"/>
  <c r="BO203" i="3"/>
  <c r="BJ201" i="3"/>
  <c r="BO201" i="3"/>
  <c r="BJ198" i="3"/>
  <c r="BO198" i="3"/>
  <c r="BJ191" i="3"/>
  <c r="BO191" i="3"/>
  <c r="BJ187" i="3"/>
  <c r="BO187" i="3"/>
  <c r="BJ184" i="3"/>
  <c r="BO184" i="3"/>
  <c r="BJ179" i="3"/>
  <c r="BO179" i="3"/>
  <c r="BJ178" i="3"/>
  <c r="BO178" i="3"/>
  <c r="BJ171" i="3"/>
  <c r="BO171" i="3"/>
  <c r="BJ170" i="3"/>
  <c r="BO170" i="3"/>
  <c r="BJ165" i="3"/>
  <c r="BO165" i="3"/>
  <c r="BJ164" i="3"/>
  <c r="BO164" i="3"/>
  <c r="BO188" i="3"/>
  <c r="BJ188" i="3"/>
  <c r="BJ182" i="3"/>
  <c r="BO182" i="3"/>
  <c r="BJ181" i="3"/>
  <c r="BO181" i="3"/>
  <c r="BJ176" i="3"/>
  <c r="BO176" i="3"/>
  <c r="BJ183" i="3"/>
  <c r="BO183" i="3"/>
  <c r="BJ180" i="3"/>
  <c r="BO180" i="3"/>
  <c r="BJ175" i="3"/>
  <c r="BO175" i="3"/>
  <c r="BJ174" i="3"/>
  <c r="BO174" i="3"/>
  <c r="BJ172" i="3"/>
  <c r="BO172" i="3"/>
  <c r="BJ161" i="3"/>
  <c r="BO161" i="3"/>
  <c r="BO150" i="3"/>
  <c r="BJ150" i="3"/>
  <c r="BJ148" i="3"/>
  <c r="BO148" i="3"/>
  <c r="BJ144" i="3"/>
  <c r="BO144" i="3"/>
  <c r="BO142" i="3"/>
  <c r="BJ142" i="3"/>
  <c r="BJ163" i="3"/>
  <c r="BO163" i="3"/>
  <c r="BO162" i="3"/>
  <c r="BJ162" i="3"/>
  <c r="BJ157" i="3"/>
  <c r="BO157" i="3"/>
  <c r="BO149" i="3"/>
  <c r="BJ149" i="3"/>
  <c r="BJ147" i="3"/>
  <c r="BO147" i="3"/>
  <c r="AW143" i="3"/>
  <c r="BO143" i="3"/>
  <c r="BJ160" i="3"/>
  <c r="BO160" i="3"/>
  <c r="BJ159" i="3"/>
  <c r="BO159" i="3"/>
  <c r="BJ158" i="3"/>
  <c r="BO158" i="3"/>
  <c r="BO156" i="3"/>
  <c r="BJ156" i="3"/>
  <c r="BJ155" i="3"/>
  <c r="BO155" i="3"/>
  <c r="BJ154" i="3"/>
  <c r="BO154" i="3"/>
  <c r="BJ153" i="3"/>
  <c r="BO153" i="3"/>
  <c r="BJ166" i="3"/>
  <c r="BO166" i="3"/>
  <c r="BJ152" i="3"/>
  <c r="BO152" i="3"/>
  <c r="BJ151" i="3"/>
  <c r="BO151" i="3"/>
  <c r="BJ146" i="3"/>
  <c r="BO146" i="3"/>
  <c r="BJ141" i="3"/>
  <c r="BO141" i="3"/>
  <c r="BJ136" i="3"/>
  <c r="BO136" i="3"/>
  <c r="AW135" i="3"/>
  <c r="BO135" i="3"/>
  <c r="BJ137" i="3"/>
  <c r="BO137" i="3"/>
  <c r="BJ133" i="3"/>
  <c r="BO133" i="3"/>
  <c r="BJ128" i="3"/>
  <c r="BO128" i="3"/>
  <c r="BJ140" i="3"/>
  <c r="BO140" i="3"/>
  <c r="AW139" i="3"/>
  <c r="BO139" i="3"/>
  <c r="BO125" i="3"/>
  <c r="BJ125" i="3"/>
  <c r="BJ126" i="3"/>
  <c r="BO126" i="3"/>
  <c r="BO111" i="3"/>
  <c r="BJ111" i="3"/>
  <c r="BJ107" i="3"/>
  <c r="BO107" i="3"/>
  <c r="BJ121" i="3"/>
  <c r="BO121" i="3"/>
  <c r="BJ116" i="3"/>
  <c r="BO116" i="3"/>
  <c r="AW123" i="3"/>
  <c r="BO123" i="3"/>
  <c r="BJ120" i="3"/>
  <c r="BO120" i="3"/>
  <c r="BJ118" i="3"/>
  <c r="BO118" i="3"/>
  <c r="BJ117" i="3"/>
  <c r="BO117" i="3"/>
  <c r="BJ113" i="3"/>
  <c r="BO113" i="3"/>
  <c r="BJ132" i="3"/>
  <c r="BO132" i="3"/>
  <c r="AW131" i="3"/>
  <c r="BO131" i="3"/>
  <c r="BO129" i="3"/>
  <c r="BJ129" i="3"/>
  <c r="AW127" i="3"/>
  <c r="BO127" i="3"/>
  <c r="BJ124" i="3"/>
  <c r="BO124" i="3"/>
  <c r="BO122" i="3"/>
  <c r="BJ122" i="3"/>
  <c r="BJ114" i="3"/>
  <c r="BO114" i="3"/>
  <c r="BJ112" i="3"/>
  <c r="BO112" i="3"/>
  <c r="BJ115" i="3"/>
  <c r="BO115" i="3"/>
  <c r="BJ110" i="3"/>
  <c r="BO110" i="3"/>
  <c r="BJ109" i="3"/>
  <c r="BO109" i="3"/>
  <c r="BJ108" i="3"/>
  <c r="BO108" i="3"/>
  <c r="BJ103" i="3"/>
  <c r="BO103" i="3"/>
  <c r="BJ106" i="3"/>
  <c r="BO106" i="3"/>
  <c r="BJ105" i="3"/>
  <c r="BO105" i="3"/>
  <c r="BJ104" i="3"/>
  <c r="BO104" i="3"/>
  <c r="BJ102" i="3"/>
  <c r="BO102" i="3"/>
  <c r="BJ100" i="3"/>
  <c r="BO100" i="3"/>
  <c r="BJ99" i="3"/>
  <c r="BO99" i="3"/>
  <c r="BJ101" i="3"/>
  <c r="BO101" i="3"/>
  <c r="BJ96" i="3"/>
  <c r="BO96" i="3"/>
  <c r="BJ92" i="3"/>
  <c r="BO92" i="3"/>
  <c r="AW91" i="3"/>
  <c r="BO91" i="3"/>
  <c r="BJ93" i="3"/>
  <c r="BO93" i="3"/>
  <c r="BO98" i="3"/>
  <c r="BJ98" i="3"/>
  <c r="BJ97" i="3"/>
  <c r="BO97" i="3"/>
  <c r="BJ95" i="3"/>
  <c r="BO95" i="3"/>
  <c r="BJ94" i="3"/>
  <c r="BO94" i="3"/>
  <c r="BJ89" i="3"/>
  <c r="BO89" i="3"/>
  <c r="BJ84" i="3"/>
  <c r="BO84" i="3"/>
  <c r="BO80" i="3"/>
  <c r="BJ80" i="3"/>
  <c r="AW87" i="3"/>
  <c r="BO87" i="3"/>
  <c r="BJ85" i="3"/>
  <c r="BO85" i="3"/>
  <c r="BJ83" i="3"/>
  <c r="BO83" i="3"/>
  <c r="BO88" i="3"/>
  <c r="BJ88" i="3"/>
  <c r="BO82" i="3"/>
  <c r="BJ82" i="3"/>
  <c r="BO81" i="3"/>
  <c r="BJ81" i="3"/>
  <c r="BJ78" i="3"/>
  <c r="BO78" i="3"/>
  <c r="BJ77" i="3"/>
  <c r="BO77" i="3"/>
  <c r="BJ76" i="3"/>
  <c r="BO76" i="3"/>
  <c r="BJ75" i="3"/>
  <c r="BO75" i="3"/>
  <c r="BO79" i="3"/>
  <c r="BJ79" i="3"/>
  <c r="BJ72" i="3"/>
  <c r="BO72" i="3"/>
  <c r="BJ71" i="3"/>
  <c r="BO71" i="3"/>
  <c r="BJ70" i="3"/>
  <c r="BO70" i="3"/>
  <c r="BJ74" i="3"/>
  <c r="BO74" i="3"/>
  <c r="BO73" i="3"/>
  <c r="BJ73" i="3"/>
  <c r="BJ67" i="3"/>
  <c r="BO67" i="3"/>
  <c r="BJ66" i="3"/>
  <c r="BO66" i="3"/>
  <c r="BJ69" i="3"/>
  <c r="BO69" i="3"/>
  <c r="BJ65" i="3"/>
  <c r="BO65" i="3"/>
  <c r="BO68" i="3"/>
  <c r="BJ68" i="3"/>
  <c r="BJ63" i="3"/>
  <c r="BO63" i="3"/>
  <c r="BJ59" i="3"/>
  <c r="BO59" i="3"/>
  <c r="BJ62" i="3"/>
  <c r="BO62" i="3"/>
  <c r="BJ61" i="3"/>
  <c r="BO61" i="3"/>
  <c r="BO64" i="3"/>
  <c r="BJ64" i="3"/>
  <c r="BO60" i="3"/>
  <c r="BJ60" i="3"/>
  <c r="BT435" i="3"/>
  <c r="BT431" i="3"/>
  <c r="BI414" i="3"/>
  <c r="BT414" i="3"/>
  <c r="BI394" i="3"/>
  <c r="BT394" i="3"/>
  <c r="AY455" i="3"/>
  <c r="BT455" i="3"/>
  <c r="AY439" i="3"/>
  <c r="BT439" i="3"/>
  <c r="AY427" i="3"/>
  <c r="BT427" i="3"/>
  <c r="BI418" i="3"/>
  <c r="BT418" i="3"/>
  <c r="BI402" i="3"/>
  <c r="BT402" i="3"/>
  <c r="BT451" i="3"/>
  <c r="AY443" i="3"/>
  <c r="BT443" i="3"/>
  <c r="BI406" i="3"/>
  <c r="BT406" i="3"/>
  <c r="BI398" i="3"/>
  <c r="BT398" i="3"/>
  <c r="BT447" i="3"/>
  <c r="BI410" i="3"/>
  <c r="BT410" i="3"/>
  <c r="AY374" i="3"/>
  <c r="BT374" i="3"/>
  <c r="BI340" i="3"/>
  <c r="BT340" i="3"/>
  <c r="BI336" i="3"/>
  <c r="BT336" i="3"/>
  <c r="AW328" i="3"/>
  <c r="BT328" i="3"/>
  <c r="AW324" i="3"/>
  <c r="BT324" i="3"/>
  <c r="AW332" i="3"/>
  <c r="BT332" i="3"/>
  <c r="AW320" i="3"/>
  <c r="BT320" i="3"/>
  <c r="AW255" i="3"/>
  <c r="BT255" i="3"/>
  <c r="BI251" i="3"/>
  <c r="BT251" i="3"/>
  <c r="BI211" i="3"/>
  <c r="BT211" i="3"/>
  <c r="AY207" i="3"/>
  <c r="BT207" i="3"/>
  <c r="BI203" i="3"/>
  <c r="BT203" i="3"/>
  <c r="BI174" i="3"/>
  <c r="BT174" i="3"/>
  <c r="BI178" i="3"/>
  <c r="BT178" i="3"/>
  <c r="BI170" i="3"/>
  <c r="BT170" i="3"/>
  <c r="BI164" i="3"/>
  <c r="BT164" i="3"/>
  <c r="BI158" i="3"/>
  <c r="BT158" i="3"/>
  <c r="BI154" i="3"/>
  <c r="BT154" i="3"/>
  <c r="AW146" i="3"/>
  <c r="BT146" i="3"/>
  <c r="BI142" i="3"/>
  <c r="BT142" i="3"/>
  <c r="AW150" i="3"/>
  <c r="BT150" i="3"/>
  <c r="AW116" i="3"/>
  <c r="BT116" i="3"/>
  <c r="BI94" i="3"/>
  <c r="BT94" i="3"/>
  <c r="AY90" i="3"/>
  <c r="BT90" i="3"/>
  <c r="AY86" i="3"/>
  <c r="BT86" i="3"/>
  <c r="BI453" i="3"/>
  <c r="BR453" i="3"/>
  <c r="BI445" i="3"/>
  <c r="BR445" i="3"/>
  <c r="BI442" i="3"/>
  <c r="BR442" i="3"/>
  <c r="BI436" i="3"/>
  <c r="BR436" i="3"/>
  <c r="BI432" i="3"/>
  <c r="BR432" i="3"/>
  <c r="BI430" i="3"/>
  <c r="BR430" i="3"/>
  <c r="BI425" i="3"/>
  <c r="BR425" i="3"/>
  <c r="BI421" i="3"/>
  <c r="BR421" i="3"/>
  <c r="BI416" i="3"/>
  <c r="BR416" i="3"/>
  <c r="BI409" i="3"/>
  <c r="BR409" i="3"/>
  <c r="BI388" i="3"/>
  <c r="BR388" i="3"/>
  <c r="BR386" i="3"/>
  <c r="BI386" i="3"/>
  <c r="BR381" i="3"/>
  <c r="BI381" i="3"/>
  <c r="BI456" i="3"/>
  <c r="BR456" i="3"/>
  <c r="BI454" i="3"/>
  <c r="BR454" i="3"/>
  <c r="BI449" i="3"/>
  <c r="BR449" i="3"/>
  <c r="BI446" i="3"/>
  <c r="BR446" i="3"/>
  <c r="BI440" i="3"/>
  <c r="BR440" i="3"/>
  <c r="BI428" i="3"/>
  <c r="BR428" i="3"/>
  <c r="BI426" i="3"/>
  <c r="BR426" i="3"/>
  <c r="BR413" i="3"/>
  <c r="BI413" i="3"/>
  <c r="BI404" i="3"/>
  <c r="BR404" i="3"/>
  <c r="BI400" i="3"/>
  <c r="BR400" i="3"/>
  <c r="BR397" i="3"/>
  <c r="BI397" i="3"/>
  <c r="BI396" i="3"/>
  <c r="BR396" i="3"/>
  <c r="BR393" i="3"/>
  <c r="BI393" i="3"/>
  <c r="BI390" i="3"/>
  <c r="BR390" i="3"/>
  <c r="BI452" i="3"/>
  <c r="BR452" i="3"/>
  <c r="BI450" i="3"/>
  <c r="BR450" i="3"/>
  <c r="BI444" i="3"/>
  <c r="BR444" i="3"/>
  <c r="BI437" i="3"/>
  <c r="BR437" i="3"/>
  <c r="BI433" i="3"/>
  <c r="BR433" i="3"/>
  <c r="BI420" i="3"/>
  <c r="BR420" i="3"/>
  <c r="BR417" i="3"/>
  <c r="BI417" i="3"/>
  <c r="BI408" i="3"/>
  <c r="BR408" i="3"/>
  <c r="BR401" i="3"/>
  <c r="BI401" i="3"/>
  <c r="BI457" i="3"/>
  <c r="BR457" i="3"/>
  <c r="BI448" i="3"/>
  <c r="BR448" i="3"/>
  <c r="BI441" i="3"/>
  <c r="BR441" i="3"/>
  <c r="BI438" i="3"/>
  <c r="BR438" i="3"/>
  <c r="BI434" i="3"/>
  <c r="BR434" i="3"/>
  <c r="BI429" i="3"/>
  <c r="BR429" i="3"/>
  <c r="BI412" i="3"/>
  <c r="BR412" i="3"/>
  <c r="BI405" i="3"/>
  <c r="BR405" i="3"/>
  <c r="BI392" i="3"/>
  <c r="BR392" i="3"/>
  <c r="BR385" i="3"/>
  <c r="BI385" i="3"/>
  <c r="BI389" i="3"/>
  <c r="BR389" i="3"/>
  <c r="BI384" i="3"/>
  <c r="BR384" i="3"/>
  <c r="BI383" i="3"/>
  <c r="BR383" i="3"/>
  <c r="BR382" i="3"/>
  <c r="BI382" i="3"/>
  <c r="BI380" i="3"/>
  <c r="BR380" i="3"/>
  <c r="BI379" i="3"/>
  <c r="BR379" i="3"/>
  <c r="BI378" i="3"/>
  <c r="BR378" i="3"/>
  <c r="BI369" i="3"/>
  <c r="BR369" i="3"/>
  <c r="BI361" i="3"/>
  <c r="BR361" i="3"/>
  <c r="BI360" i="3"/>
  <c r="BR360" i="3"/>
  <c r="BI359" i="3"/>
  <c r="BR359" i="3"/>
  <c r="BI343" i="3"/>
  <c r="BR343" i="3"/>
  <c r="BI341" i="3"/>
  <c r="BR341" i="3"/>
  <c r="BI373" i="3"/>
  <c r="BR373" i="3"/>
  <c r="BI367" i="3"/>
  <c r="BR367" i="3"/>
  <c r="BI363" i="3"/>
  <c r="BR363" i="3"/>
  <c r="BR353" i="3"/>
  <c r="BI353" i="3"/>
  <c r="BI345" i="3"/>
  <c r="BR345" i="3"/>
  <c r="AW334" i="3"/>
  <c r="BI334" i="3"/>
  <c r="BR334" i="3"/>
  <c r="BI377" i="3"/>
  <c r="BR377" i="3"/>
  <c r="BI374" i="3"/>
  <c r="BR374" i="3"/>
  <c r="BI371" i="3"/>
  <c r="BR371" i="3"/>
  <c r="BI368" i="3"/>
  <c r="BR368" i="3"/>
  <c r="BI364" i="3"/>
  <c r="BR364" i="3"/>
  <c r="BI356" i="3"/>
  <c r="BR356" i="3"/>
  <c r="BI355" i="3"/>
  <c r="BR355" i="3"/>
  <c r="BI349" i="3"/>
  <c r="BR349" i="3"/>
  <c r="BI348" i="3"/>
  <c r="BR348" i="3"/>
  <c r="BI337" i="3"/>
  <c r="BR337" i="3"/>
  <c r="BR372" i="3"/>
  <c r="BI372" i="3"/>
  <c r="BI365" i="3"/>
  <c r="BR365" i="3"/>
  <c r="BI357" i="3"/>
  <c r="BR357" i="3"/>
  <c r="BR352" i="3"/>
  <c r="BI352" i="3"/>
  <c r="BI351" i="3"/>
  <c r="BR351" i="3"/>
  <c r="BI347" i="3"/>
  <c r="BR347" i="3"/>
  <c r="BI344" i="3"/>
  <c r="BR344" i="3"/>
  <c r="AW326" i="3"/>
  <c r="BI326" i="3"/>
  <c r="BR326" i="3"/>
  <c r="BI324" i="3"/>
  <c r="BR324" i="3"/>
  <c r="BI323" i="3"/>
  <c r="BR323" i="3"/>
  <c r="BI315" i="3"/>
  <c r="BR315" i="3"/>
  <c r="BI309" i="3"/>
  <c r="BR309" i="3"/>
  <c r="BI305" i="3"/>
  <c r="BR305" i="3"/>
  <c r="BI301" i="3"/>
  <c r="BR301" i="3"/>
  <c r="BI342" i="3"/>
  <c r="BR342" i="3"/>
  <c r="BR338" i="3"/>
  <c r="BI338" i="3"/>
  <c r="BI332" i="3"/>
  <c r="BR332" i="3"/>
  <c r="BI331" i="3"/>
  <c r="BR331" i="3"/>
  <c r="BI329" i="3"/>
  <c r="BR329" i="3"/>
  <c r="AW322" i="3"/>
  <c r="BI322" i="3"/>
  <c r="BR322" i="3"/>
  <c r="BI320" i="3"/>
  <c r="BR320" i="3"/>
  <c r="BI319" i="3"/>
  <c r="BR319" i="3"/>
  <c r="AW318" i="3"/>
  <c r="BI318" i="3"/>
  <c r="BR318" i="3"/>
  <c r="BR317" i="3"/>
  <c r="BI317" i="3"/>
  <c r="BI311" i="3"/>
  <c r="BR311" i="3"/>
  <c r="BI306" i="3"/>
  <c r="BR306" i="3"/>
  <c r="BI304" i="3"/>
  <c r="BR304" i="3"/>
  <c r="AW330" i="3"/>
  <c r="BR330" i="3"/>
  <c r="BI330" i="3"/>
  <c r="BI325" i="3"/>
  <c r="BR325" i="3"/>
  <c r="BR316" i="3"/>
  <c r="BI316" i="3"/>
  <c r="BI314" i="3"/>
  <c r="BR314" i="3"/>
  <c r="BI312" i="3"/>
  <c r="BR312" i="3"/>
  <c r="BI307" i="3"/>
  <c r="BR307" i="3"/>
  <c r="BI346" i="3"/>
  <c r="BR346" i="3"/>
  <c r="BI339" i="3"/>
  <c r="BR339" i="3"/>
  <c r="BI335" i="3"/>
  <c r="BR335" i="3"/>
  <c r="BI333" i="3"/>
  <c r="BR333" i="3"/>
  <c r="BR328" i="3"/>
  <c r="BI328" i="3"/>
  <c r="BI327" i="3"/>
  <c r="BR327" i="3"/>
  <c r="BI321" i="3"/>
  <c r="BR321" i="3"/>
  <c r="BI313" i="3"/>
  <c r="BR313" i="3"/>
  <c r="BR310" i="3"/>
  <c r="BI310" i="3"/>
  <c r="BI308" i="3"/>
  <c r="BR308" i="3"/>
  <c r="BR302" i="3"/>
  <c r="BI302" i="3"/>
  <c r="BI300" i="3"/>
  <c r="BR300" i="3"/>
  <c r="BI279" i="3"/>
  <c r="BR279" i="3"/>
  <c r="BI274" i="3"/>
  <c r="BR274" i="3"/>
  <c r="BI273" i="3"/>
  <c r="BR273" i="3"/>
  <c r="BI272" i="3"/>
  <c r="BR272" i="3"/>
  <c r="BI263" i="3"/>
  <c r="BR263" i="3"/>
  <c r="BI257" i="3"/>
  <c r="BR257" i="3"/>
  <c r="BI297" i="3"/>
  <c r="BR297" i="3"/>
  <c r="BR295" i="3"/>
  <c r="BI295" i="3"/>
  <c r="BR291" i="3"/>
  <c r="BI291" i="3"/>
  <c r="BR287" i="3"/>
  <c r="BI287" i="3"/>
  <c r="BR283" i="3"/>
  <c r="BI283" i="3"/>
  <c r="BI275" i="3"/>
  <c r="BR275" i="3"/>
  <c r="BI270" i="3"/>
  <c r="BR270" i="3"/>
  <c r="BI269" i="3"/>
  <c r="BR269" i="3"/>
  <c r="BI268" i="3"/>
  <c r="BR268" i="3"/>
  <c r="BI303" i="3"/>
  <c r="BR303" i="3"/>
  <c r="BR299" i="3"/>
  <c r="BI299" i="3"/>
  <c r="BI296" i="3"/>
  <c r="BR296" i="3"/>
  <c r="BI294" i="3"/>
  <c r="BR294" i="3"/>
  <c r="BI292" i="3"/>
  <c r="BR292" i="3"/>
  <c r="BI290" i="3"/>
  <c r="BR290" i="3"/>
  <c r="BI288" i="3"/>
  <c r="BR288" i="3"/>
  <c r="BI286" i="3"/>
  <c r="BR286" i="3"/>
  <c r="BI284" i="3"/>
  <c r="BR284" i="3"/>
  <c r="BI282" i="3"/>
  <c r="BR282" i="3"/>
  <c r="BI281" i="3"/>
  <c r="BR281" i="3"/>
  <c r="BI280" i="3"/>
  <c r="BR280" i="3"/>
  <c r="BI271" i="3"/>
  <c r="BR271" i="3"/>
  <c r="BI266" i="3"/>
  <c r="BR266" i="3"/>
  <c r="BI265" i="3"/>
  <c r="BR265" i="3"/>
  <c r="BR262" i="3"/>
  <c r="BI262" i="3"/>
  <c r="BI261" i="3"/>
  <c r="BR261" i="3"/>
  <c r="BI298" i="3"/>
  <c r="BR298" i="3"/>
  <c r="BI293" i="3"/>
  <c r="BR293" i="3"/>
  <c r="BI289" i="3"/>
  <c r="BR289" i="3"/>
  <c r="BI285" i="3"/>
  <c r="BR285" i="3"/>
  <c r="BI278" i="3"/>
  <c r="BR278" i="3"/>
  <c r="BI277" i="3"/>
  <c r="BR277" i="3"/>
  <c r="BI276" i="3"/>
  <c r="BR276" i="3"/>
  <c r="BI267" i="3"/>
  <c r="BR267" i="3"/>
  <c r="BI259" i="3"/>
  <c r="BR259" i="3"/>
  <c r="BI246" i="3"/>
  <c r="BR246" i="3"/>
  <c r="BR244" i="3"/>
  <c r="BI244" i="3"/>
  <c r="BI238" i="3"/>
  <c r="BR238" i="3"/>
  <c r="BI233" i="3"/>
  <c r="BR233" i="3"/>
  <c r="BR232" i="3"/>
  <c r="BI232" i="3"/>
  <c r="BI229" i="3"/>
  <c r="BR229" i="3"/>
  <c r="BI226" i="3"/>
  <c r="BR226" i="3"/>
  <c r="BI223" i="3"/>
  <c r="BR223" i="3"/>
  <c r="BI222" i="3"/>
  <c r="BR222" i="3"/>
  <c r="BI213" i="3"/>
  <c r="BR213" i="3"/>
  <c r="BI212" i="3"/>
  <c r="BR212" i="3"/>
  <c r="BI253" i="3"/>
  <c r="BR253" i="3"/>
  <c r="BI247" i="3"/>
  <c r="BR247" i="3"/>
  <c r="BI241" i="3"/>
  <c r="BR241" i="3"/>
  <c r="BI239" i="3"/>
  <c r="BR239" i="3"/>
  <c r="BI234" i="3"/>
  <c r="BR234" i="3"/>
  <c r="BR228" i="3"/>
  <c r="BI228" i="3"/>
  <c r="BI225" i="3"/>
  <c r="BR225" i="3"/>
  <c r="BR224" i="3"/>
  <c r="BI224" i="3"/>
  <c r="BI217" i="3"/>
  <c r="BR217" i="3"/>
  <c r="BI216" i="3"/>
  <c r="BR216" i="3"/>
  <c r="BR248" i="3"/>
  <c r="BI248" i="3"/>
  <c r="BI242" i="3"/>
  <c r="BR242" i="3"/>
  <c r="BR240" i="3"/>
  <c r="BI240" i="3"/>
  <c r="BI235" i="3"/>
  <c r="BR235" i="3"/>
  <c r="BI219" i="3"/>
  <c r="BR219" i="3"/>
  <c r="BI218" i="3"/>
  <c r="BR218" i="3"/>
  <c r="BR258" i="3"/>
  <c r="BI258" i="3"/>
  <c r="BR255" i="3"/>
  <c r="BI255" i="3"/>
  <c r="BI254" i="3"/>
  <c r="BR254" i="3"/>
  <c r="BI250" i="3"/>
  <c r="BR250" i="3"/>
  <c r="BI249" i="3"/>
  <c r="BR249" i="3"/>
  <c r="BI245" i="3"/>
  <c r="BR245" i="3"/>
  <c r="BI243" i="3"/>
  <c r="BR243" i="3"/>
  <c r="BI237" i="3"/>
  <c r="BR237" i="3"/>
  <c r="BI236" i="3"/>
  <c r="BR236" i="3"/>
  <c r="BI231" i="3"/>
  <c r="BR231" i="3"/>
  <c r="BI230" i="3"/>
  <c r="BR230" i="3"/>
  <c r="BI227" i="3"/>
  <c r="BR227" i="3"/>
  <c r="BI221" i="3"/>
  <c r="BR221" i="3"/>
  <c r="BI220" i="3"/>
  <c r="BR220" i="3"/>
  <c r="BR215" i="3"/>
  <c r="BI215" i="3"/>
  <c r="BR214" i="3"/>
  <c r="BI214" i="3"/>
  <c r="BR208" i="3"/>
  <c r="BI208" i="3"/>
  <c r="AW201" i="3"/>
  <c r="BI201" i="3"/>
  <c r="BR201" i="3"/>
  <c r="BI198" i="3"/>
  <c r="BR198" i="3"/>
  <c r="BR191" i="3"/>
  <c r="BI191" i="3"/>
  <c r="BR202" i="3"/>
  <c r="BI202" i="3"/>
  <c r="BI195" i="3"/>
  <c r="BR195" i="3"/>
  <c r="BR193" i="3"/>
  <c r="BI193" i="3"/>
  <c r="BI192" i="3"/>
  <c r="BR192" i="3"/>
  <c r="BI210" i="3"/>
  <c r="BR210" i="3"/>
  <c r="AW205" i="3"/>
  <c r="BI205" i="3"/>
  <c r="BR205" i="3"/>
  <c r="BR199" i="3"/>
  <c r="BI199" i="3"/>
  <c r="BR197" i="3"/>
  <c r="BI197" i="3"/>
  <c r="BI196" i="3"/>
  <c r="BR196" i="3"/>
  <c r="BI188" i="3"/>
  <c r="BR188" i="3"/>
  <c r="AW209" i="3"/>
  <c r="BI209" i="3"/>
  <c r="BR209" i="3"/>
  <c r="BR206" i="3"/>
  <c r="BI206" i="3"/>
  <c r="BI204" i="3"/>
  <c r="BR204" i="3"/>
  <c r="BI194" i="3"/>
  <c r="BR194" i="3"/>
  <c r="BI190" i="3"/>
  <c r="BR190" i="3"/>
  <c r="BI189" i="3"/>
  <c r="BR189" i="3"/>
  <c r="BI182" i="3"/>
  <c r="BR182" i="3"/>
  <c r="BI181" i="3"/>
  <c r="BR181" i="3"/>
  <c r="BR183" i="3"/>
  <c r="BI183" i="3"/>
  <c r="BI180" i="3"/>
  <c r="BR180" i="3"/>
  <c r="BI172" i="3"/>
  <c r="BR172" i="3"/>
  <c r="BI169" i="3"/>
  <c r="BR169" i="3"/>
  <c r="BI163" i="3"/>
  <c r="BR163" i="3"/>
  <c r="BI187" i="3"/>
  <c r="BR187" i="3"/>
  <c r="BI184" i="3"/>
  <c r="BR184" i="3"/>
  <c r="BR177" i="3"/>
  <c r="BI177" i="3"/>
  <c r="BI168" i="3"/>
  <c r="BR168" i="3"/>
  <c r="BI162" i="3"/>
  <c r="BR162" i="3"/>
  <c r="BR173" i="3"/>
  <c r="BI173" i="3"/>
  <c r="BI167" i="3"/>
  <c r="BR167" i="3"/>
  <c r="BI166" i="3"/>
  <c r="BR166" i="3"/>
  <c r="BI186" i="3"/>
  <c r="BR186" i="3"/>
  <c r="BR185" i="3"/>
  <c r="BI185" i="3"/>
  <c r="BI176" i="3"/>
  <c r="BR176" i="3"/>
  <c r="AW152" i="3"/>
  <c r="BI152" i="3"/>
  <c r="BR152" i="3"/>
  <c r="BI151" i="3"/>
  <c r="BR151" i="3"/>
  <c r="BR146" i="3"/>
  <c r="BI146" i="3"/>
  <c r="BI161" i="3"/>
  <c r="BR161" i="3"/>
  <c r="BR157" i="3"/>
  <c r="BI157" i="3"/>
  <c r="BI150" i="3"/>
  <c r="BR150" i="3"/>
  <c r="AW148" i="3"/>
  <c r="BR148" i="3"/>
  <c r="BI148" i="3"/>
  <c r="BI165" i="3"/>
  <c r="BR165" i="3"/>
  <c r="BR160" i="3"/>
  <c r="BI160" i="3"/>
  <c r="BI159" i="3"/>
  <c r="BR159" i="3"/>
  <c r="AW156" i="3"/>
  <c r="BI156" i="3"/>
  <c r="BR156" i="3"/>
  <c r="BI155" i="3"/>
  <c r="BR155" i="3"/>
  <c r="BI153" i="3"/>
  <c r="BR153" i="3"/>
  <c r="BI149" i="3"/>
  <c r="BR149" i="3"/>
  <c r="BI147" i="3"/>
  <c r="BR147" i="3"/>
  <c r="BI141" i="3"/>
  <c r="BR141" i="3"/>
  <c r="BI145" i="3"/>
  <c r="BR145" i="3"/>
  <c r="BI138" i="3"/>
  <c r="BR138" i="3"/>
  <c r="BI129" i="3"/>
  <c r="BR129" i="3"/>
  <c r="BI136" i="3"/>
  <c r="BR136" i="3"/>
  <c r="BI132" i="3"/>
  <c r="BR132" i="3"/>
  <c r="BI126" i="3"/>
  <c r="BR126" i="3"/>
  <c r="BI144" i="3"/>
  <c r="BR144" i="3"/>
  <c r="BR137" i="3"/>
  <c r="BI137" i="3"/>
  <c r="BI134" i="3"/>
  <c r="BR134" i="3"/>
  <c r="BI133" i="3"/>
  <c r="BR133" i="3"/>
  <c r="BI140" i="3"/>
  <c r="BR140" i="3"/>
  <c r="BI128" i="3"/>
  <c r="BR128" i="3"/>
  <c r="BI124" i="3"/>
  <c r="BR124" i="3"/>
  <c r="BI122" i="3"/>
  <c r="BR122" i="3"/>
  <c r="BI113" i="3"/>
  <c r="BR113" i="3"/>
  <c r="BI114" i="3"/>
  <c r="BR114" i="3"/>
  <c r="BI121" i="3"/>
  <c r="BR121" i="3"/>
  <c r="BI116" i="3"/>
  <c r="BR116" i="3"/>
  <c r="BI115" i="3"/>
  <c r="BR115" i="3"/>
  <c r="BR130" i="3"/>
  <c r="BI130" i="3"/>
  <c r="BI125" i="3"/>
  <c r="BR125" i="3"/>
  <c r="BI120" i="3"/>
  <c r="BR120" i="3"/>
  <c r="BR119" i="3"/>
  <c r="BI119" i="3"/>
  <c r="BI118" i="3"/>
  <c r="BR118" i="3"/>
  <c r="BI117" i="3"/>
  <c r="BR117" i="3"/>
  <c r="BI101" i="3"/>
  <c r="BR101" i="3"/>
  <c r="BI111" i="3"/>
  <c r="BR111" i="3"/>
  <c r="BI107" i="3"/>
  <c r="BR107" i="3"/>
  <c r="BR110" i="3"/>
  <c r="BI110" i="3"/>
  <c r="BI109" i="3"/>
  <c r="BR109" i="3"/>
  <c r="BI108" i="3"/>
  <c r="BR108" i="3"/>
  <c r="BI103" i="3"/>
  <c r="BR103" i="3"/>
  <c r="BR112" i="3"/>
  <c r="BI112" i="3"/>
  <c r="BR106" i="3"/>
  <c r="BI106" i="3"/>
  <c r="BI105" i="3"/>
  <c r="BR105" i="3"/>
  <c r="BI104" i="3"/>
  <c r="BR104" i="3"/>
  <c r="BI102" i="3"/>
  <c r="BR102" i="3"/>
  <c r="BR98" i="3"/>
  <c r="BI98" i="3"/>
  <c r="BI97" i="3"/>
  <c r="BR97" i="3"/>
  <c r="BR95" i="3"/>
  <c r="BI95" i="3"/>
  <c r="BI96" i="3"/>
  <c r="BR96" i="3"/>
  <c r="BI92" i="3"/>
  <c r="BR92" i="3"/>
  <c r="BI100" i="3"/>
  <c r="BR100" i="3"/>
  <c r="BR99" i="3"/>
  <c r="BI99" i="3"/>
  <c r="BI93" i="3"/>
  <c r="BR93" i="3"/>
  <c r="BI88" i="3"/>
  <c r="BR88" i="3"/>
  <c r="BI82" i="3"/>
  <c r="BR82" i="3"/>
  <c r="BI81" i="3"/>
  <c r="BR81" i="3"/>
  <c r="BR89" i="3"/>
  <c r="BI89" i="3"/>
  <c r="BI84" i="3"/>
  <c r="BR84" i="3"/>
  <c r="BI85" i="3"/>
  <c r="BR85" i="3"/>
  <c r="BI83" i="3"/>
  <c r="BR83" i="3"/>
  <c r="BI79" i="3"/>
  <c r="BR79" i="3"/>
  <c r="BR78" i="3"/>
  <c r="BI78" i="3"/>
  <c r="BI77" i="3"/>
  <c r="BR77" i="3"/>
  <c r="BI76" i="3"/>
  <c r="BR76" i="3"/>
  <c r="BI75" i="3"/>
  <c r="BR75" i="3"/>
  <c r="BI80" i="3"/>
  <c r="BR80" i="3"/>
  <c r="BR74" i="3"/>
  <c r="BI74" i="3"/>
  <c r="BI73" i="3"/>
  <c r="BR73" i="3"/>
  <c r="BI72" i="3"/>
  <c r="BR72" i="3"/>
  <c r="BI71" i="3"/>
  <c r="BR71" i="3"/>
  <c r="BR70" i="3"/>
  <c r="BI70" i="3"/>
  <c r="BI68" i="3"/>
  <c r="BR68" i="3"/>
  <c r="BI67" i="3"/>
  <c r="BR67" i="3"/>
  <c r="BI66" i="3"/>
  <c r="BR66" i="3"/>
  <c r="BI69" i="3"/>
  <c r="BR69" i="3"/>
  <c r="BR65" i="3"/>
  <c r="BI65" i="3"/>
  <c r="BI64" i="3"/>
  <c r="BR64" i="3"/>
  <c r="BI60" i="3"/>
  <c r="BR60" i="3"/>
  <c r="BI63" i="3"/>
  <c r="BR63" i="3"/>
  <c r="BI59" i="3"/>
  <c r="BR59" i="3"/>
  <c r="BI62" i="3"/>
  <c r="BR62" i="3"/>
  <c r="BR61" i="3"/>
  <c r="BI61" i="3"/>
  <c r="BA453" i="3"/>
  <c r="BV453" i="3"/>
  <c r="BA445" i="3"/>
  <c r="BV445" i="3"/>
  <c r="BA442" i="3"/>
  <c r="BV442" i="3"/>
  <c r="BA436" i="3"/>
  <c r="BG436" i="3"/>
  <c r="BV436" i="3"/>
  <c r="BA432" i="3"/>
  <c r="BG432" i="3"/>
  <c r="BV432" i="3"/>
  <c r="BA430" i="3"/>
  <c r="BV430" i="3"/>
  <c r="BA425" i="3"/>
  <c r="BV425" i="3"/>
  <c r="BG421" i="3"/>
  <c r="BA421" i="3"/>
  <c r="BV421" i="3"/>
  <c r="BA416" i="3"/>
  <c r="BV416" i="3"/>
  <c r="AT414" i="3"/>
  <c r="AZ414" i="3"/>
  <c r="BG411" i="3"/>
  <c r="BV411" i="3"/>
  <c r="BG409" i="3"/>
  <c r="BA409" i="3"/>
  <c r="BV409" i="3"/>
  <c r="AT394" i="3"/>
  <c r="AZ394" i="3"/>
  <c r="BA387" i="3"/>
  <c r="BV387" i="3"/>
  <c r="BG387" i="3"/>
  <c r="BA456" i="3"/>
  <c r="BG456" i="3"/>
  <c r="BV456" i="3"/>
  <c r="BA454" i="3"/>
  <c r="BV454" i="3"/>
  <c r="BA449" i="3"/>
  <c r="BV449" i="3"/>
  <c r="BG446" i="3"/>
  <c r="BA446" i="3"/>
  <c r="BV446" i="3"/>
  <c r="BA440" i="3"/>
  <c r="BG440" i="3"/>
  <c r="BV440" i="3"/>
  <c r="BA428" i="3"/>
  <c r="BG428" i="3"/>
  <c r="BV428" i="3"/>
  <c r="BA426" i="3"/>
  <c r="BV426" i="3"/>
  <c r="AZ418" i="3"/>
  <c r="BG415" i="3"/>
  <c r="BV415" i="3"/>
  <c r="BG413" i="3"/>
  <c r="BV413" i="3"/>
  <c r="BA413" i="3"/>
  <c r="BG410" i="3"/>
  <c r="BV410" i="3"/>
  <c r="BA404" i="3"/>
  <c r="BV404" i="3"/>
  <c r="AT402" i="3"/>
  <c r="AZ402" i="3"/>
  <c r="BA400" i="3"/>
  <c r="BV400" i="3"/>
  <c r="BG397" i="3"/>
  <c r="BV397" i="3"/>
  <c r="BA397" i="3"/>
  <c r="BA396" i="3"/>
  <c r="BV396" i="3"/>
  <c r="BG395" i="3"/>
  <c r="BV395" i="3"/>
  <c r="BG393" i="3"/>
  <c r="BV393" i="3"/>
  <c r="BA393" i="3"/>
  <c r="AT390" i="3"/>
  <c r="AZ390" i="3"/>
  <c r="BA388" i="3"/>
  <c r="BG388" i="3"/>
  <c r="BV388" i="3"/>
  <c r="BV386" i="3"/>
  <c r="BA386" i="3"/>
  <c r="BG385" i="3"/>
  <c r="BA385" i="3"/>
  <c r="BV385" i="3"/>
  <c r="BA452" i="3"/>
  <c r="BG452" i="3"/>
  <c r="BV452" i="3"/>
  <c r="BA450" i="3"/>
  <c r="BV450" i="3"/>
  <c r="BA444" i="3"/>
  <c r="BG444" i="3"/>
  <c r="BV444" i="3"/>
  <c r="BA437" i="3"/>
  <c r="BV437" i="3"/>
  <c r="BA433" i="3"/>
  <c r="BV433" i="3"/>
  <c r="AT430" i="3"/>
  <c r="AZ430" i="3"/>
  <c r="BA420" i="3"/>
  <c r="BV420" i="3"/>
  <c r="BG417" i="3"/>
  <c r="BV417" i="3"/>
  <c r="BA417" i="3"/>
  <c r="BG414" i="3"/>
  <c r="BV414" i="3"/>
  <c r="BA408" i="3"/>
  <c r="BV408" i="3"/>
  <c r="AT406" i="3"/>
  <c r="AZ406" i="3"/>
  <c r="BG403" i="3"/>
  <c r="BV403" i="3"/>
  <c r="BG401" i="3"/>
  <c r="BV401" i="3"/>
  <c r="BA401" i="3"/>
  <c r="AT398" i="3"/>
  <c r="AZ398" i="3"/>
  <c r="BA390" i="3"/>
  <c r="BV390" i="3"/>
  <c r="BG381" i="3"/>
  <c r="BA381" i="3"/>
  <c r="BV381" i="3"/>
  <c r="BA457" i="3"/>
  <c r="BV457" i="3"/>
  <c r="BA448" i="3"/>
  <c r="BG448" i="3"/>
  <c r="BV448" i="3"/>
  <c r="BA441" i="3"/>
  <c r="BV441" i="3"/>
  <c r="BA438" i="3"/>
  <c r="BV438" i="3"/>
  <c r="BA434" i="3"/>
  <c r="BV434" i="3"/>
  <c r="BA429" i="3"/>
  <c r="BV429" i="3"/>
  <c r="AZ426" i="3"/>
  <c r="BG419" i="3"/>
  <c r="BV419" i="3"/>
  <c r="BG418" i="3"/>
  <c r="BV418" i="3"/>
  <c r="BA412" i="3"/>
  <c r="BV412" i="3"/>
  <c r="AT410" i="3"/>
  <c r="AZ410" i="3"/>
  <c r="BG407" i="3"/>
  <c r="BV407" i="3"/>
  <c r="BG405" i="3"/>
  <c r="BA405" i="3"/>
  <c r="BV405" i="3"/>
  <c r="BG399" i="3"/>
  <c r="BV399" i="3"/>
  <c r="BA392" i="3"/>
  <c r="BV392" i="3"/>
  <c r="BG391" i="3"/>
  <c r="BV391" i="3"/>
  <c r="BG389" i="3"/>
  <c r="BV389" i="3"/>
  <c r="BA389" i="3"/>
  <c r="AT386" i="3"/>
  <c r="AZ386" i="3"/>
  <c r="BA384" i="3"/>
  <c r="BV384" i="3"/>
  <c r="BG384" i="3"/>
  <c r="BA383" i="3"/>
  <c r="BG383" i="3"/>
  <c r="BV383" i="3"/>
  <c r="BA382" i="3"/>
  <c r="BV382" i="3"/>
  <c r="BA380" i="3"/>
  <c r="BV380" i="3"/>
  <c r="BG380" i="3"/>
  <c r="BA379" i="3"/>
  <c r="BV379" i="3"/>
  <c r="BG379" i="3"/>
  <c r="BA378" i="3"/>
  <c r="BG378" i="3"/>
  <c r="BV378" i="3"/>
  <c r="BA375" i="3"/>
  <c r="BV375" i="3"/>
  <c r="BG369" i="3"/>
  <c r="BV369" i="3"/>
  <c r="BV361" i="3"/>
  <c r="BG361" i="3"/>
  <c r="BA360" i="3"/>
  <c r="BV360" i="3"/>
  <c r="BA359" i="3"/>
  <c r="BV359" i="3"/>
  <c r="BG359" i="3"/>
  <c r="BA358" i="3"/>
  <c r="BG358" i="3"/>
  <c r="BV358" i="3"/>
  <c r="BV337" i="3"/>
  <c r="BG337" i="3"/>
  <c r="BA334" i="3"/>
  <c r="BV334" i="3"/>
  <c r="BA373" i="3"/>
  <c r="BG373" i="3"/>
  <c r="BV373" i="3"/>
  <c r="AU367" i="3"/>
  <c r="BV367" i="3"/>
  <c r="BA367" i="3"/>
  <c r="BA366" i="3"/>
  <c r="BG366" i="3"/>
  <c r="BV366" i="3"/>
  <c r="AU363" i="3"/>
  <c r="BV363" i="3"/>
  <c r="BA363" i="3"/>
  <c r="BA362" i="3"/>
  <c r="BG362" i="3"/>
  <c r="BV362" i="3"/>
  <c r="BV353" i="3"/>
  <c r="BG353" i="3"/>
  <c r="BG347" i="3"/>
  <c r="BA347" i="3"/>
  <c r="BV347" i="3"/>
  <c r="BG344" i="3"/>
  <c r="BA344" i="3"/>
  <c r="BV344" i="3"/>
  <c r="AT382" i="3"/>
  <c r="AZ382" i="3"/>
  <c r="BG377" i="3"/>
  <c r="BV377" i="3"/>
  <c r="BV376" i="3"/>
  <c r="BG376" i="3"/>
  <c r="BA374" i="3"/>
  <c r="BV374" i="3"/>
  <c r="AU371" i="3"/>
  <c r="BV371" i="3"/>
  <c r="BA371" i="3"/>
  <c r="BV368" i="3"/>
  <c r="BA368" i="3"/>
  <c r="BV364" i="3"/>
  <c r="BA364" i="3"/>
  <c r="BA356" i="3"/>
  <c r="BV356" i="3"/>
  <c r="BG356" i="3"/>
  <c r="BG355" i="3"/>
  <c r="BA355" i="3"/>
  <c r="BV355" i="3"/>
  <c r="BA354" i="3"/>
  <c r="BV354" i="3"/>
  <c r="BG354" i="3"/>
  <c r="BG349" i="3"/>
  <c r="BV349" i="3"/>
  <c r="BA343" i="3"/>
  <c r="BV343" i="3"/>
  <c r="BG343" i="3"/>
  <c r="BV341" i="3"/>
  <c r="BG341" i="3"/>
  <c r="BV372" i="3"/>
  <c r="BA372" i="3"/>
  <c r="BA370" i="3"/>
  <c r="BV370" i="3"/>
  <c r="BG370" i="3"/>
  <c r="BV365" i="3"/>
  <c r="BG365" i="3"/>
  <c r="BV357" i="3"/>
  <c r="BG357" i="3"/>
  <c r="BV352" i="3"/>
  <c r="BG352" i="3"/>
  <c r="BA352" i="3"/>
  <c r="BA351" i="3"/>
  <c r="BV351" i="3"/>
  <c r="BG351" i="3"/>
  <c r="BA350" i="3"/>
  <c r="BG350" i="3"/>
  <c r="BV350" i="3"/>
  <c r="BG348" i="3"/>
  <c r="BA348" i="3"/>
  <c r="BV348" i="3"/>
  <c r="BG345" i="3"/>
  <c r="BV345" i="3"/>
  <c r="BA326" i="3"/>
  <c r="BV326" i="3"/>
  <c r="BV323" i="3"/>
  <c r="BA323" i="3"/>
  <c r="BG323" i="3"/>
  <c r="BV315" i="3"/>
  <c r="BG315" i="3"/>
  <c r="BG309" i="3"/>
  <c r="BA309" i="3"/>
  <c r="BV309" i="3"/>
  <c r="BV305" i="3"/>
  <c r="BA305" i="3"/>
  <c r="BG305" i="3"/>
  <c r="BG302" i="3"/>
  <c r="BA302" i="3"/>
  <c r="BV302" i="3"/>
  <c r="BA342" i="3"/>
  <c r="BG342" i="3"/>
  <c r="BV342" i="3"/>
  <c r="BA338" i="3"/>
  <c r="BV338" i="3"/>
  <c r="BV331" i="3"/>
  <c r="BA331" i="3"/>
  <c r="BG331" i="3"/>
  <c r="BG329" i="3"/>
  <c r="BV329" i="3"/>
  <c r="BA322" i="3"/>
  <c r="BV322" i="3"/>
  <c r="BV319" i="3"/>
  <c r="BA319" i="3"/>
  <c r="BG319" i="3"/>
  <c r="BA318" i="3"/>
  <c r="BV318" i="3"/>
  <c r="BG317" i="3"/>
  <c r="BV317" i="3"/>
  <c r="BV311" i="3"/>
  <c r="BA311" i="3"/>
  <c r="BG311" i="3"/>
  <c r="AU306" i="3"/>
  <c r="BA306" i="3"/>
  <c r="BV306" i="3"/>
  <c r="BA304" i="3"/>
  <c r="BG304" i="3"/>
  <c r="BV304" i="3"/>
  <c r="BA330" i="3"/>
  <c r="BV330" i="3"/>
  <c r="BV325" i="3"/>
  <c r="BG325" i="3"/>
  <c r="BA316" i="3"/>
  <c r="BV316" i="3"/>
  <c r="BG316" i="3"/>
  <c r="BA314" i="3"/>
  <c r="BV314" i="3"/>
  <c r="BG314" i="3"/>
  <c r="BA312" i="3"/>
  <c r="BG312" i="3"/>
  <c r="BV312" i="3"/>
  <c r="BA307" i="3"/>
  <c r="BG307" i="3"/>
  <c r="BV307" i="3"/>
  <c r="BV301" i="3"/>
  <c r="BG301" i="3"/>
  <c r="BA301" i="3"/>
  <c r="BA346" i="3"/>
  <c r="BV346" i="3"/>
  <c r="BG346" i="3"/>
  <c r="BA340" i="3"/>
  <c r="BG340" i="3"/>
  <c r="BV340" i="3"/>
  <c r="BG339" i="3"/>
  <c r="BV339" i="3"/>
  <c r="BA339" i="3"/>
  <c r="BA336" i="3"/>
  <c r="BV336" i="3"/>
  <c r="BG336" i="3"/>
  <c r="BG335" i="3"/>
  <c r="BV335" i="3"/>
  <c r="BA335" i="3"/>
  <c r="BV333" i="3"/>
  <c r="BG333" i="3"/>
  <c r="BG327" i="3"/>
  <c r="BV327" i="3"/>
  <c r="BA327" i="3"/>
  <c r="BV321" i="3"/>
  <c r="BG321" i="3"/>
  <c r="BG313" i="3"/>
  <c r="BA313" i="3"/>
  <c r="BV313" i="3"/>
  <c r="BV310" i="3"/>
  <c r="BG310" i="3"/>
  <c r="BA310" i="3"/>
  <c r="BA308" i="3"/>
  <c r="BG308" i="3"/>
  <c r="BV308" i="3"/>
  <c r="BA300" i="3"/>
  <c r="BV300" i="3"/>
  <c r="BG300" i="3"/>
  <c r="BG279" i="3"/>
  <c r="BA279" i="3"/>
  <c r="BV279" i="3"/>
  <c r="BA274" i="3"/>
  <c r="BG274" i="3"/>
  <c r="BV274" i="3"/>
  <c r="BA273" i="3"/>
  <c r="BG273" i="3"/>
  <c r="BV273" i="3"/>
  <c r="BA272" i="3"/>
  <c r="BG272" i="3"/>
  <c r="BV272" i="3"/>
  <c r="BA263" i="3"/>
  <c r="BV263" i="3"/>
  <c r="BG297" i="3"/>
  <c r="BV297" i="3"/>
  <c r="BA297" i="3"/>
  <c r="BV295" i="3"/>
  <c r="BA295" i="3"/>
  <c r="BG295" i="3"/>
  <c r="BV291" i="3"/>
  <c r="BA291" i="3"/>
  <c r="BG291" i="3"/>
  <c r="BV287" i="3"/>
  <c r="BA287" i="3"/>
  <c r="BG287" i="3"/>
  <c r="BV283" i="3"/>
  <c r="BA283" i="3"/>
  <c r="BG283" i="3"/>
  <c r="BG275" i="3"/>
  <c r="BV275" i="3"/>
  <c r="BA275" i="3"/>
  <c r="BG270" i="3"/>
  <c r="BV270" i="3"/>
  <c r="BA270" i="3"/>
  <c r="BA269" i="3"/>
  <c r="BG269" i="3"/>
  <c r="BV269" i="3"/>
  <c r="BV268" i="3"/>
  <c r="BA268" i="3"/>
  <c r="BG268" i="3"/>
  <c r="BG259" i="3"/>
  <c r="BA259" i="3"/>
  <c r="BV259" i="3"/>
  <c r="BA303" i="3"/>
  <c r="BV303" i="3"/>
  <c r="BG303" i="3"/>
  <c r="BG299" i="3"/>
  <c r="BV299" i="3"/>
  <c r="BA296" i="3"/>
  <c r="BG296" i="3"/>
  <c r="BV296" i="3"/>
  <c r="BG294" i="3"/>
  <c r="BV294" i="3"/>
  <c r="BA294" i="3"/>
  <c r="BA292" i="3"/>
  <c r="BG292" i="3"/>
  <c r="BV292" i="3"/>
  <c r="BG290" i="3"/>
  <c r="BV290" i="3"/>
  <c r="BA290" i="3"/>
  <c r="BA288" i="3"/>
  <c r="BG288" i="3"/>
  <c r="BV288" i="3"/>
  <c r="BG286" i="3"/>
  <c r="BV286" i="3"/>
  <c r="BA286" i="3"/>
  <c r="BA284" i="3"/>
  <c r="BG284" i="3"/>
  <c r="BV284" i="3"/>
  <c r="BA282" i="3"/>
  <c r="BG282" i="3"/>
  <c r="BV282" i="3"/>
  <c r="BA281" i="3"/>
  <c r="BV281" i="3"/>
  <c r="BG281" i="3"/>
  <c r="BV280" i="3"/>
  <c r="BA280" i="3"/>
  <c r="BG280" i="3"/>
  <c r="BG271" i="3"/>
  <c r="BV271" i="3"/>
  <c r="BA271" i="3"/>
  <c r="BG266" i="3"/>
  <c r="BV266" i="3"/>
  <c r="BA266" i="3"/>
  <c r="BA265" i="3"/>
  <c r="BV265" i="3"/>
  <c r="BG265" i="3"/>
  <c r="AU262" i="3"/>
  <c r="BA262" i="3"/>
  <c r="BV262" i="3"/>
  <c r="BA261" i="3"/>
  <c r="BV261" i="3"/>
  <c r="BG261" i="3"/>
  <c r="BA257" i="3"/>
  <c r="BG257" i="3"/>
  <c r="BV257" i="3"/>
  <c r="BG298" i="3"/>
  <c r="BA298" i="3"/>
  <c r="BV298" i="3"/>
  <c r="BA293" i="3"/>
  <c r="BG293" i="3"/>
  <c r="BV293" i="3"/>
  <c r="BA289" i="3"/>
  <c r="BG289" i="3"/>
  <c r="BV289" i="3"/>
  <c r="BA285" i="3"/>
  <c r="BG285" i="3"/>
  <c r="BV285" i="3"/>
  <c r="BV278" i="3"/>
  <c r="BA278" i="3"/>
  <c r="BG278" i="3"/>
  <c r="BA277" i="3"/>
  <c r="BG277" i="3"/>
  <c r="BV277" i="3"/>
  <c r="BA276" i="3"/>
  <c r="BG276" i="3"/>
  <c r="BV276" i="3"/>
  <c r="BG267" i="3"/>
  <c r="BA267" i="3"/>
  <c r="BV267" i="3"/>
  <c r="BV264" i="3"/>
  <c r="BG264" i="3"/>
  <c r="BV260" i="3"/>
  <c r="BG260" i="3"/>
  <c r="BV246" i="3"/>
  <c r="BA246" i="3"/>
  <c r="BG246" i="3"/>
  <c r="BA244" i="3"/>
  <c r="BG244" i="3"/>
  <c r="BV244" i="3"/>
  <c r="BV238" i="3"/>
  <c r="BA238" i="3"/>
  <c r="BG238" i="3"/>
  <c r="BA233" i="3"/>
  <c r="BV233" i="3"/>
  <c r="BG233" i="3"/>
  <c r="BA232" i="3"/>
  <c r="BG232" i="3"/>
  <c r="BV232" i="3"/>
  <c r="BA229" i="3"/>
  <c r="BG229" i="3"/>
  <c r="BV229" i="3"/>
  <c r="BG226" i="3"/>
  <c r="BA226" i="3"/>
  <c r="BV226" i="3"/>
  <c r="BG223" i="3"/>
  <c r="BA223" i="3"/>
  <c r="BV223" i="3"/>
  <c r="BV222" i="3"/>
  <c r="BA222" i="3"/>
  <c r="BG222" i="3"/>
  <c r="BG256" i="3"/>
  <c r="BV256" i="3"/>
  <c r="BA253" i="3"/>
  <c r="BV253" i="3"/>
  <c r="BG252" i="3"/>
  <c r="BV252" i="3"/>
  <c r="AU251" i="3"/>
  <c r="BV251" i="3"/>
  <c r="AU247" i="3"/>
  <c r="BA247" i="3"/>
  <c r="BV247" i="3"/>
  <c r="BA241" i="3"/>
  <c r="BG241" i="3"/>
  <c r="BV241" i="3"/>
  <c r="AU239" i="3"/>
  <c r="BA239" i="3"/>
  <c r="BV239" i="3"/>
  <c r="BA234" i="3"/>
  <c r="BG234" i="3"/>
  <c r="BV234" i="3"/>
  <c r="BG228" i="3"/>
  <c r="BV228" i="3"/>
  <c r="BA225" i="3"/>
  <c r="BG225" i="3"/>
  <c r="BV225" i="3"/>
  <c r="BG224" i="3"/>
  <c r="BV224" i="3"/>
  <c r="BA217" i="3"/>
  <c r="BG217" i="3"/>
  <c r="BV217" i="3"/>
  <c r="BV216" i="3"/>
  <c r="BA216" i="3"/>
  <c r="BG216" i="3"/>
  <c r="BA213" i="3"/>
  <c r="BV213" i="3"/>
  <c r="BV212" i="3"/>
  <c r="BG212" i="3"/>
  <c r="BG248" i="3"/>
  <c r="BV248" i="3"/>
  <c r="BA242" i="3"/>
  <c r="BG242" i="3"/>
  <c r="BV242" i="3"/>
  <c r="BV240" i="3"/>
  <c r="BA240" i="3"/>
  <c r="BG240" i="3"/>
  <c r="AU235" i="3"/>
  <c r="BA235" i="3"/>
  <c r="BV235" i="3"/>
  <c r="BV219" i="3"/>
  <c r="BG219" i="3"/>
  <c r="BA218" i="3"/>
  <c r="BG218" i="3"/>
  <c r="BV218" i="3"/>
  <c r="BA258" i="3"/>
  <c r="BG258" i="3"/>
  <c r="BV258" i="3"/>
  <c r="BG255" i="3"/>
  <c r="BV255" i="3"/>
  <c r="BA254" i="3"/>
  <c r="BV254" i="3"/>
  <c r="BG254" i="3"/>
  <c r="BV250" i="3"/>
  <c r="BA250" i="3"/>
  <c r="BG250" i="3"/>
  <c r="BA249" i="3"/>
  <c r="BV249" i="3"/>
  <c r="BA245" i="3"/>
  <c r="BV245" i="3"/>
  <c r="BG245" i="3"/>
  <c r="AU243" i="3"/>
  <c r="BA243" i="3"/>
  <c r="BV243" i="3"/>
  <c r="BA237" i="3"/>
  <c r="BV237" i="3"/>
  <c r="BG237" i="3"/>
  <c r="BA236" i="3"/>
  <c r="BG236" i="3"/>
  <c r="BV236" i="3"/>
  <c r="AU231" i="3"/>
  <c r="BA231" i="3"/>
  <c r="BV231" i="3"/>
  <c r="BG230" i="3"/>
  <c r="BV230" i="3"/>
  <c r="BA230" i="3"/>
  <c r="BA227" i="3"/>
  <c r="BV227" i="3"/>
  <c r="BA221" i="3"/>
  <c r="BV221" i="3"/>
  <c r="BG221" i="3"/>
  <c r="BG220" i="3"/>
  <c r="BV220" i="3"/>
  <c r="BA220" i="3"/>
  <c r="BG215" i="3"/>
  <c r="BV215" i="3"/>
  <c r="BG214" i="3"/>
  <c r="BV214" i="3"/>
  <c r="BA214" i="3"/>
  <c r="BG208" i="3"/>
  <c r="BV208" i="3"/>
  <c r="BA207" i="3"/>
  <c r="BV207" i="3"/>
  <c r="BA203" i="3"/>
  <c r="BV203" i="3"/>
  <c r="BA201" i="3"/>
  <c r="BV201" i="3"/>
  <c r="AU198" i="3"/>
  <c r="BV198" i="3"/>
  <c r="BA191" i="3"/>
  <c r="BG191" i="3"/>
  <c r="BV191" i="3"/>
  <c r="AU190" i="3"/>
  <c r="BV190" i="3"/>
  <c r="BG202" i="3"/>
  <c r="BV202" i="3"/>
  <c r="BA202" i="3"/>
  <c r="BA195" i="3"/>
  <c r="BG195" i="3"/>
  <c r="BV195" i="3"/>
  <c r="BA193" i="3"/>
  <c r="BG193" i="3"/>
  <c r="BV193" i="3"/>
  <c r="BA192" i="3"/>
  <c r="BV192" i="3"/>
  <c r="BG189" i="3"/>
  <c r="BV189" i="3"/>
  <c r="BA188" i="3"/>
  <c r="BV188" i="3"/>
  <c r="BA211" i="3"/>
  <c r="BV211" i="3"/>
  <c r="BA210" i="3"/>
  <c r="BG210" i="3"/>
  <c r="BV210" i="3"/>
  <c r="BA205" i="3"/>
  <c r="BV205" i="3"/>
  <c r="BA199" i="3"/>
  <c r="BG199" i="3"/>
  <c r="BV199" i="3"/>
  <c r="BA197" i="3"/>
  <c r="BG197" i="3"/>
  <c r="BV197" i="3"/>
  <c r="BA196" i="3"/>
  <c r="BV196" i="3"/>
  <c r="AU182" i="3"/>
  <c r="BV182" i="3"/>
  <c r="BA181" i="3"/>
  <c r="BG181" i="3"/>
  <c r="BV181" i="3"/>
  <c r="BA209" i="3"/>
  <c r="BV209" i="3"/>
  <c r="BG206" i="3"/>
  <c r="BV206" i="3"/>
  <c r="BA206" i="3"/>
  <c r="BG204" i="3"/>
  <c r="BV204" i="3"/>
  <c r="AU194" i="3"/>
  <c r="BV194" i="3"/>
  <c r="BA183" i="3"/>
  <c r="BG183" i="3"/>
  <c r="BV183" i="3"/>
  <c r="BA180" i="3"/>
  <c r="BV180" i="3"/>
  <c r="BG175" i="3"/>
  <c r="BV175" i="3"/>
  <c r="BA174" i="3"/>
  <c r="BV174" i="3"/>
  <c r="BA172" i="3"/>
  <c r="BV172" i="3"/>
  <c r="AU166" i="3"/>
  <c r="BV166" i="3"/>
  <c r="AU162" i="3"/>
  <c r="BV162" i="3"/>
  <c r="BA187" i="3"/>
  <c r="BG187" i="3"/>
  <c r="BV187" i="3"/>
  <c r="BA184" i="3"/>
  <c r="BV184" i="3"/>
  <c r="BG179" i="3"/>
  <c r="BV179" i="3"/>
  <c r="BG177" i="3"/>
  <c r="BV177" i="3"/>
  <c r="BA177" i="3"/>
  <c r="BG171" i="3"/>
  <c r="BV171" i="3"/>
  <c r="BA170" i="3"/>
  <c r="BV170" i="3"/>
  <c r="BA169" i="3"/>
  <c r="BV169" i="3"/>
  <c r="BG169" i="3"/>
  <c r="BA173" i="3"/>
  <c r="BG173" i="3"/>
  <c r="BV173" i="3"/>
  <c r="AU186" i="3"/>
  <c r="BV186" i="3"/>
  <c r="BG185" i="3"/>
  <c r="BV185" i="3"/>
  <c r="BA176" i="3"/>
  <c r="BV176" i="3"/>
  <c r="BA167" i="3"/>
  <c r="BG167" i="3"/>
  <c r="BV167" i="3"/>
  <c r="BA163" i="3"/>
  <c r="BV163" i="3"/>
  <c r="BG163" i="3"/>
  <c r="BA152" i="3"/>
  <c r="BV152" i="3"/>
  <c r="BV151" i="3"/>
  <c r="BA151" i="3"/>
  <c r="BG151" i="3"/>
  <c r="BV149" i="3"/>
  <c r="BA149" i="3"/>
  <c r="BG149" i="3"/>
  <c r="BV147" i="3"/>
  <c r="BG147" i="3"/>
  <c r="BG161" i="3"/>
  <c r="BV161" i="3"/>
  <c r="BA161" i="3"/>
  <c r="BA157" i="3"/>
  <c r="BG157" i="3"/>
  <c r="BV157" i="3"/>
  <c r="BA146" i="3"/>
  <c r="BV146" i="3"/>
  <c r="BA141" i="3"/>
  <c r="BV141" i="3"/>
  <c r="BG141" i="3"/>
  <c r="BG165" i="3"/>
  <c r="BV165" i="3"/>
  <c r="BA164" i="3"/>
  <c r="BV164" i="3"/>
  <c r="BA160" i="3"/>
  <c r="BV160" i="3"/>
  <c r="BG159" i="3"/>
  <c r="BV159" i="3"/>
  <c r="BA159" i="3"/>
  <c r="BA158" i="3"/>
  <c r="BV158" i="3"/>
  <c r="BA156" i="3"/>
  <c r="BV156" i="3"/>
  <c r="BG155" i="3"/>
  <c r="BV155" i="3"/>
  <c r="BA155" i="3"/>
  <c r="BA154" i="3"/>
  <c r="BV154" i="3"/>
  <c r="BG153" i="3"/>
  <c r="BV153" i="3"/>
  <c r="BA153" i="3"/>
  <c r="BA150" i="3"/>
  <c r="BV150" i="3"/>
  <c r="BA148" i="3"/>
  <c r="BV148" i="3"/>
  <c r="BG145" i="3"/>
  <c r="BA145" i="3"/>
  <c r="BV145" i="3"/>
  <c r="BA128" i="3"/>
  <c r="BV128" i="3"/>
  <c r="BG128" i="3"/>
  <c r="BA136" i="3"/>
  <c r="BG136" i="3"/>
  <c r="BV136" i="3"/>
  <c r="BG135" i="3"/>
  <c r="BV135" i="3"/>
  <c r="BV131" i="3"/>
  <c r="BG131" i="3"/>
  <c r="AU129" i="3"/>
  <c r="BA129" i="3"/>
  <c r="BV129" i="3"/>
  <c r="BA144" i="3"/>
  <c r="BV144" i="3"/>
  <c r="BG143" i="3"/>
  <c r="BV143" i="3"/>
  <c r="AT138" i="3"/>
  <c r="AZ138" i="3"/>
  <c r="BG137" i="3"/>
  <c r="BV137" i="3"/>
  <c r="BA137" i="3"/>
  <c r="BG133" i="3"/>
  <c r="BA133" i="3"/>
  <c r="BV133" i="3"/>
  <c r="BA132" i="3"/>
  <c r="BV132" i="3"/>
  <c r="BG132" i="3"/>
  <c r="BG127" i="3"/>
  <c r="BV127" i="3"/>
  <c r="BA126" i="3"/>
  <c r="BV126" i="3"/>
  <c r="BA140" i="3"/>
  <c r="BV140" i="3"/>
  <c r="BG139" i="3"/>
  <c r="BV139" i="3"/>
  <c r="BA124" i="3"/>
  <c r="BV124" i="3"/>
  <c r="BG124" i="3"/>
  <c r="BA122" i="3"/>
  <c r="BV122" i="3"/>
  <c r="AT116" i="3"/>
  <c r="AZ116" i="3"/>
  <c r="BA113" i="3"/>
  <c r="BG113" i="3"/>
  <c r="BV113" i="3"/>
  <c r="AT108" i="3"/>
  <c r="AZ108" i="3"/>
  <c r="BG121" i="3"/>
  <c r="BV121" i="3"/>
  <c r="BA121" i="3"/>
  <c r="BG116" i="3"/>
  <c r="BV116" i="3"/>
  <c r="AU114" i="3"/>
  <c r="BV114" i="3"/>
  <c r="BA114" i="3"/>
  <c r="BV130" i="3"/>
  <c r="BA130" i="3"/>
  <c r="BV125" i="3"/>
  <c r="BA125" i="3"/>
  <c r="BG125" i="3"/>
  <c r="BG123" i="3"/>
  <c r="BV123" i="3"/>
  <c r="BA120" i="3"/>
  <c r="BV120" i="3"/>
  <c r="BG120" i="3"/>
  <c r="BG119" i="3"/>
  <c r="BV119" i="3"/>
  <c r="AU118" i="3"/>
  <c r="BV118" i="3"/>
  <c r="BA118" i="3"/>
  <c r="BA117" i="3"/>
  <c r="BG117" i="3"/>
  <c r="BV117" i="3"/>
  <c r="BG115" i="3"/>
  <c r="BA115" i="3"/>
  <c r="BV115" i="3"/>
  <c r="AT112" i="3"/>
  <c r="AZ112" i="3"/>
  <c r="BG111" i="3"/>
  <c r="BV111" i="3"/>
  <c r="BA111" i="3"/>
  <c r="BG107" i="3"/>
  <c r="BV107" i="3"/>
  <c r="BA107" i="3"/>
  <c r="AT104" i="3"/>
  <c r="AZ104" i="3"/>
  <c r="AU110" i="3"/>
  <c r="BA110" i="3"/>
  <c r="BV110" i="3"/>
  <c r="BA109" i="3"/>
  <c r="BV109" i="3"/>
  <c r="BG109" i="3"/>
  <c r="BV108" i="3"/>
  <c r="BG108" i="3"/>
  <c r="BG103" i="3"/>
  <c r="BV103" i="3"/>
  <c r="BA103" i="3"/>
  <c r="AU101" i="3"/>
  <c r="BA101" i="3"/>
  <c r="BV101" i="3"/>
  <c r="BV112" i="3"/>
  <c r="BG112" i="3"/>
  <c r="BA106" i="3"/>
  <c r="BG106" i="3"/>
  <c r="BV106" i="3"/>
  <c r="BA105" i="3"/>
  <c r="BG105" i="3"/>
  <c r="BV105" i="3"/>
  <c r="BG104" i="3"/>
  <c r="BV104" i="3"/>
  <c r="BG98" i="3"/>
  <c r="BA98" i="3"/>
  <c r="BV98" i="3"/>
  <c r="BG97" i="3"/>
  <c r="BV97" i="3"/>
  <c r="BA97" i="3"/>
  <c r="BV95" i="3"/>
  <c r="BG95" i="3"/>
  <c r="AU94" i="3"/>
  <c r="BV94" i="3"/>
  <c r="BA96" i="3"/>
  <c r="BG96" i="3"/>
  <c r="BV96" i="3"/>
  <c r="BA92" i="3"/>
  <c r="BV92" i="3"/>
  <c r="BA100" i="3"/>
  <c r="BV100" i="3"/>
  <c r="BG100" i="3"/>
  <c r="BV99" i="3"/>
  <c r="BG99" i="3"/>
  <c r="BG93" i="3"/>
  <c r="BV93" i="3"/>
  <c r="BA93" i="3"/>
  <c r="BA88" i="3"/>
  <c r="BV88" i="3"/>
  <c r="BG82" i="3"/>
  <c r="BA82" i="3"/>
  <c r="BV82" i="3"/>
  <c r="BG81" i="3"/>
  <c r="BA81" i="3"/>
  <c r="BV81" i="3"/>
  <c r="BV91" i="3"/>
  <c r="BG91" i="3"/>
  <c r="BV89" i="3"/>
  <c r="BG89" i="3"/>
  <c r="BA89" i="3"/>
  <c r="BG79" i="3"/>
  <c r="BA79" i="3"/>
  <c r="BV79" i="3"/>
  <c r="BA84" i="3"/>
  <c r="BV84" i="3"/>
  <c r="BG87" i="3"/>
  <c r="BV87" i="3"/>
  <c r="BA85" i="3"/>
  <c r="BG85" i="3"/>
  <c r="BV85" i="3"/>
  <c r="BG83" i="3"/>
  <c r="BV83" i="3"/>
  <c r="BA83" i="3"/>
  <c r="BV78" i="3"/>
  <c r="BG78" i="3"/>
  <c r="BA78" i="3"/>
  <c r="BA77" i="3"/>
  <c r="BV77" i="3"/>
  <c r="BG77" i="3"/>
  <c r="BA76" i="3"/>
  <c r="BV76" i="3"/>
  <c r="BG76" i="3"/>
  <c r="BA75" i="3"/>
  <c r="BV75" i="3"/>
  <c r="BG75" i="3"/>
  <c r="BG80" i="3"/>
  <c r="BA80" i="3"/>
  <c r="BV80" i="3"/>
  <c r="BV74" i="3"/>
  <c r="BG74" i="3"/>
  <c r="BA74" i="3"/>
  <c r="BG73" i="3"/>
  <c r="BA73" i="3"/>
  <c r="BV73" i="3"/>
  <c r="BA69" i="3"/>
  <c r="BG69" i="3"/>
  <c r="BV69" i="3"/>
  <c r="BA72" i="3"/>
  <c r="BV72" i="3"/>
  <c r="BG72" i="3"/>
  <c r="BA71" i="3"/>
  <c r="BV71" i="3"/>
  <c r="BG71" i="3"/>
  <c r="BV70" i="3"/>
  <c r="BG70" i="3"/>
  <c r="BA70" i="3"/>
  <c r="BG68" i="3"/>
  <c r="BA68" i="3"/>
  <c r="BV68" i="3"/>
  <c r="BA67" i="3"/>
  <c r="BV67" i="3"/>
  <c r="BG67" i="3"/>
  <c r="BA66" i="3"/>
  <c r="BV66" i="3"/>
  <c r="BG66" i="3"/>
  <c r="BV65" i="3"/>
  <c r="BG65" i="3"/>
  <c r="BA65" i="3"/>
  <c r="BG64" i="3"/>
  <c r="BA64" i="3"/>
  <c r="BV64" i="3"/>
  <c r="BG60" i="3"/>
  <c r="BA60" i="3"/>
  <c r="BV60" i="3"/>
  <c r="BA63" i="3"/>
  <c r="BV63" i="3"/>
  <c r="BG63" i="3"/>
  <c r="BA59" i="3"/>
  <c r="BV59" i="3"/>
  <c r="BG59" i="3"/>
  <c r="BA62" i="3"/>
  <c r="BV62" i="3"/>
  <c r="BG62" i="3"/>
  <c r="BV61" i="3"/>
  <c r="BG61" i="3"/>
  <c r="BA61" i="3"/>
  <c r="BH457" i="3"/>
  <c r="BU457" i="3"/>
  <c r="BU455" i="3"/>
  <c r="BH455" i="3"/>
  <c r="AU448" i="3"/>
  <c r="BU448" i="3"/>
  <c r="BH448" i="3"/>
  <c r="BH441" i="3"/>
  <c r="BU441" i="3"/>
  <c r="BU439" i="3"/>
  <c r="BH439" i="3"/>
  <c r="BU438" i="3"/>
  <c r="AU434" i="3"/>
  <c r="BU434" i="3"/>
  <c r="BH429" i="3"/>
  <c r="BU429" i="3"/>
  <c r="BU427" i="3"/>
  <c r="BH427" i="3"/>
  <c r="BH423" i="3"/>
  <c r="BU423" i="3"/>
  <c r="AU419" i="3"/>
  <c r="BU419" i="3"/>
  <c r="BH419" i="3"/>
  <c r="BH418" i="3"/>
  <c r="BU418" i="3"/>
  <c r="BU412" i="3"/>
  <c r="BH412" i="3"/>
  <c r="AU407" i="3"/>
  <c r="BU407" i="3"/>
  <c r="BH407" i="3"/>
  <c r="AU405" i="3"/>
  <c r="BU405" i="3"/>
  <c r="AU402" i="3"/>
  <c r="BH402" i="3"/>
  <c r="BU402" i="3"/>
  <c r="AU399" i="3"/>
  <c r="BU399" i="3"/>
  <c r="BH399" i="3"/>
  <c r="BU392" i="3"/>
  <c r="BH392" i="3"/>
  <c r="AU391" i="3"/>
  <c r="BH391" i="3"/>
  <c r="BU391" i="3"/>
  <c r="BU383" i="3"/>
  <c r="AU383" i="3"/>
  <c r="BH383" i="3"/>
  <c r="BH380" i="3"/>
  <c r="AU380" i="3"/>
  <c r="BU380" i="3"/>
  <c r="BH453" i="3"/>
  <c r="BU453" i="3"/>
  <c r="BH451" i="3"/>
  <c r="BU451" i="3"/>
  <c r="BH445" i="3"/>
  <c r="BU445" i="3"/>
  <c r="BH443" i="3"/>
  <c r="BU443" i="3"/>
  <c r="BU442" i="3"/>
  <c r="BH436" i="3"/>
  <c r="AU436" i="3"/>
  <c r="BU436" i="3"/>
  <c r="BH432" i="3"/>
  <c r="AU432" i="3"/>
  <c r="BU432" i="3"/>
  <c r="AU430" i="3"/>
  <c r="BU430" i="3"/>
  <c r="BH425" i="3"/>
  <c r="BU425" i="3"/>
  <c r="BH424" i="3"/>
  <c r="BU424" i="3"/>
  <c r="BH416" i="3"/>
  <c r="BU416" i="3"/>
  <c r="BH411" i="3"/>
  <c r="AU411" i="3"/>
  <c r="BU411" i="3"/>
  <c r="AU409" i="3"/>
  <c r="BU409" i="3"/>
  <c r="AU406" i="3"/>
  <c r="BU406" i="3"/>
  <c r="BH406" i="3"/>
  <c r="AU398" i="3"/>
  <c r="BU398" i="3"/>
  <c r="BH398" i="3"/>
  <c r="BH387" i="3"/>
  <c r="AU387" i="3"/>
  <c r="BU387" i="3"/>
  <c r="AU382" i="3"/>
  <c r="BH382" i="3"/>
  <c r="BU382" i="3"/>
  <c r="BU379" i="3"/>
  <c r="AU379" i="3"/>
  <c r="BH379" i="3"/>
  <c r="AU377" i="3"/>
  <c r="BU377" i="3"/>
  <c r="BH377" i="3"/>
  <c r="BH456" i="3"/>
  <c r="BU456" i="3"/>
  <c r="BU454" i="3"/>
  <c r="BH449" i="3"/>
  <c r="BU449" i="3"/>
  <c r="BU447" i="3"/>
  <c r="BH447" i="3"/>
  <c r="AU446" i="3"/>
  <c r="BU446" i="3"/>
  <c r="BH440" i="3"/>
  <c r="AU440" i="3"/>
  <c r="BU440" i="3"/>
  <c r="BH428" i="3"/>
  <c r="BU428" i="3"/>
  <c r="BU426" i="3"/>
  <c r="BH415" i="3"/>
  <c r="AU415" i="3"/>
  <c r="BU415" i="3"/>
  <c r="AU413" i="3"/>
  <c r="BU413" i="3"/>
  <c r="BU410" i="3"/>
  <c r="BH410" i="3"/>
  <c r="BH404" i="3"/>
  <c r="BU404" i="3"/>
  <c r="BH400" i="3"/>
  <c r="BU400" i="3"/>
  <c r="AU397" i="3"/>
  <c r="BU397" i="3"/>
  <c r="BH396" i="3"/>
  <c r="BU396" i="3"/>
  <c r="BU395" i="3"/>
  <c r="AU395" i="3"/>
  <c r="BH395" i="3"/>
  <c r="AU393" i="3"/>
  <c r="BU393" i="3"/>
  <c r="AU389" i="3"/>
  <c r="BU389" i="3"/>
  <c r="AU388" i="3"/>
  <c r="BU388" i="3"/>
  <c r="BH388" i="3"/>
  <c r="AU386" i="3"/>
  <c r="BH386" i="3"/>
  <c r="BU386" i="3"/>
  <c r="BH376" i="3"/>
  <c r="AU376" i="3"/>
  <c r="BU376" i="3"/>
  <c r="AU452" i="3"/>
  <c r="BU452" i="3"/>
  <c r="BH452" i="3"/>
  <c r="AU450" i="3"/>
  <c r="BU450" i="3"/>
  <c r="AU444" i="3"/>
  <c r="BU444" i="3"/>
  <c r="BH444" i="3"/>
  <c r="BH437" i="3"/>
  <c r="BU437" i="3"/>
  <c r="BU435" i="3"/>
  <c r="BH435" i="3"/>
  <c r="BH433" i="3"/>
  <c r="BU433" i="3"/>
  <c r="BU431" i="3"/>
  <c r="BH431" i="3"/>
  <c r="BU422" i="3"/>
  <c r="BH422" i="3"/>
  <c r="BU420" i="3"/>
  <c r="BH420" i="3"/>
  <c r="BU417" i="3"/>
  <c r="BU414" i="3"/>
  <c r="BH414" i="3"/>
  <c r="BU408" i="3"/>
  <c r="BH408" i="3"/>
  <c r="AU403" i="3"/>
  <c r="BU403" i="3"/>
  <c r="BH403" i="3"/>
  <c r="AU401" i="3"/>
  <c r="BU401" i="3"/>
  <c r="AU394" i="3"/>
  <c r="BU394" i="3"/>
  <c r="BH394" i="3"/>
  <c r="BH384" i="3"/>
  <c r="BU384" i="3"/>
  <c r="AU384" i="3"/>
  <c r="AU390" i="3"/>
  <c r="BH390" i="3"/>
  <c r="BU390" i="3"/>
  <c r="AU385" i="3"/>
  <c r="BU385" i="3"/>
  <c r="AU381" i="3"/>
  <c r="BU381" i="3"/>
  <c r="BH372" i="3"/>
  <c r="BU372" i="3"/>
  <c r="BH370" i="3"/>
  <c r="AU370" i="3"/>
  <c r="BU370" i="3"/>
  <c r="BU365" i="3"/>
  <c r="AU365" i="3"/>
  <c r="BH365" i="3"/>
  <c r="BH357" i="3"/>
  <c r="AU357" i="3"/>
  <c r="BU357" i="3"/>
  <c r="AU352" i="3"/>
  <c r="BH352" i="3"/>
  <c r="BU352" i="3"/>
  <c r="BH351" i="3"/>
  <c r="BU351" i="3"/>
  <c r="AU350" i="3"/>
  <c r="BU350" i="3"/>
  <c r="BH350" i="3"/>
  <c r="AU348" i="3"/>
  <c r="BH348" i="3"/>
  <c r="BU348" i="3"/>
  <c r="AU335" i="3"/>
  <c r="BH335" i="3"/>
  <c r="BU335" i="3"/>
  <c r="BH333" i="3"/>
  <c r="BU333" i="3"/>
  <c r="AU333" i="3"/>
  <c r="AU378" i="3"/>
  <c r="BH378" i="3"/>
  <c r="BU378" i="3"/>
  <c r="BH375" i="3"/>
  <c r="AU375" i="3"/>
  <c r="BU375" i="3"/>
  <c r="AU369" i="3"/>
  <c r="BH369" i="3"/>
  <c r="BU369" i="3"/>
  <c r="AU361" i="3"/>
  <c r="BU361" i="3"/>
  <c r="BH361" i="3"/>
  <c r="BU360" i="3"/>
  <c r="BH360" i="3"/>
  <c r="BH359" i="3"/>
  <c r="BU359" i="3"/>
  <c r="AU358" i="3"/>
  <c r="BU358" i="3"/>
  <c r="BH358" i="3"/>
  <c r="BU342" i="3"/>
  <c r="BH342" i="3"/>
  <c r="BH340" i="3"/>
  <c r="BU340" i="3"/>
  <c r="AU340" i="3"/>
  <c r="BH336" i="3"/>
  <c r="BU336" i="3"/>
  <c r="AU336" i="3"/>
  <c r="AU373" i="3"/>
  <c r="BU373" i="3"/>
  <c r="BH367" i="3"/>
  <c r="BU367" i="3"/>
  <c r="BU366" i="3"/>
  <c r="BH366" i="3"/>
  <c r="AU366" i="3"/>
  <c r="BH363" i="3"/>
  <c r="BU363" i="3"/>
  <c r="BU362" i="3"/>
  <c r="BH362" i="3"/>
  <c r="AU362" i="3"/>
  <c r="BH353" i="3"/>
  <c r="AU353" i="3"/>
  <c r="BU353" i="3"/>
  <c r="BH346" i="3"/>
  <c r="BU346" i="3"/>
  <c r="AU346" i="3"/>
  <c r="BH339" i="3"/>
  <c r="AU339" i="3"/>
  <c r="BU339" i="3"/>
  <c r="BB375" i="3"/>
  <c r="AT375" i="3"/>
  <c r="BU374" i="3"/>
  <c r="BH374" i="3"/>
  <c r="BH371" i="3"/>
  <c r="BU371" i="3"/>
  <c r="BU368" i="3"/>
  <c r="BH368" i="3"/>
  <c r="BU364" i="3"/>
  <c r="BH364" i="3"/>
  <c r="BU356" i="3"/>
  <c r="AU356" i="3"/>
  <c r="BH356" i="3"/>
  <c r="BH355" i="3"/>
  <c r="BU355" i="3"/>
  <c r="BH354" i="3"/>
  <c r="AU354" i="3"/>
  <c r="BU354" i="3"/>
  <c r="BH349" i="3"/>
  <c r="AU349" i="3"/>
  <c r="BU349" i="3"/>
  <c r="BH338" i="3"/>
  <c r="BU338" i="3"/>
  <c r="BH328" i="3"/>
  <c r="BU328" i="3"/>
  <c r="AU327" i="3"/>
  <c r="BH327" i="3"/>
  <c r="BU327" i="3"/>
  <c r="AU321" i="3"/>
  <c r="BH321" i="3"/>
  <c r="BU321" i="3"/>
  <c r="AU313" i="3"/>
  <c r="BH313" i="3"/>
  <c r="BU313" i="3"/>
  <c r="AU310" i="3"/>
  <c r="BH310" i="3"/>
  <c r="BU310" i="3"/>
  <c r="AU308" i="3"/>
  <c r="BH308" i="3"/>
  <c r="BU308" i="3"/>
  <c r="AU344" i="3"/>
  <c r="BU344" i="3"/>
  <c r="BH344" i="3"/>
  <c r="AU341" i="3"/>
  <c r="BH341" i="3"/>
  <c r="BU341" i="3"/>
  <c r="AU337" i="3"/>
  <c r="BU337" i="3"/>
  <c r="BH337" i="3"/>
  <c r="BH334" i="3"/>
  <c r="BU334" i="3"/>
  <c r="BH326" i="3"/>
  <c r="BU326" i="3"/>
  <c r="BH324" i="3"/>
  <c r="BU324" i="3"/>
  <c r="AU323" i="3"/>
  <c r="BH323" i="3"/>
  <c r="BU323" i="3"/>
  <c r="AU315" i="3"/>
  <c r="BH315" i="3"/>
  <c r="BU315" i="3"/>
  <c r="AU309" i="3"/>
  <c r="BH309" i="3"/>
  <c r="BU309" i="3"/>
  <c r="BH305" i="3"/>
  <c r="AU305" i="3"/>
  <c r="BU305" i="3"/>
  <c r="AU303" i="3"/>
  <c r="BH303" i="3"/>
  <c r="BU303" i="3"/>
  <c r="AU302" i="3"/>
  <c r="BH302" i="3"/>
  <c r="BU302" i="3"/>
  <c r="BH332" i="3"/>
  <c r="BU332" i="3"/>
  <c r="AU331" i="3"/>
  <c r="BH331" i="3"/>
  <c r="BU331" i="3"/>
  <c r="BH329" i="3"/>
  <c r="BU329" i="3"/>
  <c r="AU329" i="3"/>
  <c r="BU322" i="3"/>
  <c r="BH322" i="3"/>
  <c r="BH320" i="3"/>
  <c r="BU320" i="3"/>
  <c r="AU319" i="3"/>
  <c r="BH319" i="3"/>
  <c r="BU319" i="3"/>
  <c r="BH318" i="3"/>
  <c r="BU318" i="3"/>
  <c r="BU317" i="3"/>
  <c r="BH317" i="3"/>
  <c r="AU317" i="3"/>
  <c r="AU311" i="3"/>
  <c r="BH311" i="3"/>
  <c r="BU311" i="3"/>
  <c r="BH306" i="3"/>
  <c r="BU306" i="3"/>
  <c r="BU304" i="3"/>
  <c r="BH304" i="3"/>
  <c r="AU304" i="3"/>
  <c r="AU299" i="3"/>
  <c r="BU299" i="3"/>
  <c r="BH299" i="3"/>
  <c r="BU347" i="3"/>
  <c r="BH347" i="3"/>
  <c r="AU345" i="3"/>
  <c r="BU345" i="3"/>
  <c r="BH345" i="3"/>
  <c r="AU343" i="3"/>
  <c r="BU343" i="3"/>
  <c r="BH343" i="3"/>
  <c r="BH330" i="3"/>
  <c r="BU330" i="3"/>
  <c r="BH325" i="3"/>
  <c r="BU325" i="3"/>
  <c r="AU325" i="3"/>
  <c r="AU316" i="3"/>
  <c r="BH316" i="3"/>
  <c r="BU316" i="3"/>
  <c r="BU314" i="3"/>
  <c r="AU314" i="3"/>
  <c r="BH314" i="3"/>
  <c r="AU312" i="3"/>
  <c r="BH312" i="3"/>
  <c r="BU312" i="3"/>
  <c r="AU307" i="3"/>
  <c r="BH307" i="3"/>
  <c r="BU307" i="3"/>
  <c r="BH300" i="3"/>
  <c r="BU300" i="3"/>
  <c r="AU300" i="3"/>
  <c r="BH301" i="3"/>
  <c r="AU301" i="3"/>
  <c r="BU301" i="3"/>
  <c r="AU298" i="3"/>
  <c r="BH298" i="3"/>
  <c r="BU298" i="3"/>
  <c r="BH293" i="3"/>
  <c r="AU293" i="3"/>
  <c r="BU293" i="3"/>
  <c r="BH289" i="3"/>
  <c r="AU289" i="3"/>
  <c r="BU289" i="3"/>
  <c r="BH285" i="3"/>
  <c r="AU285" i="3"/>
  <c r="BU285" i="3"/>
  <c r="BH278" i="3"/>
  <c r="AU278" i="3"/>
  <c r="BU278" i="3"/>
  <c r="AU277" i="3"/>
  <c r="BU277" i="3"/>
  <c r="BH277" i="3"/>
  <c r="AU276" i="3"/>
  <c r="BH276" i="3"/>
  <c r="BU276" i="3"/>
  <c r="AU267" i="3"/>
  <c r="BH267" i="3"/>
  <c r="BU267" i="3"/>
  <c r="AU264" i="3"/>
  <c r="BH264" i="3"/>
  <c r="BU264" i="3"/>
  <c r="AU260" i="3"/>
  <c r="BH260" i="3"/>
  <c r="BU260" i="3"/>
  <c r="BU256" i="3"/>
  <c r="AU256" i="3"/>
  <c r="BH256" i="3"/>
  <c r="BU252" i="3"/>
  <c r="AU252" i="3"/>
  <c r="BH252" i="3"/>
  <c r="BH250" i="3"/>
  <c r="AU250" i="3"/>
  <c r="BU250" i="3"/>
  <c r="BB282" i="3"/>
  <c r="AT282" i="3"/>
  <c r="AU279" i="3"/>
  <c r="BH279" i="3"/>
  <c r="BU279" i="3"/>
  <c r="BH274" i="3"/>
  <c r="AU274" i="3"/>
  <c r="BU274" i="3"/>
  <c r="AU273" i="3"/>
  <c r="BU273" i="3"/>
  <c r="BH273" i="3"/>
  <c r="BH272" i="3"/>
  <c r="BU272" i="3"/>
  <c r="AU272" i="3"/>
  <c r="AU263" i="3"/>
  <c r="BH263" i="3"/>
  <c r="BU263" i="3"/>
  <c r="BH254" i="3"/>
  <c r="BU254" i="3"/>
  <c r="BH297" i="3"/>
  <c r="BU297" i="3"/>
  <c r="AU297" i="3"/>
  <c r="BH295" i="3"/>
  <c r="AU295" i="3"/>
  <c r="BU295" i="3"/>
  <c r="BH291" i="3"/>
  <c r="AU291" i="3"/>
  <c r="BU291" i="3"/>
  <c r="BH287" i="3"/>
  <c r="AU287" i="3"/>
  <c r="BU287" i="3"/>
  <c r="BH283" i="3"/>
  <c r="AU283" i="3"/>
  <c r="BU283" i="3"/>
  <c r="AU275" i="3"/>
  <c r="BH275" i="3"/>
  <c r="BU275" i="3"/>
  <c r="BH270" i="3"/>
  <c r="BU270" i="3"/>
  <c r="AU270" i="3"/>
  <c r="BU269" i="3"/>
  <c r="BH269" i="3"/>
  <c r="AU269" i="3"/>
  <c r="BH268" i="3"/>
  <c r="BU268" i="3"/>
  <c r="AU268" i="3"/>
  <c r="AU255" i="3"/>
  <c r="BH255" i="3"/>
  <c r="BU255" i="3"/>
  <c r="BU296" i="3"/>
  <c r="BH296" i="3"/>
  <c r="AU296" i="3"/>
  <c r="AU294" i="3"/>
  <c r="BH294" i="3"/>
  <c r="BU294" i="3"/>
  <c r="BH292" i="3"/>
  <c r="BU292" i="3"/>
  <c r="AU292" i="3"/>
  <c r="AU290" i="3"/>
  <c r="BH290" i="3"/>
  <c r="BU290" i="3"/>
  <c r="BH288" i="3"/>
  <c r="BU288" i="3"/>
  <c r="AU288" i="3"/>
  <c r="AU286" i="3"/>
  <c r="BH286" i="3"/>
  <c r="BU286" i="3"/>
  <c r="BH284" i="3"/>
  <c r="BU284" i="3"/>
  <c r="AU284" i="3"/>
  <c r="BH282" i="3"/>
  <c r="BU282" i="3"/>
  <c r="BH281" i="3"/>
  <c r="AU281" i="3"/>
  <c r="BU281" i="3"/>
  <c r="AU280" i="3"/>
  <c r="BH280" i="3"/>
  <c r="BU280" i="3"/>
  <c r="AU271" i="3"/>
  <c r="BH271" i="3"/>
  <c r="BU271" i="3"/>
  <c r="BH266" i="3"/>
  <c r="BU266" i="3"/>
  <c r="AU266" i="3"/>
  <c r="BH265" i="3"/>
  <c r="AU265" i="3"/>
  <c r="BU265" i="3"/>
  <c r="BH262" i="3"/>
  <c r="BU262" i="3"/>
  <c r="BH261" i="3"/>
  <c r="AU261" i="3"/>
  <c r="BU261" i="3"/>
  <c r="BH258" i="3"/>
  <c r="BU258" i="3"/>
  <c r="BU253" i="3"/>
  <c r="BH253" i="3"/>
  <c r="BH249" i="3"/>
  <c r="BU249" i="3"/>
  <c r="BH245" i="3"/>
  <c r="BU245" i="3"/>
  <c r="AU245" i="3"/>
  <c r="BU243" i="3"/>
  <c r="BH243" i="3"/>
  <c r="BH237" i="3"/>
  <c r="BU237" i="3"/>
  <c r="AU237" i="3"/>
  <c r="AU236" i="3"/>
  <c r="BU236" i="3"/>
  <c r="BH236" i="3"/>
  <c r="BU231" i="3"/>
  <c r="BH231" i="3"/>
  <c r="BH230" i="3"/>
  <c r="AU230" i="3"/>
  <c r="BU230" i="3"/>
  <c r="BU227" i="3"/>
  <c r="BH227" i="3"/>
  <c r="BU221" i="3"/>
  <c r="BH221" i="3"/>
  <c r="AU220" i="3"/>
  <c r="BH220" i="3"/>
  <c r="BU220" i="3"/>
  <c r="BH246" i="3"/>
  <c r="AU246" i="3"/>
  <c r="BU246" i="3"/>
  <c r="BU244" i="3"/>
  <c r="BH244" i="3"/>
  <c r="AU244" i="3"/>
  <c r="BH238" i="3"/>
  <c r="AU238" i="3"/>
  <c r="BU238" i="3"/>
  <c r="AU233" i="3"/>
  <c r="BH233" i="3"/>
  <c r="BU233" i="3"/>
  <c r="BU232" i="3"/>
  <c r="BH232" i="3"/>
  <c r="AU232" i="3"/>
  <c r="AU229" i="3"/>
  <c r="BU229" i="3"/>
  <c r="BH229" i="3"/>
  <c r="AU226" i="3"/>
  <c r="BH226" i="3"/>
  <c r="BU226" i="3"/>
  <c r="AU223" i="3"/>
  <c r="BH223" i="3"/>
  <c r="BU223" i="3"/>
  <c r="AU222" i="3"/>
  <c r="BH222" i="3"/>
  <c r="BU222" i="3"/>
  <c r="BU215" i="3"/>
  <c r="AU215" i="3"/>
  <c r="BH215" i="3"/>
  <c r="AU214" i="3"/>
  <c r="BH214" i="3"/>
  <c r="BU214" i="3"/>
  <c r="BH251" i="3"/>
  <c r="BU251" i="3"/>
  <c r="BH247" i="3"/>
  <c r="BU247" i="3"/>
  <c r="BH241" i="3"/>
  <c r="BU241" i="3"/>
  <c r="AU241" i="3"/>
  <c r="BH239" i="3"/>
  <c r="BU239" i="3"/>
  <c r="BH234" i="3"/>
  <c r="BU234" i="3"/>
  <c r="AU234" i="3"/>
  <c r="BU228" i="3"/>
  <c r="BH228" i="3"/>
  <c r="AU228" i="3"/>
  <c r="BU225" i="3"/>
  <c r="BH225" i="3"/>
  <c r="AU225" i="3"/>
  <c r="BU224" i="3"/>
  <c r="BH224" i="3"/>
  <c r="AU224" i="3"/>
  <c r="BH217" i="3"/>
  <c r="BU217" i="3"/>
  <c r="AU216" i="3"/>
  <c r="BH216" i="3"/>
  <c r="BU216" i="3"/>
  <c r="BH213" i="3"/>
  <c r="BU213" i="3"/>
  <c r="AU212" i="3"/>
  <c r="BH212" i="3"/>
  <c r="BU212" i="3"/>
  <c r="AU259" i="3"/>
  <c r="BU259" i="3"/>
  <c r="BH259" i="3"/>
  <c r="BU257" i="3"/>
  <c r="BH257" i="3"/>
  <c r="AU248" i="3"/>
  <c r="BU248" i="3"/>
  <c r="BH248" i="3"/>
  <c r="BH242" i="3"/>
  <c r="BU242" i="3"/>
  <c r="AU242" i="3"/>
  <c r="BH240" i="3"/>
  <c r="AU240" i="3"/>
  <c r="BU240" i="3"/>
  <c r="BH235" i="3"/>
  <c r="BU235" i="3"/>
  <c r="BH219" i="3"/>
  <c r="BU219" i="3"/>
  <c r="AU218" i="3"/>
  <c r="BH218" i="3"/>
  <c r="BU218" i="3"/>
  <c r="BH209" i="3"/>
  <c r="BU209" i="3"/>
  <c r="BU206" i="3"/>
  <c r="AU206" i="3"/>
  <c r="BH206" i="3"/>
  <c r="AU204" i="3"/>
  <c r="BU204" i="3"/>
  <c r="BH204" i="3"/>
  <c r="BH200" i="3"/>
  <c r="BU200" i="3"/>
  <c r="BH194" i="3"/>
  <c r="BU194" i="3"/>
  <c r="BH187" i="3"/>
  <c r="AU187" i="3"/>
  <c r="BU187" i="3"/>
  <c r="AU208" i="3"/>
  <c r="BU208" i="3"/>
  <c r="BH208" i="3"/>
  <c r="BH207" i="3"/>
  <c r="BU207" i="3"/>
  <c r="BH203" i="3"/>
  <c r="BU203" i="3"/>
  <c r="BH201" i="3"/>
  <c r="BU201" i="3"/>
  <c r="BU198" i="3"/>
  <c r="BH198" i="3"/>
  <c r="BH191" i="3"/>
  <c r="AU191" i="3"/>
  <c r="BU191" i="3"/>
  <c r="BU190" i="3"/>
  <c r="BH190" i="3"/>
  <c r="BU179" i="3"/>
  <c r="AU179" i="3"/>
  <c r="BH179" i="3"/>
  <c r="BU202" i="3"/>
  <c r="BH202" i="3"/>
  <c r="AU202" i="3"/>
  <c r="BH195" i="3"/>
  <c r="AU195" i="3"/>
  <c r="BU195" i="3"/>
  <c r="BH193" i="3"/>
  <c r="BU193" i="3"/>
  <c r="AU193" i="3"/>
  <c r="BH192" i="3"/>
  <c r="BU192" i="3"/>
  <c r="BH211" i="3"/>
  <c r="BU211" i="3"/>
  <c r="BU210" i="3"/>
  <c r="BH210" i="3"/>
  <c r="AU210" i="3"/>
  <c r="BH205" i="3"/>
  <c r="BU205" i="3"/>
  <c r="BH199" i="3"/>
  <c r="AU199" i="3"/>
  <c r="BU199" i="3"/>
  <c r="BH197" i="3"/>
  <c r="BU197" i="3"/>
  <c r="AU197" i="3"/>
  <c r="BH196" i="3"/>
  <c r="BU196" i="3"/>
  <c r="BH184" i="3"/>
  <c r="BU184" i="3"/>
  <c r="BH186" i="3"/>
  <c r="BU186" i="3"/>
  <c r="BH185" i="3"/>
  <c r="AU185" i="3"/>
  <c r="BU185" i="3"/>
  <c r="BH176" i="3"/>
  <c r="BU176" i="3"/>
  <c r="BH167" i="3"/>
  <c r="AU167" i="3"/>
  <c r="BU167" i="3"/>
  <c r="BU161" i="3"/>
  <c r="AU161" i="3"/>
  <c r="BH161" i="3"/>
  <c r="BH183" i="3"/>
  <c r="AU183" i="3"/>
  <c r="BU183" i="3"/>
  <c r="BU180" i="3"/>
  <c r="BH180" i="3"/>
  <c r="BU175" i="3"/>
  <c r="AU175" i="3"/>
  <c r="BH175" i="3"/>
  <c r="BH174" i="3"/>
  <c r="BU174" i="3"/>
  <c r="BU172" i="3"/>
  <c r="BH172" i="3"/>
  <c r="AU165" i="3"/>
  <c r="BU165" i="3"/>
  <c r="BH165" i="3"/>
  <c r="BH164" i="3"/>
  <c r="BU164" i="3"/>
  <c r="BH178" i="3"/>
  <c r="BU178" i="3"/>
  <c r="BH177" i="3"/>
  <c r="BU177" i="3"/>
  <c r="BU171" i="3"/>
  <c r="AU171" i="3"/>
  <c r="BH171" i="3"/>
  <c r="BH170" i="3"/>
  <c r="BU170" i="3"/>
  <c r="BH189" i="3"/>
  <c r="AU189" i="3"/>
  <c r="BU189" i="3"/>
  <c r="BH188" i="3"/>
  <c r="BU188" i="3"/>
  <c r="BU182" i="3"/>
  <c r="BH182" i="3"/>
  <c r="BH181" i="3"/>
  <c r="BU181" i="3"/>
  <c r="AU181" i="3"/>
  <c r="BH173" i="3"/>
  <c r="BU173" i="3"/>
  <c r="BH160" i="3"/>
  <c r="BU160" i="3"/>
  <c r="AU159" i="3"/>
  <c r="BH159" i="3"/>
  <c r="BU159" i="3"/>
  <c r="BH158" i="3"/>
  <c r="BU158" i="3"/>
  <c r="BH156" i="3"/>
  <c r="BU156" i="3"/>
  <c r="AU155" i="3"/>
  <c r="BH155" i="3"/>
  <c r="BU155" i="3"/>
  <c r="BH154" i="3"/>
  <c r="BU154" i="3"/>
  <c r="AU153" i="3"/>
  <c r="BH153" i="3"/>
  <c r="BU153" i="3"/>
  <c r="BU150" i="3"/>
  <c r="BH150" i="3"/>
  <c r="BH138" i="3"/>
  <c r="BU138" i="3"/>
  <c r="BH169" i="3"/>
  <c r="BU169" i="3"/>
  <c r="BU168" i="3"/>
  <c r="BH168" i="3"/>
  <c r="BU166" i="3"/>
  <c r="BH166" i="3"/>
  <c r="BH152" i="3"/>
  <c r="BU152" i="3"/>
  <c r="AU151" i="3"/>
  <c r="BH151" i="3"/>
  <c r="BU151" i="3"/>
  <c r="BH149" i="3"/>
  <c r="BU149" i="3"/>
  <c r="AU149" i="3"/>
  <c r="BU147" i="3"/>
  <c r="AU147" i="3"/>
  <c r="BH147" i="3"/>
  <c r="BH144" i="3"/>
  <c r="BU144" i="3"/>
  <c r="BH145" i="3"/>
  <c r="BU145" i="3"/>
  <c r="BH163" i="3"/>
  <c r="AU163" i="3"/>
  <c r="BU163" i="3"/>
  <c r="BH162" i="3"/>
  <c r="BU162" i="3"/>
  <c r="BU157" i="3"/>
  <c r="AU157" i="3"/>
  <c r="BH157" i="3"/>
  <c r="BU140" i="3"/>
  <c r="BH140" i="3"/>
  <c r="AU139" i="3"/>
  <c r="BH139" i="3"/>
  <c r="BU139" i="3"/>
  <c r="AU128" i="3"/>
  <c r="BH128" i="3"/>
  <c r="BU128" i="3"/>
  <c r="BH125" i="3"/>
  <c r="BU125" i="3"/>
  <c r="BU148" i="3"/>
  <c r="BH148" i="3"/>
  <c r="BU146" i="3"/>
  <c r="BH146" i="3"/>
  <c r="BH141" i="3"/>
  <c r="AU141" i="3"/>
  <c r="BU141" i="3"/>
  <c r="BU136" i="3"/>
  <c r="BH136" i="3"/>
  <c r="BU135" i="3"/>
  <c r="AU135" i="3"/>
  <c r="BH135" i="3"/>
  <c r="BH131" i="3"/>
  <c r="AU131" i="3"/>
  <c r="BU131" i="3"/>
  <c r="BH129" i="3"/>
  <c r="BU129" i="3"/>
  <c r="AU143" i="3"/>
  <c r="BH143" i="3"/>
  <c r="BU143" i="3"/>
  <c r="BH142" i="3"/>
  <c r="BU142" i="3"/>
  <c r="AU137" i="3"/>
  <c r="BU137" i="3"/>
  <c r="BH134" i="3"/>
  <c r="BU134" i="3"/>
  <c r="AU133" i="3"/>
  <c r="BU133" i="3"/>
  <c r="BH132" i="3"/>
  <c r="AU132" i="3"/>
  <c r="BU132" i="3"/>
  <c r="AU130" i="3"/>
  <c r="BH130" i="3"/>
  <c r="BU130" i="3"/>
  <c r="AU127" i="3"/>
  <c r="BU127" i="3"/>
  <c r="BH127" i="3"/>
  <c r="AU126" i="3"/>
  <c r="BH126" i="3"/>
  <c r="BU126" i="3"/>
  <c r="AU124" i="3"/>
  <c r="BH124" i="3"/>
  <c r="BU124" i="3"/>
  <c r="AU123" i="3"/>
  <c r="BH123" i="3"/>
  <c r="BU123" i="3"/>
  <c r="BH120" i="3"/>
  <c r="AU120" i="3"/>
  <c r="BU120" i="3"/>
  <c r="BH119" i="3"/>
  <c r="BU119" i="3"/>
  <c r="BH118" i="3"/>
  <c r="BU118" i="3"/>
  <c r="AU117" i="3"/>
  <c r="BU117" i="3"/>
  <c r="BH117" i="3"/>
  <c r="AU115" i="3"/>
  <c r="BH115" i="3"/>
  <c r="BU115" i="3"/>
  <c r="AU112" i="3"/>
  <c r="BH112" i="3"/>
  <c r="BU112" i="3"/>
  <c r="AU122" i="3"/>
  <c r="BH122" i="3"/>
  <c r="BU122" i="3"/>
  <c r="AU111" i="3"/>
  <c r="BU111" i="3"/>
  <c r="BH111" i="3"/>
  <c r="BU113" i="3"/>
  <c r="BH113" i="3"/>
  <c r="AU113" i="3"/>
  <c r="BH121" i="3"/>
  <c r="BU121" i="3"/>
  <c r="AU116" i="3"/>
  <c r="BH116" i="3"/>
  <c r="BU116" i="3"/>
  <c r="BH114" i="3"/>
  <c r="BU114" i="3"/>
  <c r="BH106" i="3"/>
  <c r="BU106" i="3"/>
  <c r="AU105" i="3"/>
  <c r="BU105" i="3"/>
  <c r="BH105" i="3"/>
  <c r="AU104" i="3"/>
  <c r="BH104" i="3"/>
  <c r="BU104" i="3"/>
  <c r="BH102" i="3"/>
  <c r="BU102" i="3"/>
  <c r="AU98" i="3"/>
  <c r="BH98" i="3"/>
  <c r="BU98" i="3"/>
  <c r="AU107" i="3"/>
  <c r="BH107" i="3"/>
  <c r="BU107" i="3"/>
  <c r="BH110" i="3"/>
  <c r="BU110" i="3"/>
  <c r="BH109" i="3"/>
  <c r="AU109" i="3"/>
  <c r="BU109" i="3"/>
  <c r="AU108" i="3"/>
  <c r="BH108" i="3"/>
  <c r="BU108" i="3"/>
  <c r="AU103" i="3"/>
  <c r="BU103" i="3"/>
  <c r="BH103" i="3"/>
  <c r="BH100" i="3"/>
  <c r="BU100" i="3"/>
  <c r="AU100" i="3"/>
  <c r="AU99" i="3"/>
  <c r="BH99" i="3"/>
  <c r="BU99" i="3"/>
  <c r="BH93" i="3"/>
  <c r="BU93" i="3"/>
  <c r="AU93" i="3"/>
  <c r="AU91" i="3"/>
  <c r="BH91" i="3"/>
  <c r="BU91" i="3"/>
  <c r="BH97" i="3"/>
  <c r="AU97" i="3"/>
  <c r="BU97" i="3"/>
  <c r="BH95" i="3"/>
  <c r="AU95" i="3"/>
  <c r="BU95" i="3"/>
  <c r="BH94" i="3"/>
  <c r="BU94" i="3"/>
  <c r="BH90" i="3"/>
  <c r="BU90" i="3"/>
  <c r="AU89" i="3"/>
  <c r="BU89" i="3"/>
  <c r="BH101" i="3"/>
  <c r="BU101" i="3"/>
  <c r="BU96" i="3"/>
  <c r="BH96" i="3"/>
  <c r="AU96" i="3"/>
  <c r="BU92" i="3"/>
  <c r="BH92" i="3"/>
  <c r="AU87" i="3"/>
  <c r="BH87" i="3"/>
  <c r="BU87" i="3"/>
  <c r="BU86" i="3"/>
  <c r="BH86" i="3"/>
  <c r="AU85" i="3"/>
  <c r="BU85" i="3"/>
  <c r="AU83" i="3"/>
  <c r="BH83" i="3"/>
  <c r="BU83" i="3"/>
  <c r="AU80" i="3"/>
  <c r="BH80" i="3"/>
  <c r="BU80" i="3"/>
  <c r="BH78" i="3"/>
  <c r="AU78" i="3"/>
  <c r="BU78" i="3"/>
  <c r="BU88" i="3"/>
  <c r="BH88" i="3"/>
  <c r="AU82" i="3"/>
  <c r="BH82" i="3"/>
  <c r="BU82" i="3"/>
  <c r="AU81" i="3"/>
  <c r="BH81" i="3"/>
  <c r="BU81" i="3"/>
  <c r="BU84" i="3"/>
  <c r="BH84" i="3"/>
  <c r="BH74" i="3"/>
  <c r="AU74" i="3"/>
  <c r="BU74" i="3"/>
  <c r="AU79" i="3"/>
  <c r="BU79" i="3"/>
  <c r="BH79" i="3"/>
  <c r="BH77" i="3"/>
  <c r="BU77" i="3"/>
  <c r="AU77" i="3"/>
  <c r="BH76" i="3"/>
  <c r="BU76" i="3"/>
  <c r="AU76" i="3"/>
  <c r="BU75" i="3"/>
  <c r="AU75" i="3"/>
  <c r="BH75" i="3"/>
  <c r="AU70" i="3"/>
  <c r="BH70" i="3"/>
  <c r="BU70" i="3"/>
  <c r="AU73" i="3"/>
  <c r="BH73" i="3"/>
  <c r="BU73" i="3"/>
  <c r="BH69" i="3"/>
  <c r="AU69" i="3"/>
  <c r="BU69" i="3"/>
  <c r="BH72" i="3"/>
  <c r="BU72" i="3"/>
  <c r="AU72" i="3"/>
  <c r="BU71" i="3"/>
  <c r="AU71" i="3"/>
  <c r="BH71" i="3"/>
  <c r="AU65" i="3"/>
  <c r="BH65" i="3"/>
  <c r="BU65" i="3"/>
  <c r="AU68" i="3"/>
  <c r="BH68" i="3"/>
  <c r="BU68" i="3"/>
  <c r="AU64" i="3"/>
  <c r="BH64" i="3"/>
  <c r="BU64" i="3"/>
  <c r="BH67" i="3"/>
  <c r="BU67" i="3"/>
  <c r="AU67" i="3"/>
  <c r="BU66" i="3"/>
  <c r="AU66" i="3"/>
  <c r="BH66" i="3"/>
  <c r="AU61" i="3"/>
  <c r="BH61" i="3"/>
  <c r="BU61" i="3"/>
  <c r="AU60" i="3"/>
  <c r="BH60" i="3"/>
  <c r="BU60" i="3"/>
  <c r="BH63" i="3"/>
  <c r="BU63" i="3"/>
  <c r="AU63" i="3"/>
  <c r="BH59" i="3"/>
  <c r="BU59" i="3"/>
  <c r="AU59" i="3"/>
  <c r="BU62" i="3"/>
  <c r="AU62" i="3"/>
  <c r="BH62" i="3"/>
  <c r="BG450" i="3"/>
  <c r="BX450" i="3"/>
  <c r="BX435" i="3"/>
  <c r="BX431" i="3"/>
  <c r="BA414" i="3"/>
  <c r="BX414" i="3"/>
  <c r="BG394" i="3"/>
  <c r="BX394" i="3"/>
  <c r="BG390" i="3"/>
  <c r="BX390" i="3"/>
  <c r="AU455" i="3"/>
  <c r="BX455" i="3"/>
  <c r="AU439" i="3"/>
  <c r="BX439" i="3"/>
  <c r="BG438" i="3"/>
  <c r="BX438" i="3"/>
  <c r="BG434" i="3"/>
  <c r="BX434" i="3"/>
  <c r="AU427" i="3"/>
  <c r="BX427" i="3"/>
  <c r="BA418" i="3"/>
  <c r="BX418" i="3"/>
  <c r="BG402" i="3"/>
  <c r="BX402" i="3"/>
  <c r="BX451" i="3"/>
  <c r="AU443" i="3"/>
  <c r="BX443" i="3"/>
  <c r="BG442" i="3"/>
  <c r="BX442" i="3"/>
  <c r="BG430" i="3"/>
  <c r="BX430" i="3"/>
  <c r="BG406" i="3"/>
  <c r="BX406" i="3"/>
  <c r="BG398" i="3"/>
  <c r="BX398" i="3"/>
  <c r="BG454" i="3"/>
  <c r="BX454" i="3"/>
  <c r="AU447" i="3"/>
  <c r="BX447" i="3"/>
  <c r="BG426" i="3"/>
  <c r="BX426" i="3"/>
  <c r="BA410" i="3"/>
  <c r="BX410" i="3"/>
  <c r="BG386" i="3"/>
  <c r="BX386" i="3"/>
  <c r="AU374" i="3"/>
  <c r="BX374" i="3"/>
  <c r="AU368" i="3"/>
  <c r="BX368" i="3"/>
  <c r="AU364" i="3"/>
  <c r="BX364" i="3"/>
  <c r="AU372" i="3"/>
  <c r="BX372" i="3"/>
  <c r="BG382" i="3"/>
  <c r="BX382" i="3"/>
  <c r="AU360" i="3"/>
  <c r="BX360" i="3"/>
  <c r="AU328" i="3"/>
  <c r="BX328" i="3"/>
  <c r="AU324" i="3"/>
  <c r="BX324" i="3"/>
  <c r="AU332" i="3"/>
  <c r="BX332" i="3"/>
  <c r="AU320" i="3"/>
  <c r="BX320" i="3"/>
  <c r="BG263" i="3"/>
  <c r="BX263" i="3"/>
  <c r="BA219" i="3"/>
  <c r="BX219" i="3"/>
  <c r="BA255" i="3"/>
  <c r="BX255" i="3"/>
  <c r="AU227" i="3"/>
  <c r="BX227" i="3"/>
  <c r="BA251" i="3"/>
  <c r="BX251" i="3"/>
  <c r="BA215" i="3"/>
  <c r="BX215" i="3"/>
  <c r="AU211" i="3"/>
  <c r="BX211" i="3"/>
  <c r="AU207" i="3"/>
  <c r="BX207" i="3"/>
  <c r="AU203" i="3"/>
  <c r="BX203" i="3"/>
  <c r="AU174" i="3"/>
  <c r="BX174" i="3"/>
  <c r="AU178" i="3"/>
  <c r="BX178" i="3"/>
  <c r="AU170" i="3"/>
  <c r="BX170" i="3"/>
  <c r="AU158" i="3"/>
  <c r="BX158" i="3"/>
  <c r="AU154" i="3"/>
  <c r="BX154" i="3"/>
  <c r="AU146" i="3"/>
  <c r="BX146" i="3"/>
  <c r="AU142" i="3"/>
  <c r="BX142" i="3"/>
  <c r="AU134" i="3"/>
  <c r="BX134" i="3"/>
  <c r="BG130" i="3"/>
  <c r="BX130" i="3"/>
  <c r="AU150" i="3"/>
  <c r="BX150" i="3"/>
  <c r="AU138" i="3"/>
  <c r="BX138" i="3"/>
  <c r="BA119" i="3"/>
  <c r="BX119" i="3"/>
  <c r="BG122" i="3"/>
  <c r="BX122" i="3"/>
  <c r="BG126" i="3"/>
  <c r="BX126" i="3"/>
  <c r="BA102" i="3"/>
  <c r="BX102" i="3"/>
  <c r="AU90" i="3"/>
  <c r="BX90" i="3"/>
  <c r="AU86" i="3"/>
  <c r="BX86" i="3"/>
  <c r="AY416" i="3"/>
  <c r="BZ416" i="3"/>
  <c r="AY404" i="3"/>
  <c r="BZ404" i="3"/>
  <c r="AY400" i="3"/>
  <c r="BZ400" i="3"/>
  <c r="AY396" i="3"/>
  <c r="BZ396" i="3"/>
  <c r="AY420" i="3"/>
  <c r="BZ420" i="3"/>
  <c r="AY408" i="3"/>
  <c r="BZ408" i="3"/>
  <c r="BZ412" i="3"/>
  <c r="AY392" i="3"/>
  <c r="BZ392" i="3"/>
  <c r="AU359" i="3"/>
  <c r="BZ359" i="3"/>
  <c r="AY367" i="3"/>
  <c r="BZ367" i="3"/>
  <c r="AY363" i="3"/>
  <c r="BZ363" i="3"/>
  <c r="AY371" i="3"/>
  <c r="BZ371" i="3"/>
  <c r="AU355" i="3"/>
  <c r="BZ355" i="3"/>
  <c r="AU351" i="3"/>
  <c r="BZ351" i="3"/>
  <c r="AU347" i="3"/>
  <c r="BZ347" i="3"/>
  <c r="AY334" i="3"/>
  <c r="BZ334" i="3"/>
  <c r="AY326" i="3"/>
  <c r="BZ326" i="3"/>
  <c r="AU342" i="3"/>
  <c r="BZ342" i="3"/>
  <c r="AY338" i="3"/>
  <c r="BZ338" i="3"/>
  <c r="AY322" i="3"/>
  <c r="BZ322" i="3"/>
  <c r="AY318" i="3"/>
  <c r="BZ318" i="3"/>
  <c r="AY330" i="3"/>
  <c r="BZ330" i="3"/>
  <c r="AU257" i="3"/>
  <c r="BZ257" i="3"/>
  <c r="AU282" i="3"/>
  <c r="BZ282" i="3"/>
  <c r="AY253" i="3"/>
  <c r="BZ253" i="3"/>
  <c r="AY239" i="3"/>
  <c r="BZ239" i="3"/>
  <c r="AU217" i="3"/>
  <c r="BZ217" i="3"/>
  <c r="AY235" i="3"/>
  <c r="BZ235" i="3"/>
  <c r="AU219" i="3"/>
  <c r="BZ219" i="3"/>
  <c r="AY213" i="3"/>
  <c r="BZ213" i="3"/>
  <c r="AY249" i="3"/>
  <c r="BZ249" i="3"/>
  <c r="AY231" i="3"/>
  <c r="BZ231" i="3"/>
  <c r="AY227" i="3"/>
  <c r="BZ227" i="3"/>
  <c r="AU221" i="3"/>
  <c r="BZ221" i="3"/>
  <c r="AY201" i="3"/>
  <c r="BZ201" i="3"/>
  <c r="AY198" i="3"/>
  <c r="BZ198" i="3"/>
  <c r="AY188" i="3"/>
  <c r="BZ188" i="3"/>
  <c r="AY192" i="3"/>
  <c r="BZ192" i="3"/>
  <c r="AY190" i="3"/>
  <c r="BZ190" i="3"/>
  <c r="AY182" i="3"/>
  <c r="BZ182" i="3"/>
  <c r="AY205" i="3"/>
  <c r="BZ205" i="3"/>
  <c r="AY196" i="3"/>
  <c r="BZ196" i="3"/>
  <c r="AY209" i="3"/>
  <c r="BZ209" i="3"/>
  <c r="AY194" i="3"/>
  <c r="BZ194" i="3"/>
  <c r="AY180" i="3"/>
  <c r="BZ180" i="3"/>
  <c r="AY174" i="3"/>
  <c r="BZ174" i="3"/>
  <c r="AY172" i="3"/>
  <c r="BZ172" i="3"/>
  <c r="AY184" i="3"/>
  <c r="BZ184" i="3"/>
  <c r="AY178" i="3"/>
  <c r="BZ178" i="3"/>
  <c r="AY170" i="3"/>
  <c r="BZ170" i="3"/>
  <c r="AY166" i="3"/>
  <c r="BZ166" i="3"/>
  <c r="AY186" i="3"/>
  <c r="BZ186" i="3"/>
  <c r="AY176" i="3"/>
  <c r="BZ176" i="3"/>
  <c r="AY162" i="3"/>
  <c r="BZ162" i="3"/>
  <c r="AY152" i="3"/>
  <c r="BZ152" i="3"/>
  <c r="AY150" i="3"/>
  <c r="BZ150" i="3"/>
  <c r="AY148" i="3"/>
  <c r="BZ148" i="3"/>
  <c r="AY146" i="3"/>
  <c r="BZ146" i="3"/>
  <c r="AY164" i="3"/>
  <c r="BZ164" i="3"/>
  <c r="AY160" i="3"/>
  <c r="BZ160" i="3"/>
  <c r="AY158" i="3"/>
  <c r="BZ158" i="3"/>
  <c r="AY156" i="3"/>
  <c r="BZ156" i="3"/>
  <c r="AY154" i="3"/>
  <c r="BZ154" i="3"/>
  <c r="AU136" i="3"/>
  <c r="BZ136" i="3"/>
  <c r="AY144" i="3"/>
  <c r="BZ144" i="3"/>
  <c r="AY142" i="3"/>
  <c r="BZ142" i="3"/>
  <c r="AY140" i="3"/>
  <c r="BZ140" i="3"/>
  <c r="AU121" i="3"/>
  <c r="BZ121" i="3"/>
  <c r="AU125" i="3"/>
  <c r="BZ125" i="3"/>
  <c r="AY118" i="3"/>
  <c r="BZ118" i="3"/>
  <c r="AY114" i="3"/>
  <c r="BZ114" i="3"/>
  <c r="AY101" i="3"/>
  <c r="BZ101" i="3"/>
  <c r="AY110" i="3"/>
  <c r="BZ110" i="3"/>
  <c r="AU106" i="3"/>
  <c r="BZ106" i="3"/>
  <c r="AY94" i="3"/>
  <c r="BZ94" i="3"/>
  <c r="AY92" i="3"/>
  <c r="BZ92" i="3"/>
  <c r="AY88" i="3"/>
  <c r="BZ88" i="3"/>
  <c r="AY84" i="3"/>
  <c r="BZ84" i="3"/>
  <c r="BY457" i="3"/>
  <c r="BY448" i="3"/>
  <c r="AY448" i="3"/>
  <c r="BY441" i="3"/>
  <c r="AY438" i="3"/>
  <c r="BY438" i="3"/>
  <c r="AY434" i="3"/>
  <c r="BY434" i="3"/>
  <c r="AY429" i="3"/>
  <c r="BF429" i="3"/>
  <c r="BY429" i="3"/>
  <c r="BF419" i="3"/>
  <c r="BY419" i="3"/>
  <c r="AY419" i="3"/>
  <c r="BY418" i="3"/>
  <c r="BY412" i="3"/>
  <c r="BY407" i="3"/>
  <c r="AY407" i="3"/>
  <c r="BY405" i="3"/>
  <c r="BF402" i="3"/>
  <c r="BY402" i="3"/>
  <c r="BY399" i="3"/>
  <c r="AY399" i="3"/>
  <c r="BF392" i="3"/>
  <c r="BY392" i="3"/>
  <c r="AY391" i="3"/>
  <c r="BY391" i="3"/>
  <c r="AY377" i="3"/>
  <c r="BF377" i="3"/>
  <c r="BY377" i="3"/>
  <c r="BF453" i="3"/>
  <c r="BY453" i="3"/>
  <c r="BY445" i="3"/>
  <c r="BY442" i="3"/>
  <c r="AY436" i="3"/>
  <c r="BY436" i="3"/>
  <c r="AY432" i="3"/>
  <c r="BY432" i="3"/>
  <c r="AY430" i="3"/>
  <c r="BY430" i="3"/>
  <c r="AY425" i="3"/>
  <c r="BF425" i="3"/>
  <c r="BY425" i="3"/>
  <c r="AY424" i="3"/>
  <c r="BY424" i="3"/>
  <c r="BF416" i="3"/>
  <c r="BY416" i="3"/>
  <c r="BF411" i="3"/>
  <c r="AY411" i="3"/>
  <c r="BY411" i="3"/>
  <c r="AY409" i="3"/>
  <c r="BY409" i="3"/>
  <c r="BF406" i="3"/>
  <c r="BY406" i="3"/>
  <c r="BF398" i="3"/>
  <c r="BY398" i="3"/>
  <c r="BF384" i="3"/>
  <c r="BY384" i="3"/>
  <c r="AY384" i="3"/>
  <c r="BY376" i="3"/>
  <c r="AY376" i="3"/>
  <c r="BY456" i="3"/>
  <c r="BY454" i="3"/>
  <c r="AY449" i="3"/>
  <c r="BY449" i="3"/>
  <c r="AY446" i="3"/>
  <c r="BY446" i="3"/>
  <c r="BY440" i="3"/>
  <c r="AY440" i="3"/>
  <c r="BY428" i="3"/>
  <c r="BY426" i="3"/>
  <c r="BF415" i="3"/>
  <c r="BY415" i="3"/>
  <c r="AY415" i="3"/>
  <c r="AY413" i="3"/>
  <c r="BY413" i="3"/>
  <c r="BY410" i="3"/>
  <c r="BY404" i="3"/>
  <c r="BF404" i="3"/>
  <c r="BY400" i="3"/>
  <c r="BF400" i="3"/>
  <c r="AY397" i="3"/>
  <c r="BY397" i="3"/>
  <c r="BY396" i="3"/>
  <c r="BF396" i="3"/>
  <c r="AY395" i="3"/>
  <c r="BY395" i="3"/>
  <c r="AY393" i="3"/>
  <c r="BY393" i="3"/>
  <c r="BY387" i="3"/>
  <c r="AY387" i="3"/>
  <c r="AY383" i="3"/>
  <c r="BY383" i="3"/>
  <c r="BF380" i="3"/>
  <c r="BY380" i="3"/>
  <c r="AY380" i="3"/>
  <c r="BY452" i="3"/>
  <c r="AY452" i="3"/>
  <c r="AY450" i="3"/>
  <c r="BY450" i="3"/>
  <c r="BY444" i="3"/>
  <c r="AY444" i="3"/>
  <c r="BY437" i="3"/>
  <c r="AY433" i="3"/>
  <c r="BY433" i="3"/>
  <c r="BF433" i="3"/>
  <c r="BY422" i="3"/>
  <c r="BY420" i="3"/>
  <c r="BY417" i="3"/>
  <c r="BY414" i="3"/>
  <c r="BY408" i="3"/>
  <c r="BF408" i="3"/>
  <c r="BY403" i="3"/>
  <c r="AY403" i="3"/>
  <c r="AY401" i="3"/>
  <c r="BY401" i="3"/>
  <c r="BF394" i="3"/>
  <c r="BY394" i="3"/>
  <c r="AY389" i="3"/>
  <c r="BF389" i="3"/>
  <c r="BY389" i="3"/>
  <c r="BY388" i="3"/>
  <c r="AY388" i="3"/>
  <c r="BF388" i="3"/>
  <c r="BF386" i="3"/>
  <c r="BY386" i="3"/>
  <c r="BF382" i="3"/>
  <c r="BY382" i="3"/>
  <c r="AY379" i="3"/>
  <c r="BY379" i="3"/>
  <c r="BF390" i="3"/>
  <c r="BY390" i="3"/>
  <c r="AY385" i="3"/>
  <c r="BF385" i="3"/>
  <c r="BY385" i="3"/>
  <c r="AY381" i="3"/>
  <c r="BF381" i="3"/>
  <c r="BY381" i="3"/>
  <c r="BF372" i="3"/>
  <c r="BY372" i="3"/>
  <c r="AY370" i="3"/>
  <c r="BF370" i="3"/>
  <c r="BY370" i="3"/>
  <c r="AY365" i="3"/>
  <c r="BY365" i="3"/>
  <c r="AY357" i="3"/>
  <c r="BY357" i="3"/>
  <c r="BF352" i="3"/>
  <c r="AY352" i="3"/>
  <c r="BY352" i="3"/>
  <c r="BY351" i="3"/>
  <c r="BF351" i="3"/>
  <c r="AY350" i="3"/>
  <c r="BY350" i="3"/>
  <c r="AY346" i="3"/>
  <c r="BY346" i="3"/>
  <c r="BF339" i="3"/>
  <c r="AY339" i="3"/>
  <c r="BY339" i="3"/>
  <c r="AY336" i="3"/>
  <c r="BY336" i="3"/>
  <c r="BF336" i="3"/>
  <c r="BF378" i="3"/>
  <c r="BY378" i="3"/>
  <c r="BF375" i="3"/>
  <c r="BY375" i="3"/>
  <c r="BY369" i="3"/>
  <c r="AY369" i="3"/>
  <c r="AY361" i="3"/>
  <c r="BY361" i="3"/>
  <c r="BY360" i="3"/>
  <c r="BF360" i="3"/>
  <c r="AY360" i="3"/>
  <c r="BF359" i="3"/>
  <c r="BY359" i="3"/>
  <c r="BY358" i="3"/>
  <c r="AY358" i="3"/>
  <c r="AY348" i="3"/>
  <c r="BY348" i="3"/>
  <c r="BF348" i="3"/>
  <c r="BY338" i="3"/>
  <c r="BF338" i="3"/>
  <c r="BF373" i="3"/>
  <c r="BY373" i="3"/>
  <c r="BF367" i="3"/>
  <c r="BY367" i="3"/>
  <c r="BY366" i="3"/>
  <c r="AY366" i="3"/>
  <c r="BF363" i="3"/>
  <c r="BY363" i="3"/>
  <c r="BY362" i="3"/>
  <c r="AY362" i="3"/>
  <c r="AY353" i="3"/>
  <c r="BY353" i="3"/>
  <c r="BY371" i="3"/>
  <c r="BF371" i="3"/>
  <c r="BF368" i="3"/>
  <c r="BY368" i="3"/>
  <c r="BF364" i="3"/>
  <c r="BY364" i="3"/>
  <c r="BY356" i="3"/>
  <c r="BF356" i="3"/>
  <c r="AY356" i="3"/>
  <c r="BY355" i="3"/>
  <c r="BF355" i="3"/>
  <c r="AY354" i="3"/>
  <c r="BY354" i="3"/>
  <c r="AY349" i="3"/>
  <c r="BY349" i="3"/>
  <c r="BY342" i="3"/>
  <c r="BF342" i="3"/>
  <c r="AY340" i="3"/>
  <c r="BY340" i="3"/>
  <c r="BF340" i="3"/>
  <c r="BF335" i="3"/>
  <c r="AY335" i="3"/>
  <c r="BY335" i="3"/>
  <c r="BY333" i="3"/>
  <c r="AY333" i="3"/>
  <c r="BF328" i="3"/>
  <c r="AY328" i="3"/>
  <c r="BY328" i="3"/>
  <c r="BF327" i="3"/>
  <c r="AY327" i="3"/>
  <c r="BY327" i="3"/>
  <c r="AY321" i="3"/>
  <c r="BY321" i="3"/>
  <c r="BF313" i="3"/>
  <c r="AY313" i="3"/>
  <c r="BY313" i="3"/>
  <c r="BF310" i="3"/>
  <c r="AY310" i="3"/>
  <c r="BY310" i="3"/>
  <c r="AY308" i="3"/>
  <c r="BY308" i="3"/>
  <c r="BF308" i="3"/>
  <c r="AY344" i="3"/>
  <c r="BY344" i="3"/>
  <c r="BF344" i="3"/>
  <c r="AY341" i="3"/>
  <c r="BY341" i="3"/>
  <c r="AY337" i="3"/>
  <c r="BY337" i="3"/>
  <c r="BY334" i="3"/>
  <c r="BF334" i="3"/>
  <c r="BY326" i="3"/>
  <c r="BF326" i="3"/>
  <c r="BF324" i="3"/>
  <c r="AY324" i="3"/>
  <c r="BY324" i="3"/>
  <c r="BF323" i="3"/>
  <c r="AY323" i="3"/>
  <c r="BY323" i="3"/>
  <c r="AY315" i="3"/>
  <c r="BY315" i="3"/>
  <c r="AY309" i="3"/>
  <c r="BY309" i="3"/>
  <c r="BF309" i="3"/>
  <c r="AY305" i="3"/>
  <c r="BF305" i="3"/>
  <c r="BY305" i="3"/>
  <c r="BF300" i="3"/>
  <c r="AY300" i="3"/>
  <c r="BY300" i="3"/>
  <c r="BF299" i="3"/>
  <c r="BY299" i="3"/>
  <c r="AY299" i="3"/>
  <c r="AY332" i="3"/>
  <c r="BY332" i="3"/>
  <c r="BF332" i="3"/>
  <c r="BF331" i="3"/>
  <c r="AY331" i="3"/>
  <c r="BY331" i="3"/>
  <c r="BY329" i="3"/>
  <c r="AY329" i="3"/>
  <c r="BY322" i="3"/>
  <c r="BF322" i="3"/>
  <c r="AY320" i="3"/>
  <c r="BY320" i="3"/>
  <c r="BF320" i="3"/>
  <c r="BF319" i="3"/>
  <c r="AY319" i="3"/>
  <c r="BY319" i="3"/>
  <c r="BF318" i="3"/>
  <c r="BY318" i="3"/>
  <c r="BY317" i="3"/>
  <c r="AY317" i="3"/>
  <c r="AY311" i="3"/>
  <c r="BY311" i="3"/>
  <c r="AY306" i="3"/>
  <c r="BF306" i="3"/>
  <c r="BY306" i="3"/>
  <c r="BF304" i="3"/>
  <c r="BY304" i="3"/>
  <c r="AY304" i="3"/>
  <c r="BF303" i="3"/>
  <c r="AY303" i="3"/>
  <c r="BY303" i="3"/>
  <c r="AY302" i="3"/>
  <c r="BF302" i="3"/>
  <c r="BY302" i="3"/>
  <c r="BF347" i="3"/>
  <c r="BY347" i="3"/>
  <c r="AY345" i="3"/>
  <c r="BY345" i="3"/>
  <c r="AY343" i="3"/>
  <c r="BF343" i="3"/>
  <c r="BY343" i="3"/>
  <c r="BF330" i="3"/>
  <c r="BY330" i="3"/>
  <c r="BY325" i="3"/>
  <c r="AY325" i="3"/>
  <c r="BF316" i="3"/>
  <c r="AY316" i="3"/>
  <c r="BY316" i="3"/>
  <c r="BY314" i="3"/>
  <c r="BF314" i="3"/>
  <c r="AY314" i="3"/>
  <c r="BF312" i="3"/>
  <c r="AY312" i="3"/>
  <c r="BY312" i="3"/>
  <c r="AY307" i="3"/>
  <c r="BY307" i="3"/>
  <c r="AY301" i="3"/>
  <c r="BF301" i="3"/>
  <c r="BY301" i="3"/>
  <c r="AY298" i="3"/>
  <c r="BF298" i="3"/>
  <c r="BY298" i="3"/>
  <c r="AY293" i="3"/>
  <c r="BY293" i="3"/>
  <c r="AY289" i="3"/>
  <c r="BY289" i="3"/>
  <c r="AY285" i="3"/>
  <c r="BY285" i="3"/>
  <c r="AY278" i="3"/>
  <c r="BF278" i="3"/>
  <c r="BY278" i="3"/>
  <c r="AY277" i="3"/>
  <c r="BY277" i="3"/>
  <c r="BF276" i="3"/>
  <c r="BY276" i="3"/>
  <c r="AY276" i="3"/>
  <c r="AY267" i="3"/>
  <c r="BF267" i="3"/>
  <c r="BY267" i="3"/>
  <c r="AY264" i="3"/>
  <c r="BY264" i="3"/>
  <c r="BF260" i="3"/>
  <c r="AY260" i="3"/>
  <c r="BY260" i="3"/>
  <c r="AY255" i="3"/>
  <c r="BY255" i="3"/>
  <c r="BF255" i="3"/>
  <c r="AY279" i="3"/>
  <c r="BF279" i="3"/>
  <c r="BY279" i="3"/>
  <c r="BF274" i="3"/>
  <c r="BY274" i="3"/>
  <c r="AY274" i="3"/>
  <c r="BY273" i="3"/>
  <c r="AY273" i="3"/>
  <c r="BF272" i="3"/>
  <c r="BY272" i="3"/>
  <c r="AY272" i="3"/>
  <c r="AY263" i="3"/>
  <c r="BY263" i="3"/>
  <c r="AU258" i="3"/>
  <c r="BY258" i="3"/>
  <c r="BF258" i="3"/>
  <c r="BF253" i="3"/>
  <c r="BY253" i="3"/>
  <c r="BF297" i="3"/>
  <c r="BY297" i="3"/>
  <c r="AY297" i="3"/>
  <c r="BF295" i="3"/>
  <c r="AY295" i="3"/>
  <c r="BY295" i="3"/>
  <c r="BF291" i="3"/>
  <c r="AY291" i="3"/>
  <c r="BY291" i="3"/>
  <c r="BF287" i="3"/>
  <c r="AY287" i="3"/>
  <c r="BY287" i="3"/>
  <c r="BF283" i="3"/>
  <c r="AY283" i="3"/>
  <c r="BY283" i="3"/>
  <c r="AY275" i="3"/>
  <c r="BY275" i="3"/>
  <c r="BF275" i="3"/>
  <c r="BF270" i="3"/>
  <c r="BY270" i="3"/>
  <c r="AY270" i="3"/>
  <c r="BY269" i="3"/>
  <c r="AY269" i="3"/>
  <c r="BF268" i="3"/>
  <c r="BY268" i="3"/>
  <c r="AY268" i="3"/>
  <c r="BF256" i="3"/>
  <c r="AY256" i="3"/>
  <c r="BY256" i="3"/>
  <c r="BF252" i="3"/>
  <c r="AY252" i="3"/>
  <c r="BY252" i="3"/>
  <c r="BY296" i="3"/>
  <c r="AY296" i="3"/>
  <c r="BF296" i="3"/>
  <c r="AY294" i="3"/>
  <c r="BF294" i="3"/>
  <c r="BY294" i="3"/>
  <c r="AY292" i="3"/>
  <c r="BY292" i="3"/>
  <c r="BF292" i="3"/>
  <c r="AY290" i="3"/>
  <c r="BF290" i="3"/>
  <c r="BY290" i="3"/>
  <c r="AY288" i="3"/>
  <c r="BY288" i="3"/>
  <c r="BF288" i="3"/>
  <c r="AY286" i="3"/>
  <c r="BF286" i="3"/>
  <c r="BY286" i="3"/>
  <c r="AY284" i="3"/>
  <c r="BY284" i="3"/>
  <c r="BF284" i="3"/>
  <c r="BF282" i="3"/>
  <c r="BY282" i="3"/>
  <c r="AY282" i="3"/>
  <c r="AY281" i="3"/>
  <c r="BY281" i="3"/>
  <c r="BF280" i="3"/>
  <c r="AY280" i="3"/>
  <c r="BY280" i="3"/>
  <c r="AY271" i="3"/>
  <c r="BF271" i="3"/>
  <c r="BY271" i="3"/>
  <c r="BY266" i="3"/>
  <c r="AY266" i="3"/>
  <c r="BF266" i="3"/>
  <c r="AY265" i="3"/>
  <c r="BY265" i="3"/>
  <c r="AY262" i="3"/>
  <c r="BF262" i="3"/>
  <c r="BY262" i="3"/>
  <c r="AY261" i="3"/>
  <c r="BY261" i="3"/>
  <c r="BF254" i="3"/>
  <c r="BY254" i="3"/>
  <c r="BF250" i="3"/>
  <c r="AY250" i="3"/>
  <c r="BY250" i="3"/>
  <c r="BF249" i="3"/>
  <c r="BY249" i="3"/>
  <c r="AY245" i="3"/>
  <c r="BY245" i="3"/>
  <c r="BF245" i="3"/>
  <c r="AY243" i="3"/>
  <c r="BY243" i="3"/>
  <c r="BF243" i="3"/>
  <c r="AY237" i="3"/>
  <c r="BY237" i="3"/>
  <c r="BF237" i="3"/>
  <c r="BF236" i="3"/>
  <c r="BY236" i="3"/>
  <c r="AY236" i="3"/>
  <c r="BY231" i="3"/>
  <c r="BF231" i="3"/>
  <c r="BF230" i="3"/>
  <c r="AY230" i="3"/>
  <c r="BY230" i="3"/>
  <c r="BY227" i="3"/>
  <c r="BF227" i="3"/>
  <c r="BY221" i="3"/>
  <c r="BF221" i="3"/>
  <c r="AY220" i="3"/>
  <c r="BY220" i="3"/>
  <c r="AY246" i="3"/>
  <c r="BY246" i="3"/>
  <c r="BF244" i="3"/>
  <c r="BY244" i="3"/>
  <c r="AY244" i="3"/>
  <c r="AY238" i="3"/>
  <c r="BY238" i="3"/>
  <c r="BF233" i="3"/>
  <c r="AY233" i="3"/>
  <c r="BY233" i="3"/>
  <c r="BF232" i="3"/>
  <c r="BY232" i="3"/>
  <c r="AY232" i="3"/>
  <c r="BF229" i="3"/>
  <c r="BY229" i="3"/>
  <c r="AY229" i="3"/>
  <c r="AY226" i="3"/>
  <c r="BY226" i="3"/>
  <c r="BF226" i="3"/>
  <c r="AY223" i="3"/>
  <c r="BY223" i="3"/>
  <c r="BF223" i="3"/>
  <c r="AY222" i="3"/>
  <c r="BY222" i="3"/>
  <c r="AY251" i="3"/>
  <c r="BF251" i="3"/>
  <c r="BY251" i="3"/>
  <c r="AY247" i="3"/>
  <c r="BF247" i="3"/>
  <c r="BY247" i="3"/>
  <c r="BF241" i="3"/>
  <c r="AY241" i="3"/>
  <c r="BY241" i="3"/>
  <c r="BF239" i="3"/>
  <c r="BY239" i="3"/>
  <c r="BY234" i="3"/>
  <c r="AY234" i="3"/>
  <c r="BF228" i="3"/>
  <c r="BY228" i="3"/>
  <c r="AY228" i="3"/>
  <c r="BF225" i="3"/>
  <c r="BY225" i="3"/>
  <c r="AY225" i="3"/>
  <c r="BY224" i="3"/>
  <c r="AY224" i="3"/>
  <c r="BY217" i="3"/>
  <c r="BF217" i="3"/>
  <c r="AY216" i="3"/>
  <c r="BY216" i="3"/>
  <c r="AY215" i="3"/>
  <c r="BF215" i="3"/>
  <c r="BY215" i="3"/>
  <c r="BF214" i="3"/>
  <c r="AY214" i="3"/>
  <c r="BY214" i="3"/>
  <c r="AY259" i="3"/>
  <c r="BY259" i="3"/>
  <c r="BY257" i="3"/>
  <c r="BF257" i="3"/>
  <c r="BF248" i="3"/>
  <c r="BY248" i="3"/>
  <c r="AY248" i="3"/>
  <c r="BY242" i="3"/>
  <c r="AY242" i="3"/>
  <c r="BF240" i="3"/>
  <c r="AY240" i="3"/>
  <c r="BY240" i="3"/>
  <c r="BY235" i="3"/>
  <c r="BF235" i="3"/>
  <c r="BY219" i="3"/>
  <c r="BF219" i="3"/>
  <c r="AY218" i="3"/>
  <c r="BY218" i="3"/>
  <c r="BF213" i="3"/>
  <c r="BY213" i="3"/>
  <c r="AY212" i="3"/>
  <c r="BY212" i="3"/>
  <c r="BF209" i="3"/>
  <c r="BY209" i="3"/>
  <c r="BF206" i="3"/>
  <c r="BY206" i="3"/>
  <c r="AY206" i="3"/>
  <c r="AY204" i="3"/>
  <c r="BY204" i="3"/>
  <c r="BF200" i="3"/>
  <c r="BY200" i="3"/>
  <c r="AY200" i="3"/>
  <c r="BF194" i="3"/>
  <c r="BY194" i="3"/>
  <c r="AY179" i="3"/>
  <c r="BY179" i="3"/>
  <c r="BY208" i="3"/>
  <c r="AY208" i="3"/>
  <c r="BY207" i="3"/>
  <c r="BF207" i="3"/>
  <c r="BF203" i="3"/>
  <c r="BY203" i="3"/>
  <c r="AY203" i="3"/>
  <c r="BF201" i="3"/>
  <c r="BY201" i="3"/>
  <c r="BF198" i="3"/>
  <c r="BY198" i="3"/>
  <c r="BF191" i="3"/>
  <c r="AY191" i="3"/>
  <c r="BY191" i="3"/>
  <c r="BF202" i="3"/>
  <c r="BY202" i="3"/>
  <c r="AY202" i="3"/>
  <c r="BF195" i="3"/>
  <c r="AY195" i="3"/>
  <c r="BY195" i="3"/>
  <c r="BF193" i="3"/>
  <c r="AY193" i="3"/>
  <c r="BY193" i="3"/>
  <c r="BF192" i="3"/>
  <c r="BY192" i="3"/>
  <c r="BF190" i="3"/>
  <c r="BY190" i="3"/>
  <c r="BF184" i="3"/>
  <c r="BY184" i="3"/>
  <c r="AY211" i="3"/>
  <c r="BY211" i="3"/>
  <c r="BF211" i="3"/>
  <c r="BF210" i="3"/>
  <c r="BY210" i="3"/>
  <c r="AY210" i="3"/>
  <c r="BF205" i="3"/>
  <c r="BY205" i="3"/>
  <c r="BF199" i="3"/>
  <c r="AY199" i="3"/>
  <c r="BY199" i="3"/>
  <c r="BF197" i="3"/>
  <c r="BY197" i="3"/>
  <c r="AY197" i="3"/>
  <c r="BF196" i="3"/>
  <c r="BY196" i="3"/>
  <c r="BF187" i="3"/>
  <c r="BY187" i="3"/>
  <c r="AY187" i="3"/>
  <c r="BF186" i="3"/>
  <c r="BY186" i="3"/>
  <c r="BF185" i="3"/>
  <c r="AY185" i="3"/>
  <c r="BY185" i="3"/>
  <c r="BF176" i="3"/>
  <c r="BY176" i="3"/>
  <c r="BF183" i="3"/>
  <c r="AY183" i="3"/>
  <c r="BY183" i="3"/>
  <c r="BF180" i="3"/>
  <c r="BY180" i="3"/>
  <c r="AY175" i="3"/>
  <c r="BY175" i="3"/>
  <c r="BY174" i="3"/>
  <c r="BF174" i="3"/>
  <c r="BF172" i="3"/>
  <c r="BY172" i="3"/>
  <c r="BF167" i="3"/>
  <c r="AY167" i="3"/>
  <c r="BY167" i="3"/>
  <c r="BF178" i="3"/>
  <c r="BY178" i="3"/>
  <c r="BF177" i="3"/>
  <c r="BY177" i="3"/>
  <c r="AY171" i="3"/>
  <c r="BY171" i="3"/>
  <c r="BF170" i="3"/>
  <c r="BY170" i="3"/>
  <c r="BF189" i="3"/>
  <c r="AY189" i="3"/>
  <c r="BY189" i="3"/>
  <c r="BY188" i="3"/>
  <c r="BF188" i="3"/>
  <c r="BF182" i="3"/>
  <c r="BY182" i="3"/>
  <c r="BF181" i="3"/>
  <c r="AY181" i="3"/>
  <c r="BY181" i="3"/>
  <c r="BF173" i="3"/>
  <c r="BY173" i="3"/>
  <c r="BF165" i="3"/>
  <c r="BY165" i="3"/>
  <c r="AY165" i="3"/>
  <c r="BF164" i="3"/>
  <c r="BY164" i="3"/>
  <c r="BF161" i="3"/>
  <c r="BY161" i="3"/>
  <c r="AY161" i="3"/>
  <c r="BY160" i="3"/>
  <c r="BF160" i="3"/>
  <c r="AY159" i="3"/>
  <c r="BY159" i="3"/>
  <c r="BF158" i="3"/>
  <c r="BY158" i="3"/>
  <c r="BF156" i="3"/>
  <c r="BY156" i="3"/>
  <c r="AY155" i="3"/>
  <c r="BY155" i="3"/>
  <c r="BF154" i="3"/>
  <c r="BY154" i="3"/>
  <c r="BF153" i="3"/>
  <c r="AY153" i="3"/>
  <c r="BY153" i="3"/>
  <c r="AU145" i="3"/>
  <c r="BY145" i="3"/>
  <c r="BF169" i="3"/>
  <c r="BY169" i="3"/>
  <c r="BY168" i="3"/>
  <c r="BF168" i="3"/>
  <c r="BF166" i="3"/>
  <c r="BY166" i="3"/>
  <c r="BY152" i="3"/>
  <c r="BF152" i="3"/>
  <c r="AY151" i="3"/>
  <c r="BY151" i="3"/>
  <c r="BY150" i="3"/>
  <c r="BF150" i="3"/>
  <c r="BF149" i="3"/>
  <c r="BY149" i="3"/>
  <c r="AY149" i="3"/>
  <c r="AY147" i="3"/>
  <c r="BY147" i="3"/>
  <c r="BF163" i="3"/>
  <c r="AY163" i="3"/>
  <c r="BY163" i="3"/>
  <c r="BY162" i="3"/>
  <c r="BF162" i="3"/>
  <c r="BF157" i="3"/>
  <c r="BY157" i="3"/>
  <c r="AY157" i="3"/>
  <c r="BY144" i="3"/>
  <c r="BF144" i="3"/>
  <c r="BF138" i="3"/>
  <c r="BY138" i="3"/>
  <c r="BF140" i="3"/>
  <c r="BY140" i="3"/>
  <c r="AY139" i="3"/>
  <c r="BY139" i="3"/>
  <c r="AY132" i="3"/>
  <c r="BF132" i="3"/>
  <c r="BY132" i="3"/>
  <c r="BF130" i="3"/>
  <c r="BY130" i="3"/>
  <c r="BY127" i="3"/>
  <c r="AY127" i="3"/>
  <c r="AY126" i="3"/>
  <c r="BY126" i="3"/>
  <c r="BF126" i="3"/>
  <c r="AY124" i="3"/>
  <c r="BF124" i="3"/>
  <c r="BY124" i="3"/>
  <c r="BF148" i="3"/>
  <c r="BY148" i="3"/>
  <c r="BF146" i="3"/>
  <c r="BY146" i="3"/>
  <c r="BF141" i="3"/>
  <c r="AY141" i="3"/>
  <c r="BY141" i="3"/>
  <c r="BF136" i="3"/>
  <c r="BY136" i="3"/>
  <c r="AY135" i="3"/>
  <c r="BY135" i="3"/>
  <c r="BF128" i="3"/>
  <c r="AY128" i="3"/>
  <c r="BY128" i="3"/>
  <c r="BF125" i="3"/>
  <c r="BY125" i="3"/>
  <c r="AY143" i="3"/>
  <c r="BY143" i="3"/>
  <c r="BF142" i="3"/>
  <c r="BY142" i="3"/>
  <c r="AY137" i="3"/>
  <c r="BF137" i="3"/>
  <c r="BY137" i="3"/>
  <c r="BF134" i="3"/>
  <c r="BY134" i="3"/>
  <c r="AY133" i="3"/>
  <c r="BF133" i="3"/>
  <c r="BY133" i="3"/>
  <c r="AY131" i="3"/>
  <c r="BY131" i="3"/>
  <c r="AY129" i="3"/>
  <c r="BF129" i="3"/>
  <c r="BY129" i="3"/>
  <c r="AY123" i="3"/>
  <c r="BY123" i="3"/>
  <c r="AY120" i="3"/>
  <c r="BF120" i="3"/>
  <c r="BY120" i="3"/>
  <c r="AY119" i="3"/>
  <c r="BY119" i="3"/>
  <c r="BF118" i="3"/>
  <c r="BY118" i="3"/>
  <c r="AY117" i="3"/>
  <c r="BY117" i="3"/>
  <c r="BF114" i="3"/>
  <c r="BY114" i="3"/>
  <c r="AY122" i="3"/>
  <c r="BF122" i="3"/>
  <c r="BY122" i="3"/>
  <c r="BF115" i="3"/>
  <c r="BY115" i="3"/>
  <c r="BF112" i="3"/>
  <c r="BY112" i="3"/>
  <c r="AY112" i="3"/>
  <c r="BF106" i="3"/>
  <c r="BY106" i="3"/>
  <c r="BY121" i="3"/>
  <c r="BF121" i="3"/>
  <c r="BF116" i="3"/>
  <c r="BY116" i="3"/>
  <c r="AY116" i="3"/>
  <c r="BY113" i="3"/>
  <c r="AY113" i="3"/>
  <c r="BF111" i="3"/>
  <c r="BY111" i="3"/>
  <c r="AY105" i="3"/>
  <c r="BY105" i="3"/>
  <c r="BF104" i="3"/>
  <c r="BY104" i="3"/>
  <c r="AY104" i="3"/>
  <c r="AY102" i="3"/>
  <c r="BY102" i="3"/>
  <c r="AY98" i="3"/>
  <c r="BF98" i="3"/>
  <c r="BY98" i="3"/>
  <c r="AY100" i="3"/>
  <c r="BF100" i="3"/>
  <c r="BY100" i="3"/>
  <c r="BF99" i="3"/>
  <c r="AY99" i="3"/>
  <c r="BY99" i="3"/>
  <c r="AY107" i="3"/>
  <c r="BY107" i="3"/>
  <c r="BF107" i="3"/>
  <c r="BF110" i="3"/>
  <c r="BY110" i="3"/>
  <c r="AY109" i="3"/>
  <c r="BY109" i="3"/>
  <c r="BF108" i="3"/>
  <c r="AY108" i="3"/>
  <c r="BY108" i="3"/>
  <c r="AY103" i="3"/>
  <c r="BY103" i="3"/>
  <c r="BF103" i="3"/>
  <c r="BF93" i="3"/>
  <c r="BY93" i="3"/>
  <c r="AY93" i="3"/>
  <c r="AY97" i="3"/>
  <c r="BY97" i="3"/>
  <c r="BF97" i="3"/>
  <c r="BF95" i="3"/>
  <c r="AY95" i="3"/>
  <c r="BY95" i="3"/>
  <c r="BY94" i="3"/>
  <c r="BF94" i="3"/>
  <c r="BY91" i="3"/>
  <c r="AY91" i="3"/>
  <c r="BY101" i="3"/>
  <c r="BF101" i="3"/>
  <c r="BF96" i="3"/>
  <c r="BY96" i="3"/>
  <c r="AY96" i="3"/>
  <c r="BF92" i="3"/>
  <c r="BY92" i="3"/>
  <c r="BF90" i="3"/>
  <c r="BY90" i="3"/>
  <c r="AY89" i="3"/>
  <c r="BY89" i="3"/>
  <c r="AY87" i="3"/>
  <c r="BY87" i="3"/>
  <c r="BF86" i="3"/>
  <c r="BY86" i="3"/>
  <c r="AY85" i="3"/>
  <c r="BY85" i="3"/>
  <c r="AY83" i="3"/>
  <c r="BY83" i="3"/>
  <c r="BF88" i="3"/>
  <c r="BY88" i="3"/>
  <c r="AY82" i="3"/>
  <c r="BY82" i="3"/>
  <c r="BF82" i="3"/>
  <c r="AY81" i="3"/>
  <c r="BY81" i="3"/>
  <c r="BF81" i="3"/>
  <c r="AY80" i="3"/>
  <c r="BY80" i="3"/>
  <c r="BF80" i="3"/>
  <c r="BF84" i="3"/>
  <c r="BY84" i="3"/>
  <c r="BF78" i="3"/>
  <c r="BY78" i="3"/>
  <c r="AY78" i="3"/>
  <c r="AY79" i="3"/>
  <c r="BY79" i="3"/>
  <c r="BF79" i="3"/>
  <c r="BY77" i="3"/>
  <c r="BF77" i="3"/>
  <c r="AY77" i="3"/>
  <c r="BY76" i="3"/>
  <c r="BF76" i="3"/>
  <c r="AY76" i="3"/>
  <c r="BY75" i="3"/>
  <c r="BF75" i="3"/>
  <c r="AY75" i="3"/>
  <c r="BF74" i="3"/>
  <c r="BY74" i="3"/>
  <c r="AY74" i="3"/>
  <c r="BF70" i="3"/>
  <c r="AY70" i="3"/>
  <c r="BY70" i="3"/>
  <c r="AY73" i="3"/>
  <c r="BY73" i="3"/>
  <c r="BF73" i="3"/>
  <c r="BY72" i="3"/>
  <c r="BF72" i="3"/>
  <c r="AY72" i="3"/>
  <c r="BY71" i="3"/>
  <c r="BF71" i="3"/>
  <c r="AY71" i="3"/>
  <c r="AY69" i="3"/>
  <c r="BY69" i="3"/>
  <c r="BF69" i="3"/>
  <c r="BF65" i="3"/>
  <c r="AY65" i="3"/>
  <c r="BY65" i="3"/>
  <c r="AY68" i="3"/>
  <c r="BY68" i="3"/>
  <c r="BF68" i="3"/>
  <c r="BY67" i="3"/>
  <c r="BF67" i="3"/>
  <c r="AY67" i="3"/>
  <c r="BY66" i="3"/>
  <c r="BF66" i="3"/>
  <c r="AY66" i="3"/>
  <c r="AY64" i="3"/>
  <c r="BY64" i="3"/>
  <c r="BF64" i="3"/>
  <c r="BF61" i="3"/>
  <c r="AY61" i="3"/>
  <c r="BY61" i="3"/>
  <c r="AY60" i="3"/>
  <c r="BY60" i="3"/>
  <c r="BF60" i="3"/>
  <c r="BY63" i="3"/>
  <c r="BF63" i="3"/>
  <c r="AY63" i="3"/>
  <c r="BY59" i="3"/>
  <c r="BF59" i="3"/>
  <c r="AY59" i="3"/>
  <c r="BY62" i="3"/>
  <c r="BF62" i="3"/>
  <c r="AY62" i="3"/>
  <c r="BA447" i="3"/>
  <c r="BW447" i="3"/>
  <c r="BA415" i="3"/>
  <c r="BW415" i="3"/>
  <c r="BA395" i="3"/>
  <c r="BW395" i="3"/>
  <c r="BA435" i="3"/>
  <c r="BW435" i="3"/>
  <c r="BA431" i="3"/>
  <c r="BW431" i="3"/>
  <c r="BA403" i="3"/>
  <c r="BW403" i="3"/>
  <c r="BA455" i="3"/>
  <c r="BW455" i="3"/>
  <c r="BA439" i="3"/>
  <c r="BW439" i="3"/>
  <c r="BA427" i="3"/>
  <c r="BW427" i="3"/>
  <c r="BA423" i="3"/>
  <c r="BW423" i="3"/>
  <c r="BA419" i="3"/>
  <c r="BW419" i="3"/>
  <c r="BA407" i="3"/>
  <c r="BW407" i="3"/>
  <c r="BA399" i="3"/>
  <c r="BW399" i="3"/>
  <c r="BA391" i="3"/>
  <c r="BW391" i="3"/>
  <c r="BA451" i="3"/>
  <c r="BW451" i="3"/>
  <c r="BA443" i="3"/>
  <c r="BW443" i="3"/>
  <c r="BA411" i="3"/>
  <c r="BW411" i="3"/>
  <c r="BA353" i="3"/>
  <c r="BW353" i="3"/>
  <c r="BA376" i="3"/>
  <c r="BW376" i="3"/>
  <c r="BA349" i="3"/>
  <c r="BW349" i="3"/>
  <c r="BA365" i="3"/>
  <c r="BW365" i="3"/>
  <c r="BA357" i="3"/>
  <c r="BW357" i="3"/>
  <c r="BG375" i="3"/>
  <c r="BW375" i="3"/>
  <c r="BA369" i="3"/>
  <c r="BW369" i="3"/>
  <c r="BA361" i="3"/>
  <c r="BW361" i="3"/>
  <c r="BA329" i="3"/>
  <c r="BW329" i="3"/>
  <c r="BA317" i="3"/>
  <c r="BW317" i="3"/>
  <c r="BA345" i="3"/>
  <c r="BW345" i="3"/>
  <c r="BA325" i="3"/>
  <c r="BW325" i="3"/>
  <c r="BA333" i="3"/>
  <c r="BW333" i="3"/>
  <c r="BA321" i="3"/>
  <c r="BW321" i="3"/>
  <c r="BA341" i="3"/>
  <c r="BW341" i="3"/>
  <c r="BA337" i="3"/>
  <c r="BW337" i="3"/>
  <c r="BA315" i="3"/>
  <c r="BW315" i="3"/>
  <c r="BA299" i="3"/>
  <c r="BW299" i="3"/>
  <c r="BA264" i="3"/>
  <c r="BW264" i="3"/>
  <c r="BA260" i="3"/>
  <c r="BW260" i="3"/>
  <c r="BA256" i="3"/>
  <c r="BW256" i="3"/>
  <c r="BA252" i="3"/>
  <c r="BW252" i="3"/>
  <c r="BA228" i="3"/>
  <c r="BW228" i="3"/>
  <c r="BA224" i="3"/>
  <c r="BW224" i="3"/>
  <c r="BA248" i="3"/>
  <c r="BW248" i="3"/>
  <c r="BA212" i="3"/>
  <c r="BW212" i="3"/>
  <c r="BA189" i="3"/>
  <c r="BW189" i="3"/>
  <c r="BA204" i="3"/>
  <c r="BW204" i="3"/>
  <c r="BA208" i="3"/>
  <c r="BW208" i="3"/>
  <c r="BA185" i="3"/>
  <c r="BW185" i="3"/>
  <c r="BA179" i="3"/>
  <c r="BW179" i="3"/>
  <c r="BA171" i="3"/>
  <c r="BW171" i="3"/>
  <c r="BA165" i="3"/>
  <c r="BW165" i="3"/>
  <c r="BA175" i="3"/>
  <c r="BW175" i="3"/>
  <c r="BA147" i="3"/>
  <c r="BW147" i="3"/>
  <c r="BA143" i="3"/>
  <c r="BW143" i="3"/>
  <c r="BA135" i="3"/>
  <c r="BW135" i="3"/>
  <c r="BA139" i="3"/>
  <c r="BW139" i="3"/>
  <c r="BA116" i="3"/>
  <c r="BW116" i="3"/>
  <c r="BA123" i="3"/>
  <c r="BW123" i="3"/>
  <c r="BA131" i="3"/>
  <c r="BW131" i="3"/>
  <c r="BA127" i="3"/>
  <c r="BW127" i="3"/>
  <c r="BA112" i="3"/>
  <c r="BW112" i="3"/>
  <c r="BA108" i="3"/>
  <c r="BW108" i="3"/>
  <c r="BA104" i="3"/>
  <c r="BW104" i="3"/>
  <c r="BA99" i="3"/>
  <c r="BW99" i="3"/>
  <c r="BA95" i="3"/>
  <c r="BW95" i="3"/>
  <c r="BA91" i="3"/>
  <c r="BW91" i="3"/>
  <c r="BA87" i="3"/>
  <c r="BW87" i="3"/>
  <c r="BJ450" i="3"/>
  <c r="BP450" i="3"/>
  <c r="BJ414" i="3"/>
  <c r="BP414" i="3"/>
  <c r="BJ394" i="3"/>
  <c r="BP394" i="3"/>
  <c r="BJ438" i="3"/>
  <c r="BP438" i="3"/>
  <c r="BJ434" i="3"/>
  <c r="BP434" i="3"/>
  <c r="BJ418" i="3"/>
  <c r="BP418" i="3"/>
  <c r="BJ402" i="3"/>
  <c r="BP402" i="3"/>
  <c r="BJ442" i="3"/>
  <c r="BP442" i="3"/>
  <c r="BJ430" i="3"/>
  <c r="BP430" i="3"/>
  <c r="BJ406" i="3"/>
  <c r="BP406" i="3"/>
  <c r="BJ398" i="3"/>
  <c r="BP398" i="3"/>
  <c r="BJ390" i="3"/>
  <c r="BP390" i="3"/>
  <c r="BJ454" i="3"/>
  <c r="BP454" i="3"/>
  <c r="BJ446" i="3"/>
  <c r="BP446" i="3"/>
  <c r="BJ426" i="3"/>
  <c r="BP426" i="3"/>
  <c r="BJ410" i="3"/>
  <c r="BP410" i="3"/>
  <c r="BJ386" i="3"/>
  <c r="BP386" i="3"/>
  <c r="BJ374" i="3"/>
  <c r="BP374" i="3"/>
  <c r="AW340" i="3"/>
  <c r="BP340" i="3"/>
  <c r="AW336" i="3"/>
  <c r="BP336" i="3"/>
  <c r="BJ259" i="3"/>
  <c r="BP259" i="3"/>
  <c r="BJ263" i="3"/>
  <c r="BP263" i="3"/>
  <c r="BJ255" i="3"/>
  <c r="BP255" i="3"/>
  <c r="AW251" i="3"/>
  <c r="BP251" i="3"/>
  <c r="AW211" i="3"/>
  <c r="BP211" i="3"/>
  <c r="AW207" i="3"/>
  <c r="BP207" i="3"/>
  <c r="AW203" i="3"/>
  <c r="BP203" i="3"/>
  <c r="AW174" i="3"/>
  <c r="BP174" i="3"/>
  <c r="AW178" i="3"/>
  <c r="BP178" i="3"/>
  <c r="AW170" i="3"/>
  <c r="BP170" i="3"/>
  <c r="AW164" i="3"/>
  <c r="BP164" i="3"/>
  <c r="AW158" i="3"/>
  <c r="BP158" i="3"/>
  <c r="AW154" i="3"/>
  <c r="BP154" i="3"/>
  <c r="AW142" i="3"/>
  <c r="BP142" i="3"/>
  <c r="BJ134" i="3"/>
  <c r="BP134" i="3"/>
  <c r="BJ138" i="3"/>
  <c r="BP138" i="3"/>
  <c r="BJ130" i="3"/>
  <c r="BP130" i="3"/>
  <c r="BJ90" i="3"/>
  <c r="BP90" i="3"/>
  <c r="AW94" i="3"/>
  <c r="BP94" i="3"/>
  <c r="BJ86" i="3"/>
  <c r="BP86" i="3"/>
  <c r="AW453" i="3"/>
  <c r="BN453" i="3"/>
  <c r="BN451" i="3"/>
  <c r="BC451" i="3"/>
  <c r="BK451" i="3"/>
  <c r="AW445" i="3"/>
  <c r="BN445" i="3"/>
  <c r="BN443" i="3"/>
  <c r="BC443" i="3"/>
  <c r="BK443" i="3"/>
  <c r="BN442" i="3"/>
  <c r="BK442" i="3"/>
  <c r="AW442" i="3"/>
  <c r="AW436" i="3"/>
  <c r="BN436" i="3"/>
  <c r="BC436" i="3"/>
  <c r="BK436" i="3"/>
  <c r="BB435" i="3"/>
  <c r="AV435" i="3"/>
  <c r="AW432" i="3"/>
  <c r="BN432" i="3"/>
  <c r="BC432" i="3"/>
  <c r="BK432" i="3"/>
  <c r="BB431" i="3"/>
  <c r="AV431" i="3"/>
  <c r="AW430" i="3"/>
  <c r="BN430" i="3"/>
  <c r="BK430" i="3"/>
  <c r="AW425" i="3"/>
  <c r="BN425" i="3"/>
  <c r="BC421" i="3"/>
  <c r="BN421" i="3"/>
  <c r="AW421" i="3"/>
  <c r="AW416" i="3"/>
  <c r="BN416" i="3"/>
  <c r="BB414" i="3"/>
  <c r="AV414" i="3"/>
  <c r="BN411" i="3"/>
  <c r="BC411" i="3"/>
  <c r="BK411" i="3"/>
  <c r="BC409" i="3"/>
  <c r="BN409" i="3"/>
  <c r="AW409" i="3"/>
  <c r="BK406" i="3"/>
  <c r="BN406" i="3"/>
  <c r="BK398" i="3"/>
  <c r="BN398" i="3"/>
  <c r="BB394" i="3"/>
  <c r="AV394" i="3"/>
  <c r="BN390" i="3"/>
  <c r="AW390" i="3"/>
  <c r="BK390" i="3"/>
  <c r="AW456" i="3"/>
  <c r="BC456" i="3"/>
  <c r="BK456" i="3"/>
  <c r="BN456" i="3"/>
  <c r="BB455" i="3"/>
  <c r="AV455" i="3"/>
  <c r="BK454" i="3"/>
  <c r="AW454" i="3"/>
  <c r="BN454" i="3"/>
  <c r="AW449" i="3"/>
  <c r="BN449" i="3"/>
  <c r="BC447" i="3"/>
  <c r="BK447" i="3"/>
  <c r="BN447" i="3"/>
  <c r="BK446" i="3"/>
  <c r="AW446" i="3"/>
  <c r="BN446" i="3"/>
  <c r="AW440" i="3"/>
  <c r="BC440" i="3"/>
  <c r="BK440" i="3"/>
  <c r="BN440" i="3"/>
  <c r="BB439" i="3"/>
  <c r="AV439" i="3"/>
  <c r="AV434" i="3"/>
  <c r="BB434" i="3"/>
  <c r="AW428" i="3"/>
  <c r="BC428" i="3"/>
  <c r="BK428" i="3"/>
  <c r="BN428" i="3"/>
  <c r="BB427" i="3"/>
  <c r="AV427" i="3"/>
  <c r="BN426" i="3"/>
  <c r="BK426" i="3"/>
  <c r="AW426" i="3"/>
  <c r="BB418" i="3"/>
  <c r="AV418" i="3"/>
  <c r="BC415" i="3"/>
  <c r="BK415" i="3"/>
  <c r="BN415" i="3"/>
  <c r="BC413" i="3"/>
  <c r="BN413" i="3"/>
  <c r="AW413" i="3"/>
  <c r="BN410" i="3"/>
  <c r="BK410" i="3"/>
  <c r="AW404" i="3"/>
  <c r="BN404" i="3"/>
  <c r="BB402" i="3"/>
  <c r="AV402" i="3"/>
  <c r="AW400" i="3"/>
  <c r="BN400" i="3"/>
  <c r="BC397" i="3"/>
  <c r="AW397" i="3"/>
  <c r="BN397" i="3"/>
  <c r="AW396" i="3"/>
  <c r="BN396" i="3"/>
  <c r="BN395" i="3"/>
  <c r="BC395" i="3"/>
  <c r="BK395" i="3"/>
  <c r="BC393" i="3"/>
  <c r="BN393" i="3"/>
  <c r="AW393" i="3"/>
  <c r="BB391" i="3"/>
  <c r="AV391" i="3"/>
  <c r="BB387" i="3"/>
  <c r="AV387" i="3"/>
  <c r="BC385" i="3"/>
  <c r="AW385" i="3"/>
  <c r="BN385" i="3"/>
  <c r="AW452" i="3"/>
  <c r="BK452" i="3"/>
  <c r="BN452" i="3"/>
  <c r="BC452" i="3"/>
  <c r="BB451" i="3"/>
  <c r="AV451" i="3"/>
  <c r="AW450" i="3"/>
  <c r="BN450" i="3"/>
  <c r="BK450" i="3"/>
  <c r="AW444" i="3"/>
  <c r="BK444" i="3"/>
  <c r="BN444" i="3"/>
  <c r="BC444" i="3"/>
  <c r="BB443" i="3"/>
  <c r="AV443" i="3"/>
  <c r="AW437" i="3"/>
  <c r="BN437" i="3"/>
  <c r="BN435" i="3"/>
  <c r="BC435" i="3"/>
  <c r="BK435" i="3"/>
  <c r="AW433" i="3"/>
  <c r="BN433" i="3"/>
  <c r="BN431" i="3"/>
  <c r="BC431" i="3"/>
  <c r="BK431" i="3"/>
  <c r="AV430" i="3"/>
  <c r="BB430" i="3"/>
  <c r="BC422" i="3"/>
  <c r="BN422" i="3"/>
  <c r="AW420" i="3"/>
  <c r="BN420" i="3"/>
  <c r="BC417" i="3"/>
  <c r="BN417" i="3"/>
  <c r="AW417" i="3"/>
  <c r="BN414" i="3"/>
  <c r="BK414" i="3"/>
  <c r="AW408" i="3"/>
  <c r="BN408" i="3"/>
  <c r="BB406" i="3"/>
  <c r="AV406" i="3"/>
  <c r="BK403" i="3"/>
  <c r="BN403" i="3"/>
  <c r="BC403" i="3"/>
  <c r="BC401" i="3"/>
  <c r="BN401" i="3"/>
  <c r="AW401" i="3"/>
  <c r="BB398" i="3"/>
  <c r="AV398" i="3"/>
  <c r="BN394" i="3"/>
  <c r="BK394" i="3"/>
  <c r="BK387" i="3"/>
  <c r="BC387" i="3"/>
  <c r="BN387" i="3"/>
  <c r="BC381" i="3"/>
  <c r="AW381" i="3"/>
  <c r="BN381" i="3"/>
  <c r="AW457" i="3"/>
  <c r="BN457" i="3"/>
  <c r="BN455" i="3"/>
  <c r="BC455" i="3"/>
  <c r="BK455" i="3"/>
  <c r="AW448" i="3"/>
  <c r="BN448" i="3"/>
  <c r="BC448" i="3"/>
  <c r="BK448" i="3"/>
  <c r="BB447" i="3"/>
  <c r="AV447" i="3"/>
  <c r="AW441" i="3"/>
  <c r="BN441" i="3"/>
  <c r="BN439" i="3"/>
  <c r="BC439" i="3"/>
  <c r="BK439" i="3"/>
  <c r="AW438" i="3"/>
  <c r="BN438" i="3"/>
  <c r="BK438" i="3"/>
  <c r="AW434" i="3"/>
  <c r="BN434" i="3"/>
  <c r="BK434" i="3"/>
  <c r="AW429" i="3"/>
  <c r="BN429" i="3"/>
  <c r="BN427" i="3"/>
  <c r="BC427" i="3"/>
  <c r="BK427" i="3"/>
  <c r="AV426" i="3"/>
  <c r="BB426" i="3"/>
  <c r="BC423" i="3"/>
  <c r="BK423" i="3"/>
  <c r="BN423" i="3"/>
  <c r="BN419" i="3"/>
  <c r="BC419" i="3"/>
  <c r="BK419" i="3"/>
  <c r="BC418" i="3"/>
  <c r="BN418" i="3"/>
  <c r="AW412" i="3"/>
  <c r="BN412" i="3"/>
  <c r="BB410" i="3"/>
  <c r="AV410" i="3"/>
  <c r="BN407" i="3"/>
  <c r="BC407" i="3"/>
  <c r="BK407" i="3"/>
  <c r="BC405" i="3"/>
  <c r="AW405" i="3"/>
  <c r="BN405" i="3"/>
  <c r="BN402" i="3"/>
  <c r="BK402" i="3"/>
  <c r="BN399" i="3"/>
  <c r="BC399" i="3"/>
  <c r="BK399" i="3"/>
  <c r="BB395" i="3"/>
  <c r="AV395" i="3"/>
  <c r="AW392" i="3"/>
  <c r="BK392" i="3"/>
  <c r="BC392" i="3"/>
  <c r="BN392" i="3"/>
  <c r="BC391" i="3"/>
  <c r="BK391" i="3"/>
  <c r="BN391" i="3"/>
  <c r="BB390" i="3"/>
  <c r="AV390" i="3"/>
  <c r="AW388" i="3"/>
  <c r="BC388" i="3"/>
  <c r="BN388" i="3"/>
  <c r="BK388" i="3"/>
  <c r="AW386" i="3"/>
  <c r="BN386" i="3"/>
  <c r="BK386" i="3"/>
  <c r="BC389" i="3"/>
  <c r="BN389" i="3"/>
  <c r="AW389" i="3"/>
  <c r="BB386" i="3"/>
  <c r="AV386" i="3"/>
  <c r="AW384" i="3"/>
  <c r="BN384" i="3"/>
  <c r="BK384" i="3"/>
  <c r="BC384" i="3"/>
  <c r="AW383" i="3"/>
  <c r="BC383" i="3"/>
  <c r="BK383" i="3"/>
  <c r="BN383" i="3"/>
  <c r="BK382" i="3"/>
  <c r="AW382" i="3"/>
  <c r="BN382" i="3"/>
  <c r="AW380" i="3"/>
  <c r="BN380" i="3"/>
  <c r="BK380" i="3"/>
  <c r="BC380" i="3"/>
  <c r="AW379" i="3"/>
  <c r="BC379" i="3"/>
  <c r="BK379" i="3"/>
  <c r="BN379" i="3"/>
  <c r="BK378" i="3"/>
  <c r="AW378" i="3"/>
  <c r="BN378" i="3"/>
  <c r="AW375" i="3"/>
  <c r="BC375" i="3"/>
  <c r="BN375" i="3"/>
  <c r="BB374" i="3"/>
  <c r="AV374" i="3"/>
  <c r="AV371" i="3"/>
  <c r="BB371" i="3"/>
  <c r="BK369" i="3"/>
  <c r="BC369" i="3"/>
  <c r="BN369" i="3"/>
  <c r="AV368" i="3"/>
  <c r="BB368" i="3"/>
  <c r="AV364" i="3"/>
  <c r="BB364" i="3"/>
  <c r="BN361" i="3"/>
  <c r="AW361" i="3"/>
  <c r="BK361" i="3"/>
  <c r="BC361" i="3"/>
  <c r="AW360" i="3"/>
  <c r="BN360" i="3"/>
  <c r="BK360" i="3"/>
  <c r="BC360" i="3"/>
  <c r="BN359" i="3"/>
  <c r="AW359" i="3"/>
  <c r="BC359" i="3"/>
  <c r="BK359" i="3"/>
  <c r="BK358" i="3"/>
  <c r="BC358" i="3"/>
  <c r="BN358" i="3"/>
  <c r="BB356" i="3"/>
  <c r="AV356" i="3"/>
  <c r="AV355" i="3"/>
  <c r="BB355" i="3"/>
  <c r="AV354" i="3"/>
  <c r="BB354" i="3"/>
  <c r="BB349" i="3"/>
  <c r="AV349" i="3"/>
  <c r="BN373" i="3"/>
  <c r="AW373" i="3"/>
  <c r="BK373" i="3"/>
  <c r="AV372" i="3"/>
  <c r="BB372" i="3"/>
  <c r="AV370" i="3"/>
  <c r="BB370" i="3"/>
  <c r="AW367" i="3"/>
  <c r="BK367" i="3"/>
  <c r="BC367" i="3"/>
  <c r="BN367" i="3"/>
  <c r="BC366" i="3"/>
  <c r="BN366" i="3"/>
  <c r="BK366" i="3"/>
  <c r="AV365" i="3"/>
  <c r="BB365" i="3"/>
  <c r="AW363" i="3"/>
  <c r="BK363" i="3"/>
  <c r="BC363" i="3"/>
  <c r="BN363" i="3"/>
  <c r="BC362" i="3"/>
  <c r="BN362" i="3"/>
  <c r="BK362" i="3"/>
  <c r="AV357" i="3"/>
  <c r="BB357" i="3"/>
  <c r="BN353" i="3"/>
  <c r="AW353" i="3"/>
  <c r="BK353" i="3"/>
  <c r="BC353" i="3"/>
  <c r="BB352" i="3"/>
  <c r="AV352" i="3"/>
  <c r="AV351" i="3"/>
  <c r="BB351" i="3"/>
  <c r="AV350" i="3"/>
  <c r="BB350" i="3"/>
  <c r="BC348" i="3"/>
  <c r="BK348" i="3"/>
  <c r="AW348" i="3"/>
  <c r="BN348" i="3"/>
  <c r="AV348" i="3"/>
  <c r="BB348" i="3"/>
  <c r="BC347" i="3"/>
  <c r="BK347" i="3"/>
  <c r="BN347" i="3"/>
  <c r="AW347" i="3"/>
  <c r="AV347" i="3"/>
  <c r="BB347" i="3"/>
  <c r="BC344" i="3"/>
  <c r="BK344" i="3"/>
  <c r="AW344" i="3"/>
  <c r="BN344" i="3"/>
  <c r="BB344" i="3"/>
  <c r="AV344" i="3"/>
  <c r="BB383" i="3"/>
  <c r="AV383" i="3"/>
  <c r="BB382" i="3"/>
  <c r="AV382" i="3"/>
  <c r="AV378" i="3"/>
  <c r="BB378" i="3"/>
  <c r="BC377" i="3"/>
  <c r="BN377" i="3"/>
  <c r="BN376" i="3"/>
  <c r="BC376" i="3"/>
  <c r="BK376" i="3"/>
  <c r="AW374" i="3"/>
  <c r="BN374" i="3"/>
  <c r="BC374" i="3"/>
  <c r="BK374" i="3"/>
  <c r="BC371" i="3"/>
  <c r="BN371" i="3"/>
  <c r="AW371" i="3"/>
  <c r="BK371" i="3"/>
  <c r="AV369" i="3"/>
  <c r="BB369" i="3"/>
  <c r="BC368" i="3"/>
  <c r="BN368" i="3"/>
  <c r="BK368" i="3"/>
  <c r="AW368" i="3"/>
  <c r="BC364" i="3"/>
  <c r="BN364" i="3"/>
  <c r="BK364" i="3"/>
  <c r="AW364" i="3"/>
  <c r="AV361" i="3"/>
  <c r="BB361" i="3"/>
  <c r="AV360" i="3"/>
  <c r="BB360" i="3"/>
  <c r="AV359" i="3"/>
  <c r="BB359" i="3"/>
  <c r="AV358" i="3"/>
  <c r="BB358" i="3"/>
  <c r="AW356" i="3"/>
  <c r="BN356" i="3"/>
  <c r="BC356" i="3"/>
  <c r="BK356" i="3"/>
  <c r="BC355" i="3"/>
  <c r="BK355" i="3"/>
  <c r="BN355" i="3"/>
  <c r="AW355" i="3"/>
  <c r="BC354" i="3"/>
  <c r="BN354" i="3"/>
  <c r="BK354" i="3"/>
  <c r="AW349" i="3"/>
  <c r="BK349" i="3"/>
  <c r="BC349" i="3"/>
  <c r="BN349" i="3"/>
  <c r="AW343" i="3"/>
  <c r="BN343" i="3"/>
  <c r="BC343" i="3"/>
  <c r="BK343" i="3"/>
  <c r="AV343" i="3"/>
  <c r="BB343" i="3"/>
  <c r="BN341" i="3"/>
  <c r="AW341" i="3"/>
  <c r="BK341" i="3"/>
  <c r="BC341" i="3"/>
  <c r="BB341" i="3"/>
  <c r="AV341" i="3"/>
  <c r="BC334" i="3"/>
  <c r="BN334" i="3"/>
  <c r="BK334" i="3"/>
  <c r="AV373" i="3"/>
  <c r="BB373" i="3"/>
  <c r="BN372" i="3"/>
  <c r="BK372" i="3"/>
  <c r="AW372" i="3"/>
  <c r="BC372" i="3"/>
  <c r="BN370" i="3"/>
  <c r="BK370" i="3"/>
  <c r="BC370" i="3"/>
  <c r="BB367" i="3"/>
  <c r="AV367" i="3"/>
  <c r="AV366" i="3"/>
  <c r="BB366" i="3"/>
  <c r="BN365" i="3"/>
  <c r="BK365" i="3"/>
  <c r="BC365" i="3"/>
  <c r="BB363" i="3"/>
  <c r="AV363" i="3"/>
  <c r="AV362" i="3"/>
  <c r="BB362" i="3"/>
  <c r="BC357" i="3"/>
  <c r="BN357" i="3"/>
  <c r="AW357" i="3"/>
  <c r="BK357" i="3"/>
  <c r="AV353" i="3"/>
  <c r="BB353" i="3"/>
  <c r="BN352" i="3"/>
  <c r="BC352" i="3"/>
  <c r="BK352" i="3"/>
  <c r="AW352" i="3"/>
  <c r="BN351" i="3"/>
  <c r="AW351" i="3"/>
  <c r="BC351" i="3"/>
  <c r="BK351" i="3"/>
  <c r="BK350" i="3"/>
  <c r="BC350" i="3"/>
  <c r="BN350" i="3"/>
  <c r="AW345" i="3"/>
  <c r="BK345" i="3"/>
  <c r="BN345" i="3"/>
  <c r="BC345" i="3"/>
  <c r="BB345" i="3"/>
  <c r="AV345" i="3"/>
  <c r="BN337" i="3"/>
  <c r="AW337" i="3"/>
  <c r="BK337" i="3"/>
  <c r="BC337" i="3"/>
  <c r="BB330" i="3"/>
  <c r="AV330" i="3"/>
  <c r="BC326" i="3"/>
  <c r="BN326" i="3"/>
  <c r="BK326" i="3"/>
  <c r="AV325" i="3"/>
  <c r="BB325" i="3"/>
  <c r="BK324" i="3"/>
  <c r="BC324" i="3"/>
  <c r="BN324" i="3"/>
  <c r="BC323" i="3"/>
  <c r="BN323" i="3"/>
  <c r="AW323" i="3"/>
  <c r="BK323" i="3"/>
  <c r="BB316" i="3"/>
  <c r="AV316" i="3"/>
  <c r="BN315" i="3"/>
  <c r="AW315" i="3"/>
  <c r="BK315" i="3"/>
  <c r="BC315" i="3"/>
  <c r="BB314" i="3"/>
  <c r="AV314" i="3"/>
  <c r="BB312" i="3"/>
  <c r="AV312" i="3"/>
  <c r="BC309" i="3"/>
  <c r="BK309" i="3"/>
  <c r="AW309" i="3"/>
  <c r="BN309" i="3"/>
  <c r="BB307" i="3"/>
  <c r="AV307" i="3"/>
  <c r="BN305" i="3"/>
  <c r="AW305" i="3"/>
  <c r="BK305" i="3"/>
  <c r="BC305" i="3"/>
  <c r="AV346" i="3"/>
  <c r="BB346" i="3"/>
  <c r="AW342" i="3"/>
  <c r="BC342" i="3"/>
  <c r="BK342" i="3"/>
  <c r="BN342" i="3"/>
  <c r="AV340" i="3"/>
  <c r="BB340" i="3"/>
  <c r="BB339" i="3"/>
  <c r="AV339" i="3"/>
  <c r="AW338" i="3"/>
  <c r="BC338" i="3"/>
  <c r="BN338" i="3"/>
  <c r="BK338" i="3"/>
  <c r="AV336" i="3"/>
  <c r="BB336" i="3"/>
  <c r="BB335" i="3"/>
  <c r="AV335" i="3"/>
  <c r="AV333" i="3"/>
  <c r="BB333" i="3"/>
  <c r="BC332" i="3"/>
  <c r="BN332" i="3"/>
  <c r="BK332" i="3"/>
  <c r="BN331" i="3"/>
  <c r="AW331" i="3"/>
  <c r="BK331" i="3"/>
  <c r="BC331" i="3"/>
  <c r="AW329" i="3"/>
  <c r="BK329" i="3"/>
  <c r="BC329" i="3"/>
  <c r="BN329" i="3"/>
  <c r="AV328" i="3"/>
  <c r="BB328" i="3"/>
  <c r="BB327" i="3"/>
  <c r="AV327" i="3"/>
  <c r="BN322" i="3"/>
  <c r="BK322" i="3"/>
  <c r="BC322" i="3"/>
  <c r="AV321" i="3"/>
  <c r="BB321" i="3"/>
  <c r="BC320" i="3"/>
  <c r="BN320" i="3"/>
  <c r="BK320" i="3"/>
  <c r="BN319" i="3"/>
  <c r="AW319" i="3"/>
  <c r="BK319" i="3"/>
  <c r="BC319" i="3"/>
  <c r="BN318" i="3"/>
  <c r="BK318" i="3"/>
  <c r="BC318" i="3"/>
  <c r="BC317" i="3"/>
  <c r="BN317" i="3"/>
  <c r="BK317" i="3"/>
  <c r="BB313" i="3"/>
  <c r="AV313" i="3"/>
  <c r="BN311" i="3"/>
  <c r="AW311" i="3"/>
  <c r="BK311" i="3"/>
  <c r="BC311" i="3"/>
  <c r="BB310" i="3"/>
  <c r="AV310" i="3"/>
  <c r="AV308" i="3"/>
  <c r="BB308" i="3"/>
  <c r="AW306" i="3"/>
  <c r="BK306" i="3"/>
  <c r="BC306" i="3"/>
  <c r="BN306" i="3"/>
  <c r="AW304" i="3"/>
  <c r="BK304" i="3"/>
  <c r="BC304" i="3"/>
  <c r="BN304" i="3"/>
  <c r="AV304" i="3"/>
  <c r="BB304" i="3"/>
  <c r="BB337" i="3"/>
  <c r="AV337" i="3"/>
  <c r="AV334" i="3"/>
  <c r="BB334" i="3"/>
  <c r="BN330" i="3"/>
  <c r="BK330" i="3"/>
  <c r="BC330" i="3"/>
  <c r="AV326" i="3"/>
  <c r="BB326" i="3"/>
  <c r="BC325" i="3"/>
  <c r="BN325" i="3"/>
  <c r="BK325" i="3"/>
  <c r="AV324" i="3"/>
  <c r="BB324" i="3"/>
  <c r="AV323" i="3"/>
  <c r="BB323" i="3"/>
  <c r="AW316" i="3"/>
  <c r="BN316" i="3"/>
  <c r="BC316" i="3"/>
  <c r="BK316" i="3"/>
  <c r="AV315" i="3"/>
  <c r="BB315" i="3"/>
  <c r="AW314" i="3"/>
  <c r="BN314" i="3"/>
  <c r="BC314" i="3"/>
  <c r="BK314" i="3"/>
  <c r="AW312" i="3"/>
  <c r="BC312" i="3"/>
  <c r="BK312" i="3"/>
  <c r="BN312" i="3"/>
  <c r="AV309" i="3"/>
  <c r="BB309" i="3"/>
  <c r="AW307" i="3"/>
  <c r="BK307" i="3"/>
  <c r="BC307" i="3"/>
  <c r="BN307" i="3"/>
  <c r="AV305" i="3"/>
  <c r="BB305" i="3"/>
  <c r="BC302" i="3"/>
  <c r="BN302" i="3"/>
  <c r="AW302" i="3"/>
  <c r="AV302" i="3"/>
  <c r="BB302" i="3"/>
  <c r="BN301" i="3"/>
  <c r="AW301" i="3"/>
  <c r="BK301" i="3"/>
  <c r="BC301" i="3"/>
  <c r="BB301" i="3"/>
  <c r="AV301" i="3"/>
  <c r="BN346" i="3"/>
  <c r="BK346" i="3"/>
  <c r="BC346" i="3"/>
  <c r="AV342" i="3"/>
  <c r="BB342" i="3"/>
  <c r="BK340" i="3"/>
  <c r="BN340" i="3"/>
  <c r="BC340" i="3"/>
  <c r="BK339" i="3"/>
  <c r="BN339" i="3"/>
  <c r="AW339" i="3"/>
  <c r="BC339" i="3"/>
  <c r="BB338" i="3"/>
  <c r="AV338" i="3"/>
  <c r="BN336" i="3"/>
  <c r="BK336" i="3"/>
  <c r="BC336" i="3"/>
  <c r="BK335" i="3"/>
  <c r="BC335" i="3"/>
  <c r="BN335" i="3"/>
  <c r="AW335" i="3"/>
  <c r="BC333" i="3"/>
  <c r="BN333" i="3"/>
  <c r="AW333" i="3"/>
  <c r="BK333" i="3"/>
  <c r="AV332" i="3"/>
  <c r="BB332" i="3"/>
  <c r="AV331" i="3"/>
  <c r="BB331" i="3"/>
  <c r="AV329" i="3"/>
  <c r="BB329" i="3"/>
  <c r="BN328" i="3"/>
  <c r="BK328" i="3"/>
  <c r="BC328" i="3"/>
  <c r="BK327" i="3"/>
  <c r="BC327" i="3"/>
  <c r="BN327" i="3"/>
  <c r="AW327" i="3"/>
  <c r="BB322" i="3"/>
  <c r="AV322" i="3"/>
  <c r="BN321" i="3"/>
  <c r="BK321" i="3"/>
  <c r="BC321" i="3"/>
  <c r="AV320" i="3"/>
  <c r="BB320" i="3"/>
  <c r="AV319" i="3"/>
  <c r="BB319" i="3"/>
  <c r="BB318" i="3"/>
  <c r="AV318" i="3"/>
  <c r="AV317" i="3"/>
  <c r="BB317" i="3"/>
  <c r="BC313" i="3"/>
  <c r="BK313" i="3"/>
  <c r="AW313" i="3"/>
  <c r="BN313" i="3"/>
  <c r="AV311" i="3"/>
  <c r="BB311" i="3"/>
  <c r="BN310" i="3"/>
  <c r="BC310" i="3"/>
  <c r="BK310" i="3"/>
  <c r="AW310" i="3"/>
  <c r="BC308" i="3"/>
  <c r="BK308" i="3"/>
  <c r="BN308" i="3"/>
  <c r="AW308" i="3"/>
  <c r="BB306" i="3"/>
  <c r="AV306" i="3"/>
  <c r="AW300" i="3"/>
  <c r="BK300" i="3"/>
  <c r="BN300" i="3"/>
  <c r="BC300" i="3"/>
  <c r="AV296" i="3"/>
  <c r="BB296" i="3"/>
  <c r="AV294" i="3"/>
  <c r="BB294" i="3"/>
  <c r="AV292" i="3"/>
  <c r="BB292" i="3"/>
  <c r="AV290" i="3"/>
  <c r="BB290" i="3"/>
  <c r="AV288" i="3"/>
  <c r="BB288" i="3"/>
  <c r="AV286" i="3"/>
  <c r="BB286" i="3"/>
  <c r="AV284" i="3"/>
  <c r="BB284" i="3"/>
  <c r="AV281" i="3"/>
  <c r="BB281" i="3"/>
  <c r="BB280" i="3"/>
  <c r="AV280" i="3"/>
  <c r="BC279" i="3"/>
  <c r="AW279" i="3"/>
  <c r="BN279" i="3"/>
  <c r="AW274" i="3"/>
  <c r="BK274" i="3"/>
  <c r="BC274" i="3"/>
  <c r="BN274" i="3"/>
  <c r="AW273" i="3"/>
  <c r="BK273" i="3"/>
  <c r="BC273" i="3"/>
  <c r="BN273" i="3"/>
  <c r="AW272" i="3"/>
  <c r="BC272" i="3"/>
  <c r="BN272" i="3"/>
  <c r="BK272" i="3"/>
  <c r="AV271" i="3"/>
  <c r="BB271" i="3"/>
  <c r="AV265" i="3"/>
  <c r="BB265" i="3"/>
  <c r="AW263" i="3"/>
  <c r="BN263" i="3"/>
  <c r="BK263" i="3"/>
  <c r="AV261" i="3"/>
  <c r="BB261" i="3"/>
  <c r="AV298" i="3"/>
  <c r="BB298" i="3"/>
  <c r="AW297" i="3"/>
  <c r="BK297" i="3"/>
  <c r="BC297" i="3"/>
  <c r="BN297" i="3"/>
  <c r="AW295" i="3"/>
  <c r="BC295" i="3"/>
  <c r="BN295" i="3"/>
  <c r="BK295" i="3"/>
  <c r="AW291" i="3"/>
  <c r="BC291" i="3"/>
  <c r="BN291" i="3"/>
  <c r="BK291" i="3"/>
  <c r="AW287" i="3"/>
  <c r="BC287" i="3"/>
  <c r="BN287" i="3"/>
  <c r="BK287" i="3"/>
  <c r="AW283" i="3"/>
  <c r="BC283" i="3"/>
  <c r="BN283" i="3"/>
  <c r="BK283" i="3"/>
  <c r="AV277" i="3"/>
  <c r="BB277" i="3"/>
  <c r="BB276" i="3"/>
  <c r="AV276" i="3"/>
  <c r="BC275" i="3"/>
  <c r="AW275" i="3"/>
  <c r="BN275" i="3"/>
  <c r="AW270" i="3"/>
  <c r="BK270" i="3"/>
  <c r="BC270" i="3"/>
  <c r="BN270" i="3"/>
  <c r="AW269" i="3"/>
  <c r="BC269" i="3"/>
  <c r="BN269" i="3"/>
  <c r="BK269" i="3"/>
  <c r="AW268" i="3"/>
  <c r="BC268" i="3"/>
  <c r="BN268" i="3"/>
  <c r="BK268" i="3"/>
  <c r="AV267" i="3"/>
  <c r="BB267" i="3"/>
  <c r="BB264" i="3"/>
  <c r="AV264" i="3"/>
  <c r="BC260" i="3"/>
  <c r="BN260" i="3"/>
  <c r="BK260" i="3"/>
  <c r="BK259" i="3"/>
  <c r="AW259" i="3"/>
  <c r="BN259" i="3"/>
  <c r="AV259" i="3"/>
  <c r="BB259" i="3"/>
  <c r="BK303" i="3"/>
  <c r="BC303" i="3"/>
  <c r="AW303" i="3"/>
  <c r="BN303" i="3"/>
  <c r="AV300" i="3"/>
  <c r="BB300" i="3"/>
  <c r="BC299" i="3"/>
  <c r="BN299" i="3"/>
  <c r="AW299" i="3"/>
  <c r="BK299" i="3"/>
  <c r="AW296" i="3"/>
  <c r="BC296" i="3"/>
  <c r="BN296" i="3"/>
  <c r="BK296" i="3"/>
  <c r="BC294" i="3"/>
  <c r="BN294" i="3"/>
  <c r="AW294" i="3"/>
  <c r="AW292" i="3"/>
  <c r="BC292" i="3"/>
  <c r="BN292" i="3"/>
  <c r="BK292" i="3"/>
  <c r="BC290" i="3"/>
  <c r="BN290" i="3"/>
  <c r="AW290" i="3"/>
  <c r="AW288" i="3"/>
  <c r="BC288" i="3"/>
  <c r="BN288" i="3"/>
  <c r="BK288" i="3"/>
  <c r="BC286" i="3"/>
  <c r="BN286" i="3"/>
  <c r="AW286" i="3"/>
  <c r="AW284" i="3"/>
  <c r="BC284" i="3"/>
  <c r="BN284" i="3"/>
  <c r="BK284" i="3"/>
  <c r="AW282" i="3"/>
  <c r="BN282" i="3"/>
  <c r="BC282" i="3"/>
  <c r="AW281" i="3"/>
  <c r="BC281" i="3"/>
  <c r="BN281" i="3"/>
  <c r="BK281" i="3"/>
  <c r="BN280" i="3"/>
  <c r="BK280" i="3"/>
  <c r="AW280" i="3"/>
  <c r="BC280" i="3"/>
  <c r="AV279" i="3"/>
  <c r="BB279" i="3"/>
  <c r="AV273" i="3"/>
  <c r="BB273" i="3"/>
  <c r="BB272" i="3"/>
  <c r="AV272" i="3"/>
  <c r="BC271" i="3"/>
  <c r="BN271" i="3"/>
  <c r="AW271" i="3"/>
  <c r="BC266" i="3"/>
  <c r="BN266" i="3"/>
  <c r="AW266" i="3"/>
  <c r="BK266" i="3"/>
  <c r="AW265" i="3"/>
  <c r="BC265" i="3"/>
  <c r="BN265" i="3"/>
  <c r="BK265" i="3"/>
  <c r="AV263" i="3"/>
  <c r="BB263" i="3"/>
  <c r="BC262" i="3"/>
  <c r="BN262" i="3"/>
  <c r="AW262" i="3"/>
  <c r="AW261" i="3"/>
  <c r="BC261" i="3"/>
  <c r="BN261" i="3"/>
  <c r="BK261" i="3"/>
  <c r="AW257" i="3"/>
  <c r="BC257" i="3"/>
  <c r="BK257" i="3"/>
  <c r="BN257" i="3"/>
  <c r="AV257" i="3"/>
  <c r="BB257" i="3"/>
  <c r="BC298" i="3"/>
  <c r="AW298" i="3"/>
  <c r="BN298" i="3"/>
  <c r="BK293" i="3"/>
  <c r="AW293" i="3"/>
  <c r="BC293" i="3"/>
  <c r="BN293" i="3"/>
  <c r="BK289" i="3"/>
  <c r="AW289" i="3"/>
  <c r="BC289" i="3"/>
  <c r="BN289" i="3"/>
  <c r="BK285" i="3"/>
  <c r="AW285" i="3"/>
  <c r="BC285" i="3"/>
  <c r="BN285" i="3"/>
  <c r="BN278" i="3"/>
  <c r="AW278" i="3"/>
  <c r="BK278" i="3"/>
  <c r="BC278" i="3"/>
  <c r="AW277" i="3"/>
  <c r="BK277" i="3"/>
  <c r="BC277" i="3"/>
  <c r="BN277" i="3"/>
  <c r="BK276" i="3"/>
  <c r="AW276" i="3"/>
  <c r="BC276" i="3"/>
  <c r="BN276" i="3"/>
  <c r="BB275" i="3"/>
  <c r="AV275" i="3"/>
  <c r="AV269" i="3"/>
  <c r="BB269" i="3"/>
  <c r="BB268" i="3"/>
  <c r="AV268" i="3"/>
  <c r="BC267" i="3"/>
  <c r="AW267" i="3"/>
  <c r="BN267" i="3"/>
  <c r="BC264" i="3"/>
  <c r="BN264" i="3"/>
  <c r="BK264" i="3"/>
  <c r="BB248" i="3"/>
  <c r="AV248" i="3"/>
  <c r="BC246" i="3"/>
  <c r="BN246" i="3"/>
  <c r="AW246" i="3"/>
  <c r="BK246" i="3"/>
  <c r="BK244" i="3"/>
  <c r="AW244" i="3"/>
  <c r="BC244" i="3"/>
  <c r="BN244" i="3"/>
  <c r="BB242" i="3"/>
  <c r="AV242" i="3"/>
  <c r="AV240" i="3"/>
  <c r="BB240" i="3"/>
  <c r="BC238" i="3"/>
  <c r="BN238" i="3"/>
  <c r="AW238" i="3"/>
  <c r="BK238" i="3"/>
  <c r="AV235" i="3"/>
  <c r="BB235" i="3"/>
  <c r="AW233" i="3"/>
  <c r="BN233" i="3"/>
  <c r="BK233" i="3"/>
  <c r="BC233" i="3"/>
  <c r="BK232" i="3"/>
  <c r="AW232" i="3"/>
  <c r="BC232" i="3"/>
  <c r="BN232" i="3"/>
  <c r="AW229" i="3"/>
  <c r="BK229" i="3"/>
  <c r="BC229" i="3"/>
  <c r="BN229" i="3"/>
  <c r="BC226" i="3"/>
  <c r="BK226" i="3"/>
  <c r="AW226" i="3"/>
  <c r="BN226" i="3"/>
  <c r="BC223" i="3"/>
  <c r="BK223" i="3"/>
  <c r="AW223" i="3"/>
  <c r="BN223" i="3"/>
  <c r="BC222" i="3"/>
  <c r="BN222" i="3"/>
  <c r="AW222" i="3"/>
  <c r="BK222" i="3"/>
  <c r="AV219" i="3"/>
  <c r="BB219" i="3"/>
  <c r="BB218" i="3"/>
  <c r="AV218" i="3"/>
  <c r="AV216" i="3"/>
  <c r="BB216" i="3"/>
  <c r="BB258" i="3"/>
  <c r="AV258" i="3"/>
  <c r="BC256" i="3"/>
  <c r="BK256" i="3"/>
  <c r="BN256" i="3"/>
  <c r="BB255" i="3"/>
  <c r="AV255" i="3"/>
  <c r="AV254" i="3"/>
  <c r="BB254" i="3"/>
  <c r="AW253" i="3"/>
  <c r="BC253" i="3"/>
  <c r="BN253" i="3"/>
  <c r="BK253" i="3"/>
  <c r="BC252" i="3"/>
  <c r="BK252" i="3"/>
  <c r="BN252" i="3"/>
  <c r="BN251" i="3"/>
  <c r="BK251" i="3"/>
  <c r="BC251" i="3"/>
  <c r="AV250" i="3"/>
  <c r="BB250" i="3"/>
  <c r="BB249" i="3"/>
  <c r="AV249" i="3"/>
  <c r="AW247" i="3"/>
  <c r="BK247" i="3"/>
  <c r="BC247" i="3"/>
  <c r="BN247" i="3"/>
  <c r="AV245" i="3"/>
  <c r="BB245" i="3"/>
  <c r="AV243" i="3"/>
  <c r="BB243" i="3"/>
  <c r="AW241" i="3"/>
  <c r="BK241" i="3"/>
  <c r="BC241" i="3"/>
  <c r="BN241" i="3"/>
  <c r="AW239" i="3"/>
  <c r="BK239" i="3"/>
  <c r="BC239" i="3"/>
  <c r="BN239" i="3"/>
  <c r="AV237" i="3"/>
  <c r="BB237" i="3"/>
  <c r="AV236" i="3"/>
  <c r="BB236" i="3"/>
  <c r="AW234" i="3"/>
  <c r="BK234" i="3"/>
  <c r="BC234" i="3"/>
  <c r="BN234" i="3"/>
  <c r="AV231" i="3"/>
  <c r="BB231" i="3"/>
  <c r="BB230" i="3"/>
  <c r="AV230" i="3"/>
  <c r="BK228" i="3"/>
  <c r="AW228" i="3"/>
  <c r="BC228" i="3"/>
  <c r="BN228" i="3"/>
  <c r="AV227" i="3"/>
  <c r="BB227" i="3"/>
  <c r="AW225" i="3"/>
  <c r="BK225" i="3"/>
  <c r="BC225" i="3"/>
  <c r="BN225" i="3"/>
  <c r="BK224" i="3"/>
  <c r="AW224" i="3"/>
  <c r="BC224" i="3"/>
  <c r="BN224" i="3"/>
  <c r="AV221" i="3"/>
  <c r="BB221" i="3"/>
  <c r="BB220" i="3"/>
  <c r="AV220" i="3"/>
  <c r="AW217" i="3"/>
  <c r="BC217" i="3"/>
  <c r="BK217" i="3"/>
  <c r="BN217" i="3"/>
  <c r="BN216" i="3"/>
  <c r="AW216" i="3"/>
  <c r="BK216" i="3"/>
  <c r="BC216" i="3"/>
  <c r="AV215" i="3"/>
  <c r="BB215" i="3"/>
  <c r="BB214" i="3"/>
  <c r="AV214" i="3"/>
  <c r="BK248" i="3"/>
  <c r="BC248" i="3"/>
  <c r="BN248" i="3"/>
  <c r="AV246" i="3"/>
  <c r="BB246" i="3"/>
  <c r="AV244" i="3"/>
  <c r="BB244" i="3"/>
  <c r="AW242" i="3"/>
  <c r="BK242" i="3"/>
  <c r="BC242" i="3"/>
  <c r="BN242" i="3"/>
  <c r="BC240" i="3"/>
  <c r="BN240" i="3"/>
  <c r="BK240" i="3"/>
  <c r="AW240" i="3"/>
  <c r="AV238" i="3"/>
  <c r="BB238" i="3"/>
  <c r="BC235" i="3"/>
  <c r="BN235" i="3"/>
  <c r="AW235" i="3"/>
  <c r="BK235" i="3"/>
  <c r="AV233" i="3"/>
  <c r="BB233" i="3"/>
  <c r="AV232" i="3"/>
  <c r="BB232" i="3"/>
  <c r="AV229" i="3"/>
  <c r="BB229" i="3"/>
  <c r="AV226" i="3"/>
  <c r="BB226" i="3"/>
  <c r="AV223" i="3"/>
  <c r="BB223" i="3"/>
  <c r="AV222" i="3"/>
  <c r="BB222" i="3"/>
  <c r="BN219" i="3"/>
  <c r="AW219" i="3"/>
  <c r="BC219" i="3"/>
  <c r="BK219" i="3"/>
  <c r="AW218" i="3"/>
  <c r="BK218" i="3"/>
  <c r="BC218" i="3"/>
  <c r="BN218" i="3"/>
  <c r="BN212" i="3"/>
  <c r="BK212" i="3"/>
  <c r="AW212" i="3"/>
  <c r="BC212" i="3"/>
  <c r="BB260" i="3"/>
  <c r="AV260" i="3"/>
  <c r="AW258" i="3"/>
  <c r="BC258" i="3"/>
  <c r="BK258" i="3"/>
  <c r="BN258" i="3"/>
  <c r="BK255" i="3"/>
  <c r="BN255" i="3"/>
  <c r="BK254" i="3"/>
  <c r="AW254" i="3"/>
  <c r="BC254" i="3"/>
  <c r="BN254" i="3"/>
  <c r="BB253" i="3"/>
  <c r="AV253" i="3"/>
  <c r="BB251" i="3"/>
  <c r="AV251" i="3"/>
  <c r="BC250" i="3"/>
  <c r="BN250" i="3"/>
  <c r="BK250" i="3"/>
  <c r="AW250" i="3"/>
  <c r="AW249" i="3"/>
  <c r="BC249" i="3"/>
  <c r="BN249" i="3"/>
  <c r="BK249" i="3"/>
  <c r="BB247" i="3"/>
  <c r="AV247" i="3"/>
  <c r="AW245" i="3"/>
  <c r="BN245" i="3"/>
  <c r="BK245" i="3"/>
  <c r="BC245" i="3"/>
  <c r="BN243" i="3"/>
  <c r="AW243" i="3"/>
  <c r="BK243" i="3"/>
  <c r="BC243" i="3"/>
  <c r="AV241" i="3"/>
  <c r="BB241" i="3"/>
  <c r="BB239" i="3"/>
  <c r="AV239" i="3"/>
  <c r="AW237" i="3"/>
  <c r="BN237" i="3"/>
  <c r="BK237" i="3"/>
  <c r="BC237" i="3"/>
  <c r="BK236" i="3"/>
  <c r="AW236" i="3"/>
  <c r="BC236" i="3"/>
  <c r="BN236" i="3"/>
  <c r="AV234" i="3"/>
  <c r="BB234" i="3"/>
  <c r="BN231" i="3"/>
  <c r="AW231" i="3"/>
  <c r="BK231" i="3"/>
  <c r="BC231" i="3"/>
  <c r="BK230" i="3"/>
  <c r="BC230" i="3"/>
  <c r="BN230" i="3"/>
  <c r="AW230" i="3"/>
  <c r="AV228" i="3"/>
  <c r="BB228" i="3"/>
  <c r="BN227" i="3"/>
  <c r="AW227" i="3"/>
  <c r="BK227" i="3"/>
  <c r="BC227" i="3"/>
  <c r="AV225" i="3"/>
  <c r="BB225" i="3"/>
  <c r="AV224" i="3"/>
  <c r="BB224" i="3"/>
  <c r="BN221" i="3"/>
  <c r="AW221" i="3"/>
  <c r="BC221" i="3"/>
  <c r="BK221" i="3"/>
  <c r="BK220" i="3"/>
  <c r="BC220" i="3"/>
  <c r="BN220" i="3"/>
  <c r="AW220" i="3"/>
  <c r="AV217" i="3"/>
  <c r="BB217" i="3"/>
  <c r="AW213" i="3"/>
  <c r="BC213" i="3"/>
  <c r="BN213" i="3"/>
  <c r="BK213" i="3"/>
  <c r="BC215" i="3"/>
  <c r="BK215" i="3"/>
  <c r="AW215" i="3"/>
  <c r="BN215" i="3"/>
  <c r="BK214" i="3"/>
  <c r="BN214" i="3"/>
  <c r="AW214" i="3"/>
  <c r="BC214" i="3"/>
  <c r="BB213" i="3"/>
  <c r="AV213" i="3"/>
  <c r="BB211" i="3"/>
  <c r="AV211" i="3"/>
  <c r="BB210" i="3"/>
  <c r="AV210" i="3"/>
  <c r="BK208" i="3"/>
  <c r="BC208" i="3"/>
  <c r="BN208" i="3"/>
  <c r="BC207" i="3"/>
  <c r="BN207" i="3"/>
  <c r="BK207" i="3"/>
  <c r="BB205" i="3"/>
  <c r="AV205" i="3"/>
  <c r="BC203" i="3"/>
  <c r="BN203" i="3"/>
  <c r="BK203" i="3"/>
  <c r="BC201" i="3"/>
  <c r="BN201" i="3"/>
  <c r="BC198" i="3"/>
  <c r="BN198" i="3"/>
  <c r="BB196" i="3"/>
  <c r="AV196" i="3"/>
  <c r="BN191" i="3"/>
  <c r="AW191" i="3"/>
  <c r="BC191" i="3"/>
  <c r="BK191" i="3"/>
  <c r="BC182" i="3"/>
  <c r="BN182" i="3"/>
  <c r="BC181" i="3"/>
  <c r="AW181" i="3"/>
  <c r="BN181" i="3"/>
  <c r="BK181" i="3"/>
  <c r="AV180" i="3"/>
  <c r="BB180" i="3"/>
  <c r="BB209" i="3"/>
  <c r="AV209" i="3"/>
  <c r="BB206" i="3"/>
  <c r="AV206" i="3"/>
  <c r="AV204" i="3"/>
  <c r="BB204" i="3"/>
  <c r="AW202" i="3"/>
  <c r="BC202" i="3"/>
  <c r="BN202" i="3"/>
  <c r="BK202" i="3"/>
  <c r="BB200" i="3"/>
  <c r="AV200" i="3"/>
  <c r="AW195" i="3"/>
  <c r="BC195" i="3"/>
  <c r="BK195" i="3"/>
  <c r="BN195" i="3"/>
  <c r="BB194" i="3"/>
  <c r="AV194" i="3"/>
  <c r="BK193" i="3"/>
  <c r="BN193" i="3"/>
  <c r="AW193" i="3"/>
  <c r="BC193" i="3"/>
  <c r="AW192" i="3"/>
  <c r="BN192" i="3"/>
  <c r="BK192" i="3"/>
  <c r="BC192" i="3"/>
  <c r="BC189" i="3"/>
  <c r="BN189" i="3"/>
  <c r="BK189" i="3"/>
  <c r="AW189" i="3"/>
  <c r="BN211" i="3"/>
  <c r="BC211" i="3"/>
  <c r="BK211" i="3"/>
  <c r="AW210" i="3"/>
  <c r="BK210" i="3"/>
  <c r="BN210" i="3"/>
  <c r="BC210" i="3"/>
  <c r="AV208" i="3"/>
  <c r="BB208" i="3"/>
  <c r="AV207" i="3"/>
  <c r="BB207" i="3"/>
  <c r="BC205" i="3"/>
  <c r="BN205" i="3"/>
  <c r="AV203" i="3"/>
  <c r="BB203" i="3"/>
  <c r="AV201" i="3"/>
  <c r="BB201" i="3"/>
  <c r="BK199" i="3"/>
  <c r="BN199" i="3"/>
  <c r="AW199" i="3"/>
  <c r="BC199" i="3"/>
  <c r="AV198" i="3"/>
  <c r="BB198" i="3"/>
  <c r="BN197" i="3"/>
  <c r="AW197" i="3"/>
  <c r="BC197" i="3"/>
  <c r="BK197" i="3"/>
  <c r="AW196" i="3"/>
  <c r="BK196" i="3"/>
  <c r="BC196" i="3"/>
  <c r="BN196" i="3"/>
  <c r="BC190" i="3"/>
  <c r="BN190" i="3"/>
  <c r="AV212" i="3"/>
  <c r="BB212" i="3"/>
  <c r="BK209" i="3"/>
  <c r="BC209" i="3"/>
  <c r="BN209" i="3"/>
  <c r="BC206" i="3"/>
  <c r="BN206" i="3"/>
  <c r="AW206" i="3"/>
  <c r="BK206" i="3"/>
  <c r="BK204" i="3"/>
  <c r="BC204" i="3"/>
  <c r="BN204" i="3"/>
  <c r="BB202" i="3"/>
  <c r="AV202" i="3"/>
  <c r="BC200" i="3"/>
  <c r="BN200" i="3"/>
  <c r="BK200" i="3"/>
  <c r="BC194" i="3"/>
  <c r="BN194" i="3"/>
  <c r="BB192" i="3"/>
  <c r="AV192" i="3"/>
  <c r="AW188" i="3"/>
  <c r="BK188" i="3"/>
  <c r="BN188" i="3"/>
  <c r="BC188" i="3"/>
  <c r="BB190" i="3"/>
  <c r="AV190" i="3"/>
  <c r="AV188" i="3"/>
  <c r="BB188" i="3"/>
  <c r="BN183" i="3"/>
  <c r="BK183" i="3"/>
  <c r="BC183" i="3"/>
  <c r="AW183" i="3"/>
  <c r="AV182" i="3"/>
  <c r="BB182" i="3"/>
  <c r="AV181" i="3"/>
  <c r="BB181" i="3"/>
  <c r="AW180" i="3"/>
  <c r="BN180" i="3"/>
  <c r="BK175" i="3"/>
  <c r="BN175" i="3"/>
  <c r="BC175" i="3"/>
  <c r="BC174" i="3"/>
  <c r="BN174" i="3"/>
  <c r="BK174" i="3"/>
  <c r="AV173" i="3"/>
  <c r="BB173" i="3"/>
  <c r="AW172" i="3"/>
  <c r="BN172" i="3"/>
  <c r="BK168" i="3"/>
  <c r="BC168" i="3"/>
  <c r="BN168" i="3"/>
  <c r="AV167" i="3"/>
  <c r="BB167" i="3"/>
  <c r="BC166" i="3"/>
  <c r="BN166" i="3"/>
  <c r="BB166" i="3"/>
  <c r="AV166" i="3"/>
  <c r="AW187" i="3"/>
  <c r="BC187" i="3"/>
  <c r="BN187" i="3"/>
  <c r="BK187" i="3"/>
  <c r="BB186" i="3"/>
  <c r="AV186" i="3"/>
  <c r="AW184" i="3"/>
  <c r="BN184" i="3"/>
  <c r="BC179" i="3"/>
  <c r="BK179" i="3"/>
  <c r="BN179" i="3"/>
  <c r="BN178" i="3"/>
  <c r="BK178" i="3"/>
  <c r="BC178" i="3"/>
  <c r="AW177" i="3"/>
  <c r="BN177" i="3"/>
  <c r="BC177" i="3"/>
  <c r="BK177" i="3"/>
  <c r="BB176" i="3"/>
  <c r="AV176" i="3"/>
  <c r="BN171" i="3"/>
  <c r="BC171" i="3"/>
  <c r="BK171" i="3"/>
  <c r="BN170" i="3"/>
  <c r="BK170" i="3"/>
  <c r="BC170" i="3"/>
  <c r="BC167" i="3"/>
  <c r="AW167" i="3"/>
  <c r="BK167" i="3"/>
  <c r="BN167" i="3"/>
  <c r="AW163" i="3"/>
  <c r="BK163" i="3"/>
  <c r="BC163" i="3"/>
  <c r="BN163" i="3"/>
  <c r="AV174" i="3"/>
  <c r="BB174" i="3"/>
  <c r="BN173" i="3"/>
  <c r="AW173" i="3"/>
  <c r="BC173" i="3"/>
  <c r="BK173" i="3"/>
  <c r="AV172" i="3"/>
  <c r="BB172" i="3"/>
  <c r="BB169" i="3"/>
  <c r="AV169" i="3"/>
  <c r="AW162" i="3"/>
  <c r="BK162" i="3"/>
  <c r="BC162" i="3"/>
  <c r="BN162" i="3"/>
  <c r="BC186" i="3"/>
  <c r="BN186" i="3"/>
  <c r="BK185" i="3"/>
  <c r="BN185" i="3"/>
  <c r="BC185" i="3"/>
  <c r="AW185" i="3"/>
  <c r="BB184" i="3"/>
  <c r="AV184" i="3"/>
  <c r="BB178" i="3"/>
  <c r="AV178" i="3"/>
  <c r="BB177" i="3"/>
  <c r="AV177" i="3"/>
  <c r="AW176" i="3"/>
  <c r="BN176" i="3"/>
  <c r="BB170" i="3"/>
  <c r="AV170" i="3"/>
  <c r="BC169" i="3"/>
  <c r="BK169" i="3"/>
  <c r="AW169" i="3"/>
  <c r="BN169" i="3"/>
  <c r="AV168" i="3"/>
  <c r="BB168" i="3"/>
  <c r="AV163" i="3"/>
  <c r="BB163" i="3"/>
  <c r="AV162" i="3"/>
  <c r="BB162" i="3"/>
  <c r="BB157" i="3"/>
  <c r="AV157" i="3"/>
  <c r="BC152" i="3"/>
  <c r="BN152" i="3"/>
  <c r="BK152" i="3"/>
  <c r="BC151" i="3"/>
  <c r="BN151" i="3"/>
  <c r="AW151" i="3"/>
  <c r="BK151" i="3"/>
  <c r="AV148" i="3"/>
  <c r="BB148" i="3"/>
  <c r="AW141" i="3"/>
  <c r="BK141" i="3"/>
  <c r="BC141" i="3"/>
  <c r="BN141" i="3"/>
  <c r="BB165" i="3"/>
  <c r="AV165" i="3"/>
  <c r="BB164" i="3"/>
  <c r="AV164" i="3"/>
  <c r="BC161" i="3"/>
  <c r="BN161" i="3"/>
  <c r="AW161" i="3"/>
  <c r="BK161" i="3"/>
  <c r="AV160" i="3"/>
  <c r="BB160" i="3"/>
  <c r="BB159" i="3"/>
  <c r="AV159" i="3"/>
  <c r="BB158" i="3"/>
  <c r="AV158" i="3"/>
  <c r="BB156" i="3"/>
  <c r="AV156" i="3"/>
  <c r="BB155" i="3"/>
  <c r="AV155" i="3"/>
  <c r="BB154" i="3"/>
  <c r="AV154" i="3"/>
  <c r="BB153" i="3"/>
  <c r="AV153" i="3"/>
  <c r="BK150" i="3"/>
  <c r="BC150" i="3"/>
  <c r="BN150" i="3"/>
  <c r="BN148" i="3"/>
  <c r="BK148" i="3"/>
  <c r="BC148" i="3"/>
  <c r="AW157" i="3"/>
  <c r="BK157" i="3"/>
  <c r="BC157" i="3"/>
  <c r="BN157" i="3"/>
  <c r="AV152" i="3"/>
  <c r="BB152" i="3"/>
  <c r="AV151" i="3"/>
  <c r="BB151" i="3"/>
  <c r="BN149" i="3"/>
  <c r="AW149" i="3"/>
  <c r="BC149" i="3"/>
  <c r="BK149" i="3"/>
  <c r="AW147" i="3"/>
  <c r="BC147" i="3"/>
  <c r="BK147" i="3"/>
  <c r="BN147" i="3"/>
  <c r="BN146" i="3"/>
  <c r="BK146" i="3"/>
  <c r="BC146" i="3"/>
  <c r="AV146" i="3"/>
  <c r="BB146" i="3"/>
  <c r="BK165" i="3"/>
  <c r="BC165" i="3"/>
  <c r="BN165" i="3"/>
  <c r="BN164" i="3"/>
  <c r="BK164" i="3"/>
  <c r="BC164" i="3"/>
  <c r="AV161" i="3"/>
  <c r="BB161" i="3"/>
  <c r="BN160" i="3"/>
  <c r="AW160" i="3"/>
  <c r="BC160" i="3"/>
  <c r="BK160" i="3"/>
  <c r="BK159" i="3"/>
  <c r="BC159" i="3"/>
  <c r="BN159" i="3"/>
  <c r="AW159" i="3"/>
  <c r="BC158" i="3"/>
  <c r="BN158" i="3"/>
  <c r="BK158" i="3"/>
  <c r="BK156" i="3"/>
  <c r="BC156" i="3"/>
  <c r="BN156" i="3"/>
  <c r="BK155" i="3"/>
  <c r="BC155" i="3"/>
  <c r="BN155" i="3"/>
  <c r="AW155" i="3"/>
  <c r="BC154" i="3"/>
  <c r="BN154" i="3"/>
  <c r="BK154" i="3"/>
  <c r="BK153" i="3"/>
  <c r="BC153" i="3"/>
  <c r="BN153" i="3"/>
  <c r="AW153" i="3"/>
  <c r="BB140" i="3"/>
  <c r="AV140" i="3"/>
  <c r="AW145" i="3"/>
  <c r="BK145" i="3"/>
  <c r="BN145" i="3"/>
  <c r="BC145" i="3"/>
  <c r="BB144" i="3"/>
  <c r="AV144" i="3"/>
  <c r="BB142" i="3"/>
  <c r="AV142" i="3"/>
  <c r="AW138" i="3"/>
  <c r="BK138" i="3"/>
  <c r="BC138" i="3"/>
  <c r="BN138" i="3"/>
  <c r="AV137" i="3"/>
  <c r="BB137" i="3"/>
  <c r="BB134" i="3"/>
  <c r="AV134" i="3"/>
  <c r="AV133" i="3"/>
  <c r="BB133" i="3"/>
  <c r="AW132" i="3"/>
  <c r="BN132" i="3"/>
  <c r="BK132" i="3"/>
  <c r="BC132" i="3"/>
  <c r="BK127" i="3"/>
  <c r="BN127" i="3"/>
  <c r="BC127" i="3"/>
  <c r="AW126" i="3"/>
  <c r="BN126" i="3"/>
  <c r="BK126" i="3"/>
  <c r="AW136" i="3"/>
  <c r="BK136" i="3"/>
  <c r="BC136" i="3"/>
  <c r="BN136" i="3"/>
  <c r="BN135" i="3"/>
  <c r="BC135" i="3"/>
  <c r="BK135" i="3"/>
  <c r="AV150" i="3"/>
  <c r="BB150" i="3"/>
  <c r="AV149" i="3"/>
  <c r="BB149" i="3"/>
  <c r="AV147" i="3"/>
  <c r="BB147" i="3"/>
  <c r="BB145" i="3"/>
  <c r="AV145" i="3"/>
  <c r="AW144" i="3"/>
  <c r="BN144" i="3"/>
  <c r="BN143" i="3"/>
  <c r="BC143" i="3"/>
  <c r="BK143" i="3"/>
  <c r="BK142" i="3"/>
  <c r="BN142" i="3"/>
  <c r="BC142" i="3"/>
  <c r="AV138" i="3"/>
  <c r="BB138" i="3"/>
  <c r="BN137" i="3"/>
  <c r="BK137" i="3"/>
  <c r="AW137" i="3"/>
  <c r="BC134" i="3"/>
  <c r="BN134" i="3"/>
  <c r="AW134" i="3"/>
  <c r="BK134" i="3"/>
  <c r="BK133" i="3"/>
  <c r="AW133" i="3"/>
  <c r="BN133" i="3"/>
  <c r="AV131" i="3"/>
  <c r="BB131" i="3"/>
  <c r="AV129" i="3"/>
  <c r="BB129" i="3"/>
  <c r="AW128" i="3"/>
  <c r="BK128" i="3"/>
  <c r="BN128" i="3"/>
  <c r="BC128" i="3"/>
  <c r="AV125" i="3"/>
  <c r="BB125" i="3"/>
  <c r="AV141" i="3"/>
  <c r="BB141" i="3"/>
  <c r="AW140" i="3"/>
  <c r="BC140" i="3"/>
  <c r="BN140" i="3"/>
  <c r="BK140" i="3"/>
  <c r="BC139" i="3"/>
  <c r="BK139" i="3"/>
  <c r="BN139" i="3"/>
  <c r="BB136" i="3"/>
  <c r="AV136" i="3"/>
  <c r="AV132" i="3"/>
  <c r="BB132" i="3"/>
  <c r="BC131" i="3"/>
  <c r="BK131" i="3"/>
  <c r="BN131" i="3"/>
  <c r="AV130" i="3"/>
  <c r="BB130" i="3"/>
  <c r="BK129" i="3"/>
  <c r="BN129" i="3"/>
  <c r="AW129" i="3"/>
  <c r="BC129" i="3"/>
  <c r="BB124" i="3"/>
  <c r="AV124" i="3"/>
  <c r="AW124" i="3"/>
  <c r="BN124" i="3"/>
  <c r="BK124" i="3"/>
  <c r="BC124" i="3"/>
  <c r="BK122" i="3"/>
  <c r="AW122" i="3"/>
  <c r="BN122" i="3"/>
  <c r="AV121" i="3"/>
  <c r="BB121" i="3"/>
  <c r="BB116" i="3"/>
  <c r="AV116" i="3"/>
  <c r="AV115" i="3"/>
  <c r="BB115" i="3"/>
  <c r="AW114" i="3"/>
  <c r="BC114" i="3"/>
  <c r="BN114" i="3"/>
  <c r="BK114" i="3"/>
  <c r="AV109" i="3"/>
  <c r="BB109" i="3"/>
  <c r="AV120" i="3"/>
  <c r="BB120" i="3"/>
  <c r="AV119" i="3"/>
  <c r="BB119" i="3"/>
  <c r="AV117" i="3"/>
  <c r="BB117" i="3"/>
  <c r="AW115" i="3"/>
  <c r="BN115" i="3"/>
  <c r="BK115" i="3"/>
  <c r="AV122" i="3"/>
  <c r="BB122" i="3"/>
  <c r="BC121" i="3"/>
  <c r="BN121" i="3"/>
  <c r="AW121" i="3"/>
  <c r="BK121" i="3"/>
  <c r="BK116" i="3"/>
  <c r="BC116" i="3"/>
  <c r="BN116" i="3"/>
  <c r="AV110" i="3"/>
  <c r="BB110" i="3"/>
  <c r="AW130" i="3"/>
  <c r="BN130" i="3"/>
  <c r="BK130" i="3"/>
  <c r="AV128" i="3"/>
  <c r="BB128" i="3"/>
  <c r="BB126" i="3"/>
  <c r="AV126" i="3"/>
  <c r="BN125" i="3"/>
  <c r="AW125" i="3"/>
  <c r="BC125" i="3"/>
  <c r="BK125" i="3"/>
  <c r="BC123" i="3"/>
  <c r="BN123" i="3"/>
  <c r="BK123" i="3"/>
  <c r="AW120" i="3"/>
  <c r="BN120" i="3"/>
  <c r="BK120" i="3"/>
  <c r="BC120" i="3"/>
  <c r="BN119" i="3"/>
  <c r="AW119" i="3"/>
  <c r="BK119" i="3"/>
  <c r="AW118" i="3"/>
  <c r="BC118" i="3"/>
  <c r="BN118" i="3"/>
  <c r="BK118" i="3"/>
  <c r="AW117" i="3"/>
  <c r="BK117" i="3"/>
  <c r="BC117" i="3"/>
  <c r="BN117" i="3"/>
  <c r="AW113" i="3"/>
  <c r="BN113" i="3"/>
  <c r="BC113" i="3"/>
  <c r="BK113" i="3"/>
  <c r="AV108" i="3"/>
  <c r="BB108" i="3"/>
  <c r="AV103" i="3"/>
  <c r="BB103" i="3"/>
  <c r="BB114" i="3"/>
  <c r="AV114" i="3"/>
  <c r="AV113" i="3"/>
  <c r="BB113" i="3"/>
  <c r="AV112" i="3"/>
  <c r="BB112" i="3"/>
  <c r="AW111" i="3"/>
  <c r="BK111" i="3"/>
  <c r="BN111" i="3"/>
  <c r="AW107" i="3"/>
  <c r="BN107" i="3"/>
  <c r="BK107" i="3"/>
  <c r="AV106" i="3"/>
  <c r="BB106" i="3"/>
  <c r="AV105" i="3"/>
  <c r="BB105" i="3"/>
  <c r="AV104" i="3"/>
  <c r="BB104" i="3"/>
  <c r="AV102" i="3"/>
  <c r="BB102" i="3"/>
  <c r="BK110" i="3"/>
  <c r="AW110" i="3"/>
  <c r="BN110" i="3"/>
  <c r="BC110" i="3"/>
  <c r="AW109" i="3"/>
  <c r="BC109" i="3"/>
  <c r="BN109" i="3"/>
  <c r="BK109" i="3"/>
  <c r="BN108" i="3"/>
  <c r="BK108" i="3"/>
  <c r="BC108" i="3"/>
  <c r="AW108" i="3"/>
  <c r="BN103" i="3"/>
  <c r="BK103" i="3"/>
  <c r="AW103" i="3"/>
  <c r="AW101" i="3"/>
  <c r="BC101" i="3"/>
  <c r="BN101" i="3"/>
  <c r="BK101" i="3"/>
  <c r="AW112" i="3"/>
  <c r="BC112" i="3"/>
  <c r="BN112" i="3"/>
  <c r="BK112" i="3"/>
  <c r="BB111" i="3"/>
  <c r="AV111" i="3"/>
  <c r="BB107" i="3"/>
  <c r="AV107" i="3"/>
  <c r="BK106" i="3"/>
  <c r="AW106" i="3"/>
  <c r="BC106" i="3"/>
  <c r="BN106" i="3"/>
  <c r="AW105" i="3"/>
  <c r="BK105" i="3"/>
  <c r="BC105" i="3"/>
  <c r="BN105" i="3"/>
  <c r="BK104" i="3"/>
  <c r="AW104" i="3"/>
  <c r="BC104" i="3"/>
  <c r="BN104" i="3"/>
  <c r="AW102" i="3"/>
  <c r="BN102" i="3"/>
  <c r="BK102" i="3"/>
  <c r="AV100" i="3"/>
  <c r="BB100" i="3"/>
  <c r="BK98" i="3"/>
  <c r="AW98" i="3"/>
  <c r="BN98" i="3"/>
  <c r="BC97" i="3"/>
  <c r="BN97" i="3"/>
  <c r="AW97" i="3"/>
  <c r="BK97" i="3"/>
  <c r="BC95" i="3"/>
  <c r="BN95" i="3"/>
  <c r="AW95" i="3"/>
  <c r="BK95" i="3"/>
  <c r="BC94" i="3"/>
  <c r="BN94" i="3"/>
  <c r="BK94" i="3"/>
  <c r="AV89" i="3"/>
  <c r="BB89" i="3"/>
  <c r="AW96" i="3"/>
  <c r="BK96" i="3"/>
  <c r="BC96" i="3"/>
  <c r="BN96" i="3"/>
  <c r="BB93" i="3"/>
  <c r="AV93" i="3"/>
  <c r="AW92" i="3"/>
  <c r="BK92" i="3"/>
  <c r="BC92" i="3"/>
  <c r="BN92" i="3"/>
  <c r="AV90" i="3"/>
  <c r="BB90" i="3"/>
  <c r="AW100" i="3"/>
  <c r="BN100" i="3"/>
  <c r="BK100" i="3"/>
  <c r="BC100" i="3"/>
  <c r="BC99" i="3"/>
  <c r="BN99" i="3"/>
  <c r="BK99" i="3"/>
  <c r="AV98" i="3"/>
  <c r="BB98" i="3"/>
  <c r="AV97" i="3"/>
  <c r="BB97" i="3"/>
  <c r="AV94" i="3"/>
  <c r="BB94" i="3"/>
  <c r="BB88" i="3"/>
  <c r="AV88" i="3"/>
  <c r="AV96" i="3"/>
  <c r="BB96" i="3"/>
  <c r="BC93" i="3"/>
  <c r="BN93" i="3"/>
  <c r="AW93" i="3"/>
  <c r="BK93" i="3"/>
  <c r="BB92" i="3"/>
  <c r="AV92" i="3"/>
  <c r="AW88" i="3"/>
  <c r="BK88" i="3"/>
  <c r="BC88" i="3"/>
  <c r="BN88" i="3"/>
  <c r="BB84" i="3"/>
  <c r="AV84" i="3"/>
  <c r="BC82" i="3"/>
  <c r="BK82" i="3"/>
  <c r="AW82" i="3"/>
  <c r="BN82" i="3"/>
  <c r="BC81" i="3"/>
  <c r="BK81" i="3"/>
  <c r="AW81" i="3"/>
  <c r="BN81" i="3"/>
  <c r="BC91" i="3"/>
  <c r="BK91" i="3"/>
  <c r="BN91" i="3"/>
  <c r="BK90" i="3"/>
  <c r="BN90" i="3"/>
  <c r="BC90" i="3"/>
  <c r="BK89" i="3"/>
  <c r="AW89" i="3"/>
  <c r="BN89" i="3"/>
  <c r="AV86" i="3"/>
  <c r="BB86" i="3"/>
  <c r="AV85" i="3"/>
  <c r="BB85" i="3"/>
  <c r="BB83" i="3"/>
  <c r="AV83" i="3"/>
  <c r="BC79" i="3"/>
  <c r="BK79" i="3"/>
  <c r="AW79" i="3"/>
  <c r="BN79" i="3"/>
  <c r="BB79" i="3"/>
  <c r="AV79" i="3"/>
  <c r="AW84" i="3"/>
  <c r="BK84" i="3"/>
  <c r="BC84" i="3"/>
  <c r="BN84" i="3"/>
  <c r="AV82" i="3"/>
  <c r="BB82" i="3"/>
  <c r="AV81" i="3"/>
  <c r="BB81" i="3"/>
  <c r="BC87" i="3"/>
  <c r="BN87" i="3"/>
  <c r="BK87" i="3"/>
  <c r="BK86" i="3"/>
  <c r="BC86" i="3"/>
  <c r="BN86" i="3"/>
  <c r="BK85" i="3"/>
  <c r="AW85" i="3"/>
  <c r="BN85" i="3"/>
  <c r="BK83" i="3"/>
  <c r="BC83" i="3"/>
  <c r="BN83" i="3"/>
  <c r="AW83" i="3"/>
  <c r="AV80" i="3"/>
  <c r="BB80" i="3"/>
  <c r="BN78" i="3"/>
  <c r="BC78" i="3"/>
  <c r="BK78" i="3"/>
  <c r="AW78" i="3"/>
  <c r="AW77" i="3"/>
  <c r="BN77" i="3"/>
  <c r="BC77" i="3"/>
  <c r="BK77" i="3"/>
  <c r="AW76" i="3"/>
  <c r="BN76" i="3"/>
  <c r="BC76" i="3"/>
  <c r="BK76" i="3"/>
  <c r="BB75" i="3"/>
  <c r="AV75" i="3"/>
  <c r="AW75" i="3"/>
  <c r="BN75" i="3"/>
  <c r="BC75" i="3"/>
  <c r="BK75" i="3"/>
  <c r="BC80" i="3"/>
  <c r="BK80" i="3"/>
  <c r="AW80" i="3"/>
  <c r="BN80" i="3"/>
  <c r="AV78" i="3"/>
  <c r="BB78" i="3"/>
  <c r="AV77" i="3"/>
  <c r="BB77" i="3"/>
  <c r="AV76" i="3"/>
  <c r="BB76" i="3"/>
  <c r="BN74" i="3"/>
  <c r="BC74" i="3"/>
  <c r="BK74" i="3"/>
  <c r="AW74" i="3"/>
  <c r="BC73" i="3"/>
  <c r="BK73" i="3"/>
  <c r="AW73" i="3"/>
  <c r="BN73" i="3"/>
  <c r="BB71" i="3"/>
  <c r="AV71" i="3"/>
  <c r="AW72" i="3"/>
  <c r="BN72" i="3"/>
  <c r="BC72" i="3"/>
  <c r="BK72" i="3"/>
  <c r="AV74" i="3"/>
  <c r="BB74" i="3"/>
  <c r="AV73" i="3"/>
  <c r="BB73" i="3"/>
  <c r="AW71" i="3"/>
  <c r="BN71" i="3"/>
  <c r="BC71" i="3"/>
  <c r="BK71" i="3"/>
  <c r="AV72" i="3"/>
  <c r="BB72" i="3"/>
  <c r="BN70" i="3"/>
  <c r="BC70" i="3"/>
  <c r="BK70" i="3"/>
  <c r="AW70" i="3"/>
  <c r="BB70" i="3"/>
  <c r="AV70" i="3"/>
  <c r="BC68" i="3"/>
  <c r="BK68" i="3"/>
  <c r="AW68" i="3"/>
  <c r="BN68" i="3"/>
  <c r="BB66" i="3"/>
  <c r="AV66" i="3"/>
  <c r="AV69" i="3"/>
  <c r="BB69" i="3"/>
  <c r="AW67" i="3"/>
  <c r="BN67" i="3"/>
  <c r="BC67" i="3"/>
  <c r="BK67" i="3"/>
  <c r="BB65" i="3"/>
  <c r="AV65" i="3"/>
  <c r="AV68" i="3"/>
  <c r="BB68" i="3"/>
  <c r="AW66" i="3"/>
  <c r="BN66" i="3"/>
  <c r="BC66" i="3"/>
  <c r="BK66" i="3"/>
  <c r="BC69" i="3"/>
  <c r="BN69" i="3"/>
  <c r="BK69" i="3"/>
  <c r="AW69" i="3"/>
  <c r="AV67" i="3"/>
  <c r="BB67" i="3"/>
  <c r="BN65" i="3"/>
  <c r="BC65" i="3"/>
  <c r="BK65" i="3"/>
  <c r="AW65" i="3"/>
  <c r="BC64" i="3"/>
  <c r="BK64" i="3"/>
  <c r="AW64" i="3"/>
  <c r="BN64" i="3"/>
  <c r="BB62" i="3"/>
  <c r="AV62" i="3"/>
  <c r="BC60" i="3"/>
  <c r="BK60" i="3"/>
  <c r="AW60" i="3"/>
  <c r="BN60" i="3"/>
  <c r="AW63" i="3"/>
  <c r="BN63" i="3"/>
  <c r="BC63" i="3"/>
  <c r="BK63" i="3"/>
  <c r="BB61" i="3"/>
  <c r="AV61" i="3"/>
  <c r="AW59" i="3"/>
  <c r="BN59" i="3"/>
  <c r="BC59" i="3"/>
  <c r="BK59" i="3"/>
  <c r="AV64" i="3"/>
  <c r="BB64" i="3"/>
  <c r="AW62" i="3"/>
  <c r="BN62" i="3"/>
  <c r="BC62" i="3"/>
  <c r="BK62" i="3"/>
  <c r="AV60" i="3"/>
  <c r="BB60" i="3"/>
  <c r="AV63" i="3"/>
  <c r="BB63" i="3"/>
  <c r="BN61" i="3"/>
  <c r="BC61" i="3"/>
  <c r="BK61" i="3"/>
  <c r="AW61" i="3"/>
  <c r="AV59" i="3"/>
  <c r="BB59" i="3"/>
  <c r="BJ405" i="3"/>
  <c r="BQ405" i="3"/>
  <c r="BJ421" i="3"/>
  <c r="BQ421" i="3"/>
  <c r="BJ409" i="3"/>
  <c r="BQ409" i="3"/>
  <c r="BJ413" i="3"/>
  <c r="BQ413" i="3"/>
  <c r="BJ397" i="3"/>
  <c r="BQ397" i="3"/>
  <c r="BJ393" i="3"/>
  <c r="BQ393" i="3"/>
  <c r="BJ417" i="3"/>
  <c r="BQ417" i="3"/>
  <c r="BJ401" i="3"/>
  <c r="BQ401" i="3"/>
  <c r="BJ206" i="3"/>
  <c r="BQ206" i="3"/>
  <c r="BJ177" i="3"/>
  <c r="BQ177" i="3"/>
  <c r="BJ173" i="3"/>
  <c r="BQ173" i="3"/>
  <c r="BJ167" i="3"/>
  <c r="BQ167" i="3"/>
  <c r="BJ145" i="3"/>
  <c r="BQ145" i="3"/>
  <c r="BJ169" i="3"/>
  <c r="BQ169" i="3"/>
  <c r="BJ119" i="3"/>
  <c r="BQ119" i="3"/>
  <c r="AX34" i="3"/>
  <c r="AZ36" i="3"/>
  <c r="AV37" i="3"/>
  <c r="AT38" i="3"/>
  <c r="AT26" i="3"/>
  <c r="AV29" i="3"/>
  <c r="AV36" i="3"/>
  <c r="AV26" i="3"/>
  <c r="AV25" i="3"/>
  <c r="AZ32" i="3"/>
  <c r="AV21" i="3"/>
  <c r="AZ30" i="3"/>
  <c r="AV32" i="3"/>
  <c r="AV23" i="3"/>
  <c r="AX27" i="3"/>
  <c r="AT30" i="3"/>
  <c r="AV33" i="3"/>
  <c r="BB9" i="3"/>
  <c r="BB33" i="3"/>
  <c r="BB13" i="3"/>
  <c r="BB41" i="3"/>
  <c r="AX20" i="3"/>
  <c r="AX25" i="3"/>
  <c r="BB17" i="3"/>
  <c r="BB49" i="3"/>
  <c r="AT31" i="3"/>
  <c r="AT28" i="3"/>
  <c r="AX22" i="3"/>
  <c r="AZ33" i="3"/>
  <c r="BB25" i="3"/>
  <c r="AV22" i="3"/>
  <c r="AX21" i="3"/>
  <c r="BB31" i="3"/>
  <c r="BB47" i="3"/>
  <c r="BB40" i="3"/>
  <c r="AT24" i="3"/>
  <c r="BB35" i="3"/>
  <c r="BB51" i="3"/>
  <c r="BB44" i="3"/>
  <c r="BB39" i="3"/>
  <c r="BB32" i="3"/>
  <c r="BB48" i="3"/>
  <c r="BB43" i="3"/>
  <c r="BB36" i="3"/>
  <c r="BB52" i="3"/>
  <c r="BG2" i="3"/>
  <c r="BV2" i="3"/>
  <c r="BG22" i="3"/>
  <c r="BV22" i="3"/>
  <c r="BG20" i="3"/>
  <c r="BV20" i="3"/>
  <c r="BG18" i="3"/>
  <c r="BV18" i="3"/>
  <c r="BG16" i="3"/>
  <c r="BV16" i="3"/>
  <c r="BG14" i="3"/>
  <c r="BV14" i="3"/>
  <c r="BG12" i="3"/>
  <c r="BV12" i="3"/>
  <c r="BG10" i="3"/>
  <c r="BV10" i="3"/>
  <c r="BG8" i="3"/>
  <c r="BV8" i="3"/>
  <c r="BG6" i="3"/>
  <c r="BV6" i="3"/>
  <c r="BG4" i="3"/>
  <c r="BV4" i="3"/>
  <c r="BG23" i="3"/>
  <c r="BV23" i="3"/>
  <c r="BG21" i="3"/>
  <c r="BV21" i="3"/>
  <c r="BG19" i="3"/>
  <c r="BV19" i="3"/>
  <c r="BG17" i="3"/>
  <c r="BV17" i="3"/>
  <c r="BG15" i="3"/>
  <c r="BV15" i="3"/>
  <c r="BG13" i="3"/>
  <c r="BV13" i="3"/>
  <c r="BG11" i="3"/>
  <c r="BV11" i="3"/>
  <c r="BG9" i="3"/>
  <c r="BV9" i="3"/>
  <c r="BG7" i="3"/>
  <c r="BV7" i="3"/>
  <c r="BG5" i="3"/>
  <c r="BV5" i="3"/>
  <c r="BG3" i="3"/>
  <c r="BV3" i="3"/>
  <c r="BF53" i="3"/>
  <c r="BY53" i="3"/>
  <c r="BF49" i="3"/>
  <c r="BY49" i="3"/>
  <c r="BF45" i="3"/>
  <c r="BY45" i="3"/>
  <c r="BF41" i="3"/>
  <c r="BY41" i="3"/>
  <c r="BF37" i="3"/>
  <c r="BY37" i="3"/>
  <c r="BF33" i="3"/>
  <c r="BY33" i="3"/>
  <c r="BF29" i="3"/>
  <c r="BY29" i="3"/>
  <c r="BF25" i="3"/>
  <c r="BY25" i="3"/>
  <c r="BF21" i="3"/>
  <c r="BY21" i="3"/>
  <c r="BF17" i="3"/>
  <c r="BY17" i="3"/>
  <c r="BF9" i="3"/>
  <c r="BY9" i="3"/>
  <c r="BF5" i="3"/>
  <c r="BY5" i="3"/>
  <c r="BF55" i="3"/>
  <c r="BY55" i="3"/>
  <c r="BF51" i="3"/>
  <c r="BY51" i="3"/>
  <c r="BF22" i="3"/>
  <c r="BY22" i="3"/>
  <c r="BF18" i="3"/>
  <c r="BY18" i="3"/>
  <c r="BF14" i="3"/>
  <c r="BY14" i="3"/>
  <c r="BF10" i="3"/>
  <c r="BY10" i="3"/>
  <c r="BF6" i="3"/>
  <c r="BY6" i="3"/>
  <c r="BF47" i="3"/>
  <c r="BY47" i="3"/>
  <c r="BF43" i="3"/>
  <c r="BY43" i="3"/>
  <c r="BF39" i="3"/>
  <c r="BY39" i="3"/>
  <c r="BF35" i="3"/>
  <c r="BY35" i="3"/>
  <c r="BF31" i="3"/>
  <c r="BY31" i="3"/>
  <c r="BF27" i="3"/>
  <c r="BY27" i="3"/>
  <c r="BF23" i="3"/>
  <c r="BY23" i="3"/>
  <c r="BF19" i="3"/>
  <c r="BY19" i="3"/>
  <c r="BF15" i="3"/>
  <c r="BY15" i="3"/>
  <c r="BF7" i="3"/>
  <c r="BY7" i="3"/>
  <c r="BF20" i="3"/>
  <c r="BY20" i="3"/>
  <c r="BF16" i="3"/>
  <c r="BY16" i="3"/>
  <c r="BF12" i="3"/>
  <c r="BY12" i="3"/>
  <c r="BF8" i="3"/>
  <c r="BY8" i="3"/>
  <c r="BF4" i="3"/>
  <c r="BY4" i="3"/>
  <c r="BF3" i="3"/>
  <c r="BY3" i="3"/>
  <c r="BK2" i="3"/>
  <c r="BN2" i="3"/>
  <c r="BK54" i="3"/>
  <c r="BN54" i="3"/>
  <c r="BK52" i="3"/>
  <c r="BN52" i="3"/>
  <c r="BK50" i="3"/>
  <c r="BN50" i="3"/>
  <c r="BK48" i="3"/>
  <c r="BN48" i="3"/>
  <c r="BK46" i="3"/>
  <c r="BN46" i="3"/>
  <c r="BK44" i="3"/>
  <c r="BN44" i="3"/>
  <c r="BK42" i="3"/>
  <c r="BN42" i="3"/>
  <c r="BK40" i="3"/>
  <c r="BN40" i="3"/>
  <c r="BK38" i="3"/>
  <c r="BN38" i="3"/>
  <c r="BK36" i="3"/>
  <c r="BN36" i="3"/>
  <c r="BK34" i="3"/>
  <c r="BN34" i="3"/>
  <c r="BK32" i="3"/>
  <c r="BN32" i="3"/>
  <c r="BK30" i="3"/>
  <c r="BN30" i="3"/>
  <c r="BK28" i="3"/>
  <c r="BN28" i="3"/>
  <c r="BK26" i="3"/>
  <c r="BN26" i="3"/>
  <c r="BK24" i="3"/>
  <c r="BN24" i="3"/>
  <c r="BK22" i="3"/>
  <c r="BN22" i="3"/>
  <c r="BK20" i="3"/>
  <c r="BN20" i="3"/>
  <c r="BK18" i="3"/>
  <c r="BN18" i="3"/>
  <c r="BK16" i="3"/>
  <c r="BN16" i="3"/>
  <c r="BK14" i="3"/>
  <c r="BN14" i="3"/>
  <c r="BK12" i="3"/>
  <c r="BN12" i="3"/>
  <c r="BK10" i="3"/>
  <c r="BN10" i="3"/>
  <c r="BK8" i="3"/>
  <c r="BN8" i="3"/>
  <c r="BK6" i="3"/>
  <c r="BN6" i="3"/>
  <c r="BK4" i="3"/>
  <c r="BN4" i="3"/>
  <c r="BK55" i="3"/>
  <c r="BN55" i="3"/>
  <c r="BK53" i="3"/>
  <c r="BN53" i="3"/>
  <c r="BK51" i="3"/>
  <c r="BN51" i="3"/>
  <c r="BK49" i="3"/>
  <c r="BN49" i="3"/>
  <c r="BK47" i="3"/>
  <c r="BN47" i="3"/>
  <c r="BK45" i="3"/>
  <c r="BN45" i="3"/>
  <c r="BK43" i="3"/>
  <c r="BN43" i="3"/>
  <c r="BK41" i="3"/>
  <c r="BN41" i="3"/>
  <c r="BK39" i="3"/>
  <c r="BN39" i="3"/>
  <c r="BK37" i="3"/>
  <c r="BN37" i="3"/>
  <c r="BK35" i="3"/>
  <c r="BN35" i="3"/>
  <c r="BK33" i="3"/>
  <c r="BN33" i="3"/>
  <c r="BK31" i="3"/>
  <c r="BN31" i="3"/>
  <c r="BK29" i="3"/>
  <c r="BN29" i="3"/>
  <c r="BK27" i="3"/>
  <c r="BN27" i="3"/>
  <c r="BK25" i="3"/>
  <c r="BN25" i="3"/>
  <c r="BK23" i="3"/>
  <c r="BN23" i="3"/>
  <c r="BK21" i="3"/>
  <c r="BN21" i="3"/>
  <c r="BK19" i="3"/>
  <c r="BN19" i="3"/>
  <c r="BK17" i="3"/>
  <c r="BN17" i="3"/>
  <c r="BK15" i="3"/>
  <c r="BN15" i="3"/>
  <c r="BK13" i="3"/>
  <c r="BN13" i="3"/>
  <c r="BK11" i="3"/>
  <c r="BN11" i="3"/>
  <c r="BK9" i="3"/>
  <c r="BN9" i="3"/>
  <c r="BK7" i="3"/>
  <c r="BN7" i="3"/>
  <c r="BK5" i="3"/>
  <c r="BN5" i="3"/>
  <c r="BK3" i="3"/>
  <c r="BN3" i="3"/>
  <c r="BJ48" i="3"/>
  <c r="BO48" i="3"/>
  <c r="BJ44" i="3"/>
  <c r="BO44" i="3"/>
  <c r="BJ40" i="3"/>
  <c r="BO40" i="3"/>
  <c r="BJ36" i="3"/>
  <c r="BO36" i="3"/>
  <c r="BJ32" i="3"/>
  <c r="BO32" i="3"/>
  <c r="BJ28" i="3"/>
  <c r="BO28" i="3"/>
  <c r="BJ24" i="3"/>
  <c r="BO24" i="3"/>
  <c r="BJ20" i="3"/>
  <c r="BO20" i="3"/>
  <c r="BJ16" i="3"/>
  <c r="BO16" i="3"/>
  <c r="BJ12" i="3"/>
  <c r="BO12" i="3"/>
  <c r="BJ8" i="3"/>
  <c r="BO8" i="3"/>
  <c r="BJ54" i="3"/>
  <c r="BO54" i="3"/>
  <c r="BJ21" i="3"/>
  <c r="BO21" i="3"/>
  <c r="BJ17" i="3"/>
  <c r="BO17" i="3"/>
  <c r="BJ13" i="3"/>
  <c r="BO13" i="3"/>
  <c r="BJ9" i="3"/>
  <c r="BO9" i="3"/>
  <c r="BJ5" i="3"/>
  <c r="BO5" i="3"/>
  <c r="BJ2" i="3"/>
  <c r="BO2" i="3"/>
  <c r="BJ52" i="3"/>
  <c r="BO52" i="3"/>
  <c r="BJ50" i="3"/>
  <c r="BO50" i="3"/>
  <c r="BJ46" i="3"/>
  <c r="BO46" i="3"/>
  <c r="BJ42" i="3"/>
  <c r="BO42" i="3"/>
  <c r="BJ38" i="3"/>
  <c r="BO38" i="3"/>
  <c r="BJ34" i="3"/>
  <c r="BO34" i="3"/>
  <c r="BJ30" i="3"/>
  <c r="BO30" i="3"/>
  <c r="BJ26" i="3"/>
  <c r="BO26" i="3"/>
  <c r="BJ22" i="3"/>
  <c r="BO22" i="3"/>
  <c r="BJ18" i="3"/>
  <c r="BO18" i="3"/>
  <c r="BJ14" i="3"/>
  <c r="BO14" i="3"/>
  <c r="BJ10" i="3"/>
  <c r="BO10" i="3"/>
  <c r="BJ6" i="3"/>
  <c r="BO6" i="3"/>
  <c r="BJ23" i="3"/>
  <c r="BO23" i="3"/>
  <c r="BJ19" i="3"/>
  <c r="BO19" i="3"/>
  <c r="BJ15" i="3"/>
  <c r="BO15" i="3"/>
  <c r="BJ11" i="3"/>
  <c r="BO11" i="3"/>
  <c r="BJ7" i="3"/>
  <c r="BO7" i="3"/>
  <c r="BJ3" i="3"/>
  <c r="BO3" i="3"/>
  <c r="BJ4" i="3"/>
  <c r="BO4" i="3"/>
  <c r="BI2" i="3"/>
  <c r="BR2" i="3"/>
  <c r="BI22" i="3"/>
  <c r="BR22" i="3"/>
  <c r="BI20" i="3"/>
  <c r="BR20" i="3"/>
  <c r="BI18" i="3"/>
  <c r="BR18" i="3"/>
  <c r="BI16" i="3"/>
  <c r="BR16" i="3"/>
  <c r="BI14" i="3"/>
  <c r="BR14" i="3"/>
  <c r="BI12" i="3"/>
  <c r="BR12" i="3"/>
  <c r="BI10" i="3"/>
  <c r="BR10" i="3"/>
  <c r="BI8" i="3"/>
  <c r="BR8" i="3"/>
  <c r="BI6" i="3"/>
  <c r="BR6" i="3"/>
  <c r="BI4" i="3"/>
  <c r="BR4" i="3"/>
  <c r="BI23" i="3"/>
  <c r="BR23" i="3"/>
  <c r="BI21" i="3"/>
  <c r="BR21" i="3"/>
  <c r="BI19" i="3"/>
  <c r="BR19" i="3"/>
  <c r="BI17" i="3"/>
  <c r="BR17" i="3"/>
  <c r="BI15" i="3"/>
  <c r="BR15" i="3"/>
  <c r="BI13" i="3"/>
  <c r="BR13" i="3"/>
  <c r="BI11" i="3"/>
  <c r="BR11" i="3"/>
  <c r="BI9" i="3"/>
  <c r="BR9" i="3"/>
  <c r="BI7" i="3"/>
  <c r="BR7" i="3"/>
  <c r="BI5" i="3"/>
  <c r="BR5" i="3"/>
  <c r="BI3" i="3"/>
  <c r="BR3" i="3"/>
  <c r="BH2" i="3"/>
  <c r="BU2" i="3"/>
  <c r="BH51" i="3"/>
  <c r="BU51" i="3"/>
  <c r="BH47" i="3"/>
  <c r="BU47" i="3"/>
  <c r="BH43" i="3"/>
  <c r="BU43" i="3"/>
  <c r="BH39" i="3"/>
  <c r="BU39" i="3"/>
  <c r="BH35" i="3"/>
  <c r="BU35" i="3"/>
  <c r="BH31" i="3"/>
  <c r="BU31" i="3"/>
  <c r="BH27" i="3"/>
  <c r="BU27" i="3"/>
  <c r="BH23" i="3"/>
  <c r="BU23" i="3"/>
  <c r="BH19" i="3"/>
  <c r="BU19" i="3"/>
  <c r="BH15" i="3"/>
  <c r="BU15" i="3"/>
  <c r="BH11" i="3"/>
  <c r="BU11" i="3"/>
  <c r="BH7" i="3"/>
  <c r="BU7" i="3"/>
  <c r="BH4" i="3"/>
  <c r="BU4" i="3"/>
  <c r="BH55" i="3"/>
  <c r="BU55" i="3"/>
  <c r="BH54" i="3"/>
  <c r="BU54" i="3"/>
  <c r="BH48" i="3"/>
  <c r="BU48" i="3"/>
  <c r="BH44" i="3"/>
  <c r="BU44" i="3"/>
  <c r="BH40" i="3"/>
  <c r="BU40" i="3"/>
  <c r="BH36" i="3"/>
  <c r="BU36" i="3"/>
  <c r="BH32" i="3"/>
  <c r="BU32" i="3"/>
  <c r="BH28" i="3"/>
  <c r="BU28" i="3"/>
  <c r="BH24" i="3"/>
  <c r="BU24" i="3"/>
  <c r="BH20" i="3"/>
  <c r="BU20" i="3"/>
  <c r="BH16" i="3"/>
  <c r="BU16" i="3"/>
  <c r="BH12" i="3"/>
  <c r="BU12" i="3"/>
  <c r="BH8" i="3"/>
  <c r="BU8" i="3"/>
  <c r="BH52" i="3"/>
  <c r="BU52" i="3"/>
  <c r="BH49" i="3"/>
  <c r="BU49" i="3"/>
  <c r="BH45" i="3"/>
  <c r="BU45" i="3"/>
  <c r="BH41" i="3"/>
  <c r="BU41" i="3"/>
  <c r="BH37" i="3"/>
  <c r="BU37" i="3"/>
  <c r="BH33" i="3"/>
  <c r="BU33" i="3"/>
  <c r="BH29" i="3"/>
  <c r="BU29" i="3"/>
  <c r="BH25" i="3"/>
  <c r="BU25" i="3"/>
  <c r="BH21" i="3"/>
  <c r="BU21" i="3"/>
  <c r="BH17" i="3"/>
  <c r="BU17" i="3"/>
  <c r="BH13" i="3"/>
  <c r="BU13" i="3"/>
  <c r="BH9" i="3"/>
  <c r="BU9" i="3"/>
  <c r="BH5" i="3"/>
  <c r="BU5" i="3"/>
  <c r="BH53" i="3"/>
  <c r="BU53" i="3"/>
  <c r="BH50" i="3"/>
  <c r="BU50" i="3"/>
  <c r="BH46" i="3"/>
  <c r="BU46" i="3"/>
  <c r="BH42" i="3"/>
  <c r="BU42" i="3"/>
  <c r="BH38" i="3"/>
  <c r="BU38" i="3"/>
  <c r="BH34" i="3"/>
  <c r="BU34" i="3"/>
  <c r="BH30" i="3"/>
  <c r="BU30" i="3"/>
  <c r="BH26" i="3"/>
  <c r="BU26" i="3"/>
  <c r="BH22" i="3"/>
  <c r="BU22" i="3"/>
  <c r="BH18" i="3"/>
  <c r="BU18" i="3"/>
  <c r="BH14" i="3"/>
  <c r="BU14" i="3"/>
  <c r="BH10" i="3"/>
  <c r="BU10" i="3"/>
  <c r="BH6" i="3"/>
  <c r="BU6" i="3"/>
  <c r="BH3" i="3"/>
  <c r="BU3" i="3"/>
  <c r="BF431" i="3" l="1"/>
  <c r="AU431" i="3"/>
  <c r="AY417" i="3"/>
  <c r="BF422" i="3"/>
  <c r="BF437" i="3"/>
  <c r="AU414" i="3"/>
  <c r="AU410" i="3"/>
  <c r="BF414" i="3"/>
  <c r="AY437" i="3"/>
  <c r="AY441" i="3"/>
  <c r="AT426" i="3"/>
  <c r="AY447" i="3"/>
  <c r="BF447" i="3"/>
  <c r="BF420" i="3"/>
  <c r="BF410" i="3"/>
  <c r="BF449" i="3"/>
  <c r="AY454" i="3"/>
  <c r="BF441" i="3"/>
  <c r="AU438" i="3"/>
  <c r="AY431" i="3"/>
  <c r="BL441" i="3"/>
  <c r="BL457" i="3"/>
  <c r="AY405" i="3"/>
  <c r="BL412" i="3"/>
  <c r="AU417" i="3"/>
  <c r="BL437" i="3"/>
  <c r="BL429" i="3"/>
  <c r="BL413" i="3"/>
  <c r="BL422" i="3"/>
  <c r="BL418" i="3"/>
  <c r="BL425" i="3"/>
  <c r="BL431" i="3"/>
  <c r="AR513" i="3"/>
  <c r="AO513" i="3"/>
  <c r="AR492" i="3"/>
  <c r="AO492" i="3"/>
  <c r="AR510" i="3"/>
  <c r="AO510" i="3"/>
  <c r="AR508" i="3"/>
  <c r="AO508" i="3"/>
  <c r="AR502" i="3"/>
  <c r="AO502" i="3"/>
  <c r="AR474" i="3"/>
  <c r="AO474" i="3"/>
  <c r="AR478" i="3"/>
  <c r="AO478" i="3"/>
  <c r="AR475" i="3"/>
  <c r="AO475" i="3"/>
  <c r="AR479" i="3"/>
  <c r="AO479" i="3"/>
  <c r="AR483" i="3"/>
  <c r="AO483" i="3"/>
  <c r="AR499" i="3"/>
  <c r="AO499" i="3"/>
  <c r="AR511" i="3"/>
  <c r="AO511" i="3"/>
  <c r="AR485" i="3"/>
  <c r="AO485" i="3"/>
  <c r="AR484" i="3"/>
  <c r="AO484" i="3"/>
  <c r="AR488" i="3"/>
  <c r="AO488" i="3"/>
  <c r="AR494" i="3"/>
  <c r="AO494" i="3"/>
  <c r="AR498" i="3"/>
  <c r="AO498" i="3"/>
  <c r="AR469" i="3"/>
  <c r="AO469" i="3"/>
  <c r="AR473" i="3"/>
  <c r="AO473" i="3"/>
  <c r="AR504" i="3"/>
  <c r="AO504" i="3"/>
  <c r="AR497" i="3"/>
  <c r="AO497" i="3"/>
  <c r="AR501" i="3"/>
  <c r="AO501" i="3"/>
  <c r="AR505" i="3"/>
  <c r="AO505" i="3"/>
  <c r="AR462" i="3"/>
  <c r="AO462" i="3"/>
  <c r="AR466" i="3"/>
  <c r="AO466" i="3"/>
  <c r="AR470" i="3"/>
  <c r="AO470" i="3"/>
  <c r="BD459" i="3"/>
  <c r="AR459" i="3"/>
  <c r="AO459" i="3"/>
  <c r="AR463" i="3"/>
  <c r="AO463" i="3"/>
  <c r="AR467" i="3"/>
  <c r="AO467" i="3"/>
  <c r="AR471" i="3"/>
  <c r="AO471" i="3"/>
  <c r="AR495" i="3"/>
  <c r="AO495" i="3"/>
  <c r="AR506" i="3"/>
  <c r="AO506" i="3"/>
  <c r="AR500" i="3"/>
  <c r="AO500" i="3"/>
  <c r="AR481" i="3"/>
  <c r="AO481" i="3"/>
  <c r="AR476" i="3"/>
  <c r="AO476" i="3"/>
  <c r="AR480" i="3"/>
  <c r="AO480" i="3"/>
  <c r="AR477" i="3"/>
  <c r="AO477" i="3"/>
  <c r="AR482" i="3"/>
  <c r="AO482" i="3"/>
  <c r="AR486" i="3"/>
  <c r="AO486" i="3"/>
  <c r="AR490" i="3"/>
  <c r="AO490" i="3"/>
  <c r="AR487" i="3"/>
  <c r="AO487" i="3"/>
  <c r="AR460" i="3"/>
  <c r="AO460" i="3"/>
  <c r="AR464" i="3"/>
  <c r="AO464" i="3"/>
  <c r="AR468" i="3"/>
  <c r="AO468" i="3"/>
  <c r="AR472" i="3"/>
  <c r="AO472" i="3"/>
  <c r="AR461" i="3"/>
  <c r="AO461" i="3"/>
  <c r="AR465" i="3"/>
  <c r="AO465" i="3"/>
  <c r="AR503" i="3"/>
  <c r="AO503" i="3"/>
  <c r="AR493" i="3"/>
  <c r="AO493" i="3"/>
  <c r="AR507" i="3"/>
  <c r="AO507" i="3"/>
  <c r="AR496" i="3"/>
  <c r="AO496" i="3"/>
  <c r="AR458" i="3"/>
  <c r="AO458" i="3"/>
  <c r="AR512" i="3"/>
  <c r="AO512" i="3"/>
  <c r="AR491" i="3"/>
  <c r="AO491" i="3"/>
  <c r="AR509" i="3"/>
  <c r="AO509" i="3"/>
  <c r="AR489" i="3"/>
  <c r="AO489" i="3"/>
  <c r="AY453" i="3"/>
  <c r="BF412" i="3"/>
  <c r="BF457" i="3"/>
  <c r="AY412" i="3"/>
  <c r="BL435" i="3"/>
  <c r="AY428" i="3"/>
  <c r="AU426" i="3"/>
  <c r="AY426" i="3"/>
  <c r="CE339" i="3"/>
  <c r="CE455" i="3"/>
  <c r="CE415" i="3"/>
  <c r="CE449" i="3"/>
  <c r="AY445" i="3"/>
  <c r="BF445" i="3"/>
  <c r="AU442" i="3"/>
  <c r="AY442" i="3"/>
  <c r="CE61" i="3"/>
  <c r="CE86" i="3"/>
  <c r="CE57" i="3"/>
  <c r="AU418" i="3"/>
  <c r="BF418" i="3"/>
  <c r="CE348" i="3"/>
  <c r="CE419" i="3"/>
  <c r="CE397" i="3"/>
  <c r="CE413" i="3"/>
  <c r="CE446" i="3"/>
  <c r="CE406" i="3"/>
  <c r="CE87" i="3"/>
  <c r="CE79" i="3"/>
  <c r="CE91" i="3"/>
  <c r="CE96" i="3"/>
  <c r="CE117" i="3"/>
  <c r="CE123" i="3"/>
  <c r="CE121" i="3"/>
  <c r="CE114" i="3"/>
  <c r="CE129" i="3"/>
  <c r="CE131" i="3"/>
  <c r="CE144" i="3"/>
  <c r="CE135" i="3"/>
  <c r="CE153" i="3"/>
  <c r="CE154" i="3"/>
  <c r="CE164" i="3"/>
  <c r="CE146" i="3"/>
  <c r="CE149" i="3"/>
  <c r="CE150" i="3"/>
  <c r="CE152" i="3"/>
  <c r="CE176" i="3"/>
  <c r="CE186" i="3"/>
  <c r="CE163" i="3"/>
  <c r="CE167" i="3"/>
  <c r="CE166" i="3"/>
  <c r="CE168" i="3"/>
  <c r="CE174" i="3"/>
  <c r="CE188" i="3"/>
  <c r="CE204" i="3"/>
  <c r="CE190" i="3"/>
  <c r="CE205" i="3"/>
  <c r="CE211" i="3"/>
  <c r="CE214" i="3"/>
  <c r="CE236" i="3"/>
  <c r="CE250" i="3"/>
  <c r="CE258" i="3"/>
  <c r="CE235" i="3"/>
  <c r="CE242" i="3"/>
  <c r="CE248" i="3"/>
  <c r="CE252" i="3"/>
  <c r="CE253" i="3"/>
  <c r="CE222" i="3"/>
  <c r="CE233" i="3"/>
  <c r="CE244" i="3"/>
  <c r="CE261" i="3"/>
  <c r="CE262" i="3"/>
  <c r="CE280" i="3"/>
  <c r="CE288" i="3"/>
  <c r="CE290" i="3"/>
  <c r="CE268" i="3"/>
  <c r="CE269" i="3"/>
  <c r="CE321" i="3"/>
  <c r="CE327" i="3"/>
  <c r="CE346" i="3"/>
  <c r="CE312" i="3"/>
  <c r="CE304" i="3"/>
  <c r="CE306" i="3"/>
  <c r="CE329" i="3"/>
  <c r="CE315" i="3"/>
  <c r="CE337" i="3"/>
  <c r="CE345" i="3"/>
  <c r="CE341" i="3"/>
  <c r="CE354" i="3"/>
  <c r="CE356" i="3"/>
  <c r="CE364" i="3"/>
  <c r="CE368" i="3"/>
  <c r="CE347" i="3"/>
  <c r="CE363" i="3"/>
  <c r="CE358" i="3"/>
  <c r="CE379" i="3"/>
  <c r="CE382" i="3"/>
  <c r="CE388" i="3"/>
  <c r="CE392" i="3"/>
  <c r="CE399" i="3"/>
  <c r="CE407" i="3"/>
  <c r="CE438" i="3"/>
  <c r="CE439" i="3"/>
  <c r="CE403" i="3"/>
  <c r="CE408" i="3"/>
  <c r="CE433" i="3"/>
  <c r="CE447" i="3"/>
  <c r="CE65" i="3"/>
  <c r="CE70" i="3"/>
  <c r="CE83" i="3"/>
  <c r="CE89" i="3"/>
  <c r="CE90" i="3"/>
  <c r="CE100" i="3"/>
  <c r="CE119" i="3"/>
  <c r="CE124" i="3"/>
  <c r="CE126" i="3"/>
  <c r="CE158" i="3"/>
  <c r="CE177" i="3"/>
  <c r="CE184" i="3"/>
  <c r="CE183" i="3"/>
  <c r="CE199" i="3"/>
  <c r="CE191" i="3"/>
  <c r="CE237" i="3"/>
  <c r="CE255" i="3"/>
  <c r="CE216" i="3"/>
  <c r="CE238" i="3"/>
  <c r="CE246" i="3"/>
  <c r="CE282" i="3"/>
  <c r="CE272" i="3"/>
  <c r="CE333" i="3"/>
  <c r="CE302" i="3"/>
  <c r="CE307" i="3"/>
  <c r="CE338" i="3"/>
  <c r="CE371" i="3"/>
  <c r="CE376" i="3"/>
  <c r="CE353" i="3"/>
  <c r="CE359" i="3"/>
  <c r="CE361" i="3"/>
  <c r="CE375" i="3"/>
  <c r="CE389" i="3"/>
  <c r="CE402" i="3"/>
  <c r="CE429" i="3"/>
  <c r="CE450" i="3"/>
  <c r="CE323" i="3"/>
  <c r="CE440" i="3"/>
  <c r="CE432" i="3"/>
  <c r="CE74" i="3"/>
  <c r="CE78" i="3"/>
  <c r="CE84" i="3"/>
  <c r="CE92" i="3"/>
  <c r="CE112" i="3"/>
  <c r="CE156" i="3"/>
  <c r="CE169" i="3"/>
  <c r="CE185" i="3"/>
  <c r="CE170" i="3"/>
  <c r="CE178" i="3"/>
  <c r="CE181" i="3"/>
  <c r="CE203" i="3"/>
  <c r="CE254" i="3"/>
  <c r="CE218" i="3"/>
  <c r="CE240" i="3"/>
  <c r="CE223" i="3"/>
  <c r="CE229" i="3"/>
  <c r="CE277" i="3"/>
  <c r="CE285" i="3"/>
  <c r="CE293" i="3"/>
  <c r="CE266" i="3"/>
  <c r="CE297" i="3"/>
  <c r="CE313" i="3"/>
  <c r="CE336" i="3"/>
  <c r="CE301" i="3"/>
  <c r="CE357" i="3"/>
  <c r="CE362" i="3"/>
  <c r="CE444" i="3"/>
  <c r="CE99" i="3"/>
  <c r="CE101" i="3"/>
  <c r="CE113" i="3"/>
  <c r="CE133" i="3"/>
  <c r="CE145" i="3"/>
  <c r="CE162" i="3"/>
  <c r="CE196" i="3"/>
  <c r="CE202" i="3"/>
  <c r="CE215" i="3"/>
  <c r="CE245" i="3"/>
  <c r="CE226" i="3"/>
  <c r="CE232" i="3"/>
  <c r="CE276" i="3"/>
  <c r="CE289" i="3"/>
  <c r="CE298" i="3"/>
  <c r="CE281" i="3"/>
  <c r="CE296" i="3"/>
  <c r="CE340" i="3"/>
  <c r="CE314" i="3"/>
  <c r="CE305" i="3"/>
  <c r="CE365" i="3"/>
  <c r="CE380" i="3"/>
  <c r="CE423" i="3"/>
  <c r="CE381" i="3"/>
  <c r="CE385" i="3"/>
  <c r="BL416" i="3"/>
  <c r="BL406" i="3"/>
  <c r="BL417" i="3"/>
  <c r="BL420" i="3"/>
  <c r="CE66" i="3"/>
  <c r="CE82" i="3"/>
  <c r="CE325" i="3"/>
  <c r="CE331" i="3"/>
  <c r="CE366" i="3"/>
  <c r="CE396" i="3"/>
  <c r="CE410" i="3"/>
  <c r="CE416" i="3"/>
  <c r="CE430" i="3"/>
  <c r="CE436" i="3"/>
  <c r="BL447" i="3"/>
  <c r="BL453" i="3"/>
  <c r="CE200" i="3"/>
  <c r="AD492" i="3"/>
  <c r="AF492" i="3"/>
  <c r="BT492" i="3" s="1"/>
  <c r="R492" i="3"/>
  <c r="M492" i="3"/>
  <c r="AA492" i="3"/>
  <c r="Q492" i="3"/>
  <c r="AE492" i="3"/>
  <c r="BS492" i="3" s="1"/>
  <c r="CB451" i="3"/>
  <c r="BL451" i="3"/>
  <c r="AF508" i="3"/>
  <c r="BT508" i="3" s="1"/>
  <c r="R508" i="3"/>
  <c r="AA508" i="3"/>
  <c r="M508" i="3"/>
  <c r="AE508" i="3"/>
  <c r="BS508" i="3" s="1"/>
  <c r="Q508" i="3"/>
  <c r="CE59" i="3"/>
  <c r="CE60" i="3"/>
  <c r="CE68" i="3"/>
  <c r="CE80" i="3"/>
  <c r="CE76" i="3"/>
  <c r="CE77" i="3"/>
  <c r="CE85" i="3"/>
  <c r="CE88" i="3"/>
  <c r="CE93" i="3"/>
  <c r="CE98" i="3"/>
  <c r="CE104" i="3"/>
  <c r="CE105" i="3"/>
  <c r="CE106" i="3"/>
  <c r="CE109" i="3"/>
  <c r="CE110" i="3"/>
  <c r="CE107" i="3"/>
  <c r="CE118" i="3"/>
  <c r="CE120" i="3"/>
  <c r="CE125" i="3"/>
  <c r="CE115" i="3"/>
  <c r="CE122" i="3"/>
  <c r="CE136" i="3"/>
  <c r="CE127" i="3"/>
  <c r="CE132" i="3"/>
  <c r="CE159" i="3"/>
  <c r="CE165" i="3"/>
  <c r="CE147" i="3"/>
  <c r="CE157" i="3"/>
  <c r="CE141" i="3"/>
  <c r="CE151" i="3"/>
  <c r="CE173" i="3"/>
  <c r="CE171" i="3"/>
  <c r="CE180" i="3"/>
  <c r="CE194" i="3"/>
  <c r="CE206" i="3"/>
  <c r="CE197" i="3"/>
  <c r="CE182" i="3"/>
  <c r="CE198" i="3"/>
  <c r="CE208" i="3"/>
  <c r="CE220" i="3"/>
  <c r="CE231" i="3"/>
  <c r="CE212" i="3"/>
  <c r="CE219" i="3"/>
  <c r="CE228" i="3"/>
  <c r="CE234" i="3"/>
  <c r="CE239" i="3"/>
  <c r="CE241" i="3"/>
  <c r="CE247" i="3"/>
  <c r="CE267" i="3"/>
  <c r="CE278" i="3"/>
  <c r="CE265" i="3"/>
  <c r="CE271" i="3"/>
  <c r="CE284" i="3"/>
  <c r="CE286" i="3"/>
  <c r="CE259" i="3"/>
  <c r="CE260" i="3"/>
  <c r="CE273" i="3"/>
  <c r="CE274" i="3"/>
  <c r="CE279" i="3"/>
  <c r="CE308" i="3"/>
  <c r="CE328" i="3"/>
  <c r="CE335" i="3"/>
  <c r="CE330" i="3"/>
  <c r="CE320" i="3"/>
  <c r="CE332" i="3"/>
  <c r="CE342" i="3"/>
  <c r="CE309" i="3"/>
  <c r="CE326" i="3"/>
  <c r="CE351" i="3"/>
  <c r="CE352" i="3"/>
  <c r="CE370" i="3"/>
  <c r="CE372" i="3"/>
  <c r="CE334" i="3"/>
  <c r="CE343" i="3"/>
  <c r="CE344" i="3"/>
  <c r="CE367" i="3"/>
  <c r="CE360" i="3"/>
  <c r="CE378" i="3"/>
  <c r="CE384" i="3"/>
  <c r="CE386" i="3"/>
  <c r="CE391" i="3"/>
  <c r="CE427" i="3"/>
  <c r="CE434" i="3"/>
  <c r="CE441" i="3"/>
  <c r="CE414" i="3"/>
  <c r="CE420" i="3"/>
  <c r="CE431" i="3"/>
  <c r="CE452" i="3"/>
  <c r="CE400" i="3"/>
  <c r="CE404" i="3"/>
  <c r="CE443" i="3"/>
  <c r="CE134" i="3"/>
  <c r="CE58" i="3"/>
  <c r="AT453" i="3"/>
  <c r="AX453" i="3"/>
  <c r="CB445" i="3"/>
  <c r="BL445" i="3"/>
  <c r="CA421" i="3"/>
  <c r="AY421" i="3"/>
  <c r="AU421" i="3"/>
  <c r="BF421" i="3"/>
  <c r="AX418" i="3"/>
  <c r="AT418" i="3"/>
  <c r="CB456" i="3"/>
  <c r="BL456" i="3"/>
  <c r="CA435" i="3"/>
  <c r="CE435" i="3" s="1"/>
  <c r="BF435" i="3"/>
  <c r="AU435" i="3"/>
  <c r="CA451" i="3"/>
  <c r="CE451" i="3" s="1"/>
  <c r="BF451" i="3"/>
  <c r="AU451" i="3"/>
  <c r="CE62" i="3"/>
  <c r="CE63" i="3"/>
  <c r="CE64" i="3"/>
  <c r="CE69" i="3"/>
  <c r="CE67" i="3"/>
  <c r="CE71" i="3"/>
  <c r="CE72" i="3"/>
  <c r="CE73" i="3"/>
  <c r="CE75" i="3"/>
  <c r="CE81" i="3"/>
  <c r="CE94" i="3"/>
  <c r="CE95" i="3"/>
  <c r="CE97" i="3"/>
  <c r="CE102" i="3"/>
  <c r="CE103" i="3"/>
  <c r="CE108" i="3"/>
  <c r="CE111" i="3"/>
  <c r="CE130" i="3"/>
  <c r="CE116" i="3"/>
  <c r="CE139" i="3"/>
  <c r="CE140" i="3"/>
  <c r="CE128" i="3"/>
  <c r="CE137" i="3"/>
  <c r="CE142" i="3"/>
  <c r="CE143" i="3"/>
  <c r="CE155" i="3"/>
  <c r="CE160" i="3"/>
  <c r="CE148" i="3"/>
  <c r="CE161" i="3"/>
  <c r="CE179" i="3"/>
  <c r="CE187" i="3"/>
  <c r="CE172" i="3"/>
  <c r="CE175" i="3"/>
  <c r="CE209" i="3"/>
  <c r="CE210" i="3"/>
  <c r="CE189" i="3"/>
  <c r="CE192" i="3"/>
  <c r="CE193" i="3"/>
  <c r="CE195" i="3"/>
  <c r="CE201" i="3"/>
  <c r="CE207" i="3"/>
  <c r="CE213" i="3"/>
  <c r="CE221" i="3"/>
  <c r="CE227" i="3"/>
  <c r="CE230" i="3"/>
  <c r="CE243" i="3"/>
  <c r="CE249" i="3"/>
  <c r="CE217" i="3"/>
  <c r="CE224" i="3"/>
  <c r="CE225" i="3"/>
  <c r="CE251" i="3"/>
  <c r="CE256" i="3"/>
  <c r="CE264" i="3"/>
  <c r="CE257" i="3"/>
  <c r="CE292" i="3"/>
  <c r="CE294" i="3"/>
  <c r="CE299" i="3"/>
  <c r="CE303" i="3"/>
  <c r="CE270" i="3"/>
  <c r="CE275" i="3"/>
  <c r="CE283" i="3"/>
  <c r="CE287" i="3"/>
  <c r="CE291" i="3"/>
  <c r="CE295" i="3"/>
  <c r="CE263" i="3"/>
  <c r="CE300" i="3"/>
  <c r="CE310" i="3"/>
  <c r="CE311" i="3"/>
  <c r="CE317" i="3"/>
  <c r="CE318" i="3"/>
  <c r="CE319" i="3"/>
  <c r="CE322" i="3"/>
  <c r="CE324" i="3"/>
  <c r="CE350" i="3"/>
  <c r="CE349" i="3"/>
  <c r="CE355" i="3"/>
  <c r="CE377" i="3"/>
  <c r="CE373" i="3"/>
  <c r="CE369" i="3"/>
  <c r="CE383" i="3"/>
  <c r="CE405" i="3"/>
  <c r="CE412" i="3"/>
  <c r="CE448" i="3"/>
  <c r="CE387" i="3"/>
  <c r="CE401" i="3"/>
  <c r="CE417" i="3"/>
  <c r="CE422" i="3"/>
  <c r="CE437" i="3"/>
  <c r="CE393" i="3"/>
  <c r="CE395" i="3"/>
  <c r="CE390" i="3"/>
  <c r="CE409" i="3"/>
  <c r="CE411" i="3"/>
  <c r="CE425" i="3"/>
  <c r="CE453" i="3"/>
  <c r="CE138" i="3"/>
  <c r="CE374" i="3"/>
  <c r="CE398" i="3"/>
  <c r="CE394" i="3"/>
  <c r="CA456" i="3"/>
  <c r="BF456" i="3"/>
  <c r="AU456" i="3"/>
  <c r="AF513" i="3"/>
  <c r="BT513" i="3" s="1"/>
  <c r="R513" i="3"/>
  <c r="AA513" i="3"/>
  <c r="M513" i="3"/>
  <c r="Q513" i="3"/>
  <c r="AE513" i="3"/>
  <c r="BS513" i="3" s="1"/>
  <c r="BD513" i="3"/>
  <c r="AF510" i="3"/>
  <c r="BT510" i="3" s="1"/>
  <c r="R510" i="3"/>
  <c r="AA510" i="3"/>
  <c r="M510" i="3"/>
  <c r="AE510" i="3"/>
  <c r="BS510" i="3" s="1"/>
  <c r="Q510" i="3"/>
  <c r="CA445" i="3"/>
  <c r="AU445" i="3"/>
  <c r="R502" i="3"/>
  <c r="AF502" i="3"/>
  <c r="BT502" i="3" s="1"/>
  <c r="M502" i="3"/>
  <c r="AA502" i="3"/>
  <c r="Q502" i="3"/>
  <c r="AE502" i="3"/>
  <c r="BS502" i="3" s="1"/>
  <c r="AT417" i="3"/>
  <c r="AX417" i="3"/>
  <c r="AD474" i="3"/>
  <c r="AF474" i="3"/>
  <c r="BT474" i="3" s="1"/>
  <c r="R474" i="3"/>
  <c r="M474" i="3"/>
  <c r="AA474" i="3"/>
  <c r="Q474" i="3"/>
  <c r="AE474" i="3"/>
  <c r="BS474" i="3" s="1"/>
  <c r="CB421" i="3"/>
  <c r="CE421" i="3" s="1"/>
  <c r="BL421" i="3"/>
  <c r="P478" i="3"/>
  <c r="R478" i="3"/>
  <c r="AF478" i="3"/>
  <c r="BT478" i="3" s="1"/>
  <c r="AA478" i="3"/>
  <c r="M478" i="3"/>
  <c r="AE478" i="3"/>
  <c r="BS478" i="3" s="1"/>
  <c r="Q478" i="3"/>
  <c r="CA426" i="3"/>
  <c r="CE426" i="3" s="1"/>
  <c r="BF426" i="3"/>
  <c r="CB442" i="3"/>
  <c r="BL442" i="3"/>
  <c r="CA418" i="3"/>
  <c r="CE418" i="3" s="1"/>
  <c r="AY418" i="3"/>
  <c r="R475" i="3"/>
  <c r="AF475" i="3"/>
  <c r="BT475" i="3" s="1"/>
  <c r="AA475" i="3"/>
  <c r="M475" i="3"/>
  <c r="AE475" i="3"/>
  <c r="BS475" i="3" s="1"/>
  <c r="Q475" i="3"/>
  <c r="AT422" i="3"/>
  <c r="AX422" i="3"/>
  <c r="AF479" i="3"/>
  <c r="BT479" i="3" s="1"/>
  <c r="R479" i="3"/>
  <c r="M479" i="3"/>
  <c r="AA479" i="3"/>
  <c r="Q479" i="3"/>
  <c r="AE479" i="3"/>
  <c r="BS479" i="3" s="1"/>
  <c r="CA457" i="3"/>
  <c r="CE457" i="3" s="1"/>
  <c r="AU457" i="3"/>
  <c r="CE316" i="3"/>
  <c r="CE56" i="3"/>
  <c r="R483" i="3"/>
  <c r="AF483" i="3"/>
  <c r="BT483" i="3" s="1"/>
  <c r="AA483" i="3"/>
  <c r="M483" i="3"/>
  <c r="AE483" i="3"/>
  <c r="BS483" i="3" s="1"/>
  <c r="Q483" i="3"/>
  <c r="CB454" i="3"/>
  <c r="BL454" i="3"/>
  <c r="CA442" i="3"/>
  <c r="BF442" i="3"/>
  <c r="R499" i="3"/>
  <c r="AF499" i="3"/>
  <c r="BT499" i="3" s="1"/>
  <c r="AA499" i="3"/>
  <c r="M499" i="3"/>
  <c r="AE499" i="3"/>
  <c r="BS499" i="3" s="1"/>
  <c r="Q499" i="3"/>
  <c r="CE424" i="3"/>
  <c r="CA428" i="3"/>
  <c r="CE428" i="3" s="1"/>
  <c r="BF428" i="3"/>
  <c r="AT427" i="3"/>
  <c r="AX427" i="3"/>
  <c r="CA454" i="3"/>
  <c r="BF454" i="3"/>
  <c r="AX451" i="3"/>
  <c r="AX429" i="3"/>
  <c r="AY422" i="3"/>
  <c r="BF401" i="3"/>
  <c r="AX432" i="3"/>
  <c r="AY410" i="3"/>
  <c r="BF450" i="3"/>
  <c r="AX412" i="3"/>
  <c r="AX455" i="3"/>
  <c r="AX403" i="3"/>
  <c r="AX440" i="3"/>
  <c r="AY406" i="3"/>
  <c r="BF434" i="3"/>
  <c r="AX408" i="3"/>
  <c r="AX452" i="3"/>
  <c r="AX404" i="3"/>
  <c r="AT416" i="3"/>
  <c r="AT457" i="3"/>
  <c r="AT431" i="3"/>
  <c r="AT447" i="3"/>
  <c r="AU437" i="3"/>
  <c r="AU424" i="3"/>
  <c r="AT411" i="3"/>
  <c r="AT439" i="3"/>
  <c r="AT420" i="3"/>
  <c r="AT443" i="3"/>
  <c r="AT423" i="3"/>
  <c r="R511" i="3"/>
  <c r="AF511" i="3"/>
  <c r="BT511" i="3" s="1"/>
  <c r="M511" i="3"/>
  <c r="AA511" i="3"/>
  <c r="Q511" i="3"/>
  <c r="AE511" i="3"/>
  <c r="BS511" i="3" s="1"/>
  <c r="P485" i="3"/>
  <c r="R485" i="3"/>
  <c r="AF485" i="3"/>
  <c r="BT485" i="3" s="1"/>
  <c r="M485" i="3"/>
  <c r="AA485" i="3"/>
  <c r="AE485" i="3"/>
  <c r="BS485" i="3" s="1"/>
  <c r="Q485" i="3"/>
  <c r="AD484" i="3"/>
  <c r="AF484" i="3"/>
  <c r="BT484" i="3" s="1"/>
  <c r="R484" i="3"/>
  <c r="M484" i="3"/>
  <c r="AA484" i="3"/>
  <c r="AE484" i="3"/>
  <c r="BS484" i="3" s="1"/>
  <c r="Q484" i="3"/>
  <c r="P488" i="3"/>
  <c r="R488" i="3"/>
  <c r="AF488" i="3"/>
  <c r="BT488" i="3" s="1"/>
  <c r="AA488" i="3"/>
  <c r="M488" i="3"/>
  <c r="Q488" i="3"/>
  <c r="AE488" i="3"/>
  <c r="BS488" i="3" s="1"/>
  <c r="AF494" i="3"/>
  <c r="BT494" i="3" s="1"/>
  <c r="R494" i="3"/>
  <c r="AA494" i="3"/>
  <c r="M494" i="3"/>
  <c r="AE494" i="3"/>
  <c r="BS494" i="3" s="1"/>
  <c r="Q494" i="3"/>
  <c r="P498" i="3"/>
  <c r="AF498" i="3"/>
  <c r="BT498" i="3" s="1"/>
  <c r="R498" i="3"/>
  <c r="AA498" i="3"/>
  <c r="M498" i="3"/>
  <c r="Q498" i="3"/>
  <c r="AE498" i="3"/>
  <c r="BS498" i="3" s="1"/>
  <c r="AD469" i="3"/>
  <c r="AF469" i="3"/>
  <c r="BT469" i="3" s="1"/>
  <c r="R469" i="3"/>
  <c r="AA469" i="3"/>
  <c r="M469" i="3"/>
  <c r="Q469" i="3"/>
  <c r="AE469" i="3"/>
  <c r="BS469" i="3" s="1"/>
  <c r="R473" i="3"/>
  <c r="AF473" i="3"/>
  <c r="BT473" i="3" s="1"/>
  <c r="AA473" i="3"/>
  <c r="M473" i="3"/>
  <c r="AE473" i="3"/>
  <c r="BS473" i="3" s="1"/>
  <c r="Q473" i="3"/>
  <c r="AD504" i="3"/>
  <c r="R504" i="3"/>
  <c r="AF504" i="3"/>
  <c r="BT504" i="3" s="1"/>
  <c r="M504" i="3"/>
  <c r="AA504" i="3"/>
  <c r="AE504" i="3"/>
  <c r="BS504" i="3" s="1"/>
  <c r="Q504" i="3"/>
  <c r="AF497" i="3"/>
  <c r="BT497" i="3" s="1"/>
  <c r="R497" i="3"/>
  <c r="M497" i="3"/>
  <c r="AA497" i="3"/>
  <c r="Q497" i="3"/>
  <c r="AE497" i="3"/>
  <c r="BS497" i="3" s="1"/>
  <c r="P501" i="3"/>
  <c r="R501" i="3"/>
  <c r="AF501" i="3"/>
  <c r="BT501" i="3" s="1"/>
  <c r="AA501" i="3"/>
  <c r="M501" i="3"/>
  <c r="AE501" i="3"/>
  <c r="BS501" i="3" s="1"/>
  <c r="Q501" i="3"/>
  <c r="R505" i="3"/>
  <c r="AF505" i="3"/>
  <c r="BT505" i="3" s="1"/>
  <c r="M505" i="3"/>
  <c r="AA505" i="3"/>
  <c r="AE505" i="3"/>
  <c r="BS505" i="3" s="1"/>
  <c r="Q505" i="3"/>
  <c r="AF462" i="3"/>
  <c r="BT462" i="3" s="1"/>
  <c r="R462" i="3"/>
  <c r="AA462" i="3"/>
  <c r="M462" i="3"/>
  <c r="AE462" i="3"/>
  <c r="BS462" i="3" s="1"/>
  <c r="Q462" i="3"/>
  <c r="P466" i="3"/>
  <c r="R466" i="3"/>
  <c r="AF466" i="3"/>
  <c r="BT466" i="3" s="1"/>
  <c r="AA466" i="3"/>
  <c r="M466" i="3"/>
  <c r="AE466" i="3"/>
  <c r="BS466" i="3" s="1"/>
  <c r="Q466" i="3"/>
  <c r="R470" i="3"/>
  <c r="AF470" i="3"/>
  <c r="BT470" i="3" s="1"/>
  <c r="M470" i="3"/>
  <c r="AA470" i="3"/>
  <c r="Q470" i="3"/>
  <c r="AE470" i="3"/>
  <c r="BS470" i="3" s="1"/>
  <c r="R459" i="3"/>
  <c r="AF459" i="3"/>
  <c r="BT459" i="3" s="1"/>
  <c r="AA459" i="3"/>
  <c r="M459" i="3"/>
  <c r="AE459" i="3"/>
  <c r="BS459" i="3" s="1"/>
  <c r="Q459" i="3"/>
  <c r="R463" i="3"/>
  <c r="AF463" i="3"/>
  <c r="BT463" i="3" s="1"/>
  <c r="M463" i="3"/>
  <c r="AA463" i="3"/>
  <c r="Q463" i="3"/>
  <c r="AE463" i="3"/>
  <c r="BS463" i="3" s="1"/>
  <c r="AF467" i="3"/>
  <c r="BT467" i="3" s="1"/>
  <c r="R467" i="3"/>
  <c r="M467" i="3"/>
  <c r="AA467" i="3"/>
  <c r="Q467" i="3"/>
  <c r="AE467" i="3"/>
  <c r="BS467" i="3" s="1"/>
  <c r="AF471" i="3"/>
  <c r="BT471" i="3" s="1"/>
  <c r="R471" i="3"/>
  <c r="AA471" i="3"/>
  <c r="M471" i="3"/>
  <c r="AE471" i="3"/>
  <c r="BS471" i="3" s="1"/>
  <c r="Q471" i="3"/>
  <c r="AD495" i="3"/>
  <c r="AF495" i="3"/>
  <c r="BT495" i="3" s="1"/>
  <c r="R495" i="3"/>
  <c r="AA495" i="3"/>
  <c r="M495" i="3"/>
  <c r="Q495" i="3"/>
  <c r="AE495" i="3"/>
  <c r="BS495" i="3" s="1"/>
  <c r="R506" i="3"/>
  <c r="AF506" i="3"/>
  <c r="BT506" i="3" s="1"/>
  <c r="M506" i="3"/>
  <c r="AA506" i="3"/>
  <c r="Q506" i="3"/>
  <c r="AE506" i="3"/>
  <c r="BS506" i="3" s="1"/>
  <c r="R500" i="3"/>
  <c r="AF500" i="3"/>
  <c r="BT500" i="3" s="1"/>
  <c r="AA500" i="3"/>
  <c r="M500" i="3"/>
  <c r="Q500" i="3"/>
  <c r="AE500" i="3"/>
  <c r="BS500" i="3" s="1"/>
  <c r="AD481" i="3"/>
  <c r="AF481" i="3"/>
  <c r="BT481" i="3" s="1"/>
  <c r="R481" i="3"/>
  <c r="AA481" i="3"/>
  <c r="M481" i="3"/>
  <c r="Q481" i="3"/>
  <c r="AE481" i="3"/>
  <c r="BS481" i="3" s="1"/>
  <c r="AD476" i="3"/>
  <c r="AF476" i="3"/>
  <c r="BT476" i="3" s="1"/>
  <c r="R476" i="3"/>
  <c r="M476" i="3"/>
  <c r="AA476" i="3"/>
  <c r="AE476" i="3"/>
  <c r="BS476" i="3" s="1"/>
  <c r="Q476" i="3"/>
  <c r="P480" i="3"/>
  <c r="R480" i="3"/>
  <c r="AF480" i="3"/>
  <c r="BT480" i="3" s="1"/>
  <c r="AA480" i="3"/>
  <c r="M480" i="3"/>
  <c r="Q480" i="3"/>
  <c r="AE480" i="3"/>
  <c r="BS480" i="3" s="1"/>
  <c r="P477" i="3"/>
  <c r="R477" i="3"/>
  <c r="AF477" i="3"/>
  <c r="BT477" i="3" s="1"/>
  <c r="M477" i="3"/>
  <c r="AA477" i="3"/>
  <c r="AE477" i="3"/>
  <c r="BS477" i="3" s="1"/>
  <c r="Q477" i="3"/>
  <c r="AD482" i="3"/>
  <c r="AF482" i="3"/>
  <c r="BT482" i="3" s="1"/>
  <c r="R482" i="3"/>
  <c r="M482" i="3"/>
  <c r="AA482" i="3"/>
  <c r="Q482" i="3"/>
  <c r="AE482" i="3"/>
  <c r="BS482" i="3" s="1"/>
  <c r="AD486" i="3"/>
  <c r="AF486" i="3"/>
  <c r="BT486" i="3" s="1"/>
  <c r="R486" i="3"/>
  <c r="M486" i="3"/>
  <c r="AA486" i="3"/>
  <c r="Q486" i="3"/>
  <c r="AE486" i="3"/>
  <c r="BS486" i="3" s="1"/>
  <c r="AD490" i="3"/>
  <c r="AF490" i="3"/>
  <c r="BT490" i="3" s="1"/>
  <c r="R490" i="3"/>
  <c r="AA490" i="3"/>
  <c r="M490" i="3"/>
  <c r="AE490" i="3"/>
  <c r="BS490" i="3" s="1"/>
  <c r="Q490" i="3"/>
  <c r="AD487" i="3"/>
  <c r="AF487" i="3"/>
  <c r="BT487" i="3" s="1"/>
  <c r="R487" i="3"/>
  <c r="M487" i="3"/>
  <c r="AA487" i="3"/>
  <c r="Q487" i="3"/>
  <c r="AE487" i="3"/>
  <c r="BS487" i="3" s="1"/>
  <c r="AD460" i="3"/>
  <c r="AF460" i="3"/>
  <c r="BT460" i="3" s="1"/>
  <c r="R460" i="3"/>
  <c r="M460" i="3"/>
  <c r="AA460" i="3"/>
  <c r="AE460" i="3"/>
  <c r="BS460" i="3" s="1"/>
  <c r="Q460" i="3"/>
  <c r="AF464" i="3"/>
  <c r="BT464" i="3" s="1"/>
  <c r="R464" i="3"/>
  <c r="AA464" i="3"/>
  <c r="M464" i="3"/>
  <c r="Q464" i="3"/>
  <c r="AE464" i="3"/>
  <c r="BS464" i="3" s="1"/>
  <c r="P468" i="3"/>
  <c r="R468" i="3"/>
  <c r="AF468" i="3"/>
  <c r="BT468" i="3" s="1"/>
  <c r="AA468" i="3"/>
  <c r="M468" i="3"/>
  <c r="Q468" i="3"/>
  <c r="AE468" i="3"/>
  <c r="BS468" i="3" s="1"/>
  <c r="R472" i="3"/>
  <c r="AF472" i="3"/>
  <c r="BT472" i="3" s="1"/>
  <c r="M472" i="3"/>
  <c r="AA472" i="3"/>
  <c r="AE472" i="3"/>
  <c r="BS472" i="3" s="1"/>
  <c r="Q472" i="3"/>
  <c r="P461" i="3"/>
  <c r="R461" i="3"/>
  <c r="AF461" i="3"/>
  <c r="BT461" i="3" s="1"/>
  <c r="M461" i="3"/>
  <c r="AA461" i="3"/>
  <c r="AE461" i="3"/>
  <c r="BS461" i="3" s="1"/>
  <c r="Q461" i="3"/>
  <c r="AF465" i="3"/>
  <c r="BT465" i="3" s="1"/>
  <c r="R465" i="3"/>
  <c r="M465" i="3"/>
  <c r="AA465" i="3"/>
  <c r="Q465" i="3"/>
  <c r="AE465" i="3"/>
  <c r="BS465" i="3" s="1"/>
  <c r="AF503" i="3"/>
  <c r="BT503" i="3" s="1"/>
  <c r="R503" i="3"/>
  <c r="AA503" i="3"/>
  <c r="M503" i="3"/>
  <c r="Q503" i="3"/>
  <c r="AE503" i="3"/>
  <c r="BS503" i="3" s="1"/>
  <c r="AD493" i="3"/>
  <c r="AF493" i="3"/>
  <c r="BT493" i="3" s="1"/>
  <c r="R493" i="3"/>
  <c r="M493" i="3"/>
  <c r="AA493" i="3"/>
  <c r="Q493" i="3"/>
  <c r="AE493" i="3"/>
  <c r="BS493" i="3" s="1"/>
  <c r="AF507" i="3"/>
  <c r="BT507" i="3" s="1"/>
  <c r="R507" i="3"/>
  <c r="AA507" i="3"/>
  <c r="M507" i="3"/>
  <c r="Q507" i="3"/>
  <c r="AE507" i="3"/>
  <c r="BS507" i="3" s="1"/>
  <c r="AF496" i="3"/>
  <c r="BT496" i="3" s="1"/>
  <c r="R496" i="3"/>
  <c r="AA496" i="3"/>
  <c r="M496" i="3"/>
  <c r="AE496" i="3"/>
  <c r="BS496" i="3" s="1"/>
  <c r="Q496" i="3"/>
  <c r="AD458" i="3"/>
  <c r="AF458" i="3"/>
  <c r="BT458" i="3" s="1"/>
  <c r="R458" i="3"/>
  <c r="M458" i="3"/>
  <c r="AA458" i="3"/>
  <c r="AE458" i="3"/>
  <c r="BS458" i="3" s="1"/>
  <c r="Q458" i="3"/>
  <c r="P512" i="3"/>
  <c r="R512" i="3"/>
  <c r="AF512" i="3"/>
  <c r="BT512" i="3" s="1"/>
  <c r="M512" i="3"/>
  <c r="AA512" i="3"/>
  <c r="Q512" i="3"/>
  <c r="AE512" i="3"/>
  <c r="BS512" i="3" s="1"/>
  <c r="P491" i="3"/>
  <c r="R491" i="3"/>
  <c r="AF491" i="3"/>
  <c r="BT491" i="3" s="1"/>
  <c r="AA491" i="3"/>
  <c r="M491" i="3"/>
  <c r="AE491" i="3"/>
  <c r="BS491" i="3" s="1"/>
  <c r="Q491" i="3"/>
  <c r="AD509" i="3"/>
  <c r="AF509" i="3"/>
  <c r="BT509" i="3" s="1"/>
  <c r="R509" i="3"/>
  <c r="M509" i="3"/>
  <c r="AA509" i="3"/>
  <c r="Q509" i="3"/>
  <c r="AE509" i="3"/>
  <c r="BS509" i="3" s="1"/>
  <c r="R489" i="3"/>
  <c r="AF489" i="3"/>
  <c r="BT489" i="3" s="1"/>
  <c r="AA489" i="3"/>
  <c r="M489" i="3"/>
  <c r="AE489" i="3"/>
  <c r="BS489" i="3" s="1"/>
  <c r="Q489" i="3"/>
  <c r="AY414" i="3"/>
  <c r="AX405" i="3"/>
  <c r="BF440" i="3"/>
  <c r="AX436" i="3"/>
  <c r="AX409" i="3"/>
  <c r="AX445" i="3"/>
  <c r="BF403" i="3"/>
  <c r="AX419" i="3"/>
  <c r="BF448" i="3"/>
  <c r="BF430" i="3"/>
  <c r="AX449" i="3"/>
  <c r="BF438" i="3"/>
  <c r="BF432" i="3"/>
  <c r="AX428" i="3"/>
  <c r="AX442" i="3"/>
  <c r="AX446" i="3"/>
  <c r="AU422" i="3"/>
  <c r="AT407" i="3"/>
  <c r="AT444" i="3"/>
  <c r="AT437" i="3"/>
  <c r="AT413" i="3"/>
  <c r="AU420" i="3"/>
  <c r="AU404" i="3"/>
  <c r="AU425" i="3"/>
  <c r="AT415" i="3"/>
  <c r="AT434" i="3"/>
  <c r="BD464" i="3"/>
  <c r="BD460" i="3"/>
  <c r="AX421" i="3"/>
  <c r="BF413" i="3"/>
  <c r="AX448" i="3"/>
  <c r="BF444" i="3"/>
  <c r="BF417" i="3"/>
  <c r="BF446" i="3"/>
  <c r="AX441" i="3"/>
  <c r="AX433" i="3"/>
  <c r="BF405" i="3"/>
  <c r="AX435" i="3"/>
  <c r="BF407" i="3"/>
  <c r="BF436" i="3"/>
  <c r="AX401" i="3"/>
  <c r="AX454" i="3"/>
  <c r="AX438" i="3"/>
  <c r="AU416" i="3"/>
  <c r="AU412" i="3"/>
  <c r="AT424" i="3"/>
  <c r="AU423" i="3"/>
  <c r="AT425" i="3"/>
  <c r="AU441" i="3"/>
  <c r="AT456" i="3"/>
  <c r="BD487" i="3"/>
  <c r="BL428" i="3"/>
  <c r="BF452" i="3"/>
  <c r="AY402" i="3"/>
  <c r="BF409" i="3"/>
  <c r="AX450" i="3"/>
  <c r="AU408" i="3"/>
  <c r="AU449" i="3"/>
  <c r="AU453" i="3"/>
  <c r="AU429" i="3"/>
  <c r="AU433" i="3"/>
  <c r="BD462" i="3"/>
  <c r="P513" i="3"/>
  <c r="AD513" i="3"/>
  <c r="AD510" i="3"/>
  <c r="P510" i="3"/>
  <c r="P508" i="3"/>
  <c r="AD508" i="3"/>
  <c r="P502" i="3"/>
  <c r="AD502" i="3"/>
  <c r="P499" i="3"/>
  <c r="AD499" i="3"/>
  <c r="AD511" i="3"/>
  <c r="P511" i="3"/>
  <c r="P494" i="3"/>
  <c r="AD494" i="3"/>
  <c r="P497" i="3"/>
  <c r="AD497" i="3"/>
  <c r="AD505" i="3"/>
  <c r="P505" i="3"/>
  <c r="AD500" i="3"/>
  <c r="P500" i="3"/>
  <c r="AD503" i="3"/>
  <c r="P503" i="3"/>
  <c r="P507" i="3"/>
  <c r="AD507" i="3"/>
  <c r="AG513" i="3"/>
  <c r="S513" i="3"/>
  <c r="AH513" i="3"/>
  <c r="T513" i="3"/>
  <c r="BE513" i="3"/>
  <c r="S492" i="3"/>
  <c r="AG492" i="3"/>
  <c r="T492" i="3"/>
  <c r="AH492" i="3"/>
  <c r="BE492" i="3"/>
  <c r="P492" i="3"/>
  <c r="S510" i="3"/>
  <c r="AG510" i="3"/>
  <c r="AH510" i="3"/>
  <c r="T510" i="3"/>
  <c r="BE510" i="3"/>
  <c r="AJ508" i="3"/>
  <c r="BX508" i="3" s="1"/>
  <c r="AG508" i="3"/>
  <c r="S508" i="3"/>
  <c r="AH508" i="3"/>
  <c r="T508" i="3"/>
  <c r="BE508" i="3"/>
  <c r="AG502" i="3"/>
  <c r="S502" i="3"/>
  <c r="T502" i="3"/>
  <c r="AH502" i="3"/>
  <c r="BE502" i="3"/>
  <c r="S474" i="3"/>
  <c r="AG474" i="3"/>
  <c r="T474" i="3"/>
  <c r="AH474" i="3"/>
  <c r="BE474" i="3"/>
  <c r="P474" i="3"/>
  <c r="AG478" i="3"/>
  <c r="S478" i="3"/>
  <c r="AH478" i="3"/>
  <c r="T478" i="3"/>
  <c r="BE478" i="3"/>
  <c r="AD478" i="3"/>
  <c r="AJ475" i="3"/>
  <c r="BX475" i="3" s="1"/>
  <c r="AG475" i="3"/>
  <c r="S475" i="3"/>
  <c r="AH475" i="3"/>
  <c r="T475" i="3"/>
  <c r="BE475" i="3"/>
  <c r="AD475" i="3"/>
  <c r="P475" i="3"/>
  <c r="S479" i="3"/>
  <c r="AG479" i="3"/>
  <c r="T479" i="3"/>
  <c r="AH479" i="3"/>
  <c r="BE479" i="3"/>
  <c r="P479" i="3"/>
  <c r="AD479" i="3"/>
  <c r="AG483" i="3"/>
  <c r="S483" i="3"/>
  <c r="AH483" i="3"/>
  <c r="T483" i="3"/>
  <c r="BE483" i="3"/>
  <c r="AD483" i="3"/>
  <c r="P483" i="3"/>
  <c r="AG499" i="3"/>
  <c r="S499" i="3"/>
  <c r="AH499" i="3"/>
  <c r="T499" i="3"/>
  <c r="BE499" i="3"/>
  <c r="AJ511" i="3"/>
  <c r="BX511" i="3" s="1"/>
  <c r="AG511" i="3"/>
  <c r="S511" i="3"/>
  <c r="T511" i="3"/>
  <c r="AH511" i="3"/>
  <c r="BE511" i="3"/>
  <c r="AG485" i="3"/>
  <c r="S485" i="3"/>
  <c r="AH485" i="3"/>
  <c r="T485" i="3"/>
  <c r="BE485" i="3"/>
  <c r="AD485" i="3"/>
  <c r="S484" i="3"/>
  <c r="AG484" i="3"/>
  <c r="T484" i="3"/>
  <c r="AH484" i="3"/>
  <c r="BE484" i="3"/>
  <c r="P484" i="3"/>
  <c r="AJ488" i="3"/>
  <c r="BX488" i="3" s="1"/>
  <c r="S488" i="3"/>
  <c r="AG488" i="3"/>
  <c r="AH488" i="3"/>
  <c r="T488" i="3"/>
  <c r="BE488" i="3"/>
  <c r="AD488" i="3"/>
  <c r="S494" i="3"/>
  <c r="AG494" i="3"/>
  <c r="AH494" i="3"/>
  <c r="T494" i="3"/>
  <c r="BE494" i="3"/>
  <c r="AG498" i="3"/>
  <c r="S498" i="3"/>
  <c r="AH498" i="3"/>
  <c r="BE498" i="3"/>
  <c r="T498" i="3"/>
  <c r="AD498" i="3"/>
  <c r="S469" i="3"/>
  <c r="AG469" i="3"/>
  <c r="T469" i="3"/>
  <c r="AH469" i="3"/>
  <c r="BE469" i="3"/>
  <c r="P469" i="3"/>
  <c r="S473" i="3"/>
  <c r="AG473" i="3"/>
  <c r="T473" i="3"/>
  <c r="AH473" i="3"/>
  <c r="BE473" i="3"/>
  <c r="AD473" i="3"/>
  <c r="P473" i="3"/>
  <c r="S504" i="3"/>
  <c r="AG504" i="3"/>
  <c r="T504" i="3"/>
  <c r="AH504" i="3"/>
  <c r="BE504" i="3"/>
  <c r="P504" i="3"/>
  <c r="AG497" i="3"/>
  <c r="S497" i="3"/>
  <c r="T497" i="3"/>
  <c r="BE497" i="3"/>
  <c r="AH497" i="3"/>
  <c r="AG501" i="3"/>
  <c r="S501" i="3"/>
  <c r="AH501" i="3"/>
  <c r="T501" i="3"/>
  <c r="BE501" i="3"/>
  <c r="AD501" i="3"/>
  <c r="S505" i="3"/>
  <c r="AG505" i="3"/>
  <c r="T505" i="3"/>
  <c r="AH505" i="3"/>
  <c r="BE505" i="3"/>
  <c r="S462" i="3"/>
  <c r="AG462" i="3"/>
  <c r="AH462" i="3"/>
  <c r="T462" i="3"/>
  <c r="BE462" i="3"/>
  <c r="AD462" i="3"/>
  <c r="P462" i="3"/>
  <c r="AG466" i="3"/>
  <c r="S466" i="3"/>
  <c r="AH466" i="3"/>
  <c r="T466" i="3"/>
  <c r="BE466" i="3"/>
  <c r="AD466" i="3"/>
  <c r="AG470" i="3"/>
  <c r="S470" i="3"/>
  <c r="T470" i="3"/>
  <c r="AH470" i="3"/>
  <c r="BE470" i="3"/>
  <c r="P470" i="3"/>
  <c r="AD470" i="3"/>
  <c r="AG459" i="3"/>
  <c r="S459" i="3"/>
  <c r="AH459" i="3"/>
  <c r="T459" i="3"/>
  <c r="BE459" i="3"/>
  <c r="AD459" i="3"/>
  <c r="P459" i="3"/>
  <c r="S463" i="3"/>
  <c r="AG463" i="3"/>
  <c r="T463" i="3"/>
  <c r="AH463" i="3"/>
  <c r="BE463" i="3"/>
  <c r="P463" i="3"/>
  <c r="AD463" i="3"/>
  <c r="S467" i="3"/>
  <c r="AG467" i="3"/>
  <c r="T467" i="3"/>
  <c r="AH467" i="3"/>
  <c r="BE467" i="3"/>
  <c r="P467" i="3"/>
  <c r="AD467" i="3"/>
  <c r="AG471" i="3"/>
  <c r="S471" i="3"/>
  <c r="AH471" i="3"/>
  <c r="T471" i="3"/>
  <c r="BE471" i="3"/>
  <c r="AD471" i="3"/>
  <c r="P471" i="3"/>
  <c r="S495" i="3"/>
  <c r="AG495" i="3"/>
  <c r="T495" i="3"/>
  <c r="AH495" i="3"/>
  <c r="BE495" i="3"/>
  <c r="P495" i="3"/>
  <c r="S506" i="3"/>
  <c r="AG506" i="3"/>
  <c r="AH506" i="3"/>
  <c r="T506" i="3"/>
  <c r="BE506" i="3"/>
  <c r="AD506" i="3"/>
  <c r="P506" i="3"/>
  <c r="AG500" i="3"/>
  <c r="S500" i="3"/>
  <c r="T500" i="3"/>
  <c r="AH500" i="3"/>
  <c r="BE500" i="3"/>
  <c r="S481" i="3"/>
  <c r="AG481" i="3"/>
  <c r="T481" i="3"/>
  <c r="AH481" i="3"/>
  <c r="BE481" i="3"/>
  <c r="P481" i="3"/>
  <c r="S476" i="3"/>
  <c r="AG476" i="3"/>
  <c r="T476" i="3"/>
  <c r="AH476" i="3"/>
  <c r="BE476" i="3"/>
  <c r="P476" i="3"/>
  <c r="AG480" i="3"/>
  <c r="S480" i="3"/>
  <c r="AH480" i="3"/>
  <c r="T480" i="3"/>
  <c r="BE480" i="3"/>
  <c r="AD480" i="3"/>
  <c r="AG477" i="3"/>
  <c r="S477" i="3"/>
  <c r="AH477" i="3"/>
  <c r="T477" i="3"/>
  <c r="BE477" i="3"/>
  <c r="AD477" i="3"/>
  <c r="S482" i="3"/>
  <c r="AG482" i="3"/>
  <c r="T482" i="3"/>
  <c r="AH482" i="3"/>
  <c r="BE482" i="3"/>
  <c r="P482" i="3"/>
  <c r="AG486" i="3"/>
  <c r="S486" i="3"/>
  <c r="T486" i="3"/>
  <c r="AH486" i="3"/>
  <c r="BE486" i="3"/>
  <c r="P486" i="3"/>
  <c r="S490" i="3"/>
  <c r="AG490" i="3"/>
  <c r="T490" i="3"/>
  <c r="AH490" i="3"/>
  <c r="BE490" i="3"/>
  <c r="P490" i="3"/>
  <c r="S487" i="3"/>
  <c r="AG487" i="3"/>
  <c r="T487" i="3"/>
  <c r="AH487" i="3"/>
  <c r="BE487" i="3"/>
  <c r="P487" i="3"/>
  <c r="S460" i="3"/>
  <c r="AG460" i="3"/>
  <c r="T460" i="3"/>
  <c r="BE460" i="3"/>
  <c r="AH460" i="3"/>
  <c r="P460" i="3"/>
  <c r="S464" i="3"/>
  <c r="AG464" i="3"/>
  <c r="T464" i="3"/>
  <c r="AH464" i="3"/>
  <c r="BE464" i="3"/>
  <c r="AD464" i="3"/>
  <c r="P464" i="3"/>
  <c r="AG468" i="3"/>
  <c r="S468" i="3"/>
  <c r="AH468" i="3"/>
  <c r="T468" i="3"/>
  <c r="BE468" i="3"/>
  <c r="AD468" i="3"/>
  <c r="AG472" i="3"/>
  <c r="S472" i="3"/>
  <c r="AH472" i="3"/>
  <c r="T472" i="3"/>
  <c r="BE472" i="3"/>
  <c r="P472" i="3"/>
  <c r="AD472" i="3"/>
  <c r="AG461" i="3"/>
  <c r="S461" i="3"/>
  <c r="AH461" i="3"/>
  <c r="T461" i="3"/>
  <c r="BE461" i="3"/>
  <c r="AD461" i="3"/>
  <c r="AG465" i="3"/>
  <c r="S465" i="3"/>
  <c r="AH465" i="3"/>
  <c r="T465" i="3"/>
  <c r="BE465" i="3"/>
  <c r="P465" i="3"/>
  <c r="AD465" i="3"/>
  <c r="AG503" i="3"/>
  <c r="S503" i="3"/>
  <c r="AH503" i="3"/>
  <c r="T503" i="3"/>
  <c r="BE503" i="3"/>
  <c r="V493" i="3"/>
  <c r="S493" i="3"/>
  <c r="AG493" i="3"/>
  <c r="T493" i="3"/>
  <c r="AH493" i="3"/>
  <c r="BE493" i="3"/>
  <c r="P493" i="3"/>
  <c r="AJ507" i="3"/>
  <c r="BX507" i="3" s="1"/>
  <c r="V507" i="3"/>
  <c r="AG507" i="3"/>
  <c r="S507" i="3"/>
  <c r="T507" i="3"/>
  <c r="AH507" i="3"/>
  <c r="BE507" i="3"/>
  <c r="AG496" i="3"/>
  <c r="S496" i="3"/>
  <c r="AH496" i="3"/>
  <c r="T496" i="3"/>
  <c r="BE496" i="3"/>
  <c r="P496" i="3"/>
  <c r="AD496" i="3"/>
  <c r="S458" i="3"/>
  <c r="AG458" i="3"/>
  <c r="T458" i="3"/>
  <c r="AH458" i="3"/>
  <c r="BE458" i="3"/>
  <c r="P458" i="3"/>
  <c r="AG512" i="3"/>
  <c r="S512" i="3"/>
  <c r="AH512" i="3"/>
  <c r="T512" i="3"/>
  <c r="BE512" i="3"/>
  <c r="AD512" i="3"/>
  <c r="AG491" i="3"/>
  <c r="S491" i="3"/>
  <c r="AH491" i="3"/>
  <c r="T491" i="3"/>
  <c r="BE491" i="3"/>
  <c r="AD491" i="3"/>
  <c r="S509" i="3"/>
  <c r="AG509" i="3"/>
  <c r="T509" i="3"/>
  <c r="AH509" i="3"/>
  <c r="BE509" i="3"/>
  <c r="P509" i="3"/>
  <c r="S489" i="3"/>
  <c r="AG489" i="3"/>
  <c r="AH489" i="3"/>
  <c r="BE489" i="3"/>
  <c r="T489" i="3"/>
  <c r="AD489" i="3"/>
  <c r="P489" i="3"/>
  <c r="AK513" i="3"/>
  <c r="W513" i="3"/>
  <c r="AL513" i="3"/>
  <c r="BZ513" i="3" s="1"/>
  <c r="V513" i="3"/>
  <c r="X513" i="3"/>
  <c r="AJ513" i="3"/>
  <c r="BX513" i="3" s="1"/>
  <c r="W492" i="3"/>
  <c r="AK492" i="3"/>
  <c r="X492" i="3"/>
  <c r="AL492" i="3"/>
  <c r="BZ492" i="3" s="1"/>
  <c r="V492" i="3"/>
  <c r="AJ492" i="3"/>
  <c r="BX492" i="3" s="1"/>
  <c r="AK510" i="3"/>
  <c r="W510" i="3"/>
  <c r="AL510" i="3"/>
  <c r="BZ510" i="3" s="1"/>
  <c r="X510" i="3"/>
  <c r="V510" i="3"/>
  <c r="AJ510" i="3"/>
  <c r="BX510" i="3" s="1"/>
  <c r="W508" i="3"/>
  <c r="AK508" i="3"/>
  <c r="AL508" i="3"/>
  <c r="BZ508" i="3" s="1"/>
  <c r="X508" i="3"/>
  <c r="V508" i="3"/>
  <c r="AK502" i="3"/>
  <c r="W502" i="3"/>
  <c r="X502" i="3"/>
  <c r="AL502" i="3"/>
  <c r="BZ502" i="3" s="1"/>
  <c r="V502" i="3"/>
  <c r="AJ502" i="3"/>
  <c r="BX502" i="3" s="1"/>
  <c r="W474" i="3"/>
  <c r="AK474" i="3"/>
  <c r="X474" i="3"/>
  <c r="AL474" i="3"/>
  <c r="BZ474" i="3" s="1"/>
  <c r="AJ474" i="3"/>
  <c r="BX474" i="3" s="1"/>
  <c r="V474" i="3"/>
  <c r="AK478" i="3"/>
  <c r="W478" i="3"/>
  <c r="AL478" i="3"/>
  <c r="BZ478" i="3" s="1"/>
  <c r="X478" i="3"/>
  <c r="V478" i="3"/>
  <c r="AJ478" i="3"/>
  <c r="BX478" i="3" s="1"/>
  <c r="AK475" i="3"/>
  <c r="W475" i="3"/>
  <c r="AL475" i="3"/>
  <c r="BZ475" i="3" s="1"/>
  <c r="X475" i="3"/>
  <c r="V475" i="3"/>
  <c r="W479" i="3"/>
  <c r="AK479" i="3"/>
  <c r="X479" i="3"/>
  <c r="AL479" i="3"/>
  <c r="BZ479" i="3" s="1"/>
  <c r="AJ479" i="3"/>
  <c r="BX479" i="3" s="1"/>
  <c r="V479" i="3"/>
  <c r="AK483" i="3"/>
  <c r="W483" i="3"/>
  <c r="AL483" i="3"/>
  <c r="BZ483" i="3" s="1"/>
  <c r="X483" i="3"/>
  <c r="V483" i="3"/>
  <c r="AJ483" i="3"/>
  <c r="BX483" i="3" s="1"/>
  <c r="AK499" i="3"/>
  <c r="W499" i="3"/>
  <c r="AL499" i="3"/>
  <c r="BZ499" i="3" s="1"/>
  <c r="X499" i="3"/>
  <c r="V499" i="3"/>
  <c r="AJ499" i="3"/>
  <c r="BX499" i="3" s="1"/>
  <c r="W511" i="3"/>
  <c r="AK511" i="3"/>
  <c r="X511" i="3"/>
  <c r="AL511" i="3"/>
  <c r="BZ511" i="3" s="1"/>
  <c r="V511" i="3"/>
  <c r="AK485" i="3"/>
  <c r="W485" i="3"/>
  <c r="AL485" i="3"/>
  <c r="BZ485" i="3" s="1"/>
  <c r="X485" i="3"/>
  <c r="V485" i="3"/>
  <c r="AJ485" i="3"/>
  <c r="BX485" i="3" s="1"/>
  <c r="W484" i="3"/>
  <c r="AK484" i="3"/>
  <c r="X484" i="3"/>
  <c r="AL484" i="3"/>
  <c r="BZ484" i="3" s="1"/>
  <c r="V484" i="3"/>
  <c r="AJ484" i="3"/>
  <c r="BX484" i="3" s="1"/>
  <c r="W488" i="3"/>
  <c r="AK488" i="3"/>
  <c r="AL488" i="3"/>
  <c r="BZ488" i="3" s="1"/>
  <c r="X488" i="3"/>
  <c r="V488" i="3"/>
  <c r="AK494" i="3"/>
  <c r="W494" i="3"/>
  <c r="AL494" i="3"/>
  <c r="BZ494" i="3" s="1"/>
  <c r="X494" i="3"/>
  <c r="V494" i="3"/>
  <c r="AJ494" i="3"/>
  <c r="BX494" i="3" s="1"/>
  <c r="AK498" i="3"/>
  <c r="W498" i="3"/>
  <c r="AL498" i="3"/>
  <c r="BZ498" i="3" s="1"/>
  <c r="X498" i="3"/>
  <c r="AJ498" i="3"/>
  <c r="BX498" i="3" s="1"/>
  <c r="V498" i="3"/>
  <c r="W469" i="3"/>
  <c r="AK469" i="3"/>
  <c r="X469" i="3"/>
  <c r="AL469" i="3"/>
  <c r="BZ469" i="3" s="1"/>
  <c r="AJ469" i="3"/>
  <c r="BX469" i="3" s="1"/>
  <c r="V469" i="3"/>
  <c r="W473" i="3"/>
  <c r="AK473" i="3"/>
  <c r="AL473" i="3"/>
  <c r="BZ473" i="3" s="1"/>
  <c r="X473" i="3"/>
  <c r="AJ473" i="3"/>
  <c r="BX473" i="3" s="1"/>
  <c r="V473" i="3"/>
  <c r="W504" i="3"/>
  <c r="AK504" i="3"/>
  <c r="X504" i="3"/>
  <c r="AL504" i="3"/>
  <c r="BZ504" i="3" s="1"/>
  <c r="V504" i="3"/>
  <c r="AJ504" i="3"/>
  <c r="BX504" i="3" s="1"/>
  <c r="AK497" i="3"/>
  <c r="W497" i="3"/>
  <c r="X497" i="3"/>
  <c r="AL497" i="3"/>
  <c r="BZ497" i="3" s="1"/>
  <c r="V497" i="3"/>
  <c r="AJ497" i="3"/>
  <c r="BX497" i="3" s="1"/>
  <c r="AK501" i="3"/>
  <c r="W501" i="3"/>
  <c r="AL501" i="3"/>
  <c r="BZ501" i="3" s="1"/>
  <c r="X501" i="3"/>
  <c r="AJ501" i="3"/>
  <c r="BX501" i="3" s="1"/>
  <c r="V501" i="3"/>
  <c r="W505" i="3"/>
  <c r="AK505" i="3"/>
  <c r="X505" i="3"/>
  <c r="AL505" i="3"/>
  <c r="BZ505" i="3" s="1"/>
  <c r="AJ505" i="3"/>
  <c r="BX505" i="3" s="1"/>
  <c r="V505" i="3"/>
  <c r="W462" i="3"/>
  <c r="AK462" i="3"/>
  <c r="AL462" i="3"/>
  <c r="BZ462" i="3" s="1"/>
  <c r="X462" i="3"/>
  <c r="AJ462" i="3"/>
  <c r="BX462" i="3" s="1"/>
  <c r="V462" i="3"/>
  <c r="AK466" i="3"/>
  <c r="W466" i="3"/>
  <c r="AL466" i="3"/>
  <c r="BZ466" i="3" s="1"/>
  <c r="X466" i="3"/>
  <c r="V466" i="3"/>
  <c r="AJ466" i="3"/>
  <c r="BX466" i="3" s="1"/>
  <c r="W470" i="3"/>
  <c r="AK470" i="3"/>
  <c r="X470" i="3"/>
  <c r="AL470" i="3"/>
  <c r="BZ470" i="3" s="1"/>
  <c r="V470" i="3"/>
  <c r="AJ470" i="3"/>
  <c r="BX470" i="3" s="1"/>
  <c r="AK459" i="3"/>
  <c r="W459" i="3"/>
  <c r="AL459" i="3"/>
  <c r="BZ459" i="3" s="1"/>
  <c r="X459" i="3"/>
  <c r="V459" i="3"/>
  <c r="AJ459" i="3"/>
  <c r="BX459" i="3" s="1"/>
  <c r="AK463" i="3"/>
  <c r="W463" i="3"/>
  <c r="X463" i="3"/>
  <c r="AL463" i="3"/>
  <c r="BZ463" i="3" s="1"/>
  <c r="V463" i="3"/>
  <c r="AJ463" i="3"/>
  <c r="BX463" i="3" s="1"/>
  <c r="W467" i="3"/>
  <c r="AK467" i="3"/>
  <c r="X467" i="3"/>
  <c r="AL467" i="3"/>
  <c r="BZ467" i="3" s="1"/>
  <c r="AJ467" i="3"/>
  <c r="BX467" i="3" s="1"/>
  <c r="V467" i="3"/>
  <c r="W471" i="3"/>
  <c r="AK471" i="3"/>
  <c r="AL471" i="3"/>
  <c r="BZ471" i="3" s="1"/>
  <c r="X471" i="3"/>
  <c r="AJ471" i="3"/>
  <c r="BX471" i="3" s="1"/>
  <c r="V471" i="3"/>
  <c r="AK495" i="3"/>
  <c r="W495" i="3"/>
  <c r="AL495" i="3"/>
  <c r="BZ495" i="3" s="1"/>
  <c r="X495" i="3"/>
  <c r="V495" i="3"/>
  <c r="AJ495" i="3"/>
  <c r="BX495" i="3" s="1"/>
  <c r="AK506" i="3"/>
  <c r="W506" i="3"/>
  <c r="AL506" i="3"/>
  <c r="BZ506" i="3" s="1"/>
  <c r="X506" i="3"/>
  <c r="V506" i="3"/>
  <c r="AJ506" i="3"/>
  <c r="BX506" i="3" s="1"/>
  <c r="AK500" i="3"/>
  <c r="W500" i="3"/>
  <c r="X500" i="3"/>
  <c r="AL500" i="3"/>
  <c r="BZ500" i="3" s="1"/>
  <c r="AJ500" i="3"/>
  <c r="BX500" i="3" s="1"/>
  <c r="V500" i="3"/>
  <c r="W481" i="3"/>
  <c r="AK481" i="3"/>
  <c r="X481" i="3"/>
  <c r="AL481" i="3"/>
  <c r="BZ481" i="3" s="1"/>
  <c r="AJ481" i="3"/>
  <c r="BX481" i="3" s="1"/>
  <c r="V481" i="3"/>
  <c r="W476" i="3"/>
  <c r="AK476" i="3"/>
  <c r="X476" i="3"/>
  <c r="AL476" i="3"/>
  <c r="BZ476" i="3" s="1"/>
  <c r="V476" i="3"/>
  <c r="AJ476" i="3"/>
  <c r="BX476" i="3" s="1"/>
  <c r="AK480" i="3"/>
  <c r="W480" i="3"/>
  <c r="AL480" i="3"/>
  <c r="BZ480" i="3" s="1"/>
  <c r="X480" i="3"/>
  <c r="AJ480" i="3"/>
  <c r="BX480" i="3" s="1"/>
  <c r="V480" i="3"/>
  <c r="AK477" i="3"/>
  <c r="W477" i="3"/>
  <c r="AL477" i="3"/>
  <c r="BZ477" i="3" s="1"/>
  <c r="X477" i="3"/>
  <c r="V477" i="3"/>
  <c r="AJ477" i="3"/>
  <c r="BX477" i="3" s="1"/>
  <c r="W482" i="3"/>
  <c r="AK482" i="3"/>
  <c r="X482" i="3"/>
  <c r="AL482" i="3"/>
  <c r="BZ482" i="3" s="1"/>
  <c r="AJ482" i="3"/>
  <c r="BX482" i="3" s="1"/>
  <c r="V482" i="3"/>
  <c r="AK486" i="3"/>
  <c r="W486" i="3"/>
  <c r="X486" i="3"/>
  <c r="AL486" i="3"/>
  <c r="BZ486" i="3" s="1"/>
  <c r="V486" i="3"/>
  <c r="AJ486" i="3"/>
  <c r="BX486" i="3" s="1"/>
  <c r="W490" i="3"/>
  <c r="AK490" i="3"/>
  <c r="X490" i="3"/>
  <c r="AL490" i="3"/>
  <c r="BZ490" i="3" s="1"/>
  <c r="AJ490" i="3"/>
  <c r="BX490" i="3" s="1"/>
  <c r="V490" i="3"/>
  <c r="AK487" i="3"/>
  <c r="W487" i="3"/>
  <c r="X487" i="3"/>
  <c r="AL487" i="3"/>
  <c r="BZ487" i="3" s="1"/>
  <c r="AJ487" i="3"/>
  <c r="BX487" i="3" s="1"/>
  <c r="V487" i="3"/>
  <c r="W460" i="3"/>
  <c r="AK460" i="3"/>
  <c r="X460" i="3"/>
  <c r="AL460" i="3"/>
  <c r="BZ460" i="3" s="1"/>
  <c r="V460" i="3"/>
  <c r="AJ460" i="3"/>
  <c r="BX460" i="3" s="1"/>
  <c r="W464" i="3"/>
  <c r="AK464" i="3"/>
  <c r="AL464" i="3"/>
  <c r="BZ464" i="3" s="1"/>
  <c r="X464" i="3"/>
  <c r="V464" i="3"/>
  <c r="AJ464" i="3"/>
  <c r="BX464" i="3" s="1"/>
  <c r="AK468" i="3"/>
  <c r="W468" i="3"/>
  <c r="AL468" i="3"/>
  <c r="BZ468" i="3" s="1"/>
  <c r="X468" i="3"/>
  <c r="AJ468" i="3"/>
  <c r="BX468" i="3" s="1"/>
  <c r="V468" i="3"/>
  <c r="AK472" i="3"/>
  <c r="W472" i="3"/>
  <c r="X472" i="3"/>
  <c r="AL472" i="3"/>
  <c r="BZ472" i="3" s="1"/>
  <c r="AJ472" i="3"/>
  <c r="BX472" i="3" s="1"/>
  <c r="V472" i="3"/>
  <c r="AK461" i="3"/>
  <c r="W461" i="3"/>
  <c r="AL461" i="3"/>
  <c r="BZ461" i="3" s="1"/>
  <c r="X461" i="3"/>
  <c r="V461" i="3"/>
  <c r="AJ461" i="3"/>
  <c r="BX461" i="3" s="1"/>
  <c r="AK465" i="3"/>
  <c r="W465" i="3"/>
  <c r="X465" i="3"/>
  <c r="AL465" i="3"/>
  <c r="BZ465" i="3" s="1"/>
  <c r="V465" i="3"/>
  <c r="AJ465" i="3"/>
  <c r="BX465" i="3" s="1"/>
  <c r="AK503" i="3"/>
  <c r="W503" i="3"/>
  <c r="X503" i="3"/>
  <c r="AL503" i="3"/>
  <c r="BZ503" i="3" s="1"/>
  <c r="AJ503" i="3"/>
  <c r="BX503" i="3" s="1"/>
  <c r="V503" i="3"/>
  <c r="AK493" i="3"/>
  <c r="W493" i="3"/>
  <c r="X493" i="3"/>
  <c r="AL493" i="3"/>
  <c r="BZ493" i="3" s="1"/>
  <c r="AJ493" i="3"/>
  <c r="BX493" i="3" s="1"/>
  <c r="W507" i="3"/>
  <c r="AK507" i="3"/>
  <c r="AL507" i="3"/>
  <c r="BZ507" i="3" s="1"/>
  <c r="X507" i="3"/>
  <c r="W496" i="3"/>
  <c r="AK496" i="3"/>
  <c r="X496" i="3"/>
  <c r="AL496" i="3"/>
  <c r="BZ496" i="3" s="1"/>
  <c r="AJ496" i="3"/>
  <c r="BX496" i="3" s="1"/>
  <c r="V496" i="3"/>
  <c r="W458" i="3"/>
  <c r="AK458" i="3"/>
  <c r="X458" i="3"/>
  <c r="AL458" i="3"/>
  <c r="BZ458" i="3" s="1"/>
  <c r="AJ458" i="3"/>
  <c r="BX458" i="3" s="1"/>
  <c r="V458" i="3"/>
  <c r="AK512" i="3"/>
  <c r="W512" i="3"/>
  <c r="X512" i="3"/>
  <c r="AL512" i="3"/>
  <c r="BZ512" i="3" s="1"/>
  <c r="AJ512" i="3"/>
  <c r="BX512" i="3" s="1"/>
  <c r="V512" i="3"/>
  <c r="AK491" i="3"/>
  <c r="W491" i="3"/>
  <c r="AL491" i="3"/>
  <c r="BZ491" i="3" s="1"/>
  <c r="X491" i="3"/>
  <c r="V491" i="3"/>
  <c r="AJ491" i="3"/>
  <c r="BX491" i="3" s="1"/>
  <c r="AK509" i="3"/>
  <c r="W509" i="3"/>
  <c r="X509" i="3"/>
  <c r="AL509" i="3"/>
  <c r="BZ509" i="3" s="1"/>
  <c r="V509" i="3"/>
  <c r="AJ509" i="3"/>
  <c r="BX509" i="3" s="1"/>
  <c r="W489" i="3"/>
  <c r="AK489" i="3"/>
  <c r="AL489" i="3"/>
  <c r="BZ489" i="3" s="1"/>
  <c r="X489" i="3"/>
  <c r="AJ489" i="3"/>
  <c r="BX489" i="3" s="1"/>
  <c r="V489" i="3"/>
  <c r="AB513" i="3"/>
  <c r="BP513" i="3" s="1"/>
  <c r="U513" i="3"/>
  <c r="AI513" i="3"/>
  <c r="BW513" i="3" s="1"/>
  <c r="N492" i="3"/>
  <c r="AI492" i="3"/>
  <c r="BW492" i="3" s="1"/>
  <c r="U492" i="3"/>
  <c r="AB510" i="3"/>
  <c r="BP510" i="3" s="1"/>
  <c r="U510" i="3"/>
  <c r="AI510" i="3"/>
  <c r="BW510" i="3" s="1"/>
  <c r="AB508" i="3"/>
  <c r="BP508" i="3" s="1"/>
  <c r="U508" i="3"/>
  <c r="AI508" i="3"/>
  <c r="BW508" i="3" s="1"/>
  <c r="AI502" i="3"/>
  <c r="BW502" i="3" s="1"/>
  <c r="U502" i="3"/>
  <c r="AI474" i="3"/>
  <c r="BW474" i="3" s="1"/>
  <c r="U474" i="3"/>
  <c r="U478" i="3"/>
  <c r="AI478" i="3"/>
  <c r="BW478" i="3" s="1"/>
  <c r="U475" i="3"/>
  <c r="AI475" i="3"/>
  <c r="BW475" i="3" s="1"/>
  <c r="AI479" i="3"/>
  <c r="BW479" i="3" s="1"/>
  <c r="U479" i="3"/>
  <c r="U483" i="3"/>
  <c r="AI483" i="3"/>
  <c r="BW483" i="3" s="1"/>
  <c r="U499" i="3"/>
  <c r="AI499" i="3"/>
  <c r="BW499" i="3" s="1"/>
  <c r="AI511" i="3"/>
  <c r="BW511" i="3" s="1"/>
  <c r="U511" i="3"/>
  <c r="U485" i="3"/>
  <c r="AI485" i="3"/>
  <c r="BW485" i="3" s="1"/>
  <c r="AI484" i="3"/>
  <c r="BW484" i="3" s="1"/>
  <c r="U484" i="3"/>
  <c r="AI488" i="3"/>
  <c r="BW488" i="3" s="1"/>
  <c r="U488" i="3"/>
  <c r="AI494" i="3"/>
  <c r="BW494" i="3" s="1"/>
  <c r="U494" i="3"/>
  <c r="U498" i="3"/>
  <c r="AI498" i="3"/>
  <c r="BW498" i="3" s="1"/>
  <c r="AI469" i="3"/>
  <c r="BW469" i="3" s="1"/>
  <c r="U469" i="3"/>
  <c r="AI473" i="3"/>
  <c r="BW473" i="3" s="1"/>
  <c r="U473" i="3"/>
  <c r="N504" i="3"/>
  <c r="AI504" i="3"/>
  <c r="BW504" i="3" s="1"/>
  <c r="U504" i="3"/>
  <c r="AI497" i="3"/>
  <c r="BW497" i="3" s="1"/>
  <c r="U497" i="3"/>
  <c r="AI501" i="3"/>
  <c r="BW501" i="3" s="1"/>
  <c r="U501" i="3"/>
  <c r="AI505" i="3"/>
  <c r="BW505" i="3" s="1"/>
  <c r="U505" i="3"/>
  <c r="AI462" i="3"/>
  <c r="BW462" i="3" s="1"/>
  <c r="U462" i="3"/>
  <c r="U466" i="3"/>
  <c r="AI466" i="3"/>
  <c r="BW466" i="3" s="1"/>
  <c r="U470" i="3"/>
  <c r="AI470" i="3"/>
  <c r="BW470" i="3" s="1"/>
  <c r="U459" i="3"/>
  <c r="AI459" i="3"/>
  <c r="BW459" i="3" s="1"/>
  <c r="U463" i="3"/>
  <c r="AI463" i="3"/>
  <c r="BW463" i="3" s="1"/>
  <c r="AI467" i="3"/>
  <c r="BW467" i="3" s="1"/>
  <c r="U467" i="3"/>
  <c r="AI471" i="3"/>
  <c r="BW471" i="3" s="1"/>
  <c r="U471" i="3"/>
  <c r="AI495" i="3"/>
  <c r="BW495" i="3" s="1"/>
  <c r="U495" i="3"/>
  <c r="U506" i="3"/>
  <c r="AI506" i="3"/>
  <c r="BW506" i="3" s="1"/>
  <c r="AI500" i="3"/>
  <c r="BW500" i="3" s="1"/>
  <c r="U500" i="3"/>
  <c r="AI481" i="3"/>
  <c r="BW481" i="3" s="1"/>
  <c r="U481" i="3"/>
  <c r="AI476" i="3"/>
  <c r="BW476" i="3" s="1"/>
  <c r="U476" i="3"/>
  <c r="U480" i="3"/>
  <c r="AI480" i="3"/>
  <c r="BW480" i="3" s="1"/>
  <c r="AB477" i="3"/>
  <c r="BP477" i="3" s="1"/>
  <c r="U477" i="3"/>
  <c r="AI477" i="3"/>
  <c r="BW477" i="3" s="1"/>
  <c r="AI482" i="3"/>
  <c r="BW482" i="3" s="1"/>
  <c r="U482" i="3"/>
  <c r="U486" i="3"/>
  <c r="AI486" i="3"/>
  <c r="BW486" i="3" s="1"/>
  <c r="N490" i="3"/>
  <c r="AI490" i="3"/>
  <c r="BW490" i="3" s="1"/>
  <c r="U490" i="3"/>
  <c r="U487" i="3"/>
  <c r="AI487" i="3"/>
  <c r="BW487" i="3" s="1"/>
  <c r="AI460" i="3"/>
  <c r="BW460" i="3" s="1"/>
  <c r="U460" i="3"/>
  <c r="AI464" i="3"/>
  <c r="BW464" i="3" s="1"/>
  <c r="U464" i="3"/>
  <c r="U468" i="3"/>
  <c r="AI468" i="3"/>
  <c r="BW468" i="3" s="1"/>
  <c r="U472" i="3"/>
  <c r="AI472" i="3"/>
  <c r="BW472" i="3" s="1"/>
  <c r="U461" i="3"/>
  <c r="AI461" i="3"/>
  <c r="BW461" i="3" s="1"/>
  <c r="U465" i="3"/>
  <c r="AI465" i="3"/>
  <c r="BW465" i="3" s="1"/>
  <c r="AI503" i="3"/>
  <c r="BW503" i="3" s="1"/>
  <c r="U503" i="3"/>
  <c r="U493" i="3"/>
  <c r="AI493" i="3"/>
  <c r="BW493" i="3" s="1"/>
  <c r="AI507" i="3"/>
  <c r="BW507" i="3" s="1"/>
  <c r="U507" i="3"/>
  <c r="U496" i="3"/>
  <c r="AI496" i="3"/>
  <c r="BW496" i="3" s="1"/>
  <c r="N458" i="3"/>
  <c r="AI458" i="3"/>
  <c r="BW458" i="3" s="1"/>
  <c r="U458" i="3"/>
  <c r="U512" i="3"/>
  <c r="AI512" i="3"/>
  <c r="BW512" i="3" s="1"/>
  <c r="U491" i="3"/>
  <c r="AI491" i="3"/>
  <c r="BW491" i="3" s="1"/>
  <c r="AI509" i="3"/>
  <c r="BW509" i="3" s="1"/>
  <c r="U509" i="3"/>
  <c r="AI489" i="3"/>
  <c r="BW489" i="3" s="1"/>
  <c r="U489" i="3"/>
  <c r="Z513" i="3"/>
  <c r="L513" i="3"/>
  <c r="BB513" i="3" s="1"/>
  <c r="N513" i="3"/>
  <c r="L492" i="3"/>
  <c r="Z492" i="3"/>
  <c r="AB492" i="3"/>
  <c r="BP492" i="3" s="1"/>
  <c r="L510" i="3"/>
  <c r="BB510" i="3" s="1"/>
  <c r="Z510" i="3"/>
  <c r="N510" i="3"/>
  <c r="Z508" i="3"/>
  <c r="L508" i="3"/>
  <c r="N508" i="3"/>
  <c r="L502" i="3"/>
  <c r="BB502" i="3" s="1"/>
  <c r="Z502" i="3"/>
  <c r="N502" i="3"/>
  <c r="AB502" i="3"/>
  <c r="BP502" i="3" s="1"/>
  <c r="Z474" i="3"/>
  <c r="L474" i="3"/>
  <c r="BB474" i="3" s="1"/>
  <c r="AB474" i="3"/>
  <c r="BP474" i="3" s="1"/>
  <c r="N474" i="3"/>
  <c r="L478" i="3"/>
  <c r="BB478" i="3" s="1"/>
  <c r="Z478" i="3"/>
  <c r="N478" i="3"/>
  <c r="AB478" i="3"/>
  <c r="BP478" i="3" s="1"/>
  <c r="Z475" i="3"/>
  <c r="L475" i="3"/>
  <c r="N475" i="3"/>
  <c r="AB475" i="3"/>
  <c r="BP475" i="3" s="1"/>
  <c r="L479" i="3"/>
  <c r="Z479" i="3"/>
  <c r="AB479" i="3"/>
  <c r="BP479" i="3" s="1"/>
  <c r="N479" i="3"/>
  <c r="Z483" i="3"/>
  <c r="L483" i="3"/>
  <c r="N483" i="3"/>
  <c r="AB483" i="3"/>
  <c r="BP483" i="3" s="1"/>
  <c r="L499" i="3"/>
  <c r="Z499" i="3"/>
  <c r="N499" i="3"/>
  <c r="AB499" i="3"/>
  <c r="BP499" i="3" s="1"/>
  <c r="Z511" i="3"/>
  <c r="L511" i="3"/>
  <c r="N511" i="3"/>
  <c r="AB511" i="3"/>
  <c r="BP511" i="3" s="1"/>
  <c r="Z485" i="3"/>
  <c r="L485" i="3"/>
  <c r="BB485" i="3" s="1"/>
  <c r="N485" i="3"/>
  <c r="AB485" i="3"/>
  <c r="BP485" i="3" s="1"/>
  <c r="L484" i="3"/>
  <c r="Z484" i="3"/>
  <c r="AB484" i="3"/>
  <c r="BP484" i="3" s="1"/>
  <c r="N484" i="3"/>
  <c r="Z488" i="3"/>
  <c r="L488" i="3"/>
  <c r="N488" i="3"/>
  <c r="AB488" i="3"/>
  <c r="BP488" i="3" s="1"/>
  <c r="L494" i="3"/>
  <c r="BB494" i="3" s="1"/>
  <c r="Z494" i="3"/>
  <c r="N494" i="3"/>
  <c r="AB494" i="3"/>
  <c r="BP494" i="3" s="1"/>
  <c r="L498" i="3"/>
  <c r="BB498" i="3" s="1"/>
  <c r="Z498" i="3"/>
  <c r="AB498" i="3"/>
  <c r="BP498" i="3" s="1"/>
  <c r="N498" i="3"/>
  <c r="L469" i="3"/>
  <c r="BB469" i="3" s="1"/>
  <c r="Z469" i="3"/>
  <c r="AB469" i="3"/>
  <c r="BP469" i="3" s="1"/>
  <c r="N469" i="3"/>
  <c r="L473" i="3"/>
  <c r="BB473" i="3" s="1"/>
  <c r="Z473" i="3"/>
  <c r="N473" i="3"/>
  <c r="AB473" i="3"/>
  <c r="BP473" i="3" s="1"/>
  <c r="Z504" i="3"/>
  <c r="L504" i="3"/>
  <c r="AB504" i="3"/>
  <c r="BP504" i="3" s="1"/>
  <c r="L497" i="3"/>
  <c r="BB497" i="3" s="1"/>
  <c r="Z497" i="3"/>
  <c r="N497" i="3"/>
  <c r="AB497" i="3"/>
  <c r="BP497" i="3" s="1"/>
  <c r="L501" i="3"/>
  <c r="BB501" i="3" s="1"/>
  <c r="Z501" i="3"/>
  <c r="AB501" i="3"/>
  <c r="BP501" i="3" s="1"/>
  <c r="N501" i="3"/>
  <c r="L505" i="3"/>
  <c r="BB505" i="3" s="1"/>
  <c r="Z505" i="3"/>
  <c r="N505" i="3"/>
  <c r="AB505" i="3"/>
  <c r="BP505" i="3" s="1"/>
  <c r="L462" i="3"/>
  <c r="BB462" i="3" s="1"/>
  <c r="Z462" i="3"/>
  <c r="N462" i="3"/>
  <c r="AB462" i="3"/>
  <c r="BP462" i="3" s="1"/>
  <c r="L466" i="3"/>
  <c r="BB466" i="3" s="1"/>
  <c r="Z466" i="3"/>
  <c r="N466" i="3"/>
  <c r="AB466" i="3"/>
  <c r="BP466" i="3" s="1"/>
  <c r="Z470" i="3"/>
  <c r="L470" i="3"/>
  <c r="BB470" i="3" s="1"/>
  <c r="AB470" i="3"/>
  <c r="BP470" i="3" s="1"/>
  <c r="N470" i="3"/>
  <c r="Z459" i="3"/>
  <c r="L459" i="3"/>
  <c r="N459" i="3"/>
  <c r="AB459" i="3"/>
  <c r="BP459" i="3" s="1"/>
  <c r="L463" i="3"/>
  <c r="Z463" i="3"/>
  <c r="AB463" i="3"/>
  <c r="BP463" i="3" s="1"/>
  <c r="N463" i="3"/>
  <c r="L467" i="3"/>
  <c r="Z467" i="3"/>
  <c r="AB467" i="3"/>
  <c r="BP467" i="3" s="1"/>
  <c r="N467" i="3"/>
  <c r="Z471" i="3"/>
  <c r="L471" i="3"/>
  <c r="N471" i="3"/>
  <c r="AB471" i="3"/>
  <c r="BP471" i="3" s="1"/>
  <c r="L495" i="3"/>
  <c r="Z495" i="3"/>
  <c r="N495" i="3"/>
  <c r="AB495" i="3"/>
  <c r="BP495" i="3" s="1"/>
  <c r="Z506" i="3"/>
  <c r="L506" i="3"/>
  <c r="BB506" i="3" s="1"/>
  <c r="N506" i="3"/>
  <c r="AB506" i="3"/>
  <c r="BP506" i="3" s="1"/>
  <c r="L500" i="3"/>
  <c r="Z500" i="3"/>
  <c r="N500" i="3"/>
  <c r="AB500" i="3"/>
  <c r="BP500" i="3" s="1"/>
  <c r="L481" i="3"/>
  <c r="BB481" i="3" s="1"/>
  <c r="Z481" i="3"/>
  <c r="AB481" i="3"/>
  <c r="BP481" i="3" s="1"/>
  <c r="N481" i="3"/>
  <c r="L476" i="3"/>
  <c r="Z476" i="3"/>
  <c r="AB476" i="3"/>
  <c r="BP476" i="3" s="1"/>
  <c r="N476" i="3"/>
  <c r="Z480" i="3"/>
  <c r="L480" i="3"/>
  <c r="N480" i="3"/>
  <c r="AB480" i="3"/>
  <c r="BP480" i="3" s="1"/>
  <c r="Z477" i="3"/>
  <c r="L477" i="3"/>
  <c r="BB477" i="3" s="1"/>
  <c r="N477" i="3"/>
  <c r="Z482" i="3"/>
  <c r="L482" i="3"/>
  <c r="BB482" i="3" s="1"/>
  <c r="AB482" i="3"/>
  <c r="BP482" i="3" s="1"/>
  <c r="N482" i="3"/>
  <c r="L486" i="3"/>
  <c r="Z486" i="3"/>
  <c r="AB486" i="3"/>
  <c r="BP486" i="3" s="1"/>
  <c r="N486" i="3"/>
  <c r="L490" i="3"/>
  <c r="BB490" i="3" s="1"/>
  <c r="Z490" i="3"/>
  <c r="AB490" i="3"/>
  <c r="BP490" i="3" s="1"/>
  <c r="L487" i="3"/>
  <c r="Z487" i="3"/>
  <c r="AB487" i="3"/>
  <c r="BP487" i="3" s="1"/>
  <c r="N487" i="3"/>
  <c r="L460" i="3"/>
  <c r="Z460" i="3"/>
  <c r="AB460" i="3"/>
  <c r="BP460" i="3" s="1"/>
  <c r="N460" i="3"/>
  <c r="Z464" i="3"/>
  <c r="L464" i="3"/>
  <c r="AB464" i="3"/>
  <c r="BP464" i="3" s="1"/>
  <c r="N464" i="3"/>
  <c r="Z468" i="3"/>
  <c r="L468" i="3"/>
  <c r="N468" i="3"/>
  <c r="AB468" i="3"/>
  <c r="BP468" i="3" s="1"/>
  <c r="L472" i="3"/>
  <c r="Z472" i="3"/>
  <c r="N472" i="3"/>
  <c r="AB472" i="3"/>
  <c r="BP472" i="3" s="1"/>
  <c r="Z461" i="3"/>
  <c r="L461" i="3"/>
  <c r="BB461" i="3" s="1"/>
  <c r="N461" i="3"/>
  <c r="AB461" i="3"/>
  <c r="BP461" i="3" s="1"/>
  <c r="Z465" i="3"/>
  <c r="L465" i="3"/>
  <c r="BB465" i="3" s="1"/>
  <c r="AB465" i="3"/>
  <c r="BP465" i="3" s="1"/>
  <c r="N465" i="3"/>
  <c r="L503" i="3"/>
  <c r="Z503" i="3"/>
  <c r="N503" i="3"/>
  <c r="AB503" i="3"/>
  <c r="BP503" i="3" s="1"/>
  <c r="Z493" i="3"/>
  <c r="L493" i="3"/>
  <c r="BB493" i="3" s="1"/>
  <c r="N493" i="3"/>
  <c r="AB493" i="3"/>
  <c r="BP493" i="3" s="1"/>
  <c r="L507" i="3"/>
  <c r="Z507" i="3"/>
  <c r="AB507" i="3"/>
  <c r="BP507" i="3" s="1"/>
  <c r="N507" i="3"/>
  <c r="L496" i="3"/>
  <c r="Z496" i="3"/>
  <c r="AB496" i="3"/>
  <c r="BP496" i="3" s="1"/>
  <c r="N496" i="3"/>
  <c r="Z458" i="3"/>
  <c r="L458" i="3"/>
  <c r="BB458" i="3" s="1"/>
  <c r="AB458" i="3"/>
  <c r="BP458" i="3" s="1"/>
  <c r="L512" i="3"/>
  <c r="Z512" i="3"/>
  <c r="N512" i="3"/>
  <c r="AB512" i="3"/>
  <c r="BP512" i="3" s="1"/>
  <c r="Z491" i="3"/>
  <c r="L491" i="3"/>
  <c r="N491" i="3"/>
  <c r="AB491" i="3"/>
  <c r="BP491" i="3" s="1"/>
  <c r="L509" i="3"/>
  <c r="BB509" i="3" s="1"/>
  <c r="Z509" i="3"/>
  <c r="AB509" i="3"/>
  <c r="BP509" i="3" s="1"/>
  <c r="N509" i="3"/>
  <c r="Z489" i="3"/>
  <c r="L489" i="3"/>
  <c r="BB489" i="3" s="1"/>
  <c r="N489" i="3"/>
  <c r="AB489" i="3"/>
  <c r="BP489" i="3" s="1"/>
  <c r="AS513" i="3"/>
  <c r="AC513" i="3"/>
  <c r="BQ513" i="3" s="1"/>
  <c r="K513" i="3"/>
  <c r="J513" i="3"/>
  <c r="O513" i="3"/>
  <c r="AS492" i="3"/>
  <c r="O492" i="3"/>
  <c r="AC492" i="3"/>
  <c r="BQ492" i="3" s="1"/>
  <c r="K492" i="3"/>
  <c r="BD492" i="3"/>
  <c r="J492" i="3"/>
  <c r="AS510" i="3"/>
  <c r="O510" i="3"/>
  <c r="AC510" i="3"/>
  <c r="BQ510" i="3" s="1"/>
  <c r="BD510" i="3"/>
  <c r="J510" i="3"/>
  <c r="K510" i="3"/>
  <c r="AS508" i="3"/>
  <c r="O508" i="3"/>
  <c r="AC508" i="3"/>
  <c r="BQ508" i="3" s="1"/>
  <c r="K508" i="3"/>
  <c r="BD508" i="3"/>
  <c r="J508" i="3"/>
  <c r="BD502" i="3"/>
  <c r="K502" i="3"/>
  <c r="O502" i="3"/>
  <c r="AC502" i="3"/>
  <c r="BQ502" i="3" s="1"/>
  <c r="J502" i="3"/>
  <c r="AC474" i="3"/>
  <c r="BQ474" i="3" s="1"/>
  <c r="BD474" i="3"/>
  <c r="J474" i="3"/>
  <c r="K474" i="3"/>
  <c r="O474" i="3"/>
  <c r="AP478" i="3"/>
  <c r="K478" i="3"/>
  <c r="O478" i="3"/>
  <c r="AC478" i="3"/>
  <c r="BQ478" i="3" s="1"/>
  <c r="J478" i="3"/>
  <c r="BD478" i="3"/>
  <c r="AP475" i="3"/>
  <c r="AC475" i="3"/>
  <c r="BQ475" i="3" s="1"/>
  <c r="J475" i="3"/>
  <c r="BD475" i="3"/>
  <c r="K475" i="3"/>
  <c r="O475" i="3"/>
  <c r="AS479" i="3"/>
  <c r="K479" i="3"/>
  <c r="O479" i="3"/>
  <c r="AC479" i="3"/>
  <c r="BQ479" i="3" s="1"/>
  <c r="BD479" i="3"/>
  <c r="J479" i="3"/>
  <c r="AC483" i="3"/>
  <c r="BQ483" i="3" s="1"/>
  <c r="J483" i="3"/>
  <c r="BD483" i="3"/>
  <c r="K483" i="3"/>
  <c r="O483" i="3"/>
  <c r="AP499" i="3"/>
  <c r="BD499" i="3"/>
  <c r="O499" i="3"/>
  <c r="AC499" i="3"/>
  <c r="BQ499" i="3" s="1"/>
  <c r="K499" i="3"/>
  <c r="J499" i="3"/>
  <c r="AC511" i="3"/>
  <c r="BQ511" i="3" s="1"/>
  <c r="BD511" i="3"/>
  <c r="O511" i="3"/>
  <c r="J511" i="3"/>
  <c r="K511" i="3"/>
  <c r="AC485" i="3"/>
  <c r="BQ485" i="3" s="1"/>
  <c r="BD485" i="3"/>
  <c r="J485" i="3"/>
  <c r="K485" i="3"/>
  <c r="O485" i="3"/>
  <c r="AS484" i="3"/>
  <c r="AC484" i="3"/>
  <c r="BQ484" i="3" s="1"/>
  <c r="BD484" i="3"/>
  <c r="K484" i="3"/>
  <c r="O484" i="3"/>
  <c r="J484" i="3"/>
  <c r="AP488" i="3"/>
  <c r="K488" i="3"/>
  <c r="O488" i="3"/>
  <c r="BD488" i="3"/>
  <c r="J488" i="3"/>
  <c r="AC488" i="3"/>
  <c r="BQ488" i="3" s="1"/>
  <c r="AS494" i="3"/>
  <c r="J494" i="3"/>
  <c r="K494" i="3"/>
  <c r="AC494" i="3"/>
  <c r="BQ494" i="3" s="1"/>
  <c r="O494" i="3"/>
  <c r="BD494" i="3"/>
  <c r="AS498" i="3"/>
  <c r="AC498" i="3"/>
  <c r="BQ498" i="3" s="1"/>
  <c r="K498" i="3"/>
  <c r="J498" i="3"/>
  <c r="O498" i="3"/>
  <c r="BD498" i="3"/>
  <c r="AS469" i="3"/>
  <c r="AC469" i="3"/>
  <c r="BQ469" i="3" s="1"/>
  <c r="BD469" i="3"/>
  <c r="K469" i="3"/>
  <c r="O469" i="3"/>
  <c r="J469" i="3"/>
  <c r="J473" i="3"/>
  <c r="K473" i="3"/>
  <c r="O473" i="3"/>
  <c r="BD473" i="3"/>
  <c r="AC473" i="3"/>
  <c r="BQ473" i="3" s="1"/>
  <c r="AP504" i="3"/>
  <c r="AC504" i="3"/>
  <c r="BQ504" i="3" s="1"/>
  <c r="K504" i="3"/>
  <c r="BD504" i="3"/>
  <c r="J504" i="3"/>
  <c r="O504" i="3"/>
  <c r="AS497" i="3"/>
  <c r="K497" i="3"/>
  <c r="AC497" i="3"/>
  <c r="BQ497" i="3" s="1"/>
  <c r="BD497" i="3"/>
  <c r="J497" i="3"/>
  <c r="O497" i="3"/>
  <c r="AP501" i="3"/>
  <c r="AS501" i="3"/>
  <c r="AC501" i="3"/>
  <c r="BQ501" i="3" s="1"/>
  <c r="K501" i="3"/>
  <c r="J501" i="3"/>
  <c r="O501" i="3"/>
  <c r="BD501" i="3"/>
  <c r="O505" i="3"/>
  <c r="K505" i="3"/>
  <c r="AC505" i="3"/>
  <c r="BQ505" i="3" s="1"/>
  <c r="BD505" i="3"/>
  <c r="J505" i="3"/>
  <c r="AC462" i="3"/>
  <c r="BQ462" i="3" s="1"/>
  <c r="J462" i="3"/>
  <c r="K462" i="3"/>
  <c r="O462" i="3"/>
  <c r="AC466" i="3"/>
  <c r="BQ466" i="3" s="1"/>
  <c r="BD466" i="3"/>
  <c r="J466" i="3"/>
  <c r="K466" i="3"/>
  <c r="O466" i="3"/>
  <c r="AS470" i="3"/>
  <c r="AP470" i="3"/>
  <c r="AC470" i="3"/>
  <c r="BQ470" i="3" s="1"/>
  <c r="BD470" i="3"/>
  <c r="K470" i="3"/>
  <c r="J470" i="3"/>
  <c r="O470" i="3"/>
  <c r="J459" i="3"/>
  <c r="O459" i="3"/>
  <c r="AC459" i="3"/>
  <c r="BQ459" i="3" s="1"/>
  <c r="K459" i="3"/>
  <c r="AC463" i="3"/>
  <c r="BQ463" i="3" s="1"/>
  <c r="J463" i="3"/>
  <c r="BD463" i="3"/>
  <c r="K463" i="3"/>
  <c r="O463" i="3"/>
  <c r="AC467" i="3"/>
  <c r="BQ467" i="3" s="1"/>
  <c r="BD467" i="3"/>
  <c r="K467" i="3"/>
  <c r="O467" i="3"/>
  <c r="J467" i="3"/>
  <c r="AP471" i="3"/>
  <c r="J471" i="3"/>
  <c r="K471" i="3"/>
  <c r="O471" i="3"/>
  <c r="BD471" i="3"/>
  <c r="AC471" i="3"/>
  <c r="BQ471" i="3" s="1"/>
  <c r="O495" i="3"/>
  <c r="AC495" i="3"/>
  <c r="BQ495" i="3" s="1"/>
  <c r="BD495" i="3"/>
  <c r="J495" i="3"/>
  <c r="K495" i="3"/>
  <c r="J506" i="3"/>
  <c r="AC506" i="3"/>
  <c r="BQ506" i="3" s="1"/>
  <c r="O506" i="3"/>
  <c r="BD506" i="3"/>
  <c r="K506" i="3"/>
  <c r="J500" i="3"/>
  <c r="K500" i="3"/>
  <c r="BD500" i="3"/>
  <c r="AC500" i="3"/>
  <c r="BQ500" i="3" s="1"/>
  <c r="O500" i="3"/>
  <c r="AS481" i="3"/>
  <c r="K481" i="3"/>
  <c r="O481" i="3"/>
  <c r="AC481" i="3"/>
  <c r="BQ481" i="3" s="1"/>
  <c r="BD481" i="3"/>
  <c r="J481" i="3"/>
  <c r="AC476" i="3"/>
  <c r="BQ476" i="3" s="1"/>
  <c r="BD476" i="3"/>
  <c r="K476" i="3"/>
  <c r="O476" i="3"/>
  <c r="J476" i="3"/>
  <c r="AS480" i="3"/>
  <c r="K480" i="3"/>
  <c r="O480" i="3"/>
  <c r="AC480" i="3"/>
  <c r="BQ480" i="3" s="1"/>
  <c r="BD480" i="3"/>
  <c r="J480" i="3"/>
  <c r="AP477" i="3"/>
  <c r="AS477" i="3"/>
  <c r="AC477" i="3"/>
  <c r="BQ477" i="3" s="1"/>
  <c r="BD477" i="3"/>
  <c r="J477" i="3"/>
  <c r="K477" i="3"/>
  <c r="O477" i="3"/>
  <c r="AC482" i="3"/>
  <c r="BQ482" i="3" s="1"/>
  <c r="BD482" i="3"/>
  <c r="J482" i="3"/>
  <c r="K482" i="3"/>
  <c r="O482" i="3"/>
  <c r="BD486" i="3"/>
  <c r="AC486" i="3"/>
  <c r="BQ486" i="3" s="1"/>
  <c r="K486" i="3"/>
  <c r="O486" i="3"/>
  <c r="J486" i="3"/>
  <c r="AP490" i="3"/>
  <c r="K490" i="3"/>
  <c r="O490" i="3"/>
  <c r="BD490" i="3"/>
  <c r="AC490" i="3"/>
  <c r="BQ490" i="3" s="1"/>
  <c r="J490" i="3"/>
  <c r="AC487" i="3"/>
  <c r="BQ487" i="3" s="1"/>
  <c r="K487" i="3"/>
  <c r="J487" i="3"/>
  <c r="O487" i="3"/>
  <c r="AP460" i="3"/>
  <c r="AC460" i="3"/>
  <c r="BQ460" i="3" s="1"/>
  <c r="K460" i="3"/>
  <c r="O460" i="3"/>
  <c r="J460" i="3"/>
  <c r="K464" i="3"/>
  <c r="J464" i="3"/>
  <c r="O464" i="3"/>
  <c r="AC464" i="3"/>
  <c r="BQ464" i="3" s="1"/>
  <c r="AP468" i="3"/>
  <c r="AC468" i="3"/>
  <c r="BQ468" i="3" s="1"/>
  <c r="BD468" i="3"/>
  <c r="K468" i="3"/>
  <c r="J468" i="3"/>
  <c r="O468" i="3"/>
  <c r="AC472" i="3"/>
  <c r="BQ472" i="3" s="1"/>
  <c r="BD472" i="3"/>
  <c r="K472" i="3"/>
  <c r="J472" i="3"/>
  <c r="O472" i="3"/>
  <c r="AC461" i="3"/>
  <c r="BQ461" i="3" s="1"/>
  <c r="BD461" i="3"/>
  <c r="J461" i="3"/>
  <c r="K461" i="3"/>
  <c r="O461" i="3"/>
  <c r="AC465" i="3"/>
  <c r="BQ465" i="3" s="1"/>
  <c r="BD465" i="3"/>
  <c r="J465" i="3"/>
  <c r="K465" i="3"/>
  <c r="O465" i="3"/>
  <c r="AS503" i="3"/>
  <c r="K503" i="3"/>
  <c r="AC503" i="3"/>
  <c r="BQ503" i="3" s="1"/>
  <c r="J503" i="3"/>
  <c r="BD503" i="3"/>
  <c r="O503" i="3"/>
  <c r="AS493" i="3"/>
  <c r="AC493" i="3"/>
  <c r="BQ493" i="3" s="1"/>
  <c r="BD493" i="3"/>
  <c r="J493" i="3"/>
  <c r="O493" i="3"/>
  <c r="K493" i="3"/>
  <c r="J507" i="3"/>
  <c r="O507" i="3"/>
  <c r="AC507" i="3"/>
  <c r="BQ507" i="3" s="1"/>
  <c r="BD507" i="3"/>
  <c r="K507" i="3"/>
  <c r="BD496" i="3"/>
  <c r="K496" i="3"/>
  <c r="AC496" i="3"/>
  <c r="BQ496" i="3" s="1"/>
  <c r="J496" i="3"/>
  <c r="O496" i="3"/>
  <c r="AS458" i="3"/>
  <c r="O458" i="3"/>
  <c r="AC458" i="3"/>
  <c r="BQ458" i="3" s="1"/>
  <c r="BD458" i="3"/>
  <c r="K458" i="3"/>
  <c r="J458" i="3"/>
  <c r="AP512" i="3"/>
  <c r="BD512" i="3"/>
  <c r="AC512" i="3"/>
  <c r="BQ512" i="3" s="1"/>
  <c r="J512" i="3"/>
  <c r="O512" i="3"/>
  <c r="K512" i="3"/>
  <c r="AS491" i="3"/>
  <c r="J491" i="3"/>
  <c r="AC491" i="3"/>
  <c r="BQ491" i="3" s="1"/>
  <c r="K491" i="3"/>
  <c r="O491" i="3"/>
  <c r="BD491" i="3"/>
  <c r="J509" i="3"/>
  <c r="BD509" i="3"/>
  <c r="AC509" i="3"/>
  <c r="BQ509" i="3" s="1"/>
  <c r="K509" i="3"/>
  <c r="O509" i="3"/>
  <c r="K489" i="3"/>
  <c r="J489" i="3"/>
  <c r="O489" i="3"/>
  <c r="BD489" i="3"/>
  <c r="AC489" i="3"/>
  <c r="BQ489" i="3" s="1"/>
  <c r="CC513" i="3"/>
  <c r="AP513" i="3"/>
  <c r="CC492" i="3"/>
  <c r="AP492" i="3"/>
  <c r="CC510" i="3"/>
  <c r="AP510" i="3"/>
  <c r="CC508" i="3"/>
  <c r="AP508" i="3"/>
  <c r="CC502" i="3"/>
  <c r="AP502" i="3"/>
  <c r="AS502" i="3"/>
  <c r="CC474" i="3"/>
  <c r="AS474" i="3"/>
  <c r="AP474" i="3"/>
  <c r="CC478" i="3"/>
  <c r="AS478" i="3"/>
  <c r="CC475" i="3"/>
  <c r="AS475" i="3"/>
  <c r="CC479" i="3"/>
  <c r="AP479" i="3"/>
  <c r="CC483" i="3"/>
  <c r="AS483" i="3"/>
  <c r="AP483" i="3"/>
  <c r="CC499" i="3"/>
  <c r="AS499" i="3"/>
  <c r="CC511" i="3"/>
  <c r="AS511" i="3"/>
  <c r="AP511" i="3"/>
  <c r="CC485" i="3"/>
  <c r="AS485" i="3"/>
  <c r="AP485" i="3"/>
  <c r="CC484" i="3"/>
  <c r="AP484" i="3"/>
  <c r="CC488" i="3"/>
  <c r="AS488" i="3"/>
  <c r="CC494" i="3"/>
  <c r="AP494" i="3"/>
  <c r="CC498" i="3"/>
  <c r="AP498" i="3"/>
  <c r="CC469" i="3"/>
  <c r="AP469" i="3"/>
  <c r="CC473" i="3"/>
  <c r="AS473" i="3"/>
  <c r="AP473" i="3"/>
  <c r="CC504" i="3"/>
  <c r="AS504" i="3"/>
  <c r="CC497" i="3"/>
  <c r="AP497" i="3"/>
  <c r="CC501" i="3"/>
  <c r="CC505" i="3"/>
  <c r="AP505" i="3"/>
  <c r="AS505" i="3"/>
  <c r="CC462" i="3"/>
  <c r="AP462" i="3"/>
  <c r="AS462" i="3"/>
  <c r="CC466" i="3"/>
  <c r="AP466" i="3"/>
  <c r="AS466" i="3"/>
  <c r="CC470" i="3"/>
  <c r="CC459" i="3"/>
  <c r="AS459" i="3"/>
  <c r="AP459" i="3"/>
  <c r="CC463" i="3"/>
  <c r="AS463" i="3"/>
  <c r="AP463" i="3"/>
  <c r="CC467" i="3"/>
  <c r="AP467" i="3"/>
  <c r="AS467" i="3"/>
  <c r="CC471" i="3"/>
  <c r="AS471" i="3"/>
  <c r="CC495" i="3"/>
  <c r="AP495" i="3"/>
  <c r="AS495" i="3"/>
  <c r="CC506" i="3"/>
  <c r="AP506" i="3"/>
  <c r="AS506" i="3"/>
  <c r="CC500" i="3"/>
  <c r="AP500" i="3"/>
  <c r="AS500" i="3"/>
  <c r="CC481" i="3"/>
  <c r="AP481" i="3"/>
  <c r="CC476" i="3"/>
  <c r="AS476" i="3"/>
  <c r="AP476" i="3"/>
  <c r="CC480" i="3"/>
  <c r="AP480" i="3"/>
  <c r="CC477" i="3"/>
  <c r="CC482" i="3"/>
  <c r="AS482" i="3"/>
  <c r="AP482" i="3"/>
  <c r="CC486" i="3"/>
  <c r="AP486" i="3"/>
  <c r="AS486" i="3"/>
  <c r="CC490" i="3"/>
  <c r="AS490" i="3"/>
  <c r="CC487" i="3"/>
  <c r="AS487" i="3"/>
  <c r="AP487" i="3"/>
  <c r="CC460" i="3"/>
  <c r="AS460" i="3"/>
  <c r="CC464" i="3"/>
  <c r="AS464" i="3"/>
  <c r="AP464" i="3"/>
  <c r="CC468" i="3"/>
  <c r="AS468" i="3"/>
  <c r="CC472" i="3"/>
  <c r="AP472" i="3"/>
  <c r="AS472" i="3"/>
  <c r="CC461" i="3"/>
  <c r="AP461" i="3"/>
  <c r="AS461" i="3"/>
  <c r="CC465" i="3"/>
  <c r="AS465" i="3"/>
  <c r="AP465" i="3"/>
  <c r="CC503" i="3"/>
  <c r="AP503" i="3"/>
  <c r="CC493" i="3"/>
  <c r="AP493" i="3"/>
  <c r="CC507" i="3"/>
  <c r="AS507" i="3"/>
  <c r="AP507" i="3"/>
  <c r="CC496" i="3"/>
  <c r="AS496" i="3"/>
  <c r="AP496" i="3"/>
  <c r="CC458" i="3"/>
  <c r="AP458" i="3"/>
  <c r="CC512" i="3"/>
  <c r="AS512" i="3"/>
  <c r="CC491" i="3"/>
  <c r="AP491" i="3"/>
  <c r="CC509" i="3"/>
  <c r="AS509" i="3"/>
  <c r="AP509" i="3"/>
  <c r="CC489" i="3"/>
  <c r="AP489" i="3"/>
  <c r="AS489" i="3"/>
  <c r="C569" i="3"/>
  <c r="AN513" i="3"/>
  <c r="AQ513" i="3"/>
  <c r="Y513" i="3"/>
  <c r="AM513" i="3"/>
  <c r="CA513" i="3" s="1"/>
  <c r="CF513" i="3"/>
  <c r="CG513" i="3" s="1"/>
  <c r="B513" i="3"/>
  <c r="A513" i="3"/>
  <c r="C548" i="3"/>
  <c r="AN492" i="3"/>
  <c r="AQ492" i="3"/>
  <c r="Y492" i="3"/>
  <c r="AM492" i="3"/>
  <c r="CA492" i="3" s="1"/>
  <c r="CF492" i="3"/>
  <c r="CG492" i="3" s="1"/>
  <c r="A492" i="3"/>
  <c r="B492" i="3"/>
  <c r="C566" i="3"/>
  <c r="AQ510" i="3"/>
  <c r="Y510" i="3"/>
  <c r="CF510" i="3"/>
  <c r="CG510" i="3" s="1"/>
  <c r="AM510" i="3"/>
  <c r="CA510" i="3" s="1"/>
  <c r="AN510" i="3"/>
  <c r="A510" i="3"/>
  <c r="B510" i="3"/>
  <c r="C564" i="3"/>
  <c r="AM508" i="3"/>
  <c r="CA508" i="3" s="1"/>
  <c r="AN508" i="3"/>
  <c r="AQ508" i="3"/>
  <c r="Y508" i="3"/>
  <c r="A508" i="3"/>
  <c r="B508" i="3"/>
  <c r="CF508" i="3"/>
  <c r="CG508" i="3" s="1"/>
  <c r="C558" i="3"/>
  <c r="Y502" i="3"/>
  <c r="AM502" i="3"/>
  <c r="CA502" i="3" s="1"/>
  <c r="CF502" i="3"/>
  <c r="CG502" i="3" s="1"/>
  <c r="AN502" i="3"/>
  <c r="AQ502" i="3"/>
  <c r="A502" i="3"/>
  <c r="B502" i="3"/>
  <c r="C530" i="3"/>
  <c r="Y474" i="3"/>
  <c r="AM474" i="3"/>
  <c r="CA474" i="3" s="1"/>
  <c r="AN474" i="3"/>
  <c r="AQ474" i="3"/>
  <c r="A474" i="3"/>
  <c r="B474" i="3"/>
  <c r="CF474" i="3"/>
  <c r="CG474" i="3" s="1"/>
  <c r="C534" i="3"/>
  <c r="Y478" i="3"/>
  <c r="AM478" i="3"/>
  <c r="CA478" i="3" s="1"/>
  <c r="AN478" i="3"/>
  <c r="AQ478" i="3"/>
  <c r="A478" i="3"/>
  <c r="B478" i="3"/>
  <c r="CF478" i="3"/>
  <c r="CG478" i="3" s="1"/>
  <c r="C531" i="3"/>
  <c r="AM475" i="3"/>
  <c r="CA475" i="3" s="1"/>
  <c r="AN475" i="3"/>
  <c r="AQ475" i="3"/>
  <c r="Y475" i="3"/>
  <c r="CF475" i="3"/>
  <c r="CG475" i="3" s="1"/>
  <c r="B475" i="3"/>
  <c r="A475" i="3"/>
  <c r="C535" i="3"/>
  <c r="AM479" i="3"/>
  <c r="CA479" i="3" s="1"/>
  <c r="AQ479" i="3"/>
  <c r="AN479" i="3"/>
  <c r="CF479" i="3"/>
  <c r="CG479" i="3" s="1"/>
  <c r="Y479" i="3"/>
  <c r="B479" i="3"/>
  <c r="A479" i="3"/>
  <c r="C539" i="3"/>
  <c r="Y483" i="3"/>
  <c r="AM483" i="3"/>
  <c r="CA483" i="3" s="1"/>
  <c r="AN483" i="3"/>
  <c r="AQ483" i="3"/>
  <c r="B483" i="3"/>
  <c r="A483" i="3"/>
  <c r="CF483" i="3"/>
  <c r="CG483" i="3" s="1"/>
  <c r="C555" i="3"/>
  <c r="AN499" i="3"/>
  <c r="AQ499" i="3"/>
  <c r="Y499" i="3"/>
  <c r="AM499" i="3"/>
  <c r="CA499" i="3" s="1"/>
  <c r="CF499" i="3"/>
  <c r="CG499" i="3" s="1"/>
  <c r="B499" i="3"/>
  <c r="A499" i="3"/>
  <c r="C567" i="3"/>
  <c r="Y511" i="3"/>
  <c r="AM511" i="3"/>
  <c r="CA511" i="3" s="1"/>
  <c r="AN511" i="3"/>
  <c r="AQ511" i="3"/>
  <c r="B511" i="3"/>
  <c r="A511" i="3"/>
  <c r="CF511" i="3"/>
  <c r="CG511" i="3" s="1"/>
  <c r="C541" i="3"/>
  <c r="Y485" i="3"/>
  <c r="AM485" i="3"/>
  <c r="CA485" i="3" s="1"/>
  <c r="AN485" i="3"/>
  <c r="AQ485" i="3"/>
  <c r="B485" i="3"/>
  <c r="A485" i="3"/>
  <c r="CF485" i="3"/>
  <c r="CG485" i="3" s="1"/>
  <c r="C540" i="3"/>
  <c r="AN484" i="3"/>
  <c r="AQ484" i="3"/>
  <c r="Y484" i="3"/>
  <c r="AM484" i="3"/>
  <c r="CA484" i="3" s="1"/>
  <c r="A484" i="3"/>
  <c r="B484" i="3"/>
  <c r="CF484" i="3"/>
  <c r="CG484" i="3" s="1"/>
  <c r="C544" i="3"/>
  <c r="AN488" i="3"/>
  <c r="AQ488" i="3"/>
  <c r="Y488" i="3"/>
  <c r="AM488" i="3"/>
  <c r="CA488" i="3" s="1"/>
  <c r="A488" i="3"/>
  <c r="B488" i="3"/>
  <c r="CF488" i="3"/>
  <c r="CG488" i="3" s="1"/>
  <c r="C550" i="3"/>
  <c r="Y494" i="3"/>
  <c r="AM494" i="3"/>
  <c r="CA494" i="3" s="1"/>
  <c r="AN494" i="3"/>
  <c r="AQ494" i="3"/>
  <c r="A494" i="3"/>
  <c r="B494" i="3"/>
  <c r="CF494" i="3"/>
  <c r="CG494" i="3" s="1"/>
  <c r="C554" i="3"/>
  <c r="AN498" i="3"/>
  <c r="AQ498" i="3"/>
  <c r="Y498" i="3"/>
  <c r="AM498" i="3"/>
  <c r="CA498" i="3" s="1"/>
  <c r="CF498" i="3"/>
  <c r="CG498" i="3" s="1"/>
  <c r="A498" i="3"/>
  <c r="B498" i="3"/>
  <c r="C525" i="3"/>
  <c r="AM469" i="3"/>
  <c r="CA469" i="3" s="1"/>
  <c r="CF469" i="3"/>
  <c r="CG469" i="3" s="1"/>
  <c r="AN469" i="3"/>
  <c r="AQ469" i="3"/>
  <c r="Y469" i="3"/>
  <c r="B469" i="3"/>
  <c r="A469" i="3"/>
  <c r="C529" i="3"/>
  <c r="Y473" i="3"/>
  <c r="AM473" i="3"/>
  <c r="CA473" i="3" s="1"/>
  <c r="CF473" i="3"/>
  <c r="CG473" i="3" s="1"/>
  <c r="AN473" i="3"/>
  <c r="AQ473" i="3"/>
  <c r="B473" i="3"/>
  <c r="A473" i="3"/>
  <c r="C560" i="3"/>
  <c r="Y504" i="3"/>
  <c r="AM504" i="3"/>
  <c r="CA504" i="3" s="1"/>
  <c r="AN504" i="3"/>
  <c r="AQ504" i="3"/>
  <c r="A504" i="3"/>
  <c r="B504" i="3"/>
  <c r="CF504" i="3"/>
  <c r="CG504" i="3" s="1"/>
  <c r="C553" i="3"/>
  <c r="AM497" i="3"/>
  <c r="CA497" i="3" s="1"/>
  <c r="AN497" i="3"/>
  <c r="AQ497" i="3"/>
  <c r="Y497" i="3"/>
  <c r="CF497" i="3"/>
  <c r="CG497" i="3" s="1"/>
  <c r="B497" i="3"/>
  <c r="A497" i="3"/>
  <c r="C557" i="3"/>
  <c r="AQ501" i="3"/>
  <c r="Y501" i="3"/>
  <c r="CF501" i="3"/>
  <c r="CG501" i="3" s="1"/>
  <c r="AM501" i="3"/>
  <c r="CA501" i="3" s="1"/>
  <c r="AN501" i="3"/>
  <c r="B501" i="3"/>
  <c r="A501" i="3"/>
  <c r="C561" i="3"/>
  <c r="AN505" i="3"/>
  <c r="AQ505" i="3"/>
  <c r="Y505" i="3"/>
  <c r="AM505" i="3"/>
  <c r="CA505" i="3" s="1"/>
  <c r="CF505" i="3"/>
  <c r="CG505" i="3" s="1"/>
  <c r="B505" i="3"/>
  <c r="A505" i="3"/>
  <c r="C518" i="3"/>
  <c r="Y462" i="3"/>
  <c r="AM462" i="3"/>
  <c r="CA462" i="3" s="1"/>
  <c r="AN462" i="3"/>
  <c r="AQ462" i="3"/>
  <c r="A462" i="3"/>
  <c r="B462" i="3"/>
  <c r="CF462" i="3"/>
  <c r="CG462" i="3" s="1"/>
  <c r="C522" i="3"/>
  <c r="AM466" i="3"/>
  <c r="CA466" i="3" s="1"/>
  <c r="AN466" i="3"/>
  <c r="AQ466" i="3"/>
  <c r="Y466" i="3"/>
  <c r="A466" i="3"/>
  <c r="B466" i="3"/>
  <c r="CF466" i="3"/>
  <c r="CG466" i="3" s="1"/>
  <c r="C526" i="3"/>
  <c r="AM470" i="3"/>
  <c r="CA470" i="3" s="1"/>
  <c r="AN470" i="3"/>
  <c r="AQ470" i="3"/>
  <c r="Y470" i="3"/>
  <c r="A470" i="3"/>
  <c r="B470" i="3"/>
  <c r="CF470" i="3"/>
  <c r="CG470" i="3" s="1"/>
  <c r="C515" i="3"/>
  <c r="AN459" i="3"/>
  <c r="AQ459" i="3"/>
  <c r="Y459" i="3"/>
  <c r="AM459" i="3"/>
  <c r="CA459" i="3" s="1"/>
  <c r="B459" i="3"/>
  <c r="A459" i="3"/>
  <c r="CF459" i="3"/>
  <c r="CG459" i="3" s="1"/>
  <c r="C519" i="3"/>
  <c r="AN463" i="3"/>
  <c r="AQ463" i="3"/>
  <c r="Y463" i="3"/>
  <c r="AM463" i="3"/>
  <c r="CA463" i="3" s="1"/>
  <c r="CF463" i="3"/>
  <c r="CG463" i="3" s="1"/>
  <c r="B463" i="3"/>
  <c r="A463" i="3"/>
  <c r="C523" i="3"/>
  <c r="AQ467" i="3"/>
  <c r="Y467" i="3"/>
  <c r="AM467" i="3"/>
  <c r="CA467" i="3" s="1"/>
  <c r="CF467" i="3"/>
  <c r="CG467" i="3" s="1"/>
  <c r="AN467" i="3"/>
  <c r="B467" i="3"/>
  <c r="A467" i="3"/>
  <c r="C527" i="3"/>
  <c r="Y471" i="3"/>
  <c r="AM471" i="3"/>
  <c r="CA471" i="3" s="1"/>
  <c r="AN471" i="3"/>
  <c r="AQ471" i="3"/>
  <c r="B471" i="3"/>
  <c r="A471" i="3"/>
  <c r="CF471" i="3"/>
  <c r="CG471" i="3" s="1"/>
  <c r="C551" i="3"/>
  <c r="Y495" i="3"/>
  <c r="AM495" i="3"/>
  <c r="CA495" i="3" s="1"/>
  <c r="AN495" i="3"/>
  <c r="AQ495" i="3"/>
  <c r="B495" i="3"/>
  <c r="A495" i="3"/>
  <c r="CF495" i="3"/>
  <c r="CG495" i="3" s="1"/>
  <c r="C562" i="3"/>
  <c r="AN506" i="3"/>
  <c r="AQ506" i="3"/>
  <c r="Y506" i="3"/>
  <c r="AM506" i="3"/>
  <c r="CA506" i="3" s="1"/>
  <c r="A506" i="3"/>
  <c r="B506" i="3"/>
  <c r="CF506" i="3"/>
  <c r="CG506" i="3" s="1"/>
  <c r="C556" i="3"/>
  <c r="AN500" i="3"/>
  <c r="AQ500" i="3"/>
  <c r="Y500" i="3"/>
  <c r="AM500" i="3"/>
  <c r="CA500" i="3" s="1"/>
  <c r="CF500" i="3"/>
  <c r="CG500" i="3" s="1"/>
  <c r="A500" i="3"/>
  <c r="B500" i="3"/>
  <c r="C537" i="3"/>
  <c r="Y481" i="3"/>
  <c r="AM481" i="3"/>
  <c r="CA481" i="3" s="1"/>
  <c r="AN481" i="3"/>
  <c r="AQ481" i="3"/>
  <c r="B481" i="3"/>
  <c r="A481" i="3"/>
  <c r="CF481" i="3"/>
  <c r="CG481" i="3" s="1"/>
  <c r="C532" i="3"/>
  <c r="AQ476" i="3"/>
  <c r="Y476" i="3"/>
  <c r="AM476" i="3"/>
  <c r="CA476" i="3" s="1"/>
  <c r="CF476" i="3"/>
  <c r="CG476" i="3" s="1"/>
  <c r="AN476" i="3"/>
  <c r="A476" i="3"/>
  <c r="B476" i="3"/>
  <c r="C536" i="3"/>
  <c r="AQ480" i="3"/>
  <c r="AM480" i="3"/>
  <c r="CA480" i="3" s="1"/>
  <c r="AN480" i="3"/>
  <c r="CF480" i="3"/>
  <c r="CG480" i="3" s="1"/>
  <c r="Y480" i="3"/>
  <c r="A480" i="3"/>
  <c r="B480" i="3"/>
  <c r="C533" i="3"/>
  <c r="Y477" i="3"/>
  <c r="AM477" i="3"/>
  <c r="CA477" i="3" s="1"/>
  <c r="AN477" i="3"/>
  <c r="AQ477" i="3"/>
  <c r="B477" i="3"/>
  <c r="A477" i="3"/>
  <c r="CF477" i="3"/>
  <c r="CG477" i="3" s="1"/>
  <c r="C538" i="3"/>
  <c r="AM482" i="3"/>
  <c r="CA482" i="3" s="1"/>
  <c r="AN482" i="3"/>
  <c r="AQ482" i="3"/>
  <c r="Y482" i="3"/>
  <c r="A482" i="3"/>
  <c r="B482" i="3"/>
  <c r="CF482" i="3"/>
  <c r="CG482" i="3" s="1"/>
  <c r="C542" i="3"/>
  <c r="AM486" i="3"/>
  <c r="CA486" i="3" s="1"/>
  <c r="AN486" i="3"/>
  <c r="AQ486" i="3"/>
  <c r="Y486" i="3"/>
  <c r="A486" i="3"/>
  <c r="B486" i="3"/>
  <c r="CF486" i="3"/>
  <c r="CG486" i="3" s="1"/>
  <c r="C546" i="3"/>
  <c r="Y490" i="3"/>
  <c r="AM490" i="3"/>
  <c r="CA490" i="3" s="1"/>
  <c r="AN490" i="3"/>
  <c r="AQ490" i="3"/>
  <c r="A490" i="3"/>
  <c r="B490" i="3"/>
  <c r="CF490" i="3"/>
  <c r="CG490" i="3" s="1"/>
  <c r="C543" i="3"/>
  <c r="AN487" i="3"/>
  <c r="AQ487" i="3"/>
  <c r="Y487" i="3"/>
  <c r="AM487" i="3"/>
  <c r="CA487" i="3" s="1"/>
  <c r="B487" i="3"/>
  <c r="A487" i="3"/>
  <c r="CF487" i="3"/>
  <c r="CG487" i="3" s="1"/>
  <c r="C516" i="3"/>
  <c r="AQ460" i="3"/>
  <c r="Y460" i="3"/>
  <c r="AM460" i="3"/>
  <c r="CA460" i="3" s="1"/>
  <c r="CF460" i="3"/>
  <c r="CG460" i="3" s="1"/>
  <c r="AN460" i="3"/>
  <c r="A460" i="3"/>
  <c r="B460" i="3"/>
  <c r="C520" i="3"/>
  <c r="AQ464" i="3"/>
  <c r="Y464" i="3"/>
  <c r="CF464" i="3"/>
  <c r="CG464" i="3" s="1"/>
  <c r="AM464" i="3"/>
  <c r="CA464" i="3" s="1"/>
  <c r="AN464" i="3"/>
  <c r="A464" i="3"/>
  <c r="B464" i="3"/>
  <c r="C524" i="3"/>
  <c r="Y468" i="3"/>
  <c r="AM468" i="3"/>
  <c r="CA468" i="3" s="1"/>
  <c r="CF468" i="3"/>
  <c r="CG468" i="3" s="1"/>
  <c r="AN468" i="3"/>
  <c r="AQ468" i="3"/>
  <c r="A468" i="3"/>
  <c r="B468" i="3"/>
  <c r="C528" i="3"/>
  <c r="AN472" i="3"/>
  <c r="AQ472" i="3"/>
  <c r="Y472" i="3"/>
  <c r="AM472" i="3"/>
  <c r="CA472" i="3" s="1"/>
  <c r="A472" i="3"/>
  <c r="B472" i="3"/>
  <c r="CF472" i="3"/>
  <c r="CG472" i="3" s="1"/>
  <c r="C517" i="3"/>
  <c r="Y461" i="3"/>
  <c r="AM461" i="3"/>
  <c r="CA461" i="3" s="1"/>
  <c r="CF461" i="3"/>
  <c r="CG461" i="3" s="1"/>
  <c r="AN461" i="3"/>
  <c r="AQ461" i="3"/>
  <c r="B461" i="3"/>
  <c r="A461" i="3"/>
  <c r="C521" i="3"/>
  <c r="AM465" i="3"/>
  <c r="CA465" i="3" s="1"/>
  <c r="CF465" i="3"/>
  <c r="CG465" i="3" s="1"/>
  <c r="AN465" i="3"/>
  <c r="AQ465" i="3"/>
  <c r="Y465" i="3"/>
  <c r="B465" i="3"/>
  <c r="A465" i="3"/>
  <c r="C559" i="3"/>
  <c r="Y503" i="3"/>
  <c r="AM503" i="3"/>
  <c r="CA503" i="3" s="1"/>
  <c r="AN503" i="3"/>
  <c r="AQ503" i="3"/>
  <c r="B503" i="3"/>
  <c r="A503" i="3"/>
  <c r="CF503" i="3"/>
  <c r="CG503" i="3" s="1"/>
  <c r="C549" i="3"/>
  <c r="AQ493" i="3"/>
  <c r="Y493" i="3"/>
  <c r="CF493" i="3"/>
  <c r="CG493" i="3" s="1"/>
  <c r="AM493" i="3"/>
  <c r="CA493" i="3" s="1"/>
  <c r="AN493" i="3"/>
  <c r="B493" i="3"/>
  <c r="A493" i="3"/>
  <c r="C563" i="3"/>
  <c r="AM507" i="3"/>
  <c r="CA507" i="3" s="1"/>
  <c r="AN507" i="3"/>
  <c r="AQ507" i="3"/>
  <c r="Y507" i="3"/>
  <c r="B507" i="3"/>
  <c r="A507" i="3"/>
  <c r="CF507" i="3"/>
  <c r="CG507" i="3" s="1"/>
  <c r="C552" i="3"/>
  <c r="Y496" i="3"/>
  <c r="AM496" i="3"/>
  <c r="CA496" i="3" s="1"/>
  <c r="AN496" i="3"/>
  <c r="AQ496" i="3"/>
  <c r="A496" i="3"/>
  <c r="B496" i="3"/>
  <c r="CF496" i="3"/>
  <c r="CG496" i="3" s="1"/>
  <c r="C514" i="3"/>
  <c r="Y458" i="3"/>
  <c r="AM458" i="3"/>
  <c r="CA458" i="3" s="1"/>
  <c r="AN458" i="3"/>
  <c r="AQ458" i="3"/>
  <c r="A458" i="3"/>
  <c r="B458" i="3"/>
  <c r="CF458" i="3"/>
  <c r="CG458" i="3" s="1"/>
  <c r="C568" i="3"/>
  <c r="AM512" i="3"/>
  <c r="CA512" i="3" s="1"/>
  <c r="AN512" i="3"/>
  <c r="AQ512" i="3"/>
  <c r="Y512" i="3"/>
  <c r="A512" i="3"/>
  <c r="B512" i="3"/>
  <c r="CF512" i="3"/>
  <c r="CG512" i="3" s="1"/>
  <c r="C547" i="3"/>
  <c r="AM491" i="3"/>
  <c r="CA491" i="3" s="1"/>
  <c r="AN491" i="3"/>
  <c r="AQ491" i="3"/>
  <c r="Y491" i="3"/>
  <c r="CF491" i="3"/>
  <c r="CG491" i="3" s="1"/>
  <c r="B491" i="3"/>
  <c r="A491" i="3"/>
  <c r="C565" i="3"/>
  <c r="AN509" i="3"/>
  <c r="AQ509" i="3"/>
  <c r="Y509" i="3"/>
  <c r="AM509" i="3"/>
  <c r="CA509" i="3" s="1"/>
  <c r="B509" i="3"/>
  <c r="A509" i="3"/>
  <c r="CF509" i="3"/>
  <c r="CG509" i="3" s="1"/>
  <c r="C545" i="3"/>
  <c r="Y489" i="3"/>
  <c r="AM489" i="3"/>
  <c r="CA489" i="3" s="1"/>
  <c r="AN489" i="3"/>
  <c r="AQ489" i="3"/>
  <c r="B489" i="3"/>
  <c r="A489" i="3"/>
  <c r="CF489" i="3"/>
  <c r="CG489" i="3" s="1"/>
  <c r="CE5" i="3"/>
  <c r="CE9" i="3"/>
  <c r="CE13" i="3"/>
  <c r="CE17" i="3"/>
  <c r="CE21" i="3"/>
  <c r="CE25" i="3"/>
  <c r="CE29" i="3"/>
  <c r="CE33" i="3"/>
  <c r="CE37" i="3"/>
  <c r="CE41" i="3"/>
  <c r="CE45" i="3"/>
  <c r="CE49" i="3"/>
  <c r="CE53" i="3"/>
  <c r="CE4" i="3"/>
  <c r="CE8" i="3"/>
  <c r="CE12" i="3"/>
  <c r="CE16" i="3"/>
  <c r="CE20" i="3"/>
  <c r="CE24" i="3"/>
  <c r="CE28" i="3"/>
  <c r="CE32" i="3"/>
  <c r="CE36" i="3"/>
  <c r="CE40" i="3"/>
  <c r="CE44" i="3"/>
  <c r="CE48" i="3"/>
  <c r="CE52" i="3"/>
  <c r="CE2" i="3"/>
  <c r="CE3" i="3"/>
  <c r="CE7" i="3"/>
  <c r="CE11" i="3"/>
  <c r="CE15" i="3"/>
  <c r="CE19" i="3"/>
  <c r="CE23" i="3"/>
  <c r="CE27" i="3"/>
  <c r="CE31" i="3"/>
  <c r="CE35" i="3"/>
  <c r="CE39" i="3"/>
  <c r="CE43" i="3"/>
  <c r="CE47" i="3"/>
  <c r="CE51" i="3"/>
  <c r="CE55" i="3"/>
  <c r="CE6" i="3"/>
  <c r="CE10" i="3"/>
  <c r="CE14" i="3"/>
  <c r="CE18" i="3"/>
  <c r="CE22" i="3"/>
  <c r="CE26" i="3"/>
  <c r="CE30" i="3"/>
  <c r="CE34" i="3"/>
  <c r="CE38" i="3"/>
  <c r="CE42" i="3"/>
  <c r="CE46" i="3"/>
  <c r="CE50" i="3"/>
  <c r="CE54" i="3"/>
  <c r="CE445" i="3" l="1"/>
  <c r="CE442" i="3"/>
  <c r="CE454" i="3"/>
  <c r="AR545" i="3"/>
  <c r="AO545" i="3"/>
  <c r="AR565" i="3"/>
  <c r="AO565" i="3"/>
  <c r="AR547" i="3"/>
  <c r="AO547" i="3"/>
  <c r="AR568" i="3"/>
  <c r="AO568" i="3"/>
  <c r="AR514" i="3"/>
  <c r="AO514" i="3"/>
  <c r="AR552" i="3"/>
  <c r="AO552" i="3"/>
  <c r="AR563" i="3"/>
  <c r="AO563" i="3"/>
  <c r="AR549" i="3"/>
  <c r="AO549" i="3"/>
  <c r="AR559" i="3"/>
  <c r="AO559" i="3"/>
  <c r="AR521" i="3"/>
  <c r="AO521" i="3"/>
  <c r="AR517" i="3"/>
  <c r="AO517" i="3"/>
  <c r="AR528" i="3"/>
  <c r="AO528" i="3"/>
  <c r="AR524" i="3"/>
  <c r="AO524" i="3"/>
  <c r="AR520" i="3"/>
  <c r="AO520" i="3"/>
  <c r="AR516" i="3"/>
  <c r="AO516" i="3"/>
  <c r="AR543" i="3"/>
  <c r="AO543" i="3"/>
  <c r="AR546" i="3"/>
  <c r="AO546" i="3"/>
  <c r="AR542" i="3"/>
  <c r="AO542" i="3"/>
  <c r="AR538" i="3"/>
  <c r="AO538" i="3"/>
  <c r="AR533" i="3"/>
  <c r="AO533" i="3"/>
  <c r="AR536" i="3"/>
  <c r="AO536" i="3"/>
  <c r="AR532" i="3"/>
  <c r="AO532" i="3"/>
  <c r="AR537" i="3"/>
  <c r="AO537" i="3"/>
  <c r="AR556" i="3"/>
  <c r="AO556" i="3"/>
  <c r="AR562" i="3"/>
  <c r="AO562" i="3"/>
  <c r="AR551" i="3"/>
  <c r="AO551" i="3"/>
  <c r="AR527" i="3"/>
  <c r="AO527" i="3"/>
  <c r="AR523" i="3"/>
  <c r="AO523" i="3"/>
  <c r="AR519" i="3"/>
  <c r="AO519" i="3"/>
  <c r="AR515" i="3"/>
  <c r="AO515" i="3"/>
  <c r="AR526" i="3"/>
  <c r="AO526" i="3"/>
  <c r="AR522" i="3"/>
  <c r="AO522" i="3"/>
  <c r="AR518" i="3"/>
  <c r="AO518" i="3"/>
  <c r="AR561" i="3"/>
  <c r="AO561" i="3"/>
  <c r="AR557" i="3"/>
  <c r="AO557" i="3"/>
  <c r="AR553" i="3"/>
  <c r="AO553" i="3"/>
  <c r="AR560" i="3"/>
  <c r="AO560" i="3"/>
  <c r="AR529" i="3"/>
  <c r="AO529" i="3"/>
  <c r="AR525" i="3"/>
  <c r="AO525" i="3"/>
  <c r="AR554" i="3"/>
  <c r="AO554" i="3"/>
  <c r="AR550" i="3"/>
  <c r="AO550" i="3"/>
  <c r="AR544" i="3"/>
  <c r="AO544" i="3"/>
  <c r="AR540" i="3"/>
  <c r="AO540" i="3"/>
  <c r="AR541" i="3"/>
  <c r="AO541" i="3"/>
  <c r="AR567" i="3"/>
  <c r="AO567" i="3"/>
  <c r="AR555" i="3"/>
  <c r="AO555" i="3"/>
  <c r="AR539" i="3"/>
  <c r="AO539" i="3"/>
  <c r="AR535" i="3"/>
  <c r="AO535" i="3"/>
  <c r="AR531" i="3"/>
  <c r="AO531" i="3"/>
  <c r="AR534" i="3"/>
  <c r="AO534" i="3"/>
  <c r="AR530" i="3"/>
  <c r="AO530" i="3"/>
  <c r="AR558" i="3"/>
  <c r="AO558" i="3"/>
  <c r="AR564" i="3"/>
  <c r="AO564" i="3"/>
  <c r="AR566" i="3"/>
  <c r="AO566" i="3"/>
  <c r="AR548" i="3"/>
  <c r="AO548" i="3"/>
  <c r="AR569" i="3"/>
  <c r="AO569" i="3"/>
  <c r="CE456" i="3"/>
  <c r="CB507" i="3"/>
  <c r="BL507" i="3"/>
  <c r="CB486" i="3"/>
  <c r="BL486" i="3"/>
  <c r="CB482" i="3"/>
  <c r="BL482" i="3"/>
  <c r="CB470" i="3"/>
  <c r="BL470" i="3"/>
  <c r="CB466" i="3"/>
  <c r="BL466" i="3"/>
  <c r="CB497" i="3"/>
  <c r="BL497" i="3"/>
  <c r="CB475" i="3"/>
  <c r="BL475" i="3"/>
  <c r="CB508" i="3"/>
  <c r="BL508" i="3"/>
  <c r="BM489" i="3"/>
  <c r="CD489" i="3"/>
  <c r="CD465" i="3"/>
  <c r="BM465" i="3"/>
  <c r="BM486" i="3"/>
  <c r="CD486" i="3"/>
  <c r="BM500" i="3"/>
  <c r="CD500" i="3"/>
  <c r="BM506" i="3"/>
  <c r="CD506" i="3"/>
  <c r="CD495" i="3"/>
  <c r="BM495" i="3"/>
  <c r="CD471" i="3"/>
  <c r="BM471" i="3"/>
  <c r="CD463" i="3"/>
  <c r="BM463" i="3"/>
  <c r="CD459" i="3"/>
  <c r="BM459" i="3"/>
  <c r="CD499" i="3"/>
  <c r="BM499" i="3"/>
  <c r="CD483" i="3"/>
  <c r="BM483" i="3"/>
  <c r="CD502" i="3"/>
  <c r="BM502" i="3"/>
  <c r="BM480" i="3"/>
  <c r="CD480" i="3"/>
  <c r="CD497" i="3"/>
  <c r="BM497" i="3"/>
  <c r="CD479" i="3"/>
  <c r="BM479" i="3"/>
  <c r="CD508" i="3"/>
  <c r="BM508" i="3"/>
  <c r="CD492" i="3"/>
  <c r="BM492" i="3"/>
  <c r="BN509" i="3"/>
  <c r="BK509" i="3"/>
  <c r="BC509" i="3"/>
  <c r="AW509" i="3"/>
  <c r="AV491" i="3"/>
  <c r="BB491" i="3"/>
  <c r="BC512" i="3"/>
  <c r="BN512" i="3"/>
  <c r="AW512" i="3"/>
  <c r="BK512" i="3"/>
  <c r="BC458" i="3"/>
  <c r="BN458" i="3"/>
  <c r="AW458" i="3"/>
  <c r="BK458" i="3"/>
  <c r="BB496" i="3"/>
  <c r="AV496" i="3"/>
  <c r="AV507" i="3"/>
  <c r="BB507" i="3"/>
  <c r="AW493" i="3"/>
  <c r="BC493" i="3"/>
  <c r="BN493" i="3"/>
  <c r="BK493" i="3"/>
  <c r="BB503" i="3"/>
  <c r="AV503" i="3"/>
  <c r="BC465" i="3"/>
  <c r="AW465" i="3"/>
  <c r="BK465" i="3"/>
  <c r="BN465" i="3"/>
  <c r="BK461" i="3"/>
  <c r="BN461" i="3"/>
  <c r="BC461" i="3"/>
  <c r="AW461" i="3"/>
  <c r="BB472" i="3"/>
  <c r="AV472" i="3"/>
  <c r="BN468" i="3"/>
  <c r="AW468" i="3"/>
  <c r="BK468" i="3"/>
  <c r="BC468" i="3"/>
  <c r="BK464" i="3"/>
  <c r="BN464" i="3"/>
  <c r="AW464" i="3"/>
  <c r="BC464" i="3"/>
  <c r="AV460" i="3"/>
  <c r="BB460" i="3"/>
  <c r="BB487" i="3"/>
  <c r="AV487" i="3"/>
  <c r="AV477" i="3"/>
  <c r="AV506" i="3"/>
  <c r="AV505" i="3"/>
  <c r="AV497" i="3"/>
  <c r="BB504" i="3"/>
  <c r="AV504" i="3"/>
  <c r="BK473" i="3"/>
  <c r="BC473" i="3"/>
  <c r="AW473" i="3"/>
  <c r="BN473" i="3"/>
  <c r="BC469" i="3"/>
  <c r="BK469" i="3"/>
  <c r="BN469" i="3"/>
  <c r="AW469" i="3"/>
  <c r="AW498" i="3"/>
  <c r="BK498" i="3"/>
  <c r="BC498" i="3"/>
  <c r="BN498" i="3"/>
  <c r="AW494" i="3"/>
  <c r="BK494" i="3"/>
  <c r="BC494" i="3"/>
  <c r="BN494" i="3"/>
  <c r="AV488" i="3"/>
  <c r="BB488" i="3"/>
  <c r="AW484" i="3"/>
  <c r="BC484" i="3"/>
  <c r="BN484" i="3"/>
  <c r="BK484" i="3"/>
  <c r="AV511" i="3"/>
  <c r="BB511" i="3"/>
  <c r="BC499" i="3"/>
  <c r="BN499" i="3"/>
  <c r="AW499" i="3"/>
  <c r="BK499" i="3"/>
  <c r="BB483" i="3"/>
  <c r="AV483" i="3"/>
  <c r="AW479" i="3"/>
  <c r="BC479" i="3"/>
  <c r="BN479" i="3"/>
  <c r="BK479" i="3"/>
  <c r="BB475" i="3"/>
  <c r="AV475" i="3"/>
  <c r="BC478" i="3"/>
  <c r="BK478" i="3"/>
  <c r="AW478" i="3"/>
  <c r="BN478" i="3"/>
  <c r="AW502" i="3"/>
  <c r="BK502" i="3"/>
  <c r="BC502" i="3"/>
  <c r="BN502" i="3"/>
  <c r="BK508" i="3"/>
  <c r="BN508" i="3"/>
  <c r="AW508" i="3"/>
  <c r="BC508" i="3"/>
  <c r="AZ482" i="3"/>
  <c r="AZ466" i="3"/>
  <c r="AX509" i="3"/>
  <c r="AX512" i="3"/>
  <c r="BY496" i="3"/>
  <c r="BF496" i="3"/>
  <c r="AY496" i="3"/>
  <c r="AY507" i="3"/>
  <c r="BY507" i="3"/>
  <c r="BF507" i="3"/>
  <c r="AY503" i="3"/>
  <c r="BY503" i="3"/>
  <c r="BF503" i="3"/>
  <c r="AZ461" i="3"/>
  <c r="AY461" i="3"/>
  <c r="BY461" i="3"/>
  <c r="BF461" i="3"/>
  <c r="BF468" i="3"/>
  <c r="AY468" i="3"/>
  <c r="BY468" i="3"/>
  <c r="AX460" i="3"/>
  <c r="AX487" i="3"/>
  <c r="AX490" i="3"/>
  <c r="AX482" i="3"/>
  <c r="BF480" i="3"/>
  <c r="BY480" i="3"/>
  <c r="AY480" i="3"/>
  <c r="AX481" i="3"/>
  <c r="AX500" i="3"/>
  <c r="AZ506" i="3"/>
  <c r="AY506" i="3"/>
  <c r="BY506" i="3"/>
  <c r="BF506" i="3"/>
  <c r="AX471" i="3"/>
  <c r="AY463" i="3"/>
  <c r="BF463" i="3"/>
  <c r="BY463" i="3"/>
  <c r="AX470" i="3"/>
  <c r="AX462" i="3"/>
  <c r="BF501" i="3"/>
  <c r="BY501" i="3"/>
  <c r="AY501" i="3"/>
  <c r="AX469" i="3"/>
  <c r="AZ494" i="3"/>
  <c r="AY494" i="3"/>
  <c r="BY494" i="3"/>
  <c r="BF494" i="3"/>
  <c r="BF488" i="3"/>
  <c r="BY488" i="3"/>
  <c r="AY488" i="3"/>
  <c r="AX485" i="3"/>
  <c r="AY499" i="3"/>
  <c r="BF499" i="3"/>
  <c r="BY499" i="3"/>
  <c r="BF474" i="3"/>
  <c r="AY474" i="3"/>
  <c r="BY474" i="3"/>
  <c r="AX508" i="3"/>
  <c r="BR489" i="3"/>
  <c r="BI489" i="3"/>
  <c r="AU489" i="3"/>
  <c r="BH489" i="3"/>
  <c r="BU489" i="3"/>
  <c r="BV509" i="3"/>
  <c r="BA509" i="3"/>
  <c r="BG509" i="3"/>
  <c r="BR491" i="3"/>
  <c r="BI491" i="3"/>
  <c r="AT491" i="3"/>
  <c r="AZ512" i="3"/>
  <c r="BH458" i="3"/>
  <c r="AU458" i="3"/>
  <c r="BU458" i="3"/>
  <c r="BH496" i="3"/>
  <c r="AU496" i="3"/>
  <c r="BU496" i="3"/>
  <c r="AT507" i="3"/>
  <c r="BU493" i="3"/>
  <c r="AU493" i="3"/>
  <c r="BH493" i="3"/>
  <c r="AZ503" i="3"/>
  <c r="BR465" i="3"/>
  <c r="BI465" i="3"/>
  <c r="BG465" i="3"/>
  <c r="BA465" i="3"/>
  <c r="BV465" i="3"/>
  <c r="AU461" i="3"/>
  <c r="BH461" i="3"/>
  <c r="BU461" i="3"/>
  <c r="AZ472" i="3"/>
  <c r="BR468" i="3"/>
  <c r="BI468" i="3"/>
  <c r="AT468" i="3"/>
  <c r="AT464" i="3"/>
  <c r="AZ460" i="3"/>
  <c r="AT487" i="3"/>
  <c r="BU486" i="3"/>
  <c r="BH486" i="3"/>
  <c r="AU486" i="3"/>
  <c r="AU477" i="3"/>
  <c r="BH477" i="3"/>
  <c r="BU477" i="3"/>
  <c r="BG480" i="3"/>
  <c r="BV480" i="3"/>
  <c r="BA480" i="3"/>
  <c r="AT476" i="3"/>
  <c r="BG500" i="3"/>
  <c r="BV500" i="3"/>
  <c r="BA500" i="3"/>
  <c r="BA506" i="3"/>
  <c r="BV506" i="3"/>
  <c r="BG506" i="3"/>
  <c r="AT495" i="3"/>
  <c r="AZ471" i="3"/>
  <c r="BI467" i="3"/>
  <c r="BR467" i="3"/>
  <c r="AZ467" i="3"/>
  <c r="BH463" i="3"/>
  <c r="AU463" i="3"/>
  <c r="BU463" i="3"/>
  <c r="BU459" i="3"/>
  <c r="AU459" i="3"/>
  <c r="BH459" i="3"/>
  <c r="BA470" i="3"/>
  <c r="BG470" i="3"/>
  <c r="BV470" i="3"/>
  <c r="BR466" i="3"/>
  <c r="BI466" i="3"/>
  <c r="AT466" i="3"/>
  <c r="AT462" i="3"/>
  <c r="AU505" i="3"/>
  <c r="BH505" i="3"/>
  <c r="BU505" i="3"/>
  <c r="BV497" i="3"/>
  <c r="BA497" i="3"/>
  <c r="BG497" i="3"/>
  <c r="BH497" i="3"/>
  <c r="BU497" i="3"/>
  <c r="AU497" i="3"/>
  <c r="AZ504" i="3"/>
  <c r="BR473" i="3"/>
  <c r="BI473" i="3"/>
  <c r="AU473" i="3"/>
  <c r="BU473" i="3"/>
  <c r="BH473" i="3"/>
  <c r="BG469" i="3"/>
  <c r="BA469" i="3"/>
  <c r="BV469" i="3"/>
  <c r="BR498" i="3"/>
  <c r="BI498" i="3"/>
  <c r="AT498" i="3"/>
  <c r="BA494" i="3"/>
  <c r="BV494" i="3"/>
  <c r="BG494" i="3"/>
  <c r="AT488" i="3"/>
  <c r="BV484" i="3"/>
  <c r="BA484" i="3"/>
  <c r="BG484" i="3"/>
  <c r="BR485" i="3"/>
  <c r="BI485" i="3"/>
  <c r="AT485" i="3"/>
  <c r="AZ511" i="3"/>
  <c r="BH499" i="3"/>
  <c r="AU499" i="3"/>
  <c r="BU499" i="3"/>
  <c r="AZ483" i="3"/>
  <c r="BI479" i="3"/>
  <c r="BR479" i="3"/>
  <c r="AZ479" i="3"/>
  <c r="BI475" i="3"/>
  <c r="BR475" i="3"/>
  <c r="AT475" i="3"/>
  <c r="BH478" i="3"/>
  <c r="BU478" i="3"/>
  <c r="AU478" i="3"/>
  <c r="BA502" i="3"/>
  <c r="BG502" i="3"/>
  <c r="BV502" i="3"/>
  <c r="AU508" i="3"/>
  <c r="BU508" i="3"/>
  <c r="BH508" i="3"/>
  <c r="BA510" i="3"/>
  <c r="BG510" i="3"/>
  <c r="BV510" i="3"/>
  <c r="AT492" i="3"/>
  <c r="AT513" i="3"/>
  <c r="BR494" i="3"/>
  <c r="BI494" i="3"/>
  <c r="BR499" i="3"/>
  <c r="BI499" i="3"/>
  <c r="BR508" i="3"/>
  <c r="BI508" i="3"/>
  <c r="BR513" i="3"/>
  <c r="BI513" i="3"/>
  <c r="BO509" i="3"/>
  <c r="BJ509" i="3"/>
  <c r="BR509" i="3"/>
  <c r="BI509" i="3"/>
  <c r="BO491" i="3"/>
  <c r="BJ491" i="3"/>
  <c r="BJ493" i="3"/>
  <c r="BO493" i="3"/>
  <c r="BR493" i="3"/>
  <c r="BI493" i="3"/>
  <c r="BO503" i="3"/>
  <c r="BJ503" i="3"/>
  <c r="BO464" i="3"/>
  <c r="BJ464" i="3"/>
  <c r="BJ487" i="3"/>
  <c r="BO487" i="3"/>
  <c r="BI487" i="3"/>
  <c r="BR487" i="3"/>
  <c r="BJ490" i="3"/>
  <c r="BO490" i="3"/>
  <c r="BO477" i="3"/>
  <c r="BJ477" i="3"/>
  <c r="BJ480" i="3"/>
  <c r="BO480" i="3"/>
  <c r="BR495" i="3"/>
  <c r="BI495" i="3"/>
  <c r="BO471" i="3"/>
  <c r="BJ471" i="3"/>
  <c r="AV470" i="3"/>
  <c r="AV462" i="3"/>
  <c r="BO485" i="3"/>
  <c r="BJ485" i="3"/>
  <c r="BO479" i="3"/>
  <c r="BJ479" i="3"/>
  <c r="AV478" i="3"/>
  <c r="BO508" i="3"/>
  <c r="BJ508" i="3"/>
  <c r="CB491" i="3"/>
  <c r="BL491" i="3"/>
  <c r="CB512" i="3"/>
  <c r="BL512" i="3"/>
  <c r="CB509" i="3"/>
  <c r="BL509" i="3"/>
  <c r="CB472" i="3"/>
  <c r="BL472" i="3"/>
  <c r="CB487" i="3"/>
  <c r="BL487" i="3"/>
  <c r="CB500" i="3"/>
  <c r="BL500" i="3"/>
  <c r="CB506" i="3"/>
  <c r="BL506" i="3"/>
  <c r="CB463" i="3"/>
  <c r="BL463" i="3"/>
  <c r="CB459" i="3"/>
  <c r="BL459" i="3"/>
  <c r="CB505" i="3"/>
  <c r="BL505" i="3"/>
  <c r="CB498" i="3"/>
  <c r="BL498" i="3"/>
  <c r="CB488" i="3"/>
  <c r="BL488" i="3"/>
  <c r="CB484" i="3"/>
  <c r="BL484" i="3"/>
  <c r="CB499" i="3"/>
  <c r="BL499" i="3"/>
  <c r="CB479" i="3"/>
  <c r="BL479" i="3"/>
  <c r="CB492" i="3"/>
  <c r="BL492" i="3"/>
  <c r="CB513" i="3"/>
  <c r="BL513" i="3"/>
  <c r="BM509" i="3"/>
  <c r="CD509" i="3"/>
  <c r="BM490" i="3"/>
  <c r="CD490" i="3"/>
  <c r="CD482" i="3"/>
  <c r="BM482" i="3"/>
  <c r="CD466" i="3"/>
  <c r="BM466" i="3"/>
  <c r="CD462" i="3"/>
  <c r="BM462" i="3"/>
  <c r="CD505" i="3"/>
  <c r="BM505" i="3"/>
  <c r="CD485" i="3"/>
  <c r="BM485" i="3"/>
  <c r="CD511" i="3"/>
  <c r="BM511" i="3"/>
  <c r="CD478" i="3"/>
  <c r="BM478" i="3"/>
  <c r="CD474" i="3"/>
  <c r="BM474" i="3"/>
  <c r="CD503" i="3"/>
  <c r="BM503" i="3"/>
  <c r="CD477" i="3"/>
  <c r="BM477" i="3"/>
  <c r="CD470" i="3"/>
  <c r="BM470" i="3"/>
  <c r="CD501" i="3"/>
  <c r="BM501" i="3"/>
  <c r="CD469" i="3"/>
  <c r="BM469" i="3"/>
  <c r="CD494" i="3"/>
  <c r="BM494" i="3"/>
  <c r="BM484" i="3"/>
  <c r="CD484" i="3"/>
  <c r="CD513" i="3"/>
  <c r="BM513" i="3"/>
  <c r="BN489" i="3"/>
  <c r="AW489" i="3"/>
  <c r="BC489" i="3"/>
  <c r="BK489" i="3"/>
  <c r="AW491" i="3"/>
  <c r="BC491" i="3"/>
  <c r="BN491" i="3"/>
  <c r="BK491" i="3"/>
  <c r="AV512" i="3"/>
  <c r="BB512" i="3"/>
  <c r="AV465" i="3"/>
  <c r="AV480" i="3"/>
  <c r="BB480" i="3"/>
  <c r="AW476" i="3"/>
  <c r="BC476" i="3"/>
  <c r="BN476" i="3"/>
  <c r="BK476" i="3"/>
  <c r="BK481" i="3"/>
  <c r="BC481" i="3"/>
  <c r="BN481" i="3"/>
  <c r="AW481" i="3"/>
  <c r="BC500" i="3"/>
  <c r="AW500" i="3"/>
  <c r="BK500" i="3"/>
  <c r="BN500" i="3"/>
  <c r="BC495" i="3"/>
  <c r="BK495" i="3"/>
  <c r="BN495" i="3"/>
  <c r="AW495" i="3"/>
  <c r="AV471" i="3"/>
  <c r="BB471" i="3"/>
  <c r="BC467" i="3"/>
  <c r="AW467" i="3"/>
  <c r="BN467" i="3"/>
  <c r="BK467" i="3"/>
  <c r="BN463" i="3"/>
  <c r="BC463" i="3"/>
  <c r="AW463" i="3"/>
  <c r="BK463" i="3"/>
  <c r="BB459" i="3"/>
  <c r="AV459" i="3"/>
  <c r="BC466" i="3"/>
  <c r="AW466" i="3"/>
  <c r="BK466" i="3"/>
  <c r="BN466" i="3"/>
  <c r="BC462" i="3"/>
  <c r="BN462" i="3"/>
  <c r="AW462" i="3"/>
  <c r="BK462" i="3"/>
  <c r="BN505" i="3"/>
  <c r="BC505" i="3"/>
  <c r="AW505" i="3"/>
  <c r="BK505" i="3"/>
  <c r="BN501" i="3"/>
  <c r="BC501" i="3"/>
  <c r="AW501" i="3"/>
  <c r="BK501" i="3"/>
  <c r="AW497" i="3"/>
  <c r="BN497" i="3"/>
  <c r="BC497" i="3"/>
  <c r="BK497" i="3"/>
  <c r="BK504" i="3"/>
  <c r="BN504" i="3"/>
  <c r="AW504" i="3"/>
  <c r="BC504" i="3"/>
  <c r="AW488" i="3"/>
  <c r="BC488" i="3"/>
  <c r="BK488" i="3"/>
  <c r="BN488" i="3"/>
  <c r="AV484" i="3"/>
  <c r="BB484" i="3"/>
  <c r="BC485" i="3"/>
  <c r="AW485" i="3"/>
  <c r="BN485" i="3"/>
  <c r="BK485" i="3"/>
  <c r="BC511" i="3"/>
  <c r="AW511" i="3"/>
  <c r="BK511" i="3"/>
  <c r="BN511" i="3"/>
  <c r="BB499" i="3"/>
  <c r="AV499" i="3"/>
  <c r="AW483" i="3"/>
  <c r="BK483" i="3"/>
  <c r="BN483" i="3"/>
  <c r="BC483" i="3"/>
  <c r="BB479" i="3"/>
  <c r="AV479" i="3"/>
  <c r="BC475" i="3"/>
  <c r="AW475" i="3"/>
  <c r="BK475" i="3"/>
  <c r="BN475" i="3"/>
  <c r="AW474" i="3"/>
  <c r="BC474" i="3"/>
  <c r="BN474" i="3"/>
  <c r="BK474" i="3"/>
  <c r="AV510" i="3"/>
  <c r="BK492" i="3"/>
  <c r="AW492" i="3"/>
  <c r="BC492" i="3"/>
  <c r="BN492" i="3"/>
  <c r="BK513" i="3"/>
  <c r="BN513" i="3"/>
  <c r="AW513" i="3"/>
  <c r="BC513" i="3"/>
  <c r="AV490" i="3"/>
  <c r="AZ462" i="3"/>
  <c r="AZ478" i="3"/>
  <c r="AZ509" i="3"/>
  <c r="BF509" i="3"/>
  <c r="BY509" i="3"/>
  <c r="AY509" i="3"/>
  <c r="BF512" i="3"/>
  <c r="BY512" i="3"/>
  <c r="AY512" i="3"/>
  <c r="AX458" i="3"/>
  <c r="AX493" i="3"/>
  <c r="AX465" i="3"/>
  <c r="AX472" i="3"/>
  <c r="BF464" i="3"/>
  <c r="BY464" i="3"/>
  <c r="AY464" i="3"/>
  <c r="AX486" i="3"/>
  <c r="AX477" i="3"/>
  <c r="BF476" i="3"/>
  <c r="BY476" i="3"/>
  <c r="AY476" i="3"/>
  <c r="AX495" i="3"/>
  <c r="AY467" i="3"/>
  <c r="BF467" i="3"/>
  <c r="BY467" i="3"/>
  <c r="AX459" i="3"/>
  <c r="AX466" i="3"/>
  <c r="AZ505" i="3"/>
  <c r="BF505" i="3"/>
  <c r="BY505" i="3"/>
  <c r="AY505" i="3"/>
  <c r="AX497" i="3"/>
  <c r="AZ473" i="3"/>
  <c r="AY473" i="3"/>
  <c r="BF473" i="3"/>
  <c r="BY473" i="3"/>
  <c r="AZ498" i="3"/>
  <c r="AX498" i="3"/>
  <c r="AX488" i="3"/>
  <c r="AZ485" i="3"/>
  <c r="AY485" i="3"/>
  <c r="BY485" i="3"/>
  <c r="BF485" i="3"/>
  <c r="AY511" i="3"/>
  <c r="BY511" i="3"/>
  <c r="BF511" i="3"/>
  <c r="AY475" i="3"/>
  <c r="BY475" i="3"/>
  <c r="BF475" i="3"/>
  <c r="AX474" i="3"/>
  <c r="AX510" i="3"/>
  <c r="AX513" i="3"/>
  <c r="AT489" i="3"/>
  <c r="BH491" i="3"/>
  <c r="BU491" i="3"/>
  <c r="AU491" i="3"/>
  <c r="BG512" i="3"/>
  <c r="BV512" i="3"/>
  <c r="BA512" i="3"/>
  <c r="AT458" i="3"/>
  <c r="AZ496" i="3"/>
  <c r="BH507" i="3"/>
  <c r="BU507" i="3"/>
  <c r="AU507" i="3"/>
  <c r="AT493" i="3"/>
  <c r="BA503" i="3"/>
  <c r="BG503" i="3"/>
  <c r="BV503" i="3"/>
  <c r="AT465" i="3"/>
  <c r="BR472" i="3"/>
  <c r="BI472" i="3"/>
  <c r="BA472" i="3"/>
  <c r="BV472" i="3"/>
  <c r="BG472" i="3"/>
  <c r="BU468" i="3"/>
  <c r="BH468" i="3"/>
  <c r="AU468" i="3"/>
  <c r="BG464" i="3"/>
  <c r="BV464" i="3"/>
  <c r="BA464" i="3"/>
  <c r="AU460" i="3"/>
  <c r="BU460" i="3"/>
  <c r="BH460" i="3"/>
  <c r="BG487" i="3"/>
  <c r="BV487" i="3"/>
  <c r="BA487" i="3"/>
  <c r="BH490" i="3"/>
  <c r="AU490" i="3"/>
  <c r="BU490" i="3"/>
  <c r="BA486" i="3"/>
  <c r="BV486" i="3"/>
  <c r="BG486" i="3"/>
  <c r="BH482" i="3"/>
  <c r="AU482" i="3"/>
  <c r="BU482" i="3"/>
  <c r="BR480" i="3"/>
  <c r="BI480" i="3"/>
  <c r="AT480" i="3"/>
  <c r="BA476" i="3"/>
  <c r="BV476" i="3"/>
  <c r="BG476" i="3"/>
  <c r="AU481" i="3"/>
  <c r="BH481" i="3"/>
  <c r="BU481" i="3"/>
  <c r="AZ500" i="3"/>
  <c r="BR506" i="3"/>
  <c r="BI506" i="3"/>
  <c r="BH506" i="3"/>
  <c r="BU506" i="3"/>
  <c r="AU506" i="3"/>
  <c r="BG495" i="3"/>
  <c r="BA495" i="3"/>
  <c r="BV495" i="3"/>
  <c r="BG471" i="3"/>
  <c r="BV471" i="3"/>
  <c r="BA471" i="3"/>
  <c r="AU467" i="3"/>
  <c r="BU467" i="3"/>
  <c r="BH467" i="3"/>
  <c r="AT463" i="3"/>
  <c r="AZ459" i="3"/>
  <c r="BR470" i="3"/>
  <c r="BI470" i="3"/>
  <c r="BH466" i="3"/>
  <c r="AU466" i="3"/>
  <c r="BU466" i="3"/>
  <c r="AT505" i="3"/>
  <c r="BV501" i="3"/>
  <c r="BA501" i="3"/>
  <c r="BG501" i="3"/>
  <c r="BH504" i="3"/>
  <c r="AU504" i="3"/>
  <c r="BU504" i="3"/>
  <c r="AT473" i="3"/>
  <c r="BH498" i="3"/>
  <c r="BU498" i="3"/>
  <c r="AU498" i="3"/>
  <c r="AU494" i="3"/>
  <c r="BH494" i="3"/>
  <c r="BU494" i="3"/>
  <c r="AZ488" i="3"/>
  <c r="AZ484" i="3"/>
  <c r="AU485" i="3"/>
  <c r="BU485" i="3"/>
  <c r="BH485" i="3"/>
  <c r="AT511" i="3"/>
  <c r="AZ499" i="3"/>
  <c r="BG483" i="3"/>
  <c r="BA483" i="3"/>
  <c r="BV483" i="3"/>
  <c r="BH479" i="3"/>
  <c r="AU479" i="3"/>
  <c r="BU479" i="3"/>
  <c r="BH475" i="3"/>
  <c r="AU475" i="3"/>
  <c r="BU475" i="3"/>
  <c r="BH474" i="3"/>
  <c r="BU474" i="3"/>
  <c r="AU474" i="3"/>
  <c r="AZ508" i="3"/>
  <c r="BH510" i="3"/>
  <c r="BU510" i="3"/>
  <c r="AU510" i="3"/>
  <c r="BG492" i="3"/>
  <c r="BV492" i="3"/>
  <c r="BA492" i="3"/>
  <c r="BH513" i="3"/>
  <c r="BU513" i="3"/>
  <c r="AU513" i="3"/>
  <c r="BR503" i="3"/>
  <c r="BI503" i="3"/>
  <c r="BR505" i="3"/>
  <c r="BI505" i="3"/>
  <c r="BO458" i="3"/>
  <c r="BJ458" i="3"/>
  <c r="BR458" i="3"/>
  <c r="BI458" i="3"/>
  <c r="BO496" i="3"/>
  <c r="BJ496" i="3"/>
  <c r="BO465" i="3"/>
  <c r="BJ465" i="3"/>
  <c r="BO468" i="3"/>
  <c r="BJ468" i="3"/>
  <c r="BO460" i="3"/>
  <c r="BJ460" i="3"/>
  <c r="BR460" i="3"/>
  <c r="BI460" i="3"/>
  <c r="BO482" i="3"/>
  <c r="BJ482" i="3"/>
  <c r="BR482" i="3"/>
  <c r="BI482" i="3"/>
  <c r="BR481" i="3"/>
  <c r="BI481" i="3"/>
  <c r="BO500" i="3"/>
  <c r="BJ500" i="3"/>
  <c r="BO495" i="3"/>
  <c r="BJ495" i="3"/>
  <c r="BO467" i="3"/>
  <c r="BJ467" i="3"/>
  <c r="AV466" i="3"/>
  <c r="BO462" i="3"/>
  <c r="BJ462" i="3"/>
  <c r="BO501" i="3"/>
  <c r="BJ501" i="3"/>
  <c r="BO504" i="3"/>
  <c r="BJ504" i="3"/>
  <c r="BR504" i="3"/>
  <c r="BI504" i="3"/>
  <c r="BJ473" i="3"/>
  <c r="BO473" i="3"/>
  <c r="BO494" i="3"/>
  <c r="BJ494" i="3"/>
  <c r="BJ484" i="3"/>
  <c r="BO484" i="3"/>
  <c r="BR484" i="3"/>
  <c r="BI484" i="3"/>
  <c r="BO499" i="3"/>
  <c r="BJ499" i="3"/>
  <c r="BO475" i="3"/>
  <c r="BJ475" i="3"/>
  <c r="BO478" i="3"/>
  <c r="BJ478" i="3"/>
  <c r="BO474" i="3"/>
  <c r="BJ474" i="3"/>
  <c r="BR474" i="3"/>
  <c r="BI474" i="3"/>
  <c r="CB468" i="3"/>
  <c r="BL468" i="3"/>
  <c r="CB464" i="3"/>
  <c r="BL464" i="3"/>
  <c r="CB460" i="3"/>
  <c r="BL460" i="3"/>
  <c r="CB480" i="3"/>
  <c r="BL480" i="3"/>
  <c r="CB476" i="3"/>
  <c r="BL476" i="3"/>
  <c r="CB467" i="3"/>
  <c r="BL467" i="3"/>
  <c r="CB501" i="3"/>
  <c r="BL501" i="3"/>
  <c r="CB473" i="3"/>
  <c r="BL473" i="3"/>
  <c r="CB502" i="3"/>
  <c r="BL502" i="3"/>
  <c r="CB510" i="3"/>
  <c r="BL510" i="3"/>
  <c r="CD496" i="3"/>
  <c r="BM496" i="3"/>
  <c r="CD507" i="3"/>
  <c r="BM507" i="3"/>
  <c r="CD460" i="3"/>
  <c r="BM460" i="3"/>
  <c r="CD487" i="3"/>
  <c r="BM487" i="3"/>
  <c r="CD476" i="3"/>
  <c r="BM476" i="3"/>
  <c r="BM504" i="3"/>
  <c r="CD504" i="3"/>
  <c r="BM473" i="3"/>
  <c r="CD473" i="3"/>
  <c r="CD488" i="3"/>
  <c r="BM488" i="3"/>
  <c r="CD475" i="3"/>
  <c r="BM475" i="3"/>
  <c r="CD510" i="3"/>
  <c r="BM510" i="3"/>
  <c r="AV509" i="3"/>
  <c r="AV493" i="3"/>
  <c r="AV461" i="3"/>
  <c r="AW490" i="3"/>
  <c r="BN490" i="3"/>
  <c r="BK490" i="3"/>
  <c r="BC490" i="3"/>
  <c r="BC486" i="3"/>
  <c r="AW486" i="3"/>
  <c r="BN486" i="3"/>
  <c r="BK486" i="3"/>
  <c r="BC477" i="3"/>
  <c r="BK477" i="3"/>
  <c r="BN477" i="3"/>
  <c r="AW477" i="3"/>
  <c r="AW480" i="3"/>
  <c r="BN480" i="3"/>
  <c r="BK480" i="3"/>
  <c r="BC480" i="3"/>
  <c r="BB476" i="3"/>
  <c r="AV476" i="3"/>
  <c r="BB500" i="3"/>
  <c r="AV500" i="3"/>
  <c r="AW506" i="3"/>
  <c r="BK506" i="3"/>
  <c r="BC506" i="3"/>
  <c r="BN506" i="3"/>
  <c r="BB495" i="3"/>
  <c r="AV495" i="3"/>
  <c r="BK471" i="3"/>
  <c r="BN471" i="3"/>
  <c r="AW471" i="3"/>
  <c r="BC471" i="3"/>
  <c r="BB467" i="3"/>
  <c r="AV467" i="3"/>
  <c r="AV463" i="3"/>
  <c r="BB463" i="3"/>
  <c r="AW459" i="3"/>
  <c r="BC459" i="3"/>
  <c r="BN459" i="3"/>
  <c r="BK459" i="3"/>
  <c r="BC470" i="3"/>
  <c r="AW470" i="3"/>
  <c r="BK470" i="3"/>
  <c r="BN470" i="3"/>
  <c r="AV469" i="3"/>
  <c r="AV498" i="3"/>
  <c r="AW510" i="3"/>
  <c r="BK510" i="3"/>
  <c r="BN510" i="3"/>
  <c r="BC510" i="3"/>
  <c r="AV492" i="3"/>
  <c r="BB492" i="3"/>
  <c r="AZ458" i="3"/>
  <c r="AZ470" i="3"/>
  <c r="AZ474" i="3"/>
  <c r="AZ489" i="3"/>
  <c r="BF489" i="3"/>
  <c r="AY489" i="3"/>
  <c r="BY489" i="3"/>
  <c r="AX491" i="3"/>
  <c r="BF458" i="3"/>
  <c r="AY458" i="3"/>
  <c r="BY458" i="3"/>
  <c r="AX507" i="3"/>
  <c r="BF493" i="3"/>
  <c r="AY493" i="3"/>
  <c r="BY493" i="3"/>
  <c r="AZ465" i="3"/>
  <c r="BY465" i="3"/>
  <c r="AY465" i="3"/>
  <c r="BF465" i="3"/>
  <c r="BF472" i="3"/>
  <c r="BY472" i="3"/>
  <c r="AY472" i="3"/>
  <c r="AX464" i="3"/>
  <c r="AY487" i="3"/>
  <c r="BF487" i="3"/>
  <c r="BY487" i="3"/>
  <c r="BY486" i="3"/>
  <c r="BF486" i="3"/>
  <c r="AY486" i="3"/>
  <c r="AZ477" i="3"/>
  <c r="BY477" i="3"/>
  <c r="BF477" i="3"/>
  <c r="AY477" i="3"/>
  <c r="AX476" i="3"/>
  <c r="BF500" i="3"/>
  <c r="BY500" i="3"/>
  <c r="AY500" i="3"/>
  <c r="AY495" i="3"/>
  <c r="BF495" i="3"/>
  <c r="BY495" i="3"/>
  <c r="AX467" i="3"/>
  <c r="AY459" i="3"/>
  <c r="BF459" i="3"/>
  <c r="BY459" i="3"/>
  <c r="BF466" i="3"/>
  <c r="BY466" i="3"/>
  <c r="AY466" i="3"/>
  <c r="AX505" i="3"/>
  <c r="AZ497" i="3"/>
  <c r="BF497" i="3"/>
  <c r="AY497" i="3"/>
  <c r="BY497" i="3"/>
  <c r="AX504" i="3"/>
  <c r="AX473" i="3"/>
  <c r="BF498" i="3"/>
  <c r="AY498" i="3"/>
  <c r="BY498" i="3"/>
  <c r="BF484" i="3"/>
  <c r="BY484" i="3"/>
  <c r="AY484" i="3"/>
  <c r="AX511" i="3"/>
  <c r="AY483" i="3"/>
  <c r="BY483" i="3"/>
  <c r="BF483" i="3"/>
  <c r="AX479" i="3"/>
  <c r="AX475" i="3"/>
  <c r="AX478" i="3"/>
  <c r="AX502" i="3"/>
  <c r="AZ510" i="3"/>
  <c r="BF510" i="3"/>
  <c r="BY510" i="3"/>
  <c r="AY510" i="3"/>
  <c r="AX492" i="3"/>
  <c r="BF513" i="3"/>
  <c r="BY513" i="3"/>
  <c r="AY513" i="3"/>
  <c r="AU509" i="3"/>
  <c r="BH509" i="3"/>
  <c r="BU509" i="3"/>
  <c r="AZ491" i="3"/>
  <c r="BR512" i="3"/>
  <c r="BI512" i="3"/>
  <c r="AT512" i="3"/>
  <c r="BV458" i="3"/>
  <c r="BG458" i="3"/>
  <c r="BA458" i="3"/>
  <c r="BR496" i="3"/>
  <c r="BI496" i="3"/>
  <c r="BG496" i="3"/>
  <c r="BV496" i="3"/>
  <c r="BA496" i="3"/>
  <c r="BV507" i="3"/>
  <c r="BG507" i="3"/>
  <c r="BA507" i="3"/>
  <c r="BG493" i="3"/>
  <c r="BV493" i="3"/>
  <c r="BA493" i="3"/>
  <c r="AZ493" i="3"/>
  <c r="AT503" i="3"/>
  <c r="AU465" i="3"/>
  <c r="BU465" i="3"/>
  <c r="BH465" i="3"/>
  <c r="BG461" i="3"/>
  <c r="BV461" i="3"/>
  <c r="BA461" i="3"/>
  <c r="AT472" i="3"/>
  <c r="AZ468" i="3"/>
  <c r="AZ464" i="3"/>
  <c r="BV460" i="3"/>
  <c r="BA460" i="3"/>
  <c r="BG460" i="3"/>
  <c r="AT460" i="3"/>
  <c r="AZ487" i="3"/>
  <c r="AT490" i="3"/>
  <c r="AZ486" i="3"/>
  <c r="AT482" i="3"/>
  <c r="BG477" i="3"/>
  <c r="BV477" i="3"/>
  <c r="BA477" i="3"/>
  <c r="AU480" i="3"/>
  <c r="BH480" i="3"/>
  <c r="BU480" i="3"/>
  <c r="AZ476" i="3"/>
  <c r="AT481" i="3"/>
  <c r="AT500" i="3"/>
  <c r="AT506" i="3"/>
  <c r="AZ495" i="3"/>
  <c r="BI471" i="3"/>
  <c r="BR471" i="3"/>
  <c r="AT471" i="3"/>
  <c r="AT467" i="3"/>
  <c r="BV463" i="3"/>
  <c r="BG463" i="3"/>
  <c r="BA463" i="3"/>
  <c r="BG459" i="3"/>
  <c r="BV459" i="3"/>
  <c r="BA459" i="3"/>
  <c r="AT470" i="3"/>
  <c r="BV462" i="3"/>
  <c r="BG462" i="3"/>
  <c r="BA462" i="3"/>
  <c r="BG505" i="3"/>
  <c r="BA505" i="3"/>
  <c r="BV505" i="3"/>
  <c r="BR501" i="3"/>
  <c r="BI501" i="3"/>
  <c r="AT501" i="3"/>
  <c r="AT504" i="3"/>
  <c r="BG473" i="3"/>
  <c r="BV473" i="3"/>
  <c r="BA473" i="3"/>
  <c r="AU469" i="3"/>
  <c r="BU469" i="3"/>
  <c r="BH469" i="3"/>
  <c r="AT494" i="3"/>
  <c r="BA488" i="3"/>
  <c r="BG488" i="3"/>
  <c r="BV488" i="3"/>
  <c r="AU484" i="3"/>
  <c r="BH484" i="3"/>
  <c r="BU484" i="3"/>
  <c r="BH511" i="3"/>
  <c r="BU511" i="3"/>
  <c r="AU511" i="3"/>
  <c r="BG499" i="3"/>
  <c r="BA499" i="3"/>
  <c r="BV499" i="3"/>
  <c r="BI483" i="3"/>
  <c r="BR483" i="3"/>
  <c r="AT483" i="3"/>
  <c r="AT479" i="3"/>
  <c r="AZ475" i="3"/>
  <c r="BG478" i="3"/>
  <c r="BV478" i="3"/>
  <c r="BA478" i="3"/>
  <c r="AT474" i="3"/>
  <c r="AT502" i="3"/>
  <c r="BG508" i="3"/>
  <c r="BA508" i="3"/>
  <c r="BV508" i="3"/>
  <c r="AT510" i="3"/>
  <c r="AZ492" i="3"/>
  <c r="BR507" i="3"/>
  <c r="BI507" i="3"/>
  <c r="BR497" i="3"/>
  <c r="BI497" i="3"/>
  <c r="BR502" i="3"/>
  <c r="BI502" i="3"/>
  <c r="BO512" i="3"/>
  <c r="BJ512" i="3"/>
  <c r="AV458" i="3"/>
  <c r="BO472" i="3"/>
  <c r="BJ472" i="3"/>
  <c r="BO486" i="3"/>
  <c r="BJ486" i="3"/>
  <c r="BR486" i="3"/>
  <c r="BI486" i="3"/>
  <c r="AV482" i="3"/>
  <c r="BO476" i="3"/>
  <c r="BJ476" i="3"/>
  <c r="BR476" i="3"/>
  <c r="BI476" i="3"/>
  <c r="BJ481" i="3"/>
  <c r="BO481" i="3"/>
  <c r="BO506" i="3"/>
  <c r="BJ506" i="3"/>
  <c r="BO459" i="3"/>
  <c r="BJ459" i="3"/>
  <c r="BO466" i="3"/>
  <c r="BJ466" i="3"/>
  <c r="BO505" i="3"/>
  <c r="BJ505" i="3"/>
  <c r="BR469" i="3"/>
  <c r="BI469" i="3"/>
  <c r="BO498" i="3"/>
  <c r="BJ498" i="3"/>
  <c r="AV474" i="3"/>
  <c r="BO502" i="3"/>
  <c r="BJ502" i="3"/>
  <c r="BO513" i="3"/>
  <c r="BJ513" i="3"/>
  <c r="CB493" i="3"/>
  <c r="BL493" i="3"/>
  <c r="CB461" i="3"/>
  <c r="BL461" i="3"/>
  <c r="CB489" i="3"/>
  <c r="BL489" i="3"/>
  <c r="R545" i="3"/>
  <c r="AF545" i="3"/>
  <c r="BT545" i="3" s="1"/>
  <c r="M545" i="3"/>
  <c r="AA545" i="3"/>
  <c r="AE545" i="3"/>
  <c r="BS545" i="3" s="1"/>
  <c r="Q545" i="3"/>
  <c r="R565" i="3"/>
  <c r="AF565" i="3"/>
  <c r="BT565" i="3" s="1"/>
  <c r="AA565" i="3"/>
  <c r="M565" i="3"/>
  <c r="Q565" i="3"/>
  <c r="AE565" i="3"/>
  <c r="BS565" i="3" s="1"/>
  <c r="R547" i="3"/>
  <c r="AF547" i="3"/>
  <c r="BT547" i="3" s="1"/>
  <c r="M547" i="3"/>
  <c r="AA547" i="3"/>
  <c r="AE547" i="3"/>
  <c r="BS547" i="3" s="1"/>
  <c r="Q547" i="3"/>
  <c r="AD568" i="3"/>
  <c r="R568" i="3"/>
  <c r="AF568" i="3"/>
  <c r="BT568" i="3" s="1"/>
  <c r="M568" i="3"/>
  <c r="AA568" i="3"/>
  <c r="AE568" i="3"/>
  <c r="BS568" i="3" s="1"/>
  <c r="Q568" i="3"/>
  <c r="CB458" i="3"/>
  <c r="BL458" i="3"/>
  <c r="AF514" i="3"/>
  <c r="BT514" i="3" s="1"/>
  <c r="R514" i="3"/>
  <c r="AA514" i="3"/>
  <c r="M514" i="3"/>
  <c r="AE514" i="3"/>
  <c r="BS514" i="3" s="1"/>
  <c r="Q514" i="3"/>
  <c r="CB496" i="3"/>
  <c r="BL496" i="3"/>
  <c r="P552" i="3"/>
  <c r="R552" i="3"/>
  <c r="AF552" i="3"/>
  <c r="BT552" i="3" s="1"/>
  <c r="M552" i="3"/>
  <c r="AA552" i="3"/>
  <c r="Q552" i="3"/>
  <c r="AE552" i="3"/>
  <c r="BS552" i="3" s="1"/>
  <c r="R563" i="3"/>
  <c r="AF563" i="3"/>
  <c r="BT563" i="3" s="1"/>
  <c r="M563" i="3"/>
  <c r="AA563" i="3"/>
  <c r="Q563" i="3"/>
  <c r="AE563" i="3"/>
  <c r="BS563" i="3" s="1"/>
  <c r="AD549" i="3"/>
  <c r="AF549" i="3"/>
  <c r="BT549" i="3" s="1"/>
  <c r="R549" i="3"/>
  <c r="AA549" i="3"/>
  <c r="M549" i="3"/>
  <c r="Q549" i="3"/>
  <c r="AE549" i="3"/>
  <c r="BS549" i="3" s="1"/>
  <c r="CB503" i="3"/>
  <c r="BL503" i="3"/>
  <c r="R559" i="3"/>
  <c r="AF559" i="3"/>
  <c r="BT559" i="3" s="1"/>
  <c r="M559" i="3"/>
  <c r="AA559" i="3"/>
  <c r="Q559" i="3"/>
  <c r="AE559" i="3"/>
  <c r="BS559" i="3" s="1"/>
  <c r="CB465" i="3"/>
  <c r="BL465" i="3"/>
  <c r="R521" i="3"/>
  <c r="AF521" i="3"/>
  <c r="BT521" i="3" s="1"/>
  <c r="M521" i="3"/>
  <c r="AA521" i="3"/>
  <c r="AE521" i="3"/>
  <c r="BS521" i="3" s="1"/>
  <c r="Q521" i="3"/>
  <c r="P517" i="3"/>
  <c r="R517" i="3"/>
  <c r="AF517" i="3"/>
  <c r="BT517" i="3" s="1"/>
  <c r="M517" i="3"/>
  <c r="AA517" i="3"/>
  <c r="Q517" i="3"/>
  <c r="AE517" i="3"/>
  <c r="BS517" i="3" s="1"/>
  <c r="AF528" i="3"/>
  <c r="BT528" i="3" s="1"/>
  <c r="R528" i="3"/>
  <c r="AA528" i="3"/>
  <c r="M528" i="3"/>
  <c r="Q528" i="3"/>
  <c r="AE528" i="3"/>
  <c r="BS528" i="3" s="1"/>
  <c r="AF524" i="3"/>
  <c r="BT524" i="3" s="1"/>
  <c r="R524" i="3"/>
  <c r="AA524" i="3"/>
  <c r="M524" i="3"/>
  <c r="AE524" i="3"/>
  <c r="BS524" i="3" s="1"/>
  <c r="Q524" i="3"/>
  <c r="AD520" i="3"/>
  <c r="R520" i="3"/>
  <c r="AF520" i="3"/>
  <c r="BT520" i="3" s="1"/>
  <c r="AA520" i="3"/>
  <c r="M520" i="3"/>
  <c r="AE520" i="3"/>
  <c r="BS520" i="3" s="1"/>
  <c r="Q520" i="3"/>
  <c r="R516" i="3"/>
  <c r="AF516" i="3"/>
  <c r="BT516" i="3" s="1"/>
  <c r="M516" i="3"/>
  <c r="AA516" i="3"/>
  <c r="Q516" i="3"/>
  <c r="AE516" i="3"/>
  <c r="BS516" i="3" s="1"/>
  <c r="R543" i="3"/>
  <c r="AF543" i="3"/>
  <c r="BT543" i="3" s="1"/>
  <c r="M543" i="3"/>
  <c r="AA543" i="3"/>
  <c r="Q543" i="3"/>
  <c r="AE543" i="3"/>
  <c r="BS543" i="3" s="1"/>
  <c r="CB490" i="3"/>
  <c r="BL490" i="3"/>
  <c r="AF546" i="3"/>
  <c r="BT546" i="3" s="1"/>
  <c r="R546" i="3"/>
  <c r="AA546" i="3"/>
  <c r="M546" i="3"/>
  <c r="AE546" i="3"/>
  <c r="BS546" i="3" s="1"/>
  <c r="Q546" i="3"/>
  <c r="AF542" i="3"/>
  <c r="BT542" i="3" s="1"/>
  <c r="R542" i="3"/>
  <c r="AA542" i="3"/>
  <c r="M542" i="3"/>
  <c r="AE542" i="3"/>
  <c r="BS542" i="3" s="1"/>
  <c r="Q542" i="3"/>
  <c r="R538" i="3"/>
  <c r="AF538" i="3"/>
  <c r="BT538" i="3" s="1"/>
  <c r="M538" i="3"/>
  <c r="AA538" i="3"/>
  <c r="Q538" i="3"/>
  <c r="AE538" i="3"/>
  <c r="BS538" i="3" s="1"/>
  <c r="CB477" i="3"/>
  <c r="BL477" i="3"/>
  <c r="AD533" i="3"/>
  <c r="AF533" i="3"/>
  <c r="BT533" i="3" s="1"/>
  <c r="R533" i="3"/>
  <c r="M533" i="3"/>
  <c r="AA533" i="3"/>
  <c r="Q533" i="3"/>
  <c r="AE533" i="3"/>
  <c r="BS533" i="3" s="1"/>
  <c r="P536" i="3"/>
  <c r="AF536" i="3"/>
  <c r="BT536" i="3" s="1"/>
  <c r="R536" i="3"/>
  <c r="AA536" i="3"/>
  <c r="M536" i="3"/>
  <c r="Q536" i="3"/>
  <c r="AE536" i="3"/>
  <c r="BS536" i="3" s="1"/>
  <c r="AF532" i="3"/>
  <c r="BT532" i="3" s="1"/>
  <c r="R532" i="3"/>
  <c r="M532" i="3"/>
  <c r="AA532" i="3"/>
  <c r="AE532" i="3"/>
  <c r="BS532" i="3" s="1"/>
  <c r="Q532" i="3"/>
  <c r="CB481" i="3"/>
  <c r="BL481" i="3"/>
  <c r="AF537" i="3"/>
  <c r="BT537" i="3" s="1"/>
  <c r="R537" i="3"/>
  <c r="AA537" i="3"/>
  <c r="M537" i="3"/>
  <c r="Q537" i="3"/>
  <c r="AE537" i="3"/>
  <c r="BS537" i="3" s="1"/>
  <c r="R556" i="3"/>
  <c r="AF556" i="3"/>
  <c r="BT556" i="3" s="1"/>
  <c r="M556" i="3"/>
  <c r="AA556" i="3"/>
  <c r="Q556" i="3"/>
  <c r="AE556" i="3"/>
  <c r="BS556" i="3" s="1"/>
  <c r="AF562" i="3"/>
  <c r="BT562" i="3" s="1"/>
  <c r="R562" i="3"/>
  <c r="M562" i="3"/>
  <c r="AA562" i="3"/>
  <c r="Q562" i="3"/>
  <c r="AE562" i="3"/>
  <c r="BS562" i="3" s="1"/>
  <c r="CB495" i="3"/>
  <c r="BL495" i="3"/>
  <c r="AF551" i="3"/>
  <c r="BT551" i="3" s="1"/>
  <c r="R551" i="3"/>
  <c r="AA551" i="3"/>
  <c r="M551" i="3"/>
  <c r="AE551" i="3"/>
  <c r="BS551" i="3" s="1"/>
  <c r="Q551" i="3"/>
  <c r="CB471" i="3"/>
  <c r="BL471" i="3"/>
  <c r="AF527" i="3"/>
  <c r="BT527" i="3" s="1"/>
  <c r="R527" i="3"/>
  <c r="M527" i="3"/>
  <c r="AA527" i="3"/>
  <c r="Q527" i="3"/>
  <c r="AE527" i="3"/>
  <c r="BS527" i="3" s="1"/>
  <c r="AF523" i="3"/>
  <c r="BT523" i="3" s="1"/>
  <c r="R523" i="3"/>
  <c r="M523" i="3"/>
  <c r="AA523" i="3"/>
  <c r="Q523" i="3"/>
  <c r="AE523" i="3"/>
  <c r="BS523" i="3" s="1"/>
  <c r="AF519" i="3"/>
  <c r="BT519" i="3" s="1"/>
  <c r="R519" i="3"/>
  <c r="AA519" i="3"/>
  <c r="M519" i="3"/>
  <c r="AE519" i="3"/>
  <c r="BS519" i="3" s="1"/>
  <c r="Q519" i="3"/>
  <c r="R515" i="3"/>
  <c r="AF515" i="3"/>
  <c r="BT515" i="3" s="1"/>
  <c r="M515" i="3"/>
  <c r="AA515" i="3"/>
  <c r="AE515" i="3"/>
  <c r="BS515" i="3" s="1"/>
  <c r="Q515" i="3"/>
  <c r="R526" i="3"/>
  <c r="AF526" i="3"/>
  <c r="BT526" i="3" s="1"/>
  <c r="M526" i="3"/>
  <c r="AA526" i="3"/>
  <c r="Q526" i="3"/>
  <c r="AE526" i="3"/>
  <c r="BS526" i="3" s="1"/>
  <c r="R522" i="3"/>
  <c r="AF522" i="3"/>
  <c r="BT522" i="3" s="1"/>
  <c r="AA522" i="3"/>
  <c r="M522" i="3"/>
  <c r="Q522" i="3"/>
  <c r="AE522" i="3"/>
  <c r="BS522" i="3" s="1"/>
  <c r="CB462" i="3"/>
  <c r="BL462" i="3"/>
  <c r="AF518" i="3"/>
  <c r="BT518" i="3" s="1"/>
  <c r="R518" i="3"/>
  <c r="M518" i="3"/>
  <c r="AA518" i="3"/>
  <c r="Q518" i="3"/>
  <c r="AE518" i="3"/>
  <c r="BS518" i="3" s="1"/>
  <c r="R561" i="3"/>
  <c r="AF561" i="3"/>
  <c r="BT561" i="3" s="1"/>
  <c r="M561" i="3"/>
  <c r="AA561" i="3"/>
  <c r="AE561" i="3"/>
  <c r="BS561" i="3" s="1"/>
  <c r="Q561" i="3"/>
  <c r="P557" i="3"/>
  <c r="R557" i="3"/>
  <c r="AF557" i="3"/>
  <c r="BT557" i="3" s="1"/>
  <c r="M557" i="3"/>
  <c r="AA557" i="3"/>
  <c r="AE557" i="3"/>
  <c r="BS557" i="3" s="1"/>
  <c r="Q557" i="3"/>
  <c r="AF553" i="3"/>
  <c r="BT553" i="3" s="1"/>
  <c r="R553" i="3"/>
  <c r="AA553" i="3"/>
  <c r="M553" i="3"/>
  <c r="Q553" i="3"/>
  <c r="AE553" i="3"/>
  <c r="BS553" i="3" s="1"/>
  <c r="CB504" i="3"/>
  <c r="BL504" i="3"/>
  <c r="AD560" i="3"/>
  <c r="R560" i="3"/>
  <c r="AF560" i="3"/>
  <c r="BT560" i="3" s="1"/>
  <c r="M560" i="3"/>
  <c r="AA560" i="3"/>
  <c r="AE560" i="3"/>
  <c r="BS560" i="3" s="1"/>
  <c r="Q560" i="3"/>
  <c r="AD529" i="3"/>
  <c r="R529" i="3"/>
  <c r="AF529" i="3"/>
  <c r="BT529" i="3" s="1"/>
  <c r="M529" i="3"/>
  <c r="AA529" i="3"/>
  <c r="AE529" i="3"/>
  <c r="BS529" i="3" s="1"/>
  <c r="Q529" i="3"/>
  <c r="CB469" i="3"/>
  <c r="BL469" i="3"/>
  <c r="AD525" i="3"/>
  <c r="AF525" i="3"/>
  <c r="BT525" i="3" s="1"/>
  <c r="R525" i="3"/>
  <c r="AA525" i="3"/>
  <c r="M525" i="3"/>
  <c r="Q525" i="3"/>
  <c r="AE525" i="3"/>
  <c r="BS525" i="3" s="1"/>
  <c r="R554" i="3"/>
  <c r="AF554" i="3"/>
  <c r="BT554" i="3" s="1"/>
  <c r="AA554" i="3"/>
  <c r="M554" i="3"/>
  <c r="Q554" i="3"/>
  <c r="AE554" i="3"/>
  <c r="BS554" i="3" s="1"/>
  <c r="CB494" i="3"/>
  <c r="BL494" i="3"/>
  <c r="AF550" i="3"/>
  <c r="BT550" i="3" s="1"/>
  <c r="R550" i="3"/>
  <c r="M550" i="3"/>
  <c r="AA550" i="3"/>
  <c r="Q550" i="3"/>
  <c r="AE550" i="3"/>
  <c r="BS550" i="3" s="1"/>
  <c r="AD544" i="3"/>
  <c r="R544" i="3"/>
  <c r="AF544" i="3"/>
  <c r="BT544" i="3" s="1"/>
  <c r="AA544" i="3"/>
  <c r="M544" i="3"/>
  <c r="AE544" i="3"/>
  <c r="BS544" i="3" s="1"/>
  <c r="Q544" i="3"/>
  <c r="R540" i="3"/>
  <c r="AF540" i="3"/>
  <c r="BT540" i="3" s="1"/>
  <c r="M540" i="3"/>
  <c r="AA540" i="3"/>
  <c r="Q540" i="3"/>
  <c r="AE540" i="3"/>
  <c r="BS540" i="3" s="1"/>
  <c r="CB485" i="3"/>
  <c r="BL485" i="3"/>
  <c r="P541" i="3"/>
  <c r="R541" i="3"/>
  <c r="AF541" i="3"/>
  <c r="BT541" i="3" s="1"/>
  <c r="AA541" i="3"/>
  <c r="M541" i="3"/>
  <c r="AE541" i="3"/>
  <c r="BS541" i="3" s="1"/>
  <c r="Q541" i="3"/>
  <c r="CB511" i="3"/>
  <c r="BL511" i="3"/>
  <c r="AF567" i="3"/>
  <c r="BT567" i="3" s="1"/>
  <c r="R567" i="3"/>
  <c r="AA567" i="3"/>
  <c r="M567" i="3"/>
  <c r="AE567" i="3"/>
  <c r="BS567" i="3" s="1"/>
  <c r="Q567" i="3"/>
  <c r="R555" i="3"/>
  <c r="AF555" i="3"/>
  <c r="BT555" i="3" s="1"/>
  <c r="M555" i="3"/>
  <c r="AA555" i="3"/>
  <c r="Q555" i="3"/>
  <c r="AE555" i="3"/>
  <c r="BS555" i="3" s="1"/>
  <c r="CB483" i="3"/>
  <c r="BL483" i="3"/>
  <c r="AF539" i="3"/>
  <c r="BT539" i="3" s="1"/>
  <c r="R539" i="3"/>
  <c r="AA539" i="3"/>
  <c r="M539" i="3"/>
  <c r="Q539" i="3"/>
  <c r="AE539" i="3"/>
  <c r="BS539" i="3" s="1"/>
  <c r="AF535" i="3"/>
  <c r="BT535" i="3" s="1"/>
  <c r="R535" i="3"/>
  <c r="AA535" i="3"/>
  <c r="M535" i="3"/>
  <c r="AE535" i="3"/>
  <c r="BS535" i="3" s="1"/>
  <c r="Q535" i="3"/>
  <c r="R531" i="3"/>
  <c r="AF531" i="3"/>
  <c r="BT531" i="3" s="1"/>
  <c r="AA531" i="3"/>
  <c r="M531" i="3"/>
  <c r="AE531" i="3"/>
  <c r="BS531" i="3" s="1"/>
  <c r="Q531" i="3"/>
  <c r="CB478" i="3"/>
  <c r="BL478" i="3"/>
  <c r="R534" i="3"/>
  <c r="AF534" i="3"/>
  <c r="BT534" i="3" s="1"/>
  <c r="M534" i="3"/>
  <c r="AA534" i="3"/>
  <c r="Q534" i="3"/>
  <c r="AE534" i="3"/>
  <c r="BS534" i="3" s="1"/>
  <c r="CB474" i="3"/>
  <c r="BL474" i="3"/>
  <c r="AF530" i="3"/>
  <c r="BT530" i="3" s="1"/>
  <c r="R530" i="3"/>
  <c r="AA530" i="3"/>
  <c r="M530" i="3"/>
  <c r="AE530" i="3"/>
  <c r="BS530" i="3" s="1"/>
  <c r="Q530" i="3"/>
  <c r="R558" i="3"/>
  <c r="AF558" i="3"/>
  <c r="BT558" i="3" s="1"/>
  <c r="AA558" i="3"/>
  <c r="M558" i="3"/>
  <c r="AE558" i="3"/>
  <c r="BS558" i="3" s="1"/>
  <c r="Q558" i="3"/>
  <c r="AD564" i="3"/>
  <c r="AF564" i="3"/>
  <c r="BT564" i="3" s="1"/>
  <c r="R564" i="3"/>
  <c r="M564" i="3"/>
  <c r="AA564" i="3"/>
  <c r="Q564" i="3"/>
  <c r="AE564" i="3"/>
  <c r="BS564" i="3" s="1"/>
  <c r="R566" i="3"/>
  <c r="AF566" i="3"/>
  <c r="BT566" i="3" s="1"/>
  <c r="M566" i="3"/>
  <c r="AA566" i="3"/>
  <c r="AE566" i="3"/>
  <c r="BS566" i="3" s="1"/>
  <c r="Q566" i="3"/>
  <c r="AF548" i="3"/>
  <c r="BT548" i="3" s="1"/>
  <c r="R548" i="3"/>
  <c r="AA548" i="3"/>
  <c r="M548" i="3"/>
  <c r="AE548" i="3"/>
  <c r="BS548" i="3" s="1"/>
  <c r="Q548" i="3"/>
  <c r="AF569" i="3"/>
  <c r="BT569" i="3" s="1"/>
  <c r="R569" i="3"/>
  <c r="AA569" i="3"/>
  <c r="M569" i="3"/>
  <c r="Q569" i="3"/>
  <c r="AE569" i="3"/>
  <c r="BS569" i="3" s="1"/>
  <c r="CD512" i="3"/>
  <c r="BM512" i="3"/>
  <c r="BM461" i="3"/>
  <c r="CD461" i="3"/>
  <c r="BM472" i="3"/>
  <c r="CD472" i="3"/>
  <c r="CD468" i="3"/>
  <c r="BM468" i="3"/>
  <c r="BM464" i="3"/>
  <c r="CD464" i="3"/>
  <c r="CD467" i="3"/>
  <c r="BM467" i="3"/>
  <c r="CD491" i="3"/>
  <c r="BM491" i="3"/>
  <c r="CD458" i="3"/>
  <c r="BM458" i="3"/>
  <c r="BM493" i="3"/>
  <c r="CD493" i="3"/>
  <c r="CD481" i="3"/>
  <c r="BM481" i="3"/>
  <c r="CD498" i="3"/>
  <c r="BM498" i="3"/>
  <c r="AV489" i="3"/>
  <c r="BC496" i="3"/>
  <c r="AW496" i="3"/>
  <c r="BK496" i="3"/>
  <c r="BN496" i="3"/>
  <c r="BC507" i="3"/>
  <c r="BK507" i="3"/>
  <c r="BN507" i="3"/>
  <c r="AW507" i="3"/>
  <c r="BC503" i="3"/>
  <c r="BN503" i="3"/>
  <c r="AW503" i="3"/>
  <c r="BK503" i="3"/>
  <c r="BC472" i="3"/>
  <c r="BN472" i="3"/>
  <c r="BK472" i="3"/>
  <c r="AW472" i="3"/>
  <c r="BB468" i="3"/>
  <c r="AV468" i="3"/>
  <c r="BB464" i="3"/>
  <c r="AV464" i="3"/>
  <c r="BC460" i="3"/>
  <c r="AW460" i="3"/>
  <c r="BK460" i="3"/>
  <c r="BN460" i="3"/>
  <c r="AW487" i="3"/>
  <c r="BC487" i="3"/>
  <c r="BN487" i="3"/>
  <c r="BK487" i="3"/>
  <c r="AV486" i="3"/>
  <c r="BB486" i="3"/>
  <c r="BC482" i="3"/>
  <c r="BN482" i="3"/>
  <c r="AW482" i="3"/>
  <c r="BK482" i="3"/>
  <c r="AV481" i="3"/>
  <c r="AV501" i="3"/>
  <c r="AV473" i="3"/>
  <c r="AV494" i="3"/>
  <c r="AV485" i="3"/>
  <c r="AV502" i="3"/>
  <c r="BB508" i="3"/>
  <c r="AV508" i="3"/>
  <c r="AV513" i="3"/>
  <c r="AX489" i="3"/>
  <c r="AY491" i="3"/>
  <c r="BF491" i="3"/>
  <c r="BY491" i="3"/>
  <c r="AX496" i="3"/>
  <c r="AX503" i="3"/>
  <c r="AX461" i="3"/>
  <c r="AX468" i="3"/>
  <c r="BF460" i="3"/>
  <c r="BY460" i="3"/>
  <c r="AY460" i="3"/>
  <c r="AZ490" i="3"/>
  <c r="AY490" i="3"/>
  <c r="BF490" i="3"/>
  <c r="BY490" i="3"/>
  <c r="BF482" i="3"/>
  <c r="AY482" i="3"/>
  <c r="BY482" i="3"/>
  <c r="AX480" i="3"/>
  <c r="AZ481" i="3"/>
  <c r="AY481" i="3"/>
  <c r="BY481" i="3"/>
  <c r="BF481" i="3"/>
  <c r="AX506" i="3"/>
  <c r="AY471" i="3"/>
  <c r="BF471" i="3"/>
  <c r="BY471" i="3"/>
  <c r="AX463" i="3"/>
  <c r="BF470" i="3"/>
  <c r="BY470" i="3"/>
  <c r="AY470" i="3"/>
  <c r="BF462" i="3"/>
  <c r="BY462" i="3"/>
  <c r="AY462" i="3"/>
  <c r="AZ501" i="3"/>
  <c r="AX501" i="3"/>
  <c r="BY504" i="3"/>
  <c r="BF504" i="3"/>
  <c r="AY504" i="3"/>
  <c r="AZ469" i="3"/>
  <c r="AY469" i="3"/>
  <c r="BY469" i="3"/>
  <c r="BF469" i="3"/>
  <c r="AX494" i="3"/>
  <c r="AX484" i="3"/>
  <c r="AX499" i="3"/>
  <c r="AX483" i="3"/>
  <c r="AY479" i="3"/>
  <c r="BY479" i="3"/>
  <c r="BF479" i="3"/>
  <c r="BF478" i="3"/>
  <c r="BY478" i="3"/>
  <c r="AY478" i="3"/>
  <c r="AZ502" i="3"/>
  <c r="AY502" i="3"/>
  <c r="BF502" i="3"/>
  <c r="BY502" i="3"/>
  <c r="BY508" i="3"/>
  <c r="BF508" i="3"/>
  <c r="AY508" i="3"/>
  <c r="BY492" i="3"/>
  <c r="BF492" i="3"/>
  <c r="AY492" i="3"/>
  <c r="AZ513" i="3"/>
  <c r="BA489" i="3"/>
  <c r="BG489" i="3"/>
  <c r="BV489" i="3"/>
  <c r="AT509" i="3"/>
  <c r="BG491" i="3"/>
  <c r="BV491" i="3"/>
  <c r="BA491" i="3"/>
  <c r="BU512" i="3"/>
  <c r="AU512" i="3"/>
  <c r="BH512" i="3"/>
  <c r="AT496" i="3"/>
  <c r="AZ507" i="3"/>
  <c r="BH503" i="3"/>
  <c r="AU503" i="3"/>
  <c r="BU503" i="3"/>
  <c r="BR461" i="3"/>
  <c r="BI461" i="3"/>
  <c r="AT461" i="3"/>
  <c r="BH472" i="3"/>
  <c r="BU472" i="3"/>
  <c r="AU472" i="3"/>
  <c r="BG468" i="3"/>
  <c r="BA468" i="3"/>
  <c r="BV468" i="3"/>
  <c r="BR464" i="3"/>
  <c r="BI464" i="3"/>
  <c r="BU464" i="3"/>
  <c r="BH464" i="3"/>
  <c r="AU464" i="3"/>
  <c r="AU487" i="3"/>
  <c r="BH487" i="3"/>
  <c r="BU487" i="3"/>
  <c r="BA490" i="3"/>
  <c r="BV490" i="3"/>
  <c r="BG490" i="3"/>
  <c r="AT486" i="3"/>
  <c r="BA482" i="3"/>
  <c r="BV482" i="3"/>
  <c r="BG482" i="3"/>
  <c r="BR477" i="3"/>
  <c r="BI477" i="3"/>
  <c r="AT477" i="3"/>
  <c r="AZ480" i="3"/>
  <c r="BU476" i="3"/>
  <c r="BH476" i="3"/>
  <c r="AU476" i="3"/>
  <c r="BG481" i="3"/>
  <c r="BA481" i="3"/>
  <c r="BV481" i="3"/>
  <c r="BH500" i="3"/>
  <c r="AU500" i="3"/>
  <c r="BU500" i="3"/>
  <c r="BH495" i="3"/>
  <c r="BU495" i="3"/>
  <c r="AU495" i="3"/>
  <c r="BH471" i="3"/>
  <c r="AU471" i="3"/>
  <c r="BU471" i="3"/>
  <c r="BG467" i="3"/>
  <c r="BV467" i="3"/>
  <c r="BA467" i="3"/>
  <c r="BI463" i="3"/>
  <c r="BR463" i="3"/>
  <c r="AZ463" i="3"/>
  <c r="BR459" i="3"/>
  <c r="BI459" i="3"/>
  <c r="AT459" i="3"/>
  <c r="BH470" i="3"/>
  <c r="BU470" i="3"/>
  <c r="AU470" i="3"/>
  <c r="BV466" i="3"/>
  <c r="BG466" i="3"/>
  <c r="BA466" i="3"/>
  <c r="BR462" i="3"/>
  <c r="BI462" i="3"/>
  <c r="BH462" i="3"/>
  <c r="AU462" i="3"/>
  <c r="BU462" i="3"/>
  <c r="AU501" i="3"/>
  <c r="BH501" i="3"/>
  <c r="BU501" i="3"/>
  <c r="AT497" i="3"/>
  <c r="BG504" i="3"/>
  <c r="BA504" i="3"/>
  <c r="BV504" i="3"/>
  <c r="AT469" i="3"/>
  <c r="BA498" i="3"/>
  <c r="BG498" i="3"/>
  <c r="BV498" i="3"/>
  <c r="BR488" i="3"/>
  <c r="BI488" i="3"/>
  <c r="BH488" i="3"/>
  <c r="AU488" i="3"/>
  <c r="BU488" i="3"/>
  <c r="AT484" i="3"/>
  <c r="BG485" i="3"/>
  <c r="BV485" i="3"/>
  <c r="BA485" i="3"/>
  <c r="BV511" i="3"/>
  <c r="BG511" i="3"/>
  <c r="BA511" i="3"/>
  <c r="AT499" i="3"/>
  <c r="BU483" i="3"/>
  <c r="AU483" i="3"/>
  <c r="BH483" i="3"/>
  <c r="BA479" i="3"/>
  <c r="BV479" i="3"/>
  <c r="BG479" i="3"/>
  <c r="BV475" i="3"/>
  <c r="BG475" i="3"/>
  <c r="BA475" i="3"/>
  <c r="BR478" i="3"/>
  <c r="BI478" i="3"/>
  <c r="AT478" i="3"/>
  <c r="BA474" i="3"/>
  <c r="BG474" i="3"/>
  <c r="BV474" i="3"/>
  <c r="BH502" i="3"/>
  <c r="BU502" i="3"/>
  <c r="AU502" i="3"/>
  <c r="AT508" i="3"/>
  <c r="AU492" i="3"/>
  <c r="BU492" i="3"/>
  <c r="BH492" i="3"/>
  <c r="BA513" i="3"/>
  <c r="BG513" i="3"/>
  <c r="BV513" i="3"/>
  <c r="BR500" i="3"/>
  <c r="BI500" i="3"/>
  <c r="BR511" i="3"/>
  <c r="BI511" i="3"/>
  <c r="BR510" i="3"/>
  <c r="BI510" i="3"/>
  <c r="BJ489" i="3"/>
  <c r="BO489" i="3"/>
  <c r="BO507" i="3"/>
  <c r="BJ507" i="3"/>
  <c r="BJ461" i="3"/>
  <c r="BO461" i="3"/>
  <c r="BR490" i="3"/>
  <c r="BI490" i="3"/>
  <c r="BO463" i="3"/>
  <c r="BJ463" i="3"/>
  <c r="BO470" i="3"/>
  <c r="BJ470" i="3"/>
  <c r="BJ497" i="3"/>
  <c r="BO497" i="3"/>
  <c r="BJ469" i="3"/>
  <c r="BO469" i="3"/>
  <c r="BO488" i="3"/>
  <c r="BJ488" i="3"/>
  <c r="BO511" i="3"/>
  <c r="BJ511" i="3"/>
  <c r="BO483" i="3"/>
  <c r="BJ483" i="3"/>
  <c r="BO510" i="3"/>
  <c r="BJ510" i="3"/>
  <c r="BO492" i="3"/>
  <c r="BJ492" i="3"/>
  <c r="BR492" i="3"/>
  <c r="BI492" i="3"/>
  <c r="AD545" i="3"/>
  <c r="P545" i="3"/>
  <c r="AD565" i="3"/>
  <c r="P565" i="3"/>
  <c r="P547" i="3"/>
  <c r="AD547" i="3"/>
  <c r="P559" i="3"/>
  <c r="AD559" i="3"/>
  <c r="P521" i="3"/>
  <c r="AD521" i="3"/>
  <c r="AD528" i="3"/>
  <c r="P528" i="3"/>
  <c r="AD524" i="3"/>
  <c r="P524" i="3"/>
  <c r="P516" i="3"/>
  <c r="AD516" i="3"/>
  <c r="AD543" i="3"/>
  <c r="P543" i="3"/>
  <c r="AD542" i="3"/>
  <c r="P542" i="3"/>
  <c r="P532" i="3"/>
  <c r="AD532" i="3"/>
  <c r="P537" i="3"/>
  <c r="AD537" i="3"/>
  <c r="P556" i="3"/>
  <c r="AD556" i="3"/>
  <c r="AD562" i="3"/>
  <c r="P562" i="3"/>
  <c r="P551" i="3"/>
  <c r="AD551" i="3"/>
  <c r="P527" i="3"/>
  <c r="AD527" i="3"/>
  <c r="AD523" i="3"/>
  <c r="P523" i="3"/>
  <c r="P519" i="3"/>
  <c r="AD519" i="3"/>
  <c r="P515" i="3"/>
  <c r="AD515" i="3"/>
  <c r="P526" i="3"/>
  <c r="AD526" i="3"/>
  <c r="P518" i="3"/>
  <c r="AD518" i="3"/>
  <c r="P561" i="3"/>
  <c r="AD561" i="3"/>
  <c r="AD553" i="3"/>
  <c r="P553" i="3"/>
  <c r="P550" i="3"/>
  <c r="AD550" i="3"/>
  <c r="AD540" i="3"/>
  <c r="P540" i="3"/>
  <c r="AD567" i="3"/>
  <c r="P567" i="3"/>
  <c r="AD555" i="3"/>
  <c r="P555" i="3"/>
  <c r="P539" i="3"/>
  <c r="AD539" i="3"/>
  <c r="AD535" i="3"/>
  <c r="P535" i="3"/>
  <c r="P531" i="3"/>
  <c r="AD531" i="3"/>
  <c r="P534" i="3"/>
  <c r="AD534" i="3"/>
  <c r="AD558" i="3"/>
  <c r="P558" i="3"/>
  <c r="P566" i="3"/>
  <c r="AD566" i="3"/>
  <c r="AD548" i="3"/>
  <c r="P548" i="3"/>
  <c r="P569" i="3"/>
  <c r="AD569" i="3"/>
  <c r="S545" i="3"/>
  <c r="AG545" i="3"/>
  <c r="T545" i="3"/>
  <c r="AH545" i="3"/>
  <c r="BE545" i="3"/>
  <c r="AG565" i="3"/>
  <c r="S565" i="3"/>
  <c r="T565" i="3"/>
  <c r="AH565" i="3"/>
  <c r="BE565" i="3"/>
  <c r="AG547" i="3"/>
  <c r="S547" i="3"/>
  <c r="AH547" i="3"/>
  <c r="T547" i="3"/>
  <c r="BE547" i="3"/>
  <c r="S568" i="3"/>
  <c r="AG568" i="3"/>
  <c r="T568" i="3"/>
  <c r="AH568" i="3"/>
  <c r="BE568" i="3"/>
  <c r="P568" i="3"/>
  <c r="AG514" i="3"/>
  <c r="S514" i="3"/>
  <c r="AH514" i="3"/>
  <c r="BE514" i="3"/>
  <c r="T514" i="3"/>
  <c r="P514" i="3"/>
  <c r="AD514" i="3"/>
  <c r="AG552" i="3"/>
  <c r="S552" i="3"/>
  <c r="AH552" i="3"/>
  <c r="T552" i="3"/>
  <c r="BE552" i="3"/>
  <c r="AD552" i="3"/>
  <c r="S563" i="3"/>
  <c r="AG563" i="3"/>
  <c r="T563" i="3"/>
  <c r="AH563" i="3"/>
  <c r="BE563" i="3"/>
  <c r="AD563" i="3"/>
  <c r="P563" i="3"/>
  <c r="AJ549" i="3"/>
  <c r="BX549" i="3" s="1"/>
  <c r="S549" i="3"/>
  <c r="AG549" i="3"/>
  <c r="T549" i="3"/>
  <c r="AH549" i="3"/>
  <c r="BE549" i="3"/>
  <c r="P549" i="3"/>
  <c r="AG559" i="3"/>
  <c r="S559" i="3"/>
  <c r="T559" i="3"/>
  <c r="AH559" i="3"/>
  <c r="BE559" i="3"/>
  <c r="S521" i="3"/>
  <c r="AG521" i="3"/>
  <c r="T521" i="3"/>
  <c r="AH521" i="3"/>
  <c r="BE521" i="3"/>
  <c r="AG517" i="3"/>
  <c r="S517" i="3"/>
  <c r="T517" i="3"/>
  <c r="AH517" i="3"/>
  <c r="BE517" i="3"/>
  <c r="AD517" i="3"/>
  <c r="AG528" i="3"/>
  <c r="S528" i="3"/>
  <c r="AH528" i="3"/>
  <c r="T528" i="3"/>
  <c r="BE528" i="3"/>
  <c r="AG524" i="3"/>
  <c r="S524" i="3"/>
  <c r="AH524" i="3"/>
  <c r="T524" i="3"/>
  <c r="BE524" i="3"/>
  <c r="S520" i="3"/>
  <c r="AG520" i="3"/>
  <c r="T520" i="3"/>
  <c r="AH520" i="3"/>
  <c r="BE520" i="3"/>
  <c r="P520" i="3"/>
  <c r="AG516" i="3"/>
  <c r="S516" i="3"/>
  <c r="AH516" i="3"/>
  <c r="T516" i="3"/>
  <c r="BE516" i="3"/>
  <c r="AG543" i="3"/>
  <c r="S543" i="3"/>
  <c r="T543" i="3"/>
  <c r="AH543" i="3"/>
  <c r="BE543" i="3"/>
  <c r="AG546" i="3"/>
  <c r="S546" i="3"/>
  <c r="AH546" i="3"/>
  <c r="T546" i="3"/>
  <c r="BE546" i="3"/>
  <c r="P546" i="3"/>
  <c r="AD546" i="3"/>
  <c r="S542" i="3"/>
  <c r="AG542" i="3"/>
  <c r="AH542" i="3"/>
  <c r="T542" i="3"/>
  <c r="BE542" i="3"/>
  <c r="S538" i="3"/>
  <c r="AG538" i="3"/>
  <c r="AH538" i="3"/>
  <c r="T538" i="3"/>
  <c r="BE538" i="3"/>
  <c r="AD538" i="3"/>
  <c r="P538" i="3"/>
  <c r="S533" i="3"/>
  <c r="AG533" i="3"/>
  <c r="T533" i="3"/>
  <c r="AH533" i="3"/>
  <c r="BE533" i="3"/>
  <c r="P533" i="3"/>
  <c r="AG536" i="3"/>
  <c r="S536" i="3"/>
  <c r="AH536" i="3"/>
  <c r="T536" i="3"/>
  <c r="BE536" i="3"/>
  <c r="AD536" i="3"/>
  <c r="S532" i="3"/>
  <c r="AG532" i="3"/>
  <c r="AH532" i="3"/>
  <c r="T532" i="3"/>
  <c r="BE532" i="3"/>
  <c r="AG537" i="3"/>
  <c r="S537" i="3"/>
  <c r="AH537" i="3"/>
  <c r="T537" i="3"/>
  <c r="BE537" i="3"/>
  <c r="S556" i="3"/>
  <c r="AG556" i="3"/>
  <c r="T556" i="3"/>
  <c r="AH556" i="3"/>
  <c r="BE556" i="3"/>
  <c r="S562" i="3"/>
  <c r="AG562" i="3"/>
  <c r="T562" i="3"/>
  <c r="AH562" i="3"/>
  <c r="BE562" i="3"/>
  <c r="AJ551" i="3"/>
  <c r="BX551" i="3" s="1"/>
  <c r="AG551" i="3"/>
  <c r="S551" i="3"/>
  <c r="AH551" i="3"/>
  <c r="T551" i="3"/>
  <c r="BE551" i="3"/>
  <c r="AJ527" i="3"/>
  <c r="BX527" i="3" s="1"/>
  <c r="AG527" i="3"/>
  <c r="S527" i="3"/>
  <c r="T527" i="3"/>
  <c r="AH527" i="3"/>
  <c r="BE527" i="3"/>
  <c r="AG523" i="3"/>
  <c r="S523" i="3"/>
  <c r="T523" i="3"/>
  <c r="AH523" i="3"/>
  <c r="BE523" i="3"/>
  <c r="AG519" i="3"/>
  <c r="S519" i="3"/>
  <c r="AH519" i="3"/>
  <c r="T519" i="3"/>
  <c r="BE519" i="3"/>
  <c r="AG515" i="3"/>
  <c r="S515" i="3"/>
  <c r="AH515" i="3"/>
  <c r="T515" i="3"/>
  <c r="BE515" i="3"/>
  <c r="AG526" i="3"/>
  <c r="S526" i="3"/>
  <c r="T526" i="3"/>
  <c r="AH526" i="3"/>
  <c r="BE526" i="3"/>
  <c r="S522" i="3"/>
  <c r="AG522" i="3"/>
  <c r="T522" i="3"/>
  <c r="AH522" i="3"/>
  <c r="BE522" i="3"/>
  <c r="AD522" i="3"/>
  <c r="P522" i="3"/>
  <c r="AG518" i="3"/>
  <c r="S518" i="3"/>
  <c r="T518" i="3"/>
  <c r="AH518" i="3"/>
  <c r="BE518" i="3"/>
  <c r="S561" i="3"/>
  <c r="AG561" i="3"/>
  <c r="T561" i="3"/>
  <c r="BE561" i="3"/>
  <c r="AH561" i="3"/>
  <c r="AG557" i="3"/>
  <c r="S557" i="3"/>
  <c r="AH557" i="3"/>
  <c r="T557" i="3"/>
  <c r="BE557" i="3"/>
  <c r="AD557" i="3"/>
  <c r="AJ553" i="3"/>
  <c r="BX553" i="3" s="1"/>
  <c r="AG553" i="3"/>
  <c r="S553" i="3"/>
  <c r="AH553" i="3"/>
  <c r="T553" i="3"/>
  <c r="BE553" i="3"/>
  <c r="S560" i="3"/>
  <c r="AG560" i="3"/>
  <c r="T560" i="3"/>
  <c r="AH560" i="3"/>
  <c r="BE560" i="3"/>
  <c r="P560" i="3"/>
  <c r="AJ529" i="3"/>
  <c r="BX529" i="3" s="1"/>
  <c r="S529" i="3"/>
  <c r="AG529" i="3"/>
  <c r="T529" i="3"/>
  <c r="AH529" i="3"/>
  <c r="BE529" i="3"/>
  <c r="P529" i="3"/>
  <c r="S525" i="3"/>
  <c r="AG525" i="3"/>
  <c r="T525" i="3"/>
  <c r="AH525" i="3"/>
  <c r="BE525" i="3"/>
  <c r="P525" i="3"/>
  <c r="S554" i="3"/>
  <c r="AG554" i="3"/>
  <c r="T554" i="3"/>
  <c r="AH554" i="3"/>
  <c r="BE554" i="3"/>
  <c r="AD554" i="3"/>
  <c r="P554" i="3"/>
  <c r="V550" i="3"/>
  <c r="S550" i="3"/>
  <c r="AG550" i="3"/>
  <c r="T550" i="3"/>
  <c r="AH550" i="3"/>
  <c r="BE550" i="3"/>
  <c r="S544" i="3"/>
  <c r="AG544" i="3"/>
  <c r="T544" i="3"/>
  <c r="AH544" i="3"/>
  <c r="BE544" i="3"/>
  <c r="P544" i="3"/>
  <c r="S540" i="3"/>
  <c r="AG540" i="3"/>
  <c r="T540" i="3"/>
  <c r="AH540" i="3"/>
  <c r="BE540" i="3"/>
  <c r="AG541" i="3"/>
  <c r="S541" i="3"/>
  <c r="AH541" i="3"/>
  <c r="T541" i="3"/>
  <c r="BE541" i="3"/>
  <c r="AD541" i="3"/>
  <c r="S567" i="3"/>
  <c r="AG567" i="3"/>
  <c r="AH567" i="3"/>
  <c r="T567" i="3"/>
  <c r="BE567" i="3"/>
  <c r="AG555" i="3"/>
  <c r="S555" i="3"/>
  <c r="T555" i="3"/>
  <c r="AH555" i="3"/>
  <c r="BE555" i="3"/>
  <c r="AG539" i="3"/>
  <c r="S539" i="3"/>
  <c r="BE539" i="3"/>
  <c r="AH539" i="3"/>
  <c r="T539" i="3"/>
  <c r="AG535" i="3"/>
  <c r="S535" i="3"/>
  <c r="AH535" i="3"/>
  <c r="T535" i="3"/>
  <c r="BE535" i="3"/>
  <c r="AG531" i="3"/>
  <c r="S531" i="3"/>
  <c r="AH531" i="3"/>
  <c r="T531" i="3"/>
  <c r="BE531" i="3"/>
  <c r="AG534" i="3"/>
  <c r="S534" i="3"/>
  <c r="T534" i="3"/>
  <c r="AH534" i="3"/>
  <c r="BE534" i="3"/>
  <c r="V530" i="3"/>
  <c r="AJ530" i="3"/>
  <c r="BX530" i="3" s="1"/>
  <c r="AG530" i="3"/>
  <c r="S530" i="3"/>
  <c r="AH530" i="3"/>
  <c r="T530" i="3"/>
  <c r="BE530" i="3"/>
  <c r="P530" i="3"/>
  <c r="AD530" i="3"/>
  <c r="S558" i="3"/>
  <c r="AG558" i="3"/>
  <c r="AH558" i="3"/>
  <c r="BE558" i="3"/>
  <c r="T558" i="3"/>
  <c r="S564" i="3"/>
  <c r="AG564" i="3"/>
  <c r="T564" i="3"/>
  <c r="AH564" i="3"/>
  <c r="BE564" i="3"/>
  <c r="P564" i="3"/>
  <c r="S566" i="3"/>
  <c r="AG566" i="3"/>
  <c r="T566" i="3"/>
  <c r="AH566" i="3"/>
  <c r="BE566" i="3"/>
  <c r="S548" i="3"/>
  <c r="AG548" i="3"/>
  <c r="T548" i="3"/>
  <c r="AH548" i="3"/>
  <c r="BE548" i="3"/>
  <c r="AJ569" i="3"/>
  <c r="BX569" i="3" s="1"/>
  <c r="V569" i="3"/>
  <c r="AG569" i="3"/>
  <c r="S569" i="3"/>
  <c r="T569" i="3"/>
  <c r="AH569" i="3"/>
  <c r="BE569" i="3"/>
  <c r="W545" i="3"/>
  <c r="AK545" i="3"/>
  <c r="X545" i="3"/>
  <c r="AL545" i="3"/>
  <c r="BZ545" i="3" s="1"/>
  <c r="AJ545" i="3"/>
  <c r="BX545" i="3" s="1"/>
  <c r="V545" i="3"/>
  <c r="AK565" i="3"/>
  <c r="W565" i="3"/>
  <c r="X565" i="3"/>
  <c r="AL565" i="3"/>
  <c r="BZ565" i="3" s="1"/>
  <c r="AJ565" i="3"/>
  <c r="BX565" i="3" s="1"/>
  <c r="V565" i="3"/>
  <c r="AK547" i="3"/>
  <c r="W547" i="3"/>
  <c r="X547" i="3"/>
  <c r="AL547" i="3"/>
  <c r="BZ547" i="3" s="1"/>
  <c r="V547" i="3"/>
  <c r="AJ547" i="3"/>
  <c r="BX547" i="3" s="1"/>
  <c r="W568" i="3"/>
  <c r="AK568" i="3"/>
  <c r="X568" i="3"/>
  <c r="AL568" i="3"/>
  <c r="BZ568" i="3" s="1"/>
  <c r="V568" i="3"/>
  <c r="AJ568" i="3"/>
  <c r="BX568" i="3" s="1"/>
  <c r="W514" i="3"/>
  <c r="AK514" i="3"/>
  <c r="X514" i="3"/>
  <c r="AL514" i="3"/>
  <c r="BZ514" i="3" s="1"/>
  <c r="AJ514" i="3"/>
  <c r="BX514" i="3" s="1"/>
  <c r="V514" i="3"/>
  <c r="AK552" i="3"/>
  <c r="W552" i="3"/>
  <c r="X552" i="3"/>
  <c r="AL552" i="3"/>
  <c r="BZ552" i="3" s="1"/>
  <c r="AJ552" i="3"/>
  <c r="BX552" i="3" s="1"/>
  <c r="V552" i="3"/>
  <c r="AK563" i="3"/>
  <c r="W563" i="3"/>
  <c r="AL563" i="3"/>
  <c r="BZ563" i="3" s="1"/>
  <c r="X563" i="3"/>
  <c r="V563" i="3"/>
  <c r="AJ563" i="3"/>
  <c r="BX563" i="3" s="1"/>
  <c r="AK549" i="3"/>
  <c r="W549" i="3"/>
  <c r="AL549" i="3"/>
  <c r="BZ549" i="3" s="1"/>
  <c r="X549" i="3"/>
  <c r="V549" i="3"/>
  <c r="W559" i="3"/>
  <c r="AK559" i="3"/>
  <c r="X559" i="3"/>
  <c r="AL559" i="3"/>
  <c r="BZ559" i="3" s="1"/>
  <c r="AJ559" i="3"/>
  <c r="BX559" i="3" s="1"/>
  <c r="V559" i="3"/>
  <c r="W521" i="3"/>
  <c r="AK521" i="3"/>
  <c r="X521" i="3"/>
  <c r="AL521" i="3"/>
  <c r="BZ521" i="3" s="1"/>
  <c r="AJ521" i="3"/>
  <c r="BX521" i="3" s="1"/>
  <c r="V521" i="3"/>
  <c r="W517" i="3"/>
  <c r="AK517" i="3"/>
  <c r="X517" i="3"/>
  <c r="AL517" i="3"/>
  <c r="BZ517" i="3" s="1"/>
  <c r="AJ517" i="3"/>
  <c r="BX517" i="3" s="1"/>
  <c r="V517" i="3"/>
  <c r="AK528" i="3"/>
  <c r="W528" i="3"/>
  <c r="AL528" i="3"/>
  <c r="BZ528" i="3" s="1"/>
  <c r="X528" i="3"/>
  <c r="V528" i="3"/>
  <c r="AJ528" i="3"/>
  <c r="BX528" i="3" s="1"/>
  <c r="W524" i="3"/>
  <c r="AK524" i="3"/>
  <c r="AL524" i="3"/>
  <c r="BZ524" i="3" s="1"/>
  <c r="X524" i="3"/>
  <c r="V524" i="3"/>
  <c r="AJ524" i="3"/>
  <c r="BX524" i="3" s="1"/>
  <c r="W520" i="3"/>
  <c r="AK520" i="3"/>
  <c r="AL520" i="3"/>
  <c r="BZ520" i="3" s="1"/>
  <c r="X520" i="3"/>
  <c r="V520" i="3"/>
  <c r="AJ520" i="3"/>
  <c r="BX520" i="3" s="1"/>
  <c r="AK516" i="3"/>
  <c r="W516" i="3"/>
  <c r="X516" i="3"/>
  <c r="AL516" i="3"/>
  <c r="BZ516" i="3" s="1"/>
  <c r="AJ516" i="3"/>
  <c r="BX516" i="3" s="1"/>
  <c r="V516" i="3"/>
  <c r="W543" i="3"/>
  <c r="AK543" i="3"/>
  <c r="X543" i="3"/>
  <c r="AL543" i="3"/>
  <c r="BZ543" i="3" s="1"/>
  <c r="AJ543" i="3"/>
  <c r="BX543" i="3" s="1"/>
  <c r="V543" i="3"/>
  <c r="W546" i="3"/>
  <c r="AK546" i="3"/>
  <c r="X546" i="3"/>
  <c r="AL546" i="3"/>
  <c r="BZ546" i="3" s="1"/>
  <c r="AJ546" i="3"/>
  <c r="BX546" i="3" s="1"/>
  <c r="V546" i="3"/>
  <c r="AK542" i="3"/>
  <c r="W542" i="3"/>
  <c r="AL542" i="3"/>
  <c r="BZ542" i="3" s="1"/>
  <c r="X542" i="3"/>
  <c r="V542" i="3"/>
  <c r="AJ542" i="3"/>
  <c r="BX542" i="3" s="1"/>
  <c r="AK538" i="3"/>
  <c r="W538" i="3"/>
  <c r="AL538" i="3"/>
  <c r="BZ538" i="3" s="1"/>
  <c r="X538" i="3"/>
  <c r="V538" i="3"/>
  <c r="AJ538" i="3"/>
  <c r="BX538" i="3" s="1"/>
  <c r="W533" i="3"/>
  <c r="AK533" i="3"/>
  <c r="X533" i="3"/>
  <c r="AL533" i="3"/>
  <c r="BZ533" i="3" s="1"/>
  <c r="V533" i="3"/>
  <c r="AJ533" i="3"/>
  <c r="BX533" i="3" s="1"/>
  <c r="AK536" i="3"/>
  <c r="W536" i="3"/>
  <c r="AL536" i="3"/>
  <c r="BZ536" i="3" s="1"/>
  <c r="X536" i="3"/>
  <c r="AJ536" i="3"/>
  <c r="BX536" i="3" s="1"/>
  <c r="V536" i="3"/>
  <c r="W532" i="3"/>
  <c r="AK532" i="3"/>
  <c r="AL532" i="3"/>
  <c r="BZ532" i="3" s="1"/>
  <c r="X532" i="3"/>
  <c r="V532" i="3"/>
  <c r="AJ532" i="3"/>
  <c r="BX532" i="3" s="1"/>
  <c r="AK537" i="3"/>
  <c r="W537" i="3"/>
  <c r="AL537" i="3"/>
  <c r="BZ537" i="3" s="1"/>
  <c r="X537" i="3"/>
  <c r="V537" i="3"/>
  <c r="AJ537" i="3"/>
  <c r="BX537" i="3" s="1"/>
  <c r="AK556" i="3"/>
  <c r="W556" i="3"/>
  <c r="X556" i="3"/>
  <c r="AL556" i="3"/>
  <c r="BZ556" i="3" s="1"/>
  <c r="AJ556" i="3"/>
  <c r="BX556" i="3" s="1"/>
  <c r="V556" i="3"/>
  <c r="W562" i="3"/>
  <c r="AK562" i="3"/>
  <c r="X562" i="3"/>
  <c r="AL562" i="3"/>
  <c r="BZ562" i="3" s="1"/>
  <c r="AJ562" i="3"/>
  <c r="BX562" i="3" s="1"/>
  <c r="V562" i="3"/>
  <c r="AK551" i="3"/>
  <c r="W551" i="3"/>
  <c r="AL551" i="3"/>
  <c r="BZ551" i="3" s="1"/>
  <c r="X551" i="3"/>
  <c r="V551" i="3"/>
  <c r="AK527" i="3"/>
  <c r="W527" i="3"/>
  <c r="X527" i="3"/>
  <c r="AL527" i="3"/>
  <c r="BZ527" i="3" s="1"/>
  <c r="V527" i="3"/>
  <c r="W523" i="3"/>
  <c r="AK523" i="3"/>
  <c r="X523" i="3"/>
  <c r="AL523" i="3"/>
  <c r="BZ523" i="3" s="1"/>
  <c r="AJ523" i="3"/>
  <c r="BX523" i="3" s="1"/>
  <c r="V523" i="3"/>
  <c r="AK519" i="3"/>
  <c r="W519" i="3"/>
  <c r="AL519" i="3"/>
  <c r="BZ519" i="3" s="1"/>
  <c r="X519" i="3"/>
  <c r="V519" i="3"/>
  <c r="AJ519" i="3"/>
  <c r="BX519" i="3" s="1"/>
  <c r="AK515" i="3"/>
  <c r="W515" i="3"/>
  <c r="X515" i="3"/>
  <c r="AL515" i="3"/>
  <c r="BZ515" i="3" s="1"/>
  <c r="V515" i="3"/>
  <c r="AJ515" i="3"/>
  <c r="BX515" i="3" s="1"/>
  <c r="W526" i="3"/>
  <c r="AK526" i="3"/>
  <c r="X526" i="3"/>
  <c r="AL526" i="3"/>
  <c r="BZ526" i="3" s="1"/>
  <c r="AJ526" i="3"/>
  <c r="BX526" i="3" s="1"/>
  <c r="V526" i="3"/>
  <c r="AK522" i="3"/>
  <c r="W522" i="3"/>
  <c r="AL522" i="3"/>
  <c r="BZ522" i="3" s="1"/>
  <c r="X522" i="3"/>
  <c r="V522" i="3"/>
  <c r="AJ522" i="3"/>
  <c r="BX522" i="3" s="1"/>
  <c r="AK518" i="3"/>
  <c r="W518" i="3"/>
  <c r="X518" i="3"/>
  <c r="AL518" i="3"/>
  <c r="BZ518" i="3" s="1"/>
  <c r="V518" i="3"/>
  <c r="AJ518" i="3"/>
  <c r="BX518" i="3" s="1"/>
  <c r="W561" i="3"/>
  <c r="AK561" i="3"/>
  <c r="X561" i="3"/>
  <c r="AL561" i="3"/>
  <c r="BZ561" i="3" s="1"/>
  <c r="AJ561" i="3"/>
  <c r="BX561" i="3" s="1"/>
  <c r="V561" i="3"/>
  <c r="W557" i="3"/>
  <c r="AK557" i="3"/>
  <c r="X557" i="3"/>
  <c r="AL557" i="3"/>
  <c r="BZ557" i="3" s="1"/>
  <c r="AJ557" i="3"/>
  <c r="BX557" i="3" s="1"/>
  <c r="V557" i="3"/>
  <c r="AK553" i="3"/>
  <c r="W553" i="3"/>
  <c r="AL553" i="3"/>
  <c r="BZ553" i="3" s="1"/>
  <c r="X553" i="3"/>
  <c r="V553" i="3"/>
  <c r="W560" i="3"/>
  <c r="AK560" i="3"/>
  <c r="X560" i="3"/>
  <c r="AL560" i="3"/>
  <c r="BZ560" i="3" s="1"/>
  <c r="V560" i="3"/>
  <c r="AJ560" i="3"/>
  <c r="BX560" i="3" s="1"/>
  <c r="W529" i="3"/>
  <c r="AK529" i="3"/>
  <c r="X529" i="3"/>
  <c r="V529" i="3"/>
  <c r="AL529" i="3"/>
  <c r="BZ529" i="3" s="1"/>
  <c r="AK525" i="3"/>
  <c r="W525" i="3"/>
  <c r="AL525" i="3"/>
  <c r="BZ525" i="3" s="1"/>
  <c r="X525" i="3"/>
  <c r="V525" i="3"/>
  <c r="AJ525" i="3"/>
  <c r="BX525" i="3" s="1"/>
  <c r="AK554" i="3"/>
  <c r="W554" i="3"/>
  <c r="AL554" i="3"/>
  <c r="BZ554" i="3" s="1"/>
  <c r="X554" i="3"/>
  <c r="V554" i="3"/>
  <c r="AJ554" i="3"/>
  <c r="BX554" i="3" s="1"/>
  <c r="AK550" i="3"/>
  <c r="W550" i="3"/>
  <c r="X550" i="3"/>
  <c r="AL550" i="3"/>
  <c r="BZ550" i="3" s="1"/>
  <c r="AJ550" i="3"/>
  <c r="BX550" i="3" s="1"/>
  <c r="W544" i="3"/>
  <c r="AK544" i="3"/>
  <c r="AL544" i="3"/>
  <c r="BZ544" i="3" s="1"/>
  <c r="X544" i="3"/>
  <c r="V544" i="3"/>
  <c r="AJ544" i="3"/>
  <c r="BX544" i="3" s="1"/>
  <c r="AK540" i="3"/>
  <c r="W540" i="3"/>
  <c r="X540" i="3"/>
  <c r="AL540" i="3"/>
  <c r="BZ540" i="3" s="1"/>
  <c r="AJ540" i="3"/>
  <c r="BX540" i="3" s="1"/>
  <c r="V540" i="3"/>
  <c r="W541" i="3"/>
  <c r="AK541" i="3"/>
  <c r="AL541" i="3"/>
  <c r="BZ541" i="3" s="1"/>
  <c r="X541" i="3"/>
  <c r="AJ541" i="3"/>
  <c r="BX541" i="3" s="1"/>
  <c r="V541" i="3"/>
  <c r="W567" i="3"/>
  <c r="AK567" i="3"/>
  <c r="AL567" i="3"/>
  <c r="BZ567" i="3" s="1"/>
  <c r="X567" i="3"/>
  <c r="AJ567" i="3"/>
  <c r="BX567" i="3" s="1"/>
  <c r="V567" i="3"/>
  <c r="W555" i="3"/>
  <c r="AK555" i="3"/>
  <c r="X555" i="3"/>
  <c r="AL555" i="3"/>
  <c r="BZ555" i="3" s="1"/>
  <c r="AJ555" i="3"/>
  <c r="BX555" i="3" s="1"/>
  <c r="V555" i="3"/>
  <c r="W539" i="3"/>
  <c r="AK539" i="3"/>
  <c r="AL539" i="3"/>
  <c r="BZ539" i="3" s="1"/>
  <c r="X539" i="3"/>
  <c r="AJ539" i="3"/>
  <c r="BX539" i="3" s="1"/>
  <c r="V539" i="3"/>
  <c r="AK535" i="3"/>
  <c r="W535" i="3"/>
  <c r="X535" i="3"/>
  <c r="AL535" i="3"/>
  <c r="BZ535" i="3" s="1"/>
  <c r="AJ535" i="3"/>
  <c r="BX535" i="3" s="1"/>
  <c r="V535" i="3"/>
  <c r="AK531" i="3"/>
  <c r="W531" i="3"/>
  <c r="AL531" i="3"/>
  <c r="BZ531" i="3" s="1"/>
  <c r="X531" i="3"/>
  <c r="V531" i="3"/>
  <c r="AJ531" i="3"/>
  <c r="BX531" i="3" s="1"/>
  <c r="AK534" i="3"/>
  <c r="W534" i="3"/>
  <c r="X534" i="3"/>
  <c r="AL534" i="3"/>
  <c r="BZ534" i="3" s="1"/>
  <c r="V534" i="3"/>
  <c r="AJ534" i="3"/>
  <c r="BX534" i="3" s="1"/>
  <c r="W530" i="3"/>
  <c r="AK530" i="3"/>
  <c r="X530" i="3"/>
  <c r="AL530" i="3"/>
  <c r="BZ530" i="3" s="1"/>
  <c r="W558" i="3"/>
  <c r="AK558" i="3"/>
  <c r="AL558" i="3"/>
  <c r="BZ558" i="3" s="1"/>
  <c r="X558" i="3"/>
  <c r="AJ558" i="3"/>
  <c r="BX558" i="3" s="1"/>
  <c r="V558" i="3"/>
  <c r="W564" i="3"/>
  <c r="AK564" i="3"/>
  <c r="X564" i="3"/>
  <c r="AL564" i="3"/>
  <c r="BZ564" i="3" s="1"/>
  <c r="V564" i="3"/>
  <c r="AJ564" i="3"/>
  <c r="BX564" i="3" s="1"/>
  <c r="W566" i="3"/>
  <c r="AK566" i="3"/>
  <c r="AL566" i="3"/>
  <c r="BZ566" i="3" s="1"/>
  <c r="X566" i="3"/>
  <c r="V566" i="3"/>
  <c r="AJ566" i="3"/>
  <c r="BX566" i="3" s="1"/>
  <c r="W548" i="3"/>
  <c r="AK548" i="3"/>
  <c r="AL548" i="3"/>
  <c r="BZ548" i="3" s="1"/>
  <c r="X548" i="3"/>
  <c r="V548" i="3"/>
  <c r="AJ548" i="3"/>
  <c r="BX548" i="3" s="1"/>
  <c r="W569" i="3"/>
  <c r="AK569" i="3"/>
  <c r="AL569" i="3"/>
  <c r="BZ569" i="3" s="1"/>
  <c r="X569" i="3"/>
  <c r="AI545" i="3"/>
  <c r="BW545" i="3" s="1"/>
  <c r="U545" i="3"/>
  <c r="AI565" i="3"/>
  <c r="BW565" i="3" s="1"/>
  <c r="U565" i="3"/>
  <c r="U547" i="3"/>
  <c r="AI547" i="3"/>
  <c r="BW547" i="3" s="1"/>
  <c r="N568" i="3"/>
  <c r="AI568" i="3"/>
  <c r="BW568" i="3" s="1"/>
  <c r="U568" i="3"/>
  <c r="AI514" i="3"/>
  <c r="BW514" i="3" s="1"/>
  <c r="U514" i="3"/>
  <c r="N552" i="3"/>
  <c r="U552" i="3"/>
  <c r="AI552" i="3"/>
  <c r="BW552" i="3" s="1"/>
  <c r="AI563" i="3"/>
  <c r="BW563" i="3" s="1"/>
  <c r="U563" i="3"/>
  <c r="AB549" i="3"/>
  <c r="BP549" i="3" s="1"/>
  <c r="AI549" i="3"/>
  <c r="BW549" i="3" s="1"/>
  <c r="U549" i="3"/>
  <c r="U559" i="3"/>
  <c r="AI559" i="3"/>
  <c r="BW559" i="3" s="1"/>
  <c r="AI521" i="3"/>
  <c r="BW521" i="3" s="1"/>
  <c r="U521" i="3"/>
  <c r="AI517" i="3"/>
  <c r="BW517" i="3" s="1"/>
  <c r="U517" i="3"/>
  <c r="N528" i="3"/>
  <c r="U528" i="3"/>
  <c r="AI528" i="3"/>
  <c r="BW528" i="3" s="1"/>
  <c r="U524" i="3"/>
  <c r="AI524" i="3"/>
  <c r="BW524" i="3" s="1"/>
  <c r="AI520" i="3"/>
  <c r="BW520" i="3" s="1"/>
  <c r="U520" i="3"/>
  <c r="U516" i="3"/>
  <c r="AI516" i="3"/>
  <c r="BW516" i="3" s="1"/>
  <c r="AI543" i="3"/>
  <c r="BW543" i="3" s="1"/>
  <c r="U543" i="3"/>
  <c r="AI546" i="3"/>
  <c r="BW546" i="3" s="1"/>
  <c r="U546" i="3"/>
  <c r="U542" i="3"/>
  <c r="AI542" i="3"/>
  <c r="BW542" i="3" s="1"/>
  <c r="U538" i="3"/>
  <c r="AI538" i="3"/>
  <c r="BW538" i="3" s="1"/>
  <c r="N533" i="3"/>
  <c r="U533" i="3"/>
  <c r="AI533" i="3"/>
  <c r="BW533" i="3" s="1"/>
  <c r="U536" i="3"/>
  <c r="AI536" i="3"/>
  <c r="BW536" i="3" s="1"/>
  <c r="U532" i="3"/>
  <c r="AI532" i="3"/>
  <c r="BW532" i="3" s="1"/>
  <c r="U537" i="3"/>
  <c r="AI537" i="3"/>
  <c r="BW537" i="3" s="1"/>
  <c r="AB556" i="3"/>
  <c r="BP556" i="3" s="1"/>
  <c r="U556" i="3"/>
  <c r="AI556" i="3"/>
  <c r="BW556" i="3" s="1"/>
  <c r="AI562" i="3"/>
  <c r="BW562" i="3" s="1"/>
  <c r="U562" i="3"/>
  <c r="AB551" i="3"/>
  <c r="BP551" i="3" s="1"/>
  <c r="U551" i="3"/>
  <c r="AI551" i="3"/>
  <c r="BW551" i="3" s="1"/>
  <c r="AB527" i="3"/>
  <c r="BP527" i="3" s="1"/>
  <c r="AI527" i="3"/>
  <c r="BW527" i="3" s="1"/>
  <c r="U527" i="3"/>
  <c r="U523" i="3"/>
  <c r="AI523" i="3"/>
  <c r="BW523" i="3" s="1"/>
  <c r="U519" i="3"/>
  <c r="AI519" i="3"/>
  <c r="BW519" i="3" s="1"/>
  <c r="U515" i="3"/>
  <c r="AI515" i="3"/>
  <c r="BW515" i="3" s="1"/>
  <c r="U526" i="3"/>
  <c r="AI526" i="3"/>
  <c r="BW526" i="3" s="1"/>
  <c r="AI522" i="3"/>
  <c r="BW522" i="3" s="1"/>
  <c r="U522" i="3"/>
  <c r="AI518" i="3"/>
  <c r="BW518" i="3" s="1"/>
  <c r="U518" i="3"/>
  <c r="AI561" i="3"/>
  <c r="BW561" i="3" s="1"/>
  <c r="U561" i="3"/>
  <c r="U557" i="3"/>
  <c r="AI557" i="3"/>
  <c r="BW557" i="3" s="1"/>
  <c r="U553" i="3"/>
  <c r="AI553" i="3"/>
  <c r="BW553" i="3" s="1"/>
  <c r="AI560" i="3"/>
  <c r="BW560" i="3" s="1"/>
  <c r="U560" i="3"/>
  <c r="AI529" i="3"/>
  <c r="BW529" i="3" s="1"/>
  <c r="U529" i="3"/>
  <c r="AI525" i="3"/>
  <c r="BW525" i="3" s="1"/>
  <c r="U525" i="3"/>
  <c r="AI554" i="3"/>
  <c r="BW554" i="3" s="1"/>
  <c r="U554" i="3"/>
  <c r="AI550" i="3"/>
  <c r="BW550" i="3" s="1"/>
  <c r="U550" i="3"/>
  <c r="AI544" i="3"/>
  <c r="BW544" i="3" s="1"/>
  <c r="U544" i="3"/>
  <c r="AI540" i="3"/>
  <c r="BW540" i="3" s="1"/>
  <c r="U540" i="3"/>
  <c r="U541" i="3"/>
  <c r="AI541" i="3"/>
  <c r="BW541" i="3" s="1"/>
  <c r="U567" i="3"/>
  <c r="AI567" i="3"/>
  <c r="BW567" i="3" s="1"/>
  <c r="U555" i="3"/>
  <c r="AI555" i="3"/>
  <c r="BW555" i="3" s="1"/>
  <c r="AI539" i="3"/>
  <c r="BW539" i="3" s="1"/>
  <c r="U539" i="3"/>
  <c r="N535" i="3"/>
  <c r="U535" i="3"/>
  <c r="AI535" i="3"/>
  <c r="BW535" i="3" s="1"/>
  <c r="AI531" i="3"/>
  <c r="BW531" i="3" s="1"/>
  <c r="U531" i="3"/>
  <c r="AI534" i="3"/>
  <c r="BW534" i="3" s="1"/>
  <c r="U534" i="3"/>
  <c r="AI530" i="3"/>
  <c r="BW530" i="3" s="1"/>
  <c r="U530" i="3"/>
  <c r="U558" i="3"/>
  <c r="AI558" i="3"/>
  <c r="BW558" i="3" s="1"/>
  <c r="U564" i="3"/>
  <c r="AI564" i="3"/>
  <c r="BW564" i="3" s="1"/>
  <c r="AI566" i="3"/>
  <c r="BW566" i="3" s="1"/>
  <c r="U566" i="3"/>
  <c r="AI548" i="3"/>
  <c r="BW548" i="3" s="1"/>
  <c r="U548" i="3"/>
  <c r="AI569" i="3"/>
  <c r="BW569" i="3" s="1"/>
  <c r="U569" i="3"/>
  <c r="L545" i="3"/>
  <c r="BB545" i="3" s="1"/>
  <c r="Z545" i="3"/>
  <c r="N545" i="3"/>
  <c r="AB545" i="3"/>
  <c r="BP545" i="3" s="1"/>
  <c r="L565" i="3"/>
  <c r="BB565" i="3" s="1"/>
  <c r="Z565" i="3"/>
  <c r="N565" i="3"/>
  <c r="AB565" i="3"/>
  <c r="BP565" i="3" s="1"/>
  <c r="L547" i="3"/>
  <c r="BB547" i="3" s="1"/>
  <c r="Z547" i="3"/>
  <c r="N547" i="3"/>
  <c r="AB547" i="3"/>
  <c r="BP547" i="3" s="1"/>
  <c r="L568" i="3"/>
  <c r="Z568" i="3"/>
  <c r="AB568" i="3"/>
  <c r="BP568" i="3" s="1"/>
  <c r="L514" i="3"/>
  <c r="BB514" i="3" s="1"/>
  <c r="Z514" i="3"/>
  <c r="AB514" i="3"/>
  <c r="BP514" i="3" s="1"/>
  <c r="N514" i="3"/>
  <c r="Z552" i="3"/>
  <c r="L552" i="3"/>
  <c r="AB552" i="3"/>
  <c r="BP552" i="3" s="1"/>
  <c r="Z563" i="3"/>
  <c r="L563" i="3"/>
  <c r="N563" i="3"/>
  <c r="AB563" i="3"/>
  <c r="BP563" i="3" s="1"/>
  <c r="L549" i="3"/>
  <c r="BB549" i="3" s="1"/>
  <c r="Z549" i="3"/>
  <c r="N549" i="3"/>
  <c r="Z559" i="3"/>
  <c r="L559" i="3"/>
  <c r="BB559" i="3" s="1"/>
  <c r="AB559" i="3"/>
  <c r="BP559" i="3" s="1"/>
  <c r="N559" i="3"/>
  <c r="L521" i="3"/>
  <c r="BB521" i="3" s="1"/>
  <c r="Z521" i="3"/>
  <c r="AB521" i="3"/>
  <c r="BP521" i="3" s="1"/>
  <c r="N521" i="3"/>
  <c r="Z517" i="3"/>
  <c r="L517" i="3"/>
  <c r="BB517" i="3" s="1"/>
  <c r="AB517" i="3"/>
  <c r="BP517" i="3" s="1"/>
  <c r="N517" i="3"/>
  <c r="Z528" i="3"/>
  <c r="L528" i="3"/>
  <c r="AB528" i="3"/>
  <c r="BP528" i="3" s="1"/>
  <c r="Z524" i="3"/>
  <c r="L524" i="3"/>
  <c r="N524" i="3"/>
  <c r="AB524" i="3"/>
  <c r="BP524" i="3" s="1"/>
  <c r="L520" i="3"/>
  <c r="Z520" i="3"/>
  <c r="AB520" i="3"/>
  <c r="BP520" i="3" s="1"/>
  <c r="N520" i="3"/>
  <c r="L516" i="3"/>
  <c r="Z516" i="3"/>
  <c r="AB516" i="3"/>
  <c r="BP516" i="3" s="1"/>
  <c r="N516" i="3"/>
  <c r="Z543" i="3"/>
  <c r="L543" i="3"/>
  <c r="BB543" i="3" s="1"/>
  <c r="N543" i="3"/>
  <c r="AB543" i="3"/>
  <c r="BP543" i="3" s="1"/>
  <c r="L546" i="3"/>
  <c r="BB546" i="3" s="1"/>
  <c r="Z546" i="3"/>
  <c r="AB546" i="3"/>
  <c r="BP546" i="3" s="1"/>
  <c r="N546" i="3"/>
  <c r="L542" i="3"/>
  <c r="BB542" i="3" s="1"/>
  <c r="Z542" i="3"/>
  <c r="AB542" i="3"/>
  <c r="BP542" i="3" s="1"/>
  <c r="N542" i="3"/>
  <c r="Z538" i="3"/>
  <c r="L538" i="3"/>
  <c r="BB538" i="3" s="1"/>
  <c r="N538" i="3"/>
  <c r="AB538" i="3"/>
  <c r="BP538" i="3" s="1"/>
  <c r="L533" i="3"/>
  <c r="BB533" i="3" s="1"/>
  <c r="Z533" i="3"/>
  <c r="AB533" i="3"/>
  <c r="BP533" i="3" s="1"/>
  <c r="Z536" i="3"/>
  <c r="L536" i="3"/>
  <c r="N536" i="3"/>
  <c r="AB536" i="3"/>
  <c r="BP536" i="3" s="1"/>
  <c r="Z532" i="3"/>
  <c r="L532" i="3"/>
  <c r="AB532" i="3"/>
  <c r="BP532" i="3" s="1"/>
  <c r="N532" i="3"/>
  <c r="Z537" i="3"/>
  <c r="L537" i="3"/>
  <c r="BB537" i="3" s="1"/>
  <c r="AB537" i="3"/>
  <c r="BP537" i="3" s="1"/>
  <c r="N537" i="3"/>
  <c r="L556" i="3"/>
  <c r="Z556" i="3"/>
  <c r="N556" i="3"/>
  <c r="Z562" i="3"/>
  <c r="L562" i="3"/>
  <c r="BB562" i="3" s="1"/>
  <c r="AB562" i="3"/>
  <c r="BP562" i="3" s="1"/>
  <c r="N562" i="3"/>
  <c r="L551" i="3"/>
  <c r="BB551" i="3" s="1"/>
  <c r="Z551" i="3"/>
  <c r="N551" i="3"/>
  <c r="Z527" i="3"/>
  <c r="L527" i="3"/>
  <c r="BB527" i="3" s="1"/>
  <c r="N527" i="3"/>
  <c r="Z523" i="3"/>
  <c r="L523" i="3"/>
  <c r="AB523" i="3"/>
  <c r="BP523" i="3" s="1"/>
  <c r="N523" i="3"/>
  <c r="L519" i="3"/>
  <c r="Z519" i="3"/>
  <c r="N519" i="3"/>
  <c r="AB519" i="3"/>
  <c r="BP519" i="3" s="1"/>
  <c r="L515" i="3"/>
  <c r="Z515" i="3"/>
  <c r="N515" i="3"/>
  <c r="AB515" i="3"/>
  <c r="BP515" i="3" s="1"/>
  <c r="Z526" i="3"/>
  <c r="L526" i="3"/>
  <c r="BB526" i="3" s="1"/>
  <c r="AB526" i="3"/>
  <c r="BP526" i="3" s="1"/>
  <c r="N526" i="3"/>
  <c r="Z522" i="3"/>
  <c r="L522" i="3"/>
  <c r="BB522" i="3" s="1"/>
  <c r="N522" i="3"/>
  <c r="AB522" i="3"/>
  <c r="BP522" i="3" s="1"/>
  <c r="L518" i="3"/>
  <c r="BB518" i="3" s="1"/>
  <c r="Z518" i="3"/>
  <c r="AB518" i="3"/>
  <c r="BP518" i="3" s="1"/>
  <c r="N518" i="3"/>
  <c r="L561" i="3"/>
  <c r="BB561" i="3" s="1"/>
  <c r="Z561" i="3"/>
  <c r="N561" i="3"/>
  <c r="AB561" i="3"/>
  <c r="BP561" i="3" s="1"/>
  <c r="Z557" i="3"/>
  <c r="L557" i="3"/>
  <c r="BB557" i="3" s="1"/>
  <c r="AB557" i="3"/>
  <c r="BP557" i="3" s="1"/>
  <c r="N557" i="3"/>
  <c r="Z553" i="3"/>
  <c r="L553" i="3"/>
  <c r="BB553" i="3" s="1"/>
  <c r="N553" i="3"/>
  <c r="AB553" i="3"/>
  <c r="BP553" i="3" s="1"/>
  <c r="Z560" i="3"/>
  <c r="L560" i="3"/>
  <c r="N560" i="3"/>
  <c r="AB560" i="3"/>
  <c r="BP560" i="3" s="1"/>
  <c r="Z529" i="3"/>
  <c r="L529" i="3"/>
  <c r="BB529" i="3" s="1"/>
  <c r="N529" i="3"/>
  <c r="AB529" i="3"/>
  <c r="BP529" i="3" s="1"/>
  <c r="L525" i="3"/>
  <c r="BB525" i="3" s="1"/>
  <c r="Z525" i="3"/>
  <c r="N525" i="3"/>
  <c r="AB525" i="3"/>
  <c r="BP525" i="3" s="1"/>
  <c r="Z554" i="3"/>
  <c r="L554" i="3"/>
  <c r="BB554" i="3" s="1"/>
  <c r="N554" i="3"/>
  <c r="AB554" i="3"/>
  <c r="BP554" i="3" s="1"/>
  <c r="L550" i="3"/>
  <c r="BB550" i="3" s="1"/>
  <c r="Z550" i="3"/>
  <c r="AB550" i="3"/>
  <c r="BP550" i="3" s="1"/>
  <c r="N550" i="3"/>
  <c r="L544" i="3"/>
  <c r="Z544" i="3"/>
  <c r="AB544" i="3"/>
  <c r="BP544" i="3" s="1"/>
  <c r="N544" i="3"/>
  <c r="L540" i="3"/>
  <c r="Z540" i="3"/>
  <c r="AB540" i="3"/>
  <c r="BP540" i="3" s="1"/>
  <c r="N540" i="3"/>
  <c r="Z541" i="3"/>
  <c r="L541" i="3"/>
  <c r="BB541" i="3" s="1"/>
  <c r="N541" i="3"/>
  <c r="AB541" i="3"/>
  <c r="BP541" i="3" s="1"/>
  <c r="L567" i="3"/>
  <c r="Z567" i="3"/>
  <c r="AB567" i="3"/>
  <c r="BP567" i="3" s="1"/>
  <c r="N567" i="3"/>
  <c r="Z555" i="3"/>
  <c r="L555" i="3"/>
  <c r="BB555" i="3" s="1"/>
  <c r="AB555" i="3"/>
  <c r="BP555" i="3" s="1"/>
  <c r="N555" i="3"/>
  <c r="Z539" i="3"/>
  <c r="L539" i="3"/>
  <c r="BB539" i="3" s="1"/>
  <c r="AB539" i="3"/>
  <c r="BP539" i="3" s="1"/>
  <c r="N539" i="3"/>
  <c r="L535" i="3"/>
  <c r="BB535" i="3" s="1"/>
  <c r="Z535" i="3"/>
  <c r="AB535" i="3"/>
  <c r="BP535" i="3" s="1"/>
  <c r="L531" i="3"/>
  <c r="BB531" i="3" s="1"/>
  <c r="Z531" i="3"/>
  <c r="N531" i="3"/>
  <c r="AB531" i="3"/>
  <c r="BP531" i="3" s="1"/>
  <c r="Z534" i="3"/>
  <c r="L534" i="3"/>
  <c r="BB534" i="3" s="1"/>
  <c r="N534" i="3"/>
  <c r="AB534" i="3"/>
  <c r="BP534" i="3" s="1"/>
  <c r="L530" i="3"/>
  <c r="BB530" i="3" s="1"/>
  <c r="Z530" i="3"/>
  <c r="AB530" i="3"/>
  <c r="BP530" i="3" s="1"/>
  <c r="N530" i="3"/>
  <c r="L558" i="3"/>
  <c r="BB558" i="3" s="1"/>
  <c r="Z558" i="3"/>
  <c r="AB558" i="3"/>
  <c r="BP558" i="3" s="1"/>
  <c r="N558" i="3"/>
  <c r="L564" i="3"/>
  <c r="Z564" i="3"/>
  <c r="N564" i="3"/>
  <c r="AB564" i="3"/>
  <c r="BP564" i="3" s="1"/>
  <c r="Z566" i="3"/>
  <c r="L566" i="3"/>
  <c r="BB566" i="3" s="1"/>
  <c r="AB566" i="3"/>
  <c r="BP566" i="3" s="1"/>
  <c r="N566" i="3"/>
  <c r="Z548" i="3"/>
  <c r="L548" i="3"/>
  <c r="N548" i="3"/>
  <c r="AB548" i="3"/>
  <c r="BP548" i="3" s="1"/>
  <c r="Z569" i="3"/>
  <c r="L569" i="3"/>
  <c r="AB569" i="3"/>
  <c r="BP569" i="3" s="1"/>
  <c r="N569" i="3"/>
  <c r="AC545" i="3"/>
  <c r="BQ545" i="3" s="1"/>
  <c r="O545" i="3"/>
  <c r="BD545" i="3"/>
  <c r="J545" i="3"/>
  <c r="K545" i="3"/>
  <c r="AC565" i="3"/>
  <c r="BQ565" i="3" s="1"/>
  <c r="J565" i="3"/>
  <c r="BD565" i="3"/>
  <c r="K565" i="3"/>
  <c r="O565" i="3"/>
  <c r="AP547" i="3"/>
  <c r="BD547" i="3"/>
  <c r="AC547" i="3"/>
  <c r="BQ547" i="3" s="1"/>
  <c r="J547" i="3"/>
  <c r="O547" i="3"/>
  <c r="K547" i="3"/>
  <c r="AS568" i="3"/>
  <c r="AP568" i="3"/>
  <c r="K568" i="3"/>
  <c r="BD568" i="3"/>
  <c r="O568" i="3"/>
  <c r="J568" i="3"/>
  <c r="AC568" i="3"/>
  <c r="BQ568" i="3" s="1"/>
  <c r="AP514" i="3"/>
  <c r="J514" i="3"/>
  <c r="O514" i="3"/>
  <c r="K514" i="3"/>
  <c r="AC514" i="3"/>
  <c r="BQ514" i="3" s="1"/>
  <c r="BD514" i="3"/>
  <c r="AS552" i="3"/>
  <c r="AC552" i="3"/>
  <c r="BQ552" i="3" s="1"/>
  <c r="O552" i="3"/>
  <c r="K552" i="3"/>
  <c r="BD552" i="3"/>
  <c r="J552" i="3"/>
  <c r="AS563" i="3"/>
  <c r="J563" i="3"/>
  <c r="O563" i="3"/>
  <c r="AC563" i="3"/>
  <c r="BQ563" i="3" s="1"/>
  <c r="K563" i="3"/>
  <c r="BD563" i="3"/>
  <c r="BD549" i="3"/>
  <c r="J549" i="3"/>
  <c r="K549" i="3"/>
  <c r="AC549" i="3"/>
  <c r="BQ549" i="3" s="1"/>
  <c r="O549" i="3"/>
  <c r="AS559" i="3"/>
  <c r="J559" i="3"/>
  <c r="K559" i="3"/>
  <c r="BD559" i="3"/>
  <c r="O559" i="3"/>
  <c r="AC559" i="3"/>
  <c r="BQ559" i="3" s="1"/>
  <c r="AP521" i="3"/>
  <c r="O521" i="3"/>
  <c r="BD521" i="3"/>
  <c r="J521" i="3"/>
  <c r="K521" i="3"/>
  <c r="AC521" i="3"/>
  <c r="BQ521" i="3" s="1"/>
  <c r="AP517" i="3"/>
  <c r="J517" i="3"/>
  <c r="K517" i="3"/>
  <c r="O517" i="3"/>
  <c r="BD517" i="3"/>
  <c r="AC517" i="3"/>
  <c r="BQ517" i="3" s="1"/>
  <c r="AS528" i="3"/>
  <c r="AC528" i="3"/>
  <c r="BQ528" i="3" s="1"/>
  <c r="K528" i="3"/>
  <c r="O528" i="3"/>
  <c r="BD528" i="3"/>
  <c r="J528" i="3"/>
  <c r="AP524" i="3"/>
  <c r="O524" i="3"/>
  <c r="J524" i="3"/>
  <c r="BD524" i="3"/>
  <c r="K524" i="3"/>
  <c r="AC524" i="3"/>
  <c r="BQ524" i="3" s="1"/>
  <c r="BD520" i="3"/>
  <c r="O520" i="3"/>
  <c r="J520" i="3"/>
  <c r="K520" i="3"/>
  <c r="AC520" i="3"/>
  <c r="BQ520" i="3" s="1"/>
  <c r="J516" i="3"/>
  <c r="K516" i="3"/>
  <c r="O516" i="3"/>
  <c r="BD516" i="3"/>
  <c r="AC516" i="3"/>
  <c r="BQ516" i="3" s="1"/>
  <c r="AP543" i="3"/>
  <c r="AC543" i="3"/>
  <c r="BQ543" i="3" s="1"/>
  <c r="O543" i="3"/>
  <c r="J543" i="3"/>
  <c r="K543" i="3"/>
  <c r="BD543" i="3"/>
  <c r="O546" i="3"/>
  <c r="AC546" i="3"/>
  <c r="BQ546" i="3" s="1"/>
  <c r="J546" i="3"/>
  <c r="K546" i="3"/>
  <c r="BD546" i="3"/>
  <c r="AS542" i="3"/>
  <c r="K542" i="3"/>
  <c r="O542" i="3"/>
  <c r="AC542" i="3"/>
  <c r="BQ542" i="3" s="1"/>
  <c r="BD542" i="3"/>
  <c r="J542" i="3"/>
  <c r="AC538" i="3"/>
  <c r="BQ538" i="3" s="1"/>
  <c r="J538" i="3"/>
  <c r="O538" i="3"/>
  <c r="BD538" i="3"/>
  <c r="K538" i="3"/>
  <c r="BD533" i="3"/>
  <c r="J533" i="3"/>
  <c r="O533" i="3"/>
  <c r="AC533" i="3"/>
  <c r="BQ533" i="3" s="1"/>
  <c r="K533" i="3"/>
  <c r="AS536" i="3"/>
  <c r="AC536" i="3"/>
  <c r="BQ536" i="3" s="1"/>
  <c r="O536" i="3"/>
  <c r="BD536" i="3"/>
  <c r="K536" i="3"/>
  <c r="J536" i="3"/>
  <c r="BD532" i="3"/>
  <c r="J532" i="3"/>
  <c r="O532" i="3"/>
  <c r="AC532" i="3"/>
  <c r="BQ532" i="3" s="1"/>
  <c r="K532" i="3"/>
  <c r="O537" i="3"/>
  <c r="K537" i="3"/>
  <c r="AC537" i="3"/>
  <c r="BQ537" i="3" s="1"/>
  <c r="J537" i="3"/>
  <c r="BD537" i="3"/>
  <c r="BD556" i="3"/>
  <c r="K556" i="3"/>
  <c r="AC556" i="3"/>
  <c r="BQ556" i="3" s="1"/>
  <c r="J556" i="3"/>
  <c r="O556" i="3"/>
  <c r="O562" i="3"/>
  <c r="BD562" i="3"/>
  <c r="AC562" i="3"/>
  <c r="BQ562" i="3" s="1"/>
  <c r="J562" i="3"/>
  <c r="K562" i="3"/>
  <c r="AS551" i="3"/>
  <c r="K551" i="3"/>
  <c r="BD551" i="3"/>
  <c r="O551" i="3"/>
  <c r="AC551" i="3"/>
  <c r="BQ551" i="3" s="1"/>
  <c r="J551" i="3"/>
  <c r="AP527" i="3"/>
  <c r="O527" i="3"/>
  <c r="K527" i="3"/>
  <c r="J527" i="3"/>
  <c r="BD527" i="3"/>
  <c r="AC527" i="3"/>
  <c r="BQ527" i="3" s="1"/>
  <c r="J523" i="3"/>
  <c r="K523" i="3"/>
  <c r="AC523" i="3"/>
  <c r="BQ523" i="3" s="1"/>
  <c r="BD523" i="3"/>
  <c r="O523" i="3"/>
  <c r="AP519" i="3"/>
  <c r="K519" i="3"/>
  <c r="AC519" i="3"/>
  <c r="BQ519" i="3" s="1"/>
  <c r="J519" i="3"/>
  <c r="O519" i="3"/>
  <c r="BD519" i="3"/>
  <c r="BD515" i="3"/>
  <c r="K515" i="3"/>
  <c r="AC515" i="3"/>
  <c r="BQ515" i="3" s="1"/>
  <c r="O515" i="3"/>
  <c r="J515" i="3"/>
  <c r="J526" i="3"/>
  <c r="BD526" i="3"/>
  <c r="K526" i="3"/>
  <c r="O526" i="3"/>
  <c r="AC526" i="3"/>
  <c r="BQ526" i="3" s="1"/>
  <c r="AP522" i="3"/>
  <c r="J522" i="3"/>
  <c r="AC522" i="3"/>
  <c r="BQ522" i="3" s="1"/>
  <c r="K522" i="3"/>
  <c r="BD522" i="3"/>
  <c r="O522" i="3"/>
  <c r="AP518" i="3"/>
  <c r="BD518" i="3"/>
  <c r="O518" i="3"/>
  <c r="K518" i="3"/>
  <c r="AC518" i="3"/>
  <c r="BQ518" i="3" s="1"/>
  <c r="J518" i="3"/>
  <c r="AP561" i="3"/>
  <c r="AC561" i="3"/>
  <c r="BQ561" i="3" s="1"/>
  <c r="K561" i="3"/>
  <c r="J561" i="3"/>
  <c r="O561" i="3"/>
  <c r="BD561" i="3"/>
  <c r="AP557" i="3"/>
  <c r="BD557" i="3"/>
  <c r="J557" i="3"/>
  <c r="O557" i="3"/>
  <c r="K557" i="3"/>
  <c r="AC557" i="3"/>
  <c r="BQ557" i="3" s="1"/>
  <c r="AP553" i="3"/>
  <c r="O553" i="3"/>
  <c r="AC553" i="3"/>
  <c r="BQ553" i="3" s="1"/>
  <c r="BD553" i="3"/>
  <c r="J553" i="3"/>
  <c r="K553" i="3"/>
  <c r="AP560" i="3"/>
  <c r="J560" i="3"/>
  <c r="O560" i="3"/>
  <c r="AC560" i="3"/>
  <c r="BQ560" i="3" s="1"/>
  <c r="K560" i="3"/>
  <c r="BD560" i="3"/>
  <c r="O529" i="3"/>
  <c r="K529" i="3"/>
  <c r="BD529" i="3"/>
  <c r="J529" i="3"/>
  <c r="AC529" i="3"/>
  <c r="BQ529" i="3" s="1"/>
  <c r="AS525" i="3"/>
  <c r="J525" i="3"/>
  <c r="BD525" i="3"/>
  <c r="AC525" i="3"/>
  <c r="BQ525" i="3" s="1"/>
  <c r="K525" i="3"/>
  <c r="O525" i="3"/>
  <c r="AC554" i="3"/>
  <c r="BQ554" i="3" s="1"/>
  <c r="K554" i="3"/>
  <c r="O554" i="3"/>
  <c r="BD554" i="3"/>
  <c r="J554" i="3"/>
  <c r="AP550" i="3"/>
  <c r="AS550" i="3"/>
  <c r="J550" i="3"/>
  <c r="K550" i="3"/>
  <c r="AC550" i="3"/>
  <c r="BQ550" i="3" s="1"/>
  <c r="BD550" i="3"/>
  <c r="O550" i="3"/>
  <c r="J544" i="3"/>
  <c r="O544" i="3"/>
  <c r="AC544" i="3"/>
  <c r="BQ544" i="3" s="1"/>
  <c r="BD544" i="3"/>
  <c r="K544" i="3"/>
  <c r="AP540" i="3"/>
  <c r="BD540" i="3"/>
  <c r="K540" i="3"/>
  <c r="O540" i="3"/>
  <c r="AC540" i="3"/>
  <c r="BQ540" i="3" s="1"/>
  <c r="J540" i="3"/>
  <c r="AS541" i="3"/>
  <c r="BD541" i="3"/>
  <c r="AC541" i="3"/>
  <c r="BQ541" i="3" s="1"/>
  <c r="K541" i="3"/>
  <c r="J541" i="3"/>
  <c r="O541" i="3"/>
  <c r="AP567" i="3"/>
  <c r="J567" i="3"/>
  <c r="BD567" i="3"/>
  <c r="AC567" i="3"/>
  <c r="BQ567" i="3" s="1"/>
  <c r="K567" i="3"/>
  <c r="O567" i="3"/>
  <c r="AS555" i="3"/>
  <c r="AC555" i="3"/>
  <c r="BQ555" i="3" s="1"/>
  <c r="J555" i="3"/>
  <c r="K555" i="3"/>
  <c r="BD555" i="3"/>
  <c r="O555" i="3"/>
  <c r="AP539" i="3"/>
  <c r="AC539" i="3"/>
  <c r="BQ539" i="3" s="1"/>
  <c r="BD539" i="3"/>
  <c r="J539" i="3"/>
  <c r="K539" i="3"/>
  <c r="O539" i="3"/>
  <c r="AP535" i="3"/>
  <c r="K535" i="3"/>
  <c r="O535" i="3"/>
  <c r="J535" i="3"/>
  <c r="BD535" i="3"/>
  <c r="AC535" i="3"/>
  <c r="BQ535" i="3" s="1"/>
  <c r="AS531" i="3"/>
  <c r="BD531" i="3"/>
  <c r="AC531" i="3"/>
  <c r="BQ531" i="3" s="1"/>
  <c r="K531" i="3"/>
  <c r="O531" i="3"/>
  <c r="J531" i="3"/>
  <c r="AS534" i="3"/>
  <c r="AP534" i="3"/>
  <c r="J534" i="3"/>
  <c r="K534" i="3"/>
  <c r="BD534" i="3"/>
  <c r="O534" i="3"/>
  <c r="AC534" i="3"/>
  <c r="BQ534" i="3" s="1"/>
  <c r="AS530" i="3"/>
  <c r="AP530" i="3"/>
  <c r="O530" i="3"/>
  <c r="K530" i="3"/>
  <c r="AC530" i="3"/>
  <c r="BQ530" i="3" s="1"/>
  <c r="J530" i="3"/>
  <c r="BD530" i="3"/>
  <c r="AP558" i="3"/>
  <c r="K558" i="3"/>
  <c r="AC558" i="3"/>
  <c r="BQ558" i="3" s="1"/>
  <c r="BD558" i="3"/>
  <c r="J558" i="3"/>
  <c r="O558" i="3"/>
  <c r="AS564" i="3"/>
  <c r="J564" i="3"/>
  <c r="K564" i="3"/>
  <c r="O564" i="3"/>
  <c r="BD564" i="3"/>
  <c r="AC564" i="3"/>
  <c r="BQ564" i="3" s="1"/>
  <c r="AP566" i="3"/>
  <c r="O566" i="3"/>
  <c r="AC566" i="3"/>
  <c r="BQ566" i="3" s="1"/>
  <c r="J566" i="3"/>
  <c r="K566" i="3"/>
  <c r="BD566" i="3"/>
  <c r="AP548" i="3"/>
  <c r="J548" i="3"/>
  <c r="O548" i="3"/>
  <c r="AC548" i="3"/>
  <c r="BQ548" i="3" s="1"/>
  <c r="BD548" i="3"/>
  <c r="K548" i="3"/>
  <c r="O569" i="3"/>
  <c r="AC569" i="3"/>
  <c r="BQ569" i="3" s="1"/>
  <c r="J569" i="3"/>
  <c r="BD569" i="3"/>
  <c r="K569" i="3"/>
  <c r="CC545" i="3"/>
  <c r="AS545" i="3"/>
  <c r="AP545" i="3"/>
  <c r="CC565" i="3"/>
  <c r="AS565" i="3"/>
  <c r="AP565" i="3"/>
  <c r="CC547" i="3"/>
  <c r="AS547" i="3"/>
  <c r="CC568" i="3"/>
  <c r="CC514" i="3"/>
  <c r="AS514" i="3"/>
  <c r="CC552" i="3"/>
  <c r="AP552" i="3"/>
  <c r="CC563" i="3"/>
  <c r="AP563" i="3"/>
  <c r="CC549" i="3"/>
  <c r="AP549" i="3"/>
  <c r="AS549" i="3"/>
  <c r="CC559" i="3"/>
  <c r="AP559" i="3"/>
  <c r="CC521" i="3"/>
  <c r="AS521" i="3"/>
  <c r="CC517" i="3"/>
  <c r="AS517" i="3"/>
  <c r="CC528" i="3"/>
  <c r="AP528" i="3"/>
  <c r="CC524" i="3"/>
  <c r="AS524" i="3"/>
  <c r="CC520" i="3"/>
  <c r="AS520" i="3"/>
  <c r="AP520" i="3"/>
  <c r="CC516" i="3"/>
  <c r="AS516" i="3"/>
  <c r="AP516" i="3"/>
  <c r="CC543" i="3"/>
  <c r="AS543" i="3"/>
  <c r="CC546" i="3"/>
  <c r="AP546" i="3"/>
  <c r="AS546" i="3"/>
  <c r="CC542" i="3"/>
  <c r="AP542" i="3"/>
  <c r="CC538" i="3"/>
  <c r="AP538" i="3"/>
  <c r="AS538" i="3"/>
  <c r="CC533" i="3"/>
  <c r="AP533" i="3"/>
  <c r="AS533" i="3"/>
  <c r="CC536" i="3"/>
  <c r="AP536" i="3"/>
  <c r="CC532" i="3"/>
  <c r="AS532" i="3"/>
  <c r="AP532" i="3"/>
  <c r="CC537" i="3"/>
  <c r="AP537" i="3"/>
  <c r="AS537" i="3"/>
  <c r="CC556" i="3"/>
  <c r="AS556" i="3"/>
  <c r="AP556" i="3"/>
  <c r="CC562" i="3"/>
  <c r="AS562" i="3"/>
  <c r="AP562" i="3"/>
  <c r="CC551" i="3"/>
  <c r="AP551" i="3"/>
  <c r="CC527" i="3"/>
  <c r="AS527" i="3"/>
  <c r="CC523" i="3"/>
  <c r="AS523" i="3"/>
  <c r="AP523" i="3"/>
  <c r="CC519" i="3"/>
  <c r="AS519" i="3"/>
  <c r="CC515" i="3"/>
  <c r="AP515" i="3"/>
  <c r="AS515" i="3"/>
  <c r="CC526" i="3"/>
  <c r="AS526" i="3"/>
  <c r="AP526" i="3"/>
  <c r="CC522" i="3"/>
  <c r="AS522" i="3"/>
  <c r="CC518" i="3"/>
  <c r="AS518" i="3"/>
  <c r="CC561" i="3"/>
  <c r="AS561" i="3"/>
  <c r="CC557" i="3"/>
  <c r="AS557" i="3"/>
  <c r="CC553" i="3"/>
  <c r="AS553" i="3"/>
  <c r="CC560" i="3"/>
  <c r="AS560" i="3"/>
  <c r="CC529" i="3"/>
  <c r="AP529" i="3"/>
  <c r="AS529" i="3"/>
  <c r="CC525" i="3"/>
  <c r="AP525" i="3"/>
  <c r="CC554" i="3"/>
  <c r="AS554" i="3"/>
  <c r="AP554" i="3"/>
  <c r="CC550" i="3"/>
  <c r="CC544" i="3"/>
  <c r="AP544" i="3"/>
  <c r="AS544" i="3"/>
  <c r="CC540" i="3"/>
  <c r="AS540" i="3"/>
  <c r="CC541" i="3"/>
  <c r="AP541" i="3"/>
  <c r="CC567" i="3"/>
  <c r="AS567" i="3"/>
  <c r="CC555" i="3"/>
  <c r="AP555" i="3"/>
  <c r="CC539" i="3"/>
  <c r="AS539" i="3"/>
  <c r="CC535" i="3"/>
  <c r="AS535" i="3"/>
  <c r="CC531" i="3"/>
  <c r="AP531" i="3"/>
  <c r="CC534" i="3"/>
  <c r="CC530" i="3"/>
  <c r="CC558" i="3"/>
  <c r="AS558" i="3"/>
  <c r="CC564" i="3"/>
  <c r="AP564" i="3"/>
  <c r="CC566" i="3"/>
  <c r="AS566" i="3"/>
  <c r="CC548" i="3"/>
  <c r="AS548" i="3"/>
  <c r="CC569" i="3"/>
  <c r="AS569" i="3"/>
  <c r="AP569" i="3"/>
  <c r="C601" i="3"/>
  <c r="AQ545" i="3"/>
  <c r="Y545" i="3"/>
  <c r="AM545" i="3"/>
  <c r="CA545" i="3" s="1"/>
  <c r="CF545" i="3"/>
  <c r="CG545" i="3" s="1"/>
  <c r="AN545" i="3"/>
  <c r="B545" i="3"/>
  <c r="A545" i="3"/>
  <c r="C621" i="3"/>
  <c r="Y565" i="3"/>
  <c r="AM565" i="3"/>
  <c r="CA565" i="3" s="1"/>
  <c r="CF565" i="3"/>
  <c r="CG565" i="3" s="1"/>
  <c r="AN565" i="3"/>
  <c r="AQ565" i="3"/>
  <c r="B565" i="3"/>
  <c r="A565" i="3"/>
  <c r="C603" i="3"/>
  <c r="AQ547" i="3"/>
  <c r="Y547" i="3"/>
  <c r="CF547" i="3"/>
  <c r="CG547" i="3" s="1"/>
  <c r="AM547" i="3"/>
  <c r="CA547" i="3" s="1"/>
  <c r="AN547" i="3"/>
  <c r="B547" i="3"/>
  <c r="A547" i="3"/>
  <c r="C624" i="3"/>
  <c r="AQ568" i="3"/>
  <c r="Y568" i="3"/>
  <c r="AM568" i="3"/>
  <c r="CA568" i="3" s="1"/>
  <c r="CF568" i="3"/>
  <c r="CG568" i="3" s="1"/>
  <c r="AN568" i="3"/>
  <c r="A568" i="3"/>
  <c r="B568" i="3"/>
  <c r="C570" i="3"/>
  <c r="AN514" i="3"/>
  <c r="AQ514" i="3"/>
  <c r="Y514" i="3"/>
  <c r="AM514" i="3"/>
  <c r="CA514" i="3" s="1"/>
  <c r="A514" i="3"/>
  <c r="B514" i="3"/>
  <c r="CF514" i="3"/>
  <c r="CG514" i="3" s="1"/>
  <c r="C608" i="3"/>
  <c r="AM552" i="3"/>
  <c r="CA552" i="3" s="1"/>
  <c r="CF552" i="3"/>
  <c r="CG552" i="3" s="1"/>
  <c r="AN552" i="3"/>
  <c r="AQ552" i="3"/>
  <c r="Y552" i="3"/>
  <c r="A552" i="3"/>
  <c r="B552" i="3"/>
  <c r="C619" i="3"/>
  <c r="AQ563" i="3"/>
  <c r="Y563" i="3"/>
  <c r="AM563" i="3"/>
  <c r="CA563" i="3" s="1"/>
  <c r="CF563" i="3"/>
  <c r="CG563" i="3" s="1"/>
  <c r="AN563" i="3"/>
  <c r="B563" i="3"/>
  <c r="A563" i="3"/>
  <c r="C605" i="3"/>
  <c r="AN549" i="3"/>
  <c r="AQ549" i="3"/>
  <c r="Y549" i="3"/>
  <c r="AM549" i="3"/>
  <c r="CA549" i="3" s="1"/>
  <c r="B549" i="3"/>
  <c r="A549" i="3"/>
  <c r="CF549" i="3"/>
  <c r="CG549" i="3" s="1"/>
  <c r="C615" i="3"/>
  <c r="AM559" i="3"/>
  <c r="CA559" i="3" s="1"/>
  <c r="AN559" i="3"/>
  <c r="AQ559" i="3"/>
  <c r="Y559" i="3"/>
  <c r="CF559" i="3"/>
  <c r="CG559" i="3" s="1"/>
  <c r="B559" i="3"/>
  <c r="A559" i="3"/>
  <c r="C577" i="3"/>
  <c r="AQ521" i="3"/>
  <c r="Y521" i="3"/>
  <c r="AM521" i="3"/>
  <c r="CA521" i="3" s="1"/>
  <c r="CF521" i="3"/>
  <c r="CG521" i="3" s="1"/>
  <c r="AN521" i="3"/>
  <c r="B521" i="3"/>
  <c r="A521" i="3"/>
  <c r="C573" i="3"/>
  <c r="AM517" i="3"/>
  <c r="CA517" i="3" s="1"/>
  <c r="AN517" i="3"/>
  <c r="AQ517" i="3"/>
  <c r="Y517" i="3"/>
  <c r="CF517" i="3"/>
  <c r="CG517" i="3" s="1"/>
  <c r="B517" i="3"/>
  <c r="A517" i="3"/>
  <c r="C584" i="3"/>
  <c r="Y528" i="3"/>
  <c r="AM528" i="3"/>
  <c r="CA528" i="3" s="1"/>
  <c r="AN528" i="3"/>
  <c r="AQ528" i="3"/>
  <c r="A528" i="3"/>
  <c r="B528" i="3"/>
  <c r="CF528" i="3"/>
  <c r="CG528" i="3" s="1"/>
  <c r="C580" i="3"/>
  <c r="Y524" i="3"/>
  <c r="AM524" i="3"/>
  <c r="CA524" i="3" s="1"/>
  <c r="AN524" i="3"/>
  <c r="AQ524" i="3"/>
  <c r="A524" i="3"/>
  <c r="B524" i="3"/>
  <c r="CF524" i="3"/>
  <c r="CG524" i="3" s="1"/>
  <c r="C576" i="3"/>
  <c r="AN520" i="3"/>
  <c r="AQ520" i="3"/>
  <c r="Y520" i="3"/>
  <c r="AM520" i="3"/>
  <c r="CA520" i="3" s="1"/>
  <c r="A520" i="3"/>
  <c r="B520" i="3"/>
  <c r="CF520" i="3"/>
  <c r="CG520" i="3" s="1"/>
  <c r="C572" i="3"/>
  <c r="Y516" i="3"/>
  <c r="AM516" i="3"/>
  <c r="CA516" i="3" s="1"/>
  <c r="CF516" i="3"/>
  <c r="CG516" i="3" s="1"/>
  <c r="AN516" i="3"/>
  <c r="AQ516" i="3"/>
  <c r="A516" i="3"/>
  <c r="B516" i="3"/>
  <c r="C599" i="3"/>
  <c r="AQ543" i="3"/>
  <c r="Y543" i="3"/>
  <c r="AM543" i="3"/>
  <c r="CA543" i="3" s="1"/>
  <c r="AN543" i="3"/>
  <c r="CF543" i="3"/>
  <c r="CG543" i="3" s="1"/>
  <c r="B543" i="3"/>
  <c r="A543" i="3"/>
  <c r="C602" i="3"/>
  <c r="AQ546" i="3"/>
  <c r="Y546" i="3"/>
  <c r="AM546" i="3"/>
  <c r="CA546" i="3" s="1"/>
  <c r="CF546" i="3"/>
  <c r="CG546" i="3" s="1"/>
  <c r="AN546" i="3"/>
  <c r="A546" i="3"/>
  <c r="B546" i="3"/>
  <c r="C598" i="3"/>
  <c r="AQ542" i="3"/>
  <c r="Y542" i="3"/>
  <c r="AM542" i="3"/>
  <c r="CA542" i="3" s="1"/>
  <c r="CF542" i="3"/>
  <c r="CG542" i="3" s="1"/>
  <c r="AN542" i="3"/>
  <c r="A542" i="3"/>
  <c r="B542" i="3"/>
  <c r="C594" i="3"/>
  <c r="AQ538" i="3"/>
  <c r="Y538" i="3"/>
  <c r="CF538" i="3"/>
  <c r="CG538" i="3" s="1"/>
  <c r="AM538" i="3"/>
  <c r="CA538" i="3" s="1"/>
  <c r="AN538" i="3"/>
  <c r="A538" i="3"/>
  <c r="B538" i="3"/>
  <c r="C589" i="3"/>
  <c r="AM533" i="3"/>
  <c r="CA533" i="3" s="1"/>
  <c r="AN533" i="3"/>
  <c r="AQ533" i="3"/>
  <c r="Y533" i="3"/>
  <c r="CF533" i="3"/>
  <c r="CG533" i="3" s="1"/>
  <c r="B533" i="3"/>
  <c r="A533" i="3"/>
  <c r="C592" i="3"/>
  <c r="AN536" i="3"/>
  <c r="AQ536" i="3"/>
  <c r="Y536" i="3"/>
  <c r="AM536" i="3"/>
  <c r="CA536" i="3" s="1"/>
  <c r="CF536" i="3"/>
  <c r="CG536" i="3" s="1"/>
  <c r="A536" i="3"/>
  <c r="B536" i="3"/>
  <c r="C588" i="3"/>
  <c r="Y532" i="3"/>
  <c r="AM532" i="3"/>
  <c r="CA532" i="3" s="1"/>
  <c r="AN532" i="3"/>
  <c r="AQ532" i="3"/>
  <c r="A532" i="3"/>
  <c r="B532" i="3"/>
  <c r="CF532" i="3"/>
  <c r="CG532" i="3" s="1"/>
  <c r="C593" i="3"/>
  <c r="AQ537" i="3"/>
  <c r="Y537" i="3"/>
  <c r="AM537" i="3"/>
  <c r="CA537" i="3" s="1"/>
  <c r="CF537" i="3"/>
  <c r="CG537" i="3" s="1"/>
  <c r="AN537" i="3"/>
  <c r="B537" i="3"/>
  <c r="A537" i="3"/>
  <c r="C612" i="3"/>
  <c r="AN556" i="3"/>
  <c r="AQ556" i="3"/>
  <c r="Y556" i="3"/>
  <c r="AM556" i="3"/>
  <c r="CA556" i="3" s="1"/>
  <c r="A556" i="3"/>
  <c r="B556" i="3"/>
  <c r="CF556" i="3"/>
  <c r="CG556" i="3" s="1"/>
  <c r="C618" i="3"/>
  <c r="Y562" i="3"/>
  <c r="AM562" i="3"/>
  <c r="CA562" i="3" s="1"/>
  <c r="AN562" i="3"/>
  <c r="AQ562" i="3"/>
  <c r="A562" i="3"/>
  <c r="B562" i="3"/>
  <c r="CF562" i="3"/>
  <c r="CG562" i="3" s="1"/>
  <c r="C607" i="3"/>
  <c r="Y551" i="3"/>
  <c r="AM551" i="3"/>
  <c r="CA551" i="3" s="1"/>
  <c r="AN551" i="3"/>
  <c r="AQ551" i="3"/>
  <c r="B551" i="3"/>
  <c r="A551" i="3"/>
  <c r="CF551" i="3"/>
  <c r="CG551" i="3" s="1"/>
  <c r="C583" i="3"/>
  <c r="AM527" i="3"/>
  <c r="CA527" i="3" s="1"/>
  <c r="AN527" i="3"/>
  <c r="CF527" i="3"/>
  <c r="CG527" i="3" s="1"/>
  <c r="AQ527" i="3"/>
  <c r="Y527" i="3"/>
  <c r="B527" i="3"/>
  <c r="A527" i="3"/>
  <c r="C579" i="3"/>
  <c r="AQ523" i="3"/>
  <c r="Y523" i="3"/>
  <c r="CF523" i="3"/>
  <c r="CG523" i="3" s="1"/>
  <c r="AM523" i="3"/>
  <c r="CA523" i="3" s="1"/>
  <c r="AN523" i="3"/>
  <c r="B523" i="3"/>
  <c r="A523" i="3"/>
  <c r="C575" i="3"/>
  <c r="AN519" i="3"/>
  <c r="AQ519" i="3"/>
  <c r="Y519" i="3"/>
  <c r="AM519" i="3"/>
  <c r="CA519" i="3" s="1"/>
  <c r="CF519" i="3"/>
  <c r="CG519" i="3" s="1"/>
  <c r="B519" i="3"/>
  <c r="A519" i="3"/>
  <c r="C571" i="3"/>
  <c r="AQ515" i="3"/>
  <c r="Y515" i="3"/>
  <c r="CF515" i="3"/>
  <c r="CG515" i="3" s="1"/>
  <c r="AM515" i="3"/>
  <c r="CA515" i="3" s="1"/>
  <c r="AN515" i="3"/>
  <c r="B515" i="3"/>
  <c r="A515" i="3"/>
  <c r="C582" i="3"/>
  <c r="AN526" i="3"/>
  <c r="AQ526" i="3"/>
  <c r="Y526" i="3"/>
  <c r="AM526" i="3"/>
  <c r="CA526" i="3" s="1"/>
  <c r="A526" i="3"/>
  <c r="B526" i="3"/>
  <c r="CF526" i="3"/>
  <c r="CG526" i="3" s="1"/>
  <c r="C578" i="3"/>
  <c r="AQ522" i="3"/>
  <c r="Y522" i="3"/>
  <c r="AM522" i="3"/>
  <c r="CA522" i="3" s="1"/>
  <c r="CF522" i="3"/>
  <c r="CG522" i="3" s="1"/>
  <c r="AN522" i="3"/>
  <c r="A522" i="3"/>
  <c r="B522" i="3"/>
  <c r="C574" i="3"/>
  <c r="AN518" i="3"/>
  <c r="AQ518" i="3"/>
  <c r="Y518" i="3"/>
  <c r="AM518" i="3"/>
  <c r="CA518" i="3" s="1"/>
  <c r="CF518" i="3"/>
  <c r="CG518" i="3" s="1"/>
  <c r="A518" i="3"/>
  <c r="B518" i="3"/>
  <c r="C617" i="3"/>
  <c r="Y561" i="3"/>
  <c r="AM561" i="3"/>
  <c r="CA561" i="3" s="1"/>
  <c r="CF561" i="3"/>
  <c r="CG561" i="3" s="1"/>
  <c r="AN561" i="3"/>
  <c r="AQ561" i="3"/>
  <c r="B561" i="3"/>
  <c r="A561" i="3"/>
  <c r="C613" i="3"/>
  <c r="AQ557" i="3"/>
  <c r="Y557" i="3"/>
  <c r="CF557" i="3"/>
  <c r="CG557" i="3" s="1"/>
  <c r="AM557" i="3"/>
  <c r="CA557" i="3" s="1"/>
  <c r="AN557" i="3"/>
  <c r="B557" i="3"/>
  <c r="A557" i="3"/>
  <c r="C609" i="3"/>
  <c r="AN553" i="3"/>
  <c r="AQ553" i="3"/>
  <c r="Y553" i="3"/>
  <c r="AM553" i="3"/>
  <c r="CA553" i="3" s="1"/>
  <c r="CF553" i="3"/>
  <c r="CG553" i="3" s="1"/>
  <c r="B553" i="3"/>
  <c r="A553" i="3"/>
  <c r="C616" i="3"/>
  <c r="AN560" i="3"/>
  <c r="AQ560" i="3"/>
  <c r="Y560" i="3"/>
  <c r="AM560" i="3"/>
  <c r="CA560" i="3" s="1"/>
  <c r="A560" i="3"/>
  <c r="B560" i="3"/>
  <c r="CF560" i="3"/>
  <c r="CG560" i="3" s="1"/>
  <c r="C585" i="3"/>
  <c r="Y529" i="3"/>
  <c r="AM529" i="3"/>
  <c r="CA529" i="3" s="1"/>
  <c r="CF529" i="3"/>
  <c r="CG529" i="3" s="1"/>
  <c r="AN529" i="3"/>
  <c r="AQ529" i="3"/>
  <c r="B529" i="3"/>
  <c r="A529" i="3"/>
  <c r="C581" i="3"/>
  <c r="AN525" i="3"/>
  <c r="AQ525" i="3"/>
  <c r="Y525" i="3"/>
  <c r="AM525" i="3"/>
  <c r="CA525" i="3" s="1"/>
  <c r="B525" i="3"/>
  <c r="A525" i="3"/>
  <c r="CF525" i="3"/>
  <c r="CG525" i="3" s="1"/>
  <c r="C610" i="3"/>
  <c r="AN554" i="3"/>
  <c r="AQ554" i="3"/>
  <c r="Y554" i="3"/>
  <c r="AM554" i="3"/>
  <c r="CA554" i="3" s="1"/>
  <c r="A554" i="3"/>
  <c r="B554" i="3"/>
  <c r="CF554" i="3"/>
  <c r="CG554" i="3" s="1"/>
  <c r="C606" i="3"/>
  <c r="AQ550" i="3"/>
  <c r="Y550" i="3"/>
  <c r="CF550" i="3"/>
  <c r="CG550" i="3" s="1"/>
  <c r="AM550" i="3"/>
  <c r="CA550" i="3" s="1"/>
  <c r="AN550" i="3"/>
  <c r="A550" i="3"/>
  <c r="B550" i="3"/>
  <c r="C600" i="3"/>
  <c r="AN544" i="3"/>
  <c r="AQ544" i="3"/>
  <c r="Y544" i="3"/>
  <c r="AM544" i="3"/>
  <c r="CA544" i="3" s="1"/>
  <c r="CF544" i="3"/>
  <c r="CG544" i="3" s="1"/>
  <c r="A544" i="3"/>
  <c r="B544" i="3"/>
  <c r="C596" i="3"/>
  <c r="AM540" i="3"/>
  <c r="CA540" i="3" s="1"/>
  <c r="AN540" i="3"/>
  <c r="AQ540" i="3"/>
  <c r="Y540" i="3"/>
  <c r="A540" i="3"/>
  <c r="B540" i="3"/>
  <c r="CF540" i="3"/>
  <c r="CG540" i="3" s="1"/>
  <c r="C597" i="3"/>
  <c r="AN541" i="3"/>
  <c r="AQ541" i="3"/>
  <c r="Y541" i="3"/>
  <c r="AM541" i="3"/>
  <c r="CA541" i="3" s="1"/>
  <c r="B541" i="3"/>
  <c r="A541" i="3"/>
  <c r="CF541" i="3"/>
  <c r="CG541" i="3" s="1"/>
  <c r="C623" i="3"/>
  <c r="AN567" i="3"/>
  <c r="AQ567" i="3"/>
  <c r="Y567" i="3"/>
  <c r="AM567" i="3"/>
  <c r="CA567" i="3" s="1"/>
  <c r="B567" i="3"/>
  <c r="A567" i="3"/>
  <c r="CF567" i="3"/>
  <c r="CG567" i="3" s="1"/>
  <c r="C611" i="3"/>
  <c r="AN555" i="3"/>
  <c r="AQ555" i="3"/>
  <c r="Y555" i="3"/>
  <c r="AM555" i="3"/>
  <c r="CA555" i="3" s="1"/>
  <c r="B555" i="3"/>
  <c r="A555" i="3"/>
  <c r="CF555" i="3"/>
  <c r="CG555" i="3" s="1"/>
  <c r="C595" i="3"/>
  <c r="Y539" i="3"/>
  <c r="AM539" i="3"/>
  <c r="CA539" i="3" s="1"/>
  <c r="AN539" i="3"/>
  <c r="AQ539" i="3"/>
  <c r="B539" i="3"/>
  <c r="A539" i="3"/>
  <c r="CF539" i="3"/>
  <c r="CG539" i="3" s="1"/>
  <c r="C591" i="3"/>
  <c r="AQ535" i="3"/>
  <c r="Y535" i="3"/>
  <c r="AM535" i="3"/>
  <c r="CA535" i="3" s="1"/>
  <c r="AN535" i="3"/>
  <c r="CF535" i="3"/>
  <c r="CG535" i="3" s="1"/>
  <c r="B535" i="3"/>
  <c r="A535" i="3"/>
  <c r="C587" i="3"/>
  <c r="Y531" i="3"/>
  <c r="AM531" i="3"/>
  <c r="CA531" i="3" s="1"/>
  <c r="CF531" i="3"/>
  <c r="CG531" i="3" s="1"/>
  <c r="AN531" i="3"/>
  <c r="AQ531" i="3"/>
  <c r="B531" i="3"/>
  <c r="A531" i="3"/>
  <c r="C590" i="3"/>
  <c r="AN534" i="3"/>
  <c r="AQ534" i="3"/>
  <c r="Y534" i="3"/>
  <c r="AM534" i="3"/>
  <c r="CA534" i="3" s="1"/>
  <c r="A534" i="3"/>
  <c r="B534" i="3"/>
  <c r="CF534" i="3"/>
  <c r="CG534" i="3" s="1"/>
  <c r="C586" i="3"/>
  <c r="Y530" i="3"/>
  <c r="AM530" i="3"/>
  <c r="CA530" i="3" s="1"/>
  <c r="CF530" i="3"/>
  <c r="CG530" i="3" s="1"/>
  <c r="AN530" i="3"/>
  <c r="AQ530" i="3"/>
  <c r="A530" i="3"/>
  <c r="B530" i="3"/>
  <c r="C614" i="3"/>
  <c r="Y558" i="3"/>
  <c r="AM558" i="3"/>
  <c r="CA558" i="3" s="1"/>
  <c r="AN558" i="3"/>
  <c r="AQ558" i="3"/>
  <c r="A558" i="3"/>
  <c r="B558" i="3"/>
  <c r="CF558" i="3"/>
  <c r="CG558" i="3" s="1"/>
  <c r="C620" i="3"/>
  <c r="AQ564" i="3"/>
  <c r="Y564" i="3"/>
  <c r="AM564" i="3"/>
  <c r="CA564" i="3" s="1"/>
  <c r="CF564" i="3"/>
  <c r="CG564" i="3" s="1"/>
  <c r="AN564" i="3"/>
  <c r="A564" i="3"/>
  <c r="B564" i="3"/>
  <c r="C622" i="3"/>
  <c r="Y566" i="3"/>
  <c r="AM566" i="3"/>
  <c r="CA566" i="3" s="1"/>
  <c r="AN566" i="3"/>
  <c r="AQ566" i="3"/>
  <c r="A566" i="3"/>
  <c r="B566" i="3"/>
  <c r="CF566" i="3"/>
  <c r="CG566" i="3" s="1"/>
  <c r="C604" i="3"/>
  <c r="Y548" i="3"/>
  <c r="AM548" i="3"/>
  <c r="CA548" i="3" s="1"/>
  <c r="AN548" i="3"/>
  <c r="AQ548" i="3"/>
  <c r="A548" i="3"/>
  <c r="B548" i="3"/>
  <c r="CF548" i="3"/>
  <c r="CG548" i="3" s="1"/>
  <c r="C625" i="3"/>
  <c r="Y569" i="3"/>
  <c r="AM569" i="3"/>
  <c r="CA569" i="3" s="1"/>
  <c r="AN569" i="3"/>
  <c r="AQ569" i="3"/>
  <c r="B569" i="3"/>
  <c r="A569" i="3"/>
  <c r="CF569" i="3"/>
  <c r="CG569" i="3" s="1"/>
  <c r="CE485" i="3" l="1"/>
  <c r="CE496" i="3"/>
  <c r="CE475" i="3"/>
  <c r="CE459" i="3"/>
  <c r="CE488" i="3"/>
  <c r="CE495" i="3"/>
  <c r="CE486" i="3"/>
  <c r="CE507" i="3"/>
  <c r="CE483" i="3"/>
  <c r="AR625" i="3"/>
  <c r="AO625" i="3"/>
  <c r="AR604" i="3"/>
  <c r="AO604" i="3"/>
  <c r="AR622" i="3"/>
  <c r="AO622" i="3"/>
  <c r="AR620" i="3"/>
  <c r="AO620" i="3"/>
  <c r="AR614" i="3"/>
  <c r="AO614" i="3"/>
  <c r="AR586" i="3"/>
  <c r="AO586" i="3"/>
  <c r="AR590" i="3"/>
  <c r="AO590" i="3"/>
  <c r="AR587" i="3"/>
  <c r="AO587" i="3"/>
  <c r="AR591" i="3"/>
  <c r="AO591" i="3"/>
  <c r="AR595" i="3"/>
  <c r="AO595" i="3"/>
  <c r="AR611" i="3"/>
  <c r="AO611" i="3"/>
  <c r="AR623" i="3"/>
  <c r="AO623" i="3"/>
  <c r="AR597" i="3"/>
  <c r="AO597" i="3"/>
  <c r="AR596" i="3"/>
  <c r="AO596" i="3"/>
  <c r="AR600" i="3"/>
  <c r="AO600" i="3"/>
  <c r="AR606" i="3"/>
  <c r="AO606" i="3"/>
  <c r="AR610" i="3"/>
  <c r="AO610" i="3"/>
  <c r="AR581" i="3"/>
  <c r="AO581" i="3"/>
  <c r="AR585" i="3"/>
  <c r="AO585" i="3"/>
  <c r="AR616" i="3"/>
  <c r="AO616" i="3"/>
  <c r="AR609" i="3"/>
  <c r="AO609" i="3"/>
  <c r="AR613" i="3"/>
  <c r="AO613" i="3"/>
  <c r="AR617" i="3"/>
  <c r="AO617" i="3"/>
  <c r="AR574" i="3"/>
  <c r="AO574" i="3"/>
  <c r="AR578" i="3"/>
  <c r="AO578" i="3"/>
  <c r="AR582" i="3"/>
  <c r="AO582" i="3"/>
  <c r="AR571" i="3"/>
  <c r="AO571" i="3"/>
  <c r="AR575" i="3"/>
  <c r="AO575" i="3"/>
  <c r="AR579" i="3"/>
  <c r="AO579" i="3"/>
  <c r="AR583" i="3"/>
  <c r="AO583" i="3"/>
  <c r="AR607" i="3"/>
  <c r="AO607" i="3"/>
  <c r="AR618" i="3"/>
  <c r="AO618" i="3"/>
  <c r="AR612" i="3"/>
  <c r="AO612" i="3"/>
  <c r="AR593" i="3"/>
  <c r="AO593" i="3"/>
  <c r="AR588" i="3"/>
  <c r="AO588" i="3"/>
  <c r="AR592" i="3"/>
  <c r="AO592" i="3"/>
  <c r="AR589" i="3"/>
  <c r="AO589" i="3"/>
  <c r="AR594" i="3"/>
  <c r="AO594" i="3"/>
  <c r="AR598" i="3"/>
  <c r="AO598" i="3"/>
  <c r="AR602" i="3"/>
  <c r="AO602" i="3"/>
  <c r="AR599" i="3"/>
  <c r="AO599" i="3"/>
  <c r="AR572" i="3"/>
  <c r="AO572" i="3"/>
  <c r="AR576" i="3"/>
  <c r="AO576" i="3"/>
  <c r="AR580" i="3"/>
  <c r="AO580" i="3"/>
  <c r="AR584" i="3"/>
  <c r="AO584" i="3"/>
  <c r="AR573" i="3"/>
  <c r="AO573" i="3"/>
  <c r="AR577" i="3"/>
  <c r="AO577" i="3"/>
  <c r="AR615" i="3"/>
  <c r="AO615" i="3"/>
  <c r="AR605" i="3"/>
  <c r="AO605" i="3"/>
  <c r="AR619" i="3"/>
  <c r="AO619" i="3"/>
  <c r="AR608" i="3"/>
  <c r="AO608" i="3"/>
  <c r="AR570" i="3"/>
  <c r="AO570" i="3"/>
  <c r="AR624" i="3"/>
  <c r="AO624" i="3"/>
  <c r="AR603" i="3"/>
  <c r="AO603" i="3"/>
  <c r="AR621" i="3"/>
  <c r="AO621" i="3"/>
  <c r="AR601" i="3"/>
  <c r="AO601" i="3"/>
  <c r="CE479" i="3"/>
  <c r="CE505" i="3"/>
  <c r="CE508" i="3"/>
  <c r="CE472" i="3"/>
  <c r="CE467" i="3"/>
  <c r="CB540" i="3"/>
  <c r="BL540" i="3"/>
  <c r="CB533" i="3"/>
  <c r="BL533" i="3"/>
  <c r="CB517" i="3"/>
  <c r="BL517" i="3"/>
  <c r="CB559" i="3"/>
  <c r="BL559" i="3"/>
  <c r="CD548" i="3"/>
  <c r="BM548" i="3"/>
  <c r="CD567" i="3"/>
  <c r="BM567" i="3"/>
  <c r="BM554" i="3"/>
  <c r="CD554" i="3"/>
  <c r="CD557" i="3"/>
  <c r="BM557" i="3"/>
  <c r="CD515" i="3"/>
  <c r="BM515" i="3"/>
  <c r="CD519" i="3"/>
  <c r="BM519" i="3"/>
  <c r="CD523" i="3"/>
  <c r="BM523" i="3"/>
  <c r="BM533" i="3"/>
  <c r="CD533" i="3"/>
  <c r="CD538" i="3"/>
  <c r="BM538" i="3"/>
  <c r="CD517" i="3"/>
  <c r="BM517" i="3"/>
  <c r="CD547" i="3"/>
  <c r="BM547" i="3"/>
  <c r="CD565" i="3"/>
  <c r="BM565" i="3"/>
  <c r="CD545" i="3"/>
  <c r="BM545" i="3"/>
  <c r="CD551" i="3"/>
  <c r="BM551" i="3"/>
  <c r="CD563" i="3"/>
  <c r="BM563" i="3"/>
  <c r="AV558" i="3"/>
  <c r="AV530" i="3"/>
  <c r="AV541" i="3"/>
  <c r="AV554" i="3"/>
  <c r="AV525" i="3"/>
  <c r="AV529" i="3"/>
  <c r="AV553" i="3"/>
  <c r="AV561" i="3"/>
  <c r="AV522" i="3"/>
  <c r="BK562" i="3"/>
  <c r="AW562" i="3"/>
  <c r="BN562" i="3"/>
  <c r="BC562" i="3"/>
  <c r="AV537" i="3"/>
  <c r="AV538" i="3"/>
  <c r="BB528" i="3"/>
  <c r="AV528" i="3"/>
  <c r="AW521" i="3"/>
  <c r="BK521" i="3"/>
  <c r="BC521" i="3"/>
  <c r="BN521" i="3"/>
  <c r="BC563" i="3"/>
  <c r="BN563" i="3"/>
  <c r="BK563" i="3"/>
  <c r="AW563" i="3"/>
  <c r="AV514" i="3"/>
  <c r="AV565" i="3"/>
  <c r="AV545" i="3"/>
  <c r="AZ558" i="3"/>
  <c r="AZ535" i="3"/>
  <c r="AZ554" i="3"/>
  <c r="AZ562" i="3"/>
  <c r="AZ543" i="3"/>
  <c r="AZ559" i="3"/>
  <c r="BY548" i="3"/>
  <c r="BF548" i="3"/>
  <c r="AY548" i="3"/>
  <c r="BF564" i="3"/>
  <c r="AY564" i="3"/>
  <c r="BY564" i="3"/>
  <c r="AX534" i="3"/>
  <c r="AX531" i="3"/>
  <c r="AX539" i="3"/>
  <c r="AY555" i="3"/>
  <c r="BY555" i="3"/>
  <c r="BF555" i="3"/>
  <c r="AX567" i="3"/>
  <c r="AZ541" i="3"/>
  <c r="BF541" i="3"/>
  <c r="BY541" i="3"/>
  <c r="AY541" i="3"/>
  <c r="BY544" i="3"/>
  <c r="AY544" i="3"/>
  <c r="BF544" i="3"/>
  <c r="BY554" i="3"/>
  <c r="BF554" i="3"/>
  <c r="AY554" i="3"/>
  <c r="AZ529" i="3"/>
  <c r="BY560" i="3"/>
  <c r="BF560" i="3"/>
  <c r="AY560" i="3"/>
  <c r="AX557" i="3"/>
  <c r="AZ518" i="3"/>
  <c r="BY518" i="3"/>
  <c r="BF518" i="3"/>
  <c r="AY518" i="3"/>
  <c r="AX526" i="3"/>
  <c r="AX515" i="3"/>
  <c r="AY519" i="3"/>
  <c r="BF519" i="3"/>
  <c r="BY519" i="3"/>
  <c r="AX523" i="3"/>
  <c r="AY551" i="3"/>
  <c r="BY551" i="3"/>
  <c r="BF551" i="3"/>
  <c r="BF556" i="3"/>
  <c r="AY556" i="3"/>
  <c r="BY556" i="3"/>
  <c r="AX532" i="3"/>
  <c r="AZ533" i="3"/>
  <c r="AX533" i="3"/>
  <c r="AY542" i="3"/>
  <c r="BF542" i="3"/>
  <c r="BY542" i="3"/>
  <c r="AX520" i="3"/>
  <c r="BF528" i="3"/>
  <c r="BY528" i="3"/>
  <c r="AY528" i="3"/>
  <c r="AX521" i="3"/>
  <c r="AX559" i="3"/>
  <c r="AZ514" i="3"/>
  <c r="BF514" i="3"/>
  <c r="BY514" i="3"/>
  <c r="AY514" i="3"/>
  <c r="AZ545" i="3"/>
  <c r="BF545" i="3"/>
  <c r="BY545" i="3"/>
  <c r="AY545" i="3"/>
  <c r="AZ569" i="3"/>
  <c r="BU548" i="3"/>
  <c r="AU548" i="3"/>
  <c r="BH548" i="3"/>
  <c r="AT564" i="3"/>
  <c r="BH558" i="3"/>
  <c r="BU558" i="3"/>
  <c r="AU558" i="3"/>
  <c r="BH530" i="3"/>
  <c r="AU530" i="3"/>
  <c r="BU530" i="3"/>
  <c r="BA534" i="3"/>
  <c r="BV534" i="3"/>
  <c r="BG534" i="3"/>
  <c r="BH531" i="3"/>
  <c r="BU531" i="3"/>
  <c r="AU531" i="3"/>
  <c r="BG555" i="3"/>
  <c r="BV555" i="3"/>
  <c r="BA555" i="3"/>
  <c r="BG541" i="3"/>
  <c r="BA541" i="3"/>
  <c r="BV541" i="3"/>
  <c r="BG540" i="3"/>
  <c r="BV540" i="3"/>
  <c r="BA540" i="3"/>
  <c r="BU544" i="3"/>
  <c r="AU544" i="3"/>
  <c r="BH544" i="3"/>
  <c r="AT525" i="3"/>
  <c r="BH560" i="3"/>
  <c r="AU560" i="3"/>
  <c r="BU560" i="3"/>
  <c r="BV553" i="3"/>
  <c r="BA553" i="3"/>
  <c r="BG553" i="3"/>
  <c r="BR557" i="3"/>
  <c r="BI557" i="3"/>
  <c r="AT557" i="3"/>
  <c r="BA518" i="3"/>
  <c r="BV518" i="3"/>
  <c r="BG518" i="3"/>
  <c r="BA526" i="3"/>
  <c r="BG526" i="3"/>
  <c r="BV526" i="3"/>
  <c r="BH515" i="3"/>
  <c r="BU515" i="3"/>
  <c r="AU515" i="3"/>
  <c r="AT519" i="3"/>
  <c r="AZ523" i="3"/>
  <c r="BV527" i="3"/>
  <c r="BG527" i="3"/>
  <c r="BA527" i="3"/>
  <c r="BA562" i="3"/>
  <c r="BG562" i="3"/>
  <c r="BV562" i="3"/>
  <c r="AT556" i="3"/>
  <c r="AT537" i="3"/>
  <c r="BG532" i="3"/>
  <c r="BV532" i="3"/>
  <c r="BA532" i="3"/>
  <c r="BU536" i="3"/>
  <c r="AU536" i="3"/>
  <c r="BH536" i="3"/>
  <c r="BR538" i="3"/>
  <c r="BI538" i="3"/>
  <c r="BH538" i="3"/>
  <c r="BU538" i="3"/>
  <c r="AU538" i="3"/>
  <c r="BA542" i="3"/>
  <c r="BV542" i="3"/>
  <c r="BG542" i="3"/>
  <c r="AT546" i="3"/>
  <c r="AT543" i="3"/>
  <c r="AZ516" i="3"/>
  <c r="BU520" i="3"/>
  <c r="AU520" i="3"/>
  <c r="BH520" i="3"/>
  <c r="BG524" i="3"/>
  <c r="BV524" i="3"/>
  <c r="BA524" i="3"/>
  <c r="AZ528" i="3"/>
  <c r="BR517" i="3"/>
  <c r="BI517" i="3"/>
  <c r="AT517" i="3"/>
  <c r="BV559" i="3"/>
  <c r="BG559" i="3"/>
  <c r="BA559" i="3"/>
  <c r="AU549" i="3"/>
  <c r="BH549" i="3"/>
  <c r="BU549" i="3"/>
  <c r="BR563" i="3"/>
  <c r="BI563" i="3"/>
  <c r="BH563" i="3"/>
  <c r="AU563" i="3"/>
  <c r="BU563" i="3"/>
  <c r="AZ552" i="3"/>
  <c r="BR514" i="3"/>
  <c r="BI514" i="3"/>
  <c r="BA514" i="3"/>
  <c r="BG514" i="3"/>
  <c r="BV514" i="3"/>
  <c r="AT568" i="3"/>
  <c r="BA545" i="3"/>
  <c r="BV545" i="3"/>
  <c r="BG545" i="3"/>
  <c r="BI569" i="3"/>
  <c r="BR569" i="3"/>
  <c r="BR566" i="3"/>
  <c r="BI566" i="3"/>
  <c r="BR534" i="3"/>
  <c r="BI534" i="3"/>
  <c r="BR518" i="3"/>
  <c r="BI518" i="3"/>
  <c r="BR515" i="3"/>
  <c r="BI515" i="3"/>
  <c r="BR551" i="3"/>
  <c r="BI551" i="3"/>
  <c r="BR556" i="3"/>
  <c r="BI556" i="3"/>
  <c r="BR532" i="3"/>
  <c r="BI532" i="3"/>
  <c r="BR521" i="3"/>
  <c r="BI521" i="3"/>
  <c r="BR547" i="3"/>
  <c r="BI547" i="3"/>
  <c r="CE503" i="3"/>
  <c r="BO569" i="3"/>
  <c r="BJ569" i="3"/>
  <c r="AV566" i="3"/>
  <c r="AV531" i="3"/>
  <c r="BJ544" i="3"/>
  <c r="BO544" i="3"/>
  <c r="BR525" i="3"/>
  <c r="BI525" i="3"/>
  <c r="BJ560" i="3"/>
  <c r="BO560" i="3"/>
  <c r="BR560" i="3"/>
  <c r="BI560" i="3"/>
  <c r="BO518" i="3"/>
  <c r="BJ518" i="3"/>
  <c r="BO515" i="3"/>
  <c r="BJ515" i="3"/>
  <c r="BO523" i="3"/>
  <c r="BJ523" i="3"/>
  <c r="AV551" i="3"/>
  <c r="BJ556" i="3"/>
  <c r="BO556" i="3"/>
  <c r="BO538" i="3"/>
  <c r="BJ538" i="3"/>
  <c r="BO543" i="3"/>
  <c r="BJ543" i="3"/>
  <c r="BR520" i="3"/>
  <c r="BI520" i="3"/>
  <c r="BO524" i="3"/>
  <c r="BJ524" i="3"/>
  <c r="BJ568" i="3"/>
  <c r="BO568" i="3"/>
  <c r="BR568" i="3"/>
  <c r="BI568" i="3"/>
  <c r="CE470" i="3"/>
  <c r="CE480" i="3"/>
  <c r="CE490" i="3"/>
  <c r="CE513" i="3"/>
  <c r="CE474" i="3"/>
  <c r="CE501" i="3"/>
  <c r="CE484" i="3"/>
  <c r="CE461" i="3"/>
  <c r="CB534" i="3"/>
  <c r="BL534" i="3"/>
  <c r="CB555" i="3"/>
  <c r="BL555" i="3"/>
  <c r="CB567" i="3"/>
  <c r="BL567" i="3"/>
  <c r="CB541" i="3"/>
  <c r="BL541" i="3"/>
  <c r="CB544" i="3"/>
  <c r="BL544" i="3"/>
  <c r="CB554" i="3"/>
  <c r="BL554" i="3"/>
  <c r="CB525" i="3"/>
  <c r="BL525" i="3"/>
  <c r="CB560" i="3"/>
  <c r="BL560" i="3"/>
  <c r="CB553" i="3"/>
  <c r="BL553" i="3"/>
  <c r="CB518" i="3"/>
  <c r="BL518" i="3"/>
  <c r="CB526" i="3"/>
  <c r="BL526" i="3"/>
  <c r="CB519" i="3"/>
  <c r="BL519" i="3"/>
  <c r="CB556" i="3"/>
  <c r="BL556" i="3"/>
  <c r="CB536" i="3"/>
  <c r="BL536" i="3"/>
  <c r="CB520" i="3"/>
  <c r="BL520" i="3"/>
  <c r="CB549" i="3"/>
  <c r="BL549" i="3"/>
  <c r="CB514" i="3"/>
  <c r="BL514" i="3"/>
  <c r="BM569" i="3"/>
  <c r="CD569" i="3"/>
  <c r="CD558" i="3"/>
  <c r="BM558" i="3"/>
  <c r="CD544" i="3"/>
  <c r="BM544" i="3"/>
  <c r="CD553" i="3"/>
  <c r="BM553" i="3"/>
  <c r="BM522" i="3"/>
  <c r="CD522" i="3"/>
  <c r="BM526" i="3"/>
  <c r="CD526" i="3"/>
  <c r="CD537" i="3"/>
  <c r="BM537" i="3"/>
  <c r="BM549" i="3"/>
  <c r="CD549" i="3"/>
  <c r="CD564" i="3"/>
  <c r="BM564" i="3"/>
  <c r="BM534" i="3"/>
  <c r="CD534" i="3"/>
  <c r="CD555" i="3"/>
  <c r="BM555" i="3"/>
  <c r="CD541" i="3"/>
  <c r="BM541" i="3"/>
  <c r="CD559" i="3"/>
  <c r="BM559" i="3"/>
  <c r="AV534" i="3"/>
  <c r="BC535" i="3"/>
  <c r="AW535" i="3"/>
  <c r="BK535" i="3"/>
  <c r="BN535" i="3"/>
  <c r="BC567" i="3"/>
  <c r="BN567" i="3"/>
  <c r="AW567" i="3"/>
  <c r="BK567" i="3"/>
  <c r="AW540" i="3"/>
  <c r="BK540" i="3"/>
  <c r="BN540" i="3"/>
  <c r="BC540" i="3"/>
  <c r="BN544" i="3"/>
  <c r="BK544" i="3"/>
  <c r="AW544" i="3"/>
  <c r="BC544" i="3"/>
  <c r="BK550" i="3"/>
  <c r="AW550" i="3"/>
  <c r="BN550" i="3"/>
  <c r="BC550" i="3"/>
  <c r="BK525" i="3"/>
  <c r="AW525" i="3"/>
  <c r="BN525" i="3"/>
  <c r="BC525" i="3"/>
  <c r="AV560" i="3"/>
  <c r="BB560" i="3"/>
  <c r="BN561" i="3"/>
  <c r="BC561" i="3"/>
  <c r="AW561" i="3"/>
  <c r="BK561" i="3"/>
  <c r="AW518" i="3"/>
  <c r="BK518" i="3"/>
  <c r="BN518" i="3"/>
  <c r="BC518" i="3"/>
  <c r="BC515" i="3"/>
  <c r="AW515" i="3"/>
  <c r="BK515" i="3"/>
  <c r="BN515" i="3"/>
  <c r="BC519" i="3"/>
  <c r="AW519" i="3"/>
  <c r="BK519" i="3"/>
  <c r="BN519" i="3"/>
  <c r="BB523" i="3"/>
  <c r="AV523" i="3"/>
  <c r="BC527" i="3"/>
  <c r="BN527" i="3"/>
  <c r="AW527" i="3"/>
  <c r="BK527" i="3"/>
  <c r="BC533" i="3"/>
  <c r="BN533" i="3"/>
  <c r="BK533" i="3"/>
  <c r="AW533" i="3"/>
  <c r="AW542" i="3"/>
  <c r="BK542" i="3"/>
  <c r="BN542" i="3"/>
  <c r="BC542" i="3"/>
  <c r="BK546" i="3"/>
  <c r="BN546" i="3"/>
  <c r="AW546" i="3"/>
  <c r="BC546" i="3"/>
  <c r="BK516" i="3"/>
  <c r="BN516" i="3"/>
  <c r="AW516" i="3"/>
  <c r="BC516" i="3"/>
  <c r="AW520" i="3"/>
  <c r="BC520" i="3"/>
  <c r="BN520" i="3"/>
  <c r="BK520" i="3"/>
  <c r="AV524" i="3"/>
  <c r="BB524" i="3"/>
  <c r="BK528" i="3"/>
  <c r="BN528" i="3"/>
  <c r="AW528" i="3"/>
  <c r="BC528" i="3"/>
  <c r="AW517" i="3"/>
  <c r="BK517" i="3"/>
  <c r="BC517" i="3"/>
  <c r="BN517" i="3"/>
  <c r="BC559" i="3"/>
  <c r="BN559" i="3"/>
  <c r="AW559" i="3"/>
  <c r="BK559" i="3"/>
  <c r="AW568" i="3"/>
  <c r="BK568" i="3"/>
  <c r="BN568" i="3"/>
  <c r="BC568" i="3"/>
  <c r="BC547" i="3"/>
  <c r="BN547" i="3"/>
  <c r="AW547" i="3"/>
  <c r="BK547" i="3"/>
  <c r="BN565" i="3"/>
  <c r="AW565" i="3"/>
  <c r="BC565" i="3"/>
  <c r="BK565" i="3"/>
  <c r="BN545" i="3"/>
  <c r="BK545" i="3"/>
  <c r="BC545" i="3"/>
  <c r="AW545" i="3"/>
  <c r="AZ531" i="3"/>
  <c r="AZ555" i="3"/>
  <c r="AV533" i="3"/>
  <c r="AZ542" i="3"/>
  <c r="AX548" i="3"/>
  <c r="AX564" i="3"/>
  <c r="AZ534" i="3"/>
  <c r="BY534" i="3"/>
  <c r="BF534" i="3"/>
  <c r="AY534" i="3"/>
  <c r="AY535" i="3"/>
  <c r="BF535" i="3"/>
  <c r="BY535" i="3"/>
  <c r="AX541" i="3"/>
  <c r="AX544" i="3"/>
  <c r="AX550" i="3"/>
  <c r="AX525" i="3"/>
  <c r="AX560" i="3"/>
  <c r="AX553" i="3"/>
  <c r="AZ561" i="3"/>
  <c r="BF561" i="3"/>
  <c r="BY561" i="3"/>
  <c r="AY561" i="3"/>
  <c r="AX522" i="3"/>
  <c r="AX519" i="3"/>
  <c r="AY523" i="3"/>
  <c r="BF523" i="3"/>
  <c r="BY523" i="3"/>
  <c r="AX527" i="3"/>
  <c r="AX551" i="3"/>
  <c r="BY562" i="3"/>
  <c r="BF562" i="3"/>
  <c r="AY562" i="3"/>
  <c r="AX537" i="3"/>
  <c r="AX536" i="3"/>
  <c r="AX538" i="3"/>
  <c r="AY546" i="3"/>
  <c r="BF546" i="3"/>
  <c r="BY546" i="3"/>
  <c r="AX516" i="3"/>
  <c r="BY524" i="3"/>
  <c r="BF524" i="3"/>
  <c r="AY524" i="3"/>
  <c r="AZ517" i="3"/>
  <c r="BF517" i="3"/>
  <c r="AY517" i="3"/>
  <c r="BY517" i="3"/>
  <c r="AY559" i="3"/>
  <c r="BF559" i="3"/>
  <c r="BY559" i="3"/>
  <c r="AY563" i="3"/>
  <c r="BY563" i="3"/>
  <c r="BF563" i="3"/>
  <c r="AX514" i="3"/>
  <c r="AY547" i="3"/>
  <c r="BY547" i="3"/>
  <c r="BF547" i="3"/>
  <c r="AX545" i="3"/>
  <c r="AT569" i="3"/>
  <c r="AT548" i="3"/>
  <c r="BH566" i="3"/>
  <c r="BU566" i="3"/>
  <c r="AU566" i="3"/>
  <c r="BG564" i="3"/>
  <c r="BA564" i="3"/>
  <c r="BV564" i="3"/>
  <c r="AT558" i="3"/>
  <c r="AT531" i="3"/>
  <c r="BH535" i="3"/>
  <c r="AU535" i="3"/>
  <c r="BU535" i="3"/>
  <c r="AT555" i="3"/>
  <c r="AT567" i="3"/>
  <c r="BR541" i="3"/>
  <c r="BI541" i="3"/>
  <c r="AT541" i="3"/>
  <c r="AZ540" i="3"/>
  <c r="AT544" i="3"/>
  <c r="BH550" i="3"/>
  <c r="BU550" i="3"/>
  <c r="AU550" i="3"/>
  <c r="BR554" i="3"/>
  <c r="BI554" i="3"/>
  <c r="BH554" i="3"/>
  <c r="AU554" i="3"/>
  <c r="BU554" i="3"/>
  <c r="BG525" i="3"/>
  <c r="BA525" i="3"/>
  <c r="BV525" i="3"/>
  <c r="AU529" i="3"/>
  <c r="BU529" i="3"/>
  <c r="BH529" i="3"/>
  <c r="AT560" i="3"/>
  <c r="AT553" i="3"/>
  <c r="BU557" i="3"/>
  <c r="AU557" i="3"/>
  <c r="BH557" i="3"/>
  <c r="BU561" i="3"/>
  <c r="AU561" i="3"/>
  <c r="BH561" i="3"/>
  <c r="BR522" i="3"/>
  <c r="BI522" i="3"/>
  <c r="BH522" i="3"/>
  <c r="AU522" i="3"/>
  <c r="BU522" i="3"/>
  <c r="AZ515" i="3"/>
  <c r="BH519" i="3"/>
  <c r="BU519" i="3"/>
  <c r="AU519" i="3"/>
  <c r="AT523" i="3"/>
  <c r="AT527" i="3"/>
  <c r="BH551" i="3"/>
  <c r="BU551" i="3"/>
  <c r="AU551" i="3"/>
  <c r="BG556" i="3"/>
  <c r="BA556" i="3"/>
  <c r="BV556" i="3"/>
  <c r="BU537" i="3"/>
  <c r="BH537" i="3"/>
  <c r="AU537" i="3"/>
  <c r="BH532" i="3"/>
  <c r="AU532" i="3"/>
  <c r="BU532" i="3"/>
  <c r="AZ536" i="3"/>
  <c r="BH533" i="3"/>
  <c r="BU533" i="3"/>
  <c r="AU533" i="3"/>
  <c r="AT538" i="3"/>
  <c r="BH542" i="3"/>
  <c r="AU542" i="3"/>
  <c r="BU542" i="3"/>
  <c r="BH546" i="3"/>
  <c r="BU546" i="3"/>
  <c r="AU546" i="3"/>
  <c r="BG516" i="3"/>
  <c r="BA516" i="3"/>
  <c r="BV516" i="3"/>
  <c r="AT520" i="3"/>
  <c r="AT524" i="3"/>
  <c r="BG528" i="3"/>
  <c r="BA528" i="3"/>
  <c r="BV528" i="3"/>
  <c r="BU517" i="3"/>
  <c r="BH517" i="3"/>
  <c r="AU517" i="3"/>
  <c r="BU521" i="3"/>
  <c r="BH521" i="3"/>
  <c r="AU521" i="3"/>
  <c r="AT559" i="3"/>
  <c r="AT549" i="3"/>
  <c r="AT563" i="3"/>
  <c r="BG552" i="3"/>
  <c r="BA552" i="3"/>
  <c r="BV552" i="3"/>
  <c r="AT514" i="3"/>
  <c r="BG568" i="3"/>
  <c r="BA568" i="3"/>
  <c r="BV568" i="3"/>
  <c r="BH547" i="3"/>
  <c r="AU547" i="3"/>
  <c r="BU547" i="3"/>
  <c r="AT565" i="3"/>
  <c r="BR535" i="3"/>
  <c r="BI535" i="3"/>
  <c r="BR555" i="3"/>
  <c r="BI555" i="3"/>
  <c r="BR540" i="3"/>
  <c r="BI540" i="3"/>
  <c r="BR553" i="3"/>
  <c r="BI553" i="3"/>
  <c r="BR523" i="3"/>
  <c r="BI523" i="3"/>
  <c r="BR543" i="3"/>
  <c r="BI543" i="3"/>
  <c r="BR524" i="3"/>
  <c r="BI524" i="3"/>
  <c r="BR545" i="3"/>
  <c r="BI545" i="3"/>
  <c r="BJ564" i="3"/>
  <c r="BO564" i="3"/>
  <c r="BR564" i="3"/>
  <c r="BI564" i="3"/>
  <c r="BO558" i="3"/>
  <c r="BJ558" i="3"/>
  <c r="BO535" i="3"/>
  <c r="BJ535" i="3"/>
  <c r="AV539" i="3"/>
  <c r="AV555" i="3"/>
  <c r="BO567" i="3"/>
  <c r="BJ567" i="3"/>
  <c r="BO541" i="3"/>
  <c r="BJ541" i="3"/>
  <c r="BJ540" i="3"/>
  <c r="BO540" i="3"/>
  <c r="BO525" i="3"/>
  <c r="BJ525" i="3"/>
  <c r="BO529" i="3"/>
  <c r="BJ529" i="3"/>
  <c r="BR529" i="3"/>
  <c r="BI529" i="3"/>
  <c r="BO522" i="3"/>
  <c r="BJ522" i="3"/>
  <c r="AV527" i="3"/>
  <c r="BJ536" i="3"/>
  <c r="BO536" i="3"/>
  <c r="BO546" i="3"/>
  <c r="BJ546" i="3"/>
  <c r="BO520" i="3"/>
  <c r="BJ520" i="3"/>
  <c r="AV559" i="3"/>
  <c r="BO563" i="3"/>
  <c r="BJ563" i="3"/>
  <c r="BO514" i="3"/>
  <c r="BJ514" i="3"/>
  <c r="AV547" i="3"/>
  <c r="CE510" i="3"/>
  <c r="CE466" i="3"/>
  <c r="CE500" i="3"/>
  <c r="CE489" i="3"/>
  <c r="CE502" i="3"/>
  <c r="CE478" i="3"/>
  <c r="CE494" i="3"/>
  <c r="CE498" i="3"/>
  <c r="CE473" i="3"/>
  <c r="CE493" i="3"/>
  <c r="CE509" i="3"/>
  <c r="CB564" i="3"/>
  <c r="BL564" i="3"/>
  <c r="CB530" i="3"/>
  <c r="BL530" i="3"/>
  <c r="CB535" i="3"/>
  <c r="BL535" i="3"/>
  <c r="CB529" i="3"/>
  <c r="BL529" i="3"/>
  <c r="CB557" i="3"/>
  <c r="BL557" i="3"/>
  <c r="CB561" i="3"/>
  <c r="BL561" i="3"/>
  <c r="CB522" i="3"/>
  <c r="BL522" i="3"/>
  <c r="CB515" i="3"/>
  <c r="BL515" i="3"/>
  <c r="CB523" i="3"/>
  <c r="BL523" i="3"/>
  <c r="CB537" i="3"/>
  <c r="BL537" i="3"/>
  <c r="CB538" i="3"/>
  <c r="BL538" i="3"/>
  <c r="CB542" i="3"/>
  <c r="BL542" i="3"/>
  <c r="CB546" i="3"/>
  <c r="BL546" i="3"/>
  <c r="CB543" i="3"/>
  <c r="BL543" i="3"/>
  <c r="CB516" i="3"/>
  <c r="BL516" i="3"/>
  <c r="CB521" i="3"/>
  <c r="BL521" i="3"/>
  <c r="CB563" i="3"/>
  <c r="BL563" i="3"/>
  <c r="CB568" i="3"/>
  <c r="BL568" i="3"/>
  <c r="CB547" i="3"/>
  <c r="BL547" i="3"/>
  <c r="CB565" i="3"/>
  <c r="BL565" i="3"/>
  <c r="CB545" i="3"/>
  <c r="BL545" i="3"/>
  <c r="CD539" i="3"/>
  <c r="BM539" i="3"/>
  <c r="CD540" i="3"/>
  <c r="BM540" i="3"/>
  <c r="BM529" i="3"/>
  <c r="CD529" i="3"/>
  <c r="BM560" i="3"/>
  <c r="CD560" i="3"/>
  <c r="CD518" i="3"/>
  <c r="BM518" i="3"/>
  <c r="CD562" i="3"/>
  <c r="BM562" i="3"/>
  <c r="BM556" i="3"/>
  <c r="CD556" i="3"/>
  <c r="BM532" i="3"/>
  <c r="CD532" i="3"/>
  <c r="CD524" i="3"/>
  <c r="BM524" i="3"/>
  <c r="CD530" i="3"/>
  <c r="BM530" i="3"/>
  <c r="CD550" i="3"/>
  <c r="BM550" i="3"/>
  <c r="BM525" i="3"/>
  <c r="CD525" i="3"/>
  <c r="CD536" i="3"/>
  <c r="BM536" i="3"/>
  <c r="CD542" i="3"/>
  <c r="BM542" i="3"/>
  <c r="CD552" i="3"/>
  <c r="BM552" i="3"/>
  <c r="AV569" i="3"/>
  <c r="BB569" i="3"/>
  <c r="AV548" i="3"/>
  <c r="BB548" i="3"/>
  <c r="AW564" i="3"/>
  <c r="BN564" i="3"/>
  <c r="BC564" i="3"/>
  <c r="BK564" i="3"/>
  <c r="AW558" i="3"/>
  <c r="BK558" i="3"/>
  <c r="BN558" i="3"/>
  <c r="BC558" i="3"/>
  <c r="BK530" i="3"/>
  <c r="AW530" i="3"/>
  <c r="BC530" i="3"/>
  <c r="BN530" i="3"/>
  <c r="BC531" i="3"/>
  <c r="BN531" i="3"/>
  <c r="BK531" i="3"/>
  <c r="AW531" i="3"/>
  <c r="BC539" i="3"/>
  <c r="BN539" i="3"/>
  <c r="BK539" i="3"/>
  <c r="AW539" i="3"/>
  <c r="BC555" i="3"/>
  <c r="BN555" i="3"/>
  <c r="AW555" i="3"/>
  <c r="BK555" i="3"/>
  <c r="BB567" i="3"/>
  <c r="AV567" i="3"/>
  <c r="BK541" i="3"/>
  <c r="BN541" i="3"/>
  <c r="AW541" i="3"/>
  <c r="BC541" i="3"/>
  <c r="AV540" i="3"/>
  <c r="BB540" i="3"/>
  <c r="AV544" i="3"/>
  <c r="BB544" i="3"/>
  <c r="AW554" i="3"/>
  <c r="BK554" i="3"/>
  <c r="BN554" i="3"/>
  <c r="BC554" i="3"/>
  <c r="BC529" i="3"/>
  <c r="AW529" i="3"/>
  <c r="BN529" i="3"/>
  <c r="BK529" i="3"/>
  <c r="BK560" i="3"/>
  <c r="AW560" i="3"/>
  <c r="BN560" i="3"/>
  <c r="BC560" i="3"/>
  <c r="BC553" i="3"/>
  <c r="BK553" i="3"/>
  <c r="AW553" i="3"/>
  <c r="BN553" i="3"/>
  <c r="BN557" i="3"/>
  <c r="BK557" i="3"/>
  <c r="AW557" i="3"/>
  <c r="BC557" i="3"/>
  <c r="AW522" i="3"/>
  <c r="BK522" i="3"/>
  <c r="BN522" i="3"/>
  <c r="BC522" i="3"/>
  <c r="AW526" i="3"/>
  <c r="BK526" i="3"/>
  <c r="BN526" i="3"/>
  <c r="BC526" i="3"/>
  <c r="AV515" i="3"/>
  <c r="BB515" i="3"/>
  <c r="AV519" i="3"/>
  <c r="BB519" i="3"/>
  <c r="BC523" i="3"/>
  <c r="AW523" i="3"/>
  <c r="BN523" i="3"/>
  <c r="BK523" i="3"/>
  <c r="AW556" i="3"/>
  <c r="BN556" i="3"/>
  <c r="BK556" i="3"/>
  <c r="BC556" i="3"/>
  <c r="AV532" i="3"/>
  <c r="BB532" i="3"/>
  <c r="AV536" i="3"/>
  <c r="BB536" i="3"/>
  <c r="AW538" i="3"/>
  <c r="BK538" i="3"/>
  <c r="BN538" i="3"/>
  <c r="BC538" i="3"/>
  <c r="BC543" i="3"/>
  <c r="BN543" i="3"/>
  <c r="AW543" i="3"/>
  <c r="BK543" i="3"/>
  <c r="AV516" i="3"/>
  <c r="BB516" i="3"/>
  <c r="AV520" i="3"/>
  <c r="BB520" i="3"/>
  <c r="AW524" i="3"/>
  <c r="BC524" i="3"/>
  <c r="BN524" i="3"/>
  <c r="BK524" i="3"/>
  <c r="AV517" i="3"/>
  <c r="AV521" i="3"/>
  <c r="AV549" i="3"/>
  <c r="AV552" i="3"/>
  <c r="BB552" i="3"/>
  <c r="AW514" i="3"/>
  <c r="BK514" i="3"/>
  <c r="BN514" i="3"/>
  <c r="BC514" i="3"/>
  <c r="BB568" i="3"/>
  <c r="AV568" i="3"/>
  <c r="AZ539" i="3"/>
  <c r="AZ550" i="3"/>
  <c r="AZ527" i="3"/>
  <c r="AZ551" i="3"/>
  <c r="AZ546" i="3"/>
  <c r="BY569" i="3"/>
  <c r="AY569" i="3"/>
  <c r="BF569" i="3"/>
  <c r="AY566" i="3"/>
  <c r="BF566" i="3"/>
  <c r="BY566" i="3"/>
  <c r="BY558" i="3"/>
  <c r="BF558" i="3"/>
  <c r="AY558" i="3"/>
  <c r="BY530" i="3"/>
  <c r="AY530" i="3"/>
  <c r="BF530" i="3"/>
  <c r="AY539" i="3"/>
  <c r="BF539" i="3"/>
  <c r="BY539" i="3"/>
  <c r="AY567" i="3"/>
  <c r="BF567" i="3"/>
  <c r="BY567" i="3"/>
  <c r="AX540" i="3"/>
  <c r="BY550" i="3"/>
  <c r="AY550" i="3"/>
  <c r="BF550" i="3"/>
  <c r="AZ525" i="3"/>
  <c r="BF525" i="3"/>
  <c r="AY525" i="3"/>
  <c r="BY525" i="3"/>
  <c r="BF529" i="3"/>
  <c r="BY529" i="3"/>
  <c r="AY529" i="3"/>
  <c r="AZ553" i="3"/>
  <c r="BF553" i="3"/>
  <c r="BY553" i="3"/>
  <c r="AY553" i="3"/>
  <c r="AX561" i="3"/>
  <c r="AZ522" i="3"/>
  <c r="AY522" i="3"/>
  <c r="BF522" i="3"/>
  <c r="BY522" i="3"/>
  <c r="AY515" i="3"/>
  <c r="BF515" i="3"/>
  <c r="BY515" i="3"/>
  <c r="AX562" i="3"/>
  <c r="AZ537" i="3"/>
  <c r="BF537" i="3"/>
  <c r="AY537" i="3"/>
  <c r="BY537" i="3"/>
  <c r="BF536" i="3"/>
  <c r="BY536" i="3"/>
  <c r="AY536" i="3"/>
  <c r="AZ538" i="3"/>
  <c r="AY538" i="3"/>
  <c r="BF538" i="3"/>
  <c r="BY538" i="3"/>
  <c r="AX546" i="3"/>
  <c r="AX543" i="3"/>
  <c r="BF516" i="3"/>
  <c r="BY516" i="3"/>
  <c r="AY516" i="3"/>
  <c r="AX524" i="3"/>
  <c r="AX517" i="3"/>
  <c r="AX549" i="3"/>
  <c r="AX563" i="3"/>
  <c r="AX552" i="3"/>
  <c r="BY568" i="3"/>
  <c r="BF568" i="3"/>
  <c r="AY568" i="3"/>
  <c r="AZ565" i="3"/>
  <c r="AX565" i="3"/>
  <c r="BU569" i="3"/>
  <c r="AU569" i="3"/>
  <c r="BH569" i="3"/>
  <c r="BG548" i="3"/>
  <c r="BA548" i="3"/>
  <c r="BV548" i="3"/>
  <c r="AT566" i="3"/>
  <c r="AZ564" i="3"/>
  <c r="BR530" i="3"/>
  <c r="BI530" i="3"/>
  <c r="BA530" i="3"/>
  <c r="BV530" i="3"/>
  <c r="BG530" i="3"/>
  <c r="AZ530" i="3"/>
  <c r="AT534" i="3"/>
  <c r="BV531" i="3"/>
  <c r="BG531" i="3"/>
  <c r="BA531" i="3"/>
  <c r="AT535" i="3"/>
  <c r="AT539" i="3"/>
  <c r="BH539" i="3"/>
  <c r="AU539" i="3"/>
  <c r="BU539" i="3"/>
  <c r="BG567" i="3"/>
  <c r="BV567" i="3"/>
  <c r="BA567" i="3"/>
  <c r="AU541" i="3"/>
  <c r="BH541" i="3"/>
  <c r="BU541" i="3"/>
  <c r="BH540" i="3"/>
  <c r="AU540" i="3"/>
  <c r="BU540" i="3"/>
  <c r="BG544" i="3"/>
  <c r="BV544" i="3"/>
  <c r="BA544" i="3"/>
  <c r="AT550" i="3"/>
  <c r="AT554" i="3"/>
  <c r="AT529" i="3"/>
  <c r="BG560" i="3"/>
  <c r="BA560" i="3"/>
  <c r="BV560" i="3"/>
  <c r="AU553" i="3"/>
  <c r="BH553" i="3"/>
  <c r="BU553" i="3"/>
  <c r="BG561" i="3"/>
  <c r="BV561" i="3"/>
  <c r="BA561" i="3"/>
  <c r="AT561" i="3"/>
  <c r="AT518" i="3"/>
  <c r="AT522" i="3"/>
  <c r="AT526" i="3"/>
  <c r="BV515" i="3"/>
  <c r="BG515" i="3"/>
  <c r="BA515" i="3"/>
  <c r="AZ519" i="3"/>
  <c r="BH523" i="3"/>
  <c r="AU523" i="3"/>
  <c r="BU523" i="3"/>
  <c r="AT551" i="3"/>
  <c r="BH562" i="3"/>
  <c r="BU562" i="3"/>
  <c r="AU562" i="3"/>
  <c r="AZ556" i="3"/>
  <c r="AT532" i="3"/>
  <c r="BG536" i="3"/>
  <c r="BV536" i="3"/>
  <c r="BA536" i="3"/>
  <c r="AT533" i="3"/>
  <c r="AT542" i="3"/>
  <c r="BH543" i="3"/>
  <c r="BU543" i="3"/>
  <c r="AU543" i="3"/>
  <c r="AT516" i="3"/>
  <c r="BG520" i="3"/>
  <c r="BV520" i="3"/>
  <c r="BA520" i="3"/>
  <c r="BH524" i="3"/>
  <c r="AU524" i="3"/>
  <c r="BU524" i="3"/>
  <c r="AT528" i="3"/>
  <c r="BG517" i="3"/>
  <c r="BA517" i="3"/>
  <c r="BV517" i="3"/>
  <c r="AT521" i="3"/>
  <c r="BA549" i="3"/>
  <c r="BV549" i="3"/>
  <c r="BG549" i="3"/>
  <c r="BA563" i="3"/>
  <c r="BG563" i="3"/>
  <c r="BV563" i="3"/>
  <c r="BR552" i="3"/>
  <c r="BI552" i="3"/>
  <c r="AT552" i="3"/>
  <c r="BH514" i="3"/>
  <c r="BU514" i="3"/>
  <c r="AU514" i="3"/>
  <c r="AZ568" i="3"/>
  <c r="AT547" i="3"/>
  <c r="BU565" i="3"/>
  <c r="BH565" i="3"/>
  <c r="AU565" i="3"/>
  <c r="AU545" i="3"/>
  <c r="BH545" i="3"/>
  <c r="BU545" i="3"/>
  <c r="BR531" i="3"/>
  <c r="BI531" i="3"/>
  <c r="BR539" i="3"/>
  <c r="BI539" i="3"/>
  <c r="BR550" i="3"/>
  <c r="BI550" i="3"/>
  <c r="BR561" i="3"/>
  <c r="BI561" i="3"/>
  <c r="BR526" i="3"/>
  <c r="BI526" i="3"/>
  <c r="BR519" i="3"/>
  <c r="BI519" i="3"/>
  <c r="BR527" i="3"/>
  <c r="BI527" i="3"/>
  <c r="BR537" i="3"/>
  <c r="BI537" i="3"/>
  <c r="BR516" i="3"/>
  <c r="BI516" i="3"/>
  <c r="BR559" i="3"/>
  <c r="BI559" i="3"/>
  <c r="CE482" i="3"/>
  <c r="CE460" i="3"/>
  <c r="BJ548" i="3"/>
  <c r="BO548" i="3"/>
  <c r="BO534" i="3"/>
  <c r="BJ534" i="3"/>
  <c r="AV535" i="3"/>
  <c r="BO555" i="3"/>
  <c r="BJ555" i="3"/>
  <c r="BO550" i="3"/>
  <c r="BJ550" i="3"/>
  <c r="BO553" i="3"/>
  <c r="BJ553" i="3"/>
  <c r="BO561" i="3"/>
  <c r="BJ561" i="3"/>
  <c r="BO526" i="3"/>
  <c r="BJ526" i="3"/>
  <c r="BO527" i="3"/>
  <c r="BJ527" i="3"/>
  <c r="BO562" i="3"/>
  <c r="BJ562" i="3"/>
  <c r="BO532" i="3"/>
  <c r="BJ532" i="3"/>
  <c r="BO516" i="3"/>
  <c r="BJ516" i="3"/>
  <c r="BO528" i="3"/>
  <c r="BJ528" i="3"/>
  <c r="BO521" i="3"/>
  <c r="BJ521" i="3"/>
  <c r="BO559" i="3"/>
  <c r="BJ559" i="3"/>
  <c r="BR549" i="3"/>
  <c r="BI549" i="3"/>
  <c r="BO565" i="3"/>
  <c r="BJ565" i="3"/>
  <c r="CE471" i="3"/>
  <c r="CE506" i="3"/>
  <c r="CE492" i="3"/>
  <c r="CE463" i="3"/>
  <c r="CE481" i="3"/>
  <c r="CE476" i="3"/>
  <c r="CE469" i="3"/>
  <c r="CE464" i="3"/>
  <c r="CE465" i="3"/>
  <c r="CE458" i="3"/>
  <c r="CE512" i="3"/>
  <c r="CB531" i="3"/>
  <c r="BL531" i="3"/>
  <c r="CB550" i="3"/>
  <c r="BL550" i="3"/>
  <c r="CB569" i="3"/>
  <c r="BL569" i="3"/>
  <c r="R625" i="3"/>
  <c r="AF625" i="3"/>
  <c r="BT625" i="3" s="1"/>
  <c r="AA625" i="3"/>
  <c r="M625" i="3"/>
  <c r="Q625" i="3"/>
  <c r="AE625" i="3"/>
  <c r="BS625" i="3" s="1"/>
  <c r="CB548" i="3"/>
  <c r="BL548" i="3"/>
  <c r="AF604" i="3"/>
  <c r="BT604" i="3" s="1"/>
  <c r="R604" i="3"/>
  <c r="M604" i="3"/>
  <c r="AA604" i="3"/>
  <c r="Q604" i="3"/>
  <c r="AE604" i="3"/>
  <c r="BS604" i="3" s="1"/>
  <c r="CB566" i="3"/>
  <c r="BL566" i="3"/>
  <c r="P622" i="3"/>
  <c r="R622" i="3"/>
  <c r="AF622" i="3"/>
  <c r="BT622" i="3" s="1"/>
  <c r="M622" i="3"/>
  <c r="AA622" i="3"/>
  <c r="Q622" i="3"/>
  <c r="AE622" i="3"/>
  <c r="BS622" i="3" s="1"/>
  <c r="AF620" i="3"/>
  <c r="BT620" i="3" s="1"/>
  <c r="R620" i="3"/>
  <c r="M620" i="3"/>
  <c r="AA620" i="3"/>
  <c r="Q620" i="3"/>
  <c r="AE620" i="3"/>
  <c r="BS620" i="3" s="1"/>
  <c r="CB558" i="3"/>
  <c r="BL558" i="3"/>
  <c r="P614" i="3"/>
  <c r="R614" i="3"/>
  <c r="AF614" i="3"/>
  <c r="BT614" i="3" s="1"/>
  <c r="M614" i="3"/>
  <c r="AA614" i="3"/>
  <c r="Q614" i="3"/>
  <c r="AE614" i="3"/>
  <c r="BS614" i="3" s="1"/>
  <c r="R586" i="3"/>
  <c r="AF586" i="3"/>
  <c r="BT586" i="3" s="1"/>
  <c r="AA586" i="3"/>
  <c r="M586" i="3"/>
  <c r="AE586" i="3"/>
  <c r="BS586" i="3" s="1"/>
  <c r="Q586" i="3"/>
  <c r="AF590" i="3"/>
  <c r="BT590" i="3" s="1"/>
  <c r="R590" i="3"/>
  <c r="AA590" i="3"/>
  <c r="M590" i="3"/>
  <c r="AE590" i="3"/>
  <c r="BS590" i="3" s="1"/>
  <c r="Q590" i="3"/>
  <c r="R587" i="3"/>
  <c r="AF587" i="3"/>
  <c r="BT587" i="3" s="1"/>
  <c r="AA587" i="3"/>
  <c r="M587" i="3"/>
  <c r="Q587" i="3"/>
  <c r="AE587" i="3"/>
  <c r="BS587" i="3" s="1"/>
  <c r="R591" i="3"/>
  <c r="AF591" i="3"/>
  <c r="BT591" i="3" s="1"/>
  <c r="M591" i="3"/>
  <c r="AA591" i="3"/>
  <c r="AE591" i="3"/>
  <c r="BS591" i="3" s="1"/>
  <c r="Q591" i="3"/>
  <c r="CB539" i="3"/>
  <c r="BL539" i="3"/>
  <c r="AD595" i="3"/>
  <c r="R595" i="3"/>
  <c r="AF595" i="3"/>
  <c r="BT595" i="3" s="1"/>
  <c r="AA595" i="3"/>
  <c r="M595" i="3"/>
  <c r="AE595" i="3"/>
  <c r="BS595" i="3" s="1"/>
  <c r="Q595" i="3"/>
  <c r="R611" i="3"/>
  <c r="AF611" i="3"/>
  <c r="BT611" i="3" s="1"/>
  <c r="M611" i="3"/>
  <c r="AA611" i="3"/>
  <c r="Q611" i="3"/>
  <c r="AE611" i="3"/>
  <c r="BS611" i="3" s="1"/>
  <c r="AF623" i="3"/>
  <c r="BT623" i="3" s="1"/>
  <c r="R623" i="3"/>
  <c r="AA623" i="3"/>
  <c r="M623" i="3"/>
  <c r="AE623" i="3"/>
  <c r="BS623" i="3" s="1"/>
  <c r="Q623" i="3"/>
  <c r="P597" i="3"/>
  <c r="AF597" i="3"/>
  <c r="BT597" i="3" s="1"/>
  <c r="R597" i="3"/>
  <c r="AA597" i="3"/>
  <c r="M597" i="3"/>
  <c r="Q597" i="3"/>
  <c r="AE597" i="3"/>
  <c r="BS597" i="3" s="1"/>
  <c r="R596" i="3"/>
  <c r="AF596" i="3"/>
  <c r="BT596" i="3" s="1"/>
  <c r="AA596" i="3"/>
  <c r="M596" i="3"/>
  <c r="Q596" i="3"/>
  <c r="AE596" i="3"/>
  <c r="BS596" i="3" s="1"/>
  <c r="R600" i="3"/>
  <c r="AF600" i="3"/>
  <c r="BT600" i="3" s="1"/>
  <c r="M600" i="3"/>
  <c r="AA600" i="3"/>
  <c r="AE600" i="3"/>
  <c r="BS600" i="3" s="1"/>
  <c r="Q600" i="3"/>
  <c r="P606" i="3"/>
  <c r="R606" i="3"/>
  <c r="AF606" i="3"/>
  <c r="BT606" i="3" s="1"/>
  <c r="AA606" i="3"/>
  <c r="M606" i="3"/>
  <c r="Q606" i="3"/>
  <c r="AE606" i="3"/>
  <c r="BS606" i="3" s="1"/>
  <c r="AF610" i="3"/>
  <c r="BT610" i="3" s="1"/>
  <c r="R610" i="3"/>
  <c r="M610" i="3"/>
  <c r="AA610" i="3"/>
  <c r="Q610" i="3"/>
  <c r="AE610" i="3"/>
  <c r="BS610" i="3" s="1"/>
  <c r="P581" i="3"/>
  <c r="R581" i="3"/>
  <c r="AF581" i="3"/>
  <c r="BT581" i="3" s="1"/>
  <c r="M581" i="3"/>
  <c r="AA581" i="3"/>
  <c r="Q581" i="3"/>
  <c r="AE581" i="3"/>
  <c r="BS581" i="3" s="1"/>
  <c r="R585" i="3"/>
  <c r="AF585" i="3"/>
  <c r="BT585" i="3" s="1"/>
  <c r="M585" i="3"/>
  <c r="AA585" i="3"/>
  <c r="AE585" i="3"/>
  <c r="BS585" i="3" s="1"/>
  <c r="Q585" i="3"/>
  <c r="R616" i="3"/>
  <c r="AF616" i="3"/>
  <c r="BT616" i="3" s="1"/>
  <c r="M616" i="3"/>
  <c r="AA616" i="3"/>
  <c r="AE616" i="3"/>
  <c r="BS616" i="3" s="1"/>
  <c r="Q616" i="3"/>
  <c r="R609" i="3"/>
  <c r="AF609" i="3"/>
  <c r="BT609" i="3" s="1"/>
  <c r="AA609" i="3"/>
  <c r="M609" i="3"/>
  <c r="Q609" i="3"/>
  <c r="AE609" i="3"/>
  <c r="BS609" i="3" s="1"/>
  <c r="AD613" i="3"/>
  <c r="R613" i="3"/>
  <c r="AF613" i="3"/>
  <c r="BT613" i="3" s="1"/>
  <c r="AA613" i="3"/>
  <c r="M613" i="3"/>
  <c r="Q613" i="3"/>
  <c r="AE613" i="3"/>
  <c r="BS613" i="3" s="1"/>
  <c r="R617" i="3"/>
  <c r="AF617" i="3"/>
  <c r="BT617" i="3" s="1"/>
  <c r="AA617" i="3"/>
  <c r="M617" i="3"/>
  <c r="Q617" i="3"/>
  <c r="AE617" i="3"/>
  <c r="BS617" i="3" s="1"/>
  <c r="AF574" i="3"/>
  <c r="BT574" i="3" s="1"/>
  <c r="R574" i="3"/>
  <c r="AA574" i="3"/>
  <c r="M574" i="3"/>
  <c r="AE574" i="3"/>
  <c r="BS574" i="3" s="1"/>
  <c r="Q574" i="3"/>
  <c r="AF578" i="3"/>
  <c r="BT578" i="3" s="1"/>
  <c r="R578" i="3"/>
  <c r="AA578" i="3"/>
  <c r="M578" i="3"/>
  <c r="Q578" i="3"/>
  <c r="AE578" i="3"/>
  <c r="BS578" i="3" s="1"/>
  <c r="R582" i="3"/>
  <c r="AF582" i="3"/>
  <c r="BT582" i="3" s="1"/>
  <c r="M582" i="3"/>
  <c r="AA582" i="3"/>
  <c r="Q582" i="3"/>
  <c r="AE582" i="3"/>
  <c r="BS582" i="3" s="1"/>
  <c r="AF571" i="3"/>
  <c r="BT571" i="3" s="1"/>
  <c r="R571" i="3"/>
  <c r="AA571" i="3"/>
  <c r="M571" i="3"/>
  <c r="Q571" i="3"/>
  <c r="AE571" i="3"/>
  <c r="BS571" i="3" s="1"/>
  <c r="R575" i="3"/>
  <c r="AF575" i="3"/>
  <c r="BT575" i="3" s="1"/>
  <c r="M575" i="3"/>
  <c r="AA575" i="3"/>
  <c r="Q575" i="3"/>
  <c r="AE575" i="3"/>
  <c r="BS575" i="3" s="1"/>
  <c r="AF579" i="3"/>
  <c r="BT579" i="3" s="1"/>
  <c r="R579" i="3"/>
  <c r="AA579" i="3"/>
  <c r="M579" i="3"/>
  <c r="AE579" i="3"/>
  <c r="BS579" i="3" s="1"/>
  <c r="Q579" i="3"/>
  <c r="CB527" i="3"/>
  <c r="BL527" i="3"/>
  <c r="AF583" i="3"/>
  <c r="BT583" i="3" s="1"/>
  <c r="R583" i="3"/>
  <c r="M583" i="3"/>
  <c r="AA583" i="3"/>
  <c r="Q583" i="3"/>
  <c r="AE583" i="3"/>
  <c r="BS583" i="3" s="1"/>
  <c r="CB551" i="3"/>
  <c r="BL551" i="3"/>
  <c r="AF607" i="3"/>
  <c r="BT607" i="3" s="1"/>
  <c r="R607" i="3"/>
  <c r="AA607" i="3"/>
  <c r="M607" i="3"/>
  <c r="AE607" i="3"/>
  <c r="BS607" i="3" s="1"/>
  <c r="Q607" i="3"/>
  <c r="CB562" i="3"/>
  <c r="BL562" i="3"/>
  <c r="AF618" i="3"/>
  <c r="BT618" i="3" s="1"/>
  <c r="R618" i="3"/>
  <c r="M618" i="3"/>
  <c r="AA618" i="3"/>
  <c r="Q618" i="3"/>
  <c r="AE618" i="3"/>
  <c r="BS618" i="3" s="1"/>
  <c r="AF612" i="3"/>
  <c r="BT612" i="3" s="1"/>
  <c r="R612" i="3"/>
  <c r="M612" i="3"/>
  <c r="AA612" i="3"/>
  <c r="Q612" i="3"/>
  <c r="AE612" i="3"/>
  <c r="BS612" i="3" s="1"/>
  <c r="P593" i="3"/>
  <c r="AF593" i="3"/>
  <c r="BT593" i="3" s="1"/>
  <c r="R593" i="3"/>
  <c r="AA593" i="3"/>
  <c r="M593" i="3"/>
  <c r="Q593" i="3"/>
  <c r="AE593" i="3"/>
  <c r="BS593" i="3" s="1"/>
  <c r="CB532" i="3"/>
  <c r="BL532" i="3"/>
  <c r="AF588" i="3"/>
  <c r="BT588" i="3" s="1"/>
  <c r="R588" i="3"/>
  <c r="AA588" i="3"/>
  <c r="M588" i="3"/>
  <c r="AE588" i="3"/>
  <c r="BS588" i="3" s="1"/>
  <c r="Q588" i="3"/>
  <c r="P592" i="3"/>
  <c r="AF592" i="3"/>
  <c r="BT592" i="3" s="1"/>
  <c r="R592" i="3"/>
  <c r="M592" i="3"/>
  <c r="AA592" i="3"/>
  <c r="AE592" i="3"/>
  <c r="BS592" i="3" s="1"/>
  <c r="Q592" i="3"/>
  <c r="AD589" i="3"/>
  <c r="AF589" i="3"/>
  <c r="BT589" i="3" s="1"/>
  <c r="R589" i="3"/>
  <c r="AA589" i="3"/>
  <c r="M589" i="3"/>
  <c r="Q589" i="3"/>
  <c r="AE589" i="3"/>
  <c r="BS589" i="3" s="1"/>
  <c r="AF594" i="3"/>
  <c r="BT594" i="3" s="1"/>
  <c r="R594" i="3"/>
  <c r="AA594" i="3"/>
  <c r="M594" i="3"/>
  <c r="Q594" i="3"/>
  <c r="AE594" i="3"/>
  <c r="BS594" i="3" s="1"/>
  <c r="R598" i="3"/>
  <c r="AF598" i="3"/>
  <c r="BT598" i="3" s="1"/>
  <c r="M598" i="3"/>
  <c r="AA598" i="3"/>
  <c r="Q598" i="3"/>
  <c r="AE598" i="3"/>
  <c r="BS598" i="3" s="1"/>
  <c r="AF602" i="3"/>
  <c r="BT602" i="3" s="1"/>
  <c r="R602" i="3"/>
  <c r="AA602" i="3"/>
  <c r="M602" i="3"/>
  <c r="Q602" i="3"/>
  <c r="AE602" i="3"/>
  <c r="BS602" i="3" s="1"/>
  <c r="AF599" i="3"/>
  <c r="BT599" i="3" s="1"/>
  <c r="R599" i="3"/>
  <c r="M599" i="3"/>
  <c r="AA599" i="3"/>
  <c r="Q599" i="3"/>
  <c r="AE599" i="3"/>
  <c r="BS599" i="3" s="1"/>
  <c r="R572" i="3"/>
  <c r="AF572" i="3"/>
  <c r="BT572" i="3" s="1"/>
  <c r="M572" i="3"/>
  <c r="AA572" i="3"/>
  <c r="Q572" i="3"/>
  <c r="AE572" i="3"/>
  <c r="BS572" i="3" s="1"/>
  <c r="AD576" i="3"/>
  <c r="AF576" i="3"/>
  <c r="BT576" i="3" s="1"/>
  <c r="R576" i="3"/>
  <c r="AA576" i="3"/>
  <c r="M576" i="3"/>
  <c r="AE576" i="3"/>
  <c r="BS576" i="3" s="1"/>
  <c r="Q576" i="3"/>
  <c r="CB524" i="3"/>
  <c r="BL524" i="3"/>
  <c r="R580" i="3"/>
  <c r="AF580" i="3"/>
  <c r="BT580" i="3" s="1"/>
  <c r="M580" i="3"/>
  <c r="AA580" i="3"/>
  <c r="Q580" i="3"/>
  <c r="AE580" i="3"/>
  <c r="BS580" i="3" s="1"/>
  <c r="CB528" i="3"/>
  <c r="BL528" i="3"/>
  <c r="AD584" i="3"/>
  <c r="R584" i="3"/>
  <c r="AF584" i="3"/>
  <c r="BT584" i="3" s="1"/>
  <c r="AA584" i="3"/>
  <c r="M584" i="3"/>
  <c r="AE584" i="3"/>
  <c r="BS584" i="3" s="1"/>
  <c r="Q584" i="3"/>
  <c r="R573" i="3"/>
  <c r="AF573" i="3"/>
  <c r="BT573" i="3" s="1"/>
  <c r="M573" i="3"/>
  <c r="AA573" i="3"/>
  <c r="Q573" i="3"/>
  <c r="AE573" i="3"/>
  <c r="BS573" i="3" s="1"/>
  <c r="AF577" i="3"/>
  <c r="BT577" i="3" s="1"/>
  <c r="R577" i="3"/>
  <c r="AA577" i="3"/>
  <c r="M577" i="3"/>
  <c r="Q577" i="3"/>
  <c r="AE577" i="3"/>
  <c r="BS577" i="3" s="1"/>
  <c r="AF615" i="3"/>
  <c r="BT615" i="3" s="1"/>
  <c r="R615" i="3"/>
  <c r="AA615" i="3"/>
  <c r="M615" i="3"/>
  <c r="AE615" i="3"/>
  <c r="BS615" i="3" s="1"/>
  <c r="Q615" i="3"/>
  <c r="AD605" i="3"/>
  <c r="R605" i="3"/>
  <c r="AF605" i="3"/>
  <c r="BT605" i="3" s="1"/>
  <c r="AA605" i="3"/>
  <c r="M605" i="3"/>
  <c r="Q605" i="3"/>
  <c r="AE605" i="3"/>
  <c r="BS605" i="3" s="1"/>
  <c r="R619" i="3"/>
  <c r="AF619" i="3"/>
  <c r="BT619" i="3" s="1"/>
  <c r="M619" i="3"/>
  <c r="AA619" i="3"/>
  <c r="Q619" i="3"/>
  <c r="AE619" i="3"/>
  <c r="BS619" i="3" s="1"/>
  <c r="CB552" i="3"/>
  <c r="BL552" i="3"/>
  <c r="R608" i="3"/>
  <c r="AF608" i="3"/>
  <c r="BT608" i="3" s="1"/>
  <c r="AA608" i="3"/>
  <c r="M608" i="3"/>
  <c r="AE608" i="3"/>
  <c r="BS608" i="3" s="1"/>
  <c r="Q608" i="3"/>
  <c r="P570" i="3"/>
  <c r="R570" i="3"/>
  <c r="AF570" i="3"/>
  <c r="BT570" i="3" s="1"/>
  <c r="AA570" i="3"/>
  <c r="M570" i="3"/>
  <c r="AE570" i="3"/>
  <c r="BS570" i="3" s="1"/>
  <c r="Q570" i="3"/>
  <c r="R624" i="3"/>
  <c r="AF624" i="3"/>
  <c r="BT624" i="3" s="1"/>
  <c r="M624" i="3"/>
  <c r="AA624" i="3"/>
  <c r="AE624" i="3"/>
  <c r="BS624" i="3" s="1"/>
  <c r="Q624" i="3"/>
  <c r="R603" i="3"/>
  <c r="AF603" i="3"/>
  <c r="BT603" i="3" s="1"/>
  <c r="M603" i="3"/>
  <c r="AA603" i="3"/>
  <c r="Q603" i="3"/>
  <c r="AE603" i="3"/>
  <c r="BS603" i="3" s="1"/>
  <c r="AD621" i="3"/>
  <c r="R621" i="3"/>
  <c r="AF621" i="3"/>
  <c r="BT621" i="3" s="1"/>
  <c r="AA621" i="3"/>
  <c r="M621" i="3"/>
  <c r="Q621" i="3"/>
  <c r="AE621" i="3"/>
  <c r="BS621" i="3" s="1"/>
  <c r="R601" i="3"/>
  <c r="AF601" i="3"/>
  <c r="BT601" i="3" s="1"/>
  <c r="AA601" i="3"/>
  <c r="M601" i="3"/>
  <c r="Q601" i="3"/>
  <c r="AE601" i="3"/>
  <c r="BS601" i="3" s="1"/>
  <c r="CD566" i="3"/>
  <c r="BM566" i="3"/>
  <c r="CD535" i="3"/>
  <c r="BM535" i="3"/>
  <c r="CD561" i="3"/>
  <c r="BM561" i="3"/>
  <c r="CD527" i="3"/>
  <c r="BM527" i="3"/>
  <c r="BM546" i="3"/>
  <c r="CD546" i="3"/>
  <c r="CD543" i="3"/>
  <c r="BM543" i="3"/>
  <c r="CD516" i="3"/>
  <c r="BM516" i="3"/>
  <c r="CD520" i="3"/>
  <c r="BM520" i="3"/>
  <c r="CD521" i="3"/>
  <c r="BM521" i="3"/>
  <c r="CD514" i="3"/>
  <c r="BM514" i="3"/>
  <c r="CD531" i="3"/>
  <c r="BM531" i="3"/>
  <c r="CD528" i="3"/>
  <c r="BM528" i="3"/>
  <c r="CD568" i="3"/>
  <c r="BM568" i="3"/>
  <c r="AW569" i="3"/>
  <c r="BN569" i="3"/>
  <c r="BK569" i="3"/>
  <c r="BC569" i="3"/>
  <c r="AW548" i="3"/>
  <c r="BK548" i="3"/>
  <c r="BN548" i="3"/>
  <c r="BC548" i="3"/>
  <c r="AW566" i="3"/>
  <c r="BC566" i="3"/>
  <c r="BK566" i="3"/>
  <c r="BN566" i="3"/>
  <c r="BB564" i="3"/>
  <c r="AV564" i="3"/>
  <c r="BK534" i="3"/>
  <c r="AW534" i="3"/>
  <c r="BN534" i="3"/>
  <c r="BC534" i="3"/>
  <c r="AV550" i="3"/>
  <c r="AV557" i="3"/>
  <c r="AV518" i="3"/>
  <c r="AV526" i="3"/>
  <c r="BC551" i="3"/>
  <c r="AW551" i="3"/>
  <c r="BN551" i="3"/>
  <c r="BK551" i="3"/>
  <c r="AV556" i="3"/>
  <c r="BB556" i="3"/>
  <c r="BK537" i="3"/>
  <c r="BC537" i="3"/>
  <c r="AW537" i="3"/>
  <c r="BN537" i="3"/>
  <c r="AW532" i="3"/>
  <c r="BC532" i="3"/>
  <c r="BN532" i="3"/>
  <c r="BK532" i="3"/>
  <c r="AW536" i="3"/>
  <c r="BN536" i="3"/>
  <c r="BC536" i="3"/>
  <c r="BK536" i="3"/>
  <c r="AV542" i="3"/>
  <c r="AV546" i="3"/>
  <c r="BN549" i="3"/>
  <c r="BC549" i="3"/>
  <c r="AW549" i="3"/>
  <c r="BK549" i="3"/>
  <c r="AV563" i="3"/>
  <c r="BB563" i="3"/>
  <c r="AW552" i="3"/>
  <c r="BC552" i="3"/>
  <c r="BN552" i="3"/>
  <c r="BK552" i="3"/>
  <c r="AZ566" i="3"/>
  <c r="AZ567" i="3"/>
  <c r="AZ547" i="3"/>
  <c r="AX569" i="3"/>
  <c r="AX566" i="3"/>
  <c r="AX558" i="3"/>
  <c r="AX530" i="3"/>
  <c r="AY531" i="3"/>
  <c r="BY531" i="3"/>
  <c r="BF531" i="3"/>
  <c r="AX535" i="3"/>
  <c r="AX555" i="3"/>
  <c r="BF540" i="3"/>
  <c r="BY540" i="3"/>
  <c r="AY540" i="3"/>
  <c r="AX554" i="3"/>
  <c r="AX529" i="3"/>
  <c r="AZ557" i="3"/>
  <c r="BF557" i="3"/>
  <c r="BY557" i="3"/>
  <c r="AY557" i="3"/>
  <c r="AX518" i="3"/>
  <c r="AZ526" i="3"/>
  <c r="BF526" i="3"/>
  <c r="BY526" i="3"/>
  <c r="AY526" i="3"/>
  <c r="AY527" i="3"/>
  <c r="BY527" i="3"/>
  <c r="BF527" i="3"/>
  <c r="AX556" i="3"/>
  <c r="BY532" i="3"/>
  <c r="BF532" i="3"/>
  <c r="AY532" i="3"/>
  <c r="BF533" i="3"/>
  <c r="AY533" i="3"/>
  <c r="BY533" i="3"/>
  <c r="AX542" i="3"/>
  <c r="AY543" i="3"/>
  <c r="BY543" i="3"/>
  <c r="BF543" i="3"/>
  <c r="BY520" i="3"/>
  <c r="BF520" i="3"/>
  <c r="AY520" i="3"/>
  <c r="AX528" i="3"/>
  <c r="AZ521" i="3"/>
  <c r="BF521" i="3"/>
  <c r="AY521" i="3"/>
  <c r="BY521" i="3"/>
  <c r="AZ549" i="3"/>
  <c r="BF549" i="3"/>
  <c r="AY549" i="3"/>
  <c r="BY549" i="3"/>
  <c r="BF552" i="3"/>
  <c r="BY552" i="3"/>
  <c r="AY552" i="3"/>
  <c r="AX568" i="3"/>
  <c r="AX547" i="3"/>
  <c r="BF565" i="3"/>
  <c r="AY565" i="3"/>
  <c r="BY565" i="3"/>
  <c r="BA569" i="3"/>
  <c r="BV569" i="3"/>
  <c r="BG569" i="3"/>
  <c r="AZ548" i="3"/>
  <c r="BA566" i="3"/>
  <c r="BV566" i="3"/>
  <c r="BG566" i="3"/>
  <c r="BH564" i="3"/>
  <c r="AU564" i="3"/>
  <c r="BU564" i="3"/>
  <c r="BA558" i="3"/>
  <c r="BG558" i="3"/>
  <c r="BV558" i="3"/>
  <c r="AT530" i="3"/>
  <c r="BH534" i="3"/>
  <c r="AU534" i="3"/>
  <c r="BU534" i="3"/>
  <c r="BV535" i="3"/>
  <c r="BG535" i="3"/>
  <c r="BA535" i="3"/>
  <c r="BA539" i="3"/>
  <c r="BG539" i="3"/>
  <c r="BV539" i="3"/>
  <c r="BH555" i="3"/>
  <c r="BU555" i="3"/>
  <c r="AU555" i="3"/>
  <c r="BH567" i="3"/>
  <c r="BU567" i="3"/>
  <c r="AU567" i="3"/>
  <c r="AT540" i="3"/>
  <c r="AZ544" i="3"/>
  <c r="BA550" i="3"/>
  <c r="BG550" i="3"/>
  <c r="BV550" i="3"/>
  <c r="BA554" i="3"/>
  <c r="BG554" i="3"/>
  <c r="BV554" i="3"/>
  <c r="BU525" i="3"/>
  <c r="AU525" i="3"/>
  <c r="BH525" i="3"/>
  <c r="BG529" i="3"/>
  <c r="BA529" i="3"/>
  <c r="BV529" i="3"/>
  <c r="AZ560" i="3"/>
  <c r="BA557" i="3"/>
  <c r="BV557" i="3"/>
  <c r="BG557" i="3"/>
  <c r="BH518" i="3"/>
  <c r="AU518" i="3"/>
  <c r="BU518" i="3"/>
  <c r="BA522" i="3"/>
  <c r="BG522" i="3"/>
  <c r="BV522" i="3"/>
  <c r="BH526" i="3"/>
  <c r="AU526" i="3"/>
  <c r="BU526" i="3"/>
  <c r="AT515" i="3"/>
  <c r="BV519" i="3"/>
  <c r="BG519" i="3"/>
  <c r="BA519" i="3"/>
  <c r="BA523" i="3"/>
  <c r="BG523" i="3"/>
  <c r="BV523" i="3"/>
  <c r="BH527" i="3"/>
  <c r="BU527" i="3"/>
  <c r="AU527" i="3"/>
  <c r="BG551" i="3"/>
  <c r="BA551" i="3"/>
  <c r="BV551" i="3"/>
  <c r="AT562" i="3"/>
  <c r="BU556" i="3"/>
  <c r="AU556" i="3"/>
  <c r="BH556" i="3"/>
  <c r="BG537" i="3"/>
  <c r="BV537" i="3"/>
  <c r="BA537" i="3"/>
  <c r="AZ532" i="3"/>
  <c r="BR536" i="3"/>
  <c r="BI536" i="3"/>
  <c r="AT536" i="3"/>
  <c r="BG533" i="3"/>
  <c r="BA533" i="3"/>
  <c r="BV533" i="3"/>
  <c r="BA538" i="3"/>
  <c r="BV538" i="3"/>
  <c r="BG538" i="3"/>
  <c r="BR546" i="3"/>
  <c r="BI546" i="3"/>
  <c r="BA546" i="3"/>
  <c r="BG546" i="3"/>
  <c r="BV546" i="3"/>
  <c r="BG543" i="3"/>
  <c r="BA543" i="3"/>
  <c r="BV543" i="3"/>
  <c r="BU516" i="3"/>
  <c r="AU516" i="3"/>
  <c r="BH516" i="3"/>
  <c r="AZ520" i="3"/>
  <c r="AZ524" i="3"/>
  <c r="BU528" i="3"/>
  <c r="AU528" i="3"/>
  <c r="BH528" i="3"/>
  <c r="BV521" i="3"/>
  <c r="BG521" i="3"/>
  <c r="BA521" i="3"/>
  <c r="BH559" i="3"/>
  <c r="AU559" i="3"/>
  <c r="BU559" i="3"/>
  <c r="AZ563" i="3"/>
  <c r="BH552" i="3"/>
  <c r="AU552" i="3"/>
  <c r="BU552" i="3"/>
  <c r="BU568" i="3"/>
  <c r="AU568" i="3"/>
  <c r="BH568" i="3"/>
  <c r="BA547" i="3"/>
  <c r="BG547" i="3"/>
  <c r="BV547" i="3"/>
  <c r="BG565" i="3"/>
  <c r="BV565" i="3"/>
  <c r="BA565" i="3"/>
  <c r="AT545" i="3"/>
  <c r="BR548" i="3"/>
  <c r="BI548" i="3"/>
  <c r="BR558" i="3"/>
  <c r="BI558" i="3"/>
  <c r="BR567" i="3"/>
  <c r="BI567" i="3"/>
  <c r="BR562" i="3"/>
  <c r="BI562" i="3"/>
  <c r="BR542" i="3"/>
  <c r="BI542" i="3"/>
  <c r="BR528" i="3"/>
  <c r="BI528" i="3"/>
  <c r="BR565" i="3"/>
  <c r="BI565" i="3"/>
  <c r="CE487" i="3"/>
  <c r="BO566" i="3"/>
  <c r="BJ566" i="3"/>
  <c r="BO530" i="3"/>
  <c r="BJ530" i="3"/>
  <c r="BO531" i="3"/>
  <c r="BJ531" i="3"/>
  <c r="BO539" i="3"/>
  <c r="BJ539" i="3"/>
  <c r="BR544" i="3"/>
  <c r="BI544" i="3"/>
  <c r="BO554" i="3"/>
  <c r="BJ554" i="3"/>
  <c r="BO557" i="3"/>
  <c r="BJ557" i="3"/>
  <c r="BO519" i="3"/>
  <c r="BJ519" i="3"/>
  <c r="BO551" i="3"/>
  <c r="BJ551" i="3"/>
  <c r="AV562" i="3"/>
  <c r="BO537" i="3"/>
  <c r="BJ537" i="3"/>
  <c r="BO533" i="3"/>
  <c r="BJ533" i="3"/>
  <c r="BR533" i="3"/>
  <c r="BI533" i="3"/>
  <c r="BO542" i="3"/>
  <c r="BJ542" i="3"/>
  <c r="AV543" i="3"/>
  <c r="BO517" i="3"/>
  <c r="BJ517" i="3"/>
  <c r="BO549" i="3"/>
  <c r="BJ549" i="3"/>
  <c r="BJ552" i="3"/>
  <c r="BO552" i="3"/>
  <c r="BO547" i="3"/>
  <c r="BJ547" i="3"/>
  <c r="BO545" i="3"/>
  <c r="BJ545" i="3"/>
  <c r="CE477" i="3"/>
  <c r="CE511" i="3"/>
  <c r="CE504" i="3"/>
  <c r="CE497" i="3"/>
  <c r="CE462" i="3"/>
  <c r="CE491" i="3"/>
  <c r="CE499" i="3"/>
  <c r="CE468" i="3"/>
  <c r="AD625" i="3"/>
  <c r="P625" i="3"/>
  <c r="AD604" i="3"/>
  <c r="P604" i="3"/>
  <c r="P620" i="3"/>
  <c r="AD620" i="3"/>
  <c r="P586" i="3"/>
  <c r="AD586" i="3"/>
  <c r="P590" i="3"/>
  <c r="AD590" i="3"/>
  <c r="AD591" i="3"/>
  <c r="P591" i="3"/>
  <c r="P623" i="3"/>
  <c r="AD623" i="3"/>
  <c r="AD596" i="3"/>
  <c r="P596" i="3"/>
  <c r="AD600" i="3"/>
  <c r="P600" i="3"/>
  <c r="P610" i="3"/>
  <c r="AD610" i="3"/>
  <c r="P585" i="3"/>
  <c r="AD585" i="3"/>
  <c r="P616" i="3"/>
  <c r="AD616" i="3"/>
  <c r="AD609" i="3"/>
  <c r="P609" i="3"/>
  <c r="AD617" i="3"/>
  <c r="P617" i="3"/>
  <c r="P574" i="3"/>
  <c r="AD574" i="3"/>
  <c r="AD578" i="3"/>
  <c r="P578" i="3"/>
  <c r="AD582" i="3"/>
  <c r="P582" i="3"/>
  <c r="P571" i="3"/>
  <c r="AD571" i="3"/>
  <c r="AD575" i="3"/>
  <c r="P575" i="3"/>
  <c r="P583" i="3"/>
  <c r="AD583" i="3"/>
  <c r="AD607" i="3"/>
  <c r="P607" i="3"/>
  <c r="AD618" i="3"/>
  <c r="P618" i="3"/>
  <c r="P612" i="3"/>
  <c r="AD612" i="3"/>
  <c r="AD588" i="3"/>
  <c r="P588" i="3"/>
  <c r="AD594" i="3"/>
  <c r="P594" i="3"/>
  <c r="AD598" i="3"/>
  <c r="P598" i="3"/>
  <c r="AD602" i="3"/>
  <c r="P602" i="3"/>
  <c r="P599" i="3"/>
  <c r="AD599" i="3"/>
  <c r="P580" i="3"/>
  <c r="AD580" i="3"/>
  <c r="P573" i="3"/>
  <c r="AD573" i="3"/>
  <c r="P577" i="3"/>
  <c r="AD577" i="3"/>
  <c r="AD615" i="3"/>
  <c r="P615" i="3"/>
  <c r="AD608" i="3"/>
  <c r="P608" i="3"/>
  <c r="P624" i="3"/>
  <c r="AD624" i="3"/>
  <c r="P601" i="3"/>
  <c r="AD601" i="3"/>
  <c r="AG625" i="3"/>
  <c r="S625" i="3"/>
  <c r="AH625" i="3"/>
  <c r="T625" i="3"/>
  <c r="BE625" i="3"/>
  <c r="AG604" i="3"/>
  <c r="S604" i="3"/>
  <c r="AH604" i="3"/>
  <c r="T604" i="3"/>
  <c r="BE604" i="3"/>
  <c r="AG622" i="3"/>
  <c r="S622" i="3"/>
  <c r="AH622" i="3"/>
  <c r="T622" i="3"/>
  <c r="BE622" i="3"/>
  <c r="AD622" i="3"/>
  <c r="AG620" i="3"/>
  <c r="S620" i="3"/>
  <c r="AH620" i="3"/>
  <c r="T620" i="3"/>
  <c r="BE620" i="3"/>
  <c r="AG614" i="3"/>
  <c r="S614" i="3"/>
  <c r="AH614" i="3"/>
  <c r="T614" i="3"/>
  <c r="BE614" i="3"/>
  <c r="AD614" i="3"/>
  <c r="S586" i="3"/>
  <c r="AG586" i="3"/>
  <c r="AH586" i="3"/>
  <c r="T586" i="3"/>
  <c r="BE586" i="3"/>
  <c r="S590" i="3"/>
  <c r="AG590" i="3"/>
  <c r="AH590" i="3"/>
  <c r="T590" i="3"/>
  <c r="BE590" i="3"/>
  <c r="S587" i="3"/>
  <c r="AG587" i="3"/>
  <c r="T587" i="3"/>
  <c r="AH587" i="3"/>
  <c r="BE587" i="3"/>
  <c r="AD587" i="3"/>
  <c r="P587" i="3"/>
  <c r="V591" i="3"/>
  <c r="S591" i="3"/>
  <c r="AG591" i="3"/>
  <c r="AH591" i="3"/>
  <c r="T591" i="3"/>
  <c r="BE591" i="3"/>
  <c r="AJ595" i="3"/>
  <c r="BX595" i="3" s="1"/>
  <c r="AG595" i="3"/>
  <c r="S595" i="3"/>
  <c r="AH595" i="3"/>
  <c r="T595" i="3"/>
  <c r="BE595" i="3"/>
  <c r="P595" i="3"/>
  <c r="S611" i="3"/>
  <c r="AG611" i="3"/>
  <c r="T611" i="3"/>
  <c r="AH611" i="3"/>
  <c r="BE611" i="3"/>
  <c r="AD611" i="3"/>
  <c r="P611" i="3"/>
  <c r="AJ623" i="3"/>
  <c r="BX623" i="3" s="1"/>
  <c r="AG623" i="3"/>
  <c r="S623" i="3"/>
  <c r="AH623" i="3"/>
  <c r="T623" i="3"/>
  <c r="BE623" i="3"/>
  <c r="AG597" i="3"/>
  <c r="S597" i="3"/>
  <c r="AH597" i="3"/>
  <c r="T597" i="3"/>
  <c r="BE597" i="3"/>
  <c r="AD597" i="3"/>
  <c r="AG596" i="3"/>
  <c r="S596" i="3"/>
  <c r="T596" i="3"/>
  <c r="AH596" i="3"/>
  <c r="BE596" i="3"/>
  <c r="V600" i="3"/>
  <c r="AG600" i="3"/>
  <c r="S600" i="3"/>
  <c r="AH600" i="3"/>
  <c r="T600" i="3"/>
  <c r="BE600" i="3"/>
  <c r="AG606" i="3"/>
  <c r="S606" i="3"/>
  <c r="T606" i="3"/>
  <c r="AH606" i="3"/>
  <c r="BE606" i="3"/>
  <c r="AD606" i="3"/>
  <c r="V610" i="3"/>
  <c r="S610" i="3"/>
  <c r="AG610" i="3"/>
  <c r="AH610" i="3"/>
  <c r="T610" i="3"/>
  <c r="BE610" i="3"/>
  <c r="AG581" i="3"/>
  <c r="S581" i="3"/>
  <c r="BE581" i="3"/>
  <c r="AH581" i="3"/>
  <c r="T581" i="3"/>
  <c r="AD581" i="3"/>
  <c r="S585" i="3"/>
  <c r="AG585" i="3"/>
  <c r="T585" i="3"/>
  <c r="AH585" i="3"/>
  <c r="BE585" i="3"/>
  <c r="AG616" i="3"/>
  <c r="S616" i="3"/>
  <c r="AH616" i="3"/>
  <c r="T616" i="3"/>
  <c r="BE616" i="3"/>
  <c r="AG609" i="3"/>
  <c r="S609" i="3"/>
  <c r="AH609" i="3"/>
  <c r="T609" i="3"/>
  <c r="BE609" i="3"/>
  <c r="AG613" i="3"/>
  <c r="S613" i="3"/>
  <c r="AH613" i="3"/>
  <c r="T613" i="3"/>
  <c r="BE613" i="3"/>
  <c r="P613" i="3"/>
  <c r="AG617" i="3"/>
  <c r="S617" i="3"/>
  <c r="AH617" i="3"/>
  <c r="T617" i="3"/>
  <c r="BE617" i="3"/>
  <c r="AJ574" i="3"/>
  <c r="BX574" i="3" s="1"/>
  <c r="AG574" i="3"/>
  <c r="S574" i="3"/>
  <c r="AH574" i="3"/>
  <c r="T574" i="3"/>
  <c r="BE574" i="3"/>
  <c r="S578" i="3"/>
  <c r="AG578" i="3"/>
  <c r="T578" i="3"/>
  <c r="AH578" i="3"/>
  <c r="BE578" i="3"/>
  <c r="S582" i="3"/>
  <c r="AG582" i="3"/>
  <c r="T582" i="3"/>
  <c r="AH582" i="3"/>
  <c r="BE582" i="3"/>
  <c r="AG571" i="3"/>
  <c r="S571" i="3"/>
  <c r="AH571" i="3"/>
  <c r="T571" i="3"/>
  <c r="BE571" i="3"/>
  <c r="AJ575" i="3"/>
  <c r="BX575" i="3" s="1"/>
  <c r="AG575" i="3"/>
  <c r="S575" i="3"/>
  <c r="T575" i="3"/>
  <c r="AH575" i="3"/>
  <c r="BE575" i="3"/>
  <c r="AG579" i="3"/>
  <c r="S579" i="3"/>
  <c r="AH579" i="3"/>
  <c r="T579" i="3"/>
  <c r="BE579" i="3"/>
  <c r="P579" i="3"/>
  <c r="AD579" i="3"/>
  <c r="S583" i="3"/>
  <c r="AG583" i="3"/>
  <c r="T583" i="3"/>
  <c r="AH583" i="3"/>
  <c r="BE583" i="3"/>
  <c r="AG607" i="3"/>
  <c r="S607" i="3"/>
  <c r="AH607" i="3"/>
  <c r="T607" i="3"/>
  <c r="BE607" i="3"/>
  <c r="AJ618" i="3"/>
  <c r="BX618" i="3" s="1"/>
  <c r="AG618" i="3"/>
  <c r="S618" i="3"/>
  <c r="T618" i="3"/>
  <c r="AH618" i="3"/>
  <c r="BE618" i="3"/>
  <c r="AG612" i="3"/>
  <c r="S612" i="3"/>
  <c r="AH612" i="3"/>
  <c r="T612" i="3"/>
  <c r="BE612" i="3"/>
  <c r="AG593" i="3"/>
  <c r="S593" i="3"/>
  <c r="T593" i="3"/>
  <c r="AH593" i="3"/>
  <c r="BE593" i="3"/>
  <c r="AD593" i="3"/>
  <c r="AG588" i="3"/>
  <c r="S588" i="3"/>
  <c r="AH588" i="3"/>
  <c r="T588" i="3"/>
  <c r="BE588" i="3"/>
  <c r="V592" i="3"/>
  <c r="AG592" i="3"/>
  <c r="S592" i="3"/>
  <c r="AH592" i="3"/>
  <c r="T592" i="3"/>
  <c r="BE592" i="3"/>
  <c r="AD592" i="3"/>
  <c r="S589" i="3"/>
  <c r="AG589" i="3"/>
  <c r="T589" i="3"/>
  <c r="AH589" i="3"/>
  <c r="BE589" i="3"/>
  <c r="P589" i="3"/>
  <c r="S594" i="3"/>
  <c r="AG594" i="3"/>
  <c r="T594" i="3"/>
  <c r="AH594" i="3"/>
  <c r="BE594" i="3"/>
  <c r="S598" i="3"/>
  <c r="AG598" i="3"/>
  <c r="AH598" i="3"/>
  <c r="T598" i="3"/>
  <c r="BE598" i="3"/>
  <c r="AG602" i="3"/>
  <c r="S602" i="3"/>
  <c r="AH602" i="3"/>
  <c r="T602" i="3"/>
  <c r="BE602" i="3"/>
  <c r="S599" i="3"/>
  <c r="AG599" i="3"/>
  <c r="AH599" i="3"/>
  <c r="T599" i="3"/>
  <c r="BE599" i="3"/>
  <c r="S572" i="3"/>
  <c r="AG572" i="3"/>
  <c r="AH572" i="3"/>
  <c r="T572" i="3"/>
  <c r="BE572" i="3"/>
  <c r="AD572" i="3"/>
  <c r="P572" i="3"/>
  <c r="S576" i="3"/>
  <c r="AG576" i="3"/>
  <c r="T576" i="3"/>
  <c r="AH576" i="3"/>
  <c r="BE576" i="3"/>
  <c r="P576" i="3"/>
  <c r="AG580" i="3"/>
  <c r="S580" i="3"/>
  <c r="AH580" i="3"/>
  <c r="T580" i="3"/>
  <c r="BE580" i="3"/>
  <c r="S584" i="3"/>
  <c r="AG584" i="3"/>
  <c r="T584" i="3"/>
  <c r="AH584" i="3"/>
  <c r="BE584" i="3"/>
  <c r="P584" i="3"/>
  <c r="AG573" i="3"/>
  <c r="S573" i="3"/>
  <c r="T573" i="3"/>
  <c r="AH573" i="3"/>
  <c r="BE573" i="3"/>
  <c r="AG577" i="3"/>
  <c r="S577" i="3"/>
  <c r="AH577" i="3"/>
  <c r="T577" i="3"/>
  <c r="BE577" i="3"/>
  <c r="AG615" i="3"/>
  <c r="S615" i="3"/>
  <c r="AH615" i="3"/>
  <c r="T615" i="3"/>
  <c r="BE615" i="3"/>
  <c r="AG605" i="3"/>
  <c r="S605" i="3"/>
  <c r="AH605" i="3"/>
  <c r="T605" i="3"/>
  <c r="BE605" i="3"/>
  <c r="P605" i="3"/>
  <c r="AJ619" i="3"/>
  <c r="BX619" i="3" s="1"/>
  <c r="AG619" i="3"/>
  <c r="S619" i="3"/>
  <c r="AH619" i="3"/>
  <c r="BE619" i="3"/>
  <c r="T619" i="3"/>
  <c r="AD619" i="3"/>
  <c r="P619" i="3"/>
  <c r="AG608" i="3"/>
  <c r="S608" i="3"/>
  <c r="AH608" i="3"/>
  <c r="T608" i="3"/>
  <c r="BE608" i="3"/>
  <c r="AG570" i="3"/>
  <c r="S570" i="3"/>
  <c r="AH570" i="3"/>
  <c r="T570" i="3"/>
  <c r="BE570" i="3"/>
  <c r="AD570" i="3"/>
  <c r="AG624" i="3"/>
  <c r="S624" i="3"/>
  <c r="AH624" i="3"/>
  <c r="T624" i="3"/>
  <c r="BE624" i="3"/>
  <c r="AG603" i="3"/>
  <c r="S603" i="3"/>
  <c r="T603" i="3"/>
  <c r="AH603" i="3"/>
  <c r="BE603" i="3"/>
  <c r="AD603" i="3"/>
  <c r="P603" i="3"/>
  <c r="AG621" i="3"/>
  <c r="S621" i="3"/>
  <c r="AH621" i="3"/>
  <c r="T621" i="3"/>
  <c r="BE621" i="3"/>
  <c r="P621" i="3"/>
  <c r="AG601" i="3"/>
  <c r="S601" i="3"/>
  <c r="AH601" i="3"/>
  <c r="T601" i="3"/>
  <c r="BE601" i="3"/>
  <c r="AK625" i="3"/>
  <c r="W625" i="3"/>
  <c r="X625" i="3"/>
  <c r="AL625" i="3"/>
  <c r="BZ625" i="3" s="1"/>
  <c r="AJ625" i="3"/>
  <c r="BX625" i="3" s="1"/>
  <c r="V625" i="3"/>
  <c r="W604" i="3"/>
  <c r="AK604" i="3"/>
  <c r="AL604" i="3"/>
  <c r="BZ604" i="3" s="1"/>
  <c r="X604" i="3"/>
  <c r="V604" i="3"/>
  <c r="AJ604" i="3"/>
  <c r="BX604" i="3" s="1"/>
  <c r="AK622" i="3"/>
  <c r="W622" i="3"/>
  <c r="X622" i="3"/>
  <c r="AL622" i="3"/>
  <c r="BZ622" i="3" s="1"/>
  <c r="AJ622" i="3"/>
  <c r="BX622" i="3" s="1"/>
  <c r="V622" i="3"/>
  <c r="W620" i="3"/>
  <c r="AK620" i="3"/>
  <c r="X620" i="3"/>
  <c r="AL620" i="3"/>
  <c r="BZ620" i="3" s="1"/>
  <c r="V620" i="3"/>
  <c r="AJ620" i="3"/>
  <c r="BX620" i="3" s="1"/>
  <c r="AK614" i="3"/>
  <c r="W614" i="3"/>
  <c r="X614" i="3"/>
  <c r="AL614" i="3"/>
  <c r="BZ614" i="3" s="1"/>
  <c r="AJ614" i="3"/>
  <c r="BX614" i="3" s="1"/>
  <c r="V614" i="3"/>
  <c r="AK586" i="3"/>
  <c r="W586" i="3"/>
  <c r="AL586" i="3"/>
  <c r="BZ586" i="3" s="1"/>
  <c r="X586" i="3"/>
  <c r="V586" i="3"/>
  <c r="AJ586" i="3"/>
  <c r="BX586" i="3" s="1"/>
  <c r="AK590" i="3"/>
  <c r="W590" i="3"/>
  <c r="AL590" i="3"/>
  <c r="BZ590" i="3" s="1"/>
  <c r="X590" i="3"/>
  <c r="V590" i="3"/>
  <c r="AJ590" i="3"/>
  <c r="BX590" i="3" s="1"/>
  <c r="AK587" i="3"/>
  <c r="W587" i="3"/>
  <c r="AL587" i="3"/>
  <c r="BZ587" i="3" s="1"/>
  <c r="X587" i="3"/>
  <c r="V587" i="3"/>
  <c r="AJ587" i="3"/>
  <c r="BX587" i="3" s="1"/>
  <c r="W591" i="3"/>
  <c r="AK591" i="3"/>
  <c r="AL591" i="3"/>
  <c r="BZ591" i="3" s="1"/>
  <c r="X591" i="3"/>
  <c r="AJ591" i="3"/>
  <c r="BX591" i="3" s="1"/>
  <c r="W595" i="3"/>
  <c r="AK595" i="3"/>
  <c r="X595" i="3"/>
  <c r="AL595" i="3"/>
  <c r="BZ595" i="3" s="1"/>
  <c r="V595" i="3"/>
  <c r="W611" i="3"/>
  <c r="AK611" i="3"/>
  <c r="AL611" i="3"/>
  <c r="BZ611" i="3" s="1"/>
  <c r="X611" i="3"/>
  <c r="V611" i="3"/>
  <c r="AJ611" i="3"/>
  <c r="BX611" i="3" s="1"/>
  <c r="W623" i="3"/>
  <c r="AK623" i="3"/>
  <c r="X623" i="3"/>
  <c r="AL623" i="3"/>
  <c r="BZ623" i="3" s="1"/>
  <c r="V623" i="3"/>
  <c r="W597" i="3"/>
  <c r="AK597" i="3"/>
  <c r="AL597" i="3"/>
  <c r="BZ597" i="3" s="1"/>
  <c r="X597" i="3"/>
  <c r="AJ597" i="3"/>
  <c r="BX597" i="3" s="1"/>
  <c r="V597" i="3"/>
  <c r="AK596" i="3"/>
  <c r="W596" i="3"/>
  <c r="AL596" i="3"/>
  <c r="BZ596" i="3" s="1"/>
  <c r="X596" i="3"/>
  <c r="V596" i="3"/>
  <c r="AJ596" i="3"/>
  <c r="BX596" i="3" s="1"/>
  <c r="W600" i="3"/>
  <c r="AK600" i="3"/>
  <c r="AL600" i="3"/>
  <c r="BZ600" i="3" s="1"/>
  <c r="X600" i="3"/>
  <c r="AJ600" i="3"/>
  <c r="BX600" i="3" s="1"/>
  <c r="AK606" i="3"/>
  <c r="W606" i="3"/>
  <c r="X606" i="3"/>
  <c r="AL606" i="3"/>
  <c r="BZ606" i="3" s="1"/>
  <c r="AJ606" i="3"/>
  <c r="BX606" i="3" s="1"/>
  <c r="V606" i="3"/>
  <c r="W610" i="3"/>
  <c r="AK610" i="3"/>
  <c r="X610" i="3"/>
  <c r="AL610" i="3"/>
  <c r="BZ610" i="3" s="1"/>
  <c r="AJ610" i="3"/>
  <c r="BX610" i="3" s="1"/>
  <c r="W581" i="3"/>
  <c r="AK581" i="3"/>
  <c r="X581" i="3"/>
  <c r="AL581" i="3"/>
  <c r="BZ581" i="3" s="1"/>
  <c r="AJ581" i="3"/>
  <c r="BX581" i="3" s="1"/>
  <c r="V581" i="3"/>
  <c r="W585" i="3"/>
  <c r="AK585" i="3"/>
  <c r="X585" i="3"/>
  <c r="AL585" i="3"/>
  <c r="BZ585" i="3" s="1"/>
  <c r="AJ585" i="3"/>
  <c r="BX585" i="3" s="1"/>
  <c r="V585" i="3"/>
  <c r="W616" i="3"/>
  <c r="AK616" i="3"/>
  <c r="X616" i="3"/>
  <c r="AL616" i="3"/>
  <c r="BZ616" i="3" s="1"/>
  <c r="V616" i="3"/>
  <c r="AJ616" i="3"/>
  <c r="BX616" i="3" s="1"/>
  <c r="AK609" i="3"/>
  <c r="W609" i="3"/>
  <c r="X609" i="3"/>
  <c r="AL609" i="3"/>
  <c r="BZ609" i="3" s="1"/>
  <c r="AJ609" i="3"/>
  <c r="BX609" i="3" s="1"/>
  <c r="V609" i="3"/>
  <c r="AK613" i="3"/>
  <c r="W613" i="3"/>
  <c r="AL613" i="3"/>
  <c r="BZ613" i="3" s="1"/>
  <c r="X613" i="3"/>
  <c r="V613" i="3"/>
  <c r="AJ613" i="3"/>
  <c r="BX613" i="3" s="1"/>
  <c r="W617" i="3"/>
  <c r="AK617" i="3"/>
  <c r="AL617" i="3"/>
  <c r="BZ617" i="3" s="1"/>
  <c r="X617" i="3"/>
  <c r="AJ617" i="3"/>
  <c r="BX617" i="3" s="1"/>
  <c r="V617" i="3"/>
  <c r="W574" i="3"/>
  <c r="AK574" i="3"/>
  <c r="AL574" i="3"/>
  <c r="BZ574" i="3" s="1"/>
  <c r="X574" i="3"/>
  <c r="V574" i="3"/>
  <c r="W578" i="3"/>
  <c r="AK578" i="3"/>
  <c r="AL578" i="3"/>
  <c r="BZ578" i="3" s="1"/>
  <c r="X578" i="3"/>
  <c r="AJ578" i="3"/>
  <c r="BX578" i="3" s="1"/>
  <c r="V578" i="3"/>
  <c r="W582" i="3"/>
  <c r="AK582" i="3"/>
  <c r="X582" i="3"/>
  <c r="AL582" i="3"/>
  <c r="BZ582" i="3" s="1"/>
  <c r="AJ582" i="3"/>
  <c r="BX582" i="3" s="1"/>
  <c r="V582" i="3"/>
  <c r="AK571" i="3"/>
  <c r="W571" i="3"/>
  <c r="AL571" i="3"/>
  <c r="BZ571" i="3" s="1"/>
  <c r="X571" i="3"/>
  <c r="V571" i="3"/>
  <c r="AJ571" i="3"/>
  <c r="BX571" i="3" s="1"/>
  <c r="W575" i="3"/>
  <c r="AK575" i="3"/>
  <c r="X575" i="3"/>
  <c r="AL575" i="3"/>
  <c r="BZ575" i="3" s="1"/>
  <c r="V575" i="3"/>
  <c r="W579" i="3"/>
  <c r="AK579" i="3"/>
  <c r="X579" i="3"/>
  <c r="AL579" i="3"/>
  <c r="BZ579" i="3" s="1"/>
  <c r="AJ579" i="3"/>
  <c r="BX579" i="3" s="1"/>
  <c r="V579" i="3"/>
  <c r="AK583" i="3"/>
  <c r="W583" i="3"/>
  <c r="X583" i="3"/>
  <c r="AL583" i="3"/>
  <c r="BZ583" i="3" s="1"/>
  <c r="V583" i="3"/>
  <c r="AJ583" i="3"/>
  <c r="BX583" i="3" s="1"/>
  <c r="W607" i="3"/>
  <c r="AK607" i="3"/>
  <c r="AL607" i="3"/>
  <c r="BZ607" i="3" s="1"/>
  <c r="X607" i="3"/>
  <c r="AJ607" i="3"/>
  <c r="BX607" i="3" s="1"/>
  <c r="V607" i="3"/>
  <c r="W618" i="3"/>
  <c r="AK618" i="3"/>
  <c r="X618" i="3"/>
  <c r="AL618" i="3"/>
  <c r="BZ618" i="3" s="1"/>
  <c r="V618" i="3"/>
  <c r="W612" i="3"/>
  <c r="AK612" i="3"/>
  <c r="X612" i="3"/>
  <c r="AL612" i="3"/>
  <c r="BZ612" i="3" s="1"/>
  <c r="V612" i="3"/>
  <c r="AJ612" i="3"/>
  <c r="BX612" i="3" s="1"/>
  <c r="AK593" i="3"/>
  <c r="W593" i="3"/>
  <c r="AL593" i="3"/>
  <c r="BZ593" i="3" s="1"/>
  <c r="X593" i="3"/>
  <c r="V593" i="3"/>
  <c r="AJ593" i="3"/>
  <c r="BX593" i="3" s="1"/>
  <c r="W588" i="3"/>
  <c r="AK588" i="3"/>
  <c r="AL588" i="3"/>
  <c r="BZ588" i="3" s="1"/>
  <c r="X588" i="3"/>
  <c r="V588" i="3"/>
  <c r="AJ588" i="3"/>
  <c r="BX588" i="3" s="1"/>
  <c r="AK592" i="3"/>
  <c r="W592" i="3"/>
  <c r="AL592" i="3"/>
  <c r="BZ592" i="3" s="1"/>
  <c r="X592" i="3"/>
  <c r="AJ592" i="3"/>
  <c r="BX592" i="3" s="1"/>
  <c r="AK589" i="3"/>
  <c r="W589" i="3"/>
  <c r="AL589" i="3"/>
  <c r="BZ589" i="3" s="1"/>
  <c r="X589" i="3"/>
  <c r="V589" i="3"/>
  <c r="AJ589" i="3"/>
  <c r="BX589" i="3" s="1"/>
  <c r="W594" i="3"/>
  <c r="AK594" i="3"/>
  <c r="X594" i="3"/>
  <c r="AL594" i="3"/>
  <c r="BZ594" i="3" s="1"/>
  <c r="AJ594" i="3"/>
  <c r="BX594" i="3" s="1"/>
  <c r="V594" i="3"/>
  <c r="AK598" i="3"/>
  <c r="W598" i="3"/>
  <c r="AL598" i="3"/>
  <c r="BZ598" i="3" s="1"/>
  <c r="X598" i="3"/>
  <c r="AJ598" i="3"/>
  <c r="BX598" i="3" s="1"/>
  <c r="V598" i="3"/>
  <c r="W602" i="3"/>
  <c r="AK602" i="3"/>
  <c r="X602" i="3"/>
  <c r="AL602" i="3"/>
  <c r="BZ602" i="3" s="1"/>
  <c r="AJ602" i="3"/>
  <c r="BX602" i="3" s="1"/>
  <c r="V602" i="3"/>
  <c r="W599" i="3"/>
  <c r="AK599" i="3"/>
  <c r="AL599" i="3"/>
  <c r="BZ599" i="3" s="1"/>
  <c r="X599" i="3"/>
  <c r="AJ599" i="3"/>
  <c r="BX599" i="3" s="1"/>
  <c r="V599" i="3"/>
  <c r="AK572" i="3"/>
  <c r="W572" i="3"/>
  <c r="AL572" i="3"/>
  <c r="BZ572" i="3" s="1"/>
  <c r="X572" i="3"/>
  <c r="V572" i="3"/>
  <c r="AJ572" i="3"/>
  <c r="BX572" i="3" s="1"/>
  <c r="W576" i="3"/>
  <c r="AK576" i="3"/>
  <c r="AL576" i="3"/>
  <c r="BZ576" i="3" s="1"/>
  <c r="V576" i="3"/>
  <c r="X576" i="3"/>
  <c r="AJ576" i="3"/>
  <c r="BX576" i="3" s="1"/>
  <c r="AK580" i="3"/>
  <c r="W580" i="3"/>
  <c r="X580" i="3"/>
  <c r="AL580" i="3"/>
  <c r="BZ580" i="3" s="1"/>
  <c r="AJ580" i="3"/>
  <c r="BX580" i="3" s="1"/>
  <c r="V580" i="3"/>
  <c r="W584" i="3"/>
  <c r="AK584" i="3"/>
  <c r="AL584" i="3"/>
  <c r="BZ584" i="3" s="1"/>
  <c r="X584" i="3"/>
  <c r="V584" i="3"/>
  <c r="AJ584" i="3"/>
  <c r="BX584" i="3" s="1"/>
  <c r="W573" i="3"/>
  <c r="AK573" i="3"/>
  <c r="X573" i="3"/>
  <c r="AL573" i="3"/>
  <c r="BZ573" i="3" s="1"/>
  <c r="AJ573" i="3"/>
  <c r="BX573" i="3" s="1"/>
  <c r="V573" i="3"/>
  <c r="AK577" i="3"/>
  <c r="W577" i="3"/>
  <c r="AL577" i="3"/>
  <c r="BZ577" i="3" s="1"/>
  <c r="X577" i="3"/>
  <c r="V577" i="3"/>
  <c r="AJ577" i="3"/>
  <c r="BX577" i="3" s="1"/>
  <c r="W615" i="3"/>
  <c r="AK615" i="3"/>
  <c r="AL615" i="3"/>
  <c r="BZ615" i="3" s="1"/>
  <c r="X615" i="3"/>
  <c r="V615" i="3"/>
  <c r="AJ615" i="3"/>
  <c r="BX615" i="3" s="1"/>
  <c r="W605" i="3"/>
  <c r="AK605" i="3"/>
  <c r="AL605" i="3"/>
  <c r="BZ605" i="3" s="1"/>
  <c r="X605" i="3"/>
  <c r="AJ605" i="3"/>
  <c r="BX605" i="3" s="1"/>
  <c r="V605" i="3"/>
  <c r="W619" i="3"/>
  <c r="AK619" i="3"/>
  <c r="AL619" i="3"/>
  <c r="BZ619" i="3" s="1"/>
  <c r="X619" i="3"/>
  <c r="V619" i="3"/>
  <c r="W608" i="3"/>
  <c r="AK608" i="3"/>
  <c r="AL608" i="3"/>
  <c r="BZ608" i="3" s="1"/>
  <c r="X608" i="3"/>
  <c r="V608" i="3"/>
  <c r="AJ608" i="3"/>
  <c r="BX608" i="3" s="1"/>
  <c r="W570" i="3"/>
  <c r="AK570" i="3"/>
  <c r="AL570" i="3"/>
  <c r="BZ570" i="3" s="1"/>
  <c r="X570" i="3"/>
  <c r="AJ570" i="3"/>
  <c r="BX570" i="3" s="1"/>
  <c r="V570" i="3"/>
  <c r="W624" i="3"/>
  <c r="AK624" i="3"/>
  <c r="X624" i="3"/>
  <c r="AL624" i="3"/>
  <c r="BZ624" i="3" s="1"/>
  <c r="AJ624" i="3"/>
  <c r="BX624" i="3" s="1"/>
  <c r="V624" i="3"/>
  <c r="W603" i="3"/>
  <c r="AK603" i="3"/>
  <c r="AL603" i="3"/>
  <c r="BZ603" i="3" s="1"/>
  <c r="X603" i="3"/>
  <c r="V603" i="3"/>
  <c r="AJ603" i="3"/>
  <c r="BX603" i="3" s="1"/>
  <c r="AK621" i="3"/>
  <c r="W621" i="3"/>
  <c r="AL621" i="3"/>
  <c r="BZ621" i="3" s="1"/>
  <c r="X621" i="3"/>
  <c r="AJ621" i="3"/>
  <c r="BX621" i="3" s="1"/>
  <c r="V621" i="3"/>
  <c r="AK601" i="3"/>
  <c r="W601" i="3"/>
  <c r="X601" i="3"/>
  <c r="AL601" i="3"/>
  <c r="BZ601" i="3" s="1"/>
  <c r="AJ601" i="3"/>
  <c r="BX601" i="3" s="1"/>
  <c r="V601" i="3"/>
  <c r="U625" i="3"/>
  <c r="AI625" i="3"/>
  <c r="BW625" i="3" s="1"/>
  <c r="U604" i="3"/>
  <c r="AI604" i="3"/>
  <c r="BW604" i="3" s="1"/>
  <c r="U622" i="3"/>
  <c r="AI622" i="3"/>
  <c r="BW622" i="3" s="1"/>
  <c r="N620" i="3"/>
  <c r="AI620" i="3"/>
  <c r="BW620" i="3" s="1"/>
  <c r="U620" i="3"/>
  <c r="AB614" i="3"/>
  <c r="BP614" i="3" s="1"/>
  <c r="AI614" i="3"/>
  <c r="BW614" i="3" s="1"/>
  <c r="U614" i="3"/>
  <c r="AI586" i="3"/>
  <c r="BW586" i="3" s="1"/>
  <c r="U586" i="3"/>
  <c r="AB590" i="3"/>
  <c r="BP590" i="3" s="1"/>
  <c r="AI590" i="3"/>
  <c r="BW590" i="3" s="1"/>
  <c r="U590" i="3"/>
  <c r="AI587" i="3"/>
  <c r="BW587" i="3" s="1"/>
  <c r="U587" i="3"/>
  <c r="N591" i="3"/>
  <c r="U591" i="3"/>
  <c r="AI591" i="3"/>
  <c r="BW591" i="3" s="1"/>
  <c r="U595" i="3"/>
  <c r="AI595" i="3"/>
  <c r="BW595" i="3" s="1"/>
  <c r="U611" i="3"/>
  <c r="AI611" i="3"/>
  <c r="BW611" i="3" s="1"/>
  <c r="U623" i="3"/>
  <c r="AI623" i="3"/>
  <c r="BW623" i="3" s="1"/>
  <c r="AB597" i="3"/>
  <c r="BP597" i="3" s="1"/>
  <c r="AI597" i="3"/>
  <c r="BW597" i="3" s="1"/>
  <c r="U597" i="3"/>
  <c r="AI596" i="3"/>
  <c r="BW596" i="3" s="1"/>
  <c r="U596" i="3"/>
  <c r="AI600" i="3"/>
  <c r="BW600" i="3" s="1"/>
  <c r="U600" i="3"/>
  <c r="U606" i="3"/>
  <c r="AI606" i="3"/>
  <c r="BW606" i="3" s="1"/>
  <c r="AI610" i="3"/>
  <c r="BW610" i="3" s="1"/>
  <c r="U610" i="3"/>
  <c r="U581" i="3"/>
  <c r="AI581" i="3"/>
  <c r="BW581" i="3" s="1"/>
  <c r="AI585" i="3"/>
  <c r="BW585" i="3" s="1"/>
  <c r="U585" i="3"/>
  <c r="AI616" i="3"/>
  <c r="BW616" i="3" s="1"/>
  <c r="U616" i="3"/>
  <c r="AI609" i="3"/>
  <c r="BW609" i="3" s="1"/>
  <c r="U609" i="3"/>
  <c r="U613" i="3"/>
  <c r="AI613" i="3"/>
  <c r="BW613" i="3" s="1"/>
  <c r="AI617" i="3"/>
  <c r="BW617" i="3" s="1"/>
  <c r="U617" i="3"/>
  <c r="AB574" i="3"/>
  <c r="BP574" i="3" s="1"/>
  <c r="AI574" i="3"/>
  <c r="BW574" i="3" s="1"/>
  <c r="U574" i="3"/>
  <c r="AI578" i="3"/>
  <c r="BW578" i="3" s="1"/>
  <c r="U578" i="3"/>
  <c r="AI582" i="3"/>
  <c r="BW582" i="3" s="1"/>
  <c r="U582" i="3"/>
  <c r="U571" i="3"/>
  <c r="AI571" i="3"/>
  <c r="BW571" i="3" s="1"/>
  <c r="AI575" i="3"/>
  <c r="BW575" i="3" s="1"/>
  <c r="U575" i="3"/>
  <c r="U579" i="3"/>
  <c r="AI579" i="3"/>
  <c r="BW579" i="3" s="1"/>
  <c r="AI583" i="3"/>
  <c r="BW583" i="3" s="1"/>
  <c r="U583" i="3"/>
  <c r="AB607" i="3"/>
  <c r="BP607" i="3" s="1"/>
  <c r="U607" i="3"/>
  <c r="AI607" i="3"/>
  <c r="BW607" i="3" s="1"/>
  <c r="AI618" i="3"/>
  <c r="BW618" i="3" s="1"/>
  <c r="U618" i="3"/>
  <c r="U612" i="3"/>
  <c r="AI612" i="3"/>
  <c r="BW612" i="3" s="1"/>
  <c r="N593" i="3"/>
  <c r="U593" i="3"/>
  <c r="AI593" i="3"/>
  <c r="BW593" i="3" s="1"/>
  <c r="AI588" i="3"/>
  <c r="BW588" i="3" s="1"/>
  <c r="U588" i="3"/>
  <c r="AI592" i="3"/>
  <c r="BW592" i="3" s="1"/>
  <c r="U592" i="3"/>
  <c r="AI589" i="3"/>
  <c r="BW589" i="3" s="1"/>
  <c r="U589" i="3"/>
  <c r="AI594" i="3"/>
  <c r="BW594" i="3" s="1"/>
  <c r="U594" i="3"/>
  <c r="AI598" i="3"/>
  <c r="BW598" i="3" s="1"/>
  <c r="U598" i="3"/>
  <c r="AI602" i="3"/>
  <c r="BW602" i="3" s="1"/>
  <c r="U602" i="3"/>
  <c r="U599" i="3"/>
  <c r="AI599" i="3"/>
  <c r="BW599" i="3" s="1"/>
  <c r="U572" i="3"/>
  <c r="AI572" i="3"/>
  <c r="BW572" i="3" s="1"/>
  <c r="AI576" i="3"/>
  <c r="BW576" i="3" s="1"/>
  <c r="U576" i="3"/>
  <c r="U580" i="3"/>
  <c r="AI580" i="3"/>
  <c r="BW580" i="3" s="1"/>
  <c r="AI584" i="3"/>
  <c r="BW584" i="3" s="1"/>
  <c r="U584" i="3"/>
  <c r="N573" i="3"/>
  <c r="AI573" i="3"/>
  <c r="BW573" i="3" s="1"/>
  <c r="U573" i="3"/>
  <c r="AB577" i="3"/>
  <c r="BP577" i="3" s="1"/>
  <c r="U577" i="3"/>
  <c r="AI577" i="3"/>
  <c r="BW577" i="3" s="1"/>
  <c r="U615" i="3"/>
  <c r="AI615" i="3"/>
  <c r="BW615" i="3" s="1"/>
  <c r="U605" i="3"/>
  <c r="AI605" i="3"/>
  <c r="BW605" i="3" s="1"/>
  <c r="U619" i="3"/>
  <c r="AI619" i="3"/>
  <c r="BW619" i="3" s="1"/>
  <c r="AI608" i="3"/>
  <c r="BW608" i="3" s="1"/>
  <c r="U608" i="3"/>
  <c r="AI570" i="3"/>
  <c r="BW570" i="3" s="1"/>
  <c r="U570" i="3"/>
  <c r="AI624" i="3"/>
  <c r="BW624" i="3" s="1"/>
  <c r="U624" i="3"/>
  <c r="U603" i="3"/>
  <c r="AI603" i="3"/>
  <c r="BW603" i="3" s="1"/>
  <c r="N621" i="3"/>
  <c r="U621" i="3"/>
  <c r="AI621" i="3"/>
  <c r="BW621" i="3" s="1"/>
  <c r="AB601" i="3"/>
  <c r="BP601" i="3" s="1"/>
  <c r="AI601" i="3"/>
  <c r="BW601" i="3" s="1"/>
  <c r="U601" i="3"/>
  <c r="L625" i="3"/>
  <c r="Z625" i="3"/>
  <c r="AB625" i="3"/>
  <c r="BP625" i="3" s="1"/>
  <c r="N625" i="3"/>
  <c r="L604" i="3"/>
  <c r="BB604" i="3" s="1"/>
  <c r="Z604" i="3"/>
  <c r="AB604" i="3"/>
  <c r="BP604" i="3" s="1"/>
  <c r="N604" i="3"/>
  <c r="Z622" i="3"/>
  <c r="L622" i="3"/>
  <c r="N622" i="3"/>
  <c r="AB622" i="3"/>
  <c r="BP622" i="3" s="1"/>
  <c r="L620" i="3"/>
  <c r="BB620" i="3" s="1"/>
  <c r="Z620" i="3"/>
  <c r="AB620" i="3"/>
  <c r="BP620" i="3" s="1"/>
  <c r="Z614" i="3"/>
  <c r="L614" i="3"/>
  <c r="N614" i="3"/>
  <c r="L586" i="3"/>
  <c r="Z586" i="3"/>
  <c r="N586" i="3"/>
  <c r="AB586" i="3"/>
  <c r="BP586" i="3" s="1"/>
  <c r="L590" i="3"/>
  <c r="Z590" i="3"/>
  <c r="N590" i="3"/>
  <c r="Z587" i="3"/>
  <c r="L587" i="3"/>
  <c r="BB587" i="3" s="1"/>
  <c r="N587" i="3"/>
  <c r="AB587" i="3"/>
  <c r="BP587" i="3" s="1"/>
  <c r="L591" i="3"/>
  <c r="BB591" i="3" s="1"/>
  <c r="Z591" i="3"/>
  <c r="AB591" i="3"/>
  <c r="BP591" i="3" s="1"/>
  <c r="L595" i="3"/>
  <c r="BB595" i="3" s="1"/>
  <c r="Z595" i="3"/>
  <c r="N595" i="3"/>
  <c r="AB595" i="3"/>
  <c r="BP595" i="3" s="1"/>
  <c r="L611" i="3"/>
  <c r="BB611" i="3" s="1"/>
  <c r="Z611" i="3"/>
  <c r="N611" i="3"/>
  <c r="AB611" i="3"/>
  <c r="BP611" i="3" s="1"/>
  <c r="Z623" i="3"/>
  <c r="L623" i="3"/>
  <c r="BB623" i="3" s="1"/>
  <c r="N623" i="3"/>
  <c r="AB623" i="3"/>
  <c r="BP623" i="3" s="1"/>
  <c r="Z597" i="3"/>
  <c r="L597" i="3"/>
  <c r="N597" i="3"/>
  <c r="L596" i="3"/>
  <c r="BB596" i="3" s="1"/>
  <c r="Z596" i="3"/>
  <c r="N596" i="3"/>
  <c r="AB596" i="3"/>
  <c r="BP596" i="3" s="1"/>
  <c r="L600" i="3"/>
  <c r="BB600" i="3" s="1"/>
  <c r="Z600" i="3"/>
  <c r="AB600" i="3"/>
  <c r="BP600" i="3" s="1"/>
  <c r="N600" i="3"/>
  <c r="Z606" i="3"/>
  <c r="L606" i="3"/>
  <c r="N606" i="3"/>
  <c r="AB606" i="3"/>
  <c r="BP606" i="3" s="1"/>
  <c r="L610" i="3"/>
  <c r="Z610" i="3"/>
  <c r="N610" i="3"/>
  <c r="AB610" i="3"/>
  <c r="BP610" i="3" s="1"/>
  <c r="Z581" i="3"/>
  <c r="L581" i="3"/>
  <c r="AB581" i="3"/>
  <c r="BP581" i="3" s="1"/>
  <c r="N581" i="3"/>
  <c r="L585" i="3"/>
  <c r="Z585" i="3"/>
  <c r="AB585" i="3"/>
  <c r="BP585" i="3" s="1"/>
  <c r="N585" i="3"/>
  <c r="L616" i="3"/>
  <c r="BB616" i="3" s="1"/>
  <c r="Z616" i="3"/>
  <c r="AB616" i="3"/>
  <c r="BP616" i="3" s="1"/>
  <c r="N616" i="3"/>
  <c r="L609" i="3"/>
  <c r="Z609" i="3"/>
  <c r="AB609" i="3"/>
  <c r="BP609" i="3" s="1"/>
  <c r="N609" i="3"/>
  <c r="Z613" i="3"/>
  <c r="L613" i="3"/>
  <c r="AB613" i="3"/>
  <c r="BP613" i="3" s="1"/>
  <c r="N613" i="3"/>
  <c r="L617" i="3"/>
  <c r="Z617" i="3"/>
  <c r="N617" i="3"/>
  <c r="AB617" i="3"/>
  <c r="BP617" i="3" s="1"/>
  <c r="Z574" i="3"/>
  <c r="L574" i="3"/>
  <c r="N574" i="3"/>
  <c r="Z578" i="3"/>
  <c r="L578" i="3"/>
  <c r="AB578" i="3"/>
  <c r="BP578" i="3" s="1"/>
  <c r="N578" i="3"/>
  <c r="Z582" i="3"/>
  <c r="L582" i="3"/>
  <c r="AB582" i="3"/>
  <c r="BP582" i="3" s="1"/>
  <c r="N582" i="3"/>
  <c r="Z571" i="3"/>
  <c r="L571" i="3"/>
  <c r="AB571" i="3"/>
  <c r="BP571" i="3" s="1"/>
  <c r="N571" i="3"/>
  <c r="Z575" i="3"/>
  <c r="L575" i="3"/>
  <c r="BB575" i="3" s="1"/>
  <c r="N575" i="3"/>
  <c r="AB575" i="3"/>
  <c r="BP575" i="3" s="1"/>
  <c r="L579" i="3"/>
  <c r="BB579" i="3" s="1"/>
  <c r="Z579" i="3"/>
  <c r="AB579" i="3"/>
  <c r="BP579" i="3" s="1"/>
  <c r="N579" i="3"/>
  <c r="L583" i="3"/>
  <c r="BB583" i="3" s="1"/>
  <c r="Z583" i="3"/>
  <c r="AB583" i="3"/>
  <c r="BP583" i="3" s="1"/>
  <c r="N583" i="3"/>
  <c r="Z607" i="3"/>
  <c r="L607" i="3"/>
  <c r="BB607" i="3" s="1"/>
  <c r="N607" i="3"/>
  <c r="L618" i="3"/>
  <c r="Z618" i="3"/>
  <c r="AB618" i="3"/>
  <c r="BP618" i="3" s="1"/>
  <c r="N618" i="3"/>
  <c r="L612" i="3"/>
  <c r="BB612" i="3" s="1"/>
  <c r="Z612" i="3"/>
  <c r="N612" i="3"/>
  <c r="AB612" i="3"/>
  <c r="BP612" i="3" s="1"/>
  <c r="Z593" i="3"/>
  <c r="L593" i="3"/>
  <c r="AB593" i="3"/>
  <c r="BP593" i="3" s="1"/>
  <c r="Z588" i="3"/>
  <c r="L588" i="3"/>
  <c r="BB588" i="3" s="1"/>
  <c r="N588" i="3"/>
  <c r="AB588" i="3"/>
  <c r="BP588" i="3" s="1"/>
  <c r="L592" i="3"/>
  <c r="BB592" i="3" s="1"/>
  <c r="Z592" i="3"/>
  <c r="AB592" i="3"/>
  <c r="BP592" i="3" s="1"/>
  <c r="N592" i="3"/>
  <c r="L589" i="3"/>
  <c r="Z589" i="3"/>
  <c r="N589" i="3"/>
  <c r="AB589" i="3"/>
  <c r="BP589" i="3" s="1"/>
  <c r="Z594" i="3"/>
  <c r="L594" i="3"/>
  <c r="AB594" i="3"/>
  <c r="BP594" i="3" s="1"/>
  <c r="N594" i="3"/>
  <c r="L598" i="3"/>
  <c r="Z598" i="3"/>
  <c r="AB598" i="3"/>
  <c r="BP598" i="3" s="1"/>
  <c r="N598" i="3"/>
  <c r="L602" i="3"/>
  <c r="Z602" i="3"/>
  <c r="AB602" i="3"/>
  <c r="BP602" i="3" s="1"/>
  <c r="N602" i="3"/>
  <c r="L599" i="3"/>
  <c r="BB599" i="3" s="1"/>
  <c r="Z599" i="3"/>
  <c r="AB599" i="3"/>
  <c r="BP599" i="3" s="1"/>
  <c r="N599" i="3"/>
  <c r="Z572" i="3"/>
  <c r="L572" i="3"/>
  <c r="BB572" i="3" s="1"/>
  <c r="N572" i="3"/>
  <c r="AB572" i="3"/>
  <c r="BP572" i="3" s="1"/>
  <c r="L576" i="3"/>
  <c r="BB576" i="3" s="1"/>
  <c r="Z576" i="3"/>
  <c r="AB576" i="3"/>
  <c r="BP576" i="3" s="1"/>
  <c r="N576" i="3"/>
  <c r="L580" i="3"/>
  <c r="BB580" i="3" s="1"/>
  <c r="Z580" i="3"/>
  <c r="AB580" i="3"/>
  <c r="BP580" i="3" s="1"/>
  <c r="N580" i="3"/>
  <c r="L584" i="3"/>
  <c r="BB584" i="3" s="1"/>
  <c r="Z584" i="3"/>
  <c r="AB584" i="3"/>
  <c r="BP584" i="3" s="1"/>
  <c r="N584" i="3"/>
  <c r="Z573" i="3"/>
  <c r="L573" i="3"/>
  <c r="AB573" i="3"/>
  <c r="BP573" i="3" s="1"/>
  <c r="Z577" i="3"/>
  <c r="L577" i="3"/>
  <c r="N577" i="3"/>
  <c r="L615" i="3"/>
  <c r="BB615" i="3" s="1"/>
  <c r="Z615" i="3"/>
  <c r="AB615" i="3"/>
  <c r="BP615" i="3" s="1"/>
  <c r="N615" i="3"/>
  <c r="L605" i="3"/>
  <c r="Z605" i="3"/>
  <c r="AB605" i="3"/>
  <c r="BP605" i="3" s="1"/>
  <c r="N605" i="3"/>
  <c r="L619" i="3"/>
  <c r="BB619" i="3" s="1"/>
  <c r="Z619" i="3"/>
  <c r="N619" i="3"/>
  <c r="AB619" i="3"/>
  <c r="BP619" i="3" s="1"/>
  <c r="L608" i="3"/>
  <c r="BB608" i="3" s="1"/>
  <c r="Z608" i="3"/>
  <c r="AB608" i="3"/>
  <c r="BP608" i="3" s="1"/>
  <c r="N608" i="3"/>
  <c r="Z570" i="3"/>
  <c r="L570" i="3"/>
  <c r="N570" i="3"/>
  <c r="AB570" i="3"/>
  <c r="BP570" i="3" s="1"/>
  <c r="Z624" i="3"/>
  <c r="L624" i="3"/>
  <c r="BB624" i="3" s="1"/>
  <c r="AB624" i="3"/>
  <c r="BP624" i="3" s="1"/>
  <c r="N624" i="3"/>
  <c r="L603" i="3"/>
  <c r="BB603" i="3" s="1"/>
  <c r="Z603" i="3"/>
  <c r="N603" i="3"/>
  <c r="AB603" i="3"/>
  <c r="BP603" i="3" s="1"/>
  <c r="L621" i="3"/>
  <c r="Z621" i="3"/>
  <c r="AB621" i="3"/>
  <c r="BP621" i="3" s="1"/>
  <c r="Z601" i="3"/>
  <c r="L601" i="3"/>
  <c r="N601" i="3"/>
  <c r="AP625" i="3"/>
  <c r="BD625" i="3"/>
  <c r="K625" i="3"/>
  <c r="AC625" i="3"/>
  <c r="BQ625" i="3" s="1"/>
  <c r="J625" i="3"/>
  <c r="O625" i="3"/>
  <c r="AS604" i="3"/>
  <c r="AC604" i="3"/>
  <c r="BQ604" i="3" s="1"/>
  <c r="K604" i="3"/>
  <c r="J604" i="3"/>
  <c r="O604" i="3"/>
  <c r="BD604" i="3"/>
  <c r="AS622" i="3"/>
  <c r="K622" i="3"/>
  <c r="AC622" i="3"/>
  <c r="BQ622" i="3" s="1"/>
  <c r="J622" i="3"/>
  <c r="O622" i="3"/>
  <c r="BD622" i="3"/>
  <c r="AP620" i="3"/>
  <c r="J620" i="3"/>
  <c r="K620" i="3"/>
  <c r="O620" i="3"/>
  <c r="AC620" i="3"/>
  <c r="BQ620" i="3" s="1"/>
  <c r="BD620" i="3"/>
  <c r="O614" i="3"/>
  <c r="J614" i="3"/>
  <c r="AC614" i="3"/>
  <c r="BQ614" i="3" s="1"/>
  <c r="K614" i="3"/>
  <c r="BD614" i="3"/>
  <c r="AS586" i="3"/>
  <c r="O586" i="3"/>
  <c r="J586" i="3"/>
  <c r="K586" i="3"/>
  <c r="AC586" i="3"/>
  <c r="BQ586" i="3" s="1"/>
  <c r="BD586" i="3"/>
  <c r="AP590" i="3"/>
  <c r="O590" i="3"/>
  <c r="J590" i="3"/>
  <c r="K590" i="3"/>
  <c r="BD590" i="3"/>
  <c r="AC590" i="3"/>
  <c r="BQ590" i="3" s="1"/>
  <c r="AP587" i="3"/>
  <c r="K587" i="3"/>
  <c r="AC587" i="3"/>
  <c r="BQ587" i="3" s="1"/>
  <c r="O587" i="3"/>
  <c r="J587" i="3"/>
  <c r="BD587" i="3"/>
  <c r="AS591" i="3"/>
  <c r="AP591" i="3"/>
  <c r="BD591" i="3"/>
  <c r="O591" i="3"/>
  <c r="K591" i="3"/>
  <c r="J591" i="3"/>
  <c r="AC591" i="3"/>
  <c r="BQ591" i="3" s="1"/>
  <c r="O595" i="3"/>
  <c r="BD595" i="3"/>
  <c r="K595" i="3"/>
  <c r="AC595" i="3"/>
  <c r="BQ595" i="3" s="1"/>
  <c r="J595" i="3"/>
  <c r="AS611" i="3"/>
  <c r="J611" i="3"/>
  <c r="K611" i="3"/>
  <c r="AC611" i="3"/>
  <c r="BQ611" i="3" s="1"/>
  <c r="BD611" i="3"/>
  <c r="O611" i="3"/>
  <c r="AS623" i="3"/>
  <c r="K623" i="3"/>
  <c r="AC623" i="3"/>
  <c r="BQ623" i="3" s="1"/>
  <c r="BD623" i="3"/>
  <c r="O623" i="3"/>
  <c r="J623" i="3"/>
  <c r="AP597" i="3"/>
  <c r="AS597" i="3"/>
  <c r="AC597" i="3"/>
  <c r="BQ597" i="3" s="1"/>
  <c r="K597" i="3"/>
  <c r="J597" i="3"/>
  <c r="BD597" i="3"/>
  <c r="O597" i="3"/>
  <c r="AS596" i="3"/>
  <c r="J596" i="3"/>
  <c r="O596" i="3"/>
  <c r="BD596" i="3"/>
  <c r="K596" i="3"/>
  <c r="AC596" i="3"/>
  <c r="BQ596" i="3" s="1"/>
  <c r="AP600" i="3"/>
  <c r="O600" i="3"/>
  <c r="J600" i="3"/>
  <c r="AC600" i="3"/>
  <c r="BQ600" i="3" s="1"/>
  <c r="BD600" i="3"/>
  <c r="K600" i="3"/>
  <c r="AC606" i="3"/>
  <c r="BQ606" i="3" s="1"/>
  <c r="J606" i="3"/>
  <c r="K606" i="3"/>
  <c r="BD606" i="3"/>
  <c r="O606" i="3"/>
  <c r="AP610" i="3"/>
  <c r="J610" i="3"/>
  <c r="O610" i="3"/>
  <c r="K610" i="3"/>
  <c r="AC610" i="3"/>
  <c r="BQ610" i="3" s="1"/>
  <c r="BD610" i="3"/>
  <c r="O581" i="3"/>
  <c r="J581" i="3"/>
  <c r="AC581" i="3"/>
  <c r="BQ581" i="3" s="1"/>
  <c r="K581" i="3"/>
  <c r="BD581" i="3"/>
  <c r="AP585" i="3"/>
  <c r="O585" i="3"/>
  <c r="J585" i="3"/>
  <c r="K585" i="3"/>
  <c r="AC585" i="3"/>
  <c r="BQ585" i="3" s="1"/>
  <c r="BD585" i="3"/>
  <c r="AC616" i="3"/>
  <c r="BQ616" i="3" s="1"/>
  <c r="O616" i="3"/>
  <c r="BD616" i="3"/>
  <c r="K616" i="3"/>
  <c r="J616" i="3"/>
  <c r="AS609" i="3"/>
  <c r="O609" i="3"/>
  <c r="BD609" i="3"/>
  <c r="AC609" i="3"/>
  <c r="BQ609" i="3" s="1"/>
  <c r="J609" i="3"/>
  <c r="K609" i="3"/>
  <c r="AS613" i="3"/>
  <c r="AP613" i="3"/>
  <c r="AC613" i="3"/>
  <c r="BQ613" i="3" s="1"/>
  <c r="O613" i="3"/>
  <c r="K613" i="3"/>
  <c r="J613" i="3"/>
  <c r="BD613" i="3"/>
  <c r="AP617" i="3"/>
  <c r="K617" i="3"/>
  <c r="O617" i="3"/>
  <c r="BD617" i="3"/>
  <c r="AC617" i="3"/>
  <c r="BQ617" i="3" s="1"/>
  <c r="J617" i="3"/>
  <c r="AC574" i="3"/>
  <c r="BQ574" i="3" s="1"/>
  <c r="J574" i="3"/>
  <c r="K574" i="3"/>
  <c r="O574" i="3"/>
  <c r="BD574" i="3"/>
  <c r="AC578" i="3"/>
  <c r="BQ578" i="3" s="1"/>
  <c r="K578" i="3"/>
  <c r="BD578" i="3"/>
  <c r="O578" i="3"/>
  <c r="J578" i="3"/>
  <c r="AC582" i="3"/>
  <c r="BQ582" i="3" s="1"/>
  <c r="K582" i="3"/>
  <c r="J582" i="3"/>
  <c r="O582" i="3"/>
  <c r="BD582" i="3"/>
  <c r="AC571" i="3"/>
  <c r="BQ571" i="3" s="1"/>
  <c r="O571" i="3"/>
  <c r="J571" i="3"/>
  <c r="BD571" i="3"/>
  <c r="K571" i="3"/>
  <c r="AS575" i="3"/>
  <c r="BD575" i="3"/>
  <c r="J575" i="3"/>
  <c r="O575" i="3"/>
  <c r="AC575" i="3"/>
  <c r="BQ575" i="3" s="1"/>
  <c r="K575" i="3"/>
  <c r="AP579" i="3"/>
  <c r="O579" i="3"/>
  <c r="BD579" i="3"/>
  <c r="AC579" i="3"/>
  <c r="BQ579" i="3" s="1"/>
  <c r="K579" i="3"/>
  <c r="J579" i="3"/>
  <c r="K583" i="3"/>
  <c r="AC583" i="3"/>
  <c r="BQ583" i="3" s="1"/>
  <c r="J583" i="3"/>
  <c r="BD583" i="3"/>
  <c r="O583" i="3"/>
  <c r="AC607" i="3"/>
  <c r="BQ607" i="3" s="1"/>
  <c r="J607" i="3"/>
  <c r="O607" i="3"/>
  <c r="K607" i="3"/>
  <c r="BD607" i="3"/>
  <c r="AP618" i="3"/>
  <c r="BD618" i="3"/>
  <c r="AC618" i="3"/>
  <c r="BQ618" i="3" s="1"/>
  <c r="J618" i="3"/>
  <c r="K618" i="3"/>
  <c r="O618" i="3"/>
  <c r="AS612" i="3"/>
  <c r="BD612" i="3"/>
  <c r="J612" i="3"/>
  <c r="O612" i="3"/>
  <c r="AC612" i="3"/>
  <c r="BQ612" i="3" s="1"/>
  <c r="K612" i="3"/>
  <c r="K593" i="3"/>
  <c r="O593" i="3"/>
  <c r="BD593" i="3"/>
  <c r="J593" i="3"/>
  <c r="AC593" i="3"/>
  <c r="BQ593" i="3" s="1"/>
  <c r="K588" i="3"/>
  <c r="BD588" i="3"/>
  <c r="O588" i="3"/>
  <c r="J588" i="3"/>
  <c r="AC588" i="3"/>
  <c r="BQ588" i="3" s="1"/>
  <c r="BD592" i="3"/>
  <c r="AC592" i="3"/>
  <c r="BQ592" i="3" s="1"/>
  <c r="J592" i="3"/>
  <c r="O592" i="3"/>
  <c r="K592" i="3"/>
  <c r="AP589" i="3"/>
  <c r="J589" i="3"/>
  <c r="K589" i="3"/>
  <c r="BD589" i="3"/>
  <c r="O589" i="3"/>
  <c r="AC589" i="3"/>
  <c r="BQ589" i="3" s="1"/>
  <c r="K594" i="3"/>
  <c r="AC594" i="3"/>
  <c r="BQ594" i="3" s="1"/>
  <c r="O594" i="3"/>
  <c r="J594" i="3"/>
  <c r="BD594" i="3"/>
  <c r="AS598" i="3"/>
  <c r="AP598" i="3"/>
  <c r="J598" i="3"/>
  <c r="K598" i="3"/>
  <c r="BD598" i="3"/>
  <c r="AC598" i="3"/>
  <c r="BQ598" i="3" s="1"/>
  <c r="O598" i="3"/>
  <c r="AS602" i="3"/>
  <c r="K602" i="3"/>
  <c r="O602" i="3"/>
  <c r="AC602" i="3"/>
  <c r="BQ602" i="3" s="1"/>
  <c r="J602" i="3"/>
  <c r="BD602" i="3"/>
  <c r="K599" i="3"/>
  <c r="J599" i="3"/>
  <c r="BD599" i="3"/>
  <c r="AC599" i="3"/>
  <c r="BQ599" i="3" s="1"/>
  <c r="O599" i="3"/>
  <c r="O572" i="3"/>
  <c r="J572" i="3"/>
  <c r="BD572" i="3"/>
  <c r="K572" i="3"/>
  <c r="AC572" i="3"/>
  <c r="BQ572" i="3" s="1"/>
  <c r="AS576" i="3"/>
  <c r="AP576" i="3"/>
  <c r="BD576" i="3"/>
  <c r="O576" i="3"/>
  <c r="J576" i="3"/>
  <c r="AC576" i="3"/>
  <c r="BQ576" i="3" s="1"/>
  <c r="K576" i="3"/>
  <c r="AP580" i="3"/>
  <c r="K580" i="3"/>
  <c r="AC580" i="3"/>
  <c r="BQ580" i="3" s="1"/>
  <c r="BD580" i="3"/>
  <c r="J580" i="3"/>
  <c r="O580" i="3"/>
  <c r="AS584" i="3"/>
  <c r="K584" i="3"/>
  <c r="AC584" i="3"/>
  <c r="BQ584" i="3" s="1"/>
  <c r="O584" i="3"/>
  <c r="BD584" i="3"/>
  <c r="J584" i="3"/>
  <c r="AP573" i="3"/>
  <c r="BD573" i="3"/>
  <c r="AC573" i="3"/>
  <c r="BQ573" i="3" s="1"/>
  <c r="K573" i="3"/>
  <c r="O573" i="3"/>
  <c r="J573" i="3"/>
  <c r="AP577" i="3"/>
  <c r="AS577" i="3"/>
  <c r="K577" i="3"/>
  <c r="AC577" i="3"/>
  <c r="BQ577" i="3" s="1"/>
  <c r="J577" i="3"/>
  <c r="BD577" i="3"/>
  <c r="O577" i="3"/>
  <c r="BD615" i="3"/>
  <c r="K615" i="3"/>
  <c r="O615" i="3"/>
  <c r="AC615" i="3"/>
  <c r="BQ615" i="3" s="1"/>
  <c r="J615" i="3"/>
  <c r="AS605" i="3"/>
  <c r="K605" i="3"/>
  <c r="AC605" i="3"/>
  <c r="BQ605" i="3" s="1"/>
  <c r="BD605" i="3"/>
  <c r="J605" i="3"/>
  <c r="O605" i="3"/>
  <c r="J619" i="3"/>
  <c r="K619" i="3"/>
  <c r="AC619" i="3"/>
  <c r="BQ619" i="3" s="1"/>
  <c r="O619" i="3"/>
  <c r="BD619" i="3"/>
  <c r="AP608" i="3"/>
  <c r="AS608" i="3"/>
  <c r="J608" i="3"/>
  <c r="K608" i="3"/>
  <c r="BD608" i="3"/>
  <c r="O608" i="3"/>
  <c r="AC608" i="3"/>
  <c r="BQ608" i="3" s="1"/>
  <c r="AP570" i="3"/>
  <c r="O570" i="3"/>
  <c r="J570" i="3"/>
  <c r="AC570" i="3"/>
  <c r="BQ570" i="3" s="1"/>
  <c r="BD570" i="3"/>
  <c r="K570" i="3"/>
  <c r="AP624" i="3"/>
  <c r="J624" i="3"/>
  <c r="K624" i="3"/>
  <c r="BD624" i="3"/>
  <c r="AC624" i="3"/>
  <c r="BQ624" i="3" s="1"/>
  <c r="O624" i="3"/>
  <c r="K603" i="3"/>
  <c r="AC603" i="3"/>
  <c r="BQ603" i="3" s="1"/>
  <c r="O603" i="3"/>
  <c r="J603" i="3"/>
  <c r="BD603" i="3"/>
  <c r="AS621" i="3"/>
  <c r="J621" i="3"/>
  <c r="BD621" i="3"/>
  <c r="K621" i="3"/>
  <c r="O621" i="3"/>
  <c r="AC621" i="3"/>
  <c r="BQ621" i="3" s="1"/>
  <c r="AC601" i="3"/>
  <c r="BQ601" i="3" s="1"/>
  <c r="J601" i="3"/>
  <c r="BD601" i="3"/>
  <c r="K601" i="3"/>
  <c r="O601" i="3"/>
  <c r="CC625" i="3"/>
  <c r="AS625" i="3"/>
  <c r="CC604" i="3"/>
  <c r="AP604" i="3"/>
  <c r="CC622" i="3"/>
  <c r="AP622" i="3"/>
  <c r="CC620" i="3"/>
  <c r="AS620" i="3"/>
  <c r="CC614" i="3"/>
  <c r="AP614" i="3"/>
  <c r="AS614" i="3"/>
  <c r="CC586" i="3"/>
  <c r="AP586" i="3"/>
  <c r="CC590" i="3"/>
  <c r="AS590" i="3"/>
  <c r="CC587" i="3"/>
  <c r="AS587" i="3"/>
  <c r="CC591" i="3"/>
  <c r="CC595" i="3"/>
  <c r="AS595" i="3"/>
  <c r="AP595" i="3"/>
  <c r="CC611" i="3"/>
  <c r="AP611" i="3"/>
  <c r="CC623" i="3"/>
  <c r="AP623" i="3"/>
  <c r="CC597" i="3"/>
  <c r="CC596" i="3"/>
  <c r="AP596" i="3"/>
  <c r="CC600" i="3"/>
  <c r="AS600" i="3"/>
  <c r="CC606" i="3"/>
  <c r="AS606" i="3"/>
  <c r="AP606" i="3"/>
  <c r="CC610" i="3"/>
  <c r="AS610" i="3"/>
  <c r="CC581" i="3"/>
  <c r="AP581" i="3"/>
  <c r="AS581" i="3"/>
  <c r="CC585" i="3"/>
  <c r="AS585" i="3"/>
  <c r="CC616" i="3"/>
  <c r="AS616" i="3"/>
  <c r="AP616" i="3"/>
  <c r="CC609" i="3"/>
  <c r="AP609" i="3"/>
  <c r="CC613" i="3"/>
  <c r="CC617" i="3"/>
  <c r="AS617" i="3"/>
  <c r="CC574" i="3"/>
  <c r="AS574" i="3"/>
  <c r="AP574" i="3"/>
  <c r="CC578" i="3"/>
  <c r="AP578" i="3"/>
  <c r="AS578" i="3"/>
  <c r="CC582" i="3"/>
  <c r="AP582" i="3"/>
  <c r="AS582" i="3"/>
  <c r="CC571" i="3"/>
  <c r="AS571" i="3"/>
  <c r="AP571" i="3"/>
  <c r="CC575" i="3"/>
  <c r="AP575" i="3"/>
  <c r="CC579" i="3"/>
  <c r="AS579" i="3"/>
  <c r="CC583" i="3"/>
  <c r="AS583" i="3"/>
  <c r="AP583" i="3"/>
  <c r="CC607" i="3"/>
  <c r="AP607" i="3"/>
  <c r="AS607" i="3"/>
  <c r="CC618" i="3"/>
  <c r="AS618" i="3"/>
  <c r="CC612" i="3"/>
  <c r="AP612" i="3"/>
  <c r="CC593" i="3"/>
  <c r="AS593" i="3"/>
  <c r="AP593" i="3"/>
  <c r="CC588" i="3"/>
  <c r="AS588" i="3"/>
  <c r="AP588" i="3"/>
  <c r="CC592" i="3"/>
  <c r="AS592" i="3"/>
  <c r="AP592" i="3"/>
  <c r="CC589" i="3"/>
  <c r="AS589" i="3"/>
  <c r="CC594" i="3"/>
  <c r="AP594" i="3"/>
  <c r="AS594" i="3"/>
  <c r="CC598" i="3"/>
  <c r="CC602" i="3"/>
  <c r="AP602" i="3"/>
  <c r="CC599" i="3"/>
  <c r="AP599" i="3"/>
  <c r="AS599" i="3"/>
  <c r="CC572" i="3"/>
  <c r="AS572" i="3"/>
  <c r="AP572" i="3"/>
  <c r="CC576" i="3"/>
  <c r="CC580" i="3"/>
  <c r="AS580" i="3"/>
  <c r="CC584" i="3"/>
  <c r="AP584" i="3"/>
  <c r="CC573" i="3"/>
  <c r="AS573" i="3"/>
  <c r="CC577" i="3"/>
  <c r="CC615" i="3"/>
  <c r="AP615" i="3"/>
  <c r="AS615" i="3"/>
  <c r="CC605" i="3"/>
  <c r="AP605" i="3"/>
  <c r="CC619" i="3"/>
  <c r="AS619" i="3"/>
  <c r="AP619" i="3"/>
  <c r="CC608" i="3"/>
  <c r="CC570" i="3"/>
  <c r="AS570" i="3"/>
  <c r="CC624" i="3"/>
  <c r="AS624" i="3"/>
  <c r="CC603" i="3"/>
  <c r="AP603" i="3"/>
  <c r="AS603" i="3"/>
  <c r="CC621" i="3"/>
  <c r="AP621" i="3"/>
  <c r="CC601" i="3"/>
  <c r="AS601" i="3"/>
  <c r="AP601" i="3"/>
  <c r="C681" i="3"/>
  <c r="AQ625" i="3"/>
  <c r="Y625" i="3"/>
  <c r="AM625" i="3"/>
  <c r="CA625" i="3" s="1"/>
  <c r="CF625" i="3"/>
  <c r="CG625" i="3" s="1"/>
  <c r="AN625" i="3"/>
  <c r="B625" i="3"/>
  <c r="A625" i="3"/>
  <c r="C660" i="3"/>
  <c r="AM604" i="3"/>
  <c r="CA604" i="3" s="1"/>
  <c r="AN604" i="3"/>
  <c r="AQ604" i="3"/>
  <c r="Y604" i="3"/>
  <c r="A604" i="3"/>
  <c r="B604" i="3"/>
  <c r="CF604" i="3"/>
  <c r="CG604" i="3" s="1"/>
  <c r="C678" i="3"/>
  <c r="Y622" i="3"/>
  <c r="AM622" i="3"/>
  <c r="CA622" i="3" s="1"/>
  <c r="AN622" i="3"/>
  <c r="AQ622" i="3"/>
  <c r="A622" i="3"/>
  <c r="B622" i="3"/>
  <c r="CF622" i="3"/>
  <c r="CG622" i="3" s="1"/>
  <c r="C676" i="3"/>
  <c r="Y620" i="3"/>
  <c r="AM620" i="3"/>
  <c r="CA620" i="3" s="1"/>
  <c r="AN620" i="3"/>
  <c r="AQ620" i="3"/>
  <c r="A620" i="3"/>
  <c r="B620" i="3"/>
  <c r="CF620" i="3"/>
  <c r="CG620" i="3" s="1"/>
  <c r="C670" i="3"/>
  <c r="AM614" i="3"/>
  <c r="CA614" i="3" s="1"/>
  <c r="AN614" i="3"/>
  <c r="AQ614" i="3"/>
  <c r="Y614" i="3"/>
  <c r="CF614" i="3"/>
  <c r="CG614" i="3" s="1"/>
  <c r="A614" i="3"/>
  <c r="B614" i="3"/>
  <c r="C642" i="3"/>
  <c r="AM586" i="3"/>
  <c r="CA586" i="3" s="1"/>
  <c r="AN586" i="3"/>
  <c r="AQ586" i="3"/>
  <c r="Y586" i="3"/>
  <c r="CF586" i="3"/>
  <c r="CG586" i="3" s="1"/>
  <c r="A586" i="3"/>
  <c r="B586" i="3"/>
  <c r="C646" i="3"/>
  <c r="Y590" i="3"/>
  <c r="AM590" i="3"/>
  <c r="CA590" i="3" s="1"/>
  <c r="CF590" i="3"/>
  <c r="CG590" i="3" s="1"/>
  <c r="AN590" i="3"/>
  <c r="AQ590" i="3"/>
  <c r="A590" i="3"/>
  <c r="B590" i="3"/>
  <c r="C643" i="3"/>
  <c r="AQ587" i="3"/>
  <c r="Y587" i="3"/>
  <c r="AM587" i="3"/>
  <c r="CA587" i="3" s="1"/>
  <c r="CF587" i="3"/>
  <c r="CG587" i="3" s="1"/>
  <c r="AN587" i="3"/>
  <c r="B587" i="3"/>
  <c r="A587" i="3"/>
  <c r="C647" i="3"/>
  <c r="AM591" i="3"/>
  <c r="CA591" i="3" s="1"/>
  <c r="AN591" i="3"/>
  <c r="AQ591" i="3"/>
  <c r="Y591" i="3"/>
  <c r="CF591" i="3"/>
  <c r="CG591" i="3" s="1"/>
  <c r="B591" i="3"/>
  <c r="A591" i="3"/>
  <c r="C651" i="3"/>
  <c r="AM595" i="3"/>
  <c r="CA595" i="3" s="1"/>
  <c r="CF595" i="3"/>
  <c r="CG595" i="3" s="1"/>
  <c r="AN595" i="3"/>
  <c r="AQ595" i="3"/>
  <c r="Y595" i="3"/>
  <c r="B595" i="3"/>
  <c r="A595" i="3"/>
  <c r="C667" i="3"/>
  <c r="Y611" i="3"/>
  <c r="AM611" i="3"/>
  <c r="CA611" i="3" s="1"/>
  <c r="CF611" i="3"/>
  <c r="CG611" i="3" s="1"/>
  <c r="AN611" i="3"/>
  <c r="AQ611" i="3"/>
  <c r="B611" i="3"/>
  <c r="A611" i="3"/>
  <c r="C679" i="3"/>
  <c r="AN623" i="3"/>
  <c r="AQ623" i="3"/>
  <c r="Y623" i="3"/>
  <c r="CF623" i="3"/>
  <c r="CG623" i="3" s="1"/>
  <c r="AM623" i="3"/>
  <c r="CA623" i="3" s="1"/>
  <c r="B623" i="3"/>
  <c r="A623" i="3"/>
  <c r="C653" i="3"/>
  <c r="Y597" i="3"/>
  <c r="AM597" i="3"/>
  <c r="CA597" i="3" s="1"/>
  <c r="AN597" i="3"/>
  <c r="AQ597" i="3"/>
  <c r="B597" i="3"/>
  <c r="A597" i="3"/>
  <c r="CF597" i="3"/>
  <c r="CG597" i="3" s="1"/>
  <c r="C652" i="3"/>
  <c r="AN596" i="3"/>
  <c r="AQ596" i="3"/>
  <c r="Y596" i="3"/>
  <c r="AM596" i="3"/>
  <c r="CA596" i="3" s="1"/>
  <c r="A596" i="3"/>
  <c r="B596" i="3"/>
  <c r="CF596" i="3"/>
  <c r="CG596" i="3" s="1"/>
  <c r="C656" i="3"/>
  <c r="AM600" i="3"/>
  <c r="CA600" i="3" s="1"/>
  <c r="AN600" i="3"/>
  <c r="AQ600" i="3"/>
  <c r="Y600" i="3"/>
  <c r="A600" i="3"/>
  <c r="B600" i="3"/>
  <c r="CF600" i="3"/>
  <c r="CG600" i="3" s="1"/>
  <c r="C662" i="3"/>
  <c r="AN606" i="3"/>
  <c r="AQ606" i="3"/>
  <c r="Y606" i="3"/>
  <c r="AM606" i="3"/>
  <c r="CA606" i="3" s="1"/>
  <c r="A606" i="3"/>
  <c r="B606" i="3"/>
  <c r="CF606" i="3"/>
  <c r="CG606" i="3" s="1"/>
  <c r="C666" i="3"/>
  <c r="AN610" i="3"/>
  <c r="AQ610" i="3"/>
  <c r="Y610" i="3"/>
  <c r="AM610" i="3"/>
  <c r="CA610" i="3" s="1"/>
  <c r="A610" i="3"/>
  <c r="B610" i="3"/>
  <c r="CF610" i="3"/>
  <c r="CG610" i="3" s="1"/>
  <c r="C637" i="3"/>
  <c r="AM581" i="3"/>
  <c r="CA581" i="3" s="1"/>
  <c r="AN581" i="3"/>
  <c r="AQ581" i="3"/>
  <c r="Y581" i="3"/>
  <c r="CF581" i="3"/>
  <c r="CG581" i="3" s="1"/>
  <c r="B581" i="3"/>
  <c r="A581" i="3"/>
  <c r="C641" i="3"/>
  <c r="AM585" i="3"/>
  <c r="CA585" i="3" s="1"/>
  <c r="AN585" i="3"/>
  <c r="CF585" i="3"/>
  <c r="CG585" i="3" s="1"/>
  <c r="AQ585" i="3"/>
  <c r="Y585" i="3"/>
  <c r="B585" i="3"/>
  <c r="A585" i="3"/>
  <c r="C672" i="3"/>
  <c r="AM616" i="3"/>
  <c r="CA616" i="3" s="1"/>
  <c r="AN616" i="3"/>
  <c r="AQ616" i="3"/>
  <c r="Y616" i="3"/>
  <c r="A616" i="3"/>
  <c r="B616" i="3"/>
  <c r="CF616" i="3"/>
  <c r="CG616" i="3" s="1"/>
  <c r="C665" i="3"/>
  <c r="AM609" i="3"/>
  <c r="CA609" i="3" s="1"/>
  <c r="AN609" i="3"/>
  <c r="AQ609" i="3"/>
  <c r="Y609" i="3"/>
  <c r="B609" i="3"/>
  <c r="A609" i="3"/>
  <c r="CF609" i="3"/>
  <c r="CG609" i="3" s="1"/>
  <c r="C669" i="3"/>
  <c r="Y613" i="3"/>
  <c r="AM613" i="3"/>
  <c r="CA613" i="3" s="1"/>
  <c r="CF613" i="3"/>
  <c r="CG613" i="3" s="1"/>
  <c r="AN613" i="3"/>
  <c r="AQ613" i="3"/>
  <c r="B613" i="3"/>
  <c r="A613" i="3"/>
  <c r="C673" i="3"/>
  <c r="Y617" i="3"/>
  <c r="AM617" i="3"/>
  <c r="CA617" i="3" s="1"/>
  <c r="CF617" i="3"/>
  <c r="CG617" i="3" s="1"/>
  <c r="AN617" i="3"/>
  <c r="AQ617" i="3"/>
  <c r="B617" i="3"/>
  <c r="A617" i="3"/>
  <c r="C630" i="3"/>
  <c r="AQ574" i="3"/>
  <c r="AM574" i="3"/>
  <c r="CA574" i="3" s="1"/>
  <c r="CF574" i="3"/>
  <c r="CG574" i="3" s="1"/>
  <c r="Y574" i="3"/>
  <c r="AN574" i="3"/>
  <c r="A574" i="3"/>
  <c r="B574" i="3"/>
  <c r="C634" i="3"/>
  <c r="Y578" i="3"/>
  <c r="AN578" i="3"/>
  <c r="AM578" i="3"/>
  <c r="CA578" i="3" s="1"/>
  <c r="AQ578" i="3"/>
  <c r="A578" i="3"/>
  <c r="B578" i="3"/>
  <c r="CF578" i="3"/>
  <c r="CG578" i="3" s="1"/>
  <c r="C638" i="3"/>
  <c r="AQ582" i="3"/>
  <c r="Y582" i="3"/>
  <c r="AM582" i="3"/>
  <c r="CA582" i="3" s="1"/>
  <c r="CF582" i="3"/>
  <c r="CG582" i="3" s="1"/>
  <c r="AN582" i="3"/>
  <c r="A582" i="3"/>
  <c r="B582" i="3"/>
  <c r="C627" i="3"/>
  <c r="Y571" i="3"/>
  <c r="AM571" i="3"/>
  <c r="CA571" i="3" s="1"/>
  <c r="AN571" i="3"/>
  <c r="AQ571" i="3"/>
  <c r="B571" i="3"/>
  <c r="A571" i="3"/>
  <c r="CF571" i="3"/>
  <c r="CG571" i="3" s="1"/>
  <c r="C631" i="3"/>
  <c r="Y575" i="3"/>
  <c r="AN575" i="3"/>
  <c r="AM575" i="3"/>
  <c r="CA575" i="3" s="1"/>
  <c r="AQ575" i="3"/>
  <c r="CF575" i="3"/>
  <c r="CG575" i="3" s="1"/>
  <c r="B575" i="3"/>
  <c r="A575" i="3"/>
  <c r="C635" i="3"/>
  <c r="AN579" i="3"/>
  <c r="AM579" i="3"/>
  <c r="CA579" i="3" s="1"/>
  <c r="AQ579" i="3"/>
  <c r="Y579" i="3"/>
  <c r="CF579" i="3"/>
  <c r="CG579" i="3" s="1"/>
  <c r="B579" i="3"/>
  <c r="A579" i="3"/>
  <c r="C639" i="3"/>
  <c r="Y583" i="3"/>
  <c r="AM583" i="3"/>
  <c r="CA583" i="3" s="1"/>
  <c r="AN583" i="3"/>
  <c r="AQ583" i="3"/>
  <c r="B583" i="3"/>
  <c r="A583" i="3"/>
  <c r="CF583" i="3"/>
  <c r="CG583" i="3" s="1"/>
  <c r="C663" i="3"/>
  <c r="Y607" i="3"/>
  <c r="AM607" i="3"/>
  <c r="CA607" i="3" s="1"/>
  <c r="AN607" i="3"/>
  <c r="AQ607" i="3"/>
  <c r="B607" i="3"/>
  <c r="A607" i="3"/>
  <c r="CF607" i="3"/>
  <c r="CG607" i="3" s="1"/>
  <c r="C674" i="3"/>
  <c r="AM618" i="3"/>
  <c r="CA618" i="3" s="1"/>
  <c r="AN618" i="3"/>
  <c r="AQ618" i="3"/>
  <c r="Y618" i="3"/>
  <c r="CF618" i="3"/>
  <c r="CG618" i="3" s="1"/>
  <c r="A618" i="3"/>
  <c r="B618" i="3"/>
  <c r="C668" i="3"/>
  <c r="AM612" i="3"/>
  <c r="CA612" i="3" s="1"/>
  <c r="AN612" i="3"/>
  <c r="AQ612" i="3"/>
  <c r="Y612" i="3"/>
  <c r="A612" i="3"/>
  <c r="B612" i="3"/>
  <c r="CF612" i="3"/>
  <c r="CG612" i="3" s="1"/>
  <c r="C649" i="3"/>
  <c r="AN593" i="3"/>
  <c r="AQ593" i="3"/>
  <c r="Y593" i="3"/>
  <c r="AM593" i="3"/>
  <c r="CA593" i="3" s="1"/>
  <c r="CF593" i="3"/>
  <c r="CG593" i="3" s="1"/>
  <c r="B593" i="3"/>
  <c r="A593" i="3"/>
  <c r="C644" i="3"/>
  <c r="Y588" i="3"/>
  <c r="AM588" i="3"/>
  <c r="CA588" i="3" s="1"/>
  <c r="AN588" i="3"/>
  <c r="AQ588" i="3"/>
  <c r="A588" i="3"/>
  <c r="B588" i="3"/>
  <c r="CF588" i="3"/>
  <c r="CG588" i="3" s="1"/>
  <c r="C648" i="3"/>
  <c r="AQ592" i="3"/>
  <c r="Y592" i="3"/>
  <c r="AM592" i="3"/>
  <c r="CA592" i="3" s="1"/>
  <c r="AN592" i="3"/>
  <c r="A592" i="3"/>
  <c r="B592" i="3"/>
  <c r="CF592" i="3"/>
  <c r="CG592" i="3" s="1"/>
  <c r="C645" i="3"/>
  <c r="AN589" i="3"/>
  <c r="AQ589" i="3"/>
  <c r="Y589" i="3"/>
  <c r="AM589" i="3"/>
  <c r="CA589" i="3" s="1"/>
  <c r="B589" i="3"/>
  <c r="A589" i="3"/>
  <c r="CF589" i="3"/>
  <c r="CG589" i="3" s="1"/>
  <c r="C650" i="3"/>
  <c r="AQ594" i="3"/>
  <c r="Y594" i="3"/>
  <c r="CF594" i="3"/>
  <c r="CG594" i="3" s="1"/>
  <c r="AM594" i="3"/>
  <c r="CA594" i="3" s="1"/>
  <c r="AN594" i="3"/>
  <c r="A594" i="3"/>
  <c r="B594" i="3"/>
  <c r="C654" i="3"/>
  <c r="AN598" i="3"/>
  <c r="AQ598" i="3"/>
  <c r="Y598" i="3"/>
  <c r="AM598" i="3"/>
  <c r="CA598" i="3" s="1"/>
  <c r="A598" i="3"/>
  <c r="B598" i="3"/>
  <c r="CF598" i="3"/>
  <c r="CG598" i="3" s="1"/>
  <c r="C658" i="3"/>
  <c r="AN602" i="3"/>
  <c r="AQ602" i="3"/>
  <c r="Y602" i="3"/>
  <c r="AM602" i="3"/>
  <c r="CA602" i="3" s="1"/>
  <c r="A602" i="3"/>
  <c r="B602" i="3"/>
  <c r="CF602" i="3"/>
  <c r="CG602" i="3" s="1"/>
  <c r="C655" i="3"/>
  <c r="Y599" i="3"/>
  <c r="AM599" i="3"/>
  <c r="CA599" i="3" s="1"/>
  <c r="CF599" i="3"/>
  <c r="CG599" i="3" s="1"/>
  <c r="AN599" i="3"/>
  <c r="AQ599" i="3"/>
  <c r="B599" i="3"/>
  <c r="A599" i="3"/>
  <c r="C628" i="3"/>
  <c r="Y572" i="3"/>
  <c r="AM572" i="3"/>
  <c r="CA572" i="3" s="1"/>
  <c r="AN572" i="3"/>
  <c r="AQ572" i="3"/>
  <c r="A572" i="3"/>
  <c r="B572" i="3"/>
  <c r="CF572" i="3"/>
  <c r="CG572" i="3" s="1"/>
  <c r="C632" i="3"/>
  <c r="AM576" i="3"/>
  <c r="CA576" i="3" s="1"/>
  <c r="AQ576" i="3"/>
  <c r="Y576" i="3"/>
  <c r="AN576" i="3"/>
  <c r="A576" i="3"/>
  <c r="B576" i="3"/>
  <c r="CF576" i="3"/>
  <c r="CG576" i="3" s="1"/>
  <c r="C636" i="3"/>
  <c r="AQ580" i="3"/>
  <c r="Y580" i="3"/>
  <c r="AM580" i="3"/>
  <c r="CA580" i="3" s="1"/>
  <c r="AN580" i="3"/>
  <c r="A580" i="3"/>
  <c r="B580" i="3"/>
  <c r="CF580" i="3"/>
  <c r="CG580" i="3" s="1"/>
  <c r="C640" i="3"/>
  <c r="AN584" i="3"/>
  <c r="AQ584" i="3"/>
  <c r="Y584" i="3"/>
  <c r="AM584" i="3"/>
  <c r="CA584" i="3" s="1"/>
  <c r="A584" i="3"/>
  <c r="B584" i="3"/>
  <c r="CF584" i="3"/>
  <c r="CG584" i="3" s="1"/>
  <c r="C629" i="3"/>
  <c r="AN573" i="3"/>
  <c r="AQ573" i="3"/>
  <c r="Y573" i="3"/>
  <c r="AM573" i="3"/>
  <c r="CA573" i="3" s="1"/>
  <c r="CF573" i="3"/>
  <c r="CG573" i="3" s="1"/>
  <c r="B573" i="3"/>
  <c r="A573" i="3"/>
  <c r="C633" i="3"/>
  <c r="AN577" i="3"/>
  <c r="Y577" i="3"/>
  <c r="AM577" i="3"/>
  <c r="CA577" i="3" s="1"/>
  <c r="AQ577" i="3"/>
  <c r="B577" i="3"/>
  <c r="A577" i="3"/>
  <c r="CF577" i="3"/>
  <c r="CG577" i="3" s="1"/>
  <c r="C671" i="3"/>
  <c r="AQ615" i="3"/>
  <c r="Y615" i="3"/>
  <c r="CF615" i="3"/>
  <c r="CG615" i="3" s="1"/>
  <c r="AM615" i="3"/>
  <c r="CA615" i="3" s="1"/>
  <c r="AN615" i="3"/>
  <c r="B615" i="3"/>
  <c r="A615" i="3"/>
  <c r="C661" i="3"/>
  <c r="Y605" i="3"/>
  <c r="AM605" i="3"/>
  <c r="CA605" i="3" s="1"/>
  <c r="AN605" i="3"/>
  <c r="AQ605" i="3"/>
  <c r="B605" i="3"/>
  <c r="A605" i="3"/>
  <c r="CF605" i="3"/>
  <c r="CG605" i="3" s="1"/>
  <c r="C675" i="3"/>
  <c r="AQ619" i="3"/>
  <c r="Y619" i="3"/>
  <c r="AM619" i="3"/>
  <c r="CA619" i="3" s="1"/>
  <c r="CF619" i="3"/>
  <c r="CG619" i="3" s="1"/>
  <c r="AN619" i="3"/>
  <c r="B619" i="3"/>
  <c r="A619" i="3"/>
  <c r="C664" i="3"/>
  <c r="AN608" i="3"/>
  <c r="AQ608" i="3"/>
  <c r="Y608" i="3"/>
  <c r="AM608" i="3"/>
  <c r="CA608" i="3" s="1"/>
  <c r="A608" i="3"/>
  <c r="B608" i="3"/>
  <c r="CF608" i="3"/>
  <c r="CG608" i="3" s="1"/>
  <c r="C626" i="3"/>
  <c r="AM570" i="3"/>
  <c r="CA570" i="3" s="1"/>
  <c r="AN570" i="3"/>
  <c r="AQ570" i="3"/>
  <c r="Y570" i="3"/>
  <c r="A570" i="3"/>
  <c r="B570" i="3"/>
  <c r="CF570" i="3"/>
  <c r="CG570" i="3" s="1"/>
  <c r="C680" i="3"/>
  <c r="Y624" i="3"/>
  <c r="AM624" i="3"/>
  <c r="CA624" i="3" s="1"/>
  <c r="AN624" i="3"/>
  <c r="AQ624" i="3"/>
  <c r="A624" i="3"/>
  <c r="B624" i="3"/>
  <c r="CF624" i="3"/>
  <c r="CG624" i="3" s="1"/>
  <c r="C659" i="3"/>
  <c r="Y603" i="3"/>
  <c r="AM603" i="3"/>
  <c r="CA603" i="3" s="1"/>
  <c r="CF603" i="3"/>
  <c r="CG603" i="3" s="1"/>
  <c r="AN603" i="3"/>
  <c r="AQ603" i="3"/>
  <c r="B603" i="3"/>
  <c r="A603" i="3"/>
  <c r="C677" i="3"/>
  <c r="AQ621" i="3"/>
  <c r="Y621" i="3"/>
  <c r="AM621" i="3"/>
  <c r="CA621" i="3" s="1"/>
  <c r="CF621" i="3"/>
  <c r="CG621" i="3" s="1"/>
  <c r="AN621" i="3"/>
  <c r="B621" i="3"/>
  <c r="A621" i="3"/>
  <c r="C657" i="3"/>
  <c r="Y601" i="3"/>
  <c r="AM601" i="3"/>
  <c r="CA601" i="3" s="1"/>
  <c r="AN601" i="3"/>
  <c r="AQ601" i="3"/>
  <c r="B601" i="3"/>
  <c r="A601" i="3"/>
  <c r="CF601" i="3"/>
  <c r="CG601" i="3" s="1"/>
  <c r="CE559" i="3" l="1"/>
  <c r="CE524" i="3"/>
  <c r="CE547" i="3"/>
  <c r="AR657" i="3"/>
  <c r="AO657" i="3"/>
  <c r="AR677" i="3"/>
  <c r="AO677" i="3"/>
  <c r="AR659" i="3"/>
  <c r="AO659" i="3"/>
  <c r="AR680" i="3"/>
  <c r="AO680" i="3"/>
  <c r="AR626" i="3"/>
  <c r="AO626" i="3"/>
  <c r="AR664" i="3"/>
  <c r="AO664" i="3"/>
  <c r="AR675" i="3"/>
  <c r="AO675" i="3"/>
  <c r="AR661" i="3"/>
  <c r="AO661" i="3"/>
  <c r="AR671" i="3"/>
  <c r="AO671" i="3"/>
  <c r="AR633" i="3"/>
  <c r="AO633" i="3"/>
  <c r="AR629" i="3"/>
  <c r="AO629" i="3"/>
  <c r="AR640" i="3"/>
  <c r="AO640" i="3"/>
  <c r="AR636" i="3"/>
  <c r="AO636" i="3"/>
  <c r="AR632" i="3"/>
  <c r="AO632" i="3"/>
  <c r="AR628" i="3"/>
  <c r="AO628" i="3"/>
  <c r="AR655" i="3"/>
  <c r="AO655" i="3"/>
  <c r="AR658" i="3"/>
  <c r="AO658" i="3"/>
  <c r="AR654" i="3"/>
  <c r="AO654" i="3"/>
  <c r="AR650" i="3"/>
  <c r="AO650" i="3"/>
  <c r="AR645" i="3"/>
  <c r="AO645" i="3"/>
  <c r="AR648" i="3"/>
  <c r="AO648" i="3"/>
  <c r="AR644" i="3"/>
  <c r="AO644" i="3"/>
  <c r="AR649" i="3"/>
  <c r="AO649" i="3"/>
  <c r="AR668" i="3"/>
  <c r="AO668" i="3"/>
  <c r="AR674" i="3"/>
  <c r="AO674" i="3"/>
  <c r="AR663" i="3"/>
  <c r="AO663" i="3"/>
  <c r="AR639" i="3"/>
  <c r="AO639" i="3"/>
  <c r="AR635" i="3"/>
  <c r="AO635" i="3"/>
  <c r="AR631" i="3"/>
  <c r="AO631" i="3"/>
  <c r="AR627" i="3"/>
  <c r="AO627" i="3"/>
  <c r="AR638" i="3"/>
  <c r="AO638" i="3"/>
  <c r="AR634" i="3"/>
  <c r="AO634" i="3"/>
  <c r="AR630" i="3"/>
  <c r="AO630" i="3"/>
  <c r="AR673" i="3"/>
  <c r="AO673" i="3"/>
  <c r="AR669" i="3"/>
  <c r="AO669" i="3"/>
  <c r="AR665" i="3"/>
  <c r="AO665" i="3"/>
  <c r="AR672" i="3"/>
  <c r="AO672" i="3"/>
  <c r="AR641" i="3"/>
  <c r="AO641" i="3"/>
  <c r="AR637" i="3"/>
  <c r="AO637" i="3"/>
  <c r="AR666" i="3"/>
  <c r="AO666" i="3"/>
  <c r="AR662" i="3"/>
  <c r="AO662" i="3"/>
  <c r="AR656" i="3"/>
  <c r="AO656" i="3"/>
  <c r="AR652" i="3"/>
  <c r="AO652" i="3"/>
  <c r="AR653" i="3"/>
  <c r="AO653" i="3"/>
  <c r="AR679" i="3"/>
  <c r="AO679" i="3"/>
  <c r="AR667" i="3"/>
  <c r="AO667" i="3"/>
  <c r="AR651" i="3"/>
  <c r="AO651" i="3"/>
  <c r="AR647" i="3"/>
  <c r="AO647" i="3"/>
  <c r="AR643" i="3"/>
  <c r="AO643" i="3"/>
  <c r="AR646" i="3"/>
  <c r="AO646" i="3"/>
  <c r="AR642" i="3"/>
  <c r="AO642" i="3"/>
  <c r="AR670" i="3"/>
  <c r="AO670" i="3"/>
  <c r="AR676" i="3"/>
  <c r="AO676" i="3"/>
  <c r="AR678" i="3"/>
  <c r="AO678" i="3"/>
  <c r="AR660" i="3"/>
  <c r="AO660" i="3"/>
  <c r="AR681" i="3"/>
  <c r="AO681" i="3"/>
  <c r="CE523" i="3"/>
  <c r="CE532" i="3"/>
  <c r="CE548" i="3"/>
  <c r="CE549" i="3"/>
  <c r="CE555" i="3"/>
  <c r="CE564" i="3"/>
  <c r="CE567" i="3"/>
  <c r="CE543" i="3"/>
  <c r="CE563" i="3"/>
  <c r="CE531" i="3"/>
  <c r="CE527" i="3"/>
  <c r="CB603" i="3"/>
  <c r="BL603" i="3"/>
  <c r="CB619" i="3"/>
  <c r="BL619" i="3"/>
  <c r="CB580" i="3"/>
  <c r="BL580" i="3"/>
  <c r="CB599" i="3"/>
  <c r="BL599" i="3"/>
  <c r="CB594" i="3"/>
  <c r="BL594" i="3"/>
  <c r="CB592" i="3"/>
  <c r="BL592" i="3"/>
  <c r="CB601" i="3"/>
  <c r="BL601" i="3"/>
  <c r="AF657" i="3"/>
  <c r="BT657" i="3" s="1"/>
  <c r="R657" i="3"/>
  <c r="M657" i="3"/>
  <c r="AA657" i="3"/>
  <c r="AE657" i="3"/>
  <c r="BS657" i="3" s="1"/>
  <c r="Q657" i="3"/>
  <c r="P677" i="3"/>
  <c r="AF677" i="3"/>
  <c r="BT677" i="3" s="1"/>
  <c r="R677" i="3"/>
  <c r="M677" i="3"/>
  <c r="AA677" i="3"/>
  <c r="AE677" i="3"/>
  <c r="BS677" i="3" s="1"/>
  <c r="Q677" i="3"/>
  <c r="AF659" i="3"/>
  <c r="BT659" i="3" s="1"/>
  <c r="R659" i="3"/>
  <c r="M659" i="3"/>
  <c r="AA659" i="3"/>
  <c r="Q659" i="3"/>
  <c r="AE659" i="3"/>
  <c r="BS659" i="3" s="1"/>
  <c r="CB624" i="3"/>
  <c r="BL624" i="3"/>
  <c r="R680" i="3"/>
  <c r="AF680" i="3"/>
  <c r="BT680" i="3" s="1"/>
  <c r="AA680" i="3"/>
  <c r="M680" i="3"/>
  <c r="Q680" i="3"/>
  <c r="AE680" i="3"/>
  <c r="BS680" i="3" s="1"/>
  <c r="AF626" i="3"/>
  <c r="BT626" i="3" s="1"/>
  <c r="R626" i="3"/>
  <c r="M626" i="3"/>
  <c r="AA626" i="3"/>
  <c r="Q626" i="3"/>
  <c r="AE626" i="3"/>
  <c r="BS626" i="3" s="1"/>
  <c r="AD664" i="3"/>
  <c r="AF664" i="3"/>
  <c r="BT664" i="3" s="1"/>
  <c r="R664" i="3"/>
  <c r="M664" i="3"/>
  <c r="AA664" i="3"/>
  <c r="AE664" i="3"/>
  <c r="BS664" i="3" s="1"/>
  <c r="Q664" i="3"/>
  <c r="AF675" i="3"/>
  <c r="BT675" i="3" s="1"/>
  <c r="R675" i="3"/>
  <c r="AA675" i="3"/>
  <c r="M675" i="3"/>
  <c r="AE675" i="3"/>
  <c r="BS675" i="3" s="1"/>
  <c r="Q675" i="3"/>
  <c r="CB605" i="3"/>
  <c r="BL605" i="3"/>
  <c r="R661" i="3"/>
  <c r="AF661" i="3"/>
  <c r="BT661" i="3" s="1"/>
  <c r="AA661" i="3"/>
  <c r="M661" i="3"/>
  <c r="Q661" i="3"/>
  <c r="AE661" i="3"/>
  <c r="BS661" i="3" s="1"/>
  <c r="P671" i="3"/>
  <c r="AF671" i="3"/>
  <c r="BT671" i="3" s="1"/>
  <c r="R671" i="3"/>
  <c r="M671" i="3"/>
  <c r="AA671" i="3"/>
  <c r="AE671" i="3"/>
  <c r="BS671" i="3" s="1"/>
  <c r="Q671" i="3"/>
  <c r="CB577" i="3"/>
  <c r="BL577" i="3"/>
  <c r="R633" i="3"/>
  <c r="AF633" i="3"/>
  <c r="BT633" i="3" s="1"/>
  <c r="AA633" i="3"/>
  <c r="M633" i="3"/>
  <c r="Q633" i="3"/>
  <c r="AE633" i="3"/>
  <c r="BS633" i="3" s="1"/>
  <c r="AD629" i="3"/>
  <c r="R629" i="3"/>
  <c r="AF629" i="3"/>
  <c r="BT629" i="3" s="1"/>
  <c r="AA629" i="3"/>
  <c r="M629" i="3"/>
  <c r="Q629" i="3"/>
  <c r="AE629" i="3"/>
  <c r="BS629" i="3" s="1"/>
  <c r="AD640" i="3"/>
  <c r="R640" i="3"/>
  <c r="AF640" i="3"/>
  <c r="BT640" i="3" s="1"/>
  <c r="AA640" i="3"/>
  <c r="M640" i="3"/>
  <c r="Q640" i="3"/>
  <c r="AE640" i="3"/>
  <c r="BS640" i="3" s="1"/>
  <c r="AF636" i="3"/>
  <c r="BT636" i="3" s="1"/>
  <c r="R636" i="3"/>
  <c r="M636" i="3"/>
  <c r="AA636" i="3"/>
  <c r="Q636" i="3"/>
  <c r="AE636" i="3"/>
  <c r="BS636" i="3" s="1"/>
  <c r="R632" i="3"/>
  <c r="AF632" i="3"/>
  <c r="BT632" i="3" s="1"/>
  <c r="M632" i="3"/>
  <c r="AA632" i="3"/>
  <c r="AE632" i="3"/>
  <c r="BS632" i="3" s="1"/>
  <c r="Q632" i="3"/>
  <c r="CB572" i="3"/>
  <c r="BL572" i="3"/>
  <c r="AF628" i="3"/>
  <c r="BT628" i="3" s="1"/>
  <c r="R628" i="3"/>
  <c r="M628" i="3"/>
  <c r="AA628" i="3"/>
  <c r="Q628" i="3"/>
  <c r="AE628" i="3"/>
  <c r="BS628" i="3" s="1"/>
  <c r="R655" i="3"/>
  <c r="AF655" i="3"/>
  <c r="BT655" i="3" s="1"/>
  <c r="M655" i="3"/>
  <c r="AA655" i="3"/>
  <c r="AE655" i="3"/>
  <c r="BS655" i="3" s="1"/>
  <c r="Q655" i="3"/>
  <c r="R658" i="3"/>
  <c r="AF658" i="3"/>
  <c r="BT658" i="3" s="1"/>
  <c r="M658" i="3"/>
  <c r="AA658" i="3"/>
  <c r="Q658" i="3"/>
  <c r="AE658" i="3"/>
  <c r="BS658" i="3" s="1"/>
  <c r="AD654" i="3"/>
  <c r="R654" i="3"/>
  <c r="AF654" i="3"/>
  <c r="BT654" i="3" s="1"/>
  <c r="AA654" i="3"/>
  <c r="M654" i="3"/>
  <c r="Q654" i="3"/>
  <c r="AE654" i="3"/>
  <c r="BS654" i="3" s="1"/>
  <c r="R650" i="3"/>
  <c r="AF650" i="3"/>
  <c r="BT650" i="3" s="1"/>
  <c r="AA650" i="3"/>
  <c r="M650" i="3"/>
  <c r="AE650" i="3"/>
  <c r="BS650" i="3" s="1"/>
  <c r="Q650" i="3"/>
  <c r="R645" i="3"/>
  <c r="AF645" i="3"/>
  <c r="BT645" i="3" s="1"/>
  <c r="AA645" i="3"/>
  <c r="M645" i="3"/>
  <c r="AE645" i="3"/>
  <c r="BS645" i="3" s="1"/>
  <c r="Q645" i="3"/>
  <c r="AF648" i="3"/>
  <c r="BT648" i="3" s="1"/>
  <c r="R648" i="3"/>
  <c r="AA648" i="3"/>
  <c r="M648" i="3"/>
  <c r="AE648" i="3"/>
  <c r="BS648" i="3" s="1"/>
  <c r="Q648" i="3"/>
  <c r="CB588" i="3"/>
  <c r="BL588" i="3"/>
  <c r="R644" i="3"/>
  <c r="AF644" i="3"/>
  <c r="BT644" i="3" s="1"/>
  <c r="M644" i="3"/>
  <c r="AA644" i="3"/>
  <c r="Q644" i="3"/>
  <c r="AE644" i="3"/>
  <c r="BS644" i="3" s="1"/>
  <c r="AD649" i="3"/>
  <c r="AF649" i="3"/>
  <c r="BT649" i="3" s="1"/>
  <c r="R649" i="3"/>
  <c r="AA649" i="3"/>
  <c r="M649" i="3"/>
  <c r="AE649" i="3"/>
  <c r="BS649" i="3" s="1"/>
  <c r="Q649" i="3"/>
  <c r="AF668" i="3"/>
  <c r="BT668" i="3" s="1"/>
  <c r="R668" i="3"/>
  <c r="M668" i="3"/>
  <c r="AA668" i="3"/>
  <c r="Q668" i="3"/>
  <c r="AE668" i="3"/>
  <c r="BS668" i="3" s="1"/>
  <c r="AF674" i="3"/>
  <c r="BT674" i="3" s="1"/>
  <c r="R674" i="3"/>
  <c r="M674" i="3"/>
  <c r="AA674" i="3"/>
  <c r="Q674" i="3"/>
  <c r="AE674" i="3"/>
  <c r="BS674" i="3" s="1"/>
  <c r="CB607" i="3"/>
  <c r="BL607" i="3"/>
  <c r="AF663" i="3"/>
  <c r="BT663" i="3" s="1"/>
  <c r="R663" i="3"/>
  <c r="AA663" i="3"/>
  <c r="M663" i="3"/>
  <c r="Q663" i="3"/>
  <c r="AE663" i="3"/>
  <c r="BS663" i="3" s="1"/>
  <c r="CB583" i="3"/>
  <c r="BL583" i="3"/>
  <c r="AF639" i="3"/>
  <c r="BT639" i="3" s="1"/>
  <c r="R639" i="3"/>
  <c r="AA639" i="3"/>
  <c r="M639" i="3"/>
  <c r="AE639" i="3"/>
  <c r="BS639" i="3" s="1"/>
  <c r="Q639" i="3"/>
  <c r="R635" i="3"/>
  <c r="AF635" i="3"/>
  <c r="BT635" i="3" s="1"/>
  <c r="M635" i="3"/>
  <c r="AA635" i="3"/>
  <c r="Q635" i="3"/>
  <c r="AE635" i="3"/>
  <c r="BS635" i="3" s="1"/>
  <c r="CB575" i="3"/>
  <c r="BL575" i="3"/>
  <c r="AF631" i="3"/>
  <c r="BT631" i="3" s="1"/>
  <c r="R631" i="3"/>
  <c r="M631" i="3"/>
  <c r="AA631" i="3"/>
  <c r="AE631" i="3"/>
  <c r="BS631" i="3" s="1"/>
  <c r="Q631" i="3"/>
  <c r="CB571" i="3"/>
  <c r="BL571" i="3"/>
  <c r="R627" i="3"/>
  <c r="AF627" i="3"/>
  <c r="BT627" i="3" s="1"/>
  <c r="M627" i="3"/>
  <c r="AA627" i="3"/>
  <c r="Q627" i="3"/>
  <c r="AE627" i="3"/>
  <c r="BS627" i="3" s="1"/>
  <c r="R638" i="3"/>
  <c r="AF638" i="3"/>
  <c r="BT638" i="3" s="1"/>
  <c r="AA638" i="3"/>
  <c r="M638" i="3"/>
  <c r="AE638" i="3"/>
  <c r="BS638" i="3" s="1"/>
  <c r="Q638" i="3"/>
  <c r="CB578" i="3"/>
  <c r="BL578" i="3"/>
  <c r="AF634" i="3"/>
  <c r="BT634" i="3" s="1"/>
  <c r="R634" i="3"/>
  <c r="AA634" i="3"/>
  <c r="M634" i="3"/>
  <c r="Q634" i="3"/>
  <c r="AE634" i="3"/>
  <c r="BS634" i="3" s="1"/>
  <c r="P630" i="3"/>
  <c r="R630" i="3"/>
  <c r="AF630" i="3"/>
  <c r="BT630" i="3" s="1"/>
  <c r="AA630" i="3"/>
  <c r="M630" i="3"/>
  <c r="Q630" i="3"/>
  <c r="AE630" i="3"/>
  <c r="BS630" i="3" s="1"/>
  <c r="AF673" i="3"/>
  <c r="BT673" i="3" s="1"/>
  <c r="R673" i="3"/>
  <c r="M673" i="3"/>
  <c r="AA673" i="3"/>
  <c r="AE673" i="3"/>
  <c r="BS673" i="3" s="1"/>
  <c r="Q673" i="3"/>
  <c r="AF669" i="3"/>
  <c r="BT669" i="3" s="1"/>
  <c r="R669" i="3"/>
  <c r="AA669" i="3"/>
  <c r="M669" i="3"/>
  <c r="AE669" i="3"/>
  <c r="BS669" i="3" s="1"/>
  <c r="Q669" i="3"/>
  <c r="R665" i="3"/>
  <c r="AF665" i="3"/>
  <c r="BT665" i="3" s="1"/>
  <c r="AA665" i="3"/>
  <c r="M665" i="3"/>
  <c r="Q665" i="3"/>
  <c r="AE665" i="3"/>
  <c r="BS665" i="3" s="1"/>
  <c r="AD672" i="3"/>
  <c r="AF672" i="3"/>
  <c r="BT672" i="3" s="1"/>
  <c r="R672" i="3"/>
  <c r="M672" i="3"/>
  <c r="AA672" i="3"/>
  <c r="AE672" i="3"/>
  <c r="BS672" i="3" s="1"/>
  <c r="Q672" i="3"/>
  <c r="CB585" i="3"/>
  <c r="BL585" i="3"/>
  <c r="AD641" i="3"/>
  <c r="AF641" i="3"/>
  <c r="BT641" i="3" s="1"/>
  <c r="R641" i="3"/>
  <c r="M641" i="3"/>
  <c r="AA641" i="3"/>
  <c r="AE641" i="3"/>
  <c r="BS641" i="3" s="1"/>
  <c r="Q641" i="3"/>
  <c r="R637" i="3"/>
  <c r="AF637" i="3"/>
  <c r="BT637" i="3" s="1"/>
  <c r="M637" i="3"/>
  <c r="AA637" i="3"/>
  <c r="Q637" i="3"/>
  <c r="AE637" i="3"/>
  <c r="BS637" i="3" s="1"/>
  <c r="R666" i="3"/>
  <c r="AF666" i="3"/>
  <c r="BT666" i="3" s="1"/>
  <c r="M666" i="3"/>
  <c r="AA666" i="3"/>
  <c r="AE666" i="3"/>
  <c r="BS666" i="3" s="1"/>
  <c r="Q666" i="3"/>
  <c r="P662" i="3"/>
  <c r="AF662" i="3"/>
  <c r="BT662" i="3" s="1"/>
  <c r="R662" i="3"/>
  <c r="M662" i="3"/>
  <c r="AA662" i="3"/>
  <c r="AE662" i="3"/>
  <c r="BS662" i="3" s="1"/>
  <c r="Q662" i="3"/>
  <c r="P656" i="3"/>
  <c r="R656" i="3"/>
  <c r="AF656" i="3"/>
  <c r="BT656" i="3" s="1"/>
  <c r="M656" i="3"/>
  <c r="AA656" i="3"/>
  <c r="Q656" i="3"/>
  <c r="AE656" i="3"/>
  <c r="BS656" i="3" s="1"/>
  <c r="R652" i="3"/>
  <c r="AF652" i="3"/>
  <c r="BT652" i="3" s="1"/>
  <c r="M652" i="3"/>
  <c r="AA652" i="3"/>
  <c r="Q652" i="3"/>
  <c r="AE652" i="3"/>
  <c r="BS652" i="3" s="1"/>
  <c r="CB597" i="3"/>
  <c r="BL597" i="3"/>
  <c r="R653" i="3"/>
  <c r="AF653" i="3"/>
  <c r="BT653" i="3" s="1"/>
  <c r="AA653" i="3"/>
  <c r="M653" i="3"/>
  <c r="AE653" i="3"/>
  <c r="BS653" i="3" s="1"/>
  <c r="Q653" i="3"/>
  <c r="AD679" i="3"/>
  <c r="AF679" i="3"/>
  <c r="BT679" i="3" s="1"/>
  <c r="R679" i="3"/>
  <c r="AA679" i="3"/>
  <c r="M679" i="3"/>
  <c r="AE679" i="3"/>
  <c r="BS679" i="3" s="1"/>
  <c r="Q679" i="3"/>
  <c r="R667" i="3"/>
  <c r="AF667" i="3"/>
  <c r="BT667" i="3" s="1"/>
  <c r="M667" i="3"/>
  <c r="AA667" i="3"/>
  <c r="Q667" i="3"/>
  <c r="AE667" i="3"/>
  <c r="BS667" i="3" s="1"/>
  <c r="CB595" i="3"/>
  <c r="BL595" i="3"/>
  <c r="AF651" i="3"/>
  <c r="BT651" i="3" s="1"/>
  <c r="R651" i="3"/>
  <c r="M651" i="3"/>
  <c r="AA651" i="3"/>
  <c r="AE651" i="3"/>
  <c r="BS651" i="3" s="1"/>
  <c r="Q651" i="3"/>
  <c r="P647" i="3"/>
  <c r="AF647" i="3"/>
  <c r="BT647" i="3" s="1"/>
  <c r="R647" i="3"/>
  <c r="M647" i="3"/>
  <c r="AA647" i="3"/>
  <c r="AE647" i="3"/>
  <c r="BS647" i="3" s="1"/>
  <c r="Q647" i="3"/>
  <c r="AF643" i="3"/>
  <c r="BT643" i="3" s="1"/>
  <c r="R643" i="3"/>
  <c r="M643" i="3"/>
  <c r="AA643" i="3"/>
  <c r="AE643" i="3"/>
  <c r="BS643" i="3" s="1"/>
  <c r="Q643" i="3"/>
  <c r="AF646" i="3"/>
  <c r="BT646" i="3" s="1"/>
  <c r="R646" i="3"/>
  <c r="AA646" i="3"/>
  <c r="M646" i="3"/>
  <c r="Q646" i="3"/>
  <c r="AE646" i="3"/>
  <c r="BS646" i="3" s="1"/>
  <c r="AF642" i="3"/>
  <c r="BT642" i="3" s="1"/>
  <c r="R642" i="3"/>
  <c r="M642" i="3"/>
  <c r="AA642" i="3"/>
  <c r="Q642" i="3"/>
  <c r="AE642" i="3"/>
  <c r="BS642" i="3" s="1"/>
  <c r="R670" i="3"/>
  <c r="AF670" i="3"/>
  <c r="BT670" i="3" s="1"/>
  <c r="AA670" i="3"/>
  <c r="M670" i="3"/>
  <c r="AE670" i="3"/>
  <c r="BS670" i="3" s="1"/>
  <c r="Q670" i="3"/>
  <c r="CB620" i="3"/>
  <c r="BL620" i="3"/>
  <c r="AF676" i="3"/>
  <c r="BT676" i="3" s="1"/>
  <c r="R676" i="3"/>
  <c r="M676" i="3"/>
  <c r="AA676" i="3"/>
  <c r="Q676" i="3"/>
  <c r="AE676" i="3"/>
  <c r="BS676" i="3" s="1"/>
  <c r="CB622" i="3"/>
  <c r="BL622" i="3"/>
  <c r="R678" i="3"/>
  <c r="AF678" i="3"/>
  <c r="BT678" i="3" s="1"/>
  <c r="M678" i="3"/>
  <c r="AA678" i="3"/>
  <c r="Q678" i="3"/>
  <c r="AE678" i="3"/>
  <c r="BS678" i="3" s="1"/>
  <c r="R660" i="3"/>
  <c r="AF660" i="3"/>
  <c r="BT660" i="3" s="1"/>
  <c r="AA660" i="3"/>
  <c r="M660" i="3"/>
  <c r="AE660" i="3"/>
  <c r="BS660" i="3" s="1"/>
  <c r="Q660" i="3"/>
  <c r="R681" i="3"/>
  <c r="AF681" i="3"/>
  <c r="BT681" i="3" s="1"/>
  <c r="AA681" i="3"/>
  <c r="M681" i="3"/>
  <c r="AE681" i="3"/>
  <c r="BS681" i="3" s="1"/>
  <c r="Q681" i="3"/>
  <c r="BM603" i="3"/>
  <c r="CD603" i="3"/>
  <c r="CD624" i="3"/>
  <c r="BM624" i="3"/>
  <c r="BM599" i="3"/>
  <c r="CD599" i="3"/>
  <c r="CD582" i="3"/>
  <c r="BM582" i="3"/>
  <c r="CD578" i="3"/>
  <c r="BM578" i="3"/>
  <c r="CD617" i="3"/>
  <c r="BM617" i="3"/>
  <c r="CD585" i="3"/>
  <c r="BM585" i="3"/>
  <c r="CD625" i="3"/>
  <c r="BM625" i="3"/>
  <c r="CD608" i="3"/>
  <c r="BM608" i="3"/>
  <c r="CD605" i="3"/>
  <c r="BM605" i="3"/>
  <c r="CD584" i="3"/>
  <c r="BM584" i="3"/>
  <c r="CD598" i="3"/>
  <c r="BM598" i="3"/>
  <c r="CD612" i="3"/>
  <c r="BM612" i="3"/>
  <c r="CD575" i="3"/>
  <c r="BM575" i="3"/>
  <c r="CD597" i="3"/>
  <c r="BM597" i="3"/>
  <c r="CD622" i="3"/>
  <c r="BM622" i="3"/>
  <c r="AV603" i="3"/>
  <c r="AV619" i="3"/>
  <c r="BB577" i="3"/>
  <c r="AV577" i="3"/>
  <c r="BC573" i="3"/>
  <c r="BK573" i="3"/>
  <c r="AW573" i="3"/>
  <c r="BN573" i="3"/>
  <c r="BK572" i="3"/>
  <c r="AW572" i="3"/>
  <c r="BN572" i="3"/>
  <c r="BC572" i="3"/>
  <c r="BB602" i="3"/>
  <c r="AV602" i="3"/>
  <c r="BB598" i="3"/>
  <c r="AV598" i="3"/>
  <c r="AW594" i="3"/>
  <c r="BN594" i="3"/>
  <c r="BC594" i="3"/>
  <c r="BK594" i="3"/>
  <c r="AV589" i="3"/>
  <c r="BB589" i="3"/>
  <c r="BK588" i="3"/>
  <c r="BN588" i="3"/>
  <c r="BC588" i="3"/>
  <c r="AW588" i="3"/>
  <c r="AV607" i="3"/>
  <c r="AV575" i="3"/>
  <c r="BB574" i="3"/>
  <c r="AV574" i="3"/>
  <c r="BK617" i="3"/>
  <c r="BN617" i="3"/>
  <c r="AW617" i="3"/>
  <c r="BC617" i="3"/>
  <c r="AV613" i="3"/>
  <c r="BB613" i="3"/>
  <c r="BK609" i="3"/>
  <c r="BC609" i="3"/>
  <c r="AW609" i="3"/>
  <c r="BN609" i="3"/>
  <c r="BK616" i="3"/>
  <c r="AW616" i="3"/>
  <c r="BN616" i="3"/>
  <c r="BC616" i="3"/>
  <c r="BC585" i="3"/>
  <c r="BK585" i="3"/>
  <c r="AW585" i="3"/>
  <c r="BN585" i="3"/>
  <c r="BB581" i="3"/>
  <c r="AV581" i="3"/>
  <c r="AW610" i="3"/>
  <c r="BC610" i="3"/>
  <c r="BN610" i="3"/>
  <c r="BK610" i="3"/>
  <c r="BB606" i="3"/>
  <c r="AV606" i="3"/>
  <c r="BK600" i="3"/>
  <c r="AW600" i="3"/>
  <c r="BC600" i="3"/>
  <c r="BN600" i="3"/>
  <c r="BK596" i="3"/>
  <c r="BN596" i="3"/>
  <c r="AW596" i="3"/>
  <c r="BC596" i="3"/>
  <c r="BK597" i="3"/>
  <c r="BN597" i="3"/>
  <c r="AW597" i="3"/>
  <c r="BC597" i="3"/>
  <c r="BC623" i="3"/>
  <c r="BK623" i="3"/>
  <c r="AW623" i="3"/>
  <c r="BN623" i="3"/>
  <c r="BB614" i="3"/>
  <c r="AV614" i="3"/>
  <c r="AW622" i="3"/>
  <c r="BK622" i="3"/>
  <c r="BC622" i="3"/>
  <c r="BN622" i="3"/>
  <c r="BB625" i="3"/>
  <c r="AV625" i="3"/>
  <c r="AZ616" i="3"/>
  <c r="AZ596" i="3"/>
  <c r="AZ620" i="3"/>
  <c r="AX601" i="3"/>
  <c r="BF621" i="3"/>
  <c r="BY621" i="3"/>
  <c r="AY621" i="3"/>
  <c r="AX624" i="3"/>
  <c r="AX608" i="3"/>
  <c r="BY619" i="3"/>
  <c r="AY619" i="3"/>
  <c r="BF619" i="3"/>
  <c r="AX605" i="3"/>
  <c r="AY615" i="3"/>
  <c r="BF615" i="3"/>
  <c r="BY615" i="3"/>
  <c r="AX577" i="3"/>
  <c r="BF573" i="3"/>
  <c r="AY573" i="3"/>
  <c r="BY573" i="3"/>
  <c r="AX580" i="3"/>
  <c r="AX572" i="3"/>
  <c r="AY602" i="3"/>
  <c r="BY602" i="3"/>
  <c r="BF602" i="3"/>
  <c r="BF594" i="3"/>
  <c r="AY594" i="3"/>
  <c r="BY594" i="3"/>
  <c r="AX589" i="3"/>
  <c r="AY592" i="3"/>
  <c r="BF592" i="3"/>
  <c r="BY592" i="3"/>
  <c r="BF593" i="3"/>
  <c r="AY593" i="3"/>
  <c r="BY593" i="3"/>
  <c r="AZ607" i="3"/>
  <c r="AY607" i="3"/>
  <c r="BF607" i="3"/>
  <c r="BY607" i="3"/>
  <c r="AZ579" i="3"/>
  <c r="BF579" i="3"/>
  <c r="AY579" i="3"/>
  <c r="BY579" i="3"/>
  <c r="AZ571" i="3"/>
  <c r="BF571" i="3"/>
  <c r="AY571" i="3"/>
  <c r="BY571" i="3"/>
  <c r="AX578" i="3"/>
  <c r="BF574" i="3"/>
  <c r="BY574" i="3"/>
  <c r="AY574" i="3"/>
  <c r="AX617" i="3"/>
  <c r="AY616" i="3"/>
  <c r="BY616" i="3"/>
  <c r="BF616" i="3"/>
  <c r="BF581" i="3"/>
  <c r="AY581" i="3"/>
  <c r="BY581" i="3"/>
  <c r="AY606" i="3"/>
  <c r="BY606" i="3"/>
  <c r="BF606" i="3"/>
  <c r="AY600" i="3"/>
  <c r="BY600" i="3"/>
  <c r="BF600" i="3"/>
  <c r="BF597" i="3"/>
  <c r="BY597" i="3"/>
  <c r="AY597" i="3"/>
  <c r="AZ611" i="3"/>
  <c r="AX611" i="3"/>
  <c r="BY595" i="3"/>
  <c r="AY595" i="3"/>
  <c r="BF595" i="3"/>
  <c r="AZ587" i="3"/>
  <c r="BF587" i="3"/>
  <c r="AY587" i="3"/>
  <c r="BY587" i="3"/>
  <c r="BF586" i="3"/>
  <c r="BY586" i="3"/>
  <c r="AY586" i="3"/>
  <c r="AX620" i="3"/>
  <c r="AX604" i="3"/>
  <c r="AX625" i="3"/>
  <c r="AZ601" i="3"/>
  <c r="AT621" i="3"/>
  <c r="AU603" i="3"/>
  <c r="BU603" i="3"/>
  <c r="BH603" i="3"/>
  <c r="AT624" i="3"/>
  <c r="AU608" i="3"/>
  <c r="BH608" i="3"/>
  <c r="BU608" i="3"/>
  <c r="BG605" i="3"/>
  <c r="BA605" i="3"/>
  <c r="BV605" i="3"/>
  <c r="BH577" i="3"/>
  <c r="AU577" i="3"/>
  <c r="BU577" i="3"/>
  <c r="AT573" i="3"/>
  <c r="BA584" i="3"/>
  <c r="BG584" i="3"/>
  <c r="BV584" i="3"/>
  <c r="AU580" i="3"/>
  <c r="BH580" i="3"/>
  <c r="BU580" i="3"/>
  <c r="BI572" i="3"/>
  <c r="BR572" i="3"/>
  <c r="AU572" i="3"/>
  <c r="BU572" i="3"/>
  <c r="BH572" i="3"/>
  <c r="BG599" i="3"/>
  <c r="BA599" i="3"/>
  <c r="BV599" i="3"/>
  <c r="AZ602" i="3"/>
  <c r="AT598" i="3"/>
  <c r="AU594" i="3"/>
  <c r="BH594" i="3"/>
  <c r="BU594" i="3"/>
  <c r="BG589" i="3"/>
  <c r="BA589" i="3"/>
  <c r="BV589" i="3"/>
  <c r="BR592" i="3"/>
  <c r="BI592" i="3"/>
  <c r="AT592" i="3"/>
  <c r="BR593" i="3"/>
  <c r="BI593" i="3"/>
  <c r="AT593" i="3"/>
  <c r="BG612" i="3"/>
  <c r="BA612" i="3"/>
  <c r="BV612" i="3"/>
  <c r="BG618" i="3"/>
  <c r="BV618" i="3"/>
  <c r="BA618" i="3"/>
  <c r="AT607" i="3"/>
  <c r="AT579" i="3"/>
  <c r="AU571" i="3"/>
  <c r="BH571" i="3"/>
  <c r="BU571" i="3"/>
  <c r="BU582" i="3"/>
  <c r="BH582" i="3"/>
  <c r="AU582" i="3"/>
  <c r="AZ578" i="3"/>
  <c r="AZ574" i="3"/>
  <c r="AT617" i="3"/>
  <c r="AZ613" i="3"/>
  <c r="BU609" i="3"/>
  <c r="AU609" i="3"/>
  <c r="BH609" i="3"/>
  <c r="AT616" i="3"/>
  <c r="AZ585" i="3"/>
  <c r="AZ581" i="3"/>
  <c r="BU581" i="3"/>
  <c r="AU581" i="3"/>
  <c r="BH581" i="3"/>
  <c r="BH610" i="3"/>
  <c r="BU610" i="3"/>
  <c r="AU610" i="3"/>
  <c r="BH606" i="3"/>
  <c r="AU606" i="3"/>
  <c r="BU606" i="3"/>
  <c r="AT600" i="3"/>
  <c r="BA596" i="3"/>
  <c r="BG596" i="3"/>
  <c r="BV596" i="3"/>
  <c r="BR597" i="3"/>
  <c r="BI597" i="3"/>
  <c r="AT597" i="3"/>
  <c r="BG623" i="3"/>
  <c r="BV623" i="3"/>
  <c r="BA623" i="3"/>
  <c r="AU595" i="3"/>
  <c r="BU595" i="3"/>
  <c r="BH595" i="3"/>
  <c r="BG591" i="3"/>
  <c r="BV591" i="3"/>
  <c r="BA591" i="3"/>
  <c r="AZ590" i="3"/>
  <c r="AT586" i="3"/>
  <c r="BG614" i="3"/>
  <c r="BA614" i="3"/>
  <c r="BV614" i="3"/>
  <c r="BR622" i="3"/>
  <c r="BI622" i="3"/>
  <c r="AT622" i="3"/>
  <c r="BV604" i="3"/>
  <c r="BG604" i="3"/>
  <c r="BA604" i="3"/>
  <c r="AZ625" i="3"/>
  <c r="BR601" i="3"/>
  <c r="BI601" i="3"/>
  <c r="BR577" i="3"/>
  <c r="BI577" i="3"/>
  <c r="BI580" i="3"/>
  <c r="BR580" i="3"/>
  <c r="BR612" i="3"/>
  <c r="BI612" i="3"/>
  <c r="BR574" i="3"/>
  <c r="BI574" i="3"/>
  <c r="BR585" i="3"/>
  <c r="BI585" i="3"/>
  <c r="BI623" i="3"/>
  <c r="BR623" i="3"/>
  <c r="BR590" i="3"/>
  <c r="BI590" i="3"/>
  <c r="BR620" i="3"/>
  <c r="BI620" i="3"/>
  <c r="CE551" i="3"/>
  <c r="CE534" i="3"/>
  <c r="BJ621" i="3"/>
  <c r="BO621" i="3"/>
  <c r="BO624" i="3"/>
  <c r="BJ624" i="3"/>
  <c r="BJ605" i="3"/>
  <c r="BO605" i="3"/>
  <c r="AV584" i="3"/>
  <c r="BR584" i="3"/>
  <c r="BI584" i="3"/>
  <c r="BO572" i="3"/>
  <c r="BJ572" i="3"/>
  <c r="AV588" i="3"/>
  <c r="AV612" i="3"/>
  <c r="BO574" i="3"/>
  <c r="BJ574" i="3"/>
  <c r="BJ613" i="3"/>
  <c r="BO613" i="3"/>
  <c r="BO616" i="3"/>
  <c r="BJ616" i="3"/>
  <c r="BJ581" i="3"/>
  <c r="BO581" i="3"/>
  <c r="BO600" i="3"/>
  <c r="BJ600" i="3"/>
  <c r="BJ623" i="3"/>
  <c r="BO623" i="3"/>
  <c r="BO595" i="3"/>
  <c r="BJ595" i="3"/>
  <c r="BJ591" i="3"/>
  <c r="BO591" i="3"/>
  <c r="BO614" i="3"/>
  <c r="BJ614" i="3"/>
  <c r="BO604" i="3"/>
  <c r="BJ604" i="3"/>
  <c r="CE514" i="3"/>
  <c r="CE553" i="3"/>
  <c r="CE539" i="3"/>
  <c r="CE520" i="3"/>
  <c r="CE542" i="3"/>
  <c r="CE535" i="3"/>
  <c r="CE562" i="3"/>
  <c r="CB570" i="3"/>
  <c r="BL570" i="3"/>
  <c r="CB612" i="3"/>
  <c r="BL612" i="3"/>
  <c r="CB618" i="3"/>
  <c r="BL618" i="3"/>
  <c r="CB579" i="3"/>
  <c r="BL579" i="3"/>
  <c r="CB609" i="3"/>
  <c r="BL609" i="3"/>
  <c r="CB616" i="3"/>
  <c r="BL616" i="3"/>
  <c r="CB581" i="3"/>
  <c r="BL581" i="3"/>
  <c r="CB600" i="3"/>
  <c r="BL600" i="3"/>
  <c r="CB591" i="3"/>
  <c r="BL591" i="3"/>
  <c r="CB586" i="3"/>
  <c r="BL586" i="3"/>
  <c r="CB614" i="3"/>
  <c r="BL614" i="3"/>
  <c r="CB604" i="3"/>
  <c r="BL604" i="3"/>
  <c r="CD619" i="3"/>
  <c r="BM619" i="3"/>
  <c r="CD573" i="3"/>
  <c r="BM573" i="3"/>
  <c r="CD572" i="3"/>
  <c r="BM572" i="3"/>
  <c r="CD594" i="3"/>
  <c r="BM594" i="3"/>
  <c r="CD589" i="3"/>
  <c r="BM589" i="3"/>
  <c r="CD592" i="3"/>
  <c r="BM592" i="3"/>
  <c r="CD588" i="3"/>
  <c r="BM588" i="3"/>
  <c r="CD593" i="3"/>
  <c r="BM593" i="3"/>
  <c r="BM571" i="3"/>
  <c r="CD571" i="3"/>
  <c r="CD574" i="3"/>
  <c r="BM574" i="3"/>
  <c r="CD616" i="3"/>
  <c r="BM616" i="3"/>
  <c r="CD595" i="3"/>
  <c r="BM595" i="3"/>
  <c r="CD590" i="3"/>
  <c r="BM590" i="3"/>
  <c r="CD621" i="3"/>
  <c r="BM621" i="3"/>
  <c r="CD576" i="3"/>
  <c r="BM576" i="3"/>
  <c r="CD602" i="3"/>
  <c r="BM602" i="3"/>
  <c r="CD613" i="3"/>
  <c r="BM613" i="3"/>
  <c r="BM611" i="3"/>
  <c r="CD611" i="3"/>
  <c r="CD591" i="3"/>
  <c r="BM591" i="3"/>
  <c r="BK621" i="3"/>
  <c r="BN621" i="3"/>
  <c r="AW621" i="3"/>
  <c r="BC621" i="3"/>
  <c r="BK603" i="3"/>
  <c r="BN603" i="3"/>
  <c r="BC603" i="3"/>
  <c r="AW603" i="3"/>
  <c r="AV570" i="3"/>
  <c r="BB570" i="3"/>
  <c r="BK608" i="3"/>
  <c r="BC608" i="3"/>
  <c r="BN608" i="3"/>
  <c r="AW608" i="3"/>
  <c r="BK619" i="3"/>
  <c r="BC619" i="3"/>
  <c r="BN619" i="3"/>
  <c r="AW619" i="3"/>
  <c r="BK605" i="3"/>
  <c r="BN605" i="3"/>
  <c r="AW605" i="3"/>
  <c r="BC605" i="3"/>
  <c r="BK615" i="3"/>
  <c r="BC615" i="3"/>
  <c r="BN615" i="3"/>
  <c r="AW615" i="3"/>
  <c r="BC577" i="3"/>
  <c r="BK577" i="3"/>
  <c r="AW577" i="3"/>
  <c r="BN577" i="3"/>
  <c r="AV599" i="3"/>
  <c r="BK583" i="3"/>
  <c r="BC583" i="3"/>
  <c r="AW583" i="3"/>
  <c r="BN583" i="3"/>
  <c r="BK579" i="3"/>
  <c r="BC579" i="3"/>
  <c r="AW579" i="3"/>
  <c r="BN579" i="3"/>
  <c r="BB571" i="3"/>
  <c r="AV571" i="3"/>
  <c r="AV582" i="3"/>
  <c r="BB582" i="3"/>
  <c r="AV578" i="3"/>
  <c r="BB578" i="3"/>
  <c r="AW574" i="3"/>
  <c r="BN574" i="3"/>
  <c r="BK574" i="3"/>
  <c r="BC574" i="3"/>
  <c r="AV617" i="3"/>
  <c r="BB617" i="3"/>
  <c r="BK613" i="3"/>
  <c r="BC613" i="3"/>
  <c r="AW613" i="3"/>
  <c r="BN613" i="3"/>
  <c r="BB609" i="3"/>
  <c r="AV609" i="3"/>
  <c r="AV585" i="3"/>
  <c r="BB585" i="3"/>
  <c r="BC581" i="3"/>
  <c r="BK581" i="3"/>
  <c r="AW581" i="3"/>
  <c r="BN581" i="3"/>
  <c r="BB610" i="3"/>
  <c r="AV610" i="3"/>
  <c r="AW606" i="3"/>
  <c r="BC606" i="3"/>
  <c r="BK606" i="3"/>
  <c r="BN606" i="3"/>
  <c r="AV587" i="3"/>
  <c r="AW590" i="3"/>
  <c r="BN590" i="3"/>
  <c r="BC590" i="3"/>
  <c r="BK590" i="3"/>
  <c r="AW586" i="3"/>
  <c r="BC586" i="3"/>
  <c r="BK586" i="3"/>
  <c r="BN586" i="3"/>
  <c r="AW614" i="3"/>
  <c r="BN614" i="3"/>
  <c r="BK614" i="3"/>
  <c r="BC614" i="3"/>
  <c r="AZ624" i="3"/>
  <c r="AZ608" i="3"/>
  <c r="AZ592" i="3"/>
  <c r="AZ612" i="3"/>
  <c r="AV591" i="3"/>
  <c r="AX621" i="3"/>
  <c r="BY603" i="3"/>
  <c r="AY603" i="3"/>
  <c r="BF603" i="3"/>
  <c r="AY570" i="3"/>
  <c r="BY570" i="3"/>
  <c r="BF570" i="3"/>
  <c r="AZ619" i="3"/>
  <c r="AX619" i="3"/>
  <c r="AZ615" i="3"/>
  <c r="AX615" i="3"/>
  <c r="AY580" i="3"/>
  <c r="BF580" i="3"/>
  <c r="BY580" i="3"/>
  <c r="AY572" i="3"/>
  <c r="BF572" i="3"/>
  <c r="BY572" i="3"/>
  <c r="AX602" i="3"/>
  <c r="AX594" i="3"/>
  <c r="AY588" i="3"/>
  <c r="BY588" i="3"/>
  <c r="BF588" i="3"/>
  <c r="AX593" i="3"/>
  <c r="AY612" i="3"/>
  <c r="BY612" i="3"/>
  <c r="BF612" i="3"/>
  <c r="AX607" i="3"/>
  <c r="AX579" i="3"/>
  <c r="BF575" i="3"/>
  <c r="AY575" i="3"/>
  <c r="BY575" i="3"/>
  <c r="BF582" i="3"/>
  <c r="BY582" i="3"/>
  <c r="AY582" i="3"/>
  <c r="AX574" i="3"/>
  <c r="BF613" i="3"/>
  <c r="BY613" i="3"/>
  <c r="AY613" i="3"/>
  <c r="AX609" i="3"/>
  <c r="AX616" i="3"/>
  <c r="AX585" i="3"/>
  <c r="BF610" i="3"/>
  <c r="BY610" i="3"/>
  <c r="AY610" i="3"/>
  <c r="AX600" i="3"/>
  <c r="AY623" i="3"/>
  <c r="BF623" i="3"/>
  <c r="BY623" i="3"/>
  <c r="AZ595" i="3"/>
  <c r="AX595" i="3"/>
  <c r="AY591" i="3"/>
  <c r="BY591" i="3"/>
  <c r="BF591" i="3"/>
  <c r="AX590" i="3"/>
  <c r="AX614" i="3"/>
  <c r="AX622" i="3"/>
  <c r="BG601" i="3"/>
  <c r="BA601" i="3"/>
  <c r="BV601" i="3"/>
  <c r="BH621" i="3"/>
  <c r="BU621" i="3"/>
  <c r="AU621" i="3"/>
  <c r="BG603" i="3"/>
  <c r="BV603" i="3"/>
  <c r="BA603" i="3"/>
  <c r="AU624" i="3"/>
  <c r="BH624" i="3"/>
  <c r="BU624" i="3"/>
  <c r="BA570" i="3"/>
  <c r="BG570" i="3"/>
  <c r="BV570" i="3"/>
  <c r="BG619" i="3"/>
  <c r="BV619" i="3"/>
  <c r="BA619" i="3"/>
  <c r="AT605" i="3"/>
  <c r="BG615" i="3"/>
  <c r="BA615" i="3"/>
  <c r="BV615" i="3"/>
  <c r="AZ577" i="3"/>
  <c r="BU573" i="3"/>
  <c r="AU573" i="3"/>
  <c r="BH573" i="3"/>
  <c r="AU576" i="3"/>
  <c r="BU576" i="3"/>
  <c r="BH576" i="3"/>
  <c r="AT572" i="3"/>
  <c r="AU599" i="3"/>
  <c r="BU599" i="3"/>
  <c r="BH599" i="3"/>
  <c r="BG602" i="3"/>
  <c r="BA602" i="3"/>
  <c r="BV602" i="3"/>
  <c r="AZ598" i="3"/>
  <c r="AT594" i="3"/>
  <c r="AZ589" i="3"/>
  <c r="AU592" i="3"/>
  <c r="BH592" i="3"/>
  <c r="BU592" i="3"/>
  <c r="BG588" i="3"/>
  <c r="BV588" i="3"/>
  <c r="BA588" i="3"/>
  <c r="AU593" i="3"/>
  <c r="BH593" i="3"/>
  <c r="BU593" i="3"/>
  <c r="AT612" i="3"/>
  <c r="AZ618" i="3"/>
  <c r="AU607" i="3"/>
  <c r="BU607" i="3"/>
  <c r="BH607" i="3"/>
  <c r="AU583" i="3"/>
  <c r="BH583" i="3"/>
  <c r="BU583" i="3"/>
  <c r="AU579" i="3"/>
  <c r="BU579" i="3"/>
  <c r="BH579" i="3"/>
  <c r="AT575" i="3"/>
  <c r="AT582" i="3"/>
  <c r="BH578" i="3"/>
  <c r="BU578" i="3"/>
  <c r="AU578" i="3"/>
  <c r="BV574" i="3"/>
  <c r="BA574" i="3"/>
  <c r="BG574" i="3"/>
  <c r="BU617" i="3"/>
  <c r="BH617" i="3"/>
  <c r="AU617" i="3"/>
  <c r="BA613" i="3"/>
  <c r="BG613" i="3"/>
  <c r="BV613" i="3"/>
  <c r="AZ609" i="3"/>
  <c r="AU616" i="3"/>
  <c r="BH616" i="3"/>
  <c r="BU616" i="3"/>
  <c r="BH585" i="3"/>
  <c r="AU585" i="3"/>
  <c r="BU585" i="3"/>
  <c r="BV581" i="3"/>
  <c r="BA581" i="3"/>
  <c r="BG581" i="3"/>
  <c r="AT610" i="3"/>
  <c r="BG606" i="3"/>
  <c r="BV606" i="3"/>
  <c r="BA606" i="3"/>
  <c r="AU600" i="3"/>
  <c r="BH600" i="3"/>
  <c r="BU600" i="3"/>
  <c r="AU597" i="3"/>
  <c r="BU597" i="3"/>
  <c r="BH597" i="3"/>
  <c r="AT623" i="3"/>
  <c r="BR611" i="3"/>
  <c r="BI611" i="3"/>
  <c r="AU611" i="3"/>
  <c r="BU611" i="3"/>
  <c r="BH611" i="3"/>
  <c r="AU591" i="3"/>
  <c r="BH591" i="3"/>
  <c r="BU591" i="3"/>
  <c r="BR587" i="3"/>
  <c r="BI587" i="3"/>
  <c r="AU587" i="3"/>
  <c r="BH587" i="3"/>
  <c r="BU587" i="3"/>
  <c r="BG590" i="3"/>
  <c r="BV590" i="3"/>
  <c r="BA590" i="3"/>
  <c r="AZ586" i="3"/>
  <c r="BR614" i="3"/>
  <c r="BI614" i="3"/>
  <c r="AT614" i="3"/>
  <c r="BV620" i="3"/>
  <c r="BA620" i="3"/>
  <c r="BG620" i="3"/>
  <c r="BH622" i="3"/>
  <c r="AU622" i="3"/>
  <c r="BU622" i="3"/>
  <c r="AT604" i="3"/>
  <c r="BG625" i="3"/>
  <c r="BA625" i="3"/>
  <c r="BV625" i="3"/>
  <c r="BR608" i="3"/>
  <c r="BI608" i="3"/>
  <c r="BR602" i="3"/>
  <c r="BI602" i="3"/>
  <c r="BR594" i="3"/>
  <c r="BI594" i="3"/>
  <c r="BI607" i="3"/>
  <c r="BR607" i="3"/>
  <c r="BR575" i="3"/>
  <c r="BI575" i="3"/>
  <c r="BR582" i="3"/>
  <c r="BI582" i="3"/>
  <c r="BR609" i="3"/>
  <c r="BI609" i="3"/>
  <c r="BR600" i="3"/>
  <c r="BI600" i="3"/>
  <c r="BR625" i="3"/>
  <c r="BI625" i="3"/>
  <c r="CE537" i="3"/>
  <c r="CE566" i="3"/>
  <c r="AV624" i="3"/>
  <c r="AV608" i="3"/>
  <c r="BJ619" i="3"/>
  <c r="BO619" i="3"/>
  <c r="BJ577" i="3"/>
  <c r="BO577" i="3"/>
  <c r="BO584" i="3"/>
  <c r="BJ584" i="3"/>
  <c r="BO580" i="3"/>
  <c r="BJ580" i="3"/>
  <c r="AV576" i="3"/>
  <c r="BI576" i="3"/>
  <c r="BR576" i="3"/>
  <c r="AV572" i="3"/>
  <c r="BO602" i="3"/>
  <c r="BJ602" i="3"/>
  <c r="BO594" i="3"/>
  <c r="BJ594" i="3"/>
  <c r="BO592" i="3"/>
  <c r="BJ592" i="3"/>
  <c r="BO588" i="3"/>
  <c r="BJ588" i="3"/>
  <c r="BJ593" i="3"/>
  <c r="BO593" i="3"/>
  <c r="BO618" i="3"/>
  <c r="BJ618" i="3"/>
  <c r="BJ583" i="3"/>
  <c r="BO583" i="3"/>
  <c r="AV616" i="3"/>
  <c r="AV600" i="3"/>
  <c r="BJ597" i="3"/>
  <c r="BO597" i="3"/>
  <c r="BJ611" i="3"/>
  <c r="BO611" i="3"/>
  <c r="BO590" i="3"/>
  <c r="BJ590" i="3"/>
  <c r="BO620" i="3"/>
  <c r="BJ620" i="3"/>
  <c r="AV604" i="3"/>
  <c r="BJ625" i="3"/>
  <c r="BO625" i="3"/>
  <c r="CE538" i="3"/>
  <c r="CE526" i="3"/>
  <c r="CE522" i="3"/>
  <c r="CE560" i="3"/>
  <c r="CE529" i="3"/>
  <c r="CE554" i="3"/>
  <c r="CE568" i="3"/>
  <c r="CE517" i="3"/>
  <c r="CE516" i="3"/>
  <c r="CE546" i="3"/>
  <c r="CE533" i="3"/>
  <c r="CE561" i="3"/>
  <c r="CE525" i="3"/>
  <c r="CE550" i="3"/>
  <c r="CE540" i="3"/>
  <c r="CB608" i="3"/>
  <c r="BL608" i="3"/>
  <c r="CB573" i="3"/>
  <c r="BL573" i="3"/>
  <c r="CB584" i="3"/>
  <c r="BL584" i="3"/>
  <c r="CB576" i="3"/>
  <c r="BL576" i="3"/>
  <c r="CB602" i="3"/>
  <c r="BL602" i="3"/>
  <c r="CB598" i="3"/>
  <c r="BL598" i="3"/>
  <c r="CB589" i="3"/>
  <c r="BL589" i="3"/>
  <c r="CB593" i="3"/>
  <c r="BL593" i="3"/>
  <c r="CB610" i="3"/>
  <c r="BL610" i="3"/>
  <c r="CB606" i="3"/>
  <c r="BL606" i="3"/>
  <c r="CB596" i="3"/>
  <c r="BL596" i="3"/>
  <c r="CB623" i="3"/>
  <c r="BL623" i="3"/>
  <c r="CD601" i="3"/>
  <c r="BM601" i="3"/>
  <c r="BM607" i="3"/>
  <c r="CD607" i="3"/>
  <c r="CD579" i="3"/>
  <c r="BM579" i="3"/>
  <c r="CD600" i="3"/>
  <c r="BM600" i="3"/>
  <c r="BM587" i="3"/>
  <c r="CD587" i="3"/>
  <c r="CD596" i="3"/>
  <c r="BM596" i="3"/>
  <c r="CD604" i="3"/>
  <c r="BM604" i="3"/>
  <c r="AV601" i="3"/>
  <c r="BB601" i="3"/>
  <c r="BB621" i="3"/>
  <c r="AV621" i="3"/>
  <c r="BK624" i="3"/>
  <c r="BN624" i="3"/>
  <c r="BC624" i="3"/>
  <c r="AW624" i="3"/>
  <c r="BK570" i="3"/>
  <c r="AW570" i="3"/>
  <c r="BC570" i="3"/>
  <c r="BN570" i="3"/>
  <c r="BB605" i="3"/>
  <c r="AV605" i="3"/>
  <c r="BB593" i="3"/>
  <c r="AV593" i="3"/>
  <c r="BK612" i="3"/>
  <c r="BN612" i="3"/>
  <c r="AW612" i="3"/>
  <c r="BC612" i="3"/>
  <c r="AW618" i="3"/>
  <c r="BN618" i="3"/>
  <c r="BK618" i="3"/>
  <c r="BC618" i="3"/>
  <c r="BC607" i="3"/>
  <c r="BK607" i="3"/>
  <c r="AW607" i="3"/>
  <c r="BN607" i="3"/>
  <c r="BK575" i="3"/>
  <c r="BC575" i="3"/>
  <c r="BN575" i="3"/>
  <c r="AW575" i="3"/>
  <c r="BK571" i="3"/>
  <c r="BC571" i="3"/>
  <c r="AW571" i="3"/>
  <c r="BN571" i="3"/>
  <c r="AW582" i="3"/>
  <c r="BN582" i="3"/>
  <c r="BK582" i="3"/>
  <c r="BC582" i="3"/>
  <c r="AW578" i="3"/>
  <c r="BN578" i="3"/>
  <c r="BC578" i="3"/>
  <c r="BK578" i="3"/>
  <c r="AV623" i="3"/>
  <c r="AV611" i="3"/>
  <c r="AV595" i="3"/>
  <c r="BC591" i="3"/>
  <c r="BK591" i="3"/>
  <c r="BN591" i="3"/>
  <c r="AW591" i="3"/>
  <c r="BB590" i="3"/>
  <c r="AV590" i="3"/>
  <c r="AV586" i="3"/>
  <c r="BB586" i="3"/>
  <c r="AZ580" i="3"/>
  <c r="AZ572" i="3"/>
  <c r="AZ600" i="3"/>
  <c r="AZ604" i="3"/>
  <c r="BF601" i="3"/>
  <c r="AY601" i="3"/>
  <c r="BY601" i="3"/>
  <c r="AZ603" i="3"/>
  <c r="AX603" i="3"/>
  <c r="AX570" i="3"/>
  <c r="BF605" i="3"/>
  <c r="AY605" i="3"/>
  <c r="BY605" i="3"/>
  <c r="AY584" i="3"/>
  <c r="BY584" i="3"/>
  <c r="BF584" i="3"/>
  <c r="AY576" i="3"/>
  <c r="BF576" i="3"/>
  <c r="BY576" i="3"/>
  <c r="AZ599" i="3"/>
  <c r="BY599" i="3"/>
  <c r="AY599" i="3"/>
  <c r="BF599" i="3"/>
  <c r="AX598" i="3"/>
  <c r="AX588" i="3"/>
  <c r="AX612" i="3"/>
  <c r="AY618" i="3"/>
  <c r="BF618" i="3"/>
  <c r="BY618" i="3"/>
  <c r="AX583" i="3"/>
  <c r="AZ575" i="3"/>
  <c r="AX575" i="3"/>
  <c r="AX582" i="3"/>
  <c r="BF617" i="3"/>
  <c r="BY617" i="3"/>
  <c r="AY617" i="3"/>
  <c r="AX613" i="3"/>
  <c r="BF585" i="3"/>
  <c r="BY585" i="3"/>
  <c r="AY585" i="3"/>
  <c r="AX610" i="3"/>
  <c r="AX596" i="3"/>
  <c r="AX597" i="3"/>
  <c r="AZ623" i="3"/>
  <c r="AX623" i="3"/>
  <c r="AX591" i="3"/>
  <c r="BF590" i="3"/>
  <c r="BY590" i="3"/>
  <c r="AY590" i="3"/>
  <c r="BF614" i="3"/>
  <c r="AY614" i="3"/>
  <c r="BY614" i="3"/>
  <c r="BY622" i="3"/>
  <c r="BF622" i="3"/>
  <c r="AY622" i="3"/>
  <c r="BF625" i="3"/>
  <c r="BY625" i="3"/>
  <c r="AY625" i="3"/>
  <c r="AT601" i="3"/>
  <c r="AZ621" i="3"/>
  <c r="BI570" i="3"/>
  <c r="BR570" i="3"/>
  <c r="AT570" i="3"/>
  <c r="BG608" i="3"/>
  <c r="BV608" i="3"/>
  <c r="BA608" i="3"/>
  <c r="BR619" i="3"/>
  <c r="BI619" i="3"/>
  <c r="AT619" i="3"/>
  <c r="BH605" i="3"/>
  <c r="BU605" i="3"/>
  <c r="AU605" i="3"/>
  <c r="AT615" i="3"/>
  <c r="BV577" i="3"/>
  <c r="BA577" i="3"/>
  <c r="BG577" i="3"/>
  <c r="BA573" i="3"/>
  <c r="BG573" i="3"/>
  <c r="BV573" i="3"/>
  <c r="AU584" i="3"/>
  <c r="BH584" i="3"/>
  <c r="BU584" i="3"/>
  <c r="BV580" i="3"/>
  <c r="BA580" i="3"/>
  <c r="BG580" i="3"/>
  <c r="AT576" i="3"/>
  <c r="AT599" i="3"/>
  <c r="AT602" i="3"/>
  <c r="BG598" i="3"/>
  <c r="BA598" i="3"/>
  <c r="BV598" i="3"/>
  <c r="BG594" i="3"/>
  <c r="BA594" i="3"/>
  <c r="BV594" i="3"/>
  <c r="AU589" i="3"/>
  <c r="BU589" i="3"/>
  <c r="BH589" i="3"/>
  <c r="AT588" i="3"/>
  <c r="BA593" i="3"/>
  <c r="BV593" i="3"/>
  <c r="BG593" i="3"/>
  <c r="AU612" i="3"/>
  <c r="BU612" i="3"/>
  <c r="BH612" i="3"/>
  <c r="AT618" i="3"/>
  <c r="AT583" i="3"/>
  <c r="AU575" i="3"/>
  <c r="BH575" i="3"/>
  <c r="BU575" i="3"/>
  <c r="BG571" i="3"/>
  <c r="BV571" i="3"/>
  <c r="BA571" i="3"/>
  <c r="BV582" i="3"/>
  <c r="BG582" i="3"/>
  <c r="BA582" i="3"/>
  <c r="AT578" i="3"/>
  <c r="AT574" i="3"/>
  <c r="AZ617" i="3"/>
  <c r="AT613" i="3"/>
  <c r="BG609" i="3"/>
  <c r="BA609" i="3"/>
  <c r="BV609" i="3"/>
  <c r="AT585" i="3"/>
  <c r="AZ610" i="3"/>
  <c r="AZ606" i="3"/>
  <c r="AT596" i="3"/>
  <c r="AZ597" i="3"/>
  <c r="AU623" i="3"/>
  <c r="BU623" i="3"/>
  <c r="BH623" i="3"/>
  <c r="AT611" i="3"/>
  <c r="BG595" i="3"/>
  <c r="BA595" i="3"/>
  <c r="BV595" i="3"/>
  <c r="AT591" i="3"/>
  <c r="AT587" i="3"/>
  <c r="BU590" i="3"/>
  <c r="BH590" i="3"/>
  <c r="AU590" i="3"/>
  <c r="BV586" i="3"/>
  <c r="BA586" i="3"/>
  <c r="BG586" i="3"/>
  <c r="AU614" i="3"/>
  <c r="BH614" i="3"/>
  <c r="BU614" i="3"/>
  <c r="AT620" i="3"/>
  <c r="AZ622" i="3"/>
  <c r="AU604" i="3"/>
  <c r="BU604" i="3"/>
  <c r="BH604" i="3"/>
  <c r="AT625" i="3"/>
  <c r="BR624" i="3"/>
  <c r="BI624" i="3"/>
  <c r="BR573" i="3"/>
  <c r="BI573" i="3"/>
  <c r="BI599" i="3"/>
  <c r="BR599" i="3"/>
  <c r="BR583" i="3"/>
  <c r="BI583" i="3"/>
  <c r="BR571" i="3"/>
  <c r="BI571" i="3"/>
  <c r="BR616" i="3"/>
  <c r="BI616" i="3"/>
  <c r="BR610" i="3"/>
  <c r="BI610" i="3"/>
  <c r="BR586" i="3"/>
  <c r="BI586" i="3"/>
  <c r="BJ601" i="3"/>
  <c r="BO601" i="3"/>
  <c r="BJ603" i="3"/>
  <c r="BO603" i="3"/>
  <c r="BO608" i="3"/>
  <c r="BJ608" i="3"/>
  <c r="BJ573" i="3"/>
  <c r="BO573" i="3"/>
  <c r="AV580" i="3"/>
  <c r="BO576" i="3"/>
  <c r="BJ576" i="3"/>
  <c r="BJ599" i="3"/>
  <c r="BO599" i="3"/>
  <c r="BO598" i="3"/>
  <c r="BJ598" i="3"/>
  <c r="BR589" i="3"/>
  <c r="BI589" i="3"/>
  <c r="AV592" i="3"/>
  <c r="BJ607" i="3"/>
  <c r="BO607" i="3"/>
  <c r="BJ579" i="3"/>
  <c r="BO579" i="3"/>
  <c r="BO571" i="3"/>
  <c r="BJ571" i="3"/>
  <c r="BO578" i="3"/>
  <c r="BJ578" i="3"/>
  <c r="BJ617" i="3"/>
  <c r="BO617" i="3"/>
  <c r="BJ585" i="3"/>
  <c r="BO585" i="3"/>
  <c r="BO606" i="3"/>
  <c r="BJ606" i="3"/>
  <c r="AV596" i="3"/>
  <c r="AV620" i="3"/>
  <c r="CE556" i="3"/>
  <c r="CE541" i="3"/>
  <c r="CE530" i="3"/>
  <c r="CE519" i="3"/>
  <c r="CE515" i="3"/>
  <c r="CB621" i="3"/>
  <c r="BL621" i="3"/>
  <c r="CB615" i="3"/>
  <c r="BL615" i="3"/>
  <c r="CB582" i="3"/>
  <c r="BL582" i="3"/>
  <c r="CB574" i="3"/>
  <c r="BL574" i="3"/>
  <c r="CB617" i="3"/>
  <c r="BL617" i="3"/>
  <c r="CB613" i="3"/>
  <c r="BL613" i="3"/>
  <c r="CB611" i="3"/>
  <c r="BL611" i="3"/>
  <c r="CB587" i="3"/>
  <c r="BL587" i="3"/>
  <c r="CB590" i="3"/>
  <c r="BL590" i="3"/>
  <c r="CB625" i="3"/>
  <c r="BL625" i="3"/>
  <c r="CD570" i="3"/>
  <c r="BM570" i="3"/>
  <c r="CD615" i="3"/>
  <c r="BM615" i="3"/>
  <c r="CD580" i="3"/>
  <c r="BM580" i="3"/>
  <c r="CD618" i="3"/>
  <c r="BM618" i="3"/>
  <c r="BM583" i="3"/>
  <c r="CD583" i="3"/>
  <c r="CD581" i="3"/>
  <c r="BM581" i="3"/>
  <c r="CD610" i="3"/>
  <c r="BM610" i="3"/>
  <c r="CD606" i="3"/>
  <c r="BM606" i="3"/>
  <c r="CD614" i="3"/>
  <c r="BM614" i="3"/>
  <c r="CD620" i="3"/>
  <c r="BM620" i="3"/>
  <c r="CD577" i="3"/>
  <c r="BM577" i="3"/>
  <c r="CD609" i="3"/>
  <c r="BM609" i="3"/>
  <c r="BM623" i="3"/>
  <c r="CD623" i="3"/>
  <c r="CD586" i="3"/>
  <c r="BM586" i="3"/>
  <c r="BK601" i="3"/>
  <c r="BN601" i="3"/>
  <c r="AW601" i="3"/>
  <c r="BC601" i="3"/>
  <c r="AV615" i="3"/>
  <c r="BB573" i="3"/>
  <c r="AV573" i="3"/>
  <c r="BK584" i="3"/>
  <c r="BN584" i="3"/>
  <c r="BC584" i="3"/>
  <c r="AW584" i="3"/>
  <c r="BK580" i="3"/>
  <c r="BC580" i="3"/>
  <c r="AW580" i="3"/>
  <c r="BN580" i="3"/>
  <c r="BK576" i="3"/>
  <c r="AW576" i="3"/>
  <c r="BN576" i="3"/>
  <c r="BC576" i="3"/>
  <c r="BK599" i="3"/>
  <c r="BC599" i="3"/>
  <c r="AW599" i="3"/>
  <c r="BN599" i="3"/>
  <c r="AW602" i="3"/>
  <c r="BK602" i="3"/>
  <c r="BN602" i="3"/>
  <c r="BC602" i="3"/>
  <c r="AW598" i="3"/>
  <c r="BN598" i="3"/>
  <c r="BC598" i="3"/>
  <c r="BK598" i="3"/>
  <c r="BB594" i="3"/>
  <c r="AV594" i="3"/>
  <c r="BC589" i="3"/>
  <c r="BN589" i="3"/>
  <c r="AW589" i="3"/>
  <c r="BK589" i="3"/>
  <c r="BK592" i="3"/>
  <c r="AW592" i="3"/>
  <c r="BC592" i="3"/>
  <c r="BN592" i="3"/>
  <c r="BC593" i="3"/>
  <c r="BK593" i="3"/>
  <c r="AW593" i="3"/>
  <c r="BN593" i="3"/>
  <c r="BB618" i="3"/>
  <c r="AV618" i="3"/>
  <c r="AV583" i="3"/>
  <c r="AV579" i="3"/>
  <c r="BB597" i="3"/>
  <c r="AV597" i="3"/>
  <c r="BC611" i="3"/>
  <c r="BK611" i="3"/>
  <c r="AW611" i="3"/>
  <c r="BN611" i="3"/>
  <c r="BC595" i="3"/>
  <c r="BK595" i="3"/>
  <c r="AW595" i="3"/>
  <c r="BN595" i="3"/>
  <c r="BK587" i="3"/>
  <c r="BC587" i="3"/>
  <c r="BN587" i="3"/>
  <c r="AW587" i="3"/>
  <c r="BK620" i="3"/>
  <c r="AW620" i="3"/>
  <c r="BC620" i="3"/>
  <c r="BN620" i="3"/>
  <c r="BB622" i="3"/>
  <c r="AV622" i="3"/>
  <c r="BK604" i="3"/>
  <c r="BC604" i="3"/>
  <c r="AW604" i="3"/>
  <c r="BN604" i="3"/>
  <c r="BK625" i="3"/>
  <c r="BC625" i="3"/>
  <c r="AW625" i="3"/>
  <c r="BN625" i="3"/>
  <c r="AZ570" i="3"/>
  <c r="AZ584" i="3"/>
  <c r="AZ576" i="3"/>
  <c r="AZ588" i="3"/>
  <c r="AY624" i="3"/>
  <c r="BF624" i="3"/>
  <c r="BY624" i="3"/>
  <c r="AY608" i="3"/>
  <c r="BF608" i="3"/>
  <c r="BY608" i="3"/>
  <c r="BF577" i="3"/>
  <c r="AY577" i="3"/>
  <c r="BY577" i="3"/>
  <c r="AX573" i="3"/>
  <c r="AX584" i="3"/>
  <c r="AX576" i="3"/>
  <c r="AX599" i="3"/>
  <c r="BY598" i="3"/>
  <c r="AY598" i="3"/>
  <c r="BF598" i="3"/>
  <c r="BF589" i="3"/>
  <c r="AY589" i="3"/>
  <c r="BY589" i="3"/>
  <c r="AX592" i="3"/>
  <c r="AX618" i="3"/>
  <c r="AZ583" i="3"/>
  <c r="BY583" i="3"/>
  <c r="AY583" i="3"/>
  <c r="BF583" i="3"/>
  <c r="AX571" i="3"/>
  <c r="BF578" i="3"/>
  <c r="BY578" i="3"/>
  <c r="AY578" i="3"/>
  <c r="BF609" i="3"/>
  <c r="AY609" i="3"/>
  <c r="BY609" i="3"/>
  <c r="AX581" i="3"/>
  <c r="AX606" i="3"/>
  <c r="AY596" i="3"/>
  <c r="BF596" i="3"/>
  <c r="BY596" i="3"/>
  <c r="AY611" i="3"/>
  <c r="BY611" i="3"/>
  <c r="BF611" i="3"/>
  <c r="AX587" i="3"/>
  <c r="AX586" i="3"/>
  <c r="AY620" i="3"/>
  <c r="BF620" i="3"/>
  <c r="BY620" i="3"/>
  <c r="AY604" i="3"/>
  <c r="BF604" i="3"/>
  <c r="BY604" i="3"/>
  <c r="BU601" i="3"/>
  <c r="BH601" i="3"/>
  <c r="AU601" i="3"/>
  <c r="BG621" i="3"/>
  <c r="BA621" i="3"/>
  <c r="BV621" i="3"/>
  <c r="BR603" i="3"/>
  <c r="BI603" i="3"/>
  <c r="AT603" i="3"/>
  <c r="BV624" i="3"/>
  <c r="BG624" i="3"/>
  <c r="BA624" i="3"/>
  <c r="AU570" i="3"/>
  <c r="BH570" i="3"/>
  <c r="BU570" i="3"/>
  <c r="AT608" i="3"/>
  <c r="AU619" i="3"/>
  <c r="BU619" i="3"/>
  <c r="BH619" i="3"/>
  <c r="AZ605" i="3"/>
  <c r="AU615" i="3"/>
  <c r="BU615" i="3"/>
  <c r="BH615" i="3"/>
  <c r="AT577" i="3"/>
  <c r="AZ573" i="3"/>
  <c r="AT584" i="3"/>
  <c r="AT580" i="3"/>
  <c r="BG576" i="3"/>
  <c r="BA576" i="3"/>
  <c r="BV576" i="3"/>
  <c r="BG572" i="3"/>
  <c r="BA572" i="3"/>
  <c r="BV572" i="3"/>
  <c r="BU602" i="3"/>
  <c r="BH602" i="3"/>
  <c r="AU602" i="3"/>
  <c r="AU598" i="3"/>
  <c r="BH598" i="3"/>
  <c r="BU598" i="3"/>
  <c r="AZ594" i="3"/>
  <c r="AT589" i="3"/>
  <c r="BA592" i="3"/>
  <c r="BG592" i="3"/>
  <c r="BV592" i="3"/>
  <c r="AU588" i="3"/>
  <c r="BH588" i="3"/>
  <c r="BU588" i="3"/>
  <c r="AZ593" i="3"/>
  <c r="BU618" i="3"/>
  <c r="BH618" i="3"/>
  <c r="AU618" i="3"/>
  <c r="BG607" i="3"/>
  <c r="BV607" i="3"/>
  <c r="BA607" i="3"/>
  <c r="BG583" i="3"/>
  <c r="BA583" i="3"/>
  <c r="BV583" i="3"/>
  <c r="BR579" i="3"/>
  <c r="BI579" i="3"/>
  <c r="BG579" i="3"/>
  <c r="BV579" i="3"/>
  <c r="BA579" i="3"/>
  <c r="BG575" i="3"/>
  <c r="BA575" i="3"/>
  <c r="BV575" i="3"/>
  <c r="AT571" i="3"/>
  <c r="AZ582" i="3"/>
  <c r="BG578" i="3"/>
  <c r="BV578" i="3"/>
  <c r="BA578" i="3"/>
  <c r="AU574" i="3"/>
  <c r="BH574" i="3"/>
  <c r="BU574" i="3"/>
  <c r="BG617" i="3"/>
  <c r="BA617" i="3"/>
  <c r="BV617" i="3"/>
  <c r="BH613" i="3"/>
  <c r="AU613" i="3"/>
  <c r="BU613" i="3"/>
  <c r="AT609" i="3"/>
  <c r="BA616" i="3"/>
  <c r="BV616" i="3"/>
  <c r="BG616" i="3"/>
  <c r="BA585" i="3"/>
  <c r="BV585" i="3"/>
  <c r="BG585" i="3"/>
  <c r="BR581" i="3"/>
  <c r="BI581" i="3"/>
  <c r="AT581" i="3"/>
  <c r="BG610" i="3"/>
  <c r="BV610" i="3"/>
  <c r="BA610" i="3"/>
  <c r="BR606" i="3"/>
  <c r="BI606" i="3"/>
  <c r="AT606" i="3"/>
  <c r="BA600" i="3"/>
  <c r="BG600" i="3"/>
  <c r="BV600" i="3"/>
  <c r="AU596" i="3"/>
  <c r="BH596" i="3"/>
  <c r="BU596" i="3"/>
  <c r="BV597" i="3"/>
  <c r="BA597" i="3"/>
  <c r="BG597" i="3"/>
  <c r="BG611" i="3"/>
  <c r="BA611" i="3"/>
  <c r="BV611" i="3"/>
  <c r="AT595" i="3"/>
  <c r="AZ591" i="3"/>
  <c r="BG587" i="3"/>
  <c r="BV587" i="3"/>
  <c r="BA587" i="3"/>
  <c r="AT590" i="3"/>
  <c r="BU586" i="3"/>
  <c r="BH586" i="3"/>
  <c r="AU586" i="3"/>
  <c r="AZ614" i="3"/>
  <c r="AU620" i="3"/>
  <c r="BU620" i="3"/>
  <c r="BH620" i="3"/>
  <c r="BG622" i="3"/>
  <c r="BV622" i="3"/>
  <c r="BA622" i="3"/>
  <c r="BU625" i="3"/>
  <c r="AU625" i="3"/>
  <c r="BH625" i="3"/>
  <c r="BI615" i="3"/>
  <c r="BR615" i="3"/>
  <c r="BR598" i="3"/>
  <c r="BI598" i="3"/>
  <c r="BR588" i="3"/>
  <c r="BI588" i="3"/>
  <c r="BR618" i="3"/>
  <c r="BI618" i="3"/>
  <c r="BR578" i="3"/>
  <c r="BI578" i="3"/>
  <c r="BR617" i="3"/>
  <c r="BI617" i="3"/>
  <c r="BI596" i="3"/>
  <c r="BR596" i="3"/>
  <c r="BR591" i="3"/>
  <c r="BI591" i="3"/>
  <c r="BR604" i="3"/>
  <c r="BI604" i="3"/>
  <c r="CE552" i="3"/>
  <c r="CE536" i="3"/>
  <c r="CE569" i="3"/>
  <c r="BR621" i="3"/>
  <c r="BI621" i="3"/>
  <c r="BO570" i="3"/>
  <c r="BJ570" i="3"/>
  <c r="BR605" i="3"/>
  <c r="BI605" i="3"/>
  <c r="BJ615" i="3"/>
  <c r="BO615" i="3"/>
  <c r="BJ589" i="3"/>
  <c r="BO589" i="3"/>
  <c r="BO612" i="3"/>
  <c r="BJ612" i="3"/>
  <c r="BO575" i="3"/>
  <c r="BJ575" i="3"/>
  <c r="BO582" i="3"/>
  <c r="BJ582" i="3"/>
  <c r="BR613" i="3"/>
  <c r="BI613" i="3"/>
  <c r="BJ609" i="3"/>
  <c r="BO609" i="3"/>
  <c r="BO610" i="3"/>
  <c r="BJ610" i="3"/>
  <c r="BO596" i="3"/>
  <c r="BJ596" i="3"/>
  <c r="BI595" i="3"/>
  <c r="BR595" i="3"/>
  <c r="BO587" i="3"/>
  <c r="BJ587" i="3"/>
  <c r="BO586" i="3"/>
  <c r="BJ586" i="3"/>
  <c r="BO622" i="3"/>
  <c r="BJ622" i="3"/>
  <c r="CE557" i="3"/>
  <c r="CE558" i="3"/>
  <c r="CE545" i="3"/>
  <c r="CE565" i="3"/>
  <c r="CE528" i="3"/>
  <c r="CE518" i="3"/>
  <c r="CE544" i="3"/>
  <c r="CE521" i="3"/>
  <c r="P657" i="3"/>
  <c r="AD657" i="3"/>
  <c r="AD659" i="3"/>
  <c r="P659" i="3"/>
  <c r="AD680" i="3"/>
  <c r="P680" i="3"/>
  <c r="AD626" i="3"/>
  <c r="P626" i="3"/>
  <c r="AD661" i="3"/>
  <c r="P661" i="3"/>
  <c r="P633" i="3"/>
  <c r="AD633" i="3"/>
  <c r="AD636" i="3"/>
  <c r="P636" i="3"/>
  <c r="AD632" i="3"/>
  <c r="P632" i="3"/>
  <c r="AD628" i="3"/>
  <c r="P628" i="3"/>
  <c r="P655" i="3"/>
  <c r="AD655" i="3"/>
  <c r="AD650" i="3"/>
  <c r="P650" i="3"/>
  <c r="AD645" i="3"/>
  <c r="P645" i="3"/>
  <c r="P644" i="3"/>
  <c r="AD644" i="3"/>
  <c r="AD668" i="3"/>
  <c r="P668" i="3"/>
  <c r="P674" i="3"/>
  <c r="AD674" i="3"/>
  <c r="P663" i="3"/>
  <c r="AD663" i="3"/>
  <c r="P631" i="3"/>
  <c r="AD631" i="3"/>
  <c r="AD638" i="3"/>
  <c r="P638" i="3"/>
  <c r="AD634" i="3"/>
  <c r="P634" i="3"/>
  <c r="P673" i="3"/>
  <c r="AD673" i="3"/>
  <c r="AD669" i="3"/>
  <c r="P669" i="3"/>
  <c r="P665" i="3"/>
  <c r="AD665" i="3"/>
  <c r="P637" i="3"/>
  <c r="AD637" i="3"/>
  <c r="P666" i="3"/>
  <c r="AD666" i="3"/>
  <c r="AD652" i="3"/>
  <c r="P652" i="3"/>
  <c r="P653" i="3"/>
  <c r="AD653" i="3"/>
  <c r="P651" i="3"/>
  <c r="AD651" i="3"/>
  <c r="P643" i="3"/>
  <c r="AD643" i="3"/>
  <c r="AD646" i="3"/>
  <c r="P646" i="3"/>
  <c r="P642" i="3"/>
  <c r="AD642" i="3"/>
  <c r="AD670" i="3"/>
  <c r="P670" i="3"/>
  <c r="P676" i="3"/>
  <c r="AD676" i="3"/>
  <c r="P678" i="3"/>
  <c r="AD678" i="3"/>
  <c r="P660" i="3"/>
  <c r="AD660" i="3"/>
  <c r="P681" i="3"/>
  <c r="AD681" i="3"/>
  <c r="S657" i="3"/>
  <c r="AG657" i="3"/>
  <c r="T657" i="3"/>
  <c r="AH657" i="3"/>
  <c r="BE657" i="3"/>
  <c r="S677" i="3"/>
  <c r="AG677" i="3"/>
  <c r="T677" i="3"/>
  <c r="AH677" i="3"/>
  <c r="BE677" i="3"/>
  <c r="AD677" i="3"/>
  <c r="S659" i="3"/>
  <c r="AG659" i="3"/>
  <c r="T659" i="3"/>
  <c r="AH659" i="3"/>
  <c r="BE659" i="3"/>
  <c r="AG680" i="3"/>
  <c r="S680" i="3"/>
  <c r="AH680" i="3"/>
  <c r="T680" i="3"/>
  <c r="BE680" i="3"/>
  <c r="S626" i="3"/>
  <c r="AG626" i="3"/>
  <c r="AH626" i="3"/>
  <c r="BE626" i="3"/>
  <c r="T626" i="3"/>
  <c r="S664" i="3"/>
  <c r="AG664" i="3"/>
  <c r="T664" i="3"/>
  <c r="AH664" i="3"/>
  <c r="BE664" i="3"/>
  <c r="P664" i="3"/>
  <c r="AG675" i="3"/>
  <c r="S675" i="3"/>
  <c r="AH675" i="3"/>
  <c r="T675" i="3"/>
  <c r="BE675" i="3"/>
  <c r="P675" i="3"/>
  <c r="AD675" i="3"/>
  <c r="AJ661" i="3"/>
  <c r="BX661" i="3" s="1"/>
  <c r="S661" i="3"/>
  <c r="AG661" i="3"/>
  <c r="T661" i="3"/>
  <c r="AH661" i="3"/>
  <c r="BE661" i="3"/>
  <c r="S671" i="3"/>
  <c r="AG671" i="3"/>
  <c r="T671" i="3"/>
  <c r="AH671" i="3"/>
  <c r="BE671" i="3"/>
  <c r="AD671" i="3"/>
  <c r="V633" i="3"/>
  <c r="AG633" i="3"/>
  <c r="S633" i="3"/>
  <c r="AH633" i="3"/>
  <c r="T633" i="3"/>
  <c r="BE633" i="3"/>
  <c r="AG629" i="3"/>
  <c r="S629" i="3"/>
  <c r="AH629" i="3"/>
  <c r="T629" i="3"/>
  <c r="BE629" i="3"/>
  <c r="P629" i="3"/>
  <c r="AG640" i="3"/>
  <c r="S640" i="3"/>
  <c r="AH640" i="3"/>
  <c r="T640" i="3"/>
  <c r="BE640" i="3"/>
  <c r="P640" i="3"/>
  <c r="AG636" i="3"/>
  <c r="S636" i="3"/>
  <c r="T636" i="3"/>
  <c r="AH636" i="3"/>
  <c r="BE636" i="3"/>
  <c r="AG632" i="3"/>
  <c r="S632" i="3"/>
  <c r="AH632" i="3"/>
  <c r="T632" i="3"/>
  <c r="BE632" i="3"/>
  <c r="AG628" i="3"/>
  <c r="S628" i="3"/>
  <c r="T628" i="3"/>
  <c r="AH628" i="3"/>
  <c r="BE628" i="3"/>
  <c r="AG655" i="3"/>
  <c r="S655" i="3"/>
  <c r="AH655" i="3"/>
  <c r="T655" i="3"/>
  <c r="BE655" i="3"/>
  <c r="S658" i="3"/>
  <c r="AG658" i="3"/>
  <c r="AH658" i="3"/>
  <c r="T658" i="3"/>
  <c r="BE658" i="3"/>
  <c r="AD658" i="3"/>
  <c r="P658" i="3"/>
  <c r="AJ654" i="3"/>
  <c r="BX654" i="3" s="1"/>
  <c r="AG654" i="3"/>
  <c r="S654" i="3"/>
  <c r="AH654" i="3"/>
  <c r="T654" i="3"/>
  <c r="BE654" i="3"/>
  <c r="P654" i="3"/>
  <c r="S650" i="3"/>
  <c r="AG650" i="3"/>
  <c r="T650" i="3"/>
  <c r="AH650" i="3"/>
  <c r="BE650" i="3"/>
  <c r="AG645" i="3"/>
  <c r="S645" i="3"/>
  <c r="T645" i="3"/>
  <c r="AH645" i="3"/>
  <c r="BE645" i="3"/>
  <c r="S648" i="3"/>
  <c r="AG648" i="3"/>
  <c r="T648" i="3"/>
  <c r="AH648" i="3"/>
  <c r="BE648" i="3"/>
  <c r="P648" i="3"/>
  <c r="AD648" i="3"/>
  <c r="S644" i="3"/>
  <c r="AG644" i="3"/>
  <c r="T644" i="3"/>
  <c r="BE644" i="3"/>
  <c r="AH644" i="3"/>
  <c r="AG649" i="3"/>
  <c r="S649" i="3"/>
  <c r="AH649" i="3"/>
  <c r="T649" i="3"/>
  <c r="BE649" i="3"/>
  <c r="P649" i="3"/>
  <c r="AG668" i="3"/>
  <c r="S668" i="3"/>
  <c r="AH668" i="3"/>
  <c r="T668" i="3"/>
  <c r="BE668" i="3"/>
  <c r="V674" i="3"/>
  <c r="S674" i="3"/>
  <c r="AG674" i="3"/>
  <c r="AH674" i="3"/>
  <c r="T674" i="3"/>
  <c r="BE674" i="3"/>
  <c r="AJ663" i="3"/>
  <c r="BX663" i="3" s="1"/>
  <c r="S663" i="3"/>
  <c r="AG663" i="3"/>
  <c r="T663" i="3"/>
  <c r="AH663" i="3"/>
  <c r="BE663" i="3"/>
  <c r="AG639" i="3"/>
  <c r="S639" i="3"/>
  <c r="AH639" i="3"/>
  <c r="T639" i="3"/>
  <c r="BE639" i="3"/>
  <c r="P639" i="3"/>
  <c r="AD639" i="3"/>
  <c r="AG635" i="3"/>
  <c r="S635" i="3"/>
  <c r="T635" i="3"/>
  <c r="AH635" i="3"/>
  <c r="BE635" i="3"/>
  <c r="AD635" i="3"/>
  <c r="P635" i="3"/>
  <c r="AG631" i="3"/>
  <c r="S631" i="3"/>
  <c r="AH631" i="3"/>
  <c r="T631" i="3"/>
  <c r="BE631" i="3"/>
  <c r="S627" i="3"/>
  <c r="AG627" i="3"/>
  <c r="T627" i="3"/>
  <c r="AH627" i="3"/>
  <c r="BE627" i="3"/>
  <c r="AD627" i="3"/>
  <c r="P627" i="3"/>
  <c r="AJ638" i="3"/>
  <c r="BX638" i="3" s="1"/>
  <c r="AG638" i="3"/>
  <c r="S638" i="3"/>
  <c r="AH638" i="3"/>
  <c r="BE638" i="3"/>
  <c r="T638" i="3"/>
  <c r="AG634" i="3"/>
  <c r="S634" i="3"/>
  <c r="AH634" i="3"/>
  <c r="T634" i="3"/>
  <c r="BE634" i="3"/>
  <c r="AG630" i="3"/>
  <c r="S630" i="3"/>
  <c r="AH630" i="3"/>
  <c r="T630" i="3"/>
  <c r="BE630" i="3"/>
  <c r="AD630" i="3"/>
  <c r="S673" i="3"/>
  <c r="AG673" i="3"/>
  <c r="T673" i="3"/>
  <c r="AH673" i="3"/>
  <c r="BE673" i="3"/>
  <c r="AG669" i="3"/>
  <c r="S669" i="3"/>
  <c r="AH669" i="3"/>
  <c r="T669" i="3"/>
  <c r="BE669" i="3"/>
  <c r="AG665" i="3"/>
  <c r="S665" i="3"/>
  <c r="AH665" i="3"/>
  <c r="T665" i="3"/>
  <c r="BE665" i="3"/>
  <c r="S672" i="3"/>
  <c r="AG672" i="3"/>
  <c r="AH672" i="3"/>
  <c r="T672" i="3"/>
  <c r="BE672" i="3"/>
  <c r="P672" i="3"/>
  <c r="AJ641" i="3"/>
  <c r="BX641" i="3" s="1"/>
  <c r="S641" i="3"/>
  <c r="AG641" i="3"/>
  <c r="T641" i="3"/>
  <c r="BE641" i="3"/>
  <c r="AH641" i="3"/>
  <c r="P641" i="3"/>
  <c r="S637" i="3"/>
  <c r="AG637" i="3"/>
  <c r="T637" i="3"/>
  <c r="AH637" i="3"/>
  <c r="BE637" i="3"/>
  <c r="S666" i="3"/>
  <c r="AG666" i="3"/>
  <c r="T666" i="3"/>
  <c r="AH666" i="3"/>
  <c r="BE666" i="3"/>
  <c r="AJ662" i="3"/>
  <c r="BX662" i="3" s="1"/>
  <c r="S662" i="3"/>
  <c r="AG662" i="3"/>
  <c r="T662" i="3"/>
  <c r="AH662" i="3"/>
  <c r="BE662" i="3"/>
  <c r="AD662" i="3"/>
  <c r="AG656" i="3"/>
  <c r="S656" i="3"/>
  <c r="AH656" i="3"/>
  <c r="T656" i="3"/>
  <c r="BE656" i="3"/>
  <c r="AD656" i="3"/>
  <c r="S652" i="3"/>
  <c r="AG652" i="3"/>
  <c r="T652" i="3"/>
  <c r="AH652" i="3"/>
  <c r="BE652" i="3"/>
  <c r="S653" i="3"/>
  <c r="AG653" i="3"/>
  <c r="AH653" i="3"/>
  <c r="T653" i="3"/>
  <c r="BE653" i="3"/>
  <c r="S679" i="3"/>
  <c r="AG679" i="3"/>
  <c r="T679" i="3"/>
  <c r="AH679" i="3"/>
  <c r="BE679" i="3"/>
  <c r="P679" i="3"/>
  <c r="AG667" i="3"/>
  <c r="S667" i="3"/>
  <c r="T667" i="3"/>
  <c r="AH667" i="3"/>
  <c r="BE667" i="3"/>
  <c r="AD667" i="3"/>
  <c r="P667" i="3"/>
  <c r="S651" i="3"/>
  <c r="AG651" i="3"/>
  <c r="T651" i="3"/>
  <c r="BE651" i="3"/>
  <c r="AH651" i="3"/>
  <c r="S647" i="3"/>
  <c r="AG647" i="3"/>
  <c r="T647" i="3"/>
  <c r="AH647" i="3"/>
  <c r="BE647" i="3"/>
  <c r="AD647" i="3"/>
  <c r="S643" i="3"/>
  <c r="AG643" i="3"/>
  <c r="T643" i="3"/>
  <c r="AH643" i="3"/>
  <c r="BE643" i="3"/>
  <c r="S646" i="3"/>
  <c r="AG646" i="3"/>
  <c r="T646" i="3"/>
  <c r="AH646" i="3"/>
  <c r="BE646" i="3"/>
  <c r="AJ642" i="3"/>
  <c r="BX642" i="3" s="1"/>
  <c r="AG642" i="3"/>
  <c r="S642" i="3"/>
  <c r="AH642" i="3"/>
  <c r="T642" i="3"/>
  <c r="BE642" i="3"/>
  <c r="AG670" i="3"/>
  <c r="S670" i="3"/>
  <c r="AH670" i="3"/>
  <c r="T670" i="3"/>
  <c r="BE670" i="3"/>
  <c r="AG676" i="3"/>
  <c r="S676" i="3"/>
  <c r="AH676" i="3"/>
  <c r="T676" i="3"/>
  <c r="BE676" i="3"/>
  <c r="AG678" i="3"/>
  <c r="S678" i="3"/>
  <c r="T678" i="3"/>
  <c r="AH678" i="3"/>
  <c r="BE678" i="3"/>
  <c r="S660" i="3"/>
  <c r="AG660" i="3"/>
  <c r="AH660" i="3"/>
  <c r="T660" i="3"/>
  <c r="BE660" i="3"/>
  <c r="V681" i="3"/>
  <c r="S681" i="3"/>
  <c r="AG681" i="3"/>
  <c r="AH681" i="3"/>
  <c r="T681" i="3"/>
  <c r="BE681" i="3"/>
  <c r="W657" i="3"/>
  <c r="AK657" i="3"/>
  <c r="X657" i="3"/>
  <c r="AL657" i="3"/>
  <c r="BZ657" i="3" s="1"/>
  <c r="V657" i="3"/>
  <c r="AJ657" i="3"/>
  <c r="BX657" i="3" s="1"/>
  <c r="W677" i="3"/>
  <c r="AK677" i="3"/>
  <c r="X677" i="3"/>
  <c r="AL677" i="3"/>
  <c r="BZ677" i="3" s="1"/>
  <c r="AJ677" i="3"/>
  <c r="BX677" i="3" s="1"/>
  <c r="V677" i="3"/>
  <c r="W659" i="3"/>
  <c r="AK659" i="3"/>
  <c r="AL659" i="3"/>
  <c r="BZ659" i="3" s="1"/>
  <c r="X659" i="3"/>
  <c r="V659" i="3"/>
  <c r="AJ659" i="3"/>
  <c r="BX659" i="3" s="1"/>
  <c r="W680" i="3"/>
  <c r="AK680" i="3"/>
  <c r="AL680" i="3"/>
  <c r="BZ680" i="3" s="1"/>
  <c r="X680" i="3"/>
  <c r="AJ680" i="3"/>
  <c r="BX680" i="3" s="1"/>
  <c r="V680" i="3"/>
  <c r="W626" i="3"/>
  <c r="AK626" i="3"/>
  <c r="AL626" i="3"/>
  <c r="BZ626" i="3" s="1"/>
  <c r="X626" i="3"/>
  <c r="V626" i="3"/>
  <c r="AJ626" i="3"/>
  <c r="BX626" i="3" s="1"/>
  <c r="W664" i="3"/>
  <c r="AK664" i="3"/>
  <c r="X664" i="3"/>
  <c r="AL664" i="3"/>
  <c r="BZ664" i="3" s="1"/>
  <c r="V664" i="3"/>
  <c r="AJ664" i="3"/>
  <c r="BX664" i="3" s="1"/>
  <c r="AK675" i="3"/>
  <c r="W675" i="3"/>
  <c r="X675" i="3"/>
  <c r="AL675" i="3"/>
  <c r="BZ675" i="3" s="1"/>
  <c r="AJ675" i="3"/>
  <c r="BX675" i="3" s="1"/>
  <c r="V675" i="3"/>
  <c r="AK661" i="3"/>
  <c r="W661" i="3"/>
  <c r="AL661" i="3"/>
  <c r="BZ661" i="3" s="1"/>
  <c r="X661" i="3"/>
  <c r="V661" i="3"/>
  <c r="AK671" i="3"/>
  <c r="W671" i="3"/>
  <c r="X671" i="3"/>
  <c r="AL671" i="3"/>
  <c r="BZ671" i="3" s="1"/>
  <c r="V671" i="3"/>
  <c r="AJ671" i="3"/>
  <c r="BX671" i="3" s="1"/>
  <c r="AK633" i="3"/>
  <c r="W633" i="3"/>
  <c r="X633" i="3"/>
  <c r="AL633" i="3"/>
  <c r="BZ633" i="3" s="1"/>
  <c r="AJ633" i="3"/>
  <c r="BX633" i="3" s="1"/>
  <c r="AK629" i="3"/>
  <c r="W629" i="3"/>
  <c r="AL629" i="3"/>
  <c r="BZ629" i="3" s="1"/>
  <c r="X629" i="3"/>
  <c r="AJ629" i="3"/>
  <c r="BX629" i="3" s="1"/>
  <c r="V629" i="3"/>
  <c r="W640" i="3"/>
  <c r="AK640" i="3"/>
  <c r="AL640" i="3"/>
  <c r="BZ640" i="3" s="1"/>
  <c r="X640" i="3"/>
  <c r="AJ640" i="3"/>
  <c r="BX640" i="3" s="1"/>
  <c r="V640" i="3"/>
  <c r="W636" i="3"/>
  <c r="AK636" i="3"/>
  <c r="AL636" i="3"/>
  <c r="BZ636" i="3" s="1"/>
  <c r="X636" i="3"/>
  <c r="V636" i="3"/>
  <c r="AJ636" i="3"/>
  <c r="BX636" i="3" s="1"/>
  <c r="W632" i="3"/>
  <c r="AK632" i="3"/>
  <c r="AL632" i="3"/>
  <c r="BZ632" i="3" s="1"/>
  <c r="X632" i="3"/>
  <c r="V632" i="3"/>
  <c r="AJ632" i="3"/>
  <c r="BX632" i="3" s="1"/>
  <c r="W628" i="3"/>
  <c r="AK628" i="3"/>
  <c r="AL628" i="3"/>
  <c r="BZ628" i="3" s="1"/>
  <c r="X628" i="3"/>
  <c r="V628" i="3"/>
  <c r="AJ628" i="3"/>
  <c r="BX628" i="3" s="1"/>
  <c r="W655" i="3"/>
  <c r="AK655" i="3"/>
  <c r="X655" i="3"/>
  <c r="AL655" i="3"/>
  <c r="BZ655" i="3" s="1"/>
  <c r="AJ655" i="3"/>
  <c r="BX655" i="3" s="1"/>
  <c r="V655" i="3"/>
  <c r="W658" i="3"/>
  <c r="AK658" i="3"/>
  <c r="AL658" i="3"/>
  <c r="BZ658" i="3" s="1"/>
  <c r="X658" i="3"/>
  <c r="V658" i="3"/>
  <c r="AJ658" i="3"/>
  <c r="BX658" i="3" s="1"/>
  <c r="AK654" i="3"/>
  <c r="W654" i="3"/>
  <c r="AL654" i="3"/>
  <c r="BZ654" i="3" s="1"/>
  <c r="X654" i="3"/>
  <c r="V654" i="3"/>
  <c r="AK650" i="3"/>
  <c r="W650" i="3"/>
  <c r="AL650" i="3"/>
  <c r="BZ650" i="3" s="1"/>
  <c r="X650" i="3"/>
  <c r="AJ650" i="3"/>
  <c r="BX650" i="3" s="1"/>
  <c r="V650" i="3"/>
  <c r="AK645" i="3"/>
  <c r="W645" i="3"/>
  <c r="AL645" i="3"/>
  <c r="BZ645" i="3" s="1"/>
  <c r="X645" i="3"/>
  <c r="AJ645" i="3"/>
  <c r="BX645" i="3" s="1"/>
  <c r="V645" i="3"/>
  <c r="AK648" i="3"/>
  <c r="W648" i="3"/>
  <c r="X648" i="3"/>
  <c r="AL648" i="3"/>
  <c r="BZ648" i="3" s="1"/>
  <c r="AJ648" i="3"/>
  <c r="BX648" i="3" s="1"/>
  <c r="V648" i="3"/>
  <c r="AK644" i="3"/>
  <c r="W644" i="3"/>
  <c r="X644" i="3"/>
  <c r="AL644" i="3"/>
  <c r="BZ644" i="3" s="1"/>
  <c r="AJ644" i="3"/>
  <c r="BX644" i="3" s="1"/>
  <c r="V644" i="3"/>
  <c r="W649" i="3"/>
  <c r="AK649" i="3"/>
  <c r="AL649" i="3"/>
  <c r="BZ649" i="3" s="1"/>
  <c r="X649" i="3"/>
  <c r="V649" i="3"/>
  <c r="AJ649" i="3"/>
  <c r="BX649" i="3" s="1"/>
  <c r="W668" i="3"/>
  <c r="AK668" i="3"/>
  <c r="AL668" i="3"/>
  <c r="BZ668" i="3" s="1"/>
  <c r="X668" i="3"/>
  <c r="V668" i="3"/>
  <c r="AJ668" i="3"/>
  <c r="BX668" i="3" s="1"/>
  <c r="W674" i="3"/>
  <c r="AK674" i="3"/>
  <c r="X674" i="3"/>
  <c r="AL674" i="3"/>
  <c r="BZ674" i="3" s="1"/>
  <c r="AJ674" i="3"/>
  <c r="BX674" i="3" s="1"/>
  <c r="AK663" i="3"/>
  <c r="W663" i="3"/>
  <c r="X663" i="3"/>
  <c r="AL663" i="3"/>
  <c r="BZ663" i="3" s="1"/>
  <c r="V663" i="3"/>
  <c r="AK639" i="3"/>
  <c r="W639" i="3"/>
  <c r="X639" i="3"/>
  <c r="AL639" i="3"/>
  <c r="BZ639" i="3" s="1"/>
  <c r="AJ639" i="3"/>
  <c r="BX639" i="3" s="1"/>
  <c r="V639" i="3"/>
  <c r="W635" i="3"/>
  <c r="AK635" i="3"/>
  <c r="AL635" i="3"/>
  <c r="BZ635" i="3" s="1"/>
  <c r="X635" i="3"/>
  <c r="V635" i="3"/>
  <c r="AJ635" i="3"/>
  <c r="BX635" i="3" s="1"/>
  <c r="W631" i="3"/>
  <c r="AK631" i="3"/>
  <c r="X631" i="3"/>
  <c r="AL631" i="3"/>
  <c r="BZ631" i="3" s="1"/>
  <c r="AJ631" i="3"/>
  <c r="BX631" i="3" s="1"/>
  <c r="V631" i="3"/>
  <c r="W627" i="3"/>
  <c r="AK627" i="3"/>
  <c r="AL627" i="3"/>
  <c r="BZ627" i="3" s="1"/>
  <c r="X627" i="3"/>
  <c r="V627" i="3"/>
  <c r="AJ627" i="3"/>
  <c r="BX627" i="3" s="1"/>
  <c r="W638" i="3"/>
  <c r="AK638" i="3"/>
  <c r="AL638" i="3"/>
  <c r="BZ638" i="3" s="1"/>
  <c r="X638" i="3"/>
  <c r="V638" i="3"/>
  <c r="W634" i="3"/>
  <c r="AK634" i="3"/>
  <c r="X634" i="3"/>
  <c r="AL634" i="3"/>
  <c r="BZ634" i="3" s="1"/>
  <c r="AJ634" i="3"/>
  <c r="BX634" i="3" s="1"/>
  <c r="V634" i="3"/>
  <c r="AK630" i="3"/>
  <c r="W630" i="3"/>
  <c r="X630" i="3"/>
  <c r="AL630" i="3"/>
  <c r="BZ630" i="3" s="1"/>
  <c r="AJ630" i="3"/>
  <c r="BX630" i="3" s="1"/>
  <c r="V630" i="3"/>
  <c r="W673" i="3"/>
  <c r="AK673" i="3"/>
  <c r="AL673" i="3"/>
  <c r="BZ673" i="3" s="1"/>
  <c r="X673" i="3"/>
  <c r="V673" i="3"/>
  <c r="AJ673" i="3"/>
  <c r="BX673" i="3" s="1"/>
  <c r="W669" i="3"/>
  <c r="AK669" i="3"/>
  <c r="AL669" i="3"/>
  <c r="BZ669" i="3" s="1"/>
  <c r="X669" i="3"/>
  <c r="AJ669" i="3"/>
  <c r="BX669" i="3" s="1"/>
  <c r="V669" i="3"/>
  <c r="AK665" i="3"/>
  <c r="W665" i="3"/>
  <c r="X665" i="3"/>
  <c r="AL665" i="3"/>
  <c r="BZ665" i="3" s="1"/>
  <c r="AJ665" i="3"/>
  <c r="BX665" i="3" s="1"/>
  <c r="V665" i="3"/>
  <c r="W672" i="3"/>
  <c r="AK672" i="3"/>
  <c r="AL672" i="3"/>
  <c r="BZ672" i="3" s="1"/>
  <c r="X672" i="3"/>
  <c r="V672" i="3"/>
  <c r="AJ672" i="3"/>
  <c r="BX672" i="3" s="1"/>
  <c r="W641" i="3"/>
  <c r="AK641" i="3"/>
  <c r="AL641" i="3"/>
  <c r="BZ641" i="3" s="1"/>
  <c r="V641" i="3"/>
  <c r="X641" i="3"/>
  <c r="AK637" i="3"/>
  <c r="W637" i="3"/>
  <c r="X637" i="3"/>
  <c r="AL637" i="3"/>
  <c r="BZ637" i="3" s="1"/>
  <c r="V637" i="3"/>
  <c r="AJ637" i="3"/>
  <c r="BX637" i="3" s="1"/>
  <c r="AK666" i="3"/>
  <c r="W666" i="3"/>
  <c r="AL666" i="3"/>
  <c r="BZ666" i="3" s="1"/>
  <c r="X666" i="3"/>
  <c r="V666" i="3"/>
  <c r="AJ666" i="3"/>
  <c r="BX666" i="3" s="1"/>
  <c r="W662" i="3"/>
  <c r="AK662" i="3"/>
  <c r="X662" i="3"/>
  <c r="AL662" i="3"/>
  <c r="BZ662" i="3" s="1"/>
  <c r="V662" i="3"/>
  <c r="AK656" i="3"/>
  <c r="W656" i="3"/>
  <c r="AL656" i="3"/>
  <c r="BZ656" i="3" s="1"/>
  <c r="X656" i="3"/>
  <c r="AJ656" i="3"/>
  <c r="BX656" i="3" s="1"/>
  <c r="V656" i="3"/>
  <c r="AK652" i="3"/>
  <c r="W652" i="3"/>
  <c r="AL652" i="3"/>
  <c r="BZ652" i="3" s="1"/>
  <c r="X652" i="3"/>
  <c r="V652" i="3"/>
  <c r="AJ652" i="3"/>
  <c r="BX652" i="3" s="1"/>
  <c r="AK653" i="3"/>
  <c r="W653" i="3"/>
  <c r="AL653" i="3"/>
  <c r="BZ653" i="3" s="1"/>
  <c r="X653" i="3"/>
  <c r="AJ653" i="3"/>
  <c r="BX653" i="3" s="1"/>
  <c r="V653" i="3"/>
  <c r="W679" i="3"/>
  <c r="AK679" i="3"/>
  <c r="AL679" i="3"/>
  <c r="BZ679" i="3" s="1"/>
  <c r="X679" i="3"/>
  <c r="V679" i="3"/>
  <c r="AJ679" i="3"/>
  <c r="BX679" i="3" s="1"/>
  <c r="W667" i="3"/>
  <c r="AK667" i="3"/>
  <c r="AL667" i="3"/>
  <c r="BZ667" i="3" s="1"/>
  <c r="X667" i="3"/>
  <c r="V667" i="3"/>
  <c r="AJ667" i="3"/>
  <c r="BX667" i="3" s="1"/>
  <c r="AK651" i="3"/>
  <c r="W651" i="3"/>
  <c r="AL651" i="3"/>
  <c r="BZ651" i="3" s="1"/>
  <c r="X651" i="3"/>
  <c r="V651" i="3"/>
  <c r="AJ651" i="3"/>
  <c r="BX651" i="3" s="1"/>
  <c r="W647" i="3"/>
  <c r="AK647" i="3"/>
  <c r="X647" i="3"/>
  <c r="AL647" i="3"/>
  <c r="BZ647" i="3" s="1"/>
  <c r="AJ647" i="3"/>
  <c r="BX647" i="3" s="1"/>
  <c r="V647" i="3"/>
  <c r="W643" i="3"/>
  <c r="AK643" i="3"/>
  <c r="AL643" i="3"/>
  <c r="BZ643" i="3" s="1"/>
  <c r="X643" i="3"/>
  <c r="V643" i="3"/>
  <c r="AJ643" i="3"/>
  <c r="BX643" i="3" s="1"/>
  <c r="AK646" i="3"/>
  <c r="W646" i="3"/>
  <c r="AL646" i="3"/>
  <c r="BZ646" i="3" s="1"/>
  <c r="X646" i="3"/>
  <c r="AJ646" i="3"/>
  <c r="BX646" i="3" s="1"/>
  <c r="V646" i="3"/>
  <c r="W642" i="3"/>
  <c r="AK642" i="3"/>
  <c r="X642" i="3"/>
  <c r="AL642" i="3"/>
  <c r="BZ642" i="3" s="1"/>
  <c r="V642" i="3"/>
  <c r="W670" i="3"/>
  <c r="AK670" i="3"/>
  <c r="AL670" i="3"/>
  <c r="BZ670" i="3" s="1"/>
  <c r="X670" i="3"/>
  <c r="V670" i="3"/>
  <c r="AJ670" i="3"/>
  <c r="BX670" i="3" s="1"/>
  <c r="W676" i="3"/>
  <c r="AK676" i="3"/>
  <c r="X676" i="3"/>
  <c r="V676" i="3"/>
  <c r="AL676" i="3"/>
  <c r="BZ676" i="3" s="1"/>
  <c r="AJ676" i="3"/>
  <c r="BX676" i="3" s="1"/>
  <c r="AK678" i="3"/>
  <c r="W678" i="3"/>
  <c r="X678" i="3"/>
  <c r="AL678" i="3"/>
  <c r="BZ678" i="3" s="1"/>
  <c r="AJ678" i="3"/>
  <c r="BX678" i="3" s="1"/>
  <c r="V678" i="3"/>
  <c r="AK660" i="3"/>
  <c r="W660" i="3"/>
  <c r="X660" i="3"/>
  <c r="AL660" i="3"/>
  <c r="BZ660" i="3" s="1"/>
  <c r="AJ660" i="3"/>
  <c r="BX660" i="3" s="1"/>
  <c r="V660" i="3"/>
  <c r="AK681" i="3"/>
  <c r="W681" i="3"/>
  <c r="AL681" i="3"/>
  <c r="BZ681" i="3" s="1"/>
  <c r="X681" i="3"/>
  <c r="AJ681" i="3"/>
  <c r="BX681" i="3" s="1"/>
  <c r="AB657" i="3"/>
  <c r="BP657" i="3" s="1"/>
  <c r="AI657" i="3"/>
  <c r="BW657" i="3" s="1"/>
  <c r="U657" i="3"/>
  <c r="AI677" i="3"/>
  <c r="BW677" i="3" s="1"/>
  <c r="U677" i="3"/>
  <c r="AI659" i="3"/>
  <c r="BW659" i="3" s="1"/>
  <c r="U659" i="3"/>
  <c r="AI680" i="3"/>
  <c r="BW680" i="3" s="1"/>
  <c r="U680" i="3"/>
  <c r="U626" i="3"/>
  <c r="AI626" i="3"/>
  <c r="BW626" i="3" s="1"/>
  <c r="AI664" i="3"/>
  <c r="BW664" i="3" s="1"/>
  <c r="U664" i="3"/>
  <c r="AI675" i="3"/>
  <c r="BW675" i="3" s="1"/>
  <c r="U675" i="3"/>
  <c r="AB661" i="3"/>
  <c r="BP661" i="3" s="1"/>
  <c r="U661" i="3"/>
  <c r="AI661" i="3"/>
  <c r="BW661" i="3" s="1"/>
  <c r="AI671" i="3"/>
  <c r="BW671" i="3" s="1"/>
  <c r="U671" i="3"/>
  <c r="AI633" i="3"/>
  <c r="BW633" i="3" s="1"/>
  <c r="U633" i="3"/>
  <c r="U629" i="3"/>
  <c r="AI629" i="3"/>
  <c r="BW629" i="3" s="1"/>
  <c r="U640" i="3"/>
  <c r="AI640" i="3"/>
  <c r="BW640" i="3" s="1"/>
  <c r="U636" i="3"/>
  <c r="AI636" i="3"/>
  <c r="BW636" i="3" s="1"/>
  <c r="AI632" i="3"/>
  <c r="BW632" i="3" s="1"/>
  <c r="U632" i="3"/>
  <c r="AB628" i="3"/>
  <c r="BP628" i="3" s="1"/>
  <c r="U628" i="3"/>
  <c r="AI628" i="3"/>
  <c r="BW628" i="3" s="1"/>
  <c r="AI655" i="3"/>
  <c r="BW655" i="3" s="1"/>
  <c r="U655" i="3"/>
  <c r="U658" i="3"/>
  <c r="AI658" i="3"/>
  <c r="BW658" i="3" s="1"/>
  <c r="U654" i="3"/>
  <c r="AI654" i="3"/>
  <c r="BW654" i="3" s="1"/>
  <c r="U650" i="3"/>
  <c r="AI650" i="3"/>
  <c r="BW650" i="3" s="1"/>
  <c r="N645" i="3"/>
  <c r="AI645" i="3"/>
  <c r="BW645" i="3" s="1"/>
  <c r="U645" i="3"/>
  <c r="AI648" i="3"/>
  <c r="BW648" i="3" s="1"/>
  <c r="U648" i="3"/>
  <c r="AI644" i="3"/>
  <c r="BW644" i="3" s="1"/>
  <c r="U644" i="3"/>
  <c r="AI649" i="3"/>
  <c r="BW649" i="3" s="1"/>
  <c r="U649" i="3"/>
  <c r="U668" i="3"/>
  <c r="AI668" i="3"/>
  <c r="BW668" i="3" s="1"/>
  <c r="AI674" i="3"/>
  <c r="BW674" i="3" s="1"/>
  <c r="U674" i="3"/>
  <c r="U663" i="3"/>
  <c r="AI663" i="3"/>
  <c r="BW663" i="3" s="1"/>
  <c r="N639" i="3"/>
  <c r="AI639" i="3"/>
  <c r="BW639" i="3" s="1"/>
  <c r="U639" i="3"/>
  <c r="U635" i="3"/>
  <c r="AI635" i="3"/>
  <c r="BW635" i="3" s="1"/>
  <c r="AI631" i="3"/>
  <c r="BW631" i="3" s="1"/>
  <c r="U631" i="3"/>
  <c r="U627" i="3"/>
  <c r="AI627" i="3"/>
  <c r="BW627" i="3" s="1"/>
  <c r="AI638" i="3"/>
  <c r="BW638" i="3" s="1"/>
  <c r="U638" i="3"/>
  <c r="N634" i="3"/>
  <c r="U634" i="3"/>
  <c r="AI634" i="3"/>
  <c r="BW634" i="3" s="1"/>
  <c r="U630" i="3"/>
  <c r="AI630" i="3"/>
  <c r="BW630" i="3" s="1"/>
  <c r="U673" i="3"/>
  <c r="AI673" i="3"/>
  <c r="BW673" i="3" s="1"/>
  <c r="AB669" i="3"/>
  <c r="BP669" i="3" s="1"/>
  <c r="U669" i="3"/>
  <c r="AI669" i="3"/>
  <c r="BW669" i="3" s="1"/>
  <c r="AB665" i="3"/>
  <c r="BP665" i="3" s="1"/>
  <c r="AI665" i="3"/>
  <c r="BW665" i="3" s="1"/>
  <c r="U665" i="3"/>
  <c r="AI672" i="3"/>
  <c r="BW672" i="3" s="1"/>
  <c r="U672" i="3"/>
  <c r="U641" i="3"/>
  <c r="AI641" i="3"/>
  <c r="BW641" i="3" s="1"/>
  <c r="AI637" i="3"/>
  <c r="BW637" i="3" s="1"/>
  <c r="U637" i="3"/>
  <c r="AI666" i="3"/>
  <c r="BW666" i="3" s="1"/>
  <c r="U666" i="3"/>
  <c r="AI662" i="3"/>
  <c r="BW662" i="3" s="1"/>
  <c r="U662" i="3"/>
  <c r="U656" i="3"/>
  <c r="AI656" i="3"/>
  <c r="BW656" i="3" s="1"/>
  <c r="AI652" i="3"/>
  <c r="BW652" i="3" s="1"/>
  <c r="U652" i="3"/>
  <c r="U653" i="3"/>
  <c r="AI653" i="3"/>
  <c r="BW653" i="3" s="1"/>
  <c r="N679" i="3"/>
  <c r="U679" i="3"/>
  <c r="AI679" i="3"/>
  <c r="BW679" i="3" s="1"/>
  <c r="U667" i="3"/>
  <c r="AI667" i="3"/>
  <c r="BW667" i="3" s="1"/>
  <c r="U651" i="3"/>
  <c r="AI651" i="3"/>
  <c r="BW651" i="3" s="1"/>
  <c r="AI647" i="3"/>
  <c r="BW647" i="3" s="1"/>
  <c r="U647" i="3"/>
  <c r="U643" i="3"/>
  <c r="AI643" i="3"/>
  <c r="BW643" i="3" s="1"/>
  <c r="AB646" i="3"/>
  <c r="BP646" i="3" s="1"/>
  <c r="U646" i="3"/>
  <c r="AI646" i="3"/>
  <c r="BW646" i="3" s="1"/>
  <c r="U642" i="3"/>
  <c r="AI642" i="3"/>
  <c r="BW642" i="3" s="1"/>
  <c r="AI670" i="3"/>
  <c r="BW670" i="3" s="1"/>
  <c r="U670" i="3"/>
  <c r="U676" i="3"/>
  <c r="AI676" i="3"/>
  <c r="BW676" i="3" s="1"/>
  <c r="AI678" i="3"/>
  <c r="BW678" i="3" s="1"/>
  <c r="U678" i="3"/>
  <c r="AI660" i="3"/>
  <c r="BW660" i="3" s="1"/>
  <c r="U660" i="3"/>
  <c r="U681" i="3"/>
  <c r="AI681" i="3"/>
  <c r="BW681" i="3" s="1"/>
  <c r="Z657" i="3"/>
  <c r="L657" i="3"/>
  <c r="N657" i="3"/>
  <c r="L677" i="3"/>
  <c r="Z677" i="3"/>
  <c r="N677" i="3"/>
  <c r="AB677" i="3"/>
  <c r="BP677" i="3" s="1"/>
  <c r="L659" i="3"/>
  <c r="Z659" i="3"/>
  <c r="N659" i="3"/>
  <c r="AB659" i="3"/>
  <c r="BP659" i="3" s="1"/>
  <c r="L680" i="3"/>
  <c r="Z680" i="3"/>
  <c r="N680" i="3"/>
  <c r="AB680" i="3"/>
  <c r="BP680" i="3" s="1"/>
  <c r="L626" i="3"/>
  <c r="Z626" i="3"/>
  <c r="N626" i="3"/>
  <c r="AB626" i="3"/>
  <c r="BP626" i="3" s="1"/>
  <c r="L664" i="3"/>
  <c r="Z664" i="3"/>
  <c r="AB664" i="3"/>
  <c r="BP664" i="3" s="1"/>
  <c r="N664" i="3"/>
  <c r="Z675" i="3"/>
  <c r="L675" i="3"/>
  <c r="AB675" i="3"/>
  <c r="BP675" i="3" s="1"/>
  <c r="N675" i="3"/>
  <c r="Z661" i="3"/>
  <c r="L661" i="3"/>
  <c r="N661" i="3"/>
  <c r="Z671" i="3"/>
  <c r="L671" i="3"/>
  <c r="N671" i="3"/>
  <c r="AB671" i="3"/>
  <c r="BP671" i="3" s="1"/>
  <c r="Z633" i="3"/>
  <c r="L633" i="3"/>
  <c r="N633" i="3"/>
  <c r="AB633" i="3"/>
  <c r="BP633" i="3" s="1"/>
  <c r="L629" i="3"/>
  <c r="Z629" i="3"/>
  <c r="AB629" i="3"/>
  <c r="BP629" i="3" s="1"/>
  <c r="N629" i="3"/>
  <c r="L640" i="3"/>
  <c r="Z640" i="3"/>
  <c r="AB640" i="3"/>
  <c r="BP640" i="3" s="1"/>
  <c r="N640" i="3"/>
  <c r="L636" i="3"/>
  <c r="Z636" i="3"/>
  <c r="AB636" i="3"/>
  <c r="BP636" i="3" s="1"/>
  <c r="N636" i="3"/>
  <c r="L632" i="3"/>
  <c r="BB632" i="3" s="1"/>
  <c r="Z632" i="3"/>
  <c r="AB632" i="3"/>
  <c r="BP632" i="3" s="1"/>
  <c r="N632" i="3"/>
  <c r="L628" i="3"/>
  <c r="BB628" i="3" s="1"/>
  <c r="Z628" i="3"/>
  <c r="N628" i="3"/>
  <c r="Z655" i="3"/>
  <c r="L655" i="3"/>
  <c r="AB655" i="3"/>
  <c r="BP655" i="3" s="1"/>
  <c r="N655" i="3"/>
  <c r="Z658" i="3"/>
  <c r="L658" i="3"/>
  <c r="N658" i="3"/>
  <c r="AB658" i="3"/>
  <c r="BP658" i="3" s="1"/>
  <c r="L654" i="3"/>
  <c r="Z654" i="3"/>
  <c r="AB654" i="3"/>
  <c r="BP654" i="3" s="1"/>
  <c r="N654" i="3"/>
  <c r="Z650" i="3"/>
  <c r="L650" i="3"/>
  <c r="N650" i="3"/>
  <c r="AB650" i="3"/>
  <c r="BP650" i="3" s="1"/>
  <c r="L645" i="3"/>
  <c r="Z645" i="3"/>
  <c r="AB645" i="3"/>
  <c r="BP645" i="3" s="1"/>
  <c r="Z648" i="3"/>
  <c r="L648" i="3"/>
  <c r="AB648" i="3"/>
  <c r="BP648" i="3" s="1"/>
  <c r="N648" i="3"/>
  <c r="Z644" i="3"/>
  <c r="L644" i="3"/>
  <c r="N644" i="3"/>
  <c r="AB644" i="3"/>
  <c r="BP644" i="3" s="1"/>
  <c r="L649" i="3"/>
  <c r="Z649" i="3"/>
  <c r="AB649" i="3"/>
  <c r="BP649" i="3" s="1"/>
  <c r="N649" i="3"/>
  <c r="L668" i="3"/>
  <c r="Z668" i="3"/>
  <c r="AB668" i="3"/>
  <c r="BP668" i="3" s="1"/>
  <c r="N668" i="3"/>
  <c r="L674" i="3"/>
  <c r="Z674" i="3"/>
  <c r="N674" i="3"/>
  <c r="AB674" i="3"/>
  <c r="BP674" i="3" s="1"/>
  <c r="Z663" i="3"/>
  <c r="L663" i="3"/>
  <c r="N663" i="3"/>
  <c r="AB663" i="3"/>
  <c r="BP663" i="3" s="1"/>
  <c r="Z639" i="3"/>
  <c r="L639" i="3"/>
  <c r="AB639" i="3"/>
  <c r="BP639" i="3" s="1"/>
  <c r="L635" i="3"/>
  <c r="BB635" i="3" s="1"/>
  <c r="Z635" i="3"/>
  <c r="N635" i="3"/>
  <c r="AB635" i="3"/>
  <c r="BP635" i="3" s="1"/>
  <c r="Z631" i="3"/>
  <c r="L631" i="3"/>
  <c r="BB631" i="3" s="1"/>
  <c r="AB631" i="3"/>
  <c r="BP631" i="3" s="1"/>
  <c r="N631" i="3"/>
  <c r="L627" i="3"/>
  <c r="BB627" i="3" s="1"/>
  <c r="Z627" i="3"/>
  <c r="N627" i="3"/>
  <c r="AB627" i="3"/>
  <c r="BP627" i="3" s="1"/>
  <c r="L638" i="3"/>
  <c r="Z638" i="3"/>
  <c r="AB638" i="3"/>
  <c r="BP638" i="3" s="1"/>
  <c r="N638" i="3"/>
  <c r="L634" i="3"/>
  <c r="Z634" i="3"/>
  <c r="AB634" i="3"/>
  <c r="BP634" i="3" s="1"/>
  <c r="Z630" i="3"/>
  <c r="L630" i="3"/>
  <c r="N630" i="3"/>
  <c r="AB630" i="3"/>
  <c r="BP630" i="3" s="1"/>
  <c r="Z673" i="3"/>
  <c r="L673" i="3"/>
  <c r="N673" i="3"/>
  <c r="AB673" i="3"/>
  <c r="BP673" i="3" s="1"/>
  <c r="L669" i="3"/>
  <c r="Z669" i="3"/>
  <c r="N669" i="3"/>
  <c r="Z665" i="3"/>
  <c r="L665" i="3"/>
  <c r="N665" i="3"/>
  <c r="L672" i="3"/>
  <c r="Z672" i="3"/>
  <c r="AB672" i="3"/>
  <c r="BP672" i="3" s="1"/>
  <c r="N672" i="3"/>
  <c r="L641" i="3"/>
  <c r="Z641" i="3"/>
  <c r="AB641" i="3"/>
  <c r="BP641" i="3" s="1"/>
  <c r="N641" i="3"/>
  <c r="L637" i="3"/>
  <c r="Z637" i="3"/>
  <c r="AB637" i="3"/>
  <c r="BP637" i="3" s="1"/>
  <c r="N637" i="3"/>
  <c r="Z666" i="3"/>
  <c r="L666" i="3"/>
  <c r="N666" i="3"/>
  <c r="AB666" i="3"/>
  <c r="BP666" i="3" s="1"/>
  <c r="Z662" i="3"/>
  <c r="L662" i="3"/>
  <c r="N662" i="3"/>
  <c r="AB662" i="3"/>
  <c r="BP662" i="3" s="1"/>
  <c r="Z656" i="3"/>
  <c r="L656" i="3"/>
  <c r="N656" i="3"/>
  <c r="AB656" i="3"/>
  <c r="BP656" i="3" s="1"/>
  <c r="Z652" i="3"/>
  <c r="L652" i="3"/>
  <c r="AB652" i="3"/>
  <c r="BP652" i="3" s="1"/>
  <c r="N652" i="3"/>
  <c r="Z653" i="3"/>
  <c r="L653" i="3"/>
  <c r="N653" i="3"/>
  <c r="AB653" i="3"/>
  <c r="BP653" i="3" s="1"/>
  <c r="L679" i="3"/>
  <c r="Z679" i="3"/>
  <c r="AB679" i="3"/>
  <c r="BP679" i="3" s="1"/>
  <c r="Z667" i="3"/>
  <c r="L667" i="3"/>
  <c r="N667" i="3"/>
  <c r="AB667" i="3"/>
  <c r="BP667" i="3" s="1"/>
  <c r="Z651" i="3"/>
  <c r="L651" i="3"/>
  <c r="AB651" i="3"/>
  <c r="BP651" i="3" s="1"/>
  <c r="N651" i="3"/>
  <c r="L647" i="3"/>
  <c r="Z647" i="3"/>
  <c r="N647" i="3"/>
  <c r="AB647" i="3"/>
  <c r="BP647" i="3" s="1"/>
  <c r="Z643" i="3"/>
  <c r="L643" i="3"/>
  <c r="N643" i="3"/>
  <c r="AB643" i="3"/>
  <c r="BP643" i="3" s="1"/>
  <c r="Z646" i="3"/>
  <c r="L646" i="3"/>
  <c r="N646" i="3"/>
  <c r="L642" i="3"/>
  <c r="Z642" i="3"/>
  <c r="N642" i="3"/>
  <c r="AB642" i="3"/>
  <c r="BP642" i="3" s="1"/>
  <c r="L670" i="3"/>
  <c r="Z670" i="3"/>
  <c r="AB670" i="3"/>
  <c r="BP670" i="3" s="1"/>
  <c r="N670" i="3"/>
  <c r="L676" i="3"/>
  <c r="Z676" i="3"/>
  <c r="N676" i="3"/>
  <c r="AB676" i="3"/>
  <c r="BP676" i="3" s="1"/>
  <c r="Z678" i="3"/>
  <c r="L678" i="3"/>
  <c r="N678" i="3"/>
  <c r="AB678" i="3"/>
  <c r="BP678" i="3" s="1"/>
  <c r="Z660" i="3"/>
  <c r="L660" i="3"/>
  <c r="AB660" i="3"/>
  <c r="BP660" i="3" s="1"/>
  <c r="N660" i="3"/>
  <c r="Z681" i="3"/>
  <c r="L681" i="3"/>
  <c r="N681" i="3"/>
  <c r="AB681" i="3"/>
  <c r="BP681" i="3" s="1"/>
  <c r="AS657" i="3"/>
  <c r="K657" i="3"/>
  <c r="J657" i="3"/>
  <c r="AC657" i="3"/>
  <c r="BQ657" i="3" s="1"/>
  <c r="BD657" i="3"/>
  <c r="O657" i="3"/>
  <c r="AS677" i="3"/>
  <c r="K677" i="3"/>
  <c r="O677" i="3"/>
  <c r="BD677" i="3"/>
  <c r="AC677" i="3"/>
  <c r="BQ677" i="3" s="1"/>
  <c r="J677" i="3"/>
  <c r="AS659" i="3"/>
  <c r="O659" i="3"/>
  <c r="BD659" i="3"/>
  <c r="AC659" i="3"/>
  <c r="BQ659" i="3" s="1"/>
  <c r="J659" i="3"/>
  <c r="K659" i="3"/>
  <c r="AC680" i="3"/>
  <c r="BQ680" i="3" s="1"/>
  <c r="O680" i="3"/>
  <c r="BD680" i="3"/>
  <c r="J680" i="3"/>
  <c r="K680" i="3"/>
  <c r="O626" i="3"/>
  <c r="AC626" i="3"/>
  <c r="BQ626" i="3" s="1"/>
  <c r="K626" i="3"/>
  <c r="J626" i="3"/>
  <c r="BD626" i="3"/>
  <c r="AP664" i="3"/>
  <c r="O664" i="3"/>
  <c r="J664" i="3"/>
  <c r="BD664" i="3"/>
  <c r="AC664" i="3"/>
  <c r="BQ664" i="3" s="1"/>
  <c r="K664" i="3"/>
  <c r="AS675" i="3"/>
  <c r="O675" i="3"/>
  <c r="AC675" i="3"/>
  <c r="BQ675" i="3" s="1"/>
  <c r="J675" i="3"/>
  <c r="K675" i="3"/>
  <c r="BD675" i="3"/>
  <c r="AS661" i="3"/>
  <c r="O661" i="3"/>
  <c r="J661" i="3"/>
  <c r="BD661" i="3"/>
  <c r="AC661" i="3"/>
  <c r="BQ661" i="3" s="1"/>
  <c r="K661" i="3"/>
  <c r="AS671" i="3"/>
  <c r="K671" i="3"/>
  <c r="O671" i="3"/>
  <c r="AC671" i="3"/>
  <c r="BQ671" i="3" s="1"/>
  <c r="BD671" i="3"/>
  <c r="J671" i="3"/>
  <c r="AP633" i="3"/>
  <c r="AS633" i="3"/>
  <c r="AC633" i="3"/>
  <c r="BQ633" i="3" s="1"/>
  <c r="J633" i="3"/>
  <c r="BD633" i="3"/>
  <c r="K633" i="3"/>
  <c r="O633" i="3"/>
  <c r="AP629" i="3"/>
  <c r="O629" i="3"/>
  <c r="J629" i="3"/>
  <c r="BD629" i="3"/>
  <c r="AC629" i="3"/>
  <c r="BQ629" i="3" s="1"/>
  <c r="K629" i="3"/>
  <c r="J640" i="3"/>
  <c r="BD640" i="3"/>
  <c r="K640" i="3"/>
  <c r="AC640" i="3"/>
  <c r="BQ640" i="3" s="1"/>
  <c r="O640" i="3"/>
  <c r="AS636" i="3"/>
  <c r="AC636" i="3"/>
  <c r="BQ636" i="3" s="1"/>
  <c r="K636" i="3"/>
  <c r="BD636" i="3"/>
  <c r="O636" i="3"/>
  <c r="J636" i="3"/>
  <c r="O632" i="3"/>
  <c r="J632" i="3"/>
  <c r="K632" i="3"/>
  <c r="AC632" i="3"/>
  <c r="BQ632" i="3" s="1"/>
  <c r="BD632" i="3"/>
  <c r="AP628" i="3"/>
  <c r="J628" i="3"/>
  <c r="AC628" i="3"/>
  <c r="BQ628" i="3" s="1"/>
  <c r="BD628" i="3"/>
  <c r="O628" i="3"/>
  <c r="K628" i="3"/>
  <c r="AP655" i="3"/>
  <c r="AC655" i="3"/>
  <c r="BQ655" i="3" s="1"/>
  <c r="BD655" i="3"/>
  <c r="K655" i="3"/>
  <c r="O655" i="3"/>
  <c r="J655" i="3"/>
  <c r="AS658" i="3"/>
  <c r="BD658" i="3"/>
  <c r="O658" i="3"/>
  <c r="J658" i="3"/>
  <c r="K658" i="3"/>
  <c r="AC658" i="3"/>
  <c r="BQ658" i="3" s="1"/>
  <c r="J654" i="3"/>
  <c r="O654" i="3"/>
  <c r="K654" i="3"/>
  <c r="BD654" i="3"/>
  <c r="AC654" i="3"/>
  <c r="BQ654" i="3" s="1"/>
  <c r="O650" i="3"/>
  <c r="J650" i="3"/>
  <c r="K650" i="3"/>
  <c r="AC650" i="3"/>
  <c r="BQ650" i="3" s="1"/>
  <c r="BD650" i="3"/>
  <c r="AS645" i="3"/>
  <c r="O645" i="3"/>
  <c r="J645" i="3"/>
  <c r="K645" i="3"/>
  <c r="BD645" i="3"/>
  <c r="AC645" i="3"/>
  <c r="BQ645" i="3" s="1"/>
  <c r="AP648" i="3"/>
  <c r="K648" i="3"/>
  <c r="J648" i="3"/>
  <c r="AC648" i="3"/>
  <c r="BQ648" i="3" s="1"/>
  <c r="O648" i="3"/>
  <c r="BD648" i="3"/>
  <c r="AS644" i="3"/>
  <c r="O644" i="3"/>
  <c r="AC644" i="3"/>
  <c r="BQ644" i="3" s="1"/>
  <c r="K644" i="3"/>
  <c r="BD644" i="3"/>
  <c r="J644" i="3"/>
  <c r="AP649" i="3"/>
  <c r="O649" i="3"/>
  <c r="BD649" i="3"/>
  <c r="AC649" i="3"/>
  <c r="BQ649" i="3" s="1"/>
  <c r="J649" i="3"/>
  <c r="K649" i="3"/>
  <c r="AS668" i="3"/>
  <c r="J668" i="3"/>
  <c r="O668" i="3"/>
  <c r="BD668" i="3"/>
  <c r="K668" i="3"/>
  <c r="AC668" i="3"/>
  <c r="BQ668" i="3" s="1"/>
  <c r="AC674" i="3"/>
  <c r="BQ674" i="3" s="1"/>
  <c r="O674" i="3"/>
  <c r="K674" i="3"/>
  <c r="BD674" i="3"/>
  <c r="J674" i="3"/>
  <c r="K663" i="3"/>
  <c r="J663" i="3"/>
  <c r="O663" i="3"/>
  <c r="AC663" i="3"/>
  <c r="BQ663" i="3" s="1"/>
  <c r="BD663" i="3"/>
  <c r="BD639" i="3"/>
  <c r="J639" i="3"/>
  <c r="O639" i="3"/>
  <c r="K639" i="3"/>
  <c r="AC639" i="3"/>
  <c r="BQ639" i="3" s="1"/>
  <c r="AP635" i="3"/>
  <c r="AS635" i="3"/>
  <c r="J635" i="3"/>
  <c r="BD635" i="3"/>
  <c r="K635" i="3"/>
  <c r="AC635" i="3"/>
  <c r="BQ635" i="3" s="1"/>
  <c r="O635" i="3"/>
  <c r="K631" i="3"/>
  <c r="J631" i="3"/>
  <c r="O631" i="3"/>
  <c r="AC631" i="3"/>
  <c r="BQ631" i="3" s="1"/>
  <c r="BD631" i="3"/>
  <c r="AS627" i="3"/>
  <c r="O627" i="3"/>
  <c r="BD627" i="3"/>
  <c r="AC627" i="3"/>
  <c r="BQ627" i="3" s="1"/>
  <c r="K627" i="3"/>
  <c r="J627" i="3"/>
  <c r="AP638" i="3"/>
  <c r="J638" i="3"/>
  <c r="K638" i="3"/>
  <c r="BD638" i="3"/>
  <c r="AC638" i="3"/>
  <c r="BQ638" i="3" s="1"/>
  <c r="O638" i="3"/>
  <c r="K634" i="3"/>
  <c r="J634" i="3"/>
  <c r="AC634" i="3"/>
  <c r="BQ634" i="3" s="1"/>
  <c r="O634" i="3"/>
  <c r="BD634" i="3"/>
  <c r="AS630" i="3"/>
  <c r="BD630" i="3"/>
  <c r="J630" i="3"/>
  <c r="AC630" i="3"/>
  <c r="BQ630" i="3" s="1"/>
  <c r="O630" i="3"/>
  <c r="K630" i="3"/>
  <c r="AP673" i="3"/>
  <c r="AC673" i="3"/>
  <c r="BQ673" i="3" s="1"/>
  <c r="J673" i="3"/>
  <c r="BD673" i="3"/>
  <c r="K673" i="3"/>
  <c r="O673" i="3"/>
  <c r="K669" i="3"/>
  <c r="AC669" i="3"/>
  <c r="BQ669" i="3" s="1"/>
  <c r="J669" i="3"/>
  <c r="O669" i="3"/>
  <c r="BD669" i="3"/>
  <c r="AP665" i="3"/>
  <c r="AC665" i="3"/>
  <c r="BQ665" i="3" s="1"/>
  <c r="J665" i="3"/>
  <c r="O665" i="3"/>
  <c r="BD665" i="3"/>
  <c r="K665" i="3"/>
  <c r="AC672" i="3"/>
  <c r="BQ672" i="3" s="1"/>
  <c r="J672" i="3"/>
  <c r="K672" i="3"/>
  <c r="BD672" i="3"/>
  <c r="O672" i="3"/>
  <c r="AC641" i="3"/>
  <c r="BQ641" i="3" s="1"/>
  <c r="J641" i="3"/>
  <c r="O641" i="3"/>
  <c r="BD641" i="3"/>
  <c r="K641" i="3"/>
  <c r="AP637" i="3"/>
  <c r="O637" i="3"/>
  <c r="J637" i="3"/>
  <c r="BD637" i="3"/>
  <c r="K637" i="3"/>
  <c r="AC637" i="3"/>
  <c r="BQ637" i="3" s="1"/>
  <c r="AP666" i="3"/>
  <c r="AC666" i="3"/>
  <c r="BQ666" i="3" s="1"/>
  <c r="J666" i="3"/>
  <c r="O666" i="3"/>
  <c r="K666" i="3"/>
  <c r="BD666" i="3"/>
  <c r="K662" i="3"/>
  <c r="AC662" i="3"/>
  <c r="BQ662" i="3" s="1"/>
  <c r="BD662" i="3"/>
  <c r="O662" i="3"/>
  <c r="J662" i="3"/>
  <c r="AS656" i="3"/>
  <c r="AC656" i="3"/>
  <c r="BQ656" i="3" s="1"/>
  <c r="BD656" i="3"/>
  <c r="O656" i="3"/>
  <c r="K656" i="3"/>
  <c r="J656" i="3"/>
  <c r="BD652" i="3"/>
  <c r="J652" i="3"/>
  <c r="AC652" i="3"/>
  <c r="BQ652" i="3" s="1"/>
  <c r="K652" i="3"/>
  <c r="O652" i="3"/>
  <c r="AS653" i="3"/>
  <c r="AC653" i="3"/>
  <c r="BQ653" i="3" s="1"/>
  <c r="J653" i="3"/>
  <c r="O653" i="3"/>
  <c r="BD653" i="3"/>
  <c r="K653" i="3"/>
  <c r="O679" i="3"/>
  <c r="BD679" i="3"/>
  <c r="K679" i="3"/>
  <c r="AC679" i="3"/>
  <c r="BQ679" i="3" s="1"/>
  <c r="J679" i="3"/>
  <c r="AP667" i="3"/>
  <c r="AS667" i="3"/>
  <c r="J667" i="3"/>
  <c r="K667" i="3"/>
  <c r="BD667" i="3"/>
  <c r="O667" i="3"/>
  <c r="AC667" i="3"/>
  <c r="BQ667" i="3" s="1"/>
  <c r="J651" i="3"/>
  <c r="AC651" i="3"/>
  <c r="BQ651" i="3" s="1"/>
  <c r="K651" i="3"/>
  <c r="O651" i="3"/>
  <c r="BD651" i="3"/>
  <c r="AP647" i="3"/>
  <c r="AS647" i="3"/>
  <c r="O647" i="3"/>
  <c r="BD647" i="3"/>
  <c r="K647" i="3"/>
  <c r="AC647" i="3"/>
  <c r="BQ647" i="3" s="1"/>
  <c r="J647" i="3"/>
  <c r="AC643" i="3"/>
  <c r="BQ643" i="3" s="1"/>
  <c r="O643" i="3"/>
  <c r="J643" i="3"/>
  <c r="BD643" i="3"/>
  <c r="K643" i="3"/>
  <c r="AS646" i="3"/>
  <c r="BD646" i="3"/>
  <c r="K646" i="3"/>
  <c r="O646" i="3"/>
  <c r="J646" i="3"/>
  <c r="AC646" i="3"/>
  <c r="BQ646" i="3" s="1"/>
  <c r="AP642" i="3"/>
  <c r="BD642" i="3"/>
  <c r="K642" i="3"/>
  <c r="AC642" i="3"/>
  <c r="BQ642" i="3" s="1"/>
  <c r="O642" i="3"/>
  <c r="J642" i="3"/>
  <c r="AS670" i="3"/>
  <c r="K670" i="3"/>
  <c r="O670" i="3"/>
  <c r="BD670" i="3"/>
  <c r="AC670" i="3"/>
  <c r="BQ670" i="3" s="1"/>
  <c r="J670" i="3"/>
  <c r="AP676" i="3"/>
  <c r="BD676" i="3"/>
  <c r="O676" i="3"/>
  <c r="K676" i="3"/>
  <c r="J676" i="3"/>
  <c r="AC676" i="3"/>
  <c r="BQ676" i="3" s="1"/>
  <c r="AP678" i="3"/>
  <c r="BD678" i="3"/>
  <c r="AC678" i="3"/>
  <c r="BQ678" i="3" s="1"/>
  <c r="O678" i="3"/>
  <c r="J678" i="3"/>
  <c r="K678" i="3"/>
  <c r="AP660" i="3"/>
  <c r="J660" i="3"/>
  <c r="O660" i="3"/>
  <c r="AC660" i="3"/>
  <c r="BQ660" i="3" s="1"/>
  <c r="K660" i="3"/>
  <c r="BD660" i="3"/>
  <c r="AP681" i="3"/>
  <c r="AS681" i="3"/>
  <c r="BD681" i="3"/>
  <c r="K681" i="3"/>
  <c r="AC681" i="3"/>
  <c r="BQ681" i="3" s="1"/>
  <c r="O681" i="3"/>
  <c r="J681" i="3"/>
  <c r="CC657" i="3"/>
  <c r="AP657" i="3"/>
  <c r="CC677" i="3"/>
  <c r="AP677" i="3"/>
  <c r="CC659" i="3"/>
  <c r="AP659" i="3"/>
  <c r="CC680" i="3"/>
  <c r="AP680" i="3"/>
  <c r="AS680" i="3"/>
  <c r="CC626" i="3"/>
  <c r="AP626" i="3"/>
  <c r="AS626" i="3"/>
  <c r="CC664" i="3"/>
  <c r="AS664" i="3"/>
  <c r="CC675" i="3"/>
  <c r="AP675" i="3"/>
  <c r="CC661" i="3"/>
  <c r="AP661" i="3"/>
  <c r="CC671" i="3"/>
  <c r="AP671" i="3"/>
  <c r="CC633" i="3"/>
  <c r="CC629" i="3"/>
  <c r="AS629" i="3"/>
  <c r="CC640" i="3"/>
  <c r="AP640" i="3"/>
  <c r="AS640" i="3"/>
  <c r="CC636" i="3"/>
  <c r="AP636" i="3"/>
  <c r="CC632" i="3"/>
  <c r="AS632" i="3"/>
  <c r="AP632" i="3"/>
  <c r="CC628" i="3"/>
  <c r="AS628" i="3"/>
  <c r="CC655" i="3"/>
  <c r="AS655" i="3"/>
  <c r="CC658" i="3"/>
  <c r="AP658" i="3"/>
  <c r="CC654" i="3"/>
  <c r="AS654" i="3"/>
  <c r="AP654" i="3"/>
  <c r="CC650" i="3"/>
  <c r="AS650" i="3"/>
  <c r="AP650" i="3"/>
  <c r="CC645" i="3"/>
  <c r="AP645" i="3"/>
  <c r="CC648" i="3"/>
  <c r="AS648" i="3"/>
  <c r="CC644" i="3"/>
  <c r="AP644" i="3"/>
  <c r="CC649" i="3"/>
  <c r="AS649" i="3"/>
  <c r="CC668" i="3"/>
  <c r="AP668" i="3"/>
  <c r="CC674" i="3"/>
  <c r="AS674" i="3"/>
  <c r="AP674" i="3"/>
  <c r="CC663" i="3"/>
  <c r="AS663" i="3"/>
  <c r="AP663" i="3"/>
  <c r="CC639" i="3"/>
  <c r="AS639" i="3"/>
  <c r="AP639" i="3"/>
  <c r="CC635" i="3"/>
  <c r="CC631" i="3"/>
  <c r="AP631" i="3"/>
  <c r="AS631" i="3"/>
  <c r="CC627" i="3"/>
  <c r="AP627" i="3"/>
  <c r="CC638" i="3"/>
  <c r="AS638" i="3"/>
  <c r="CC634" i="3"/>
  <c r="AS634" i="3"/>
  <c r="AP634" i="3"/>
  <c r="CC630" i="3"/>
  <c r="AP630" i="3"/>
  <c r="CC673" i="3"/>
  <c r="AS673" i="3"/>
  <c r="CC669" i="3"/>
  <c r="AS669" i="3"/>
  <c r="AP669" i="3"/>
  <c r="CC665" i="3"/>
  <c r="AS665" i="3"/>
  <c r="CC672" i="3"/>
  <c r="AS672" i="3"/>
  <c r="AP672" i="3"/>
  <c r="CC641" i="3"/>
  <c r="AP641" i="3"/>
  <c r="AS641" i="3"/>
  <c r="CC637" i="3"/>
  <c r="AS637" i="3"/>
  <c r="CC666" i="3"/>
  <c r="AS666" i="3"/>
  <c r="CC662" i="3"/>
  <c r="AS662" i="3"/>
  <c r="AP662" i="3"/>
  <c r="CC656" i="3"/>
  <c r="AP656" i="3"/>
  <c r="CC652" i="3"/>
  <c r="AS652" i="3"/>
  <c r="AP652" i="3"/>
  <c r="CC653" i="3"/>
  <c r="AP653" i="3"/>
  <c r="CC679" i="3"/>
  <c r="AP679" i="3"/>
  <c r="AS679" i="3"/>
  <c r="CC667" i="3"/>
  <c r="CC651" i="3"/>
  <c r="AP651" i="3"/>
  <c r="AS651" i="3"/>
  <c r="CC647" i="3"/>
  <c r="CC643" i="3"/>
  <c r="AP643" i="3"/>
  <c r="AS643" i="3"/>
  <c r="CC646" i="3"/>
  <c r="AP646" i="3"/>
  <c r="CC642" i="3"/>
  <c r="AS642" i="3"/>
  <c r="CC670" i="3"/>
  <c r="AP670" i="3"/>
  <c r="CC676" i="3"/>
  <c r="AS676" i="3"/>
  <c r="CC678" i="3"/>
  <c r="AS678" i="3"/>
  <c r="CC660" i="3"/>
  <c r="AS660" i="3"/>
  <c r="CC681" i="3"/>
  <c r="C713" i="3"/>
  <c r="Y657" i="3"/>
  <c r="AM657" i="3"/>
  <c r="CA657" i="3" s="1"/>
  <c r="CF657" i="3"/>
  <c r="CG657" i="3" s="1"/>
  <c r="AN657" i="3"/>
  <c r="AQ657" i="3"/>
  <c r="B657" i="3"/>
  <c r="A657" i="3"/>
  <c r="C733" i="3"/>
  <c r="Y677" i="3"/>
  <c r="AM677" i="3"/>
  <c r="CA677" i="3" s="1"/>
  <c r="CF677" i="3"/>
  <c r="CG677" i="3" s="1"/>
  <c r="AN677" i="3"/>
  <c r="AQ677" i="3"/>
  <c r="B677" i="3"/>
  <c r="A677" i="3"/>
  <c r="C715" i="3"/>
  <c r="AM659" i="3"/>
  <c r="CA659" i="3" s="1"/>
  <c r="CF659" i="3"/>
  <c r="CG659" i="3" s="1"/>
  <c r="AN659" i="3"/>
  <c r="AQ659" i="3"/>
  <c r="Y659" i="3"/>
  <c r="B659" i="3"/>
  <c r="A659" i="3"/>
  <c r="C736" i="3"/>
  <c r="AQ680" i="3"/>
  <c r="Y680" i="3"/>
  <c r="AM680" i="3"/>
  <c r="CA680" i="3" s="1"/>
  <c r="AN680" i="3"/>
  <c r="CF680" i="3"/>
  <c r="CG680" i="3" s="1"/>
  <c r="A680" i="3"/>
  <c r="B680" i="3"/>
  <c r="C682" i="3"/>
  <c r="Y626" i="3"/>
  <c r="AM626" i="3"/>
  <c r="CA626" i="3" s="1"/>
  <c r="AN626" i="3"/>
  <c r="AQ626" i="3"/>
  <c r="A626" i="3"/>
  <c r="B626" i="3"/>
  <c r="CF626" i="3"/>
  <c r="CG626" i="3" s="1"/>
  <c r="C720" i="3"/>
  <c r="AN664" i="3"/>
  <c r="AQ664" i="3"/>
  <c r="Y664" i="3"/>
  <c r="AM664" i="3"/>
  <c r="CA664" i="3" s="1"/>
  <c r="CF664" i="3"/>
  <c r="CG664" i="3" s="1"/>
  <c r="A664" i="3"/>
  <c r="B664" i="3"/>
  <c r="C731" i="3"/>
  <c r="AQ675" i="3"/>
  <c r="Y675" i="3"/>
  <c r="AM675" i="3"/>
  <c r="CA675" i="3" s="1"/>
  <c r="CF675" i="3"/>
  <c r="CG675" i="3" s="1"/>
  <c r="AN675" i="3"/>
  <c r="B675" i="3"/>
  <c r="A675" i="3"/>
  <c r="C717" i="3"/>
  <c r="AQ661" i="3"/>
  <c r="Y661" i="3"/>
  <c r="AM661" i="3"/>
  <c r="CA661" i="3" s="1"/>
  <c r="CF661" i="3"/>
  <c r="CG661" i="3" s="1"/>
  <c r="AN661" i="3"/>
  <c r="B661" i="3"/>
  <c r="A661" i="3"/>
  <c r="C727" i="3"/>
  <c r="Y671" i="3"/>
  <c r="AM671" i="3"/>
  <c r="CA671" i="3" s="1"/>
  <c r="CF671" i="3"/>
  <c r="CG671" i="3" s="1"/>
  <c r="AN671" i="3"/>
  <c r="AQ671" i="3"/>
  <c r="B671" i="3"/>
  <c r="A671" i="3"/>
  <c r="C689" i="3"/>
  <c r="AN633" i="3"/>
  <c r="AQ633" i="3"/>
  <c r="Y633" i="3"/>
  <c r="AM633" i="3"/>
  <c r="CA633" i="3" s="1"/>
  <c r="B633" i="3"/>
  <c r="A633" i="3"/>
  <c r="CF633" i="3"/>
  <c r="CG633" i="3" s="1"/>
  <c r="C685" i="3"/>
  <c r="AN629" i="3"/>
  <c r="AQ629" i="3"/>
  <c r="Y629" i="3"/>
  <c r="AM629" i="3"/>
  <c r="CA629" i="3" s="1"/>
  <c r="CF629" i="3"/>
  <c r="CG629" i="3" s="1"/>
  <c r="B629" i="3"/>
  <c r="A629" i="3"/>
  <c r="C696" i="3"/>
  <c r="Y640" i="3"/>
  <c r="AM640" i="3"/>
  <c r="CA640" i="3" s="1"/>
  <c r="AN640" i="3"/>
  <c r="AQ640" i="3"/>
  <c r="A640" i="3"/>
  <c r="B640" i="3"/>
  <c r="CF640" i="3"/>
  <c r="CG640" i="3" s="1"/>
  <c r="C692" i="3"/>
  <c r="AM636" i="3"/>
  <c r="CA636" i="3" s="1"/>
  <c r="AN636" i="3"/>
  <c r="AQ636" i="3"/>
  <c r="Y636" i="3"/>
  <c r="A636" i="3"/>
  <c r="B636" i="3"/>
  <c r="CF636" i="3"/>
  <c r="CG636" i="3" s="1"/>
  <c r="C688" i="3"/>
  <c r="AQ632" i="3"/>
  <c r="Y632" i="3"/>
  <c r="AM632" i="3"/>
  <c r="CA632" i="3" s="1"/>
  <c r="AN632" i="3"/>
  <c r="A632" i="3"/>
  <c r="B632" i="3"/>
  <c r="CF632" i="3"/>
  <c r="CG632" i="3" s="1"/>
  <c r="C684" i="3"/>
  <c r="AQ628" i="3"/>
  <c r="Y628" i="3"/>
  <c r="AM628" i="3"/>
  <c r="CA628" i="3" s="1"/>
  <c r="AN628" i="3"/>
  <c r="A628" i="3"/>
  <c r="B628" i="3"/>
  <c r="CF628" i="3"/>
  <c r="CG628" i="3" s="1"/>
  <c r="C711" i="3"/>
  <c r="AQ655" i="3"/>
  <c r="Y655" i="3"/>
  <c r="AM655" i="3"/>
  <c r="CA655" i="3" s="1"/>
  <c r="CF655" i="3"/>
  <c r="CG655" i="3" s="1"/>
  <c r="AN655" i="3"/>
  <c r="B655" i="3"/>
  <c r="A655" i="3"/>
  <c r="C714" i="3"/>
  <c r="Y658" i="3"/>
  <c r="AM658" i="3"/>
  <c r="CA658" i="3" s="1"/>
  <c r="CF658" i="3"/>
  <c r="CG658" i="3" s="1"/>
  <c r="AN658" i="3"/>
  <c r="AQ658" i="3"/>
  <c r="A658" i="3"/>
  <c r="B658" i="3"/>
  <c r="C710" i="3"/>
  <c r="AN654" i="3"/>
  <c r="AQ654" i="3"/>
  <c r="Y654" i="3"/>
  <c r="AM654" i="3"/>
  <c r="CA654" i="3" s="1"/>
  <c r="A654" i="3"/>
  <c r="B654" i="3"/>
  <c r="CF654" i="3"/>
  <c r="CG654" i="3" s="1"/>
  <c r="C706" i="3"/>
  <c r="AM650" i="3"/>
  <c r="CA650" i="3" s="1"/>
  <c r="AN650" i="3"/>
  <c r="AQ650" i="3"/>
  <c r="Y650" i="3"/>
  <c r="CF650" i="3"/>
  <c r="CG650" i="3" s="1"/>
  <c r="A650" i="3"/>
  <c r="B650" i="3"/>
  <c r="C701" i="3"/>
  <c r="AN645" i="3"/>
  <c r="AQ645" i="3"/>
  <c r="Y645" i="3"/>
  <c r="AM645" i="3"/>
  <c r="CA645" i="3" s="1"/>
  <c r="CF645" i="3"/>
  <c r="CG645" i="3" s="1"/>
  <c r="B645" i="3"/>
  <c r="A645" i="3"/>
  <c r="C704" i="3"/>
  <c r="AN648" i="3"/>
  <c r="AQ648" i="3"/>
  <c r="Y648" i="3"/>
  <c r="AM648" i="3"/>
  <c r="CA648" i="3" s="1"/>
  <c r="A648" i="3"/>
  <c r="B648" i="3"/>
  <c r="CF648" i="3"/>
  <c r="CG648" i="3" s="1"/>
  <c r="C700" i="3"/>
  <c r="AM644" i="3"/>
  <c r="CA644" i="3" s="1"/>
  <c r="AN644" i="3"/>
  <c r="AQ644" i="3"/>
  <c r="Y644" i="3"/>
  <c r="CF644" i="3"/>
  <c r="CG644" i="3" s="1"/>
  <c r="A644" i="3"/>
  <c r="B644" i="3"/>
  <c r="C705" i="3"/>
  <c r="AQ649" i="3"/>
  <c r="Y649" i="3"/>
  <c r="CF649" i="3"/>
  <c r="CG649" i="3" s="1"/>
  <c r="AM649" i="3"/>
  <c r="CA649" i="3" s="1"/>
  <c r="AN649" i="3"/>
  <c r="B649" i="3"/>
  <c r="A649" i="3"/>
  <c r="C724" i="3"/>
  <c r="AM668" i="3"/>
  <c r="CA668" i="3" s="1"/>
  <c r="AN668" i="3"/>
  <c r="AQ668" i="3"/>
  <c r="Y668" i="3"/>
  <c r="CF668" i="3"/>
  <c r="CG668" i="3" s="1"/>
  <c r="A668" i="3"/>
  <c r="B668" i="3"/>
  <c r="C730" i="3"/>
  <c r="AN674" i="3"/>
  <c r="AQ674" i="3"/>
  <c r="Y674" i="3"/>
  <c r="AM674" i="3"/>
  <c r="CA674" i="3" s="1"/>
  <c r="CF674" i="3"/>
  <c r="CG674" i="3" s="1"/>
  <c r="A674" i="3"/>
  <c r="B674" i="3"/>
  <c r="C719" i="3"/>
  <c r="AM663" i="3"/>
  <c r="CA663" i="3" s="1"/>
  <c r="CF663" i="3"/>
  <c r="CG663" i="3" s="1"/>
  <c r="AN663" i="3"/>
  <c r="AQ663" i="3"/>
  <c r="Y663" i="3"/>
  <c r="B663" i="3"/>
  <c r="A663" i="3"/>
  <c r="C695" i="3"/>
  <c r="Y639" i="3"/>
  <c r="AM639" i="3"/>
  <c r="CA639" i="3" s="1"/>
  <c r="AN639" i="3"/>
  <c r="AQ639" i="3"/>
  <c r="B639" i="3"/>
  <c r="A639" i="3"/>
  <c r="CF639" i="3"/>
  <c r="CG639" i="3" s="1"/>
  <c r="C691" i="3"/>
  <c r="Y635" i="3"/>
  <c r="AM635" i="3"/>
  <c r="CA635" i="3" s="1"/>
  <c r="CF635" i="3"/>
  <c r="CG635" i="3" s="1"/>
  <c r="AN635" i="3"/>
  <c r="AQ635" i="3"/>
  <c r="B635" i="3"/>
  <c r="A635" i="3"/>
  <c r="C687" i="3"/>
  <c r="AM631" i="3"/>
  <c r="CA631" i="3" s="1"/>
  <c r="AN631" i="3"/>
  <c r="AQ631" i="3"/>
  <c r="Y631" i="3"/>
  <c r="CF631" i="3"/>
  <c r="CG631" i="3" s="1"/>
  <c r="B631" i="3"/>
  <c r="A631" i="3"/>
  <c r="C683" i="3"/>
  <c r="AN627" i="3"/>
  <c r="AQ627" i="3"/>
  <c r="Y627" i="3"/>
  <c r="AM627" i="3"/>
  <c r="CA627" i="3" s="1"/>
  <c r="CF627" i="3"/>
  <c r="CG627" i="3" s="1"/>
  <c r="B627" i="3"/>
  <c r="A627" i="3"/>
  <c r="C694" i="3"/>
  <c r="Y638" i="3"/>
  <c r="AM638" i="3"/>
  <c r="CA638" i="3" s="1"/>
  <c r="CF638" i="3"/>
  <c r="CG638" i="3" s="1"/>
  <c r="AN638" i="3"/>
  <c r="AQ638" i="3"/>
  <c r="A638" i="3"/>
  <c r="B638" i="3"/>
  <c r="C690" i="3"/>
  <c r="AN634" i="3"/>
  <c r="AQ634" i="3"/>
  <c r="Y634" i="3"/>
  <c r="AM634" i="3"/>
  <c r="CA634" i="3" s="1"/>
  <c r="A634" i="3"/>
  <c r="B634" i="3"/>
  <c r="CF634" i="3"/>
  <c r="CG634" i="3" s="1"/>
  <c r="C686" i="3"/>
  <c r="AQ630" i="3"/>
  <c r="Y630" i="3"/>
  <c r="CF630" i="3"/>
  <c r="CG630" i="3" s="1"/>
  <c r="AM630" i="3"/>
  <c r="CA630" i="3" s="1"/>
  <c r="AN630" i="3"/>
  <c r="A630" i="3"/>
  <c r="B630" i="3"/>
  <c r="C729" i="3"/>
  <c r="AM673" i="3"/>
  <c r="CA673" i="3" s="1"/>
  <c r="CF673" i="3"/>
  <c r="CG673" i="3" s="1"/>
  <c r="AN673" i="3"/>
  <c r="AQ673" i="3"/>
  <c r="Y673" i="3"/>
  <c r="B673" i="3"/>
  <c r="A673" i="3"/>
  <c r="C725" i="3"/>
  <c r="AN669" i="3"/>
  <c r="AQ669" i="3"/>
  <c r="Y669" i="3"/>
  <c r="AM669" i="3"/>
  <c r="CA669" i="3" s="1"/>
  <c r="B669" i="3"/>
  <c r="A669" i="3"/>
  <c r="CF669" i="3"/>
  <c r="CG669" i="3" s="1"/>
  <c r="C721" i="3"/>
  <c r="AN665" i="3"/>
  <c r="AQ665" i="3"/>
  <c r="Y665" i="3"/>
  <c r="AM665" i="3"/>
  <c r="CA665" i="3" s="1"/>
  <c r="B665" i="3"/>
  <c r="A665" i="3"/>
  <c r="CF665" i="3"/>
  <c r="CG665" i="3" s="1"/>
  <c r="C728" i="3"/>
  <c r="Y672" i="3"/>
  <c r="AM672" i="3"/>
  <c r="CA672" i="3" s="1"/>
  <c r="CF672" i="3"/>
  <c r="CG672" i="3" s="1"/>
  <c r="AN672" i="3"/>
  <c r="AQ672" i="3"/>
  <c r="A672" i="3"/>
  <c r="B672" i="3"/>
  <c r="C697" i="3"/>
  <c r="AQ641" i="3"/>
  <c r="Y641" i="3"/>
  <c r="AM641" i="3"/>
  <c r="CA641" i="3" s="1"/>
  <c r="AN641" i="3"/>
  <c r="CF641" i="3"/>
  <c r="CG641" i="3" s="1"/>
  <c r="B641" i="3"/>
  <c r="A641" i="3"/>
  <c r="C693" i="3"/>
  <c r="Y637" i="3"/>
  <c r="AM637" i="3"/>
  <c r="CA637" i="3" s="1"/>
  <c r="CF637" i="3"/>
  <c r="CG637" i="3" s="1"/>
  <c r="AN637" i="3"/>
  <c r="AQ637" i="3"/>
  <c r="B637" i="3"/>
  <c r="A637" i="3"/>
  <c r="C722" i="3"/>
  <c r="AN666" i="3"/>
  <c r="AQ666" i="3"/>
  <c r="Y666" i="3"/>
  <c r="AM666" i="3"/>
  <c r="CA666" i="3" s="1"/>
  <c r="A666" i="3"/>
  <c r="B666" i="3"/>
  <c r="CF666" i="3"/>
  <c r="CG666" i="3" s="1"/>
  <c r="C718" i="3"/>
  <c r="AQ662" i="3"/>
  <c r="Y662" i="3"/>
  <c r="CF662" i="3"/>
  <c r="CG662" i="3" s="1"/>
  <c r="AM662" i="3"/>
  <c r="CA662" i="3" s="1"/>
  <c r="AN662" i="3"/>
  <c r="A662" i="3"/>
  <c r="B662" i="3"/>
  <c r="C712" i="3"/>
  <c r="Y656" i="3"/>
  <c r="AM656" i="3"/>
  <c r="CA656" i="3" s="1"/>
  <c r="CF656" i="3"/>
  <c r="CG656" i="3" s="1"/>
  <c r="AN656" i="3"/>
  <c r="AQ656" i="3"/>
  <c r="A656" i="3"/>
  <c r="B656" i="3"/>
  <c r="C708" i="3"/>
  <c r="AM652" i="3"/>
  <c r="CA652" i="3" s="1"/>
  <c r="AN652" i="3"/>
  <c r="AQ652" i="3"/>
  <c r="Y652" i="3"/>
  <c r="CF652" i="3"/>
  <c r="CG652" i="3" s="1"/>
  <c r="A652" i="3"/>
  <c r="B652" i="3"/>
  <c r="C709" i="3"/>
  <c r="AN653" i="3"/>
  <c r="AQ653" i="3"/>
  <c r="Y653" i="3"/>
  <c r="AM653" i="3"/>
  <c r="CA653" i="3" s="1"/>
  <c r="CF653" i="3"/>
  <c r="CG653" i="3" s="1"/>
  <c r="B653" i="3"/>
  <c r="A653" i="3"/>
  <c r="C735" i="3"/>
  <c r="AQ679" i="3"/>
  <c r="Y679" i="3"/>
  <c r="AM679" i="3"/>
  <c r="CA679" i="3" s="1"/>
  <c r="CF679" i="3"/>
  <c r="CG679" i="3" s="1"/>
  <c r="AN679" i="3"/>
  <c r="B679" i="3"/>
  <c r="A679" i="3"/>
  <c r="C723" i="3"/>
  <c r="Y667" i="3"/>
  <c r="AM667" i="3"/>
  <c r="CA667" i="3" s="1"/>
  <c r="CF667" i="3"/>
  <c r="CG667" i="3" s="1"/>
  <c r="AN667" i="3"/>
  <c r="AQ667" i="3"/>
  <c r="B667" i="3"/>
  <c r="A667" i="3"/>
  <c r="C707" i="3"/>
  <c r="AQ651" i="3"/>
  <c r="Y651" i="3"/>
  <c r="CF651" i="3"/>
  <c r="CG651" i="3" s="1"/>
  <c r="AM651" i="3"/>
  <c r="CA651" i="3" s="1"/>
  <c r="AN651" i="3"/>
  <c r="B651" i="3"/>
  <c r="A651" i="3"/>
  <c r="C703" i="3"/>
  <c r="AM647" i="3"/>
  <c r="CA647" i="3" s="1"/>
  <c r="CF647" i="3"/>
  <c r="CG647" i="3" s="1"/>
  <c r="AN647" i="3"/>
  <c r="AQ647" i="3"/>
  <c r="Y647" i="3"/>
  <c r="B647" i="3"/>
  <c r="A647" i="3"/>
  <c r="C699" i="3"/>
  <c r="AQ643" i="3"/>
  <c r="Y643" i="3"/>
  <c r="CF643" i="3"/>
  <c r="CG643" i="3" s="1"/>
  <c r="AM643" i="3"/>
  <c r="CA643" i="3" s="1"/>
  <c r="AN643" i="3"/>
  <c r="B643" i="3"/>
  <c r="A643" i="3"/>
  <c r="C702" i="3"/>
  <c r="AQ646" i="3"/>
  <c r="Y646" i="3"/>
  <c r="CF646" i="3"/>
  <c r="CG646" i="3" s="1"/>
  <c r="AM646" i="3"/>
  <c r="CA646" i="3" s="1"/>
  <c r="AN646" i="3"/>
  <c r="A646" i="3"/>
  <c r="B646" i="3"/>
  <c r="C698" i="3"/>
  <c r="AQ642" i="3"/>
  <c r="Y642" i="3"/>
  <c r="AM642" i="3"/>
  <c r="CA642" i="3" s="1"/>
  <c r="CF642" i="3"/>
  <c r="CG642" i="3" s="1"/>
  <c r="AN642" i="3"/>
  <c r="A642" i="3"/>
  <c r="B642" i="3"/>
  <c r="C726" i="3"/>
  <c r="AN670" i="3"/>
  <c r="AQ670" i="3"/>
  <c r="Y670" i="3"/>
  <c r="AM670" i="3"/>
  <c r="CA670" i="3" s="1"/>
  <c r="A670" i="3"/>
  <c r="B670" i="3"/>
  <c r="CF670" i="3"/>
  <c r="CG670" i="3" s="1"/>
  <c r="C732" i="3"/>
  <c r="AQ676" i="3"/>
  <c r="Y676" i="3"/>
  <c r="AM676" i="3"/>
  <c r="CA676" i="3" s="1"/>
  <c r="CF676" i="3"/>
  <c r="CG676" i="3" s="1"/>
  <c r="AN676" i="3"/>
  <c r="A676" i="3"/>
  <c r="B676" i="3"/>
  <c r="C734" i="3"/>
  <c r="AM678" i="3"/>
  <c r="CA678" i="3" s="1"/>
  <c r="AN678" i="3"/>
  <c r="AQ678" i="3"/>
  <c r="Y678" i="3"/>
  <c r="CF678" i="3"/>
  <c r="CG678" i="3" s="1"/>
  <c r="A678" i="3"/>
  <c r="B678" i="3"/>
  <c r="C716" i="3"/>
  <c r="AN660" i="3"/>
  <c r="AQ660" i="3"/>
  <c r="Y660" i="3"/>
  <c r="AM660" i="3"/>
  <c r="CA660" i="3" s="1"/>
  <c r="A660" i="3"/>
  <c r="B660" i="3"/>
  <c r="CF660" i="3"/>
  <c r="CG660" i="3" s="1"/>
  <c r="C737" i="3"/>
  <c r="AQ681" i="3"/>
  <c r="Y681" i="3"/>
  <c r="CF681" i="3"/>
  <c r="CG681" i="3" s="1"/>
  <c r="AM681" i="3"/>
  <c r="CA681" i="3" s="1"/>
  <c r="AN681" i="3"/>
  <c r="B681" i="3"/>
  <c r="A681" i="3"/>
  <c r="AR737" i="3" l="1"/>
  <c r="AO737" i="3"/>
  <c r="AR716" i="3"/>
  <c r="AO716" i="3"/>
  <c r="AR734" i="3"/>
  <c r="AO734" i="3"/>
  <c r="AR732" i="3"/>
  <c r="AO732" i="3"/>
  <c r="AR726" i="3"/>
  <c r="AO726" i="3"/>
  <c r="AR698" i="3"/>
  <c r="AO698" i="3"/>
  <c r="AR702" i="3"/>
  <c r="AO702" i="3"/>
  <c r="AR699" i="3"/>
  <c r="AO699" i="3"/>
  <c r="AR703" i="3"/>
  <c r="AO703" i="3"/>
  <c r="AR707" i="3"/>
  <c r="AO707" i="3"/>
  <c r="AR723" i="3"/>
  <c r="AO723" i="3"/>
  <c r="AR735" i="3"/>
  <c r="AO735" i="3"/>
  <c r="AR709" i="3"/>
  <c r="AO709" i="3"/>
  <c r="AR708" i="3"/>
  <c r="AO708" i="3"/>
  <c r="AR712" i="3"/>
  <c r="AO712" i="3"/>
  <c r="AR718" i="3"/>
  <c r="AO718" i="3"/>
  <c r="AR722" i="3"/>
  <c r="AO722" i="3"/>
  <c r="AR693" i="3"/>
  <c r="AO693" i="3"/>
  <c r="AR697" i="3"/>
  <c r="AO697" i="3"/>
  <c r="AR728" i="3"/>
  <c r="AO728" i="3"/>
  <c r="AR721" i="3"/>
  <c r="AO721" i="3"/>
  <c r="AR725" i="3"/>
  <c r="AO725" i="3"/>
  <c r="AR729" i="3"/>
  <c r="AO729" i="3"/>
  <c r="AR686" i="3"/>
  <c r="AO686" i="3"/>
  <c r="AR690" i="3"/>
  <c r="AO690" i="3"/>
  <c r="AR694" i="3"/>
  <c r="AO694" i="3"/>
  <c r="AR683" i="3"/>
  <c r="AO683" i="3"/>
  <c r="AR687" i="3"/>
  <c r="AO687" i="3"/>
  <c r="AR691" i="3"/>
  <c r="AO691" i="3"/>
  <c r="AR695" i="3"/>
  <c r="AO695" i="3"/>
  <c r="AR719" i="3"/>
  <c r="AO719" i="3"/>
  <c r="AR730" i="3"/>
  <c r="AO730" i="3"/>
  <c r="AR724" i="3"/>
  <c r="AO724" i="3"/>
  <c r="AR705" i="3"/>
  <c r="AO705" i="3"/>
  <c r="AR700" i="3"/>
  <c r="AO700" i="3"/>
  <c r="AR704" i="3"/>
  <c r="AO704" i="3"/>
  <c r="AR701" i="3"/>
  <c r="AO701" i="3"/>
  <c r="AR706" i="3"/>
  <c r="AO706" i="3"/>
  <c r="AR710" i="3"/>
  <c r="AO710" i="3"/>
  <c r="AR714" i="3"/>
  <c r="AO714" i="3"/>
  <c r="AR711" i="3"/>
  <c r="AO711" i="3"/>
  <c r="AR684" i="3"/>
  <c r="AO684" i="3"/>
  <c r="AR688" i="3"/>
  <c r="AO688" i="3"/>
  <c r="AR692" i="3"/>
  <c r="AO692" i="3"/>
  <c r="AR696" i="3"/>
  <c r="AO696" i="3"/>
  <c r="AR685" i="3"/>
  <c r="AO685" i="3"/>
  <c r="AR689" i="3"/>
  <c r="AO689" i="3"/>
  <c r="AR727" i="3"/>
  <c r="AO727" i="3"/>
  <c r="AR717" i="3"/>
  <c r="AO717" i="3"/>
  <c r="AR731" i="3"/>
  <c r="AO731" i="3"/>
  <c r="AR720" i="3"/>
  <c r="AO720" i="3"/>
  <c r="AR682" i="3"/>
  <c r="AO682" i="3"/>
  <c r="AR736" i="3"/>
  <c r="AO736" i="3"/>
  <c r="AR715" i="3"/>
  <c r="AO715" i="3"/>
  <c r="AR733" i="3"/>
  <c r="AO733" i="3"/>
  <c r="AR713" i="3"/>
  <c r="AO713" i="3"/>
  <c r="CE603" i="3"/>
  <c r="CE620" i="3"/>
  <c r="CE595" i="3"/>
  <c r="CE611" i="3"/>
  <c r="CE589" i="3"/>
  <c r="CE599" i="3"/>
  <c r="CE580" i="3"/>
  <c r="CE571" i="3"/>
  <c r="CE607" i="3"/>
  <c r="CE573" i="3"/>
  <c r="CE577" i="3"/>
  <c r="CE572" i="3"/>
  <c r="CB646" i="3"/>
  <c r="BL646" i="3"/>
  <c r="CB631" i="3"/>
  <c r="BL631" i="3"/>
  <c r="CB668" i="3"/>
  <c r="BL668" i="3"/>
  <c r="CB644" i="3"/>
  <c r="BL644" i="3"/>
  <c r="CB650" i="3"/>
  <c r="BL650" i="3"/>
  <c r="CB636" i="3"/>
  <c r="BL636" i="3"/>
  <c r="CD676" i="3"/>
  <c r="BM676" i="3"/>
  <c r="BM643" i="3"/>
  <c r="CD643" i="3"/>
  <c r="CD679" i="3"/>
  <c r="BM679" i="3"/>
  <c r="CD652" i="3"/>
  <c r="BM652" i="3"/>
  <c r="CD641" i="3"/>
  <c r="BM641" i="3"/>
  <c r="CD665" i="3"/>
  <c r="BM665" i="3"/>
  <c r="CD669" i="3"/>
  <c r="BM669" i="3"/>
  <c r="CD649" i="3"/>
  <c r="BM649" i="3"/>
  <c r="CD640" i="3"/>
  <c r="BM640" i="3"/>
  <c r="CD629" i="3"/>
  <c r="BM629" i="3"/>
  <c r="CD670" i="3"/>
  <c r="BM670" i="3"/>
  <c r="CD646" i="3"/>
  <c r="BM646" i="3"/>
  <c r="CD630" i="3"/>
  <c r="BM630" i="3"/>
  <c r="BM635" i="3"/>
  <c r="CD635" i="3"/>
  <c r="BK679" i="3"/>
  <c r="BN679" i="3"/>
  <c r="BC679" i="3"/>
  <c r="AW679" i="3"/>
  <c r="AV653" i="3"/>
  <c r="BB653" i="3"/>
  <c r="BB652" i="3"/>
  <c r="AV652" i="3"/>
  <c r="BB656" i="3"/>
  <c r="AV656" i="3"/>
  <c r="BB662" i="3"/>
  <c r="AV662" i="3"/>
  <c r="BB666" i="3"/>
  <c r="AV666" i="3"/>
  <c r="BC637" i="3"/>
  <c r="BK637" i="3"/>
  <c r="BN637" i="3"/>
  <c r="AW637" i="3"/>
  <c r="BK641" i="3"/>
  <c r="AW641" i="3"/>
  <c r="BN641" i="3"/>
  <c r="BC641" i="3"/>
  <c r="BC672" i="3"/>
  <c r="BK672" i="3"/>
  <c r="AW672" i="3"/>
  <c r="BN672" i="3"/>
  <c r="BC665" i="3"/>
  <c r="AW665" i="3"/>
  <c r="BK665" i="3"/>
  <c r="BN665" i="3"/>
  <c r="AV627" i="3"/>
  <c r="AV635" i="3"/>
  <c r="BB639" i="3"/>
  <c r="AV639" i="3"/>
  <c r="AV663" i="3"/>
  <c r="BB663" i="3"/>
  <c r="AW674" i="3"/>
  <c r="BN674" i="3"/>
  <c r="BC674" i="3"/>
  <c r="BK674" i="3"/>
  <c r="BC668" i="3"/>
  <c r="BN668" i="3"/>
  <c r="AW668" i="3"/>
  <c r="BK668" i="3"/>
  <c r="BN649" i="3"/>
  <c r="BK649" i="3"/>
  <c r="BC649" i="3"/>
  <c r="AW649" i="3"/>
  <c r="BB644" i="3"/>
  <c r="AV644" i="3"/>
  <c r="BB648" i="3"/>
  <c r="AV648" i="3"/>
  <c r="AV645" i="3"/>
  <c r="BB645" i="3"/>
  <c r="BN650" i="3"/>
  <c r="BK650" i="3"/>
  <c r="AW650" i="3"/>
  <c r="BC650" i="3"/>
  <c r="AV654" i="3"/>
  <c r="BB654" i="3"/>
  <c r="BC658" i="3"/>
  <c r="AW658" i="3"/>
  <c r="BN658" i="3"/>
  <c r="BK658" i="3"/>
  <c r="AW655" i="3"/>
  <c r="BN655" i="3"/>
  <c r="BC655" i="3"/>
  <c r="BK655" i="3"/>
  <c r="AV657" i="3"/>
  <c r="BB657" i="3"/>
  <c r="AZ628" i="3"/>
  <c r="BY681" i="3"/>
  <c r="AY681" i="3"/>
  <c r="BF681" i="3"/>
  <c r="AY678" i="3"/>
  <c r="BF678" i="3"/>
  <c r="BY678" i="3"/>
  <c r="AX670" i="3"/>
  <c r="BF642" i="3"/>
  <c r="AY642" i="3"/>
  <c r="BY642" i="3"/>
  <c r="BF643" i="3"/>
  <c r="BY643" i="3"/>
  <c r="AY643" i="3"/>
  <c r="AX651" i="3"/>
  <c r="BY679" i="3"/>
  <c r="AY679" i="3"/>
  <c r="BF679" i="3"/>
  <c r="AX652" i="3"/>
  <c r="AX662" i="3"/>
  <c r="BY637" i="3"/>
  <c r="BF637" i="3"/>
  <c r="AY637" i="3"/>
  <c r="AY641" i="3"/>
  <c r="BY641" i="3"/>
  <c r="BF641" i="3"/>
  <c r="AX665" i="3"/>
  <c r="BF673" i="3"/>
  <c r="BY673" i="3"/>
  <c r="AY673" i="3"/>
  <c r="AY634" i="3"/>
  <c r="BY634" i="3"/>
  <c r="BF634" i="3"/>
  <c r="AZ627" i="3"/>
  <c r="AX627" i="3"/>
  <c r="AZ635" i="3"/>
  <c r="AX635" i="3"/>
  <c r="AX674" i="3"/>
  <c r="AX649" i="3"/>
  <c r="BY648" i="3"/>
  <c r="AY648" i="3"/>
  <c r="BF648" i="3"/>
  <c r="BF650" i="3"/>
  <c r="BY650" i="3"/>
  <c r="AY650" i="3"/>
  <c r="AX654" i="3"/>
  <c r="BF655" i="3"/>
  <c r="AY655" i="3"/>
  <c r="BY655" i="3"/>
  <c r="AY632" i="3"/>
  <c r="BY632" i="3"/>
  <c r="BF632" i="3"/>
  <c r="BF640" i="3"/>
  <c r="AY640" i="3"/>
  <c r="BY640" i="3"/>
  <c r="AX629" i="3"/>
  <c r="BF633" i="3"/>
  <c r="AY633" i="3"/>
  <c r="BY633" i="3"/>
  <c r="AX675" i="3"/>
  <c r="AY626" i="3"/>
  <c r="BY626" i="3"/>
  <c r="BF626" i="3"/>
  <c r="BF659" i="3"/>
  <c r="AY659" i="3"/>
  <c r="BY659" i="3"/>
  <c r="BY657" i="3"/>
  <c r="AY657" i="3"/>
  <c r="BF657" i="3"/>
  <c r="BV681" i="3"/>
  <c r="BG681" i="3"/>
  <c r="BA681" i="3"/>
  <c r="AT660" i="3"/>
  <c r="AT678" i="3"/>
  <c r="BA676" i="3"/>
  <c r="BG676" i="3"/>
  <c r="BV676" i="3"/>
  <c r="AZ670" i="3"/>
  <c r="AU642" i="3"/>
  <c r="BH642" i="3"/>
  <c r="BU642" i="3"/>
  <c r="AZ646" i="3"/>
  <c r="BA643" i="3"/>
  <c r="BV643" i="3"/>
  <c r="BG643" i="3"/>
  <c r="BI647" i="3"/>
  <c r="BR647" i="3"/>
  <c r="AU647" i="3"/>
  <c r="BU647" i="3"/>
  <c r="BH647" i="3"/>
  <c r="AZ651" i="3"/>
  <c r="BR667" i="3"/>
  <c r="BI667" i="3"/>
  <c r="AT667" i="3"/>
  <c r="BV679" i="3"/>
  <c r="BG679" i="3"/>
  <c r="BA679" i="3"/>
  <c r="AT653" i="3"/>
  <c r="AU652" i="3"/>
  <c r="BU652" i="3"/>
  <c r="BH652" i="3"/>
  <c r="AZ656" i="3"/>
  <c r="BI662" i="3"/>
  <c r="BR662" i="3"/>
  <c r="BU662" i="3"/>
  <c r="AU662" i="3"/>
  <c r="BH662" i="3"/>
  <c r="BV666" i="3"/>
  <c r="BG666" i="3"/>
  <c r="BA666" i="3"/>
  <c r="AZ641" i="3"/>
  <c r="BU672" i="3"/>
  <c r="AU672" i="3"/>
  <c r="BH672" i="3"/>
  <c r="BG665" i="3"/>
  <c r="BV665" i="3"/>
  <c r="BA665" i="3"/>
  <c r="AZ669" i="3"/>
  <c r="AT673" i="3"/>
  <c r="BG630" i="3"/>
  <c r="BV630" i="3"/>
  <c r="BA630" i="3"/>
  <c r="AZ634" i="3"/>
  <c r="AZ638" i="3"/>
  <c r="BH638" i="3"/>
  <c r="BU638" i="3"/>
  <c r="AU638" i="3"/>
  <c r="AT627" i="3"/>
  <c r="AT631" i="3"/>
  <c r="AU635" i="3"/>
  <c r="BU635" i="3"/>
  <c r="BH635" i="3"/>
  <c r="AZ639" i="3"/>
  <c r="AT663" i="3"/>
  <c r="BV674" i="3"/>
  <c r="BA674" i="3"/>
  <c r="BG674" i="3"/>
  <c r="BU668" i="3"/>
  <c r="AU668" i="3"/>
  <c r="BH668" i="3"/>
  <c r="BV649" i="3"/>
  <c r="BG649" i="3"/>
  <c r="BA649" i="3"/>
  <c r="BI648" i="3"/>
  <c r="BR648" i="3"/>
  <c r="AZ648" i="3"/>
  <c r="BV645" i="3"/>
  <c r="BA645" i="3"/>
  <c r="BG645" i="3"/>
  <c r="AT650" i="3"/>
  <c r="BV654" i="3"/>
  <c r="BA654" i="3"/>
  <c r="BG654" i="3"/>
  <c r="BG658" i="3"/>
  <c r="BA658" i="3"/>
  <c r="BV658" i="3"/>
  <c r="AZ655" i="3"/>
  <c r="AU628" i="3"/>
  <c r="BU628" i="3"/>
  <c r="BH628" i="3"/>
  <c r="AT632" i="3"/>
  <c r="AZ636" i="3"/>
  <c r="BH640" i="3"/>
  <c r="BU640" i="3"/>
  <c r="AU640" i="3"/>
  <c r="BA629" i="3"/>
  <c r="BG629" i="3"/>
  <c r="BV629" i="3"/>
  <c r="AZ633" i="3"/>
  <c r="AZ671" i="3"/>
  <c r="BG661" i="3"/>
  <c r="BV661" i="3"/>
  <c r="BA661" i="3"/>
  <c r="AZ675" i="3"/>
  <c r="BU664" i="3"/>
  <c r="AU664" i="3"/>
  <c r="BH664" i="3"/>
  <c r="BG626" i="3"/>
  <c r="BA626" i="3"/>
  <c r="BV626" i="3"/>
  <c r="AZ680" i="3"/>
  <c r="AT659" i="3"/>
  <c r="AZ677" i="3"/>
  <c r="BV657" i="3"/>
  <c r="BG657" i="3"/>
  <c r="BA657" i="3"/>
  <c r="BI681" i="3"/>
  <c r="BR681" i="3"/>
  <c r="BR678" i="3"/>
  <c r="BI678" i="3"/>
  <c r="BI651" i="3"/>
  <c r="BR651" i="3"/>
  <c r="BR637" i="3"/>
  <c r="BI637" i="3"/>
  <c r="BI631" i="3"/>
  <c r="BR631" i="3"/>
  <c r="BI674" i="3"/>
  <c r="BR674" i="3"/>
  <c r="BR644" i="3"/>
  <c r="BI644" i="3"/>
  <c r="BI657" i="3"/>
  <c r="BR657" i="3"/>
  <c r="CE587" i="3"/>
  <c r="CE602" i="3"/>
  <c r="CE576" i="3"/>
  <c r="CE601" i="3"/>
  <c r="CE575" i="3"/>
  <c r="CE570" i="3"/>
  <c r="CE606" i="3"/>
  <c r="CE615" i="3"/>
  <c r="CE619" i="3"/>
  <c r="CE608" i="3"/>
  <c r="CE622" i="3"/>
  <c r="CE597" i="3"/>
  <c r="CE596" i="3"/>
  <c r="CE594" i="3"/>
  <c r="BO678" i="3"/>
  <c r="BJ678" i="3"/>
  <c r="BO676" i="3"/>
  <c r="BJ676" i="3"/>
  <c r="BO647" i="3"/>
  <c r="BJ647" i="3"/>
  <c r="BO652" i="3"/>
  <c r="BJ652" i="3"/>
  <c r="BJ666" i="3"/>
  <c r="BO666" i="3"/>
  <c r="BO641" i="3"/>
  <c r="BJ641" i="3"/>
  <c r="BR641" i="3"/>
  <c r="BI641" i="3"/>
  <c r="BO673" i="3"/>
  <c r="BJ673" i="3"/>
  <c r="BO644" i="3"/>
  <c r="BJ644" i="3"/>
  <c r="BR629" i="3"/>
  <c r="BI629" i="3"/>
  <c r="BJ633" i="3"/>
  <c r="BO633" i="3"/>
  <c r="BO664" i="3"/>
  <c r="BJ664" i="3"/>
  <c r="BI664" i="3"/>
  <c r="BR664" i="3"/>
  <c r="CB676" i="3"/>
  <c r="BL676" i="3"/>
  <c r="CB667" i="3"/>
  <c r="BL667" i="3"/>
  <c r="CB656" i="3"/>
  <c r="BL656" i="3"/>
  <c r="CB678" i="3"/>
  <c r="BL678" i="3"/>
  <c r="CB652" i="3"/>
  <c r="BL652" i="3"/>
  <c r="CB660" i="3"/>
  <c r="BL660" i="3"/>
  <c r="CB670" i="3"/>
  <c r="BL670" i="3"/>
  <c r="CB653" i="3"/>
  <c r="BL653" i="3"/>
  <c r="CB666" i="3"/>
  <c r="BL666" i="3"/>
  <c r="CB665" i="3"/>
  <c r="BL665" i="3"/>
  <c r="CB669" i="3"/>
  <c r="BL669" i="3"/>
  <c r="CB634" i="3"/>
  <c r="BL634" i="3"/>
  <c r="CB627" i="3"/>
  <c r="BL627" i="3"/>
  <c r="CB674" i="3"/>
  <c r="BL674" i="3"/>
  <c r="CB648" i="3"/>
  <c r="BL648" i="3"/>
  <c r="CB645" i="3"/>
  <c r="BL645" i="3"/>
  <c r="CB654" i="3"/>
  <c r="BL654" i="3"/>
  <c r="CB629" i="3"/>
  <c r="BL629" i="3"/>
  <c r="CB633" i="3"/>
  <c r="BL633" i="3"/>
  <c r="CB664" i="3"/>
  <c r="BL664" i="3"/>
  <c r="BM678" i="3"/>
  <c r="CD678" i="3"/>
  <c r="BM637" i="3"/>
  <c r="CD637" i="3"/>
  <c r="CD672" i="3"/>
  <c r="BM672" i="3"/>
  <c r="CD638" i="3"/>
  <c r="BM638" i="3"/>
  <c r="CD650" i="3"/>
  <c r="BM650" i="3"/>
  <c r="CD654" i="3"/>
  <c r="BM654" i="3"/>
  <c r="CD626" i="3"/>
  <c r="BM626" i="3"/>
  <c r="BM680" i="3"/>
  <c r="CD680" i="3"/>
  <c r="BM627" i="3"/>
  <c r="CD627" i="3"/>
  <c r="CD636" i="3"/>
  <c r="BM636" i="3"/>
  <c r="CD671" i="3"/>
  <c r="BM671" i="3"/>
  <c r="CD675" i="3"/>
  <c r="BM675" i="3"/>
  <c r="CD677" i="3"/>
  <c r="BM677" i="3"/>
  <c r="BB646" i="3"/>
  <c r="AV646" i="3"/>
  <c r="AV643" i="3"/>
  <c r="BB643" i="3"/>
  <c r="BK647" i="3"/>
  <c r="AW647" i="3"/>
  <c r="BN647" i="3"/>
  <c r="BC647" i="3"/>
  <c r="AV651" i="3"/>
  <c r="BB651" i="3"/>
  <c r="BB667" i="3"/>
  <c r="AV667" i="3"/>
  <c r="AV679" i="3"/>
  <c r="BB679" i="3"/>
  <c r="BK653" i="3"/>
  <c r="BN653" i="3"/>
  <c r="AW653" i="3"/>
  <c r="BC653" i="3"/>
  <c r="BK652" i="3"/>
  <c r="BN652" i="3"/>
  <c r="BC652" i="3"/>
  <c r="AW652" i="3"/>
  <c r="AW656" i="3"/>
  <c r="BK656" i="3"/>
  <c r="BC656" i="3"/>
  <c r="BN656" i="3"/>
  <c r="BN662" i="3"/>
  <c r="BK662" i="3"/>
  <c r="AW662" i="3"/>
  <c r="BC662" i="3"/>
  <c r="BN666" i="3"/>
  <c r="BK666" i="3"/>
  <c r="AW666" i="3"/>
  <c r="BC666" i="3"/>
  <c r="BB637" i="3"/>
  <c r="AV637" i="3"/>
  <c r="BB641" i="3"/>
  <c r="AV641" i="3"/>
  <c r="BB672" i="3"/>
  <c r="AV672" i="3"/>
  <c r="AW634" i="3"/>
  <c r="BK634" i="3"/>
  <c r="BN634" i="3"/>
  <c r="BC634" i="3"/>
  <c r="BC638" i="3"/>
  <c r="BN638" i="3"/>
  <c r="BK638" i="3"/>
  <c r="AW638" i="3"/>
  <c r="BC627" i="3"/>
  <c r="BK627" i="3"/>
  <c r="AW627" i="3"/>
  <c r="BN627" i="3"/>
  <c r="AW635" i="3"/>
  <c r="BC635" i="3"/>
  <c r="BN635" i="3"/>
  <c r="BK635" i="3"/>
  <c r="BK639" i="3"/>
  <c r="BC639" i="3"/>
  <c r="AW639" i="3"/>
  <c r="BN639" i="3"/>
  <c r="AW663" i="3"/>
  <c r="BC663" i="3"/>
  <c r="BK663" i="3"/>
  <c r="BN663" i="3"/>
  <c r="AV674" i="3"/>
  <c r="BB674" i="3"/>
  <c r="AV668" i="3"/>
  <c r="BB668" i="3"/>
  <c r="BB649" i="3"/>
  <c r="AV649" i="3"/>
  <c r="BK644" i="3"/>
  <c r="BN644" i="3"/>
  <c r="AW644" i="3"/>
  <c r="BC644" i="3"/>
  <c r="AW648" i="3"/>
  <c r="BC648" i="3"/>
  <c r="BN648" i="3"/>
  <c r="BK648" i="3"/>
  <c r="BB661" i="3"/>
  <c r="AV661" i="3"/>
  <c r="BB675" i="3"/>
  <c r="AV675" i="3"/>
  <c r="BN664" i="3"/>
  <c r="BC664" i="3"/>
  <c r="AW664" i="3"/>
  <c r="BK664" i="3"/>
  <c r="AW626" i="3"/>
  <c r="BC626" i="3"/>
  <c r="BN626" i="3"/>
  <c r="BK626" i="3"/>
  <c r="BN680" i="3"/>
  <c r="AW680" i="3"/>
  <c r="BK680" i="3"/>
  <c r="BC680" i="3"/>
  <c r="AW659" i="3"/>
  <c r="BK659" i="3"/>
  <c r="BN659" i="3"/>
  <c r="BC659" i="3"/>
  <c r="AW677" i="3"/>
  <c r="BN677" i="3"/>
  <c r="BC677" i="3"/>
  <c r="BK677" i="3"/>
  <c r="BK657" i="3"/>
  <c r="BN657" i="3"/>
  <c r="AW657" i="3"/>
  <c r="BC657" i="3"/>
  <c r="AX660" i="3"/>
  <c r="BY676" i="3"/>
  <c r="AY676" i="3"/>
  <c r="BF676" i="3"/>
  <c r="AX642" i="3"/>
  <c r="AX643" i="3"/>
  <c r="AY651" i="3"/>
  <c r="BY651" i="3"/>
  <c r="BF651" i="3"/>
  <c r="AX679" i="3"/>
  <c r="BF652" i="3"/>
  <c r="BY652" i="3"/>
  <c r="AY652" i="3"/>
  <c r="AX666" i="3"/>
  <c r="AX641" i="3"/>
  <c r="BY665" i="3"/>
  <c r="AY665" i="3"/>
  <c r="BF665" i="3"/>
  <c r="AX673" i="3"/>
  <c r="AX634" i="3"/>
  <c r="AY638" i="3"/>
  <c r="BF638" i="3"/>
  <c r="BY638" i="3"/>
  <c r="AZ631" i="3"/>
  <c r="AY631" i="3"/>
  <c r="BF631" i="3"/>
  <c r="BY631" i="3"/>
  <c r="AX639" i="3"/>
  <c r="AY668" i="3"/>
  <c r="BF668" i="3"/>
  <c r="BY668" i="3"/>
  <c r="AX644" i="3"/>
  <c r="AX645" i="3"/>
  <c r="BF654" i="3"/>
  <c r="BY654" i="3"/>
  <c r="AY654" i="3"/>
  <c r="AX655" i="3"/>
  <c r="AX632" i="3"/>
  <c r="AX640" i="3"/>
  <c r="AX671" i="3"/>
  <c r="AY675" i="3"/>
  <c r="BY675" i="3"/>
  <c r="BF675" i="3"/>
  <c r="AX626" i="3"/>
  <c r="AX659" i="3"/>
  <c r="AX657" i="3"/>
  <c r="AU681" i="3"/>
  <c r="BH681" i="3"/>
  <c r="BU681" i="3"/>
  <c r="AZ660" i="3"/>
  <c r="BH678" i="3"/>
  <c r="AU678" i="3"/>
  <c r="BU678" i="3"/>
  <c r="AT676" i="3"/>
  <c r="BA670" i="3"/>
  <c r="BV670" i="3"/>
  <c r="BG670" i="3"/>
  <c r="AZ642" i="3"/>
  <c r="BU646" i="3"/>
  <c r="BH646" i="3"/>
  <c r="AU646" i="3"/>
  <c r="AZ643" i="3"/>
  <c r="AT647" i="3"/>
  <c r="AU651" i="3"/>
  <c r="BU651" i="3"/>
  <c r="BH651" i="3"/>
  <c r="BU667" i="3"/>
  <c r="AU667" i="3"/>
  <c r="BH667" i="3"/>
  <c r="AZ679" i="3"/>
  <c r="AZ653" i="3"/>
  <c r="AT652" i="3"/>
  <c r="BV656" i="3"/>
  <c r="BG656" i="3"/>
  <c r="BA656" i="3"/>
  <c r="AT662" i="3"/>
  <c r="AZ666" i="3"/>
  <c r="BG637" i="3"/>
  <c r="BA637" i="3"/>
  <c r="BV637" i="3"/>
  <c r="BH641" i="3"/>
  <c r="AU641" i="3"/>
  <c r="BU641" i="3"/>
  <c r="AT672" i="3"/>
  <c r="AT665" i="3"/>
  <c r="BV669" i="3"/>
  <c r="BA669" i="3"/>
  <c r="BG669" i="3"/>
  <c r="BV673" i="3"/>
  <c r="BA673" i="3"/>
  <c r="BG673" i="3"/>
  <c r="BR630" i="3"/>
  <c r="BI630" i="3"/>
  <c r="AT630" i="3"/>
  <c r="BG634" i="3"/>
  <c r="BV634" i="3"/>
  <c r="BA634" i="3"/>
  <c r="BG627" i="3"/>
  <c r="BA627" i="3"/>
  <c r="BV627" i="3"/>
  <c r="AU631" i="3"/>
  <c r="BU631" i="3"/>
  <c r="BH631" i="3"/>
  <c r="BV635" i="3"/>
  <c r="BA635" i="3"/>
  <c r="BG635" i="3"/>
  <c r="BI639" i="3"/>
  <c r="BR639" i="3"/>
  <c r="BG639" i="3"/>
  <c r="BA639" i="3"/>
  <c r="BV639" i="3"/>
  <c r="BV663" i="3"/>
  <c r="BG663" i="3"/>
  <c r="BA663" i="3"/>
  <c r="BH674" i="3"/>
  <c r="BU674" i="3"/>
  <c r="AU674" i="3"/>
  <c r="AZ668" i="3"/>
  <c r="AT649" i="3"/>
  <c r="AZ644" i="3"/>
  <c r="BH648" i="3"/>
  <c r="AU648" i="3"/>
  <c r="BU648" i="3"/>
  <c r="AZ645" i="3"/>
  <c r="BV650" i="3"/>
  <c r="BA650" i="3"/>
  <c r="BG650" i="3"/>
  <c r="AT654" i="3"/>
  <c r="BR658" i="3"/>
  <c r="BI658" i="3"/>
  <c r="BU658" i="3"/>
  <c r="BH658" i="3"/>
  <c r="AU658" i="3"/>
  <c r="BG655" i="3"/>
  <c r="BV655" i="3"/>
  <c r="BA655" i="3"/>
  <c r="BA628" i="3"/>
  <c r="BG628" i="3"/>
  <c r="BV628" i="3"/>
  <c r="AU632" i="3"/>
  <c r="BH632" i="3"/>
  <c r="BU632" i="3"/>
  <c r="AT636" i="3"/>
  <c r="AZ640" i="3"/>
  <c r="AT629" i="3"/>
  <c r="BG633" i="3"/>
  <c r="BA633" i="3"/>
  <c r="BV633" i="3"/>
  <c r="BI671" i="3"/>
  <c r="BR671" i="3"/>
  <c r="BH671" i="3"/>
  <c r="AU671" i="3"/>
  <c r="BU671" i="3"/>
  <c r="AZ661" i="3"/>
  <c r="BI675" i="3"/>
  <c r="BR675" i="3"/>
  <c r="BG675" i="3"/>
  <c r="BV675" i="3"/>
  <c r="BA675" i="3"/>
  <c r="AT664" i="3"/>
  <c r="BH626" i="3"/>
  <c r="BU626" i="3"/>
  <c r="AU626" i="3"/>
  <c r="BG680" i="3"/>
  <c r="BV680" i="3"/>
  <c r="BA680" i="3"/>
  <c r="BG659" i="3"/>
  <c r="BV659" i="3"/>
  <c r="BA659" i="3"/>
  <c r="BR677" i="3"/>
  <c r="BI677" i="3"/>
  <c r="BH677" i="3"/>
  <c r="BU677" i="3"/>
  <c r="AU677" i="3"/>
  <c r="AZ657" i="3"/>
  <c r="BR670" i="3"/>
  <c r="BI670" i="3"/>
  <c r="BI646" i="3"/>
  <c r="BR646" i="3"/>
  <c r="BR652" i="3"/>
  <c r="BI652" i="3"/>
  <c r="BI669" i="3"/>
  <c r="BR669" i="3"/>
  <c r="BR634" i="3"/>
  <c r="BI634" i="3"/>
  <c r="BR650" i="3"/>
  <c r="BI650" i="3"/>
  <c r="BR628" i="3"/>
  <c r="BI628" i="3"/>
  <c r="BI636" i="3"/>
  <c r="BR636" i="3"/>
  <c r="BI661" i="3"/>
  <c r="BR661" i="3"/>
  <c r="BI680" i="3"/>
  <c r="BR680" i="3"/>
  <c r="CE625" i="3"/>
  <c r="CE604" i="3"/>
  <c r="CE593" i="3"/>
  <c r="CE592" i="3"/>
  <c r="CE598" i="3"/>
  <c r="CE584" i="3"/>
  <c r="CE591" i="3"/>
  <c r="CE578" i="3"/>
  <c r="CE582" i="3"/>
  <c r="CE618" i="3"/>
  <c r="CE612" i="3"/>
  <c r="CE614" i="3"/>
  <c r="CE590" i="3"/>
  <c r="CE605" i="3"/>
  <c r="CE610" i="3"/>
  <c r="BO681" i="3"/>
  <c r="BJ681" i="3"/>
  <c r="BO670" i="3"/>
  <c r="BJ670" i="3"/>
  <c r="BO646" i="3"/>
  <c r="BJ646" i="3"/>
  <c r="BI679" i="3"/>
  <c r="BR679" i="3"/>
  <c r="BO653" i="3"/>
  <c r="BJ653" i="3"/>
  <c r="BO662" i="3"/>
  <c r="BJ662" i="3"/>
  <c r="BJ672" i="3"/>
  <c r="BO672" i="3"/>
  <c r="BI672" i="3"/>
  <c r="BR672" i="3"/>
  <c r="BJ665" i="3"/>
  <c r="BO665" i="3"/>
  <c r="BO674" i="3"/>
  <c r="BJ674" i="3"/>
  <c r="BI649" i="3"/>
  <c r="BR649" i="3"/>
  <c r="BO648" i="3"/>
  <c r="BJ648" i="3"/>
  <c r="BO650" i="3"/>
  <c r="BJ650" i="3"/>
  <c r="BO658" i="3"/>
  <c r="BJ658" i="3"/>
  <c r="BO628" i="3"/>
  <c r="BJ628" i="3"/>
  <c r="BO632" i="3"/>
  <c r="BJ632" i="3"/>
  <c r="BR640" i="3"/>
  <c r="BI640" i="3"/>
  <c r="BJ629" i="3"/>
  <c r="BO629" i="3"/>
  <c r="BO659" i="3"/>
  <c r="BJ659" i="3"/>
  <c r="CB681" i="3"/>
  <c r="BL681" i="3"/>
  <c r="CB642" i="3"/>
  <c r="BL642" i="3"/>
  <c r="CB643" i="3"/>
  <c r="BL643" i="3"/>
  <c r="CB651" i="3"/>
  <c r="BL651" i="3"/>
  <c r="CB679" i="3"/>
  <c r="BL679" i="3"/>
  <c r="CB641" i="3"/>
  <c r="BL641" i="3"/>
  <c r="CB630" i="3"/>
  <c r="BL630" i="3"/>
  <c r="CB638" i="3"/>
  <c r="BL638" i="3"/>
  <c r="CB635" i="3"/>
  <c r="BL635" i="3"/>
  <c r="CB649" i="3"/>
  <c r="BL649" i="3"/>
  <c r="CB658" i="3"/>
  <c r="BL658" i="3"/>
  <c r="CB655" i="3"/>
  <c r="BL655" i="3"/>
  <c r="CB628" i="3"/>
  <c r="BL628" i="3"/>
  <c r="CB632" i="3"/>
  <c r="BL632" i="3"/>
  <c r="CB671" i="3"/>
  <c r="BL671" i="3"/>
  <c r="CB661" i="3"/>
  <c r="BL661" i="3"/>
  <c r="CB675" i="3"/>
  <c r="BL675" i="3"/>
  <c r="CB680" i="3"/>
  <c r="BL680" i="3"/>
  <c r="CB677" i="3"/>
  <c r="BL677" i="3"/>
  <c r="CB657" i="3"/>
  <c r="BL657" i="3"/>
  <c r="CD660" i="3"/>
  <c r="BM660" i="3"/>
  <c r="CD642" i="3"/>
  <c r="BM642" i="3"/>
  <c r="BM651" i="3"/>
  <c r="CD651" i="3"/>
  <c r="CD666" i="3"/>
  <c r="BM666" i="3"/>
  <c r="CD634" i="3"/>
  <c r="BM634" i="3"/>
  <c r="BM639" i="3"/>
  <c r="CD639" i="3"/>
  <c r="BM663" i="3"/>
  <c r="CD663" i="3"/>
  <c r="BM674" i="3"/>
  <c r="CD674" i="3"/>
  <c r="CD648" i="3"/>
  <c r="BM648" i="3"/>
  <c r="CD628" i="3"/>
  <c r="BM628" i="3"/>
  <c r="CD632" i="3"/>
  <c r="BM632" i="3"/>
  <c r="CD664" i="3"/>
  <c r="BM664" i="3"/>
  <c r="CD656" i="3"/>
  <c r="BM656" i="3"/>
  <c r="CD668" i="3"/>
  <c r="BM668" i="3"/>
  <c r="CD644" i="3"/>
  <c r="BM644" i="3"/>
  <c r="CD645" i="3"/>
  <c r="BM645" i="3"/>
  <c r="CD658" i="3"/>
  <c r="BM658" i="3"/>
  <c r="CD633" i="3"/>
  <c r="BM633" i="3"/>
  <c r="BB681" i="3"/>
  <c r="AV681" i="3"/>
  <c r="AV660" i="3"/>
  <c r="BB660" i="3"/>
  <c r="AV678" i="3"/>
  <c r="BB678" i="3"/>
  <c r="BK676" i="3"/>
  <c r="BC676" i="3"/>
  <c r="AW676" i="3"/>
  <c r="BN676" i="3"/>
  <c r="BK670" i="3"/>
  <c r="AW670" i="3"/>
  <c r="BN670" i="3"/>
  <c r="BC670" i="3"/>
  <c r="BN642" i="3"/>
  <c r="BK642" i="3"/>
  <c r="AW642" i="3"/>
  <c r="BC642" i="3"/>
  <c r="AW646" i="3"/>
  <c r="BC646" i="3"/>
  <c r="BK646" i="3"/>
  <c r="BN646" i="3"/>
  <c r="BN643" i="3"/>
  <c r="BC643" i="3"/>
  <c r="AW643" i="3"/>
  <c r="BK643" i="3"/>
  <c r="BB647" i="3"/>
  <c r="AV647" i="3"/>
  <c r="BN651" i="3"/>
  <c r="BC651" i="3"/>
  <c r="AW651" i="3"/>
  <c r="BK651" i="3"/>
  <c r="BK667" i="3"/>
  <c r="AW667" i="3"/>
  <c r="BC667" i="3"/>
  <c r="BN667" i="3"/>
  <c r="BN669" i="3"/>
  <c r="BK669" i="3"/>
  <c r="BC669" i="3"/>
  <c r="AW669" i="3"/>
  <c r="BB673" i="3"/>
  <c r="AV673" i="3"/>
  <c r="BB630" i="3"/>
  <c r="AV630" i="3"/>
  <c r="BB634" i="3"/>
  <c r="AV634" i="3"/>
  <c r="AV638" i="3"/>
  <c r="BB638" i="3"/>
  <c r="BK631" i="3"/>
  <c r="BC631" i="3"/>
  <c r="BN631" i="3"/>
  <c r="AW631" i="3"/>
  <c r="BK628" i="3"/>
  <c r="BN628" i="3"/>
  <c r="BC628" i="3"/>
  <c r="AW628" i="3"/>
  <c r="BK632" i="3"/>
  <c r="AW632" i="3"/>
  <c r="BC632" i="3"/>
  <c r="BN632" i="3"/>
  <c r="BC636" i="3"/>
  <c r="BK636" i="3"/>
  <c r="BN636" i="3"/>
  <c r="AW636" i="3"/>
  <c r="BN640" i="3"/>
  <c r="BC640" i="3"/>
  <c r="BK640" i="3"/>
  <c r="AW640" i="3"/>
  <c r="BK629" i="3"/>
  <c r="BC629" i="3"/>
  <c r="AW629" i="3"/>
  <c r="BN629" i="3"/>
  <c r="AV633" i="3"/>
  <c r="BB633" i="3"/>
  <c r="BB671" i="3"/>
  <c r="AV671" i="3"/>
  <c r="BN661" i="3"/>
  <c r="BK661" i="3"/>
  <c r="BC661" i="3"/>
  <c r="AW661" i="3"/>
  <c r="BC675" i="3"/>
  <c r="AW675" i="3"/>
  <c r="BN675" i="3"/>
  <c r="BK675" i="3"/>
  <c r="BB664" i="3"/>
  <c r="AV664" i="3"/>
  <c r="BB626" i="3"/>
  <c r="AV626" i="3"/>
  <c r="AV680" i="3"/>
  <c r="BB680" i="3"/>
  <c r="BB659" i="3"/>
  <c r="AV659" i="3"/>
  <c r="AV677" i="3"/>
  <c r="BB677" i="3"/>
  <c r="AT637" i="3"/>
  <c r="AZ632" i="3"/>
  <c r="AY660" i="3"/>
  <c r="BF660" i="3"/>
  <c r="BY660" i="3"/>
  <c r="AX676" i="3"/>
  <c r="AX646" i="3"/>
  <c r="BY647" i="3"/>
  <c r="AY647" i="3"/>
  <c r="BF647" i="3"/>
  <c r="BF667" i="3"/>
  <c r="BY667" i="3"/>
  <c r="AY667" i="3"/>
  <c r="AX653" i="3"/>
  <c r="AX656" i="3"/>
  <c r="BF666" i="3"/>
  <c r="AY666" i="3"/>
  <c r="BY666" i="3"/>
  <c r="BY672" i="3"/>
  <c r="AY672" i="3"/>
  <c r="BF672" i="3"/>
  <c r="BF669" i="3"/>
  <c r="AY669" i="3"/>
  <c r="BY669" i="3"/>
  <c r="AX630" i="3"/>
  <c r="AX638" i="3"/>
  <c r="AX631" i="3"/>
  <c r="BY639" i="3"/>
  <c r="BF639" i="3"/>
  <c r="AY639" i="3"/>
  <c r="AX663" i="3"/>
  <c r="AX668" i="3"/>
  <c r="AY644" i="3"/>
  <c r="BY644" i="3"/>
  <c r="BF644" i="3"/>
  <c r="BF645" i="3"/>
  <c r="AY645" i="3"/>
  <c r="BY645" i="3"/>
  <c r="BF658" i="3"/>
  <c r="AY658" i="3"/>
  <c r="BY658" i="3"/>
  <c r="AY628" i="3"/>
  <c r="BY628" i="3"/>
  <c r="BF628" i="3"/>
  <c r="AY636" i="3"/>
  <c r="BY636" i="3"/>
  <c r="BF636" i="3"/>
  <c r="AX633" i="3"/>
  <c r="BF671" i="3"/>
  <c r="BY671" i="3"/>
  <c r="AY671" i="3"/>
  <c r="AX661" i="3"/>
  <c r="AY664" i="3"/>
  <c r="BY664" i="3"/>
  <c r="BF664" i="3"/>
  <c r="AY680" i="3"/>
  <c r="BY680" i="3"/>
  <c r="BF680" i="3"/>
  <c r="BF677" i="3"/>
  <c r="BY677" i="3"/>
  <c r="AY677" i="3"/>
  <c r="AT681" i="3"/>
  <c r="BA660" i="3"/>
  <c r="BG660" i="3"/>
  <c r="BV660" i="3"/>
  <c r="BG678" i="3"/>
  <c r="BA678" i="3"/>
  <c r="BV678" i="3"/>
  <c r="BU676" i="3"/>
  <c r="AU676" i="3"/>
  <c r="BH676" i="3"/>
  <c r="AT670" i="3"/>
  <c r="BG642" i="3"/>
  <c r="BA642" i="3"/>
  <c r="BV642" i="3"/>
  <c r="AT646" i="3"/>
  <c r="BU643" i="3"/>
  <c r="AU643" i="3"/>
  <c r="BH643" i="3"/>
  <c r="BV647" i="3"/>
  <c r="BA647" i="3"/>
  <c r="BG647" i="3"/>
  <c r="BV651" i="3"/>
  <c r="BA651" i="3"/>
  <c r="BG651" i="3"/>
  <c r="AT651" i="3"/>
  <c r="BG667" i="3"/>
  <c r="BA667" i="3"/>
  <c r="BV667" i="3"/>
  <c r="AU679" i="3"/>
  <c r="BU679" i="3"/>
  <c r="BH679" i="3"/>
  <c r="BV653" i="3"/>
  <c r="BG653" i="3"/>
  <c r="BA653" i="3"/>
  <c r="BA652" i="3"/>
  <c r="BV652" i="3"/>
  <c r="BG652" i="3"/>
  <c r="BI656" i="3"/>
  <c r="BR656" i="3"/>
  <c r="AT656" i="3"/>
  <c r="BV662" i="3"/>
  <c r="BA662" i="3"/>
  <c r="BG662" i="3"/>
  <c r="BU666" i="3"/>
  <c r="BH666" i="3"/>
  <c r="AU666" i="3"/>
  <c r="AZ637" i="3"/>
  <c r="BV641" i="3"/>
  <c r="BA641" i="3"/>
  <c r="BG641" i="3"/>
  <c r="AT641" i="3"/>
  <c r="AZ672" i="3"/>
  <c r="BU665" i="3"/>
  <c r="AU665" i="3"/>
  <c r="BH665" i="3"/>
  <c r="AT669" i="3"/>
  <c r="AZ673" i="3"/>
  <c r="AU630" i="3"/>
  <c r="BH630" i="3"/>
  <c r="BU630" i="3"/>
  <c r="AT634" i="3"/>
  <c r="BA638" i="3"/>
  <c r="BV638" i="3"/>
  <c r="BG638" i="3"/>
  <c r="AT639" i="3"/>
  <c r="AZ663" i="3"/>
  <c r="AT674" i="3"/>
  <c r="BG668" i="3"/>
  <c r="BV668" i="3"/>
  <c r="BA668" i="3"/>
  <c r="BH649" i="3"/>
  <c r="BU649" i="3"/>
  <c r="AU649" i="3"/>
  <c r="BU644" i="3"/>
  <c r="AU644" i="3"/>
  <c r="BH644" i="3"/>
  <c r="AT648" i="3"/>
  <c r="AT645" i="3"/>
  <c r="AZ650" i="3"/>
  <c r="BU654" i="3"/>
  <c r="BH654" i="3"/>
  <c r="AU654" i="3"/>
  <c r="AT658" i="3"/>
  <c r="AT655" i="3"/>
  <c r="BH636" i="3"/>
  <c r="BU636" i="3"/>
  <c r="AU636" i="3"/>
  <c r="BV640" i="3"/>
  <c r="BG640" i="3"/>
  <c r="BA640" i="3"/>
  <c r="BH629" i="3"/>
  <c r="AU629" i="3"/>
  <c r="BU629" i="3"/>
  <c r="AT633" i="3"/>
  <c r="AT671" i="3"/>
  <c r="BH661" i="3"/>
  <c r="BU661" i="3"/>
  <c r="AU661" i="3"/>
  <c r="AT675" i="3"/>
  <c r="BV664" i="3"/>
  <c r="BG664" i="3"/>
  <c r="BA664" i="3"/>
  <c r="AZ626" i="3"/>
  <c r="AT626" i="3"/>
  <c r="AT680" i="3"/>
  <c r="AZ659" i="3"/>
  <c r="AT677" i="3"/>
  <c r="AU657" i="3"/>
  <c r="BH657" i="3"/>
  <c r="BU657" i="3"/>
  <c r="BR660" i="3"/>
  <c r="BI660" i="3"/>
  <c r="BI676" i="3"/>
  <c r="BR676" i="3"/>
  <c r="BI642" i="3"/>
  <c r="BR642" i="3"/>
  <c r="BI643" i="3"/>
  <c r="BR643" i="3"/>
  <c r="BI653" i="3"/>
  <c r="BR653" i="3"/>
  <c r="BI666" i="3"/>
  <c r="BR666" i="3"/>
  <c r="BI665" i="3"/>
  <c r="BR665" i="3"/>
  <c r="BR673" i="3"/>
  <c r="BI673" i="3"/>
  <c r="BI663" i="3"/>
  <c r="BR663" i="3"/>
  <c r="BR655" i="3"/>
  <c r="BI655" i="3"/>
  <c r="BR633" i="3"/>
  <c r="BI633" i="3"/>
  <c r="CE624" i="3"/>
  <c r="CE581" i="3"/>
  <c r="CE613" i="3"/>
  <c r="CE574" i="3"/>
  <c r="CE579" i="3"/>
  <c r="CE583" i="3"/>
  <c r="CE623" i="3"/>
  <c r="CE600" i="3"/>
  <c r="CE585" i="3"/>
  <c r="CE609" i="3"/>
  <c r="CE617" i="3"/>
  <c r="CE588" i="3"/>
  <c r="BO642" i="3"/>
  <c r="BJ642" i="3"/>
  <c r="BO643" i="3"/>
  <c r="BJ643" i="3"/>
  <c r="BO679" i="3"/>
  <c r="BJ679" i="3"/>
  <c r="BO656" i="3"/>
  <c r="BJ656" i="3"/>
  <c r="BO637" i="3"/>
  <c r="BJ637" i="3"/>
  <c r="BO634" i="3"/>
  <c r="BJ634" i="3"/>
  <c r="BJ638" i="3"/>
  <c r="BO638" i="3"/>
  <c r="BO639" i="3"/>
  <c r="BJ639" i="3"/>
  <c r="BO663" i="3"/>
  <c r="BJ663" i="3"/>
  <c r="BJ649" i="3"/>
  <c r="BO649" i="3"/>
  <c r="BI654" i="3"/>
  <c r="BR654" i="3"/>
  <c r="AV628" i="3"/>
  <c r="AV632" i="3"/>
  <c r="BO640" i="3"/>
  <c r="BJ640" i="3"/>
  <c r="BJ680" i="3"/>
  <c r="BO680" i="3"/>
  <c r="BO657" i="3"/>
  <c r="BJ657" i="3"/>
  <c r="CB662" i="3"/>
  <c r="BL662" i="3"/>
  <c r="CB637" i="3"/>
  <c r="BL637" i="3"/>
  <c r="CB672" i="3"/>
  <c r="BL672" i="3"/>
  <c r="R737" i="3"/>
  <c r="AF737" i="3"/>
  <c r="BT737" i="3" s="1"/>
  <c r="AA737" i="3"/>
  <c r="M737" i="3"/>
  <c r="AE737" i="3"/>
  <c r="BS737" i="3" s="1"/>
  <c r="Q737" i="3"/>
  <c r="R716" i="3"/>
  <c r="AF716" i="3"/>
  <c r="BT716" i="3" s="1"/>
  <c r="AA716" i="3"/>
  <c r="M716" i="3"/>
  <c r="AE716" i="3"/>
  <c r="BS716" i="3" s="1"/>
  <c r="Q716" i="3"/>
  <c r="AF734" i="3"/>
  <c r="BT734" i="3" s="1"/>
  <c r="R734" i="3"/>
  <c r="AA734" i="3"/>
  <c r="M734" i="3"/>
  <c r="AE734" i="3"/>
  <c r="BS734" i="3" s="1"/>
  <c r="Q734" i="3"/>
  <c r="R732" i="3"/>
  <c r="AF732" i="3"/>
  <c r="BT732" i="3" s="1"/>
  <c r="M732" i="3"/>
  <c r="AA732" i="3"/>
  <c r="AE732" i="3"/>
  <c r="BS732" i="3" s="1"/>
  <c r="Q732" i="3"/>
  <c r="R726" i="3"/>
  <c r="AF726" i="3"/>
  <c r="BT726" i="3" s="1"/>
  <c r="M726" i="3"/>
  <c r="AA726" i="3"/>
  <c r="Q726" i="3"/>
  <c r="AE726" i="3"/>
  <c r="BS726" i="3" s="1"/>
  <c r="R698" i="3"/>
  <c r="AF698" i="3"/>
  <c r="BT698" i="3" s="1"/>
  <c r="M698" i="3"/>
  <c r="AA698" i="3"/>
  <c r="Q698" i="3"/>
  <c r="AE698" i="3"/>
  <c r="BS698" i="3" s="1"/>
  <c r="AF702" i="3"/>
  <c r="BT702" i="3" s="1"/>
  <c r="R702" i="3"/>
  <c r="AA702" i="3"/>
  <c r="M702" i="3"/>
  <c r="AE702" i="3"/>
  <c r="BS702" i="3" s="1"/>
  <c r="Q702" i="3"/>
  <c r="R699" i="3"/>
  <c r="AF699" i="3"/>
  <c r="BT699" i="3" s="1"/>
  <c r="M699" i="3"/>
  <c r="AA699" i="3"/>
  <c r="AE699" i="3"/>
  <c r="BS699" i="3" s="1"/>
  <c r="Q699" i="3"/>
  <c r="CB647" i="3"/>
  <c r="BL647" i="3"/>
  <c r="AF703" i="3"/>
  <c r="BT703" i="3" s="1"/>
  <c r="R703" i="3"/>
  <c r="M703" i="3"/>
  <c r="AA703" i="3"/>
  <c r="Q703" i="3"/>
  <c r="AE703" i="3"/>
  <c r="BS703" i="3" s="1"/>
  <c r="R707" i="3"/>
  <c r="AF707" i="3"/>
  <c r="BT707" i="3" s="1"/>
  <c r="M707" i="3"/>
  <c r="AA707" i="3"/>
  <c r="AE707" i="3"/>
  <c r="BS707" i="3" s="1"/>
  <c r="Q707" i="3"/>
  <c r="R723" i="3"/>
  <c r="AF723" i="3"/>
  <c r="BT723" i="3" s="1"/>
  <c r="AA723" i="3"/>
  <c r="M723" i="3"/>
  <c r="AE723" i="3"/>
  <c r="BS723" i="3" s="1"/>
  <c r="Q723" i="3"/>
  <c r="R735" i="3"/>
  <c r="AF735" i="3"/>
  <c r="BT735" i="3" s="1"/>
  <c r="M735" i="3"/>
  <c r="AA735" i="3"/>
  <c r="AE735" i="3"/>
  <c r="BS735" i="3" s="1"/>
  <c r="Q735" i="3"/>
  <c r="R709" i="3"/>
  <c r="AF709" i="3"/>
  <c r="BT709" i="3" s="1"/>
  <c r="M709" i="3"/>
  <c r="AA709" i="3"/>
  <c r="Q709" i="3"/>
  <c r="AE709" i="3"/>
  <c r="BS709" i="3" s="1"/>
  <c r="R708" i="3"/>
  <c r="AF708" i="3"/>
  <c r="BT708" i="3" s="1"/>
  <c r="AA708" i="3"/>
  <c r="M708" i="3"/>
  <c r="AE708" i="3"/>
  <c r="BS708" i="3" s="1"/>
  <c r="Q708" i="3"/>
  <c r="R712" i="3"/>
  <c r="AF712" i="3"/>
  <c r="BT712" i="3" s="1"/>
  <c r="AA712" i="3"/>
  <c r="M712" i="3"/>
  <c r="AE712" i="3"/>
  <c r="BS712" i="3" s="1"/>
  <c r="Q712" i="3"/>
  <c r="BD712" i="3"/>
  <c r="AF718" i="3"/>
  <c r="BT718" i="3" s="1"/>
  <c r="R718" i="3"/>
  <c r="AA718" i="3"/>
  <c r="M718" i="3"/>
  <c r="AE718" i="3"/>
  <c r="BS718" i="3" s="1"/>
  <c r="Q718" i="3"/>
  <c r="R722" i="3"/>
  <c r="AF722" i="3"/>
  <c r="BT722" i="3" s="1"/>
  <c r="AA722" i="3"/>
  <c r="M722" i="3"/>
  <c r="Q722" i="3"/>
  <c r="AE722" i="3"/>
  <c r="BS722" i="3" s="1"/>
  <c r="AD693" i="3"/>
  <c r="AF693" i="3"/>
  <c r="BT693" i="3" s="1"/>
  <c r="R693" i="3"/>
  <c r="AA693" i="3"/>
  <c r="M693" i="3"/>
  <c r="AE693" i="3"/>
  <c r="BS693" i="3" s="1"/>
  <c r="Q693" i="3"/>
  <c r="R697" i="3"/>
  <c r="AF697" i="3"/>
  <c r="BT697" i="3" s="1"/>
  <c r="M697" i="3"/>
  <c r="AA697" i="3"/>
  <c r="Q697" i="3"/>
  <c r="AE697" i="3"/>
  <c r="BS697" i="3" s="1"/>
  <c r="AF728" i="3"/>
  <c r="BT728" i="3" s="1"/>
  <c r="R728" i="3"/>
  <c r="M728" i="3"/>
  <c r="AA728" i="3"/>
  <c r="Q728" i="3"/>
  <c r="AE728" i="3"/>
  <c r="BS728" i="3" s="1"/>
  <c r="AF721" i="3"/>
  <c r="BT721" i="3" s="1"/>
  <c r="R721" i="3"/>
  <c r="AA721" i="3"/>
  <c r="M721" i="3"/>
  <c r="AE721" i="3"/>
  <c r="BS721" i="3" s="1"/>
  <c r="Q721" i="3"/>
  <c r="R725" i="3"/>
  <c r="AF725" i="3"/>
  <c r="BT725" i="3" s="1"/>
  <c r="AA725" i="3"/>
  <c r="M725" i="3"/>
  <c r="AE725" i="3"/>
  <c r="BS725" i="3" s="1"/>
  <c r="Q725" i="3"/>
  <c r="CB673" i="3"/>
  <c r="BL673" i="3"/>
  <c r="R729" i="3"/>
  <c r="AF729" i="3"/>
  <c r="BT729" i="3" s="1"/>
  <c r="M729" i="3"/>
  <c r="AA729" i="3"/>
  <c r="Q729" i="3"/>
  <c r="AE729" i="3"/>
  <c r="BS729" i="3" s="1"/>
  <c r="R686" i="3"/>
  <c r="AF686" i="3"/>
  <c r="BT686" i="3" s="1"/>
  <c r="AA686" i="3"/>
  <c r="M686" i="3"/>
  <c r="Q686" i="3"/>
  <c r="AE686" i="3"/>
  <c r="BS686" i="3" s="1"/>
  <c r="BD686" i="3"/>
  <c r="R690" i="3"/>
  <c r="AF690" i="3"/>
  <c r="BT690" i="3" s="1"/>
  <c r="AA690" i="3"/>
  <c r="M690" i="3"/>
  <c r="Q690" i="3"/>
  <c r="AE690" i="3"/>
  <c r="BS690" i="3" s="1"/>
  <c r="BD690" i="3"/>
  <c r="P694" i="3"/>
  <c r="AF694" i="3"/>
  <c r="BT694" i="3" s="1"/>
  <c r="R694" i="3"/>
  <c r="AA694" i="3"/>
  <c r="M694" i="3"/>
  <c r="Q694" i="3"/>
  <c r="AE694" i="3"/>
  <c r="BS694" i="3" s="1"/>
  <c r="AD683" i="3"/>
  <c r="R683" i="3"/>
  <c r="AF683" i="3"/>
  <c r="BT683" i="3" s="1"/>
  <c r="AA683" i="3"/>
  <c r="M683" i="3"/>
  <c r="Q683" i="3"/>
  <c r="AE683" i="3"/>
  <c r="BS683" i="3" s="1"/>
  <c r="BD683" i="3"/>
  <c r="R687" i="3"/>
  <c r="AF687" i="3"/>
  <c r="BT687" i="3" s="1"/>
  <c r="M687" i="3"/>
  <c r="AA687" i="3"/>
  <c r="AE687" i="3"/>
  <c r="BS687" i="3" s="1"/>
  <c r="Q687" i="3"/>
  <c r="BD687" i="3"/>
  <c r="AF691" i="3"/>
  <c r="BT691" i="3" s="1"/>
  <c r="R691" i="3"/>
  <c r="M691" i="3"/>
  <c r="AA691" i="3"/>
  <c r="Q691" i="3"/>
  <c r="AE691" i="3"/>
  <c r="BS691" i="3" s="1"/>
  <c r="CB639" i="3"/>
  <c r="BL639" i="3"/>
  <c r="R695" i="3"/>
  <c r="AF695" i="3"/>
  <c r="BT695" i="3" s="1"/>
  <c r="M695" i="3"/>
  <c r="AA695" i="3"/>
  <c r="Q695" i="3"/>
  <c r="AE695" i="3"/>
  <c r="BS695" i="3" s="1"/>
  <c r="CB663" i="3"/>
  <c r="BL663" i="3"/>
  <c r="R719" i="3"/>
  <c r="AF719" i="3"/>
  <c r="BT719" i="3" s="1"/>
  <c r="M719" i="3"/>
  <c r="AA719" i="3"/>
  <c r="AE719" i="3"/>
  <c r="BS719" i="3" s="1"/>
  <c r="Q719" i="3"/>
  <c r="R730" i="3"/>
  <c r="AF730" i="3"/>
  <c r="BT730" i="3" s="1"/>
  <c r="M730" i="3"/>
  <c r="AA730" i="3"/>
  <c r="AE730" i="3"/>
  <c r="BS730" i="3" s="1"/>
  <c r="Q730" i="3"/>
  <c r="AF724" i="3"/>
  <c r="BT724" i="3" s="1"/>
  <c r="R724" i="3"/>
  <c r="AA724" i="3"/>
  <c r="M724" i="3"/>
  <c r="AE724" i="3"/>
  <c r="BS724" i="3" s="1"/>
  <c r="Q724" i="3"/>
  <c r="R705" i="3"/>
  <c r="AF705" i="3"/>
  <c r="BT705" i="3" s="1"/>
  <c r="M705" i="3"/>
  <c r="AA705" i="3"/>
  <c r="Q705" i="3"/>
  <c r="AE705" i="3"/>
  <c r="BS705" i="3" s="1"/>
  <c r="AF700" i="3"/>
  <c r="BT700" i="3" s="1"/>
  <c r="R700" i="3"/>
  <c r="M700" i="3"/>
  <c r="AA700" i="3"/>
  <c r="Q700" i="3"/>
  <c r="AE700" i="3"/>
  <c r="BS700" i="3" s="1"/>
  <c r="AF704" i="3"/>
  <c r="BT704" i="3" s="1"/>
  <c r="R704" i="3"/>
  <c r="AA704" i="3"/>
  <c r="M704" i="3"/>
  <c r="Q704" i="3"/>
  <c r="AE704" i="3"/>
  <c r="BS704" i="3" s="1"/>
  <c r="R701" i="3"/>
  <c r="AF701" i="3"/>
  <c r="BT701" i="3" s="1"/>
  <c r="AA701" i="3"/>
  <c r="M701" i="3"/>
  <c r="Q701" i="3"/>
  <c r="AE701" i="3"/>
  <c r="BS701" i="3" s="1"/>
  <c r="AF706" i="3"/>
  <c r="BT706" i="3" s="1"/>
  <c r="R706" i="3"/>
  <c r="M706" i="3"/>
  <c r="AA706" i="3"/>
  <c r="AE706" i="3"/>
  <c r="BS706" i="3" s="1"/>
  <c r="Q706" i="3"/>
  <c r="AF710" i="3"/>
  <c r="BT710" i="3" s="1"/>
  <c r="R710" i="3"/>
  <c r="AA710" i="3"/>
  <c r="M710" i="3"/>
  <c r="AE710" i="3"/>
  <c r="BS710" i="3" s="1"/>
  <c r="Q710" i="3"/>
  <c r="AF714" i="3"/>
  <c r="BT714" i="3" s="1"/>
  <c r="R714" i="3"/>
  <c r="M714" i="3"/>
  <c r="AA714" i="3"/>
  <c r="AE714" i="3"/>
  <c r="BS714" i="3" s="1"/>
  <c r="Q714" i="3"/>
  <c r="R711" i="3"/>
  <c r="AF711" i="3"/>
  <c r="BT711" i="3" s="1"/>
  <c r="M711" i="3"/>
  <c r="AA711" i="3"/>
  <c r="AE711" i="3"/>
  <c r="BS711" i="3" s="1"/>
  <c r="Q711" i="3"/>
  <c r="R684" i="3"/>
  <c r="AF684" i="3"/>
  <c r="BT684" i="3" s="1"/>
  <c r="M684" i="3"/>
  <c r="AA684" i="3"/>
  <c r="Q684" i="3"/>
  <c r="AE684" i="3"/>
  <c r="BS684" i="3" s="1"/>
  <c r="AF688" i="3"/>
  <c r="BT688" i="3" s="1"/>
  <c r="R688" i="3"/>
  <c r="M688" i="3"/>
  <c r="AA688" i="3"/>
  <c r="Q688" i="3"/>
  <c r="AE688" i="3"/>
  <c r="BS688" i="3" s="1"/>
  <c r="R692" i="3"/>
  <c r="AF692" i="3"/>
  <c r="BT692" i="3" s="1"/>
  <c r="AA692" i="3"/>
  <c r="M692" i="3"/>
  <c r="AE692" i="3"/>
  <c r="BS692" i="3" s="1"/>
  <c r="Q692" i="3"/>
  <c r="CB640" i="3"/>
  <c r="BL640" i="3"/>
  <c r="P696" i="3"/>
  <c r="AF696" i="3"/>
  <c r="BT696" i="3" s="1"/>
  <c r="R696" i="3"/>
  <c r="M696" i="3"/>
  <c r="AA696" i="3"/>
  <c r="Q696" i="3"/>
  <c r="AE696" i="3"/>
  <c r="BS696" i="3" s="1"/>
  <c r="AD685" i="3"/>
  <c r="AF685" i="3"/>
  <c r="BT685" i="3" s="1"/>
  <c r="R685" i="3"/>
  <c r="AA685" i="3"/>
  <c r="M685" i="3"/>
  <c r="AE685" i="3"/>
  <c r="BS685" i="3" s="1"/>
  <c r="Q685" i="3"/>
  <c r="BD685" i="3"/>
  <c r="R689" i="3"/>
  <c r="AF689" i="3"/>
  <c r="BT689" i="3" s="1"/>
  <c r="AA689" i="3"/>
  <c r="M689" i="3"/>
  <c r="Q689" i="3"/>
  <c r="AE689" i="3"/>
  <c r="BS689" i="3" s="1"/>
  <c r="R727" i="3"/>
  <c r="AF727" i="3"/>
  <c r="BT727" i="3" s="1"/>
  <c r="M727" i="3"/>
  <c r="AA727" i="3"/>
  <c r="AE727" i="3"/>
  <c r="BS727" i="3" s="1"/>
  <c r="Q727" i="3"/>
  <c r="AF717" i="3"/>
  <c r="BT717" i="3" s="1"/>
  <c r="R717" i="3"/>
  <c r="AA717" i="3"/>
  <c r="M717" i="3"/>
  <c r="AE717" i="3"/>
  <c r="BS717" i="3" s="1"/>
  <c r="Q717" i="3"/>
  <c r="R731" i="3"/>
  <c r="AF731" i="3"/>
  <c r="BT731" i="3" s="1"/>
  <c r="AA731" i="3"/>
  <c r="M731" i="3"/>
  <c r="Q731" i="3"/>
  <c r="AE731" i="3"/>
  <c r="BS731" i="3" s="1"/>
  <c r="R720" i="3"/>
  <c r="AF720" i="3"/>
  <c r="BT720" i="3" s="1"/>
  <c r="AA720" i="3"/>
  <c r="M720" i="3"/>
  <c r="AE720" i="3"/>
  <c r="BS720" i="3" s="1"/>
  <c r="Q720" i="3"/>
  <c r="CB626" i="3"/>
  <c r="BL626" i="3"/>
  <c r="R682" i="3"/>
  <c r="AF682" i="3"/>
  <c r="BT682" i="3" s="1"/>
  <c r="M682" i="3"/>
  <c r="AA682" i="3"/>
  <c r="AE682" i="3"/>
  <c r="BS682" i="3" s="1"/>
  <c r="Q682" i="3"/>
  <c r="R736" i="3"/>
  <c r="AF736" i="3"/>
  <c r="BT736" i="3" s="1"/>
  <c r="M736" i="3"/>
  <c r="AA736" i="3"/>
  <c r="Q736" i="3"/>
  <c r="AE736" i="3"/>
  <c r="BS736" i="3" s="1"/>
  <c r="CB659" i="3"/>
  <c r="BL659" i="3"/>
  <c r="R715" i="3"/>
  <c r="AF715" i="3"/>
  <c r="BT715" i="3" s="1"/>
  <c r="M715" i="3"/>
  <c r="AA715" i="3"/>
  <c r="AE715" i="3"/>
  <c r="BS715" i="3" s="1"/>
  <c r="Q715" i="3"/>
  <c r="BD715" i="3"/>
  <c r="R733" i="3"/>
  <c r="AF733" i="3"/>
  <c r="BT733" i="3" s="1"/>
  <c r="AA733" i="3"/>
  <c r="M733" i="3"/>
  <c r="Q733" i="3"/>
  <c r="AE733" i="3"/>
  <c r="BS733" i="3" s="1"/>
  <c r="R713" i="3"/>
  <c r="AF713" i="3"/>
  <c r="BT713" i="3" s="1"/>
  <c r="AA713" i="3"/>
  <c r="M713" i="3"/>
  <c r="Q713" i="3"/>
  <c r="AE713" i="3"/>
  <c r="BS713" i="3" s="1"/>
  <c r="BD713" i="3"/>
  <c r="CD662" i="3"/>
  <c r="BM662" i="3"/>
  <c r="CD673" i="3"/>
  <c r="BM673" i="3"/>
  <c r="BM631" i="3"/>
  <c r="CD631" i="3"/>
  <c r="BM655" i="3"/>
  <c r="CD655" i="3"/>
  <c r="CD681" i="3"/>
  <c r="BM681" i="3"/>
  <c r="BM647" i="3"/>
  <c r="CD647" i="3"/>
  <c r="BM667" i="3"/>
  <c r="CD667" i="3"/>
  <c r="BM653" i="3"/>
  <c r="CD653" i="3"/>
  <c r="CD661" i="3"/>
  <c r="BM661" i="3"/>
  <c r="BM659" i="3"/>
  <c r="CD659" i="3"/>
  <c r="CD657" i="3"/>
  <c r="BM657" i="3"/>
  <c r="BC681" i="3"/>
  <c r="BK681" i="3"/>
  <c r="BN681" i="3"/>
  <c r="AW681" i="3"/>
  <c r="BN660" i="3"/>
  <c r="BC660" i="3"/>
  <c r="AW660" i="3"/>
  <c r="BK660" i="3"/>
  <c r="BK678" i="3"/>
  <c r="BN678" i="3"/>
  <c r="BC678" i="3"/>
  <c r="AW678" i="3"/>
  <c r="BB676" i="3"/>
  <c r="AV676" i="3"/>
  <c r="BB670" i="3"/>
  <c r="AV670" i="3"/>
  <c r="BB642" i="3"/>
  <c r="AV642" i="3"/>
  <c r="BB665" i="3"/>
  <c r="AV665" i="3"/>
  <c r="BB669" i="3"/>
  <c r="AV669" i="3"/>
  <c r="AW673" i="3"/>
  <c r="BN673" i="3"/>
  <c r="BK673" i="3"/>
  <c r="BC673" i="3"/>
  <c r="AW630" i="3"/>
  <c r="BN630" i="3"/>
  <c r="BK630" i="3"/>
  <c r="BC630" i="3"/>
  <c r="AV631" i="3"/>
  <c r="BK645" i="3"/>
  <c r="BN645" i="3"/>
  <c r="AW645" i="3"/>
  <c r="BC645" i="3"/>
  <c r="AV650" i="3"/>
  <c r="BB650" i="3"/>
  <c r="BN654" i="3"/>
  <c r="BK654" i="3"/>
  <c r="AW654" i="3"/>
  <c r="BC654" i="3"/>
  <c r="AV658" i="3"/>
  <c r="BB658" i="3"/>
  <c r="AV655" i="3"/>
  <c r="BB655" i="3"/>
  <c r="AV636" i="3"/>
  <c r="BB636" i="3"/>
  <c r="BB640" i="3"/>
  <c r="AV640" i="3"/>
  <c r="AV629" i="3"/>
  <c r="BB629" i="3"/>
  <c r="BK633" i="3"/>
  <c r="BN633" i="3"/>
  <c r="AW633" i="3"/>
  <c r="BC633" i="3"/>
  <c r="AW671" i="3"/>
  <c r="BC671" i="3"/>
  <c r="BK671" i="3"/>
  <c r="BN671" i="3"/>
  <c r="AX681" i="3"/>
  <c r="AX678" i="3"/>
  <c r="BF670" i="3"/>
  <c r="AY670" i="3"/>
  <c r="BY670" i="3"/>
  <c r="BF646" i="3"/>
  <c r="AY646" i="3"/>
  <c r="BY646" i="3"/>
  <c r="AX647" i="3"/>
  <c r="AX667" i="3"/>
  <c r="BF653" i="3"/>
  <c r="BY653" i="3"/>
  <c r="AY653" i="3"/>
  <c r="AY656" i="3"/>
  <c r="BY656" i="3"/>
  <c r="BF656" i="3"/>
  <c r="BF662" i="3"/>
  <c r="AY662" i="3"/>
  <c r="BY662" i="3"/>
  <c r="AX637" i="3"/>
  <c r="AX672" i="3"/>
  <c r="AX669" i="3"/>
  <c r="BY630" i="3"/>
  <c r="AY630" i="3"/>
  <c r="BF630" i="3"/>
  <c r="AY627" i="3"/>
  <c r="BY627" i="3"/>
  <c r="BF627" i="3"/>
  <c r="BY635" i="3"/>
  <c r="AY635" i="3"/>
  <c r="BF635" i="3"/>
  <c r="BF663" i="3"/>
  <c r="AY663" i="3"/>
  <c r="BY663" i="3"/>
  <c r="AY674" i="3"/>
  <c r="BY674" i="3"/>
  <c r="BF674" i="3"/>
  <c r="AY649" i="3"/>
  <c r="BF649" i="3"/>
  <c r="BY649" i="3"/>
  <c r="AX648" i="3"/>
  <c r="AX650" i="3"/>
  <c r="AX658" i="3"/>
  <c r="AX628" i="3"/>
  <c r="AX636" i="3"/>
  <c r="BF629" i="3"/>
  <c r="BY629" i="3"/>
  <c r="AY629" i="3"/>
  <c r="BF661" i="3"/>
  <c r="AY661" i="3"/>
  <c r="BY661" i="3"/>
  <c r="AX664" i="3"/>
  <c r="AX680" i="3"/>
  <c r="AX677" i="3"/>
  <c r="AZ681" i="3"/>
  <c r="BH660" i="3"/>
  <c r="AU660" i="3"/>
  <c r="BU660" i="3"/>
  <c r="AZ678" i="3"/>
  <c r="AZ676" i="3"/>
  <c r="BH670" i="3"/>
  <c r="AU670" i="3"/>
  <c r="BU670" i="3"/>
  <c r="AT642" i="3"/>
  <c r="BG646" i="3"/>
  <c r="BV646" i="3"/>
  <c r="BA646" i="3"/>
  <c r="AT643" i="3"/>
  <c r="AZ647" i="3"/>
  <c r="AZ667" i="3"/>
  <c r="AT679" i="3"/>
  <c r="AU653" i="3"/>
  <c r="BH653" i="3"/>
  <c r="BU653" i="3"/>
  <c r="AZ652" i="3"/>
  <c r="BH656" i="3"/>
  <c r="AU656" i="3"/>
  <c r="BU656" i="3"/>
  <c r="AZ662" i="3"/>
  <c r="AT666" i="3"/>
  <c r="BH637" i="3"/>
  <c r="AU637" i="3"/>
  <c r="BU637" i="3"/>
  <c r="BA672" i="3"/>
  <c r="BV672" i="3"/>
  <c r="BG672" i="3"/>
  <c r="AZ665" i="3"/>
  <c r="BH669" i="3"/>
  <c r="AU669" i="3"/>
  <c r="BU669" i="3"/>
  <c r="BU673" i="3"/>
  <c r="AU673" i="3"/>
  <c r="BH673" i="3"/>
  <c r="AZ630" i="3"/>
  <c r="BU634" i="3"/>
  <c r="BH634" i="3"/>
  <c r="AU634" i="3"/>
  <c r="AT638" i="3"/>
  <c r="BR627" i="3"/>
  <c r="BI627" i="3"/>
  <c r="AU627" i="3"/>
  <c r="BU627" i="3"/>
  <c r="BH627" i="3"/>
  <c r="BG631" i="3"/>
  <c r="BA631" i="3"/>
  <c r="BV631" i="3"/>
  <c r="BR635" i="3"/>
  <c r="BI635" i="3"/>
  <c r="AT635" i="3"/>
  <c r="AU639" i="3"/>
  <c r="BU639" i="3"/>
  <c r="BH639" i="3"/>
  <c r="BU663" i="3"/>
  <c r="AU663" i="3"/>
  <c r="BH663" i="3"/>
  <c r="AZ674" i="3"/>
  <c r="AT668" i="3"/>
  <c r="AZ649" i="3"/>
  <c r="BG644" i="3"/>
  <c r="BV644" i="3"/>
  <c r="BA644" i="3"/>
  <c r="AT644" i="3"/>
  <c r="BV648" i="3"/>
  <c r="BA648" i="3"/>
  <c r="BG648" i="3"/>
  <c r="AU645" i="3"/>
  <c r="BU645" i="3"/>
  <c r="BH645" i="3"/>
  <c r="BU650" i="3"/>
  <c r="BH650" i="3"/>
  <c r="AU650" i="3"/>
  <c r="AZ654" i="3"/>
  <c r="AZ658" i="3"/>
  <c r="BH655" i="3"/>
  <c r="BU655" i="3"/>
  <c r="AU655" i="3"/>
  <c r="AT628" i="3"/>
  <c r="BA632" i="3"/>
  <c r="BG632" i="3"/>
  <c r="BV632" i="3"/>
  <c r="BA636" i="3"/>
  <c r="BG636" i="3"/>
  <c r="BV636" i="3"/>
  <c r="AT640" i="3"/>
  <c r="AZ629" i="3"/>
  <c r="BU633" i="3"/>
  <c r="BH633" i="3"/>
  <c r="AU633" i="3"/>
  <c r="BA671" i="3"/>
  <c r="BV671" i="3"/>
  <c r="BG671" i="3"/>
  <c r="AT661" i="3"/>
  <c r="AU675" i="3"/>
  <c r="BU675" i="3"/>
  <c r="BH675" i="3"/>
  <c r="AZ664" i="3"/>
  <c r="BU680" i="3"/>
  <c r="BH680" i="3"/>
  <c r="AU680" i="3"/>
  <c r="BU659" i="3"/>
  <c r="AU659" i="3"/>
  <c r="BH659" i="3"/>
  <c r="BV677" i="3"/>
  <c r="BG677" i="3"/>
  <c r="BA677" i="3"/>
  <c r="AT657" i="3"/>
  <c r="BI638" i="3"/>
  <c r="BR638" i="3"/>
  <c r="BI668" i="3"/>
  <c r="BR668" i="3"/>
  <c r="BI645" i="3"/>
  <c r="BR645" i="3"/>
  <c r="BR632" i="3"/>
  <c r="BI632" i="3"/>
  <c r="BR626" i="3"/>
  <c r="BI626" i="3"/>
  <c r="BI659" i="3"/>
  <c r="BR659" i="3"/>
  <c r="CE586" i="3"/>
  <c r="CE621" i="3"/>
  <c r="CE616" i="3"/>
  <c r="BO660" i="3"/>
  <c r="BJ660" i="3"/>
  <c r="BO651" i="3"/>
  <c r="BJ651" i="3"/>
  <c r="BO667" i="3"/>
  <c r="BJ667" i="3"/>
  <c r="BO669" i="3"/>
  <c r="BJ669" i="3"/>
  <c r="BO630" i="3"/>
  <c r="BJ630" i="3"/>
  <c r="BJ627" i="3"/>
  <c r="BO627" i="3"/>
  <c r="BJ631" i="3"/>
  <c r="BO631" i="3"/>
  <c r="BJ635" i="3"/>
  <c r="BO635" i="3"/>
  <c r="BO668" i="3"/>
  <c r="BJ668" i="3"/>
  <c r="BO645" i="3"/>
  <c r="BJ645" i="3"/>
  <c r="BJ654" i="3"/>
  <c r="BO654" i="3"/>
  <c r="BO655" i="3"/>
  <c r="BJ655" i="3"/>
  <c r="BO636" i="3"/>
  <c r="BJ636" i="3"/>
  <c r="BO671" i="3"/>
  <c r="BJ671" i="3"/>
  <c r="BO661" i="3"/>
  <c r="BJ661" i="3"/>
  <c r="BO675" i="3"/>
  <c r="BJ675" i="3"/>
  <c r="BO626" i="3"/>
  <c r="BJ626" i="3"/>
  <c r="BO677" i="3"/>
  <c r="BJ677" i="3"/>
  <c r="AD737" i="3"/>
  <c r="P737" i="3"/>
  <c r="AD716" i="3"/>
  <c r="P716" i="3"/>
  <c r="AD734" i="3"/>
  <c r="P734" i="3"/>
  <c r="P726" i="3"/>
  <c r="AD726" i="3"/>
  <c r="P698" i="3"/>
  <c r="AD698" i="3"/>
  <c r="P702" i="3"/>
  <c r="AD702" i="3"/>
  <c r="AD699" i="3"/>
  <c r="P699" i="3"/>
  <c r="P703" i="3"/>
  <c r="AD703" i="3"/>
  <c r="P707" i="3"/>
  <c r="AD707" i="3"/>
  <c r="AD723" i="3"/>
  <c r="P723" i="3"/>
  <c r="P735" i="3"/>
  <c r="AD735" i="3"/>
  <c r="AD709" i="3"/>
  <c r="P709" i="3"/>
  <c r="AD708" i="3"/>
  <c r="P708" i="3"/>
  <c r="AD712" i="3"/>
  <c r="P712" i="3"/>
  <c r="P718" i="3"/>
  <c r="AD718" i="3"/>
  <c r="P728" i="3"/>
  <c r="AD728" i="3"/>
  <c r="P721" i="3"/>
  <c r="AD721" i="3"/>
  <c r="AD725" i="3"/>
  <c r="P725" i="3"/>
  <c r="P729" i="3"/>
  <c r="AD729" i="3"/>
  <c r="AD686" i="3"/>
  <c r="P686" i="3"/>
  <c r="P690" i="3"/>
  <c r="AD690" i="3"/>
  <c r="AD687" i="3"/>
  <c r="P687" i="3"/>
  <c r="P691" i="3"/>
  <c r="AD691" i="3"/>
  <c r="AD695" i="3"/>
  <c r="P695" i="3"/>
  <c r="AD730" i="3"/>
  <c r="P730" i="3"/>
  <c r="P724" i="3"/>
  <c r="AD724" i="3"/>
  <c r="P705" i="3"/>
  <c r="AD705" i="3"/>
  <c r="P700" i="3"/>
  <c r="AD700" i="3"/>
  <c r="AD701" i="3"/>
  <c r="P701" i="3"/>
  <c r="P710" i="3"/>
  <c r="AD710" i="3"/>
  <c r="AD692" i="3"/>
  <c r="P692" i="3"/>
  <c r="AD689" i="3"/>
  <c r="P689" i="3"/>
  <c r="AD717" i="3"/>
  <c r="P717" i="3"/>
  <c r="AD731" i="3"/>
  <c r="P731" i="3"/>
  <c r="AD720" i="3"/>
  <c r="P720" i="3"/>
  <c r="P682" i="3"/>
  <c r="AD682" i="3"/>
  <c r="AD736" i="3"/>
  <c r="P736" i="3"/>
  <c r="P715" i="3"/>
  <c r="AD715" i="3"/>
  <c r="AD713" i="3"/>
  <c r="P713" i="3"/>
  <c r="S737" i="3"/>
  <c r="AG737" i="3"/>
  <c r="T737" i="3"/>
  <c r="AH737" i="3"/>
  <c r="BE737" i="3"/>
  <c r="S716" i="3"/>
  <c r="AG716" i="3"/>
  <c r="T716" i="3"/>
  <c r="AH716" i="3"/>
  <c r="BE716" i="3"/>
  <c r="AJ734" i="3"/>
  <c r="BX734" i="3" s="1"/>
  <c r="AG734" i="3"/>
  <c r="S734" i="3"/>
  <c r="T734" i="3"/>
  <c r="AH734" i="3"/>
  <c r="BE734" i="3"/>
  <c r="AG732" i="3"/>
  <c r="S732" i="3"/>
  <c r="AH732" i="3"/>
  <c r="T732" i="3"/>
  <c r="BE732" i="3"/>
  <c r="AD732" i="3"/>
  <c r="P732" i="3"/>
  <c r="AG726" i="3"/>
  <c r="S726" i="3"/>
  <c r="AH726" i="3"/>
  <c r="T726" i="3"/>
  <c r="BE726" i="3"/>
  <c r="AG698" i="3"/>
  <c r="S698" i="3"/>
  <c r="AH698" i="3"/>
  <c r="T698" i="3"/>
  <c r="BE698" i="3"/>
  <c r="S702" i="3"/>
  <c r="AG702" i="3"/>
  <c r="T702" i="3"/>
  <c r="AH702" i="3"/>
  <c r="BE702" i="3"/>
  <c r="AG699" i="3"/>
  <c r="S699" i="3"/>
  <c r="T699" i="3"/>
  <c r="AH699" i="3"/>
  <c r="BE699" i="3"/>
  <c r="AJ703" i="3"/>
  <c r="BX703" i="3" s="1"/>
  <c r="AG703" i="3"/>
  <c r="S703" i="3"/>
  <c r="AH703" i="3"/>
  <c r="T703" i="3"/>
  <c r="BE703" i="3"/>
  <c r="AG707" i="3"/>
  <c r="S707" i="3"/>
  <c r="T707" i="3"/>
  <c r="AH707" i="3"/>
  <c r="BE707" i="3"/>
  <c r="S723" i="3"/>
  <c r="AG723" i="3"/>
  <c r="T723" i="3"/>
  <c r="AH723" i="3"/>
  <c r="BE723" i="3"/>
  <c r="AG735" i="3"/>
  <c r="S735" i="3"/>
  <c r="T735" i="3"/>
  <c r="AH735" i="3"/>
  <c r="BE735" i="3"/>
  <c r="AG709" i="3"/>
  <c r="S709" i="3"/>
  <c r="T709" i="3"/>
  <c r="AH709" i="3"/>
  <c r="BE709" i="3"/>
  <c r="AJ708" i="3"/>
  <c r="BX708" i="3" s="1"/>
  <c r="S708" i="3"/>
  <c r="AG708" i="3"/>
  <c r="T708" i="3"/>
  <c r="AH708" i="3"/>
  <c r="BE708" i="3"/>
  <c r="S712" i="3"/>
  <c r="AG712" i="3"/>
  <c r="T712" i="3"/>
  <c r="AH712" i="3"/>
  <c r="BE712" i="3"/>
  <c r="S718" i="3"/>
  <c r="AG718" i="3"/>
  <c r="T718" i="3"/>
  <c r="AH718" i="3"/>
  <c r="BE718" i="3"/>
  <c r="AG722" i="3"/>
  <c r="S722" i="3"/>
  <c r="T722" i="3"/>
  <c r="AH722" i="3"/>
  <c r="BE722" i="3"/>
  <c r="AD722" i="3"/>
  <c r="P722" i="3"/>
  <c r="S693" i="3"/>
  <c r="AG693" i="3"/>
  <c r="AH693" i="3"/>
  <c r="T693" i="3"/>
  <c r="BE693" i="3"/>
  <c r="P693" i="3"/>
  <c r="AG697" i="3"/>
  <c r="S697" i="3"/>
  <c r="AH697" i="3"/>
  <c r="T697" i="3"/>
  <c r="BE697" i="3"/>
  <c r="AD697" i="3"/>
  <c r="P697" i="3"/>
  <c r="AG728" i="3"/>
  <c r="S728" i="3"/>
  <c r="AH728" i="3"/>
  <c r="T728" i="3"/>
  <c r="BE728" i="3"/>
  <c r="V721" i="3"/>
  <c r="AG721" i="3"/>
  <c r="S721" i="3"/>
  <c r="T721" i="3"/>
  <c r="AH721" i="3"/>
  <c r="BE721" i="3"/>
  <c r="AG725" i="3"/>
  <c r="S725" i="3"/>
  <c r="T725" i="3"/>
  <c r="AH725" i="3"/>
  <c r="BE725" i="3"/>
  <c r="AG729" i="3"/>
  <c r="S729" i="3"/>
  <c r="AH729" i="3"/>
  <c r="T729" i="3"/>
  <c r="BE729" i="3"/>
  <c r="AG686" i="3"/>
  <c r="S686" i="3"/>
  <c r="AH686" i="3"/>
  <c r="T686" i="3"/>
  <c r="BE686" i="3"/>
  <c r="S690" i="3"/>
  <c r="AG690" i="3"/>
  <c r="AH690" i="3"/>
  <c r="T690" i="3"/>
  <c r="BE690" i="3"/>
  <c r="AG694" i="3"/>
  <c r="S694" i="3"/>
  <c r="T694" i="3"/>
  <c r="AH694" i="3"/>
  <c r="BE694" i="3"/>
  <c r="AD694" i="3"/>
  <c r="AG683" i="3"/>
  <c r="S683" i="3"/>
  <c r="T683" i="3"/>
  <c r="AH683" i="3"/>
  <c r="BE683" i="3"/>
  <c r="P683" i="3"/>
  <c r="S687" i="3"/>
  <c r="AG687" i="3"/>
  <c r="AH687" i="3"/>
  <c r="T687" i="3"/>
  <c r="BE687" i="3"/>
  <c r="AJ691" i="3"/>
  <c r="BX691" i="3" s="1"/>
  <c r="S691" i="3"/>
  <c r="AG691" i="3"/>
  <c r="T691" i="3"/>
  <c r="AH691" i="3"/>
  <c r="BE691" i="3"/>
  <c r="AG695" i="3"/>
  <c r="S695" i="3"/>
  <c r="T695" i="3"/>
  <c r="AH695" i="3"/>
  <c r="BE695" i="3"/>
  <c r="AG719" i="3"/>
  <c r="S719" i="3"/>
  <c r="T719" i="3"/>
  <c r="AH719" i="3"/>
  <c r="BE719" i="3"/>
  <c r="AD719" i="3"/>
  <c r="P719" i="3"/>
  <c r="AG730" i="3"/>
  <c r="S730" i="3"/>
  <c r="T730" i="3"/>
  <c r="AH730" i="3"/>
  <c r="BE730" i="3"/>
  <c r="AJ724" i="3"/>
  <c r="BX724" i="3" s="1"/>
  <c r="S724" i="3"/>
  <c r="AG724" i="3"/>
  <c r="T724" i="3"/>
  <c r="AH724" i="3"/>
  <c r="BE724" i="3"/>
  <c r="S705" i="3"/>
  <c r="AG705" i="3"/>
  <c r="AH705" i="3"/>
  <c r="T705" i="3"/>
  <c r="BE705" i="3"/>
  <c r="AG700" i="3"/>
  <c r="S700" i="3"/>
  <c r="AH700" i="3"/>
  <c r="T700" i="3"/>
  <c r="BE700" i="3"/>
  <c r="S704" i="3"/>
  <c r="AG704" i="3"/>
  <c r="T704" i="3"/>
  <c r="AH704" i="3"/>
  <c r="BE704" i="3"/>
  <c r="P704" i="3"/>
  <c r="AD704" i="3"/>
  <c r="AJ701" i="3"/>
  <c r="BX701" i="3" s="1"/>
  <c r="AG701" i="3"/>
  <c r="S701" i="3"/>
  <c r="AH701" i="3"/>
  <c r="T701" i="3"/>
  <c r="BE701" i="3"/>
  <c r="S706" i="3"/>
  <c r="AG706" i="3"/>
  <c r="AH706" i="3"/>
  <c r="BE706" i="3"/>
  <c r="T706" i="3"/>
  <c r="P706" i="3"/>
  <c r="AD706" i="3"/>
  <c r="S710" i="3"/>
  <c r="AG710" i="3"/>
  <c r="T710" i="3"/>
  <c r="AH710" i="3"/>
  <c r="BE710" i="3"/>
  <c r="S714" i="3"/>
  <c r="AG714" i="3"/>
  <c r="AH714" i="3"/>
  <c r="T714" i="3"/>
  <c r="BE714" i="3"/>
  <c r="P714" i="3"/>
  <c r="AD714" i="3"/>
  <c r="AG711" i="3"/>
  <c r="S711" i="3"/>
  <c r="AH711" i="3"/>
  <c r="T711" i="3"/>
  <c r="BE711" i="3"/>
  <c r="AD711" i="3"/>
  <c r="P711" i="3"/>
  <c r="AJ684" i="3"/>
  <c r="BX684" i="3" s="1"/>
  <c r="S684" i="3"/>
  <c r="AG684" i="3"/>
  <c r="AH684" i="3"/>
  <c r="T684" i="3"/>
  <c r="BE684" i="3"/>
  <c r="AD684" i="3"/>
  <c r="P684" i="3"/>
  <c r="S688" i="3"/>
  <c r="AG688" i="3"/>
  <c r="AH688" i="3"/>
  <c r="T688" i="3"/>
  <c r="BE688" i="3"/>
  <c r="P688" i="3"/>
  <c r="AD688" i="3"/>
  <c r="AG692" i="3"/>
  <c r="S692" i="3"/>
  <c r="T692" i="3"/>
  <c r="AH692" i="3"/>
  <c r="BE692" i="3"/>
  <c r="V696" i="3"/>
  <c r="AG696" i="3"/>
  <c r="S696" i="3"/>
  <c r="T696" i="3"/>
  <c r="AH696" i="3"/>
  <c r="BE696" i="3"/>
  <c r="AD696" i="3"/>
  <c r="S685" i="3"/>
  <c r="AG685" i="3"/>
  <c r="T685" i="3"/>
  <c r="AH685" i="3"/>
  <c r="BE685" i="3"/>
  <c r="P685" i="3"/>
  <c r="AG689" i="3"/>
  <c r="S689" i="3"/>
  <c r="T689" i="3"/>
  <c r="AH689" i="3"/>
  <c r="BE689" i="3"/>
  <c r="AG727" i="3"/>
  <c r="S727" i="3"/>
  <c r="AH727" i="3"/>
  <c r="T727" i="3"/>
  <c r="BE727" i="3"/>
  <c r="AD727" i="3"/>
  <c r="P727" i="3"/>
  <c r="AJ717" i="3"/>
  <c r="BX717" i="3" s="1"/>
  <c r="S717" i="3"/>
  <c r="AG717" i="3"/>
  <c r="AH717" i="3"/>
  <c r="T717" i="3"/>
  <c r="BE717" i="3"/>
  <c r="AG731" i="3"/>
  <c r="S731" i="3"/>
  <c r="AH731" i="3"/>
  <c r="T731" i="3"/>
  <c r="BE731" i="3"/>
  <c r="S720" i="3"/>
  <c r="AG720" i="3"/>
  <c r="AH720" i="3"/>
  <c r="T720" i="3"/>
  <c r="BE720" i="3"/>
  <c r="AG682" i="3"/>
  <c r="S682" i="3"/>
  <c r="AH682" i="3"/>
  <c r="T682" i="3"/>
  <c r="BE682" i="3"/>
  <c r="AG736" i="3"/>
  <c r="S736" i="3"/>
  <c r="T736" i="3"/>
  <c r="AH736" i="3"/>
  <c r="BE736" i="3"/>
  <c r="S715" i="3"/>
  <c r="AG715" i="3"/>
  <c r="T715" i="3"/>
  <c r="AH715" i="3"/>
  <c r="BE715" i="3"/>
  <c r="AJ733" i="3"/>
  <c r="BX733" i="3" s="1"/>
  <c r="AG733" i="3"/>
  <c r="S733" i="3"/>
  <c r="AH733" i="3"/>
  <c r="T733" i="3"/>
  <c r="AD733" i="3"/>
  <c r="P733" i="3"/>
  <c r="BE733" i="3"/>
  <c r="AG713" i="3"/>
  <c r="S713" i="3"/>
  <c r="AH713" i="3"/>
  <c r="T713" i="3"/>
  <c r="BE713" i="3"/>
  <c r="W737" i="3"/>
  <c r="AK737" i="3"/>
  <c r="X737" i="3"/>
  <c r="AL737" i="3"/>
  <c r="BZ737" i="3" s="1"/>
  <c r="V737" i="3"/>
  <c r="AJ737" i="3"/>
  <c r="BX737" i="3" s="1"/>
  <c r="W716" i="3"/>
  <c r="AK716" i="3"/>
  <c r="X716" i="3"/>
  <c r="AL716" i="3"/>
  <c r="BZ716" i="3" s="1"/>
  <c r="AJ716" i="3"/>
  <c r="BX716" i="3" s="1"/>
  <c r="V716" i="3"/>
  <c r="W734" i="3"/>
  <c r="AK734" i="3"/>
  <c r="X734" i="3"/>
  <c r="AL734" i="3"/>
  <c r="BZ734" i="3" s="1"/>
  <c r="V734" i="3"/>
  <c r="AK732" i="3"/>
  <c r="W732" i="3"/>
  <c r="AL732" i="3"/>
  <c r="BZ732" i="3" s="1"/>
  <c r="X732" i="3"/>
  <c r="V732" i="3"/>
  <c r="AJ732" i="3"/>
  <c r="BX732" i="3" s="1"/>
  <c r="W726" i="3"/>
  <c r="AK726" i="3"/>
  <c r="AL726" i="3"/>
  <c r="BZ726" i="3" s="1"/>
  <c r="X726" i="3"/>
  <c r="V726" i="3"/>
  <c r="AJ726" i="3"/>
  <c r="BX726" i="3" s="1"/>
  <c r="AK698" i="3"/>
  <c r="W698" i="3"/>
  <c r="AL698" i="3"/>
  <c r="BZ698" i="3" s="1"/>
  <c r="X698" i="3"/>
  <c r="AJ698" i="3"/>
  <c r="BX698" i="3" s="1"/>
  <c r="V698" i="3"/>
  <c r="AK702" i="3"/>
  <c r="W702" i="3"/>
  <c r="AL702" i="3"/>
  <c r="BZ702" i="3" s="1"/>
  <c r="X702" i="3"/>
  <c r="V702" i="3"/>
  <c r="AJ702" i="3"/>
  <c r="BX702" i="3" s="1"/>
  <c r="AK699" i="3"/>
  <c r="W699" i="3"/>
  <c r="AL699" i="3"/>
  <c r="BZ699" i="3" s="1"/>
  <c r="X699" i="3"/>
  <c r="V699" i="3"/>
  <c r="AJ699" i="3"/>
  <c r="BX699" i="3" s="1"/>
  <c r="AK703" i="3"/>
  <c r="W703" i="3"/>
  <c r="X703" i="3"/>
  <c r="AL703" i="3"/>
  <c r="BZ703" i="3" s="1"/>
  <c r="V703" i="3"/>
  <c r="AK707" i="3"/>
  <c r="W707" i="3"/>
  <c r="AL707" i="3"/>
  <c r="BZ707" i="3" s="1"/>
  <c r="X707" i="3"/>
  <c r="V707" i="3"/>
  <c r="AJ707" i="3"/>
  <c r="BX707" i="3" s="1"/>
  <c r="W723" i="3"/>
  <c r="AK723" i="3"/>
  <c r="AL723" i="3"/>
  <c r="BZ723" i="3" s="1"/>
  <c r="X723" i="3"/>
  <c r="AJ723" i="3"/>
  <c r="BX723" i="3" s="1"/>
  <c r="V723" i="3"/>
  <c r="AK735" i="3"/>
  <c r="W735" i="3"/>
  <c r="AL735" i="3"/>
  <c r="BZ735" i="3" s="1"/>
  <c r="X735" i="3"/>
  <c r="V735" i="3"/>
  <c r="AJ735" i="3"/>
  <c r="BX735" i="3" s="1"/>
  <c r="W709" i="3"/>
  <c r="AK709" i="3"/>
  <c r="AL709" i="3"/>
  <c r="BZ709" i="3" s="1"/>
  <c r="X709" i="3"/>
  <c r="AJ709" i="3"/>
  <c r="BX709" i="3" s="1"/>
  <c r="V709" i="3"/>
  <c r="W708" i="3"/>
  <c r="AK708" i="3"/>
  <c r="AL708" i="3"/>
  <c r="BZ708" i="3" s="1"/>
  <c r="X708" i="3"/>
  <c r="V708" i="3"/>
  <c r="W712" i="3"/>
  <c r="AK712" i="3"/>
  <c r="AL712" i="3"/>
  <c r="BZ712" i="3" s="1"/>
  <c r="X712" i="3"/>
  <c r="AJ712" i="3"/>
  <c r="BX712" i="3" s="1"/>
  <c r="V712" i="3"/>
  <c r="AK718" i="3"/>
  <c r="W718" i="3"/>
  <c r="AL718" i="3"/>
  <c r="BZ718" i="3" s="1"/>
  <c r="X718" i="3"/>
  <c r="V718" i="3"/>
  <c r="AJ718" i="3"/>
  <c r="BX718" i="3" s="1"/>
  <c r="AK722" i="3"/>
  <c r="W722" i="3"/>
  <c r="AL722" i="3"/>
  <c r="BZ722" i="3" s="1"/>
  <c r="X722" i="3"/>
  <c r="V722" i="3"/>
  <c r="AJ722" i="3"/>
  <c r="BX722" i="3" s="1"/>
  <c r="AK693" i="3"/>
  <c r="W693" i="3"/>
  <c r="AL693" i="3"/>
  <c r="BZ693" i="3" s="1"/>
  <c r="X693" i="3"/>
  <c r="V693" i="3"/>
  <c r="AJ693" i="3"/>
  <c r="BX693" i="3" s="1"/>
  <c r="W697" i="3"/>
  <c r="AK697" i="3"/>
  <c r="AL697" i="3"/>
  <c r="BZ697" i="3" s="1"/>
  <c r="X697" i="3"/>
  <c r="V697" i="3"/>
  <c r="AJ697" i="3"/>
  <c r="BX697" i="3" s="1"/>
  <c r="AK728" i="3"/>
  <c r="W728" i="3"/>
  <c r="X728" i="3"/>
  <c r="AL728" i="3"/>
  <c r="BZ728" i="3" s="1"/>
  <c r="V728" i="3"/>
  <c r="AJ728" i="3"/>
  <c r="BX728" i="3" s="1"/>
  <c r="W721" i="3"/>
  <c r="AK721" i="3"/>
  <c r="X721" i="3"/>
  <c r="AL721" i="3"/>
  <c r="BZ721" i="3" s="1"/>
  <c r="AJ721" i="3"/>
  <c r="BX721" i="3" s="1"/>
  <c r="AK725" i="3"/>
  <c r="W725" i="3"/>
  <c r="AL725" i="3"/>
  <c r="BZ725" i="3" s="1"/>
  <c r="X725" i="3"/>
  <c r="V725" i="3"/>
  <c r="AJ725" i="3"/>
  <c r="BX725" i="3" s="1"/>
  <c r="AK729" i="3"/>
  <c r="W729" i="3"/>
  <c r="AL729" i="3"/>
  <c r="BZ729" i="3" s="1"/>
  <c r="X729" i="3"/>
  <c r="AJ729" i="3"/>
  <c r="BX729" i="3" s="1"/>
  <c r="V729" i="3"/>
  <c r="W686" i="3"/>
  <c r="AK686" i="3"/>
  <c r="X686" i="3"/>
  <c r="AL686" i="3"/>
  <c r="BZ686" i="3" s="1"/>
  <c r="AJ686" i="3"/>
  <c r="BX686" i="3" s="1"/>
  <c r="V686" i="3"/>
  <c r="W690" i="3"/>
  <c r="AK690" i="3"/>
  <c r="X690" i="3"/>
  <c r="AL690" i="3"/>
  <c r="BZ690" i="3" s="1"/>
  <c r="AJ690" i="3"/>
  <c r="BX690" i="3" s="1"/>
  <c r="V690" i="3"/>
  <c r="AK694" i="3"/>
  <c r="W694" i="3"/>
  <c r="AL694" i="3"/>
  <c r="BZ694" i="3" s="1"/>
  <c r="X694" i="3"/>
  <c r="V694" i="3"/>
  <c r="AJ694" i="3"/>
  <c r="BX694" i="3" s="1"/>
  <c r="AK683" i="3"/>
  <c r="W683" i="3"/>
  <c r="X683" i="3"/>
  <c r="AL683" i="3"/>
  <c r="BZ683" i="3" s="1"/>
  <c r="AJ683" i="3"/>
  <c r="BX683" i="3" s="1"/>
  <c r="V683" i="3"/>
  <c r="W687" i="3"/>
  <c r="AK687" i="3"/>
  <c r="X687" i="3"/>
  <c r="AL687" i="3"/>
  <c r="BZ687" i="3" s="1"/>
  <c r="V687" i="3"/>
  <c r="AJ687" i="3"/>
  <c r="BX687" i="3" s="1"/>
  <c r="W691" i="3"/>
  <c r="AK691" i="3"/>
  <c r="AL691" i="3"/>
  <c r="BZ691" i="3" s="1"/>
  <c r="X691" i="3"/>
  <c r="V691" i="3"/>
  <c r="AK695" i="3"/>
  <c r="W695" i="3"/>
  <c r="X695" i="3"/>
  <c r="AL695" i="3"/>
  <c r="BZ695" i="3" s="1"/>
  <c r="V695" i="3"/>
  <c r="AJ695" i="3"/>
  <c r="BX695" i="3" s="1"/>
  <c r="AK719" i="3"/>
  <c r="W719" i="3"/>
  <c r="X719" i="3"/>
  <c r="AL719" i="3"/>
  <c r="BZ719" i="3" s="1"/>
  <c r="AJ719" i="3"/>
  <c r="BX719" i="3" s="1"/>
  <c r="V719" i="3"/>
  <c r="AK730" i="3"/>
  <c r="W730" i="3"/>
  <c r="AL730" i="3"/>
  <c r="BZ730" i="3" s="1"/>
  <c r="X730" i="3"/>
  <c r="V730" i="3"/>
  <c r="AJ730" i="3"/>
  <c r="BX730" i="3" s="1"/>
  <c r="AK724" i="3"/>
  <c r="W724" i="3"/>
  <c r="AL724" i="3"/>
  <c r="BZ724" i="3" s="1"/>
  <c r="X724" i="3"/>
  <c r="V724" i="3"/>
  <c r="AK705" i="3"/>
  <c r="W705" i="3"/>
  <c r="AL705" i="3"/>
  <c r="BZ705" i="3" s="1"/>
  <c r="X705" i="3"/>
  <c r="AJ705" i="3"/>
  <c r="BX705" i="3" s="1"/>
  <c r="V705" i="3"/>
  <c r="AK700" i="3"/>
  <c r="W700" i="3"/>
  <c r="AL700" i="3"/>
  <c r="BZ700" i="3" s="1"/>
  <c r="X700" i="3"/>
  <c r="AJ700" i="3"/>
  <c r="BX700" i="3" s="1"/>
  <c r="V700" i="3"/>
  <c r="W704" i="3"/>
  <c r="AK704" i="3"/>
  <c r="X704" i="3"/>
  <c r="AL704" i="3"/>
  <c r="BZ704" i="3" s="1"/>
  <c r="AJ704" i="3"/>
  <c r="BX704" i="3" s="1"/>
  <c r="V704" i="3"/>
  <c r="AK701" i="3"/>
  <c r="W701" i="3"/>
  <c r="X701" i="3"/>
  <c r="AL701" i="3"/>
  <c r="BZ701" i="3" s="1"/>
  <c r="V701" i="3"/>
  <c r="W706" i="3"/>
  <c r="AK706" i="3"/>
  <c r="X706" i="3"/>
  <c r="AL706" i="3"/>
  <c r="BZ706" i="3" s="1"/>
  <c r="AJ706" i="3"/>
  <c r="BX706" i="3" s="1"/>
  <c r="V706" i="3"/>
  <c r="AK710" i="3"/>
  <c r="W710" i="3"/>
  <c r="AL710" i="3"/>
  <c r="BZ710" i="3" s="1"/>
  <c r="X710" i="3"/>
  <c r="AJ710" i="3"/>
  <c r="BX710" i="3" s="1"/>
  <c r="V710" i="3"/>
  <c r="W714" i="3"/>
  <c r="AK714" i="3"/>
  <c r="X714" i="3"/>
  <c r="AL714" i="3"/>
  <c r="BZ714" i="3" s="1"/>
  <c r="AJ714" i="3"/>
  <c r="BX714" i="3" s="1"/>
  <c r="V714" i="3"/>
  <c r="AK711" i="3"/>
  <c r="W711" i="3"/>
  <c r="AL711" i="3"/>
  <c r="BZ711" i="3" s="1"/>
  <c r="X711" i="3"/>
  <c r="V711" i="3"/>
  <c r="AJ711" i="3"/>
  <c r="BX711" i="3" s="1"/>
  <c r="W684" i="3"/>
  <c r="AK684" i="3"/>
  <c r="AL684" i="3"/>
  <c r="BZ684" i="3" s="1"/>
  <c r="X684" i="3"/>
  <c r="V684" i="3"/>
  <c r="AK688" i="3"/>
  <c r="W688" i="3"/>
  <c r="X688" i="3"/>
  <c r="AL688" i="3"/>
  <c r="BZ688" i="3" s="1"/>
  <c r="AJ688" i="3"/>
  <c r="BX688" i="3" s="1"/>
  <c r="V688" i="3"/>
  <c r="AK692" i="3"/>
  <c r="W692" i="3"/>
  <c r="X692" i="3"/>
  <c r="AL692" i="3"/>
  <c r="BZ692" i="3" s="1"/>
  <c r="AJ692" i="3"/>
  <c r="BX692" i="3" s="1"/>
  <c r="V692" i="3"/>
  <c r="AK696" i="3"/>
  <c r="W696" i="3"/>
  <c r="X696" i="3"/>
  <c r="AL696" i="3"/>
  <c r="BZ696" i="3" s="1"/>
  <c r="AJ696" i="3"/>
  <c r="BX696" i="3" s="1"/>
  <c r="W685" i="3"/>
  <c r="AK685" i="3"/>
  <c r="AL685" i="3"/>
  <c r="BZ685" i="3" s="1"/>
  <c r="X685" i="3"/>
  <c r="V685" i="3"/>
  <c r="AJ685" i="3"/>
  <c r="BX685" i="3" s="1"/>
  <c r="AK689" i="3"/>
  <c r="W689" i="3"/>
  <c r="X689" i="3"/>
  <c r="AL689" i="3"/>
  <c r="BZ689" i="3" s="1"/>
  <c r="V689" i="3"/>
  <c r="AJ689" i="3"/>
  <c r="BX689" i="3" s="1"/>
  <c r="AK727" i="3"/>
  <c r="W727" i="3"/>
  <c r="AL727" i="3"/>
  <c r="BZ727" i="3" s="1"/>
  <c r="X727" i="3"/>
  <c r="AJ727" i="3"/>
  <c r="BX727" i="3" s="1"/>
  <c r="V727" i="3"/>
  <c r="W717" i="3"/>
  <c r="AK717" i="3"/>
  <c r="X717" i="3"/>
  <c r="AL717" i="3"/>
  <c r="BZ717" i="3" s="1"/>
  <c r="V717" i="3"/>
  <c r="AK731" i="3"/>
  <c r="W731" i="3"/>
  <c r="X731" i="3"/>
  <c r="AL731" i="3"/>
  <c r="BZ731" i="3" s="1"/>
  <c r="V731" i="3"/>
  <c r="AJ731" i="3"/>
  <c r="BX731" i="3" s="1"/>
  <c r="W720" i="3"/>
  <c r="AK720" i="3"/>
  <c r="AL720" i="3"/>
  <c r="BZ720" i="3" s="1"/>
  <c r="X720" i="3"/>
  <c r="AJ720" i="3"/>
  <c r="BX720" i="3" s="1"/>
  <c r="V720" i="3"/>
  <c r="W682" i="3"/>
  <c r="AK682" i="3"/>
  <c r="X682" i="3"/>
  <c r="AL682" i="3"/>
  <c r="BZ682" i="3" s="1"/>
  <c r="V682" i="3"/>
  <c r="AJ682" i="3"/>
  <c r="BX682" i="3" s="1"/>
  <c r="W736" i="3"/>
  <c r="AK736" i="3"/>
  <c r="AL736" i="3"/>
  <c r="BZ736" i="3" s="1"/>
  <c r="X736" i="3"/>
  <c r="AJ736" i="3"/>
  <c r="BX736" i="3" s="1"/>
  <c r="V736" i="3"/>
  <c r="AK715" i="3"/>
  <c r="W715" i="3"/>
  <c r="AL715" i="3"/>
  <c r="BZ715" i="3" s="1"/>
  <c r="X715" i="3"/>
  <c r="V715" i="3"/>
  <c r="AJ715" i="3"/>
  <c r="BX715" i="3" s="1"/>
  <c r="AK733" i="3"/>
  <c r="W733" i="3"/>
  <c r="AL733" i="3"/>
  <c r="BZ733" i="3" s="1"/>
  <c r="X733" i="3"/>
  <c r="V733" i="3"/>
  <c r="AK713" i="3"/>
  <c r="W713" i="3"/>
  <c r="AL713" i="3"/>
  <c r="BZ713" i="3" s="1"/>
  <c r="X713" i="3"/>
  <c r="V713" i="3"/>
  <c r="AJ713" i="3"/>
  <c r="BX713" i="3" s="1"/>
  <c r="AB737" i="3"/>
  <c r="BP737" i="3" s="1"/>
  <c r="AI737" i="3"/>
  <c r="BW737" i="3" s="1"/>
  <c r="U737" i="3"/>
  <c r="AI716" i="3"/>
  <c r="BW716" i="3" s="1"/>
  <c r="U716" i="3"/>
  <c r="AI734" i="3"/>
  <c r="BW734" i="3" s="1"/>
  <c r="U734" i="3"/>
  <c r="U732" i="3"/>
  <c r="AI732" i="3"/>
  <c r="BW732" i="3" s="1"/>
  <c r="AB726" i="3"/>
  <c r="BP726" i="3" s="1"/>
  <c r="AI726" i="3"/>
  <c r="BW726" i="3" s="1"/>
  <c r="U726" i="3"/>
  <c r="U698" i="3"/>
  <c r="AI698" i="3"/>
  <c r="BW698" i="3" s="1"/>
  <c r="AI702" i="3"/>
  <c r="BW702" i="3" s="1"/>
  <c r="U702" i="3"/>
  <c r="N699" i="3"/>
  <c r="U699" i="3"/>
  <c r="AI699" i="3"/>
  <c r="BW699" i="3" s="1"/>
  <c r="AI703" i="3"/>
  <c r="BW703" i="3" s="1"/>
  <c r="U703" i="3"/>
  <c r="U707" i="3"/>
  <c r="AI707" i="3"/>
  <c r="BW707" i="3" s="1"/>
  <c r="AI723" i="3"/>
  <c r="BW723" i="3" s="1"/>
  <c r="U723" i="3"/>
  <c r="U735" i="3"/>
  <c r="AI735" i="3"/>
  <c r="BW735" i="3" s="1"/>
  <c r="U709" i="3"/>
  <c r="AI709" i="3"/>
  <c r="BW709" i="3" s="1"/>
  <c r="N708" i="3"/>
  <c r="AI708" i="3"/>
  <c r="BW708" i="3" s="1"/>
  <c r="U708" i="3"/>
  <c r="AB712" i="3"/>
  <c r="BP712" i="3" s="1"/>
  <c r="U712" i="3"/>
  <c r="AI712" i="3"/>
  <c r="BW712" i="3" s="1"/>
  <c r="AI718" i="3"/>
  <c r="BW718" i="3" s="1"/>
  <c r="U718" i="3"/>
  <c r="AI722" i="3"/>
  <c r="BW722" i="3" s="1"/>
  <c r="U722" i="3"/>
  <c r="AI693" i="3"/>
  <c r="BW693" i="3" s="1"/>
  <c r="U693" i="3"/>
  <c r="AI697" i="3"/>
  <c r="BW697" i="3" s="1"/>
  <c r="U697" i="3"/>
  <c r="AI728" i="3"/>
  <c r="BW728" i="3" s="1"/>
  <c r="U728" i="3"/>
  <c r="AI721" i="3"/>
  <c r="BW721" i="3" s="1"/>
  <c r="U721" i="3"/>
  <c r="U725" i="3"/>
  <c r="AI725" i="3"/>
  <c r="BW725" i="3" s="1"/>
  <c r="U729" i="3"/>
  <c r="AI729" i="3"/>
  <c r="BW729" i="3" s="1"/>
  <c r="U686" i="3"/>
  <c r="AI686" i="3"/>
  <c r="BW686" i="3" s="1"/>
  <c r="U690" i="3"/>
  <c r="AI690" i="3"/>
  <c r="BW690" i="3" s="1"/>
  <c r="U694" i="3"/>
  <c r="AI694" i="3"/>
  <c r="BW694" i="3" s="1"/>
  <c r="U683" i="3"/>
  <c r="AI683" i="3"/>
  <c r="BW683" i="3" s="1"/>
  <c r="AI687" i="3"/>
  <c r="BW687" i="3" s="1"/>
  <c r="U687" i="3"/>
  <c r="U691" i="3"/>
  <c r="AI691" i="3"/>
  <c r="BW691" i="3" s="1"/>
  <c r="U695" i="3"/>
  <c r="AI695" i="3"/>
  <c r="BW695" i="3" s="1"/>
  <c r="N719" i="3"/>
  <c r="U719" i="3"/>
  <c r="AI719" i="3"/>
  <c r="BW719" i="3" s="1"/>
  <c r="U730" i="3"/>
  <c r="AI730" i="3"/>
  <c r="BW730" i="3" s="1"/>
  <c r="AI724" i="3"/>
  <c r="BW724" i="3" s="1"/>
  <c r="U724" i="3"/>
  <c r="U705" i="3"/>
  <c r="AI705" i="3"/>
  <c r="BW705" i="3" s="1"/>
  <c r="U700" i="3"/>
  <c r="AI700" i="3"/>
  <c r="BW700" i="3" s="1"/>
  <c r="N704" i="3"/>
  <c r="AI704" i="3"/>
  <c r="BW704" i="3" s="1"/>
  <c r="U704" i="3"/>
  <c r="AI701" i="3"/>
  <c r="BW701" i="3" s="1"/>
  <c r="U701" i="3"/>
  <c r="U706" i="3"/>
  <c r="AI706" i="3"/>
  <c r="BW706" i="3" s="1"/>
  <c r="AI710" i="3"/>
  <c r="BW710" i="3" s="1"/>
  <c r="U710" i="3"/>
  <c r="U714" i="3"/>
  <c r="AI714" i="3"/>
  <c r="BW714" i="3" s="1"/>
  <c r="U711" i="3"/>
  <c r="AI711" i="3"/>
  <c r="BW711" i="3" s="1"/>
  <c r="U684" i="3"/>
  <c r="AI684" i="3"/>
  <c r="BW684" i="3" s="1"/>
  <c r="U688" i="3"/>
  <c r="AI688" i="3"/>
  <c r="BW688" i="3" s="1"/>
  <c r="N692" i="3"/>
  <c r="U692" i="3"/>
  <c r="AI692" i="3"/>
  <c r="BW692" i="3" s="1"/>
  <c r="U696" i="3"/>
  <c r="AI696" i="3"/>
  <c r="BW696" i="3" s="1"/>
  <c r="AI685" i="3"/>
  <c r="BW685" i="3" s="1"/>
  <c r="U685" i="3"/>
  <c r="AI689" i="3"/>
  <c r="BW689" i="3" s="1"/>
  <c r="U689" i="3"/>
  <c r="U727" i="3"/>
  <c r="AI727" i="3"/>
  <c r="BW727" i="3" s="1"/>
  <c r="U717" i="3"/>
  <c r="AI717" i="3"/>
  <c r="BW717" i="3" s="1"/>
  <c r="AI731" i="3"/>
  <c r="BW731" i="3" s="1"/>
  <c r="U731" i="3"/>
  <c r="U720" i="3"/>
  <c r="AI720" i="3"/>
  <c r="BW720" i="3" s="1"/>
  <c r="AI682" i="3"/>
  <c r="BW682" i="3" s="1"/>
  <c r="U682" i="3"/>
  <c r="N736" i="3"/>
  <c r="U736" i="3"/>
  <c r="AI736" i="3"/>
  <c r="BW736" i="3" s="1"/>
  <c r="U715" i="3"/>
  <c r="AI715" i="3"/>
  <c r="BW715" i="3" s="1"/>
  <c r="N733" i="3"/>
  <c r="AI733" i="3"/>
  <c r="BW733" i="3" s="1"/>
  <c r="U733" i="3"/>
  <c r="U713" i="3"/>
  <c r="AI713" i="3"/>
  <c r="BW713" i="3" s="1"/>
  <c r="Z737" i="3"/>
  <c r="L737" i="3"/>
  <c r="N737" i="3"/>
  <c r="Z716" i="3"/>
  <c r="L716" i="3"/>
  <c r="N716" i="3"/>
  <c r="AB716" i="3"/>
  <c r="BP716" i="3" s="1"/>
  <c r="Z734" i="3"/>
  <c r="L734" i="3"/>
  <c r="AB734" i="3"/>
  <c r="BP734" i="3" s="1"/>
  <c r="N734" i="3"/>
  <c r="L732" i="3"/>
  <c r="Z732" i="3"/>
  <c r="AB732" i="3"/>
  <c r="BP732" i="3" s="1"/>
  <c r="N732" i="3"/>
  <c r="Z726" i="3"/>
  <c r="L726" i="3"/>
  <c r="N726" i="3"/>
  <c r="L698" i="3"/>
  <c r="Z698" i="3"/>
  <c r="N698" i="3"/>
  <c r="AB698" i="3"/>
  <c r="BP698" i="3" s="1"/>
  <c r="L702" i="3"/>
  <c r="Z702" i="3"/>
  <c r="N702" i="3"/>
  <c r="AB702" i="3"/>
  <c r="BP702" i="3" s="1"/>
  <c r="L699" i="3"/>
  <c r="Z699" i="3"/>
  <c r="AB699" i="3"/>
  <c r="BP699" i="3" s="1"/>
  <c r="Z703" i="3"/>
  <c r="L703" i="3"/>
  <c r="AB703" i="3"/>
  <c r="BP703" i="3" s="1"/>
  <c r="N703" i="3"/>
  <c r="L707" i="3"/>
  <c r="Z707" i="3"/>
  <c r="AB707" i="3"/>
  <c r="BP707" i="3" s="1"/>
  <c r="N707" i="3"/>
  <c r="Z723" i="3"/>
  <c r="L723" i="3"/>
  <c r="AB723" i="3"/>
  <c r="BP723" i="3" s="1"/>
  <c r="N723" i="3"/>
  <c r="L735" i="3"/>
  <c r="Z735" i="3"/>
  <c r="AB735" i="3"/>
  <c r="BP735" i="3" s="1"/>
  <c r="N735" i="3"/>
  <c r="Z709" i="3"/>
  <c r="L709" i="3"/>
  <c r="AB709" i="3"/>
  <c r="BP709" i="3" s="1"/>
  <c r="N709" i="3"/>
  <c r="Z708" i="3"/>
  <c r="L708" i="3"/>
  <c r="AB708" i="3"/>
  <c r="BP708" i="3" s="1"/>
  <c r="L712" i="3"/>
  <c r="Z712" i="3"/>
  <c r="N712" i="3"/>
  <c r="L718" i="3"/>
  <c r="Z718" i="3"/>
  <c r="N718" i="3"/>
  <c r="AB718" i="3"/>
  <c r="BP718" i="3" s="1"/>
  <c r="L722" i="3"/>
  <c r="Z722" i="3"/>
  <c r="N722" i="3"/>
  <c r="AB722" i="3"/>
  <c r="BP722" i="3" s="1"/>
  <c r="Z693" i="3"/>
  <c r="L693" i="3"/>
  <c r="N693" i="3"/>
  <c r="AB693" i="3"/>
  <c r="BP693" i="3" s="1"/>
  <c r="L697" i="3"/>
  <c r="Z697" i="3"/>
  <c r="AB697" i="3"/>
  <c r="BP697" i="3" s="1"/>
  <c r="N697" i="3"/>
  <c r="Z728" i="3"/>
  <c r="L728" i="3"/>
  <c r="AB728" i="3"/>
  <c r="BP728" i="3" s="1"/>
  <c r="N728" i="3"/>
  <c r="Z721" i="3"/>
  <c r="L721" i="3"/>
  <c r="AB721" i="3"/>
  <c r="BP721" i="3" s="1"/>
  <c r="N721" i="3"/>
  <c r="L725" i="3"/>
  <c r="Z725" i="3"/>
  <c r="N725" i="3"/>
  <c r="AB725" i="3"/>
  <c r="BP725" i="3" s="1"/>
  <c r="L729" i="3"/>
  <c r="Z729" i="3"/>
  <c r="N729" i="3"/>
  <c r="AB729" i="3"/>
  <c r="BP729" i="3" s="1"/>
  <c r="Z686" i="3"/>
  <c r="L686" i="3"/>
  <c r="AB686" i="3"/>
  <c r="BP686" i="3" s="1"/>
  <c r="N686" i="3"/>
  <c r="Z690" i="3"/>
  <c r="L690" i="3"/>
  <c r="N690" i="3"/>
  <c r="AB690" i="3"/>
  <c r="BP690" i="3" s="1"/>
  <c r="Z694" i="3"/>
  <c r="L694" i="3"/>
  <c r="N694" i="3"/>
  <c r="AB694" i="3"/>
  <c r="BP694" i="3" s="1"/>
  <c r="L683" i="3"/>
  <c r="Z683" i="3"/>
  <c r="AB683" i="3"/>
  <c r="BP683" i="3" s="1"/>
  <c r="N683" i="3"/>
  <c r="Z687" i="3"/>
  <c r="L687" i="3"/>
  <c r="N687" i="3"/>
  <c r="AB687" i="3"/>
  <c r="BP687" i="3" s="1"/>
  <c r="Z691" i="3"/>
  <c r="L691" i="3"/>
  <c r="AB691" i="3"/>
  <c r="BP691" i="3" s="1"/>
  <c r="N691" i="3"/>
  <c r="Z695" i="3"/>
  <c r="L695" i="3"/>
  <c r="N695" i="3"/>
  <c r="AB695" i="3"/>
  <c r="BP695" i="3" s="1"/>
  <c r="L719" i="3"/>
  <c r="Z719" i="3"/>
  <c r="AB719" i="3"/>
  <c r="BP719" i="3" s="1"/>
  <c r="L730" i="3"/>
  <c r="Z730" i="3"/>
  <c r="AB730" i="3"/>
  <c r="BP730" i="3" s="1"/>
  <c r="N730" i="3"/>
  <c r="L724" i="3"/>
  <c r="Z724" i="3"/>
  <c r="N724" i="3"/>
  <c r="AB724" i="3"/>
  <c r="BP724" i="3" s="1"/>
  <c r="L705" i="3"/>
  <c r="Z705" i="3"/>
  <c r="N705" i="3"/>
  <c r="AB705" i="3"/>
  <c r="BP705" i="3" s="1"/>
  <c r="L700" i="3"/>
  <c r="Z700" i="3"/>
  <c r="AB700" i="3"/>
  <c r="BP700" i="3" s="1"/>
  <c r="N700" i="3"/>
  <c r="Z704" i="3"/>
  <c r="L704" i="3"/>
  <c r="AB704" i="3"/>
  <c r="BP704" i="3" s="1"/>
  <c r="Z701" i="3"/>
  <c r="L701" i="3"/>
  <c r="N701" i="3"/>
  <c r="AB701" i="3"/>
  <c r="BP701" i="3" s="1"/>
  <c r="Z706" i="3"/>
  <c r="L706" i="3"/>
  <c r="AB706" i="3"/>
  <c r="BP706" i="3" s="1"/>
  <c r="N706" i="3"/>
  <c r="L710" i="3"/>
  <c r="Z710" i="3"/>
  <c r="N710" i="3"/>
  <c r="AB710" i="3"/>
  <c r="BP710" i="3" s="1"/>
  <c r="Z714" i="3"/>
  <c r="L714" i="3"/>
  <c r="N714" i="3"/>
  <c r="AB714" i="3"/>
  <c r="BP714" i="3" s="1"/>
  <c r="L711" i="3"/>
  <c r="Z711" i="3"/>
  <c r="N711" i="3"/>
  <c r="AB711" i="3"/>
  <c r="BP711" i="3" s="1"/>
  <c r="L684" i="3"/>
  <c r="Z684" i="3"/>
  <c r="N684" i="3"/>
  <c r="AB684" i="3"/>
  <c r="BP684" i="3" s="1"/>
  <c r="L688" i="3"/>
  <c r="Z688" i="3"/>
  <c r="AB688" i="3"/>
  <c r="BP688" i="3" s="1"/>
  <c r="N688" i="3"/>
  <c r="Z692" i="3"/>
  <c r="L692" i="3"/>
  <c r="AB692" i="3"/>
  <c r="BP692" i="3" s="1"/>
  <c r="L696" i="3"/>
  <c r="Z696" i="3"/>
  <c r="N696" i="3"/>
  <c r="AB696" i="3"/>
  <c r="BP696" i="3" s="1"/>
  <c r="Z685" i="3"/>
  <c r="L685" i="3"/>
  <c r="N685" i="3"/>
  <c r="AB685" i="3"/>
  <c r="BP685" i="3" s="1"/>
  <c r="L689" i="3"/>
  <c r="Z689" i="3"/>
  <c r="AB689" i="3"/>
  <c r="BP689" i="3" s="1"/>
  <c r="N689" i="3"/>
  <c r="L727" i="3"/>
  <c r="BB727" i="3" s="1"/>
  <c r="Z727" i="3"/>
  <c r="AB727" i="3"/>
  <c r="BP727" i="3" s="1"/>
  <c r="N727" i="3"/>
  <c r="L717" i="3"/>
  <c r="Z717" i="3"/>
  <c r="N717" i="3"/>
  <c r="AB717" i="3"/>
  <c r="BP717" i="3" s="1"/>
  <c r="Z731" i="3"/>
  <c r="L731" i="3"/>
  <c r="N731" i="3"/>
  <c r="AB731" i="3"/>
  <c r="BP731" i="3" s="1"/>
  <c r="L720" i="3"/>
  <c r="Z720" i="3"/>
  <c r="N720" i="3"/>
  <c r="AB720" i="3"/>
  <c r="BP720" i="3" s="1"/>
  <c r="L682" i="3"/>
  <c r="Z682" i="3"/>
  <c r="AB682" i="3"/>
  <c r="BP682" i="3" s="1"/>
  <c r="N682" i="3"/>
  <c r="Z736" i="3"/>
  <c r="L736" i="3"/>
  <c r="AB736" i="3"/>
  <c r="BP736" i="3" s="1"/>
  <c r="L715" i="3"/>
  <c r="Z715" i="3"/>
  <c r="AB715" i="3"/>
  <c r="BP715" i="3" s="1"/>
  <c r="N715" i="3"/>
  <c r="L733" i="3"/>
  <c r="Z733" i="3"/>
  <c r="AB733" i="3"/>
  <c r="BP733" i="3" s="1"/>
  <c r="L713" i="3"/>
  <c r="Z713" i="3"/>
  <c r="N713" i="3"/>
  <c r="AB713" i="3"/>
  <c r="BP713" i="3" s="1"/>
  <c r="AS737" i="3"/>
  <c r="J737" i="3"/>
  <c r="BD737" i="3"/>
  <c r="K737" i="3"/>
  <c r="AC737" i="3"/>
  <c r="BQ737" i="3" s="1"/>
  <c r="O737" i="3"/>
  <c r="AP716" i="3"/>
  <c r="BD716" i="3"/>
  <c r="O716" i="3"/>
  <c r="AC716" i="3"/>
  <c r="BQ716" i="3" s="1"/>
  <c r="J716" i="3"/>
  <c r="K716" i="3"/>
  <c r="O734" i="3"/>
  <c r="J734" i="3"/>
  <c r="K734" i="3"/>
  <c r="BD734" i="3"/>
  <c r="AC734" i="3"/>
  <c r="BQ734" i="3" s="1"/>
  <c r="BD732" i="3"/>
  <c r="K732" i="3"/>
  <c r="J732" i="3"/>
  <c r="O732" i="3"/>
  <c r="AC732" i="3"/>
  <c r="BQ732" i="3" s="1"/>
  <c r="J726" i="3"/>
  <c r="AC726" i="3"/>
  <c r="BQ726" i="3" s="1"/>
  <c r="O726" i="3"/>
  <c r="K726" i="3"/>
  <c r="BD726" i="3"/>
  <c r="AS698" i="3"/>
  <c r="AC698" i="3"/>
  <c r="BQ698" i="3" s="1"/>
  <c r="J698" i="3"/>
  <c r="O698" i="3"/>
  <c r="K698" i="3"/>
  <c r="BD698" i="3"/>
  <c r="AC702" i="3"/>
  <c r="BQ702" i="3" s="1"/>
  <c r="J702" i="3"/>
  <c r="O702" i="3"/>
  <c r="BD702" i="3"/>
  <c r="K702" i="3"/>
  <c r="AS699" i="3"/>
  <c r="K699" i="3"/>
  <c r="O699" i="3"/>
  <c r="AC699" i="3"/>
  <c r="BQ699" i="3" s="1"/>
  <c r="J699" i="3"/>
  <c r="BD699" i="3"/>
  <c r="J703" i="3"/>
  <c r="O703" i="3"/>
  <c r="BD703" i="3"/>
  <c r="K703" i="3"/>
  <c r="AC703" i="3"/>
  <c r="BQ703" i="3" s="1"/>
  <c r="AS707" i="3"/>
  <c r="AC707" i="3"/>
  <c r="BQ707" i="3" s="1"/>
  <c r="K707" i="3"/>
  <c r="O707" i="3"/>
  <c r="J707" i="3"/>
  <c r="BD707" i="3"/>
  <c r="AS723" i="3"/>
  <c r="O723" i="3"/>
  <c r="BD723" i="3"/>
  <c r="J723" i="3"/>
  <c r="AC723" i="3"/>
  <c r="BQ723" i="3" s="1"/>
  <c r="K723" i="3"/>
  <c r="AS735" i="3"/>
  <c r="J735" i="3"/>
  <c r="O735" i="3"/>
  <c r="AC735" i="3"/>
  <c r="BQ735" i="3" s="1"/>
  <c r="K735" i="3"/>
  <c r="BD735" i="3"/>
  <c r="AS709" i="3"/>
  <c r="K709" i="3"/>
  <c r="J709" i="3"/>
  <c r="O709" i="3"/>
  <c r="BD709" i="3"/>
  <c r="AC709" i="3"/>
  <c r="BQ709" i="3" s="1"/>
  <c r="AP708" i="3"/>
  <c r="O708" i="3"/>
  <c r="AC708" i="3"/>
  <c r="BQ708" i="3" s="1"/>
  <c r="K708" i="3"/>
  <c r="BD708" i="3"/>
  <c r="J708" i="3"/>
  <c r="AP712" i="3"/>
  <c r="J712" i="3"/>
  <c r="O712" i="3"/>
  <c r="AC712" i="3"/>
  <c r="BQ712" i="3" s="1"/>
  <c r="K712" i="3"/>
  <c r="AP718" i="3"/>
  <c r="AS718" i="3"/>
  <c r="K718" i="3"/>
  <c r="O718" i="3"/>
  <c r="J718" i="3"/>
  <c r="BD718" i="3"/>
  <c r="AC718" i="3"/>
  <c r="BQ718" i="3" s="1"/>
  <c r="J722" i="3"/>
  <c r="K722" i="3"/>
  <c r="AC722" i="3"/>
  <c r="BQ722" i="3" s="1"/>
  <c r="BD722" i="3"/>
  <c r="O722" i="3"/>
  <c r="O693" i="3"/>
  <c r="AC693" i="3"/>
  <c r="BQ693" i="3" s="1"/>
  <c r="K693" i="3"/>
  <c r="BD693" i="3"/>
  <c r="J693" i="3"/>
  <c r="AP697" i="3"/>
  <c r="AS697" i="3"/>
  <c r="AC697" i="3"/>
  <c r="BQ697" i="3" s="1"/>
  <c r="J697" i="3"/>
  <c r="BD697" i="3"/>
  <c r="O697" i="3"/>
  <c r="K697" i="3"/>
  <c r="AS728" i="3"/>
  <c r="BD728" i="3"/>
  <c r="K728" i="3"/>
  <c r="AC728" i="3"/>
  <c r="BQ728" i="3" s="1"/>
  <c r="O728" i="3"/>
  <c r="J728" i="3"/>
  <c r="AP721" i="3"/>
  <c r="AS721" i="3"/>
  <c r="J721" i="3"/>
  <c r="O721" i="3"/>
  <c r="AC721" i="3"/>
  <c r="BQ721" i="3" s="1"/>
  <c r="BD721" i="3"/>
  <c r="K721" i="3"/>
  <c r="AP725" i="3"/>
  <c r="BD725" i="3"/>
  <c r="O725" i="3"/>
  <c r="K725" i="3"/>
  <c r="AC725" i="3"/>
  <c r="BQ725" i="3" s="1"/>
  <c r="J725" i="3"/>
  <c r="BD729" i="3"/>
  <c r="O729" i="3"/>
  <c r="J729" i="3"/>
  <c r="K729" i="3"/>
  <c r="AC729" i="3"/>
  <c r="BQ729" i="3" s="1"/>
  <c r="K686" i="3"/>
  <c r="O686" i="3"/>
  <c r="J686" i="3"/>
  <c r="AC686" i="3"/>
  <c r="BQ686" i="3" s="1"/>
  <c r="AP690" i="3"/>
  <c r="O690" i="3"/>
  <c r="K690" i="3"/>
  <c r="AC690" i="3"/>
  <c r="BQ690" i="3" s="1"/>
  <c r="J690" i="3"/>
  <c r="AC694" i="3"/>
  <c r="BQ694" i="3" s="1"/>
  <c r="J694" i="3"/>
  <c r="BD694" i="3"/>
  <c r="O694" i="3"/>
  <c r="K694" i="3"/>
  <c r="O683" i="3"/>
  <c r="J683" i="3"/>
  <c r="K683" i="3"/>
  <c r="AC683" i="3"/>
  <c r="BQ683" i="3" s="1"/>
  <c r="AP687" i="3"/>
  <c r="K687" i="3"/>
  <c r="AC687" i="3"/>
  <c r="BQ687" i="3" s="1"/>
  <c r="O687" i="3"/>
  <c r="J687" i="3"/>
  <c r="K691" i="3"/>
  <c r="BD691" i="3"/>
  <c r="O691" i="3"/>
  <c r="J691" i="3"/>
  <c r="AC691" i="3"/>
  <c r="BQ691" i="3" s="1"/>
  <c r="AS695" i="3"/>
  <c r="AC695" i="3"/>
  <c r="BQ695" i="3" s="1"/>
  <c r="K695" i="3"/>
  <c r="J695" i="3"/>
  <c r="BD695" i="3"/>
  <c r="O695" i="3"/>
  <c r="O719" i="3"/>
  <c r="AC719" i="3"/>
  <c r="BQ719" i="3" s="1"/>
  <c r="J719" i="3"/>
  <c r="K719" i="3"/>
  <c r="BD719" i="3"/>
  <c r="AS730" i="3"/>
  <c r="AP730" i="3"/>
  <c r="K730" i="3"/>
  <c r="AC730" i="3"/>
  <c r="BQ730" i="3" s="1"/>
  <c r="J730" i="3"/>
  <c r="O730" i="3"/>
  <c r="BD730" i="3"/>
  <c r="BD724" i="3"/>
  <c r="AC724" i="3"/>
  <c r="BQ724" i="3" s="1"/>
  <c r="O724" i="3"/>
  <c r="J724" i="3"/>
  <c r="K724" i="3"/>
  <c r="AP705" i="3"/>
  <c r="BD705" i="3"/>
  <c r="AC705" i="3"/>
  <c r="BQ705" i="3" s="1"/>
  <c r="J705" i="3"/>
  <c r="O705" i="3"/>
  <c r="K705" i="3"/>
  <c r="J700" i="3"/>
  <c r="BD700" i="3"/>
  <c r="AC700" i="3"/>
  <c r="BQ700" i="3" s="1"/>
  <c r="O700" i="3"/>
  <c r="K700" i="3"/>
  <c r="AS704" i="3"/>
  <c r="K704" i="3"/>
  <c r="O704" i="3"/>
  <c r="BD704" i="3"/>
  <c r="AC704" i="3"/>
  <c r="BQ704" i="3" s="1"/>
  <c r="J704" i="3"/>
  <c r="AS701" i="3"/>
  <c r="BD701" i="3"/>
  <c r="AC701" i="3"/>
  <c r="BQ701" i="3" s="1"/>
  <c r="O701" i="3"/>
  <c r="J701" i="3"/>
  <c r="K701" i="3"/>
  <c r="AS706" i="3"/>
  <c r="AP706" i="3"/>
  <c r="J706" i="3"/>
  <c r="O706" i="3"/>
  <c r="BD706" i="3"/>
  <c r="K706" i="3"/>
  <c r="AC706" i="3"/>
  <c r="BQ706" i="3" s="1"/>
  <c r="AS710" i="3"/>
  <c r="K710" i="3"/>
  <c r="O710" i="3"/>
  <c r="AC710" i="3"/>
  <c r="BQ710" i="3" s="1"/>
  <c r="J710" i="3"/>
  <c r="BD710" i="3"/>
  <c r="AC714" i="3"/>
  <c r="BQ714" i="3" s="1"/>
  <c r="J714" i="3"/>
  <c r="K714" i="3"/>
  <c r="O714" i="3"/>
  <c r="BD714" i="3"/>
  <c r="J711" i="3"/>
  <c r="K711" i="3"/>
  <c r="AC711" i="3"/>
  <c r="BQ711" i="3" s="1"/>
  <c r="O711" i="3"/>
  <c r="BD711" i="3"/>
  <c r="AS684" i="3"/>
  <c r="AC684" i="3"/>
  <c r="BQ684" i="3" s="1"/>
  <c r="K684" i="3"/>
  <c r="BD684" i="3"/>
  <c r="O684" i="3"/>
  <c r="J684" i="3"/>
  <c r="AP688" i="3"/>
  <c r="AS688" i="3"/>
  <c r="J688" i="3"/>
  <c r="O688" i="3"/>
  <c r="K688" i="3"/>
  <c r="AC688" i="3"/>
  <c r="BQ688" i="3" s="1"/>
  <c r="BD688" i="3"/>
  <c r="AP692" i="3"/>
  <c r="K692" i="3"/>
  <c r="O692" i="3"/>
  <c r="AC692" i="3"/>
  <c r="BQ692" i="3" s="1"/>
  <c r="J692" i="3"/>
  <c r="BD692" i="3"/>
  <c r="AS696" i="3"/>
  <c r="K696" i="3"/>
  <c r="J696" i="3"/>
  <c r="BD696" i="3"/>
  <c r="O696" i="3"/>
  <c r="AC696" i="3"/>
  <c r="BQ696" i="3" s="1"/>
  <c r="K685" i="3"/>
  <c r="J685" i="3"/>
  <c r="AC685" i="3"/>
  <c r="BQ685" i="3" s="1"/>
  <c r="O685" i="3"/>
  <c r="AP689" i="3"/>
  <c r="AC689" i="3"/>
  <c r="BQ689" i="3" s="1"/>
  <c r="J689" i="3"/>
  <c r="BD689" i="3"/>
  <c r="K689" i="3"/>
  <c r="O689" i="3"/>
  <c r="AP727" i="3"/>
  <c r="O727" i="3"/>
  <c r="BD727" i="3"/>
  <c r="J727" i="3"/>
  <c r="AC727" i="3"/>
  <c r="BQ727" i="3" s="1"/>
  <c r="K727" i="3"/>
  <c r="AP717" i="3"/>
  <c r="BD717" i="3"/>
  <c r="AC717" i="3"/>
  <c r="BQ717" i="3" s="1"/>
  <c r="O717" i="3"/>
  <c r="J717" i="3"/>
  <c r="K717" i="3"/>
  <c r="J731" i="3"/>
  <c r="AC731" i="3"/>
  <c r="BQ731" i="3" s="1"/>
  <c r="BD731" i="3"/>
  <c r="K731" i="3"/>
  <c r="O731" i="3"/>
  <c r="AS720" i="3"/>
  <c r="J720" i="3"/>
  <c r="O720" i="3"/>
  <c r="BD720" i="3"/>
  <c r="K720" i="3"/>
  <c r="AC720" i="3"/>
  <c r="BQ720" i="3" s="1"/>
  <c r="AP682" i="3"/>
  <c r="J682" i="3"/>
  <c r="AC682" i="3"/>
  <c r="BQ682" i="3" s="1"/>
  <c r="O682" i="3"/>
  <c r="BD682" i="3"/>
  <c r="K682" i="3"/>
  <c r="AS736" i="3"/>
  <c r="O736" i="3"/>
  <c r="AC736" i="3"/>
  <c r="BQ736" i="3" s="1"/>
  <c r="J736" i="3"/>
  <c r="BD736" i="3"/>
  <c r="K736" i="3"/>
  <c r="O715" i="3"/>
  <c r="AC715" i="3"/>
  <c r="BQ715" i="3" s="1"/>
  <c r="J715" i="3"/>
  <c r="K715" i="3"/>
  <c r="AS733" i="3"/>
  <c r="O733" i="3"/>
  <c r="BD733" i="3"/>
  <c r="AC733" i="3"/>
  <c r="BQ733" i="3" s="1"/>
  <c r="K733" i="3"/>
  <c r="J733" i="3"/>
  <c r="AC713" i="3"/>
  <c r="BQ713" i="3" s="1"/>
  <c r="K713" i="3"/>
  <c r="J713" i="3"/>
  <c r="O713" i="3"/>
  <c r="CC737" i="3"/>
  <c r="AP737" i="3"/>
  <c r="CC716" i="3"/>
  <c r="AS716" i="3"/>
  <c r="CC734" i="3"/>
  <c r="AS734" i="3"/>
  <c r="AP734" i="3"/>
  <c r="CC732" i="3"/>
  <c r="AS732" i="3"/>
  <c r="AP732" i="3"/>
  <c r="CC726" i="3"/>
  <c r="AP726" i="3"/>
  <c r="AS726" i="3"/>
  <c r="CC698" i="3"/>
  <c r="AP698" i="3"/>
  <c r="CC702" i="3"/>
  <c r="AP702" i="3"/>
  <c r="AS702" i="3"/>
  <c r="CC699" i="3"/>
  <c r="AP699" i="3"/>
  <c r="CC703" i="3"/>
  <c r="AS703" i="3"/>
  <c r="AP703" i="3"/>
  <c r="CC707" i="3"/>
  <c r="AP707" i="3"/>
  <c r="CC723" i="3"/>
  <c r="AP723" i="3"/>
  <c r="CC735" i="3"/>
  <c r="AP735" i="3"/>
  <c r="CC709" i="3"/>
  <c r="AP709" i="3"/>
  <c r="CC708" i="3"/>
  <c r="AS708" i="3"/>
  <c r="CC712" i="3"/>
  <c r="AS712" i="3"/>
  <c r="CC718" i="3"/>
  <c r="CC722" i="3"/>
  <c r="AP722" i="3"/>
  <c r="AS722" i="3"/>
  <c r="CC693" i="3"/>
  <c r="AP693" i="3"/>
  <c r="AS693" i="3"/>
  <c r="CC697" i="3"/>
  <c r="CC728" i="3"/>
  <c r="AP728" i="3"/>
  <c r="CC721" i="3"/>
  <c r="CC725" i="3"/>
  <c r="AS725" i="3"/>
  <c r="CC729" i="3"/>
  <c r="AS729" i="3"/>
  <c r="AP729" i="3"/>
  <c r="CC686" i="3"/>
  <c r="AS686" i="3"/>
  <c r="AP686" i="3"/>
  <c r="CC690" i="3"/>
  <c r="AS690" i="3"/>
  <c r="CC694" i="3"/>
  <c r="AS694" i="3"/>
  <c r="AP694" i="3"/>
  <c r="CC683" i="3"/>
  <c r="AP683" i="3"/>
  <c r="AS683" i="3"/>
  <c r="CC687" i="3"/>
  <c r="AS687" i="3"/>
  <c r="CC691" i="3"/>
  <c r="AS691" i="3"/>
  <c r="AP691" i="3"/>
  <c r="CC695" i="3"/>
  <c r="AP695" i="3"/>
  <c r="CC719" i="3"/>
  <c r="AP719" i="3"/>
  <c r="AS719" i="3"/>
  <c r="CC730" i="3"/>
  <c r="CC724" i="3"/>
  <c r="AS724" i="3"/>
  <c r="AP724" i="3"/>
  <c r="CC705" i="3"/>
  <c r="AS705" i="3"/>
  <c r="CC700" i="3"/>
  <c r="AS700" i="3"/>
  <c r="AP700" i="3"/>
  <c r="CC704" i="3"/>
  <c r="AP704" i="3"/>
  <c r="CC701" i="3"/>
  <c r="AP701" i="3"/>
  <c r="CC706" i="3"/>
  <c r="CC710" i="3"/>
  <c r="AP710" i="3"/>
  <c r="CC714" i="3"/>
  <c r="AP714" i="3"/>
  <c r="AS714" i="3"/>
  <c r="CC711" i="3"/>
  <c r="AP711" i="3"/>
  <c r="AS711" i="3"/>
  <c r="CC684" i="3"/>
  <c r="AP684" i="3"/>
  <c r="CC688" i="3"/>
  <c r="CC692" i="3"/>
  <c r="AS692" i="3"/>
  <c r="CC696" i="3"/>
  <c r="AP696" i="3"/>
  <c r="CC685" i="3"/>
  <c r="AS685" i="3"/>
  <c r="AP685" i="3"/>
  <c r="CC689" i="3"/>
  <c r="AS689" i="3"/>
  <c r="CC727" i="3"/>
  <c r="AS727" i="3"/>
  <c r="CC717" i="3"/>
  <c r="AS717" i="3"/>
  <c r="CC731" i="3"/>
  <c r="AS731" i="3"/>
  <c r="AP731" i="3"/>
  <c r="CC720" i="3"/>
  <c r="AP720" i="3"/>
  <c r="CC682" i="3"/>
  <c r="AS682" i="3"/>
  <c r="CC736" i="3"/>
  <c r="AP736" i="3"/>
  <c r="CC715" i="3"/>
  <c r="AS715" i="3"/>
  <c r="AP715" i="3"/>
  <c r="CC733" i="3"/>
  <c r="AP733" i="3"/>
  <c r="CC713" i="3"/>
  <c r="AP713" i="3"/>
  <c r="AS713" i="3"/>
  <c r="C793" i="3"/>
  <c r="AQ737" i="3"/>
  <c r="Y737" i="3"/>
  <c r="CF737" i="3"/>
  <c r="CG737" i="3" s="1"/>
  <c r="AM737" i="3"/>
  <c r="CA737" i="3" s="1"/>
  <c r="AN737" i="3"/>
  <c r="B737" i="3"/>
  <c r="A737" i="3"/>
  <c r="C772" i="3"/>
  <c r="AN716" i="3"/>
  <c r="AQ716" i="3"/>
  <c r="Y716" i="3"/>
  <c r="AM716" i="3"/>
  <c r="CA716" i="3" s="1"/>
  <c r="CF716" i="3"/>
  <c r="CG716" i="3" s="1"/>
  <c r="A716" i="3"/>
  <c r="B716" i="3"/>
  <c r="C790" i="3"/>
  <c r="AQ734" i="3"/>
  <c r="Y734" i="3"/>
  <c r="CF734" i="3"/>
  <c r="CG734" i="3" s="1"/>
  <c r="AM734" i="3"/>
  <c r="CA734" i="3" s="1"/>
  <c r="AN734" i="3"/>
  <c r="A734" i="3"/>
  <c r="B734" i="3"/>
  <c r="C788" i="3"/>
  <c r="AQ732" i="3"/>
  <c r="Y732" i="3"/>
  <c r="AM732" i="3"/>
  <c r="CA732" i="3" s="1"/>
  <c r="CF732" i="3"/>
  <c r="CG732" i="3" s="1"/>
  <c r="AN732" i="3"/>
  <c r="A732" i="3"/>
  <c r="B732" i="3"/>
  <c r="C782" i="3"/>
  <c r="AQ726" i="3"/>
  <c r="Y726" i="3"/>
  <c r="AM726" i="3"/>
  <c r="CA726" i="3" s="1"/>
  <c r="CF726" i="3"/>
  <c r="CG726" i="3" s="1"/>
  <c r="AN726" i="3"/>
  <c r="A726" i="3"/>
  <c r="B726" i="3"/>
  <c r="C754" i="3"/>
  <c r="AN698" i="3"/>
  <c r="AQ698" i="3"/>
  <c r="Y698" i="3"/>
  <c r="AM698" i="3"/>
  <c r="CA698" i="3" s="1"/>
  <c r="A698" i="3"/>
  <c r="B698" i="3"/>
  <c r="CF698" i="3"/>
  <c r="CG698" i="3" s="1"/>
  <c r="C758" i="3"/>
  <c r="AN702" i="3"/>
  <c r="AQ702" i="3"/>
  <c r="Y702" i="3"/>
  <c r="AM702" i="3"/>
  <c r="CA702" i="3" s="1"/>
  <c r="A702" i="3"/>
  <c r="B702" i="3"/>
  <c r="CF702" i="3"/>
  <c r="CG702" i="3" s="1"/>
  <c r="C755" i="3"/>
  <c r="Y699" i="3"/>
  <c r="AM699" i="3"/>
  <c r="CA699" i="3" s="1"/>
  <c r="CF699" i="3"/>
  <c r="CG699" i="3" s="1"/>
  <c r="AN699" i="3"/>
  <c r="AQ699" i="3"/>
  <c r="B699" i="3"/>
  <c r="A699" i="3"/>
  <c r="C759" i="3"/>
  <c r="Y703" i="3"/>
  <c r="AM703" i="3"/>
  <c r="CA703" i="3" s="1"/>
  <c r="AN703" i="3"/>
  <c r="AQ703" i="3"/>
  <c r="B703" i="3"/>
  <c r="A703" i="3"/>
  <c r="CF703" i="3"/>
  <c r="CG703" i="3" s="1"/>
  <c r="C763" i="3"/>
  <c r="Y707" i="3"/>
  <c r="AM707" i="3"/>
  <c r="CA707" i="3" s="1"/>
  <c r="CF707" i="3"/>
  <c r="CG707" i="3" s="1"/>
  <c r="AN707" i="3"/>
  <c r="AQ707" i="3"/>
  <c r="B707" i="3"/>
  <c r="A707" i="3"/>
  <c r="C779" i="3"/>
  <c r="Y723" i="3"/>
  <c r="AM723" i="3"/>
  <c r="CA723" i="3" s="1"/>
  <c r="AN723" i="3"/>
  <c r="AQ723" i="3"/>
  <c r="B723" i="3"/>
  <c r="A723" i="3"/>
  <c r="CF723" i="3"/>
  <c r="CG723" i="3" s="1"/>
  <c r="C791" i="3"/>
  <c r="AM735" i="3"/>
  <c r="CA735" i="3" s="1"/>
  <c r="AN735" i="3"/>
  <c r="AQ735" i="3"/>
  <c r="Y735" i="3"/>
  <c r="CF735" i="3"/>
  <c r="CG735" i="3" s="1"/>
  <c r="B735" i="3"/>
  <c r="A735" i="3"/>
  <c r="C765" i="3"/>
  <c r="AN709" i="3"/>
  <c r="AQ709" i="3"/>
  <c r="Y709" i="3"/>
  <c r="AM709" i="3"/>
  <c r="CA709" i="3" s="1"/>
  <c r="CF709" i="3"/>
  <c r="CG709" i="3" s="1"/>
  <c r="B709" i="3"/>
  <c r="A709" i="3"/>
  <c r="C764" i="3"/>
  <c r="Y708" i="3"/>
  <c r="AM708" i="3"/>
  <c r="CA708" i="3" s="1"/>
  <c r="AN708" i="3"/>
  <c r="AQ708" i="3"/>
  <c r="A708" i="3"/>
  <c r="B708" i="3"/>
  <c r="CF708" i="3"/>
  <c r="CG708" i="3" s="1"/>
  <c r="C768" i="3"/>
  <c r="Y712" i="3"/>
  <c r="AM712" i="3"/>
  <c r="CA712" i="3" s="1"/>
  <c r="CF712" i="3"/>
  <c r="CG712" i="3" s="1"/>
  <c r="AN712" i="3"/>
  <c r="AQ712" i="3"/>
  <c r="A712" i="3"/>
  <c r="B712" i="3"/>
  <c r="C774" i="3"/>
  <c r="AQ718" i="3"/>
  <c r="Y718" i="3"/>
  <c r="AM718" i="3"/>
  <c r="CA718" i="3" s="1"/>
  <c r="CF718" i="3"/>
  <c r="CG718" i="3" s="1"/>
  <c r="AN718" i="3"/>
  <c r="A718" i="3"/>
  <c r="B718" i="3"/>
  <c r="C778" i="3"/>
  <c r="AN722" i="3"/>
  <c r="AQ722" i="3"/>
  <c r="Y722" i="3"/>
  <c r="AM722" i="3"/>
  <c r="CA722" i="3" s="1"/>
  <c r="A722" i="3"/>
  <c r="B722" i="3"/>
  <c r="CF722" i="3"/>
  <c r="CG722" i="3" s="1"/>
  <c r="C749" i="3"/>
  <c r="AN693" i="3"/>
  <c r="AQ693" i="3"/>
  <c r="Y693" i="3"/>
  <c r="AM693" i="3"/>
  <c r="CA693" i="3" s="1"/>
  <c r="CF693" i="3"/>
  <c r="CG693" i="3" s="1"/>
  <c r="B693" i="3"/>
  <c r="A693" i="3"/>
  <c r="C753" i="3"/>
  <c r="AM697" i="3"/>
  <c r="CA697" i="3" s="1"/>
  <c r="AN697" i="3"/>
  <c r="AQ697" i="3"/>
  <c r="Y697" i="3"/>
  <c r="CF697" i="3"/>
  <c r="CG697" i="3" s="1"/>
  <c r="B697" i="3"/>
  <c r="A697" i="3"/>
  <c r="C784" i="3"/>
  <c r="AM728" i="3"/>
  <c r="CA728" i="3" s="1"/>
  <c r="CF728" i="3"/>
  <c r="CG728" i="3" s="1"/>
  <c r="AN728" i="3"/>
  <c r="AQ728" i="3"/>
  <c r="Y728" i="3"/>
  <c r="A728" i="3"/>
  <c r="B728" i="3"/>
  <c r="C777" i="3"/>
  <c r="AM721" i="3"/>
  <c r="CA721" i="3" s="1"/>
  <c r="CF721" i="3"/>
  <c r="CG721" i="3" s="1"/>
  <c r="AN721" i="3"/>
  <c r="AQ721" i="3"/>
  <c r="Y721" i="3"/>
  <c r="B721" i="3"/>
  <c r="A721" i="3"/>
  <c r="C781" i="3"/>
  <c r="AN725" i="3"/>
  <c r="AQ725" i="3"/>
  <c r="Y725" i="3"/>
  <c r="AM725" i="3"/>
  <c r="CA725" i="3" s="1"/>
  <c r="CF725" i="3"/>
  <c r="CG725" i="3" s="1"/>
  <c r="B725" i="3"/>
  <c r="A725" i="3"/>
  <c r="C785" i="3"/>
  <c r="AM729" i="3"/>
  <c r="CA729" i="3" s="1"/>
  <c r="AN729" i="3"/>
  <c r="AQ729" i="3"/>
  <c r="Y729" i="3"/>
  <c r="B729" i="3"/>
  <c r="A729" i="3"/>
  <c r="CF729" i="3"/>
  <c r="CG729" i="3" s="1"/>
  <c r="C742" i="3"/>
  <c r="AM686" i="3"/>
  <c r="CA686" i="3" s="1"/>
  <c r="CF686" i="3"/>
  <c r="CG686" i="3" s="1"/>
  <c r="AQ686" i="3"/>
  <c r="Y686" i="3"/>
  <c r="AN686" i="3"/>
  <c r="A686" i="3"/>
  <c r="B686" i="3"/>
  <c r="C746" i="3"/>
  <c r="Y690" i="3"/>
  <c r="AM690" i="3"/>
  <c r="CA690" i="3" s="1"/>
  <c r="AN690" i="3"/>
  <c r="AQ690" i="3"/>
  <c r="A690" i="3"/>
  <c r="B690" i="3"/>
  <c r="CF690" i="3"/>
  <c r="CG690" i="3" s="1"/>
  <c r="C750" i="3"/>
  <c r="AN694" i="3"/>
  <c r="AQ694" i="3"/>
  <c r="Y694" i="3"/>
  <c r="AM694" i="3"/>
  <c r="CA694" i="3" s="1"/>
  <c r="CF694" i="3"/>
  <c r="CG694" i="3" s="1"/>
  <c r="A694" i="3"/>
  <c r="B694" i="3"/>
  <c r="C739" i="3"/>
  <c r="AQ683" i="3"/>
  <c r="Y683" i="3"/>
  <c r="CF683" i="3"/>
  <c r="CG683" i="3" s="1"/>
  <c r="AM683" i="3"/>
  <c r="CA683" i="3" s="1"/>
  <c r="AN683" i="3"/>
  <c r="B683" i="3"/>
  <c r="A683" i="3"/>
  <c r="C743" i="3"/>
  <c r="AN687" i="3"/>
  <c r="Y687" i="3"/>
  <c r="AM687" i="3"/>
  <c r="CA687" i="3" s="1"/>
  <c r="AQ687" i="3"/>
  <c r="CF687" i="3"/>
  <c r="CG687" i="3" s="1"/>
  <c r="B687" i="3"/>
  <c r="A687" i="3"/>
  <c r="C747" i="3"/>
  <c r="Y691" i="3"/>
  <c r="AM691" i="3"/>
  <c r="CA691" i="3" s="1"/>
  <c r="AN691" i="3"/>
  <c r="AQ691" i="3"/>
  <c r="B691" i="3"/>
  <c r="A691" i="3"/>
  <c r="CF691" i="3"/>
  <c r="CG691" i="3" s="1"/>
  <c r="C751" i="3"/>
  <c r="AQ695" i="3"/>
  <c r="Y695" i="3"/>
  <c r="AM695" i="3"/>
  <c r="CA695" i="3" s="1"/>
  <c r="CF695" i="3"/>
  <c r="CG695" i="3" s="1"/>
  <c r="AN695" i="3"/>
  <c r="B695" i="3"/>
  <c r="A695" i="3"/>
  <c r="C775" i="3"/>
  <c r="Y719" i="3"/>
  <c r="AM719" i="3"/>
  <c r="CA719" i="3" s="1"/>
  <c r="CF719" i="3"/>
  <c r="CG719" i="3" s="1"/>
  <c r="AN719" i="3"/>
  <c r="AQ719" i="3"/>
  <c r="B719" i="3"/>
  <c r="A719" i="3"/>
  <c r="C786" i="3"/>
  <c r="AN730" i="3"/>
  <c r="AQ730" i="3"/>
  <c r="Y730" i="3"/>
  <c r="AM730" i="3"/>
  <c r="CA730" i="3" s="1"/>
  <c r="CF730" i="3"/>
  <c r="CG730" i="3" s="1"/>
  <c r="A730" i="3"/>
  <c r="B730" i="3"/>
  <c r="C780" i="3"/>
  <c r="AM724" i="3"/>
  <c r="CA724" i="3" s="1"/>
  <c r="AN724" i="3"/>
  <c r="AQ724" i="3"/>
  <c r="Y724" i="3"/>
  <c r="CF724" i="3"/>
  <c r="CG724" i="3" s="1"/>
  <c r="A724" i="3"/>
  <c r="B724" i="3"/>
  <c r="C761" i="3"/>
  <c r="AN705" i="3"/>
  <c r="AQ705" i="3"/>
  <c r="Y705" i="3"/>
  <c r="AM705" i="3"/>
  <c r="CA705" i="3" s="1"/>
  <c r="CF705" i="3"/>
  <c r="CG705" i="3" s="1"/>
  <c r="B705" i="3"/>
  <c r="A705" i="3"/>
  <c r="C756" i="3"/>
  <c r="Y700" i="3"/>
  <c r="AM700" i="3"/>
  <c r="CA700" i="3" s="1"/>
  <c r="AN700" i="3"/>
  <c r="AQ700" i="3"/>
  <c r="A700" i="3"/>
  <c r="B700" i="3"/>
  <c r="CF700" i="3"/>
  <c r="CG700" i="3" s="1"/>
  <c r="C760" i="3"/>
  <c r="AM704" i="3"/>
  <c r="CA704" i="3" s="1"/>
  <c r="CF704" i="3"/>
  <c r="CG704" i="3" s="1"/>
  <c r="AN704" i="3"/>
  <c r="AQ704" i="3"/>
  <c r="Y704" i="3"/>
  <c r="A704" i="3"/>
  <c r="B704" i="3"/>
  <c r="C757" i="3"/>
  <c r="AN701" i="3"/>
  <c r="AQ701" i="3"/>
  <c r="Y701" i="3"/>
  <c r="AM701" i="3"/>
  <c r="CA701" i="3" s="1"/>
  <c r="CF701" i="3"/>
  <c r="CG701" i="3" s="1"/>
  <c r="B701" i="3"/>
  <c r="A701" i="3"/>
  <c r="C762" i="3"/>
  <c r="AN706" i="3"/>
  <c r="AQ706" i="3"/>
  <c r="Y706" i="3"/>
  <c r="AM706" i="3"/>
  <c r="CA706" i="3" s="1"/>
  <c r="A706" i="3"/>
  <c r="B706" i="3"/>
  <c r="CF706" i="3"/>
  <c r="CG706" i="3" s="1"/>
  <c r="C766" i="3"/>
  <c r="AN710" i="3"/>
  <c r="AQ710" i="3"/>
  <c r="Y710" i="3"/>
  <c r="AM710" i="3"/>
  <c r="CA710" i="3" s="1"/>
  <c r="A710" i="3"/>
  <c r="B710" i="3"/>
  <c r="CF710" i="3"/>
  <c r="CG710" i="3" s="1"/>
  <c r="C770" i="3"/>
  <c r="AM714" i="3"/>
  <c r="CA714" i="3" s="1"/>
  <c r="AN714" i="3"/>
  <c r="AQ714" i="3"/>
  <c r="Y714" i="3"/>
  <c r="A714" i="3"/>
  <c r="B714" i="3"/>
  <c r="CF714" i="3"/>
  <c r="CG714" i="3" s="1"/>
  <c r="C767" i="3"/>
  <c r="Y711" i="3"/>
  <c r="AM711" i="3"/>
  <c r="CA711" i="3" s="1"/>
  <c r="CF711" i="3"/>
  <c r="CG711" i="3" s="1"/>
  <c r="AN711" i="3"/>
  <c r="AQ711" i="3"/>
  <c r="B711" i="3"/>
  <c r="A711" i="3"/>
  <c r="C740" i="3"/>
  <c r="Y684" i="3"/>
  <c r="AM684" i="3"/>
  <c r="CA684" i="3" s="1"/>
  <c r="CF684" i="3"/>
  <c r="CG684" i="3" s="1"/>
  <c r="AN684" i="3"/>
  <c r="AQ684" i="3"/>
  <c r="A684" i="3"/>
  <c r="B684" i="3"/>
  <c r="C744" i="3"/>
  <c r="AQ688" i="3"/>
  <c r="Y688" i="3"/>
  <c r="AM688" i="3"/>
  <c r="CA688" i="3" s="1"/>
  <c r="CF688" i="3"/>
  <c r="CG688" i="3" s="1"/>
  <c r="AN688" i="3"/>
  <c r="A688" i="3"/>
  <c r="B688" i="3"/>
  <c r="C748" i="3"/>
  <c r="Y692" i="3"/>
  <c r="AM692" i="3"/>
  <c r="CA692" i="3" s="1"/>
  <c r="AN692" i="3"/>
  <c r="AQ692" i="3"/>
  <c r="A692" i="3"/>
  <c r="B692" i="3"/>
  <c r="CF692" i="3"/>
  <c r="CG692" i="3" s="1"/>
  <c r="C752" i="3"/>
  <c r="AQ696" i="3"/>
  <c r="Y696" i="3"/>
  <c r="CF696" i="3"/>
  <c r="CG696" i="3" s="1"/>
  <c r="AM696" i="3"/>
  <c r="CA696" i="3" s="1"/>
  <c r="AN696" i="3"/>
  <c r="A696" i="3"/>
  <c r="B696" i="3"/>
  <c r="C741" i="3"/>
  <c r="AM685" i="3"/>
  <c r="CA685" i="3" s="1"/>
  <c r="CF685" i="3"/>
  <c r="CG685" i="3" s="1"/>
  <c r="AN685" i="3"/>
  <c r="AQ685" i="3"/>
  <c r="Y685" i="3"/>
  <c r="B685" i="3"/>
  <c r="A685" i="3"/>
  <c r="C745" i="3"/>
  <c r="Y689" i="3"/>
  <c r="AM689" i="3"/>
  <c r="CA689" i="3" s="1"/>
  <c r="CF689" i="3"/>
  <c r="CG689" i="3" s="1"/>
  <c r="AN689" i="3"/>
  <c r="AQ689" i="3"/>
  <c r="B689" i="3"/>
  <c r="A689" i="3"/>
  <c r="C783" i="3"/>
  <c r="Y727" i="3"/>
  <c r="AM727" i="3"/>
  <c r="CA727" i="3" s="1"/>
  <c r="AN727" i="3"/>
  <c r="AQ727" i="3"/>
  <c r="B727" i="3"/>
  <c r="A727" i="3"/>
  <c r="CF727" i="3"/>
  <c r="CG727" i="3" s="1"/>
  <c r="C773" i="3"/>
  <c r="AQ717" i="3"/>
  <c r="Y717" i="3"/>
  <c r="AM717" i="3"/>
  <c r="CA717" i="3" s="1"/>
  <c r="CF717" i="3"/>
  <c r="CG717" i="3" s="1"/>
  <c r="AN717" i="3"/>
  <c r="B717" i="3"/>
  <c r="A717" i="3"/>
  <c r="C787" i="3"/>
  <c r="AQ731" i="3"/>
  <c r="Y731" i="3"/>
  <c r="AM731" i="3"/>
  <c r="CA731" i="3" s="1"/>
  <c r="CF731" i="3"/>
  <c r="CG731" i="3" s="1"/>
  <c r="AN731" i="3"/>
  <c r="B731" i="3"/>
  <c r="A731" i="3"/>
  <c r="C776" i="3"/>
  <c r="Y720" i="3"/>
  <c r="AM720" i="3"/>
  <c r="CA720" i="3" s="1"/>
  <c r="CF720" i="3"/>
  <c r="CG720" i="3" s="1"/>
  <c r="AN720" i="3"/>
  <c r="AQ720" i="3"/>
  <c r="A720" i="3"/>
  <c r="B720" i="3"/>
  <c r="C738" i="3"/>
  <c r="AM682" i="3"/>
  <c r="CA682" i="3" s="1"/>
  <c r="AN682" i="3"/>
  <c r="AQ682" i="3"/>
  <c r="Y682" i="3"/>
  <c r="CF682" i="3"/>
  <c r="CG682" i="3" s="1"/>
  <c r="A682" i="3"/>
  <c r="B682" i="3"/>
  <c r="C792" i="3"/>
  <c r="AN736" i="3"/>
  <c r="AQ736" i="3"/>
  <c r="Y736" i="3"/>
  <c r="AM736" i="3"/>
  <c r="CA736" i="3" s="1"/>
  <c r="A736" i="3"/>
  <c r="B736" i="3"/>
  <c r="CF736" i="3"/>
  <c r="CG736" i="3" s="1"/>
  <c r="C771" i="3"/>
  <c r="AN715" i="3"/>
  <c r="AQ715" i="3"/>
  <c r="Y715" i="3"/>
  <c r="AM715" i="3"/>
  <c r="CA715" i="3" s="1"/>
  <c r="CF715" i="3"/>
  <c r="CG715" i="3" s="1"/>
  <c r="B715" i="3"/>
  <c r="A715" i="3"/>
  <c r="C789" i="3"/>
  <c r="AQ733" i="3"/>
  <c r="Y733" i="3"/>
  <c r="AM733" i="3"/>
  <c r="CA733" i="3" s="1"/>
  <c r="CF733" i="3"/>
  <c r="CG733" i="3" s="1"/>
  <c r="AN733" i="3"/>
  <c r="B733" i="3"/>
  <c r="A733" i="3"/>
  <c r="C769" i="3"/>
  <c r="AM713" i="3"/>
  <c r="CA713" i="3" s="1"/>
  <c r="CF713" i="3"/>
  <c r="CG713" i="3" s="1"/>
  <c r="AN713" i="3"/>
  <c r="AQ713" i="3"/>
  <c r="Y713" i="3"/>
  <c r="B713" i="3"/>
  <c r="A713" i="3"/>
  <c r="CE678" i="3" l="1"/>
  <c r="CE641" i="3"/>
  <c r="CE637" i="3"/>
  <c r="CE681" i="3"/>
  <c r="CE645" i="3"/>
  <c r="AR769" i="3"/>
  <c r="AO769" i="3"/>
  <c r="AR789" i="3"/>
  <c r="AO789" i="3"/>
  <c r="AR771" i="3"/>
  <c r="AO771" i="3"/>
  <c r="AR792" i="3"/>
  <c r="AO792" i="3"/>
  <c r="AR738" i="3"/>
  <c r="AO738" i="3"/>
  <c r="AR776" i="3"/>
  <c r="AO776" i="3"/>
  <c r="AR787" i="3"/>
  <c r="AO787" i="3"/>
  <c r="AR773" i="3"/>
  <c r="AO773" i="3"/>
  <c r="AR783" i="3"/>
  <c r="AO783" i="3"/>
  <c r="AR745" i="3"/>
  <c r="AO745" i="3"/>
  <c r="AR741" i="3"/>
  <c r="AO741" i="3"/>
  <c r="AR752" i="3"/>
  <c r="AO752" i="3"/>
  <c r="AR748" i="3"/>
  <c r="AO748" i="3"/>
  <c r="AR744" i="3"/>
  <c r="AO744" i="3"/>
  <c r="AR740" i="3"/>
  <c r="AO740" i="3"/>
  <c r="AR767" i="3"/>
  <c r="AO767" i="3"/>
  <c r="AR770" i="3"/>
  <c r="AO770" i="3"/>
  <c r="AR766" i="3"/>
  <c r="AO766" i="3"/>
  <c r="AR762" i="3"/>
  <c r="AO762" i="3"/>
  <c r="AR757" i="3"/>
  <c r="AO757" i="3"/>
  <c r="AR760" i="3"/>
  <c r="AO760" i="3"/>
  <c r="AR756" i="3"/>
  <c r="AO756" i="3"/>
  <c r="AR761" i="3"/>
  <c r="AO761" i="3"/>
  <c r="AR780" i="3"/>
  <c r="AO780" i="3"/>
  <c r="AR786" i="3"/>
  <c r="AO786" i="3"/>
  <c r="AR775" i="3"/>
  <c r="AO775" i="3"/>
  <c r="AR751" i="3"/>
  <c r="AO751" i="3"/>
  <c r="AR747" i="3"/>
  <c r="AO747" i="3"/>
  <c r="AR743" i="3"/>
  <c r="AO743" i="3"/>
  <c r="AR739" i="3"/>
  <c r="AO739" i="3"/>
  <c r="AR750" i="3"/>
  <c r="AO750" i="3"/>
  <c r="AR746" i="3"/>
  <c r="AO746" i="3"/>
  <c r="AR742" i="3"/>
  <c r="AO742" i="3"/>
  <c r="AR785" i="3"/>
  <c r="AO785" i="3"/>
  <c r="AR781" i="3"/>
  <c r="AO781" i="3"/>
  <c r="AR777" i="3"/>
  <c r="AO777" i="3"/>
  <c r="AR784" i="3"/>
  <c r="AO784" i="3"/>
  <c r="AR753" i="3"/>
  <c r="AO753" i="3"/>
  <c r="AR749" i="3"/>
  <c r="AO749" i="3"/>
  <c r="AR778" i="3"/>
  <c r="AO778" i="3"/>
  <c r="AR774" i="3"/>
  <c r="AO774" i="3"/>
  <c r="AR768" i="3"/>
  <c r="AO768" i="3"/>
  <c r="AR764" i="3"/>
  <c r="AO764" i="3"/>
  <c r="AR765" i="3"/>
  <c r="AO765" i="3"/>
  <c r="AR791" i="3"/>
  <c r="AO791" i="3"/>
  <c r="AR779" i="3"/>
  <c r="AO779" i="3"/>
  <c r="AR763" i="3"/>
  <c r="AO763" i="3"/>
  <c r="AR759" i="3"/>
  <c r="AO759" i="3"/>
  <c r="AR755" i="3"/>
  <c r="AO755" i="3"/>
  <c r="AR758" i="3"/>
  <c r="AO758" i="3"/>
  <c r="AR754" i="3"/>
  <c r="AO754" i="3"/>
  <c r="AR782" i="3"/>
  <c r="AO782" i="3"/>
  <c r="AR788" i="3"/>
  <c r="AO788" i="3"/>
  <c r="AR790" i="3"/>
  <c r="AO790" i="3"/>
  <c r="AR772" i="3"/>
  <c r="AO772" i="3"/>
  <c r="AR793" i="3"/>
  <c r="AO793" i="3"/>
  <c r="CE665" i="3"/>
  <c r="CE638" i="3"/>
  <c r="CE666" i="3"/>
  <c r="CE661" i="3"/>
  <c r="CE640" i="3"/>
  <c r="CB731" i="3"/>
  <c r="BL731" i="3"/>
  <c r="CB689" i="3"/>
  <c r="BL689" i="3"/>
  <c r="CB688" i="3"/>
  <c r="BL688" i="3"/>
  <c r="CB682" i="3"/>
  <c r="BL682" i="3"/>
  <c r="CB715" i="3"/>
  <c r="BL715" i="3"/>
  <c r="CB736" i="3"/>
  <c r="BL736" i="3"/>
  <c r="CB710" i="3"/>
  <c r="BL710" i="3"/>
  <c r="CB706" i="3"/>
  <c r="BL706" i="3"/>
  <c r="CB701" i="3"/>
  <c r="BL701" i="3"/>
  <c r="CB705" i="3"/>
  <c r="BL705" i="3"/>
  <c r="CB730" i="3"/>
  <c r="BL730" i="3"/>
  <c r="CB694" i="3"/>
  <c r="BL694" i="3"/>
  <c r="CB725" i="3"/>
  <c r="BL725" i="3"/>
  <c r="CB693" i="3"/>
  <c r="BL693" i="3"/>
  <c r="CB722" i="3"/>
  <c r="BL722" i="3"/>
  <c r="CB709" i="3"/>
  <c r="BL709" i="3"/>
  <c r="CB702" i="3"/>
  <c r="BL702" i="3"/>
  <c r="CB698" i="3"/>
  <c r="BL698" i="3"/>
  <c r="CB716" i="3"/>
  <c r="BL716" i="3"/>
  <c r="CD731" i="3"/>
  <c r="BM731" i="3"/>
  <c r="CD725" i="3"/>
  <c r="BM725" i="3"/>
  <c r="CD712" i="3"/>
  <c r="BM712" i="3"/>
  <c r="CD726" i="3"/>
  <c r="BM726" i="3"/>
  <c r="CD716" i="3"/>
  <c r="BM716" i="3"/>
  <c r="CD706" i="3"/>
  <c r="BM706" i="3"/>
  <c r="CD704" i="3"/>
  <c r="BM704" i="3"/>
  <c r="CD697" i="3"/>
  <c r="BM697" i="3"/>
  <c r="CD699" i="3"/>
  <c r="BM699" i="3"/>
  <c r="BC733" i="3"/>
  <c r="BK733" i="3"/>
  <c r="BN733" i="3"/>
  <c r="AW733" i="3"/>
  <c r="BN715" i="3"/>
  <c r="BK715" i="3"/>
  <c r="AW715" i="3"/>
  <c r="BC715" i="3"/>
  <c r="BK736" i="3"/>
  <c r="BN736" i="3"/>
  <c r="AW736" i="3"/>
  <c r="BC736" i="3"/>
  <c r="AV682" i="3"/>
  <c r="BB682" i="3"/>
  <c r="AV720" i="3"/>
  <c r="BB720" i="3"/>
  <c r="BN731" i="3"/>
  <c r="AW731" i="3"/>
  <c r="BK731" i="3"/>
  <c r="BC731" i="3"/>
  <c r="BB717" i="3"/>
  <c r="AV717" i="3"/>
  <c r="BB689" i="3"/>
  <c r="AV689" i="3"/>
  <c r="BC685" i="3"/>
  <c r="AW685" i="3"/>
  <c r="BK685" i="3"/>
  <c r="BN685" i="3"/>
  <c r="AV696" i="3"/>
  <c r="BB696" i="3"/>
  <c r="BK719" i="3"/>
  <c r="BN719" i="3"/>
  <c r="AW719" i="3"/>
  <c r="BC719" i="3"/>
  <c r="BB695" i="3"/>
  <c r="AV695" i="3"/>
  <c r="BB691" i="3"/>
  <c r="AV691" i="3"/>
  <c r="AV687" i="3"/>
  <c r="BB687" i="3"/>
  <c r="BC683" i="3"/>
  <c r="AW683" i="3"/>
  <c r="BN683" i="3"/>
  <c r="BK683" i="3"/>
  <c r="AV694" i="3"/>
  <c r="BB694" i="3"/>
  <c r="BB690" i="3"/>
  <c r="AV690" i="3"/>
  <c r="AV686" i="3"/>
  <c r="BB686" i="3"/>
  <c r="BC729" i="3"/>
  <c r="BK729" i="3"/>
  <c r="BN729" i="3"/>
  <c r="AW729" i="3"/>
  <c r="BC725" i="3"/>
  <c r="BK725" i="3"/>
  <c r="BN725" i="3"/>
  <c r="AW725" i="3"/>
  <c r="BB721" i="3"/>
  <c r="AV721" i="3"/>
  <c r="AV728" i="3"/>
  <c r="BB728" i="3"/>
  <c r="BN697" i="3"/>
  <c r="AW697" i="3"/>
  <c r="BK697" i="3"/>
  <c r="BC697" i="3"/>
  <c r="AV693" i="3"/>
  <c r="BB693" i="3"/>
  <c r="BN722" i="3"/>
  <c r="BK722" i="3"/>
  <c r="AW722" i="3"/>
  <c r="BC722" i="3"/>
  <c r="AW718" i="3"/>
  <c r="BC718" i="3"/>
  <c r="BK718" i="3"/>
  <c r="BN718" i="3"/>
  <c r="AV712" i="3"/>
  <c r="BB712" i="3"/>
  <c r="AV726" i="3"/>
  <c r="BB726" i="3"/>
  <c r="BK732" i="3"/>
  <c r="BN732" i="3"/>
  <c r="AW732" i="3"/>
  <c r="BC732" i="3"/>
  <c r="BB734" i="3"/>
  <c r="AV734" i="3"/>
  <c r="AV716" i="3"/>
  <c r="BB716" i="3"/>
  <c r="BC737" i="3"/>
  <c r="BK737" i="3"/>
  <c r="BN737" i="3"/>
  <c r="AW737" i="3"/>
  <c r="AY713" i="3"/>
  <c r="BY713" i="3"/>
  <c r="BF713" i="3"/>
  <c r="AX733" i="3"/>
  <c r="AY736" i="3"/>
  <c r="BY736" i="3"/>
  <c r="BF736" i="3"/>
  <c r="BY720" i="3"/>
  <c r="AY720" i="3"/>
  <c r="BF720" i="3"/>
  <c r="AX717" i="3"/>
  <c r="AY689" i="3"/>
  <c r="BY689" i="3"/>
  <c r="BF689" i="3"/>
  <c r="AX692" i="3"/>
  <c r="AX684" i="3"/>
  <c r="AX714" i="3"/>
  <c r="AX706" i="3"/>
  <c r="AX701" i="3"/>
  <c r="AX700" i="3"/>
  <c r="AY724" i="3"/>
  <c r="BF724" i="3"/>
  <c r="BY724" i="3"/>
  <c r="BF719" i="3"/>
  <c r="BY719" i="3"/>
  <c r="AY719" i="3"/>
  <c r="AY687" i="3"/>
  <c r="BY687" i="3"/>
  <c r="BF687" i="3"/>
  <c r="AX694" i="3"/>
  <c r="BY686" i="3"/>
  <c r="AY686" i="3"/>
  <c r="BF686" i="3"/>
  <c r="AX725" i="3"/>
  <c r="BF728" i="3"/>
  <c r="BY728" i="3"/>
  <c r="AY728" i="3"/>
  <c r="AY693" i="3"/>
  <c r="BY693" i="3"/>
  <c r="BF693" i="3"/>
  <c r="AY718" i="3"/>
  <c r="BF718" i="3"/>
  <c r="BY718" i="3"/>
  <c r="AY709" i="3"/>
  <c r="BF709" i="3"/>
  <c r="BY709" i="3"/>
  <c r="AZ723" i="3"/>
  <c r="AY723" i="3"/>
  <c r="BF723" i="3"/>
  <c r="BY723" i="3"/>
  <c r="BF703" i="3"/>
  <c r="BY703" i="3"/>
  <c r="AY703" i="3"/>
  <c r="AY702" i="3"/>
  <c r="BY702" i="3"/>
  <c r="BF702" i="3"/>
  <c r="AX726" i="3"/>
  <c r="BY716" i="3"/>
  <c r="BF716" i="3"/>
  <c r="AY716" i="3"/>
  <c r="AU713" i="3"/>
  <c r="BH713" i="3"/>
  <c r="BU713" i="3"/>
  <c r="AZ733" i="3"/>
  <c r="BH715" i="3"/>
  <c r="AU715" i="3"/>
  <c r="BU715" i="3"/>
  <c r="AZ736" i="3"/>
  <c r="AZ682" i="3"/>
  <c r="AT720" i="3"/>
  <c r="AT731" i="3"/>
  <c r="BV717" i="3"/>
  <c r="BG717" i="3"/>
  <c r="BA717" i="3"/>
  <c r="BG727" i="3"/>
  <c r="BA727" i="3"/>
  <c r="BV727" i="3"/>
  <c r="BA689" i="3"/>
  <c r="BV689" i="3"/>
  <c r="BG689" i="3"/>
  <c r="BU685" i="3"/>
  <c r="BH685" i="3"/>
  <c r="AU685" i="3"/>
  <c r="BA696" i="3"/>
  <c r="BG696" i="3"/>
  <c r="BV696" i="3"/>
  <c r="AT692" i="3"/>
  <c r="AT688" i="3"/>
  <c r="AZ684" i="3"/>
  <c r="AZ711" i="3"/>
  <c r="BR714" i="3"/>
  <c r="BI714" i="3"/>
  <c r="BA714" i="3"/>
  <c r="BV714" i="3"/>
  <c r="BG714" i="3"/>
  <c r="BG710" i="3"/>
  <c r="BV710" i="3"/>
  <c r="BA710" i="3"/>
  <c r="BR706" i="3"/>
  <c r="BI706" i="3"/>
  <c r="BV706" i="3"/>
  <c r="BA706" i="3"/>
  <c r="BG706" i="3"/>
  <c r="AZ701" i="3"/>
  <c r="BA704" i="3"/>
  <c r="BV704" i="3"/>
  <c r="BG704" i="3"/>
  <c r="BH700" i="3"/>
  <c r="AU700" i="3"/>
  <c r="BU700" i="3"/>
  <c r="AU705" i="3"/>
  <c r="BH705" i="3"/>
  <c r="BU705" i="3"/>
  <c r="AZ724" i="3"/>
  <c r="AU730" i="3"/>
  <c r="BH730" i="3"/>
  <c r="BU730" i="3"/>
  <c r="BG719" i="3"/>
  <c r="BA719" i="3"/>
  <c r="BV719" i="3"/>
  <c r="AU695" i="3"/>
  <c r="BH695" i="3"/>
  <c r="BU695" i="3"/>
  <c r="BU691" i="3"/>
  <c r="BH691" i="3"/>
  <c r="AU691" i="3"/>
  <c r="AZ687" i="3"/>
  <c r="AT683" i="3"/>
  <c r="BG694" i="3"/>
  <c r="BV694" i="3"/>
  <c r="BA694" i="3"/>
  <c r="AT690" i="3"/>
  <c r="AT686" i="3"/>
  <c r="BG729" i="3"/>
  <c r="BA729" i="3"/>
  <c r="BV729" i="3"/>
  <c r="BG725" i="3"/>
  <c r="BA725" i="3"/>
  <c r="BV725" i="3"/>
  <c r="BU721" i="3"/>
  <c r="AU721" i="3"/>
  <c r="BH721" i="3"/>
  <c r="BV728" i="3"/>
  <c r="BA728" i="3"/>
  <c r="BG728" i="3"/>
  <c r="BI697" i="3"/>
  <c r="BR697" i="3"/>
  <c r="AT697" i="3"/>
  <c r="AZ693" i="3"/>
  <c r="AZ722" i="3"/>
  <c r="BG718" i="3"/>
  <c r="BA718" i="3"/>
  <c r="BV718" i="3"/>
  <c r="AT712" i="3"/>
  <c r="AU708" i="3"/>
  <c r="BH708" i="3"/>
  <c r="BU708" i="3"/>
  <c r="BA709" i="3"/>
  <c r="BV709" i="3"/>
  <c r="BG709" i="3"/>
  <c r="AU735" i="3"/>
  <c r="BH735" i="3"/>
  <c r="BU735" i="3"/>
  <c r="BU723" i="3"/>
  <c r="BH723" i="3"/>
  <c r="AU723" i="3"/>
  <c r="AZ707" i="3"/>
  <c r="AZ703" i="3"/>
  <c r="AT699" i="3"/>
  <c r="AZ702" i="3"/>
  <c r="AZ698" i="3"/>
  <c r="AU726" i="3"/>
  <c r="BH726" i="3"/>
  <c r="BU726" i="3"/>
  <c r="AZ732" i="3"/>
  <c r="BU734" i="3"/>
  <c r="AU734" i="3"/>
  <c r="BH734" i="3"/>
  <c r="AZ716" i="3"/>
  <c r="BA737" i="3"/>
  <c r="BG737" i="3"/>
  <c r="BV737" i="3"/>
  <c r="BR705" i="3"/>
  <c r="BI705" i="3"/>
  <c r="BI691" i="3"/>
  <c r="BR691" i="3"/>
  <c r="BI690" i="3"/>
  <c r="BR690" i="3"/>
  <c r="BI729" i="3"/>
  <c r="BR729" i="3"/>
  <c r="BI721" i="3"/>
  <c r="BR721" i="3"/>
  <c r="BR718" i="3"/>
  <c r="BI718" i="3"/>
  <c r="BI735" i="3"/>
  <c r="BR735" i="3"/>
  <c r="BI707" i="3"/>
  <c r="BR707" i="3"/>
  <c r="BI698" i="3"/>
  <c r="BR698" i="3"/>
  <c r="CE654" i="3"/>
  <c r="BO720" i="3"/>
  <c r="BJ720" i="3"/>
  <c r="BO717" i="3"/>
  <c r="BJ717" i="3"/>
  <c r="AV727" i="3"/>
  <c r="BO689" i="3"/>
  <c r="BJ689" i="3"/>
  <c r="BO688" i="3"/>
  <c r="BJ688" i="3"/>
  <c r="BO711" i="3"/>
  <c r="BJ711" i="3"/>
  <c r="BO700" i="3"/>
  <c r="BJ700" i="3"/>
  <c r="BO719" i="3"/>
  <c r="BJ719" i="3"/>
  <c r="BO695" i="3"/>
  <c r="BJ695" i="3"/>
  <c r="BO691" i="3"/>
  <c r="BJ691" i="3"/>
  <c r="BO697" i="3"/>
  <c r="BJ697" i="3"/>
  <c r="BJ718" i="3"/>
  <c r="BO718" i="3"/>
  <c r="BO735" i="3"/>
  <c r="BJ735" i="3"/>
  <c r="BO707" i="3"/>
  <c r="BJ707" i="3"/>
  <c r="BO726" i="3"/>
  <c r="BJ726" i="3"/>
  <c r="CE629" i="3"/>
  <c r="CE632" i="3"/>
  <c r="CE651" i="3"/>
  <c r="CE670" i="3"/>
  <c r="CE657" i="3"/>
  <c r="CE677" i="3"/>
  <c r="CE648" i="3"/>
  <c r="CB720" i="3"/>
  <c r="BL720" i="3"/>
  <c r="CB684" i="3"/>
  <c r="BL684" i="3"/>
  <c r="CB719" i="3"/>
  <c r="BL719" i="3"/>
  <c r="CB695" i="3"/>
  <c r="BL695" i="3"/>
  <c r="CB683" i="3"/>
  <c r="BL683" i="3"/>
  <c r="CB718" i="3"/>
  <c r="BL718" i="3"/>
  <c r="CB712" i="3"/>
  <c r="BL712" i="3"/>
  <c r="CB707" i="3"/>
  <c r="BL707" i="3"/>
  <c r="CB699" i="3"/>
  <c r="BL699" i="3"/>
  <c r="CB726" i="3"/>
  <c r="BL726" i="3"/>
  <c r="CB732" i="3"/>
  <c r="BL732" i="3"/>
  <c r="CB734" i="3"/>
  <c r="BL734" i="3"/>
  <c r="CB737" i="3"/>
  <c r="BL737" i="3"/>
  <c r="CD682" i="3"/>
  <c r="BM682" i="3"/>
  <c r="CD689" i="3"/>
  <c r="BM689" i="3"/>
  <c r="CD685" i="3"/>
  <c r="BM685" i="3"/>
  <c r="CD683" i="3"/>
  <c r="BM683" i="3"/>
  <c r="CD690" i="3"/>
  <c r="BM690" i="3"/>
  <c r="CD686" i="3"/>
  <c r="BM686" i="3"/>
  <c r="CD729" i="3"/>
  <c r="BM729" i="3"/>
  <c r="CD702" i="3"/>
  <c r="BM702" i="3"/>
  <c r="CD732" i="3"/>
  <c r="BM732" i="3"/>
  <c r="CD734" i="3"/>
  <c r="BM734" i="3"/>
  <c r="CD736" i="3"/>
  <c r="BM736" i="3"/>
  <c r="CD720" i="3"/>
  <c r="BM720" i="3"/>
  <c r="CD684" i="3"/>
  <c r="BM684" i="3"/>
  <c r="CD710" i="3"/>
  <c r="BM710" i="3"/>
  <c r="CD718" i="3"/>
  <c r="BM718" i="3"/>
  <c r="CD735" i="3"/>
  <c r="BM735" i="3"/>
  <c r="CD707" i="3"/>
  <c r="BM707" i="3"/>
  <c r="AW713" i="3"/>
  <c r="BN713" i="3"/>
  <c r="BC713" i="3"/>
  <c r="BK713" i="3"/>
  <c r="AV733" i="3"/>
  <c r="BB733" i="3"/>
  <c r="BB715" i="3"/>
  <c r="AV715" i="3"/>
  <c r="BB704" i="3"/>
  <c r="AV704" i="3"/>
  <c r="BK700" i="3"/>
  <c r="AW700" i="3"/>
  <c r="BC700" i="3"/>
  <c r="BN700" i="3"/>
  <c r="AW705" i="3"/>
  <c r="BN705" i="3"/>
  <c r="BC705" i="3"/>
  <c r="BK705" i="3"/>
  <c r="BC724" i="3"/>
  <c r="BN724" i="3"/>
  <c r="BK724" i="3"/>
  <c r="AW724" i="3"/>
  <c r="BK730" i="3"/>
  <c r="BC730" i="3"/>
  <c r="AW730" i="3"/>
  <c r="BN730" i="3"/>
  <c r="BB719" i="3"/>
  <c r="AV719" i="3"/>
  <c r="BK695" i="3"/>
  <c r="AW695" i="3"/>
  <c r="BN695" i="3"/>
  <c r="BC695" i="3"/>
  <c r="BC691" i="3"/>
  <c r="AW691" i="3"/>
  <c r="BN691" i="3"/>
  <c r="BK691" i="3"/>
  <c r="BK687" i="3"/>
  <c r="BN687" i="3"/>
  <c r="BC687" i="3"/>
  <c r="AW687" i="3"/>
  <c r="BB683" i="3"/>
  <c r="AV683" i="3"/>
  <c r="BN694" i="3"/>
  <c r="BK694" i="3"/>
  <c r="AW694" i="3"/>
  <c r="BC694" i="3"/>
  <c r="BC690" i="3"/>
  <c r="AW690" i="3"/>
  <c r="BN690" i="3"/>
  <c r="BK690" i="3"/>
  <c r="BK686" i="3"/>
  <c r="BC686" i="3"/>
  <c r="AW686" i="3"/>
  <c r="BN686" i="3"/>
  <c r="AV729" i="3"/>
  <c r="BB729" i="3"/>
  <c r="AV725" i="3"/>
  <c r="BB725" i="3"/>
  <c r="BK721" i="3"/>
  <c r="BC721" i="3"/>
  <c r="AW721" i="3"/>
  <c r="BN721" i="3"/>
  <c r="BC728" i="3"/>
  <c r="AW728" i="3"/>
  <c r="BK728" i="3"/>
  <c r="BN728" i="3"/>
  <c r="AV697" i="3"/>
  <c r="BB697" i="3"/>
  <c r="BC693" i="3"/>
  <c r="BN693" i="3"/>
  <c r="BK693" i="3"/>
  <c r="AW693" i="3"/>
  <c r="AV722" i="3"/>
  <c r="BB722" i="3"/>
  <c r="BB718" i="3"/>
  <c r="AV718" i="3"/>
  <c r="BN699" i="3"/>
  <c r="BK699" i="3"/>
  <c r="BC699" i="3"/>
  <c r="AW699" i="3"/>
  <c r="BK702" i="3"/>
  <c r="AW702" i="3"/>
  <c r="BN702" i="3"/>
  <c r="BC702" i="3"/>
  <c r="BK698" i="3"/>
  <c r="BN698" i="3"/>
  <c r="AW698" i="3"/>
  <c r="BC698" i="3"/>
  <c r="BK726" i="3"/>
  <c r="BC726" i="3"/>
  <c r="AW726" i="3"/>
  <c r="BN726" i="3"/>
  <c r="AV732" i="3"/>
  <c r="BB732" i="3"/>
  <c r="BC734" i="3"/>
  <c r="AW734" i="3"/>
  <c r="BK734" i="3"/>
  <c r="BN734" i="3"/>
  <c r="AW716" i="3"/>
  <c r="BC716" i="3"/>
  <c r="BN716" i="3"/>
  <c r="BK716" i="3"/>
  <c r="BF733" i="3"/>
  <c r="BY733" i="3"/>
  <c r="AY733" i="3"/>
  <c r="AX736" i="3"/>
  <c r="AX720" i="3"/>
  <c r="AZ727" i="3"/>
  <c r="AX727" i="3"/>
  <c r="BY685" i="3"/>
  <c r="AY685" i="3"/>
  <c r="BF685" i="3"/>
  <c r="AY692" i="3"/>
  <c r="BY692" i="3"/>
  <c r="BF692" i="3"/>
  <c r="AX711" i="3"/>
  <c r="AX710" i="3"/>
  <c r="BF701" i="3"/>
  <c r="AY701" i="3"/>
  <c r="BY701" i="3"/>
  <c r="BF700" i="3"/>
  <c r="BY700" i="3"/>
  <c r="AY700" i="3"/>
  <c r="AX730" i="3"/>
  <c r="AX695" i="3"/>
  <c r="AX687" i="3"/>
  <c r="AY694" i="3"/>
  <c r="BF694" i="3"/>
  <c r="BY694" i="3"/>
  <c r="AX686" i="3"/>
  <c r="BF725" i="3"/>
  <c r="AY725" i="3"/>
  <c r="BY725" i="3"/>
  <c r="BF721" i="3"/>
  <c r="BY721" i="3"/>
  <c r="AY721" i="3"/>
  <c r="BY697" i="3"/>
  <c r="BF697" i="3"/>
  <c r="AY697" i="3"/>
  <c r="AX722" i="3"/>
  <c r="BY712" i="3"/>
  <c r="BF712" i="3"/>
  <c r="AY712" i="3"/>
  <c r="AX709" i="3"/>
  <c r="AX723" i="3"/>
  <c r="AX699" i="3"/>
  <c r="AX698" i="3"/>
  <c r="AX732" i="3"/>
  <c r="AX716" i="3"/>
  <c r="AZ713" i="3"/>
  <c r="BG733" i="3"/>
  <c r="BV733" i="3"/>
  <c r="BA733" i="3"/>
  <c r="AT715" i="3"/>
  <c r="AT736" i="3"/>
  <c r="BG682" i="3"/>
  <c r="BA682" i="3"/>
  <c r="BV682" i="3"/>
  <c r="AZ720" i="3"/>
  <c r="BH731" i="3"/>
  <c r="AU731" i="3"/>
  <c r="BU731" i="3"/>
  <c r="AU717" i="3"/>
  <c r="BU717" i="3"/>
  <c r="BH717" i="3"/>
  <c r="BI727" i="3"/>
  <c r="BR727" i="3"/>
  <c r="AT727" i="3"/>
  <c r="AZ689" i="3"/>
  <c r="AT685" i="3"/>
  <c r="AZ696" i="3"/>
  <c r="BH692" i="3"/>
  <c r="AU692" i="3"/>
  <c r="BU692" i="3"/>
  <c r="AZ688" i="3"/>
  <c r="BA684" i="3"/>
  <c r="BG684" i="3"/>
  <c r="BV684" i="3"/>
  <c r="BV711" i="3"/>
  <c r="BA711" i="3"/>
  <c r="BG711" i="3"/>
  <c r="BH714" i="3"/>
  <c r="AU714" i="3"/>
  <c r="BU714" i="3"/>
  <c r="AZ710" i="3"/>
  <c r="AU706" i="3"/>
  <c r="BH706" i="3"/>
  <c r="BU706" i="3"/>
  <c r="BG701" i="3"/>
  <c r="BV701" i="3"/>
  <c r="BA701" i="3"/>
  <c r="BI704" i="3"/>
  <c r="BR704" i="3"/>
  <c r="AZ704" i="3"/>
  <c r="AZ700" i="3"/>
  <c r="AT705" i="3"/>
  <c r="BU724" i="3"/>
  <c r="AU724" i="3"/>
  <c r="BH724" i="3"/>
  <c r="BA730" i="3"/>
  <c r="BG730" i="3"/>
  <c r="BV730" i="3"/>
  <c r="AZ719" i="3"/>
  <c r="BG695" i="3"/>
  <c r="BA695" i="3"/>
  <c r="BV695" i="3"/>
  <c r="AT691" i="3"/>
  <c r="BV687" i="3"/>
  <c r="BA687" i="3"/>
  <c r="BG687" i="3"/>
  <c r="AU683" i="3"/>
  <c r="BU683" i="3"/>
  <c r="BH683" i="3"/>
  <c r="AZ694" i="3"/>
  <c r="AZ690" i="3"/>
  <c r="AU686" i="3"/>
  <c r="BH686" i="3"/>
  <c r="BU686" i="3"/>
  <c r="AT729" i="3"/>
  <c r="AZ725" i="3"/>
  <c r="BG721" i="3"/>
  <c r="BA721" i="3"/>
  <c r="BV721" i="3"/>
  <c r="AT728" i="3"/>
  <c r="AU697" i="3"/>
  <c r="BH697" i="3"/>
  <c r="BU697" i="3"/>
  <c r="BG693" i="3"/>
  <c r="BA693" i="3"/>
  <c r="BV693" i="3"/>
  <c r="BI722" i="3"/>
  <c r="BR722" i="3"/>
  <c r="AT722" i="3"/>
  <c r="AZ718" i="3"/>
  <c r="BG712" i="3"/>
  <c r="BA712" i="3"/>
  <c r="BV712" i="3"/>
  <c r="AT708" i="3"/>
  <c r="AZ709" i="3"/>
  <c r="BV735" i="3"/>
  <c r="BG735" i="3"/>
  <c r="BA735" i="3"/>
  <c r="AT723" i="3"/>
  <c r="AT707" i="3"/>
  <c r="BV703" i="3"/>
  <c r="BA703" i="3"/>
  <c r="BG703" i="3"/>
  <c r="AU699" i="3"/>
  <c r="BU699" i="3"/>
  <c r="BH699" i="3"/>
  <c r="BH702" i="3"/>
  <c r="AU702" i="3"/>
  <c r="BU702" i="3"/>
  <c r="BG698" i="3"/>
  <c r="BV698" i="3"/>
  <c r="BA698" i="3"/>
  <c r="AZ726" i="3"/>
  <c r="BV732" i="3"/>
  <c r="BA732" i="3"/>
  <c r="BG732" i="3"/>
  <c r="BV734" i="3"/>
  <c r="BA734" i="3"/>
  <c r="BG734" i="3"/>
  <c r="AU716" i="3"/>
  <c r="BU716" i="3"/>
  <c r="BH716" i="3"/>
  <c r="AZ737" i="3"/>
  <c r="BR713" i="3"/>
  <c r="BI713" i="3"/>
  <c r="BI736" i="3"/>
  <c r="BR736" i="3"/>
  <c r="BI720" i="3"/>
  <c r="BR720" i="3"/>
  <c r="BR717" i="3"/>
  <c r="BI717" i="3"/>
  <c r="BR692" i="3"/>
  <c r="BI692" i="3"/>
  <c r="BR701" i="3"/>
  <c r="BI701" i="3"/>
  <c r="BI730" i="3"/>
  <c r="BR730" i="3"/>
  <c r="BI708" i="3"/>
  <c r="BR708" i="3"/>
  <c r="BR699" i="3"/>
  <c r="BI699" i="3"/>
  <c r="BI734" i="3"/>
  <c r="BR734" i="3"/>
  <c r="BI737" i="3"/>
  <c r="BR737" i="3"/>
  <c r="CE633" i="3"/>
  <c r="BO713" i="3"/>
  <c r="BJ713" i="3"/>
  <c r="BO715" i="3"/>
  <c r="BJ715" i="3"/>
  <c r="BO736" i="3"/>
  <c r="BJ736" i="3"/>
  <c r="BO727" i="3"/>
  <c r="BJ727" i="3"/>
  <c r="BO696" i="3"/>
  <c r="BJ696" i="3"/>
  <c r="BJ710" i="3"/>
  <c r="BO710" i="3"/>
  <c r="BO701" i="3"/>
  <c r="BJ701" i="3"/>
  <c r="BO724" i="3"/>
  <c r="BJ724" i="3"/>
  <c r="BO686" i="3"/>
  <c r="BJ686" i="3"/>
  <c r="BO721" i="3"/>
  <c r="BJ721" i="3"/>
  <c r="BO708" i="3"/>
  <c r="BJ708" i="3"/>
  <c r="BO702" i="3"/>
  <c r="BJ702" i="3"/>
  <c r="BJ734" i="3"/>
  <c r="BO734" i="3"/>
  <c r="BO737" i="3"/>
  <c r="BJ737" i="3"/>
  <c r="CE675" i="3"/>
  <c r="CE636" i="3"/>
  <c r="CE631" i="3"/>
  <c r="CE667" i="3"/>
  <c r="CE680" i="3"/>
  <c r="CE664" i="3"/>
  <c r="CE644" i="3"/>
  <c r="CE663" i="3"/>
  <c r="CE639" i="3"/>
  <c r="CE627" i="3"/>
  <c r="CE652" i="3"/>
  <c r="CE653" i="3"/>
  <c r="CE658" i="3"/>
  <c r="CE650" i="3"/>
  <c r="CB717" i="3"/>
  <c r="BL717" i="3"/>
  <c r="CB696" i="3"/>
  <c r="BL696" i="3"/>
  <c r="CB713" i="3"/>
  <c r="BL713" i="3"/>
  <c r="R769" i="3"/>
  <c r="AF769" i="3"/>
  <c r="BT769" i="3" s="1"/>
  <c r="M769" i="3"/>
  <c r="AA769" i="3"/>
  <c r="Q769" i="3"/>
  <c r="AE769" i="3"/>
  <c r="BS769" i="3" s="1"/>
  <c r="R789" i="3"/>
  <c r="AF789" i="3"/>
  <c r="BT789" i="3" s="1"/>
  <c r="AA789" i="3"/>
  <c r="M789" i="3"/>
  <c r="AE789" i="3"/>
  <c r="BS789" i="3" s="1"/>
  <c r="Q789" i="3"/>
  <c r="AF771" i="3"/>
  <c r="BT771" i="3" s="1"/>
  <c r="R771" i="3"/>
  <c r="AA771" i="3"/>
  <c r="M771" i="3"/>
  <c r="Q771" i="3"/>
  <c r="AE771" i="3"/>
  <c r="BS771" i="3" s="1"/>
  <c r="P792" i="3"/>
  <c r="R792" i="3"/>
  <c r="AF792" i="3"/>
  <c r="BT792" i="3" s="1"/>
  <c r="M792" i="3"/>
  <c r="AA792" i="3"/>
  <c r="Q792" i="3"/>
  <c r="AE792" i="3"/>
  <c r="BS792" i="3" s="1"/>
  <c r="AF738" i="3"/>
  <c r="BT738" i="3" s="1"/>
  <c r="R738" i="3"/>
  <c r="AA738" i="3"/>
  <c r="M738" i="3"/>
  <c r="Q738" i="3"/>
  <c r="AE738" i="3"/>
  <c r="BS738" i="3" s="1"/>
  <c r="R776" i="3"/>
  <c r="AF776" i="3"/>
  <c r="BT776" i="3" s="1"/>
  <c r="M776" i="3"/>
  <c r="AA776" i="3"/>
  <c r="AE776" i="3"/>
  <c r="BS776" i="3" s="1"/>
  <c r="Q776" i="3"/>
  <c r="R787" i="3"/>
  <c r="AF787" i="3"/>
  <c r="BT787" i="3" s="1"/>
  <c r="AA787" i="3"/>
  <c r="M787" i="3"/>
  <c r="Q787" i="3"/>
  <c r="AE787" i="3"/>
  <c r="BS787" i="3" s="1"/>
  <c r="R773" i="3"/>
  <c r="AF773" i="3"/>
  <c r="BT773" i="3" s="1"/>
  <c r="AA773" i="3"/>
  <c r="M773" i="3"/>
  <c r="AE773" i="3"/>
  <c r="BS773" i="3" s="1"/>
  <c r="Q773" i="3"/>
  <c r="CB727" i="3"/>
  <c r="BL727" i="3"/>
  <c r="AF783" i="3"/>
  <c r="BT783" i="3" s="1"/>
  <c r="R783" i="3"/>
  <c r="M783" i="3"/>
  <c r="AA783" i="3"/>
  <c r="Q783" i="3"/>
  <c r="AE783" i="3"/>
  <c r="BS783" i="3" s="1"/>
  <c r="BD783" i="3"/>
  <c r="AF745" i="3"/>
  <c r="BT745" i="3" s="1"/>
  <c r="R745" i="3"/>
  <c r="AA745" i="3"/>
  <c r="M745" i="3"/>
  <c r="AE745" i="3"/>
  <c r="BS745" i="3" s="1"/>
  <c r="Q745" i="3"/>
  <c r="CB685" i="3"/>
  <c r="BL685" i="3"/>
  <c r="R741" i="3"/>
  <c r="AF741" i="3"/>
  <c r="BT741" i="3" s="1"/>
  <c r="M741" i="3"/>
  <c r="AA741" i="3"/>
  <c r="Q741" i="3"/>
  <c r="AE741" i="3"/>
  <c r="BS741" i="3" s="1"/>
  <c r="BD741" i="3"/>
  <c r="AF752" i="3"/>
  <c r="BT752" i="3" s="1"/>
  <c r="R752" i="3"/>
  <c r="AA752" i="3"/>
  <c r="M752" i="3"/>
  <c r="AE752" i="3"/>
  <c r="BS752" i="3" s="1"/>
  <c r="Q752" i="3"/>
  <c r="CB692" i="3"/>
  <c r="BL692" i="3"/>
  <c r="AF748" i="3"/>
  <c r="BT748" i="3" s="1"/>
  <c r="R748" i="3"/>
  <c r="AA748" i="3"/>
  <c r="M748" i="3"/>
  <c r="AE748" i="3"/>
  <c r="BS748" i="3" s="1"/>
  <c r="Q748" i="3"/>
  <c r="AF744" i="3"/>
  <c r="BT744" i="3" s="1"/>
  <c r="R744" i="3"/>
  <c r="M744" i="3"/>
  <c r="AA744" i="3"/>
  <c r="Q744" i="3"/>
  <c r="AE744" i="3"/>
  <c r="BS744" i="3" s="1"/>
  <c r="R740" i="3"/>
  <c r="AF740" i="3"/>
  <c r="BT740" i="3" s="1"/>
  <c r="M740" i="3"/>
  <c r="AA740" i="3"/>
  <c r="AE740" i="3"/>
  <c r="BS740" i="3" s="1"/>
  <c r="Q740" i="3"/>
  <c r="BD740" i="3"/>
  <c r="AF767" i="3"/>
  <c r="BT767" i="3" s="1"/>
  <c r="R767" i="3"/>
  <c r="AA767" i="3"/>
  <c r="M767" i="3"/>
  <c r="AE767" i="3"/>
  <c r="BS767" i="3" s="1"/>
  <c r="Q767" i="3"/>
  <c r="BD767" i="3"/>
  <c r="AF770" i="3"/>
  <c r="BT770" i="3" s="1"/>
  <c r="R770" i="3"/>
  <c r="AA770" i="3"/>
  <c r="M770" i="3"/>
  <c r="AE770" i="3"/>
  <c r="BS770" i="3" s="1"/>
  <c r="Q770" i="3"/>
  <c r="BD770" i="3"/>
  <c r="AF766" i="3"/>
  <c r="BT766" i="3" s="1"/>
  <c r="R766" i="3"/>
  <c r="AA766" i="3"/>
  <c r="M766" i="3"/>
  <c r="Q766" i="3"/>
  <c r="AE766" i="3"/>
  <c r="BS766" i="3" s="1"/>
  <c r="AF762" i="3"/>
  <c r="BT762" i="3" s="1"/>
  <c r="R762" i="3"/>
  <c r="AA762" i="3"/>
  <c r="M762" i="3"/>
  <c r="AE762" i="3"/>
  <c r="BS762" i="3" s="1"/>
  <c r="Q762" i="3"/>
  <c r="AF757" i="3"/>
  <c r="BT757" i="3" s="1"/>
  <c r="R757" i="3"/>
  <c r="AA757" i="3"/>
  <c r="M757" i="3"/>
  <c r="AE757" i="3"/>
  <c r="BS757" i="3" s="1"/>
  <c r="Q757" i="3"/>
  <c r="CB704" i="3"/>
  <c r="BL704" i="3"/>
  <c r="R760" i="3"/>
  <c r="AF760" i="3"/>
  <c r="BT760" i="3" s="1"/>
  <c r="AA760" i="3"/>
  <c r="M760" i="3"/>
  <c r="Q760" i="3"/>
  <c r="AE760" i="3"/>
  <c r="BS760" i="3" s="1"/>
  <c r="CB700" i="3"/>
  <c r="BL700" i="3"/>
  <c r="R756" i="3"/>
  <c r="AF756" i="3"/>
  <c r="BT756" i="3" s="1"/>
  <c r="AA756" i="3"/>
  <c r="M756" i="3"/>
  <c r="AE756" i="3"/>
  <c r="BS756" i="3" s="1"/>
  <c r="Q756" i="3"/>
  <c r="R761" i="3"/>
  <c r="AF761" i="3"/>
  <c r="BT761" i="3" s="1"/>
  <c r="AA761" i="3"/>
  <c r="M761" i="3"/>
  <c r="AE761" i="3"/>
  <c r="BS761" i="3" s="1"/>
  <c r="Q761" i="3"/>
  <c r="AF780" i="3"/>
  <c r="BT780" i="3" s="1"/>
  <c r="R780" i="3"/>
  <c r="AA780" i="3"/>
  <c r="M780" i="3"/>
  <c r="AE780" i="3"/>
  <c r="BS780" i="3" s="1"/>
  <c r="Q780" i="3"/>
  <c r="AF786" i="3"/>
  <c r="BT786" i="3" s="1"/>
  <c r="R786" i="3"/>
  <c r="AA786" i="3"/>
  <c r="M786" i="3"/>
  <c r="Q786" i="3"/>
  <c r="AE786" i="3"/>
  <c r="BS786" i="3" s="1"/>
  <c r="AF775" i="3"/>
  <c r="BT775" i="3" s="1"/>
  <c r="R775" i="3"/>
  <c r="AA775" i="3"/>
  <c r="M775" i="3"/>
  <c r="AE775" i="3"/>
  <c r="BS775" i="3" s="1"/>
  <c r="Q775" i="3"/>
  <c r="AF751" i="3"/>
  <c r="BT751" i="3" s="1"/>
  <c r="R751" i="3"/>
  <c r="M751" i="3"/>
  <c r="AA751" i="3"/>
  <c r="Q751" i="3"/>
  <c r="AE751" i="3"/>
  <c r="BS751" i="3" s="1"/>
  <c r="CB691" i="3"/>
  <c r="BL691" i="3"/>
  <c r="R747" i="3"/>
  <c r="AF747" i="3"/>
  <c r="BT747" i="3" s="1"/>
  <c r="AA747" i="3"/>
  <c r="M747" i="3"/>
  <c r="Q747" i="3"/>
  <c r="AE747" i="3"/>
  <c r="BS747" i="3" s="1"/>
  <c r="CB687" i="3"/>
  <c r="BL687" i="3"/>
  <c r="R743" i="3"/>
  <c r="AF743" i="3"/>
  <c r="BT743" i="3" s="1"/>
  <c r="AA743" i="3"/>
  <c r="M743" i="3"/>
  <c r="Q743" i="3"/>
  <c r="AE743" i="3"/>
  <c r="BS743" i="3" s="1"/>
  <c r="R739" i="3"/>
  <c r="AF739" i="3"/>
  <c r="BT739" i="3" s="1"/>
  <c r="AA739" i="3"/>
  <c r="M739" i="3"/>
  <c r="Q739" i="3"/>
  <c r="AE739" i="3"/>
  <c r="BS739" i="3" s="1"/>
  <c r="AF750" i="3"/>
  <c r="BT750" i="3" s="1"/>
  <c r="R750" i="3"/>
  <c r="AA750" i="3"/>
  <c r="M750" i="3"/>
  <c r="AE750" i="3"/>
  <c r="BS750" i="3" s="1"/>
  <c r="Q750" i="3"/>
  <c r="CB690" i="3"/>
  <c r="BL690" i="3"/>
  <c r="R746" i="3"/>
  <c r="AF746" i="3"/>
  <c r="BT746" i="3" s="1"/>
  <c r="AA746" i="3"/>
  <c r="M746" i="3"/>
  <c r="AE746" i="3"/>
  <c r="BS746" i="3" s="1"/>
  <c r="Q746" i="3"/>
  <c r="AF742" i="3"/>
  <c r="BT742" i="3" s="1"/>
  <c r="R742" i="3"/>
  <c r="M742" i="3"/>
  <c r="AA742" i="3"/>
  <c r="Q742" i="3"/>
  <c r="AE742" i="3"/>
  <c r="BS742" i="3" s="1"/>
  <c r="BD742" i="3"/>
  <c r="R785" i="3"/>
  <c r="AF785" i="3"/>
  <c r="BT785" i="3" s="1"/>
  <c r="M785" i="3"/>
  <c r="AA785" i="3"/>
  <c r="Q785" i="3"/>
  <c r="AE785" i="3"/>
  <c r="BS785" i="3" s="1"/>
  <c r="AF781" i="3"/>
  <c r="BT781" i="3" s="1"/>
  <c r="R781" i="3"/>
  <c r="M781" i="3"/>
  <c r="AA781" i="3"/>
  <c r="Q781" i="3"/>
  <c r="AE781" i="3"/>
  <c r="BS781" i="3" s="1"/>
  <c r="BD781" i="3"/>
  <c r="CB721" i="3"/>
  <c r="BL721" i="3"/>
  <c r="R777" i="3"/>
  <c r="AF777" i="3"/>
  <c r="BT777" i="3" s="1"/>
  <c r="AA777" i="3"/>
  <c r="M777" i="3"/>
  <c r="Q777" i="3"/>
  <c r="AE777" i="3"/>
  <c r="BS777" i="3" s="1"/>
  <c r="CB728" i="3"/>
  <c r="BL728" i="3"/>
  <c r="R784" i="3"/>
  <c r="AF784" i="3"/>
  <c r="BT784" i="3" s="1"/>
  <c r="M784" i="3"/>
  <c r="AA784" i="3"/>
  <c r="AE784" i="3"/>
  <c r="BS784" i="3" s="1"/>
  <c r="Q784" i="3"/>
  <c r="R753" i="3"/>
  <c r="AF753" i="3"/>
  <c r="BT753" i="3" s="1"/>
  <c r="M753" i="3"/>
  <c r="AA753" i="3"/>
  <c r="AE753" i="3"/>
  <c r="BS753" i="3" s="1"/>
  <c r="Q753" i="3"/>
  <c r="R749" i="3"/>
  <c r="AF749" i="3"/>
  <c r="BT749" i="3" s="1"/>
  <c r="M749" i="3"/>
  <c r="AA749" i="3"/>
  <c r="AE749" i="3"/>
  <c r="BS749" i="3" s="1"/>
  <c r="Q749" i="3"/>
  <c r="AF778" i="3"/>
  <c r="BT778" i="3" s="1"/>
  <c r="R778" i="3"/>
  <c r="AA778" i="3"/>
  <c r="M778" i="3"/>
  <c r="AE778" i="3"/>
  <c r="BS778" i="3" s="1"/>
  <c r="Q778" i="3"/>
  <c r="AF774" i="3"/>
  <c r="BT774" i="3" s="1"/>
  <c r="R774" i="3"/>
  <c r="AA774" i="3"/>
  <c r="M774" i="3"/>
  <c r="Q774" i="3"/>
  <c r="AE774" i="3"/>
  <c r="BS774" i="3" s="1"/>
  <c r="R768" i="3"/>
  <c r="AF768" i="3"/>
  <c r="BT768" i="3" s="1"/>
  <c r="M768" i="3"/>
  <c r="AA768" i="3"/>
  <c r="AE768" i="3"/>
  <c r="BS768" i="3" s="1"/>
  <c r="Q768" i="3"/>
  <c r="CB708" i="3"/>
  <c r="BL708" i="3"/>
  <c r="R764" i="3"/>
  <c r="AF764" i="3"/>
  <c r="BT764" i="3" s="1"/>
  <c r="AA764" i="3"/>
  <c r="M764" i="3"/>
  <c r="Q764" i="3"/>
  <c r="AE764" i="3"/>
  <c r="BS764" i="3" s="1"/>
  <c r="R765" i="3"/>
  <c r="AF765" i="3"/>
  <c r="BT765" i="3" s="1"/>
  <c r="AA765" i="3"/>
  <c r="M765" i="3"/>
  <c r="AE765" i="3"/>
  <c r="BS765" i="3" s="1"/>
  <c r="Q765" i="3"/>
  <c r="AF791" i="3"/>
  <c r="BT791" i="3" s="1"/>
  <c r="R791" i="3"/>
  <c r="M791" i="3"/>
  <c r="AA791" i="3"/>
  <c r="AE791" i="3"/>
  <c r="BS791" i="3" s="1"/>
  <c r="Q791" i="3"/>
  <c r="CB723" i="3"/>
  <c r="BL723" i="3"/>
  <c r="AF779" i="3"/>
  <c r="BT779" i="3" s="1"/>
  <c r="R779" i="3"/>
  <c r="M779" i="3"/>
  <c r="AA779" i="3"/>
  <c r="Q779" i="3"/>
  <c r="AE779" i="3"/>
  <c r="BS779" i="3" s="1"/>
  <c r="AF763" i="3"/>
  <c r="BT763" i="3" s="1"/>
  <c r="R763" i="3"/>
  <c r="M763" i="3"/>
  <c r="AA763" i="3"/>
  <c r="Q763" i="3"/>
  <c r="AE763" i="3"/>
  <c r="BS763" i="3" s="1"/>
  <c r="CB703" i="3"/>
  <c r="BL703" i="3"/>
  <c r="R759" i="3"/>
  <c r="AF759" i="3"/>
  <c r="BT759" i="3" s="1"/>
  <c r="AA759" i="3"/>
  <c r="M759" i="3"/>
  <c r="Q759" i="3"/>
  <c r="AE759" i="3"/>
  <c r="BS759" i="3" s="1"/>
  <c r="AF755" i="3"/>
  <c r="BT755" i="3" s="1"/>
  <c r="R755" i="3"/>
  <c r="AA755" i="3"/>
  <c r="M755" i="3"/>
  <c r="Q755" i="3"/>
  <c r="AE755" i="3"/>
  <c r="BS755" i="3" s="1"/>
  <c r="R758" i="3"/>
  <c r="AF758" i="3"/>
  <c r="BT758" i="3" s="1"/>
  <c r="AA758" i="3"/>
  <c r="M758" i="3"/>
  <c r="AE758" i="3"/>
  <c r="BS758" i="3" s="1"/>
  <c r="Q758" i="3"/>
  <c r="AF754" i="3"/>
  <c r="BT754" i="3" s="1"/>
  <c r="R754" i="3"/>
  <c r="AA754" i="3"/>
  <c r="M754" i="3"/>
  <c r="AE754" i="3"/>
  <c r="BS754" i="3" s="1"/>
  <c r="Q754" i="3"/>
  <c r="R782" i="3"/>
  <c r="AF782" i="3"/>
  <c r="BT782" i="3" s="1"/>
  <c r="M782" i="3"/>
  <c r="AA782" i="3"/>
  <c r="Q782" i="3"/>
  <c r="AE782" i="3"/>
  <c r="BS782" i="3" s="1"/>
  <c r="P788" i="3"/>
  <c r="R788" i="3"/>
  <c r="AF788" i="3"/>
  <c r="BT788" i="3" s="1"/>
  <c r="AA788" i="3"/>
  <c r="M788" i="3"/>
  <c r="Q788" i="3"/>
  <c r="AE788" i="3"/>
  <c r="BS788" i="3" s="1"/>
  <c r="AF790" i="3"/>
  <c r="BT790" i="3" s="1"/>
  <c r="R790" i="3"/>
  <c r="AA790" i="3"/>
  <c r="M790" i="3"/>
  <c r="AE790" i="3"/>
  <c r="BS790" i="3" s="1"/>
  <c r="Q790" i="3"/>
  <c r="R772" i="3"/>
  <c r="AF772" i="3"/>
  <c r="BT772" i="3" s="1"/>
  <c r="AA772" i="3"/>
  <c r="M772" i="3"/>
  <c r="Q772" i="3"/>
  <c r="AE772" i="3"/>
  <c r="BS772" i="3" s="1"/>
  <c r="R793" i="3"/>
  <c r="AF793" i="3"/>
  <c r="BT793" i="3" s="1"/>
  <c r="AA793" i="3"/>
  <c r="M793" i="3"/>
  <c r="AE793" i="3"/>
  <c r="BS793" i="3" s="1"/>
  <c r="Q793" i="3"/>
  <c r="CD727" i="3"/>
  <c r="BM727" i="3"/>
  <c r="CD705" i="3"/>
  <c r="BM705" i="3"/>
  <c r="CD724" i="3"/>
  <c r="BM724" i="3"/>
  <c r="CD687" i="3"/>
  <c r="BM687" i="3"/>
  <c r="CD694" i="3"/>
  <c r="BM694" i="3"/>
  <c r="CD693" i="3"/>
  <c r="BM693" i="3"/>
  <c r="BM722" i="3"/>
  <c r="CD722" i="3"/>
  <c r="BM696" i="3"/>
  <c r="CD696" i="3"/>
  <c r="CD688" i="3"/>
  <c r="BM688" i="3"/>
  <c r="CD701" i="3"/>
  <c r="BM701" i="3"/>
  <c r="CD695" i="3"/>
  <c r="BM695" i="3"/>
  <c r="CD728" i="3"/>
  <c r="BM728" i="3"/>
  <c r="CD737" i="3"/>
  <c r="BM737" i="3"/>
  <c r="AV713" i="3"/>
  <c r="BB713" i="3"/>
  <c r="AV692" i="3"/>
  <c r="BB692" i="3"/>
  <c r="BK688" i="3"/>
  <c r="AW688" i="3"/>
  <c r="BN688" i="3"/>
  <c r="BC688" i="3"/>
  <c r="BK684" i="3"/>
  <c r="AW684" i="3"/>
  <c r="BN684" i="3"/>
  <c r="BC684" i="3"/>
  <c r="BN711" i="3"/>
  <c r="BK711" i="3"/>
  <c r="AW711" i="3"/>
  <c r="BC711" i="3"/>
  <c r="BB714" i="3"/>
  <c r="AV714" i="3"/>
  <c r="AW710" i="3"/>
  <c r="BC710" i="3"/>
  <c r="BK710" i="3"/>
  <c r="BN710" i="3"/>
  <c r="BB706" i="3"/>
  <c r="AV706" i="3"/>
  <c r="AV701" i="3"/>
  <c r="BB701" i="3"/>
  <c r="AW704" i="3"/>
  <c r="BK704" i="3"/>
  <c r="BC704" i="3"/>
  <c r="BN704" i="3"/>
  <c r="AV700" i="3"/>
  <c r="BB700" i="3"/>
  <c r="AV705" i="3"/>
  <c r="BB705" i="3"/>
  <c r="AV724" i="3"/>
  <c r="BB724" i="3"/>
  <c r="AV730" i="3"/>
  <c r="BB730" i="3"/>
  <c r="AV708" i="3"/>
  <c r="BB708" i="3"/>
  <c r="AV709" i="3"/>
  <c r="BB709" i="3"/>
  <c r="AW735" i="3"/>
  <c r="BN735" i="3"/>
  <c r="BK735" i="3"/>
  <c r="BC735" i="3"/>
  <c r="AV723" i="3"/>
  <c r="BB723" i="3"/>
  <c r="BN707" i="3"/>
  <c r="BK707" i="3"/>
  <c r="AW707" i="3"/>
  <c r="BC707" i="3"/>
  <c r="BB703" i="3"/>
  <c r="AV703" i="3"/>
  <c r="BB699" i="3"/>
  <c r="AV699" i="3"/>
  <c r="AV702" i="3"/>
  <c r="BB702" i="3"/>
  <c r="BB698" i="3"/>
  <c r="AV698" i="3"/>
  <c r="AX715" i="3"/>
  <c r="AY682" i="3"/>
  <c r="BY682" i="3"/>
  <c r="BF682" i="3"/>
  <c r="AX731" i="3"/>
  <c r="AY727" i="3"/>
  <c r="BF727" i="3"/>
  <c r="BY727" i="3"/>
  <c r="AX685" i="3"/>
  <c r="AX696" i="3"/>
  <c r="AX688" i="3"/>
  <c r="BF711" i="3"/>
  <c r="AY711" i="3"/>
  <c r="BY711" i="3"/>
  <c r="AY710" i="3"/>
  <c r="BY710" i="3"/>
  <c r="BF710" i="3"/>
  <c r="BY704" i="3"/>
  <c r="AY704" i="3"/>
  <c r="BF704" i="3"/>
  <c r="AX705" i="3"/>
  <c r="BF730" i="3"/>
  <c r="AY730" i="3"/>
  <c r="BY730" i="3"/>
  <c r="BF695" i="3"/>
  <c r="BY695" i="3"/>
  <c r="AY695" i="3"/>
  <c r="BF691" i="3"/>
  <c r="BY691" i="3"/>
  <c r="AY691" i="3"/>
  <c r="AX683" i="3"/>
  <c r="AY690" i="3"/>
  <c r="BY690" i="3"/>
  <c r="BF690" i="3"/>
  <c r="AX729" i="3"/>
  <c r="AX721" i="3"/>
  <c r="AX697" i="3"/>
  <c r="BF722" i="3"/>
  <c r="BY722" i="3"/>
  <c r="AY722" i="3"/>
  <c r="AX712" i="3"/>
  <c r="AY708" i="3"/>
  <c r="BY708" i="3"/>
  <c r="BF708" i="3"/>
  <c r="AX735" i="3"/>
  <c r="AX707" i="3"/>
  <c r="BF699" i="3"/>
  <c r="AY699" i="3"/>
  <c r="BY699" i="3"/>
  <c r="AY698" i="3"/>
  <c r="BF698" i="3"/>
  <c r="BY698" i="3"/>
  <c r="BY732" i="3"/>
  <c r="BF732" i="3"/>
  <c r="AY732" i="3"/>
  <c r="BF734" i="3"/>
  <c r="BY734" i="3"/>
  <c r="AY734" i="3"/>
  <c r="AY737" i="3"/>
  <c r="BY737" i="3"/>
  <c r="BF737" i="3"/>
  <c r="BA713" i="3"/>
  <c r="BG713" i="3"/>
  <c r="BV713" i="3"/>
  <c r="AT733" i="3"/>
  <c r="BA715" i="3"/>
  <c r="BV715" i="3"/>
  <c r="BG715" i="3"/>
  <c r="BH736" i="3"/>
  <c r="AU736" i="3"/>
  <c r="BU736" i="3"/>
  <c r="AT682" i="3"/>
  <c r="BG720" i="3"/>
  <c r="BA720" i="3"/>
  <c r="BV720" i="3"/>
  <c r="AT717" i="3"/>
  <c r="BU727" i="3"/>
  <c r="AU727" i="3"/>
  <c r="BH727" i="3"/>
  <c r="AT689" i="3"/>
  <c r="BA685" i="3"/>
  <c r="BV685" i="3"/>
  <c r="BG685" i="3"/>
  <c r="BR696" i="3"/>
  <c r="BI696" i="3"/>
  <c r="AT696" i="3"/>
  <c r="BA692" i="3"/>
  <c r="BV692" i="3"/>
  <c r="BG692" i="3"/>
  <c r="BR688" i="3"/>
  <c r="BI688" i="3"/>
  <c r="BA688" i="3"/>
  <c r="BG688" i="3"/>
  <c r="BV688" i="3"/>
  <c r="BR684" i="3"/>
  <c r="BI684" i="3"/>
  <c r="AU684" i="3"/>
  <c r="BU684" i="3"/>
  <c r="BH684" i="3"/>
  <c r="BI711" i="3"/>
  <c r="BR711" i="3"/>
  <c r="AT711" i="3"/>
  <c r="AT714" i="3"/>
  <c r="BU710" i="3"/>
  <c r="BH710" i="3"/>
  <c r="AU710" i="3"/>
  <c r="AZ706" i="3"/>
  <c r="AT706" i="3"/>
  <c r="AT701" i="3"/>
  <c r="BH704" i="3"/>
  <c r="BU704" i="3"/>
  <c r="AU704" i="3"/>
  <c r="BA700" i="3"/>
  <c r="BG700" i="3"/>
  <c r="BV700" i="3"/>
  <c r="AZ705" i="3"/>
  <c r="AT724" i="3"/>
  <c r="AZ730" i="3"/>
  <c r="BI719" i="3"/>
  <c r="BR719" i="3"/>
  <c r="AT719" i="3"/>
  <c r="AZ695" i="3"/>
  <c r="BG691" i="3"/>
  <c r="BA691" i="3"/>
  <c r="BV691" i="3"/>
  <c r="BH687" i="3"/>
  <c r="BU687" i="3"/>
  <c r="AU687" i="3"/>
  <c r="BA683" i="3"/>
  <c r="BG683" i="3"/>
  <c r="BV683" i="3"/>
  <c r="BR694" i="3"/>
  <c r="BI694" i="3"/>
  <c r="AT694" i="3"/>
  <c r="BG690" i="3"/>
  <c r="BA690" i="3"/>
  <c r="BV690" i="3"/>
  <c r="AZ686" i="3"/>
  <c r="BU729" i="3"/>
  <c r="AU729" i="3"/>
  <c r="BH729" i="3"/>
  <c r="AT725" i="3"/>
  <c r="AZ721" i="3"/>
  <c r="BH728" i="3"/>
  <c r="AU728" i="3"/>
  <c r="BU728" i="3"/>
  <c r="AZ697" i="3"/>
  <c r="BH693" i="3"/>
  <c r="BU693" i="3"/>
  <c r="AU693" i="3"/>
  <c r="BU722" i="3"/>
  <c r="BH722" i="3"/>
  <c r="AU722" i="3"/>
  <c r="BU718" i="3"/>
  <c r="AU718" i="3"/>
  <c r="BH718" i="3"/>
  <c r="AZ712" i="3"/>
  <c r="BG708" i="3"/>
  <c r="BV708" i="3"/>
  <c r="BA708" i="3"/>
  <c r="AT709" i="3"/>
  <c r="BG723" i="3"/>
  <c r="BA723" i="3"/>
  <c r="BV723" i="3"/>
  <c r="BH707" i="3"/>
  <c r="AU707" i="3"/>
  <c r="BU707" i="3"/>
  <c r="AT703" i="3"/>
  <c r="BV699" i="3"/>
  <c r="BG699" i="3"/>
  <c r="BA699" i="3"/>
  <c r="AT702" i="3"/>
  <c r="AT698" i="3"/>
  <c r="BA726" i="3"/>
  <c r="BG726" i="3"/>
  <c r="BV726" i="3"/>
  <c r="BI732" i="3"/>
  <c r="BR732" i="3"/>
  <c r="AT732" i="3"/>
  <c r="AZ734" i="3"/>
  <c r="AT716" i="3"/>
  <c r="BH737" i="3"/>
  <c r="BU737" i="3"/>
  <c r="AU737" i="3"/>
  <c r="BI715" i="3"/>
  <c r="BR715" i="3"/>
  <c r="BR682" i="3"/>
  <c r="BI682" i="3"/>
  <c r="BR710" i="3"/>
  <c r="BI710" i="3"/>
  <c r="BI700" i="3"/>
  <c r="BR700" i="3"/>
  <c r="BR724" i="3"/>
  <c r="BI724" i="3"/>
  <c r="BR728" i="3"/>
  <c r="BI728" i="3"/>
  <c r="BI703" i="3"/>
  <c r="BR703" i="3"/>
  <c r="BR702" i="3"/>
  <c r="BI702" i="3"/>
  <c r="BI726" i="3"/>
  <c r="BR726" i="3"/>
  <c r="CE630" i="3"/>
  <c r="CE673" i="3"/>
  <c r="CE660" i="3"/>
  <c r="BO731" i="3"/>
  <c r="BJ731" i="3"/>
  <c r="BI685" i="3"/>
  <c r="BR685" i="3"/>
  <c r="BO684" i="3"/>
  <c r="BJ684" i="3"/>
  <c r="BJ714" i="3"/>
  <c r="BO714" i="3"/>
  <c r="BJ706" i="3"/>
  <c r="BO706" i="3"/>
  <c r="BO705" i="3"/>
  <c r="BJ705" i="3"/>
  <c r="BO730" i="3"/>
  <c r="BJ730" i="3"/>
  <c r="BR683" i="3"/>
  <c r="BI683" i="3"/>
  <c r="BJ694" i="3"/>
  <c r="BO694" i="3"/>
  <c r="BO690" i="3"/>
  <c r="BJ690" i="3"/>
  <c r="BO729" i="3"/>
  <c r="BJ729" i="3"/>
  <c r="BO728" i="3"/>
  <c r="BJ728" i="3"/>
  <c r="BR693" i="3"/>
  <c r="BI693" i="3"/>
  <c r="BO722" i="3"/>
  <c r="BJ722" i="3"/>
  <c r="BO709" i="3"/>
  <c r="BJ709" i="3"/>
  <c r="BO703" i="3"/>
  <c r="BJ703" i="3"/>
  <c r="BO699" i="3"/>
  <c r="BJ699" i="3"/>
  <c r="BJ698" i="3"/>
  <c r="BO698" i="3"/>
  <c r="BO732" i="3"/>
  <c r="BJ732" i="3"/>
  <c r="CE628" i="3"/>
  <c r="CE643" i="3"/>
  <c r="CE642" i="3"/>
  <c r="CE635" i="3"/>
  <c r="CE634" i="3"/>
  <c r="CE662" i="3"/>
  <c r="CE647" i="3"/>
  <c r="CE655" i="3"/>
  <c r="CE668" i="3"/>
  <c r="CE674" i="3"/>
  <c r="CE672" i="3"/>
  <c r="CE679" i="3"/>
  <c r="CB733" i="3"/>
  <c r="BL733" i="3"/>
  <c r="CB711" i="3"/>
  <c r="BL711" i="3"/>
  <c r="CB714" i="3"/>
  <c r="BL714" i="3"/>
  <c r="CB724" i="3"/>
  <c r="BL724" i="3"/>
  <c r="CB686" i="3"/>
  <c r="BL686" i="3"/>
  <c r="CB729" i="3"/>
  <c r="BL729" i="3"/>
  <c r="CB697" i="3"/>
  <c r="BL697" i="3"/>
  <c r="CB735" i="3"/>
  <c r="BL735" i="3"/>
  <c r="CD713" i="3"/>
  <c r="BM713" i="3"/>
  <c r="CD715" i="3"/>
  <c r="BM715" i="3"/>
  <c r="CD717" i="3"/>
  <c r="BM717" i="3"/>
  <c r="CD692" i="3"/>
  <c r="BM692" i="3"/>
  <c r="CD711" i="3"/>
  <c r="BM711" i="3"/>
  <c r="CD714" i="3"/>
  <c r="BM714" i="3"/>
  <c r="CD700" i="3"/>
  <c r="BM700" i="3"/>
  <c r="CD719" i="3"/>
  <c r="BM719" i="3"/>
  <c r="CD691" i="3"/>
  <c r="BM691" i="3"/>
  <c r="CD708" i="3"/>
  <c r="BM708" i="3"/>
  <c r="CD703" i="3"/>
  <c r="BM703" i="3"/>
  <c r="CD733" i="3"/>
  <c r="BM733" i="3"/>
  <c r="CD730" i="3"/>
  <c r="BM730" i="3"/>
  <c r="CD721" i="3"/>
  <c r="BM721" i="3"/>
  <c r="CD709" i="3"/>
  <c r="BM709" i="3"/>
  <c r="BM723" i="3"/>
  <c r="CD723" i="3"/>
  <c r="CD698" i="3"/>
  <c r="BM698" i="3"/>
  <c r="AV736" i="3"/>
  <c r="BB736" i="3"/>
  <c r="BK682" i="3"/>
  <c r="BC682" i="3"/>
  <c r="AW682" i="3"/>
  <c r="BN682" i="3"/>
  <c r="BC720" i="3"/>
  <c r="AW720" i="3"/>
  <c r="BN720" i="3"/>
  <c r="BK720" i="3"/>
  <c r="BB731" i="3"/>
  <c r="AV731" i="3"/>
  <c r="AW717" i="3"/>
  <c r="BC717" i="3"/>
  <c r="BK717" i="3"/>
  <c r="BN717" i="3"/>
  <c r="BN727" i="3"/>
  <c r="AW727" i="3"/>
  <c r="BK727" i="3"/>
  <c r="BC727" i="3"/>
  <c r="AW689" i="3"/>
  <c r="BC689" i="3"/>
  <c r="BN689" i="3"/>
  <c r="BK689" i="3"/>
  <c r="BB685" i="3"/>
  <c r="AV685" i="3"/>
  <c r="BK696" i="3"/>
  <c r="AW696" i="3"/>
  <c r="BN696" i="3"/>
  <c r="BC696" i="3"/>
  <c r="BK692" i="3"/>
  <c r="AW692" i="3"/>
  <c r="BN692" i="3"/>
  <c r="BC692" i="3"/>
  <c r="AV688" i="3"/>
  <c r="BB688" i="3"/>
  <c r="AV684" i="3"/>
  <c r="BB684" i="3"/>
  <c r="BB711" i="3"/>
  <c r="AV711" i="3"/>
  <c r="BC714" i="3"/>
  <c r="AW714" i="3"/>
  <c r="BN714" i="3"/>
  <c r="BK714" i="3"/>
  <c r="AV710" i="3"/>
  <c r="BB710" i="3"/>
  <c r="BC706" i="3"/>
  <c r="AW706" i="3"/>
  <c r="BK706" i="3"/>
  <c r="BN706" i="3"/>
  <c r="BN701" i="3"/>
  <c r="AW701" i="3"/>
  <c r="BC701" i="3"/>
  <c r="BK701" i="3"/>
  <c r="BK712" i="3"/>
  <c r="AW712" i="3"/>
  <c r="BC712" i="3"/>
  <c r="BN712" i="3"/>
  <c r="BK708" i="3"/>
  <c r="BN708" i="3"/>
  <c r="BC708" i="3"/>
  <c r="AW708" i="3"/>
  <c r="AW709" i="3"/>
  <c r="BN709" i="3"/>
  <c r="BC709" i="3"/>
  <c r="BK709" i="3"/>
  <c r="BB735" i="3"/>
  <c r="AV735" i="3"/>
  <c r="BN723" i="3"/>
  <c r="AW723" i="3"/>
  <c r="BK723" i="3"/>
  <c r="BC723" i="3"/>
  <c r="BB707" i="3"/>
  <c r="AV707" i="3"/>
  <c r="BC703" i="3"/>
  <c r="AW703" i="3"/>
  <c r="BK703" i="3"/>
  <c r="BN703" i="3"/>
  <c r="AV737" i="3"/>
  <c r="BB737" i="3"/>
  <c r="AX713" i="3"/>
  <c r="BF715" i="3"/>
  <c r="BY715" i="3"/>
  <c r="AY715" i="3"/>
  <c r="AX682" i="3"/>
  <c r="AZ731" i="3"/>
  <c r="BF731" i="3"/>
  <c r="AY731" i="3"/>
  <c r="BY731" i="3"/>
  <c r="BF717" i="3"/>
  <c r="AY717" i="3"/>
  <c r="BY717" i="3"/>
  <c r="AX689" i="3"/>
  <c r="BY696" i="3"/>
  <c r="AY696" i="3"/>
  <c r="BF696" i="3"/>
  <c r="AY688" i="3"/>
  <c r="BY688" i="3"/>
  <c r="BF688" i="3"/>
  <c r="BY684" i="3"/>
  <c r="AY684" i="3"/>
  <c r="BF684" i="3"/>
  <c r="AY714" i="3"/>
  <c r="BY714" i="3"/>
  <c r="BF714" i="3"/>
  <c r="BF706" i="3"/>
  <c r="BY706" i="3"/>
  <c r="AY706" i="3"/>
  <c r="AX704" i="3"/>
  <c r="BF705" i="3"/>
  <c r="BY705" i="3"/>
  <c r="AY705" i="3"/>
  <c r="AX724" i="3"/>
  <c r="AX719" i="3"/>
  <c r="AX691" i="3"/>
  <c r="BF683" i="3"/>
  <c r="AY683" i="3"/>
  <c r="BY683" i="3"/>
  <c r="AX690" i="3"/>
  <c r="BF729" i="3"/>
  <c r="BY729" i="3"/>
  <c r="AY729" i="3"/>
  <c r="AX728" i="3"/>
  <c r="AX693" i="3"/>
  <c r="AX718" i="3"/>
  <c r="AX708" i="3"/>
  <c r="AZ735" i="3"/>
  <c r="BF735" i="3"/>
  <c r="AY735" i="3"/>
  <c r="BY735" i="3"/>
  <c r="BF707" i="3"/>
  <c r="AY707" i="3"/>
  <c r="BY707" i="3"/>
  <c r="AX703" i="3"/>
  <c r="AX702" i="3"/>
  <c r="BF726" i="3"/>
  <c r="BY726" i="3"/>
  <c r="AY726" i="3"/>
  <c r="AX734" i="3"/>
  <c r="AX737" i="3"/>
  <c r="AT713" i="3"/>
  <c r="BI733" i="3"/>
  <c r="BR733" i="3"/>
  <c r="AU733" i="3"/>
  <c r="BU733" i="3"/>
  <c r="BH733" i="3"/>
  <c r="AZ715" i="3"/>
  <c r="BA736" i="3"/>
  <c r="BG736" i="3"/>
  <c r="BV736" i="3"/>
  <c r="BU682" i="3"/>
  <c r="BH682" i="3"/>
  <c r="AU682" i="3"/>
  <c r="BU720" i="3"/>
  <c r="BH720" i="3"/>
  <c r="AU720" i="3"/>
  <c r="BG731" i="3"/>
  <c r="BA731" i="3"/>
  <c r="BV731" i="3"/>
  <c r="AZ717" i="3"/>
  <c r="BU689" i="3"/>
  <c r="BH689" i="3"/>
  <c r="AU689" i="3"/>
  <c r="AZ685" i="3"/>
  <c r="BU696" i="3"/>
  <c r="BH696" i="3"/>
  <c r="AU696" i="3"/>
  <c r="AZ692" i="3"/>
  <c r="AU688" i="3"/>
  <c r="BH688" i="3"/>
  <c r="BU688" i="3"/>
  <c r="AT684" i="3"/>
  <c r="AU711" i="3"/>
  <c r="BH711" i="3"/>
  <c r="BU711" i="3"/>
  <c r="AZ714" i="3"/>
  <c r="AT710" i="3"/>
  <c r="BU701" i="3"/>
  <c r="BH701" i="3"/>
  <c r="AU701" i="3"/>
  <c r="AT704" i="3"/>
  <c r="AT700" i="3"/>
  <c r="BA705" i="3"/>
  <c r="BG705" i="3"/>
  <c r="BV705" i="3"/>
  <c r="BA724" i="3"/>
  <c r="BG724" i="3"/>
  <c r="BV724" i="3"/>
  <c r="AT730" i="3"/>
  <c r="BU719" i="3"/>
  <c r="AU719" i="3"/>
  <c r="BH719" i="3"/>
  <c r="AT695" i="3"/>
  <c r="AZ691" i="3"/>
  <c r="AT687" i="3"/>
  <c r="AZ683" i="3"/>
  <c r="AU694" i="3"/>
  <c r="BU694" i="3"/>
  <c r="BH694" i="3"/>
  <c r="AU690" i="3"/>
  <c r="BH690" i="3"/>
  <c r="BU690" i="3"/>
  <c r="BG686" i="3"/>
  <c r="BA686" i="3"/>
  <c r="BV686" i="3"/>
  <c r="AZ729" i="3"/>
  <c r="BU725" i="3"/>
  <c r="AU725" i="3"/>
  <c r="BH725" i="3"/>
  <c r="AT721" i="3"/>
  <c r="AZ728" i="3"/>
  <c r="BG697" i="3"/>
  <c r="BV697" i="3"/>
  <c r="BA697" i="3"/>
  <c r="AT693" i="3"/>
  <c r="BA722" i="3"/>
  <c r="BV722" i="3"/>
  <c r="BG722" i="3"/>
  <c r="AT718" i="3"/>
  <c r="BH712" i="3"/>
  <c r="AU712" i="3"/>
  <c r="BU712" i="3"/>
  <c r="AZ708" i="3"/>
  <c r="AU709" i="3"/>
  <c r="BU709" i="3"/>
  <c r="BH709" i="3"/>
  <c r="AT735" i="3"/>
  <c r="BA707" i="3"/>
  <c r="BV707" i="3"/>
  <c r="BG707" i="3"/>
  <c r="BU703" i="3"/>
  <c r="AU703" i="3"/>
  <c r="BH703" i="3"/>
  <c r="AZ699" i="3"/>
  <c r="BG702" i="3"/>
  <c r="BV702" i="3"/>
  <c r="BA702" i="3"/>
  <c r="BH698" i="3"/>
  <c r="AU698" i="3"/>
  <c r="BU698" i="3"/>
  <c r="AT726" i="3"/>
  <c r="BH732" i="3"/>
  <c r="BU732" i="3"/>
  <c r="AU732" i="3"/>
  <c r="AT734" i="3"/>
  <c r="BG716" i="3"/>
  <c r="BV716" i="3"/>
  <c r="BA716" i="3"/>
  <c r="AT737" i="3"/>
  <c r="BI731" i="3"/>
  <c r="BR731" i="3"/>
  <c r="BR689" i="3"/>
  <c r="BI689" i="3"/>
  <c r="BI695" i="3"/>
  <c r="BR695" i="3"/>
  <c r="BI687" i="3"/>
  <c r="BR687" i="3"/>
  <c r="BI686" i="3"/>
  <c r="BR686" i="3"/>
  <c r="BI725" i="3"/>
  <c r="BR725" i="3"/>
  <c r="BI712" i="3"/>
  <c r="BR712" i="3"/>
  <c r="BR709" i="3"/>
  <c r="BI709" i="3"/>
  <c r="BI723" i="3"/>
  <c r="BR723" i="3"/>
  <c r="BI716" i="3"/>
  <c r="BR716" i="3"/>
  <c r="CE671" i="3"/>
  <c r="BO733" i="3"/>
  <c r="BJ733" i="3"/>
  <c r="BJ682" i="3"/>
  <c r="BO682" i="3"/>
  <c r="BO685" i="3"/>
  <c r="BJ685" i="3"/>
  <c r="BO692" i="3"/>
  <c r="BJ692" i="3"/>
  <c r="BO704" i="3"/>
  <c r="BJ704" i="3"/>
  <c r="BO687" i="3"/>
  <c r="BJ687" i="3"/>
  <c r="BO683" i="3"/>
  <c r="BJ683" i="3"/>
  <c r="BO725" i="3"/>
  <c r="BJ725" i="3"/>
  <c r="BO693" i="3"/>
  <c r="BJ693" i="3"/>
  <c r="BO712" i="3"/>
  <c r="BJ712" i="3"/>
  <c r="BO723" i="3"/>
  <c r="BJ723" i="3"/>
  <c r="BO716" i="3"/>
  <c r="BJ716" i="3"/>
  <c r="CE669" i="3"/>
  <c r="CE646" i="3"/>
  <c r="CE676" i="3"/>
  <c r="CE659" i="3"/>
  <c r="CE626" i="3"/>
  <c r="CE656" i="3"/>
  <c r="CE649" i="3"/>
  <c r="P769" i="3"/>
  <c r="AD769" i="3"/>
  <c r="AD789" i="3"/>
  <c r="P789" i="3"/>
  <c r="AD787" i="3"/>
  <c r="P787" i="3"/>
  <c r="AD773" i="3"/>
  <c r="P773" i="3"/>
  <c r="AD783" i="3"/>
  <c r="P783" i="3"/>
  <c r="P745" i="3"/>
  <c r="AD745" i="3"/>
  <c r="AD741" i="3"/>
  <c r="P741" i="3"/>
  <c r="AD752" i="3"/>
  <c r="P752" i="3"/>
  <c r="AD748" i="3"/>
  <c r="P748" i="3"/>
  <c r="P744" i="3"/>
  <c r="AD744" i="3"/>
  <c r="P740" i="3"/>
  <c r="AD740" i="3"/>
  <c r="AD767" i="3"/>
  <c r="P767" i="3"/>
  <c r="P770" i="3"/>
  <c r="AD770" i="3"/>
  <c r="P762" i="3"/>
  <c r="AD762" i="3"/>
  <c r="P757" i="3"/>
  <c r="AD757" i="3"/>
  <c r="AD760" i="3"/>
  <c r="P760" i="3"/>
  <c r="AD756" i="3"/>
  <c r="P756" i="3"/>
  <c r="P761" i="3"/>
  <c r="AD761" i="3"/>
  <c r="AD780" i="3"/>
  <c r="P780" i="3"/>
  <c r="P786" i="3"/>
  <c r="AD786" i="3"/>
  <c r="AD775" i="3"/>
  <c r="P775" i="3"/>
  <c r="P751" i="3"/>
  <c r="AD751" i="3"/>
  <c r="AD739" i="3"/>
  <c r="P739" i="3"/>
  <c r="P750" i="3"/>
  <c r="AD750" i="3"/>
  <c r="AD746" i="3"/>
  <c r="P746" i="3"/>
  <c r="P742" i="3"/>
  <c r="AD742" i="3"/>
  <c r="P785" i="3"/>
  <c r="AD785" i="3"/>
  <c r="P781" i="3"/>
  <c r="AD781" i="3"/>
  <c r="P778" i="3"/>
  <c r="AD778" i="3"/>
  <c r="AD774" i="3"/>
  <c r="P774" i="3"/>
  <c r="P768" i="3"/>
  <c r="AD768" i="3"/>
  <c r="P765" i="3"/>
  <c r="AD765" i="3"/>
  <c r="P779" i="3"/>
  <c r="AD779" i="3"/>
  <c r="P763" i="3"/>
  <c r="AD763" i="3"/>
  <c r="P755" i="3"/>
  <c r="AD755" i="3"/>
  <c r="P758" i="3"/>
  <c r="AD758" i="3"/>
  <c r="AD754" i="3"/>
  <c r="P754" i="3"/>
  <c r="P782" i="3"/>
  <c r="AD782" i="3"/>
  <c r="P790" i="3"/>
  <c r="AD790" i="3"/>
  <c r="AD772" i="3"/>
  <c r="P772" i="3"/>
  <c r="P793" i="3"/>
  <c r="AD793" i="3"/>
  <c r="AG769" i="3"/>
  <c r="S769" i="3"/>
  <c r="AH769" i="3"/>
  <c r="T769" i="3"/>
  <c r="BE769" i="3"/>
  <c r="S789" i="3"/>
  <c r="AG789" i="3"/>
  <c r="T789" i="3"/>
  <c r="AH789" i="3"/>
  <c r="BE789" i="3"/>
  <c r="S771" i="3"/>
  <c r="AG771" i="3"/>
  <c r="T771" i="3"/>
  <c r="AH771" i="3"/>
  <c r="BE771" i="3"/>
  <c r="P771" i="3"/>
  <c r="AD771" i="3"/>
  <c r="V792" i="3"/>
  <c r="AG792" i="3"/>
  <c r="S792" i="3"/>
  <c r="T792" i="3"/>
  <c r="AH792" i="3"/>
  <c r="BE792" i="3"/>
  <c r="AD792" i="3"/>
  <c r="V738" i="3"/>
  <c r="S738" i="3"/>
  <c r="AG738" i="3"/>
  <c r="T738" i="3"/>
  <c r="AH738" i="3"/>
  <c r="BE738" i="3"/>
  <c r="P738" i="3"/>
  <c r="AD738" i="3"/>
  <c r="AG776" i="3"/>
  <c r="S776" i="3"/>
  <c r="T776" i="3"/>
  <c r="BE776" i="3"/>
  <c r="AH776" i="3"/>
  <c r="AD776" i="3"/>
  <c r="P776" i="3"/>
  <c r="S787" i="3"/>
  <c r="AG787" i="3"/>
  <c r="AH787" i="3"/>
  <c r="T787" i="3"/>
  <c r="BE787" i="3"/>
  <c r="V773" i="3"/>
  <c r="S773" i="3"/>
  <c r="AG773" i="3"/>
  <c r="T773" i="3"/>
  <c r="AH773" i="3"/>
  <c r="BE773" i="3"/>
  <c r="AG783" i="3"/>
  <c r="S783" i="3"/>
  <c r="AH783" i="3"/>
  <c r="T783" i="3"/>
  <c r="BE783" i="3"/>
  <c r="S745" i="3"/>
  <c r="AG745" i="3"/>
  <c r="T745" i="3"/>
  <c r="AH745" i="3"/>
  <c r="BE745" i="3"/>
  <c r="AG741" i="3"/>
  <c r="S741" i="3"/>
  <c r="AH741" i="3"/>
  <c r="T741" i="3"/>
  <c r="BE741" i="3"/>
  <c r="S752" i="3"/>
  <c r="AG752" i="3"/>
  <c r="T752" i="3"/>
  <c r="AH752" i="3"/>
  <c r="BE752" i="3"/>
  <c r="S748" i="3"/>
  <c r="AG748" i="3"/>
  <c r="T748" i="3"/>
  <c r="AH748" i="3"/>
  <c r="BE748" i="3"/>
  <c r="AG744" i="3"/>
  <c r="S744" i="3"/>
  <c r="AH744" i="3"/>
  <c r="T744" i="3"/>
  <c r="BE744" i="3"/>
  <c r="S740" i="3"/>
  <c r="AG740" i="3"/>
  <c r="T740" i="3"/>
  <c r="AH740" i="3"/>
  <c r="BE740" i="3"/>
  <c r="AG767" i="3"/>
  <c r="S767" i="3"/>
  <c r="T767" i="3"/>
  <c r="AH767" i="3"/>
  <c r="BE767" i="3"/>
  <c r="S770" i="3"/>
  <c r="AG770" i="3"/>
  <c r="AH770" i="3"/>
  <c r="T770" i="3"/>
  <c r="BE770" i="3"/>
  <c r="S766" i="3"/>
  <c r="AG766" i="3"/>
  <c r="T766" i="3"/>
  <c r="AH766" i="3"/>
  <c r="BE766" i="3"/>
  <c r="P766" i="3"/>
  <c r="AD766" i="3"/>
  <c r="S762" i="3"/>
  <c r="AG762" i="3"/>
  <c r="T762" i="3"/>
  <c r="AH762" i="3"/>
  <c r="BE762" i="3"/>
  <c r="V757" i="3"/>
  <c r="S757" i="3"/>
  <c r="AG757" i="3"/>
  <c r="T757" i="3"/>
  <c r="AH757" i="3"/>
  <c r="BE757" i="3"/>
  <c r="AJ760" i="3"/>
  <c r="BX760" i="3" s="1"/>
  <c r="AG760" i="3"/>
  <c r="S760" i="3"/>
  <c r="AH760" i="3"/>
  <c r="T760" i="3"/>
  <c r="BE760" i="3"/>
  <c r="V756" i="3"/>
  <c r="S756" i="3"/>
  <c r="AG756" i="3"/>
  <c r="T756" i="3"/>
  <c r="AH756" i="3"/>
  <c r="BE756" i="3"/>
  <c r="S761" i="3"/>
  <c r="AG761" i="3"/>
  <c r="T761" i="3"/>
  <c r="AH761" i="3"/>
  <c r="BE761" i="3"/>
  <c r="AG780" i="3"/>
  <c r="S780" i="3"/>
  <c r="T780" i="3"/>
  <c r="AH780" i="3"/>
  <c r="BE780" i="3"/>
  <c r="S786" i="3"/>
  <c r="AG786" i="3"/>
  <c r="AH786" i="3"/>
  <c r="T786" i="3"/>
  <c r="BE786" i="3"/>
  <c r="AJ775" i="3"/>
  <c r="BX775" i="3" s="1"/>
  <c r="S775" i="3"/>
  <c r="AG775" i="3"/>
  <c r="AH775" i="3"/>
  <c r="T775" i="3"/>
  <c r="BE775" i="3"/>
  <c r="S751" i="3"/>
  <c r="AG751" i="3"/>
  <c r="AH751" i="3"/>
  <c r="T751" i="3"/>
  <c r="BE751" i="3"/>
  <c r="AG747" i="3"/>
  <c r="S747" i="3"/>
  <c r="T747" i="3"/>
  <c r="AH747" i="3"/>
  <c r="BE747" i="3"/>
  <c r="AD747" i="3"/>
  <c r="P747" i="3"/>
  <c r="AG743" i="3"/>
  <c r="S743" i="3"/>
  <c r="T743" i="3"/>
  <c r="AH743" i="3"/>
  <c r="BE743" i="3"/>
  <c r="AD743" i="3"/>
  <c r="P743" i="3"/>
  <c r="AG739" i="3"/>
  <c r="S739" i="3"/>
  <c r="AH739" i="3"/>
  <c r="T739" i="3"/>
  <c r="BE739" i="3"/>
  <c r="AG750" i="3"/>
  <c r="S750" i="3"/>
  <c r="T750" i="3"/>
  <c r="AH750" i="3"/>
  <c r="BE750" i="3"/>
  <c r="S746" i="3"/>
  <c r="AG746" i="3"/>
  <c r="T746" i="3"/>
  <c r="AH746" i="3"/>
  <c r="BE746" i="3"/>
  <c r="AG742" i="3"/>
  <c r="S742" i="3"/>
  <c r="AH742" i="3"/>
  <c r="T742" i="3"/>
  <c r="BE742" i="3"/>
  <c r="S785" i="3"/>
  <c r="AG785" i="3"/>
  <c r="AH785" i="3"/>
  <c r="T785" i="3"/>
  <c r="BE785" i="3"/>
  <c r="V781" i="3"/>
  <c r="AG781" i="3"/>
  <c r="S781" i="3"/>
  <c r="AH781" i="3"/>
  <c r="T781" i="3"/>
  <c r="BE781" i="3"/>
  <c r="AG777" i="3"/>
  <c r="S777" i="3"/>
  <c r="T777" i="3"/>
  <c r="AH777" i="3"/>
  <c r="BE777" i="3"/>
  <c r="AD777" i="3"/>
  <c r="P777" i="3"/>
  <c r="AG784" i="3"/>
  <c r="S784" i="3"/>
  <c r="AH784" i="3"/>
  <c r="T784" i="3"/>
  <c r="BE784" i="3"/>
  <c r="AD784" i="3"/>
  <c r="P784" i="3"/>
  <c r="V753" i="3"/>
  <c r="S753" i="3"/>
  <c r="AG753" i="3"/>
  <c r="T753" i="3"/>
  <c r="AH753" i="3"/>
  <c r="BE753" i="3"/>
  <c r="AD753" i="3"/>
  <c r="P753" i="3"/>
  <c r="AG749" i="3"/>
  <c r="S749" i="3"/>
  <c r="T749" i="3"/>
  <c r="AH749" i="3"/>
  <c r="BE749" i="3"/>
  <c r="AD749" i="3"/>
  <c r="P749" i="3"/>
  <c r="V778" i="3"/>
  <c r="AG778" i="3"/>
  <c r="S778" i="3"/>
  <c r="T778" i="3"/>
  <c r="AH778" i="3"/>
  <c r="BE778" i="3"/>
  <c r="AG774" i="3"/>
  <c r="S774" i="3"/>
  <c r="AH774" i="3"/>
  <c r="T774" i="3"/>
  <c r="BE774" i="3"/>
  <c r="AG768" i="3"/>
  <c r="S768" i="3"/>
  <c r="T768" i="3"/>
  <c r="AH768" i="3"/>
  <c r="BE768" i="3"/>
  <c r="AG764" i="3"/>
  <c r="S764" i="3"/>
  <c r="AH764" i="3"/>
  <c r="T764" i="3"/>
  <c r="BE764" i="3"/>
  <c r="AD764" i="3"/>
  <c r="P764" i="3"/>
  <c r="S765" i="3"/>
  <c r="AG765" i="3"/>
  <c r="T765" i="3"/>
  <c r="AH765" i="3"/>
  <c r="BE765" i="3"/>
  <c r="AG791" i="3"/>
  <c r="S791" i="3"/>
  <c r="T791" i="3"/>
  <c r="AH791" i="3"/>
  <c r="BE791" i="3"/>
  <c r="P791" i="3"/>
  <c r="AD791" i="3"/>
  <c r="S779" i="3"/>
  <c r="AG779" i="3"/>
  <c r="AH779" i="3"/>
  <c r="T779" i="3"/>
  <c r="BE779" i="3"/>
  <c r="AG763" i="3"/>
  <c r="S763" i="3"/>
  <c r="AH763" i="3"/>
  <c r="T763" i="3"/>
  <c r="BE763" i="3"/>
  <c r="AG759" i="3"/>
  <c r="S759" i="3"/>
  <c r="T759" i="3"/>
  <c r="AH759" i="3"/>
  <c r="BE759" i="3"/>
  <c r="AD759" i="3"/>
  <c r="P759" i="3"/>
  <c r="S755" i="3"/>
  <c r="AG755" i="3"/>
  <c r="AH755" i="3"/>
  <c r="BE755" i="3"/>
  <c r="T755" i="3"/>
  <c r="S758" i="3"/>
  <c r="AG758" i="3"/>
  <c r="AH758" i="3"/>
  <c r="BE758" i="3"/>
  <c r="T758" i="3"/>
  <c r="S754" i="3"/>
  <c r="AG754" i="3"/>
  <c r="T754" i="3"/>
  <c r="AH754" i="3"/>
  <c r="BE754" i="3"/>
  <c r="AG782" i="3"/>
  <c r="S782" i="3"/>
  <c r="AH782" i="3"/>
  <c r="T782" i="3"/>
  <c r="BE782" i="3"/>
  <c r="AJ788" i="3"/>
  <c r="BX788" i="3" s="1"/>
  <c r="AG788" i="3"/>
  <c r="S788" i="3"/>
  <c r="T788" i="3"/>
  <c r="AH788" i="3"/>
  <c r="BE788" i="3"/>
  <c r="AD788" i="3"/>
  <c r="S790" i="3"/>
  <c r="AG790" i="3"/>
  <c r="T790" i="3"/>
  <c r="AH790" i="3"/>
  <c r="BE790" i="3"/>
  <c r="AG772" i="3"/>
  <c r="S772" i="3"/>
  <c r="AH772" i="3"/>
  <c r="T772" i="3"/>
  <c r="BE772" i="3"/>
  <c r="V793" i="3"/>
  <c r="S793" i="3"/>
  <c r="AG793" i="3"/>
  <c r="AH793" i="3"/>
  <c r="T793" i="3"/>
  <c r="BE793" i="3"/>
  <c r="W769" i="3"/>
  <c r="AK769" i="3"/>
  <c r="X769" i="3"/>
  <c r="AL769" i="3"/>
  <c r="BZ769" i="3" s="1"/>
  <c r="AJ769" i="3"/>
  <c r="BX769" i="3" s="1"/>
  <c r="V769" i="3"/>
  <c r="W789" i="3"/>
  <c r="AK789" i="3"/>
  <c r="X789" i="3"/>
  <c r="AL789" i="3"/>
  <c r="BZ789" i="3" s="1"/>
  <c r="V789" i="3"/>
  <c r="AJ789" i="3"/>
  <c r="BX789" i="3" s="1"/>
  <c r="W771" i="3"/>
  <c r="AK771" i="3"/>
  <c r="X771" i="3"/>
  <c r="AL771" i="3"/>
  <c r="BZ771" i="3" s="1"/>
  <c r="AJ771" i="3"/>
  <c r="BX771" i="3" s="1"/>
  <c r="V771" i="3"/>
  <c r="AK792" i="3"/>
  <c r="W792" i="3"/>
  <c r="X792" i="3"/>
  <c r="AL792" i="3"/>
  <c r="BZ792" i="3" s="1"/>
  <c r="AJ792" i="3"/>
  <c r="BX792" i="3" s="1"/>
  <c r="W738" i="3"/>
  <c r="AK738" i="3"/>
  <c r="X738" i="3"/>
  <c r="AL738" i="3"/>
  <c r="BZ738" i="3" s="1"/>
  <c r="AJ738" i="3"/>
  <c r="BX738" i="3" s="1"/>
  <c r="AK776" i="3"/>
  <c r="W776" i="3"/>
  <c r="X776" i="3"/>
  <c r="AL776" i="3"/>
  <c r="BZ776" i="3" s="1"/>
  <c r="AJ776" i="3"/>
  <c r="BX776" i="3" s="1"/>
  <c r="V776" i="3"/>
  <c r="AK787" i="3"/>
  <c r="W787" i="3"/>
  <c r="X787" i="3"/>
  <c r="AL787" i="3"/>
  <c r="BZ787" i="3" s="1"/>
  <c r="V787" i="3"/>
  <c r="AJ787" i="3"/>
  <c r="BX787" i="3" s="1"/>
  <c r="W773" i="3"/>
  <c r="AK773" i="3"/>
  <c r="AL773" i="3"/>
  <c r="BZ773" i="3" s="1"/>
  <c r="X773" i="3"/>
  <c r="AJ773" i="3"/>
  <c r="BX773" i="3" s="1"/>
  <c r="AK783" i="3"/>
  <c r="W783" i="3"/>
  <c r="X783" i="3"/>
  <c r="AL783" i="3"/>
  <c r="BZ783" i="3" s="1"/>
  <c r="V783" i="3"/>
  <c r="AJ783" i="3"/>
  <c r="BX783" i="3" s="1"/>
  <c r="AK745" i="3"/>
  <c r="W745" i="3"/>
  <c r="AL745" i="3"/>
  <c r="BZ745" i="3" s="1"/>
  <c r="X745" i="3"/>
  <c r="AJ745" i="3"/>
  <c r="BX745" i="3" s="1"/>
  <c r="V745" i="3"/>
  <c r="W741" i="3"/>
  <c r="AK741" i="3"/>
  <c r="X741" i="3"/>
  <c r="AL741" i="3"/>
  <c r="BZ741" i="3" s="1"/>
  <c r="AJ741" i="3"/>
  <c r="BX741" i="3" s="1"/>
  <c r="V741" i="3"/>
  <c r="AK752" i="3"/>
  <c r="W752" i="3"/>
  <c r="X752" i="3"/>
  <c r="AL752" i="3"/>
  <c r="BZ752" i="3" s="1"/>
  <c r="AJ752" i="3"/>
  <c r="BX752" i="3" s="1"/>
  <c r="V752" i="3"/>
  <c r="W748" i="3"/>
  <c r="AK748" i="3"/>
  <c r="X748" i="3"/>
  <c r="AL748" i="3"/>
  <c r="BZ748" i="3" s="1"/>
  <c r="V748" i="3"/>
  <c r="AJ748" i="3"/>
  <c r="BX748" i="3" s="1"/>
  <c r="AK744" i="3"/>
  <c r="W744" i="3"/>
  <c r="X744" i="3"/>
  <c r="AL744" i="3"/>
  <c r="BZ744" i="3" s="1"/>
  <c r="V744" i="3"/>
  <c r="AJ744" i="3"/>
  <c r="BX744" i="3" s="1"/>
  <c r="AK740" i="3"/>
  <c r="W740" i="3"/>
  <c r="AL740" i="3"/>
  <c r="BZ740" i="3" s="1"/>
  <c r="X740" i="3"/>
  <c r="V740" i="3"/>
  <c r="AJ740" i="3"/>
  <c r="BX740" i="3" s="1"/>
  <c r="W767" i="3"/>
  <c r="AK767" i="3"/>
  <c r="X767" i="3"/>
  <c r="AL767" i="3"/>
  <c r="BZ767" i="3" s="1"/>
  <c r="V767" i="3"/>
  <c r="AJ767" i="3"/>
  <c r="BX767" i="3" s="1"/>
  <c r="AK770" i="3"/>
  <c r="W770" i="3"/>
  <c r="X770" i="3"/>
  <c r="AL770" i="3"/>
  <c r="BZ770" i="3" s="1"/>
  <c r="V770" i="3"/>
  <c r="AJ770" i="3"/>
  <c r="BX770" i="3" s="1"/>
  <c r="W766" i="3"/>
  <c r="AK766" i="3"/>
  <c r="X766" i="3"/>
  <c r="AL766" i="3"/>
  <c r="BZ766" i="3" s="1"/>
  <c r="AJ766" i="3"/>
  <c r="BX766" i="3" s="1"/>
  <c r="V766" i="3"/>
  <c r="AK762" i="3"/>
  <c r="W762" i="3"/>
  <c r="AL762" i="3"/>
  <c r="BZ762" i="3" s="1"/>
  <c r="X762" i="3"/>
  <c r="V762" i="3"/>
  <c r="AJ762" i="3"/>
  <c r="BX762" i="3" s="1"/>
  <c r="AK757" i="3"/>
  <c r="W757" i="3"/>
  <c r="AL757" i="3"/>
  <c r="BZ757" i="3" s="1"/>
  <c r="X757" i="3"/>
  <c r="AJ757" i="3"/>
  <c r="BX757" i="3" s="1"/>
  <c r="AK760" i="3"/>
  <c r="W760" i="3"/>
  <c r="X760" i="3"/>
  <c r="AL760" i="3"/>
  <c r="BZ760" i="3" s="1"/>
  <c r="V760" i="3"/>
  <c r="W756" i="3"/>
  <c r="AK756" i="3"/>
  <c r="X756" i="3"/>
  <c r="AL756" i="3"/>
  <c r="BZ756" i="3" s="1"/>
  <c r="AJ756" i="3"/>
  <c r="BX756" i="3" s="1"/>
  <c r="W761" i="3"/>
  <c r="AK761" i="3"/>
  <c r="AL761" i="3"/>
  <c r="BZ761" i="3" s="1"/>
  <c r="X761" i="3"/>
  <c r="AJ761" i="3"/>
  <c r="BX761" i="3" s="1"/>
  <c r="V761" i="3"/>
  <c r="AK780" i="3"/>
  <c r="W780" i="3"/>
  <c r="X780" i="3"/>
  <c r="AL780" i="3"/>
  <c r="BZ780" i="3" s="1"/>
  <c r="AJ780" i="3"/>
  <c r="BX780" i="3" s="1"/>
  <c r="V780" i="3"/>
  <c r="W786" i="3"/>
  <c r="AK786" i="3"/>
  <c r="X786" i="3"/>
  <c r="AL786" i="3"/>
  <c r="BZ786" i="3" s="1"/>
  <c r="AJ786" i="3"/>
  <c r="BX786" i="3" s="1"/>
  <c r="V786" i="3"/>
  <c r="W775" i="3"/>
  <c r="AK775" i="3"/>
  <c r="X775" i="3"/>
  <c r="AL775" i="3"/>
  <c r="BZ775" i="3" s="1"/>
  <c r="V775" i="3"/>
  <c r="W751" i="3"/>
  <c r="AK751" i="3"/>
  <c r="X751" i="3"/>
  <c r="AL751" i="3"/>
  <c r="BZ751" i="3" s="1"/>
  <c r="AJ751" i="3"/>
  <c r="BX751" i="3" s="1"/>
  <c r="V751" i="3"/>
  <c r="AK747" i="3"/>
  <c r="W747" i="3"/>
  <c r="AL747" i="3"/>
  <c r="BZ747" i="3" s="1"/>
  <c r="X747" i="3"/>
  <c r="V747" i="3"/>
  <c r="AJ747" i="3"/>
  <c r="BX747" i="3" s="1"/>
  <c r="AK743" i="3"/>
  <c r="W743" i="3"/>
  <c r="AL743" i="3"/>
  <c r="BZ743" i="3" s="1"/>
  <c r="X743" i="3"/>
  <c r="V743" i="3"/>
  <c r="AJ743" i="3"/>
  <c r="BX743" i="3" s="1"/>
  <c r="AK739" i="3"/>
  <c r="W739" i="3"/>
  <c r="AL739" i="3"/>
  <c r="BZ739" i="3" s="1"/>
  <c r="X739" i="3"/>
  <c r="V739" i="3"/>
  <c r="AJ739" i="3"/>
  <c r="BX739" i="3" s="1"/>
  <c r="W750" i="3"/>
  <c r="AK750" i="3"/>
  <c r="X750" i="3"/>
  <c r="AL750" i="3"/>
  <c r="BZ750" i="3" s="1"/>
  <c r="AJ750" i="3"/>
  <c r="BX750" i="3" s="1"/>
  <c r="V750" i="3"/>
  <c r="W746" i="3"/>
  <c r="AK746" i="3"/>
  <c r="AL746" i="3"/>
  <c r="BZ746" i="3" s="1"/>
  <c r="X746" i="3"/>
  <c r="AJ746" i="3"/>
  <c r="BX746" i="3" s="1"/>
  <c r="V746" i="3"/>
  <c r="AK742" i="3"/>
  <c r="W742" i="3"/>
  <c r="X742" i="3"/>
  <c r="AL742" i="3"/>
  <c r="BZ742" i="3" s="1"/>
  <c r="V742" i="3"/>
  <c r="AJ742" i="3"/>
  <c r="BX742" i="3" s="1"/>
  <c r="AK785" i="3"/>
  <c r="W785" i="3"/>
  <c r="AL785" i="3"/>
  <c r="BZ785" i="3" s="1"/>
  <c r="X785" i="3"/>
  <c r="AJ785" i="3"/>
  <c r="BX785" i="3" s="1"/>
  <c r="V785" i="3"/>
  <c r="AK781" i="3"/>
  <c r="W781" i="3"/>
  <c r="X781" i="3"/>
  <c r="AL781" i="3"/>
  <c r="BZ781" i="3" s="1"/>
  <c r="AJ781" i="3"/>
  <c r="BX781" i="3" s="1"/>
  <c r="AK777" i="3"/>
  <c r="W777" i="3"/>
  <c r="AL777" i="3"/>
  <c r="BZ777" i="3" s="1"/>
  <c r="X777" i="3"/>
  <c r="V777" i="3"/>
  <c r="AJ777" i="3"/>
  <c r="BX777" i="3" s="1"/>
  <c r="AK784" i="3"/>
  <c r="W784" i="3"/>
  <c r="AL784" i="3"/>
  <c r="BZ784" i="3" s="1"/>
  <c r="X784" i="3"/>
  <c r="AJ784" i="3"/>
  <c r="BX784" i="3" s="1"/>
  <c r="V784" i="3"/>
  <c r="AK753" i="3"/>
  <c r="W753" i="3"/>
  <c r="AL753" i="3"/>
  <c r="BZ753" i="3" s="1"/>
  <c r="X753" i="3"/>
  <c r="AJ753" i="3"/>
  <c r="BX753" i="3" s="1"/>
  <c r="AK749" i="3"/>
  <c r="W749" i="3"/>
  <c r="X749" i="3"/>
  <c r="AL749" i="3"/>
  <c r="BZ749" i="3" s="1"/>
  <c r="AJ749" i="3"/>
  <c r="BX749" i="3" s="1"/>
  <c r="V749" i="3"/>
  <c r="W778" i="3"/>
  <c r="AK778" i="3"/>
  <c r="X778" i="3"/>
  <c r="AL778" i="3"/>
  <c r="BZ778" i="3" s="1"/>
  <c r="AJ778" i="3"/>
  <c r="BX778" i="3" s="1"/>
  <c r="W774" i="3"/>
  <c r="AK774" i="3"/>
  <c r="X774" i="3"/>
  <c r="AL774" i="3"/>
  <c r="BZ774" i="3" s="1"/>
  <c r="AJ774" i="3"/>
  <c r="BX774" i="3" s="1"/>
  <c r="V774" i="3"/>
  <c r="AK768" i="3"/>
  <c r="W768" i="3"/>
  <c r="AL768" i="3"/>
  <c r="BZ768" i="3" s="1"/>
  <c r="X768" i="3"/>
  <c r="V768" i="3"/>
  <c r="AJ768" i="3"/>
  <c r="BX768" i="3" s="1"/>
  <c r="AK764" i="3"/>
  <c r="W764" i="3"/>
  <c r="AL764" i="3"/>
  <c r="BZ764" i="3" s="1"/>
  <c r="X764" i="3"/>
  <c r="V764" i="3"/>
  <c r="AJ764" i="3"/>
  <c r="BX764" i="3" s="1"/>
  <c r="W765" i="3"/>
  <c r="AK765" i="3"/>
  <c r="X765" i="3"/>
  <c r="AL765" i="3"/>
  <c r="BZ765" i="3" s="1"/>
  <c r="V765" i="3"/>
  <c r="AJ765" i="3"/>
  <c r="BX765" i="3" s="1"/>
  <c r="W791" i="3"/>
  <c r="AK791" i="3"/>
  <c r="X791" i="3"/>
  <c r="AL791" i="3"/>
  <c r="BZ791" i="3" s="1"/>
  <c r="AJ791" i="3"/>
  <c r="BX791" i="3" s="1"/>
  <c r="V791" i="3"/>
  <c r="W779" i="3"/>
  <c r="AK779" i="3"/>
  <c r="X779" i="3"/>
  <c r="AL779" i="3"/>
  <c r="BZ779" i="3" s="1"/>
  <c r="AJ779" i="3"/>
  <c r="BX779" i="3" s="1"/>
  <c r="V779" i="3"/>
  <c r="AK763" i="3"/>
  <c r="W763" i="3"/>
  <c r="X763" i="3"/>
  <c r="AL763" i="3"/>
  <c r="BZ763" i="3" s="1"/>
  <c r="V763" i="3"/>
  <c r="AJ763" i="3"/>
  <c r="BX763" i="3" s="1"/>
  <c r="AK759" i="3"/>
  <c r="W759" i="3"/>
  <c r="AL759" i="3"/>
  <c r="BZ759" i="3" s="1"/>
  <c r="X759" i="3"/>
  <c r="V759" i="3"/>
  <c r="AJ759" i="3"/>
  <c r="BX759" i="3" s="1"/>
  <c r="W755" i="3"/>
  <c r="AK755" i="3"/>
  <c r="X755" i="3"/>
  <c r="AL755" i="3"/>
  <c r="BZ755" i="3" s="1"/>
  <c r="AJ755" i="3"/>
  <c r="BX755" i="3" s="1"/>
  <c r="V755" i="3"/>
  <c r="W758" i="3"/>
  <c r="AK758" i="3"/>
  <c r="AL758" i="3"/>
  <c r="BZ758" i="3" s="1"/>
  <c r="X758" i="3"/>
  <c r="AJ758" i="3"/>
  <c r="BX758" i="3" s="1"/>
  <c r="V758" i="3"/>
  <c r="W754" i="3"/>
  <c r="AK754" i="3"/>
  <c r="X754" i="3"/>
  <c r="AL754" i="3"/>
  <c r="BZ754" i="3" s="1"/>
  <c r="V754" i="3"/>
  <c r="AJ754" i="3"/>
  <c r="BX754" i="3" s="1"/>
  <c r="W782" i="3"/>
  <c r="AK782" i="3"/>
  <c r="X782" i="3"/>
  <c r="AL782" i="3"/>
  <c r="BZ782" i="3" s="1"/>
  <c r="V782" i="3"/>
  <c r="AJ782" i="3"/>
  <c r="BX782" i="3" s="1"/>
  <c r="AK788" i="3"/>
  <c r="W788" i="3"/>
  <c r="AL788" i="3"/>
  <c r="BZ788" i="3" s="1"/>
  <c r="X788" i="3"/>
  <c r="V788" i="3"/>
  <c r="AK790" i="3"/>
  <c r="W790" i="3"/>
  <c r="X790" i="3"/>
  <c r="AL790" i="3"/>
  <c r="BZ790" i="3" s="1"/>
  <c r="V790" i="3"/>
  <c r="AJ790" i="3"/>
  <c r="BX790" i="3" s="1"/>
  <c r="AK772" i="3"/>
  <c r="W772" i="3"/>
  <c r="AL772" i="3"/>
  <c r="BZ772" i="3" s="1"/>
  <c r="X772" i="3"/>
  <c r="V772" i="3"/>
  <c r="AJ772" i="3"/>
  <c r="BX772" i="3" s="1"/>
  <c r="W793" i="3"/>
  <c r="AK793" i="3"/>
  <c r="AL793" i="3"/>
  <c r="BZ793" i="3" s="1"/>
  <c r="X793" i="3"/>
  <c r="AJ793" i="3"/>
  <c r="BX793" i="3" s="1"/>
  <c r="U769" i="3"/>
  <c r="AI769" i="3"/>
  <c r="BW769" i="3" s="1"/>
  <c r="AB789" i="3"/>
  <c r="BP789" i="3" s="1"/>
  <c r="AI789" i="3"/>
  <c r="BW789" i="3" s="1"/>
  <c r="U789" i="3"/>
  <c r="AI771" i="3"/>
  <c r="BW771" i="3" s="1"/>
  <c r="U771" i="3"/>
  <c r="AB792" i="3"/>
  <c r="BP792" i="3" s="1"/>
  <c r="AI792" i="3"/>
  <c r="BW792" i="3" s="1"/>
  <c r="U792" i="3"/>
  <c r="AI738" i="3"/>
  <c r="BW738" i="3" s="1"/>
  <c r="U738" i="3"/>
  <c r="N776" i="3"/>
  <c r="U776" i="3"/>
  <c r="AI776" i="3"/>
  <c r="BW776" i="3" s="1"/>
  <c r="AI787" i="3"/>
  <c r="BW787" i="3" s="1"/>
  <c r="U787" i="3"/>
  <c r="U773" i="3"/>
  <c r="AI773" i="3"/>
  <c r="BW773" i="3" s="1"/>
  <c r="N783" i="3"/>
  <c r="AI783" i="3"/>
  <c r="BW783" i="3" s="1"/>
  <c r="U783" i="3"/>
  <c r="AI745" i="3"/>
  <c r="BW745" i="3" s="1"/>
  <c r="U745" i="3"/>
  <c r="U741" i="3"/>
  <c r="AI741" i="3"/>
  <c r="BW741" i="3" s="1"/>
  <c r="U752" i="3"/>
  <c r="AI752" i="3"/>
  <c r="BW752" i="3" s="1"/>
  <c r="U748" i="3"/>
  <c r="AI748" i="3"/>
  <c r="BW748" i="3" s="1"/>
  <c r="U744" i="3"/>
  <c r="AI744" i="3"/>
  <c r="BW744" i="3" s="1"/>
  <c r="AB740" i="3"/>
  <c r="BP740" i="3" s="1"/>
  <c r="U740" i="3"/>
  <c r="AI740" i="3"/>
  <c r="BW740" i="3" s="1"/>
  <c r="AI767" i="3"/>
  <c r="BW767" i="3" s="1"/>
  <c r="U767" i="3"/>
  <c r="AI770" i="3"/>
  <c r="BW770" i="3" s="1"/>
  <c r="U770" i="3"/>
  <c r="N766" i="3"/>
  <c r="AI766" i="3"/>
  <c r="BW766" i="3" s="1"/>
  <c r="U766" i="3"/>
  <c r="AI762" i="3"/>
  <c r="BW762" i="3" s="1"/>
  <c r="U762" i="3"/>
  <c r="AB757" i="3"/>
  <c r="BP757" i="3" s="1"/>
  <c r="AI757" i="3"/>
  <c r="BW757" i="3" s="1"/>
  <c r="U757" i="3"/>
  <c r="AI760" i="3"/>
  <c r="BW760" i="3" s="1"/>
  <c r="U760" i="3"/>
  <c r="AI756" i="3"/>
  <c r="BW756" i="3" s="1"/>
  <c r="U756" i="3"/>
  <c r="AI761" i="3"/>
  <c r="BW761" i="3" s="1"/>
  <c r="U761" i="3"/>
  <c r="N780" i="3"/>
  <c r="U780" i="3"/>
  <c r="AI780" i="3"/>
  <c r="BW780" i="3" s="1"/>
  <c r="AI786" i="3"/>
  <c r="BW786" i="3" s="1"/>
  <c r="U786" i="3"/>
  <c r="U775" i="3"/>
  <c r="AI775" i="3"/>
  <c r="BW775" i="3" s="1"/>
  <c r="AI751" i="3"/>
  <c r="BW751" i="3" s="1"/>
  <c r="U751" i="3"/>
  <c r="AI747" i="3"/>
  <c r="BW747" i="3" s="1"/>
  <c r="U747" i="3"/>
  <c r="AI743" i="3"/>
  <c r="BW743" i="3" s="1"/>
  <c r="U743" i="3"/>
  <c r="U739" i="3"/>
  <c r="AI739" i="3"/>
  <c r="BW739" i="3" s="1"/>
  <c r="AI750" i="3"/>
  <c r="BW750" i="3" s="1"/>
  <c r="U750" i="3"/>
  <c r="U746" i="3"/>
  <c r="AI746" i="3"/>
  <c r="BW746" i="3" s="1"/>
  <c r="AI742" i="3"/>
  <c r="BW742" i="3" s="1"/>
  <c r="U742" i="3"/>
  <c r="U785" i="3"/>
  <c r="AI785" i="3"/>
  <c r="BW785" i="3" s="1"/>
  <c r="AB781" i="3"/>
  <c r="BP781" i="3" s="1"/>
  <c r="U781" i="3"/>
  <c r="AI781" i="3"/>
  <c r="BW781" i="3" s="1"/>
  <c r="AI777" i="3"/>
  <c r="BW777" i="3" s="1"/>
  <c r="U777" i="3"/>
  <c r="U784" i="3"/>
  <c r="AI784" i="3"/>
  <c r="BW784" i="3" s="1"/>
  <c r="U753" i="3"/>
  <c r="AI753" i="3"/>
  <c r="BW753" i="3" s="1"/>
  <c r="U749" i="3"/>
  <c r="AI749" i="3"/>
  <c r="BW749" i="3" s="1"/>
  <c r="AI778" i="3"/>
  <c r="BW778" i="3" s="1"/>
  <c r="U778" i="3"/>
  <c r="AI774" i="3"/>
  <c r="BW774" i="3" s="1"/>
  <c r="U774" i="3"/>
  <c r="U768" i="3"/>
  <c r="AI768" i="3"/>
  <c r="BW768" i="3" s="1"/>
  <c r="AI764" i="3"/>
  <c r="BW764" i="3" s="1"/>
  <c r="U764" i="3"/>
  <c r="AI765" i="3"/>
  <c r="BW765" i="3" s="1"/>
  <c r="U765" i="3"/>
  <c r="U791" i="3"/>
  <c r="AI791" i="3"/>
  <c r="BW791" i="3" s="1"/>
  <c r="AI779" i="3"/>
  <c r="BW779" i="3" s="1"/>
  <c r="U779" i="3"/>
  <c r="AI763" i="3"/>
  <c r="BW763" i="3" s="1"/>
  <c r="U763" i="3"/>
  <c r="AB759" i="3"/>
  <c r="BP759" i="3" s="1"/>
  <c r="AI759" i="3"/>
  <c r="BW759" i="3" s="1"/>
  <c r="U759" i="3"/>
  <c r="AB755" i="3"/>
  <c r="BP755" i="3" s="1"/>
  <c r="AI755" i="3"/>
  <c r="BW755" i="3" s="1"/>
  <c r="U755" i="3"/>
  <c r="U758" i="3"/>
  <c r="AI758" i="3"/>
  <c r="BW758" i="3" s="1"/>
  <c r="AI754" i="3"/>
  <c r="BW754" i="3" s="1"/>
  <c r="U754" i="3"/>
  <c r="U782" i="3"/>
  <c r="AI782" i="3"/>
  <c r="BW782" i="3" s="1"/>
  <c r="AI788" i="3"/>
  <c r="BW788" i="3" s="1"/>
  <c r="U788" i="3"/>
  <c r="AI790" i="3"/>
  <c r="BW790" i="3" s="1"/>
  <c r="U790" i="3"/>
  <c r="U772" i="3"/>
  <c r="AI772" i="3"/>
  <c r="BW772" i="3" s="1"/>
  <c r="U793" i="3"/>
  <c r="AI793" i="3"/>
  <c r="BW793" i="3" s="1"/>
  <c r="Z769" i="3"/>
  <c r="L769" i="3"/>
  <c r="AB769" i="3"/>
  <c r="BP769" i="3" s="1"/>
  <c r="N769" i="3"/>
  <c r="Z789" i="3"/>
  <c r="L789" i="3"/>
  <c r="N789" i="3"/>
  <c r="L771" i="3"/>
  <c r="BB771" i="3" s="1"/>
  <c r="Z771" i="3"/>
  <c r="AB771" i="3"/>
  <c r="BP771" i="3" s="1"/>
  <c r="N771" i="3"/>
  <c r="L792" i="3"/>
  <c r="Z792" i="3"/>
  <c r="N792" i="3"/>
  <c r="Z738" i="3"/>
  <c r="L738" i="3"/>
  <c r="AB738" i="3"/>
  <c r="BP738" i="3" s="1"/>
  <c r="N738" i="3"/>
  <c r="Z776" i="3"/>
  <c r="L776" i="3"/>
  <c r="BB776" i="3" s="1"/>
  <c r="AB776" i="3"/>
  <c r="BP776" i="3" s="1"/>
  <c r="Z787" i="3"/>
  <c r="L787" i="3"/>
  <c r="BB787" i="3" s="1"/>
  <c r="N787" i="3"/>
  <c r="AB787" i="3"/>
  <c r="BP787" i="3" s="1"/>
  <c r="L773" i="3"/>
  <c r="Z773" i="3"/>
  <c r="N773" i="3"/>
  <c r="AB773" i="3"/>
  <c r="BP773" i="3" s="1"/>
  <c r="Z783" i="3"/>
  <c r="L783" i="3"/>
  <c r="BB783" i="3" s="1"/>
  <c r="AB783" i="3"/>
  <c r="BP783" i="3" s="1"/>
  <c r="L745" i="3"/>
  <c r="Z745" i="3"/>
  <c r="N745" i="3"/>
  <c r="AB745" i="3"/>
  <c r="BP745" i="3" s="1"/>
  <c r="Z741" i="3"/>
  <c r="L741" i="3"/>
  <c r="AB741" i="3"/>
  <c r="BP741" i="3" s="1"/>
  <c r="N741" i="3"/>
  <c r="L752" i="3"/>
  <c r="Z752" i="3"/>
  <c r="N752" i="3"/>
  <c r="AB752" i="3"/>
  <c r="BP752" i="3" s="1"/>
  <c r="L748" i="3"/>
  <c r="Z748" i="3"/>
  <c r="N748" i="3"/>
  <c r="AB748" i="3"/>
  <c r="BP748" i="3" s="1"/>
  <c r="L744" i="3"/>
  <c r="Z744" i="3"/>
  <c r="N744" i="3"/>
  <c r="AB744" i="3"/>
  <c r="BP744" i="3" s="1"/>
  <c r="L740" i="3"/>
  <c r="Z740" i="3"/>
  <c r="N740" i="3"/>
  <c r="L767" i="3"/>
  <c r="BB767" i="3" s="1"/>
  <c r="Z767" i="3"/>
  <c r="AB767" i="3"/>
  <c r="BP767" i="3" s="1"/>
  <c r="N767" i="3"/>
  <c r="L770" i="3"/>
  <c r="Z770" i="3"/>
  <c r="N770" i="3"/>
  <c r="AB770" i="3"/>
  <c r="BP770" i="3" s="1"/>
  <c r="Z766" i="3"/>
  <c r="L766" i="3"/>
  <c r="AB766" i="3"/>
  <c r="BP766" i="3" s="1"/>
  <c r="L762" i="3"/>
  <c r="Z762" i="3"/>
  <c r="N762" i="3"/>
  <c r="AB762" i="3"/>
  <c r="BP762" i="3" s="1"/>
  <c r="L757" i="3"/>
  <c r="Z757" i="3"/>
  <c r="N757" i="3"/>
  <c r="Z760" i="3"/>
  <c r="L760" i="3"/>
  <c r="N760" i="3"/>
  <c r="AB760" i="3"/>
  <c r="BP760" i="3" s="1"/>
  <c r="Z756" i="3"/>
  <c r="L756" i="3"/>
  <c r="N756" i="3"/>
  <c r="AB756" i="3"/>
  <c r="BP756" i="3" s="1"/>
  <c r="Z761" i="3"/>
  <c r="L761" i="3"/>
  <c r="AB761" i="3"/>
  <c r="BP761" i="3" s="1"/>
  <c r="N761" i="3"/>
  <c r="L780" i="3"/>
  <c r="BB780" i="3" s="1"/>
  <c r="Z780" i="3"/>
  <c r="AB780" i="3"/>
  <c r="BP780" i="3" s="1"/>
  <c r="L786" i="3"/>
  <c r="Z786" i="3"/>
  <c r="N786" i="3"/>
  <c r="AB786" i="3"/>
  <c r="BP786" i="3" s="1"/>
  <c r="L775" i="3"/>
  <c r="BB775" i="3" s="1"/>
  <c r="Z775" i="3"/>
  <c r="N775" i="3"/>
  <c r="AB775" i="3"/>
  <c r="BP775" i="3" s="1"/>
  <c r="Z751" i="3"/>
  <c r="L751" i="3"/>
  <c r="BB751" i="3" s="1"/>
  <c r="AB751" i="3"/>
  <c r="BP751" i="3" s="1"/>
  <c r="N751" i="3"/>
  <c r="L747" i="3"/>
  <c r="BB747" i="3" s="1"/>
  <c r="Z747" i="3"/>
  <c r="AB747" i="3"/>
  <c r="BP747" i="3" s="1"/>
  <c r="N747" i="3"/>
  <c r="L743" i="3"/>
  <c r="Z743" i="3"/>
  <c r="N743" i="3"/>
  <c r="AB743" i="3"/>
  <c r="BP743" i="3" s="1"/>
  <c r="L739" i="3"/>
  <c r="Z739" i="3"/>
  <c r="N739" i="3"/>
  <c r="AB739" i="3"/>
  <c r="BP739" i="3" s="1"/>
  <c r="Z750" i="3"/>
  <c r="L750" i="3"/>
  <c r="AB750" i="3"/>
  <c r="BP750" i="3" s="1"/>
  <c r="N750" i="3"/>
  <c r="L746" i="3"/>
  <c r="Z746" i="3"/>
  <c r="N746" i="3"/>
  <c r="AB746" i="3"/>
  <c r="BP746" i="3" s="1"/>
  <c r="Z742" i="3"/>
  <c r="L742" i="3"/>
  <c r="AB742" i="3"/>
  <c r="BP742" i="3" s="1"/>
  <c r="N742" i="3"/>
  <c r="Z785" i="3"/>
  <c r="L785" i="3"/>
  <c r="N785" i="3"/>
  <c r="AB785" i="3"/>
  <c r="BP785" i="3" s="1"/>
  <c r="L781" i="3"/>
  <c r="Z781" i="3"/>
  <c r="N781" i="3"/>
  <c r="L777" i="3"/>
  <c r="Z777" i="3"/>
  <c r="N777" i="3"/>
  <c r="AB777" i="3"/>
  <c r="BP777" i="3" s="1"/>
  <c r="Z784" i="3"/>
  <c r="L784" i="3"/>
  <c r="BB784" i="3" s="1"/>
  <c r="AB784" i="3"/>
  <c r="BP784" i="3" s="1"/>
  <c r="N784" i="3"/>
  <c r="L753" i="3"/>
  <c r="Z753" i="3"/>
  <c r="AB753" i="3"/>
  <c r="BP753" i="3" s="1"/>
  <c r="N753" i="3"/>
  <c r="L749" i="3"/>
  <c r="Z749" i="3"/>
  <c r="AB749" i="3"/>
  <c r="BP749" i="3" s="1"/>
  <c r="N749" i="3"/>
  <c r="L778" i="3"/>
  <c r="Z778" i="3"/>
  <c r="AB778" i="3"/>
  <c r="BP778" i="3" s="1"/>
  <c r="N778" i="3"/>
  <c r="L774" i="3"/>
  <c r="Z774" i="3"/>
  <c r="N774" i="3"/>
  <c r="AB774" i="3"/>
  <c r="BP774" i="3" s="1"/>
  <c r="L768" i="3"/>
  <c r="BB768" i="3" s="1"/>
  <c r="Z768" i="3"/>
  <c r="AB768" i="3"/>
  <c r="BP768" i="3" s="1"/>
  <c r="N768" i="3"/>
  <c r="L764" i="3"/>
  <c r="Z764" i="3"/>
  <c r="AB764" i="3"/>
  <c r="BP764" i="3" s="1"/>
  <c r="N764" i="3"/>
  <c r="Z765" i="3"/>
  <c r="L765" i="3"/>
  <c r="N765" i="3"/>
  <c r="AB765" i="3"/>
  <c r="BP765" i="3" s="1"/>
  <c r="L791" i="3"/>
  <c r="BB791" i="3" s="1"/>
  <c r="Z791" i="3"/>
  <c r="N791" i="3"/>
  <c r="AB791" i="3"/>
  <c r="BP791" i="3" s="1"/>
  <c r="L779" i="3"/>
  <c r="BB779" i="3" s="1"/>
  <c r="Z779" i="3"/>
  <c r="AB779" i="3"/>
  <c r="BP779" i="3" s="1"/>
  <c r="N779" i="3"/>
  <c r="Z763" i="3"/>
  <c r="L763" i="3"/>
  <c r="BB763" i="3" s="1"/>
  <c r="AB763" i="3"/>
  <c r="BP763" i="3" s="1"/>
  <c r="N763" i="3"/>
  <c r="L759" i="3"/>
  <c r="BB759" i="3" s="1"/>
  <c r="Z759" i="3"/>
  <c r="N759" i="3"/>
  <c r="Z755" i="3"/>
  <c r="L755" i="3"/>
  <c r="BB755" i="3" s="1"/>
  <c r="N755" i="3"/>
  <c r="L758" i="3"/>
  <c r="Z758" i="3"/>
  <c r="N758" i="3"/>
  <c r="AB758" i="3"/>
  <c r="BP758" i="3" s="1"/>
  <c r="Z754" i="3"/>
  <c r="L754" i="3"/>
  <c r="AB754" i="3"/>
  <c r="BP754" i="3" s="1"/>
  <c r="N754" i="3"/>
  <c r="Z782" i="3"/>
  <c r="L782" i="3"/>
  <c r="AB782" i="3"/>
  <c r="BP782" i="3" s="1"/>
  <c r="N782" i="3"/>
  <c r="Z788" i="3"/>
  <c r="L788" i="3"/>
  <c r="BB788" i="3" s="1"/>
  <c r="N788" i="3"/>
  <c r="AB788" i="3"/>
  <c r="BP788" i="3" s="1"/>
  <c r="L790" i="3"/>
  <c r="Z790" i="3"/>
  <c r="AB790" i="3"/>
  <c r="BP790" i="3" s="1"/>
  <c r="N790" i="3"/>
  <c r="Z772" i="3"/>
  <c r="L772" i="3"/>
  <c r="BB772" i="3" s="1"/>
  <c r="N772" i="3"/>
  <c r="AB772" i="3"/>
  <c r="BP772" i="3" s="1"/>
  <c r="Z793" i="3"/>
  <c r="L793" i="3"/>
  <c r="N793" i="3"/>
  <c r="AB793" i="3"/>
  <c r="BP793" i="3" s="1"/>
  <c r="O769" i="3"/>
  <c r="J769" i="3"/>
  <c r="BD769" i="3"/>
  <c r="K769" i="3"/>
  <c r="AC769" i="3"/>
  <c r="BQ769" i="3" s="1"/>
  <c r="AS789" i="3"/>
  <c r="J789" i="3"/>
  <c r="K789" i="3"/>
  <c r="O789" i="3"/>
  <c r="AC789" i="3"/>
  <c r="BQ789" i="3" s="1"/>
  <c r="BD789" i="3"/>
  <c r="AS771" i="3"/>
  <c r="K771" i="3"/>
  <c r="BD771" i="3"/>
  <c r="O771" i="3"/>
  <c r="AC771" i="3"/>
  <c r="BQ771" i="3" s="1"/>
  <c r="J771" i="3"/>
  <c r="O792" i="3"/>
  <c r="BD792" i="3"/>
  <c r="AC792" i="3"/>
  <c r="BQ792" i="3" s="1"/>
  <c r="K792" i="3"/>
  <c r="J792" i="3"/>
  <c r="AS738" i="3"/>
  <c r="J738" i="3"/>
  <c r="O738" i="3"/>
  <c r="BD738" i="3"/>
  <c r="AC738" i="3"/>
  <c r="BQ738" i="3" s="1"/>
  <c r="K738" i="3"/>
  <c r="J776" i="3"/>
  <c r="O776" i="3"/>
  <c r="BD776" i="3"/>
  <c r="AC776" i="3"/>
  <c r="BQ776" i="3" s="1"/>
  <c r="K776" i="3"/>
  <c r="AS787" i="3"/>
  <c r="J787" i="3"/>
  <c r="BD787" i="3"/>
  <c r="AC787" i="3"/>
  <c r="BQ787" i="3" s="1"/>
  <c r="K787" i="3"/>
  <c r="O787" i="3"/>
  <c r="BD773" i="3"/>
  <c r="J773" i="3"/>
  <c r="AC773" i="3"/>
  <c r="BQ773" i="3" s="1"/>
  <c r="O773" i="3"/>
  <c r="K773" i="3"/>
  <c r="AC783" i="3"/>
  <c r="BQ783" i="3" s="1"/>
  <c r="J783" i="3"/>
  <c r="K783" i="3"/>
  <c r="O783" i="3"/>
  <c r="AP745" i="3"/>
  <c r="AC745" i="3"/>
  <c r="BQ745" i="3" s="1"/>
  <c r="BD745" i="3"/>
  <c r="K745" i="3"/>
  <c r="O745" i="3"/>
  <c r="J745" i="3"/>
  <c r="J741" i="3"/>
  <c r="O741" i="3"/>
  <c r="K741" i="3"/>
  <c r="AC741" i="3"/>
  <c r="BQ741" i="3" s="1"/>
  <c r="AP752" i="3"/>
  <c r="AS752" i="3"/>
  <c r="K752" i="3"/>
  <c r="BD752" i="3"/>
  <c r="AC752" i="3"/>
  <c r="BQ752" i="3" s="1"/>
  <c r="O752" i="3"/>
  <c r="J752" i="3"/>
  <c r="O748" i="3"/>
  <c r="BD748" i="3"/>
  <c r="K748" i="3"/>
  <c r="AC748" i="3"/>
  <c r="BQ748" i="3" s="1"/>
  <c r="J748" i="3"/>
  <c r="AP744" i="3"/>
  <c r="BD744" i="3"/>
  <c r="O744" i="3"/>
  <c r="K744" i="3"/>
  <c r="J744" i="3"/>
  <c r="AC744" i="3"/>
  <c r="BQ744" i="3" s="1"/>
  <c r="AS740" i="3"/>
  <c r="O740" i="3"/>
  <c r="AC740" i="3"/>
  <c r="BQ740" i="3" s="1"/>
  <c r="K740" i="3"/>
  <c r="J740" i="3"/>
  <c r="AP767" i="3"/>
  <c r="K767" i="3"/>
  <c r="AC767" i="3"/>
  <c r="BQ767" i="3" s="1"/>
  <c r="O767" i="3"/>
  <c r="J767" i="3"/>
  <c r="AP770" i="3"/>
  <c r="AS770" i="3"/>
  <c r="K770" i="3"/>
  <c r="AC770" i="3"/>
  <c r="BQ770" i="3" s="1"/>
  <c r="J770" i="3"/>
  <c r="O770" i="3"/>
  <c r="J766" i="3"/>
  <c r="O766" i="3"/>
  <c r="BD766" i="3"/>
  <c r="K766" i="3"/>
  <c r="AC766" i="3"/>
  <c r="BQ766" i="3" s="1"/>
  <c r="AS762" i="3"/>
  <c r="AC762" i="3"/>
  <c r="BQ762" i="3" s="1"/>
  <c r="K762" i="3"/>
  <c r="O762" i="3"/>
  <c r="J762" i="3"/>
  <c r="BD762" i="3"/>
  <c r="J757" i="3"/>
  <c r="O757" i="3"/>
  <c r="BD757" i="3"/>
  <c r="K757" i="3"/>
  <c r="AC757" i="3"/>
  <c r="BQ757" i="3" s="1"/>
  <c r="AP760" i="3"/>
  <c r="K760" i="3"/>
  <c r="AC760" i="3"/>
  <c r="BQ760" i="3" s="1"/>
  <c r="J760" i="3"/>
  <c r="O760" i="3"/>
  <c r="BD760" i="3"/>
  <c r="K756" i="3"/>
  <c r="AC756" i="3"/>
  <c r="BQ756" i="3" s="1"/>
  <c r="J756" i="3"/>
  <c r="O756" i="3"/>
  <c r="BD756" i="3"/>
  <c r="AS761" i="3"/>
  <c r="K761" i="3"/>
  <c r="O761" i="3"/>
  <c r="BD761" i="3"/>
  <c r="AC761" i="3"/>
  <c r="BQ761" i="3" s="1"/>
  <c r="J761" i="3"/>
  <c r="AS780" i="3"/>
  <c r="AC780" i="3"/>
  <c r="BQ780" i="3" s="1"/>
  <c r="J780" i="3"/>
  <c r="K780" i="3"/>
  <c r="BD780" i="3"/>
  <c r="O780" i="3"/>
  <c r="O786" i="3"/>
  <c r="AC786" i="3"/>
  <c r="BQ786" i="3" s="1"/>
  <c r="K786" i="3"/>
  <c r="BD786" i="3"/>
  <c r="J786" i="3"/>
  <c r="AP775" i="3"/>
  <c r="O775" i="3"/>
  <c r="K775" i="3"/>
  <c r="AC775" i="3"/>
  <c r="BQ775" i="3" s="1"/>
  <c r="BD775" i="3"/>
  <c r="J775" i="3"/>
  <c r="BD751" i="3"/>
  <c r="J751" i="3"/>
  <c r="K751" i="3"/>
  <c r="O751" i="3"/>
  <c r="AC751" i="3"/>
  <c r="BQ751" i="3" s="1"/>
  <c r="AC747" i="3"/>
  <c r="BQ747" i="3" s="1"/>
  <c r="K747" i="3"/>
  <c r="BD747" i="3"/>
  <c r="J747" i="3"/>
  <c r="O747" i="3"/>
  <c r="AS743" i="3"/>
  <c r="AP743" i="3"/>
  <c r="BD743" i="3"/>
  <c r="AC743" i="3"/>
  <c r="BQ743" i="3" s="1"/>
  <c r="K743" i="3"/>
  <c r="O743" i="3"/>
  <c r="J743" i="3"/>
  <c r="AS739" i="3"/>
  <c r="AP739" i="3"/>
  <c r="AC739" i="3"/>
  <c r="BQ739" i="3" s="1"/>
  <c r="J739" i="3"/>
  <c r="K739" i="3"/>
  <c r="BD739" i="3"/>
  <c r="O739" i="3"/>
  <c r="O750" i="3"/>
  <c r="BD750" i="3"/>
  <c r="AC750" i="3"/>
  <c r="BQ750" i="3" s="1"/>
  <c r="J750" i="3"/>
  <c r="K750" i="3"/>
  <c r="AS746" i="3"/>
  <c r="O746" i="3"/>
  <c r="K746" i="3"/>
  <c r="J746" i="3"/>
  <c r="AC746" i="3"/>
  <c r="BQ746" i="3" s="1"/>
  <c r="BD746" i="3"/>
  <c r="AC742" i="3"/>
  <c r="BQ742" i="3" s="1"/>
  <c r="J742" i="3"/>
  <c r="K742" i="3"/>
  <c r="O742" i="3"/>
  <c r="AS785" i="3"/>
  <c r="O785" i="3"/>
  <c r="K785" i="3"/>
  <c r="J785" i="3"/>
  <c r="AC785" i="3"/>
  <c r="BQ785" i="3" s="1"/>
  <c r="BD785" i="3"/>
  <c r="AP781" i="3"/>
  <c r="AC781" i="3"/>
  <c r="BQ781" i="3" s="1"/>
  <c r="O781" i="3"/>
  <c r="J781" i="3"/>
  <c r="K781" i="3"/>
  <c r="AP777" i="3"/>
  <c r="J777" i="3"/>
  <c r="AC777" i="3"/>
  <c r="BQ777" i="3" s="1"/>
  <c r="O777" i="3"/>
  <c r="K777" i="3"/>
  <c r="BD777" i="3"/>
  <c r="AP784" i="3"/>
  <c r="O784" i="3"/>
  <c r="AC784" i="3"/>
  <c r="BQ784" i="3" s="1"/>
  <c r="J784" i="3"/>
  <c r="K784" i="3"/>
  <c r="BD784" i="3"/>
  <c r="AS753" i="3"/>
  <c r="AC753" i="3"/>
  <c r="BQ753" i="3" s="1"/>
  <c r="J753" i="3"/>
  <c r="K753" i="3"/>
  <c r="O753" i="3"/>
  <c r="BD753" i="3"/>
  <c r="AS749" i="3"/>
  <c r="K749" i="3"/>
  <c r="O749" i="3"/>
  <c r="J749" i="3"/>
  <c r="AC749" i="3"/>
  <c r="BQ749" i="3" s="1"/>
  <c r="BD749" i="3"/>
  <c r="AP778" i="3"/>
  <c r="BD778" i="3"/>
  <c r="J778" i="3"/>
  <c r="AC778" i="3"/>
  <c r="BQ778" i="3" s="1"/>
  <c r="K778" i="3"/>
  <c r="O778" i="3"/>
  <c r="AP774" i="3"/>
  <c r="AS774" i="3"/>
  <c r="BD774" i="3"/>
  <c r="J774" i="3"/>
  <c r="AC774" i="3"/>
  <c r="BQ774" i="3" s="1"/>
  <c r="O774" i="3"/>
  <c r="K774" i="3"/>
  <c r="O768" i="3"/>
  <c r="J768" i="3"/>
  <c r="K768" i="3"/>
  <c r="BD768" i="3"/>
  <c r="AC768" i="3"/>
  <c r="BQ768" i="3" s="1"/>
  <c r="AS764" i="3"/>
  <c r="AP764" i="3"/>
  <c r="O764" i="3"/>
  <c r="AC764" i="3"/>
  <c r="BQ764" i="3" s="1"/>
  <c r="K764" i="3"/>
  <c r="J764" i="3"/>
  <c r="BD764" i="3"/>
  <c r="AP765" i="3"/>
  <c r="J765" i="3"/>
  <c r="K765" i="3"/>
  <c r="AC765" i="3"/>
  <c r="BQ765" i="3" s="1"/>
  <c r="BD765" i="3"/>
  <c r="O765" i="3"/>
  <c r="AP791" i="3"/>
  <c r="O791" i="3"/>
  <c r="J791" i="3"/>
  <c r="AC791" i="3"/>
  <c r="BQ791" i="3" s="1"/>
  <c r="BD791" i="3"/>
  <c r="K791" i="3"/>
  <c r="K779" i="3"/>
  <c r="O779" i="3"/>
  <c r="AC779" i="3"/>
  <c r="BQ779" i="3" s="1"/>
  <c r="BD779" i="3"/>
  <c r="J779" i="3"/>
  <c r="AS763" i="3"/>
  <c r="J763" i="3"/>
  <c r="O763" i="3"/>
  <c r="BD763" i="3"/>
  <c r="AC763" i="3"/>
  <c r="BQ763" i="3" s="1"/>
  <c r="K763" i="3"/>
  <c r="AS759" i="3"/>
  <c r="BD759" i="3"/>
  <c r="O759" i="3"/>
  <c r="J759" i="3"/>
  <c r="AC759" i="3"/>
  <c r="BQ759" i="3" s="1"/>
  <c r="K759" i="3"/>
  <c r="AP755" i="3"/>
  <c r="O755" i="3"/>
  <c r="BD755" i="3"/>
  <c r="K755" i="3"/>
  <c r="AC755" i="3"/>
  <c r="BQ755" i="3" s="1"/>
  <c r="J755" i="3"/>
  <c r="K758" i="3"/>
  <c r="AC758" i="3"/>
  <c r="BQ758" i="3" s="1"/>
  <c r="O758" i="3"/>
  <c r="BD758" i="3"/>
  <c r="J758" i="3"/>
  <c r="AS754" i="3"/>
  <c r="K754" i="3"/>
  <c r="AC754" i="3"/>
  <c r="BQ754" i="3" s="1"/>
  <c r="J754" i="3"/>
  <c r="O754" i="3"/>
  <c r="BD754" i="3"/>
  <c r="AS782" i="3"/>
  <c r="J782" i="3"/>
  <c r="AC782" i="3"/>
  <c r="BQ782" i="3" s="1"/>
  <c r="BD782" i="3"/>
  <c r="K782" i="3"/>
  <c r="O782" i="3"/>
  <c r="K788" i="3"/>
  <c r="AC788" i="3"/>
  <c r="BQ788" i="3" s="1"/>
  <c r="BD788" i="3"/>
  <c r="O788" i="3"/>
  <c r="J788" i="3"/>
  <c r="AP790" i="3"/>
  <c r="O790" i="3"/>
  <c r="AC790" i="3"/>
  <c r="BQ790" i="3" s="1"/>
  <c r="K790" i="3"/>
  <c r="BD790" i="3"/>
  <c r="J790" i="3"/>
  <c r="AS772" i="3"/>
  <c r="AC772" i="3"/>
  <c r="BQ772" i="3" s="1"/>
  <c r="BD772" i="3"/>
  <c r="J772" i="3"/>
  <c r="O772" i="3"/>
  <c r="K772" i="3"/>
  <c r="AS793" i="3"/>
  <c r="J793" i="3"/>
  <c r="O793" i="3"/>
  <c r="K793" i="3"/>
  <c r="BD793" i="3"/>
  <c r="AC793" i="3"/>
  <c r="BQ793" i="3" s="1"/>
  <c r="CC769" i="3"/>
  <c r="AS769" i="3"/>
  <c r="AP769" i="3"/>
  <c r="CC789" i="3"/>
  <c r="AP789" i="3"/>
  <c r="CC771" i="3"/>
  <c r="AP771" i="3"/>
  <c r="CC792" i="3"/>
  <c r="AS792" i="3"/>
  <c r="AP792" i="3"/>
  <c r="CC738" i="3"/>
  <c r="AP738" i="3"/>
  <c r="CC776" i="3"/>
  <c r="AS776" i="3"/>
  <c r="AP776" i="3"/>
  <c r="CC787" i="3"/>
  <c r="AP787" i="3"/>
  <c r="CC773" i="3"/>
  <c r="AS773" i="3"/>
  <c r="AP773" i="3"/>
  <c r="CC783" i="3"/>
  <c r="AP783" i="3"/>
  <c r="AS783" i="3"/>
  <c r="CC745" i="3"/>
  <c r="AS745" i="3"/>
  <c r="CC741" i="3"/>
  <c r="AS741" i="3"/>
  <c r="AP741" i="3"/>
  <c r="CC752" i="3"/>
  <c r="CC748" i="3"/>
  <c r="AP748" i="3"/>
  <c r="AS748" i="3"/>
  <c r="CC744" i="3"/>
  <c r="AS744" i="3"/>
  <c r="CC740" i="3"/>
  <c r="AP740" i="3"/>
  <c r="CC767" i="3"/>
  <c r="AS767" i="3"/>
  <c r="CC770" i="3"/>
  <c r="CC766" i="3"/>
  <c r="AP766" i="3"/>
  <c r="AS766" i="3"/>
  <c r="CC762" i="3"/>
  <c r="AP762" i="3"/>
  <c r="CC757" i="3"/>
  <c r="AP757" i="3"/>
  <c r="AS757" i="3"/>
  <c r="CC760" i="3"/>
  <c r="AS760" i="3"/>
  <c r="CC756" i="3"/>
  <c r="AS756" i="3"/>
  <c r="AP756" i="3"/>
  <c r="CC761" i="3"/>
  <c r="AP761" i="3"/>
  <c r="CC780" i="3"/>
  <c r="AP780" i="3"/>
  <c r="CC786" i="3"/>
  <c r="AS786" i="3"/>
  <c r="AP786" i="3"/>
  <c r="CC775" i="3"/>
  <c r="AS775" i="3"/>
  <c r="CC751" i="3"/>
  <c r="AS751" i="3"/>
  <c r="AP751" i="3"/>
  <c r="CC747" i="3"/>
  <c r="AS747" i="3"/>
  <c r="AP747" i="3"/>
  <c r="CC743" i="3"/>
  <c r="CC739" i="3"/>
  <c r="CC750" i="3"/>
  <c r="AP750" i="3"/>
  <c r="AS750" i="3"/>
  <c r="CC746" i="3"/>
  <c r="AP746" i="3"/>
  <c r="CC742" i="3"/>
  <c r="AS742" i="3"/>
  <c r="AP742" i="3"/>
  <c r="CC785" i="3"/>
  <c r="AP785" i="3"/>
  <c r="CC781" i="3"/>
  <c r="AS781" i="3"/>
  <c r="CC777" i="3"/>
  <c r="AS777" i="3"/>
  <c r="CC784" i="3"/>
  <c r="AS784" i="3"/>
  <c r="CC753" i="3"/>
  <c r="AP753" i="3"/>
  <c r="CC749" i="3"/>
  <c r="AP749" i="3"/>
  <c r="CC778" i="3"/>
  <c r="AS778" i="3"/>
  <c r="CC774" i="3"/>
  <c r="CC768" i="3"/>
  <c r="AS768" i="3"/>
  <c r="AP768" i="3"/>
  <c r="CC764" i="3"/>
  <c r="CC765" i="3"/>
  <c r="AS765" i="3"/>
  <c r="CC791" i="3"/>
  <c r="AS791" i="3"/>
  <c r="CC779" i="3"/>
  <c r="AP779" i="3"/>
  <c r="AS779" i="3"/>
  <c r="CC763" i="3"/>
  <c r="AP763" i="3"/>
  <c r="CC759" i="3"/>
  <c r="AP759" i="3"/>
  <c r="CC755" i="3"/>
  <c r="AS755" i="3"/>
  <c r="CC758" i="3"/>
  <c r="AS758" i="3"/>
  <c r="AP758" i="3"/>
  <c r="CC754" i="3"/>
  <c r="AP754" i="3"/>
  <c r="CC782" i="3"/>
  <c r="AP782" i="3"/>
  <c r="CC788" i="3"/>
  <c r="AS788" i="3"/>
  <c r="AP788" i="3"/>
  <c r="CC790" i="3"/>
  <c r="AS790" i="3"/>
  <c r="CC772" i="3"/>
  <c r="AP772" i="3"/>
  <c r="CC793" i="3"/>
  <c r="AP793" i="3"/>
  <c r="C825" i="3"/>
  <c r="AQ769" i="3"/>
  <c r="Y769" i="3"/>
  <c r="AM769" i="3"/>
  <c r="CA769" i="3" s="1"/>
  <c r="AN769" i="3"/>
  <c r="B769" i="3"/>
  <c r="A769" i="3"/>
  <c r="CF769" i="3"/>
  <c r="CG769" i="3" s="1"/>
  <c r="C845" i="3"/>
  <c r="Y789" i="3"/>
  <c r="CF789" i="3"/>
  <c r="CG789" i="3" s="1"/>
  <c r="AM789" i="3"/>
  <c r="CA789" i="3" s="1"/>
  <c r="AN789" i="3"/>
  <c r="AQ789" i="3"/>
  <c r="B789" i="3"/>
  <c r="A789" i="3"/>
  <c r="C827" i="3"/>
  <c r="AM771" i="3"/>
  <c r="CA771" i="3" s="1"/>
  <c r="CF771" i="3"/>
  <c r="CG771" i="3" s="1"/>
  <c r="AN771" i="3"/>
  <c r="AQ771" i="3"/>
  <c r="Y771" i="3"/>
  <c r="B771" i="3"/>
  <c r="A771" i="3"/>
  <c r="C848" i="3"/>
  <c r="AM792" i="3"/>
  <c r="CA792" i="3" s="1"/>
  <c r="AN792" i="3"/>
  <c r="AQ792" i="3"/>
  <c r="Y792" i="3"/>
  <c r="A792" i="3"/>
  <c r="B792" i="3"/>
  <c r="CF792" i="3"/>
  <c r="CG792" i="3" s="1"/>
  <c r="C794" i="3"/>
  <c r="Y738" i="3"/>
  <c r="AM738" i="3"/>
  <c r="CA738" i="3" s="1"/>
  <c r="CF738" i="3"/>
  <c r="CG738" i="3" s="1"/>
  <c r="AN738" i="3"/>
  <c r="AQ738" i="3"/>
  <c r="A738" i="3"/>
  <c r="B738" i="3"/>
  <c r="C832" i="3"/>
  <c r="AM776" i="3"/>
  <c r="CA776" i="3" s="1"/>
  <c r="CF776" i="3"/>
  <c r="CG776" i="3" s="1"/>
  <c r="AN776" i="3"/>
  <c r="AQ776" i="3"/>
  <c r="Y776" i="3"/>
  <c r="A776" i="3"/>
  <c r="B776" i="3"/>
  <c r="C843" i="3"/>
  <c r="AM787" i="3"/>
  <c r="CA787" i="3" s="1"/>
  <c r="CF787" i="3"/>
  <c r="CG787" i="3" s="1"/>
  <c r="AN787" i="3"/>
  <c r="AQ787" i="3"/>
  <c r="Y787" i="3"/>
  <c r="B787" i="3"/>
  <c r="A787" i="3"/>
  <c r="C829" i="3"/>
  <c r="AM773" i="3"/>
  <c r="CA773" i="3" s="1"/>
  <c r="CF773" i="3"/>
  <c r="CG773" i="3" s="1"/>
  <c r="AN773" i="3"/>
  <c r="AQ773" i="3"/>
  <c r="Y773" i="3"/>
  <c r="B773" i="3"/>
  <c r="A773" i="3"/>
  <c r="C839" i="3"/>
  <c r="AQ783" i="3"/>
  <c r="Y783" i="3"/>
  <c r="AM783" i="3"/>
  <c r="CA783" i="3" s="1"/>
  <c r="AN783" i="3"/>
  <c r="B783" i="3"/>
  <c r="A783" i="3"/>
  <c r="CF783" i="3"/>
  <c r="CG783" i="3" s="1"/>
  <c r="C801" i="3"/>
  <c r="Y745" i="3"/>
  <c r="AM745" i="3"/>
  <c r="CA745" i="3" s="1"/>
  <c r="CF745" i="3"/>
  <c r="CG745" i="3" s="1"/>
  <c r="AN745" i="3"/>
  <c r="AQ745" i="3"/>
  <c r="B745" i="3"/>
  <c r="A745" i="3"/>
  <c r="C797" i="3"/>
  <c r="AN741" i="3"/>
  <c r="AQ741" i="3"/>
  <c r="Y741" i="3"/>
  <c r="AM741" i="3"/>
  <c r="CA741" i="3" s="1"/>
  <c r="CF741" i="3"/>
  <c r="CG741" i="3" s="1"/>
  <c r="B741" i="3"/>
  <c r="A741" i="3"/>
  <c r="C808" i="3"/>
  <c r="Y752" i="3"/>
  <c r="AM752" i="3"/>
  <c r="CA752" i="3" s="1"/>
  <c r="AN752" i="3"/>
  <c r="AQ752" i="3"/>
  <c r="A752" i="3"/>
  <c r="B752" i="3"/>
  <c r="CF752" i="3"/>
  <c r="CG752" i="3" s="1"/>
  <c r="C804" i="3"/>
  <c r="AQ748" i="3"/>
  <c r="Y748" i="3"/>
  <c r="AM748" i="3"/>
  <c r="CA748" i="3" s="1"/>
  <c r="AN748" i="3"/>
  <c r="CF748" i="3"/>
  <c r="CG748" i="3" s="1"/>
  <c r="A748" i="3"/>
  <c r="B748" i="3"/>
  <c r="C800" i="3"/>
  <c r="Y744" i="3"/>
  <c r="AM744" i="3"/>
  <c r="CA744" i="3" s="1"/>
  <c r="CF744" i="3"/>
  <c r="CG744" i="3" s="1"/>
  <c r="AN744" i="3"/>
  <c r="AQ744" i="3"/>
  <c r="A744" i="3"/>
  <c r="B744" i="3"/>
  <c r="C796" i="3"/>
  <c r="AN740" i="3"/>
  <c r="AQ740" i="3"/>
  <c r="Y740" i="3"/>
  <c r="AM740" i="3"/>
  <c r="CA740" i="3" s="1"/>
  <c r="CF740" i="3"/>
  <c r="CG740" i="3" s="1"/>
  <c r="A740" i="3"/>
  <c r="B740" i="3"/>
  <c r="C823" i="3"/>
  <c r="AQ767" i="3"/>
  <c r="Y767" i="3"/>
  <c r="AM767" i="3"/>
  <c r="CA767" i="3" s="1"/>
  <c r="AN767" i="3"/>
  <c r="B767" i="3"/>
  <c r="A767" i="3"/>
  <c r="CF767" i="3"/>
  <c r="CG767" i="3" s="1"/>
  <c r="C826" i="3"/>
  <c r="Y770" i="3"/>
  <c r="AM770" i="3"/>
  <c r="CA770" i="3" s="1"/>
  <c r="CF770" i="3"/>
  <c r="CG770" i="3" s="1"/>
  <c r="AN770" i="3"/>
  <c r="AQ770" i="3"/>
  <c r="A770" i="3"/>
  <c r="B770" i="3"/>
  <c r="C822" i="3"/>
  <c r="AN766" i="3"/>
  <c r="AQ766" i="3"/>
  <c r="Y766" i="3"/>
  <c r="AM766" i="3"/>
  <c r="CA766" i="3" s="1"/>
  <c r="CF766" i="3"/>
  <c r="CG766" i="3" s="1"/>
  <c r="A766" i="3"/>
  <c r="B766" i="3"/>
  <c r="C818" i="3"/>
  <c r="AQ762" i="3"/>
  <c r="Y762" i="3"/>
  <c r="CF762" i="3"/>
  <c r="CG762" i="3" s="1"/>
  <c r="AM762" i="3"/>
  <c r="CA762" i="3" s="1"/>
  <c r="AN762" i="3"/>
  <c r="A762" i="3"/>
  <c r="B762" i="3"/>
  <c r="C813" i="3"/>
  <c r="AQ757" i="3"/>
  <c r="Y757" i="3"/>
  <c r="AM757" i="3"/>
  <c r="CA757" i="3" s="1"/>
  <c r="AN757" i="3"/>
  <c r="CF757" i="3"/>
  <c r="CG757" i="3" s="1"/>
  <c r="B757" i="3"/>
  <c r="A757" i="3"/>
  <c r="C816" i="3"/>
  <c r="Y760" i="3"/>
  <c r="AM760" i="3"/>
  <c r="CA760" i="3" s="1"/>
  <c r="AN760" i="3"/>
  <c r="AQ760" i="3"/>
  <c r="A760" i="3"/>
  <c r="B760" i="3"/>
  <c r="CF760" i="3"/>
  <c r="CG760" i="3" s="1"/>
  <c r="C812" i="3"/>
  <c r="Y756" i="3"/>
  <c r="AM756" i="3"/>
  <c r="CA756" i="3" s="1"/>
  <c r="AN756" i="3"/>
  <c r="CF756" i="3"/>
  <c r="CG756" i="3" s="1"/>
  <c r="AQ756" i="3"/>
  <c r="A756" i="3"/>
  <c r="B756" i="3"/>
  <c r="C817" i="3"/>
  <c r="AM761" i="3"/>
  <c r="CA761" i="3" s="1"/>
  <c r="AN761" i="3"/>
  <c r="AQ761" i="3"/>
  <c r="Y761" i="3"/>
  <c r="B761" i="3"/>
  <c r="A761" i="3"/>
  <c r="CF761" i="3"/>
  <c r="CG761" i="3" s="1"/>
  <c r="C836" i="3"/>
  <c r="AM780" i="3"/>
  <c r="CA780" i="3" s="1"/>
  <c r="AN780" i="3"/>
  <c r="AQ780" i="3"/>
  <c r="Y780" i="3"/>
  <c r="A780" i="3"/>
  <c r="B780" i="3"/>
  <c r="CF780" i="3"/>
  <c r="CG780" i="3" s="1"/>
  <c r="C842" i="3"/>
  <c r="AQ786" i="3"/>
  <c r="Y786" i="3"/>
  <c r="AM786" i="3"/>
  <c r="CA786" i="3" s="1"/>
  <c r="AN786" i="3"/>
  <c r="A786" i="3"/>
  <c r="B786" i="3"/>
  <c r="CF786" i="3"/>
  <c r="CG786" i="3" s="1"/>
  <c r="C831" i="3"/>
  <c r="Y775" i="3"/>
  <c r="CF775" i="3"/>
  <c r="CG775" i="3" s="1"/>
  <c r="AM775" i="3"/>
  <c r="CA775" i="3" s="1"/>
  <c r="AN775" i="3"/>
  <c r="AQ775" i="3"/>
  <c r="B775" i="3"/>
  <c r="A775" i="3"/>
  <c r="C807" i="3"/>
  <c r="AQ751" i="3"/>
  <c r="Y751" i="3"/>
  <c r="CF751" i="3"/>
  <c r="CG751" i="3" s="1"/>
  <c r="AM751" i="3"/>
  <c r="CA751" i="3" s="1"/>
  <c r="AN751" i="3"/>
  <c r="B751" i="3"/>
  <c r="A751" i="3"/>
  <c r="C803" i="3"/>
  <c r="AQ747" i="3"/>
  <c r="Y747" i="3"/>
  <c r="AM747" i="3"/>
  <c r="CA747" i="3" s="1"/>
  <c r="CF747" i="3"/>
  <c r="CG747" i="3" s="1"/>
  <c r="AN747" i="3"/>
  <c r="B747" i="3"/>
  <c r="A747" i="3"/>
  <c r="C799" i="3"/>
  <c r="Y743" i="3"/>
  <c r="AM743" i="3"/>
  <c r="CA743" i="3" s="1"/>
  <c r="CF743" i="3"/>
  <c r="CG743" i="3" s="1"/>
  <c r="AN743" i="3"/>
  <c r="AQ743" i="3"/>
  <c r="B743" i="3"/>
  <c r="A743" i="3"/>
  <c r="C795" i="3"/>
  <c r="AM739" i="3"/>
  <c r="CA739" i="3" s="1"/>
  <c r="AN739" i="3"/>
  <c r="AQ739" i="3"/>
  <c r="Y739" i="3"/>
  <c r="CF739" i="3"/>
  <c r="CG739" i="3" s="1"/>
  <c r="B739" i="3"/>
  <c r="A739" i="3"/>
  <c r="C806" i="3"/>
  <c r="AN750" i="3"/>
  <c r="AQ750" i="3"/>
  <c r="Y750" i="3"/>
  <c r="AM750" i="3"/>
  <c r="CA750" i="3" s="1"/>
  <c r="CF750" i="3"/>
  <c r="CG750" i="3" s="1"/>
  <c r="A750" i="3"/>
  <c r="B750" i="3"/>
  <c r="C802" i="3"/>
  <c r="AM746" i="3"/>
  <c r="CA746" i="3" s="1"/>
  <c r="AN746" i="3"/>
  <c r="AQ746" i="3"/>
  <c r="Y746" i="3"/>
  <c r="CF746" i="3"/>
  <c r="CG746" i="3" s="1"/>
  <c r="A746" i="3"/>
  <c r="B746" i="3"/>
  <c r="C798" i="3"/>
  <c r="AQ742" i="3"/>
  <c r="Y742" i="3"/>
  <c r="AM742" i="3"/>
  <c r="CA742" i="3" s="1"/>
  <c r="CF742" i="3"/>
  <c r="CG742" i="3" s="1"/>
  <c r="AN742" i="3"/>
  <c r="A742" i="3"/>
  <c r="B742" i="3"/>
  <c r="C841" i="3"/>
  <c r="AQ785" i="3"/>
  <c r="Y785" i="3"/>
  <c r="AM785" i="3"/>
  <c r="CA785" i="3" s="1"/>
  <c r="AN785" i="3"/>
  <c r="B785" i="3"/>
  <c r="A785" i="3"/>
  <c r="CF785" i="3"/>
  <c r="CG785" i="3" s="1"/>
  <c r="C837" i="3"/>
  <c r="AN781" i="3"/>
  <c r="AQ781" i="3"/>
  <c r="Y781" i="3"/>
  <c r="AM781" i="3"/>
  <c r="CA781" i="3" s="1"/>
  <c r="CF781" i="3"/>
  <c r="CG781" i="3" s="1"/>
  <c r="B781" i="3"/>
  <c r="A781" i="3"/>
  <c r="C833" i="3"/>
  <c r="AM777" i="3"/>
  <c r="CA777" i="3" s="1"/>
  <c r="CF777" i="3"/>
  <c r="CG777" i="3" s="1"/>
  <c r="AN777" i="3"/>
  <c r="AQ777" i="3"/>
  <c r="Y777" i="3"/>
  <c r="B777" i="3"/>
  <c r="A777" i="3"/>
  <c r="C840" i="3"/>
  <c r="AQ784" i="3"/>
  <c r="Y784" i="3"/>
  <c r="AM784" i="3"/>
  <c r="CA784" i="3" s="1"/>
  <c r="AN784" i="3"/>
  <c r="A784" i="3"/>
  <c r="B784" i="3"/>
  <c r="CF784" i="3"/>
  <c r="CG784" i="3" s="1"/>
  <c r="C809" i="3"/>
  <c r="AM753" i="3"/>
  <c r="CA753" i="3" s="1"/>
  <c r="AN753" i="3"/>
  <c r="AQ753" i="3"/>
  <c r="Y753" i="3"/>
  <c r="B753" i="3"/>
  <c r="A753" i="3"/>
  <c r="CF753" i="3"/>
  <c r="CG753" i="3" s="1"/>
  <c r="C805" i="3"/>
  <c r="AN749" i="3"/>
  <c r="AQ749" i="3"/>
  <c r="Y749" i="3"/>
  <c r="AM749" i="3"/>
  <c r="CA749" i="3" s="1"/>
  <c r="B749" i="3"/>
  <c r="A749" i="3"/>
  <c r="CF749" i="3"/>
  <c r="CG749" i="3" s="1"/>
  <c r="C834" i="3"/>
  <c r="AN778" i="3"/>
  <c r="AQ778" i="3"/>
  <c r="Y778" i="3"/>
  <c r="CF778" i="3"/>
  <c r="CG778" i="3" s="1"/>
  <c r="AM778" i="3"/>
  <c r="CA778" i="3" s="1"/>
  <c r="A778" i="3"/>
  <c r="B778" i="3"/>
  <c r="C830" i="3"/>
  <c r="AN774" i="3"/>
  <c r="AQ774" i="3"/>
  <c r="Y774" i="3"/>
  <c r="CF774" i="3"/>
  <c r="CG774" i="3" s="1"/>
  <c r="AM774" i="3"/>
  <c r="CA774" i="3" s="1"/>
  <c r="A774" i="3"/>
  <c r="B774" i="3"/>
  <c r="C824" i="3"/>
  <c r="AQ768" i="3"/>
  <c r="Y768" i="3"/>
  <c r="AM768" i="3"/>
  <c r="CA768" i="3" s="1"/>
  <c r="AN768" i="3"/>
  <c r="A768" i="3"/>
  <c r="B768" i="3"/>
  <c r="CF768" i="3"/>
  <c r="CG768" i="3" s="1"/>
  <c r="C820" i="3"/>
  <c r="AN764" i="3"/>
  <c r="AQ764" i="3"/>
  <c r="Y764" i="3"/>
  <c r="AM764" i="3"/>
  <c r="CA764" i="3" s="1"/>
  <c r="CF764" i="3"/>
  <c r="CG764" i="3" s="1"/>
  <c r="A764" i="3"/>
  <c r="B764" i="3"/>
  <c r="C821" i="3"/>
  <c r="AN765" i="3"/>
  <c r="CF765" i="3"/>
  <c r="CG765" i="3" s="1"/>
  <c r="AQ765" i="3"/>
  <c r="Y765" i="3"/>
  <c r="AM765" i="3"/>
  <c r="CA765" i="3" s="1"/>
  <c r="B765" i="3"/>
  <c r="A765" i="3"/>
  <c r="C847" i="3"/>
  <c r="Y791" i="3"/>
  <c r="CF791" i="3"/>
  <c r="CG791" i="3" s="1"/>
  <c r="AM791" i="3"/>
  <c r="CA791" i="3" s="1"/>
  <c r="AN791" i="3"/>
  <c r="AQ791" i="3"/>
  <c r="B791" i="3"/>
  <c r="A791" i="3"/>
  <c r="C835" i="3"/>
  <c r="Y779" i="3"/>
  <c r="CF779" i="3"/>
  <c r="CG779" i="3" s="1"/>
  <c r="AM779" i="3"/>
  <c r="CA779" i="3" s="1"/>
  <c r="AN779" i="3"/>
  <c r="AQ779" i="3"/>
  <c r="B779" i="3"/>
  <c r="A779" i="3"/>
  <c r="C819" i="3"/>
  <c r="AM763" i="3"/>
  <c r="CA763" i="3" s="1"/>
  <c r="AN763" i="3"/>
  <c r="AQ763" i="3"/>
  <c r="Y763" i="3"/>
  <c r="B763" i="3"/>
  <c r="A763" i="3"/>
  <c r="CF763" i="3"/>
  <c r="CG763" i="3" s="1"/>
  <c r="C815" i="3"/>
  <c r="Y759" i="3"/>
  <c r="AM759" i="3"/>
  <c r="CA759" i="3" s="1"/>
  <c r="AN759" i="3"/>
  <c r="AQ759" i="3"/>
  <c r="B759" i="3"/>
  <c r="A759" i="3"/>
  <c r="CF759" i="3"/>
  <c r="CG759" i="3" s="1"/>
  <c r="C811" i="3"/>
  <c r="Y755" i="3"/>
  <c r="AM755" i="3"/>
  <c r="CA755" i="3" s="1"/>
  <c r="CF755" i="3"/>
  <c r="CG755" i="3" s="1"/>
  <c r="AN755" i="3"/>
  <c r="AQ755" i="3"/>
  <c r="B755" i="3"/>
  <c r="A755" i="3"/>
  <c r="C814" i="3"/>
  <c r="AQ758" i="3"/>
  <c r="Y758" i="3"/>
  <c r="AM758" i="3"/>
  <c r="CA758" i="3" s="1"/>
  <c r="CF758" i="3"/>
  <c r="CG758" i="3" s="1"/>
  <c r="AN758" i="3"/>
  <c r="A758" i="3"/>
  <c r="B758" i="3"/>
  <c r="C810" i="3"/>
  <c r="AN754" i="3"/>
  <c r="AQ754" i="3"/>
  <c r="Y754" i="3"/>
  <c r="CF754" i="3"/>
  <c r="CG754" i="3" s="1"/>
  <c r="AM754" i="3"/>
  <c r="CA754" i="3" s="1"/>
  <c r="A754" i="3"/>
  <c r="B754" i="3"/>
  <c r="C838" i="3"/>
  <c r="AN782" i="3"/>
  <c r="AQ782" i="3"/>
  <c r="Y782" i="3"/>
  <c r="AM782" i="3"/>
  <c r="CA782" i="3" s="1"/>
  <c r="CF782" i="3"/>
  <c r="CG782" i="3" s="1"/>
  <c r="A782" i="3"/>
  <c r="B782" i="3"/>
  <c r="C844" i="3"/>
  <c r="AM788" i="3"/>
  <c r="CA788" i="3" s="1"/>
  <c r="AN788" i="3"/>
  <c r="AQ788" i="3"/>
  <c r="Y788" i="3"/>
  <c r="A788" i="3"/>
  <c r="B788" i="3"/>
  <c r="CF788" i="3"/>
  <c r="CG788" i="3" s="1"/>
  <c r="C846" i="3"/>
  <c r="AN790" i="3"/>
  <c r="AQ790" i="3"/>
  <c r="Y790" i="3"/>
  <c r="CF790" i="3"/>
  <c r="CG790" i="3" s="1"/>
  <c r="AM790" i="3"/>
  <c r="CA790" i="3" s="1"/>
  <c r="A790" i="3"/>
  <c r="B790" i="3"/>
  <c r="C828" i="3"/>
  <c r="AM772" i="3"/>
  <c r="CA772" i="3" s="1"/>
  <c r="CF772" i="3"/>
  <c r="CG772" i="3" s="1"/>
  <c r="AN772" i="3"/>
  <c r="AQ772" i="3"/>
  <c r="Y772" i="3"/>
  <c r="A772" i="3"/>
  <c r="B772" i="3"/>
  <c r="Y793" i="3"/>
  <c r="AM793" i="3"/>
  <c r="CA793" i="3" s="1"/>
  <c r="CF793" i="3"/>
  <c r="CG793" i="3" s="1"/>
  <c r="AN793" i="3"/>
  <c r="AQ793" i="3"/>
  <c r="B793" i="3"/>
  <c r="A793" i="3"/>
  <c r="CE734" i="3" l="1"/>
  <c r="CE725" i="3"/>
  <c r="CE729" i="3"/>
  <c r="CE737" i="3"/>
  <c r="AR828" i="3"/>
  <c r="AO828" i="3"/>
  <c r="AR846" i="3"/>
  <c r="AO846" i="3"/>
  <c r="AR844" i="3"/>
  <c r="AO844" i="3"/>
  <c r="AR838" i="3"/>
  <c r="AO838" i="3"/>
  <c r="AR810" i="3"/>
  <c r="AO810" i="3"/>
  <c r="AR814" i="3"/>
  <c r="AO814" i="3"/>
  <c r="AR811" i="3"/>
  <c r="AO811" i="3"/>
  <c r="AR815" i="3"/>
  <c r="AO815" i="3"/>
  <c r="AR819" i="3"/>
  <c r="AO819" i="3"/>
  <c r="AR835" i="3"/>
  <c r="AO835" i="3"/>
  <c r="AR847" i="3"/>
  <c r="AO847" i="3"/>
  <c r="AR821" i="3"/>
  <c r="AO821" i="3"/>
  <c r="AR820" i="3"/>
  <c r="AO820" i="3"/>
  <c r="AR824" i="3"/>
  <c r="AO824" i="3"/>
  <c r="AR830" i="3"/>
  <c r="AO830" i="3"/>
  <c r="AR834" i="3"/>
  <c r="AO834" i="3"/>
  <c r="AR805" i="3"/>
  <c r="AO805" i="3"/>
  <c r="AR809" i="3"/>
  <c r="AO809" i="3"/>
  <c r="AR840" i="3"/>
  <c r="AO840" i="3"/>
  <c r="AR833" i="3"/>
  <c r="AO833" i="3"/>
  <c r="AR837" i="3"/>
  <c r="AO837" i="3"/>
  <c r="AR841" i="3"/>
  <c r="AO841" i="3"/>
  <c r="AR798" i="3"/>
  <c r="AO798" i="3"/>
  <c r="AR802" i="3"/>
  <c r="AO802" i="3"/>
  <c r="AR806" i="3"/>
  <c r="AO806" i="3"/>
  <c r="AR795" i="3"/>
  <c r="AO795" i="3"/>
  <c r="AR799" i="3"/>
  <c r="AO799" i="3"/>
  <c r="AR803" i="3"/>
  <c r="AO803" i="3"/>
  <c r="AR807" i="3"/>
  <c r="AO807" i="3"/>
  <c r="AR831" i="3"/>
  <c r="AO831" i="3"/>
  <c r="AR842" i="3"/>
  <c r="AO842" i="3"/>
  <c r="AR836" i="3"/>
  <c r="AO836" i="3"/>
  <c r="AR817" i="3"/>
  <c r="AO817" i="3"/>
  <c r="AR812" i="3"/>
  <c r="AO812" i="3"/>
  <c r="AR816" i="3"/>
  <c r="AO816" i="3"/>
  <c r="AR813" i="3"/>
  <c r="AO813" i="3"/>
  <c r="AR818" i="3"/>
  <c r="AO818" i="3"/>
  <c r="AR822" i="3"/>
  <c r="AO822" i="3"/>
  <c r="AR826" i="3"/>
  <c r="AO826" i="3"/>
  <c r="AR823" i="3"/>
  <c r="AO823" i="3"/>
  <c r="AR796" i="3"/>
  <c r="AO796" i="3"/>
  <c r="AR800" i="3"/>
  <c r="AO800" i="3"/>
  <c r="AR804" i="3"/>
  <c r="AO804" i="3"/>
  <c r="AR808" i="3"/>
  <c r="AO808" i="3"/>
  <c r="AR797" i="3"/>
  <c r="AO797" i="3"/>
  <c r="AR801" i="3"/>
  <c r="AO801" i="3"/>
  <c r="AR839" i="3"/>
  <c r="AO839" i="3"/>
  <c r="AR829" i="3"/>
  <c r="AO829" i="3"/>
  <c r="AR843" i="3"/>
  <c r="AO843" i="3"/>
  <c r="AR832" i="3"/>
  <c r="AO832" i="3"/>
  <c r="AR794" i="3"/>
  <c r="AO794" i="3"/>
  <c r="AR848" i="3"/>
  <c r="AO848" i="3"/>
  <c r="AR827" i="3"/>
  <c r="AO827" i="3"/>
  <c r="AR845" i="3"/>
  <c r="AO845" i="3"/>
  <c r="AR825" i="3"/>
  <c r="AO825" i="3"/>
  <c r="CE733" i="3"/>
  <c r="CE709" i="3"/>
  <c r="CE708" i="3"/>
  <c r="CE717" i="3"/>
  <c r="AV763" i="3"/>
  <c r="AV779" i="3"/>
  <c r="AV775" i="3"/>
  <c r="AV767" i="3"/>
  <c r="AV771" i="3"/>
  <c r="AZ784" i="3"/>
  <c r="AV780" i="3"/>
  <c r="AZ776" i="3"/>
  <c r="AZ792" i="3"/>
  <c r="AZ779" i="3"/>
  <c r="AZ743" i="3"/>
  <c r="AZ783" i="3"/>
  <c r="AZ771" i="3"/>
  <c r="AZ754" i="3"/>
  <c r="AZ753" i="3"/>
  <c r="AZ746" i="3"/>
  <c r="AZ766" i="3"/>
  <c r="AZ770" i="3"/>
  <c r="AZ745" i="3"/>
  <c r="CE703" i="3"/>
  <c r="CE712" i="3"/>
  <c r="CE706" i="3"/>
  <c r="CE682" i="3"/>
  <c r="CE707" i="3"/>
  <c r="CE704" i="3"/>
  <c r="CE710" i="3"/>
  <c r="AV788" i="3"/>
  <c r="AV784" i="3"/>
  <c r="CE716" i="3"/>
  <c r="CE699" i="3"/>
  <c r="AV759" i="3"/>
  <c r="AV791" i="3"/>
  <c r="AZ788" i="3"/>
  <c r="AZ760" i="3"/>
  <c r="AZ748" i="3"/>
  <c r="AZ759" i="3"/>
  <c r="AZ775" i="3"/>
  <c r="AZ778" i="3"/>
  <c r="AZ749" i="3"/>
  <c r="AZ785" i="3"/>
  <c r="AZ750" i="3"/>
  <c r="AZ762" i="3"/>
  <c r="CE723" i="3"/>
  <c r="CE696" i="3"/>
  <c r="CE727" i="3"/>
  <c r="CE720" i="3"/>
  <c r="CE726" i="3"/>
  <c r="CE731" i="3"/>
  <c r="AV755" i="3"/>
  <c r="AZ772" i="3"/>
  <c r="AZ768" i="3"/>
  <c r="AV783" i="3"/>
  <c r="AZ755" i="3"/>
  <c r="AZ791" i="3"/>
  <c r="AZ739" i="3"/>
  <c r="AZ747" i="3"/>
  <c r="AZ767" i="3"/>
  <c r="AZ782" i="3"/>
  <c r="AZ742" i="3"/>
  <c r="AZ761" i="3"/>
  <c r="AZ741" i="3"/>
  <c r="AZ773" i="3"/>
  <c r="AZ738" i="3"/>
  <c r="AZ789" i="3"/>
  <c r="AZ769" i="3"/>
  <c r="AV776" i="3"/>
  <c r="CE702" i="3"/>
  <c r="AV747" i="3"/>
  <c r="AV751" i="3"/>
  <c r="AV787" i="3"/>
  <c r="AZ764" i="3"/>
  <c r="AZ780" i="3"/>
  <c r="AZ756" i="3"/>
  <c r="AZ752" i="3"/>
  <c r="AZ763" i="3"/>
  <c r="AZ751" i="3"/>
  <c r="AZ787" i="3"/>
  <c r="AZ790" i="3"/>
  <c r="AZ758" i="3"/>
  <c r="AZ765" i="3"/>
  <c r="AZ774" i="3"/>
  <c r="AZ777" i="3"/>
  <c r="AZ781" i="3"/>
  <c r="AZ786" i="3"/>
  <c r="AZ757" i="3"/>
  <c r="AZ740" i="3"/>
  <c r="AZ744" i="3"/>
  <c r="CE701" i="3"/>
  <c r="CE689" i="3"/>
  <c r="CE684" i="3"/>
  <c r="CE688" i="3"/>
  <c r="AV772" i="3"/>
  <c r="AV768" i="3"/>
  <c r="CE692" i="3"/>
  <c r="CE735" i="3"/>
  <c r="CE690" i="3"/>
  <c r="CE732" i="3"/>
  <c r="CE736" i="3"/>
  <c r="CE711" i="3"/>
  <c r="CE724" i="3"/>
  <c r="CE705" i="3"/>
  <c r="CE722" i="3"/>
  <c r="CE715" i="3"/>
  <c r="CE714" i="3"/>
  <c r="CE694" i="3"/>
  <c r="CE691" i="3"/>
  <c r="CE695" i="3"/>
  <c r="CE718" i="3"/>
  <c r="CE719" i="3"/>
  <c r="CE685" i="3"/>
  <c r="CE698" i="3"/>
  <c r="CE693" i="3"/>
  <c r="CE728" i="3"/>
  <c r="CE721" i="3"/>
  <c r="CE686" i="3"/>
  <c r="CE687" i="3"/>
  <c r="CE730" i="3"/>
  <c r="CE700" i="3"/>
  <c r="CE713" i="3"/>
  <c r="CE697" i="3"/>
  <c r="CE683" i="3"/>
  <c r="AX772" i="3"/>
  <c r="AX754" i="3"/>
  <c r="AX755" i="3"/>
  <c r="AX791" i="3"/>
  <c r="AX774" i="3"/>
  <c r="AX781" i="3"/>
  <c r="AX742" i="3"/>
  <c r="AX743" i="3"/>
  <c r="AX786" i="3"/>
  <c r="AX761" i="3"/>
  <c r="AX757" i="3"/>
  <c r="AX762" i="3"/>
  <c r="AX770" i="3"/>
  <c r="AX740" i="3"/>
  <c r="AX745" i="3"/>
  <c r="AX783" i="3"/>
  <c r="AX789" i="3"/>
  <c r="AZ793" i="3"/>
  <c r="AT772" i="3"/>
  <c r="AT758" i="3"/>
  <c r="AT763" i="3"/>
  <c r="AT791" i="3"/>
  <c r="AT764" i="3"/>
  <c r="AT739" i="3"/>
  <c r="AT751" i="3"/>
  <c r="AT762" i="3"/>
  <c r="AT770" i="3"/>
  <c r="AT767" i="3"/>
  <c r="AT748" i="3"/>
  <c r="AT771" i="3"/>
  <c r="AX759" i="3"/>
  <c r="AX768" i="3"/>
  <c r="AX778" i="3"/>
  <c r="AX749" i="3"/>
  <c r="AX753" i="3"/>
  <c r="AX784" i="3"/>
  <c r="AX750" i="3"/>
  <c r="AX751" i="3"/>
  <c r="AX780" i="3"/>
  <c r="AX756" i="3"/>
  <c r="AX760" i="3"/>
  <c r="AX748" i="3"/>
  <c r="AX741" i="3"/>
  <c r="AX776" i="3"/>
  <c r="AT782" i="3"/>
  <c r="AT755" i="3"/>
  <c r="AT768" i="3"/>
  <c r="AT777" i="3"/>
  <c r="AT785" i="3"/>
  <c r="AT742" i="3"/>
  <c r="AT775" i="3"/>
  <c r="AT761" i="3"/>
  <c r="AT752" i="3"/>
  <c r="AT741" i="3"/>
  <c r="AT773" i="3"/>
  <c r="AT776" i="3"/>
  <c r="AT738" i="3"/>
  <c r="AT789" i="3"/>
  <c r="AT769" i="3"/>
  <c r="AX790" i="3"/>
  <c r="AX782" i="3"/>
  <c r="AX758" i="3"/>
  <c r="AX779" i="3"/>
  <c r="AX765" i="3"/>
  <c r="AX785" i="3"/>
  <c r="AX739" i="3"/>
  <c r="AX747" i="3"/>
  <c r="AX775" i="3"/>
  <c r="AX744" i="3"/>
  <c r="AX752" i="3"/>
  <c r="AX773" i="3"/>
  <c r="AX771" i="3"/>
  <c r="AX769" i="3"/>
  <c r="AT790" i="3"/>
  <c r="AT779" i="3"/>
  <c r="AT765" i="3"/>
  <c r="AT774" i="3"/>
  <c r="AT784" i="3"/>
  <c r="AT781" i="3"/>
  <c r="AT747" i="3"/>
  <c r="AT756" i="3"/>
  <c r="AT757" i="3"/>
  <c r="AT740" i="3"/>
  <c r="AT744" i="3"/>
  <c r="AX793" i="3"/>
  <c r="AX788" i="3"/>
  <c r="AX763" i="3"/>
  <c r="AX764" i="3"/>
  <c r="AX777" i="3"/>
  <c r="AX746" i="3"/>
  <c r="AX766" i="3"/>
  <c r="AX767" i="3"/>
  <c r="AX787" i="3"/>
  <c r="AX738" i="3"/>
  <c r="AX792" i="3"/>
  <c r="AT793" i="3"/>
  <c r="AT788" i="3"/>
  <c r="AT754" i="3"/>
  <c r="AT759" i="3"/>
  <c r="AT778" i="3"/>
  <c r="AT749" i="3"/>
  <c r="AT753" i="3"/>
  <c r="AT746" i="3"/>
  <c r="AT750" i="3"/>
  <c r="AT743" i="3"/>
  <c r="AT786" i="3"/>
  <c r="AT780" i="3"/>
  <c r="AT760" i="3"/>
  <c r="AT766" i="3"/>
  <c r="AT745" i="3"/>
  <c r="AT783" i="3"/>
  <c r="AT787" i="3"/>
  <c r="AT792" i="3"/>
  <c r="CB793" i="3"/>
  <c r="BL793" i="3"/>
  <c r="CB772" i="3"/>
  <c r="BL772" i="3"/>
  <c r="R828" i="3"/>
  <c r="AF828" i="3"/>
  <c r="BT828" i="3" s="1"/>
  <c r="AA828" i="3"/>
  <c r="M828" i="3"/>
  <c r="AE828" i="3"/>
  <c r="BS828" i="3" s="1"/>
  <c r="Q828" i="3"/>
  <c r="CB790" i="3"/>
  <c r="BL790" i="3"/>
  <c r="R846" i="3"/>
  <c r="AF846" i="3"/>
  <c r="BT846" i="3" s="1"/>
  <c r="M846" i="3"/>
  <c r="AA846" i="3"/>
  <c r="AE846" i="3"/>
  <c r="BS846" i="3" s="1"/>
  <c r="Q846" i="3"/>
  <c r="CB788" i="3"/>
  <c r="BL788" i="3"/>
  <c r="R844" i="3"/>
  <c r="AF844" i="3"/>
  <c r="BT844" i="3" s="1"/>
  <c r="M844" i="3"/>
  <c r="AA844" i="3"/>
  <c r="AE844" i="3"/>
  <c r="BS844" i="3" s="1"/>
  <c r="Q844" i="3"/>
  <c r="CB782" i="3"/>
  <c r="BL782" i="3"/>
  <c r="R838" i="3"/>
  <c r="AF838" i="3"/>
  <c r="BT838" i="3" s="1"/>
  <c r="M838" i="3"/>
  <c r="AA838" i="3"/>
  <c r="AE838" i="3"/>
  <c r="BS838" i="3" s="1"/>
  <c r="Q838" i="3"/>
  <c r="CB754" i="3"/>
  <c r="BL754" i="3"/>
  <c r="R810" i="3"/>
  <c r="AF810" i="3"/>
  <c r="BT810" i="3" s="1"/>
  <c r="M810" i="3"/>
  <c r="AA810" i="3"/>
  <c r="AE810" i="3"/>
  <c r="BS810" i="3" s="1"/>
  <c r="Q810" i="3"/>
  <c r="CB758" i="3"/>
  <c r="BL758" i="3"/>
  <c r="AD814" i="3"/>
  <c r="AF814" i="3"/>
  <c r="BT814" i="3" s="1"/>
  <c r="R814" i="3"/>
  <c r="AA814" i="3"/>
  <c r="M814" i="3"/>
  <c r="AE814" i="3"/>
  <c r="BS814" i="3" s="1"/>
  <c r="Q814" i="3"/>
  <c r="CB755" i="3"/>
  <c r="BL755" i="3"/>
  <c r="AF811" i="3"/>
  <c r="BT811" i="3" s="1"/>
  <c r="R811" i="3"/>
  <c r="AA811" i="3"/>
  <c r="M811" i="3"/>
  <c r="Q811" i="3"/>
  <c r="AE811" i="3"/>
  <c r="BS811" i="3" s="1"/>
  <c r="CB759" i="3"/>
  <c r="BL759" i="3"/>
  <c r="AF815" i="3"/>
  <c r="BT815" i="3" s="1"/>
  <c r="R815" i="3"/>
  <c r="AA815" i="3"/>
  <c r="M815" i="3"/>
  <c r="Q815" i="3"/>
  <c r="AE815" i="3"/>
  <c r="BS815" i="3" s="1"/>
  <c r="CB763" i="3"/>
  <c r="BL763" i="3"/>
  <c r="R819" i="3"/>
  <c r="AF819" i="3"/>
  <c r="BT819" i="3" s="1"/>
  <c r="M819" i="3"/>
  <c r="AA819" i="3"/>
  <c r="AE819" i="3"/>
  <c r="BS819" i="3" s="1"/>
  <c r="Q819" i="3"/>
  <c r="CB779" i="3"/>
  <c r="BL779" i="3"/>
  <c r="P835" i="3"/>
  <c r="R835" i="3"/>
  <c r="AF835" i="3"/>
  <c r="BT835" i="3" s="1"/>
  <c r="M835" i="3"/>
  <c r="AA835" i="3"/>
  <c r="Q835" i="3"/>
  <c r="AE835" i="3"/>
  <c r="BS835" i="3" s="1"/>
  <c r="CB791" i="3"/>
  <c r="BL791" i="3"/>
  <c r="R847" i="3"/>
  <c r="AF847" i="3"/>
  <c r="BT847" i="3" s="1"/>
  <c r="M847" i="3"/>
  <c r="AA847" i="3"/>
  <c r="AE847" i="3"/>
  <c r="BS847" i="3" s="1"/>
  <c r="Q847" i="3"/>
  <c r="CB765" i="3"/>
  <c r="BL765" i="3"/>
  <c r="P821" i="3"/>
  <c r="R821" i="3"/>
  <c r="AF821" i="3"/>
  <c r="BT821" i="3" s="1"/>
  <c r="M821" i="3"/>
  <c r="AA821" i="3"/>
  <c r="Q821" i="3"/>
  <c r="AE821" i="3"/>
  <c r="BS821" i="3" s="1"/>
  <c r="CB764" i="3"/>
  <c r="BL764" i="3"/>
  <c r="AF820" i="3"/>
  <c r="BT820" i="3" s="1"/>
  <c r="R820" i="3"/>
  <c r="AA820" i="3"/>
  <c r="M820" i="3"/>
  <c r="Q820" i="3"/>
  <c r="AE820" i="3"/>
  <c r="BS820" i="3" s="1"/>
  <c r="CB768" i="3"/>
  <c r="BL768" i="3"/>
  <c r="P824" i="3"/>
  <c r="R824" i="3"/>
  <c r="AF824" i="3"/>
  <c r="BT824" i="3" s="1"/>
  <c r="M824" i="3"/>
  <c r="AA824" i="3"/>
  <c r="AE824" i="3"/>
  <c r="BS824" i="3" s="1"/>
  <c r="Q824" i="3"/>
  <c r="CB774" i="3"/>
  <c r="BL774" i="3"/>
  <c r="P830" i="3"/>
  <c r="R830" i="3"/>
  <c r="AF830" i="3"/>
  <c r="BT830" i="3" s="1"/>
  <c r="M830" i="3"/>
  <c r="AA830" i="3"/>
  <c r="Q830" i="3"/>
  <c r="AE830" i="3"/>
  <c r="BS830" i="3" s="1"/>
  <c r="CB778" i="3"/>
  <c r="BL778" i="3"/>
  <c r="P834" i="3"/>
  <c r="AF834" i="3"/>
  <c r="BT834" i="3" s="1"/>
  <c r="R834" i="3"/>
  <c r="AA834" i="3"/>
  <c r="M834" i="3"/>
  <c r="Q834" i="3"/>
  <c r="AE834" i="3"/>
  <c r="BS834" i="3" s="1"/>
  <c r="CB749" i="3"/>
  <c r="BL749" i="3"/>
  <c r="AD805" i="3"/>
  <c r="AF805" i="3"/>
  <c r="BT805" i="3" s="1"/>
  <c r="R805" i="3"/>
  <c r="AA805" i="3"/>
  <c r="M805" i="3"/>
  <c r="AE805" i="3"/>
  <c r="BS805" i="3" s="1"/>
  <c r="Q805" i="3"/>
  <c r="CB753" i="3"/>
  <c r="BL753" i="3"/>
  <c r="P809" i="3"/>
  <c r="AF809" i="3"/>
  <c r="BT809" i="3" s="1"/>
  <c r="R809" i="3"/>
  <c r="AA809" i="3"/>
  <c r="M809" i="3"/>
  <c r="Q809" i="3"/>
  <c r="AE809" i="3"/>
  <c r="BS809" i="3" s="1"/>
  <c r="CB784" i="3"/>
  <c r="BL784" i="3"/>
  <c r="R840" i="3"/>
  <c r="AF840" i="3"/>
  <c r="BT840" i="3" s="1"/>
  <c r="M840" i="3"/>
  <c r="AA840" i="3"/>
  <c r="Q840" i="3"/>
  <c r="AE840" i="3"/>
  <c r="BS840" i="3" s="1"/>
  <c r="CB777" i="3"/>
  <c r="BL777" i="3"/>
  <c r="R833" i="3"/>
  <c r="AF833" i="3"/>
  <c r="BT833" i="3" s="1"/>
  <c r="AA833" i="3"/>
  <c r="M833" i="3"/>
  <c r="AE833" i="3"/>
  <c r="BS833" i="3" s="1"/>
  <c r="Q833" i="3"/>
  <c r="CB781" i="3"/>
  <c r="BL781" i="3"/>
  <c r="P837" i="3"/>
  <c r="R837" i="3"/>
  <c r="AF837" i="3"/>
  <c r="BT837" i="3" s="1"/>
  <c r="M837" i="3"/>
  <c r="AA837" i="3"/>
  <c r="AE837" i="3"/>
  <c r="BS837" i="3" s="1"/>
  <c r="Q837" i="3"/>
  <c r="BD837" i="3"/>
  <c r="CB785" i="3"/>
  <c r="BL785" i="3"/>
  <c r="AD841" i="3"/>
  <c r="AF841" i="3"/>
  <c r="BT841" i="3" s="1"/>
  <c r="R841" i="3"/>
  <c r="AA841" i="3"/>
  <c r="M841" i="3"/>
  <c r="AE841" i="3"/>
  <c r="BS841" i="3" s="1"/>
  <c r="Q841" i="3"/>
  <c r="CB742" i="3"/>
  <c r="BL742" i="3"/>
  <c r="AD798" i="3"/>
  <c r="AF798" i="3"/>
  <c r="BT798" i="3" s="1"/>
  <c r="R798" i="3"/>
  <c r="AA798" i="3"/>
  <c r="M798" i="3"/>
  <c r="Q798" i="3"/>
  <c r="AE798" i="3"/>
  <c r="BS798" i="3" s="1"/>
  <c r="CB746" i="3"/>
  <c r="BL746" i="3"/>
  <c r="AD802" i="3"/>
  <c r="AF802" i="3"/>
  <c r="BT802" i="3" s="1"/>
  <c r="R802" i="3"/>
  <c r="AA802" i="3"/>
  <c r="M802" i="3"/>
  <c r="Q802" i="3"/>
  <c r="AE802" i="3"/>
  <c r="BS802" i="3" s="1"/>
  <c r="CB750" i="3"/>
  <c r="BL750" i="3"/>
  <c r="P806" i="3"/>
  <c r="R806" i="3"/>
  <c r="AF806" i="3"/>
  <c r="BT806" i="3" s="1"/>
  <c r="AA806" i="3"/>
  <c r="M806" i="3"/>
  <c r="Q806" i="3"/>
  <c r="AE806" i="3"/>
  <c r="BS806" i="3" s="1"/>
  <c r="CB739" i="3"/>
  <c r="BL739" i="3"/>
  <c r="AF795" i="3"/>
  <c r="BT795" i="3" s="1"/>
  <c r="R795" i="3"/>
  <c r="M795" i="3"/>
  <c r="AA795" i="3"/>
  <c r="AE795" i="3"/>
  <c r="BS795" i="3" s="1"/>
  <c r="Q795" i="3"/>
  <c r="BD795" i="3"/>
  <c r="CB743" i="3"/>
  <c r="BL743" i="3"/>
  <c r="P799" i="3"/>
  <c r="R799" i="3"/>
  <c r="AF799" i="3"/>
  <c r="BT799" i="3" s="1"/>
  <c r="AA799" i="3"/>
  <c r="M799" i="3"/>
  <c r="AE799" i="3"/>
  <c r="BS799" i="3" s="1"/>
  <c r="Q799" i="3"/>
  <c r="BD799" i="3"/>
  <c r="CB747" i="3"/>
  <c r="BL747" i="3"/>
  <c r="AF803" i="3"/>
  <c r="BT803" i="3" s="1"/>
  <c r="R803" i="3"/>
  <c r="M803" i="3"/>
  <c r="AA803" i="3"/>
  <c r="Q803" i="3"/>
  <c r="AE803" i="3"/>
  <c r="BS803" i="3" s="1"/>
  <c r="CB751" i="3"/>
  <c r="BL751" i="3"/>
  <c r="R807" i="3"/>
  <c r="AF807" i="3"/>
  <c r="BT807" i="3" s="1"/>
  <c r="M807" i="3"/>
  <c r="AA807" i="3"/>
  <c r="Q807" i="3"/>
  <c r="AE807" i="3"/>
  <c r="BS807" i="3" s="1"/>
  <c r="CB775" i="3"/>
  <c r="BL775" i="3"/>
  <c r="AF831" i="3"/>
  <c r="BT831" i="3" s="1"/>
  <c r="R831" i="3"/>
  <c r="AA831" i="3"/>
  <c r="M831" i="3"/>
  <c r="Q831" i="3"/>
  <c r="AE831" i="3"/>
  <c r="BS831" i="3" s="1"/>
  <c r="CB786" i="3"/>
  <c r="BL786" i="3"/>
  <c r="AD842" i="3"/>
  <c r="AF842" i="3"/>
  <c r="BT842" i="3" s="1"/>
  <c r="R842" i="3"/>
  <c r="M842" i="3"/>
  <c r="AA842" i="3"/>
  <c r="AE842" i="3"/>
  <c r="BS842" i="3" s="1"/>
  <c r="Q842" i="3"/>
  <c r="CB780" i="3"/>
  <c r="BL780" i="3"/>
  <c r="R836" i="3"/>
  <c r="AF836" i="3"/>
  <c r="BT836" i="3" s="1"/>
  <c r="M836" i="3"/>
  <c r="AA836" i="3"/>
  <c r="Q836" i="3"/>
  <c r="AE836" i="3"/>
  <c r="BS836" i="3" s="1"/>
  <c r="BD836" i="3"/>
  <c r="CB761" i="3"/>
  <c r="BL761" i="3"/>
  <c r="AD817" i="3"/>
  <c r="R817" i="3"/>
  <c r="AF817" i="3"/>
  <c r="BT817" i="3" s="1"/>
  <c r="AA817" i="3"/>
  <c r="M817" i="3"/>
  <c r="AE817" i="3"/>
  <c r="BS817" i="3" s="1"/>
  <c r="Q817" i="3"/>
  <c r="CB756" i="3"/>
  <c r="BL756" i="3"/>
  <c r="P812" i="3"/>
  <c r="R812" i="3"/>
  <c r="AF812" i="3"/>
  <c r="BT812" i="3" s="1"/>
  <c r="AA812" i="3"/>
  <c r="M812" i="3"/>
  <c r="Q812" i="3"/>
  <c r="AE812" i="3"/>
  <c r="BS812" i="3" s="1"/>
  <c r="CB760" i="3"/>
  <c r="BL760" i="3"/>
  <c r="P816" i="3"/>
  <c r="R816" i="3"/>
  <c r="AF816" i="3"/>
  <c r="BT816" i="3" s="1"/>
  <c r="M816" i="3"/>
  <c r="AA816" i="3"/>
  <c r="AE816" i="3"/>
  <c r="BS816" i="3" s="1"/>
  <c r="Q816" i="3"/>
  <c r="CB757" i="3"/>
  <c r="BL757" i="3"/>
  <c r="AF813" i="3"/>
  <c r="BT813" i="3" s="1"/>
  <c r="R813" i="3"/>
  <c r="AA813" i="3"/>
  <c r="M813" i="3"/>
  <c r="AE813" i="3"/>
  <c r="BS813" i="3" s="1"/>
  <c r="Q813" i="3"/>
  <c r="CB762" i="3"/>
  <c r="BL762" i="3"/>
  <c r="R818" i="3"/>
  <c r="AF818" i="3"/>
  <c r="BT818" i="3" s="1"/>
  <c r="M818" i="3"/>
  <c r="AA818" i="3"/>
  <c r="AE818" i="3"/>
  <c r="BS818" i="3" s="1"/>
  <c r="Q818" i="3"/>
  <c r="CB766" i="3"/>
  <c r="BL766" i="3"/>
  <c r="AD822" i="3"/>
  <c r="AF822" i="3"/>
  <c r="BT822" i="3" s="1"/>
  <c r="R822" i="3"/>
  <c r="AA822" i="3"/>
  <c r="M822" i="3"/>
  <c r="AE822" i="3"/>
  <c r="BS822" i="3" s="1"/>
  <c r="Q822" i="3"/>
  <c r="CB770" i="3"/>
  <c r="BL770" i="3"/>
  <c r="AF826" i="3"/>
  <c r="BT826" i="3" s="1"/>
  <c r="R826" i="3"/>
  <c r="AA826" i="3"/>
  <c r="M826" i="3"/>
  <c r="AE826" i="3"/>
  <c r="BS826" i="3" s="1"/>
  <c r="Q826" i="3"/>
  <c r="BD826" i="3"/>
  <c r="CB767" i="3"/>
  <c r="BL767" i="3"/>
  <c r="AF823" i="3"/>
  <c r="BT823" i="3" s="1"/>
  <c r="R823" i="3"/>
  <c r="AA823" i="3"/>
  <c r="M823" i="3"/>
  <c r="AE823" i="3"/>
  <c r="BS823" i="3" s="1"/>
  <c r="Q823" i="3"/>
  <c r="CB740" i="3"/>
  <c r="BL740" i="3"/>
  <c r="P796" i="3"/>
  <c r="R796" i="3"/>
  <c r="AF796" i="3"/>
  <c r="BT796" i="3" s="1"/>
  <c r="AA796" i="3"/>
  <c r="M796" i="3"/>
  <c r="Q796" i="3"/>
  <c r="AE796" i="3"/>
  <c r="BS796" i="3" s="1"/>
  <c r="CB744" i="3"/>
  <c r="BL744" i="3"/>
  <c r="R800" i="3"/>
  <c r="AF800" i="3"/>
  <c r="BT800" i="3" s="1"/>
  <c r="M800" i="3"/>
  <c r="AA800" i="3"/>
  <c r="AE800" i="3"/>
  <c r="BS800" i="3" s="1"/>
  <c r="Q800" i="3"/>
  <c r="BD800" i="3"/>
  <c r="CB748" i="3"/>
  <c r="BL748" i="3"/>
  <c r="AF804" i="3"/>
  <c r="BT804" i="3" s="1"/>
  <c r="R804" i="3"/>
  <c r="AA804" i="3"/>
  <c r="M804" i="3"/>
  <c r="Q804" i="3"/>
  <c r="AE804" i="3"/>
  <c r="BS804" i="3" s="1"/>
  <c r="CB752" i="3"/>
  <c r="BL752" i="3"/>
  <c r="P808" i="3"/>
  <c r="R808" i="3"/>
  <c r="AF808" i="3"/>
  <c r="BT808" i="3" s="1"/>
  <c r="M808" i="3"/>
  <c r="AA808" i="3"/>
  <c r="AE808" i="3"/>
  <c r="BS808" i="3" s="1"/>
  <c r="Q808" i="3"/>
  <c r="CB741" i="3"/>
  <c r="BL741" i="3"/>
  <c r="AD797" i="3"/>
  <c r="R797" i="3"/>
  <c r="AF797" i="3"/>
  <c r="BT797" i="3" s="1"/>
  <c r="AA797" i="3"/>
  <c r="M797" i="3"/>
  <c r="AE797" i="3"/>
  <c r="BS797" i="3" s="1"/>
  <c r="Q797" i="3"/>
  <c r="CB745" i="3"/>
  <c r="BL745" i="3"/>
  <c r="R801" i="3"/>
  <c r="AF801" i="3"/>
  <c r="BT801" i="3" s="1"/>
  <c r="M801" i="3"/>
  <c r="AA801" i="3"/>
  <c r="AE801" i="3"/>
  <c r="BS801" i="3" s="1"/>
  <c r="Q801" i="3"/>
  <c r="BD801" i="3"/>
  <c r="CB783" i="3"/>
  <c r="BL783" i="3"/>
  <c r="R839" i="3"/>
  <c r="AF839" i="3"/>
  <c r="BT839" i="3" s="1"/>
  <c r="AA839" i="3"/>
  <c r="M839" i="3"/>
  <c r="AE839" i="3"/>
  <c r="BS839" i="3" s="1"/>
  <c r="Q839" i="3"/>
  <c r="CB773" i="3"/>
  <c r="BL773" i="3"/>
  <c r="AD829" i="3"/>
  <c r="AF829" i="3"/>
  <c r="BT829" i="3" s="1"/>
  <c r="R829" i="3"/>
  <c r="AA829" i="3"/>
  <c r="M829" i="3"/>
  <c r="AE829" i="3"/>
  <c r="BS829" i="3" s="1"/>
  <c r="Q829" i="3"/>
  <c r="CB787" i="3"/>
  <c r="BL787" i="3"/>
  <c r="AD843" i="3"/>
  <c r="R843" i="3"/>
  <c r="AF843" i="3"/>
  <c r="BT843" i="3" s="1"/>
  <c r="M843" i="3"/>
  <c r="AA843" i="3"/>
  <c r="AE843" i="3"/>
  <c r="BS843" i="3" s="1"/>
  <c r="Q843" i="3"/>
  <c r="CB776" i="3"/>
  <c r="BL776" i="3"/>
  <c r="P832" i="3"/>
  <c r="R832" i="3"/>
  <c r="AF832" i="3"/>
  <c r="BT832" i="3" s="1"/>
  <c r="M832" i="3"/>
  <c r="AA832" i="3"/>
  <c r="AE832" i="3"/>
  <c r="BS832" i="3" s="1"/>
  <c r="Q832" i="3"/>
  <c r="CB738" i="3"/>
  <c r="BL738" i="3"/>
  <c r="AF794" i="3"/>
  <c r="BT794" i="3" s="1"/>
  <c r="R794" i="3"/>
  <c r="AA794" i="3"/>
  <c r="M794" i="3"/>
  <c r="AE794" i="3"/>
  <c r="BS794" i="3" s="1"/>
  <c r="Q794" i="3"/>
  <c r="BD794" i="3"/>
  <c r="CB792" i="3"/>
  <c r="BL792" i="3"/>
  <c r="R848" i="3"/>
  <c r="AF848" i="3"/>
  <c r="BT848" i="3" s="1"/>
  <c r="M848" i="3"/>
  <c r="AA848" i="3"/>
  <c r="AE848" i="3"/>
  <c r="BS848" i="3" s="1"/>
  <c r="Q848" i="3"/>
  <c r="CB771" i="3"/>
  <c r="BL771" i="3"/>
  <c r="AF827" i="3"/>
  <c r="BT827" i="3" s="1"/>
  <c r="R827" i="3"/>
  <c r="AA827" i="3"/>
  <c r="M827" i="3"/>
  <c r="Q827" i="3"/>
  <c r="AE827" i="3"/>
  <c r="BS827" i="3" s="1"/>
  <c r="BD827" i="3"/>
  <c r="CB789" i="3"/>
  <c r="BL789" i="3"/>
  <c r="P845" i="3"/>
  <c r="R845" i="3"/>
  <c r="AF845" i="3"/>
  <c r="BT845" i="3" s="1"/>
  <c r="AA845" i="3"/>
  <c r="M845" i="3"/>
  <c r="AE845" i="3"/>
  <c r="BS845" i="3" s="1"/>
  <c r="Q845" i="3"/>
  <c r="CB769" i="3"/>
  <c r="BL769" i="3"/>
  <c r="P825" i="3"/>
  <c r="AF825" i="3"/>
  <c r="BT825" i="3" s="1"/>
  <c r="R825" i="3"/>
  <c r="M825" i="3"/>
  <c r="AA825" i="3"/>
  <c r="Q825" i="3"/>
  <c r="AE825" i="3"/>
  <c r="BS825" i="3" s="1"/>
  <c r="BM790" i="3"/>
  <c r="CD790" i="3"/>
  <c r="BM788" i="3"/>
  <c r="CD788" i="3"/>
  <c r="BM758" i="3"/>
  <c r="CD758" i="3"/>
  <c r="BM755" i="3"/>
  <c r="CD755" i="3"/>
  <c r="CD779" i="3"/>
  <c r="BM779" i="3"/>
  <c r="BM791" i="3"/>
  <c r="CD791" i="3"/>
  <c r="CD765" i="3"/>
  <c r="BM765" i="3"/>
  <c r="CD768" i="3"/>
  <c r="BM768" i="3"/>
  <c r="CD778" i="3"/>
  <c r="BM778" i="3"/>
  <c r="BM784" i="3"/>
  <c r="CD784" i="3"/>
  <c r="CD777" i="3"/>
  <c r="BM777" i="3"/>
  <c r="CD781" i="3"/>
  <c r="BM781" i="3"/>
  <c r="BM742" i="3"/>
  <c r="CD742" i="3"/>
  <c r="BM750" i="3"/>
  <c r="CD750" i="3"/>
  <c r="BM747" i="3"/>
  <c r="CD747" i="3"/>
  <c r="CD751" i="3"/>
  <c r="BM751" i="3"/>
  <c r="CD775" i="3"/>
  <c r="BM775" i="3"/>
  <c r="CD786" i="3"/>
  <c r="BM786" i="3"/>
  <c r="CD756" i="3"/>
  <c r="BM756" i="3"/>
  <c r="CD760" i="3"/>
  <c r="BM760" i="3"/>
  <c r="CD757" i="3"/>
  <c r="BM757" i="3"/>
  <c r="BM766" i="3"/>
  <c r="CD766" i="3"/>
  <c r="CD767" i="3"/>
  <c r="BM767" i="3"/>
  <c r="CD744" i="3"/>
  <c r="BM744" i="3"/>
  <c r="CD748" i="3"/>
  <c r="BM748" i="3"/>
  <c r="CD741" i="3"/>
  <c r="BM741" i="3"/>
  <c r="CD745" i="3"/>
  <c r="BM745" i="3"/>
  <c r="BM783" i="3"/>
  <c r="CD783" i="3"/>
  <c r="CD773" i="3"/>
  <c r="BM773" i="3"/>
  <c r="CD776" i="3"/>
  <c r="BM776" i="3"/>
  <c r="CD792" i="3"/>
  <c r="BM792" i="3"/>
  <c r="CD769" i="3"/>
  <c r="BM769" i="3"/>
  <c r="CD793" i="3"/>
  <c r="BM793" i="3"/>
  <c r="CD772" i="3"/>
  <c r="BM772" i="3"/>
  <c r="CD782" i="3"/>
  <c r="BM782" i="3"/>
  <c r="BM754" i="3"/>
  <c r="CD754" i="3"/>
  <c r="CD759" i="3"/>
  <c r="BM759" i="3"/>
  <c r="BM763" i="3"/>
  <c r="CD763" i="3"/>
  <c r="CD764" i="3"/>
  <c r="BM764" i="3"/>
  <c r="CD774" i="3"/>
  <c r="BM774" i="3"/>
  <c r="CD749" i="3"/>
  <c r="BM749" i="3"/>
  <c r="CD753" i="3"/>
  <c r="BM753" i="3"/>
  <c r="CD785" i="3"/>
  <c r="BM785" i="3"/>
  <c r="BM746" i="3"/>
  <c r="CD746" i="3"/>
  <c r="CD739" i="3"/>
  <c r="BM739" i="3"/>
  <c r="CD743" i="3"/>
  <c r="BM743" i="3"/>
  <c r="CD780" i="3"/>
  <c r="BM780" i="3"/>
  <c r="CD761" i="3"/>
  <c r="BM761" i="3"/>
  <c r="BM762" i="3"/>
  <c r="CD762" i="3"/>
  <c r="BM770" i="3"/>
  <c r="CD770" i="3"/>
  <c r="CD740" i="3"/>
  <c r="BM740" i="3"/>
  <c r="CD752" i="3"/>
  <c r="BM752" i="3"/>
  <c r="BM787" i="3"/>
  <c r="CD787" i="3"/>
  <c r="BM738" i="3"/>
  <c r="CD738" i="3"/>
  <c r="CD771" i="3"/>
  <c r="BM771" i="3"/>
  <c r="BM789" i="3"/>
  <c r="CD789" i="3"/>
  <c r="AV793" i="3"/>
  <c r="BB793" i="3"/>
  <c r="BN793" i="3"/>
  <c r="BC793" i="3"/>
  <c r="AW793" i="3"/>
  <c r="BK793" i="3"/>
  <c r="BK772" i="3"/>
  <c r="BC772" i="3"/>
  <c r="AW772" i="3"/>
  <c r="BN772" i="3"/>
  <c r="AW790" i="3"/>
  <c r="BK790" i="3"/>
  <c r="BN790" i="3"/>
  <c r="BC790" i="3"/>
  <c r="AV790" i="3"/>
  <c r="BB790" i="3"/>
  <c r="BK788" i="3"/>
  <c r="AW788" i="3"/>
  <c r="BC788" i="3"/>
  <c r="BN788" i="3"/>
  <c r="BB782" i="3"/>
  <c r="AV782" i="3"/>
  <c r="BK782" i="3"/>
  <c r="BC782" i="3"/>
  <c r="AW782" i="3"/>
  <c r="BN782" i="3"/>
  <c r="BB754" i="3"/>
  <c r="AV754" i="3"/>
  <c r="BN754" i="3"/>
  <c r="AW754" i="3"/>
  <c r="BC754" i="3"/>
  <c r="BK754" i="3"/>
  <c r="AW758" i="3"/>
  <c r="BK758" i="3"/>
  <c r="BC758" i="3"/>
  <c r="BN758" i="3"/>
  <c r="BB758" i="3"/>
  <c r="AV758" i="3"/>
  <c r="BC755" i="3"/>
  <c r="AW755" i="3"/>
  <c r="BN755" i="3"/>
  <c r="BK755" i="3"/>
  <c r="AW759" i="3"/>
  <c r="BN759" i="3"/>
  <c r="BK759" i="3"/>
  <c r="BC759" i="3"/>
  <c r="BK763" i="3"/>
  <c r="BC763" i="3"/>
  <c r="AW763" i="3"/>
  <c r="BN763" i="3"/>
  <c r="AW779" i="3"/>
  <c r="BN779" i="3"/>
  <c r="BC779" i="3"/>
  <c r="BK779" i="3"/>
  <c r="BK791" i="3"/>
  <c r="AW791" i="3"/>
  <c r="BN791" i="3"/>
  <c r="BC791" i="3"/>
  <c r="AV765" i="3"/>
  <c r="BB765" i="3"/>
  <c r="BC765" i="3"/>
  <c r="AW765" i="3"/>
  <c r="BK765" i="3"/>
  <c r="BN765" i="3"/>
  <c r="BK764" i="3"/>
  <c r="BN764" i="3"/>
  <c r="BC764" i="3"/>
  <c r="AW764" i="3"/>
  <c r="BB764" i="3"/>
  <c r="AV764" i="3"/>
  <c r="BK768" i="3"/>
  <c r="BN768" i="3"/>
  <c r="AW768" i="3"/>
  <c r="BC768" i="3"/>
  <c r="AW774" i="3"/>
  <c r="BN774" i="3"/>
  <c r="BK774" i="3"/>
  <c r="BC774" i="3"/>
  <c r="BB774" i="3"/>
  <c r="AV774" i="3"/>
  <c r="AW778" i="3"/>
  <c r="BN778" i="3"/>
  <c r="BK778" i="3"/>
  <c r="BC778" i="3"/>
  <c r="BB778" i="3"/>
  <c r="AV778" i="3"/>
  <c r="BK749" i="3"/>
  <c r="BN749" i="3"/>
  <c r="AW749" i="3"/>
  <c r="BC749" i="3"/>
  <c r="AV749" i="3"/>
  <c r="BB749" i="3"/>
  <c r="BC753" i="3"/>
  <c r="AW753" i="3"/>
  <c r="BN753" i="3"/>
  <c r="BK753" i="3"/>
  <c r="BB753" i="3"/>
  <c r="AV753" i="3"/>
  <c r="BK784" i="3"/>
  <c r="AW784" i="3"/>
  <c r="BC784" i="3"/>
  <c r="BN784" i="3"/>
  <c r="BC777" i="3"/>
  <c r="BN777" i="3"/>
  <c r="BK777" i="3"/>
  <c r="AW777" i="3"/>
  <c r="AV777" i="3"/>
  <c r="BB777" i="3"/>
  <c r="BC781" i="3"/>
  <c r="BN781" i="3"/>
  <c r="AW781" i="3"/>
  <c r="BK781" i="3"/>
  <c r="AV781" i="3"/>
  <c r="BB781" i="3"/>
  <c r="AV785" i="3"/>
  <c r="BB785" i="3"/>
  <c r="BC785" i="3"/>
  <c r="BK785" i="3"/>
  <c r="BN785" i="3"/>
  <c r="AW785" i="3"/>
  <c r="BB742" i="3"/>
  <c r="AV742" i="3"/>
  <c r="BN742" i="3"/>
  <c r="AW742" i="3"/>
  <c r="BC742" i="3"/>
  <c r="BK742" i="3"/>
  <c r="BC746" i="3"/>
  <c r="BN746" i="3"/>
  <c r="BK746" i="3"/>
  <c r="AW746" i="3"/>
  <c r="BB746" i="3"/>
  <c r="AV746" i="3"/>
  <c r="BB750" i="3"/>
  <c r="AV750" i="3"/>
  <c r="BC750" i="3"/>
  <c r="BK750" i="3"/>
  <c r="AW750" i="3"/>
  <c r="BN750" i="3"/>
  <c r="BN739" i="3"/>
  <c r="AW739" i="3"/>
  <c r="BK739" i="3"/>
  <c r="BC739" i="3"/>
  <c r="BB739" i="3"/>
  <c r="AV739" i="3"/>
  <c r="BK743" i="3"/>
  <c r="BN743" i="3"/>
  <c r="BC743" i="3"/>
  <c r="AW743" i="3"/>
  <c r="BB743" i="3"/>
  <c r="AV743" i="3"/>
  <c r="BK747" i="3"/>
  <c r="BC747" i="3"/>
  <c r="BN747" i="3"/>
  <c r="AW747" i="3"/>
  <c r="BK751" i="3"/>
  <c r="BN751" i="3"/>
  <c r="BC751" i="3"/>
  <c r="AW751" i="3"/>
  <c r="AW775" i="3"/>
  <c r="BC775" i="3"/>
  <c r="BK775" i="3"/>
  <c r="BN775" i="3"/>
  <c r="BK786" i="3"/>
  <c r="BN786" i="3"/>
  <c r="BC786" i="3"/>
  <c r="AW786" i="3"/>
  <c r="AV786" i="3"/>
  <c r="BB786" i="3"/>
  <c r="BK780" i="3"/>
  <c r="AW780" i="3"/>
  <c r="BC780" i="3"/>
  <c r="BN780" i="3"/>
  <c r="AV761" i="3"/>
  <c r="BB761" i="3"/>
  <c r="BC761" i="3"/>
  <c r="AW761" i="3"/>
  <c r="BN761" i="3"/>
  <c r="BK761" i="3"/>
  <c r="AV756" i="3"/>
  <c r="BB756" i="3"/>
  <c r="BK756" i="3"/>
  <c r="BN756" i="3"/>
  <c r="BC756" i="3"/>
  <c r="AW756" i="3"/>
  <c r="AV760" i="3"/>
  <c r="BB760" i="3"/>
  <c r="BK760" i="3"/>
  <c r="AW760" i="3"/>
  <c r="BC760" i="3"/>
  <c r="BN760" i="3"/>
  <c r="BK757" i="3"/>
  <c r="AW757" i="3"/>
  <c r="BN757" i="3"/>
  <c r="BC757" i="3"/>
  <c r="BB757" i="3"/>
  <c r="AV757" i="3"/>
  <c r="BK762" i="3"/>
  <c r="BN762" i="3"/>
  <c r="AW762" i="3"/>
  <c r="BC762" i="3"/>
  <c r="BB762" i="3"/>
  <c r="AV762" i="3"/>
  <c r="BB766" i="3"/>
  <c r="AV766" i="3"/>
  <c r="AW766" i="3"/>
  <c r="BN766" i="3"/>
  <c r="BK766" i="3"/>
  <c r="BC766" i="3"/>
  <c r="AW770" i="3"/>
  <c r="BN770" i="3"/>
  <c r="BK770" i="3"/>
  <c r="BC770" i="3"/>
  <c r="BB770" i="3"/>
  <c r="AV770" i="3"/>
  <c r="AW767" i="3"/>
  <c r="BC767" i="3"/>
  <c r="BK767" i="3"/>
  <c r="BN767" i="3"/>
  <c r="BK740" i="3"/>
  <c r="BN740" i="3"/>
  <c r="AW740" i="3"/>
  <c r="BC740" i="3"/>
  <c r="AV740" i="3"/>
  <c r="BB740" i="3"/>
  <c r="BK744" i="3"/>
  <c r="AW744" i="3"/>
  <c r="BN744" i="3"/>
  <c r="BC744" i="3"/>
  <c r="AV744" i="3"/>
  <c r="BB744" i="3"/>
  <c r="BK748" i="3"/>
  <c r="AW748" i="3"/>
  <c r="BN748" i="3"/>
  <c r="BC748" i="3"/>
  <c r="BB748" i="3"/>
  <c r="AV748" i="3"/>
  <c r="BK752" i="3"/>
  <c r="BC752" i="3"/>
  <c r="BN752" i="3"/>
  <c r="AW752" i="3"/>
  <c r="AV752" i="3"/>
  <c r="BB752" i="3"/>
  <c r="AV741" i="3"/>
  <c r="BB741" i="3"/>
  <c r="BC741" i="3"/>
  <c r="BK741" i="3"/>
  <c r="BN741" i="3"/>
  <c r="AW741" i="3"/>
  <c r="BC745" i="3"/>
  <c r="BN745" i="3"/>
  <c r="AW745" i="3"/>
  <c r="BK745" i="3"/>
  <c r="AV745" i="3"/>
  <c r="BB745" i="3"/>
  <c r="BN783" i="3"/>
  <c r="AW783" i="3"/>
  <c r="BK783" i="3"/>
  <c r="BC783" i="3"/>
  <c r="BC773" i="3"/>
  <c r="BK773" i="3"/>
  <c r="AW773" i="3"/>
  <c r="BN773" i="3"/>
  <c r="AV773" i="3"/>
  <c r="BB773" i="3"/>
  <c r="BC787" i="3"/>
  <c r="BN787" i="3"/>
  <c r="AW787" i="3"/>
  <c r="BK787" i="3"/>
  <c r="BK776" i="3"/>
  <c r="BN776" i="3"/>
  <c r="BC776" i="3"/>
  <c r="AW776" i="3"/>
  <c r="BB738" i="3"/>
  <c r="AV738" i="3"/>
  <c r="AW738" i="3"/>
  <c r="BC738" i="3"/>
  <c r="BK738" i="3"/>
  <c r="BN738" i="3"/>
  <c r="BK792" i="3"/>
  <c r="BC792" i="3"/>
  <c r="BN792" i="3"/>
  <c r="AW792" i="3"/>
  <c r="BB792" i="3"/>
  <c r="AV792" i="3"/>
  <c r="AW771" i="3"/>
  <c r="BC771" i="3"/>
  <c r="BK771" i="3"/>
  <c r="BN771" i="3"/>
  <c r="AV789" i="3"/>
  <c r="BB789" i="3"/>
  <c r="BC789" i="3"/>
  <c r="AW789" i="3"/>
  <c r="BK789" i="3"/>
  <c r="BN789" i="3"/>
  <c r="AV769" i="3"/>
  <c r="BB769" i="3"/>
  <c r="BC769" i="3"/>
  <c r="BN769" i="3"/>
  <c r="AW769" i="3"/>
  <c r="BK769" i="3"/>
  <c r="AY793" i="3"/>
  <c r="BF793" i="3"/>
  <c r="BY793" i="3"/>
  <c r="BF772" i="3"/>
  <c r="AY772" i="3"/>
  <c r="BY772" i="3"/>
  <c r="AY790" i="3"/>
  <c r="BY790" i="3"/>
  <c r="BF790" i="3"/>
  <c r="AY788" i="3"/>
  <c r="BY788" i="3"/>
  <c r="BF788" i="3"/>
  <c r="BF782" i="3"/>
  <c r="AY782" i="3"/>
  <c r="BY782" i="3"/>
  <c r="BF754" i="3"/>
  <c r="BY754" i="3"/>
  <c r="AY754" i="3"/>
  <c r="BF758" i="3"/>
  <c r="AY758" i="3"/>
  <c r="BY758" i="3"/>
  <c r="BY755" i="3"/>
  <c r="AY755" i="3"/>
  <c r="BF755" i="3"/>
  <c r="BF759" i="3"/>
  <c r="AY759" i="3"/>
  <c r="BY759" i="3"/>
  <c r="AY763" i="3"/>
  <c r="BY763" i="3"/>
  <c r="BF763" i="3"/>
  <c r="AY779" i="3"/>
  <c r="BF779" i="3"/>
  <c r="BY779" i="3"/>
  <c r="BY791" i="3"/>
  <c r="AY791" i="3"/>
  <c r="BF791" i="3"/>
  <c r="AY765" i="3"/>
  <c r="BF765" i="3"/>
  <c r="BY765" i="3"/>
  <c r="BF764" i="3"/>
  <c r="BY764" i="3"/>
  <c r="AY764" i="3"/>
  <c r="BF768" i="3"/>
  <c r="BY768" i="3"/>
  <c r="AY768" i="3"/>
  <c r="BF774" i="3"/>
  <c r="BY774" i="3"/>
  <c r="AY774" i="3"/>
  <c r="BF778" i="3"/>
  <c r="AY778" i="3"/>
  <c r="BY778" i="3"/>
  <c r="AY749" i="3"/>
  <c r="BY749" i="3"/>
  <c r="BF749" i="3"/>
  <c r="BY753" i="3"/>
  <c r="AY753" i="3"/>
  <c r="BF753" i="3"/>
  <c r="BY784" i="3"/>
  <c r="BF784" i="3"/>
  <c r="AY784" i="3"/>
  <c r="AY777" i="3"/>
  <c r="BY777" i="3"/>
  <c r="BF777" i="3"/>
  <c r="AY781" i="3"/>
  <c r="BY781" i="3"/>
  <c r="BF781" i="3"/>
  <c r="AY785" i="3"/>
  <c r="BY785" i="3"/>
  <c r="BF785" i="3"/>
  <c r="BF742" i="3"/>
  <c r="BY742" i="3"/>
  <c r="AY742" i="3"/>
  <c r="BF746" i="3"/>
  <c r="AY746" i="3"/>
  <c r="BY746" i="3"/>
  <c r="BF750" i="3"/>
  <c r="AY750" i="3"/>
  <c r="BY750" i="3"/>
  <c r="BF739" i="3"/>
  <c r="AY739" i="3"/>
  <c r="BY739" i="3"/>
  <c r="AY743" i="3"/>
  <c r="BF743" i="3"/>
  <c r="BY743" i="3"/>
  <c r="BF747" i="3"/>
  <c r="AY747" i="3"/>
  <c r="BY747" i="3"/>
  <c r="AY751" i="3"/>
  <c r="BF751" i="3"/>
  <c r="BY751" i="3"/>
  <c r="AY775" i="3"/>
  <c r="BF775" i="3"/>
  <c r="BY775" i="3"/>
  <c r="BF786" i="3"/>
  <c r="BY786" i="3"/>
  <c r="AY786" i="3"/>
  <c r="AY780" i="3"/>
  <c r="BY780" i="3"/>
  <c r="BF780" i="3"/>
  <c r="AY761" i="3"/>
  <c r="BF761" i="3"/>
  <c r="BY761" i="3"/>
  <c r="BF756" i="3"/>
  <c r="BY756" i="3"/>
  <c r="AY756" i="3"/>
  <c r="BF760" i="3"/>
  <c r="BY760" i="3"/>
  <c r="AY760" i="3"/>
  <c r="AY757" i="3"/>
  <c r="BY757" i="3"/>
  <c r="BF757" i="3"/>
  <c r="BF762" i="3"/>
  <c r="AY762" i="3"/>
  <c r="BY762" i="3"/>
  <c r="BF766" i="3"/>
  <c r="BY766" i="3"/>
  <c r="AY766" i="3"/>
  <c r="BF770" i="3"/>
  <c r="AY770" i="3"/>
  <c r="BY770" i="3"/>
  <c r="AY767" i="3"/>
  <c r="BF767" i="3"/>
  <c r="BY767" i="3"/>
  <c r="AY740" i="3"/>
  <c r="BF740" i="3"/>
  <c r="BY740" i="3"/>
  <c r="BF744" i="3"/>
  <c r="BY744" i="3"/>
  <c r="AY744" i="3"/>
  <c r="BF748" i="3"/>
  <c r="BY748" i="3"/>
  <c r="AY748" i="3"/>
  <c r="BF752" i="3"/>
  <c r="AY752" i="3"/>
  <c r="BY752" i="3"/>
  <c r="AY741" i="3"/>
  <c r="BY741" i="3"/>
  <c r="BF741" i="3"/>
  <c r="BY745" i="3"/>
  <c r="AY745" i="3"/>
  <c r="BF745" i="3"/>
  <c r="BF783" i="3"/>
  <c r="BY783" i="3"/>
  <c r="AY783" i="3"/>
  <c r="AY773" i="3"/>
  <c r="BY773" i="3"/>
  <c r="BF773" i="3"/>
  <c r="BF787" i="3"/>
  <c r="BY787" i="3"/>
  <c r="AY787" i="3"/>
  <c r="AY776" i="3"/>
  <c r="BY776" i="3"/>
  <c r="BF776" i="3"/>
  <c r="BF738" i="3"/>
  <c r="BY738" i="3"/>
  <c r="AY738" i="3"/>
  <c r="AY792" i="3"/>
  <c r="BF792" i="3"/>
  <c r="BY792" i="3"/>
  <c r="AY771" i="3"/>
  <c r="BF771" i="3"/>
  <c r="BY771" i="3"/>
  <c r="BF789" i="3"/>
  <c r="AY789" i="3"/>
  <c r="BY789" i="3"/>
  <c r="AY769" i="3"/>
  <c r="BY769" i="3"/>
  <c r="BF769" i="3"/>
  <c r="BV793" i="3"/>
  <c r="BG793" i="3"/>
  <c r="BA793" i="3"/>
  <c r="AU793" i="3"/>
  <c r="BH793" i="3"/>
  <c r="BU793" i="3"/>
  <c r="BA772" i="3"/>
  <c r="BV772" i="3"/>
  <c r="BG772" i="3"/>
  <c r="BH772" i="3"/>
  <c r="BU772" i="3"/>
  <c r="AU772" i="3"/>
  <c r="BG790" i="3"/>
  <c r="BV790" i="3"/>
  <c r="BA790" i="3"/>
  <c r="BH790" i="3"/>
  <c r="AU790" i="3"/>
  <c r="BU790" i="3"/>
  <c r="BI788" i="3"/>
  <c r="BR788" i="3"/>
  <c r="BV788" i="3"/>
  <c r="BG788" i="3"/>
  <c r="BA788" i="3"/>
  <c r="BH788" i="3"/>
  <c r="AU788" i="3"/>
  <c r="BU788" i="3"/>
  <c r="BA782" i="3"/>
  <c r="BG782" i="3"/>
  <c r="BV782" i="3"/>
  <c r="AU782" i="3"/>
  <c r="BU782" i="3"/>
  <c r="BH782" i="3"/>
  <c r="BG754" i="3"/>
  <c r="BA754" i="3"/>
  <c r="BV754" i="3"/>
  <c r="AU754" i="3"/>
  <c r="BU754" i="3"/>
  <c r="BH754" i="3"/>
  <c r="BV758" i="3"/>
  <c r="BA758" i="3"/>
  <c r="BG758" i="3"/>
  <c r="BU758" i="3"/>
  <c r="AU758" i="3"/>
  <c r="BH758" i="3"/>
  <c r="BG755" i="3"/>
  <c r="BV755" i="3"/>
  <c r="BA755" i="3"/>
  <c r="AU755" i="3"/>
  <c r="BU755" i="3"/>
  <c r="BH755" i="3"/>
  <c r="BI759" i="3"/>
  <c r="BR759" i="3"/>
  <c r="BG759" i="3"/>
  <c r="BA759" i="3"/>
  <c r="BV759" i="3"/>
  <c r="AU759" i="3"/>
  <c r="BH759" i="3"/>
  <c r="BU759" i="3"/>
  <c r="BG763" i="3"/>
  <c r="BV763" i="3"/>
  <c r="BA763" i="3"/>
  <c r="BU763" i="3"/>
  <c r="AU763" i="3"/>
  <c r="BH763" i="3"/>
  <c r="BG779" i="3"/>
  <c r="BV779" i="3"/>
  <c r="BA779" i="3"/>
  <c r="BH779" i="3"/>
  <c r="BU779" i="3"/>
  <c r="AU779" i="3"/>
  <c r="BI791" i="3"/>
  <c r="BR791" i="3"/>
  <c r="BA791" i="3"/>
  <c r="BG791" i="3"/>
  <c r="BV791" i="3"/>
  <c r="AU791" i="3"/>
  <c r="BU791" i="3"/>
  <c r="BH791" i="3"/>
  <c r="BV765" i="3"/>
  <c r="BA765" i="3"/>
  <c r="BG765" i="3"/>
  <c r="AU765" i="3"/>
  <c r="BU765" i="3"/>
  <c r="BH765" i="3"/>
  <c r="BI764" i="3"/>
  <c r="BR764" i="3"/>
  <c r="BA764" i="3"/>
  <c r="BG764" i="3"/>
  <c r="BV764" i="3"/>
  <c r="BH764" i="3"/>
  <c r="BU764" i="3"/>
  <c r="AU764" i="3"/>
  <c r="BV768" i="3"/>
  <c r="BG768" i="3"/>
  <c r="BA768" i="3"/>
  <c r="BH768" i="3"/>
  <c r="BU768" i="3"/>
  <c r="AU768" i="3"/>
  <c r="BA774" i="3"/>
  <c r="BV774" i="3"/>
  <c r="BG774" i="3"/>
  <c r="BU774" i="3"/>
  <c r="BH774" i="3"/>
  <c r="AU774" i="3"/>
  <c r="BV778" i="3"/>
  <c r="BA778" i="3"/>
  <c r="BG778" i="3"/>
  <c r="AU778" i="3"/>
  <c r="BU778" i="3"/>
  <c r="BH778" i="3"/>
  <c r="BI749" i="3"/>
  <c r="BR749" i="3"/>
  <c r="BA749" i="3"/>
  <c r="BV749" i="3"/>
  <c r="BG749" i="3"/>
  <c r="BH749" i="3"/>
  <c r="AU749" i="3"/>
  <c r="BU749" i="3"/>
  <c r="BI753" i="3"/>
  <c r="BR753" i="3"/>
  <c r="BV753" i="3"/>
  <c r="BG753" i="3"/>
  <c r="BA753" i="3"/>
  <c r="BH753" i="3"/>
  <c r="AU753" i="3"/>
  <c r="BU753" i="3"/>
  <c r="BI784" i="3"/>
  <c r="BR784" i="3"/>
  <c r="BA784" i="3"/>
  <c r="BG784" i="3"/>
  <c r="BV784" i="3"/>
  <c r="BH784" i="3"/>
  <c r="BU784" i="3"/>
  <c r="AU784" i="3"/>
  <c r="BI777" i="3"/>
  <c r="BR777" i="3"/>
  <c r="BV777" i="3"/>
  <c r="BA777" i="3"/>
  <c r="BG777" i="3"/>
  <c r="BH777" i="3"/>
  <c r="AU777" i="3"/>
  <c r="BU777" i="3"/>
  <c r="BV781" i="3"/>
  <c r="BG781" i="3"/>
  <c r="BA781" i="3"/>
  <c r="BU781" i="3"/>
  <c r="AU781" i="3"/>
  <c r="BH781" i="3"/>
  <c r="BV785" i="3"/>
  <c r="BG785" i="3"/>
  <c r="BA785" i="3"/>
  <c r="AU785" i="3"/>
  <c r="BU785" i="3"/>
  <c r="BH785" i="3"/>
  <c r="BV742" i="3"/>
  <c r="BA742" i="3"/>
  <c r="BG742" i="3"/>
  <c r="BH742" i="3"/>
  <c r="AU742" i="3"/>
  <c r="BU742" i="3"/>
  <c r="BA746" i="3"/>
  <c r="BV746" i="3"/>
  <c r="BG746" i="3"/>
  <c r="BH746" i="3"/>
  <c r="BU746" i="3"/>
  <c r="AU746" i="3"/>
  <c r="BG750" i="3"/>
  <c r="BV750" i="3"/>
  <c r="BA750" i="3"/>
  <c r="BH750" i="3"/>
  <c r="BU750" i="3"/>
  <c r="AU750" i="3"/>
  <c r="BG739" i="3"/>
  <c r="BV739" i="3"/>
  <c r="BA739" i="3"/>
  <c r="BH739" i="3"/>
  <c r="AU739" i="3"/>
  <c r="BU739" i="3"/>
  <c r="BI743" i="3"/>
  <c r="BR743" i="3"/>
  <c r="BG743" i="3"/>
  <c r="BA743" i="3"/>
  <c r="BV743" i="3"/>
  <c r="BH743" i="3"/>
  <c r="AU743" i="3"/>
  <c r="BU743" i="3"/>
  <c r="BI747" i="3"/>
  <c r="BR747" i="3"/>
  <c r="BG747" i="3"/>
  <c r="BA747" i="3"/>
  <c r="BV747" i="3"/>
  <c r="AU747" i="3"/>
  <c r="BU747" i="3"/>
  <c r="BH747" i="3"/>
  <c r="BG751" i="3"/>
  <c r="BV751" i="3"/>
  <c r="BA751" i="3"/>
  <c r="AU751" i="3"/>
  <c r="BH751" i="3"/>
  <c r="BU751" i="3"/>
  <c r="BG775" i="3"/>
  <c r="BA775" i="3"/>
  <c r="BV775" i="3"/>
  <c r="BH775" i="3"/>
  <c r="AU775" i="3"/>
  <c r="BU775" i="3"/>
  <c r="BA786" i="3"/>
  <c r="BV786" i="3"/>
  <c r="BG786" i="3"/>
  <c r="AU786" i="3"/>
  <c r="BU786" i="3"/>
  <c r="BH786" i="3"/>
  <c r="BA780" i="3"/>
  <c r="BV780" i="3"/>
  <c r="BG780" i="3"/>
  <c r="BH780" i="3"/>
  <c r="AU780" i="3"/>
  <c r="BU780" i="3"/>
  <c r="BV761" i="3"/>
  <c r="BA761" i="3"/>
  <c r="BG761" i="3"/>
  <c r="BH761" i="3"/>
  <c r="BU761" i="3"/>
  <c r="AU761" i="3"/>
  <c r="BA756" i="3"/>
  <c r="BV756" i="3"/>
  <c r="BG756" i="3"/>
  <c r="BH756" i="3"/>
  <c r="BU756" i="3"/>
  <c r="AU756" i="3"/>
  <c r="BA760" i="3"/>
  <c r="BG760" i="3"/>
  <c r="BV760" i="3"/>
  <c r="BH760" i="3"/>
  <c r="BU760" i="3"/>
  <c r="AU760" i="3"/>
  <c r="BV757" i="3"/>
  <c r="BG757" i="3"/>
  <c r="BA757" i="3"/>
  <c r="AU757" i="3"/>
  <c r="BU757" i="3"/>
  <c r="BH757" i="3"/>
  <c r="BV762" i="3"/>
  <c r="BA762" i="3"/>
  <c r="BG762" i="3"/>
  <c r="AU762" i="3"/>
  <c r="BU762" i="3"/>
  <c r="BH762" i="3"/>
  <c r="BI766" i="3"/>
  <c r="BR766" i="3"/>
  <c r="BA766" i="3"/>
  <c r="BV766" i="3"/>
  <c r="BG766" i="3"/>
  <c r="BH766" i="3"/>
  <c r="BU766" i="3"/>
  <c r="AU766" i="3"/>
  <c r="BV770" i="3"/>
  <c r="BA770" i="3"/>
  <c r="BG770" i="3"/>
  <c r="AU770" i="3"/>
  <c r="BH770" i="3"/>
  <c r="BU770" i="3"/>
  <c r="BG767" i="3"/>
  <c r="BA767" i="3"/>
  <c r="BV767" i="3"/>
  <c r="BH767" i="3"/>
  <c r="AU767" i="3"/>
  <c r="BU767" i="3"/>
  <c r="BG740" i="3"/>
  <c r="BA740" i="3"/>
  <c r="BV740" i="3"/>
  <c r="BH740" i="3"/>
  <c r="BU740" i="3"/>
  <c r="AU740" i="3"/>
  <c r="BA744" i="3"/>
  <c r="BV744" i="3"/>
  <c r="BG744" i="3"/>
  <c r="BH744" i="3"/>
  <c r="AU744" i="3"/>
  <c r="BU744" i="3"/>
  <c r="BG748" i="3"/>
  <c r="BA748" i="3"/>
  <c r="BV748" i="3"/>
  <c r="BH748" i="3"/>
  <c r="BU748" i="3"/>
  <c r="AU748" i="3"/>
  <c r="BA752" i="3"/>
  <c r="BG752" i="3"/>
  <c r="BV752" i="3"/>
  <c r="BH752" i="3"/>
  <c r="AU752" i="3"/>
  <c r="BU752" i="3"/>
  <c r="BV741" i="3"/>
  <c r="BG741" i="3"/>
  <c r="BA741" i="3"/>
  <c r="BU741" i="3"/>
  <c r="AU741" i="3"/>
  <c r="BH741" i="3"/>
  <c r="BA745" i="3"/>
  <c r="BV745" i="3"/>
  <c r="BG745" i="3"/>
  <c r="BU745" i="3"/>
  <c r="AU745" i="3"/>
  <c r="BH745" i="3"/>
  <c r="BV783" i="3"/>
  <c r="BA783" i="3"/>
  <c r="BG783" i="3"/>
  <c r="BU783" i="3"/>
  <c r="BH783" i="3"/>
  <c r="AU783" i="3"/>
  <c r="BV773" i="3"/>
  <c r="BA773" i="3"/>
  <c r="BG773" i="3"/>
  <c r="BU773" i="3"/>
  <c r="AU773" i="3"/>
  <c r="BH773" i="3"/>
  <c r="BA787" i="3"/>
  <c r="BV787" i="3"/>
  <c r="BG787" i="3"/>
  <c r="BU787" i="3"/>
  <c r="AU787" i="3"/>
  <c r="BH787" i="3"/>
  <c r="BI776" i="3"/>
  <c r="BR776" i="3"/>
  <c r="BG776" i="3"/>
  <c r="BV776" i="3"/>
  <c r="BA776" i="3"/>
  <c r="BH776" i="3"/>
  <c r="BU776" i="3"/>
  <c r="AU776" i="3"/>
  <c r="BI738" i="3"/>
  <c r="BR738" i="3"/>
  <c r="BG738" i="3"/>
  <c r="BV738" i="3"/>
  <c r="BA738" i="3"/>
  <c r="BH738" i="3"/>
  <c r="AU738" i="3"/>
  <c r="BU738" i="3"/>
  <c r="BR792" i="3"/>
  <c r="BI792" i="3"/>
  <c r="BA792" i="3"/>
  <c r="BV792" i="3"/>
  <c r="BG792" i="3"/>
  <c r="BH792" i="3"/>
  <c r="AU792" i="3"/>
  <c r="BU792" i="3"/>
  <c r="BI771" i="3"/>
  <c r="BR771" i="3"/>
  <c r="BG771" i="3"/>
  <c r="BV771" i="3"/>
  <c r="BA771" i="3"/>
  <c r="BU771" i="3"/>
  <c r="BH771" i="3"/>
  <c r="AU771" i="3"/>
  <c r="BG789" i="3"/>
  <c r="BA789" i="3"/>
  <c r="BV789" i="3"/>
  <c r="AU789" i="3"/>
  <c r="BU789" i="3"/>
  <c r="BH789" i="3"/>
  <c r="BV769" i="3"/>
  <c r="BA769" i="3"/>
  <c r="BG769" i="3"/>
  <c r="BH769" i="3"/>
  <c r="BU769" i="3"/>
  <c r="AU769" i="3"/>
  <c r="BR793" i="3"/>
  <c r="BI793" i="3"/>
  <c r="BI772" i="3"/>
  <c r="BR772" i="3"/>
  <c r="BI790" i="3"/>
  <c r="BR790" i="3"/>
  <c r="BI782" i="3"/>
  <c r="BR782" i="3"/>
  <c r="BI754" i="3"/>
  <c r="BR754" i="3"/>
  <c r="BI758" i="3"/>
  <c r="BR758" i="3"/>
  <c r="BI755" i="3"/>
  <c r="BR755" i="3"/>
  <c r="BR763" i="3"/>
  <c r="BI763" i="3"/>
  <c r="BI779" i="3"/>
  <c r="BR779" i="3"/>
  <c r="BI765" i="3"/>
  <c r="BR765" i="3"/>
  <c r="BI768" i="3"/>
  <c r="BR768" i="3"/>
  <c r="BI774" i="3"/>
  <c r="BR774" i="3"/>
  <c r="BI778" i="3"/>
  <c r="BR778" i="3"/>
  <c r="BR781" i="3"/>
  <c r="BI781" i="3"/>
  <c r="BI785" i="3"/>
  <c r="BR785" i="3"/>
  <c r="BR742" i="3"/>
  <c r="BI742" i="3"/>
  <c r="BI746" i="3"/>
  <c r="BR746" i="3"/>
  <c r="BI750" i="3"/>
  <c r="BR750" i="3"/>
  <c r="BI739" i="3"/>
  <c r="BR739" i="3"/>
  <c r="BI751" i="3"/>
  <c r="BR751" i="3"/>
  <c r="BI775" i="3"/>
  <c r="BR775" i="3"/>
  <c r="BI786" i="3"/>
  <c r="BR786" i="3"/>
  <c r="BI780" i="3"/>
  <c r="BR780" i="3"/>
  <c r="BI761" i="3"/>
  <c r="BR761" i="3"/>
  <c r="BI756" i="3"/>
  <c r="BR756" i="3"/>
  <c r="BI760" i="3"/>
  <c r="BR760" i="3"/>
  <c r="BI757" i="3"/>
  <c r="BR757" i="3"/>
  <c r="BR762" i="3"/>
  <c r="BI762" i="3"/>
  <c r="BI770" i="3"/>
  <c r="BR770" i="3"/>
  <c r="BI767" i="3"/>
  <c r="BR767" i="3"/>
  <c r="BI740" i="3"/>
  <c r="BR740" i="3"/>
  <c r="BR744" i="3"/>
  <c r="BI744" i="3"/>
  <c r="BR748" i="3"/>
  <c r="BI748" i="3"/>
  <c r="BR752" i="3"/>
  <c r="BI752" i="3"/>
  <c r="BI741" i="3"/>
  <c r="BR741" i="3"/>
  <c r="BI745" i="3"/>
  <c r="BR745" i="3"/>
  <c r="BR783" i="3"/>
  <c r="BI783" i="3"/>
  <c r="BI773" i="3"/>
  <c r="BR773" i="3"/>
  <c r="BI787" i="3"/>
  <c r="BR787" i="3"/>
  <c r="BR789" i="3"/>
  <c r="BI789" i="3"/>
  <c r="BI769" i="3"/>
  <c r="BR769" i="3"/>
  <c r="BO793" i="3"/>
  <c r="BJ793" i="3"/>
  <c r="BO772" i="3"/>
  <c r="BJ772" i="3"/>
  <c r="BJ790" i="3"/>
  <c r="BO790" i="3"/>
  <c r="BO788" i="3"/>
  <c r="BJ788" i="3"/>
  <c r="BO782" i="3"/>
  <c r="BJ782" i="3"/>
  <c r="BO754" i="3"/>
  <c r="BJ754" i="3"/>
  <c r="BO758" i="3"/>
  <c r="BJ758" i="3"/>
  <c r="BO755" i="3"/>
  <c r="BJ755" i="3"/>
  <c r="BO759" i="3"/>
  <c r="BJ759" i="3"/>
  <c r="BO763" i="3"/>
  <c r="BJ763" i="3"/>
  <c r="BO779" i="3"/>
  <c r="BJ779" i="3"/>
  <c r="BO791" i="3"/>
  <c r="BJ791" i="3"/>
  <c r="BO765" i="3"/>
  <c r="BJ765" i="3"/>
  <c r="BO764" i="3"/>
  <c r="BJ764" i="3"/>
  <c r="BO768" i="3"/>
  <c r="BJ768" i="3"/>
  <c r="BO774" i="3"/>
  <c r="BJ774" i="3"/>
  <c r="BO778" i="3"/>
  <c r="BJ778" i="3"/>
  <c r="BO749" i="3"/>
  <c r="BJ749" i="3"/>
  <c r="BO753" i="3"/>
  <c r="BJ753" i="3"/>
  <c r="BO784" i="3"/>
  <c r="BJ784" i="3"/>
  <c r="BO777" i="3"/>
  <c r="BJ777" i="3"/>
  <c r="BO781" i="3"/>
  <c r="BJ781" i="3"/>
  <c r="BO785" i="3"/>
  <c r="BJ785" i="3"/>
  <c r="BO742" i="3"/>
  <c r="BJ742" i="3"/>
  <c r="BO746" i="3"/>
  <c r="BJ746" i="3"/>
  <c r="BO750" i="3"/>
  <c r="BJ750" i="3"/>
  <c r="BO739" i="3"/>
  <c r="BJ739" i="3"/>
  <c r="BO743" i="3"/>
  <c r="BJ743" i="3"/>
  <c r="BJ747" i="3"/>
  <c r="BO747" i="3"/>
  <c r="BJ751" i="3"/>
  <c r="BO751" i="3"/>
  <c r="BO775" i="3"/>
  <c r="BJ775" i="3"/>
  <c r="BO786" i="3"/>
  <c r="BJ786" i="3"/>
  <c r="BO780" i="3"/>
  <c r="BJ780" i="3"/>
  <c r="BO761" i="3"/>
  <c r="BJ761" i="3"/>
  <c r="BO756" i="3"/>
  <c r="BJ756" i="3"/>
  <c r="BO760" i="3"/>
  <c r="BJ760" i="3"/>
  <c r="BO757" i="3"/>
  <c r="BJ757" i="3"/>
  <c r="BO762" i="3"/>
  <c r="BJ762" i="3"/>
  <c r="BO766" i="3"/>
  <c r="BJ766" i="3"/>
  <c r="BO770" i="3"/>
  <c r="BJ770" i="3"/>
  <c r="BO767" i="3"/>
  <c r="BJ767" i="3"/>
  <c r="BO740" i="3"/>
  <c r="BJ740" i="3"/>
  <c r="BO744" i="3"/>
  <c r="BJ744" i="3"/>
  <c r="BO748" i="3"/>
  <c r="BJ748" i="3"/>
  <c r="BO752" i="3"/>
  <c r="BJ752" i="3"/>
  <c r="BO741" i="3"/>
  <c r="BJ741" i="3"/>
  <c r="BO745" i="3"/>
  <c r="BJ745" i="3"/>
  <c r="BO783" i="3"/>
  <c r="BJ783" i="3"/>
  <c r="BO773" i="3"/>
  <c r="BJ773" i="3"/>
  <c r="BJ787" i="3"/>
  <c r="BO787" i="3"/>
  <c r="BO776" i="3"/>
  <c r="BJ776" i="3"/>
  <c r="BJ738" i="3"/>
  <c r="BO738" i="3"/>
  <c r="BO792" i="3"/>
  <c r="BJ792" i="3"/>
  <c r="BO771" i="3"/>
  <c r="BJ771" i="3"/>
  <c r="BO789" i="3"/>
  <c r="BJ789" i="3"/>
  <c r="BO769" i="3"/>
  <c r="BJ769" i="3"/>
  <c r="P828" i="3"/>
  <c r="AD828" i="3"/>
  <c r="AD846" i="3"/>
  <c r="P846" i="3"/>
  <c r="AD844" i="3"/>
  <c r="P844" i="3"/>
  <c r="AD838" i="3"/>
  <c r="P838" i="3"/>
  <c r="AD810" i="3"/>
  <c r="P810" i="3"/>
  <c r="AD811" i="3"/>
  <c r="P811" i="3"/>
  <c r="P815" i="3"/>
  <c r="AD815" i="3"/>
  <c r="AD819" i="3"/>
  <c r="P819" i="3"/>
  <c r="P847" i="3"/>
  <c r="AD847" i="3"/>
  <c r="AD820" i="3"/>
  <c r="P820" i="3"/>
  <c r="P840" i="3"/>
  <c r="AD840" i="3"/>
  <c r="AD833" i="3"/>
  <c r="P833" i="3"/>
  <c r="P795" i="3"/>
  <c r="AD795" i="3"/>
  <c r="AD803" i="3"/>
  <c r="P803" i="3"/>
  <c r="P807" i="3"/>
  <c r="AD807" i="3"/>
  <c r="AD831" i="3"/>
  <c r="P831" i="3"/>
  <c r="P836" i="3"/>
  <c r="AD836" i="3"/>
  <c r="AD813" i="3"/>
  <c r="P813" i="3"/>
  <c r="P818" i="3"/>
  <c r="AD818" i="3"/>
  <c r="P826" i="3"/>
  <c r="AD826" i="3"/>
  <c r="AD823" i="3"/>
  <c r="P823" i="3"/>
  <c r="P800" i="3"/>
  <c r="AD800" i="3"/>
  <c r="P804" i="3"/>
  <c r="AD804" i="3"/>
  <c r="P801" i="3"/>
  <c r="AD801" i="3"/>
  <c r="P839" i="3"/>
  <c r="AD839" i="3"/>
  <c r="AD794" i="3"/>
  <c r="P794" i="3"/>
  <c r="P848" i="3"/>
  <c r="AD848" i="3"/>
  <c r="P827" i="3"/>
  <c r="AD827" i="3"/>
  <c r="AG828" i="3"/>
  <c r="S828" i="3"/>
  <c r="T828" i="3"/>
  <c r="AH828" i="3"/>
  <c r="BE828" i="3"/>
  <c r="AG846" i="3"/>
  <c r="S846" i="3"/>
  <c r="T846" i="3"/>
  <c r="AH846" i="3"/>
  <c r="BE846" i="3"/>
  <c r="S844" i="3"/>
  <c r="AG844" i="3"/>
  <c r="T844" i="3"/>
  <c r="AH844" i="3"/>
  <c r="BE844" i="3"/>
  <c r="AG838" i="3"/>
  <c r="S838" i="3"/>
  <c r="T838" i="3"/>
  <c r="AH838" i="3"/>
  <c r="BE838" i="3"/>
  <c r="AG810" i="3"/>
  <c r="S810" i="3"/>
  <c r="T810" i="3"/>
  <c r="AH810" i="3"/>
  <c r="BE810" i="3"/>
  <c r="S814" i="3"/>
  <c r="AG814" i="3"/>
  <c r="AH814" i="3"/>
  <c r="T814" i="3"/>
  <c r="BE814" i="3"/>
  <c r="P814" i="3"/>
  <c r="S811" i="3"/>
  <c r="AG811" i="3"/>
  <c r="AH811" i="3"/>
  <c r="T811" i="3"/>
  <c r="BE811" i="3"/>
  <c r="AJ815" i="3"/>
  <c r="BX815" i="3" s="1"/>
  <c r="V815" i="3"/>
  <c r="AG815" i="3"/>
  <c r="S815" i="3"/>
  <c r="AH815" i="3"/>
  <c r="T815" i="3"/>
  <c r="BE815" i="3"/>
  <c r="AG819" i="3"/>
  <c r="S819" i="3"/>
  <c r="T819" i="3"/>
  <c r="AH819" i="3"/>
  <c r="BE819" i="3"/>
  <c r="V835" i="3"/>
  <c r="AG835" i="3"/>
  <c r="S835" i="3"/>
  <c r="AH835" i="3"/>
  <c r="T835" i="3"/>
  <c r="BE835" i="3"/>
  <c r="AD835" i="3"/>
  <c r="AG847" i="3"/>
  <c r="S847" i="3"/>
  <c r="T847" i="3"/>
  <c r="BE847" i="3"/>
  <c r="AH847" i="3"/>
  <c r="AG821" i="3"/>
  <c r="S821" i="3"/>
  <c r="AH821" i="3"/>
  <c r="T821" i="3"/>
  <c r="BE821" i="3"/>
  <c r="AD821" i="3"/>
  <c r="AG820" i="3"/>
  <c r="S820" i="3"/>
  <c r="AH820" i="3"/>
  <c r="T820" i="3"/>
  <c r="BE820" i="3"/>
  <c r="S824" i="3"/>
  <c r="AG824" i="3"/>
  <c r="AH824" i="3"/>
  <c r="T824" i="3"/>
  <c r="BE824" i="3"/>
  <c r="AD824" i="3"/>
  <c r="S830" i="3"/>
  <c r="AG830" i="3"/>
  <c r="T830" i="3"/>
  <c r="AH830" i="3"/>
  <c r="BE830" i="3"/>
  <c r="AD830" i="3"/>
  <c r="AG834" i="3"/>
  <c r="S834" i="3"/>
  <c r="AH834" i="3"/>
  <c r="T834" i="3"/>
  <c r="BE834" i="3"/>
  <c r="AD834" i="3"/>
  <c r="S805" i="3"/>
  <c r="AG805" i="3"/>
  <c r="T805" i="3"/>
  <c r="AH805" i="3"/>
  <c r="BE805" i="3"/>
  <c r="P805" i="3"/>
  <c r="S809" i="3"/>
  <c r="AG809" i="3"/>
  <c r="AH809" i="3"/>
  <c r="T809" i="3"/>
  <c r="BE809" i="3"/>
  <c r="AD809" i="3"/>
  <c r="AG840" i="3"/>
  <c r="S840" i="3"/>
  <c r="AH840" i="3"/>
  <c r="T840" i="3"/>
  <c r="BE840" i="3"/>
  <c r="AJ833" i="3"/>
  <c r="BX833" i="3" s="1"/>
  <c r="AG833" i="3"/>
  <c r="S833" i="3"/>
  <c r="T833" i="3"/>
  <c r="AH833" i="3"/>
  <c r="BE833" i="3"/>
  <c r="S837" i="3"/>
  <c r="AG837" i="3"/>
  <c r="T837" i="3"/>
  <c r="AH837" i="3"/>
  <c r="BE837" i="3"/>
  <c r="AD837" i="3"/>
  <c r="S841" i="3"/>
  <c r="AG841" i="3"/>
  <c r="AH841" i="3"/>
  <c r="T841" i="3"/>
  <c r="BE841" i="3"/>
  <c r="P841" i="3"/>
  <c r="S798" i="3"/>
  <c r="AG798" i="3"/>
  <c r="T798" i="3"/>
  <c r="AH798" i="3"/>
  <c r="BE798" i="3"/>
  <c r="P798" i="3"/>
  <c r="AG802" i="3"/>
  <c r="S802" i="3"/>
  <c r="AH802" i="3"/>
  <c r="T802" i="3"/>
  <c r="BE802" i="3"/>
  <c r="P802" i="3"/>
  <c r="S806" i="3"/>
  <c r="AG806" i="3"/>
  <c r="T806" i="3"/>
  <c r="AH806" i="3"/>
  <c r="AD806" i="3"/>
  <c r="BE806" i="3"/>
  <c r="S795" i="3"/>
  <c r="AG795" i="3"/>
  <c r="AH795" i="3"/>
  <c r="T795" i="3"/>
  <c r="BE795" i="3"/>
  <c r="AG799" i="3"/>
  <c r="S799" i="3"/>
  <c r="AH799" i="3"/>
  <c r="T799" i="3"/>
  <c r="BE799" i="3"/>
  <c r="AD799" i="3"/>
  <c r="S803" i="3"/>
  <c r="AG803" i="3"/>
  <c r="AH803" i="3"/>
  <c r="T803" i="3"/>
  <c r="BE803" i="3"/>
  <c r="S807" i="3"/>
  <c r="AG807" i="3"/>
  <c r="T807" i="3"/>
  <c r="AH807" i="3"/>
  <c r="BE807" i="3"/>
  <c r="AG831" i="3"/>
  <c r="S831" i="3"/>
  <c r="AH831" i="3"/>
  <c r="T831" i="3"/>
  <c r="BE831" i="3"/>
  <c r="V842" i="3"/>
  <c r="AG842" i="3"/>
  <c r="S842" i="3"/>
  <c r="AH842" i="3"/>
  <c r="T842" i="3"/>
  <c r="BE842" i="3"/>
  <c r="P842" i="3"/>
  <c r="S836" i="3"/>
  <c r="AG836" i="3"/>
  <c r="T836" i="3"/>
  <c r="AH836" i="3"/>
  <c r="BE836" i="3"/>
  <c r="AJ817" i="3"/>
  <c r="BX817" i="3" s="1"/>
  <c r="S817" i="3"/>
  <c r="AG817" i="3"/>
  <c r="T817" i="3"/>
  <c r="AH817" i="3"/>
  <c r="BE817" i="3"/>
  <c r="P817" i="3"/>
  <c r="V812" i="3"/>
  <c r="S812" i="3"/>
  <c r="AG812" i="3"/>
  <c r="T812" i="3"/>
  <c r="AH812" i="3"/>
  <c r="BE812" i="3"/>
  <c r="AD812" i="3"/>
  <c r="S816" i="3"/>
  <c r="AG816" i="3"/>
  <c r="T816" i="3"/>
  <c r="AH816" i="3"/>
  <c r="BE816" i="3"/>
  <c r="AD816" i="3"/>
  <c r="S813" i="3"/>
  <c r="AG813" i="3"/>
  <c r="T813" i="3"/>
  <c r="AH813" i="3"/>
  <c r="BE813" i="3"/>
  <c r="AG818" i="3"/>
  <c r="S818" i="3"/>
  <c r="AH818" i="3"/>
  <c r="T818" i="3"/>
  <c r="BE818" i="3"/>
  <c r="AG822" i="3"/>
  <c r="S822" i="3"/>
  <c r="T822" i="3"/>
  <c r="AH822" i="3"/>
  <c r="BE822" i="3"/>
  <c r="P822" i="3"/>
  <c r="S826" i="3"/>
  <c r="AG826" i="3"/>
  <c r="T826" i="3"/>
  <c r="AH826" i="3"/>
  <c r="BE826" i="3"/>
  <c r="AG823" i="3"/>
  <c r="S823" i="3"/>
  <c r="AH823" i="3"/>
  <c r="T823" i="3"/>
  <c r="BE823" i="3"/>
  <c r="AG796" i="3"/>
  <c r="S796" i="3"/>
  <c r="T796" i="3"/>
  <c r="AH796" i="3"/>
  <c r="BE796" i="3"/>
  <c r="AD796" i="3"/>
  <c r="S800" i="3"/>
  <c r="AG800" i="3"/>
  <c r="T800" i="3"/>
  <c r="AH800" i="3"/>
  <c r="BE800" i="3"/>
  <c r="S804" i="3"/>
  <c r="AG804" i="3"/>
  <c r="AH804" i="3"/>
  <c r="T804" i="3"/>
  <c r="BE804" i="3"/>
  <c r="S808" i="3"/>
  <c r="AG808" i="3"/>
  <c r="T808" i="3"/>
  <c r="AH808" i="3"/>
  <c r="BE808" i="3"/>
  <c r="AD808" i="3"/>
  <c r="S797" i="3"/>
  <c r="AG797" i="3"/>
  <c r="T797" i="3"/>
  <c r="AH797" i="3"/>
  <c r="BE797" i="3"/>
  <c r="P797" i="3"/>
  <c r="S801" i="3"/>
  <c r="AG801" i="3"/>
  <c r="T801" i="3"/>
  <c r="AH801" i="3"/>
  <c r="BE801" i="3"/>
  <c r="V839" i="3"/>
  <c r="S839" i="3"/>
  <c r="AG839" i="3"/>
  <c r="T839" i="3"/>
  <c r="AH839" i="3"/>
  <c r="BE839" i="3"/>
  <c r="S829" i="3"/>
  <c r="AG829" i="3"/>
  <c r="T829" i="3"/>
  <c r="AH829" i="3"/>
  <c r="BE829" i="3"/>
  <c r="P829" i="3"/>
  <c r="AG843" i="3"/>
  <c r="S843" i="3"/>
  <c r="T843" i="3"/>
  <c r="AH843" i="3"/>
  <c r="BE843" i="3"/>
  <c r="P843" i="3"/>
  <c r="S832" i="3"/>
  <c r="AG832" i="3"/>
  <c r="T832" i="3"/>
  <c r="AH832" i="3"/>
  <c r="BE832" i="3"/>
  <c r="AD832" i="3"/>
  <c r="AG794" i="3"/>
  <c r="S794" i="3"/>
  <c r="AH794" i="3"/>
  <c r="T794" i="3"/>
  <c r="BE794" i="3"/>
  <c r="AG848" i="3"/>
  <c r="S848" i="3"/>
  <c r="AH848" i="3"/>
  <c r="T848" i="3"/>
  <c r="BE848" i="3"/>
  <c r="S827" i="3"/>
  <c r="AG827" i="3"/>
  <c r="AH827" i="3"/>
  <c r="T827" i="3"/>
  <c r="BE827" i="3"/>
  <c r="S845" i="3"/>
  <c r="AG845" i="3"/>
  <c r="T845" i="3"/>
  <c r="AH845" i="3"/>
  <c r="BE845" i="3"/>
  <c r="AD845" i="3"/>
  <c r="S825" i="3"/>
  <c r="AG825" i="3"/>
  <c r="AH825" i="3"/>
  <c r="T825" i="3"/>
  <c r="AD825" i="3"/>
  <c r="BE825" i="3"/>
  <c r="W828" i="3"/>
  <c r="AK828" i="3"/>
  <c r="X828" i="3"/>
  <c r="AJ828" i="3"/>
  <c r="BX828" i="3" s="1"/>
  <c r="AL828" i="3"/>
  <c r="BZ828" i="3" s="1"/>
  <c r="V828" i="3"/>
  <c r="AK846" i="3"/>
  <c r="W846" i="3"/>
  <c r="AL846" i="3"/>
  <c r="BZ846" i="3" s="1"/>
  <c r="X846" i="3"/>
  <c r="V846" i="3"/>
  <c r="AJ846" i="3"/>
  <c r="BX846" i="3" s="1"/>
  <c r="W844" i="3"/>
  <c r="AK844" i="3"/>
  <c r="AL844" i="3"/>
  <c r="BZ844" i="3" s="1"/>
  <c r="X844" i="3"/>
  <c r="AJ844" i="3"/>
  <c r="BX844" i="3" s="1"/>
  <c r="V844" i="3"/>
  <c r="AK838" i="3"/>
  <c r="W838" i="3"/>
  <c r="X838" i="3"/>
  <c r="AL838" i="3"/>
  <c r="BZ838" i="3" s="1"/>
  <c r="V838" i="3"/>
  <c r="AJ838" i="3"/>
  <c r="BX838" i="3" s="1"/>
  <c r="AK810" i="3"/>
  <c r="W810" i="3"/>
  <c r="AL810" i="3"/>
  <c r="BZ810" i="3" s="1"/>
  <c r="X810" i="3"/>
  <c r="V810" i="3"/>
  <c r="AJ810" i="3"/>
  <c r="BX810" i="3" s="1"/>
  <c r="W814" i="3"/>
  <c r="AK814" i="3"/>
  <c r="AL814" i="3"/>
  <c r="BZ814" i="3" s="1"/>
  <c r="X814" i="3"/>
  <c r="V814" i="3"/>
  <c r="AJ814" i="3"/>
  <c r="BX814" i="3" s="1"/>
  <c r="AK811" i="3"/>
  <c r="W811" i="3"/>
  <c r="AL811" i="3"/>
  <c r="BZ811" i="3" s="1"/>
  <c r="X811" i="3"/>
  <c r="V811" i="3"/>
  <c r="AJ811" i="3"/>
  <c r="BX811" i="3" s="1"/>
  <c r="AK815" i="3"/>
  <c r="W815" i="3"/>
  <c r="X815" i="3"/>
  <c r="AL815" i="3"/>
  <c r="BZ815" i="3" s="1"/>
  <c r="AK819" i="3"/>
  <c r="W819" i="3"/>
  <c r="X819" i="3"/>
  <c r="AL819" i="3"/>
  <c r="BZ819" i="3" s="1"/>
  <c r="V819" i="3"/>
  <c r="AJ819" i="3"/>
  <c r="BX819" i="3" s="1"/>
  <c r="AK835" i="3"/>
  <c r="W835" i="3"/>
  <c r="X835" i="3"/>
  <c r="AL835" i="3"/>
  <c r="BZ835" i="3" s="1"/>
  <c r="AJ835" i="3"/>
  <c r="BX835" i="3" s="1"/>
  <c r="W847" i="3"/>
  <c r="AK847" i="3"/>
  <c r="X847" i="3"/>
  <c r="AL847" i="3"/>
  <c r="BZ847" i="3" s="1"/>
  <c r="AJ847" i="3"/>
  <c r="BX847" i="3" s="1"/>
  <c r="V847" i="3"/>
  <c r="AK821" i="3"/>
  <c r="W821" i="3"/>
  <c r="X821" i="3"/>
  <c r="AL821" i="3"/>
  <c r="BZ821" i="3" s="1"/>
  <c r="AJ821" i="3"/>
  <c r="BX821" i="3" s="1"/>
  <c r="V821" i="3"/>
  <c r="AK820" i="3"/>
  <c r="W820" i="3"/>
  <c r="X820" i="3"/>
  <c r="AL820" i="3"/>
  <c r="BZ820" i="3" s="1"/>
  <c r="V820" i="3"/>
  <c r="AJ820" i="3"/>
  <c r="BX820" i="3" s="1"/>
  <c r="W824" i="3"/>
  <c r="AK824" i="3"/>
  <c r="AL824" i="3"/>
  <c r="BZ824" i="3" s="1"/>
  <c r="X824" i="3"/>
  <c r="V824" i="3"/>
  <c r="AJ824" i="3"/>
  <c r="BX824" i="3" s="1"/>
  <c r="W830" i="3"/>
  <c r="AK830" i="3"/>
  <c r="X830" i="3"/>
  <c r="AL830" i="3"/>
  <c r="BZ830" i="3" s="1"/>
  <c r="V830" i="3"/>
  <c r="AJ830" i="3"/>
  <c r="BX830" i="3" s="1"/>
  <c r="AK834" i="3"/>
  <c r="W834" i="3"/>
  <c r="AL834" i="3"/>
  <c r="BZ834" i="3" s="1"/>
  <c r="X834" i="3"/>
  <c r="AJ834" i="3"/>
  <c r="BX834" i="3" s="1"/>
  <c r="V834" i="3"/>
  <c r="W805" i="3"/>
  <c r="AK805" i="3"/>
  <c r="AL805" i="3"/>
  <c r="BZ805" i="3" s="1"/>
  <c r="X805" i="3"/>
  <c r="V805" i="3"/>
  <c r="AJ805" i="3"/>
  <c r="BX805" i="3" s="1"/>
  <c r="AK809" i="3"/>
  <c r="W809" i="3"/>
  <c r="AL809" i="3"/>
  <c r="BZ809" i="3" s="1"/>
  <c r="X809" i="3"/>
  <c r="AJ809" i="3"/>
  <c r="BX809" i="3" s="1"/>
  <c r="V809" i="3"/>
  <c r="W840" i="3"/>
  <c r="AK840" i="3"/>
  <c r="X840" i="3"/>
  <c r="AL840" i="3"/>
  <c r="BZ840" i="3" s="1"/>
  <c r="V840" i="3"/>
  <c r="AJ840" i="3"/>
  <c r="BX840" i="3" s="1"/>
  <c r="W833" i="3"/>
  <c r="AK833" i="3"/>
  <c r="X833" i="3"/>
  <c r="AL833" i="3"/>
  <c r="BZ833" i="3" s="1"/>
  <c r="V833" i="3"/>
  <c r="W837" i="3"/>
  <c r="AK837" i="3"/>
  <c r="AL837" i="3"/>
  <c r="BZ837" i="3" s="1"/>
  <c r="X837" i="3"/>
  <c r="V837" i="3"/>
  <c r="AJ837" i="3"/>
  <c r="BX837" i="3" s="1"/>
  <c r="W841" i="3"/>
  <c r="AK841" i="3"/>
  <c r="AL841" i="3"/>
  <c r="BZ841" i="3" s="1"/>
  <c r="X841" i="3"/>
  <c r="V841" i="3"/>
  <c r="AJ841" i="3"/>
  <c r="BX841" i="3" s="1"/>
  <c r="AK798" i="3"/>
  <c r="W798" i="3"/>
  <c r="AL798" i="3"/>
  <c r="BZ798" i="3" s="1"/>
  <c r="X798" i="3"/>
  <c r="AJ798" i="3"/>
  <c r="BX798" i="3" s="1"/>
  <c r="V798" i="3"/>
  <c r="AK802" i="3"/>
  <c r="W802" i="3"/>
  <c r="AL802" i="3"/>
  <c r="BZ802" i="3" s="1"/>
  <c r="X802" i="3"/>
  <c r="AJ802" i="3"/>
  <c r="BX802" i="3" s="1"/>
  <c r="V802" i="3"/>
  <c r="W806" i="3"/>
  <c r="AK806" i="3"/>
  <c r="X806" i="3"/>
  <c r="AL806" i="3"/>
  <c r="BZ806" i="3" s="1"/>
  <c r="AJ806" i="3"/>
  <c r="BX806" i="3" s="1"/>
  <c r="V806" i="3"/>
  <c r="W795" i="3"/>
  <c r="AK795" i="3"/>
  <c r="X795" i="3"/>
  <c r="AL795" i="3"/>
  <c r="BZ795" i="3" s="1"/>
  <c r="V795" i="3"/>
  <c r="AJ795" i="3"/>
  <c r="BX795" i="3" s="1"/>
  <c r="W799" i="3"/>
  <c r="AK799" i="3"/>
  <c r="AL799" i="3"/>
  <c r="BZ799" i="3" s="1"/>
  <c r="X799" i="3"/>
  <c r="AJ799" i="3"/>
  <c r="BX799" i="3" s="1"/>
  <c r="V799" i="3"/>
  <c r="AK803" i="3"/>
  <c r="W803" i="3"/>
  <c r="X803" i="3"/>
  <c r="AL803" i="3"/>
  <c r="BZ803" i="3" s="1"/>
  <c r="V803" i="3"/>
  <c r="AJ803" i="3"/>
  <c r="BX803" i="3" s="1"/>
  <c r="W807" i="3"/>
  <c r="AK807" i="3"/>
  <c r="X807" i="3"/>
  <c r="AL807" i="3"/>
  <c r="BZ807" i="3" s="1"/>
  <c r="AJ807" i="3"/>
  <c r="BX807" i="3" s="1"/>
  <c r="V807" i="3"/>
  <c r="AK831" i="3"/>
  <c r="W831" i="3"/>
  <c r="X831" i="3"/>
  <c r="AL831" i="3"/>
  <c r="BZ831" i="3" s="1"/>
  <c r="V831" i="3"/>
  <c r="AJ831" i="3"/>
  <c r="BX831" i="3" s="1"/>
  <c r="AK842" i="3"/>
  <c r="W842" i="3"/>
  <c r="AL842" i="3"/>
  <c r="BZ842" i="3" s="1"/>
  <c r="X842" i="3"/>
  <c r="AJ842" i="3"/>
  <c r="BX842" i="3" s="1"/>
  <c r="W836" i="3"/>
  <c r="AK836" i="3"/>
  <c r="X836" i="3"/>
  <c r="AL836" i="3"/>
  <c r="BZ836" i="3" s="1"/>
  <c r="AJ836" i="3"/>
  <c r="BX836" i="3" s="1"/>
  <c r="V836" i="3"/>
  <c r="W817" i="3"/>
  <c r="AK817" i="3"/>
  <c r="X817" i="3"/>
  <c r="AL817" i="3"/>
  <c r="BZ817" i="3" s="1"/>
  <c r="V817" i="3"/>
  <c r="W812" i="3"/>
  <c r="AK812" i="3"/>
  <c r="X812" i="3"/>
  <c r="AL812" i="3"/>
  <c r="BZ812" i="3" s="1"/>
  <c r="AJ812" i="3"/>
  <c r="BX812" i="3" s="1"/>
  <c r="W816" i="3"/>
  <c r="AK816" i="3"/>
  <c r="X816" i="3"/>
  <c r="AL816" i="3"/>
  <c r="BZ816" i="3" s="1"/>
  <c r="V816" i="3"/>
  <c r="AJ816" i="3"/>
  <c r="BX816" i="3" s="1"/>
  <c r="AK813" i="3"/>
  <c r="W813" i="3"/>
  <c r="AL813" i="3"/>
  <c r="BZ813" i="3" s="1"/>
  <c r="X813" i="3"/>
  <c r="AJ813" i="3"/>
  <c r="BX813" i="3" s="1"/>
  <c r="V813" i="3"/>
  <c r="W818" i="3"/>
  <c r="AK818" i="3"/>
  <c r="X818" i="3"/>
  <c r="AL818" i="3"/>
  <c r="BZ818" i="3" s="1"/>
  <c r="V818" i="3"/>
  <c r="AJ818" i="3"/>
  <c r="BX818" i="3" s="1"/>
  <c r="AK822" i="3"/>
  <c r="W822" i="3"/>
  <c r="AL822" i="3"/>
  <c r="BZ822" i="3" s="1"/>
  <c r="X822" i="3"/>
  <c r="V822" i="3"/>
  <c r="AJ822" i="3"/>
  <c r="BX822" i="3" s="1"/>
  <c r="AK826" i="3"/>
  <c r="W826" i="3"/>
  <c r="AL826" i="3"/>
  <c r="BZ826" i="3" s="1"/>
  <c r="X826" i="3"/>
  <c r="AJ826" i="3"/>
  <c r="BX826" i="3" s="1"/>
  <c r="V826" i="3"/>
  <c r="AK823" i="3"/>
  <c r="W823" i="3"/>
  <c r="AL823" i="3"/>
  <c r="BZ823" i="3" s="1"/>
  <c r="X823" i="3"/>
  <c r="V823" i="3"/>
  <c r="AJ823" i="3"/>
  <c r="BX823" i="3" s="1"/>
  <c r="AK796" i="3"/>
  <c r="W796" i="3"/>
  <c r="AL796" i="3"/>
  <c r="BZ796" i="3" s="1"/>
  <c r="X796" i="3"/>
  <c r="AJ796" i="3"/>
  <c r="BX796" i="3" s="1"/>
  <c r="V796" i="3"/>
  <c r="AK800" i="3"/>
  <c r="W800" i="3"/>
  <c r="X800" i="3"/>
  <c r="AL800" i="3"/>
  <c r="BZ800" i="3" s="1"/>
  <c r="V800" i="3"/>
  <c r="AJ800" i="3"/>
  <c r="BX800" i="3" s="1"/>
  <c r="AK804" i="3"/>
  <c r="W804" i="3"/>
  <c r="AL804" i="3"/>
  <c r="BZ804" i="3" s="1"/>
  <c r="X804" i="3"/>
  <c r="AJ804" i="3"/>
  <c r="BX804" i="3" s="1"/>
  <c r="V804" i="3"/>
  <c r="W808" i="3"/>
  <c r="AK808" i="3"/>
  <c r="AL808" i="3"/>
  <c r="BZ808" i="3" s="1"/>
  <c r="X808" i="3"/>
  <c r="V808" i="3"/>
  <c r="AJ808" i="3"/>
  <c r="BX808" i="3" s="1"/>
  <c r="W797" i="3"/>
  <c r="AK797" i="3"/>
  <c r="X797" i="3"/>
  <c r="AL797" i="3"/>
  <c r="BZ797" i="3" s="1"/>
  <c r="AJ797" i="3"/>
  <c r="BX797" i="3" s="1"/>
  <c r="V797" i="3"/>
  <c r="W801" i="3"/>
  <c r="AK801" i="3"/>
  <c r="AL801" i="3"/>
  <c r="BZ801" i="3" s="1"/>
  <c r="X801" i="3"/>
  <c r="AJ801" i="3"/>
  <c r="BX801" i="3" s="1"/>
  <c r="V801" i="3"/>
  <c r="W839" i="3"/>
  <c r="AK839" i="3"/>
  <c r="AL839" i="3"/>
  <c r="BZ839" i="3" s="1"/>
  <c r="AJ839" i="3"/>
  <c r="BX839" i="3" s="1"/>
  <c r="X839" i="3"/>
  <c r="W829" i="3"/>
  <c r="AK829" i="3"/>
  <c r="AL829" i="3"/>
  <c r="BZ829" i="3" s="1"/>
  <c r="X829" i="3"/>
  <c r="V829" i="3"/>
  <c r="AJ829" i="3"/>
  <c r="BX829" i="3" s="1"/>
  <c r="W843" i="3"/>
  <c r="AK843" i="3"/>
  <c r="X843" i="3"/>
  <c r="AL843" i="3"/>
  <c r="BZ843" i="3" s="1"/>
  <c r="V843" i="3"/>
  <c r="AJ843" i="3"/>
  <c r="BX843" i="3" s="1"/>
  <c r="W832" i="3"/>
  <c r="AK832" i="3"/>
  <c r="X832" i="3"/>
  <c r="AL832" i="3"/>
  <c r="BZ832" i="3" s="1"/>
  <c r="V832" i="3"/>
  <c r="AJ832" i="3"/>
  <c r="BX832" i="3" s="1"/>
  <c r="W794" i="3"/>
  <c r="AK794" i="3"/>
  <c r="X794" i="3"/>
  <c r="AL794" i="3"/>
  <c r="BZ794" i="3" s="1"/>
  <c r="AJ794" i="3"/>
  <c r="BX794" i="3" s="1"/>
  <c r="V794" i="3"/>
  <c r="W848" i="3"/>
  <c r="AK848" i="3"/>
  <c r="X848" i="3"/>
  <c r="AL848" i="3"/>
  <c r="BZ848" i="3" s="1"/>
  <c r="V848" i="3"/>
  <c r="AJ848" i="3"/>
  <c r="BX848" i="3" s="1"/>
  <c r="W827" i="3"/>
  <c r="AK827" i="3"/>
  <c r="X827" i="3"/>
  <c r="AL827" i="3"/>
  <c r="BZ827" i="3" s="1"/>
  <c r="AJ827" i="3"/>
  <c r="BX827" i="3" s="1"/>
  <c r="V827" i="3"/>
  <c r="W845" i="3"/>
  <c r="AK845" i="3"/>
  <c r="X845" i="3"/>
  <c r="AL845" i="3"/>
  <c r="BZ845" i="3" s="1"/>
  <c r="V845" i="3"/>
  <c r="AJ845" i="3"/>
  <c r="BX845" i="3" s="1"/>
  <c r="AK825" i="3"/>
  <c r="W825" i="3"/>
  <c r="AL825" i="3"/>
  <c r="BZ825" i="3" s="1"/>
  <c r="X825" i="3"/>
  <c r="AJ825" i="3"/>
  <c r="BX825" i="3" s="1"/>
  <c r="V825" i="3"/>
  <c r="AI828" i="3"/>
  <c r="BW828" i="3" s="1"/>
  <c r="U828" i="3"/>
  <c r="U846" i="3"/>
  <c r="AI846" i="3"/>
  <c r="BW846" i="3" s="1"/>
  <c r="U844" i="3"/>
  <c r="AI844" i="3"/>
  <c r="BW844" i="3" s="1"/>
  <c r="U838" i="3"/>
  <c r="AI838" i="3"/>
  <c r="BW838" i="3" s="1"/>
  <c r="U810" i="3"/>
  <c r="AI810" i="3"/>
  <c r="BW810" i="3" s="1"/>
  <c r="AI814" i="3"/>
  <c r="BW814" i="3" s="1"/>
  <c r="U814" i="3"/>
  <c r="U811" i="3"/>
  <c r="AI811" i="3"/>
  <c r="BW811" i="3" s="1"/>
  <c r="N815" i="3"/>
  <c r="AI815" i="3"/>
  <c r="BW815" i="3" s="1"/>
  <c r="U815" i="3"/>
  <c r="AB819" i="3"/>
  <c r="BP819" i="3" s="1"/>
  <c r="N819" i="3"/>
  <c r="U819" i="3"/>
  <c r="AI819" i="3"/>
  <c r="BW819" i="3" s="1"/>
  <c r="AB835" i="3"/>
  <c r="BP835" i="3" s="1"/>
  <c r="U835" i="3"/>
  <c r="AI835" i="3"/>
  <c r="BW835" i="3" s="1"/>
  <c r="AI847" i="3"/>
  <c r="BW847" i="3" s="1"/>
  <c r="U847" i="3"/>
  <c r="U821" i="3"/>
  <c r="AI821" i="3"/>
  <c r="BW821" i="3" s="1"/>
  <c r="U820" i="3"/>
  <c r="AI820" i="3"/>
  <c r="BW820" i="3" s="1"/>
  <c r="U824" i="3"/>
  <c r="AI824" i="3"/>
  <c r="BW824" i="3" s="1"/>
  <c r="U830" i="3"/>
  <c r="AI830" i="3"/>
  <c r="BW830" i="3" s="1"/>
  <c r="U834" i="3"/>
  <c r="AI834" i="3"/>
  <c r="BW834" i="3" s="1"/>
  <c r="AI805" i="3"/>
  <c r="BW805" i="3" s="1"/>
  <c r="U805" i="3"/>
  <c r="U809" i="3"/>
  <c r="AI809" i="3"/>
  <c r="BW809" i="3" s="1"/>
  <c r="U840" i="3"/>
  <c r="AI840" i="3"/>
  <c r="BW840" i="3" s="1"/>
  <c r="U833" i="3"/>
  <c r="AI833" i="3"/>
  <c r="BW833" i="3" s="1"/>
  <c r="U837" i="3"/>
  <c r="AI837" i="3"/>
  <c r="BW837" i="3" s="1"/>
  <c r="AI841" i="3"/>
  <c r="BW841" i="3" s="1"/>
  <c r="U841" i="3"/>
  <c r="AI798" i="3"/>
  <c r="BW798" i="3" s="1"/>
  <c r="U798" i="3"/>
  <c r="AI802" i="3"/>
  <c r="BW802" i="3" s="1"/>
  <c r="U802" i="3"/>
  <c r="AI806" i="3"/>
  <c r="BW806" i="3" s="1"/>
  <c r="U806" i="3"/>
  <c r="AB795" i="3"/>
  <c r="BP795" i="3" s="1"/>
  <c r="U795" i="3"/>
  <c r="AI795" i="3"/>
  <c r="BW795" i="3" s="1"/>
  <c r="U799" i="3"/>
  <c r="AI799" i="3"/>
  <c r="BW799" i="3" s="1"/>
  <c r="U803" i="3"/>
  <c r="AI803" i="3"/>
  <c r="BW803" i="3" s="1"/>
  <c r="U807" i="3"/>
  <c r="AI807" i="3"/>
  <c r="BW807" i="3" s="1"/>
  <c r="AI831" i="3"/>
  <c r="BW831" i="3" s="1"/>
  <c r="U831" i="3"/>
  <c r="N842" i="3"/>
  <c r="U842" i="3"/>
  <c r="AI842" i="3"/>
  <c r="BW842" i="3" s="1"/>
  <c r="N836" i="3"/>
  <c r="U836" i="3"/>
  <c r="AI836" i="3"/>
  <c r="BW836" i="3" s="1"/>
  <c r="AI817" i="3"/>
  <c r="BW817" i="3" s="1"/>
  <c r="U817" i="3"/>
  <c r="AI812" i="3"/>
  <c r="BW812" i="3" s="1"/>
  <c r="U812" i="3"/>
  <c r="U816" i="3"/>
  <c r="AI816" i="3"/>
  <c r="BW816" i="3" s="1"/>
  <c r="AI813" i="3"/>
  <c r="BW813" i="3" s="1"/>
  <c r="U813" i="3"/>
  <c r="N818" i="3"/>
  <c r="U818" i="3"/>
  <c r="AI818" i="3"/>
  <c r="BW818" i="3" s="1"/>
  <c r="U822" i="3"/>
  <c r="AI822" i="3"/>
  <c r="BW822" i="3" s="1"/>
  <c r="AI826" i="3"/>
  <c r="BW826" i="3" s="1"/>
  <c r="U826" i="3"/>
  <c r="AI823" i="3"/>
  <c r="BW823" i="3" s="1"/>
  <c r="U823" i="3"/>
  <c r="AB796" i="3"/>
  <c r="BP796" i="3" s="1"/>
  <c r="AI796" i="3"/>
  <c r="BW796" i="3" s="1"/>
  <c r="U796" i="3"/>
  <c r="U800" i="3"/>
  <c r="AI800" i="3"/>
  <c r="BW800" i="3" s="1"/>
  <c r="AI804" i="3"/>
  <c r="BW804" i="3" s="1"/>
  <c r="U804" i="3"/>
  <c r="U808" i="3"/>
  <c r="AI808" i="3"/>
  <c r="BW808" i="3" s="1"/>
  <c r="AI797" i="3"/>
  <c r="BW797" i="3" s="1"/>
  <c r="U797" i="3"/>
  <c r="U801" i="3"/>
  <c r="AI801" i="3"/>
  <c r="BW801" i="3" s="1"/>
  <c r="AI839" i="3"/>
  <c r="BW839" i="3" s="1"/>
  <c r="U839" i="3"/>
  <c r="AI829" i="3"/>
  <c r="BW829" i="3" s="1"/>
  <c r="U829" i="3"/>
  <c r="N843" i="3"/>
  <c r="AI843" i="3"/>
  <c r="BW843" i="3" s="1"/>
  <c r="U843" i="3"/>
  <c r="U832" i="3"/>
  <c r="AI832" i="3"/>
  <c r="BW832" i="3" s="1"/>
  <c r="U794" i="3"/>
  <c r="AI794" i="3"/>
  <c r="BW794" i="3" s="1"/>
  <c r="U848" i="3"/>
  <c r="AI848" i="3"/>
  <c r="BW848" i="3" s="1"/>
  <c r="AI827" i="3"/>
  <c r="BW827" i="3" s="1"/>
  <c r="U827" i="3"/>
  <c r="U845" i="3"/>
  <c r="AI845" i="3"/>
  <c r="BW845" i="3" s="1"/>
  <c r="U825" i="3"/>
  <c r="AI825" i="3"/>
  <c r="BW825" i="3" s="1"/>
  <c r="Z828" i="3"/>
  <c r="L828" i="3"/>
  <c r="AB828" i="3"/>
  <c r="BP828" i="3" s="1"/>
  <c r="N828" i="3"/>
  <c r="Z846" i="3"/>
  <c r="L846" i="3"/>
  <c r="N846" i="3"/>
  <c r="AB846" i="3"/>
  <c r="BP846" i="3" s="1"/>
  <c r="Z844" i="3"/>
  <c r="L844" i="3"/>
  <c r="N844" i="3"/>
  <c r="AB844" i="3"/>
  <c r="BP844" i="3" s="1"/>
  <c r="Z838" i="3"/>
  <c r="L838" i="3"/>
  <c r="N838" i="3"/>
  <c r="AB838" i="3"/>
  <c r="BP838" i="3" s="1"/>
  <c r="Z810" i="3"/>
  <c r="L810" i="3"/>
  <c r="N810" i="3"/>
  <c r="AB810" i="3"/>
  <c r="BP810" i="3" s="1"/>
  <c r="L814" i="3"/>
  <c r="Z814" i="3"/>
  <c r="N814" i="3"/>
  <c r="AB814" i="3"/>
  <c r="BP814" i="3" s="1"/>
  <c r="L811" i="3"/>
  <c r="BB811" i="3" s="1"/>
  <c r="Z811" i="3"/>
  <c r="N811" i="3"/>
  <c r="AB811" i="3"/>
  <c r="BP811" i="3" s="1"/>
  <c r="L815" i="3"/>
  <c r="BB815" i="3" s="1"/>
  <c r="Z815" i="3"/>
  <c r="AB815" i="3"/>
  <c r="BP815" i="3" s="1"/>
  <c r="Z819" i="3"/>
  <c r="L819" i="3"/>
  <c r="BB819" i="3" s="1"/>
  <c r="Z835" i="3"/>
  <c r="L835" i="3"/>
  <c r="BB835" i="3" s="1"/>
  <c r="N835" i="3"/>
  <c r="Z847" i="3"/>
  <c r="L847" i="3"/>
  <c r="BB847" i="3" s="1"/>
  <c r="AB847" i="3"/>
  <c r="BP847" i="3" s="1"/>
  <c r="N847" i="3"/>
  <c r="Z821" i="3"/>
  <c r="L821" i="3"/>
  <c r="N821" i="3"/>
  <c r="AB821" i="3"/>
  <c r="BP821" i="3" s="1"/>
  <c r="L820" i="3"/>
  <c r="Z820" i="3"/>
  <c r="N820" i="3"/>
  <c r="AB820" i="3"/>
  <c r="BP820" i="3" s="1"/>
  <c r="Z824" i="3"/>
  <c r="L824" i="3"/>
  <c r="N824" i="3"/>
  <c r="AB824" i="3"/>
  <c r="BP824" i="3" s="1"/>
  <c r="Z830" i="3"/>
  <c r="L830" i="3"/>
  <c r="N830" i="3"/>
  <c r="AB830" i="3"/>
  <c r="BP830" i="3" s="1"/>
  <c r="L834" i="3"/>
  <c r="Z834" i="3"/>
  <c r="N834" i="3"/>
  <c r="AB834" i="3"/>
  <c r="BP834" i="3" s="1"/>
  <c r="L805" i="3"/>
  <c r="Z805" i="3"/>
  <c r="AB805" i="3"/>
  <c r="BP805" i="3" s="1"/>
  <c r="N805" i="3"/>
  <c r="L809" i="3"/>
  <c r="Z809" i="3"/>
  <c r="N809" i="3"/>
  <c r="AB809" i="3"/>
  <c r="BP809" i="3" s="1"/>
  <c r="L840" i="3"/>
  <c r="Z840" i="3"/>
  <c r="N840" i="3"/>
  <c r="AB840" i="3"/>
  <c r="BP840" i="3" s="1"/>
  <c r="L833" i="3"/>
  <c r="Z833" i="3"/>
  <c r="AB833" i="3"/>
  <c r="BP833" i="3" s="1"/>
  <c r="N833" i="3"/>
  <c r="Z837" i="3"/>
  <c r="L837" i="3"/>
  <c r="N837" i="3"/>
  <c r="AB837" i="3"/>
  <c r="BP837" i="3" s="1"/>
  <c r="L841" i="3"/>
  <c r="Z841" i="3"/>
  <c r="N841" i="3"/>
  <c r="AB841" i="3"/>
  <c r="BP841" i="3" s="1"/>
  <c r="L798" i="3"/>
  <c r="Z798" i="3"/>
  <c r="AB798" i="3"/>
  <c r="BP798" i="3" s="1"/>
  <c r="N798" i="3"/>
  <c r="L802" i="3"/>
  <c r="Z802" i="3"/>
  <c r="AB802" i="3"/>
  <c r="BP802" i="3" s="1"/>
  <c r="N802" i="3"/>
  <c r="Z806" i="3"/>
  <c r="L806" i="3"/>
  <c r="N806" i="3"/>
  <c r="AB806" i="3"/>
  <c r="BP806" i="3" s="1"/>
  <c r="L795" i="3"/>
  <c r="BB795" i="3" s="1"/>
  <c r="Z795" i="3"/>
  <c r="N795" i="3"/>
  <c r="L799" i="3"/>
  <c r="BB799" i="3" s="1"/>
  <c r="Z799" i="3"/>
  <c r="AB799" i="3"/>
  <c r="BP799" i="3" s="1"/>
  <c r="N799" i="3"/>
  <c r="L803" i="3"/>
  <c r="BB803" i="3" s="1"/>
  <c r="Z803" i="3"/>
  <c r="N803" i="3"/>
  <c r="AB803" i="3"/>
  <c r="BP803" i="3" s="1"/>
  <c r="Z807" i="3"/>
  <c r="L807" i="3"/>
  <c r="BB807" i="3" s="1"/>
  <c r="AB807" i="3"/>
  <c r="BP807" i="3" s="1"/>
  <c r="N807" i="3"/>
  <c r="L831" i="3"/>
  <c r="BB831" i="3" s="1"/>
  <c r="Z831" i="3"/>
  <c r="AB831" i="3"/>
  <c r="BP831" i="3" s="1"/>
  <c r="N831" i="3"/>
  <c r="L842" i="3"/>
  <c r="Z842" i="3"/>
  <c r="AB842" i="3"/>
  <c r="BP842" i="3" s="1"/>
  <c r="Z836" i="3"/>
  <c r="L836" i="3"/>
  <c r="AB836" i="3"/>
  <c r="BP836" i="3" s="1"/>
  <c r="Z817" i="3"/>
  <c r="L817" i="3"/>
  <c r="AB817" i="3"/>
  <c r="BP817" i="3" s="1"/>
  <c r="N817" i="3"/>
  <c r="Z812" i="3"/>
  <c r="L812" i="3"/>
  <c r="N812" i="3"/>
  <c r="AB812" i="3"/>
  <c r="BP812" i="3" s="1"/>
  <c r="Z816" i="3"/>
  <c r="L816" i="3"/>
  <c r="N816" i="3"/>
  <c r="AB816" i="3"/>
  <c r="BP816" i="3" s="1"/>
  <c r="Z813" i="3"/>
  <c r="L813" i="3"/>
  <c r="AB813" i="3"/>
  <c r="BP813" i="3" s="1"/>
  <c r="N813" i="3"/>
  <c r="L818" i="3"/>
  <c r="Z818" i="3"/>
  <c r="AB818" i="3"/>
  <c r="BP818" i="3" s="1"/>
  <c r="L822" i="3"/>
  <c r="Z822" i="3"/>
  <c r="AB822" i="3"/>
  <c r="BP822" i="3" s="1"/>
  <c r="N822" i="3"/>
  <c r="Z826" i="3"/>
  <c r="L826" i="3"/>
  <c r="AB826" i="3"/>
  <c r="BP826" i="3" s="1"/>
  <c r="N826" i="3"/>
  <c r="L823" i="3"/>
  <c r="BB823" i="3" s="1"/>
  <c r="Z823" i="3"/>
  <c r="N823" i="3"/>
  <c r="AB823" i="3"/>
  <c r="BP823" i="3" s="1"/>
  <c r="L796" i="3"/>
  <c r="Z796" i="3"/>
  <c r="N796" i="3"/>
  <c r="L800" i="3"/>
  <c r="Z800" i="3"/>
  <c r="AB800" i="3"/>
  <c r="BP800" i="3" s="1"/>
  <c r="N800" i="3"/>
  <c r="Z804" i="3"/>
  <c r="L804" i="3"/>
  <c r="N804" i="3"/>
  <c r="AB804" i="3"/>
  <c r="BP804" i="3" s="1"/>
  <c r="Z808" i="3"/>
  <c r="L808" i="3"/>
  <c r="N808" i="3"/>
  <c r="AB808" i="3"/>
  <c r="BP808" i="3" s="1"/>
  <c r="Z797" i="3"/>
  <c r="L797" i="3"/>
  <c r="N797" i="3"/>
  <c r="AB797" i="3"/>
  <c r="BP797" i="3" s="1"/>
  <c r="Z801" i="3"/>
  <c r="L801" i="3"/>
  <c r="N801" i="3"/>
  <c r="AB801" i="3"/>
  <c r="BP801" i="3" s="1"/>
  <c r="Z839" i="3"/>
  <c r="L839" i="3"/>
  <c r="BB839" i="3" s="1"/>
  <c r="AB839" i="3"/>
  <c r="BP839" i="3" s="1"/>
  <c r="N839" i="3"/>
  <c r="L829" i="3"/>
  <c r="Z829" i="3"/>
  <c r="N829" i="3"/>
  <c r="AB829" i="3"/>
  <c r="BP829" i="3" s="1"/>
  <c r="Z843" i="3"/>
  <c r="L843" i="3"/>
  <c r="BB843" i="3" s="1"/>
  <c r="AB843" i="3"/>
  <c r="BP843" i="3" s="1"/>
  <c r="Z832" i="3"/>
  <c r="L832" i="3"/>
  <c r="N832" i="3"/>
  <c r="AB832" i="3"/>
  <c r="BP832" i="3" s="1"/>
  <c r="Z794" i="3"/>
  <c r="L794" i="3"/>
  <c r="N794" i="3"/>
  <c r="AB794" i="3"/>
  <c r="BP794" i="3" s="1"/>
  <c r="L848" i="3"/>
  <c r="Z848" i="3"/>
  <c r="AB848" i="3"/>
  <c r="BP848" i="3" s="1"/>
  <c r="N848" i="3"/>
  <c r="L827" i="3"/>
  <c r="BB827" i="3" s="1"/>
  <c r="Z827" i="3"/>
  <c r="AB827" i="3"/>
  <c r="BP827" i="3" s="1"/>
  <c r="N827" i="3"/>
  <c r="Z845" i="3"/>
  <c r="L845" i="3"/>
  <c r="N845" i="3"/>
  <c r="AB845" i="3"/>
  <c r="BP845" i="3" s="1"/>
  <c r="L825" i="3"/>
  <c r="Z825" i="3"/>
  <c r="N825" i="3"/>
  <c r="AB825" i="3"/>
  <c r="BP825" i="3" s="1"/>
  <c r="AS828" i="3"/>
  <c r="AP828" i="3"/>
  <c r="K828" i="3"/>
  <c r="BD828" i="3"/>
  <c r="O828" i="3"/>
  <c r="AC828" i="3"/>
  <c r="BQ828" i="3" s="1"/>
  <c r="J828" i="3"/>
  <c r="K846" i="3"/>
  <c r="J846" i="3"/>
  <c r="BD846" i="3"/>
  <c r="AC846" i="3"/>
  <c r="BQ846" i="3" s="1"/>
  <c r="O846" i="3"/>
  <c r="AP844" i="3"/>
  <c r="AS844" i="3"/>
  <c r="J844" i="3"/>
  <c r="K844" i="3"/>
  <c r="O844" i="3"/>
  <c r="BD844" i="3"/>
  <c r="AC844" i="3"/>
  <c r="BQ844" i="3" s="1"/>
  <c r="AS838" i="3"/>
  <c r="AP838" i="3"/>
  <c r="J838" i="3"/>
  <c r="K838" i="3"/>
  <c r="AC838" i="3"/>
  <c r="BQ838" i="3" s="1"/>
  <c r="O838" i="3"/>
  <c r="BD838" i="3"/>
  <c r="AP810" i="3"/>
  <c r="AC810" i="3"/>
  <c r="BQ810" i="3" s="1"/>
  <c r="BD810" i="3"/>
  <c r="O810" i="3"/>
  <c r="J810" i="3"/>
  <c r="K810" i="3"/>
  <c r="K814" i="3"/>
  <c r="AC814" i="3"/>
  <c r="BQ814" i="3" s="1"/>
  <c r="J814" i="3"/>
  <c r="O814" i="3"/>
  <c r="BD814" i="3"/>
  <c r="K811" i="3"/>
  <c r="J811" i="3"/>
  <c r="BD811" i="3"/>
  <c r="O811" i="3"/>
  <c r="AC811" i="3"/>
  <c r="BQ811" i="3" s="1"/>
  <c r="AP815" i="3"/>
  <c r="J815" i="3"/>
  <c r="O815" i="3"/>
  <c r="K815" i="3"/>
  <c r="BD815" i="3"/>
  <c r="AC815" i="3"/>
  <c r="BQ815" i="3" s="1"/>
  <c r="AP819" i="3"/>
  <c r="J819" i="3"/>
  <c r="K819" i="3"/>
  <c r="AC819" i="3"/>
  <c r="BQ819" i="3" s="1"/>
  <c r="BD819" i="3"/>
  <c r="O819" i="3"/>
  <c r="AS835" i="3"/>
  <c r="AC835" i="3"/>
  <c r="BQ835" i="3" s="1"/>
  <c r="J835" i="3"/>
  <c r="K835" i="3"/>
  <c r="BD835" i="3"/>
  <c r="O835" i="3"/>
  <c r="AS847" i="3"/>
  <c r="AP847" i="3"/>
  <c r="K847" i="3"/>
  <c r="AC847" i="3"/>
  <c r="BQ847" i="3" s="1"/>
  <c r="J847" i="3"/>
  <c r="O847" i="3"/>
  <c r="BD847" i="3"/>
  <c r="AP821" i="3"/>
  <c r="O821" i="3"/>
  <c r="AC821" i="3"/>
  <c r="BQ821" i="3" s="1"/>
  <c r="J821" i="3"/>
  <c r="K821" i="3"/>
  <c r="BD821" i="3"/>
  <c r="AS820" i="3"/>
  <c r="AC820" i="3"/>
  <c r="BQ820" i="3" s="1"/>
  <c r="O820" i="3"/>
  <c r="K820" i="3"/>
  <c r="BD820" i="3"/>
  <c r="J820" i="3"/>
  <c r="AS824" i="3"/>
  <c r="AP824" i="3"/>
  <c r="O824" i="3"/>
  <c r="BD824" i="3"/>
  <c r="AC824" i="3"/>
  <c r="BQ824" i="3" s="1"/>
  <c r="J824" i="3"/>
  <c r="K824" i="3"/>
  <c r="O830" i="3"/>
  <c r="AC830" i="3"/>
  <c r="BQ830" i="3" s="1"/>
  <c r="BD830" i="3"/>
  <c r="K830" i="3"/>
  <c r="J830" i="3"/>
  <c r="AS834" i="3"/>
  <c r="K834" i="3"/>
  <c r="AC834" i="3"/>
  <c r="BQ834" i="3" s="1"/>
  <c r="BD834" i="3"/>
  <c r="J834" i="3"/>
  <c r="O834" i="3"/>
  <c r="AP805" i="3"/>
  <c r="K805" i="3"/>
  <c r="O805" i="3"/>
  <c r="BD805" i="3"/>
  <c r="J805" i="3"/>
  <c r="AC805" i="3"/>
  <c r="BQ805" i="3" s="1"/>
  <c r="AP809" i="3"/>
  <c r="AS809" i="3"/>
  <c r="AC809" i="3"/>
  <c r="BQ809" i="3" s="1"/>
  <c r="O809" i="3"/>
  <c r="K809" i="3"/>
  <c r="J809" i="3"/>
  <c r="BD809" i="3"/>
  <c r="BD840" i="3"/>
  <c r="K840" i="3"/>
  <c r="O840" i="3"/>
  <c r="AC840" i="3"/>
  <c r="BQ840" i="3" s="1"/>
  <c r="J840" i="3"/>
  <c r="BD833" i="3"/>
  <c r="O833" i="3"/>
  <c r="K833" i="3"/>
  <c r="AC833" i="3"/>
  <c r="BQ833" i="3" s="1"/>
  <c r="J833" i="3"/>
  <c r="AS837" i="3"/>
  <c r="J837" i="3"/>
  <c r="K837" i="3"/>
  <c r="AC837" i="3"/>
  <c r="BQ837" i="3" s="1"/>
  <c r="O837" i="3"/>
  <c r="J841" i="3"/>
  <c r="BD841" i="3"/>
  <c r="K841" i="3"/>
  <c r="O841" i="3"/>
  <c r="AC841" i="3"/>
  <c r="BQ841" i="3" s="1"/>
  <c r="AP798" i="3"/>
  <c r="J798" i="3"/>
  <c r="K798" i="3"/>
  <c r="BD798" i="3"/>
  <c r="AC798" i="3"/>
  <c r="BQ798" i="3" s="1"/>
  <c r="O798" i="3"/>
  <c r="J802" i="3"/>
  <c r="BD802" i="3"/>
  <c r="K802" i="3"/>
  <c r="AC802" i="3"/>
  <c r="BQ802" i="3" s="1"/>
  <c r="O802" i="3"/>
  <c r="K806" i="3"/>
  <c r="J806" i="3"/>
  <c r="O806" i="3"/>
  <c r="BD806" i="3"/>
  <c r="AC806" i="3"/>
  <c r="BQ806" i="3" s="1"/>
  <c r="AS795" i="3"/>
  <c r="K795" i="3"/>
  <c r="J795" i="3"/>
  <c r="O795" i="3"/>
  <c r="AC795" i="3"/>
  <c r="BQ795" i="3" s="1"/>
  <c r="AP799" i="3"/>
  <c r="AC799" i="3"/>
  <c r="BQ799" i="3" s="1"/>
  <c r="J799" i="3"/>
  <c r="O799" i="3"/>
  <c r="K799" i="3"/>
  <c r="J803" i="3"/>
  <c r="K803" i="3"/>
  <c r="BD803" i="3"/>
  <c r="O803" i="3"/>
  <c r="AC803" i="3"/>
  <c r="BQ803" i="3" s="1"/>
  <c r="AP807" i="3"/>
  <c r="AS807" i="3"/>
  <c r="BD807" i="3"/>
  <c r="AC807" i="3"/>
  <c r="BQ807" i="3" s="1"/>
  <c r="J807" i="3"/>
  <c r="O807" i="3"/>
  <c r="K807" i="3"/>
  <c r="AP831" i="3"/>
  <c r="K831" i="3"/>
  <c r="O831" i="3"/>
  <c r="BD831" i="3"/>
  <c r="AC831" i="3"/>
  <c r="BQ831" i="3" s="1"/>
  <c r="J831" i="3"/>
  <c r="AP842" i="3"/>
  <c r="K842" i="3"/>
  <c r="AC842" i="3"/>
  <c r="BQ842" i="3" s="1"/>
  <c r="O842" i="3"/>
  <c r="J842" i="3"/>
  <c r="BD842" i="3"/>
  <c r="AS836" i="3"/>
  <c r="AC836" i="3"/>
  <c r="BQ836" i="3" s="1"/>
  <c r="J836" i="3"/>
  <c r="K836" i="3"/>
  <c r="O836" i="3"/>
  <c r="O817" i="3"/>
  <c r="AC817" i="3"/>
  <c r="BQ817" i="3" s="1"/>
  <c r="K817" i="3"/>
  <c r="BD817" i="3"/>
  <c r="J817" i="3"/>
  <c r="AS812" i="3"/>
  <c r="BD812" i="3"/>
  <c r="O812" i="3"/>
  <c r="J812" i="3"/>
  <c r="K812" i="3"/>
  <c r="AC812" i="3"/>
  <c r="BQ812" i="3" s="1"/>
  <c r="BD816" i="3"/>
  <c r="O816" i="3"/>
  <c r="AC816" i="3"/>
  <c r="BQ816" i="3" s="1"/>
  <c r="K816" i="3"/>
  <c r="J816" i="3"/>
  <c r="AP813" i="3"/>
  <c r="J813" i="3"/>
  <c r="O813" i="3"/>
  <c r="BD813" i="3"/>
  <c r="AC813" i="3"/>
  <c r="BQ813" i="3" s="1"/>
  <c r="K813" i="3"/>
  <c r="AS818" i="3"/>
  <c r="AP818" i="3"/>
  <c r="K818" i="3"/>
  <c r="J818" i="3"/>
  <c r="AC818" i="3"/>
  <c r="BQ818" i="3" s="1"/>
  <c r="BD818" i="3"/>
  <c r="O818" i="3"/>
  <c r="AP822" i="3"/>
  <c r="J822" i="3"/>
  <c r="K822" i="3"/>
  <c r="AC822" i="3"/>
  <c r="BQ822" i="3" s="1"/>
  <c r="O822" i="3"/>
  <c r="BD822" i="3"/>
  <c r="J826" i="3"/>
  <c r="K826" i="3"/>
  <c r="AC826" i="3"/>
  <c r="BQ826" i="3" s="1"/>
  <c r="O826" i="3"/>
  <c r="K823" i="3"/>
  <c r="J823" i="3"/>
  <c r="O823" i="3"/>
  <c r="AC823" i="3"/>
  <c r="BQ823" i="3" s="1"/>
  <c r="BD823" i="3"/>
  <c r="AS796" i="3"/>
  <c r="AP796" i="3"/>
  <c r="BD796" i="3"/>
  <c r="J796" i="3"/>
  <c r="AC796" i="3"/>
  <c r="BQ796" i="3" s="1"/>
  <c r="O796" i="3"/>
  <c r="K796" i="3"/>
  <c r="AP800" i="3"/>
  <c r="J800" i="3"/>
  <c r="AC800" i="3"/>
  <c r="BQ800" i="3" s="1"/>
  <c r="O800" i="3"/>
  <c r="K800" i="3"/>
  <c r="AS804" i="3"/>
  <c r="J804" i="3"/>
  <c r="AC804" i="3"/>
  <c r="BQ804" i="3" s="1"/>
  <c r="O804" i="3"/>
  <c r="BD804" i="3"/>
  <c r="K804" i="3"/>
  <c r="AS808" i="3"/>
  <c r="O808" i="3"/>
  <c r="AC808" i="3"/>
  <c r="BQ808" i="3" s="1"/>
  <c r="BD808" i="3"/>
  <c r="J808" i="3"/>
  <c r="K808" i="3"/>
  <c r="O797" i="3"/>
  <c r="K797" i="3"/>
  <c r="BD797" i="3"/>
  <c r="AC797" i="3"/>
  <c r="BQ797" i="3" s="1"/>
  <c r="J797" i="3"/>
  <c r="K801" i="3"/>
  <c r="AC801" i="3"/>
  <c r="BQ801" i="3" s="1"/>
  <c r="O801" i="3"/>
  <c r="J801" i="3"/>
  <c r="J839" i="3"/>
  <c r="K839" i="3"/>
  <c r="O839" i="3"/>
  <c r="AC839" i="3"/>
  <c r="BQ839" i="3" s="1"/>
  <c r="BD839" i="3"/>
  <c r="AS829" i="3"/>
  <c r="J829" i="3"/>
  <c r="O829" i="3"/>
  <c r="AC829" i="3"/>
  <c r="BQ829" i="3" s="1"/>
  <c r="K829" i="3"/>
  <c r="BD829" i="3"/>
  <c r="BD843" i="3"/>
  <c r="O843" i="3"/>
  <c r="AC843" i="3"/>
  <c r="BQ843" i="3" s="1"/>
  <c r="J843" i="3"/>
  <c r="K843" i="3"/>
  <c r="O832" i="3"/>
  <c r="K832" i="3"/>
  <c r="AC832" i="3"/>
  <c r="BQ832" i="3" s="1"/>
  <c r="J832" i="3"/>
  <c r="BD832" i="3"/>
  <c r="AP794" i="3"/>
  <c r="AC794" i="3"/>
  <c r="BQ794" i="3" s="1"/>
  <c r="O794" i="3"/>
  <c r="K794" i="3"/>
  <c r="J794" i="3"/>
  <c r="AS848" i="3"/>
  <c r="K848" i="3"/>
  <c r="BD848" i="3"/>
  <c r="AC848" i="3"/>
  <c r="BQ848" i="3" s="1"/>
  <c r="J848" i="3"/>
  <c r="O848" i="3"/>
  <c r="AC827" i="3"/>
  <c r="BQ827" i="3" s="1"/>
  <c r="J827" i="3"/>
  <c r="K827" i="3"/>
  <c r="O827" i="3"/>
  <c r="AP845" i="3"/>
  <c r="J845" i="3"/>
  <c r="O845" i="3"/>
  <c r="K845" i="3"/>
  <c r="AC845" i="3"/>
  <c r="BQ845" i="3" s="1"/>
  <c r="BD845" i="3"/>
  <c r="AC825" i="3"/>
  <c r="BQ825" i="3" s="1"/>
  <c r="J825" i="3"/>
  <c r="K825" i="3"/>
  <c r="BD825" i="3"/>
  <c r="O825" i="3"/>
  <c r="CC828" i="3"/>
  <c r="CC846" i="3"/>
  <c r="AP846" i="3"/>
  <c r="AS846" i="3"/>
  <c r="CC844" i="3"/>
  <c r="CC838" i="3"/>
  <c r="CC810" i="3"/>
  <c r="AS810" i="3"/>
  <c r="CC814" i="3"/>
  <c r="AS814" i="3"/>
  <c r="AP814" i="3"/>
  <c r="CC811" i="3"/>
  <c r="AP811" i="3"/>
  <c r="AS811" i="3"/>
  <c r="CC815" i="3"/>
  <c r="AS815" i="3"/>
  <c r="CC819" i="3"/>
  <c r="AS819" i="3"/>
  <c r="CC835" i="3"/>
  <c r="AP835" i="3"/>
  <c r="CC847" i="3"/>
  <c r="CC821" i="3"/>
  <c r="AS821" i="3"/>
  <c r="CC820" i="3"/>
  <c r="AP820" i="3"/>
  <c r="CC824" i="3"/>
  <c r="CC830" i="3"/>
  <c r="AS830" i="3"/>
  <c r="AP830" i="3"/>
  <c r="CC834" i="3"/>
  <c r="AP834" i="3"/>
  <c r="CC805" i="3"/>
  <c r="AS805" i="3"/>
  <c r="CC809" i="3"/>
  <c r="CC840" i="3"/>
  <c r="AP840" i="3"/>
  <c r="AS840" i="3"/>
  <c r="CC833" i="3"/>
  <c r="AP833" i="3"/>
  <c r="AS833" i="3"/>
  <c r="CC837" i="3"/>
  <c r="AP837" i="3"/>
  <c r="CC841" i="3"/>
  <c r="AS841" i="3"/>
  <c r="AP841" i="3"/>
  <c r="CC798" i="3"/>
  <c r="AS798" i="3"/>
  <c r="CC802" i="3"/>
  <c r="AS802" i="3"/>
  <c r="AP802" i="3"/>
  <c r="CC806" i="3"/>
  <c r="AP806" i="3"/>
  <c r="AS806" i="3"/>
  <c r="CC795" i="3"/>
  <c r="AP795" i="3"/>
  <c r="CC799" i="3"/>
  <c r="AS799" i="3"/>
  <c r="CC803" i="3"/>
  <c r="AS803" i="3"/>
  <c r="AP803" i="3"/>
  <c r="CC807" i="3"/>
  <c r="CC831" i="3"/>
  <c r="AS831" i="3"/>
  <c r="CC842" i="3"/>
  <c r="AS842" i="3"/>
  <c r="CC836" i="3"/>
  <c r="AP836" i="3"/>
  <c r="CC817" i="3"/>
  <c r="AS817" i="3"/>
  <c r="AP817" i="3"/>
  <c r="CC812" i="3"/>
  <c r="AP812" i="3"/>
  <c r="CC816" i="3"/>
  <c r="AP816" i="3"/>
  <c r="AS816" i="3"/>
  <c r="CC813" i="3"/>
  <c r="AS813" i="3"/>
  <c r="CC818" i="3"/>
  <c r="CC822" i="3"/>
  <c r="AS822" i="3"/>
  <c r="CC826" i="3"/>
  <c r="AS826" i="3"/>
  <c r="AP826" i="3"/>
  <c r="CC823" i="3"/>
  <c r="AP823" i="3"/>
  <c r="AS823" i="3"/>
  <c r="CC796" i="3"/>
  <c r="CC800" i="3"/>
  <c r="AS800" i="3"/>
  <c r="CC804" i="3"/>
  <c r="AP804" i="3"/>
  <c r="CC808" i="3"/>
  <c r="AP808" i="3"/>
  <c r="CC797" i="3"/>
  <c r="AS797" i="3"/>
  <c r="AP797" i="3"/>
  <c r="CC801" i="3"/>
  <c r="AP801" i="3"/>
  <c r="AS801" i="3"/>
  <c r="CC839" i="3"/>
  <c r="AP839" i="3"/>
  <c r="AS839" i="3"/>
  <c r="CC829" i="3"/>
  <c r="AP829" i="3"/>
  <c r="CC843" i="3"/>
  <c r="AP843" i="3"/>
  <c r="AS843" i="3"/>
  <c r="CC832" i="3"/>
  <c r="AP832" i="3"/>
  <c r="AS832" i="3"/>
  <c r="CC794" i="3"/>
  <c r="AS794" i="3"/>
  <c r="CC848" i="3"/>
  <c r="AP848" i="3"/>
  <c r="CC827" i="3"/>
  <c r="AP827" i="3"/>
  <c r="AS827" i="3"/>
  <c r="CC845" i="3"/>
  <c r="AS845" i="3"/>
  <c r="CC825" i="3"/>
  <c r="AS825" i="3"/>
  <c r="AP825" i="3"/>
  <c r="C883" i="3"/>
  <c r="AN828" i="3"/>
  <c r="AQ828" i="3"/>
  <c r="Y828" i="3"/>
  <c r="AM828" i="3"/>
  <c r="CA828" i="3" s="1"/>
  <c r="CF828" i="3"/>
  <c r="CG828" i="3" s="1"/>
  <c r="A828" i="3"/>
  <c r="B828" i="3"/>
  <c r="C901" i="3"/>
  <c r="AM846" i="3"/>
  <c r="CA846" i="3" s="1"/>
  <c r="CF846" i="3"/>
  <c r="CG846" i="3" s="1"/>
  <c r="AN846" i="3"/>
  <c r="AQ846" i="3"/>
  <c r="Y846" i="3"/>
  <c r="A846" i="3"/>
  <c r="B846" i="3"/>
  <c r="C899" i="3"/>
  <c r="Y844" i="3"/>
  <c r="AM844" i="3"/>
  <c r="CA844" i="3" s="1"/>
  <c r="CF844" i="3"/>
  <c r="CG844" i="3" s="1"/>
  <c r="AN844" i="3"/>
  <c r="AQ844" i="3"/>
  <c r="A844" i="3"/>
  <c r="B844" i="3"/>
  <c r="C893" i="3"/>
  <c r="AM838" i="3"/>
  <c r="CA838" i="3" s="1"/>
  <c r="CF838" i="3"/>
  <c r="CG838" i="3" s="1"/>
  <c r="AN838" i="3"/>
  <c r="AQ838" i="3"/>
  <c r="Y838" i="3"/>
  <c r="A838" i="3"/>
  <c r="B838" i="3"/>
  <c r="C865" i="3"/>
  <c r="AN810" i="3"/>
  <c r="AQ810" i="3"/>
  <c r="Y810" i="3"/>
  <c r="AM810" i="3"/>
  <c r="CA810" i="3" s="1"/>
  <c r="A810" i="3"/>
  <c r="B810" i="3"/>
  <c r="CF810" i="3"/>
  <c r="CG810" i="3" s="1"/>
  <c r="C869" i="3"/>
  <c r="AM814" i="3"/>
  <c r="CA814" i="3" s="1"/>
  <c r="AN814" i="3"/>
  <c r="AQ814" i="3"/>
  <c r="Y814" i="3"/>
  <c r="A814" i="3"/>
  <c r="B814" i="3"/>
  <c r="CF814" i="3"/>
  <c r="CG814" i="3" s="1"/>
  <c r="C866" i="3"/>
  <c r="AQ811" i="3"/>
  <c r="Y811" i="3"/>
  <c r="AM811" i="3"/>
  <c r="CA811" i="3" s="1"/>
  <c r="AN811" i="3"/>
  <c r="B811" i="3"/>
  <c r="A811" i="3"/>
  <c r="CF811" i="3"/>
  <c r="CG811" i="3" s="1"/>
  <c r="C870" i="3"/>
  <c r="AQ815" i="3"/>
  <c r="Y815" i="3"/>
  <c r="AM815" i="3"/>
  <c r="CA815" i="3" s="1"/>
  <c r="AN815" i="3"/>
  <c r="B815" i="3"/>
  <c r="A815" i="3"/>
  <c r="CF815" i="3"/>
  <c r="CG815" i="3" s="1"/>
  <c r="C874" i="3"/>
  <c r="AQ819" i="3"/>
  <c r="Y819" i="3"/>
  <c r="AM819" i="3"/>
  <c r="CA819" i="3" s="1"/>
  <c r="AN819" i="3"/>
  <c r="B819" i="3"/>
  <c r="A819" i="3"/>
  <c r="CF819" i="3"/>
  <c r="CG819" i="3" s="1"/>
  <c r="C890" i="3"/>
  <c r="AM835" i="3"/>
  <c r="CA835" i="3" s="1"/>
  <c r="AN835" i="3"/>
  <c r="AQ835" i="3"/>
  <c r="Y835" i="3"/>
  <c r="B835" i="3"/>
  <c r="A835" i="3"/>
  <c r="CF835" i="3"/>
  <c r="CG835" i="3" s="1"/>
  <c r="C902" i="3"/>
  <c r="AN847" i="3"/>
  <c r="AQ847" i="3"/>
  <c r="Y847" i="3"/>
  <c r="AM847" i="3"/>
  <c r="CA847" i="3" s="1"/>
  <c r="B847" i="3"/>
  <c r="A847" i="3"/>
  <c r="CF847" i="3"/>
  <c r="CG847" i="3" s="1"/>
  <c r="C876" i="3"/>
  <c r="AN821" i="3"/>
  <c r="AQ821" i="3"/>
  <c r="Y821" i="3"/>
  <c r="CF821" i="3"/>
  <c r="CG821" i="3" s="1"/>
  <c r="AM821" i="3"/>
  <c r="CA821" i="3" s="1"/>
  <c r="B821" i="3"/>
  <c r="A821" i="3"/>
  <c r="C875" i="3"/>
  <c r="AM820" i="3"/>
  <c r="CA820" i="3" s="1"/>
  <c r="CF820" i="3"/>
  <c r="CG820" i="3" s="1"/>
  <c r="AN820" i="3"/>
  <c r="AQ820" i="3"/>
  <c r="Y820" i="3"/>
  <c r="A820" i="3"/>
  <c r="B820" i="3"/>
  <c r="C879" i="3"/>
  <c r="Y824" i="3"/>
  <c r="AM824" i="3"/>
  <c r="CA824" i="3" s="1"/>
  <c r="CF824" i="3"/>
  <c r="CG824" i="3" s="1"/>
  <c r="AN824" i="3"/>
  <c r="AQ824" i="3"/>
  <c r="A824" i="3"/>
  <c r="B824" i="3"/>
  <c r="C885" i="3"/>
  <c r="AM830" i="3"/>
  <c r="CA830" i="3" s="1"/>
  <c r="CF830" i="3"/>
  <c r="CG830" i="3" s="1"/>
  <c r="AN830" i="3"/>
  <c r="AQ830" i="3"/>
  <c r="Y830" i="3"/>
  <c r="A830" i="3"/>
  <c r="B830" i="3"/>
  <c r="C889" i="3"/>
  <c r="Y834" i="3"/>
  <c r="AM834" i="3"/>
  <c r="CA834" i="3" s="1"/>
  <c r="CF834" i="3"/>
  <c r="CG834" i="3" s="1"/>
  <c r="AN834" i="3"/>
  <c r="AQ834" i="3"/>
  <c r="A834" i="3"/>
  <c r="B834" i="3"/>
  <c r="C860" i="3"/>
  <c r="AN805" i="3"/>
  <c r="AQ805" i="3"/>
  <c r="Y805" i="3"/>
  <c r="CF805" i="3"/>
  <c r="CG805" i="3" s="1"/>
  <c r="AM805" i="3"/>
  <c r="CA805" i="3" s="1"/>
  <c r="B805" i="3"/>
  <c r="A805" i="3"/>
  <c r="C864" i="3"/>
  <c r="AN809" i="3"/>
  <c r="CF809" i="3"/>
  <c r="CG809" i="3" s="1"/>
  <c r="AQ809" i="3"/>
  <c r="Y809" i="3"/>
  <c r="AM809" i="3"/>
  <c r="CA809" i="3" s="1"/>
  <c r="B809" i="3"/>
  <c r="A809" i="3"/>
  <c r="C895" i="3"/>
  <c r="Y840" i="3"/>
  <c r="CF840" i="3"/>
  <c r="CG840" i="3" s="1"/>
  <c r="AM840" i="3"/>
  <c r="CA840" i="3" s="1"/>
  <c r="AN840" i="3"/>
  <c r="AQ840" i="3"/>
  <c r="A840" i="3"/>
  <c r="B840" i="3"/>
  <c r="C888" i="3"/>
  <c r="AN833" i="3"/>
  <c r="AQ833" i="3"/>
  <c r="Y833" i="3"/>
  <c r="CF833" i="3"/>
  <c r="CG833" i="3" s="1"/>
  <c r="AM833" i="3"/>
  <c r="CA833" i="3" s="1"/>
  <c r="B833" i="3"/>
  <c r="A833" i="3"/>
  <c r="C892" i="3"/>
  <c r="Y837" i="3"/>
  <c r="AM837" i="3"/>
  <c r="CA837" i="3" s="1"/>
  <c r="CF837" i="3"/>
  <c r="CG837" i="3" s="1"/>
  <c r="AN837" i="3"/>
  <c r="AQ837" i="3"/>
  <c r="B837" i="3"/>
  <c r="A837" i="3"/>
  <c r="C896" i="3"/>
  <c r="AM841" i="3"/>
  <c r="CA841" i="3" s="1"/>
  <c r="AN841" i="3"/>
  <c r="AQ841" i="3"/>
  <c r="Y841" i="3"/>
  <c r="B841" i="3"/>
  <c r="A841" i="3"/>
  <c r="CF841" i="3"/>
  <c r="CG841" i="3" s="1"/>
  <c r="C853" i="3"/>
  <c r="AQ798" i="3"/>
  <c r="Y798" i="3"/>
  <c r="AM798" i="3"/>
  <c r="CA798" i="3" s="1"/>
  <c r="AN798" i="3"/>
  <c r="A798" i="3"/>
  <c r="B798" i="3"/>
  <c r="CF798" i="3"/>
  <c r="CG798" i="3" s="1"/>
  <c r="C857" i="3"/>
  <c r="AM802" i="3"/>
  <c r="CA802" i="3" s="1"/>
  <c r="CF802" i="3"/>
  <c r="CG802" i="3" s="1"/>
  <c r="AN802" i="3"/>
  <c r="AQ802" i="3"/>
  <c r="Y802" i="3"/>
  <c r="A802" i="3"/>
  <c r="B802" i="3"/>
  <c r="C861" i="3"/>
  <c r="Y806" i="3"/>
  <c r="AM806" i="3"/>
  <c r="CA806" i="3" s="1"/>
  <c r="CF806" i="3"/>
  <c r="CG806" i="3" s="1"/>
  <c r="AN806" i="3"/>
  <c r="AQ806" i="3"/>
  <c r="A806" i="3"/>
  <c r="B806" i="3"/>
  <c r="C850" i="3"/>
  <c r="AQ795" i="3"/>
  <c r="Y795" i="3"/>
  <c r="AM795" i="3"/>
  <c r="CA795" i="3" s="1"/>
  <c r="AN795" i="3"/>
  <c r="B795" i="3"/>
  <c r="A795" i="3"/>
  <c r="CF795" i="3"/>
  <c r="CG795" i="3" s="1"/>
  <c r="C854" i="3"/>
  <c r="Y799" i="3"/>
  <c r="CF799" i="3"/>
  <c r="CG799" i="3" s="1"/>
  <c r="AM799" i="3"/>
  <c r="CA799" i="3" s="1"/>
  <c r="AN799" i="3"/>
  <c r="AQ799" i="3"/>
  <c r="B799" i="3"/>
  <c r="A799" i="3"/>
  <c r="C858" i="3"/>
  <c r="AN803" i="3"/>
  <c r="AQ803" i="3"/>
  <c r="Y803" i="3"/>
  <c r="AM803" i="3"/>
  <c r="CA803" i="3" s="1"/>
  <c r="B803" i="3"/>
  <c r="A803" i="3"/>
  <c r="CF803" i="3"/>
  <c r="CG803" i="3" s="1"/>
  <c r="C862" i="3"/>
  <c r="AM807" i="3"/>
  <c r="CA807" i="3" s="1"/>
  <c r="AN807" i="3"/>
  <c r="AQ807" i="3"/>
  <c r="Y807" i="3"/>
  <c r="B807" i="3"/>
  <c r="A807" i="3"/>
  <c r="CF807" i="3"/>
  <c r="CG807" i="3" s="1"/>
  <c r="C886" i="3"/>
  <c r="AN831" i="3"/>
  <c r="AQ831" i="3"/>
  <c r="Y831" i="3"/>
  <c r="AM831" i="3"/>
  <c r="CA831" i="3" s="1"/>
  <c r="B831" i="3"/>
  <c r="A831" i="3"/>
  <c r="CF831" i="3"/>
  <c r="CG831" i="3" s="1"/>
  <c r="C897" i="3"/>
  <c r="AM842" i="3"/>
  <c r="CA842" i="3" s="1"/>
  <c r="CF842" i="3"/>
  <c r="CG842" i="3" s="1"/>
  <c r="AN842" i="3"/>
  <c r="AQ842" i="3"/>
  <c r="Y842" i="3"/>
  <c r="A842" i="3"/>
  <c r="B842" i="3"/>
  <c r="C891" i="3"/>
  <c r="AQ836" i="3"/>
  <c r="Y836" i="3"/>
  <c r="AM836" i="3"/>
  <c r="CA836" i="3" s="1"/>
  <c r="AN836" i="3"/>
  <c r="A836" i="3"/>
  <c r="B836" i="3"/>
  <c r="CF836" i="3"/>
  <c r="CG836" i="3" s="1"/>
  <c r="C872" i="3"/>
  <c r="AM817" i="3"/>
  <c r="CA817" i="3" s="1"/>
  <c r="CF817" i="3"/>
  <c r="CG817" i="3" s="1"/>
  <c r="AN817" i="3"/>
  <c r="AQ817" i="3"/>
  <c r="Y817" i="3"/>
  <c r="B817" i="3"/>
  <c r="A817" i="3"/>
  <c r="C867" i="3"/>
  <c r="AQ812" i="3"/>
  <c r="Y812" i="3"/>
  <c r="AM812" i="3"/>
  <c r="CA812" i="3" s="1"/>
  <c r="AN812" i="3"/>
  <c r="A812" i="3"/>
  <c r="B812" i="3"/>
  <c r="CF812" i="3"/>
  <c r="CG812" i="3" s="1"/>
  <c r="C871" i="3"/>
  <c r="Y816" i="3"/>
  <c r="AM816" i="3"/>
  <c r="CA816" i="3" s="1"/>
  <c r="CF816" i="3"/>
  <c r="CG816" i="3" s="1"/>
  <c r="AN816" i="3"/>
  <c r="AQ816" i="3"/>
  <c r="A816" i="3"/>
  <c r="B816" i="3"/>
  <c r="C868" i="3"/>
  <c r="Y813" i="3"/>
  <c r="AM813" i="3"/>
  <c r="CA813" i="3" s="1"/>
  <c r="CF813" i="3"/>
  <c r="CG813" i="3" s="1"/>
  <c r="AN813" i="3"/>
  <c r="AQ813" i="3"/>
  <c r="B813" i="3"/>
  <c r="A813" i="3"/>
  <c r="C873" i="3"/>
  <c r="AN818" i="3"/>
  <c r="AQ818" i="3"/>
  <c r="Y818" i="3"/>
  <c r="AM818" i="3"/>
  <c r="CA818" i="3" s="1"/>
  <c r="CF818" i="3"/>
  <c r="CG818" i="3" s="1"/>
  <c r="A818" i="3"/>
  <c r="B818" i="3"/>
  <c r="C877" i="3"/>
  <c r="Y822" i="3"/>
  <c r="CF822" i="3"/>
  <c r="CG822" i="3" s="1"/>
  <c r="AM822" i="3"/>
  <c r="CA822" i="3" s="1"/>
  <c r="AN822" i="3"/>
  <c r="AQ822" i="3"/>
  <c r="A822" i="3"/>
  <c r="B822" i="3"/>
  <c r="C881" i="3"/>
  <c r="AN826" i="3"/>
  <c r="AQ826" i="3"/>
  <c r="Y826" i="3"/>
  <c r="CF826" i="3"/>
  <c r="CG826" i="3" s="1"/>
  <c r="AM826" i="3"/>
  <c r="CA826" i="3" s="1"/>
  <c r="A826" i="3"/>
  <c r="B826" i="3"/>
  <c r="C878" i="3"/>
  <c r="AN823" i="3"/>
  <c r="AQ823" i="3"/>
  <c r="Y823" i="3"/>
  <c r="AM823" i="3"/>
  <c r="CA823" i="3" s="1"/>
  <c r="B823" i="3"/>
  <c r="A823" i="3"/>
  <c r="CF823" i="3"/>
  <c r="CG823" i="3" s="1"/>
  <c r="C851" i="3"/>
  <c r="Y796" i="3"/>
  <c r="AM796" i="3"/>
  <c r="CA796" i="3" s="1"/>
  <c r="AN796" i="3"/>
  <c r="CF796" i="3"/>
  <c r="CG796" i="3" s="1"/>
  <c r="AQ796" i="3"/>
  <c r="A796" i="3"/>
  <c r="B796" i="3"/>
  <c r="C855" i="3"/>
  <c r="AM800" i="3"/>
  <c r="CA800" i="3" s="1"/>
  <c r="AN800" i="3"/>
  <c r="AQ800" i="3"/>
  <c r="Y800" i="3"/>
  <c r="A800" i="3"/>
  <c r="B800" i="3"/>
  <c r="CF800" i="3"/>
  <c r="CG800" i="3" s="1"/>
  <c r="C859" i="3"/>
  <c r="AM804" i="3"/>
  <c r="CA804" i="3" s="1"/>
  <c r="AN804" i="3"/>
  <c r="AQ804" i="3"/>
  <c r="Y804" i="3"/>
  <c r="A804" i="3"/>
  <c r="B804" i="3"/>
  <c r="CF804" i="3"/>
  <c r="CG804" i="3" s="1"/>
  <c r="C863" i="3"/>
  <c r="AN808" i="3"/>
  <c r="AQ808" i="3"/>
  <c r="Y808" i="3"/>
  <c r="AM808" i="3"/>
  <c r="CA808" i="3" s="1"/>
  <c r="CF808" i="3"/>
  <c r="CG808" i="3" s="1"/>
  <c r="A808" i="3"/>
  <c r="B808" i="3"/>
  <c r="C852" i="3"/>
  <c r="AQ797" i="3"/>
  <c r="Y797" i="3"/>
  <c r="AM797" i="3"/>
  <c r="CA797" i="3" s="1"/>
  <c r="AN797" i="3"/>
  <c r="B797" i="3"/>
  <c r="A797" i="3"/>
  <c r="CF797" i="3"/>
  <c r="CG797" i="3" s="1"/>
  <c r="C856" i="3"/>
  <c r="Y801" i="3"/>
  <c r="AM801" i="3"/>
  <c r="CA801" i="3" s="1"/>
  <c r="AN801" i="3"/>
  <c r="AQ801" i="3"/>
  <c r="B801" i="3"/>
  <c r="A801" i="3"/>
  <c r="CF801" i="3"/>
  <c r="CG801" i="3" s="1"/>
  <c r="C894" i="3"/>
  <c r="AN839" i="3"/>
  <c r="AQ839" i="3"/>
  <c r="Y839" i="3"/>
  <c r="AM839" i="3"/>
  <c r="CA839" i="3" s="1"/>
  <c r="B839" i="3"/>
  <c r="A839" i="3"/>
  <c r="CF839" i="3"/>
  <c r="CG839" i="3" s="1"/>
  <c r="C884" i="3"/>
  <c r="AQ829" i="3"/>
  <c r="Y829" i="3"/>
  <c r="AM829" i="3"/>
  <c r="CA829" i="3" s="1"/>
  <c r="AN829" i="3"/>
  <c r="B829" i="3"/>
  <c r="A829" i="3"/>
  <c r="CF829" i="3"/>
  <c r="CG829" i="3" s="1"/>
  <c r="C898" i="3"/>
  <c r="AN843" i="3"/>
  <c r="AQ843" i="3"/>
  <c r="Y843" i="3"/>
  <c r="AM843" i="3"/>
  <c r="CA843" i="3" s="1"/>
  <c r="B843" i="3"/>
  <c r="A843" i="3"/>
  <c r="CF843" i="3"/>
  <c r="CG843" i="3" s="1"/>
  <c r="C887" i="3"/>
  <c r="Y832" i="3"/>
  <c r="CF832" i="3"/>
  <c r="CG832" i="3" s="1"/>
  <c r="AM832" i="3"/>
  <c r="CA832" i="3" s="1"/>
  <c r="AN832" i="3"/>
  <c r="AQ832" i="3"/>
  <c r="A832" i="3"/>
  <c r="B832" i="3"/>
  <c r="C849" i="3"/>
  <c r="AM794" i="3"/>
  <c r="CA794" i="3" s="1"/>
  <c r="AN794" i="3"/>
  <c r="AQ794" i="3"/>
  <c r="Y794" i="3"/>
  <c r="A794" i="3"/>
  <c r="B794" i="3"/>
  <c r="CF794" i="3"/>
  <c r="CG794" i="3" s="1"/>
  <c r="C903" i="3"/>
  <c r="Y848" i="3"/>
  <c r="CF848" i="3"/>
  <c r="CG848" i="3" s="1"/>
  <c r="AM848" i="3"/>
  <c r="CA848" i="3" s="1"/>
  <c r="AN848" i="3"/>
  <c r="AQ848" i="3"/>
  <c r="A848" i="3"/>
  <c r="B848" i="3"/>
  <c r="C882" i="3"/>
  <c r="Y827" i="3"/>
  <c r="AM827" i="3"/>
  <c r="CA827" i="3" s="1"/>
  <c r="AN827" i="3"/>
  <c r="AQ827" i="3"/>
  <c r="B827" i="3"/>
  <c r="A827" i="3"/>
  <c r="CF827" i="3"/>
  <c r="CG827" i="3" s="1"/>
  <c r="C900" i="3"/>
  <c r="Y845" i="3"/>
  <c r="AM845" i="3"/>
  <c r="CA845" i="3" s="1"/>
  <c r="CF845" i="3"/>
  <c r="CG845" i="3" s="1"/>
  <c r="AN845" i="3"/>
  <c r="AQ845" i="3"/>
  <c r="B845" i="3"/>
  <c r="A845" i="3"/>
  <c r="C880" i="3"/>
  <c r="AM825" i="3"/>
  <c r="CA825" i="3" s="1"/>
  <c r="CF825" i="3"/>
  <c r="CG825" i="3" s="1"/>
  <c r="AN825" i="3"/>
  <c r="AQ825" i="3"/>
  <c r="Y825" i="3"/>
  <c r="B825" i="3"/>
  <c r="A825" i="3"/>
  <c r="CE758" i="3" l="1"/>
  <c r="CE765" i="3"/>
  <c r="AR880" i="3"/>
  <c r="AO880" i="3"/>
  <c r="AR900" i="3"/>
  <c r="AO900" i="3"/>
  <c r="AR882" i="3"/>
  <c r="AO882" i="3"/>
  <c r="AR903" i="3"/>
  <c r="AO903" i="3"/>
  <c r="AR849" i="3"/>
  <c r="AO849" i="3"/>
  <c r="AR887" i="3"/>
  <c r="AO887" i="3"/>
  <c r="AR898" i="3"/>
  <c r="AO898" i="3"/>
  <c r="AR884" i="3"/>
  <c r="AO884" i="3"/>
  <c r="AR894" i="3"/>
  <c r="AO894" i="3"/>
  <c r="AR856" i="3"/>
  <c r="AO856" i="3"/>
  <c r="AR852" i="3"/>
  <c r="AO852" i="3"/>
  <c r="AR863" i="3"/>
  <c r="AO863" i="3"/>
  <c r="AR859" i="3"/>
  <c r="AO859" i="3"/>
  <c r="AR855" i="3"/>
  <c r="AO855" i="3"/>
  <c r="AR851" i="3"/>
  <c r="AO851" i="3"/>
  <c r="AR878" i="3"/>
  <c r="AO878" i="3"/>
  <c r="AR881" i="3"/>
  <c r="AO881" i="3"/>
  <c r="AR877" i="3"/>
  <c r="AO877" i="3"/>
  <c r="AR873" i="3"/>
  <c r="AO873" i="3"/>
  <c r="AR868" i="3"/>
  <c r="AO868" i="3"/>
  <c r="AR871" i="3"/>
  <c r="AO871" i="3"/>
  <c r="AR867" i="3"/>
  <c r="AO867" i="3"/>
  <c r="AR872" i="3"/>
  <c r="AO872" i="3"/>
  <c r="AR891" i="3"/>
  <c r="AO891" i="3"/>
  <c r="AR897" i="3"/>
  <c r="AO897" i="3"/>
  <c r="AR886" i="3"/>
  <c r="AO886" i="3"/>
  <c r="AR862" i="3"/>
  <c r="AO862" i="3"/>
  <c r="AR858" i="3"/>
  <c r="AO858" i="3"/>
  <c r="AR854" i="3"/>
  <c r="AO854" i="3"/>
  <c r="AR850" i="3"/>
  <c r="AO850" i="3"/>
  <c r="AR861" i="3"/>
  <c r="AO861" i="3"/>
  <c r="AR857" i="3"/>
  <c r="AO857" i="3"/>
  <c r="AR853" i="3"/>
  <c r="AO853" i="3"/>
  <c r="AR896" i="3"/>
  <c r="AO896" i="3"/>
  <c r="AR892" i="3"/>
  <c r="AO892" i="3"/>
  <c r="AR888" i="3"/>
  <c r="AO888" i="3"/>
  <c r="AR895" i="3"/>
  <c r="AO895" i="3"/>
  <c r="AR864" i="3"/>
  <c r="AO864" i="3"/>
  <c r="AR860" i="3"/>
  <c r="AO860" i="3"/>
  <c r="AR889" i="3"/>
  <c r="AO889" i="3"/>
  <c r="AR885" i="3"/>
  <c r="AO885" i="3"/>
  <c r="AR879" i="3"/>
  <c r="AO879" i="3"/>
  <c r="AR875" i="3"/>
  <c r="AO875" i="3"/>
  <c r="AR876" i="3"/>
  <c r="AO876" i="3"/>
  <c r="AR902" i="3"/>
  <c r="AO902" i="3"/>
  <c r="AR890" i="3"/>
  <c r="AO890" i="3"/>
  <c r="AR874" i="3"/>
  <c r="AO874" i="3"/>
  <c r="AR870" i="3"/>
  <c r="AO870" i="3"/>
  <c r="AR866" i="3"/>
  <c r="AO866" i="3"/>
  <c r="AR869" i="3"/>
  <c r="AO869" i="3"/>
  <c r="AR865" i="3"/>
  <c r="AO865" i="3"/>
  <c r="AR893" i="3"/>
  <c r="AO893" i="3"/>
  <c r="AR899" i="3"/>
  <c r="AO899" i="3"/>
  <c r="AR901" i="3"/>
  <c r="AO901" i="3"/>
  <c r="AR883" i="3"/>
  <c r="AO883" i="3"/>
  <c r="AZ827" i="3"/>
  <c r="AZ843" i="3"/>
  <c r="AZ823" i="3"/>
  <c r="AZ803" i="3"/>
  <c r="AZ819" i="3"/>
  <c r="AZ825" i="3"/>
  <c r="AZ848" i="3"/>
  <c r="AZ832" i="3"/>
  <c r="AZ829" i="3"/>
  <c r="AZ817" i="3"/>
  <c r="AZ805" i="3"/>
  <c r="AZ830" i="3"/>
  <c r="AZ821" i="3"/>
  <c r="AZ846" i="3"/>
  <c r="CE771" i="3"/>
  <c r="CE740" i="3"/>
  <c r="CE780" i="3"/>
  <c r="CE751" i="3"/>
  <c r="CE746" i="3"/>
  <c r="CE777" i="3"/>
  <c r="CE774" i="3"/>
  <c r="CE768" i="3"/>
  <c r="CE779" i="3"/>
  <c r="CE759" i="3"/>
  <c r="CE788" i="3"/>
  <c r="AV843" i="3"/>
  <c r="CE741" i="3"/>
  <c r="CE761" i="3"/>
  <c r="CE742" i="3"/>
  <c r="AV807" i="3"/>
  <c r="AV795" i="3"/>
  <c r="AV811" i="3"/>
  <c r="AZ839" i="3"/>
  <c r="AZ835" i="3"/>
  <c r="AV815" i="3"/>
  <c r="AX844" i="3"/>
  <c r="AX828" i="3"/>
  <c r="AZ794" i="3"/>
  <c r="AZ797" i="3"/>
  <c r="AZ800" i="3"/>
  <c r="AZ826" i="3"/>
  <c r="AZ813" i="3"/>
  <c r="AZ812" i="3"/>
  <c r="AZ806" i="3"/>
  <c r="AZ798" i="3"/>
  <c r="AZ837" i="3"/>
  <c r="AZ809" i="3"/>
  <c r="AZ834" i="3"/>
  <c r="AZ824" i="3"/>
  <c r="AZ810" i="3"/>
  <c r="AT846" i="3"/>
  <c r="AZ828" i="3"/>
  <c r="CE783" i="3"/>
  <c r="CE752" i="3"/>
  <c r="CE744" i="3"/>
  <c r="CE739" i="3"/>
  <c r="CE785" i="3"/>
  <c r="CE753" i="3"/>
  <c r="CE793" i="3"/>
  <c r="AV827" i="3"/>
  <c r="AV839" i="3"/>
  <c r="CE757" i="3"/>
  <c r="AV831" i="3"/>
  <c r="CE749" i="3"/>
  <c r="AV847" i="3"/>
  <c r="AV835" i="3"/>
  <c r="AZ807" i="3"/>
  <c r="AZ799" i="3"/>
  <c r="AZ847" i="3"/>
  <c r="AX838" i="3"/>
  <c r="AX846" i="3"/>
  <c r="AZ836" i="3"/>
  <c r="AZ802" i="3"/>
  <c r="AZ841" i="3"/>
  <c r="AZ833" i="3"/>
  <c r="AZ820" i="3"/>
  <c r="AT814" i="3"/>
  <c r="AZ838" i="3"/>
  <c r="AT828" i="3"/>
  <c r="CE769" i="3"/>
  <c r="CE789" i="3"/>
  <c r="CE776" i="3"/>
  <c r="CE787" i="3"/>
  <c r="CE773" i="3"/>
  <c r="CE767" i="3"/>
  <c r="CE770" i="3"/>
  <c r="CE766" i="3"/>
  <c r="CE762" i="3"/>
  <c r="CE760" i="3"/>
  <c r="CE756" i="3"/>
  <c r="CE775" i="3"/>
  <c r="CE743" i="3"/>
  <c r="CE750" i="3"/>
  <c r="CE784" i="3"/>
  <c r="CE778" i="3"/>
  <c r="CE764" i="3"/>
  <c r="CE763" i="3"/>
  <c r="CE772" i="3"/>
  <c r="AV823" i="3"/>
  <c r="CE786" i="3"/>
  <c r="AV803" i="3"/>
  <c r="AV799" i="3"/>
  <c r="AV819" i="3"/>
  <c r="AZ831" i="3"/>
  <c r="AZ815" i="3"/>
  <c r="AZ811" i="3"/>
  <c r="AT844" i="3"/>
  <c r="AZ795" i="3"/>
  <c r="AX814" i="3"/>
  <c r="AZ845" i="3"/>
  <c r="AZ801" i="3"/>
  <c r="AZ808" i="3"/>
  <c r="AZ804" i="3"/>
  <c r="AZ796" i="3"/>
  <c r="AZ822" i="3"/>
  <c r="AZ818" i="3"/>
  <c r="AZ816" i="3"/>
  <c r="AZ842" i="3"/>
  <c r="AZ840" i="3"/>
  <c r="AZ814" i="3"/>
  <c r="AT838" i="3"/>
  <c r="AZ844" i="3"/>
  <c r="CE792" i="3"/>
  <c r="CE748" i="3"/>
  <c r="CE747" i="3"/>
  <c r="CE791" i="3"/>
  <c r="CE755" i="3"/>
  <c r="CE754" i="3"/>
  <c r="CE790" i="3"/>
  <c r="CE738" i="3"/>
  <c r="CE745" i="3"/>
  <c r="CE781" i="3"/>
  <c r="CE782" i="3"/>
  <c r="AN900" i="3"/>
  <c r="AQ900" i="3"/>
  <c r="AN903" i="3"/>
  <c r="AQ903" i="3"/>
  <c r="AN887" i="3"/>
  <c r="AQ887" i="3"/>
  <c r="AN898" i="3"/>
  <c r="AQ898" i="3"/>
  <c r="AN894" i="3"/>
  <c r="AQ894" i="3"/>
  <c r="AN891" i="3"/>
  <c r="AQ891" i="3"/>
  <c r="AN897" i="3"/>
  <c r="AQ897" i="3"/>
  <c r="AN886" i="3"/>
  <c r="AQ886" i="3"/>
  <c r="AN896" i="3"/>
  <c r="AQ896" i="3"/>
  <c r="AN892" i="3"/>
  <c r="AQ892" i="3"/>
  <c r="AN888" i="3"/>
  <c r="AQ888" i="3"/>
  <c r="AN895" i="3"/>
  <c r="AQ895" i="3"/>
  <c r="AN889" i="3"/>
  <c r="AQ889" i="3"/>
  <c r="AN885" i="3"/>
  <c r="AQ885" i="3"/>
  <c r="AN902" i="3"/>
  <c r="AQ902" i="3"/>
  <c r="AN890" i="3"/>
  <c r="AQ890" i="3"/>
  <c r="AN893" i="3"/>
  <c r="AQ893" i="3"/>
  <c r="AN899" i="3"/>
  <c r="AQ899" i="3"/>
  <c r="AN901" i="3"/>
  <c r="AQ901" i="3"/>
  <c r="AN884" i="3"/>
  <c r="AQ884" i="3"/>
  <c r="AX827" i="3"/>
  <c r="AX794" i="3"/>
  <c r="AX843" i="3"/>
  <c r="AX800" i="3"/>
  <c r="AX823" i="3"/>
  <c r="AX822" i="3"/>
  <c r="AX813" i="3"/>
  <c r="AX812" i="3"/>
  <c r="AX807" i="3"/>
  <c r="AX799" i="3"/>
  <c r="AX806" i="3"/>
  <c r="AX837" i="3"/>
  <c r="AX809" i="3"/>
  <c r="AX834" i="3"/>
  <c r="AX821" i="3"/>
  <c r="AT845" i="3"/>
  <c r="AT801" i="3"/>
  <c r="AT808" i="3"/>
  <c r="AT823" i="3"/>
  <c r="AT818" i="3"/>
  <c r="AT842" i="3"/>
  <c r="AT807" i="3"/>
  <c r="AT795" i="3"/>
  <c r="AT841" i="3"/>
  <c r="AT840" i="3"/>
  <c r="AT835" i="3"/>
  <c r="AX801" i="3"/>
  <c r="AX808" i="3"/>
  <c r="AT816" i="3"/>
  <c r="AX817" i="3"/>
  <c r="AX831" i="3"/>
  <c r="AX803" i="3"/>
  <c r="AX802" i="3"/>
  <c r="AX833" i="3"/>
  <c r="AX824" i="3"/>
  <c r="AX819" i="3"/>
  <c r="AX815" i="3"/>
  <c r="AT827" i="3"/>
  <c r="AT832" i="3"/>
  <c r="AT829" i="3"/>
  <c r="AT804" i="3"/>
  <c r="AT817" i="3"/>
  <c r="AT803" i="3"/>
  <c r="AT805" i="3"/>
  <c r="AT830" i="3"/>
  <c r="AT821" i="3"/>
  <c r="AT810" i="3"/>
  <c r="AT848" i="3"/>
  <c r="AX845" i="3"/>
  <c r="AX848" i="3"/>
  <c r="AX832" i="3"/>
  <c r="AX829" i="3"/>
  <c r="AX804" i="3"/>
  <c r="AX796" i="3"/>
  <c r="AX826" i="3"/>
  <c r="AX795" i="3"/>
  <c r="AX841" i="3"/>
  <c r="AX820" i="3"/>
  <c r="AT825" i="3"/>
  <c r="AT794" i="3"/>
  <c r="AT843" i="3"/>
  <c r="AT839" i="3"/>
  <c r="AT797" i="3"/>
  <c r="AT800" i="3"/>
  <c r="AT826" i="3"/>
  <c r="AT813" i="3"/>
  <c r="AT812" i="3"/>
  <c r="AT831" i="3"/>
  <c r="AT799" i="3"/>
  <c r="AT806" i="3"/>
  <c r="AT798" i="3"/>
  <c r="AT837" i="3"/>
  <c r="AT833" i="3"/>
  <c r="AT834" i="3"/>
  <c r="AT847" i="3"/>
  <c r="AT819" i="3"/>
  <c r="AX825" i="3"/>
  <c r="AX839" i="3"/>
  <c r="AX797" i="3"/>
  <c r="AX818" i="3"/>
  <c r="AX816" i="3"/>
  <c r="AX836" i="3"/>
  <c r="AX842" i="3"/>
  <c r="AX798" i="3"/>
  <c r="AX840" i="3"/>
  <c r="AX805" i="3"/>
  <c r="AX830" i="3"/>
  <c r="AX847" i="3"/>
  <c r="AX835" i="3"/>
  <c r="AX811" i="3"/>
  <c r="AX810" i="3"/>
  <c r="AT796" i="3"/>
  <c r="AT822" i="3"/>
  <c r="AT836" i="3"/>
  <c r="AT802" i="3"/>
  <c r="AT809" i="3"/>
  <c r="AT824" i="3"/>
  <c r="AT820" i="3"/>
  <c r="AT815" i="3"/>
  <c r="AT811" i="3"/>
  <c r="CB825" i="3"/>
  <c r="BL825" i="3"/>
  <c r="P880" i="3"/>
  <c r="R880" i="3"/>
  <c r="AF880" i="3"/>
  <c r="BT880" i="3" s="1"/>
  <c r="M880" i="3"/>
  <c r="AA880" i="3"/>
  <c r="Q880" i="3"/>
  <c r="AE880" i="3"/>
  <c r="BS880" i="3" s="1"/>
  <c r="CB845" i="3"/>
  <c r="BL845" i="3"/>
  <c r="AF900" i="3"/>
  <c r="BT900" i="3" s="1"/>
  <c r="R900" i="3"/>
  <c r="AA900" i="3"/>
  <c r="M900" i="3"/>
  <c r="Q900" i="3"/>
  <c r="AE900" i="3"/>
  <c r="BS900" i="3" s="1"/>
  <c r="CB827" i="3"/>
  <c r="BL827" i="3"/>
  <c r="AD882" i="3"/>
  <c r="AF882" i="3"/>
  <c r="BT882" i="3" s="1"/>
  <c r="R882" i="3"/>
  <c r="AA882" i="3"/>
  <c r="M882" i="3"/>
  <c r="AE882" i="3"/>
  <c r="BS882" i="3" s="1"/>
  <c r="Q882" i="3"/>
  <c r="CB848" i="3"/>
  <c r="BL848" i="3"/>
  <c r="P903" i="3"/>
  <c r="R903" i="3"/>
  <c r="AF903" i="3"/>
  <c r="BT903" i="3" s="1"/>
  <c r="AA903" i="3"/>
  <c r="M903" i="3"/>
  <c r="Q903" i="3"/>
  <c r="AE903" i="3"/>
  <c r="BS903" i="3" s="1"/>
  <c r="CB794" i="3"/>
  <c r="BL794" i="3"/>
  <c r="AD849" i="3"/>
  <c r="AF849" i="3"/>
  <c r="BT849" i="3" s="1"/>
  <c r="R849" i="3"/>
  <c r="AA849" i="3"/>
  <c r="M849" i="3"/>
  <c r="AE849" i="3"/>
  <c r="BS849" i="3" s="1"/>
  <c r="Q849" i="3"/>
  <c r="BD849" i="3"/>
  <c r="CB832" i="3"/>
  <c r="BL832" i="3"/>
  <c r="AD887" i="3"/>
  <c r="AF887" i="3"/>
  <c r="BT887" i="3" s="1"/>
  <c r="R887" i="3"/>
  <c r="AA887" i="3"/>
  <c r="M887" i="3"/>
  <c r="AE887" i="3"/>
  <c r="BS887" i="3" s="1"/>
  <c r="Q887" i="3"/>
  <c r="CB843" i="3"/>
  <c r="BL843" i="3"/>
  <c r="AD898" i="3"/>
  <c r="AF898" i="3"/>
  <c r="BT898" i="3" s="1"/>
  <c r="R898" i="3"/>
  <c r="M898" i="3"/>
  <c r="AA898" i="3"/>
  <c r="Q898" i="3"/>
  <c r="AE898" i="3"/>
  <c r="BS898" i="3" s="1"/>
  <c r="CB829" i="3"/>
  <c r="BL829" i="3"/>
  <c r="AF884" i="3"/>
  <c r="BT884" i="3" s="1"/>
  <c r="R884" i="3"/>
  <c r="AA884" i="3"/>
  <c r="M884" i="3"/>
  <c r="AE884" i="3"/>
  <c r="BS884" i="3" s="1"/>
  <c r="Q884" i="3"/>
  <c r="BD884" i="3"/>
  <c r="CB839" i="3"/>
  <c r="BL839" i="3"/>
  <c r="AF894" i="3"/>
  <c r="BT894" i="3" s="1"/>
  <c r="R894" i="3"/>
  <c r="AA894" i="3"/>
  <c r="M894" i="3"/>
  <c r="Q894" i="3"/>
  <c r="AE894" i="3"/>
  <c r="BS894" i="3" s="1"/>
  <c r="CB801" i="3"/>
  <c r="BL801" i="3"/>
  <c r="P856" i="3"/>
  <c r="R856" i="3"/>
  <c r="AF856" i="3"/>
  <c r="BT856" i="3" s="1"/>
  <c r="AA856" i="3"/>
  <c r="M856" i="3"/>
  <c r="AE856" i="3"/>
  <c r="BS856" i="3" s="1"/>
  <c r="Q856" i="3"/>
  <c r="CB797" i="3"/>
  <c r="BL797" i="3"/>
  <c r="R852" i="3"/>
  <c r="AF852" i="3"/>
  <c r="BT852" i="3" s="1"/>
  <c r="M852" i="3"/>
  <c r="AA852" i="3"/>
  <c r="Q852" i="3"/>
  <c r="AE852" i="3"/>
  <c r="BS852" i="3" s="1"/>
  <c r="BD852" i="3"/>
  <c r="CB808" i="3"/>
  <c r="BL808" i="3"/>
  <c r="AF863" i="3"/>
  <c r="BT863" i="3" s="1"/>
  <c r="R863" i="3"/>
  <c r="AA863" i="3"/>
  <c r="M863" i="3"/>
  <c r="Q863" i="3"/>
  <c r="AE863" i="3"/>
  <c r="BS863" i="3" s="1"/>
  <c r="CB804" i="3"/>
  <c r="BL804" i="3"/>
  <c r="R859" i="3"/>
  <c r="AF859" i="3"/>
  <c r="BT859" i="3" s="1"/>
  <c r="AA859" i="3"/>
  <c r="M859" i="3"/>
  <c r="AE859" i="3"/>
  <c r="BS859" i="3" s="1"/>
  <c r="Q859" i="3"/>
  <c r="CB800" i="3"/>
  <c r="BL800" i="3"/>
  <c r="P855" i="3"/>
  <c r="R855" i="3"/>
  <c r="AF855" i="3"/>
  <c r="BT855" i="3" s="1"/>
  <c r="M855" i="3"/>
  <c r="AA855" i="3"/>
  <c r="Q855" i="3"/>
  <c r="AE855" i="3"/>
  <c r="BS855" i="3" s="1"/>
  <c r="BD855" i="3"/>
  <c r="CB796" i="3"/>
  <c r="BL796" i="3"/>
  <c r="AD851" i="3"/>
  <c r="R851" i="3"/>
  <c r="AF851" i="3"/>
  <c r="BT851" i="3" s="1"/>
  <c r="AA851" i="3"/>
  <c r="M851" i="3"/>
  <c r="AE851" i="3"/>
  <c r="BS851" i="3" s="1"/>
  <c r="Q851" i="3"/>
  <c r="CB823" i="3"/>
  <c r="BL823" i="3"/>
  <c r="AD878" i="3"/>
  <c r="R878" i="3"/>
  <c r="AF878" i="3"/>
  <c r="BT878" i="3" s="1"/>
  <c r="AA878" i="3"/>
  <c r="M878" i="3"/>
  <c r="AE878" i="3"/>
  <c r="BS878" i="3" s="1"/>
  <c r="Q878" i="3"/>
  <c r="CB826" i="3"/>
  <c r="BL826" i="3"/>
  <c r="R881" i="3"/>
  <c r="AF881" i="3"/>
  <c r="BT881" i="3" s="1"/>
  <c r="AA881" i="3"/>
  <c r="M881" i="3"/>
  <c r="AE881" i="3"/>
  <c r="BS881" i="3" s="1"/>
  <c r="Q881" i="3"/>
  <c r="CB822" i="3"/>
  <c r="BL822" i="3"/>
  <c r="AD877" i="3"/>
  <c r="AF877" i="3"/>
  <c r="BT877" i="3" s="1"/>
  <c r="R877" i="3"/>
  <c r="AA877" i="3"/>
  <c r="M877" i="3"/>
  <c r="AE877" i="3"/>
  <c r="BS877" i="3" s="1"/>
  <c r="Q877" i="3"/>
  <c r="BD877" i="3"/>
  <c r="CB818" i="3"/>
  <c r="BL818" i="3"/>
  <c r="AD873" i="3"/>
  <c r="R873" i="3"/>
  <c r="AF873" i="3"/>
  <c r="BT873" i="3" s="1"/>
  <c r="AA873" i="3"/>
  <c r="M873" i="3"/>
  <c r="AE873" i="3"/>
  <c r="BS873" i="3" s="1"/>
  <c r="Q873" i="3"/>
  <c r="CB813" i="3"/>
  <c r="BL813" i="3"/>
  <c r="AF868" i="3"/>
  <c r="BT868" i="3" s="1"/>
  <c r="R868" i="3"/>
  <c r="AA868" i="3"/>
  <c r="M868" i="3"/>
  <c r="Q868" i="3"/>
  <c r="AE868" i="3"/>
  <c r="BS868" i="3" s="1"/>
  <c r="CB816" i="3"/>
  <c r="BL816" i="3"/>
  <c r="P871" i="3"/>
  <c r="R871" i="3"/>
  <c r="AF871" i="3"/>
  <c r="BT871" i="3" s="1"/>
  <c r="AA871" i="3"/>
  <c r="M871" i="3"/>
  <c r="Q871" i="3"/>
  <c r="AE871" i="3"/>
  <c r="BS871" i="3" s="1"/>
  <c r="CB812" i="3"/>
  <c r="BL812" i="3"/>
  <c r="AD867" i="3"/>
  <c r="R867" i="3"/>
  <c r="AF867" i="3"/>
  <c r="BT867" i="3" s="1"/>
  <c r="M867" i="3"/>
  <c r="AA867" i="3"/>
  <c r="AE867" i="3"/>
  <c r="BS867" i="3" s="1"/>
  <c r="Q867" i="3"/>
  <c r="CB817" i="3"/>
  <c r="BL817" i="3"/>
  <c r="P872" i="3"/>
  <c r="R872" i="3"/>
  <c r="AF872" i="3"/>
  <c r="BT872" i="3" s="1"/>
  <c r="AA872" i="3"/>
  <c r="M872" i="3"/>
  <c r="AE872" i="3"/>
  <c r="BS872" i="3" s="1"/>
  <c r="Q872" i="3"/>
  <c r="CB836" i="3"/>
  <c r="BL836" i="3"/>
  <c r="P891" i="3"/>
  <c r="AF891" i="3"/>
  <c r="BT891" i="3" s="1"/>
  <c r="R891" i="3"/>
  <c r="AA891" i="3"/>
  <c r="M891" i="3"/>
  <c r="Q891" i="3"/>
  <c r="AE891" i="3"/>
  <c r="BS891" i="3" s="1"/>
  <c r="BD891" i="3"/>
  <c r="CB842" i="3"/>
  <c r="BL842" i="3"/>
  <c r="AF897" i="3"/>
  <c r="BT897" i="3" s="1"/>
  <c r="R897" i="3"/>
  <c r="AA897" i="3"/>
  <c r="M897" i="3"/>
  <c r="AE897" i="3"/>
  <c r="BS897" i="3" s="1"/>
  <c r="Q897" i="3"/>
  <c r="CB831" i="3"/>
  <c r="BL831" i="3"/>
  <c r="R886" i="3"/>
  <c r="AF886" i="3"/>
  <c r="BT886" i="3" s="1"/>
  <c r="M886" i="3"/>
  <c r="AA886" i="3"/>
  <c r="Q886" i="3"/>
  <c r="AE886" i="3"/>
  <c r="BS886" i="3" s="1"/>
  <c r="BD886" i="3"/>
  <c r="CB807" i="3"/>
  <c r="BL807" i="3"/>
  <c r="P862" i="3"/>
  <c r="AF862" i="3"/>
  <c r="BT862" i="3" s="1"/>
  <c r="R862" i="3"/>
  <c r="AA862" i="3"/>
  <c r="M862" i="3"/>
  <c r="Q862" i="3"/>
  <c r="AE862" i="3"/>
  <c r="BS862" i="3" s="1"/>
  <c r="CB803" i="3"/>
  <c r="BL803" i="3"/>
  <c r="R858" i="3"/>
  <c r="AF858" i="3"/>
  <c r="BT858" i="3" s="1"/>
  <c r="M858" i="3"/>
  <c r="AA858" i="3"/>
  <c r="AE858" i="3"/>
  <c r="BS858" i="3" s="1"/>
  <c r="Q858" i="3"/>
  <c r="CB799" i="3"/>
  <c r="BL799" i="3"/>
  <c r="AF854" i="3"/>
  <c r="BT854" i="3" s="1"/>
  <c r="R854" i="3"/>
  <c r="AA854" i="3"/>
  <c r="M854" i="3"/>
  <c r="Q854" i="3"/>
  <c r="AE854" i="3"/>
  <c r="BS854" i="3" s="1"/>
  <c r="CB795" i="3"/>
  <c r="BL795" i="3"/>
  <c r="AD850" i="3"/>
  <c r="AF850" i="3"/>
  <c r="BT850" i="3" s="1"/>
  <c r="R850" i="3"/>
  <c r="M850" i="3"/>
  <c r="AA850" i="3"/>
  <c r="AE850" i="3"/>
  <c r="BS850" i="3" s="1"/>
  <c r="Q850" i="3"/>
  <c r="CB806" i="3"/>
  <c r="BL806" i="3"/>
  <c r="P861" i="3"/>
  <c r="R861" i="3"/>
  <c r="AF861" i="3"/>
  <c r="BT861" i="3" s="1"/>
  <c r="M861" i="3"/>
  <c r="AA861" i="3"/>
  <c r="Q861" i="3"/>
  <c r="AE861" i="3"/>
  <c r="BS861" i="3" s="1"/>
  <c r="CB802" i="3"/>
  <c r="BL802" i="3"/>
  <c r="AD857" i="3"/>
  <c r="R857" i="3"/>
  <c r="AF857" i="3"/>
  <c r="BT857" i="3" s="1"/>
  <c r="AA857" i="3"/>
  <c r="M857" i="3"/>
  <c r="AE857" i="3"/>
  <c r="BS857" i="3" s="1"/>
  <c r="Q857" i="3"/>
  <c r="CB798" i="3"/>
  <c r="BL798" i="3"/>
  <c r="AF853" i="3"/>
  <c r="BT853" i="3" s="1"/>
  <c r="R853" i="3"/>
  <c r="AA853" i="3"/>
  <c r="M853" i="3"/>
  <c r="Q853" i="3"/>
  <c r="AE853" i="3"/>
  <c r="BS853" i="3" s="1"/>
  <c r="BD853" i="3"/>
  <c r="CB841" i="3"/>
  <c r="BL841" i="3"/>
  <c r="AF896" i="3"/>
  <c r="BT896" i="3" s="1"/>
  <c r="R896" i="3"/>
  <c r="AA896" i="3"/>
  <c r="M896" i="3"/>
  <c r="Q896" i="3"/>
  <c r="AE896" i="3"/>
  <c r="BS896" i="3" s="1"/>
  <c r="CB837" i="3"/>
  <c r="BL837" i="3"/>
  <c r="R892" i="3"/>
  <c r="AF892" i="3"/>
  <c r="BT892" i="3" s="1"/>
  <c r="M892" i="3"/>
  <c r="AA892" i="3"/>
  <c r="AE892" i="3"/>
  <c r="BS892" i="3" s="1"/>
  <c r="Q892" i="3"/>
  <c r="CB833" i="3"/>
  <c r="BL833" i="3"/>
  <c r="R888" i="3"/>
  <c r="AF888" i="3"/>
  <c r="BT888" i="3" s="1"/>
  <c r="M888" i="3"/>
  <c r="AA888" i="3"/>
  <c r="AE888" i="3"/>
  <c r="BS888" i="3" s="1"/>
  <c r="Q888" i="3"/>
  <c r="CB840" i="3"/>
  <c r="BL840" i="3"/>
  <c r="P895" i="3"/>
  <c r="R895" i="3"/>
  <c r="AF895" i="3"/>
  <c r="BT895" i="3" s="1"/>
  <c r="M895" i="3"/>
  <c r="AA895" i="3"/>
  <c r="Q895" i="3"/>
  <c r="AE895" i="3"/>
  <c r="BS895" i="3" s="1"/>
  <c r="CB809" i="3"/>
  <c r="BL809" i="3"/>
  <c r="AD864" i="3"/>
  <c r="AF864" i="3"/>
  <c r="BT864" i="3" s="1"/>
  <c r="R864" i="3"/>
  <c r="AA864" i="3"/>
  <c r="M864" i="3"/>
  <c r="AE864" i="3"/>
  <c r="BS864" i="3" s="1"/>
  <c r="Q864" i="3"/>
  <c r="CB805" i="3"/>
  <c r="BL805" i="3"/>
  <c r="AF860" i="3"/>
  <c r="BT860" i="3" s="1"/>
  <c r="R860" i="3"/>
  <c r="AA860" i="3"/>
  <c r="M860" i="3"/>
  <c r="AE860" i="3"/>
  <c r="BS860" i="3" s="1"/>
  <c r="Q860" i="3"/>
  <c r="CB834" i="3"/>
  <c r="BL834" i="3"/>
  <c r="AF889" i="3"/>
  <c r="BT889" i="3" s="1"/>
  <c r="R889" i="3"/>
  <c r="M889" i="3"/>
  <c r="AA889" i="3"/>
  <c r="Q889" i="3"/>
  <c r="AE889" i="3"/>
  <c r="BS889" i="3" s="1"/>
  <c r="CB830" i="3"/>
  <c r="BL830" i="3"/>
  <c r="P885" i="3"/>
  <c r="R885" i="3"/>
  <c r="AF885" i="3"/>
  <c r="BT885" i="3" s="1"/>
  <c r="AA885" i="3"/>
  <c r="M885" i="3"/>
  <c r="AE885" i="3"/>
  <c r="BS885" i="3" s="1"/>
  <c r="Q885" i="3"/>
  <c r="CB824" i="3"/>
  <c r="BL824" i="3"/>
  <c r="R879" i="3"/>
  <c r="AF879" i="3"/>
  <c r="BT879" i="3" s="1"/>
  <c r="M879" i="3"/>
  <c r="AA879" i="3"/>
  <c r="AE879" i="3"/>
  <c r="BS879" i="3" s="1"/>
  <c r="Q879" i="3"/>
  <c r="CB820" i="3"/>
  <c r="BL820" i="3"/>
  <c r="R875" i="3"/>
  <c r="AF875" i="3"/>
  <c r="BT875" i="3" s="1"/>
  <c r="M875" i="3"/>
  <c r="AA875" i="3"/>
  <c r="AE875" i="3"/>
  <c r="BS875" i="3" s="1"/>
  <c r="Q875" i="3"/>
  <c r="CB821" i="3"/>
  <c r="BL821" i="3"/>
  <c r="AF876" i="3"/>
  <c r="BT876" i="3" s="1"/>
  <c r="R876" i="3"/>
  <c r="AA876" i="3"/>
  <c r="M876" i="3"/>
  <c r="Q876" i="3"/>
  <c r="AE876" i="3"/>
  <c r="BS876" i="3" s="1"/>
  <c r="BD876" i="3"/>
  <c r="CB847" i="3"/>
  <c r="BL847" i="3"/>
  <c r="R902" i="3"/>
  <c r="AF902" i="3"/>
  <c r="BT902" i="3" s="1"/>
  <c r="M902" i="3"/>
  <c r="AA902" i="3"/>
  <c r="AE902" i="3"/>
  <c r="BS902" i="3" s="1"/>
  <c r="Q902" i="3"/>
  <c r="CB835" i="3"/>
  <c r="BL835" i="3"/>
  <c r="P890" i="3"/>
  <c r="R890" i="3"/>
  <c r="AF890" i="3"/>
  <c r="BT890" i="3" s="1"/>
  <c r="AA890" i="3"/>
  <c r="M890" i="3"/>
  <c r="Q890" i="3"/>
  <c r="AE890" i="3"/>
  <c r="BS890" i="3" s="1"/>
  <c r="CB819" i="3"/>
  <c r="BL819" i="3"/>
  <c r="R874" i="3"/>
  <c r="AF874" i="3"/>
  <c r="BT874" i="3" s="1"/>
  <c r="M874" i="3"/>
  <c r="AA874" i="3"/>
  <c r="AE874" i="3"/>
  <c r="BS874" i="3" s="1"/>
  <c r="Q874" i="3"/>
  <c r="CB815" i="3"/>
  <c r="BL815" i="3"/>
  <c r="AF870" i="3"/>
  <c r="BT870" i="3" s="1"/>
  <c r="R870" i="3"/>
  <c r="AA870" i="3"/>
  <c r="M870" i="3"/>
  <c r="Q870" i="3"/>
  <c r="AE870" i="3"/>
  <c r="BS870" i="3" s="1"/>
  <c r="CB811" i="3"/>
  <c r="BL811" i="3"/>
  <c r="AD866" i="3"/>
  <c r="AF866" i="3"/>
  <c r="BT866" i="3" s="1"/>
  <c r="R866" i="3"/>
  <c r="M866" i="3"/>
  <c r="AA866" i="3"/>
  <c r="AE866" i="3"/>
  <c r="BS866" i="3" s="1"/>
  <c r="Q866" i="3"/>
  <c r="CB814" i="3"/>
  <c r="BL814" i="3"/>
  <c r="AF869" i="3"/>
  <c r="BT869" i="3" s="1"/>
  <c r="R869" i="3"/>
  <c r="AA869" i="3"/>
  <c r="M869" i="3"/>
  <c r="Q869" i="3"/>
  <c r="AE869" i="3"/>
  <c r="BS869" i="3" s="1"/>
  <c r="CB810" i="3"/>
  <c r="BL810" i="3"/>
  <c r="R865" i="3"/>
  <c r="AF865" i="3"/>
  <c r="BT865" i="3" s="1"/>
  <c r="AA865" i="3"/>
  <c r="M865" i="3"/>
  <c r="AE865" i="3"/>
  <c r="BS865" i="3" s="1"/>
  <c r="Q865" i="3"/>
  <c r="CB838" i="3"/>
  <c r="BL838" i="3"/>
  <c r="AD893" i="3"/>
  <c r="AF893" i="3"/>
  <c r="BT893" i="3" s="1"/>
  <c r="R893" i="3"/>
  <c r="M893" i="3"/>
  <c r="AA893" i="3"/>
  <c r="Q893" i="3"/>
  <c r="AE893" i="3"/>
  <c r="BS893" i="3" s="1"/>
  <c r="CB844" i="3"/>
  <c r="BL844" i="3"/>
  <c r="AF899" i="3"/>
  <c r="BT899" i="3" s="1"/>
  <c r="R899" i="3"/>
  <c r="AA899" i="3"/>
  <c r="M899" i="3"/>
  <c r="AE899" i="3"/>
  <c r="BS899" i="3" s="1"/>
  <c r="Q899" i="3"/>
  <c r="CB846" i="3"/>
  <c r="BL846" i="3"/>
  <c r="P901" i="3"/>
  <c r="R901" i="3"/>
  <c r="AF901" i="3"/>
  <c r="BT901" i="3" s="1"/>
  <c r="M901" i="3"/>
  <c r="AA901" i="3"/>
  <c r="Q901" i="3"/>
  <c r="AE901" i="3"/>
  <c r="BS901" i="3" s="1"/>
  <c r="CB828" i="3"/>
  <c r="BL828" i="3"/>
  <c r="AD883" i="3"/>
  <c r="R883" i="3"/>
  <c r="AF883" i="3"/>
  <c r="BT883" i="3" s="1"/>
  <c r="M883" i="3"/>
  <c r="AA883" i="3"/>
  <c r="AE883" i="3"/>
  <c r="BS883" i="3" s="1"/>
  <c r="Q883" i="3"/>
  <c r="BD883" i="3"/>
  <c r="CD825" i="3"/>
  <c r="BM825" i="3"/>
  <c r="CD845" i="3"/>
  <c r="BM845" i="3"/>
  <c r="CD827" i="3"/>
  <c r="BM827" i="3"/>
  <c r="BM794" i="3"/>
  <c r="CD794" i="3"/>
  <c r="CD832" i="3"/>
  <c r="BM832" i="3"/>
  <c r="BM843" i="3"/>
  <c r="CD843" i="3"/>
  <c r="CD839" i="3"/>
  <c r="BM839" i="3"/>
  <c r="CD801" i="3"/>
  <c r="BM801" i="3"/>
  <c r="CD797" i="3"/>
  <c r="BM797" i="3"/>
  <c r="CD800" i="3"/>
  <c r="BM800" i="3"/>
  <c r="CD823" i="3"/>
  <c r="BM823" i="3"/>
  <c r="BM826" i="3"/>
  <c r="CD826" i="3"/>
  <c r="CD822" i="3"/>
  <c r="BM822" i="3"/>
  <c r="CD813" i="3"/>
  <c r="BM813" i="3"/>
  <c r="CD816" i="3"/>
  <c r="BM816" i="3"/>
  <c r="CD817" i="3"/>
  <c r="BM817" i="3"/>
  <c r="CD842" i="3"/>
  <c r="BM842" i="3"/>
  <c r="CD831" i="3"/>
  <c r="BM831" i="3"/>
  <c r="CD803" i="3"/>
  <c r="BM803" i="3"/>
  <c r="CD799" i="3"/>
  <c r="BM799" i="3"/>
  <c r="CD806" i="3"/>
  <c r="BM806" i="3"/>
  <c r="BM802" i="3"/>
  <c r="CD802" i="3"/>
  <c r="BM798" i="3"/>
  <c r="CD798" i="3"/>
  <c r="CD841" i="3"/>
  <c r="BM841" i="3"/>
  <c r="CD833" i="3"/>
  <c r="BM833" i="3"/>
  <c r="CD840" i="3"/>
  <c r="BM840" i="3"/>
  <c r="CD805" i="3"/>
  <c r="BM805" i="3"/>
  <c r="BM830" i="3"/>
  <c r="CD830" i="3"/>
  <c r="CD821" i="3"/>
  <c r="BM821" i="3"/>
  <c r="CD819" i="3"/>
  <c r="BM819" i="3"/>
  <c r="CD815" i="3"/>
  <c r="BM815" i="3"/>
  <c r="CD811" i="3"/>
  <c r="BM811" i="3"/>
  <c r="BM814" i="3"/>
  <c r="CD814" i="3"/>
  <c r="CD810" i="3"/>
  <c r="BM810" i="3"/>
  <c r="BM846" i="3"/>
  <c r="CD846" i="3"/>
  <c r="CD848" i="3"/>
  <c r="BM848" i="3"/>
  <c r="CD829" i="3"/>
  <c r="BM829" i="3"/>
  <c r="CD808" i="3"/>
  <c r="BM808" i="3"/>
  <c r="CD804" i="3"/>
  <c r="BM804" i="3"/>
  <c r="CD796" i="3"/>
  <c r="BM796" i="3"/>
  <c r="BM818" i="3"/>
  <c r="CD818" i="3"/>
  <c r="CD812" i="3"/>
  <c r="BM812" i="3"/>
  <c r="CD836" i="3"/>
  <c r="BM836" i="3"/>
  <c r="CD807" i="3"/>
  <c r="BM807" i="3"/>
  <c r="BM795" i="3"/>
  <c r="CD795" i="3"/>
  <c r="CD837" i="3"/>
  <c r="BM837" i="3"/>
  <c r="CD809" i="3"/>
  <c r="BM809" i="3"/>
  <c r="CD834" i="3"/>
  <c r="BM834" i="3"/>
  <c r="CD824" i="3"/>
  <c r="BM824" i="3"/>
  <c r="CD820" i="3"/>
  <c r="BM820" i="3"/>
  <c r="CD847" i="3"/>
  <c r="BM847" i="3"/>
  <c r="CD835" i="3"/>
  <c r="BM835" i="3"/>
  <c r="BM838" i="3"/>
  <c r="CD838" i="3"/>
  <c r="CD844" i="3"/>
  <c r="BM844" i="3"/>
  <c r="CD828" i="3"/>
  <c r="BM828" i="3"/>
  <c r="BC825" i="3"/>
  <c r="AW825" i="3"/>
  <c r="BN825" i="3"/>
  <c r="BK825" i="3"/>
  <c r="BB825" i="3"/>
  <c r="AV825" i="3"/>
  <c r="BB845" i="3"/>
  <c r="AV845" i="3"/>
  <c r="AW845" i="3"/>
  <c r="BN845" i="3"/>
  <c r="BC845" i="3"/>
  <c r="BK845" i="3"/>
  <c r="BC827" i="3"/>
  <c r="BK827" i="3"/>
  <c r="BN827" i="3"/>
  <c r="AW827" i="3"/>
  <c r="BK848" i="3"/>
  <c r="BN848" i="3"/>
  <c r="BC848" i="3"/>
  <c r="AW848" i="3"/>
  <c r="BB848" i="3"/>
  <c r="AV848" i="3"/>
  <c r="BB794" i="3"/>
  <c r="AV794" i="3"/>
  <c r="BC794" i="3"/>
  <c r="BN794" i="3"/>
  <c r="BK794" i="3"/>
  <c r="AW794" i="3"/>
  <c r="BB832" i="3"/>
  <c r="AV832" i="3"/>
  <c r="BK832" i="3"/>
  <c r="AW832" i="3"/>
  <c r="BC832" i="3"/>
  <c r="BN832" i="3"/>
  <c r="BK843" i="3"/>
  <c r="BC843" i="3"/>
  <c r="BN843" i="3"/>
  <c r="AW843" i="3"/>
  <c r="AW829" i="3"/>
  <c r="BC829" i="3"/>
  <c r="BN829" i="3"/>
  <c r="BK829" i="3"/>
  <c r="AV829" i="3"/>
  <c r="BB829" i="3"/>
  <c r="BK839" i="3"/>
  <c r="AW839" i="3"/>
  <c r="BC839" i="3"/>
  <c r="BN839" i="3"/>
  <c r="BB801" i="3"/>
  <c r="AV801" i="3"/>
  <c r="BN801" i="3"/>
  <c r="AW801" i="3"/>
  <c r="BC801" i="3"/>
  <c r="BK801" i="3"/>
  <c r="AV797" i="3"/>
  <c r="BB797" i="3"/>
  <c r="BN797" i="3"/>
  <c r="BC797" i="3"/>
  <c r="AW797" i="3"/>
  <c r="BK797" i="3"/>
  <c r="AV808" i="3"/>
  <c r="BB808" i="3"/>
  <c r="BK808" i="3"/>
  <c r="AW808" i="3"/>
  <c r="BC808" i="3"/>
  <c r="BN808" i="3"/>
  <c r="BB804" i="3"/>
  <c r="AV804" i="3"/>
  <c r="BK804" i="3"/>
  <c r="BN804" i="3"/>
  <c r="BC804" i="3"/>
  <c r="AW804" i="3"/>
  <c r="BK800" i="3"/>
  <c r="BC800" i="3"/>
  <c r="BN800" i="3"/>
  <c r="AW800" i="3"/>
  <c r="AV800" i="3"/>
  <c r="BB800" i="3"/>
  <c r="BK796" i="3"/>
  <c r="AW796" i="3"/>
  <c r="BC796" i="3"/>
  <c r="BN796" i="3"/>
  <c r="BB796" i="3"/>
  <c r="AV796" i="3"/>
  <c r="BC823" i="3"/>
  <c r="BK823" i="3"/>
  <c r="BN823" i="3"/>
  <c r="AW823" i="3"/>
  <c r="AV826" i="3"/>
  <c r="BB826" i="3"/>
  <c r="BK826" i="3"/>
  <c r="BN826" i="3"/>
  <c r="BC826" i="3"/>
  <c r="AW826" i="3"/>
  <c r="AW822" i="3"/>
  <c r="BC822" i="3"/>
  <c r="BK822" i="3"/>
  <c r="BN822" i="3"/>
  <c r="BB822" i="3"/>
  <c r="AV822" i="3"/>
  <c r="AW818" i="3"/>
  <c r="BK818" i="3"/>
  <c r="BN818" i="3"/>
  <c r="BC818" i="3"/>
  <c r="AV818" i="3"/>
  <c r="BB818" i="3"/>
  <c r="BB813" i="3"/>
  <c r="AV813" i="3"/>
  <c r="AW813" i="3"/>
  <c r="BK813" i="3"/>
  <c r="BN813" i="3"/>
  <c r="BC813" i="3"/>
  <c r="AV816" i="3"/>
  <c r="BB816" i="3"/>
  <c r="BK816" i="3"/>
  <c r="AW816" i="3"/>
  <c r="BC816" i="3"/>
  <c r="BN816" i="3"/>
  <c r="AV812" i="3"/>
  <c r="BB812" i="3"/>
  <c r="BK812" i="3"/>
  <c r="AW812" i="3"/>
  <c r="BC812" i="3"/>
  <c r="BN812" i="3"/>
  <c r="BB817" i="3"/>
  <c r="AV817" i="3"/>
  <c r="AW817" i="3"/>
  <c r="BK817" i="3"/>
  <c r="BC817" i="3"/>
  <c r="BN817" i="3"/>
  <c r="AV836" i="3"/>
  <c r="BB836" i="3"/>
  <c r="BK836" i="3"/>
  <c r="BC836" i="3"/>
  <c r="AW836" i="3"/>
  <c r="BN836" i="3"/>
  <c r="BN842" i="3"/>
  <c r="BK842" i="3"/>
  <c r="AW842" i="3"/>
  <c r="BC842" i="3"/>
  <c r="BB842" i="3"/>
  <c r="AV842" i="3"/>
  <c r="BC831" i="3"/>
  <c r="AW831" i="3"/>
  <c r="BN831" i="3"/>
  <c r="BK831" i="3"/>
  <c r="AW807" i="3"/>
  <c r="BC807" i="3"/>
  <c r="BK807" i="3"/>
  <c r="BN807" i="3"/>
  <c r="BK803" i="3"/>
  <c r="AW803" i="3"/>
  <c r="BN803" i="3"/>
  <c r="BC803" i="3"/>
  <c r="BN799" i="3"/>
  <c r="AW799" i="3"/>
  <c r="BK799" i="3"/>
  <c r="BC799" i="3"/>
  <c r="BN795" i="3"/>
  <c r="BC795" i="3"/>
  <c r="AW795" i="3"/>
  <c r="BK795" i="3"/>
  <c r="AV806" i="3"/>
  <c r="BB806" i="3"/>
  <c r="BC806" i="3"/>
  <c r="AW806" i="3"/>
  <c r="BN806" i="3"/>
  <c r="BK806" i="3"/>
  <c r="BN802" i="3"/>
  <c r="BK802" i="3"/>
  <c r="BC802" i="3"/>
  <c r="AW802" i="3"/>
  <c r="AV802" i="3"/>
  <c r="BB802" i="3"/>
  <c r="AW798" i="3"/>
  <c r="BC798" i="3"/>
  <c r="BN798" i="3"/>
  <c r="BK798" i="3"/>
  <c r="AV798" i="3"/>
  <c r="BB798" i="3"/>
  <c r="BK841" i="3"/>
  <c r="AW841" i="3"/>
  <c r="BC841" i="3"/>
  <c r="BN841" i="3"/>
  <c r="AV841" i="3"/>
  <c r="BB841" i="3"/>
  <c r="BB837" i="3"/>
  <c r="AV837" i="3"/>
  <c r="AW837" i="3"/>
  <c r="BN837" i="3"/>
  <c r="BK837" i="3"/>
  <c r="BC837" i="3"/>
  <c r="AW833" i="3"/>
  <c r="BK833" i="3"/>
  <c r="BN833" i="3"/>
  <c r="BC833" i="3"/>
  <c r="BB833" i="3"/>
  <c r="AV833" i="3"/>
  <c r="BK840" i="3"/>
  <c r="BN840" i="3"/>
  <c r="BC840" i="3"/>
  <c r="AW840" i="3"/>
  <c r="BB840" i="3"/>
  <c r="AV840" i="3"/>
  <c r="AW809" i="3"/>
  <c r="BN809" i="3"/>
  <c r="BC809" i="3"/>
  <c r="BK809" i="3"/>
  <c r="BB809" i="3"/>
  <c r="AV809" i="3"/>
  <c r="AW805" i="3"/>
  <c r="BK805" i="3"/>
  <c r="BC805" i="3"/>
  <c r="BN805" i="3"/>
  <c r="AV805" i="3"/>
  <c r="BB805" i="3"/>
  <c r="BK834" i="3"/>
  <c r="BC834" i="3"/>
  <c r="AW834" i="3"/>
  <c r="BN834" i="3"/>
  <c r="AV834" i="3"/>
  <c r="BB834" i="3"/>
  <c r="BB830" i="3"/>
  <c r="AV830" i="3"/>
  <c r="AW830" i="3"/>
  <c r="BC830" i="3"/>
  <c r="BK830" i="3"/>
  <c r="BN830" i="3"/>
  <c r="BB824" i="3"/>
  <c r="AV824" i="3"/>
  <c r="BK824" i="3"/>
  <c r="BN824" i="3"/>
  <c r="BC824" i="3"/>
  <c r="AW824" i="3"/>
  <c r="BK820" i="3"/>
  <c r="BC820" i="3"/>
  <c r="AW820" i="3"/>
  <c r="BN820" i="3"/>
  <c r="AV820" i="3"/>
  <c r="BB820" i="3"/>
  <c r="AV821" i="3"/>
  <c r="BB821" i="3"/>
  <c r="AW821" i="3"/>
  <c r="BC821" i="3"/>
  <c r="BN821" i="3"/>
  <c r="BK821" i="3"/>
  <c r="BK847" i="3"/>
  <c r="AW847" i="3"/>
  <c r="BC847" i="3"/>
  <c r="BN847" i="3"/>
  <c r="BC835" i="3"/>
  <c r="BN835" i="3"/>
  <c r="BK835" i="3"/>
  <c r="AW835" i="3"/>
  <c r="BC819" i="3"/>
  <c r="AW819" i="3"/>
  <c r="BN819" i="3"/>
  <c r="BK819" i="3"/>
  <c r="AW815" i="3"/>
  <c r="BN815" i="3"/>
  <c r="BC815" i="3"/>
  <c r="BK815" i="3"/>
  <c r="BK811" i="3"/>
  <c r="BC811" i="3"/>
  <c r="AW811" i="3"/>
  <c r="BN811" i="3"/>
  <c r="AW814" i="3"/>
  <c r="BC814" i="3"/>
  <c r="BK814" i="3"/>
  <c r="BN814" i="3"/>
  <c r="AV814" i="3"/>
  <c r="BB814" i="3"/>
  <c r="AV810" i="3"/>
  <c r="BB810" i="3"/>
  <c r="BK810" i="3"/>
  <c r="BC810" i="3"/>
  <c r="AW810" i="3"/>
  <c r="BN810" i="3"/>
  <c r="BB838" i="3"/>
  <c r="AV838" i="3"/>
  <c r="BN838" i="3"/>
  <c r="BK838" i="3"/>
  <c r="AW838" i="3"/>
  <c r="BC838" i="3"/>
  <c r="AV844" i="3"/>
  <c r="BB844" i="3"/>
  <c r="BK844" i="3"/>
  <c r="AW844" i="3"/>
  <c r="BC844" i="3"/>
  <c r="BN844" i="3"/>
  <c r="BB846" i="3"/>
  <c r="AV846" i="3"/>
  <c r="BN846" i="3"/>
  <c r="BK846" i="3"/>
  <c r="AW846" i="3"/>
  <c r="BC846" i="3"/>
  <c r="BB828" i="3"/>
  <c r="AV828" i="3"/>
  <c r="BK828" i="3"/>
  <c r="BC828" i="3"/>
  <c r="BN828" i="3"/>
  <c r="AW828" i="3"/>
  <c r="AY825" i="3"/>
  <c r="BF825" i="3"/>
  <c r="BY825" i="3"/>
  <c r="BY845" i="3"/>
  <c r="AY845" i="3"/>
  <c r="BF845" i="3"/>
  <c r="BF827" i="3"/>
  <c r="BY827" i="3"/>
  <c r="AY827" i="3"/>
  <c r="AY848" i="3"/>
  <c r="BF848" i="3"/>
  <c r="BY848" i="3"/>
  <c r="BF794" i="3"/>
  <c r="AY794" i="3"/>
  <c r="BY794" i="3"/>
  <c r="AY832" i="3"/>
  <c r="BY832" i="3"/>
  <c r="BF832" i="3"/>
  <c r="BY843" i="3"/>
  <c r="BF843" i="3"/>
  <c r="AY843" i="3"/>
  <c r="AY829" i="3"/>
  <c r="BF829" i="3"/>
  <c r="BY829" i="3"/>
  <c r="BY839" i="3"/>
  <c r="BF839" i="3"/>
  <c r="AY839" i="3"/>
  <c r="BY801" i="3"/>
  <c r="AY801" i="3"/>
  <c r="BF801" i="3"/>
  <c r="BY797" i="3"/>
  <c r="AY797" i="3"/>
  <c r="BF797" i="3"/>
  <c r="AY808" i="3"/>
  <c r="BF808" i="3"/>
  <c r="BY808" i="3"/>
  <c r="AY804" i="3"/>
  <c r="BY804" i="3"/>
  <c r="BF804" i="3"/>
  <c r="AY800" i="3"/>
  <c r="BY800" i="3"/>
  <c r="BF800" i="3"/>
  <c r="AY796" i="3"/>
  <c r="BY796" i="3"/>
  <c r="BF796" i="3"/>
  <c r="BF823" i="3"/>
  <c r="BY823" i="3"/>
  <c r="AY823" i="3"/>
  <c r="AY826" i="3"/>
  <c r="BY826" i="3"/>
  <c r="BF826" i="3"/>
  <c r="AY822" i="3"/>
  <c r="BY822" i="3"/>
  <c r="BF822" i="3"/>
  <c r="AY818" i="3"/>
  <c r="BY818" i="3"/>
  <c r="BF818" i="3"/>
  <c r="BF813" i="3"/>
  <c r="AY813" i="3"/>
  <c r="BY813" i="3"/>
  <c r="AY816" i="3"/>
  <c r="BY816" i="3"/>
  <c r="BF816" i="3"/>
  <c r="AY812" i="3"/>
  <c r="BF812" i="3"/>
  <c r="BY812" i="3"/>
  <c r="BF817" i="3"/>
  <c r="BY817" i="3"/>
  <c r="AY817" i="3"/>
  <c r="AY836" i="3"/>
  <c r="BF836" i="3"/>
  <c r="BY836" i="3"/>
  <c r="BF842" i="3"/>
  <c r="AY842" i="3"/>
  <c r="BY842" i="3"/>
  <c r="AY831" i="3"/>
  <c r="BY831" i="3"/>
  <c r="BF831" i="3"/>
  <c r="AY807" i="3"/>
  <c r="BY807" i="3"/>
  <c r="BF807" i="3"/>
  <c r="BY803" i="3"/>
  <c r="AY803" i="3"/>
  <c r="BF803" i="3"/>
  <c r="AY799" i="3"/>
  <c r="BY799" i="3"/>
  <c r="BF799" i="3"/>
  <c r="BY795" i="3"/>
  <c r="AY795" i="3"/>
  <c r="BF795" i="3"/>
  <c r="BF806" i="3"/>
  <c r="AY806" i="3"/>
  <c r="BY806" i="3"/>
  <c r="BF802" i="3"/>
  <c r="AY802" i="3"/>
  <c r="BY802" i="3"/>
  <c r="BF798" i="3"/>
  <c r="AY798" i="3"/>
  <c r="BY798" i="3"/>
  <c r="BF841" i="3"/>
  <c r="BY841" i="3"/>
  <c r="AY841" i="3"/>
  <c r="AY837" i="3"/>
  <c r="BF837" i="3"/>
  <c r="BY837" i="3"/>
  <c r="BY833" i="3"/>
  <c r="AY833" i="3"/>
  <c r="BF833" i="3"/>
  <c r="AY840" i="3"/>
  <c r="BY840" i="3"/>
  <c r="BF840" i="3"/>
  <c r="AY809" i="3"/>
  <c r="BY809" i="3"/>
  <c r="BF809" i="3"/>
  <c r="AY805" i="3"/>
  <c r="BF805" i="3"/>
  <c r="BY805" i="3"/>
  <c r="BY834" i="3"/>
  <c r="BF834" i="3"/>
  <c r="AY834" i="3"/>
  <c r="BF830" i="3"/>
  <c r="AY830" i="3"/>
  <c r="BY830" i="3"/>
  <c r="AY824" i="3"/>
  <c r="BF824" i="3"/>
  <c r="BY824" i="3"/>
  <c r="AY820" i="3"/>
  <c r="BF820" i="3"/>
  <c r="BY820" i="3"/>
  <c r="BF821" i="3"/>
  <c r="BY821" i="3"/>
  <c r="AY821" i="3"/>
  <c r="AY847" i="3"/>
  <c r="BY847" i="3"/>
  <c r="BF847" i="3"/>
  <c r="BY835" i="3"/>
  <c r="AY835" i="3"/>
  <c r="BF835" i="3"/>
  <c r="BY819" i="3"/>
  <c r="AY819" i="3"/>
  <c r="BF819" i="3"/>
  <c r="AY815" i="3"/>
  <c r="BY815" i="3"/>
  <c r="BF815" i="3"/>
  <c r="AY811" i="3"/>
  <c r="BY811" i="3"/>
  <c r="BF811" i="3"/>
  <c r="BF814" i="3"/>
  <c r="BY814" i="3"/>
  <c r="AY814" i="3"/>
  <c r="BF810" i="3"/>
  <c r="AY810" i="3"/>
  <c r="BY810" i="3"/>
  <c r="BF838" i="3"/>
  <c r="BY838" i="3"/>
  <c r="AY838" i="3"/>
  <c r="AY844" i="3"/>
  <c r="BF844" i="3"/>
  <c r="BY844" i="3"/>
  <c r="BF846" i="3"/>
  <c r="BY846" i="3"/>
  <c r="AY846" i="3"/>
  <c r="AY828" i="3"/>
  <c r="BF828" i="3"/>
  <c r="BY828" i="3"/>
  <c r="BR825" i="3"/>
  <c r="BI825" i="3"/>
  <c r="BG825" i="3"/>
  <c r="BA825" i="3"/>
  <c r="BV825" i="3"/>
  <c r="BH825" i="3"/>
  <c r="AU825" i="3"/>
  <c r="BU825" i="3"/>
  <c r="BR845" i="3"/>
  <c r="BI845" i="3"/>
  <c r="BG845" i="3"/>
  <c r="BA845" i="3"/>
  <c r="BV845" i="3"/>
  <c r="BH845" i="3"/>
  <c r="AU845" i="3"/>
  <c r="BU845" i="3"/>
  <c r="BV827" i="3"/>
  <c r="BG827" i="3"/>
  <c r="BA827" i="3"/>
  <c r="BH827" i="3"/>
  <c r="AU827" i="3"/>
  <c r="BU827" i="3"/>
  <c r="BV848" i="3"/>
  <c r="BG848" i="3"/>
  <c r="BA848" i="3"/>
  <c r="BU848" i="3"/>
  <c r="BH848" i="3"/>
  <c r="AU848" i="3"/>
  <c r="BV794" i="3"/>
  <c r="BG794" i="3"/>
  <c r="BA794" i="3"/>
  <c r="BU794" i="3"/>
  <c r="BH794" i="3"/>
  <c r="AU794" i="3"/>
  <c r="BR832" i="3"/>
  <c r="BI832" i="3"/>
  <c r="BA832" i="3"/>
  <c r="BG832" i="3"/>
  <c r="BV832" i="3"/>
  <c r="AU832" i="3"/>
  <c r="BH832" i="3"/>
  <c r="BU832" i="3"/>
  <c r="BA843" i="3"/>
  <c r="BV843" i="3"/>
  <c r="BG843" i="3"/>
  <c r="BH843" i="3"/>
  <c r="AU843" i="3"/>
  <c r="BU843" i="3"/>
  <c r="BV829" i="3"/>
  <c r="BG829" i="3"/>
  <c r="BA829" i="3"/>
  <c r="BH829" i="3"/>
  <c r="BU829" i="3"/>
  <c r="AU829" i="3"/>
  <c r="BA839" i="3"/>
  <c r="BV839" i="3"/>
  <c r="BG839" i="3"/>
  <c r="BH839" i="3"/>
  <c r="AU839" i="3"/>
  <c r="BU839" i="3"/>
  <c r="BG801" i="3"/>
  <c r="BV801" i="3"/>
  <c r="BA801" i="3"/>
  <c r="AU801" i="3"/>
  <c r="BH801" i="3"/>
  <c r="BU801" i="3"/>
  <c r="BV797" i="3"/>
  <c r="BG797" i="3"/>
  <c r="BA797" i="3"/>
  <c r="AU797" i="3"/>
  <c r="BH797" i="3"/>
  <c r="BU797" i="3"/>
  <c r="BI808" i="3"/>
  <c r="BR808" i="3"/>
  <c r="BA808" i="3"/>
  <c r="BG808" i="3"/>
  <c r="BV808" i="3"/>
  <c r="BH808" i="3"/>
  <c r="BU808" i="3"/>
  <c r="AU808" i="3"/>
  <c r="BG804" i="3"/>
  <c r="BV804" i="3"/>
  <c r="BA804" i="3"/>
  <c r="BH804" i="3"/>
  <c r="AU804" i="3"/>
  <c r="BU804" i="3"/>
  <c r="BA800" i="3"/>
  <c r="BG800" i="3"/>
  <c r="BV800" i="3"/>
  <c r="BU800" i="3"/>
  <c r="AU800" i="3"/>
  <c r="BH800" i="3"/>
  <c r="BI796" i="3"/>
  <c r="BR796" i="3"/>
  <c r="BG796" i="3"/>
  <c r="BV796" i="3"/>
  <c r="BA796" i="3"/>
  <c r="BH796" i="3"/>
  <c r="AU796" i="3"/>
  <c r="BU796" i="3"/>
  <c r="BA823" i="3"/>
  <c r="BG823" i="3"/>
  <c r="BV823" i="3"/>
  <c r="BH823" i="3"/>
  <c r="BU823" i="3"/>
  <c r="AU823" i="3"/>
  <c r="BG826" i="3"/>
  <c r="BA826" i="3"/>
  <c r="BV826" i="3"/>
  <c r="BU826" i="3"/>
  <c r="AU826" i="3"/>
  <c r="BH826" i="3"/>
  <c r="BV822" i="3"/>
  <c r="BA822" i="3"/>
  <c r="BG822" i="3"/>
  <c r="BU822" i="3"/>
  <c r="BH822" i="3"/>
  <c r="AU822" i="3"/>
  <c r="BV818" i="3"/>
  <c r="BA818" i="3"/>
  <c r="BG818" i="3"/>
  <c r="BU818" i="3"/>
  <c r="AU818" i="3"/>
  <c r="BH818" i="3"/>
  <c r="BV813" i="3"/>
  <c r="BG813" i="3"/>
  <c r="BA813" i="3"/>
  <c r="AU813" i="3"/>
  <c r="BU813" i="3"/>
  <c r="BH813" i="3"/>
  <c r="BR816" i="3"/>
  <c r="BI816" i="3"/>
  <c r="BV816" i="3"/>
  <c r="BA816" i="3"/>
  <c r="BG816" i="3"/>
  <c r="BU816" i="3"/>
  <c r="AU816" i="3"/>
  <c r="BH816" i="3"/>
  <c r="BI812" i="3"/>
  <c r="BR812" i="3"/>
  <c r="BA812" i="3"/>
  <c r="BV812" i="3"/>
  <c r="BG812" i="3"/>
  <c r="BH812" i="3"/>
  <c r="AU812" i="3"/>
  <c r="BU812" i="3"/>
  <c r="BV817" i="3"/>
  <c r="BG817" i="3"/>
  <c r="BA817" i="3"/>
  <c r="BU817" i="3"/>
  <c r="BH817" i="3"/>
  <c r="AU817" i="3"/>
  <c r="BA836" i="3"/>
  <c r="BV836" i="3"/>
  <c r="BG836" i="3"/>
  <c r="BH836" i="3"/>
  <c r="AU836" i="3"/>
  <c r="BU836" i="3"/>
  <c r="BG842" i="3"/>
  <c r="BV842" i="3"/>
  <c r="BA842" i="3"/>
  <c r="BH842" i="3"/>
  <c r="BU842" i="3"/>
  <c r="AU842" i="3"/>
  <c r="BG831" i="3"/>
  <c r="BA831" i="3"/>
  <c r="BV831" i="3"/>
  <c r="BH831" i="3"/>
  <c r="BU831" i="3"/>
  <c r="AU831" i="3"/>
  <c r="BG807" i="3"/>
  <c r="BA807" i="3"/>
  <c r="BV807" i="3"/>
  <c r="AU807" i="3"/>
  <c r="BU807" i="3"/>
  <c r="BH807" i="3"/>
  <c r="BA803" i="3"/>
  <c r="BG803" i="3"/>
  <c r="BV803" i="3"/>
  <c r="BH803" i="3"/>
  <c r="BU803" i="3"/>
  <c r="AU803" i="3"/>
  <c r="BR799" i="3"/>
  <c r="BI799" i="3"/>
  <c r="BG799" i="3"/>
  <c r="BA799" i="3"/>
  <c r="BV799" i="3"/>
  <c r="BH799" i="3"/>
  <c r="AU799" i="3"/>
  <c r="BU799" i="3"/>
  <c r="BG795" i="3"/>
  <c r="BA795" i="3"/>
  <c r="BV795" i="3"/>
  <c r="BH795" i="3"/>
  <c r="AU795" i="3"/>
  <c r="BU795" i="3"/>
  <c r="BI806" i="3"/>
  <c r="BR806" i="3"/>
  <c r="BV806" i="3"/>
  <c r="BA806" i="3"/>
  <c r="BG806" i="3"/>
  <c r="BH806" i="3"/>
  <c r="AU806" i="3"/>
  <c r="BU806" i="3"/>
  <c r="BV802" i="3"/>
  <c r="BA802" i="3"/>
  <c r="BG802" i="3"/>
  <c r="AU802" i="3"/>
  <c r="BU802" i="3"/>
  <c r="BH802" i="3"/>
  <c r="BG798" i="3"/>
  <c r="BA798" i="3"/>
  <c r="BV798" i="3"/>
  <c r="BU798" i="3"/>
  <c r="AU798" i="3"/>
  <c r="BH798" i="3"/>
  <c r="BG841" i="3"/>
  <c r="BV841" i="3"/>
  <c r="BA841" i="3"/>
  <c r="BU841" i="3"/>
  <c r="AU841" i="3"/>
  <c r="BH841" i="3"/>
  <c r="BR837" i="3"/>
  <c r="BI837" i="3"/>
  <c r="BG837" i="3"/>
  <c r="BA837" i="3"/>
  <c r="BV837" i="3"/>
  <c r="BH837" i="3"/>
  <c r="BU837" i="3"/>
  <c r="AU837" i="3"/>
  <c r="BV833" i="3"/>
  <c r="BG833" i="3"/>
  <c r="BA833" i="3"/>
  <c r="AU833" i="3"/>
  <c r="BU833" i="3"/>
  <c r="BH833" i="3"/>
  <c r="BG840" i="3"/>
  <c r="BV840" i="3"/>
  <c r="BA840" i="3"/>
  <c r="BU840" i="3"/>
  <c r="AU840" i="3"/>
  <c r="BH840" i="3"/>
  <c r="BI809" i="3"/>
  <c r="BR809" i="3"/>
  <c r="BG809" i="3"/>
  <c r="BA809" i="3"/>
  <c r="BV809" i="3"/>
  <c r="AU809" i="3"/>
  <c r="BH809" i="3"/>
  <c r="BU809" i="3"/>
  <c r="BV805" i="3"/>
  <c r="BG805" i="3"/>
  <c r="BA805" i="3"/>
  <c r="AU805" i="3"/>
  <c r="BH805" i="3"/>
  <c r="BU805" i="3"/>
  <c r="BR834" i="3"/>
  <c r="BI834" i="3"/>
  <c r="BG834" i="3"/>
  <c r="BA834" i="3"/>
  <c r="BV834" i="3"/>
  <c r="BU834" i="3"/>
  <c r="AU834" i="3"/>
  <c r="BH834" i="3"/>
  <c r="BI830" i="3"/>
  <c r="BR830" i="3"/>
  <c r="BG830" i="3"/>
  <c r="BA830" i="3"/>
  <c r="BV830" i="3"/>
  <c r="AU830" i="3"/>
  <c r="BH830" i="3"/>
  <c r="BU830" i="3"/>
  <c r="BR824" i="3"/>
  <c r="BI824" i="3"/>
  <c r="BG824" i="3"/>
  <c r="BA824" i="3"/>
  <c r="BV824" i="3"/>
  <c r="BU824" i="3"/>
  <c r="AU824" i="3"/>
  <c r="BH824" i="3"/>
  <c r="BV820" i="3"/>
  <c r="BA820" i="3"/>
  <c r="BG820" i="3"/>
  <c r="AU820" i="3"/>
  <c r="BH820" i="3"/>
  <c r="BU820" i="3"/>
  <c r="BR821" i="3"/>
  <c r="BI821" i="3"/>
  <c r="BV821" i="3"/>
  <c r="BG821" i="3"/>
  <c r="BA821" i="3"/>
  <c r="BH821" i="3"/>
  <c r="BU821" i="3"/>
  <c r="AU821" i="3"/>
  <c r="BA847" i="3"/>
  <c r="BV847" i="3"/>
  <c r="BG847" i="3"/>
  <c r="BH847" i="3"/>
  <c r="AU847" i="3"/>
  <c r="BU847" i="3"/>
  <c r="BI835" i="3"/>
  <c r="BR835" i="3"/>
  <c r="BV835" i="3"/>
  <c r="BG835" i="3"/>
  <c r="BA835" i="3"/>
  <c r="BH835" i="3"/>
  <c r="BU835" i="3"/>
  <c r="AU835" i="3"/>
  <c r="BA819" i="3"/>
  <c r="BV819" i="3"/>
  <c r="BG819" i="3"/>
  <c r="BH819" i="3"/>
  <c r="BU819" i="3"/>
  <c r="AU819" i="3"/>
  <c r="BG815" i="3"/>
  <c r="BV815" i="3"/>
  <c r="BA815" i="3"/>
  <c r="BH815" i="3"/>
  <c r="BU815" i="3"/>
  <c r="AU815" i="3"/>
  <c r="BA811" i="3"/>
  <c r="BG811" i="3"/>
  <c r="BV811" i="3"/>
  <c r="AU811" i="3"/>
  <c r="BU811" i="3"/>
  <c r="BH811" i="3"/>
  <c r="BV814" i="3"/>
  <c r="BA814" i="3"/>
  <c r="BG814" i="3"/>
  <c r="AU814" i="3"/>
  <c r="BH814" i="3"/>
  <c r="BU814" i="3"/>
  <c r="BA810" i="3"/>
  <c r="BG810" i="3"/>
  <c r="BV810" i="3"/>
  <c r="AU810" i="3"/>
  <c r="BH810" i="3"/>
  <c r="BU810" i="3"/>
  <c r="BV838" i="3"/>
  <c r="BA838" i="3"/>
  <c r="BG838" i="3"/>
  <c r="AU838" i="3"/>
  <c r="BH838" i="3"/>
  <c r="BU838" i="3"/>
  <c r="BA844" i="3"/>
  <c r="BG844" i="3"/>
  <c r="BV844" i="3"/>
  <c r="AU844" i="3"/>
  <c r="BH844" i="3"/>
  <c r="BU844" i="3"/>
  <c r="BA846" i="3"/>
  <c r="BV846" i="3"/>
  <c r="BG846" i="3"/>
  <c r="AU846" i="3"/>
  <c r="BU846" i="3"/>
  <c r="BH846" i="3"/>
  <c r="BG828" i="3"/>
  <c r="BA828" i="3"/>
  <c r="BV828" i="3"/>
  <c r="BU828" i="3"/>
  <c r="AU828" i="3"/>
  <c r="BH828" i="3"/>
  <c r="BI827" i="3"/>
  <c r="BR827" i="3"/>
  <c r="BR848" i="3"/>
  <c r="BI848" i="3"/>
  <c r="BI794" i="3"/>
  <c r="BR794" i="3"/>
  <c r="BR839" i="3"/>
  <c r="BI839" i="3"/>
  <c r="BR801" i="3"/>
  <c r="BI801" i="3"/>
  <c r="BI804" i="3"/>
  <c r="BR804" i="3"/>
  <c r="BI800" i="3"/>
  <c r="BR800" i="3"/>
  <c r="BI823" i="3"/>
  <c r="BR823" i="3"/>
  <c r="BI826" i="3"/>
  <c r="BR826" i="3"/>
  <c r="BI818" i="3"/>
  <c r="BR818" i="3"/>
  <c r="BI813" i="3"/>
  <c r="BR813" i="3"/>
  <c r="BR836" i="3"/>
  <c r="BI836" i="3"/>
  <c r="BI831" i="3"/>
  <c r="BR831" i="3"/>
  <c r="BR807" i="3"/>
  <c r="BI807" i="3"/>
  <c r="BI803" i="3"/>
  <c r="BR803" i="3"/>
  <c r="BI795" i="3"/>
  <c r="BR795" i="3"/>
  <c r="BR833" i="3"/>
  <c r="BI833" i="3"/>
  <c r="BR840" i="3"/>
  <c r="BI840" i="3"/>
  <c r="BI820" i="3"/>
  <c r="BR820" i="3"/>
  <c r="BR847" i="3"/>
  <c r="BI847" i="3"/>
  <c r="BR819" i="3"/>
  <c r="BI819" i="3"/>
  <c r="BI815" i="3"/>
  <c r="BR815" i="3"/>
  <c r="BI811" i="3"/>
  <c r="BR811" i="3"/>
  <c r="BI810" i="3"/>
  <c r="BR810" i="3"/>
  <c r="BR838" i="3"/>
  <c r="BI838" i="3"/>
  <c r="BR844" i="3"/>
  <c r="BI844" i="3"/>
  <c r="BR846" i="3"/>
  <c r="BI846" i="3"/>
  <c r="BI828" i="3"/>
  <c r="BR828" i="3"/>
  <c r="BJ825" i="3"/>
  <c r="BO825" i="3"/>
  <c r="BJ845" i="3"/>
  <c r="BO845" i="3"/>
  <c r="BO827" i="3"/>
  <c r="BJ827" i="3"/>
  <c r="BO848" i="3"/>
  <c r="BJ848" i="3"/>
  <c r="BO794" i="3"/>
  <c r="BJ794" i="3"/>
  <c r="BO832" i="3"/>
  <c r="BJ832" i="3"/>
  <c r="BJ843" i="3"/>
  <c r="BO843" i="3"/>
  <c r="BR843" i="3"/>
  <c r="BI843" i="3"/>
  <c r="BJ829" i="3"/>
  <c r="BO829" i="3"/>
  <c r="BR829" i="3"/>
  <c r="BI829" i="3"/>
  <c r="BJ839" i="3"/>
  <c r="BO839" i="3"/>
  <c r="BO801" i="3"/>
  <c r="BJ801" i="3"/>
  <c r="BO797" i="3"/>
  <c r="BJ797" i="3"/>
  <c r="BR797" i="3"/>
  <c r="BI797" i="3"/>
  <c r="BO808" i="3"/>
  <c r="BJ808" i="3"/>
  <c r="BO804" i="3"/>
  <c r="BJ804" i="3"/>
  <c r="BO800" i="3"/>
  <c r="BJ800" i="3"/>
  <c r="BJ796" i="3"/>
  <c r="BO796" i="3"/>
  <c r="BO823" i="3"/>
  <c r="BJ823" i="3"/>
  <c r="BO826" i="3"/>
  <c r="BJ826" i="3"/>
  <c r="BO822" i="3"/>
  <c r="BJ822" i="3"/>
  <c r="BR822" i="3"/>
  <c r="BI822" i="3"/>
  <c r="BO818" i="3"/>
  <c r="BJ818" i="3"/>
  <c r="BO813" i="3"/>
  <c r="BJ813" i="3"/>
  <c r="BO816" i="3"/>
  <c r="BJ816" i="3"/>
  <c r="BO812" i="3"/>
  <c r="BJ812" i="3"/>
  <c r="BJ817" i="3"/>
  <c r="BO817" i="3"/>
  <c r="BR817" i="3"/>
  <c r="BI817" i="3"/>
  <c r="BO836" i="3"/>
  <c r="BJ836" i="3"/>
  <c r="BO842" i="3"/>
  <c r="BJ842" i="3"/>
  <c r="BR842" i="3"/>
  <c r="BI842" i="3"/>
  <c r="BO831" i="3"/>
  <c r="BJ831" i="3"/>
  <c r="BO807" i="3"/>
  <c r="BJ807" i="3"/>
  <c r="BO803" i="3"/>
  <c r="BJ803" i="3"/>
  <c r="BJ799" i="3"/>
  <c r="BO799" i="3"/>
  <c r="BO795" i="3"/>
  <c r="BJ795" i="3"/>
  <c r="BO806" i="3"/>
  <c r="BJ806" i="3"/>
  <c r="BO802" i="3"/>
  <c r="BJ802" i="3"/>
  <c r="BR802" i="3"/>
  <c r="BI802" i="3"/>
  <c r="BO798" i="3"/>
  <c r="BJ798" i="3"/>
  <c r="BI798" i="3"/>
  <c r="BR798" i="3"/>
  <c r="BJ841" i="3"/>
  <c r="BO841" i="3"/>
  <c r="BR841" i="3"/>
  <c r="BI841" i="3"/>
  <c r="BJ837" i="3"/>
  <c r="BO837" i="3"/>
  <c r="BJ833" i="3"/>
  <c r="BO833" i="3"/>
  <c r="BO840" i="3"/>
  <c r="BJ840" i="3"/>
  <c r="BO809" i="3"/>
  <c r="BJ809" i="3"/>
  <c r="BO805" i="3"/>
  <c r="BJ805" i="3"/>
  <c r="BI805" i="3"/>
  <c r="BR805" i="3"/>
  <c r="BO834" i="3"/>
  <c r="BJ834" i="3"/>
  <c r="BO830" i="3"/>
  <c r="BJ830" i="3"/>
  <c r="BO824" i="3"/>
  <c r="BJ824" i="3"/>
  <c r="BO820" i="3"/>
  <c r="BJ820" i="3"/>
  <c r="BJ821" i="3"/>
  <c r="BO821" i="3"/>
  <c r="BJ847" i="3"/>
  <c r="BO847" i="3"/>
  <c r="BO835" i="3"/>
  <c r="BJ835" i="3"/>
  <c r="BO819" i="3"/>
  <c r="BJ819" i="3"/>
  <c r="BO815" i="3"/>
  <c r="BJ815" i="3"/>
  <c r="BO811" i="3"/>
  <c r="BJ811" i="3"/>
  <c r="BO814" i="3"/>
  <c r="BJ814" i="3"/>
  <c r="BI814" i="3"/>
  <c r="BR814" i="3"/>
  <c r="BO810" i="3"/>
  <c r="BJ810" i="3"/>
  <c r="BO838" i="3"/>
  <c r="BJ838" i="3"/>
  <c r="BO844" i="3"/>
  <c r="BJ844" i="3"/>
  <c r="BO846" i="3"/>
  <c r="BJ846" i="3"/>
  <c r="BO828" i="3"/>
  <c r="BJ828" i="3"/>
  <c r="AD900" i="3"/>
  <c r="P900" i="3"/>
  <c r="AD884" i="3"/>
  <c r="P884" i="3"/>
  <c r="AD894" i="3"/>
  <c r="P894" i="3"/>
  <c r="P852" i="3"/>
  <c r="AD852" i="3"/>
  <c r="P863" i="3"/>
  <c r="AD863" i="3"/>
  <c r="P859" i="3"/>
  <c r="AD859" i="3"/>
  <c r="AD881" i="3"/>
  <c r="P881" i="3"/>
  <c r="AD868" i="3"/>
  <c r="P868" i="3"/>
  <c r="AD897" i="3"/>
  <c r="P897" i="3"/>
  <c r="P886" i="3"/>
  <c r="AD886" i="3"/>
  <c r="AD858" i="3"/>
  <c r="P858" i="3"/>
  <c r="AD854" i="3"/>
  <c r="P854" i="3"/>
  <c r="P853" i="3"/>
  <c r="AD853" i="3"/>
  <c r="P896" i="3"/>
  <c r="AD896" i="3"/>
  <c r="AD892" i="3"/>
  <c r="P892" i="3"/>
  <c r="AD888" i="3"/>
  <c r="P888" i="3"/>
  <c r="P860" i="3"/>
  <c r="AD860" i="3"/>
  <c r="AD889" i="3"/>
  <c r="P889" i="3"/>
  <c r="P879" i="3"/>
  <c r="AD879" i="3"/>
  <c r="P875" i="3"/>
  <c r="AD875" i="3"/>
  <c r="P876" i="3"/>
  <c r="AD876" i="3"/>
  <c r="P902" i="3"/>
  <c r="AD902" i="3"/>
  <c r="AD874" i="3"/>
  <c r="P874" i="3"/>
  <c r="AD870" i="3"/>
  <c r="P870" i="3"/>
  <c r="P869" i="3"/>
  <c r="AD869" i="3"/>
  <c r="P865" i="3"/>
  <c r="AD865" i="3"/>
  <c r="P899" i="3"/>
  <c r="AD899" i="3"/>
  <c r="AG880" i="3"/>
  <c r="S880" i="3"/>
  <c r="AH880" i="3"/>
  <c r="T880" i="3"/>
  <c r="BE880" i="3"/>
  <c r="AD880" i="3"/>
  <c r="S900" i="3"/>
  <c r="AG900" i="3"/>
  <c r="AH900" i="3"/>
  <c r="T900" i="3"/>
  <c r="BE900" i="3"/>
  <c r="AG882" i="3"/>
  <c r="S882" i="3"/>
  <c r="AH882" i="3"/>
  <c r="T882" i="3"/>
  <c r="BE882" i="3"/>
  <c r="P882" i="3"/>
  <c r="S903" i="3"/>
  <c r="AG903" i="3"/>
  <c r="T903" i="3"/>
  <c r="AH903" i="3"/>
  <c r="BE903" i="3"/>
  <c r="AD903" i="3"/>
  <c r="S849" i="3"/>
  <c r="AG849" i="3"/>
  <c r="T849" i="3"/>
  <c r="AH849" i="3"/>
  <c r="P849" i="3"/>
  <c r="BE849" i="3"/>
  <c r="S887" i="3"/>
  <c r="AG887" i="3"/>
  <c r="AH887" i="3"/>
  <c r="T887" i="3"/>
  <c r="BE887" i="3"/>
  <c r="P887" i="3"/>
  <c r="AG898" i="3"/>
  <c r="S898" i="3"/>
  <c r="T898" i="3"/>
  <c r="AH898" i="3"/>
  <c r="BE898" i="3"/>
  <c r="P898" i="3"/>
  <c r="AG884" i="3"/>
  <c r="S884" i="3"/>
  <c r="AH884" i="3"/>
  <c r="T884" i="3"/>
  <c r="BE884" i="3"/>
  <c r="S894" i="3"/>
  <c r="AG894" i="3"/>
  <c r="T894" i="3"/>
  <c r="AH894" i="3"/>
  <c r="BE894" i="3"/>
  <c r="V856" i="3"/>
  <c r="AJ856" i="3"/>
  <c r="BX856" i="3" s="1"/>
  <c r="S856" i="3"/>
  <c r="AG856" i="3"/>
  <c r="AH856" i="3"/>
  <c r="T856" i="3"/>
  <c r="BE856" i="3"/>
  <c r="AD856" i="3"/>
  <c r="S852" i="3"/>
  <c r="AG852" i="3"/>
  <c r="T852" i="3"/>
  <c r="AH852" i="3"/>
  <c r="BE852" i="3"/>
  <c r="S863" i="3"/>
  <c r="AG863" i="3"/>
  <c r="AH863" i="3"/>
  <c r="T863" i="3"/>
  <c r="BE863" i="3"/>
  <c r="AG859" i="3"/>
  <c r="S859" i="3"/>
  <c r="T859" i="3"/>
  <c r="AH859" i="3"/>
  <c r="BE859" i="3"/>
  <c r="S855" i="3"/>
  <c r="AG855" i="3"/>
  <c r="T855" i="3"/>
  <c r="AH855" i="3"/>
  <c r="BE855" i="3"/>
  <c r="AD855" i="3"/>
  <c r="S851" i="3"/>
  <c r="AG851" i="3"/>
  <c r="T851" i="3"/>
  <c r="AH851" i="3"/>
  <c r="BE851" i="3"/>
  <c r="P851" i="3"/>
  <c r="AG878" i="3"/>
  <c r="S878" i="3"/>
  <c r="T878" i="3"/>
  <c r="AH878" i="3"/>
  <c r="BE878" i="3"/>
  <c r="P878" i="3"/>
  <c r="V881" i="3"/>
  <c r="AG881" i="3"/>
  <c r="S881" i="3"/>
  <c r="T881" i="3"/>
  <c r="AH881" i="3"/>
  <c r="BE881" i="3"/>
  <c r="AG877" i="3"/>
  <c r="S877" i="3"/>
  <c r="T877" i="3"/>
  <c r="AH877" i="3"/>
  <c r="BE877" i="3"/>
  <c r="P877" i="3"/>
  <c r="AJ873" i="3"/>
  <c r="BX873" i="3" s="1"/>
  <c r="S873" i="3"/>
  <c r="AG873" i="3"/>
  <c r="T873" i="3"/>
  <c r="AH873" i="3"/>
  <c r="BE873" i="3"/>
  <c r="P873" i="3"/>
  <c r="AG868" i="3"/>
  <c r="S868" i="3"/>
  <c r="AH868" i="3"/>
  <c r="T868" i="3"/>
  <c r="BE868" i="3"/>
  <c r="V871" i="3"/>
  <c r="S871" i="3"/>
  <c r="AG871" i="3"/>
  <c r="T871" i="3"/>
  <c r="AH871" i="3"/>
  <c r="BE871" i="3"/>
  <c r="AD871" i="3"/>
  <c r="AG867" i="3"/>
  <c r="S867" i="3"/>
  <c r="T867" i="3"/>
  <c r="AH867" i="3"/>
  <c r="BE867" i="3"/>
  <c r="P867" i="3"/>
  <c r="S872" i="3"/>
  <c r="AG872" i="3"/>
  <c r="T872" i="3"/>
  <c r="AH872" i="3"/>
  <c r="BE872" i="3"/>
  <c r="AD872" i="3"/>
  <c r="S891" i="3"/>
  <c r="AG891" i="3"/>
  <c r="AH891" i="3"/>
  <c r="T891" i="3"/>
  <c r="BE891" i="3"/>
  <c r="AD891" i="3"/>
  <c r="AG897" i="3"/>
  <c r="S897" i="3"/>
  <c r="AH897" i="3"/>
  <c r="T897" i="3"/>
  <c r="BE897" i="3"/>
  <c r="AG886" i="3"/>
  <c r="S886" i="3"/>
  <c r="AH886" i="3"/>
  <c r="T886" i="3"/>
  <c r="BE886" i="3"/>
  <c r="AG862" i="3"/>
  <c r="S862" i="3"/>
  <c r="AH862" i="3"/>
  <c r="T862" i="3"/>
  <c r="BE862" i="3"/>
  <c r="AD862" i="3"/>
  <c r="V858" i="3"/>
  <c r="AJ858" i="3"/>
  <c r="BX858" i="3" s="1"/>
  <c r="AG858" i="3"/>
  <c r="S858" i="3"/>
  <c r="T858" i="3"/>
  <c r="AH858" i="3"/>
  <c r="BE858" i="3"/>
  <c r="AG854" i="3"/>
  <c r="S854" i="3"/>
  <c r="AH854" i="3"/>
  <c r="T854" i="3"/>
  <c r="BE854" i="3"/>
  <c r="AG850" i="3"/>
  <c r="S850" i="3"/>
  <c r="AH850" i="3"/>
  <c r="T850" i="3"/>
  <c r="BE850" i="3"/>
  <c r="P850" i="3"/>
  <c r="S861" i="3"/>
  <c r="AG861" i="3"/>
  <c r="T861" i="3"/>
  <c r="AH861" i="3"/>
  <c r="BE861" i="3"/>
  <c r="AD861" i="3"/>
  <c r="AG857" i="3"/>
  <c r="S857" i="3"/>
  <c r="T857" i="3"/>
  <c r="AH857" i="3"/>
  <c r="BE857" i="3"/>
  <c r="P857" i="3"/>
  <c r="S853" i="3"/>
  <c r="AG853" i="3"/>
  <c r="AH853" i="3"/>
  <c r="T853" i="3"/>
  <c r="BE853" i="3"/>
  <c r="S896" i="3"/>
  <c r="AG896" i="3"/>
  <c r="AH896" i="3"/>
  <c r="BE896" i="3"/>
  <c r="T896" i="3"/>
  <c r="AJ892" i="3"/>
  <c r="BX892" i="3" s="1"/>
  <c r="V892" i="3"/>
  <c r="S892" i="3"/>
  <c r="AG892" i="3"/>
  <c r="T892" i="3"/>
  <c r="AH892" i="3"/>
  <c r="BE892" i="3"/>
  <c r="AG888" i="3"/>
  <c r="S888" i="3"/>
  <c r="T888" i="3"/>
  <c r="AH888" i="3"/>
  <c r="BE888" i="3"/>
  <c r="AG895" i="3"/>
  <c r="S895" i="3"/>
  <c r="AH895" i="3"/>
  <c r="BE895" i="3"/>
  <c r="T895" i="3"/>
  <c r="AD895" i="3"/>
  <c r="S864" i="3"/>
  <c r="AG864" i="3"/>
  <c r="T864" i="3"/>
  <c r="AH864" i="3"/>
  <c r="BE864" i="3"/>
  <c r="P864" i="3"/>
  <c r="S860" i="3"/>
  <c r="AG860" i="3"/>
  <c r="T860" i="3"/>
  <c r="AH860" i="3"/>
  <c r="BE860" i="3"/>
  <c r="AG889" i="3"/>
  <c r="S889" i="3"/>
  <c r="AH889" i="3"/>
  <c r="T889" i="3"/>
  <c r="BE889" i="3"/>
  <c r="S885" i="3"/>
  <c r="AG885" i="3"/>
  <c r="T885" i="3"/>
  <c r="AH885" i="3"/>
  <c r="BE885" i="3"/>
  <c r="AD885" i="3"/>
  <c r="AG879" i="3"/>
  <c r="S879" i="3"/>
  <c r="T879" i="3"/>
  <c r="AH879" i="3"/>
  <c r="BE879" i="3"/>
  <c r="S875" i="3"/>
  <c r="AG875" i="3"/>
  <c r="T875" i="3"/>
  <c r="AH875" i="3"/>
  <c r="BE875" i="3"/>
  <c r="S876" i="3"/>
  <c r="AG876" i="3"/>
  <c r="AH876" i="3"/>
  <c r="BE876" i="3"/>
  <c r="T876" i="3"/>
  <c r="S902" i="3"/>
  <c r="AG902" i="3"/>
  <c r="T902" i="3"/>
  <c r="AH902" i="3"/>
  <c r="BE902" i="3"/>
  <c r="V890" i="3"/>
  <c r="AJ890" i="3"/>
  <c r="BX890" i="3" s="1"/>
  <c r="S890" i="3"/>
  <c r="AG890" i="3"/>
  <c r="T890" i="3"/>
  <c r="AH890" i="3"/>
  <c r="BE890" i="3"/>
  <c r="AD890" i="3"/>
  <c r="AG874" i="3"/>
  <c r="S874" i="3"/>
  <c r="T874" i="3"/>
  <c r="AH874" i="3"/>
  <c r="BE874" i="3"/>
  <c r="S870" i="3"/>
  <c r="AG870" i="3"/>
  <c r="AH870" i="3"/>
  <c r="T870" i="3"/>
  <c r="BE870" i="3"/>
  <c r="AG866" i="3"/>
  <c r="S866" i="3"/>
  <c r="AH866" i="3"/>
  <c r="T866" i="3"/>
  <c r="P866" i="3"/>
  <c r="BE866" i="3"/>
  <c r="S869" i="3"/>
  <c r="AG869" i="3"/>
  <c r="AH869" i="3"/>
  <c r="T869" i="3"/>
  <c r="BE869" i="3"/>
  <c r="S865" i="3"/>
  <c r="AG865" i="3"/>
  <c r="T865" i="3"/>
  <c r="AH865" i="3"/>
  <c r="BE865" i="3"/>
  <c r="AG893" i="3"/>
  <c r="S893" i="3"/>
  <c r="AH893" i="3"/>
  <c r="T893" i="3"/>
  <c r="BE893" i="3"/>
  <c r="P893" i="3"/>
  <c r="S899" i="3"/>
  <c r="AG899" i="3"/>
  <c r="T899" i="3"/>
  <c r="AH899" i="3"/>
  <c r="BE899" i="3"/>
  <c r="AG901" i="3"/>
  <c r="S901" i="3"/>
  <c r="AH901" i="3"/>
  <c r="T901" i="3"/>
  <c r="BE901" i="3"/>
  <c r="AD901" i="3"/>
  <c r="S883" i="3"/>
  <c r="AG883" i="3"/>
  <c r="T883" i="3"/>
  <c r="AH883" i="3"/>
  <c r="P883" i="3"/>
  <c r="BE883" i="3"/>
  <c r="AK880" i="3"/>
  <c r="W880" i="3"/>
  <c r="X880" i="3"/>
  <c r="AL880" i="3"/>
  <c r="BZ880" i="3" s="1"/>
  <c r="AJ880" i="3"/>
  <c r="BX880" i="3" s="1"/>
  <c r="V880" i="3"/>
  <c r="AK900" i="3"/>
  <c r="W900" i="3"/>
  <c r="AL900" i="3"/>
  <c r="BZ900" i="3" s="1"/>
  <c r="X900" i="3"/>
  <c r="V900" i="3"/>
  <c r="AJ900" i="3"/>
  <c r="BX900" i="3" s="1"/>
  <c r="AK882" i="3"/>
  <c r="W882" i="3"/>
  <c r="AL882" i="3"/>
  <c r="BZ882" i="3" s="1"/>
  <c r="X882" i="3"/>
  <c r="V882" i="3"/>
  <c r="AJ882" i="3"/>
  <c r="BX882" i="3" s="1"/>
  <c r="W903" i="3"/>
  <c r="AK903" i="3"/>
  <c r="X903" i="3"/>
  <c r="AL903" i="3"/>
  <c r="BZ903" i="3" s="1"/>
  <c r="AJ903" i="3"/>
  <c r="BX903" i="3" s="1"/>
  <c r="V903" i="3"/>
  <c r="W849" i="3"/>
  <c r="AK849" i="3"/>
  <c r="AL849" i="3"/>
  <c r="BZ849" i="3" s="1"/>
  <c r="X849" i="3"/>
  <c r="V849" i="3"/>
  <c r="AJ849" i="3"/>
  <c r="BX849" i="3" s="1"/>
  <c r="W887" i="3"/>
  <c r="AK887" i="3"/>
  <c r="AL887" i="3"/>
  <c r="BZ887" i="3" s="1"/>
  <c r="X887" i="3"/>
  <c r="V887" i="3"/>
  <c r="AJ887" i="3"/>
  <c r="BX887" i="3" s="1"/>
  <c r="AK898" i="3"/>
  <c r="W898" i="3"/>
  <c r="X898" i="3"/>
  <c r="AL898" i="3"/>
  <c r="BZ898" i="3" s="1"/>
  <c r="AJ898" i="3"/>
  <c r="BX898" i="3" s="1"/>
  <c r="V898" i="3"/>
  <c r="AK884" i="3"/>
  <c r="W884" i="3"/>
  <c r="AL884" i="3"/>
  <c r="BZ884" i="3" s="1"/>
  <c r="X884" i="3"/>
  <c r="V884" i="3"/>
  <c r="AJ884" i="3"/>
  <c r="BX884" i="3" s="1"/>
  <c r="AK894" i="3"/>
  <c r="W894" i="3"/>
  <c r="AL894" i="3"/>
  <c r="BZ894" i="3" s="1"/>
  <c r="X894" i="3"/>
  <c r="AJ894" i="3"/>
  <c r="BX894" i="3" s="1"/>
  <c r="V894" i="3"/>
  <c r="W856" i="3"/>
  <c r="AK856" i="3"/>
  <c r="AL856" i="3"/>
  <c r="BZ856" i="3" s="1"/>
  <c r="X856" i="3"/>
  <c r="W852" i="3"/>
  <c r="AK852" i="3"/>
  <c r="X852" i="3"/>
  <c r="AL852" i="3"/>
  <c r="BZ852" i="3" s="1"/>
  <c r="AJ852" i="3"/>
  <c r="BX852" i="3" s="1"/>
  <c r="V852" i="3"/>
  <c r="W863" i="3"/>
  <c r="AK863" i="3"/>
  <c r="AL863" i="3"/>
  <c r="BZ863" i="3" s="1"/>
  <c r="X863" i="3"/>
  <c r="AJ863" i="3"/>
  <c r="BX863" i="3" s="1"/>
  <c r="V863" i="3"/>
  <c r="W859" i="3"/>
  <c r="AK859" i="3"/>
  <c r="X859" i="3"/>
  <c r="AJ859" i="3"/>
  <c r="BX859" i="3" s="1"/>
  <c r="AL859" i="3"/>
  <c r="BZ859" i="3" s="1"/>
  <c r="V859" i="3"/>
  <c r="W855" i="3"/>
  <c r="AK855" i="3"/>
  <c r="X855" i="3"/>
  <c r="AL855" i="3"/>
  <c r="BZ855" i="3" s="1"/>
  <c r="AJ855" i="3"/>
  <c r="BX855" i="3" s="1"/>
  <c r="V855" i="3"/>
  <c r="W851" i="3"/>
  <c r="AK851" i="3"/>
  <c r="X851" i="3"/>
  <c r="AL851" i="3"/>
  <c r="BZ851" i="3" s="1"/>
  <c r="V851" i="3"/>
  <c r="AJ851" i="3"/>
  <c r="BX851" i="3" s="1"/>
  <c r="W878" i="3"/>
  <c r="AK878" i="3"/>
  <c r="X878" i="3"/>
  <c r="AL878" i="3"/>
  <c r="BZ878" i="3" s="1"/>
  <c r="V878" i="3"/>
  <c r="AJ878" i="3"/>
  <c r="BX878" i="3" s="1"/>
  <c r="W881" i="3"/>
  <c r="AK881" i="3"/>
  <c r="X881" i="3"/>
  <c r="AL881" i="3"/>
  <c r="BZ881" i="3" s="1"/>
  <c r="AJ881" i="3"/>
  <c r="BX881" i="3" s="1"/>
  <c r="AK877" i="3"/>
  <c r="W877" i="3"/>
  <c r="AL877" i="3"/>
  <c r="BZ877" i="3" s="1"/>
  <c r="X877" i="3"/>
  <c r="V877" i="3"/>
  <c r="AJ877" i="3"/>
  <c r="BX877" i="3" s="1"/>
  <c r="W873" i="3"/>
  <c r="AK873" i="3"/>
  <c r="X873" i="3"/>
  <c r="AL873" i="3"/>
  <c r="BZ873" i="3" s="1"/>
  <c r="V873" i="3"/>
  <c r="AK868" i="3"/>
  <c r="W868" i="3"/>
  <c r="X868" i="3"/>
  <c r="AL868" i="3"/>
  <c r="BZ868" i="3" s="1"/>
  <c r="V868" i="3"/>
  <c r="AJ868" i="3"/>
  <c r="BX868" i="3" s="1"/>
  <c r="W871" i="3"/>
  <c r="AK871" i="3"/>
  <c r="X871" i="3"/>
  <c r="AL871" i="3"/>
  <c r="BZ871" i="3" s="1"/>
  <c r="AJ871" i="3"/>
  <c r="BX871" i="3" s="1"/>
  <c r="W867" i="3"/>
  <c r="AK867" i="3"/>
  <c r="X867" i="3"/>
  <c r="AL867" i="3"/>
  <c r="BZ867" i="3" s="1"/>
  <c r="V867" i="3"/>
  <c r="AJ867" i="3"/>
  <c r="BX867" i="3" s="1"/>
  <c r="W872" i="3"/>
  <c r="AK872" i="3"/>
  <c r="X872" i="3"/>
  <c r="AL872" i="3"/>
  <c r="BZ872" i="3" s="1"/>
  <c r="V872" i="3"/>
  <c r="AJ872" i="3"/>
  <c r="BX872" i="3" s="1"/>
  <c r="AK891" i="3"/>
  <c r="W891" i="3"/>
  <c r="AL891" i="3"/>
  <c r="BZ891" i="3" s="1"/>
  <c r="X891" i="3"/>
  <c r="AJ891" i="3"/>
  <c r="BX891" i="3" s="1"/>
  <c r="V891" i="3"/>
  <c r="AK897" i="3"/>
  <c r="W897" i="3"/>
  <c r="AL897" i="3"/>
  <c r="BZ897" i="3" s="1"/>
  <c r="X897" i="3"/>
  <c r="V897" i="3"/>
  <c r="AJ897" i="3"/>
  <c r="BX897" i="3" s="1"/>
  <c r="W886" i="3"/>
  <c r="AK886" i="3"/>
  <c r="X886" i="3"/>
  <c r="AL886" i="3"/>
  <c r="BZ886" i="3" s="1"/>
  <c r="V886" i="3"/>
  <c r="AJ886" i="3"/>
  <c r="BX886" i="3" s="1"/>
  <c r="AK862" i="3"/>
  <c r="W862" i="3"/>
  <c r="AL862" i="3"/>
  <c r="BZ862" i="3" s="1"/>
  <c r="X862" i="3"/>
  <c r="AJ862" i="3"/>
  <c r="BX862" i="3" s="1"/>
  <c r="V862" i="3"/>
  <c r="AK858" i="3"/>
  <c r="W858" i="3"/>
  <c r="AL858" i="3"/>
  <c r="BZ858" i="3" s="1"/>
  <c r="X858" i="3"/>
  <c r="AK854" i="3"/>
  <c r="W854" i="3"/>
  <c r="X854" i="3"/>
  <c r="AL854" i="3"/>
  <c r="BZ854" i="3" s="1"/>
  <c r="V854" i="3"/>
  <c r="AJ854" i="3"/>
  <c r="BX854" i="3" s="1"/>
  <c r="AK850" i="3"/>
  <c r="W850" i="3"/>
  <c r="AL850" i="3"/>
  <c r="BZ850" i="3" s="1"/>
  <c r="X850" i="3"/>
  <c r="V850" i="3"/>
  <c r="AJ850" i="3"/>
  <c r="BX850" i="3" s="1"/>
  <c r="W861" i="3"/>
  <c r="AK861" i="3"/>
  <c r="X861" i="3"/>
  <c r="AL861" i="3"/>
  <c r="BZ861" i="3" s="1"/>
  <c r="V861" i="3"/>
  <c r="AJ861" i="3"/>
  <c r="BX861" i="3" s="1"/>
  <c r="W857" i="3"/>
  <c r="AK857" i="3"/>
  <c r="X857" i="3"/>
  <c r="AL857" i="3"/>
  <c r="BZ857" i="3" s="1"/>
  <c r="V857" i="3"/>
  <c r="AJ857" i="3"/>
  <c r="BX857" i="3" s="1"/>
  <c r="W853" i="3"/>
  <c r="AK853" i="3"/>
  <c r="AL853" i="3"/>
  <c r="BZ853" i="3" s="1"/>
  <c r="X853" i="3"/>
  <c r="AJ853" i="3"/>
  <c r="BX853" i="3" s="1"/>
  <c r="V853" i="3"/>
  <c r="W896" i="3"/>
  <c r="AK896" i="3"/>
  <c r="X896" i="3"/>
  <c r="AL896" i="3"/>
  <c r="BZ896" i="3" s="1"/>
  <c r="AJ896" i="3"/>
  <c r="BX896" i="3" s="1"/>
  <c r="V896" i="3"/>
  <c r="W892" i="3"/>
  <c r="AK892" i="3"/>
  <c r="AL892" i="3"/>
  <c r="BZ892" i="3" s="1"/>
  <c r="X892" i="3"/>
  <c r="AK888" i="3"/>
  <c r="W888" i="3"/>
  <c r="X888" i="3"/>
  <c r="AL888" i="3"/>
  <c r="BZ888" i="3" s="1"/>
  <c r="V888" i="3"/>
  <c r="AJ888" i="3"/>
  <c r="BX888" i="3" s="1"/>
  <c r="AK895" i="3"/>
  <c r="W895" i="3"/>
  <c r="X895" i="3"/>
  <c r="AL895" i="3"/>
  <c r="BZ895" i="3" s="1"/>
  <c r="AJ895" i="3"/>
  <c r="BX895" i="3" s="1"/>
  <c r="V895" i="3"/>
  <c r="W864" i="3"/>
  <c r="AK864" i="3"/>
  <c r="AL864" i="3"/>
  <c r="BZ864" i="3" s="1"/>
  <c r="X864" i="3"/>
  <c r="V864" i="3"/>
  <c r="AJ864" i="3"/>
  <c r="BX864" i="3" s="1"/>
  <c r="AK860" i="3"/>
  <c r="W860" i="3"/>
  <c r="AL860" i="3"/>
  <c r="BZ860" i="3" s="1"/>
  <c r="X860" i="3"/>
  <c r="AJ860" i="3"/>
  <c r="BX860" i="3" s="1"/>
  <c r="V860" i="3"/>
  <c r="AK889" i="3"/>
  <c r="W889" i="3"/>
  <c r="X889" i="3"/>
  <c r="V889" i="3"/>
  <c r="AL889" i="3"/>
  <c r="BZ889" i="3" s="1"/>
  <c r="AJ889" i="3"/>
  <c r="BX889" i="3" s="1"/>
  <c r="W885" i="3"/>
  <c r="AK885" i="3"/>
  <c r="AL885" i="3"/>
  <c r="BZ885" i="3" s="1"/>
  <c r="X885" i="3"/>
  <c r="V885" i="3"/>
  <c r="AJ885" i="3"/>
  <c r="BX885" i="3" s="1"/>
  <c r="AK879" i="3"/>
  <c r="W879" i="3"/>
  <c r="AL879" i="3"/>
  <c r="BZ879" i="3" s="1"/>
  <c r="X879" i="3"/>
  <c r="V879" i="3"/>
  <c r="AJ879" i="3"/>
  <c r="BX879" i="3" s="1"/>
  <c r="W875" i="3"/>
  <c r="AK875" i="3"/>
  <c r="AL875" i="3"/>
  <c r="BZ875" i="3" s="1"/>
  <c r="X875" i="3"/>
  <c r="AJ875" i="3"/>
  <c r="BX875" i="3" s="1"/>
  <c r="V875" i="3"/>
  <c r="AK876" i="3"/>
  <c r="W876" i="3"/>
  <c r="AL876" i="3"/>
  <c r="BZ876" i="3" s="1"/>
  <c r="X876" i="3"/>
  <c r="AJ876" i="3"/>
  <c r="BX876" i="3" s="1"/>
  <c r="V876" i="3"/>
  <c r="W902" i="3"/>
  <c r="AK902" i="3"/>
  <c r="AL902" i="3"/>
  <c r="BZ902" i="3" s="1"/>
  <c r="X902" i="3"/>
  <c r="AJ902" i="3"/>
  <c r="BX902" i="3" s="1"/>
  <c r="V902" i="3"/>
  <c r="W890" i="3"/>
  <c r="AK890" i="3"/>
  <c r="X890" i="3"/>
  <c r="AL890" i="3"/>
  <c r="BZ890" i="3" s="1"/>
  <c r="AK874" i="3"/>
  <c r="W874" i="3"/>
  <c r="X874" i="3"/>
  <c r="AL874" i="3"/>
  <c r="BZ874" i="3" s="1"/>
  <c r="V874" i="3"/>
  <c r="AJ874" i="3"/>
  <c r="BX874" i="3" s="1"/>
  <c r="AK870" i="3"/>
  <c r="W870" i="3"/>
  <c r="AL870" i="3"/>
  <c r="BZ870" i="3" s="1"/>
  <c r="X870" i="3"/>
  <c r="V870" i="3"/>
  <c r="AJ870" i="3"/>
  <c r="BX870" i="3" s="1"/>
  <c r="AK866" i="3"/>
  <c r="W866" i="3"/>
  <c r="AL866" i="3"/>
  <c r="BZ866" i="3" s="1"/>
  <c r="X866" i="3"/>
  <c r="V866" i="3"/>
  <c r="AJ866" i="3"/>
  <c r="BX866" i="3" s="1"/>
  <c r="W869" i="3"/>
  <c r="AK869" i="3"/>
  <c r="X869" i="3"/>
  <c r="AL869" i="3"/>
  <c r="BZ869" i="3" s="1"/>
  <c r="AJ869" i="3"/>
  <c r="BX869" i="3" s="1"/>
  <c r="V869" i="3"/>
  <c r="W865" i="3"/>
  <c r="AK865" i="3"/>
  <c r="AL865" i="3"/>
  <c r="BZ865" i="3" s="1"/>
  <c r="AJ865" i="3"/>
  <c r="BX865" i="3" s="1"/>
  <c r="X865" i="3"/>
  <c r="V865" i="3"/>
  <c r="AK893" i="3"/>
  <c r="W893" i="3"/>
  <c r="AL893" i="3"/>
  <c r="BZ893" i="3" s="1"/>
  <c r="X893" i="3"/>
  <c r="AJ893" i="3"/>
  <c r="BX893" i="3" s="1"/>
  <c r="V893" i="3"/>
  <c r="AK899" i="3"/>
  <c r="W899" i="3"/>
  <c r="AL899" i="3"/>
  <c r="BZ899" i="3" s="1"/>
  <c r="X899" i="3"/>
  <c r="AJ899" i="3"/>
  <c r="BX899" i="3" s="1"/>
  <c r="V899" i="3"/>
  <c r="AK901" i="3"/>
  <c r="W901" i="3"/>
  <c r="X901" i="3"/>
  <c r="AL901" i="3"/>
  <c r="BZ901" i="3" s="1"/>
  <c r="AJ901" i="3"/>
  <c r="BX901" i="3" s="1"/>
  <c r="V901" i="3"/>
  <c r="W883" i="3"/>
  <c r="AK883" i="3"/>
  <c r="X883" i="3"/>
  <c r="AL883" i="3"/>
  <c r="BZ883" i="3" s="1"/>
  <c r="V883" i="3"/>
  <c r="AJ883" i="3"/>
  <c r="BX883" i="3" s="1"/>
  <c r="U880" i="3"/>
  <c r="AI880" i="3"/>
  <c r="BW880" i="3" s="1"/>
  <c r="U900" i="3"/>
  <c r="AI900" i="3"/>
  <c r="BW900" i="3" s="1"/>
  <c r="U882" i="3"/>
  <c r="AI882" i="3"/>
  <c r="BW882" i="3" s="1"/>
  <c r="AI903" i="3"/>
  <c r="BW903" i="3" s="1"/>
  <c r="U903" i="3"/>
  <c r="AI849" i="3"/>
  <c r="BW849" i="3" s="1"/>
  <c r="U849" i="3"/>
  <c r="AI887" i="3"/>
  <c r="BW887" i="3" s="1"/>
  <c r="U887" i="3"/>
  <c r="AI898" i="3"/>
  <c r="BW898" i="3" s="1"/>
  <c r="U898" i="3"/>
  <c r="AI884" i="3"/>
  <c r="BW884" i="3" s="1"/>
  <c r="U884" i="3"/>
  <c r="AB894" i="3"/>
  <c r="BP894" i="3" s="1"/>
  <c r="AI894" i="3"/>
  <c r="BW894" i="3" s="1"/>
  <c r="U894" i="3"/>
  <c r="U856" i="3"/>
  <c r="AI856" i="3"/>
  <c r="BW856" i="3" s="1"/>
  <c r="U852" i="3"/>
  <c r="AI852" i="3"/>
  <c r="BW852" i="3" s="1"/>
  <c r="AI863" i="3"/>
  <c r="BW863" i="3" s="1"/>
  <c r="U863" i="3"/>
  <c r="AB859" i="3"/>
  <c r="BP859" i="3" s="1"/>
  <c r="N859" i="3"/>
  <c r="AI859" i="3"/>
  <c r="BW859" i="3" s="1"/>
  <c r="U859" i="3"/>
  <c r="AI855" i="3"/>
  <c r="BW855" i="3" s="1"/>
  <c r="U855" i="3"/>
  <c r="AI851" i="3"/>
  <c r="BW851" i="3" s="1"/>
  <c r="U851" i="3"/>
  <c r="AI878" i="3"/>
  <c r="BW878" i="3" s="1"/>
  <c r="U878" i="3"/>
  <c r="AI881" i="3"/>
  <c r="BW881" i="3" s="1"/>
  <c r="U881" i="3"/>
  <c r="U877" i="3"/>
  <c r="AI877" i="3"/>
  <c r="BW877" i="3" s="1"/>
  <c r="AI873" i="3"/>
  <c r="BW873" i="3" s="1"/>
  <c r="U873" i="3"/>
  <c r="AI868" i="3"/>
  <c r="BW868" i="3" s="1"/>
  <c r="U868" i="3"/>
  <c r="AI871" i="3"/>
  <c r="BW871" i="3" s="1"/>
  <c r="U871" i="3"/>
  <c r="AI867" i="3"/>
  <c r="BW867" i="3" s="1"/>
  <c r="U867" i="3"/>
  <c r="U872" i="3"/>
  <c r="AI872" i="3"/>
  <c r="BW872" i="3" s="1"/>
  <c r="AB891" i="3"/>
  <c r="BP891" i="3" s="1"/>
  <c r="U891" i="3"/>
  <c r="AI891" i="3"/>
  <c r="BW891" i="3" s="1"/>
  <c r="AI897" i="3"/>
  <c r="BW897" i="3" s="1"/>
  <c r="U897" i="3"/>
  <c r="U886" i="3"/>
  <c r="AI886" i="3"/>
  <c r="BW886" i="3" s="1"/>
  <c r="U862" i="3"/>
  <c r="AI862" i="3"/>
  <c r="BW862" i="3" s="1"/>
  <c r="U858" i="3"/>
  <c r="AI858" i="3"/>
  <c r="BW858" i="3" s="1"/>
  <c r="U854" i="3"/>
  <c r="AI854" i="3"/>
  <c r="BW854" i="3" s="1"/>
  <c r="U850" i="3"/>
  <c r="AI850" i="3"/>
  <c r="BW850" i="3" s="1"/>
  <c r="U861" i="3"/>
  <c r="AI861" i="3"/>
  <c r="BW861" i="3" s="1"/>
  <c r="AI857" i="3"/>
  <c r="BW857" i="3" s="1"/>
  <c r="U857" i="3"/>
  <c r="AI853" i="3"/>
  <c r="BW853" i="3" s="1"/>
  <c r="U853" i="3"/>
  <c r="AI896" i="3"/>
  <c r="BW896" i="3" s="1"/>
  <c r="U896" i="3"/>
  <c r="AB892" i="3"/>
  <c r="BP892" i="3" s="1"/>
  <c r="U892" i="3"/>
  <c r="AI892" i="3"/>
  <c r="BW892" i="3" s="1"/>
  <c r="U888" i="3"/>
  <c r="AI888" i="3"/>
  <c r="BW888" i="3" s="1"/>
  <c r="U895" i="3"/>
  <c r="AI895" i="3"/>
  <c r="BW895" i="3" s="1"/>
  <c r="AB864" i="3"/>
  <c r="BP864" i="3" s="1"/>
  <c r="AI864" i="3"/>
  <c r="BW864" i="3" s="1"/>
  <c r="U864" i="3"/>
  <c r="N860" i="3"/>
  <c r="AI860" i="3"/>
  <c r="BW860" i="3" s="1"/>
  <c r="U860" i="3"/>
  <c r="U889" i="3"/>
  <c r="AI889" i="3"/>
  <c r="BW889" i="3" s="1"/>
  <c r="U885" i="3"/>
  <c r="AI885" i="3"/>
  <c r="BW885" i="3" s="1"/>
  <c r="U879" i="3"/>
  <c r="AI879" i="3"/>
  <c r="BW879" i="3" s="1"/>
  <c r="AI875" i="3"/>
  <c r="BW875" i="3" s="1"/>
  <c r="U875" i="3"/>
  <c r="AI876" i="3"/>
  <c r="BW876" i="3" s="1"/>
  <c r="U876" i="3"/>
  <c r="U902" i="3"/>
  <c r="AI902" i="3"/>
  <c r="BW902" i="3" s="1"/>
  <c r="AB890" i="3"/>
  <c r="BP890" i="3" s="1"/>
  <c r="AI890" i="3"/>
  <c r="BW890" i="3" s="1"/>
  <c r="U890" i="3"/>
  <c r="AB874" i="3"/>
  <c r="BP874" i="3" s="1"/>
  <c r="N874" i="3"/>
  <c r="U874" i="3"/>
  <c r="AI874" i="3"/>
  <c r="BW874" i="3" s="1"/>
  <c r="U870" i="3"/>
  <c r="AI870" i="3"/>
  <c r="BW870" i="3" s="1"/>
  <c r="U866" i="3"/>
  <c r="AI866" i="3"/>
  <c r="BW866" i="3" s="1"/>
  <c r="AI869" i="3"/>
  <c r="BW869" i="3" s="1"/>
  <c r="U869" i="3"/>
  <c r="AI865" i="3"/>
  <c r="BW865" i="3" s="1"/>
  <c r="U865" i="3"/>
  <c r="AI893" i="3"/>
  <c r="BW893" i="3" s="1"/>
  <c r="U893" i="3"/>
  <c r="AI899" i="3"/>
  <c r="BW899" i="3" s="1"/>
  <c r="U899" i="3"/>
  <c r="U901" i="3"/>
  <c r="AI901" i="3"/>
  <c r="BW901" i="3" s="1"/>
  <c r="AI883" i="3"/>
  <c r="BW883" i="3" s="1"/>
  <c r="U883" i="3"/>
  <c r="Z880" i="3"/>
  <c r="L880" i="3"/>
  <c r="N880" i="3"/>
  <c r="AB880" i="3"/>
  <c r="BP880" i="3" s="1"/>
  <c r="L900" i="3"/>
  <c r="BB900" i="3" s="1"/>
  <c r="Z900" i="3"/>
  <c r="N900" i="3"/>
  <c r="AB900" i="3"/>
  <c r="BP900" i="3" s="1"/>
  <c r="L882" i="3"/>
  <c r="BB882" i="3" s="1"/>
  <c r="Z882" i="3"/>
  <c r="AB882" i="3"/>
  <c r="BP882" i="3" s="1"/>
  <c r="N882" i="3"/>
  <c r="Z903" i="3"/>
  <c r="L903" i="3"/>
  <c r="N903" i="3"/>
  <c r="AB903" i="3"/>
  <c r="BP903" i="3" s="1"/>
  <c r="L849" i="3"/>
  <c r="Z849" i="3"/>
  <c r="AB849" i="3"/>
  <c r="BP849" i="3" s="1"/>
  <c r="N849" i="3"/>
  <c r="L887" i="3"/>
  <c r="BB887" i="3" s="1"/>
  <c r="Z887" i="3"/>
  <c r="N887" i="3"/>
  <c r="AB887" i="3"/>
  <c r="BP887" i="3" s="1"/>
  <c r="L898" i="3"/>
  <c r="Z898" i="3"/>
  <c r="AB898" i="3"/>
  <c r="BP898" i="3" s="1"/>
  <c r="N898" i="3"/>
  <c r="L884" i="3"/>
  <c r="Z884" i="3"/>
  <c r="N884" i="3"/>
  <c r="AB884" i="3"/>
  <c r="BP884" i="3" s="1"/>
  <c r="Z894" i="3"/>
  <c r="L894" i="3"/>
  <c r="BB894" i="3" s="1"/>
  <c r="N894" i="3"/>
  <c r="Z856" i="3"/>
  <c r="L856" i="3"/>
  <c r="BB856" i="3" s="1"/>
  <c r="N856" i="3"/>
  <c r="AB856" i="3"/>
  <c r="BP856" i="3" s="1"/>
  <c r="Z852" i="3"/>
  <c r="L852" i="3"/>
  <c r="AB852" i="3"/>
  <c r="BP852" i="3" s="1"/>
  <c r="N852" i="3"/>
  <c r="L863" i="3"/>
  <c r="BB863" i="3" s="1"/>
  <c r="Z863" i="3"/>
  <c r="AB863" i="3"/>
  <c r="BP863" i="3" s="1"/>
  <c r="N863" i="3"/>
  <c r="Z859" i="3"/>
  <c r="L859" i="3"/>
  <c r="BB859" i="3" s="1"/>
  <c r="Z855" i="3"/>
  <c r="L855" i="3"/>
  <c r="BB855" i="3" s="1"/>
  <c r="N855" i="3"/>
  <c r="AB855" i="3"/>
  <c r="BP855" i="3" s="1"/>
  <c r="Z851" i="3"/>
  <c r="L851" i="3"/>
  <c r="BB851" i="3" s="1"/>
  <c r="AB851" i="3"/>
  <c r="BP851" i="3" s="1"/>
  <c r="N851" i="3"/>
  <c r="Z878" i="3"/>
  <c r="L878" i="3"/>
  <c r="BB878" i="3" s="1"/>
  <c r="AB878" i="3"/>
  <c r="BP878" i="3" s="1"/>
  <c r="N878" i="3"/>
  <c r="Z881" i="3"/>
  <c r="L881" i="3"/>
  <c r="AB881" i="3"/>
  <c r="BP881" i="3" s="1"/>
  <c r="N881" i="3"/>
  <c r="L877" i="3"/>
  <c r="Z877" i="3"/>
  <c r="AB877" i="3"/>
  <c r="BP877" i="3" s="1"/>
  <c r="N877" i="3"/>
  <c r="Z873" i="3"/>
  <c r="L873" i="3"/>
  <c r="AB873" i="3"/>
  <c r="BP873" i="3" s="1"/>
  <c r="N873" i="3"/>
  <c r="L868" i="3"/>
  <c r="BB868" i="3" s="1"/>
  <c r="Z868" i="3"/>
  <c r="AB868" i="3"/>
  <c r="BP868" i="3" s="1"/>
  <c r="N868" i="3"/>
  <c r="Z871" i="3"/>
  <c r="L871" i="3"/>
  <c r="BB871" i="3" s="1"/>
  <c r="N871" i="3"/>
  <c r="AB871" i="3"/>
  <c r="BP871" i="3" s="1"/>
  <c r="Z867" i="3"/>
  <c r="L867" i="3"/>
  <c r="BB867" i="3" s="1"/>
  <c r="AB867" i="3"/>
  <c r="BP867" i="3" s="1"/>
  <c r="N867" i="3"/>
  <c r="Z872" i="3"/>
  <c r="L872" i="3"/>
  <c r="BB872" i="3" s="1"/>
  <c r="N872" i="3"/>
  <c r="AB872" i="3"/>
  <c r="BP872" i="3" s="1"/>
  <c r="L891" i="3"/>
  <c r="BB891" i="3" s="1"/>
  <c r="Z891" i="3"/>
  <c r="N891" i="3"/>
  <c r="L897" i="3"/>
  <c r="Z897" i="3"/>
  <c r="N897" i="3"/>
  <c r="AB897" i="3"/>
  <c r="BP897" i="3" s="1"/>
  <c r="L886" i="3"/>
  <c r="BB886" i="3" s="1"/>
  <c r="Z886" i="3"/>
  <c r="N886" i="3"/>
  <c r="AB886" i="3"/>
  <c r="BP886" i="3" s="1"/>
  <c r="L862" i="3"/>
  <c r="Z862" i="3"/>
  <c r="N862" i="3"/>
  <c r="AB862" i="3"/>
  <c r="BP862" i="3" s="1"/>
  <c r="Z858" i="3"/>
  <c r="L858" i="3"/>
  <c r="N858" i="3"/>
  <c r="AB858" i="3"/>
  <c r="BP858" i="3" s="1"/>
  <c r="L854" i="3"/>
  <c r="Z854" i="3"/>
  <c r="N854" i="3"/>
  <c r="AB854" i="3"/>
  <c r="BP854" i="3" s="1"/>
  <c r="L850" i="3"/>
  <c r="Z850" i="3"/>
  <c r="AB850" i="3"/>
  <c r="BP850" i="3" s="1"/>
  <c r="N850" i="3"/>
  <c r="Z861" i="3"/>
  <c r="L861" i="3"/>
  <c r="N861" i="3"/>
  <c r="AB861" i="3"/>
  <c r="BP861" i="3" s="1"/>
  <c r="Z857" i="3"/>
  <c r="L857" i="3"/>
  <c r="AB857" i="3"/>
  <c r="BP857" i="3" s="1"/>
  <c r="N857" i="3"/>
  <c r="L853" i="3"/>
  <c r="Z853" i="3"/>
  <c r="AB853" i="3"/>
  <c r="BP853" i="3" s="1"/>
  <c r="N853" i="3"/>
  <c r="L896" i="3"/>
  <c r="BB896" i="3" s="1"/>
  <c r="Z896" i="3"/>
  <c r="AB896" i="3"/>
  <c r="BP896" i="3" s="1"/>
  <c r="N896" i="3"/>
  <c r="Z892" i="3"/>
  <c r="L892" i="3"/>
  <c r="BB892" i="3" s="1"/>
  <c r="N892" i="3"/>
  <c r="Z888" i="3"/>
  <c r="L888" i="3"/>
  <c r="N888" i="3"/>
  <c r="AB888" i="3"/>
  <c r="BP888" i="3" s="1"/>
  <c r="Z895" i="3"/>
  <c r="L895" i="3"/>
  <c r="BB895" i="3" s="1"/>
  <c r="N895" i="3"/>
  <c r="AB895" i="3"/>
  <c r="BP895" i="3" s="1"/>
  <c r="L864" i="3"/>
  <c r="BB864" i="3" s="1"/>
  <c r="Z864" i="3"/>
  <c r="N864" i="3"/>
  <c r="Z860" i="3"/>
  <c r="L860" i="3"/>
  <c r="BB860" i="3" s="1"/>
  <c r="AB860" i="3"/>
  <c r="BP860" i="3" s="1"/>
  <c r="L889" i="3"/>
  <c r="Z889" i="3"/>
  <c r="N889" i="3"/>
  <c r="AB889" i="3"/>
  <c r="BP889" i="3" s="1"/>
  <c r="Z885" i="3"/>
  <c r="L885" i="3"/>
  <c r="N885" i="3"/>
  <c r="AB885" i="3"/>
  <c r="BP885" i="3" s="1"/>
  <c r="Z879" i="3"/>
  <c r="L879" i="3"/>
  <c r="BB879" i="3" s="1"/>
  <c r="N879" i="3"/>
  <c r="AB879" i="3"/>
  <c r="BP879" i="3" s="1"/>
  <c r="Z875" i="3"/>
  <c r="L875" i="3"/>
  <c r="BB875" i="3" s="1"/>
  <c r="AB875" i="3"/>
  <c r="BP875" i="3" s="1"/>
  <c r="N875" i="3"/>
  <c r="Z876" i="3"/>
  <c r="L876" i="3"/>
  <c r="N876" i="3"/>
  <c r="AB876" i="3"/>
  <c r="BP876" i="3" s="1"/>
  <c r="Z902" i="3"/>
  <c r="L902" i="3"/>
  <c r="N902" i="3"/>
  <c r="AB902" i="3"/>
  <c r="BP902" i="3" s="1"/>
  <c r="Z890" i="3"/>
  <c r="L890" i="3"/>
  <c r="BB890" i="3" s="1"/>
  <c r="N890" i="3"/>
  <c r="Z874" i="3"/>
  <c r="L874" i="3"/>
  <c r="L870" i="3"/>
  <c r="Z870" i="3"/>
  <c r="N870" i="3"/>
  <c r="AB870" i="3"/>
  <c r="BP870" i="3" s="1"/>
  <c r="L866" i="3"/>
  <c r="Z866" i="3"/>
  <c r="AB866" i="3"/>
  <c r="BP866" i="3" s="1"/>
  <c r="N866" i="3"/>
  <c r="L869" i="3"/>
  <c r="Z869" i="3"/>
  <c r="AB869" i="3"/>
  <c r="BP869" i="3" s="1"/>
  <c r="N869" i="3"/>
  <c r="Z865" i="3"/>
  <c r="L865" i="3"/>
  <c r="AB865" i="3"/>
  <c r="BP865" i="3" s="1"/>
  <c r="N865" i="3"/>
  <c r="L893" i="3"/>
  <c r="Z893" i="3"/>
  <c r="AB893" i="3"/>
  <c r="BP893" i="3" s="1"/>
  <c r="N893" i="3"/>
  <c r="Z899" i="3"/>
  <c r="L899" i="3"/>
  <c r="BB899" i="3" s="1"/>
  <c r="AB899" i="3"/>
  <c r="BP899" i="3" s="1"/>
  <c r="N899" i="3"/>
  <c r="Z901" i="3"/>
  <c r="L901" i="3"/>
  <c r="AB901" i="3"/>
  <c r="BP901" i="3" s="1"/>
  <c r="N901" i="3"/>
  <c r="Z883" i="3"/>
  <c r="L883" i="3"/>
  <c r="BB883" i="3" s="1"/>
  <c r="AB883" i="3"/>
  <c r="BP883" i="3" s="1"/>
  <c r="N883" i="3"/>
  <c r="AS880" i="3"/>
  <c r="AC880" i="3"/>
  <c r="BQ880" i="3" s="1"/>
  <c r="J880" i="3"/>
  <c r="O880" i="3"/>
  <c r="BD880" i="3"/>
  <c r="K880" i="3"/>
  <c r="AC900" i="3"/>
  <c r="BQ900" i="3" s="1"/>
  <c r="BD900" i="3"/>
  <c r="K900" i="3"/>
  <c r="J900" i="3"/>
  <c r="O900" i="3"/>
  <c r="O882" i="3"/>
  <c r="AC882" i="3"/>
  <c r="BQ882" i="3" s="1"/>
  <c r="BD882" i="3"/>
  <c r="J882" i="3"/>
  <c r="K882" i="3"/>
  <c r="AS903" i="3"/>
  <c r="O903" i="3"/>
  <c r="K903" i="3"/>
  <c r="BD903" i="3"/>
  <c r="J903" i="3"/>
  <c r="AC903" i="3"/>
  <c r="BQ903" i="3" s="1"/>
  <c r="J849" i="3"/>
  <c r="K849" i="3"/>
  <c r="O849" i="3"/>
  <c r="AC849" i="3"/>
  <c r="BQ849" i="3" s="1"/>
  <c r="AS887" i="3"/>
  <c r="O887" i="3"/>
  <c r="BD887" i="3"/>
  <c r="J887" i="3"/>
  <c r="AC887" i="3"/>
  <c r="BQ887" i="3" s="1"/>
  <c r="K887" i="3"/>
  <c r="AP898" i="3"/>
  <c r="J898" i="3"/>
  <c r="BD898" i="3"/>
  <c r="K898" i="3"/>
  <c r="O898" i="3"/>
  <c r="AC898" i="3"/>
  <c r="BQ898" i="3" s="1"/>
  <c r="AS884" i="3"/>
  <c r="AP884" i="3"/>
  <c r="J884" i="3"/>
  <c r="O884" i="3"/>
  <c r="K884" i="3"/>
  <c r="AC884" i="3"/>
  <c r="BQ884" i="3" s="1"/>
  <c r="K894" i="3"/>
  <c r="J894" i="3"/>
  <c r="O894" i="3"/>
  <c r="AC894" i="3"/>
  <c r="BQ894" i="3" s="1"/>
  <c r="BD894" i="3"/>
  <c r="AS856" i="3"/>
  <c r="O856" i="3"/>
  <c r="BD856" i="3"/>
  <c r="J856" i="3"/>
  <c r="K856" i="3"/>
  <c r="AC856" i="3"/>
  <c r="BQ856" i="3" s="1"/>
  <c r="J852" i="3"/>
  <c r="O852" i="3"/>
  <c r="K852" i="3"/>
  <c r="AC852" i="3"/>
  <c r="BQ852" i="3" s="1"/>
  <c r="BD863" i="3"/>
  <c r="O863" i="3"/>
  <c r="J863" i="3"/>
  <c r="AC863" i="3"/>
  <c r="BQ863" i="3" s="1"/>
  <c r="K863" i="3"/>
  <c r="AS859" i="3"/>
  <c r="O859" i="3"/>
  <c r="AC859" i="3"/>
  <c r="BQ859" i="3" s="1"/>
  <c r="J859" i="3"/>
  <c r="K859" i="3"/>
  <c r="BD859" i="3"/>
  <c r="AS855" i="3"/>
  <c r="K855" i="3"/>
  <c r="O855" i="3"/>
  <c r="AC855" i="3"/>
  <c r="BQ855" i="3" s="1"/>
  <c r="J855" i="3"/>
  <c r="AS851" i="3"/>
  <c r="O851" i="3"/>
  <c r="K851" i="3"/>
  <c r="AC851" i="3"/>
  <c r="BQ851" i="3" s="1"/>
  <c r="J851" i="3"/>
  <c r="BD851" i="3"/>
  <c r="AS878" i="3"/>
  <c r="AP878" i="3"/>
  <c r="O878" i="3"/>
  <c r="AC878" i="3"/>
  <c r="BQ878" i="3" s="1"/>
  <c r="BD878" i="3"/>
  <c r="J878" i="3"/>
  <c r="K878" i="3"/>
  <c r="O881" i="3"/>
  <c r="K881" i="3"/>
  <c r="BD881" i="3"/>
  <c r="J881" i="3"/>
  <c r="AC881" i="3"/>
  <c r="BQ881" i="3" s="1"/>
  <c r="AC877" i="3"/>
  <c r="BQ877" i="3" s="1"/>
  <c r="J877" i="3"/>
  <c r="K877" i="3"/>
  <c r="O877" i="3"/>
  <c r="AS873" i="3"/>
  <c r="AP873" i="3"/>
  <c r="O873" i="3"/>
  <c r="AC873" i="3"/>
  <c r="BQ873" i="3" s="1"/>
  <c r="J873" i="3"/>
  <c r="K873" i="3"/>
  <c r="BD873" i="3"/>
  <c r="BD868" i="3"/>
  <c r="J868" i="3"/>
  <c r="AC868" i="3"/>
  <c r="BQ868" i="3" s="1"/>
  <c r="K868" i="3"/>
  <c r="O868" i="3"/>
  <c r="AS871" i="3"/>
  <c r="K871" i="3"/>
  <c r="AC871" i="3"/>
  <c r="BQ871" i="3" s="1"/>
  <c r="BD871" i="3"/>
  <c r="J871" i="3"/>
  <c r="O871" i="3"/>
  <c r="AC867" i="3"/>
  <c r="BQ867" i="3" s="1"/>
  <c r="O867" i="3"/>
  <c r="BD867" i="3"/>
  <c r="K867" i="3"/>
  <c r="J867" i="3"/>
  <c r="AP872" i="3"/>
  <c r="AS872" i="3"/>
  <c r="K872" i="3"/>
  <c r="BD872" i="3"/>
  <c r="J872" i="3"/>
  <c r="O872" i="3"/>
  <c r="AC872" i="3"/>
  <c r="BQ872" i="3" s="1"/>
  <c r="J891" i="3"/>
  <c r="K891" i="3"/>
  <c r="O891" i="3"/>
  <c r="AC891" i="3"/>
  <c r="BQ891" i="3" s="1"/>
  <c r="AS897" i="3"/>
  <c r="K897" i="3"/>
  <c r="BD897" i="3"/>
  <c r="AC897" i="3"/>
  <c r="BQ897" i="3" s="1"/>
  <c r="O897" i="3"/>
  <c r="J897" i="3"/>
  <c r="AP886" i="3"/>
  <c r="J886" i="3"/>
  <c r="K886" i="3"/>
  <c r="AC886" i="3"/>
  <c r="BQ886" i="3" s="1"/>
  <c r="O886" i="3"/>
  <c r="AS862" i="3"/>
  <c r="AC862" i="3"/>
  <c r="BQ862" i="3" s="1"/>
  <c r="K862" i="3"/>
  <c r="O862" i="3"/>
  <c r="J862" i="3"/>
  <c r="BD862" i="3"/>
  <c r="AS858" i="3"/>
  <c r="BD858" i="3"/>
  <c r="J858" i="3"/>
  <c r="K858" i="3"/>
  <c r="AC858" i="3"/>
  <c r="BQ858" i="3" s="1"/>
  <c r="O858" i="3"/>
  <c r="AS854" i="3"/>
  <c r="J854" i="3"/>
  <c r="AC854" i="3"/>
  <c r="BQ854" i="3" s="1"/>
  <c r="K854" i="3"/>
  <c r="BD854" i="3"/>
  <c r="O854" i="3"/>
  <c r="AP850" i="3"/>
  <c r="K850" i="3"/>
  <c r="BD850" i="3"/>
  <c r="O850" i="3"/>
  <c r="AC850" i="3"/>
  <c r="BQ850" i="3" s="1"/>
  <c r="J850" i="3"/>
  <c r="O861" i="3"/>
  <c r="AC861" i="3"/>
  <c r="BQ861" i="3" s="1"/>
  <c r="BD861" i="3"/>
  <c r="K861" i="3"/>
  <c r="J861" i="3"/>
  <c r="AS857" i="3"/>
  <c r="O857" i="3"/>
  <c r="AC857" i="3"/>
  <c r="BQ857" i="3" s="1"/>
  <c r="BD857" i="3"/>
  <c r="J857" i="3"/>
  <c r="K857" i="3"/>
  <c r="AP853" i="3"/>
  <c r="K853" i="3"/>
  <c r="AC853" i="3"/>
  <c r="BQ853" i="3" s="1"/>
  <c r="O853" i="3"/>
  <c r="J853" i="3"/>
  <c r="K896" i="3"/>
  <c r="AC896" i="3"/>
  <c r="BQ896" i="3" s="1"/>
  <c r="O896" i="3"/>
  <c r="J896" i="3"/>
  <c r="BD896" i="3"/>
  <c r="AS892" i="3"/>
  <c r="BD892" i="3"/>
  <c r="J892" i="3"/>
  <c r="K892" i="3"/>
  <c r="O892" i="3"/>
  <c r="AC892" i="3"/>
  <c r="BQ892" i="3" s="1"/>
  <c r="AC888" i="3"/>
  <c r="BQ888" i="3" s="1"/>
  <c r="O888" i="3"/>
  <c r="J888" i="3"/>
  <c r="K888" i="3"/>
  <c r="BD888" i="3"/>
  <c r="AP895" i="3"/>
  <c r="AS895" i="3"/>
  <c r="BD895" i="3"/>
  <c r="K895" i="3"/>
  <c r="AC895" i="3"/>
  <c r="BQ895" i="3" s="1"/>
  <c r="J895" i="3"/>
  <c r="O895" i="3"/>
  <c r="AS864" i="3"/>
  <c r="J864" i="3"/>
  <c r="O864" i="3"/>
  <c r="K864" i="3"/>
  <c r="BD864" i="3"/>
  <c r="AC864" i="3"/>
  <c r="BQ864" i="3" s="1"/>
  <c r="K860" i="3"/>
  <c r="BD860" i="3"/>
  <c r="J860" i="3"/>
  <c r="AC860" i="3"/>
  <c r="BQ860" i="3" s="1"/>
  <c r="O860" i="3"/>
  <c r="BD889" i="3"/>
  <c r="AC889" i="3"/>
  <c r="BQ889" i="3" s="1"/>
  <c r="J889" i="3"/>
  <c r="K889" i="3"/>
  <c r="O889" i="3"/>
  <c r="AS885" i="3"/>
  <c r="AP885" i="3"/>
  <c r="K885" i="3"/>
  <c r="BD885" i="3"/>
  <c r="AC885" i="3"/>
  <c r="BQ885" i="3" s="1"/>
  <c r="O885" i="3"/>
  <c r="J885" i="3"/>
  <c r="AS879" i="3"/>
  <c r="O879" i="3"/>
  <c r="K879" i="3"/>
  <c r="AC879" i="3"/>
  <c r="BQ879" i="3" s="1"/>
  <c r="BD879" i="3"/>
  <c r="J879" i="3"/>
  <c r="O875" i="3"/>
  <c r="AC875" i="3"/>
  <c r="BQ875" i="3" s="1"/>
  <c r="BD875" i="3"/>
  <c r="J875" i="3"/>
  <c r="K875" i="3"/>
  <c r="K876" i="3"/>
  <c r="J876" i="3"/>
  <c r="O876" i="3"/>
  <c r="AC876" i="3"/>
  <c r="BQ876" i="3" s="1"/>
  <c r="AC902" i="3"/>
  <c r="BQ902" i="3" s="1"/>
  <c r="J902" i="3"/>
  <c r="O902" i="3"/>
  <c r="BD902" i="3"/>
  <c r="K902" i="3"/>
  <c r="AS890" i="3"/>
  <c r="O890" i="3"/>
  <c r="BD890" i="3"/>
  <c r="J890" i="3"/>
  <c r="AC890" i="3"/>
  <c r="BQ890" i="3" s="1"/>
  <c r="K890" i="3"/>
  <c r="AP874" i="3"/>
  <c r="AC874" i="3"/>
  <c r="BQ874" i="3" s="1"/>
  <c r="O874" i="3"/>
  <c r="J874" i="3"/>
  <c r="K874" i="3"/>
  <c r="BD874" i="3"/>
  <c r="J870" i="3"/>
  <c r="K870" i="3"/>
  <c r="BD870" i="3"/>
  <c r="O870" i="3"/>
  <c r="AC870" i="3"/>
  <c r="BQ870" i="3" s="1"/>
  <c r="AP866" i="3"/>
  <c r="AS866" i="3"/>
  <c r="BD866" i="3"/>
  <c r="J866" i="3"/>
  <c r="K866" i="3"/>
  <c r="O866" i="3"/>
  <c r="AC866" i="3"/>
  <c r="BQ866" i="3" s="1"/>
  <c r="K869" i="3"/>
  <c r="O869" i="3"/>
  <c r="J869" i="3"/>
  <c r="BD869" i="3"/>
  <c r="AC869" i="3"/>
  <c r="BQ869" i="3" s="1"/>
  <c r="AS865" i="3"/>
  <c r="AC865" i="3"/>
  <c r="BQ865" i="3" s="1"/>
  <c r="K865" i="3"/>
  <c r="O865" i="3"/>
  <c r="BD865" i="3"/>
  <c r="J865" i="3"/>
  <c r="AP893" i="3"/>
  <c r="J893" i="3"/>
  <c r="AC893" i="3"/>
  <c r="BQ893" i="3" s="1"/>
  <c r="K893" i="3"/>
  <c r="BD893" i="3"/>
  <c r="O893" i="3"/>
  <c r="AP899" i="3"/>
  <c r="K899" i="3"/>
  <c r="O899" i="3"/>
  <c r="BD899" i="3"/>
  <c r="J899" i="3"/>
  <c r="AC899" i="3"/>
  <c r="BQ899" i="3" s="1"/>
  <c r="J901" i="3"/>
  <c r="BD901" i="3"/>
  <c r="K901" i="3"/>
  <c r="O901" i="3"/>
  <c r="AC901" i="3"/>
  <c r="BQ901" i="3" s="1"/>
  <c r="O883" i="3"/>
  <c r="J883" i="3"/>
  <c r="AC883" i="3"/>
  <c r="BQ883" i="3" s="1"/>
  <c r="K883" i="3"/>
  <c r="CC880" i="3"/>
  <c r="AP880" i="3"/>
  <c r="CC900" i="3"/>
  <c r="AS900" i="3"/>
  <c r="AP900" i="3"/>
  <c r="CC882" i="3"/>
  <c r="AP882" i="3"/>
  <c r="AS882" i="3"/>
  <c r="CC903" i="3"/>
  <c r="AP903" i="3"/>
  <c r="CC849" i="3"/>
  <c r="AP849" i="3"/>
  <c r="AS849" i="3"/>
  <c r="CC887" i="3"/>
  <c r="AP887" i="3"/>
  <c r="CC898" i="3"/>
  <c r="AS898" i="3"/>
  <c r="CC884" i="3"/>
  <c r="CC894" i="3"/>
  <c r="AP894" i="3"/>
  <c r="AS894" i="3"/>
  <c r="CC856" i="3"/>
  <c r="AP856" i="3"/>
  <c r="CC852" i="3"/>
  <c r="AS852" i="3"/>
  <c r="AP852" i="3"/>
  <c r="CC863" i="3"/>
  <c r="AS863" i="3"/>
  <c r="AP863" i="3"/>
  <c r="CC859" i="3"/>
  <c r="AP859" i="3"/>
  <c r="CC855" i="3"/>
  <c r="AP855" i="3"/>
  <c r="CC851" i="3"/>
  <c r="AP851" i="3"/>
  <c r="CC878" i="3"/>
  <c r="CC881" i="3"/>
  <c r="AS881" i="3"/>
  <c r="AP881" i="3"/>
  <c r="CC877" i="3"/>
  <c r="AP877" i="3"/>
  <c r="AS877" i="3"/>
  <c r="CC873" i="3"/>
  <c r="CC868" i="3"/>
  <c r="AP868" i="3"/>
  <c r="AS868" i="3"/>
  <c r="CC871" i="3"/>
  <c r="AP871" i="3"/>
  <c r="CC867" i="3"/>
  <c r="AP867" i="3"/>
  <c r="AS867" i="3"/>
  <c r="CC872" i="3"/>
  <c r="CC891" i="3"/>
  <c r="AS891" i="3"/>
  <c r="AP891" i="3"/>
  <c r="CC897" i="3"/>
  <c r="AP897" i="3"/>
  <c r="CC886" i="3"/>
  <c r="AS886" i="3"/>
  <c r="CC862" i="3"/>
  <c r="AP862" i="3"/>
  <c r="CC858" i="3"/>
  <c r="AP858" i="3"/>
  <c r="CC854" i="3"/>
  <c r="AP854" i="3"/>
  <c r="CC850" i="3"/>
  <c r="AS850" i="3"/>
  <c r="CC861" i="3"/>
  <c r="AS861" i="3"/>
  <c r="AP861" i="3"/>
  <c r="CC857" i="3"/>
  <c r="AP857" i="3"/>
  <c r="CC853" i="3"/>
  <c r="AS853" i="3"/>
  <c r="CC896" i="3"/>
  <c r="AS896" i="3"/>
  <c r="AP896" i="3"/>
  <c r="CC892" i="3"/>
  <c r="AP892" i="3"/>
  <c r="CC888" i="3"/>
  <c r="AP888" i="3"/>
  <c r="AS888" i="3"/>
  <c r="CC895" i="3"/>
  <c r="CC864" i="3"/>
  <c r="AP864" i="3"/>
  <c r="CC860" i="3"/>
  <c r="AS860" i="3"/>
  <c r="AP860" i="3"/>
  <c r="CC889" i="3"/>
  <c r="AS889" i="3"/>
  <c r="AP889" i="3"/>
  <c r="CC885" i="3"/>
  <c r="CC879" i="3"/>
  <c r="AP879" i="3"/>
  <c r="CC875" i="3"/>
  <c r="AS875" i="3"/>
  <c r="AP875" i="3"/>
  <c r="CC876" i="3"/>
  <c r="AS876" i="3"/>
  <c r="AP876" i="3"/>
  <c r="CC902" i="3"/>
  <c r="AS902" i="3"/>
  <c r="AP902" i="3"/>
  <c r="CC890" i="3"/>
  <c r="AP890" i="3"/>
  <c r="CC874" i="3"/>
  <c r="AS874" i="3"/>
  <c r="CC870" i="3"/>
  <c r="AS870" i="3"/>
  <c r="AP870" i="3"/>
  <c r="CC866" i="3"/>
  <c r="CC869" i="3"/>
  <c r="AS869" i="3"/>
  <c r="AP869" i="3"/>
  <c r="CC865" i="3"/>
  <c r="AP865" i="3"/>
  <c r="CC893" i="3"/>
  <c r="AS893" i="3"/>
  <c r="CC899" i="3"/>
  <c r="AS899" i="3"/>
  <c r="CC901" i="3"/>
  <c r="AP901" i="3"/>
  <c r="AS901" i="3"/>
  <c r="CC883" i="3"/>
  <c r="AS883" i="3"/>
  <c r="AP883" i="3"/>
  <c r="C935" i="3"/>
  <c r="AN880" i="3"/>
  <c r="AQ880" i="3"/>
  <c r="Y880" i="3"/>
  <c r="CF880" i="3"/>
  <c r="CG880" i="3" s="1"/>
  <c r="AM880" i="3"/>
  <c r="CA880" i="3" s="1"/>
  <c r="A880" i="3"/>
  <c r="B880" i="3"/>
  <c r="C955" i="3"/>
  <c r="Y900" i="3"/>
  <c r="AM900" i="3"/>
  <c r="CA900" i="3" s="1"/>
  <c r="A900" i="3"/>
  <c r="B900" i="3"/>
  <c r="CF900" i="3"/>
  <c r="CG900" i="3" s="1"/>
  <c r="C937" i="3"/>
  <c r="Y882" i="3"/>
  <c r="CF882" i="3"/>
  <c r="CG882" i="3" s="1"/>
  <c r="AM882" i="3"/>
  <c r="CA882" i="3" s="1"/>
  <c r="AN882" i="3"/>
  <c r="AQ882" i="3"/>
  <c r="A882" i="3"/>
  <c r="B882" i="3"/>
  <c r="C958" i="3"/>
  <c r="Y903" i="3"/>
  <c r="AM903" i="3"/>
  <c r="CA903" i="3" s="1"/>
  <c r="B903" i="3"/>
  <c r="A903" i="3"/>
  <c r="CF903" i="3"/>
  <c r="CG903" i="3" s="1"/>
  <c r="C904" i="3"/>
  <c r="AM849" i="3"/>
  <c r="CA849" i="3" s="1"/>
  <c r="AN849" i="3"/>
  <c r="AQ849" i="3"/>
  <c r="Y849" i="3"/>
  <c r="B849" i="3"/>
  <c r="A849" i="3"/>
  <c r="CF849" i="3"/>
  <c r="CG849" i="3" s="1"/>
  <c r="C942" i="3"/>
  <c r="AM887" i="3"/>
  <c r="CA887" i="3" s="1"/>
  <c r="Y887" i="3"/>
  <c r="B887" i="3"/>
  <c r="A887" i="3"/>
  <c r="CF887" i="3"/>
  <c r="CG887" i="3" s="1"/>
  <c r="C953" i="3"/>
  <c r="Y898" i="3"/>
  <c r="AM898" i="3"/>
  <c r="CA898" i="3" s="1"/>
  <c r="CF898" i="3"/>
  <c r="CG898" i="3" s="1"/>
  <c r="A898" i="3"/>
  <c r="B898" i="3"/>
  <c r="C939" i="3"/>
  <c r="AM884" i="3"/>
  <c r="CA884" i="3" s="1"/>
  <c r="CF884" i="3"/>
  <c r="CG884" i="3" s="1"/>
  <c r="Y884" i="3"/>
  <c r="A884" i="3"/>
  <c r="B884" i="3"/>
  <c r="C949" i="3"/>
  <c r="AM894" i="3"/>
  <c r="CA894" i="3" s="1"/>
  <c r="Y894" i="3"/>
  <c r="A894" i="3"/>
  <c r="B894" i="3"/>
  <c r="CF894" i="3"/>
  <c r="CG894" i="3" s="1"/>
  <c r="C911" i="3"/>
  <c r="AN856" i="3"/>
  <c r="AQ856" i="3"/>
  <c r="Y856" i="3"/>
  <c r="CF856" i="3"/>
  <c r="CG856" i="3" s="1"/>
  <c r="AM856" i="3"/>
  <c r="CA856" i="3" s="1"/>
  <c r="A856" i="3"/>
  <c r="B856" i="3"/>
  <c r="C907" i="3"/>
  <c r="AN852" i="3"/>
  <c r="AQ852" i="3"/>
  <c r="Y852" i="3"/>
  <c r="AM852" i="3"/>
  <c r="CA852" i="3" s="1"/>
  <c r="CF852" i="3"/>
  <c r="CG852" i="3" s="1"/>
  <c r="A852" i="3"/>
  <c r="B852" i="3"/>
  <c r="C918" i="3"/>
  <c r="AQ863" i="3"/>
  <c r="Y863" i="3"/>
  <c r="AM863" i="3"/>
  <c r="CA863" i="3" s="1"/>
  <c r="AN863" i="3"/>
  <c r="B863" i="3"/>
  <c r="A863" i="3"/>
  <c r="CF863" i="3"/>
  <c r="CG863" i="3" s="1"/>
  <c r="C914" i="3"/>
  <c r="AN859" i="3"/>
  <c r="AQ859" i="3"/>
  <c r="Y859" i="3"/>
  <c r="AM859" i="3"/>
  <c r="CA859" i="3" s="1"/>
  <c r="B859" i="3"/>
  <c r="A859" i="3"/>
  <c r="CF859" i="3"/>
  <c r="CG859" i="3" s="1"/>
  <c r="C910" i="3"/>
  <c r="Y855" i="3"/>
  <c r="AM855" i="3"/>
  <c r="CA855" i="3" s="1"/>
  <c r="AN855" i="3"/>
  <c r="AQ855" i="3"/>
  <c r="B855" i="3"/>
  <c r="A855" i="3"/>
  <c r="CF855" i="3"/>
  <c r="CG855" i="3" s="1"/>
  <c r="C906" i="3"/>
  <c r="Y851" i="3"/>
  <c r="AM851" i="3"/>
  <c r="CA851" i="3" s="1"/>
  <c r="AN851" i="3"/>
  <c r="AQ851" i="3"/>
  <c r="B851" i="3"/>
  <c r="A851" i="3"/>
  <c r="CF851" i="3"/>
  <c r="CG851" i="3" s="1"/>
  <c r="C933" i="3"/>
  <c r="AN878" i="3"/>
  <c r="AQ878" i="3"/>
  <c r="Y878" i="3"/>
  <c r="CF878" i="3"/>
  <c r="CG878" i="3" s="1"/>
  <c r="AM878" i="3"/>
  <c r="CA878" i="3" s="1"/>
  <c r="A878" i="3"/>
  <c r="B878" i="3"/>
  <c r="C936" i="3"/>
  <c r="AQ881" i="3"/>
  <c r="Y881" i="3"/>
  <c r="AM881" i="3"/>
  <c r="CA881" i="3" s="1"/>
  <c r="AN881" i="3"/>
  <c r="B881" i="3"/>
  <c r="A881" i="3"/>
  <c r="CF881" i="3"/>
  <c r="CG881" i="3" s="1"/>
  <c r="C932" i="3"/>
  <c r="AM877" i="3"/>
  <c r="CA877" i="3" s="1"/>
  <c r="CF877" i="3"/>
  <c r="CG877" i="3" s="1"/>
  <c r="AN877" i="3"/>
  <c r="AQ877" i="3"/>
  <c r="Y877" i="3"/>
  <c r="B877" i="3"/>
  <c r="A877" i="3"/>
  <c r="C928" i="3"/>
  <c r="AQ873" i="3"/>
  <c r="Y873" i="3"/>
  <c r="AM873" i="3"/>
  <c r="CA873" i="3" s="1"/>
  <c r="AN873" i="3"/>
  <c r="B873" i="3"/>
  <c r="A873" i="3"/>
  <c r="CF873" i="3"/>
  <c r="CG873" i="3" s="1"/>
  <c r="C923" i="3"/>
  <c r="AN868" i="3"/>
  <c r="AQ868" i="3"/>
  <c r="Y868" i="3"/>
  <c r="AM868" i="3"/>
  <c r="CA868" i="3" s="1"/>
  <c r="CF868" i="3"/>
  <c r="CG868" i="3" s="1"/>
  <c r="A868" i="3"/>
  <c r="B868" i="3"/>
  <c r="C926" i="3"/>
  <c r="AM871" i="3"/>
  <c r="CA871" i="3" s="1"/>
  <c r="AN871" i="3"/>
  <c r="AQ871" i="3"/>
  <c r="Y871" i="3"/>
  <c r="B871" i="3"/>
  <c r="A871" i="3"/>
  <c r="CF871" i="3"/>
  <c r="CG871" i="3" s="1"/>
  <c r="C922" i="3"/>
  <c r="Y867" i="3"/>
  <c r="AM867" i="3"/>
  <c r="CA867" i="3" s="1"/>
  <c r="AN867" i="3"/>
  <c r="AQ867" i="3"/>
  <c r="B867" i="3"/>
  <c r="A867" i="3"/>
  <c r="CF867" i="3"/>
  <c r="CG867" i="3" s="1"/>
  <c r="C927" i="3"/>
  <c r="AQ872" i="3"/>
  <c r="Y872" i="3"/>
  <c r="AM872" i="3"/>
  <c r="CA872" i="3" s="1"/>
  <c r="AN872" i="3"/>
  <c r="A872" i="3"/>
  <c r="B872" i="3"/>
  <c r="CF872" i="3"/>
  <c r="CG872" i="3" s="1"/>
  <c r="C946" i="3"/>
  <c r="Y891" i="3"/>
  <c r="AM891" i="3"/>
  <c r="CA891" i="3" s="1"/>
  <c r="B891" i="3"/>
  <c r="A891" i="3"/>
  <c r="CF891" i="3"/>
  <c r="CG891" i="3" s="1"/>
  <c r="C952" i="3"/>
  <c r="Y897" i="3"/>
  <c r="AM897" i="3"/>
  <c r="CA897" i="3" s="1"/>
  <c r="CF897" i="3"/>
  <c r="CG897" i="3" s="1"/>
  <c r="B897" i="3"/>
  <c r="A897" i="3"/>
  <c r="C941" i="3"/>
  <c r="Y886" i="3"/>
  <c r="AM886" i="3"/>
  <c r="CA886" i="3" s="1"/>
  <c r="A886" i="3"/>
  <c r="B886" i="3"/>
  <c r="CF886" i="3"/>
  <c r="CG886" i="3" s="1"/>
  <c r="C917" i="3"/>
  <c r="AM862" i="3"/>
  <c r="CA862" i="3" s="1"/>
  <c r="AN862" i="3"/>
  <c r="AQ862" i="3"/>
  <c r="Y862" i="3"/>
  <c r="A862" i="3"/>
  <c r="B862" i="3"/>
  <c r="CF862" i="3"/>
  <c r="CG862" i="3" s="1"/>
  <c r="C913" i="3"/>
  <c r="AM858" i="3"/>
  <c r="CA858" i="3" s="1"/>
  <c r="CF858" i="3"/>
  <c r="CG858" i="3" s="1"/>
  <c r="AN858" i="3"/>
  <c r="AQ858" i="3"/>
  <c r="Y858" i="3"/>
  <c r="A858" i="3"/>
  <c r="B858" i="3"/>
  <c r="C909" i="3"/>
  <c r="AQ854" i="3"/>
  <c r="Y854" i="3"/>
  <c r="AM854" i="3"/>
  <c r="CA854" i="3" s="1"/>
  <c r="AN854" i="3"/>
  <c r="A854" i="3"/>
  <c r="B854" i="3"/>
  <c r="CF854" i="3"/>
  <c r="CG854" i="3" s="1"/>
  <c r="C905" i="3"/>
  <c r="AQ850" i="3"/>
  <c r="Y850" i="3"/>
  <c r="AM850" i="3"/>
  <c r="CA850" i="3" s="1"/>
  <c r="AN850" i="3"/>
  <c r="A850" i="3"/>
  <c r="B850" i="3"/>
  <c r="CF850" i="3"/>
  <c r="CG850" i="3" s="1"/>
  <c r="C916" i="3"/>
  <c r="Y861" i="3"/>
  <c r="AM861" i="3"/>
  <c r="CA861" i="3" s="1"/>
  <c r="CF861" i="3"/>
  <c r="CG861" i="3" s="1"/>
  <c r="AN861" i="3"/>
  <c r="AQ861" i="3"/>
  <c r="B861" i="3"/>
  <c r="A861" i="3"/>
  <c r="C912" i="3"/>
  <c r="AQ857" i="3"/>
  <c r="Y857" i="3"/>
  <c r="AM857" i="3"/>
  <c r="CA857" i="3" s="1"/>
  <c r="AN857" i="3"/>
  <c r="B857" i="3"/>
  <c r="A857" i="3"/>
  <c r="CF857" i="3"/>
  <c r="CG857" i="3" s="1"/>
  <c r="C908" i="3"/>
  <c r="AN853" i="3"/>
  <c r="AQ853" i="3"/>
  <c r="Y853" i="3"/>
  <c r="AM853" i="3"/>
  <c r="CA853" i="3" s="1"/>
  <c r="CF853" i="3"/>
  <c r="CG853" i="3" s="1"/>
  <c r="B853" i="3"/>
  <c r="A853" i="3"/>
  <c r="C951" i="3"/>
  <c r="Y896" i="3"/>
  <c r="AM896" i="3"/>
  <c r="CA896" i="3" s="1"/>
  <c r="A896" i="3"/>
  <c r="B896" i="3"/>
  <c r="CF896" i="3"/>
  <c r="CG896" i="3" s="1"/>
  <c r="C947" i="3"/>
  <c r="Y892" i="3"/>
  <c r="AM892" i="3"/>
  <c r="CA892" i="3" s="1"/>
  <c r="A892" i="3"/>
  <c r="B892" i="3"/>
  <c r="CF892" i="3"/>
  <c r="CG892" i="3" s="1"/>
  <c r="C943" i="3"/>
  <c r="Y888" i="3"/>
  <c r="CF888" i="3"/>
  <c r="CG888" i="3" s="1"/>
  <c r="AM888" i="3"/>
  <c r="CA888" i="3" s="1"/>
  <c r="A888" i="3"/>
  <c r="B888" i="3"/>
  <c r="C950" i="3"/>
  <c r="Y895" i="3"/>
  <c r="AM895" i="3"/>
  <c r="CA895" i="3" s="1"/>
  <c r="B895" i="3"/>
  <c r="A895" i="3"/>
  <c r="CF895" i="3"/>
  <c r="CG895" i="3" s="1"/>
  <c r="C919" i="3"/>
  <c r="AM864" i="3"/>
  <c r="CA864" i="3" s="1"/>
  <c r="CF864" i="3"/>
  <c r="CG864" i="3" s="1"/>
  <c r="AN864" i="3"/>
  <c r="AQ864" i="3"/>
  <c r="Y864" i="3"/>
  <c r="A864" i="3"/>
  <c r="B864" i="3"/>
  <c r="C915" i="3"/>
  <c r="Y860" i="3"/>
  <c r="AM860" i="3"/>
  <c r="CA860" i="3" s="1"/>
  <c r="CF860" i="3"/>
  <c r="CG860" i="3" s="1"/>
  <c r="AN860" i="3"/>
  <c r="AQ860" i="3"/>
  <c r="A860" i="3"/>
  <c r="B860" i="3"/>
  <c r="C944" i="3"/>
  <c r="Y889" i="3"/>
  <c r="AM889" i="3"/>
  <c r="CA889" i="3" s="1"/>
  <c r="B889" i="3"/>
  <c r="A889" i="3"/>
  <c r="CF889" i="3"/>
  <c r="CG889" i="3" s="1"/>
  <c r="C940" i="3"/>
  <c r="Y885" i="3"/>
  <c r="AM885" i="3"/>
  <c r="CA885" i="3" s="1"/>
  <c r="B885" i="3"/>
  <c r="A885" i="3"/>
  <c r="CF885" i="3"/>
  <c r="CG885" i="3" s="1"/>
  <c r="C934" i="3"/>
  <c r="Y879" i="3"/>
  <c r="AM879" i="3"/>
  <c r="CA879" i="3" s="1"/>
  <c r="AN879" i="3"/>
  <c r="AQ879" i="3"/>
  <c r="B879" i="3"/>
  <c r="A879" i="3"/>
  <c r="CF879" i="3"/>
  <c r="CG879" i="3" s="1"/>
  <c r="C930" i="3"/>
  <c r="AQ875" i="3"/>
  <c r="Y875" i="3"/>
  <c r="AM875" i="3"/>
  <c r="CA875" i="3" s="1"/>
  <c r="AN875" i="3"/>
  <c r="B875" i="3"/>
  <c r="A875" i="3"/>
  <c r="CF875" i="3"/>
  <c r="CG875" i="3" s="1"/>
  <c r="C931" i="3"/>
  <c r="AM876" i="3"/>
  <c r="CA876" i="3" s="1"/>
  <c r="CF876" i="3"/>
  <c r="CG876" i="3" s="1"/>
  <c r="AN876" i="3"/>
  <c r="AQ876" i="3"/>
  <c r="Y876" i="3"/>
  <c r="A876" i="3"/>
  <c r="B876" i="3"/>
  <c r="C957" i="3"/>
  <c r="Y902" i="3"/>
  <c r="AM902" i="3"/>
  <c r="CA902" i="3" s="1"/>
  <c r="A902" i="3"/>
  <c r="B902" i="3"/>
  <c r="CF902" i="3"/>
  <c r="CG902" i="3" s="1"/>
  <c r="C945" i="3"/>
  <c r="Y890" i="3"/>
  <c r="AM890" i="3"/>
  <c r="CA890" i="3" s="1"/>
  <c r="A890" i="3"/>
  <c r="B890" i="3"/>
  <c r="CF890" i="3"/>
  <c r="CG890" i="3" s="1"/>
  <c r="C929" i="3"/>
  <c r="AM874" i="3"/>
  <c r="CA874" i="3" s="1"/>
  <c r="AN874" i="3"/>
  <c r="AQ874" i="3"/>
  <c r="Y874" i="3"/>
  <c r="A874" i="3"/>
  <c r="B874" i="3"/>
  <c r="CF874" i="3"/>
  <c r="CG874" i="3" s="1"/>
  <c r="C925" i="3"/>
  <c r="AQ870" i="3"/>
  <c r="Y870" i="3"/>
  <c r="AM870" i="3"/>
  <c r="CA870" i="3" s="1"/>
  <c r="AN870" i="3"/>
  <c r="A870" i="3"/>
  <c r="B870" i="3"/>
  <c r="CF870" i="3"/>
  <c r="CG870" i="3" s="1"/>
  <c r="C921" i="3"/>
  <c r="AN866" i="3"/>
  <c r="AQ866" i="3"/>
  <c r="Y866" i="3"/>
  <c r="CF866" i="3"/>
  <c r="CG866" i="3" s="1"/>
  <c r="AM866" i="3"/>
  <c r="CA866" i="3" s="1"/>
  <c r="A866" i="3"/>
  <c r="B866" i="3"/>
  <c r="C924" i="3"/>
  <c r="AN869" i="3"/>
  <c r="AQ869" i="3"/>
  <c r="Y869" i="3"/>
  <c r="AM869" i="3"/>
  <c r="CA869" i="3" s="1"/>
  <c r="CF869" i="3"/>
  <c r="CG869" i="3" s="1"/>
  <c r="B869" i="3"/>
  <c r="A869" i="3"/>
  <c r="C920" i="3"/>
  <c r="AM865" i="3"/>
  <c r="CA865" i="3" s="1"/>
  <c r="CF865" i="3"/>
  <c r="CG865" i="3" s="1"/>
  <c r="AN865" i="3"/>
  <c r="AQ865" i="3"/>
  <c r="Y865" i="3"/>
  <c r="B865" i="3"/>
  <c r="A865" i="3"/>
  <c r="C948" i="3"/>
  <c r="Y893" i="3"/>
  <c r="CF893" i="3"/>
  <c r="CG893" i="3" s="1"/>
  <c r="AM893" i="3"/>
  <c r="CA893" i="3" s="1"/>
  <c r="B893" i="3"/>
  <c r="A893" i="3"/>
  <c r="C954" i="3"/>
  <c r="Y899" i="3"/>
  <c r="AM899" i="3"/>
  <c r="CA899" i="3" s="1"/>
  <c r="B899" i="3"/>
  <c r="A899" i="3"/>
  <c r="CF899" i="3"/>
  <c r="CG899" i="3" s="1"/>
  <c r="C956" i="3"/>
  <c r="Y901" i="3"/>
  <c r="AM901" i="3"/>
  <c r="CA901" i="3" s="1"/>
  <c r="B901" i="3"/>
  <c r="A901" i="3"/>
  <c r="CF901" i="3"/>
  <c r="CG901" i="3" s="1"/>
  <c r="C938" i="3"/>
  <c r="AN883" i="3"/>
  <c r="AQ883" i="3"/>
  <c r="Y883" i="3"/>
  <c r="AM883" i="3"/>
  <c r="CA883" i="3" s="1"/>
  <c r="B883" i="3"/>
  <c r="A883" i="3"/>
  <c r="CF883" i="3"/>
  <c r="CG883" i="3" s="1"/>
  <c r="CE846" i="3" l="1"/>
  <c r="CE802" i="3"/>
  <c r="CE803" i="3"/>
  <c r="CE831" i="3"/>
  <c r="CE829" i="3"/>
  <c r="CE847" i="3"/>
  <c r="AR938" i="3"/>
  <c r="AO938" i="3"/>
  <c r="AR956" i="3"/>
  <c r="AO956" i="3"/>
  <c r="AR954" i="3"/>
  <c r="AO954" i="3"/>
  <c r="AR948" i="3"/>
  <c r="AO948" i="3"/>
  <c r="AR920" i="3"/>
  <c r="AO920" i="3"/>
  <c r="AR924" i="3"/>
  <c r="AO924" i="3"/>
  <c r="AR921" i="3"/>
  <c r="AO921" i="3"/>
  <c r="AR925" i="3"/>
  <c r="AO925" i="3"/>
  <c r="AR929" i="3"/>
  <c r="AO929" i="3"/>
  <c r="AR945" i="3"/>
  <c r="AO945" i="3"/>
  <c r="AR957" i="3"/>
  <c r="AO957" i="3"/>
  <c r="AR931" i="3"/>
  <c r="AO931" i="3"/>
  <c r="AR930" i="3"/>
  <c r="AO930" i="3"/>
  <c r="AR934" i="3"/>
  <c r="AO934" i="3"/>
  <c r="AR940" i="3"/>
  <c r="AO940" i="3"/>
  <c r="AR944" i="3"/>
  <c r="AO944" i="3"/>
  <c r="AR915" i="3"/>
  <c r="AO915" i="3"/>
  <c r="AR919" i="3"/>
  <c r="AO919" i="3"/>
  <c r="AR950" i="3"/>
  <c r="AO950" i="3"/>
  <c r="AR943" i="3"/>
  <c r="AO943" i="3"/>
  <c r="AR947" i="3"/>
  <c r="AO947" i="3"/>
  <c r="AR951" i="3"/>
  <c r="AO951" i="3"/>
  <c r="AR908" i="3"/>
  <c r="AO908" i="3"/>
  <c r="AR912" i="3"/>
  <c r="AO912" i="3"/>
  <c r="AR916" i="3"/>
  <c r="AO916" i="3"/>
  <c r="AR905" i="3"/>
  <c r="AO905" i="3"/>
  <c r="AR909" i="3"/>
  <c r="AO909" i="3"/>
  <c r="AR913" i="3"/>
  <c r="AO913" i="3"/>
  <c r="AR917" i="3"/>
  <c r="AO917" i="3"/>
  <c r="AR941" i="3"/>
  <c r="AO941" i="3"/>
  <c r="AR952" i="3"/>
  <c r="AO952" i="3"/>
  <c r="AR946" i="3"/>
  <c r="AO946" i="3"/>
  <c r="AR927" i="3"/>
  <c r="AO927" i="3"/>
  <c r="AR922" i="3"/>
  <c r="AO922" i="3"/>
  <c r="AR926" i="3"/>
  <c r="AO926" i="3"/>
  <c r="AR923" i="3"/>
  <c r="AO923" i="3"/>
  <c r="AR928" i="3"/>
  <c r="AO928" i="3"/>
  <c r="AR932" i="3"/>
  <c r="AO932" i="3"/>
  <c r="AR936" i="3"/>
  <c r="AO936" i="3"/>
  <c r="AR933" i="3"/>
  <c r="AO933" i="3"/>
  <c r="AR906" i="3"/>
  <c r="AO906" i="3"/>
  <c r="AR910" i="3"/>
  <c r="AO910" i="3"/>
  <c r="AR914" i="3"/>
  <c r="AO914" i="3"/>
  <c r="AR918" i="3"/>
  <c r="AO918" i="3"/>
  <c r="AR907" i="3"/>
  <c r="AO907" i="3"/>
  <c r="AR911" i="3"/>
  <c r="AO911" i="3"/>
  <c r="AR949" i="3"/>
  <c r="AO949" i="3"/>
  <c r="AR939" i="3"/>
  <c r="AO939" i="3"/>
  <c r="AR953" i="3"/>
  <c r="AO953" i="3"/>
  <c r="AR942" i="3"/>
  <c r="AO942" i="3"/>
  <c r="AR904" i="3"/>
  <c r="AO904" i="3"/>
  <c r="AR958" i="3"/>
  <c r="AO958" i="3"/>
  <c r="AR937" i="3"/>
  <c r="AO937" i="3"/>
  <c r="AR955" i="3"/>
  <c r="AO955" i="3"/>
  <c r="AR935" i="3"/>
  <c r="AO935" i="3"/>
  <c r="AV886" i="3"/>
  <c r="AV894" i="3"/>
  <c r="AZ891" i="3"/>
  <c r="AZ867" i="3"/>
  <c r="AT868" i="3"/>
  <c r="AZ855" i="3"/>
  <c r="AZ900" i="3"/>
  <c r="AZ874" i="3"/>
  <c r="AX896" i="3"/>
  <c r="AX853" i="3"/>
  <c r="AX861" i="3"/>
  <c r="AZ886" i="3"/>
  <c r="AX886" i="3"/>
  <c r="AX872" i="3"/>
  <c r="AX867" i="3"/>
  <c r="AX873" i="3"/>
  <c r="AZ894" i="3"/>
  <c r="AX894" i="3"/>
  <c r="AX884" i="3"/>
  <c r="AZ898" i="3"/>
  <c r="AX898" i="3"/>
  <c r="AX882" i="3"/>
  <c r="AX900" i="3"/>
  <c r="AZ876" i="3"/>
  <c r="AT876" i="3"/>
  <c r="AT885" i="3"/>
  <c r="AT889" i="3"/>
  <c r="AZ860" i="3"/>
  <c r="AT853" i="3"/>
  <c r="AZ857" i="3"/>
  <c r="AT861" i="3"/>
  <c r="AZ854" i="3"/>
  <c r="AT886" i="3"/>
  <c r="AT891" i="3"/>
  <c r="AZ872" i="3"/>
  <c r="AZ873" i="3"/>
  <c r="AT877" i="3"/>
  <c r="AZ881" i="3"/>
  <c r="AT878" i="3"/>
  <c r="AT849" i="3"/>
  <c r="AZ903" i="3"/>
  <c r="AZ880" i="3"/>
  <c r="CE833" i="3"/>
  <c r="CE806" i="3"/>
  <c r="CE795" i="3"/>
  <c r="CE799" i="3"/>
  <c r="CE818" i="3"/>
  <c r="CE823" i="3"/>
  <c r="CE800" i="3"/>
  <c r="CE801" i="3"/>
  <c r="CE827" i="3"/>
  <c r="CE825" i="3"/>
  <c r="CE805" i="3"/>
  <c r="AV891" i="3"/>
  <c r="AV851" i="3"/>
  <c r="AV900" i="3"/>
  <c r="AZ879" i="3"/>
  <c r="AT864" i="3"/>
  <c r="AZ895" i="3"/>
  <c r="AZ892" i="3"/>
  <c r="AT852" i="3"/>
  <c r="AX893" i="3"/>
  <c r="AX870" i="3"/>
  <c r="AX876" i="3"/>
  <c r="AX864" i="3"/>
  <c r="AX895" i="3"/>
  <c r="AX892" i="3"/>
  <c r="AX850" i="3"/>
  <c r="AX862" i="3"/>
  <c r="AX897" i="3"/>
  <c r="AX871" i="3"/>
  <c r="AX868" i="3"/>
  <c r="AX877" i="3"/>
  <c r="AZ878" i="3"/>
  <c r="AX878" i="3"/>
  <c r="AX855" i="3"/>
  <c r="AX863" i="3"/>
  <c r="AX849" i="3"/>
  <c r="AZ882" i="3"/>
  <c r="AZ893" i="3"/>
  <c r="AZ866" i="3"/>
  <c r="AT870" i="3"/>
  <c r="AT874" i="3"/>
  <c r="AZ902" i="3"/>
  <c r="AT875" i="3"/>
  <c r="AT879" i="3"/>
  <c r="AT895" i="3"/>
  <c r="AZ888" i="3"/>
  <c r="AZ853" i="3"/>
  <c r="AT857" i="3"/>
  <c r="AT850" i="3"/>
  <c r="AZ862" i="3"/>
  <c r="AT897" i="3"/>
  <c r="AZ868" i="3"/>
  <c r="AT881" i="3"/>
  <c r="AT855" i="3"/>
  <c r="AT859" i="3"/>
  <c r="AT894" i="3"/>
  <c r="AT884" i="3"/>
  <c r="CE844" i="3"/>
  <c r="CE810" i="3"/>
  <c r="CE814" i="3"/>
  <c r="CE811" i="3"/>
  <c r="CE820" i="3"/>
  <c r="CE809" i="3"/>
  <c r="CE837" i="3"/>
  <c r="CE807" i="3"/>
  <c r="CE817" i="3"/>
  <c r="CE816" i="3"/>
  <c r="CE822" i="3"/>
  <c r="CE796" i="3"/>
  <c r="CE804" i="3"/>
  <c r="CE808" i="3"/>
  <c r="CE832" i="3"/>
  <c r="CE794" i="3"/>
  <c r="CE848" i="3"/>
  <c r="AV883" i="3"/>
  <c r="AV860" i="3"/>
  <c r="AV864" i="3"/>
  <c r="AV895" i="3"/>
  <c r="AV896" i="3"/>
  <c r="CE813" i="3"/>
  <c r="CE845" i="3"/>
  <c r="AV878" i="3"/>
  <c r="AZ875" i="3"/>
  <c r="AT860" i="3"/>
  <c r="AZ871" i="3"/>
  <c r="AZ851" i="3"/>
  <c r="AZ859" i="3"/>
  <c r="AZ863" i="3"/>
  <c r="AZ870" i="3"/>
  <c r="AX902" i="3"/>
  <c r="AX875" i="3"/>
  <c r="AX885" i="3"/>
  <c r="AX888" i="3"/>
  <c r="AX857" i="3"/>
  <c r="AZ901" i="3"/>
  <c r="AZ890" i="3"/>
  <c r="AZ885" i="3"/>
  <c r="AZ889" i="3"/>
  <c r="AZ864" i="3"/>
  <c r="AT888" i="3"/>
  <c r="AT892" i="3"/>
  <c r="AZ861" i="3"/>
  <c r="AT854" i="3"/>
  <c r="AZ858" i="3"/>
  <c r="AT871" i="3"/>
  <c r="AT873" i="3"/>
  <c r="AZ852" i="3"/>
  <c r="AT887" i="3"/>
  <c r="AZ849" i="3"/>
  <c r="AT903" i="3"/>
  <c r="AT900" i="3"/>
  <c r="AT880" i="3"/>
  <c r="CE828" i="3"/>
  <c r="CE838" i="3"/>
  <c r="CE819" i="3"/>
  <c r="CE821" i="3"/>
  <c r="CE798" i="3"/>
  <c r="CE842" i="3"/>
  <c r="CE797" i="3"/>
  <c r="CE843" i="3"/>
  <c r="AV899" i="3"/>
  <c r="AV892" i="3"/>
  <c r="AV856" i="3"/>
  <c r="AV890" i="3"/>
  <c r="AV882" i="3"/>
  <c r="AZ883" i="3"/>
  <c r="AZ899" i="3"/>
  <c r="AZ896" i="3"/>
  <c r="AT872" i="3"/>
  <c r="AT856" i="3"/>
  <c r="AZ887" i="3"/>
  <c r="AX874" i="3"/>
  <c r="AX879" i="3"/>
  <c r="AX889" i="3"/>
  <c r="AX860" i="3"/>
  <c r="AX854" i="3"/>
  <c r="AX858" i="3"/>
  <c r="AX891" i="3"/>
  <c r="AX881" i="3"/>
  <c r="AX851" i="3"/>
  <c r="AX859" i="3"/>
  <c r="AX852" i="3"/>
  <c r="AX856" i="3"/>
  <c r="AX887" i="3"/>
  <c r="AX903" i="3"/>
  <c r="AX880" i="3"/>
  <c r="AT893" i="3"/>
  <c r="AZ865" i="3"/>
  <c r="AZ869" i="3"/>
  <c r="AT902" i="3"/>
  <c r="AT896" i="3"/>
  <c r="AZ850" i="3"/>
  <c r="AT858" i="3"/>
  <c r="AT862" i="3"/>
  <c r="AZ897" i="3"/>
  <c r="AT867" i="3"/>
  <c r="AZ877" i="3"/>
  <c r="AT851" i="3"/>
  <c r="AT863" i="3"/>
  <c r="AZ856" i="3"/>
  <c r="AZ884" i="3"/>
  <c r="AT898" i="3"/>
  <c r="AT882" i="3"/>
  <c r="CE815" i="3"/>
  <c r="CE835" i="3"/>
  <c r="CE824" i="3"/>
  <c r="CE830" i="3"/>
  <c r="CE834" i="3"/>
  <c r="CE840" i="3"/>
  <c r="CE841" i="3"/>
  <c r="CE836" i="3"/>
  <c r="CE812" i="3"/>
  <c r="CE826" i="3"/>
  <c r="CE839" i="3"/>
  <c r="AV875" i="3"/>
  <c r="AV879" i="3"/>
  <c r="AV872" i="3"/>
  <c r="AV867" i="3"/>
  <c r="AV871" i="3"/>
  <c r="AV868" i="3"/>
  <c r="AV855" i="3"/>
  <c r="AV859" i="3"/>
  <c r="AV863" i="3"/>
  <c r="AV887" i="3"/>
  <c r="AN938" i="3"/>
  <c r="AQ938" i="3"/>
  <c r="AN956" i="3"/>
  <c r="AQ956" i="3"/>
  <c r="AN954" i="3"/>
  <c r="AQ954" i="3"/>
  <c r="AN948" i="3"/>
  <c r="AQ948" i="3"/>
  <c r="AN920" i="3"/>
  <c r="AQ920" i="3"/>
  <c r="AN924" i="3"/>
  <c r="AQ924" i="3"/>
  <c r="AN921" i="3"/>
  <c r="AQ921" i="3"/>
  <c r="AN925" i="3"/>
  <c r="AQ925" i="3"/>
  <c r="AN929" i="3"/>
  <c r="AQ929" i="3"/>
  <c r="AN945" i="3"/>
  <c r="AQ945" i="3"/>
  <c r="AN957" i="3"/>
  <c r="AQ957" i="3"/>
  <c r="AN931" i="3"/>
  <c r="AQ931" i="3"/>
  <c r="AN930" i="3"/>
  <c r="AQ930" i="3"/>
  <c r="AN934" i="3"/>
  <c r="AQ934" i="3"/>
  <c r="AN940" i="3"/>
  <c r="AQ940" i="3"/>
  <c r="AN944" i="3"/>
  <c r="AQ944" i="3"/>
  <c r="AN915" i="3"/>
  <c r="AQ915" i="3"/>
  <c r="AN919" i="3"/>
  <c r="AQ919" i="3"/>
  <c r="AN950" i="3"/>
  <c r="AQ950" i="3"/>
  <c r="AN943" i="3"/>
  <c r="AQ943" i="3"/>
  <c r="AN947" i="3"/>
  <c r="AQ947" i="3"/>
  <c r="AN951" i="3"/>
  <c r="AQ951" i="3"/>
  <c r="AN908" i="3"/>
  <c r="AQ908" i="3"/>
  <c r="AN912" i="3"/>
  <c r="AQ912" i="3"/>
  <c r="AN916" i="3"/>
  <c r="AQ916" i="3"/>
  <c r="AN905" i="3"/>
  <c r="AQ905" i="3"/>
  <c r="AN909" i="3"/>
  <c r="AQ909" i="3"/>
  <c r="AN913" i="3"/>
  <c r="AQ913" i="3"/>
  <c r="AN917" i="3"/>
  <c r="AQ917" i="3"/>
  <c r="AN941" i="3"/>
  <c r="AQ941" i="3"/>
  <c r="AN952" i="3"/>
  <c r="AQ952" i="3"/>
  <c r="AN946" i="3"/>
  <c r="AQ946" i="3"/>
  <c r="AN927" i="3"/>
  <c r="AQ927" i="3"/>
  <c r="AN922" i="3"/>
  <c r="AQ922" i="3"/>
  <c r="AN926" i="3"/>
  <c r="AQ926" i="3"/>
  <c r="AN923" i="3"/>
  <c r="AQ923" i="3"/>
  <c r="AN928" i="3"/>
  <c r="AQ928" i="3"/>
  <c r="AN932" i="3"/>
  <c r="AQ932" i="3"/>
  <c r="AN936" i="3"/>
  <c r="AQ936" i="3"/>
  <c r="AN933" i="3"/>
  <c r="AQ933" i="3"/>
  <c r="AN906" i="3"/>
  <c r="AQ906" i="3"/>
  <c r="AN910" i="3"/>
  <c r="AQ910" i="3"/>
  <c r="AN914" i="3"/>
  <c r="AQ914" i="3"/>
  <c r="AN918" i="3"/>
  <c r="AQ918" i="3"/>
  <c r="AN907" i="3"/>
  <c r="AQ907" i="3"/>
  <c r="AN911" i="3"/>
  <c r="AQ911" i="3"/>
  <c r="AN949" i="3"/>
  <c r="AQ949" i="3"/>
  <c r="AN939" i="3"/>
  <c r="AQ939" i="3"/>
  <c r="AN953" i="3"/>
  <c r="AQ953" i="3"/>
  <c r="AN942" i="3"/>
  <c r="AQ942" i="3"/>
  <c r="AN904" i="3"/>
  <c r="AQ904" i="3"/>
  <c r="AN958" i="3"/>
  <c r="AQ958" i="3"/>
  <c r="AN937" i="3"/>
  <c r="AQ937" i="3"/>
  <c r="AN955" i="3"/>
  <c r="AQ955" i="3"/>
  <c r="AN935" i="3"/>
  <c r="AQ935" i="3"/>
  <c r="AX869" i="3"/>
  <c r="AT899" i="3"/>
  <c r="AT869" i="3"/>
  <c r="AX899" i="3"/>
  <c r="AX866" i="3"/>
  <c r="AT883" i="3"/>
  <c r="AT866" i="3"/>
  <c r="AX883" i="3"/>
  <c r="AX865" i="3"/>
  <c r="AX890" i="3"/>
  <c r="AT901" i="3"/>
  <c r="AT890" i="3"/>
  <c r="AX901" i="3"/>
  <c r="AT865" i="3"/>
  <c r="CB883" i="3"/>
  <c r="BL883" i="3"/>
  <c r="R938" i="3"/>
  <c r="AF938" i="3"/>
  <c r="BT938" i="3" s="1"/>
  <c r="AA938" i="3"/>
  <c r="M938" i="3"/>
  <c r="Q938" i="3"/>
  <c r="AE938" i="3"/>
  <c r="BS938" i="3" s="1"/>
  <c r="CB901" i="3"/>
  <c r="BL901" i="3"/>
  <c r="AF956" i="3"/>
  <c r="BT956" i="3" s="1"/>
  <c r="R956" i="3"/>
  <c r="AA956" i="3"/>
  <c r="M956" i="3"/>
  <c r="Q956" i="3"/>
  <c r="AE956" i="3"/>
  <c r="BS956" i="3" s="1"/>
  <c r="CB899" i="3"/>
  <c r="BL899" i="3"/>
  <c r="P954" i="3"/>
  <c r="R954" i="3"/>
  <c r="AF954" i="3"/>
  <c r="BT954" i="3" s="1"/>
  <c r="AA954" i="3"/>
  <c r="M954" i="3"/>
  <c r="Q954" i="3"/>
  <c r="AE954" i="3"/>
  <c r="BS954" i="3" s="1"/>
  <c r="CB893" i="3"/>
  <c r="BL893" i="3"/>
  <c r="R948" i="3"/>
  <c r="AF948" i="3"/>
  <c r="BT948" i="3" s="1"/>
  <c r="AA948" i="3"/>
  <c r="M948" i="3"/>
  <c r="Q948" i="3"/>
  <c r="AE948" i="3"/>
  <c r="BS948" i="3" s="1"/>
  <c r="CB865" i="3"/>
  <c r="BL865" i="3"/>
  <c r="AF920" i="3"/>
  <c r="BT920" i="3" s="1"/>
  <c r="R920" i="3"/>
  <c r="AA920" i="3"/>
  <c r="M920" i="3"/>
  <c r="AE920" i="3"/>
  <c r="BS920" i="3" s="1"/>
  <c r="Q920" i="3"/>
  <c r="CB869" i="3"/>
  <c r="BL869" i="3"/>
  <c r="R924" i="3"/>
  <c r="AF924" i="3"/>
  <c r="BT924" i="3" s="1"/>
  <c r="M924" i="3"/>
  <c r="AA924" i="3"/>
  <c r="AE924" i="3"/>
  <c r="BS924" i="3" s="1"/>
  <c r="Q924" i="3"/>
  <c r="CB866" i="3"/>
  <c r="BL866" i="3"/>
  <c r="AD921" i="3"/>
  <c r="AF921" i="3"/>
  <c r="BT921" i="3" s="1"/>
  <c r="R921" i="3"/>
  <c r="AA921" i="3"/>
  <c r="M921" i="3"/>
  <c r="AE921" i="3"/>
  <c r="BS921" i="3" s="1"/>
  <c r="Q921" i="3"/>
  <c r="CB870" i="3"/>
  <c r="BL870" i="3"/>
  <c r="P925" i="3"/>
  <c r="R925" i="3"/>
  <c r="AF925" i="3"/>
  <c r="BT925" i="3" s="1"/>
  <c r="M925" i="3"/>
  <c r="AA925" i="3"/>
  <c r="Q925" i="3"/>
  <c r="AE925" i="3"/>
  <c r="BS925" i="3" s="1"/>
  <c r="CB874" i="3"/>
  <c r="BL874" i="3"/>
  <c r="AD929" i="3"/>
  <c r="AF929" i="3"/>
  <c r="BT929" i="3" s="1"/>
  <c r="R929" i="3"/>
  <c r="AA929" i="3"/>
  <c r="M929" i="3"/>
  <c r="AE929" i="3"/>
  <c r="BS929" i="3" s="1"/>
  <c r="Q929" i="3"/>
  <c r="CB890" i="3"/>
  <c r="BL890" i="3"/>
  <c r="AF945" i="3"/>
  <c r="BT945" i="3" s="1"/>
  <c r="R945" i="3"/>
  <c r="M945" i="3"/>
  <c r="AA945" i="3"/>
  <c r="Q945" i="3"/>
  <c r="AE945" i="3"/>
  <c r="BS945" i="3" s="1"/>
  <c r="CB902" i="3"/>
  <c r="BL902" i="3"/>
  <c r="R957" i="3"/>
  <c r="AF957" i="3"/>
  <c r="BT957" i="3" s="1"/>
  <c r="M957" i="3"/>
  <c r="AA957" i="3"/>
  <c r="AE957" i="3"/>
  <c r="BS957" i="3" s="1"/>
  <c r="Q957" i="3"/>
  <c r="CB876" i="3"/>
  <c r="BL876" i="3"/>
  <c r="AD931" i="3"/>
  <c r="AF931" i="3"/>
  <c r="BT931" i="3" s="1"/>
  <c r="R931" i="3"/>
  <c r="M931" i="3"/>
  <c r="AA931" i="3"/>
  <c r="Q931" i="3"/>
  <c r="AE931" i="3"/>
  <c r="BS931" i="3" s="1"/>
  <c r="CB875" i="3"/>
  <c r="BL875" i="3"/>
  <c r="R930" i="3"/>
  <c r="AF930" i="3"/>
  <c r="BT930" i="3" s="1"/>
  <c r="M930" i="3"/>
  <c r="AA930" i="3"/>
  <c r="AE930" i="3"/>
  <c r="BS930" i="3" s="1"/>
  <c r="Q930" i="3"/>
  <c r="CB879" i="3"/>
  <c r="BL879" i="3"/>
  <c r="AF934" i="3"/>
  <c r="BT934" i="3" s="1"/>
  <c r="R934" i="3"/>
  <c r="AA934" i="3"/>
  <c r="M934" i="3"/>
  <c r="AE934" i="3"/>
  <c r="BS934" i="3" s="1"/>
  <c r="Q934" i="3"/>
  <c r="CB885" i="3"/>
  <c r="BL885" i="3"/>
  <c r="R940" i="3"/>
  <c r="AF940" i="3"/>
  <c r="BT940" i="3" s="1"/>
  <c r="M940" i="3"/>
  <c r="AA940" i="3"/>
  <c r="AE940" i="3"/>
  <c r="BS940" i="3" s="1"/>
  <c r="Q940" i="3"/>
  <c r="CB889" i="3"/>
  <c r="BL889" i="3"/>
  <c r="R944" i="3"/>
  <c r="AF944" i="3"/>
  <c r="BT944" i="3" s="1"/>
  <c r="M944" i="3"/>
  <c r="AA944" i="3"/>
  <c r="AE944" i="3"/>
  <c r="BS944" i="3" s="1"/>
  <c r="Q944" i="3"/>
  <c r="CB860" i="3"/>
  <c r="BL860" i="3"/>
  <c r="AD915" i="3"/>
  <c r="AF915" i="3"/>
  <c r="BT915" i="3" s="1"/>
  <c r="R915" i="3"/>
  <c r="M915" i="3"/>
  <c r="AA915" i="3"/>
  <c r="Q915" i="3"/>
  <c r="AE915" i="3"/>
  <c r="BS915" i="3" s="1"/>
  <c r="CB864" i="3"/>
  <c r="BL864" i="3"/>
  <c r="P919" i="3"/>
  <c r="R919" i="3"/>
  <c r="AF919" i="3"/>
  <c r="BT919" i="3" s="1"/>
  <c r="AA919" i="3"/>
  <c r="M919" i="3"/>
  <c r="AE919" i="3"/>
  <c r="BS919" i="3" s="1"/>
  <c r="Q919" i="3"/>
  <c r="CB895" i="3"/>
  <c r="BL895" i="3"/>
  <c r="AF950" i="3"/>
  <c r="BT950" i="3" s="1"/>
  <c r="R950" i="3"/>
  <c r="M950" i="3"/>
  <c r="AA950" i="3"/>
  <c r="AE950" i="3"/>
  <c r="BS950" i="3" s="1"/>
  <c r="Q950" i="3"/>
  <c r="CB888" i="3"/>
  <c r="BL888" i="3"/>
  <c r="R943" i="3"/>
  <c r="AF943" i="3"/>
  <c r="BT943" i="3" s="1"/>
  <c r="M943" i="3"/>
  <c r="AA943" i="3"/>
  <c r="Q943" i="3"/>
  <c r="AE943" i="3"/>
  <c r="BS943" i="3" s="1"/>
  <c r="CB892" i="3"/>
  <c r="BL892" i="3"/>
  <c r="AD947" i="3"/>
  <c r="R947" i="3"/>
  <c r="AF947" i="3"/>
  <c r="BT947" i="3" s="1"/>
  <c r="M947" i="3"/>
  <c r="AA947" i="3"/>
  <c r="AE947" i="3"/>
  <c r="BS947" i="3" s="1"/>
  <c r="Q947" i="3"/>
  <c r="CB896" i="3"/>
  <c r="BL896" i="3"/>
  <c r="AF951" i="3"/>
  <c r="BT951" i="3" s="1"/>
  <c r="R951" i="3"/>
  <c r="AA951" i="3"/>
  <c r="M951" i="3"/>
  <c r="Q951" i="3"/>
  <c r="AE951" i="3"/>
  <c r="BS951" i="3" s="1"/>
  <c r="CB853" i="3"/>
  <c r="BL853" i="3"/>
  <c r="AF908" i="3"/>
  <c r="BT908" i="3" s="1"/>
  <c r="R908" i="3"/>
  <c r="AA908" i="3"/>
  <c r="M908" i="3"/>
  <c r="Q908" i="3"/>
  <c r="AE908" i="3"/>
  <c r="BS908" i="3" s="1"/>
  <c r="CB857" i="3"/>
  <c r="BL857" i="3"/>
  <c r="AF912" i="3"/>
  <c r="BT912" i="3" s="1"/>
  <c r="R912" i="3"/>
  <c r="AA912" i="3"/>
  <c r="M912" i="3"/>
  <c r="AE912" i="3"/>
  <c r="BS912" i="3" s="1"/>
  <c r="Q912" i="3"/>
  <c r="CB861" i="3"/>
  <c r="BL861" i="3"/>
  <c r="R916" i="3"/>
  <c r="AF916" i="3"/>
  <c r="BT916" i="3" s="1"/>
  <c r="M916" i="3"/>
  <c r="AA916" i="3"/>
  <c r="AE916" i="3"/>
  <c r="BS916" i="3" s="1"/>
  <c r="Q916" i="3"/>
  <c r="CB850" i="3"/>
  <c r="BL850" i="3"/>
  <c r="R905" i="3"/>
  <c r="AF905" i="3"/>
  <c r="BT905" i="3" s="1"/>
  <c r="M905" i="3"/>
  <c r="AA905" i="3"/>
  <c r="AE905" i="3"/>
  <c r="BS905" i="3" s="1"/>
  <c r="Q905" i="3"/>
  <c r="CB854" i="3"/>
  <c r="BL854" i="3"/>
  <c r="AD909" i="3"/>
  <c r="AF909" i="3"/>
  <c r="BT909" i="3" s="1"/>
  <c r="R909" i="3"/>
  <c r="AA909" i="3"/>
  <c r="M909" i="3"/>
  <c r="AE909" i="3"/>
  <c r="BS909" i="3" s="1"/>
  <c r="Q909" i="3"/>
  <c r="CB858" i="3"/>
  <c r="BL858" i="3"/>
  <c r="AD913" i="3"/>
  <c r="AF913" i="3"/>
  <c r="BT913" i="3" s="1"/>
  <c r="R913" i="3"/>
  <c r="AA913" i="3"/>
  <c r="M913" i="3"/>
  <c r="AE913" i="3"/>
  <c r="BS913" i="3" s="1"/>
  <c r="Q913" i="3"/>
  <c r="CB862" i="3"/>
  <c r="BL862" i="3"/>
  <c r="P917" i="3"/>
  <c r="R917" i="3"/>
  <c r="AF917" i="3"/>
  <c r="BT917" i="3" s="1"/>
  <c r="M917" i="3"/>
  <c r="AA917" i="3"/>
  <c r="Q917" i="3"/>
  <c r="AE917" i="3"/>
  <c r="BS917" i="3" s="1"/>
  <c r="CB886" i="3"/>
  <c r="BL886" i="3"/>
  <c r="P941" i="3"/>
  <c r="R941" i="3"/>
  <c r="AF941" i="3"/>
  <c r="BT941" i="3" s="1"/>
  <c r="AA941" i="3"/>
  <c r="M941" i="3"/>
  <c r="AE941" i="3"/>
  <c r="BS941" i="3" s="1"/>
  <c r="Q941" i="3"/>
  <c r="CB897" i="3"/>
  <c r="BL897" i="3"/>
  <c r="AF952" i="3"/>
  <c r="BT952" i="3" s="1"/>
  <c r="R952" i="3"/>
  <c r="M952" i="3"/>
  <c r="AA952" i="3"/>
  <c r="AE952" i="3"/>
  <c r="BS952" i="3" s="1"/>
  <c r="Q952" i="3"/>
  <c r="CB891" i="3"/>
  <c r="BL891" i="3"/>
  <c r="P946" i="3"/>
  <c r="R946" i="3"/>
  <c r="AF946" i="3"/>
  <c r="BT946" i="3" s="1"/>
  <c r="M946" i="3"/>
  <c r="AA946" i="3"/>
  <c r="Q946" i="3"/>
  <c r="AE946" i="3"/>
  <c r="BS946" i="3" s="1"/>
  <c r="CB872" i="3"/>
  <c r="BL872" i="3"/>
  <c r="P927" i="3"/>
  <c r="R927" i="3"/>
  <c r="AF927" i="3"/>
  <c r="BT927" i="3" s="1"/>
  <c r="AA927" i="3"/>
  <c r="M927" i="3"/>
  <c r="AE927" i="3"/>
  <c r="BS927" i="3" s="1"/>
  <c r="Q927" i="3"/>
  <c r="CB867" i="3"/>
  <c r="BL867" i="3"/>
  <c r="R922" i="3"/>
  <c r="AF922" i="3"/>
  <c r="BT922" i="3" s="1"/>
  <c r="M922" i="3"/>
  <c r="AA922" i="3"/>
  <c r="AE922" i="3"/>
  <c r="BS922" i="3" s="1"/>
  <c r="Q922" i="3"/>
  <c r="CB871" i="3"/>
  <c r="BL871" i="3"/>
  <c r="AF926" i="3"/>
  <c r="BT926" i="3" s="1"/>
  <c r="R926" i="3"/>
  <c r="AA926" i="3"/>
  <c r="M926" i="3"/>
  <c r="AE926" i="3"/>
  <c r="BS926" i="3" s="1"/>
  <c r="Q926" i="3"/>
  <c r="CB868" i="3"/>
  <c r="BL868" i="3"/>
  <c r="AD923" i="3"/>
  <c r="AF923" i="3"/>
  <c r="BT923" i="3" s="1"/>
  <c r="R923" i="3"/>
  <c r="M923" i="3"/>
  <c r="AA923" i="3"/>
  <c r="Q923" i="3"/>
  <c r="AE923" i="3"/>
  <c r="BS923" i="3" s="1"/>
  <c r="CB873" i="3"/>
  <c r="BL873" i="3"/>
  <c r="AF928" i="3"/>
  <c r="BT928" i="3" s="1"/>
  <c r="R928" i="3"/>
  <c r="AA928" i="3"/>
  <c r="M928" i="3"/>
  <c r="AE928" i="3"/>
  <c r="BS928" i="3" s="1"/>
  <c r="Q928" i="3"/>
  <c r="CB877" i="3"/>
  <c r="BL877" i="3"/>
  <c r="R932" i="3"/>
  <c r="AF932" i="3"/>
  <c r="BT932" i="3" s="1"/>
  <c r="M932" i="3"/>
  <c r="AA932" i="3"/>
  <c r="AE932" i="3"/>
  <c r="BS932" i="3" s="1"/>
  <c r="Q932" i="3"/>
  <c r="CB881" i="3"/>
  <c r="BL881" i="3"/>
  <c r="AF936" i="3"/>
  <c r="BT936" i="3" s="1"/>
  <c r="R936" i="3"/>
  <c r="AA936" i="3"/>
  <c r="M936" i="3"/>
  <c r="AE936" i="3"/>
  <c r="BS936" i="3" s="1"/>
  <c r="Q936" i="3"/>
  <c r="CB878" i="3"/>
  <c r="BL878" i="3"/>
  <c r="P933" i="3"/>
  <c r="R933" i="3"/>
  <c r="AF933" i="3"/>
  <c r="BT933" i="3" s="1"/>
  <c r="M933" i="3"/>
  <c r="AA933" i="3"/>
  <c r="Q933" i="3"/>
  <c r="AE933" i="3"/>
  <c r="BS933" i="3" s="1"/>
  <c r="CB851" i="3"/>
  <c r="BL851" i="3"/>
  <c r="AD906" i="3"/>
  <c r="AF906" i="3"/>
  <c r="BT906" i="3" s="1"/>
  <c r="R906" i="3"/>
  <c r="M906" i="3"/>
  <c r="AA906" i="3"/>
  <c r="Q906" i="3"/>
  <c r="AE906" i="3"/>
  <c r="BS906" i="3" s="1"/>
  <c r="CB855" i="3"/>
  <c r="BL855" i="3"/>
  <c r="AF910" i="3"/>
  <c r="BT910" i="3" s="1"/>
  <c r="R910" i="3"/>
  <c r="AA910" i="3"/>
  <c r="M910" i="3"/>
  <c r="AE910" i="3"/>
  <c r="BS910" i="3" s="1"/>
  <c r="Q910" i="3"/>
  <c r="CB859" i="3"/>
  <c r="BL859" i="3"/>
  <c r="R914" i="3"/>
  <c r="AF914" i="3"/>
  <c r="BT914" i="3" s="1"/>
  <c r="M914" i="3"/>
  <c r="AA914" i="3"/>
  <c r="AE914" i="3"/>
  <c r="BS914" i="3" s="1"/>
  <c r="Q914" i="3"/>
  <c r="CB863" i="3"/>
  <c r="BL863" i="3"/>
  <c r="AF918" i="3"/>
  <c r="BT918" i="3" s="1"/>
  <c r="R918" i="3"/>
  <c r="AA918" i="3"/>
  <c r="M918" i="3"/>
  <c r="AE918" i="3"/>
  <c r="BS918" i="3" s="1"/>
  <c r="Q918" i="3"/>
  <c r="CB852" i="3"/>
  <c r="BL852" i="3"/>
  <c r="R907" i="3"/>
  <c r="AF907" i="3"/>
  <c r="BT907" i="3" s="1"/>
  <c r="M907" i="3"/>
  <c r="AA907" i="3"/>
  <c r="AE907" i="3"/>
  <c r="BS907" i="3" s="1"/>
  <c r="Q907" i="3"/>
  <c r="CB856" i="3"/>
  <c r="BL856" i="3"/>
  <c r="P911" i="3"/>
  <c r="R911" i="3"/>
  <c r="AF911" i="3"/>
  <c r="BT911" i="3" s="1"/>
  <c r="AA911" i="3"/>
  <c r="M911" i="3"/>
  <c r="AE911" i="3"/>
  <c r="BS911" i="3" s="1"/>
  <c r="Q911" i="3"/>
  <c r="CB894" i="3"/>
  <c r="BL894" i="3"/>
  <c r="R949" i="3"/>
  <c r="AF949" i="3"/>
  <c r="BT949" i="3" s="1"/>
  <c r="AA949" i="3"/>
  <c r="M949" i="3"/>
  <c r="AE949" i="3"/>
  <c r="BS949" i="3" s="1"/>
  <c r="Q949" i="3"/>
  <c r="CB884" i="3"/>
  <c r="BL884" i="3"/>
  <c r="AD939" i="3"/>
  <c r="AF939" i="3"/>
  <c r="BT939" i="3" s="1"/>
  <c r="R939" i="3"/>
  <c r="AA939" i="3"/>
  <c r="M939" i="3"/>
  <c r="AE939" i="3"/>
  <c r="BS939" i="3" s="1"/>
  <c r="Q939" i="3"/>
  <c r="CB898" i="3"/>
  <c r="BL898" i="3"/>
  <c r="P953" i="3"/>
  <c r="AF953" i="3"/>
  <c r="BT953" i="3" s="1"/>
  <c r="R953" i="3"/>
  <c r="AA953" i="3"/>
  <c r="M953" i="3"/>
  <c r="Q953" i="3"/>
  <c r="AE953" i="3"/>
  <c r="BS953" i="3" s="1"/>
  <c r="CB887" i="3"/>
  <c r="BL887" i="3"/>
  <c r="AF942" i="3"/>
  <c r="BT942" i="3" s="1"/>
  <c r="R942" i="3"/>
  <c r="AA942" i="3"/>
  <c r="M942" i="3"/>
  <c r="AE942" i="3"/>
  <c r="BS942" i="3" s="1"/>
  <c r="Q942" i="3"/>
  <c r="CB849" i="3"/>
  <c r="BL849" i="3"/>
  <c r="P904" i="3"/>
  <c r="AF904" i="3"/>
  <c r="BT904" i="3" s="1"/>
  <c r="R904" i="3"/>
  <c r="M904" i="3"/>
  <c r="AA904" i="3"/>
  <c r="Q904" i="3"/>
  <c r="AE904" i="3"/>
  <c r="BS904" i="3" s="1"/>
  <c r="CB903" i="3"/>
  <c r="BL903" i="3"/>
  <c r="R958" i="3"/>
  <c r="AF958" i="3"/>
  <c r="BT958" i="3" s="1"/>
  <c r="AA958" i="3"/>
  <c r="M958" i="3"/>
  <c r="AE958" i="3"/>
  <c r="BS958" i="3" s="1"/>
  <c r="Q958" i="3"/>
  <c r="CB882" i="3"/>
  <c r="BL882" i="3"/>
  <c r="AD937" i="3"/>
  <c r="AF937" i="3"/>
  <c r="BT937" i="3" s="1"/>
  <c r="R937" i="3"/>
  <c r="AA937" i="3"/>
  <c r="M937" i="3"/>
  <c r="Q937" i="3"/>
  <c r="AE937" i="3"/>
  <c r="BS937" i="3" s="1"/>
  <c r="CB900" i="3"/>
  <c r="BL900" i="3"/>
  <c r="AF955" i="3"/>
  <c r="BT955" i="3" s="1"/>
  <c r="R955" i="3"/>
  <c r="AA955" i="3"/>
  <c r="M955" i="3"/>
  <c r="AE955" i="3"/>
  <c r="BS955" i="3" s="1"/>
  <c r="Q955" i="3"/>
  <c r="CB880" i="3"/>
  <c r="BL880" i="3"/>
  <c r="P935" i="3"/>
  <c r="R935" i="3"/>
  <c r="AF935" i="3"/>
  <c r="BT935" i="3" s="1"/>
  <c r="AA935" i="3"/>
  <c r="M935" i="3"/>
  <c r="AE935" i="3"/>
  <c r="BS935" i="3" s="1"/>
  <c r="Q935" i="3"/>
  <c r="CD883" i="3"/>
  <c r="BM883" i="3"/>
  <c r="CD901" i="3"/>
  <c r="BM901" i="3"/>
  <c r="CD899" i="3"/>
  <c r="BM899" i="3"/>
  <c r="CD893" i="3"/>
  <c r="BM893" i="3"/>
  <c r="CD869" i="3"/>
  <c r="BM869" i="3"/>
  <c r="CD870" i="3"/>
  <c r="BM870" i="3"/>
  <c r="BM874" i="3"/>
  <c r="CD874" i="3"/>
  <c r="BM902" i="3"/>
  <c r="CD902" i="3"/>
  <c r="CD876" i="3"/>
  <c r="BM876" i="3"/>
  <c r="BM875" i="3"/>
  <c r="CD875" i="3"/>
  <c r="CD889" i="3"/>
  <c r="BM889" i="3"/>
  <c r="CD860" i="3"/>
  <c r="BM860" i="3"/>
  <c r="CD888" i="3"/>
  <c r="BM888" i="3"/>
  <c r="CD896" i="3"/>
  <c r="BM896" i="3"/>
  <c r="CD853" i="3"/>
  <c r="BM853" i="3"/>
  <c r="CD861" i="3"/>
  <c r="BM861" i="3"/>
  <c r="CD850" i="3"/>
  <c r="BM850" i="3"/>
  <c r="BM886" i="3"/>
  <c r="CD886" i="3"/>
  <c r="CD891" i="3"/>
  <c r="BM891" i="3"/>
  <c r="BM867" i="3"/>
  <c r="CD867" i="3"/>
  <c r="CD868" i="3"/>
  <c r="BM868" i="3"/>
  <c r="CD877" i="3"/>
  <c r="BM877" i="3"/>
  <c r="CD881" i="3"/>
  <c r="BM881" i="3"/>
  <c r="CD863" i="3"/>
  <c r="BM863" i="3"/>
  <c r="CD852" i="3"/>
  <c r="BM852" i="3"/>
  <c r="CD894" i="3"/>
  <c r="BM894" i="3"/>
  <c r="BM898" i="3"/>
  <c r="CD898" i="3"/>
  <c r="CD849" i="3"/>
  <c r="BM849" i="3"/>
  <c r="BM882" i="3"/>
  <c r="CD882" i="3"/>
  <c r="CD900" i="3"/>
  <c r="BM900" i="3"/>
  <c r="CD865" i="3"/>
  <c r="BM865" i="3"/>
  <c r="BM866" i="3"/>
  <c r="CD866" i="3"/>
  <c r="CD890" i="3"/>
  <c r="BM890" i="3"/>
  <c r="CD879" i="3"/>
  <c r="BM879" i="3"/>
  <c r="CD885" i="3"/>
  <c r="BM885" i="3"/>
  <c r="CD864" i="3"/>
  <c r="BM864" i="3"/>
  <c r="BM895" i="3"/>
  <c r="CD895" i="3"/>
  <c r="CD892" i="3"/>
  <c r="BM892" i="3"/>
  <c r="CD857" i="3"/>
  <c r="BM857" i="3"/>
  <c r="BM854" i="3"/>
  <c r="CD854" i="3"/>
  <c r="CD858" i="3"/>
  <c r="BM858" i="3"/>
  <c r="BM862" i="3"/>
  <c r="CD862" i="3"/>
  <c r="CD897" i="3"/>
  <c r="BM897" i="3"/>
  <c r="CD872" i="3"/>
  <c r="BM872" i="3"/>
  <c r="CD871" i="3"/>
  <c r="BM871" i="3"/>
  <c r="CD873" i="3"/>
  <c r="BM873" i="3"/>
  <c r="BM878" i="3"/>
  <c r="CD878" i="3"/>
  <c r="BM851" i="3"/>
  <c r="CD851" i="3"/>
  <c r="CD855" i="3"/>
  <c r="BM855" i="3"/>
  <c r="BM859" i="3"/>
  <c r="CD859" i="3"/>
  <c r="CD856" i="3"/>
  <c r="BM856" i="3"/>
  <c r="CD884" i="3"/>
  <c r="BM884" i="3"/>
  <c r="CD887" i="3"/>
  <c r="BM887" i="3"/>
  <c r="CD903" i="3"/>
  <c r="BM903" i="3"/>
  <c r="CD880" i="3"/>
  <c r="BM880" i="3"/>
  <c r="BK883" i="3"/>
  <c r="AW883" i="3"/>
  <c r="BN883" i="3"/>
  <c r="BC883" i="3"/>
  <c r="AV901" i="3"/>
  <c r="BB901" i="3"/>
  <c r="AW901" i="3"/>
  <c r="BK901" i="3"/>
  <c r="BN901" i="3"/>
  <c r="BC901" i="3"/>
  <c r="BK899" i="3"/>
  <c r="AW899" i="3"/>
  <c r="BN899" i="3"/>
  <c r="BC899" i="3"/>
  <c r="BK893" i="3"/>
  <c r="AW893" i="3"/>
  <c r="BC893" i="3"/>
  <c r="BN893" i="3"/>
  <c r="BB893" i="3"/>
  <c r="AV893" i="3"/>
  <c r="AV865" i="3"/>
  <c r="BB865" i="3"/>
  <c r="AW865" i="3"/>
  <c r="BN865" i="3"/>
  <c r="BK865" i="3"/>
  <c r="BC865" i="3"/>
  <c r="AW869" i="3"/>
  <c r="BC869" i="3"/>
  <c r="BN869" i="3"/>
  <c r="BK869" i="3"/>
  <c r="AV869" i="3"/>
  <c r="BB869" i="3"/>
  <c r="BC866" i="3"/>
  <c r="BK866" i="3"/>
  <c r="AW866" i="3"/>
  <c r="BN866" i="3"/>
  <c r="BB866" i="3"/>
  <c r="AV866" i="3"/>
  <c r="BK870" i="3"/>
  <c r="BC870" i="3"/>
  <c r="AW870" i="3"/>
  <c r="BN870" i="3"/>
  <c r="BB870" i="3"/>
  <c r="AV870" i="3"/>
  <c r="BB874" i="3"/>
  <c r="AV874" i="3"/>
  <c r="BC874" i="3"/>
  <c r="BK874" i="3"/>
  <c r="AW874" i="3"/>
  <c r="BN874" i="3"/>
  <c r="BK890" i="3"/>
  <c r="BN890" i="3"/>
  <c r="AW890" i="3"/>
  <c r="BC890" i="3"/>
  <c r="AV902" i="3"/>
  <c r="BB902" i="3"/>
  <c r="AW902" i="3"/>
  <c r="BC902" i="3"/>
  <c r="BK902" i="3"/>
  <c r="BN902" i="3"/>
  <c r="AV876" i="3"/>
  <c r="BB876" i="3"/>
  <c r="BK876" i="3"/>
  <c r="BC876" i="3"/>
  <c r="BN876" i="3"/>
  <c r="AW876" i="3"/>
  <c r="AW875" i="3"/>
  <c r="BC875" i="3"/>
  <c r="BK875" i="3"/>
  <c r="BN875" i="3"/>
  <c r="BK879" i="3"/>
  <c r="AW879" i="3"/>
  <c r="BC879" i="3"/>
  <c r="BN879" i="3"/>
  <c r="AV885" i="3"/>
  <c r="BB885" i="3"/>
  <c r="AW885" i="3"/>
  <c r="BN885" i="3"/>
  <c r="BK885" i="3"/>
  <c r="BC885" i="3"/>
  <c r="AW889" i="3"/>
  <c r="BN889" i="3"/>
  <c r="BK889" i="3"/>
  <c r="BC889" i="3"/>
  <c r="AV889" i="3"/>
  <c r="BB889" i="3"/>
  <c r="BK860" i="3"/>
  <c r="BC860" i="3"/>
  <c r="BN860" i="3"/>
  <c r="AW860" i="3"/>
  <c r="BK864" i="3"/>
  <c r="AW864" i="3"/>
  <c r="BC864" i="3"/>
  <c r="BN864" i="3"/>
  <c r="BK895" i="3"/>
  <c r="AW895" i="3"/>
  <c r="BN895" i="3"/>
  <c r="BC895" i="3"/>
  <c r="AV888" i="3"/>
  <c r="BB888" i="3"/>
  <c r="BK888" i="3"/>
  <c r="AW888" i="3"/>
  <c r="BN888" i="3"/>
  <c r="BC888" i="3"/>
  <c r="BK892" i="3"/>
  <c r="BC892" i="3"/>
  <c r="AW892" i="3"/>
  <c r="BN892" i="3"/>
  <c r="BK896" i="3"/>
  <c r="BN896" i="3"/>
  <c r="BC896" i="3"/>
  <c r="AW896" i="3"/>
  <c r="AW853" i="3"/>
  <c r="BC853" i="3"/>
  <c r="BK853" i="3"/>
  <c r="BN853" i="3"/>
  <c r="AV853" i="3"/>
  <c r="BB853" i="3"/>
  <c r="AV857" i="3"/>
  <c r="BB857" i="3"/>
  <c r="AW857" i="3"/>
  <c r="BK857" i="3"/>
  <c r="BN857" i="3"/>
  <c r="BC857" i="3"/>
  <c r="AV861" i="3"/>
  <c r="BB861" i="3"/>
  <c r="AW861" i="3"/>
  <c r="BC861" i="3"/>
  <c r="BN861" i="3"/>
  <c r="BK861" i="3"/>
  <c r="BN850" i="3"/>
  <c r="BK850" i="3"/>
  <c r="AW850" i="3"/>
  <c r="BC850" i="3"/>
  <c r="BB850" i="3"/>
  <c r="AV850" i="3"/>
  <c r="BK854" i="3"/>
  <c r="BC854" i="3"/>
  <c r="AW854" i="3"/>
  <c r="BN854" i="3"/>
  <c r="BB854" i="3"/>
  <c r="AV854" i="3"/>
  <c r="BB858" i="3"/>
  <c r="AV858" i="3"/>
  <c r="BC858" i="3"/>
  <c r="BK858" i="3"/>
  <c r="AW858" i="3"/>
  <c r="BN858" i="3"/>
  <c r="BK862" i="3"/>
  <c r="BC862" i="3"/>
  <c r="BN862" i="3"/>
  <c r="AW862" i="3"/>
  <c r="BB862" i="3"/>
  <c r="AV862" i="3"/>
  <c r="BC886" i="3"/>
  <c r="BN886" i="3"/>
  <c r="BK886" i="3"/>
  <c r="AW886" i="3"/>
  <c r="AW897" i="3"/>
  <c r="BC897" i="3"/>
  <c r="BN897" i="3"/>
  <c r="BK897" i="3"/>
  <c r="AV897" i="3"/>
  <c r="BB897" i="3"/>
  <c r="AW891" i="3"/>
  <c r="BK891" i="3"/>
  <c r="BC891" i="3"/>
  <c r="BN891" i="3"/>
  <c r="BK872" i="3"/>
  <c r="AW872" i="3"/>
  <c r="BN872" i="3"/>
  <c r="BC872" i="3"/>
  <c r="AW867" i="3"/>
  <c r="BK867" i="3"/>
  <c r="BC867" i="3"/>
  <c r="BN867" i="3"/>
  <c r="BK871" i="3"/>
  <c r="AW871" i="3"/>
  <c r="BN871" i="3"/>
  <c r="BC871" i="3"/>
  <c r="BK868" i="3"/>
  <c r="BN868" i="3"/>
  <c r="BC868" i="3"/>
  <c r="AW868" i="3"/>
  <c r="AV873" i="3"/>
  <c r="BB873" i="3"/>
  <c r="AW873" i="3"/>
  <c r="BK873" i="3"/>
  <c r="BN873" i="3"/>
  <c r="BC873" i="3"/>
  <c r="BK877" i="3"/>
  <c r="AW877" i="3"/>
  <c r="BN877" i="3"/>
  <c r="BC877" i="3"/>
  <c r="BB877" i="3"/>
  <c r="AV877" i="3"/>
  <c r="BB881" i="3"/>
  <c r="AV881" i="3"/>
  <c r="BC881" i="3"/>
  <c r="AW881" i="3"/>
  <c r="BN881" i="3"/>
  <c r="BK881" i="3"/>
  <c r="BC878" i="3"/>
  <c r="AW878" i="3"/>
  <c r="BK878" i="3"/>
  <c r="BN878" i="3"/>
  <c r="BK851" i="3"/>
  <c r="BN851" i="3"/>
  <c r="BC851" i="3"/>
  <c r="AW851" i="3"/>
  <c r="BK855" i="3"/>
  <c r="AW855" i="3"/>
  <c r="BN855" i="3"/>
  <c r="BC855" i="3"/>
  <c r="BK859" i="3"/>
  <c r="AW859" i="3"/>
  <c r="BC859" i="3"/>
  <c r="BN859" i="3"/>
  <c r="BK863" i="3"/>
  <c r="AW863" i="3"/>
  <c r="BN863" i="3"/>
  <c r="BC863" i="3"/>
  <c r="AV852" i="3"/>
  <c r="BB852" i="3"/>
  <c r="BK852" i="3"/>
  <c r="BC852" i="3"/>
  <c r="AW852" i="3"/>
  <c r="BN852" i="3"/>
  <c r="BK856" i="3"/>
  <c r="AW856" i="3"/>
  <c r="BC856" i="3"/>
  <c r="BN856" i="3"/>
  <c r="AW894" i="3"/>
  <c r="BC894" i="3"/>
  <c r="BN894" i="3"/>
  <c r="BK894" i="3"/>
  <c r="BK884" i="3"/>
  <c r="AW884" i="3"/>
  <c r="BN884" i="3"/>
  <c r="BC884" i="3"/>
  <c r="AV884" i="3"/>
  <c r="BB884" i="3"/>
  <c r="BN898" i="3"/>
  <c r="BC898" i="3"/>
  <c r="AW898" i="3"/>
  <c r="BK898" i="3"/>
  <c r="BB898" i="3"/>
  <c r="AV898" i="3"/>
  <c r="BK887" i="3"/>
  <c r="AW887" i="3"/>
  <c r="BC887" i="3"/>
  <c r="BN887" i="3"/>
  <c r="AW849" i="3"/>
  <c r="BC849" i="3"/>
  <c r="BK849" i="3"/>
  <c r="BN849" i="3"/>
  <c r="AV849" i="3"/>
  <c r="BB849" i="3"/>
  <c r="AV903" i="3"/>
  <c r="BB903" i="3"/>
  <c r="BK903" i="3"/>
  <c r="BC903" i="3"/>
  <c r="AW903" i="3"/>
  <c r="BN903" i="3"/>
  <c r="BN882" i="3"/>
  <c r="AW882" i="3"/>
  <c r="BK882" i="3"/>
  <c r="BC882" i="3"/>
  <c r="BK900" i="3"/>
  <c r="AW900" i="3"/>
  <c r="BN900" i="3"/>
  <c r="BC900" i="3"/>
  <c r="AV880" i="3"/>
  <c r="BB880" i="3"/>
  <c r="BK880" i="3"/>
  <c r="BN880" i="3"/>
  <c r="AW880" i="3"/>
  <c r="BC880" i="3"/>
  <c r="AY883" i="3"/>
  <c r="BF883" i="3"/>
  <c r="BY883" i="3"/>
  <c r="AY901" i="3"/>
  <c r="BY901" i="3"/>
  <c r="BF901" i="3"/>
  <c r="AY899" i="3"/>
  <c r="BY899" i="3"/>
  <c r="BF899" i="3"/>
  <c r="AY893" i="3"/>
  <c r="BF893" i="3"/>
  <c r="BY893" i="3"/>
  <c r="BF865" i="3"/>
  <c r="BY865" i="3"/>
  <c r="AY865" i="3"/>
  <c r="AY869" i="3"/>
  <c r="BY869" i="3"/>
  <c r="BF869" i="3"/>
  <c r="BF866" i="3"/>
  <c r="BY866" i="3"/>
  <c r="AY866" i="3"/>
  <c r="BF870" i="3"/>
  <c r="BY870" i="3"/>
  <c r="AY870" i="3"/>
  <c r="BF874" i="3"/>
  <c r="BY874" i="3"/>
  <c r="AY874" i="3"/>
  <c r="BF890" i="3"/>
  <c r="BY890" i="3"/>
  <c r="AY890" i="3"/>
  <c r="AY902" i="3"/>
  <c r="BY902" i="3"/>
  <c r="BF902" i="3"/>
  <c r="AY876" i="3"/>
  <c r="BF876" i="3"/>
  <c r="BY876" i="3"/>
  <c r="BF875" i="3"/>
  <c r="BY875" i="3"/>
  <c r="AY875" i="3"/>
  <c r="AY879" i="3"/>
  <c r="BY879" i="3"/>
  <c r="BF879" i="3"/>
  <c r="AY885" i="3"/>
  <c r="BY885" i="3"/>
  <c r="BF885" i="3"/>
  <c r="AY889" i="3"/>
  <c r="BY889" i="3"/>
  <c r="BF889" i="3"/>
  <c r="AY860" i="3"/>
  <c r="BF860" i="3"/>
  <c r="BY860" i="3"/>
  <c r="AY864" i="3"/>
  <c r="BF864" i="3"/>
  <c r="BY864" i="3"/>
  <c r="BF895" i="3"/>
  <c r="BY895" i="3"/>
  <c r="AY895" i="3"/>
  <c r="AY888" i="3"/>
  <c r="BY888" i="3"/>
  <c r="BF888" i="3"/>
  <c r="AY892" i="3"/>
  <c r="BF892" i="3"/>
  <c r="BY892" i="3"/>
  <c r="AY896" i="3"/>
  <c r="BF896" i="3"/>
  <c r="BY896" i="3"/>
  <c r="AY853" i="3"/>
  <c r="BF853" i="3"/>
  <c r="BY853" i="3"/>
  <c r="AY857" i="3"/>
  <c r="BY857" i="3"/>
  <c r="BF857" i="3"/>
  <c r="AY861" i="3"/>
  <c r="BF861" i="3"/>
  <c r="BY861" i="3"/>
  <c r="BF850" i="3"/>
  <c r="AY850" i="3"/>
  <c r="BY850" i="3"/>
  <c r="BF854" i="3"/>
  <c r="BY854" i="3"/>
  <c r="AY854" i="3"/>
  <c r="BF858" i="3"/>
  <c r="BY858" i="3"/>
  <c r="AY858" i="3"/>
  <c r="BF862" i="3"/>
  <c r="AY862" i="3"/>
  <c r="BY862" i="3"/>
  <c r="BF886" i="3"/>
  <c r="BY886" i="3"/>
  <c r="AY886" i="3"/>
  <c r="BY897" i="3"/>
  <c r="AY897" i="3"/>
  <c r="BF897" i="3"/>
  <c r="BY891" i="3"/>
  <c r="BF891" i="3"/>
  <c r="AY891" i="3"/>
  <c r="AY872" i="3"/>
  <c r="BF872" i="3"/>
  <c r="BY872" i="3"/>
  <c r="AY867" i="3"/>
  <c r="BY867" i="3"/>
  <c r="BF867" i="3"/>
  <c r="BF871" i="3"/>
  <c r="AY871" i="3"/>
  <c r="BY871" i="3"/>
  <c r="AY868" i="3"/>
  <c r="BY868" i="3"/>
  <c r="BF868" i="3"/>
  <c r="AY873" i="3"/>
  <c r="BY873" i="3"/>
  <c r="BF873" i="3"/>
  <c r="BY877" i="3"/>
  <c r="AY877" i="3"/>
  <c r="BF877" i="3"/>
  <c r="AY881" i="3"/>
  <c r="BF881" i="3"/>
  <c r="BY881" i="3"/>
  <c r="BF878" i="3"/>
  <c r="AY878" i="3"/>
  <c r="BY878" i="3"/>
  <c r="AY851" i="3"/>
  <c r="BF851" i="3"/>
  <c r="BY851" i="3"/>
  <c r="AY855" i="3"/>
  <c r="BF855" i="3"/>
  <c r="BY855" i="3"/>
  <c r="BF859" i="3"/>
  <c r="BY859" i="3"/>
  <c r="AY859" i="3"/>
  <c r="BF863" i="3"/>
  <c r="BY863" i="3"/>
  <c r="AY863" i="3"/>
  <c r="AY852" i="3"/>
  <c r="BF852" i="3"/>
  <c r="BY852" i="3"/>
  <c r="AY856" i="3"/>
  <c r="BF856" i="3"/>
  <c r="BY856" i="3"/>
  <c r="BF894" i="3"/>
  <c r="AY894" i="3"/>
  <c r="BY894" i="3"/>
  <c r="AY884" i="3"/>
  <c r="BF884" i="3"/>
  <c r="BY884" i="3"/>
  <c r="BF898" i="3"/>
  <c r="AY898" i="3"/>
  <c r="BY898" i="3"/>
  <c r="AY887" i="3"/>
  <c r="BF887" i="3"/>
  <c r="BY887" i="3"/>
  <c r="AY849" i="3"/>
  <c r="BY849" i="3"/>
  <c r="BF849" i="3"/>
  <c r="AY903" i="3"/>
  <c r="BY903" i="3"/>
  <c r="BF903" i="3"/>
  <c r="BF882" i="3"/>
  <c r="AY882" i="3"/>
  <c r="BY882" i="3"/>
  <c r="AY900" i="3"/>
  <c r="BF900" i="3"/>
  <c r="BY900" i="3"/>
  <c r="AY880" i="3"/>
  <c r="BY880" i="3"/>
  <c r="BF880" i="3"/>
  <c r="BA883" i="3"/>
  <c r="BG883" i="3"/>
  <c r="BV883" i="3"/>
  <c r="BH883" i="3"/>
  <c r="BU883" i="3"/>
  <c r="AU883" i="3"/>
  <c r="BI901" i="3"/>
  <c r="BR901" i="3"/>
  <c r="BV901" i="3"/>
  <c r="BA901" i="3"/>
  <c r="BG901" i="3"/>
  <c r="AU901" i="3"/>
  <c r="BH901" i="3"/>
  <c r="BU901" i="3"/>
  <c r="BA899" i="3"/>
  <c r="BV899" i="3"/>
  <c r="BG899" i="3"/>
  <c r="BH899" i="3"/>
  <c r="BU899" i="3"/>
  <c r="AU899" i="3"/>
  <c r="BG893" i="3"/>
  <c r="BV893" i="3"/>
  <c r="BA893" i="3"/>
  <c r="BU893" i="3"/>
  <c r="AU893" i="3"/>
  <c r="BH893" i="3"/>
  <c r="BV865" i="3"/>
  <c r="BG865" i="3"/>
  <c r="BA865" i="3"/>
  <c r="BH865" i="3"/>
  <c r="AU865" i="3"/>
  <c r="BU865" i="3"/>
  <c r="BV869" i="3"/>
  <c r="BG869" i="3"/>
  <c r="BA869" i="3"/>
  <c r="AU869" i="3"/>
  <c r="BH869" i="3"/>
  <c r="BU869" i="3"/>
  <c r="BG866" i="3"/>
  <c r="BA866" i="3"/>
  <c r="BV866" i="3"/>
  <c r="AU866" i="3"/>
  <c r="BH866" i="3"/>
  <c r="BU866" i="3"/>
  <c r="BV870" i="3"/>
  <c r="BA870" i="3"/>
  <c r="BG870" i="3"/>
  <c r="BU870" i="3"/>
  <c r="BH870" i="3"/>
  <c r="AU870" i="3"/>
  <c r="BG874" i="3"/>
  <c r="BV874" i="3"/>
  <c r="BA874" i="3"/>
  <c r="BH874" i="3"/>
  <c r="AU874" i="3"/>
  <c r="BU874" i="3"/>
  <c r="BI890" i="3"/>
  <c r="BR890" i="3"/>
  <c r="BG890" i="3"/>
  <c r="BV890" i="3"/>
  <c r="BA890" i="3"/>
  <c r="BU890" i="3"/>
  <c r="BH890" i="3"/>
  <c r="AU890" i="3"/>
  <c r="BA902" i="3"/>
  <c r="BV902" i="3"/>
  <c r="BG902" i="3"/>
  <c r="AU902" i="3"/>
  <c r="BU902" i="3"/>
  <c r="BH902" i="3"/>
  <c r="BV876" i="3"/>
  <c r="BA876" i="3"/>
  <c r="BG876" i="3"/>
  <c r="BH876" i="3"/>
  <c r="AU876" i="3"/>
  <c r="BU876" i="3"/>
  <c r="BA875" i="3"/>
  <c r="BV875" i="3"/>
  <c r="BG875" i="3"/>
  <c r="BH875" i="3"/>
  <c r="AU875" i="3"/>
  <c r="BU875" i="3"/>
  <c r="BA879" i="3"/>
  <c r="BV879" i="3"/>
  <c r="BG879" i="3"/>
  <c r="BH879" i="3"/>
  <c r="AU879" i="3"/>
  <c r="BU879" i="3"/>
  <c r="BR885" i="3"/>
  <c r="BI885" i="3"/>
  <c r="BV885" i="3"/>
  <c r="BG885" i="3"/>
  <c r="BA885" i="3"/>
  <c r="BU885" i="3"/>
  <c r="AU885" i="3"/>
  <c r="BH885" i="3"/>
  <c r="BG889" i="3"/>
  <c r="BV889" i="3"/>
  <c r="BA889" i="3"/>
  <c r="BH889" i="3"/>
  <c r="AU889" i="3"/>
  <c r="BU889" i="3"/>
  <c r="BV860" i="3"/>
  <c r="BA860" i="3"/>
  <c r="BG860" i="3"/>
  <c r="BH860" i="3"/>
  <c r="AU860" i="3"/>
  <c r="BU860" i="3"/>
  <c r="BG864" i="3"/>
  <c r="BA864" i="3"/>
  <c r="BV864" i="3"/>
  <c r="BH864" i="3"/>
  <c r="AU864" i="3"/>
  <c r="BU864" i="3"/>
  <c r="BI895" i="3"/>
  <c r="BR895" i="3"/>
  <c r="BA895" i="3"/>
  <c r="BG895" i="3"/>
  <c r="BV895" i="3"/>
  <c r="BH895" i="3"/>
  <c r="AU895" i="3"/>
  <c r="BU895" i="3"/>
  <c r="BA888" i="3"/>
  <c r="BV888" i="3"/>
  <c r="BG888" i="3"/>
  <c r="BH888" i="3"/>
  <c r="BU888" i="3"/>
  <c r="AU888" i="3"/>
  <c r="BA892" i="3"/>
  <c r="BG892" i="3"/>
  <c r="BV892" i="3"/>
  <c r="BH892" i="3"/>
  <c r="AU892" i="3"/>
  <c r="BU892" i="3"/>
  <c r="BG896" i="3"/>
  <c r="BV896" i="3"/>
  <c r="BA896" i="3"/>
  <c r="BH896" i="3"/>
  <c r="AU896" i="3"/>
  <c r="BU896" i="3"/>
  <c r="BV853" i="3"/>
  <c r="BG853" i="3"/>
  <c r="BA853" i="3"/>
  <c r="AU853" i="3"/>
  <c r="BH853" i="3"/>
  <c r="BU853" i="3"/>
  <c r="BV857" i="3"/>
  <c r="BG857" i="3"/>
  <c r="BA857" i="3"/>
  <c r="BH857" i="3"/>
  <c r="AU857" i="3"/>
  <c r="BU857" i="3"/>
  <c r="BR861" i="3"/>
  <c r="BI861" i="3"/>
  <c r="BV861" i="3"/>
  <c r="BG861" i="3"/>
  <c r="BA861" i="3"/>
  <c r="AU861" i="3"/>
  <c r="BH861" i="3"/>
  <c r="BU861" i="3"/>
  <c r="BG850" i="3"/>
  <c r="BA850" i="3"/>
  <c r="BV850" i="3"/>
  <c r="BU850" i="3"/>
  <c r="BH850" i="3"/>
  <c r="AU850" i="3"/>
  <c r="BV854" i="3"/>
  <c r="BA854" i="3"/>
  <c r="BG854" i="3"/>
  <c r="BU854" i="3"/>
  <c r="BH854" i="3"/>
  <c r="AU854" i="3"/>
  <c r="BG858" i="3"/>
  <c r="BV858" i="3"/>
  <c r="BA858" i="3"/>
  <c r="BH858" i="3"/>
  <c r="AU858" i="3"/>
  <c r="BU858" i="3"/>
  <c r="BR862" i="3"/>
  <c r="BI862" i="3"/>
  <c r="BA862" i="3"/>
  <c r="BV862" i="3"/>
  <c r="BG862" i="3"/>
  <c r="BU862" i="3"/>
  <c r="AU862" i="3"/>
  <c r="BH862" i="3"/>
  <c r="BG886" i="3"/>
  <c r="BA886" i="3"/>
  <c r="BV886" i="3"/>
  <c r="BU886" i="3"/>
  <c r="BH886" i="3"/>
  <c r="AU886" i="3"/>
  <c r="BV897" i="3"/>
  <c r="BG897" i="3"/>
  <c r="BA897" i="3"/>
  <c r="AU897" i="3"/>
  <c r="BH897" i="3"/>
  <c r="BU897" i="3"/>
  <c r="BR891" i="3"/>
  <c r="BI891" i="3"/>
  <c r="BA891" i="3"/>
  <c r="BV891" i="3"/>
  <c r="BG891" i="3"/>
  <c r="BH891" i="3"/>
  <c r="BU891" i="3"/>
  <c r="AU891" i="3"/>
  <c r="BR872" i="3"/>
  <c r="BI872" i="3"/>
  <c r="BA872" i="3"/>
  <c r="BG872" i="3"/>
  <c r="BV872" i="3"/>
  <c r="BH872" i="3"/>
  <c r="AU872" i="3"/>
  <c r="BU872" i="3"/>
  <c r="BA867" i="3"/>
  <c r="BV867" i="3"/>
  <c r="BG867" i="3"/>
  <c r="BH867" i="3"/>
  <c r="AU867" i="3"/>
  <c r="BU867" i="3"/>
  <c r="BI871" i="3"/>
  <c r="BR871" i="3"/>
  <c r="BA871" i="3"/>
  <c r="BV871" i="3"/>
  <c r="BG871" i="3"/>
  <c r="BH871" i="3"/>
  <c r="AU871" i="3"/>
  <c r="BU871" i="3"/>
  <c r="BV868" i="3"/>
  <c r="BG868" i="3"/>
  <c r="BA868" i="3"/>
  <c r="BH868" i="3"/>
  <c r="AU868" i="3"/>
  <c r="BU868" i="3"/>
  <c r="BV873" i="3"/>
  <c r="BG873" i="3"/>
  <c r="BA873" i="3"/>
  <c r="BH873" i="3"/>
  <c r="AU873" i="3"/>
  <c r="BU873" i="3"/>
  <c r="BG877" i="3"/>
  <c r="BV877" i="3"/>
  <c r="BA877" i="3"/>
  <c r="BU877" i="3"/>
  <c r="AU877" i="3"/>
  <c r="BH877" i="3"/>
  <c r="BV881" i="3"/>
  <c r="BG881" i="3"/>
  <c r="BA881" i="3"/>
  <c r="BU881" i="3"/>
  <c r="AU881" i="3"/>
  <c r="BH881" i="3"/>
  <c r="BV878" i="3"/>
  <c r="BA878" i="3"/>
  <c r="BG878" i="3"/>
  <c r="AU878" i="3"/>
  <c r="BU878" i="3"/>
  <c r="BH878" i="3"/>
  <c r="BA851" i="3"/>
  <c r="BV851" i="3"/>
  <c r="BG851" i="3"/>
  <c r="BH851" i="3"/>
  <c r="AU851" i="3"/>
  <c r="BU851" i="3"/>
  <c r="BI855" i="3"/>
  <c r="BR855" i="3"/>
  <c r="BA855" i="3"/>
  <c r="BV855" i="3"/>
  <c r="BG855" i="3"/>
  <c r="BH855" i="3"/>
  <c r="AU855" i="3"/>
  <c r="BU855" i="3"/>
  <c r="BA859" i="3"/>
  <c r="BV859" i="3"/>
  <c r="BG859" i="3"/>
  <c r="BH859" i="3"/>
  <c r="AU859" i="3"/>
  <c r="BU859" i="3"/>
  <c r="BA863" i="3"/>
  <c r="BV863" i="3"/>
  <c r="BG863" i="3"/>
  <c r="BH863" i="3"/>
  <c r="AU863" i="3"/>
  <c r="BU863" i="3"/>
  <c r="BV852" i="3"/>
  <c r="BA852" i="3"/>
  <c r="BG852" i="3"/>
  <c r="BH852" i="3"/>
  <c r="BU852" i="3"/>
  <c r="AU852" i="3"/>
  <c r="BR856" i="3"/>
  <c r="BI856" i="3"/>
  <c r="BA856" i="3"/>
  <c r="BG856" i="3"/>
  <c r="BV856" i="3"/>
  <c r="BH856" i="3"/>
  <c r="AU856" i="3"/>
  <c r="BU856" i="3"/>
  <c r="BG894" i="3"/>
  <c r="BA894" i="3"/>
  <c r="BV894" i="3"/>
  <c r="BU894" i="3"/>
  <c r="AU894" i="3"/>
  <c r="BH894" i="3"/>
  <c r="BA884" i="3"/>
  <c r="BG884" i="3"/>
  <c r="BV884" i="3"/>
  <c r="BH884" i="3"/>
  <c r="AU884" i="3"/>
  <c r="BU884" i="3"/>
  <c r="BG898" i="3"/>
  <c r="BA898" i="3"/>
  <c r="BV898" i="3"/>
  <c r="AU898" i="3"/>
  <c r="BU898" i="3"/>
  <c r="BH898" i="3"/>
  <c r="BA887" i="3"/>
  <c r="BG887" i="3"/>
  <c r="BV887" i="3"/>
  <c r="BH887" i="3"/>
  <c r="AU887" i="3"/>
  <c r="BU887" i="3"/>
  <c r="BG849" i="3"/>
  <c r="BV849" i="3"/>
  <c r="BA849" i="3"/>
  <c r="AU849" i="3"/>
  <c r="BU849" i="3"/>
  <c r="BH849" i="3"/>
  <c r="BI903" i="3"/>
  <c r="BR903" i="3"/>
  <c r="BA903" i="3"/>
  <c r="BG903" i="3"/>
  <c r="BV903" i="3"/>
  <c r="AU903" i="3"/>
  <c r="BU903" i="3"/>
  <c r="BH903" i="3"/>
  <c r="BV882" i="3"/>
  <c r="BA882" i="3"/>
  <c r="BG882" i="3"/>
  <c r="BU882" i="3"/>
  <c r="AU882" i="3"/>
  <c r="BH882" i="3"/>
  <c r="BA900" i="3"/>
  <c r="BG900" i="3"/>
  <c r="BV900" i="3"/>
  <c r="BH900" i="3"/>
  <c r="BU900" i="3"/>
  <c r="AU900" i="3"/>
  <c r="BR880" i="3"/>
  <c r="BI880" i="3"/>
  <c r="BA880" i="3"/>
  <c r="BG880" i="3"/>
  <c r="BV880" i="3"/>
  <c r="BH880" i="3"/>
  <c r="BU880" i="3"/>
  <c r="AU880" i="3"/>
  <c r="BI899" i="3"/>
  <c r="BR899" i="3"/>
  <c r="BR865" i="3"/>
  <c r="BI865" i="3"/>
  <c r="BR869" i="3"/>
  <c r="BI869" i="3"/>
  <c r="BR870" i="3"/>
  <c r="BI870" i="3"/>
  <c r="BR874" i="3"/>
  <c r="BI874" i="3"/>
  <c r="BI902" i="3"/>
  <c r="BR902" i="3"/>
  <c r="BR876" i="3"/>
  <c r="BI876" i="3"/>
  <c r="BI875" i="3"/>
  <c r="BR875" i="3"/>
  <c r="BR879" i="3"/>
  <c r="BI879" i="3"/>
  <c r="BR889" i="3"/>
  <c r="BI889" i="3"/>
  <c r="BR860" i="3"/>
  <c r="BI860" i="3"/>
  <c r="BI888" i="3"/>
  <c r="BR888" i="3"/>
  <c r="BR892" i="3"/>
  <c r="BI892" i="3"/>
  <c r="BI896" i="3"/>
  <c r="BR896" i="3"/>
  <c r="BR853" i="3"/>
  <c r="BI853" i="3"/>
  <c r="BR854" i="3"/>
  <c r="BI854" i="3"/>
  <c r="BR858" i="3"/>
  <c r="BI858" i="3"/>
  <c r="BI886" i="3"/>
  <c r="BR886" i="3"/>
  <c r="BR897" i="3"/>
  <c r="BI897" i="3"/>
  <c r="BR868" i="3"/>
  <c r="BI868" i="3"/>
  <c r="BR881" i="3"/>
  <c r="BI881" i="3"/>
  <c r="BI859" i="3"/>
  <c r="BR859" i="3"/>
  <c r="BI863" i="3"/>
  <c r="BR863" i="3"/>
  <c r="BR852" i="3"/>
  <c r="BI852" i="3"/>
  <c r="BI894" i="3"/>
  <c r="BR894" i="3"/>
  <c r="BR884" i="3"/>
  <c r="BI884" i="3"/>
  <c r="BI900" i="3"/>
  <c r="BR900" i="3"/>
  <c r="BJ883" i="3"/>
  <c r="BO883" i="3"/>
  <c r="BI883" i="3"/>
  <c r="BR883" i="3"/>
  <c r="BJ901" i="3"/>
  <c r="BO901" i="3"/>
  <c r="BJ899" i="3"/>
  <c r="BO899" i="3"/>
  <c r="BJ893" i="3"/>
  <c r="BO893" i="3"/>
  <c r="BR893" i="3"/>
  <c r="BI893" i="3"/>
  <c r="BJ865" i="3"/>
  <c r="BO865" i="3"/>
  <c r="BJ869" i="3"/>
  <c r="BO869" i="3"/>
  <c r="BO866" i="3"/>
  <c r="BJ866" i="3"/>
  <c r="BR866" i="3"/>
  <c r="BI866" i="3"/>
  <c r="BO870" i="3"/>
  <c r="BJ870" i="3"/>
  <c r="BO874" i="3"/>
  <c r="BJ874" i="3"/>
  <c r="BO890" i="3"/>
  <c r="BJ890" i="3"/>
  <c r="BJ902" i="3"/>
  <c r="BO902" i="3"/>
  <c r="BO876" i="3"/>
  <c r="BJ876" i="3"/>
  <c r="BJ875" i="3"/>
  <c r="BO875" i="3"/>
  <c r="BJ879" i="3"/>
  <c r="BO879" i="3"/>
  <c r="BJ885" i="3"/>
  <c r="BO885" i="3"/>
  <c r="BJ889" i="3"/>
  <c r="BO889" i="3"/>
  <c r="BO860" i="3"/>
  <c r="BJ860" i="3"/>
  <c r="BO864" i="3"/>
  <c r="BJ864" i="3"/>
  <c r="BR864" i="3"/>
  <c r="BI864" i="3"/>
  <c r="BO895" i="3"/>
  <c r="BJ895" i="3"/>
  <c r="BO888" i="3"/>
  <c r="BJ888" i="3"/>
  <c r="BO892" i="3"/>
  <c r="BJ892" i="3"/>
  <c r="BO896" i="3"/>
  <c r="BJ896" i="3"/>
  <c r="BJ853" i="3"/>
  <c r="BO853" i="3"/>
  <c r="BJ857" i="3"/>
  <c r="BO857" i="3"/>
  <c r="BR857" i="3"/>
  <c r="BI857" i="3"/>
  <c r="BJ861" i="3"/>
  <c r="BO861" i="3"/>
  <c r="BO850" i="3"/>
  <c r="BJ850" i="3"/>
  <c r="BR850" i="3"/>
  <c r="BI850" i="3"/>
  <c r="BO854" i="3"/>
  <c r="BJ854" i="3"/>
  <c r="BO858" i="3"/>
  <c r="BJ858" i="3"/>
  <c r="BO862" i="3"/>
  <c r="BJ862" i="3"/>
  <c r="BO886" i="3"/>
  <c r="BJ886" i="3"/>
  <c r="BJ897" i="3"/>
  <c r="BO897" i="3"/>
  <c r="BJ891" i="3"/>
  <c r="BO891" i="3"/>
  <c r="BO872" i="3"/>
  <c r="BJ872" i="3"/>
  <c r="BJ867" i="3"/>
  <c r="BO867" i="3"/>
  <c r="BI867" i="3"/>
  <c r="BR867" i="3"/>
  <c r="BJ871" i="3"/>
  <c r="BO871" i="3"/>
  <c r="BO868" i="3"/>
  <c r="BJ868" i="3"/>
  <c r="BJ873" i="3"/>
  <c r="BO873" i="3"/>
  <c r="BR873" i="3"/>
  <c r="BI873" i="3"/>
  <c r="BJ877" i="3"/>
  <c r="BO877" i="3"/>
  <c r="BR877" i="3"/>
  <c r="BI877" i="3"/>
  <c r="BJ881" i="3"/>
  <c r="BO881" i="3"/>
  <c r="BO878" i="3"/>
  <c r="BJ878" i="3"/>
  <c r="BI878" i="3"/>
  <c r="BR878" i="3"/>
  <c r="BJ851" i="3"/>
  <c r="BO851" i="3"/>
  <c r="BR851" i="3"/>
  <c r="BI851" i="3"/>
  <c r="BJ855" i="3"/>
  <c r="BO855" i="3"/>
  <c r="BJ859" i="3"/>
  <c r="BO859" i="3"/>
  <c r="BJ863" i="3"/>
  <c r="BO863" i="3"/>
  <c r="BO852" i="3"/>
  <c r="BJ852" i="3"/>
  <c r="BO856" i="3"/>
  <c r="BJ856" i="3"/>
  <c r="BO894" i="3"/>
  <c r="BJ894" i="3"/>
  <c r="BO884" i="3"/>
  <c r="BJ884" i="3"/>
  <c r="BO898" i="3"/>
  <c r="BJ898" i="3"/>
  <c r="BI898" i="3"/>
  <c r="BR898" i="3"/>
  <c r="BJ887" i="3"/>
  <c r="BO887" i="3"/>
  <c r="BI887" i="3"/>
  <c r="BR887" i="3"/>
  <c r="BJ849" i="3"/>
  <c r="BO849" i="3"/>
  <c r="BR849" i="3"/>
  <c r="BI849" i="3"/>
  <c r="BJ903" i="3"/>
  <c r="BO903" i="3"/>
  <c r="BO882" i="3"/>
  <c r="BJ882" i="3"/>
  <c r="BR882" i="3"/>
  <c r="BI882" i="3"/>
  <c r="BO900" i="3"/>
  <c r="BJ900" i="3"/>
  <c r="BO880" i="3"/>
  <c r="BJ880" i="3"/>
  <c r="P938" i="3"/>
  <c r="AD938" i="3"/>
  <c r="AD956" i="3"/>
  <c r="P956" i="3"/>
  <c r="AD948" i="3"/>
  <c r="P948" i="3"/>
  <c r="P920" i="3"/>
  <c r="AD920" i="3"/>
  <c r="AD924" i="3"/>
  <c r="P924" i="3"/>
  <c r="P945" i="3"/>
  <c r="AD945" i="3"/>
  <c r="P957" i="3"/>
  <c r="AD957" i="3"/>
  <c r="AD930" i="3"/>
  <c r="P930" i="3"/>
  <c r="AD934" i="3"/>
  <c r="P934" i="3"/>
  <c r="AD940" i="3"/>
  <c r="P940" i="3"/>
  <c r="P944" i="3"/>
  <c r="AD944" i="3"/>
  <c r="P943" i="3"/>
  <c r="AD943" i="3"/>
  <c r="P951" i="3"/>
  <c r="AD951" i="3"/>
  <c r="P908" i="3"/>
  <c r="AD908" i="3"/>
  <c r="AD912" i="3"/>
  <c r="P912" i="3"/>
  <c r="P916" i="3"/>
  <c r="AD916" i="3"/>
  <c r="P905" i="3"/>
  <c r="AD905" i="3"/>
  <c r="P952" i="3"/>
  <c r="AD952" i="3"/>
  <c r="P922" i="3"/>
  <c r="AD922" i="3"/>
  <c r="AD926" i="3"/>
  <c r="P926" i="3"/>
  <c r="AD928" i="3"/>
  <c r="P928" i="3"/>
  <c r="P932" i="3"/>
  <c r="AD932" i="3"/>
  <c r="P936" i="3"/>
  <c r="AD936" i="3"/>
  <c r="AD910" i="3"/>
  <c r="P910" i="3"/>
  <c r="AD914" i="3"/>
  <c r="P914" i="3"/>
  <c r="AD918" i="3"/>
  <c r="P918" i="3"/>
  <c r="P907" i="3"/>
  <c r="AD907" i="3"/>
  <c r="AD949" i="3"/>
  <c r="P949" i="3"/>
  <c r="P955" i="3"/>
  <c r="AD955" i="3"/>
  <c r="S938" i="3"/>
  <c r="AG938" i="3"/>
  <c r="T938" i="3"/>
  <c r="AH938" i="3"/>
  <c r="BE938" i="3"/>
  <c r="V956" i="3"/>
  <c r="S956" i="3"/>
  <c r="AG956" i="3"/>
  <c r="AH956" i="3"/>
  <c r="T956" i="3"/>
  <c r="BE956" i="3"/>
  <c r="S954" i="3"/>
  <c r="AG954" i="3"/>
  <c r="AH954" i="3"/>
  <c r="T954" i="3"/>
  <c r="BE954" i="3"/>
  <c r="AD954" i="3"/>
  <c r="S948" i="3"/>
  <c r="AG948" i="3"/>
  <c r="AH948" i="3"/>
  <c r="T948" i="3"/>
  <c r="BE948" i="3"/>
  <c r="S920" i="3"/>
  <c r="AG920" i="3"/>
  <c r="T920" i="3"/>
  <c r="AH920" i="3"/>
  <c r="BE920" i="3"/>
  <c r="AG924" i="3"/>
  <c r="S924" i="3"/>
  <c r="T924" i="3"/>
  <c r="AH924" i="3"/>
  <c r="BE924" i="3"/>
  <c r="S921" i="3"/>
  <c r="AG921" i="3"/>
  <c r="T921" i="3"/>
  <c r="AH921" i="3"/>
  <c r="BE921" i="3"/>
  <c r="P921" i="3"/>
  <c r="AG925" i="3"/>
  <c r="S925" i="3"/>
  <c r="AH925" i="3"/>
  <c r="T925" i="3"/>
  <c r="BE925" i="3"/>
  <c r="AD925" i="3"/>
  <c r="S929" i="3"/>
  <c r="AG929" i="3"/>
  <c r="AH929" i="3"/>
  <c r="T929" i="3"/>
  <c r="BE929" i="3"/>
  <c r="P929" i="3"/>
  <c r="AJ945" i="3"/>
  <c r="BX945" i="3" s="1"/>
  <c r="S945" i="3"/>
  <c r="AG945" i="3"/>
  <c r="AH945" i="3"/>
  <c r="T945" i="3"/>
  <c r="BE945" i="3"/>
  <c r="S957" i="3"/>
  <c r="AG957" i="3"/>
  <c r="T957" i="3"/>
  <c r="AH957" i="3"/>
  <c r="BE957" i="3"/>
  <c r="AG931" i="3"/>
  <c r="S931" i="3"/>
  <c r="AH931" i="3"/>
  <c r="T931" i="3"/>
  <c r="BE931" i="3"/>
  <c r="P931" i="3"/>
  <c r="AJ930" i="3"/>
  <c r="BX930" i="3" s="1"/>
  <c r="V930" i="3"/>
  <c r="S930" i="3"/>
  <c r="AG930" i="3"/>
  <c r="T930" i="3"/>
  <c r="AH930" i="3"/>
  <c r="BE930" i="3"/>
  <c r="AG934" i="3"/>
  <c r="S934" i="3"/>
  <c r="AH934" i="3"/>
  <c r="T934" i="3"/>
  <c r="BE934" i="3"/>
  <c r="AJ940" i="3"/>
  <c r="BX940" i="3" s="1"/>
  <c r="S940" i="3"/>
  <c r="AG940" i="3"/>
  <c r="T940" i="3"/>
  <c r="AH940" i="3"/>
  <c r="BE940" i="3"/>
  <c r="AG944" i="3"/>
  <c r="S944" i="3"/>
  <c r="T944" i="3"/>
  <c r="AH944" i="3"/>
  <c r="BE944" i="3"/>
  <c r="AG915" i="3"/>
  <c r="S915" i="3"/>
  <c r="AH915" i="3"/>
  <c r="T915" i="3"/>
  <c r="BE915" i="3"/>
  <c r="P915" i="3"/>
  <c r="AJ919" i="3"/>
  <c r="BX919" i="3" s="1"/>
  <c r="V919" i="3"/>
  <c r="S919" i="3"/>
  <c r="AG919" i="3"/>
  <c r="AH919" i="3"/>
  <c r="T919" i="3"/>
  <c r="BE919" i="3"/>
  <c r="AD919" i="3"/>
  <c r="AJ950" i="3"/>
  <c r="BX950" i="3" s="1"/>
  <c r="AG950" i="3"/>
  <c r="S950" i="3"/>
  <c r="T950" i="3"/>
  <c r="AH950" i="3"/>
  <c r="BE950" i="3"/>
  <c r="P950" i="3"/>
  <c r="AD950" i="3"/>
  <c r="S943" i="3"/>
  <c r="AG943" i="3"/>
  <c r="T943" i="3"/>
  <c r="AH943" i="3"/>
  <c r="BE943" i="3"/>
  <c r="S947" i="3"/>
  <c r="AG947" i="3"/>
  <c r="T947" i="3"/>
  <c r="AH947" i="3"/>
  <c r="P947" i="3"/>
  <c r="BE947" i="3"/>
  <c r="S951" i="3"/>
  <c r="AG951" i="3"/>
  <c r="AH951" i="3"/>
  <c r="T951" i="3"/>
  <c r="BE951" i="3"/>
  <c r="V908" i="3"/>
  <c r="S908" i="3"/>
  <c r="AG908" i="3"/>
  <c r="AH908" i="3"/>
  <c r="T908" i="3"/>
  <c r="BE908" i="3"/>
  <c r="S912" i="3"/>
  <c r="AG912" i="3"/>
  <c r="T912" i="3"/>
  <c r="AH912" i="3"/>
  <c r="BE912" i="3"/>
  <c r="AG916" i="3"/>
  <c r="S916" i="3"/>
  <c r="AH916" i="3"/>
  <c r="T916" i="3"/>
  <c r="BE916" i="3"/>
  <c r="AJ905" i="3"/>
  <c r="BX905" i="3" s="1"/>
  <c r="AG905" i="3"/>
  <c r="S905" i="3"/>
  <c r="T905" i="3"/>
  <c r="AH905" i="3"/>
  <c r="BE905" i="3"/>
  <c r="AJ909" i="3"/>
  <c r="BX909" i="3" s="1"/>
  <c r="S909" i="3"/>
  <c r="AG909" i="3"/>
  <c r="T909" i="3"/>
  <c r="AH909" i="3"/>
  <c r="BE909" i="3"/>
  <c r="P909" i="3"/>
  <c r="S913" i="3"/>
  <c r="AG913" i="3"/>
  <c r="AH913" i="3"/>
  <c r="T913" i="3"/>
  <c r="BE913" i="3"/>
  <c r="P913" i="3"/>
  <c r="AG917" i="3"/>
  <c r="S917" i="3"/>
  <c r="AH917" i="3"/>
  <c r="T917" i="3"/>
  <c r="BE917" i="3"/>
  <c r="AD917" i="3"/>
  <c r="V941" i="3"/>
  <c r="AG941" i="3"/>
  <c r="S941" i="3"/>
  <c r="AH941" i="3"/>
  <c r="T941" i="3"/>
  <c r="BE941" i="3"/>
  <c r="AD941" i="3"/>
  <c r="V952" i="3"/>
  <c r="AG952" i="3"/>
  <c r="S952" i="3"/>
  <c r="T952" i="3"/>
  <c r="AH952" i="3"/>
  <c r="BE952" i="3"/>
  <c r="AJ946" i="3"/>
  <c r="BX946" i="3" s="1"/>
  <c r="S946" i="3"/>
  <c r="AG946" i="3"/>
  <c r="T946" i="3"/>
  <c r="AH946" i="3"/>
  <c r="BE946" i="3"/>
  <c r="AD946" i="3"/>
  <c r="S927" i="3"/>
  <c r="AG927" i="3"/>
  <c r="T927" i="3"/>
  <c r="AH927" i="3"/>
  <c r="BE927" i="3"/>
  <c r="AD927" i="3"/>
  <c r="S922" i="3"/>
  <c r="AG922" i="3"/>
  <c r="T922" i="3"/>
  <c r="AH922" i="3"/>
  <c r="BE922" i="3"/>
  <c r="AG926" i="3"/>
  <c r="S926" i="3"/>
  <c r="AH926" i="3"/>
  <c r="T926" i="3"/>
  <c r="BE926" i="3"/>
  <c r="AG923" i="3"/>
  <c r="S923" i="3"/>
  <c r="AH923" i="3"/>
  <c r="T923" i="3"/>
  <c r="BE923" i="3"/>
  <c r="P923" i="3"/>
  <c r="S928" i="3"/>
  <c r="AG928" i="3"/>
  <c r="T928" i="3"/>
  <c r="AH928" i="3"/>
  <c r="BE928" i="3"/>
  <c r="AG932" i="3"/>
  <c r="S932" i="3"/>
  <c r="AH932" i="3"/>
  <c r="T932" i="3"/>
  <c r="BE932" i="3"/>
  <c r="S936" i="3"/>
  <c r="AG936" i="3"/>
  <c r="T936" i="3"/>
  <c r="AH936" i="3"/>
  <c r="BE936" i="3"/>
  <c r="AG933" i="3"/>
  <c r="S933" i="3"/>
  <c r="AH933" i="3"/>
  <c r="T933" i="3"/>
  <c r="BE933" i="3"/>
  <c r="AD933" i="3"/>
  <c r="AG906" i="3"/>
  <c r="S906" i="3"/>
  <c r="AH906" i="3"/>
  <c r="T906" i="3"/>
  <c r="BE906" i="3"/>
  <c r="P906" i="3"/>
  <c r="AG910" i="3"/>
  <c r="S910" i="3"/>
  <c r="AH910" i="3"/>
  <c r="T910" i="3"/>
  <c r="BE910" i="3"/>
  <c r="S914" i="3"/>
  <c r="AG914" i="3"/>
  <c r="T914" i="3"/>
  <c r="AH914" i="3"/>
  <c r="BE914" i="3"/>
  <c r="AG918" i="3"/>
  <c r="S918" i="3"/>
  <c r="AH918" i="3"/>
  <c r="T918" i="3"/>
  <c r="BE918" i="3"/>
  <c r="S907" i="3"/>
  <c r="AG907" i="3"/>
  <c r="T907" i="3"/>
  <c r="AH907" i="3"/>
  <c r="BE907" i="3"/>
  <c r="S911" i="3"/>
  <c r="AG911" i="3"/>
  <c r="T911" i="3"/>
  <c r="AH911" i="3"/>
  <c r="BE911" i="3"/>
  <c r="AD911" i="3"/>
  <c r="S949" i="3"/>
  <c r="AG949" i="3"/>
  <c r="AH949" i="3"/>
  <c r="T949" i="3"/>
  <c r="BE949" i="3"/>
  <c r="AG939" i="3"/>
  <c r="S939" i="3"/>
  <c r="AH939" i="3"/>
  <c r="T939" i="3"/>
  <c r="P939" i="3"/>
  <c r="BE939" i="3"/>
  <c r="V953" i="3"/>
  <c r="S953" i="3"/>
  <c r="AG953" i="3"/>
  <c r="AH953" i="3"/>
  <c r="T953" i="3"/>
  <c r="BE953" i="3"/>
  <c r="AD953" i="3"/>
  <c r="AG942" i="3"/>
  <c r="S942" i="3"/>
  <c r="AH942" i="3"/>
  <c r="T942" i="3"/>
  <c r="BE942" i="3"/>
  <c r="P942" i="3"/>
  <c r="AD942" i="3"/>
  <c r="AG904" i="3"/>
  <c r="S904" i="3"/>
  <c r="AH904" i="3"/>
  <c r="T904" i="3"/>
  <c r="BE904" i="3"/>
  <c r="AD904" i="3"/>
  <c r="AG958" i="3"/>
  <c r="S958" i="3"/>
  <c r="AH958" i="3"/>
  <c r="T958" i="3"/>
  <c r="BE958" i="3"/>
  <c r="P958" i="3"/>
  <c r="AD958" i="3"/>
  <c r="AG937" i="3"/>
  <c r="S937" i="3"/>
  <c r="T937" i="3"/>
  <c r="AH937" i="3"/>
  <c r="BE937" i="3"/>
  <c r="P937" i="3"/>
  <c r="S955" i="3"/>
  <c r="AG955" i="3"/>
  <c r="T955" i="3"/>
  <c r="AH955" i="3"/>
  <c r="BE955" i="3"/>
  <c r="S935" i="3"/>
  <c r="AG935" i="3"/>
  <c r="AH935" i="3"/>
  <c r="BE935" i="3"/>
  <c r="T935" i="3"/>
  <c r="AD935" i="3"/>
  <c r="W938" i="3"/>
  <c r="AK938" i="3"/>
  <c r="AL938" i="3"/>
  <c r="BZ938" i="3" s="1"/>
  <c r="X938" i="3"/>
  <c r="AJ938" i="3"/>
  <c r="BX938" i="3" s="1"/>
  <c r="V938" i="3"/>
  <c r="W956" i="3"/>
  <c r="AK956" i="3"/>
  <c r="AL956" i="3"/>
  <c r="BZ956" i="3" s="1"/>
  <c r="X956" i="3"/>
  <c r="AJ956" i="3"/>
  <c r="BX956" i="3" s="1"/>
  <c r="W954" i="3"/>
  <c r="AK954" i="3"/>
  <c r="AL954" i="3"/>
  <c r="BZ954" i="3" s="1"/>
  <c r="X954" i="3"/>
  <c r="V954" i="3"/>
  <c r="AJ954" i="3"/>
  <c r="BX954" i="3" s="1"/>
  <c r="W948" i="3"/>
  <c r="AK948" i="3"/>
  <c r="AL948" i="3"/>
  <c r="BZ948" i="3" s="1"/>
  <c r="X948" i="3"/>
  <c r="V948" i="3"/>
  <c r="AJ948" i="3"/>
  <c r="BX948" i="3" s="1"/>
  <c r="AK920" i="3"/>
  <c r="W920" i="3"/>
  <c r="AL920" i="3"/>
  <c r="BZ920" i="3" s="1"/>
  <c r="X920" i="3"/>
  <c r="AJ920" i="3"/>
  <c r="BX920" i="3" s="1"/>
  <c r="V920" i="3"/>
  <c r="W924" i="3"/>
  <c r="AK924" i="3"/>
  <c r="X924" i="3"/>
  <c r="AL924" i="3"/>
  <c r="BZ924" i="3" s="1"/>
  <c r="V924" i="3"/>
  <c r="AJ924" i="3"/>
  <c r="BX924" i="3" s="1"/>
  <c r="W921" i="3"/>
  <c r="AK921" i="3"/>
  <c r="AL921" i="3"/>
  <c r="BZ921" i="3" s="1"/>
  <c r="X921" i="3"/>
  <c r="V921" i="3"/>
  <c r="AJ921" i="3"/>
  <c r="BX921" i="3" s="1"/>
  <c r="AK925" i="3"/>
  <c r="W925" i="3"/>
  <c r="X925" i="3"/>
  <c r="AL925" i="3"/>
  <c r="BZ925" i="3" s="1"/>
  <c r="AJ925" i="3"/>
  <c r="BX925" i="3" s="1"/>
  <c r="V925" i="3"/>
  <c r="W929" i="3"/>
  <c r="AK929" i="3"/>
  <c r="AL929" i="3"/>
  <c r="BZ929" i="3" s="1"/>
  <c r="X929" i="3"/>
  <c r="V929" i="3"/>
  <c r="AJ929" i="3"/>
  <c r="BX929" i="3" s="1"/>
  <c r="AK945" i="3"/>
  <c r="W945" i="3"/>
  <c r="AL945" i="3"/>
  <c r="BZ945" i="3" s="1"/>
  <c r="V945" i="3"/>
  <c r="X945" i="3"/>
  <c r="W957" i="3"/>
  <c r="AK957" i="3"/>
  <c r="X957" i="3"/>
  <c r="AL957" i="3"/>
  <c r="BZ957" i="3" s="1"/>
  <c r="V957" i="3"/>
  <c r="AJ957" i="3"/>
  <c r="BX957" i="3" s="1"/>
  <c r="AK931" i="3"/>
  <c r="W931" i="3"/>
  <c r="AL931" i="3"/>
  <c r="BZ931" i="3" s="1"/>
  <c r="X931" i="3"/>
  <c r="AJ931" i="3"/>
  <c r="BX931" i="3" s="1"/>
  <c r="V931" i="3"/>
  <c r="W930" i="3"/>
  <c r="AK930" i="3"/>
  <c r="AL930" i="3"/>
  <c r="BZ930" i="3" s="1"/>
  <c r="X930" i="3"/>
  <c r="AK934" i="3"/>
  <c r="W934" i="3"/>
  <c r="AL934" i="3"/>
  <c r="BZ934" i="3" s="1"/>
  <c r="X934" i="3"/>
  <c r="V934" i="3"/>
  <c r="AJ934" i="3"/>
  <c r="BX934" i="3" s="1"/>
  <c r="W940" i="3"/>
  <c r="AK940" i="3"/>
  <c r="X940" i="3"/>
  <c r="AL940" i="3"/>
  <c r="BZ940" i="3" s="1"/>
  <c r="V940" i="3"/>
  <c r="AK944" i="3"/>
  <c r="W944" i="3"/>
  <c r="AL944" i="3"/>
  <c r="BZ944" i="3" s="1"/>
  <c r="X944" i="3"/>
  <c r="AJ944" i="3"/>
  <c r="BX944" i="3" s="1"/>
  <c r="V944" i="3"/>
  <c r="AK915" i="3"/>
  <c r="W915" i="3"/>
  <c r="AL915" i="3"/>
  <c r="BZ915" i="3" s="1"/>
  <c r="X915" i="3"/>
  <c r="AJ915" i="3"/>
  <c r="BX915" i="3" s="1"/>
  <c r="V915" i="3"/>
  <c r="W919" i="3"/>
  <c r="AK919" i="3"/>
  <c r="AL919" i="3"/>
  <c r="BZ919" i="3" s="1"/>
  <c r="X919" i="3"/>
  <c r="AK950" i="3"/>
  <c r="W950" i="3"/>
  <c r="X950" i="3"/>
  <c r="AL950" i="3"/>
  <c r="BZ950" i="3" s="1"/>
  <c r="V950" i="3"/>
  <c r="AK943" i="3"/>
  <c r="W943" i="3"/>
  <c r="X943" i="3"/>
  <c r="AL943" i="3"/>
  <c r="BZ943" i="3" s="1"/>
  <c r="AJ943" i="3"/>
  <c r="BX943" i="3" s="1"/>
  <c r="V943" i="3"/>
  <c r="W947" i="3"/>
  <c r="AK947" i="3"/>
  <c r="AL947" i="3"/>
  <c r="BZ947" i="3" s="1"/>
  <c r="X947" i="3"/>
  <c r="V947" i="3"/>
  <c r="AJ947" i="3"/>
  <c r="BX947" i="3" s="1"/>
  <c r="AK951" i="3"/>
  <c r="W951" i="3"/>
  <c r="X951" i="3"/>
  <c r="AL951" i="3"/>
  <c r="BZ951" i="3" s="1"/>
  <c r="AJ951" i="3"/>
  <c r="BX951" i="3" s="1"/>
  <c r="V951" i="3"/>
  <c r="AK908" i="3"/>
  <c r="W908" i="3"/>
  <c r="AL908" i="3"/>
  <c r="BZ908" i="3" s="1"/>
  <c r="X908" i="3"/>
  <c r="AJ908" i="3"/>
  <c r="BX908" i="3" s="1"/>
  <c r="AK912" i="3"/>
  <c r="W912" i="3"/>
  <c r="AL912" i="3"/>
  <c r="BZ912" i="3" s="1"/>
  <c r="X912" i="3"/>
  <c r="AJ912" i="3"/>
  <c r="BX912" i="3" s="1"/>
  <c r="V912" i="3"/>
  <c r="W916" i="3"/>
  <c r="AK916" i="3"/>
  <c r="X916" i="3"/>
  <c r="AL916" i="3"/>
  <c r="BZ916" i="3" s="1"/>
  <c r="V916" i="3"/>
  <c r="AJ916" i="3"/>
  <c r="BX916" i="3" s="1"/>
  <c r="AK905" i="3"/>
  <c r="W905" i="3"/>
  <c r="X905" i="3"/>
  <c r="AL905" i="3"/>
  <c r="BZ905" i="3" s="1"/>
  <c r="V905" i="3"/>
  <c r="W909" i="3"/>
  <c r="AK909" i="3"/>
  <c r="AL909" i="3"/>
  <c r="BZ909" i="3" s="1"/>
  <c r="X909" i="3"/>
  <c r="V909" i="3"/>
  <c r="W913" i="3"/>
  <c r="AK913" i="3"/>
  <c r="AL913" i="3"/>
  <c r="BZ913" i="3" s="1"/>
  <c r="X913" i="3"/>
  <c r="V913" i="3"/>
  <c r="AJ913" i="3"/>
  <c r="BX913" i="3" s="1"/>
  <c r="AK917" i="3"/>
  <c r="W917" i="3"/>
  <c r="X917" i="3"/>
  <c r="AL917" i="3"/>
  <c r="BZ917" i="3" s="1"/>
  <c r="AJ917" i="3"/>
  <c r="BX917" i="3" s="1"/>
  <c r="V917" i="3"/>
  <c r="W941" i="3"/>
  <c r="AK941" i="3"/>
  <c r="X941" i="3"/>
  <c r="AL941" i="3"/>
  <c r="BZ941" i="3" s="1"/>
  <c r="AJ941" i="3"/>
  <c r="BX941" i="3" s="1"/>
  <c r="AK952" i="3"/>
  <c r="W952" i="3"/>
  <c r="AL952" i="3"/>
  <c r="BZ952" i="3" s="1"/>
  <c r="X952" i="3"/>
  <c r="AJ952" i="3"/>
  <c r="BX952" i="3" s="1"/>
  <c r="W946" i="3"/>
  <c r="AK946" i="3"/>
  <c r="AL946" i="3"/>
  <c r="BZ946" i="3" s="1"/>
  <c r="X946" i="3"/>
  <c r="V946" i="3"/>
  <c r="W927" i="3"/>
  <c r="AK927" i="3"/>
  <c r="AL927" i="3"/>
  <c r="BZ927" i="3" s="1"/>
  <c r="X927" i="3"/>
  <c r="V927" i="3"/>
  <c r="AJ927" i="3"/>
  <c r="BX927" i="3" s="1"/>
  <c r="W922" i="3"/>
  <c r="AK922" i="3"/>
  <c r="AL922" i="3"/>
  <c r="BZ922" i="3" s="1"/>
  <c r="X922" i="3"/>
  <c r="AJ922" i="3"/>
  <c r="BX922" i="3" s="1"/>
  <c r="V922" i="3"/>
  <c r="AK926" i="3"/>
  <c r="W926" i="3"/>
  <c r="AL926" i="3"/>
  <c r="BZ926" i="3" s="1"/>
  <c r="X926" i="3"/>
  <c r="V926" i="3"/>
  <c r="AJ926" i="3"/>
  <c r="BX926" i="3" s="1"/>
  <c r="AK923" i="3"/>
  <c r="W923" i="3"/>
  <c r="AL923" i="3"/>
  <c r="BZ923" i="3" s="1"/>
  <c r="X923" i="3"/>
  <c r="AJ923" i="3"/>
  <c r="BX923" i="3" s="1"/>
  <c r="V923" i="3"/>
  <c r="AK928" i="3"/>
  <c r="W928" i="3"/>
  <c r="AL928" i="3"/>
  <c r="BZ928" i="3" s="1"/>
  <c r="X928" i="3"/>
  <c r="AJ928" i="3"/>
  <c r="BX928" i="3" s="1"/>
  <c r="V928" i="3"/>
  <c r="W932" i="3"/>
  <c r="AK932" i="3"/>
  <c r="X932" i="3"/>
  <c r="AL932" i="3"/>
  <c r="BZ932" i="3" s="1"/>
  <c r="V932" i="3"/>
  <c r="AJ932" i="3"/>
  <c r="BX932" i="3" s="1"/>
  <c r="AK936" i="3"/>
  <c r="W936" i="3"/>
  <c r="AL936" i="3"/>
  <c r="BZ936" i="3" s="1"/>
  <c r="X936" i="3"/>
  <c r="AJ936" i="3"/>
  <c r="BX936" i="3" s="1"/>
  <c r="V936" i="3"/>
  <c r="AK933" i="3"/>
  <c r="W933" i="3"/>
  <c r="X933" i="3"/>
  <c r="AL933" i="3"/>
  <c r="BZ933" i="3" s="1"/>
  <c r="AJ933" i="3"/>
  <c r="BX933" i="3" s="1"/>
  <c r="V933" i="3"/>
  <c r="AK906" i="3"/>
  <c r="W906" i="3"/>
  <c r="AL906" i="3"/>
  <c r="BZ906" i="3" s="1"/>
  <c r="X906" i="3"/>
  <c r="AJ906" i="3"/>
  <c r="BX906" i="3" s="1"/>
  <c r="V906" i="3"/>
  <c r="AK910" i="3"/>
  <c r="W910" i="3"/>
  <c r="AL910" i="3"/>
  <c r="BZ910" i="3" s="1"/>
  <c r="X910" i="3"/>
  <c r="V910" i="3"/>
  <c r="AJ910" i="3"/>
  <c r="BX910" i="3" s="1"/>
  <c r="W914" i="3"/>
  <c r="AK914" i="3"/>
  <c r="AL914" i="3"/>
  <c r="BZ914" i="3" s="1"/>
  <c r="X914" i="3"/>
  <c r="AJ914" i="3"/>
  <c r="BX914" i="3" s="1"/>
  <c r="V914" i="3"/>
  <c r="AK918" i="3"/>
  <c r="W918" i="3"/>
  <c r="AL918" i="3"/>
  <c r="BZ918" i="3" s="1"/>
  <c r="X918" i="3"/>
  <c r="V918" i="3"/>
  <c r="AJ918" i="3"/>
  <c r="BX918" i="3" s="1"/>
  <c r="W907" i="3"/>
  <c r="AK907" i="3"/>
  <c r="AL907" i="3"/>
  <c r="BZ907" i="3" s="1"/>
  <c r="X907" i="3"/>
  <c r="AJ907" i="3"/>
  <c r="BX907" i="3" s="1"/>
  <c r="V907" i="3"/>
  <c r="W911" i="3"/>
  <c r="AK911" i="3"/>
  <c r="AL911" i="3"/>
  <c r="BZ911" i="3" s="1"/>
  <c r="X911" i="3"/>
  <c r="V911" i="3"/>
  <c r="AJ911" i="3"/>
  <c r="BX911" i="3" s="1"/>
  <c r="W949" i="3"/>
  <c r="AK949" i="3"/>
  <c r="AL949" i="3"/>
  <c r="BZ949" i="3" s="1"/>
  <c r="X949" i="3"/>
  <c r="AJ949" i="3"/>
  <c r="BX949" i="3" s="1"/>
  <c r="V949" i="3"/>
  <c r="W939" i="3"/>
  <c r="AK939" i="3"/>
  <c r="AL939" i="3"/>
  <c r="BZ939" i="3" s="1"/>
  <c r="X939" i="3"/>
  <c r="AJ939" i="3"/>
  <c r="BX939" i="3" s="1"/>
  <c r="V939" i="3"/>
  <c r="AK953" i="3"/>
  <c r="W953" i="3"/>
  <c r="AL953" i="3"/>
  <c r="BZ953" i="3" s="1"/>
  <c r="X953" i="3"/>
  <c r="AJ953" i="3"/>
  <c r="BX953" i="3" s="1"/>
  <c r="AK942" i="3"/>
  <c r="W942" i="3"/>
  <c r="X942" i="3"/>
  <c r="AL942" i="3"/>
  <c r="BZ942" i="3" s="1"/>
  <c r="AJ942" i="3"/>
  <c r="BX942" i="3" s="1"/>
  <c r="V942" i="3"/>
  <c r="AK904" i="3"/>
  <c r="W904" i="3"/>
  <c r="AL904" i="3"/>
  <c r="BZ904" i="3" s="1"/>
  <c r="X904" i="3"/>
  <c r="AJ904" i="3"/>
  <c r="BX904" i="3" s="1"/>
  <c r="V904" i="3"/>
  <c r="AK958" i="3"/>
  <c r="W958" i="3"/>
  <c r="X958" i="3"/>
  <c r="AL958" i="3"/>
  <c r="BZ958" i="3" s="1"/>
  <c r="AJ958" i="3"/>
  <c r="BX958" i="3" s="1"/>
  <c r="V958" i="3"/>
  <c r="W937" i="3"/>
  <c r="AK937" i="3"/>
  <c r="AL937" i="3"/>
  <c r="BZ937" i="3" s="1"/>
  <c r="X937" i="3"/>
  <c r="V937" i="3"/>
  <c r="AJ937" i="3"/>
  <c r="BX937" i="3" s="1"/>
  <c r="W955" i="3"/>
  <c r="AK955" i="3"/>
  <c r="X955" i="3"/>
  <c r="AL955" i="3"/>
  <c r="BZ955" i="3" s="1"/>
  <c r="V955" i="3"/>
  <c r="AJ955" i="3"/>
  <c r="BX955" i="3" s="1"/>
  <c r="W935" i="3"/>
  <c r="AK935" i="3"/>
  <c r="AL935" i="3"/>
  <c r="BZ935" i="3" s="1"/>
  <c r="X935" i="3"/>
  <c r="V935" i="3"/>
  <c r="AJ935" i="3"/>
  <c r="BX935" i="3" s="1"/>
  <c r="U938" i="3"/>
  <c r="AI938" i="3"/>
  <c r="BW938" i="3" s="1"/>
  <c r="N956" i="3"/>
  <c r="U956" i="3"/>
  <c r="AI956" i="3"/>
  <c r="BW956" i="3" s="1"/>
  <c r="AI954" i="3"/>
  <c r="BW954" i="3" s="1"/>
  <c r="U954" i="3"/>
  <c r="AI948" i="3"/>
  <c r="BW948" i="3" s="1"/>
  <c r="U948" i="3"/>
  <c r="N920" i="3"/>
  <c r="AI920" i="3"/>
  <c r="BW920" i="3" s="1"/>
  <c r="U920" i="3"/>
  <c r="U924" i="3"/>
  <c r="AI924" i="3"/>
  <c r="BW924" i="3" s="1"/>
  <c r="AB921" i="3"/>
  <c r="BP921" i="3" s="1"/>
  <c r="AI921" i="3"/>
  <c r="BW921" i="3" s="1"/>
  <c r="U921" i="3"/>
  <c r="U925" i="3"/>
  <c r="AI925" i="3"/>
  <c r="BW925" i="3" s="1"/>
  <c r="AI929" i="3"/>
  <c r="BW929" i="3" s="1"/>
  <c r="U929" i="3"/>
  <c r="AB945" i="3"/>
  <c r="BP945" i="3" s="1"/>
  <c r="U945" i="3"/>
  <c r="AI945" i="3"/>
  <c r="BW945" i="3" s="1"/>
  <c r="AI957" i="3"/>
  <c r="BW957" i="3" s="1"/>
  <c r="U957" i="3"/>
  <c r="AI931" i="3"/>
  <c r="BW931" i="3" s="1"/>
  <c r="U931" i="3"/>
  <c r="AB930" i="3"/>
  <c r="BP930" i="3" s="1"/>
  <c r="U930" i="3"/>
  <c r="AI930" i="3"/>
  <c r="BW930" i="3" s="1"/>
  <c r="AI934" i="3"/>
  <c r="BW934" i="3" s="1"/>
  <c r="U934" i="3"/>
  <c r="U940" i="3"/>
  <c r="AI940" i="3"/>
  <c r="BW940" i="3" s="1"/>
  <c r="U944" i="3"/>
  <c r="AI944" i="3"/>
  <c r="BW944" i="3" s="1"/>
  <c r="AI915" i="3"/>
  <c r="BW915" i="3" s="1"/>
  <c r="U915" i="3"/>
  <c r="U919" i="3"/>
  <c r="AI919" i="3"/>
  <c r="BW919" i="3" s="1"/>
  <c r="U950" i="3"/>
  <c r="AI950" i="3"/>
  <c r="BW950" i="3" s="1"/>
  <c r="U943" i="3"/>
  <c r="AI943" i="3"/>
  <c r="BW943" i="3" s="1"/>
  <c r="AI947" i="3"/>
  <c r="BW947" i="3" s="1"/>
  <c r="U947" i="3"/>
  <c r="U951" i="3"/>
  <c r="AI951" i="3"/>
  <c r="BW951" i="3" s="1"/>
  <c r="AI908" i="3"/>
  <c r="BW908" i="3" s="1"/>
  <c r="U908" i="3"/>
  <c r="AI912" i="3"/>
  <c r="BW912" i="3" s="1"/>
  <c r="U912" i="3"/>
  <c r="U916" i="3"/>
  <c r="AI916" i="3"/>
  <c r="BW916" i="3" s="1"/>
  <c r="U905" i="3"/>
  <c r="AI905" i="3"/>
  <c r="BW905" i="3" s="1"/>
  <c r="N909" i="3"/>
  <c r="AI909" i="3"/>
  <c r="BW909" i="3" s="1"/>
  <c r="U909" i="3"/>
  <c r="AI913" i="3"/>
  <c r="BW913" i="3" s="1"/>
  <c r="U913" i="3"/>
  <c r="U917" i="3"/>
  <c r="AI917" i="3"/>
  <c r="BW917" i="3" s="1"/>
  <c r="AB941" i="3"/>
  <c r="BP941" i="3" s="1"/>
  <c r="U941" i="3"/>
  <c r="AI941" i="3"/>
  <c r="BW941" i="3" s="1"/>
  <c r="U952" i="3"/>
  <c r="AI952" i="3"/>
  <c r="BW952" i="3" s="1"/>
  <c r="AI946" i="3"/>
  <c r="BW946" i="3" s="1"/>
  <c r="U946" i="3"/>
  <c r="U927" i="3"/>
  <c r="AI927" i="3"/>
  <c r="BW927" i="3" s="1"/>
  <c r="U922" i="3"/>
  <c r="AI922" i="3"/>
  <c r="BW922" i="3" s="1"/>
  <c r="AI926" i="3"/>
  <c r="BW926" i="3" s="1"/>
  <c r="U926" i="3"/>
  <c r="AI923" i="3"/>
  <c r="BW923" i="3" s="1"/>
  <c r="U923" i="3"/>
  <c r="AI928" i="3"/>
  <c r="BW928" i="3" s="1"/>
  <c r="U928" i="3"/>
  <c r="N932" i="3"/>
  <c r="U932" i="3"/>
  <c r="AI932" i="3"/>
  <c r="BW932" i="3" s="1"/>
  <c r="AI936" i="3"/>
  <c r="BW936" i="3" s="1"/>
  <c r="U936" i="3"/>
  <c r="U933" i="3"/>
  <c r="AI933" i="3"/>
  <c r="BW933" i="3" s="1"/>
  <c r="AI906" i="3"/>
  <c r="BW906" i="3" s="1"/>
  <c r="U906" i="3"/>
  <c r="AB910" i="3"/>
  <c r="BP910" i="3" s="1"/>
  <c r="AI910" i="3"/>
  <c r="BW910" i="3" s="1"/>
  <c r="U910" i="3"/>
  <c r="U914" i="3"/>
  <c r="AI914" i="3"/>
  <c r="BW914" i="3" s="1"/>
  <c r="AI918" i="3"/>
  <c r="BW918" i="3" s="1"/>
  <c r="U918" i="3"/>
  <c r="AI907" i="3"/>
  <c r="BW907" i="3" s="1"/>
  <c r="U907" i="3"/>
  <c r="U911" i="3"/>
  <c r="AI911" i="3"/>
  <c r="BW911" i="3" s="1"/>
  <c r="AI949" i="3"/>
  <c r="BW949" i="3" s="1"/>
  <c r="U949" i="3"/>
  <c r="AI939" i="3"/>
  <c r="BW939" i="3" s="1"/>
  <c r="U939" i="3"/>
  <c r="N953" i="3"/>
  <c r="U953" i="3"/>
  <c r="AI953" i="3"/>
  <c r="BW953" i="3" s="1"/>
  <c r="N942" i="3"/>
  <c r="U942" i="3"/>
  <c r="AI942" i="3"/>
  <c r="BW942" i="3" s="1"/>
  <c r="U904" i="3"/>
  <c r="AI904" i="3"/>
  <c r="BW904" i="3" s="1"/>
  <c r="AI958" i="3"/>
  <c r="BW958" i="3" s="1"/>
  <c r="U958" i="3"/>
  <c r="U937" i="3"/>
  <c r="AI937" i="3"/>
  <c r="BW937" i="3" s="1"/>
  <c r="AI955" i="3"/>
  <c r="BW955" i="3" s="1"/>
  <c r="U955" i="3"/>
  <c r="U935" i="3"/>
  <c r="AI935" i="3"/>
  <c r="BW935" i="3" s="1"/>
  <c r="Z938" i="3"/>
  <c r="L938" i="3"/>
  <c r="BB938" i="3" s="1"/>
  <c r="N938" i="3"/>
  <c r="AB938" i="3"/>
  <c r="BP938" i="3" s="1"/>
  <c r="Z956" i="3"/>
  <c r="L956" i="3"/>
  <c r="BB956" i="3" s="1"/>
  <c r="AB956" i="3"/>
  <c r="BP956" i="3" s="1"/>
  <c r="Z954" i="3"/>
  <c r="L954" i="3"/>
  <c r="BB954" i="3" s="1"/>
  <c r="N954" i="3"/>
  <c r="AB954" i="3"/>
  <c r="BP954" i="3" s="1"/>
  <c r="L948" i="3"/>
  <c r="BB948" i="3" s="1"/>
  <c r="Z948" i="3"/>
  <c r="AB948" i="3"/>
  <c r="BP948" i="3" s="1"/>
  <c r="N948" i="3"/>
  <c r="Z920" i="3"/>
  <c r="L920" i="3"/>
  <c r="BB920" i="3" s="1"/>
  <c r="AB920" i="3"/>
  <c r="BP920" i="3" s="1"/>
  <c r="L924" i="3"/>
  <c r="BB924" i="3" s="1"/>
  <c r="Z924" i="3"/>
  <c r="AB924" i="3"/>
  <c r="BP924" i="3" s="1"/>
  <c r="N924" i="3"/>
  <c r="L921" i="3"/>
  <c r="Z921" i="3"/>
  <c r="N921" i="3"/>
  <c r="Z925" i="3"/>
  <c r="L925" i="3"/>
  <c r="N925" i="3"/>
  <c r="AB925" i="3"/>
  <c r="BP925" i="3" s="1"/>
  <c r="L929" i="3"/>
  <c r="Z929" i="3"/>
  <c r="N929" i="3"/>
  <c r="AB929" i="3"/>
  <c r="BP929" i="3" s="1"/>
  <c r="L945" i="3"/>
  <c r="Z945" i="3"/>
  <c r="N945" i="3"/>
  <c r="Z957" i="3"/>
  <c r="L957" i="3"/>
  <c r="N957" i="3"/>
  <c r="AB957" i="3"/>
  <c r="BP957" i="3" s="1"/>
  <c r="L931" i="3"/>
  <c r="BB931" i="3" s="1"/>
  <c r="Z931" i="3"/>
  <c r="AB931" i="3"/>
  <c r="BP931" i="3" s="1"/>
  <c r="N931" i="3"/>
  <c r="Z930" i="3"/>
  <c r="L930" i="3"/>
  <c r="BB930" i="3" s="1"/>
  <c r="N930" i="3"/>
  <c r="L934" i="3"/>
  <c r="BB934" i="3" s="1"/>
  <c r="Z934" i="3"/>
  <c r="N934" i="3"/>
  <c r="AB934" i="3"/>
  <c r="BP934" i="3" s="1"/>
  <c r="L940" i="3"/>
  <c r="BB940" i="3" s="1"/>
  <c r="Z940" i="3"/>
  <c r="AB940" i="3"/>
  <c r="BP940" i="3" s="1"/>
  <c r="N940" i="3"/>
  <c r="Z944" i="3"/>
  <c r="L944" i="3"/>
  <c r="BB944" i="3" s="1"/>
  <c r="AB944" i="3"/>
  <c r="BP944" i="3" s="1"/>
  <c r="N944" i="3"/>
  <c r="L915" i="3"/>
  <c r="BB915" i="3" s="1"/>
  <c r="Z915" i="3"/>
  <c r="AB915" i="3"/>
  <c r="BP915" i="3" s="1"/>
  <c r="N915" i="3"/>
  <c r="Z919" i="3"/>
  <c r="L919" i="3"/>
  <c r="BB919" i="3" s="1"/>
  <c r="N919" i="3"/>
  <c r="AB919" i="3"/>
  <c r="BP919" i="3" s="1"/>
  <c r="L950" i="3"/>
  <c r="BB950" i="3" s="1"/>
  <c r="Z950" i="3"/>
  <c r="AB950" i="3"/>
  <c r="BP950" i="3" s="1"/>
  <c r="N950" i="3"/>
  <c r="Z943" i="3"/>
  <c r="L943" i="3"/>
  <c r="BB943" i="3" s="1"/>
  <c r="N943" i="3"/>
  <c r="AB943" i="3"/>
  <c r="BP943" i="3" s="1"/>
  <c r="L947" i="3"/>
  <c r="BB947" i="3" s="1"/>
  <c r="Z947" i="3"/>
  <c r="N947" i="3"/>
  <c r="AB947" i="3"/>
  <c r="BP947" i="3" s="1"/>
  <c r="L951" i="3"/>
  <c r="BB951" i="3" s="1"/>
  <c r="Z951" i="3"/>
  <c r="N951" i="3"/>
  <c r="AB951" i="3"/>
  <c r="BP951" i="3" s="1"/>
  <c r="Z908" i="3"/>
  <c r="L908" i="3"/>
  <c r="BB908" i="3" s="1"/>
  <c r="N908" i="3"/>
  <c r="AB908" i="3"/>
  <c r="BP908" i="3" s="1"/>
  <c r="Z912" i="3"/>
  <c r="L912" i="3"/>
  <c r="BB912" i="3" s="1"/>
  <c r="AB912" i="3"/>
  <c r="BP912" i="3" s="1"/>
  <c r="N912" i="3"/>
  <c r="L916" i="3"/>
  <c r="BB916" i="3" s="1"/>
  <c r="Z916" i="3"/>
  <c r="AB916" i="3"/>
  <c r="BP916" i="3" s="1"/>
  <c r="N916" i="3"/>
  <c r="Z905" i="3"/>
  <c r="L905" i="3"/>
  <c r="BB905" i="3" s="1"/>
  <c r="N905" i="3"/>
  <c r="AB905" i="3"/>
  <c r="BP905" i="3" s="1"/>
  <c r="L909" i="3"/>
  <c r="Z909" i="3"/>
  <c r="AB909" i="3"/>
  <c r="BP909" i="3" s="1"/>
  <c r="L913" i="3"/>
  <c r="Z913" i="3"/>
  <c r="N913" i="3"/>
  <c r="AB913" i="3"/>
  <c r="BP913" i="3" s="1"/>
  <c r="Z917" i="3"/>
  <c r="L917" i="3"/>
  <c r="N917" i="3"/>
  <c r="AB917" i="3"/>
  <c r="BP917" i="3" s="1"/>
  <c r="Z941" i="3"/>
  <c r="L941" i="3"/>
  <c r="N941" i="3"/>
  <c r="L952" i="3"/>
  <c r="BB952" i="3" s="1"/>
  <c r="Z952" i="3"/>
  <c r="AB952" i="3"/>
  <c r="BP952" i="3" s="1"/>
  <c r="N952" i="3"/>
  <c r="Z946" i="3"/>
  <c r="L946" i="3"/>
  <c r="BB946" i="3" s="1"/>
  <c r="N946" i="3"/>
  <c r="AB946" i="3"/>
  <c r="BP946" i="3" s="1"/>
  <c r="Z927" i="3"/>
  <c r="L927" i="3"/>
  <c r="BB927" i="3" s="1"/>
  <c r="N927" i="3"/>
  <c r="AB927" i="3"/>
  <c r="BP927" i="3" s="1"/>
  <c r="Z922" i="3"/>
  <c r="L922" i="3"/>
  <c r="BB922" i="3" s="1"/>
  <c r="N922" i="3"/>
  <c r="AB922" i="3"/>
  <c r="BP922" i="3" s="1"/>
  <c r="L926" i="3"/>
  <c r="BB926" i="3" s="1"/>
  <c r="Z926" i="3"/>
  <c r="N926" i="3"/>
  <c r="AB926" i="3"/>
  <c r="BP926" i="3" s="1"/>
  <c r="L923" i="3"/>
  <c r="BB923" i="3" s="1"/>
  <c r="Z923" i="3"/>
  <c r="AB923" i="3"/>
  <c r="BP923" i="3" s="1"/>
  <c r="N923" i="3"/>
  <c r="Z928" i="3"/>
  <c r="L928" i="3"/>
  <c r="BB928" i="3" s="1"/>
  <c r="AB928" i="3"/>
  <c r="BP928" i="3" s="1"/>
  <c r="N928" i="3"/>
  <c r="L932" i="3"/>
  <c r="BB932" i="3" s="1"/>
  <c r="Z932" i="3"/>
  <c r="AB932" i="3"/>
  <c r="BP932" i="3" s="1"/>
  <c r="Z936" i="3"/>
  <c r="L936" i="3"/>
  <c r="BB936" i="3" s="1"/>
  <c r="AB936" i="3"/>
  <c r="BP936" i="3" s="1"/>
  <c r="N936" i="3"/>
  <c r="Z933" i="3"/>
  <c r="L933" i="3"/>
  <c r="N933" i="3"/>
  <c r="AB933" i="3"/>
  <c r="BP933" i="3" s="1"/>
  <c r="L906" i="3"/>
  <c r="BB906" i="3" s="1"/>
  <c r="Z906" i="3"/>
  <c r="AB906" i="3"/>
  <c r="BP906" i="3" s="1"/>
  <c r="N906" i="3"/>
  <c r="L910" i="3"/>
  <c r="BB910" i="3" s="1"/>
  <c r="Z910" i="3"/>
  <c r="N910" i="3"/>
  <c r="Z914" i="3"/>
  <c r="L914" i="3"/>
  <c r="BB914" i="3" s="1"/>
  <c r="N914" i="3"/>
  <c r="AB914" i="3"/>
  <c r="BP914" i="3" s="1"/>
  <c r="L918" i="3"/>
  <c r="BB918" i="3" s="1"/>
  <c r="Z918" i="3"/>
  <c r="N918" i="3"/>
  <c r="AB918" i="3"/>
  <c r="BP918" i="3" s="1"/>
  <c r="Z907" i="3"/>
  <c r="L907" i="3"/>
  <c r="BB907" i="3" s="1"/>
  <c r="AB907" i="3"/>
  <c r="BP907" i="3" s="1"/>
  <c r="N907" i="3"/>
  <c r="Z911" i="3"/>
  <c r="L911" i="3"/>
  <c r="BB911" i="3" s="1"/>
  <c r="N911" i="3"/>
  <c r="AB911" i="3"/>
  <c r="BP911" i="3" s="1"/>
  <c r="Z949" i="3"/>
  <c r="L949" i="3"/>
  <c r="N949" i="3"/>
  <c r="AB949" i="3"/>
  <c r="BP949" i="3" s="1"/>
  <c r="L939" i="3"/>
  <c r="BB939" i="3" s="1"/>
  <c r="Z939" i="3"/>
  <c r="AB939" i="3"/>
  <c r="BP939" i="3" s="1"/>
  <c r="N939" i="3"/>
  <c r="L953" i="3"/>
  <c r="Z953" i="3"/>
  <c r="AB953" i="3"/>
  <c r="BP953" i="3" s="1"/>
  <c r="L942" i="3"/>
  <c r="BB942" i="3" s="1"/>
  <c r="Z942" i="3"/>
  <c r="AB942" i="3"/>
  <c r="BP942" i="3" s="1"/>
  <c r="L904" i="3"/>
  <c r="Z904" i="3"/>
  <c r="N904" i="3"/>
  <c r="AB904" i="3"/>
  <c r="BP904" i="3" s="1"/>
  <c r="Z958" i="3"/>
  <c r="L958" i="3"/>
  <c r="BB958" i="3" s="1"/>
  <c r="AB958" i="3"/>
  <c r="BP958" i="3" s="1"/>
  <c r="N958" i="3"/>
  <c r="L937" i="3"/>
  <c r="Z937" i="3"/>
  <c r="N937" i="3"/>
  <c r="AB937" i="3"/>
  <c r="BP937" i="3" s="1"/>
  <c r="Z955" i="3"/>
  <c r="L955" i="3"/>
  <c r="BB955" i="3" s="1"/>
  <c r="AB955" i="3"/>
  <c r="BP955" i="3" s="1"/>
  <c r="N955" i="3"/>
  <c r="Z935" i="3"/>
  <c r="L935" i="3"/>
  <c r="BB935" i="3" s="1"/>
  <c r="N935" i="3"/>
  <c r="AB935" i="3"/>
  <c r="BP935" i="3" s="1"/>
  <c r="AS938" i="3"/>
  <c r="AP938" i="3"/>
  <c r="J938" i="3"/>
  <c r="AC938" i="3"/>
  <c r="BQ938" i="3" s="1"/>
  <c r="K938" i="3"/>
  <c r="O938" i="3"/>
  <c r="BD938" i="3"/>
  <c r="AS956" i="3"/>
  <c r="O956" i="3"/>
  <c r="BD956" i="3"/>
  <c r="K956" i="3"/>
  <c r="AC956" i="3"/>
  <c r="BQ956" i="3" s="1"/>
  <c r="J956" i="3"/>
  <c r="AP954" i="3"/>
  <c r="K954" i="3"/>
  <c r="AC954" i="3"/>
  <c r="BQ954" i="3" s="1"/>
  <c r="J954" i="3"/>
  <c r="BD954" i="3"/>
  <c r="O954" i="3"/>
  <c r="K948" i="3"/>
  <c r="AC948" i="3"/>
  <c r="BQ948" i="3" s="1"/>
  <c r="O948" i="3"/>
  <c r="BD948" i="3"/>
  <c r="J948" i="3"/>
  <c r="AS920" i="3"/>
  <c r="AP920" i="3"/>
  <c r="K920" i="3"/>
  <c r="O920" i="3"/>
  <c r="BD920" i="3"/>
  <c r="J920" i="3"/>
  <c r="AC920" i="3"/>
  <c r="BQ920" i="3" s="1"/>
  <c r="AC924" i="3"/>
  <c r="BQ924" i="3" s="1"/>
  <c r="O924" i="3"/>
  <c r="K924" i="3"/>
  <c r="J924" i="3"/>
  <c r="BD924" i="3"/>
  <c r="J921" i="3"/>
  <c r="AC921" i="3"/>
  <c r="BQ921" i="3" s="1"/>
  <c r="O921" i="3"/>
  <c r="BD921" i="3"/>
  <c r="K921" i="3"/>
  <c r="BD925" i="3"/>
  <c r="O925" i="3"/>
  <c r="K925" i="3"/>
  <c r="AC925" i="3"/>
  <c r="BQ925" i="3" s="1"/>
  <c r="J925" i="3"/>
  <c r="K929" i="3"/>
  <c r="O929" i="3"/>
  <c r="BD929" i="3"/>
  <c r="J929" i="3"/>
  <c r="AC929" i="3"/>
  <c r="BQ929" i="3" s="1"/>
  <c r="AS945" i="3"/>
  <c r="K945" i="3"/>
  <c r="J945" i="3"/>
  <c r="BD945" i="3"/>
  <c r="AC945" i="3"/>
  <c r="BQ945" i="3" s="1"/>
  <c r="O945" i="3"/>
  <c r="AS957" i="3"/>
  <c r="K957" i="3"/>
  <c r="AC957" i="3"/>
  <c r="BQ957" i="3" s="1"/>
  <c r="J957" i="3"/>
  <c r="O957" i="3"/>
  <c r="BD957" i="3"/>
  <c r="AS931" i="3"/>
  <c r="AC931" i="3"/>
  <c r="BQ931" i="3" s="1"/>
  <c r="K931" i="3"/>
  <c r="J931" i="3"/>
  <c r="O931" i="3"/>
  <c r="BD931" i="3"/>
  <c r="J930" i="3"/>
  <c r="O930" i="3"/>
  <c r="AC930" i="3"/>
  <c r="BQ930" i="3" s="1"/>
  <c r="BD930" i="3"/>
  <c r="K930" i="3"/>
  <c r="K934" i="3"/>
  <c r="BD934" i="3"/>
  <c r="O934" i="3"/>
  <c r="AC934" i="3"/>
  <c r="BQ934" i="3" s="1"/>
  <c r="J934" i="3"/>
  <c r="BD940" i="3"/>
  <c r="K940" i="3"/>
  <c r="J940" i="3"/>
  <c r="O940" i="3"/>
  <c r="AC940" i="3"/>
  <c r="BQ940" i="3" s="1"/>
  <c r="AS944" i="3"/>
  <c r="K944" i="3"/>
  <c r="AC944" i="3"/>
  <c r="BQ944" i="3" s="1"/>
  <c r="O944" i="3"/>
  <c r="BD944" i="3"/>
  <c r="J944" i="3"/>
  <c r="AS915" i="3"/>
  <c r="AC915" i="3"/>
  <c r="BQ915" i="3" s="1"/>
  <c r="J915" i="3"/>
  <c r="O915" i="3"/>
  <c r="BD915" i="3"/>
  <c r="K915" i="3"/>
  <c r="AP919" i="3"/>
  <c r="J919" i="3"/>
  <c r="K919" i="3"/>
  <c r="AC919" i="3"/>
  <c r="BQ919" i="3" s="1"/>
  <c r="BD919" i="3"/>
  <c r="O919" i="3"/>
  <c r="AP950" i="3"/>
  <c r="AC950" i="3"/>
  <c r="BQ950" i="3" s="1"/>
  <c r="BD950" i="3"/>
  <c r="J950" i="3"/>
  <c r="K950" i="3"/>
  <c r="O950" i="3"/>
  <c r="AC943" i="3"/>
  <c r="BQ943" i="3" s="1"/>
  <c r="J943" i="3"/>
  <c r="BD943" i="3"/>
  <c r="O943" i="3"/>
  <c r="K943" i="3"/>
  <c r="AP947" i="3"/>
  <c r="AS947" i="3"/>
  <c r="O947" i="3"/>
  <c r="BD947" i="3"/>
  <c r="J947" i="3"/>
  <c r="AC947" i="3"/>
  <c r="BQ947" i="3" s="1"/>
  <c r="K947" i="3"/>
  <c r="K951" i="3"/>
  <c r="O951" i="3"/>
  <c r="BD951" i="3"/>
  <c r="AC951" i="3"/>
  <c r="BQ951" i="3" s="1"/>
  <c r="J951" i="3"/>
  <c r="O908" i="3"/>
  <c r="J908" i="3"/>
  <c r="BD908" i="3"/>
  <c r="K908" i="3"/>
  <c r="AC908" i="3"/>
  <c r="BQ908" i="3" s="1"/>
  <c r="AS912" i="3"/>
  <c r="BD912" i="3"/>
  <c r="AC912" i="3"/>
  <c r="BQ912" i="3" s="1"/>
  <c r="O912" i="3"/>
  <c r="J912" i="3"/>
  <c r="K912" i="3"/>
  <c r="J916" i="3"/>
  <c r="O916" i="3"/>
  <c r="BD916" i="3"/>
  <c r="K916" i="3"/>
  <c r="AC916" i="3"/>
  <c r="BQ916" i="3" s="1"/>
  <c r="AS905" i="3"/>
  <c r="AP905" i="3"/>
  <c r="AC905" i="3"/>
  <c r="BQ905" i="3" s="1"/>
  <c r="K905" i="3"/>
  <c r="J905" i="3"/>
  <c r="O905" i="3"/>
  <c r="BD905" i="3"/>
  <c r="AP909" i="3"/>
  <c r="K909" i="3"/>
  <c r="BD909" i="3"/>
  <c r="AC909" i="3"/>
  <c r="BQ909" i="3" s="1"/>
  <c r="J909" i="3"/>
  <c r="O909" i="3"/>
  <c r="AS913" i="3"/>
  <c r="K913" i="3"/>
  <c r="O913" i="3"/>
  <c r="BD913" i="3"/>
  <c r="AC913" i="3"/>
  <c r="BQ913" i="3" s="1"/>
  <c r="J913" i="3"/>
  <c r="AS917" i="3"/>
  <c r="AP917" i="3"/>
  <c r="BD917" i="3"/>
  <c r="AC917" i="3"/>
  <c r="BQ917" i="3" s="1"/>
  <c r="J917" i="3"/>
  <c r="O917" i="3"/>
  <c r="K917" i="3"/>
  <c r="AP941" i="3"/>
  <c r="O941" i="3"/>
  <c r="AC941" i="3"/>
  <c r="BQ941" i="3" s="1"/>
  <c r="J941" i="3"/>
  <c r="BD941" i="3"/>
  <c r="K941" i="3"/>
  <c r="AC952" i="3"/>
  <c r="BQ952" i="3" s="1"/>
  <c r="K952" i="3"/>
  <c r="BD952" i="3"/>
  <c r="O952" i="3"/>
  <c r="J952" i="3"/>
  <c r="K946" i="3"/>
  <c r="AC946" i="3"/>
  <c r="BQ946" i="3" s="1"/>
  <c r="J946" i="3"/>
  <c r="BD946" i="3"/>
  <c r="O946" i="3"/>
  <c r="AP927" i="3"/>
  <c r="J927" i="3"/>
  <c r="K927" i="3"/>
  <c r="BD927" i="3"/>
  <c r="AC927" i="3"/>
  <c r="BQ927" i="3" s="1"/>
  <c r="O927" i="3"/>
  <c r="AC922" i="3"/>
  <c r="BQ922" i="3" s="1"/>
  <c r="J922" i="3"/>
  <c r="K922" i="3"/>
  <c r="BD922" i="3"/>
  <c r="O922" i="3"/>
  <c r="AP926" i="3"/>
  <c r="O926" i="3"/>
  <c r="J926" i="3"/>
  <c r="K926" i="3"/>
  <c r="AC926" i="3"/>
  <c r="BQ926" i="3" s="1"/>
  <c r="BD926" i="3"/>
  <c r="AP923" i="3"/>
  <c r="AS923" i="3"/>
  <c r="AC923" i="3"/>
  <c r="BQ923" i="3" s="1"/>
  <c r="J923" i="3"/>
  <c r="O923" i="3"/>
  <c r="BD923" i="3"/>
  <c r="K923" i="3"/>
  <c r="AP928" i="3"/>
  <c r="BD928" i="3"/>
  <c r="J928" i="3"/>
  <c r="AC928" i="3"/>
  <c r="BQ928" i="3" s="1"/>
  <c r="O928" i="3"/>
  <c r="K928" i="3"/>
  <c r="AP932" i="3"/>
  <c r="J932" i="3"/>
  <c r="BD932" i="3"/>
  <c r="AC932" i="3"/>
  <c r="BQ932" i="3" s="1"/>
  <c r="O932" i="3"/>
  <c r="K932" i="3"/>
  <c r="K936" i="3"/>
  <c r="AC936" i="3"/>
  <c r="BQ936" i="3" s="1"/>
  <c r="J936" i="3"/>
  <c r="BD936" i="3"/>
  <c r="O936" i="3"/>
  <c r="AS933" i="3"/>
  <c r="BD933" i="3"/>
  <c r="O933" i="3"/>
  <c r="AC933" i="3"/>
  <c r="BQ933" i="3" s="1"/>
  <c r="K933" i="3"/>
  <c r="J933" i="3"/>
  <c r="AP906" i="3"/>
  <c r="AS906" i="3"/>
  <c r="AC906" i="3"/>
  <c r="BQ906" i="3" s="1"/>
  <c r="J906" i="3"/>
  <c r="O906" i="3"/>
  <c r="BD906" i="3"/>
  <c r="K906" i="3"/>
  <c r="J910" i="3"/>
  <c r="K910" i="3"/>
  <c r="O910" i="3"/>
  <c r="AC910" i="3"/>
  <c r="BQ910" i="3" s="1"/>
  <c r="BD910" i="3"/>
  <c r="AC914" i="3"/>
  <c r="BQ914" i="3" s="1"/>
  <c r="O914" i="3"/>
  <c r="BD914" i="3"/>
  <c r="K914" i="3"/>
  <c r="J914" i="3"/>
  <c r="AS918" i="3"/>
  <c r="K918" i="3"/>
  <c r="J918" i="3"/>
  <c r="BD918" i="3"/>
  <c r="O918" i="3"/>
  <c r="AC918" i="3"/>
  <c r="BQ918" i="3" s="1"/>
  <c r="AP907" i="3"/>
  <c r="O907" i="3"/>
  <c r="BD907" i="3"/>
  <c r="J907" i="3"/>
  <c r="K907" i="3"/>
  <c r="AC907" i="3"/>
  <c r="BQ907" i="3" s="1"/>
  <c r="J911" i="3"/>
  <c r="K911" i="3"/>
  <c r="O911" i="3"/>
  <c r="BD911" i="3"/>
  <c r="AC911" i="3"/>
  <c r="BQ911" i="3" s="1"/>
  <c r="AS949" i="3"/>
  <c r="K949" i="3"/>
  <c r="AC949" i="3"/>
  <c r="BQ949" i="3" s="1"/>
  <c r="O949" i="3"/>
  <c r="BD949" i="3"/>
  <c r="J949" i="3"/>
  <c r="AP939" i="3"/>
  <c r="AS939" i="3"/>
  <c r="O939" i="3"/>
  <c r="AC939" i="3"/>
  <c r="BQ939" i="3" s="1"/>
  <c r="J939" i="3"/>
  <c r="BD939" i="3"/>
  <c r="K939" i="3"/>
  <c r="K953" i="3"/>
  <c r="BD953" i="3"/>
  <c r="J953" i="3"/>
  <c r="AC953" i="3"/>
  <c r="BQ953" i="3" s="1"/>
  <c r="O953" i="3"/>
  <c r="K942" i="3"/>
  <c r="O942" i="3"/>
  <c r="J942" i="3"/>
  <c r="AC942" i="3"/>
  <c r="BQ942" i="3" s="1"/>
  <c r="BD942" i="3"/>
  <c r="AS904" i="3"/>
  <c r="O904" i="3"/>
  <c r="J904" i="3"/>
  <c r="K904" i="3"/>
  <c r="BD904" i="3"/>
  <c r="AC904" i="3"/>
  <c r="BQ904" i="3" s="1"/>
  <c r="K958" i="3"/>
  <c r="J958" i="3"/>
  <c r="AC958" i="3"/>
  <c r="BQ958" i="3" s="1"/>
  <c r="O958" i="3"/>
  <c r="BD958" i="3"/>
  <c r="AP937" i="3"/>
  <c r="J937" i="3"/>
  <c r="BD937" i="3"/>
  <c r="AC937" i="3"/>
  <c r="BQ937" i="3" s="1"/>
  <c r="K937" i="3"/>
  <c r="O937" i="3"/>
  <c r="AP955" i="3"/>
  <c r="K955" i="3"/>
  <c r="AC955" i="3"/>
  <c r="BQ955" i="3" s="1"/>
  <c r="BD955" i="3"/>
  <c r="O955" i="3"/>
  <c r="J955" i="3"/>
  <c r="O935" i="3"/>
  <c r="J935" i="3"/>
  <c r="K935" i="3"/>
  <c r="BD935" i="3"/>
  <c r="AC935" i="3"/>
  <c r="BQ935" i="3" s="1"/>
  <c r="CC938" i="3"/>
  <c r="CC956" i="3"/>
  <c r="AP956" i="3"/>
  <c r="CC954" i="3"/>
  <c r="AS954" i="3"/>
  <c r="CC948" i="3"/>
  <c r="AS948" i="3"/>
  <c r="AP948" i="3"/>
  <c r="CC920" i="3"/>
  <c r="CC924" i="3"/>
  <c r="AS924" i="3"/>
  <c r="AP924" i="3"/>
  <c r="CC921" i="3"/>
  <c r="AP921" i="3"/>
  <c r="AS921" i="3"/>
  <c r="CC925" i="3"/>
  <c r="AS925" i="3"/>
  <c r="AP925" i="3"/>
  <c r="CC929" i="3"/>
  <c r="AS929" i="3"/>
  <c r="AP929" i="3"/>
  <c r="CC945" i="3"/>
  <c r="AP945" i="3"/>
  <c r="CC957" i="3"/>
  <c r="AP957" i="3"/>
  <c r="CC931" i="3"/>
  <c r="AP931" i="3"/>
  <c r="CC930" i="3"/>
  <c r="AS930" i="3"/>
  <c r="AP930" i="3"/>
  <c r="CC934" i="3"/>
  <c r="AP934" i="3"/>
  <c r="AS934" i="3"/>
  <c r="CC940" i="3"/>
  <c r="AP940" i="3"/>
  <c r="AS940" i="3"/>
  <c r="CC944" i="3"/>
  <c r="AP944" i="3"/>
  <c r="CC915" i="3"/>
  <c r="AP915" i="3"/>
  <c r="CC919" i="3"/>
  <c r="AS919" i="3"/>
  <c r="CC950" i="3"/>
  <c r="AS950" i="3"/>
  <c r="CC943" i="3"/>
  <c r="AP943" i="3"/>
  <c r="AS943" i="3"/>
  <c r="CC947" i="3"/>
  <c r="CC951" i="3"/>
  <c r="AP951" i="3"/>
  <c r="AS951" i="3"/>
  <c r="CC908" i="3"/>
  <c r="AS908" i="3"/>
  <c r="AP908" i="3"/>
  <c r="CC912" i="3"/>
  <c r="AP912" i="3"/>
  <c r="CC916" i="3"/>
  <c r="AS916" i="3"/>
  <c r="AP916" i="3"/>
  <c r="CC905" i="3"/>
  <c r="CC909" i="3"/>
  <c r="AS909" i="3"/>
  <c r="CC913" i="3"/>
  <c r="AP913" i="3"/>
  <c r="CC917" i="3"/>
  <c r="CC941" i="3"/>
  <c r="AS941" i="3"/>
  <c r="CC952" i="3"/>
  <c r="AS952" i="3"/>
  <c r="AP952" i="3"/>
  <c r="CC946" i="3"/>
  <c r="AS946" i="3"/>
  <c r="AP946" i="3"/>
  <c r="CC927" i="3"/>
  <c r="AS927" i="3"/>
  <c r="CC922" i="3"/>
  <c r="AP922" i="3"/>
  <c r="AS922" i="3"/>
  <c r="CC926" i="3"/>
  <c r="AS926" i="3"/>
  <c r="CC923" i="3"/>
  <c r="CC928" i="3"/>
  <c r="AS928" i="3"/>
  <c r="CC932" i="3"/>
  <c r="AS932" i="3"/>
  <c r="CC936" i="3"/>
  <c r="AS936" i="3"/>
  <c r="AP936" i="3"/>
  <c r="CC933" i="3"/>
  <c r="AP933" i="3"/>
  <c r="CC906" i="3"/>
  <c r="CC910" i="3"/>
  <c r="AS910" i="3"/>
  <c r="AP910" i="3"/>
  <c r="CC914" i="3"/>
  <c r="AP914" i="3"/>
  <c r="AS914" i="3"/>
  <c r="CC918" i="3"/>
  <c r="AP918" i="3"/>
  <c r="CC907" i="3"/>
  <c r="AS907" i="3"/>
  <c r="CC911" i="3"/>
  <c r="AS911" i="3"/>
  <c r="AP911" i="3"/>
  <c r="CC949" i="3"/>
  <c r="AP949" i="3"/>
  <c r="CC939" i="3"/>
  <c r="CC953" i="3"/>
  <c r="AP953" i="3"/>
  <c r="AS953" i="3"/>
  <c r="CC942" i="3"/>
  <c r="AS942" i="3"/>
  <c r="AP942" i="3"/>
  <c r="CC904" i="3"/>
  <c r="AP904" i="3"/>
  <c r="CC958" i="3"/>
  <c r="AP958" i="3"/>
  <c r="AS958" i="3"/>
  <c r="CC937" i="3"/>
  <c r="AS937" i="3"/>
  <c r="CC955" i="3"/>
  <c r="AS955" i="3"/>
  <c r="CC935" i="3"/>
  <c r="AS935" i="3"/>
  <c r="AP935" i="3"/>
  <c r="C993" i="3"/>
  <c r="AM938" i="3"/>
  <c r="CA938" i="3" s="1"/>
  <c r="Y938" i="3"/>
  <c r="A938" i="3"/>
  <c r="B938" i="3"/>
  <c r="CF938" i="3"/>
  <c r="CG938" i="3" s="1"/>
  <c r="C1011" i="3"/>
  <c r="AM956" i="3"/>
  <c r="CA956" i="3" s="1"/>
  <c r="Y956" i="3"/>
  <c r="A956" i="3"/>
  <c r="B956" i="3"/>
  <c r="CF956" i="3"/>
  <c r="CG956" i="3" s="1"/>
  <c r="C1009" i="3"/>
  <c r="Y954" i="3"/>
  <c r="AM954" i="3"/>
  <c r="CA954" i="3" s="1"/>
  <c r="A954" i="3"/>
  <c r="B954" i="3"/>
  <c r="CF954" i="3"/>
  <c r="CG954" i="3" s="1"/>
  <c r="C1003" i="3"/>
  <c r="Y948" i="3"/>
  <c r="AM948" i="3"/>
  <c r="CA948" i="3" s="1"/>
  <c r="A948" i="3"/>
  <c r="B948" i="3"/>
  <c r="CF948" i="3"/>
  <c r="CG948" i="3" s="1"/>
  <c r="C975" i="3"/>
  <c r="Y920" i="3"/>
  <c r="AM920" i="3"/>
  <c r="CA920" i="3" s="1"/>
  <c r="A920" i="3"/>
  <c r="B920" i="3"/>
  <c r="CF920" i="3"/>
  <c r="CG920" i="3" s="1"/>
  <c r="C979" i="3"/>
  <c r="Y924" i="3"/>
  <c r="AM924" i="3"/>
  <c r="CA924" i="3" s="1"/>
  <c r="A924" i="3"/>
  <c r="B924" i="3"/>
  <c r="CF924" i="3"/>
  <c r="CG924" i="3" s="1"/>
  <c r="C976" i="3"/>
  <c r="AM921" i="3"/>
  <c r="CA921" i="3" s="1"/>
  <c r="Y921" i="3"/>
  <c r="B921" i="3"/>
  <c r="A921" i="3"/>
  <c r="CF921" i="3"/>
  <c r="CG921" i="3" s="1"/>
  <c r="C980" i="3"/>
  <c r="Y925" i="3"/>
  <c r="AM925" i="3"/>
  <c r="CA925" i="3" s="1"/>
  <c r="CF925" i="3"/>
  <c r="CG925" i="3" s="1"/>
  <c r="B925" i="3"/>
  <c r="A925" i="3"/>
  <c r="C984" i="3"/>
  <c r="Y929" i="3"/>
  <c r="CF929" i="3"/>
  <c r="CG929" i="3" s="1"/>
  <c r="AM929" i="3"/>
  <c r="CA929" i="3" s="1"/>
  <c r="B929" i="3"/>
  <c r="A929" i="3"/>
  <c r="C1000" i="3"/>
  <c r="Y945" i="3"/>
  <c r="AM945" i="3"/>
  <c r="CA945" i="3" s="1"/>
  <c r="B945" i="3"/>
  <c r="A945" i="3"/>
  <c r="CF945" i="3"/>
  <c r="CG945" i="3" s="1"/>
  <c r="C1012" i="3"/>
  <c r="Y957" i="3"/>
  <c r="AM957" i="3"/>
  <c r="CA957" i="3" s="1"/>
  <c r="CF957" i="3"/>
  <c r="CG957" i="3" s="1"/>
  <c r="B957" i="3"/>
  <c r="A957" i="3"/>
  <c r="C986" i="3"/>
  <c r="Y931" i="3"/>
  <c r="AM931" i="3"/>
  <c r="CA931" i="3" s="1"/>
  <c r="B931" i="3"/>
  <c r="A931" i="3"/>
  <c r="CF931" i="3"/>
  <c r="CG931" i="3" s="1"/>
  <c r="C985" i="3"/>
  <c r="Y930" i="3"/>
  <c r="AM930" i="3"/>
  <c r="CA930" i="3" s="1"/>
  <c r="A930" i="3"/>
  <c r="B930" i="3"/>
  <c r="CF930" i="3"/>
  <c r="CG930" i="3" s="1"/>
  <c r="C989" i="3"/>
  <c r="AM934" i="3"/>
  <c r="CA934" i="3" s="1"/>
  <c r="Y934" i="3"/>
  <c r="A934" i="3"/>
  <c r="B934" i="3"/>
  <c r="CF934" i="3"/>
  <c r="CG934" i="3" s="1"/>
  <c r="C995" i="3"/>
  <c r="AM940" i="3"/>
  <c r="CA940" i="3" s="1"/>
  <c r="Y940" i="3"/>
  <c r="A940" i="3"/>
  <c r="B940" i="3"/>
  <c r="CF940" i="3"/>
  <c r="CG940" i="3" s="1"/>
  <c r="C999" i="3"/>
  <c r="Y944" i="3"/>
  <c r="AM944" i="3"/>
  <c r="CA944" i="3" s="1"/>
  <c r="A944" i="3"/>
  <c r="B944" i="3"/>
  <c r="CF944" i="3"/>
  <c r="CG944" i="3" s="1"/>
  <c r="C970" i="3"/>
  <c r="Y915" i="3"/>
  <c r="AM915" i="3"/>
  <c r="CA915" i="3" s="1"/>
  <c r="CF915" i="3"/>
  <c r="CG915" i="3" s="1"/>
  <c r="B915" i="3"/>
  <c r="A915" i="3"/>
  <c r="C974" i="3"/>
  <c r="Y919" i="3"/>
  <c r="AM919" i="3"/>
  <c r="CA919" i="3" s="1"/>
  <c r="B919" i="3"/>
  <c r="A919" i="3"/>
  <c r="CF919" i="3"/>
  <c r="CG919" i="3" s="1"/>
  <c r="C1005" i="3"/>
  <c r="AM950" i="3"/>
  <c r="CA950" i="3" s="1"/>
  <c r="Y950" i="3"/>
  <c r="A950" i="3"/>
  <c r="B950" i="3"/>
  <c r="CF950" i="3"/>
  <c r="CG950" i="3" s="1"/>
  <c r="C998" i="3"/>
  <c r="Y943" i="3"/>
  <c r="CF943" i="3"/>
  <c r="CG943" i="3" s="1"/>
  <c r="AM943" i="3"/>
  <c r="CA943" i="3" s="1"/>
  <c r="B943" i="3"/>
  <c r="A943" i="3"/>
  <c r="C1002" i="3"/>
  <c r="AM947" i="3"/>
  <c r="CA947" i="3" s="1"/>
  <c r="Y947" i="3"/>
  <c r="B947" i="3"/>
  <c r="A947" i="3"/>
  <c r="CF947" i="3"/>
  <c r="CG947" i="3" s="1"/>
  <c r="C1006" i="3"/>
  <c r="Y951" i="3"/>
  <c r="AM951" i="3"/>
  <c r="CA951" i="3" s="1"/>
  <c r="CF951" i="3"/>
  <c r="CG951" i="3" s="1"/>
  <c r="B951" i="3"/>
  <c r="A951" i="3"/>
  <c r="C963" i="3"/>
  <c r="Y908" i="3"/>
  <c r="AM908" i="3"/>
  <c r="CA908" i="3" s="1"/>
  <c r="A908" i="3"/>
  <c r="B908" i="3"/>
  <c r="CF908" i="3"/>
  <c r="CG908" i="3" s="1"/>
  <c r="C967" i="3"/>
  <c r="Y912" i="3"/>
  <c r="AM912" i="3"/>
  <c r="CA912" i="3" s="1"/>
  <c r="A912" i="3"/>
  <c r="B912" i="3"/>
  <c r="CF912" i="3"/>
  <c r="CG912" i="3" s="1"/>
  <c r="C971" i="3"/>
  <c r="Y916" i="3"/>
  <c r="AM916" i="3"/>
  <c r="CA916" i="3" s="1"/>
  <c r="A916" i="3"/>
  <c r="B916" i="3"/>
  <c r="CF916" i="3"/>
  <c r="CG916" i="3" s="1"/>
  <c r="C960" i="3"/>
  <c r="AM905" i="3"/>
  <c r="CA905" i="3" s="1"/>
  <c r="CF905" i="3"/>
  <c r="CG905" i="3" s="1"/>
  <c r="Y905" i="3"/>
  <c r="B905" i="3"/>
  <c r="A905" i="3"/>
  <c r="C964" i="3"/>
  <c r="AM909" i="3"/>
  <c r="CA909" i="3" s="1"/>
  <c r="Y909" i="3"/>
  <c r="B909" i="3"/>
  <c r="A909" i="3"/>
  <c r="CF909" i="3"/>
  <c r="CG909" i="3" s="1"/>
  <c r="C968" i="3"/>
  <c r="Y913" i="3"/>
  <c r="AM913" i="3"/>
  <c r="CA913" i="3" s="1"/>
  <c r="CF913" i="3"/>
  <c r="CG913" i="3" s="1"/>
  <c r="B913" i="3"/>
  <c r="A913" i="3"/>
  <c r="C972" i="3"/>
  <c r="Y917" i="3"/>
  <c r="CF917" i="3"/>
  <c r="CG917" i="3" s="1"/>
  <c r="AM917" i="3"/>
  <c r="CA917" i="3" s="1"/>
  <c r="B917" i="3"/>
  <c r="A917" i="3"/>
  <c r="C996" i="3"/>
  <c r="Y941" i="3"/>
  <c r="AM941" i="3"/>
  <c r="CA941" i="3" s="1"/>
  <c r="CF941" i="3"/>
  <c r="CG941" i="3" s="1"/>
  <c r="B941" i="3"/>
  <c r="A941" i="3"/>
  <c r="C1007" i="3"/>
  <c r="Y952" i="3"/>
  <c r="AM952" i="3"/>
  <c r="CA952" i="3" s="1"/>
  <c r="A952" i="3"/>
  <c r="B952" i="3"/>
  <c r="CF952" i="3"/>
  <c r="CG952" i="3" s="1"/>
  <c r="C1001" i="3"/>
  <c r="Y946" i="3"/>
  <c r="AM946" i="3"/>
  <c r="CA946" i="3" s="1"/>
  <c r="A946" i="3"/>
  <c r="B946" i="3"/>
  <c r="CF946" i="3"/>
  <c r="CG946" i="3" s="1"/>
  <c r="C982" i="3"/>
  <c r="Y927" i="3"/>
  <c r="AM927" i="3"/>
  <c r="CA927" i="3" s="1"/>
  <c r="CF927" i="3"/>
  <c r="CG927" i="3" s="1"/>
  <c r="B927" i="3"/>
  <c r="A927" i="3"/>
  <c r="C977" i="3"/>
  <c r="Y922" i="3"/>
  <c r="AM922" i="3"/>
  <c r="CA922" i="3" s="1"/>
  <c r="A922" i="3"/>
  <c r="B922" i="3"/>
  <c r="CF922" i="3"/>
  <c r="CG922" i="3" s="1"/>
  <c r="C981" i="3"/>
  <c r="AM926" i="3"/>
  <c r="CA926" i="3" s="1"/>
  <c r="Y926" i="3"/>
  <c r="A926" i="3"/>
  <c r="B926" i="3"/>
  <c r="CF926" i="3"/>
  <c r="CG926" i="3" s="1"/>
  <c r="C978" i="3"/>
  <c r="AM923" i="3"/>
  <c r="CA923" i="3" s="1"/>
  <c r="Y923" i="3"/>
  <c r="B923" i="3"/>
  <c r="A923" i="3"/>
  <c r="CF923" i="3"/>
  <c r="CG923" i="3" s="1"/>
  <c r="C983" i="3"/>
  <c r="Y928" i="3"/>
  <c r="AM928" i="3"/>
  <c r="CA928" i="3" s="1"/>
  <c r="A928" i="3"/>
  <c r="B928" i="3"/>
  <c r="CF928" i="3"/>
  <c r="CG928" i="3" s="1"/>
  <c r="C987" i="3"/>
  <c r="Y932" i="3"/>
  <c r="AM932" i="3"/>
  <c r="CA932" i="3" s="1"/>
  <c r="A932" i="3"/>
  <c r="B932" i="3"/>
  <c r="CF932" i="3"/>
  <c r="CG932" i="3" s="1"/>
  <c r="C991" i="3"/>
  <c r="AM936" i="3"/>
  <c r="CA936" i="3" s="1"/>
  <c r="Y936" i="3"/>
  <c r="A936" i="3"/>
  <c r="B936" i="3"/>
  <c r="CF936" i="3"/>
  <c r="CG936" i="3" s="1"/>
  <c r="C988" i="3"/>
  <c r="AM933" i="3"/>
  <c r="CA933" i="3" s="1"/>
  <c r="Y933" i="3"/>
  <c r="B933" i="3"/>
  <c r="A933" i="3"/>
  <c r="CF933" i="3"/>
  <c r="CG933" i="3" s="1"/>
  <c r="C961" i="3"/>
  <c r="Y906" i="3"/>
  <c r="AM906" i="3"/>
  <c r="CA906" i="3" s="1"/>
  <c r="A906" i="3"/>
  <c r="B906" i="3"/>
  <c r="CF906" i="3"/>
  <c r="CG906" i="3" s="1"/>
  <c r="C965" i="3"/>
  <c r="Y910" i="3"/>
  <c r="AM910" i="3"/>
  <c r="CA910" i="3" s="1"/>
  <c r="A910" i="3"/>
  <c r="B910" i="3"/>
  <c r="CF910" i="3"/>
  <c r="CG910" i="3" s="1"/>
  <c r="C969" i="3"/>
  <c r="AM914" i="3"/>
  <c r="CA914" i="3" s="1"/>
  <c r="Y914" i="3"/>
  <c r="A914" i="3"/>
  <c r="B914" i="3"/>
  <c r="CF914" i="3"/>
  <c r="CG914" i="3" s="1"/>
  <c r="C973" i="3"/>
  <c r="Y918" i="3"/>
  <c r="AM918" i="3"/>
  <c r="CA918" i="3" s="1"/>
  <c r="A918" i="3"/>
  <c r="B918" i="3"/>
  <c r="CF918" i="3"/>
  <c r="CG918" i="3" s="1"/>
  <c r="C962" i="3"/>
  <c r="Y907" i="3"/>
  <c r="AM907" i="3"/>
  <c r="CA907" i="3" s="1"/>
  <c r="B907" i="3"/>
  <c r="A907" i="3"/>
  <c r="CF907" i="3"/>
  <c r="CG907" i="3" s="1"/>
  <c r="C966" i="3"/>
  <c r="Y911" i="3"/>
  <c r="AM911" i="3"/>
  <c r="CA911" i="3" s="1"/>
  <c r="B911" i="3"/>
  <c r="A911" i="3"/>
  <c r="CF911" i="3"/>
  <c r="CG911" i="3" s="1"/>
  <c r="C1004" i="3"/>
  <c r="Y949" i="3"/>
  <c r="AM949" i="3"/>
  <c r="CA949" i="3" s="1"/>
  <c r="CF949" i="3"/>
  <c r="CG949" i="3" s="1"/>
  <c r="B949" i="3"/>
  <c r="A949" i="3"/>
  <c r="C994" i="3"/>
  <c r="Y939" i="3"/>
  <c r="CF939" i="3"/>
  <c r="CG939" i="3" s="1"/>
  <c r="AM939" i="3"/>
  <c r="CA939" i="3" s="1"/>
  <c r="B939" i="3"/>
  <c r="A939" i="3"/>
  <c r="C1008" i="3"/>
  <c r="Y953" i="3"/>
  <c r="AM953" i="3"/>
  <c r="CA953" i="3" s="1"/>
  <c r="B953" i="3"/>
  <c r="A953" i="3"/>
  <c r="CF953" i="3"/>
  <c r="CG953" i="3" s="1"/>
  <c r="C997" i="3"/>
  <c r="Y942" i="3"/>
  <c r="AM942" i="3"/>
  <c r="CA942" i="3" s="1"/>
  <c r="A942" i="3"/>
  <c r="B942" i="3"/>
  <c r="CF942" i="3"/>
  <c r="CG942" i="3" s="1"/>
  <c r="C959" i="3"/>
  <c r="AM904" i="3"/>
  <c r="CA904" i="3" s="1"/>
  <c r="CF904" i="3"/>
  <c r="CG904" i="3" s="1"/>
  <c r="Y904" i="3"/>
  <c r="A904" i="3"/>
  <c r="B904" i="3"/>
  <c r="C1013" i="3"/>
  <c r="Y958" i="3"/>
  <c r="AM958" i="3"/>
  <c r="CA958" i="3" s="1"/>
  <c r="A958" i="3"/>
  <c r="B958" i="3"/>
  <c r="CF958" i="3"/>
  <c r="CG958" i="3" s="1"/>
  <c r="C992" i="3"/>
  <c r="Y937" i="3"/>
  <c r="CF937" i="3"/>
  <c r="CG937" i="3" s="1"/>
  <c r="AM937" i="3"/>
  <c r="CA937" i="3" s="1"/>
  <c r="B937" i="3"/>
  <c r="A937" i="3"/>
  <c r="C1010" i="3"/>
  <c r="Y955" i="3"/>
  <c r="AM955" i="3"/>
  <c r="CA955" i="3" s="1"/>
  <c r="CF955" i="3"/>
  <c r="CG955" i="3" s="1"/>
  <c r="B955" i="3"/>
  <c r="A955" i="3"/>
  <c r="C990" i="3"/>
  <c r="Y935" i="3"/>
  <c r="CF935" i="3"/>
  <c r="CG935" i="3" s="1"/>
  <c r="AM935" i="3"/>
  <c r="CA935" i="3" s="1"/>
  <c r="B935" i="3"/>
  <c r="A935" i="3"/>
  <c r="CE854" i="3" l="1"/>
  <c r="CE900" i="3"/>
  <c r="CE884" i="3"/>
  <c r="CE872" i="3"/>
  <c r="AR990" i="3"/>
  <c r="AO990" i="3"/>
  <c r="AR1010" i="3"/>
  <c r="AO1010" i="3"/>
  <c r="AR992" i="3"/>
  <c r="AO992" i="3"/>
  <c r="AR1013" i="3"/>
  <c r="AO1013" i="3"/>
  <c r="AR959" i="3"/>
  <c r="AO959" i="3"/>
  <c r="AR997" i="3"/>
  <c r="AO997" i="3"/>
  <c r="AR1008" i="3"/>
  <c r="AO1008" i="3"/>
  <c r="AR994" i="3"/>
  <c r="AO994" i="3"/>
  <c r="AR1004" i="3"/>
  <c r="AO1004" i="3"/>
  <c r="AR966" i="3"/>
  <c r="AO966" i="3"/>
  <c r="AR962" i="3"/>
  <c r="AO962" i="3"/>
  <c r="AR973" i="3"/>
  <c r="AO973" i="3"/>
  <c r="AR969" i="3"/>
  <c r="AO969" i="3"/>
  <c r="AR965" i="3"/>
  <c r="AO965" i="3"/>
  <c r="AR961" i="3"/>
  <c r="AO961" i="3"/>
  <c r="AR988" i="3"/>
  <c r="AO988" i="3"/>
  <c r="AR991" i="3"/>
  <c r="AO991" i="3"/>
  <c r="AR987" i="3"/>
  <c r="AO987" i="3"/>
  <c r="AR983" i="3"/>
  <c r="AO983" i="3"/>
  <c r="AR978" i="3"/>
  <c r="AO978" i="3"/>
  <c r="AR981" i="3"/>
  <c r="AO981" i="3"/>
  <c r="AR977" i="3"/>
  <c r="AO977" i="3"/>
  <c r="AR982" i="3"/>
  <c r="AO982" i="3"/>
  <c r="AR1001" i="3"/>
  <c r="AO1001" i="3"/>
  <c r="AR1007" i="3"/>
  <c r="AO1007" i="3"/>
  <c r="AR996" i="3"/>
  <c r="AO996" i="3"/>
  <c r="AR972" i="3"/>
  <c r="AO972" i="3"/>
  <c r="AR968" i="3"/>
  <c r="AO968" i="3"/>
  <c r="AR964" i="3"/>
  <c r="AO964" i="3"/>
  <c r="AR960" i="3"/>
  <c r="AO960" i="3"/>
  <c r="AR971" i="3"/>
  <c r="AO971" i="3"/>
  <c r="AR967" i="3"/>
  <c r="AO967" i="3"/>
  <c r="AR963" i="3"/>
  <c r="AO963" i="3"/>
  <c r="AR1006" i="3"/>
  <c r="AO1006" i="3"/>
  <c r="AR1002" i="3"/>
  <c r="AO1002" i="3"/>
  <c r="AR998" i="3"/>
  <c r="AO998" i="3"/>
  <c r="AR1005" i="3"/>
  <c r="AO1005" i="3"/>
  <c r="AR974" i="3"/>
  <c r="AO974" i="3"/>
  <c r="AR970" i="3"/>
  <c r="AO970" i="3"/>
  <c r="AR999" i="3"/>
  <c r="AO999" i="3"/>
  <c r="AR995" i="3"/>
  <c r="AO995" i="3"/>
  <c r="AR989" i="3"/>
  <c r="AO989" i="3"/>
  <c r="AR985" i="3"/>
  <c r="AO985" i="3"/>
  <c r="AR986" i="3"/>
  <c r="AO986" i="3"/>
  <c r="AR1012" i="3"/>
  <c r="AO1012" i="3"/>
  <c r="AR1000" i="3"/>
  <c r="AO1000" i="3"/>
  <c r="AR984" i="3"/>
  <c r="AO984" i="3"/>
  <c r="AR980" i="3"/>
  <c r="AO980" i="3"/>
  <c r="AR976" i="3"/>
  <c r="AO976" i="3"/>
  <c r="AR979" i="3"/>
  <c r="AO979" i="3"/>
  <c r="AR975" i="3"/>
  <c r="AO975" i="3"/>
  <c r="AR1003" i="3"/>
  <c r="AO1003" i="3"/>
  <c r="AR1009" i="3"/>
  <c r="AO1009" i="3"/>
  <c r="AR1011" i="3"/>
  <c r="AO1011" i="3"/>
  <c r="AR993" i="3"/>
  <c r="AO993" i="3"/>
  <c r="AZ956" i="3"/>
  <c r="AZ925" i="3"/>
  <c r="CE882" i="3"/>
  <c r="CE863" i="3"/>
  <c r="CE855" i="3"/>
  <c r="CE897" i="3"/>
  <c r="CE895" i="3"/>
  <c r="CE860" i="3"/>
  <c r="CE876" i="3"/>
  <c r="CE899" i="3"/>
  <c r="CE901" i="3"/>
  <c r="CE889" i="3"/>
  <c r="AV924" i="3"/>
  <c r="CE869" i="3"/>
  <c r="CE865" i="3"/>
  <c r="AV956" i="3"/>
  <c r="AV938" i="3"/>
  <c r="AZ954" i="3"/>
  <c r="CE880" i="3"/>
  <c r="CE903" i="3"/>
  <c r="CE887" i="3"/>
  <c r="CE856" i="3"/>
  <c r="CE852" i="3"/>
  <c r="CE851" i="3"/>
  <c r="CE867" i="3"/>
  <c r="CE891" i="3"/>
  <c r="CE886" i="3"/>
  <c r="CE858" i="3"/>
  <c r="CE892" i="3"/>
  <c r="CE902" i="3"/>
  <c r="CE890" i="3"/>
  <c r="CE866" i="3"/>
  <c r="CE849" i="3"/>
  <c r="CE861" i="3"/>
  <c r="CE857" i="3"/>
  <c r="CE853" i="3"/>
  <c r="CE898" i="3"/>
  <c r="CE894" i="3"/>
  <c r="CE871" i="3"/>
  <c r="CE862" i="3"/>
  <c r="CE850" i="3"/>
  <c r="CE888" i="3"/>
  <c r="CE883" i="3"/>
  <c r="CE881" i="3"/>
  <c r="CE877" i="3"/>
  <c r="CE873" i="3"/>
  <c r="AZ924" i="3"/>
  <c r="AZ948" i="3"/>
  <c r="AZ938" i="3"/>
  <c r="AZ957" i="3"/>
  <c r="AZ921" i="3"/>
  <c r="CE859" i="3"/>
  <c r="CE878" i="3"/>
  <c r="CE868" i="3"/>
  <c r="CE896" i="3"/>
  <c r="CE864" i="3"/>
  <c r="CE885" i="3"/>
  <c r="CE879" i="3"/>
  <c r="CE875" i="3"/>
  <c r="CE874" i="3"/>
  <c r="CE870" i="3"/>
  <c r="CE893" i="3"/>
  <c r="AV948" i="3"/>
  <c r="AV954" i="3"/>
  <c r="AN990" i="3"/>
  <c r="AQ990" i="3"/>
  <c r="AN1010" i="3"/>
  <c r="AQ1010" i="3"/>
  <c r="AN992" i="3"/>
  <c r="AQ992" i="3"/>
  <c r="AN1013" i="3"/>
  <c r="AQ1013" i="3"/>
  <c r="AN959" i="3"/>
  <c r="AQ959" i="3"/>
  <c r="AN997" i="3"/>
  <c r="AQ997" i="3"/>
  <c r="AN1008" i="3"/>
  <c r="AQ1008" i="3"/>
  <c r="AN994" i="3"/>
  <c r="AQ994" i="3"/>
  <c r="AN1004" i="3"/>
  <c r="AQ1004" i="3"/>
  <c r="AN966" i="3"/>
  <c r="AQ966" i="3"/>
  <c r="AN962" i="3"/>
  <c r="AQ962" i="3"/>
  <c r="AN973" i="3"/>
  <c r="AQ973" i="3"/>
  <c r="AN969" i="3"/>
  <c r="AQ969" i="3"/>
  <c r="AN965" i="3"/>
  <c r="AQ965" i="3"/>
  <c r="AN961" i="3"/>
  <c r="AQ961" i="3"/>
  <c r="AN988" i="3"/>
  <c r="AQ988" i="3"/>
  <c r="AN991" i="3"/>
  <c r="AQ991" i="3"/>
  <c r="AN987" i="3"/>
  <c r="AQ987" i="3"/>
  <c r="AN983" i="3"/>
  <c r="AQ983" i="3"/>
  <c r="AN978" i="3"/>
  <c r="AQ978" i="3"/>
  <c r="AN981" i="3"/>
  <c r="AQ981" i="3"/>
  <c r="AN977" i="3"/>
  <c r="AQ977" i="3"/>
  <c r="AN982" i="3"/>
  <c r="AQ982" i="3"/>
  <c r="AN1001" i="3"/>
  <c r="AQ1001" i="3"/>
  <c r="AN1007" i="3"/>
  <c r="AQ1007" i="3"/>
  <c r="AN996" i="3"/>
  <c r="AQ996" i="3"/>
  <c r="AN972" i="3"/>
  <c r="AQ972" i="3"/>
  <c r="AN968" i="3"/>
  <c r="AQ968" i="3"/>
  <c r="AN964" i="3"/>
  <c r="AQ964" i="3"/>
  <c r="AN960" i="3"/>
  <c r="AQ960" i="3"/>
  <c r="AN971" i="3"/>
  <c r="AQ971" i="3"/>
  <c r="AN967" i="3"/>
  <c r="AQ967" i="3"/>
  <c r="AN963" i="3"/>
  <c r="AQ963" i="3"/>
  <c r="AN1006" i="3"/>
  <c r="AQ1006" i="3"/>
  <c r="AN1002" i="3"/>
  <c r="AQ1002" i="3"/>
  <c r="AN998" i="3"/>
  <c r="AQ998" i="3"/>
  <c r="AN1005" i="3"/>
  <c r="AQ1005" i="3"/>
  <c r="AN974" i="3"/>
  <c r="AQ974" i="3"/>
  <c r="AN970" i="3"/>
  <c r="AQ970" i="3"/>
  <c r="AN999" i="3"/>
  <c r="AQ999" i="3"/>
  <c r="AN995" i="3"/>
  <c r="AQ995" i="3"/>
  <c r="AN989" i="3"/>
  <c r="AQ989" i="3"/>
  <c r="AN985" i="3"/>
  <c r="AQ985" i="3"/>
  <c r="AN986" i="3"/>
  <c r="AQ986" i="3"/>
  <c r="AN1012" i="3"/>
  <c r="AQ1012" i="3"/>
  <c r="AN1000" i="3"/>
  <c r="AQ1000" i="3"/>
  <c r="AN984" i="3"/>
  <c r="AQ984" i="3"/>
  <c r="AN980" i="3"/>
  <c r="AQ980" i="3"/>
  <c r="AN976" i="3"/>
  <c r="AQ976" i="3"/>
  <c r="AN979" i="3"/>
  <c r="AQ979" i="3"/>
  <c r="AN975" i="3"/>
  <c r="AQ975" i="3"/>
  <c r="AN1003" i="3"/>
  <c r="AQ1003" i="3"/>
  <c r="AN1009" i="3"/>
  <c r="AQ1009" i="3"/>
  <c r="AN1011" i="3"/>
  <c r="AQ1011" i="3"/>
  <c r="AN993" i="3"/>
  <c r="AQ993" i="3"/>
  <c r="AV955" i="3"/>
  <c r="AV923" i="3"/>
  <c r="AZ942" i="3"/>
  <c r="AZ914" i="3"/>
  <c r="AZ906" i="3"/>
  <c r="AZ936" i="3"/>
  <c r="AZ922" i="3"/>
  <c r="AZ916" i="3"/>
  <c r="AZ950" i="3"/>
  <c r="AZ940" i="3"/>
  <c r="AZ930" i="3"/>
  <c r="AX937" i="3"/>
  <c r="AX958" i="3"/>
  <c r="AX904" i="3"/>
  <c r="AX942" i="3"/>
  <c r="AX939" i="3"/>
  <c r="AZ911" i="3"/>
  <c r="AX911" i="3"/>
  <c r="AX932" i="3"/>
  <c r="AX922" i="3"/>
  <c r="AZ947" i="3"/>
  <c r="AX947" i="3"/>
  <c r="AZ915" i="3"/>
  <c r="AX915" i="3"/>
  <c r="AX940" i="3"/>
  <c r="AX957" i="3"/>
  <c r="AX920" i="3"/>
  <c r="AX938" i="3"/>
  <c r="AT937" i="3"/>
  <c r="AT942" i="3"/>
  <c r="AZ953" i="3"/>
  <c r="AZ949" i="3"/>
  <c r="AT914" i="3"/>
  <c r="AT910" i="3"/>
  <c r="AT933" i="3"/>
  <c r="AT928" i="3"/>
  <c r="AT922" i="3"/>
  <c r="AT946" i="3"/>
  <c r="AT941" i="3"/>
  <c r="AT909" i="3"/>
  <c r="AZ905" i="3"/>
  <c r="AT951" i="3"/>
  <c r="AT915" i="3"/>
  <c r="AT934" i="3"/>
  <c r="AT945" i="3"/>
  <c r="AZ929" i="3"/>
  <c r="AT925" i="3"/>
  <c r="AT954" i="3"/>
  <c r="AV932" i="3"/>
  <c r="AV926" i="3"/>
  <c r="AV950" i="3"/>
  <c r="AV935" i="3"/>
  <c r="AV927" i="3"/>
  <c r="AV931" i="3"/>
  <c r="AZ918" i="3"/>
  <c r="AZ910" i="3"/>
  <c r="AZ928" i="3"/>
  <c r="AZ926" i="3"/>
  <c r="AZ912" i="3"/>
  <c r="AZ934" i="3"/>
  <c r="AZ955" i="3"/>
  <c r="AX955" i="3"/>
  <c r="AZ907" i="3"/>
  <c r="AX906" i="3"/>
  <c r="AX936" i="3"/>
  <c r="AX928" i="3"/>
  <c r="AX926" i="3"/>
  <c r="AX917" i="3"/>
  <c r="AX916" i="3"/>
  <c r="AZ951" i="3"/>
  <c r="AX951" i="3"/>
  <c r="AZ943" i="3"/>
  <c r="AX943" i="3"/>
  <c r="AX934" i="3"/>
  <c r="AX925" i="3"/>
  <c r="AX954" i="3"/>
  <c r="AT904" i="3"/>
  <c r="AT939" i="3"/>
  <c r="AT911" i="3"/>
  <c r="AT923" i="3"/>
  <c r="AT952" i="3"/>
  <c r="AZ917" i="3"/>
  <c r="AT905" i="3"/>
  <c r="AT912" i="3"/>
  <c r="AT950" i="3"/>
  <c r="AT919" i="3"/>
  <c r="AT944" i="3"/>
  <c r="AT931" i="3"/>
  <c r="AZ945" i="3"/>
  <c r="AT920" i="3"/>
  <c r="AT956" i="3"/>
  <c r="AV958" i="3"/>
  <c r="AV918" i="3"/>
  <c r="AV910" i="3"/>
  <c r="AV922" i="3"/>
  <c r="AV934" i="3"/>
  <c r="AV920" i="3"/>
  <c r="AV939" i="3"/>
  <c r="AV907" i="3"/>
  <c r="AV915" i="3"/>
  <c r="AZ952" i="3"/>
  <c r="AZ944" i="3"/>
  <c r="AZ920" i="3"/>
  <c r="AX907" i="3"/>
  <c r="AX914" i="3"/>
  <c r="AX933" i="3"/>
  <c r="AZ927" i="3"/>
  <c r="AX927" i="3"/>
  <c r="AX913" i="3"/>
  <c r="AX905" i="3"/>
  <c r="AX912" i="3"/>
  <c r="AX950" i="3"/>
  <c r="AX944" i="3"/>
  <c r="AX930" i="3"/>
  <c r="AX929" i="3"/>
  <c r="AX921" i="3"/>
  <c r="AX956" i="3"/>
  <c r="AT935" i="3"/>
  <c r="AT907" i="3"/>
  <c r="AT918" i="3"/>
  <c r="AT906" i="3"/>
  <c r="AZ933" i="3"/>
  <c r="AT936" i="3"/>
  <c r="AT932" i="3"/>
  <c r="AT926" i="3"/>
  <c r="AT927" i="3"/>
  <c r="AZ941" i="3"/>
  <c r="AT913" i="3"/>
  <c r="AZ909" i="3"/>
  <c r="AT908" i="3"/>
  <c r="AT947" i="3"/>
  <c r="AZ919" i="3"/>
  <c r="AT930" i="3"/>
  <c r="AT948" i="3"/>
  <c r="AV942" i="3"/>
  <c r="AV914" i="3"/>
  <c r="AV906" i="3"/>
  <c r="AV946" i="3"/>
  <c r="AV912" i="3"/>
  <c r="AV908" i="3"/>
  <c r="AV944" i="3"/>
  <c r="AV940" i="3"/>
  <c r="AV930" i="3"/>
  <c r="AV911" i="3"/>
  <c r="AV951" i="3"/>
  <c r="AV947" i="3"/>
  <c r="AV943" i="3"/>
  <c r="AV919" i="3"/>
  <c r="AZ958" i="3"/>
  <c r="AZ932" i="3"/>
  <c r="AZ946" i="3"/>
  <c r="AZ908" i="3"/>
  <c r="AZ935" i="3"/>
  <c r="AX935" i="3"/>
  <c r="AX953" i="3"/>
  <c r="AZ939" i="3"/>
  <c r="AX949" i="3"/>
  <c r="AX918" i="3"/>
  <c r="AX910" i="3"/>
  <c r="AZ923" i="3"/>
  <c r="AX923" i="3"/>
  <c r="AX946" i="3"/>
  <c r="AX952" i="3"/>
  <c r="AX941" i="3"/>
  <c r="AX909" i="3"/>
  <c r="AX908" i="3"/>
  <c r="AX919" i="3"/>
  <c r="AZ931" i="3"/>
  <c r="AX931" i="3"/>
  <c r="AX945" i="3"/>
  <c r="AX924" i="3"/>
  <c r="AX948" i="3"/>
  <c r="AT955" i="3"/>
  <c r="AZ937" i="3"/>
  <c r="AT958" i="3"/>
  <c r="AZ904" i="3"/>
  <c r="AT953" i="3"/>
  <c r="AT949" i="3"/>
  <c r="AT917" i="3"/>
  <c r="AZ913" i="3"/>
  <c r="AT916" i="3"/>
  <c r="AT943" i="3"/>
  <c r="AT940" i="3"/>
  <c r="AT957" i="3"/>
  <c r="AT929" i="3"/>
  <c r="AT921" i="3"/>
  <c r="AT924" i="3"/>
  <c r="AT938" i="3"/>
  <c r="AV936" i="3"/>
  <c r="AV928" i="3"/>
  <c r="AV952" i="3"/>
  <c r="AV905" i="3"/>
  <c r="AV916" i="3"/>
  <c r="CB935" i="3"/>
  <c r="BL935" i="3"/>
  <c r="AD990" i="3"/>
  <c r="AF990" i="3"/>
  <c r="BT990" i="3" s="1"/>
  <c r="R990" i="3"/>
  <c r="M990" i="3"/>
  <c r="AA990" i="3"/>
  <c r="AE990" i="3"/>
  <c r="BS990" i="3" s="1"/>
  <c r="Q990" i="3"/>
  <c r="CB955" i="3"/>
  <c r="BL955" i="3"/>
  <c r="P1010" i="3"/>
  <c r="R1010" i="3"/>
  <c r="AF1010" i="3"/>
  <c r="BT1010" i="3" s="1"/>
  <c r="M1010" i="3"/>
  <c r="AA1010" i="3"/>
  <c r="Q1010" i="3"/>
  <c r="AE1010" i="3"/>
  <c r="BS1010" i="3" s="1"/>
  <c r="CB937" i="3"/>
  <c r="BL937" i="3"/>
  <c r="AF992" i="3"/>
  <c r="BT992" i="3" s="1"/>
  <c r="R992" i="3"/>
  <c r="AA992" i="3"/>
  <c r="M992" i="3"/>
  <c r="Q992" i="3"/>
  <c r="AE992" i="3"/>
  <c r="BS992" i="3" s="1"/>
  <c r="CB958" i="3"/>
  <c r="BL958" i="3"/>
  <c r="AD1013" i="3"/>
  <c r="R1013" i="3"/>
  <c r="AF1013" i="3"/>
  <c r="BT1013" i="3" s="1"/>
  <c r="AA1013" i="3"/>
  <c r="M1013" i="3"/>
  <c r="AE1013" i="3"/>
  <c r="BS1013" i="3" s="1"/>
  <c r="Q1013" i="3"/>
  <c r="CB904" i="3"/>
  <c r="BL904" i="3"/>
  <c r="R959" i="3"/>
  <c r="AF959" i="3"/>
  <c r="BT959" i="3" s="1"/>
  <c r="M959" i="3"/>
  <c r="AA959" i="3"/>
  <c r="Q959" i="3"/>
  <c r="AE959" i="3"/>
  <c r="BS959" i="3" s="1"/>
  <c r="CB942" i="3"/>
  <c r="BL942" i="3"/>
  <c r="R997" i="3"/>
  <c r="AF997" i="3"/>
  <c r="BT997" i="3" s="1"/>
  <c r="AA997" i="3"/>
  <c r="M997" i="3"/>
  <c r="Q997" i="3"/>
  <c r="AE997" i="3"/>
  <c r="BS997" i="3" s="1"/>
  <c r="CB953" i="3"/>
  <c r="BL953" i="3"/>
  <c r="AF1008" i="3"/>
  <c r="BT1008" i="3" s="1"/>
  <c r="R1008" i="3"/>
  <c r="AA1008" i="3"/>
  <c r="M1008" i="3"/>
  <c r="AE1008" i="3"/>
  <c r="BS1008" i="3" s="1"/>
  <c r="Q1008" i="3"/>
  <c r="CB939" i="3"/>
  <c r="BL939" i="3"/>
  <c r="P994" i="3"/>
  <c r="R994" i="3"/>
  <c r="AF994" i="3"/>
  <c r="BT994" i="3" s="1"/>
  <c r="AA994" i="3"/>
  <c r="M994" i="3"/>
  <c r="AE994" i="3"/>
  <c r="BS994" i="3" s="1"/>
  <c r="Q994" i="3"/>
  <c r="CB949" i="3"/>
  <c r="BL949" i="3"/>
  <c r="R1004" i="3"/>
  <c r="AF1004" i="3"/>
  <c r="BT1004" i="3" s="1"/>
  <c r="M1004" i="3"/>
  <c r="AA1004" i="3"/>
  <c r="Q1004" i="3"/>
  <c r="AE1004" i="3"/>
  <c r="BS1004" i="3" s="1"/>
  <c r="CB911" i="3"/>
  <c r="BL911" i="3"/>
  <c r="AD966" i="3"/>
  <c r="AF966" i="3"/>
  <c r="BT966" i="3" s="1"/>
  <c r="R966" i="3"/>
  <c r="M966" i="3"/>
  <c r="AA966" i="3"/>
  <c r="AE966" i="3"/>
  <c r="BS966" i="3" s="1"/>
  <c r="Q966" i="3"/>
  <c r="CB907" i="3"/>
  <c r="BL907" i="3"/>
  <c r="P962" i="3"/>
  <c r="R962" i="3"/>
  <c r="AF962" i="3"/>
  <c r="BT962" i="3" s="1"/>
  <c r="M962" i="3"/>
  <c r="AA962" i="3"/>
  <c r="Q962" i="3"/>
  <c r="AE962" i="3"/>
  <c r="BS962" i="3" s="1"/>
  <c r="CB918" i="3"/>
  <c r="BL918" i="3"/>
  <c r="AD973" i="3"/>
  <c r="R973" i="3"/>
  <c r="AF973" i="3"/>
  <c r="BT973" i="3" s="1"/>
  <c r="AA973" i="3"/>
  <c r="M973" i="3"/>
  <c r="Q973" i="3"/>
  <c r="AE973" i="3"/>
  <c r="BS973" i="3" s="1"/>
  <c r="CB914" i="3"/>
  <c r="BL914" i="3"/>
  <c r="AF969" i="3"/>
  <c r="BT969" i="3" s="1"/>
  <c r="R969" i="3"/>
  <c r="AA969" i="3"/>
  <c r="M969" i="3"/>
  <c r="Q969" i="3"/>
  <c r="AE969" i="3"/>
  <c r="BS969" i="3" s="1"/>
  <c r="CB910" i="3"/>
  <c r="BL910" i="3"/>
  <c r="R965" i="3"/>
  <c r="AF965" i="3"/>
  <c r="BT965" i="3" s="1"/>
  <c r="AA965" i="3"/>
  <c r="M965" i="3"/>
  <c r="AE965" i="3"/>
  <c r="BS965" i="3" s="1"/>
  <c r="Q965" i="3"/>
  <c r="CB906" i="3"/>
  <c r="BL906" i="3"/>
  <c r="AF961" i="3"/>
  <c r="BT961" i="3" s="1"/>
  <c r="R961" i="3"/>
  <c r="M961" i="3"/>
  <c r="AA961" i="3"/>
  <c r="Q961" i="3"/>
  <c r="AE961" i="3"/>
  <c r="BS961" i="3" s="1"/>
  <c r="CB933" i="3"/>
  <c r="BL933" i="3"/>
  <c r="AD988" i="3"/>
  <c r="AF988" i="3"/>
  <c r="BT988" i="3" s="1"/>
  <c r="R988" i="3"/>
  <c r="AA988" i="3"/>
  <c r="M988" i="3"/>
  <c r="AE988" i="3"/>
  <c r="BS988" i="3" s="1"/>
  <c r="Q988" i="3"/>
  <c r="CB936" i="3"/>
  <c r="BL936" i="3"/>
  <c r="R991" i="3"/>
  <c r="AF991" i="3"/>
  <c r="BT991" i="3" s="1"/>
  <c r="M991" i="3"/>
  <c r="AA991" i="3"/>
  <c r="AE991" i="3"/>
  <c r="BS991" i="3" s="1"/>
  <c r="Q991" i="3"/>
  <c r="CB932" i="3"/>
  <c r="BL932" i="3"/>
  <c r="AD987" i="3"/>
  <c r="AF987" i="3"/>
  <c r="BT987" i="3" s="1"/>
  <c r="R987" i="3"/>
  <c r="AA987" i="3"/>
  <c r="M987" i="3"/>
  <c r="AE987" i="3"/>
  <c r="BS987" i="3" s="1"/>
  <c r="Q987" i="3"/>
  <c r="CB928" i="3"/>
  <c r="BL928" i="3"/>
  <c r="AF983" i="3"/>
  <c r="BT983" i="3" s="1"/>
  <c r="R983" i="3"/>
  <c r="M983" i="3"/>
  <c r="AA983" i="3"/>
  <c r="AE983" i="3"/>
  <c r="BS983" i="3" s="1"/>
  <c r="Q983" i="3"/>
  <c r="CB923" i="3"/>
  <c r="BL923" i="3"/>
  <c r="P978" i="3"/>
  <c r="R978" i="3"/>
  <c r="AF978" i="3"/>
  <c r="BT978" i="3" s="1"/>
  <c r="M978" i="3"/>
  <c r="AA978" i="3"/>
  <c r="Q978" i="3"/>
  <c r="AE978" i="3"/>
  <c r="BS978" i="3" s="1"/>
  <c r="CB926" i="3"/>
  <c r="BL926" i="3"/>
  <c r="R981" i="3"/>
  <c r="AF981" i="3"/>
  <c r="BT981" i="3" s="1"/>
  <c r="AA981" i="3"/>
  <c r="M981" i="3"/>
  <c r="AE981" i="3"/>
  <c r="BS981" i="3" s="1"/>
  <c r="Q981" i="3"/>
  <c r="CB922" i="3"/>
  <c r="BL922" i="3"/>
  <c r="P977" i="3"/>
  <c r="AF977" i="3"/>
  <c r="BT977" i="3" s="1"/>
  <c r="R977" i="3"/>
  <c r="AA977" i="3"/>
  <c r="M977" i="3"/>
  <c r="Q977" i="3"/>
  <c r="AE977" i="3"/>
  <c r="BS977" i="3" s="1"/>
  <c r="CB927" i="3"/>
  <c r="BL927" i="3"/>
  <c r="AD982" i="3"/>
  <c r="AF982" i="3"/>
  <c r="BT982" i="3" s="1"/>
  <c r="R982" i="3"/>
  <c r="M982" i="3"/>
  <c r="AA982" i="3"/>
  <c r="Q982" i="3"/>
  <c r="AE982" i="3"/>
  <c r="BS982" i="3" s="1"/>
  <c r="CB946" i="3"/>
  <c r="BL946" i="3"/>
  <c r="AF1001" i="3"/>
  <c r="BT1001" i="3" s="1"/>
  <c r="R1001" i="3"/>
  <c r="M1001" i="3"/>
  <c r="AA1001" i="3"/>
  <c r="AE1001" i="3"/>
  <c r="BS1001" i="3" s="1"/>
  <c r="Q1001" i="3"/>
  <c r="CB952" i="3"/>
  <c r="BL952" i="3"/>
  <c r="AF1007" i="3"/>
  <c r="BT1007" i="3" s="1"/>
  <c r="R1007" i="3"/>
  <c r="AA1007" i="3"/>
  <c r="M1007" i="3"/>
  <c r="AE1007" i="3"/>
  <c r="BS1007" i="3" s="1"/>
  <c r="Q1007" i="3"/>
  <c r="CB941" i="3"/>
  <c r="BL941" i="3"/>
  <c r="R996" i="3"/>
  <c r="AF996" i="3"/>
  <c r="BT996" i="3" s="1"/>
  <c r="M996" i="3"/>
  <c r="AA996" i="3"/>
  <c r="Q996" i="3"/>
  <c r="AE996" i="3"/>
  <c r="BS996" i="3" s="1"/>
  <c r="CB917" i="3"/>
  <c r="BL917" i="3"/>
  <c r="R972" i="3"/>
  <c r="AF972" i="3"/>
  <c r="BT972" i="3" s="1"/>
  <c r="M972" i="3"/>
  <c r="AA972" i="3"/>
  <c r="Q972" i="3"/>
  <c r="AE972" i="3"/>
  <c r="BS972" i="3" s="1"/>
  <c r="CB913" i="3"/>
  <c r="BL913" i="3"/>
  <c r="AF968" i="3"/>
  <c r="BT968" i="3" s="1"/>
  <c r="R968" i="3"/>
  <c r="M968" i="3"/>
  <c r="AA968" i="3"/>
  <c r="AE968" i="3"/>
  <c r="BS968" i="3" s="1"/>
  <c r="Q968" i="3"/>
  <c r="CB909" i="3"/>
  <c r="BL909" i="3"/>
  <c r="AF964" i="3"/>
  <c r="BT964" i="3" s="1"/>
  <c r="R964" i="3"/>
  <c r="AA964" i="3"/>
  <c r="M964" i="3"/>
  <c r="Q964" i="3"/>
  <c r="AE964" i="3"/>
  <c r="BS964" i="3" s="1"/>
  <c r="CB905" i="3"/>
  <c r="BL905" i="3"/>
  <c r="P960" i="3"/>
  <c r="R960" i="3"/>
  <c r="AF960" i="3"/>
  <c r="BT960" i="3" s="1"/>
  <c r="M960" i="3"/>
  <c r="AA960" i="3"/>
  <c r="AE960" i="3"/>
  <c r="BS960" i="3" s="1"/>
  <c r="Q960" i="3"/>
  <c r="CB916" i="3"/>
  <c r="BL916" i="3"/>
  <c r="AD971" i="3"/>
  <c r="R971" i="3"/>
  <c r="AF971" i="3"/>
  <c r="BT971" i="3" s="1"/>
  <c r="AA971" i="3"/>
  <c r="M971" i="3"/>
  <c r="Q971" i="3"/>
  <c r="AE971" i="3"/>
  <c r="BS971" i="3" s="1"/>
  <c r="CB912" i="3"/>
  <c r="BL912" i="3"/>
  <c r="P967" i="3"/>
  <c r="R967" i="3"/>
  <c r="AF967" i="3"/>
  <c r="BT967" i="3" s="1"/>
  <c r="AA967" i="3"/>
  <c r="M967" i="3"/>
  <c r="Q967" i="3"/>
  <c r="AE967" i="3"/>
  <c r="BS967" i="3" s="1"/>
  <c r="CB908" i="3"/>
  <c r="BL908" i="3"/>
  <c r="R963" i="3"/>
  <c r="AF963" i="3"/>
  <c r="BT963" i="3" s="1"/>
  <c r="M963" i="3"/>
  <c r="AA963" i="3"/>
  <c r="AE963" i="3"/>
  <c r="BS963" i="3" s="1"/>
  <c r="Q963" i="3"/>
  <c r="CB951" i="3"/>
  <c r="BL951" i="3"/>
  <c r="AD1006" i="3"/>
  <c r="R1006" i="3"/>
  <c r="AF1006" i="3"/>
  <c r="BT1006" i="3" s="1"/>
  <c r="AA1006" i="3"/>
  <c r="M1006" i="3"/>
  <c r="AE1006" i="3"/>
  <c r="BS1006" i="3" s="1"/>
  <c r="Q1006" i="3"/>
  <c r="CB947" i="3"/>
  <c r="BL947" i="3"/>
  <c r="P1002" i="3"/>
  <c r="AF1002" i="3"/>
  <c r="BT1002" i="3" s="1"/>
  <c r="R1002" i="3"/>
  <c r="M1002" i="3"/>
  <c r="AA1002" i="3"/>
  <c r="Q1002" i="3"/>
  <c r="AE1002" i="3"/>
  <c r="BS1002" i="3" s="1"/>
  <c r="CB943" i="3"/>
  <c r="BL943" i="3"/>
  <c r="AF998" i="3"/>
  <c r="BT998" i="3" s="1"/>
  <c r="R998" i="3"/>
  <c r="AA998" i="3"/>
  <c r="M998" i="3"/>
  <c r="AE998" i="3"/>
  <c r="BS998" i="3" s="1"/>
  <c r="Q998" i="3"/>
  <c r="CB950" i="3"/>
  <c r="BL950" i="3"/>
  <c r="AD1005" i="3"/>
  <c r="R1005" i="3"/>
  <c r="AF1005" i="3"/>
  <c r="BT1005" i="3" s="1"/>
  <c r="AA1005" i="3"/>
  <c r="M1005" i="3"/>
  <c r="Q1005" i="3"/>
  <c r="AE1005" i="3"/>
  <c r="BS1005" i="3" s="1"/>
  <c r="CB919" i="3"/>
  <c r="BL919" i="3"/>
  <c r="AD974" i="3"/>
  <c r="R974" i="3"/>
  <c r="AF974" i="3"/>
  <c r="BT974" i="3" s="1"/>
  <c r="AA974" i="3"/>
  <c r="M974" i="3"/>
  <c r="AE974" i="3"/>
  <c r="BS974" i="3" s="1"/>
  <c r="Q974" i="3"/>
  <c r="CB915" i="3"/>
  <c r="BL915" i="3"/>
  <c r="P970" i="3"/>
  <c r="R970" i="3"/>
  <c r="AF970" i="3"/>
  <c r="BT970" i="3" s="1"/>
  <c r="AA970" i="3"/>
  <c r="M970" i="3"/>
  <c r="Q970" i="3"/>
  <c r="AE970" i="3"/>
  <c r="BS970" i="3" s="1"/>
  <c r="CB944" i="3"/>
  <c r="BL944" i="3"/>
  <c r="AF999" i="3"/>
  <c r="BT999" i="3" s="1"/>
  <c r="R999" i="3"/>
  <c r="AA999" i="3"/>
  <c r="M999" i="3"/>
  <c r="Q999" i="3"/>
  <c r="AE999" i="3"/>
  <c r="BS999" i="3" s="1"/>
  <c r="CB940" i="3"/>
  <c r="BL940" i="3"/>
  <c r="R995" i="3"/>
  <c r="AF995" i="3"/>
  <c r="BT995" i="3" s="1"/>
  <c r="M995" i="3"/>
  <c r="AA995" i="3"/>
  <c r="AE995" i="3"/>
  <c r="BS995" i="3" s="1"/>
  <c r="Q995" i="3"/>
  <c r="CB934" i="3"/>
  <c r="BL934" i="3"/>
  <c r="R989" i="3"/>
  <c r="AF989" i="3"/>
  <c r="BT989" i="3" s="1"/>
  <c r="M989" i="3"/>
  <c r="AA989" i="3"/>
  <c r="AE989" i="3"/>
  <c r="BS989" i="3" s="1"/>
  <c r="Q989" i="3"/>
  <c r="CB930" i="3"/>
  <c r="BL930" i="3"/>
  <c r="AF985" i="3"/>
  <c r="BT985" i="3" s="1"/>
  <c r="R985" i="3"/>
  <c r="M985" i="3"/>
  <c r="AA985" i="3"/>
  <c r="AE985" i="3"/>
  <c r="BS985" i="3" s="1"/>
  <c r="Q985" i="3"/>
  <c r="CB931" i="3"/>
  <c r="BL931" i="3"/>
  <c r="P986" i="3"/>
  <c r="R986" i="3"/>
  <c r="AF986" i="3"/>
  <c r="BT986" i="3" s="1"/>
  <c r="M986" i="3"/>
  <c r="AA986" i="3"/>
  <c r="AE986" i="3"/>
  <c r="BS986" i="3" s="1"/>
  <c r="Q986" i="3"/>
  <c r="CB957" i="3"/>
  <c r="BL957" i="3"/>
  <c r="R1012" i="3"/>
  <c r="AF1012" i="3"/>
  <c r="BT1012" i="3" s="1"/>
  <c r="M1012" i="3"/>
  <c r="AA1012" i="3"/>
  <c r="AE1012" i="3"/>
  <c r="BS1012" i="3" s="1"/>
  <c r="Q1012" i="3"/>
  <c r="CB945" i="3"/>
  <c r="BL945" i="3"/>
  <c r="P1000" i="3"/>
  <c r="R1000" i="3"/>
  <c r="AF1000" i="3"/>
  <c r="BT1000" i="3" s="1"/>
  <c r="M1000" i="3"/>
  <c r="AA1000" i="3"/>
  <c r="AE1000" i="3"/>
  <c r="BS1000" i="3" s="1"/>
  <c r="Q1000" i="3"/>
  <c r="CB929" i="3"/>
  <c r="BL929" i="3"/>
  <c r="P984" i="3"/>
  <c r="AF984" i="3"/>
  <c r="BT984" i="3" s="1"/>
  <c r="R984" i="3"/>
  <c r="M984" i="3"/>
  <c r="AA984" i="3"/>
  <c r="AE984" i="3"/>
  <c r="BS984" i="3" s="1"/>
  <c r="Q984" i="3"/>
  <c r="CB925" i="3"/>
  <c r="BL925" i="3"/>
  <c r="R980" i="3"/>
  <c r="AF980" i="3"/>
  <c r="BT980" i="3" s="1"/>
  <c r="M980" i="3"/>
  <c r="AA980" i="3"/>
  <c r="AE980" i="3"/>
  <c r="BS980" i="3" s="1"/>
  <c r="Q980" i="3"/>
  <c r="CB921" i="3"/>
  <c r="BL921" i="3"/>
  <c r="AF976" i="3"/>
  <c r="BT976" i="3" s="1"/>
  <c r="R976" i="3"/>
  <c r="AA976" i="3"/>
  <c r="M976" i="3"/>
  <c r="AE976" i="3"/>
  <c r="BS976" i="3" s="1"/>
  <c r="Q976" i="3"/>
  <c r="CB924" i="3"/>
  <c r="BL924" i="3"/>
  <c r="AF979" i="3"/>
  <c r="BT979" i="3" s="1"/>
  <c r="R979" i="3"/>
  <c r="AA979" i="3"/>
  <c r="M979" i="3"/>
  <c r="Q979" i="3"/>
  <c r="AE979" i="3"/>
  <c r="BS979" i="3" s="1"/>
  <c r="CB920" i="3"/>
  <c r="BL920" i="3"/>
  <c r="AF975" i="3"/>
  <c r="BT975" i="3" s="1"/>
  <c r="R975" i="3"/>
  <c r="AA975" i="3"/>
  <c r="M975" i="3"/>
  <c r="AE975" i="3"/>
  <c r="BS975" i="3" s="1"/>
  <c r="Q975" i="3"/>
  <c r="CB948" i="3"/>
  <c r="BL948" i="3"/>
  <c r="AD1003" i="3"/>
  <c r="R1003" i="3"/>
  <c r="AF1003" i="3"/>
  <c r="BT1003" i="3" s="1"/>
  <c r="AA1003" i="3"/>
  <c r="M1003" i="3"/>
  <c r="Q1003" i="3"/>
  <c r="AE1003" i="3"/>
  <c r="BS1003" i="3" s="1"/>
  <c r="CB954" i="3"/>
  <c r="BL954" i="3"/>
  <c r="P1009" i="3"/>
  <c r="AF1009" i="3"/>
  <c r="BT1009" i="3" s="1"/>
  <c r="R1009" i="3"/>
  <c r="AA1009" i="3"/>
  <c r="M1009" i="3"/>
  <c r="Q1009" i="3"/>
  <c r="AE1009" i="3"/>
  <c r="BS1009" i="3" s="1"/>
  <c r="CB956" i="3"/>
  <c r="BL956" i="3"/>
  <c r="AF1011" i="3"/>
  <c r="BT1011" i="3" s="1"/>
  <c r="R1011" i="3"/>
  <c r="AA1011" i="3"/>
  <c r="M1011" i="3"/>
  <c r="Q1011" i="3"/>
  <c r="AE1011" i="3"/>
  <c r="BS1011" i="3" s="1"/>
  <c r="CB938" i="3"/>
  <c r="BL938" i="3"/>
  <c r="AF993" i="3"/>
  <c r="BT993" i="3" s="1"/>
  <c r="R993" i="3"/>
  <c r="AA993" i="3"/>
  <c r="M993" i="3"/>
  <c r="AE993" i="3"/>
  <c r="BS993" i="3" s="1"/>
  <c r="Q993" i="3"/>
  <c r="BM935" i="3"/>
  <c r="CD935" i="3"/>
  <c r="CD955" i="3"/>
  <c r="BM955" i="3"/>
  <c r="CD937" i="3"/>
  <c r="BM937" i="3"/>
  <c r="BM958" i="3"/>
  <c r="CD958" i="3"/>
  <c r="CD942" i="3"/>
  <c r="BM942" i="3"/>
  <c r="BM953" i="3"/>
  <c r="CD953" i="3"/>
  <c r="BM911" i="3"/>
  <c r="CD911" i="3"/>
  <c r="BM907" i="3"/>
  <c r="CD907" i="3"/>
  <c r="CD914" i="3"/>
  <c r="BM914" i="3"/>
  <c r="CD910" i="3"/>
  <c r="BM910" i="3"/>
  <c r="CD936" i="3"/>
  <c r="BM936" i="3"/>
  <c r="CD932" i="3"/>
  <c r="BM932" i="3"/>
  <c r="CD928" i="3"/>
  <c r="BM928" i="3"/>
  <c r="CD926" i="3"/>
  <c r="BM926" i="3"/>
  <c r="CD922" i="3"/>
  <c r="BM922" i="3"/>
  <c r="CD927" i="3"/>
  <c r="BM927" i="3"/>
  <c r="CD946" i="3"/>
  <c r="BM946" i="3"/>
  <c r="CD952" i="3"/>
  <c r="BM952" i="3"/>
  <c r="CD941" i="3"/>
  <c r="BM941" i="3"/>
  <c r="CD909" i="3"/>
  <c r="BM909" i="3"/>
  <c r="CD916" i="3"/>
  <c r="BM916" i="3"/>
  <c r="CD908" i="3"/>
  <c r="BM908" i="3"/>
  <c r="CD951" i="3"/>
  <c r="BM951" i="3"/>
  <c r="CD943" i="3"/>
  <c r="BM943" i="3"/>
  <c r="BM950" i="3"/>
  <c r="CD950" i="3"/>
  <c r="BM919" i="3"/>
  <c r="CD919" i="3"/>
  <c r="BM940" i="3"/>
  <c r="CD940" i="3"/>
  <c r="BM934" i="3"/>
  <c r="CD934" i="3"/>
  <c r="CD930" i="3"/>
  <c r="BM930" i="3"/>
  <c r="BM929" i="3"/>
  <c r="CD929" i="3"/>
  <c r="CD925" i="3"/>
  <c r="BM925" i="3"/>
  <c r="CD921" i="3"/>
  <c r="BM921" i="3"/>
  <c r="CD924" i="3"/>
  <c r="BM924" i="3"/>
  <c r="CD948" i="3"/>
  <c r="BM948" i="3"/>
  <c r="CD954" i="3"/>
  <c r="BM954" i="3"/>
  <c r="BM904" i="3"/>
  <c r="CD904" i="3"/>
  <c r="CD939" i="3"/>
  <c r="BM939" i="3"/>
  <c r="BM949" i="3"/>
  <c r="CD949" i="3"/>
  <c r="CD918" i="3"/>
  <c r="BM918" i="3"/>
  <c r="BM906" i="3"/>
  <c r="CD906" i="3"/>
  <c r="CD933" i="3"/>
  <c r="BM933" i="3"/>
  <c r="BM923" i="3"/>
  <c r="CD923" i="3"/>
  <c r="CD917" i="3"/>
  <c r="BM917" i="3"/>
  <c r="CD913" i="3"/>
  <c r="BM913" i="3"/>
  <c r="CD905" i="3"/>
  <c r="BM905" i="3"/>
  <c r="CD912" i="3"/>
  <c r="BM912" i="3"/>
  <c r="BM947" i="3"/>
  <c r="CD947" i="3"/>
  <c r="BM915" i="3"/>
  <c r="CD915" i="3"/>
  <c r="BM944" i="3"/>
  <c r="CD944" i="3"/>
  <c r="CD931" i="3"/>
  <c r="BM931" i="3"/>
  <c r="CD957" i="3"/>
  <c r="BM957" i="3"/>
  <c r="CD945" i="3"/>
  <c r="BM945" i="3"/>
  <c r="CD920" i="3"/>
  <c r="BM920" i="3"/>
  <c r="BM956" i="3"/>
  <c r="CD956" i="3"/>
  <c r="CD938" i="3"/>
  <c r="BM938" i="3"/>
  <c r="BC935" i="3"/>
  <c r="BK935" i="3"/>
  <c r="BN935" i="3"/>
  <c r="AW935" i="3"/>
  <c r="BK955" i="3"/>
  <c r="BC955" i="3"/>
  <c r="BN955" i="3"/>
  <c r="AW955" i="3"/>
  <c r="BK937" i="3"/>
  <c r="AW937" i="3"/>
  <c r="BC937" i="3"/>
  <c r="BN937" i="3"/>
  <c r="AV937" i="3"/>
  <c r="BB937" i="3"/>
  <c r="AW958" i="3"/>
  <c r="BK958" i="3"/>
  <c r="BN958" i="3"/>
  <c r="BC958" i="3"/>
  <c r="BK904" i="3"/>
  <c r="BC904" i="3"/>
  <c r="BN904" i="3"/>
  <c r="AW904" i="3"/>
  <c r="AV904" i="3"/>
  <c r="BB904" i="3"/>
  <c r="AW942" i="3"/>
  <c r="BC942" i="3"/>
  <c r="BN942" i="3"/>
  <c r="BK942" i="3"/>
  <c r="BK953" i="3"/>
  <c r="AW953" i="3"/>
  <c r="BN953" i="3"/>
  <c r="BC953" i="3"/>
  <c r="BB953" i="3"/>
  <c r="AV953" i="3"/>
  <c r="BK939" i="3"/>
  <c r="BC939" i="3"/>
  <c r="AW939" i="3"/>
  <c r="BN939" i="3"/>
  <c r="AV949" i="3"/>
  <c r="BB949" i="3"/>
  <c r="BK949" i="3"/>
  <c r="AW949" i="3"/>
  <c r="BC949" i="3"/>
  <c r="BN949" i="3"/>
  <c r="BC911" i="3"/>
  <c r="BK911" i="3"/>
  <c r="BN911" i="3"/>
  <c r="AW911" i="3"/>
  <c r="BC907" i="3"/>
  <c r="BK907" i="3"/>
  <c r="AW907" i="3"/>
  <c r="BN907" i="3"/>
  <c r="AW918" i="3"/>
  <c r="BC918" i="3"/>
  <c r="BN918" i="3"/>
  <c r="BK918" i="3"/>
  <c r="AW914" i="3"/>
  <c r="BN914" i="3"/>
  <c r="BC914" i="3"/>
  <c r="BK914" i="3"/>
  <c r="AW910" i="3"/>
  <c r="BC910" i="3"/>
  <c r="BN910" i="3"/>
  <c r="BK910" i="3"/>
  <c r="AW906" i="3"/>
  <c r="BK906" i="3"/>
  <c r="BC906" i="3"/>
  <c r="BN906" i="3"/>
  <c r="BB933" i="3"/>
  <c r="AV933" i="3"/>
  <c r="BK933" i="3"/>
  <c r="BN933" i="3"/>
  <c r="AW933" i="3"/>
  <c r="BC933" i="3"/>
  <c r="BC936" i="3"/>
  <c r="AW936" i="3"/>
  <c r="BK936" i="3"/>
  <c r="BN936" i="3"/>
  <c r="BC932" i="3"/>
  <c r="AW932" i="3"/>
  <c r="BK932" i="3"/>
  <c r="BN932" i="3"/>
  <c r="BC928" i="3"/>
  <c r="AW928" i="3"/>
  <c r="BK928" i="3"/>
  <c r="BN928" i="3"/>
  <c r="BK923" i="3"/>
  <c r="BC923" i="3"/>
  <c r="AW923" i="3"/>
  <c r="BN923" i="3"/>
  <c r="AW926" i="3"/>
  <c r="BC926" i="3"/>
  <c r="BN926" i="3"/>
  <c r="BK926" i="3"/>
  <c r="AW922" i="3"/>
  <c r="BN922" i="3"/>
  <c r="BC922" i="3"/>
  <c r="BK922" i="3"/>
  <c r="BC927" i="3"/>
  <c r="BK927" i="3"/>
  <c r="BN927" i="3"/>
  <c r="AW927" i="3"/>
  <c r="AW946" i="3"/>
  <c r="BC946" i="3"/>
  <c r="BN946" i="3"/>
  <c r="BK946" i="3"/>
  <c r="BC952" i="3"/>
  <c r="BN952" i="3"/>
  <c r="BK952" i="3"/>
  <c r="AW952" i="3"/>
  <c r="BB941" i="3"/>
  <c r="AV941" i="3"/>
  <c r="BK941" i="3"/>
  <c r="AW941" i="3"/>
  <c r="BN941" i="3"/>
  <c r="BC941" i="3"/>
  <c r="BB917" i="3"/>
  <c r="AV917" i="3"/>
  <c r="BK917" i="3"/>
  <c r="BN917" i="3"/>
  <c r="AW917" i="3"/>
  <c r="BC917" i="3"/>
  <c r="BK913" i="3"/>
  <c r="AW913" i="3"/>
  <c r="BC913" i="3"/>
  <c r="BN913" i="3"/>
  <c r="AV913" i="3"/>
  <c r="BB913" i="3"/>
  <c r="AW909" i="3"/>
  <c r="BN909" i="3"/>
  <c r="BC909" i="3"/>
  <c r="BK909" i="3"/>
  <c r="AV909" i="3"/>
  <c r="BB909" i="3"/>
  <c r="AW905" i="3"/>
  <c r="BK905" i="3"/>
  <c r="BC905" i="3"/>
  <c r="BN905" i="3"/>
  <c r="BC916" i="3"/>
  <c r="AW916" i="3"/>
  <c r="BK916" i="3"/>
  <c r="BN916" i="3"/>
  <c r="BC912" i="3"/>
  <c r="AW912" i="3"/>
  <c r="BK912" i="3"/>
  <c r="BN912" i="3"/>
  <c r="BC908" i="3"/>
  <c r="AW908" i="3"/>
  <c r="BK908" i="3"/>
  <c r="BN908" i="3"/>
  <c r="BC951" i="3"/>
  <c r="BK951" i="3"/>
  <c r="AW951" i="3"/>
  <c r="BN951" i="3"/>
  <c r="BK947" i="3"/>
  <c r="BC947" i="3"/>
  <c r="BN947" i="3"/>
  <c r="AW947" i="3"/>
  <c r="BC943" i="3"/>
  <c r="BK943" i="3"/>
  <c r="AW943" i="3"/>
  <c r="BN943" i="3"/>
  <c r="AW950" i="3"/>
  <c r="BK950" i="3"/>
  <c r="BC950" i="3"/>
  <c r="BN950" i="3"/>
  <c r="BC919" i="3"/>
  <c r="BK919" i="3"/>
  <c r="BN919" i="3"/>
  <c r="AW919" i="3"/>
  <c r="BK915" i="3"/>
  <c r="BC915" i="3"/>
  <c r="AW915" i="3"/>
  <c r="BN915" i="3"/>
  <c r="BC944" i="3"/>
  <c r="BN944" i="3"/>
  <c r="BK944" i="3"/>
  <c r="AW944" i="3"/>
  <c r="BC940" i="3"/>
  <c r="AW940" i="3"/>
  <c r="BK940" i="3"/>
  <c r="BN940" i="3"/>
  <c r="AW934" i="3"/>
  <c r="BC934" i="3"/>
  <c r="BN934" i="3"/>
  <c r="BK934" i="3"/>
  <c r="AW930" i="3"/>
  <c r="BN930" i="3"/>
  <c r="BC930" i="3"/>
  <c r="BK930" i="3"/>
  <c r="BK931" i="3"/>
  <c r="BC931" i="3"/>
  <c r="AW931" i="3"/>
  <c r="BN931" i="3"/>
  <c r="BB957" i="3"/>
  <c r="AV957" i="3"/>
  <c r="BK957" i="3"/>
  <c r="AW957" i="3"/>
  <c r="BC957" i="3"/>
  <c r="BN957" i="3"/>
  <c r="BK945" i="3"/>
  <c r="AW945" i="3"/>
  <c r="BN945" i="3"/>
  <c r="BC945" i="3"/>
  <c r="BB945" i="3"/>
  <c r="AV945" i="3"/>
  <c r="BK929" i="3"/>
  <c r="AW929" i="3"/>
  <c r="BC929" i="3"/>
  <c r="BN929" i="3"/>
  <c r="AV929" i="3"/>
  <c r="BB929" i="3"/>
  <c r="BB925" i="3"/>
  <c r="AV925" i="3"/>
  <c r="BK925" i="3"/>
  <c r="AW925" i="3"/>
  <c r="BN925" i="3"/>
  <c r="BC925" i="3"/>
  <c r="BK921" i="3"/>
  <c r="AW921" i="3"/>
  <c r="BC921" i="3"/>
  <c r="BN921" i="3"/>
  <c r="AV921" i="3"/>
  <c r="BB921" i="3"/>
  <c r="BC924" i="3"/>
  <c r="AW924" i="3"/>
  <c r="BK924" i="3"/>
  <c r="BN924" i="3"/>
  <c r="BC920" i="3"/>
  <c r="AW920" i="3"/>
  <c r="BK920" i="3"/>
  <c r="BN920" i="3"/>
  <c r="BC948" i="3"/>
  <c r="BK948" i="3"/>
  <c r="AW948" i="3"/>
  <c r="BN948" i="3"/>
  <c r="AW954" i="3"/>
  <c r="BC954" i="3"/>
  <c r="BK954" i="3"/>
  <c r="BN954" i="3"/>
  <c r="BC956" i="3"/>
  <c r="BK956" i="3"/>
  <c r="AW956" i="3"/>
  <c r="BN956" i="3"/>
  <c r="AW938" i="3"/>
  <c r="BN938" i="3"/>
  <c r="BC938" i="3"/>
  <c r="BK938" i="3"/>
  <c r="BF935" i="3"/>
  <c r="BY935" i="3"/>
  <c r="AY935" i="3"/>
  <c r="BY955" i="3"/>
  <c r="AY955" i="3"/>
  <c r="BF955" i="3"/>
  <c r="AY937" i="3"/>
  <c r="BY937" i="3"/>
  <c r="BF937" i="3"/>
  <c r="AY958" i="3"/>
  <c r="BY958" i="3"/>
  <c r="BF958" i="3"/>
  <c r="AY904" i="3"/>
  <c r="BF904" i="3"/>
  <c r="BY904" i="3"/>
  <c r="AY942" i="3"/>
  <c r="BY942" i="3"/>
  <c r="BF942" i="3"/>
  <c r="BY953" i="3"/>
  <c r="AY953" i="3"/>
  <c r="BF953" i="3"/>
  <c r="AY939" i="3"/>
  <c r="BY939" i="3"/>
  <c r="BF939" i="3"/>
  <c r="BY949" i="3"/>
  <c r="AY949" i="3"/>
  <c r="BF949" i="3"/>
  <c r="BF911" i="3"/>
  <c r="AY911" i="3"/>
  <c r="BY911" i="3"/>
  <c r="BY907" i="3"/>
  <c r="AY907" i="3"/>
  <c r="BF907" i="3"/>
  <c r="BF918" i="3"/>
  <c r="BY918" i="3"/>
  <c r="AY918" i="3"/>
  <c r="BF914" i="3"/>
  <c r="AY914" i="3"/>
  <c r="BY914" i="3"/>
  <c r="BF910" i="3"/>
  <c r="BY910" i="3"/>
  <c r="AY910" i="3"/>
  <c r="BF906" i="3"/>
  <c r="BY906" i="3"/>
  <c r="AY906" i="3"/>
  <c r="AY933" i="3"/>
  <c r="BF933" i="3"/>
  <c r="BY933" i="3"/>
  <c r="AY936" i="3"/>
  <c r="BF936" i="3"/>
  <c r="BY936" i="3"/>
  <c r="AY932" i="3"/>
  <c r="BF932" i="3"/>
  <c r="BY932" i="3"/>
  <c r="AY928" i="3"/>
  <c r="BY928" i="3"/>
  <c r="BF928" i="3"/>
  <c r="AY923" i="3"/>
  <c r="BF923" i="3"/>
  <c r="BY923" i="3"/>
  <c r="AY926" i="3"/>
  <c r="BY926" i="3"/>
  <c r="BF926" i="3"/>
  <c r="AY922" i="3"/>
  <c r="BF922" i="3"/>
  <c r="BY922" i="3"/>
  <c r="BF927" i="3"/>
  <c r="AY927" i="3"/>
  <c r="BY927" i="3"/>
  <c r="BF946" i="3"/>
  <c r="AY946" i="3"/>
  <c r="BY946" i="3"/>
  <c r="AY952" i="3"/>
  <c r="BF952" i="3"/>
  <c r="BY952" i="3"/>
  <c r="BF941" i="3"/>
  <c r="AY941" i="3"/>
  <c r="BY941" i="3"/>
  <c r="AY917" i="3"/>
  <c r="BF917" i="3"/>
  <c r="BY917" i="3"/>
  <c r="BF913" i="3"/>
  <c r="BY913" i="3"/>
  <c r="AY913" i="3"/>
  <c r="AY909" i="3"/>
  <c r="BF909" i="3"/>
  <c r="BY909" i="3"/>
  <c r="BF905" i="3"/>
  <c r="BY905" i="3"/>
  <c r="AY905" i="3"/>
  <c r="AY916" i="3"/>
  <c r="BF916" i="3"/>
  <c r="BY916" i="3"/>
  <c r="AY912" i="3"/>
  <c r="BY912" i="3"/>
  <c r="BF912" i="3"/>
  <c r="AY908" i="3"/>
  <c r="BY908" i="3"/>
  <c r="BF908" i="3"/>
  <c r="AY951" i="3"/>
  <c r="BY951" i="3"/>
  <c r="BF951" i="3"/>
  <c r="AY947" i="3"/>
  <c r="BY947" i="3"/>
  <c r="BF947" i="3"/>
  <c r="BF943" i="3"/>
  <c r="BY943" i="3"/>
  <c r="AY943" i="3"/>
  <c r="BF950" i="3"/>
  <c r="BY950" i="3"/>
  <c r="AY950" i="3"/>
  <c r="BF919" i="3"/>
  <c r="BY919" i="3"/>
  <c r="AY919" i="3"/>
  <c r="BF915" i="3"/>
  <c r="BY915" i="3"/>
  <c r="AY915" i="3"/>
  <c r="AY944" i="3"/>
  <c r="BF944" i="3"/>
  <c r="BY944" i="3"/>
  <c r="AY940" i="3"/>
  <c r="BF940" i="3"/>
  <c r="BY940" i="3"/>
  <c r="BF934" i="3"/>
  <c r="BY934" i="3"/>
  <c r="AY934" i="3"/>
  <c r="BF930" i="3"/>
  <c r="AY930" i="3"/>
  <c r="BY930" i="3"/>
  <c r="BY931" i="3"/>
  <c r="BF931" i="3"/>
  <c r="AY931" i="3"/>
  <c r="BF957" i="3"/>
  <c r="AY957" i="3"/>
  <c r="BY957" i="3"/>
  <c r="AY945" i="3"/>
  <c r="BY945" i="3"/>
  <c r="BF945" i="3"/>
  <c r="BF929" i="3"/>
  <c r="BY929" i="3"/>
  <c r="AY929" i="3"/>
  <c r="AY925" i="3"/>
  <c r="BF925" i="3"/>
  <c r="BY925" i="3"/>
  <c r="AY921" i="3"/>
  <c r="BY921" i="3"/>
  <c r="BF921" i="3"/>
  <c r="AY924" i="3"/>
  <c r="BY924" i="3"/>
  <c r="BF924" i="3"/>
  <c r="AY920" i="3"/>
  <c r="BF920" i="3"/>
  <c r="BY920" i="3"/>
  <c r="AY948" i="3"/>
  <c r="BF948" i="3"/>
  <c r="BY948" i="3"/>
  <c r="BY954" i="3"/>
  <c r="AY954" i="3"/>
  <c r="BF954" i="3"/>
  <c r="AY956" i="3"/>
  <c r="BF956" i="3"/>
  <c r="BY956" i="3"/>
  <c r="BF938" i="3"/>
  <c r="BY938" i="3"/>
  <c r="AY938" i="3"/>
  <c r="BI935" i="3"/>
  <c r="BR935" i="3"/>
  <c r="BG935" i="3"/>
  <c r="BV935" i="3"/>
  <c r="BA935" i="3"/>
  <c r="BU935" i="3"/>
  <c r="BH935" i="3"/>
  <c r="AU935" i="3"/>
  <c r="BG955" i="3"/>
  <c r="BA955" i="3"/>
  <c r="BV955" i="3"/>
  <c r="BH955" i="3"/>
  <c r="AU955" i="3"/>
  <c r="BU955" i="3"/>
  <c r="BG937" i="3"/>
  <c r="BA937" i="3"/>
  <c r="BV937" i="3"/>
  <c r="AU937" i="3"/>
  <c r="BH937" i="3"/>
  <c r="BU937" i="3"/>
  <c r="BR958" i="3"/>
  <c r="BI958" i="3"/>
  <c r="BV958" i="3"/>
  <c r="BG958" i="3"/>
  <c r="BA958" i="3"/>
  <c r="AU958" i="3"/>
  <c r="BH958" i="3"/>
  <c r="BU958" i="3"/>
  <c r="BR904" i="3"/>
  <c r="BI904" i="3"/>
  <c r="BA904" i="3"/>
  <c r="BG904" i="3"/>
  <c r="BV904" i="3"/>
  <c r="AU904" i="3"/>
  <c r="BU904" i="3"/>
  <c r="BH904" i="3"/>
  <c r="BR942" i="3"/>
  <c r="BI942" i="3"/>
  <c r="BG942" i="3"/>
  <c r="BV942" i="3"/>
  <c r="BA942" i="3"/>
  <c r="AU942" i="3"/>
  <c r="BH942" i="3"/>
  <c r="BU942" i="3"/>
  <c r="BI953" i="3"/>
  <c r="BR953" i="3"/>
  <c r="BA953" i="3"/>
  <c r="BV953" i="3"/>
  <c r="BG953" i="3"/>
  <c r="BH953" i="3"/>
  <c r="AU953" i="3"/>
  <c r="BU953" i="3"/>
  <c r="BG939" i="3"/>
  <c r="BA939" i="3"/>
  <c r="BV939" i="3"/>
  <c r="BH939" i="3"/>
  <c r="BU939" i="3"/>
  <c r="AU939" i="3"/>
  <c r="BG949" i="3"/>
  <c r="BA949" i="3"/>
  <c r="BV949" i="3"/>
  <c r="AU949" i="3"/>
  <c r="BH949" i="3"/>
  <c r="BU949" i="3"/>
  <c r="BI911" i="3"/>
  <c r="BR911" i="3"/>
  <c r="BG911" i="3"/>
  <c r="BA911" i="3"/>
  <c r="BV911" i="3"/>
  <c r="BU911" i="3"/>
  <c r="AU911" i="3"/>
  <c r="BH911" i="3"/>
  <c r="BG907" i="3"/>
  <c r="BV907" i="3"/>
  <c r="BA907" i="3"/>
  <c r="BH907" i="3"/>
  <c r="AU907" i="3"/>
  <c r="BU907" i="3"/>
  <c r="BG918" i="3"/>
  <c r="BV918" i="3"/>
  <c r="BA918" i="3"/>
  <c r="BH918" i="3"/>
  <c r="BU918" i="3"/>
  <c r="AU918" i="3"/>
  <c r="BG914" i="3"/>
  <c r="BV914" i="3"/>
  <c r="BA914" i="3"/>
  <c r="AU914" i="3"/>
  <c r="BH914" i="3"/>
  <c r="BU914" i="3"/>
  <c r="BV910" i="3"/>
  <c r="BG910" i="3"/>
  <c r="BA910" i="3"/>
  <c r="BU910" i="3"/>
  <c r="BH910" i="3"/>
  <c r="AU910" i="3"/>
  <c r="BG906" i="3"/>
  <c r="BA906" i="3"/>
  <c r="BV906" i="3"/>
  <c r="BU906" i="3"/>
  <c r="AU906" i="3"/>
  <c r="BH906" i="3"/>
  <c r="BI933" i="3"/>
  <c r="BR933" i="3"/>
  <c r="BG933" i="3"/>
  <c r="BA933" i="3"/>
  <c r="BV933" i="3"/>
  <c r="BH933" i="3"/>
  <c r="AU933" i="3"/>
  <c r="BU933" i="3"/>
  <c r="BA936" i="3"/>
  <c r="BG936" i="3"/>
  <c r="BV936" i="3"/>
  <c r="AU936" i="3"/>
  <c r="BU936" i="3"/>
  <c r="BH936" i="3"/>
  <c r="BG932" i="3"/>
  <c r="BA932" i="3"/>
  <c r="BV932" i="3"/>
  <c r="AU932" i="3"/>
  <c r="BU932" i="3"/>
  <c r="BH932" i="3"/>
  <c r="BV928" i="3"/>
  <c r="BG928" i="3"/>
  <c r="BA928" i="3"/>
  <c r="AU928" i="3"/>
  <c r="BU928" i="3"/>
  <c r="BH928" i="3"/>
  <c r="BG923" i="3"/>
  <c r="BA923" i="3"/>
  <c r="BV923" i="3"/>
  <c r="BH923" i="3"/>
  <c r="BU923" i="3"/>
  <c r="AU923" i="3"/>
  <c r="BV926" i="3"/>
  <c r="BA926" i="3"/>
  <c r="BG926" i="3"/>
  <c r="BU926" i="3"/>
  <c r="BH926" i="3"/>
  <c r="AU926" i="3"/>
  <c r="BV922" i="3"/>
  <c r="BA922" i="3"/>
  <c r="BG922" i="3"/>
  <c r="BH922" i="3"/>
  <c r="AU922" i="3"/>
  <c r="BU922" i="3"/>
  <c r="BI927" i="3"/>
  <c r="BR927" i="3"/>
  <c r="BG927" i="3"/>
  <c r="BA927" i="3"/>
  <c r="BV927" i="3"/>
  <c r="BU927" i="3"/>
  <c r="AU927" i="3"/>
  <c r="BH927" i="3"/>
  <c r="BR946" i="3"/>
  <c r="BI946" i="3"/>
  <c r="BV946" i="3"/>
  <c r="BG946" i="3"/>
  <c r="BA946" i="3"/>
  <c r="BU946" i="3"/>
  <c r="BH946" i="3"/>
  <c r="AU946" i="3"/>
  <c r="BG952" i="3"/>
  <c r="BA952" i="3"/>
  <c r="BV952" i="3"/>
  <c r="AU952" i="3"/>
  <c r="BU952" i="3"/>
  <c r="BH952" i="3"/>
  <c r="BI941" i="3"/>
  <c r="BR941" i="3"/>
  <c r="BG941" i="3"/>
  <c r="BV941" i="3"/>
  <c r="BA941" i="3"/>
  <c r="BU941" i="3"/>
  <c r="BH941" i="3"/>
  <c r="AU941" i="3"/>
  <c r="BI917" i="3"/>
  <c r="BR917" i="3"/>
  <c r="BG917" i="3"/>
  <c r="BA917" i="3"/>
  <c r="BV917" i="3"/>
  <c r="AU917" i="3"/>
  <c r="BH917" i="3"/>
  <c r="BU917" i="3"/>
  <c r="BG913" i="3"/>
  <c r="BV913" i="3"/>
  <c r="BA913" i="3"/>
  <c r="BU913" i="3"/>
  <c r="AU913" i="3"/>
  <c r="BH913" i="3"/>
  <c r="BG909" i="3"/>
  <c r="BA909" i="3"/>
  <c r="BV909" i="3"/>
  <c r="BH909" i="3"/>
  <c r="AU909" i="3"/>
  <c r="BU909" i="3"/>
  <c r="BA905" i="3"/>
  <c r="BG905" i="3"/>
  <c r="BV905" i="3"/>
  <c r="AU905" i="3"/>
  <c r="BU905" i="3"/>
  <c r="BH905" i="3"/>
  <c r="BA916" i="3"/>
  <c r="BG916" i="3"/>
  <c r="BV916" i="3"/>
  <c r="AU916" i="3"/>
  <c r="BU916" i="3"/>
  <c r="BH916" i="3"/>
  <c r="BV912" i="3"/>
  <c r="BA912" i="3"/>
  <c r="BG912" i="3"/>
  <c r="AU912" i="3"/>
  <c r="BU912" i="3"/>
  <c r="BH912" i="3"/>
  <c r="BG908" i="3"/>
  <c r="BA908" i="3"/>
  <c r="BV908" i="3"/>
  <c r="AU908" i="3"/>
  <c r="BU908" i="3"/>
  <c r="BH908" i="3"/>
  <c r="BG951" i="3"/>
  <c r="BA951" i="3"/>
  <c r="BV951" i="3"/>
  <c r="BU951" i="3"/>
  <c r="BH951" i="3"/>
  <c r="AU951" i="3"/>
  <c r="BG947" i="3"/>
  <c r="BV947" i="3"/>
  <c r="BA947" i="3"/>
  <c r="AU947" i="3"/>
  <c r="BH947" i="3"/>
  <c r="BU947" i="3"/>
  <c r="BG943" i="3"/>
  <c r="BA943" i="3"/>
  <c r="BV943" i="3"/>
  <c r="BU943" i="3"/>
  <c r="AU943" i="3"/>
  <c r="BH943" i="3"/>
  <c r="BR950" i="3"/>
  <c r="BI950" i="3"/>
  <c r="BG950" i="3"/>
  <c r="BA950" i="3"/>
  <c r="BV950" i="3"/>
  <c r="BH950" i="3"/>
  <c r="AU950" i="3"/>
  <c r="BU950" i="3"/>
  <c r="BI919" i="3"/>
  <c r="BR919" i="3"/>
  <c r="BG919" i="3"/>
  <c r="BV919" i="3"/>
  <c r="BA919" i="3"/>
  <c r="BU919" i="3"/>
  <c r="BH919" i="3"/>
  <c r="AU919" i="3"/>
  <c r="BG915" i="3"/>
  <c r="BV915" i="3"/>
  <c r="BA915" i="3"/>
  <c r="BH915" i="3"/>
  <c r="AU915" i="3"/>
  <c r="BU915" i="3"/>
  <c r="BG944" i="3"/>
  <c r="BA944" i="3"/>
  <c r="BV944" i="3"/>
  <c r="AU944" i="3"/>
  <c r="BU944" i="3"/>
  <c r="BH944" i="3"/>
  <c r="BV940" i="3"/>
  <c r="BG940" i="3"/>
  <c r="BA940" i="3"/>
  <c r="AU940" i="3"/>
  <c r="BH940" i="3"/>
  <c r="BU940" i="3"/>
  <c r="BG934" i="3"/>
  <c r="BV934" i="3"/>
  <c r="BA934" i="3"/>
  <c r="BH934" i="3"/>
  <c r="BU934" i="3"/>
  <c r="AU934" i="3"/>
  <c r="BG930" i="3"/>
  <c r="BV930" i="3"/>
  <c r="BA930" i="3"/>
  <c r="AU930" i="3"/>
  <c r="BH930" i="3"/>
  <c r="BU930" i="3"/>
  <c r="BG931" i="3"/>
  <c r="BV931" i="3"/>
  <c r="BA931" i="3"/>
  <c r="BH931" i="3"/>
  <c r="AU931" i="3"/>
  <c r="BU931" i="3"/>
  <c r="BG957" i="3"/>
  <c r="BA957" i="3"/>
  <c r="BV957" i="3"/>
  <c r="BH957" i="3"/>
  <c r="BU957" i="3"/>
  <c r="AU957" i="3"/>
  <c r="BA945" i="3"/>
  <c r="BV945" i="3"/>
  <c r="BG945" i="3"/>
  <c r="BH945" i="3"/>
  <c r="AU945" i="3"/>
  <c r="BU945" i="3"/>
  <c r="BG929" i="3"/>
  <c r="BA929" i="3"/>
  <c r="BV929" i="3"/>
  <c r="BU929" i="3"/>
  <c r="BH929" i="3"/>
  <c r="AU929" i="3"/>
  <c r="BI925" i="3"/>
  <c r="BR925" i="3"/>
  <c r="BG925" i="3"/>
  <c r="BA925" i="3"/>
  <c r="BV925" i="3"/>
  <c r="BH925" i="3"/>
  <c r="AU925" i="3"/>
  <c r="BU925" i="3"/>
  <c r="BG921" i="3"/>
  <c r="BA921" i="3"/>
  <c r="BV921" i="3"/>
  <c r="AU921" i="3"/>
  <c r="BU921" i="3"/>
  <c r="BH921" i="3"/>
  <c r="BV924" i="3"/>
  <c r="BA924" i="3"/>
  <c r="BG924" i="3"/>
  <c r="AU924" i="3"/>
  <c r="BU924" i="3"/>
  <c r="BH924" i="3"/>
  <c r="BG920" i="3"/>
  <c r="BA920" i="3"/>
  <c r="BV920" i="3"/>
  <c r="AU920" i="3"/>
  <c r="BU920" i="3"/>
  <c r="BH920" i="3"/>
  <c r="BV948" i="3"/>
  <c r="BA948" i="3"/>
  <c r="BG948" i="3"/>
  <c r="AU948" i="3"/>
  <c r="BH948" i="3"/>
  <c r="BU948" i="3"/>
  <c r="BR954" i="3"/>
  <c r="BI954" i="3"/>
  <c r="BG954" i="3"/>
  <c r="BA954" i="3"/>
  <c r="BV954" i="3"/>
  <c r="BU954" i="3"/>
  <c r="AU954" i="3"/>
  <c r="BH954" i="3"/>
  <c r="BG956" i="3"/>
  <c r="BV956" i="3"/>
  <c r="BA956" i="3"/>
  <c r="AU956" i="3"/>
  <c r="BH956" i="3"/>
  <c r="BU956" i="3"/>
  <c r="BV938" i="3"/>
  <c r="BG938" i="3"/>
  <c r="BA938" i="3"/>
  <c r="BH938" i="3"/>
  <c r="BU938" i="3"/>
  <c r="AU938" i="3"/>
  <c r="BI955" i="3"/>
  <c r="BR955" i="3"/>
  <c r="BI949" i="3"/>
  <c r="BR949" i="3"/>
  <c r="BI907" i="3"/>
  <c r="BR907" i="3"/>
  <c r="BR918" i="3"/>
  <c r="BI918" i="3"/>
  <c r="BR914" i="3"/>
  <c r="BI914" i="3"/>
  <c r="BR910" i="3"/>
  <c r="BI910" i="3"/>
  <c r="BR936" i="3"/>
  <c r="BI936" i="3"/>
  <c r="BR932" i="3"/>
  <c r="BI932" i="3"/>
  <c r="BR928" i="3"/>
  <c r="BI928" i="3"/>
  <c r="BR926" i="3"/>
  <c r="BI926" i="3"/>
  <c r="BR922" i="3"/>
  <c r="BI922" i="3"/>
  <c r="BI952" i="3"/>
  <c r="BR952" i="3"/>
  <c r="BR905" i="3"/>
  <c r="BI905" i="3"/>
  <c r="BR916" i="3"/>
  <c r="BI916" i="3"/>
  <c r="BR912" i="3"/>
  <c r="BI912" i="3"/>
  <c r="BR908" i="3"/>
  <c r="BI908" i="3"/>
  <c r="BI951" i="3"/>
  <c r="BR951" i="3"/>
  <c r="BI943" i="3"/>
  <c r="BR943" i="3"/>
  <c r="BI944" i="3"/>
  <c r="BR944" i="3"/>
  <c r="BR940" i="3"/>
  <c r="BI940" i="3"/>
  <c r="BR934" i="3"/>
  <c r="BI934" i="3"/>
  <c r="BR930" i="3"/>
  <c r="BI930" i="3"/>
  <c r="BI957" i="3"/>
  <c r="BR957" i="3"/>
  <c r="BI945" i="3"/>
  <c r="BR945" i="3"/>
  <c r="BR924" i="3"/>
  <c r="BI924" i="3"/>
  <c r="BR920" i="3"/>
  <c r="BI920" i="3"/>
  <c r="BI948" i="3"/>
  <c r="BR948" i="3"/>
  <c r="BI956" i="3"/>
  <c r="BR956" i="3"/>
  <c r="BR938" i="3"/>
  <c r="BI938" i="3"/>
  <c r="BO935" i="3"/>
  <c r="BJ935" i="3"/>
  <c r="BO955" i="3"/>
  <c r="BJ955" i="3"/>
  <c r="BO937" i="3"/>
  <c r="BJ937" i="3"/>
  <c r="BI937" i="3"/>
  <c r="BR937" i="3"/>
  <c r="BO958" i="3"/>
  <c r="BJ958" i="3"/>
  <c r="BJ904" i="3"/>
  <c r="BO904" i="3"/>
  <c r="BO942" i="3"/>
  <c r="BJ942" i="3"/>
  <c r="BO953" i="3"/>
  <c r="BJ953" i="3"/>
  <c r="BO939" i="3"/>
  <c r="BJ939" i="3"/>
  <c r="BI939" i="3"/>
  <c r="BR939" i="3"/>
  <c r="BO949" i="3"/>
  <c r="BJ949" i="3"/>
  <c r="BO911" i="3"/>
  <c r="BJ911" i="3"/>
  <c r="BO907" i="3"/>
  <c r="BJ907" i="3"/>
  <c r="BO918" i="3"/>
  <c r="BJ918" i="3"/>
  <c r="BO914" i="3"/>
  <c r="BJ914" i="3"/>
  <c r="BO910" i="3"/>
  <c r="BJ910" i="3"/>
  <c r="BO906" i="3"/>
  <c r="BJ906" i="3"/>
  <c r="BR906" i="3"/>
  <c r="BI906" i="3"/>
  <c r="BO933" i="3"/>
  <c r="BJ933" i="3"/>
  <c r="BO936" i="3"/>
  <c r="BJ936" i="3"/>
  <c r="BO932" i="3"/>
  <c r="BJ932" i="3"/>
  <c r="BO928" i="3"/>
  <c r="BJ928" i="3"/>
  <c r="BO923" i="3"/>
  <c r="BJ923" i="3"/>
  <c r="BI923" i="3"/>
  <c r="BR923" i="3"/>
  <c r="BO926" i="3"/>
  <c r="BJ926" i="3"/>
  <c r="BO922" i="3"/>
  <c r="BJ922" i="3"/>
  <c r="BO927" i="3"/>
  <c r="BJ927" i="3"/>
  <c r="BO946" i="3"/>
  <c r="BJ946" i="3"/>
  <c r="BO952" i="3"/>
  <c r="BJ952" i="3"/>
  <c r="BO941" i="3"/>
  <c r="BJ941" i="3"/>
  <c r="BO917" i="3"/>
  <c r="BJ917" i="3"/>
  <c r="BO913" i="3"/>
  <c r="BJ913" i="3"/>
  <c r="BI913" i="3"/>
  <c r="BR913" i="3"/>
  <c r="BO909" i="3"/>
  <c r="BJ909" i="3"/>
  <c r="BI909" i="3"/>
  <c r="BR909" i="3"/>
  <c r="BJ905" i="3"/>
  <c r="BO905" i="3"/>
  <c r="BO916" i="3"/>
  <c r="BJ916" i="3"/>
  <c r="BO912" i="3"/>
  <c r="BJ912" i="3"/>
  <c r="BO908" i="3"/>
  <c r="BJ908" i="3"/>
  <c r="BO951" i="3"/>
  <c r="BJ951" i="3"/>
  <c r="BO947" i="3"/>
  <c r="BJ947" i="3"/>
  <c r="BI947" i="3"/>
  <c r="BR947" i="3"/>
  <c r="BO943" i="3"/>
  <c r="BJ943" i="3"/>
  <c r="BO950" i="3"/>
  <c r="BJ950" i="3"/>
  <c r="BO919" i="3"/>
  <c r="BJ919" i="3"/>
  <c r="BO915" i="3"/>
  <c r="BJ915" i="3"/>
  <c r="BI915" i="3"/>
  <c r="BR915" i="3"/>
  <c r="BO944" i="3"/>
  <c r="BJ944" i="3"/>
  <c r="BO940" i="3"/>
  <c r="BJ940" i="3"/>
  <c r="BO934" i="3"/>
  <c r="BJ934" i="3"/>
  <c r="BO930" i="3"/>
  <c r="BJ930" i="3"/>
  <c r="BO931" i="3"/>
  <c r="BJ931" i="3"/>
  <c r="BI931" i="3"/>
  <c r="BR931" i="3"/>
  <c r="BO957" i="3"/>
  <c r="BJ957" i="3"/>
  <c r="BO945" i="3"/>
  <c r="BJ945" i="3"/>
  <c r="BO929" i="3"/>
  <c r="BJ929" i="3"/>
  <c r="BI929" i="3"/>
  <c r="BR929" i="3"/>
  <c r="BO925" i="3"/>
  <c r="BJ925" i="3"/>
  <c r="BO921" i="3"/>
  <c r="BJ921" i="3"/>
  <c r="BI921" i="3"/>
  <c r="BR921" i="3"/>
  <c r="BO924" i="3"/>
  <c r="BJ924" i="3"/>
  <c r="BO920" i="3"/>
  <c r="BJ920" i="3"/>
  <c r="BO948" i="3"/>
  <c r="BJ948" i="3"/>
  <c r="BO954" i="3"/>
  <c r="BJ954" i="3"/>
  <c r="BO956" i="3"/>
  <c r="BJ956" i="3"/>
  <c r="BO938" i="3"/>
  <c r="BJ938" i="3"/>
  <c r="AD992" i="3"/>
  <c r="P992" i="3"/>
  <c r="P959" i="3"/>
  <c r="AD959" i="3"/>
  <c r="AD997" i="3"/>
  <c r="P997" i="3"/>
  <c r="AD1008" i="3"/>
  <c r="P1008" i="3"/>
  <c r="AD1004" i="3"/>
  <c r="P1004" i="3"/>
  <c r="AD969" i="3"/>
  <c r="P969" i="3"/>
  <c r="AD965" i="3"/>
  <c r="P965" i="3"/>
  <c r="P961" i="3"/>
  <c r="AD961" i="3"/>
  <c r="AD991" i="3"/>
  <c r="P991" i="3"/>
  <c r="P983" i="3"/>
  <c r="AD983" i="3"/>
  <c r="P981" i="3"/>
  <c r="AD981" i="3"/>
  <c r="P1001" i="3"/>
  <c r="AD1001" i="3"/>
  <c r="P1007" i="3"/>
  <c r="AD1007" i="3"/>
  <c r="AD996" i="3"/>
  <c r="P996" i="3"/>
  <c r="AD972" i="3"/>
  <c r="P972" i="3"/>
  <c r="AD968" i="3"/>
  <c r="P968" i="3"/>
  <c r="P964" i="3"/>
  <c r="AD964" i="3"/>
  <c r="AD963" i="3"/>
  <c r="P963" i="3"/>
  <c r="P999" i="3"/>
  <c r="AD999" i="3"/>
  <c r="AD995" i="3"/>
  <c r="P995" i="3"/>
  <c r="P989" i="3"/>
  <c r="AD989" i="3"/>
  <c r="P985" i="3"/>
  <c r="AD985" i="3"/>
  <c r="AD1012" i="3"/>
  <c r="P1012" i="3"/>
  <c r="AD980" i="3"/>
  <c r="P980" i="3"/>
  <c r="P976" i="3"/>
  <c r="AD976" i="3"/>
  <c r="P979" i="3"/>
  <c r="AD979" i="3"/>
  <c r="P975" i="3"/>
  <c r="AD975" i="3"/>
  <c r="P1011" i="3"/>
  <c r="AD1011" i="3"/>
  <c r="P993" i="3"/>
  <c r="AD993" i="3"/>
  <c r="V990" i="3"/>
  <c r="S990" i="3"/>
  <c r="AG990" i="3"/>
  <c r="T990" i="3"/>
  <c r="AH990" i="3"/>
  <c r="BE990" i="3"/>
  <c r="P990" i="3"/>
  <c r="AG1010" i="3"/>
  <c r="S1010" i="3"/>
  <c r="AH1010" i="3"/>
  <c r="T1010" i="3"/>
  <c r="BE1010" i="3"/>
  <c r="AD1010" i="3"/>
  <c r="V992" i="3"/>
  <c r="S992" i="3"/>
  <c r="AG992" i="3"/>
  <c r="AH992" i="3"/>
  <c r="T992" i="3"/>
  <c r="BE992" i="3"/>
  <c r="AG1013" i="3"/>
  <c r="S1013" i="3"/>
  <c r="AH1013" i="3"/>
  <c r="T1013" i="3"/>
  <c r="BE1013" i="3"/>
  <c r="P1013" i="3"/>
  <c r="S959" i="3"/>
  <c r="AG959" i="3"/>
  <c r="T959" i="3"/>
  <c r="AH959" i="3"/>
  <c r="BE959" i="3"/>
  <c r="AG997" i="3"/>
  <c r="S997" i="3"/>
  <c r="AH997" i="3"/>
  <c r="T997" i="3"/>
  <c r="BE997" i="3"/>
  <c r="V1008" i="3"/>
  <c r="AG1008" i="3"/>
  <c r="S1008" i="3"/>
  <c r="T1008" i="3"/>
  <c r="AH1008" i="3"/>
  <c r="BE1008" i="3"/>
  <c r="S994" i="3"/>
  <c r="AG994" i="3"/>
  <c r="AH994" i="3"/>
  <c r="T994" i="3"/>
  <c r="BE994" i="3"/>
  <c r="AD994" i="3"/>
  <c r="V1004" i="3"/>
  <c r="S1004" i="3"/>
  <c r="AG1004" i="3"/>
  <c r="T1004" i="3"/>
  <c r="AH1004" i="3"/>
  <c r="BE1004" i="3"/>
  <c r="AJ966" i="3"/>
  <c r="BX966" i="3" s="1"/>
  <c r="AG966" i="3"/>
  <c r="S966" i="3"/>
  <c r="T966" i="3"/>
  <c r="BE966" i="3"/>
  <c r="AH966" i="3"/>
  <c r="P966" i="3"/>
  <c r="S962" i="3"/>
  <c r="AG962" i="3"/>
  <c r="T962" i="3"/>
  <c r="AH962" i="3"/>
  <c r="BE962" i="3"/>
  <c r="AD962" i="3"/>
  <c r="S973" i="3"/>
  <c r="AG973" i="3"/>
  <c r="T973" i="3"/>
  <c r="AH973" i="3"/>
  <c r="BE973" i="3"/>
  <c r="P973" i="3"/>
  <c r="V969" i="3"/>
  <c r="S969" i="3"/>
  <c r="AG969" i="3"/>
  <c r="AH969" i="3"/>
  <c r="T969" i="3"/>
  <c r="BE969" i="3"/>
  <c r="S965" i="3"/>
  <c r="AG965" i="3"/>
  <c r="AH965" i="3"/>
  <c r="T965" i="3"/>
  <c r="BE965" i="3"/>
  <c r="AJ961" i="3"/>
  <c r="BX961" i="3" s="1"/>
  <c r="S961" i="3"/>
  <c r="AG961" i="3"/>
  <c r="T961" i="3"/>
  <c r="AH961" i="3"/>
  <c r="BE961" i="3"/>
  <c r="V988" i="3"/>
  <c r="S988" i="3"/>
  <c r="AG988" i="3"/>
  <c r="T988" i="3"/>
  <c r="AH988" i="3"/>
  <c r="BE988" i="3"/>
  <c r="P988" i="3"/>
  <c r="S991" i="3"/>
  <c r="AG991" i="3"/>
  <c r="T991" i="3"/>
  <c r="BE991" i="3"/>
  <c r="AH991" i="3"/>
  <c r="AJ987" i="3"/>
  <c r="BX987" i="3" s="1"/>
  <c r="AG987" i="3"/>
  <c r="S987" i="3"/>
  <c r="T987" i="3"/>
  <c r="AH987" i="3"/>
  <c r="BE987" i="3"/>
  <c r="P987" i="3"/>
  <c r="AG983" i="3"/>
  <c r="S983" i="3"/>
  <c r="T983" i="3"/>
  <c r="AH983" i="3"/>
  <c r="BE983" i="3"/>
  <c r="AG978" i="3"/>
  <c r="S978" i="3"/>
  <c r="T978" i="3"/>
  <c r="AH978" i="3"/>
  <c r="BE978" i="3"/>
  <c r="AD978" i="3"/>
  <c r="AG981" i="3"/>
  <c r="S981" i="3"/>
  <c r="AH981" i="3"/>
  <c r="T981" i="3"/>
  <c r="BE981" i="3"/>
  <c r="AJ977" i="3"/>
  <c r="BX977" i="3" s="1"/>
  <c r="S977" i="3"/>
  <c r="AG977" i="3"/>
  <c r="AH977" i="3"/>
  <c r="T977" i="3"/>
  <c r="BE977" i="3"/>
  <c r="AD977" i="3"/>
  <c r="AJ982" i="3"/>
  <c r="BX982" i="3" s="1"/>
  <c r="S982" i="3"/>
  <c r="AG982" i="3"/>
  <c r="T982" i="3"/>
  <c r="AH982" i="3"/>
  <c r="BE982" i="3"/>
  <c r="P982" i="3"/>
  <c r="S1001" i="3"/>
  <c r="AG1001" i="3"/>
  <c r="T1001" i="3"/>
  <c r="AH1001" i="3"/>
  <c r="BE1001" i="3"/>
  <c r="AG1007" i="3"/>
  <c r="S1007" i="3"/>
  <c r="AH1007" i="3"/>
  <c r="T1007" i="3"/>
  <c r="BE1007" i="3"/>
  <c r="AG996" i="3"/>
  <c r="S996" i="3"/>
  <c r="T996" i="3"/>
  <c r="BE996" i="3"/>
  <c r="AH996" i="3"/>
  <c r="V972" i="3"/>
  <c r="S972" i="3"/>
  <c r="AG972" i="3"/>
  <c r="AH972" i="3"/>
  <c r="T972" i="3"/>
  <c r="BE972" i="3"/>
  <c r="AG968" i="3"/>
  <c r="S968" i="3"/>
  <c r="T968" i="3"/>
  <c r="BE968" i="3"/>
  <c r="AH968" i="3"/>
  <c r="S964" i="3"/>
  <c r="AG964" i="3"/>
  <c r="AH964" i="3"/>
  <c r="T964" i="3"/>
  <c r="BE964" i="3"/>
  <c r="AG960" i="3"/>
  <c r="S960" i="3"/>
  <c r="T960" i="3"/>
  <c r="AH960" i="3"/>
  <c r="BE960" i="3"/>
  <c r="AD960" i="3"/>
  <c r="AJ971" i="3"/>
  <c r="BX971" i="3" s="1"/>
  <c r="S971" i="3"/>
  <c r="AG971" i="3"/>
  <c r="AH971" i="3"/>
  <c r="T971" i="3"/>
  <c r="BE971" i="3"/>
  <c r="P971" i="3"/>
  <c r="V967" i="3"/>
  <c r="S967" i="3"/>
  <c r="AG967" i="3"/>
  <c r="T967" i="3"/>
  <c r="AH967" i="3"/>
  <c r="BE967" i="3"/>
  <c r="AD967" i="3"/>
  <c r="AJ963" i="3"/>
  <c r="BX963" i="3" s="1"/>
  <c r="S963" i="3"/>
  <c r="AG963" i="3"/>
  <c r="T963" i="3"/>
  <c r="AH963" i="3"/>
  <c r="BE963" i="3"/>
  <c r="V1006" i="3"/>
  <c r="AG1006" i="3"/>
  <c r="S1006" i="3"/>
  <c r="T1006" i="3"/>
  <c r="AH1006" i="3"/>
  <c r="BE1006" i="3"/>
  <c r="P1006" i="3"/>
  <c r="AG1002" i="3"/>
  <c r="S1002" i="3"/>
  <c r="AH1002" i="3"/>
  <c r="T1002" i="3"/>
  <c r="BE1002" i="3"/>
  <c r="AD1002" i="3"/>
  <c r="AJ998" i="3"/>
  <c r="BX998" i="3" s="1"/>
  <c r="AG998" i="3"/>
  <c r="S998" i="3"/>
  <c r="AH998" i="3"/>
  <c r="T998" i="3"/>
  <c r="BE998" i="3"/>
  <c r="P998" i="3"/>
  <c r="AD998" i="3"/>
  <c r="S1005" i="3"/>
  <c r="AG1005" i="3"/>
  <c r="AH1005" i="3"/>
  <c r="T1005" i="3"/>
  <c r="BE1005" i="3"/>
  <c r="P1005" i="3"/>
  <c r="AG974" i="3"/>
  <c r="S974" i="3"/>
  <c r="T974" i="3"/>
  <c r="AH974" i="3"/>
  <c r="BE974" i="3"/>
  <c r="P974" i="3"/>
  <c r="S970" i="3"/>
  <c r="AG970" i="3"/>
  <c r="AH970" i="3"/>
  <c r="T970" i="3"/>
  <c r="BE970" i="3"/>
  <c r="AD970" i="3"/>
  <c r="S999" i="3"/>
  <c r="AG999" i="3"/>
  <c r="AH999" i="3"/>
  <c r="T999" i="3"/>
  <c r="BE999" i="3"/>
  <c r="AG995" i="3"/>
  <c r="S995" i="3"/>
  <c r="AH995" i="3"/>
  <c r="T995" i="3"/>
  <c r="BE995" i="3"/>
  <c r="S989" i="3"/>
  <c r="AG989" i="3"/>
  <c r="AH989" i="3"/>
  <c r="T989" i="3"/>
  <c r="BE989" i="3"/>
  <c r="AG985" i="3"/>
  <c r="S985" i="3"/>
  <c r="T985" i="3"/>
  <c r="AH985" i="3"/>
  <c r="BE985" i="3"/>
  <c r="S986" i="3"/>
  <c r="AG986" i="3"/>
  <c r="T986" i="3"/>
  <c r="AH986" i="3"/>
  <c r="BE986" i="3"/>
  <c r="AD986" i="3"/>
  <c r="AG1012" i="3"/>
  <c r="S1012" i="3"/>
  <c r="T1012" i="3"/>
  <c r="AH1012" i="3"/>
  <c r="BE1012" i="3"/>
  <c r="S1000" i="3"/>
  <c r="AG1000" i="3"/>
  <c r="AH1000" i="3"/>
  <c r="T1000" i="3"/>
  <c r="BE1000" i="3"/>
  <c r="AD1000" i="3"/>
  <c r="V984" i="3"/>
  <c r="AG984" i="3"/>
  <c r="S984" i="3"/>
  <c r="T984" i="3"/>
  <c r="AH984" i="3"/>
  <c r="BE984" i="3"/>
  <c r="AD984" i="3"/>
  <c r="AG980" i="3"/>
  <c r="S980" i="3"/>
  <c r="AH980" i="3"/>
  <c r="T980" i="3"/>
  <c r="BE980" i="3"/>
  <c r="AG976" i="3"/>
  <c r="S976" i="3"/>
  <c r="T976" i="3"/>
  <c r="AH976" i="3"/>
  <c r="BE976" i="3"/>
  <c r="S979" i="3"/>
  <c r="AG979" i="3"/>
  <c r="T979" i="3"/>
  <c r="AH979" i="3"/>
  <c r="BE979" i="3"/>
  <c r="AG975" i="3"/>
  <c r="S975" i="3"/>
  <c r="T975" i="3"/>
  <c r="AH975" i="3"/>
  <c r="BE975" i="3"/>
  <c r="S1003" i="3"/>
  <c r="AG1003" i="3"/>
  <c r="T1003" i="3"/>
  <c r="AH1003" i="3"/>
  <c r="BE1003" i="3"/>
  <c r="P1003" i="3"/>
  <c r="AJ1009" i="3"/>
  <c r="BX1009" i="3" s="1"/>
  <c r="S1009" i="3"/>
  <c r="AG1009" i="3"/>
  <c r="T1009" i="3"/>
  <c r="AH1009" i="3"/>
  <c r="AD1009" i="3"/>
  <c r="BE1009" i="3"/>
  <c r="AJ1011" i="3"/>
  <c r="BX1011" i="3" s="1"/>
  <c r="S1011" i="3"/>
  <c r="AG1011" i="3"/>
  <c r="T1011" i="3"/>
  <c r="AH1011" i="3"/>
  <c r="BE1011" i="3"/>
  <c r="AJ993" i="3"/>
  <c r="BX993" i="3" s="1"/>
  <c r="AG993" i="3"/>
  <c r="S993" i="3"/>
  <c r="T993" i="3"/>
  <c r="AH993" i="3"/>
  <c r="BE993" i="3"/>
  <c r="AK990" i="3"/>
  <c r="W990" i="3"/>
  <c r="X990" i="3"/>
  <c r="AL990" i="3"/>
  <c r="BZ990" i="3" s="1"/>
  <c r="AJ990" i="3"/>
  <c r="BX990" i="3" s="1"/>
  <c r="AK1010" i="3"/>
  <c r="W1010" i="3"/>
  <c r="AL1010" i="3"/>
  <c r="BZ1010" i="3" s="1"/>
  <c r="X1010" i="3"/>
  <c r="V1010" i="3"/>
  <c r="AJ1010" i="3"/>
  <c r="BX1010" i="3" s="1"/>
  <c r="AK992" i="3"/>
  <c r="W992" i="3"/>
  <c r="X992" i="3"/>
  <c r="AL992" i="3"/>
  <c r="BZ992" i="3" s="1"/>
  <c r="AJ992" i="3"/>
  <c r="BX992" i="3" s="1"/>
  <c r="AK1013" i="3"/>
  <c r="W1013" i="3"/>
  <c r="X1013" i="3"/>
  <c r="AL1013" i="3"/>
  <c r="BZ1013" i="3" s="1"/>
  <c r="AJ1013" i="3"/>
  <c r="BX1013" i="3" s="1"/>
  <c r="V1013" i="3"/>
  <c r="AK959" i="3"/>
  <c r="W959" i="3"/>
  <c r="X959" i="3"/>
  <c r="AL959" i="3"/>
  <c r="BZ959" i="3" s="1"/>
  <c r="AJ959" i="3"/>
  <c r="BX959" i="3" s="1"/>
  <c r="V959" i="3"/>
  <c r="W997" i="3"/>
  <c r="AK997" i="3"/>
  <c r="X997" i="3"/>
  <c r="AL997" i="3"/>
  <c r="BZ997" i="3" s="1"/>
  <c r="AJ997" i="3"/>
  <c r="BX997" i="3" s="1"/>
  <c r="V997" i="3"/>
  <c r="W1008" i="3"/>
  <c r="AK1008" i="3"/>
  <c r="AL1008" i="3"/>
  <c r="BZ1008" i="3" s="1"/>
  <c r="X1008" i="3"/>
  <c r="AJ1008" i="3"/>
  <c r="BX1008" i="3" s="1"/>
  <c r="AK994" i="3"/>
  <c r="W994" i="3"/>
  <c r="AL994" i="3"/>
  <c r="BZ994" i="3" s="1"/>
  <c r="X994" i="3"/>
  <c r="V994" i="3"/>
  <c r="AJ994" i="3"/>
  <c r="BX994" i="3" s="1"/>
  <c r="AK1004" i="3"/>
  <c r="W1004" i="3"/>
  <c r="AL1004" i="3"/>
  <c r="BZ1004" i="3" s="1"/>
  <c r="X1004" i="3"/>
  <c r="AJ1004" i="3"/>
  <c r="BX1004" i="3" s="1"/>
  <c r="AK966" i="3"/>
  <c r="W966" i="3"/>
  <c r="X966" i="3"/>
  <c r="V966" i="3"/>
  <c r="AL966" i="3"/>
  <c r="BZ966" i="3" s="1"/>
  <c r="W962" i="3"/>
  <c r="AK962" i="3"/>
  <c r="AL962" i="3"/>
  <c r="BZ962" i="3" s="1"/>
  <c r="X962" i="3"/>
  <c r="AJ962" i="3"/>
  <c r="BX962" i="3" s="1"/>
  <c r="V962" i="3"/>
  <c r="AK973" i="3"/>
  <c r="W973" i="3"/>
  <c r="X973" i="3"/>
  <c r="AL973" i="3"/>
  <c r="BZ973" i="3" s="1"/>
  <c r="AJ973" i="3"/>
  <c r="BX973" i="3" s="1"/>
  <c r="V973" i="3"/>
  <c r="AK969" i="3"/>
  <c r="W969" i="3"/>
  <c r="AL969" i="3"/>
  <c r="BZ969" i="3" s="1"/>
  <c r="X969" i="3"/>
  <c r="AJ969" i="3"/>
  <c r="BX969" i="3" s="1"/>
  <c r="W965" i="3"/>
  <c r="AK965" i="3"/>
  <c r="X965" i="3"/>
  <c r="AL965" i="3"/>
  <c r="BZ965" i="3" s="1"/>
  <c r="V965" i="3"/>
  <c r="AJ965" i="3"/>
  <c r="BX965" i="3" s="1"/>
  <c r="AK961" i="3"/>
  <c r="W961" i="3"/>
  <c r="AL961" i="3"/>
  <c r="BZ961" i="3" s="1"/>
  <c r="X961" i="3"/>
  <c r="V961" i="3"/>
  <c r="AK988" i="3"/>
  <c r="W988" i="3"/>
  <c r="AL988" i="3"/>
  <c r="BZ988" i="3" s="1"/>
  <c r="X988" i="3"/>
  <c r="AJ988" i="3"/>
  <c r="BX988" i="3" s="1"/>
  <c r="W991" i="3"/>
  <c r="AK991" i="3"/>
  <c r="AL991" i="3"/>
  <c r="BZ991" i="3" s="1"/>
  <c r="X991" i="3"/>
  <c r="AJ991" i="3"/>
  <c r="BX991" i="3" s="1"/>
  <c r="V991" i="3"/>
  <c r="W987" i="3"/>
  <c r="AK987" i="3"/>
  <c r="AL987" i="3"/>
  <c r="BZ987" i="3" s="1"/>
  <c r="X987" i="3"/>
  <c r="V987" i="3"/>
  <c r="AK983" i="3"/>
  <c r="W983" i="3"/>
  <c r="X983" i="3"/>
  <c r="AL983" i="3"/>
  <c r="BZ983" i="3" s="1"/>
  <c r="AJ983" i="3"/>
  <c r="BX983" i="3" s="1"/>
  <c r="V983" i="3"/>
  <c r="AK978" i="3"/>
  <c r="W978" i="3"/>
  <c r="AL978" i="3"/>
  <c r="BZ978" i="3" s="1"/>
  <c r="X978" i="3"/>
  <c r="AJ978" i="3"/>
  <c r="BX978" i="3" s="1"/>
  <c r="V978" i="3"/>
  <c r="W981" i="3"/>
  <c r="AK981" i="3"/>
  <c r="X981" i="3"/>
  <c r="AL981" i="3"/>
  <c r="BZ981" i="3" s="1"/>
  <c r="V981" i="3"/>
  <c r="AJ981" i="3"/>
  <c r="BX981" i="3" s="1"/>
  <c r="W977" i="3"/>
  <c r="AK977" i="3"/>
  <c r="AL977" i="3"/>
  <c r="BZ977" i="3" s="1"/>
  <c r="V977" i="3"/>
  <c r="X977" i="3"/>
  <c r="AK982" i="3"/>
  <c r="W982" i="3"/>
  <c r="X982" i="3"/>
  <c r="AL982" i="3"/>
  <c r="BZ982" i="3" s="1"/>
  <c r="V982" i="3"/>
  <c r="W1001" i="3"/>
  <c r="AK1001" i="3"/>
  <c r="AL1001" i="3"/>
  <c r="BZ1001" i="3" s="1"/>
  <c r="X1001" i="3"/>
  <c r="AJ1001" i="3"/>
  <c r="BX1001" i="3" s="1"/>
  <c r="V1001" i="3"/>
  <c r="AK1007" i="3"/>
  <c r="W1007" i="3"/>
  <c r="X1007" i="3"/>
  <c r="AL1007" i="3"/>
  <c r="BZ1007" i="3" s="1"/>
  <c r="AJ1007" i="3"/>
  <c r="BX1007" i="3" s="1"/>
  <c r="V1007" i="3"/>
  <c r="W996" i="3"/>
  <c r="AK996" i="3"/>
  <c r="X996" i="3"/>
  <c r="AL996" i="3"/>
  <c r="BZ996" i="3" s="1"/>
  <c r="V996" i="3"/>
  <c r="AJ996" i="3"/>
  <c r="BX996" i="3" s="1"/>
  <c r="AK972" i="3"/>
  <c r="W972" i="3"/>
  <c r="AL972" i="3"/>
  <c r="BZ972" i="3" s="1"/>
  <c r="X972" i="3"/>
  <c r="AJ972" i="3"/>
  <c r="BX972" i="3" s="1"/>
  <c r="AK968" i="3"/>
  <c r="W968" i="3"/>
  <c r="AL968" i="3"/>
  <c r="BZ968" i="3" s="1"/>
  <c r="X968" i="3"/>
  <c r="AJ968" i="3"/>
  <c r="BX968" i="3" s="1"/>
  <c r="V968" i="3"/>
  <c r="W964" i="3"/>
  <c r="AK964" i="3"/>
  <c r="AL964" i="3"/>
  <c r="BZ964" i="3" s="1"/>
  <c r="X964" i="3"/>
  <c r="AJ964" i="3"/>
  <c r="BX964" i="3" s="1"/>
  <c r="V964" i="3"/>
  <c r="AK960" i="3"/>
  <c r="W960" i="3"/>
  <c r="X960" i="3"/>
  <c r="AL960" i="3"/>
  <c r="BZ960" i="3" s="1"/>
  <c r="AJ960" i="3"/>
  <c r="BX960" i="3" s="1"/>
  <c r="V960" i="3"/>
  <c r="AK971" i="3"/>
  <c r="W971" i="3"/>
  <c r="AL971" i="3"/>
  <c r="BZ971" i="3" s="1"/>
  <c r="X971" i="3"/>
  <c r="V971" i="3"/>
  <c r="AK967" i="3"/>
  <c r="W967" i="3"/>
  <c r="X967" i="3"/>
  <c r="AL967" i="3"/>
  <c r="BZ967" i="3" s="1"/>
  <c r="AJ967" i="3"/>
  <c r="BX967" i="3" s="1"/>
  <c r="W963" i="3"/>
  <c r="AK963" i="3"/>
  <c r="X963" i="3"/>
  <c r="AL963" i="3"/>
  <c r="BZ963" i="3" s="1"/>
  <c r="V963" i="3"/>
  <c r="AK1006" i="3"/>
  <c r="W1006" i="3"/>
  <c r="X1006" i="3"/>
  <c r="AL1006" i="3"/>
  <c r="BZ1006" i="3" s="1"/>
  <c r="AJ1006" i="3"/>
  <c r="BX1006" i="3" s="1"/>
  <c r="W1002" i="3"/>
  <c r="AK1002" i="3"/>
  <c r="AL1002" i="3"/>
  <c r="BZ1002" i="3" s="1"/>
  <c r="X1002" i="3"/>
  <c r="V1002" i="3"/>
  <c r="AJ1002" i="3"/>
  <c r="BX1002" i="3" s="1"/>
  <c r="W998" i="3"/>
  <c r="AK998" i="3"/>
  <c r="X998" i="3"/>
  <c r="AL998" i="3"/>
  <c r="BZ998" i="3" s="1"/>
  <c r="V998" i="3"/>
  <c r="AK1005" i="3"/>
  <c r="W1005" i="3"/>
  <c r="X1005" i="3"/>
  <c r="AL1005" i="3"/>
  <c r="BZ1005" i="3" s="1"/>
  <c r="AJ1005" i="3"/>
  <c r="BX1005" i="3" s="1"/>
  <c r="V1005" i="3"/>
  <c r="W974" i="3"/>
  <c r="AK974" i="3"/>
  <c r="X974" i="3"/>
  <c r="AL974" i="3"/>
  <c r="BZ974" i="3" s="1"/>
  <c r="AJ974" i="3"/>
  <c r="BX974" i="3" s="1"/>
  <c r="V974" i="3"/>
  <c r="W970" i="3"/>
  <c r="AK970" i="3"/>
  <c r="AL970" i="3"/>
  <c r="BZ970" i="3" s="1"/>
  <c r="X970" i="3"/>
  <c r="V970" i="3"/>
  <c r="AJ970" i="3"/>
  <c r="BX970" i="3" s="1"/>
  <c r="W999" i="3"/>
  <c r="AK999" i="3"/>
  <c r="X999" i="3"/>
  <c r="AL999" i="3"/>
  <c r="BZ999" i="3" s="1"/>
  <c r="AJ999" i="3"/>
  <c r="BX999" i="3" s="1"/>
  <c r="V999" i="3"/>
  <c r="AK995" i="3"/>
  <c r="W995" i="3"/>
  <c r="X995" i="3"/>
  <c r="AL995" i="3"/>
  <c r="BZ995" i="3" s="1"/>
  <c r="V995" i="3"/>
  <c r="AJ995" i="3"/>
  <c r="BX995" i="3" s="1"/>
  <c r="AK989" i="3"/>
  <c r="W989" i="3"/>
  <c r="AL989" i="3"/>
  <c r="BZ989" i="3" s="1"/>
  <c r="X989" i="3"/>
  <c r="AJ989" i="3"/>
  <c r="BX989" i="3" s="1"/>
  <c r="V989" i="3"/>
  <c r="AK985" i="3"/>
  <c r="W985" i="3"/>
  <c r="AL985" i="3"/>
  <c r="BZ985" i="3" s="1"/>
  <c r="X985" i="3"/>
  <c r="AJ985" i="3"/>
  <c r="BX985" i="3" s="1"/>
  <c r="V985" i="3"/>
  <c r="AK986" i="3"/>
  <c r="W986" i="3"/>
  <c r="AL986" i="3"/>
  <c r="BZ986" i="3" s="1"/>
  <c r="X986" i="3"/>
  <c r="V986" i="3"/>
  <c r="AJ986" i="3"/>
  <c r="BX986" i="3" s="1"/>
  <c r="W1012" i="3"/>
  <c r="AK1012" i="3"/>
  <c r="X1012" i="3"/>
  <c r="AL1012" i="3"/>
  <c r="BZ1012" i="3" s="1"/>
  <c r="V1012" i="3"/>
  <c r="AJ1012" i="3"/>
  <c r="BX1012" i="3" s="1"/>
  <c r="W1000" i="3"/>
  <c r="AK1000" i="3"/>
  <c r="AL1000" i="3"/>
  <c r="BZ1000" i="3" s="1"/>
  <c r="X1000" i="3"/>
  <c r="V1000" i="3"/>
  <c r="AJ1000" i="3"/>
  <c r="BX1000" i="3" s="1"/>
  <c r="AK984" i="3"/>
  <c r="W984" i="3"/>
  <c r="AL984" i="3"/>
  <c r="BZ984" i="3" s="1"/>
  <c r="X984" i="3"/>
  <c r="AJ984" i="3"/>
  <c r="BX984" i="3" s="1"/>
  <c r="W980" i="3"/>
  <c r="AK980" i="3"/>
  <c r="X980" i="3"/>
  <c r="AL980" i="3"/>
  <c r="BZ980" i="3" s="1"/>
  <c r="V980" i="3"/>
  <c r="AJ980" i="3"/>
  <c r="BX980" i="3" s="1"/>
  <c r="W976" i="3"/>
  <c r="AK976" i="3"/>
  <c r="AL976" i="3"/>
  <c r="BZ976" i="3" s="1"/>
  <c r="X976" i="3"/>
  <c r="V976" i="3"/>
  <c r="AJ976" i="3"/>
  <c r="BX976" i="3" s="1"/>
  <c r="AK979" i="3"/>
  <c r="W979" i="3"/>
  <c r="AL979" i="3"/>
  <c r="BZ979" i="3" s="1"/>
  <c r="X979" i="3"/>
  <c r="V979" i="3"/>
  <c r="AJ979" i="3"/>
  <c r="BX979" i="3" s="1"/>
  <c r="AK975" i="3"/>
  <c r="W975" i="3"/>
  <c r="X975" i="3"/>
  <c r="AJ975" i="3"/>
  <c r="BX975" i="3" s="1"/>
  <c r="V975" i="3"/>
  <c r="AL975" i="3"/>
  <c r="BZ975" i="3" s="1"/>
  <c r="W1003" i="3"/>
  <c r="AK1003" i="3"/>
  <c r="AL1003" i="3"/>
  <c r="BZ1003" i="3" s="1"/>
  <c r="X1003" i="3"/>
  <c r="V1003" i="3"/>
  <c r="AJ1003" i="3"/>
  <c r="BX1003" i="3" s="1"/>
  <c r="W1009" i="3"/>
  <c r="AK1009" i="3"/>
  <c r="AL1009" i="3"/>
  <c r="BZ1009" i="3" s="1"/>
  <c r="V1009" i="3"/>
  <c r="X1009" i="3"/>
  <c r="AK1011" i="3"/>
  <c r="W1011" i="3"/>
  <c r="AL1011" i="3"/>
  <c r="BZ1011" i="3" s="1"/>
  <c r="X1011" i="3"/>
  <c r="V1011" i="3"/>
  <c r="AK993" i="3"/>
  <c r="W993" i="3"/>
  <c r="AL993" i="3"/>
  <c r="BZ993" i="3" s="1"/>
  <c r="X993" i="3"/>
  <c r="V993" i="3"/>
  <c r="N990" i="3"/>
  <c r="AI990" i="3"/>
  <c r="BW990" i="3" s="1"/>
  <c r="U990" i="3"/>
  <c r="AI1010" i="3"/>
  <c r="BW1010" i="3" s="1"/>
  <c r="U1010" i="3"/>
  <c r="AI992" i="3"/>
  <c r="BW992" i="3" s="1"/>
  <c r="U992" i="3"/>
  <c r="AB1013" i="3"/>
  <c r="BP1013" i="3" s="1"/>
  <c r="AI1013" i="3"/>
  <c r="BW1013" i="3" s="1"/>
  <c r="U1013" i="3"/>
  <c r="U959" i="3"/>
  <c r="AI959" i="3"/>
  <c r="BW959" i="3" s="1"/>
  <c r="AI997" i="3"/>
  <c r="BW997" i="3" s="1"/>
  <c r="U997" i="3"/>
  <c r="N1008" i="3"/>
  <c r="AI1008" i="3"/>
  <c r="BW1008" i="3" s="1"/>
  <c r="U1008" i="3"/>
  <c r="AI994" i="3"/>
  <c r="BW994" i="3" s="1"/>
  <c r="U994" i="3"/>
  <c r="AI1004" i="3"/>
  <c r="BW1004" i="3" s="1"/>
  <c r="U1004" i="3"/>
  <c r="U966" i="3"/>
  <c r="AI966" i="3"/>
  <c r="BW966" i="3" s="1"/>
  <c r="AI962" i="3"/>
  <c r="BW962" i="3" s="1"/>
  <c r="U962" i="3"/>
  <c r="U973" i="3"/>
  <c r="AI973" i="3"/>
  <c r="BW973" i="3" s="1"/>
  <c r="U969" i="3"/>
  <c r="AI969" i="3"/>
  <c r="BW969" i="3" s="1"/>
  <c r="AI965" i="3"/>
  <c r="BW965" i="3" s="1"/>
  <c r="U965" i="3"/>
  <c r="N961" i="3"/>
  <c r="U961" i="3"/>
  <c r="AI961" i="3"/>
  <c r="BW961" i="3" s="1"/>
  <c r="N988" i="3"/>
  <c r="AI988" i="3"/>
  <c r="BW988" i="3" s="1"/>
  <c r="U988" i="3"/>
  <c r="AI991" i="3"/>
  <c r="BW991" i="3" s="1"/>
  <c r="U991" i="3"/>
  <c r="U987" i="3"/>
  <c r="AI987" i="3"/>
  <c r="BW987" i="3" s="1"/>
  <c r="AI983" i="3"/>
  <c r="BW983" i="3" s="1"/>
  <c r="U983" i="3"/>
  <c r="AI978" i="3"/>
  <c r="BW978" i="3" s="1"/>
  <c r="U978" i="3"/>
  <c r="AI981" i="3"/>
  <c r="BW981" i="3" s="1"/>
  <c r="U981" i="3"/>
  <c r="AB977" i="3"/>
  <c r="BP977" i="3" s="1"/>
  <c r="AI977" i="3"/>
  <c r="BW977" i="3" s="1"/>
  <c r="U977" i="3"/>
  <c r="N982" i="3"/>
  <c r="U982" i="3"/>
  <c r="AI982" i="3"/>
  <c r="BW982" i="3" s="1"/>
  <c r="AI1001" i="3"/>
  <c r="BW1001" i="3" s="1"/>
  <c r="U1001" i="3"/>
  <c r="U1007" i="3"/>
  <c r="AI1007" i="3"/>
  <c r="BW1007" i="3" s="1"/>
  <c r="U996" i="3"/>
  <c r="AI996" i="3"/>
  <c r="BW996" i="3" s="1"/>
  <c r="AI972" i="3"/>
  <c r="BW972" i="3" s="1"/>
  <c r="U972" i="3"/>
  <c r="U968" i="3"/>
  <c r="AI968" i="3"/>
  <c r="BW968" i="3" s="1"/>
  <c r="U964" i="3"/>
  <c r="AI964" i="3"/>
  <c r="BW964" i="3" s="1"/>
  <c r="U960" i="3"/>
  <c r="AI960" i="3"/>
  <c r="BW960" i="3" s="1"/>
  <c r="AI971" i="3"/>
  <c r="BW971" i="3" s="1"/>
  <c r="U971" i="3"/>
  <c r="AB967" i="3"/>
  <c r="BP967" i="3" s="1"/>
  <c r="U967" i="3"/>
  <c r="AI967" i="3"/>
  <c r="BW967" i="3" s="1"/>
  <c r="AI963" i="3"/>
  <c r="BW963" i="3" s="1"/>
  <c r="U963" i="3"/>
  <c r="N1006" i="3"/>
  <c r="U1006" i="3"/>
  <c r="AI1006" i="3"/>
  <c r="BW1006" i="3" s="1"/>
  <c r="U1002" i="3"/>
  <c r="AI1002" i="3"/>
  <c r="BW1002" i="3" s="1"/>
  <c r="AI998" i="3"/>
  <c r="BW998" i="3" s="1"/>
  <c r="U998" i="3"/>
  <c r="U1005" i="3"/>
  <c r="AI1005" i="3"/>
  <c r="BW1005" i="3" s="1"/>
  <c r="N974" i="3"/>
  <c r="U974" i="3"/>
  <c r="AI974" i="3"/>
  <c r="BW974" i="3" s="1"/>
  <c r="AI970" i="3"/>
  <c r="BW970" i="3" s="1"/>
  <c r="U970" i="3"/>
  <c r="AB999" i="3"/>
  <c r="BP999" i="3" s="1"/>
  <c r="AI999" i="3"/>
  <c r="BW999" i="3" s="1"/>
  <c r="U999" i="3"/>
  <c r="AI995" i="3"/>
  <c r="BW995" i="3" s="1"/>
  <c r="U995" i="3"/>
  <c r="U989" i="3"/>
  <c r="AI989" i="3"/>
  <c r="BW989" i="3" s="1"/>
  <c r="U985" i="3"/>
  <c r="AI985" i="3"/>
  <c r="BW985" i="3" s="1"/>
  <c r="AI986" i="3"/>
  <c r="BW986" i="3" s="1"/>
  <c r="U986" i="3"/>
  <c r="AI1012" i="3"/>
  <c r="BW1012" i="3" s="1"/>
  <c r="U1012" i="3"/>
  <c r="U1000" i="3"/>
  <c r="AI1000" i="3"/>
  <c r="BW1000" i="3" s="1"/>
  <c r="U984" i="3"/>
  <c r="AI984" i="3"/>
  <c r="BW984" i="3" s="1"/>
  <c r="AI980" i="3"/>
  <c r="BW980" i="3" s="1"/>
  <c r="U980" i="3"/>
  <c r="N976" i="3"/>
  <c r="AI976" i="3"/>
  <c r="BW976" i="3" s="1"/>
  <c r="U976" i="3"/>
  <c r="AI979" i="3"/>
  <c r="BW979" i="3" s="1"/>
  <c r="U979" i="3"/>
  <c r="U975" i="3"/>
  <c r="AI975" i="3"/>
  <c r="BW975" i="3" s="1"/>
  <c r="AI1003" i="3"/>
  <c r="BW1003" i="3" s="1"/>
  <c r="U1003" i="3"/>
  <c r="AB1009" i="3"/>
  <c r="BP1009" i="3" s="1"/>
  <c r="AI1009" i="3"/>
  <c r="BW1009" i="3" s="1"/>
  <c r="U1009" i="3"/>
  <c r="AI1011" i="3"/>
  <c r="BW1011" i="3" s="1"/>
  <c r="U1011" i="3"/>
  <c r="U993" i="3"/>
  <c r="AI993" i="3"/>
  <c r="BW993" i="3" s="1"/>
  <c r="L990" i="3"/>
  <c r="BB990" i="3" s="1"/>
  <c r="Z990" i="3"/>
  <c r="AB990" i="3"/>
  <c r="BP990" i="3" s="1"/>
  <c r="Z1010" i="3"/>
  <c r="L1010" i="3"/>
  <c r="BB1010" i="3" s="1"/>
  <c r="N1010" i="3"/>
  <c r="AB1010" i="3"/>
  <c r="BP1010" i="3" s="1"/>
  <c r="Z992" i="3"/>
  <c r="L992" i="3"/>
  <c r="BB992" i="3" s="1"/>
  <c r="AB992" i="3"/>
  <c r="BP992" i="3" s="1"/>
  <c r="N992" i="3"/>
  <c r="L1013" i="3"/>
  <c r="Z1013" i="3"/>
  <c r="N1013" i="3"/>
  <c r="L959" i="3"/>
  <c r="BB959" i="3" s="1"/>
  <c r="Z959" i="3"/>
  <c r="N959" i="3"/>
  <c r="AB959" i="3"/>
  <c r="BP959" i="3" s="1"/>
  <c r="Z997" i="3"/>
  <c r="L997" i="3"/>
  <c r="N997" i="3"/>
  <c r="AB997" i="3"/>
  <c r="BP997" i="3" s="1"/>
  <c r="L1008" i="3"/>
  <c r="BB1008" i="3" s="1"/>
  <c r="Z1008" i="3"/>
  <c r="AB1008" i="3"/>
  <c r="BP1008" i="3" s="1"/>
  <c r="Z994" i="3"/>
  <c r="L994" i="3"/>
  <c r="BB994" i="3" s="1"/>
  <c r="N994" i="3"/>
  <c r="AB994" i="3"/>
  <c r="BP994" i="3" s="1"/>
  <c r="Z1004" i="3"/>
  <c r="L1004" i="3"/>
  <c r="BB1004" i="3" s="1"/>
  <c r="AB1004" i="3"/>
  <c r="BP1004" i="3" s="1"/>
  <c r="N1004" i="3"/>
  <c r="L966" i="3"/>
  <c r="BB966" i="3" s="1"/>
  <c r="Z966" i="3"/>
  <c r="AB966" i="3"/>
  <c r="BP966" i="3" s="1"/>
  <c r="N966" i="3"/>
  <c r="Z962" i="3"/>
  <c r="L962" i="3"/>
  <c r="BB962" i="3" s="1"/>
  <c r="N962" i="3"/>
  <c r="AB962" i="3"/>
  <c r="BP962" i="3" s="1"/>
  <c r="Z973" i="3"/>
  <c r="L973" i="3"/>
  <c r="N973" i="3"/>
  <c r="AB973" i="3"/>
  <c r="BP973" i="3" s="1"/>
  <c r="L969" i="3"/>
  <c r="Z969" i="3"/>
  <c r="AB969" i="3"/>
  <c r="BP969" i="3" s="1"/>
  <c r="N969" i="3"/>
  <c r="Z965" i="3"/>
  <c r="L965" i="3"/>
  <c r="N965" i="3"/>
  <c r="AB965" i="3"/>
  <c r="BP965" i="3" s="1"/>
  <c r="L961" i="3"/>
  <c r="Z961" i="3"/>
  <c r="AB961" i="3"/>
  <c r="BP961" i="3" s="1"/>
  <c r="Z988" i="3"/>
  <c r="L988" i="3"/>
  <c r="BB988" i="3" s="1"/>
  <c r="AB988" i="3"/>
  <c r="BP988" i="3" s="1"/>
  <c r="L991" i="3"/>
  <c r="BB991" i="3" s="1"/>
  <c r="Z991" i="3"/>
  <c r="N991" i="3"/>
  <c r="AB991" i="3"/>
  <c r="BP991" i="3" s="1"/>
  <c r="Z987" i="3"/>
  <c r="L987" i="3"/>
  <c r="BB987" i="3" s="1"/>
  <c r="N987" i="3"/>
  <c r="AB987" i="3"/>
  <c r="BP987" i="3" s="1"/>
  <c r="L983" i="3"/>
  <c r="BB983" i="3" s="1"/>
  <c r="Z983" i="3"/>
  <c r="N983" i="3"/>
  <c r="AB983" i="3"/>
  <c r="BP983" i="3" s="1"/>
  <c r="Z978" i="3"/>
  <c r="L978" i="3"/>
  <c r="BB978" i="3" s="1"/>
  <c r="N978" i="3"/>
  <c r="AB978" i="3"/>
  <c r="BP978" i="3" s="1"/>
  <c r="Z981" i="3"/>
  <c r="L981" i="3"/>
  <c r="N981" i="3"/>
  <c r="AB981" i="3"/>
  <c r="BP981" i="3" s="1"/>
  <c r="L977" i="3"/>
  <c r="Z977" i="3"/>
  <c r="N977" i="3"/>
  <c r="L982" i="3"/>
  <c r="BB982" i="3" s="1"/>
  <c r="Z982" i="3"/>
  <c r="AB982" i="3"/>
  <c r="BP982" i="3" s="1"/>
  <c r="L1001" i="3"/>
  <c r="Z1001" i="3"/>
  <c r="AB1001" i="3"/>
  <c r="BP1001" i="3" s="1"/>
  <c r="N1001" i="3"/>
  <c r="Z1007" i="3"/>
  <c r="L1007" i="3"/>
  <c r="BB1007" i="3" s="1"/>
  <c r="N1007" i="3"/>
  <c r="AB1007" i="3"/>
  <c r="BP1007" i="3" s="1"/>
  <c r="L996" i="3"/>
  <c r="BB996" i="3" s="1"/>
  <c r="Z996" i="3"/>
  <c r="AB996" i="3"/>
  <c r="BP996" i="3" s="1"/>
  <c r="N996" i="3"/>
  <c r="Z972" i="3"/>
  <c r="L972" i="3"/>
  <c r="BB972" i="3" s="1"/>
  <c r="AB972" i="3"/>
  <c r="BP972" i="3" s="1"/>
  <c r="N972" i="3"/>
  <c r="L968" i="3"/>
  <c r="BB968" i="3" s="1"/>
  <c r="Z968" i="3"/>
  <c r="AB968" i="3"/>
  <c r="BP968" i="3" s="1"/>
  <c r="N968" i="3"/>
  <c r="Z964" i="3"/>
  <c r="L964" i="3"/>
  <c r="BB964" i="3" s="1"/>
  <c r="AB964" i="3"/>
  <c r="BP964" i="3" s="1"/>
  <c r="N964" i="3"/>
  <c r="Z960" i="3"/>
  <c r="L960" i="3"/>
  <c r="BB960" i="3" s="1"/>
  <c r="AB960" i="3"/>
  <c r="BP960" i="3" s="1"/>
  <c r="N960" i="3"/>
  <c r="L971" i="3"/>
  <c r="BB971" i="3" s="1"/>
  <c r="Z971" i="3"/>
  <c r="AB971" i="3"/>
  <c r="BP971" i="3" s="1"/>
  <c r="N971" i="3"/>
  <c r="Z967" i="3"/>
  <c r="L967" i="3"/>
  <c r="BB967" i="3" s="1"/>
  <c r="N967" i="3"/>
  <c r="Z963" i="3"/>
  <c r="L963" i="3"/>
  <c r="BB963" i="3" s="1"/>
  <c r="N963" i="3"/>
  <c r="AB963" i="3"/>
  <c r="BP963" i="3" s="1"/>
  <c r="L1006" i="3"/>
  <c r="BB1006" i="3" s="1"/>
  <c r="Z1006" i="3"/>
  <c r="AB1006" i="3"/>
  <c r="BP1006" i="3" s="1"/>
  <c r="Z1002" i="3"/>
  <c r="L1002" i="3"/>
  <c r="BB1002" i="3" s="1"/>
  <c r="N1002" i="3"/>
  <c r="AB1002" i="3"/>
  <c r="BP1002" i="3" s="1"/>
  <c r="L998" i="3"/>
  <c r="BB998" i="3" s="1"/>
  <c r="Z998" i="3"/>
  <c r="AB998" i="3"/>
  <c r="BP998" i="3" s="1"/>
  <c r="N998" i="3"/>
  <c r="Z1005" i="3"/>
  <c r="L1005" i="3"/>
  <c r="N1005" i="3"/>
  <c r="AB1005" i="3"/>
  <c r="BP1005" i="3" s="1"/>
  <c r="L974" i="3"/>
  <c r="BB974" i="3" s="1"/>
  <c r="Z974" i="3"/>
  <c r="AB974" i="3"/>
  <c r="BP974" i="3" s="1"/>
  <c r="Z970" i="3"/>
  <c r="L970" i="3"/>
  <c r="BB970" i="3" s="1"/>
  <c r="N970" i="3"/>
  <c r="AB970" i="3"/>
  <c r="BP970" i="3" s="1"/>
  <c r="L999" i="3"/>
  <c r="BB999" i="3" s="1"/>
  <c r="Z999" i="3"/>
  <c r="N999" i="3"/>
  <c r="Z995" i="3"/>
  <c r="L995" i="3"/>
  <c r="BB995" i="3" s="1"/>
  <c r="N995" i="3"/>
  <c r="AB995" i="3"/>
  <c r="BP995" i="3" s="1"/>
  <c r="Z989" i="3"/>
  <c r="L989" i="3"/>
  <c r="N989" i="3"/>
  <c r="AB989" i="3"/>
  <c r="BP989" i="3" s="1"/>
  <c r="L985" i="3"/>
  <c r="Z985" i="3"/>
  <c r="N985" i="3"/>
  <c r="AB985" i="3"/>
  <c r="BP985" i="3" s="1"/>
  <c r="Z986" i="3"/>
  <c r="L986" i="3"/>
  <c r="BB986" i="3" s="1"/>
  <c r="N986" i="3"/>
  <c r="AB986" i="3"/>
  <c r="BP986" i="3" s="1"/>
  <c r="Z1012" i="3"/>
  <c r="L1012" i="3"/>
  <c r="BB1012" i="3" s="1"/>
  <c r="AB1012" i="3"/>
  <c r="BP1012" i="3" s="1"/>
  <c r="N1012" i="3"/>
  <c r="L1000" i="3"/>
  <c r="BB1000" i="3" s="1"/>
  <c r="Z1000" i="3"/>
  <c r="AB1000" i="3"/>
  <c r="BP1000" i="3" s="1"/>
  <c r="N1000" i="3"/>
  <c r="Z984" i="3"/>
  <c r="L984" i="3"/>
  <c r="BB984" i="3" s="1"/>
  <c r="AB984" i="3"/>
  <c r="BP984" i="3" s="1"/>
  <c r="N984" i="3"/>
  <c r="Z980" i="3"/>
  <c r="L980" i="3"/>
  <c r="BB980" i="3" s="1"/>
  <c r="AB980" i="3"/>
  <c r="BP980" i="3" s="1"/>
  <c r="N980" i="3"/>
  <c r="L976" i="3"/>
  <c r="BB976" i="3" s="1"/>
  <c r="Z976" i="3"/>
  <c r="AB976" i="3"/>
  <c r="BP976" i="3" s="1"/>
  <c r="Z979" i="3"/>
  <c r="L979" i="3"/>
  <c r="BB979" i="3" s="1"/>
  <c r="N979" i="3"/>
  <c r="AB979" i="3"/>
  <c r="BP979" i="3" s="1"/>
  <c r="L975" i="3"/>
  <c r="BB975" i="3" s="1"/>
  <c r="Z975" i="3"/>
  <c r="N975" i="3"/>
  <c r="AB975" i="3"/>
  <c r="BP975" i="3" s="1"/>
  <c r="L1003" i="3"/>
  <c r="BB1003" i="3" s="1"/>
  <c r="Z1003" i="3"/>
  <c r="AB1003" i="3"/>
  <c r="BP1003" i="3" s="1"/>
  <c r="N1003" i="3"/>
  <c r="L1009" i="3"/>
  <c r="Z1009" i="3"/>
  <c r="N1009" i="3"/>
  <c r="Z1011" i="3"/>
  <c r="L1011" i="3"/>
  <c r="BB1011" i="3" s="1"/>
  <c r="N1011" i="3"/>
  <c r="AB1011" i="3"/>
  <c r="BP1011" i="3" s="1"/>
  <c r="L993" i="3"/>
  <c r="Z993" i="3"/>
  <c r="N993" i="3"/>
  <c r="AB993" i="3"/>
  <c r="BP993" i="3" s="1"/>
  <c r="K990" i="3"/>
  <c r="J990" i="3"/>
  <c r="BD990" i="3"/>
  <c r="O990" i="3"/>
  <c r="AC990" i="3"/>
  <c r="BQ990" i="3" s="1"/>
  <c r="O1010" i="3"/>
  <c r="J1010" i="3"/>
  <c r="K1010" i="3"/>
  <c r="BD1010" i="3"/>
  <c r="AC1010" i="3"/>
  <c r="BQ1010" i="3" s="1"/>
  <c r="AP992" i="3"/>
  <c r="O992" i="3"/>
  <c r="K992" i="3"/>
  <c r="AC992" i="3"/>
  <c r="BQ992" i="3" s="1"/>
  <c r="BD992" i="3"/>
  <c r="J992" i="3"/>
  <c r="O1013" i="3"/>
  <c r="J1013" i="3"/>
  <c r="K1013" i="3"/>
  <c r="AC1013" i="3"/>
  <c r="BQ1013" i="3" s="1"/>
  <c r="BD1013" i="3"/>
  <c r="AP959" i="3"/>
  <c r="AC959" i="3"/>
  <c r="BQ959" i="3" s="1"/>
  <c r="BD959" i="3"/>
  <c r="J959" i="3"/>
  <c r="O959" i="3"/>
  <c r="K959" i="3"/>
  <c r="AS997" i="3"/>
  <c r="AP997" i="3"/>
  <c r="BD997" i="3"/>
  <c r="O997" i="3"/>
  <c r="AC997" i="3"/>
  <c r="BQ997" i="3" s="1"/>
  <c r="K997" i="3"/>
  <c r="J997" i="3"/>
  <c r="AS1008" i="3"/>
  <c r="K1008" i="3"/>
  <c r="J1008" i="3"/>
  <c r="O1008" i="3"/>
  <c r="AC1008" i="3"/>
  <c r="BQ1008" i="3" s="1"/>
  <c r="BD1008" i="3"/>
  <c r="AS994" i="3"/>
  <c r="K994" i="3"/>
  <c r="BD994" i="3"/>
  <c r="O994" i="3"/>
  <c r="J994" i="3"/>
  <c r="AC994" i="3"/>
  <c r="BQ994" i="3" s="1"/>
  <c r="AS1004" i="3"/>
  <c r="BD1004" i="3"/>
  <c r="AC1004" i="3"/>
  <c r="BQ1004" i="3" s="1"/>
  <c r="O1004" i="3"/>
  <c r="J1004" i="3"/>
  <c r="K1004" i="3"/>
  <c r="AC966" i="3"/>
  <c r="BQ966" i="3" s="1"/>
  <c r="K966" i="3"/>
  <c r="O966" i="3"/>
  <c r="BD966" i="3"/>
  <c r="J966" i="3"/>
  <c r="AS962" i="3"/>
  <c r="K962" i="3"/>
  <c r="AC962" i="3"/>
  <c r="BQ962" i="3" s="1"/>
  <c r="BD962" i="3"/>
  <c r="J962" i="3"/>
  <c r="O962" i="3"/>
  <c r="AS973" i="3"/>
  <c r="J973" i="3"/>
  <c r="AC973" i="3"/>
  <c r="BQ973" i="3" s="1"/>
  <c r="O973" i="3"/>
  <c r="K973" i="3"/>
  <c r="BD973" i="3"/>
  <c r="AC969" i="3"/>
  <c r="BQ969" i="3" s="1"/>
  <c r="K969" i="3"/>
  <c r="BD969" i="3"/>
  <c r="O969" i="3"/>
  <c r="J969" i="3"/>
  <c r="O965" i="3"/>
  <c r="J965" i="3"/>
  <c r="K965" i="3"/>
  <c r="AC965" i="3"/>
  <c r="BQ965" i="3" s="1"/>
  <c r="BD965" i="3"/>
  <c r="AP961" i="3"/>
  <c r="AS961" i="3"/>
  <c r="J961" i="3"/>
  <c r="AC961" i="3"/>
  <c r="BQ961" i="3" s="1"/>
  <c r="BD961" i="3"/>
  <c r="O961" i="3"/>
  <c r="K961" i="3"/>
  <c r="K988" i="3"/>
  <c r="BD988" i="3"/>
  <c r="O988" i="3"/>
  <c r="J988" i="3"/>
  <c r="AC988" i="3"/>
  <c r="BQ988" i="3" s="1"/>
  <c r="O991" i="3"/>
  <c r="AC991" i="3"/>
  <c r="BQ991" i="3" s="1"/>
  <c r="BD991" i="3"/>
  <c r="J991" i="3"/>
  <c r="K991" i="3"/>
  <c r="AP987" i="3"/>
  <c r="AC987" i="3"/>
  <c r="BQ987" i="3" s="1"/>
  <c r="J987" i="3"/>
  <c r="O987" i="3"/>
  <c r="K987" i="3"/>
  <c r="BD987" i="3"/>
  <c r="AS983" i="3"/>
  <c r="J983" i="3"/>
  <c r="K983" i="3"/>
  <c r="BD983" i="3"/>
  <c r="AC983" i="3"/>
  <c r="BQ983" i="3" s="1"/>
  <c r="O983" i="3"/>
  <c r="AS978" i="3"/>
  <c r="AC978" i="3"/>
  <c r="BQ978" i="3" s="1"/>
  <c r="BD978" i="3"/>
  <c r="O978" i="3"/>
  <c r="J978" i="3"/>
  <c r="K978" i="3"/>
  <c r="AS981" i="3"/>
  <c r="O981" i="3"/>
  <c r="AC981" i="3"/>
  <c r="BQ981" i="3" s="1"/>
  <c r="K981" i="3"/>
  <c r="J981" i="3"/>
  <c r="BD981" i="3"/>
  <c r="J977" i="3"/>
  <c r="K977" i="3"/>
  <c r="O977" i="3"/>
  <c r="BD977" i="3"/>
  <c r="AC977" i="3"/>
  <c r="BQ977" i="3" s="1"/>
  <c r="BD982" i="3"/>
  <c r="AC982" i="3"/>
  <c r="BQ982" i="3" s="1"/>
  <c r="J982" i="3"/>
  <c r="K982" i="3"/>
  <c r="O982" i="3"/>
  <c r="BD1001" i="3"/>
  <c r="AC1001" i="3"/>
  <c r="BQ1001" i="3" s="1"/>
  <c r="J1001" i="3"/>
  <c r="K1001" i="3"/>
  <c r="O1001" i="3"/>
  <c r="AP1007" i="3"/>
  <c r="O1007" i="3"/>
  <c r="AC1007" i="3"/>
  <c r="BQ1007" i="3" s="1"/>
  <c r="BD1007" i="3"/>
  <c r="J1007" i="3"/>
  <c r="K1007" i="3"/>
  <c r="AS996" i="3"/>
  <c r="K996" i="3"/>
  <c r="J996" i="3"/>
  <c r="AC996" i="3"/>
  <c r="BQ996" i="3" s="1"/>
  <c r="O996" i="3"/>
  <c r="BD996" i="3"/>
  <c r="AC972" i="3"/>
  <c r="BQ972" i="3" s="1"/>
  <c r="J972" i="3"/>
  <c r="K972" i="3"/>
  <c r="BD972" i="3"/>
  <c r="O972" i="3"/>
  <c r="AP968" i="3"/>
  <c r="AC968" i="3"/>
  <c r="BQ968" i="3" s="1"/>
  <c r="O968" i="3"/>
  <c r="BD968" i="3"/>
  <c r="K968" i="3"/>
  <c r="J968" i="3"/>
  <c r="AP964" i="3"/>
  <c r="AS964" i="3"/>
  <c r="K964" i="3"/>
  <c r="AC964" i="3"/>
  <c r="BQ964" i="3" s="1"/>
  <c r="O964" i="3"/>
  <c r="BD964" i="3"/>
  <c r="J964" i="3"/>
  <c r="K960" i="3"/>
  <c r="AC960" i="3"/>
  <c r="BQ960" i="3" s="1"/>
  <c r="BD960" i="3"/>
  <c r="O960" i="3"/>
  <c r="J960" i="3"/>
  <c r="BD971" i="3"/>
  <c r="O971" i="3"/>
  <c r="AC971" i="3"/>
  <c r="BQ971" i="3" s="1"/>
  <c r="J971" i="3"/>
  <c r="K971" i="3"/>
  <c r="AS967" i="3"/>
  <c r="K967" i="3"/>
  <c r="BD967" i="3"/>
  <c r="J967" i="3"/>
  <c r="AC967" i="3"/>
  <c r="BQ967" i="3" s="1"/>
  <c r="O967" i="3"/>
  <c r="AS963" i="3"/>
  <c r="K963" i="3"/>
  <c r="J963" i="3"/>
  <c r="AC963" i="3"/>
  <c r="BQ963" i="3" s="1"/>
  <c r="O963" i="3"/>
  <c r="BD963" i="3"/>
  <c r="AS1006" i="3"/>
  <c r="J1006" i="3"/>
  <c r="K1006" i="3"/>
  <c r="O1006" i="3"/>
  <c r="AC1006" i="3"/>
  <c r="BQ1006" i="3" s="1"/>
  <c r="BD1006" i="3"/>
  <c r="K1002" i="3"/>
  <c r="J1002" i="3"/>
  <c r="BD1002" i="3"/>
  <c r="O1002" i="3"/>
  <c r="AC1002" i="3"/>
  <c r="BQ1002" i="3" s="1"/>
  <c r="AS998" i="3"/>
  <c r="BD998" i="3"/>
  <c r="O998" i="3"/>
  <c r="K998" i="3"/>
  <c r="AC998" i="3"/>
  <c r="BQ998" i="3" s="1"/>
  <c r="J998" i="3"/>
  <c r="AP1005" i="3"/>
  <c r="J1005" i="3"/>
  <c r="BD1005" i="3"/>
  <c r="AC1005" i="3"/>
  <c r="BQ1005" i="3" s="1"/>
  <c r="K1005" i="3"/>
  <c r="O1005" i="3"/>
  <c r="AS974" i="3"/>
  <c r="AP974" i="3"/>
  <c r="BD974" i="3"/>
  <c r="J974" i="3"/>
  <c r="K974" i="3"/>
  <c r="O974" i="3"/>
  <c r="AC974" i="3"/>
  <c r="BQ974" i="3" s="1"/>
  <c r="AS970" i="3"/>
  <c r="BD970" i="3"/>
  <c r="AC970" i="3"/>
  <c r="BQ970" i="3" s="1"/>
  <c r="K970" i="3"/>
  <c r="O970" i="3"/>
  <c r="J970" i="3"/>
  <c r="AS999" i="3"/>
  <c r="J999" i="3"/>
  <c r="K999" i="3"/>
  <c r="AC999" i="3"/>
  <c r="BQ999" i="3" s="1"/>
  <c r="BD999" i="3"/>
  <c r="O999" i="3"/>
  <c r="AP995" i="3"/>
  <c r="J995" i="3"/>
  <c r="AC995" i="3"/>
  <c r="BQ995" i="3" s="1"/>
  <c r="BD995" i="3"/>
  <c r="K995" i="3"/>
  <c r="O995" i="3"/>
  <c r="AP989" i="3"/>
  <c r="J989" i="3"/>
  <c r="O989" i="3"/>
  <c r="K989" i="3"/>
  <c r="BD989" i="3"/>
  <c r="AC989" i="3"/>
  <c r="BQ989" i="3" s="1"/>
  <c r="AP985" i="3"/>
  <c r="AS985" i="3"/>
  <c r="BD985" i="3"/>
  <c r="O985" i="3"/>
  <c r="K985" i="3"/>
  <c r="AC985" i="3"/>
  <c r="BQ985" i="3" s="1"/>
  <c r="J985" i="3"/>
  <c r="AS986" i="3"/>
  <c r="AC986" i="3"/>
  <c r="BQ986" i="3" s="1"/>
  <c r="J986" i="3"/>
  <c r="O986" i="3"/>
  <c r="K986" i="3"/>
  <c r="BD986" i="3"/>
  <c r="BD1012" i="3"/>
  <c r="K1012" i="3"/>
  <c r="AC1012" i="3"/>
  <c r="BQ1012" i="3" s="1"/>
  <c r="O1012" i="3"/>
  <c r="J1012" i="3"/>
  <c r="BD1000" i="3"/>
  <c r="O1000" i="3"/>
  <c r="AC1000" i="3"/>
  <c r="BQ1000" i="3" s="1"/>
  <c r="J1000" i="3"/>
  <c r="K1000" i="3"/>
  <c r="AP984" i="3"/>
  <c r="O984" i="3"/>
  <c r="AC984" i="3"/>
  <c r="BQ984" i="3" s="1"/>
  <c r="K984" i="3"/>
  <c r="J984" i="3"/>
  <c r="BD984" i="3"/>
  <c r="AC980" i="3"/>
  <c r="BQ980" i="3" s="1"/>
  <c r="O980" i="3"/>
  <c r="J980" i="3"/>
  <c r="BD980" i="3"/>
  <c r="K980" i="3"/>
  <c r="AS976" i="3"/>
  <c r="AP976" i="3"/>
  <c r="O976" i="3"/>
  <c r="BD976" i="3"/>
  <c r="AC976" i="3"/>
  <c r="BQ976" i="3" s="1"/>
  <c r="K976" i="3"/>
  <c r="J976" i="3"/>
  <c r="J979" i="3"/>
  <c r="AC979" i="3"/>
  <c r="BQ979" i="3" s="1"/>
  <c r="BD979" i="3"/>
  <c r="K979" i="3"/>
  <c r="O979" i="3"/>
  <c r="AS975" i="3"/>
  <c r="J975" i="3"/>
  <c r="K975" i="3"/>
  <c r="AC975" i="3"/>
  <c r="BQ975" i="3" s="1"/>
  <c r="O975" i="3"/>
  <c r="BD975" i="3"/>
  <c r="AS1003" i="3"/>
  <c r="J1003" i="3"/>
  <c r="O1003" i="3"/>
  <c r="K1003" i="3"/>
  <c r="AC1003" i="3"/>
  <c r="BQ1003" i="3" s="1"/>
  <c r="BD1003" i="3"/>
  <c r="AP1009" i="3"/>
  <c r="AS1009" i="3"/>
  <c r="AC1009" i="3"/>
  <c r="BQ1009" i="3" s="1"/>
  <c r="BD1009" i="3"/>
  <c r="K1009" i="3"/>
  <c r="O1009" i="3"/>
  <c r="J1009" i="3"/>
  <c r="AP1011" i="3"/>
  <c r="J1011" i="3"/>
  <c r="K1011" i="3"/>
  <c r="AC1011" i="3"/>
  <c r="BQ1011" i="3" s="1"/>
  <c r="O1011" i="3"/>
  <c r="BD1011" i="3"/>
  <c r="J993" i="3"/>
  <c r="K993" i="3"/>
  <c r="AC993" i="3"/>
  <c r="BQ993" i="3" s="1"/>
  <c r="O993" i="3"/>
  <c r="BD993" i="3"/>
  <c r="CC990" i="3"/>
  <c r="AS990" i="3"/>
  <c r="AP990" i="3"/>
  <c r="CC1010" i="3"/>
  <c r="AP1010" i="3"/>
  <c r="AS1010" i="3"/>
  <c r="CC992" i="3"/>
  <c r="AS992" i="3"/>
  <c r="CC1013" i="3"/>
  <c r="AP1013" i="3"/>
  <c r="AS1013" i="3"/>
  <c r="CC959" i="3"/>
  <c r="AS959" i="3"/>
  <c r="CC997" i="3"/>
  <c r="CC1008" i="3"/>
  <c r="AP1008" i="3"/>
  <c r="CC994" i="3"/>
  <c r="AP994" i="3"/>
  <c r="CC1004" i="3"/>
  <c r="AP1004" i="3"/>
  <c r="CC966" i="3"/>
  <c r="AS966" i="3"/>
  <c r="AP966" i="3"/>
  <c r="CC962" i="3"/>
  <c r="AP962" i="3"/>
  <c r="CC973" i="3"/>
  <c r="AP973" i="3"/>
  <c r="CC969" i="3"/>
  <c r="AS969" i="3"/>
  <c r="AP969" i="3"/>
  <c r="CC965" i="3"/>
  <c r="AS965" i="3"/>
  <c r="AP965" i="3"/>
  <c r="CC961" i="3"/>
  <c r="CC988" i="3"/>
  <c r="AP988" i="3"/>
  <c r="AS988" i="3"/>
  <c r="CC991" i="3"/>
  <c r="AP991" i="3"/>
  <c r="AS991" i="3"/>
  <c r="CC987" i="3"/>
  <c r="AS987" i="3"/>
  <c r="CC983" i="3"/>
  <c r="AP983" i="3"/>
  <c r="CC978" i="3"/>
  <c r="AP978" i="3"/>
  <c r="CC981" i="3"/>
  <c r="AP981" i="3"/>
  <c r="CC977" i="3"/>
  <c r="AS977" i="3"/>
  <c r="AP977" i="3"/>
  <c r="CC982" i="3"/>
  <c r="AS982" i="3"/>
  <c r="AP982" i="3"/>
  <c r="CC1001" i="3"/>
  <c r="AS1001" i="3"/>
  <c r="AP1001" i="3"/>
  <c r="CC1007" i="3"/>
  <c r="AS1007" i="3"/>
  <c r="CC996" i="3"/>
  <c r="AP996" i="3"/>
  <c r="CC972" i="3"/>
  <c r="AP972" i="3"/>
  <c r="AS972" i="3"/>
  <c r="CC968" i="3"/>
  <c r="AS968" i="3"/>
  <c r="CC964" i="3"/>
  <c r="CC960" i="3"/>
  <c r="AS960" i="3"/>
  <c r="AP960" i="3"/>
  <c r="CC971" i="3"/>
  <c r="AS971" i="3"/>
  <c r="AP971" i="3"/>
  <c r="CC967" i="3"/>
  <c r="AP967" i="3"/>
  <c r="CC963" i="3"/>
  <c r="AP963" i="3"/>
  <c r="CC1006" i="3"/>
  <c r="AP1006" i="3"/>
  <c r="CC1002" i="3"/>
  <c r="AS1002" i="3"/>
  <c r="AP1002" i="3"/>
  <c r="CC998" i="3"/>
  <c r="AP998" i="3"/>
  <c r="CC1005" i="3"/>
  <c r="AS1005" i="3"/>
  <c r="CC974" i="3"/>
  <c r="CC970" i="3"/>
  <c r="AP970" i="3"/>
  <c r="CC999" i="3"/>
  <c r="AP999" i="3"/>
  <c r="CC995" i="3"/>
  <c r="AS995" i="3"/>
  <c r="CC989" i="3"/>
  <c r="AS989" i="3"/>
  <c r="CC985" i="3"/>
  <c r="CC986" i="3"/>
  <c r="AP986" i="3"/>
  <c r="CC1012" i="3"/>
  <c r="AP1012" i="3"/>
  <c r="AS1012" i="3"/>
  <c r="CC1000" i="3"/>
  <c r="AS1000" i="3"/>
  <c r="AP1000" i="3"/>
  <c r="CC984" i="3"/>
  <c r="AS984" i="3"/>
  <c r="CC980" i="3"/>
  <c r="AP980" i="3"/>
  <c r="AS980" i="3"/>
  <c r="CC976" i="3"/>
  <c r="CC979" i="3"/>
  <c r="AP979" i="3"/>
  <c r="AS979" i="3"/>
  <c r="CC975" i="3"/>
  <c r="AP975" i="3"/>
  <c r="CC1003" i="3"/>
  <c r="AP1003" i="3"/>
  <c r="CC1009" i="3"/>
  <c r="CC1011" i="3"/>
  <c r="AS1011" i="3"/>
  <c r="CC993" i="3"/>
  <c r="AS993" i="3"/>
  <c r="AP993" i="3"/>
  <c r="C1045" i="3"/>
  <c r="AM990" i="3"/>
  <c r="CA990" i="3" s="1"/>
  <c r="Y990" i="3"/>
  <c r="A990" i="3"/>
  <c r="B990" i="3"/>
  <c r="CF990" i="3"/>
  <c r="CG990" i="3" s="1"/>
  <c r="C1065" i="3"/>
  <c r="Y1010" i="3"/>
  <c r="AM1010" i="3"/>
  <c r="CA1010" i="3" s="1"/>
  <c r="A1010" i="3"/>
  <c r="B1010" i="3"/>
  <c r="CF1010" i="3"/>
  <c r="CG1010" i="3" s="1"/>
  <c r="C1047" i="3"/>
  <c r="Y992" i="3"/>
  <c r="AM992" i="3"/>
  <c r="CA992" i="3" s="1"/>
  <c r="A992" i="3"/>
  <c r="B992" i="3"/>
  <c r="CF992" i="3"/>
  <c r="CG992" i="3" s="1"/>
  <c r="C1068" i="3"/>
  <c r="Y1013" i="3"/>
  <c r="AM1013" i="3"/>
  <c r="CA1013" i="3" s="1"/>
  <c r="CF1013" i="3"/>
  <c r="CG1013" i="3" s="1"/>
  <c r="B1013" i="3"/>
  <c r="A1013" i="3"/>
  <c r="C1014" i="3"/>
  <c r="Y959" i="3"/>
  <c r="AM959" i="3"/>
  <c r="CA959" i="3" s="1"/>
  <c r="B959" i="3"/>
  <c r="A959" i="3"/>
  <c r="CF959" i="3"/>
  <c r="CG959" i="3" s="1"/>
  <c r="C1052" i="3"/>
  <c r="Y997" i="3"/>
  <c r="AM997" i="3"/>
  <c r="CA997" i="3" s="1"/>
  <c r="CF997" i="3"/>
  <c r="CG997" i="3" s="1"/>
  <c r="B997" i="3"/>
  <c r="A997" i="3"/>
  <c r="C1063" i="3"/>
  <c r="Y1008" i="3"/>
  <c r="AM1008" i="3"/>
  <c r="CA1008" i="3" s="1"/>
  <c r="A1008" i="3"/>
  <c r="B1008" i="3"/>
  <c r="CF1008" i="3"/>
  <c r="CG1008" i="3" s="1"/>
  <c r="C1049" i="3"/>
  <c r="AM994" i="3"/>
  <c r="CA994" i="3" s="1"/>
  <c r="Y994" i="3"/>
  <c r="A994" i="3"/>
  <c r="B994" i="3"/>
  <c r="CF994" i="3"/>
  <c r="CG994" i="3" s="1"/>
  <c r="C1059" i="3"/>
  <c r="Y1004" i="3"/>
  <c r="AM1004" i="3"/>
  <c r="CA1004" i="3" s="1"/>
  <c r="A1004" i="3"/>
  <c r="B1004" i="3"/>
  <c r="CF1004" i="3"/>
  <c r="CG1004" i="3" s="1"/>
  <c r="C1021" i="3"/>
  <c r="Y966" i="3"/>
  <c r="AM966" i="3"/>
  <c r="CA966" i="3" s="1"/>
  <c r="A966" i="3"/>
  <c r="B966" i="3"/>
  <c r="CF966" i="3"/>
  <c r="CG966" i="3" s="1"/>
  <c r="C1017" i="3"/>
  <c r="AM962" i="3"/>
  <c r="CA962" i="3" s="1"/>
  <c r="Y962" i="3"/>
  <c r="A962" i="3"/>
  <c r="B962" i="3"/>
  <c r="CF962" i="3"/>
  <c r="CG962" i="3" s="1"/>
  <c r="C1028" i="3"/>
  <c r="AM973" i="3"/>
  <c r="CA973" i="3" s="1"/>
  <c r="Y973" i="3"/>
  <c r="B973" i="3"/>
  <c r="A973" i="3"/>
  <c r="CF973" i="3"/>
  <c r="CG973" i="3" s="1"/>
  <c r="C1024" i="3"/>
  <c r="AM969" i="3"/>
  <c r="CA969" i="3" s="1"/>
  <c r="Y969" i="3"/>
  <c r="B969" i="3"/>
  <c r="A969" i="3"/>
  <c r="CF969" i="3"/>
  <c r="CG969" i="3" s="1"/>
  <c r="C1020" i="3"/>
  <c r="Y965" i="3"/>
  <c r="AM965" i="3"/>
  <c r="CA965" i="3" s="1"/>
  <c r="CF965" i="3"/>
  <c r="CG965" i="3" s="1"/>
  <c r="B965" i="3"/>
  <c r="A965" i="3"/>
  <c r="C1016" i="3"/>
  <c r="AM961" i="3"/>
  <c r="CA961" i="3" s="1"/>
  <c r="Y961" i="3"/>
  <c r="B961" i="3"/>
  <c r="A961" i="3"/>
  <c r="CF961" i="3"/>
  <c r="CG961" i="3" s="1"/>
  <c r="C1043" i="3"/>
  <c r="AM988" i="3"/>
  <c r="CA988" i="3" s="1"/>
  <c r="Y988" i="3"/>
  <c r="A988" i="3"/>
  <c r="B988" i="3"/>
  <c r="CF988" i="3"/>
  <c r="CG988" i="3" s="1"/>
  <c r="C1046" i="3"/>
  <c r="Y991" i="3"/>
  <c r="AM991" i="3"/>
  <c r="CA991" i="3" s="1"/>
  <c r="CF991" i="3"/>
  <c r="CG991" i="3" s="1"/>
  <c r="B991" i="3"/>
  <c r="A991" i="3"/>
  <c r="C1042" i="3"/>
  <c r="Y987" i="3"/>
  <c r="CF987" i="3"/>
  <c r="CG987" i="3" s="1"/>
  <c r="AM987" i="3"/>
  <c r="CA987" i="3" s="1"/>
  <c r="B987" i="3"/>
  <c r="A987" i="3"/>
  <c r="C1038" i="3"/>
  <c r="Y983" i="3"/>
  <c r="AM983" i="3"/>
  <c r="CA983" i="3" s="1"/>
  <c r="B983" i="3"/>
  <c r="A983" i="3"/>
  <c r="CF983" i="3"/>
  <c r="CG983" i="3" s="1"/>
  <c r="C1033" i="3"/>
  <c r="AM978" i="3"/>
  <c r="CA978" i="3" s="1"/>
  <c r="Y978" i="3"/>
  <c r="A978" i="3"/>
  <c r="B978" i="3"/>
  <c r="CF978" i="3"/>
  <c r="CG978" i="3" s="1"/>
  <c r="C1036" i="3"/>
  <c r="Y981" i="3"/>
  <c r="AM981" i="3"/>
  <c r="CA981" i="3" s="1"/>
  <c r="B981" i="3"/>
  <c r="A981" i="3"/>
  <c r="CF981" i="3"/>
  <c r="CG981" i="3" s="1"/>
  <c r="C1032" i="3"/>
  <c r="AM977" i="3"/>
  <c r="CA977" i="3" s="1"/>
  <c r="Y977" i="3"/>
  <c r="B977" i="3"/>
  <c r="A977" i="3"/>
  <c r="CF977" i="3"/>
  <c r="CG977" i="3" s="1"/>
  <c r="C1037" i="3"/>
  <c r="Y982" i="3"/>
  <c r="AM982" i="3"/>
  <c r="CA982" i="3" s="1"/>
  <c r="A982" i="3"/>
  <c r="B982" i="3"/>
  <c r="CF982" i="3"/>
  <c r="CG982" i="3" s="1"/>
  <c r="C1056" i="3"/>
  <c r="Y1001" i="3"/>
  <c r="AM1001" i="3"/>
  <c r="CA1001" i="3" s="1"/>
  <c r="B1001" i="3"/>
  <c r="A1001" i="3"/>
  <c r="CF1001" i="3"/>
  <c r="CG1001" i="3" s="1"/>
  <c r="C1062" i="3"/>
  <c r="Y1007" i="3"/>
  <c r="AM1007" i="3"/>
  <c r="CA1007" i="3" s="1"/>
  <c r="B1007" i="3"/>
  <c r="A1007" i="3"/>
  <c r="CF1007" i="3"/>
  <c r="CG1007" i="3" s="1"/>
  <c r="C1051" i="3"/>
  <c r="AM996" i="3"/>
  <c r="CA996" i="3" s="1"/>
  <c r="Y996" i="3"/>
  <c r="A996" i="3"/>
  <c r="B996" i="3"/>
  <c r="CF996" i="3"/>
  <c r="CG996" i="3" s="1"/>
  <c r="C1027" i="3"/>
  <c r="Y972" i="3"/>
  <c r="AM972" i="3"/>
  <c r="CA972" i="3" s="1"/>
  <c r="A972" i="3"/>
  <c r="B972" i="3"/>
  <c r="CF972" i="3"/>
  <c r="CG972" i="3" s="1"/>
  <c r="C1023" i="3"/>
  <c r="Y968" i="3"/>
  <c r="AM968" i="3"/>
  <c r="CA968" i="3" s="1"/>
  <c r="A968" i="3"/>
  <c r="B968" i="3"/>
  <c r="CF968" i="3"/>
  <c r="CG968" i="3" s="1"/>
  <c r="C1019" i="3"/>
  <c r="AM964" i="3"/>
  <c r="CA964" i="3" s="1"/>
  <c r="Y964" i="3"/>
  <c r="A964" i="3"/>
  <c r="B964" i="3"/>
  <c r="CF964" i="3"/>
  <c r="CG964" i="3" s="1"/>
  <c r="C1015" i="3"/>
  <c r="Y960" i="3"/>
  <c r="AM960" i="3"/>
  <c r="CA960" i="3" s="1"/>
  <c r="A960" i="3"/>
  <c r="B960" i="3"/>
  <c r="CF960" i="3"/>
  <c r="CG960" i="3" s="1"/>
  <c r="C1026" i="3"/>
  <c r="AM971" i="3"/>
  <c r="CA971" i="3" s="1"/>
  <c r="Y971" i="3"/>
  <c r="B971" i="3"/>
  <c r="A971" i="3"/>
  <c r="CF971" i="3"/>
  <c r="CG971" i="3" s="1"/>
  <c r="C1022" i="3"/>
  <c r="Y967" i="3"/>
  <c r="AM967" i="3"/>
  <c r="CA967" i="3" s="1"/>
  <c r="B967" i="3"/>
  <c r="A967" i="3"/>
  <c r="CF967" i="3"/>
  <c r="CG967" i="3" s="1"/>
  <c r="C1018" i="3"/>
  <c r="Y963" i="3"/>
  <c r="CF963" i="3"/>
  <c r="CG963" i="3" s="1"/>
  <c r="AM963" i="3"/>
  <c r="CA963" i="3" s="1"/>
  <c r="B963" i="3"/>
  <c r="A963" i="3"/>
  <c r="C1061" i="3"/>
  <c r="Y1006" i="3"/>
  <c r="AM1006" i="3"/>
  <c r="CA1006" i="3" s="1"/>
  <c r="A1006" i="3"/>
  <c r="B1006" i="3"/>
  <c r="CF1006" i="3"/>
  <c r="CG1006" i="3" s="1"/>
  <c r="C1057" i="3"/>
  <c r="Y1002" i="3"/>
  <c r="AM1002" i="3"/>
  <c r="CA1002" i="3" s="1"/>
  <c r="A1002" i="3"/>
  <c r="B1002" i="3"/>
  <c r="CF1002" i="3"/>
  <c r="CG1002" i="3" s="1"/>
  <c r="C1053" i="3"/>
  <c r="AM998" i="3"/>
  <c r="CA998" i="3" s="1"/>
  <c r="Y998" i="3"/>
  <c r="A998" i="3"/>
  <c r="B998" i="3"/>
  <c r="CF998" i="3"/>
  <c r="CG998" i="3" s="1"/>
  <c r="C1060" i="3"/>
  <c r="Y1005" i="3"/>
  <c r="AM1005" i="3"/>
  <c r="CA1005" i="3" s="1"/>
  <c r="CF1005" i="3"/>
  <c r="CG1005" i="3" s="1"/>
  <c r="B1005" i="3"/>
  <c r="A1005" i="3"/>
  <c r="C1029" i="3"/>
  <c r="Y974" i="3"/>
  <c r="AM974" i="3"/>
  <c r="CA974" i="3" s="1"/>
  <c r="A974" i="3"/>
  <c r="B974" i="3"/>
  <c r="CF974" i="3"/>
  <c r="CG974" i="3" s="1"/>
  <c r="C1025" i="3"/>
  <c r="Y970" i="3"/>
  <c r="AM970" i="3"/>
  <c r="CA970" i="3" s="1"/>
  <c r="A970" i="3"/>
  <c r="B970" i="3"/>
  <c r="CF970" i="3"/>
  <c r="CG970" i="3" s="1"/>
  <c r="C1054" i="3"/>
  <c r="Y999" i="3"/>
  <c r="AM999" i="3"/>
  <c r="CA999" i="3" s="1"/>
  <c r="CF999" i="3"/>
  <c r="CG999" i="3" s="1"/>
  <c r="B999" i="3"/>
  <c r="A999" i="3"/>
  <c r="C1050" i="3"/>
  <c r="Y995" i="3"/>
  <c r="CF995" i="3"/>
  <c r="CG995" i="3" s="1"/>
  <c r="AM995" i="3"/>
  <c r="CA995" i="3" s="1"/>
  <c r="B995" i="3"/>
  <c r="A995" i="3"/>
  <c r="C1044" i="3"/>
  <c r="Y989" i="3"/>
  <c r="CF989" i="3"/>
  <c r="CG989" i="3" s="1"/>
  <c r="AM989" i="3"/>
  <c r="CA989" i="3" s="1"/>
  <c r="B989" i="3"/>
  <c r="A989" i="3"/>
  <c r="C1040" i="3"/>
  <c r="AM985" i="3"/>
  <c r="CA985" i="3" s="1"/>
  <c r="Y985" i="3"/>
  <c r="B985" i="3"/>
  <c r="A985" i="3"/>
  <c r="CF985" i="3"/>
  <c r="CG985" i="3" s="1"/>
  <c r="C1041" i="3"/>
  <c r="AM986" i="3"/>
  <c r="CA986" i="3" s="1"/>
  <c r="Y986" i="3"/>
  <c r="A986" i="3"/>
  <c r="B986" i="3"/>
  <c r="CF986" i="3"/>
  <c r="CG986" i="3" s="1"/>
  <c r="C1067" i="3"/>
  <c r="Y1012" i="3"/>
  <c r="AM1012" i="3"/>
  <c r="CA1012" i="3" s="1"/>
  <c r="A1012" i="3"/>
  <c r="B1012" i="3"/>
  <c r="CF1012" i="3"/>
  <c r="CG1012" i="3" s="1"/>
  <c r="C1055" i="3"/>
  <c r="Y1000" i="3"/>
  <c r="AM1000" i="3"/>
  <c r="CA1000" i="3" s="1"/>
  <c r="A1000" i="3"/>
  <c r="B1000" i="3"/>
  <c r="CF1000" i="3"/>
  <c r="CG1000" i="3" s="1"/>
  <c r="C1039" i="3"/>
  <c r="Y984" i="3"/>
  <c r="AM984" i="3"/>
  <c r="CA984" i="3" s="1"/>
  <c r="A984" i="3"/>
  <c r="B984" i="3"/>
  <c r="CF984" i="3"/>
  <c r="CG984" i="3" s="1"/>
  <c r="C1035" i="3"/>
  <c r="Y980" i="3"/>
  <c r="AM980" i="3"/>
  <c r="CA980" i="3" s="1"/>
  <c r="A980" i="3"/>
  <c r="B980" i="3"/>
  <c r="CF980" i="3"/>
  <c r="CG980" i="3" s="1"/>
  <c r="C1031" i="3"/>
  <c r="Y976" i="3"/>
  <c r="AM976" i="3"/>
  <c r="CA976" i="3" s="1"/>
  <c r="A976" i="3"/>
  <c r="B976" i="3"/>
  <c r="CF976" i="3"/>
  <c r="CG976" i="3" s="1"/>
  <c r="C1034" i="3"/>
  <c r="Y979" i="3"/>
  <c r="AM979" i="3"/>
  <c r="CA979" i="3" s="1"/>
  <c r="B979" i="3"/>
  <c r="A979" i="3"/>
  <c r="CF979" i="3"/>
  <c r="CG979" i="3" s="1"/>
  <c r="C1030" i="3"/>
  <c r="Y975" i="3"/>
  <c r="AM975" i="3"/>
  <c r="CA975" i="3" s="1"/>
  <c r="CF975" i="3"/>
  <c r="CG975" i="3" s="1"/>
  <c r="B975" i="3"/>
  <c r="A975" i="3"/>
  <c r="C1058" i="3"/>
  <c r="AM1003" i="3"/>
  <c r="CA1003" i="3" s="1"/>
  <c r="Y1003" i="3"/>
  <c r="B1003" i="3"/>
  <c r="A1003" i="3"/>
  <c r="CF1003" i="3"/>
  <c r="CG1003" i="3" s="1"/>
  <c r="C1064" i="3"/>
  <c r="AM1009" i="3"/>
  <c r="CA1009" i="3" s="1"/>
  <c r="Y1009" i="3"/>
  <c r="B1009" i="3"/>
  <c r="A1009" i="3"/>
  <c r="CF1009" i="3"/>
  <c r="CG1009" i="3" s="1"/>
  <c r="C1066" i="3"/>
  <c r="Y1011" i="3"/>
  <c r="AM1011" i="3"/>
  <c r="CA1011" i="3" s="1"/>
  <c r="B1011" i="3"/>
  <c r="A1011" i="3"/>
  <c r="CF1011" i="3"/>
  <c r="CG1011" i="3" s="1"/>
  <c r="C1048" i="3"/>
  <c r="Y993" i="3"/>
  <c r="CF993" i="3"/>
  <c r="CG993" i="3" s="1"/>
  <c r="AM993" i="3"/>
  <c r="CA993" i="3" s="1"/>
  <c r="B993" i="3"/>
  <c r="A993" i="3"/>
  <c r="CE922" i="3" l="1"/>
  <c r="CE954" i="3"/>
  <c r="AR1048" i="3"/>
  <c r="AO1048" i="3"/>
  <c r="AR1066" i="3"/>
  <c r="AO1066" i="3"/>
  <c r="AR1064" i="3"/>
  <c r="AO1064" i="3"/>
  <c r="AR1058" i="3"/>
  <c r="AO1058" i="3"/>
  <c r="AR1030" i="3"/>
  <c r="AO1030" i="3"/>
  <c r="AR1034" i="3"/>
  <c r="AO1034" i="3"/>
  <c r="AR1031" i="3"/>
  <c r="AO1031" i="3"/>
  <c r="AR1035" i="3"/>
  <c r="AO1035" i="3"/>
  <c r="AR1039" i="3"/>
  <c r="AO1039" i="3"/>
  <c r="AR1055" i="3"/>
  <c r="AO1055" i="3"/>
  <c r="AR1067" i="3"/>
  <c r="AO1067" i="3"/>
  <c r="AR1041" i="3"/>
  <c r="AO1041" i="3"/>
  <c r="AR1040" i="3"/>
  <c r="AO1040" i="3"/>
  <c r="AR1044" i="3"/>
  <c r="AO1044" i="3"/>
  <c r="AR1050" i="3"/>
  <c r="AO1050" i="3"/>
  <c r="AR1054" i="3"/>
  <c r="AO1054" i="3"/>
  <c r="AR1025" i="3"/>
  <c r="AO1025" i="3"/>
  <c r="AR1029" i="3"/>
  <c r="AO1029" i="3"/>
  <c r="AR1060" i="3"/>
  <c r="AO1060" i="3"/>
  <c r="AR1053" i="3"/>
  <c r="AO1053" i="3"/>
  <c r="AR1057" i="3"/>
  <c r="AO1057" i="3"/>
  <c r="AR1061" i="3"/>
  <c r="AO1061" i="3"/>
  <c r="AR1018" i="3"/>
  <c r="AO1018" i="3"/>
  <c r="AR1022" i="3"/>
  <c r="AO1022" i="3"/>
  <c r="AR1026" i="3"/>
  <c r="AO1026" i="3"/>
  <c r="AR1015" i="3"/>
  <c r="AO1015" i="3"/>
  <c r="AR1019" i="3"/>
  <c r="AO1019" i="3"/>
  <c r="AR1023" i="3"/>
  <c r="AO1023" i="3"/>
  <c r="AR1027" i="3"/>
  <c r="AO1027" i="3"/>
  <c r="AR1051" i="3"/>
  <c r="AO1051" i="3"/>
  <c r="AR1062" i="3"/>
  <c r="AO1062" i="3"/>
  <c r="AR1056" i="3"/>
  <c r="AO1056" i="3"/>
  <c r="AR1037" i="3"/>
  <c r="AO1037" i="3"/>
  <c r="AR1032" i="3"/>
  <c r="AO1032" i="3"/>
  <c r="AR1036" i="3"/>
  <c r="AO1036" i="3"/>
  <c r="AR1033" i="3"/>
  <c r="AO1033" i="3"/>
  <c r="AR1038" i="3"/>
  <c r="AO1038" i="3"/>
  <c r="AR1042" i="3"/>
  <c r="AO1042" i="3"/>
  <c r="AR1046" i="3"/>
  <c r="AO1046" i="3"/>
  <c r="AR1043" i="3"/>
  <c r="AO1043" i="3"/>
  <c r="AR1016" i="3"/>
  <c r="AO1016" i="3"/>
  <c r="AR1020" i="3"/>
  <c r="AO1020" i="3"/>
  <c r="AR1024" i="3"/>
  <c r="AO1024" i="3"/>
  <c r="AR1028" i="3"/>
  <c r="AO1028" i="3"/>
  <c r="AR1017" i="3"/>
  <c r="AO1017" i="3"/>
  <c r="AR1021" i="3"/>
  <c r="AO1021" i="3"/>
  <c r="AR1059" i="3"/>
  <c r="AO1059" i="3"/>
  <c r="AR1049" i="3"/>
  <c r="AO1049" i="3"/>
  <c r="AR1063" i="3"/>
  <c r="AO1063" i="3"/>
  <c r="AR1052" i="3"/>
  <c r="AO1052" i="3"/>
  <c r="AR1014" i="3"/>
  <c r="AO1014" i="3"/>
  <c r="AR1068" i="3"/>
  <c r="AO1068" i="3"/>
  <c r="AR1047" i="3"/>
  <c r="AO1047" i="3"/>
  <c r="AR1065" i="3"/>
  <c r="AO1065" i="3"/>
  <c r="AR1045" i="3"/>
  <c r="AO1045" i="3"/>
  <c r="CE905" i="3"/>
  <c r="AN1048" i="3"/>
  <c r="AQ1048" i="3"/>
  <c r="AN1066" i="3"/>
  <c r="AQ1066" i="3"/>
  <c r="AN1064" i="3"/>
  <c r="AQ1064" i="3"/>
  <c r="AN1058" i="3"/>
  <c r="AQ1058" i="3"/>
  <c r="AN1030" i="3"/>
  <c r="AQ1030" i="3"/>
  <c r="AN1034" i="3"/>
  <c r="AQ1034" i="3"/>
  <c r="AN1031" i="3"/>
  <c r="AQ1031" i="3"/>
  <c r="AN1035" i="3"/>
  <c r="AQ1035" i="3"/>
  <c r="AN1039" i="3"/>
  <c r="AQ1039" i="3"/>
  <c r="AN1055" i="3"/>
  <c r="AQ1055" i="3"/>
  <c r="AN1067" i="3"/>
  <c r="AQ1067" i="3"/>
  <c r="AN1041" i="3"/>
  <c r="AQ1041" i="3"/>
  <c r="AN1040" i="3"/>
  <c r="AQ1040" i="3"/>
  <c r="AN1044" i="3"/>
  <c r="AQ1044" i="3"/>
  <c r="AN1050" i="3"/>
  <c r="AQ1050" i="3"/>
  <c r="AN1054" i="3"/>
  <c r="AQ1054" i="3"/>
  <c r="AN1025" i="3"/>
  <c r="AQ1025" i="3"/>
  <c r="AN1029" i="3"/>
  <c r="AQ1029" i="3"/>
  <c r="AN1060" i="3"/>
  <c r="AQ1060" i="3"/>
  <c r="AN1053" i="3"/>
  <c r="AQ1053" i="3"/>
  <c r="AN1057" i="3"/>
  <c r="AQ1057" i="3"/>
  <c r="AN1061" i="3"/>
  <c r="AQ1061" i="3"/>
  <c r="AN1018" i="3"/>
  <c r="AQ1018" i="3"/>
  <c r="AN1022" i="3"/>
  <c r="AQ1022" i="3"/>
  <c r="AN1026" i="3"/>
  <c r="AQ1026" i="3"/>
  <c r="AN1015" i="3"/>
  <c r="AQ1015" i="3"/>
  <c r="AN1019" i="3"/>
  <c r="AQ1019" i="3"/>
  <c r="AN1023" i="3"/>
  <c r="AQ1023" i="3"/>
  <c r="AN1027" i="3"/>
  <c r="AQ1027" i="3"/>
  <c r="AN1051" i="3"/>
  <c r="AQ1051" i="3"/>
  <c r="AN1062" i="3"/>
  <c r="AQ1062" i="3"/>
  <c r="AN1056" i="3"/>
  <c r="AQ1056" i="3"/>
  <c r="AN1037" i="3"/>
  <c r="AQ1037" i="3"/>
  <c r="AN1032" i="3"/>
  <c r="AQ1032" i="3"/>
  <c r="AN1036" i="3"/>
  <c r="AQ1036" i="3"/>
  <c r="AN1033" i="3"/>
  <c r="AQ1033" i="3"/>
  <c r="AN1038" i="3"/>
  <c r="AQ1038" i="3"/>
  <c r="AN1042" i="3"/>
  <c r="AQ1042" i="3"/>
  <c r="AN1046" i="3"/>
  <c r="AQ1046" i="3"/>
  <c r="AN1043" i="3"/>
  <c r="AQ1043" i="3"/>
  <c r="AN1016" i="3"/>
  <c r="AQ1016" i="3"/>
  <c r="AN1020" i="3"/>
  <c r="AQ1020" i="3"/>
  <c r="AN1024" i="3"/>
  <c r="AQ1024" i="3"/>
  <c r="AN1028" i="3"/>
  <c r="AQ1028" i="3"/>
  <c r="AN1017" i="3"/>
  <c r="AQ1017" i="3"/>
  <c r="AN1021" i="3"/>
  <c r="AQ1021" i="3"/>
  <c r="AN1059" i="3"/>
  <c r="AQ1059" i="3"/>
  <c r="AN1049" i="3"/>
  <c r="AQ1049" i="3"/>
  <c r="AN1063" i="3"/>
  <c r="AQ1063" i="3"/>
  <c r="AN1052" i="3"/>
  <c r="AQ1052" i="3"/>
  <c r="AN1014" i="3"/>
  <c r="AQ1014" i="3"/>
  <c r="AN1068" i="3"/>
  <c r="AQ1068" i="3"/>
  <c r="AN1047" i="3"/>
  <c r="AQ1047" i="3"/>
  <c r="AN1065" i="3"/>
  <c r="AQ1065" i="3"/>
  <c r="AN1045" i="3"/>
  <c r="AQ1045" i="3"/>
  <c r="AV975" i="3"/>
  <c r="AV979" i="3"/>
  <c r="AV963" i="3"/>
  <c r="AZ976" i="3"/>
  <c r="AZ1000" i="3"/>
  <c r="AZ1002" i="3"/>
  <c r="AZ960" i="3"/>
  <c r="AZ968" i="3"/>
  <c r="AZ996" i="3"/>
  <c r="AZ966" i="3"/>
  <c r="AX1009" i="3"/>
  <c r="AZ975" i="3"/>
  <c r="AX976" i="3"/>
  <c r="AX986" i="3"/>
  <c r="AX985" i="3"/>
  <c r="AZ999" i="3"/>
  <c r="AX998" i="3"/>
  <c r="AZ963" i="3"/>
  <c r="AX963" i="3"/>
  <c r="AX967" i="3"/>
  <c r="AX972" i="3"/>
  <c r="AZ1007" i="3"/>
  <c r="AX1007" i="3"/>
  <c r="AX1001" i="3"/>
  <c r="AX978" i="3"/>
  <c r="AZ987" i="3"/>
  <c r="AX987" i="3"/>
  <c r="AX965" i="3"/>
  <c r="AX969" i="3"/>
  <c r="AX1004" i="3"/>
  <c r="AX1008" i="3"/>
  <c r="AX997" i="3"/>
  <c r="AX1010" i="3"/>
  <c r="AT1009" i="3"/>
  <c r="AT984" i="3"/>
  <c r="AT1000" i="3"/>
  <c r="AT1012" i="3"/>
  <c r="AT1006" i="3"/>
  <c r="AT996" i="3"/>
  <c r="AT977" i="3"/>
  <c r="AT983" i="3"/>
  <c r="AZ965" i="3"/>
  <c r="AT969" i="3"/>
  <c r="AT994" i="3"/>
  <c r="AT1008" i="3"/>
  <c r="AZ997" i="3"/>
  <c r="AT959" i="3"/>
  <c r="AT990" i="3"/>
  <c r="CE945" i="3"/>
  <c r="CE941" i="3"/>
  <c r="CE910" i="3"/>
  <c r="CE918" i="3"/>
  <c r="CE911" i="3"/>
  <c r="CE953" i="3"/>
  <c r="CE942" i="3"/>
  <c r="CE955" i="3"/>
  <c r="CE935" i="3"/>
  <c r="AV1012" i="3"/>
  <c r="AV986" i="3"/>
  <c r="AV970" i="3"/>
  <c r="AV1002" i="3"/>
  <c r="AV1006" i="3"/>
  <c r="AV960" i="3"/>
  <c r="AV964" i="3"/>
  <c r="AV988" i="3"/>
  <c r="AV966" i="3"/>
  <c r="AV994" i="3"/>
  <c r="AV990" i="3"/>
  <c r="AV1011" i="3"/>
  <c r="AV983" i="3"/>
  <c r="AV987" i="3"/>
  <c r="AV991" i="3"/>
  <c r="AZ1012" i="3"/>
  <c r="AZ974" i="3"/>
  <c r="AZ998" i="3"/>
  <c r="AZ972" i="3"/>
  <c r="AZ978" i="3"/>
  <c r="AZ988" i="3"/>
  <c r="AZ962" i="3"/>
  <c r="AZ1004" i="3"/>
  <c r="AZ1008" i="3"/>
  <c r="AZ1010" i="3"/>
  <c r="AX979" i="3"/>
  <c r="AX1000" i="3"/>
  <c r="AX999" i="3"/>
  <c r="AX974" i="3"/>
  <c r="AX1005" i="3"/>
  <c r="AX971" i="3"/>
  <c r="AX977" i="3"/>
  <c r="AX981" i="3"/>
  <c r="AZ991" i="3"/>
  <c r="AX961" i="3"/>
  <c r="AX1013" i="3"/>
  <c r="AX990" i="3"/>
  <c r="AZ993" i="3"/>
  <c r="AT1011" i="3"/>
  <c r="AT979" i="3"/>
  <c r="AT976" i="3"/>
  <c r="AT989" i="3"/>
  <c r="AT995" i="3"/>
  <c r="AT970" i="3"/>
  <c r="AT1005" i="3"/>
  <c r="AT971" i="3"/>
  <c r="AT964" i="3"/>
  <c r="AT968" i="3"/>
  <c r="AT1007" i="3"/>
  <c r="AZ1001" i="3"/>
  <c r="AT982" i="3"/>
  <c r="AZ977" i="3"/>
  <c r="AT981" i="3"/>
  <c r="AT991" i="3"/>
  <c r="AT961" i="3"/>
  <c r="AZ969" i="3"/>
  <c r="AZ973" i="3"/>
  <c r="AT962" i="3"/>
  <c r="AT1004" i="3"/>
  <c r="AT1013" i="3"/>
  <c r="AT1010" i="3"/>
  <c r="CE938" i="3"/>
  <c r="CE921" i="3"/>
  <c r="CE929" i="3"/>
  <c r="CE931" i="3"/>
  <c r="CE940" i="3"/>
  <c r="CE915" i="3"/>
  <c r="CE950" i="3"/>
  <c r="CE943" i="3"/>
  <c r="CE951" i="3"/>
  <c r="CE908" i="3"/>
  <c r="CE912" i="3"/>
  <c r="CE916" i="3"/>
  <c r="CE909" i="3"/>
  <c r="CE913" i="3"/>
  <c r="CE923" i="3"/>
  <c r="CE928" i="3"/>
  <c r="CE932" i="3"/>
  <c r="CE936" i="3"/>
  <c r="CE914" i="3"/>
  <c r="CE939" i="3"/>
  <c r="AV976" i="3"/>
  <c r="AV974" i="3"/>
  <c r="AV968" i="3"/>
  <c r="AV972" i="3"/>
  <c r="AV996" i="3"/>
  <c r="AV982" i="3"/>
  <c r="AV1004" i="3"/>
  <c r="AV1008" i="3"/>
  <c r="AV999" i="3"/>
  <c r="AV971" i="3"/>
  <c r="AV959" i="3"/>
  <c r="AZ984" i="3"/>
  <c r="AZ970" i="3"/>
  <c r="AZ1006" i="3"/>
  <c r="AZ964" i="3"/>
  <c r="AZ982" i="3"/>
  <c r="AX1011" i="3"/>
  <c r="AZ1003" i="3"/>
  <c r="AX1003" i="3"/>
  <c r="AZ979" i="3"/>
  <c r="AX980" i="3"/>
  <c r="AX984" i="3"/>
  <c r="AX989" i="3"/>
  <c r="AX995" i="3"/>
  <c r="AX1002" i="3"/>
  <c r="AX1006" i="3"/>
  <c r="AZ971" i="3"/>
  <c r="AX964" i="3"/>
  <c r="AZ983" i="3"/>
  <c r="AX983" i="3"/>
  <c r="AX991" i="3"/>
  <c r="AX988" i="3"/>
  <c r="AX994" i="3"/>
  <c r="AX992" i="3"/>
  <c r="AT993" i="3"/>
  <c r="AZ1009" i="3"/>
  <c r="AT980" i="3"/>
  <c r="AZ985" i="3"/>
  <c r="AZ989" i="3"/>
  <c r="AT974" i="3"/>
  <c r="AZ1005" i="3"/>
  <c r="AT1002" i="3"/>
  <c r="AT967" i="3"/>
  <c r="AT987" i="3"/>
  <c r="AT966" i="3"/>
  <c r="AT997" i="3"/>
  <c r="CE925" i="3"/>
  <c r="CE934" i="3"/>
  <c r="CE919" i="3"/>
  <c r="CE947" i="3"/>
  <c r="CE946" i="3"/>
  <c r="CE927" i="3"/>
  <c r="CE926" i="3"/>
  <c r="CE904" i="3"/>
  <c r="CE958" i="3"/>
  <c r="AV980" i="3"/>
  <c r="AV984" i="3"/>
  <c r="AV992" i="3"/>
  <c r="AV1003" i="3"/>
  <c r="AV995" i="3"/>
  <c r="AV967" i="3"/>
  <c r="AV1007" i="3"/>
  <c r="AZ980" i="3"/>
  <c r="AZ986" i="3"/>
  <c r="AZ994" i="3"/>
  <c r="AZ992" i="3"/>
  <c r="AZ990" i="3"/>
  <c r="AX993" i="3"/>
  <c r="AZ1011" i="3"/>
  <c r="AX975" i="3"/>
  <c r="AX1012" i="3"/>
  <c r="AZ995" i="3"/>
  <c r="AX970" i="3"/>
  <c r="AX960" i="3"/>
  <c r="AX968" i="3"/>
  <c r="AX996" i="3"/>
  <c r="AX982" i="3"/>
  <c r="AX973" i="3"/>
  <c r="AX962" i="3"/>
  <c r="AX966" i="3"/>
  <c r="AZ959" i="3"/>
  <c r="AX959" i="3"/>
  <c r="AT1003" i="3"/>
  <c r="AT975" i="3"/>
  <c r="AT986" i="3"/>
  <c r="AT985" i="3"/>
  <c r="AT999" i="3"/>
  <c r="AT998" i="3"/>
  <c r="AT963" i="3"/>
  <c r="AZ967" i="3"/>
  <c r="AT960" i="3"/>
  <c r="AT972" i="3"/>
  <c r="AT1001" i="3"/>
  <c r="AZ981" i="3"/>
  <c r="AT978" i="3"/>
  <c r="AT988" i="3"/>
  <c r="AZ961" i="3"/>
  <c r="AT965" i="3"/>
  <c r="AT973" i="3"/>
  <c r="AZ1013" i="3"/>
  <c r="AT992" i="3"/>
  <c r="CE956" i="3"/>
  <c r="CE948" i="3"/>
  <c r="CE920" i="3"/>
  <c r="CE924" i="3"/>
  <c r="CE957" i="3"/>
  <c r="CE930" i="3"/>
  <c r="CE944" i="3"/>
  <c r="CE917" i="3"/>
  <c r="CE952" i="3"/>
  <c r="CE933" i="3"/>
  <c r="CE906" i="3"/>
  <c r="CE907" i="3"/>
  <c r="CE949" i="3"/>
  <c r="CE937" i="3"/>
  <c r="AV1000" i="3"/>
  <c r="AV998" i="3"/>
  <c r="AV978" i="3"/>
  <c r="AV962" i="3"/>
  <c r="AV1010" i="3"/>
  <c r="CB993" i="3"/>
  <c r="BL993" i="3"/>
  <c r="AF1048" i="3"/>
  <c r="BT1048" i="3" s="1"/>
  <c r="R1048" i="3"/>
  <c r="M1048" i="3"/>
  <c r="AA1048" i="3"/>
  <c r="AE1048" i="3"/>
  <c r="BS1048" i="3" s="1"/>
  <c r="Q1048" i="3"/>
  <c r="BD1048" i="3"/>
  <c r="CB1011" i="3"/>
  <c r="BL1011" i="3"/>
  <c r="R1066" i="3"/>
  <c r="AF1066" i="3"/>
  <c r="BT1066" i="3" s="1"/>
  <c r="M1066" i="3"/>
  <c r="AA1066" i="3"/>
  <c r="AE1066" i="3"/>
  <c r="BS1066" i="3" s="1"/>
  <c r="Q1066" i="3"/>
  <c r="CB1009" i="3"/>
  <c r="BL1009" i="3"/>
  <c r="R1064" i="3"/>
  <c r="AF1064" i="3"/>
  <c r="BT1064" i="3" s="1"/>
  <c r="AA1064" i="3"/>
  <c r="M1064" i="3"/>
  <c r="Q1064" i="3"/>
  <c r="AE1064" i="3"/>
  <c r="BS1064" i="3" s="1"/>
  <c r="CB1003" i="3"/>
  <c r="BL1003" i="3"/>
  <c r="AF1058" i="3"/>
  <c r="BT1058" i="3" s="1"/>
  <c r="R1058" i="3"/>
  <c r="M1058" i="3"/>
  <c r="AA1058" i="3"/>
  <c r="AE1058" i="3"/>
  <c r="BS1058" i="3" s="1"/>
  <c r="Q1058" i="3"/>
  <c r="CB975" i="3"/>
  <c r="BL975" i="3"/>
  <c r="AD1030" i="3"/>
  <c r="AF1030" i="3"/>
  <c r="BT1030" i="3" s="1"/>
  <c r="R1030" i="3"/>
  <c r="AA1030" i="3"/>
  <c r="M1030" i="3"/>
  <c r="Q1030" i="3"/>
  <c r="AE1030" i="3"/>
  <c r="BS1030" i="3" s="1"/>
  <c r="CB979" i="3"/>
  <c r="BL979" i="3"/>
  <c r="AF1034" i="3"/>
  <c r="BT1034" i="3" s="1"/>
  <c r="R1034" i="3"/>
  <c r="M1034" i="3"/>
  <c r="AA1034" i="3"/>
  <c r="Q1034" i="3"/>
  <c r="AE1034" i="3"/>
  <c r="BS1034" i="3" s="1"/>
  <c r="CB976" i="3"/>
  <c r="BL976" i="3"/>
  <c r="AF1031" i="3"/>
  <c r="BT1031" i="3" s="1"/>
  <c r="R1031" i="3"/>
  <c r="AA1031" i="3"/>
  <c r="M1031" i="3"/>
  <c r="Q1031" i="3"/>
  <c r="AE1031" i="3"/>
  <c r="BS1031" i="3" s="1"/>
  <c r="CB980" i="3"/>
  <c r="BL980" i="3"/>
  <c r="R1035" i="3"/>
  <c r="AF1035" i="3"/>
  <c r="BT1035" i="3" s="1"/>
  <c r="AA1035" i="3"/>
  <c r="M1035" i="3"/>
  <c r="AE1035" i="3"/>
  <c r="BS1035" i="3" s="1"/>
  <c r="Q1035" i="3"/>
  <c r="CB984" i="3"/>
  <c r="BL984" i="3"/>
  <c r="R1039" i="3"/>
  <c r="AF1039" i="3"/>
  <c r="BT1039" i="3" s="1"/>
  <c r="AA1039" i="3"/>
  <c r="M1039" i="3"/>
  <c r="AE1039" i="3"/>
  <c r="BS1039" i="3" s="1"/>
  <c r="Q1039" i="3"/>
  <c r="CB1000" i="3"/>
  <c r="BL1000" i="3"/>
  <c r="R1055" i="3"/>
  <c r="AF1055" i="3"/>
  <c r="BT1055" i="3" s="1"/>
  <c r="AA1055" i="3"/>
  <c r="M1055" i="3"/>
  <c r="AE1055" i="3"/>
  <c r="BS1055" i="3" s="1"/>
  <c r="Q1055" i="3"/>
  <c r="CB1012" i="3"/>
  <c r="BL1012" i="3"/>
  <c r="AD1067" i="3"/>
  <c r="R1067" i="3"/>
  <c r="AF1067" i="3"/>
  <c r="BT1067" i="3" s="1"/>
  <c r="AA1067" i="3"/>
  <c r="M1067" i="3"/>
  <c r="AE1067" i="3"/>
  <c r="BS1067" i="3" s="1"/>
  <c r="Q1067" i="3"/>
  <c r="CB986" i="3"/>
  <c r="BL986" i="3"/>
  <c r="P1041" i="3"/>
  <c r="AF1041" i="3"/>
  <c r="BT1041" i="3" s="1"/>
  <c r="R1041" i="3"/>
  <c r="AA1041" i="3"/>
  <c r="M1041" i="3"/>
  <c r="Q1041" i="3"/>
  <c r="AE1041" i="3"/>
  <c r="BS1041" i="3" s="1"/>
  <c r="BD1041" i="3"/>
  <c r="CB985" i="3"/>
  <c r="BL985" i="3"/>
  <c r="R1040" i="3"/>
  <c r="AF1040" i="3"/>
  <c r="BT1040" i="3" s="1"/>
  <c r="AA1040" i="3"/>
  <c r="M1040" i="3"/>
  <c r="AE1040" i="3"/>
  <c r="BS1040" i="3" s="1"/>
  <c r="Q1040" i="3"/>
  <c r="CB989" i="3"/>
  <c r="BL989" i="3"/>
  <c r="AF1044" i="3"/>
  <c r="BT1044" i="3" s="1"/>
  <c r="R1044" i="3"/>
  <c r="AA1044" i="3"/>
  <c r="M1044" i="3"/>
  <c r="Q1044" i="3"/>
  <c r="AE1044" i="3"/>
  <c r="BS1044" i="3" s="1"/>
  <c r="CB995" i="3"/>
  <c r="BL995" i="3"/>
  <c r="AF1050" i="3"/>
  <c r="BT1050" i="3" s="1"/>
  <c r="R1050" i="3"/>
  <c r="AA1050" i="3"/>
  <c r="M1050" i="3"/>
  <c r="Q1050" i="3"/>
  <c r="AE1050" i="3"/>
  <c r="BS1050" i="3" s="1"/>
  <c r="CB999" i="3"/>
  <c r="BL999" i="3"/>
  <c r="AD1054" i="3"/>
  <c r="AF1054" i="3"/>
  <c r="BT1054" i="3" s="1"/>
  <c r="R1054" i="3"/>
  <c r="AA1054" i="3"/>
  <c r="M1054" i="3"/>
  <c r="Q1054" i="3"/>
  <c r="AE1054" i="3"/>
  <c r="BS1054" i="3" s="1"/>
  <c r="CB970" i="3"/>
  <c r="BL970" i="3"/>
  <c r="AF1025" i="3"/>
  <c r="BT1025" i="3" s="1"/>
  <c r="R1025" i="3"/>
  <c r="AA1025" i="3"/>
  <c r="M1025" i="3"/>
  <c r="Q1025" i="3"/>
  <c r="AE1025" i="3"/>
  <c r="BS1025" i="3" s="1"/>
  <c r="CB974" i="3"/>
  <c r="BL974" i="3"/>
  <c r="P1029" i="3"/>
  <c r="R1029" i="3"/>
  <c r="AF1029" i="3"/>
  <c r="BT1029" i="3" s="1"/>
  <c r="M1029" i="3"/>
  <c r="AA1029" i="3"/>
  <c r="AE1029" i="3"/>
  <c r="BS1029" i="3" s="1"/>
  <c r="Q1029" i="3"/>
  <c r="CB1005" i="3"/>
  <c r="BL1005" i="3"/>
  <c r="AF1060" i="3"/>
  <c r="BT1060" i="3" s="1"/>
  <c r="R1060" i="3"/>
  <c r="AA1060" i="3"/>
  <c r="M1060" i="3"/>
  <c r="Q1060" i="3"/>
  <c r="AE1060" i="3"/>
  <c r="BS1060" i="3" s="1"/>
  <c r="CB998" i="3"/>
  <c r="BL998" i="3"/>
  <c r="P1053" i="3"/>
  <c r="R1053" i="3"/>
  <c r="AF1053" i="3"/>
  <c r="BT1053" i="3" s="1"/>
  <c r="M1053" i="3"/>
  <c r="AA1053" i="3"/>
  <c r="AE1053" i="3"/>
  <c r="BS1053" i="3" s="1"/>
  <c r="Q1053" i="3"/>
  <c r="CB1002" i="3"/>
  <c r="BL1002" i="3"/>
  <c r="P1057" i="3"/>
  <c r="AF1057" i="3"/>
  <c r="BT1057" i="3" s="1"/>
  <c r="R1057" i="3"/>
  <c r="AA1057" i="3"/>
  <c r="M1057" i="3"/>
  <c r="Q1057" i="3"/>
  <c r="AE1057" i="3"/>
  <c r="BS1057" i="3" s="1"/>
  <c r="BD1057" i="3"/>
  <c r="CB1006" i="3"/>
  <c r="BL1006" i="3"/>
  <c r="AD1061" i="3"/>
  <c r="AF1061" i="3"/>
  <c r="BT1061" i="3" s="1"/>
  <c r="R1061" i="3"/>
  <c r="AA1061" i="3"/>
  <c r="M1061" i="3"/>
  <c r="Q1061" i="3"/>
  <c r="AE1061" i="3"/>
  <c r="BS1061" i="3" s="1"/>
  <c r="CB963" i="3"/>
  <c r="BL963" i="3"/>
  <c r="P1018" i="3"/>
  <c r="R1018" i="3"/>
  <c r="AF1018" i="3"/>
  <c r="BT1018" i="3" s="1"/>
  <c r="M1018" i="3"/>
  <c r="AA1018" i="3"/>
  <c r="AE1018" i="3"/>
  <c r="BS1018" i="3" s="1"/>
  <c r="Q1018" i="3"/>
  <c r="CB967" i="3"/>
  <c r="BL967" i="3"/>
  <c r="P1022" i="3"/>
  <c r="AF1022" i="3"/>
  <c r="BT1022" i="3" s="1"/>
  <c r="R1022" i="3"/>
  <c r="AA1022" i="3"/>
  <c r="M1022" i="3"/>
  <c r="Q1022" i="3"/>
  <c r="AE1022" i="3"/>
  <c r="BS1022" i="3" s="1"/>
  <c r="BD1022" i="3"/>
  <c r="CB971" i="3"/>
  <c r="BL971" i="3"/>
  <c r="R1026" i="3"/>
  <c r="AF1026" i="3"/>
  <c r="BT1026" i="3" s="1"/>
  <c r="AA1026" i="3"/>
  <c r="M1026" i="3"/>
  <c r="AE1026" i="3"/>
  <c r="BS1026" i="3" s="1"/>
  <c r="Q1026" i="3"/>
  <c r="CB960" i="3"/>
  <c r="BL960" i="3"/>
  <c r="AD1015" i="3"/>
  <c r="AF1015" i="3"/>
  <c r="BT1015" i="3" s="1"/>
  <c r="R1015" i="3"/>
  <c r="M1015" i="3"/>
  <c r="AA1015" i="3"/>
  <c r="AE1015" i="3"/>
  <c r="BS1015" i="3" s="1"/>
  <c r="Q1015" i="3"/>
  <c r="BD1015" i="3"/>
  <c r="CB964" i="3"/>
  <c r="BL964" i="3"/>
  <c r="R1019" i="3"/>
  <c r="AF1019" i="3"/>
  <c r="BT1019" i="3" s="1"/>
  <c r="AA1019" i="3"/>
  <c r="M1019" i="3"/>
  <c r="AE1019" i="3"/>
  <c r="BS1019" i="3" s="1"/>
  <c r="Q1019" i="3"/>
  <c r="CB968" i="3"/>
  <c r="BL968" i="3"/>
  <c r="AD1023" i="3"/>
  <c r="AF1023" i="3"/>
  <c r="BT1023" i="3" s="1"/>
  <c r="R1023" i="3"/>
  <c r="AA1023" i="3"/>
  <c r="M1023" i="3"/>
  <c r="Q1023" i="3"/>
  <c r="AE1023" i="3"/>
  <c r="BS1023" i="3" s="1"/>
  <c r="CB972" i="3"/>
  <c r="BL972" i="3"/>
  <c r="AF1027" i="3"/>
  <c r="BT1027" i="3" s="1"/>
  <c r="R1027" i="3"/>
  <c r="M1027" i="3"/>
  <c r="AA1027" i="3"/>
  <c r="AE1027" i="3"/>
  <c r="BS1027" i="3" s="1"/>
  <c r="Q1027" i="3"/>
  <c r="CB996" i="3"/>
  <c r="BL996" i="3"/>
  <c r="P1051" i="3"/>
  <c r="AF1051" i="3"/>
  <c r="BT1051" i="3" s="1"/>
  <c r="R1051" i="3"/>
  <c r="M1051" i="3"/>
  <c r="AA1051" i="3"/>
  <c r="Q1051" i="3"/>
  <c r="AE1051" i="3"/>
  <c r="BS1051" i="3" s="1"/>
  <c r="CB1007" i="3"/>
  <c r="BL1007" i="3"/>
  <c r="P1062" i="3"/>
  <c r="R1062" i="3"/>
  <c r="AF1062" i="3"/>
  <c r="BT1062" i="3" s="1"/>
  <c r="M1062" i="3"/>
  <c r="AA1062" i="3"/>
  <c r="AE1062" i="3"/>
  <c r="BS1062" i="3" s="1"/>
  <c r="Q1062" i="3"/>
  <c r="CB1001" i="3"/>
  <c r="BL1001" i="3"/>
  <c r="R1056" i="3"/>
  <c r="AF1056" i="3"/>
  <c r="BT1056" i="3" s="1"/>
  <c r="AA1056" i="3"/>
  <c r="M1056" i="3"/>
  <c r="Q1056" i="3"/>
  <c r="AE1056" i="3"/>
  <c r="BS1056" i="3" s="1"/>
  <c r="BD1056" i="3"/>
  <c r="CB982" i="3"/>
  <c r="BL982" i="3"/>
  <c r="AD1037" i="3"/>
  <c r="AF1037" i="3"/>
  <c r="BT1037" i="3" s="1"/>
  <c r="R1037" i="3"/>
  <c r="AA1037" i="3"/>
  <c r="M1037" i="3"/>
  <c r="Q1037" i="3"/>
  <c r="AE1037" i="3"/>
  <c r="BS1037" i="3" s="1"/>
  <c r="CB977" i="3"/>
  <c r="BL977" i="3"/>
  <c r="P1032" i="3"/>
  <c r="AF1032" i="3"/>
  <c r="BT1032" i="3" s="1"/>
  <c r="R1032" i="3"/>
  <c r="M1032" i="3"/>
  <c r="AA1032" i="3"/>
  <c r="Q1032" i="3"/>
  <c r="AE1032" i="3"/>
  <c r="BS1032" i="3" s="1"/>
  <c r="CB981" i="3"/>
  <c r="BL981" i="3"/>
  <c r="P1036" i="3"/>
  <c r="AF1036" i="3"/>
  <c r="BT1036" i="3" s="1"/>
  <c r="R1036" i="3"/>
  <c r="AA1036" i="3"/>
  <c r="M1036" i="3"/>
  <c r="Q1036" i="3"/>
  <c r="AE1036" i="3"/>
  <c r="BS1036" i="3" s="1"/>
  <c r="CB978" i="3"/>
  <c r="BL978" i="3"/>
  <c r="AF1033" i="3"/>
  <c r="BT1033" i="3" s="1"/>
  <c r="R1033" i="3"/>
  <c r="M1033" i="3"/>
  <c r="AA1033" i="3"/>
  <c r="AE1033" i="3"/>
  <c r="BS1033" i="3" s="1"/>
  <c r="Q1033" i="3"/>
  <c r="CB983" i="3"/>
  <c r="BL983" i="3"/>
  <c r="P1038" i="3"/>
  <c r="R1038" i="3"/>
  <c r="AF1038" i="3"/>
  <c r="BT1038" i="3" s="1"/>
  <c r="M1038" i="3"/>
  <c r="AA1038" i="3"/>
  <c r="AE1038" i="3"/>
  <c r="BS1038" i="3" s="1"/>
  <c r="Q1038" i="3"/>
  <c r="CB987" i="3"/>
  <c r="BL987" i="3"/>
  <c r="AF1042" i="3"/>
  <c r="BT1042" i="3" s="1"/>
  <c r="R1042" i="3"/>
  <c r="M1042" i="3"/>
  <c r="AA1042" i="3"/>
  <c r="AE1042" i="3"/>
  <c r="BS1042" i="3" s="1"/>
  <c r="Q1042" i="3"/>
  <c r="BD1042" i="3"/>
  <c r="CB991" i="3"/>
  <c r="BL991" i="3"/>
  <c r="P1046" i="3"/>
  <c r="R1046" i="3"/>
  <c r="AF1046" i="3"/>
  <c r="BT1046" i="3" s="1"/>
  <c r="M1046" i="3"/>
  <c r="AA1046" i="3"/>
  <c r="AE1046" i="3"/>
  <c r="BS1046" i="3" s="1"/>
  <c r="Q1046" i="3"/>
  <c r="CB988" i="3"/>
  <c r="BL988" i="3"/>
  <c r="AD1043" i="3"/>
  <c r="R1043" i="3"/>
  <c r="AF1043" i="3"/>
  <c r="BT1043" i="3" s="1"/>
  <c r="AA1043" i="3"/>
  <c r="M1043" i="3"/>
  <c r="AE1043" i="3"/>
  <c r="BS1043" i="3" s="1"/>
  <c r="Q1043" i="3"/>
  <c r="CB961" i="3"/>
  <c r="BL961" i="3"/>
  <c r="R1016" i="3"/>
  <c r="AF1016" i="3"/>
  <c r="BT1016" i="3" s="1"/>
  <c r="AA1016" i="3"/>
  <c r="M1016" i="3"/>
  <c r="Q1016" i="3"/>
  <c r="AE1016" i="3"/>
  <c r="BS1016" i="3" s="1"/>
  <c r="CB965" i="3"/>
  <c r="BL965" i="3"/>
  <c r="AF1020" i="3"/>
  <c r="BT1020" i="3" s="1"/>
  <c r="R1020" i="3"/>
  <c r="M1020" i="3"/>
  <c r="AA1020" i="3"/>
  <c r="Q1020" i="3"/>
  <c r="AE1020" i="3"/>
  <c r="BS1020" i="3" s="1"/>
  <c r="CB969" i="3"/>
  <c r="BL969" i="3"/>
  <c r="AD1024" i="3"/>
  <c r="R1024" i="3"/>
  <c r="AF1024" i="3"/>
  <c r="BT1024" i="3" s="1"/>
  <c r="AA1024" i="3"/>
  <c r="M1024" i="3"/>
  <c r="AE1024" i="3"/>
  <c r="BS1024" i="3" s="1"/>
  <c r="Q1024" i="3"/>
  <c r="CB973" i="3"/>
  <c r="BL973" i="3"/>
  <c r="AD1028" i="3"/>
  <c r="R1028" i="3"/>
  <c r="AF1028" i="3"/>
  <c r="BT1028" i="3" s="1"/>
  <c r="M1028" i="3"/>
  <c r="AA1028" i="3"/>
  <c r="AE1028" i="3"/>
  <c r="BS1028" i="3" s="1"/>
  <c r="Q1028" i="3"/>
  <c r="CB962" i="3"/>
  <c r="BL962" i="3"/>
  <c r="P1017" i="3"/>
  <c r="R1017" i="3"/>
  <c r="AF1017" i="3"/>
  <c r="BT1017" i="3" s="1"/>
  <c r="M1017" i="3"/>
  <c r="AA1017" i="3"/>
  <c r="AE1017" i="3"/>
  <c r="BS1017" i="3" s="1"/>
  <c r="Q1017" i="3"/>
  <c r="CB966" i="3"/>
  <c r="BL966" i="3"/>
  <c r="AF1021" i="3"/>
  <c r="BT1021" i="3" s="1"/>
  <c r="R1021" i="3"/>
  <c r="M1021" i="3"/>
  <c r="AA1021" i="3"/>
  <c r="AE1021" i="3"/>
  <c r="BS1021" i="3" s="1"/>
  <c r="Q1021" i="3"/>
  <c r="CB1004" i="3"/>
  <c r="BL1004" i="3"/>
  <c r="AD1059" i="3"/>
  <c r="R1059" i="3"/>
  <c r="AF1059" i="3"/>
  <c r="BT1059" i="3" s="1"/>
  <c r="AA1059" i="3"/>
  <c r="M1059" i="3"/>
  <c r="AE1059" i="3"/>
  <c r="BS1059" i="3" s="1"/>
  <c r="Q1059" i="3"/>
  <c r="CB994" i="3"/>
  <c r="BL994" i="3"/>
  <c r="AD1049" i="3"/>
  <c r="R1049" i="3"/>
  <c r="AF1049" i="3"/>
  <c r="BT1049" i="3" s="1"/>
  <c r="M1049" i="3"/>
  <c r="AA1049" i="3"/>
  <c r="AE1049" i="3"/>
  <c r="BS1049" i="3" s="1"/>
  <c r="Q1049" i="3"/>
  <c r="CB1008" i="3"/>
  <c r="BL1008" i="3"/>
  <c r="AF1063" i="3"/>
  <c r="BT1063" i="3" s="1"/>
  <c r="R1063" i="3"/>
  <c r="M1063" i="3"/>
  <c r="AA1063" i="3"/>
  <c r="Q1063" i="3"/>
  <c r="AE1063" i="3"/>
  <c r="BS1063" i="3" s="1"/>
  <c r="CB997" i="3"/>
  <c r="BL997" i="3"/>
  <c r="AF1052" i="3"/>
  <c r="BT1052" i="3" s="1"/>
  <c r="R1052" i="3"/>
  <c r="M1052" i="3"/>
  <c r="AA1052" i="3"/>
  <c r="AE1052" i="3"/>
  <c r="BS1052" i="3" s="1"/>
  <c r="Q1052" i="3"/>
  <c r="BD1052" i="3"/>
  <c r="CB959" i="3"/>
  <c r="BL959" i="3"/>
  <c r="R1014" i="3"/>
  <c r="AF1014" i="3"/>
  <c r="BT1014" i="3" s="1"/>
  <c r="AA1014" i="3"/>
  <c r="M1014" i="3"/>
  <c r="AE1014" i="3"/>
  <c r="BS1014" i="3" s="1"/>
  <c r="Q1014" i="3"/>
  <c r="BD1014" i="3"/>
  <c r="CB1013" i="3"/>
  <c r="BL1013" i="3"/>
  <c r="P1068" i="3"/>
  <c r="R1068" i="3"/>
  <c r="AF1068" i="3"/>
  <c r="BT1068" i="3" s="1"/>
  <c r="M1068" i="3"/>
  <c r="AA1068" i="3"/>
  <c r="AE1068" i="3"/>
  <c r="BS1068" i="3" s="1"/>
  <c r="Q1068" i="3"/>
  <c r="CB992" i="3"/>
  <c r="BL992" i="3"/>
  <c r="AF1047" i="3"/>
  <c r="BT1047" i="3" s="1"/>
  <c r="R1047" i="3"/>
  <c r="M1047" i="3"/>
  <c r="AA1047" i="3"/>
  <c r="Q1047" i="3"/>
  <c r="AE1047" i="3"/>
  <c r="BS1047" i="3" s="1"/>
  <c r="BD1047" i="3"/>
  <c r="CB1010" i="3"/>
  <c r="BL1010" i="3"/>
  <c r="P1065" i="3"/>
  <c r="AF1065" i="3"/>
  <c r="BT1065" i="3" s="1"/>
  <c r="R1065" i="3"/>
  <c r="AA1065" i="3"/>
  <c r="M1065" i="3"/>
  <c r="Q1065" i="3"/>
  <c r="AE1065" i="3"/>
  <c r="BS1065" i="3" s="1"/>
  <c r="BD1065" i="3"/>
  <c r="CB990" i="3"/>
  <c r="BL990" i="3"/>
  <c r="AD1045" i="3"/>
  <c r="AF1045" i="3"/>
  <c r="BT1045" i="3" s="1"/>
  <c r="R1045" i="3"/>
  <c r="AA1045" i="3"/>
  <c r="M1045" i="3"/>
  <c r="Q1045" i="3"/>
  <c r="AE1045" i="3"/>
  <c r="BS1045" i="3" s="1"/>
  <c r="CD993" i="3"/>
  <c r="BM993" i="3"/>
  <c r="CD1011" i="3"/>
  <c r="BM1011" i="3"/>
  <c r="CD979" i="3"/>
  <c r="BM979" i="3"/>
  <c r="CD980" i="3"/>
  <c r="BM980" i="3"/>
  <c r="CD984" i="3"/>
  <c r="BM984" i="3"/>
  <c r="CD1000" i="3"/>
  <c r="BM1000" i="3"/>
  <c r="BM1012" i="3"/>
  <c r="CD1012" i="3"/>
  <c r="CD989" i="3"/>
  <c r="BM989" i="3"/>
  <c r="CD995" i="3"/>
  <c r="BM995" i="3"/>
  <c r="CD1005" i="3"/>
  <c r="BM1005" i="3"/>
  <c r="CD1002" i="3"/>
  <c r="BM1002" i="3"/>
  <c r="CD971" i="3"/>
  <c r="BM971" i="3"/>
  <c r="CD960" i="3"/>
  <c r="BM960" i="3"/>
  <c r="CD968" i="3"/>
  <c r="BM968" i="3"/>
  <c r="CD972" i="3"/>
  <c r="BM972" i="3"/>
  <c r="CD1007" i="3"/>
  <c r="BM1007" i="3"/>
  <c r="CD1001" i="3"/>
  <c r="BM1001" i="3"/>
  <c r="BM982" i="3"/>
  <c r="CD982" i="3"/>
  <c r="CD977" i="3"/>
  <c r="BM977" i="3"/>
  <c r="CD987" i="3"/>
  <c r="BM987" i="3"/>
  <c r="BM991" i="3"/>
  <c r="CD991" i="3"/>
  <c r="CD988" i="3"/>
  <c r="BM988" i="3"/>
  <c r="BM965" i="3"/>
  <c r="CD965" i="3"/>
  <c r="CD969" i="3"/>
  <c r="BM969" i="3"/>
  <c r="CD966" i="3"/>
  <c r="BM966" i="3"/>
  <c r="BM959" i="3"/>
  <c r="CD959" i="3"/>
  <c r="CD1013" i="3"/>
  <c r="BM1013" i="3"/>
  <c r="CD992" i="3"/>
  <c r="BM992" i="3"/>
  <c r="CD1010" i="3"/>
  <c r="BM1010" i="3"/>
  <c r="BM990" i="3"/>
  <c r="CD990" i="3"/>
  <c r="CD1009" i="3"/>
  <c r="BM1009" i="3"/>
  <c r="CD1003" i="3"/>
  <c r="BM1003" i="3"/>
  <c r="BM975" i="3"/>
  <c r="CD975" i="3"/>
  <c r="CD976" i="3"/>
  <c r="BM976" i="3"/>
  <c r="BM986" i="3"/>
  <c r="CD986" i="3"/>
  <c r="CD985" i="3"/>
  <c r="BM985" i="3"/>
  <c r="BM999" i="3"/>
  <c r="CD999" i="3"/>
  <c r="BM970" i="3"/>
  <c r="CD970" i="3"/>
  <c r="BM974" i="3"/>
  <c r="CD974" i="3"/>
  <c r="CD998" i="3"/>
  <c r="BM998" i="3"/>
  <c r="CD1006" i="3"/>
  <c r="BM1006" i="3"/>
  <c r="CD963" i="3"/>
  <c r="BM963" i="3"/>
  <c r="BM967" i="3"/>
  <c r="CD967" i="3"/>
  <c r="BM964" i="3"/>
  <c r="CD964" i="3"/>
  <c r="CD996" i="3"/>
  <c r="BM996" i="3"/>
  <c r="CD981" i="3"/>
  <c r="BM981" i="3"/>
  <c r="CD978" i="3"/>
  <c r="BM978" i="3"/>
  <c r="CD983" i="3"/>
  <c r="BM983" i="3"/>
  <c r="BM961" i="3"/>
  <c r="CD961" i="3"/>
  <c r="CD973" i="3"/>
  <c r="BM973" i="3"/>
  <c r="CD962" i="3"/>
  <c r="BM962" i="3"/>
  <c r="CD1004" i="3"/>
  <c r="BM1004" i="3"/>
  <c r="BM994" i="3"/>
  <c r="CD994" i="3"/>
  <c r="CD1008" i="3"/>
  <c r="BM1008" i="3"/>
  <c r="CD997" i="3"/>
  <c r="BM997" i="3"/>
  <c r="BK993" i="3"/>
  <c r="AW993" i="3"/>
  <c r="BC993" i="3"/>
  <c r="BN993" i="3"/>
  <c r="BB993" i="3"/>
  <c r="AV993" i="3"/>
  <c r="BC1011" i="3"/>
  <c r="BK1011" i="3"/>
  <c r="BN1011" i="3"/>
  <c r="AW1011" i="3"/>
  <c r="BK1009" i="3"/>
  <c r="AW1009" i="3"/>
  <c r="BC1009" i="3"/>
  <c r="BN1009" i="3"/>
  <c r="BB1009" i="3"/>
  <c r="AV1009" i="3"/>
  <c r="BC1003" i="3"/>
  <c r="BK1003" i="3"/>
  <c r="BN1003" i="3"/>
  <c r="AW1003" i="3"/>
  <c r="BC975" i="3"/>
  <c r="BK975" i="3"/>
  <c r="AW975" i="3"/>
  <c r="BN975" i="3"/>
  <c r="BK979" i="3"/>
  <c r="BC979" i="3"/>
  <c r="BN979" i="3"/>
  <c r="AW979" i="3"/>
  <c r="BC976" i="3"/>
  <c r="BN976" i="3"/>
  <c r="BK976" i="3"/>
  <c r="AW976" i="3"/>
  <c r="BC980" i="3"/>
  <c r="BK980" i="3"/>
  <c r="AW980" i="3"/>
  <c r="BN980" i="3"/>
  <c r="BC984" i="3"/>
  <c r="AW984" i="3"/>
  <c r="BN984" i="3"/>
  <c r="BK984" i="3"/>
  <c r="BC1000" i="3"/>
  <c r="AW1000" i="3"/>
  <c r="BK1000" i="3"/>
  <c r="BN1000" i="3"/>
  <c r="BC1012" i="3"/>
  <c r="BK1012" i="3"/>
  <c r="AW1012" i="3"/>
  <c r="BN1012" i="3"/>
  <c r="AW986" i="3"/>
  <c r="BC986" i="3"/>
  <c r="BK986" i="3"/>
  <c r="BN986" i="3"/>
  <c r="BK985" i="3"/>
  <c r="AW985" i="3"/>
  <c r="BN985" i="3"/>
  <c r="BC985" i="3"/>
  <c r="BB985" i="3"/>
  <c r="AV985" i="3"/>
  <c r="BB989" i="3"/>
  <c r="AV989" i="3"/>
  <c r="BK989" i="3"/>
  <c r="AW989" i="3"/>
  <c r="BC989" i="3"/>
  <c r="BN989" i="3"/>
  <c r="BK995" i="3"/>
  <c r="BN995" i="3"/>
  <c r="BC995" i="3"/>
  <c r="AW995" i="3"/>
  <c r="BC999" i="3"/>
  <c r="BK999" i="3"/>
  <c r="BN999" i="3"/>
  <c r="AW999" i="3"/>
  <c r="AW970" i="3"/>
  <c r="BK970" i="3"/>
  <c r="BC970" i="3"/>
  <c r="BN970" i="3"/>
  <c r="AW974" i="3"/>
  <c r="BC974" i="3"/>
  <c r="BN974" i="3"/>
  <c r="BK974" i="3"/>
  <c r="BB1005" i="3"/>
  <c r="AV1005" i="3"/>
  <c r="BK1005" i="3"/>
  <c r="AW1005" i="3"/>
  <c r="BC1005" i="3"/>
  <c r="BN1005" i="3"/>
  <c r="AW998" i="3"/>
  <c r="BK998" i="3"/>
  <c r="BC998" i="3"/>
  <c r="BN998" i="3"/>
  <c r="AW1002" i="3"/>
  <c r="BK1002" i="3"/>
  <c r="BC1002" i="3"/>
  <c r="BN1002" i="3"/>
  <c r="AW1006" i="3"/>
  <c r="BC1006" i="3"/>
  <c r="BN1006" i="3"/>
  <c r="BK1006" i="3"/>
  <c r="BK963" i="3"/>
  <c r="BC963" i="3"/>
  <c r="BN963" i="3"/>
  <c r="AW963" i="3"/>
  <c r="BC967" i="3"/>
  <c r="BN967" i="3"/>
  <c r="BK967" i="3"/>
  <c r="AW967" i="3"/>
  <c r="BK971" i="3"/>
  <c r="BC971" i="3"/>
  <c r="BN971" i="3"/>
  <c r="AW971" i="3"/>
  <c r="BC960" i="3"/>
  <c r="AW960" i="3"/>
  <c r="BK960" i="3"/>
  <c r="BN960" i="3"/>
  <c r="BC964" i="3"/>
  <c r="BK964" i="3"/>
  <c r="AW964" i="3"/>
  <c r="BN964" i="3"/>
  <c r="BC968" i="3"/>
  <c r="BK968" i="3"/>
  <c r="BN968" i="3"/>
  <c r="AW968" i="3"/>
  <c r="BC972" i="3"/>
  <c r="BK972" i="3"/>
  <c r="AW972" i="3"/>
  <c r="BN972" i="3"/>
  <c r="BC996" i="3"/>
  <c r="BK996" i="3"/>
  <c r="AW996" i="3"/>
  <c r="BN996" i="3"/>
  <c r="BC1007" i="3"/>
  <c r="BK1007" i="3"/>
  <c r="AW1007" i="3"/>
  <c r="BN1007" i="3"/>
  <c r="BK1001" i="3"/>
  <c r="AW1001" i="3"/>
  <c r="BC1001" i="3"/>
  <c r="BN1001" i="3"/>
  <c r="BB1001" i="3"/>
  <c r="AV1001" i="3"/>
  <c r="AW982" i="3"/>
  <c r="BK982" i="3"/>
  <c r="BC982" i="3"/>
  <c r="BN982" i="3"/>
  <c r="BK977" i="3"/>
  <c r="BC977" i="3"/>
  <c r="AW977" i="3"/>
  <c r="BN977" i="3"/>
  <c r="BB977" i="3"/>
  <c r="AV977" i="3"/>
  <c r="BB981" i="3"/>
  <c r="AV981" i="3"/>
  <c r="BK981" i="3"/>
  <c r="AW981" i="3"/>
  <c r="BC981" i="3"/>
  <c r="BN981" i="3"/>
  <c r="AW978" i="3"/>
  <c r="BK978" i="3"/>
  <c r="BN978" i="3"/>
  <c r="BC978" i="3"/>
  <c r="BC983" i="3"/>
  <c r="BK983" i="3"/>
  <c r="BN983" i="3"/>
  <c r="AW983" i="3"/>
  <c r="BK987" i="3"/>
  <c r="BC987" i="3"/>
  <c r="BN987" i="3"/>
  <c r="AW987" i="3"/>
  <c r="BC991" i="3"/>
  <c r="BK991" i="3"/>
  <c r="BN991" i="3"/>
  <c r="AW991" i="3"/>
  <c r="BC988" i="3"/>
  <c r="BK988" i="3"/>
  <c r="AW988" i="3"/>
  <c r="BN988" i="3"/>
  <c r="BK961" i="3"/>
  <c r="AW961" i="3"/>
  <c r="BN961" i="3"/>
  <c r="BC961" i="3"/>
  <c r="BB961" i="3"/>
  <c r="AV961" i="3"/>
  <c r="AV965" i="3"/>
  <c r="BB965" i="3"/>
  <c r="BK965" i="3"/>
  <c r="AW965" i="3"/>
  <c r="BC965" i="3"/>
  <c r="BN965" i="3"/>
  <c r="BK969" i="3"/>
  <c r="AW969" i="3"/>
  <c r="BN969" i="3"/>
  <c r="BC969" i="3"/>
  <c r="BB969" i="3"/>
  <c r="AV969" i="3"/>
  <c r="BB973" i="3"/>
  <c r="AV973" i="3"/>
  <c r="BK973" i="3"/>
  <c r="AW973" i="3"/>
  <c r="BC973" i="3"/>
  <c r="BN973" i="3"/>
  <c r="AW962" i="3"/>
  <c r="BC962" i="3"/>
  <c r="BN962" i="3"/>
  <c r="BK962" i="3"/>
  <c r="AW966" i="3"/>
  <c r="BK966" i="3"/>
  <c r="BN966" i="3"/>
  <c r="BC966" i="3"/>
  <c r="BC1004" i="3"/>
  <c r="BK1004" i="3"/>
  <c r="AW1004" i="3"/>
  <c r="BN1004" i="3"/>
  <c r="AW994" i="3"/>
  <c r="BK994" i="3"/>
  <c r="BN994" i="3"/>
  <c r="BC994" i="3"/>
  <c r="BC1008" i="3"/>
  <c r="BN1008" i="3"/>
  <c r="BK1008" i="3"/>
  <c r="AW1008" i="3"/>
  <c r="AV997" i="3"/>
  <c r="BB997" i="3"/>
  <c r="BK997" i="3"/>
  <c r="AW997" i="3"/>
  <c r="BC997" i="3"/>
  <c r="BN997" i="3"/>
  <c r="BC959" i="3"/>
  <c r="BK959" i="3"/>
  <c r="BN959" i="3"/>
  <c r="AW959" i="3"/>
  <c r="BK1013" i="3"/>
  <c r="AW1013" i="3"/>
  <c r="BC1013" i="3"/>
  <c r="BN1013" i="3"/>
  <c r="BB1013" i="3"/>
  <c r="AV1013" i="3"/>
  <c r="BC992" i="3"/>
  <c r="AW992" i="3"/>
  <c r="BK992" i="3"/>
  <c r="BN992" i="3"/>
  <c r="AW1010" i="3"/>
  <c r="BK1010" i="3"/>
  <c r="BN1010" i="3"/>
  <c r="BC1010" i="3"/>
  <c r="AW990" i="3"/>
  <c r="BK990" i="3"/>
  <c r="BC990" i="3"/>
  <c r="BN990" i="3"/>
  <c r="BF993" i="3"/>
  <c r="AY993" i="3"/>
  <c r="BY993" i="3"/>
  <c r="BY1011" i="3"/>
  <c r="AY1011" i="3"/>
  <c r="BF1011" i="3"/>
  <c r="BY1009" i="3"/>
  <c r="AY1009" i="3"/>
  <c r="BF1009" i="3"/>
  <c r="AY1003" i="3"/>
  <c r="BF1003" i="3"/>
  <c r="BY1003" i="3"/>
  <c r="BY975" i="3"/>
  <c r="BF975" i="3"/>
  <c r="AY975" i="3"/>
  <c r="BF979" i="3"/>
  <c r="AY979" i="3"/>
  <c r="BY979" i="3"/>
  <c r="AY976" i="3"/>
  <c r="BY976" i="3"/>
  <c r="BF976" i="3"/>
  <c r="AY980" i="3"/>
  <c r="BY980" i="3"/>
  <c r="BF980" i="3"/>
  <c r="AY984" i="3"/>
  <c r="BF984" i="3"/>
  <c r="BY984" i="3"/>
  <c r="AY1000" i="3"/>
  <c r="BY1000" i="3"/>
  <c r="BF1000" i="3"/>
  <c r="BF1012" i="3"/>
  <c r="AY1012" i="3"/>
  <c r="BY1012" i="3"/>
  <c r="BY986" i="3"/>
  <c r="AY986" i="3"/>
  <c r="BF986" i="3"/>
  <c r="BY985" i="3"/>
  <c r="AY985" i="3"/>
  <c r="BF985" i="3"/>
  <c r="AY989" i="3"/>
  <c r="BF989" i="3"/>
  <c r="BY989" i="3"/>
  <c r="AY995" i="3"/>
  <c r="BF995" i="3"/>
  <c r="BY995" i="3"/>
  <c r="BF999" i="3"/>
  <c r="BY999" i="3"/>
  <c r="AY999" i="3"/>
  <c r="BF970" i="3"/>
  <c r="AY970" i="3"/>
  <c r="BY970" i="3"/>
  <c r="BF974" i="3"/>
  <c r="BY974" i="3"/>
  <c r="AY974" i="3"/>
  <c r="BF1005" i="3"/>
  <c r="AY1005" i="3"/>
  <c r="BY1005" i="3"/>
  <c r="AY998" i="3"/>
  <c r="BY998" i="3"/>
  <c r="BF998" i="3"/>
  <c r="BF1002" i="3"/>
  <c r="AY1002" i="3"/>
  <c r="BY1002" i="3"/>
  <c r="BF1006" i="3"/>
  <c r="BY1006" i="3"/>
  <c r="AY1006" i="3"/>
  <c r="AY963" i="3"/>
  <c r="BY963" i="3"/>
  <c r="BF963" i="3"/>
  <c r="AY967" i="3"/>
  <c r="BY967" i="3"/>
  <c r="BF967" i="3"/>
  <c r="BF971" i="3"/>
  <c r="AY971" i="3"/>
  <c r="BY971" i="3"/>
  <c r="AY960" i="3"/>
  <c r="BF960" i="3"/>
  <c r="BY960" i="3"/>
  <c r="AY964" i="3"/>
  <c r="BF964" i="3"/>
  <c r="BY964" i="3"/>
  <c r="AY968" i="3"/>
  <c r="BY968" i="3"/>
  <c r="BF968" i="3"/>
  <c r="AY972" i="3"/>
  <c r="BY972" i="3"/>
  <c r="BF972" i="3"/>
  <c r="AY996" i="3"/>
  <c r="BF996" i="3"/>
  <c r="BY996" i="3"/>
  <c r="AY1007" i="3"/>
  <c r="BF1007" i="3"/>
  <c r="BY1007" i="3"/>
  <c r="AY1001" i="3"/>
  <c r="BY1001" i="3"/>
  <c r="BF1001" i="3"/>
  <c r="BY982" i="3"/>
  <c r="AY982" i="3"/>
  <c r="BF982" i="3"/>
  <c r="BF977" i="3"/>
  <c r="AY977" i="3"/>
  <c r="BY977" i="3"/>
  <c r="AY981" i="3"/>
  <c r="BY981" i="3"/>
  <c r="BF981" i="3"/>
  <c r="AY978" i="3"/>
  <c r="BF978" i="3"/>
  <c r="BY978" i="3"/>
  <c r="BF983" i="3"/>
  <c r="AY983" i="3"/>
  <c r="BY983" i="3"/>
  <c r="AY987" i="3"/>
  <c r="BY987" i="3"/>
  <c r="BF987" i="3"/>
  <c r="BY991" i="3"/>
  <c r="AY991" i="3"/>
  <c r="BF991" i="3"/>
  <c r="AY988" i="3"/>
  <c r="BF988" i="3"/>
  <c r="BY988" i="3"/>
  <c r="BF961" i="3"/>
  <c r="AY961" i="3"/>
  <c r="BY961" i="3"/>
  <c r="BY965" i="3"/>
  <c r="AY965" i="3"/>
  <c r="BF965" i="3"/>
  <c r="AY969" i="3"/>
  <c r="BY969" i="3"/>
  <c r="BF969" i="3"/>
  <c r="AY973" i="3"/>
  <c r="BY973" i="3"/>
  <c r="BF973" i="3"/>
  <c r="BF962" i="3"/>
  <c r="AY962" i="3"/>
  <c r="BY962" i="3"/>
  <c r="BY966" i="3"/>
  <c r="BF966" i="3"/>
  <c r="AY966" i="3"/>
  <c r="AY1004" i="3"/>
  <c r="BY1004" i="3"/>
  <c r="BF1004" i="3"/>
  <c r="AY994" i="3"/>
  <c r="BY994" i="3"/>
  <c r="BF994" i="3"/>
  <c r="AY1008" i="3"/>
  <c r="BY1008" i="3"/>
  <c r="BF1008" i="3"/>
  <c r="BF997" i="3"/>
  <c r="AY997" i="3"/>
  <c r="BY997" i="3"/>
  <c r="BY959" i="3"/>
  <c r="AY959" i="3"/>
  <c r="BF959" i="3"/>
  <c r="BF1013" i="3"/>
  <c r="BY1013" i="3"/>
  <c r="AY1013" i="3"/>
  <c r="AY992" i="3"/>
  <c r="BY992" i="3"/>
  <c r="BF992" i="3"/>
  <c r="BY1010" i="3"/>
  <c r="AY1010" i="3"/>
  <c r="BF1010" i="3"/>
  <c r="BY990" i="3"/>
  <c r="AY990" i="3"/>
  <c r="BF990" i="3"/>
  <c r="BA993" i="3"/>
  <c r="BG993" i="3"/>
  <c r="BV993" i="3"/>
  <c r="BH993" i="3"/>
  <c r="AU993" i="3"/>
  <c r="BU993" i="3"/>
  <c r="BG1011" i="3"/>
  <c r="BV1011" i="3"/>
  <c r="BA1011" i="3"/>
  <c r="AU1011" i="3"/>
  <c r="BH1011" i="3"/>
  <c r="BU1011" i="3"/>
  <c r="BI1009" i="3"/>
  <c r="BR1009" i="3"/>
  <c r="BA1009" i="3"/>
  <c r="BG1009" i="3"/>
  <c r="BV1009" i="3"/>
  <c r="BU1009" i="3"/>
  <c r="AU1009" i="3"/>
  <c r="BH1009" i="3"/>
  <c r="BG1003" i="3"/>
  <c r="BA1003" i="3"/>
  <c r="BV1003" i="3"/>
  <c r="BU1003" i="3"/>
  <c r="AU1003" i="3"/>
  <c r="BH1003" i="3"/>
  <c r="BG975" i="3"/>
  <c r="BA975" i="3"/>
  <c r="BV975" i="3"/>
  <c r="BH975" i="3"/>
  <c r="AU975" i="3"/>
  <c r="BU975" i="3"/>
  <c r="BG979" i="3"/>
  <c r="BV979" i="3"/>
  <c r="BA979" i="3"/>
  <c r="AU979" i="3"/>
  <c r="BU979" i="3"/>
  <c r="BH979" i="3"/>
  <c r="BA976" i="3"/>
  <c r="BV976" i="3"/>
  <c r="BG976" i="3"/>
  <c r="AU976" i="3"/>
  <c r="BU976" i="3"/>
  <c r="BH976" i="3"/>
  <c r="BA980" i="3"/>
  <c r="BG980" i="3"/>
  <c r="BV980" i="3"/>
  <c r="AU980" i="3"/>
  <c r="BU980" i="3"/>
  <c r="BH980" i="3"/>
  <c r="BI984" i="3"/>
  <c r="BR984" i="3"/>
  <c r="BV984" i="3"/>
  <c r="BG984" i="3"/>
  <c r="BA984" i="3"/>
  <c r="AU984" i="3"/>
  <c r="BH984" i="3"/>
  <c r="BU984" i="3"/>
  <c r="BR1000" i="3"/>
  <c r="BI1000" i="3"/>
  <c r="BG1000" i="3"/>
  <c r="BV1000" i="3"/>
  <c r="BA1000" i="3"/>
  <c r="AU1000" i="3"/>
  <c r="BH1000" i="3"/>
  <c r="BU1000" i="3"/>
  <c r="BA1012" i="3"/>
  <c r="BG1012" i="3"/>
  <c r="BV1012" i="3"/>
  <c r="AU1012" i="3"/>
  <c r="BU1012" i="3"/>
  <c r="BH1012" i="3"/>
  <c r="BR986" i="3"/>
  <c r="BI986" i="3"/>
  <c r="BV986" i="3"/>
  <c r="BG986" i="3"/>
  <c r="BA986" i="3"/>
  <c r="BU986" i="3"/>
  <c r="BH986" i="3"/>
  <c r="AU986" i="3"/>
  <c r="BA985" i="3"/>
  <c r="BG985" i="3"/>
  <c r="BV985" i="3"/>
  <c r="BH985" i="3"/>
  <c r="AU985" i="3"/>
  <c r="BU985" i="3"/>
  <c r="BG989" i="3"/>
  <c r="BA989" i="3"/>
  <c r="BV989" i="3"/>
  <c r="BU989" i="3"/>
  <c r="AU989" i="3"/>
  <c r="BH989" i="3"/>
  <c r="BG995" i="3"/>
  <c r="BV995" i="3"/>
  <c r="BA995" i="3"/>
  <c r="AU995" i="3"/>
  <c r="BU995" i="3"/>
  <c r="BH995" i="3"/>
  <c r="BG999" i="3"/>
  <c r="BV999" i="3"/>
  <c r="BA999" i="3"/>
  <c r="BU999" i="3"/>
  <c r="AU999" i="3"/>
  <c r="BH999" i="3"/>
  <c r="BR970" i="3"/>
  <c r="BI970" i="3"/>
  <c r="BV970" i="3"/>
  <c r="BG970" i="3"/>
  <c r="BA970" i="3"/>
  <c r="BH970" i="3"/>
  <c r="BU970" i="3"/>
  <c r="AU970" i="3"/>
  <c r="BG974" i="3"/>
  <c r="BV974" i="3"/>
  <c r="BA974" i="3"/>
  <c r="AU974" i="3"/>
  <c r="BH974" i="3"/>
  <c r="BU974" i="3"/>
  <c r="BG1005" i="3"/>
  <c r="BV1005" i="3"/>
  <c r="BA1005" i="3"/>
  <c r="BU1005" i="3"/>
  <c r="BH1005" i="3"/>
  <c r="AU1005" i="3"/>
  <c r="BR998" i="3"/>
  <c r="BI998" i="3"/>
  <c r="BV998" i="3"/>
  <c r="BG998" i="3"/>
  <c r="BA998" i="3"/>
  <c r="AU998" i="3"/>
  <c r="BU998" i="3"/>
  <c r="BH998" i="3"/>
  <c r="BR1002" i="3"/>
  <c r="BI1002" i="3"/>
  <c r="BV1002" i="3"/>
  <c r="BG1002" i="3"/>
  <c r="BA1002" i="3"/>
  <c r="AU1002" i="3"/>
  <c r="BH1002" i="3"/>
  <c r="BU1002" i="3"/>
  <c r="BV1006" i="3"/>
  <c r="BA1006" i="3"/>
  <c r="BG1006" i="3"/>
  <c r="AU1006" i="3"/>
  <c r="BH1006" i="3"/>
  <c r="BU1006" i="3"/>
  <c r="BG963" i="3"/>
  <c r="BV963" i="3"/>
  <c r="BA963" i="3"/>
  <c r="AU963" i="3"/>
  <c r="BH963" i="3"/>
  <c r="BU963" i="3"/>
  <c r="BI967" i="3"/>
  <c r="BR967" i="3"/>
  <c r="BG967" i="3"/>
  <c r="BV967" i="3"/>
  <c r="BA967" i="3"/>
  <c r="BU967" i="3"/>
  <c r="BH967" i="3"/>
  <c r="AU967" i="3"/>
  <c r="BG971" i="3"/>
  <c r="BA971" i="3"/>
  <c r="BV971" i="3"/>
  <c r="BU971" i="3"/>
  <c r="AU971" i="3"/>
  <c r="BH971" i="3"/>
  <c r="BI960" i="3"/>
  <c r="BR960" i="3"/>
  <c r="BV960" i="3"/>
  <c r="BA960" i="3"/>
  <c r="BG960" i="3"/>
  <c r="AU960" i="3"/>
  <c r="BU960" i="3"/>
  <c r="BH960" i="3"/>
  <c r="BA964" i="3"/>
  <c r="BV964" i="3"/>
  <c r="BG964" i="3"/>
  <c r="AU964" i="3"/>
  <c r="BH964" i="3"/>
  <c r="BU964" i="3"/>
  <c r="BA968" i="3"/>
  <c r="BV968" i="3"/>
  <c r="BG968" i="3"/>
  <c r="AU968" i="3"/>
  <c r="BU968" i="3"/>
  <c r="BH968" i="3"/>
  <c r="BV972" i="3"/>
  <c r="BG972" i="3"/>
  <c r="BA972" i="3"/>
  <c r="AU972" i="3"/>
  <c r="BH972" i="3"/>
  <c r="BU972" i="3"/>
  <c r="BG996" i="3"/>
  <c r="BA996" i="3"/>
  <c r="BV996" i="3"/>
  <c r="AU996" i="3"/>
  <c r="BH996" i="3"/>
  <c r="BU996" i="3"/>
  <c r="BG1007" i="3"/>
  <c r="BV1007" i="3"/>
  <c r="BA1007" i="3"/>
  <c r="AU1007" i="3"/>
  <c r="BH1007" i="3"/>
  <c r="BU1007" i="3"/>
  <c r="BG1001" i="3"/>
  <c r="BA1001" i="3"/>
  <c r="BV1001" i="3"/>
  <c r="BH1001" i="3"/>
  <c r="AU1001" i="3"/>
  <c r="BU1001" i="3"/>
  <c r="BG982" i="3"/>
  <c r="BA982" i="3"/>
  <c r="BV982" i="3"/>
  <c r="AU982" i="3"/>
  <c r="BH982" i="3"/>
  <c r="BU982" i="3"/>
  <c r="BI977" i="3"/>
  <c r="BR977" i="3"/>
  <c r="BA977" i="3"/>
  <c r="BG977" i="3"/>
  <c r="BV977" i="3"/>
  <c r="BU977" i="3"/>
  <c r="AU977" i="3"/>
  <c r="BH977" i="3"/>
  <c r="BG981" i="3"/>
  <c r="BA981" i="3"/>
  <c r="BV981" i="3"/>
  <c r="AU981" i="3"/>
  <c r="BU981" i="3"/>
  <c r="BH981" i="3"/>
  <c r="BR978" i="3"/>
  <c r="BI978" i="3"/>
  <c r="BG978" i="3"/>
  <c r="BV978" i="3"/>
  <c r="BA978" i="3"/>
  <c r="AU978" i="3"/>
  <c r="BH978" i="3"/>
  <c r="BU978" i="3"/>
  <c r="BG983" i="3"/>
  <c r="BA983" i="3"/>
  <c r="BV983" i="3"/>
  <c r="BH983" i="3"/>
  <c r="AU983" i="3"/>
  <c r="BU983" i="3"/>
  <c r="BG987" i="3"/>
  <c r="BA987" i="3"/>
  <c r="BV987" i="3"/>
  <c r="AU987" i="3"/>
  <c r="BU987" i="3"/>
  <c r="BH987" i="3"/>
  <c r="BG991" i="3"/>
  <c r="BA991" i="3"/>
  <c r="BV991" i="3"/>
  <c r="BH991" i="3"/>
  <c r="AU991" i="3"/>
  <c r="BU991" i="3"/>
  <c r="BV988" i="3"/>
  <c r="BA988" i="3"/>
  <c r="BG988" i="3"/>
  <c r="AU988" i="3"/>
  <c r="BH988" i="3"/>
  <c r="BU988" i="3"/>
  <c r="BA961" i="3"/>
  <c r="BG961" i="3"/>
  <c r="BV961" i="3"/>
  <c r="BH961" i="3"/>
  <c r="AU961" i="3"/>
  <c r="BU961" i="3"/>
  <c r="BG965" i="3"/>
  <c r="BA965" i="3"/>
  <c r="BV965" i="3"/>
  <c r="BH965" i="3"/>
  <c r="AU965" i="3"/>
  <c r="BU965" i="3"/>
  <c r="BA969" i="3"/>
  <c r="BG969" i="3"/>
  <c r="BV969" i="3"/>
  <c r="AU969" i="3"/>
  <c r="BH969" i="3"/>
  <c r="BU969" i="3"/>
  <c r="BG973" i="3"/>
  <c r="BV973" i="3"/>
  <c r="BA973" i="3"/>
  <c r="BU973" i="3"/>
  <c r="AU973" i="3"/>
  <c r="BH973" i="3"/>
  <c r="BR962" i="3"/>
  <c r="BI962" i="3"/>
  <c r="BV962" i="3"/>
  <c r="BG962" i="3"/>
  <c r="BA962" i="3"/>
  <c r="BU962" i="3"/>
  <c r="BH962" i="3"/>
  <c r="AU962" i="3"/>
  <c r="BG966" i="3"/>
  <c r="BA966" i="3"/>
  <c r="BV966" i="3"/>
  <c r="BH966" i="3"/>
  <c r="AU966" i="3"/>
  <c r="BU966" i="3"/>
  <c r="BV1004" i="3"/>
  <c r="BG1004" i="3"/>
  <c r="BA1004" i="3"/>
  <c r="AU1004" i="3"/>
  <c r="BH1004" i="3"/>
  <c r="BU1004" i="3"/>
  <c r="BR994" i="3"/>
  <c r="BI994" i="3"/>
  <c r="BG994" i="3"/>
  <c r="BA994" i="3"/>
  <c r="BV994" i="3"/>
  <c r="AU994" i="3"/>
  <c r="BH994" i="3"/>
  <c r="BU994" i="3"/>
  <c r="BV1008" i="3"/>
  <c r="BG1008" i="3"/>
  <c r="BA1008" i="3"/>
  <c r="AU1008" i="3"/>
  <c r="BU1008" i="3"/>
  <c r="BH1008" i="3"/>
  <c r="BA997" i="3"/>
  <c r="BG997" i="3"/>
  <c r="BV997" i="3"/>
  <c r="BH997" i="3"/>
  <c r="AU997" i="3"/>
  <c r="BU997" i="3"/>
  <c r="BG959" i="3"/>
  <c r="BV959" i="3"/>
  <c r="BA959" i="3"/>
  <c r="BU959" i="3"/>
  <c r="AU959" i="3"/>
  <c r="BH959" i="3"/>
  <c r="BV1013" i="3"/>
  <c r="BA1013" i="3"/>
  <c r="BG1013" i="3"/>
  <c r="AU1013" i="3"/>
  <c r="BH1013" i="3"/>
  <c r="BU1013" i="3"/>
  <c r="BV992" i="3"/>
  <c r="BG992" i="3"/>
  <c r="BA992" i="3"/>
  <c r="AU992" i="3"/>
  <c r="BH992" i="3"/>
  <c r="BU992" i="3"/>
  <c r="BR1010" i="3"/>
  <c r="BI1010" i="3"/>
  <c r="BG1010" i="3"/>
  <c r="BV1010" i="3"/>
  <c r="BA1010" i="3"/>
  <c r="AU1010" i="3"/>
  <c r="BH1010" i="3"/>
  <c r="BU1010" i="3"/>
  <c r="BG990" i="3"/>
  <c r="BV990" i="3"/>
  <c r="BA990" i="3"/>
  <c r="AU990" i="3"/>
  <c r="BH990" i="3"/>
  <c r="BU990" i="3"/>
  <c r="BI993" i="3"/>
  <c r="BR993" i="3"/>
  <c r="BI1011" i="3"/>
  <c r="BR1011" i="3"/>
  <c r="BI975" i="3"/>
  <c r="BR975" i="3"/>
  <c r="BI979" i="3"/>
  <c r="BR979" i="3"/>
  <c r="BI976" i="3"/>
  <c r="BR976" i="3"/>
  <c r="BR980" i="3"/>
  <c r="BI980" i="3"/>
  <c r="BR1012" i="3"/>
  <c r="BI1012" i="3"/>
  <c r="BI985" i="3"/>
  <c r="BR985" i="3"/>
  <c r="BI989" i="3"/>
  <c r="BR989" i="3"/>
  <c r="BI995" i="3"/>
  <c r="BR995" i="3"/>
  <c r="BI999" i="3"/>
  <c r="BR999" i="3"/>
  <c r="BI963" i="3"/>
  <c r="BR963" i="3"/>
  <c r="BI964" i="3"/>
  <c r="BR964" i="3"/>
  <c r="BI968" i="3"/>
  <c r="BR968" i="3"/>
  <c r="BR972" i="3"/>
  <c r="BI972" i="3"/>
  <c r="BR996" i="3"/>
  <c r="BI996" i="3"/>
  <c r="BI1007" i="3"/>
  <c r="BR1007" i="3"/>
  <c r="BI1001" i="3"/>
  <c r="BR1001" i="3"/>
  <c r="BI981" i="3"/>
  <c r="BR981" i="3"/>
  <c r="BI983" i="3"/>
  <c r="BR983" i="3"/>
  <c r="BI991" i="3"/>
  <c r="BR991" i="3"/>
  <c r="BI961" i="3"/>
  <c r="BR961" i="3"/>
  <c r="BI965" i="3"/>
  <c r="BR965" i="3"/>
  <c r="BI969" i="3"/>
  <c r="BR969" i="3"/>
  <c r="BR1004" i="3"/>
  <c r="BI1004" i="3"/>
  <c r="BI1008" i="3"/>
  <c r="BR1008" i="3"/>
  <c r="BI997" i="3"/>
  <c r="BR997" i="3"/>
  <c r="BI959" i="3"/>
  <c r="BR959" i="3"/>
  <c r="BI992" i="3"/>
  <c r="BR992" i="3"/>
  <c r="BO993" i="3"/>
  <c r="BJ993" i="3"/>
  <c r="BO1011" i="3"/>
  <c r="BJ1011" i="3"/>
  <c r="BO1009" i="3"/>
  <c r="BJ1009" i="3"/>
  <c r="BO1003" i="3"/>
  <c r="BJ1003" i="3"/>
  <c r="BI1003" i="3"/>
  <c r="BR1003" i="3"/>
  <c r="BJ975" i="3"/>
  <c r="BO975" i="3"/>
  <c r="BO979" i="3"/>
  <c r="BJ979" i="3"/>
  <c r="BO976" i="3"/>
  <c r="BJ976" i="3"/>
  <c r="BO980" i="3"/>
  <c r="BJ980" i="3"/>
  <c r="BO984" i="3"/>
  <c r="BJ984" i="3"/>
  <c r="BO1000" i="3"/>
  <c r="BJ1000" i="3"/>
  <c r="BO1012" i="3"/>
  <c r="BJ1012" i="3"/>
  <c r="BO986" i="3"/>
  <c r="BJ986" i="3"/>
  <c r="BO985" i="3"/>
  <c r="BJ985" i="3"/>
  <c r="BO989" i="3"/>
  <c r="BJ989" i="3"/>
  <c r="BO995" i="3"/>
  <c r="BJ995" i="3"/>
  <c r="BJ999" i="3"/>
  <c r="BO999" i="3"/>
  <c r="BO970" i="3"/>
  <c r="BJ970" i="3"/>
  <c r="BO974" i="3"/>
  <c r="BJ974" i="3"/>
  <c r="BR974" i="3"/>
  <c r="BI974" i="3"/>
  <c r="BO1005" i="3"/>
  <c r="BJ1005" i="3"/>
  <c r="BI1005" i="3"/>
  <c r="BR1005" i="3"/>
  <c r="BO998" i="3"/>
  <c r="BJ998" i="3"/>
  <c r="BO1002" i="3"/>
  <c r="BJ1002" i="3"/>
  <c r="BO1006" i="3"/>
  <c r="BJ1006" i="3"/>
  <c r="BR1006" i="3"/>
  <c r="BI1006" i="3"/>
  <c r="BO963" i="3"/>
  <c r="BJ963" i="3"/>
  <c r="BO967" i="3"/>
  <c r="BJ967" i="3"/>
  <c r="BO971" i="3"/>
  <c r="BJ971" i="3"/>
  <c r="BI971" i="3"/>
  <c r="BR971" i="3"/>
  <c r="BO960" i="3"/>
  <c r="BJ960" i="3"/>
  <c r="BO964" i="3"/>
  <c r="BJ964" i="3"/>
  <c r="BO968" i="3"/>
  <c r="BJ968" i="3"/>
  <c r="BO972" i="3"/>
  <c r="BJ972" i="3"/>
  <c r="BO996" i="3"/>
  <c r="BJ996" i="3"/>
  <c r="BJ1007" i="3"/>
  <c r="BO1007" i="3"/>
  <c r="BO1001" i="3"/>
  <c r="BJ1001" i="3"/>
  <c r="BO982" i="3"/>
  <c r="BJ982" i="3"/>
  <c r="BR982" i="3"/>
  <c r="BI982" i="3"/>
  <c r="BO977" i="3"/>
  <c r="BJ977" i="3"/>
  <c r="BO981" i="3"/>
  <c r="BJ981" i="3"/>
  <c r="BO978" i="3"/>
  <c r="BJ978" i="3"/>
  <c r="BJ983" i="3"/>
  <c r="BO983" i="3"/>
  <c r="BO987" i="3"/>
  <c r="BJ987" i="3"/>
  <c r="BI987" i="3"/>
  <c r="BR987" i="3"/>
  <c r="BO991" i="3"/>
  <c r="BJ991" i="3"/>
  <c r="BO988" i="3"/>
  <c r="BJ988" i="3"/>
  <c r="BR988" i="3"/>
  <c r="BI988" i="3"/>
  <c r="BO961" i="3"/>
  <c r="BJ961" i="3"/>
  <c r="BO965" i="3"/>
  <c r="BJ965" i="3"/>
  <c r="BO969" i="3"/>
  <c r="BJ969" i="3"/>
  <c r="BO973" i="3"/>
  <c r="BJ973" i="3"/>
  <c r="BI973" i="3"/>
  <c r="BR973" i="3"/>
  <c r="BO962" i="3"/>
  <c r="BJ962" i="3"/>
  <c r="BO966" i="3"/>
  <c r="BJ966" i="3"/>
  <c r="BR966" i="3"/>
  <c r="BI966" i="3"/>
  <c r="BO1004" i="3"/>
  <c r="BJ1004" i="3"/>
  <c r="BO994" i="3"/>
  <c r="BJ994" i="3"/>
  <c r="BO1008" i="3"/>
  <c r="BJ1008" i="3"/>
  <c r="BO997" i="3"/>
  <c r="BJ997" i="3"/>
  <c r="BO959" i="3"/>
  <c r="BJ959" i="3"/>
  <c r="BO1013" i="3"/>
  <c r="BJ1013" i="3"/>
  <c r="BI1013" i="3"/>
  <c r="BR1013" i="3"/>
  <c r="BO992" i="3"/>
  <c r="BJ992" i="3"/>
  <c r="BO1010" i="3"/>
  <c r="BJ1010" i="3"/>
  <c r="BO990" i="3"/>
  <c r="BJ990" i="3"/>
  <c r="BR990" i="3"/>
  <c r="BI990" i="3"/>
  <c r="P1048" i="3"/>
  <c r="AD1048" i="3"/>
  <c r="P1066" i="3"/>
  <c r="AD1066" i="3"/>
  <c r="AD1064" i="3"/>
  <c r="P1064" i="3"/>
  <c r="P1058" i="3"/>
  <c r="AD1058" i="3"/>
  <c r="P1034" i="3"/>
  <c r="AD1034" i="3"/>
  <c r="AD1031" i="3"/>
  <c r="P1031" i="3"/>
  <c r="AD1035" i="3"/>
  <c r="P1035" i="3"/>
  <c r="AD1039" i="3"/>
  <c r="P1039" i="3"/>
  <c r="AD1055" i="3"/>
  <c r="P1055" i="3"/>
  <c r="AD1040" i="3"/>
  <c r="P1040" i="3"/>
  <c r="P1044" i="3"/>
  <c r="AD1044" i="3"/>
  <c r="AD1050" i="3"/>
  <c r="P1050" i="3"/>
  <c r="P1025" i="3"/>
  <c r="AD1025" i="3"/>
  <c r="AD1060" i="3"/>
  <c r="P1060" i="3"/>
  <c r="AD1026" i="3"/>
  <c r="P1026" i="3"/>
  <c r="P1019" i="3"/>
  <c r="AD1019" i="3"/>
  <c r="P1027" i="3"/>
  <c r="AD1027" i="3"/>
  <c r="P1056" i="3"/>
  <c r="AD1056" i="3"/>
  <c r="P1033" i="3"/>
  <c r="AD1033" i="3"/>
  <c r="P1042" i="3"/>
  <c r="AD1042" i="3"/>
  <c r="AD1016" i="3"/>
  <c r="P1016" i="3"/>
  <c r="P1020" i="3"/>
  <c r="AD1020" i="3"/>
  <c r="AD1021" i="3"/>
  <c r="P1021" i="3"/>
  <c r="P1063" i="3"/>
  <c r="AD1063" i="3"/>
  <c r="P1052" i="3"/>
  <c r="AD1052" i="3"/>
  <c r="AD1014" i="3"/>
  <c r="P1014" i="3"/>
  <c r="P1047" i="3"/>
  <c r="AD1047" i="3"/>
  <c r="AJ1048" i="3"/>
  <c r="BX1048" i="3" s="1"/>
  <c r="AG1048" i="3"/>
  <c r="S1048" i="3"/>
  <c r="T1048" i="3"/>
  <c r="AH1048" i="3"/>
  <c r="BE1048" i="3"/>
  <c r="AG1066" i="3"/>
  <c r="S1066" i="3"/>
  <c r="AH1066" i="3"/>
  <c r="T1066" i="3"/>
  <c r="BE1066" i="3"/>
  <c r="S1064" i="3"/>
  <c r="AG1064" i="3"/>
  <c r="AH1064" i="3"/>
  <c r="T1064" i="3"/>
  <c r="BE1064" i="3"/>
  <c r="V1058" i="3"/>
  <c r="AG1058" i="3"/>
  <c r="S1058" i="3"/>
  <c r="AH1058" i="3"/>
  <c r="T1058" i="3"/>
  <c r="BE1058" i="3"/>
  <c r="S1030" i="3"/>
  <c r="AG1030" i="3"/>
  <c r="T1030" i="3"/>
  <c r="AH1030" i="3"/>
  <c r="BE1030" i="3"/>
  <c r="P1030" i="3"/>
  <c r="V1034" i="3"/>
  <c r="AG1034" i="3"/>
  <c r="S1034" i="3"/>
  <c r="AH1034" i="3"/>
  <c r="T1034" i="3"/>
  <c r="BE1034" i="3"/>
  <c r="S1031" i="3"/>
  <c r="AG1031" i="3"/>
  <c r="T1031" i="3"/>
  <c r="AH1031" i="3"/>
  <c r="BE1031" i="3"/>
  <c r="S1035" i="3"/>
  <c r="AG1035" i="3"/>
  <c r="AH1035" i="3"/>
  <c r="T1035" i="3"/>
  <c r="BE1035" i="3"/>
  <c r="S1039" i="3"/>
  <c r="AG1039" i="3"/>
  <c r="AH1039" i="3"/>
  <c r="T1039" i="3"/>
  <c r="BE1039" i="3"/>
  <c r="S1055" i="3"/>
  <c r="AG1055" i="3"/>
  <c r="AH1055" i="3"/>
  <c r="T1055" i="3"/>
  <c r="BE1055" i="3"/>
  <c r="AJ1067" i="3"/>
  <c r="BX1067" i="3" s="1"/>
  <c r="AG1067" i="3"/>
  <c r="S1067" i="3"/>
  <c r="T1067" i="3"/>
  <c r="AH1067" i="3"/>
  <c r="BE1067" i="3"/>
  <c r="P1067" i="3"/>
  <c r="S1041" i="3"/>
  <c r="AG1041" i="3"/>
  <c r="AH1041" i="3"/>
  <c r="T1041" i="3"/>
  <c r="BE1041" i="3"/>
  <c r="AD1041" i="3"/>
  <c r="AJ1040" i="3"/>
  <c r="BX1040" i="3" s="1"/>
  <c r="S1040" i="3"/>
  <c r="AG1040" i="3"/>
  <c r="AH1040" i="3"/>
  <c r="T1040" i="3"/>
  <c r="BE1040" i="3"/>
  <c r="AG1044" i="3"/>
  <c r="S1044" i="3"/>
  <c r="AH1044" i="3"/>
  <c r="T1044" i="3"/>
  <c r="BE1044" i="3"/>
  <c r="S1050" i="3"/>
  <c r="AG1050" i="3"/>
  <c r="T1050" i="3"/>
  <c r="AH1050" i="3"/>
  <c r="BE1050" i="3"/>
  <c r="V1054" i="3"/>
  <c r="AG1054" i="3"/>
  <c r="S1054" i="3"/>
  <c r="AH1054" i="3"/>
  <c r="T1054" i="3"/>
  <c r="BE1054" i="3"/>
  <c r="P1054" i="3"/>
  <c r="AG1025" i="3"/>
  <c r="S1025" i="3"/>
  <c r="AH1025" i="3"/>
  <c r="T1025" i="3"/>
  <c r="BE1025" i="3"/>
  <c r="S1029" i="3"/>
  <c r="AG1029" i="3"/>
  <c r="T1029" i="3"/>
  <c r="AH1029" i="3"/>
  <c r="BE1029" i="3"/>
  <c r="AD1029" i="3"/>
  <c r="AG1060" i="3"/>
  <c r="S1060" i="3"/>
  <c r="AH1060" i="3"/>
  <c r="T1060" i="3"/>
  <c r="BE1060" i="3"/>
  <c r="AG1053" i="3"/>
  <c r="S1053" i="3"/>
  <c r="AH1053" i="3"/>
  <c r="T1053" i="3"/>
  <c r="BE1053" i="3"/>
  <c r="AD1053" i="3"/>
  <c r="AJ1057" i="3"/>
  <c r="BX1057" i="3" s="1"/>
  <c r="S1057" i="3"/>
  <c r="AG1057" i="3"/>
  <c r="AH1057" i="3"/>
  <c r="T1057" i="3"/>
  <c r="BE1057" i="3"/>
  <c r="AD1057" i="3"/>
  <c r="S1061" i="3"/>
  <c r="AG1061" i="3"/>
  <c r="T1061" i="3"/>
  <c r="AH1061" i="3"/>
  <c r="BE1061" i="3"/>
  <c r="P1061" i="3"/>
  <c r="S1018" i="3"/>
  <c r="AG1018" i="3"/>
  <c r="T1018" i="3"/>
  <c r="AH1018" i="3"/>
  <c r="BE1018" i="3"/>
  <c r="AD1018" i="3"/>
  <c r="S1022" i="3"/>
  <c r="AG1022" i="3"/>
  <c r="AH1022" i="3"/>
  <c r="T1022" i="3"/>
  <c r="BE1022" i="3"/>
  <c r="AD1022" i="3"/>
  <c r="S1026" i="3"/>
  <c r="AG1026" i="3"/>
  <c r="AH1026" i="3"/>
  <c r="T1026" i="3"/>
  <c r="BE1026" i="3"/>
  <c r="AG1015" i="3"/>
  <c r="S1015" i="3"/>
  <c r="T1015" i="3"/>
  <c r="AH1015" i="3"/>
  <c r="BE1015" i="3"/>
  <c r="P1015" i="3"/>
  <c r="S1019" i="3"/>
  <c r="AG1019" i="3"/>
  <c r="T1019" i="3"/>
  <c r="AH1019" i="3"/>
  <c r="BE1019" i="3"/>
  <c r="V1023" i="3"/>
  <c r="AG1023" i="3"/>
  <c r="S1023" i="3"/>
  <c r="AH1023" i="3"/>
  <c r="T1023" i="3"/>
  <c r="BE1023" i="3"/>
  <c r="P1023" i="3"/>
  <c r="AG1027" i="3"/>
  <c r="S1027" i="3"/>
  <c r="T1027" i="3"/>
  <c r="AH1027" i="3"/>
  <c r="BE1027" i="3"/>
  <c r="S1051" i="3"/>
  <c r="AG1051" i="3"/>
  <c r="AH1051" i="3"/>
  <c r="T1051" i="3"/>
  <c r="BE1051" i="3"/>
  <c r="AD1051" i="3"/>
  <c r="S1062" i="3"/>
  <c r="AG1062" i="3"/>
  <c r="T1062" i="3"/>
  <c r="AH1062" i="3"/>
  <c r="BE1062" i="3"/>
  <c r="AD1062" i="3"/>
  <c r="S1056" i="3"/>
  <c r="AG1056" i="3"/>
  <c r="AH1056" i="3"/>
  <c r="T1056" i="3"/>
  <c r="BE1056" i="3"/>
  <c r="AJ1037" i="3"/>
  <c r="BX1037" i="3" s="1"/>
  <c r="AG1037" i="3"/>
  <c r="S1037" i="3"/>
  <c r="AH1037" i="3"/>
  <c r="T1037" i="3"/>
  <c r="P1037" i="3"/>
  <c r="BE1037" i="3"/>
  <c r="V1032" i="3"/>
  <c r="S1032" i="3"/>
  <c r="AG1032" i="3"/>
  <c r="AH1032" i="3"/>
  <c r="T1032" i="3"/>
  <c r="BE1032" i="3"/>
  <c r="AD1032" i="3"/>
  <c r="S1036" i="3"/>
  <c r="AG1036" i="3"/>
  <c r="AH1036" i="3"/>
  <c r="T1036" i="3"/>
  <c r="BE1036" i="3"/>
  <c r="AD1036" i="3"/>
  <c r="AJ1033" i="3"/>
  <c r="BX1033" i="3" s="1"/>
  <c r="S1033" i="3"/>
  <c r="AG1033" i="3"/>
  <c r="AH1033" i="3"/>
  <c r="T1033" i="3"/>
  <c r="BE1033" i="3"/>
  <c r="AG1038" i="3"/>
  <c r="S1038" i="3"/>
  <c r="AH1038" i="3"/>
  <c r="T1038" i="3"/>
  <c r="BE1038" i="3"/>
  <c r="AD1038" i="3"/>
  <c r="AG1042" i="3"/>
  <c r="S1042" i="3"/>
  <c r="AH1042" i="3"/>
  <c r="T1042" i="3"/>
  <c r="BE1042" i="3"/>
  <c r="S1046" i="3"/>
  <c r="AG1046" i="3"/>
  <c r="T1046" i="3"/>
  <c r="AH1046" i="3"/>
  <c r="BE1046" i="3"/>
  <c r="AD1046" i="3"/>
  <c r="AG1043" i="3"/>
  <c r="S1043" i="3"/>
  <c r="T1043" i="3"/>
  <c r="AH1043" i="3"/>
  <c r="BE1043" i="3"/>
  <c r="P1043" i="3"/>
  <c r="AG1016" i="3"/>
  <c r="S1016" i="3"/>
  <c r="T1016" i="3"/>
  <c r="AH1016" i="3"/>
  <c r="BE1016" i="3"/>
  <c r="AJ1020" i="3"/>
  <c r="BX1020" i="3" s="1"/>
  <c r="AG1020" i="3"/>
  <c r="S1020" i="3"/>
  <c r="T1020" i="3"/>
  <c r="AH1020" i="3"/>
  <c r="BE1020" i="3"/>
  <c r="V1024" i="3"/>
  <c r="AG1024" i="3"/>
  <c r="S1024" i="3"/>
  <c r="T1024" i="3"/>
  <c r="AH1024" i="3"/>
  <c r="BE1024" i="3"/>
  <c r="P1024" i="3"/>
  <c r="V1028" i="3"/>
  <c r="AG1028" i="3"/>
  <c r="S1028" i="3"/>
  <c r="T1028" i="3"/>
  <c r="AH1028" i="3"/>
  <c r="BE1028" i="3"/>
  <c r="P1028" i="3"/>
  <c r="AG1017" i="3"/>
  <c r="S1017" i="3"/>
  <c r="AH1017" i="3"/>
  <c r="T1017" i="3"/>
  <c r="BE1017" i="3"/>
  <c r="AD1017" i="3"/>
  <c r="V1021" i="3"/>
  <c r="AG1021" i="3"/>
  <c r="S1021" i="3"/>
  <c r="AH1021" i="3"/>
  <c r="T1021" i="3"/>
  <c r="BE1021" i="3"/>
  <c r="V1059" i="3"/>
  <c r="AG1059" i="3"/>
  <c r="S1059" i="3"/>
  <c r="T1059" i="3"/>
  <c r="AH1059" i="3"/>
  <c r="BE1059" i="3"/>
  <c r="P1059" i="3"/>
  <c r="AG1049" i="3"/>
  <c r="S1049" i="3"/>
  <c r="T1049" i="3"/>
  <c r="AH1049" i="3"/>
  <c r="BE1049" i="3"/>
  <c r="P1049" i="3"/>
  <c r="V1063" i="3"/>
  <c r="AG1063" i="3"/>
  <c r="S1063" i="3"/>
  <c r="AH1063" i="3"/>
  <c r="T1063" i="3"/>
  <c r="BE1063" i="3"/>
  <c r="S1052" i="3"/>
  <c r="AG1052" i="3"/>
  <c r="AH1052" i="3"/>
  <c r="BE1052" i="3"/>
  <c r="T1052" i="3"/>
  <c r="AJ1014" i="3"/>
  <c r="BX1014" i="3" s="1"/>
  <c r="S1014" i="3"/>
  <c r="AG1014" i="3"/>
  <c r="AH1014" i="3"/>
  <c r="BE1014" i="3"/>
  <c r="T1014" i="3"/>
  <c r="V1068" i="3"/>
  <c r="S1068" i="3"/>
  <c r="AG1068" i="3"/>
  <c r="T1068" i="3"/>
  <c r="AH1068" i="3"/>
  <c r="BE1068" i="3"/>
  <c r="AD1068" i="3"/>
  <c r="AG1047" i="3"/>
  <c r="S1047" i="3"/>
  <c r="AH1047" i="3"/>
  <c r="T1047" i="3"/>
  <c r="BE1047" i="3"/>
  <c r="S1065" i="3"/>
  <c r="AG1065" i="3"/>
  <c r="AH1065" i="3"/>
  <c r="T1065" i="3"/>
  <c r="BE1065" i="3"/>
  <c r="AD1065" i="3"/>
  <c r="V1045" i="3"/>
  <c r="AJ1045" i="3"/>
  <c r="BX1045" i="3" s="1"/>
  <c r="S1045" i="3"/>
  <c r="AG1045" i="3"/>
  <c r="T1045" i="3"/>
  <c r="AH1045" i="3"/>
  <c r="BE1045" i="3"/>
  <c r="P1045" i="3"/>
  <c r="W1048" i="3"/>
  <c r="AK1048" i="3"/>
  <c r="X1048" i="3"/>
  <c r="AL1048" i="3"/>
  <c r="BZ1048" i="3" s="1"/>
  <c r="V1048" i="3"/>
  <c r="W1066" i="3"/>
  <c r="AK1066" i="3"/>
  <c r="X1066" i="3"/>
  <c r="AL1066" i="3"/>
  <c r="BZ1066" i="3" s="1"/>
  <c r="AJ1066" i="3"/>
  <c r="BX1066" i="3" s="1"/>
  <c r="V1066" i="3"/>
  <c r="AK1064" i="3"/>
  <c r="W1064" i="3"/>
  <c r="AL1064" i="3"/>
  <c r="BZ1064" i="3" s="1"/>
  <c r="X1064" i="3"/>
  <c r="V1064" i="3"/>
  <c r="AJ1064" i="3"/>
  <c r="BX1064" i="3" s="1"/>
  <c r="W1058" i="3"/>
  <c r="AK1058" i="3"/>
  <c r="X1058" i="3"/>
  <c r="AJ1058" i="3"/>
  <c r="BX1058" i="3" s="1"/>
  <c r="AL1058" i="3"/>
  <c r="BZ1058" i="3" s="1"/>
  <c r="W1030" i="3"/>
  <c r="AK1030" i="3"/>
  <c r="AL1030" i="3"/>
  <c r="BZ1030" i="3" s="1"/>
  <c r="X1030" i="3"/>
  <c r="AJ1030" i="3"/>
  <c r="BX1030" i="3" s="1"/>
  <c r="V1030" i="3"/>
  <c r="W1034" i="3"/>
  <c r="AK1034" i="3"/>
  <c r="X1034" i="3"/>
  <c r="AL1034" i="3"/>
  <c r="BZ1034" i="3" s="1"/>
  <c r="AJ1034" i="3"/>
  <c r="BX1034" i="3" s="1"/>
  <c r="AK1031" i="3"/>
  <c r="W1031" i="3"/>
  <c r="AL1031" i="3"/>
  <c r="BZ1031" i="3" s="1"/>
  <c r="X1031" i="3"/>
  <c r="V1031" i="3"/>
  <c r="AJ1031" i="3"/>
  <c r="BX1031" i="3" s="1"/>
  <c r="AK1035" i="3"/>
  <c r="W1035" i="3"/>
  <c r="AL1035" i="3"/>
  <c r="BZ1035" i="3" s="1"/>
  <c r="X1035" i="3"/>
  <c r="V1035" i="3"/>
  <c r="AJ1035" i="3"/>
  <c r="BX1035" i="3" s="1"/>
  <c r="AK1039" i="3"/>
  <c r="W1039" i="3"/>
  <c r="AL1039" i="3"/>
  <c r="BZ1039" i="3" s="1"/>
  <c r="X1039" i="3"/>
  <c r="V1039" i="3"/>
  <c r="AJ1039" i="3"/>
  <c r="BX1039" i="3" s="1"/>
  <c r="AK1055" i="3"/>
  <c r="W1055" i="3"/>
  <c r="AL1055" i="3"/>
  <c r="BZ1055" i="3" s="1"/>
  <c r="X1055" i="3"/>
  <c r="V1055" i="3"/>
  <c r="AJ1055" i="3"/>
  <c r="BX1055" i="3" s="1"/>
  <c r="W1067" i="3"/>
  <c r="AK1067" i="3"/>
  <c r="X1067" i="3"/>
  <c r="AL1067" i="3"/>
  <c r="BZ1067" i="3" s="1"/>
  <c r="V1067" i="3"/>
  <c r="AK1041" i="3"/>
  <c r="W1041" i="3"/>
  <c r="X1041" i="3"/>
  <c r="AL1041" i="3"/>
  <c r="BZ1041" i="3" s="1"/>
  <c r="V1041" i="3"/>
  <c r="AJ1041" i="3"/>
  <c r="BX1041" i="3" s="1"/>
  <c r="AK1040" i="3"/>
  <c r="W1040" i="3"/>
  <c r="AL1040" i="3"/>
  <c r="BZ1040" i="3" s="1"/>
  <c r="X1040" i="3"/>
  <c r="V1040" i="3"/>
  <c r="W1044" i="3"/>
  <c r="AK1044" i="3"/>
  <c r="X1044" i="3"/>
  <c r="AL1044" i="3"/>
  <c r="BZ1044" i="3" s="1"/>
  <c r="AJ1044" i="3"/>
  <c r="BX1044" i="3" s="1"/>
  <c r="V1044" i="3"/>
  <c r="AK1050" i="3"/>
  <c r="W1050" i="3"/>
  <c r="AL1050" i="3"/>
  <c r="BZ1050" i="3" s="1"/>
  <c r="X1050" i="3"/>
  <c r="V1050" i="3"/>
  <c r="AJ1050" i="3"/>
  <c r="BX1050" i="3" s="1"/>
  <c r="W1054" i="3"/>
  <c r="AK1054" i="3"/>
  <c r="X1054" i="3"/>
  <c r="AL1054" i="3"/>
  <c r="BZ1054" i="3" s="1"/>
  <c r="AJ1054" i="3"/>
  <c r="BX1054" i="3" s="1"/>
  <c r="W1025" i="3"/>
  <c r="AK1025" i="3"/>
  <c r="X1025" i="3"/>
  <c r="AL1025" i="3"/>
  <c r="BZ1025" i="3" s="1"/>
  <c r="AJ1025" i="3"/>
  <c r="BX1025" i="3" s="1"/>
  <c r="V1025" i="3"/>
  <c r="AK1029" i="3"/>
  <c r="W1029" i="3"/>
  <c r="AL1029" i="3"/>
  <c r="BZ1029" i="3" s="1"/>
  <c r="X1029" i="3"/>
  <c r="AJ1029" i="3"/>
  <c r="BX1029" i="3" s="1"/>
  <c r="V1029" i="3"/>
  <c r="W1060" i="3"/>
  <c r="AK1060" i="3"/>
  <c r="X1060" i="3"/>
  <c r="AL1060" i="3"/>
  <c r="BZ1060" i="3" s="1"/>
  <c r="AJ1060" i="3"/>
  <c r="BX1060" i="3" s="1"/>
  <c r="V1060" i="3"/>
  <c r="AK1053" i="3"/>
  <c r="W1053" i="3"/>
  <c r="AL1053" i="3"/>
  <c r="BZ1053" i="3" s="1"/>
  <c r="X1053" i="3"/>
  <c r="V1053" i="3"/>
  <c r="AJ1053" i="3"/>
  <c r="BX1053" i="3" s="1"/>
  <c r="AK1057" i="3"/>
  <c r="W1057" i="3"/>
  <c r="X1057" i="3"/>
  <c r="AL1057" i="3"/>
  <c r="BZ1057" i="3" s="1"/>
  <c r="V1057" i="3"/>
  <c r="W1061" i="3"/>
  <c r="AK1061" i="3"/>
  <c r="AL1061" i="3"/>
  <c r="BZ1061" i="3" s="1"/>
  <c r="X1061" i="3"/>
  <c r="AJ1061" i="3"/>
  <c r="BX1061" i="3" s="1"/>
  <c r="V1061" i="3"/>
  <c r="AK1018" i="3"/>
  <c r="W1018" i="3"/>
  <c r="AL1018" i="3"/>
  <c r="BZ1018" i="3" s="1"/>
  <c r="X1018" i="3"/>
  <c r="V1018" i="3"/>
  <c r="AJ1018" i="3"/>
  <c r="BX1018" i="3" s="1"/>
  <c r="AK1022" i="3"/>
  <c r="W1022" i="3"/>
  <c r="X1022" i="3"/>
  <c r="AL1022" i="3"/>
  <c r="BZ1022" i="3" s="1"/>
  <c r="V1022" i="3"/>
  <c r="AJ1022" i="3"/>
  <c r="BX1022" i="3" s="1"/>
  <c r="AK1026" i="3"/>
  <c r="W1026" i="3"/>
  <c r="AL1026" i="3"/>
  <c r="BZ1026" i="3" s="1"/>
  <c r="X1026" i="3"/>
  <c r="V1026" i="3"/>
  <c r="AJ1026" i="3"/>
  <c r="BX1026" i="3" s="1"/>
  <c r="W1015" i="3"/>
  <c r="AK1015" i="3"/>
  <c r="AL1015" i="3"/>
  <c r="BZ1015" i="3" s="1"/>
  <c r="X1015" i="3"/>
  <c r="AJ1015" i="3"/>
  <c r="BX1015" i="3" s="1"/>
  <c r="V1015" i="3"/>
  <c r="AK1019" i="3"/>
  <c r="W1019" i="3"/>
  <c r="V1019" i="3"/>
  <c r="AL1019" i="3"/>
  <c r="BZ1019" i="3" s="1"/>
  <c r="X1019" i="3"/>
  <c r="AJ1019" i="3"/>
  <c r="BX1019" i="3" s="1"/>
  <c r="W1023" i="3"/>
  <c r="AK1023" i="3"/>
  <c r="X1023" i="3"/>
  <c r="AL1023" i="3"/>
  <c r="BZ1023" i="3" s="1"/>
  <c r="AJ1023" i="3"/>
  <c r="BX1023" i="3" s="1"/>
  <c r="W1027" i="3"/>
  <c r="AK1027" i="3"/>
  <c r="X1027" i="3"/>
  <c r="AL1027" i="3"/>
  <c r="BZ1027" i="3" s="1"/>
  <c r="V1027" i="3"/>
  <c r="AJ1027" i="3"/>
  <c r="BX1027" i="3" s="1"/>
  <c r="AK1051" i="3"/>
  <c r="W1051" i="3"/>
  <c r="AL1051" i="3"/>
  <c r="BZ1051" i="3" s="1"/>
  <c r="X1051" i="3"/>
  <c r="V1051" i="3"/>
  <c r="AJ1051" i="3"/>
  <c r="BX1051" i="3" s="1"/>
  <c r="AK1062" i="3"/>
  <c r="W1062" i="3"/>
  <c r="AL1062" i="3"/>
  <c r="BZ1062" i="3" s="1"/>
  <c r="X1062" i="3"/>
  <c r="AJ1062" i="3"/>
  <c r="BX1062" i="3" s="1"/>
  <c r="V1062" i="3"/>
  <c r="AK1056" i="3"/>
  <c r="W1056" i="3"/>
  <c r="AL1056" i="3"/>
  <c r="BZ1056" i="3" s="1"/>
  <c r="X1056" i="3"/>
  <c r="AJ1056" i="3"/>
  <c r="BX1056" i="3" s="1"/>
  <c r="V1056" i="3"/>
  <c r="W1037" i="3"/>
  <c r="AK1037" i="3"/>
  <c r="X1037" i="3"/>
  <c r="AL1037" i="3"/>
  <c r="BZ1037" i="3" s="1"/>
  <c r="V1037" i="3"/>
  <c r="AK1032" i="3"/>
  <c r="W1032" i="3"/>
  <c r="AL1032" i="3"/>
  <c r="BZ1032" i="3" s="1"/>
  <c r="X1032" i="3"/>
  <c r="AJ1032" i="3"/>
  <c r="BX1032" i="3" s="1"/>
  <c r="AK1036" i="3"/>
  <c r="W1036" i="3"/>
  <c r="X1036" i="3"/>
  <c r="AL1036" i="3"/>
  <c r="BZ1036" i="3" s="1"/>
  <c r="V1036" i="3"/>
  <c r="AJ1036" i="3"/>
  <c r="BX1036" i="3" s="1"/>
  <c r="AK1033" i="3"/>
  <c r="W1033" i="3"/>
  <c r="AL1033" i="3"/>
  <c r="BZ1033" i="3" s="1"/>
  <c r="X1033" i="3"/>
  <c r="V1033" i="3"/>
  <c r="AK1038" i="3"/>
  <c r="W1038" i="3"/>
  <c r="AL1038" i="3"/>
  <c r="BZ1038" i="3" s="1"/>
  <c r="X1038" i="3"/>
  <c r="V1038" i="3"/>
  <c r="AJ1038" i="3"/>
  <c r="BX1038" i="3" s="1"/>
  <c r="W1042" i="3"/>
  <c r="AK1042" i="3"/>
  <c r="X1042" i="3"/>
  <c r="AL1042" i="3"/>
  <c r="BZ1042" i="3" s="1"/>
  <c r="AJ1042" i="3"/>
  <c r="BX1042" i="3" s="1"/>
  <c r="V1042" i="3"/>
  <c r="AK1046" i="3"/>
  <c r="W1046" i="3"/>
  <c r="AL1046" i="3"/>
  <c r="BZ1046" i="3" s="1"/>
  <c r="X1046" i="3"/>
  <c r="V1046" i="3"/>
  <c r="AJ1046" i="3"/>
  <c r="BX1046" i="3" s="1"/>
  <c r="W1043" i="3"/>
  <c r="AK1043" i="3"/>
  <c r="X1043" i="3"/>
  <c r="AL1043" i="3"/>
  <c r="BZ1043" i="3" s="1"/>
  <c r="V1043" i="3"/>
  <c r="AJ1043" i="3"/>
  <c r="BX1043" i="3" s="1"/>
  <c r="W1016" i="3"/>
  <c r="AK1016" i="3"/>
  <c r="X1016" i="3"/>
  <c r="AL1016" i="3"/>
  <c r="BZ1016" i="3" s="1"/>
  <c r="AJ1016" i="3"/>
  <c r="BX1016" i="3" s="1"/>
  <c r="V1016" i="3"/>
  <c r="W1020" i="3"/>
  <c r="AK1020" i="3"/>
  <c r="X1020" i="3"/>
  <c r="AL1020" i="3"/>
  <c r="BZ1020" i="3" s="1"/>
  <c r="V1020" i="3"/>
  <c r="W1024" i="3"/>
  <c r="AK1024" i="3"/>
  <c r="X1024" i="3"/>
  <c r="AL1024" i="3"/>
  <c r="BZ1024" i="3" s="1"/>
  <c r="AJ1024" i="3"/>
  <c r="BX1024" i="3" s="1"/>
  <c r="W1028" i="3"/>
  <c r="AK1028" i="3"/>
  <c r="AL1028" i="3"/>
  <c r="BZ1028" i="3" s="1"/>
  <c r="X1028" i="3"/>
  <c r="AJ1028" i="3"/>
  <c r="BX1028" i="3" s="1"/>
  <c r="AK1017" i="3"/>
  <c r="W1017" i="3"/>
  <c r="AL1017" i="3"/>
  <c r="BZ1017" i="3" s="1"/>
  <c r="X1017" i="3"/>
  <c r="V1017" i="3"/>
  <c r="AJ1017" i="3"/>
  <c r="BX1017" i="3" s="1"/>
  <c r="W1021" i="3"/>
  <c r="AK1021" i="3"/>
  <c r="X1021" i="3"/>
  <c r="AJ1021" i="3"/>
  <c r="BX1021" i="3" s="1"/>
  <c r="AL1021" i="3"/>
  <c r="BZ1021" i="3" s="1"/>
  <c r="W1059" i="3"/>
  <c r="AK1059" i="3"/>
  <c r="X1059" i="3"/>
  <c r="AL1059" i="3"/>
  <c r="BZ1059" i="3" s="1"/>
  <c r="AJ1059" i="3"/>
  <c r="BX1059" i="3" s="1"/>
  <c r="W1049" i="3"/>
  <c r="AK1049" i="3"/>
  <c r="AL1049" i="3"/>
  <c r="BZ1049" i="3" s="1"/>
  <c r="X1049" i="3"/>
  <c r="AJ1049" i="3"/>
  <c r="BX1049" i="3" s="1"/>
  <c r="V1049" i="3"/>
  <c r="W1063" i="3"/>
  <c r="AK1063" i="3"/>
  <c r="X1063" i="3"/>
  <c r="AL1063" i="3"/>
  <c r="BZ1063" i="3" s="1"/>
  <c r="AJ1063" i="3"/>
  <c r="BX1063" i="3" s="1"/>
  <c r="AK1052" i="3"/>
  <c r="W1052" i="3"/>
  <c r="AL1052" i="3"/>
  <c r="BZ1052" i="3" s="1"/>
  <c r="X1052" i="3"/>
  <c r="V1052" i="3"/>
  <c r="AJ1052" i="3"/>
  <c r="BX1052" i="3" s="1"/>
  <c r="AK1014" i="3"/>
  <c r="W1014" i="3"/>
  <c r="AL1014" i="3"/>
  <c r="BZ1014" i="3" s="1"/>
  <c r="X1014" i="3"/>
  <c r="V1014" i="3"/>
  <c r="AK1068" i="3"/>
  <c r="W1068" i="3"/>
  <c r="AL1068" i="3"/>
  <c r="BZ1068" i="3" s="1"/>
  <c r="X1068" i="3"/>
  <c r="AJ1068" i="3"/>
  <c r="BX1068" i="3" s="1"/>
  <c r="W1047" i="3"/>
  <c r="AK1047" i="3"/>
  <c r="X1047" i="3"/>
  <c r="AL1047" i="3"/>
  <c r="BZ1047" i="3" s="1"/>
  <c r="AJ1047" i="3"/>
  <c r="BX1047" i="3" s="1"/>
  <c r="V1047" i="3"/>
  <c r="AK1065" i="3"/>
  <c r="W1065" i="3"/>
  <c r="X1065" i="3"/>
  <c r="AL1065" i="3"/>
  <c r="BZ1065" i="3" s="1"/>
  <c r="V1065" i="3"/>
  <c r="AJ1065" i="3"/>
  <c r="BX1065" i="3" s="1"/>
  <c r="W1045" i="3"/>
  <c r="AK1045" i="3"/>
  <c r="AL1045" i="3"/>
  <c r="BZ1045" i="3" s="1"/>
  <c r="X1045" i="3"/>
  <c r="U1048" i="3"/>
  <c r="AI1048" i="3"/>
  <c r="BW1048" i="3" s="1"/>
  <c r="AI1066" i="3"/>
  <c r="BW1066" i="3" s="1"/>
  <c r="U1066" i="3"/>
  <c r="AI1064" i="3"/>
  <c r="BW1064" i="3" s="1"/>
  <c r="U1064" i="3"/>
  <c r="AI1058" i="3"/>
  <c r="BW1058" i="3" s="1"/>
  <c r="U1058" i="3"/>
  <c r="N1030" i="3"/>
  <c r="U1030" i="3"/>
  <c r="AI1030" i="3"/>
  <c r="BW1030" i="3" s="1"/>
  <c r="U1034" i="3"/>
  <c r="AI1034" i="3"/>
  <c r="BW1034" i="3" s="1"/>
  <c r="U1031" i="3"/>
  <c r="AI1031" i="3"/>
  <c r="BW1031" i="3" s="1"/>
  <c r="AI1035" i="3"/>
  <c r="BW1035" i="3" s="1"/>
  <c r="U1035" i="3"/>
  <c r="AI1039" i="3"/>
  <c r="BW1039" i="3" s="1"/>
  <c r="U1039" i="3"/>
  <c r="AI1055" i="3"/>
  <c r="BW1055" i="3" s="1"/>
  <c r="U1055" i="3"/>
  <c r="N1067" i="3"/>
  <c r="AI1067" i="3"/>
  <c r="BW1067" i="3" s="1"/>
  <c r="U1067" i="3"/>
  <c r="U1041" i="3"/>
  <c r="AI1041" i="3"/>
  <c r="BW1041" i="3" s="1"/>
  <c r="AI1040" i="3"/>
  <c r="BW1040" i="3" s="1"/>
  <c r="U1040" i="3"/>
  <c r="U1044" i="3"/>
  <c r="AI1044" i="3"/>
  <c r="BW1044" i="3" s="1"/>
  <c r="U1050" i="3"/>
  <c r="AI1050" i="3"/>
  <c r="BW1050" i="3" s="1"/>
  <c r="N1054" i="3"/>
  <c r="U1054" i="3"/>
  <c r="AI1054" i="3"/>
  <c r="BW1054" i="3" s="1"/>
  <c r="U1025" i="3"/>
  <c r="AI1025" i="3"/>
  <c r="BW1025" i="3" s="1"/>
  <c r="U1029" i="3"/>
  <c r="AI1029" i="3"/>
  <c r="BW1029" i="3" s="1"/>
  <c r="U1060" i="3"/>
  <c r="AI1060" i="3"/>
  <c r="BW1060" i="3" s="1"/>
  <c r="AI1053" i="3"/>
  <c r="BW1053" i="3" s="1"/>
  <c r="U1053" i="3"/>
  <c r="U1057" i="3"/>
  <c r="AI1057" i="3"/>
  <c r="BW1057" i="3" s="1"/>
  <c r="N1061" i="3"/>
  <c r="U1061" i="3"/>
  <c r="AI1061" i="3"/>
  <c r="BW1061" i="3" s="1"/>
  <c r="U1018" i="3"/>
  <c r="AI1018" i="3"/>
  <c r="BW1018" i="3" s="1"/>
  <c r="U1022" i="3"/>
  <c r="AI1022" i="3"/>
  <c r="BW1022" i="3" s="1"/>
  <c r="AI1026" i="3"/>
  <c r="BW1026" i="3" s="1"/>
  <c r="U1026" i="3"/>
  <c r="AI1015" i="3"/>
  <c r="BW1015" i="3" s="1"/>
  <c r="U1015" i="3"/>
  <c r="N1019" i="3"/>
  <c r="AI1019" i="3"/>
  <c r="BW1019" i="3" s="1"/>
  <c r="U1019" i="3"/>
  <c r="N1023" i="3"/>
  <c r="U1023" i="3"/>
  <c r="AI1023" i="3"/>
  <c r="BW1023" i="3" s="1"/>
  <c r="AI1027" i="3"/>
  <c r="BW1027" i="3" s="1"/>
  <c r="U1027" i="3"/>
  <c r="AB1051" i="3"/>
  <c r="BP1051" i="3" s="1"/>
  <c r="U1051" i="3"/>
  <c r="AI1051" i="3"/>
  <c r="BW1051" i="3" s="1"/>
  <c r="U1062" i="3"/>
  <c r="AI1062" i="3"/>
  <c r="BW1062" i="3" s="1"/>
  <c r="N1056" i="3"/>
  <c r="AI1056" i="3"/>
  <c r="BW1056" i="3" s="1"/>
  <c r="U1056" i="3"/>
  <c r="N1037" i="3"/>
  <c r="U1037" i="3"/>
  <c r="AI1037" i="3"/>
  <c r="BW1037" i="3" s="1"/>
  <c r="AB1032" i="3"/>
  <c r="BP1032" i="3" s="1"/>
  <c r="U1032" i="3"/>
  <c r="AI1032" i="3"/>
  <c r="BW1032" i="3" s="1"/>
  <c r="AB1036" i="3"/>
  <c r="BP1036" i="3" s="1"/>
  <c r="U1036" i="3"/>
  <c r="AI1036" i="3"/>
  <c r="BW1036" i="3" s="1"/>
  <c r="AI1033" i="3"/>
  <c r="BW1033" i="3" s="1"/>
  <c r="U1033" i="3"/>
  <c r="AI1038" i="3"/>
  <c r="BW1038" i="3" s="1"/>
  <c r="U1038" i="3"/>
  <c r="AI1042" i="3"/>
  <c r="BW1042" i="3" s="1"/>
  <c r="U1042" i="3"/>
  <c r="U1046" i="3"/>
  <c r="AI1046" i="3"/>
  <c r="BW1046" i="3" s="1"/>
  <c r="AI1043" i="3"/>
  <c r="BW1043" i="3" s="1"/>
  <c r="U1043" i="3"/>
  <c r="U1016" i="3"/>
  <c r="AI1016" i="3"/>
  <c r="BW1016" i="3" s="1"/>
  <c r="U1020" i="3"/>
  <c r="AI1020" i="3"/>
  <c r="BW1020" i="3" s="1"/>
  <c r="AI1024" i="3"/>
  <c r="BW1024" i="3" s="1"/>
  <c r="U1024" i="3"/>
  <c r="AI1028" i="3"/>
  <c r="BW1028" i="3" s="1"/>
  <c r="U1028" i="3"/>
  <c r="AI1017" i="3"/>
  <c r="BW1017" i="3" s="1"/>
  <c r="U1017" i="3"/>
  <c r="AI1021" i="3"/>
  <c r="BW1021" i="3" s="1"/>
  <c r="U1021" i="3"/>
  <c r="AI1059" i="3"/>
  <c r="BW1059" i="3" s="1"/>
  <c r="U1059" i="3"/>
  <c r="AI1049" i="3"/>
  <c r="BW1049" i="3" s="1"/>
  <c r="U1049" i="3"/>
  <c r="U1063" i="3"/>
  <c r="AI1063" i="3"/>
  <c r="BW1063" i="3" s="1"/>
  <c r="AI1052" i="3"/>
  <c r="BW1052" i="3" s="1"/>
  <c r="U1052" i="3"/>
  <c r="U1014" i="3"/>
  <c r="AI1014" i="3"/>
  <c r="BW1014" i="3" s="1"/>
  <c r="AB1068" i="3"/>
  <c r="BP1068" i="3" s="1"/>
  <c r="AI1068" i="3"/>
  <c r="BW1068" i="3" s="1"/>
  <c r="U1068" i="3"/>
  <c r="U1047" i="3"/>
  <c r="AI1047" i="3"/>
  <c r="BW1047" i="3" s="1"/>
  <c r="U1065" i="3"/>
  <c r="AI1065" i="3"/>
  <c r="BW1065" i="3" s="1"/>
  <c r="N1045" i="3"/>
  <c r="U1045" i="3"/>
  <c r="AI1045" i="3"/>
  <c r="BW1045" i="3" s="1"/>
  <c r="L1048" i="3"/>
  <c r="Z1048" i="3"/>
  <c r="AB1048" i="3"/>
  <c r="BP1048" i="3" s="1"/>
  <c r="N1048" i="3"/>
  <c r="L1066" i="3"/>
  <c r="Z1066" i="3"/>
  <c r="N1066" i="3"/>
  <c r="AB1066" i="3"/>
  <c r="BP1066" i="3" s="1"/>
  <c r="Z1064" i="3"/>
  <c r="L1064" i="3"/>
  <c r="N1064" i="3"/>
  <c r="AB1064" i="3"/>
  <c r="BP1064" i="3" s="1"/>
  <c r="Z1058" i="3"/>
  <c r="L1058" i="3"/>
  <c r="N1058" i="3"/>
  <c r="AB1058" i="3"/>
  <c r="BP1058" i="3" s="1"/>
  <c r="Z1030" i="3"/>
  <c r="L1030" i="3"/>
  <c r="BB1030" i="3" s="1"/>
  <c r="AB1030" i="3"/>
  <c r="BP1030" i="3" s="1"/>
  <c r="L1034" i="3"/>
  <c r="BB1034" i="3" s="1"/>
  <c r="Z1034" i="3"/>
  <c r="N1034" i="3"/>
  <c r="AB1034" i="3"/>
  <c r="BP1034" i="3" s="1"/>
  <c r="Z1031" i="3"/>
  <c r="L1031" i="3"/>
  <c r="BB1031" i="3" s="1"/>
  <c r="AB1031" i="3"/>
  <c r="BP1031" i="3" s="1"/>
  <c r="N1031" i="3"/>
  <c r="Z1035" i="3"/>
  <c r="L1035" i="3"/>
  <c r="BB1035" i="3" s="1"/>
  <c r="N1035" i="3"/>
  <c r="AB1035" i="3"/>
  <c r="BP1035" i="3" s="1"/>
  <c r="Z1039" i="3"/>
  <c r="L1039" i="3"/>
  <c r="BB1039" i="3" s="1"/>
  <c r="N1039" i="3"/>
  <c r="AB1039" i="3"/>
  <c r="BP1039" i="3" s="1"/>
  <c r="Z1055" i="3"/>
  <c r="L1055" i="3"/>
  <c r="BB1055" i="3" s="1"/>
  <c r="AB1055" i="3"/>
  <c r="BP1055" i="3" s="1"/>
  <c r="N1055" i="3"/>
  <c r="Z1067" i="3"/>
  <c r="L1067" i="3"/>
  <c r="BB1067" i="3" s="1"/>
  <c r="AB1067" i="3"/>
  <c r="BP1067" i="3" s="1"/>
  <c r="L1041" i="3"/>
  <c r="Z1041" i="3"/>
  <c r="AB1041" i="3"/>
  <c r="BP1041" i="3" s="1"/>
  <c r="N1041" i="3"/>
  <c r="Z1040" i="3"/>
  <c r="L1040" i="3"/>
  <c r="N1040" i="3"/>
  <c r="AB1040" i="3"/>
  <c r="BP1040" i="3" s="1"/>
  <c r="L1044" i="3"/>
  <c r="Z1044" i="3"/>
  <c r="N1044" i="3"/>
  <c r="AB1044" i="3"/>
  <c r="BP1044" i="3" s="1"/>
  <c r="Z1050" i="3"/>
  <c r="L1050" i="3"/>
  <c r="AB1050" i="3"/>
  <c r="BP1050" i="3" s="1"/>
  <c r="N1050" i="3"/>
  <c r="L1054" i="3"/>
  <c r="Z1054" i="3"/>
  <c r="AB1054" i="3"/>
  <c r="BP1054" i="3" s="1"/>
  <c r="L1025" i="3"/>
  <c r="Z1025" i="3"/>
  <c r="N1025" i="3"/>
  <c r="AB1025" i="3"/>
  <c r="BP1025" i="3" s="1"/>
  <c r="L1029" i="3"/>
  <c r="Z1029" i="3"/>
  <c r="N1029" i="3"/>
  <c r="AB1029" i="3"/>
  <c r="BP1029" i="3" s="1"/>
  <c r="L1060" i="3"/>
  <c r="Z1060" i="3"/>
  <c r="N1060" i="3"/>
  <c r="AB1060" i="3"/>
  <c r="BP1060" i="3" s="1"/>
  <c r="L1053" i="3"/>
  <c r="Z1053" i="3"/>
  <c r="N1053" i="3"/>
  <c r="AB1053" i="3"/>
  <c r="BP1053" i="3" s="1"/>
  <c r="L1057" i="3"/>
  <c r="Z1057" i="3"/>
  <c r="AB1057" i="3"/>
  <c r="BP1057" i="3" s="1"/>
  <c r="N1057" i="3"/>
  <c r="Z1061" i="3"/>
  <c r="L1061" i="3"/>
  <c r="AB1061" i="3"/>
  <c r="BP1061" i="3" s="1"/>
  <c r="L1018" i="3"/>
  <c r="BB1018" i="3" s="1"/>
  <c r="Z1018" i="3"/>
  <c r="N1018" i="3"/>
  <c r="AB1018" i="3"/>
  <c r="BP1018" i="3" s="1"/>
  <c r="L1022" i="3"/>
  <c r="BB1022" i="3" s="1"/>
  <c r="Z1022" i="3"/>
  <c r="N1022" i="3"/>
  <c r="AB1022" i="3"/>
  <c r="BP1022" i="3" s="1"/>
  <c r="Z1026" i="3"/>
  <c r="L1026" i="3"/>
  <c r="BB1026" i="3" s="1"/>
  <c r="AB1026" i="3"/>
  <c r="BP1026" i="3" s="1"/>
  <c r="N1026" i="3"/>
  <c r="Z1015" i="3"/>
  <c r="L1015" i="3"/>
  <c r="N1015" i="3"/>
  <c r="AB1015" i="3"/>
  <c r="BP1015" i="3" s="1"/>
  <c r="Z1019" i="3"/>
  <c r="L1019" i="3"/>
  <c r="BB1019" i="3" s="1"/>
  <c r="AB1019" i="3"/>
  <c r="BP1019" i="3" s="1"/>
  <c r="L1023" i="3"/>
  <c r="BB1023" i="3" s="1"/>
  <c r="Z1023" i="3"/>
  <c r="AB1023" i="3"/>
  <c r="BP1023" i="3" s="1"/>
  <c r="L1027" i="3"/>
  <c r="BB1027" i="3" s="1"/>
  <c r="Z1027" i="3"/>
  <c r="N1027" i="3"/>
  <c r="AB1027" i="3"/>
  <c r="BP1027" i="3" s="1"/>
  <c r="L1051" i="3"/>
  <c r="BB1051" i="3" s="1"/>
  <c r="Z1051" i="3"/>
  <c r="N1051" i="3"/>
  <c r="L1062" i="3"/>
  <c r="Z1062" i="3"/>
  <c r="N1062" i="3"/>
  <c r="AB1062" i="3"/>
  <c r="BP1062" i="3" s="1"/>
  <c r="Z1056" i="3"/>
  <c r="L1056" i="3"/>
  <c r="AB1056" i="3"/>
  <c r="BP1056" i="3" s="1"/>
  <c r="L1037" i="3"/>
  <c r="Z1037" i="3"/>
  <c r="AB1037" i="3"/>
  <c r="BP1037" i="3" s="1"/>
  <c r="L1032" i="3"/>
  <c r="Z1032" i="3"/>
  <c r="N1032" i="3"/>
  <c r="L1036" i="3"/>
  <c r="Z1036" i="3"/>
  <c r="N1036" i="3"/>
  <c r="Z1033" i="3"/>
  <c r="L1033" i="3"/>
  <c r="AB1033" i="3"/>
  <c r="BP1033" i="3" s="1"/>
  <c r="N1033" i="3"/>
  <c r="L1038" i="3"/>
  <c r="Z1038" i="3"/>
  <c r="N1038" i="3"/>
  <c r="AB1038" i="3"/>
  <c r="BP1038" i="3" s="1"/>
  <c r="Z1042" i="3"/>
  <c r="L1042" i="3"/>
  <c r="N1042" i="3"/>
  <c r="AB1042" i="3"/>
  <c r="BP1042" i="3" s="1"/>
  <c r="L1046" i="3"/>
  <c r="Z1046" i="3"/>
  <c r="N1046" i="3"/>
  <c r="AB1046" i="3"/>
  <c r="BP1046" i="3" s="1"/>
  <c r="Z1043" i="3"/>
  <c r="L1043" i="3"/>
  <c r="BB1043" i="3" s="1"/>
  <c r="N1043" i="3"/>
  <c r="AB1043" i="3"/>
  <c r="BP1043" i="3" s="1"/>
  <c r="L1016" i="3"/>
  <c r="Z1016" i="3"/>
  <c r="N1016" i="3"/>
  <c r="AB1016" i="3"/>
  <c r="BP1016" i="3" s="1"/>
  <c r="L1020" i="3"/>
  <c r="Z1020" i="3"/>
  <c r="AB1020" i="3"/>
  <c r="BP1020" i="3" s="1"/>
  <c r="N1020" i="3"/>
  <c r="Z1024" i="3"/>
  <c r="L1024" i="3"/>
  <c r="N1024" i="3"/>
  <c r="AB1024" i="3"/>
  <c r="BP1024" i="3" s="1"/>
  <c r="Z1028" i="3"/>
  <c r="L1028" i="3"/>
  <c r="N1028" i="3"/>
  <c r="AB1028" i="3"/>
  <c r="BP1028" i="3" s="1"/>
  <c r="L1017" i="3"/>
  <c r="Z1017" i="3"/>
  <c r="N1017" i="3"/>
  <c r="AB1017" i="3"/>
  <c r="BP1017" i="3" s="1"/>
  <c r="Z1021" i="3"/>
  <c r="L1021" i="3"/>
  <c r="N1021" i="3"/>
  <c r="AB1021" i="3"/>
  <c r="BP1021" i="3" s="1"/>
  <c r="Z1059" i="3"/>
  <c r="L1059" i="3"/>
  <c r="BB1059" i="3" s="1"/>
  <c r="N1059" i="3"/>
  <c r="AB1059" i="3"/>
  <c r="BP1059" i="3" s="1"/>
  <c r="Z1049" i="3"/>
  <c r="L1049" i="3"/>
  <c r="AB1049" i="3"/>
  <c r="BP1049" i="3" s="1"/>
  <c r="N1049" i="3"/>
  <c r="L1063" i="3"/>
  <c r="BB1063" i="3" s="1"/>
  <c r="Z1063" i="3"/>
  <c r="N1063" i="3"/>
  <c r="AB1063" i="3"/>
  <c r="BP1063" i="3" s="1"/>
  <c r="Z1052" i="3"/>
  <c r="L1052" i="3"/>
  <c r="AB1052" i="3"/>
  <c r="BP1052" i="3" s="1"/>
  <c r="N1052" i="3"/>
  <c r="Z1014" i="3"/>
  <c r="L1014" i="3"/>
  <c r="AB1014" i="3"/>
  <c r="BP1014" i="3" s="1"/>
  <c r="N1014" i="3"/>
  <c r="Z1068" i="3"/>
  <c r="L1068" i="3"/>
  <c r="N1068" i="3"/>
  <c r="L1047" i="3"/>
  <c r="BB1047" i="3" s="1"/>
  <c r="Z1047" i="3"/>
  <c r="N1047" i="3"/>
  <c r="AB1047" i="3"/>
  <c r="BP1047" i="3" s="1"/>
  <c r="L1065" i="3"/>
  <c r="Z1065" i="3"/>
  <c r="N1065" i="3"/>
  <c r="AB1065" i="3"/>
  <c r="BP1065" i="3" s="1"/>
  <c r="Z1045" i="3"/>
  <c r="L1045" i="3"/>
  <c r="AB1045" i="3"/>
  <c r="BP1045" i="3" s="1"/>
  <c r="K1048" i="3"/>
  <c r="O1048" i="3"/>
  <c r="AC1048" i="3"/>
  <c r="BQ1048" i="3" s="1"/>
  <c r="J1048" i="3"/>
  <c r="AS1066" i="3"/>
  <c r="O1066" i="3"/>
  <c r="K1066" i="3"/>
  <c r="J1066" i="3"/>
  <c r="BD1066" i="3"/>
  <c r="AC1066" i="3"/>
  <c r="BQ1066" i="3" s="1"/>
  <c r="AP1064" i="3"/>
  <c r="AS1064" i="3"/>
  <c r="BD1064" i="3"/>
  <c r="K1064" i="3"/>
  <c r="O1064" i="3"/>
  <c r="J1064" i="3"/>
  <c r="AC1064" i="3"/>
  <c r="BQ1064" i="3" s="1"/>
  <c r="AS1058" i="3"/>
  <c r="J1058" i="3"/>
  <c r="K1058" i="3"/>
  <c r="O1058" i="3"/>
  <c r="AC1058" i="3"/>
  <c r="BQ1058" i="3" s="1"/>
  <c r="BD1058" i="3"/>
  <c r="AP1030" i="3"/>
  <c r="O1030" i="3"/>
  <c r="AC1030" i="3"/>
  <c r="BQ1030" i="3" s="1"/>
  <c r="J1030" i="3"/>
  <c r="K1030" i="3"/>
  <c r="BD1030" i="3"/>
  <c r="AS1034" i="3"/>
  <c r="J1034" i="3"/>
  <c r="O1034" i="3"/>
  <c r="BD1034" i="3"/>
  <c r="K1034" i="3"/>
  <c r="AC1034" i="3"/>
  <c r="BQ1034" i="3" s="1"/>
  <c r="J1031" i="3"/>
  <c r="O1031" i="3"/>
  <c r="BD1031" i="3"/>
  <c r="AC1031" i="3"/>
  <c r="BQ1031" i="3" s="1"/>
  <c r="K1031" i="3"/>
  <c r="AS1035" i="3"/>
  <c r="AP1035" i="3"/>
  <c r="K1035" i="3"/>
  <c r="AC1035" i="3"/>
  <c r="BQ1035" i="3" s="1"/>
  <c r="J1035" i="3"/>
  <c r="O1035" i="3"/>
  <c r="BD1035" i="3"/>
  <c r="O1039" i="3"/>
  <c r="K1039" i="3"/>
  <c r="AC1039" i="3"/>
  <c r="BQ1039" i="3" s="1"/>
  <c r="J1039" i="3"/>
  <c r="BD1039" i="3"/>
  <c r="O1055" i="3"/>
  <c r="AC1055" i="3"/>
  <c r="BQ1055" i="3" s="1"/>
  <c r="K1055" i="3"/>
  <c r="BD1055" i="3"/>
  <c r="J1055" i="3"/>
  <c r="AS1067" i="3"/>
  <c r="BD1067" i="3"/>
  <c r="O1067" i="3"/>
  <c r="J1067" i="3"/>
  <c r="K1067" i="3"/>
  <c r="AC1067" i="3"/>
  <c r="BQ1067" i="3" s="1"/>
  <c r="AS1041" i="3"/>
  <c r="AC1041" i="3"/>
  <c r="BQ1041" i="3" s="1"/>
  <c r="K1041" i="3"/>
  <c r="J1041" i="3"/>
  <c r="O1041" i="3"/>
  <c r="AS1040" i="3"/>
  <c r="BD1040" i="3"/>
  <c r="J1040" i="3"/>
  <c r="O1040" i="3"/>
  <c r="AC1040" i="3"/>
  <c r="BQ1040" i="3" s="1"/>
  <c r="K1040" i="3"/>
  <c r="BD1044" i="3"/>
  <c r="AC1044" i="3"/>
  <c r="BQ1044" i="3" s="1"/>
  <c r="J1044" i="3"/>
  <c r="K1044" i="3"/>
  <c r="O1044" i="3"/>
  <c r="AP1050" i="3"/>
  <c r="AS1050" i="3"/>
  <c r="K1050" i="3"/>
  <c r="BD1050" i="3"/>
  <c r="J1050" i="3"/>
  <c r="O1050" i="3"/>
  <c r="AC1050" i="3"/>
  <c r="BQ1050" i="3" s="1"/>
  <c r="J1054" i="3"/>
  <c r="K1054" i="3"/>
  <c r="O1054" i="3"/>
  <c r="AC1054" i="3"/>
  <c r="BQ1054" i="3" s="1"/>
  <c r="BD1054" i="3"/>
  <c r="AS1025" i="3"/>
  <c r="K1025" i="3"/>
  <c r="O1025" i="3"/>
  <c r="AC1025" i="3"/>
  <c r="BQ1025" i="3" s="1"/>
  <c r="BD1025" i="3"/>
  <c r="J1025" i="3"/>
  <c r="AP1029" i="3"/>
  <c r="AS1029" i="3"/>
  <c r="BD1029" i="3"/>
  <c r="AC1029" i="3"/>
  <c r="BQ1029" i="3" s="1"/>
  <c r="J1029" i="3"/>
  <c r="K1029" i="3"/>
  <c r="O1029" i="3"/>
  <c r="BD1060" i="3"/>
  <c r="J1060" i="3"/>
  <c r="K1060" i="3"/>
  <c r="AC1060" i="3"/>
  <c r="BQ1060" i="3" s="1"/>
  <c r="O1060" i="3"/>
  <c r="AP1053" i="3"/>
  <c r="AS1053" i="3"/>
  <c r="BD1053" i="3"/>
  <c r="AC1053" i="3"/>
  <c r="BQ1053" i="3" s="1"/>
  <c r="J1053" i="3"/>
  <c r="K1053" i="3"/>
  <c r="O1053" i="3"/>
  <c r="AS1057" i="3"/>
  <c r="K1057" i="3"/>
  <c r="O1057" i="3"/>
  <c r="AC1057" i="3"/>
  <c r="BQ1057" i="3" s="1"/>
  <c r="J1057" i="3"/>
  <c r="BD1061" i="3"/>
  <c r="K1061" i="3"/>
  <c r="O1061" i="3"/>
  <c r="AC1061" i="3"/>
  <c r="BQ1061" i="3" s="1"/>
  <c r="J1061" i="3"/>
  <c r="AS1018" i="3"/>
  <c r="BD1018" i="3"/>
  <c r="O1018" i="3"/>
  <c r="J1018" i="3"/>
  <c r="K1018" i="3"/>
  <c r="AC1018" i="3"/>
  <c r="BQ1018" i="3" s="1"/>
  <c r="AP1022" i="3"/>
  <c r="AC1022" i="3"/>
  <c r="BQ1022" i="3" s="1"/>
  <c r="J1022" i="3"/>
  <c r="O1022" i="3"/>
  <c r="K1022" i="3"/>
  <c r="J1026" i="3"/>
  <c r="K1026" i="3"/>
  <c r="AC1026" i="3"/>
  <c r="BQ1026" i="3" s="1"/>
  <c r="BD1026" i="3"/>
  <c r="O1026" i="3"/>
  <c r="AC1015" i="3"/>
  <c r="BQ1015" i="3" s="1"/>
  <c r="K1015" i="3"/>
  <c r="O1015" i="3"/>
  <c r="J1015" i="3"/>
  <c r="AS1019" i="3"/>
  <c r="K1019" i="3"/>
  <c r="AC1019" i="3"/>
  <c r="BQ1019" i="3" s="1"/>
  <c r="O1019" i="3"/>
  <c r="BD1019" i="3"/>
  <c r="J1019" i="3"/>
  <c r="AS1023" i="3"/>
  <c r="K1023" i="3"/>
  <c r="AC1023" i="3"/>
  <c r="BQ1023" i="3" s="1"/>
  <c r="O1023" i="3"/>
  <c r="J1023" i="3"/>
  <c r="BD1023" i="3"/>
  <c r="AP1027" i="3"/>
  <c r="BD1027" i="3"/>
  <c r="AC1027" i="3"/>
  <c r="BQ1027" i="3" s="1"/>
  <c r="J1027" i="3"/>
  <c r="K1027" i="3"/>
  <c r="O1027" i="3"/>
  <c r="AP1051" i="3"/>
  <c r="BD1051" i="3"/>
  <c r="O1051" i="3"/>
  <c r="AC1051" i="3"/>
  <c r="BQ1051" i="3" s="1"/>
  <c r="K1051" i="3"/>
  <c r="J1051" i="3"/>
  <c r="AP1062" i="3"/>
  <c r="BD1062" i="3"/>
  <c r="AC1062" i="3"/>
  <c r="BQ1062" i="3" s="1"/>
  <c r="K1062" i="3"/>
  <c r="J1062" i="3"/>
  <c r="O1062" i="3"/>
  <c r="J1056" i="3"/>
  <c r="K1056" i="3"/>
  <c r="AC1056" i="3"/>
  <c r="BQ1056" i="3" s="1"/>
  <c r="O1056" i="3"/>
  <c r="AP1037" i="3"/>
  <c r="AS1037" i="3"/>
  <c r="AC1037" i="3"/>
  <c r="BQ1037" i="3" s="1"/>
  <c r="O1037" i="3"/>
  <c r="J1037" i="3"/>
  <c r="BD1037" i="3"/>
  <c r="K1037" i="3"/>
  <c r="J1032" i="3"/>
  <c r="K1032" i="3"/>
  <c r="O1032" i="3"/>
  <c r="BD1032" i="3"/>
  <c r="AC1032" i="3"/>
  <c r="BQ1032" i="3" s="1"/>
  <c r="BD1036" i="3"/>
  <c r="K1036" i="3"/>
  <c r="AC1036" i="3"/>
  <c r="BQ1036" i="3" s="1"/>
  <c r="J1036" i="3"/>
  <c r="O1036" i="3"/>
  <c r="K1033" i="3"/>
  <c r="O1033" i="3"/>
  <c r="AC1033" i="3"/>
  <c r="BQ1033" i="3" s="1"/>
  <c r="J1033" i="3"/>
  <c r="BD1033" i="3"/>
  <c r="O1038" i="3"/>
  <c r="BD1038" i="3"/>
  <c r="AC1038" i="3"/>
  <c r="BQ1038" i="3" s="1"/>
  <c r="K1038" i="3"/>
  <c r="J1038" i="3"/>
  <c r="AS1042" i="3"/>
  <c r="AP1042" i="3"/>
  <c r="K1042" i="3"/>
  <c r="O1042" i="3"/>
  <c r="AC1042" i="3"/>
  <c r="BQ1042" i="3" s="1"/>
  <c r="J1042" i="3"/>
  <c r="O1046" i="3"/>
  <c r="BD1046" i="3"/>
  <c r="J1046" i="3"/>
  <c r="K1046" i="3"/>
  <c r="AC1046" i="3"/>
  <c r="BQ1046" i="3" s="1"/>
  <c r="AP1043" i="3"/>
  <c r="K1043" i="3"/>
  <c r="AC1043" i="3"/>
  <c r="BQ1043" i="3" s="1"/>
  <c r="J1043" i="3"/>
  <c r="O1043" i="3"/>
  <c r="BD1043" i="3"/>
  <c r="AS1016" i="3"/>
  <c r="AC1016" i="3"/>
  <c r="BQ1016" i="3" s="1"/>
  <c r="J1016" i="3"/>
  <c r="K1016" i="3"/>
  <c r="O1016" i="3"/>
  <c r="BD1016" i="3"/>
  <c r="O1020" i="3"/>
  <c r="J1020" i="3"/>
  <c r="K1020" i="3"/>
  <c r="BD1020" i="3"/>
  <c r="AC1020" i="3"/>
  <c r="BQ1020" i="3" s="1"/>
  <c r="AP1024" i="3"/>
  <c r="AS1024" i="3"/>
  <c r="K1024" i="3"/>
  <c r="J1024" i="3"/>
  <c r="O1024" i="3"/>
  <c r="AC1024" i="3"/>
  <c r="BQ1024" i="3" s="1"/>
  <c r="BD1024" i="3"/>
  <c r="O1028" i="3"/>
  <c r="BD1028" i="3"/>
  <c r="J1028" i="3"/>
  <c r="K1028" i="3"/>
  <c r="AC1028" i="3"/>
  <c r="BQ1028" i="3" s="1"/>
  <c r="AS1017" i="3"/>
  <c r="O1017" i="3"/>
  <c r="AC1017" i="3"/>
  <c r="BQ1017" i="3" s="1"/>
  <c r="BD1017" i="3"/>
  <c r="K1017" i="3"/>
  <c r="J1017" i="3"/>
  <c r="O1021" i="3"/>
  <c r="K1021" i="3"/>
  <c r="BD1021" i="3"/>
  <c r="AC1021" i="3"/>
  <c r="BQ1021" i="3" s="1"/>
  <c r="J1021" i="3"/>
  <c r="AP1059" i="3"/>
  <c r="AC1059" i="3"/>
  <c r="BQ1059" i="3" s="1"/>
  <c r="J1059" i="3"/>
  <c r="K1059" i="3"/>
  <c r="O1059" i="3"/>
  <c r="BD1059" i="3"/>
  <c r="AS1049" i="3"/>
  <c r="J1049" i="3"/>
  <c r="K1049" i="3"/>
  <c r="BD1049" i="3"/>
  <c r="O1049" i="3"/>
  <c r="AC1049" i="3"/>
  <c r="BQ1049" i="3" s="1"/>
  <c r="AS1063" i="3"/>
  <c r="K1063" i="3"/>
  <c r="J1063" i="3"/>
  <c r="BD1063" i="3"/>
  <c r="O1063" i="3"/>
  <c r="AC1063" i="3"/>
  <c r="BQ1063" i="3" s="1"/>
  <c r="AS1052" i="3"/>
  <c r="K1052" i="3"/>
  <c r="AC1052" i="3"/>
  <c r="BQ1052" i="3" s="1"/>
  <c r="J1052" i="3"/>
  <c r="O1052" i="3"/>
  <c r="AP1014" i="3"/>
  <c r="K1014" i="3"/>
  <c r="J1014" i="3"/>
  <c r="AC1014" i="3"/>
  <c r="BQ1014" i="3" s="1"/>
  <c r="O1014" i="3"/>
  <c r="O1068" i="3"/>
  <c r="K1068" i="3"/>
  <c r="BD1068" i="3"/>
  <c r="AC1068" i="3"/>
  <c r="BQ1068" i="3" s="1"/>
  <c r="J1068" i="3"/>
  <c r="O1047" i="3"/>
  <c r="AC1047" i="3"/>
  <c r="BQ1047" i="3" s="1"/>
  <c r="J1047" i="3"/>
  <c r="K1047" i="3"/>
  <c r="J1065" i="3"/>
  <c r="O1065" i="3"/>
  <c r="K1065" i="3"/>
  <c r="AC1065" i="3"/>
  <c r="BQ1065" i="3" s="1"/>
  <c r="AP1045" i="3"/>
  <c r="K1045" i="3"/>
  <c r="J1045" i="3"/>
  <c r="BD1045" i="3"/>
  <c r="AC1045" i="3"/>
  <c r="BQ1045" i="3" s="1"/>
  <c r="O1045" i="3"/>
  <c r="CC1048" i="3"/>
  <c r="AS1048" i="3"/>
  <c r="AP1048" i="3"/>
  <c r="CC1066" i="3"/>
  <c r="AP1066" i="3"/>
  <c r="CC1064" i="3"/>
  <c r="CC1058" i="3"/>
  <c r="AP1058" i="3"/>
  <c r="CC1030" i="3"/>
  <c r="AS1030" i="3"/>
  <c r="CC1034" i="3"/>
  <c r="AP1034" i="3"/>
  <c r="CC1031" i="3"/>
  <c r="AP1031" i="3"/>
  <c r="AS1031" i="3"/>
  <c r="CC1035" i="3"/>
  <c r="CC1039" i="3"/>
  <c r="AS1039" i="3"/>
  <c r="AP1039" i="3"/>
  <c r="CC1055" i="3"/>
  <c r="AP1055" i="3"/>
  <c r="AS1055" i="3"/>
  <c r="CC1067" i="3"/>
  <c r="AP1067" i="3"/>
  <c r="CC1041" i="3"/>
  <c r="AP1041" i="3"/>
  <c r="CC1040" i="3"/>
  <c r="AP1040" i="3"/>
  <c r="CC1044" i="3"/>
  <c r="AS1044" i="3"/>
  <c r="AP1044" i="3"/>
  <c r="CC1050" i="3"/>
  <c r="CC1054" i="3"/>
  <c r="AP1054" i="3"/>
  <c r="AS1054" i="3"/>
  <c r="CC1025" i="3"/>
  <c r="AP1025" i="3"/>
  <c r="CC1029" i="3"/>
  <c r="CC1060" i="3"/>
  <c r="AP1060" i="3"/>
  <c r="AS1060" i="3"/>
  <c r="CC1053" i="3"/>
  <c r="CC1057" i="3"/>
  <c r="AP1057" i="3"/>
  <c r="CC1061" i="3"/>
  <c r="AP1061" i="3"/>
  <c r="AS1061" i="3"/>
  <c r="CC1018" i="3"/>
  <c r="AP1018" i="3"/>
  <c r="CC1022" i="3"/>
  <c r="AS1022" i="3"/>
  <c r="CC1026" i="3"/>
  <c r="AS1026" i="3"/>
  <c r="AP1026" i="3"/>
  <c r="CC1015" i="3"/>
  <c r="AP1015" i="3"/>
  <c r="AS1015" i="3"/>
  <c r="CC1019" i="3"/>
  <c r="AP1019" i="3"/>
  <c r="CC1023" i="3"/>
  <c r="AP1023" i="3"/>
  <c r="CC1027" i="3"/>
  <c r="AS1027" i="3"/>
  <c r="CC1051" i="3"/>
  <c r="AS1051" i="3"/>
  <c r="CC1062" i="3"/>
  <c r="AS1062" i="3"/>
  <c r="CC1056" i="3"/>
  <c r="AS1056" i="3"/>
  <c r="AP1056" i="3"/>
  <c r="CC1037" i="3"/>
  <c r="CC1032" i="3"/>
  <c r="AP1032" i="3"/>
  <c r="AS1032" i="3"/>
  <c r="CC1036" i="3"/>
  <c r="AS1036" i="3"/>
  <c r="AP1036" i="3"/>
  <c r="CC1033" i="3"/>
  <c r="AP1033" i="3"/>
  <c r="AS1033" i="3"/>
  <c r="CC1038" i="3"/>
  <c r="AS1038" i="3"/>
  <c r="AP1038" i="3"/>
  <c r="CC1042" i="3"/>
  <c r="CC1046" i="3"/>
  <c r="AP1046" i="3"/>
  <c r="AS1046" i="3"/>
  <c r="CC1043" i="3"/>
  <c r="AS1043" i="3"/>
  <c r="CC1016" i="3"/>
  <c r="AP1016" i="3"/>
  <c r="CC1020" i="3"/>
  <c r="AP1020" i="3"/>
  <c r="AS1020" i="3"/>
  <c r="CC1024" i="3"/>
  <c r="CC1028" i="3"/>
  <c r="AP1028" i="3"/>
  <c r="AS1028" i="3"/>
  <c r="CC1017" i="3"/>
  <c r="AP1017" i="3"/>
  <c r="CC1021" i="3"/>
  <c r="AS1021" i="3"/>
  <c r="AP1021" i="3"/>
  <c r="CC1059" i="3"/>
  <c r="AS1059" i="3"/>
  <c r="CC1049" i="3"/>
  <c r="AP1049" i="3"/>
  <c r="CC1063" i="3"/>
  <c r="AP1063" i="3"/>
  <c r="CC1052" i="3"/>
  <c r="AP1052" i="3"/>
  <c r="CC1014" i="3"/>
  <c r="AS1014" i="3"/>
  <c r="CC1068" i="3"/>
  <c r="AS1068" i="3"/>
  <c r="AP1068" i="3"/>
  <c r="CC1047" i="3"/>
  <c r="AP1047" i="3"/>
  <c r="AS1047" i="3"/>
  <c r="CC1065" i="3"/>
  <c r="AP1065" i="3"/>
  <c r="AS1065" i="3"/>
  <c r="CC1045" i="3"/>
  <c r="AS1045" i="3"/>
  <c r="C1103" i="3"/>
  <c r="Y1048" i="3"/>
  <c r="AM1048" i="3"/>
  <c r="CA1048" i="3" s="1"/>
  <c r="CF1048" i="3"/>
  <c r="CG1048" i="3" s="1"/>
  <c r="A1048" i="3"/>
  <c r="B1048" i="3"/>
  <c r="C1121" i="3"/>
  <c r="Y1066" i="3"/>
  <c r="AM1066" i="3"/>
  <c r="CA1066" i="3" s="1"/>
  <c r="CF1066" i="3"/>
  <c r="CG1066" i="3" s="1"/>
  <c r="A1066" i="3"/>
  <c r="B1066" i="3"/>
  <c r="C1119" i="3"/>
  <c r="Y1064" i="3"/>
  <c r="AM1064" i="3"/>
  <c r="CA1064" i="3" s="1"/>
  <c r="A1064" i="3"/>
  <c r="B1064" i="3"/>
  <c r="CF1064" i="3"/>
  <c r="CG1064" i="3" s="1"/>
  <c r="C1113" i="3"/>
  <c r="Y1058" i="3"/>
  <c r="AM1058" i="3"/>
  <c r="CA1058" i="3" s="1"/>
  <c r="CF1058" i="3"/>
  <c r="CG1058" i="3" s="1"/>
  <c r="A1058" i="3"/>
  <c r="B1058" i="3"/>
  <c r="C1085" i="3"/>
  <c r="AM1030" i="3"/>
  <c r="CA1030" i="3" s="1"/>
  <c r="Y1030" i="3"/>
  <c r="A1030" i="3"/>
  <c r="B1030" i="3"/>
  <c r="CF1030" i="3"/>
  <c r="CG1030" i="3" s="1"/>
  <c r="C1089" i="3"/>
  <c r="Y1034" i="3"/>
  <c r="AM1034" i="3"/>
  <c r="CA1034" i="3" s="1"/>
  <c r="A1034" i="3"/>
  <c r="B1034" i="3"/>
  <c r="CF1034" i="3"/>
  <c r="CG1034" i="3" s="1"/>
  <c r="C1086" i="3"/>
  <c r="Y1031" i="3"/>
  <c r="AM1031" i="3"/>
  <c r="CA1031" i="3" s="1"/>
  <c r="B1031" i="3"/>
  <c r="A1031" i="3"/>
  <c r="CF1031" i="3"/>
  <c r="CG1031" i="3" s="1"/>
  <c r="C1090" i="3"/>
  <c r="Y1035" i="3"/>
  <c r="AM1035" i="3"/>
  <c r="CA1035" i="3" s="1"/>
  <c r="B1035" i="3"/>
  <c r="A1035" i="3"/>
  <c r="CF1035" i="3"/>
  <c r="CG1035" i="3" s="1"/>
  <c r="C1094" i="3"/>
  <c r="AM1039" i="3"/>
  <c r="CA1039" i="3" s="1"/>
  <c r="Y1039" i="3"/>
  <c r="B1039" i="3"/>
  <c r="A1039" i="3"/>
  <c r="CF1039" i="3"/>
  <c r="CG1039" i="3" s="1"/>
  <c r="C1110" i="3"/>
  <c r="Y1055" i="3"/>
  <c r="AM1055" i="3"/>
  <c r="CA1055" i="3" s="1"/>
  <c r="B1055" i="3"/>
  <c r="A1055" i="3"/>
  <c r="CF1055" i="3"/>
  <c r="CG1055" i="3" s="1"/>
  <c r="C1122" i="3"/>
  <c r="Y1067" i="3"/>
  <c r="AM1067" i="3"/>
  <c r="CA1067" i="3" s="1"/>
  <c r="B1067" i="3"/>
  <c r="A1067" i="3"/>
  <c r="CF1067" i="3"/>
  <c r="CG1067" i="3" s="1"/>
  <c r="C1096" i="3"/>
  <c r="Y1041" i="3"/>
  <c r="AM1041" i="3"/>
  <c r="CA1041" i="3" s="1"/>
  <c r="B1041" i="3"/>
  <c r="A1041" i="3"/>
  <c r="CF1041" i="3"/>
  <c r="CG1041" i="3" s="1"/>
  <c r="C1095" i="3"/>
  <c r="Y1040" i="3"/>
  <c r="AM1040" i="3"/>
  <c r="CA1040" i="3" s="1"/>
  <c r="CF1040" i="3"/>
  <c r="CG1040" i="3" s="1"/>
  <c r="A1040" i="3"/>
  <c r="B1040" i="3"/>
  <c r="C1099" i="3"/>
  <c r="Y1044" i="3"/>
  <c r="AM1044" i="3"/>
  <c r="CA1044" i="3" s="1"/>
  <c r="CF1044" i="3"/>
  <c r="CG1044" i="3" s="1"/>
  <c r="A1044" i="3"/>
  <c r="B1044" i="3"/>
  <c r="C1105" i="3"/>
  <c r="Y1050" i="3"/>
  <c r="AM1050" i="3"/>
  <c r="CA1050" i="3" s="1"/>
  <c r="CF1050" i="3"/>
  <c r="CG1050" i="3" s="1"/>
  <c r="A1050" i="3"/>
  <c r="B1050" i="3"/>
  <c r="C1109" i="3"/>
  <c r="Y1054" i="3"/>
  <c r="AM1054" i="3"/>
  <c r="CA1054" i="3" s="1"/>
  <c r="CF1054" i="3"/>
  <c r="CG1054" i="3" s="1"/>
  <c r="A1054" i="3"/>
  <c r="B1054" i="3"/>
  <c r="C1080" i="3"/>
  <c r="Y1025" i="3"/>
  <c r="AM1025" i="3"/>
  <c r="CA1025" i="3" s="1"/>
  <c r="CF1025" i="3"/>
  <c r="CG1025" i="3" s="1"/>
  <c r="B1025" i="3"/>
  <c r="A1025" i="3"/>
  <c r="C1084" i="3"/>
  <c r="Y1029" i="3"/>
  <c r="CF1029" i="3"/>
  <c r="CG1029" i="3" s="1"/>
  <c r="AM1029" i="3"/>
  <c r="CA1029" i="3" s="1"/>
  <c r="B1029" i="3"/>
  <c r="A1029" i="3"/>
  <c r="C1115" i="3"/>
  <c r="Y1060" i="3"/>
  <c r="AM1060" i="3"/>
  <c r="CA1060" i="3" s="1"/>
  <c r="A1060" i="3"/>
  <c r="B1060" i="3"/>
  <c r="CF1060" i="3"/>
  <c r="CG1060" i="3" s="1"/>
  <c r="C1108" i="3"/>
  <c r="Y1053" i="3"/>
  <c r="AM1053" i="3"/>
  <c r="CA1053" i="3" s="1"/>
  <c r="CF1053" i="3"/>
  <c r="CG1053" i="3" s="1"/>
  <c r="B1053" i="3"/>
  <c r="A1053" i="3"/>
  <c r="C1112" i="3"/>
  <c r="Y1057" i="3"/>
  <c r="CF1057" i="3"/>
  <c r="CG1057" i="3" s="1"/>
  <c r="AM1057" i="3"/>
  <c r="CA1057" i="3" s="1"/>
  <c r="B1057" i="3"/>
  <c r="A1057" i="3"/>
  <c r="C1116" i="3"/>
  <c r="Y1061" i="3"/>
  <c r="AM1061" i="3"/>
  <c r="CA1061" i="3" s="1"/>
  <c r="CF1061" i="3"/>
  <c r="CG1061" i="3" s="1"/>
  <c r="B1061" i="3"/>
  <c r="A1061" i="3"/>
  <c r="C1073" i="3"/>
  <c r="Y1018" i="3"/>
  <c r="CF1018" i="3"/>
  <c r="CG1018" i="3" s="1"/>
  <c r="AM1018" i="3"/>
  <c r="CA1018" i="3" s="1"/>
  <c r="A1018" i="3"/>
  <c r="B1018" i="3"/>
  <c r="C1077" i="3"/>
  <c r="AM1022" i="3"/>
  <c r="CA1022" i="3" s="1"/>
  <c r="Y1022" i="3"/>
  <c r="A1022" i="3"/>
  <c r="B1022" i="3"/>
  <c r="CF1022" i="3"/>
  <c r="CG1022" i="3" s="1"/>
  <c r="C1081" i="3"/>
  <c r="Y1026" i="3"/>
  <c r="AM1026" i="3"/>
  <c r="CA1026" i="3" s="1"/>
  <c r="A1026" i="3"/>
  <c r="B1026" i="3"/>
  <c r="CF1026" i="3"/>
  <c r="CG1026" i="3" s="1"/>
  <c r="C1070" i="3"/>
  <c r="AM1015" i="3"/>
  <c r="CA1015" i="3" s="1"/>
  <c r="Y1015" i="3"/>
  <c r="B1015" i="3"/>
  <c r="A1015" i="3"/>
  <c r="CF1015" i="3"/>
  <c r="CG1015" i="3" s="1"/>
  <c r="C1074" i="3"/>
  <c r="AM1019" i="3"/>
  <c r="CA1019" i="3" s="1"/>
  <c r="Y1019" i="3"/>
  <c r="B1019" i="3"/>
  <c r="A1019" i="3"/>
  <c r="CF1019" i="3"/>
  <c r="CG1019" i="3" s="1"/>
  <c r="C1078" i="3"/>
  <c r="Y1023" i="3"/>
  <c r="AM1023" i="3"/>
  <c r="CA1023" i="3" s="1"/>
  <c r="B1023" i="3"/>
  <c r="A1023" i="3"/>
  <c r="CF1023" i="3"/>
  <c r="CG1023" i="3" s="1"/>
  <c r="C1082" i="3"/>
  <c r="Y1027" i="3"/>
  <c r="AM1027" i="3"/>
  <c r="CA1027" i="3" s="1"/>
  <c r="B1027" i="3"/>
  <c r="A1027" i="3"/>
  <c r="CF1027" i="3"/>
  <c r="CG1027" i="3" s="1"/>
  <c r="C1106" i="3"/>
  <c r="Y1051" i="3"/>
  <c r="AM1051" i="3"/>
  <c r="CA1051" i="3" s="1"/>
  <c r="B1051" i="3"/>
  <c r="A1051" i="3"/>
  <c r="CF1051" i="3"/>
  <c r="CG1051" i="3" s="1"/>
  <c r="C1117" i="3"/>
  <c r="Y1062" i="3"/>
  <c r="AM1062" i="3"/>
  <c r="CA1062" i="3" s="1"/>
  <c r="A1062" i="3"/>
  <c r="B1062" i="3"/>
  <c r="CF1062" i="3"/>
  <c r="CG1062" i="3" s="1"/>
  <c r="C1111" i="3"/>
  <c r="AM1056" i="3"/>
  <c r="CA1056" i="3" s="1"/>
  <c r="Y1056" i="3"/>
  <c r="A1056" i="3"/>
  <c r="B1056" i="3"/>
  <c r="CF1056" i="3"/>
  <c r="CG1056" i="3" s="1"/>
  <c r="C1092" i="3"/>
  <c r="AM1037" i="3"/>
  <c r="CA1037" i="3" s="1"/>
  <c r="Y1037" i="3"/>
  <c r="B1037" i="3"/>
  <c r="A1037" i="3"/>
  <c r="CF1037" i="3"/>
  <c r="CG1037" i="3" s="1"/>
  <c r="C1087" i="3"/>
  <c r="AM1032" i="3"/>
  <c r="CA1032" i="3" s="1"/>
  <c r="Y1032" i="3"/>
  <c r="A1032" i="3"/>
  <c r="B1032" i="3"/>
  <c r="CF1032" i="3"/>
  <c r="CG1032" i="3" s="1"/>
  <c r="C1091" i="3"/>
  <c r="Y1036" i="3"/>
  <c r="AM1036" i="3"/>
  <c r="CA1036" i="3" s="1"/>
  <c r="CF1036" i="3"/>
  <c r="CG1036" i="3" s="1"/>
  <c r="A1036" i="3"/>
  <c r="B1036" i="3"/>
  <c r="C1088" i="3"/>
  <c r="Y1033" i="3"/>
  <c r="AM1033" i="3"/>
  <c r="CA1033" i="3" s="1"/>
  <c r="CF1033" i="3"/>
  <c r="CG1033" i="3" s="1"/>
  <c r="B1033" i="3"/>
  <c r="A1033" i="3"/>
  <c r="C1093" i="3"/>
  <c r="Y1038" i="3"/>
  <c r="CF1038" i="3"/>
  <c r="CG1038" i="3" s="1"/>
  <c r="AM1038" i="3"/>
  <c r="CA1038" i="3" s="1"/>
  <c r="A1038" i="3"/>
  <c r="B1038" i="3"/>
  <c r="C1097" i="3"/>
  <c r="AM1042" i="3"/>
  <c r="CA1042" i="3" s="1"/>
  <c r="Y1042" i="3"/>
  <c r="A1042" i="3"/>
  <c r="B1042" i="3"/>
  <c r="CF1042" i="3"/>
  <c r="CG1042" i="3" s="1"/>
  <c r="C1101" i="3"/>
  <c r="AM1046" i="3"/>
  <c r="CA1046" i="3" s="1"/>
  <c r="Y1046" i="3"/>
  <c r="A1046" i="3"/>
  <c r="B1046" i="3"/>
  <c r="CF1046" i="3"/>
  <c r="CG1046" i="3" s="1"/>
  <c r="C1098" i="3"/>
  <c r="Y1043" i="3"/>
  <c r="AM1043" i="3"/>
  <c r="CA1043" i="3" s="1"/>
  <c r="B1043" i="3"/>
  <c r="A1043" i="3"/>
  <c r="CF1043" i="3"/>
  <c r="CG1043" i="3" s="1"/>
  <c r="C1071" i="3"/>
  <c r="Y1016" i="3"/>
  <c r="CF1016" i="3"/>
  <c r="CG1016" i="3" s="1"/>
  <c r="AM1016" i="3"/>
  <c r="CA1016" i="3" s="1"/>
  <c r="A1016" i="3"/>
  <c r="B1016" i="3"/>
  <c r="C1075" i="3"/>
  <c r="Y1020" i="3"/>
  <c r="AM1020" i="3"/>
  <c r="CA1020" i="3" s="1"/>
  <c r="CF1020" i="3"/>
  <c r="CG1020" i="3" s="1"/>
  <c r="A1020" i="3"/>
  <c r="B1020" i="3"/>
  <c r="C1079" i="3"/>
  <c r="Y1024" i="3"/>
  <c r="AM1024" i="3"/>
  <c r="CA1024" i="3" s="1"/>
  <c r="A1024" i="3"/>
  <c r="B1024" i="3"/>
  <c r="CF1024" i="3"/>
  <c r="CG1024" i="3" s="1"/>
  <c r="C1083" i="3"/>
  <c r="AM1028" i="3"/>
  <c r="CA1028" i="3" s="1"/>
  <c r="Y1028" i="3"/>
  <c r="A1028" i="3"/>
  <c r="B1028" i="3"/>
  <c r="CF1028" i="3"/>
  <c r="CG1028" i="3" s="1"/>
  <c r="C1072" i="3"/>
  <c r="AM1017" i="3"/>
  <c r="CA1017" i="3" s="1"/>
  <c r="Y1017" i="3"/>
  <c r="B1017" i="3"/>
  <c r="A1017" i="3"/>
  <c r="CF1017" i="3"/>
  <c r="CG1017" i="3" s="1"/>
  <c r="C1076" i="3"/>
  <c r="Y1021" i="3"/>
  <c r="AM1021" i="3"/>
  <c r="CA1021" i="3" s="1"/>
  <c r="CF1021" i="3"/>
  <c r="CG1021" i="3" s="1"/>
  <c r="B1021" i="3"/>
  <c r="A1021" i="3"/>
  <c r="C1114" i="3"/>
  <c r="Y1059" i="3"/>
  <c r="AM1059" i="3"/>
  <c r="CA1059" i="3" s="1"/>
  <c r="B1059" i="3"/>
  <c r="A1059" i="3"/>
  <c r="CF1059" i="3"/>
  <c r="CG1059" i="3" s="1"/>
  <c r="C1104" i="3"/>
  <c r="AM1049" i="3"/>
  <c r="CA1049" i="3" s="1"/>
  <c r="Y1049" i="3"/>
  <c r="B1049" i="3"/>
  <c r="A1049" i="3"/>
  <c r="CF1049" i="3"/>
  <c r="CG1049" i="3" s="1"/>
  <c r="C1118" i="3"/>
  <c r="Y1063" i="3"/>
  <c r="AM1063" i="3"/>
  <c r="CA1063" i="3" s="1"/>
  <c r="B1063" i="3"/>
  <c r="A1063" i="3"/>
  <c r="CF1063" i="3"/>
  <c r="CG1063" i="3" s="1"/>
  <c r="C1107" i="3"/>
  <c r="AM1052" i="3"/>
  <c r="CA1052" i="3" s="1"/>
  <c r="Y1052" i="3"/>
  <c r="A1052" i="3"/>
  <c r="B1052" i="3"/>
  <c r="CF1052" i="3"/>
  <c r="CG1052" i="3" s="1"/>
  <c r="C1069" i="3"/>
  <c r="Y1014" i="3"/>
  <c r="AM1014" i="3"/>
  <c r="CA1014" i="3" s="1"/>
  <c r="A1014" i="3"/>
  <c r="B1014" i="3"/>
  <c r="CF1014" i="3"/>
  <c r="CG1014" i="3" s="1"/>
  <c r="C1123" i="3"/>
  <c r="AM1068" i="3"/>
  <c r="CA1068" i="3" s="1"/>
  <c r="Y1068" i="3"/>
  <c r="A1068" i="3"/>
  <c r="B1068" i="3"/>
  <c r="CF1068" i="3"/>
  <c r="CG1068" i="3" s="1"/>
  <c r="C1102" i="3"/>
  <c r="Y1047" i="3"/>
  <c r="AM1047" i="3"/>
  <c r="CA1047" i="3" s="1"/>
  <c r="B1047" i="3"/>
  <c r="A1047" i="3"/>
  <c r="CF1047" i="3"/>
  <c r="CG1047" i="3" s="1"/>
  <c r="C1120" i="3"/>
  <c r="Y1065" i="3"/>
  <c r="CF1065" i="3"/>
  <c r="CG1065" i="3" s="1"/>
  <c r="AM1065" i="3"/>
  <c r="CA1065" i="3" s="1"/>
  <c r="B1065" i="3"/>
  <c r="A1065" i="3"/>
  <c r="C1100" i="3"/>
  <c r="AM1045" i="3"/>
  <c r="CA1045" i="3" s="1"/>
  <c r="Y1045" i="3"/>
  <c r="B1045" i="3"/>
  <c r="A1045" i="3"/>
  <c r="CF1045" i="3"/>
  <c r="CG1045" i="3" s="1"/>
  <c r="CE989" i="3" l="1"/>
  <c r="CE975" i="3"/>
  <c r="CE968" i="3"/>
  <c r="AR1100" i="3"/>
  <c r="AO1100" i="3"/>
  <c r="AR1120" i="3"/>
  <c r="AO1120" i="3"/>
  <c r="AR1102" i="3"/>
  <c r="AO1102" i="3"/>
  <c r="AR1123" i="3"/>
  <c r="AO1123" i="3"/>
  <c r="AR1069" i="3"/>
  <c r="AO1069" i="3"/>
  <c r="AR1107" i="3"/>
  <c r="AO1107" i="3"/>
  <c r="AR1118" i="3"/>
  <c r="AO1118" i="3"/>
  <c r="AR1104" i="3"/>
  <c r="AO1104" i="3"/>
  <c r="AR1114" i="3"/>
  <c r="AO1114" i="3"/>
  <c r="AR1076" i="3"/>
  <c r="AO1076" i="3"/>
  <c r="AR1072" i="3"/>
  <c r="AO1072" i="3"/>
  <c r="AR1083" i="3"/>
  <c r="AO1083" i="3"/>
  <c r="AR1079" i="3"/>
  <c r="AO1079" i="3"/>
  <c r="AR1075" i="3"/>
  <c r="AO1075" i="3"/>
  <c r="AR1071" i="3"/>
  <c r="AO1071" i="3"/>
  <c r="AR1098" i="3"/>
  <c r="AO1098" i="3"/>
  <c r="AR1101" i="3"/>
  <c r="AO1101" i="3"/>
  <c r="AR1097" i="3"/>
  <c r="AO1097" i="3"/>
  <c r="AR1093" i="3"/>
  <c r="AO1093" i="3"/>
  <c r="AR1088" i="3"/>
  <c r="AO1088" i="3"/>
  <c r="AR1091" i="3"/>
  <c r="AO1091" i="3"/>
  <c r="AR1087" i="3"/>
  <c r="AO1087" i="3"/>
  <c r="AR1092" i="3"/>
  <c r="AO1092" i="3"/>
  <c r="AR1111" i="3"/>
  <c r="AO1111" i="3"/>
  <c r="AR1117" i="3"/>
  <c r="AO1117" i="3"/>
  <c r="AR1106" i="3"/>
  <c r="AO1106" i="3"/>
  <c r="AR1082" i="3"/>
  <c r="AO1082" i="3"/>
  <c r="AR1078" i="3"/>
  <c r="AO1078" i="3"/>
  <c r="AR1074" i="3"/>
  <c r="AO1074" i="3"/>
  <c r="AR1070" i="3"/>
  <c r="AO1070" i="3"/>
  <c r="AR1081" i="3"/>
  <c r="AO1081" i="3"/>
  <c r="AR1077" i="3"/>
  <c r="AO1077" i="3"/>
  <c r="AR1073" i="3"/>
  <c r="AO1073" i="3"/>
  <c r="AR1116" i="3"/>
  <c r="AO1116" i="3"/>
  <c r="AR1112" i="3"/>
  <c r="AO1112" i="3"/>
  <c r="AR1108" i="3"/>
  <c r="AO1108" i="3"/>
  <c r="AR1115" i="3"/>
  <c r="AO1115" i="3"/>
  <c r="AR1084" i="3"/>
  <c r="AO1084" i="3"/>
  <c r="AR1080" i="3"/>
  <c r="AO1080" i="3"/>
  <c r="AR1109" i="3"/>
  <c r="AO1109" i="3"/>
  <c r="AR1105" i="3"/>
  <c r="AO1105" i="3"/>
  <c r="AR1099" i="3"/>
  <c r="AO1099" i="3"/>
  <c r="AR1095" i="3"/>
  <c r="AO1095" i="3"/>
  <c r="AR1096" i="3"/>
  <c r="AO1096" i="3"/>
  <c r="AR1122" i="3"/>
  <c r="AO1122" i="3"/>
  <c r="AR1110" i="3"/>
  <c r="AO1110" i="3"/>
  <c r="AR1094" i="3"/>
  <c r="AO1094" i="3"/>
  <c r="AR1090" i="3"/>
  <c r="AO1090" i="3"/>
  <c r="AR1086" i="3"/>
  <c r="AO1086" i="3"/>
  <c r="AR1089" i="3"/>
  <c r="AO1089" i="3"/>
  <c r="AR1085" i="3"/>
  <c r="AO1085" i="3"/>
  <c r="AR1113" i="3"/>
  <c r="AO1113" i="3"/>
  <c r="AR1119" i="3"/>
  <c r="AO1119" i="3"/>
  <c r="AR1121" i="3"/>
  <c r="AO1121" i="3"/>
  <c r="AR1103" i="3"/>
  <c r="AO1103" i="3"/>
  <c r="AZ1014" i="3"/>
  <c r="AZ1063" i="3"/>
  <c r="AZ1027" i="3"/>
  <c r="AZ1067" i="3"/>
  <c r="AZ1045" i="3"/>
  <c r="AZ1028" i="3"/>
  <c r="AZ1056" i="3"/>
  <c r="AZ1015" i="3"/>
  <c r="AZ1057" i="3"/>
  <c r="AZ1060" i="3"/>
  <c r="AZ1050" i="3"/>
  <c r="AZ1044" i="3"/>
  <c r="AZ1041" i="3"/>
  <c r="AZ1034" i="3"/>
  <c r="AZ1058" i="3"/>
  <c r="CE1013" i="3"/>
  <c r="CE997" i="3"/>
  <c r="CE1008" i="3"/>
  <c r="CE1001" i="3"/>
  <c r="CE1007" i="3"/>
  <c r="CE996" i="3"/>
  <c r="CE972" i="3"/>
  <c r="CE964" i="3"/>
  <c r="CE960" i="3"/>
  <c r="CE1002" i="3"/>
  <c r="CE998" i="3"/>
  <c r="CE1005" i="3"/>
  <c r="CE995" i="3"/>
  <c r="CE976" i="3"/>
  <c r="CE1009" i="3"/>
  <c r="AV1051" i="3"/>
  <c r="AV1023" i="3"/>
  <c r="AV1026" i="3"/>
  <c r="AZ1043" i="3"/>
  <c r="AZ1019" i="3"/>
  <c r="AZ1039" i="3"/>
  <c r="AZ1022" i="3"/>
  <c r="AZ1030" i="3"/>
  <c r="AZ1052" i="3"/>
  <c r="AZ1017" i="3"/>
  <c r="AZ1020" i="3"/>
  <c r="AZ1036" i="3"/>
  <c r="AZ1054" i="3"/>
  <c r="AZ1040" i="3"/>
  <c r="AZ1048" i="3"/>
  <c r="CE959" i="3"/>
  <c r="CE971" i="3"/>
  <c r="CE963" i="3"/>
  <c r="CE1006" i="3"/>
  <c r="CE1011" i="3"/>
  <c r="AV1027" i="3"/>
  <c r="AV1019" i="3"/>
  <c r="AV1022" i="3"/>
  <c r="AV1018" i="3"/>
  <c r="AZ1051" i="3"/>
  <c r="AZ1031" i="3"/>
  <c r="AZ1021" i="3"/>
  <c r="AZ1033" i="3"/>
  <c r="AZ1037" i="3"/>
  <c r="AZ1064" i="3"/>
  <c r="CE990" i="3"/>
  <c r="CE992" i="3"/>
  <c r="CE1004" i="3"/>
  <c r="CE973" i="3"/>
  <c r="CE965" i="3"/>
  <c r="CE988" i="3"/>
  <c r="CE981" i="3"/>
  <c r="CE977" i="3"/>
  <c r="CE982" i="3"/>
  <c r="CE967" i="3"/>
  <c r="CE970" i="3"/>
  <c r="CE986" i="3"/>
  <c r="CE1012" i="3"/>
  <c r="CE1000" i="3"/>
  <c r="CE980" i="3"/>
  <c r="CE993" i="3"/>
  <c r="AV1063" i="3"/>
  <c r="AV1059" i="3"/>
  <c r="AV1043" i="3"/>
  <c r="AV1067" i="3"/>
  <c r="AV1034" i="3"/>
  <c r="AZ1047" i="3"/>
  <c r="AZ1059" i="3"/>
  <c r="AZ1023" i="3"/>
  <c r="AZ1055" i="3"/>
  <c r="AZ1035" i="3"/>
  <c r="AV1030" i="3"/>
  <c r="AZ1038" i="3"/>
  <c r="AZ1026" i="3"/>
  <c r="AZ1018" i="3"/>
  <c r="AZ1065" i="3"/>
  <c r="AZ1068" i="3"/>
  <c r="AZ1049" i="3"/>
  <c r="AZ1024" i="3"/>
  <c r="AZ1016" i="3"/>
  <c r="AZ1046" i="3"/>
  <c r="AZ1042" i="3"/>
  <c r="AZ1032" i="3"/>
  <c r="AZ1062" i="3"/>
  <c r="AZ1061" i="3"/>
  <c r="AZ1053" i="3"/>
  <c r="AZ1029" i="3"/>
  <c r="AZ1025" i="3"/>
  <c r="AZ1066" i="3"/>
  <c r="CE1010" i="3"/>
  <c r="CE994" i="3"/>
  <c r="CE966" i="3"/>
  <c r="CE962" i="3"/>
  <c r="CE969" i="3"/>
  <c r="CE961" i="3"/>
  <c r="CE991" i="3"/>
  <c r="CE987" i="3"/>
  <c r="CE983" i="3"/>
  <c r="CE978" i="3"/>
  <c r="CE974" i="3"/>
  <c r="CE999" i="3"/>
  <c r="CE985" i="3"/>
  <c r="CE984" i="3"/>
  <c r="CE979" i="3"/>
  <c r="CE1003" i="3"/>
  <c r="AV1047" i="3"/>
  <c r="AV1055" i="3"/>
  <c r="AV1039" i="3"/>
  <c r="AV1035" i="3"/>
  <c r="AV1031" i="3"/>
  <c r="AN1100" i="3"/>
  <c r="AQ1100" i="3"/>
  <c r="AN1120" i="3"/>
  <c r="AQ1120" i="3"/>
  <c r="AN1102" i="3"/>
  <c r="AQ1102" i="3"/>
  <c r="AN1123" i="3"/>
  <c r="AQ1123" i="3"/>
  <c r="AN1069" i="3"/>
  <c r="AQ1069" i="3"/>
  <c r="AN1107" i="3"/>
  <c r="AQ1107" i="3"/>
  <c r="AN1118" i="3"/>
  <c r="AQ1118" i="3"/>
  <c r="AN1104" i="3"/>
  <c r="AQ1104" i="3"/>
  <c r="AN1114" i="3"/>
  <c r="AQ1114" i="3"/>
  <c r="AN1076" i="3"/>
  <c r="AQ1076" i="3"/>
  <c r="AN1072" i="3"/>
  <c r="AQ1072" i="3"/>
  <c r="AN1083" i="3"/>
  <c r="AQ1083" i="3"/>
  <c r="AN1079" i="3"/>
  <c r="AQ1079" i="3"/>
  <c r="AN1075" i="3"/>
  <c r="AQ1075" i="3"/>
  <c r="AN1071" i="3"/>
  <c r="AQ1071" i="3"/>
  <c r="AN1098" i="3"/>
  <c r="AQ1098" i="3"/>
  <c r="AN1101" i="3"/>
  <c r="AQ1101" i="3"/>
  <c r="AN1097" i="3"/>
  <c r="AQ1097" i="3"/>
  <c r="AN1093" i="3"/>
  <c r="AQ1093" i="3"/>
  <c r="AN1088" i="3"/>
  <c r="AQ1088" i="3"/>
  <c r="AN1091" i="3"/>
  <c r="AQ1091" i="3"/>
  <c r="AN1087" i="3"/>
  <c r="AQ1087" i="3"/>
  <c r="AN1092" i="3"/>
  <c r="AQ1092" i="3"/>
  <c r="AN1111" i="3"/>
  <c r="AQ1111" i="3"/>
  <c r="AN1117" i="3"/>
  <c r="AQ1117" i="3"/>
  <c r="AN1106" i="3"/>
  <c r="AQ1106" i="3"/>
  <c r="AN1082" i="3"/>
  <c r="AQ1082" i="3"/>
  <c r="AN1078" i="3"/>
  <c r="AQ1078" i="3"/>
  <c r="AN1074" i="3"/>
  <c r="AQ1074" i="3"/>
  <c r="AN1070" i="3"/>
  <c r="AQ1070" i="3"/>
  <c r="AN1081" i="3"/>
  <c r="AQ1081" i="3"/>
  <c r="AN1077" i="3"/>
  <c r="AQ1077" i="3"/>
  <c r="AN1073" i="3"/>
  <c r="AQ1073" i="3"/>
  <c r="AN1116" i="3"/>
  <c r="AQ1116" i="3"/>
  <c r="AN1112" i="3"/>
  <c r="AQ1112" i="3"/>
  <c r="AN1108" i="3"/>
  <c r="AQ1108" i="3"/>
  <c r="AN1115" i="3"/>
  <c r="AQ1115" i="3"/>
  <c r="AN1084" i="3"/>
  <c r="AQ1084" i="3"/>
  <c r="AN1080" i="3"/>
  <c r="AQ1080" i="3"/>
  <c r="AN1109" i="3"/>
  <c r="AQ1109" i="3"/>
  <c r="AN1105" i="3"/>
  <c r="AQ1105" i="3"/>
  <c r="AN1099" i="3"/>
  <c r="AQ1099" i="3"/>
  <c r="AN1095" i="3"/>
  <c r="AQ1095" i="3"/>
  <c r="AN1096" i="3"/>
  <c r="AQ1096" i="3"/>
  <c r="AN1122" i="3"/>
  <c r="AQ1122" i="3"/>
  <c r="AN1110" i="3"/>
  <c r="AQ1110" i="3"/>
  <c r="AN1094" i="3"/>
  <c r="AQ1094" i="3"/>
  <c r="AN1090" i="3"/>
  <c r="AQ1090" i="3"/>
  <c r="AN1086" i="3"/>
  <c r="AQ1086" i="3"/>
  <c r="AN1089" i="3"/>
  <c r="AQ1089" i="3"/>
  <c r="AN1085" i="3"/>
  <c r="AQ1085" i="3"/>
  <c r="AN1113" i="3"/>
  <c r="AQ1113" i="3"/>
  <c r="AN1119" i="3"/>
  <c r="AQ1119" i="3"/>
  <c r="AN1121" i="3"/>
  <c r="AQ1121" i="3"/>
  <c r="AN1103" i="3"/>
  <c r="AQ1103" i="3"/>
  <c r="AX1017" i="3"/>
  <c r="AX1043" i="3"/>
  <c r="AX1042" i="3"/>
  <c r="AX1056" i="3"/>
  <c r="AX1051" i="3"/>
  <c r="AX1023" i="3"/>
  <c r="AX1015" i="3"/>
  <c r="AX1061" i="3"/>
  <c r="AX1057" i="3"/>
  <c r="AX1041" i="3"/>
  <c r="AT1068" i="3"/>
  <c r="AT1052" i="3"/>
  <c r="AT1063" i="3"/>
  <c r="AT1028" i="3"/>
  <c r="AT1046" i="3"/>
  <c r="AT1042" i="3"/>
  <c r="AT1033" i="3"/>
  <c r="AT1062" i="3"/>
  <c r="AT1023" i="3"/>
  <c r="AT1015" i="3"/>
  <c r="AT1022" i="3"/>
  <c r="AT1061" i="3"/>
  <c r="AT1053" i="3"/>
  <c r="AT1029" i="3"/>
  <c r="AT1025" i="3"/>
  <c r="AT1035" i="3"/>
  <c r="AT1064" i="3"/>
  <c r="AT1066" i="3"/>
  <c r="AX1052" i="3"/>
  <c r="AX1049" i="3"/>
  <c r="AX1024" i="3"/>
  <c r="AX1046" i="3"/>
  <c r="AX1038" i="3"/>
  <c r="AX1019" i="3"/>
  <c r="AX1026" i="3"/>
  <c r="AX1018" i="3"/>
  <c r="AX1060" i="3"/>
  <c r="AX1025" i="3"/>
  <c r="AX1039" i="3"/>
  <c r="AX1031" i="3"/>
  <c r="AX1030" i="3"/>
  <c r="AT1045" i="3"/>
  <c r="AT1065" i="3"/>
  <c r="AT1047" i="3"/>
  <c r="AT1059" i="3"/>
  <c r="AT1020" i="3"/>
  <c r="AT1043" i="3"/>
  <c r="AT1032" i="3"/>
  <c r="AT1060" i="3"/>
  <c r="AT1050" i="3"/>
  <c r="AT1044" i="3"/>
  <c r="AT1031" i="3"/>
  <c r="AT1034" i="3"/>
  <c r="AT1030" i="3"/>
  <c r="AT1058" i="3"/>
  <c r="AT1048" i="3"/>
  <c r="AX1045" i="3"/>
  <c r="AX1047" i="3"/>
  <c r="AX1068" i="3"/>
  <c r="AX1059" i="3"/>
  <c r="AX1020" i="3"/>
  <c r="AX1016" i="3"/>
  <c r="AX1033" i="3"/>
  <c r="AX1062" i="3"/>
  <c r="AX1053" i="3"/>
  <c r="AX1029" i="3"/>
  <c r="AX1054" i="3"/>
  <c r="AX1044" i="3"/>
  <c r="AX1040" i="3"/>
  <c r="AX1067" i="3"/>
  <c r="AX1058" i="3"/>
  <c r="AX1066" i="3"/>
  <c r="AT1014" i="3"/>
  <c r="AT1017" i="3"/>
  <c r="AT1038" i="3"/>
  <c r="AT1056" i="3"/>
  <c r="AT1051" i="3"/>
  <c r="AT1027" i="3"/>
  <c r="AT1026" i="3"/>
  <c r="AT1018" i="3"/>
  <c r="AT1057" i="3"/>
  <c r="AT1054" i="3"/>
  <c r="AT1041" i="3"/>
  <c r="AT1055" i="3"/>
  <c r="AX1065" i="3"/>
  <c r="AX1014" i="3"/>
  <c r="AX1063" i="3"/>
  <c r="AX1021" i="3"/>
  <c r="AX1028" i="3"/>
  <c r="AX1036" i="3"/>
  <c r="AX1032" i="3"/>
  <c r="AX1037" i="3"/>
  <c r="AX1027" i="3"/>
  <c r="AX1022" i="3"/>
  <c r="AX1050" i="3"/>
  <c r="AX1055" i="3"/>
  <c r="AX1035" i="3"/>
  <c r="AX1034" i="3"/>
  <c r="AX1064" i="3"/>
  <c r="AX1048" i="3"/>
  <c r="AT1049" i="3"/>
  <c r="AT1021" i="3"/>
  <c r="AT1024" i="3"/>
  <c r="AT1016" i="3"/>
  <c r="AT1036" i="3"/>
  <c r="AT1037" i="3"/>
  <c r="AT1019" i="3"/>
  <c r="AT1040" i="3"/>
  <c r="AT1067" i="3"/>
  <c r="AT1039" i="3"/>
  <c r="CB1045" i="3"/>
  <c r="BL1045" i="3"/>
  <c r="AF1100" i="3"/>
  <c r="BT1100" i="3" s="1"/>
  <c r="R1100" i="3"/>
  <c r="M1100" i="3"/>
  <c r="AA1100" i="3"/>
  <c r="AE1100" i="3"/>
  <c r="BS1100" i="3" s="1"/>
  <c r="Q1100" i="3"/>
  <c r="CB1065" i="3"/>
  <c r="BL1065" i="3"/>
  <c r="AD1120" i="3"/>
  <c r="R1120" i="3"/>
  <c r="AF1120" i="3"/>
  <c r="BT1120" i="3" s="1"/>
  <c r="AA1120" i="3"/>
  <c r="M1120" i="3"/>
  <c r="AE1120" i="3"/>
  <c r="BS1120" i="3" s="1"/>
  <c r="Q1120" i="3"/>
  <c r="CB1047" i="3"/>
  <c r="BL1047" i="3"/>
  <c r="P1102" i="3"/>
  <c r="R1102" i="3"/>
  <c r="AF1102" i="3"/>
  <c r="BT1102" i="3" s="1"/>
  <c r="M1102" i="3"/>
  <c r="AA1102" i="3"/>
  <c r="AE1102" i="3"/>
  <c r="BS1102" i="3" s="1"/>
  <c r="Q1102" i="3"/>
  <c r="BD1102" i="3"/>
  <c r="CB1068" i="3"/>
  <c r="BL1068" i="3"/>
  <c r="R1123" i="3"/>
  <c r="AF1123" i="3"/>
  <c r="BT1123" i="3" s="1"/>
  <c r="AA1123" i="3"/>
  <c r="M1123" i="3"/>
  <c r="Q1123" i="3"/>
  <c r="AE1123" i="3"/>
  <c r="BS1123" i="3" s="1"/>
  <c r="CB1014" i="3"/>
  <c r="BL1014" i="3"/>
  <c r="AF1069" i="3"/>
  <c r="BT1069" i="3" s="1"/>
  <c r="R1069" i="3"/>
  <c r="M1069" i="3"/>
  <c r="AA1069" i="3"/>
  <c r="Q1069" i="3"/>
  <c r="AE1069" i="3"/>
  <c r="BS1069" i="3" s="1"/>
  <c r="CB1052" i="3"/>
  <c r="BL1052" i="3"/>
  <c r="R1107" i="3"/>
  <c r="AF1107" i="3"/>
  <c r="BT1107" i="3" s="1"/>
  <c r="AA1107" i="3"/>
  <c r="M1107" i="3"/>
  <c r="Q1107" i="3"/>
  <c r="AE1107" i="3"/>
  <c r="BS1107" i="3" s="1"/>
  <c r="BD1107" i="3"/>
  <c r="CB1063" i="3"/>
  <c r="BL1063" i="3"/>
  <c r="P1118" i="3"/>
  <c r="AF1118" i="3"/>
  <c r="BT1118" i="3" s="1"/>
  <c r="R1118" i="3"/>
  <c r="AA1118" i="3"/>
  <c r="M1118" i="3"/>
  <c r="Q1118" i="3"/>
  <c r="AE1118" i="3"/>
  <c r="BS1118" i="3" s="1"/>
  <c r="CB1049" i="3"/>
  <c r="BL1049" i="3"/>
  <c r="AD1104" i="3"/>
  <c r="R1104" i="3"/>
  <c r="AF1104" i="3"/>
  <c r="BT1104" i="3" s="1"/>
  <c r="AA1104" i="3"/>
  <c r="M1104" i="3"/>
  <c r="AE1104" i="3"/>
  <c r="BS1104" i="3" s="1"/>
  <c r="Q1104" i="3"/>
  <c r="BD1104" i="3"/>
  <c r="CB1059" i="3"/>
  <c r="BL1059" i="3"/>
  <c r="AF1114" i="3"/>
  <c r="BT1114" i="3" s="1"/>
  <c r="R1114" i="3"/>
  <c r="M1114" i="3"/>
  <c r="AA1114" i="3"/>
  <c r="Q1114" i="3"/>
  <c r="AE1114" i="3"/>
  <c r="BS1114" i="3" s="1"/>
  <c r="CB1021" i="3"/>
  <c r="BL1021" i="3"/>
  <c r="AF1076" i="3"/>
  <c r="BT1076" i="3" s="1"/>
  <c r="R1076" i="3"/>
  <c r="M1076" i="3"/>
  <c r="AA1076" i="3"/>
  <c r="AE1076" i="3"/>
  <c r="BS1076" i="3" s="1"/>
  <c r="Q1076" i="3"/>
  <c r="CB1017" i="3"/>
  <c r="BL1017" i="3"/>
  <c r="AF1072" i="3"/>
  <c r="BT1072" i="3" s="1"/>
  <c r="R1072" i="3"/>
  <c r="M1072" i="3"/>
  <c r="AA1072" i="3"/>
  <c r="AE1072" i="3"/>
  <c r="BS1072" i="3" s="1"/>
  <c r="Q1072" i="3"/>
  <c r="CB1028" i="3"/>
  <c r="BL1028" i="3"/>
  <c r="AF1083" i="3"/>
  <c r="BT1083" i="3" s="1"/>
  <c r="R1083" i="3"/>
  <c r="M1083" i="3"/>
  <c r="AA1083" i="3"/>
  <c r="Q1083" i="3"/>
  <c r="AE1083" i="3"/>
  <c r="BS1083" i="3" s="1"/>
  <c r="CB1024" i="3"/>
  <c r="BL1024" i="3"/>
  <c r="P1079" i="3"/>
  <c r="AF1079" i="3"/>
  <c r="BT1079" i="3" s="1"/>
  <c r="R1079" i="3"/>
  <c r="AA1079" i="3"/>
  <c r="M1079" i="3"/>
  <c r="Q1079" i="3"/>
  <c r="AE1079" i="3"/>
  <c r="BS1079" i="3" s="1"/>
  <c r="BD1079" i="3"/>
  <c r="CB1020" i="3"/>
  <c r="BL1020" i="3"/>
  <c r="R1075" i="3"/>
  <c r="AF1075" i="3"/>
  <c r="BT1075" i="3" s="1"/>
  <c r="AA1075" i="3"/>
  <c r="M1075" i="3"/>
  <c r="AE1075" i="3"/>
  <c r="BS1075" i="3" s="1"/>
  <c r="Q1075" i="3"/>
  <c r="BD1075" i="3"/>
  <c r="CB1016" i="3"/>
  <c r="BL1016" i="3"/>
  <c r="AD1071" i="3"/>
  <c r="R1071" i="3"/>
  <c r="AF1071" i="3"/>
  <c r="BT1071" i="3" s="1"/>
  <c r="M1071" i="3"/>
  <c r="AA1071" i="3"/>
  <c r="AE1071" i="3"/>
  <c r="BS1071" i="3" s="1"/>
  <c r="Q1071" i="3"/>
  <c r="CB1043" i="3"/>
  <c r="BL1043" i="3"/>
  <c r="P1098" i="3"/>
  <c r="R1098" i="3"/>
  <c r="AF1098" i="3"/>
  <c r="BT1098" i="3" s="1"/>
  <c r="M1098" i="3"/>
  <c r="AA1098" i="3"/>
  <c r="AE1098" i="3"/>
  <c r="BS1098" i="3" s="1"/>
  <c r="Q1098" i="3"/>
  <c r="CB1046" i="3"/>
  <c r="BL1046" i="3"/>
  <c r="AD1101" i="3"/>
  <c r="R1101" i="3"/>
  <c r="AF1101" i="3"/>
  <c r="BT1101" i="3" s="1"/>
  <c r="M1101" i="3"/>
  <c r="AA1101" i="3"/>
  <c r="AE1101" i="3"/>
  <c r="BS1101" i="3" s="1"/>
  <c r="Q1101" i="3"/>
  <c r="CB1042" i="3"/>
  <c r="BL1042" i="3"/>
  <c r="P1097" i="3"/>
  <c r="R1097" i="3"/>
  <c r="AF1097" i="3"/>
  <c r="BT1097" i="3" s="1"/>
  <c r="M1097" i="3"/>
  <c r="AA1097" i="3"/>
  <c r="AE1097" i="3"/>
  <c r="BS1097" i="3" s="1"/>
  <c r="Q1097" i="3"/>
  <c r="CB1038" i="3"/>
  <c r="BL1038" i="3"/>
  <c r="AD1093" i="3"/>
  <c r="R1093" i="3"/>
  <c r="AF1093" i="3"/>
  <c r="BT1093" i="3" s="1"/>
  <c r="AA1093" i="3"/>
  <c r="M1093" i="3"/>
  <c r="AE1093" i="3"/>
  <c r="BS1093" i="3" s="1"/>
  <c r="Q1093" i="3"/>
  <c r="CB1033" i="3"/>
  <c r="BL1033" i="3"/>
  <c r="AF1088" i="3"/>
  <c r="BT1088" i="3" s="1"/>
  <c r="R1088" i="3"/>
  <c r="M1088" i="3"/>
  <c r="AA1088" i="3"/>
  <c r="AE1088" i="3"/>
  <c r="BS1088" i="3" s="1"/>
  <c r="Q1088" i="3"/>
  <c r="CB1036" i="3"/>
  <c r="BL1036" i="3"/>
  <c r="AF1091" i="3"/>
  <c r="BT1091" i="3" s="1"/>
  <c r="R1091" i="3"/>
  <c r="M1091" i="3"/>
  <c r="AA1091" i="3"/>
  <c r="Q1091" i="3"/>
  <c r="AE1091" i="3"/>
  <c r="BS1091" i="3" s="1"/>
  <c r="CB1032" i="3"/>
  <c r="BL1032" i="3"/>
  <c r="P1087" i="3"/>
  <c r="AF1087" i="3"/>
  <c r="BT1087" i="3" s="1"/>
  <c r="R1087" i="3"/>
  <c r="AA1087" i="3"/>
  <c r="M1087" i="3"/>
  <c r="Q1087" i="3"/>
  <c r="AE1087" i="3"/>
  <c r="BS1087" i="3" s="1"/>
  <c r="CB1037" i="3"/>
  <c r="BL1037" i="3"/>
  <c r="AF1092" i="3"/>
  <c r="BT1092" i="3" s="1"/>
  <c r="R1092" i="3"/>
  <c r="M1092" i="3"/>
  <c r="AA1092" i="3"/>
  <c r="AE1092" i="3"/>
  <c r="BS1092" i="3" s="1"/>
  <c r="Q1092" i="3"/>
  <c r="CB1056" i="3"/>
  <c r="BL1056" i="3"/>
  <c r="P1111" i="3"/>
  <c r="R1111" i="3"/>
  <c r="AF1111" i="3"/>
  <c r="BT1111" i="3" s="1"/>
  <c r="M1111" i="3"/>
  <c r="AA1111" i="3"/>
  <c r="AE1111" i="3"/>
  <c r="BS1111" i="3" s="1"/>
  <c r="Q1111" i="3"/>
  <c r="BD1111" i="3"/>
  <c r="CB1062" i="3"/>
  <c r="BL1062" i="3"/>
  <c r="R1117" i="3"/>
  <c r="AF1117" i="3"/>
  <c r="BT1117" i="3" s="1"/>
  <c r="M1117" i="3"/>
  <c r="AA1117" i="3"/>
  <c r="AE1117" i="3"/>
  <c r="BS1117" i="3" s="1"/>
  <c r="Q1117" i="3"/>
  <c r="CB1051" i="3"/>
  <c r="BL1051" i="3"/>
  <c r="AF1106" i="3"/>
  <c r="BT1106" i="3" s="1"/>
  <c r="R1106" i="3"/>
  <c r="M1106" i="3"/>
  <c r="AA1106" i="3"/>
  <c r="Q1106" i="3"/>
  <c r="AE1106" i="3"/>
  <c r="BS1106" i="3" s="1"/>
  <c r="CB1027" i="3"/>
  <c r="BL1027" i="3"/>
  <c r="P1082" i="3"/>
  <c r="R1082" i="3"/>
  <c r="AF1082" i="3"/>
  <c r="BT1082" i="3" s="1"/>
  <c r="M1082" i="3"/>
  <c r="AA1082" i="3"/>
  <c r="AE1082" i="3"/>
  <c r="BS1082" i="3" s="1"/>
  <c r="Q1082" i="3"/>
  <c r="CB1023" i="3"/>
  <c r="BL1023" i="3"/>
  <c r="R1078" i="3"/>
  <c r="AF1078" i="3"/>
  <c r="BT1078" i="3" s="1"/>
  <c r="AA1078" i="3"/>
  <c r="M1078" i="3"/>
  <c r="Q1078" i="3"/>
  <c r="AE1078" i="3"/>
  <c r="BS1078" i="3" s="1"/>
  <c r="CB1019" i="3"/>
  <c r="BL1019" i="3"/>
  <c r="AD1074" i="3"/>
  <c r="AF1074" i="3"/>
  <c r="BT1074" i="3" s="1"/>
  <c r="R1074" i="3"/>
  <c r="AA1074" i="3"/>
  <c r="M1074" i="3"/>
  <c r="Q1074" i="3"/>
  <c r="AE1074" i="3"/>
  <c r="BS1074" i="3" s="1"/>
  <c r="CB1015" i="3"/>
  <c r="BL1015" i="3"/>
  <c r="AF1070" i="3"/>
  <c r="BT1070" i="3" s="1"/>
  <c r="R1070" i="3"/>
  <c r="M1070" i="3"/>
  <c r="AA1070" i="3"/>
  <c r="AE1070" i="3"/>
  <c r="BS1070" i="3" s="1"/>
  <c r="Q1070" i="3"/>
  <c r="CB1026" i="3"/>
  <c r="BL1026" i="3"/>
  <c r="P1081" i="3"/>
  <c r="R1081" i="3"/>
  <c r="AF1081" i="3"/>
  <c r="BT1081" i="3" s="1"/>
  <c r="M1081" i="3"/>
  <c r="AA1081" i="3"/>
  <c r="AE1081" i="3"/>
  <c r="BS1081" i="3" s="1"/>
  <c r="Q1081" i="3"/>
  <c r="CB1022" i="3"/>
  <c r="BL1022" i="3"/>
  <c r="AD1077" i="3"/>
  <c r="R1077" i="3"/>
  <c r="AF1077" i="3"/>
  <c r="BT1077" i="3" s="1"/>
  <c r="AA1077" i="3"/>
  <c r="M1077" i="3"/>
  <c r="AE1077" i="3"/>
  <c r="BS1077" i="3" s="1"/>
  <c r="Q1077" i="3"/>
  <c r="BD1077" i="3"/>
  <c r="CB1018" i="3"/>
  <c r="BL1018" i="3"/>
  <c r="P1073" i="3"/>
  <c r="R1073" i="3"/>
  <c r="AF1073" i="3"/>
  <c r="BT1073" i="3" s="1"/>
  <c r="M1073" i="3"/>
  <c r="AA1073" i="3"/>
  <c r="AE1073" i="3"/>
  <c r="BS1073" i="3" s="1"/>
  <c r="Q1073" i="3"/>
  <c r="CB1061" i="3"/>
  <c r="BL1061" i="3"/>
  <c r="P1116" i="3"/>
  <c r="R1116" i="3"/>
  <c r="AF1116" i="3"/>
  <c r="BT1116" i="3" s="1"/>
  <c r="M1116" i="3"/>
  <c r="AA1116" i="3"/>
  <c r="AE1116" i="3"/>
  <c r="BS1116" i="3" s="1"/>
  <c r="Q1116" i="3"/>
  <c r="CB1057" i="3"/>
  <c r="BL1057" i="3"/>
  <c r="AD1112" i="3"/>
  <c r="R1112" i="3"/>
  <c r="AF1112" i="3"/>
  <c r="BT1112" i="3" s="1"/>
  <c r="AA1112" i="3"/>
  <c r="M1112" i="3"/>
  <c r="AE1112" i="3"/>
  <c r="BS1112" i="3" s="1"/>
  <c r="Q1112" i="3"/>
  <c r="CB1053" i="3"/>
  <c r="BL1053" i="3"/>
  <c r="P1108" i="3"/>
  <c r="R1108" i="3"/>
  <c r="AF1108" i="3"/>
  <c r="BT1108" i="3" s="1"/>
  <c r="M1108" i="3"/>
  <c r="AA1108" i="3"/>
  <c r="AE1108" i="3"/>
  <c r="BS1108" i="3" s="1"/>
  <c r="Q1108" i="3"/>
  <c r="CB1060" i="3"/>
  <c r="BL1060" i="3"/>
  <c r="R1115" i="3"/>
  <c r="AF1115" i="3"/>
  <c r="BT1115" i="3" s="1"/>
  <c r="AA1115" i="3"/>
  <c r="M1115" i="3"/>
  <c r="Q1115" i="3"/>
  <c r="AE1115" i="3"/>
  <c r="BS1115" i="3" s="1"/>
  <c r="CB1029" i="3"/>
  <c r="BL1029" i="3"/>
  <c r="R1084" i="3"/>
  <c r="AF1084" i="3"/>
  <c r="BT1084" i="3" s="1"/>
  <c r="M1084" i="3"/>
  <c r="AA1084" i="3"/>
  <c r="AE1084" i="3"/>
  <c r="BS1084" i="3" s="1"/>
  <c r="Q1084" i="3"/>
  <c r="CB1025" i="3"/>
  <c r="BL1025" i="3"/>
  <c r="R1080" i="3"/>
  <c r="AF1080" i="3"/>
  <c r="BT1080" i="3" s="1"/>
  <c r="M1080" i="3"/>
  <c r="AA1080" i="3"/>
  <c r="AE1080" i="3"/>
  <c r="BS1080" i="3" s="1"/>
  <c r="Q1080" i="3"/>
  <c r="CB1054" i="3"/>
  <c r="BL1054" i="3"/>
  <c r="AF1109" i="3"/>
  <c r="BT1109" i="3" s="1"/>
  <c r="R1109" i="3"/>
  <c r="M1109" i="3"/>
  <c r="AA1109" i="3"/>
  <c r="AE1109" i="3"/>
  <c r="BS1109" i="3" s="1"/>
  <c r="Q1109" i="3"/>
  <c r="CB1050" i="3"/>
  <c r="BL1050" i="3"/>
  <c r="AF1105" i="3"/>
  <c r="BT1105" i="3" s="1"/>
  <c r="R1105" i="3"/>
  <c r="M1105" i="3"/>
  <c r="AA1105" i="3"/>
  <c r="AE1105" i="3"/>
  <c r="BS1105" i="3" s="1"/>
  <c r="Q1105" i="3"/>
  <c r="CB1044" i="3"/>
  <c r="BL1044" i="3"/>
  <c r="AF1099" i="3"/>
  <c r="BT1099" i="3" s="1"/>
  <c r="R1099" i="3"/>
  <c r="M1099" i="3"/>
  <c r="AA1099" i="3"/>
  <c r="Q1099" i="3"/>
  <c r="AE1099" i="3"/>
  <c r="BS1099" i="3" s="1"/>
  <c r="CB1040" i="3"/>
  <c r="BL1040" i="3"/>
  <c r="P1095" i="3"/>
  <c r="AF1095" i="3"/>
  <c r="BT1095" i="3" s="1"/>
  <c r="R1095" i="3"/>
  <c r="AA1095" i="3"/>
  <c r="M1095" i="3"/>
  <c r="Q1095" i="3"/>
  <c r="AE1095" i="3"/>
  <c r="BS1095" i="3" s="1"/>
  <c r="BD1095" i="3"/>
  <c r="CB1041" i="3"/>
  <c r="BL1041" i="3"/>
  <c r="R1096" i="3"/>
  <c r="AF1096" i="3"/>
  <c r="BT1096" i="3" s="1"/>
  <c r="M1096" i="3"/>
  <c r="AA1096" i="3"/>
  <c r="AE1096" i="3"/>
  <c r="BS1096" i="3" s="1"/>
  <c r="Q1096" i="3"/>
  <c r="CB1067" i="3"/>
  <c r="BL1067" i="3"/>
  <c r="AF1122" i="3"/>
  <c r="BT1122" i="3" s="1"/>
  <c r="R1122" i="3"/>
  <c r="M1122" i="3"/>
  <c r="AA1122" i="3"/>
  <c r="Q1122" i="3"/>
  <c r="AE1122" i="3"/>
  <c r="BS1122" i="3" s="1"/>
  <c r="CB1055" i="3"/>
  <c r="BL1055" i="3"/>
  <c r="P1110" i="3"/>
  <c r="AF1110" i="3"/>
  <c r="BT1110" i="3" s="1"/>
  <c r="R1110" i="3"/>
  <c r="AA1110" i="3"/>
  <c r="M1110" i="3"/>
  <c r="Q1110" i="3"/>
  <c r="AE1110" i="3"/>
  <c r="BS1110" i="3" s="1"/>
  <c r="CB1039" i="3"/>
  <c r="BL1039" i="3"/>
  <c r="R1094" i="3"/>
  <c r="AF1094" i="3"/>
  <c r="BT1094" i="3" s="1"/>
  <c r="AA1094" i="3"/>
  <c r="M1094" i="3"/>
  <c r="Q1094" i="3"/>
  <c r="AE1094" i="3"/>
  <c r="BS1094" i="3" s="1"/>
  <c r="CB1035" i="3"/>
  <c r="BL1035" i="3"/>
  <c r="P1090" i="3"/>
  <c r="R1090" i="3"/>
  <c r="AF1090" i="3"/>
  <c r="BT1090" i="3" s="1"/>
  <c r="M1090" i="3"/>
  <c r="AA1090" i="3"/>
  <c r="AE1090" i="3"/>
  <c r="BS1090" i="3" s="1"/>
  <c r="Q1090" i="3"/>
  <c r="CB1031" i="3"/>
  <c r="BL1031" i="3"/>
  <c r="R1086" i="3"/>
  <c r="AF1086" i="3"/>
  <c r="BT1086" i="3" s="1"/>
  <c r="AA1086" i="3"/>
  <c r="M1086" i="3"/>
  <c r="Q1086" i="3"/>
  <c r="AE1086" i="3"/>
  <c r="BS1086" i="3" s="1"/>
  <c r="CB1034" i="3"/>
  <c r="BL1034" i="3"/>
  <c r="P1089" i="3"/>
  <c r="R1089" i="3"/>
  <c r="AF1089" i="3"/>
  <c r="BT1089" i="3" s="1"/>
  <c r="M1089" i="3"/>
  <c r="AA1089" i="3"/>
  <c r="AE1089" i="3"/>
  <c r="BS1089" i="3" s="1"/>
  <c r="Q1089" i="3"/>
  <c r="CB1030" i="3"/>
  <c r="BL1030" i="3"/>
  <c r="AD1085" i="3"/>
  <c r="R1085" i="3"/>
  <c r="AF1085" i="3"/>
  <c r="BT1085" i="3" s="1"/>
  <c r="AA1085" i="3"/>
  <c r="M1085" i="3"/>
  <c r="AE1085" i="3"/>
  <c r="BS1085" i="3" s="1"/>
  <c r="Q1085" i="3"/>
  <c r="CB1058" i="3"/>
  <c r="BL1058" i="3"/>
  <c r="R1113" i="3"/>
  <c r="AF1113" i="3"/>
  <c r="BT1113" i="3" s="1"/>
  <c r="M1113" i="3"/>
  <c r="AA1113" i="3"/>
  <c r="AE1113" i="3"/>
  <c r="BS1113" i="3" s="1"/>
  <c r="Q1113" i="3"/>
  <c r="CB1064" i="3"/>
  <c r="BL1064" i="3"/>
  <c r="P1119" i="3"/>
  <c r="R1119" i="3"/>
  <c r="AF1119" i="3"/>
  <c r="BT1119" i="3" s="1"/>
  <c r="M1119" i="3"/>
  <c r="AA1119" i="3"/>
  <c r="AE1119" i="3"/>
  <c r="BS1119" i="3" s="1"/>
  <c r="Q1119" i="3"/>
  <c r="CB1066" i="3"/>
  <c r="BL1066" i="3"/>
  <c r="AF1121" i="3"/>
  <c r="BT1121" i="3" s="1"/>
  <c r="R1121" i="3"/>
  <c r="M1121" i="3"/>
  <c r="AA1121" i="3"/>
  <c r="AE1121" i="3"/>
  <c r="BS1121" i="3" s="1"/>
  <c r="Q1121" i="3"/>
  <c r="CB1048" i="3"/>
  <c r="BL1048" i="3"/>
  <c r="AF1103" i="3"/>
  <c r="BT1103" i="3" s="1"/>
  <c r="R1103" i="3"/>
  <c r="AA1103" i="3"/>
  <c r="M1103" i="3"/>
  <c r="Q1103" i="3"/>
  <c r="AE1103" i="3"/>
  <c r="BS1103" i="3" s="1"/>
  <c r="CD1045" i="3"/>
  <c r="BM1045" i="3"/>
  <c r="BM1065" i="3"/>
  <c r="CD1065" i="3"/>
  <c r="BM1047" i="3"/>
  <c r="CD1047" i="3"/>
  <c r="CD1068" i="3"/>
  <c r="BM1068" i="3"/>
  <c r="BM1014" i="3"/>
  <c r="CD1014" i="3"/>
  <c r="CD1059" i="3"/>
  <c r="BM1059" i="3"/>
  <c r="CD1021" i="3"/>
  <c r="BM1021" i="3"/>
  <c r="CD1028" i="3"/>
  <c r="BM1028" i="3"/>
  <c r="BM1020" i="3"/>
  <c r="CD1020" i="3"/>
  <c r="CD1043" i="3"/>
  <c r="BM1043" i="3"/>
  <c r="CD1046" i="3"/>
  <c r="BM1046" i="3"/>
  <c r="CD1038" i="3"/>
  <c r="BM1038" i="3"/>
  <c r="CD1033" i="3"/>
  <c r="BM1033" i="3"/>
  <c r="CD1036" i="3"/>
  <c r="BM1036" i="3"/>
  <c r="CD1032" i="3"/>
  <c r="BM1032" i="3"/>
  <c r="CD1056" i="3"/>
  <c r="BM1056" i="3"/>
  <c r="CD1062" i="3"/>
  <c r="BM1062" i="3"/>
  <c r="BM1051" i="3"/>
  <c r="CD1051" i="3"/>
  <c r="CD1027" i="3"/>
  <c r="BM1027" i="3"/>
  <c r="CD1015" i="3"/>
  <c r="BM1015" i="3"/>
  <c r="CD1026" i="3"/>
  <c r="BM1026" i="3"/>
  <c r="BM1022" i="3"/>
  <c r="CD1022" i="3"/>
  <c r="CD1061" i="3"/>
  <c r="BM1061" i="3"/>
  <c r="CD1060" i="3"/>
  <c r="BM1060" i="3"/>
  <c r="CD1054" i="3"/>
  <c r="BM1054" i="3"/>
  <c r="CD1044" i="3"/>
  <c r="BM1044" i="3"/>
  <c r="BM1055" i="3"/>
  <c r="CD1055" i="3"/>
  <c r="CD1039" i="3"/>
  <c r="BM1039" i="3"/>
  <c r="CD1031" i="3"/>
  <c r="BM1031" i="3"/>
  <c r="CD1030" i="3"/>
  <c r="BM1030" i="3"/>
  <c r="CD1048" i="3"/>
  <c r="BM1048" i="3"/>
  <c r="BM1052" i="3"/>
  <c r="CD1052" i="3"/>
  <c r="CD1063" i="3"/>
  <c r="BM1063" i="3"/>
  <c r="CD1049" i="3"/>
  <c r="BM1049" i="3"/>
  <c r="CD1017" i="3"/>
  <c r="BM1017" i="3"/>
  <c r="CD1024" i="3"/>
  <c r="BM1024" i="3"/>
  <c r="CD1016" i="3"/>
  <c r="BM1016" i="3"/>
  <c r="BM1042" i="3"/>
  <c r="CD1042" i="3"/>
  <c r="BM1037" i="3"/>
  <c r="CD1037" i="3"/>
  <c r="CD1023" i="3"/>
  <c r="BM1023" i="3"/>
  <c r="BM1019" i="3"/>
  <c r="CD1019" i="3"/>
  <c r="CD1018" i="3"/>
  <c r="BM1018" i="3"/>
  <c r="CD1057" i="3"/>
  <c r="BM1057" i="3"/>
  <c r="BM1053" i="3"/>
  <c r="CD1053" i="3"/>
  <c r="CD1029" i="3"/>
  <c r="BM1029" i="3"/>
  <c r="CD1025" i="3"/>
  <c r="BM1025" i="3"/>
  <c r="CD1050" i="3"/>
  <c r="BM1050" i="3"/>
  <c r="BM1040" i="3"/>
  <c r="CD1040" i="3"/>
  <c r="CD1041" i="3"/>
  <c r="BM1041" i="3"/>
  <c r="BM1067" i="3"/>
  <c r="CD1067" i="3"/>
  <c r="CD1035" i="3"/>
  <c r="BM1035" i="3"/>
  <c r="CD1034" i="3"/>
  <c r="BM1034" i="3"/>
  <c r="CD1058" i="3"/>
  <c r="BM1058" i="3"/>
  <c r="CD1064" i="3"/>
  <c r="BM1064" i="3"/>
  <c r="CD1066" i="3"/>
  <c r="BM1066" i="3"/>
  <c r="BB1045" i="3"/>
  <c r="AV1045" i="3"/>
  <c r="AW1045" i="3"/>
  <c r="BN1045" i="3"/>
  <c r="BK1045" i="3"/>
  <c r="BC1045" i="3"/>
  <c r="AW1065" i="3"/>
  <c r="BK1065" i="3"/>
  <c r="BN1065" i="3"/>
  <c r="BC1065" i="3"/>
  <c r="BB1065" i="3"/>
  <c r="AV1065" i="3"/>
  <c r="BK1047" i="3"/>
  <c r="AW1047" i="3"/>
  <c r="BN1047" i="3"/>
  <c r="BC1047" i="3"/>
  <c r="BB1068" i="3"/>
  <c r="AV1068" i="3"/>
  <c r="AW1068" i="3"/>
  <c r="BK1068" i="3"/>
  <c r="BC1068" i="3"/>
  <c r="BN1068" i="3"/>
  <c r="BB1014" i="3"/>
  <c r="AV1014" i="3"/>
  <c r="BK1014" i="3"/>
  <c r="BC1014" i="3"/>
  <c r="AW1014" i="3"/>
  <c r="BN1014" i="3"/>
  <c r="AV1052" i="3"/>
  <c r="BB1052" i="3"/>
  <c r="BK1052" i="3"/>
  <c r="BN1052" i="3"/>
  <c r="AW1052" i="3"/>
  <c r="BC1052" i="3"/>
  <c r="BC1063" i="3"/>
  <c r="BK1063" i="3"/>
  <c r="AW1063" i="3"/>
  <c r="BN1063" i="3"/>
  <c r="BB1049" i="3"/>
  <c r="AV1049" i="3"/>
  <c r="AW1049" i="3"/>
  <c r="BC1049" i="3"/>
  <c r="BN1049" i="3"/>
  <c r="BK1049" i="3"/>
  <c r="BK1059" i="3"/>
  <c r="AW1059" i="3"/>
  <c r="BN1059" i="3"/>
  <c r="BC1059" i="3"/>
  <c r="BB1021" i="3"/>
  <c r="AV1021" i="3"/>
  <c r="AW1021" i="3"/>
  <c r="BN1021" i="3"/>
  <c r="BK1021" i="3"/>
  <c r="BC1021" i="3"/>
  <c r="AW1017" i="3"/>
  <c r="BN1017" i="3"/>
  <c r="BK1017" i="3"/>
  <c r="BC1017" i="3"/>
  <c r="BB1017" i="3"/>
  <c r="AV1017" i="3"/>
  <c r="BB1028" i="3"/>
  <c r="AV1028" i="3"/>
  <c r="BK1028" i="3"/>
  <c r="BN1028" i="3"/>
  <c r="AW1028" i="3"/>
  <c r="BC1028" i="3"/>
  <c r="AV1024" i="3"/>
  <c r="BB1024" i="3"/>
  <c r="BK1024" i="3"/>
  <c r="BC1024" i="3"/>
  <c r="AW1024" i="3"/>
  <c r="BN1024" i="3"/>
  <c r="BK1020" i="3"/>
  <c r="BC1020" i="3"/>
  <c r="AW1020" i="3"/>
  <c r="BN1020" i="3"/>
  <c r="AV1020" i="3"/>
  <c r="BB1020" i="3"/>
  <c r="AW1016" i="3"/>
  <c r="BC1016" i="3"/>
  <c r="BK1016" i="3"/>
  <c r="BN1016" i="3"/>
  <c r="AV1016" i="3"/>
  <c r="BB1016" i="3"/>
  <c r="BC1043" i="3"/>
  <c r="BN1043" i="3"/>
  <c r="BK1043" i="3"/>
  <c r="AW1043" i="3"/>
  <c r="BK1046" i="3"/>
  <c r="BC1046" i="3"/>
  <c r="BN1046" i="3"/>
  <c r="AW1046" i="3"/>
  <c r="BB1046" i="3"/>
  <c r="AV1046" i="3"/>
  <c r="AV1042" i="3"/>
  <c r="BB1042" i="3"/>
  <c r="BC1042" i="3"/>
  <c r="BK1042" i="3"/>
  <c r="AW1042" i="3"/>
  <c r="BN1042" i="3"/>
  <c r="BC1038" i="3"/>
  <c r="BK1038" i="3"/>
  <c r="AW1038" i="3"/>
  <c r="BN1038" i="3"/>
  <c r="BB1038" i="3"/>
  <c r="AV1038" i="3"/>
  <c r="BB1033" i="3"/>
  <c r="AV1033" i="3"/>
  <c r="AW1033" i="3"/>
  <c r="BC1033" i="3"/>
  <c r="BK1033" i="3"/>
  <c r="BN1033" i="3"/>
  <c r="BK1036" i="3"/>
  <c r="BC1036" i="3"/>
  <c r="AW1036" i="3"/>
  <c r="BN1036" i="3"/>
  <c r="AV1036" i="3"/>
  <c r="BB1036" i="3"/>
  <c r="BK1032" i="3"/>
  <c r="BN1032" i="3"/>
  <c r="AW1032" i="3"/>
  <c r="BC1032" i="3"/>
  <c r="BB1032" i="3"/>
  <c r="AV1032" i="3"/>
  <c r="AW1037" i="3"/>
  <c r="BC1037" i="3"/>
  <c r="BN1037" i="3"/>
  <c r="BK1037" i="3"/>
  <c r="AV1037" i="3"/>
  <c r="BB1037" i="3"/>
  <c r="BB1056" i="3"/>
  <c r="AV1056" i="3"/>
  <c r="BK1056" i="3"/>
  <c r="BC1056" i="3"/>
  <c r="AW1056" i="3"/>
  <c r="BN1056" i="3"/>
  <c r="BK1062" i="3"/>
  <c r="BC1062" i="3"/>
  <c r="AW1062" i="3"/>
  <c r="BN1062" i="3"/>
  <c r="AV1062" i="3"/>
  <c r="BB1062" i="3"/>
  <c r="BC1051" i="3"/>
  <c r="BN1051" i="3"/>
  <c r="AW1051" i="3"/>
  <c r="BK1051" i="3"/>
  <c r="BC1027" i="3"/>
  <c r="AW1027" i="3"/>
  <c r="BN1027" i="3"/>
  <c r="BK1027" i="3"/>
  <c r="BC1023" i="3"/>
  <c r="AW1023" i="3"/>
  <c r="BN1023" i="3"/>
  <c r="BK1023" i="3"/>
  <c r="BK1019" i="3"/>
  <c r="AW1019" i="3"/>
  <c r="BC1019" i="3"/>
  <c r="BN1019" i="3"/>
  <c r="BB1015" i="3"/>
  <c r="AV1015" i="3"/>
  <c r="BK1015" i="3"/>
  <c r="BC1015" i="3"/>
  <c r="BN1015" i="3"/>
  <c r="AW1015" i="3"/>
  <c r="BC1026" i="3"/>
  <c r="BK1026" i="3"/>
  <c r="BN1026" i="3"/>
  <c r="AW1026" i="3"/>
  <c r="AW1022" i="3"/>
  <c r="BN1022" i="3"/>
  <c r="BC1022" i="3"/>
  <c r="BK1022" i="3"/>
  <c r="BC1018" i="3"/>
  <c r="AW1018" i="3"/>
  <c r="BN1018" i="3"/>
  <c r="BK1018" i="3"/>
  <c r="AV1061" i="3"/>
  <c r="BB1061" i="3"/>
  <c r="AW1061" i="3"/>
  <c r="BK1061" i="3"/>
  <c r="BC1061" i="3"/>
  <c r="BN1061" i="3"/>
  <c r="AW1057" i="3"/>
  <c r="BC1057" i="3"/>
  <c r="BN1057" i="3"/>
  <c r="BK1057" i="3"/>
  <c r="BB1057" i="3"/>
  <c r="AV1057" i="3"/>
  <c r="AW1053" i="3"/>
  <c r="BC1053" i="3"/>
  <c r="BN1053" i="3"/>
  <c r="BK1053" i="3"/>
  <c r="AV1053" i="3"/>
  <c r="BB1053" i="3"/>
  <c r="BK1060" i="3"/>
  <c r="BN1060" i="3"/>
  <c r="AW1060" i="3"/>
  <c r="BC1060" i="3"/>
  <c r="AV1060" i="3"/>
  <c r="BB1060" i="3"/>
  <c r="AW1029" i="3"/>
  <c r="BN1029" i="3"/>
  <c r="BC1029" i="3"/>
  <c r="BK1029" i="3"/>
  <c r="BB1029" i="3"/>
  <c r="AV1029" i="3"/>
  <c r="AW1025" i="3"/>
  <c r="BC1025" i="3"/>
  <c r="BN1025" i="3"/>
  <c r="BK1025" i="3"/>
  <c r="AV1025" i="3"/>
  <c r="BB1025" i="3"/>
  <c r="BC1054" i="3"/>
  <c r="BK1054" i="3"/>
  <c r="AW1054" i="3"/>
  <c r="BN1054" i="3"/>
  <c r="BB1054" i="3"/>
  <c r="AV1054" i="3"/>
  <c r="AV1050" i="3"/>
  <c r="BB1050" i="3"/>
  <c r="BK1050" i="3"/>
  <c r="AW1050" i="3"/>
  <c r="BC1050" i="3"/>
  <c r="BN1050" i="3"/>
  <c r="BK1044" i="3"/>
  <c r="BC1044" i="3"/>
  <c r="AW1044" i="3"/>
  <c r="BN1044" i="3"/>
  <c r="BB1044" i="3"/>
  <c r="AV1044" i="3"/>
  <c r="AV1040" i="3"/>
  <c r="BB1040" i="3"/>
  <c r="BK1040" i="3"/>
  <c r="BN1040" i="3"/>
  <c r="AW1040" i="3"/>
  <c r="BC1040" i="3"/>
  <c r="AW1041" i="3"/>
  <c r="BK1041" i="3"/>
  <c r="BN1041" i="3"/>
  <c r="BC1041" i="3"/>
  <c r="AV1041" i="3"/>
  <c r="BB1041" i="3"/>
  <c r="BC1067" i="3"/>
  <c r="BK1067" i="3"/>
  <c r="BN1067" i="3"/>
  <c r="AW1067" i="3"/>
  <c r="BC1055" i="3"/>
  <c r="BN1055" i="3"/>
  <c r="BK1055" i="3"/>
  <c r="AW1055" i="3"/>
  <c r="AW1039" i="3"/>
  <c r="BK1039" i="3"/>
  <c r="BC1039" i="3"/>
  <c r="BN1039" i="3"/>
  <c r="BC1035" i="3"/>
  <c r="AW1035" i="3"/>
  <c r="BN1035" i="3"/>
  <c r="BK1035" i="3"/>
  <c r="BC1031" i="3"/>
  <c r="BN1031" i="3"/>
  <c r="BK1031" i="3"/>
  <c r="AW1031" i="3"/>
  <c r="BK1034" i="3"/>
  <c r="BC1034" i="3"/>
  <c r="AW1034" i="3"/>
  <c r="BN1034" i="3"/>
  <c r="BK1030" i="3"/>
  <c r="BN1030" i="3"/>
  <c r="BC1030" i="3"/>
  <c r="AW1030" i="3"/>
  <c r="BB1058" i="3"/>
  <c r="AV1058" i="3"/>
  <c r="BC1058" i="3"/>
  <c r="BK1058" i="3"/>
  <c r="BN1058" i="3"/>
  <c r="AW1058" i="3"/>
  <c r="AV1064" i="3"/>
  <c r="BB1064" i="3"/>
  <c r="BK1064" i="3"/>
  <c r="BC1064" i="3"/>
  <c r="AW1064" i="3"/>
  <c r="BN1064" i="3"/>
  <c r="BK1066" i="3"/>
  <c r="BC1066" i="3"/>
  <c r="AW1066" i="3"/>
  <c r="BN1066" i="3"/>
  <c r="BB1066" i="3"/>
  <c r="AV1066" i="3"/>
  <c r="BK1048" i="3"/>
  <c r="BC1048" i="3"/>
  <c r="AW1048" i="3"/>
  <c r="BN1048" i="3"/>
  <c r="AV1048" i="3"/>
  <c r="BB1048" i="3"/>
  <c r="AY1045" i="3"/>
  <c r="BF1045" i="3"/>
  <c r="BY1045" i="3"/>
  <c r="AY1065" i="3"/>
  <c r="BY1065" i="3"/>
  <c r="BF1065" i="3"/>
  <c r="AY1047" i="3"/>
  <c r="BF1047" i="3"/>
  <c r="BY1047" i="3"/>
  <c r="BF1068" i="3"/>
  <c r="BY1068" i="3"/>
  <c r="AY1068" i="3"/>
  <c r="BF1014" i="3"/>
  <c r="BY1014" i="3"/>
  <c r="AY1014" i="3"/>
  <c r="BF1052" i="3"/>
  <c r="BY1052" i="3"/>
  <c r="AY1052" i="3"/>
  <c r="AY1063" i="3"/>
  <c r="BY1063" i="3"/>
  <c r="BF1063" i="3"/>
  <c r="BY1049" i="3"/>
  <c r="BF1049" i="3"/>
  <c r="AY1049" i="3"/>
  <c r="AY1059" i="3"/>
  <c r="BY1059" i="3"/>
  <c r="BF1059" i="3"/>
  <c r="AY1021" i="3"/>
  <c r="BF1021" i="3"/>
  <c r="BY1021" i="3"/>
  <c r="AY1017" i="3"/>
  <c r="BF1017" i="3"/>
  <c r="BY1017" i="3"/>
  <c r="BF1028" i="3"/>
  <c r="BY1028" i="3"/>
  <c r="AY1028" i="3"/>
  <c r="BF1024" i="3"/>
  <c r="BY1024" i="3"/>
  <c r="AY1024" i="3"/>
  <c r="BF1020" i="3"/>
  <c r="BY1020" i="3"/>
  <c r="AY1020" i="3"/>
  <c r="BF1016" i="3"/>
  <c r="BY1016" i="3"/>
  <c r="AY1016" i="3"/>
  <c r="AY1043" i="3"/>
  <c r="BF1043" i="3"/>
  <c r="BY1043" i="3"/>
  <c r="AY1046" i="3"/>
  <c r="BY1046" i="3"/>
  <c r="BF1046" i="3"/>
  <c r="AY1042" i="3"/>
  <c r="BY1042" i="3"/>
  <c r="BF1042" i="3"/>
  <c r="AY1038" i="3"/>
  <c r="BY1038" i="3"/>
  <c r="BF1038" i="3"/>
  <c r="BF1033" i="3"/>
  <c r="BY1033" i="3"/>
  <c r="AY1033" i="3"/>
  <c r="BF1036" i="3"/>
  <c r="BY1036" i="3"/>
  <c r="AY1036" i="3"/>
  <c r="BF1032" i="3"/>
  <c r="AY1032" i="3"/>
  <c r="BY1032" i="3"/>
  <c r="BF1037" i="3"/>
  <c r="BY1037" i="3"/>
  <c r="AY1037" i="3"/>
  <c r="BY1056" i="3"/>
  <c r="BF1056" i="3"/>
  <c r="AY1056" i="3"/>
  <c r="BF1062" i="3"/>
  <c r="BY1062" i="3"/>
  <c r="AY1062" i="3"/>
  <c r="AY1051" i="3"/>
  <c r="BY1051" i="3"/>
  <c r="BF1051" i="3"/>
  <c r="AY1027" i="3"/>
  <c r="BF1027" i="3"/>
  <c r="BY1027" i="3"/>
  <c r="AY1023" i="3"/>
  <c r="BY1023" i="3"/>
  <c r="BF1023" i="3"/>
  <c r="AY1019" i="3"/>
  <c r="BY1019" i="3"/>
  <c r="BF1019" i="3"/>
  <c r="BF1015" i="3"/>
  <c r="BY1015" i="3"/>
  <c r="AY1015" i="3"/>
  <c r="BY1026" i="3"/>
  <c r="BF1026" i="3"/>
  <c r="AY1026" i="3"/>
  <c r="AY1022" i="3"/>
  <c r="BY1022" i="3"/>
  <c r="BF1022" i="3"/>
  <c r="BF1018" i="3"/>
  <c r="AY1018" i="3"/>
  <c r="BY1018" i="3"/>
  <c r="AY1061" i="3"/>
  <c r="BY1061" i="3"/>
  <c r="BF1061" i="3"/>
  <c r="BF1057" i="3"/>
  <c r="AY1057" i="3"/>
  <c r="BY1057" i="3"/>
  <c r="BF1053" i="3"/>
  <c r="BY1053" i="3"/>
  <c r="AY1053" i="3"/>
  <c r="BF1060" i="3"/>
  <c r="AY1060" i="3"/>
  <c r="BY1060" i="3"/>
  <c r="BY1029" i="3"/>
  <c r="BF1029" i="3"/>
  <c r="AY1029" i="3"/>
  <c r="AY1025" i="3"/>
  <c r="BY1025" i="3"/>
  <c r="BF1025" i="3"/>
  <c r="AY1054" i="3"/>
  <c r="BF1054" i="3"/>
  <c r="BY1054" i="3"/>
  <c r="AY1050" i="3"/>
  <c r="BY1050" i="3"/>
  <c r="BF1050" i="3"/>
  <c r="BY1044" i="3"/>
  <c r="BF1044" i="3"/>
  <c r="AY1044" i="3"/>
  <c r="AY1040" i="3"/>
  <c r="BF1040" i="3"/>
  <c r="BY1040" i="3"/>
  <c r="BY1041" i="3"/>
  <c r="AY1041" i="3"/>
  <c r="BF1041" i="3"/>
  <c r="BF1067" i="3"/>
  <c r="BY1067" i="3"/>
  <c r="AY1067" i="3"/>
  <c r="AY1055" i="3"/>
  <c r="BF1055" i="3"/>
  <c r="BY1055" i="3"/>
  <c r="AY1039" i="3"/>
  <c r="BY1039" i="3"/>
  <c r="BF1039" i="3"/>
  <c r="AY1035" i="3"/>
  <c r="BF1035" i="3"/>
  <c r="BY1035" i="3"/>
  <c r="AY1031" i="3"/>
  <c r="BF1031" i="3"/>
  <c r="BY1031" i="3"/>
  <c r="AY1034" i="3"/>
  <c r="BF1034" i="3"/>
  <c r="BY1034" i="3"/>
  <c r="AY1030" i="3"/>
  <c r="BY1030" i="3"/>
  <c r="BF1030" i="3"/>
  <c r="AY1058" i="3"/>
  <c r="BF1058" i="3"/>
  <c r="BY1058" i="3"/>
  <c r="AY1064" i="3"/>
  <c r="BY1064" i="3"/>
  <c r="BF1064" i="3"/>
  <c r="AY1066" i="3"/>
  <c r="BF1066" i="3"/>
  <c r="BY1066" i="3"/>
  <c r="AY1048" i="3"/>
  <c r="BY1048" i="3"/>
  <c r="BF1048" i="3"/>
  <c r="BV1045" i="3"/>
  <c r="BG1045" i="3"/>
  <c r="BA1045" i="3"/>
  <c r="AU1045" i="3"/>
  <c r="BU1045" i="3"/>
  <c r="BH1045" i="3"/>
  <c r="BR1065" i="3"/>
  <c r="BI1065" i="3"/>
  <c r="BV1065" i="3"/>
  <c r="BG1065" i="3"/>
  <c r="BA1065" i="3"/>
  <c r="AU1065" i="3"/>
  <c r="BU1065" i="3"/>
  <c r="BH1065" i="3"/>
  <c r="BV1047" i="3"/>
  <c r="BA1047" i="3"/>
  <c r="BG1047" i="3"/>
  <c r="AU1047" i="3"/>
  <c r="BH1047" i="3"/>
  <c r="BU1047" i="3"/>
  <c r="BI1068" i="3"/>
  <c r="BR1068" i="3"/>
  <c r="BA1068" i="3"/>
  <c r="BG1068" i="3"/>
  <c r="BV1068" i="3"/>
  <c r="AU1068" i="3"/>
  <c r="BU1068" i="3"/>
  <c r="BH1068" i="3"/>
  <c r="BV1014" i="3"/>
  <c r="BA1014" i="3"/>
  <c r="BG1014" i="3"/>
  <c r="BH1014" i="3"/>
  <c r="BU1014" i="3"/>
  <c r="AU1014" i="3"/>
  <c r="BG1052" i="3"/>
  <c r="BA1052" i="3"/>
  <c r="BV1052" i="3"/>
  <c r="BH1052" i="3"/>
  <c r="AU1052" i="3"/>
  <c r="BU1052" i="3"/>
  <c r="BV1063" i="3"/>
  <c r="BG1063" i="3"/>
  <c r="BA1063" i="3"/>
  <c r="AU1063" i="3"/>
  <c r="BH1063" i="3"/>
  <c r="BU1063" i="3"/>
  <c r="BV1049" i="3"/>
  <c r="BA1049" i="3"/>
  <c r="BG1049" i="3"/>
  <c r="BH1049" i="3"/>
  <c r="BU1049" i="3"/>
  <c r="AU1049" i="3"/>
  <c r="BG1059" i="3"/>
  <c r="BA1059" i="3"/>
  <c r="BV1059" i="3"/>
  <c r="AU1059" i="3"/>
  <c r="BH1059" i="3"/>
  <c r="BU1059" i="3"/>
  <c r="BV1021" i="3"/>
  <c r="BA1021" i="3"/>
  <c r="BG1021" i="3"/>
  <c r="BU1021" i="3"/>
  <c r="BH1021" i="3"/>
  <c r="AU1021" i="3"/>
  <c r="BR1017" i="3"/>
  <c r="BI1017" i="3"/>
  <c r="BG1017" i="3"/>
  <c r="BV1017" i="3"/>
  <c r="BA1017" i="3"/>
  <c r="AU1017" i="3"/>
  <c r="BU1017" i="3"/>
  <c r="BH1017" i="3"/>
  <c r="BV1028" i="3"/>
  <c r="BA1028" i="3"/>
  <c r="BG1028" i="3"/>
  <c r="AU1028" i="3"/>
  <c r="BU1028" i="3"/>
  <c r="BH1028" i="3"/>
  <c r="BA1024" i="3"/>
  <c r="BG1024" i="3"/>
  <c r="BV1024" i="3"/>
  <c r="BH1024" i="3"/>
  <c r="BU1024" i="3"/>
  <c r="AU1024" i="3"/>
  <c r="BV1020" i="3"/>
  <c r="BA1020" i="3"/>
  <c r="BG1020" i="3"/>
  <c r="BU1020" i="3"/>
  <c r="AU1020" i="3"/>
  <c r="BH1020" i="3"/>
  <c r="BA1016" i="3"/>
  <c r="BG1016" i="3"/>
  <c r="BV1016" i="3"/>
  <c r="AU1016" i="3"/>
  <c r="BU1016" i="3"/>
  <c r="BH1016" i="3"/>
  <c r="BV1043" i="3"/>
  <c r="BA1043" i="3"/>
  <c r="BG1043" i="3"/>
  <c r="AU1043" i="3"/>
  <c r="BH1043" i="3"/>
  <c r="BU1043" i="3"/>
  <c r="BI1046" i="3"/>
  <c r="BR1046" i="3"/>
  <c r="BG1046" i="3"/>
  <c r="BV1046" i="3"/>
  <c r="BA1046" i="3"/>
  <c r="AU1046" i="3"/>
  <c r="BH1046" i="3"/>
  <c r="BU1046" i="3"/>
  <c r="BG1042" i="3"/>
  <c r="BV1042" i="3"/>
  <c r="BA1042" i="3"/>
  <c r="AU1042" i="3"/>
  <c r="BU1042" i="3"/>
  <c r="BH1042" i="3"/>
  <c r="BI1038" i="3"/>
  <c r="BR1038" i="3"/>
  <c r="BG1038" i="3"/>
  <c r="BV1038" i="3"/>
  <c r="BA1038" i="3"/>
  <c r="AU1038" i="3"/>
  <c r="BH1038" i="3"/>
  <c r="BU1038" i="3"/>
  <c r="BV1033" i="3"/>
  <c r="BG1033" i="3"/>
  <c r="BA1033" i="3"/>
  <c r="BU1033" i="3"/>
  <c r="BH1033" i="3"/>
  <c r="AU1033" i="3"/>
  <c r="BR1036" i="3"/>
  <c r="BI1036" i="3"/>
  <c r="BV1036" i="3"/>
  <c r="BA1036" i="3"/>
  <c r="BG1036" i="3"/>
  <c r="AU1036" i="3"/>
  <c r="BH1036" i="3"/>
  <c r="BU1036" i="3"/>
  <c r="BR1032" i="3"/>
  <c r="BI1032" i="3"/>
  <c r="BV1032" i="3"/>
  <c r="BA1032" i="3"/>
  <c r="BG1032" i="3"/>
  <c r="BU1032" i="3"/>
  <c r="AU1032" i="3"/>
  <c r="BH1032" i="3"/>
  <c r="BV1037" i="3"/>
  <c r="BG1037" i="3"/>
  <c r="BA1037" i="3"/>
  <c r="AU1037" i="3"/>
  <c r="BH1037" i="3"/>
  <c r="BU1037" i="3"/>
  <c r="BG1056" i="3"/>
  <c r="BA1056" i="3"/>
  <c r="BV1056" i="3"/>
  <c r="AU1056" i="3"/>
  <c r="BU1056" i="3"/>
  <c r="BH1056" i="3"/>
  <c r="BI1062" i="3"/>
  <c r="BR1062" i="3"/>
  <c r="BG1062" i="3"/>
  <c r="BA1062" i="3"/>
  <c r="BV1062" i="3"/>
  <c r="AU1062" i="3"/>
  <c r="BH1062" i="3"/>
  <c r="BU1062" i="3"/>
  <c r="BI1051" i="3"/>
  <c r="BR1051" i="3"/>
  <c r="BV1051" i="3"/>
  <c r="BA1051" i="3"/>
  <c r="BG1051" i="3"/>
  <c r="AU1051" i="3"/>
  <c r="BU1051" i="3"/>
  <c r="BH1051" i="3"/>
  <c r="BV1027" i="3"/>
  <c r="BA1027" i="3"/>
  <c r="BG1027" i="3"/>
  <c r="AU1027" i="3"/>
  <c r="BU1027" i="3"/>
  <c r="BH1027" i="3"/>
  <c r="BV1023" i="3"/>
  <c r="BG1023" i="3"/>
  <c r="BA1023" i="3"/>
  <c r="AU1023" i="3"/>
  <c r="BU1023" i="3"/>
  <c r="BH1023" i="3"/>
  <c r="BV1019" i="3"/>
  <c r="BG1019" i="3"/>
  <c r="BA1019" i="3"/>
  <c r="AU1019" i="3"/>
  <c r="BU1019" i="3"/>
  <c r="BH1019" i="3"/>
  <c r="BG1015" i="3"/>
  <c r="BV1015" i="3"/>
  <c r="BA1015" i="3"/>
  <c r="BH1015" i="3"/>
  <c r="BU1015" i="3"/>
  <c r="AU1015" i="3"/>
  <c r="BG1026" i="3"/>
  <c r="BV1026" i="3"/>
  <c r="BA1026" i="3"/>
  <c r="AU1026" i="3"/>
  <c r="BH1026" i="3"/>
  <c r="BU1026" i="3"/>
  <c r="BI1022" i="3"/>
  <c r="BR1022" i="3"/>
  <c r="BG1022" i="3"/>
  <c r="BV1022" i="3"/>
  <c r="BA1022" i="3"/>
  <c r="AU1022" i="3"/>
  <c r="BH1022" i="3"/>
  <c r="BU1022" i="3"/>
  <c r="BI1018" i="3"/>
  <c r="BR1018" i="3"/>
  <c r="BG1018" i="3"/>
  <c r="BA1018" i="3"/>
  <c r="BV1018" i="3"/>
  <c r="AU1018" i="3"/>
  <c r="BH1018" i="3"/>
  <c r="BU1018" i="3"/>
  <c r="BG1061" i="3"/>
  <c r="BV1061" i="3"/>
  <c r="BA1061" i="3"/>
  <c r="AU1061" i="3"/>
  <c r="BH1061" i="3"/>
  <c r="BU1061" i="3"/>
  <c r="BR1057" i="3"/>
  <c r="BI1057" i="3"/>
  <c r="BG1057" i="3"/>
  <c r="BV1057" i="3"/>
  <c r="BA1057" i="3"/>
  <c r="BU1057" i="3"/>
  <c r="BH1057" i="3"/>
  <c r="AU1057" i="3"/>
  <c r="BR1053" i="3"/>
  <c r="BI1053" i="3"/>
  <c r="BG1053" i="3"/>
  <c r="BA1053" i="3"/>
  <c r="BV1053" i="3"/>
  <c r="AU1053" i="3"/>
  <c r="BU1053" i="3"/>
  <c r="BH1053" i="3"/>
  <c r="BA1060" i="3"/>
  <c r="BV1060" i="3"/>
  <c r="BG1060" i="3"/>
  <c r="BU1060" i="3"/>
  <c r="AU1060" i="3"/>
  <c r="BH1060" i="3"/>
  <c r="BR1029" i="3"/>
  <c r="BI1029" i="3"/>
  <c r="BV1029" i="3"/>
  <c r="BG1029" i="3"/>
  <c r="BA1029" i="3"/>
  <c r="BH1029" i="3"/>
  <c r="BU1029" i="3"/>
  <c r="AU1029" i="3"/>
  <c r="BG1025" i="3"/>
  <c r="BV1025" i="3"/>
  <c r="BA1025" i="3"/>
  <c r="BU1025" i="3"/>
  <c r="AU1025" i="3"/>
  <c r="BH1025" i="3"/>
  <c r="BG1054" i="3"/>
  <c r="BA1054" i="3"/>
  <c r="BV1054" i="3"/>
  <c r="AU1054" i="3"/>
  <c r="BH1054" i="3"/>
  <c r="BU1054" i="3"/>
  <c r="BG1050" i="3"/>
  <c r="BA1050" i="3"/>
  <c r="BV1050" i="3"/>
  <c r="AU1050" i="3"/>
  <c r="BH1050" i="3"/>
  <c r="BU1050" i="3"/>
  <c r="BG1044" i="3"/>
  <c r="BA1044" i="3"/>
  <c r="BV1044" i="3"/>
  <c r="BU1044" i="3"/>
  <c r="BH1044" i="3"/>
  <c r="AU1044" i="3"/>
  <c r="BV1040" i="3"/>
  <c r="BA1040" i="3"/>
  <c r="BG1040" i="3"/>
  <c r="BU1040" i="3"/>
  <c r="AU1040" i="3"/>
  <c r="BH1040" i="3"/>
  <c r="BR1041" i="3"/>
  <c r="BI1041" i="3"/>
  <c r="BV1041" i="3"/>
  <c r="BA1041" i="3"/>
  <c r="BG1041" i="3"/>
  <c r="BH1041" i="3"/>
  <c r="BU1041" i="3"/>
  <c r="AU1041" i="3"/>
  <c r="BA1067" i="3"/>
  <c r="BV1067" i="3"/>
  <c r="BG1067" i="3"/>
  <c r="BH1067" i="3"/>
  <c r="BU1067" i="3"/>
  <c r="AU1067" i="3"/>
  <c r="BG1055" i="3"/>
  <c r="BA1055" i="3"/>
  <c r="BV1055" i="3"/>
  <c r="AU1055" i="3"/>
  <c r="BU1055" i="3"/>
  <c r="BH1055" i="3"/>
  <c r="BV1039" i="3"/>
  <c r="BG1039" i="3"/>
  <c r="BA1039" i="3"/>
  <c r="AU1039" i="3"/>
  <c r="BU1039" i="3"/>
  <c r="BH1039" i="3"/>
  <c r="BA1035" i="3"/>
  <c r="BG1035" i="3"/>
  <c r="BV1035" i="3"/>
  <c r="AU1035" i="3"/>
  <c r="BU1035" i="3"/>
  <c r="BH1035" i="3"/>
  <c r="BA1031" i="3"/>
  <c r="BG1031" i="3"/>
  <c r="BV1031" i="3"/>
  <c r="AU1031" i="3"/>
  <c r="BH1031" i="3"/>
  <c r="BU1031" i="3"/>
  <c r="BG1034" i="3"/>
  <c r="BV1034" i="3"/>
  <c r="BA1034" i="3"/>
  <c r="AU1034" i="3"/>
  <c r="BU1034" i="3"/>
  <c r="BH1034" i="3"/>
  <c r="BG1030" i="3"/>
  <c r="BV1030" i="3"/>
  <c r="BA1030" i="3"/>
  <c r="AU1030" i="3"/>
  <c r="BH1030" i="3"/>
  <c r="BU1030" i="3"/>
  <c r="BG1058" i="3"/>
  <c r="BA1058" i="3"/>
  <c r="BV1058" i="3"/>
  <c r="AU1058" i="3"/>
  <c r="BU1058" i="3"/>
  <c r="BH1058" i="3"/>
  <c r="BA1064" i="3"/>
  <c r="BG1064" i="3"/>
  <c r="BV1064" i="3"/>
  <c r="BH1064" i="3"/>
  <c r="AU1064" i="3"/>
  <c r="BU1064" i="3"/>
  <c r="BG1066" i="3"/>
  <c r="BA1066" i="3"/>
  <c r="BV1066" i="3"/>
  <c r="AU1066" i="3"/>
  <c r="BH1066" i="3"/>
  <c r="BU1066" i="3"/>
  <c r="BG1048" i="3"/>
  <c r="BA1048" i="3"/>
  <c r="BV1048" i="3"/>
  <c r="BU1048" i="3"/>
  <c r="BH1048" i="3"/>
  <c r="AU1048" i="3"/>
  <c r="BR1047" i="3"/>
  <c r="BI1047" i="3"/>
  <c r="BI1014" i="3"/>
  <c r="BR1014" i="3"/>
  <c r="BR1052" i="3"/>
  <c r="BI1052" i="3"/>
  <c r="BR1063" i="3"/>
  <c r="BI1063" i="3"/>
  <c r="BR1021" i="3"/>
  <c r="BI1021" i="3"/>
  <c r="BR1020" i="3"/>
  <c r="BI1020" i="3"/>
  <c r="BI1016" i="3"/>
  <c r="BR1016" i="3"/>
  <c r="BI1042" i="3"/>
  <c r="BR1042" i="3"/>
  <c r="BR1033" i="3"/>
  <c r="BI1033" i="3"/>
  <c r="BR1056" i="3"/>
  <c r="BI1056" i="3"/>
  <c r="BR1027" i="3"/>
  <c r="BI1027" i="3"/>
  <c r="BR1019" i="3"/>
  <c r="BI1019" i="3"/>
  <c r="BI1026" i="3"/>
  <c r="BR1026" i="3"/>
  <c r="BR1060" i="3"/>
  <c r="BI1060" i="3"/>
  <c r="BR1025" i="3"/>
  <c r="BI1025" i="3"/>
  <c r="BI1050" i="3"/>
  <c r="BR1050" i="3"/>
  <c r="BR1044" i="3"/>
  <c r="BI1044" i="3"/>
  <c r="BR1040" i="3"/>
  <c r="BI1040" i="3"/>
  <c r="BR1055" i="3"/>
  <c r="BI1055" i="3"/>
  <c r="BR1039" i="3"/>
  <c r="BI1039" i="3"/>
  <c r="BR1035" i="3"/>
  <c r="BI1035" i="3"/>
  <c r="BI1031" i="3"/>
  <c r="BR1031" i="3"/>
  <c r="BI1034" i="3"/>
  <c r="BR1034" i="3"/>
  <c r="BI1058" i="3"/>
  <c r="BR1058" i="3"/>
  <c r="BR1064" i="3"/>
  <c r="BI1064" i="3"/>
  <c r="BI1066" i="3"/>
  <c r="BR1066" i="3"/>
  <c r="BR1048" i="3"/>
  <c r="BI1048" i="3"/>
  <c r="BO1045" i="3"/>
  <c r="BJ1045" i="3"/>
  <c r="BR1045" i="3"/>
  <c r="BI1045" i="3"/>
  <c r="BO1065" i="3"/>
  <c r="BJ1065" i="3"/>
  <c r="BO1047" i="3"/>
  <c r="BJ1047" i="3"/>
  <c r="BO1068" i="3"/>
  <c r="BJ1068" i="3"/>
  <c r="BJ1014" i="3"/>
  <c r="BO1014" i="3"/>
  <c r="BO1052" i="3"/>
  <c r="BJ1052" i="3"/>
  <c r="BO1063" i="3"/>
  <c r="BJ1063" i="3"/>
  <c r="BO1049" i="3"/>
  <c r="BJ1049" i="3"/>
  <c r="BR1049" i="3"/>
  <c r="BI1049" i="3"/>
  <c r="BO1059" i="3"/>
  <c r="BJ1059" i="3"/>
  <c r="BR1059" i="3"/>
  <c r="BI1059" i="3"/>
  <c r="BO1021" i="3"/>
  <c r="BJ1021" i="3"/>
  <c r="BO1017" i="3"/>
  <c r="BJ1017" i="3"/>
  <c r="BJ1028" i="3"/>
  <c r="BO1028" i="3"/>
  <c r="BR1028" i="3"/>
  <c r="BI1028" i="3"/>
  <c r="BJ1024" i="3"/>
  <c r="BO1024" i="3"/>
  <c r="BR1024" i="3"/>
  <c r="BI1024" i="3"/>
  <c r="BO1020" i="3"/>
  <c r="BJ1020" i="3"/>
  <c r="BJ1016" i="3"/>
  <c r="BO1016" i="3"/>
  <c r="BO1043" i="3"/>
  <c r="BJ1043" i="3"/>
  <c r="BR1043" i="3"/>
  <c r="BI1043" i="3"/>
  <c r="BO1046" i="3"/>
  <c r="BJ1046" i="3"/>
  <c r="BO1042" i="3"/>
  <c r="BJ1042" i="3"/>
  <c r="BJ1038" i="3"/>
  <c r="BO1038" i="3"/>
  <c r="BO1033" i="3"/>
  <c r="BJ1033" i="3"/>
  <c r="BJ1036" i="3"/>
  <c r="BO1036" i="3"/>
  <c r="BJ1032" i="3"/>
  <c r="BO1032" i="3"/>
  <c r="BO1037" i="3"/>
  <c r="BJ1037" i="3"/>
  <c r="BR1037" i="3"/>
  <c r="BI1037" i="3"/>
  <c r="BO1056" i="3"/>
  <c r="BJ1056" i="3"/>
  <c r="BO1062" i="3"/>
  <c r="BJ1062" i="3"/>
  <c r="BO1051" i="3"/>
  <c r="BJ1051" i="3"/>
  <c r="BO1027" i="3"/>
  <c r="BJ1027" i="3"/>
  <c r="BO1023" i="3"/>
  <c r="BJ1023" i="3"/>
  <c r="BI1023" i="3"/>
  <c r="BR1023" i="3"/>
  <c r="BO1019" i="3"/>
  <c r="BJ1019" i="3"/>
  <c r="BO1015" i="3"/>
  <c r="BJ1015" i="3"/>
  <c r="BI1015" i="3"/>
  <c r="BR1015" i="3"/>
  <c r="BJ1026" i="3"/>
  <c r="BO1026" i="3"/>
  <c r="BO1022" i="3"/>
  <c r="BJ1022" i="3"/>
  <c r="BO1018" i="3"/>
  <c r="BJ1018" i="3"/>
  <c r="BO1061" i="3"/>
  <c r="BJ1061" i="3"/>
  <c r="BR1061" i="3"/>
  <c r="BI1061" i="3"/>
  <c r="BO1057" i="3"/>
  <c r="BJ1057" i="3"/>
  <c r="BO1053" i="3"/>
  <c r="BJ1053" i="3"/>
  <c r="BO1060" i="3"/>
  <c r="BJ1060" i="3"/>
  <c r="BO1029" i="3"/>
  <c r="BJ1029" i="3"/>
  <c r="BO1025" i="3"/>
  <c r="BJ1025" i="3"/>
  <c r="BO1054" i="3"/>
  <c r="BJ1054" i="3"/>
  <c r="BI1054" i="3"/>
  <c r="BR1054" i="3"/>
  <c r="BO1050" i="3"/>
  <c r="BJ1050" i="3"/>
  <c r="BO1044" i="3"/>
  <c r="BJ1044" i="3"/>
  <c r="BO1040" i="3"/>
  <c r="BJ1040" i="3"/>
  <c r="BO1041" i="3"/>
  <c r="BJ1041" i="3"/>
  <c r="BO1067" i="3"/>
  <c r="BJ1067" i="3"/>
  <c r="BR1067" i="3"/>
  <c r="BI1067" i="3"/>
  <c r="BO1055" i="3"/>
  <c r="BJ1055" i="3"/>
  <c r="BO1039" i="3"/>
  <c r="BJ1039" i="3"/>
  <c r="BO1035" i="3"/>
  <c r="BJ1035" i="3"/>
  <c r="BO1031" i="3"/>
  <c r="BJ1031" i="3"/>
  <c r="BJ1034" i="3"/>
  <c r="BO1034" i="3"/>
  <c r="BJ1030" i="3"/>
  <c r="BO1030" i="3"/>
  <c r="BI1030" i="3"/>
  <c r="BR1030" i="3"/>
  <c r="BO1058" i="3"/>
  <c r="BJ1058" i="3"/>
  <c r="BO1064" i="3"/>
  <c r="BJ1064" i="3"/>
  <c r="BO1066" i="3"/>
  <c r="BJ1066" i="3"/>
  <c r="BO1048" i="3"/>
  <c r="BJ1048" i="3"/>
  <c r="P1100" i="3"/>
  <c r="AD1100" i="3"/>
  <c r="AD1123" i="3"/>
  <c r="P1123" i="3"/>
  <c r="P1069" i="3"/>
  <c r="AD1069" i="3"/>
  <c r="AD1107" i="3"/>
  <c r="P1107" i="3"/>
  <c r="P1114" i="3"/>
  <c r="AD1114" i="3"/>
  <c r="P1076" i="3"/>
  <c r="AD1076" i="3"/>
  <c r="P1072" i="3"/>
  <c r="AD1072" i="3"/>
  <c r="P1083" i="3"/>
  <c r="AD1083" i="3"/>
  <c r="P1075" i="3"/>
  <c r="AD1075" i="3"/>
  <c r="P1088" i="3"/>
  <c r="AD1088" i="3"/>
  <c r="P1091" i="3"/>
  <c r="AD1091" i="3"/>
  <c r="AD1092" i="3"/>
  <c r="P1092" i="3"/>
  <c r="P1117" i="3"/>
  <c r="AD1117" i="3"/>
  <c r="P1106" i="3"/>
  <c r="AD1106" i="3"/>
  <c r="AD1078" i="3"/>
  <c r="P1078" i="3"/>
  <c r="P1070" i="3"/>
  <c r="AD1070" i="3"/>
  <c r="P1115" i="3"/>
  <c r="AD1115" i="3"/>
  <c r="P1084" i="3"/>
  <c r="AD1084" i="3"/>
  <c r="P1080" i="3"/>
  <c r="AD1080" i="3"/>
  <c r="P1109" i="3"/>
  <c r="AD1109" i="3"/>
  <c r="P1105" i="3"/>
  <c r="AD1105" i="3"/>
  <c r="P1099" i="3"/>
  <c r="AD1099" i="3"/>
  <c r="AD1096" i="3"/>
  <c r="P1096" i="3"/>
  <c r="P1122" i="3"/>
  <c r="AD1122" i="3"/>
  <c r="AD1094" i="3"/>
  <c r="P1094" i="3"/>
  <c r="AD1086" i="3"/>
  <c r="P1086" i="3"/>
  <c r="AD1113" i="3"/>
  <c r="P1113" i="3"/>
  <c r="P1121" i="3"/>
  <c r="AD1121" i="3"/>
  <c r="AD1103" i="3"/>
  <c r="P1103" i="3"/>
  <c r="V1100" i="3"/>
  <c r="AG1100" i="3"/>
  <c r="S1100" i="3"/>
  <c r="T1100" i="3"/>
  <c r="AH1100" i="3"/>
  <c r="BE1100" i="3"/>
  <c r="AG1120" i="3"/>
  <c r="S1120" i="3"/>
  <c r="T1120" i="3"/>
  <c r="AH1120" i="3"/>
  <c r="BE1120" i="3"/>
  <c r="P1120" i="3"/>
  <c r="S1102" i="3"/>
  <c r="AG1102" i="3"/>
  <c r="T1102" i="3"/>
  <c r="AH1102" i="3"/>
  <c r="AD1102" i="3"/>
  <c r="BE1102" i="3"/>
  <c r="S1123" i="3"/>
  <c r="AG1123" i="3"/>
  <c r="AH1123" i="3"/>
  <c r="T1123" i="3"/>
  <c r="BE1123" i="3"/>
  <c r="AG1069" i="3"/>
  <c r="S1069" i="3"/>
  <c r="T1069" i="3"/>
  <c r="AH1069" i="3"/>
  <c r="BE1069" i="3"/>
  <c r="V1107" i="3"/>
  <c r="S1107" i="3"/>
  <c r="AG1107" i="3"/>
  <c r="AH1107" i="3"/>
  <c r="T1107" i="3"/>
  <c r="BE1107" i="3"/>
  <c r="AJ1118" i="3"/>
  <c r="BX1118" i="3" s="1"/>
  <c r="S1118" i="3"/>
  <c r="AG1118" i="3"/>
  <c r="AH1118" i="3"/>
  <c r="T1118" i="3"/>
  <c r="BE1118" i="3"/>
  <c r="AD1118" i="3"/>
  <c r="AJ1104" i="3"/>
  <c r="BX1104" i="3" s="1"/>
  <c r="AG1104" i="3"/>
  <c r="S1104" i="3"/>
  <c r="T1104" i="3"/>
  <c r="AH1104" i="3"/>
  <c r="BE1104" i="3"/>
  <c r="P1104" i="3"/>
  <c r="AG1114" i="3"/>
  <c r="S1114" i="3"/>
  <c r="T1114" i="3"/>
  <c r="AH1114" i="3"/>
  <c r="BE1114" i="3"/>
  <c r="AG1076" i="3"/>
  <c r="S1076" i="3"/>
  <c r="AH1076" i="3"/>
  <c r="T1076" i="3"/>
  <c r="BE1076" i="3"/>
  <c r="AJ1072" i="3"/>
  <c r="BX1072" i="3" s="1"/>
  <c r="S1072" i="3"/>
  <c r="AG1072" i="3"/>
  <c r="AH1072" i="3"/>
  <c r="T1072" i="3"/>
  <c r="BE1072" i="3"/>
  <c r="AG1083" i="3"/>
  <c r="S1083" i="3"/>
  <c r="T1083" i="3"/>
  <c r="AH1083" i="3"/>
  <c r="BE1083" i="3"/>
  <c r="S1079" i="3"/>
  <c r="AG1079" i="3"/>
  <c r="AH1079" i="3"/>
  <c r="T1079" i="3"/>
  <c r="BE1079" i="3"/>
  <c r="AD1079" i="3"/>
  <c r="S1075" i="3"/>
  <c r="AG1075" i="3"/>
  <c r="T1075" i="3"/>
  <c r="AH1075" i="3"/>
  <c r="BE1075" i="3"/>
  <c r="AG1071" i="3"/>
  <c r="S1071" i="3"/>
  <c r="T1071" i="3"/>
  <c r="AH1071" i="3"/>
  <c r="BE1071" i="3"/>
  <c r="P1071" i="3"/>
  <c r="V1098" i="3"/>
  <c r="S1098" i="3"/>
  <c r="AG1098" i="3"/>
  <c r="T1098" i="3"/>
  <c r="AH1098" i="3"/>
  <c r="BE1098" i="3"/>
  <c r="AD1098" i="3"/>
  <c r="AG1101" i="3"/>
  <c r="S1101" i="3"/>
  <c r="T1101" i="3"/>
  <c r="AH1101" i="3"/>
  <c r="BE1101" i="3"/>
  <c r="P1101" i="3"/>
  <c r="AG1097" i="3"/>
  <c r="S1097" i="3"/>
  <c r="AH1097" i="3"/>
  <c r="T1097" i="3"/>
  <c r="BE1097" i="3"/>
  <c r="AD1097" i="3"/>
  <c r="V1093" i="3"/>
  <c r="AG1093" i="3"/>
  <c r="S1093" i="3"/>
  <c r="T1093" i="3"/>
  <c r="AH1093" i="3"/>
  <c r="BE1093" i="3"/>
  <c r="P1093" i="3"/>
  <c r="S1088" i="3"/>
  <c r="AG1088" i="3"/>
  <c r="AH1088" i="3"/>
  <c r="T1088" i="3"/>
  <c r="BE1088" i="3"/>
  <c r="V1091" i="3"/>
  <c r="AG1091" i="3"/>
  <c r="S1091" i="3"/>
  <c r="AH1091" i="3"/>
  <c r="T1091" i="3"/>
  <c r="BE1091" i="3"/>
  <c r="AJ1087" i="3"/>
  <c r="BX1087" i="3" s="1"/>
  <c r="S1087" i="3"/>
  <c r="AG1087" i="3"/>
  <c r="AH1087" i="3"/>
  <c r="T1087" i="3"/>
  <c r="BE1087" i="3"/>
  <c r="AD1087" i="3"/>
  <c r="V1092" i="3"/>
  <c r="AG1092" i="3"/>
  <c r="S1092" i="3"/>
  <c r="AH1092" i="3"/>
  <c r="T1092" i="3"/>
  <c r="BE1092" i="3"/>
  <c r="AJ1111" i="3"/>
  <c r="BX1111" i="3" s="1"/>
  <c r="S1111" i="3"/>
  <c r="AG1111" i="3"/>
  <c r="T1111" i="3"/>
  <c r="AH1111" i="3"/>
  <c r="BE1111" i="3"/>
  <c r="AD1111" i="3"/>
  <c r="AG1117" i="3"/>
  <c r="S1117" i="3"/>
  <c r="AH1117" i="3"/>
  <c r="T1117" i="3"/>
  <c r="BE1117" i="3"/>
  <c r="AG1106" i="3"/>
  <c r="S1106" i="3"/>
  <c r="AH1106" i="3"/>
  <c r="T1106" i="3"/>
  <c r="BE1106" i="3"/>
  <c r="AJ1082" i="3"/>
  <c r="BX1082" i="3" s="1"/>
  <c r="S1082" i="3"/>
  <c r="AG1082" i="3"/>
  <c r="T1082" i="3"/>
  <c r="AH1082" i="3"/>
  <c r="BE1082" i="3"/>
  <c r="AD1082" i="3"/>
  <c r="V1078" i="3"/>
  <c r="S1078" i="3"/>
  <c r="AG1078" i="3"/>
  <c r="AH1078" i="3"/>
  <c r="T1078" i="3"/>
  <c r="BE1078" i="3"/>
  <c r="AG1074" i="3"/>
  <c r="S1074" i="3"/>
  <c r="AH1074" i="3"/>
  <c r="T1074" i="3"/>
  <c r="BE1074" i="3"/>
  <c r="P1074" i="3"/>
  <c r="V1070" i="3"/>
  <c r="AG1070" i="3"/>
  <c r="S1070" i="3"/>
  <c r="T1070" i="3"/>
  <c r="AH1070" i="3"/>
  <c r="BE1070" i="3"/>
  <c r="AJ1081" i="3"/>
  <c r="BX1081" i="3" s="1"/>
  <c r="V1081" i="3"/>
  <c r="AG1081" i="3"/>
  <c r="S1081" i="3"/>
  <c r="AH1081" i="3"/>
  <c r="T1081" i="3"/>
  <c r="BE1081" i="3"/>
  <c r="AD1081" i="3"/>
  <c r="AG1077" i="3"/>
  <c r="S1077" i="3"/>
  <c r="T1077" i="3"/>
  <c r="AH1077" i="3"/>
  <c r="BE1077" i="3"/>
  <c r="P1077" i="3"/>
  <c r="AG1073" i="3"/>
  <c r="S1073" i="3"/>
  <c r="AH1073" i="3"/>
  <c r="T1073" i="3"/>
  <c r="BE1073" i="3"/>
  <c r="AD1073" i="3"/>
  <c r="V1116" i="3"/>
  <c r="AJ1116" i="3"/>
  <c r="BX1116" i="3" s="1"/>
  <c r="AG1116" i="3"/>
  <c r="S1116" i="3"/>
  <c r="AH1116" i="3"/>
  <c r="T1116" i="3"/>
  <c r="BE1116" i="3"/>
  <c r="AD1116" i="3"/>
  <c r="AG1112" i="3"/>
  <c r="S1112" i="3"/>
  <c r="T1112" i="3"/>
  <c r="AH1112" i="3"/>
  <c r="BE1112" i="3"/>
  <c r="P1112" i="3"/>
  <c r="AG1108" i="3"/>
  <c r="S1108" i="3"/>
  <c r="AH1108" i="3"/>
  <c r="T1108" i="3"/>
  <c r="BE1108" i="3"/>
  <c r="AD1108" i="3"/>
  <c r="S1115" i="3"/>
  <c r="AG1115" i="3"/>
  <c r="AH1115" i="3"/>
  <c r="T1115" i="3"/>
  <c r="BE1115" i="3"/>
  <c r="AG1084" i="3"/>
  <c r="S1084" i="3"/>
  <c r="AH1084" i="3"/>
  <c r="T1084" i="3"/>
  <c r="BE1084" i="3"/>
  <c r="S1080" i="3"/>
  <c r="AG1080" i="3"/>
  <c r="T1080" i="3"/>
  <c r="AH1080" i="3"/>
  <c r="BE1080" i="3"/>
  <c r="AG1109" i="3"/>
  <c r="S1109" i="3"/>
  <c r="AH1109" i="3"/>
  <c r="T1109" i="3"/>
  <c r="BE1109" i="3"/>
  <c r="AJ1105" i="3"/>
  <c r="BX1105" i="3" s="1"/>
  <c r="S1105" i="3"/>
  <c r="AG1105" i="3"/>
  <c r="AH1105" i="3"/>
  <c r="BE1105" i="3"/>
  <c r="T1105" i="3"/>
  <c r="AG1099" i="3"/>
  <c r="S1099" i="3"/>
  <c r="T1099" i="3"/>
  <c r="AH1099" i="3"/>
  <c r="BE1099" i="3"/>
  <c r="S1095" i="3"/>
  <c r="AG1095" i="3"/>
  <c r="AH1095" i="3"/>
  <c r="T1095" i="3"/>
  <c r="BE1095" i="3"/>
  <c r="AD1095" i="3"/>
  <c r="S1096" i="3"/>
  <c r="AG1096" i="3"/>
  <c r="T1096" i="3"/>
  <c r="AH1096" i="3"/>
  <c r="BE1096" i="3"/>
  <c r="V1122" i="3"/>
  <c r="AG1122" i="3"/>
  <c r="S1122" i="3"/>
  <c r="AH1122" i="3"/>
  <c r="T1122" i="3"/>
  <c r="BE1122" i="3"/>
  <c r="S1110" i="3"/>
  <c r="AG1110" i="3"/>
  <c r="AH1110" i="3"/>
  <c r="T1110" i="3"/>
  <c r="BE1110" i="3"/>
  <c r="AD1110" i="3"/>
  <c r="S1094" i="3"/>
  <c r="AG1094" i="3"/>
  <c r="AH1094" i="3"/>
  <c r="T1094" i="3"/>
  <c r="BE1094" i="3"/>
  <c r="S1090" i="3"/>
  <c r="AG1090" i="3"/>
  <c r="T1090" i="3"/>
  <c r="AH1090" i="3"/>
  <c r="BE1090" i="3"/>
  <c r="AD1090" i="3"/>
  <c r="S1086" i="3"/>
  <c r="AG1086" i="3"/>
  <c r="AH1086" i="3"/>
  <c r="T1086" i="3"/>
  <c r="BE1086" i="3"/>
  <c r="AG1089" i="3"/>
  <c r="S1089" i="3"/>
  <c r="AH1089" i="3"/>
  <c r="T1089" i="3"/>
  <c r="BE1089" i="3"/>
  <c r="AD1089" i="3"/>
  <c r="AG1085" i="3"/>
  <c r="S1085" i="3"/>
  <c r="T1085" i="3"/>
  <c r="AH1085" i="3"/>
  <c r="BE1085" i="3"/>
  <c r="P1085" i="3"/>
  <c r="S1113" i="3"/>
  <c r="AG1113" i="3"/>
  <c r="T1113" i="3"/>
  <c r="AH1113" i="3"/>
  <c r="BE1113" i="3"/>
  <c r="S1119" i="3"/>
  <c r="AG1119" i="3"/>
  <c r="T1119" i="3"/>
  <c r="AH1119" i="3"/>
  <c r="BE1119" i="3"/>
  <c r="AD1119" i="3"/>
  <c r="S1121" i="3"/>
  <c r="AG1121" i="3"/>
  <c r="AH1121" i="3"/>
  <c r="BE1121" i="3"/>
  <c r="T1121" i="3"/>
  <c r="S1103" i="3"/>
  <c r="AG1103" i="3"/>
  <c r="T1103" i="3"/>
  <c r="AH1103" i="3"/>
  <c r="BE1103" i="3"/>
  <c r="W1100" i="3"/>
  <c r="AK1100" i="3"/>
  <c r="X1100" i="3"/>
  <c r="AL1100" i="3"/>
  <c r="BZ1100" i="3" s="1"/>
  <c r="AJ1100" i="3"/>
  <c r="BX1100" i="3" s="1"/>
  <c r="W1120" i="3"/>
  <c r="AK1120" i="3"/>
  <c r="X1120" i="3"/>
  <c r="AL1120" i="3"/>
  <c r="BZ1120" i="3" s="1"/>
  <c r="AJ1120" i="3"/>
  <c r="BX1120" i="3" s="1"/>
  <c r="V1120" i="3"/>
  <c r="AK1102" i="3"/>
  <c r="W1102" i="3"/>
  <c r="AL1102" i="3"/>
  <c r="BZ1102" i="3" s="1"/>
  <c r="X1102" i="3"/>
  <c r="V1102" i="3"/>
  <c r="AJ1102" i="3"/>
  <c r="BX1102" i="3" s="1"/>
  <c r="AK1123" i="3"/>
  <c r="W1123" i="3"/>
  <c r="AL1123" i="3"/>
  <c r="BZ1123" i="3" s="1"/>
  <c r="X1123" i="3"/>
  <c r="V1123" i="3"/>
  <c r="AJ1123" i="3"/>
  <c r="BX1123" i="3" s="1"/>
  <c r="W1069" i="3"/>
  <c r="AK1069" i="3"/>
  <c r="X1069" i="3"/>
  <c r="AL1069" i="3"/>
  <c r="BZ1069" i="3" s="1"/>
  <c r="AJ1069" i="3"/>
  <c r="BX1069" i="3" s="1"/>
  <c r="V1069" i="3"/>
  <c r="AK1107" i="3"/>
  <c r="W1107" i="3"/>
  <c r="AL1107" i="3"/>
  <c r="BZ1107" i="3" s="1"/>
  <c r="X1107" i="3"/>
  <c r="AJ1107" i="3"/>
  <c r="BX1107" i="3" s="1"/>
  <c r="AK1118" i="3"/>
  <c r="W1118" i="3"/>
  <c r="X1118" i="3"/>
  <c r="AL1118" i="3"/>
  <c r="BZ1118" i="3" s="1"/>
  <c r="V1118" i="3"/>
  <c r="W1104" i="3"/>
  <c r="AK1104" i="3"/>
  <c r="X1104" i="3"/>
  <c r="AL1104" i="3"/>
  <c r="BZ1104" i="3" s="1"/>
  <c r="V1104" i="3"/>
  <c r="W1114" i="3"/>
  <c r="AK1114" i="3"/>
  <c r="X1114" i="3"/>
  <c r="AL1114" i="3"/>
  <c r="BZ1114" i="3" s="1"/>
  <c r="AJ1114" i="3"/>
  <c r="BX1114" i="3" s="1"/>
  <c r="V1114" i="3"/>
  <c r="W1076" i="3"/>
  <c r="AK1076" i="3"/>
  <c r="X1076" i="3"/>
  <c r="AL1076" i="3"/>
  <c r="BZ1076" i="3" s="1"/>
  <c r="AJ1076" i="3"/>
  <c r="BX1076" i="3" s="1"/>
  <c r="V1076" i="3"/>
  <c r="AK1072" i="3"/>
  <c r="W1072" i="3"/>
  <c r="AL1072" i="3"/>
  <c r="BZ1072" i="3" s="1"/>
  <c r="X1072" i="3"/>
  <c r="V1072" i="3"/>
  <c r="W1083" i="3"/>
  <c r="AK1083" i="3"/>
  <c r="X1083" i="3"/>
  <c r="AL1083" i="3"/>
  <c r="BZ1083" i="3" s="1"/>
  <c r="AJ1083" i="3"/>
  <c r="BX1083" i="3" s="1"/>
  <c r="V1083" i="3"/>
  <c r="AK1079" i="3"/>
  <c r="W1079" i="3"/>
  <c r="X1079" i="3"/>
  <c r="AL1079" i="3"/>
  <c r="BZ1079" i="3" s="1"/>
  <c r="V1079" i="3"/>
  <c r="AJ1079" i="3"/>
  <c r="BX1079" i="3" s="1"/>
  <c r="AK1075" i="3"/>
  <c r="W1075" i="3"/>
  <c r="V1075" i="3"/>
  <c r="AL1075" i="3"/>
  <c r="BZ1075" i="3" s="1"/>
  <c r="X1075" i="3"/>
  <c r="AJ1075" i="3"/>
  <c r="BX1075" i="3" s="1"/>
  <c r="W1071" i="3"/>
  <c r="AK1071" i="3"/>
  <c r="AL1071" i="3"/>
  <c r="BZ1071" i="3" s="1"/>
  <c r="X1071" i="3"/>
  <c r="AJ1071" i="3"/>
  <c r="BX1071" i="3" s="1"/>
  <c r="V1071" i="3"/>
  <c r="AK1098" i="3"/>
  <c r="W1098" i="3"/>
  <c r="AL1098" i="3"/>
  <c r="BZ1098" i="3" s="1"/>
  <c r="X1098" i="3"/>
  <c r="AJ1098" i="3"/>
  <c r="BX1098" i="3" s="1"/>
  <c r="W1101" i="3"/>
  <c r="AK1101" i="3"/>
  <c r="AL1101" i="3"/>
  <c r="BZ1101" i="3" s="1"/>
  <c r="X1101" i="3"/>
  <c r="AJ1101" i="3"/>
  <c r="BX1101" i="3" s="1"/>
  <c r="V1101" i="3"/>
  <c r="AK1097" i="3"/>
  <c r="W1097" i="3"/>
  <c r="X1097" i="3"/>
  <c r="AL1097" i="3"/>
  <c r="BZ1097" i="3" s="1"/>
  <c r="V1097" i="3"/>
  <c r="AJ1097" i="3"/>
  <c r="BX1097" i="3" s="1"/>
  <c r="W1093" i="3"/>
  <c r="AK1093" i="3"/>
  <c r="X1093" i="3"/>
  <c r="AL1093" i="3"/>
  <c r="BZ1093" i="3" s="1"/>
  <c r="AJ1093" i="3"/>
  <c r="BX1093" i="3" s="1"/>
  <c r="AK1088" i="3"/>
  <c r="W1088" i="3"/>
  <c r="AL1088" i="3"/>
  <c r="BZ1088" i="3" s="1"/>
  <c r="X1088" i="3"/>
  <c r="V1088" i="3"/>
  <c r="AJ1088" i="3"/>
  <c r="BX1088" i="3" s="1"/>
  <c r="W1091" i="3"/>
  <c r="AK1091" i="3"/>
  <c r="X1091" i="3"/>
  <c r="AL1091" i="3"/>
  <c r="BZ1091" i="3" s="1"/>
  <c r="AJ1091" i="3"/>
  <c r="BX1091" i="3" s="1"/>
  <c r="AK1087" i="3"/>
  <c r="W1087" i="3"/>
  <c r="X1087" i="3"/>
  <c r="AL1087" i="3"/>
  <c r="BZ1087" i="3" s="1"/>
  <c r="V1087" i="3"/>
  <c r="W1092" i="3"/>
  <c r="AK1092" i="3"/>
  <c r="X1092" i="3"/>
  <c r="AJ1092" i="3"/>
  <c r="BX1092" i="3" s="1"/>
  <c r="AL1092" i="3"/>
  <c r="BZ1092" i="3" s="1"/>
  <c r="AK1111" i="3"/>
  <c r="W1111" i="3"/>
  <c r="AL1111" i="3"/>
  <c r="BZ1111" i="3" s="1"/>
  <c r="X1111" i="3"/>
  <c r="V1111" i="3"/>
  <c r="W1117" i="3"/>
  <c r="AK1117" i="3"/>
  <c r="X1117" i="3"/>
  <c r="AL1117" i="3"/>
  <c r="BZ1117" i="3" s="1"/>
  <c r="AJ1117" i="3"/>
  <c r="BX1117" i="3" s="1"/>
  <c r="V1117" i="3"/>
  <c r="W1106" i="3"/>
  <c r="AK1106" i="3"/>
  <c r="AJ1106" i="3"/>
  <c r="BX1106" i="3" s="1"/>
  <c r="X1106" i="3"/>
  <c r="AL1106" i="3"/>
  <c r="BZ1106" i="3" s="1"/>
  <c r="V1106" i="3"/>
  <c r="AK1082" i="3"/>
  <c r="W1082" i="3"/>
  <c r="AL1082" i="3"/>
  <c r="BZ1082" i="3" s="1"/>
  <c r="X1082" i="3"/>
  <c r="V1082" i="3"/>
  <c r="AK1078" i="3"/>
  <c r="W1078" i="3"/>
  <c r="AL1078" i="3"/>
  <c r="BZ1078" i="3" s="1"/>
  <c r="X1078" i="3"/>
  <c r="AJ1078" i="3"/>
  <c r="BX1078" i="3" s="1"/>
  <c r="W1074" i="3"/>
  <c r="AK1074" i="3"/>
  <c r="X1074" i="3"/>
  <c r="AL1074" i="3"/>
  <c r="BZ1074" i="3" s="1"/>
  <c r="AJ1074" i="3"/>
  <c r="BX1074" i="3" s="1"/>
  <c r="V1074" i="3"/>
  <c r="W1070" i="3"/>
  <c r="AK1070" i="3"/>
  <c r="X1070" i="3"/>
  <c r="AL1070" i="3"/>
  <c r="BZ1070" i="3" s="1"/>
  <c r="AJ1070" i="3"/>
  <c r="BX1070" i="3" s="1"/>
  <c r="AK1081" i="3"/>
  <c r="W1081" i="3"/>
  <c r="X1081" i="3"/>
  <c r="AL1081" i="3"/>
  <c r="BZ1081" i="3" s="1"/>
  <c r="W1077" i="3"/>
  <c r="AK1077" i="3"/>
  <c r="X1077" i="3"/>
  <c r="AL1077" i="3"/>
  <c r="BZ1077" i="3" s="1"/>
  <c r="V1077" i="3"/>
  <c r="AJ1077" i="3"/>
  <c r="BX1077" i="3" s="1"/>
  <c r="AK1073" i="3"/>
  <c r="W1073" i="3"/>
  <c r="AL1073" i="3"/>
  <c r="BZ1073" i="3" s="1"/>
  <c r="X1073" i="3"/>
  <c r="V1073" i="3"/>
  <c r="AJ1073" i="3"/>
  <c r="BX1073" i="3" s="1"/>
  <c r="AK1116" i="3"/>
  <c r="W1116" i="3"/>
  <c r="X1116" i="3"/>
  <c r="AL1116" i="3"/>
  <c r="BZ1116" i="3" s="1"/>
  <c r="W1112" i="3"/>
  <c r="AK1112" i="3"/>
  <c r="X1112" i="3"/>
  <c r="AL1112" i="3"/>
  <c r="BZ1112" i="3" s="1"/>
  <c r="V1112" i="3"/>
  <c r="AJ1112" i="3"/>
  <c r="BX1112" i="3" s="1"/>
  <c r="AK1108" i="3"/>
  <c r="W1108" i="3"/>
  <c r="AL1108" i="3"/>
  <c r="BZ1108" i="3" s="1"/>
  <c r="X1108" i="3"/>
  <c r="V1108" i="3"/>
  <c r="AJ1108" i="3"/>
  <c r="BX1108" i="3" s="1"/>
  <c r="AK1115" i="3"/>
  <c r="W1115" i="3"/>
  <c r="AL1115" i="3"/>
  <c r="BZ1115" i="3" s="1"/>
  <c r="X1115" i="3"/>
  <c r="AJ1115" i="3"/>
  <c r="BX1115" i="3" s="1"/>
  <c r="V1115" i="3"/>
  <c r="W1084" i="3"/>
  <c r="AK1084" i="3"/>
  <c r="X1084" i="3"/>
  <c r="AL1084" i="3"/>
  <c r="BZ1084" i="3" s="1"/>
  <c r="AJ1084" i="3"/>
  <c r="BX1084" i="3" s="1"/>
  <c r="V1084" i="3"/>
  <c r="AK1080" i="3"/>
  <c r="W1080" i="3"/>
  <c r="AL1080" i="3"/>
  <c r="BZ1080" i="3" s="1"/>
  <c r="X1080" i="3"/>
  <c r="V1080" i="3"/>
  <c r="AJ1080" i="3"/>
  <c r="BX1080" i="3" s="1"/>
  <c r="W1109" i="3"/>
  <c r="AK1109" i="3"/>
  <c r="X1109" i="3"/>
  <c r="AL1109" i="3"/>
  <c r="BZ1109" i="3" s="1"/>
  <c r="AJ1109" i="3"/>
  <c r="BX1109" i="3" s="1"/>
  <c r="V1109" i="3"/>
  <c r="AK1105" i="3"/>
  <c r="W1105" i="3"/>
  <c r="AL1105" i="3"/>
  <c r="BZ1105" i="3" s="1"/>
  <c r="X1105" i="3"/>
  <c r="V1105" i="3"/>
  <c r="W1099" i="3"/>
  <c r="AK1099" i="3"/>
  <c r="X1099" i="3"/>
  <c r="AL1099" i="3"/>
  <c r="BZ1099" i="3" s="1"/>
  <c r="AJ1099" i="3"/>
  <c r="BX1099" i="3" s="1"/>
  <c r="V1099" i="3"/>
  <c r="AK1095" i="3"/>
  <c r="W1095" i="3"/>
  <c r="X1095" i="3"/>
  <c r="AL1095" i="3"/>
  <c r="BZ1095" i="3" s="1"/>
  <c r="V1095" i="3"/>
  <c r="AJ1095" i="3"/>
  <c r="BX1095" i="3" s="1"/>
  <c r="AK1096" i="3"/>
  <c r="W1096" i="3"/>
  <c r="AL1096" i="3"/>
  <c r="BZ1096" i="3" s="1"/>
  <c r="X1096" i="3"/>
  <c r="V1096" i="3"/>
  <c r="AJ1096" i="3"/>
  <c r="BX1096" i="3" s="1"/>
  <c r="W1122" i="3"/>
  <c r="AK1122" i="3"/>
  <c r="X1122" i="3"/>
  <c r="AL1122" i="3"/>
  <c r="BZ1122" i="3" s="1"/>
  <c r="AJ1122" i="3"/>
  <c r="BX1122" i="3" s="1"/>
  <c r="AK1110" i="3"/>
  <c r="W1110" i="3"/>
  <c r="X1110" i="3"/>
  <c r="AL1110" i="3"/>
  <c r="BZ1110" i="3" s="1"/>
  <c r="V1110" i="3"/>
  <c r="AJ1110" i="3"/>
  <c r="BX1110" i="3" s="1"/>
  <c r="AK1094" i="3"/>
  <c r="W1094" i="3"/>
  <c r="AL1094" i="3"/>
  <c r="BZ1094" i="3" s="1"/>
  <c r="X1094" i="3"/>
  <c r="V1094" i="3"/>
  <c r="AJ1094" i="3"/>
  <c r="BX1094" i="3" s="1"/>
  <c r="AK1090" i="3"/>
  <c r="W1090" i="3"/>
  <c r="AL1090" i="3"/>
  <c r="BZ1090" i="3" s="1"/>
  <c r="X1090" i="3"/>
  <c r="AJ1090" i="3"/>
  <c r="BX1090" i="3" s="1"/>
  <c r="V1090" i="3"/>
  <c r="AK1086" i="3"/>
  <c r="W1086" i="3"/>
  <c r="AL1086" i="3"/>
  <c r="BZ1086" i="3" s="1"/>
  <c r="X1086" i="3"/>
  <c r="AJ1086" i="3"/>
  <c r="BX1086" i="3" s="1"/>
  <c r="V1086" i="3"/>
  <c r="AK1089" i="3"/>
  <c r="W1089" i="3"/>
  <c r="AL1089" i="3"/>
  <c r="BZ1089" i="3" s="1"/>
  <c r="X1089" i="3"/>
  <c r="V1089" i="3"/>
  <c r="AJ1089" i="3"/>
  <c r="BX1089" i="3" s="1"/>
  <c r="W1085" i="3"/>
  <c r="AK1085" i="3"/>
  <c r="X1085" i="3"/>
  <c r="AL1085" i="3"/>
  <c r="BZ1085" i="3" s="1"/>
  <c r="AJ1085" i="3"/>
  <c r="BX1085" i="3" s="1"/>
  <c r="V1085" i="3"/>
  <c r="AK1113" i="3"/>
  <c r="W1113" i="3"/>
  <c r="AL1113" i="3"/>
  <c r="BZ1113" i="3" s="1"/>
  <c r="X1113" i="3"/>
  <c r="V1113" i="3"/>
  <c r="AJ1113" i="3"/>
  <c r="BX1113" i="3" s="1"/>
  <c r="AK1119" i="3"/>
  <c r="W1119" i="3"/>
  <c r="AL1119" i="3"/>
  <c r="BZ1119" i="3" s="1"/>
  <c r="X1119" i="3"/>
  <c r="AJ1119" i="3"/>
  <c r="BX1119" i="3" s="1"/>
  <c r="V1119" i="3"/>
  <c r="AK1121" i="3"/>
  <c r="W1121" i="3"/>
  <c r="AL1121" i="3"/>
  <c r="BZ1121" i="3" s="1"/>
  <c r="X1121" i="3"/>
  <c r="V1121" i="3"/>
  <c r="AJ1121" i="3"/>
  <c r="BX1121" i="3" s="1"/>
  <c r="AK1103" i="3"/>
  <c r="W1103" i="3"/>
  <c r="AL1103" i="3"/>
  <c r="BZ1103" i="3" s="1"/>
  <c r="X1103" i="3"/>
  <c r="V1103" i="3"/>
  <c r="AJ1103" i="3"/>
  <c r="BX1103" i="3" s="1"/>
  <c r="U1100" i="3"/>
  <c r="AI1100" i="3"/>
  <c r="BW1100" i="3" s="1"/>
  <c r="N1120" i="3"/>
  <c r="AI1120" i="3"/>
  <c r="BW1120" i="3" s="1"/>
  <c r="U1120" i="3"/>
  <c r="U1102" i="3"/>
  <c r="AI1102" i="3"/>
  <c r="BW1102" i="3" s="1"/>
  <c r="AI1123" i="3"/>
  <c r="BW1123" i="3" s="1"/>
  <c r="U1123" i="3"/>
  <c r="U1069" i="3"/>
  <c r="AI1069" i="3"/>
  <c r="BW1069" i="3" s="1"/>
  <c r="AI1107" i="3"/>
  <c r="BW1107" i="3" s="1"/>
  <c r="U1107" i="3"/>
  <c r="U1118" i="3"/>
  <c r="AI1118" i="3"/>
  <c r="BW1118" i="3" s="1"/>
  <c r="N1104" i="3"/>
  <c r="AI1104" i="3"/>
  <c r="BW1104" i="3" s="1"/>
  <c r="U1104" i="3"/>
  <c r="U1114" i="3"/>
  <c r="AI1114" i="3"/>
  <c r="BW1114" i="3" s="1"/>
  <c r="AI1076" i="3"/>
  <c r="BW1076" i="3" s="1"/>
  <c r="U1076" i="3"/>
  <c r="AI1072" i="3"/>
  <c r="BW1072" i="3" s="1"/>
  <c r="U1072" i="3"/>
  <c r="U1083" i="3"/>
  <c r="AI1083" i="3"/>
  <c r="BW1083" i="3" s="1"/>
  <c r="U1079" i="3"/>
  <c r="AI1079" i="3"/>
  <c r="BW1079" i="3" s="1"/>
  <c r="N1075" i="3"/>
  <c r="AI1075" i="3"/>
  <c r="BW1075" i="3" s="1"/>
  <c r="U1075" i="3"/>
  <c r="AI1071" i="3"/>
  <c r="BW1071" i="3" s="1"/>
  <c r="U1071" i="3"/>
  <c r="AB1098" i="3"/>
  <c r="BP1098" i="3" s="1"/>
  <c r="AI1098" i="3"/>
  <c r="BW1098" i="3" s="1"/>
  <c r="U1098" i="3"/>
  <c r="AI1101" i="3"/>
  <c r="BW1101" i="3" s="1"/>
  <c r="U1101" i="3"/>
  <c r="AB1097" i="3"/>
  <c r="BP1097" i="3" s="1"/>
  <c r="AI1097" i="3"/>
  <c r="BW1097" i="3" s="1"/>
  <c r="U1097" i="3"/>
  <c r="AI1093" i="3"/>
  <c r="BW1093" i="3" s="1"/>
  <c r="U1093" i="3"/>
  <c r="AI1088" i="3"/>
  <c r="BW1088" i="3" s="1"/>
  <c r="U1088" i="3"/>
  <c r="U1091" i="3"/>
  <c r="AI1091" i="3"/>
  <c r="BW1091" i="3" s="1"/>
  <c r="U1087" i="3"/>
  <c r="AI1087" i="3"/>
  <c r="BW1087" i="3" s="1"/>
  <c r="AI1092" i="3"/>
  <c r="BW1092" i="3" s="1"/>
  <c r="U1092" i="3"/>
  <c r="AB1111" i="3"/>
  <c r="BP1111" i="3" s="1"/>
  <c r="AI1111" i="3"/>
  <c r="BW1111" i="3" s="1"/>
  <c r="U1111" i="3"/>
  <c r="AI1117" i="3"/>
  <c r="BW1117" i="3" s="1"/>
  <c r="U1117" i="3"/>
  <c r="U1106" i="3"/>
  <c r="AI1106" i="3"/>
  <c r="BW1106" i="3" s="1"/>
  <c r="AB1082" i="3"/>
  <c r="BP1082" i="3" s="1"/>
  <c r="AI1082" i="3"/>
  <c r="BW1082" i="3" s="1"/>
  <c r="U1082" i="3"/>
  <c r="AI1078" i="3"/>
  <c r="BW1078" i="3" s="1"/>
  <c r="U1078" i="3"/>
  <c r="AI1074" i="3"/>
  <c r="BW1074" i="3" s="1"/>
  <c r="U1074" i="3"/>
  <c r="U1070" i="3"/>
  <c r="AI1070" i="3"/>
  <c r="BW1070" i="3" s="1"/>
  <c r="AB1081" i="3"/>
  <c r="BP1081" i="3" s="1"/>
  <c r="AI1081" i="3"/>
  <c r="BW1081" i="3" s="1"/>
  <c r="U1081" i="3"/>
  <c r="AI1077" i="3"/>
  <c r="BW1077" i="3" s="1"/>
  <c r="U1077" i="3"/>
  <c r="AI1073" i="3"/>
  <c r="BW1073" i="3" s="1"/>
  <c r="U1073" i="3"/>
  <c r="AB1116" i="3"/>
  <c r="BP1116" i="3" s="1"/>
  <c r="AI1116" i="3"/>
  <c r="BW1116" i="3" s="1"/>
  <c r="U1116" i="3"/>
  <c r="AI1112" i="3"/>
  <c r="BW1112" i="3" s="1"/>
  <c r="U1112" i="3"/>
  <c r="AI1108" i="3"/>
  <c r="BW1108" i="3" s="1"/>
  <c r="U1108" i="3"/>
  <c r="N1115" i="3"/>
  <c r="AI1115" i="3"/>
  <c r="BW1115" i="3" s="1"/>
  <c r="U1115" i="3"/>
  <c r="AI1084" i="3"/>
  <c r="BW1084" i="3" s="1"/>
  <c r="U1084" i="3"/>
  <c r="AI1080" i="3"/>
  <c r="BW1080" i="3" s="1"/>
  <c r="U1080" i="3"/>
  <c r="AI1109" i="3"/>
  <c r="BW1109" i="3" s="1"/>
  <c r="U1109" i="3"/>
  <c r="AI1105" i="3"/>
  <c r="BW1105" i="3" s="1"/>
  <c r="U1105" i="3"/>
  <c r="U1099" i="3"/>
  <c r="AI1099" i="3"/>
  <c r="BW1099" i="3" s="1"/>
  <c r="AB1095" i="3"/>
  <c r="BP1095" i="3" s="1"/>
  <c r="U1095" i="3"/>
  <c r="AI1095" i="3"/>
  <c r="BW1095" i="3" s="1"/>
  <c r="AI1096" i="3"/>
  <c r="BW1096" i="3" s="1"/>
  <c r="U1096" i="3"/>
  <c r="U1122" i="3"/>
  <c r="AI1122" i="3"/>
  <c r="BW1122" i="3" s="1"/>
  <c r="U1110" i="3"/>
  <c r="AI1110" i="3"/>
  <c r="BW1110" i="3" s="1"/>
  <c r="AI1094" i="3"/>
  <c r="BW1094" i="3" s="1"/>
  <c r="U1094" i="3"/>
  <c r="U1090" i="3"/>
  <c r="AI1090" i="3"/>
  <c r="BW1090" i="3" s="1"/>
  <c r="AI1086" i="3"/>
  <c r="BW1086" i="3" s="1"/>
  <c r="U1086" i="3"/>
  <c r="AI1089" i="3"/>
  <c r="BW1089" i="3" s="1"/>
  <c r="U1089" i="3"/>
  <c r="N1085" i="3"/>
  <c r="AI1085" i="3"/>
  <c r="BW1085" i="3" s="1"/>
  <c r="U1085" i="3"/>
  <c r="AI1113" i="3"/>
  <c r="BW1113" i="3" s="1"/>
  <c r="U1113" i="3"/>
  <c r="U1119" i="3"/>
  <c r="AI1119" i="3"/>
  <c r="BW1119" i="3" s="1"/>
  <c r="AI1121" i="3"/>
  <c r="BW1121" i="3" s="1"/>
  <c r="U1121" i="3"/>
  <c r="U1103" i="3"/>
  <c r="AI1103" i="3"/>
  <c r="BW1103" i="3" s="1"/>
  <c r="L1100" i="3"/>
  <c r="Z1100" i="3"/>
  <c r="AB1100" i="3"/>
  <c r="BP1100" i="3" s="1"/>
  <c r="N1100" i="3"/>
  <c r="Z1120" i="3"/>
  <c r="L1120" i="3"/>
  <c r="AB1120" i="3"/>
  <c r="BP1120" i="3" s="1"/>
  <c r="L1102" i="3"/>
  <c r="Z1102" i="3"/>
  <c r="N1102" i="3"/>
  <c r="AB1102" i="3"/>
  <c r="BP1102" i="3" s="1"/>
  <c r="Z1123" i="3"/>
  <c r="L1123" i="3"/>
  <c r="BB1123" i="3" s="1"/>
  <c r="N1123" i="3"/>
  <c r="AB1123" i="3"/>
  <c r="BP1123" i="3" s="1"/>
  <c r="L1069" i="3"/>
  <c r="Z1069" i="3"/>
  <c r="AB1069" i="3"/>
  <c r="BP1069" i="3" s="1"/>
  <c r="N1069" i="3"/>
  <c r="Z1107" i="3"/>
  <c r="L1107" i="3"/>
  <c r="BB1107" i="3" s="1"/>
  <c r="N1107" i="3"/>
  <c r="AB1107" i="3"/>
  <c r="BP1107" i="3" s="1"/>
  <c r="L1118" i="3"/>
  <c r="Z1118" i="3"/>
  <c r="AB1118" i="3"/>
  <c r="BP1118" i="3" s="1"/>
  <c r="N1118" i="3"/>
  <c r="Z1104" i="3"/>
  <c r="L1104" i="3"/>
  <c r="AB1104" i="3"/>
  <c r="BP1104" i="3" s="1"/>
  <c r="L1114" i="3"/>
  <c r="Z1114" i="3"/>
  <c r="N1114" i="3"/>
  <c r="AB1114" i="3"/>
  <c r="BP1114" i="3" s="1"/>
  <c r="Z1076" i="3"/>
  <c r="L1076" i="3"/>
  <c r="N1076" i="3"/>
  <c r="AB1076" i="3"/>
  <c r="BP1076" i="3" s="1"/>
  <c r="Z1072" i="3"/>
  <c r="L1072" i="3"/>
  <c r="AB1072" i="3"/>
  <c r="BP1072" i="3" s="1"/>
  <c r="N1072" i="3"/>
  <c r="L1083" i="3"/>
  <c r="BB1083" i="3" s="1"/>
  <c r="Z1083" i="3"/>
  <c r="N1083" i="3"/>
  <c r="AB1083" i="3"/>
  <c r="BP1083" i="3" s="1"/>
  <c r="L1079" i="3"/>
  <c r="BB1079" i="3" s="1"/>
  <c r="Z1079" i="3"/>
  <c r="N1079" i="3"/>
  <c r="AB1079" i="3"/>
  <c r="BP1079" i="3" s="1"/>
  <c r="Z1075" i="3"/>
  <c r="L1075" i="3"/>
  <c r="BB1075" i="3" s="1"/>
  <c r="AB1075" i="3"/>
  <c r="BP1075" i="3" s="1"/>
  <c r="Z1071" i="3"/>
  <c r="L1071" i="3"/>
  <c r="BB1071" i="3" s="1"/>
  <c r="N1071" i="3"/>
  <c r="AB1071" i="3"/>
  <c r="BP1071" i="3" s="1"/>
  <c r="Z1098" i="3"/>
  <c r="L1098" i="3"/>
  <c r="N1098" i="3"/>
  <c r="Z1101" i="3"/>
  <c r="L1101" i="3"/>
  <c r="BB1101" i="3" s="1"/>
  <c r="N1101" i="3"/>
  <c r="AB1101" i="3"/>
  <c r="BP1101" i="3" s="1"/>
  <c r="L1097" i="3"/>
  <c r="BB1097" i="3" s="1"/>
  <c r="Z1097" i="3"/>
  <c r="N1097" i="3"/>
  <c r="Z1093" i="3"/>
  <c r="L1093" i="3"/>
  <c r="BB1093" i="3" s="1"/>
  <c r="N1093" i="3"/>
  <c r="AB1093" i="3"/>
  <c r="BP1093" i="3" s="1"/>
  <c r="Z1088" i="3"/>
  <c r="L1088" i="3"/>
  <c r="AB1088" i="3"/>
  <c r="BP1088" i="3" s="1"/>
  <c r="N1088" i="3"/>
  <c r="L1091" i="3"/>
  <c r="BB1091" i="3" s="1"/>
  <c r="Z1091" i="3"/>
  <c r="N1091" i="3"/>
  <c r="AB1091" i="3"/>
  <c r="BP1091" i="3" s="1"/>
  <c r="L1087" i="3"/>
  <c r="BB1087" i="3" s="1"/>
  <c r="Z1087" i="3"/>
  <c r="AB1087" i="3"/>
  <c r="BP1087" i="3" s="1"/>
  <c r="N1087" i="3"/>
  <c r="Z1092" i="3"/>
  <c r="L1092" i="3"/>
  <c r="N1092" i="3"/>
  <c r="AB1092" i="3"/>
  <c r="BP1092" i="3" s="1"/>
  <c r="Z1111" i="3"/>
  <c r="L1111" i="3"/>
  <c r="BB1111" i="3" s="1"/>
  <c r="N1111" i="3"/>
  <c r="L1117" i="3"/>
  <c r="BB1117" i="3" s="1"/>
  <c r="Z1117" i="3"/>
  <c r="N1117" i="3"/>
  <c r="AB1117" i="3"/>
  <c r="BP1117" i="3" s="1"/>
  <c r="L1106" i="3"/>
  <c r="Z1106" i="3"/>
  <c r="N1106" i="3"/>
  <c r="AB1106" i="3"/>
  <c r="BP1106" i="3" s="1"/>
  <c r="Z1082" i="3"/>
  <c r="L1082" i="3"/>
  <c r="N1082" i="3"/>
  <c r="Z1078" i="3"/>
  <c r="L1078" i="3"/>
  <c r="N1078" i="3"/>
  <c r="AB1078" i="3"/>
  <c r="BP1078" i="3" s="1"/>
  <c r="Z1074" i="3"/>
  <c r="L1074" i="3"/>
  <c r="AB1074" i="3"/>
  <c r="BP1074" i="3" s="1"/>
  <c r="N1074" i="3"/>
  <c r="L1070" i="3"/>
  <c r="Z1070" i="3"/>
  <c r="N1070" i="3"/>
  <c r="AB1070" i="3"/>
  <c r="BP1070" i="3" s="1"/>
  <c r="L1081" i="3"/>
  <c r="BB1081" i="3" s="1"/>
  <c r="Z1081" i="3"/>
  <c r="N1081" i="3"/>
  <c r="Z1077" i="3"/>
  <c r="L1077" i="3"/>
  <c r="BB1077" i="3" s="1"/>
  <c r="N1077" i="3"/>
  <c r="AB1077" i="3"/>
  <c r="BP1077" i="3" s="1"/>
  <c r="L1073" i="3"/>
  <c r="Z1073" i="3"/>
  <c r="N1073" i="3"/>
  <c r="AB1073" i="3"/>
  <c r="BP1073" i="3" s="1"/>
  <c r="L1116" i="3"/>
  <c r="Z1116" i="3"/>
  <c r="N1116" i="3"/>
  <c r="Z1112" i="3"/>
  <c r="L1112" i="3"/>
  <c r="N1112" i="3"/>
  <c r="AB1112" i="3"/>
  <c r="BP1112" i="3" s="1"/>
  <c r="L1108" i="3"/>
  <c r="Z1108" i="3"/>
  <c r="N1108" i="3"/>
  <c r="AB1108" i="3"/>
  <c r="BP1108" i="3" s="1"/>
  <c r="Z1115" i="3"/>
  <c r="L1115" i="3"/>
  <c r="BB1115" i="3" s="1"/>
  <c r="AB1115" i="3"/>
  <c r="BP1115" i="3" s="1"/>
  <c r="L1084" i="3"/>
  <c r="Z1084" i="3"/>
  <c r="N1084" i="3"/>
  <c r="AB1084" i="3"/>
  <c r="BP1084" i="3" s="1"/>
  <c r="Z1080" i="3"/>
  <c r="L1080" i="3"/>
  <c r="AB1080" i="3"/>
  <c r="BP1080" i="3" s="1"/>
  <c r="N1080" i="3"/>
  <c r="Z1109" i="3"/>
  <c r="L1109" i="3"/>
  <c r="BB1109" i="3" s="1"/>
  <c r="N1109" i="3"/>
  <c r="AB1109" i="3"/>
  <c r="BP1109" i="3" s="1"/>
  <c r="Z1105" i="3"/>
  <c r="L1105" i="3"/>
  <c r="BB1105" i="3" s="1"/>
  <c r="AB1105" i="3"/>
  <c r="BP1105" i="3" s="1"/>
  <c r="N1105" i="3"/>
  <c r="L1099" i="3"/>
  <c r="BB1099" i="3" s="1"/>
  <c r="Z1099" i="3"/>
  <c r="AB1099" i="3"/>
  <c r="BP1099" i="3" s="1"/>
  <c r="N1099" i="3"/>
  <c r="L1095" i="3"/>
  <c r="BB1095" i="3" s="1"/>
  <c r="Z1095" i="3"/>
  <c r="N1095" i="3"/>
  <c r="Z1096" i="3"/>
  <c r="L1096" i="3"/>
  <c r="AB1096" i="3"/>
  <c r="BP1096" i="3" s="1"/>
  <c r="N1096" i="3"/>
  <c r="L1122" i="3"/>
  <c r="Z1122" i="3"/>
  <c r="N1122" i="3"/>
  <c r="AB1122" i="3"/>
  <c r="BP1122" i="3" s="1"/>
  <c r="L1110" i="3"/>
  <c r="Z1110" i="3"/>
  <c r="N1110" i="3"/>
  <c r="AB1110" i="3"/>
  <c r="BP1110" i="3" s="1"/>
  <c r="Z1094" i="3"/>
  <c r="L1094" i="3"/>
  <c r="N1094" i="3"/>
  <c r="AB1094" i="3"/>
  <c r="BP1094" i="3" s="1"/>
  <c r="L1090" i="3"/>
  <c r="Z1090" i="3"/>
  <c r="N1090" i="3"/>
  <c r="AB1090" i="3"/>
  <c r="BP1090" i="3" s="1"/>
  <c r="Z1086" i="3"/>
  <c r="L1086" i="3"/>
  <c r="AB1086" i="3"/>
  <c r="BP1086" i="3" s="1"/>
  <c r="N1086" i="3"/>
  <c r="L1089" i="3"/>
  <c r="BB1089" i="3" s="1"/>
  <c r="Z1089" i="3"/>
  <c r="N1089" i="3"/>
  <c r="AB1089" i="3"/>
  <c r="BP1089" i="3" s="1"/>
  <c r="Z1085" i="3"/>
  <c r="L1085" i="3"/>
  <c r="BB1085" i="3" s="1"/>
  <c r="AB1085" i="3"/>
  <c r="BP1085" i="3" s="1"/>
  <c r="Z1113" i="3"/>
  <c r="L1113" i="3"/>
  <c r="BB1113" i="3" s="1"/>
  <c r="AB1113" i="3"/>
  <c r="BP1113" i="3" s="1"/>
  <c r="N1113" i="3"/>
  <c r="L1119" i="3"/>
  <c r="BB1119" i="3" s="1"/>
  <c r="Z1119" i="3"/>
  <c r="N1119" i="3"/>
  <c r="AB1119" i="3"/>
  <c r="BP1119" i="3" s="1"/>
  <c r="Z1121" i="3"/>
  <c r="L1121" i="3"/>
  <c r="BB1121" i="3" s="1"/>
  <c r="AB1121" i="3"/>
  <c r="BP1121" i="3" s="1"/>
  <c r="N1121" i="3"/>
  <c r="Z1103" i="3"/>
  <c r="L1103" i="3"/>
  <c r="BB1103" i="3" s="1"/>
  <c r="AB1103" i="3"/>
  <c r="BP1103" i="3" s="1"/>
  <c r="N1103" i="3"/>
  <c r="BD1100" i="3"/>
  <c r="K1100" i="3"/>
  <c r="J1100" i="3"/>
  <c r="O1100" i="3"/>
  <c r="AC1100" i="3"/>
  <c r="BQ1100" i="3" s="1"/>
  <c r="AP1120" i="3"/>
  <c r="AC1120" i="3"/>
  <c r="BQ1120" i="3" s="1"/>
  <c r="BD1120" i="3"/>
  <c r="O1120" i="3"/>
  <c r="J1120" i="3"/>
  <c r="K1120" i="3"/>
  <c r="AS1102" i="3"/>
  <c r="AP1102" i="3"/>
  <c r="K1102" i="3"/>
  <c r="O1102" i="3"/>
  <c r="AC1102" i="3"/>
  <c r="BQ1102" i="3" s="1"/>
  <c r="J1102" i="3"/>
  <c r="AP1123" i="3"/>
  <c r="J1123" i="3"/>
  <c r="K1123" i="3"/>
  <c r="BD1123" i="3"/>
  <c r="O1123" i="3"/>
  <c r="AC1123" i="3"/>
  <c r="BQ1123" i="3" s="1"/>
  <c r="AP1069" i="3"/>
  <c r="O1069" i="3"/>
  <c r="J1069" i="3"/>
  <c r="AC1069" i="3"/>
  <c r="BQ1069" i="3" s="1"/>
  <c r="BD1069" i="3"/>
  <c r="K1069" i="3"/>
  <c r="J1107" i="3"/>
  <c r="K1107" i="3"/>
  <c r="O1107" i="3"/>
  <c r="AC1107" i="3"/>
  <c r="BQ1107" i="3" s="1"/>
  <c r="AP1118" i="3"/>
  <c r="AC1118" i="3"/>
  <c r="BQ1118" i="3" s="1"/>
  <c r="J1118" i="3"/>
  <c r="K1118" i="3"/>
  <c r="O1118" i="3"/>
  <c r="BD1118" i="3"/>
  <c r="AP1104" i="3"/>
  <c r="AC1104" i="3"/>
  <c r="BQ1104" i="3" s="1"/>
  <c r="K1104" i="3"/>
  <c r="O1104" i="3"/>
  <c r="J1104" i="3"/>
  <c r="AS1114" i="3"/>
  <c r="AC1114" i="3"/>
  <c r="BQ1114" i="3" s="1"/>
  <c r="BD1114" i="3"/>
  <c r="K1114" i="3"/>
  <c r="O1114" i="3"/>
  <c r="J1114" i="3"/>
  <c r="BD1076" i="3"/>
  <c r="K1076" i="3"/>
  <c r="O1076" i="3"/>
  <c r="AC1076" i="3"/>
  <c r="BQ1076" i="3" s="1"/>
  <c r="J1076" i="3"/>
  <c r="AP1072" i="3"/>
  <c r="AC1072" i="3"/>
  <c r="BQ1072" i="3" s="1"/>
  <c r="K1072" i="3"/>
  <c r="O1072" i="3"/>
  <c r="BD1072" i="3"/>
  <c r="J1072" i="3"/>
  <c r="AS1083" i="3"/>
  <c r="AC1083" i="3"/>
  <c r="BQ1083" i="3" s="1"/>
  <c r="K1083" i="3"/>
  <c r="BD1083" i="3"/>
  <c r="J1083" i="3"/>
  <c r="O1083" i="3"/>
  <c r="J1079" i="3"/>
  <c r="K1079" i="3"/>
  <c r="AC1079" i="3"/>
  <c r="BQ1079" i="3" s="1"/>
  <c r="O1079" i="3"/>
  <c r="AS1075" i="3"/>
  <c r="O1075" i="3"/>
  <c r="AC1075" i="3"/>
  <c r="BQ1075" i="3" s="1"/>
  <c r="K1075" i="3"/>
  <c r="J1075" i="3"/>
  <c r="J1071" i="3"/>
  <c r="K1071" i="3"/>
  <c r="AC1071" i="3"/>
  <c r="BQ1071" i="3" s="1"/>
  <c r="O1071" i="3"/>
  <c r="BD1071" i="3"/>
  <c r="AP1098" i="3"/>
  <c r="K1098" i="3"/>
  <c r="BD1098" i="3"/>
  <c r="O1098" i="3"/>
  <c r="J1098" i="3"/>
  <c r="AC1098" i="3"/>
  <c r="BQ1098" i="3" s="1"/>
  <c r="AP1101" i="3"/>
  <c r="AS1101" i="3"/>
  <c r="J1101" i="3"/>
  <c r="O1101" i="3"/>
  <c r="K1101" i="3"/>
  <c r="BD1101" i="3"/>
  <c r="AC1101" i="3"/>
  <c r="BQ1101" i="3" s="1"/>
  <c r="AS1097" i="3"/>
  <c r="BD1097" i="3"/>
  <c r="AC1097" i="3"/>
  <c r="BQ1097" i="3" s="1"/>
  <c r="K1097" i="3"/>
  <c r="O1097" i="3"/>
  <c r="J1097" i="3"/>
  <c r="AS1093" i="3"/>
  <c r="AP1093" i="3"/>
  <c r="BD1093" i="3"/>
  <c r="AC1093" i="3"/>
  <c r="BQ1093" i="3" s="1"/>
  <c r="O1093" i="3"/>
  <c r="J1093" i="3"/>
  <c r="K1093" i="3"/>
  <c r="AP1088" i="3"/>
  <c r="O1088" i="3"/>
  <c r="BD1088" i="3"/>
  <c r="K1088" i="3"/>
  <c r="AC1088" i="3"/>
  <c r="BQ1088" i="3" s="1"/>
  <c r="J1088" i="3"/>
  <c r="AC1091" i="3"/>
  <c r="BQ1091" i="3" s="1"/>
  <c r="K1091" i="3"/>
  <c r="BD1091" i="3"/>
  <c r="J1091" i="3"/>
  <c r="O1091" i="3"/>
  <c r="AP1087" i="3"/>
  <c r="K1087" i="3"/>
  <c r="AC1087" i="3"/>
  <c r="BQ1087" i="3" s="1"/>
  <c r="BD1087" i="3"/>
  <c r="J1087" i="3"/>
  <c r="O1087" i="3"/>
  <c r="AS1092" i="3"/>
  <c r="BD1092" i="3"/>
  <c r="AC1092" i="3"/>
  <c r="BQ1092" i="3" s="1"/>
  <c r="O1092" i="3"/>
  <c r="K1092" i="3"/>
  <c r="J1092" i="3"/>
  <c r="AP1111" i="3"/>
  <c r="AC1111" i="3"/>
  <c r="BQ1111" i="3" s="1"/>
  <c r="J1111" i="3"/>
  <c r="O1111" i="3"/>
  <c r="K1111" i="3"/>
  <c r="K1117" i="3"/>
  <c r="J1117" i="3"/>
  <c r="AC1117" i="3"/>
  <c r="BQ1117" i="3" s="1"/>
  <c r="O1117" i="3"/>
  <c r="BD1117" i="3"/>
  <c r="AC1106" i="3"/>
  <c r="BQ1106" i="3" s="1"/>
  <c r="K1106" i="3"/>
  <c r="O1106" i="3"/>
  <c r="J1106" i="3"/>
  <c r="BD1106" i="3"/>
  <c r="AS1082" i="3"/>
  <c r="K1082" i="3"/>
  <c r="BD1082" i="3"/>
  <c r="J1082" i="3"/>
  <c r="O1082" i="3"/>
  <c r="AC1082" i="3"/>
  <c r="BQ1082" i="3" s="1"/>
  <c r="AS1078" i="3"/>
  <c r="K1078" i="3"/>
  <c r="J1078" i="3"/>
  <c r="O1078" i="3"/>
  <c r="BD1078" i="3"/>
  <c r="AC1078" i="3"/>
  <c r="BQ1078" i="3" s="1"/>
  <c r="AS1074" i="3"/>
  <c r="AP1074" i="3"/>
  <c r="AC1074" i="3"/>
  <c r="BQ1074" i="3" s="1"/>
  <c r="J1074" i="3"/>
  <c r="BD1074" i="3"/>
  <c r="O1074" i="3"/>
  <c r="K1074" i="3"/>
  <c r="O1070" i="3"/>
  <c r="BD1070" i="3"/>
  <c r="AC1070" i="3"/>
  <c r="BQ1070" i="3" s="1"/>
  <c r="J1070" i="3"/>
  <c r="K1070" i="3"/>
  <c r="AP1081" i="3"/>
  <c r="J1081" i="3"/>
  <c r="BD1081" i="3"/>
  <c r="O1081" i="3"/>
  <c r="AC1081" i="3"/>
  <c r="BQ1081" i="3" s="1"/>
  <c r="K1081" i="3"/>
  <c r="K1077" i="3"/>
  <c r="J1077" i="3"/>
  <c r="O1077" i="3"/>
  <c r="AC1077" i="3"/>
  <c r="BQ1077" i="3" s="1"/>
  <c r="AS1073" i="3"/>
  <c r="AP1073" i="3"/>
  <c r="AC1073" i="3"/>
  <c r="BQ1073" i="3" s="1"/>
  <c r="K1073" i="3"/>
  <c r="O1073" i="3"/>
  <c r="J1073" i="3"/>
  <c r="BD1073" i="3"/>
  <c r="K1116" i="3"/>
  <c r="J1116" i="3"/>
  <c r="BD1116" i="3"/>
  <c r="AC1116" i="3"/>
  <c r="BQ1116" i="3" s="1"/>
  <c r="O1116" i="3"/>
  <c r="AS1112" i="3"/>
  <c r="AP1112" i="3"/>
  <c r="O1112" i="3"/>
  <c r="BD1112" i="3"/>
  <c r="AC1112" i="3"/>
  <c r="BQ1112" i="3" s="1"/>
  <c r="J1112" i="3"/>
  <c r="K1112" i="3"/>
  <c r="AP1108" i="3"/>
  <c r="AS1108" i="3"/>
  <c r="BD1108" i="3"/>
  <c r="O1108" i="3"/>
  <c r="AC1108" i="3"/>
  <c r="BQ1108" i="3" s="1"/>
  <c r="J1108" i="3"/>
  <c r="K1108" i="3"/>
  <c r="AP1115" i="3"/>
  <c r="J1115" i="3"/>
  <c r="O1115" i="3"/>
  <c r="AC1115" i="3"/>
  <c r="BQ1115" i="3" s="1"/>
  <c r="BD1115" i="3"/>
  <c r="K1115" i="3"/>
  <c r="AS1084" i="3"/>
  <c r="AP1084" i="3"/>
  <c r="K1084" i="3"/>
  <c r="O1084" i="3"/>
  <c r="J1084" i="3"/>
  <c r="BD1084" i="3"/>
  <c r="AC1084" i="3"/>
  <c r="BQ1084" i="3" s="1"/>
  <c r="AS1080" i="3"/>
  <c r="O1080" i="3"/>
  <c r="K1080" i="3"/>
  <c r="BD1080" i="3"/>
  <c r="J1080" i="3"/>
  <c r="AC1080" i="3"/>
  <c r="BQ1080" i="3" s="1"/>
  <c r="AP1109" i="3"/>
  <c r="BD1109" i="3"/>
  <c r="J1109" i="3"/>
  <c r="AC1109" i="3"/>
  <c r="BQ1109" i="3" s="1"/>
  <c r="K1109" i="3"/>
  <c r="O1109" i="3"/>
  <c r="AC1105" i="3"/>
  <c r="BQ1105" i="3" s="1"/>
  <c r="BD1105" i="3"/>
  <c r="J1105" i="3"/>
  <c r="O1105" i="3"/>
  <c r="K1105" i="3"/>
  <c r="AS1099" i="3"/>
  <c r="BD1099" i="3"/>
  <c r="K1099" i="3"/>
  <c r="J1099" i="3"/>
  <c r="AC1099" i="3"/>
  <c r="BQ1099" i="3" s="1"/>
  <c r="O1099" i="3"/>
  <c r="J1095" i="3"/>
  <c r="K1095" i="3"/>
  <c r="O1095" i="3"/>
  <c r="AC1095" i="3"/>
  <c r="BQ1095" i="3" s="1"/>
  <c r="O1096" i="3"/>
  <c r="BD1096" i="3"/>
  <c r="AC1096" i="3"/>
  <c r="BQ1096" i="3" s="1"/>
  <c r="J1096" i="3"/>
  <c r="K1096" i="3"/>
  <c r="AS1122" i="3"/>
  <c r="AP1122" i="3"/>
  <c r="AC1122" i="3"/>
  <c r="BQ1122" i="3" s="1"/>
  <c r="BD1122" i="3"/>
  <c r="J1122" i="3"/>
  <c r="K1122" i="3"/>
  <c r="O1122" i="3"/>
  <c r="AS1110" i="3"/>
  <c r="AC1110" i="3"/>
  <c r="BQ1110" i="3" s="1"/>
  <c r="K1110" i="3"/>
  <c r="O1110" i="3"/>
  <c r="J1110" i="3"/>
  <c r="BD1110" i="3"/>
  <c r="O1094" i="3"/>
  <c r="BD1094" i="3"/>
  <c r="AC1094" i="3"/>
  <c r="BQ1094" i="3" s="1"/>
  <c r="K1094" i="3"/>
  <c r="J1094" i="3"/>
  <c r="BD1090" i="3"/>
  <c r="AC1090" i="3"/>
  <c r="BQ1090" i="3" s="1"/>
  <c r="O1090" i="3"/>
  <c r="J1090" i="3"/>
  <c r="K1090" i="3"/>
  <c r="J1086" i="3"/>
  <c r="O1086" i="3"/>
  <c r="AC1086" i="3"/>
  <c r="BQ1086" i="3" s="1"/>
  <c r="K1086" i="3"/>
  <c r="BD1086" i="3"/>
  <c r="AS1089" i="3"/>
  <c r="AC1089" i="3"/>
  <c r="BQ1089" i="3" s="1"/>
  <c r="J1089" i="3"/>
  <c r="K1089" i="3"/>
  <c r="BD1089" i="3"/>
  <c r="O1089" i="3"/>
  <c r="AP1085" i="3"/>
  <c r="O1085" i="3"/>
  <c r="BD1085" i="3"/>
  <c r="J1085" i="3"/>
  <c r="K1085" i="3"/>
  <c r="AC1085" i="3"/>
  <c r="BQ1085" i="3" s="1"/>
  <c r="O1113" i="3"/>
  <c r="AC1113" i="3"/>
  <c r="BQ1113" i="3" s="1"/>
  <c r="BD1113" i="3"/>
  <c r="J1113" i="3"/>
  <c r="K1113" i="3"/>
  <c r="AS1119" i="3"/>
  <c r="BD1119" i="3"/>
  <c r="J1119" i="3"/>
  <c r="K1119" i="3"/>
  <c r="AC1119" i="3"/>
  <c r="BQ1119" i="3" s="1"/>
  <c r="O1119" i="3"/>
  <c r="AC1121" i="3"/>
  <c r="BQ1121" i="3" s="1"/>
  <c r="J1121" i="3"/>
  <c r="K1121" i="3"/>
  <c r="BD1121" i="3"/>
  <c r="O1121" i="3"/>
  <c r="AS1103" i="3"/>
  <c r="K1103" i="3"/>
  <c r="AC1103" i="3"/>
  <c r="BQ1103" i="3" s="1"/>
  <c r="BD1103" i="3"/>
  <c r="O1103" i="3"/>
  <c r="J1103" i="3"/>
  <c r="CC1100" i="3"/>
  <c r="AS1100" i="3"/>
  <c r="AP1100" i="3"/>
  <c r="CC1120" i="3"/>
  <c r="AS1120" i="3"/>
  <c r="CC1102" i="3"/>
  <c r="CC1123" i="3"/>
  <c r="AS1123" i="3"/>
  <c r="CC1069" i="3"/>
  <c r="AS1069" i="3"/>
  <c r="CC1107" i="3"/>
  <c r="AP1107" i="3"/>
  <c r="AS1107" i="3"/>
  <c r="CC1118" i="3"/>
  <c r="AS1118" i="3"/>
  <c r="CC1104" i="3"/>
  <c r="AS1104" i="3"/>
  <c r="CC1114" i="3"/>
  <c r="AP1114" i="3"/>
  <c r="CC1076" i="3"/>
  <c r="AS1076" i="3"/>
  <c r="AP1076" i="3"/>
  <c r="CC1072" i="3"/>
  <c r="AS1072" i="3"/>
  <c r="CC1083" i="3"/>
  <c r="AP1083" i="3"/>
  <c r="CC1079" i="3"/>
  <c r="AS1079" i="3"/>
  <c r="AP1079" i="3"/>
  <c r="CC1075" i="3"/>
  <c r="AP1075" i="3"/>
  <c r="CC1071" i="3"/>
  <c r="AS1071" i="3"/>
  <c r="AP1071" i="3"/>
  <c r="CC1098" i="3"/>
  <c r="AS1098" i="3"/>
  <c r="CC1101" i="3"/>
  <c r="CC1097" i="3"/>
  <c r="AP1097" i="3"/>
  <c r="CC1093" i="3"/>
  <c r="CC1088" i="3"/>
  <c r="AS1088" i="3"/>
  <c r="CC1091" i="3"/>
  <c r="AS1091" i="3"/>
  <c r="AP1091" i="3"/>
  <c r="CC1087" i="3"/>
  <c r="AS1087" i="3"/>
  <c r="CC1092" i="3"/>
  <c r="AP1092" i="3"/>
  <c r="CC1111" i="3"/>
  <c r="AS1111" i="3"/>
  <c r="CC1117" i="3"/>
  <c r="AS1117" i="3"/>
  <c r="AP1117" i="3"/>
  <c r="CC1106" i="3"/>
  <c r="AP1106" i="3"/>
  <c r="AS1106" i="3"/>
  <c r="CC1082" i="3"/>
  <c r="AP1082" i="3"/>
  <c r="CC1078" i="3"/>
  <c r="AP1078" i="3"/>
  <c r="CC1074" i="3"/>
  <c r="CC1070" i="3"/>
  <c r="AS1070" i="3"/>
  <c r="AP1070" i="3"/>
  <c r="CC1081" i="3"/>
  <c r="AS1081" i="3"/>
  <c r="CC1077" i="3"/>
  <c r="AS1077" i="3"/>
  <c r="AP1077" i="3"/>
  <c r="CC1073" i="3"/>
  <c r="CC1116" i="3"/>
  <c r="AS1116" i="3"/>
  <c r="AP1116" i="3"/>
  <c r="CC1112" i="3"/>
  <c r="CC1108" i="3"/>
  <c r="CC1115" i="3"/>
  <c r="AS1115" i="3"/>
  <c r="CC1084" i="3"/>
  <c r="CC1080" i="3"/>
  <c r="AP1080" i="3"/>
  <c r="CC1109" i="3"/>
  <c r="AS1109" i="3"/>
  <c r="CC1105" i="3"/>
  <c r="AS1105" i="3"/>
  <c r="AP1105" i="3"/>
  <c r="CC1099" i="3"/>
  <c r="AP1099" i="3"/>
  <c r="CC1095" i="3"/>
  <c r="AP1095" i="3"/>
  <c r="AS1095" i="3"/>
  <c r="CC1096" i="3"/>
  <c r="AP1096" i="3"/>
  <c r="AS1096" i="3"/>
  <c r="CC1122" i="3"/>
  <c r="CC1110" i="3"/>
  <c r="AP1110" i="3"/>
  <c r="CC1094" i="3"/>
  <c r="AP1094" i="3"/>
  <c r="AS1094" i="3"/>
  <c r="CC1090" i="3"/>
  <c r="AS1090" i="3"/>
  <c r="AP1090" i="3"/>
  <c r="CC1086" i="3"/>
  <c r="AP1086" i="3"/>
  <c r="AS1086" i="3"/>
  <c r="CC1089" i="3"/>
  <c r="AP1089" i="3"/>
  <c r="CC1085" i="3"/>
  <c r="AS1085" i="3"/>
  <c r="CC1113" i="3"/>
  <c r="AP1113" i="3"/>
  <c r="AS1113" i="3"/>
  <c r="CC1119" i="3"/>
  <c r="AP1119" i="3"/>
  <c r="CC1121" i="3"/>
  <c r="AS1121" i="3"/>
  <c r="AP1121" i="3"/>
  <c r="CC1103" i="3"/>
  <c r="AP1103" i="3"/>
  <c r="C1155" i="3"/>
  <c r="Y1100" i="3"/>
  <c r="AM1100" i="3"/>
  <c r="CA1100" i="3" s="1"/>
  <c r="CF1100" i="3"/>
  <c r="CG1100" i="3" s="1"/>
  <c r="A1100" i="3"/>
  <c r="B1100" i="3"/>
  <c r="C1175" i="3"/>
  <c r="Y1120" i="3"/>
  <c r="AM1120" i="3"/>
  <c r="CA1120" i="3" s="1"/>
  <c r="CF1120" i="3"/>
  <c r="CG1120" i="3" s="1"/>
  <c r="A1120" i="3"/>
  <c r="B1120" i="3"/>
  <c r="C1157" i="3"/>
  <c r="Y1102" i="3"/>
  <c r="AM1102" i="3"/>
  <c r="CA1102" i="3" s="1"/>
  <c r="CF1102" i="3"/>
  <c r="CG1102" i="3" s="1"/>
  <c r="A1102" i="3"/>
  <c r="B1102" i="3"/>
  <c r="C1178" i="3"/>
  <c r="Y1123" i="3"/>
  <c r="AM1123" i="3"/>
  <c r="CA1123" i="3" s="1"/>
  <c r="B1123" i="3"/>
  <c r="A1123" i="3"/>
  <c r="CF1123" i="3"/>
  <c r="CG1123" i="3" s="1"/>
  <c r="C1124" i="3"/>
  <c r="Y1069" i="3"/>
  <c r="CF1069" i="3"/>
  <c r="CG1069" i="3" s="1"/>
  <c r="AM1069" i="3"/>
  <c r="CA1069" i="3" s="1"/>
  <c r="B1069" i="3"/>
  <c r="A1069" i="3"/>
  <c r="C1162" i="3"/>
  <c r="AM1107" i="3"/>
  <c r="CA1107" i="3" s="1"/>
  <c r="Y1107" i="3"/>
  <c r="B1107" i="3"/>
  <c r="A1107" i="3"/>
  <c r="CF1107" i="3"/>
  <c r="CG1107" i="3" s="1"/>
  <c r="C1173" i="3"/>
  <c r="Y1118" i="3"/>
  <c r="AM1118" i="3"/>
  <c r="CA1118" i="3" s="1"/>
  <c r="CF1118" i="3"/>
  <c r="CG1118" i="3" s="1"/>
  <c r="A1118" i="3"/>
  <c r="B1118" i="3"/>
  <c r="C1159" i="3"/>
  <c r="AM1104" i="3"/>
  <c r="CA1104" i="3" s="1"/>
  <c r="Y1104" i="3"/>
  <c r="A1104" i="3"/>
  <c r="B1104" i="3"/>
  <c r="CF1104" i="3"/>
  <c r="CG1104" i="3" s="1"/>
  <c r="C1169" i="3"/>
  <c r="AM1114" i="3"/>
  <c r="CA1114" i="3" s="1"/>
  <c r="Y1114" i="3"/>
  <c r="A1114" i="3"/>
  <c r="B1114" i="3"/>
  <c r="CF1114" i="3"/>
  <c r="CG1114" i="3" s="1"/>
  <c r="C1131" i="3"/>
  <c r="Y1076" i="3"/>
  <c r="AM1076" i="3"/>
  <c r="CA1076" i="3" s="1"/>
  <c r="CF1076" i="3"/>
  <c r="CG1076" i="3" s="1"/>
  <c r="A1076" i="3"/>
  <c r="B1076" i="3"/>
  <c r="C1127" i="3"/>
  <c r="Y1072" i="3"/>
  <c r="AM1072" i="3"/>
  <c r="CA1072" i="3" s="1"/>
  <c r="CF1072" i="3"/>
  <c r="CG1072" i="3" s="1"/>
  <c r="A1072" i="3"/>
  <c r="B1072" i="3"/>
  <c r="C1138" i="3"/>
  <c r="Y1083" i="3"/>
  <c r="AM1083" i="3"/>
  <c r="CA1083" i="3" s="1"/>
  <c r="B1083" i="3"/>
  <c r="A1083" i="3"/>
  <c r="CF1083" i="3"/>
  <c r="CG1083" i="3" s="1"/>
  <c r="C1134" i="3"/>
  <c r="Y1079" i="3"/>
  <c r="AM1079" i="3"/>
  <c r="CA1079" i="3" s="1"/>
  <c r="B1079" i="3"/>
  <c r="A1079" i="3"/>
  <c r="CF1079" i="3"/>
  <c r="CG1079" i="3" s="1"/>
  <c r="C1130" i="3"/>
  <c r="AM1075" i="3"/>
  <c r="CA1075" i="3" s="1"/>
  <c r="Y1075" i="3"/>
  <c r="B1075" i="3"/>
  <c r="A1075" i="3"/>
  <c r="CF1075" i="3"/>
  <c r="CG1075" i="3" s="1"/>
  <c r="C1126" i="3"/>
  <c r="AM1071" i="3"/>
  <c r="CA1071" i="3" s="1"/>
  <c r="Y1071" i="3"/>
  <c r="B1071" i="3"/>
  <c r="A1071" i="3"/>
  <c r="CF1071" i="3"/>
  <c r="CG1071" i="3" s="1"/>
  <c r="C1153" i="3"/>
  <c r="Y1098" i="3"/>
  <c r="AM1098" i="3"/>
  <c r="CA1098" i="3" s="1"/>
  <c r="CF1098" i="3"/>
  <c r="CG1098" i="3" s="1"/>
  <c r="A1098" i="3"/>
  <c r="B1098" i="3"/>
  <c r="C1156" i="3"/>
  <c r="Y1101" i="3"/>
  <c r="AM1101" i="3"/>
  <c r="CA1101" i="3" s="1"/>
  <c r="B1101" i="3"/>
  <c r="A1101" i="3"/>
  <c r="CF1101" i="3"/>
  <c r="CG1101" i="3" s="1"/>
  <c r="C1152" i="3"/>
  <c r="Y1097" i="3"/>
  <c r="AM1097" i="3"/>
  <c r="CA1097" i="3" s="1"/>
  <c r="B1097" i="3"/>
  <c r="A1097" i="3"/>
  <c r="CF1097" i="3"/>
  <c r="CG1097" i="3" s="1"/>
  <c r="C1148" i="3"/>
  <c r="Y1093" i="3"/>
  <c r="AM1093" i="3"/>
  <c r="CA1093" i="3" s="1"/>
  <c r="B1093" i="3"/>
  <c r="A1093" i="3"/>
  <c r="CF1093" i="3"/>
  <c r="CG1093" i="3" s="1"/>
  <c r="C1143" i="3"/>
  <c r="Y1088" i="3"/>
  <c r="AM1088" i="3"/>
  <c r="CA1088" i="3" s="1"/>
  <c r="CF1088" i="3"/>
  <c r="CG1088" i="3" s="1"/>
  <c r="A1088" i="3"/>
  <c r="B1088" i="3"/>
  <c r="C1146" i="3"/>
  <c r="Y1091" i="3"/>
  <c r="AM1091" i="3"/>
  <c r="CA1091" i="3" s="1"/>
  <c r="B1091" i="3"/>
  <c r="A1091" i="3"/>
  <c r="CF1091" i="3"/>
  <c r="CG1091" i="3" s="1"/>
  <c r="C1142" i="3"/>
  <c r="AM1087" i="3"/>
  <c r="CA1087" i="3" s="1"/>
  <c r="Y1087" i="3"/>
  <c r="B1087" i="3"/>
  <c r="A1087" i="3"/>
  <c r="CF1087" i="3"/>
  <c r="CG1087" i="3" s="1"/>
  <c r="C1147" i="3"/>
  <c r="Y1092" i="3"/>
  <c r="AM1092" i="3"/>
  <c r="CA1092" i="3" s="1"/>
  <c r="CF1092" i="3"/>
  <c r="CG1092" i="3" s="1"/>
  <c r="A1092" i="3"/>
  <c r="B1092" i="3"/>
  <c r="C1166" i="3"/>
  <c r="Y1111" i="3"/>
  <c r="AM1111" i="3"/>
  <c r="CA1111" i="3" s="1"/>
  <c r="B1111" i="3"/>
  <c r="A1111" i="3"/>
  <c r="CF1111" i="3"/>
  <c r="CG1111" i="3" s="1"/>
  <c r="C1172" i="3"/>
  <c r="AM1117" i="3"/>
  <c r="CA1117" i="3" s="1"/>
  <c r="Y1117" i="3"/>
  <c r="B1117" i="3"/>
  <c r="A1117" i="3"/>
  <c r="CF1117" i="3"/>
  <c r="CG1117" i="3" s="1"/>
  <c r="C1161" i="3"/>
  <c r="Y1106" i="3"/>
  <c r="AM1106" i="3"/>
  <c r="CA1106" i="3" s="1"/>
  <c r="CF1106" i="3"/>
  <c r="CG1106" i="3" s="1"/>
  <c r="A1106" i="3"/>
  <c r="B1106" i="3"/>
  <c r="C1137" i="3"/>
  <c r="Y1082" i="3"/>
  <c r="AM1082" i="3"/>
  <c r="CA1082" i="3" s="1"/>
  <c r="A1082" i="3"/>
  <c r="B1082" i="3"/>
  <c r="CF1082" i="3"/>
  <c r="CG1082" i="3" s="1"/>
  <c r="C1133" i="3"/>
  <c r="Y1078" i="3"/>
  <c r="AM1078" i="3"/>
  <c r="CA1078" i="3" s="1"/>
  <c r="CF1078" i="3"/>
  <c r="CG1078" i="3" s="1"/>
  <c r="A1078" i="3"/>
  <c r="B1078" i="3"/>
  <c r="C1129" i="3"/>
  <c r="AM1074" i="3"/>
  <c r="CA1074" i="3" s="1"/>
  <c r="Y1074" i="3"/>
  <c r="A1074" i="3"/>
  <c r="B1074" i="3"/>
  <c r="CF1074" i="3"/>
  <c r="CG1074" i="3" s="1"/>
  <c r="C1125" i="3"/>
  <c r="Y1070" i="3"/>
  <c r="AM1070" i="3"/>
  <c r="CA1070" i="3" s="1"/>
  <c r="CF1070" i="3"/>
  <c r="CG1070" i="3" s="1"/>
  <c r="A1070" i="3"/>
  <c r="B1070" i="3"/>
  <c r="C1136" i="3"/>
  <c r="Y1081" i="3"/>
  <c r="AM1081" i="3"/>
  <c r="CA1081" i="3" s="1"/>
  <c r="B1081" i="3"/>
  <c r="A1081" i="3"/>
  <c r="CF1081" i="3"/>
  <c r="CG1081" i="3" s="1"/>
  <c r="C1132" i="3"/>
  <c r="AM1077" i="3"/>
  <c r="CA1077" i="3" s="1"/>
  <c r="Y1077" i="3"/>
  <c r="B1077" i="3"/>
  <c r="A1077" i="3"/>
  <c r="CF1077" i="3"/>
  <c r="CG1077" i="3" s="1"/>
  <c r="C1128" i="3"/>
  <c r="AM1073" i="3"/>
  <c r="CA1073" i="3" s="1"/>
  <c r="Y1073" i="3"/>
  <c r="B1073" i="3"/>
  <c r="A1073" i="3"/>
  <c r="CF1073" i="3"/>
  <c r="CG1073" i="3" s="1"/>
  <c r="C1171" i="3"/>
  <c r="AM1116" i="3"/>
  <c r="CA1116" i="3" s="1"/>
  <c r="Y1116" i="3"/>
  <c r="A1116" i="3"/>
  <c r="B1116" i="3"/>
  <c r="CF1116" i="3"/>
  <c r="CG1116" i="3" s="1"/>
  <c r="C1167" i="3"/>
  <c r="Y1112" i="3"/>
  <c r="AM1112" i="3"/>
  <c r="CA1112" i="3" s="1"/>
  <c r="CF1112" i="3"/>
  <c r="CG1112" i="3" s="1"/>
  <c r="A1112" i="3"/>
  <c r="B1112" i="3"/>
  <c r="C1163" i="3"/>
  <c r="Y1108" i="3"/>
  <c r="AM1108" i="3"/>
  <c r="CA1108" i="3" s="1"/>
  <c r="CF1108" i="3"/>
  <c r="CG1108" i="3" s="1"/>
  <c r="A1108" i="3"/>
  <c r="B1108" i="3"/>
  <c r="C1170" i="3"/>
  <c r="AM1115" i="3"/>
  <c r="CA1115" i="3" s="1"/>
  <c r="Y1115" i="3"/>
  <c r="B1115" i="3"/>
  <c r="A1115" i="3"/>
  <c r="CF1115" i="3"/>
  <c r="CG1115" i="3" s="1"/>
  <c r="C1139" i="3"/>
  <c r="AM1084" i="3"/>
  <c r="CA1084" i="3" s="1"/>
  <c r="Y1084" i="3"/>
  <c r="A1084" i="3"/>
  <c r="B1084" i="3"/>
  <c r="CF1084" i="3"/>
  <c r="CG1084" i="3" s="1"/>
  <c r="C1135" i="3"/>
  <c r="Y1080" i="3"/>
  <c r="AM1080" i="3"/>
  <c r="CA1080" i="3" s="1"/>
  <c r="CF1080" i="3"/>
  <c r="CG1080" i="3" s="1"/>
  <c r="A1080" i="3"/>
  <c r="B1080" i="3"/>
  <c r="C1164" i="3"/>
  <c r="AM1109" i="3"/>
  <c r="CA1109" i="3" s="1"/>
  <c r="Y1109" i="3"/>
  <c r="B1109" i="3"/>
  <c r="A1109" i="3"/>
  <c r="CF1109" i="3"/>
  <c r="CG1109" i="3" s="1"/>
  <c r="C1160" i="3"/>
  <c r="Y1105" i="3"/>
  <c r="AM1105" i="3"/>
  <c r="CA1105" i="3" s="1"/>
  <c r="B1105" i="3"/>
  <c r="A1105" i="3"/>
  <c r="CF1105" i="3"/>
  <c r="CG1105" i="3" s="1"/>
  <c r="C1154" i="3"/>
  <c r="AM1099" i="3"/>
  <c r="CA1099" i="3" s="1"/>
  <c r="Y1099" i="3"/>
  <c r="B1099" i="3"/>
  <c r="A1099" i="3"/>
  <c r="CF1099" i="3"/>
  <c r="CG1099" i="3" s="1"/>
  <c r="C1150" i="3"/>
  <c r="Y1095" i="3"/>
  <c r="AM1095" i="3"/>
  <c r="CA1095" i="3" s="1"/>
  <c r="B1095" i="3"/>
  <c r="A1095" i="3"/>
  <c r="CF1095" i="3"/>
  <c r="CG1095" i="3" s="1"/>
  <c r="C1151" i="3"/>
  <c r="Y1096" i="3"/>
  <c r="AM1096" i="3"/>
  <c r="CA1096" i="3" s="1"/>
  <c r="A1096" i="3"/>
  <c r="B1096" i="3"/>
  <c r="CF1096" i="3"/>
  <c r="CG1096" i="3" s="1"/>
  <c r="C1177" i="3"/>
  <c r="AM1122" i="3"/>
  <c r="CA1122" i="3" s="1"/>
  <c r="Y1122" i="3"/>
  <c r="A1122" i="3"/>
  <c r="B1122" i="3"/>
  <c r="CF1122" i="3"/>
  <c r="CG1122" i="3" s="1"/>
  <c r="C1165" i="3"/>
  <c r="Y1110" i="3"/>
  <c r="AM1110" i="3"/>
  <c r="CA1110" i="3" s="1"/>
  <c r="CF1110" i="3"/>
  <c r="CG1110" i="3" s="1"/>
  <c r="A1110" i="3"/>
  <c r="B1110" i="3"/>
  <c r="C1149" i="3"/>
  <c r="AM1094" i="3"/>
  <c r="CA1094" i="3" s="1"/>
  <c r="Y1094" i="3"/>
  <c r="A1094" i="3"/>
  <c r="B1094" i="3"/>
  <c r="CF1094" i="3"/>
  <c r="CG1094" i="3" s="1"/>
  <c r="C1145" i="3"/>
  <c r="Y1090" i="3"/>
  <c r="AM1090" i="3"/>
  <c r="CA1090" i="3" s="1"/>
  <c r="CF1090" i="3"/>
  <c r="CG1090" i="3" s="1"/>
  <c r="A1090" i="3"/>
  <c r="B1090" i="3"/>
  <c r="C1141" i="3"/>
  <c r="Y1086" i="3"/>
  <c r="AM1086" i="3"/>
  <c r="CA1086" i="3" s="1"/>
  <c r="CF1086" i="3"/>
  <c r="CG1086" i="3" s="1"/>
  <c r="A1086" i="3"/>
  <c r="B1086" i="3"/>
  <c r="C1144" i="3"/>
  <c r="AM1089" i="3"/>
  <c r="CA1089" i="3" s="1"/>
  <c r="Y1089" i="3"/>
  <c r="B1089" i="3"/>
  <c r="A1089" i="3"/>
  <c r="CF1089" i="3"/>
  <c r="CG1089" i="3" s="1"/>
  <c r="C1140" i="3"/>
  <c r="Y1085" i="3"/>
  <c r="AM1085" i="3"/>
  <c r="CA1085" i="3" s="1"/>
  <c r="B1085" i="3"/>
  <c r="A1085" i="3"/>
  <c r="CF1085" i="3"/>
  <c r="CG1085" i="3" s="1"/>
  <c r="C1168" i="3"/>
  <c r="Y1113" i="3"/>
  <c r="AM1113" i="3"/>
  <c r="CA1113" i="3" s="1"/>
  <c r="B1113" i="3"/>
  <c r="A1113" i="3"/>
  <c r="CF1113" i="3"/>
  <c r="CG1113" i="3" s="1"/>
  <c r="C1174" i="3"/>
  <c r="AM1119" i="3"/>
  <c r="CA1119" i="3" s="1"/>
  <c r="Y1119" i="3"/>
  <c r="B1119" i="3"/>
  <c r="A1119" i="3"/>
  <c r="CF1119" i="3"/>
  <c r="CG1119" i="3" s="1"/>
  <c r="C1176" i="3"/>
  <c r="Y1121" i="3"/>
  <c r="AM1121" i="3"/>
  <c r="CA1121" i="3" s="1"/>
  <c r="B1121" i="3"/>
  <c r="A1121" i="3"/>
  <c r="CF1121" i="3"/>
  <c r="CG1121" i="3" s="1"/>
  <c r="C1158" i="3"/>
  <c r="Y1103" i="3"/>
  <c r="AM1103" i="3"/>
  <c r="CA1103" i="3" s="1"/>
  <c r="B1103" i="3"/>
  <c r="A1103" i="3"/>
  <c r="CF1103" i="3"/>
  <c r="CG1103" i="3" s="1"/>
  <c r="CE1034" i="3" l="1"/>
  <c r="AR1158" i="3"/>
  <c r="AO1158" i="3"/>
  <c r="AR1176" i="3"/>
  <c r="AO1176" i="3"/>
  <c r="AR1174" i="3"/>
  <c r="AO1174" i="3"/>
  <c r="AR1168" i="3"/>
  <c r="AO1168" i="3"/>
  <c r="AR1140" i="3"/>
  <c r="AO1140" i="3"/>
  <c r="AR1144" i="3"/>
  <c r="AO1144" i="3"/>
  <c r="AR1141" i="3"/>
  <c r="AO1141" i="3"/>
  <c r="AR1145" i="3"/>
  <c r="AO1145" i="3"/>
  <c r="AR1149" i="3"/>
  <c r="AO1149" i="3"/>
  <c r="AR1165" i="3"/>
  <c r="AO1165" i="3"/>
  <c r="AR1177" i="3"/>
  <c r="AO1177" i="3"/>
  <c r="AR1151" i="3"/>
  <c r="AO1151" i="3"/>
  <c r="AR1150" i="3"/>
  <c r="AO1150" i="3"/>
  <c r="AR1154" i="3"/>
  <c r="AO1154" i="3"/>
  <c r="AR1160" i="3"/>
  <c r="AO1160" i="3"/>
  <c r="AR1164" i="3"/>
  <c r="AO1164" i="3"/>
  <c r="AR1135" i="3"/>
  <c r="AO1135" i="3"/>
  <c r="AR1139" i="3"/>
  <c r="AO1139" i="3"/>
  <c r="AR1170" i="3"/>
  <c r="AO1170" i="3"/>
  <c r="AR1163" i="3"/>
  <c r="AO1163" i="3"/>
  <c r="AR1167" i="3"/>
  <c r="AO1167" i="3"/>
  <c r="AR1171" i="3"/>
  <c r="AO1171" i="3"/>
  <c r="AR1128" i="3"/>
  <c r="AO1128" i="3"/>
  <c r="AR1132" i="3"/>
  <c r="AO1132" i="3"/>
  <c r="AR1136" i="3"/>
  <c r="AO1136" i="3"/>
  <c r="AR1125" i="3"/>
  <c r="AO1125" i="3"/>
  <c r="AR1129" i="3"/>
  <c r="AO1129" i="3"/>
  <c r="AR1133" i="3"/>
  <c r="AO1133" i="3"/>
  <c r="AR1137" i="3"/>
  <c r="AO1137" i="3"/>
  <c r="AR1161" i="3"/>
  <c r="AO1161" i="3"/>
  <c r="AR1172" i="3"/>
  <c r="AO1172" i="3"/>
  <c r="AR1166" i="3"/>
  <c r="AO1166" i="3"/>
  <c r="AR1147" i="3"/>
  <c r="AO1147" i="3"/>
  <c r="AR1142" i="3"/>
  <c r="AO1142" i="3"/>
  <c r="AR1146" i="3"/>
  <c r="AO1146" i="3"/>
  <c r="AR1143" i="3"/>
  <c r="AO1143" i="3"/>
  <c r="AR1148" i="3"/>
  <c r="AO1148" i="3"/>
  <c r="AR1152" i="3"/>
  <c r="AO1152" i="3"/>
  <c r="AR1156" i="3"/>
  <c r="AO1156" i="3"/>
  <c r="AR1153" i="3"/>
  <c r="AO1153" i="3"/>
  <c r="AR1126" i="3"/>
  <c r="AO1126" i="3"/>
  <c r="AR1130" i="3"/>
  <c r="AO1130" i="3"/>
  <c r="AR1134" i="3"/>
  <c r="AO1134" i="3"/>
  <c r="AR1138" i="3"/>
  <c r="AO1138" i="3"/>
  <c r="AR1127" i="3"/>
  <c r="AO1127" i="3"/>
  <c r="AR1131" i="3"/>
  <c r="AO1131" i="3"/>
  <c r="AR1169" i="3"/>
  <c r="AO1169" i="3"/>
  <c r="AR1159" i="3"/>
  <c r="AO1159" i="3"/>
  <c r="AR1173" i="3"/>
  <c r="AO1173" i="3"/>
  <c r="AR1162" i="3"/>
  <c r="AO1162" i="3"/>
  <c r="AR1124" i="3"/>
  <c r="AO1124" i="3"/>
  <c r="AR1178" i="3"/>
  <c r="AO1178" i="3"/>
  <c r="AR1157" i="3"/>
  <c r="AO1157" i="3"/>
  <c r="AR1175" i="3"/>
  <c r="AO1175" i="3"/>
  <c r="AR1155" i="3"/>
  <c r="AO1155" i="3"/>
  <c r="CE1041" i="3"/>
  <c r="CE1053" i="3"/>
  <c r="CE1059" i="3"/>
  <c r="CE1049" i="3"/>
  <c r="CE1016" i="3"/>
  <c r="CE1066" i="3"/>
  <c r="CE1064" i="3"/>
  <c r="CE1039" i="3"/>
  <c r="CE1040" i="3"/>
  <c r="CE1029" i="3"/>
  <c r="CE1061" i="3"/>
  <c r="CE1022" i="3"/>
  <c r="CE1019" i="3"/>
  <c r="CE1043" i="3"/>
  <c r="CE1063" i="3"/>
  <c r="CE1068" i="3"/>
  <c r="CE1035" i="3"/>
  <c r="CE1067" i="3"/>
  <c r="CE1025" i="3"/>
  <c r="CE1057" i="3"/>
  <c r="CE1023" i="3"/>
  <c r="CE1027" i="3"/>
  <c r="CE1065" i="3"/>
  <c r="CE1048" i="3"/>
  <c r="CE1030" i="3"/>
  <c r="CE1031" i="3"/>
  <c r="CE1055" i="3"/>
  <c r="CE1044" i="3"/>
  <c r="CE1050" i="3"/>
  <c r="CE1054" i="3"/>
  <c r="CE1060" i="3"/>
  <c r="CE1051" i="3"/>
  <c r="CE1062" i="3"/>
  <c r="CE1056" i="3"/>
  <c r="CE1032" i="3"/>
  <c r="CE1036" i="3"/>
  <c r="CE1033" i="3"/>
  <c r="CE1038" i="3"/>
  <c r="CE1042" i="3"/>
  <c r="CE1020" i="3"/>
  <c r="CE1024" i="3"/>
  <c r="CE1028" i="3"/>
  <c r="CE1017" i="3"/>
  <c r="CE1021" i="3"/>
  <c r="CE1052" i="3"/>
  <c r="CE1014" i="3"/>
  <c r="CE1045" i="3"/>
  <c r="CE1058" i="3"/>
  <c r="CE1018" i="3"/>
  <c r="CE1026" i="3"/>
  <c r="CE1015" i="3"/>
  <c r="CE1037" i="3"/>
  <c r="CE1046" i="3"/>
  <c r="CE1047" i="3"/>
  <c r="AN1158" i="3"/>
  <c r="AQ1158" i="3"/>
  <c r="AN1176" i="3"/>
  <c r="AQ1176" i="3"/>
  <c r="AN1174" i="3"/>
  <c r="AQ1174" i="3"/>
  <c r="AN1168" i="3"/>
  <c r="AQ1168" i="3"/>
  <c r="AN1140" i="3"/>
  <c r="AQ1140" i="3"/>
  <c r="AN1144" i="3"/>
  <c r="AQ1144" i="3"/>
  <c r="AN1141" i="3"/>
  <c r="AQ1141" i="3"/>
  <c r="AN1145" i="3"/>
  <c r="AQ1145" i="3"/>
  <c r="AN1149" i="3"/>
  <c r="AQ1149" i="3"/>
  <c r="AN1165" i="3"/>
  <c r="AQ1165" i="3"/>
  <c r="AN1177" i="3"/>
  <c r="AQ1177" i="3"/>
  <c r="AN1151" i="3"/>
  <c r="AQ1151" i="3"/>
  <c r="AN1150" i="3"/>
  <c r="AQ1150" i="3"/>
  <c r="AN1154" i="3"/>
  <c r="AQ1154" i="3"/>
  <c r="AN1160" i="3"/>
  <c r="AQ1160" i="3"/>
  <c r="AN1164" i="3"/>
  <c r="AQ1164" i="3"/>
  <c r="AN1135" i="3"/>
  <c r="AQ1135" i="3"/>
  <c r="AN1139" i="3"/>
  <c r="AQ1139" i="3"/>
  <c r="AN1170" i="3"/>
  <c r="AQ1170" i="3"/>
  <c r="AN1163" i="3"/>
  <c r="AQ1163" i="3"/>
  <c r="AN1167" i="3"/>
  <c r="AQ1167" i="3"/>
  <c r="AN1171" i="3"/>
  <c r="AQ1171" i="3"/>
  <c r="AN1128" i="3"/>
  <c r="AQ1128" i="3"/>
  <c r="AN1132" i="3"/>
  <c r="AQ1132" i="3"/>
  <c r="AN1136" i="3"/>
  <c r="AQ1136" i="3"/>
  <c r="AN1125" i="3"/>
  <c r="AQ1125" i="3"/>
  <c r="AN1129" i="3"/>
  <c r="AQ1129" i="3"/>
  <c r="AN1133" i="3"/>
  <c r="AQ1133" i="3"/>
  <c r="AN1137" i="3"/>
  <c r="AQ1137" i="3"/>
  <c r="AN1161" i="3"/>
  <c r="AQ1161" i="3"/>
  <c r="AN1172" i="3"/>
  <c r="AQ1172" i="3"/>
  <c r="AN1166" i="3"/>
  <c r="AQ1166" i="3"/>
  <c r="AN1147" i="3"/>
  <c r="AQ1147" i="3"/>
  <c r="AN1142" i="3"/>
  <c r="AQ1142" i="3"/>
  <c r="AN1146" i="3"/>
  <c r="AQ1146" i="3"/>
  <c r="AN1143" i="3"/>
  <c r="AQ1143" i="3"/>
  <c r="AN1148" i="3"/>
  <c r="AQ1148" i="3"/>
  <c r="AN1152" i="3"/>
  <c r="AQ1152" i="3"/>
  <c r="AN1156" i="3"/>
  <c r="AQ1156" i="3"/>
  <c r="AN1153" i="3"/>
  <c r="AQ1153" i="3"/>
  <c r="AN1126" i="3"/>
  <c r="AQ1126" i="3"/>
  <c r="AN1130" i="3"/>
  <c r="AQ1130" i="3"/>
  <c r="AN1134" i="3"/>
  <c r="AQ1134" i="3"/>
  <c r="AN1138" i="3"/>
  <c r="AQ1138" i="3"/>
  <c r="AN1127" i="3"/>
  <c r="AQ1127" i="3"/>
  <c r="AN1131" i="3"/>
  <c r="AQ1131" i="3"/>
  <c r="AN1169" i="3"/>
  <c r="AQ1169" i="3"/>
  <c r="AN1159" i="3"/>
  <c r="AQ1159" i="3"/>
  <c r="AN1173" i="3"/>
  <c r="AQ1173" i="3"/>
  <c r="AN1162" i="3"/>
  <c r="AQ1162" i="3"/>
  <c r="AN1124" i="3"/>
  <c r="AQ1124" i="3"/>
  <c r="AN1178" i="3"/>
  <c r="AQ1178" i="3"/>
  <c r="AN1157" i="3"/>
  <c r="AQ1157" i="3"/>
  <c r="AN1175" i="3"/>
  <c r="AQ1175" i="3"/>
  <c r="AN1155" i="3"/>
  <c r="AQ1155" i="3"/>
  <c r="AZ1089" i="3"/>
  <c r="AZ1093" i="3"/>
  <c r="AZ1075" i="3"/>
  <c r="AZ1079" i="3"/>
  <c r="AX1085" i="3"/>
  <c r="AX1096" i="3"/>
  <c r="AX1109" i="3"/>
  <c r="AX1084" i="3"/>
  <c r="AX1088" i="3"/>
  <c r="AX1079" i="3"/>
  <c r="AX1114" i="3"/>
  <c r="AX1102" i="3"/>
  <c r="AX1100" i="3"/>
  <c r="AT1119" i="3"/>
  <c r="AT1089" i="3"/>
  <c r="AT1090" i="3"/>
  <c r="AZ1110" i="3"/>
  <c r="AZ1096" i="3"/>
  <c r="AT1095" i="3"/>
  <c r="AT1099" i="3"/>
  <c r="AT1108" i="3"/>
  <c r="AT1116" i="3"/>
  <c r="AT1073" i="3"/>
  <c r="AT1081" i="3"/>
  <c r="AZ1074" i="3"/>
  <c r="AT1078" i="3"/>
  <c r="AT1106" i="3"/>
  <c r="AT1111" i="3"/>
  <c r="AZ1098" i="3"/>
  <c r="AT1071" i="3"/>
  <c r="AT1079" i="3"/>
  <c r="AT1083" i="3"/>
  <c r="AT1114" i="3"/>
  <c r="AT1107" i="3"/>
  <c r="AZ1069" i="3"/>
  <c r="AV1089" i="3"/>
  <c r="AV1115" i="3"/>
  <c r="AV1093" i="3"/>
  <c r="AV1107" i="3"/>
  <c r="AV1123" i="3"/>
  <c r="AZ1085" i="3"/>
  <c r="AZ1109" i="3"/>
  <c r="AZ1081" i="3"/>
  <c r="AZ1111" i="3"/>
  <c r="AZ1091" i="3"/>
  <c r="AZ1101" i="3"/>
  <c r="AX1121" i="3"/>
  <c r="AX1113" i="3"/>
  <c r="AX1089" i="3"/>
  <c r="AX1090" i="3"/>
  <c r="AX1110" i="3"/>
  <c r="AX1099" i="3"/>
  <c r="AX1105" i="3"/>
  <c r="AX1080" i="3"/>
  <c r="AX1115" i="3"/>
  <c r="AX1116" i="3"/>
  <c r="AX1081" i="3"/>
  <c r="AX1074" i="3"/>
  <c r="AX1078" i="3"/>
  <c r="AX1106" i="3"/>
  <c r="AX1092" i="3"/>
  <c r="AX1087" i="3"/>
  <c r="AX1071" i="3"/>
  <c r="AX1104" i="3"/>
  <c r="AX1118" i="3"/>
  <c r="AX1069" i="3"/>
  <c r="AT1103" i="3"/>
  <c r="AT1113" i="3"/>
  <c r="AT1094" i="3"/>
  <c r="AZ1122" i="3"/>
  <c r="AT1080" i="3"/>
  <c r="AT1084" i="3"/>
  <c r="AZ1112" i="3"/>
  <c r="AZ1078" i="3"/>
  <c r="AZ1082" i="3"/>
  <c r="AT1117" i="3"/>
  <c r="AT1092" i="3"/>
  <c r="AT1087" i="3"/>
  <c r="AT1088" i="3"/>
  <c r="AT1097" i="3"/>
  <c r="AZ1076" i="3"/>
  <c r="AZ1104" i="3"/>
  <c r="AT1069" i="3"/>
  <c r="AT1102" i="3"/>
  <c r="AZ1120" i="3"/>
  <c r="AV1103" i="3"/>
  <c r="AV1099" i="3"/>
  <c r="AV1105" i="3"/>
  <c r="AV1109" i="3"/>
  <c r="AV1077" i="3"/>
  <c r="AV1091" i="3"/>
  <c r="AV1071" i="3"/>
  <c r="AV1083" i="3"/>
  <c r="AZ1103" i="3"/>
  <c r="AZ1119" i="3"/>
  <c r="AZ1099" i="3"/>
  <c r="AZ1097" i="3"/>
  <c r="AZ1071" i="3"/>
  <c r="AZ1083" i="3"/>
  <c r="AZ1107" i="3"/>
  <c r="AZ1123" i="3"/>
  <c r="AX1095" i="3"/>
  <c r="AX1112" i="3"/>
  <c r="AX1077" i="3"/>
  <c r="AX1082" i="3"/>
  <c r="AX1093" i="3"/>
  <c r="AX1101" i="3"/>
  <c r="AX1098" i="3"/>
  <c r="AX1075" i="3"/>
  <c r="AX1076" i="3"/>
  <c r="AX1107" i="3"/>
  <c r="AX1123" i="3"/>
  <c r="AT1121" i="3"/>
  <c r="AT1085" i="3"/>
  <c r="AT1086" i="3"/>
  <c r="AZ1090" i="3"/>
  <c r="AZ1094" i="3"/>
  <c r="AT1096" i="3"/>
  <c r="AT1105" i="3"/>
  <c r="AZ1108" i="3"/>
  <c r="AT1112" i="3"/>
  <c r="AZ1116" i="3"/>
  <c r="AZ1073" i="3"/>
  <c r="AT1077" i="3"/>
  <c r="AZ1070" i="3"/>
  <c r="AT1074" i="3"/>
  <c r="AZ1106" i="3"/>
  <c r="AT1091" i="3"/>
  <c r="AZ1088" i="3"/>
  <c r="AT1093" i="3"/>
  <c r="AT1098" i="3"/>
  <c r="AT1075" i="3"/>
  <c r="AT1072" i="3"/>
  <c r="AT1104" i="3"/>
  <c r="AT1118" i="3"/>
  <c r="AT1120" i="3"/>
  <c r="AZ1100" i="3"/>
  <c r="AV1121" i="3"/>
  <c r="AV1119" i="3"/>
  <c r="AV1085" i="3"/>
  <c r="AV1117" i="3"/>
  <c r="AV1097" i="3"/>
  <c r="AV1075" i="3"/>
  <c r="AZ1121" i="3"/>
  <c r="AZ1113" i="3"/>
  <c r="AZ1095" i="3"/>
  <c r="AZ1105" i="3"/>
  <c r="AZ1115" i="3"/>
  <c r="AZ1077" i="3"/>
  <c r="AZ1117" i="3"/>
  <c r="AZ1087" i="3"/>
  <c r="AX1103" i="3"/>
  <c r="AX1119" i="3"/>
  <c r="AX1086" i="3"/>
  <c r="AX1094" i="3"/>
  <c r="AX1122" i="3"/>
  <c r="AX1108" i="3"/>
  <c r="AX1073" i="3"/>
  <c r="AX1070" i="3"/>
  <c r="AX1117" i="3"/>
  <c r="AX1111" i="3"/>
  <c r="AX1091" i="3"/>
  <c r="AX1097" i="3"/>
  <c r="AX1083" i="3"/>
  <c r="AX1072" i="3"/>
  <c r="AX1120" i="3"/>
  <c r="AZ1086" i="3"/>
  <c r="AT1110" i="3"/>
  <c r="AT1122" i="3"/>
  <c r="AT1109" i="3"/>
  <c r="AZ1080" i="3"/>
  <c r="AZ1084" i="3"/>
  <c r="AT1115" i="3"/>
  <c r="AT1070" i="3"/>
  <c r="AT1082" i="3"/>
  <c r="AZ1092" i="3"/>
  <c r="AT1101" i="3"/>
  <c r="AZ1072" i="3"/>
  <c r="AT1076" i="3"/>
  <c r="AZ1114" i="3"/>
  <c r="AZ1118" i="3"/>
  <c r="AT1123" i="3"/>
  <c r="AZ1102" i="3"/>
  <c r="AT1100" i="3"/>
  <c r="AV1113" i="3"/>
  <c r="AV1095" i="3"/>
  <c r="AV1081" i="3"/>
  <c r="AV1111" i="3"/>
  <c r="AV1087" i="3"/>
  <c r="AV1101" i="3"/>
  <c r="AV1079" i="3"/>
  <c r="CB1103" i="3"/>
  <c r="BL1103" i="3"/>
  <c r="AD1158" i="3"/>
  <c r="R1158" i="3"/>
  <c r="AF1158" i="3"/>
  <c r="BT1158" i="3" s="1"/>
  <c r="M1158" i="3"/>
  <c r="AA1158" i="3"/>
  <c r="AE1158" i="3"/>
  <c r="BS1158" i="3" s="1"/>
  <c r="Q1158" i="3"/>
  <c r="CB1121" i="3"/>
  <c r="BL1121" i="3"/>
  <c r="P1176" i="3"/>
  <c r="AF1176" i="3"/>
  <c r="BT1176" i="3" s="1"/>
  <c r="R1176" i="3"/>
  <c r="AA1176" i="3"/>
  <c r="M1176" i="3"/>
  <c r="Q1176" i="3"/>
  <c r="AE1176" i="3"/>
  <c r="BS1176" i="3" s="1"/>
  <c r="CB1119" i="3"/>
  <c r="BL1119" i="3"/>
  <c r="AD1174" i="3"/>
  <c r="R1174" i="3"/>
  <c r="AF1174" i="3"/>
  <c r="BT1174" i="3" s="1"/>
  <c r="AA1174" i="3"/>
  <c r="M1174" i="3"/>
  <c r="AE1174" i="3"/>
  <c r="BS1174" i="3" s="1"/>
  <c r="Q1174" i="3"/>
  <c r="BD1174" i="3"/>
  <c r="CB1113" i="3"/>
  <c r="BL1113" i="3"/>
  <c r="R1168" i="3"/>
  <c r="AF1168" i="3"/>
  <c r="BT1168" i="3" s="1"/>
  <c r="M1168" i="3"/>
  <c r="AA1168" i="3"/>
  <c r="Q1168" i="3"/>
  <c r="AE1168" i="3"/>
  <c r="BS1168" i="3" s="1"/>
  <c r="CB1085" i="3"/>
  <c r="BL1085" i="3"/>
  <c r="AD1140" i="3"/>
  <c r="R1140" i="3"/>
  <c r="AF1140" i="3"/>
  <c r="BT1140" i="3" s="1"/>
  <c r="M1140" i="3"/>
  <c r="AA1140" i="3"/>
  <c r="AE1140" i="3"/>
  <c r="BS1140" i="3" s="1"/>
  <c r="Q1140" i="3"/>
  <c r="CB1089" i="3"/>
  <c r="BL1089" i="3"/>
  <c r="P1144" i="3"/>
  <c r="R1144" i="3"/>
  <c r="AF1144" i="3"/>
  <c r="BT1144" i="3" s="1"/>
  <c r="M1144" i="3"/>
  <c r="AA1144" i="3"/>
  <c r="AE1144" i="3"/>
  <c r="BS1144" i="3" s="1"/>
  <c r="Q1144" i="3"/>
  <c r="CB1086" i="3"/>
  <c r="BL1086" i="3"/>
  <c r="AD1141" i="3"/>
  <c r="AF1141" i="3"/>
  <c r="BT1141" i="3" s="1"/>
  <c r="R1141" i="3"/>
  <c r="AA1141" i="3"/>
  <c r="M1141" i="3"/>
  <c r="Q1141" i="3"/>
  <c r="AE1141" i="3"/>
  <c r="BS1141" i="3" s="1"/>
  <c r="CB1090" i="3"/>
  <c r="BL1090" i="3"/>
  <c r="R1145" i="3"/>
  <c r="AF1145" i="3"/>
  <c r="BT1145" i="3" s="1"/>
  <c r="M1145" i="3"/>
  <c r="AA1145" i="3"/>
  <c r="AE1145" i="3"/>
  <c r="BS1145" i="3" s="1"/>
  <c r="Q1145" i="3"/>
  <c r="CB1094" i="3"/>
  <c r="BL1094" i="3"/>
  <c r="P1149" i="3"/>
  <c r="R1149" i="3"/>
  <c r="AF1149" i="3"/>
  <c r="BT1149" i="3" s="1"/>
  <c r="AA1149" i="3"/>
  <c r="M1149" i="3"/>
  <c r="AE1149" i="3"/>
  <c r="BS1149" i="3" s="1"/>
  <c r="Q1149" i="3"/>
  <c r="BD1149" i="3"/>
  <c r="CB1110" i="3"/>
  <c r="BL1110" i="3"/>
  <c r="P1165" i="3"/>
  <c r="R1165" i="3"/>
  <c r="AF1165" i="3"/>
  <c r="BT1165" i="3" s="1"/>
  <c r="AA1165" i="3"/>
  <c r="M1165" i="3"/>
  <c r="AE1165" i="3"/>
  <c r="BS1165" i="3" s="1"/>
  <c r="Q1165" i="3"/>
  <c r="CB1122" i="3"/>
  <c r="BL1122" i="3"/>
  <c r="P1177" i="3"/>
  <c r="R1177" i="3"/>
  <c r="AF1177" i="3"/>
  <c r="BT1177" i="3" s="1"/>
  <c r="M1177" i="3"/>
  <c r="AA1177" i="3"/>
  <c r="AE1177" i="3"/>
  <c r="BS1177" i="3" s="1"/>
  <c r="Q1177" i="3"/>
  <c r="CB1096" i="3"/>
  <c r="BL1096" i="3"/>
  <c r="R1151" i="3"/>
  <c r="AF1151" i="3"/>
  <c r="BT1151" i="3" s="1"/>
  <c r="AA1151" i="3"/>
  <c r="M1151" i="3"/>
  <c r="AE1151" i="3"/>
  <c r="BS1151" i="3" s="1"/>
  <c r="Q1151" i="3"/>
  <c r="BD1151" i="3"/>
  <c r="CB1095" i="3"/>
  <c r="BL1095" i="3"/>
  <c r="AF1150" i="3"/>
  <c r="BT1150" i="3" s="1"/>
  <c r="R1150" i="3"/>
  <c r="M1150" i="3"/>
  <c r="AA1150" i="3"/>
  <c r="Q1150" i="3"/>
  <c r="AE1150" i="3"/>
  <c r="BS1150" i="3" s="1"/>
  <c r="BD1150" i="3"/>
  <c r="CB1099" i="3"/>
  <c r="BL1099" i="3"/>
  <c r="AD1154" i="3"/>
  <c r="R1154" i="3"/>
  <c r="AF1154" i="3"/>
  <c r="BT1154" i="3" s="1"/>
  <c r="M1154" i="3"/>
  <c r="AA1154" i="3"/>
  <c r="AE1154" i="3"/>
  <c r="BS1154" i="3" s="1"/>
  <c r="Q1154" i="3"/>
  <c r="CB1105" i="3"/>
  <c r="BL1105" i="3"/>
  <c r="P1160" i="3"/>
  <c r="R1160" i="3"/>
  <c r="AF1160" i="3"/>
  <c r="BT1160" i="3" s="1"/>
  <c r="AA1160" i="3"/>
  <c r="M1160" i="3"/>
  <c r="AE1160" i="3"/>
  <c r="BS1160" i="3" s="1"/>
  <c r="Q1160" i="3"/>
  <c r="CB1109" i="3"/>
  <c r="BL1109" i="3"/>
  <c r="P1164" i="3"/>
  <c r="AF1164" i="3"/>
  <c r="BT1164" i="3" s="1"/>
  <c r="R1164" i="3"/>
  <c r="AA1164" i="3"/>
  <c r="M1164" i="3"/>
  <c r="AE1164" i="3"/>
  <c r="BS1164" i="3" s="1"/>
  <c r="Q1164" i="3"/>
  <c r="CB1080" i="3"/>
  <c r="BL1080" i="3"/>
  <c r="AF1135" i="3"/>
  <c r="BT1135" i="3" s="1"/>
  <c r="R1135" i="3"/>
  <c r="AA1135" i="3"/>
  <c r="M1135" i="3"/>
  <c r="Q1135" i="3"/>
  <c r="AE1135" i="3"/>
  <c r="BS1135" i="3" s="1"/>
  <c r="BD1135" i="3"/>
  <c r="CB1084" i="3"/>
  <c r="BL1084" i="3"/>
  <c r="R1139" i="3"/>
  <c r="AF1139" i="3"/>
  <c r="BT1139" i="3" s="1"/>
  <c r="AA1139" i="3"/>
  <c r="M1139" i="3"/>
  <c r="Q1139" i="3"/>
  <c r="AE1139" i="3"/>
  <c r="BS1139" i="3" s="1"/>
  <c r="CB1115" i="3"/>
  <c r="BL1115" i="3"/>
  <c r="R1170" i="3"/>
  <c r="AF1170" i="3"/>
  <c r="BT1170" i="3" s="1"/>
  <c r="AA1170" i="3"/>
  <c r="M1170" i="3"/>
  <c r="AE1170" i="3"/>
  <c r="BS1170" i="3" s="1"/>
  <c r="Q1170" i="3"/>
  <c r="CB1108" i="3"/>
  <c r="BL1108" i="3"/>
  <c r="R1163" i="3"/>
  <c r="AF1163" i="3"/>
  <c r="BT1163" i="3" s="1"/>
  <c r="AA1163" i="3"/>
  <c r="M1163" i="3"/>
  <c r="AE1163" i="3"/>
  <c r="BS1163" i="3" s="1"/>
  <c r="Q1163" i="3"/>
  <c r="CB1112" i="3"/>
  <c r="BL1112" i="3"/>
  <c r="R1167" i="3"/>
  <c r="AF1167" i="3"/>
  <c r="BT1167" i="3" s="1"/>
  <c r="AA1167" i="3"/>
  <c r="M1167" i="3"/>
  <c r="Q1167" i="3"/>
  <c r="AE1167" i="3"/>
  <c r="BS1167" i="3" s="1"/>
  <c r="CB1116" i="3"/>
  <c r="BL1116" i="3"/>
  <c r="AF1171" i="3"/>
  <c r="BT1171" i="3" s="1"/>
  <c r="R1171" i="3"/>
  <c r="M1171" i="3"/>
  <c r="AA1171" i="3"/>
  <c r="AE1171" i="3"/>
  <c r="BS1171" i="3" s="1"/>
  <c r="Q1171" i="3"/>
  <c r="CB1073" i="3"/>
  <c r="BL1073" i="3"/>
  <c r="P1128" i="3"/>
  <c r="AF1128" i="3"/>
  <c r="BT1128" i="3" s="1"/>
  <c r="R1128" i="3"/>
  <c r="M1128" i="3"/>
  <c r="AA1128" i="3"/>
  <c r="Q1128" i="3"/>
  <c r="AE1128" i="3"/>
  <c r="BS1128" i="3" s="1"/>
  <c r="BD1128" i="3"/>
  <c r="CB1077" i="3"/>
  <c r="BL1077" i="3"/>
  <c r="AD1132" i="3"/>
  <c r="R1132" i="3"/>
  <c r="AF1132" i="3"/>
  <c r="BT1132" i="3" s="1"/>
  <c r="M1132" i="3"/>
  <c r="AA1132" i="3"/>
  <c r="AE1132" i="3"/>
  <c r="BS1132" i="3" s="1"/>
  <c r="Q1132" i="3"/>
  <c r="CB1081" i="3"/>
  <c r="BL1081" i="3"/>
  <c r="AF1136" i="3"/>
  <c r="BT1136" i="3" s="1"/>
  <c r="R1136" i="3"/>
  <c r="M1136" i="3"/>
  <c r="AA1136" i="3"/>
  <c r="Q1136" i="3"/>
  <c r="AE1136" i="3"/>
  <c r="BS1136" i="3" s="1"/>
  <c r="CB1070" i="3"/>
  <c r="BL1070" i="3"/>
  <c r="AD1125" i="3"/>
  <c r="AF1125" i="3"/>
  <c r="BT1125" i="3" s="1"/>
  <c r="R1125" i="3"/>
  <c r="AA1125" i="3"/>
  <c r="M1125" i="3"/>
  <c r="Q1125" i="3"/>
  <c r="AE1125" i="3"/>
  <c r="BS1125" i="3" s="1"/>
  <c r="CB1074" i="3"/>
  <c r="BL1074" i="3"/>
  <c r="AF1129" i="3"/>
  <c r="BT1129" i="3" s="1"/>
  <c r="R1129" i="3"/>
  <c r="AA1129" i="3"/>
  <c r="M1129" i="3"/>
  <c r="Q1129" i="3"/>
  <c r="AE1129" i="3"/>
  <c r="BS1129" i="3" s="1"/>
  <c r="CB1078" i="3"/>
  <c r="BL1078" i="3"/>
  <c r="AD1133" i="3"/>
  <c r="AF1133" i="3"/>
  <c r="BT1133" i="3" s="1"/>
  <c r="R1133" i="3"/>
  <c r="AA1133" i="3"/>
  <c r="M1133" i="3"/>
  <c r="Q1133" i="3"/>
  <c r="AE1133" i="3"/>
  <c r="BS1133" i="3" s="1"/>
  <c r="BD1133" i="3"/>
  <c r="CB1082" i="3"/>
  <c r="BL1082" i="3"/>
  <c r="R1137" i="3"/>
  <c r="AF1137" i="3"/>
  <c r="BT1137" i="3" s="1"/>
  <c r="AA1137" i="3"/>
  <c r="M1137" i="3"/>
  <c r="Q1137" i="3"/>
  <c r="AE1137" i="3"/>
  <c r="BS1137" i="3" s="1"/>
  <c r="CB1106" i="3"/>
  <c r="BL1106" i="3"/>
  <c r="AD1161" i="3"/>
  <c r="AF1161" i="3"/>
  <c r="BT1161" i="3" s="1"/>
  <c r="R1161" i="3"/>
  <c r="M1161" i="3"/>
  <c r="AA1161" i="3"/>
  <c r="AE1161" i="3"/>
  <c r="BS1161" i="3" s="1"/>
  <c r="Q1161" i="3"/>
  <c r="CB1117" i="3"/>
  <c r="BL1117" i="3"/>
  <c r="AF1172" i="3"/>
  <c r="BT1172" i="3" s="1"/>
  <c r="R1172" i="3"/>
  <c r="M1172" i="3"/>
  <c r="AA1172" i="3"/>
  <c r="AE1172" i="3"/>
  <c r="BS1172" i="3" s="1"/>
  <c r="Q1172" i="3"/>
  <c r="CB1111" i="3"/>
  <c r="BL1111" i="3"/>
  <c r="AD1166" i="3"/>
  <c r="R1166" i="3"/>
  <c r="AF1166" i="3"/>
  <c r="BT1166" i="3" s="1"/>
  <c r="AA1166" i="3"/>
  <c r="M1166" i="3"/>
  <c r="Q1166" i="3"/>
  <c r="AE1166" i="3"/>
  <c r="BS1166" i="3" s="1"/>
  <c r="CB1092" i="3"/>
  <c r="BL1092" i="3"/>
  <c r="AF1147" i="3"/>
  <c r="BT1147" i="3" s="1"/>
  <c r="R1147" i="3"/>
  <c r="M1147" i="3"/>
  <c r="AA1147" i="3"/>
  <c r="AE1147" i="3"/>
  <c r="BS1147" i="3" s="1"/>
  <c r="Q1147" i="3"/>
  <c r="CB1087" i="3"/>
  <c r="BL1087" i="3"/>
  <c r="R1142" i="3"/>
  <c r="AF1142" i="3"/>
  <c r="BT1142" i="3" s="1"/>
  <c r="AA1142" i="3"/>
  <c r="M1142" i="3"/>
  <c r="AE1142" i="3"/>
  <c r="BS1142" i="3" s="1"/>
  <c r="Q1142" i="3"/>
  <c r="CB1091" i="3"/>
  <c r="BL1091" i="3"/>
  <c r="R1146" i="3"/>
  <c r="AF1146" i="3"/>
  <c r="BT1146" i="3" s="1"/>
  <c r="AA1146" i="3"/>
  <c r="M1146" i="3"/>
  <c r="AE1146" i="3"/>
  <c r="BS1146" i="3" s="1"/>
  <c r="Q1146" i="3"/>
  <c r="CB1088" i="3"/>
  <c r="BL1088" i="3"/>
  <c r="AF1143" i="3"/>
  <c r="BT1143" i="3" s="1"/>
  <c r="R1143" i="3"/>
  <c r="M1143" i="3"/>
  <c r="AA1143" i="3"/>
  <c r="AE1143" i="3"/>
  <c r="BS1143" i="3" s="1"/>
  <c r="Q1143" i="3"/>
  <c r="CB1093" i="3"/>
  <c r="BL1093" i="3"/>
  <c r="P1148" i="3"/>
  <c r="AF1148" i="3"/>
  <c r="BT1148" i="3" s="1"/>
  <c r="R1148" i="3"/>
  <c r="AA1148" i="3"/>
  <c r="M1148" i="3"/>
  <c r="Q1148" i="3"/>
  <c r="AE1148" i="3"/>
  <c r="BS1148" i="3" s="1"/>
  <c r="CB1097" i="3"/>
  <c r="BL1097" i="3"/>
  <c r="AF1152" i="3"/>
  <c r="BT1152" i="3" s="1"/>
  <c r="R1152" i="3"/>
  <c r="AA1152" i="3"/>
  <c r="M1152" i="3"/>
  <c r="Q1152" i="3"/>
  <c r="AE1152" i="3"/>
  <c r="BS1152" i="3" s="1"/>
  <c r="CB1101" i="3"/>
  <c r="BL1101" i="3"/>
  <c r="AF1156" i="3"/>
  <c r="BT1156" i="3" s="1"/>
  <c r="R1156" i="3"/>
  <c r="AA1156" i="3"/>
  <c r="M1156" i="3"/>
  <c r="AE1156" i="3"/>
  <c r="BS1156" i="3" s="1"/>
  <c r="Q1156" i="3"/>
  <c r="CB1098" i="3"/>
  <c r="BL1098" i="3"/>
  <c r="R1153" i="3"/>
  <c r="AF1153" i="3"/>
  <c r="BT1153" i="3" s="1"/>
  <c r="AA1153" i="3"/>
  <c r="M1153" i="3"/>
  <c r="Q1153" i="3"/>
  <c r="AE1153" i="3"/>
  <c r="BS1153" i="3" s="1"/>
  <c r="BD1153" i="3"/>
  <c r="CB1071" i="3"/>
  <c r="BL1071" i="3"/>
  <c r="P1126" i="3"/>
  <c r="R1126" i="3"/>
  <c r="AF1126" i="3"/>
  <c r="BT1126" i="3" s="1"/>
  <c r="M1126" i="3"/>
  <c r="AA1126" i="3"/>
  <c r="AE1126" i="3"/>
  <c r="BS1126" i="3" s="1"/>
  <c r="Q1126" i="3"/>
  <c r="BD1126" i="3"/>
  <c r="CB1075" i="3"/>
  <c r="BL1075" i="3"/>
  <c r="AF1130" i="3"/>
  <c r="BT1130" i="3" s="1"/>
  <c r="R1130" i="3"/>
  <c r="M1130" i="3"/>
  <c r="AA1130" i="3"/>
  <c r="Q1130" i="3"/>
  <c r="AE1130" i="3"/>
  <c r="BS1130" i="3" s="1"/>
  <c r="CB1079" i="3"/>
  <c r="BL1079" i="3"/>
  <c r="AD1134" i="3"/>
  <c r="AF1134" i="3"/>
  <c r="BT1134" i="3" s="1"/>
  <c r="R1134" i="3"/>
  <c r="AA1134" i="3"/>
  <c r="M1134" i="3"/>
  <c r="Q1134" i="3"/>
  <c r="AE1134" i="3"/>
  <c r="BS1134" i="3" s="1"/>
  <c r="CB1083" i="3"/>
  <c r="BL1083" i="3"/>
  <c r="P1138" i="3"/>
  <c r="AF1138" i="3"/>
  <c r="BT1138" i="3" s="1"/>
  <c r="R1138" i="3"/>
  <c r="M1138" i="3"/>
  <c r="AA1138" i="3"/>
  <c r="Q1138" i="3"/>
  <c r="AE1138" i="3"/>
  <c r="BS1138" i="3" s="1"/>
  <c r="CB1072" i="3"/>
  <c r="BL1072" i="3"/>
  <c r="AF1127" i="3"/>
  <c r="BT1127" i="3" s="1"/>
  <c r="R1127" i="3"/>
  <c r="M1127" i="3"/>
  <c r="AA1127" i="3"/>
  <c r="AE1127" i="3"/>
  <c r="BS1127" i="3" s="1"/>
  <c r="Q1127" i="3"/>
  <c r="BD1127" i="3"/>
  <c r="CB1076" i="3"/>
  <c r="BL1076" i="3"/>
  <c r="R1131" i="3"/>
  <c r="AF1131" i="3"/>
  <c r="BT1131" i="3" s="1"/>
  <c r="AA1131" i="3"/>
  <c r="M1131" i="3"/>
  <c r="Q1131" i="3"/>
  <c r="AE1131" i="3"/>
  <c r="BS1131" i="3" s="1"/>
  <c r="CB1114" i="3"/>
  <c r="BL1114" i="3"/>
  <c r="AD1169" i="3"/>
  <c r="R1169" i="3"/>
  <c r="AF1169" i="3"/>
  <c r="BT1169" i="3" s="1"/>
  <c r="AA1169" i="3"/>
  <c r="M1169" i="3"/>
  <c r="Q1169" i="3"/>
  <c r="AE1169" i="3"/>
  <c r="BS1169" i="3" s="1"/>
  <c r="CB1104" i="3"/>
  <c r="BL1104" i="3"/>
  <c r="R1159" i="3"/>
  <c r="AF1159" i="3"/>
  <c r="BT1159" i="3" s="1"/>
  <c r="M1159" i="3"/>
  <c r="AA1159" i="3"/>
  <c r="AE1159" i="3"/>
  <c r="BS1159" i="3" s="1"/>
  <c r="Q1159" i="3"/>
  <c r="BD1159" i="3"/>
  <c r="CB1118" i="3"/>
  <c r="BL1118" i="3"/>
  <c r="AF1173" i="3"/>
  <c r="BT1173" i="3" s="1"/>
  <c r="R1173" i="3"/>
  <c r="M1173" i="3"/>
  <c r="AA1173" i="3"/>
  <c r="AE1173" i="3"/>
  <c r="BS1173" i="3" s="1"/>
  <c r="Q1173" i="3"/>
  <c r="CB1107" i="3"/>
  <c r="BL1107" i="3"/>
  <c r="AF1162" i="3"/>
  <c r="BT1162" i="3" s="1"/>
  <c r="R1162" i="3"/>
  <c r="AA1162" i="3"/>
  <c r="M1162" i="3"/>
  <c r="AE1162" i="3"/>
  <c r="BS1162" i="3" s="1"/>
  <c r="Q1162" i="3"/>
  <c r="CB1069" i="3"/>
  <c r="BL1069" i="3"/>
  <c r="AD1124" i="3"/>
  <c r="R1124" i="3"/>
  <c r="AF1124" i="3"/>
  <c r="BT1124" i="3" s="1"/>
  <c r="M1124" i="3"/>
  <c r="AA1124" i="3"/>
  <c r="AE1124" i="3"/>
  <c r="BS1124" i="3" s="1"/>
  <c r="Q1124" i="3"/>
  <c r="CB1123" i="3"/>
  <c r="BL1123" i="3"/>
  <c r="AF1178" i="3"/>
  <c r="BT1178" i="3" s="1"/>
  <c r="R1178" i="3"/>
  <c r="M1178" i="3"/>
  <c r="AA1178" i="3"/>
  <c r="Q1178" i="3"/>
  <c r="AE1178" i="3"/>
  <c r="BS1178" i="3" s="1"/>
  <c r="CB1102" i="3"/>
  <c r="BL1102" i="3"/>
  <c r="AF1157" i="3"/>
  <c r="BT1157" i="3" s="1"/>
  <c r="R1157" i="3"/>
  <c r="M1157" i="3"/>
  <c r="AA1157" i="3"/>
  <c r="AE1157" i="3"/>
  <c r="BS1157" i="3" s="1"/>
  <c r="Q1157" i="3"/>
  <c r="CB1120" i="3"/>
  <c r="BL1120" i="3"/>
  <c r="AF1175" i="3"/>
  <c r="BT1175" i="3" s="1"/>
  <c r="R1175" i="3"/>
  <c r="M1175" i="3"/>
  <c r="AA1175" i="3"/>
  <c r="AE1175" i="3"/>
  <c r="BS1175" i="3" s="1"/>
  <c r="Q1175" i="3"/>
  <c r="CB1100" i="3"/>
  <c r="BL1100" i="3"/>
  <c r="AD1155" i="3"/>
  <c r="AF1155" i="3"/>
  <c r="BT1155" i="3" s="1"/>
  <c r="R1155" i="3"/>
  <c r="AA1155" i="3"/>
  <c r="M1155" i="3"/>
  <c r="Q1155" i="3"/>
  <c r="AE1155" i="3"/>
  <c r="BS1155" i="3" s="1"/>
  <c r="BM1121" i="3"/>
  <c r="CD1121" i="3"/>
  <c r="BM1113" i="3"/>
  <c r="CD1113" i="3"/>
  <c r="BM1085" i="3"/>
  <c r="CD1085" i="3"/>
  <c r="BM1086" i="3"/>
  <c r="CD1086" i="3"/>
  <c r="BM1090" i="3"/>
  <c r="CD1090" i="3"/>
  <c r="CD1094" i="3"/>
  <c r="BM1094" i="3"/>
  <c r="CD1096" i="3"/>
  <c r="BM1096" i="3"/>
  <c r="BM1095" i="3"/>
  <c r="CD1095" i="3"/>
  <c r="BM1105" i="3"/>
  <c r="CD1105" i="3"/>
  <c r="BM1109" i="3"/>
  <c r="CD1109" i="3"/>
  <c r="BM1115" i="3"/>
  <c r="CD1115" i="3"/>
  <c r="CD1116" i="3"/>
  <c r="BM1116" i="3"/>
  <c r="BM1077" i="3"/>
  <c r="CD1077" i="3"/>
  <c r="BM1081" i="3"/>
  <c r="CD1081" i="3"/>
  <c r="CD1070" i="3"/>
  <c r="BM1070" i="3"/>
  <c r="CD1106" i="3"/>
  <c r="BM1106" i="3"/>
  <c r="BM1117" i="3"/>
  <c r="CD1117" i="3"/>
  <c r="BM1111" i="3"/>
  <c r="CD1111" i="3"/>
  <c r="BM1087" i="3"/>
  <c r="CD1087" i="3"/>
  <c r="BM1091" i="3"/>
  <c r="CD1091" i="3"/>
  <c r="CD1088" i="3"/>
  <c r="BM1088" i="3"/>
  <c r="BM1098" i="3"/>
  <c r="CD1098" i="3"/>
  <c r="CD1071" i="3"/>
  <c r="BM1071" i="3"/>
  <c r="BM1079" i="3"/>
  <c r="CD1079" i="3"/>
  <c r="BM1072" i="3"/>
  <c r="CD1072" i="3"/>
  <c r="CD1076" i="3"/>
  <c r="BM1076" i="3"/>
  <c r="BM1104" i="3"/>
  <c r="CD1104" i="3"/>
  <c r="BM1118" i="3"/>
  <c r="CD1118" i="3"/>
  <c r="BM1107" i="3"/>
  <c r="CD1107" i="3"/>
  <c r="CD1069" i="3"/>
  <c r="BM1069" i="3"/>
  <c r="BM1123" i="3"/>
  <c r="CD1123" i="3"/>
  <c r="CD1120" i="3"/>
  <c r="BM1120" i="3"/>
  <c r="BM1100" i="3"/>
  <c r="CD1100" i="3"/>
  <c r="BM1103" i="3"/>
  <c r="CD1103" i="3"/>
  <c r="BM1119" i="3"/>
  <c r="CD1119" i="3"/>
  <c r="BM1089" i="3"/>
  <c r="CD1089" i="3"/>
  <c r="BM1110" i="3"/>
  <c r="CD1110" i="3"/>
  <c r="BM1122" i="3"/>
  <c r="CD1122" i="3"/>
  <c r="BM1099" i="3"/>
  <c r="CD1099" i="3"/>
  <c r="BM1080" i="3"/>
  <c r="CD1080" i="3"/>
  <c r="CD1084" i="3"/>
  <c r="BM1084" i="3"/>
  <c r="BM1108" i="3"/>
  <c r="CD1108" i="3"/>
  <c r="BM1112" i="3"/>
  <c r="CD1112" i="3"/>
  <c r="BM1073" i="3"/>
  <c r="CD1073" i="3"/>
  <c r="BM1074" i="3"/>
  <c r="CD1074" i="3"/>
  <c r="CD1078" i="3"/>
  <c r="BM1078" i="3"/>
  <c r="BM1082" i="3"/>
  <c r="CD1082" i="3"/>
  <c r="CD1092" i="3"/>
  <c r="BM1092" i="3"/>
  <c r="BM1093" i="3"/>
  <c r="CD1093" i="3"/>
  <c r="BM1097" i="3"/>
  <c r="CD1097" i="3"/>
  <c r="BM1101" i="3"/>
  <c r="CD1101" i="3"/>
  <c r="BM1075" i="3"/>
  <c r="CD1075" i="3"/>
  <c r="BM1083" i="3"/>
  <c r="CD1083" i="3"/>
  <c r="BM1114" i="3"/>
  <c r="CD1114" i="3"/>
  <c r="CD1102" i="3"/>
  <c r="BM1102" i="3"/>
  <c r="AW1103" i="3"/>
  <c r="BK1103" i="3"/>
  <c r="BN1103" i="3"/>
  <c r="BC1103" i="3"/>
  <c r="BN1121" i="3"/>
  <c r="AW1121" i="3"/>
  <c r="BK1121" i="3"/>
  <c r="BC1121" i="3"/>
  <c r="BC1119" i="3"/>
  <c r="AW1119" i="3"/>
  <c r="BK1119" i="3"/>
  <c r="BN1119" i="3"/>
  <c r="BN1113" i="3"/>
  <c r="AW1113" i="3"/>
  <c r="BC1113" i="3"/>
  <c r="BK1113" i="3"/>
  <c r="BC1085" i="3"/>
  <c r="BK1085" i="3"/>
  <c r="BN1085" i="3"/>
  <c r="AW1085" i="3"/>
  <c r="BK1089" i="3"/>
  <c r="BC1089" i="3"/>
  <c r="BN1089" i="3"/>
  <c r="AW1089" i="3"/>
  <c r="BB1086" i="3"/>
  <c r="AV1086" i="3"/>
  <c r="BC1086" i="3"/>
  <c r="BK1086" i="3"/>
  <c r="AW1086" i="3"/>
  <c r="BN1086" i="3"/>
  <c r="BC1090" i="3"/>
  <c r="BK1090" i="3"/>
  <c r="AW1090" i="3"/>
  <c r="BN1090" i="3"/>
  <c r="AV1090" i="3"/>
  <c r="BB1090" i="3"/>
  <c r="BB1094" i="3"/>
  <c r="AV1094" i="3"/>
  <c r="BC1094" i="3"/>
  <c r="AW1094" i="3"/>
  <c r="BK1094" i="3"/>
  <c r="BN1094" i="3"/>
  <c r="BK1110" i="3"/>
  <c r="BC1110" i="3"/>
  <c r="AW1110" i="3"/>
  <c r="BN1110" i="3"/>
  <c r="BB1110" i="3"/>
  <c r="AV1110" i="3"/>
  <c r="BK1122" i="3"/>
  <c r="BC1122" i="3"/>
  <c r="AW1122" i="3"/>
  <c r="BN1122" i="3"/>
  <c r="AV1122" i="3"/>
  <c r="BB1122" i="3"/>
  <c r="BB1096" i="3"/>
  <c r="AV1096" i="3"/>
  <c r="AW1096" i="3"/>
  <c r="BK1096" i="3"/>
  <c r="BC1096" i="3"/>
  <c r="BN1096" i="3"/>
  <c r="BK1095" i="3"/>
  <c r="AW1095" i="3"/>
  <c r="BN1095" i="3"/>
  <c r="BC1095" i="3"/>
  <c r="BN1099" i="3"/>
  <c r="AW1099" i="3"/>
  <c r="BC1099" i="3"/>
  <c r="BK1099" i="3"/>
  <c r="BN1105" i="3"/>
  <c r="AW1105" i="3"/>
  <c r="BK1105" i="3"/>
  <c r="BC1105" i="3"/>
  <c r="AW1109" i="3"/>
  <c r="BN1109" i="3"/>
  <c r="BK1109" i="3"/>
  <c r="BC1109" i="3"/>
  <c r="BB1080" i="3"/>
  <c r="AV1080" i="3"/>
  <c r="AW1080" i="3"/>
  <c r="BK1080" i="3"/>
  <c r="BC1080" i="3"/>
  <c r="BN1080" i="3"/>
  <c r="AW1084" i="3"/>
  <c r="BK1084" i="3"/>
  <c r="BC1084" i="3"/>
  <c r="BN1084" i="3"/>
  <c r="BB1084" i="3"/>
  <c r="AV1084" i="3"/>
  <c r="AW1115" i="3"/>
  <c r="BN1115" i="3"/>
  <c r="BK1115" i="3"/>
  <c r="BC1115" i="3"/>
  <c r="BK1108" i="3"/>
  <c r="AW1108" i="3"/>
  <c r="BC1108" i="3"/>
  <c r="BN1108" i="3"/>
  <c r="BB1108" i="3"/>
  <c r="AV1108" i="3"/>
  <c r="BB1112" i="3"/>
  <c r="AV1112" i="3"/>
  <c r="BK1112" i="3"/>
  <c r="AW1112" i="3"/>
  <c r="BC1112" i="3"/>
  <c r="BN1112" i="3"/>
  <c r="BK1116" i="3"/>
  <c r="AW1116" i="3"/>
  <c r="BC1116" i="3"/>
  <c r="BN1116" i="3"/>
  <c r="BB1116" i="3"/>
  <c r="AV1116" i="3"/>
  <c r="BK1073" i="3"/>
  <c r="BC1073" i="3"/>
  <c r="BN1073" i="3"/>
  <c r="AW1073" i="3"/>
  <c r="BB1073" i="3"/>
  <c r="AV1073" i="3"/>
  <c r="BC1077" i="3"/>
  <c r="BK1077" i="3"/>
  <c r="AW1077" i="3"/>
  <c r="BN1077" i="3"/>
  <c r="BK1081" i="3"/>
  <c r="BC1081" i="3"/>
  <c r="BN1081" i="3"/>
  <c r="AW1081" i="3"/>
  <c r="BK1070" i="3"/>
  <c r="BC1070" i="3"/>
  <c r="AW1070" i="3"/>
  <c r="BN1070" i="3"/>
  <c r="BB1070" i="3"/>
  <c r="AV1070" i="3"/>
  <c r="BB1074" i="3"/>
  <c r="AV1074" i="3"/>
  <c r="BC1074" i="3"/>
  <c r="AW1074" i="3"/>
  <c r="BK1074" i="3"/>
  <c r="BN1074" i="3"/>
  <c r="BB1078" i="3"/>
  <c r="AV1078" i="3"/>
  <c r="BC1078" i="3"/>
  <c r="AW1078" i="3"/>
  <c r="BK1078" i="3"/>
  <c r="BN1078" i="3"/>
  <c r="AV1082" i="3"/>
  <c r="BB1082" i="3"/>
  <c r="BC1082" i="3"/>
  <c r="BK1082" i="3"/>
  <c r="AW1082" i="3"/>
  <c r="BN1082" i="3"/>
  <c r="BK1106" i="3"/>
  <c r="BC1106" i="3"/>
  <c r="AW1106" i="3"/>
  <c r="BN1106" i="3"/>
  <c r="AV1106" i="3"/>
  <c r="BB1106" i="3"/>
  <c r="AW1117" i="3"/>
  <c r="BN1117" i="3"/>
  <c r="BK1117" i="3"/>
  <c r="BC1117" i="3"/>
  <c r="AW1111" i="3"/>
  <c r="BC1111" i="3"/>
  <c r="BN1111" i="3"/>
  <c r="BK1111" i="3"/>
  <c r="BB1092" i="3"/>
  <c r="AV1092" i="3"/>
  <c r="AW1092" i="3"/>
  <c r="BK1092" i="3"/>
  <c r="BC1092" i="3"/>
  <c r="BN1092" i="3"/>
  <c r="AW1087" i="3"/>
  <c r="BK1087" i="3"/>
  <c r="BC1087" i="3"/>
  <c r="BN1087" i="3"/>
  <c r="AW1091" i="3"/>
  <c r="BC1091" i="3"/>
  <c r="BN1091" i="3"/>
  <c r="BK1091" i="3"/>
  <c r="BB1088" i="3"/>
  <c r="AV1088" i="3"/>
  <c r="AW1088" i="3"/>
  <c r="BC1088" i="3"/>
  <c r="BK1088" i="3"/>
  <c r="BN1088" i="3"/>
  <c r="BC1093" i="3"/>
  <c r="BK1093" i="3"/>
  <c r="AW1093" i="3"/>
  <c r="BN1093" i="3"/>
  <c r="BK1097" i="3"/>
  <c r="BC1097" i="3"/>
  <c r="BN1097" i="3"/>
  <c r="AW1097" i="3"/>
  <c r="BC1101" i="3"/>
  <c r="BN1101" i="3"/>
  <c r="AW1101" i="3"/>
  <c r="BK1101" i="3"/>
  <c r="AV1098" i="3"/>
  <c r="BB1098" i="3"/>
  <c r="BC1098" i="3"/>
  <c r="BK1098" i="3"/>
  <c r="AW1098" i="3"/>
  <c r="BN1098" i="3"/>
  <c r="BC1071" i="3"/>
  <c r="BK1071" i="3"/>
  <c r="AW1071" i="3"/>
  <c r="BN1071" i="3"/>
  <c r="BK1075" i="3"/>
  <c r="BC1075" i="3"/>
  <c r="BN1075" i="3"/>
  <c r="AW1075" i="3"/>
  <c r="BK1079" i="3"/>
  <c r="AW1079" i="3"/>
  <c r="BC1079" i="3"/>
  <c r="BN1079" i="3"/>
  <c r="AW1083" i="3"/>
  <c r="BN1083" i="3"/>
  <c r="BC1083" i="3"/>
  <c r="BK1083" i="3"/>
  <c r="BB1072" i="3"/>
  <c r="AV1072" i="3"/>
  <c r="BK1072" i="3"/>
  <c r="AW1072" i="3"/>
  <c r="BC1072" i="3"/>
  <c r="BN1072" i="3"/>
  <c r="BB1076" i="3"/>
  <c r="AV1076" i="3"/>
  <c r="AW1076" i="3"/>
  <c r="BK1076" i="3"/>
  <c r="BC1076" i="3"/>
  <c r="BN1076" i="3"/>
  <c r="BK1114" i="3"/>
  <c r="AW1114" i="3"/>
  <c r="BC1114" i="3"/>
  <c r="BN1114" i="3"/>
  <c r="AV1114" i="3"/>
  <c r="BB1114" i="3"/>
  <c r="BB1104" i="3"/>
  <c r="AV1104" i="3"/>
  <c r="BK1104" i="3"/>
  <c r="AW1104" i="3"/>
  <c r="BC1104" i="3"/>
  <c r="BN1104" i="3"/>
  <c r="BK1118" i="3"/>
  <c r="BC1118" i="3"/>
  <c r="AW1118" i="3"/>
  <c r="BN1118" i="3"/>
  <c r="BB1118" i="3"/>
  <c r="AV1118" i="3"/>
  <c r="AW1107" i="3"/>
  <c r="BK1107" i="3"/>
  <c r="BN1107" i="3"/>
  <c r="BC1107" i="3"/>
  <c r="BN1069" i="3"/>
  <c r="BK1069" i="3"/>
  <c r="BC1069" i="3"/>
  <c r="AW1069" i="3"/>
  <c r="BB1069" i="3"/>
  <c r="AV1069" i="3"/>
  <c r="AW1123" i="3"/>
  <c r="BK1123" i="3"/>
  <c r="BN1123" i="3"/>
  <c r="BC1123" i="3"/>
  <c r="BK1102" i="3"/>
  <c r="BC1102" i="3"/>
  <c r="BN1102" i="3"/>
  <c r="AW1102" i="3"/>
  <c r="BB1102" i="3"/>
  <c r="AV1102" i="3"/>
  <c r="BB1120" i="3"/>
  <c r="AV1120" i="3"/>
  <c r="BK1120" i="3"/>
  <c r="AW1120" i="3"/>
  <c r="BC1120" i="3"/>
  <c r="BN1120" i="3"/>
  <c r="AW1100" i="3"/>
  <c r="BK1100" i="3"/>
  <c r="BC1100" i="3"/>
  <c r="BN1100" i="3"/>
  <c r="BB1100" i="3"/>
  <c r="AV1100" i="3"/>
  <c r="BF1103" i="3"/>
  <c r="AY1103" i="3"/>
  <c r="BY1103" i="3"/>
  <c r="BF1121" i="3"/>
  <c r="AY1121" i="3"/>
  <c r="BY1121" i="3"/>
  <c r="BY1119" i="3"/>
  <c r="BF1119" i="3"/>
  <c r="AY1119" i="3"/>
  <c r="BY1113" i="3"/>
  <c r="AY1113" i="3"/>
  <c r="BF1113" i="3"/>
  <c r="BF1085" i="3"/>
  <c r="BY1085" i="3"/>
  <c r="AY1085" i="3"/>
  <c r="AY1089" i="3"/>
  <c r="BY1089" i="3"/>
  <c r="BF1089" i="3"/>
  <c r="AY1086" i="3"/>
  <c r="BY1086" i="3"/>
  <c r="BF1086" i="3"/>
  <c r="BY1090" i="3"/>
  <c r="AY1090" i="3"/>
  <c r="BF1090" i="3"/>
  <c r="AY1094" i="3"/>
  <c r="BY1094" i="3"/>
  <c r="BF1094" i="3"/>
  <c r="AY1110" i="3"/>
  <c r="BY1110" i="3"/>
  <c r="BF1110" i="3"/>
  <c r="AY1122" i="3"/>
  <c r="BF1122" i="3"/>
  <c r="BY1122" i="3"/>
  <c r="BF1096" i="3"/>
  <c r="BY1096" i="3"/>
  <c r="AY1096" i="3"/>
  <c r="BF1095" i="3"/>
  <c r="AY1095" i="3"/>
  <c r="BY1095" i="3"/>
  <c r="AY1099" i="3"/>
  <c r="BY1099" i="3"/>
  <c r="BF1099" i="3"/>
  <c r="AY1105" i="3"/>
  <c r="BF1105" i="3"/>
  <c r="BY1105" i="3"/>
  <c r="BF1109" i="3"/>
  <c r="BY1109" i="3"/>
  <c r="AY1109" i="3"/>
  <c r="BF1080" i="3"/>
  <c r="BY1080" i="3"/>
  <c r="AY1080" i="3"/>
  <c r="BF1084" i="3"/>
  <c r="AY1084" i="3"/>
  <c r="BY1084" i="3"/>
  <c r="BY1115" i="3"/>
  <c r="AY1115" i="3"/>
  <c r="BF1115" i="3"/>
  <c r="BY1108" i="3"/>
  <c r="AY1108" i="3"/>
  <c r="BF1108" i="3"/>
  <c r="AY1112" i="3"/>
  <c r="BF1112" i="3"/>
  <c r="BY1112" i="3"/>
  <c r="AY1116" i="3"/>
  <c r="BY1116" i="3"/>
  <c r="BF1116" i="3"/>
  <c r="BY1073" i="3"/>
  <c r="AY1073" i="3"/>
  <c r="BF1073" i="3"/>
  <c r="BY1077" i="3"/>
  <c r="BF1077" i="3"/>
  <c r="AY1077" i="3"/>
  <c r="BF1081" i="3"/>
  <c r="AY1081" i="3"/>
  <c r="BY1081" i="3"/>
  <c r="AY1070" i="3"/>
  <c r="BY1070" i="3"/>
  <c r="BF1070" i="3"/>
  <c r="BF1074" i="3"/>
  <c r="BY1074" i="3"/>
  <c r="AY1074" i="3"/>
  <c r="AY1078" i="3"/>
  <c r="BY1078" i="3"/>
  <c r="BF1078" i="3"/>
  <c r="BF1082" i="3"/>
  <c r="BY1082" i="3"/>
  <c r="AY1082" i="3"/>
  <c r="AY1106" i="3"/>
  <c r="BF1106" i="3"/>
  <c r="BY1106" i="3"/>
  <c r="BY1117" i="3"/>
  <c r="BF1117" i="3"/>
  <c r="AY1117" i="3"/>
  <c r="AY1111" i="3"/>
  <c r="BY1111" i="3"/>
  <c r="BF1111" i="3"/>
  <c r="BY1092" i="3"/>
  <c r="BF1092" i="3"/>
  <c r="AY1092" i="3"/>
  <c r="BY1087" i="3"/>
  <c r="AY1087" i="3"/>
  <c r="BF1087" i="3"/>
  <c r="BY1091" i="3"/>
  <c r="BF1091" i="3"/>
  <c r="AY1091" i="3"/>
  <c r="AY1088" i="3"/>
  <c r="BY1088" i="3"/>
  <c r="BF1088" i="3"/>
  <c r="AY1093" i="3"/>
  <c r="BY1093" i="3"/>
  <c r="BF1093" i="3"/>
  <c r="AY1097" i="3"/>
  <c r="BF1097" i="3"/>
  <c r="BY1097" i="3"/>
  <c r="AY1101" i="3"/>
  <c r="BY1101" i="3"/>
  <c r="BF1101" i="3"/>
  <c r="BF1098" i="3"/>
  <c r="BY1098" i="3"/>
  <c r="AY1098" i="3"/>
  <c r="AY1071" i="3"/>
  <c r="BY1071" i="3"/>
  <c r="BF1071" i="3"/>
  <c r="AY1075" i="3"/>
  <c r="BF1075" i="3"/>
  <c r="BY1075" i="3"/>
  <c r="BF1079" i="3"/>
  <c r="AY1079" i="3"/>
  <c r="BY1079" i="3"/>
  <c r="BY1083" i="3"/>
  <c r="AY1083" i="3"/>
  <c r="BF1083" i="3"/>
  <c r="AY1072" i="3"/>
  <c r="BY1072" i="3"/>
  <c r="BF1072" i="3"/>
  <c r="BF1076" i="3"/>
  <c r="BY1076" i="3"/>
  <c r="AY1076" i="3"/>
  <c r="AY1114" i="3"/>
  <c r="BF1114" i="3"/>
  <c r="BY1114" i="3"/>
  <c r="BY1104" i="3"/>
  <c r="BF1104" i="3"/>
  <c r="AY1104" i="3"/>
  <c r="AY1118" i="3"/>
  <c r="BF1118" i="3"/>
  <c r="BY1118" i="3"/>
  <c r="BF1107" i="3"/>
  <c r="AY1107" i="3"/>
  <c r="BY1107" i="3"/>
  <c r="AY1069" i="3"/>
  <c r="BF1069" i="3"/>
  <c r="BY1069" i="3"/>
  <c r="BF1123" i="3"/>
  <c r="BY1123" i="3"/>
  <c r="AY1123" i="3"/>
  <c r="AY1102" i="3"/>
  <c r="BF1102" i="3"/>
  <c r="BY1102" i="3"/>
  <c r="BF1120" i="3"/>
  <c r="BY1120" i="3"/>
  <c r="AY1120" i="3"/>
  <c r="BY1100" i="3"/>
  <c r="AY1100" i="3"/>
  <c r="BF1100" i="3"/>
  <c r="BG1103" i="3"/>
  <c r="BV1103" i="3"/>
  <c r="BA1103" i="3"/>
  <c r="BH1103" i="3"/>
  <c r="AU1103" i="3"/>
  <c r="BU1103" i="3"/>
  <c r="BG1121" i="3"/>
  <c r="BA1121" i="3"/>
  <c r="BV1121" i="3"/>
  <c r="BU1121" i="3"/>
  <c r="BH1121" i="3"/>
  <c r="AU1121" i="3"/>
  <c r="BR1119" i="3"/>
  <c r="BI1119" i="3"/>
  <c r="BV1119" i="3"/>
  <c r="BG1119" i="3"/>
  <c r="BA1119" i="3"/>
  <c r="BU1119" i="3"/>
  <c r="BH1119" i="3"/>
  <c r="AU1119" i="3"/>
  <c r="BG1113" i="3"/>
  <c r="BV1113" i="3"/>
  <c r="BA1113" i="3"/>
  <c r="BU1113" i="3"/>
  <c r="AU1113" i="3"/>
  <c r="BH1113" i="3"/>
  <c r="BA1085" i="3"/>
  <c r="BV1085" i="3"/>
  <c r="BG1085" i="3"/>
  <c r="BH1085" i="3"/>
  <c r="BU1085" i="3"/>
  <c r="AU1085" i="3"/>
  <c r="BR1089" i="3"/>
  <c r="BI1089" i="3"/>
  <c r="BG1089" i="3"/>
  <c r="BA1089" i="3"/>
  <c r="BV1089" i="3"/>
  <c r="AU1089" i="3"/>
  <c r="BU1089" i="3"/>
  <c r="BH1089" i="3"/>
  <c r="BG1086" i="3"/>
  <c r="BA1086" i="3"/>
  <c r="BV1086" i="3"/>
  <c r="AU1086" i="3"/>
  <c r="BH1086" i="3"/>
  <c r="BU1086" i="3"/>
  <c r="BI1090" i="3"/>
  <c r="BR1090" i="3"/>
  <c r="BG1090" i="3"/>
  <c r="BA1090" i="3"/>
  <c r="BV1090" i="3"/>
  <c r="AU1090" i="3"/>
  <c r="BH1090" i="3"/>
  <c r="BU1090" i="3"/>
  <c r="BG1094" i="3"/>
  <c r="BA1094" i="3"/>
  <c r="BV1094" i="3"/>
  <c r="AU1094" i="3"/>
  <c r="BH1094" i="3"/>
  <c r="BU1094" i="3"/>
  <c r="BI1110" i="3"/>
  <c r="BR1110" i="3"/>
  <c r="BG1110" i="3"/>
  <c r="BV1110" i="3"/>
  <c r="BA1110" i="3"/>
  <c r="AU1110" i="3"/>
  <c r="BH1110" i="3"/>
  <c r="BU1110" i="3"/>
  <c r="BG1122" i="3"/>
  <c r="BV1122" i="3"/>
  <c r="BA1122" i="3"/>
  <c r="AU1122" i="3"/>
  <c r="BH1122" i="3"/>
  <c r="BU1122" i="3"/>
  <c r="BA1096" i="3"/>
  <c r="BG1096" i="3"/>
  <c r="BV1096" i="3"/>
  <c r="BH1096" i="3"/>
  <c r="AU1096" i="3"/>
  <c r="BU1096" i="3"/>
  <c r="BI1095" i="3"/>
  <c r="BR1095" i="3"/>
  <c r="BV1095" i="3"/>
  <c r="BG1095" i="3"/>
  <c r="BA1095" i="3"/>
  <c r="AU1095" i="3"/>
  <c r="BU1095" i="3"/>
  <c r="BH1095" i="3"/>
  <c r="BG1099" i="3"/>
  <c r="BV1099" i="3"/>
  <c r="BA1099" i="3"/>
  <c r="AU1099" i="3"/>
  <c r="BH1099" i="3"/>
  <c r="BU1099" i="3"/>
  <c r="BG1105" i="3"/>
  <c r="BA1105" i="3"/>
  <c r="BV1105" i="3"/>
  <c r="BU1105" i="3"/>
  <c r="BH1105" i="3"/>
  <c r="AU1105" i="3"/>
  <c r="BV1109" i="3"/>
  <c r="BA1109" i="3"/>
  <c r="BG1109" i="3"/>
  <c r="BH1109" i="3"/>
  <c r="AU1109" i="3"/>
  <c r="BU1109" i="3"/>
  <c r="BA1080" i="3"/>
  <c r="BG1080" i="3"/>
  <c r="BV1080" i="3"/>
  <c r="BH1080" i="3"/>
  <c r="AU1080" i="3"/>
  <c r="BU1080" i="3"/>
  <c r="BA1084" i="3"/>
  <c r="BG1084" i="3"/>
  <c r="BV1084" i="3"/>
  <c r="BU1084" i="3"/>
  <c r="AU1084" i="3"/>
  <c r="BH1084" i="3"/>
  <c r="BV1115" i="3"/>
  <c r="BG1115" i="3"/>
  <c r="BA1115" i="3"/>
  <c r="AU1115" i="3"/>
  <c r="BU1115" i="3"/>
  <c r="BH1115" i="3"/>
  <c r="BI1108" i="3"/>
  <c r="BR1108" i="3"/>
  <c r="BA1108" i="3"/>
  <c r="BV1108" i="3"/>
  <c r="BG1108" i="3"/>
  <c r="BH1108" i="3"/>
  <c r="AU1108" i="3"/>
  <c r="BU1108" i="3"/>
  <c r="BA1112" i="3"/>
  <c r="BV1112" i="3"/>
  <c r="BG1112" i="3"/>
  <c r="BU1112" i="3"/>
  <c r="AU1112" i="3"/>
  <c r="BH1112" i="3"/>
  <c r="BI1116" i="3"/>
  <c r="BR1116" i="3"/>
  <c r="BA1116" i="3"/>
  <c r="BV1116" i="3"/>
  <c r="BG1116" i="3"/>
  <c r="AU1116" i="3"/>
  <c r="BH1116" i="3"/>
  <c r="BU1116" i="3"/>
  <c r="BR1073" i="3"/>
  <c r="BI1073" i="3"/>
  <c r="BG1073" i="3"/>
  <c r="BA1073" i="3"/>
  <c r="BV1073" i="3"/>
  <c r="AU1073" i="3"/>
  <c r="BU1073" i="3"/>
  <c r="BH1073" i="3"/>
  <c r="BV1077" i="3"/>
  <c r="BA1077" i="3"/>
  <c r="BG1077" i="3"/>
  <c r="BU1077" i="3"/>
  <c r="BH1077" i="3"/>
  <c r="AU1077" i="3"/>
  <c r="BR1081" i="3"/>
  <c r="BI1081" i="3"/>
  <c r="BG1081" i="3"/>
  <c r="BV1081" i="3"/>
  <c r="BA1081" i="3"/>
  <c r="AU1081" i="3"/>
  <c r="BH1081" i="3"/>
  <c r="BU1081" i="3"/>
  <c r="BG1070" i="3"/>
  <c r="BV1070" i="3"/>
  <c r="BA1070" i="3"/>
  <c r="AU1070" i="3"/>
  <c r="BU1070" i="3"/>
  <c r="BH1070" i="3"/>
  <c r="BG1074" i="3"/>
  <c r="BV1074" i="3"/>
  <c r="BA1074" i="3"/>
  <c r="AU1074" i="3"/>
  <c r="BU1074" i="3"/>
  <c r="BH1074" i="3"/>
  <c r="BG1078" i="3"/>
  <c r="BA1078" i="3"/>
  <c r="BV1078" i="3"/>
  <c r="AU1078" i="3"/>
  <c r="BH1078" i="3"/>
  <c r="BU1078" i="3"/>
  <c r="BI1082" i="3"/>
  <c r="BR1082" i="3"/>
  <c r="BG1082" i="3"/>
  <c r="BA1082" i="3"/>
  <c r="BV1082" i="3"/>
  <c r="AU1082" i="3"/>
  <c r="BH1082" i="3"/>
  <c r="BU1082" i="3"/>
  <c r="BG1106" i="3"/>
  <c r="BV1106" i="3"/>
  <c r="BA1106" i="3"/>
  <c r="AU1106" i="3"/>
  <c r="BH1106" i="3"/>
  <c r="BU1106" i="3"/>
  <c r="BA1117" i="3"/>
  <c r="BV1117" i="3"/>
  <c r="BG1117" i="3"/>
  <c r="AU1117" i="3"/>
  <c r="BH1117" i="3"/>
  <c r="BU1117" i="3"/>
  <c r="BR1111" i="3"/>
  <c r="BI1111" i="3"/>
  <c r="BV1111" i="3"/>
  <c r="BA1111" i="3"/>
  <c r="BG1111" i="3"/>
  <c r="BH1111" i="3"/>
  <c r="BU1111" i="3"/>
  <c r="AU1111" i="3"/>
  <c r="BA1092" i="3"/>
  <c r="BG1092" i="3"/>
  <c r="BV1092" i="3"/>
  <c r="BU1092" i="3"/>
  <c r="BH1092" i="3"/>
  <c r="AU1092" i="3"/>
  <c r="BI1087" i="3"/>
  <c r="BR1087" i="3"/>
  <c r="BV1087" i="3"/>
  <c r="BA1087" i="3"/>
  <c r="BG1087" i="3"/>
  <c r="AU1087" i="3"/>
  <c r="BH1087" i="3"/>
  <c r="BU1087" i="3"/>
  <c r="BV1091" i="3"/>
  <c r="BG1091" i="3"/>
  <c r="BA1091" i="3"/>
  <c r="BH1091" i="3"/>
  <c r="BU1091" i="3"/>
  <c r="AU1091" i="3"/>
  <c r="BA1088" i="3"/>
  <c r="BG1088" i="3"/>
  <c r="BV1088" i="3"/>
  <c r="AU1088" i="3"/>
  <c r="BH1088" i="3"/>
  <c r="BU1088" i="3"/>
  <c r="BV1093" i="3"/>
  <c r="BA1093" i="3"/>
  <c r="BG1093" i="3"/>
  <c r="BU1093" i="3"/>
  <c r="BH1093" i="3"/>
  <c r="AU1093" i="3"/>
  <c r="BR1097" i="3"/>
  <c r="BI1097" i="3"/>
  <c r="BG1097" i="3"/>
  <c r="BA1097" i="3"/>
  <c r="BV1097" i="3"/>
  <c r="AU1097" i="3"/>
  <c r="BH1097" i="3"/>
  <c r="BU1097" i="3"/>
  <c r="BV1101" i="3"/>
  <c r="BG1101" i="3"/>
  <c r="BA1101" i="3"/>
  <c r="BH1101" i="3"/>
  <c r="AU1101" i="3"/>
  <c r="BU1101" i="3"/>
  <c r="BI1098" i="3"/>
  <c r="BR1098" i="3"/>
  <c r="BG1098" i="3"/>
  <c r="BA1098" i="3"/>
  <c r="BV1098" i="3"/>
  <c r="AU1098" i="3"/>
  <c r="BH1098" i="3"/>
  <c r="BU1098" i="3"/>
  <c r="BG1071" i="3"/>
  <c r="BA1071" i="3"/>
  <c r="BV1071" i="3"/>
  <c r="AU1071" i="3"/>
  <c r="BU1071" i="3"/>
  <c r="BH1071" i="3"/>
  <c r="BV1075" i="3"/>
  <c r="BA1075" i="3"/>
  <c r="BG1075" i="3"/>
  <c r="BU1075" i="3"/>
  <c r="BH1075" i="3"/>
  <c r="AU1075" i="3"/>
  <c r="BI1079" i="3"/>
  <c r="BR1079" i="3"/>
  <c r="BV1079" i="3"/>
  <c r="BA1079" i="3"/>
  <c r="BG1079" i="3"/>
  <c r="AU1079" i="3"/>
  <c r="BU1079" i="3"/>
  <c r="BH1079" i="3"/>
  <c r="BV1083" i="3"/>
  <c r="BG1083" i="3"/>
  <c r="BA1083" i="3"/>
  <c r="BU1083" i="3"/>
  <c r="BH1083" i="3"/>
  <c r="AU1083" i="3"/>
  <c r="BA1072" i="3"/>
  <c r="BG1072" i="3"/>
  <c r="BV1072" i="3"/>
  <c r="AU1072" i="3"/>
  <c r="BH1072" i="3"/>
  <c r="BU1072" i="3"/>
  <c r="BA1076" i="3"/>
  <c r="BG1076" i="3"/>
  <c r="BV1076" i="3"/>
  <c r="BU1076" i="3"/>
  <c r="BH1076" i="3"/>
  <c r="AU1076" i="3"/>
  <c r="BG1114" i="3"/>
  <c r="BV1114" i="3"/>
  <c r="BA1114" i="3"/>
  <c r="AU1114" i="3"/>
  <c r="BH1114" i="3"/>
  <c r="BU1114" i="3"/>
  <c r="BA1104" i="3"/>
  <c r="BV1104" i="3"/>
  <c r="BG1104" i="3"/>
  <c r="BU1104" i="3"/>
  <c r="BH1104" i="3"/>
  <c r="AU1104" i="3"/>
  <c r="BI1118" i="3"/>
  <c r="BR1118" i="3"/>
  <c r="BG1118" i="3"/>
  <c r="BV1118" i="3"/>
  <c r="BA1118" i="3"/>
  <c r="AU1118" i="3"/>
  <c r="BH1118" i="3"/>
  <c r="BU1118" i="3"/>
  <c r="BV1107" i="3"/>
  <c r="BG1107" i="3"/>
  <c r="BA1107" i="3"/>
  <c r="AU1107" i="3"/>
  <c r="BH1107" i="3"/>
  <c r="BU1107" i="3"/>
  <c r="BV1069" i="3"/>
  <c r="BG1069" i="3"/>
  <c r="BA1069" i="3"/>
  <c r="BH1069" i="3"/>
  <c r="BU1069" i="3"/>
  <c r="AU1069" i="3"/>
  <c r="BG1123" i="3"/>
  <c r="BV1123" i="3"/>
  <c r="BA1123" i="3"/>
  <c r="AU1123" i="3"/>
  <c r="BH1123" i="3"/>
  <c r="BU1123" i="3"/>
  <c r="BI1102" i="3"/>
  <c r="BR1102" i="3"/>
  <c r="BG1102" i="3"/>
  <c r="BV1102" i="3"/>
  <c r="BA1102" i="3"/>
  <c r="AU1102" i="3"/>
  <c r="BH1102" i="3"/>
  <c r="BU1102" i="3"/>
  <c r="BA1120" i="3"/>
  <c r="BV1120" i="3"/>
  <c r="BG1120" i="3"/>
  <c r="BU1120" i="3"/>
  <c r="BH1120" i="3"/>
  <c r="AU1120" i="3"/>
  <c r="BA1100" i="3"/>
  <c r="BV1100" i="3"/>
  <c r="BG1100" i="3"/>
  <c r="BU1100" i="3"/>
  <c r="AU1100" i="3"/>
  <c r="BH1100" i="3"/>
  <c r="BR1103" i="3"/>
  <c r="BI1103" i="3"/>
  <c r="BR1121" i="3"/>
  <c r="BI1121" i="3"/>
  <c r="BR1113" i="3"/>
  <c r="BI1113" i="3"/>
  <c r="BI1086" i="3"/>
  <c r="BR1086" i="3"/>
  <c r="BI1094" i="3"/>
  <c r="BR1094" i="3"/>
  <c r="BI1122" i="3"/>
  <c r="BR1122" i="3"/>
  <c r="BI1096" i="3"/>
  <c r="BR1096" i="3"/>
  <c r="BR1099" i="3"/>
  <c r="BI1099" i="3"/>
  <c r="BR1105" i="3"/>
  <c r="BI1105" i="3"/>
  <c r="BR1109" i="3"/>
  <c r="BI1109" i="3"/>
  <c r="BI1080" i="3"/>
  <c r="BR1080" i="3"/>
  <c r="BI1084" i="3"/>
  <c r="BR1084" i="3"/>
  <c r="BR1115" i="3"/>
  <c r="BI1115" i="3"/>
  <c r="BI1070" i="3"/>
  <c r="BR1070" i="3"/>
  <c r="BI1078" i="3"/>
  <c r="BR1078" i="3"/>
  <c r="BI1106" i="3"/>
  <c r="BR1106" i="3"/>
  <c r="BR1117" i="3"/>
  <c r="BI1117" i="3"/>
  <c r="BI1092" i="3"/>
  <c r="BR1092" i="3"/>
  <c r="BI1091" i="3"/>
  <c r="BR1091" i="3"/>
  <c r="BI1088" i="3"/>
  <c r="BR1088" i="3"/>
  <c r="BI1075" i="3"/>
  <c r="BR1075" i="3"/>
  <c r="BI1083" i="3"/>
  <c r="BR1083" i="3"/>
  <c r="BI1072" i="3"/>
  <c r="BR1072" i="3"/>
  <c r="BI1076" i="3"/>
  <c r="BR1076" i="3"/>
  <c r="BI1114" i="3"/>
  <c r="BR1114" i="3"/>
  <c r="BR1107" i="3"/>
  <c r="BI1107" i="3"/>
  <c r="BR1069" i="3"/>
  <c r="BI1069" i="3"/>
  <c r="BR1123" i="3"/>
  <c r="BI1123" i="3"/>
  <c r="BI1100" i="3"/>
  <c r="BR1100" i="3"/>
  <c r="BJ1103" i="3"/>
  <c r="BO1103" i="3"/>
  <c r="BO1121" i="3"/>
  <c r="BJ1121" i="3"/>
  <c r="BO1119" i="3"/>
  <c r="BJ1119" i="3"/>
  <c r="BO1113" i="3"/>
  <c r="BJ1113" i="3"/>
  <c r="BO1085" i="3"/>
  <c r="BJ1085" i="3"/>
  <c r="BR1085" i="3"/>
  <c r="BI1085" i="3"/>
  <c r="BO1089" i="3"/>
  <c r="BJ1089" i="3"/>
  <c r="BO1086" i="3"/>
  <c r="BJ1086" i="3"/>
  <c r="BO1090" i="3"/>
  <c r="BJ1090" i="3"/>
  <c r="BO1094" i="3"/>
  <c r="BJ1094" i="3"/>
  <c r="BO1110" i="3"/>
  <c r="BJ1110" i="3"/>
  <c r="BO1122" i="3"/>
  <c r="BJ1122" i="3"/>
  <c r="BO1096" i="3"/>
  <c r="BJ1096" i="3"/>
  <c r="BO1095" i="3"/>
  <c r="BJ1095" i="3"/>
  <c r="BJ1099" i="3"/>
  <c r="BO1099" i="3"/>
  <c r="BO1105" i="3"/>
  <c r="BJ1105" i="3"/>
  <c r="BO1109" i="3"/>
  <c r="BJ1109" i="3"/>
  <c r="BO1080" i="3"/>
  <c r="BJ1080" i="3"/>
  <c r="BO1084" i="3"/>
  <c r="BJ1084" i="3"/>
  <c r="BO1115" i="3"/>
  <c r="BJ1115" i="3"/>
  <c r="BO1108" i="3"/>
  <c r="BJ1108" i="3"/>
  <c r="BO1112" i="3"/>
  <c r="BJ1112" i="3"/>
  <c r="BI1112" i="3"/>
  <c r="BR1112" i="3"/>
  <c r="BO1116" i="3"/>
  <c r="BJ1116" i="3"/>
  <c r="BO1073" i="3"/>
  <c r="BJ1073" i="3"/>
  <c r="BO1077" i="3"/>
  <c r="BJ1077" i="3"/>
  <c r="BR1077" i="3"/>
  <c r="BI1077" i="3"/>
  <c r="BO1081" i="3"/>
  <c r="BJ1081" i="3"/>
  <c r="BO1070" i="3"/>
  <c r="BJ1070" i="3"/>
  <c r="BO1074" i="3"/>
  <c r="BJ1074" i="3"/>
  <c r="BI1074" i="3"/>
  <c r="BR1074" i="3"/>
  <c r="BO1078" i="3"/>
  <c r="BJ1078" i="3"/>
  <c r="BO1082" i="3"/>
  <c r="BJ1082" i="3"/>
  <c r="BO1106" i="3"/>
  <c r="BJ1106" i="3"/>
  <c r="BO1117" i="3"/>
  <c r="BJ1117" i="3"/>
  <c r="BO1111" i="3"/>
  <c r="BJ1111" i="3"/>
  <c r="BO1092" i="3"/>
  <c r="BJ1092" i="3"/>
  <c r="BO1087" i="3"/>
  <c r="BJ1087" i="3"/>
  <c r="BO1091" i="3"/>
  <c r="BJ1091" i="3"/>
  <c r="BO1088" i="3"/>
  <c r="BJ1088" i="3"/>
  <c r="BO1093" i="3"/>
  <c r="BJ1093" i="3"/>
  <c r="BR1093" i="3"/>
  <c r="BI1093" i="3"/>
  <c r="BO1097" i="3"/>
  <c r="BJ1097" i="3"/>
  <c r="BO1101" i="3"/>
  <c r="BJ1101" i="3"/>
  <c r="BR1101" i="3"/>
  <c r="BI1101" i="3"/>
  <c r="BO1098" i="3"/>
  <c r="BJ1098" i="3"/>
  <c r="BO1071" i="3"/>
  <c r="BJ1071" i="3"/>
  <c r="BI1071" i="3"/>
  <c r="BR1071" i="3"/>
  <c r="BO1075" i="3"/>
  <c r="BJ1075" i="3"/>
  <c r="BO1079" i="3"/>
  <c r="BJ1079" i="3"/>
  <c r="BO1083" i="3"/>
  <c r="BJ1083" i="3"/>
  <c r="BO1072" i="3"/>
  <c r="BJ1072" i="3"/>
  <c r="BO1076" i="3"/>
  <c r="BJ1076" i="3"/>
  <c r="BO1114" i="3"/>
  <c r="BJ1114" i="3"/>
  <c r="BO1104" i="3"/>
  <c r="BJ1104" i="3"/>
  <c r="BI1104" i="3"/>
  <c r="BR1104" i="3"/>
  <c r="BO1118" i="3"/>
  <c r="BJ1118" i="3"/>
  <c r="BO1107" i="3"/>
  <c r="BJ1107" i="3"/>
  <c r="BO1069" i="3"/>
  <c r="BJ1069" i="3"/>
  <c r="BJ1123" i="3"/>
  <c r="BO1123" i="3"/>
  <c r="BO1102" i="3"/>
  <c r="BJ1102" i="3"/>
  <c r="BO1120" i="3"/>
  <c r="BJ1120" i="3"/>
  <c r="BI1120" i="3"/>
  <c r="BR1120" i="3"/>
  <c r="BO1100" i="3"/>
  <c r="BJ1100" i="3"/>
  <c r="AD1168" i="3"/>
  <c r="P1168" i="3"/>
  <c r="P1145" i="3"/>
  <c r="AD1145" i="3"/>
  <c r="AD1151" i="3"/>
  <c r="P1151" i="3"/>
  <c r="P1150" i="3"/>
  <c r="AD1150" i="3"/>
  <c r="AD1135" i="3"/>
  <c r="P1135" i="3"/>
  <c r="AD1139" i="3"/>
  <c r="P1139" i="3"/>
  <c r="AD1170" i="3"/>
  <c r="P1170" i="3"/>
  <c r="AD1163" i="3"/>
  <c r="P1163" i="3"/>
  <c r="P1167" i="3"/>
  <c r="AD1167" i="3"/>
  <c r="P1171" i="3"/>
  <c r="AD1171" i="3"/>
  <c r="AD1136" i="3"/>
  <c r="P1136" i="3"/>
  <c r="AD1129" i="3"/>
  <c r="P1129" i="3"/>
  <c r="AD1137" i="3"/>
  <c r="P1137" i="3"/>
  <c r="AD1172" i="3"/>
  <c r="P1172" i="3"/>
  <c r="P1147" i="3"/>
  <c r="AD1147" i="3"/>
  <c r="AD1142" i="3"/>
  <c r="P1142" i="3"/>
  <c r="AD1146" i="3"/>
  <c r="P1146" i="3"/>
  <c r="P1143" i="3"/>
  <c r="AD1143" i="3"/>
  <c r="P1156" i="3"/>
  <c r="AD1156" i="3"/>
  <c r="AD1153" i="3"/>
  <c r="P1153" i="3"/>
  <c r="P1130" i="3"/>
  <c r="AD1130" i="3"/>
  <c r="P1127" i="3"/>
  <c r="AD1127" i="3"/>
  <c r="AD1131" i="3"/>
  <c r="P1131" i="3"/>
  <c r="P1159" i="3"/>
  <c r="AD1159" i="3"/>
  <c r="AD1173" i="3"/>
  <c r="P1173" i="3"/>
  <c r="P1162" i="3"/>
  <c r="AD1162" i="3"/>
  <c r="AD1178" i="3"/>
  <c r="P1178" i="3"/>
  <c r="P1157" i="3"/>
  <c r="AD1157" i="3"/>
  <c r="AD1175" i="3"/>
  <c r="P1175" i="3"/>
  <c r="AG1158" i="3"/>
  <c r="S1158" i="3"/>
  <c r="T1158" i="3"/>
  <c r="AH1158" i="3"/>
  <c r="P1158" i="3"/>
  <c r="BE1158" i="3"/>
  <c r="AG1176" i="3"/>
  <c r="S1176" i="3"/>
  <c r="T1176" i="3"/>
  <c r="AH1176" i="3"/>
  <c r="BE1176" i="3"/>
  <c r="AD1176" i="3"/>
  <c r="AG1174" i="3"/>
  <c r="S1174" i="3"/>
  <c r="AH1174" i="3"/>
  <c r="T1174" i="3"/>
  <c r="BE1174" i="3"/>
  <c r="P1174" i="3"/>
  <c r="S1168" i="3"/>
  <c r="AG1168" i="3"/>
  <c r="T1168" i="3"/>
  <c r="AH1168" i="3"/>
  <c r="BE1168" i="3"/>
  <c r="AG1140" i="3"/>
  <c r="S1140" i="3"/>
  <c r="T1140" i="3"/>
  <c r="AH1140" i="3"/>
  <c r="BE1140" i="3"/>
  <c r="P1140" i="3"/>
  <c r="AG1144" i="3"/>
  <c r="S1144" i="3"/>
  <c r="AH1144" i="3"/>
  <c r="T1144" i="3"/>
  <c r="BE1144" i="3"/>
  <c r="AD1144" i="3"/>
  <c r="V1141" i="3"/>
  <c r="AG1141" i="3"/>
  <c r="S1141" i="3"/>
  <c r="AH1141" i="3"/>
  <c r="T1141" i="3"/>
  <c r="BE1141" i="3"/>
  <c r="P1141" i="3"/>
  <c r="AG1145" i="3"/>
  <c r="S1145" i="3"/>
  <c r="AH1145" i="3"/>
  <c r="T1145" i="3"/>
  <c r="BE1145" i="3"/>
  <c r="AG1149" i="3"/>
  <c r="S1149" i="3"/>
  <c r="T1149" i="3"/>
  <c r="AH1149" i="3"/>
  <c r="BE1149" i="3"/>
  <c r="AD1149" i="3"/>
  <c r="AG1165" i="3"/>
  <c r="S1165" i="3"/>
  <c r="T1165" i="3"/>
  <c r="AH1165" i="3"/>
  <c r="BE1165" i="3"/>
  <c r="AD1165" i="3"/>
  <c r="S1177" i="3"/>
  <c r="AG1177" i="3"/>
  <c r="AH1177" i="3"/>
  <c r="T1177" i="3"/>
  <c r="BE1177" i="3"/>
  <c r="AD1177" i="3"/>
  <c r="S1151" i="3"/>
  <c r="AG1151" i="3"/>
  <c r="AH1151" i="3"/>
  <c r="T1151" i="3"/>
  <c r="BE1151" i="3"/>
  <c r="V1150" i="3"/>
  <c r="AG1150" i="3"/>
  <c r="S1150" i="3"/>
  <c r="AH1150" i="3"/>
  <c r="T1150" i="3"/>
  <c r="BE1150" i="3"/>
  <c r="S1154" i="3"/>
  <c r="AG1154" i="3"/>
  <c r="T1154" i="3"/>
  <c r="AH1154" i="3"/>
  <c r="BE1154" i="3"/>
  <c r="P1154" i="3"/>
  <c r="V1160" i="3"/>
  <c r="AG1160" i="3"/>
  <c r="S1160" i="3"/>
  <c r="T1160" i="3"/>
  <c r="AH1160" i="3"/>
  <c r="BE1160" i="3"/>
  <c r="AD1160" i="3"/>
  <c r="AG1164" i="3"/>
  <c r="S1164" i="3"/>
  <c r="AH1164" i="3"/>
  <c r="T1164" i="3"/>
  <c r="BE1164" i="3"/>
  <c r="AD1164" i="3"/>
  <c r="S1135" i="3"/>
  <c r="AG1135" i="3"/>
  <c r="T1135" i="3"/>
  <c r="AH1135" i="3"/>
  <c r="BE1135" i="3"/>
  <c r="V1139" i="3"/>
  <c r="AG1139" i="3"/>
  <c r="S1139" i="3"/>
  <c r="T1139" i="3"/>
  <c r="AH1139" i="3"/>
  <c r="BE1139" i="3"/>
  <c r="S1170" i="3"/>
  <c r="AG1170" i="3"/>
  <c r="T1170" i="3"/>
  <c r="AH1170" i="3"/>
  <c r="BE1170" i="3"/>
  <c r="AJ1163" i="3"/>
  <c r="BX1163" i="3" s="1"/>
  <c r="S1163" i="3"/>
  <c r="AG1163" i="3"/>
  <c r="AH1163" i="3"/>
  <c r="T1163" i="3"/>
  <c r="BE1163" i="3"/>
  <c r="V1167" i="3"/>
  <c r="S1167" i="3"/>
  <c r="AG1167" i="3"/>
  <c r="T1167" i="3"/>
  <c r="AH1167" i="3"/>
  <c r="BE1167" i="3"/>
  <c r="AJ1171" i="3"/>
  <c r="BX1171" i="3" s="1"/>
  <c r="S1171" i="3"/>
  <c r="AG1171" i="3"/>
  <c r="T1171" i="3"/>
  <c r="AH1171" i="3"/>
  <c r="BE1171" i="3"/>
  <c r="AJ1128" i="3"/>
  <c r="BX1128" i="3" s="1"/>
  <c r="S1128" i="3"/>
  <c r="AG1128" i="3"/>
  <c r="AH1128" i="3"/>
  <c r="T1128" i="3"/>
  <c r="BE1128" i="3"/>
  <c r="AD1128" i="3"/>
  <c r="AG1132" i="3"/>
  <c r="S1132" i="3"/>
  <c r="T1132" i="3"/>
  <c r="AH1132" i="3"/>
  <c r="BE1132" i="3"/>
  <c r="P1132" i="3"/>
  <c r="AG1136" i="3"/>
  <c r="S1136" i="3"/>
  <c r="AH1136" i="3"/>
  <c r="T1136" i="3"/>
  <c r="BE1136" i="3"/>
  <c r="AJ1125" i="3"/>
  <c r="BX1125" i="3" s="1"/>
  <c r="AG1125" i="3"/>
  <c r="S1125" i="3"/>
  <c r="AH1125" i="3"/>
  <c r="T1125" i="3"/>
  <c r="BE1125" i="3"/>
  <c r="P1125" i="3"/>
  <c r="AG1129" i="3"/>
  <c r="S1129" i="3"/>
  <c r="AH1129" i="3"/>
  <c r="T1129" i="3"/>
  <c r="BE1129" i="3"/>
  <c r="AG1133" i="3"/>
  <c r="S1133" i="3"/>
  <c r="AH1133" i="3"/>
  <c r="T1133" i="3"/>
  <c r="BE1133" i="3"/>
  <c r="P1133" i="3"/>
  <c r="V1137" i="3"/>
  <c r="S1137" i="3"/>
  <c r="AG1137" i="3"/>
  <c r="AH1137" i="3"/>
  <c r="T1137" i="3"/>
  <c r="BE1137" i="3"/>
  <c r="S1161" i="3"/>
  <c r="AG1161" i="3"/>
  <c r="AH1161" i="3"/>
  <c r="T1161" i="3"/>
  <c r="BE1161" i="3"/>
  <c r="P1161" i="3"/>
  <c r="AG1172" i="3"/>
  <c r="S1172" i="3"/>
  <c r="AH1172" i="3"/>
  <c r="T1172" i="3"/>
  <c r="BE1172" i="3"/>
  <c r="AJ1166" i="3"/>
  <c r="BX1166" i="3" s="1"/>
  <c r="S1166" i="3"/>
  <c r="AG1166" i="3"/>
  <c r="AH1166" i="3"/>
  <c r="T1166" i="3"/>
  <c r="BE1166" i="3"/>
  <c r="P1166" i="3"/>
  <c r="V1147" i="3"/>
  <c r="S1147" i="3"/>
  <c r="AG1147" i="3"/>
  <c r="AH1147" i="3"/>
  <c r="T1147" i="3"/>
  <c r="BE1147" i="3"/>
  <c r="S1142" i="3"/>
  <c r="AG1142" i="3"/>
  <c r="AH1142" i="3"/>
  <c r="T1142" i="3"/>
  <c r="BE1142" i="3"/>
  <c r="AG1146" i="3"/>
  <c r="S1146" i="3"/>
  <c r="AH1146" i="3"/>
  <c r="T1146" i="3"/>
  <c r="BE1146" i="3"/>
  <c r="AG1143" i="3"/>
  <c r="S1143" i="3"/>
  <c r="T1143" i="3"/>
  <c r="AH1143" i="3"/>
  <c r="BE1143" i="3"/>
  <c r="AJ1148" i="3"/>
  <c r="BX1148" i="3" s="1"/>
  <c r="S1148" i="3"/>
  <c r="AG1148" i="3"/>
  <c r="AH1148" i="3"/>
  <c r="T1148" i="3"/>
  <c r="BE1148" i="3"/>
  <c r="AD1148" i="3"/>
  <c r="AJ1152" i="3"/>
  <c r="BX1152" i="3" s="1"/>
  <c r="S1152" i="3"/>
  <c r="AG1152" i="3"/>
  <c r="T1152" i="3"/>
  <c r="AH1152" i="3"/>
  <c r="BE1152" i="3"/>
  <c r="P1152" i="3"/>
  <c r="AD1152" i="3"/>
  <c r="AG1156" i="3"/>
  <c r="S1156" i="3"/>
  <c r="T1156" i="3"/>
  <c r="AH1156" i="3"/>
  <c r="BE1156" i="3"/>
  <c r="S1153" i="3"/>
  <c r="AG1153" i="3"/>
  <c r="AH1153" i="3"/>
  <c r="T1153" i="3"/>
  <c r="BE1153" i="3"/>
  <c r="AG1126" i="3"/>
  <c r="S1126" i="3"/>
  <c r="AH1126" i="3"/>
  <c r="T1126" i="3"/>
  <c r="AD1126" i="3"/>
  <c r="BE1126" i="3"/>
  <c r="AG1130" i="3"/>
  <c r="S1130" i="3"/>
  <c r="T1130" i="3"/>
  <c r="AH1130" i="3"/>
  <c r="BE1130" i="3"/>
  <c r="S1134" i="3"/>
  <c r="AG1134" i="3"/>
  <c r="T1134" i="3"/>
  <c r="AH1134" i="3"/>
  <c r="P1134" i="3"/>
  <c r="BE1134" i="3"/>
  <c r="V1138" i="3"/>
  <c r="S1138" i="3"/>
  <c r="AG1138" i="3"/>
  <c r="AH1138" i="3"/>
  <c r="T1138" i="3"/>
  <c r="BE1138" i="3"/>
  <c r="AD1138" i="3"/>
  <c r="V1127" i="3"/>
  <c r="AG1127" i="3"/>
  <c r="S1127" i="3"/>
  <c r="AH1127" i="3"/>
  <c r="T1127" i="3"/>
  <c r="BE1127" i="3"/>
  <c r="AJ1131" i="3"/>
  <c r="BX1131" i="3" s="1"/>
  <c r="S1131" i="3"/>
  <c r="AG1131" i="3"/>
  <c r="AH1131" i="3"/>
  <c r="T1131" i="3"/>
  <c r="BE1131" i="3"/>
  <c r="AG1169" i="3"/>
  <c r="S1169" i="3"/>
  <c r="T1169" i="3"/>
  <c r="BE1169" i="3"/>
  <c r="AH1169" i="3"/>
  <c r="P1169" i="3"/>
  <c r="AG1159" i="3"/>
  <c r="S1159" i="3"/>
  <c r="T1159" i="3"/>
  <c r="AH1159" i="3"/>
  <c r="BE1159" i="3"/>
  <c r="V1173" i="3"/>
  <c r="AG1173" i="3"/>
  <c r="S1173" i="3"/>
  <c r="T1173" i="3"/>
  <c r="AH1173" i="3"/>
  <c r="BE1173" i="3"/>
  <c r="S1162" i="3"/>
  <c r="AG1162" i="3"/>
  <c r="T1162" i="3"/>
  <c r="AH1162" i="3"/>
  <c r="BE1162" i="3"/>
  <c r="AG1124" i="3"/>
  <c r="S1124" i="3"/>
  <c r="T1124" i="3"/>
  <c r="AH1124" i="3"/>
  <c r="BE1124" i="3"/>
  <c r="P1124" i="3"/>
  <c r="V1178" i="3"/>
  <c r="AG1178" i="3"/>
  <c r="S1178" i="3"/>
  <c r="AH1178" i="3"/>
  <c r="T1178" i="3"/>
  <c r="BE1178" i="3"/>
  <c r="S1157" i="3"/>
  <c r="AG1157" i="3"/>
  <c r="T1157" i="3"/>
  <c r="AH1157" i="3"/>
  <c r="BE1157" i="3"/>
  <c r="AJ1175" i="3"/>
  <c r="BX1175" i="3" s="1"/>
  <c r="S1175" i="3"/>
  <c r="AG1175" i="3"/>
  <c r="T1175" i="3"/>
  <c r="AH1175" i="3"/>
  <c r="BE1175" i="3"/>
  <c r="AJ1155" i="3"/>
  <c r="BX1155" i="3" s="1"/>
  <c r="S1155" i="3"/>
  <c r="AG1155" i="3"/>
  <c r="AH1155" i="3"/>
  <c r="T1155" i="3"/>
  <c r="BE1155" i="3"/>
  <c r="P1155" i="3"/>
  <c r="AK1158" i="3"/>
  <c r="W1158" i="3"/>
  <c r="X1158" i="3"/>
  <c r="AL1158" i="3"/>
  <c r="BZ1158" i="3" s="1"/>
  <c r="V1158" i="3"/>
  <c r="AJ1158" i="3"/>
  <c r="BX1158" i="3" s="1"/>
  <c r="AK1176" i="3"/>
  <c r="W1176" i="3"/>
  <c r="AL1176" i="3"/>
  <c r="BZ1176" i="3" s="1"/>
  <c r="X1176" i="3"/>
  <c r="AJ1176" i="3"/>
  <c r="BX1176" i="3" s="1"/>
  <c r="V1176" i="3"/>
  <c r="W1174" i="3"/>
  <c r="AK1174" i="3"/>
  <c r="X1174" i="3"/>
  <c r="AL1174" i="3"/>
  <c r="BZ1174" i="3" s="1"/>
  <c r="V1174" i="3"/>
  <c r="AJ1174" i="3"/>
  <c r="BX1174" i="3" s="1"/>
  <c r="AK1168" i="3"/>
  <c r="W1168" i="3"/>
  <c r="AL1168" i="3"/>
  <c r="BZ1168" i="3" s="1"/>
  <c r="X1168" i="3"/>
  <c r="AJ1168" i="3"/>
  <c r="BX1168" i="3" s="1"/>
  <c r="V1168" i="3"/>
  <c r="W1140" i="3"/>
  <c r="AK1140" i="3"/>
  <c r="AL1140" i="3"/>
  <c r="BZ1140" i="3" s="1"/>
  <c r="X1140" i="3"/>
  <c r="AJ1140" i="3"/>
  <c r="BX1140" i="3" s="1"/>
  <c r="V1140" i="3"/>
  <c r="AK1144" i="3"/>
  <c r="W1144" i="3"/>
  <c r="X1144" i="3"/>
  <c r="AL1144" i="3"/>
  <c r="BZ1144" i="3" s="1"/>
  <c r="AJ1144" i="3"/>
  <c r="BX1144" i="3" s="1"/>
  <c r="V1144" i="3"/>
  <c r="W1141" i="3"/>
  <c r="AK1141" i="3"/>
  <c r="X1141" i="3"/>
  <c r="AL1141" i="3"/>
  <c r="BZ1141" i="3" s="1"/>
  <c r="AJ1141" i="3"/>
  <c r="BX1141" i="3" s="1"/>
  <c r="W1145" i="3"/>
  <c r="AK1145" i="3"/>
  <c r="X1145" i="3"/>
  <c r="AL1145" i="3"/>
  <c r="BZ1145" i="3" s="1"/>
  <c r="AJ1145" i="3"/>
  <c r="BX1145" i="3" s="1"/>
  <c r="V1145" i="3"/>
  <c r="W1149" i="3"/>
  <c r="AK1149" i="3"/>
  <c r="AL1149" i="3"/>
  <c r="BZ1149" i="3" s="1"/>
  <c r="X1149" i="3"/>
  <c r="AJ1149" i="3"/>
  <c r="BX1149" i="3" s="1"/>
  <c r="V1149" i="3"/>
  <c r="W1165" i="3"/>
  <c r="AK1165" i="3"/>
  <c r="AL1165" i="3"/>
  <c r="BZ1165" i="3" s="1"/>
  <c r="X1165" i="3"/>
  <c r="V1165" i="3"/>
  <c r="AJ1165" i="3"/>
  <c r="BX1165" i="3" s="1"/>
  <c r="AK1177" i="3"/>
  <c r="W1177" i="3"/>
  <c r="AL1177" i="3"/>
  <c r="BZ1177" i="3" s="1"/>
  <c r="X1177" i="3"/>
  <c r="AJ1177" i="3"/>
  <c r="BX1177" i="3" s="1"/>
  <c r="V1177" i="3"/>
  <c r="AK1151" i="3"/>
  <c r="W1151" i="3"/>
  <c r="AL1151" i="3"/>
  <c r="BZ1151" i="3" s="1"/>
  <c r="X1151" i="3"/>
  <c r="V1151" i="3"/>
  <c r="AJ1151" i="3"/>
  <c r="BX1151" i="3" s="1"/>
  <c r="AK1150" i="3"/>
  <c r="W1150" i="3"/>
  <c r="X1150" i="3"/>
  <c r="AL1150" i="3"/>
  <c r="BZ1150" i="3" s="1"/>
  <c r="AJ1150" i="3"/>
  <c r="BX1150" i="3" s="1"/>
  <c r="W1154" i="3"/>
  <c r="AK1154" i="3"/>
  <c r="AL1154" i="3"/>
  <c r="BZ1154" i="3" s="1"/>
  <c r="X1154" i="3"/>
  <c r="AJ1154" i="3"/>
  <c r="BX1154" i="3" s="1"/>
  <c r="V1154" i="3"/>
  <c r="W1160" i="3"/>
  <c r="AK1160" i="3"/>
  <c r="X1160" i="3"/>
  <c r="AL1160" i="3"/>
  <c r="BZ1160" i="3" s="1"/>
  <c r="AJ1160" i="3"/>
  <c r="BX1160" i="3" s="1"/>
  <c r="AK1164" i="3"/>
  <c r="W1164" i="3"/>
  <c r="X1164" i="3"/>
  <c r="AL1164" i="3"/>
  <c r="BZ1164" i="3" s="1"/>
  <c r="V1164" i="3"/>
  <c r="AJ1164" i="3"/>
  <c r="BX1164" i="3" s="1"/>
  <c r="AK1135" i="3"/>
  <c r="W1135" i="3"/>
  <c r="AL1135" i="3"/>
  <c r="BZ1135" i="3" s="1"/>
  <c r="X1135" i="3"/>
  <c r="V1135" i="3"/>
  <c r="AJ1135" i="3"/>
  <c r="BX1135" i="3" s="1"/>
  <c r="W1139" i="3"/>
  <c r="AK1139" i="3"/>
  <c r="X1139" i="3"/>
  <c r="AL1139" i="3"/>
  <c r="BZ1139" i="3" s="1"/>
  <c r="AJ1139" i="3"/>
  <c r="BX1139" i="3" s="1"/>
  <c r="W1170" i="3"/>
  <c r="AK1170" i="3"/>
  <c r="AL1170" i="3"/>
  <c r="BZ1170" i="3" s="1"/>
  <c r="X1170" i="3"/>
  <c r="V1170" i="3"/>
  <c r="AJ1170" i="3"/>
  <c r="BX1170" i="3" s="1"/>
  <c r="AK1163" i="3"/>
  <c r="W1163" i="3"/>
  <c r="AL1163" i="3"/>
  <c r="BZ1163" i="3" s="1"/>
  <c r="X1163" i="3"/>
  <c r="V1163" i="3"/>
  <c r="AK1167" i="3"/>
  <c r="W1167" i="3"/>
  <c r="AL1167" i="3"/>
  <c r="BZ1167" i="3" s="1"/>
  <c r="X1167" i="3"/>
  <c r="AJ1167" i="3"/>
  <c r="BX1167" i="3" s="1"/>
  <c r="AK1171" i="3"/>
  <c r="W1171" i="3"/>
  <c r="X1171" i="3"/>
  <c r="AL1171" i="3"/>
  <c r="BZ1171" i="3" s="1"/>
  <c r="V1171" i="3"/>
  <c r="AK1128" i="3"/>
  <c r="W1128" i="3"/>
  <c r="AL1128" i="3"/>
  <c r="BZ1128" i="3" s="1"/>
  <c r="X1128" i="3"/>
  <c r="V1128" i="3"/>
  <c r="W1132" i="3"/>
  <c r="AK1132" i="3"/>
  <c r="AL1132" i="3"/>
  <c r="BZ1132" i="3" s="1"/>
  <c r="X1132" i="3"/>
  <c r="AJ1132" i="3"/>
  <c r="BX1132" i="3" s="1"/>
  <c r="V1132" i="3"/>
  <c r="W1136" i="3"/>
  <c r="AK1136" i="3"/>
  <c r="AJ1136" i="3"/>
  <c r="BX1136" i="3" s="1"/>
  <c r="X1136" i="3"/>
  <c r="AL1136" i="3"/>
  <c r="BZ1136" i="3" s="1"/>
  <c r="V1136" i="3"/>
  <c r="W1125" i="3"/>
  <c r="AK1125" i="3"/>
  <c r="X1125" i="3"/>
  <c r="AL1125" i="3"/>
  <c r="BZ1125" i="3" s="1"/>
  <c r="V1125" i="3"/>
  <c r="W1129" i="3"/>
  <c r="AK1129" i="3"/>
  <c r="X1129" i="3"/>
  <c r="AL1129" i="3"/>
  <c r="BZ1129" i="3" s="1"/>
  <c r="AJ1129" i="3"/>
  <c r="BX1129" i="3" s="1"/>
  <c r="V1129" i="3"/>
  <c r="W1133" i="3"/>
  <c r="AK1133" i="3"/>
  <c r="X1133" i="3"/>
  <c r="AL1133" i="3"/>
  <c r="BZ1133" i="3" s="1"/>
  <c r="AJ1133" i="3"/>
  <c r="BX1133" i="3" s="1"/>
  <c r="V1133" i="3"/>
  <c r="AK1137" i="3"/>
  <c r="W1137" i="3"/>
  <c r="AL1137" i="3"/>
  <c r="BZ1137" i="3" s="1"/>
  <c r="X1137" i="3"/>
  <c r="AJ1137" i="3"/>
  <c r="BX1137" i="3" s="1"/>
  <c r="AK1161" i="3"/>
  <c r="W1161" i="3"/>
  <c r="X1161" i="3"/>
  <c r="AL1161" i="3"/>
  <c r="BZ1161" i="3" s="1"/>
  <c r="AJ1161" i="3"/>
  <c r="BX1161" i="3" s="1"/>
  <c r="V1161" i="3"/>
  <c r="AK1172" i="3"/>
  <c r="W1172" i="3"/>
  <c r="X1172" i="3"/>
  <c r="AL1172" i="3"/>
  <c r="BZ1172" i="3" s="1"/>
  <c r="V1172" i="3"/>
  <c r="AJ1172" i="3"/>
  <c r="BX1172" i="3" s="1"/>
  <c r="W1166" i="3"/>
  <c r="AK1166" i="3"/>
  <c r="X1166" i="3"/>
  <c r="AL1166" i="3"/>
  <c r="BZ1166" i="3" s="1"/>
  <c r="V1166" i="3"/>
  <c r="AK1147" i="3"/>
  <c r="W1147" i="3"/>
  <c r="AL1147" i="3"/>
  <c r="BZ1147" i="3" s="1"/>
  <c r="X1147" i="3"/>
  <c r="AJ1147" i="3"/>
  <c r="BX1147" i="3" s="1"/>
  <c r="W1142" i="3"/>
  <c r="AK1142" i="3"/>
  <c r="AL1142" i="3"/>
  <c r="BZ1142" i="3" s="1"/>
  <c r="X1142" i="3"/>
  <c r="V1142" i="3"/>
  <c r="AJ1142" i="3"/>
  <c r="BX1142" i="3" s="1"/>
  <c r="W1146" i="3"/>
  <c r="AK1146" i="3"/>
  <c r="AL1146" i="3"/>
  <c r="BZ1146" i="3" s="1"/>
  <c r="X1146" i="3"/>
  <c r="V1146" i="3"/>
  <c r="AJ1146" i="3"/>
  <c r="BX1146" i="3" s="1"/>
  <c r="AK1143" i="3"/>
  <c r="W1143" i="3"/>
  <c r="X1143" i="3"/>
  <c r="AL1143" i="3"/>
  <c r="BZ1143" i="3" s="1"/>
  <c r="V1143" i="3"/>
  <c r="AJ1143" i="3"/>
  <c r="BX1143" i="3" s="1"/>
  <c r="AK1148" i="3"/>
  <c r="W1148" i="3"/>
  <c r="X1148" i="3"/>
  <c r="AL1148" i="3"/>
  <c r="BZ1148" i="3" s="1"/>
  <c r="V1148" i="3"/>
  <c r="W1152" i="3"/>
  <c r="AK1152" i="3"/>
  <c r="AL1152" i="3"/>
  <c r="BZ1152" i="3" s="1"/>
  <c r="X1152" i="3"/>
  <c r="V1152" i="3"/>
  <c r="W1156" i="3"/>
  <c r="AK1156" i="3"/>
  <c r="X1156" i="3"/>
  <c r="AL1156" i="3"/>
  <c r="BZ1156" i="3" s="1"/>
  <c r="AJ1156" i="3"/>
  <c r="BX1156" i="3" s="1"/>
  <c r="V1156" i="3"/>
  <c r="AK1153" i="3"/>
  <c r="W1153" i="3"/>
  <c r="AL1153" i="3"/>
  <c r="BZ1153" i="3" s="1"/>
  <c r="X1153" i="3"/>
  <c r="V1153" i="3"/>
  <c r="AJ1153" i="3"/>
  <c r="BX1153" i="3" s="1"/>
  <c r="AK1126" i="3"/>
  <c r="W1126" i="3"/>
  <c r="AL1126" i="3"/>
  <c r="BZ1126" i="3" s="1"/>
  <c r="X1126" i="3"/>
  <c r="V1126" i="3"/>
  <c r="AJ1126" i="3"/>
  <c r="BX1126" i="3" s="1"/>
  <c r="W1130" i="3"/>
  <c r="AK1130" i="3"/>
  <c r="X1130" i="3"/>
  <c r="AL1130" i="3"/>
  <c r="BZ1130" i="3" s="1"/>
  <c r="AJ1130" i="3"/>
  <c r="BX1130" i="3" s="1"/>
  <c r="V1130" i="3"/>
  <c r="W1134" i="3"/>
  <c r="AK1134" i="3"/>
  <c r="AL1134" i="3"/>
  <c r="BZ1134" i="3" s="1"/>
  <c r="X1134" i="3"/>
  <c r="AJ1134" i="3"/>
  <c r="BX1134" i="3" s="1"/>
  <c r="V1134" i="3"/>
  <c r="AK1138" i="3"/>
  <c r="W1138" i="3"/>
  <c r="AL1138" i="3"/>
  <c r="BZ1138" i="3" s="1"/>
  <c r="X1138" i="3"/>
  <c r="AJ1138" i="3"/>
  <c r="BX1138" i="3" s="1"/>
  <c r="W1127" i="3"/>
  <c r="AK1127" i="3"/>
  <c r="X1127" i="3"/>
  <c r="AL1127" i="3"/>
  <c r="BZ1127" i="3" s="1"/>
  <c r="AJ1127" i="3"/>
  <c r="BX1127" i="3" s="1"/>
  <c r="AK1131" i="3"/>
  <c r="W1131" i="3"/>
  <c r="AL1131" i="3"/>
  <c r="BZ1131" i="3" s="1"/>
  <c r="X1131" i="3"/>
  <c r="V1131" i="3"/>
  <c r="W1169" i="3"/>
  <c r="AK1169" i="3"/>
  <c r="X1169" i="3"/>
  <c r="AL1169" i="3"/>
  <c r="BZ1169" i="3" s="1"/>
  <c r="V1169" i="3"/>
  <c r="AJ1169" i="3"/>
  <c r="BX1169" i="3" s="1"/>
  <c r="W1159" i="3"/>
  <c r="AK1159" i="3"/>
  <c r="X1159" i="3"/>
  <c r="AL1159" i="3"/>
  <c r="BZ1159" i="3" s="1"/>
  <c r="V1159" i="3"/>
  <c r="AJ1159" i="3"/>
  <c r="BX1159" i="3" s="1"/>
  <c r="W1173" i="3"/>
  <c r="AK1173" i="3"/>
  <c r="X1173" i="3"/>
  <c r="AL1173" i="3"/>
  <c r="BZ1173" i="3" s="1"/>
  <c r="AJ1173" i="3"/>
  <c r="BX1173" i="3" s="1"/>
  <c r="W1162" i="3"/>
  <c r="AK1162" i="3"/>
  <c r="X1162" i="3"/>
  <c r="AL1162" i="3"/>
  <c r="BZ1162" i="3" s="1"/>
  <c r="AJ1162" i="3"/>
  <c r="BX1162" i="3" s="1"/>
  <c r="V1162" i="3"/>
  <c r="W1124" i="3"/>
  <c r="AK1124" i="3"/>
  <c r="AL1124" i="3"/>
  <c r="BZ1124" i="3" s="1"/>
  <c r="X1124" i="3"/>
  <c r="AJ1124" i="3"/>
  <c r="BX1124" i="3" s="1"/>
  <c r="V1124" i="3"/>
  <c r="AK1178" i="3"/>
  <c r="W1178" i="3"/>
  <c r="X1178" i="3"/>
  <c r="AL1178" i="3"/>
  <c r="BZ1178" i="3" s="1"/>
  <c r="AJ1178" i="3"/>
  <c r="BX1178" i="3" s="1"/>
  <c r="AK1157" i="3"/>
  <c r="W1157" i="3"/>
  <c r="X1157" i="3"/>
  <c r="AL1157" i="3"/>
  <c r="BZ1157" i="3" s="1"/>
  <c r="V1157" i="3"/>
  <c r="AJ1157" i="3"/>
  <c r="BX1157" i="3" s="1"/>
  <c r="AK1175" i="3"/>
  <c r="W1175" i="3"/>
  <c r="AL1175" i="3"/>
  <c r="BZ1175" i="3" s="1"/>
  <c r="X1175" i="3"/>
  <c r="V1175" i="3"/>
  <c r="AK1155" i="3"/>
  <c r="W1155" i="3"/>
  <c r="X1155" i="3"/>
  <c r="AL1155" i="3"/>
  <c r="BZ1155" i="3" s="1"/>
  <c r="V1155" i="3"/>
  <c r="AI1158" i="3"/>
  <c r="BW1158" i="3" s="1"/>
  <c r="U1158" i="3"/>
  <c r="AI1176" i="3"/>
  <c r="BW1176" i="3" s="1"/>
  <c r="U1176" i="3"/>
  <c r="AI1174" i="3"/>
  <c r="BW1174" i="3" s="1"/>
  <c r="U1174" i="3"/>
  <c r="U1168" i="3"/>
  <c r="AI1168" i="3"/>
  <c r="BW1168" i="3" s="1"/>
  <c r="AI1140" i="3"/>
  <c r="BW1140" i="3" s="1"/>
  <c r="U1140" i="3"/>
  <c r="AI1144" i="3"/>
  <c r="BW1144" i="3" s="1"/>
  <c r="U1144" i="3"/>
  <c r="N1141" i="3"/>
  <c r="U1141" i="3"/>
  <c r="AI1141" i="3"/>
  <c r="BW1141" i="3" s="1"/>
  <c r="AI1145" i="3"/>
  <c r="BW1145" i="3" s="1"/>
  <c r="U1145" i="3"/>
  <c r="U1149" i="3"/>
  <c r="AI1149" i="3"/>
  <c r="BW1149" i="3" s="1"/>
  <c r="U1165" i="3"/>
  <c r="AI1165" i="3"/>
  <c r="BW1165" i="3" s="1"/>
  <c r="U1177" i="3"/>
  <c r="AI1177" i="3"/>
  <c r="BW1177" i="3" s="1"/>
  <c r="AI1151" i="3"/>
  <c r="BW1151" i="3" s="1"/>
  <c r="U1151" i="3"/>
  <c r="U1150" i="3"/>
  <c r="AI1150" i="3"/>
  <c r="BW1150" i="3" s="1"/>
  <c r="AI1154" i="3"/>
  <c r="BW1154" i="3" s="1"/>
  <c r="U1154" i="3"/>
  <c r="AI1160" i="3"/>
  <c r="BW1160" i="3" s="1"/>
  <c r="U1160" i="3"/>
  <c r="U1164" i="3"/>
  <c r="AI1164" i="3"/>
  <c r="BW1164" i="3" s="1"/>
  <c r="U1135" i="3"/>
  <c r="AI1135" i="3"/>
  <c r="BW1135" i="3" s="1"/>
  <c r="U1139" i="3"/>
  <c r="AI1139" i="3"/>
  <c r="BW1139" i="3" s="1"/>
  <c r="AI1170" i="3"/>
  <c r="BW1170" i="3" s="1"/>
  <c r="U1170" i="3"/>
  <c r="N1163" i="3"/>
  <c r="U1163" i="3"/>
  <c r="AI1163" i="3"/>
  <c r="BW1163" i="3" s="1"/>
  <c r="U1167" i="3"/>
  <c r="AI1167" i="3"/>
  <c r="BW1167" i="3" s="1"/>
  <c r="U1171" i="3"/>
  <c r="AI1171" i="3"/>
  <c r="BW1171" i="3" s="1"/>
  <c r="U1128" i="3"/>
  <c r="AI1128" i="3"/>
  <c r="BW1128" i="3" s="1"/>
  <c r="AI1132" i="3"/>
  <c r="BW1132" i="3" s="1"/>
  <c r="U1132" i="3"/>
  <c r="U1136" i="3"/>
  <c r="AI1136" i="3"/>
  <c r="BW1136" i="3" s="1"/>
  <c r="N1125" i="3"/>
  <c r="U1125" i="3"/>
  <c r="AI1125" i="3"/>
  <c r="BW1125" i="3" s="1"/>
  <c r="U1129" i="3"/>
  <c r="AI1129" i="3"/>
  <c r="BW1129" i="3" s="1"/>
  <c r="AI1133" i="3"/>
  <c r="BW1133" i="3" s="1"/>
  <c r="U1133" i="3"/>
  <c r="AI1137" i="3"/>
  <c r="BW1137" i="3" s="1"/>
  <c r="U1137" i="3"/>
  <c r="AI1161" i="3"/>
  <c r="BW1161" i="3" s="1"/>
  <c r="U1161" i="3"/>
  <c r="N1172" i="3"/>
  <c r="AI1172" i="3"/>
  <c r="BW1172" i="3" s="1"/>
  <c r="U1172" i="3"/>
  <c r="AB1166" i="3"/>
  <c r="BP1166" i="3" s="1"/>
  <c r="U1166" i="3"/>
  <c r="AI1166" i="3"/>
  <c r="BW1166" i="3" s="1"/>
  <c r="AI1147" i="3"/>
  <c r="BW1147" i="3" s="1"/>
  <c r="U1147" i="3"/>
  <c r="AI1142" i="3"/>
  <c r="BW1142" i="3" s="1"/>
  <c r="U1142" i="3"/>
  <c r="AI1146" i="3"/>
  <c r="BW1146" i="3" s="1"/>
  <c r="U1146" i="3"/>
  <c r="AB1143" i="3"/>
  <c r="BP1143" i="3" s="1"/>
  <c r="U1143" i="3"/>
  <c r="AI1143" i="3"/>
  <c r="BW1143" i="3" s="1"/>
  <c r="U1148" i="3"/>
  <c r="AI1148" i="3"/>
  <c r="BW1148" i="3" s="1"/>
  <c r="U1152" i="3"/>
  <c r="AI1152" i="3"/>
  <c r="BW1152" i="3" s="1"/>
  <c r="AI1156" i="3"/>
  <c r="BW1156" i="3" s="1"/>
  <c r="U1156" i="3"/>
  <c r="U1153" i="3"/>
  <c r="AI1153" i="3"/>
  <c r="BW1153" i="3" s="1"/>
  <c r="AI1126" i="3"/>
  <c r="BW1126" i="3" s="1"/>
  <c r="U1126" i="3"/>
  <c r="U1130" i="3"/>
  <c r="AI1130" i="3"/>
  <c r="BW1130" i="3" s="1"/>
  <c r="N1134" i="3"/>
  <c r="U1134" i="3"/>
  <c r="AI1134" i="3"/>
  <c r="BW1134" i="3" s="1"/>
  <c r="AB1138" i="3"/>
  <c r="BP1138" i="3" s="1"/>
  <c r="U1138" i="3"/>
  <c r="AI1138" i="3"/>
  <c r="BW1138" i="3" s="1"/>
  <c r="AI1127" i="3"/>
  <c r="BW1127" i="3" s="1"/>
  <c r="U1127" i="3"/>
  <c r="N1131" i="3"/>
  <c r="AI1131" i="3"/>
  <c r="BW1131" i="3" s="1"/>
  <c r="U1131" i="3"/>
  <c r="U1169" i="3"/>
  <c r="AI1169" i="3"/>
  <c r="BW1169" i="3" s="1"/>
  <c r="AI1159" i="3"/>
  <c r="BW1159" i="3" s="1"/>
  <c r="U1159" i="3"/>
  <c r="N1173" i="3"/>
  <c r="AI1173" i="3"/>
  <c r="BW1173" i="3" s="1"/>
  <c r="U1173" i="3"/>
  <c r="AI1162" i="3"/>
  <c r="BW1162" i="3" s="1"/>
  <c r="U1162" i="3"/>
  <c r="AI1124" i="3"/>
  <c r="BW1124" i="3" s="1"/>
  <c r="U1124" i="3"/>
  <c r="AI1178" i="3"/>
  <c r="BW1178" i="3" s="1"/>
  <c r="U1178" i="3"/>
  <c r="N1157" i="3"/>
  <c r="AI1157" i="3"/>
  <c r="BW1157" i="3" s="1"/>
  <c r="U1157" i="3"/>
  <c r="N1175" i="3"/>
  <c r="AI1175" i="3"/>
  <c r="BW1175" i="3" s="1"/>
  <c r="U1175" i="3"/>
  <c r="N1155" i="3"/>
  <c r="U1155" i="3"/>
  <c r="AI1155" i="3"/>
  <c r="BW1155" i="3" s="1"/>
  <c r="L1158" i="3"/>
  <c r="Z1158" i="3"/>
  <c r="AB1158" i="3"/>
  <c r="BP1158" i="3" s="1"/>
  <c r="N1158" i="3"/>
  <c r="L1176" i="3"/>
  <c r="Z1176" i="3"/>
  <c r="AB1176" i="3"/>
  <c r="BP1176" i="3" s="1"/>
  <c r="N1176" i="3"/>
  <c r="L1174" i="3"/>
  <c r="Z1174" i="3"/>
  <c r="N1174" i="3"/>
  <c r="AB1174" i="3"/>
  <c r="BP1174" i="3" s="1"/>
  <c r="L1168" i="3"/>
  <c r="Z1168" i="3"/>
  <c r="N1168" i="3"/>
  <c r="AB1168" i="3"/>
  <c r="BP1168" i="3" s="1"/>
  <c r="Z1140" i="3"/>
  <c r="L1140" i="3"/>
  <c r="N1140" i="3"/>
  <c r="AB1140" i="3"/>
  <c r="BP1140" i="3" s="1"/>
  <c r="Z1144" i="3"/>
  <c r="L1144" i="3"/>
  <c r="N1144" i="3"/>
  <c r="AB1144" i="3"/>
  <c r="BP1144" i="3" s="1"/>
  <c r="L1141" i="3"/>
  <c r="BB1141" i="3" s="1"/>
  <c r="Z1141" i="3"/>
  <c r="AB1141" i="3"/>
  <c r="BP1141" i="3" s="1"/>
  <c r="Z1145" i="3"/>
  <c r="L1145" i="3"/>
  <c r="BB1145" i="3" s="1"/>
  <c r="N1145" i="3"/>
  <c r="AB1145" i="3"/>
  <c r="BP1145" i="3" s="1"/>
  <c r="L1149" i="3"/>
  <c r="BB1149" i="3" s="1"/>
  <c r="Z1149" i="3"/>
  <c r="N1149" i="3"/>
  <c r="AB1149" i="3"/>
  <c r="BP1149" i="3" s="1"/>
  <c r="L1165" i="3"/>
  <c r="BB1165" i="3" s="1"/>
  <c r="Z1165" i="3"/>
  <c r="N1165" i="3"/>
  <c r="AB1165" i="3"/>
  <c r="BP1165" i="3" s="1"/>
  <c r="Z1177" i="3"/>
  <c r="L1177" i="3"/>
  <c r="BB1177" i="3" s="1"/>
  <c r="AB1177" i="3"/>
  <c r="BP1177" i="3" s="1"/>
  <c r="N1177" i="3"/>
  <c r="Z1151" i="3"/>
  <c r="L1151" i="3"/>
  <c r="BB1151" i="3" s="1"/>
  <c r="N1151" i="3"/>
  <c r="AB1151" i="3"/>
  <c r="BP1151" i="3" s="1"/>
  <c r="L1150" i="3"/>
  <c r="Z1150" i="3"/>
  <c r="N1150" i="3"/>
  <c r="AB1150" i="3"/>
  <c r="BP1150" i="3" s="1"/>
  <c r="Z1154" i="3"/>
  <c r="L1154" i="3"/>
  <c r="N1154" i="3"/>
  <c r="AB1154" i="3"/>
  <c r="BP1154" i="3" s="1"/>
  <c r="Z1160" i="3"/>
  <c r="L1160" i="3"/>
  <c r="N1160" i="3"/>
  <c r="AB1160" i="3"/>
  <c r="BP1160" i="3" s="1"/>
  <c r="L1164" i="3"/>
  <c r="Z1164" i="3"/>
  <c r="AB1164" i="3"/>
  <c r="BP1164" i="3" s="1"/>
  <c r="N1164" i="3"/>
  <c r="Z1135" i="3"/>
  <c r="L1135" i="3"/>
  <c r="BB1135" i="3" s="1"/>
  <c r="AB1135" i="3"/>
  <c r="BP1135" i="3" s="1"/>
  <c r="N1135" i="3"/>
  <c r="L1139" i="3"/>
  <c r="BB1139" i="3" s="1"/>
  <c r="Z1139" i="3"/>
  <c r="N1139" i="3"/>
  <c r="AB1139" i="3"/>
  <c r="BP1139" i="3" s="1"/>
  <c r="Z1170" i="3"/>
  <c r="L1170" i="3"/>
  <c r="AB1170" i="3"/>
  <c r="BP1170" i="3" s="1"/>
  <c r="N1170" i="3"/>
  <c r="Z1163" i="3"/>
  <c r="L1163" i="3"/>
  <c r="BB1163" i="3" s="1"/>
  <c r="AB1163" i="3"/>
  <c r="BP1163" i="3" s="1"/>
  <c r="L1167" i="3"/>
  <c r="BB1167" i="3" s="1"/>
  <c r="Z1167" i="3"/>
  <c r="AB1167" i="3"/>
  <c r="BP1167" i="3" s="1"/>
  <c r="N1167" i="3"/>
  <c r="L1171" i="3"/>
  <c r="BB1171" i="3" s="1"/>
  <c r="Z1171" i="3"/>
  <c r="AB1171" i="3"/>
  <c r="BP1171" i="3" s="1"/>
  <c r="N1171" i="3"/>
  <c r="L1128" i="3"/>
  <c r="Z1128" i="3"/>
  <c r="AB1128" i="3"/>
  <c r="BP1128" i="3" s="1"/>
  <c r="N1128" i="3"/>
  <c r="Z1132" i="3"/>
  <c r="L1132" i="3"/>
  <c r="N1132" i="3"/>
  <c r="AB1132" i="3"/>
  <c r="BP1132" i="3" s="1"/>
  <c r="L1136" i="3"/>
  <c r="Z1136" i="3"/>
  <c r="N1136" i="3"/>
  <c r="AB1136" i="3"/>
  <c r="BP1136" i="3" s="1"/>
  <c r="L1125" i="3"/>
  <c r="BB1125" i="3" s="1"/>
  <c r="Z1125" i="3"/>
  <c r="AB1125" i="3"/>
  <c r="BP1125" i="3" s="1"/>
  <c r="L1129" i="3"/>
  <c r="BB1129" i="3" s="1"/>
  <c r="Z1129" i="3"/>
  <c r="N1129" i="3"/>
  <c r="AB1129" i="3"/>
  <c r="BP1129" i="3" s="1"/>
  <c r="Z1133" i="3"/>
  <c r="L1133" i="3"/>
  <c r="BB1133" i="3" s="1"/>
  <c r="AB1133" i="3"/>
  <c r="BP1133" i="3" s="1"/>
  <c r="N1133" i="3"/>
  <c r="Z1137" i="3"/>
  <c r="L1137" i="3"/>
  <c r="BB1137" i="3" s="1"/>
  <c r="N1137" i="3"/>
  <c r="AB1137" i="3"/>
  <c r="BP1137" i="3" s="1"/>
  <c r="Z1161" i="3"/>
  <c r="L1161" i="3"/>
  <c r="BB1161" i="3" s="1"/>
  <c r="AB1161" i="3"/>
  <c r="BP1161" i="3" s="1"/>
  <c r="N1161" i="3"/>
  <c r="Z1172" i="3"/>
  <c r="L1172" i="3"/>
  <c r="AB1172" i="3"/>
  <c r="BP1172" i="3" s="1"/>
  <c r="L1166" i="3"/>
  <c r="Z1166" i="3"/>
  <c r="N1166" i="3"/>
  <c r="Z1147" i="3"/>
  <c r="L1147" i="3"/>
  <c r="BB1147" i="3" s="1"/>
  <c r="AB1147" i="3"/>
  <c r="BP1147" i="3" s="1"/>
  <c r="N1147" i="3"/>
  <c r="Z1142" i="3"/>
  <c r="L1142" i="3"/>
  <c r="AB1142" i="3"/>
  <c r="BP1142" i="3" s="1"/>
  <c r="N1142" i="3"/>
  <c r="Z1146" i="3"/>
  <c r="L1146" i="3"/>
  <c r="N1146" i="3"/>
  <c r="AB1146" i="3"/>
  <c r="BP1146" i="3" s="1"/>
  <c r="L1143" i="3"/>
  <c r="BB1143" i="3" s="1"/>
  <c r="Z1143" i="3"/>
  <c r="N1143" i="3"/>
  <c r="L1148" i="3"/>
  <c r="Z1148" i="3"/>
  <c r="AB1148" i="3"/>
  <c r="BP1148" i="3" s="1"/>
  <c r="N1148" i="3"/>
  <c r="L1152" i="3"/>
  <c r="Z1152" i="3"/>
  <c r="AB1152" i="3"/>
  <c r="BP1152" i="3" s="1"/>
  <c r="N1152" i="3"/>
  <c r="Z1156" i="3"/>
  <c r="L1156" i="3"/>
  <c r="AB1156" i="3"/>
  <c r="BP1156" i="3" s="1"/>
  <c r="N1156" i="3"/>
  <c r="L1153" i="3"/>
  <c r="BB1153" i="3" s="1"/>
  <c r="Z1153" i="3"/>
  <c r="N1153" i="3"/>
  <c r="AB1153" i="3"/>
  <c r="BP1153" i="3" s="1"/>
  <c r="L1126" i="3"/>
  <c r="Z1126" i="3"/>
  <c r="N1126" i="3"/>
  <c r="AB1126" i="3"/>
  <c r="BP1126" i="3" s="1"/>
  <c r="L1130" i="3"/>
  <c r="Z1130" i="3"/>
  <c r="N1130" i="3"/>
  <c r="AB1130" i="3"/>
  <c r="BP1130" i="3" s="1"/>
  <c r="Z1134" i="3"/>
  <c r="L1134" i="3"/>
  <c r="AB1134" i="3"/>
  <c r="BP1134" i="3" s="1"/>
  <c r="L1138" i="3"/>
  <c r="Z1138" i="3"/>
  <c r="N1138" i="3"/>
  <c r="Z1127" i="3"/>
  <c r="L1127" i="3"/>
  <c r="BB1127" i="3" s="1"/>
  <c r="N1127" i="3"/>
  <c r="AB1127" i="3"/>
  <c r="BP1127" i="3" s="1"/>
  <c r="Z1131" i="3"/>
  <c r="L1131" i="3"/>
  <c r="BB1131" i="3" s="1"/>
  <c r="AB1131" i="3"/>
  <c r="BP1131" i="3" s="1"/>
  <c r="L1169" i="3"/>
  <c r="BB1169" i="3" s="1"/>
  <c r="Z1169" i="3"/>
  <c r="AB1169" i="3"/>
  <c r="BP1169" i="3" s="1"/>
  <c r="N1169" i="3"/>
  <c r="L1159" i="3"/>
  <c r="BB1159" i="3" s="1"/>
  <c r="Z1159" i="3"/>
  <c r="N1159" i="3"/>
  <c r="AB1159" i="3"/>
  <c r="BP1159" i="3" s="1"/>
  <c r="Z1173" i="3"/>
  <c r="L1173" i="3"/>
  <c r="BB1173" i="3" s="1"/>
  <c r="AB1173" i="3"/>
  <c r="BP1173" i="3" s="1"/>
  <c r="L1162" i="3"/>
  <c r="Z1162" i="3"/>
  <c r="N1162" i="3"/>
  <c r="AB1162" i="3"/>
  <c r="BP1162" i="3" s="1"/>
  <c r="Z1124" i="3"/>
  <c r="L1124" i="3"/>
  <c r="N1124" i="3"/>
  <c r="AB1124" i="3"/>
  <c r="BP1124" i="3" s="1"/>
  <c r="Z1178" i="3"/>
  <c r="L1178" i="3"/>
  <c r="N1178" i="3"/>
  <c r="AB1178" i="3"/>
  <c r="BP1178" i="3" s="1"/>
  <c r="Z1157" i="3"/>
  <c r="L1157" i="3"/>
  <c r="BB1157" i="3" s="1"/>
  <c r="AB1157" i="3"/>
  <c r="BP1157" i="3" s="1"/>
  <c r="L1175" i="3"/>
  <c r="BB1175" i="3" s="1"/>
  <c r="Z1175" i="3"/>
  <c r="AB1175" i="3"/>
  <c r="BP1175" i="3" s="1"/>
  <c r="L1155" i="3"/>
  <c r="BB1155" i="3" s="1"/>
  <c r="Z1155" i="3"/>
  <c r="AB1155" i="3"/>
  <c r="BP1155" i="3" s="1"/>
  <c r="AS1158" i="3"/>
  <c r="K1158" i="3"/>
  <c r="BD1158" i="3"/>
  <c r="AC1158" i="3"/>
  <c r="BQ1158" i="3" s="1"/>
  <c r="O1158" i="3"/>
  <c r="J1158" i="3"/>
  <c r="AP1176" i="3"/>
  <c r="K1176" i="3"/>
  <c r="BD1176" i="3"/>
  <c r="AC1176" i="3"/>
  <c r="BQ1176" i="3" s="1"/>
  <c r="J1176" i="3"/>
  <c r="O1176" i="3"/>
  <c r="O1174" i="3"/>
  <c r="AC1174" i="3"/>
  <c r="BQ1174" i="3" s="1"/>
  <c r="K1174" i="3"/>
  <c r="J1174" i="3"/>
  <c r="O1168" i="3"/>
  <c r="AC1168" i="3"/>
  <c r="BQ1168" i="3" s="1"/>
  <c r="BD1168" i="3"/>
  <c r="J1168" i="3"/>
  <c r="K1168" i="3"/>
  <c r="AP1140" i="3"/>
  <c r="J1140" i="3"/>
  <c r="BD1140" i="3"/>
  <c r="K1140" i="3"/>
  <c r="AC1140" i="3"/>
  <c r="BQ1140" i="3" s="1"/>
  <c r="O1140" i="3"/>
  <c r="AP1144" i="3"/>
  <c r="BD1144" i="3"/>
  <c r="AC1144" i="3"/>
  <c r="BQ1144" i="3" s="1"/>
  <c r="K1144" i="3"/>
  <c r="J1144" i="3"/>
  <c r="O1144" i="3"/>
  <c r="BD1141" i="3"/>
  <c r="K1141" i="3"/>
  <c r="O1141" i="3"/>
  <c r="J1141" i="3"/>
  <c r="AC1141" i="3"/>
  <c r="BQ1141" i="3" s="1"/>
  <c r="O1145" i="3"/>
  <c r="J1145" i="3"/>
  <c r="BD1145" i="3"/>
  <c r="K1145" i="3"/>
  <c r="AC1145" i="3"/>
  <c r="BQ1145" i="3" s="1"/>
  <c r="AP1149" i="3"/>
  <c r="K1149" i="3"/>
  <c r="AC1149" i="3"/>
  <c r="BQ1149" i="3" s="1"/>
  <c r="J1149" i="3"/>
  <c r="O1149" i="3"/>
  <c r="AP1165" i="3"/>
  <c r="J1165" i="3"/>
  <c r="AC1165" i="3"/>
  <c r="BQ1165" i="3" s="1"/>
  <c r="BD1165" i="3"/>
  <c r="K1165" i="3"/>
  <c r="O1165" i="3"/>
  <c r="K1177" i="3"/>
  <c r="BD1177" i="3"/>
  <c r="J1177" i="3"/>
  <c r="O1177" i="3"/>
  <c r="AC1177" i="3"/>
  <c r="BQ1177" i="3" s="1"/>
  <c r="K1151" i="3"/>
  <c r="AC1151" i="3"/>
  <c r="BQ1151" i="3" s="1"/>
  <c r="O1151" i="3"/>
  <c r="J1151" i="3"/>
  <c r="AS1150" i="3"/>
  <c r="J1150" i="3"/>
  <c r="K1150" i="3"/>
  <c r="O1150" i="3"/>
  <c r="AC1150" i="3"/>
  <c r="BQ1150" i="3" s="1"/>
  <c r="AP1154" i="3"/>
  <c r="O1154" i="3"/>
  <c r="K1154" i="3"/>
  <c r="J1154" i="3"/>
  <c r="BD1154" i="3"/>
  <c r="AC1154" i="3"/>
  <c r="BQ1154" i="3" s="1"/>
  <c r="AS1160" i="3"/>
  <c r="K1160" i="3"/>
  <c r="AC1160" i="3"/>
  <c r="BQ1160" i="3" s="1"/>
  <c r="O1160" i="3"/>
  <c r="BD1160" i="3"/>
  <c r="J1160" i="3"/>
  <c r="AS1164" i="3"/>
  <c r="AC1164" i="3"/>
  <c r="BQ1164" i="3" s="1"/>
  <c r="BD1164" i="3"/>
  <c r="O1164" i="3"/>
  <c r="J1164" i="3"/>
  <c r="K1164" i="3"/>
  <c r="AS1135" i="3"/>
  <c r="J1135" i="3"/>
  <c r="K1135" i="3"/>
  <c r="AC1135" i="3"/>
  <c r="BQ1135" i="3" s="1"/>
  <c r="O1135" i="3"/>
  <c r="AP1139" i="3"/>
  <c r="K1139" i="3"/>
  <c r="O1139" i="3"/>
  <c r="J1139" i="3"/>
  <c r="AC1139" i="3"/>
  <c r="BQ1139" i="3" s="1"/>
  <c r="BD1139" i="3"/>
  <c r="AS1170" i="3"/>
  <c r="O1170" i="3"/>
  <c r="BD1170" i="3"/>
  <c r="K1170" i="3"/>
  <c r="J1170" i="3"/>
  <c r="AC1170" i="3"/>
  <c r="BQ1170" i="3" s="1"/>
  <c r="AC1163" i="3"/>
  <c r="BQ1163" i="3" s="1"/>
  <c r="K1163" i="3"/>
  <c r="J1163" i="3"/>
  <c r="O1163" i="3"/>
  <c r="BD1163" i="3"/>
  <c r="AC1167" i="3"/>
  <c r="BQ1167" i="3" s="1"/>
  <c r="O1167" i="3"/>
  <c r="K1167" i="3"/>
  <c r="J1167" i="3"/>
  <c r="BD1167" i="3"/>
  <c r="AP1171" i="3"/>
  <c r="AS1171" i="3"/>
  <c r="BD1171" i="3"/>
  <c r="J1171" i="3"/>
  <c r="K1171" i="3"/>
  <c r="O1171" i="3"/>
  <c r="AC1171" i="3"/>
  <c r="BQ1171" i="3" s="1"/>
  <c r="J1128" i="3"/>
  <c r="O1128" i="3"/>
  <c r="AC1128" i="3"/>
  <c r="BQ1128" i="3" s="1"/>
  <c r="K1128" i="3"/>
  <c r="AP1132" i="3"/>
  <c r="K1132" i="3"/>
  <c r="O1132" i="3"/>
  <c r="AC1132" i="3"/>
  <c r="BQ1132" i="3" s="1"/>
  <c r="J1132" i="3"/>
  <c r="BD1132" i="3"/>
  <c r="BD1136" i="3"/>
  <c r="AC1136" i="3"/>
  <c r="BQ1136" i="3" s="1"/>
  <c r="K1136" i="3"/>
  <c r="O1136" i="3"/>
  <c r="J1136" i="3"/>
  <c r="AP1125" i="3"/>
  <c r="AS1125" i="3"/>
  <c r="K1125" i="3"/>
  <c r="AC1125" i="3"/>
  <c r="BQ1125" i="3" s="1"/>
  <c r="BD1125" i="3"/>
  <c r="J1125" i="3"/>
  <c r="O1125" i="3"/>
  <c r="AP1129" i="3"/>
  <c r="BD1129" i="3"/>
  <c r="J1129" i="3"/>
  <c r="O1129" i="3"/>
  <c r="AC1129" i="3"/>
  <c r="BQ1129" i="3" s="1"/>
  <c r="K1129" i="3"/>
  <c r="AP1133" i="3"/>
  <c r="O1133" i="3"/>
  <c r="J1133" i="3"/>
  <c r="AC1133" i="3"/>
  <c r="BQ1133" i="3" s="1"/>
  <c r="K1133" i="3"/>
  <c r="AP1137" i="3"/>
  <c r="BD1137" i="3"/>
  <c r="K1137" i="3"/>
  <c r="O1137" i="3"/>
  <c r="AC1137" i="3"/>
  <c r="BQ1137" i="3" s="1"/>
  <c r="J1137" i="3"/>
  <c r="O1161" i="3"/>
  <c r="K1161" i="3"/>
  <c r="AC1161" i="3"/>
  <c r="BQ1161" i="3" s="1"/>
  <c r="BD1161" i="3"/>
  <c r="J1161" i="3"/>
  <c r="AP1172" i="3"/>
  <c r="AS1172" i="3"/>
  <c r="BD1172" i="3"/>
  <c r="K1172" i="3"/>
  <c r="J1172" i="3"/>
  <c r="O1172" i="3"/>
  <c r="AC1172" i="3"/>
  <c r="BQ1172" i="3" s="1"/>
  <c r="AP1166" i="3"/>
  <c r="K1166" i="3"/>
  <c r="J1166" i="3"/>
  <c r="O1166" i="3"/>
  <c r="BD1166" i="3"/>
  <c r="AC1166" i="3"/>
  <c r="BQ1166" i="3" s="1"/>
  <c r="AS1147" i="3"/>
  <c r="BD1147" i="3"/>
  <c r="J1147" i="3"/>
  <c r="O1147" i="3"/>
  <c r="K1147" i="3"/>
  <c r="AC1147" i="3"/>
  <c r="BQ1147" i="3" s="1"/>
  <c r="BD1142" i="3"/>
  <c r="O1142" i="3"/>
  <c r="J1142" i="3"/>
  <c r="K1142" i="3"/>
  <c r="AC1142" i="3"/>
  <c r="BQ1142" i="3" s="1"/>
  <c r="AS1146" i="3"/>
  <c r="AP1146" i="3"/>
  <c r="BD1146" i="3"/>
  <c r="K1146" i="3"/>
  <c r="O1146" i="3"/>
  <c r="AC1146" i="3"/>
  <c r="BQ1146" i="3" s="1"/>
  <c r="J1146" i="3"/>
  <c r="AS1143" i="3"/>
  <c r="O1143" i="3"/>
  <c r="J1143" i="3"/>
  <c r="AC1143" i="3"/>
  <c r="BQ1143" i="3" s="1"/>
  <c r="K1143" i="3"/>
  <c r="BD1143" i="3"/>
  <c r="AS1148" i="3"/>
  <c r="AC1148" i="3"/>
  <c r="BQ1148" i="3" s="1"/>
  <c r="BD1148" i="3"/>
  <c r="O1148" i="3"/>
  <c r="J1148" i="3"/>
  <c r="K1148" i="3"/>
  <c r="O1152" i="3"/>
  <c r="AC1152" i="3"/>
  <c r="BQ1152" i="3" s="1"/>
  <c r="BD1152" i="3"/>
  <c r="J1152" i="3"/>
  <c r="K1152" i="3"/>
  <c r="AS1156" i="3"/>
  <c r="AP1156" i="3"/>
  <c r="AC1156" i="3"/>
  <c r="BQ1156" i="3" s="1"/>
  <c r="K1156" i="3"/>
  <c r="J1156" i="3"/>
  <c r="O1156" i="3"/>
  <c r="BD1156" i="3"/>
  <c r="J1153" i="3"/>
  <c r="AC1153" i="3"/>
  <c r="BQ1153" i="3" s="1"/>
  <c r="K1153" i="3"/>
  <c r="O1153" i="3"/>
  <c r="O1126" i="3"/>
  <c r="AC1126" i="3"/>
  <c r="BQ1126" i="3" s="1"/>
  <c r="J1126" i="3"/>
  <c r="K1126" i="3"/>
  <c r="K1130" i="3"/>
  <c r="J1130" i="3"/>
  <c r="AC1130" i="3"/>
  <c r="BQ1130" i="3" s="1"/>
  <c r="O1130" i="3"/>
  <c r="BD1130" i="3"/>
  <c r="AS1134" i="3"/>
  <c r="AP1134" i="3"/>
  <c r="O1134" i="3"/>
  <c r="K1134" i="3"/>
  <c r="BD1134" i="3"/>
  <c r="AC1134" i="3"/>
  <c r="BQ1134" i="3" s="1"/>
  <c r="J1134" i="3"/>
  <c r="AP1138" i="3"/>
  <c r="K1138" i="3"/>
  <c r="O1138" i="3"/>
  <c r="AC1138" i="3"/>
  <c r="BQ1138" i="3" s="1"/>
  <c r="BD1138" i="3"/>
  <c r="J1138" i="3"/>
  <c r="AS1127" i="3"/>
  <c r="O1127" i="3"/>
  <c r="AC1127" i="3"/>
  <c r="BQ1127" i="3" s="1"/>
  <c r="J1127" i="3"/>
  <c r="K1127" i="3"/>
  <c r="AP1131" i="3"/>
  <c r="AC1131" i="3"/>
  <c r="BQ1131" i="3" s="1"/>
  <c r="O1131" i="3"/>
  <c r="BD1131" i="3"/>
  <c r="K1131" i="3"/>
  <c r="J1131" i="3"/>
  <c r="AS1169" i="3"/>
  <c r="AC1169" i="3"/>
  <c r="BQ1169" i="3" s="1"/>
  <c r="BD1169" i="3"/>
  <c r="J1169" i="3"/>
  <c r="K1169" i="3"/>
  <c r="O1169" i="3"/>
  <c r="AP1159" i="3"/>
  <c r="K1159" i="3"/>
  <c r="J1159" i="3"/>
  <c r="AC1159" i="3"/>
  <c r="BQ1159" i="3" s="1"/>
  <c r="O1159" i="3"/>
  <c r="AP1173" i="3"/>
  <c r="O1173" i="3"/>
  <c r="K1173" i="3"/>
  <c r="J1173" i="3"/>
  <c r="BD1173" i="3"/>
  <c r="AC1173" i="3"/>
  <c r="BQ1173" i="3" s="1"/>
  <c r="AS1162" i="3"/>
  <c r="J1162" i="3"/>
  <c r="BD1162" i="3"/>
  <c r="O1162" i="3"/>
  <c r="AC1162" i="3"/>
  <c r="BQ1162" i="3" s="1"/>
  <c r="K1162" i="3"/>
  <c r="O1124" i="3"/>
  <c r="J1124" i="3"/>
  <c r="AC1124" i="3"/>
  <c r="BQ1124" i="3" s="1"/>
  <c r="BD1124" i="3"/>
  <c r="K1124" i="3"/>
  <c r="K1178" i="3"/>
  <c r="BD1178" i="3"/>
  <c r="AC1178" i="3"/>
  <c r="BQ1178" i="3" s="1"/>
  <c r="O1178" i="3"/>
  <c r="J1178" i="3"/>
  <c r="BD1157" i="3"/>
  <c r="O1157" i="3"/>
  <c r="J1157" i="3"/>
  <c r="K1157" i="3"/>
  <c r="AC1157" i="3"/>
  <c r="BQ1157" i="3" s="1"/>
  <c r="AS1175" i="3"/>
  <c r="BD1175" i="3"/>
  <c r="AC1175" i="3"/>
  <c r="BQ1175" i="3" s="1"/>
  <c r="O1175" i="3"/>
  <c r="J1175" i="3"/>
  <c r="K1175" i="3"/>
  <c r="AP1155" i="3"/>
  <c r="AS1155" i="3"/>
  <c r="AC1155" i="3"/>
  <c r="BQ1155" i="3" s="1"/>
  <c r="BD1155" i="3"/>
  <c r="J1155" i="3"/>
  <c r="K1155" i="3"/>
  <c r="O1155" i="3"/>
  <c r="CC1158" i="3"/>
  <c r="AP1158" i="3"/>
  <c r="CC1176" i="3"/>
  <c r="AS1176" i="3"/>
  <c r="CC1174" i="3"/>
  <c r="AS1174" i="3"/>
  <c r="AP1174" i="3"/>
  <c r="CC1168" i="3"/>
  <c r="AS1168" i="3"/>
  <c r="AP1168" i="3"/>
  <c r="CC1140" i="3"/>
  <c r="AS1140" i="3"/>
  <c r="CC1144" i="3"/>
  <c r="AS1144" i="3"/>
  <c r="CC1141" i="3"/>
  <c r="AS1141" i="3"/>
  <c r="AP1141" i="3"/>
  <c r="CC1145" i="3"/>
  <c r="AP1145" i="3"/>
  <c r="AS1145" i="3"/>
  <c r="CC1149" i="3"/>
  <c r="AS1149" i="3"/>
  <c r="CC1165" i="3"/>
  <c r="AS1165" i="3"/>
  <c r="CC1177" i="3"/>
  <c r="AS1177" i="3"/>
  <c r="AP1177" i="3"/>
  <c r="CC1151" i="3"/>
  <c r="AS1151" i="3"/>
  <c r="AP1151" i="3"/>
  <c r="CC1150" i="3"/>
  <c r="AP1150" i="3"/>
  <c r="CC1154" i="3"/>
  <c r="AS1154" i="3"/>
  <c r="CC1160" i="3"/>
  <c r="AP1160" i="3"/>
  <c r="CC1164" i="3"/>
  <c r="AP1164" i="3"/>
  <c r="CC1135" i="3"/>
  <c r="AP1135" i="3"/>
  <c r="CC1139" i="3"/>
  <c r="AS1139" i="3"/>
  <c r="CC1170" i="3"/>
  <c r="AP1170" i="3"/>
  <c r="CC1163" i="3"/>
  <c r="AP1163" i="3"/>
  <c r="AS1163" i="3"/>
  <c r="CC1167" i="3"/>
  <c r="AP1167" i="3"/>
  <c r="AS1167" i="3"/>
  <c r="CC1171" i="3"/>
  <c r="CC1128" i="3"/>
  <c r="AP1128" i="3"/>
  <c r="AS1128" i="3"/>
  <c r="CC1132" i="3"/>
  <c r="AS1132" i="3"/>
  <c r="CC1136" i="3"/>
  <c r="AP1136" i="3"/>
  <c r="AS1136" i="3"/>
  <c r="CC1125" i="3"/>
  <c r="CC1129" i="3"/>
  <c r="AS1129" i="3"/>
  <c r="CC1133" i="3"/>
  <c r="AS1133" i="3"/>
  <c r="CC1137" i="3"/>
  <c r="AS1137" i="3"/>
  <c r="CC1161" i="3"/>
  <c r="AP1161" i="3"/>
  <c r="AS1161" i="3"/>
  <c r="CC1172" i="3"/>
  <c r="CC1166" i="3"/>
  <c r="AS1166" i="3"/>
  <c r="CC1147" i="3"/>
  <c r="AP1147" i="3"/>
  <c r="CC1142" i="3"/>
  <c r="AS1142" i="3"/>
  <c r="AP1142" i="3"/>
  <c r="CC1146" i="3"/>
  <c r="CC1143" i="3"/>
  <c r="AP1143" i="3"/>
  <c r="CC1148" i="3"/>
  <c r="AP1148" i="3"/>
  <c r="CC1152" i="3"/>
  <c r="AS1152" i="3"/>
  <c r="AP1152" i="3"/>
  <c r="CC1156" i="3"/>
  <c r="CC1153" i="3"/>
  <c r="AS1153" i="3"/>
  <c r="AP1153" i="3"/>
  <c r="CC1126" i="3"/>
  <c r="AP1126" i="3"/>
  <c r="AS1126" i="3"/>
  <c r="CC1130" i="3"/>
  <c r="AP1130" i="3"/>
  <c r="AS1130" i="3"/>
  <c r="CC1134" i="3"/>
  <c r="CC1138" i="3"/>
  <c r="AS1138" i="3"/>
  <c r="CC1127" i="3"/>
  <c r="AP1127" i="3"/>
  <c r="CC1131" i="3"/>
  <c r="AS1131" i="3"/>
  <c r="CC1169" i="3"/>
  <c r="AP1169" i="3"/>
  <c r="CC1159" i="3"/>
  <c r="AS1159" i="3"/>
  <c r="CC1173" i="3"/>
  <c r="AS1173" i="3"/>
  <c r="CC1162" i="3"/>
  <c r="AP1162" i="3"/>
  <c r="CC1124" i="3"/>
  <c r="AP1124" i="3"/>
  <c r="AS1124" i="3"/>
  <c r="CC1178" i="3"/>
  <c r="AS1178" i="3"/>
  <c r="AP1178" i="3"/>
  <c r="CC1157" i="3"/>
  <c r="AS1157" i="3"/>
  <c r="AP1157" i="3"/>
  <c r="CC1175" i="3"/>
  <c r="AP1175" i="3"/>
  <c r="CC1155" i="3"/>
  <c r="C1213" i="3"/>
  <c r="AM1158" i="3"/>
  <c r="CA1158" i="3" s="1"/>
  <c r="CF1158" i="3"/>
  <c r="CG1158" i="3" s="1"/>
  <c r="Y1158" i="3"/>
  <c r="A1158" i="3"/>
  <c r="B1158" i="3"/>
  <c r="C1231" i="3"/>
  <c r="Y1176" i="3"/>
  <c r="AM1176" i="3"/>
  <c r="CA1176" i="3" s="1"/>
  <c r="A1176" i="3"/>
  <c r="B1176" i="3"/>
  <c r="CF1176" i="3"/>
  <c r="CG1176" i="3" s="1"/>
  <c r="C1229" i="3"/>
  <c r="Y1174" i="3"/>
  <c r="AM1174" i="3"/>
  <c r="CA1174" i="3" s="1"/>
  <c r="A1174" i="3"/>
  <c r="B1174" i="3"/>
  <c r="CF1174" i="3"/>
  <c r="CG1174" i="3" s="1"/>
  <c r="C1223" i="3"/>
  <c r="Y1168" i="3"/>
  <c r="AM1168" i="3"/>
  <c r="CA1168" i="3" s="1"/>
  <c r="A1168" i="3"/>
  <c r="B1168" i="3"/>
  <c r="CF1168" i="3"/>
  <c r="CG1168" i="3" s="1"/>
  <c r="C1195" i="3"/>
  <c r="Y1140" i="3"/>
  <c r="AM1140" i="3"/>
  <c r="CA1140" i="3" s="1"/>
  <c r="A1140" i="3"/>
  <c r="B1140" i="3"/>
  <c r="CF1140" i="3"/>
  <c r="CG1140" i="3" s="1"/>
  <c r="C1199" i="3"/>
  <c r="Y1144" i="3"/>
  <c r="AM1144" i="3"/>
  <c r="CA1144" i="3" s="1"/>
  <c r="A1144" i="3"/>
  <c r="B1144" i="3"/>
  <c r="CF1144" i="3"/>
  <c r="CG1144" i="3" s="1"/>
  <c r="C1196" i="3"/>
  <c r="Y1141" i="3"/>
  <c r="AM1141" i="3"/>
  <c r="CA1141" i="3" s="1"/>
  <c r="A1141" i="3"/>
  <c r="B1141" i="3"/>
  <c r="CF1141" i="3"/>
  <c r="CG1141" i="3" s="1"/>
  <c r="C1200" i="3"/>
  <c r="AM1145" i="3"/>
  <c r="CA1145" i="3" s="1"/>
  <c r="Y1145" i="3"/>
  <c r="A1145" i="3"/>
  <c r="B1145" i="3"/>
  <c r="CF1145" i="3"/>
  <c r="CG1145" i="3" s="1"/>
  <c r="C1204" i="3"/>
  <c r="AM1149" i="3"/>
  <c r="CA1149" i="3" s="1"/>
  <c r="Y1149" i="3"/>
  <c r="A1149" i="3"/>
  <c r="B1149" i="3"/>
  <c r="CF1149" i="3"/>
  <c r="CG1149" i="3" s="1"/>
  <c r="C1220" i="3"/>
  <c r="Y1165" i="3"/>
  <c r="AM1165" i="3"/>
  <c r="CA1165" i="3" s="1"/>
  <c r="A1165" i="3"/>
  <c r="B1165" i="3"/>
  <c r="CF1165" i="3"/>
  <c r="CG1165" i="3" s="1"/>
  <c r="C1232" i="3"/>
  <c r="Y1177" i="3"/>
  <c r="AM1177" i="3"/>
  <c r="CA1177" i="3" s="1"/>
  <c r="A1177" i="3"/>
  <c r="B1177" i="3"/>
  <c r="CF1177" i="3"/>
  <c r="CG1177" i="3" s="1"/>
  <c r="C1206" i="3"/>
  <c r="AM1151" i="3"/>
  <c r="CA1151" i="3" s="1"/>
  <c r="Y1151" i="3"/>
  <c r="A1151" i="3"/>
  <c r="B1151" i="3"/>
  <c r="CF1151" i="3"/>
  <c r="CG1151" i="3" s="1"/>
  <c r="C1205" i="3"/>
  <c r="Y1150" i="3"/>
  <c r="AM1150" i="3"/>
  <c r="CA1150" i="3" s="1"/>
  <c r="A1150" i="3"/>
  <c r="B1150" i="3"/>
  <c r="CF1150" i="3"/>
  <c r="CG1150" i="3" s="1"/>
  <c r="C1209" i="3"/>
  <c r="Y1154" i="3"/>
  <c r="CF1154" i="3"/>
  <c r="CG1154" i="3" s="1"/>
  <c r="AM1154" i="3"/>
  <c r="CA1154" i="3" s="1"/>
  <c r="A1154" i="3"/>
  <c r="B1154" i="3"/>
  <c r="C1215" i="3"/>
  <c r="Y1160" i="3"/>
  <c r="AM1160" i="3"/>
  <c r="CA1160" i="3" s="1"/>
  <c r="A1160" i="3"/>
  <c r="B1160" i="3"/>
  <c r="CF1160" i="3"/>
  <c r="CG1160" i="3" s="1"/>
  <c r="C1219" i="3"/>
  <c r="Y1164" i="3"/>
  <c r="AM1164" i="3"/>
  <c r="CA1164" i="3" s="1"/>
  <c r="A1164" i="3"/>
  <c r="B1164" i="3"/>
  <c r="CF1164" i="3"/>
  <c r="CG1164" i="3" s="1"/>
  <c r="C1190" i="3"/>
  <c r="Y1135" i="3"/>
  <c r="AM1135" i="3"/>
  <c r="CA1135" i="3" s="1"/>
  <c r="B1135" i="3"/>
  <c r="A1135" i="3"/>
  <c r="CF1135" i="3"/>
  <c r="CG1135" i="3" s="1"/>
  <c r="C1194" i="3"/>
  <c r="AM1139" i="3"/>
  <c r="CA1139" i="3" s="1"/>
  <c r="Y1139" i="3"/>
  <c r="B1139" i="3"/>
  <c r="A1139" i="3"/>
  <c r="CF1139" i="3"/>
  <c r="CG1139" i="3" s="1"/>
  <c r="C1225" i="3"/>
  <c r="AM1170" i="3"/>
  <c r="CA1170" i="3" s="1"/>
  <c r="Y1170" i="3"/>
  <c r="A1170" i="3"/>
  <c r="B1170" i="3"/>
  <c r="CF1170" i="3"/>
  <c r="CG1170" i="3" s="1"/>
  <c r="C1218" i="3"/>
  <c r="Y1163" i="3"/>
  <c r="AM1163" i="3"/>
  <c r="CA1163" i="3" s="1"/>
  <c r="A1163" i="3"/>
  <c r="B1163" i="3"/>
  <c r="CF1163" i="3"/>
  <c r="CG1163" i="3" s="1"/>
  <c r="C1222" i="3"/>
  <c r="Y1167" i="3"/>
  <c r="AM1167" i="3"/>
  <c r="CA1167" i="3" s="1"/>
  <c r="A1167" i="3"/>
  <c r="B1167" i="3"/>
  <c r="CF1167" i="3"/>
  <c r="CG1167" i="3" s="1"/>
  <c r="C1226" i="3"/>
  <c r="Y1171" i="3"/>
  <c r="AM1171" i="3"/>
  <c r="CA1171" i="3" s="1"/>
  <c r="A1171" i="3"/>
  <c r="B1171" i="3"/>
  <c r="CF1171" i="3"/>
  <c r="CG1171" i="3" s="1"/>
  <c r="C1183" i="3"/>
  <c r="Y1128" i="3"/>
  <c r="AM1128" i="3"/>
  <c r="CA1128" i="3" s="1"/>
  <c r="A1128" i="3"/>
  <c r="B1128" i="3"/>
  <c r="CF1128" i="3"/>
  <c r="CG1128" i="3" s="1"/>
  <c r="C1187" i="3"/>
  <c r="AM1132" i="3"/>
  <c r="CA1132" i="3" s="1"/>
  <c r="CF1132" i="3"/>
  <c r="CG1132" i="3" s="1"/>
  <c r="Y1132" i="3"/>
  <c r="A1132" i="3"/>
  <c r="B1132" i="3"/>
  <c r="C1191" i="3"/>
  <c r="Y1136" i="3"/>
  <c r="AM1136" i="3"/>
  <c r="CA1136" i="3" s="1"/>
  <c r="A1136" i="3"/>
  <c r="B1136" i="3"/>
  <c r="CF1136" i="3"/>
  <c r="CG1136" i="3" s="1"/>
  <c r="C1180" i="3"/>
  <c r="Y1125" i="3"/>
  <c r="AM1125" i="3"/>
  <c r="CA1125" i="3" s="1"/>
  <c r="B1125" i="3"/>
  <c r="A1125" i="3"/>
  <c r="CF1125" i="3"/>
  <c r="CG1125" i="3" s="1"/>
  <c r="C1184" i="3"/>
  <c r="Y1129" i="3"/>
  <c r="AM1129" i="3"/>
  <c r="CA1129" i="3" s="1"/>
  <c r="B1129" i="3"/>
  <c r="A1129" i="3"/>
  <c r="CF1129" i="3"/>
  <c r="CG1129" i="3" s="1"/>
  <c r="C1188" i="3"/>
  <c r="Y1133" i="3"/>
  <c r="AM1133" i="3"/>
  <c r="CA1133" i="3" s="1"/>
  <c r="B1133" i="3"/>
  <c r="A1133" i="3"/>
  <c r="CF1133" i="3"/>
  <c r="CG1133" i="3" s="1"/>
  <c r="C1192" i="3"/>
  <c r="AM1137" i="3"/>
  <c r="CA1137" i="3" s="1"/>
  <c r="Y1137" i="3"/>
  <c r="B1137" i="3"/>
  <c r="A1137" i="3"/>
  <c r="CF1137" i="3"/>
  <c r="CG1137" i="3" s="1"/>
  <c r="C1216" i="3"/>
  <c r="AM1161" i="3"/>
  <c r="CA1161" i="3" s="1"/>
  <c r="Y1161" i="3"/>
  <c r="A1161" i="3"/>
  <c r="B1161" i="3"/>
  <c r="CF1161" i="3"/>
  <c r="CG1161" i="3" s="1"/>
  <c r="C1227" i="3"/>
  <c r="CF1172" i="3"/>
  <c r="CG1172" i="3" s="1"/>
  <c r="Y1172" i="3"/>
  <c r="AM1172" i="3"/>
  <c r="CA1172" i="3" s="1"/>
  <c r="A1172" i="3"/>
  <c r="B1172" i="3"/>
  <c r="C1221" i="3"/>
  <c r="Y1166" i="3"/>
  <c r="CF1166" i="3"/>
  <c r="CG1166" i="3" s="1"/>
  <c r="AM1166" i="3"/>
  <c r="CA1166" i="3" s="1"/>
  <c r="A1166" i="3"/>
  <c r="B1166" i="3"/>
  <c r="C1202" i="3"/>
  <c r="AM1147" i="3"/>
  <c r="CA1147" i="3" s="1"/>
  <c r="Y1147" i="3"/>
  <c r="A1147" i="3"/>
  <c r="B1147" i="3"/>
  <c r="CF1147" i="3"/>
  <c r="CG1147" i="3" s="1"/>
  <c r="C1197" i="3"/>
  <c r="Y1142" i="3"/>
  <c r="AM1142" i="3"/>
  <c r="CA1142" i="3" s="1"/>
  <c r="A1142" i="3"/>
  <c r="B1142" i="3"/>
  <c r="CF1142" i="3"/>
  <c r="CG1142" i="3" s="1"/>
  <c r="C1201" i="3"/>
  <c r="Y1146" i="3"/>
  <c r="AM1146" i="3"/>
  <c r="CA1146" i="3" s="1"/>
  <c r="A1146" i="3"/>
  <c r="B1146" i="3"/>
  <c r="CF1146" i="3"/>
  <c r="CG1146" i="3" s="1"/>
  <c r="C1198" i="3"/>
  <c r="Y1143" i="3"/>
  <c r="AM1143" i="3"/>
  <c r="CA1143" i="3" s="1"/>
  <c r="A1143" i="3"/>
  <c r="B1143" i="3"/>
  <c r="CF1143" i="3"/>
  <c r="CG1143" i="3" s="1"/>
  <c r="C1203" i="3"/>
  <c r="Y1148" i="3"/>
  <c r="AM1148" i="3"/>
  <c r="CA1148" i="3" s="1"/>
  <c r="A1148" i="3"/>
  <c r="B1148" i="3"/>
  <c r="CF1148" i="3"/>
  <c r="CG1148" i="3" s="1"/>
  <c r="C1207" i="3"/>
  <c r="Y1152" i="3"/>
  <c r="AM1152" i="3"/>
  <c r="CA1152" i="3" s="1"/>
  <c r="CF1152" i="3"/>
  <c r="CG1152" i="3" s="1"/>
  <c r="A1152" i="3"/>
  <c r="B1152" i="3"/>
  <c r="C1211" i="3"/>
  <c r="Y1156" i="3"/>
  <c r="AM1156" i="3"/>
  <c r="CA1156" i="3" s="1"/>
  <c r="A1156" i="3"/>
  <c r="B1156" i="3"/>
  <c r="CF1156" i="3"/>
  <c r="CG1156" i="3" s="1"/>
  <c r="C1208" i="3"/>
  <c r="Y1153" i="3"/>
  <c r="AM1153" i="3"/>
  <c r="CA1153" i="3" s="1"/>
  <c r="A1153" i="3"/>
  <c r="B1153" i="3"/>
  <c r="CF1153" i="3"/>
  <c r="CG1153" i="3" s="1"/>
  <c r="C1181" i="3"/>
  <c r="AM1126" i="3"/>
  <c r="CA1126" i="3" s="1"/>
  <c r="Y1126" i="3"/>
  <c r="A1126" i="3"/>
  <c r="B1126" i="3"/>
  <c r="CF1126" i="3"/>
  <c r="CG1126" i="3" s="1"/>
  <c r="C1185" i="3"/>
  <c r="Y1130" i="3"/>
  <c r="AM1130" i="3"/>
  <c r="CA1130" i="3" s="1"/>
  <c r="CF1130" i="3"/>
  <c r="CG1130" i="3" s="1"/>
  <c r="A1130" i="3"/>
  <c r="B1130" i="3"/>
  <c r="C1189" i="3"/>
  <c r="AM1134" i="3"/>
  <c r="CA1134" i="3" s="1"/>
  <c r="CF1134" i="3"/>
  <c r="CG1134" i="3" s="1"/>
  <c r="Y1134" i="3"/>
  <c r="A1134" i="3"/>
  <c r="B1134" i="3"/>
  <c r="C1193" i="3"/>
  <c r="Y1138" i="3"/>
  <c r="AM1138" i="3"/>
  <c r="CA1138" i="3" s="1"/>
  <c r="A1138" i="3"/>
  <c r="B1138" i="3"/>
  <c r="CF1138" i="3"/>
  <c r="CG1138" i="3" s="1"/>
  <c r="C1182" i="3"/>
  <c r="AM1127" i="3"/>
  <c r="CA1127" i="3" s="1"/>
  <c r="Y1127" i="3"/>
  <c r="B1127" i="3"/>
  <c r="A1127" i="3"/>
  <c r="CF1127" i="3"/>
  <c r="CG1127" i="3" s="1"/>
  <c r="C1186" i="3"/>
  <c r="Y1131" i="3"/>
  <c r="AM1131" i="3"/>
  <c r="CA1131" i="3" s="1"/>
  <c r="B1131" i="3"/>
  <c r="A1131" i="3"/>
  <c r="CF1131" i="3"/>
  <c r="CG1131" i="3" s="1"/>
  <c r="C1224" i="3"/>
  <c r="Y1169" i="3"/>
  <c r="AM1169" i="3"/>
  <c r="CA1169" i="3" s="1"/>
  <c r="A1169" i="3"/>
  <c r="B1169" i="3"/>
  <c r="CF1169" i="3"/>
  <c r="CG1169" i="3" s="1"/>
  <c r="C1214" i="3"/>
  <c r="Y1159" i="3"/>
  <c r="AM1159" i="3"/>
  <c r="CA1159" i="3" s="1"/>
  <c r="A1159" i="3"/>
  <c r="B1159" i="3"/>
  <c r="CF1159" i="3"/>
  <c r="CG1159" i="3" s="1"/>
  <c r="C1228" i="3"/>
  <c r="Y1173" i="3"/>
  <c r="AM1173" i="3"/>
  <c r="CA1173" i="3" s="1"/>
  <c r="A1173" i="3"/>
  <c r="B1173" i="3"/>
  <c r="CF1173" i="3"/>
  <c r="CG1173" i="3" s="1"/>
  <c r="C1217" i="3"/>
  <c r="Y1162" i="3"/>
  <c r="AM1162" i="3"/>
  <c r="CA1162" i="3" s="1"/>
  <c r="A1162" i="3"/>
  <c r="B1162" i="3"/>
  <c r="CF1162" i="3"/>
  <c r="CG1162" i="3" s="1"/>
  <c r="C1179" i="3"/>
  <c r="AM1124" i="3"/>
  <c r="CA1124" i="3" s="1"/>
  <c r="CF1124" i="3"/>
  <c r="CG1124" i="3" s="1"/>
  <c r="Y1124" i="3"/>
  <c r="A1124" i="3"/>
  <c r="B1124" i="3"/>
  <c r="C1233" i="3"/>
  <c r="Y1178" i="3"/>
  <c r="AM1178" i="3"/>
  <c r="CA1178" i="3" s="1"/>
  <c r="CF1178" i="3"/>
  <c r="CG1178" i="3" s="1"/>
  <c r="A1178" i="3"/>
  <c r="B1178" i="3"/>
  <c r="C1212" i="3"/>
  <c r="Y1157" i="3"/>
  <c r="AM1157" i="3"/>
  <c r="CA1157" i="3" s="1"/>
  <c r="A1157" i="3"/>
  <c r="B1157" i="3"/>
  <c r="CF1157" i="3"/>
  <c r="CG1157" i="3" s="1"/>
  <c r="C1230" i="3"/>
  <c r="AM1175" i="3"/>
  <c r="CA1175" i="3" s="1"/>
  <c r="Y1175" i="3"/>
  <c r="A1175" i="3"/>
  <c r="B1175" i="3"/>
  <c r="CF1175" i="3"/>
  <c r="CG1175" i="3" s="1"/>
  <c r="C1210" i="3"/>
  <c r="Y1155" i="3"/>
  <c r="AM1155" i="3"/>
  <c r="CA1155" i="3" s="1"/>
  <c r="A1155" i="3"/>
  <c r="B1155" i="3"/>
  <c r="CF1155" i="3"/>
  <c r="CG1155" i="3" s="1"/>
  <c r="CE1072" i="3" l="1"/>
  <c r="CE1088" i="3"/>
  <c r="CE1080" i="3"/>
  <c r="CE1094" i="3"/>
  <c r="AR1210" i="3"/>
  <c r="AO1210" i="3"/>
  <c r="AR1230" i="3"/>
  <c r="AO1230" i="3"/>
  <c r="AR1212" i="3"/>
  <c r="AO1212" i="3"/>
  <c r="AR1233" i="3"/>
  <c r="AO1233" i="3"/>
  <c r="AR1179" i="3"/>
  <c r="AO1179" i="3"/>
  <c r="AR1217" i="3"/>
  <c r="AO1217" i="3"/>
  <c r="AR1228" i="3"/>
  <c r="AO1228" i="3"/>
  <c r="AR1214" i="3"/>
  <c r="AO1214" i="3"/>
  <c r="AR1224" i="3"/>
  <c r="AO1224" i="3"/>
  <c r="AR1186" i="3"/>
  <c r="AO1186" i="3"/>
  <c r="AR1182" i="3"/>
  <c r="AO1182" i="3"/>
  <c r="AR1193" i="3"/>
  <c r="AO1193" i="3"/>
  <c r="AR1189" i="3"/>
  <c r="AO1189" i="3"/>
  <c r="AR1185" i="3"/>
  <c r="AO1185" i="3"/>
  <c r="AR1181" i="3"/>
  <c r="AO1181" i="3"/>
  <c r="AR1208" i="3"/>
  <c r="AO1208" i="3"/>
  <c r="AR1211" i="3"/>
  <c r="AO1211" i="3"/>
  <c r="AR1207" i="3"/>
  <c r="AO1207" i="3"/>
  <c r="AR1203" i="3"/>
  <c r="AO1203" i="3"/>
  <c r="AR1198" i="3"/>
  <c r="AO1198" i="3"/>
  <c r="AR1201" i="3"/>
  <c r="AO1201" i="3"/>
  <c r="AR1197" i="3"/>
  <c r="AO1197" i="3"/>
  <c r="AR1202" i="3"/>
  <c r="AO1202" i="3"/>
  <c r="AR1221" i="3"/>
  <c r="AO1221" i="3"/>
  <c r="AR1227" i="3"/>
  <c r="AO1227" i="3"/>
  <c r="AR1216" i="3"/>
  <c r="AO1216" i="3"/>
  <c r="AR1192" i="3"/>
  <c r="AO1192" i="3"/>
  <c r="AR1188" i="3"/>
  <c r="AO1188" i="3"/>
  <c r="AR1184" i="3"/>
  <c r="AO1184" i="3"/>
  <c r="AR1180" i="3"/>
  <c r="AO1180" i="3"/>
  <c r="AR1191" i="3"/>
  <c r="AO1191" i="3"/>
  <c r="AR1187" i="3"/>
  <c r="AO1187" i="3"/>
  <c r="AR1183" i="3"/>
  <c r="AO1183" i="3"/>
  <c r="AR1226" i="3"/>
  <c r="AO1226" i="3"/>
  <c r="AR1222" i="3"/>
  <c r="AO1222" i="3"/>
  <c r="AR1218" i="3"/>
  <c r="AO1218" i="3"/>
  <c r="AR1225" i="3"/>
  <c r="AO1225" i="3"/>
  <c r="AR1194" i="3"/>
  <c r="AO1194" i="3"/>
  <c r="AR1190" i="3"/>
  <c r="AO1190" i="3"/>
  <c r="AR1219" i="3"/>
  <c r="AO1219" i="3"/>
  <c r="AR1215" i="3"/>
  <c r="AO1215" i="3"/>
  <c r="AR1209" i="3"/>
  <c r="AO1209" i="3"/>
  <c r="AR1205" i="3"/>
  <c r="AO1205" i="3"/>
  <c r="AR1206" i="3"/>
  <c r="AO1206" i="3"/>
  <c r="AR1232" i="3"/>
  <c r="AO1232" i="3"/>
  <c r="AR1220" i="3"/>
  <c r="AO1220" i="3"/>
  <c r="AR1204" i="3"/>
  <c r="AO1204" i="3"/>
  <c r="AR1200" i="3"/>
  <c r="AO1200" i="3"/>
  <c r="AR1196" i="3"/>
  <c r="AO1196" i="3"/>
  <c r="AR1199" i="3"/>
  <c r="AO1199" i="3"/>
  <c r="AR1195" i="3"/>
  <c r="AO1195" i="3"/>
  <c r="AR1223" i="3"/>
  <c r="AO1223" i="3"/>
  <c r="AR1229" i="3"/>
  <c r="AO1229" i="3"/>
  <c r="AR1231" i="3"/>
  <c r="AO1231" i="3"/>
  <c r="AR1213" i="3"/>
  <c r="AO1213" i="3"/>
  <c r="AN1210" i="3"/>
  <c r="AQ1210" i="3"/>
  <c r="AN1230" i="3"/>
  <c r="AQ1230" i="3"/>
  <c r="AN1212" i="3"/>
  <c r="AQ1212" i="3"/>
  <c r="AN1233" i="3"/>
  <c r="AQ1233" i="3"/>
  <c r="AN1179" i="3"/>
  <c r="AQ1179" i="3"/>
  <c r="AN1217" i="3"/>
  <c r="AQ1217" i="3"/>
  <c r="AN1228" i="3"/>
  <c r="AQ1228" i="3"/>
  <c r="AN1214" i="3"/>
  <c r="AQ1214" i="3"/>
  <c r="AN1224" i="3"/>
  <c r="AQ1224" i="3"/>
  <c r="AN1186" i="3"/>
  <c r="AQ1186" i="3"/>
  <c r="AN1182" i="3"/>
  <c r="AQ1182" i="3"/>
  <c r="AN1193" i="3"/>
  <c r="AQ1193" i="3"/>
  <c r="AN1189" i="3"/>
  <c r="AQ1189" i="3"/>
  <c r="AN1185" i="3"/>
  <c r="AQ1185" i="3"/>
  <c r="AN1181" i="3"/>
  <c r="AQ1181" i="3"/>
  <c r="AN1208" i="3"/>
  <c r="AQ1208" i="3"/>
  <c r="AN1211" i="3"/>
  <c r="AQ1211" i="3"/>
  <c r="AN1207" i="3"/>
  <c r="AQ1207" i="3"/>
  <c r="AN1203" i="3"/>
  <c r="AQ1203" i="3"/>
  <c r="AN1198" i="3"/>
  <c r="AQ1198" i="3"/>
  <c r="AN1201" i="3"/>
  <c r="AQ1201" i="3"/>
  <c r="AN1197" i="3"/>
  <c r="AQ1197" i="3"/>
  <c r="AN1202" i="3"/>
  <c r="AQ1202" i="3"/>
  <c r="AN1221" i="3"/>
  <c r="AQ1221" i="3"/>
  <c r="AN1227" i="3"/>
  <c r="AQ1227" i="3"/>
  <c r="AN1216" i="3"/>
  <c r="AQ1216" i="3"/>
  <c r="AN1192" i="3"/>
  <c r="AQ1192" i="3"/>
  <c r="AN1188" i="3"/>
  <c r="AQ1188" i="3"/>
  <c r="AN1184" i="3"/>
  <c r="AQ1184" i="3"/>
  <c r="AN1180" i="3"/>
  <c r="AQ1180" i="3"/>
  <c r="AN1191" i="3"/>
  <c r="AQ1191" i="3"/>
  <c r="AN1187" i="3"/>
  <c r="AQ1187" i="3"/>
  <c r="AN1183" i="3"/>
  <c r="AQ1183" i="3"/>
  <c r="AN1226" i="3"/>
  <c r="AQ1226" i="3"/>
  <c r="AN1222" i="3"/>
  <c r="AQ1222" i="3"/>
  <c r="AN1218" i="3"/>
  <c r="AQ1218" i="3"/>
  <c r="AN1225" i="3"/>
  <c r="AQ1225" i="3"/>
  <c r="AN1194" i="3"/>
  <c r="AQ1194" i="3"/>
  <c r="AN1190" i="3"/>
  <c r="AQ1190" i="3"/>
  <c r="AN1219" i="3"/>
  <c r="AQ1219" i="3"/>
  <c r="AN1215" i="3"/>
  <c r="AQ1215" i="3"/>
  <c r="AN1209" i="3"/>
  <c r="AQ1209" i="3"/>
  <c r="AN1205" i="3"/>
  <c r="AQ1205" i="3"/>
  <c r="AN1206" i="3"/>
  <c r="AQ1206" i="3"/>
  <c r="AN1232" i="3"/>
  <c r="AQ1232" i="3"/>
  <c r="AN1220" i="3"/>
  <c r="AQ1220" i="3"/>
  <c r="AN1204" i="3"/>
  <c r="AQ1204" i="3"/>
  <c r="AN1200" i="3"/>
  <c r="AQ1200" i="3"/>
  <c r="AN1196" i="3"/>
  <c r="AQ1196" i="3"/>
  <c r="AN1199" i="3"/>
  <c r="AQ1199" i="3"/>
  <c r="AN1195" i="3"/>
  <c r="AQ1195" i="3"/>
  <c r="AN1223" i="3"/>
  <c r="AQ1223" i="3"/>
  <c r="AN1229" i="3"/>
  <c r="AQ1229" i="3"/>
  <c r="AN1231" i="3"/>
  <c r="AQ1231" i="3"/>
  <c r="AN1213" i="3"/>
  <c r="AQ1213" i="3"/>
  <c r="AZ1175" i="3"/>
  <c r="AZ1173" i="3"/>
  <c r="AZ1129" i="3"/>
  <c r="AZ1139" i="3"/>
  <c r="AZ1165" i="3"/>
  <c r="AX1175" i="3"/>
  <c r="AX1162" i="3"/>
  <c r="AX1130" i="3"/>
  <c r="AX1146" i="3"/>
  <c r="AX1166" i="3"/>
  <c r="AX1137" i="3"/>
  <c r="AX1136" i="3"/>
  <c r="AX1167" i="3"/>
  <c r="AX1170" i="3"/>
  <c r="AX1164" i="3"/>
  <c r="AX1154" i="3"/>
  <c r="AX1150" i="3"/>
  <c r="AX1177" i="3"/>
  <c r="AX1141" i="3"/>
  <c r="AX1140" i="3"/>
  <c r="AX1174" i="3"/>
  <c r="AT1175" i="3"/>
  <c r="AZ1178" i="3"/>
  <c r="AZ1124" i="3"/>
  <c r="AZ1130" i="3"/>
  <c r="AZ1156" i="3"/>
  <c r="AT1148" i="3"/>
  <c r="AZ1146" i="3"/>
  <c r="AT1142" i="3"/>
  <c r="AT1166" i="3"/>
  <c r="AT1161" i="3"/>
  <c r="AT1129" i="3"/>
  <c r="AT1136" i="3"/>
  <c r="AT1135" i="3"/>
  <c r="AT1177" i="3"/>
  <c r="AT1145" i="3"/>
  <c r="AZ1174" i="3"/>
  <c r="AT1176" i="3"/>
  <c r="CE1102" i="3"/>
  <c r="CE1123" i="3"/>
  <c r="CE1069" i="3"/>
  <c r="CE1075" i="3"/>
  <c r="CE1091" i="3"/>
  <c r="CE1081" i="3"/>
  <c r="CE1095" i="3"/>
  <c r="CE1089" i="3"/>
  <c r="CE1085" i="3"/>
  <c r="CE1103" i="3"/>
  <c r="AV1161" i="3"/>
  <c r="AV1137" i="3"/>
  <c r="AV1151" i="3"/>
  <c r="AV1141" i="3"/>
  <c r="AZ1147" i="3"/>
  <c r="AZ1161" i="3"/>
  <c r="AZ1133" i="3"/>
  <c r="AZ1167" i="3"/>
  <c r="AX1173" i="3"/>
  <c r="AX1169" i="3"/>
  <c r="AX1131" i="3"/>
  <c r="AX1126" i="3"/>
  <c r="AX1143" i="3"/>
  <c r="AX1172" i="3"/>
  <c r="AX1129" i="3"/>
  <c r="AX1163" i="3"/>
  <c r="AX1139" i="3"/>
  <c r="AX1149" i="3"/>
  <c r="AX1144" i="3"/>
  <c r="AX1168" i="3"/>
  <c r="AX1176" i="3"/>
  <c r="AT1124" i="3"/>
  <c r="AZ1162" i="3"/>
  <c r="AT1159" i="3"/>
  <c r="AT1131" i="3"/>
  <c r="AT1134" i="3"/>
  <c r="AT1130" i="3"/>
  <c r="AZ1126" i="3"/>
  <c r="AT1153" i="3"/>
  <c r="AT1156" i="3"/>
  <c r="AT1152" i="3"/>
  <c r="AZ1148" i="3"/>
  <c r="AT1143" i="3"/>
  <c r="AZ1142" i="3"/>
  <c r="AT1147" i="3"/>
  <c r="AZ1166" i="3"/>
  <c r="AT1172" i="3"/>
  <c r="AT1137" i="3"/>
  <c r="AZ1132" i="3"/>
  <c r="AT1128" i="3"/>
  <c r="AT1167" i="3"/>
  <c r="AT1170" i="3"/>
  <c r="AT1139" i="3"/>
  <c r="AT1164" i="3"/>
  <c r="AZ1154" i="3"/>
  <c r="AZ1150" i="3"/>
  <c r="AT1165" i="3"/>
  <c r="AT1144" i="3"/>
  <c r="AT1168" i="3"/>
  <c r="AZ1158" i="3"/>
  <c r="CE1083" i="3"/>
  <c r="CE1093" i="3"/>
  <c r="CE1078" i="3"/>
  <c r="CE1115" i="3"/>
  <c r="CE1084" i="3"/>
  <c r="CE1109" i="3"/>
  <c r="CE1110" i="3"/>
  <c r="CE1090" i="3"/>
  <c r="CE1086" i="3"/>
  <c r="AV1175" i="3"/>
  <c r="AV1157" i="3"/>
  <c r="AV1127" i="3"/>
  <c r="AV1153" i="3"/>
  <c r="AV1133" i="3"/>
  <c r="AV1177" i="3"/>
  <c r="AV1165" i="3"/>
  <c r="AV1145" i="3"/>
  <c r="AZ1155" i="3"/>
  <c r="AZ1169" i="3"/>
  <c r="AZ1127" i="3"/>
  <c r="AZ1125" i="3"/>
  <c r="AZ1135" i="3"/>
  <c r="AZ1177" i="3"/>
  <c r="AZ1149" i="3"/>
  <c r="AZ1141" i="3"/>
  <c r="AX1157" i="3"/>
  <c r="AX1124" i="3"/>
  <c r="AX1134" i="3"/>
  <c r="AX1156" i="3"/>
  <c r="AX1142" i="3"/>
  <c r="AX1147" i="3"/>
  <c r="AX1125" i="3"/>
  <c r="AX1132" i="3"/>
  <c r="AX1128" i="3"/>
  <c r="AX1135" i="3"/>
  <c r="AX1160" i="3"/>
  <c r="AX1151" i="3"/>
  <c r="AT1155" i="3"/>
  <c r="AT1157" i="3"/>
  <c r="AT1178" i="3"/>
  <c r="AT1127" i="3"/>
  <c r="AT1138" i="3"/>
  <c r="AT1146" i="3"/>
  <c r="AT1125" i="3"/>
  <c r="AZ1136" i="3"/>
  <c r="AT1132" i="3"/>
  <c r="AZ1128" i="3"/>
  <c r="AZ1160" i="3"/>
  <c r="AT1151" i="3"/>
  <c r="AT1141" i="3"/>
  <c r="AZ1140" i="3"/>
  <c r="AT1174" i="3"/>
  <c r="AT1158" i="3"/>
  <c r="CE1107" i="3"/>
  <c r="CE1097" i="3"/>
  <c r="CE1111" i="3"/>
  <c r="CE1073" i="3"/>
  <c r="CE1105" i="3"/>
  <c r="CE1099" i="3"/>
  <c r="CE1113" i="3"/>
  <c r="CE1121" i="3"/>
  <c r="AV1173" i="3"/>
  <c r="AV1169" i="3"/>
  <c r="AV1129" i="3"/>
  <c r="AV1125" i="3"/>
  <c r="AV1167" i="3"/>
  <c r="AV1163" i="3"/>
  <c r="AV1139" i="3"/>
  <c r="AZ1157" i="3"/>
  <c r="AZ1159" i="3"/>
  <c r="AZ1131" i="3"/>
  <c r="AZ1153" i="3"/>
  <c r="AZ1143" i="3"/>
  <c r="AZ1137" i="3"/>
  <c r="AZ1171" i="3"/>
  <c r="AZ1163" i="3"/>
  <c r="AZ1151" i="3"/>
  <c r="AZ1145" i="3"/>
  <c r="AX1155" i="3"/>
  <c r="AX1178" i="3"/>
  <c r="AX1159" i="3"/>
  <c r="AX1127" i="3"/>
  <c r="AX1138" i="3"/>
  <c r="AX1153" i="3"/>
  <c r="AX1152" i="3"/>
  <c r="AX1148" i="3"/>
  <c r="AX1161" i="3"/>
  <c r="AX1133" i="3"/>
  <c r="AX1171" i="3"/>
  <c r="AX1165" i="3"/>
  <c r="AX1145" i="3"/>
  <c r="AX1158" i="3"/>
  <c r="AT1162" i="3"/>
  <c r="AT1173" i="3"/>
  <c r="AT1169" i="3"/>
  <c r="AZ1138" i="3"/>
  <c r="AZ1134" i="3"/>
  <c r="AT1126" i="3"/>
  <c r="AZ1152" i="3"/>
  <c r="AZ1172" i="3"/>
  <c r="AT1133" i="3"/>
  <c r="AT1171" i="3"/>
  <c r="AT1163" i="3"/>
  <c r="AZ1170" i="3"/>
  <c r="AZ1164" i="3"/>
  <c r="AT1160" i="3"/>
  <c r="AT1154" i="3"/>
  <c r="AT1150" i="3"/>
  <c r="AT1149" i="3"/>
  <c r="AZ1144" i="3"/>
  <c r="AT1140" i="3"/>
  <c r="AZ1168" i="3"/>
  <c r="AZ1176" i="3"/>
  <c r="CE1100" i="3"/>
  <c r="CE1120" i="3"/>
  <c r="CE1118" i="3"/>
  <c r="CE1104" i="3"/>
  <c r="CE1114" i="3"/>
  <c r="CE1076" i="3"/>
  <c r="CE1079" i="3"/>
  <c r="CE1071" i="3"/>
  <c r="CE1098" i="3"/>
  <c r="CE1101" i="3"/>
  <c r="CE1087" i="3"/>
  <c r="CE1092" i="3"/>
  <c r="CE1117" i="3"/>
  <c r="CE1106" i="3"/>
  <c r="CE1082" i="3"/>
  <c r="CE1074" i="3"/>
  <c r="CE1070" i="3"/>
  <c r="CE1077" i="3"/>
  <c r="CE1116" i="3"/>
  <c r="CE1112" i="3"/>
  <c r="CE1108" i="3"/>
  <c r="CE1096" i="3"/>
  <c r="CE1122" i="3"/>
  <c r="CE1119" i="3"/>
  <c r="AV1155" i="3"/>
  <c r="AV1159" i="3"/>
  <c r="AV1131" i="3"/>
  <c r="AV1143" i="3"/>
  <c r="AV1147" i="3"/>
  <c r="AV1171" i="3"/>
  <c r="AV1135" i="3"/>
  <c r="AV1149" i="3"/>
  <c r="CB1155" i="3"/>
  <c r="BL1155" i="3"/>
  <c r="R1210" i="3"/>
  <c r="AF1210" i="3"/>
  <c r="BT1210" i="3" s="1"/>
  <c r="AA1210" i="3"/>
  <c r="M1210" i="3"/>
  <c r="AE1210" i="3"/>
  <c r="BS1210" i="3" s="1"/>
  <c r="Q1210" i="3"/>
  <c r="CB1175" i="3"/>
  <c r="BL1175" i="3"/>
  <c r="R1230" i="3"/>
  <c r="AF1230" i="3"/>
  <c r="BT1230" i="3" s="1"/>
  <c r="M1230" i="3"/>
  <c r="AA1230" i="3"/>
  <c r="AE1230" i="3"/>
  <c r="BS1230" i="3" s="1"/>
  <c r="Q1230" i="3"/>
  <c r="CB1157" i="3"/>
  <c r="BL1157" i="3"/>
  <c r="AD1212" i="3"/>
  <c r="R1212" i="3"/>
  <c r="AF1212" i="3"/>
  <c r="BT1212" i="3" s="1"/>
  <c r="AA1212" i="3"/>
  <c r="M1212" i="3"/>
  <c r="AE1212" i="3"/>
  <c r="BS1212" i="3" s="1"/>
  <c r="Q1212" i="3"/>
  <c r="CB1178" i="3"/>
  <c r="BL1178" i="3"/>
  <c r="AF1233" i="3"/>
  <c r="BT1233" i="3" s="1"/>
  <c r="R1233" i="3"/>
  <c r="M1233" i="3"/>
  <c r="AA1233" i="3"/>
  <c r="AE1233" i="3"/>
  <c r="BS1233" i="3" s="1"/>
  <c r="Q1233" i="3"/>
  <c r="CB1124" i="3"/>
  <c r="BL1124" i="3"/>
  <c r="AD1179" i="3"/>
  <c r="R1179" i="3"/>
  <c r="AF1179" i="3"/>
  <c r="BT1179" i="3" s="1"/>
  <c r="AA1179" i="3"/>
  <c r="M1179" i="3"/>
  <c r="AE1179" i="3"/>
  <c r="BS1179" i="3" s="1"/>
  <c r="Q1179" i="3"/>
  <c r="CB1162" i="3"/>
  <c r="BL1162" i="3"/>
  <c r="AD1217" i="3"/>
  <c r="AF1217" i="3"/>
  <c r="BT1217" i="3" s="1"/>
  <c r="R1217" i="3"/>
  <c r="AA1217" i="3"/>
  <c r="M1217" i="3"/>
  <c r="Q1217" i="3"/>
  <c r="AE1217" i="3"/>
  <c r="BS1217" i="3" s="1"/>
  <c r="CB1173" i="3"/>
  <c r="BL1173" i="3"/>
  <c r="P1228" i="3"/>
  <c r="AF1228" i="3"/>
  <c r="BT1228" i="3" s="1"/>
  <c r="R1228" i="3"/>
  <c r="M1228" i="3"/>
  <c r="AA1228" i="3"/>
  <c r="Q1228" i="3"/>
  <c r="AE1228" i="3"/>
  <c r="BS1228" i="3" s="1"/>
  <c r="CB1159" i="3"/>
  <c r="BL1159" i="3"/>
  <c r="R1214" i="3"/>
  <c r="AF1214" i="3"/>
  <c r="BT1214" i="3" s="1"/>
  <c r="AA1214" i="3"/>
  <c r="M1214" i="3"/>
  <c r="AE1214" i="3"/>
  <c r="BS1214" i="3" s="1"/>
  <c r="Q1214" i="3"/>
  <c r="CB1169" i="3"/>
  <c r="BL1169" i="3"/>
  <c r="AF1224" i="3"/>
  <c r="BT1224" i="3" s="1"/>
  <c r="R1224" i="3"/>
  <c r="AA1224" i="3"/>
  <c r="M1224" i="3"/>
  <c r="AE1224" i="3"/>
  <c r="BS1224" i="3" s="1"/>
  <c r="Q1224" i="3"/>
  <c r="CB1131" i="3"/>
  <c r="BL1131" i="3"/>
  <c r="P1186" i="3"/>
  <c r="AF1186" i="3"/>
  <c r="BT1186" i="3" s="1"/>
  <c r="R1186" i="3"/>
  <c r="M1186" i="3"/>
  <c r="AA1186" i="3"/>
  <c r="AE1186" i="3"/>
  <c r="BS1186" i="3" s="1"/>
  <c r="Q1186" i="3"/>
  <c r="CB1127" i="3"/>
  <c r="BL1127" i="3"/>
  <c r="R1182" i="3"/>
  <c r="AF1182" i="3"/>
  <c r="BT1182" i="3" s="1"/>
  <c r="M1182" i="3"/>
  <c r="AA1182" i="3"/>
  <c r="Q1182" i="3"/>
  <c r="AE1182" i="3"/>
  <c r="BS1182" i="3" s="1"/>
  <c r="CB1138" i="3"/>
  <c r="BL1138" i="3"/>
  <c r="AF1193" i="3"/>
  <c r="BT1193" i="3" s="1"/>
  <c r="R1193" i="3"/>
  <c r="M1193" i="3"/>
  <c r="AA1193" i="3"/>
  <c r="Q1193" i="3"/>
  <c r="AE1193" i="3"/>
  <c r="BS1193" i="3" s="1"/>
  <c r="CB1134" i="3"/>
  <c r="BL1134" i="3"/>
  <c r="AF1189" i="3"/>
  <c r="BT1189" i="3" s="1"/>
  <c r="R1189" i="3"/>
  <c r="M1189" i="3"/>
  <c r="AA1189" i="3"/>
  <c r="Q1189" i="3"/>
  <c r="AE1189" i="3"/>
  <c r="BS1189" i="3" s="1"/>
  <c r="CB1130" i="3"/>
  <c r="BL1130" i="3"/>
  <c r="AD1185" i="3"/>
  <c r="R1185" i="3"/>
  <c r="AF1185" i="3"/>
  <c r="BT1185" i="3" s="1"/>
  <c r="M1185" i="3"/>
  <c r="AA1185" i="3"/>
  <c r="AE1185" i="3"/>
  <c r="BS1185" i="3" s="1"/>
  <c r="Q1185" i="3"/>
  <c r="CB1126" i="3"/>
  <c r="BL1126" i="3"/>
  <c r="R1181" i="3"/>
  <c r="AF1181" i="3"/>
  <c r="BT1181" i="3" s="1"/>
  <c r="AA1181" i="3"/>
  <c r="M1181" i="3"/>
  <c r="Q1181" i="3"/>
  <c r="AE1181" i="3"/>
  <c r="BS1181" i="3" s="1"/>
  <c r="CB1153" i="3"/>
  <c r="BL1153" i="3"/>
  <c r="AF1208" i="3"/>
  <c r="BT1208" i="3" s="1"/>
  <c r="R1208" i="3"/>
  <c r="M1208" i="3"/>
  <c r="AA1208" i="3"/>
  <c r="Q1208" i="3"/>
  <c r="AE1208" i="3"/>
  <c r="BS1208" i="3" s="1"/>
  <c r="CB1156" i="3"/>
  <c r="BL1156" i="3"/>
  <c r="P1211" i="3"/>
  <c r="R1211" i="3"/>
  <c r="AF1211" i="3"/>
  <c r="BT1211" i="3" s="1"/>
  <c r="M1211" i="3"/>
  <c r="AA1211" i="3"/>
  <c r="AE1211" i="3"/>
  <c r="BS1211" i="3" s="1"/>
  <c r="Q1211" i="3"/>
  <c r="CB1152" i="3"/>
  <c r="BL1152" i="3"/>
  <c r="AF1207" i="3"/>
  <c r="BT1207" i="3" s="1"/>
  <c r="R1207" i="3"/>
  <c r="AA1207" i="3"/>
  <c r="M1207" i="3"/>
  <c r="AE1207" i="3"/>
  <c r="BS1207" i="3" s="1"/>
  <c r="Q1207" i="3"/>
  <c r="CB1148" i="3"/>
  <c r="BL1148" i="3"/>
  <c r="AD1203" i="3"/>
  <c r="AF1203" i="3"/>
  <c r="BT1203" i="3" s="1"/>
  <c r="R1203" i="3"/>
  <c r="AA1203" i="3"/>
  <c r="M1203" i="3"/>
  <c r="Q1203" i="3"/>
  <c r="AE1203" i="3"/>
  <c r="BS1203" i="3" s="1"/>
  <c r="CB1143" i="3"/>
  <c r="BL1143" i="3"/>
  <c r="AF1198" i="3"/>
  <c r="BT1198" i="3" s="1"/>
  <c r="R1198" i="3"/>
  <c r="AA1198" i="3"/>
  <c r="M1198" i="3"/>
  <c r="AE1198" i="3"/>
  <c r="BS1198" i="3" s="1"/>
  <c r="Q1198" i="3"/>
  <c r="CB1146" i="3"/>
  <c r="BL1146" i="3"/>
  <c r="R1201" i="3"/>
  <c r="AF1201" i="3"/>
  <c r="BT1201" i="3" s="1"/>
  <c r="AA1201" i="3"/>
  <c r="M1201" i="3"/>
  <c r="AE1201" i="3"/>
  <c r="BS1201" i="3" s="1"/>
  <c r="Q1201" i="3"/>
  <c r="CB1142" i="3"/>
  <c r="BL1142" i="3"/>
  <c r="R1197" i="3"/>
  <c r="AF1197" i="3"/>
  <c r="BT1197" i="3" s="1"/>
  <c r="AA1197" i="3"/>
  <c r="M1197" i="3"/>
  <c r="AE1197" i="3"/>
  <c r="BS1197" i="3" s="1"/>
  <c r="Q1197" i="3"/>
  <c r="BD1197" i="3"/>
  <c r="CB1147" i="3"/>
  <c r="BL1147" i="3"/>
  <c r="R1202" i="3"/>
  <c r="AF1202" i="3"/>
  <c r="BT1202" i="3" s="1"/>
  <c r="M1202" i="3"/>
  <c r="AA1202" i="3"/>
  <c r="AE1202" i="3"/>
  <c r="BS1202" i="3" s="1"/>
  <c r="Q1202" i="3"/>
  <c r="CB1166" i="3"/>
  <c r="BL1166" i="3"/>
  <c r="AF1221" i="3"/>
  <c r="BT1221" i="3" s="1"/>
  <c r="R1221" i="3"/>
  <c r="AA1221" i="3"/>
  <c r="M1221" i="3"/>
  <c r="AE1221" i="3"/>
  <c r="BS1221" i="3" s="1"/>
  <c r="Q1221" i="3"/>
  <c r="CB1172" i="3"/>
  <c r="BL1172" i="3"/>
  <c r="AD1227" i="3"/>
  <c r="AF1227" i="3"/>
  <c r="BT1227" i="3" s="1"/>
  <c r="R1227" i="3"/>
  <c r="AA1227" i="3"/>
  <c r="M1227" i="3"/>
  <c r="Q1227" i="3"/>
  <c r="AE1227" i="3"/>
  <c r="BS1227" i="3" s="1"/>
  <c r="CB1161" i="3"/>
  <c r="BL1161" i="3"/>
  <c r="R1216" i="3"/>
  <c r="AF1216" i="3"/>
  <c r="BT1216" i="3" s="1"/>
  <c r="M1216" i="3"/>
  <c r="AA1216" i="3"/>
  <c r="Q1216" i="3"/>
  <c r="AE1216" i="3"/>
  <c r="BS1216" i="3" s="1"/>
  <c r="CB1137" i="3"/>
  <c r="BL1137" i="3"/>
  <c r="R1192" i="3"/>
  <c r="AF1192" i="3"/>
  <c r="BT1192" i="3" s="1"/>
  <c r="AA1192" i="3"/>
  <c r="M1192" i="3"/>
  <c r="Q1192" i="3"/>
  <c r="AE1192" i="3"/>
  <c r="BS1192" i="3" s="1"/>
  <c r="CB1133" i="3"/>
  <c r="BL1133" i="3"/>
  <c r="AD1188" i="3"/>
  <c r="R1188" i="3"/>
  <c r="AF1188" i="3"/>
  <c r="BT1188" i="3" s="1"/>
  <c r="AA1188" i="3"/>
  <c r="M1188" i="3"/>
  <c r="AE1188" i="3"/>
  <c r="BS1188" i="3" s="1"/>
  <c r="Q1188" i="3"/>
  <c r="BD1188" i="3"/>
  <c r="CB1129" i="3"/>
  <c r="BL1129" i="3"/>
  <c r="R1184" i="3"/>
  <c r="AF1184" i="3"/>
  <c r="BT1184" i="3" s="1"/>
  <c r="AA1184" i="3"/>
  <c r="M1184" i="3"/>
  <c r="AE1184" i="3"/>
  <c r="BS1184" i="3" s="1"/>
  <c r="Q1184" i="3"/>
  <c r="BD1184" i="3"/>
  <c r="CB1125" i="3"/>
  <c r="BL1125" i="3"/>
  <c r="P1180" i="3"/>
  <c r="AF1180" i="3"/>
  <c r="BT1180" i="3" s="1"/>
  <c r="R1180" i="3"/>
  <c r="M1180" i="3"/>
  <c r="AA1180" i="3"/>
  <c r="Q1180" i="3"/>
  <c r="AE1180" i="3"/>
  <c r="BS1180" i="3" s="1"/>
  <c r="BD1180" i="3"/>
  <c r="CB1136" i="3"/>
  <c r="BL1136" i="3"/>
  <c r="AF1191" i="3"/>
  <c r="BT1191" i="3" s="1"/>
  <c r="R1191" i="3"/>
  <c r="M1191" i="3"/>
  <c r="AA1191" i="3"/>
  <c r="Q1191" i="3"/>
  <c r="AE1191" i="3"/>
  <c r="BS1191" i="3" s="1"/>
  <c r="CB1132" i="3"/>
  <c r="BL1132" i="3"/>
  <c r="R1187" i="3"/>
  <c r="AF1187" i="3"/>
  <c r="BT1187" i="3" s="1"/>
  <c r="AA1187" i="3"/>
  <c r="M1187" i="3"/>
  <c r="AE1187" i="3"/>
  <c r="BS1187" i="3" s="1"/>
  <c r="Q1187" i="3"/>
  <c r="CB1128" i="3"/>
  <c r="BL1128" i="3"/>
  <c r="AD1183" i="3"/>
  <c r="AF1183" i="3"/>
  <c r="BT1183" i="3" s="1"/>
  <c r="R1183" i="3"/>
  <c r="AA1183" i="3"/>
  <c r="M1183" i="3"/>
  <c r="AE1183" i="3"/>
  <c r="BS1183" i="3" s="1"/>
  <c r="Q1183" i="3"/>
  <c r="CB1171" i="3"/>
  <c r="BL1171" i="3"/>
  <c r="AF1226" i="3"/>
  <c r="BT1226" i="3" s="1"/>
  <c r="R1226" i="3"/>
  <c r="M1226" i="3"/>
  <c r="AA1226" i="3"/>
  <c r="Q1226" i="3"/>
  <c r="AE1226" i="3"/>
  <c r="BS1226" i="3" s="1"/>
  <c r="CB1167" i="3"/>
  <c r="BL1167" i="3"/>
  <c r="AF1222" i="3"/>
  <c r="BT1222" i="3" s="1"/>
  <c r="R1222" i="3"/>
  <c r="M1222" i="3"/>
  <c r="AA1222" i="3"/>
  <c r="Q1222" i="3"/>
  <c r="AE1222" i="3"/>
  <c r="BS1222" i="3" s="1"/>
  <c r="CB1163" i="3"/>
  <c r="BL1163" i="3"/>
  <c r="P1218" i="3"/>
  <c r="AF1218" i="3"/>
  <c r="BT1218" i="3" s="1"/>
  <c r="R1218" i="3"/>
  <c r="M1218" i="3"/>
  <c r="AA1218" i="3"/>
  <c r="Q1218" i="3"/>
  <c r="AE1218" i="3"/>
  <c r="BS1218" i="3" s="1"/>
  <c r="CB1170" i="3"/>
  <c r="BL1170" i="3"/>
  <c r="AF1225" i="3"/>
  <c r="BT1225" i="3" s="1"/>
  <c r="R1225" i="3"/>
  <c r="M1225" i="3"/>
  <c r="AA1225" i="3"/>
  <c r="AE1225" i="3"/>
  <c r="BS1225" i="3" s="1"/>
  <c r="Q1225" i="3"/>
  <c r="CB1139" i="3"/>
  <c r="BL1139" i="3"/>
  <c r="AF1194" i="3"/>
  <c r="BT1194" i="3" s="1"/>
  <c r="R1194" i="3"/>
  <c r="AA1194" i="3"/>
  <c r="M1194" i="3"/>
  <c r="AE1194" i="3"/>
  <c r="BS1194" i="3" s="1"/>
  <c r="Q1194" i="3"/>
  <c r="CB1135" i="3"/>
  <c r="BL1135" i="3"/>
  <c r="R1190" i="3"/>
  <c r="AF1190" i="3"/>
  <c r="BT1190" i="3" s="1"/>
  <c r="M1190" i="3"/>
  <c r="AA1190" i="3"/>
  <c r="Q1190" i="3"/>
  <c r="AE1190" i="3"/>
  <c r="BS1190" i="3" s="1"/>
  <c r="CB1164" i="3"/>
  <c r="BL1164" i="3"/>
  <c r="R1219" i="3"/>
  <c r="AF1219" i="3"/>
  <c r="BT1219" i="3" s="1"/>
  <c r="AA1219" i="3"/>
  <c r="M1219" i="3"/>
  <c r="Q1219" i="3"/>
  <c r="AE1219" i="3"/>
  <c r="BS1219" i="3" s="1"/>
  <c r="CB1160" i="3"/>
  <c r="BL1160" i="3"/>
  <c r="R1215" i="3"/>
  <c r="AF1215" i="3"/>
  <c r="BT1215" i="3" s="1"/>
  <c r="AA1215" i="3"/>
  <c r="M1215" i="3"/>
  <c r="AE1215" i="3"/>
  <c r="BS1215" i="3" s="1"/>
  <c r="Q1215" i="3"/>
  <c r="CB1154" i="3"/>
  <c r="BL1154" i="3"/>
  <c r="R1209" i="3"/>
  <c r="AF1209" i="3"/>
  <c r="BT1209" i="3" s="1"/>
  <c r="AA1209" i="3"/>
  <c r="M1209" i="3"/>
  <c r="Q1209" i="3"/>
  <c r="AE1209" i="3"/>
  <c r="BS1209" i="3" s="1"/>
  <c r="CB1150" i="3"/>
  <c r="BL1150" i="3"/>
  <c r="AF1205" i="3"/>
  <c r="BT1205" i="3" s="1"/>
  <c r="R1205" i="3"/>
  <c r="M1205" i="3"/>
  <c r="AA1205" i="3"/>
  <c r="Q1205" i="3"/>
  <c r="AE1205" i="3"/>
  <c r="BS1205" i="3" s="1"/>
  <c r="CB1151" i="3"/>
  <c r="BL1151" i="3"/>
  <c r="AF1206" i="3"/>
  <c r="BT1206" i="3" s="1"/>
  <c r="R1206" i="3"/>
  <c r="AA1206" i="3"/>
  <c r="M1206" i="3"/>
  <c r="Q1206" i="3"/>
  <c r="AE1206" i="3"/>
  <c r="BS1206" i="3" s="1"/>
  <c r="CB1177" i="3"/>
  <c r="BL1177" i="3"/>
  <c r="AF1232" i="3"/>
  <c r="BT1232" i="3" s="1"/>
  <c r="R1232" i="3"/>
  <c r="M1232" i="3"/>
  <c r="AA1232" i="3"/>
  <c r="Q1232" i="3"/>
  <c r="AE1232" i="3"/>
  <c r="BS1232" i="3" s="1"/>
  <c r="CB1165" i="3"/>
  <c r="BL1165" i="3"/>
  <c r="R1220" i="3"/>
  <c r="AF1220" i="3"/>
  <c r="BT1220" i="3" s="1"/>
  <c r="AA1220" i="3"/>
  <c r="M1220" i="3"/>
  <c r="AE1220" i="3"/>
  <c r="BS1220" i="3" s="1"/>
  <c r="Q1220" i="3"/>
  <c r="CB1149" i="3"/>
  <c r="BL1149" i="3"/>
  <c r="AD1204" i="3"/>
  <c r="R1204" i="3"/>
  <c r="AF1204" i="3"/>
  <c r="BT1204" i="3" s="1"/>
  <c r="AA1204" i="3"/>
  <c r="M1204" i="3"/>
  <c r="AE1204" i="3"/>
  <c r="BS1204" i="3" s="1"/>
  <c r="Q1204" i="3"/>
  <c r="CB1145" i="3"/>
  <c r="BL1145" i="3"/>
  <c r="AF1200" i="3"/>
  <c r="BT1200" i="3" s="1"/>
  <c r="R1200" i="3"/>
  <c r="M1200" i="3"/>
  <c r="AA1200" i="3"/>
  <c r="AE1200" i="3"/>
  <c r="BS1200" i="3" s="1"/>
  <c r="Q1200" i="3"/>
  <c r="CB1141" i="3"/>
  <c r="BL1141" i="3"/>
  <c r="P1196" i="3"/>
  <c r="AF1196" i="3"/>
  <c r="BT1196" i="3" s="1"/>
  <c r="R1196" i="3"/>
  <c r="M1196" i="3"/>
  <c r="AA1196" i="3"/>
  <c r="Q1196" i="3"/>
  <c r="AE1196" i="3"/>
  <c r="BS1196" i="3" s="1"/>
  <c r="CB1144" i="3"/>
  <c r="BL1144" i="3"/>
  <c r="R1199" i="3"/>
  <c r="AF1199" i="3"/>
  <c r="BT1199" i="3" s="1"/>
  <c r="AA1199" i="3"/>
  <c r="M1199" i="3"/>
  <c r="AE1199" i="3"/>
  <c r="BS1199" i="3" s="1"/>
  <c r="Q1199" i="3"/>
  <c r="CB1140" i="3"/>
  <c r="BL1140" i="3"/>
  <c r="P1195" i="3"/>
  <c r="R1195" i="3"/>
  <c r="AF1195" i="3"/>
  <c r="BT1195" i="3" s="1"/>
  <c r="M1195" i="3"/>
  <c r="AA1195" i="3"/>
  <c r="AE1195" i="3"/>
  <c r="BS1195" i="3" s="1"/>
  <c r="Q1195" i="3"/>
  <c r="CB1168" i="3"/>
  <c r="BL1168" i="3"/>
  <c r="AF1223" i="3"/>
  <c r="BT1223" i="3" s="1"/>
  <c r="R1223" i="3"/>
  <c r="M1223" i="3"/>
  <c r="AA1223" i="3"/>
  <c r="Q1223" i="3"/>
  <c r="AE1223" i="3"/>
  <c r="BS1223" i="3" s="1"/>
  <c r="CB1174" i="3"/>
  <c r="BL1174" i="3"/>
  <c r="R1229" i="3"/>
  <c r="AF1229" i="3"/>
  <c r="BT1229" i="3" s="1"/>
  <c r="AA1229" i="3"/>
  <c r="M1229" i="3"/>
  <c r="AE1229" i="3"/>
  <c r="BS1229" i="3" s="1"/>
  <c r="Q1229" i="3"/>
  <c r="CB1176" i="3"/>
  <c r="BL1176" i="3"/>
  <c r="AF1231" i="3"/>
  <c r="BT1231" i="3" s="1"/>
  <c r="R1231" i="3"/>
  <c r="AA1231" i="3"/>
  <c r="M1231" i="3"/>
  <c r="AE1231" i="3"/>
  <c r="BS1231" i="3" s="1"/>
  <c r="Q1231" i="3"/>
  <c r="CB1158" i="3"/>
  <c r="BL1158" i="3"/>
  <c r="R1213" i="3"/>
  <c r="AF1213" i="3"/>
  <c r="BT1213" i="3" s="1"/>
  <c r="M1213" i="3"/>
  <c r="AA1213" i="3"/>
  <c r="Q1213" i="3"/>
  <c r="AE1213" i="3"/>
  <c r="BS1213" i="3" s="1"/>
  <c r="BM1157" i="3"/>
  <c r="CD1157" i="3"/>
  <c r="CD1178" i="3"/>
  <c r="BM1178" i="3"/>
  <c r="BM1124" i="3"/>
  <c r="CD1124" i="3"/>
  <c r="BM1173" i="3"/>
  <c r="CD1173" i="3"/>
  <c r="BM1159" i="3"/>
  <c r="CD1159" i="3"/>
  <c r="BM1131" i="3"/>
  <c r="CD1131" i="3"/>
  <c r="BM1138" i="3"/>
  <c r="CD1138" i="3"/>
  <c r="CD1130" i="3"/>
  <c r="BM1130" i="3"/>
  <c r="BM1126" i="3"/>
  <c r="CD1126" i="3"/>
  <c r="BM1153" i="3"/>
  <c r="CD1153" i="3"/>
  <c r="CD1152" i="3"/>
  <c r="BM1152" i="3"/>
  <c r="BM1142" i="3"/>
  <c r="CD1142" i="3"/>
  <c r="BM1166" i="3"/>
  <c r="CD1166" i="3"/>
  <c r="BM1161" i="3"/>
  <c r="CD1161" i="3"/>
  <c r="BM1137" i="3"/>
  <c r="CD1137" i="3"/>
  <c r="BM1133" i="3"/>
  <c r="CD1133" i="3"/>
  <c r="BM1129" i="3"/>
  <c r="CD1129" i="3"/>
  <c r="BM1136" i="3"/>
  <c r="CD1136" i="3"/>
  <c r="BM1132" i="3"/>
  <c r="CD1132" i="3"/>
  <c r="BM1128" i="3"/>
  <c r="CD1128" i="3"/>
  <c r="BM1167" i="3"/>
  <c r="CD1167" i="3"/>
  <c r="BM1163" i="3"/>
  <c r="CD1163" i="3"/>
  <c r="BM1139" i="3"/>
  <c r="CD1139" i="3"/>
  <c r="BM1154" i="3"/>
  <c r="CD1154" i="3"/>
  <c r="BM1151" i="3"/>
  <c r="CD1151" i="3"/>
  <c r="BM1177" i="3"/>
  <c r="CD1177" i="3"/>
  <c r="BM1165" i="3"/>
  <c r="CD1165" i="3"/>
  <c r="BM1149" i="3"/>
  <c r="CD1149" i="3"/>
  <c r="BM1145" i="3"/>
  <c r="CD1145" i="3"/>
  <c r="BM1141" i="3"/>
  <c r="CD1141" i="3"/>
  <c r="CD1144" i="3"/>
  <c r="BM1144" i="3"/>
  <c r="BM1140" i="3"/>
  <c r="CD1140" i="3"/>
  <c r="CD1168" i="3"/>
  <c r="BM1168" i="3"/>
  <c r="BM1174" i="3"/>
  <c r="CD1174" i="3"/>
  <c r="BM1176" i="3"/>
  <c r="CD1176" i="3"/>
  <c r="BM1155" i="3"/>
  <c r="CD1155" i="3"/>
  <c r="BM1175" i="3"/>
  <c r="CD1175" i="3"/>
  <c r="CD1162" i="3"/>
  <c r="BM1162" i="3"/>
  <c r="BM1169" i="3"/>
  <c r="CD1169" i="3"/>
  <c r="BM1127" i="3"/>
  <c r="CD1127" i="3"/>
  <c r="CD1134" i="3"/>
  <c r="BM1134" i="3"/>
  <c r="CD1156" i="3"/>
  <c r="BM1156" i="3"/>
  <c r="CD1148" i="3"/>
  <c r="BM1148" i="3"/>
  <c r="BM1143" i="3"/>
  <c r="CD1143" i="3"/>
  <c r="BM1146" i="3"/>
  <c r="CD1146" i="3"/>
  <c r="BM1147" i="3"/>
  <c r="CD1147" i="3"/>
  <c r="CD1172" i="3"/>
  <c r="BM1172" i="3"/>
  <c r="BM1125" i="3"/>
  <c r="CD1125" i="3"/>
  <c r="BM1171" i="3"/>
  <c r="CD1171" i="3"/>
  <c r="BM1170" i="3"/>
  <c r="CD1170" i="3"/>
  <c r="BM1135" i="3"/>
  <c r="CD1135" i="3"/>
  <c r="BM1164" i="3"/>
  <c r="CD1164" i="3"/>
  <c r="BM1160" i="3"/>
  <c r="CD1160" i="3"/>
  <c r="BM1150" i="3"/>
  <c r="CD1150" i="3"/>
  <c r="BM1158" i="3"/>
  <c r="CD1158" i="3"/>
  <c r="BK1155" i="3"/>
  <c r="BC1155" i="3"/>
  <c r="BN1155" i="3"/>
  <c r="AW1155" i="3"/>
  <c r="BK1175" i="3"/>
  <c r="BN1175" i="3"/>
  <c r="BC1175" i="3"/>
  <c r="AW1175" i="3"/>
  <c r="BC1157" i="3"/>
  <c r="BN1157" i="3"/>
  <c r="AW1157" i="3"/>
  <c r="BK1157" i="3"/>
  <c r="BB1178" i="3"/>
  <c r="AV1178" i="3"/>
  <c r="BK1178" i="3"/>
  <c r="BC1178" i="3"/>
  <c r="BN1178" i="3"/>
  <c r="AW1178" i="3"/>
  <c r="BB1124" i="3"/>
  <c r="AV1124" i="3"/>
  <c r="AW1124" i="3"/>
  <c r="BK1124" i="3"/>
  <c r="BC1124" i="3"/>
  <c r="BN1124" i="3"/>
  <c r="BK1162" i="3"/>
  <c r="BC1162" i="3"/>
  <c r="AW1162" i="3"/>
  <c r="BN1162" i="3"/>
  <c r="AV1162" i="3"/>
  <c r="BB1162" i="3"/>
  <c r="BC1173" i="3"/>
  <c r="BK1173" i="3"/>
  <c r="AW1173" i="3"/>
  <c r="BN1173" i="3"/>
  <c r="BN1159" i="3"/>
  <c r="BC1159" i="3"/>
  <c r="BK1159" i="3"/>
  <c r="AW1159" i="3"/>
  <c r="AW1169" i="3"/>
  <c r="BC1169" i="3"/>
  <c r="BN1169" i="3"/>
  <c r="BK1169" i="3"/>
  <c r="BC1131" i="3"/>
  <c r="AW1131" i="3"/>
  <c r="BN1131" i="3"/>
  <c r="BK1131" i="3"/>
  <c r="AW1127" i="3"/>
  <c r="BK1127" i="3"/>
  <c r="BC1127" i="3"/>
  <c r="BN1127" i="3"/>
  <c r="BK1138" i="3"/>
  <c r="BC1138" i="3"/>
  <c r="BN1138" i="3"/>
  <c r="AW1138" i="3"/>
  <c r="BB1138" i="3"/>
  <c r="AV1138" i="3"/>
  <c r="AV1134" i="3"/>
  <c r="BB1134" i="3"/>
  <c r="BK1134" i="3"/>
  <c r="BC1134" i="3"/>
  <c r="BN1134" i="3"/>
  <c r="AW1134" i="3"/>
  <c r="BC1130" i="3"/>
  <c r="BK1130" i="3"/>
  <c r="AW1130" i="3"/>
  <c r="BN1130" i="3"/>
  <c r="BB1130" i="3"/>
  <c r="AV1130" i="3"/>
  <c r="BC1126" i="3"/>
  <c r="BK1126" i="3"/>
  <c r="AW1126" i="3"/>
  <c r="BN1126" i="3"/>
  <c r="BB1126" i="3"/>
  <c r="AV1126" i="3"/>
  <c r="BC1153" i="3"/>
  <c r="BK1153" i="3"/>
  <c r="AW1153" i="3"/>
  <c r="BN1153" i="3"/>
  <c r="BB1156" i="3"/>
  <c r="AV1156" i="3"/>
  <c r="AW1156" i="3"/>
  <c r="BK1156" i="3"/>
  <c r="BN1156" i="3"/>
  <c r="BC1156" i="3"/>
  <c r="BK1152" i="3"/>
  <c r="AW1152" i="3"/>
  <c r="BN1152" i="3"/>
  <c r="BC1152" i="3"/>
  <c r="BB1152" i="3"/>
  <c r="AV1152" i="3"/>
  <c r="AW1148" i="3"/>
  <c r="BK1148" i="3"/>
  <c r="BC1148" i="3"/>
  <c r="BN1148" i="3"/>
  <c r="AV1148" i="3"/>
  <c r="BB1148" i="3"/>
  <c r="BN1143" i="3"/>
  <c r="AW1143" i="3"/>
  <c r="BC1143" i="3"/>
  <c r="BK1143" i="3"/>
  <c r="AV1146" i="3"/>
  <c r="BB1146" i="3"/>
  <c r="BK1146" i="3"/>
  <c r="BC1146" i="3"/>
  <c r="BN1146" i="3"/>
  <c r="AW1146" i="3"/>
  <c r="BB1142" i="3"/>
  <c r="AV1142" i="3"/>
  <c r="BK1142" i="3"/>
  <c r="BC1142" i="3"/>
  <c r="BN1142" i="3"/>
  <c r="AW1142" i="3"/>
  <c r="BK1147" i="3"/>
  <c r="BC1147" i="3"/>
  <c r="BN1147" i="3"/>
  <c r="AW1147" i="3"/>
  <c r="BK1166" i="3"/>
  <c r="BC1166" i="3"/>
  <c r="BN1166" i="3"/>
  <c r="AW1166" i="3"/>
  <c r="BB1166" i="3"/>
  <c r="AV1166" i="3"/>
  <c r="BB1172" i="3"/>
  <c r="AV1172" i="3"/>
  <c r="AW1172" i="3"/>
  <c r="BK1172" i="3"/>
  <c r="BN1172" i="3"/>
  <c r="BC1172" i="3"/>
  <c r="BK1161" i="3"/>
  <c r="BC1161" i="3"/>
  <c r="BN1161" i="3"/>
  <c r="AW1161" i="3"/>
  <c r="AW1137" i="3"/>
  <c r="BN1137" i="3"/>
  <c r="BC1137" i="3"/>
  <c r="BK1137" i="3"/>
  <c r="AW1133" i="3"/>
  <c r="BC1133" i="3"/>
  <c r="BN1133" i="3"/>
  <c r="BK1133" i="3"/>
  <c r="BK1129" i="3"/>
  <c r="BN1129" i="3"/>
  <c r="AW1129" i="3"/>
  <c r="BC1129" i="3"/>
  <c r="AW1125" i="3"/>
  <c r="BN1125" i="3"/>
  <c r="BK1125" i="3"/>
  <c r="BC1125" i="3"/>
  <c r="BK1136" i="3"/>
  <c r="AW1136" i="3"/>
  <c r="BC1136" i="3"/>
  <c r="BN1136" i="3"/>
  <c r="AV1136" i="3"/>
  <c r="BB1136" i="3"/>
  <c r="BB1132" i="3"/>
  <c r="AV1132" i="3"/>
  <c r="AW1132" i="3"/>
  <c r="BK1132" i="3"/>
  <c r="BN1132" i="3"/>
  <c r="BC1132" i="3"/>
  <c r="BK1128" i="3"/>
  <c r="AW1128" i="3"/>
  <c r="BN1128" i="3"/>
  <c r="BC1128" i="3"/>
  <c r="AV1128" i="3"/>
  <c r="BB1128" i="3"/>
  <c r="BC1171" i="3"/>
  <c r="AW1171" i="3"/>
  <c r="BN1171" i="3"/>
  <c r="BK1171" i="3"/>
  <c r="AW1167" i="3"/>
  <c r="BK1167" i="3"/>
  <c r="BN1167" i="3"/>
  <c r="BC1167" i="3"/>
  <c r="BN1163" i="3"/>
  <c r="BC1163" i="3"/>
  <c r="BK1163" i="3"/>
  <c r="AW1163" i="3"/>
  <c r="BB1170" i="3"/>
  <c r="AV1170" i="3"/>
  <c r="BK1170" i="3"/>
  <c r="BC1170" i="3"/>
  <c r="BN1170" i="3"/>
  <c r="AW1170" i="3"/>
  <c r="BK1139" i="3"/>
  <c r="BC1139" i="3"/>
  <c r="BN1139" i="3"/>
  <c r="AW1139" i="3"/>
  <c r="AW1135" i="3"/>
  <c r="BN1135" i="3"/>
  <c r="BC1135" i="3"/>
  <c r="BK1135" i="3"/>
  <c r="AW1164" i="3"/>
  <c r="BC1164" i="3"/>
  <c r="BK1164" i="3"/>
  <c r="BN1164" i="3"/>
  <c r="AV1164" i="3"/>
  <c r="BB1164" i="3"/>
  <c r="BB1160" i="3"/>
  <c r="AV1160" i="3"/>
  <c r="BK1160" i="3"/>
  <c r="AW1160" i="3"/>
  <c r="BN1160" i="3"/>
  <c r="BC1160" i="3"/>
  <c r="BB1154" i="3"/>
  <c r="AV1154" i="3"/>
  <c r="BK1154" i="3"/>
  <c r="BC1154" i="3"/>
  <c r="BN1154" i="3"/>
  <c r="AW1154" i="3"/>
  <c r="BK1150" i="3"/>
  <c r="BC1150" i="3"/>
  <c r="AW1150" i="3"/>
  <c r="BN1150" i="3"/>
  <c r="AV1150" i="3"/>
  <c r="BB1150" i="3"/>
  <c r="AW1151" i="3"/>
  <c r="BN1151" i="3"/>
  <c r="BC1151" i="3"/>
  <c r="BK1151" i="3"/>
  <c r="BK1177" i="3"/>
  <c r="AW1177" i="3"/>
  <c r="BN1177" i="3"/>
  <c r="BC1177" i="3"/>
  <c r="BK1165" i="3"/>
  <c r="BN1165" i="3"/>
  <c r="BC1165" i="3"/>
  <c r="AW1165" i="3"/>
  <c r="BC1149" i="3"/>
  <c r="AW1149" i="3"/>
  <c r="BK1149" i="3"/>
  <c r="BN1149" i="3"/>
  <c r="BN1145" i="3"/>
  <c r="BK1145" i="3"/>
  <c r="BC1145" i="3"/>
  <c r="AW1145" i="3"/>
  <c r="BK1141" i="3"/>
  <c r="BN1141" i="3"/>
  <c r="AW1141" i="3"/>
  <c r="BC1141" i="3"/>
  <c r="AV1144" i="3"/>
  <c r="BB1144" i="3"/>
  <c r="BK1144" i="3"/>
  <c r="AW1144" i="3"/>
  <c r="BN1144" i="3"/>
  <c r="BC1144" i="3"/>
  <c r="BB1140" i="3"/>
  <c r="AV1140" i="3"/>
  <c r="AW1140" i="3"/>
  <c r="BK1140" i="3"/>
  <c r="BN1140" i="3"/>
  <c r="BC1140" i="3"/>
  <c r="BK1168" i="3"/>
  <c r="AW1168" i="3"/>
  <c r="BN1168" i="3"/>
  <c r="BC1168" i="3"/>
  <c r="BB1168" i="3"/>
  <c r="AV1168" i="3"/>
  <c r="BK1174" i="3"/>
  <c r="BC1174" i="3"/>
  <c r="BN1174" i="3"/>
  <c r="AW1174" i="3"/>
  <c r="BB1174" i="3"/>
  <c r="AV1174" i="3"/>
  <c r="BK1176" i="3"/>
  <c r="AW1176" i="3"/>
  <c r="BN1176" i="3"/>
  <c r="BC1176" i="3"/>
  <c r="BB1176" i="3"/>
  <c r="AV1176" i="3"/>
  <c r="BK1158" i="3"/>
  <c r="BC1158" i="3"/>
  <c r="BN1158" i="3"/>
  <c r="AW1158" i="3"/>
  <c r="BB1158" i="3"/>
  <c r="AV1158" i="3"/>
  <c r="BY1155" i="3"/>
  <c r="BF1155" i="3"/>
  <c r="AY1155" i="3"/>
  <c r="AY1175" i="3"/>
  <c r="BF1175" i="3"/>
  <c r="BY1175" i="3"/>
  <c r="AY1157" i="3"/>
  <c r="BY1157" i="3"/>
  <c r="BF1157" i="3"/>
  <c r="AY1178" i="3"/>
  <c r="BF1178" i="3"/>
  <c r="BY1178" i="3"/>
  <c r="BY1124" i="3"/>
  <c r="BF1124" i="3"/>
  <c r="AY1124" i="3"/>
  <c r="AY1162" i="3"/>
  <c r="BF1162" i="3"/>
  <c r="BY1162" i="3"/>
  <c r="BF1173" i="3"/>
  <c r="BY1173" i="3"/>
  <c r="AY1173" i="3"/>
  <c r="BY1159" i="3"/>
  <c r="AY1159" i="3"/>
  <c r="BF1159" i="3"/>
  <c r="AY1169" i="3"/>
  <c r="BY1169" i="3"/>
  <c r="BF1169" i="3"/>
  <c r="AY1131" i="3"/>
  <c r="BY1131" i="3"/>
  <c r="BF1131" i="3"/>
  <c r="BF1127" i="3"/>
  <c r="BY1127" i="3"/>
  <c r="AY1127" i="3"/>
  <c r="AY1138" i="3"/>
  <c r="BY1138" i="3"/>
  <c r="BF1138" i="3"/>
  <c r="AY1134" i="3"/>
  <c r="BF1134" i="3"/>
  <c r="BY1134" i="3"/>
  <c r="AY1130" i="3"/>
  <c r="BF1130" i="3"/>
  <c r="BY1130" i="3"/>
  <c r="BF1126" i="3"/>
  <c r="BY1126" i="3"/>
  <c r="AY1126" i="3"/>
  <c r="BF1153" i="3"/>
  <c r="BY1153" i="3"/>
  <c r="AY1153" i="3"/>
  <c r="AY1156" i="3"/>
  <c r="BY1156" i="3"/>
  <c r="BF1156" i="3"/>
  <c r="AY1152" i="3"/>
  <c r="BY1152" i="3"/>
  <c r="BF1152" i="3"/>
  <c r="BF1148" i="3"/>
  <c r="BY1148" i="3"/>
  <c r="AY1148" i="3"/>
  <c r="BF1143" i="3"/>
  <c r="BY1143" i="3"/>
  <c r="AY1143" i="3"/>
  <c r="BY1146" i="3"/>
  <c r="AY1146" i="3"/>
  <c r="BF1146" i="3"/>
  <c r="AY1142" i="3"/>
  <c r="BF1142" i="3"/>
  <c r="BY1142" i="3"/>
  <c r="AY1147" i="3"/>
  <c r="BF1147" i="3"/>
  <c r="BY1147" i="3"/>
  <c r="AY1166" i="3"/>
  <c r="BY1166" i="3"/>
  <c r="BF1166" i="3"/>
  <c r="BF1172" i="3"/>
  <c r="BY1172" i="3"/>
  <c r="AY1172" i="3"/>
  <c r="BY1161" i="3"/>
  <c r="BF1161" i="3"/>
  <c r="AY1161" i="3"/>
  <c r="BF1137" i="3"/>
  <c r="BY1137" i="3"/>
  <c r="AY1137" i="3"/>
  <c r="AY1133" i="3"/>
  <c r="BY1133" i="3"/>
  <c r="BF1133" i="3"/>
  <c r="AY1129" i="3"/>
  <c r="BY1129" i="3"/>
  <c r="BF1129" i="3"/>
  <c r="BY1125" i="3"/>
  <c r="AY1125" i="3"/>
  <c r="BF1125" i="3"/>
  <c r="BY1136" i="3"/>
  <c r="AY1136" i="3"/>
  <c r="BF1136" i="3"/>
  <c r="BF1132" i="3"/>
  <c r="AY1132" i="3"/>
  <c r="BY1132" i="3"/>
  <c r="BF1128" i="3"/>
  <c r="BY1128" i="3"/>
  <c r="AY1128" i="3"/>
  <c r="BF1171" i="3"/>
  <c r="AY1171" i="3"/>
  <c r="BY1171" i="3"/>
  <c r="BF1167" i="3"/>
  <c r="AY1167" i="3"/>
  <c r="BY1167" i="3"/>
  <c r="BY1163" i="3"/>
  <c r="AY1163" i="3"/>
  <c r="BF1163" i="3"/>
  <c r="BF1170" i="3"/>
  <c r="BY1170" i="3"/>
  <c r="AY1170" i="3"/>
  <c r="AY1139" i="3"/>
  <c r="BF1139" i="3"/>
  <c r="BY1139" i="3"/>
  <c r="BY1135" i="3"/>
  <c r="AY1135" i="3"/>
  <c r="BF1135" i="3"/>
  <c r="AY1164" i="3"/>
  <c r="BY1164" i="3"/>
  <c r="BF1164" i="3"/>
  <c r="AY1160" i="3"/>
  <c r="BF1160" i="3"/>
  <c r="BY1160" i="3"/>
  <c r="AY1154" i="3"/>
  <c r="BY1154" i="3"/>
  <c r="BF1154" i="3"/>
  <c r="AY1150" i="3"/>
  <c r="BF1150" i="3"/>
  <c r="BY1150" i="3"/>
  <c r="BF1151" i="3"/>
  <c r="BY1151" i="3"/>
  <c r="AY1151" i="3"/>
  <c r="BF1177" i="3"/>
  <c r="BY1177" i="3"/>
  <c r="AY1177" i="3"/>
  <c r="AY1165" i="3"/>
  <c r="BY1165" i="3"/>
  <c r="BF1165" i="3"/>
  <c r="BY1149" i="3"/>
  <c r="AY1149" i="3"/>
  <c r="BF1149" i="3"/>
  <c r="BY1145" i="3"/>
  <c r="AY1145" i="3"/>
  <c r="BF1145" i="3"/>
  <c r="BF1141" i="3"/>
  <c r="AY1141" i="3"/>
  <c r="BY1141" i="3"/>
  <c r="AY1144" i="3"/>
  <c r="BY1144" i="3"/>
  <c r="BF1144" i="3"/>
  <c r="BY1140" i="3"/>
  <c r="BF1140" i="3"/>
  <c r="AY1140" i="3"/>
  <c r="BF1168" i="3"/>
  <c r="BY1168" i="3"/>
  <c r="AY1168" i="3"/>
  <c r="AY1174" i="3"/>
  <c r="BF1174" i="3"/>
  <c r="BY1174" i="3"/>
  <c r="AY1176" i="3"/>
  <c r="BY1176" i="3"/>
  <c r="BF1176" i="3"/>
  <c r="AY1158" i="3"/>
  <c r="BF1158" i="3"/>
  <c r="BY1158" i="3"/>
  <c r="BV1155" i="3"/>
  <c r="BA1155" i="3"/>
  <c r="BG1155" i="3"/>
  <c r="BU1155" i="3"/>
  <c r="BH1155" i="3"/>
  <c r="AU1155" i="3"/>
  <c r="BV1175" i="3"/>
  <c r="BG1175" i="3"/>
  <c r="BA1175" i="3"/>
  <c r="AU1175" i="3"/>
  <c r="BU1175" i="3"/>
  <c r="BH1175" i="3"/>
  <c r="BG1157" i="3"/>
  <c r="BV1157" i="3"/>
  <c r="BA1157" i="3"/>
  <c r="BU1157" i="3"/>
  <c r="AU1157" i="3"/>
  <c r="BH1157" i="3"/>
  <c r="BG1178" i="3"/>
  <c r="BA1178" i="3"/>
  <c r="BV1178" i="3"/>
  <c r="AU1178" i="3"/>
  <c r="BU1178" i="3"/>
  <c r="BH1178" i="3"/>
  <c r="BA1124" i="3"/>
  <c r="BV1124" i="3"/>
  <c r="BG1124" i="3"/>
  <c r="AU1124" i="3"/>
  <c r="BU1124" i="3"/>
  <c r="BH1124" i="3"/>
  <c r="BG1162" i="3"/>
  <c r="BV1162" i="3"/>
  <c r="BA1162" i="3"/>
  <c r="AU1162" i="3"/>
  <c r="BU1162" i="3"/>
  <c r="BH1162" i="3"/>
  <c r="BV1173" i="3"/>
  <c r="BA1173" i="3"/>
  <c r="BG1173" i="3"/>
  <c r="BU1173" i="3"/>
  <c r="BH1173" i="3"/>
  <c r="AU1173" i="3"/>
  <c r="BG1159" i="3"/>
  <c r="BV1159" i="3"/>
  <c r="BA1159" i="3"/>
  <c r="AU1159" i="3"/>
  <c r="BH1159" i="3"/>
  <c r="BU1159" i="3"/>
  <c r="BV1169" i="3"/>
  <c r="BA1169" i="3"/>
  <c r="BG1169" i="3"/>
  <c r="BU1169" i="3"/>
  <c r="AU1169" i="3"/>
  <c r="BH1169" i="3"/>
  <c r="BG1131" i="3"/>
  <c r="BA1131" i="3"/>
  <c r="BV1131" i="3"/>
  <c r="AU1131" i="3"/>
  <c r="BU1131" i="3"/>
  <c r="BH1131" i="3"/>
  <c r="BV1127" i="3"/>
  <c r="BA1127" i="3"/>
  <c r="BG1127" i="3"/>
  <c r="BH1127" i="3"/>
  <c r="AU1127" i="3"/>
  <c r="BU1127" i="3"/>
  <c r="BI1138" i="3"/>
  <c r="BR1138" i="3"/>
  <c r="BG1138" i="3"/>
  <c r="BV1138" i="3"/>
  <c r="BA1138" i="3"/>
  <c r="AU1138" i="3"/>
  <c r="BH1138" i="3"/>
  <c r="BU1138" i="3"/>
  <c r="BG1134" i="3"/>
  <c r="BV1134" i="3"/>
  <c r="BA1134" i="3"/>
  <c r="AU1134" i="3"/>
  <c r="BH1134" i="3"/>
  <c r="BU1134" i="3"/>
  <c r="BG1130" i="3"/>
  <c r="BA1130" i="3"/>
  <c r="BV1130" i="3"/>
  <c r="AU1130" i="3"/>
  <c r="BU1130" i="3"/>
  <c r="BH1130" i="3"/>
  <c r="BI1126" i="3"/>
  <c r="BR1126" i="3"/>
  <c r="BG1126" i="3"/>
  <c r="BV1126" i="3"/>
  <c r="BA1126" i="3"/>
  <c r="AU1126" i="3"/>
  <c r="BH1126" i="3"/>
  <c r="BU1126" i="3"/>
  <c r="BV1153" i="3"/>
  <c r="BA1153" i="3"/>
  <c r="BG1153" i="3"/>
  <c r="AU1153" i="3"/>
  <c r="BH1153" i="3"/>
  <c r="BU1153" i="3"/>
  <c r="BA1156" i="3"/>
  <c r="BV1156" i="3"/>
  <c r="BG1156" i="3"/>
  <c r="AU1156" i="3"/>
  <c r="BH1156" i="3"/>
  <c r="BU1156" i="3"/>
  <c r="BI1152" i="3"/>
  <c r="BR1152" i="3"/>
  <c r="BA1152" i="3"/>
  <c r="BV1152" i="3"/>
  <c r="BG1152" i="3"/>
  <c r="AU1152" i="3"/>
  <c r="BH1152" i="3"/>
  <c r="BU1152" i="3"/>
  <c r="BI1148" i="3"/>
  <c r="BR1148" i="3"/>
  <c r="BA1148" i="3"/>
  <c r="BG1148" i="3"/>
  <c r="BV1148" i="3"/>
  <c r="BH1148" i="3"/>
  <c r="AU1148" i="3"/>
  <c r="BU1148" i="3"/>
  <c r="BV1143" i="3"/>
  <c r="BA1143" i="3"/>
  <c r="BG1143" i="3"/>
  <c r="BU1143" i="3"/>
  <c r="AU1143" i="3"/>
  <c r="BH1143" i="3"/>
  <c r="BG1146" i="3"/>
  <c r="BV1146" i="3"/>
  <c r="BA1146" i="3"/>
  <c r="AU1146" i="3"/>
  <c r="BU1146" i="3"/>
  <c r="BH1146" i="3"/>
  <c r="BG1142" i="3"/>
  <c r="BA1142" i="3"/>
  <c r="BV1142" i="3"/>
  <c r="AU1142" i="3"/>
  <c r="BU1142" i="3"/>
  <c r="BH1142" i="3"/>
  <c r="BG1147" i="3"/>
  <c r="BV1147" i="3"/>
  <c r="BA1147" i="3"/>
  <c r="BU1147" i="3"/>
  <c r="BH1147" i="3"/>
  <c r="AU1147" i="3"/>
  <c r="BG1166" i="3"/>
  <c r="BA1166" i="3"/>
  <c r="BV1166" i="3"/>
  <c r="AU1166" i="3"/>
  <c r="BH1166" i="3"/>
  <c r="BU1166" i="3"/>
  <c r="BA1172" i="3"/>
  <c r="BV1172" i="3"/>
  <c r="BG1172" i="3"/>
  <c r="BH1172" i="3"/>
  <c r="AU1172" i="3"/>
  <c r="BU1172" i="3"/>
  <c r="BV1161" i="3"/>
  <c r="BA1161" i="3"/>
  <c r="BG1161" i="3"/>
  <c r="AU1161" i="3"/>
  <c r="BH1161" i="3"/>
  <c r="BU1161" i="3"/>
  <c r="BV1137" i="3"/>
  <c r="BA1137" i="3"/>
  <c r="BG1137" i="3"/>
  <c r="AU1137" i="3"/>
  <c r="BH1137" i="3"/>
  <c r="BU1137" i="3"/>
  <c r="BG1133" i="3"/>
  <c r="BA1133" i="3"/>
  <c r="BV1133" i="3"/>
  <c r="AU1133" i="3"/>
  <c r="BH1133" i="3"/>
  <c r="BU1133" i="3"/>
  <c r="BV1129" i="3"/>
  <c r="BA1129" i="3"/>
  <c r="BG1129" i="3"/>
  <c r="AU1129" i="3"/>
  <c r="BU1129" i="3"/>
  <c r="BH1129" i="3"/>
  <c r="BV1125" i="3"/>
  <c r="BA1125" i="3"/>
  <c r="BG1125" i="3"/>
  <c r="AU1125" i="3"/>
  <c r="BH1125" i="3"/>
  <c r="BU1125" i="3"/>
  <c r="BA1136" i="3"/>
  <c r="BV1136" i="3"/>
  <c r="BG1136" i="3"/>
  <c r="BU1136" i="3"/>
  <c r="AU1136" i="3"/>
  <c r="BH1136" i="3"/>
  <c r="BA1132" i="3"/>
  <c r="BV1132" i="3"/>
  <c r="BG1132" i="3"/>
  <c r="BU1132" i="3"/>
  <c r="AU1132" i="3"/>
  <c r="BH1132" i="3"/>
  <c r="BI1128" i="3"/>
  <c r="BR1128" i="3"/>
  <c r="BA1128" i="3"/>
  <c r="BV1128" i="3"/>
  <c r="BG1128" i="3"/>
  <c r="BU1128" i="3"/>
  <c r="BH1128" i="3"/>
  <c r="AU1128" i="3"/>
  <c r="BV1171" i="3"/>
  <c r="BA1171" i="3"/>
  <c r="BG1171" i="3"/>
  <c r="BH1171" i="3"/>
  <c r="AU1171" i="3"/>
  <c r="BU1171" i="3"/>
  <c r="BG1167" i="3"/>
  <c r="BV1167" i="3"/>
  <c r="BA1167" i="3"/>
  <c r="BH1167" i="3"/>
  <c r="AU1167" i="3"/>
  <c r="BU1167" i="3"/>
  <c r="BV1163" i="3"/>
  <c r="BG1163" i="3"/>
  <c r="BA1163" i="3"/>
  <c r="BU1163" i="3"/>
  <c r="BH1163" i="3"/>
  <c r="AU1163" i="3"/>
  <c r="BG1170" i="3"/>
  <c r="BA1170" i="3"/>
  <c r="BV1170" i="3"/>
  <c r="AU1170" i="3"/>
  <c r="BU1170" i="3"/>
  <c r="BH1170" i="3"/>
  <c r="BG1139" i="3"/>
  <c r="BA1139" i="3"/>
  <c r="BV1139" i="3"/>
  <c r="AU1139" i="3"/>
  <c r="BH1139" i="3"/>
  <c r="BU1139" i="3"/>
  <c r="BG1135" i="3"/>
  <c r="BA1135" i="3"/>
  <c r="BV1135" i="3"/>
  <c r="BU1135" i="3"/>
  <c r="BH1135" i="3"/>
  <c r="AU1135" i="3"/>
  <c r="BI1164" i="3"/>
  <c r="BR1164" i="3"/>
  <c r="BA1164" i="3"/>
  <c r="BV1164" i="3"/>
  <c r="BG1164" i="3"/>
  <c r="AU1164" i="3"/>
  <c r="BU1164" i="3"/>
  <c r="BH1164" i="3"/>
  <c r="BI1160" i="3"/>
  <c r="BR1160" i="3"/>
  <c r="BA1160" i="3"/>
  <c r="BV1160" i="3"/>
  <c r="BG1160" i="3"/>
  <c r="BU1160" i="3"/>
  <c r="AU1160" i="3"/>
  <c r="BH1160" i="3"/>
  <c r="BG1154" i="3"/>
  <c r="BV1154" i="3"/>
  <c r="BA1154" i="3"/>
  <c r="AU1154" i="3"/>
  <c r="BH1154" i="3"/>
  <c r="BU1154" i="3"/>
  <c r="BG1150" i="3"/>
  <c r="BA1150" i="3"/>
  <c r="BV1150" i="3"/>
  <c r="AU1150" i="3"/>
  <c r="BU1150" i="3"/>
  <c r="BH1150" i="3"/>
  <c r="BG1151" i="3"/>
  <c r="BA1151" i="3"/>
  <c r="BV1151" i="3"/>
  <c r="AU1151" i="3"/>
  <c r="BU1151" i="3"/>
  <c r="BH1151" i="3"/>
  <c r="BI1177" i="3"/>
  <c r="BR1177" i="3"/>
  <c r="BG1177" i="3"/>
  <c r="BV1177" i="3"/>
  <c r="BA1177" i="3"/>
  <c r="BU1177" i="3"/>
  <c r="BH1177" i="3"/>
  <c r="AU1177" i="3"/>
  <c r="BI1165" i="3"/>
  <c r="BR1165" i="3"/>
  <c r="BG1165" i="3"/>
  <c r="BA1165" i="3"/>
  <c r="BV1165" i="3"/>
  <c r="AU1165" i="3"/>
  <c r="BH1165" i="3"/>
  <c r="BU1165" i="3"/>
  <c r="BR1149" i="3"/>
  <c r="BI1149" i="3"/>
  <c r="BG1149" i="3"/>
  <c r="BV1149" i="3"/>
  <c r="BA1149" i="3"/>
  <c r="BH1149" i="3"/>
  <c r="BU1149" i="3"/>
  <c r="AU1149" i="3"/>
  <c r="BV1145" i="3"/>
  <c r="BG1145" i="3"/>
  <c r="BA1145" i="3"/>
  <c r="AU1145" i="3"/>
  <c r="BH1145" i="3"/>
  <c r="BU1145" i="3"/>
  <c r="BV1141" i="3"/>
  <c r="BA1141" i="3"/>
  <c r="BG1141" i="3"/>
  <c r="BH1141" i="3"/>
  <c r="BU1141" i="3"/>
  <c r="AU1141" i="3"/>
  <c r="BI1144" i="3"/>
  <c r="BR1144" i="3"/>
  <c r="BA1144" i="3"/>
  <c r="BV1144" i="3"/>
  <c r="BG1144" i="3"/>
  <c r="AU1144" i="3"/>
  <c r="BH1144" i="3"/>
  <c r="BU1144" i="3"/>
  <c r="BA1140" i="3"/>
  <c r="BG1140" i="3"/>
  <c r="BV1140" i="3"/>
  <c r="AU1140" i="3"/>
  <c r="BU1140" i="3"/>
  <c r="BH1140" i="3"/>
  <c r="BA1168" i="3"/>
  <c r="BG1168" i="3"/>
  <c r="BV1168" i="3"/>
  <c r="BH1168" i="3"/>
  <c r="AU1168" i="3"/>
  <c r="BU1168" i="3"/>
  <c r="BG1174" i="3"/>
  <c r="BA1174" i="3"/>
  <c r="BV1174" i="3"/>
  <c r="AU1174" i="3"/>
  <c r="BU1174" i="3"/>
  <c r="BH1174" i="3"/>
  <c r="BR1176" i="3"/>
  <c r="BI1176" i="3"/>
  <c r="BA1176" i="3"/>
  <c r="BG1176" i="3"/>
  <c r="BV1176" i="3"/>
  <c r="BH1176" i="3"/>
  <c r="BU1176" i="3"/>
  <c r="AU1176" i="3"/>
  <c r="BG1158" i="3"/>
  <c r="BV1158" i="3"/>
  <c r="BA1158" i="3"/>
  <c r="AU1158" i="3"/>
  <c r="BU1158" i="3"/>
  <c r="BH1158" i="3"/>
  <c r="BI1175" i="3"/>
  <c r="BR1175" i="3"/>
  <c r="BI1157" i="3"/>
  <c r="BR1157" i="3"/>
  <c r="BI1178" i="3"/>
  <c r="BR1178" i="3"/>
  <c r="BI1162" i="3"/>
  <c r="BR1162" i="3"/>
  <c r="BR1173" i="3"/>
  <c r="BI1173" i="3"/>
  <c r="BI1159" i="3"/>
  <c r="BR1159" i="3"/>
  <c r="BR1131" i="3"/>
  <c r="BI1131" i="3"/>
  <c r="BR1127" i="3"/>
  <c r="BI1127" i="3"/>
  <c r="BI1130" i="3"/>
  <c r="BR1130" i="3"/>
  <c r="BR1153" i="3"/>
  <c r="BI1153" i="3"/>
  <c r="BR1156" i="3"/>
  <c r="BI1156" i="3"/>
  <c r="BR1143" i="3"/>
  <c r="BI1143" i="3"/>
  <c r="BI1146" i="3"/>
  <c r="BR1146" i="3"/>
  <c r="BI1142" i="3"/>
  <c r="BR1142" i="3"/>
  <c r="BR1147" i="3"/>
  <c r="BI1147" i="3"/>
  <c r="BI1172" i="3"/>
  <c r="BR1172" i="3"/>
  <c r="BI1137" i="3"/>
  <c r="BR1137" i="3"/>
  <c r="BR1129" i="3"/>
  <c r="BI1129" i="3"/>
  <c r="BI1136" i="3"/>
  <c r="BR1136" i="3"/>
  <c r="BI1171" i="3"/>
  <c r="BR1171" i="3"/>
  <c r="BR1167" i="3"/>
  <c r="BI1167" i="3"/>
  <c r="BR1163" i="3"/>
  <c r="BI1163" i="3"/>
  <c r="BI1170" i="3"/>
  <c r="BR1170" i="3"/>
  <c r="BR1139" i="3"/>
  <c r="BI1139" i="3"/>
  <c r="BR1135" i="3"/>
  <c r="BI1135" i="3"/>
  <c r="BI1150" i="3"/>
  <c r="BR1150" i="3"/>
  <c r="BI1151" i="3"/>
  <c r="BR1151" i="3"/>
  <c r="BI1145" i="3"/>
  <c r="BR1145" i="3"/>
  <c r="BI1168" i="3"/>
  <c r="BR1168" i="3"/>
  <c r="BO1155" i="3"/>
  <c r="BJ1155" i="3"/>
  <c r="BI1155" i="3"/>
  <c r="BR1155" i="3"/>
  <c r="BO1175" i="3"/>
  <c r="BJ1175" i="3"/>
  <c r="BO1157" i="3"/>
  <c r="BJ1157" i="3"/>
  <c r="BO1178" i="3"/>
  <c r="BJ1178" i="3"/>
  <c r="BO1124" i="3"/>
  <c r="BJ1124" i="3"/>
  <c r="BI1124" i="3"/>
  <c r="BR1124" i="3"/>
  <c r="BJ1162" i="3"/>
  <c r="BO1162" i="3"/>
  <c r="BO1173" i="3"/>
  <c r="BJ1173" i="3"/>
  <c r="BO1159" i="3"/>
  <c r="BJ1159" i="3"/>
  <c r="BO1169" i="3"/>
  <c r="BJ1169" i="3"/>
  <c r="BI1169" i="3"/>
  <c r="BR1169" i="3"/>
  <c r="BJ1131" i="3"/>
  <c r="BO1131" i="3"/>
  <c r="BJ1127" i="3"/>
  <c r="BO1127" i="3"/>
  <c r="BO1138" i="3"/>
  <c r="BJ1138" i="3"/>
  <c r="BO1134" i="3"/>
  <c r="BJ1134" i="3"/>
  <c r="BI1134" i="3"/>
  <c r="BR1134" i="3"/>
  <c r="BO1130" i="3"/>
  <c r="BJ1130" i="3"/>
  <c r="BO1126" i="3"/>
  <c r="BJ1126" i="3"/>
  <c r="BO1153" i="3"/>
  <c r="BJ1153" i="3"/>
  <c r="BO1156" i="3"/>
  <c r="BJ1156" i="3"/>
  <c r="BO1152" i="3"/>
  <c r="BJ1152" i="3"/>
  <c r="BJ1148" i="3"/>
  <c r="BO1148" i="3"/>
  <c r="BO1143" i="3"/>
  <c r="BJ1143" i="3"/>
  <c r="BO1146" i="3"/>
  <c r="BJ1146" i="3"/>
  <c r="BO1142" i="3"/>
  <c r="BJ1142" i="3"/>
  <c r="BO1147" i="3"/>
  <c r="BJ1147" i="3"/>
  <c r="BO1166" i="3"/>
  <c r="BJ1166" i="3"/>
  <c r="BI1166" i="3"/>
  <c r="BR1166" i="3"/>
  <c r="BO1172" i="3"/>
  <c r="BJ1172" i="3"/>
  <c r="BO1161" i="3"/>
  <c r="BJ1161" i="3"/>
  <c r="BI1161" i="3"/>
  <c r="BR1161" i="3"/>
  <c r="BO1137" i="3"/>
  <c r="BJ1137" i="3"/>
  <c r="BO1133" i="3"/>
  <c r="BJ1133" i="3"/>
  <c r="BI1133" i="3"/>
  <c r="BR1133" i="3"/>
  <c r="BO1129" i="3"/>
  <c r="BJ1129" i="3"/>
  <c r="BO1125" i="3"/>
  <c r="BJ1125" i="3"/>
  <c r="BR1125" i="3"/>
  <c r="BI1125" i="3"/>
  <c r="BO1136" i="3"/>
  <c r="BJ1136" i="3"/>
  <c r="BO1132" i="3"/>
  <c r="BJ1132" i="3"/>
  <c r="BI1132" i="3"/>
  <c r="BR1132" i="3"/>
  <c r="BO1128" i="3"/>
  <c r="BJ1128" i="3"/>
  <c r="BO1171" i="3"/>
  <c r="BJ1171" i="3"/>
  <c r="BO1167" i="3"/>
  <c r="BJ1167" i="3"/>
  <c r="BO1163" i="3"/>
  <c r="BJ1163" i="3"/>
  <c r="BJ1170" i="3"/>
  <c r="BO1170" i="3"/>
  <c r="BO1139" i="3"/>
  <c r="BJ1139" i="3"/>
  <c r="BO1135" i="3"/>
  <c r="BJ1135" i="3"/>
  <c r="BO1164" i="3"/>
  <c r="BJ1164" i="3"/>
  <c r="BO1160" i="3"/>
  <c r="BJ1160" i="3"/>
  <c r="BO1154" i="3"/>
  <c r="BJ1154" i="3"/>
  <c r="BI1154" i="3"/>
  <c r="BR1154" i="3"/>
  <c r="BO1150" i="3"/>
  <c r="BJ1150" i="3"/>
  <c r="BO1151" i="3"/>
  <c r="BJ1151" i="3"/>
  <c r="BO1177" i="3"/>
  <c r="BJ1177" i="3"/>
  <c r="BO1165" i="3"/>
  <c r="BJ1165" i="3"/>
  <c r="BO1149" i="3"/>
  <c r="BJ1149" i="3"/>
  <c r="BO1145" i="3"/>
  <c r="BJ1145" i="3"/>
  <c r="BO1141" i="3"/>
  <c r="BJ1141" i="3"/>
  <c r="BR1141" i="3"/>
  <c r="BI1141" i="3"/>
  <c r="BO1144" i="3"/>
  <c r="BJ1144" i="3"/>
  <c r="BO1140" i="3"/>
  <c r="BJ1140" i="3"/>
  <c r="BI1140" i="3"/>
  <c r="BR1140" i="3"/>
  <c r="BO1168" i="3"/>
  <c r="BJ1168" i="3"/>
  <c r="BO1174" i="3"/>
  <c r="BJ1174" i="3"/>
  <c r="BI1174" i="3"/>
  <c r="BR1174" i="3"/>
  <c r="BO1176" i="3"/>
  <c r="BJ1176" i="3"/>
  <c r="BO1158" i="3"/>
  <c r="BJ1158" i="3"/>
  <c r="BR1158" i="3"/>
  <c r="BI1158" i="3"/>
  <c r="AD1210" i="3"/>
  <c r="P1210" i="3"/>
  <c r="AD1230" i="3"/>
  <c r="P1230" i="3"/>
  <c r="P1214" i="3"/>
  <c r="AD1214" i="3"/>
  <c r="P1224" i="3"/>
  <c r="AD1224" i="3"/>
  <c r="AD1182" i="3"/>
  <c r="P1182" i="3"/>
  <c r="AD1193" i="3"/>
  <c r="P1193" i="3"/>
  <c r="AD1189" i="3"/>
  <c r="P1189" i="3"/>
  <c r="P1181" i="3"/>
  <c r="AD1181" i="3"/>
  <c r="P1208" i="3"/>
  <c r="AD1208" i="3"/>
  <c r="AD1207" i="3"/>
  <c r="P1207" i="3"/>
  <c r="P1198" i="3"/>
  <c r="AD1198" i="3"/>
  <c r="AD1201" i="3"/>
  <c r="P1201" i="3"/>
  <c r="AD1197" i="3"/>
  <c r="P1197" i="3"/>
  <c r="P1202" i="3"/>
  <c r="AD1202" i="3"/>
  <c r="P1221" i="3"/>
  <c r="AD1221" i="3"/>
  <c r="AD1216" i="3"/>
  <c r="P1216" i="3"/>
  <c r="AD1184" i="3"/>
  <c r="P1184" i="3"/>
  <c r="P1191" i="3"/>
  <c r="AD1191" i="3"/>
  <c r="AD1187" i="3"/>
  <c r="P1187" i="3"/>
  <c r="AD1226" i="3"/>
  <c r="P1226" i="3"/>
  <c r="P1222" i="3"/>
  <c r="AD1222" i="3"/>
  <c r="P1194" i="3"/>
  <c r="AD1194" i="3"/>
  <c r="AD1190" i="3"/>
  <c r="P1190" i="3"/>
  <c r="AD1215" i="3"/>
  <c r="P1215" i="3"/>
  <c r="P1205" i="3"/>
  <c r="AD1205" i="3"/>
  <c r="P1206" i="3"/>
  <c r="AD1206" i="3"/>
  <c r="P1232" i="3"/>
  <c r="AD1232" i="3"/>
  <c r="AD1220" i="3"/>
  <c r="P1220" i="3"/>
  <c r="AD1199" i="3"/>
  <c r="P1199" i="3"/>
  <c r="AD1223" i="3"/>
  <c r="P1223" i="3"/>
  <c r="AD1229" i="3"/>
  <c r="P1229" i="3"/>
  <c r="P1231" i="3"/>
  <c r="AD1231" i="3"/>
  <c r="AD1213" i="3"/>
  <c r="P1213" i="3"/>
  <c r="AG1210" i="3"/>
  <c r="S1210" i="3"/>
  <c r="AH1210" i="3"/>
  <c r="T1210" i="3"/>
  <c r="BE1210" i="3"/>
  <c r="AG1230" i="3"/>
  <c r="S1230" i="3"/>
  <c r="AH1230" i="3"/>
  <c r="T1230" i="3"/>
  <c r="BE1230" i="3"/>
  <c r="V1212" i="3"/>
  <c r="AG1212" i="3"/>
  <c r="S1212" i="3"/>
  <c r="T1212" i="3"/>
  <c r="AH1212" i="3"/>
  <c r="BE1212" i="3"/>
  <c r="P1212" i="3"/>
  <c r="S1233" i="3"/>
  <c r="AG1233" i="3"/>
  <c r="T1233" i="3"/>
  <c r="AH1233" i="3"/>
  <c r="P1233" i="3"/>
  <c r="AD1233" i="3"/>
  <c r="BE1233" i="3"/>
  <c r="S1179" i="3"/>
  <c r="AG1179" i="3"/>
  <c r="AH1179" i="3"/>
  <c r="T1179" i="3"/>
  <c r="BE1179" i="3"/>
  <c r="P1179" i="3"/>
  <c r="AG1217" i="3"/>
  <c r="S1217" i="3"/>
  <c r="T1217" i="3"/>
  <c r="AH1217" i="3"/>
  <c r="BE1217" i="3"/>
  <c r="P1217" i="3"/>
  <c r="S1228" i="3"/>
  <c r="AG1228" i="3"/>
  <c r="T1228" i="3"/>
  <c r="AH1228" i="3"/>
  <c r="BE1228" i="3"/>
  <c r="AD1228" i="3"/>
  <c r="AG1214" i="3"/>
  <c r="S1214" i="3"/>
  <c r="AH1214" i="3"/>
  <c r="T1214" i="3"/>
  <c r="BE1214" i="3"/>
  <c r="S1224" i="3"/>
  <c r="AG1224" i="3"/>
  <c r="T1224" i="3"/>
  <c r="AH1224" i="3"/>
  <c r="BE1224" i="3"/>
  <c r="AG1186" i="3"/>
  <c r="S1186" i="3"/>
  <c r="AH1186" i="3"/>
  <c r="BE1186" i="3"/>
  <c r="T1186" i="3"/>
  <c r="AD1186" i="3"/>
  <c r="V1182" i="3"/>
  <c r="S1182" i="3"/>
  <c r="AG1182" i="3"/>
  <c r="AH1182" i="3"/>
  <c r="T1182" i="3"/>
  <c r="BE1182" i="3"/>
  <c r="S1193" i="3"/>
  <c r="AG1193" i="3"/>
  <c r="T1193" i="3"/>
  <c r="AH1193" i="3"/>
  <c r="BE1193" i="3"/>
  <c r="AJ1189" i="3"/>
  <c r="BX1189" i="3" s="1"/>
  <c r="AG1189" i="3"/>
  <c r="S1189" i="3"/>
  <c r="T1189" i="3"/>
  <c r="AH1189" i="3"/>
  <c r="BE1189" i="3"/>
  <c r="AG1185" i="3"/>
  <c r="S1185" i="3"/>
  <c r="AH1185" i="3"/>
  <c r="T1185" i="3"/>
  <c r="BE1185" i="3"/>
  <c r="P1185" i="3"/>
  <c r="S1181" i="3"/>
  <c r="AG1181" i="3"/>
  <c r="AH1181" i="3"/>
  <c r="T1181" i="3"/>
  <c r="BE1181" i="3"/>
  <c r="V1208" i="3"/>
  <c r="S1208" i="3"/>
  <c r="AG1208" i="3"/>
  <c r="AH1208" i="3"/>
  <c r="T1208" i="3"/>
  <c r="BE1208" i="3"/>
  <c r="S1211" i="3"/>
  <c r="AG1211" i="3"/>
  <c r="AH1211" i="3"/>
  <c r="T1211" i="3"/>
  <c r="AD1211" i="3"/>
  <c r="BE1211" i="3"/>
  <c r="S1207" i="3"/>
  <c r="AG1207" i="3"/>
  <c r="T1207" i="3"/>
  <c r="AH1207" i="3"/>
  <c r="BE1207" i="3"/>
  <c r="AJ1203" i="3"/>
  <c r="BX1203" i="3" s="1"/>
  <c r="AG1203" i="3"/>
  <c r="S1203" i="3"/>
  <c r="AH1203" i="3"/>
  <c r="T1203" i="3"/>
  <c r="BE1203" i="3"/>
  <c r="P1203" i="3"/>
  <c r="V1198" i="3"/>
  <c r="AJ1198" i="3"/>
  <c r="BX1198" i="3" s="1"/>
  <c r="S1198" i="3"/>
  <c r="AG1198" i="3"/>
  <c r="T1198" i="3"/>
  <c r="AH1198" i="3"/>
  <c r="BE1198" i="3"/>
  <c r="AG1201" i="3"/>
  <c r="S1201" i="3"/>
  <c r="AH1201" i="3"/>
  <c r="T1201" i="3"/>
  <c r="BE1201" i="3"/>
  <c r="AJ1197" i="3"/>
  <c r="BX1197" i="3" s="1"/>
  <c r="S1197" i="3"/>
  <c r="AG1197" i="3"/>
  <c r="AH1197" i="3"/>
  <c r="T1197" i="3"/>
  <c r="BE1197" i="3"/>
  <c r="AG1202" i="3"/>
  <c r="S1202" i="3"/>
  <c r="AH1202" i="3"/>
  <c r="T1202" i="3"/>
  <c r="BE1202" i="3"/>
  <c r="S1221" i="3"/>
  <c r="AG1221" i="3"/>
  <c r="T1221" i="3"/>
  <c r="AH1221" i="3"/>
  <c r="BE1221" i="3"/>
  <c r="AG1227" i="3"/>
  <c r="S1227" i="3"/>
  <c r="T1227" i="3"/>
  <c r="AH1227" i="3"/>
  <c r="BE1227" i="3"/>
  <c r="P1227" i="3"/>
  <c r="AG1216" i="3"/>
  <c r="S1216" i="3"/>
  <c r="AH1216" i="3"/>
  <c r="T1216" i="3"/>
  <c r="BE1216" i="3"/>
  <c r="AG1192" i="3"/>
  <c r="S1192" i="3"/>
  <c r="T1192" i="3"/>
  <c r="AH1192" i="3"/>
  <c r="BE1192" i="3"/>
  <c r="AD1192" i="3"/>
  <c r="P1192" i="3"/>
  <c r="AJ1188" i="3"/>
  <c r="BX1188" i="3" s="1"/>
  <c r="AG1188" i="3"/>
  <c r="S1188" i="3"/>
  <c r="AH1188" i="3"/>
  <c r="T1188" i="3"/>
  <c r="BE1188" i="3"/>
  <c r="P1188" i="3"/>
  <c r="AJ1184" i="3"/>
  <c r="BX1184" i="3" s="1"/>
  <c r="AG1184" i="3"/>
  <c r="S1184" i="3"/>
  <c r="AH1184" i="3"/>
  <c r="T1184" i="3"/>
  <c r="BE1184" i="3"/>
  <c r="V1180" i="3"/>
  <c r="S1180" i="3"/>
  <c r="AG1180" i="3"/>
  <c r="AH1180" i="3"/>
  <c r="T1180" i="3"/>
  <c r="BE1180" i="3"/>
  <c r="AD1180" i="3"/>
  <c r="S1191" i="3"/>
  <c r="AG1191" i="3"/>
  <c r="AH1191" i="3"/>
  <c r="T1191" i="3"/>
  <c r="BE1191" i="3"/>
  <c r="AG1187" i="3"/>
  <c r="S1187" i="3"/>
  <c r="AH1187" i="3"/>
  <c r="T1187" i="3"/>
  <c r="BE1187" i="3"/>
  <c r="S1183" i="3"/>
  <c r="AG1183" i="3"/>
  <c r="AH1183" i="3"/>
  <c r="T1183" i="3"/>
  <c r="BE1183" i="3"/>
  <c r="P1183" i="3"/>
  <c r="S1226" i="3"/>
  <c r="AG1226" i="3"/>
  <c r="T1226" i="3"/>
  <c r="AH1226" i="3"/>
  <c r="BE1226" i="3"/>
  <c r="S1222" i="3"/>
  <c r="AG1222" i="3"/>
  <c r="AH1222" i="3"/>
  <c r="T1222" i="3"/>
  <c r="BE1222" i="3"/>
  <c r="V1218" i="3"/>
  <c r="S1218" i="3"/>
  <c r="AG1218" i="3"/>
  <c r="AH1218" i="3"/>
  <c r="T1218" i="3"/>
  <c r="BE1218" i="3"/>
  <c r="AD1218" i="3"/>
  <c r="S1225" i="3"/>
  <c r="AG1225" i="3"/>
  <c r="AH1225" i="3"/>
  <c r="T1225" i="3"/>
  <c r="BE1225" i="3"/>
  <c r="P1225" i="3"/>
  <c r="AD1225" i="3"/>
  <c r="S1194" i="3"/>
  <c r="AG1194" i="3"/>
  <c r="T1194" i="3"/>
  <c r="AH1194" i="3"/>
  <c r="BE1194" i="3"/>
  <c r="AG1190" i="3"/>
  <c r="S1190" i="3"/>
  <c r="AH1190" i="3"/>
  <c r="BE1190" i="3"/>
  <c r="T1190" i="3"/>
  <c r="AJ1219" i="3"/>
  <c r="BX1219" i="3" s="1"/>
  <c r="AG1219" i="3"/>
  <c r="S1219" i="3"/>
  <c r="AH1219" i="3"/>
  <c r="T1219" i="3"/>
  <c r="AD1219" i="3"/>
  <c r="P1219" i="3"/>
  <c r="BE1219" i="3"/>
  <c r="S1215" i="3"/>
  <c r="AG1215" i="3"/>
  <c r="AH1215" i="3"/>
  <c r="T1215" i="3"/>
  <c r="BE1215" i="3"/>
  <c r="V1209" i="3"/>
  <c r="AG1209" i="3"/>
  <c r="S1209" i="3"/>
  <c r="T1209" i="3"/>
  <c r="AH1209" i="3"/>
  <c r="BE1209" i="3"/>
  <c r="AD1209" i="3"/>
  <c r="P1209" i="3"/>
  <c r="AG1205" i="3"/>
  <c r="S1205" i="3"/>
  <c r="T1205" i="3"/>
  <c r="AH1205" i="3"/>
  <c r="BE1205" i="3"/>
  <c r="V1206" i="3"/>
  <c r="S1206" i="3"/>
  <c r="AG1206" i="3"/>
  <c r="T1206" i="3"/>
  <c r="AH1206" i="3"/>
  <c r="BE1206" i="3"/>
  <c r="S1232" i="3"/>
  <c r="AG1232" i="3"/>
  <c r="T1232" i="3"/>
  <c r="AH1232" i="3"/>
  <c r="BE1232" i="3"/>
  <c r="V1220" i="3"/>
  <c r="AG1220" i="3"/>
  <c r="S1220" i="3"/>
  <c r="AH1220" i="3"/>
  <c r="T1220" i="3"/>
  <c r="BE1220" i="3"/>
  <c r="AG1204" i="3"/>
  <c r="S1204" i="3"/>
  <c r="T1204" i="3"/>
  <c r="BE1204" i="3"/>
  <c r="AH1204" i="3"/>
  <c r="P1204" i="3"/>
  <c r="S1200" i="3"/>
  <c r="AG1200" i="3"/>
  <c r="T1200" i="3"/>
  <c r="AH1200" i="3"/>
  <c r="BE1200" i="3"/>
  <c r="P1200" i="3"/>
  <c r="AD1200" i="3"/>
  <c r="S1196" i="3"/>
  <c r="AG1196" i="3"/>
  <c r="T1196" i="3"/>
  <c r="AH1196" i="3"/>
  <c r="BE1196" i="3"/>
  <c r="AD1196" i="3"/>
  <c r="AG1199" i="3"/>
  <c r="S1199" i="3"/>
  <c r="AH1199" i="3"/>
  <c r="T1199" i="3"/>
  <c r="BE1199" i="3"/>
  <c r="S1195" i="3"/>
  <c r="AG1195" i="3"/>
  <c r="AH1195" i="3"/>
  <c r="T1195" i="3"/>
  <c r="BE1195" i="3"/>
  <c r="AD1195" i="3"/>
  <c r="AJ1223" i="3"/>
  <c r="BX1223" i="3" s="1"/>
  <c r="AG1223" i="3"/>
  <c r="S1223" i="3"/>
  <c r="T1223" i="3"/>
  <c r="AH1223" i="3"/>
  <c r="BE1223" i="3"/>
  <c r="AJ1229" i="3"/>
  <c r="BX1229" i="3" s="1"/>
  <c r="S1229" i="3"/>
  <c r="AG1229" i="3"/>
  <c r="AH1229" i="3"/>
  <c r="T1229" i="3"/>
  <c r="BE1229" i="3"/>
  <c r="AJ1231" i="3"/>
  <c r="BX1231" i="3" s="1"/>
  <c r="V1231" i="3"/>
  <c r="S1231" i="3"/>
  <c r="AG1231" i="3"/>
  <c r="T1231" i="3"/>
  <c r="AH1231" i="3"/>
  <c r="BE1231" i="3"/>
  <c r="AG1213" i="3"/>
  <c r="S1213" i="3"/>
  <c r="AH1213" i="3"/>
  <c r="BE1213" i="3"/>
  <c r="T1213" i="3"/>
  <c r="AK1210" i="3"/>
  <c r="W1210" i="3"/>
  <c r="AL1210" i="3"/>
  <c r="BZ1210" i="3" s="1"/>
  <c r="AJ1210" i="3"/>
  <c r="BX1210" i="3" s="1"/>
  <c r="X1210" i="3"/>
  <c r="V1210" i="3"/>
  <c r="W1230" i="3"/>
  <c r="AK1230" i="3"/>
  <c r="X1230" i="3"/>
  <c r="AL1230" i="3"/>
  <c r="BZ1230" i="3" s="1"/>
  <c r="V1230" i="3"/>
  <c r="AJ1230" i="3"/>
  <c r="BX1230" i="3" s="1"/>
  <c r="W1212" i="3"/>
  <c r="AK1212" i="3"/>
  <c r="AL1212" i="3"/>
  <c r="BZ1212" i="3" s="1"/>
  <c r="X1212" i="3"/>
  <c r="AJ1212" i="3"/>
  <c r="BX1212" i="3" s="1"/>
  <c r="W1233" i="3"/>
  <c r="AK1233" i="3"/>
  <c r="X1233" i="3"/>
  <c r="AL1233" i="3"/>
  <c r="BZ1233" i="3" s="1"/>
  <c r="V1233" i="3"/>
  <c r="AJ1233" i="3"/>
  <c r="BX1233" i="3" s="1"/>
  <c r="W1179" i="3"/>
  <c r="AK1179" i="3"/>
  <c r="X1179" i="3"/>
  <c r="AL1179" i="3"/>
  <c r="BZ1179" i="3" s="1"/>
  <c r="V1179" i="3"/>
  <c r="AJ1179" i="3"/>
  <c r="BX1179" i="3" s="1"/>
  <c r="W1217" i="3"/>
  <c r="AK1217" i="3"/>
  <c r="AL1217" i="3"/>
  <c r="BZ1217" i="3" s="1"/>
  <c r="V1217" i="3"/>
  <c r="X1217" i="3"/>
  <c r="AJ1217" i="3"/>
  <c r="BX1217" i="3" s="1"/>
  <c r="AK1228" i="3"/>
  <c r="W1228" i="3"/>
  <c r="X1228" i="3"/>
  <c r="AL1228" i="3"/>
  <c r="BZ1228" i="3" s="1"/>
  <c r="AJ1228" i="3"/>
  <c r="BX1228" i="3" s="1"/>
  <c r="V1228" i="3"/>
  <c r="AK1214" i="3"/>
  <c r="W1214" i="3"/>
  <c r="AL1214" i="3"/>
  <c r="BZ1214" i="3" s="1"/>
  <c r="X1214" i="3"/>
  <c r="V1214" i="3"/>
  <c r="AJ1214" i="3"/>
  <c r="BX1214" i="3" s="1"/>
  <c r="AK1224" i="3"/>
  <c r="W1224" i="3"/>
  <c r="X1224" i="3"/>
  <c r="AL1224" i="3"/>
  <c r="BZ1224" i="3" s="1"/>
  <c r="AJ1224" i="3"/>
  <c r="BX1224" i="3" s="1"/>
  <c r="V1224" i="3"/>
  <c r="W1186" i="3"/>
  <c r="AK1186" i="3"/>
  <c r="AL1186" i="3"/>
  <c r="BZ1186" i="3" s="1"/>
  <c r="X1186" i="3"/>
  <c r="AJ1186" i="3"/>
  <c r="BX1186" i="3" s="1"/>
  <c r="V1186" i="3"/>
  <c r="AK1182" i="3"/>
  <c r="W1182" i="3"/>
  <c r="AL1182" i="3"/>
  <c r="BZ1182" i="3" s="1"/>
  <c r="X1182" i="3"/>
  <c r="AJ1182" i="3"/>
  <c r="BX1182" i="3" s="1"/>
  <c r="W1193" i="3"/>
  <c r="AK1193" i="3"/>
  <c r="X1193" i="3"/>
  <c r="V1193" i="3"/>
  <c r="AL1193" i="3"/>
  <c r="BZ1193" i="3" s="1"/>
  <c r="AJ1193" i="3"/>
  <c r="BX1193" i="3" s="1"/>
  <c r="AK1189" i="3"/>
  <c r="W1189" i="3"/>
  <c r="X1189" i="3"/>
  <c r="AL1189" i="3"/>
  <c r="BZ1189" i="3" s="1"/>
  <c r="V1189" i="3"/>
  <c r="W1185" i="3"/>
  <c r="AK1185" i="3"/>
  <c r="X1185" i="3"/>
  <c r="AL1185" i="3"/>
  <c r="BZ1185" i="3" s="1"/>
  <c r="V1185" i="3"/>
  <c r="AJ1185" i="3"/>
  <c r="BX1185" i="3" s="1"/>
  <c r="AK1181" i="3"/>
  <c r="W1181" i="3"/>
  <c r="AL1181" i="3"/>
  <c r="BZ1181" i="3" s="1"/>
  <c r="X1181" i="3"/>
  <c r="AJ1181" i="3"/>
  <c r="BX1181" i="3" s="1"/>
  <c r="V1181" i="3"/>
  <c r="W1208" i="3"/>
  <c r="AK1208" i="3"/>
  <c r="X1208" i="3"/>
  <c r="AL1208" i="3"/>
  <c r="BZ1208" i="3" s="1"/>
  <c r="AJ1208" i="3"/>
  <c r="BX1208" i="3" s="1"/>
  <c r="W1211" i="3"/>
  <c r="AK1211" i="3"/>
  <c r="AL1211" i="3"/>
  <c r="BZ1211" i="3" s="1"/>
  <c r="X1211" i="3"/>
  <c r="AJ1211" i="3"/>
  <c r="BX1211" i="3" s="1"/>
  <c r="V1211" i="3"/>
  <c r="W1207" i="3"/>
  <c r="AK1207" i="3"/>
  <c r="AL1207" i="3"/>
  <c r="BZ1207" i="3" s="1"/>
  <c r="X1207" i="3"/>
  <c r="AJ1207" i="3"/>
  <c r="BX1207" i="3" s="1"/>
  <c r="V1207" i="3"/>
  <c r="W1203" i="3"/>
  <c r="AK1203" i="3"/>
  <c r="AL1203" i="3"/>
  <c r="BZ1203" i="3" s="1"/>
  <c r="X1203" i="3"/>
  <c r="V1203" i="3"/>
  <c r="W1198" i="3"/>
  <c r="AK1198" i="3"/>
  <c r="AL1198" i="3"/>
  <c r="BZ1198" i="3" s="1"/>
  <c r="X1198" i="3"/>
  <c r="AK1201" i="3"/>
  <c r="W1201" i="3"/>
  <c r="AL1201" i="3"/>
  <c r="BZ1201" i="3" s="1"/>
  <c r="X1201" i="3"/>
  <c r="AJ1201" i="3"/>
  <c r="BX1201" i="3" s="1"/>
  <c r="V1201" i="3"/>
  <c r="AK1197" i="3"/>
  <c r="W1197" i="3"/>
  <c r="AL1197" i="3"/>
  <c r="BZ1197" i="3" s="1"/>
  <c r="X1197" i="3"/>
  <c r="V1197" i="3"/>
  <c r="W1202" i="3"/>
  <c r="AK1202" i="3"/>
  <c r="X1202" i="3"/>
  <c r="AL1202" i="3"/>
  <c r="BZ1202" i="3" s="1"/>
  <c r="V1202" i="3"/>
  <c r="AJ1202" i="3"/>
  <c r="BX1202" i="3" s="1"/>
  <c r="W1221" i="3"/>
  <c r="AK1221" i="3"/>
  <c r="AL1221" i="3"/>
  <c r="BZ1221" i="3" s="1"/>
  <c r="X1221" i="3"/>
  <c r="AJ1221" i="3"/>
  <c r="BX1221" i="3" s="1"/>
  <c r="V1221" i="3"/>
  <c r="AK1227" i="3"/>
  <c r="W1227" i="3"/>
  <c r="X1227" i="3"/>
  <c r="AL1227" i="3"/>
  <c r="BZ1227" i="3" s="1"/>
  <c r="V1227" i="3"/>
  <c r="AJ1227" i="3"/>
  <c r="BX1227" i="3" s="1"/>
  <c r="W1216" i="3"/>
  <c r="AK1216" i="3"/>
  <c r="X1216" i="3"/>
  <c r="AL1216" i="3"/>
  <c r="BZ1216" i="3" s="1"/>
  <c r="V1216" i="3"/>
  <c r="AJ1216" i="3"/>
  <c r="BX1216" i="3" s="1"/>
  <c r="AK1192" i="3"/>
  <c r="W1192" i="3"/>
  <c r="AL1192" i="3"/>
  <c r="BZ1192" i="3" s="1"/>
  <c r="X1192" i="3"/>
  <c r="V1192" i="3"/>
  <c r="AJ1192" i="3"/>
  <c r="BX1192" i="3" s="1"/>
  <c r="W1188" i="3"/>
  <c r="AK1188" i="3"/>
  <c r="AL1188" i="3"/>
  <c r="BZ1188" i="3" s="1"/>
  <c r="X1188" i="3"/>
  <c r="V1188" i="3"/>
  <c r="AK1184" i="3"/>
  <c r="W1184" i="3"/>
  <c r="AL1184" i="3"/>
  <c r="BZ1184" i="3" s="1"/>
  <c r="X1184" i="3"/>
  <c r="V1184" i="3"/>
  <c r="W1180" i="3"/>
  <c r="AK1180" i="3"/>
  <c r="X1180" i="3"/>
  <c r="AL1180" i="3"/>
  <c r="BZ1180" i="3" s="1"/>
  <c r="AJ1180" i="3"/>
  <c r="BX1180" i="3" s="1"/>
  <c r="W1191" i="3"/>
  <c r="AK1191" i="3"/>
  <c r="X1191" i="3"/>
  <c r="AL1191" i="3"/>
  <c r="BZ1191" i="3" s="1"/>
  <c r="AJ1191" i="3"/>
  <c r="BX1191" i="3" s="1"/>
  <c r="V1191" i="3"/>
  <c r="W1187" i="3"/>
  <c r="AK1187" i="3"/>
  <c r="AL1187" i="3"/>
  <c r="BZ1187" i="3" s="1"/>
  <c r="X1187" i="3"/>
  <c r="AJ1187" i="3"/>
  <c r="BX1187" i="3" s="1"/>
  <c r="V1187" i="3"/>
  <c r="AK1183" i="3"/>
  <c r="W1183" i="3"/>
  <c r="X1183" i="3"/>
  <c r="AL1183" i="3"/>
  <c r="BZ1183" i="3" s="1"/>
  <c r="AJ1183" i="3"/>
  <c r="BX1183" i="3" s="1"/>
  <c r="V1183" i="3"/>
  <c r="W1226" i="3"/>
  <c r="AK1226" i="3"/>
  <c r="X1226" i="3"/>
  <c r="V1226" i="3"/>
  <c r="AL1226" i="3"/>
  <c r="BZ1226" i="3" s="1"/>
  <c r="AJ1226" i="3"/>
  <c r="BX1226" i="3" s="1"/>
  <c r="W1222" i="3"/>
  <c r="AK1222" i="3"/>
  <c r="X1222" i="3"/>
  <c r="AL1222" i="3"/>
  <c r="BZ1222" i="3" s="1"/>
  <c r="AJ1222" i="3"/>
  <c r="BX1222" i="3" s="1"/>
  <c r="V1222" i="3"/>
  <c r="AK1218" i="3"/>
  <c r="W1218" i="3"/>
  <c r="X1218" i="3"/>
  <c r="AL1218" i="3"/>
  <c r="BZ1218" i="3" s="1"/>
  <c r="AJ1218" i="3"/>
  <c r="BX1218" i="3" s="1"/>
  <c r="AK1225" i="3"/>
  <c r="W1225" i="3"/>
  <c r="X1225" i="3"/>
  <c r="AL1225" i="3"/>
  <c r="BZ1225" i="3" s="1"/>
  <c r="AJ1225" i="3"/>
  <c r="BX1225" i="3" s="1"/>
  <c r="V1225" i="3"/>
  <c r="AK1194" i="3"/>
  <c r="W1194" i="3"/>
  <c r="X1194" i="3"/>
  <c r="AL1194" i="3"/>
  <c r="BZ1194" i="3" s="1"/>
  <c r="AJ1194" i="3"/>
  <c r="BX1194" i="3" s="1"/>
  <c r="V1194" i="3"/>
  <c r="AK1190" i="3"/>
  <c r="W1190" i="3"/>
  <c r="AL1190" i="3"/>
  <c r="BZ1190" i="3" s="1"/>
  <c r="X1190" i="3"/>
  <c r="V1190" i="3"/>
  <c r="AJ1190" i="3"/>
  <c r="BX1190" i="3" s="1"/>
  <c r="AK1219" i="3"/>
  <c r="W1219" i="3"/>
  <c r="AL1219" i="3"/>
  <c r="BZ1219" i="3" s="1"/>
  <c r="X1219" i="3"/>
  <c r="V1219" i="3"/>
  <c r="AK1215" i="3"/>
  <c r="W1215" i="3"/>
  <c r="AL1215" i="3"/>
  <c r="BZ1215" i="3" s="1"/>
  <c r="X1215" i="3"/>
  <c r="AJ1215" i="3"/>
  <c r="BX1215" i="3" s="1"/>
  <c r="V1215" i="3"/>
  <c r="AK1209" i="3"/>
  <c r="W1209" i="3"/>
  <c r="AL1209" i="3"/>
  <c r="BZ1209" i="3" s="1"/>
  <c r="X1209" i="3"/>
  <c r="AJ1209" i="3"/>
  <c r="BX1209" i="3" s="1"/>
  <c r="AK1205" i="3"/>
  <c r="W1205" i="3"/>
  <c r="X1205" i="3"/>
  <c r="AL1205" i="3"/>
  <c r="BZ1205" i="3" s="1"/>
  <c r="AJ1205" i="3"/>
  <c r="BX1205" i="3" s="1"/>
  <c r="V1205" i="3"/>
  <c r="AK1206" i="3"/>
  <c r="W1206" i="3"/>
  <c r="X1206" i="3"/>
  <c r="AL1206" i="3"/>
  <c r="BZ1206" i="3" s="1"/>
  <c r="AJ1206" i="3"/>
  <c r="BX1206" i="3" s="1"/>
  <c r="W1232" i="3"/>
  <c r="AK1232" i="3"/>
  <c r="X1232" i="3"/>
  <c r="AL1232" i="3"/>
  <c r="BZ1232" i="3" s="1"/>
  <c r="AJ1232" i="3"/>
  <c r="BX1232" i="3" s="1"/>
  <c r="V1232" i="3"/>
  <c r="AK1220" i="3"/>
  <c r="W1220" i="3"/>
  <c r="AL1220" i="3"/>
  <c r="BZ1220" i="3" s="1"/>
  <c r="X1220" i="3"/>
  <c r="AJ1220" i="3"/>
  <c r="BX1220" i="3" s="1"/>
  <c r="W1204" i="3"/>
  <c r="AK1204" i="3"/>
  <c r="AL1204" i="3"/>
  <c r="BZ1204" i="3" s="1"/>
  <c r="X1204" i="3"/>
  <c r="AJ1204" i="3"/>
  <c r="BX1204" i="3" s="1"/>
  <c r="V1204" i="3"/>
  <c r="W1200" i="3"/>
  <c r="AK1200" i="3"/>
  <c r="X1200" i="3"/>
  <c r="AL1200" i="3"/>
  <c r="BZ1200" i="3" s="1"/>
  <c r="V1200" i="3"/>
  <c r="AJ1200" i="3"/>
  <c r="BX1200" i="3" s="1"/>
  <c r="AK1196" i="3"/>
  <c r="W1196" i="3"/>
  <c r="X1196" i="3"/>
  <c r="AL1196" i="3"/>
  <c r="BZ1196" i="3" s="1"/>
  <c r="AJ1196" i="3"/>
  <c r="BX1196" i="3" s="1"/>
  <c r="V1196" i="3"/>
  <c r="AK1199" i="3"/>
  <c r="W1199" i="3"/>
  <c r="AL1199" i="3"/>
  <c r="BZ1199" i="3" s="1"/>
  <c r="X1199" i="3"/>
  <c r="V1199" i="3"/>
  <c r="AJ1199" i="3"/>
  <c r="BX1199" i="3" s="1"/>
  <c r="W1195" i="3"/>
  <c r="AK1195" i="3"/>
  <c r="AL1195" i="3"/>
  <c r="BZ1195" i="3" s="1"/>
  <c r="X1195" i="3"/>
  <c r="AJ1195" i="3"/>
  <c r="BX1195" i="3" s="1"/>
  <c r="V1195" i="3"/>
  <c r="AK1223" i="3"/>
  <c r="W1223" i="3"/>
  <c r="X1223" i="3"/>
  <c r="AL1223" i="3"/>
  <c r="BZ1223" i="3" s="1"/>
  <c r="V1223" i="3"/>
  <c r="AK1229" i="3"/>
  <c r="W1229" i="3"/>
  <c r="AL1229" i="3"/>
  <c r="BZ1229" i="3" s="1"/>
  <c r="X1229" i="3"/>
  <c r="V1229" i="3"/>
  <c r="W1231" i="3"/>
  <c r="AK1231" i="3"/>
  <c r="AL1231" i="3"/>
  <c r="BZ1231" i="3" s="1"/>
  <c r="X1231" i="3"/>
  <c r="AK1213" i="3"/>
  <c r="W1213" i="3"/>
  <c r="X1213" i="3"/>
  <c r="AL1213" i="3"/>
  <c r="BZ1213" i="3" s="1"/>
  <c r="V1213" i="3"/>
  <c r="AJ1213" i="3"/>
  <c r="BX1213" i="3" s="1"/>
  <c r="N1210" i="3"/>
  <c r="AI1210" i="3"/>
  <c r="BW1210" i="3" s="1"/>
  <c r="U1210" i="3"/>
  <c r="AI1230" i="3"/>
  <c r="BW1230" i="3" s="1"/>
  <c r="U1230" i="3"/>
  <c r="AI1212" i="3"/>
  <c r="BW1212" i="3" s="1"/>
  <c r="U1212" i="3"/>
  <c r="N1233" i="3"/>
  <c r="U1233" i="3"/>
  <c r="AI1233" i="3"/>
  <c r="BW1233" i="3" s="1"/>
  <c r="AI1179" i="3"/>
  <c r="BW1179" i="3" s="1"/>
  <c r="U1179" i="3"/>
  <c r="U1217" i="3"/>
  <c r="AI1217" i="3"/>
  <c r="BW1217" i="3" s="1"/>
  <c r="U1228" i="3"/>
  <c r="AI1228" i="3"/>
  <c r="BW1228" i="3" s="1"/>
  <c r="U1214" i="3"/>
  <c r="AI1214" i="3"/>
  <c r="BW1214" i="3" s="1"/>
  <c r="U1224" i="3"/>
  <c r="AI1224" i="3"/>
  <c r="BW1224" i="3" s="1"/>
  <c r="U1186" i="3"/>
  <c r="AI1186" i="3"/>
  <c r="BW1186" i="3" s="1"/>
  <c r="U1182" i="3"/>
  <c r="AI1182" i="3"/>
  <c r="BW1182" i="3" s="1"/>
  <c r="AB1193" i="3"/>
  <c r="BP1193" i="3" s="1"/>
  <c r="U1193" i="3"/>
  <c r="AI1193" i="3"/>
  <c r="BW1193" i="3" s="1"/>
  <c r="AI1189" i="3"/>
  <c r="BW1189" i="3" s="1"/>
  <c r="U1189" i="3"/>
  <c r="AB1185" i="3"/>
  <c r="BP1185" i="3" s="1"/>
  <c r="AI1185" i="3"/>
  <c r="BW1185" i="3" s="1"/>
  <c r="U1185" i="3"/>
  <c r="N1181" i="3"/>
  <c r="AI1181" i="3"/>
  <c r="BW1181" i="3" s="1"/>
  <c r="U1181" i="3"/>
  <c r="AI1208" i="3"/>
  <c r="BW1208" i="3" s="1"/>
  <c r="U1208" i="3"/>
  <c r="AB1211" i="3"/>
  <c r="BP1211" i="3" s="1"/>
  <c r="AI1211" i="3"/>
  <c r="BW1211" i="3" s="1"/>
  <c r="U1211" i="3"/>
  <c r="U1207" i="3"/>
  <c r="AI1207" i="3"/>
  <c r="BW1207" i="3" s="1"/>
  <c r="U1203" i="3"/>
  <c r="AI1203" i="3"/>
  <c r="BW1203" i="3" s="1"/>
  <c r="U1198" i="3"/>
  <c r="AI1198" i="3"/>
  <c r="BW1198" i="3" s="1"/>
  <c r="AI1201" i="3"/>
  <c r="BW1201" i="3" s="1"/>
  <c r="U1201" i="3"/>
  <c r="N1197" i="3"/>
  <c r="AI1197" i="3"/>
  <c r="BW1197" i="3" s="1"/>
  <c r="U1197" i="3"/>
  <c r="AI1202" i="3"/>
  <c r="BW1202" i="3" s="1"/>
  <c r="U1202" i="3"/>
  <c r="U1221" i="3"/>
  <c r="AI1221" i="3"/>
  <c r="BW1221" i="3" s="1"/>
  <c r="N1227" i="3"/>
  <c r="U1227" i="3"/>
  <c r="AI1227" i="3"/>
  <c r="BW1227" i="3" s="1"/>
  <c r="AI1216" i="3"/>
  <c r="BW1216" i="3" s="1"/>
  <c r="U1216" i="3"/>
  <c r="AB1192" i="3"/>
  <c r="BP1192" i="3" s="1"/>
  <c r="AI1192" i="3"/>
  <c r="BW1192" i="3" s="1"/>
  <c r="U1192" i="3"/>
  <c r="AI1188" i="3"/>
  <c r="BW1188" i="3" s="1"/>
  <c r="U1188" i="3"/>
  <c r="N1184" i="3"/>
  <c r="AI1184" i="3"/>
  <c r="BW1184" i="3" s="1"/>
  <c r="U1184" i="3"/>
  <c r="AI1180" i="3"/>
  <c r="BW1180" i="3" s="1"/>
  <c r="U1180" i="3"/>
  <c r="AI1191" i="3"/>
  <c r="BW1191" i="3" s="1"/>
  <c r="U1191" i="3"/>
  <c r="AI1187" i="3"/>
  <c r="BW1187" i="3" s="1"/>
  <c r="U1187" i="3"/>
  <c r="AI1183" i="3"/>
  <c r="BW1183" i="3" s="1"/>
  <c r="U1183" i="3"/>
  <c r="AB1226" i="3"/>
  <c r="BP1226" i="3" s="1"/>
  <c r="U1226" i="3"/>
  <c r="AI1226" i="3"/>
  <c r="BW1226" i="3" s="1"/>
  <c r="AI1222" i="3"/>
  <c r="BW1222" i="3" s="1"/>
  <c r="U1222" i="3"/>
  <c r="U1218" i="3"/>
  <c r="AI1218" i="3"/>
  <c r="BW1218" i="3" s="1"/>
  <c r="N1225" i="3"/>
  <c r="U1225" i="3"/>
  <c r="AI1225" i="3"/>
  <c r="BW1225" i="3" s="1"/>
  <c r="U1194" i="3"/>
  <c r="AI1194" i="3"/>
  <c r="BW1194" i="3" s="1"/>
  <c r="AI1190" i="3"/>
  <c r="BW1190" i="3" s="1"/>
  <c r="U1190" i="3"/>
  <c r="AB1219" i="3"/>
  <c r="BP1219" i="3" s="1"/>
  <c r="AI1219" i="3"/>
  <c r="BW1219" i="3" s="1"/>
  <c r="U1219" i="3"/>
  <c r="N1215" i="3"/>
  <c r="U1215" i="3"/>
  <c r="AI1215" i="3"/>
  <c r="BW1215" i="3" s="1"/>
  <c r="AB1209" i="3"/>
  <c r="BP1209" i="3" s="1"/>
  <c r="AI1209" i="3"/>
  <c r="BW1209" i="3" s="1"/>
  <c r="U1209" i="3"/>
  <c r="U1205" i="3"/>
  <c r="AI1205" i="3"/>
  <c r="BW1205" i="3" s="1"/>
  <c r="U1206" i="3"/>
  <c r="AI1206" i="3"/>
  <c r="BW1206" i="3" s="1"/>
  <c r="AI1232" i="3"/>
  <c r="BW1232" i="3" s="1"/>
  <c r="U1232" i="3"/>
  <c r="AI1220" i="3"/>
  <c r="BW1220" i="3" s="1"/>
  <c r="U1220" i="3"/>
  <c r="AI1204" i="3"/>
  <c r="BW1204" i="3" s="1"/>
  <c r="U1204" i="3"/>
  <c r="N1200" i="3"/>
  <c r="U1200" i="3"/>
  <c r="AI1200" i="3"/>
  <c r="BW1200" i="3" s="1"/>
  <c r="U1196" i="3"/>
  <c r="AI1196" i="3"/>
  <c r="BW1196" i="3" s="1"/>
  <c r="U1199" i="3"/>
  <c r="AI1199" i="3"/>
  <c r="BW1199" i="3" s="1"/>
  <c r="AB1195" i="3"/>
  <c r="BP1195" i="3" s="1"/>
  <c r="AI1195" i="3"/>
  <c r="BW1195" i="3" s="1"/>
  <c r="U1195" i="3"/>
  <c r="AI1223" i="3"/>
  <c r="BW1223" i="3" s="1"/>
  <c r="U1223" i="3"/>
  <c r="N1229" i="3"/>
  <c r="AI1229" i="3"/>
  <c r="BW1229" i="3" s="1"/>
  <c r="U1229" i="3"/>
  <c r="U1231" i="3"/>
  <c r="AI1231" i="3"/>
  <c r="BW1231" i="3" s="1"/>
  <c r="AI1213" i="3"/>
  <c r="BW1213" i="3" s="1"/>
  <c r="U1213" i="3"/>
  <c r="Z1210" i="3"/>
  <c r="L1210" i="3"/>
  <c r="AB1210" i="3"/>
  <c r="BP1210" i="3" s="1"/>
  <c r="Z1230" i="3"/>
  <c r="L1230" i="3"/>
  <c r="N1230" i="3"/>
  <c r="AB1230" i="3"/>
  <c r="BP1230" i="3" s="1"/>
  <c r="Z1212" i="3"/>
  <c r="L1212" i="3"/>
  <c r="AB1212" i="3"/>
  <c r="BP1212" i="3" s="1"/>
  <c r="N1212" i="3"/>
  <c r="Z1233" i="3"/>
  <c r="L1233" i="3"/>
  <c r="BB1233" i="3" s="1"/>
  <c r="AB1233" i="3"/>
  <c r="BP1233" i="3" s="1"/>
  <c r="L1179" i="3"/>
  <c r="BB1179" i="3" s="1"/>
  <c r="Z1179" i="3"/>
  <c r="AB1179" i="3"/>
  <c r="BP1179" i="3" s="1"/>
  <c r="N1179" i="3"/>
  <c r="Z1217" i="3"/>
  <c r="L1217" i="3"/>
  <c r="BB1217" i="3" s="1"/>
  <c r="AB1217" i="3"/>
  <c r="BP1217" i="3" s="1"/>
  <c r="N1217" i="3"/>
  <c r="L1228" i="3"/>
  <c r="Z1228" i="3"/>
  <c r="N1228" i="3"/>
  <c r="AB1228" i="3"/>
  <c r="BP1228" i="3" s="1"/>
  <c r="Z1214" i="3"/>
  <c r="L1214" i="3"/>
  <c r="N1214" i="3"/>
  <c r="AB1214" i="3"/>
  <c r="BP1214" i="3" s="1"/>
  <c r="L1224" i="3"/>
  <c r="Z1224" i="3"/>
  <c r="AB1224" i="3"/>
  <c r="BP1224" i="3" s="1"/>
  <c r="N1224" i="3"/>
  <c r="L1186" i="3"/>
  <c r="Z1186" i="3"/>
  <c r="N1186" i="3"/>
  <c r="AB1186" i="3"/>
  <c r="BP1186" i="3" s="1"/>
  <c r="Z1182" i="3"/>
  <c r="L1182" i="3"/>
  <c r="N1182" i="3"/>
  <c r="AB1182" i="3"/>
  <c r="BP1182" i="3" s="1"/>
  <c r="L1193" i="3"/>
  <c r="BB1193" i="3" s="1"/>
  <c r="Z1193" i="3"/>
  <c r="N1193" i="3"/>
  <c r="Z1189" i="3"/>
  <c r="L1189" i="3"/>
  <c r="BB1189" i="3" s="1"/>
  <c r="AB1189" i="3"/>
  <c r="BP1189" i="3" s="1"/>
  <c r="N1189" i="3"/>
  <c r="L1185" i="3"/>
  <c r="BB1185" i="3" s="1"/>
  <c r="Z1185" i="3"/>
  <c r="N1185" i="3"/>
  <c r="Z1181" i="3"/>
  <c r="L1181" i="3"/>
  <c r="BB1181" i="3" s="1"/>
  <c r="AB1181" i="3"/>
  <c r="BP1181" i="3" s="1"/>
  <c r="L1208" i="3"/>
  <c r="Z1208" i="3"/>
  <c r="AB1208" i="3"/>
  <c r="BP1208" i="3" s="1"/>
  <c r="N1208" i="3"/>
  <c r="L1211" i="3"/>
  <c r="BB1211" i="3" s="1"/>
  <c r="Z1211" i="3"/>
  <c r="N1211" i="3"/>
  <c r="L1207" i="3"/>
  <c r="BB1207" i="3" s="1"/>
  <c r="Z1207" i="3"/>
  <c r="AB1207" i="3"/>
  <c r="BP1207" i="3" s="1"/>
  <c r="N1207" i="3"/>
  <c r="Z1203" i="3"/>
  <c r="L1203" i="3"/>
  <c r="BB1203" i="3" s="1"/>
  <c r="AB1203" i="3"/>
  <c r="BP1203" i="3" s="1"/>
  <c r="N1203" i="3"/>
  <c r="L1198" i="3"/>
  <c r="Z1198" i="3"/>
  <c r="AB1198" i="3"/>
  <c r="BP1198" i="3" s="1"/>
  <c r="N1198" i="3"/>
  <c r="Z1201" i="3"/>
  <c r="L1201" i="3"/>
  <c r="BB1201" i="3" s="1"/>
  <c r="AB1201" i="3"/>
  <c r="BP1201" i="3" s="1"/>
  <c r="N1201" i="3"/>
  <c r="L1197" i="3"/>
  <c r="BB1197" i="3" s="1"/>
  <c r="Z1197" i="3"/>
  <c r="AB1197" i="3"/>
  <c r="BP1197" i="3" s="1"/>
  <c r="Z1202" i="3"/>
  <c r="L1202" i="3"/>
  <c r="N1202" i="3"/>
  <c r="AB1202" i="3"/>
  <c r="BP1202" i="3" s="1"/>
  <c r="L1221" i="3"/>
  <c r="BB1221" i="3" s="1"/>
  <c r="Z1221" i="3"/>
  <c r="AB1221" i="3"/>
  <c r="BP1221" i="3" s="1"/>
  <c r="N1221" i="3"/>
  <c r="Z1227" i="3"/>
  <c r="L1227" i="3"/>
  <c r="BB1227" i="3" s="1"/>
  <c r="AB1227" i="3"/>
  <c r="BP1227" i="3" s="1"/>
  <c r="Z1216" i="3"/>
  <c r="L1216" i="3"/>
  <c r="N1216" i="3"/>
  <c r="AB1216" i="3"/>
  <c r="BP1216" i="3" s="1"/>
  <c r="L1192" i="3"/>
  <c r="Z1192" i="3"/>
  <c r="N1192" i="3"/>
  <c r="Z1188" i="3"/>
  <c r="L1188" i="3"/>
  <c r="AB1188" i="3"/>
  <c r="BP1188" i="3" s="1"/>
  <c r="N1188" i="3"/>
  <c r="L1184" i="3"/>
  <c r="Z1184" i="3"/>
  <c r="AB1184" i="3"/>
  <c r="BP1184" i="3" s="1"/>
  <c r="L1180" i="3"/>
  <c r="Z1180" i="3"/>
  <c r="AB1180" i="3"/>
  <c r="BP1180" i="3" s="1"/>
  <c r="N1180" i="3"/>
  <c r="L1191" i="3"/>
  <c r="BB1191" i="3" s="1"/>
  <c r="Z1191" i="3"/>
  <c r="AB1191" i="3"/>
  <c r="BP1191" i="3" s="1"/>
  <c r="N1191" i="3"/>
  <c r="Z1187" i="3"/>
  <c r="L1187" i="3"/>
  <c r="BB1187" i="3" s="1"/>
  <c r="AB1187" i="3"/>
  <c r="BP1187" i="3" s="1"/>
  <c r="N1187" i="3"/>
  <c r="Z1183" i="3"/>
  <c r="L1183" i="3"/>
  <c r="BB1183" i="3" s="1"/>
  <c r="N1183" i="3"/>
  <c r="AB1183" i="3"/>
  <c r="BP1183" i="3" s="1"/>
  <c r="L1226" i="3"/>
  <c r="Z1226" i="3"/>
  <c r="N1226" i="3"/>
  <c r="L1222" i="3"/>
  <c r="Z1222" i="3"/>
  <c r="AB1222" i="3"/>
  <c r="BP1222" i="3" s="1"/>
  <c r="N1222" i="3"/>
  <c r="L1218" i="3"/>
  <c r="Z1218" i="3"/>
  <c r="N1218" i="3"/>
  <c r="AB1218" i="3"/>
  <c r="BP1218" i="3" s="1"/>
  <c r="Z1225" i="3"/>
  <c r="L1225" i="3"/>
  <c r="BB1225" i="3" s="1"/>
  <c r="AB1225" i="3"/>
  <c r="BP1225" i="3" s="1"/>
  <c r="L1194" i="3"/>
  <c r="Z1194" i="3"/>
  <c r="AB1194" i="3"/>
  <c r="BP1194" i="3" s="1"/>
  <c r="N1194" i="3"/>
  <c r="Z1190" i="3"/>
  <c r="L1190" i="3"/>
  <c r="N1190" i="3"/>
  <c r="AB1190" i="3"/>
  <c r="BP1190" i="3" s="1"/>
  <c r="L1219" i="3"/>
  <c r="BB1219" i="3" s="1"/>
  <c r="Z1219" i="3"/>
  <c r="N1219" i="3"/>
  <c r="L1215" i="3"/>
  <c r="BB1215" i="3" s="1"/>
  <c r="Z1215" i="3"/>
  <c r="AB1215" i="3"/>
  <c r="BP1215" i="3" s="1"/>
  <c r="L1209" i="3"/>
  <c r="BB1209" i="3" s="1"/>
  <c r="Z1209" i="3"/>
  <c r="N1209" i="3"/>
  <c r="Z1205" i="3"/>
  <c r="L1205" i="3"/>
  <c r="BB1205" i="3" s="1"/>
  <c r="AB1205" i="3"/>
  <c r="BP1205" i="3" s="1"/>
  <c r="N1205" i="3"/>
  <c r="L1206" i="3"/>
  <c r="Z1206" i="3"/>
  <c r="AB1206" i="3"/>
  <c r="BP1206" i="3" s="1"/>
  <c r="N1206" i="3"/>
  <c r="L1232" i="3"/>
  <c r="BB1232" i="3" s="1"/>
  <c r="Z1232" i="3"/>
  <c r="AB1232" i="3"/>
  <c r="BP1232" i="3" s="1"/>
  <c r="N1232" i="3"/>
  <c r="Z1220" i="3"/>
  <c r="L1220" i="3"/>
  <c r="AB1220" i="3"/>
  <c r="BP1220" i="3" s="1"/>
  <c r="N1220" i="3"/>
  <c r="Z1204" i="3"/>
  <c r="L1204" i="3"/>
  <c r="AB1204" i="3"/>
  <c r="BP1204" i="3" s="1"/>
  <c r="N1204" i="3"/>
  <c r="Z1200" i="3"/>
  <c r="L1200" i="3"/>
  <c r="AB1200" i="3"/>
  <c r="BP1200" i="3" s="1"/>
  <c r="L1196" i="3"/>
  <c r="Z1196" i="3"/>
  <c r="N1196" i="3"/>
  <c r="AB1196" i="3"/>
  <c r="BP1196" i="3" s="1"/>
  <c r="Z1199" i="3"/>
  <c r="L1199" i="3"/>
  <c r="BB1199" i="3" s="1"/>
  <c r="N1199" i="3"/>
  <c r="AB1199" i="3"/>
  <c r="BP1199" i="3" s="1"/>
  <c r="L1195" i="3"/>
  <c r="BB1195" i="3" s="1"/>
  <c r="Z1195" i="3"/>
  <c r="N1195" i="3"/>
  <c r="L1223" i="3"/>
  <c r="BB1223" i="3" s="1"/>
  <c r="Z1223" i="3"/>
  <c r="AB1223" i="3"/>
  <c r="BP1223" i="3" s="1"/>
  <c r="N1223" i="3"/>
  <c r="Z1229" i="3"/>
  <c r="L1229" i="3"/>
  <c r="BB1229" i="3" s="1"/>
  <c r="AB1229" i="3"/>
  <c r="BP1229" i="3" s="1"/>
  <c r="L1231" i="3"/>
  <c r="BB1231" i="3" s="1"/>
  <c r="Z1231" i="3"/>
  <c r="AB1231" i="3"/>
  <c r="BP1231" i="3" s="1"/>
  <c r="N1231" i="3"/>
  <c r="Z1213" i="3"/>
  <c r="L1213" i="3"/>
  <c r="BB1213" i="3" s="1"/>
  <c r="N1213" i="3"/>
  <c r="AB1213" i="3"/>
  <c r="BP1213" i="3" s="1"/>
  <c r="AS1210" i="3"/>
  <c r="J1210" i="3"/>
  <c r="BD1210" i="3"/>
  <c r="K1210" i="3"/>
  <c r="AC1210" i="3"/>
  <c r="BQ1210" i="3" s="1"/>
  <c r="O1210" i="3"/>
  <c r="J1230" i="3"/>
  <c r="O1230" i="3"/>
  <c r="K1230" i="3"/>
  <c r="BD1230" i="3"/>
  <c r="AC1230" i="3"/>
  <c r="BQ1230" i="3" s="1"/>
  <c r="AS1212" i="3"/>
  <c r="J1212" i="3"/>
  <c r="O1212" i="3"/>
  <c r="AC1212" i="3"/>
  <c r="BQ1212" i="3" s="1"/>
  <c r="BD1212" i="3"/>
  <c r="K1212" i="3"/>
  <c r="K1233" i="3"/>
  <c r="O1233" i="3"/>
  <c r="J1233" i="3"/>
  <c r="AC1233" i="3"/>
  <c r="BQ1233" i="3" s="1"/>
  <c r="BD1233" i="3"/>
  <c r="O1179" i="3"/>
  <c r="AC1179" i="3"/>
  <c r="BQ1179" i="3" s="1"/>
  <c r="K1179" i="3"/>
  <c r="BD1179" i="3"/>
  <c r="J1179" i="3"/>
  <c r="AP1217" i="3"/>
  <c r="AC1217" i="3"/>
  <c r="BQ1217" i="3" s="1"/>
  <c r="J1217" i="3"/>
  <c r="K1217" i="3"/>
  <c r="O1217" i="3"/>
  <c r="BD1217" i="3"/>
  <c r="AS1228" i="3"/>
  <c r="AC1228" i="3"/>
  <c r="BQ1228" i="3" s="1"/>
  <c r="BD1228" i="3"/>
  <c r="O1228" i="3"/>
  <c r="K1228" i="3"/>
  <c r="J1228" i="3"/>
  <c r="BD1214" i="3"/>
  <c r="AC1214" i="3"/>
  <c r="BQ1214" i="3" s="1"/>
  <c r="K1214" i="3"/>
  <c r="J1214" i="3"/>
  <c r="O1214" i="3"/>
  <c r="AP1224" i="3"/>
  <c r="AC1224" i="3"/>
  <c r="BQ1224" i="3" s="1"/>
  <c r="BD1224" i="3"/>
  <c r="K1224" i="3"/>
  <c r="O1224" i="3"/>
  <c r="J1224" i="3"/>
  <c r="K1186" i="3"/>
  <c r="J1186" i="3"/>
  <c r="AC1186" i="3"/>
  <c r="BQ1186" i="3" s="1"/>
  <c r="O1186" i="3"/>
  <c r="BD1186" i="3"/>
  <c r="AS1182" i="3"/>
  <c r="AP1182" i="3"/>
  <c r="BD1182" i="3"/>
  <c r="AC1182" i="3"/>
  <c r="BQ1182" i="3" s="1"/>
  <c r="O1182" i="3"/>
  <c r="K1182" i="3"/>
  <c r="J1182" i="3"/>
  <c r="BD1193" i="3"/>
  <c r="O1193" i="3"/>
  <c r="AC1193" i="3"/>
  <c r="BQ1193" i="3" s="1"/>
  <c r="J1193" i="3"/>
  <c r="K1193" i="3"/>
  <c r="AS1189" i="3"/>
  <c r="AP1189" i="3"/>
  <c r="AC1189" i="3"/>
  <c r="BQ1189" i="3" s="1"/>
  <c r="BD1189" i="3"/>
  <c r="J1189" i="3"/>
  <c r="O1189" i="3"/>
  <c r="K1189" i="3"/>
  <c r="AC1185" i="3"/>
  <c r="BQ1185" i="3" s="1"/>
  <c r="BD1185" i="3"/>
  <c r="O1185" i="3"/>
  <c r="J1185" i="3"/>
  <c r="K1185" i="3"/>
  <c r="AS1181" i="3"/>
  <c r="AP1181" i="3"/>
  <c r="BD1181" i="3"/>
  <c r="J1181" i="3"/>
  <c r="K1181" i="3"/>
  <c r="O1181" i="3"/>
  <c r="AC1181" i="3"/>
  <c r="BQ1181" i="3" s="1"/>
  <c r="AP1208" i="3"/>
  <c r="AS1208" i="3"/>
  <c r="K1208" i="3"/>
  <c r="O1208" i="3"/>
  <c r="J1208" i="3"/>
  <c r="AC1208" i="3"/>
  <c r="BQ1208" i="3" s="1"/>
  <c r="BD1208" i="3"/>
  <c r="AS1211" i="3"/>
  <c r="BD1211" i="3"/>
  <c r="J1211" i="3"/>
  <c r="K1211" i="3"/>
  <c r="O1211" i="3"/>
  <c r="AC1211" i="3"/>
  <c r="BQ1211" i="3" s="1"/>
  <c r="AP1207" i="3"/>
  <c r="O1207" i="3"/>
  <c r="AC1207" i="3"/>
  <c r="BQ1207" i="3" s="1"/>
  <c r="J1207" i="3"/>
  <c r="BD1207" i="3"/>
  <c r="K1207" i="3"/>
  <c r="O1203" i="3"/>
  <c r="BD1203" i="3"/>
  <c r="AC1203" i="3"/>
  <c r="BQ1203" i="3" s="1"/>
  <c r="K1203" i="3"/>
  <c r="J1203" i="3"/>
  <c r="AS1198" i="3"/>
  <c r="AP1198" i="3"/>
  <c r="K1198" i="3"/>
  <c r="BD1198" i="3"/>
  <c r="AC1198" i="3"/>
  <c r="BQ1198" i="3" s="1"/>
  <c r="J1198" i="3"/>
  <c r="O1198" i="3"/>
  <c r="AS1201" i="3"/>
  <c r="AP1201" i="3"/>
  <c r="BD1201" i="3"/>
  <c r="AC1201" i="3"/>
  <c r="BQ1201" i="3" s="1"/>
  <c r="J1201" i="3"/>
  <c r="K1201" i="3"/>
  <c r="O1201" i="3"/>
  <c r="AC1197" i="3"/>
  <c r="BQ1197" i="3" s="1"/>
  <c r="K1197" i="3"/>
  <c r="J1197" i="3"/>
  <c r="O1197" i="3"/>
  <c r="J1202" i="3"/>
  <c r="BD1202" i="3"/>
  <c r="K1202" i="3"/>
  <c r="O1202" i="3"/>
  <c r="AC1202" i="3"/>
  <c r="BQ1202" i="3" s="1"/>
  <c r="O1221" i="3"/>
  <c r="J1221" i="3"/>
  <c r="BD1221" i="3"/>
  <c r="AC1221" i="3"/>
  <c r="BQ1221" i="3" s="1"/>
  <c r="K1221" i="3"/>
  <c r="AP1227" i="3"/>
  <c r="AS1227" i="3"/>
  <c r="J1227" i="3"/>
  <c r="K1227" i="3"/>
  <c r="AC1227" i="3"/>
  <c r="BQ1227" i="3" s="1"/>
  <c r="BD1227" i="3"/>
  <c r="O1227" i="3"/>
  <c r="AS1216" i="3"/>
  <c r="O1216" i="3"/>
  <c r="AC1216" i="3"/>
  <c r="BQ1216" i="3" s="1"/>
  <c r="BD1216" i="3"/>
  <c r="K1216" i="3"/>
  <c r="J1216" i="3"/>
  <c r="AP1192" i="3"/>
  <c r="J1192" i="3"/>
  <c r="K1192" i="3"/>
  <c r="AC1192" i="3"/>
  <c r="BQ1192" i="3" s="1"/>
  <c r="O1192" i="3"/>
  <c r="BD1192" i="3"/>
  <c r="AP1188" i="3"/>
  <c r="K1188" i="3"/>
  <c r="AC1188" i="3"/>
  <c r="BQ1188" i="3" s="1"/>
  <c r="O1188" i="3"/>
  <c r="J1188" i="3"/>
  <c r="AP1184" i="3"/>
  <c r="AC1184" i="3"/>
  <c r="BQ1184" i="3" s="1"/>
  <c r="O1184" i="3"/>
  <c r="J1184" i="3"/>
  <c r="K1184" i="3"/>
  <c r="AP1180" i="3"/>
  <c r="AC1180" i="3"/>
  <c r="BQ1180" i="3" s="1"/>
  <c r="J1180" i="3"/>
  <c r="K1180" i="3"/>
  <c r="O1180" i="3"/>
  <c r="AP1191" i="3"/>
  <c r="O1191" i="3"/>
  <c r="J1191" i="3"/>
  <c r="K1191" i="3"/>
  <c r="AC1191" i="3"/>
  <c r="BQ1191" i="3" s="1"/>
  <c r="BD1191" i="3"/>
  <c r="J1187" i="3"/>
  <c r="O1187" i="3"/>
  <c r="BD1187" i="3"/>
  <c r="K1187" i="3"/>
  <c r="AC1187" i="3"/>
  <c r="BQ1187" i="3" s="1"/>
  <c r="AS1183" i="3"/>
  <c r="AC1183" i="3"/>
  <c r="BQ1183" i="3" s="1"/>
  <c r="J1183" i="3"/>
  <c r="K1183" i="3"/>
  <c r="O1183" i="3"/>
  <c r="BD1183" i="3"/>
  <c r="AP1226" i="3"/>
  <c r="AS1226" i="3"/>
  <c r="AC1226" i="3"/>
  <c r="BQ1226" i="3" s="1"/>
  <c r="BD1226" i="3"/>
  <c r="J1226" i="3"/>
  <c r="O1226" i="3"/>
  <c r="K1226" i="3"/>
  <c r="AC1222" i="3"/>
  <c r="BQ1222" i="3" s="1"/>
  <c r="O1222" i="3"/>
  <c r="BD1222" i="3"/>
  <c r="J1222" i="3"/>
  <c r="K1222" i="3"/>
  <c r="AC1218" i="3"/>
  <c r="BQ1218" i="3" s="1"/>
  <c r="J1218" i="3"/>
  <c r="K1218" i="3"/>
  <c r="BD1218" i="3"/>
  <c r="O1218" i="3"/>
  <c r="AS1225" i="3"/>
  <c r="AP1225" i="3"/>
  <c r="O1225" i="3"/>
  <c r="BD1225" i="3"/>
  <c r="J1225" i="3"/>
  <c r="K1225" i="3"/>
  <c r="AC1225" i="3"/>
  <c r="BQ1225" i="3" s="1"/>
  <c r="AP1194" i="3"/>
  <c r="J1194" i="3"/>
  <c r="O1194" i="3"/>
  <c r="BD1194" i="3"/>
  <c r="AC1194" i="3"/>
  <c r="BQ1194" i="3" s="1"/>
  <c r="K1194" i="3"/>
  <c r="AP1190" i="3"/>
  <c r="K1190" i="3"/>
  <c r="J1190" i="3"/>
  <c r="O1190" i="3"/>
  <c r="AC1190" i="3"/>
  <c r="BQ1190" i="3" s="1"/>
  <c r="BD1190" i="3"/>
  <c r="AP1219" i="3"/>
  <c r="AS1219" i="3"/>
  <c r="AC1219" i="3"/>
  <c r="BQ1219" i="3" s="1"/>
  <c r="BD1219" i="3"/>
  <c r="J1219" i="3"/>
  <c r="O1219" i="3"/>
  <c r="K1219" i="3"/>
  <c r="AP1215" i="3"/>
  <c r="O1215" i="3"/>
  <c r="J1215" i="3"/>
  <c r="BD1215" i="3"/>
  <c r="K1215" i="3"/>
  <c r="AC1215" i="3"/>
  <c r="BQ1215" i="3" s="1"/>
  <c r="AP1209" i="3"/>
  <c r="AC1209" i="3"/>
  <c r="BQ1209" i="3" s="1"/>
  <c r="K1209" i="3"/>
  <c r="BD1209" i="3"/>
  <c r="J1209" i="3"/>
  <c r="O1209" i="3"/>
  <c r="J1205" i="3"/>
  <c r="K1205" i="3"/>
  <c r="BD1205" i="3"/>
  <c r="AC1205" i="3"/>
  <c r="BQ1205" i="3" s="1"/>
  <c r="O1205" i="3"/>
  <c r="AP1206" i="3"/>
  <c r="J1206" i="3"/>
  <c r="O1206" i="3"/>
  <c r="BD1206" i="3"/>
  <c r="AC1206" i="3"/>
  <c r="BQ1206" i="3" s="1"/>
  <c r="K1206" i="3"/>
  <c r="O1232" i="3"/>
  <c r="J1232" i="3"/>
  <c r="AC1232" i="3"/>
  <c r="BQ1232" i="3" s="1"/>
  <c r="BD1232" i="3"/>
  <c r="K1232" i="3"/>
  <c r="AP1220" i="3"/>
  <c r="J1220" i="3"/>
  <c r="K1220" i="3"/>
  <c r="AC1220" i="3"/>
  <c r="BQ1220" i="3" s="1"/>
  <c r="O1220" i="3"/>
  <c r="BD1220" i="3"/>
  <c r="BD1204" i="3"/>
  <c r="AC1204" i="3"/>
  <c r="BQ1204" i="3" s="1"/>
  <c r="K1204" i="3"/>
  <c r="J1204" i="3"/>
  <c r="O1204" i="3"/>
  <c r="AS1200" i="3"/>
  <c r="K1200" i="3"/>
  <c r="J1200" i="3"/>
  <c r="BD1200" i="3"/>
  <c r="AC1200" i="3"/>
  <c r="BQ1200" i="3" s="1"/>
  <c r="O1200" i="3"/>
  <c r="AS1196" i="3"/>
  <c r="AC1196" i="3"/>
  <c r="BQ1196" i="3" s="1"/>
  <c r="O1196" i="3"/>
  <c r="J1196" i="3"/>
  <c r="BD1196" i="3"/>
  <c r="K1196" i="3"/>
  <c r="AP1199" i="3"/>
  <c r="BD1199" i="3"/>
  <c r="O1199" i="3"/>
  <c r="AC1199" i="3"/>
  <c r="BQ1199" i="3" s="1"/>
  <c r="J1199" i="3"/>
  <c r="K1199" i="3"/>
  <c r="J1195" i="3"/>
  <c r="O1195" i="3"/>
  <c r="BD1195" i="3"/>
  <c r="AC1195" i="3"/>
  <c r="BQ1195" i="3" s="1"/>
  <c r="K1195" i="3"/>
  <c r="J1223" i="3"/>
  <c r="K1223" i="3"/>
  <c r="BD1223" i="3"/>
  <c r="AC1223" i="3"/>
  <c r="BQ1223" i="3" s="1"/>
  <c r="O1223" i="3"/>
  <c r="J1229" i="3"/>
  <c r="O1229" i="3"/>
  <c r="AC1229" i="3"/>
  <c r="BQ1229" i="3" s="1"/>
  <c r="BD1229" i="3"/>
  <c r="K1229" i="3"/>
  <c r="BD1231" i="3"/>
  <c r="J1231" i="3"/>
  <c r="AC1231" i="3"/>
  <c r="BQ1231" i="3" s="1"/>
  <c r="K1231" i="3"/>
  <c r="O1231" i="3"/>
  <c r="K1213" i="3"/>
  <c r="BD1213" i="3"/>
  <c r="J1213" i="3"/>
  <c r="O1213" i="3"/>
  <c r="AC1213" i="3"/>
  <c r="BQ1213" i="3" s="1"/>
  <c r="CC1210" i="3"/>
  <c r="AP1210" i="3"/>
  <c r="CC1230" i="3"/>
  <c r="AP1230" i="3"/>
  <c r="AS1230" i="3"/>
  <c r="CC1212" i="3"/>
  <c r="AP1212" i="3"/>
  <c r="CC1233" i="3"/>
  <c r="AS1233" i="3"/>
  <c r="AP1233" i="3"/>
  <c r="CC1179" i="3"/>
  <c r="AS1179" i="3"/>
  <c r="AP1179" i="3"/>
  <c r="CC1217" i="3"/>
  <c r="AS1217" i="3"/>
  <c r="CC1228" i="3"/>
  <c r="AP1228" i="3"/>
  <c r="CC1214" i="3"/>
  <c r="AS1214" i="3"/>
  <c r="AP1214" i="3"/>
  <c r="CC1224" i="3"/>
  <c r="AS1224" i="3"/>
  <c r="CC1186" i="3"/>
  <c r="AS1186" i="3"/>
  <c r="AP1186" i="3"/>
  <c r="CC1182" i="3"/>
  <c r="CC1193" i="3"/>
  <c r="AP1193" i="3"/>
  <c r="AS1193" i="3"/>
  <c r="CC1189" i="3"/>
  <c r="CC1185" i="3"/>
  <c r="AP1185" i="3"/>
  <c r="AS1185" i="3"/>
  <c r="CC1181" i="3"/>
  <c r="CC1208" i="3"/>
  <c r="CC1211" i="3"/>
  <c r="AP1211" i="3"/>
  <c r="CC1207" i="3"/>
  <c r="AS1207" i="3"/>
  <c r="CC1203" i="3"/>
  <c r="AS1203" i="3"/>
  <c r="AP1203" i="3"/>
  <c r="CC1198" i="3"/>
  <c r="CC1201" i="3"/>
  <c r="CC1197" i="3"/>
  <c r="AP1197" i="3"/>
  <c r="AS1197" i="3"/>
  <c r="CC1202" i="3"/>
  <c r="AP1202" i="3"/>
  <c r="AS1202" i="3"/>
  <c r="CC1221" i="3"/>
  <c r="AS1221" i="3"/>
  <c r="AP1221" i="3"/>
  <c r="CC1227" i="3"/>
  <c r="CC1216" i="3"/>
  <c r="AP1216" i="3"/>
  <c r="CC1192" i="3"/>
  <c r="AS1192" i="3"/>
  <c r="CC1188" i="3"/>
  <c r="AS1188" i="3"/>
  <c r="CC1184" i="3"/>
  <c r="AS1184" i="3"/>
  <c r="CC1180" i="3"/>
  <c r="AS1180" i="3"/>
  <c r="CC1191" i="3"/>
  <c r="AS1191" i="3"/>
  <c r="CC1187" i="3"/>
  <c r="AP1187" i="3"/>
  <c r="AS1187" i="3"/>
  <c r="CC1183" i="3"/>
  <c r="AP1183" i="3"/>
  <c r="CC1226" i="3"/>
  <c r="CC1222" i="3"/>
  <c r="AP1222" i="3"/>
  <c r="AS1222" i="3"/>
  <c r="CC1218" i="3"/>
  <c r="AS1218" i="3"/>
  <c r="AP1218" i="3"/>
  <c r="CC1225" i="3"/>
  <c r="CC1194" i="3"/>
  <c r="AS1194" i="3"/>
  <c r="CC1190" i="3"/>
  <c r="AS1190" i="3"/>
  <c r="CC1219" i="3"/>
  <c r="CC1215" i="3"/>
  <c r="AS1215" i="3"/>
  <c r="CC1209" i="3"/>
  <c r="AS1209" i="3"/>
  <c r="CC1205" i="3"/>
  <c r="AS1205" i="3"/>
  <c r="AP1205" i="3"/>
  <c r="CC1206" i="3"/>
  <c r="AS1206" i="3"/>
  <c r="CC1232" i="3"/>
  <c r="AP1232" i="3"/>
  <c r="AS1232" i="3"/>
  <c r="CC1220" i="3"/>
  <c r="AS1220" i="3"/>
  <c r="CC1204" i="3"/>
  <c r="AP1204" i="3"/>
  <c r="AS1204" i="3"/>
  <c r="CC1200" i="3"/>
  <c r="AP1200" i="3"/>
  <c r="CC1196" i="3"/>
  <c r="AP1196" i="3"/>
  <c r="CC1199" i="3"/>
  <c r="AS1199" i="3"/>
  <c r="CC1195" i="3"/>
  <c r="AP1195" i="3"/>
  <c r="AS1195" i="3"/>
  <c r="CC1223" i="3"/>
  <c r="AS1223" i="3"/>
  <c r="AP1223" i="3"/>
  <c r="CC1229" i="3"/>
  <c r="AS1229" i="3"/>
  <c r="AP1229" i="3"/>
  <c r="CC1231" i="3"/>
  <c r="AP1231" i="3"/>
  <c r="AS1231" i="3"/>
  <c r="CC1213" i="3"/>
  <c r="AS1213" i="3"/>
  <c r="AP1213" i="3"/>
  <c r="C1265" i="3"/>
  <c r="Y1210" i="3"/>
  <c r="AM1210" i="3"/>
  <c r="CA1210" i="3" s="1"/>
  <c r="A1210" i="3"/>
  <c r="B1210" i="3"/>
  <c r="CF1210" i="3"/>
  <c r="CG1210" i="3" s="1"/>
  <c r="C1285" i="3"/>
  <c r="Y1230" i="3"/>
  <c r="CF1230" i="3"/>
  <c r="CG1230" i="3" s="1"/>
  <c r="AM1230" i="3"/>
  <c r="CA1230" i="3" s="1"/>
  <c r="A1230" i="3"/>
  <c r="B1230" i="3"/>
  <c r="C1267" i="3"/>
  <c r="Y1212" i="3"/>
  <c r="AM1212" i="3"/>
  <c r="CA1212" i="3" s="1"/>
  <c r="A1212" i="3"/>
  <c r="B1212" i="3"/>
  <c r="CF1212" i="3"/>
  <c r="CG1212" i="3" s="1"/>
  <c r="C1288" i="3"/>
  <c r="Y1233" i="3"/>
  <c r="AM1233" i="3"/>
  <c r="CA1233" i="3" s="1"/>
  <c r="A1233" i="3"/>
  <c r="B1233" i="3"/>
  <c r="CF1233" i="3"/>
  <c r="CG1233" i="3" s="1"/>
  <c r="C1234" i="3"/>
  <c r="Y1179" i="3"/>
  <c r="AM1179" i="3"/>
  <c r="CA1179" i="3" s="1"/>
  <c r="A1179" i="3"/>
  <c r="B1179" i="3"/>
  <c r="CF1179" i="3"/>
  <c r="CG1179" i="3" s="1"/>
  <c r="C1272" i="3"/>
  <c r="Y1217" i="3"/>
  <c r="AM1217" i="3"/>
  <c r="CA1217" i="3" s="1"/>
  <c r="A1217" i="3"/>
  <c r="B1217" i="3"/>
  <c r="CF1217" i="3"/>
  <c r="CG1217" i="3" s="1"/>
  <c r="C1283" i="3"/>
  <c r="Y1228" i="3"/>
  <c r="CF1228" i="3"/>
  <c r="CG1228" i="3" s="1"/>
  <c r="AM1228" i="3"/>
  <c r="CA1228" i="3" s="1"/>
  <c r="A1228" i="3"/>
  <c r="B1228" i="3"/>
  <c r="C1269" i="3"/>
  <c r="Y1214" i="3"/>
  <c r="AM1214" i="3"/>
  <c r="CA1214" i="3" s="1"/>
  <c r="CF1214" i="3"/>
  <c r="CG1214" i="3" s="1"/>
  <c r="A1214" i="3"/>
  <c r="B1214" i="3"/>
  <c r="C1279" i="3"/>
  <c r="Y1224" i="3"/>
  <c r="CF1224" i="3"/>
  <c r="CG1224" i="3" s="1"/>
  <c r="AM1224" i="3"/>
  <c r="CA1224" i="3" s="1"/>
  <c r="A1224" i="3"/>
  <c r="B1224" i="3"/>
  <c r="C1241" i="3"/>
  <c r="Y1186" i="3"/>
  <c r="CF1186" i="3"/>
  <c r="CG1186" i="3" s="1"/>
  <c r="AM1186" i="3"/>
  <c r="CA1186" i="3" s="1"/>
  <c r="A1186" i="3"/>
  <c r="B1186" i="3"/>
  <c r="C1237" i="3"/>
  <c r="Y1182" i="3"/>
  <c r="AM1182" i="3"/>
  <c r="CA1182" i="3" s="1"/>
  <c r="A1182" i="3"/>
  <c r="B1182" i="3"/>
  <c r="CF1182" i="3"/>
  <c r="CG1182" i="3" s="1"/>
  <c r="C1248" i="3"/>
  <c r="Y1193" i="3"/>
  <c r="AM1193" i="3"/>
  <c r="CA1193" i="3" s="1"/>
  <c r="A1193" i="3"/>
  <c r="B1193" i="3"/>
  <c r="CF1193" i="3"/>
  <c r="CG1193" i="3" s="1"/>
  <c r="C1244" i="3"/>
  <c r="Y1189" i="3"/>
  <c r="AM1189" i="3"/>
  <c r="CA1189" i="3" s="1"/>
  <c r="A1189" i="3"/>
  <c r="B1189" i="3"/>
  <c r="CF1189" i="3"/>
  <c r="CG1189" i="3" s="1"/>
  <c r="C1240" i="3"/>
  <c r="Y1185" i="3"/>
  <c r="AM1185" i="3"/>
  <c r="CA1185" i="3" s="1"/>
  <c r="A1185" i="3"/>
  <c r="B1185" i="3"/>
  <c r="CF1185" i="3"/>
  <c r="CG1185" i="3" s="1"/>
  <c r="C1236" i="3"/>
  <c r="Y1181" i="3"/>
  <c r="AM1181" i="3"/>
  <c r="CA1181" i="3" s="1"/>
  <c r="A1181" i="3"/>
  <c r="B1181" i="3"/>
  <c r="CF1181" i="3"/>
  <c r="CG1181" i="3" s="1"/>
  <c r="C1263" i="3"/>
  <c r="AM1208" i="3"/>
  <c r="CA1208" i="3" s="1"/>
  <c r="CF1208" i="3"/>
  <c r="CG1208" i="3" s="1"/>
  <c r="Y1208" i="3"/>
  <c r="A1208" i="3"/>
  <c r="B1208" i="3"/>
  <c r="C1266" i="3"/>
  <c r="AM1211" i="3"/>
  <c r="CA1211" i="3" s="1"/>
  <c r="Y1211" i="3"/>
  <c r="A1211" i="3"/>
  <c r="B1211" i="3"/>
  <c r="CF1211" i="3"/>
  <c r="CG1211" i="3" s="1"/>
  <c r="C1262" i="3"/>
  <c r="Y1207" i="3"/>
  <c r="AM1207" i="3"/>
  <c r="CA1207" i="3" s="1"/>
  <c r="A1207" i="3"/>
  <c r="B1207" i="3"/>
  <c r="CF1207" i="3"/>
  <c r="CG1207" i="3" s="1"/>
  <c r="C1258" i="3"/>
  <c r="Y1203" i="3"/>
  <c r="AM1203" i="3"/>
  <c r="CA1203" i="3" s="1"/>
  <c r="A1203" i="3"/>
  <c r="B1203" i="3"/>
  <c r="CF1203" i="3"/>
  <c r="CG1203" i="3" s="1"/>
  <c r="C1253" i="3"/>
  <c r="AM1198" i="3"/>
  <c r="CA1198" i="3" s="1"/>
  <c r="Y1198" i="3"/>
  <c r="A1198" i="3"/>
  <c r="B1198" i="3"/>
  <c r="CF1198" i="3"/>
  <c r="CG1198" i="3" s="1"/>
  <c r="C1256" i="3"/>
  <c r="Y1201" i="3"/>
  <c r="AM1201" i="3"/>
  <c r="CA1201" i="3" s="1"/>
  <c r="A1201" i="3"/>
  <c r="B1201" i="3"/>
  <c r="CF1201" i="3"/>
  <c r="CG1201" i="3" s="1"/>
  <c r="C1252" i="3"/>
  <c r="Y1197" i="3"/>
  <c r="AM1197" i="3"/>
  <c r="CA1197" i="3" s="1"/>
  <c r="A1197" i="3"/>
  <c r="B1197" i="3"/>
  <c r="CF1197" i="3"/>
  <c r="CG1197" i="3" s="1"/>
  <c r="C1257" i="3"/>
  <c r="Y1202" i="3"/>
  <c r="AM1202" i="3"/>
  <c r="CA1202" i="3" s="1"/>
  <c r="A1202" i="3"/>
  <c r="B1202" i="3"/>
  <c r="CF1202" i="3"/>
  <c r="CG1202" i="3" s="1"/>
  <c r="C1276" i="3"/>
  <c r="Y1221" i="3"/>
  <c r="AM1221" i="3"/>
  <c r="CA1221" i="3" s="1"/>
  <c r="A1221" i="3"/>
  <c r="B1221" i="3"/>
  <c r="CF1221" i="3"/>
  <c r="CG1221" i="3" s="1"/>
  <c r="C1282" i="3"/>
  <c r="Y1227" i="3"/>
  <c r="AM1227" i="3"/>
  <c r="CA1227" i="3" s="1"/>
  <c r="A1227" i="3"/>
  <c r="B1227" i="3"/>
  <c r="CF1227" i="3"/>
  <c r="CG1227" i="3" s="1"/>
  <c r="C1271" i="3"/>
  <c r="AM1216" i="3"/>
  <c r="CA1216" i="3" s="1"/>
  <c r="CF1216" i="3"/>
  <c r="CG1216" i="3" s="1"/>
  <c r="Y1216" i="3"/>
  <c r="A1216" i="3"/>
  <c r="B1216" i="3"/>
  <c r="C1247" i="3"/>
  <c r="AM1192" i="3"/>
  <c r="CA1192" i="3" s="1"/>
  <c r="CF1192" i="3"/>
  <c r="CG1192" i="3" s="1"/>
  <c r="Y1192" i="3"/>
  <c r="A1192" i="3"/>
  <c r="B1192" i="3"/>
  <c r="C1243" i="3"/>
  <c r="AM1188" i="3"/>
  <c r="CA1188" i="3" s="1"/>
  <c r="CF1188" i="3"/>
  <c r="CG1188" i="3" s="1"/>
  <c r="Y1188" i="3"/>
  <c r="A1188" i="3"/>
  <c r="B1188" i="3"/>
  <c r="C1239" i="3"/>
  <c r="Y1184" i="3"/>
  <c r="CF1184" i="3"/>
  <c r="CG1184" i="3" s="1"/>
  <c r="AM1184" i="3"/>
  <c r="CA1184" i="3" s="1"/>
  <c r="A1184" i="3"/>
  <c r="B1184" i="3"/>
  <c r="C1235" i="3"/>
  <c r="AM1180" i="3"/>
  <c r="CA1180" i="3" s="1"/>
  <c r="CF1180" i="3"/>
  <c r="CG1180" i="3" s="1"/>
  <c r="Y1180" i="3"/>
  <c r="A1180" i="3"/>
  <c r="B1180" i="3"/>
  <c r="C1246" i="3"/>
  <c r="Y1191" i="3"/>
  <c r="AM1191" i="3"/>
  <c r="CA1191" i="3" s="1"/>
  <c r="A1191" i="3"/>
  <c r="B1191" i="3"/>
  <c r="CF1191" i="3"/>
  <c r="CG1191" i="3" s="1"/>
  <c r="C1242" i="3"/>
  <c r="Y1187" i="3"/>
  <c r="AM1187" i="3"/>
  <c r="CA1187" i="3" s="1"/>
  <c r="A1187" i="3"/>
  <c r="B1187" i="3"/>
  <c r="CF1187" i="3"/>
  <c r="CG1187" i="3" s="1"/>
  <c r="C1238" i="3"/>
  <c r="AM1183" i="3"/>
  <c r="CA1183" i="3" s="1"/>
  <c r="Y1183" i="3"/>
  <c r="A1183" i="3"/>
  <c r="B1183" i="3"/>
  <c r="CF1183" i="3"/>
  <c r="CG1183" i="3" s="1"/>
  <c r="C1281" i="3"/>
  <c r="Y1226" i="3"/>
  <c r="CF1226" i="3"/>
  <c r="CG1226" i="3" s="1"/>
  <c r="AM1226" i="3"/>
  <c r="CA1226" i="3" s="1"/>
  <c r="A1226" i="3"/>
  <c r="B1226" i="3"/>
  <c r="C1277" i="3"/>
  <c r="Y1222" i="3"/>
  <c r="CF1222" i="3"/>
  <c r="CG1222" i="3" s="1"/>
  <c r="AM1222" i="3"/>
  <c r="CA1222" i="3" s="1"/>
  <c r="A1222" i="3"/>
  <c r="B1222" i="3"/>
  <c r="C1273" i="3"/>
  <c r="Y1218" i="3"/>
  <c r="AM1218" i="3"/>
  <c r="CA1218" i="3" s="1"/>
  <c r="A1218" i="3"/>
  <c r="B1218" i="3"/>
  <c r="CF1218" i="3"/>
  <c r="CG1218" i="3" s="1"/>
  <c r="C1280" i="3"/>
  <c r="Y1225" i="3"/>
  <c r="AM1225" i="3"/>
  <c r="CA1225" i="3" s="1"/>
  <c r="A1225" i="3"/>
  <c r="B1225" i="3"/>
  <c r="CF1225" i="3"/>
  <c r="CG1225" i="3" s="1"/>
  <c r="C1249" i="3"/>
  <c r="AM1194" i="3"/>
  <c r="CA1194" i="3" s="1"/>
  <c r="Y1194" i="3"/>
  <c r="A1194" i="3"/>
  <c r="B1194" i="3"/>
  <c r="CF1194" i="3"/>
  <c r="CG1194" i="3" s="1"/>
  <c r="C1245" i="3"/>
  <c r="AM1190" i="3"/>
  <c r="CA1190" i="3" s="1"/>
  <c r="CF1190" i="3"/>
  <c r="CG1190" i="3" s="1"/>
  <c r="Y1190" i="3"/>
  <c r="A1190" i="3"/>
  <c r="B1190" i="3"/>
  <c r="C1274" i="3"/>
  <c r="AM1219" i="3"/>
  <c r="CA1219" i="3" s="1"/>
  <c r="Y1219" i="3"/>
  <c r="A1219" i="3"/>
  <c r="B1219" i="3"/>
  <c r="CF1219" i="3"/>
  <c r="CG1219" i="3" s="1"/>
  <c r="C1270" i="3"/>
  <c r="Y1215" i="3"/>
  <c r="AM1215" i="3"/>
  <c r="CA1215" i="3" s="1"/>
  <c r="A1215" i="3"/>
  <c r="B1215" i="3"/>
  <c r="CF1215" i="3"/>
  <c r="CG1215" i="3" s="1"/>
  <c r="C1264" i="3"/>
  <c r="Y1209" i="3"/>
  <c r="AM1209" i="3"/>
  <c r="CA1209" i="3" s="1"/>
  <c r="A1209" i="3"/>
  <c r="B1209" i="3"/>
  <c r="CF1209" i="3"/>
  <c r="CG1209" i="3" s="1"/>
  <c r="C1260" i="3"/>
  <c r="Y1205" i="3"/>
  <c r="AM1205" i="3"/>
  <c r="CA1205" i="3" s="1"/>
  <c r="A1205" i="3"/>
  <c r="B1205" i="3"/>
  <c r="CF1205" i="3"/>
  <c r="CG1205" i="3" s="1"/>
  <c r="C1261" i="3"/>
  <c r="Y1206" i="3"/>
  <c r="AM1206" i="3"/>
  <c r="CA1206" i="3" s="1"/>
  <c r="CF1206" i="3"/>
  <c r="CG1206" i="3" s="1"/>
  <c r="A1206" i="3"/>
  <c r="B1206" i="3"/>
  <c r="C1287" i="3"/>
  <c r="Y1232" i="3"/>
  <c r="CF1232" i="3"/>
  <c r="CG1232" i="3" s="1"/>
  <c r="AM1232" i="3"/>
  <c r="CA1232" i="3" s="1"/>
  <c r="A1232" i="3"/>
  <c r="B1232" i="3"/>
  <c r="C1275" i="3"/>
  <c r="Y1220" i="3"/>
  <c r="AM1220" i="3"/>
  <c r="CA1220" i="3" s="1"/>
  <c r="A1220" i="3"/>
  <c r="B1220" i="3"/>
  <c r="CF1220" i="3"/>
  <c r="CG1220" i="3" s="1"/>
  <c r="C1259" i="3"/>
  <c r="Y1204" i="3"/>
  <c r="AM1204" i="3"/>
  <c r="CA1204" i="3" s="1"/>
  <c r="A1204" i="3"/>
  <c r="B1204" i="3"/>
  <c r="CF1204" i="3"/>
  <c r="CG1204" i="3" s="1"/>
  <c r="C1255" i="3"/>
  <c r="Y1200" i="3"/>
  <c r="AM1200" i="3"/>
  <c r="CA1200" i="3" s="1"/>
  <c r="A1200" i="3"/>
  <c r="B1200" i="3"/>
  <c r="CF1200" i="3"/>
  <c r="CG1200" i="3" s="1"/>
  <c r="C1251" i="3"/>
  <c r="AM1196" i="3"/>
  <c r="CA1196" i="3" s="1"/>
  <c r="Y1196" i="3"/>
  <c r="A1196" i="3"/>
  <c r="B1196" i="3"/>
  <c r="CF1196" i="3"/>
  <c r="CG1196" i="3" s="1"/>
  <c r="C1254" i="3"/>
  <c r="AM1199" i="3"/>
  <c r="CA1199" i="3" s="1"/>
  <c r="Y1199" i="3"/>
  <c r="A1199" i="3"/>
  <c r="B1199" i="3"/>
  <c r="CF1199" i="3"/>
  <c r="CG1199" i="3" s="1"/>
  <c r="C1250" i="3"/>
  <c r="Y1195" i="3"/>
  <c r="AM1195" i="3"/>
  <c r="CA1195" i="3" s="1"/>
  <c r="A1195" i="3"/>
  <c r="B1195" i="3"/>
  <c r="CF1195" i="3"/>
  <c r="CG1195" i="3" s="1"/>
  <c r="C1278" i="3"/>
  <c r="Y1223" i="3"/>
  <c r="AM1223" i="3"/>
  <c r="CA1223" i="3" s="1"/>
  <c r="A1223" i="3"/>
  <c r="B1223" i="3"/>
  <c r="CF1223" i="3"/>
  <c r="CG1223" i="3" s="1"/>
  <c r="C1284" i="3"/>
  <c r="Y1229" i="3"/>
  <c r="AM1229" i="3"/>
  <c r="CA1229" i="3" s="1"/>
  <c r="A1229" i="3"/>
  <c r="B1229" i="3"/>
  <c r="CF1229" i="3"/>
  <c r="CG1229" i="3" s="1"/>
  <c r="C1286" i="3"/>
  <c r="Y1231" i="3"/>
  <c r="AM1231" i="3"/>
  <c r="CA1231" i="3" s="1"/>
  <c r="A1231" i="3"/>
  <c r="B1231" i="3"/>
  <c r="CF1231" i="3"/>
  <c r="CG1231" i="3" s="1"/>
  <c r="C1268" i="3"/>
  <c r="Y1213" i="3"/>
  <c r="AM1213" i="3"/>
  <c r="CA1213" i="3" s="1"/>
  <c r="A1213" i="3"/>
  <c r="B1213" i="3"/>
  <c r="CF1213" i="3"/>
  <c r="CG1213" i="3" s="1"/>
  <c r="CE1165" i="3" l="1"/>
  <c r="CE1148" i="3"/>
  <c r="CE1157" i="3"/>
  <c r="AR1268" i="3"/>
  <c r="AO1268" i="3"/>
  <c r="AR1286" i="3"/>
  <c r="AO1286" i="3"/>
  <c r="AR1284" i="3"/>
  <c r="AO1284" i="3"/>
  <c r="AR1278" i="3"/>
  <c r="AO1278" i="3"/>
  <c r="AR1250" i="3"/>
  <c r="AO1250" i="3"/>
  <c r="AR1254" i="3"/>
  <c r="AO1254" i="3"/>
  <c r="AR1251" i="3"/>
  <c r="AO1251" i="3"/>
  <c r="AR1255" i="3"/>
  <c r="AO1255" i="3"/>
  <c r="AR1259" i="3"/>
  <c r="AO1259" i="3"/>
  <c r="AR1275" i="3"/>
  <c r="AO1275" i="3"/>
  <c r="AR1287" i="3"/>
  <c r="AO1287" i="3"/>
  <c r="AR1261" i="3"/>
  <c r="AO1261" i="3"/>
  <c r="AR1260" i="3"/>
  <c r="AO1260" i="3"/>
  <c r="AR1264" i="3"/>
  <c r="AO1264" i="3"/>
  <c r="AR1270" i="3"/>
  <c r="AO1270" i="3"/>
  <c r="AR1274" i="3"/>
  <c r="AO1274" i="3"/>
  <c r="AR1245" i="3"/>
  <c r="AO1245" i="3"/>
  <c r="AR1249" i="3"/>
  <c r="AO1249" i="3"/>
  <c r="AR1280" i="3"/>
  <c r="AO1280" i="3"/>
  <c r="AR1273" i="3"/>
  <c r="AO1273" i="3"/>
  <c r="AR1277" i="3"/>
  <c r="AO1277" i="3"/>
  <c r="AR1281" i="3"/>
  <c r="AO1281" i="3"/>
  <c r="AR1238" i="3"/>
  <c r="AO1238" i="3"/>
  <c r="AR1242" i="3"/>
  <c r="AO1242" i="3"/>
  <c r="AR1246" i="3"/>
  <c r="AO1246" i="3"/>
  <c r="AR1235" i="3"/>
  <c r="AO1235" i="3"/>
  <c r="AR1239" i="3"/>
  <c r="AO1239" i="3"/>
  <c r="AR1243" i="3"/>
  <c r="AO1243" i="3"/>
  <c r="AR1247" i="3"/>
  <c r="AO1247" i="3"/>
  <c r="AR1271" i="3"/>
  <c r="AO1271" i="3"/>
  <c r="AR1282" i="3"/>
  <c r="AO1282" i="3"/>
  <c r="AR1276" i="3"/>
  <c r="AO1276" i="3"/>
  <c r="AR1257" i="3"/>
  <c r="AO1257" i="3"/>
  <c r="AR1252" i="3"/>
  <c r="AO1252" i="3"/>
  <c r="AR1256" i="3"/>
  <c r="AO1256" i="3"/>
  <c r="AR1253" i="3"/>
  <c r="AO1253" i="3"/>
  <c r="AR1258" i="3"/>
  <c r="AO1258" i="3"/>
  <c r="AR1262" i="3"/>
  <c r="AO1262" i="3"/>
  <c r="AR1266" i="3"/>
  <c r="AO1266" i="3"/>
  <c r="AR1263" i="3"/>
  <c r="AO1263" i="3"/>
  <c r="AR1236" i="3"/>
  <c r="AO1236" i="3"/>
  <c r="AR1240" i="3"/>
  <c r="AO1240" i="3"/>
  <c r="AR1244" i="3"/>
  <c r="AO1244" i="3"/>
  <c r="AR1248" i="3"/>
  <c r="AO1248" i="3"/>
  <c r="AR1237" i="3"/>
  <c r="AO1237" i="3"/>
  <c r="AR1241" i="3"/>
  <c r="AO1241" i="3"/>
  <c r="AR1279" i="3"/>
  <c r="AO1279" i="3"/>
  <c r="AR1269" i="3"/>
  <c r="AO1269" i="3"/>
  <c r="AR1283" i="3"/>
  <c r="AO1283" i="3"/>
  <c r="AR1272" i="3"/>
  <c r="AO1272" i="3"/>
  <c r="AR1234" i="3"/>
  <c r="AO1234" i="3"/>
  <c r="AR1288" i="3"/>
  <c r="AO1288" i="3"/>
  <c r="AR1267" i="3"/>
  <c r="AO1267" i="3"/>
  <c r="AR1285" i="3"/>
  <c r="AO1285" i="3"/>
  <c r="AR1265" i="3"/>
  <c r="AO1265" i="3"/>
  <c r="AN1268" i="3"/>
  <c r="AQ1268" i="3"/>
  <c r="AN1286" i="3"/>
  <c r="AQ1286" i="3"/>
  <c r="AN1284" i="3"/>
  <c r="AQ1284" i="3"/>
  <c r="AN1278" i="3"/>
  <c r="AQ1278" i="3"/>
  <c r="AN1250" i="3"/>
  <c r="AQ1250" i="3"/>
  <c r="AN1254" i="3"/>
  <c r="AQ1254" i="3"/>
  <c r="AN1251" i="3"/>
  <c r="AQ1251" i="3"/>
  <c r="AN1255" i="3"/>
  <c r="AQ1255" i="3"/>
  <c r="AN1259" i="3"/>
  <c r="AQ1259" i="3"/>
  <c r="AN1275" i="3"/>
  <c r="AQ1275" i="3"/>
  <c r="AN1287" i="3"/>
  <c r="AQ1287" i="3"/>
  <c r="AN1261" i="3"/>
  <c r="AQ1261" i="3"/>
  <c r="AN1260" i="3"/>
  <c r="AQ1260" i="3"/>
  <c r="AN1264" i="3"/>
  <c r="AQ1264" i="3"/>
  <c r="AN1270" i="3"/>
  <c r="AQ1270" i="3"/>
  <c r="AN1274" i="3"/>
  <c r="AQ1274" i="3"/>
  <c r="AN1245" i="3"/>
  <c r="AQ1245" i="3"/>
  <c r="AN1249" i="3"/>
  <c r="AQ1249" i="3"/>
  <c r="AN1280" i="3"/>
  <c r="AQ1280" i="3"/>
  <c r="AN1273" i="3"/>
  <c r="AQ1273" i="3"/>
  <c r="AN1277" i="3"/>
  <c r="AQ1277" i="3"/>
  <c r="AN1281" i="3"/>
  <c r="AQ1281" i="3"/>
  <c r="AN1238" i="3"/>
  <c r="AQ1238" i="3"/>
  <c r="AN1242" i="3"/>
  <c r="AQ1242" i="3"/>
  <c r="AN1246" i="3"/>
  <c r="AQ1246" i="3"/>
  <c r="AN1235" i="3"/>
  <c r="AQ1235" i="3"/>
  <c r="AN1239" i="3"/>
  <c r="AQ1239" i="3"/>
  <c r="AN1243" i="3"/>
  <c r="AQ1243" i="3"/>
  <c r="AN1247" i="3"/>
  <c r="AQ1247" i="3"/>
  <c r="AN1271" i="3"/>
  <c r="AQ1271" i="3"/>
  <c r="AN1282" i="3"/>
  <c r="AQ1282" i="3"/>
  <c r="AN1276" i="3"/>
  <c r="AQ1276" i="3"/>
  <c r="AN1257" i="3"/>
  <c r="AQ1257" i="3"/>
  <c r="AN1252" i="3"/>
  <c r="AQ1252" i="3"/>
  <c r="AN1256" i="3"/>
  <c r="AQ1256" i="3"/>
  <c r="AN1253" i="3"/>
  <c r="AQ1253" i="3"/>
  <c r="AN1258" i="3"/>
  <c r="AQ1258" i="3"/>
  <c r="AN1262" i="3"/>
  <c r="AQ1262" i="3"/>
  <c r="AN1266" i="3"/>
  <c r="AQ1266" i="3"/>
  <c r="AN1263" i="3"/>
  <c r="AQ1263" i="3"/>
  <c r="AN1236" i="3"/>
  <c r="AQ1236" i="3"/>
  <c r="AN1240" i="3"/>
  <c r="AQ1240" i="3"/>
  <c r="AN1244" i="3"/>
  <c r="AQ1244" i="3"/>
  <c r="AN1248" i="3"/>
  <c r="AQ1248" i="3"/>
  <c r="AN1237" i="3"/>
  <c r="AQ1237" i="3"/>
  <c r="AN1241" i="3"/>
  <c r="AQ1241" i="3"/>
  <c r="AN1279" i="3"/>
  <c r="AQ1279" i="3"/>
  <c r="AN1269" i="3"/>
  <c r="AQ1269" i="3"/>
  <c r="AN1283" i="3"/>
  <c r="AQ1283" i="3"/>
  <c r="AN1272" i="3"/>
  <c r="AQ1272" i="3"/>
  <c r="AN1234" i="3"/>
  <c r="AQ1234" i="3"/>
  <c r="AN1288" i="3"/>
  <c r="AQ1288" i="3"/>
  <c r="AN1267" i="3"/>
  <c r="AQ1267" i="3"/>
  <c r="AN1285" i="3"/>
  <c r="AQ1285" i="3"/>
  <c r="AN1265" i="3"/>
  <c r="AQ1265" i="3"/>
  <c r="AV1232" i="3"/>
  <c r="AZ1231" i="3"/>
  <c r="AZ1223" i="3"/>
  <c r="AZ1219" i="3"/>
  <c r="AZ1225" i="3"/>
  <c r="AZ1227" i="3"/>
  <c r="AZ1207" i="3"/>
  <c r="AZ1189" i="3"/>
  <c r="AZ1217" i="3"/>
  <c r="AZ1233" i="3"/>
  <c r="AX1200" i="3"/>
  <c r="AZ1232" i="3"/>
  <c r="AX1209" i="3"/>
  <c r="AX1183" i="3"/>
  <c r="AX1188" i="3"/>
  <c r="AX1216" i="3"/>
  <c r="AX1221" i="3"/>
  <c r="AX1201" i="3"/>
  <c r="AX1207" i="3"/>
  <c r="AX1181" i="3"/>
  <c r="AX1214" i="3"/>
  <c r="AX1230" i="3"/>
  <c r="AT1231" i="3"/>
  <c r="AT1223" i="3"/>
  <c r="AT1195" i="3"/>
  <c r="AT1199" i="3"/>
  <c r="AZ1200" i="3"/>
  <c r="AT1220" i="3"/>
  <c r="AT1206" i="3"/>
  <c r="AT1209" i="3"/>
  <c r="AZ1190" i="3"/>
  <c r="AT1225" i="3"/>
  <c r="AZ1180" i="3"/>
  <c r="AT1184" i="3"/>
  <c r="AT1216" i="3"/>
  <c r="AT1221" i="3"/>
  <c r="AT1202" i="3"/>
  <c r="AT1203" i="3"/>
  <c r="AT1181" i="3"/>
  <c r="AT1186" i="3"/>
  <c r="AZ1214" i="3"/>
  <c r="AT1233" i="3"/>
  <c r="CE1176" i="3"/>
  <c r="CE1168" i="3"/>
  <c r="CE1140" i="3"/>
  <c r="CE1177" i="3"/>
  <c r="CE1160" i="3"/>
  <c r="CE1139" i="3"/>
  <c r="CE1170" i="3"/>
  <c r="CE1163" i="3"/>
  <c r="CE1128" i="3"/>
  <c r="CE1132" i="3"/>
  <c r="CE1133" i="3"/>
  <c r="CE1161" i="3"/>
  <c r="CE1172" i="3"/>
  <c r="CE1166" i="3"/>
  <c r="CE1147" i="3"/>
  <c r="CE1142" i="3"/>
  <c r="CE1152" i="3"/>
  <c r="CE1156" i="3"/>
  <c r="CE1159" i="3"/>
  <c r="CE1155" i="3"/>
  <c r="AV1213" i="3"/>
  <c r="AV1223" i="3"/>
  <c r="AV1195" i="3"/>
  <c r="AV1199" i="3"/>
  <c r="AV1187" i="3"/>
  <c r="AV1207" i="3"/>
  <c r="AV1217" i="3"/>
  <c r="AZ1213" i="3"/>
  <c r="AZ1229" i="3"/>
  <c r="AZ1205" i="3"/>
  <c r="AZ1183" i="3"/>
  <c r="AZ1191" i="3"/>
  <c r="AZ1201" i="3"/>
  <c r="AZ1211" i="3"/>
  <c r="AZ1185" i="3"/>
  <c r="AZ1179" i="3"/>
  <c r="AX1213" i="3"/>
  <c r="AX1196" i="3"/>
  <c r="AX1232" i="3"/>
  <c r="AX1206" i="3"/>
  <c r="AX1190" i="3"/>
  <c r="AX1225" i="3"/>
  <c r="AT1218" i="3"/>
  <c r="AX1222" i="3"/>
  <c r="AT1226" i="3"/>
  <c r="AX1191" i="3"/>
  <c r="AX1192" i="3"/>
  <c r="AX1227" i="3"/>
  <c r="AX1198" i="3"/>
  <c r="AX1186" i="3"/>
  <c r="AX1217" i="3"/>
  <c r="AX1233" i="3"/>
  <c r="AX1210" i="3"/>
  <c r="AZ1196" i="3"/>
  <c r="AT1205" i="3"/>
  <c r="AT1219" i="3"/>
  <c r="AT1194" i="3"/>
  <c r="AZ1222" i="3"/>
  <c r="AT1191" i="3"/>
  <c r="AZ1188" i="3"/>
  <c r="AT1198" i="3"/>
  <c r="AT1211" i="3"/>
  <c r="AT1185" i="3"/>
  <c r="AT1193" i="3"/>
  <c r="AZ1186" i="3"/>
  <c r="AT1228" i="3"/>
  <c r="AT1179" i="3"/>
  <c r="AT1212" i="3"/>
  <c r="AZ1230" i="3"/>
  <c r="CE1141" i="3"/>
  <c r="CE1151" i="3"/>
  <c r="CE1150" i="3"/>
  <c r="CE1135" i="3"/>
  <c r="CE1125" i="3"/>
  <c r="CE1129" i="3"/>
  <c r="CE1137" i="3"/>
  <c r="CE1153" i="3"/>
  <c r="CE1130" i="3"/>
  <c r="CE1127" i="3"/>
  <c r="CE1173" i="3"/>
  <c r="CE1175" i="3"/>
  <c r="AV1191" i="3"/>
  <c r="AV1227" i="3"/>
  <c r="AV1211" i="3"/>
  <c r="AV1181" i="3"/>
  <c r="AV1179" i="3"/>
  <c r="AZ1195" i="3"/>
  <c r="AZ1199" i="3"/>
  <c r="AZ1209" i="3"/>
  <c r="AZ1215" i="3"/>
  <c r="AZ1197" i="3"/>
  <c r="AZ1203" i="3"/>
  <c r="AZ1181" i="3"/>
  <c r="AX1231" i="3"/>
  <c r="AX1229" i="3"/>
  <c r="AX1195" i="3"/>
  <c r="AX1204" i="3"/>
  <c r="AX1220" i="3"/>
  <c r="AX1215" i="3"/>
  <c r="AX1218" i="3"/>
  <c r="AX1180" i="3"/>
  <c r="AX1184" i="3"/>
  <c r="AX1202" i="3"/>
  <c r="AX1197" i="3"/>
  <c r="AX1203" i="3"/>
  <c r="AX1211" i="3"/>
  <c r="AX1193" i="3"/>
  <c r="AX1182" i="3"/>
  <c r="AZ1224" i="3"/>
  <c r="AX1224" i="3"/>
  <c r="AT1214" i="3"/>
  <c r="AX1228" i="3"/>
  <c r="AX1212" i="3"/>
  <c r="AT1230" i="3"/>
  <c r="AT1210" i="3"/>
  <c r="AT1213" i="3"/>
  <c r="AT1200" i="3"/>
  <c r="AZ1204" i="3"/>
  <c r="AZ1220" i="3"/>
  <c r="AZ1206" i="3"/>
  <c r="AZ1184" i="3"/>
  <c r="AZ1192" i="3"/>
  <c r="AZ1216" i="3"/>
  <c r="AT1227" i="3"/>
  <c r="AZ1202" i="3"/>
  <c r="AT1197" i="3"/>
  <c r="AT1208" i="3"/>
  <c r="AT1189" i="3"/>
  <c r="AT1182" i="3"/>
  <c r="AT1224" i="3"/>
  <c r="AT1217" i="3"/>
  <c r="AZ1210" i="3"/>
  <c r="CE1158" i="3"/>
  <c r="CE1174" i="3"/>
  <c r="CE1144" i="3"/>
  <c r="CE1145" i="3"/>
  <c r="CE1154" i="3"/>
  <c r="CE1167" i="3"/>
  <c r="CE1171" i="3"/>
  <c r="CE1146" i="3"/>
  <c r="CE1143" i="3"/>
  <c r="CE1134" i="3"/>
  <c r="CE1138" i="3"/>
  <c r="CE1131" i="3"/>
  <c r="CE1169" i="3"/>
  <c r="CE1178" i="3"/>
  <c r="AV1209" i="3"/>
  <c r="AV1215" i="3"/>
  <c r="AV1219" i="3"/>
  <c r="AV1221" i="3"/>
  <c r="AV1185" i="3"/>
  <c r="AZ1187" i="3"/>
  <c r="AZ1221" i="3"/>
  <c r="AZ1193" i="3"/>
  <c r="AX1223" i="3"/>
  <c r="AX1199" i="3"/>
  <c r="AX1205" i="3"/>
  <c r="AX1219" i="3"/>
  <c r="AX1194" i="3"/>
  <c r="AT1222" i="3"/>
  <c r="AX1226" i="3"/>
  <c r="AX1187" i="3"/>
  <c r="AX1208" i="3"/>
  <c r="AX1185" i="3"/>
  <c r="AX1189" i="3"/>
  <c r="AX1179" i="3"/>
  <c r="AT1229" i="3"/>
  <c r="AT1196" i="3"/>
  <c r="AT1204" i="3"/>
  <c r="AT1232" i="3"/>
  <c r="AT1215" i="3"/>
  <c r="AT1190" i="3"/>
  <c r="AZ1194" i="3"/>
  <c r="AZ1218" i="3"/>
  <c r="AZ1226" i="3"/>
  <c r="AT1183" i="3"/>
  <c r="AT1187" i="3"/>
  <c r="AT1180" i="3"/>
  <c r="AT1188" i="3"/>
  <c r="AT1192" i="3"/>
  <c r="AT1201" i="3"/>
  <c r="AZ1198" i="3"/>
  <c r="AT1207" i="3"/>
  <c r="AZ1208" i="3"/>
  <c r="AZ1182" i="3"/>
  <c r="AZ1228" i="3"/>
  <c r="AZ1212" i="3"/>
  <c r="CE1149" i="3"/>
  <c r="CE1164" i="3"/>
  <c r="CE1136" i="3"/>
  <c r="CE1126" i="3"/>
  <c r="CE1162" i="3"/>
  <c r="CE1124" i="3"/>
  <c r="AV1231" i="3"/>
  <c r="AV1229" i="3"/>
  <c r="AV1205" i="3"/>
  <c r="AV1225" i="3"/>
  <c r="AV1183" i="3"/>
  <c r="AV1197" i="3"/>
  <c r="AV1201" i="3"/>
  <c r="AV1203" i="3"/>
  <c r="AV1189" i="3"/>
  <c r="AV1193" i="3"/>
  <c r="AV1233" i="3"/>
  <c r="CB1213" i="3"/>
  <c r="BL1213" i="3"/>
  <c r="R1268" i="3"/>
  <c r="AF1268" i="3"/>
  <c r="BT1268" i="3" s="1"/>
  <c r="AA1268" i="3"/>
  <c r="M1268" i="3"/>
  <c r="Q1268" i="3"/>
  <c r="AE1268" i="3"/>
  <c r="BS1268" i="3" s="1"/>
  <c r="CB1231" i="3"/>
  <c r="BL1231" i="3"/>
  <c r="AF1286" i="3"/>
  <c r="BT1286" i="3" s="1"/>
  <c r="R1286" i="3"/>
  <c r="AA1286" i="3"/>
  <c r="M1286" i="3"/>
  <c r="AE1286" i="3"/>
  <c r="BS1286" i="3" s="1"/>
  <c r="Q1286" i="3"/>
  <c r="CB1229" i="3"/>
  <c r="BL1229" i="3"/>
  <c r="R1284" i="3"/>
  <c r="AF1284" i="3"/>
  <c r="BT1284" i="3" s="1"/>
  <c r="AA1284" i="3"/>
  <c r="M1284" i="3"/>
  <c r="Q1284" i="3"/>
  <c r="AE1284" i="3"/>
  <c r="BS1284" i="3" s="1"/>
  <c r="CB1223" i="3"/>
  <c r="BL1223" i="3"/>
  <c r="AF1278" i="3"/>
  <c r="BT1278" i="3" s="1"/>
  <c r="R1278" i="3"/>
  <c r="AA1278" i="3"/>
  <c r="M1278" i="3"/>
  <c r="AE1278" i="3"/>
  <c r="BS1278" i="3" s="1"/>
  <c r="Q1278" i="3"/>
  <c r="CB1195" i="3"/>
  <c r="BL1195" i="3"/>
  <c r="AF1250" i="3"/>
  <c r="BT1250" i="3" s="1"/>
  <c r="R1250" i="3"/>
  <c r="M1250" i="3"/>
  <c r="AA1250" i="3"/>
  <c r="Q1250" i="3"/>
  <c r="AE1250" i="3"/>
  <c r="BS1250" i="3" s="1"/>
  <c r="CB1199" i="3"/>
  <c r="BL1199" i="3"/>
  <c r="R1254" i="3"/>
  <c r="AF1254" i="3"/>
  <c r="BT1254" i="3" s="1"/>
  <c r="AA1254" i="3"/>
  <c r="M1254" i="3"/>
  <c r="Q1254" i="3"/>
  <c r="AE1254" i="3"/>
  <c r="BS1254" i="3" s="1"/>
  <c r="CB1196" i="3"/>
  <c r="BL1196" i="3"/>
  <c r="AF1251" i="3"/>
  <c r="BT1251" i="3" s="1"/>
  <c r="R1251" i="3"/>
  <c r="AA1251" i="3"/>
  <c r="M1251" i="3"/>
  <c r="AE1251" i="3"/>
  <c r="BS1251" i="3" s="1"/>
  <c r="Q1251" i="3"/>
  <c r="CB1200" i="3"/>
  <c r="BL1200" i="3"/>
  <c r="AD1255" i="3"/>
  <c r="R1255" i="3"/>
  <c r="AF1255" i="3"/>
  <c r="BT1255" i="3" s="1"/>
  <c r="AA1255" i="3"/>
  <c r="M1255" i="3"/>
  <c r="AE1255" i="3"/>
  <c r="BS1255" i="3" s="1"/>
  <c r="Q1255" i="3"/>
  <c r="CB1204" i="3"/>
  <c r="BL1204" i="3"/>
  <c r="R1259" i="3"/>
  <c r="AF1259" i="3"/>
  <c r="BT1259" i="3" s="1"/>
  <c r="AA1259" i="3"/>
  <c r="M1259" i="3"/>
  <c r="AE1259" i="3"/>
  <c r="BS1259" i="3" s="1"/>
  <c r="Q1259" i="3"/>
  <c r="CB1220" i="3"/>
  <c r="BL1220" i="3"/>
  <c r="R1275" i="3"/>
  <c r="AF1275" i="3"/>
  <c r="BT1275" i="3" s="1"/>
  <c r="AA1275" i="3"/>
  <c r="M1275" i="3"/>
  <c r="AE1275" i="3"/>
  <c r="BS1275" i="3" s="1"/>
  <c r="Q1275" i="3"/>
  <c r="CB1232" i="3"/>
  <c r="BL1232" i="3"/>
  <c r="R1287" i="3"/>
  <c r="AF1287" i="3"/>
  <c r="BT1287" i="3" s="1"/>
  <c r="AA1287" i="3"/>
  <c r="M1287" i="3"/>
  <c r="AE1287" i="3"/>
  <c r="BS1287" i="3" s="1"/>
  <c r="Q1287" i="3"/>
  <c r="CB1206" i="3"/>
  <c r="BL1206" i="3"/>
  <c r="R1261" i="3"/>
  <c r="AF1261" i="3"/>
  <c r="BT1261" i="3" s="1"/>
  <c r="AA1261" i="3"/>
  <c r="M1261" i="3"/>
  <c r="AE1261" i="3"/>
  <c r="BS1261" i="3" s="1"/>
  <c r="Q1261" i="3"/>
  <c r="CB1205" i="3"/>
  <c r="BL1205" i="3"/>
  <c r="R1260" i="3"/>
  <c r="AF1260" i="3"/>
  <c r="BT1260" i="3" s="1"/>
  <c r="AA1260" i="3"/>
  <c r="M1260" i="3"/>
  <c r="Q1260" i="3"/>
  <c r="AE1260" i="3"/>
  <c r="BS1260" i="3" s="1"/>
  <c r="CB1209" i="3"/>
  <c r="BL1209" i="3"/>
  <c r="R1264" i="3"/>
  <c r="AF1264" i="3"/>
  <c r="BT1264" i="3" s="1"/>
  <c r="AA1264" i="3"/>
  <c r="M1264" i="3"/>
  <c r="Q1264" i="3"/>
  <c r="AE1264" i="3"/>
  <c r="BS1264" i="3" s="1"/>
  <c r="CB1215" i="3"/>
  <c r="BL1215" i="3"/>
  <c r="AF1270" i="3"/>
  <c r="BT1270" i="3" s="1"/>
  <c r="R1270" i="3"/>
  <c r="AA1270" i="3"/>
  <c r="M1270" i="3"/>
  <c r="AE1270" i="3"/>
  <c r="BS1270" i="3" s="1"/>
  <c r="Q1270" i="3"/>
  <c r="BD1270" i="3"/>
  <c r="CB1219" i="3"/>
  <c r="BL1219" i="3"/>
  <c r="AF1274" i="3"/>
  <c r="BT1274" i="3" s="1"/>
  <c r="R1274" i="3"/>
  <c r="AA1274" i="3"/>
  <c r="M1274" i="3"/>
  <c r="AE1274" i="3"/>
  <c r="BS1274" i="3" s="1"/>
  <c r="Q1274" i="3"/>
  <c r="CB1190" i="3"/>
  <c r="BL1190" i="3"/>
  <c r="AD1245" i="3"/>
  <c r="R1245" i="3"/>
  <c r="AF1245" i="3"/>
  <c r="BT1245" i="3" s="1"/>
  <c r="AA1245" i="3"/>
  <c r="M1245" i="3"/>
  <c r="AE1245" i="3"/>
  <c r="BS1245" i="3" s="1"/>
  <c r="Q1245" i="3"/>
  <c r="CB1194" i="3"/>
  <c r="BL1194" i="3"/>
  <c r="AD1249" i="3"/>
  <c r="R1249" i="3"/>
  <c r="AF1249" i="3"/>
  <c r="BT1249" i="3" s="1"/>
  <c r="AA1249" i="3"/>
  <c r="M1249" i="3"/>
  <c r="AE1249" i="3"/>
  <c r="BS1249" i="3" s="1"/>
  <c r="Q1249" i="3"/>
  <c r="CB1225" i="3"/>
  <c r="BL1225" i="3"/>
  <c r="R1280" i="3"/>
  <c r="AF1280" i="3"/>
  <c r="BT1280" i="3" s="1"/>
  <c r="AA1280" i="3"/>
  <c r="M1280" i="3"/>
  <c r="Q1280" i="3"/>
  <c r="AE1280" i="3"/>
  <c r="BS1280" i="3" s="1"/>
  <c r="CB1218" i="3"/>
  <c r="BL1218" i="3"/>
  <c r="R1273" i="3"/>
  <c r="AF1273" i="3"/>
  <c r="BT1273" i="3" s="1"/>
  <c r="AA1273" i="3"/>
  <c r="M1273" i="3"/>
  <c r="AE1273" i="3"/>
  <c r="BS1273" i="3" s="1"/>
  <c r="Q1273" i="3"/>
  <c r="CB1222" i="3"/>
  <c r="BL1222" i="3"/>
  <c r="R1277" i="3"/>
  <c r="AF1277" i="3"/>
  <c r="BT1277" i="3" s="1"/>
  <c r="AA1277" i="3"/>
  <c r="M1277" i="3"/>
  <c r="AE1277" i="3"/>
  <c r="BS1277" i="3" s="1"/>
  <c r="Q1277" i="3"/>
  <c r="CB1226" i="3"/>
  <c r="BL1226" i="3"/>
  <c r="R1281" i="3"/>
  <c r="AF1281" i="3"/>
  <c r="BT1281" i="3" s="1"/>
  <c r="AA1281" i="3"/>
  <c r="M1281" i="3"/>
  <c r="AE1281" i="3"/>
  <c r="BS1281" i="3" s="1"/>
  <c r="Q1281" i="3"/>
  <c r="CB1183" i="3"/>
  <c r="BL1183" i="3"/>
  <c r="AF1238" i="3"/>
  <c r="BT1238" i="3" s="1"/>
  <c r="R1238" i="3"/>
  <c r="AA1238" i="3"/>
  <c r="M1238" i="3"/>
  <c r="Q1238" i="3"/>
  <c r="AE1238" i="3"/>
  <c r="BS1238" i="3" s="1"/>
  <c r="CB1187" i="3"/>
  <c r="BL1187" i="3"/>
  <c r="R1242" i="3"/>
  <c r="AF1242" i="3"/>
  <c r="BT1242" i="3" s="1"/>
  <c r="AA1242" i="3"/>
  <c r="M1242" i="3"/>
  <c r="AE1242" i="3"/>
  <c r="BS1242" i="3" s="1"/>
  <c r="Q1242" i="3"/>
  <c r="CB1191" i="3"/>
  <c r="BL1191" i="3"/>
  <c r="AF1246" i="3"/>
  <c r="BT1246" i="3" s="1"/>
  <c r="R1246" i="3"/>
  <c r="M1246" i="3"/>
  <c r="AA1246" i="3"/>
  <c r="Q1246" i="3"/>
  <c r="AE1246" i="3"/>
  <c r="BS1246" i="3" s="1"/>
  <c r="CB1180" i="3"/>
  <c r="BL1180" i="3"/>
  <c r="AD1235" i="3"/>
  <c r="AF1235" i="3"/>
  <c r="BT1235" i="3" s="1"/>
  <c r="R1235" i="3"/>
  <c r="AA1235" i="3"/>
  <c r="M1235" i="3"/>
  <c r="Q1235" i="3"/>
  <c r="AE1235" i="3"/>
  <c r="BS1235" i="3" s="1"/>
  <c r="BD1235" i="3"/>
  <c r="CB1184" i="3"/>
  <c r="BL1184" i="3"/>
  <c r="R1239" i="3"/>
  <c r="AF1239" i="3"/>
  <c r="BT1239" i="3" s="1"/>
  <c r="M1239" i="3"/>
  <c r="AA1239" i="3"/>
  <c r="Q1239" i="3"/>
  <c r="AE1239" i="3"/>
  <c r="BS1239" i="3" s="1"/>
  <c r="CB1188" i="3"/>
  <c r="BL1188" i="3"/>
  <c r="P1243" i="3"/>
  <c r="R1243" i="3"/>
  <c r="AF1243" i="3"/>
  <c r="BT1243" i="3" s="1"/>
  <c r="M1243" i="3"/>
  <c r="AA1243" i="3"/>
  <c r="AE1243" i="3"/>
  <c r="BS1243" i="3" s="1"/>
  <c r="Q1243" i="3"/>
  <c r="CB1192" i="3"/>
  <c r="BL1192" i="3"/>
  <c r="AF1247" i="3"/>
  <c r="BT1247" i="3" s="1"/>
  <c r="R1247" i="3"/>
  <c r="AA1247" i="3"/>
  <c r="M1247" i="3"/>
  <c r="AE1247" i="3"/>
  <c r="BS1247" i="3" s="1"/>
  <c r="Q1247" i="3"/>
  <c r="CB1216" i="3"/>
  <c r="BL1216" i="3"/>
  <c r="R1271" i="3"/>
  <c r="AF1271" i="3"/>
  <c r="BT1271" i="3" s="1"/>
  <c r="AA1271" i="3"/>
  <c r="M1271" i="3"/>
  <c r="AE1271" i="3"/>
  <c r="BS1271" i="3" s="1"/>
  <c r="Q1271" i="3"/>
  <c r="BD1271" i="3"/>
  <c r="CB1227" i="3"/>
  <c r="BL1227" i="3"/>
  <c r="AF1282" i="3"/>
  <c r="BT1282" i="3" s="1"/>
  <c r="R1282" i="3"/>
  <c r="AA1282" i="3"/>
  <c r="M1282" i="3"/>
  <c r="AE1282" i="3"/>
  <c r="BS1282" i="3" s="1"/>
  <c r="Q1282" i="3"/>
  <c r="CB1221" i="3"/>
  <c r="BL1221" i="3"/>
  <c r="R1276" i="3"/>
  <c r="AF1276" i="3"/>
  <c r="BT1276" i="3" s="1"/>
  <c r="AA1276" i="3"/>
  <c r="M1276" i="3"/>
  <c r="Q1276" i="3"/>
  <c r="AE1276" i="3"/>
  <c r="BS1276" i="3" s="1"/>
  <c r="CB1202" i="3"/>
  <c r="BL1202" i="3"/>
  <c r="R1257" i="3"/>
  <c r="AF1257" i="3"/>
  <c r="BT1257" i="3" s="1"/>
  <c r="AA1257" i="3"/>
  <c r="M1257" i="3"/>
  <c r="AE1257" i="3"/>
  <c r="BS1257" i="3" s="1"/>
  <c r="Q1257" i="3"/>
  <c r="CB1197" i="3"/>
  <c r="BL1197" i="3"/>
  <c r="AD1252" i="3"/>
  <c r="AF1252" i="3"/>
  <c r="BT1252" i="3" s="1"/>
  <c r="R1252" i="3"/>
  <c r="AA1252" i="3"/>
  <c r="M1252" i="3"/>
  <c r="Q1252" i="3"/>
  <c r="AE1252" i="3"/>
  <c r="BS1252" i="3" s="1"/>
  <c r="CB1201" i="3"/>
  <c r="BL1201" i="3"/>
  <c r="R1256" i="3"/>
  <c r="AF1256" i="3"/>
  <c r="BT1256" i="3" s="1"/>
  <c r="AA1256" i="3"/>
  <c r="M1256" i="3"/>
  <c r="AE1256" i="3"/>
  <c r="BS1256" i="3" s="1"/>
  <c r="Q1256" i="3"/>
  <c r="CB1198" i="3"/>
  <c r="BL1198" i="3"/>
  <c r="AF1253" i="3"/>
  <c r="BT1253" i="3" s="1"/>
  <c r="R1253" i="3"/>
  <c r="M1253" i="3"/>
  <c r="AA1253" i="3"/>
  <c r="Q1253" i="3"/>
  <c r="AE1253" i="3"/>
  <c r="BS1253" i="3" s="1"/>
  <c r="CB1203" i="3"/>
  <c r="BL1203" i="3"/>
  <c r="AF1258" i="3"/>
  <c r="BT1258" i="3" s="1"/>
  <c r="R1258" i="3"/>
  <c r="AA1258" i="3"/>
  <c r="M1258" i="3"/>
  <c r="AE1258" i="3"/>
  <c r="BS1258" i="3" s="1"/>
  <c r="Q1258" i="3"/>
  <c r="CB1207" i="3"/>
  <c r="BL1207" i="3"/>
  <c r="AF1262" i="3"/>
  <c r="BT1262" i="3" s="1"/>
  <c r="R1262" i="3"/>
  <c r="AA1262" i="3"/>
  <c r="M1262" i="3"/>
  <c r="AE1262" i="3"/>
  <c r="BS1262" i="3" s="1"/>
  <c r="Q1262" i="3"/>
  <c r="CB1211" i="3"/>
  <c r="BL1211" i="3"/>
  <c r="AF1266" i="3"/>
  <c r="BT1266" i="3" s="1"/>
  <c r="R1266" i="3"/>
  <c r="AA1266" i="3"/>
  <c r="M1266" i="3"/>
  <c r="AE1266" i="3"/>
  <c r="BS1266" i="3" s="1"/>
  <c r="Q1266" i="3"/>
  <c r="BD1266" i="3"/>
  <c r="CB1208" i="3"/>
  <c r="BL1208" i="3"/>
  <c r="R1263" i="3"/>
  <c r="AF1263" i="3"/>
  <c r="BT1263" i="3" s="1"/>
  <c r="AA1263" i="3"/>
  <c r="M1263" i="3"/>
  <c r="AE1263" i="3"/>
  <c r="BS1263" i="3" s="1"/>
  <c r="Q1263" i="3"/>
  <c r="CB1181" i="3"/>
  <c r="BL1181" i="3"/>
  <c r="P1236" i="3"/>
  <c r="AF1236" i="3"/>
  <c r="BT1236" i="3" s="1"/>
  <c r="R1236" i="3"/>
  <c r="M1236" i="3"/>
  <c r="AA1236" i="3"/>
  <c r="Q1236" i="3"/>
  <c r="AE1236" i="3"/>
  <c r="BS1236" i="3" s="1"/>
  <c r="CB1185" i="3"/>
  <c r="BL1185" i="3"/>
  <c r="R1240" i="3"/>
  <c r="AF1240" i="3"/>
  <c r="BT1240" i="3" s="1"/>
  <c r="AA1240" i="3"/>
  <c r="M1240" i="3"/>
  <c r="AE1240" i="3"/>
  <c r="BS1240" i="3" s="1"/>
  <c r="Q1240" i="3"/>
  <c r="CB1189" i="3"/>
  <c r="BL1189" i="3"/>
  <c r="AF1244" i="3"/>
  <c r="BT1244" i="3" s="1"/>
  <c r="R1244" i="3"/>
  <c r="AA1244" i="3"/>
  <c r="M1244" i="3"/>
  <c r="AE1244" i="3"/>
  <c r="BS1244" i="3" s="1"/>
  <c r="Q1244" i="3"/>
  <c r="CB1193" i="3"/>
  <c r="BL1193" i="3"/>
  <c r="AD1248" i="3"/>
  <c r="AF1248" i="3"/>
  <c r="BT1248" i="3" s="1"/>
  <c r="R1248" i="3"/>
  <c r="AA1248" i="3"/>
  <c r="M1248" i="3"/>
  <c r="Q1248" i="3"/>
  <c r="AE1248" i="3"/>
  <c r="BS1248" i="3" s="1"/>
  <c r="CB1182" i="3"/>
  <c r="BL1182" i="3"/>
  <c r="AF1237" i="3"/>
  <c r="BT1237" i="3" s="1"/>
  <c r="R1237" i="3"/>
  <c r="M1237" i="3"/>
  <c r="AA1237" i="3"/>
  <c r="Q1237" i="3"/>
  <c r="AE1237" i="3"/>
  <c r="BS1237" i="3" s="1"/>
  <c r="CB1186" i="3"/>
  <c r="BL1186" i="3"/>
  <c r="R1241" i="3"/>
  <c r="AF1241" i="3"/>
  <c r="BT1241" i="3" s="1"/>
  <c r="AA1241" i="3"/>
  <c r="M1241" i="3"/>
  <c r="Q1241" i="3"/>
  <c r="AE1241" i="3"/>
  <c r="BS1241" i="3" s="1"/>
  <c r="CB1224" i="3"/>
  <c r="BL1224" i="3"/>
  <c r="R1279" i="3"/>
  <c r="AF1279" i="3"/>
  <c r="BT1279" i="3" s="1"/>
  <c r="AA1279" i="3"/>
  <c r="M1279" i="3"/>
  <c r="AE1279" i="3"/>
  <c r="BS1279" i="3" s="1"/>
  <c r="Q1279" i="3"/>
  <c r="CB1214" i="3"/>
  <c r="BL1214" i="3"/>
  <c r="R1269" i="3"/>
  <c r="AF1269" i="3"/>
  <c r="BT1269" i="3" s="1"/>
  <c r="AA1269" i="3"/>
  <c r="M1269" i="3"/>
  <c r="AE1269" i="3"/>
  <c r="BS1269" i="3" s="1"/>
  <c r="Q1269" i="3"/>
  <c r="CB1228" i="3"/>
  <c r="BL1228" i="3"/>
  <c r="R1283" i="3"/>
  <c r="AF1283" i="3"/>
  <c r="BT1283" i="3" s="1"/>
  <c r="AA1283" i="3"/>
  <c r="M1283" i="3"/>
  <c r="AE1283" i="3"/>
  <c r="BS1283" i="3" s="1"/>
  <c r="Q1283" i="3"/>
  <c r="CB1217" i="3"/>
  <c r="BL1217" i="3"/>
  <c r="R1272" i="3"/>
  <c r="AF1272" i="3"/>
  <c r="BT1272" i="3" s="1"/>
  <c r="AA1272" i="3"/>
  <c r="M1272" i="3"/>
  <c r="Q1272" i="3"/>
  <c r="AE1272" i="3"/>
  <c r="BS1272" i="3" s="1"/>
  <c r="CB1179" i="3"/>
  <c r="BL1179" i="3"/>
  <c r="AF1234" i="3"/>
  <c r="BT1234" i="3" s="1"/>
  <c r="R1234" i="3"/>
  <c r="M1234" i="3"/>
  <c r="AA1234" i="3"/>
  <c r="Q1234" i="3"/>
  <c r="AE1234" i="3"/>
  <c r="BS1234" i="3" s="1"/>
  <c r="BD1234" i="3"/>
  <c r="CB1233" i="3"/>
  <c r="BL1233" i="3"/>
  <c r="R1288" i="3"/>
  <c r="AF1288" i="3"/>
  <c r="BT1288" i="3" s="1"/>
  <c r="AA1288" i="3"/>
  <c r="M1288" i="3"/>
  <c r="Q1288" i="3"/>
  <c r="AE1288" i="3"/>
  <c r="BS1288" i="3" s="1"/>
  <c r="CB1212" i="3"/>
  <c r="BL1212" i="3"/>
  <c r="R1267" i="3"/>
  <c r="AF1267" i="3"/>
  <c r="BT1267" i="3" s="1"/>
  <c r="AA1267" i="3"/>
  <c r="M1267" i="3"/>
  <c r="AE1267" i="3"/>
  <c r="BS1267" i="3" s="1"/>
  <c r="Q1267" i="3"/>
  <c r="BD1267" i="3"/>
  <c r="CB1230" i="3"/>
  <c r="BL1230" i="3"/>
  <c r="R1285" i="3"/>
  <c r="AF1285" i="3"/>
  <c r="BT1285" i="3" s="1"/>
  <c r="AA1285" i="3"/>
  <c r="M1285" i="3"/>
  <c r="AE1285" i="3"/>
  <c r="BS1285" i="3" s="1"/>
  <c r="Q1285" i="3"/>
  <c r="CB1210" i="3"/>
  <c r="BL1210" i="3"/>
  <c r="R1265" i="3"/>
  <c r="AF1265" i="3"/>
  <c r="BT1265" i="3" s="1"/>
  <c r="AA1265" i="3"/>
  <c r="M1265" i="3"/>
  <c r="AE1265" i="3"/>
  <c r="BS1265" i="3" s="1"/>
  <c r="Q1265" i="3"/>
  <c r="BD1265" i="3"/>
  <c r="BM1213" i="3"/>
  <c r="CD1213" i="3"/>
  <c r="BM1231" i="3"/>
  <c r="CD1231" i="3"/>
  <c r="BM1229" i="3"/>
  <c r="CD1229" i="3"/>
  <c r="BM1223" i="3"/>
  <c r="CD1223" i="3"/>
  <c r="BM1195" i="3"/>
  <c r="CD1195" i="3"/>
  <c r="BM1199" i="3"/>
  <c r="CD1199" i="3"/>
  <c r="BM1204" i="3"/>
  <c r="CD1204" i="3"/>
  <c r="CD1220" i="3"/>
  <c r="BM1220" i="3"/>
  <c r="CD1232" i="3"/>
  <c r="BM1232" i="3"/>
  <c r="BM1206" i="3"/>
  <c r="CD1206" i="3"/>
  <c r="BM1205" i="3"/>
  <c r="CD1205" i="3"/>
  <c r="BM1209" i="3"/>
  <c r="CD1209" i="3"/>
  <c r="BM1215" i="3"/>
  <c r="CD1215" i="3"/>
  <c r="BM1190" i="3"/>
  <c r="CD1190" i="3"/>
  <c r="CD1194" i="3"/>
  <c r="BM1194" i="3"/>
  <c r="BM1218" i="3"/>
  <c r="CD1218" i="3"/>
  <c r="BM1222" i="3"/>
  <c r="CD1222" i="3"/>
  <c r="BM1187" i="3"/>
  <c r="CD1187" i="3"/>
  <c r="BM1191" i="3"/>
  <c r="CD1191" i="3"/>
  <c r="BM1180" i="3"/>
  <c r="CD1180" i="3"/>
  <c r="CD1184" i="3"/>
  <c r="BM1184" i="3"/>
  <c r="CD1188" i="3"/>
  <c r="BM1188" i="3"/>
  <c r="BM1192" i="3"/>
  <c r="CD1192" i="3"/>
  <c r="BM1221" i="3"/>
  <c r="CD1221" i="3"/>
  <c r="BM1202" i="3"/>
  <c r="CD1202" i="3"/>
  <c r="BM1197" i="3"/>
  <c r="CD1197" i="3"/>
  <c r="BM1203" i="3"/>
  <c r="CD1203" i="3"/>
  <c r="BM1207" i="3"/>
  <c r="CD1207" i="3"/>
  <c r="BM1185" i="3"/>
  <c r="CD1185" i="3"/>
  <c r="BM1193" i="3"/>
  <c r="CD1193" i="3"/>
  <c r="BM1186" i="3"/>
  <c r="CD1186" i="3"/>
  <c r="CD1224" i="3"/>
  <c r="BM1224" i="3"/>
  <c r="CD1214" i="3"/>
  <c r="BM1214" i="3"/>
  <c r="BM1217" i="3"/>
  <c r="CD1217" i="3"/>
  <c r="BM1179" i="3"/>
  <c r="CD1179" i="3"/>
  <c r="BM1233" i="3"/>
  <c r="CD1233" i="3"/>
  <c r="BM1230" i="3"/>
  <c r="CD1230" i="3"/>
  <c r="BM1196" i="3"/>
  <c r="CD1196" i="3"/>
  <c r="CD1200" i="3"/>
  <c r="BM1200" i="3"/>
  <c r="BM1219" i="3"/>
  <c r="CD1219" i="3"/>
  <c r="BM1225" i="3"/>
  <c r="CD1225" i="3"/>
  <c r="BM1226" i="3"/>
  <c r="CD1226" i="3"/>
  <c r="BM1183" i="3"/>
  <c r="CD1183" i="3"/>
  <c r="BM1216" i="3"/>
  <c r="CD1216" i="3"/>
  <c r="BM1227" i="3"/>
  <c r="CD1227" i="3"/>
  <c r="BM1201" i="3"/>
  <c r="CD1201" i="3"/>
  <c r="BM1198" i="3"/>
  <c r="CD1198" i="3"/>
  <c r="BM1211" i="3"/>
  <c r="CD1211" i="3"/>
  <c r="CD1208" i="3"/>
  <c r="BM1208" i="3"/>
  <c r="BM1181" i="3"/>
  <c r="CD1181" i="3"/>
  <c r="BM1189" i="3"/>
  <c r="CD1189" i="3"/>
  <c r="CD1182" i="3"/>
  <c r="BM1182" i="3"/>
  <c r="CD1228" i="3"/>
  <c r="BM1228" i="3"/>
  <c r="BM1212" i="3"/>
  <c r="CD1212" i="3"/>
  <c r="BM1210" i="3"/>
  <c r="CD1210" i="3"/>
  <c r="BC1213" i="3"/>
  <c r="BN1213" i="3"/>
  <c r="AW1213" i="3"/>
  <c r="BK1213" i="3"/>
  <c r="BK1231" i="3"/>
  <c r="AW1231" i="3"/>
  <c r="BC1231" i="3"/>
  <c r="BN1231" i="3"/>
  <c r="BC1229" i="3"/>
  <c r="AW1229" i="3"/>
  <c r="BK1229" i="3"/>
  <c r="BN1229" i="3"/>
  <c r="BN1223" i="3"/>
  <c r="BC1223" i="3"/>
  <c r="AW1223" i="3"/>
  <c r="BK1223" i="3"/>
  <c r="AW1195" i="3"/>
  <c r="BC1195" i="3"/>
  <c r="BN1195" i="3"/>
  <c r="BK1195" i="3"/>
  <c r="BN1199" i="3"/>
  <c r="BK1199" i="3"/>
  <c r="BC1199" i="3"/>
  <c r="AW1199" i="3"/>
  <c r="AW1196" i="3"/>
  <c r="BK1196" i="3"/>
  <c r="BN1196" i="3"/>
  <c r="BC1196" i="3"/>
  <c r="AV1196" i="3"/>
  <c r="BB1196" i="3"/>
  <c r="BB1200" i="3"/>
  <c r="AV1200" i="3"/>
  <c r="BK1200" i="3"/>
  <c r="AW1200" i="3"/>
  <c r="BN1200" i="3"/>
  <c r="BC1200" i="3"/>
  <c r="AV1204" i="3"/>
  <c r="BB1204" i="3"/>
  <c r="AW1204" i="3"/>
  <c r="BK1204" i="3"/>
  <c r="BN1204" i="3"/>
  <c r="BC1204" i="3"/>
  <c r="BB1220" i="3"/>
  <c r="AV1220" i="3"/>
  <c r="AW1220" i="3"/>
  <c r="BK1220" i="3"/>
  <c r="BC1220" i="3"/>
  <c r="BN1220" i="3"/>
  <c r="AW1232" i="3"/>
  <c r="BK1232" i="3"/>
  <c r="BN1232" i="3"/>
  <c r="BC1232" i="3"/>
  <c r="BK1206" i="3"/>
  <c r="BC1206" i="3"/>
  <c r="AW1206" i="3"/>
  <c r="BN1206" i="3"/>
  <c r="AV1206" i="3"/>
  <c r="BB1206" i="3"/>
  <c r="BC1205" i="3"/>
  <c r="BK1205" i="3"/>
  <c r="BN1205" i="3"/>
  <c r="AW1205" i="3"/>
  <c r="BC1209" i="3"/>
  <c r="BK1209" i="3"/>
  <c r="AW1209" i="3"/>
  <c r="BN1209" i="3"/>
  <c r="BC1215" i="3"/>
  <c r="AW1215" i="3"/>
  <c r="BN1215" i="3"/>
  <c r="BK1215" i="3"/>
  <c r="AW1219" i="3"/>
  <c r="BN1219" i="3"/>
  <c r="BK1219" i="3"/>
  <c r="BC1219" i="3"/>
  <c r="AV1190" i="3"/>
  <c r="BB1190" i="3"/>
  <c r="BK1190" i="3"/>
  <c r="BC1190" i="3"/>
  <c r="BN1190" i="3"/>
  <c r="AW1190" i="3"/>
  <c r="BK1194" i="3"/>
  <c r="BC1194" i="3"/>
  <c r="BN1194" i="3"/>
  <c r="AW1194" i="3"/>
  <c r="AV1194" i="3"/>
  <c r="BB1194" i="3"/>
  <c r="BC1225" i="3"/>
  <c r="BK1225" i="3"/>
  <c r="BN1225" i="3"/>
  <c r="AW1225" i="3"/>
  <c r="BC1218" i="3"/>
  <c r="BK1218" i="3"/>
  <c r="BN1218" i="3"/>
  <c r="AW1218" i="3"/>
  <c r="AV1218" i="3"/>
  <c r="BB1218" i="3"/>
  <c r="BK1222" i="3"/>
  <c r="BC1222" i="3"/>
  <c r="BN1222" i="3"/>
  <c r="AW1222" i="3"/>
  <c r="BB1222" i="3"/>
  <c r="AV1222" i="3"/>
  <c r="BC1226" i="3"/>
  <c r="AW1226" i="3"/>
  <c r="BK1226" i="3"/>
  <c r="BN1226" i="3"/>
  <c r="BB1226" i="3"/>
  <c r="AV1226" i="3"/>
  <c r="BK1183" i="3"/>
  <c r="BN1183" i="3"/>
  <c r="BC1183" i="3"/>
  <c r="AW1183" i="3"/>
  <c r="AW1187" i="3"/>
  <c r="BC1187" i="3"/>
  <c r="BK1187" i="3"/>
  <c r="BN1187" i="3"/>
  <c r="BK1191" i="3"/>
  <c r="BN1191" i="3"/>
  <c r="AW1191" i="3"/>
  <c r="BC1191" i="3"/>
  <c r="AW1180" i="3"/>
  <c r="BN1180" i="3"/>
  <c r="BK1180" i="3"/>
  <c r="BC1180" i="3"/>
  <c r="AV1180" i="3"/>
  <c r="BB1180" i="3"/>
  <c r="BK1184" i="3"/>
  <c r="AW1184" i="3"/>
  <c r="BN1184" i="3"/>
  <c r="BC1184" i="3"/>
  <c r="AV1184" i="3"/>
  <c r="BB1184" i="3"/>
  <c r="AV1188" i="3"/>
  <c r="BB1188" i="3"/>
  <c r="AW1188" i="3"/>
  <c r="BK1188" i="3"/>
  <c r="BN1188" i="3"/>
  <c r="BC1188" i="3"/>
  <c r="BK1192" i="3"/>
  <c r="AW1192" i="3"/>
  <c r="BN1192" i="3"/>
  <c r="BC1192" i="3"/>
  <c r="AV1192" i="3"/>
  <c r="BB1192" i="3"/>
  <c r="BB1216" i="3"/>
  <c r="AV1216" i="3"/>
  <c r="AW1216" i="3"/>
  <c r="BK1216" i="3"/>
  <c r="BN1216" i="3"/>
  <c r="BC1216" i="3"/>
  <c r="AW1227" i="3"/>
  <c r="BK1227" i="3"/>
  <c r="BC1227" i="3"/>
  <c r="BN1227" i="3"/>
  <c r="BC1221" i="3"/>
  <c r="AW1221" i="3"/>
  <c r="BK1221" i="3"/>
  <c r="BN1221" i="3"/>
  <c r="AV1202" i="3"/>
  <c r="BB1202" i="3"/>
  <c r="BK1202" i="3"/>
  <c r="BN1202" i="3"/>
  <c r="BC1202" i="3"/>
  <c r="AW1202" i="3"/>
  <c r="BN1197" i="3"/>
  <c r="AW1197" i="3"/>
  <c r="BC1197" i="3"/>
  <c r="BK1197" i="3"/>
  <c r="BC1201" i="3"/>
  <c r="BK1201" i="3"/>
  <c r="AW1201" i="3"/>
  <c r="BN1201" i="3"/>
  <c r="BK1198" i="3"/>
  <c r="BC1198" i="3"/>
  <c r="BN1198" i="3"/>
  <c r="AW1198" i="3"/>
  <c r="BB1198" i="3"/>
  <c r="AV1198" i="3"/>
  <c r="AW1203" i="3"/>
  <c r="BC1203" i="3"/>
  <c r="BN1203" i="3"/>
  <c r="BK1203" i="3"/>
  <c r="BC1207" i="3"/>
  <c r="BN1207" i="3"/>
  <c r="AW1207" i="3"/>
  <c r="BK1207" i="3"/>
  <c r="BN1211" i="3"/>
  <c r="AW1211" i="3"/>
  <c r="BK1211" i="3"/>
  <c r="BC1211" i="3"/>
  <c r="AW1208" i="3"/>
  <c r="BK1208" i="3"/>
  <c r="BC1208" i="3"/>
  <c r="BN1208" i="3"/>
  <c r="BB1208" i="3"/>
  <c r="AV1208" i="3"/>
  <c r="AW1181" i="3"/>
  <c r="BK1181" i="3"/>
  <c r="BN1181" i="3"/>
  <c r="BC1181" i="3"/>
  <c r="BK1185" i="3"/>
  <c r="BC1185" i="3"/>
  <c r="AW1185" i="3"/>
  <c r="BN1185" i="3"/>
  <c r="BC1189" i="3"/>
  <c r="BK1189" i="3"/>
  <c r="AW1189" i="3"/>
  <c r="BN1189" i="3"/>
  <c r="BK1193" i="3"/>
  <c r="BC1193" i="3"/>
  <c r="BN1193" i="3"/>
  <c r="AW1193" i="3"/>
  <c r="AV1182" i="3"/>
  <c r="BB1182" i="3"/>
  <c r="BK1182" i="3"/>
  <c r="BC1182" i="3"/>
  <c r="BN1182" i="3"/>
  <c r="AW1182" i="3"/>
  <c r="BK1186" i="3"/>
  <c r="BC1186" i="3"/>
  <c r="BN1186" i="3"/>
  <c r="AW1186" i="3"/>
  <c r="AV1186" i="3"/>
  <c r="BB1186" i="3"/>
  <c r="AW1224" i="3"/>
  <c r="BK1224" i="3"/>
  <c r="BC1224" i="3"/>
  <c r="BN1224" i="3"/>
  <c r="AV1224" i="3"/>
  <c r="BB1224" i="3"/>
  <c r="AV1214" i="3"/>
  <c r="BB1214" i="3"/>
  <c r="BK1214" i="3"/>
  <c r="BC1214" i="3"/>
  <c r="BN1214" i="3"/>
  <c r="AW1214" i="3"/>
  <c r="AW1228" i="3"/>
  <c r="BK1228" i="3"/>
  <c r="BN1228" i="3"/>
  <c r="BC1228" i="3"/>
  <c r="AV1228" i="3"/>
  <c r="BB1228" i="3"/>
  <c r="BC1217" i="3"/>
  <c r="AW1217" i="3"/>
  <c r="BN1217" i="3"/>
  <c r="BK1217" i="3"/>
  <c r="BK1179" i="3"/>
  <c r="BN1179" i="3"/>
  <c r="BC1179" i="3"/>
  <c r="AW1179" i="3"/>
  <c r="BC1233" i="3"/>
  <c r="BN1233" i="3"/>
  <c r="BK1233" i="3"/>
  <c r="AW1233" i="3"/>
  <c r="AV1212" i="3"/>
  <c r="BB1212" i="3"/>
  <c r="AW1212" i="3"/>
  <c r="BK1212" i="3"/>
  <c r="BC1212" i="3"/>
  <c r="BN1212" i="3"/>
  <c r="BB1230" i="3"/>
  <c r="AV1230" i="3"/>
  <c r="BK1230" i="3"/>
  <c r="BC1230" i="3"/>
  <c r="AW1230" i="3"/>
  <c r="BN1230" i="3"/>
  <c r="AV1210" i="3"/>
  <c r="BB1210" i="3"/>
  <c r="BC1210" i="3"/>
  <c r="BK1210" i="3"/>
  <c r="AW1210" i="3"/>
  <c r="BN1210" i="3"/>
  <c r="AY1213" i="3"/>
  <c r="BF1213" i="3"/>
  <c r="BY1213" i="3"/>
  <c r="AY1231" i="3"/>
  <c r="BY1231" i="3"/>
  <c r="BF1231" i="3"/>
  <c r="AY1229" i="3"/>
  <c r="BY1229" i="3"/>
  <c r="BF1229" i="3"/>
  <c r="BF1223" i="3"/>
  <c r="AY1223" i="3"/>
  <c r="BY1223" i="3"/>
  <c r="BF1195" i="3"/>
  <c r="AY1195" i="3"/>
  <c r="BY1195" i="3"/>
  <c r="BY1199" i="3"/>
  <c r="AY1199" i="3"/>
  <c r="BF1199" i="3"/>
  <c r="BY1196" i="3"/>
  <c r="AY1196" i="3"/>
  <c r="BF1196" i="3"/>
  <c r="AY1200" i="3"/>
  <c r="BF1200" i="3"/>
  <c r="BY1200" i="3"/>
  <c r="AY1204" i="3"/>
  <c r="BY1204" i="3"/>
  <c r="BF1204" i="3"/>
  <c r="AY1220" i="3"/>
  <c r="BY1220" i="3"/>
  <c r="BF1220" i="3"/>
  <c r="BF1232" i="3"/>
  <c r="AY1232" i="3"/>
  <c r="BY1232" i="3"/>
  <c r="AY1206" i="3"/>
  <c r="BY1206" i="3"/>
  <c r="BF1206" i="3"/>
  <c r="AY1205" i="3"/>
  <c r="BY1205" i="3"/>
  <c r="BF1205" i="3"/>
  <c r="AY1209" i="3"/>
  <c r="BF1209" i="3"/>
  <c r="BY1209" i="3"/>
  <c r="AY1215" i="3"/>
  <c r="BF1215" i="3"/>
  <c r="BY1215" i="3"/>
  <c r="BF1219" i="3"/>
  <c r="BY1219" i="3"/>
  <c r="AY1219" i="3"/>
  <c r="AY1190" i="3"/>
  <c r="BF1190" i="3"/>
  <c r="BY1190" i="3"/>
  <c r="AY1194" i="3"/>
  <c r="BY1194" i="3"/>
  <c r="BF1194" i="3"/>
  <c r="AY1225" i="3"/>
  <c r="BY1225" i="3"/>
  <c r="BF1225" i="3"/>
  <c r="AY1218" i="3"/>
  <c r="BF1218" i="3"/>
  <c r="BY1218" i="3"/>
  <c r="AY1222" i="3"/>
  <c r="BY1222" i="3"/>
  <c r="BF1222" i="3"/>
  <c r="AY1226" i="3"/>
  <c r="BY1226" i="3"/>
  <c r="BF1226" i="3"/>
  <c r="BF1183" i="3"/>
  <c r="BY1183" i="3"/>
  <c r="AY1183" i="3"/>
  <c r="BY1187" i="3"/>
  <c r="BF1187" i="3"/>
  <c r="AY1187" i="3"/>
  <c r="BY1191" i="3"/>
  <c r="BF1191" i="3"/>
  <c r="AY1191" i="3"/>
  <c r="AY1180" i="3"/>
  <c r="BY1180" i="3"/>
  <c r="BF1180" i="3"/>
  <c r="AY1184" i="3"/>
  <c r="BF1184" i="3"/>
  <c r="BY1184" i="3"/>
  <c r="AY1188" i="3"/>
  <c r="BF1188" i="3"/>
  <c r="BY1188" i="3"/>
  <c r="AY1192" i="3"/>
  <c r="BY1192" i="3"/>
  <c r="BF1192" i="3"/>
  <c r="AY1216" i="3"/>
  <c r="BY1216" i="3"/>
  <c r="BF1216" i="3"/>
  <c r="AY1227" i="3"/>
  <c r="BF1227" i="3"/>
  <c r="BY1227" i="3"/>
  <c r="AY1221" i="3"/>
  <c r="BF1221" i="3"/>
  <c r="BY1221" i="3"/>
  <c r="AY1202" i="3"/>
  <c r="BF1202" i="3"/>
  <c r="BY1202" i="3"/>
  <c r="AY1197" i="3"/>
  <c r="BY1197" i="3"/>
  <c r="BF1197" i="3"/>
  <c r="AY1201" i="3"/>
  <c r="BY1201" i="3"/>
  <c r="BF1201" i="3"/>
  <c r="AY1198" i="3"/>
  <c r="BY1198" i="3"/>
  <c r="BF1198" i="3"/>
  <c r="BF1203" i="3"/>
  <c r="AY1203" i="3"/>
  <c r="BY1203" i="3"/>
  <c r="BF1207" i="3"/>
  <c r="BY1207" i="3"/>
  <c r="AY1207" i="3"/>
  <c r="AY1211" i="3"/>
  <c r="BY1211" i="3"/>
  <c r="BF1211" i="3"/>
  <c r="BF1208" i="3"/>
  <c r="BY1208" i="3"/>
  <c r="AY1208" i="3"/>
  <c r="AY1181" i="3"/>
  <c r="BY1181" i="3"/>
  <c r="BF1181" i="3"/>
  <c r="AY1185" i="3"/>
  <c r="BY1185" i="3"/>
  <c r="BF1185" i="3"/>
  <c r="BF1189" i="3"/>
  <c r="AY1189" i="3"/>
  <c r="BY1189" i="3"/>
  <c r="BF1193" i="3"/>
  <c r="BY1193" i="3"/>
  <c r="AY1193" i="3"/>
  <c r="BY1182" i="3"/>
  <c r="AY1182" i="3"/>
  <c r="BF1182" i="3"/>
  <c r="AY1186" i="3"/>
  <c r="BY1186" i="3"/>
  <c r="BF1186" i="3"/>
  <c r="BY1224" i="3"/>
  <c r="BF1224" i="3"/>
  <c r="AY1224" i="3"/>
  <c r="AY1214" i="3"/>
  <c r="BY1214" i="3"/>
  <c r="BF1214" i="3"/>
  <c r="AY1228" i="3"/>
  <c r="BF1228" i="3"/>
  <c r="BY1228" i="3"/>
  <c r="AY1217" i="3"/>
  <c r="BY1217" i="3"/>
  <c r="BF1217" i="3"/>
  <c r="BF1179" i="3"/>
  <c r="AY1179" i="3"/>
  <c r="BY1179" i="3"/>
  <c r="AY1233" i="3"/>
  <c r="BY1233" i="3"/>
  <c r="BF1233" i="3"/>
  <c r="BF1212" i="3"/>
  <c r="BY1212" i="3"/>
  <c r="AY1212" i="3"/>
  <c r="AY1230" i="3"/>
  <c r="BY1230" i="3"/>
  <c r="BF1230" i="3"/>
  <c r="AY1210" i="3"/>
  <c r="BF1210" i="3"/>
  <c r="BY1210" i="3"/>
  <c r="BA1213" i="3"/>
  <c r="BG1213" i="3"/>
  <c r="BV1213" i="3"/>
  <c r="BH1213" i="3"/>
  <c r="AU1213" i="3"/>
  <c r="BU1213" i="3"/>
  <c r="BV1231" i="3"/>
  <c r="BG1231" i="3"/>
  <c r="BA1231" i="3"/>
  <c r="BU1231" i="3"/>
  <c r="AU1231" i="3"/>
  <c r="BH1231" i="3"/>
  <c r="BA1229" i="3"/>
  <c r="BG1229" i="3"/>
  <c r="BV1229" i="3"/>
  <c r="BH1229" i="3"/>
  <c r="BU1229" i="3"/>
  <c r="AU1229" i="3"/>
  <c r="BG1223" i="3"/>
  <c r="BA1223" i="3"/>
  <c r="BV1223" i="3"/>
  <c r="BU1223" i="3"/>
  <c r="AU1223" i="3"/>
  <c r="BH1223" i="3"/>
  <c r="BR1195" i="3"/>
  <c r="BI1195" i="3"/>
  <c r="BG1195" i="3"/>
  <c r="BV1195" i="3"/>
  <c r="BA1195" i="3"/>
  <c r="AU1195" i="3"/>
  <c r="BH1195" i="3"/>
  <c r="BU1195" i="3"/>
  <c r="BV1199" i="3"/>
  <c r="BG1199" i="3"/>
  <c r="BA1199" i="3"/>
  <c r="AU1199" i="3"/>
  <c r="BH1199" i="3"/>
  <c r="BU1199" i="3"/>
  <c r="BR1196" i="3"/>
  <c r="BI1196" i="3"/>
  <c r="BA1196" i="3"/>
  <c r="BV1196" i="3"/>
  <c r="BG1196" i="3"/>
  <c r="BU1196" i="3"/>
  <c r="AU1196" i="3"/>
  <c r="BH1196" i="3"/>
  <c r="BR1200" i="3"/>
  <c r="BI1200" i="3"/>
  <c r="BA1200" i="3"/>
  <c r="BV1200" i="3"/>
  <c r="BG1200" i="3"/>
  <c r="BH1200" i="3"/>
  <c r="AU1200" i="3"/>
  <c r="BU1200" i="3"/>
  <c r="BA1204" i="3"/>
  <c r="BV1204" i="3"/>
  <c r="BG1204" i="3"/>
  <c r="BH1204" i="3"/>
  <c r="AU1204" i="3"/>
  <c r="BU1204" i="3"/>
  <c r="BA1220" i="3"/>
  <c r="BG1220" i="3"/>
  <c r="BV1220" i="3"/>
  <c r="BH1220" i="3"/>
  <c r="AU1220" i="3"/>
  <c r="BU1220" i="3"/>
  <c r="BA1232" i="3"/>
  <c r="BV1232" i="3"/>
  <c r="BG1232" i="3"/>
  <c r="BH1232" i="3"/>
  <c r="AU1232" i="3"/>
  <c r="BU1232" i="3"/>
  <c r="BG1206" i="3"/>
  <c r="BA1206" i="3"/>
  <c r="BV1206" i="3"/>
  <c r="AU1206" i="3"/>
  <c r="BU1206" i="3"/>
  <c r="BH1206" i="3"/>
  <c r="BG1205" i="3"/>
  <c r="BA1205" i="3"/>
  <c r="BV1205" i="3"/>
  <c r="BH1205" i="3"/>
  <c r="AU1205" i="3"/>
  <c r="BU1205" i="3"/>
  <c r="BR1209" i="3"/>
  <c r="BI1209" i="3"/>
  <c r="BV1209" i="3"/>
  <c r="BA1209" i="3"/>
  <c r="BG1209" i="3"/>
  <c r="BH1209" i="3"/>
  <c r="AU1209" i="3"/>
  <c r="BU1209" i="3"/>
  <c r="BG1215" i="3"/>
  <c r="BA1215" i="3"/>
  <c r="BV1215" i="3"/>
  <c r="BU1215" i="3"/>
  <c r="BH1215" i="3"/>
  <c r="AU1215" i="3"/>
  <c r="BR1219" i="3"/>
  <c r="BI1219" i="3"/>
  <c r="BV1219" i="3"/>
  <c r="BG1219" i="3"/>
  <c r="BA1219" i="3"/>
  <c r="BU1219" i="3"/>
  <c r="AU1219" i="3"/>
  <c r="BH1219" i="3"/>
  <c r="BG1190" i="3"/>
  <c r="BV1190" i="3"/>
  <c r="BA1190" i="3"/>
  <c r="AU1190" i="3"/>
  <c r="BH1190" i="3"/>
  <c r="BU1190" i="3"/>
  <c r="BG1194" i="3"/>
  <c r="BV1194" i="3"/>
  <c r="BA1194" i="3"/>
  <c r="AU1194" i="3"/>
  <c r="BU1194" i="3"/>
  <c r="BH1194" i="3"/>
  <c r="BR1225" i="3"/>
  <c r="BI1225" i="3"/>
  <c r="BG1225" i="3"/>
  <c r="BV1225" i="3"/>
  <c r="BA1225" i="3"/>
  <c r="BH1225" i="3"/>
  <c r="AU1225" i="3"/>
  <c r="BU1225" i="3"/>
  <c r="BR1218" i="3"/>
  <c r="BI1218" i="3"/>
  <c r="BG1218" i="3"/>
  <c r="BV1218" i="3"/>
  <c r="BA1218" i="3"/>
  <c r="AU1218" i="3"/>
  <c r="BH1218" i="3"/>
  <c r="BU1218" i="3"/>
  <c r="BG1222" i="3"/>
  <c r="BA1222" i="3"/>
  <c r="BV1222" i="3"/>
  <c r="AU1222" i="3"/>
  <c r="BH1222" i="3"/>
  <c r="BU1222" i="3"/>
  <c r="BG1226" i="3"/>
  <c r="BV1226" i="3"/>
  <c r="BA1226" i="3"/>
  <c r="AU1226" i="3"/>
  <c r="BH1226" i="3"/>
  <c r="BU1226" i="3"/>
  <c r="BA1183" i="3"/>
  <c r="BG1183" i="3"/>
  <c r="BV1183" i="3"/>
  <c r="BU1183" i="3"/>
  <c r="BH1183" i="3"/>
  <c r="AU1183" i="3"/>
  <c r="BV1187" i="3"/>
  <c r="BG1187" i="3"/>
  <c r="BA1187" i="3"/>
  <c r="AU1187" i="3"/>
  <c r="BH1187" i="3"/>
  <c r="BU1187" i="3"/>
  <c r="BG1191" i="3"/>
  <c r="BA1191" i="3"/>
  <c r="BV1191" i="3"/>
  <c r="AU1191" i="3"/>
  <c r="BH1191" i="3"/>
  <c r="BU1191" i="3"/>
  <c r="BI1180" i="3"/>
  <c r="BR1180" i="3"/>
  <c r="BA1180" i="3"/>
  <c r="BG1180" i="3"/>
  <c r="BV1180" i="3"/>
  <c r="BH1180" i="3"/>
  <c r="AU1180" i="3"/>
  <c r="BU1180" i="3"/>
  <c r="BA1184" i="3"/>
  <c r="BG1184" i="3"/>
  <c r="BV1184" i="3"/>
  <c r="BU1184" i="3"/>
  <c r="AU1184" i="3"/>
  <c r="BH1184" i="3"/>
  <c r="BA1188" i="3"/>
  <c r="BG1188" i="3"/>
  <c r="BV1188" i="3"/>
  <c r="BU1188" i="3"/>
  <c r="AU1188" i="3"/>
  <c r="BH1188" i="3"/>
  <c r="BI1192" i="3"/>
  <c r="BR1192" i="3"/>
  <c r="BA1192" i="3"/>
  <c r="BV1192" i="3"/>
  <c r="BG1192" i="3"/>
  <c r="BH1192" i="3"/>
  <c r="AU1192" i="3"/>
  <c r="BU1192" i="3"/>
  <c r="BA1216" i="3"/>
  <c r="BV1216" i="3"/>
  <c r="BG1216" i="3"/>
  <c r="BH1216" i="3"/>
  <c r="AU1216" i="3"/>
  <c r="BU1216" i="3"/>
  <c r="BG1227" i="3"/>
  <c r="BV1227" i="3"/>
  <c r="BA1227" i="3"/>
  <c r="BU1227" i="3"/>
  <c r="BH1227" i="3"/>
  <c r="AU1227" i="3"/>
  <c r="BA1221" i="3"/>
  <c r="BV1221" i="3"/>
  <c r="BG1221" i="3"/>
  <c r="BH1221" i="3"/>
  <c r="AU1221" i="3"/>
  <c r="BU1221" i="3"/>
  <c r="BG1202" i="3"/>
  <c r="BV1202" i="3"/>
  <c r="BA1202" i="3"/>
  <c r="AU1202" i="3"/>
  <c r="BH1202" i="3"/>
  <c r="BU1202" i="3"/>
  <c r="BG1197" i="3"/>
  <c r="BA1197" i="3"/>
  <c r="BV1197" i="3"/>
  <c r="BH1197" i="3"/>
  <c r="BU1197" i="3"/>
  <c r="AU1197" i="3"/>
  <c r="BV1201" i="3"/>
  <c r="BA1201" i="3"/>
  <c r="BG1201" i="3"/>
  <c r="BH1201" i="3"/>
  <c r="BU1201" i="3"/>
  <c r="AU1201" i="3"/>
  <c r="BG1198" i="3"/>
  <c r="BV1198" i="3"/>
  <c r="BA1198" i="3"/>
  <c r="AU1198" i="3"/>
  <c r="BH1198" i="3"/>
  <c r="BU1198" i="3"/>
  <c r="BV1203" i="3"/>
  <c r="BG1203" i="3"/>
  <c r="BA1203" i="3"/>
  <c r="BH1203" i="3"/>
  <c r="BU1203" i="3"/>
  <c r="AU1203" i="3"/>
  <c r="BV1207" i="3"/>
  <c r="BG1207" i="3"/>
  <c r="BA1207" i="3"/>
  <c r="BU1207" i="3"/>
  <c r="BH1207" i="3"/>
  <c r="AU1207" i="3"/>
  <c r="BR1211" i="3"/>
  <c r="BI1211" i="3"/>
  <c r="BG1211" i="3"/>
  <c r="BV1211" i="3"/>
  <c r="BA1211" i="3"/>
  <c r="BH1211" i="3"/>
  <c r="BU1211" i="3"/>
  <c r="AU1211" i="3"/>
  <c r="BA1208" i="3"/>
  <c r="BV1208" i="3"/>
  <c r="BG1208" i="3"/>
  <c r="AU1208" i="3"/>
  <c r="BH1208" i="3"/>
  <c r="BU1208" i="3"/>
  <c r="BV1181" i="3"/>
  <c r="BG1181" i="3"/>
  <c r="BA1181" i="3"/>
  <c r="AU1181" i="3"/>
  <c r="BH1181" i="3"/>
  <c r="BU1181" i="3"/>
  <c r="BA1185" i="3"/>
  <c r="BV1185" i="3"/>
  <c r="BG1185" i="3"/>
  <c r="BU1185" i="3"/>
  <c r="BH1185" i="3"/>
  <c r="AU1185" i="3"/>
  <c r="BG1189" i="3"/>
  <c r="BA1189" i="3"/>
  <c r="BV1189" i="3"/>
  <c r="BH1189" i="3"/>
  <c r="AU1189" i="3"/>
  <c r="BU1189" i="3"/>
  <c r="BG1193" i="3"/>
  <c r="BV1193" i="3"/>
  <c r="BA1193" i="3"/>
  <c r="BU1193" i="3"/>
  <c r="BH1193" i="3"/>
  <c r="AU1193" i="3"/>
  <c r="BG1182" i="3"/>
  <c r="BA1182" i="3"/>
  <c r="BV1182" i="3"/>
  <c r="AU1182" i="3"/>
  <c r="BU1182" i="3"/>
  <c r="BH1182" i="3"/>
  <c r="BI1186" i="3"/>
  <c r="BR1186" i="3"/>
  <c r="BG1186" i="3"/>
  <c r="BA1186" i="3"/>
  <c r="BV1186" i="3"/>
  <c r="AU1186" i="3"/>
  <c r="BU1186" i="3"/>
  <c r="BH1186" i="3"/>
  <c r="BA1224" i="3"/>
  <c r="BV1224" i="3"/>
  <c r="BG1224" i="3"/>
  <c r="BH1224" i="3"/>
  <c r="AU1224" i="3"/>
  <c r="BU1224" i="3"/>
  <c r="BG1214" i="3"/>
  <c r="BA1214" i="3"/>
  <c r="BV1214" i="3"/>
  <c r="AU1214" i="3"/>
  <c r="BU1214" i="3"/>
  <c r="BH1214" i="3"/>
  <c r="BR1228" i="3"/>
  <c r="BI1228" i="3"/>
  <c r="BA1228" i="3"/>
  <c r="BV1228" i="3"/>
  <c r="BG1228" i="3"/>
  <c r="AU1228" i="3"/>
  <c r="BH1228" i="3"/>
  <c r="BU1228" i="3"/>
  <c r="BV1217" i="3"/>
  <c r="BA1217" i="3"/>
  <c r="BG1217" i="3"/>
  <c r="BH1217" i="3"/>
  <c r="AU1217" i="3"/>
  <c r="BU1217" i="3"/>
  <c r="BG1179" i="3"/>
  <c r="BV1179" i="3"/>
  <c r="BA1179" i="3"/>
  <c r="BU1179" i="3"/>
  <c r="BH1179" i="3"/>
  <c r="AU1179" i="3"/>
  <c r="BR1233" i="3"/>
  <c r="BI1233" i="3"/>
  <c r="BV1233" i="3"/>
  <c r="BA1233" i="3"/>
  <c r="BG1233" i="3"/>
  <c r="BH1233" i="3"/>
  <c r="AU1233" i="3"/>
  <c r="BU1233" i="3"/>
  <c r="BA1212" i="3"/>
  <c r="BV1212" i="3"/>
  <c r="BG1212" i="3"/>
  <c r="BU1212" i="3"/>
  <c r="BH1212" i="3"/>
  <c r="AU1212" i="3"/>
  <c r="BG1230" i="3"/>
  <c r="BA1230" i="3"/>
  <c r="BV1230" i="3"/>
  <c r="AU1230" i="3"/>
  <c r="BH1230" i="3"/>
  <c r="BU1230" i="3"/>
  <c r="BG1210" i="3"/>
  <c r="BV1210" i="3"/>
  <c r="BA1210" i="3"/>
  <c r="AU1210" i="3"/>
  <c r="BU1210" i="3"/>
  <c r="BH1210" i="3"/>
  <c r="BR1213" i="3"/>
  <c r="BI1213" i="3"/>
  <c r="BR1231" i="3"/>
  <c r="BI1231" i="3"/>
  <c r="BR1229" i="3"/>
  <c r="BI1229" i="3"/>
  <c r="BR1223" i="3"/>
  <c r="BI1223" i="3"/>
  <c r="BI1199" i="3"/>
  <c r="BR1199" i="3"/>
  <c r="BI1220" i="3"/>
  <c r="BR1220" i="3"/>
  <c r="BR1232" i="3"/>
  <c r="BI1232" i="3"/>
  <c r="BR1206" i="3"/>
  <c r="BI1206" i="3"/>
  <c r="BI1205" i="3"/>
  <c r="BR1205" i="3"/>
  <c r="BR1215" i="3"/>
  <c r="BI1215" i="3"/>
  <c r="BI1190" i="3"/>
  <c r="BR1190" i="3"/>
  <c r="BR1194" i="3"/>
  <c r="BI1194" i="3"/>
  <c r="BR1222" i="3"/>
  <c r="BI1222" i="3"/>
  <c r="BR1226" i="3"/>
  <c r="BI1226" i="3"/>
  <c r="BI1187" i="3"/>
  <c r="BR1187" i="3"/>
  <c r="BI1191" i="3"/>
  <c r="BR1191" i="3"/>
  <c r="BI1184" i="3"/>
  <c r="BR1184" i="3"/>
  <c r="BI1216" i="3"/>
  <c r="BR1216" i="3"/>
  <c r="BR1221" i="3"/>
  <c r="BI1221" i="3"/>
  <c r="BI1202" i="3"/>
  <c r="BR1202" i="3"/>
  <c r="BI1197" i="3"/>
  <c r="BR1197" i="3"/>
  <c r="BR1201" i="3"/>
  <c r="BI1201" i="3"/>
  <c r="BR1198" i="3"/>
  <c r="BI1198" i="3"/>
  <c r="BR1207" i="3"/>
  <c r="BI1207" i="3"/>
  <c r="BR1208" i="3"/>
  <c r="BI1208" i="3"/>
  <c r="BR1181" i="3"/>
  <c r="BI1181" i="3"/>
  <c r="BI1189" i="3"/>
  <c r="BR1189" i="3"/>
  <c r="BI1193" i="3"/>
  <c r="BR1193" i="3"/>
  <c r="BI1182" i="3"/>
  <c r="BR1182" i="3"/>
  <c r="BR1224" i="3"/>
  <c r="BI1224" i="3"/>
  <c r="BI1214" i="3"/>
  <c r="BR1214" i="3"/>
  <c r="BI1230" i="3"/>
  <c r="BR1230" i="3"/>
  <c r="BI1210" i="3"/>
  <c r="BR1210" i="3"/>
  <c r="BO1213" i="3"/>
  <c r="BJ1213" i="3"/>
  <c r="BJ1231" i="3"/>
  <c r="BO1231" i="3"/>
  <c r="BO1229" i="3"/>
  <c r="BJ1229" i="3"/>
  <c r="BJ1223" i="3"/>
  <c r="BO1223" i="3"/>
  <c r="BO1195" i="3"/>
  <c r="BJ1195" i="3"/>
  <c r="BO1199" i="3"/>
  <c r="BJ1199" i="3"/>
  <c r="BO1196" i="3"/>
  <c r="BJ1196" i="3"/>
  <c r="BO1200" i="3"/>
  <c r="BJ1200" i="3"/>
  <c r="BO1204" i="3"/>
  <c r="BJ1204" i="3"/>
  <c r="BI1204" i="3"/>
  <c r="BR1204" i="3"/>
  <c r="BO1220" i="3"/>
  <c r="BJ1220" i="3"/>
  <c r="BO1232" i="3"/>
  <c r="BJ1232" i="3"/>
  <c r="BO1206" i="3"/>
  <c r="BJ1206" i="3"/>
  <c r="BO1205" i="3"/>
  <c r="BJ1205" i="3"/>
  <c r="BO1209" i="3"/>
  <c r="BJ1209" i="3"/>
  <c r="BJ1215" i="3"/>
  <c r="BO1215" i="3"/>
  <c r="BJ1219" i="3"/>
  <c r="BO1219" i="3"/>
  <c r="BO1190" i="3"/>
  <c r="BJ1190" i="3"/>
  <c r="BO1194" i="3"/>
  <c r="BJ1194" i="3"/>
  <c r="BO1225" i="3"/>
  <c r="BJ1225" i="3"/>
  <c r="BO1218" i="3"/>
  <c r="BJ1218" i="3"/>
  <c r="BO1222" i="3"/>
  <c r="BJ1222" i="3"/>
  <c r="BO1226" i="3"/>
  <c r="BJ1226" i="3"/>
  <c r="BO1183" i="3"/>
  <c r="BJ1183" i="3"/>
  <c r="BI1183" i="3"/>
  <c r="BR1183" i="3"/>
  <c r="BO1187" i="3"/>
  <c r="BJ1187" i="3"/>
  <c r="BO1191" i="3"/>
  <c r="BJ1191" i="3"/>
  <c r="BO1180" i="3"/>
  <c r="BJ1180" i="3"/>
  <c r="BO1184" i="3"/>
  <c r="BJ1184" i="3"/>
  <c r="BO1188" i="3"/>
  <c r="BJ1188" i="3"/>
  <c r="BI1188" i="3"/>
  <c r="BR1188" i="3"/>
  <c r="BO1192" i="3"/>
  <c r="BJ1192" i="3"/>
  <c r="BO1216" i="3"/>
  <c r="BJ1216" i="3"/>
  <c r="BJ1227" i="3"/>
  <c r="BO1227" i="3"/>
  <c r="BR1227" i="3"/>
  <c r="BI1227" i="3"/>
  <c r="BO1221" i="3"/>
  <c r="BJ1221" i="3"/>
  <c r="BO1202" i="3"/>
  <c r="BJ1202" i="3"/>
  <c r="BO1197" i="3"/>
  <c r="BJ1197" i="3"/>
  <c r="BO1201" i="3"/>
  <c r="BJ1201" i="3"/>
  <c r="BO1198" i="3"/>
  <c r="BJ1198" i="3"/>
  <c r="BO1203" i="3"/>
  <c r="BJ1203" i="3"/>
  <c r="BI1203" i="3"/>
  <c r="BR1203" i="3"/>
  <c r="BJ1207" i="3"/>
  <c r="BO1207" i="3"/>
  <c r="BJ1211" i="3"/>
  <c r="BO1211" i="3"/>
  <c r="BO1208" i="3"/>
  <c r="BJ1208" i="3"/>
  <c r="BO1181" i="3"/>
  <c r="BJ1181" i="3"/>
  <c r="BO1185" i="3"/>
  <c r="BJ1185" i="3"/>
  <c r="BR1185" i="3"/>
  <c r="BI1185" i="3"/>
  <c r="BO1189" i="3"/>
  <c r="BJ1189" i="3"/>
  <c r="BO1193" i="3"/>
  <c r="BJ1193" i="3"/>
  <c r="BO1182" i="3"/>
  <c r="BJ1182" i="3"/>
  <c r="BO1186" i="3"/>
  <c r="BJ1186" i="3"/>
  <c r="BO1224" i="3"/>
  <c r="BJ1224" i="3"/>
  <c r="BO1214" i="3"/>
  <c r="BJ1214" i="3"/>
  <c r="BO1228" i="3"/>
  <c r="BJ1228" i="3"/>
  <c r="BO1217" i="3"/>
  <c r="BJ1217" i="3"/>
  <c r="BI1217" i="3"/>
  <c r="BR1217" i="3"/>
  <c r="BO1179" i="3"/>
  <c r="BJ1179" i="3"/>
  <c r="BI1179" i="3"/>
  <c r="BR1179" i="3"/>
  <c r="BO1233" i="3"/>
  <c r="BJ1233" i="3"/>
  <c r="BO1212" i="3"/>
  <c r="BJ1212" i="3"/>
  <c r="BI1212" i="3"/>
  <c r="BR1212" i="3"/>
  <c r="BO1230" i="3"/>
  <c r="BJ1230" i="3"/>
  <c r="BO1210" i="3"/>
  <c r="BJ1210" i="3"/>
  <c r="P1286" i="3"/>
  <c r="AD1286" i="3"/>
  <c r="P1278" i="3"/>
  <c r="AD1278" i="3"/>
  <c r="P1250" i="3"/>
  <c r="AD1250" i="3"/>
  <c r="P1251" i="3"/>
  <c r="AD1251" i="3"/>
  <c r="AD1259" i="3"/>
  <c r="P1259" i="3"/>
  <c r="AD1275" i="3"/>
  <c r="P1275" i="3"/>
  <c r="P1287" i="3"/>
  <c r="AD1287" i="3"/>
  <c r="P1261" i="3"/>
  <c r="AD1261" i="3"/>
  <c r="P1270" i="3"/>
  <c r="AD1270" i="3"/>
  <c r="P1274" i="3"/>
  <c r="AD1274" i="3"/>
  <c r="AD1273" i="3"/>
  <c r="P1273" i="3"/>
  <c r="P1277" i="3"/>
  <c r="AD1277" i="3"/>
  <c r="AD1281" i="3"/>
  <c r="P1281" i="3"/>
  <c r="P1238" i="3"/>
  <c r="AD1238" i="3"/>
  <c r="AD1242" i="3"/>
  <c r="P1242" i="3"/>
  <c r="P1246" i="3"/>
  <c r="AD1246" i="3"/>
  <c r="P1239" i="3"/>
  <c r="AD1239" i="3"/>
  <c r="P1247" i="3"/>
  <c r="AD1247" i="3"/>
  <c r="P1271" i="3"/>
  <c r="AD1271" i="3"/>
  <c r="AD1282" i="3"/>
  <c r="P1282" i="3"/>
  <c r="AD1257" i="3"/>
  <c r="P1257" i="3"/>
  <c r="AD1256" i="3"/>
  <c r="P1256" i="3"/>
  <c r="AD1253" i="3"/>
  <c r="P1253" i="3"/>
  <c r="P1258" i="3"/>
  <c r="AD1258" i="3"/>
  <c r="P1262" i="3"/>
  <c r="AD1262" i="3"/>
  <c r="AD1266" i="3"/>
  <c r="P1266" i="3"/>
  <c r="AD1263" i="3"/>
  <c r="P1263" i="3"/>
  <c r="AD1240" i="3"/>
  <c r="P1240" i="3"/>
  <c r="P1244" i="3"/>
  <c r="AD1244" i="3"/>
  <c r="P1237" i="3"/>
  <c r="AD1237" i="3"/>
  <c r="AD1279" i="3"/>
  <c r="P1279" i="3"/>
  <c r="AD1269" i="3"/>
  <c r="P1269" i="3"/>
  <c r="AD1283" i="3"/>
  <c r="P1283" i="3"/>
  <c r="P1234" i="3"/>
  <c r="AD1234" i="3"/>
  <c r="AD1267" i="3"/>
  <c r="P1267" i="3"/>
  <c r="AD1285" i="3"/>
  <c r="P1285" i="3"/>
  <c r="AD1265" i="3"/>
  <c r="P1265" i="3"/>
  <c r="V1268" i="3"/>
  <c r="AG1268" i="3"/>
  <c r="S1268" i="3"/>
  <c r="T1268" i="3"/>
  <c r="AH1268" i="3"/>
  <c r="BE1268" i="3"/>
  <c r="AD1268" i="3"/>
  <c r="P1268" i="3"/>
  <c r="S1286" i="3"/>
  <c r="AG1286" i="3"/>
  <c r="T1286" i="3"/>
  <c r="AH1286" i="3"/>
  <c r="BE1286" i="3"/>
  <c r="V1284" i="3"/>
  <c r="AG1284" i="3"/>
  <c r="S1284" i="3"/>
  <c r="T1284" i="3"/>
  <c r="AH1284" i="3"/>
  <c r="BE1284" i="3"/>
  <c r="AD1284" i="3"/>
  <c r="P1284" i="3"/>
  <c r="AJ1278" i="3"/>
  <c r="BX1278" i="3" s="1"/>
  <c r="V1278" i="3"/>
  <c r="S1278" i="3"/>
  <c r="AG1278" i="3"/>
  <c r="T1278" i="3"/>
  <c r="AH1278" i="3"/>
  <c r="BE1278" i="3"/>
  <c r="AJ1250" i="3"/>
  <c r="BX1250" i="3" s="1"/>
  <c r="AG1250" i="3"/>
  <c r="S1250" i="3"/>
  <c r="T1250" i="3"/>
  <c r="AH1250" i="3"/>
  <c r="BE1250" i="3"/>
  <c r="AJ1254" i="3"/>
  <c r="BX1254" i="3" s="1"/>
  <c r="AG1254" i="3"/>
  <c r="S1254" i="3"/>
  <c r="AH1254" i="3"/>
  <c r="T1254" i="3"/>
  <c r="BE1254" i="3"/>
  <c r="AD1254" i="3"/>
  <c r="P1254" i="3"/>
  <c r="S1251" i="3"/>
  <c r="AG1251" i="3"/>
  <c r="T1251" i="3"/>
  <c r="AH1251" i="3"/>
  <c r="BE1251" i="3"/>
  <c r="AG1255" i="3"/>
  <c r="S1255" i="3"/>
  <c r="AH1255" i="3"/>
  <c r="T1255" i="3"/>
  <c r="BE1255" i="3"/>
  <c r="P1255" i="3"/>
  <c r="AG1259" i="3"/>
  <c r="S1259" i="3"/>
  <c r="T1259" i="3"/>
  <c r="AH1259" i="3"/>
  <c r="BE1259" i="3"/>
  <c r="AG1275" i="3"/>
  <c r="S1275" i="3"/>
  <c r="T1275" i="3"/>
  <c r="AH1275" i="3"/>
  <c r="BE1275" i="3"/>
  <c r="AG1287" i="3"/>
  <c r="S1287" i="3"/>
  <c r="AH1287" i="3"/>
  <c r="T1287" i="3"/>
  <c r="BE1287" i="3"/>
  <c r="AG1261" i="3"/>
  <c r="S1261" i="3"/>
  <c r="AH1261" i="3"/>
  <c r="T1261" i="3"/>
  <c r="BE1261" i="3"/>
  <c r="AG1260" i="3"/>
  <c r="S1260" i="3"/>
  <c r="T1260" i="3"/>
  <c r="BE1260" i="3"/>
  <c r="AH1260" i="3"/>
  <c r="AD1260" i="3"/>
  <c r="P1260" i="3"/>
  <c r="AG1264" i="3"/>
  <c r="S1264" i="3"/>
  <c r="AH1264" i="3"/>
  <c r="T1264" i="3"/>
  <c r="BE1264" i="3"/>
  <c r="AD1264" i="3"/>
  <c r="P1264" i="3"/>
  <c r="S1270" i="3"/>
  <c r="AG1270" i="3"/>
  <c r="T1270" i="3"/>
  <c r="AH1270" i="3"/>
  <c r="BE1270" i="3"/>
  <c r="S1274" i="3"/>
  <c r="AG1274" i="3"/>
  <c r="T1274" i="3"/>
  <c r="BE1274" i="3"/>
  <c r="AH1274" i="3"/>
  <c r="V1245" i="3"/>
  <c r="AG1245" i="3"/>
  <c r="S1245" i="3"/>
  <c r="T1245" i="3"/>
  <c r="AH1245" i="3"/>
  <c r="BE1245" i="3"/>
  <c r="P1245" i="3"/>
  <c r="AJ1249" i="3"/>
  <c r="BX1249" i="3" s="1"/>
  <c r="AG1249" i="3"/>
  <c r="S1249" i="3"/>
  <c r="AH1249" i="3"/>
  <c r="BE1249" i="3"/>
  <c r="T1249" i="3"/>
  <c r="P1249" i="3"/>
  <c r="AG1280" i="3"/>
  <c r="S1280" i="3"/>
  <c r="AH1280" i="3"/>
  <c r="T1280" i="3"/>
  <c r="BE1280" i="3"/>
  <c r="AD1280" i="3"/>
  <c r="P1280" i="3"/>
  <c r="V1273" i="3"/>
  <c r="AG1273" i="3"/>
  <c r="S1273" i="3"/>
  <c r="AH1273" i="3"/>
  <c r="T1273" i="3"/>
  <c r="BE1273" i="3"/>
  <c r="AG1277" i="3"/>
  <c r="S1277" i="3"/>
  <c r="AH1277" i="3"/>
  <c r="T1277" i="3"/>
  <c r="BE1277" i="3"/>
  <c r="AG1281" i="3"/>
  <c r="S1281" i="3"/>
  <c r="AH1281" i="3"/>
  <c r="T1281" i="3"/>
  <c r="BE1281" i="3"/>
  <c r="V1238" i="3"/>
  <c r="S1238" i="3"/>
  <c r="AG1238" i="3"/>
  <c r="T1238" i="3"/>
  <c r="AH1238" i="3"/>
  <c r="BE1238" i="3"/>
  <c r="AG1242" i="3"/>
  <c r="S1242" i="3"/>
  <c r="AH1242" i="3"/>
  <c r="T1242" i="3"/>
  <c r="BE1242" i="3"/>
  <c r="AG1246" i="3"/>
  <c r="S1246" i="3"/>
  <c r="T1246" i="3"/>
  <c r="AH1246" i="3"/>
  <c r="BE1246" i="3"/>
  <c r="AJ1235" i="3"/>
  <c r="BX1235" i="3" s="1"/>
  <c r="AG1235" i="3"/>
  <c r="S1235" i="3"/>
  <c r="AH1235" i="3"/>
  <c r="T1235" i="3"/>
  <c r="BE1235" i="3"/>
  <c r="P1235" i="3"/>
  <c r="AG1239" i="3"/>
  <c r="S1239" i="3"/>
  <c r="AH1239" i="3"/>
  <c r="T1239" i="3"/>
  <c r="BE1239" i="3"/>
  <c r="S1243" i="3"/>
  <c r="AG1243" i="3"/>
  <c r="AH1243" i="3"/>
  <c r="T1243" i="3"/>
  <c r="BE1243" i="3"/>
  <c r="AD1243" i="3"/>
  <c r="S1247" i="3"/>
  <c r="AG1247" i="3"/>
  <c r="T1247" i="3"/>
  <c r="AH1247" i="3"/>
  <c r="BE1247" i="3"/>
  <c r="AG1271" i="3"/>
  <c r="S1271" i="3"/>
  <c r="AH1271" i="3"/>
  <c r="T1271" i="3"/>
  <c r="BE1271" i="3"/>
  <c r="S1282" i="3"/>
  <c r="AG1282" i="3"/>
  <c r="T1282" i="3"/>
  <c r="AH1282" i="3"/>
  <c r="BE1282" i="3"/>
  <c r="AG1276" i="3"/>
  <c r="S1276" i="3"/>
  <c r="T1276" i="3"/>
  <c r="AH1276" i="3"/>
  <c r="BE1276" i="3"/>
  <c r="AD1276" i="3"/>
  <c r="P1276" i="3"/>
  <c r="V1257" i="3"/>
  <c r="AG1257" i="3"/>
  <c r="S1257" i="3"/>
  <c r="AH1257" i="3"/>
  <c r="T1257" i="3"/>
  <c r="BE1257" i="3"/>
  <c r="AG1252" i="3"/>
  <c r="S1252" i="3"/>
  <c r="T1252" i="3"/>
  <c r="AH1252" i="3"/>
  <c r="BE1252" i="3"/>
  <c r="P1252" i="3"/>
  <c r="AJ1256" i="3"/>
  <c r="BX1256" i="3" s="1"/>
  <c r="S1256" i="3"/>
  <c r="AG1256" i="3"/>
  <c r="AH1256" i="3"/>
  <c r="T1256" i="3"/>
  <c r="BE1256" i="3"/>
  <c r="S1253" i="3"/>
  <c r="AG1253" i="3"/>
  <c r="T1253" i="3"/>
  <c r="AH1253" i="3"/>
  <c r="BE1253" i="3"/>
  <c r="S1258" i="3"/>
  <c r="AG1258" i="3"/>
  <c r="T1258" i="3"/>
  <c r="BE1258" i="3"/>
  <c r="AH1258" i="3"/>
  <c r="AJ1262" i="3"/>
  <c r="BX1262" i="3" s="1"/>
  <c r="V1262" i="3"/>
  <c r="S1262" i="3"/>
  <c r="AG1262" i="3"/>
  <c r="T1262" i="3"/>
  <c r="AH1262" i="3"/>
  <c r="BE1262" i="3"/>
  <c r="S1266" i="3"/>
  <c r="AG1266" i="3"/>
  <c r="T1266" i="3"/>
  <c r="AH1266" i="3"/>
  <c r="BE1266" i="3"/>
  <c r="AG1263" i="3"/>
  <c r="S1263" i="3"/>
  <c r="AH1263" i="3"/>
  <c r="T1263" i="3"/>
  <c r="BE1263" i="3"/>
  <c r="S1236" i="3"/>
  <c r="AG1236" i="3"/>
  <c r="AH1236" i="3"/>
  <c r="T1236" i="3"/>
  <c r="BE1236" i="3"/>
  <c r="AD1236" i="3"/>
  <c r="AJ1240" i="3"/>
  <c r="BX1240" i="3" s="1"/>
  <c r="AG1240" i="3"/>
  <c r="S1240" i="3"/>
  <c r="T1240" i="3"/>
  <c r="AH1240" i="3"/>
  <c r="BE1240" i="3"/>
  <c r="S1244" i="3"/>
  <c r="AG1244" i="3"/>
  <c r="T1244" i="3"/>
  <c r="AH1244" i="3"/>
  <c r="BE1244" i="3"/>
  <c r="AG1248" i="3"/>
  <c r="S1248" i="3"/>
  <c r="T1248" i="3"/>
  <c r="AH1248" i="3"/>
  <c r="BE1248" i="3"/>
  <c r="P1248" i="3"/>
  <c r="AG1237" i="3"/>
  <c r="S1237" i="3"/>
  <c r="T1237" i="3"/>
  <c r="AH1237" i="3"/>
  <c r="BE1237" i="3"/>
  <c r="V1241" i="3"/>
  <c r="AG1241" i="3"/>
  <c r="S1241" i="3"/>
  <c r="T1241" i="3"/>
  <c r="BE1241" i="3"/>
  <c r="AH1241" i="3"/>
  <c r="AD1241" i="3"/>
  <c r="P1241" i="3"/>
  <c r="AG1279" i="3"/>
  <c r="S1279" i="3"/>
  <c r="AH1279" i="3"/>
  <c r="T1279" i="3"/>
  <c r="BE1279" i="3"/>
  <c r="AG1269" i="3"/>
  <c r="S1269" i="3"/>
  <c r="AH1269" i="3"/>
  <c r="T1269" i="3"/>
  <c r="BE1269" i="3"/>
  <c r="AJ1283" i="3"/>
  <c r="BX1283" i="3" s="1"/>
  <c r="AG1283" i="3"/>
  <c r="S1283" i="3"/>
  <c r="T1283" i="3"/>
  <c r="AH1283" i="3"/>
  <c r="BE1283" i="3"/>
  <c r="AJ1272" i="3"/>
  <c r="BX1272" i="3" s="1"/>
  <c r="AG1272" i="3"/>
  <c r="S1272" i="3"/>
  <c r="AH1272" i="3"/>
  <c r="T1272" i="3"/>
  <c r="AD1272" i="3"/>
  <c r="P1272" i="3"/>
  <c r="BE1272" i="3"/>
  <c r="S1234" i="3"/>
  <c r="AG1234" i="3"/>
  <c r="T1234" i="3"/>
  <c r="AH1234" i="3"/>
  <c r="BE1234" i="3"/>
  <c r="AJ1288" i="3"/>
  <c r="BX1288" i="3" s="1"/>
  <c r="AG1288" i="3"/>
  <c r="S1288" i="3"/>
  <c r="AH1288" i="3"/>
  <c r="T1288" i="3"/>
  <c r="AD1288" i="3"/>
  <c r="P1288" i="3"/>
  <c r="BE1288" i="3"/>
  <c r="AJ1267" i="3"/>
  <c r="BX1267" i="3" s="1"/>
  <c r="AG1267" i="3"/>
  <c r="S1267" i="3"/>
  <c r="T1267" i="3"/>
  <c r="AH1267" i="3"/>
  <c r="BE1267" i="3"/>
  <c r="AG1285" i="3"/>
  <c r="S1285" i="3"/>
  <c r="AH1285" i="3"/>
  <c r="T1285" i="3"/>
  <c r="BE1285" i="3"/>
  <c r="AG1265" i="3"/>
  <c r="S1265" i="3"/>
  <c r="AH1265" i="3"/>
  <c r="T1265" i="3"/>
  <c r="BE1265" i="3"/>
  <c r="W1268" i="3"/>
  <c r="AK1268" i="3"/>
  <c r="AL1268" i="3"/>
  <c r="BZ1268" i="3" s="1"/>
  <c r="X1268" i="3"/>
  <c r="AJ1268" i="3"/>
  <c r="BX1268" i="3" s="1"/>
  <c r="W1286" i="3"/>
  <c r="AK1286" i="3"/>
  <c r="AL1286" i="3"/>
  <c r="BZ1286" i="3" s="1"/>
  <c r="X1286" i="3"/>
  <c r="AJ1286" i="3"/>
  <c r="BX1286" i="3" s="1"/>
  <c r="V1286" i="3"/>
  <c r="W1284" i="3"/>
  <c r="AK1284" i="3"/>
  <c r="AL1284" i="3"/>
  <c r="BZ1284" i="3" s="1"/>
  <c r="X1284" i="3"/>
  <c r="AJ1284" i="3"/>
  <c r="BX1284" i="3" s="1"/>
  <c r="W1278" i="3"/>
  <c r="AK1278" i="3"/>
  <c r="AL1278" i="3"/>
  <c r="BZ1278" i="3" s="1"/>
  <c r="X1278" i="3"/>
  <c r="AK1250" i="3"/>
  <c r="W1250" i="3"/>
  <c r="X1250" i="3"/>
  <c r="AL1250" i="3"/>
  <c r="BZ1250" i="3" s="1"/>
  <c r="V1250" i="3"/>
  <c r="AK1254" i="3"/>
  <c r="W1254" i="3"/>
  <c r="AL1254" i="3"/>
  <c r="BZ1254" i="3" s="1"/>
  <c r="X1254" i="3"/>
  <c r="V1254" i="3"/>
  <c r="AK1251" i="3"/>
  <c r="W1251" i="3"/>
  <c r="X1251" i="3"/>
  <c r="AL1251" i="3"/>
  <c r="BZ1251" i="3" s="1"/>
  <c r="AJ1251" i="3"/>
  <c r="BX1251" i="3" s="1"/>
  <c r="V1251" i="3"/>
  <c r="W1255" i="3"/>
  <c r="AK1255" i="3"/>
  <c r="AL1255" i="3"/>
  <c r="BZ1255" i="3" s="1"/>
  <c r="X1255" i="3"/>
  <c r="V1255" i="3"/>
  <c r="AJ1255" i="3"/>
  <c r="BX1255" i="3" s="1"/>
  <c r="AK1259" i="3"/>
  <c r="W1259" i="3"/>
  <c r="AL1259" i="3"/>
  <c r="BZ1259" i="3" s="1"/>
  <c r="X1259" i="3"/>
  <c r="V1259" i="3"/>
  <c r="AJ1259" i="3"/>
  <c r="BX1259" i="3" s="1"/>
  <c r="AK1275" i="3"/>
  <c r="W1275" i="3"/>
  <c r="AL1275" i="3"/>
  <c r="BZ1275" i="3" s="1"/>
  <c r="X1275" i="3"/>
  <c r="V1275" i="3"/>
  <c r="AJ1275" i="3"/>
  <c r="BX1275" i="3" s="1"/>
  <c r="AK1287" i="3"/>
  <c r="W1287" i="3"/>
  <c r="AL1287" i="3"/>
  <c r="BZ1287" i="3" s="1"/>
  <c r="X1287" i="3"/>
  <c r="V1287" i="3"/>
  <c r="AJ1287" i="3"/>
  <c r="BX1287" i="3" s="1"/>
  <c r="AK1261" i="3"/>
  <c r="W1261" i="3"/>
  <c r="AL1261" i="3"/>
  <c r="BZ1261" i="3" s="1"/>
  <c r="AJ1261" i="3"/>
  <c r="BX1261" i="3" s="1"/>
  <c r="X1261" i="3"/>
  <c r="V1261" i="3"/>
  <c r="W1260" i="3"/>
  <c r="AK1260" i="3"/>
  <c r="AL1260" i="3"/>
  <c r="BZ1260" i="3" s="1"/>
  <c r="X1260" i="3"/>
  <c r="V1260" i="3"/>
  <c r="AJ1260" i="3"/>
  <c r="BX1260" i="3" s="1"/>
  <c r="AK1264" i="3"/>
  <c r="W1264" i="3"/>
  <c r="AL1264" i="3"/>
  <c r="BZ1264" i="3" s="1"/>
  <c r="X1264" i="3"/>
  <c r="AJ1264" i="3"/>
  <c r="BX1264" i="3" s="1"/>
  <c r="V1264" i="3"/>
  <c r="W1270" i="3"/>
  <c r="AK1270" i="3"/>
  <c r="AL1270" i="3"/>
  <c r="BZ1270" i="3" s="1"/>
  <c r="X1270" i="3"/>
  <c r="AJ1270" i="3"/>
  <c r="BX1270" i="3" s="1"/>
  <c r="V1270" i="3"/>
  <c r="AK1274" i="3"/>
  <c r="W1274" i="3"/>
  <c r="AL1274" i="3"/>
  <c r="BZ1274" i="3" s="1"/>
  <c r="X1274" i="3"/>
  <c r="AJ1274" i="3"/>
  <c r="BX1274" i="3" s="1"/>
  <c r="V1274" i="3"/>
  <c r="W1245" i="3"/>
  <c r="AK1245" i="3"/>
  <c r="AL1245" i="3"/>
  <c r="BZ1245" i="3" s="1"/>
  <c r="X1245" i="3"/>
  <c r="AJ1245" i="3"/>
  <c r="BX1245" i="3" s="1"/>
  <c r="W1249" i="3"/>
  <c r="AK1249" i="3"/>
  <c r="AL1249" i="3"/>
  <c r="BZ1249" i="3" s="1"/>
  <c r="X1249" i="3"/>
  <c r="V1249" i="3"/>
  <c r="AK1280" i="3"/>
  <c r="W1280" i="3"/>
  <c r="AL1280" i="3"/>
  <c r="BZ1280" i="3" s="1"/>
  <c r="X1280" i="3"/>
  <c r="AJ1280" i="3"/>
  <c r="BX1280" i="3" s="1"/>
  <c r="V1280" i="3"/>
  <c r="AK1273" i="3"/>
  <c r="W1273" i="3"/>
  <c r="AL1273" i="3"/>
  <c r="BZ1273" i="3" s="1"/>
  <c r="X1273" i="3"/>
  <c r="AJ1273" i="3"/>
  <c r="BX1273" i="3" s="1"/>
  <c r="AK1277" i="3"/>
  <c r="W1277" i="3"/>
  <c r="AL1277" i="3"/>
  <c r="BZ1277" i="3" s="1"/>
  <c r="AJ1277" i="3"/>
  <c r="BX1277" i="3" s="1"/>
  <c r="X1277" i="3"/>
  <c r="V1277" i="3"/>
  <c r="AK1281" i="3"/>
  <c r="W1281" i="3"/>
  <c r="AL1281" i="3"/>
  <c r="BZ1281" i="3" s="1"/>
  <c r="X1281" i="3"/>
  <c r="AJ1281" i="3"/>
  <c r="BX1281" i="3" s="1"/>
  <c r="V1281" i="3"/>
  <c r="AK1238" i="3"/>
  <c r="W1238" i="3"/>
  <c r="AL1238" i="3"/>
  <c r="BZ1238" i="3" s="1"/>
  <c r="X1238" i="3"/>
  <c r="AJ1238" i="3"/>
  <c r="BX1238" i="3" s="1"/>
  <c r="AK1242" i="3"/>
  <c r="W1242" i="3"/>
  <c r="AL1242" i="3"/>
  <c r="BZ1242" i="3" s="1"/>
  <c r="X1242" i="3"/>
  <c r="AJ1242" i="3"/>
  <c r="BX1242" i="3" s="1"/>
  <c r="V1242" i="3"/>
  <c r="W1246" i="3"/>
  <c r="AK1246" i="3"/>
  <c r="X1246" i="3"/>
  <c r="AL1246" i="3"/>
  <c r="BZ1246" i="3" s="1"/>
  <c r="V1246" i="3"/>
  <c r="AJ1246" i="3"/>
  <c r="BX1246" i="3" s="1"/>
  <c r="W1235" i="3"/>
  <c r="AK1235" i="3"/>
  <c r="X1235" i="3"/>
  <c r="AL1235" i="3"/>
  <c r="BZ1235" i="3" s="1"/>
  <c r="V1235" i="3"/>
  <c r="W1239" i="3"/>
  <c r="AK1239" i="3"/>
  <c r="X1239" i="3"/>
  <c r="AL1239" i="3"/>
  <c r="BZ1239" i="3" s="1"/>
  <c r="V1239" i="3"/>
  <c r="AJ1239" i="3"/>
  <c r="BX1239" i="3" s="1"/>
  <c r="W1243" i="3"/>
  <c r="AK1243" i="3"/>
  <c r="X1243" i="3"/>
  <c r="AJ1243" i="3"/>
  <c r="BX1243" i="3" s="1"/>
  <c r="AL1243" i="3"/>
  <c r="BZ1243" i="3" s="1"/>
  <c r="V1243" i="3"/>
  <c r="AK1247" i="3"/>
  <c r="W1247" i="3"/>
  <c r="AL1247" i="3"/>
  <c r="BZ1247" i="3" s="1"/>
  <c r="X1247" i="3"/>
  <c r="AJ1247" i="3"/>
  <c r="BX1247" i="3" s="1"/>
  <c r="V1247" i="3"/>
  <c r="AK1271" i="3"/>
  <c r="W1271" i="3"/>
  <c r="AL1271" i="3"/>
  <c r="BZ1271" i="3" s="1"/>
  <c r="X1271" i="3"/>
  <c r="V1271" i="3"/>
  <c r="AJ1271" i="3"/>
  <c r="BX1271" i="3" s="1"/>
  <c r="AK1282" i="3"/>
  <c r="W1282" i="3"/>
  <c r="AL1282" i="3"/>
  <c r="BZ1282" i="3" s="1"/>
  <c r="X1282" i="3"/>
  <c r="AJ1282" i="3"/>
  <c r="BX1282" i="3" s="1"/>
  <c r="V1282" i="3"/>
  <c r="W1276" i="3"/>
  <c r="AK1276" i="3"/>
  <c r="AL1276" i="3"/>
  <c r="BZ1276" i="3" s="1"/>
  <c r="X1276" i="3"/>
  <c r="V1276" i="3"/>
  <c r="AJ1276" i="3"/>
  <c r="BX1276" i="3" s="1"/>
  <c r="AK1257" i="3"/>
  <c r="W1257" i="3"/>
  <c r="AL1257" i="3"/>
  <c r="BZ1257" i="3" s="1"/>
  <c r="X1257" i="3"/>
  <c r="AJ1257" i="3"/>
  <c r="BX1257" i="3" s="1"/>
  <c r="AK1252" i="3"/>
  <c r="W1252" i="3"/>
  <c r="X1252" i="3"/>
  <c r="AL1252" i="3"/>
  <c r="BZ1252" i="3" s="1"/>
  <c r="V1252" i="3"/>
  <c r="AJ1252" i="3"/>
  <c r="BX1252" i="3" s="1"/>
  <c r="AK1256" i="3"/>
  <c r="W1256" i="3"/>
  <c r="AL1256" i="3"/>
  <c r="BZ1256" i="3" s="1"/>
  <c r="X1256" i="3"/>
  <c r="V1256" i="3"/>
  <c r="W1253" i="3"/>
  <c r="AK1253" i="3"/>
  <c r="X1253" i="3"/>
  <c r="AL1253" i="3"/>
  <c r="BZ1253" i="3" s="1"/>
  <c r="AJ1253" i="3"/>
  <c r="BX1253" i="3" s="1"/>
  <c r="V1253" i="3"/>
  <c r="AK1258" i="3"/>
  <c r="W1258" i="3"/>
  <c r="AL1258" i="3"/>
  <c r="BZ1258" i="3" s="1"/>
  <c r="X1258" i="3"/>
  <c r="AJ1258" i="3"/>
  <c r="BX1258" i="3" s="1"/>
  <c r="V1258" i="3"/>
  <c r="W1262" i="3"/>
  <c r="AK1262" i="3"/>
  <c r="AL1262" i="3"/>
  <c r="BZ1262" i="3" s="1"/>
  <c r="X1262" i="3"/>
  <c r="AK1266" i="3"/>
  <c r="W1266" i="3"/>
  <c r="AL1266" i="3"/>
  <c r="BZ1266" i="3" s="1"/>
  <c r="X1266" i="3"/>
  <c r="AJ1266" i="3"/>
  <c r="BX1266" i="3" s="1"/>
  <c r="V1266" i="3"/>
  <c r="AK1263" i="3"/>
  <c r="W1263" i="3"/>
  <c r="AL1263" i="3"/>
  <c r="BZ1263" i="3" s="1"/>
  <c r="X1263" i="3"/>
  <c r="V1263" i="3"/>
  <c r="AJ1263" i="3"/>
  <c r="BX1263" i="3" s="1"/>
  <c r="AK1236" i="3"/>
  <c r="W1236" i="3"/>
  <c r="X1236" i="3"/>
  <c r="AL1236" i="3"/>
  <c r="BZ1236" i="3" s="1"/>
  <c r="V1236" i="3"/>
  <c r="AJ1236" i="3"/>
  <c r="BX1236" i="3" s="1"/>
  <c r="AK1240" i="3"/>
  <c r="W1240" i="3"/>
  <c r="AL1240" i="3"/>
  <c r="BZ1240" i="3" s="1"/>
  <c r="X1240" i="3"/>
  <c r="V1240" i="3"/>
  <c r="W1244" i="3"/>
  <c r="AK1244" i="3"/>
  <c r="AL1244" i="3"/>
  <c r="BZ1244" i="3" s="1"/>
  <c r="X1244" i="3"/>
  <c r="AJ1244" i="3"/>
  <c r="BX1244" i="3" s="1"/>
  <c r="V1244" i="3"/>
  <c r="W1248" i="3"/>
  <c r="AK1248" i="3"/>
  <c r="AL1248" i="3"/>
  <c r="BZ1248" i="3" s="1"/>
  <c r="X1248" i="3"/>
  <c r="V1248" i="3"/>
  <c r="AJ1248" i="3"/>
  <c r="BX1248" i="3" s="1"/>
  <c r="AK1237" i="3"/>
  <c r="W1237" i="3"/>
  <c r="X1237" i="3"/>
  <c r="AL1237" i="3"/>
  <c r="BZ1237" i="3" s="1"/>
  <c r="AJ1237" i="3"/>
  <c r="BX1237" i="3" s="1"/>
  <c r="V1237" i="3"/>
  <c r="W1241" i="3"/>
  <c r="AK1241" i="3"/>
  <c r="AL1241" i="3"/>
  <c r="BZ1241" i="3" s="1"/>
  <c r="X1241" i="3"/>
  <c r="AJ1241" i="3"/>
  <c r="BX1241" i="3" s="1"/>
  <c r="AK1279" i="3"/>
  <c r="W1279" i="3"/>
  <c r="AL1279" i="3"/>
  <c r="BZ1279" i="3" s="1"/>
  <c r="X1279" i="3"/>
  <c r="V1279" i="3"/>
  <c r="AJ1279" i="3"/>
  <c r="BX1279" i="3" s="1"/>
  <c r="AK1269" i="3"/>
  <c r="W1269" i="3"/>
  <c r="AL1269" i="3"/>
  <c r="BZ1269" i="3" s="1"/>
  <c r="AJ1269" i="3"/>
  <c r="BX1269" i="3" s="1"/>
  <c r="X1269" i="3"/>
  <c r="V1269" i="3"/>
  <c r="AK1283" i="3"/>
  <c r="W1283" i="3"/>
  <c r="AL1283" i="3"/>
  <c r="BZ1283" i="3" s="1"/>
  <c r="X1283" i="3"/>
  <c r="V1283" i="3"/>
  <c r="AK1272" i="3"/>
  <c r="W1272" i="3"/>
  <c r="AL1272" i="3"/>
  <c r="BZ1272" i="3" s="1"/>
  <c r="X1272" i="3"/>
  <c r="V1272" i="3"/>
  <c r="W1234" i="3"/>
  <c r="AK1234" i="3"/>
  <c r="X1234" i="3"/>
  <c r="AL1234" i="3"/>
  <c r="BZ1234" i="3" s="1"/>
  <c r="V1234" i="3"/>
  <c r="AJ1234" i="3"/>
  <c r="BX1234" i="3" s="1"/>
  <c r="AK1288" i="3"/>
  <c r="W1288" i="3"/>
  <c r="AL1288" i="3"/>
  <c r="BZ1288" i="3" s="1"/>
  <c r="X1288" i="3"/>
  <c r="V1288" i="3"/>
  <c r="AK1267" i="3"/>
  <c r="W1267" i="3"/>
  <c r="AL1267" i="3"/>
  <c r="BZ1267" i="3" s="1"/>
  <c r="X1267" i="3"/>
  <c r="V1267" i="3"/>
  <c r="AK1285" i="3"/>
  <c r="W1285" i="3"/>
  <c r="AL1285" i="3"/>
  <c r="BZ1285" i="3" s="1"/>
  <c r="X1285" i="3"/>
  <c r="AJ1285" i="3"/>
  <c r="BX1285" i="3" s="1"/>
  <c r="V1285" i="3"/>
  <c r="AK1265" i="3"/>
  <c r="W1265" i="3"/>
  <c r="AL1265" i="3"/>
  <c r="BZ1265" i="3" s="1"/>
  <c r="X1265" i="3"/>
  <c r="AJ1265" i="3"/>
  <c r="BX1265" i="3" s="1"/>
  <c r="V1265" i="3"/>
  <c r="AB1268" i="3"/>
  <c r="BP1268" i="3" s="1"/>
  <c r="AI1268" i="3"/>
  <c r="BW1268" i="3" s="1"/>
  <c r="U1268" i="3"/>
  <c r="U1286" i="3"/>
  <c r="AI1286" i="3"/>
  <c r="BW1286" i="3" s="1"/>
  <c r="AB1284" i="3"/>
  <c r="BP1284" i="3" s="1"/>
  <c r="AI1284" i="3"/>
  <c r="BW1284" i="3" s="1"/>
  <c r="U1284" i="3"/>
  <c r="U1278" i="3"/>
  <c r="AI1278" i="3"/>
  <c r="BW1278" i="3" s="1"/>
  <c r="AI1250" i="3"/>
  <c r="BW1250" i="3" s="1"/>
  <c r="U1250" i="3"/>
  <c r="AB1254" i="3"/>
  <c r="BP1254" i="3" s="1"/>
  <c r="AI1254" i="3"/>
  <c r="BW1254" i="3" s="1"/>
  <c r="U1254" i="3"/>
  <c r="U1251" i="3"/>
  <c r="AI1251" i="3"/>
  <c r="BW1251" i="3" s="1"/>
  <c r="AI1255" i="3"/>
  <c r="BW1255" i="3" s="1"/>
  <c r="U1255" i="3"/>
  <c r="U1259" i="3"/>
  <c r="AI1259" i="3"/>
  <c r="BW1259" i="3" s="1"/>
  <c r="U1275" i="3"/>
  <c r="AI1275" i="3"/>
  <c r="BW1275" i="3" s="1"/>
  <c r="U1287" i="3"/>
  <c r="AI1287" i="3"/>
  <c r="BW1287" i="3" s="1"/>
  <c r="N1261" i="3"/>
  <c r="AI1261" i="3"/>
  <c r="BW1261" i="3" s="1"/>
  <c r="U1261" i="3"/>
  <c r="AB1260" i="3"/>
  <c r="BP1260" i="3" s="1"/>
  <c r="AI1260" i="3"/>
  <c r="BW1260" i="3" s="1"/>
  <c r="U1260" i="3"/>
  <c r="AB1264" i="3"/>
  <c r="BP1264" i="3" s="1"/>
  <c r="AI1264" i="3"/>
  <c r="BW1264" i="3" s="1"/>
  <c r="U1264" i="3"/>
  <c r="U1270" i="3"/>
  <c r="AI1270" i="3"/>
  <c r="BW1270" i="3" s="1"/>
  <c r="U1274" i="3"/>
  <c r="AI1274" i="3"/>
  <c r="BW1274" i="3" s="1"/>
  <c r="AI1245" i="3"/>
  <c r="BW1245" i="3" s="1"/>
  <c r="U1245" i="3"/>
  <c r="AI1249" i="3"/>
  <c r="BW1249" i="3" s="1"/>
  <c r="U1249" i="3"/>
  <c r="AB1280" i="3"/>
  <c r="BP1280" i="3" s="1"/>
  <c r="AI1280" i="3"/>
  <c r="BW1280" i="3" s="1"/>
  <c r="U1280" i="3"/>
  <c r="AI1273" i="3"/>
  <c r="BW1273" i="3" s="1"/>
  <c r="U1273" i="3"/>
  <c r="N1277" i="3"/>
  <c r="AI1277" i="3"/>
  <c r="BW1277" i="3" s="1"/>
  <c r="U1277" i="3"/>
  <c r="AI1281" i="3"/>
  <c r="BW1281" i="3" s="1"/>
  <c r="U1281" i="3"/>
  <c r="U1238" i="3"/>
  <c r="AI1238" i="3"/>
  <c r="BW1238" i="3" s="1"/>
  <c r="N1242" i="3"/>
  <c r="AI1242" i="3"/>
  <c r="BW1242" i="3" s="1"/>
  <c r="U1242" i="3"/>
  <c r="AB1246" i="3"/>
  <c r="BP1246" i="3" s="1"/>
  <c r="AI1246" i="3"/>
  <c r="BW1246" i="3" s="1"/>
  <c r="U1246" i="3"/>
  <c r="U1235" i="3"/>
  <c r="AI1235" i="3"/>
  <c r="BW1235" i="3" s="1"/>
  <c r="AI1239" i="3"/>
  <c r="BW1239" i="3" s="1"/>
  <c r="U1239" i="3"/>
  <c r="AB1243" i="3"/>
  <c r="BP1243" i="3" s="1"/>
  <c r="AI1243" i="3"/>
  <c r="BW1243" i="3" s="1"/>
  <c r="U1243" i="3"/>
  <c r="U1247" i="3"/>
  <c r="AI1247" i="3"/>
  <c r="BW1247" i="3" s="1"/>
  <c r="U1271" i="3"/>
  <c r="AI1271" i="3"/>
  <c r="BW1271" i="3" s="1"/>
  <c r="U1282" i="3"/>
  <c r="AI1282" i="3"/>
  <c r="BW1282" i="3" s="1"/>
  <c r="AB1276" i="3"/>
  <c r="BP1276" i="3" s="1"/>
  <c r="AI1276" i="3"/>
  <c r="BW1276" i="3" s="1"/>
  <c r="U1276" i="3"/>
  <c r="AI1257" i="3"/>
  <c r="BW1257" i="3" s="1"/>
  <c r="U1257" i="3"/>
  <c r="N1252" i="3"/>
  <c r="U1252" i="3"/>
  <c r="AI1252" i="3"/>
  <c r="BW1252" i="3" s="1"/>
  <c r="N1256" i="3"/>
  <c r="AI1256" i="3"/>
  <c r="BW1256" i="3" s="1"/>
  <c r="U1256" i="3"/>
  <c r="AI1253" i="3"/>
  <c r="BW1253" i="3" s="1"/>
  <c r="U1253" i="3"/>
  <c r="U1258" i="3"/>
  <c r="AI1258" i="3"/>
  <c r="BW1258" i="3" s="1"/>
  <c r="U1262" i="3"/>
  <c r="AI1262" i="3"/>
  <c r="BW1262" i="3" s="1"/>
  <c r="U1266" i="3"/>
  <c r="AI1266" i="3"/>
  <c r="BW1266" i="3" s="1"/>
  <c r="U1263" i="3"/>
  <c r="AI1263" i="3"/>
  <c r="BW1263" i="3" s="1"/>
  <c r="U1236" i="3"/>
  <c r="AI1236" i="3"/>
  <c r="BW1236" i="3" s="1"/>
  <c r="U1240" i="3"/>
  <c r="AI1240" i="3"/>
  <c r="BW1240" i="3" s="1"/>
  <c r="U1244" i="3"/>
  <c r="AI1244" i="3"/>
  <c r="BW1244" i="3" s="1"/>
  <c r="U1248" i="3"/>
  <c r="AI1248" i="3"/>
  <c r="BW1248" i="3" s="1"/>
  <c r="U1237" i="3"/>
  <c r="AI1237" i="3"/>
  <c r="BW1237" i="3" s="1"/>
  <c r="AB1241" i="3"/>
  <c r="BP1241" i="3" s="1"/>
  <c r="AI1241" i="3"/>
  <c r="BW1241" i="3" s="1"/>
  <c r="U1241" i="3"/>
  <c r="U1279" i="3"/>
  <c r="AI1279" i="3"/>
  <c r="BW1279" i="3" s="1"/>
  <c r="N1269" i="3"/>
  <c r="AI1269" i="3"/>
  <c r="BW1269" i="3" s="1"/>
  <c r="U1269" i="3"/>
  <c r="U1283" i="3"/>
  <c r="AI1283" i="3"/>
  <c r="BW1283" i="3" s="1"/>
  <c r="AB1272" i="3"/>
  <c r="BP1272" i="3" s="1"/>
  <c r="AI1272" i="3"/>
  <c r="BW1272" i="3" s="1"/>
  <c r="U1272" i="3"/>
  <c r="U1234" i="3"/>
  <c r="AI1234" i="3"/>
  <c r="BW1234" i="3" s="1"/>
  <c r="AB1288" i="3"/>
  <c r="BP1288" i="3" s="1"/>
  <c r="AI1288" i="3"/>
  <c r="BW1288" i="3" s="1"/>
  <c r="U1288" i="3"/>
  <c r="U1267" i="3"/>
  <c r="AI1267" i="3"/>
  <c r="BW1267" i="3" s="1"/>
  <c r="N1285" i="3"/>
  <c r="AI1285" i="3"/>
  <c r="BW1285" i="3" s="1"/>
  <c r="U1285" i="3"/>
  <c r="AI1265" i="3"/>
  <c r="BW1265" i="3" s="1"/>
  <c r="U1265" i="3"/>
  <c r="BD1268" i="3"/>
  <c r="L1268" i="3"/>
  <c r="BB1268" i="3" s="1"/>
  <c r="Z1268" i="3"/>
  <c r="N1268" i="3"/>
  <c r="L1286" i="3"/>
  <c r="Z1286" i="3"/>
  <c r="AB1286" i="3"/>
  <c r="BP1286" i="3" s="1"/>
  <c r="N1286" i="3"/>
  <c r="L1284" i="3"/>
  <c r="BB1284" i="3" s="1"/>
  <c r="Z1284" i="3"/>
  <c r="N1284" i="3"/>
  <c r="J1278" i="3"/>
  <c r="L1278" i="3"/>
  <c r="Z1278" i="3"/>
  <c r="AB1278" i="3"/>
  <c r="BP1278" i="3" s="1"/>
  <c r="N1278" i="3"/>
  <c r="L1250" i="3"/>
  <c r="BB1250" i="3" s="1"/>
  <c r="Z1250" i="3"/>
  <c r="AB1250" i="3"/>
  <c r="BP1250" i="3" s="1"/>
  <c r="N1250" i="3"/>
  <c r="L1254" i="3"/>
  <c r="Z1254" i="3"/>
  <c r="N1254" i="3"/>
  <c r="L1251" i="3"/>
  <c r="BB1251" i="3" s="1"/>
  <c r="Z1251" i="3"/>
  <c r="AB1251" i="3"/>
  <c r="BP1251" i="3" s="1"/>
  <c r="N1251" i="3"/>
  <c r="Z1255" i="3"/>
  <c r="L1255" i="3"/>
  <c r="BB1255" i="3" s="1"/>
  <c r="AB1255" i="3"/>
  <c r="BP1255" i="3" s="1"/>
  <c r="N1255" i="3"/>
  <c r="Z1259" i="3"/>
  <c r="L1259" i="3"/>
  <c r="BB1259" i="3" s="1"/>
  <c r="N1259" i="3"/>
  <c r="AB1259" i="3"/>
  <c r="BP1259" i="3" s="1"/>
  <c r="Z1275" i="3"/>
  <c r="L1275" i="3"/>
  <c r="BB1275" i="3" s="1"/>
  <c r="N1275" i="3"/>
  <c r="AB1275" i="3"/>
  <c r="BP1275" i="3" s="1"/>
  <c r="Z1287" i="3"/>
  <c r="L1287" i="3"/>
  <c r="BB1287" i="3" s="1"/>
  <c r="N1287" i="3"/>
  <c r="AB1287" i="3"/>
  <c r="BP1287" i="3" s="1"/>
  <c r="Z1261" i="3"/>
  <c r="L1261" i="3"/>
  <c r="AB1261" i="3"/>
  <c r="BP1261" i="3" s="1"/>
  <c r="L1260" i="3"/>
  <c r="BB1260" i="3" s="1"/>
  <c r="Z1260" i="3"/>
  <c r="N1260" i="3"/>
  <c r="L1264" i="3"/>
  <c r="BB1264" i="3" s="1"/>
  <c r="Z1264" i="3"/>
  <c r="N1264" i="3"/>
  <c r="L1270" i="3"/>
  <c r="Z1270" i="3"/>
  <c r="AB1270" i="3"/>
  <c r="BP1270" i="3" s="1"/>
  <c r="N1270" i="3"/>
  <c r="L1274" i="3"/>
  <c r="Z1274" i="3"/>
  <c r="AB1274" i="3"/>
  <c r="BP1274" i="3" s="1"/>
  <c r="N1274" i="3"/>
  <c r="Z1245" i="3"/>
  <c r="L1245" i="3"/>
  <c r="AB1245" i="3"/>
  <c r="BP1245" i="3" s="1"/>
  <c r="N1245" i="3"/>
  <c r="Z1249" i="3"/>
  <c r="L1249" i="3"/>
  <c r="BB1249" i="3" s="1"/>
  <c r="AB1249" i="3"/>
  <c r="BP1249" i="3" s="1"/>
  <c r="N1249" i="3"/>
  <c r="L1280" i="3"/>
  <c r="BB1280" i="3" s="1"/>
  <c r="Z1280" i="3"/>
  <c r="N1280" i="3"/>
  <c r="Z1273" i="3"/>
  <c r="L1273" i="3"/>
  <c r="AB1273" i="3"/>
  <c r="BP1273" i="3" s="1"/>
  <c r="N1273" i="3"/>
  <c r="Z1277" i="3"/>
  <c r="L1277" i="3"/>
  <c r="AB1277" i="3"/>
  <c r="BP1277" i="3" s="1"/>
  <c r="Z1281" i="3"/>
  <c r="L1281" i="3"/>
  <c r="AB1281" i="3"/>
  <c r="BP1281" i="3" s="1"/>
  <c r="N1281" i="3"/>
  <c r="L1238" i="3"/>
  <c r="Z1238" i="3"/>
  <c r="AB1238" i="3"/>
  <c r="BP1238" i="3" s="1"/>
  <c r="N1238" i="3"/>
  <c r="Z1242" i="3"/>
  <c r="L1242" i="3"/>
  <c r="AB1242" i="3"/>
  <c r="BP1242" i="3" s="1"/>
  <c r="L1246" i="3"/>
  <c r="Z1246" i="3"/>
  <c r="N1246" i="3"/>
  <c r="Z1235" i="3"/>
  <c r="L1235" i="3"/>
  <c r="BB1235" i="3" s="1"/>
  <c r="AB1235" i="3"/>
  <c r="BP1235" i="3" s="1"/>
  <c r="N1235" i="3"/>
  <c r="Z1239" i="3"/>
  <c r="L1239" i="3"/>
  <c r="BB1239" i="3" s="1"/>
  <c r="N1239" i="3"/>
  <c r="AB1239" i="3"/>
  <c r="BP1239" i="3" s="1"/>
  <c r="L1243" i="3"/>
  <c r="Z1243" i="3"/>
  <c r="N1243" i="3"/>
  <c r="L1247" i="3"/>
  <c r="Z1247" i="3"/>
  <c r="AB1247" i="3"/>
  <c r="BP1247" i="3" s="1"/>
  <c r="N1247" i="3"/>
  <c r="Z1271" i="3"/>
  <c r="L1271" i="3"/>
  <c r="BB1271" i="3" s="1"/>
  <c r="N1271" i="3"/>
  <c r="AB1271" i="3"/>
  <c r="BP1271" i="3" s="1"/>
  <c r="L1282" i="3"/>
  <c r="Z1282" i="3"/>
  <c r="AB1282" i="3"/>
  <c r="BP1282" i="3" s="1"/>
  <c r="N1282" i="3"/>
  <c r="L1276" i="3"/>
  <c r="BB1276" i="3" s="1"/>
  <c r="Z1276" i="3"/>
  <c r="N1276" i="3"/>
  <c r="BD1257" i="3"/>
  <c r="Z1257" i="3"/>
  <c r="L1257" i="3"/>
  <c r="AB1257" i="3"/>
  <c r="BP1257" i="3" s="1"/>
  <c r="N1257" i="3"/>
  <c r="O1252" i="3"/>
  <c r="Z1252" i="3"/>
  <c r="L1252" i="3"/>
  <c r="BB1252" i="3" s="1"/>
  <c r="AB1252" i="3"/>
  <c r="BP1252" i="3" s="1"/>
  <c r="Z1256" i="3"/>
  <c r="L1256" i="3"/>
  <c r="BB1256" i="3" s="1"/>
  <c r="AB1256" i="3"/>
  <c r="BP1256" i="3" s="1"/>
  <c r="L1253" i="3"/>
  <c r="Z1253" i="3"/>
  <c r="AB1253" i="3"/>
  <c r="BP1253" i="3" s="1"/>
  <c r="N1253" i="3"/>
  <c r="L1258" i="3"/>
  <c r="Z1258" i="3"/>
  <c r="AB1258" i="3"/>
  <c r="BP1258" i="3" s="1"/>
  <c r="N1258" i="3"/>
  <c r="L1262" i="3"/>
  <c r="Z1262" i="3"/>
  <c r="AB1262" i="3"/>
  <c r="BP1262" i="3" s="1"/>
  <c r="N1262" i="3"/>
  <c r="L1266" i="3"/>
  <c r="Z1266" i="3"/>
  <c r="AB1266" i="3"/>
  <c r="BP1266" i="3" s="1"/>
  <c r="N1266" i="3"/>
  <c r="Z1263" i="3"/>
  <c r="L1263" i="3"/>
  <c r="BB1263" i="3" s="1"/>
  <c r="N1263" i="3"/>
  <c r="AB1263" i="3"/>
  <c r="BP1263" i="3" s="1"/>
  <c r="L1236" i="3"/>
  <c r="BB1236" i="3" s="1"/>
  <c r="Z1236" i="3"/>
  <c r="N1236" i="3"/>
  <c r="AB1236" i="3"/>
  <c r="BP1236" i="3" s="1"/>
  <c r="Z1240" i="3"/>
  <c r="L1240" i="3"/>
  <c r="BB1240" i="3" s="1"/>
  <c r="N1240" i="3"/>
  <c r="AB1240" i="3"/>
  <c r="BP1240" i="3" s="1"/>
  <c r="L1244" i="3"/>
  <c r="BB1244" i="3" s="1"/>
  <c r="Z1244" i="3"/>
  <c r="AB1244" i="3"/>
  <c r="BP1244" i="3" s="1"/>
  <c r="N1244" i="3"/>
  <c r="K1248" i="3"/>
  <c r="Z1248" i="3"/>
  <c r="L1248" i="3"/>
  <c r="AB1248" i="3"/>
  <c r="BP1248" i="3" s="1"/>
  <c r="N1248" i="3"/>
  <c r="L1237" i="3"/>
  <c r="BB1237" i="3" s="1"/>
  <c r="Z1237" i="3"/>
  <c r="AB1237" i="3"/>
  <c r="BP1237" i="3" s="1"/>
  <c r="N1237" i="3"/>
  <c r="L1241" i="3"/>
  <c r="BB1241" i="3" s="1"/>
  <c r="Z1241" i="3"/>
  <c r="N1241" i="3"/>
  <c r="Z1279" i="3"/>
  <c r="L1279" i="3"/>
  <c r="BB1279" i="3" s="1"/>
  <c r="N1279" i="3"/>
  <c r="AB1279" i="3"/>
  <c r="BP1279" i="3" s="1"/>
  <c r="Z1269" i="3"/>
  <c r="L1269" i="3"/>
  <c r="AB1269" i="3"/>
  <c r="BP1269" i="3" s="1"/>
  <c r="Z1283" i="3"/>
  <c r="L1283" i="3"/>
  <c r="BB1283" i="3" s="1"/>
  <c r="N1283" i="3"/>
  <c r="AB1283" i="3"/>
  <c r="BP1283" i="3" s="1"/>
  <c r="L1272" i="3"/>
  <c r="BB1272" i="3" s="1"/>
  <c r="Z1272" i="3"/>
  <c r="N1272" i="3"/>
  <c r="L1234" i="3"/>
  <c r="Z1234" i="3"/>
  <c r="N1234" i="3"/>
  <c r="AB1234" i="3"/>
  <c r="BP1234" i="3" s="1"/>
  <c r="L1288" i="3"/>
  <c r="BB1288" i="3" s="1"/>
  <c r="Z1288" i="3"/>
  <c r="N1288" i="3"/>
  <c r="Z1267" i="3"/>
  <c r="L1267" i="3"/>
  <c r="BB1267" i="3" s="1"/>
  <c r="N1267" i="3"/>
  <c r="AB1267" i="3"/>
  <c r="BP1267" i="3" s="1"/>
  <c r="Z1285" i="3"/>
  <c r="L1285" i="3"/>
  <c r="AB1285" i="3"/>
  <c r="BP1285" i="3" s="1"/>
  <c r="Z1265" i="3"/>
  <c r="L1265" i="3"/>
  <c r="AB1265" i="3"/>
  <c r="BP1265" i="3" s="1"/>
  <c r="N1265" i="3"/>
  <c r="AP1268" i="3"/>
  <c r="O1268" i="3"/>
  <c r="AC1268" i="3"/>
  <c r="BQ1268" i="3" s="1"/>
  <c r="J1268" i="3"/>
  <c r="K1268" i="3"/>
  <c r="AP1286" i="3"/>
  <c r="AS1286" i="3"/>
  <c r="O1286" i="3"/>
  <c r="J1286" i="3"/>
  <c r="AC1286" i="3"/>
  <c r="BQ1286" i="3" s="1"/>
  <c r="BD1286" i="3"/>
  <c r="K1286" i="3"/>
  <c r="AS1284" i="3"/>
  <c r="AC1284" i="3"/>
  <c r="BQ1284" i="3" s="1"/>
  <c r="BD1284" i="3"/>
  <c r="K1284" i="3"/>
  <c r="J1284" i="3"/>
  <c r="O1284" i="3"/>
  <c r="AP1278" i="3"/>
  <c r="O1278" i="3"/>
  <c r="AC1278" i="3"/>
  <c r="BQ1278" i="3" s="1"/>
  <c r="K1278" i="3"/>
  <c r="BD1278" i="3"/>
  <c r="AS1250" i="3"/>
  <c r="BD1250" i="3"/>
  <c r="K1250" i="3"/>
  <c r="AC1250" i="3"/>
  <c r="BQ1250" i="3" s="1"/>
  <c r="J1250" i="3"/>
  <c r="O1250" i="3"/>
  <c r="AS1254" i="3"/>
  <c r="O1254" i="3"/>
  <c r="AC1254" i="3"/>
  <c r="BQ1254" i="3" s="1"/>
  <c r="J1254" i="3"/>
  <c r="BD1254" i="3"/>
  <c r="K1254" i="3"/>
  <c r="J1251" i="3"/>
  <c r="AC1251" i="3"/>
  <c r="BQ1251" i="3" s="1"/>
  <c r="O1251" i="3"/>
  <c r="BD1251" i="3"/>
  <c r="K1251" i="3"/>
  <c r="AS1255" i="3"/>
  <c r="AP1255" i="3"/>
  <c r="J1255" i="3"/>
  <c r="O1255" i="3"/>
  <c r="BD1255" i="3"/>
  <c r="K1255" i="3"/>
  <c r="AC1255" i="3"/>
  <c r="BQ1255" i="3" s="1"/>
  <c r="AP1259" i="3"/>
  <c r="J1259" i="3"/>
  <c r="AC1259" i="3"/>
  <c r="BQ1259" i="3" s="1"/>
  <c r="K1259" i="3"/>
  <c r="BD1259" i="3"/>
  <c r="O1259" i="3"/>
  <c r="AS1275" i="3"/>
  <c r="BD1275" i="3"/>
  <c r="J1275" i="3"/>
  <c r="O1275" i="3"/>
  <c r="K1275" i="3"/>
  <c r="AC1275" i="3"/>
  <c r="BQ1275" i="3" s="1"/>
  <c r="AP1287" i="3"/>
  <c r="O1287" i="3"/>
  <c r="BD1287" i="3"/>
  <c r="J1287" i="3"/>
  <c r="AC1287" i="3"/>
  <c r="BQ1287" i="3" s="1"/>
  <c r="K1287" i="3"/>
  <c r="AS1261" i="3"/>
  <c r="AC1261" i="3"/>
  <c r="BQ1261" i="3" s="1"/>
  <c r="K1261" i="3"/>
  <c r="BD1261" i="3"/>
  <c r="O1261" i="3"/>
  <c r="J1261" i="3"/>
  <c r="AS1260" i="3"/>
  <c r="O1260" i="3"/>
  <c r="J1260" i="3"/>
  <c r="BD1260" i="3"/>
  <c r="AC1260" i="3"/>
  <c r="BQ1260" i="3" s="1"/>
  <c r="K1260" i="3"/>
  <c r="AP1264" i="3"/>
  <c r="J1264" i="3"/>
  <c r="O1264" i="3"/>
  <c r="BD1264" i="3"/>
  <c r="K1264" i="3"/>
  <c r="AC1264" i="3"/>
  <c r="BQ1264" i="3" s="1"/>
  <c r="K1270" i="3"/>
  <c r="J1270" i="3"/>
  <c r="O1270" i="3"/>
  <c r="AC1270" i="3"/>
  <c r="BQ1270" i="3" s="1"/>
  <c r="AP1274" i="3"/>
  <c r="K1274" i="3"/>
  <c r="O1274" i="3"/>
  <c r="BD1274" i="3"/>
  <c r="AC1274" i="3"/>
  <c r="BQ1274" i="3" s="1"/>
  <c r="J1274" i="3"/>
  <c r="AS1245" i="3"/>
  <c r="J1245" i="3"/>
  <c r="O1245" i="3"/>
  <c r="BD1245" i="3"/>
  <c r="K1245" i="3"/>
  <c r="AC1245" i="3"/>
  <c r="BQ1245" i="3" s="1"/>
  <c r="AP1249" i="3"/>
  <c r="K1249" i="3"/>
  <c r="O1249" i="3"/>
  <c r="J1249" i="3"/>
  <c r="AC1249" i="3"/>
  <c r="BQ1249" i="3" s="1"/>
  <c r="BD1249" i="3"/>
  <c r="AS1280" i="3"/>
  <c r="AP1280" i="3"/>
  <c r="J1280" i="3"/>
  <c r="AC1280" i="3"/>
  <c r="BQ1280" i="3" s="1"/>
  <c r="O1280" i="3"/>
  <c r="K1280" i="3"/>
  <c r="BD1280" i="3"/>
  <c r="AS1273" i="3"/>
  <c r="AC1273" i="3"/>
  <c r="BQ1273" i="3" s="1"/>
  <c r="O1273" i="3"/>
  <c r="J1273" i="3"/>
  <c r="K1273" i="3"/>
  <c r="BD1273" i="3"/>
  <c r="AS1277" i="3"/>
  <c r="O1277" i="3"/>
  <c r="AC1277" i="3"/>
  <c r="BQ1277" i="3" s="1"/>
  <c r="BD1277" i="3"/>
  <c r="J1277" i="3"/>
  <c r="K1277" i="3"/>
  <c r="AC1281" i="3"/>
  <c r="BQ1281" i="3" s="1"/>
  <c r="O1281" i="3"/>
  <c r="BD1281" i="3"/>
  <c r="J1281" i="3"/>
  <c r="K1281" i="3"/>
  <c r="AS1238" i="3"/>
  <c r="J1238" i="3"/>
  <c r="O1238" i="3"/>
  <c r="K1238" i="3"/>
  <c r="AC1238" i="3"/>
  <c r="BQ1238" i="3" s="1"/>
  <c r="BD1238" i="3"/>
  <c r="AP1242" i="3"/>
  <c r="BD1242" i="3"/>
  <c r="O1242" i="3"/>
  <c r="AC1242" i="3"/>
  <c r="BQ1242" i="3" s="1"/>
  <c r="K1242" i="3"/>
  <c r="J1242" i="3"/>
  <c r="AP1246" i="3"/>
  <c r="BD1246" i="3"/>
  <c r="K1246" i="3"/>
  <c r="O1246" i="3"/>
  <c r="J1246" i="3"/>
  <c r="AC1246" i="3"/>
  <c r="BQ1246" i="3" s="1"/>
  <c r="AS1235" i="3"/>
  <c r="AP1235" i="3"/>
  <c r="K1235" i="3"/>
  <c r="J1235" i="3"/>
  <c r="AC1235" i="3"/>
  <c r="BQ1235" i="3" s="1"/>
  <c r="O1235" i="3"/>
  <c r="AP1239" i="3"/>
  <c r="J1239" i="3"/>
  <c r="AC1239" i="3"/>
  <c r="BQ1239" i="3" s="1"/>
  <c r="O1239" i="3"/>
  <c r="BD1239" i="3"/>
  <c r="K1239" i="3"/>
  <c r="K1243" i="3"/>
  <c r="J1243" i="3"/>
  <c r="BD1243" i="3"/>
  <c r="AC1243" i="3"/>
  <c r="BQ1243" i="3" s="1"/>
  <c r="O1243" i="3"/>
  <c r="AS1247" i="3"/>
  <c r="AP1247" i="3"/>
  <c r="O1247" i="3"/>
  <c r="BD1247" i="3"/>
  <c r="J1247" i="3"/>
  <c r="AC1247" i="3"/>
  <c r="BQ1247" i="3" s="1"/>
  <c r="K1247" i="3"/>
  <c r="AP1271" i="3"/>
  <c r="O1271" i="3"/>
  <c r="J1271" i="3"/>
  <c r="K1271" i="3"/>
  <c r="AC1271" i="3"/>
  <c r="BQ1271" i="3" s="1"/>
  <c r="AP1282" i="3"/>
  <c r="K1282" i="3"/>
  <c r="O1282" i="3"/>
  <c r="AC1282" i="3"/>
  <c r="BQ1282" i="3" s="1"/>
  <c r="BD1282" i="3"/>
  <c r="J1282" i="3"/>
  <c r="AP1276" i="3"/>
  <c r="AS1276" i="3"/>
  <c r="BD1276" i="3"/>
  <c r="K1276" i="3"/>
  <c r="J1276" i="3"/>
  <c r="O1276" i="3"/>
  <c r="AC1276" i="3"/>
  <c r="BQ1276" i="3" s="1"/>
  <c r="AS1257" i="3"/>
  <c r="J1257" i="3"/>
  <c r="AC1257" i="3"/>
  <c r="BQ1257" i="3" s="1"/>
  <c r="O1257" i="3"/>
  <c r="K1257" i="3"/>
  <c r="AP1252" i="3"/>
  <c r="BD1252" i="3"/>
  <c r="K1252" i="3"/>
  <c r="AC1252" i="3"/>
  <c r="BQ1252" i="3" s="1"/>
  <c r="J1252" i="3"/>
  <c r="AC1256" i="3"/>
  <c r="BQ1256" i="3" s="1"/>
  <c r="O1256" i="3"/>
  <c r="J1256" i="3"/>
  <c r="K1256" i="3"/>
  <c r="BD1256" i="3"/>
  <c r="AS1253" i="3"/>
  <c r="K1253" i="3"/>
  <c r="AC1253" i="3"/>
  <c r="BQ1253" i="3" s="1"/>
  <c r="J1253" i="3"/>
  <c r="O1253" i="3"/>
  <c r="BD1253" i="3"/>
  <c r="O1258" i="3"/>
  <c r="BD1258" i="3"/>
  <c r="J1258" i="3"/>
  <c r="K1258" i="3"/>
  <c r="AC1258" i="3"/>
  <c r="BQ1258" i="3" s="1"/>
  <c r="AS1262" i="3"/>
  <c r="BD1262" i="3"/>
  <c r="K1262" i="3"/>
  <c r="O1262" i="3"/>
  <c r="J1262" i="3"/>
  <c r="AC1262" i="3"/>
  <c r="BQ1262" i="3" s="1"/>
  <c r="AS1266" i="3"/>
  <c r="O1266" i="3"/>
  <c r="AC1266" i="3"/>
  <c r="BQ1266" i="3" s="1"/>
  <c r="K1266" i="3"/>
  <c r="J1266" i="3"/>
  <c r="AS1263" i="3"/>
  <c r="AP1263" i="3"/>
  <c r="BD1263" i="3"/>
  <c r="O1263" i="3"/>
  <c r="K1263" i="3"/>
  <c r="J1263" i="3"/>
  <c r="AC1263" i="3"/>
  <c r="BQ1263" i="3" s="1"/>
  <c r="AS1236" i="3"/>
  <c r="BD1236" i="3"/>
  <c r="AC1236" i="3"/>
  <c r="BQ1236" i="3" s="1"/>
  <c r="K1236" i="3"/>
  <c r="J1236" i="3"/>
  <c r="O1236" i="3"/>
  <c r="AC1240" i="3"/>
  <c r="BQ1240" i="3" s="1"/>
  <c r="O1240" i="3"/>
  <c r="J1240" i="3"/>
  <c r="K1240" i="3"/>
  <c r="BD1240" i="3"/>
  <c r="BD1244" i="3"/>
  <c r="O1244" i="3"/>
  <c r="J1244" i="3"/>
  <c r="K1244" i="3"/>
  <c r="AC1244" i="3"/>
  <c r="BQ1244" i="3" s="1"/>
  <c r="AC1248" i="3"/>
  <c r="BQ1248" i="3" s="1"/>
  <c r="O1248" i="3"/>
  <c r="BD1248" i="3"/>
  <c r="J1248" i="3"/>
  <c r="AP1237" i="3"/>
  <c r="K1237" i="3"/>
  <c r="AC1237" i="3"/>
  <c r="BQ1237" i="3" s="1"/>
  <c r="BD1237" i="3"/>
  <c r="J1237" i="3"/>
  <c r="O1237" i="3"/>
  <c r="AP1241" i="3"/>
  <c r="BD1241" i="3"/>
  <c r="J1241" i="3"/>
  <c r="K1241" i="3"/>
  <c r="AC1241" i="3"/>
  <c r="BQ1241" i="3" s="1"/>
  <c r="O1241" i="3"/>
  <c r="AS1279" i="3"/>
  <c r="O1279" i="3"/>
  <c r="J1279" i="3"/>
  <c r="BD1279" i="3"/>
  <c r="AC1279" i="3"/>
  <c r="BQ1279" i="3" s="1"/>
  <c r="K1279" i="3"/>
  <c r="AP1269" i="3"/>
  <c r="AS1269" i="3"/>
  <c r="J1269" i="3"/>
  <c r="K1269" i="3"/>
  <c r="AC1269" i="3"/>
  <c r="BQ1269" i="3" s="1"/>
  <c r="O1269" i="3"/>
  <c r="BD1269" i="3"/>
  <c r="BD1283" i="3"/>
  <c r="O1283" i="3"/>
  <c r="K1283" i="3"/>
  <c r="AC1283" i="3"/>
  <c r="BQ1283" i="3" s="1"/>
  <c r="J1283" i="3"/>
  <c r="AP1272" i="3"/>
  <c r="AS1272" i="3"/>
  <c r="J1272" i="3"/>
  <c r="O1272" i="3"/>
  <c r="AC1272" i="3"/>
  <c r="BQ1272" i="3" s="1"/>
  <c r="BD1272" i="3"/>
  <c r="K1272" i="3"/>
  <c r="AP1234" i="3"/>
  <c r="AS1234" i="3"/>
  <c r="O1234" i="3"/>
  <c r="AC1234" i="3"/>
  <c r="BQ1234" i="3" s="1"/>
  <c r="J1234" i="3"/>
  <c r="K1234" i="3"/>
  <c r="AS1288" i="3"/>
  <c r="AP1288" i="3"/>
  <c r="BD1288" i="3"/>
  <c r="O1288" i="3"/>
  <c r="AC1288" i="3"/>
  <c r="BQ1288" i="3" s="1"/>
  <c r="J1288" i="3"/>
  <c r="K1288" i="3"/>
  <c r="AS1267" i="3"/>
  <c r="K1267" i="3"/>
  <c r="J1267" i="3"/>
  <c r="O1267" i="3"/>
  <c r="AC1267" i="3"/>
  <c r="BQ1267" i="3" s="1"/>
  <c r="AS1285" i="3"/>
  <c r="J1285" i="3"/>
  <c r="O1285" i="3"/>
  <c r="AC1285" i="3"/>
  <c r="BQ1285" i="3" s="1"/>
  <c r="K1285" i="3"/>
  <c r="BD1285" i="3"/>
  <c r="AP1265" i="3"/>
  <c r="AC1265" i="3"/>
  <c r="BQ1265" i="3" s="1"/>
  <c r="J1265" i="3"/>
  <c r="K1265" i="3"/>
  <c r="O1265" i="3"/>
  <c r="CC1268" i="3"/>
  <c r="AS1268" i="3"/>
  <c r="CC1286" i="3"/>
  <c r="CC1284" i="3"/>
  <c r="AP1284" i="3"/>
  <c r="CC1278" i="3"/>
  <c r="AS1278" i="3"/>
  <c r="CC1250" i="3"/>
  <c r="AP1250" i="3"/>
  <c r="CC1254" i="3"/>
  <c r="AP1254" i="3"/>
  <c r="CC1251" i="3"/>
  <c r="AS1251" i="3"/>
  <c r="AP1251" i="3"/>
  <c r="CC1255" i="3"/>
  <c r="CC1259" i="3"/>
  <c r="AS1259" i="3"/>
  <c r="CC1275" i="3"/>
  <c r="AP1275" i="3"/>
  <c r="CC1287" i="3"/>
  <c r="AS1287" i="3"/>
  <c r="CC1261" i="3"/>
  <c r="AP1261" i="3"/>
  <c r="CC1260" i="3"/>
  <c r="AP1260" i="3"/>
  <c r="CC1264" i="3"/>
  <c r="AS1264" i="3"/>
  <c r="CC1270" i="3"/>
  <c r="AS1270" i="3"/>
  <c r="AP1270" i="3"/>
  <c r="CC1274" i="3"/>
  <c r="AS1274" i="3"/>
  <c r="CC1245" i="3"/>
  <c r="AP1245" i="3"/>
  <c r="CC1249" i="3"/>
  <c r="AS1249" i="3"/>
  <c r="CC1280" i="3"/>
  <c r="CC1273" i="3"/>
  <c r="AP1273" i="3"/>
  <c r="CC1277" i="3"/>
  <c r="AP1277" i="3"/>
  <c r="CC1281" i="3"/>
  <c r="AS1281" i="3"/>
  <c r="AP1281" i="3"/>
  <c r="CC1238" i="3"/>
  <c r="AP1238" i="3"/>
  <c r="CC1242" i="3"/>
  <c r="AS1242" i="3"/>
  <c r="CC1246" i="3"/>
  <c r="AS1246" i="3"/>
  <c r="CC1235" i="3"/>
  <c r="CC1239" i="3"/>
  <c r="AS1239" i="3"/>
  <c r="CC1243" i="3"/>
  <c r="AP1243" i="3"/>
  <c r="AS1243" i="3"/>
  <c r="CC1247" i="3"/>
  <c r="CC1271" i="3"/>
  <c r="AS1271" i="3"/>
  <c r="CC1282" i="3"/>
  <c r="AS1282" i="3"/>
  <c r="CC1276" i="3"/>
  <c r="CC1257" i="3"/>
  <c r="AP1257" i="3"/>
  <c r="CC1252" i="3"/>
  <c r="AS1252" i="3"/>
  <c r="CC1256" i="3"/>
  <c r="AP1256" i="3"/>
  <c r="AS1256" i="3"/>
  <c r="CC1253" i="3"/>
  <c r="AP1253" i="3"/>
  <c r="CC1258" i="3"/>
  <c r="AP1258" i="3"/>
  <c r="AS1258" i="3"/>
  <c r="CC1262" i="3"/>
  <c r="AP1262" i="3"/>
  <c r="CC1266" i="3"/>
  <c r="AP1266" i="3"/>
  <c r="CC1263" i="3"/>
  <c r="CC1236" i="3"/>
  <c r="AP1236" i="3"/>
  <c r="CC1240" i="3"/>
  <c r="AP1240" i="3"/>
  <c r="AS1240" i="3"/>
  <c r="CC1244" i="3"/>
  <c r="AS1244" i="3"/>
  <c r="AP1244" i="3"/>
  <c r="CC1248" i="3"/>
  <c r="AP1248" i="3"/>
  <c r="AS1248" i="3"/>
  <c r="CC1237" i="3"/>
  <c r="AS1237" i="3"/>
  <c r="CC1241" i="3"/>
  <c r="AS1241" i="3"/>
  <c r="CC1279" i="3"/>
  <c r="AP1279" i="3"/>
  <c r="CC1269" i="3"/>
  <c r="CC1283" i="3"/>
  <c r="AP1283" i="3"/>
  <c r="AS1283" i="3"/>
  <c r="CC1272" i="3"/>
  <c r="CC1234" i="3"/>
  <c r="CC1288" i="3"/>
  <c r="CC1267" i="3"/>
  <c r="AP1267" i="3"/>
  <c r="CC1285" i="3"/>
  <c r="AP1285" i="3"/>
  <c r="CC1265" i="3"/>
  <c r="AS1265" i="3"/>
  <c r="C1323" i="3"/>
  <c r="Y1268" i="3"/>
  <c r="AM1268" i="3"/>
  <c r="CA1268" i="3" s="1"/>
  <c r="A1268" i="3"/>
  <c r="B1268" i="3"/>
  <c r="CF1268" i="3"/>
  <c r="CG1268" i="3" s="1"/>
  <c r="C1341" i="3"/>
  <c r="Y1286" i="3"/>
  <c r="AM1286" i="3"/>
  <c r="CA1286" i="3" s="1"/>
  <c r="A1286" i="3"/>
  <c r="B1286" i="3"/>
  <c r="CF1286" i="3"/>
  <c r="CG1286" i="3" s="1"/>
  <c r="C1339" i="3"/>
  <c r="Y1284" i="3"/>
  <c r="AM1284" i="3"/>
  <c r="CA1284" i="3" s="1"/>
  <c r="A1284" i="3"/>
  <c r="B1284" i="3"/>
  <c r="CF1284" i="3"/>
  <c r="CG1284" i="3" s="1"/>
  <c r="C1333" i="3"/>
  <c r="AM1278" i="3"/>
  <c r="CA1278" i="3" s="1"/>
  <c r="CF1278" i="3"/>
  <c r="CG1278" i="3" s="1"/>
  <c r="Y1278" i="3"/>
  <c r="A1278" i="3"/>
  <c r="B1278" i="3"/>
  <c r="C1305" i="3"/>
  <c r="AM1250" i="3"/>
  <c r="CA1250" i="3" s="1"/>
  <c r="CF1250" i="3"/>
  <c r="CG1250" i="3" s="1"/>
  <c r="Y1250" i="3"/>
  <c r="A1250" i="3"/>
  <c r="B1250" i="3"/>
  <c r="C1309" i="3"/>
  <c r="Y1254" i="3"/>
  <c r="AM1254" i="3"/>
  <c r="CA1254" i="3" s="1"/>
  <c r="A1254" i="3"/>
  <c r="B1254" i="3"/>
  <c r="CF1254" i="3"/>
  <c r="CG1254" i="3" s="1"/>
  <c r="C1306" i="3"/>
  <c r="AM1251" i="3"/>
  <c r="CA1251" i="3" s="1"/>
  <c r="Y1251" i="3"/>
  <c r="A1251" i="3"/>
  <c r="B1251" i="3"/>
  <c r="CF1251" i="3"/>
  <c r="CG1251" i="3" s="1"/>
  <c r="C1310" i="3"/>
  <c r="Y1255" i="3"/>
  <c r="CF1255" i="3"/>
  <c r="CG1255" i="3" s="1"/>
  <c r="AM1255" i="3"/>
  <c r="CA1255" i="3" s="1"/>
  <c r="A1255" i="3"/>
  <c r="B1255" i="3"/>
  <c r="C1314" i="3"/>
  <c r="AM1259" i="3"/>
  <c r="CA1259" i="3" s="1"/>
  <c r="Y1259" i="3"/>
  <c r="A1259" i="3"/>
  <c r="B1259" i="3"/>
  <c r="CF1259" i="3"/>
  <c r="CG1259" i="3" s="1"/>
  <c r="C1330" i="3"/>
  <c r="AM1275" i="3"/>
  <c r="CA1275" i="3" s="1"/>
  <c r="CF1275" i="3"/>
  <c r="CG1275" i="3" s="1"/>
  <c r="Y1275" i="3"/>
  <c r="A1275" i="3"/>
  <c r="B1275" i="3"/>
  <c r="C1342" i="3"/>
  <c r="Y1287" i="3"/>
  <c r="AM1287" i="3"/>
  <c r="CA1287" i="3" s="1"/>
  <c r="A1287" i="3"/>
  <c r="B1287" i="3"/>
  <c r="CF1287" i="3"/>
  <c r="CG1287" i="3" s="1"/>
  <c r="C1316" i="3"/>
  <c r="AM1261" i="3"/>
  <c r="CA1261" i="3" s="1"/>
  <c r="Y1261" i="3"/>
  <c r="A1261" i="3"/>
  <c r="B1261" i="3"/>
  <c r="CF1261" i="3"/>
  <c r="CG1261" i="3" s="1"/>
  <c r="C1315" i="3"/>
  <c r="Y1260" i="3"/>
  <c r="AM1260" i="3"/>
  <c r="CA1260" i="3" s="1"/>
  <c r="A1260" i="3"/>
  <c r="B1260" i="3"/>
  <c r="CF1260" i="3"/>
  <c r="CG1260" i="3" s="1"/>
  <c r="C1319" i="3"/>
  <c r="Y1264" i="3"/>
  <c r="AM1264" i="3"/>
  <c r="CA1264" i="3" s="1"/>
  <c r="A1264" i="3"/>
  <c r="B1264" i="3"/>
  <c r="CF1264" i="3"/>
  <c r="CG1264" i="3" s="1"/>
  <c r="C1325" i="3"/>
  <c r="Y1270" i="3"/>
  <c r="AM1270" i="3"/>
  <c r="CA1270" i="3" s="1"/>
  <c r="A1270" i="3"/>
  <c r="B1270" i="3"/>
  <c r="CF1270" i="3"/>
  <c r="CG1270" i="3" s="1"/>
  <c r="C1329" i="3"/>
  <c r="AM1274" i="3"/>
  <c r="CA1274" i="3" s="1"/>
  <c r="CF1274" i="3"/>
  <c r="CG1274" i="3" s="1"/>
  <c r="Y1274" i="3"/>
  <c r="A1274" i="3"/>
  <c r="B1274" i="3"/>
  <c r="C1300" i="3"/>
  <c r="AM1245" i="3"/>
  <c r="CA1245" i="3" s="1"/>
  <c r="Y1245" i="3"/>
  <c r="A1245" i="3"/>
  <c r="B1245" i="3"/>
  <c r="CF1245" i="3"/>
  <c r="CG1245" i="3" s="1"/>
  <c r="C1304" i="3"/>
  <c r="Y1249" i="3"/>
  <c r="AM1249" i="3"/>
  <c r="CA1249" i="3" s="1"/>
  <c r="A1249" i="3"/>
  <c r="B1249" i="3"/>
  <c r="CF1249" i="3"/>
  <c r="CG1249" i="3" s="1"/>
  <c r="C1335" i="3"/>
  <c r="Y1280" i="3"/>
  <c r="AM1280" i="3"/>
  <c r="CA1280" i="3" s="1"/>
  <c r="A1280" i="3"/>
  <c r="B1280" i="3"/>
  <c r="CF1280" i="3"/>
  <c r="CG1280" i="3" s="1"/>
  <c r="C1328" i="3"/>
  <c r="AM1273" i="3"/>
  <c r="CA1273" i="3" s="1"/>
  <c r="Y1273" i="3"/>
  <c r="A1273" i="3"/>
  <c r="B1273" i="3"/>
  <c r="CF1273" i="3"/>
  <c r="CG1273" i="3" s="1"/>
  <c r="C1332" i="3"/>
  <c r="Y1277" i="3"/>
  <c r="AM1277" i="3"/>
  <c r="CA1277" i="3" s="1"/>
  <c r="CF1277" i="3"/>
  <c r="CG1277" i="3" s="1"/>
  <c r="A1277" i="3"/>
  <c r="B1277" i="3"/>
  <c r="C1336" i="3"/>
  <c r="Y1281" i="3"/>
  <c r="AM1281" i="3"/>
  <c r="CA1281" i="3" s="1"/>
  <c r="CF1281" i="3"/>
  <c r="CG1281" i="3" s="1"/>
  <c r="A1281" i="3"/>
  <c r="B1281" i="3"/>
  <c r="C1293" i="3"/>
  <c r="Y1238" i="3"/>
  <c r="CF1238" i="3"/>
  <c r="CG1238" i="3" s="1"/>
  <c r="AM1238" i="3"/>
  <c r="CA1238" i="3" s="1"/>
  <c r="A1238" i="3"/>
  <c r="B1238" i="3"/>
  <c r="C1297" i="3"/>
  <c r="Y1242" i="3"/>
  <c r="CF1242" i="3"/>
  <c r="CG1242" i="3" s="1"/>
  <c r="AM1242" i="3"/>
  <c r="CA1242" i="3" s="1"/>
  <c r="A1242" i="3"/>
  <c r="B1242" i="3"/>
  <c r="C1301" i="3"/>
  <c r="Y1246" i="3"/>
  <c r="CF1246" i="3"/>
  <c r="CG1246" i="3" s="1"/>
  <c r="AM1246" i="3"/>
  <c r="CA1246" i="3" s="1"/>
  <c r="A1246" i="3"/>
  <c r="B1246" i="3"/>
  <c r="C1290" i="3"/>
  <c r="Y1235" i="3"/>
  <c r="AM1235" i="3"/>
  <c r="CA1235" i="3" s="1"/>
  <c r="A1235" i="3"/>
  <c r="B1235" i="3"/>
  <c r="CF1235" i="3"/>
  <c r="CG1235" i="3" s="1"/>
  <c r="C1294" i="3"/>
  <c r="Y1239" i="3"/>
  <c r="AM1239" i="3"/>
  <c r="CA1239" i="3" s="1"/>
  <c r="A1239" i="3"/>
  <c r="B1239" i="3"/>
  <c r="CF1239" i="3"/>
  <c r="CG1239" i="3" s="1"/>
  <c r="C1298" i="3"/>
  <c r="Y1243" i="3"/>
  <c r="AM1243" i="3"/>
  <c r="CA1243" i="3" s="1"/>
  <c r="A1243" i="3"/>
  <c r="B1243" i="3"/>
  <c r="CF1243" i="3"/>
  <c r="CG1243" i="3" s="1"/>
  <c r="C1302" i="3"/>
  <c r="Y1247" i="3"/>
  <c r="AM1247" i="3"/>
  <c r="CA1247" i="3" s="1"/>
  <c r="A1247" i="3"/>
  <c r="B1247" i="3"/>
  <c r="CF1247" i="3"/>
  <c r="CG1247" i="3" s="1"/>
  <c r="C1326" i="3"/>
  <c r="Y1271" i="3"/>
  <c r="AM1271" i="3"/>
  <c r="CA1271" i="3" s="1"/>
  <c r="A1271" i="3"/>
  <c r="B1271" i="3"/>
  <c r="CF1271" i="3"/>
  <c r="CG1271" i="3" s="1"/>
  <c r="C1337" i="3"/>
  <c r="AM1282" i="3"/>
  <c r="CA1282" i="3" s="1"/>
  <c r="CF1282" i="3"/>
  <c r="CG1282" i="3" s="1"/>
  <c r="Y1282" i="3"/>
  <c r="A1282" i="3"/>
  <c r="B1282" i="3"/>
  <c r="C1331" i="3"/>
  <c r="Y1276" i="3"/>
  <c r="AM1276" i="3"/>
  <c r="CA1276" i="3" s="1"/>
  <c r="A1276" i="3"/>
  <c r="B1276" i="3"/>
  <c r="CF1276" i="3"/>
  <c r="CG1276" i="3" s="1"/>
  <c r="C1312" i="3"/>
  <c r="AM1257" i="3"/>
  <c r="CA1257" i="3" s="1"/>
  <c r="Y1257" i="3"/>
  <c r="A1257" i="3"/>
  <c r="B1257" i="3"/>
  <c r="CF1257" i="3"/>
  <c r="CG1257" i="3" s="1"/>
  <c r="C1307" i="3"/>
  <c r="Y1252" i="3"/>
  <c r="AM1252" i="3"/>
  <c r="CA1252" i="3" s="1"/>
  <c r="A1252" i="3"/>
  <c r="B1252" i="3"/>
  <c r="CF1252" i="3"/>
  <c r="CG1252" i="3" s="1"/>
  <c r="C1311" i="3"/>
  <c r="Y1256" i="3"/>
  <c r="AM1256" i="3"/>
  <c r="CA1256" i="3" s="1"/>
  <c r="A1256" i="3"/>
  <c r="B1256" i="3"/>
  <c r="CF1256" i="3"/>
  <c r="CG1256" i="3" s="1"/>
  <c r="C1308" i="3"/>
  <c r="Y1253" i="3"/>
  <c r="CF1253" i="3"/>
  <c r="CG1253" i="3" s="1"/>
  <c r="AM1253" i="3"/>
  <c r="CA1253" i="3" s="1"/>
  <c r="A1253" i="3"/>
  <c r="B1253" i="3"/>
  <c r="C1313" i="3"/>
  <c r="AM1258" i="3"/>
  <c r="CA1258" i="3" s="1"/>
  <c r="CF1258" i="3"/>
  <c r="CG1258" i="3" s="1"/>
  <c r="Y1258" i="3"/>
  <c r="A1258" i="3"/>
  <c r="B1258" i="3"/>
  <c r="C1317" i="3"/>
  <c r="AM1262" i="3"/>
  <c r="CA1262" i="3" s="1"/>
  <c r="CF1262" i="3"/>
  <c r="CG1262" i="3" s="1"/>
  <c r="Y1262" i="3"/>
  <c r="A1262" i="3"/>
  <c r="B1262" i="3"/>
  <c r="C1321" i="3"/>
  <c r="AM1266" i="3"/>
  <c r="CA1266" i="3" s="1"/>
  <c r="CF1266" i="3"/>
  <c r="CG1266" i="3" s="1"/>
  <c r="Y1266" i="3"/>
  <c r="A1266" i="3"/>
  <c r="B1266" i="3"/>
  <c r="C1318" i="3"/>
  <c r="AM1263" i="3"/>
  <c r="CA1263" i="3" s="1"/>
  <c r="CF1263" i="3"/>
  <c r="CG1263" i="3" s="1"/>
  <c r="Y1263" i="3"/>
  <c r="A1263" i="3"/>
  <c r="B1263" i="3"/>
  <c r="C1291" i="3"/>
  <c r="Y1236" i="3"/>
  <c r="CF1236" i="3"/>
  <c r="CG1236" i="3" s="1"/>
  <c r="AM1236" i="3"/>
  <c r="CA1236" i="3" s="1"/>
  <c r="A1236" i="3"/>
  <c r="B1236" i="3"/>
  <c r="C1295" i="3"/>
  <c r="CF1240" i="3"/>
  <c r="CG1240" i="3" s="1"/>
  <c r="Y1240" i="3"/>
  <c r="AM1240" i="3"/>
  <c r="CA1240" i="3" s="1"/>
  <c r="A1240" i="3"/>
  <c r="B1240" i="3"/>
  <c r="C1299" i="3"/>
  <c r="Y1244" i="3"/>
  <c r="AM1244" i="3"/>
  <c r="CA1244" i="3" s="1"/>
  <c r="A1244" i="3"/>
  <c r="B1244" i="3"/>
  <c r="CF1244" i="3"/>
  <c r="CG1244" i="3" s="1"/>
  <c r="C1303" i="3"/>
  <c r="Y1248" i="3"/>
  <c r="AM1248" i="3"/>
  <c r="CA1248" i="3" s="1"/>
  <c r="CF1248" i="3"/>
  <c r="CG1248" i="3" s="1"/>
  <c r="A1248" i="3"/>
  <c r="B1248" i="3"/>
  <c r="C1292" i="3"/>
  <c r="Y1237" i="3"/>
  <c r="AM1237" i="3"/>
  <c r="CA1237" i="3" s="1"/>
  <c r="A1237" i="3"/>
  <c r="B1237" i="3"/>
  <c r="CF1237" i="3"/>
  <c r="CG1237" i="3" s="1"/>
  <c r="C1296" i="3"/>
  <c r="Y1241" i="3"/>
  <c r="AM1241" i="3"/>
  <c r="CA1241" i="3" s="1"/>
  <c r="A1241" i="3"/>
  <c r="B1241" i="3"/>
  <c r="CF1241" i="3"/>
  <c r="CG1241" i="3" s="1"/>
  <c r="C1334" i="3"/>
  <c r="AM1279" i="3"/>
  <c r="CA1279" i="3" s="1"/>
  <c r="CF1279" i="3"/>
  <c r="CG1279" i="3" s="1"/>
  <c r="Y1279" i="3"/>
  <c r="A1279" i="3"/>
  <c r="B1279" i="3"/>
  <c r="C1324" i="3"/>
  <c r="AM1269" i="3"/>
  <c r="CA1269" i="3" s="1"/>
  <c r="CF1269" i="3"/>
  <c r="CG1269" i="3" s="1"/>
  <c r="Y1269" i="3"/>
  <c r="A1269" i="3"/>
  <c r="B1269" i="3"/>
  <c r="C1338" i="3"/>
  <c r="AM1283" i="3"/>
  <c r="CA1283" i="3" s="1"/>
  <c r="Y1283" i="3"/>
  <c r="A1283" i="3"/>
  <c r="B1283" i="3"/>
  <c r="CF1283" i="3"/>
  <c r="CG1283" i="3" s="1"/>
  <c r="C1327" i="3"/>
  <c r="Y1272" i="3"/>
  <c r="AM1272" i="3"/>
  <c r="CA1272" i="3" s="1"/>
  <c r="A1272" i="3"/>
  <c r="B1272" i="3"/>
  <c r="CF1272" i="3"/>
  <c r="CG1272" i="3" s="1"/>
  <c r="C1289" i="3"/>
  <c r="Y1234" i="3"/>
  <c r="CF1234" i="3"/>
  <c r="CG1234" i="3" s="1"/>
  <c r="AM1234" i="3"/>
  <c r="CA1234" i="3" s="1"/>
  <c r="A1234" i="3"/>
  <c r="B1234" i="3"/>
  <c r="C1343" i="3"/>
  <c r="Y1288" i="3"/>
  <c r="AM1288" i="3"/>
  <c r="CA1288" i="3" s="1"/>
  <c r="A1288" i="3"/>
  <c r="B1288" i="3"/>
  <c r="CF1288" i="3"/>
  <c r="CG1288" i="3" s="1"/>
  <c r="C1322" i="3"/>
  <c r="AM1267" i="3"/>
  <c r="CA1267" i="3" s="1"/>
  <c r="Y1267" i="3"/>
  <c r="A1267" i="3"/>
  <c r="B1267" i="3"/>
  <c r="CF1267" i="3"/>
  <c r="CG1267" i="3" s="1"/>
  <c r="C1340" i="3"/>
  <c r="AM1285" i="3"/>
  <c r="CA1285" i="3" s="1"/>
  <c r="CF1285" i="3"/>
  <c r="CG1285" i="3" s="1"/>
  <c r="Y1285" i="3"/>
  <c r="A1285" i="3"/>
  <c r="B1285" i="3"/>
  <c r="C1320" i="3"/>
  <c r="Y1265" i="3"/>
  <c r="AM1265" i="3"/>
  <c r="CA1265" i="3" s="1"/>
  <c r="CF1265" i="3"/>
  <c r="CG1265" i="3" s="1"/>
  <c r="A1265" i="3"/>
  <c r="B1265" i="3"/>
  <c r="CE1222" i="3" l="1"/>
  <c r="CE1232" i="3"/>
  <c r="AR1320" i="3"/>
  <c r="AO1320" i="3"/>
  <c r="AR1340" i="3"/>
  <c r="AO1340" i="3"/>
  <c r="AR1322" i="3"/>
  <c r="AO1322" i="3"/>
  <c r="AR1343" i="3"/>
  <c r="AO1343" i="3"/>
  <c r="AR1289" i="3"/>
  <c r="AO1289" i="3"/>
  <c r="AR1327" i="3"/>
  <c r="AO1327" i="3"/>
  <c r="AR1338" i="3"/>
  <c r="AO1338" i="3"/>
  <c r="AR1324" i="3"/>
  <c r="AO1324" i="3"/>
  <c r="AR1334" i="3"/>
  <c r="AO1334" i="3"/>
  <c r="AR1296" i="3"/>
  <c r="AO1296" i="3"/>
  <c r="AR1292" i="3"/>
  <c r="AO1292" i="3"/>
  <c r="AR1303" i="3"/>
  <c r="AO1303" i="3"/>
  <c r="AR1299" i="3"/>
  <c r="AO1299" i="3"/>
  <c r="AR1295" i="3"/>
  <c r="AO1295" i="3"/>
  <c r="AR1291" i="3"/>
  <c r="AO1291" i="3"/>
  <c r="AR1318" i="3"/>
  <c r="AO1318" i="3"/>
  <c r="AR1321" i="3"/>
  <c r="AO1321" i="3"/>
  <c r="AR1317" i="3"/>
  <c r="AO1317" i="3"/>
  <c r="AR1313" i="3"/>
  <c r="AO1313" i="3"/>
  <c r="AR1308" i="3"/>
  <c r="AO1308" i="3"/>
  <c r="AR1311" i="3"/>
  <c r="AO1311" i="3"/>
  <c r="AR1307" i="3"/>
  <c r="AO1307" i="3"/>
  <c r="AR1312" i="3"/>
  <c r="AO1312" i="3"/>
  <c r="AR1331" i="3"/>
  <c r="AO1331" i="3"/>
  <c r="AR1337" i="3"/>
  <c r="AO1337" i="3"/>
  <c r="AR1326" i="3"/>
  <c r="AO1326" i="3"/>
  <c r="AR1302" i="3"/>
  <c r="AO1302" i="3"/>
  <c r="AR1298" i="3"/>
  <c r="AO1298" i="3"/>
  <c r="AR1294" i="3"/>
  <c r="AO1294" i="3"/>
  <c r="AR1290" i="3"/>
  <c r="AO1290" i="3"/>
  <c r="AR1301" i="3"/>
  <c r="AO1301" i="3"/>
  <c r="AR1297" i="3"/>
  <c r="AO1297" i="3"/>
  <c r="AR1293" i="3"/>
  <c r="AO1293" i="3"/>
  <c r="AR1336" i="3"/>
  <c r="AO1336" i="3"/>
  <c r="AR1332" i="3"/>
  <c r="AO1332" i="3"/>
  <c r="AR1328" i="3"/>
  <c r="AO1328" i="3"/>
  <c r="AR1335" i="3"/>
  <c r="AO1335" i="3"/>
  <c r="AR1304" i="3"/>
  <c r="AO1304" i="3"/>
  <c r="AR1300" i="3"/>
  <c r="AO1300" i="3"/>
  <c r="AR1329" i="3"/>
  <c r="AO1329" i="3"/>
  <c r="AR1325" i="3"/>
  <c r="AO1325" i="3"/>
  <c r="AR1319" i="3"/>
  <c r="AO1319" i="3"/>
  <c r="AR1315" i="3"/>
  <c r="AO1315" i="3"/>
  <c r="AR1316" i="3"/>
  <c r="AO1316" i="3"/>
  <c r="AR1342" i="3"/>
  <c r="AO1342" i="3"/>
  <c r="AR1330" i="3"/>
  <c r="AO1330" i="3"/>
  <c r="AR1314" i="3"/>
  <c r="AO1314" i="3"/>
  <c r="AR1310" i="3"/>
  <c r="AO1310" i="3"/>
  <c r="AR1306" i="3"/>
  <c r="AO1306" i="3"/>
  <c r="AR1309" i="3"/>
  <c r="AO1309" i="3"/>
  <c r="AR1305" i="3"/>
  <c r="AO1305" i="3"/>
  <c r="AR1333" i="3"/>
  <c r="AO1333" i="3"/>
  <c r="AR1339" i="3"/>
  <c r="AO1339" i="3"/>
  <c r="AR1341" i="3"/>
  <c r="AO1341" i="3"/>
  <c r="AR1323" i="3"/>
  <c r="AO1323" i="3"/>
  <c r="AN1320" i="3"/>
  <c r="AQ1320" i="3"/>
  <c r="AN1340" i="3"/>
  <c r="AQ1340" i="3"/>
  <c r="AN1322" i="3"/>
  <c r="AQ1322" i="3"/>
  <c r="AN1343" i="3"/>
  <c r="AQ1343" i="3"/>
  <c r="AN1289" i="3"/>
  <c r="AQ1289" i="3"/>
  <c r="AN1327" i="3"/>
  <c r="AQ1327" i="3"/>
  <c r="AN1338" i="3"/>
  <c r="AQ1338" i="3"/>
  <c r="AN1324" i="3"/>
  <c r="AQ1324" i="3"/>
  <c r="AN1334" i="3"/>
  <c r="AQ1334" i="3"/>
  <c r="AN1296" i="3"/>
  <c r="AQ1296" i="3"/>
  <c r="AN1292" i="3"/>
  <c r="AQ1292" i="3"/>
  <c r="AN1303" i="3"/>
  <c r="AQ1303" i="3"/>
  <c r="AN1299" i="3"/>
  <c r="AQ1299" i="3"/>
  <c r="AN1295" i="3"/>
  <c r="AQ1295" i="3"/>
  <c r="AN1291" i="3"/>
  <c r="AQ1291" i="3"/>
  <c r="AN1318" i="3"/>
  <c r="AQ1318" i="3"/>
  <c r="AN1321" i="3"/>
  <c r="AQ1321" i="3"/>
  <c r="AN1317" i="3"/>
  <c r="AQ1317" i="3"/>
  <c r="AN1313" i="3"/>
  <c r="AQ1313" i="3"/>
  <c r="AN1308" i="3"/>
  <c r="AQ1308" i="3"/>
  <c r="AN1311" i="3"/>
  <c r="AQ1311" i="3"/>
  <c r="AN1307" i="3"/>
  <c r="AQ1307" i="3"/>
  <c r="AN1312" i="3"/>
  <c r="AQ1312" i="3"/>
  <c r="AN1331" i="3"/>
  <c r="AQ1331" i="3"/>
  <c r="AN1337" i="3"/>
  <c r="AQ1337" i="3"/>
  <c r="AN1326" i="3"/>
  <c r="AQ1326" i="3"/>
  <c r="AN1302" i="3"/>
  <c r="AQ1302" i="3"/>
  <c r="AN1298" i="3"/>
  <c r="AQ1298" i="3"/>
  <c r="AN1294" i="3"/>
  <c r="AQ1294" i="3"/>
  <c r="AN1290" i="3"/>
  <c r="AQ1290" i="3"/>
  <c r="AN1301" i="3"/>
  <c r="AQ1301" i="3"/>
  <c r="AN1297" i="3"/>
  <c r="AQ1297" i="3"/>
  <c r="AN1293" i="3"/>
  <c r="AQ1293" i="3"/>
  <c r="AN1336" i="3"/>
  <c r="AQ1336" i="3"/>
  <c r="AN1332" i="3"/>
  <c r="AQ1332" i="3"/>
  <c r="AN1328" i="3"/>
  <c r="AQ1328" i="3"/>
  <c r="AN1335" i="3"/>
  <c r="AQ1335" i="3"/>
  <c r="AN1304" i="3"/>
  <c r="AQ1304" i="3"/>
  <c r="AN1300" i="3"/>
  <c r="AQ1300" i="3"/>
  <c r="AN1329" i="3"/>
  <c r="AQ1329" i="3"/>
  <c r="AN1325" i="3"/>
  <c r="AQ1325" i="3"/>
  <c r="AN1319" i="3"/>
  <c r="AQ1319" i="3"/>
  <c r="AN1315" i="3"/>
  <c r="AQ1315" i="3"/>
  <c r="AN1316" i="3"/>
  <c r="AQ1316" i="3"/>
  <c r="AN1342" i="3"/>
  <c r="AQ1342" i="3"/>
  <c r="AN1330" i="3"/>
  <c r="AQ1330" i="3"/>
  <c r="AN1314" i="3"/>
  <c r="AQ1314" i="3"/>
  <c r="AN1310" i="3"/>
  <c r="AQ1310" i="3"/>
  <c r="AN1306" i="3"/>
  <c r="AQ1306" i="3"/>
  <c r="AN1309" i="3"/>
  <c r="AQ1309" i="3"/>
  <c r="AN1305" i="3"/>
  <c r="AQ1305" i="3"/>
  <c r="AN1333" i="3"/>
  <c r="AQ1333" i="3"/>
  <c r="AN1339" i="3"/>
  <c r="AQ1339" i="3"/>
  <c r="AN1341" i="3"/>
  <c r="AQ1341" i="3"/>
  <c r="AN1323" i="3"/>
  <c r="AQ1323" i="3"/>
  <c r="AV1267" i="3"/>
  <c r="AV1244" i="3"/>
  <c r="AV1271" i="3"/>
  <c r="AV1287" i="3"/>
  <c r="AV1275" i="3"/>
  <c r="AV1259" i="3"/>
  <c r="AZ1241" i="3"/>
  <c r="AZ1237" i="3"/>
  <c r="AZ1260" i="3"/>
  <c r="AZ1268" i="3"/>
  <c r="AX1234" i="3"/>
  <c r="AZ1283" i="3"/>
  <c r="AZ1279" i="3"/>
  <c r="AZ1240" i="3"/>
  <c r="AZ1263" i="3"/>
  <c r="AX1253" i="3"/>
  <c r="AX1252" i="3"/>
  <c r="AX1276" i="3"/>
  <c r="AZ1271" i="3"/>
  <c r="AX1243" i="3"/>
  <c r="AX1242" i="3"/>
  <c r="AX1277" i="3"/>
  <c r="AX1249" i="3"/>
  <c r="AX1287" i="3"/>
  <c r="AX1259" i="3"/>
  <c r="AZ1251" i="3"/>
  <c r="AX1251" i="3"/>
  <c r="AX1284" i="3"/>
  <c r="AT1285" i="3"/>
  <c r="AT1234" i="3"/>
  <c r="AT1283" i="3"/>
  <c r="AZ1269" i="3"/>
  <c r="AT1237" i="3"/>
  <c r="AT1244" i="3"/>
  <c r="AT1240" i="3"/>
  <c r="AT1236" i="3"/>
  <c r="AT1263" i="3"/>
  <c r="AZ1266" i="3"/>
  <c r="AZ1258" i="3"/>
  <c r="AT1256" i="3"/>
  <c r="AZ1246" i="3"/>
  <c r="AZ1242" i="3"/>
  <c r="AT1238" i="3"/>
  <c r="AZ1277" i="3"/>
  <c r="AT1245" i="3"/>
  <c r="AT1270" i="3"/>
  <c r="AZ1261" i="3"/>
  <c r="AT1275" i="3"/>
  <c r="AT1278" i="3"/>
  <c r="AT1284" i="3"/>
  <c r="CE1217" i="3"/>
  <c r="CE1186" i="3"/>
  <c r="CE1182" i="3"/>
  <c r="CE1203" i="3"/>
  <c r="CE1197" i="3"/>
  <c r="CE1216" i="3"/>
  <c r="CE1192" i="3"/>
  <c r="CE1188" i="3"/>
  <c r="CE1184" i="3"/>
  <c r="CE1218" i="3"/>
  <c r="CE1225" i="3"/>
  <c r="CE1215" i="3"/>
  <c r="CE1205" i="3"/>
  <c r="CE1204" i="3"/>
  <c r="CE1199" i="3"/>
  <c r="CE1223" i="3"/>
  <c r="AV1272" i="3"/>
  <c r="AV1241" i="3"/>
  <c r="AV1276" i="3"/>
  <c r="AV1280" i="3"/>
  <c r="AV1249" i="3"/>
  <c r="AV1284" i="3"/>
  <c r="AV1268" i="3"/>
  <c r="AV1279" i="3"/>
  <c r="AV1240" i="3"/>
  <c r="AV1236" i="3"/>
  <c r="AV1263" i="3"/>
  <c r="AZ1288" i="3"/>
  <c r="AZ1249" i="3"/>
  <c r="AZ1264" i="3"/>
  <c r="AX1265" i="3"/>
  <c r="AX1241" i="3"/>
  <c r="AX1236" i="3"/>
  <c r="AX1266" i="3"/>
  <c r="AX1282" i="3"/>
  <c r="AX1247" i="3"/>
  <c r="AX1246" i="3"/>
  <c r="AX1238" i="3"/>
  <c r="AX1245" i="3"/>
  <c r="AX1270" i="3"/>
  <c r="AX1260" i="3"/>
  <c r="AZ1287" i="3"/>
  <c r="AZ1259" i="3"/>
  <c r="AX1254" i="3"/>
  <c r="AZ1265" i="3"/>
  <c r="AT1267" i="3"/>
  <c r="AT1288" i="3"/>
  <c r="AZ1248" i="3"/>
  <c r="AZ1262" i="3"/>
  <c r="AZ1253" i="3"/>
  <c r="AZ1257" i="3"/>
  <c r="AT1282" i="3"/>
  <c r="AT1271" i="3"/>
  <c r="AZ1247" i="3"/>
  <c r="AT1243" i="3"/>
  <c r="AT1239" i="3"/>
  <c r="AT1246" i="3"/>
  <c r="AT1281" i="3"/>
  <c r="AZ1273" i="3"/>
  <c r="AT1249" i="3"/>
  <c r="AZ1274" i="3"/>
  <c r="AT1260" i="3"/>
  <c r="AT1259" i="3"/>
  <c r="AT1251" i="3"/>
  <c r="AZ1254" i="3"/>
  <c r="AT1250" i="3"/>
  <c r="AZ1286" i="3"/>
  <c r="AT1268" i="3"/>
  <c r="CE1210" i="3"/>
  <c r="CE1212" i="3"/>
  <c r="CE1233" i="3"/>
  <c r="CE1179" i="3"/>
  <c r="CE1224" i="3"/>
  <c r="CE1189" i="3"/>
  <c r="CE1185" i="3"/>
  <c r="CE1207" i="3"/>
  <c r="CE1201" i="3"/>
  <c r="CE1187" i="3"/>
  <c r="CE1219" i="3"/>
  <c r="CE1206" i="3"/>
  <c r="CE1220" i="3"/>
  <c r="CE1229" i="3"/>
  <c r="CE1231" i="3"/>
  <c r="AV1237" i="3"/>
  <c r="AV1283" i="3"/>
  <c r="AV1250" i="3"/>
  <c r="AZ1272" i="3"/>
  <c r="AZ1235" i="3"/>
  <c r="AZ1280" i="3"/>
  <c r="AX1267" i="3"/>
  <c r="AX1272" i="3"/>
  <c r="AX1269" i="3"/>
  <c r="AX1237" i="3"/>
  <c r="AX1248" i="3"/>
  <c r="AZ1236" i="3"/>
  <c r="AX1262" i="3"/>
  <c r="AX1256" i="3"/>
  <c r="AX1239" i="3"/>
  <c r="AX1273" i="3"/>
  <c r="AX1280" i="3"/>
  <c r="AX1274" i="3"/>
  <c r="AX1264" i="3"/>
  <c r="AX1275" i="3"/>
  <c r="AX1250" i="3"/>
  <c r="AX1286" i="3"/>
  <c r="AZ1285" i="3"/>
  <c r="AZ1234" i="3"/>
  <c r="AT1272" i="3"/>
  <c r="AT1269" i="3"/>
  <c r="AT1241" i="3"/>
  <c r="AT1248" i="3"/>
  <c r="AZ1244" i="3"/>
  <c r="AT1266" i="3"/>
  <c r="AT1258" i="3"/>
  <c r="AT1252" i="3"/>
  <c r="AZ1243" i="3"/>
  <c r="AT1242" i="3"/>
  <c r="AZ1238" i="3"/>
  <c r="AT1277" i="3"/>
  <c r="AZ1270" i="3"/>
  <c r="AT1264" i="3"/>
  <c r="AT1261" i="3"/>
  <c r="AZ1278" i="3"/>
  <c r="CE1228" i="3"/>
  <c r="CE1214" i="3"/>
  <c r="CE1193" i="3"/>
  <c r="CE1181" i="3"/>
  <c r="CE1211" i="3"/>
  <c r="CE1198" i="3"/>
  <c r="CE1194" i="3"/>
  <c r="CE1190" i="3"/>
  <c r="CE1200" i="3"/>
  <c r="CE1196" i="3"/>
  <c r="CE1195" i="3"/>
  <c r="AV1255" i="3"/>
  <c r="AV1251" i="3"/>
  <c r="AZ1256" i="3"/>
  <c r="AZ1252" i="3"/>
  <c r="AZ1276" i="3"/>
  <c r="AZ1239" i="3"/>
  <c r="AZ1245" i="3"/>
  <c r="AZ1284" i="3"/>
  <c r="AX1285" i="3"/>
  <c r="AZ1267" i="3"/>
  <c r="AX1288" i="3"/>
  <c r="AX1283" i="3"/>
  <c r="AX1279" i="3"/>
  <c r="AX1240" i="3"/>
  <c r="AX1263" i="3"/>
  <c r="AX1258" i="3"/>
  <c r="AX1257" i="3"/>
  <c r="AX1271" i="3"/>
  <c r="AX1235" i="3"/>
  <c r="AX1281" i="3"/>
  <c r="AX1261" i="3"/>
  <c r="AZ1275" i="3"/>
  <c r="AZ1255" i="3"/>
  <c r="AX1255" i="3"/>
  <c r="AZ1250" i="3"/>
  <c r="AX1278" i="3"/>
  <c r="AX1268" i="3"/>
  <c r="AT1265" i="3"/>
  <c r="AT1279" i="3"/>
  <c r="AT1262" i="3"/>
  <c r="AT1253" i="3"/>
  <c r="AT1257" i="3"/>
  <c r="AT1276" i="3"/>
  <c r="AZ1282" i="3"/>
  <c r="AT1247" i="3"/>
  <c r="AT1235" i="3"/>
  <c r="AZ1281" i="3"/>
  <c r="AT1273" i="3"/>
  <c r="AT1280" i="3"/>
  <c r="AT1274" i="3"/>
  <c r="AT1287" i="3"/>
  <c r="AT1255" i="3"/>
  <c r="AT1254" i="3"/>
  <c r="AT1286" i="3"/>
  <c r="CE1230" i="3"/>
  <c r="CE1208" i="3"/>
  <c r="CE1202" i="3"/>
  <c r="CE1221" i="3"/>
  <c r="CE1227" i="3"/>
  <c r="CE1180" i="3"/>
  <c r="CE1191" i="3"/>
  <c r="CE1183" i="3"/>
  <c r="CE1226" i="3"/>
  <c r="CE1209" i="3"/>
  <c r="CE1213" i="3"/>
  <c r="AV1288" i="3"/>
  <c r="AX1244" i="3"/>
  <c r="AV1256" i="3"/>
  <c r="AV1252" i="3"/>
  <c r="AV1239" i="3"/>
  <c r="AV1235" i="3"/>
  <c r="AV1264" i="3"/>
  <c r="AV1260" i="3"/>
  <c r="CB1265" i="3"/>
  <c r="BL1265" i="3"/>
  <c r="R1320" i="3"/>
  <c r="AF1320" i="3"/>
  <c r="BT1320" i="3" s="1"/>
  <c r="AA1320" i="3"/>
  <c r="M1320" i="3"/>
  <c r="Q1320" i="3"/>
  <c r="AE1320" i="3"/>
  <c r="BS1320" i="3" s="1"/>
  <c r="CB1285" i="3"/>
  <c r="BL1285" i="3"/>
  <c r="AF1340" i="3"/>
  <c r="BT1340" i="3" s="1"/>
  <c r="R1340" i="3"/>
  <c r="M1340" i="3"/>
  <c r="AA1340" i="3"/>
  <c r="Q1340" i="3"/>
  <c r="AE1340" i="3"/>
  <c r="BS1340" i="3" s="1"/>
  <c r="CB1267" i="3"/>
  <c r="BL1267" i="3"/>
  <c r="P1322" i="3"/>
  <c r="R1322" i="3"/>
  <c r="AF1322" i="3"/>
  <c r="BT1322" i="3" s="1"/>
  <c r="M1322" i="3"/>
  <c r="AA1322" i="3"/>
  <c r="AE1322" i="3"/>
  <c r="BS1322" i="3" s="1"/>
  <c r="Q1322" i="3"/>
  <c r="CB1288" i="3"/>
  <c r="BL1288" i="3"/>
  <c r="R1343" i="3"/>
  <c r="AF1343" i="3"/>
  <c r="BT1343" i="3" s="1"/>
  <c r="AA1343" i="3"/>
  <c r="M1343" i="3"/>
  <c r="AE1343" i="3"/>
  <c r="BS1343" i="3" s="1"/>
  <c r="Q1343" i="3"/>
  <c r="CB1234" i="3"/>
  <c r="BL1234" i="3"/>
  <c r="AF1289" i="3"/>
  <c r="BT1289" i="3" s="1"/>
  <c r="R1289" i="3"/>
  <c r="AA1289" i="3"/>
  <c r="M1289" i="3"/>
  <c r="Q1289" i="3"/>
  <c r="AE1289" i="3"/>
  <c r="BS1289" i="3" s="1"/>
  <c r="CB1272" i="3"/>
  <c r="BL1272" i="3"/>
  <c r="R1327" i="3"/>
  <c r="AF1327" i="3"/>
  <c r="BT1327" i="3" s="1"/>
  <c r="AA1327" i="3"/>
  <c r="M1327" i="3"/>
  <c r="AE1327" i="3"/>
  <c r="BS1327" i="3" s="1"/>
  <c r="Q1327" i="3"/>
  <c r="CB1283" i="3"/>
  <c r="BL1283" i="3"/>
  <c r="P1338" i="3"/>
  <c r="R1338" i="3"/>
  <c r="AF1338" i="3"/>
  <c r="BT1338" i="3" s="1"/>
  <c r="M1338" i="3"/>
  <c r="AA1338" i="3"/>
  <c r="AE1338" i="3"/>
  <c r="BS1338" i="3" s="1"/>
  <c r="Q1338" i="3"/>
  <c r="CB1269" i="3"/>
  <c r="BL1269" i="3"/>
  <c r="AF1324" i="3"/>
  <c r="BT1324" i="3" s="1"/>
  <c r="R1324" i="3"/>
  <c r="AA1324" i="3"/>
  <c r="M1324" i="3"/>
  <c r="AE1324" i="3"/>
  <c r="BS1324" i="3" s="1"/>
  <c r="Q1324" i="3"/>
  <c r="CB1279" i="3"/>
  <c r="BL1279" i="3"/>
  <c r="AF1334" i="3"/>
  <c r="BT1334" i="3" s="1"/>
  <c r="R1334" i="3"/>
  <c r="M1334" i="3"/>
  <c r="AA1334" i="3"/>
  <c r="Q1334" i="3"/>
  <c r="AE1334" i="3"/>
  <c r="BS1334" i="3" s="1"/>
  <c r="CB1241" i="3"/>
  <c r="BL1241" i="3"/>
  <c r="AF1296" i="3"/>
  <c r="BT1296" i="3" s="1"/>
  <c r="R1296" i="3"/>
  <c r="M1296" i="3"/>
  <c r="AA1296" i="3"/>
  <c r="AE1296" i="3"/>
  <c r="BS1296" i="3" s="1"/>
  <c r="Q1296" i="3"/>
  <c r="CB1237" i="3"/>
  <c r="BL1237" i="3"/>
  <c r="AF1292" i="3"/>
  <c r="BT1292" i="3" s="1"/>
  <c r="R1292" i="3"/>
  <c r="M1292" i="3"/>
  <c r="AA1292" i="3"/>
  <c r="Q1292" i="3"/>
  <c r="AE1292" i="3"/>
  <c r="BS1292" i="3" s="1"/>
  <c r="CB1248" i="3"/>
  <c r="BL1248" i="3"/>
  <c r="R1303" i="3"/>
  <c r="AF1303" i="3"/>
  <c r="BT1303" i="3" s="1"/>
  <c r="AA1303" i="3"/>
  <c r="M1303" i="3"/>
  <c r="AE1303" i="3"/>
  <c r="BS1303" i="3" s="1"/>
  <c r="Q1303" i="3"/>
  <c r="CB1244" i="3"/>
  <c r="BL1244" i="3"/>
  <c r="AD1299" i="3"/>
  <c r="R1299" i="3"/>
  <c r="AF1299" i="3"/>
  <c r="BT1299" i="3" s="1"/>
  <c r="AA1299" i="3"/>
  <c r="M1299" i="3"/>
  <c r="AE1299" i="3"/>
  <c r="BS1299" i="3" s="1"/>
  <c r="Q1299" i="3"/>
  <c r="CB1240" i="3"/>
  <c r="BL1240" i="3"/>
  <c r="AF1295" i="3"/>
  <c r="BT1295" i="3" s="1"/>
  <c r="R1295" i="3"/>
  <c r="M1295" i="3"/>
  <c r="AA1295" i="3"/>
  <c r="Q1295" i="3"/>
  <c r="AE1295" i="3"/>
  <c r="BS1295" i="3" s="1"/>
  <c r="CB1236" i="3"/>
  <c r="BL1236" i="3"/>
  <c r="P1291" i="3"/>
  <c r="AF1291" i="3"/>
  <c r="BT1291" i="3" s="1"/>
  <c r="R1291" i="3"/>
  <c r="M1291" i="3"/>
  <c r="AA1291" i="3"/>
  <c r="Q1291" i="3"/>
  <c r="AE1291" i="3"/>
  <c r="BS1291" i="3" s="1"/>
  <c r="CB1263" i="3"/>
  <c r="BL1263" i="3"/>
  <c r="AF1318" i="3"/>
  <c r="BT1318" i="3" s="1"/>
  <c r="R1318" i="3"/>
  <c r="AA1318" i="3"/>
  <c r="M1318" i="3"/>
  <c r="AE1318" i="3"/>
  <c r="BS1318" i="3" s="1"/>
  <c r="Q1318" i="3"/>
  <c r="CB1266" i="3"/>
  <c r="BL1266" i="3"/>
  <c r="AF1321" i="3"/>
  <c r="BT1321" i="3" s="1"/>
  <c r="R1321" i="3"/>
  <c r="AA1321" i="3"/>
  <c r="M1321" i="3"/>
  <c r="Q1321" i="3"/>
  <c r="AE1321" i="3"/>
  <c r="BS1321" i="3" s="1"/>
  <c r="CB1262" i="3"/>
  <c r="BL1262" i="3"/>
  <c r="R1317" i="3"/>
  <c r="AF1317" i="3"/>
  <c r="BT1317" i="3" s="1"/>
  <c r="AA1317" i="3"/>
  <c r="M1317" i="3"/>
  <c r="AE1317" i="3"/>
  <c r="BS1317" i="3" s="1"/>
  <c r="Q1317" i="3"/>
  <c r="CB1258" i="3"/>
  <c r="BL1258" i="3"/>
  <c r="R1313" i="3"/>
  <c r="AF1313" i="3"/>
  <c r="BT1313" i="3" s="1"/>
  <c r="M1313" i="3"/>
  <c r="AA1313" i="3"/>
  <c r="Q1313" i="3"/>
  <c r="AE1313" i="3"/>
  <c r="BS1313" i="3" s="1"/>
  <c r="CB1253" i="3"/>
  <c r="BL1253" i="3"/>
  <c r="AF1308" i="3"/>
  <c r="BT1308" i="3" s="1"/>
  <c r="R1308" i="3"/>
  <c r="M1308" i="3"/>
  <c r="AA1308" i="3"/>
  <c r="Q1308" i="3"/>
  <c r="AE1308" i="3"/>
  <c r="BS1308" i="3" s="1"/>
  <c r="CB1256" i="3"/>
  <c r="BL1256" i="3"/>
  <c r="AF1311" i="3"/>
  <c r="BT1311" i="3" s="1"/>
  <c r="R1311" i="3"/>
  <c r="M1311" i="3"/>
  <c r="AA1311" i="3"/>
  <c r="Q1311" i="3"/>
  <c r="AE1311" i="3"/>
  <c r="BS1311" i="3" s="1"/>
  <c r="CB1252" i="3"/>
  <c r="BL1252" i="3"/>
  <c r="P1307" i="3"/>
  <c r="AF1307" i="3"/>
  <c r="BT1307" i="3" s="1"/>
  <c r="R1307" i="3"/>
  <c r="M1307" i="3"/>
  <c r="AA1307" i="3"/>
  <c r="Q1307" i="3"/>
  <c r="AE1307" i="3"/>
  <c r="BS1307" i="3" s="1"/>
  <c r="CB1257" i="3"/>
  <c r="BL1257" i="3"/>
  <c r="AF1312" i="3"/>
  <c r="BT1312" i="3" s="1"/>
  <c r="R1312" i="3"/>
  <c r="M1312" i="3"/>
  <c r="AA1312" i="3"/>
  <c r="AE1312" i="3"/>
  <c r="BS1312" i="3" s="1"/>
  <c r="Q1312" i="3"/>
  <c r="CB1276" i="3"/>
  <c r="BL1276" i="3"/>
  <c r="AF1331" i="3"/>
  <c r="BT1331" i="3" s="1"/>
  <c r="R1331" i="3"/>
  <c r="M1331" i="3"/>
  <c r="AA1331" i="3"/>
  <c r="Q1331" i="3"/>
  <c r="AE1331" i="3"/>
  <c r="BS1331" i="3" s="1"/>
  <c r="CB1282" i="3"/>
  <c r="BL1282" i="3"/>
  <c r="AF1337" i="3"/>
  <c r="BT1337" i="3" s="1"/>
  <c r="R1337" i="3"/>
  <c r="AA1337" i="3"/>
  <c r="M1337" i="3"/>
  <c r="AE1337" i="3"/>
  <c r="BS1337" i="3" s="1"/>
  <c r="Q1337" i="3"/>
  <c r="CB1271" i="3"/>
  <c r="BL1271" i="3"/>
  <c r="AF1326" i="3"/>
  <c r="BT1326" i="3" s="1"/>
  <c r="R1326" i="3"/>
  <c r="M1326" i="3"/>
  <c r="AA1326" i="3"/>
  <c r="Q1326" i="3"/>
  <c r="AE1326" i="3"/>
  <c r="BS1326" i="3" s="1"/>
  <c r="CB1247" i="3"/>
  <c r="BL1247" i="3"/>
  <c r="AF1302" i="3"/>
  <c r="BT1302" i="3" s="1"/>
  <c r="R1302" i="3"/>
  <c r="AA1302" i="3"/>
  <c r="M1302" i="3"/>
  <c r="AE1302" i="3"/>
  <c r="BS1302" i="3" s="1"/>
  <c r="Q1302" i="3"/>
  <c r="CB1243" i="3"/>
  <c r="BL1243" i="3"/>
  <c r="AD1298" i="3"/>
  <c r="AF1298" i="3"/>
  <c r="BT1298" i="3" s="1"/>
  <c r="R1298" i="3"/>
  <c r="AA1298" i="3"/>
  <c r="M1298" i="3"/>
  <c r="Q1298" i="3"/>
  <c r="AE1298" i="3"/>
  <c r="BS1298" i="3" s="1"/>
  <c r="CB1239" i="3"/>
  <c r="BL1239" i="3"/>
  <c r="R1294" i="3"/>
  <c r="AF1294" i="3"/>
  <c r="BT1294" i="3" s="1"/>
  <c r="M1294" i="3"/>
  <c r="AA1294" i="3"/>
  <c r="Q1294" i="3"/>
  <c r="AE1294" i="3"/>
  <c r="BS1294" i="3" s="1"/>
  <c r="CB1235" i="3"/>
  <c r="BL1235" i="3"/>
  <c r="P1290" i="3"/>
  <c r="R1290" i="3"/>
  <c r="AF1290" i="3"/>
  <c r="BT1290" i="3" s="1"/>
  <c r="M1290" i="3"/>
  <c r="AA1290" i="3"/>
  <c r="AE1290" i="3"/>
  <c r="BS1290" i="3" s="1"/>
  <c r="Q1290" i="3"/>
  <c r="CB1246" i="3"/>
  <c r="BL1246" i="3"/>
  <c r="R1301" i="3"/>
  <c r="AF1301" i="3"/>
  <c r="BT1301" i="3" s="1"/>
  <c r="AA1301" i="3"/>
  <c r="M1301" i="3"/>
  <c r="AE1301" i="3"/>
  <c r="BS1301" i="3" s="1"/>
  <c r="Q1301" i="3"/>
  <c r="CB1242" i="3"/>
  <c r="BL1242" i="3"/>
  <c r="R1297" i="3"/>
  <c r="AF1297" i="3"/>
  <c r="BT1297" i="3" s="1"/>
  <c r="M1297" i="3"/>
  <c r="AA1297" i="3"/>
  <c r="AE1297" i="3"/>
  <c r="BS1297" i="3" s="1"/>
  <c r="Q1297" i="3"/>
  <c r="CB1238" i="3"/>
  <c r="BL1238" i="3"/>
  <c r="AF1293" i="3"/>
  <c r="BT1293" i="3" s="1"/>
  <c r="R1293" i="3"/>
  <c r="M1293" i="3"/>
  <c r="AA1293" i="3"/>
  <c r="Q1293" i="3"/>
  <c r="AE1293" i="3"/>
  <c r="BS1293" i="3" s="1"/>
  <c r="CB1281" i="3"/>
  <c r="BL1281" i="3"/>
  <c r="R1336" i="3"/>
  <c r="AF1336" i="3"/>
  <c r="BT1336" i="3" s="1"/>
  <c r="AA1336" i="3"/>
  <c r="M1336" i="3"/>
  <c r="Q1336" i="3"/>
  <c r="AE1336" i="3"/>
  <c r="BS1336" i="3" s="1"/>
  <c r="CB1277" i="3"/>
  <c r="BL1277" i="3"/>
  <c r="AF1332" i="3"/>
  <c r="BT1332" i="3" s="1"/>
  <c r="R1332" i="3"/>
  <c r="AA1332" i="3"/>
  <c r="M1332" i="3"/>
  <c r="AE1332" i="3"/>
  <c r="BS1332" i="3" s="1"/>
  <c r="Q1332" i="3"/>
  <c r="CB1273" i="3"/>
  <c r="BL1273" i="3"/>
  <c r="R1328" i="3"/>
  <c r="AF1328" i="3"/>
  <c r="BT1328" i="3" s="1"/>
  <c r="AA1328" i="3"/>
  <c r="M1328" i="3"/>
  <c r="Q1328" i="3"/>
  <c r="AE1328" i="3"/>
  <c r="BS1328" i="3" s="1"/>
  <c r="CB1280" i="3"/>
  <c r="BL1280" i="3"/>
  <c r="R1335" i="3"/>
  <c r="AF1335" i="3"/>
  <c r="BT1335" i="3" s="1"/>
  <c r="AA1335" i="3"/>
  <c r="M1335" i="3"/>
  <c r="AE1335" i="3"/>
  <c r="BS1335" i="3" s="1"/>
  <c r="Q1335" i="3"/>
  <c r="CB1249" i="3"/>
  <c r="BL1249" i="3"/>
  <c r="R1304" i="3"/>
  <c r="AF1304" i="3"/>
  <c r="BT1304" i="3" s="1"/>
  <c r="AA1304" i="3"/>
  <c r="M1304" i="3"/>
  <c r="Q1304" i="3"/>
  <c r="AE1304" i="3"/>
  <c r="BS1304" i="3" s="1"/>
  <c r="CB1245" i="3"/>
  <c r="BL1245" i="3"/>
  <c r="R1300" i="3"/>
  <c r="AF1300" i="3"/>
  <c r="BT1300" i="3" s="1"/>
  <c r="AA1300" i="3"/>
  <c r="M1300" i="3"/>
  <c r="AE1300" i="3"/>
  <c r="BS1300" i="3" s="1"/>
  <c r="Q1300" i="3"/>
  <c r="CB1274" i="3"/>
  <c r="BL1274" i="3"/>
  <c r="AF1329" i="3"/>
  <c r="BT1329" i="3" s="1"/>
  <c r="R1329" i="3"/>
  <c r="AA1329" i="3"/>
  <c r="M1329" i="3"/>
  <c r="Q1329" i="3"/>
  <c r="AE1329" i="3"/>
  <c r="BS1329" i="3" s="1"/>
  <c r="CB1270" i="3"/>
  <c r="BL1270" i="3"/>
  <c r="AD1325" i="3"/>
  <c r="R1325" i="3"/>
  <c r="AF1325" i="3"/>
  <c r="BT1325" i="3" s="1"/>
  <c r="AA1325" i="3"/>
  <c r="M1325" i="3"/>
  <c r="AE1325" i="3"/>
  <c r="BS1325" i="3" s="1"/>
  <c r="Q1325" i="3"/>
  <c r="CB1264" i="3"/>
  <c r="BL1264" i="3"/>
  <c r="R1319" i="3"/>
  <c r="AF1319" i="3"/>
  <c r="BT1319" i="3" s="1"/>
  <c r="AA1319" i="3"/>
  <c r="M1319" i="3"/>
  <c r="AE1319" i="3"/>
  <c r="BS1319" i="3" s="1"/>
  <c r="Q1319" i="3"/>
  <c r="CB1260" i="3"/>
  <c r="BL1260" i="3"/>
  <c r="AD1315" i="3"/>
  <c r="R1315" i="3"/>
  <c r="AF1315" i="3"/>
  <c r="BT1315" i="3" s="1"/>
  <c r="AA1315" i="3"/>
  <c r="M1315" i="3"/>
  <c r="AE1315" i="3"/>
  <c r="BS1315" i="3" s="1"/>
  <c r="Q1315" i="3"/>
  <c r="CB1261" i="3"/>
  <c r="BL1261" i="3"/>
  <c r="R1316" i="3"/>
  <c r="AF1316" i="3"/>
  <c r="BT1316" i="3" s="1"/>
  <c r="AA1316" i="3"/>
  <c r="M1316" i="3"/>
  <c r="AE1316" i="3"/>
  <c r="BS1316" i="3" s="1"/>
  <c r="Q1316" i="3"/>
  <c r="CB1287" i="3"/>
  <c r="BL1287" i="3"/>
  <c r="AF1342" i="3"/>
  <c r="BT1342" i="3" s="1"/>
  <c r="R1342" i="3"/>
  <c r="M1342" i="3"/>
  <c r="AA1342" i="3"/>
  <c r="Q1342" i="3"/>
  <c r="AE1342" i="3"/>
  <c r="BS1342" i="3" s="1"/>
  <c r="CB1275" i="3"/>
  <c r="BL1275" i="3"/>
  <c r="P1330" i="3"/>
  <c r="R1330" i="3"/>
  <c r="AF1330" i="3"/>
  <c r="BT1330" i="3" s="1"/>
  <c r="M1330" i="3"/>
  <c r="AA1330" i="3"/>
  <c r="AE1330" i="3"/>
  <c r="BS1330" i="3" s="1"/>
  <c r="Q1330" i="3"/>
  <c r="CB1259" i="3"/>
  <c r="BL1259" i="3"/>
  <c r="AD1314" i="3"/>
  <c r="AF1314" i="3"/>
  <c r="BT1314" i="3" s="1"/>
  <c r="R1314" i="3"/>
  <c r="AA1314" i="3"/>
  <c r="M1314" i="3"/>
  <c r="Q1314" i="3"/>
  <c r="AE1314" i="3"/>
  <c r="BS1314" i="3" s="1"/>
  <c r="CB1255" i="3"/>
  <c r="BL1255" i="3"/>
  <c r="R1310" i="3"/>
  <c r="AF1310" i="3"/>
  <c r="BT1310" i="3" s="1"/>
  <c r="M1310" i="3"/>
  <c r="AA1310" i="3"/>
  <c r="Q1310" i="3"/>
  <c r="AE1310" i="3"/>
  <c r="BS1310" i="3" s="1"/>
  <c r="CB1251" i="3"/>
  <c r="BL1251" i="3"/>
  <c r="P1306" i="3"/>
  <c r="R1306" i="3"/>
  <c r="AF1306" i="3"/>
  <c r="BT1306" i="3" s="1"/>
  <c r="M1306" i="3"/>
  <c r="AA1306" i="3"/>
  <c r="AE1306" i="3"/>
  <c r="BS1306" i="3" s="1"/>
  <c r="Q1306" i="3"/>
  <c r="CB1254" i="3"/>
  <c r="BL1254" i="3"/>
  <c r="AF1309" i="3"/>
  <c r="BT1309" i="3" s="1"/>
  <c r="R1309" i="3"/>
  <c r="M1309" i="3"/>
  <c r="AA1309" i="3"/>
  <c r="Q1309" i="3"/>
  <c r="AE1309" i="3"/>
  <c r="BS1309" i="3" s="1"/>
  <c r="CB1250" i="3"/>
  <c r="BL1250" i="3"/>
  <c r="AF1305" i="3"/>
  <c r="BT1305" i="3" s="1"/>
  <c r="R1305" i="3"/>
  <c r="AA1305" i="3"/>
  <c r="M1305" i="3"/>
  <c r="AE1305" i="3"/>
  <c r="BS1305" i="3" s="1"/>
  <c r="Q1305" i="3"/>
  <c r="CB1278" i="3"/>
  <c r="BL1278" i="3"/>
  <c r="AD1333" i="3"/>
  <c r="R1333" i="3"/>
  <c r="AF1333" i="3"/>
  <c r="BT1333" i="3" s="1"/>
  <c r="AA1333" i="3"/>
  <c r="M1333" i="3"/>
  <c r="AE1333" i="3"/>
  <c r="BS1333" i="3" s="1"/>
  <c r="Q1333" i="3"/>
  <c r="CB1284" i="3"/>
  <c r="BL1284" i="3"/>
  <c r="AF1339" i="3"/>
  <c r="BT1339" i="3" s="1"/>
  <c r="R1339" i="3"/>
  <c r="M1339" i="3"/>
  <c r="AA1339" i="3"/>
  <c r="Q1339" i="3"/>
  <c r="AE1339" i="3"/>
  <c r="BS1339" i="3" s="1"/>
  <c r="CB1286" i="3"/>
  <c r="BL1286" i="3"/>
  <c r="AD1341" i="3"/>
  <c r="AF1341" i="3"/>
  <c r="BT1341" i="3" s="1"/>
  <c r="R1341" i="3"/>
  <c r="AA1341" i="3"/>
  <c r="M1341" i="3"/>
  <c r="AE1341" i="3"/>
  <c r="BS1341" i="3" s="1"/>
  <c r="Q1341" i="3"/>
  <c r="CB1268" i="3"/>
  <c r="BL1268" i="3"/>
  <c r="AF1323" i="3"/>
  <c r="BT1323" i="3" s="1"/>
  <c r="R1323" i="3"/>
  <c r="M1323" i="3"/>
  <c r="AA1323" i="3"/>
  <c r="Q1323" i="3"/>
  <c r="AE1323" i="3"/>
  <c r="BS1323" i="3" s="1"/>
  <c r="CD1265" i="3"/>
  <c r="BM1265" i="3"/>
  <c r="CD1283" i="3"/>
  <c r="BM1283" i="3"/>
  <c r="BM1241" i="3"/>
  <c r="CD1241" i="3"/>
  <c r="BM1237" i="3"/>
  <c r="CD1237" i="3"/>
  <c r="BM1248" i="3"/>
  <c r="CD1248" i="3"/>
  <c r="BM1244" i="3"/>
  <c r="CD1244" i="3"/>
  <c r="BM1240" i="3"/>
  <c r="CD1240" i="3"/>
  <c r="BM1258" i="3"/>
  <c r="CD1258" i="3"/>
  <c r="BM1256" i="3"/>
  <c r="CD1256" i="3"/>
  <c r="BM1252" i="3"/>
  <c r="CD1252" i="3"/>
  <c r="BM1282" i="3"/>
  <c r="CD1282" i="3"/>
  <c r="BM1271" i="3"/>
  <c r="CD1271" i="3"/>
  <c r="BM1243" i="3"/>
  <c r="CD1243" i="3"/>
  <c r="BM1239" i="3"/>
  <c r="CD1239" i="3"/>
  <c r="CD1246" i="3"/>
  <c r="BM1246" i="3"/>
  <c r="CD1242" i="3"/>
  <c r="BM1242" i="3"/>
  <c r="CD1281" i="3"/>
  <c r="BM1281" i="3"/>
  <c r="BM1249" i="3"/>
  <c r="CD1249" i="3"/>
  <c r="BM1274" i="3"/>
  <c r="CD1274" i="3"/>
  <c r="BM1270" i="3"/>
  <c r="CD1270" i="3"/>
  <c r="BM1264" i="3"/>
  <c r="CD1264" i="3"/>
  <c r="CD1287" i="3"/>
  <c r="BM1287" i="3"/>
  <c r="BM1259" i="3"/>
  <c r="CD1259" i="3"/>
  <c r="CD1251" i="3"/>
  <c r="BM1251" i="3"/>
  <c r="BM1278" i="3"/>
  <c r="CD1278" i="3"/>
  <c r="BM1268" i="3"/>
  <c r="CD1268" i="3"/>
  <c r="BM1285" i="3"/>
  <c r="CD1285" i="3"/>
  <c r="BM1267" i="3"/>
  <c r="CD1267" i="3"/>
  <c r="BM1288" i="3"/>
  <c r="CD1288" i="3"/>
  <c r="BM1234" i="3"/>
  <c r="CD1234" i="3"/>
  <c r="BM1272" i="3"/>
  <c r="CD1272" i="3"/>
  <c r="BM1269" i="3"/>
  <c r="CD1269" i="3"/>
  <c r="CD1279" i="3"/>
  <c r="BM1279" i="3"/>
  <c r="CD1236" i="3"/>
  <c r="BM1236" i="3"/>
  <c r="BM1263" i="3"/>
  <c r="CD1263" i="3"/>
  <c r="BM1266" i="3"/>
  <c r="CD1266" i="3"/>
  <c r="BM1262" i="3"/>
  <c r="CD1262" i="3"/>
  <c r="CD1253" i="3"/>
  <c r="BM1253" i="3"/>
  <c r="BM1257" i="3"/>
  <c r="CD1257" i="3"/>
  <c r="BM1276" i="3"/>
  <c r="CD1276" i="3"/>
  <c r="CD1247" i="3"/>
  <c r="BM1247" i="3"/>
  <c r="BM1235" i="3"/>
  <c r="CD1235" i="3"/>
  <c r="BM1238" i="3"/>
  <c r="CD1238" i="3"/>
  <c r="BM1277" i="3"/>
  <c r="CD1277" i="3"/>
  <c r="CD1273" i="3"/>
  <c r="BM1273" i="3"/>
  <c r="BM1280" i="3"/>
  <c r="CD1280" i="3"/>
  <c r="BM1245" i="3"/>
  <c r="CD1245" i="3"/>
  <c r="BM1260" i="3"/>
  <c r="CD1260" i="3"/>
  <c r="BM1261" i="3"/>
  <c r="CD1261" i="3"/>
  <c r="BM1275" i="3"/>
  <c r="CD1275" i="3"/>
  <c r="CD1255" i="3"/>
  <c r="BM1255" i="3"/>
  <c r="BM1254" i="3"/>
  <c r="CD1254" i="3"/>
  <c r="CD1250" i="3"/>
  <c r="BM1250" i="3"/>
  <c r="BM1284" i="3"/>
  <c r="CD1284" i="3"/>
  <c r="BM1286" i="3"/>
  <c r="CD1286" i="3"/>
  <c r="BB1265" i="3"/>
  <c r="AV1265" i="3"/>
  <c r="AW1265" i="3"/>
  <c r="BK1265" i="3"/>
  <c r="BN1265" i="3"/>
  <c r="BC1265" i="3"/>
  <c r="AV1285" i="3"/>
  <c r="BB1285" i="3"/>
  <c r="AW1285" i="3"/>
  <c r="BK1285" i="3"/>
  <c r="BC1285" i="3"/>
  <c r="BN1285" i="3"/>
  <c r="BC1267" i="3"/>
  <c r="BN1267" i="3"/>
  <c r="BK1267" i="3"/>
  <c r="AW1267" i="3"/>
  <c r="BC1288" i="3"/>
  <c r="AW1288" i="3"/>
  <c r="BN1288" i="3"/>
  <c r="BK1288" i="3"/>
  <c r="BC1234" i="3"/>
  <c r="BK1234" i="3"/>
  <c r="AW1234" i="3"/>
  <c r="BN1234" i="3"/>
  <c r="BB1234" i="3"/>
  <c r="AV1234" i="3"/>
  <c r="BC1272" i="3"/>
  <c r="BN1272" i="3"/>
  <c r="AW1272" i="3"/>
  <c r="BK1272" i="3"/>
  <c r="BC1283" i="3"/>
  <c r="BK1283" i="3"/>
  <c r="BN1283" i="3"/>
  <c r="AW1283" i="3"/>
  <c r="AV1269" i="3"/>
  <c r="BB1269" i="3"/>
  <c r="AW1269" i="3"/>
  <c r="BK1269" i="3"/>
  <c r="BC1269" i="3"/>
  <c r="BN1269" i="3"/>
  <c r="BK1279" i="3"/>
  <c r="BC1279" i="3"/>
  <c r="AW1279" i="3"/>
  <c r="BN1279" i="3"/>
  <c r="BC1241" i="3"/>
  <c r="AW1241" i="3"/>
  <c r="BK1241" i="3"/>
  <c r="BN1241" i="3"/>
  <c r="BC1237" i="3"/>
  <c r="AW1237" i="3"/>
  <c r="BN1237" i="3"/>
  <c r="BK1237" i="3"/>
  <c r="BB1248" i="3"/>
  <c r="AV1248" i="3"/>
  <c r="BK1248" i="3"/>
  <c r="BC1248" i="3"/>
  <c r="AW1248" i="3"/>
  <c r="BN1248" i="3"/>
  <c r="AW1244" i="3"/>
  <c r="BC1244" i="3"/>
  <c r="BK1244" i="3"/>
  <c r="BN1244" i="3"/>
  <c r="AW1240" i="3"/>
  <c r="BK1240" i="3"/>
  <c r="BN1240" i="3"/>
  <c r="BC1240" i="3"/>
  <c r="AW1236" i="3"/>
  <c r="BK1236" i="3"/>
  <c r="BC1236" i="3"/>
  <c r="BN1236" i="3"/>
  <c r="BK1263" i="3"/>
  <c r="BC1263" i="3"/>
  <c r="AW1263" i="3"/>
  <c r="BN1263" i="3"/>
  <c r="AW1266" i="3"/>
  <c r="BK1266" i="3"/>
  <c r="BN1266" i="3"/>
  <c r="BC1266" i="3"/>
  <c r="BB1266" i="3"/>
  <c r="AV1266" i="3"/>
  <c r="BN1262" i="3"/>
  <c r="BC1262" i="3"/>
  <c r="AW1262" i="3"/>
  <c r="BK1262" i="3"/>
  <c r="BB1262" i="3"/>
  <c r="AV1262" i="3"/>
  <c r="AW1258" i="3"/>
  <c r="BK1258" i="3"/>
  <c r="BC1258" i="3"/>
  <c r="BN1258" i="3"/>
  <c r="BB1258" i="3"/>
  <c r="AV1258" i="3"/>
  <c r="AW1253" i="3"/>
  <c r="BK1253" i="3"/>
  <c r="BC1253" i="3"/>
  <c r="BN1253" i="3"/>
  <c r="BB1253" i="3"/>
  <c r="AV1253" i="3"/>
  <c r="BC1256" i="3"/>
  <c r="BK1256" i="3"/>
  <c r="AW1256" i="3"/>
  <c r="BN1256" i="3"/>
  <c r="BC1252" i="3"/>
  <c r="BN1252" i="3"/>
  <c r="BK1252" i="3"/>
  <c r="AW1252" i="3"/>
  <c r="BB1257" i="3"/>
  <c r="AV1257" i="3"/>
  <c r="AW1257" i="3"/>
  <c r="BK1257" i="3"/>
  <c r="BN1257" i="3"/>
  <c r="BC1257" i="3"/>
  <c r="BC1276" i="3"/>
  <c r="BK1276" i="3"/>
  <c r="AW1276" i="3"/>
  <c r="BN1276" i="3"/>
  <c r="AW1282" i="3"/>
  <c r="BK1282" i="3"/>
  <c r="BC1282" i="3"/>
  <c r="BN1282" i="3"/>
  <c r="BB1282" i="3"/>
  <c r="AV1282" i="3"/>
  <c r="BK1271" i="3"/>
  <c r="BC1271" i="3"/>
  <c r="AW1271" i="3"/>
  <c r="BN1271" i="3"/>
  <c r="BK1247" i="3"/>
  <c r="AW1247" i="3"/>
  <c r="BN1247" i="3"/>
  <c r="BC1247" i="3"/>
  <c r="BB1247" i="3"/>
  <c r="AV1247" i="3"/>
  <c r="AW1243" i="3"/>
  <c r="BC1243" i="3"/>
  <c r="BK1243" i="3"/>
  <c r="BN1243" i="3"/>
  <c r="BB1243" i="3"/>
  <c r="AV1243" i="3"/>
  <c r="AW1239" i="3"/>
  <c r="BC1239" i="3"/>
  <c r="BN1239" i="3"/>
  <c r="BK1239" i="3"/>
  <c r="BN1235" i="3"/>
  <c r="AW1235" i="3"/>
  <c r="BC1235" i="3"/>
  <c r="BK1235" i="3"/>
  <c r="BC1246" i="3"/>
  <c r="AW1246" i="3"/>
  <c r="BK1246" i="3"/>
  <c r="BN1246" i="3"/>
  <c r="AV1246" i="3"/>
  <c r="BB1246" i="3"/>
  <c r="AV1242" i="3"/>
  <c r="BB1242" i="3"/>
  <c r="BC1242" i="3"/>
  <c r="BK1242" i="3"/>
  <c r="AW1242" i="3"/>
  <c r="BN1242" i="3"/>
  <c r="BK1238" i="3"/>
  <c r="BN1238" i="3"/>
  <c r="BC1238" i="3"/>
  <c r="AW1238" i="3"/>
  <c r="BB1238" i="3"/>
  <c r="AV1238" i="3"/>
  <c r="BB1281" i="3"/>
  <c r="AV1281" i="3"/>
  <c r="AW1281" i="3"/>
  <c r="BK1281" i="3"/>
  <c r="BN1281" i="3"/>
  <c r="BC1281" i="3"/>
  <c r="AV1277" i="3"/>
  <c r="BB1277" i="3"/>
  <c r="AW1277" i="3"/>
  <c r="BK1277" i="3"/>
  <c r="BC1277" i="3"/>
  <c r="BN1277" i="3"/>
  <c r="BB1273" i="3"/>
  <c r="AV1273" i="3"/>
  <c r="AW1273" i="3"/>
  <c r="BK1273" i="3"/>
  <c r="BN1273" i="3"/>
  <c r="BC1273" i="3"/>
  <c r="BC1280" i="3"/>
  <c r="BN1280" i="3"/>
  <c r="BK1280" i="3"/>
  <c r="AW1280" i="3"/>
  <c r="AW1249" i="3"/>
  <c r="BC1249" i="3"/>
  <c r="BN1249" i="3"/>
  <c r="BK1249" i="3"/>
  <c r="AV1245" i="3"/>
  <c r="BB1245" i="3"/>
  <c r="BC1245" i="3"/>
  <c r="BN1245" i="3"/>
  <c r="AW1245" i="3"/>
  <c r="BK1245" i="3"/>
  <c r="AW1274" i="3"/>
  <c r="BK1274" i="3"/>
  <c r="BC1274" i="3"/>
  <c r="BN1274" i="3"/>
  <c r="BB1274" i="3"/>
  <c r="AV1274" i="3"/>
  <c r="BC1270" i="3"/>
  <c r="AW1270" i="3"/>
  <c r="BN1270" i="3"/>
  <c r="BK1270" i="3"/>
  <c r="BB1270" i="3"/>
  <c r="AV1270" i="3"/>
  <c r="BC1264" i="3"/>
  <c r="BN1264" i="3"/>
  <c r="AW1264" i="3"/>
  <c r="BK1264" i="3"/>
  <c r="BC1260" i="3"/>
  <c r="BK1260" i="3"/>
  <c r="AW1260" i="3"/>
  <c r="BN1260" i="3"/>
  <c r="AV1261" i="3"/>
  <c r="BB1261" i="3"/>
  <c r="AW1261" i="3"/>
  <c r="BK1261" i="3"/>
  <c r="BC1261" i="3"/>
  <c r="BN1261" i="3"/>
  <c r="BK1287" i="3"/>
  <c r="BC1287" i="3"/>
  <c r="AW1287" i="3"/>
  <c r="BN1287" i="3"/>
  <c r="BC1275" i="3"/>
  <c r="BK1275" i="3"/>
  <c r="BN1275" i="3"/>
  <c r="AW1275" i="3"/>
  <c r="BC1259" i="3"/>
  <c r="BN1259" i="3"/>
  <c r="BK1259" i="3"/>
  <c r="AW1259" i="3"/>
  <c r="BK1255" i="3"/>
  <c r="BC1255" i="3"/>
  <c r="BN1255" i="3"/>
  <c r="AW1255" i="3"/>
  <c r="BC1251" i="3"/>
  <c r="BK1251" i="3"/>
  <c r="BN1251" i="3"/>
  <c r="AW1251" i="3"/>
  <c r="AW1254" i="3"/>
  <c r="BN1254" i="3"/>
  <c r="BK1254" i="3"/>
  <c r="BC1254" i="3"/>
  <c r="BB1254" i="3"/>
  <c r="AV1254" i="3"/>
  <c r="BN1250" i="3"/>
  <c r="AW1250" i="3"/>
  <c r="BK1250" i="3"/>
  <c r="BC1250" i="3"/>
  <c r="BN1278" i="3"/>
  <c r="AW1278" i="3"/>
  <c r="BC1278" i="3"/>
  <c r="BK1278" i="3"/>
  <c r="BB1278" i="3"/>
  <c r="AV1278" i="3"/>
  <c r="BC1284" i="3"/>
  <c r="AW1284" i="3"/>
  <c r="BK1284" i="3"/>
  <c r="BN1284" i="3"/>
  <c r="AW1286" i="3"/>
  <c r="BC1286" i="3"/>
  <c r="BN1286" i="3"/>
  <c r="BK1286" i="3"/>
  <c r="BB1286" i="3"/>
  <c r="AV1286" i="3"/>
  <c r="BC1268" i="3"/>
  <c r="AW1268" i="3"/>
  <c r="BK1268" i="3"/>
  <c r="BN1268" i="3"/>
  <c r="BY1265" i="3"/>
  <c r="BF1265" i="3"/>
  <c r="AY1265" i="3"/>
  <c r="AY1285" i="3"/>
  <c r="BY1285" i="3"/>
  <c r="BF1285" i="3"/>
  <c r="AY1267" i="3"/>
  <c r="BF1267" i="3"/>
  <c r="BY1267" i="3"/>
  <c r="BF1288" i="3"/>
  <c r="BY1288" i="3"/>
  <c r="AY1288" i="3"/>
  <c r="AY1234" i="3"/>
  <c r="BF1234" i="3"/>
  <c r="BY1234" i="3"/>
  <c r="BF1272" i="3"/>
  <c r="BY1272" i="3"/>
  <c r="AY1272" i="3"/>
  <c r="AY1283" i="3"/>
  <c r="BF1283" i="3"/>
  <c r="BY1283" i="3"/>
  <c r="AY1269" i="3"/>
  <c r="BY1269" i="3"/>
  <c r="BF1269" i="3"/>
  <c r="AY1279" i="3"/>
  <c r="BF1279" i="3"/>
  <c r="BY1279" i="3"/>
  <c r="AY1241" i="3"/>
  <c r="BF1241" i="3"/>
  <c r="BY1241" i="3"/>
  <c r="AY1237" i="3"/>
  <c r="BF1237" i="3"/>
  <c r="BY1237" i="3"/>
  <c r="AY1248" i="3"/>
  <c r="BF1248" i="3"/>
  <c r="BY1248" i="3"/>
  <c r="BY1244" i="3"/>
  <c r="AY1244" i="3"/>
  <c r="BF1244" i="3"/>
  <c r="BF1240" i="3"/>
  <c r="BY1240" i="3"/>
  <c r="AY1240" i="3"/>
  <c r="BF1236" i="3"/>
  <c r="BY1236" i="3"/>
  <c r="AY1236" i="3"/>
  <c r="AY1263" i="3"/>
  <c r="BF1263" i="3"/>
  <c r="BY1263" i="3"/>
  <c r="BF1266" i="3"/>
  <c r="AY1266" i="3"/>
  <c r="BY1266" i="3"/>
  <c r="BY1262" i="3"/>
  <c r="BF1262" i="3"/>
  <c r="AY1262" i="3"/>
  <c r="BY1258" i="3"/>
  <c r="AY1258" i="3"/>
  <c r="BF1258" i="3"/>
  <c r="AY1253" i="3"/>
  <c r="BF1253" i="3"/>
  <c r="BY1253" i="3"/>
  <c r="BF1256" i="3"/>
  <c r="AY1256" i="3"/>
  <c r="BY1256" i="3"/>
  <c r="BF1252" i="3"/>
  <c r="AY1252" i="3"/>
  <c r="BY1252" i="3"/>
  <c r="AY1257" i="3"/>
  <c r="BF1257" i="3"/>
  <c r="BY1257" i="3"/>
  <c r="BF1276" i="3"/>
  <c r="AY1276" i="3"/>
  <c r="BY1276" i="3"/>
  <c r="BF1282" i="3"/>
  <c r="AY1282" i="3"/>
  <c r="BY1282" i="3"/>
  <c r="AY1271" i="3"/>
  <c r="BY1271" i="3"/>
  <c r="BF1271" i="3"/>
  <c r="BY1247" i="3"/>
  <c r="BF1247" i="3"/>
  <c r="AY1247" i="3"/>
  <c r="AY1243" i="3"/>
  <c r="BF1243" i="3"/>
  <c r="BY1243" i="3"/>
  <c r="BY1239" i="3"/>
  <c r="AY1239" i="3"/>
  <c r="BF1239" i="3"/>
  <c r="BF1235" i="3"/>
  <c r="AY1235" i="3"/>
  <c r="BY1235" i="3"/>
  <c r="BY1246" i="3"/>
  <c r="BF1246" i="3"/>
  <c r="AY1246" i="3"/>
  <c r="AY1242" i="3"/>
  <c r="BF1242" i="3"/>
  <c r="BY1242" i="3"/>
  <c r="AY1238" i="3"/>
  <c r="BF1238" i="3"/>
  <c r="BY1238" i="3"/>
  <c r="BF1281" i="3"/>
  <c r="AY1281" i="3"/>
  <c r="BY1281" i="3"/>
  <c r="BY1277" i="3"/>
  <c r="BF1277" i="3"/>
  <c r="AY1277" i="3"/>
  <c r="AY1273" i="3"/>
  <c r="BF1273" i="3"/>
  <c r="BY1273" i="3"/>
  <c r="BF1280" i="3"/>
  <c r="BY1280" i="3"/>
  <c r="AY1280" i="3"/>
  <c r="BY1249" i="3"/>
  <c r="AY1249" i="3"/>
  <c r="BF1249" i="3"/>
  <c r="AY1245" i="3"/>
  <c r="BY1245" i="3"/>
  <c r="BF1245" i="3"/>
  <c r="BY1274" i="3"/>
  <c r="AY1274" i="3"/>
  <c r="BF1274" i="3"/>
  <c r="BF1270" i="3"/>
  <c r="BY1270" i="3"/>
  <c r="AY1270" i="3"/>
  <c r="BF1264" i="3"/>
  <c r="BY1264" i="3"/>
  <c r="AY1264" i="3"/>
  <c r="BF1260" i="3"/>
  <c r="AY1260" i="3"/>
  <c r="BY1260" i="3"/>
  <c r="BY1261" i="3"/>
  <c r="BF1261" i="3"/>
  <c r="AY1261" i="3"/>
  <c r="AY1287" i="3"/>
  <c r="BY1287" i="3"/>
  <c r="BF1287" i="3"/>
  <c r="AY1275" i="3"/>
  <c r="BY1275" i="3"/>
  <c r="BF1275" i="3"/>
  <c r="AY1259" i="3"/>
  <c r="BY1259" i="3"/>
  <c r="BF1259" i="3"/>
  <c r="AY1255" i="3"/>
  <c r="BY1255" i="3"/>
  <c r="BF1255" i="3"/>
  <c r="AY1251" i="3"/>
  <c r="BY1251" i="3"/>
  <c r="BF1251" i="3"/>
  <c r="BY1254" i="3"/>
  <c r="BF1254" i="3"/>
  <c r="AY1254" i="3"/>
  <c r="BF1250" i="3"/>
  <c r="AY1250" i="3"/>
  <c r="BY1250" i="3"/>
  <c r="BY1278" i="3"/>
  <c r="BF1278" i="3"/>
  <c r="AY1278" i="3"/>
  <c r="BF1284" i="3"/>
  <c r="BY1284" i="3"/>
  <c r="AY1284" i="3"/>
  <c r="BF1286" i="3"/>
  <c r="BY1286" i="3"/>
  <c r="AY1286" i="3"/>
  <c r="BF1268" i="3"/>
  <c r="AY1268" i="3"/>
  <c r="BY1268" i="3"/>
  <c r="BA1265" i="3"/>
  <c r="BV1265" i="3"/>
  <c r="BG1265" i="3"/>
  <c r="AU1265" i="3"/>
  <c r="BH1265" i="3"/>
  <c r="BU1265" i="3"/>
  <c r="BA1285" i="3"/>
  <c r="BG1285" i="3"/>
  <c r="BV1285" i="3"/>
  <c r="BU1285" i="3"/>
  <c r="BH1285" i="3"/>
  <c r="AU1285" i="3"/>
  <c r="BG1267" i="3"/>
  <c r="BV1267" i="3"/>
  <c r="BA1267" i="3"/>
  <c r="AU1267" i="3"/>
  <c r="BU1267" i="3"/>
  <c r="BH1267" i="3"/>
  <c r="BR1288" i="3"/>
  <c r="BI1288" i="3"/>
  <c r="BG1288" i="3"/>
  <c r="BA1288" i="3"/>
  <c r="BV1288" i="3"/>
  <c r="BH1288" i="3"/>
  <c r="BU1288" i="3"/>
  <c r="AU1288" i="3"/>
  <c r="BG1234" i="3"/>
  <c r="BA1234" i="3"/>
  <c r="BV1234" i="3"/>
  <c r="AU1234" i="3"/>
  <c r="BH1234" i="3"/>
  <c r="BU1234" i="3"/>
  <c r="BR1272" i="3"/>
  <c r="BI1272" i="3"/>
  <c r="BV1272" i="3"/>
  <c r="BG1272" i="3"/>
  <c r="BA1272" i="3"/>
  <c r="BH1272" i="3"/>
  <c r="BU1272" i="3"/>
  <c r="AU1272" i="3"/>
  <c r="BG1283" i="3"/>
  <c r="BV1283" i="3"/>
  <c r="BA1283" i="3"/>
  <c r="AU1283" i="3"/>
  <c r="BU1283" i="3"/>
  <c r="BH1283" i="3"/>
  <c r="BA1269" i="3"/>
  <c r="BG1269" i="3"/>
  <c r="BV1269" i="3"/>
  <c r="BU1269" i="3"/>
  <c r="BH1269" i="3"/>
  <c r="AU1269" i="3"/>
  <c r="BG1279" i="3"/>
  <c r="BA1279" i="3"/>
  <c r="BV1279" i="3"/>
  <c r="AU1279" i="3"/>
  <c r="BH1279" i="3"/>
  <c r="BU1279" i="3"/>
  <c r="BR1241" i="3"/>
  <c r="BI1241" i="3"/>
  <c r="BV1241" i="3"/>
  <c r="BA1241" i="3"/>
  <c r="BG1241" i="3"/>
  <c r="BH1241" i="3"/>
  <c r="AU1241" i="3"/>
  <c r="BU1241" i="3"/>
  <c r="BA1237" i="3"/>
  <c r="BG1237" i="3"/>
  <c r="BV1237" i="3"/>
  <c r="BH1237" i="3"/>
  <c r="AU1237" i="3"/>
  <c r="BU1237" i="3"/>
  <c r="BG1248" i="3"/>
  <c r="BA1248" i="3"/>
  <c r="BV1248" i="3"/>
  <c r="AU1248" i="3"/>
  <c r="BU1248" i="3"/>
  <c r="BH1248" i="3"/>
  <c r="BA1244" i="3"/>
  <c r="BV1244" i="3"/>
  <c r="BG1244" i="3"/>
  <c r="AU1244" i="3"/>
  <c r="BU1244" i="3"/>
  <c r="BH1244" i="3"/>
  <c r="BA1240" i="3"/>
  <c r="BG1240" i="3"/>
  <c r="BV1240" i="3"/>
  <c r="AU1240" i="3"/>
  <c r="BH1240" i="3"/>
  <c r="BU1240" i="3"/>
  <c r="BR1236" i="3"/>
  <c r="BI1236" i="3"/>
  <c r="BA1236" i="3"/>
  <c r="BV1236" i="3"/>
  <c r="BG1236" i="3"/>
  <c r="BU1236" i="3"/>
  <c r="AU1236" i="3"/>
  <c r="BH1236" i="3"/>
  <c r="BG1263" i="3"/>
  <c r="BA1263" i="3"/>
  <c r="BV1263" i="3"/>
  <c r="AU1263" i="3"/>
  <c r="BH1263" i="3"/>
  <c r="BU1263" i="3"/>
  <c r="BG1266" i="3"/>
  <c r="BV1266" i="3"/>
  <c r="BA1266" i="3"/>
  <c r="BH1266" i="3"/>
  <c r="AU1266" i="3"/>
  <c r="BU1266" i="3"/>
  <c r="BG1262" i="3"/>
  <c r="BV1262" i="3"/>
  <c r="BA1262" i="3"/>
  <c r="BU1262" i="3"/>
  <c r="BH1262" i="3"/>
  <c r="AU1262" i="3"/>
  <c r="BG1258" i="3"/>
  <c r="BV1258" i="3"/>
  <c r="BA1258" i="3"/>
  <c r="AU1258" i="3"/>
  <c r="BH1258" i="3"/>
  <c r="BU1258" i="3"/>
  <c r="BA1253" i="3"/>
  <c r="BG1253" i="3"/>
  <c r="BV1253" i="3"/>
  <c r="BH1253" i="3"/>
  <c r="BU1253" i="3"/>
  <c r="AU1253" i="3"/>
  <c r="BA1256" i="3"/>
  <c r="BV1256" i="3"/>
  <c r="BG1256" i="3"/>
  <c r="BH1256" i="3"/>
  <c r="BU1256" i="3"/>
  <c r="AU1256" i="3"/>
  <c r="BV1252" i="3"/>
  <c r="BA1252" i="3"/>
  <c r="BG1252" i="3"/>
  <c r="BH1252" i="3"/>
  <c r="AU1252" i="3"/>
  <c r="BU1252" i="3"/>
  <c r="BA1257" i="3"/>
  <c r="BV1257" i="3"/>
  <c r="BG1257" i="3"/>
  <c r="BH1257" i="3"/>
  <c r="AU1257" i="3"/>
  <c r="BU1257" i="3"/>
  <c r="BR1276" i="3"/>
  <c r="BI1276" i="3"/>
  <c r="BA1276" i="3"/>
  <c r="BG1276" i="3"/>
  <c r="BV1276" i="3"/>
  <c r="BH1276" i="3"/>
  <c r="AU1276" i="3"/>
  <c r="BU1276" i="3"/>
  <c r="BG1282" i="3"/>
  <c r="BV1282" i="3"/>
  <c r="BA1282" i="3"/>
  <c r="BH1282" i="3"/>
  <c r="AU1282" i="3"/>
  <c r="BU1282" i="3"/>
  <c r="BG1271" i="3"/>
  <c r="BA1271" i="3"/>
  <c r="BV1271" i="3"/>
  <c r="AU1271" i="3"/>
  <c r="BH1271" i="3"/>
  <c r="BU1271" i="3"/>
  <c r="BV1247" i="3"/>
  <c r="BG1247" i="3"/>
  <c r="BA1247" i="3"/>
  <c r="BH1247" i="3"/>
  <c r="BU1247" i="3"/>
  <c r="AU1247" i="3"/>
  <c r="BR1243" i="3"/>
  <c r="BI1243" i="3"/>
  <c r="BG1243" i="3"/>
  <c r="BA1243" i="3"/>
  <c r="BV1243" i="3"/>
  <c r="AU1243" i="3"/>
  <c r="BU1243" i="3"/>
  <c r="BH1243" i="3"/>
  <c r="BV1239" i="3"/>
  <c r="BG1239" i="3"/>
  <c r="BA1239" i="3"/>
  <c r="BU1239" i="3"/>
  <c r="BH1239" i="3"/>
  <c r="AU1239" i="3"/>
  <c r="BG1235" i="3"/>
  <c r="BA1235" i="3"/>
  <c r="BV1235" i="3"/>
  <c r="BU1235" i="3"/>
  <c r="AU1235" i="3"/>
  <c r="BH1235" i="3"/>
  <c r="BA1246" i="3"/>
  <c r="BV1246" i="3"/>
  <c r="BG1246" i="3"/>
  <c r="AU1246" i="3"/>
  <c r="BH1246" i="3"/>
  <c r="BU1246" i="3"/>
  <c r="BG1242" i="3"/>
  <c r="BV1242" i="3"/>
  <c r="BA1242" i="3"/>
  <c r="AU1242" i="3"/>
  <c r="BU1242" i="3"/>
  <c r="BH1242" i="3"/>
  <c r="BG1238" i="3"/>
  <c r="BA1238" i="3"/>
  <c r="BV1238" i="3"/>
  <c r="AU1238" i="3"/>
  <c r="BH1238" i="3"/>
  <c r="BU1238" i="3"/>
  <c r="BA1281" i="3"/>
  <c r="BV1281" i="3"/>
  <c r="BG1281" i="3"/>
  <c r="AU1281" i="3"/>
  <c r="BH1281" i="3"/>
  <c r="BU1281" i="3"/>
  <c r="BA1277" i="3"/>
  <c r="BG1277" i="3"/>
  <c r="BV1277" i="3"/>
  <c r="BU1277" i="3"/>
  <c r="AU1277" i="3"/>
  <c r="BH1277" i="3"/>
  <c r="BA1273" i="3"/>
  <c r="BV1273" i="3"/>
  <c r="BG1273" i="3"/>
  <c r="BH1273" i="3"/>
  <c r="AU1273" i="3"/>
  <c r="BU1273" i="3"/>
  <c r="BR1280" i="3"/>
  <c r="BI1280" i="3"/>
  <c r="BV1280" i="3"/>
  <c r="BA1280" i="3"/>
  <c r="BG1280" i="3"/>
  <c r="BH1280" i="3"/>
  <c r="BU1280" i="3"/>
  <c r="AU1280" i="3"/>
  <c r="BG1249" i="3"/>
  <c r="BA1249" i="3"/>
  <c r="BV1249" i="3"/>
  <c r="AU1249" i="3"/>
  <c r="BH1249" i="3"/>
  <c r="BU1249" i="3"/>
  <c r="BV1245" i="3"/>
  <c r="BA1245" i="3"/>
  <c r="BG1245" i="3"/>
  <c r="AU1245" i="3"/>
  <c r="BU1245" i="3"/>
  <c r="BH1245" i="3"/>
  <c r="BG1274" i="3"/>
  <c r="BV1274" i="3"/>
  <c r="BA1274" i="3"/>
  <c r="AU1274" i="3"/>
  <c r="BH1274" i="3"/>
  <c r="BU1274" i="3"/>
  <c r="BG1270" i="3"/>
  <c r="BV1270" i="3"/>
  <c r="BA1270" i="3"/>
  <c r="BU1270" i="3"/>
  <c r="AU1270" i="3"/>
  <c r="BH1270" i="3"/>
  <c r="BR1264" i="3"/>
  <c r="BI1264" i="3"/>
  <c r="BV1264" i="3"/>
  <c r="BA1264" i="3"/>
  <c r="BG1264" i="3"/>
  <c r="BH1264" i="3"/>
  <c r="BU1264" i="3"/>
  <c r="AU1264" i="3"/>
  <c r="BR1260" i="3"/>
  <c r="BI1260" i="3"/>
  <c r="BA1260" i="3"/>
  <c r="BG1260" i="3"/>
  <c r="BV1260" i="3"/>
  <c r="BH1260" i="3"/>
  <c r="AU1260" i="3"/>
  <c r="BU1260" i="3"/>
  <c r="BA1261" i="3"/>
  <c r="BG1261" i="3"/>
  <c r="BV1261" i="3"/>
  <c r="BU1261" i="3"/>
  <c r="AU1261" i="3"/>
  <c r="BH1261" i="3"/>
  <c r="BG1287" i="3"/>
  <c r="BA1287" i="3"/>
  <c r="BV1287" i="3"/>
  <c r="AU1287" i="3"/>
  <c r="BH1287" i="3"/>
  <c r="BU1287" i="3"/>
  <c r="BG1275" i="3"/>
  <c r="BV1275" i="3"/>
  <c r="BA1275" i="3"/>
  <c r="AU1275" i="3"/>
  <c r="BU1275" i="3"/>
  <c r="BH1275" i="3"/>
  <c r="BG1259" i="3"/>
  <c r="BV1259" i="3"/>
  <c r="BA1259" i="3"/>
  <c r="AU1259" i="3"/>
  <c r="BU1259" i="3"/>
  <c r="BH1259" i="3"/>
  <c r="BG1255" i="3"/>
  <c r="BV1255" i="3"/>
  <c r="BA1255" i="3"/>
  <c r="AU1255" i="3"/>
  <c r="BH1255" i="3"/>
  <c r="BU1255" i="3"/>
  <c r="BG1251" i="3"/>
  <c r="BV1251" i="3"/>
  <c r="BA1251" i="3"/>
  <c r="AU1251" i="3"/>
  <c r="BH1251" i="3"/>
  <c r="BU1251" i="3"/>
  <c r="BR1254" i="3"/>
  <c r="BI1254" i="3"/>
  <c r="BV1254" i="3"/>
  <c r="BG1254" i="3"/>
  <c r="BA1254" i="3"/>
  <c r="BU1254" i="3"/>
  <c r="BH1254" i="3"/>
  <c r="AU1254" i="3"/>
  <c r="BV1250" i="3"/>
  <c r="BG1250" i="3"/>
  <c r="BA1250" i="3"/>
  <c r="AU1250" i="3"/>
  <c r="BH1250" i="3"/>
  <c r="BU1250" i="3"/>
  <c r="BG1278" i="3"/>
  <c r="BV1278" i="3"/>
  <c r="BA1278" i="3"/>
  <c r="BU1278" i="3"/>
  <c r="BH1278" i="3"/>
  <c r="AU1278" i="3"/>
  <c r="BR1284" i="3"/>
  <c r="BI1284" i="3"/>
  <c r="BG1284" i="3"/>
  <c r="BA1284" i="3"/>
  <c r="BV1284" i="3"/>
  <c r="BH1284" i="3"/>
  <c r="AU1284" i="3"/>
  <c r="BU1284" i="3"/>
  <c r="BG1286" i="3"/>
  <c r="BV1286" i="3"/>
  <c r="BA1286" i="3"/>
  <c r="BU1286" i="3"/>
  <c r="AU1286" i="3"/>
  <c r="BH1286" i="3"/>
  <c r="BR1268" i="3"/>
  <c r="BI1268" i="3"/>
  <c r="BG1268" i="3"/>
  <c r="BA1268" i="3"/>
  <c r="BV1268" i="3"/>
  <c r="BH1268" i="3"/>
  <c r="AU1268" i="3"/>
  <c r="BU1268" i="3"/>
  <c r="BI1265" i="3"/>
  <c r="BR1265" i="3"/>
  <c r="BI1285" i="3"/>
  <c r="BR1285" i="3"/>
  <c r="BI1267" i="3"/>
  <c r="BR1267" i="3"/>
  <c r="BR1234" i="3"/>
  <c r="BI1234" i="3"/>
  <c r="BI1283" i="3"/>
  <c r="BR1283" i="3"/>
  <c r="BI1269" i="3"/>
  <c r="BR1269" i="3"/>
  <c r="BI1279" i="3"/>
  <c r="BR1279" i="3"/>
  <c r="BI1237" i="3"/>
  <c r="BR1237" i="3"/>
  <c r="BR1244" i="3"/>
  <c r="BI1244" i="3"/>
  <c r="BI1240" i="3"/>
  <c r="BR1240" i="3"/>
  <c r="BI1263" i="3"/>
  <c r="BR1263" i="3"/>
  <c r="BR1266" i="3"/>
  <c r="BI1266" i="3"/>
  <c r="BR1262" i="3"/>
  <c r="BI1262" i="3"/>
  <c r="BR1258" i="3"/>
  <c r="BI1258" i="3"/>
  <c r="BR1253" i="3"/>
  <c r="BI1253" i="3"/>
  <c r="BR1256" i="3"/>
  <c r="BI1256" i="3"/>
  <c r="BI1257" i="3"/>
  <c r="BR1257" i="3"/>
  <c r="BR1282" i="3"/>
  <c r="BI1282" i="3"/>
  <c r="BI1271" i="3"/>
  <c r="BR1271" i="3"/>
  <c r="BR1247" i="3"/>
  <c r="BI1247" i="3"/>
  <c r="BR1239" i="3"/>
  <c r="BI1239" i="3"/>
  <c r="BI1246" i="3"/>
  <c r="BR1246" i="3"/>
  <c r="BI1242" i="3"/>
  <c r="BR1242" i="3"/>
  <c r="BR1238" i="3"/>
  <c r="BI1238" i="3"/>
  <c r="BI1281" i="3"/>
  <c r="BR1281" i="3"/>
  <c r="BI1277" i="3"/>
  <c r="BR1277" i="3"/>
  <c r="BI1273" i="3"/>
  <c r="BR1273" i="3"/>
  <c r="BR1274" i="3"/>
  <c r="BI1274" i="3"/>
  <c r="BR1270" i="3"/>
  <c r="BI1270" i="3"/>
  <c r="BI1261" i="3"/>
  <c r="BR1261" i="3"/>
  <c r="BI1287" i="3"/>
  <c r="BR1287" i="3"/>
  <c r="BI1275" i="3"/>
  <c r="BR1275" i="3"/>
  <c r="BI1259" i="3"/>
  <c r="BR1259" i="3"/>
  <c r="BR1251" i="3"/>
  <c r="BI1251" i="3"/>
  <c r="BR1250" i="3"/>
  <c r="BI1250" i="3"/>
  <c r="BR1278" i="3"/>
  <c r="BI1278" i="3"/>
  <c r="BR1286" i="3"/>
  <c r="BI1286" i="3"/>
  <c r="BO1265" i="3"/>
  <c r="BJ1265" i="3"/>
  <c r="BO1285" i="3"/>
  <c r="BJ1285" i="3"/>
  <c r="BO1267" i="3"/>
  <c r="BJ1267" i="3"/>
  <c r="BO1288" i="3"/>
  <c r="BJ1288" i="3"/>
  <c r="BO1234" i="3"/>
  <c r="BJ1234" i="3"/>
  <c r="BO1272" i="3"/>
  <c r="BJ1272" i="3"/>
  <c r="BO1283" i="3"/>
  <c r="BJ1283" i="3"/>
  <c r="BO1269" i="3"/>
  <c r="BJ1269" i="3"/>
  <c r="BO1279" i="3"/>
  <c r="BJ1279" i="3"/>
  <c r="BO1241" i="3"/>
  <c r="BJ1241" i="3"/>
  <c r="BO1237" i="3"/>
  <c r="BJ1237" i="3"/>
  <c r="BO1248" i="3"/>
  <c r="BJ1248" i="3"/>
  <c r="BI1248" i="3"/>
  <c r="BR1248" i="3"/>
  <c r="BO1244" i="3"/>
  <c r="BJ1244" i="3"/>
  <c r="BO1240" i="3"/>
  <c r="BJ1240" i="3"/>
  <c r="BO1236" i="3"/>
  <c r="BJ1236" i="3"/>
  <c r="BO1263" i="3"/>
  <c r="BJ1263" i="3"/>
  <c r="BJ1266" i="3"/>
  <c r="BO1266" i="3"/>
  <c r="BJ1262" i="3"/>
  <c r="BO1262" i="3"/>
  <c r="BJ1258" i="3"/>
  <c r="BO1258" i="3"/>
  <c r="BO1253" i="3"/>
  <c r="BJ1253" i="3"/>
  <c r="BO1256" i="3"/>
  <c r="BJ1256" i="3"/>
  <c r="BO1252" i="3"/>
  <c r="BJ1252" i="3"/>
  <c r="BR1252" i="3"/>
  <c r="BI1252" i="3"/>
  <c r="BO1257" i="3"/>
  <c r="BJ1257" i="3"/>
  <c r="BO1276" i="3"/>
  <c r="BJ1276" i="3"/>
  <c r="BJ1282" i="3"/>
  <c r="BO1282" i="3"/>
  <c r="BO1271" i="3"/>
  <c r="BJ1271" i="3"/>
  <c r="BJ1247" i="3"/>
  <c r="BO1247" i="3"/>
  <c r="BO1243" i="3"/>
  <c r="BJ1243" i="3"/>
  <c r="BJ1239" i="3"/>
  <c r="BO1239" i="3"/>
  <c r="BJ1235" i="3"/>
  <c r="BO1235" i="3"/>
  <c r="BR1235" i="3"/>
  <c r="BI1235" i="3"/>
  <c r="BJ1246" i="3"/>
  <c r="BO1246" i="3"/>
  <c r="BO1242" i="3"/>
  <c r="BJ1242" i="3"/>
  <c r="BO1238" i="3"/>
  <c r="BJ1238" i="3"/>
  <c r="BO1281" i="3"/>
  <c r="BJ1281" i="3"/>
  <c r="BO1277" i="3"/>
  <c r="BJ1277" i="3"/>
  <c r="BO1273" i="3"/>
  <c r="BJ1273" i="3"/>
  <c r="BO1280" i="3"/>
  <c r="BJ1280" i="3"/>
  <c r="BJ1249" i="3"/>
  <c r="BO1249" i="3"/>
  <c r="BI1249" i="3"/>
  <c r="BR1249" i="3"/>
  <c r="BJ1245" i="3"/>
  <c r="BO1245" i="3"/>
  <c r="BR1245" i="3"/>
  <c r="BI1245" i="3"/>
  <c r="BJ1274" i="3"/>
  <c r="BO1274" i="3"/>
  <c r="BJ1270" i="3"/>
  <c r="BO1270" i="3"/>
  <c r="BO1264" i="3"/>
  <c r="BJ1264" i="3"/>
  <c r="BO1260" i="3"/>
  <c r="BJ1260" i="3"/>
  <c r="BO1261" i="3"/>
  <c r="BJ1261" i="3"/>
  <c r="BO1287" i="3"/>
  <c r="BJ1287" i="3"/>
  <c r="BO1275" i="3"/>
  <c r="BJ1275" i="3"/>
  <c r="BO1259" i="3"/>
  <c r="BJ1259" i="3"/>
  <c r="BO1255" i="3"/>
  <c r="BJ1255" i="3"/>
  <c r="BI1255" i="3"/>
  <c r="BR1255" i="3"/>
  <c r="BO1251" i="3"/>
  <c r="BJ1251" i="3"/>
  <c r="BJ1254" i="3"/>
  <c r="BO1254" i="3"/>
  <c r="BO1250" i="3"/>
  <c r="BJ1250" i="3"/>
  <c r="BJ1278" i="3"/>
  <c r="BO1278" i="3"/>
  <c r="BO1284" i="3"/>
  <c r="BJ1284" i="3"/>
  <c r="BJ1286" i="3"/>
  <c r="BO1286" i="3"/>
  <c r="BO1268" i="3"/>
  <c r="BJ1268" i="3"/>
  <c r="AD1340" i="3"/>
  <c r="P1340" i="3"/>
  <c r="AD1343" i="3"/>
  <c r="P1343" i="3"/>
  <c r="P1289" i="3"/>
  <c r="AD1289" i="3"/>
  <c r="AD1327" i="3"/>
  <c r="P1327" i="3"/>
  <c r="P1324" i="3"/>
  <c r="AD1324" i="3"/>
  <c r="P1334" i="3"/>
  <c r="AD1334" i="3"/>
  <c r="P1292" i="3"/>
  <c r="AD1292" i="3"/>
  <c r="AD1303" i="3"/>
  <c r="P1303" i="3"/>
  <c r="P1295" i="3"/>
  <c r="AD1295" i="3"/>
  <c r="P1318" i="3"/>
  <c r="AD1318" i="3"/>
  <c r="P1321" i="3"/>
  <c r="AD1321" i="3"/>
  <c r="AD1317" i="3"/>
  <c r="P1317" i="3"/>
  <c r="AD1313" i="3"/>
  <c r="P1313" i="3"/>
  <c r="P1308" i="3"/>
  <c r="AD1308" i="3"/>
  <c r="P1311" i="3"/>
  <c r="AD1311" i="3"/>
  <c r="AD1331" i="3"/>
  <c r="P1331" i="3"/>
  <c r="P1337" i="3"/>
  <c r="AD1337" i="3"/>
  <c r="P1326" i="3"/>
  <c r="AD1326" i="3"/>
  <c r="P1302" i="3"/>
  <c r="AD1302" i="3"/>
  <c r="AD1294" i="3"/>
  <c r="P1294" i="3"/>
  <c r="P1301" i="3"/>
  <c r="AD1301" i="3"/>
  <c r="AD1297" i="3"/>
  <c r="P1297" i="3"/>
  <c r="P1293" i="3"/>
  <c r="AD1293" i="3"/>
  <c r="P1332" i="3"/>
  <c r="AD1332" i="3"/>
  <c r="AD1335" i="3"/>
  <c r="P1335" i="3"/>
  <c r="AD1300" i="3"/>
  <c r="P1300" i="3"/>
  <c r="P1329" i="3"/>
  <c r="AD1329" i="3"/>
  <c r="P1319" i="3"/>
  <c r="AD1319" i="3"/>
  <c r="AD1316" i="3"/>
  <c r="P1316" i="3"/>
  <c r="AD1342" i="3"/>
  <c r="P1342" i="3"/>
  <c r="P1310" i="3"/>
  <c r="AD1310" i="3"/>
  <c r="P1309" i="3"/>
  <c r="AD1309" i="3"/>
  <c r="P1305" i="3"/>
  <c r="AD1305" i="3"/>
  <c r="P1339" i="3"/>
  <c r="AD1339" i="3"/>
  <c r="P1323" i="3"/>
  <c r="AD1323" i="3"/>
  <c r="AJ1320" i="3"/>
  <c r="BX1320" i="3" s="1"/>
  <c r="AG1320" i="3"/>
  <c r="S1320" i="3"/>
  <c r="AH1320" i="3"/>
  <c r="T1320" i="3"/>
  <c r="BE1320" i="3"/>
  <c r="AD1320" i="3"/>
  <c r="P1320" i="3"/>
  <c r="S1340" i="3"/>
  <c r="AG1340" i="3"/>
  <c r="T1340" i="3"/>
  <c r="AH1340" i="3"/>
  <c r="BE1340" i="3"/>
  <c r="V1322" i="3"/>
  <c r="S1322" i="3"/>
  <c r="AG1322" i="3"/>
  <c r="AH1322" i="3"/>
  <c r="T1322" i="3"/>
  <c r="AD1322" i="3"/>
  <c r="BE1322" i="3"/>
  <c r="AJ1343" i="3"/>
  <c r="BX1343" i="3" s="1"/>
  <c r="S1343" i="3"/>
  <c r="AG1343" i="3"/>
  <c r="T1343" i="3"/>
  <c r="AH1343" i="3"/>
  <c r="BE1343" i="3"/>
  <c r="S1289" i="3"/>
  <c r="AG1289" i="3"/>
  <c r="T1289" i="3"/>
  <c r="AH1289" i="3"/>
  <c r="BE1289" i="3"/>
  <c r="AG1327" i="3"/>
  <c r="S1327" i="3"/>
  <c r="T1327" i="3"/>
  <c r="AH1327" i="3"/>
  <c r="BE1327" i="3"/>
  <c r="S1338" i="3"/>
  <c r="AG1338" i="3"/>
  <c r="AH1338" i="3"/>
  <c r="T1338" i="3"/>
  <c r="BE1338" i="3"/>
  <c r="AD1338" i="3"/>
  <c r="S1324" i="3"/>
  <c r="AG1324" i="3"/>
  <c r="T1324" i="3"/>
  <c r="BE1324" i="3"/>
  <c r="AH1324" i="3"/>
  <c r="AG1334" i="3"/>
  <c r="S1334" i="3"/>
  <c r="T1334" i="3"/>
  <c r="AH1334" i="3"/>
  <c r="BE1334" i="3"/>
  <c r="S1296" i="3"/>
  <c r="AG1296" i="3"/>
  <c r="T1296" i="3"/>
  <c r="AH1296" i="3"/>
  <c r="BE1296" i="3"/>
  <c r="P1296" i="3"/>
  <c r="AD1296" i="3"/>
  <c r="AG1292" i="3"/>
  <c r="S1292" i="3"/>
  <c r="T1292" i="3"/>
  <c r="AH1292" i="3"/>
  <c r="BE1292" i="3"/>
  <c r="AG1303" i="3"/>
  <c r="S1303" i="3"/>
  <c r="T1303" i="3"/>
  <c r="AH1303" i="3"/>
  <c r="BE1303" i="3"/>
  <c r="V1299" i="3"/>
  <c r="AG1299" i="3"/>
  <c r="S1299" i="3"/>
  <c r="AH1299" i="3"/>
  <c r="BE1299" i="3"/>
  <c r="T1299" i="3"/>
  <c r="P1299" i="3"/>
  <c r="S1295" i="3"/>
  <c r="AG1295" i="3"/>
  <c r="AH1295" i="3"/>
  <c r="BE1295" i="3"/>
  <c r="T1295" i="3"/>
  <c r="S1291" i="3"/>
  <c r="AG1291" i="3"/>
  <c r="AH1291" i="3"/>
  <c r="T1291" i="3"/>
  <c r="BE1291" i="3"/>
  <c r="AD1291" i="3"/>
  <c r="S1318" i="3"/>
  <c r="AG1318" i="3"/>
  <c r="T1318" i="3"/>
  <c r="AH1318" i="3"/>
  <c r="BE1318" i="3"/>
  <c r="S1321" i="3"/>
  <c r="AG1321" i="3"/>
  <c r="T1321" i="3"/>
  <c r="AH1321" i="3"/>
  <c r="BE1321" i="3"/>
  <c r="AG1317" i="3"/>
  <c r="S1317" i="3"/>
  <c r="AH1317" i="3"/>
  <c r="T1317" i="3"/>
  <c r="BE1317" i="3"/>
  <c r="S1313" i="3"/>
  <c r="AG1313" i="3"/>
  <c r="AH1313" i="3"/>
  <c r="T1313" i="3"/>
  <c r="BE1313" i="3"/>
  <c r="AJ1308" i="3"/>
  <c r="BX1308" i="3" s="1"/>
  <c r="AG1308" i="3"/>
  <c r="S1308" i="3"/>
  <c r="T1308" i="3"/>
  <c r="AH1308" i="3"/>
  <c r="BE1308" i="3"/>
  <c r="V1311" i="3"/>
  <c r="S1311" i="3"/>
  <c r="AG1311" i="3"/>
  <c r="AH1311" i="3"/>
  <c r="T1311" i="3"/>
  <c r="BE1311" i="3"/>
  <c r="V1307" i="3"/>
  <c r="AG1307" i="3"/>
  <c r="S1307" i="3"/>
  <c r="BE1307" i="3"/>
  <c r="T1307" i="3"/>
  <c r="AH1307" i="3"/>
  <c r="AD1307" i="3"/>
  <c r="AJ1312" i="3"/>
  <c r="BX1312" i="3" s="1"/>
  <c r="S1312" i="3"/>
  <c r="AG1312" i="3"/>
  <c r="AH1312" i="3"/>
  <c r="T1312" i="3"/>
  <c r="BE1312" i="3"/>
  <c r="P1312" i="3"/>
  <c r="AD1312" i="3"/>
  <c r="S1331" i="3"/>
  <c r="AG1331" i="3"/>
  <c r="T1331" i="3"/>
  <c r="AH1331" i="3"/>
  <c r="BE1331" i="3"/>
  <c r="S1337" i="3"/>
  <c r="AG1337" i="3"/>
  <c r="T1337" i="3"/>
  <c r="AH1337" i="3"/>
  <c r="BE1337" i="3"/>
  <c r="AG1326" i="3"/>
  <c r="S1326" i="3"/>
  <c r="T1326" i="3"/>
  <c r="AH1326" i="3"/>
  <c r="BE1326" i="3"/>
  <c r="V1302" i="3"/>
  <c r="AJ1302" i="3"/>
  <c r="BX1302" i="3" s="1"/>
  <c r="S1302" i="3"/>
  <c r="AG1302" i="3"/>
  <c r="T1302" i="3"/>
  <c r="AH1302" i="3"/>
  <c r="BE1302" i="3"/>
  <c r="AG1298" i="3"/>
  <c r="S1298" i="3"/>
  <c r="T1298" i="3"/>
  <c r="AH1298" i="3"/>
  <c r="BE1298" i="3"/>
  <c r="P1298" i="3"/>
  <c r="AG1294" i="3"/>
  <c r="S1294" i="3"/>
  <c r="AH1294" i="3"/>
  <c r="BE1294" i="3"/>
  <c r="T1294" i="3"/>
  <c r="V1290" i="3"/>
  <c r="S1290" i="3"/>
  <c r="AG1290" i="3"/>
  <c r="AH1290" i="3"/>
  <c r="T1290" i="3"/>
  <c r="BE1290" i="3"/>
  <c r="AD1290" i="3"/>
  <c r="AG1301" i="3"/>
  <c r="S1301" i="3"/>
  <c r="AH1301" i="3"/>
  <c r="T1301" i="3"/>
  <c r="BE1301" i="3"/>
  <c r="AJ1297" i="3"/>
  <c r="BX1297" i="3" s="1"/>
  <c r="AG1297" i="3"/>
  <c r="S1297" i="3"/>
  <c r="AH1297" i="3"/>
  <c r="T1297" i="3"/>
  <c r="BE1297" i="3"/>
  <c r="AJ1293" i="3"/>
  <c r="BX1293" i="3" s="1"/>
  <c r="S1293" i="3"/>
  <c r="AG1293" i="3"/>
  <c r="T1293" i="3"/>
  <c r="AH1293" i="3"/>
  <c r="BE1293" i="3"/>
  <c r="AG1336" i="3"/>
  <c r="S1336" i="3"/>
  <c r="T1336" i="3"/>
  <c r="BE1336" i="3"/>
  <c r="AH1336" i="3"/>
  <c r="AD1336" i="3"/>
  <c r="P1336" i="3"/>
  <c r="AJ1332" i="3"/>
  <c r="BX1332" i="3" s="1"/>
  <c r="V1332" i="3"/>
  <c r="S1332" i="3"/>
  <c r="AG1332" i="3"/>
  <c r="T1332" i="3"/>
  <c r="AH1332" i="3"/>
  <c r="BE1332" i="3"/>
  <c r="AG1328" i="3"/>
  <c r="S1328" i="3"/>
  <c r="AH1328" i="3"/>
  <c r="T1328" i="3"/>
  <c r="BE1328" i="3"/>
  <c r="AD1328" i="3"/>
  <c r="P1328" i="3"/>
  <c r="AG1335" i="3"/>
  <c r="S1335" i="3"/>
  <c r="T1335" i="3"/>
  <c r="AH1335" i="3"/>
  <c r="BE1335" i="3"/>
  <c r="AG1304" i="3"/>
  <c r="S1304" i="3"/>
  <c r="T1304" i="3"/>
  <c r="AH1304" i="3"/>
  <c r="BE1304" i="3"/>
  <c r="AD1304" i="3"/>
  <c r="P1304" i="3"/>
  <c r="S1300" i="3"/>
  <c r="AG1300" i="3"/>
  <c r="AH1300" i="3"/>
  <c r="T1300" i="3"/>
  <c r="BE1300" i="3"/>
  <c r="V1329" i="3"/>
  <c r="AG1329" i="3"/>
  <c r="S1329" i="3"/>
  <c r="T1329" i="3"/>
  <c r="AH1329" i="3"/>
  <c r="BE1329" i="3"/>
  <c r="S1325" i="3"/>
  <c r="AG1325" i="3"/>
  <c r="AH1325" i="3"/>
  <c r="T1325" i="3"/>
  <c r="BE1325" i="3"/>
  <c r="P1325" i="3"/>
  <c r="AG1319" i="3"/>
  <c r="S1319" i="3"/>
  <c r="AH1319" i="3"/>
  <c r="T1319" i="3"/>
  <c r="BE1319" i="3"/>
  <c r="AG1315" i="3"/>
  <c r="S1315" i="3"/>
  <c r="AH1315" i="3"/>
  <c r="T1315" i="3"/>
  <c r="BE1315" i="3"/>
  <c r="P1315" i="3"/>
  <c r="AJ1316" i="3"/>
  <c r="BX1316" i="3" s="1"/>
  <c r="S1316" i="3"/>
  <c r="AG1316" i="3"/>
  <c r="AH1316" i="3"/>
  <c r="T1316" i="3"/>
  <c r="BE1316" i="3"/>
  <c r="AJ1342" i="3"/>
  <c r="BX1342" i="3" s="1"/>
  <c r="AG1342" i="3"/>
  <c r="S1342" i="3"/>
  <c r="AH1342" i="3"/>
  <c r="T1342" i="3"/>
  <c r="BE1342" i="3"/>
  <c r="S1330" i="3"/>
  <c r="AG1330" i="3"/>
  <c r="AH1330" i="3"/>
  <c r="T1330" i="3"/>
  <c r="BE1330" i="3"/>
  <c r="AD1330" i="3"/>
  <c r="AG1314" i="3"/>
  <c r="S1314" i="3"/>
  <c r="T1314" i="3"/>
  <c r="AH1314" i="3"/>
  <c r="BE1314" i="3"/>
  <c r="P1314" i="3"/>
  <c r="AG1310" i="3"/>
  <c r="S1310" i="3"/>
  <c r="AH1310" i="3"/>
  <c r="T1310" i="3"/>
  <c r="BE1310" i="3"/>
  <c r="S1306" i="3"/>
  <c r="AG1306" i="3"/>
  <c r="AH1306" i="3"/>
  <c r="T1306" i="3"/>
  <c r="BE1306" i="3"/>
  <c r="AD1306" i="3"/>
  <c r="S1309" i="3"/>
  <c r="AG1309" i="3"/>
  <c r="T1309" i="3"/>
  <c r="AH1309" i="3"/>
  <c r="BE1309" i="3"/>
  <c r="S1305" i="3"/>
  <c r="AG1305" i="3"/>
  <c r="T1305" i="3"/>
  <c r="AH1305" i="3"/>
  <c r="BE1305" i="3"/>
  <c r="V1333" i="3"/>
  <c r="AG1333" i="3"/>
  <c r="S1333" i="3"/>
  <c r="AH1333" i="3"/>
  <c r="T1333" i="3"/>
  <c r="BE1333" i="3"/>
  <c r="P1333" i="3"/>
  <c r="S1339" i="3"/>
  <c r="AG1339" i="3"/>
  <c r="T1339" i="3"/>
  <c r="AH1339" i="3"/>
  <c r="BE1339" i="3"/>
  <c r="AJ1341" i="3"/>
  <c r="BX1341" i="3" s="1"/>
  <c r="S1341" i="3"/>
  <c r="AG1341" i="3"/>
  <c r="AH1341" i="3"/>
  <c r="BE1341" i="3"/>
  <c r="T1341" i="3"/>
  <c r="P1341" i="3"/>
  <c r="AJ1323" i="3"/>
  <c r="BX1323" i="3" s="1"/>
  <c r="S1323" i="3"/>
  <c r="AG1323" i="3"/>
  <c r="T1323" i="3"/>
  <c r="AH1323" i="3"/>
  <c r="BE1323" i="3"/>
  <c r="AK1320" i="3"/>
  <c r="W1320" i="3"/>
  <c r="AL1320" i="3"/>
  <c r="BZ1320" i="3" s="1"/>
  <c r="X1320" i="3"/>
  <c r="V1320" i="3"/>
  <c r="AK1340" i="3"/>
  <c r="W1340" i="3"/>
  <c r="AL1340" i="3"/>
  <c r="BZ1340" i="3" s="1"/>
  <c r="X1340" i="3"/>
  <c r="AJ1340" i="3"/>
  <c r="BX1340" i="3" s="1"/>
  <c r="V1340" i="3"/>
  <c r="AK1322" i="3"/>
  <c r="W1322" i="3"/>
  <c r="AL1322" i="3"/>
  <c r="BZ1322" i="3" s="1"/>
  <c r="X1322" i="3"/>
  <c r="AJ1322" i="3"/>
  <c r="BX1322" i="3" s="1"/>
  <c r="W1343" i="3"/>
  <c r="AK1343" i="3"/>
  <c r="AL1343" i="3"/>
  <c r="BZ1343" i="3" s="1"/>
  <c r="X1343" i="3"/>
  <c r="V1343" i="3"/>
  <c r="AK1289" i="3"/>
  <c r="W1289" i="3"/>
  <c r="AL1289" i="3"/>
  <c r="BZ1289" i="3" s="1"/>
  <c r="X1289" i="3"/>
  <c r="AJ1289" i="3"/>
  <c r="BX1289" i="3" s="1"/>
  <c r="V1289" i="3"/>
  <c r="AK1327" i="3"/>
  <c r="W1327" i="3"/>
  <c r="AL1327" i="3"/>
  <c r="BZ1327" i="3" s="1"/>
  <c r="X1327" i="3"/>
  <c r="V1327" i="3"/>
  <c r="AJ1327" i="3"/>
  <c r="BX1327" i="3" s="1"/>
  <c r="AK1338" i="3"/>
  <c r="W1338" i="3"/>
  <c r="X1338" i="3"/>
  <c r="AL1338" i="3"/>
  <c r="BZ1338" i="3" s="1"/>
  <c r="AJ1338" i="3"/>
  <c r="BX1338" i="3" s="1"/>
  <c r="V1338" i="3"/>
  <c r="AK1324" i="3"/>
  <c r="W1324" i="3"/>
  <c r="AL1324" i="3"/>
  <c r="BZ1324" i="3" s="1"/>
  <c r="X1324" i="3"/>
  <c r="AJ1324" i="3"/>
  <c r="BX1324" i="3" s="1"/>
  <c r="V1324" i="3"/>
  <c r="W1334" i="3"/>
  <c r="AK1334" i="3"/>
  <c r="X1334" i="3"/>
  <c r="AL1334" i="3"/>
  <c r="BZ1334" i="3" s="1"/>
  <c r="V1334" i="3"/>
  <c r="AJ1334" i="3"/>
  <c r="BX1334" i="3" s="1"/>
  <c r="AK1296" i="3"/>
  <c r="W1296" i="3"/>
  <c r="X1296" i="3"/>
  <c r="AL1296" i="3"/>
  <c r="BZ1296" i="3" s="1"/>
  <c r="AJ1296" i="3"/>
  <c r="BX1296" i="3" s="1"/>
  <c r="V1296" i="3"/>
  <c r="AK1292" i="3"/>
  <c r="W1292" i="3"/>
  <c r="X1292" i="3"/>
  <c r="AL1292" i="3"/>
  <c r="BZ1292" i="3" s="1"/>
  <c r="AJ1292" i="3"/>
  <c r="BX1292" i="3" s="1"/>
  <c r="V1292" i="3"/>
  <c r="AK1303" i="3"/>
  <c r="W1303" i="3"/>
  <c r="AL1303" i="3"/>
  <c r="BZ1303" i="3" s="1"/>
  <c r="X1303" i="3"/>
  <c r="V1303" i="3"/>
  <c r="AJ1303" i="3"/>
  <c r="BX1303" i="3" s="1"/>
  <c r="W1299" i="3"/>
  <c r="AK1299" i="3"/>
  <c r="AL1299" i="3"/>
  <c r="BZ1299" i="3" s="1"/>
  <c r="X1299" i="3"/>
  <c r="AJ1299" i="3"/>
  <c r="BX1299" i="3" s="1"/>
  <c r="W1295" i="3"/>
  <c r="AK1295" i="3"/>
  <c r="X1295" i="3"/>
  <c r="AL1295" i="3"/>
  <c r="BZ1295" i="3" s="1"/>
  <c r="AJ1295" i="3"/>
  <c r="BX1295" i="3" s="1"/>
  <c r="V1295" i="3"/>
  <c r="AK1291" i="3"/>
  <c r="W1291" i="3"/>
  <c r="X1291" i="3"/>
  <c r="AL1291" i="3"/>
  <c r="BZ1291" i="3" s="1"/>
  <c r="V1291" i="3"/>
  <c r="AJ1291" i="3"/>
  <c r="BX1291" i="3" s="1"/>
  <c r="W1318" i="3"/>
  <c r="AK1318" i="3"/>
  <c r="AL1318" i="3"/>
  <c r="BZ1318" i="3" s="1"/>
  <c r="X1318" i="3"/>
  <c r="AJ1318" i="3"/>
  <c r="BX1318" i="3" s="1"/>
  <c r="V1318" i="3"/>
  <c r="AK1321" i="3"/>
  <c r="W1321" i="3"/>
  <c r="AL1321" i="3"/>
  <c r="BZ1321" i="3" s="1"/>
  <c r="X1321" i="3"/>
  <c r="AJ1321" i="3"/>
  <c r="BX1321" i="3" s="1"/>
  <c r="V1321" i="3"/>
  <c r="AK1317" i="3"/>
  <c r="W1317" i="3"/>
  <c r="AL1317" i="3"/>
  <c r="BZ1317" i="3" s="1"/>
  <c r="AJ1317" i="3"/>
  <c r="BX1317" i="3" s="1"/>
  <c r="X1317" i="3"/>
  <c r="V1317" i="3"/>
  <c r="W1313" i="3"/>
  <c r="AK1313" i="3"/>
  <c r="AL1313" i="3"/>
  <c r="BZ1313" i="3" s="1"/>
  <c r="X1313" i="3"/>
  <c r="V1313" i="3"/>
  <c r="AJ1313" i="3"/>
  <c r="BX1313" i="3" s="1"/>
  <c r="AK1308" i="3"/>
  <c r="W1308" i="3"/>
  <c r="X1308" i="3"/>
  <c r="AL1308" i="3"/>
  <c r="BZ1308" i="3" s="1"/>
  <c r="V1308" i="3"/>
  <c r="W1311" i="3"/>
  <c r="AK1311" i="3"/>
  <c r="X1311" i="3"/>
  <c r="AL1311" i="3"/>
  <c r="BZ1311" i="3" s="1"/>
  <c r="AJ1311" i="3"/>
  <c r="BX1311" i="3" s="1"/>
  <c r="AK1307" i="3"/>
  <c r="W1307" i="3"/>
  <c r="X1307" i="3"/>
  <c r="AL1307" i="3"/>
  <c r="BZ1307" i="3" s="1"/>
  <c r="AJ1307" i="3"/>
  <c r="BX1307" i="3" s="1"/>
  <c r="AK1312" i="3"/>
  <c r="W1312" i="3"/>
  <c r="X1312" i="3"/>
  <c r="AL1312" i="3"/>
  <c r="BZ1312" i="3" s="1"/>
  <c r="V1312" i="3"/>
  <c r="W1331" i="3"/>
  <c r="AK1331" i="3"/>
  <c r="X1331" i="3"/>
  <c r="V1331" i="3"/>
  <c r="AL1331" i="3"/>
  <c r="BZ1331" i="3" s="1"/>
  <c r="AJ1331" i="3"/>
  <c r="BX1331" i="3" s="1"/>
  <c r="AK1337" i="3"/>
  <c r="W1337" i="3"/>
  <c r="AL1337" i="3"/>
  <c r="BZ1337" i="3" s="1"/>
  <c r="X1337" i="3"/>
  <c r="AJ1337" i="3"/>
  <c r="BX1337" i="3" s="1"/>
  <c r="V1337" i="3"/>
  <c r="AK1326" i="3"/>
  <c r="W1326" i="3"/>
  <c r="X1326" i="3"/>
  <c r="AL1326" i="3"/>
  <c r="BZ1326" i="3" s="1"/>
  <c r="AJ1326" i="3"/>
  <c r="BX1326" i="3" s="1"/>
  <c r="V1326" i="3"/>
  <c r="W1302" i="3"/>
  <c r="AK1302" i="3"/>
  <c r="AL1302" i="3"/>
  <c r="BZ1302" i="3" s="1"/>
  <c r="X1302" i="3"/>
  <c r="AK1298" i="3"/>
  <c r="W1298" i="3"/>
  <c r="AL1298" i="3"/>
  <c r="BZ1298" i="3" s="1"/>
  <c r="X1298" i="3"/>
  <c r="V1298" i="3"/>
  <c r="AJ1298" i="3"/>
  <c r="BX1298" i="3" s="1"/>
  <c r="W1294" i="3"/>
  <c r="AK1294" i="3"/>
  <c r="X1294" i="3"/>
  <c r="AL1294" i="3"/>
  <c r="BZ1294" i="3" s="1"/>
  <c r="V1294" i="3"/>
  <c r="AJ1294" i="3"/>
  <c r="BX1294" i="3" s="1"/>
  <c r="AK1290" i="3"/>
  <c r="W1290" i="3"/>
  <c r="AL1290" i="3"/>
  <c r="BZ1290" i="3" s="1"/>
  <c r="X1290" i="3"/>
  <c r="AJ1290" i="3"/>
  <c r="BX1290" i="3" s="1"/>
  <c r="AK1301" i="3"/>
  <c r="W1301" i="3"/>
  <c r="AL1301" i="3"/>
  <c r="BZ1301" i="3" s="1"/>
  <c r="AJ1301" i="3"/>
  <c r="BX1301" i="3" s="1"/>
  <c r="X1301" i="3"/>
  <c r="V1301" i="3"/>
  <c r="W1297" i="3"/>
  <c r="AK1297" i="3"/>
  <c r="X1297" i="3"/>
  <c r="AL1297" i="3"/>
  <c r="BZ1297" i="3" s="1"/>
  <c r="V1297" i="3"/>
  <c r="W1293" i="3"/>
  <c r="AK1293" i="3"/>
  <c r="X1293" i="3"/>
  <c r="AL1293" i="3"/>
  <c r="BZ1293" i="3" s="1"/>
  <c r="V1293" i="3"/>
  <c r="AK1336" i="3"/>
  <c r="W1336" i="3"/>
  <c r="AL1336" i="3"/>
  <c r="BZ1336" i="3" s="1"/>
  <c r="X1336" i="3"/>
  <c r="AJ1336" i="3"/>
  <c r="BX1336" i="3" s="1"/>
  <c r="V1336" i="3"/>
  <c r="W1332" i="3"/>
  <c r="AK1332" i="3"/>
  <c r="AL1332" i="3"/>
  <c r="BZ1332" i="3" s="1"/>
  <c r="X1332" i="3"/>
  <c r="W1328" i="3"/>
  <c r="AK1328" i="3"/>
  <c r="AL1328" i="3"/>
  <c r="BZ1328" i="3" s="1"/>
  <c r="X1328" i="3"/>
  <c r="V1328" i="3"/>
  <c r="AJ1328" i="3"/>
  <c r="BX1328" i="3" s="1"/>
  <c r="AK1335" i="3"/>
  <c r="W1335" i="3"/>
  <c r="AL1335" i="3"/>
  <c r="BZ1335" i="3" s="1"/>
  <c r="X1335" i="3"/>
  <c r="V1335" i="3"/>
  <c r="AJ1335" i="3"/>
  <c r="BX1335" i="3" s="1"/>
  <c r="AK1304" i="3"/>
  <c r="W1304" i="3"/>
  <c r="AL1304" i="3"/>
  <c r="BZ1304" i="3" s="1"/>
  <c r="X1304" i="3"/>
  <c r="AJ1304" i="3"/>
  <c r="BX1304" i="3" s="1"/>
  <c r="V1304" i="3"/>
  <c r="AK1300" i="3"/>
  <c r="W1300" i="3"/>
  <c r="AL1300" i="3"/>
  <c r="BZ1300" i="3" s="1"/>
  <c r="X1300" i="3"/>
  <c r="AJ1300" i="3"/>
  <c r="BX1300" i="3" s="1"/>
  <c r="V1300" i="3"/>
  <c r="AK1329" i="3"/>
  <c r="W1329" i="3"/>
  <c r="AL1329" i="3"/>
  <c r="BZ1329" i="3" s="1"/>
  <c r="X1329" i="3"/>
  <c r="AJ1329" i="3"/>
  <c r="BX1329" i="3" s="1"/>
  <c r="W1325" i="3"/>
  <c r="AK1325" i="3"/>
  <c r="AL1325" i="3"/>
  <c r="BZ1325" i="3" s="1"/>
  <c r="X1325" i="3"/>
  <c r="AJ1325" i="3"/>
  <c r="BX1325" i="3" s="1"/>
  <c r="V1325" i="3"/>
  <c r="AK1319" i="3"/>
  <c r="W1319" i="3"/>
  <c r="AL1319" i="3"/>
  <c r="BZ1319" i="3" s="1"/>
  <c r="X1319" i="3"/>
  <c r="V1319" i="3"/>
  <c r="AJ1319" i="3"/>
  <c r="BX1319" i="3" s="1"/>
  <c r="W1315" i="3"/>
  <c r="AK1315" i="3"/>
  <c r="AL1315" i="3"/>
  <c r="BZ1315" i="3" s="1"/>
  <c r="X1315" i="3"/>
  <c r="V1315" i="3"/>
  <c r="AJ1315" i="3"/>
  <c r="BX1315" i="3" s="1"/>
  <c r="AK1316" i="3"/>
  <c r="W1316" i="3"/>
  <c r="AL1316" i="3"/>
  <c r="BZ1316" i="3" s="1"/>
  <c r="X1316" i="3"/>
  <c r="V1316" i="3"/>
  <c r="AK1342" i="3"/>
  <c r="W1342" i="3"/>
  <c r="X1342" i="3"/>
  <c r="AL1342" i="3"/>
  <c r="BZ1342" i="3" s="1"/>
  <c r="V1342" i="3"/>
  <c r="W1330" i="3"/>
  <c r="AK1330" i="3"/>
  <c r="X1330" i="3"/>
  <c r="AJ1330" i="3"/>
  <c r="BX1330" i="3" s="1"/>
  <c r="AL1330" i="3"/>
  <c r="BZ1330" i="3" s="1"/>
  <c r="V1330" i="3"/>
  <c r="AK1314" i="3"/>
  <c r="W1314" i="3"/>
  <c r="X1314" i="3"/>
  <c r="AL1314" i="3"/>
  <c r="BZ1314" i="3" s="1"/>
  <c r="V1314" i="3"/>
  <c r="AJ1314" i="3"/>
  <c r="BX1314" i="3" s="1"/>
  <c r="W1310" i="3"/>
  <c r="AK1310" i="3"/>
  <c r="X1310" i="3"/>
  <c r="AL1310" i="3"/>
  <c r="BZ1310" i="3" s="1"/>
  <c r="V1310" i="3"/>
  <c r="AJ1310" i="3"/>
  <c r="BX1310" i="3" s="1"/>
  <c r="AK1306" i="3"/>
  <c r="W1306" i="3"/>
  <c r="X1306" i="3"/>
  <c r="AL1306" i="3"/>
  <c r="BZ1306" i="3" s="1"/>
  <c r="AJ1306" i="3"/>
  <c r="BX1306" i="3" s="1"/>
  <c r="V1306" i="3"/>
  <c r="W1309" i="3"/>
  <c r="AK1309" i="3"/>
  <c r="X1309" i="3"/>
  <c r="AL1309" i="3"/>
  <c r="BZ1309" i="3" s="1"/>
  <c r="V1309" i="3"/>
  <c r="AJ1309" i="3"/>
  <c r="BX1309" i="3" s="1"/>
  <c r="AK1305" i="3"/>
  <c r="W1305" i="3"/>
  <c r="AL1305" i="3"/>
  <c r="BZ1305" i="3" s="1"/>
  <c r="X1305" i="3"/>
  <c r="AJ1305" i="3"/>
  <c r="BX1305" i="3" s="1"/>
  <c r="V1305" i="3"/>
  <c r="W1333" i="3"/>
  <c r="AK1333" i="3"/>
  <c r="AL1333" i="3"/>
  <c r="BZ1333" i="3" s="1"/>
  <c r="X1333" i="3"/>
  <c r="AJ1333" i="3"/>
  <c r="BX1333" i="3" s="1"/>
  <c r="W1339" i="3"/>
  <c r="AK1339" i="3"/>
  <c r="X1339" i="3"/>
  <c r="AL1339" i="3"/>
  <c r="BZ1339" i="3" s="1"/>
  <c r="V1339" i="3"/>
  <c r="AJ1339" i="3"/>
  <c r="BX1339" i="3" s="1"/>
  <c r="W1341" i="3"/>
  <c r="AK1341" i="3"/>
  <c r="AL1341" i="3"/>
  <c r="BZ1341" i="3" s="1"/>
  <c r="X1341" i="3"/>
  <c r="V1341" i="3"/>
  <c r="W1323" i="3"/>
  <c r="AK1323" i="3"/>
  <c r="X1323" i="3"/>
  <c r="AL1323" i="3"/>
  <c r="BZ1323" i="3" s="1"/>
  <c r="V1323" i="3"/>
  <c r="AB1320" i="3"/>
  <c r="BP1320" i="3" s="1"/>
  <c r="AI1320" i="3"/>
  <c r="BW1320" i="3" s="1"/>
  <c r="U1320" i="3"/>
  <c r="U1340" i="3"/>
  <c r="AI1340" i="3"/>
  <c r="BW1340" i="3" s="1"/>
  <c r="AI1322" i="3"/>
  <c r="BW1322" i="3" s="1"/>
  <c r="U1322" i="3"/>
  <c r="U1343" i="3"/>
  <c r="AI1343" i="3"/>
  <c r="BW1343" i="3" s="1"/>
  <c r="U1289" i="3"/>
  <c r="AI1289" i="3"/>
  <c r="BW1289" i="3" s="1"/>
  <c r="U1327" i="3"/>
  <c r="AI1327" i="3"/>
  <c r="BW1327" i="3" s="1"/>
  <c r="AI1338" i="3"/>
  <c r="BW1338" i="3" s="1"/>
  <c r="U1338" i="3"/>
  <c r="U1324" i="3"/>
  <c r="AI1324" i="3"/>
  <c r="BW1324" i="3" s="1"/>
  <c r="AB1334" i="3"/>
  <c r="BP1334" i="3" s="1"/>
  <c r="N1334" i="3"/>
  <c r="U1334" i="3"/>
  <c r="AI1334" i="3"/>
  <c r="BW1334" i="3" s="1"/>
  <c r="N1296" i="3"/>
  <c r="U1296" i="3"/>
  <c r="AI1296" i="3"/>
  <c r="BW1296" i="3" s="1"/>
  <c r="U1292" i="3"/>
  <c r="AI1292" i="3"/>
  <c r="BW1292" i="3" s="1"/>
  <c r="U1303" i="3"/>
  <c r="AI1303" i="3"/>
  <c r="BW1303" i="3" s="1"/>
  <c r="AI1299" i="3"/>
  <c r="BW1299" i="3" s="1"/>
  <c r="U1299" i="3"/>
  <c r="AI1295" i="3"/>
  <c r="BW1295" i="3" s="1"/>
  <c r="U1295" i="3"/>
  <c r="U1291" i="3"/>
  <c r="AI1291" i="3"/>
  <c r="BW1291" i="3" s="1"/>
  <c r="U1318" i="3"/>
  <c r="AI1318" i="3"/>
  <c r="BW1318" i="3" s="1"/>
  <c r="U1321" i="3"/>
  <c r="AI1321" i="3"/>
  <c r="BW1321" i="3" s="1"/>
  <c r="N1317" i="3"/>
  <c r="AI1317" i="3"/>
  <c r="BW1317" i="3" s="1"/>
  <c r="U1317" i="3"/>
  <c r="AI1313" i="3"/>
  <c r="BW1313" i="3" s="1"/>
  <c r="U1313" i="3"/>
  <c r="AI1308" i="3"/>
  <c r="BW1308" i="3" s="1"/>
  <c r="U1308" i="3"/>
  <c r="AI1311" i="3"/>
  <c r="BW1311" i="3" s="1"/>
  <c r="U1311" i="3"/>
  <c r="U1307" i="3"/>
  <c r="AI1307" i="3"/>
  <c r="BW1307" i="3" s="1"/>
  <c r="N1312" i="3"/>
  <c r="U1312" i="3"/>
  <c r="AI1312" i="3"/>
  <c r="BW1312" i="3" s="1"/>
  <c r="AB1331" i="3"/>
  <c r="BP1331" i="3" s="1"/>
  <c r="U1331" i="3"/>
  <c r="AI1331" i="3"/>
  <c r="BW1331" i="3" s="1"/>
  <c r="U1337" i="3"/>
  <c r="AI1337" i="3"/>
  <c r="BW1337" i="3" s="1"/>
  <c r="N1326" i="3"/>
  <c r="AI1326" i="3"/>
  <c r="BW1326" i="3" s="1"/>
  <c r="U1326" i="3"/>
  <c r="U1302" i="3"/>
  <c r="AI1302" i="3"/>
  <c r="BW1302" i="3" s="1"/>
  <c r="N1298" i="3"/>
  <c r="U1298" i="3"/>
  <c r="AI1298" i="3"/>
  <c r="BW1298" i="3" s="1"/>
  <c r="AI1294" i="3"/>
  <c r="BW1294" i="3" s="1"/>
  <c r="U1294" i="3"/>
  <c r="AI1290" i="3"/>
  <c r="BW1290" i="3" s="1"/>
  <c r="U1290" i="3"/>
  <c r="N1301" i="3"/>
  <c r="AI1301" i="3"/>
  <c r="BW1301" i="3" s="1"/>
  <c r="U1301" i="3"/>
  <c r="AI1297" i="3"/>
  <c r="BW1297" i="3" s="1"/>
  <c r="U1297" i="3"/>
  <c r="U1293" i="3"/>
  <c r="AI1293" i="3"/>
  <c r="BW1293" i="3" s="1"/>
  <c r="AB1336" i="3"/>
  <c r="BP1336" i="3" s="1"/>
  <c r="AI1336" i="3"/>
  <c r="BW1336" i="3" s="1"/>
  <c r="U1336" i="3"/>
  <c r="U1332" i="3"/>
  <c r="AI1332" i="3"/>
  <c r="BW1332" i="3" s="1"/>
  <c r="AB1328" i="3"/>
  <c r="BP1328" i="3" s="1"/>
  <c r="AI1328" i="3"/>
  <c r="BW1328" i="3" s="1"/>
  <c r="U1328" i="3"/>
  <c r="U1335" i="3"/>
  <c r="AI1335" i="3"/>
  <c r="BW1335" i="3" s="1"/>
  <c r="AB1304" i="3"/>
  <c r="BP1304" i="3" s="1"/>
  <c r="AI1304" i="3"/>
  <c r="BW1304" i="3" s="1"/>
  <c r="U1304" i="3"/>
  <c r="N1300" i="3"/>
  <c r="U1300" i="3"/>
  <c r="AI1300" i="3"/>
  <c r="BW1300" i="3" s="1"/>
  <c r="U1329" i="3"/>
  <c r="AI1329" i="3"/>
  <c r="BW1329" i="3" s="1"/>
  <c r="AI1325" i="3"/>
  <c r="BW1325" i="3" s="1"/>
  <c r="U1325" i="3"/>
  <c r="U1319" i="3"/>
  <c r="AI1319" i="3"/>
  <c r="BW1319" i="3" s="1"/>
  <c r="AI1315" i="3"/>
  <c r="BW1315" i="3" s="1"/>
  <c r="U1315" i="3"/>
  <c r="N1316" i="3"/>
  <c r="AI1316" i="3"/>
  <c r="BW1316" i="3" s="1"/>
  <c r="U1316" i="3"/>
  <c r="N1342" i="3"/>
  <c r="AI1342" i="3"/>
  <c r="BW1342" i="3" s="1"/>
  <c r="U1342" i="3"/>
  <c r="AI1330" i="3"/>
  <c r="BW1330" i="3" s="1"/>
  <c r="U1330" i="3"/>
  <c r="N1314" i="3"/>
  <c r="U1314" i="3"/>
  <c r="AI1314" i="3"/>
  <c r="BW1314" i="3" s="1"/>
  <c r="AI1310" i="3"/>
  <c r="BW1310" i="3" s="1"/>
  <c r="U1310" i="3"/>
  <c r="AI1306" i="3"/>
  <c r="BW1306" i="3" s="1"/>
  <c r="U1306" i="3"/>
  <c r="U1309" i="3"/>
  <c r="AI1309" i="3"/>
  <c r="BW1309" i="3" s="1"/>
  <c r="U1305" i="3"/>
  <c r="AI1305" i="3"/>
  <c r="BW1305" i="3" s="1"/>
  <c r="AI1333" i="3"/>
  <c r="BW1333" i="3" s="1"/>
  <c r="U1333" i="3"/>
  <c r="U1339" i="3"/>
  <c r="AI1339" i="3"/>
  <c r="BW1339" i="3" s="1"/>
  <c r="AI1341" i="3"/>
  <c r="BW1341" i="3" s="1"/>
  <c r="U1341" i="3"/>
  <c r="U1323" i="3"/>
  <c r="AI1323" i="3"/>
  <c r="BW1323" i="3" s="1"/>
  <c r="L1320" i="3"/>
  <c r="BB1320" i="3" s="1"/>
  <c r="Z1320" i="3"/>
  <c r="N1320" i="3"/>
  <c r="L1340" i="3"/>
  <c r="BB1340" i="3" s="1"/>
  <c r="Z1340" i="3"/>
  <c r="AB1340" i="3"/>
  <c r="BP1340" i="3" s="1"/>
  <c r="N1340" i="3"/>
  <c r="AC1322" i="3"/>
  <c r="BQ1322" i="3" s="1"/>
  <c r="L1322" i="3"/>
  <c r="Z1322" i="3"/>
  <c r="N1322" i="3"/>
  <c r="AB1322" i="3"/>
  <c r="BP1322" i="3" s="1"/>
  <c r="Z1343" i="3"/>
  <c r="L1343" i="3"/>
  <c r="BB1343" i="3" s="1"/>
  <c r="N1343" i="3"/>
  <c r="AB1343" i="3"/>
  <c r="BP1343" i="3" s="1"/>
  <c r="K1289" i="3"/>
  <c r="L1289" i="3"/>
  <c r="Z1289" i="3"/>
  <c r="AB1289" i="3"/>
  <c r="BP1289" i="3" s="1"/>
  <c r="N1289" i="3"/>
  <c r="Z1327" i="3"/>
  <c r="L1327" i="3"/>
  <c r="BB1327" i="3" s="1"/>
  <c r="N1327" i="3"/>
  <c r="AB1327" i="3"/>
  <c r="BP1327" i="3" s="1"/>
  <c r="L1338" i="3"/>
  <c r="Z1338" i="3"/>
  <c r="N1338" i="3"/>
  <c r="AB1338" i="3"/>
  <c r="BP1338" i="3" s="1"/>
  <c r="L1324" i="3"/>
  <c r="BB1324" i="3" s="1"/>
  <c r="Z1324" i="3"/>
  <c r="AB1324" i="3"/>
  <c r="BP1324" i="3" s="1"/>
  <c r="N1324" i="3"/>
  <c r="O1334" i="3"/>
  <c r="L1334" i="3"/>
  <c r="Z1334" i="3"/>
  <c r="Z1296" i="3"/>
  <c r="L1296" i="3"/>
  <c r="BB1296" i="3" s="1"/>
  <c r="AB1296" i="3"/>
  <c r="BP1296" i="3" s="1"/>
  <c r="K1292" i="3"/>
  <c r="L1292" i="3"/>
  <c r="BB1292" i="3" s="1"/>
  <c r="Z1292" i="3"/>
  <c r="AB1292" i="3"/>
  <c r="BP1292" i="3" s="1"/>
  <c r="N1292" i="3"/>
  <c r="Z1303" i="3"/>
  <c r="L1303" i="3"/>
  <c r="BB1303" i="3" s="1"/>
  <c r="N1303" i="3"/>
  <c r="AB1303" i="3"/>
  <c r="BP1303" i="3" s="1"/>
  <c r="AC1299" i="3"/>
  <c r="BQ1299" i="3" s="1"/>
  <c r="Z1299" i="3"/>
  <c r="L1299" i="3"/>
  <c r="BB1299" i="3" s="1"/>
  <c r="AB1299" i="3"/>
  <c r="BP1299" i="3" s="1"/>
  <c r="N1299" i="3"/>
  <c r="L1295" i="3"/>
  <c r="BB1295" i="3" s="1"/>
  <c r="Z1295" i="3"/>
  <c r="AB1295" i="3"/>
  <c r="BP1295" i="3" s="1"/>
  <c r="N1295" i="3"/>
  <c r="L1291" i="3"/>
  <c r="BB1291" i="3" s="1"/>
  <c r="Z1291" i="3"/>
  <c r="N1291" i="3"/>
  <c r="AB1291" i="3"/>
  <c r="BP1291" i="3" s="1"/>
  <c r="L1318" i="3"/>
  <c r="Z1318" i="3"/>
  <c r="AB1318" i="3"/>
  <c r="BP1318" i="3" s="1"/>
  <c r="N1318" i="3"/>
  <c r="L1321" i="3"/>
  <c r="Z1321" i="3"/>
  <c r="AB1321" i="3"/>
  <c r="BP1321" i="3" s="1"/>
  <c r="N1321" i="3"/>
  <c r="Z1317" i="3"/>
  <c r="L1317" i="3"/>
  <c r="AB1317" i="3"/>
  <c r="BP1317" i="3" s="1"/>
  <c r="Z1313" i="3"/>
  <c r="L1313" i="3"/>
  <c r="N1313" i="3"/>
  <c r="AB1313" i="3"/>
  <c r="BP1313" i="3" s="1"/>
  <c r="L1308" i="3"/>
  <c r="BB1308" i="3" s="1"/>
  <c r="Z1308" i="3"/>
  <c r="AB1308" i="3"/>
  <c r="BP1308" i="3" s="1"/>
  <c r="N1308" i="3"/>
  <c r="L1311" i="3"/>
  <c r="BB1311" i="3" s="1"/>
  <c r="Z1311" i="3"/>
  <c r="AB1311" i="3"/>
  <c r="BP1311" i="3" s="1"/>
  <c r="N1311" i="3"/>
  <c r="L1307" i="3"/>
  <c r="BB1307" i="3" s="1"/>
  <c r="Z1307" i="3"/>
  <c r="N1307" i="3"/>
  <c r="AB1307" i="3"/>
  <c r="BP1307" i="3" s="1"/>
  <c r="Z1312" i="3"/>
  <c r="L1312" i="3"/>
  <c r="BB1312" i="3" s="1"/>
  <c r="AB1312" i="3"/>
  <c r="BP1312" i="3" s="1"/>
  <c r="L1331" i="3"/>
  <c r="BB1331" i="3" s="1"/>
  <c r="Z1331" i="3"/>
  <c r="N1331" i="3"/>
  <c r="L1337" i="3"/>
  <c r="Z1337" i="3"/>
  <c r="AB1337" i="3"/>
  <c r="BP1337" i="3" s="1"/>
  <c r="N1337" i="3"/>
  <c r="L1326" i="3"/>
  <c r="Z1326" i="3"/>
  <c r="AB1326" i="3"/>
  <c r="BP1326" i="3" s="1"/>
  <c r="L1302" i="3"/>
  <c r="Z1302" i="3"/>
  <c r="AB1302" i="3"/>
  <c r="BP1302" i="3" s="1"/>
  <c r="N1302" i="3"/>
  <c r="Z1298" i="3"/>
  <c r="L1298" i="3"/>
  <c r="AB1298" i="3"/>
  <c r="BP1298" i="3" s="1"/>
  <c r="Z1294" i="3"/>
  <c r="L1294" i="3"/>
  <c r="N1294" i="3"/>
  <c r="AB1294" i="3"/>
  <c r="BP1294" i="3" s="1"/>
  <c r="L1290" i="3"/>
  <c r="Z1290" i="3"/>
  <c r="N1290" i="3"/>
  <c r="AB1290" i="3"/>
  <c r="BP1290" i="3" s="1"/>
  <c r="Z1301" i="3"/>
  <c r="L1301" i="3"/>
  <c r="AB1301" i="3"/>
  <c r="BP1301" i="3" s="1"/>
  <c r="Z1297" i="3"/>
  <c r="L1297" i="3"/>
  <c r="N1297" i="3"/>
  <c r="AB1297" i="3"/>
  <c r="BP1297" i="3" s="1"/>
  <c r="L1293" i="3"/>
  <c r="Z1293" i="3"/>
  <c r="N1293" i="3"/>
  <c r="AB1293" i="3"/>
  <c r="BP1293" i="3" s="1"/>
  <c r="L1336" i="3"/>
  <c r="BB1336" i="3" s="1"/>
  <c r="Z1336" i="3"/>
  <c r="N1336" i="3"/>
  <c r="L1332" i="3"/>
  <c r="BB1332" i="3" s="1"/>
  <c r="Z1332" i="3"/>
  <c r="AB1332" i="3"/>
  <c r="BP1332" i="3" s="1"/>
  <c r="N1332" i="3"/>
  <c r="L1328" i="3"/>
  <c r="BB1328" i="3" s="1"/>
  <c r="Z1328" i="3"/>
  <c r="N1328" i="3"/>
  <c r="Z1335" i="3"/>
  <c r="L1335" i="3"/>
  <c r="BB1335" i="3" s="1"/>
  <c r="N1335" i="3"/>
  <c r="AB1335" i="3"/>
  <c r="BP1335" i="3" s="1"/>
  <c r="L1304" i="3"/>
  <c r="BB1304" i="3" s="1"/>
  <c r="Z1304" i="3"/>
  <c r="N1304" i="3"/>
  <c r="Z1300" i="3"/>
  <c r="L1300" i="3"/>
  <c r="BB1300" i="3" s="1"/>
  <c r="AB1300" i="3"/>
  <c r="BP1300" i="3" s="1"/>
  <c r="K1329" i="3"/>
  <c r="L1329" i="3"/>
  <c r="Z1329" i="3"/>
  <c r="AB1329" i="3"/>
  <c r="BP1329" i="3" s="1"/>
  <c r="N1329" i="3"/>
  <c r="Z1325" i="3"/>
  <c r="L1325" i="3"/>
  <c r="N1325" i="3"/>
  <c r="AB1325" i="3"/>
  <c r="BP1325" i="3" s="1"/>
  <c r="Z1319" i="3"/>
  <c r="L1319" i="3"/>
  <c r="BB1319" i="3" s="1"/>
  <c r="N1319" i="3"/>
  <c r="AB1319" i="3"/>
  <c r="BP1319" i="3" s="1"/>
  <c r="Z1315" i="3"/>
  <c r="L1315" i="3"/>
  <c r="BB1315" i="3" s="1"/>
  <c r="AB1315" i="3"/>
  <c r="BP1315" i="3" s="1"/>
  <c r="N1315" i="3"/>
  <c r="AC1316" i="3"/>
  <c r="BQ1316" i="3" s="1"/>
  <c r="Z1316" i="3"/>
  <c r="L1316" i="3"/>
  <c r="BB1316" i="3" s="1"/>
  <c r="AB1316" i="3"/>
  <c r="BP1316" i="3" s="1"/>
  <c r="Z1342" i="3"/>
  <c r="L1342" i="3"/>
  <c r="AB1342" i="3"/>
  <c r="BP1342" i="3" s="1"/>
  <c r="L1330" i="3"/>
  <c r="Z1330" i="3"/>
  <c r="AB1330" i="3"/>
  <c r="BP1330" i="3" s="1"/>
  <c r="N1330" i="3"/>
  <c r="Z1314" i="3"/>
  <c r="L1314" i="3"/>
  <c r="AB1314" i="3"/>
  <c r="BP1314" i="3" s="1"/>
  <c r="Z1310" i="3"/>
  <c r="L1310" i="3"/>
  <c r="N1310" i="3"/>
  <c r="AB1310" i="3"/>
  <c r="BP1310" i="3" s="1"/>
  <c r="L1306" i="3"/>
  <c r="Z1306" i="3"/>
  <c r="N1306" i="3"/>
  <c r="AB1306" i="3"/>
  <c r="BP1306" i="3" s="1"/>
  <c r="J1309" i="3"/>
  <c r="L1309" i="3"/>
  <c r="Z1309" i="3"/>
  <c r="N1309" i="3"/>
  <c r="AB1309" i="3"/>
  <c r="BP1309" i="3" s="1"/>
  <c r="O1305" i="3"/>
  <c r="L1305" i="3"/>
  <c r="Z1305" i="3"/>
  <c r="AB1305" i="3"/>
  <c r="BP1305" i="3" s="1"/>
  <c r="N1305" i="3"/>
  <c r="Z1333" i="3"/>
  <c r="L1333" i="3"/>
  <c r="N1333" i="3"/>
  <c r="AB1333" i="3"/>
  <c r="BP1333" i="3" s="1"/>
  <c r="L1339" i="3"/>
  <c r="BB1339" i="3" s="1"/>
  <c r="Z1339" i="3"/>
  <c r="N1339" i="3"/>
  <c r="AB1339" i="3"/>
  <c r="BP1339" i="3" s="1"/>
  <c r="AC1341" i="3"/>
  <c r="BQ1341" i="3" s="1"/>
  <c r="Z1341" i="3"/>
  <c r="L1341" i="3"/>
  <c r="N1341" i="3"/>
  <c r="AB1341" i="3"/>
  <c r="BP1341" i="3" s="1"/>
  <c r="L1323" i="3"/>
  <c r="BB1323" i="3" s="1"/>
  <c r="Z1323" i="3"/>
  <c r="N1323" i="3"/>
  <c r="AB1323" i="3"/>
  <c r="BP1323" i="3" s="1"/>
  <c r="AP1320" i="3"/>
  <c r="AS1320" i="3"/>
  <c r="BD1320" i="3"/>
  <c r="K1320" i="3"/>
  <c r="AC1320" i="3"/>
  <c r="BQ1320" i="3" s="1"/>
  <c r="J1320" i="3"/>
  <c r="O1320" i="3"/>
  <c r="AC1340" i="3"/>
  <c r="BQ1340" i="3" s="1"/>
  <c r="J1340" i="3"/>
  <c r="O1340" i="3"/>
  <c r="K1340" i="3"/>
  <c r="BD1340" i="3"/>
  <c r="K1322" i="3"/>
  <c r="BD1322" i="3"/>
  <c r="J1322" i="3"/>
  <c r="O1322" i="3"/>
  <c r="AS1343" i="3"/>
  <c r="J1343" i="3"/>
  <c r="K1343" i="3"/>
  <c r="AC1343" i="3"/>
  <c r="BQ1343" i="3" s="1"/>
  <c r="O1343" i="3"/>
  <c r="BD1343" i="3"/>
  <c r="J1289" i="3"/>
  <c r="BD1289" i="3"/>
  <c r="AC1289" i="3"/>
  <c r="BQ1289" i="3" s="1"/>
  <c r="O1289" i="3"/>
  <c r="AS1327" i="3"/>
  <c r="AP1327" i="3"/>
  <c r="AC1327" i="3"/>
  <c r="BQ1327" i="3" s="1"/>
  <c r="K1327" i="3"/>
  <c r="J1327" i="3"/>
  <c r="O1327" i="3"/>
  <c r="BD1327" i="3"/>
  <c r="AP1338" i="3"/>
  <c r="AS1338" i="3"/>
  <c r="J1338" i="3"/>
  <c r="BD1338" i="3"/>
  <c r="O1338" i="3"/>
  <c r="AC1338" i="3"/>
  <c r="BQ1338" i="3" s="1"/>
  <c r="K1338" i="3"/>
  <c r="AS1324" i="3"/>
  <c r="AP1324" i="3"/>
  <c r="O1324" i="3"/>
  <c r="J1324" i="3"/>
  <c r="AC1324" i="3"/>
  <c r="BQ1324" i="3" s="1"/>
  <c r="K1324" i="3"/>
  <c r="BD1324" i="3"/>
  <c r="AS1334" i="3"/>
  <c r="AP1334" i="3"/>
  <c r="J1334" i="3"/>
  <c r="K1334" i="3"/>
  <c r="AC1334" i="3"/>
  <c r="BQ1334" i="3" s="1"/>
  <c r="BD1334" i="3"/>
  <c r="AS1296" i="3"/>
  <c r="AP1296" i="3"/>
  <c r="BD1296" i="3"/>
  <c r="K1296" i="3"/>
  <c r="O1296" i="3"/>
  <c r="AC1296" i="3"/>
  <c r="BQ1296" i="3" s="1"/>
  <c r="J1296" i="3"/>
  <c r="AP1292" i="3"/>
  <c r="AC1292" i="3"/>
  <c r="BQ1292" i="3" s="1"/>
  <c r="O1292" i="3"/>
  <c r="BD1292" i="3"/>
  <c r="J1292" i="3"/>
  <c r="AS1303" i="3"/>
  <c r="O1303" i="3"/>
  <c r="K1303" i="3"/>
  <c r="BD1303" i="3"/>
  <c r="J1303" i="3"/>
  <c r="AC1303" i="3"/>
  <c r="BQ1303" i="3" s="1"/>
  <c r="AP1299" i="3"/>
  <c r="J1299" i="3"/>
  <c r="K1299" i="3"/>
  <c r="BD1299" i="3"/>
  <c r="O1299" i="3"/>
  <c r="AS1295" i="3"/>
  <c r="O1295" i="3"/>
  <c r="AC1295" i="3"/>
  <c r="BQ1295" i="3" s="1"/>
  <c r="K1295" i="3"/>
  <c r="BD1295" i="3"/>
  <c r="J1295" i="3"/>
  <c r="AP1291" i="3"/>
  <c r="J1291" i="3"/>
  <c r="AC1291" i="3"/>
  <c r="BQ1291" i="3" s="1"/>
  <c r="BD1291" i="3"/>
  <c r="K1291" i="3"/>
  <c r="O1291" i="3"/>
  <c r="AP1318" i="3"/>
  <c r="O1318" i="3"/>
  <c r="J1318" i="3"/>
  <c r="K1318" i="3"/>
  <c r="BD1318" i="3"/>
  <c r="AC1318" i="3"/>
  <c r="BQ1318" i="3" s="1"/>
  <c r="AP1321" i="3"/>
  <c r="AS1321" i="3"/>
  <c r="BD1321" i="3"/>
  <c r="AC1321" i="3"/>
  <c r="BQ1321" i="3" s="1"/>
  <c r="K1321" i="3"/>
  <c r="J1321" i="3"/>
  <c r="O1321" i="3"/>
  <c r="AS1317" i="3"/>
  <c r="AP1317" i="3"/>
  <c r="J1317" i="3"/>
  <c r="O1317" i="3"/>
  <c r="K1317" i="3"/>
  <c r="AC1317" i="3"/>
  <c r="BQ1317" i="3" s="1"/>
  <c r="BD1317" i="3"/>
  <c r="AS1313" i="3"/>
  <c r="K1313" i="3"/>
  <c r="AC1313" i="3"/>
  <c r="BQ1313" i="3" s="1"/>
  <c r="O1313" i="3"/>
  <c r="J1313" i="3"/>
  <c r="BD1313" i="3"/>
  <c r="AC1308" i="3"/>
  <c r="BQ1308" i="3" s="1"/>
  <c r="O1308" i="3"/>
  <c r="BD1308" i="3"/>
  <c r="J1308" i="3"/>
  <c r="K1308" i="3"/>
  <c r="AP1311" i="3"/>
  <c r="AS1311" i="3"/>
  <c r="O1311" i="3"/>
  <c r="AC1311" i="3"/>
  <c r="BQ1311" i="3" s="1"/>
  <c r="J1311" i="3"/>
  <c r="BD1311" i="3"/>
  <c r="K1311" i="3"/>
  <c r="AP1307" i="3"/>
  <c r="J1307" i="3"/>
  <c r="BD1307" i="3"/>
  <c r="K1307" i="3"/>
  <c r="AC1307" i="3"/>
  <c r="BQ1307" i="3" s="1"/>
  <c r="O1307" i="3"/>
  <c r="AP1312" i="3"/>
  <c r="AS1312" i="3"/>
  <c r="BD1312" i="3"/>
  <c r="O1312" i="3"/>
  <c r="K1312" i="3"/>
  <c r="AC1312" i="3"/>
  <c r="BQ1312" i="3" s="1"/>
  <c r="J1312" i="3"/>
  <c r="AP1331" i="3"/>
  <c r="AS1331" i="3"/>
  <c r="BD1331" i="3"/>
  <c r="AC1331" i="3"/>
  <c r="BQ1331" i="3" s="1"/>
  <c r="K1331" i="3"/>
  <c r="O1331" i="3"/>
  <c r="J1331" i="3"/>
  <c r="O1337" i="3"/>
  <c r="BD1337" i="3"/>
  <c r="AC1337" i="3"/>
  <c r="BQ1337" i="3" s="1"/>
  <c r="K1337" i="3"/>
  <c r="J1337" i="3"/>
  <c r="AS1326" i="3"/>
  <c r="AC1326" i="3"/>
  <c r="BQ1326" i="3" s="1"/>
  <c r="K1326" i="3"/>
  <c r="BD1326" i="3"/>
  <c r="J1326" i="3"/>
  <c r="O1326" i="3"/>
  <c r="AS1302" i="3"/>
  <c r="AP1302" i="3"/>
  <c r="O1302" i="3"/>
  <c r="J1302" i="3"/>
  <c r="BD1302" i="3"/>
  <c r="K1302" i="3"/>
  <c r="AC1302" i="3"/>
  <c r="BQ1302" i="3" s="1"/>
  <c r="AP1298" i="3"/>
  <c r="AS1298" i="3"/>
  <c r="O1298" i="3"/>
  <c r="J1298" i="3"/>
  <c r="AC1298" i="3"/>
  <c r="BQ1298" i="3" s="1"/>
  <c r="BD1298" i="3"/>
  <c r="K1298" i="3"/>
  <c r="AS1294" i="3"/>
  <c r="O1294" i="3"/>
  <c r="J1294" i="3"/>
  <c r="K1294" i="3"/>
  <c r="AC1294" i="3"/>
  <c r="BQ1294" i="3" s="1"/>
  <c r="BD1294" i="3"/>
  <c r="AS1290" i="3"/>
  <c r="K1290" i="3"/>
  <c r="BD1290" i="3"/>
  <c r="AC1290" i="3"/>
  <c r="BQ1290" i="3" s="1"/>
  <c r="J1290" i="3"/>
  <c r="O1290" i="3"/>
  <c r="AS1301" i="3"/>
  <c r="J1301" i="3"/>
  <c r="O1301" i="3"/>
  <c r="AC1301" i="3"/>
  <c r="BQ1301" i="3" s="1"/>
  <c r="BD1301" i="3"/>
  <c r="K1301" i="3"/>
  <c r="K1297" i="3"/>
  <c r="AC1297" i="3"/>
  <c r="BQ1297" i="3" s="1"/>
  <c r="BD1297" i="3"/>
  <c r="O1297" i="3"/>
  <c r="J1297" i="3"/>
  <c r="AP1293" i="3"/>
  <c r="AS1293" i="3"/>
  <c r="O1293" i="3"/>
  <c r="K1293" i="3"/>
  <c r="J1293" i="3"/>
  <c r="BD1293" i="3"/>
  <c r="AC1293" i="3"/>
  <c r="BQ1293" i="3" s="1"/>
  <c r="AP1336" i="3"/>
  <c r="AS1336" i="3"/>
  <c r="J1336" i="3"/>
  <c r="O1336" i="3"/>
  <c r="BD1336" i="3"/>
  <c r="AC1336" i="3"/>
  <c r="BQ1336" i="3" s="1"/>
  <c r="K1336" i="3"/>
  <c r="AP1332" i="3"/>
  <c r="K1332" i="3"/>
  <c r="O1332" i="3"/>
  <c r="AC1332" i="3"/>
  <c r="BQ1332" i="3" s="1"/>
  <c r="BD1332" i="3"/>
  <c r="J1332" i="3"/>
  <c r="AP1328" i="3"/>
  <c r="AS1328" i="3"/>
  <c r="K1328" i="3"/>
  <c r="BD1328" i="3"/>
  <c r="AC1328" i="3"/>
  <c r="BQ1328" i="3" s="1"/>
  <c r="O1328" i="3"/>
  <c r="J1328" i="3"/>
  <c r="AP1335" i="3"/>
  <c r="BD1335" i="3"/>
  <c r="J1335" i="3"/>
  <c r="K1335" i="3"/>
  <c r="O1335" i="3"/>
  <c r="AC1335" i="3"/>
  <c r="BQ1335" i="3" s="1"/>
  <c r="AS1304" i="3"/>
  <c r="BD1304" i="3"/>
  <c r="AC1304" i="3"/>
  <c r="BQ1304" i="3" s="1"/>
  <c r="J1304" i="3"/>
  <c r="K1304" i="3"/>
  <c r="O1304" i="3"/>
  <c r="AP1300" i="3"/>
  <c r="K1300" i="3"/>
  <c r="AC1300" i="3"/>
  <c r="BQ1300" i="3" s="1"/>
  <c r="J1300" i="3"/>
  <c r="BD1300" i="3"/>
  <c r="O1300" i="3"/>
  <c r="BD1329" i="3"/>
  <c r="AC1329" i="3"/>
  <c r="BQ1329" i="3" s="1"/>
  <c r="O1329" i="3"/>
  <c r="J1329" i="3"/>
  <c r="AP1325" i="3"/>
  <c r="BD1325" i="3"/>
  <c r="J1325" i="3"/>
  <c r="K1325" i="3"/>
  <c r="O1325" i="3"/>
  <c r="AC1325" i="3"/>
  <c r="BQ1325" i="3" s="1"/>
  <c r="AS1319" i="3"/>
  <c r="AP1319" i="3"/>
  <c r="O1319" i="3"/>
  <c r="K1319" i="3"/>
  <c r="AC1319" i="3"/>
  <c r="BQ1319" i="3" s="1"/>
  <c r="BD1319" i="3"/>
  <c r="J1319" i="3"/>
  <c r="J1315" i="3"/>
  <c r="K1315" i="3"/>
  <c r="BD1315" i="3"/>
  <c r="AC1315" i="3"/>
  <c r="BQ1315" i="3" s="1"/>
  <c r="O1315" i="3"/>
  <c r="AS1316" i="3"/>
  <c r="K1316" i="3"/>
  <c r="O1316" i="3"/>
  <c r="J1316" i="3"/>
  <c r="BD1316" i="3"/>
  <c r="AP1342" i="3"/>
  <c r="AS1342" i="3"/>
  <c r="J1342" i="3"/>
  <c r="O1342" i="3"/>
  <c r="AC1342" i="3"/>
  <c r="BQ1342" i="3" s="1"/>
  <c r="BD1342" i="3"/>
  <c r="K1342" i="3"/>
  <c r="AS1330" i="3"/>
  <c r="AP1330" i="3"/>
  <c r="AC1330" i="3"/>
  <c r="BQ1330" i="3" s="1"/>
  <c r="O1330" i="3"/>
  <c r="J1330" i="3"/>
  <c r="K1330" i="3"/>
  <c r="BD1330" i="3"/>
  <c r="AP1314" i="3"/>
  <c r="J1314" i="3"/>
  <c r="AC1314" i="3"/>
  <c r="BQ1314" i="3" s="1"/>
  <c r="BD1314" i="3"/>
  <c r="K1314" i="3"/>
  <c r="O1314" i="3"/>
  <c r="AS1310" i="3"/>
  <c r="AP1310" i="3"/>
  <c r="O1310" i="3"/>
  <c r="AC1310" i="3"/>
  <c r="BQ1310" i="3" s="1"/>
  <c r="BD1310" i="3"/>
  <c r="J1310" i="3"/>
  <c r="K1310" i="3"/>
  <c r="AP1306" i="3"/>
  <c r="AS1306" i="3"/>
  <c r="K1306" i="3"/>
  <c r="BD1306" i="3"/>
  <c r="J1306" i="3"/>
  <c r="O1306" i="3"/>
  <c r="AC1306" i="3"/>
  <c r="BQ1306" i="3" s="1"/>
  <c r="AS1309" i="3"/>
  <c r="O1309" i="3"/>
  <c r="K1309" i="3"/>
  <c r="BD1309" i="3"/>
  <c r="AC1309" i="3"/>
  <c r="BQ1309" i="3" s="1"/>
  <c r="AS1305" i="3"/>
  <c r="J1305" i="3"/>
  <c r="BD1305" i="3"/>
  <c r="AC1305" i="3"/>
  <c r="BQ1305" i="3" s="1"/>
  <c r="K1305" i="3"/>
  <c r="O1333" i="3"/>
  <c r="AC1333" i="3"/>
  <c r="BQ1333" i="3" s="1"/>
  <c r="J1333" i="3"/>
  <c r="K1333" i="3"/>
  <c r="BD1333" i="3"/>
  <c r="AS1339" i="3"/>
  <c r="AP1339" i="3"/>
  <c r="AC1339" i="3"/>
  <c r="BQ1339" i="3" s="1"/>
  <c r="BD1339" i="3"/>
  <c r="K1339" i="3"/>
  <c r="O1339" i="3"/>
  <c r="J1339" i="3"/>
  <c r="AS1341" i="3"/>
  <c r="K1341" i="3"/>
  <c r="O1341" i="3"/>
  <c r="J1341" i="3"/>
  <c r="BD1341" i="3"/>
  <c r="O1323" i="3"/>
  <c r="AC1323" i="3"/>
  <c r="BQ1323" i="3" s="1"/>
  <c r="BD1323" i="3"/>
  <c r="K1323" i="3"/>
  <c r="J1323" i="3"/>
  <c r="CC1320" i="3"/>
  <c r="CC1340" i="3"/>
  <c r="AS1340" i="3"/>
  <c r="AP1340" i="3"/>
  <c r="CC1322" i="3"/>
  <c r="AS1322" i="3"/>
  <c r="AP1322" i="3"/>
  <c r="CC1343" i="3"/>
  <c r="AP1343" i="3"/>
  <c r="CC1289" i="3"/>
  <c r="AS1289" i="3"/>
  <c r="AP1289" i="3"/>
  <c r="CC1327" i="3"/>
  <c r="CC1338" i="3"/>
  <c r="CC1324" i="3"/>
  <c r="CC1334" i="3"/>
  <c r="CC1296" i="3"/>
  <c r="CC1292" i="3"/>
  <c r="AS1292" i="3"/>
  <c r="CC1303" i="3"/>
  <c r="AP1303" i="3"/>
  <c r="CC1299" i="3"/>
  <c r="AS1299" i="3"/>
  <c r="CC1295" i="3"/>
  <c r="AP1295" i="3"/>
  <c r="CC1291" i="3"/>
  <c r="AS1291" i="3"/>
  <c r="CC1318" i="3"/>
  <c r="AS1318" i="3"/>
  <c r="CC1321" i="3"/>
  <c r="CC1317" i="3"/>
  <c r="CC1313" i="3"/>
  <c r="AP1313" i="3"/>
  <c r="CC1308" i="3"/>
  <c r="AP1308" i="3"/>
  <c r="AS1308" i="3"/>
  <c r="CC1311" i="3"/>
  <c r="CC1307" i="3"/>
  <c r="AS1307" i="3"/>
  <c r="CC1312" i="3"/>
  <c r="CC1331" i="3"/>
  <c r="CC1337" i="3"/>
  <c r="AS1337" i="3"/>
  <c r="AP1337" i="3"/>
  <c r="CC1326" i="3"/>
  <c r="AP1326" i="3"/>
  <c r="CC1302" i="3"/>
  <c r="CC1298" i="3"/>
  <c r="CC1294" i="3"/>
  <c r="AP1294" i="3"/>
  <c r="CC1290" i="3"/>
  <c r="AP1290" i="3"/>
  <c r="CC1301" i="3"/>
  <c r="AP1301" i="3"/>
  <c r="CC1297" i="3"/>
  <c r="AP1297" i="3"/>
  <c r="AS1297" i="3"/>
  <c r="CC1293" i="3"/>
  <c r="CC1336" i="3"/>
  <c r="CC1332" i="3"/>
  <c r="AS1332" i="3"/>
  <c r="CC1328" i="3"/>
  <c r="CC1335" i="3"/>
  <c r="AS1335" i="3"/>
  <c r="CC1304" i="3"/>
  <c r="AP1304" i="3"/>
  <c r="CC1300" i="3"/>
  <c r="AS1300" i="3"/>
  <c r="CC1329" i="3"/>
  <c r="AS1329" i="3"/>
  <c r="AP1329" i="3"/>
  <c r="CC1325" i="3"/>
  <c r="AS1325" i="3"/>
  <c r="CC1319" i="3"/>
  <c r="CC1315" i="3"/>
  <c r="AS1315" i="3"/>
  <c r="AP1315" i="3"/>
  <c r="CC1316" i="3"/>
  <c r="AP1316" i="3"/>
  <c r="CC1342" i="3"/>
  <c r="CC1330" i="3"/>
  <c r="CC1314" i="3"/>
  <c r="AS1314" i="3"/>
  <c r="CC1310" i="3"/>
  <c r="CC1306" i="3"/>
  <c r="CC1309" i="3"/>
  <c r="AP1309" i="3"/>
  <c r="CC1305" i="3"/>
  <c r="AP1305" i="3"/>
  <c r="CC1333" i="3"/>
  <c r="AS1333" i="3"/>
  <c r="AP1333" i="3"/>
  <c r="CC1339" i="3"/>
  <c r="CC1341" i="3"/>
  <c r="AP1341" i="3"/>
  <c r="CC1323" i="3"/>
  <c r="AS1323" i="3"/>
  <c r="AP1323" i="3"/>
  <c r="C1375" i="3"/>
  <c r="Y1320" i="3"/>
  <c r="AM1320" i="3"/>
  <c r="CA1320" i="3" s="1"/>
  <c r="A1320" i="3"/>
  <c r="B1320" i="3"/>
  <c r="CF1320" i="3"/>
  <c r="CG1320" i="3" s="1"/>
  <c r="C1395" i="3"/>
  <c r="AM1340" i="3"/>
  <c r="CA1340" i="3" s="1"/>
  <c r="Y1340" i="3"/>
  <c r="A1340" i="3"/>
  <c r="B1340" i="3"/>
  <c r="CF1340" i="3"/>
  <c r="CG1340" i="3" s="1"/>
  <c r="C1377" i="3"/>
  <c r="AM1322" i="3"/>
  <c r="CA1322" i="3" s="1"/>
  <c r="Y1322" i="3"/>
  <c r="A1322" i="3"/>
  <c r="B1322" i="3"/>
  <c r="CF1322" i="3"/>
  <c r="CG1322" i="3" s="1"/>
  <c r="C1398" i="3"/>
  <c r="Y1343" i="3"/>
  <c r="AM1343" i="3"/>
  <c r="CA1343" i="3" s="1"/>
  <c r="A1343" i="3"/>
  <c r="B1343" i="3"/>
  <c r="CF1343" i="3"/>
  <c r="CG1343" i="3" s="1"/>
  <c r="C1344" i="3"/>
  <c r="CF1289" i="3"/>
  <c r="CG1289" i="3" s="1"/>
  <c r="Y1289" i="3"/>
  <c r="AM1289" i="3"/>
  <c r="CA1289" i="3" s="1"/>
  <c r="A1289" i="3"/>
  <c r="B1289" i="3"/>
  <c r="C1382" i="3"/>
  <c r="Y1327" i="3"/>
  <c r="AM1327" i="3"/>
  <c r="CA1327" i="3" s="1"/>
  <c r="CF1327" i="3"/>
  <c r="CG1327" i="3" s="1"/>
  <c r="A1327" i="3"/>
  <c r="B1327" i="3"/>
  <c r="C1393" i="3"/>
  <c r="Y1338" i="3"/>
  <c r="AM1338" i="3"/>
  <c r="CA1338" i="3" s="1"/>
  <c r="CF1338" i="3"/>
  <c r="CG1338" i="3" s="1"/>
  <c r="A1338" i="3"/>
  <c r="B1338" i="3"/>
  <c r="C1379" i="3"/>
  <c r="Y1324" i="3"/>
  <c r="AM1324" i="3"/>
  <c r="CA1324" i="3" s="1"/>
  <c r="A1324" i="3"/>
  <c r="B1324" i="3"/>
  <c r="CF1324" i="3"/>
  <c r="CG1324" i="3" s="1"/>
  <c r="C1389" i="3"/>
  <c r="AM1334" i="3"/>
  <c r="CA1334" i="3" s="1"/>
  <c r="CF1334" i="3"/>
  <c r="CG1334" i="3" s="1"/>
  <c r="Y1334" i="3"/>
  <c r="A1334" i="3"/>
  <c r="B1334" i="3"/>
  <c r="C1351" i="3"/>
  <c r="Y1296" i="3"/>
  <c r="AM1296" i="3"/>
  <c r="CA1296" i="3" s="1"/>
  <c r="A1296" i="3"/>
  <c r="B1296" i="3"/>
  <c r="CF1296" i="3"/>
  <c r="CG1296" i="3" s="1"/>
  <c r="C1347" i="3"/>
  <c r="Y1292" i="3"/>
  <c r="AM1292" i="3"/>
  <c r="CA1292" i="3" s="1"/>
  <c r="A1292" i="3"/>
  <c r="B1292" i="3"/>
  <c r="CF1292" i="3"/>
  <c r="CG1292" i="3" s="1"/>
  <c r="C1358" i="3"/>
  <c r="Y1303" i="3"/>
  <c r="AM1303" i="3"/>
  <c r="CA1303" i="3" s="1"/>
  <c r="A1303" i="3"/>
  <c r="B1303" i="3"/>
  <c r="CF1303" i="3"/>
  <c r="CG1303" i="3" s="1"/>
  <c r="C1354" i="3"/>
  <c r="Y1299" i="3"/>
  <c r="AM1299" i="3"/>
  <c r="CA1299" i="3" s="1"/>
  <c r="A1299" i="3"/>
  <c r="B1299" i="3"/>
  <c r="CF1299" i="3"/>
  <c r="CG1299" i="3" s="1"/>
  <c r="C1350" i="3"/>
  <c r="Y1295" i="3"/>
  <c r="AM1295" i="3"/>
  <c r="CA1295" i="3" s="1"/>
  <c r="A1295" i="3"/>
  <c r="B1295" i="3"/>
  <c r="CF1295" i="3"/>
  <c r="CG1295" i="3" s="1"/>
  <c r="C1346" i="3"/>
  <c r="Y1291" i="3"/>
  <c r="AM1291" i="3"/>
  <c r="CA1291" i="3" s="1"/>
  <c r="A1291" i="3"/>
  <c r="B1291" i="3"/>
  <c r="CF1291" i="3"/>
  <c r="CG1291" i="3" s="1"/>
  <c r="C1373" i="3"/>
  <c r="Y1318" i="3"/>
  <c r="AM1318" i="3"/>
  <c r="CA1318" i="3" s="1"/>
  <c r="CF1318" i="3"/>
  <c r="CG1318" i="3" s="1"/>
  <c r="A1318" i="3"/>
  <c r="B1318" i="3"/>
  <c r="C1376" i="3"/>
  <c r="AM1321" i="3"/>
  <c r="CA1321" i="3" s="1"/>
  <c r="Y1321" i="3"/>
  <c r="A1321" i="3"/>
  <c r="B1321" i="3"/>
  <c r="CF1321" i="3"/>
  <c r="CG1321" i="3" s="1"/>
  <c r="C1372" i="3"/>
  <c r="Y1317" i="3"/>
  <c r="CF1317" i="3"/>
  <c r="CG1317" i="3" s="1"/>
  <c r="AM1317" i="3"/>
  <c r="CA1317" i="3" s="1"/>
  <c r="A1317" i="3"/>
  <c r="B1317" i="3"/>
  <c r="C1368" i="3"/>
  <c r="Y1313" i="3"/>
  <c r="CF1313" i="3"/>
  <c r="CG1313" i="3" s="1"/>
  <c r="AM1313" i="3"/>
  <c r="CA1313" i="3" s="1"/>
  <c r="A1313" i="3"/>
  <c r="B1313" i="3"/>
  <c r="C1363" i="3"/>
  <c r="AM1308" i="3"/>
  <c r="CA1308" i="3" s="1"/>
  <c r="Y1308" i="3"/>
  <c r="A1308" i="3"/>
  <c r="B1308" i="3"/>
  <c r="CF1308" i="3"/>
  <c r="CG1308" i="3" s="1"/>
  <c r="C1366" i="3"/>
  <c r="Y1311" i="3"/>
  <c r="AM1311" i="3"/>
  <c r="CA1311" i="3" s="1"/>
  <c r="CF1311" i="3"/>
  <c r="CG1311" i="3" s="1"/>
  <c r="A1311" i="3"/>
  <c r="B1311" i="3"/>
  <c r="C1362" i="3"/>
  <c r="Y1307" i="3"/>
  <c r="AM1307" i="3"/>
  <c r="CA1307" i="3" s="1"/>
  <c r="CF1307" i="3"/>
  <c r="CG1307" i="3" s="1"/>
  <c r="A1307" i="3"/>
  <c r="B1307" i="3"/>
  <c r="C1367" i="3"/>
  <c r="AM1312" i="3"/>
  <c r="CA1312" i="3" s="1"/>
  <c r="Y1312" i="3"/>
  <c r="A1312" i="3"/>
  <c r="B1312" i="3"/>
  <c r="CF1312" i="3"/>
  <c r="CG1312" i="3" s="1"/>
  <c r="C1386" i="3"/>
  <c r="Y1331" i="3"/>
  <c r="AM1331" i="3"/>
  <c r="CA1331" i="3" s="1"/>
  <c r="A1331" i="3"/>
  <c r="B1331" i="3"/>
  <c r="CF1331" i="3"/>
  <c r="CG1331" i="3" s="1"/>
  <c r="C1392" i="3"/>
  <c r="AM1337" i="3"/>
  <c r="CA1337" i="3" s="1"/>
  <c r="Y1337" i="3"/>
  <c r="A1337" i="3"/>
  <c r="B1337" i="3"/>
  <c r="CF1337" i="3"/>
  <c r="CG1337" i="3" s="1"/>
  <c r="C1381" i="3"/>
  <c r="Y1326" i="3"/>
  <c r="AM1326" i="3"/>
  <c r="CA1326" i="3" s="1"/>
  <c r="CF1326" i="3"/>
  <c r="CG1326" i="3" s="1"/>
  <c r="A1326" i="3"/>
  <c r="B1326" i="3"/>
  <c r="C1357" i="3"/>
  <c r="Y1302" i="3"/>
  <c r="AM1302" i="3"/>
  <c r="CA1302" i="3" s="1"/>
  <c r="A1302" i="3"/>
  <c r="B1302" i="3"/>
  <c r="CF1302" i="3"/>
  <c r="CG1302" i="3" s="1"/>
  <c r="C1353" i="3"/>
  <c r="Y1298" i="3"/>
  <c r="AM1298" i="3"/>
  <c r="CA1298" i="3" s="1"/>
  <c r="CF1298" i="3"/>
  <c r="CG1298" i="3" s="1"/>
  <c r="A1298" i="3"/>
  <c r="B1298" i="3"/>
  <c r="C1349" i="3"/>
  <c r="Y1294" i="3"/>
  <c r="AM1294" i="3"/>
  <c r="CA1294" i="3" s="1"/>
  <c r="A1294" i="3"/>
  <c r="B1294" i="3"/>
  <c r="CF1294" i="3"/>
  <c r="CG1294" i="3" s="1"/>
  <c r="C1345" i="3"/>
  <c r="Y1290" i="3"/>
  <c r="AM1290" i="3"/>
  <c r="CA1290" i="3" s="1"/>
  <c r="A1290" i="3"/>
  <c r="B1290" i="3"/>
  <c r="CF1290" i="3"/>
  <c r="CG1290" i="3" s="1"/>
  <c r="C1356" i="3"/>
  <c r="Y1301" i="3"/>
  <c r="AM1301" i="3"/>
  <c r="CA1301" i="3" s="1"/>
  <c r="A1301" i="3"/>
  <c r="B1301" i="3"/>
  <c r="CF1301" i="3"/>
  <c r="CG1301" i="3" s="1"/>
  <c r="C1352" i="3"/>
  <c r="Y1297" i="3"/>
  <c r="AM1297" i="3"/>
  <c r="CA1297" i="3" s="1"/>
  <c r="A1297" i="3"/>
  <c r="B1297" i="3"/>
  <c r="CF1297" i="3"/>
  <c r="CG1297" i="3" s="1"/>
  <c r="C1348" i="3"/>
  <c r="AM1293" i="3"/>
  <c r="CA1293" i="3" s="1"/>
  <c r="CF1293" i="3"/>
  <c r="CG1293" i="3" s="1"/>
  <c r="Y1293" i="3"/>
  <c r="A1293" i="3"/>
  <c r="B1293" i="3"/>
  <c r="C1391" i="3"/>
  <c r="Y1336" i="3"/>
  <c r="AM1336" i="3"/>
  <c r="CA1336" i="3" s="1"/>
  <c r="A1336" i="3"/>
  <c r="B1336" i="3"/>
  <c r="CF1336" i="3"/>
  <c r="CG1336" i="3" s="1"/>
  <c r="C1387" i="3"/>
  <c r="Y1332" i="3"/>
  <c r="AM1332" i="3"/>
  <c r="CA1332" i="3" s="1"/>
  <c r="A1332" i="3"/>
  <c r="B1332" i="3"/>
  <c r="CF1332" i="3"/>
  <c r="CG1332" i="3" s="1"/>
  <c r="C1383" i="3"/>
  <c r="Y1328" i="3"/>
  <c r="AM1328" i="3"/>
  <c r="CA1328" i="3" s="1"/>
  <c r="A1328" i="3"/>
  <c r="B1328" i="3"/>
  <c r="CF1328" i="3"/>
  <c r="CG1328" i="3" s="1"/>
  <c r="C1390" i="3"/>
  <c r="AM1335" i="3"/>
  <c r="CA1335" i="3" s="1"/>
  <c r="CF1335" i="3"/>
  <c r="CG1335" i="3" s="1"/>
  <c r="Y1335" i="3"/>
  <c r="A1335" i="3"/>
  <c r="B1335" i="3"/>
  <c r="C1359" i="3"/>
  <c r="Y1304" i="3"/>
  <c r="AM1304" i="3"/>
  <c r="CA1304" i="3" s="1"/>
  <c r="A1304" i="3"/>
  <c r="B1304" i="3"/>
  <c r="CF1304" i="3"/>
  <c r="CG1304" i="3" s="1"/>
  <c r="C1355" i="3"/>
  <c r="Y1300" i="3"/>
  <c r="AM1300" i="3"/>
  <c r="CA1300" i="3" s="1"/>
  <c r="A1300" i="3"/>
  <c r="B1300" i="3"/>
  <c r="CF1300" i="3"/>
  <c r="CG1300" i="3" s="1"/>
  <c r="C1384" i="3"/>
  <c r="Y1329" i="3"/>
  <c r="AM1329" i="3"/>
  <c r="CA1329" i="3" s="1"/>
  <c r="A1329" i="3"/>
  <c r="B1329" i="3"/>
  <c r="CF1329" i="3"/>
  <c r="CG1329" i="3" s="1"/>
  <c r="C1380" i="3"/>
  <c r="Y1325" i="3"/>
  <c r="AM1325" i="3"/>
  <c r="CA1325" i="3" s="1"/>
  <c r="A1325" i="3"/>
  <c r="B1325" i="3"/>
  <c r="CF1325" i="3"/>
  <c r="CG1325" i="3" s="1"/>
  <c r="C1374" i="3"/>
  <c r="Y1319" i="3"/>
  <c r="CF1319" i="3"/>
  <c r="CG1319" i="3" s="1"/>
  <c r="AM1319" i="3"/>
  <c r="CA1319" i="3" s="1"/>
  <c r="A1319" i="3"/>
  <c r="B1319" i="3"/>
  <c r="C1370" i="3"/>
  <c r="Y1315" i="3"/>
  <c r="CF1315" i="3"/>
  <c r="CG1315" i="3" s="1"/>
  <c r="AM1315" i="3"/>
  <c r="CA1315" i="3" s="1"/>
  <c r="A1315" i="3"/>
  <c r="B1315" i="3"/>
  <c r="C1371" i="3"/>
  <c r="Y1316" i="3"/>
  <c r="AM1316" i="3"/>
  <c r="CA1316" i="3" s="1"/>
  <c r="A1316" i="3"/>
  <c r="B1316" i="3"/>
  <c r="CF1316" i="3"/>
  <c r="CG1316" i="3" s="1"/>
  <c r="C1397" i="3"/>
  <c r="Y1342" i="3"/>
  <c r="AM1342" i="3"/>
  <c r="CA1342" i="3" s="1"/>
  <c r="CF1342" i="3"/>
  <c r="CG1342" i="3" s="1"/>
  <c r="A1342" i="3"/>
  <c r="B1342" i="3"/>
  <c r="C1385" i="3"/>
  <c r="Y1330" i="3"/>
  <c r="AM1330" i="3"/>
  <c r="CA1330" i="3" s="1"/>
  <c r="A1330" i="3"/>
  <c r="B1330" i="3"/>
  <c r="CF1330" i="3"/>
  <c r="CG1330" i="3" s="1"/>
  <c r="C1369" i="3"/>
  <c r="Y1314" i="3"/>
  <c r="AM1314" i="3"/>
  <c r="CA1314" i="3" s="1"/>
  <c r="A1314" i="3"/>
  <c r="B1314" i="3"/>
  <c r="CF1314" i="3"/>
  <c r="CG1314" i="3" s="1"/>
  <c r="C1365" i="3"/>
  <c r="Y1310" i="3"/>
  <c r="AM1310" i="3"/>
  <c r="CA1310" i="3" s="1"/>
  <c r="CF1310" i="3"/>
  <c r="CG1310" i="3" s="1"/>
  <c r="A1310" i="3"/>
  <c r="B1310" i="3"/>
  <c r="C1361" i="3"/>
  <c r="Y1306" i="3"/>
  <c r="AM1306" i="3"/>
  <c r="CA1306" i="3" s="1"/>
  <c r="CF1306" i="3"/>
  <c r="CG1306" i="3" s="1"/>
  <c r="A1306" i="3"/>
  <c r="B1306" i="3"/>
  <c r="C1364" i="3"/>
  <c r="Y1309" i="3"/>
  <c r="AM1309" i="3"/>
  <c r="CA1309" i="3" s="1"/>
  <c r="A1309" i="3"/>
  <c r="B1309" i="3"/>
  <c r="CF1309" i="3"/>
  <c r="CG1309" i="3" s="1"/>
  <c r="C1360" i="3"/>
  <c r="Y1305" i="3"/>
  <c r="AM1305" i="3"/>
  <c r="CA1305" i="3" s="1"/>
  <c r="A1305" i="3"/>
  <c r="B1305" i="3"/>
  <c r="CF1305" i="3"/>
  <c r="CG1305" i="3" s="1"/>
  <c r="C1388" i="3"/>
  <c r="Y1333" i="3"/>
  <c r="AM1333" i="3"/>
  <c r="CA1333" i="3" s="1"/>
  <c r="A1333" i="3"/>
  <c r="B1333" i="3"/>
  <c r="CF1333" i="3"/>
  <c r="CG1333" i="3" s="1"/>
  <c r="C1394" i="3"/>
  <c r="Y1339" i="3"/>
  <c r="AM1339" i="3"/>
  <c r="CA1339" i="3" s="1"/>
  <c r="A1339" i="3"/>
  <c r="B1339" i="3"/>
  <c r="CF1339" i="3"/>
  <c r="CG1339" i="3" s="1"/>
  <c r="C1396" i="3"/>
  <c r="Y1341" i="3"/>
  <c r="AM1341" i="3"/>
  <c r="CA1341" i="3" s="1"/>
  <c r="CF1341" i="3"/>
  <c r="CG1341" i="3" s="1"/>
  <c r="A1341" i="3"/>
  <c r="B1341" i="3"/>
  <c r="C1378" i="3"/>
  <c r="AM1323" i="3"/>
  <c r="CA1323" i="3" s="1"/>
  <c r="Y1323" i="3"/>
  <c r="A1323" i="3"/>
  <c r="B1323" i="3"/>
  <c r="CF1323" i="3"/>
  <c r="CG1323" i="3" s="1"/>
  <c r="AR1378" i="3" l="1"/>
  <c r="AO1378" i="3"/>
  <c r="AR1396" i="3"/>
  <c r="AO1396" i="3"/>
  <c r="AR1394" i="3"/>
  <c r="AO1394" i="3"/>
  <c r="AR1388" i="3"/>
  <c r="AO1388" i="3"/>
  <c r="AR1360" i="3"/>
  <c r="AO1360" i="3"/>
  <c r="AR1364" i="3"/>
  <c r="AO1364" i="3"/>
  <c r="AR1361" i="3"/>
  <c r="AO1361" i="3"/>
  <c r="AR1365" i="3"/>
  <c r="AO1365" i="3"/>
  <c r="AR1369" i="3"/>
  <c r="AO1369" i="3"/>
  <c r="AR1385" i="3"/>
  <c r="AO1385" i="3"/>
  <c r="AR1397" i="3"/>
  <c r="AO1397" i="3"/>
  <c r="AR1371" i="3"/>
  <c r="AO1371" i="3"/>
  <c r="AR1370" i="3"/>
  <c r="AO1370" i="3"/>
  <c r="AR1374" i="3"/>
  <c r="AO1374" i="3"/>
  <c r="AR1380" i="3"/>
  <c r="AO1380" i="3"/>
  <c r="AR1384" i="3"/>
  <c r="AO1384" i="3"/>
  <c r="AR1355" i="3"/>
  <c r="AO1355" i="3"/>
  <c r="AR1359" i="3"/>
  <c r="AO1359" i="3"/>
  <c r="AR1390" i="3"/>
  <c r="AO1390" i="3"/>
  <c r="AR1383" i="3"/>
  <c r="AO1383" i="3"/>
  <c r="AR1387" i="3"/>
  <c r="AO1387" i="3"/>
  <c r="AR1391" i="3"/>
  <c r="AO1391" i="3"/>
  <c r="AR1348" i="3"/>
  <c r="AO1348" i="3"/>
  <c r="AR1352" i="3"/>
  <c r="AO1352" i="3"/>
  <c r="AR1356" i="3"/>
  <c r="AO1356" i="3"/>
  <c r="AR1345" i="3"/>
  <c r="AO1345" i="3"/>
  <c r="AR1349" i="3"/>
  <c r="AO1349" i="3"/>
  <c r="AR1353" i="3"/>
  <c r="AO1353" i="3"/>
  <c r="AR1357" i="3"/>
  <c r="AO1357" i="3"/>
  <c r="AR1381" i="3"/>
  <c r="AO1381" i="3"/>
  <c r="AR1392" i="3"/>
  <c r="AO1392" i="3"/>
  <c r="AR1386" i="3"/>
  <c r="AO1386" i="3"/>
  <c r="AR1367" i="3"/>
  <c r="AO1367" i="3"/>
  <c r="AR1362" i="3"/>
  <c r="AO1362" i="3"/>
  <c r="AR1366" i="3"/>
  <c r="AO1366" i="3"/>
  <c r="AR1363" i="3"/>
  <c r="AO1363" i="3"/>
  <c r="AR1368" i="3"/>
  <c r="AO1368" i="3"/>
  <c r="AR1372" i="3"/>
  <c r="AO1372" i="3"/>
  <c r="AR1376" i="3"/>
  <c r="AO1376" i="3"/>
  <c r="AR1373" i="3"/>
  <c r="AO1373" i="3"/>
  <c r="AR1346" i="3"/>
  <c r="AO1346" i="3"/>
  <c r="AR1350" i="3"/>
  <c r="AO1350" i="3"/>
  <c r="AR1354" i="3"/>
  <c r="AO1354" i="3"/>
  <c r="AR1358" i="3"/>
  <c r="AO1358" i="3"/>
  <c r="AR1347" i="3"/>
  <c r="AO1347" i="3"/>
  <c r="AR1351" i="3"/>
  <c r="AO1351" i="3"/>
  <c r="AR1389" i="3"/>
  <c r="AO1389" i="3"/>
  <c r="AR1379" i="3"/>
  <c r="AO1379" i="3"/>
  <c r="AR1393" i="3"/>
  <c r="AO1393" i="3"/>
  <c r="AR1382" i="3"/>
  <c r="AO1382" i="3"/>
  <c r="AR1344" i="3"/>
  <c r="AO1344" i="3"/>
  <c r="AR1398" i="3"/>
  <c r="AO1398" i="3"/>
  <c r="AR1377" i="3"/>
  <c r="AO1377" i="3"/>
  <c r="AR1395" i="3"/>
  <c r="AO1395" i="3"/>
  <c r="AR1375" i="3"/>
  <c r="AO1375" i="3"/>
  <c r="CE1249" i="3"/>
  <c r="AN1378" i="3"/>
  <c r="AQ1378" i="3"/>
  <c r="AN1396" i="3"/>
  <c r="AQ1396" i="3"/>
  <c r="AN1394" i="3"/>
  <c r="AQ1394" i="3"/>
  <c r="AN1388" i="3"/>
  <c r="AQ1388" i="3"/>
  <c r="AN1360" i="3"/>
  <c r="AQ1360" i="3"/>
  <c r="AN1364" i="3"/>
  <c r="AQ1364" i="3"/>
  <c r="AN1361" i="3"/>
  <c r="AQ1361" i="3"/>
  <c r="AN1365" i="3"/>
  <c r="AQ1365" i="3"/>
  <c r="AN1369" i="3"/>
  <c r="AQ1369" i="3"/>
  <c r="AN1385" i="3"/>
  <c r="AQ1385" i="3"/>
  <c r="AN1397" i="3"/>
  <c r="AQ1397" i="3"/>
  <c r="AN1371" i="3"/>
  <c r="AQ1371" i="3"/>
  <c r="AN1370" i="3"/>
  <c r="AQ1370" i="3"/>
  <c r="AN1374" i="3"/>
  <c r="AQ1374" i="3"/>
  <c r="AN1380" i="3"/>
  <c r="AQ1380" i="3"/>
  <c r="AN1384" i="3"/>
  <c r="AQ1384" i="3"/>
  <c r="AN1355" i="3"/>
  <c r="AQ1355" i="3"/>
  <c r="AN1359" i="3"/>
  <c r="AQ1359" i="3"/>
  <c r="AN1390" i="3"/>
  <c r="AQ1390" i="3"/>
  <c r="AN1383" i="3"/>
  <c r="AQ1383" i="3"/>
  <c r="AN1387" i="3"/>
  <c r="AQ1387" i="3"/>
  <c r="AN1391" i="3"/>
  <c r="AQ1391" i="3"/>
  <c r="AN1348" i="3"/>
  <c r="AQ1348" i="3"/>
  <c r="AN1352" i="3"/>
  <c r="AQ1352" i="3"/>
  <c r="AN1356" i="3"/>
  <c r="AQ1356" i="3"/>
  <c r="AN1345" i="3"/>
  <c r="AQ1345" i="3"/>
  <c r="AN1349" i="3"/>
  <c r="AQ1349" i="3"/>
  <c r="AN1353" i="3"/>
  <c r="AQ1353" i="3"/>
  <c r="AN1357" i="3"/>
  <c r="AQ1357" i="3"/>
  <c r="AN1381" i="3"/>
  <c r="AQ1381" i="3"/>
  <c r="AN1392" i="3"/>
  <c r="AQ1392" i="3"/>
  <c r="AN1386" i="3"/>
  <c r="AQ1386" i="3"/>
  <c r="AN1367" i="3"/>
  <c r="AQ1367" i="3"/>
  <c r="AN1362" i="3"/>
  <c r="AQ1362" i="3"/>
  <c r="AN1366" i="3"/>
  <c r="AQ1366" i="3"/>
  <c r="AN1363" i="3"/>
  <c r="AQ1363" i="3"/>
  <c r="AN1368" i="3"/>
  <c r="AQ1368" i="3"/>
  <c r="AN1372" i="3"/>
  <c r="AQ1372" i="3"/>
  <c r="AN1376" i="3"/>
  <c r="AQ1376" i="3"/>
  <c r="AN1373" i="3"/>
  <c r="AQ1373" i="3"/>
  <c r="AN1346" i="3"/>
  <c r="AQ1346" i="3"/>
  <c r="AN1350" i="3"/>
  <c r="AQ1350" i="3"/>
  <c r="AN1354" i="3"/>
  <c r="AQ1354" i="3"/>
  <c r="AN1358" i="3"/>
  <c r="AQ1358" i="3"/>
  <c r="AN1347" i="3"/>
  <c r="AQ1347" i="3"/>
  <c r="AN1351" i="3"/>
  <c r="AQ1351" i="3"/>
  <c r="AN1389" i="3"/>
  <c r="AQ1389" i="3"/>
  <c r="AN1379" i="3"/>
  <c r="AQ1379" i="3"/>
  <c r="AN1393" i="3"/>
  <c r="AQ1393" i="3"/>
  <c r="AN1382" i="3"/>
  <c r="AQ1382" i="3"/>
  <c r="AN1344" i="3"/>
  <c r="AQ1344" i="3"/>
  <c r="AN1398" i="3"/>
  <c r="AQ1398" i="3"/>
  <c r="AN1377" i="3"/>
  <c r="AQ1377" i="3"/>
  <c r="AN1395" i="3"/>
  <c r="AQ1395" i="3"/>
  <c r="AN1375" i="3"/>
  <c r="AQ1375" i="3"/>
  <c r="AV1295" i="3"/>
  <c r="AV1299" i="3"/>
  <c r="AZ1328" i="3"/>
  <c r="AZ1332" i="3"/>
  <c r="AZ1324" i="3"/>
  <c r="AZ1340" i="3"/>
  <c r="AZ1323" i="3"/>
  <c r="AX1323" i="3"/>
  <c r="AX1310" i="3"/>
  <c r="AX1330" i="3"/>
  <c r="AX1342" i="3"/>
  <c r="AZ1315" i="3"/>
  <c r="AX1315" i="3"/>
  <c r="AX1304" i="3"/>
  <c r="AX1302" i="3"/>
  <c r="AZ1291" i="3"/>
  <c r="AX1303" i="3"/>
  <c r="AX1296" i="3"/>
  <c r="AX1324" i="3"/>
  <c r="AX1327" i="3"/>
  <c r="AX1289" i="3"/>
  <c r="AZ1343" i="3"/>
  <c r="AX1343" i="3"/>
  <c r="AX1322" i="3"/>
  <c r="AZ1341" i="3"/>
  <c r="AT1341" i="3"/>
  <c r="AZ1305" i="3"/>
  <c r="AZ1342" i="3"/>
  <c r="AT1319" i="3"/>
  <c r="AZ1325" i="3"/>
  <c r="AT1304" i="3"/>
  <c r="AT1328" i="3"/>
  <c r="AT1293" i="3"/>
  <c r="AZ1294" i="3"/>
  <c r="AZ1298" i="3"/>
  <c r="AZ1326" i="3"/>
  <c r="AT1331" i="3"/>
  <c r="AT1311" i="3"/>
  <c r="AT1313" i="3"/>
  <c r="AT1317" i="3"/>
  <c r="AZ1321" i="3"/>
  <c r="AT1324" i="3"/>
  <c r="AT1289" i="3"/>
  <c r="AT1322" i="3"/>
  <c r="AT1320" i="3"/>
  <c r="CE1268" i="3"/>
  <c r="CE1254" i="3"/>
  <c r="CE1259" i="3"/>
  <c r="CE1260" i="3"/>
  <c r="CE1274" i="3"/>
  <c r="CE1280" i="3"/>
  <c r="CE1277" i="3"/>
  <c r="CE1238" i="3"/>
  <c r="CE1243" i="3"/>
  <c r="CE1282" i="3"/>
  <c r="CE1276" i="3"/>
  <c r="CE1252" i="3"/>
  <c r="CE1253" i="3"/>
  <c r="CE1241" i="3"/>
  <c r="CE1279" i="3"/>
  <c r="CE1269" i="3"/>
  <c r="CE1272" i="3"/>
  <c r="CE1234" i="3"/>
  <c r="CE1285" i="3"/>
  <c r="AV1324" i="3"/>
  <c r="AV1323" i="3"/>
  <c r="AV1315" i="3"/>
  <c r="AV1335" i="3"/>
  <c r="AV1311" i="3"/>
  <c r="AV1291" i="3"/>
  <c r="AV1327" i="3"/>
  <c r="AZ1316" i="3"/>
  <c r="AZ1300" i="3"/>
  <c r="AZ1336" i="3"/>
  <c r="AZ1312" i="3"/>
  <c r="AZ1296" i="3"/>
  <c r="AZ1320" i="3"/>
  <c r="AX1333" i="3"/>
  <c r="AX1306" i="3"/>
  <c r="AX1314" i="3"/>
  <c r="AX1316" i="3"/>
  <c r="AX1319" i="3"/>
  <c r="AX1325" i="3"/>
  <c r="AX1328" i="3"/>
  <c r="AX1332" i="3"/>
  <c r="AX1326" i="3"/>
  <c r="AX1337" i="3"/>
  <c r="AX1311" i="3"/>
  <c r="AX1308" i="3"/>
  <c r="AX1313" i="3"/>
  <c r="AX1321" i="3"/>
  <c r="AZ1295" i="3"/>
  <c r="AZ1303" i="3"/>
  <c r="AZ1327" i="3"/>
  <c r="AT1323" i="3"/>
  <c r="AZ1333" i="3"/>
  <c r="AZ1309" i="3"/>
  <c r="AT1306" i="3"/>
  <c r="AT1310" i="3"/>
  <c r="AT1316" i="3"/>
  <c r="AT1335" i="3"/>
  <c r="AT1297" i="3"/>
  <c r="AZ1301" i="3"/>
  <c r="AT1298" i="3"/>
  <c r="AZ1302" i="3"/>
  <c r="AT1326" i="3"/>
  <c r="AZ1337" i="3"/>
  <c r="AT1307" i="3"/>
  <c r="AZ1311" i="3"/>
  <c r="AT1308" i="3"/>
  <c r="AZ1313" i="3"/>
  <c r="AZ1318" i="3"/>
  <c r="AT1291" i="3"/>
  <c r="AZ1299" i="3"/>
  <c r="AT1303" i="3"/>
  <c r="AZ1334" i="3"/>
  <c r="AT1343" i="3"/>
  <c r="AZ1322" i="3"/>
  <c r="CE1235" i="3"/>
  <c r="CE1257" i="3"/>
  <c r="CE1237" i="3"/>
  <c r="CE1288" i="3"/>
  <c r="AV1316" i="3"/>
  <c r="AV1292" i="3"/>
  <c r="AV1296" i="3"/>
  <c r="AV1339" i="3"/>
  <c r="AV1319" i="3"/>
  <c r="AV1307" i="3"/>
  <c r="AV1303" i="3"/>
  <c r="AV1343" i="3"/>
  <c r="AX1341" i="3"/>
  <c r="AX1309" i="3"/>
  <c r="AZ1319" i="3"/>
  <c r="AX1329" i="3"/>
  <c r="AX1300" i="3"/>
  <c r="AX1335" i="3"/>
  <c r="AX1336" i="3"/>
  <c r="AX1293" i="3"/>
  <c r="AX1294" i="3"/>
  <c r="AX1331" i="3"/>
  <c r="AX1312" i="3"/>
  <c r="AX1317" i="3"/>
  <c r="AX1318" i="3"/>
  <c r="AX1295" i="3"/>
  <c r="AX1292" i="3"/>
  <c r="AX1338" i="3"/>
  <c r="AX1340" i="3"/>
  <c r="AT1339" i="3"/>
  <c r="AT1305" i="3"/>
  <c r="AZ1306" i="3"/>
  <c r="AZ1314" i="3"/>
  <c r="AT1330" i="3"/>
  <c r="AT1342" i="3"/>
  <c r="AZ1329" i="3"/>
  <c r="AT1300" i="3"/>
  <c r="AT1332" i="3"/>
  <c r="AT1336" i="3"/>
  <c r="AZ1293" i="3"/>
  <c r="AT1290" i="3"/>
  <c r="AZ1317" i="3"/>
  <c r="AT1321" i="3"/>
  <c r="AT1295" i="3"/>
  <c r="AT1292" i="3"/>
  <c r="AT1296" i="3"/>
  <c r="AT1334" i="3"/>
  <c r="AT1338" i="3"/>
  <c r="AT1327" i="3"/>
  <c r="AZ1289" i="3"/>
  <c r="AT1340" i="3"/>
  <c r="CE1284" i="3"/>
  <c r="CE1287" i="3"/>
  <c r="CE1261" i="3"/>
  <c r="CE1264" i="3"/>
  <c r="CE1245" i="3"/>
  <c r="CE1242" i="3"/>
  <c r="CE1246" i="3"/>
  <c r="CE1271" i="3"/>
  <c r="CE1256" i="3"/>
  <c r="CE1258" i="3"/>
  <c r="CE1263" i="3"/>
  <c r="CE1236" i="3"/>
  <c r="CE1244" i="3"/>
  <c r="CE1248" i="3"/>
  <c r="CE1267" i="3"/>
  <c r="AV1312" i="3"/>
  <c r="AV1320" i="3"/>
  <c r="AV1331" i="3"/>
  <c r="AZ1304" i="3"/>
  <c r="AZ1308" i="3"/>
  <c r="AZ1292" i="3"/>
  <c r="AZ1339" i="3"/>
  <c r="AX1339" i="3"/>
  <c r="AX1305" i="3"/>
  <c r="AZ1335" i="3"/>
  <c r="AX1297" i="3"/>
  <c r="AX1301" i="3"/>
  <c r="AX1290" i="3"/>
  <c r="AX1298" i="3"/>
  <c r="AZ1331" i="3"/>
  <c r="AX1307" i="3"/>
  <c r="AX1291" i="3"/>
  <c r="AX1299" i="3"/>
  <c r="AX1334" i="3"/>
  <c r="AX1320" i="3"/>
  <c r="AT1333" i="3"/>
  <c r="AT1309" i="3"/>
  <c r="AZ1310" i="3"/>
  <c r="AT1314" i="3"/>
  <c r="AZ1330" i="3"/>
  <c r="AT1315" i="3"/>
  <c r="AT1325" i="3"/>
  <c r="AT1329" i="3"/>
  <c r="AZ1297" i="3"/>
  <c r="AT1301" i="3"/>
  <c r="AZ1290" i="3"/>
  <c r="AT1294" i="3"/>
  <c r="AT1302" i="3"/>
  <c r="AT1337" i="3"/>
  <c r="AT1312" i="3"/>
  <c r="AZ1307" i="3"/>
  <c r="AT1318" i="3"/>
  <c r="AT1299" i="3"/>
  <c r="AZ1338" i="3"/>
  <c r="CE1286" i="3"/>
  <c r="CE1278" i="3"/>
  <c r="CE1250" i="3"/>
  <c r="CE1251" i="3"/>
  <c r="CE1255" i="3"/>
  <c r="CE1275" i="3"/>
  <c r="CE1270" i="3"/>
  <c r="CE1273" i="3"/>
  <c r="CE1281" i="3"/>
  <c r="CE1239" i="3"/>
  <c r="CE1247" i="3"/>
  <c r="CE1262" i="3"/>
  <c r="CE1266" i="3"/>
  <c r="CE1240" i="3"/>
  <c r="CE1283" i="3"/>
  <c r="CE1265" i="3"/>
  <c r="AV1300" i="3"/>
  <c r="AV1304" i="3"/>
  <c r="AV1328" i="3"/>
  <c r="AV1332" i="3"/>
  <c r="AV1336" i="3"/>
  <c r="AV1308" i="3"/>
  <c r="AV1340" i="3"/>
  <c r="CB1323" i="3"/>
  <c r="BL1323" i="3"/>
  <c r="R1378" i="3"/>
  <c r="AF1378" i="3"/>
  <c r="BT1378" i="3" s="1"/>
  <c r="AA1378" i="3"/>
  <c r="M1378" i="3"/>
  <c r="AE1378" i="3"/>
  <c r="BS1378" i="3" s="1"/>
  <c r="Q1378" i="3"/>
  <c r="CB1341" i="3"/>
  <c r="BL1341" i="3"/>
  <c r="R1396" i="3"/>
  <c r="AF1396" i="3"/>
  <c r="BT1396" i="3" s="1"/>
  <c r="AA1396" i="3"/>
  <c r="M1396" i="3"/>
  <c r="Q1396" i="3"/>
  <c r="AE1396" i="3"/>
  <c r="BS1396" i="3" s="1"/>
  <c r="CB1339" i="3"/>
  <c r="BL1339" i="3"/>
  <c r="R1394" i="3"/>
  <c r="AF1394" i="3"/>
  <c r="BT1394" i="3" s="1"/>
  <c r="M1394" i="3"/>
  <c r="AA1394" i="3"/>
  <c r="AE1394" i="3"/>
  <c r="BS1394" i="3" s="1"/>
  <c r="Q1394" i="3"/>
  <c r="CB1333" i="3"/>
  <c r="BL1333" i="3"/>
  <c r="R1388" i="3"/>
  <c r="AF1388" i="3"/>
  <c r="BT1388" i="3" s="1"/>
  <c r="AA1388" i="3"/>
  <c r="M1388" i="3"/>
  <c r="AE1388" i="3"/>
  <c r="BS1388" i="3" s="1"/>
  <c r="Q1388" i="3"/>
  <c r="CB1305" i="3"/>
  <c r="BL1305" i="3"/>
  <c r="R1360" i="3"/>
  <c r="AF1360" i="3"/>
  <c r="BT1360" i="3" s="1"/>
  <c r="M1360" i="3"/>
  <c r="AA1360" i="3"/>
  <c r="AE1360" i="3"/>
  <c r="BS1360" i="3" s="1"/>
  <c r="Q1360" i="3"/>
  <c r="CB1309" i="3"/>
  <c r="BL1309" i="3"/>
  <c r="AF1364" i="3"/>
  <c r="BT1364" i="3" s="1"/>
  <c r="R1364" i="3"/>
  <c r="M1364" i="3"/>
  <c r="AA1364" i="3"/>
  <c r="AE1364" i="3"/>
  <c r="BS1364" i="3" s="1"/>
  <c r="Q1364" i="3"/>
  <c r="CB1306" i="3"/>
  <c r="BL1306" i="3"/>
  <c r="P1361" i="3"/>
  <c r="AF1361" i="3"/>
  <c r="BT1361" i="3" s="1"/>
  <c r="R1361" i="3"/>
  <c r="AA1361" i="3"/>
  <c r="M1361" i="3"/>
  <c r="Q1361" i="3"/>
  <c r="AE1361" i="3"/>
  <c r="BS1361" i="3" s="1"/>
  <c r="CB1310" i="3"/>
  <c r="BL1310" i="3"/>
  <c r="P1365" i="3"/>
  <c r="AF1365" i="3"/>
  <c r="BT1365" i="3" s="1"/>
  <c r="R1365" i="3"/>
  <c r="AA1365" i="3"/>
  <c r="M1365" i="3"/>
  <c r="AE1365" i="3"/>
  <c r="BS1365" i="3" s="1"/>
  <c r="Q1365" i="3"/>
  <c r="CB1314" i="3"/>
  <c r="BL1314" i="3"/>
  <c r="P1369" i="3"/>
  <c r="AF1369" i="3"/>
  <c r="BT1369" i="3" s="1"/>
  <c r="R1369" i="3"/>
  <c r="AA1369" i="3"/>
  <c r="M1369" i="3"/>
  <c r="AE1369" i="3"/>
  <c r="BS1369" i="3" s="1"/>
  <c r="Q1369" i="3"/>
  <c r="CB1330" i="3"/>
  <c r="BL1330" i="3"/>
  <c r="P1385" i="3"/>
  <c r="AF1385" i="3"/>
  <c r="BT1385" i="3" s="1"/>
  <c r="R1385" i="3"/>
  <c r="AA1385" i="3"/>
  <c r="M1385" i="3"/>
  <c r="Q1385" i="3"/>
  <c r="AE1385" i="3"/>
  <c r="BS1385" i="3" s="1"/>
  <c r="CB1342" i="3"/>
  <c r="BL1342" i="3"/>
  <c r="P1397" i="3"/>
  <c r="AF1397" i="3"/>
  <c r="BT1397" i="3" s="1"/>
  <c r="R1397" i="3"/>
  <c r="AA1397" i="3"/>
  <c r="M1397" i="3"/>
  <c r="AE1397" i="3"/>
  <c r="BS1397" i="3" s="1"/>
  <c r="Q1397" i="3"/>
  <c r="CB1316" i="3"/>
  <c r="BL1316" i="3"/>
  <c r="P1371" i="3"/>
  <c r="AF1371" i="3"/>
  <c r="BT1371" i="3" s="1"/>
  <c r="R1371" i="3"/>
  <c r="M1371" i="3"/>
  <c r="AA1371" i="3"/>
  <c r="Q1371" i="3"/>
  <c r="AE1371" i="3"/>
  <c r="BS1371" i="3" s="1"/>
  <c r="CB1315" i="3"/>
  <c r="BL1315" i="3"/>
  <c r="R1370" i="3"/>
  <c r="AF1370" i="3"/>
  <c r="BT1370" i="3" s="1"/>
  <c r="M1370" i="3"/>
  <c r="AA1370" i="3"/>
  <c r="AE1370" i="3"/>
  <c r="BS1370" i="3" s="1"/>
  <c r="Q1370" i="3"/>
  <c r="CB1319" i="3"/>
  <c r="BL1319" i="3"/>
  <c r="P1374" i="3"/>
  <c r="AF1374" i="3"/>
  <c r="BT1374" i="3" s="1"/>
  <c r="R1374" i="3"/>
  <c r="M1374" i="3"/>
  <c r="AA1374" i="3"/>
  <c r="Q1374" i="3"/>
  <c r="AE1374" i="3"/>
  <c r="BS1374" i="3" s="1"/>
  <c r="CB1325" i="3"/>
  <c r="BL1325" i="3"/>
  <c r="AF1380" i="3"/>
  <c r="BT1380" i="3" s="1"/>
  <c r="R1380" i="3"/>
  <c r="AA1380" i="3"/>
  <c r="M1380" i="3"/>
  <c r="Q1380" i="3"/>
  <c r="AE1380" i="3"/>
  <c r="BS1380" i="3" s="1"/>
  <c r="CB1329" i="3"/>
  <c r="BL1329" i="3"/>
  <c r="AF1384" i="3"/>
  <c r="BT1384" i="3" s="1"/>
  <c r="R1384" i="3"/>
  <c r="AA1384" i="3"/>
  <c r="M1384" i="3"/>
  <c r="Q1384" i="3"/>
  <c r="AE1384" i="3"/>
  <c r="BS1384" i="3" s="1"/>
  <c r="CB1300" i="3"/>
  <c r="BL1300" i="3"/>
  <c r="AF1355" i="3"/>
  <c r="BT1355" i="3" s="1"/>
  <c r="R1355" i="3"/>
  <c r="AA1355" i="3"/>
  <c r="M1355" i="3"/>
  <c r="AE1355" i="3"/>
  <c r="BS1355" i="3" s="1"/>
  <c r="Q1355" i="3"/>
  <c r="CB1304" i="3"/>
  <c r="BL1304" i="3"/>
  <c r="R1359" i="3"/>
  <c r="AF1359" i="3"/>
  <c r="BT1359" i="3" s="1"/>
  <c r="M1359" i="3"/>
  <c r="AA1359" i="3"/>
  <c r="AE1359" i="3"/>
  <c r="BS1359" i="3" s="1"/>
  <c r="Q1359" i="3"/>
  <c r="CB1335" i="3"/>
  <c r="BL1335" i="3"/>
  <c r="R1390" i="3"/>
  <c r="AF1390" i="3"/>
  <c r="BT1390" i="3" s="1"/>
  <c r="AA1390" i="3"/>
  <c r="M1390" i="3"/>
  <c r="Q1390" i="3"/>
  <c r="AE1390" i="3"/>
  <c r="BS1390" i="3" s="1"/>
  <c r="CB1328" i="3"/>
  <c r="BL1328" i="3"/>
  <c r="P1383" i="3"/>
  <c r="AF1383" i="3"/>
  <c r="BT1383" i="3" s="1"/>
  <c r="R1383" i="3"/>
  <c r="M1383" i="3"/>
  <c r="AA1383" i="3"/>
  <c r="AE1383" i="3"/>
  <c r="BS1383" i="3" s="1"/>
  <c r="Q1383" i="3"/>
  <c r="CB1332" i="3"/>
  <c r="BL1332" i="3"/>
  <c r="AF1387" i="3"/>
  <c r="BT1387" i="3" s="1"/>
  <c r="R1387" i="3"/>
  <c r="M1387" i="3"/>
  <c r="AA1387" i="3"/>
  <c r="Q1387" i="3"/>
  <c r="AE1387" i="3"/>
  <c r="BS1387" i="3" s="1"/>
  <c r="CB1336" i="3"/>
  <c r="BL1336" i="3"/>
  <c r="R1391" i="3"/>
  <c r="AF1391" i="3"/>
  <c r="BT1391" i="3" s="1"/>
  <c r="AA1391" i="3"/>
  <c r="M1391" i="3"/>
  <c r="AE1391" i="3"/>
  <c r="BS1391" i="3" s="1"/>
  <c r="Q1391" i="3"/>
  <c r="CB1293" i="3"/>
  <c r="BL1293" i="3"/>
  <c r="AF1348" i="3"/>
  <c r="BT1348" i="3" s="1"/>
  <c r="R1348" i="3"/>
  <c r="M1348" i="3"/>
  <c r="AA1348" i="3"/>
  <c r="AE1348" i="3"/>
  <c r="BS1348" i="3" s="1"/>
  <c r="Q1348" i="3"/>
  <c r="CB1297" i="3"/>
  <c r="BL1297" i="3"/>
  <c r="R1352" i="3"/>
  <c r="AF1352" i="3"/>
  <c r="BT1352" i="3" s="1"/>
  <c r="M1352" i="3"/>
  <c r="AA1352" i="3"/>
  <c r="AE1352" i="3"/>
  <c r="BS1352" i="3" s="1"/>
  <c r="Q1352" i="3"/>
  <c r="CB1301" i="3"/>
  <c r="BL1301" i="3"/>
  <c r="AF1356" i="3"/>
  <c r="BT1356" i="3" s="1"/>
  <c r="R1356" i="3"/>
  <c r="AA1356" i="3"/>
  <c r="M1356" i="3"/>
  <c r="AE1356" i="3"/>
  <c r="BS1356" i="3" s="1"/>
  <c r="Q1356" i="3"/>
  <c r="CB1290" i="3"/>
  <c r="BL1290" i="3"/>
  <c r="P1345" i="3"/>
  <c r="AF1345" i="3"/>
  <c r="BT1345" i="3" s="1"/>
  <c r="R1345" i="3"/>
  <c r="AA1345" i="3"/>
  <c r="M1345" i="3"/>
  <c r="AE1345" i="3"/>
  <c r="BS1345" i="3" s="1"/>
  <c r="Q1345" i="3"/>
  <c r="CB1294" i="3"/>
  <c r="BL1294" i="3"/>
  <c r="P1349" i="3"/>
  <c r="AF1349" i="3"/>
  <c r="BT1349" i="3" s="1"/>
  <c r="R1349" i="3"/>
  <c r="AA1349" i="3"/>
  <c r="M1349" i="3"/>
  <c r="AE1349" i="3"/>
  <c r="BS1349" i="3" s="1"/>
  <c r="Q1349" i="3"/>
  <c r="CB1298" i="3"/>
  <c r="BL1298" i="3"/>
  <c r="P1353" i="3"/>
  <c r="AF1353" i="3"/>
  <c r="BT1353" i="3" s="1"/>
  <c r="R1353" i="3"/>
  <c r="AA1353" i="3"/>
  <c r="M1353" i="3"/>
  <c r="Q1353" i="3"/>
  <c r="AE1353" i="3"/>
  <c r="BS1353" i="3" s="1"/>
  <c r="CB1302" i="3"/>
  <c r="BL1302" i="3"/>
  <c r="P1357" i="3"/>
  <c r="AF1357" i="3"/>
  <c r="BT1357" i="3" s="1"/>
  <c r="R1357" i="3"/>
  <c r="AA1357" i="3"/>
  <c r="M1357" i="3"/>
  <c r="AE1357" i="3"/>
  <c r="BS1357" i="3" s="1"/>
  <c r="Q1357" i="3"/>
  <c r="CB1326" i="3"/>
  <c r="BL1326" i="3"/>
  <c r="AF1381" i="3"/>
  <c r="BT1381" i="3" s="1"/>
  <c r="R1381" i="3"/>
  <c r="M1381" i="3"/>
  <c r="AA1381" i="3"/>
  <c r="AE1381" i="3"/>
  <c r="BS1381" i="3" s="1"/>
  <c r="Q1381" i="3"/>
  <c r="CB1337" i="3"/>
  <c r="BL1337" i="3"/>
  <c r="R1392" i="3"/>
  <c r="AF1392" i="3"/>
  <c r="BT1392" i="3" s="1"/>
  <c r="M1392" i="3"/>
  <c r="AA1392" i="3"/>
  <c r="AE1392" i="3"/>
  <c r="BS1392" i="3" s="1"/>
  <c r="Q1392" i="3"/>
  <c r="CB1331" i="3"/>
  <c r="BL1331" i="3"/>
  <c r="R1386" i="3"/>
  <c r="AF1386" i="3"/>
  <c r="BT1386" i="3" s="1"/>
  <c r="M1386" i="3"/>
  <c r="AA1386" i="3"/>
  <c r="AE1386" i="3"/>
  <c r="BS1386" i="3" s="1"/>
  <c r="Q1386" i="3"/>
  <c r="CB1312" i="3"/>
  <c r="BL1312" i="3"/>
  <c r="R1367" i="3"/>
  <c r="AF1367" i="3"/>
  <c r="BT1367" i="3" s="1"/>
  <c r="AA1367" i="3"/>
  <c r="M1367" i="3"/>
  <c r="AE1367" i="3"/>
  <c r="BS1367" i="3" s="1"/>
  <c r="Q1367" i="3"/>
  <c r="CB1307" i="3"/>
  <c r="BL1307" i="3"/>
  <c r="R1362" i="3"/>
  <c r="AF1362" i="3"/>
  <c r="BT1362" i="3" s="1"/>
  <c r="M1362" i="3"/>
  <c r="AA1362" i="3"/>
  <c r="AE1362" i="3"/>
  <c r="BS1362" i="3" s="1"/>
  <c r="Q1362" i="3"/>
  <c r="CB1311" i="3"/>
  <c r="BL1311" i="3"/>
  <c r="R1366" i="3"/>
  <c r="AF1366" i="3"/>
  <c r="BT1366" i="3" s="1"/>
  <c r="M1366" i="3"/>
  <c r="AA1366" i="3"/>
  <c r="Q1366" i="3"/>
  <c r="AE1366" i="3"/>
  <c r="BS1366" i="3" s="1"/>
  <c r="CB1308" i="3"/>
  <c r="BL1308" i="3"/>
  <c r="AF1363" i="3"/>
  <c r="BT1363" i="3" s="1"/>
  <c r="R1363" i="3"/>
  <c r="AA1363" i="3"/>
  <c r="M1363" i="3"/>
  <c r="Q1363" i="3"/>
  <c r="AE1363" i="3"/>
  <c r="BS1363" i="3" s="1"/>
  <c r="CB1313" i="3"/>
  <c r="BL1313" i="3"/>
  <c r="R1368" i="3"/>
  <c r="AF1368" i="3"/>
  <c r="BT1368" i="3" s="1"/>
  <c r="M1368" i="3"/>
  <c r="AA1368" i="3"/>
  <c r="AE1368" i="3"/>
  <c r="BS1368" i="3" s="1"/>
  <c r="Q1368" i="3"/>
  <c r="CB1317" i="3"/>
  <c r="BL1317" i="3"/>
  <c r="R1372" i="3"/>
  <c r="AF1372" i="3"/>
  <c r="BT1372" i="3" s="1"/>
  <c r="M1372" i="3"/>
  <c r="AA1372" i="3"/>
  <c r="Q1372" i="3"/>
  <c r="AE1372" i="3"/>
  <c r="BS1372" i="3" s="1"/>
  <c r="CB1321" i="3"/>
  <c r="BL1321" i="3"/>
  <c r="R1376" i="3"/>
  <c r="AF1376" i="3"/>
  <c r="BT1376" i="3" s="1"/>
  <c r="AA1376" i="3"/>
  <c r="M1376" i="3"/>
  <c r="AE1376" i="3"/>
  <c r="BS1376" i="3" s="1"/>
  <c r="Q1376" i="3"/>
  <c r="CB1318" i="3"/>
  <c r="BL1318" i="3"/>
  <c r="AF1373" i="3"/>
  <c r="BT1373" i="3" s="1"/>
  <c r="R1373" i="3"/>
  <c r="M1373" i="3"/>
  <c r="AA1373" i="3"/>
  <c r="Q1373" i="3"/>
  <c r="AE1373" i="3"/>
  <c r="BS1373" i="3" s="1"/>
  <c r="CB1291" i="3"/>
  <c r="BL1291" i="3"/>
  <c r="R1346" i="3"/>
  <c r="AF1346" i="3"/>
  <c r="BT1346" i="3" s="1"/>
  <c r="M1346" i="3"/>
  <c r="AA1346" i="3"/>
  <c r="AE1346" i="3"/>
  <c r="BS1346" i="3" s="1"/>
  <c r="Q1346" i="3"/>
  <c r="CB1295" i="3"/>
  <c r="BL1295" i="3"/>
  <c r="R1350" i="3"/>
  <c r="AF1350" i="3"/>
  <c r="BT1350" i="3" s="1"/>
  <c r="M1350" i="3"/>
  <c r="AA1350" i="3"/>
  <c r="Q1350" i="3"/>
  <c r="AE1350" i="3"/>
  <c r="BS1350" i="3" s="1"/>
  <c r="CB1299" i="3"/>
  <c r="BL1299" i="3"/>
  <c r="R1354" i="3"/>
  <c r="AF1354" i="3"/>
  <c r="BT1354" i="3" s="1"/>
  <c r="M1354" i="3"/>
  <c r="AA1354" i="3"/>
  <c r="AE1354" i="3"/>
  <c r="BS1354" i="3" s="1"/>
  <c r="Q1354" i="3"/>
  <c r="CB1303" i="3"/>
  <c r="BL1303" i="3"/>
  <c r="R1358" i="3"/>
  <c r="AF1358" i="3"/>
  <c r="BT1358" i="3" s="1"/>
  <c r="M1358" i="3"/>
  <c r="AA1358" i="3"/>
  <c r="Q1358" i="3"/>
  <c r="AE1358" i="3"/>
  <c r="BS1358" i="3" s="1"/>
  <c r="CB1292" i="3"/>
  <c r="BL1292" i="3"/>
  <c r="AF1347" i="3"/>
  <c r="BT1347" i="3" s="1"/>
  <c r="R1347" i="3"/>
  <c r="AA1347" i="3"/>
  <c r="M1347" i="3"/>
  <c r="AE1347" i="3"/>
  <c r="BS1347" i="3" s="1"/>
  <c r="Q1347" i="3"/>
  <c r="CB1296" i="3"/>
  <c r="BL1296" i="3"/>
  <c r="R1351" i="3"/>
  <c r="AF1351" i="3"/>
  <c r="BT1351" i="3" s="1"/>
  <c r="AA1351" i="3"/>
  <c r="M1351" i="3"/>
  <c r="AE1351" i="3"/>
  <c r="BS1351" i="3" s="1"/>
  <c r="Q1351" i="3"/>
  <c r="CB1334" i="3"/>
  <c r="BL1334" i="3"/>
  <c r="P1389" i="3"/>
  <c r="AF1389" i="3"/>
  <c r="BT1389" i="3" s="1"/>
  <c r="R1389" i="3"/>
  <c r="AA1389" i="3"/>
  <c r="M1389" i="3"/>
  <c r="AE1389" i="3"/>
  <c r="BS1389" i="3" s="1"/>
  <c r="Q1389" i="3"/>
  <c r="CB1324" i="3"/>
  <c r="BL1324" i="3"/>
  <c r="R1379" i="3"/>
  <c r="AF1379" i="3"/>
  <c r="BT1379" i="3" s="1"/>
  <c r="M1379" i="3"/>
  <c r="AA1379" i="3"/>
  <c r="Q1379" i="3"/>
  <c r="AE1379" i="3"/>
  <c r="BS1379" i="3" s="1"/>
  <c r="CB1338" i="3"/>
  <c r="BL1338" i="3"/>
  <c r="P1393" i="3"/>
  <c r="AF1393" i="3"/>
  <c r="BT1393" i="3" s="1"/>
  <c r="R1393" i="3"/>
  <c r="AA1393" i="3"/>
  <c r="M1393" i="3"/>
  <c r="Q1393" i="3"/>
  <c r="AE1393" i="3"/>
  <c r="BS1393" i="3" s="1"/>
  <c r="CB1327" i="3"/>
  <c r="BL1327" i="3"/>
  <c r="R1382" i="3"/>
  <c r="AF1382" i="3"/>
  <c r="BT1382" i="3" s="1"/>
  <c r="AA1382" i="3"/>
  <c r="M1382" i="3"/>
  <c r="AE1382" i="3"/>
  <c r="BS1382" i="3" s="1"/>
  <c r="Q1382" i="3"/>
  <c r="CB1289" i="3"/>
  <c r="BL1289" i="3"/>
  <c r="R1344" i="3"/>
  <c r="AF1344" i="3"/>
  <c r="BT1344" i="3" s="1"/>
  <c r="M1344" i="3"/>
  <c r="AA1344" i="3"/>
  <c r="Q1344" i="3"/>
  <c r="AE1344" i="3"/>
  <c r="BS1344" i="3" s="1"/>
  <c r="CB1343" i="3"/>
  <c r="BL1343" i="3"/>
  <c r="R1398" i="3"/>
  <c r="AF1398" i="3"/>
  <c r="BT1398" i="3" s="1"/>
  <c r="AA1398" i="3"/>
  <c r="M1398" i="3"/>
  <c r="Q1398" i="3"/>
  <c r="AE1398" i="3"/>
  <c r="BS1398" i="3" s="1"/>
  <c r="CB1322" i="3"/>
  <c r="BL1322" i="3"/>
  <c r="R1377" i="3"/>
  <c r="AF1377" i="3"/>
  <c r="BT1377" i="3" s="1"/>
  <c r="AA1377" i="3"/>
  <c r="M1377" i="3"/>
  <c r="AE1377" i="3"/>
  <c r="BS1377" i="3" s="1"/>
  <c r="Q1377" i="3"/>
  <c r="CB1340" i="3"/>
  <c r="BL1340" i="3"/>
  <c r="AF1395" i="3"/>
  <c r="BT1395" i="3" s="1"/>
  <c r="R1395" i="3"/>
  <c r="M1395" i="3"/>
  <c r="AA1395" i="3"/>
  <c r="Q1395" i="3"/>
  <c r="AE1395" i="3"/>
  <c r="BS1395" i="3" s="1"/>
  <c r="CB1320" i="3"/>
  <c r="BL1320" i="3"/>
  <c r="P1375" i="3"/>
  <c r="R1375" i="3"/>
  <c r="AF1375" i="3"/>
  <c r="BT1375" i="3" s="1"/>
  <c r="M1375" i="3"/>
  <c r="AA1375" i="3"/>
  <c r="AE1375" i="3"/>
  <c r="BS1375" i="3" s="1"/>
  <c r="Q1375" i="3"/>
  <c r="BM1323" i="3"/>
  <c r="CD1323" i="3"/>
  <c r="BM1333" i="3"/>
  <c r="CD1333" i="3"/>
  <c r="BM1314" i="3"/>
  <c r="CD1314" i="3"/>
  <c r="BM1315" i="3"/>
  <c r="CD1315" i="3"/>
  <c r="BM1325" i="3"/>
  <c r="CD1325" i="3"/>
  <c r="CD1329" i="3"/>
  <c r="BM1329" i="3"/>
  <c r="BM1300" i="3"/>
  <c r="CD1300" i="3"/>
  <c r="BM1335" i="3"/>
  <c r="CD1335" i="3"/>
  <c r="BM1332" i="3"/>
  <c r="CD1332" i="3"/>
  <c r="BM1297" i="3"/>
  <c r="CD1297" i="3"/>
  <c r="CD1337" i="3"/>
  <c r="BM1337" i="3"/>
  <c r="BM1307" i="3"/>
  <c r="CD1307" i="3"/>
  <c r="BM1308" i="3"/>
  <c r="CD1308" i="3"/>
  <c r="BM1318" i="3"/>
  <c r="CD1318" i="3"/>
  <c r="BM1291" i="3"/>
  <c r="CD1291" i="3"/>
  <c r="BM1299" i="3"/>
  <c r="CD1299" i="3"/>
  <c r="BM1292" i="3"/>
  <c r="CD1292" i="3"/>
  <c r="BM1289" i="3"/>
  <c r="CD1289" i="3"/>
  <c r="BM1322" i="3"/>
  <c r="CD1322" i="3"/>
  <c r="BM1340" i="3"/>
  <c r="CD1340" i="3"/>
  <c r="BM1341" i="3"/>
  <c r="CD1341" i="3"/>
  <c r="BM1339" i="3"/>
  <c r="CD1339" i="3"/>
  <c r="BM1305" i="3"/>
  <c r="CD1305" i="3"/>
  <c r="CD1309" i="3"/>
  <c r="BM1309" i="3"/>
  <c r="CD1306" i="3"/>
  <c r="BM1306" i="3"/>
  <c r="BM1310" i="3"/>
  <c r="CD1310" i="3"/>
  <c r="BM1330" i="3"/>
  <c r="CD1330" i="3"/>
  <c r="BM1342" i="3"/>
  <c r="CD1342" i="3"/>
  <c r="BM1316" i="3"/>
  <c r="CD1316" i="3"/>
  <c r="CD1319" i="3"/>
  <c r="BM1319" i="3"/>
  <c r="BM1304" i="3"/>
  <c r="CD1304" i="3"/>
  <c r="BM1328" i="3"/>
  <c r="CD1328" i="3"/>
  <c r="CD1336" i="3"/>
  <c r="BM1336" i="3"/>
  <c r="CD1293" i="3"/>
  <c r="BM1293" i="3"/>
  <c r="CD1301" i="3"/>
  <c r="BM1301" i="3"/>
  <c r="CD1290" i="3"/>
  <c r="BM1290" i="3"/>
  <c r="BM1294" i="3"/>
  <c r="CD1294" i="3"/>
  <c r="CD1298" i="3"/>
  <c r="BM1298" i="3"/>
  <c r="BM1302" i="3"/>
  <c r="CD1302" i="3"/>
  <c r="BM1326" i="3"/>
  <c r="CD1326" i="3"/>
  <c r="CD1331" i="3"/>
  <c r="BM1331" i="3"/>
  <c r="BM1312" i="3"/>
  <c r="CD1312" i="3"/>
  <c r="CD1311" i="3"/>
  <c r="BM1311" i="3"/>
  <c r="BM1313" i="3"/>
  <c r="CD1313" i="3"/>
  <c r="CD1317" i="3"/>
  <c r="BM1317" i="3"/>
  <c r="CD1321" i="3"/>
  <c r="BM1321" i="3"/>
  <c r="CD1295" i="3"/>
  <c r="BM1295" i="3"/>
  <c r="CD1303" i="3"/>
  <c r="BM1303" i="3"/>
  <c r="BM1296" i="3"/>
  <c r="CD1296" i="3"/>
  <c r="BM1334" i="3"/>
  <c r="CD1334" i="3"/>
  <c r="CD1324" i="3"/>
  <c r="BM1324" i="3"/>
  <c r="BM1338" i="3"/>
  <c r="CD1338" i="3"/>
  <c r="BM1327" i="3"/>
  <c r="CD1327" i="3"/>
  <c r="BM1343" i="3"/>
  <c r="CD1343" i="3"/>
  <c r="BM1320" i="3"/>
  <c r="CD1320" i="3"/>
  <c r="BC1323" i="3"/>
  <c r="BK1323" i="3"/>
  <c r="AW1323" i="3"/>
  <c r="BN1323" i="3"/>
  <c r="BB1341" i="3"/>
  <c r="AV1341" i="3"/>
  <c r="AW1341" i="3"/>
  <c r="BK1341" i="3"/>
  <c r="BN1341" i="3"/>
  <c r="BC1341" i="3"/>
  <c r="BC1339" i="3"/>
  <c r="BK1339" i="3"/>
  <c r="AW1339" i="3"/>
  <c r="BN1339" i="3"/>
  <c r="AV1333" i="3"/>
  <c r="BB1333" i="3"/>
  <c r="AW1333" i="3"/>
  <c r="BC1333" i="3"/>
  <c r="BK1333" i="3"/>
  <c r="BN1333" i="3"/>
  <c r="AW1305" i="3"/>
  <c r="BK1305" i="3"/>
  <c r="BC1305" i="3"/>
  <c r="BN1305" i="3"/>
  <c r="BB1305" i="3"/>
  <c r="AV1305" i="3"/>
  <c r="AW1309" i="3"/>
  <c r="BK1309" i="3"/>
  <c r="BC1309" i="3"/>
  <c r="BN1309" i="3"/>
  <c r="AV1309" i="3"/>
  <c r="BB1309" i="3"/>
  <c r="AW1306" i="3"/>
  <c r="BC1306" i="3"/>
  <c r="BN1306" i="3"/>
  <c r="BK1306" i="3"/>
  <c r="BB1306" i="3"/>
  <c r="AV1306" i="3"/>
  <c r="BB1310" i="3"/>
  <c r="AV1310" i="3"/>
  <c r="AW1310" i="3"/>
  <c r="BN1310" i="3"/>
  <c r="BK1310" i="3"/>
  <c r="BC1310" i="3"/>
  <c r="BB1314" i="3"/>
  <c r="AV1314" i="3"/>
  <c r="BN1314" i="3"/>
  <c r="BC1314" i="3"/>
  <c r="AW1314" i="3"/>
  <c r="BK1314" i="3"/>
  <c r="AW1330" i="3"/>
  <c r="BK1330" i="3"/>
  <c r="BN1330" i="3"/>
  <c r="BC1330" i="3"/>
  <c r="BB1330" i="3"/>
  <c r="AV1330" i="3"/>
  <c r="BB1342" i="3"/>
  <c r="AV1342" i="3"/>
  <c r="AW1342" i="3"/>
  <c r="BN1342" i="3"/>
  <c r="BK1342" i="3"/>
  <c r="BC1342" i="3"/>
  <c r="BC1316" i="3"/>
  <c r="BK1316" i="3"/>
  <c r="AW1316" i="3"/>
  <c r="BN1316" i="3"/>
  <c r="BC1315" i="3"/>
  <c r="BK1315" i="3"/>
  <c r="BN1315" i="3"/>
  <c r="AW1315" i="3"/>
  <c r="BK1319" i="3"/>
  <c r="BC1319" i="3"/>
  <c r="AW1319" i="3"/>
  <c r="BN1319" i="3"/>
  <c r="BB1325" i="3"/>
  <c r="AV1325" i="3"/>
  <c r="AW1325" i="3"/>
  <c r="BK1325" i="3"/>
  <c r="BN1325" i="3"/>
  <c r="BC1325" i="3"/>
  <c r="AW1329" i="3"/>
  <c r="BK1329" i="3"/>
  <c r="BN1329" i="3"/>
  <c r="BC1329" i="3"/>
  <c r="AV1329" i="3"/>
  <c r="BB1329" i="3"/>
  <c r="BC1300" i="3"/>
  <c r="BK1300" i="3"/>
  <c r="AW1300" i="3"/>
  <c r="BN1300" i="3"/>
  <c r="BC1304" i="3"/>
  <c r="AW1304" i="3"/>
  <c r="BK1304" i="3"/>
  <c r="BN1304" i="3"/>
  <c r="BK1335" i="3"/>
  <c r="BC1335" i="3"/>
  <c r="AW1335" i="3"/>
  <c r="BN1335" i="3"/>
  <c r="BC1328" i="3"/>
  <c r="BK1328" i="3"/>
  <c r="BN1328" i="3"/>
  <c r="AW1328" i="3"/>
  <c r="BC1332" i="3"/>
  <c r="AW1332" i="3"/>
  <c r="BN1332" i="3"/>
  <c r="BK1332" i="3"/>
  <c r="BC1336" i="3"/>
  <c r="AW1336" i="3"/>
  <c r="BN1336" i="3"/>
  <c r="BK1336" i="3"/>
  <c r="AW1293" i="3"/>
  <c r="BK1293" i="3"/>
  <c r="BC1293" i="3"/>
  <c r="BN1293" i="3"/>
  <c r="AV1293" i="3"/>
  <c r="BB1293" i="3"/>
  <c r="AV1297" i="3"/>
  <c r="BB1297" i="3"/>
  <c r="AW1297" i="3"/>
  <c r="BK1297" i="3"/>
  <c r="BN1297" i="3"/>
  <c r="BC1297" i="3"/>
  <c r="AV1301" i="3"/>
  <c r="BB1301" i="3"/>
  <c r="AW1301" i="3"/>
  <c r="BK1301" i="3"/>
  <c r="BC1301" i="3"/>
  <c r="BN1301" i="3"/>
  <c r="BC1290" i="3"/>
  <c r="AW1290" i="3"/>
  <c r="BN1290" i="3"/>
  <c r="BK1290" i="3"/>
  <c r="BB1290" i="3"/>
  <c r="AV1290" i="3"/>
  <c r="BB1294" i="3"/>
  <c r="AV1294" i="3"/>
  <c r="AW1294" i="3"/>
  <c r="BN1294" i="3"/>
  <c r="BK1294" i="3"/>
  <c r="BC1294" i="3"/>
  <c r="BB1298" i="3"/>
  <c r="AV1298" i="3"/>
  <c r="AW1298" i="3"/>
  <c r="BN1298" i="3"/>
  <c r="BC1298" i="3"/>
  <c r="BK1298" i="3"/>
  <c r="AW1302" i="3"/>
  <c r="BC1302" i="3"/>
  <c r="BN1302" i="3"/>
  <c r="BK1302" i="3"/>
  <c r="BB1302" i="3"/>
  <c r="AV1302" i="3"/>
  <c r="AW1326" i="3"/>
  <c r="BK1326" i="3"/>
  <c r="BC1326" i="3"/>
  <c r="BN1326" i="3"/>
  <c r="BB1326" i="3"/>
  <c r="AV1326" i="3"/>
  <c r="AW1337" i="3"/>
  <c r="BK1337" i="3"/>
  <c r="BC1337" i="3"/>
  <c r="BN1337" i="3"/>
  <c r="BB1337" i="3"/>
  <c r="AV1337" i="3"/>
  <c r="BC1331" i="3"/>
  <c r="BK1331" i="3"/>
  <c r="BN1331" i="3"/>
  <c r="AW1331" i="3"/>
  <c r="BC1312" i="3"/>
  <c r="BK1312" i="3"/>
  <c r="BN1312" i="3"/>
  <c r="AW1312" i="3"/>
  <c r="BC1307" i="3"/>
  <c r="BK1307" i="3"/>
  <c r="AW1307" i="3"/>
  <c r="BN1307" i="3"/>
  <c r="BK1311" i="3"/>
  <c r="BC1311" i="3"/>
  <c r="AW1311" i="3"/>
  <c r="BN1311" i="3"/>
  <c r="BC1308" i="3"/>
  <c r="AW1308" i="3"/>
  <c r="BN1308" i="3"/>
  <c r="BK1308" i="3"/>
  <c r="AV1313" i="3"/>
  <c r="BB1313" i="3"/>
  <c r="AW1313" i="3"/>
  <c r="BK1313" i="3"/>
  <c r="BN1313" i="3"/>
  <c r="BC1313" i="3"/>
  <c r="AV1317" i="3"/>
  <c r="BB1317" i="3"/>
  <c r="AW1317" i="3"/>
  <c r="BK1317" i="3"/>
  <c r="BC1317" i="3"/>
  <c r="BN1317" i="3"/>
  <c r="AW1321" i="3"/>
  <c r="BC1321" i="3"/>
  <c r="BK1321" i="3"/>
  <c r="BN1321" i="3"/>
  <c r="BB1321" i="3"/>
  <c r="AV1321" i="3"/>
  <c r="BC1318" i="3"/>
  <c r="AW1318" i="3"/>
  <c r="BN1318" i="3"/>
  <c r="BK1318" i="3"/>
  <c r="BB1318" i="3"/>
  <c r="AV1318" i="3"/>
  <c r="BC1291" i="3"/>
  <c r="BK1291" i="3"/>
  <c r="AW1291" i="3"/>
  <c r="BN1291" i="3"/>
  <c r="BK1295" i="3"/>
  <c r="BC1295" i="3"/>
  <c r="AW1295" i="3"/>
  <c r="BN1295" i="3"/>
  <c r="BC1299" i="3"/>
  <c r="BN1299" i="3"/>
  <c r="BK1299" i="3"/>
  <c r="AW1299" i="3"/>
  <c r="BK1303" i="3"/>
  <c r="AW1303" i="3"/>
  <c r="BC1303" i="3"/>
  <c r="BN1303" i="3"/>
  <c r="BC1292" i="3"/>
  <c r="AW1292" i="3"/>
  <c r="BK1292" i="3"/>
  <c r="BN1292" i="3"/>
  <c r="BC1296" i="3"/>
  <c r="BK1296" i="3"/>
  <c r="AW1296" i="3"/>
  <c r="BN1296" i="3"/>
  <c r="BC1334" i="3"/>
  <c r="AW1334" i="3"/>
  <c r="BN1334" i="3"/>
  <c r="BK1334" i="3"/>
  <c r="BB1334" i="3"/>
  <c r="AV1334" i="3"/>
  <c r="BC1324" i="3"/>
  <c r="BK1324" i="3"/>
  <c r="BN1324" i="3"/>
  <c r="AW1324" i="3"/>
  <c r="BC1338" i="3"/>
  <c r="AW1338" i="3"/>
  <c r="BK1338" i="3"/>
  <c r="BN1338" i="3"/>
  <c r="BB1338" i="3"/>
  <c r="AV1338" i="3"/>
  <c r="BK1327" i="3"/>
  <c r="BC1327" i="3"/>
  <c r="BN1327" i="3"/>
  <c r="AW1327" i="3"/>
  <c r="AW1289" i="3"/>
  <c r="BC1289" i="3"/>
  <c r="BK1289" i="3"/>
  <c r="BN1289" i="3"/>
  <c r="BB1289" i="3"/>
  <c r="AV1289" i="3"/>
  <c r="BK1343" i="3"/>
  <c r="BC1343" i="3"/>
  <c r="BN1343" i="3"/>
  <c r="AW1343" i="3"/>
  <c r="AW1322" i="3"/>
  <c r="BC1322" i="3"/>
  <c r="BN1322" i="3"/>
  <c r="BK1322" i="3"/>
  <c r="BB1322" i="3"/>
  <c r="AV1322" i="3"/>
  <c r="BC1340" i="3"/>
  <c r="AW1340" i="3"/>
  <c r="BN1340" i="3"/>
  <c r="BK1340" i="3"/>
  <c r="BC1320" i="3"/>
  <c r="AW1320" i="3"/>
  <c r="BN1320" i="3"/>
  <c r="BK1320" i="3"/>
  <c r="AY1323" i="3"/>
  <c r="BF1323" i="3"/>
  <c r="BY1323" i="3"/>
  <c r="BY1341" i="3"/>
  <c r="BF1341" i="3"/>
  <c r="AY1341" i="3"/>
  <c r="AY1339" i="3"/>
  <c r="BY1339" i="3"/>
  <c r="BF1339" i="3"/>
  <c r="AY1333" i="3"/>
  <c r="BF1333" i="3"/>
  <c r="BY1333" i="3"/>
  <c r="BY1305" i="3"/>
  <c r="BF1305" i="3"/>
  <c r="AY1305" i="3"/>
  <c r="AY1309" i="3"/>
  <c r="BY1309" i="3"/>
  <c r="BF1309" i="3"/>
  <c r="AY1306" i="3"/>
  <c r="BY1306" i="3"/>
  <c r="BF1306" i="3"/>
  <c r="BY1310" i="3"/>
  <c r="AY1310" i="3"/>
  <c r="BF1310" i="3"/>
  <c r="BF1314" i="3"/>
  <c r="BY1314" i="3"/>
  <c r="AY1314" i="3"/>
  <c r="AY1330" i="3"/>
  <c r="BF1330" i="3"/>
  <c r="BY1330" i="3"/>
  <c r="AY1342" i="3"/>
  <c r="BY1342" i="3"/>
  <c r="BF1342" i="3"/>
  <c r="BF1316" i="3"/>
  <c r="BY1316" i="3"/>
  <c r="AY1316" i="3"/>
  <c r="AY1315" i="3"/>
  <c r="BY1315" i="3"/>
  <c r="BF1315" i="3"/>
  <c r="AY1319" i="3"/>
  <c r="BY1319" i="3"/>
  <c r="BF1319" i="3"/>
  <c r="BY1325" i="3"/>
  <c r="BF1325" i="3"/>
  <c r="AY1325" i="3"/>
  <c r="BY1329" i="3"/>
  <c r="BF1329" i="3"/>
  <c r="AY1329" i="3"/>
  <c r="BF1300" i="3"/>
  <c r="BY1300" i="3"/>
  <c r="AY1300" i="3"/>
  <c r="BF1304" i="3"/>
  <c r="BY1304" i="3"/>
  <c r="AY1304" i="3"/>
  <c r="AY1335" i="3"/>
  <c r="BY1335" i="3"/>
  <c r="BF1335" i="3"/>
  <c r="BF1328" i="3"/>
  <c r="AY1328" i="3"/>
  <c r="BY1328" i="3"/>
  <c r="BF1332" i="3"/>
  <c r="AY1332" i="3"/>
  <c r="BY1332" i="3"/>
  <c r="BF1336" i="3"/>
  <c r="BY1336" i="3"/>
  <c r="AY1336" i="3"/>
  <c r="BY1293" i="3"/>
  <c r="BF1293" i="3"/>
  <c r="AY1293" i="3"/>
  <c r="BY1297" i="3"/>
  <c r="BF1297" i="3"/>
  <c r="AY1297" i="3"/>
  <c r="BF1301" i="3"/>
  <c r="BY1301" i="3"/>
  <c r="AY1301" i="3"/>
  <c r="BF1290" i="3"/>
  <c r="BY1290" i="3"/>
  <c r="AY1290" i="3"/>
  <c r="BF1294" i="3"/>
  <c r="AY1294" i="3"/>
  <c r="BY1294" i="3"/>
  <c r="BY1298" i="3"/>
  <c r="AY1298" i="3"/>
  <c r="BF1298" i="3"/>
  <c r="BY1302" i="3"/>
  <c r="BF1302" i="3"/>
  <c r="AY1302" i="3"/>
  <c r="BY1326" i="3"/>
  <c r="AY1326" i="3"/>
  <c r="BF1326" i="3"/>
  <c r="AY1337" i="3"/>
  <c r="BF1337" i="3"/>
  <c r="BY1337" i="3"/>
  <c r="AY1331" i="3"/>
  <c r="BY1331" i="3"/>
  <c r="BF1331" i="3"/>
  <c r="BF1312" i="3"/>
  <c r="AY1312" i="3"/>
  <c r="BY1312" i="3"/>
  <c r="AY1307" i="3"/>
  <c r="BF1307" i="3"/>
  <c r="BY1307" i="3"/>
  <c r="AY1311" i="3"/>
  <c r="BY1311" i="3"/>
  <c r="BF1311" i="3"/>
  <c r="BF1308" i="3"/>
  <c r="AY1308" i="3"/>
  <c r="BY1308" i="3"/>
  <c r="AY1313" i="3"/>
  <c r="BF1313" i="3"/>
  <c r="BY1313" i="3"/>
  <c r="AY1317" i="3"/>
  <c r="BY1317" i="3"/>
  <c r="BF1317" i="3"/>
  <c r="AY1321" i="3"/>
  <c r="BF1321" i="3"/>
  <c r="BY1321" i="3"/>
  <c r="BF1318" i="3"/>
  <c r="BY1318" i="3"/>
  <c r="AY1318" i="3"/>
  <c r="AY1291" i="3"/>
  <c r="BY1291" i="3"/>
  <c r="BF1291" i="3"/>
  <c r="AY1295" i="3"/>
  <c r="BF1295" i="3"/>
  <c r="BY1295" i="3"/>
  <c r="AY1299" i="3"/>
  <c r="BY1299" i="3"/>
  <c r="BF1299" i="3"/>
  <c r="AY1303" i="3"/>
  <c r="BY1303" i="3"/>
  <c r="BF1303" i="3"/>
  <c r="BF1292" i="3"/>
  <c r="AY1292" i="3"/>
  <c r="BY1292" i="3"/>
  <c r="BF1296" i="3"/>
  <c r="BY1296" i="3"/>
  <c r="AY1296" i="3"/>
  <c r="BY1334" i="3"/>
  <c r="BF1334" i="3"/>
  <c r="AY1334" i="3"/>
  <c r="BF1324" i="3"/>
  <c r="AY1324" i="3"/>
  <c r="BY1324" i="3"/>
  <c r="BF1338" i="3"/>
  <c r="AY1338" i="3"/>
  <c r="BY1338" i="3"/>
  <c r="AY1327" i="3"/>
  <c r="BY1327" i="3"/>
  <c r="BF1327" i="3"/>
  <c r="AY1289" i="3"/>
  <c r="BF1289" i="3"/>
  <c r="BY1289" i="3"/>
  <c r="AY1343" i="3"/>
  <c r="BF1343" i="3"/>
  <c r="BY1343" i="3"/>
  <c r="BF1322" i="3"/>
  <c r="AY1322" i="3"/>
  <c r="BY1322" i="3"/>
  <c r="BF1340" i="3"/>
  <c r="AY1340" i="3"/>
  <c r="BY1340" i="3"/>
  <c r="BF1320" i="3"/>
  <c r="BY1320" i="3"/>
  <c r="AY1320" i="3"/>
  <c r="BG1323" i="3"/>
  <c r="BA1323" i="3"/>
  <c r="BV1323" i="3"/>
  <c r="AU1323" i="3"/>
  <c r="BH1323" i="3"/>
  <c r="BU1323" i="3"/>
  <c r="BA1341" i="3"/>
  <c r="BV1341" i="3"/>
  <c r="BG1341" i="3"/>
  <c r="BH1341" i="3"/>
  <c r="BU1341" i="3"/>
  <c r="AU1341" i="3"/>
  <c r="BG1339" i="3"/>
  <c r="BA1339" i="3"/>
  <c r="BV1339" i="3"/>
  <c r="AU1339" i="3"/>
  <c r="BU1339" i="3"/>
  <c r="BH1339" i="3"/>
  <c r="BA1333" i="3"/>
  <c r="BG1333" i="3"/>
  <c r="BV1333" i="3"/>
  <c r="BH1333" i="3"/>
  <c r="AU1333" i="3"/>
  <c r="BU1333" i="3"/>
  <c r="BA1305" i="3"/>
  <c r="BV1305" i="3"/>
  <c r="BG1305" i="3"/>
  <c r="BU1305" i="3"/>
  <c r="AU1305" i="3"/>
  <c r="BH1305" i="3"/>
  <c r="BA1309" i="3"/>
  <c r="BV1309" i="3"/>
  <c r="BG1309" i="3"/>
  <c r="AU1309" i="3"/>
  <c r="BU1309" i="3"/>
  <c r="BH1309" i="3"/>
  <c r="BR1306" i="3"/>
  <c r="BI1306" i="3"/>
  <c r="BG1306" i="3"/>
  <c r="BA1306" i="3"/>
  <c r="BV1306" i="3"/>
  <c r="BU1306" i="3"/>
  <c r="BH1306" i="3"/>
  <c r="AU1306" i="3"/>
  <c r="BV1310" i="3"/>
  <c r="BG1310" i="3"/>
  <c r="BA1310" i="3"/>
  <c r="BH1310" i="3"/>
  <c r="AU1310" i="3"/>
  <c r="BU1310" i="3"/>
  <c r="BV1314" i="3"/>
  <c r="BG1314" i="3"/>
  <c r="BA1314" i="3"/>
  <c r="BH1314" i="3"/>
  <c r="AU1314" i="3"/>
  <c r="BU1314" i="3"/>
  <c r="BR1330" i="3"/>
  <c r="BI1330" i="3"/>
  <c r="BG1330" i="3"/>
  <c r="BV1330" i="3"/>
  <c r="BA1330" i="3"/>
  <c r="BH1330" i="3"/>
  <c r="AU1330" i="3"/>
  <c r="BU1330" i="3"/>
  <c r="BG1342" i="3"/>
  <c r="BV1342" i="3"/>
  <c r="BA1342" i="3"/>
  <c r="BH1342" i="3"/>
  <c r="AU1342" i="3"/>
  <c r="BU1342" i="3"/>
  <c r="BV1316" i="3"/>
  <c r="BA1316" i="3"/>
  <c r="BG1316" i="3"/>
  <c r="BH1316" i="3"/>
  <c r="BU1316" i="3"/>
  <c r="AU1316" i="3"/>
  <c r="BG1315" i="3"/>
  <c r="BV1315" i="3"/>
  <c r="BA1315" i="3"/>
  <c r="AU1315" i="3"/>
  <c r="BH1315" i="3"/>
  <c r="BU1315" i="3"/>
  <c r="BG1319" i="3"/>
  <c r="BA1319" i="3"/>
  <c r="BV1319" i="3"/>
  <c r="AU1319" i="3"/>
  <c r="BH1319" i="3"/>
  <c r="BU1319" i="3"/>
  <c r="BA1325" i="3"/>
  <c r="BG1325" i="3"/>
  <c r="BV1325" i="3"/>
  <c r="BH1325" i="3"/>
  <c r="BU1325" i="3"/>
  <c r="AU1325" i="3"/>
  <c r="BA1329" i="3"/>
  <c r="BG1329" i="3"/>
  <c r="BV1329" i="3"/>
  <c r="BU1329" i="3"/>
  <c r="AU1329" i="3"/>
  <c r="BH1329" i="3"/>
  <c r="BG1300" i="3"/>
  <c r="BA1300" i="3"/>
  <c r="BV1300" i="3"/>
  <c r="BH1300" i="3"/>
  <c r="BU1300" i="3"/>
  <c r="AU1300" i="3"/>
  <c r="BR1304" i="3"/>
  <c r="BI1304" i="3"/>
  <c r="BV1304" i="3"/>
  <c r="BA1304" i="3"/>
  <c r="BG1304" i="3"/>
  <c r="BH1304" i="3"/>
  <c r="BU1304" i="3"/>
  <c r="AU1304" i="3"/>
  <c r="BG1335" i="3"/>
  <c r="BA1335" i="3"/>
  <c r="BV1335" i="3"/>
  <c r="AU1335" i="3"/>
  <c r="BH1335" i="3"/>
  <c r="BU1335" i="3"/>
  <c r="BR1328" i="3"/>
  <c r="BI1328" i="3"/>
  <c r="BV1328" i="3"/>
  <c r="BA1328" i="3"/>
  <c r="BG1328" i="3"/>
  <c r="BH1328" i="3"/>
  <c r="BU1328" i="3"/>
  <c r="AU1328" i="3"/>
  <c r="BA1332" i="3"/>
  <c r="BV1332" i="3"/>
  <c r="BG1332" i="3"/>
  <c r="BH1332" i="3"/>
  <c r="BU1332" i="3"/>
  <c r="AU1332" i="3"/>
  <c r="BR1336" i="3"/>
  <c r="BI1336" i="3"/>
  <c r="BG1336" i="3"/>
  <c r="BA1336" i="3"/>
  <c r="BV1336" i="3"/>
  <c r="BH1336" i="3"/>
  <c r="BU1336" i="3"/>
  <c r="AU1336" i="3"/>
  <c r="BA1293" i="3"/>
  <c r="BG1293" i="3"/>
  <c r="BV1293" i="3"/>
  <c r="BU1293" i="3"/>
  <c r="AU1293" i="3"/>
  <c r="BH1293" i="3"/>
  <c r="BA1297" i="3"/>
  <c r="BG1297" i="3"/>
  <c r="BV1297" i="3"/>
  <c r="BH1297" i="3"/>
  <c r="BU1297" i="3"/>
  <c r="AU1297" i="3"/>
  <c r="BA1301" i="3"/>
  <c r="BV1301" i="3"/>
  <c r="BG1301" i="3"/>
  <c r="BU1301" i="3"/>
  <c r="AU1301" i="3"/>
  <c r="BH1301" i="3"/>
  <c r="BR1290" i="3"/>
  <c r="BI1290" i="3"/>
  <c r="BV1290" i="3"/>
  <c r="BG1290" i="3"/>
  <c r="BA1290" i="3"/>
  <c r="BH1290" i="3"/>
  <c r="BU1290" i="3"/>
  <c r="AU1290" i="3"/>
  <c r="BG1294" i="3"/>
  <c r="BV1294" i="3"/>
  <c r="BA1294" i="3"/>
  <c r="AU1294" i="3"/>
  <c r="BH1294" i="3"/>
  <c r="BU1294" i="3"/>
  <c r="BG1298" i="3"/>
  <c r="BV1298" i="3"/>
  <c r="BA1298" i="3"/>
  <c r="AU1298" i="3"/>
  <c r="BH1298" i="3"/>
  <c r="BU1298" i="3"/>
  <c r="BV1302" i="3"/>
  <c r="BG1302" i="3"/>
  <c r="BA1302" i="3"/>
  <c r="BU1302" i="3"/>
  <c r="BH1302" i="3"/>
  <c r="AU1302" i="3"/>
  <c r="BG1326" i="3"/>
  <c r="BV1326" i="3"/>
  <c r="BA1326" i="3"/>
  <c r="BU1326" i="3"/>
  <c r="BH1326" i="3"/>
  <c r="AU1326" i="3"/>
  <c r="BA1337" i="3"/>
  <c r="BG1337" i="3"/>
  <c r="BV1337" i="3"/>
  <c r="BU1337" i="3"/>
  <c r="BH1337" i="3"/>
  <c r="AU1337" i="3"/>
  <c r="BG1331" i="3"/>
  <c r="BV1331" i="3"/>
  <c r="BA1331" i="3"/>
  <c r="AU1331" i="3"/>
  <c r="BH1331" i="3"/>
  <c r="BU1331" i="3"/>
  <c r="BI1312" i="3"/>
  <c r="BR1312" i="3"/>
  <c r="BV1312" i="3"/>
  <c r="BA1312" i="3"/>
  <c r="BG1312" i="3"/>
  <c r="BH1312" i="3"/>
  <c r="AU1312" i="3"/>
  <c r="BU1312" i="3"/>
  <c r="BR1307" i="3"/>
  <c r="BI1307" i="3"/>
  <c r="BG1307" i="3"/>
  <c r="BV1307" i="3"/>
  <c r="BA1307" i="3"/>
  <c r="AU1307" i="3"/>
  <c r="BU1307" i="3"/>
  <c r="BH1307" i="3"/>
  <c r="BG1311" i="3"/>
  <c r="BV1311" i="3"/>
  <c r="BA1311" i="3"/>
  <c r="AU1311" i="3"/>
  <c r="BU1311" i="3"/>
  <c r="BH1311" i="3"/>
  <c r="BA1308" i="3"/>
  <c r="BV1308" i="3"/>
  <c r="BG1308" i="3"/>
  <c r="BH1308" i="3"/>
  <c r="BU1308" i="3"/>
  <c r="AU1308" i="3"/>
  <c r="BA1313" i="3"/>
  <c r="BV1313" i="3"/>
  <c r="BG1313" i="3"/>
  <c r="BH1313" i="3"/>
  <c r="AU1313" i="3"/>
  <c r="BU1313" i="3"/>
  <c r="BA1317" i="3"/>
  <c r="BG1317" i="3"/>
  <c r="BV1317" i="3"/>
  <c r="BU1317" i="3"/>
  <c r="BH1317" i="3"/>
  <c r="AU1317" i="3"/>
  <c r="BA1321" i="3"/>
  <c r="BG1321" i="3"/>
  <c r="BV1321" i="3"/>
  <c r="BU1321" i="3"/>
  <c r="BH1321" i="3"/>
  <c r="AU1321" i="3"/>
  <c r="BG1318" i="3"/>
  <c r="BA1318" i="3"/>
  <c r="BV1318" i="3"/>
  <c r="BU1318" i="3"/>
  <c r="AU1318" i="3"/>
  <c r="BH1318" i="3"/>
  <c r="BR1291" i="3"/>
  <c r="BI1291" i="3"/>
  <c r="BG1291" i="3"/>
  <c r="BA1291" i="3"/>
  <c r="BV1291" i="3"/>
  <c r="AU1291" i="3"/>
  <c r="BU1291" i="3"/>
  <c r="BH1291" i="3"/>
  <c r="BG1295" i="3"/>
  <c r="BA1295" i="3"/>
  <c r="BV1295" i="3"/>
  <c r="AU1295" i="3"/>
  <c r="BU1295" i="3"/>
  <c r="BH1295" i="3"/>
  <c r="BG1299" i="3"/>
  <c r="BA1299" i="3"/>
  <c r="BV1299" i="3"/>
  <c r="AU1299" i="3"/>
  <c r="BH1299" i="3"/>
  <c r="BU1299" i="3"/>
  <c r="BG1303" i="3"/>
  <c r="BV1303" i="3"/>
  <c r="BA1303" i="3"/>
  <c r="AU1303" i="3"/>
  <c r="BH1303" i="3"/>
  <c r="BU1303" i="3"/>
  <c r="BG1292" i="3"/>
  <c r="BV1292" i="3"/>
  <c r="BA1292" i="3"/>
  <c r="BH1292" i="3"/>
  <c r="BU1292" i="3"/>
  <c r="AU1292" i="3"/>
  <c r="BI1296" i="3"/>
  <c r="BR1296" i="3"/>
  <c r="BG1296" i="3"/>
  <c r="BA1296" i="3"/>
  <c r="BV1296" i="3"/>
  <c r="BH1296" i="3"/>
  <c r="AU1296" i="3"/>
  <c r="BU1296" i="3"/>
  <c r="BG1334" i="3"/>
  <c r="BV1334" i="3"/>
  <c r="BA1334" i="3"/>
  <c r="BH1334" i="3"/>
  <c r="BU1334" i="3"/>
  <c r="AU1334" i="3"/>
  <c r="BG1324" i="3"/>
  <c r="BA1324" i="3"/>
  <c r="BV1324" i="3"/>
  <c r="BH1324" i="3"/>
  <c r="BU1324" i="3"/>
  <c r="AU1324" i="3"/>
  <c r="BR1338" i="3"/>
  <c r="BI1338" i="3"/>
  <c r="BG1338" i="3"/>
  <c r="BV1338" i="3"/>
  <c r="BA1338" i="3"/>
  <c r="AU1338" i="3"/>
  <c r="BH1338" i="3"/>
  <c r="BU1338" i="3"/>
  <c r="BG1327" i="3"/>
  <c r="BV1327" i="3"/>
  <c r="BA1327" i="3"/>
  <c r="AU1327" i="3"/>
  <c r="BH1327" i="3"/>
  <c r="BU1327" i="3"/>
  <c r="BA1289" i="3"/>
  <c r="BG1289" i="3"/>
  <c r="BV1289" i="3"/>
  <c r="BU1289" i="3"/>
  <c r="BH1289" i="3"/>
  <c r="AU1289" i="3"/>
  <c r="BG1343" i="3"/>
  <c r="BV1343" i="3"/>
  <c r="BA1343" i="3"/>
  <c r="AU1343" i="3"/>
  <c r="BH1343" i="3"/>
  <c r="BU1343" i="3"/>
  <c r="BR1322" i="3"/>
  <c r="BI1322" i="3"/>
  <c r="BG1322" i="3"/>
  <c r="BV1322" i="3"/>
  <c r="BA1322" i="3"/>
  <c r="AU1322" i="3"/>
  <c r="BH1322" i="3"/>
  <c r="BU1322" i="3"/>
  <c r="BV1340" i="3"/>
  <c r="BA1340" i="3"/>
  <c r="BG1340" i="3"/>
  <c r="BH1340" i="3"/>
  <c r="BU1340" i="3"/>
  <c r="AU1340" i="3"/>
  <c r="BR1320" i="3"/>
  <c r="BI1320" i="3"/>
  <c r="BG1320" i="3"/>
  <c r="BV1320" i="3"/>
  <c r="BA1320" i="3"/>
  <c r="BH1320" i="3"/>
  <c r="BU1320" i="3"/>
  <c r="AU1320" i="3"/>
  <c r="BR1323" i="3"/>
  <c r="BI1323" i="3"/>
  <c r="BR1339" i="3"/>
  <c r="BI1339" i="3"/>
  <c r="BR1305" i="3"/>
  <c r="BI1305" i="3"/>
  <c r="BR1309" i="3"/>
  <c r="BI1309" i="3"/>
  <c r="BR1310" i="3"/>
  <c r="BI1310" i="3"/>
  <c r="BR1342" i="3"/>
  <c r="BI1342" i="3"/>
  <c r="BR1316" i="3"/>
  <c r="BI1316" i="3"/>
  <c r="BI1319" i="3"/>
  <c r="BR1319" i="3"/>
  <c r="BR1329" i="3"/>
  <c r="BI1329" i="3"/>
  <c r="BR1300" i="3"/>
  <c r="BI1300" i="3"/>
  <c r="BI1335" i="3"/>
  <c r="BR1335" i="3"/>
  <c r="BI1332" i="3"/>
  <c r="BR1332" i="3"/>
  <c r="BR1293" i="3"/>
  <c r="BI1293" i="3"/>
  <c r="BI1297" i="3"/>
  <c r="BR1297" i="3"/>
  <c r="BI1301" i="3"/>
  <c r="BR1301" i="3"/>
  <c r="BR1294" i="3"/>
  <c r="BI1294" i="3"/>
  <c r="BR1302" i="3"/>
  <c r="BI1302" i="3"/>
  <c r="BR1326" i="3"/>
  <c r="BI1326" i="3"/>
  <c r="BR1337" i="3"/>
  <c r="BI1337" i="3"/>
  <c r="BR1331" i="3"/>
  <c r="BI1331" i="3"/>
  <c r="BR1311" i="3"/>
  <c r="BI1311" i="3"/>
  <c r="BR1308" i="3"/>
  <c r="BI1308" i="3"/>
  <c r="BI1313" i="3"/>
  <c r="BR1313" i="3"/>
  <c r="BI1317" i="3"/>
  <c r="BR1317" i="3"/>
  <c r="BR1321" i="3"/>
  <c r="BI1321" i="3"/>
  <c r="BR1318" i="3"/>
  <c r="BI1318" i="3"/>
  <c r="BR1295" i="3"/>
  <c r="BI1295" i="3"/>
  <c r="BI1303" i="3"/>
  <c r="BR1303" i="3"/>
  <c r="BR1292" i="3"/>
  <c r="BI1292" i="3"/>
  <c r="BR1334" i="3"/>
  <c r="BI1334" i="3"/>
  <c r="BI1324" i="3"/>
  <c r="BR1324" i="3"/>
  <c r="BI1327" i="3"/>
  <c r="BR1327" i="3"/>
  <c r="BR1289" i="3"/>
  <c r="BI1289" i="3"/>
  <c r="BI1343" i="3"/>
  <c r="BR1343" i="3"/>
  <c r="BR1340" i="3"/>
  <c r="BI1340" i="3"/>
  <c r="BO1323" i="3"/>
  <c r="BJ1323" i="3"/>
  <c r="BO1341" i="3"/>
  <c r="BJ1341" i="3"/>
  <c r="BR1341" i="3"/>
  <c r="BI1341" i="3"/>
  <c r="BO1339" i="3"/>
  <c r="BJ1339" i="3"/>
  <c r="BO1333" i="3"/>
  <c r="BJ1333" i="3"/>
  <c r="BR1333" i="3"/>
  <c r="BI1333" i="3"/>
  <c r="BO1305" i="3"/>
  <c r="BJ1305" i="3"/>
  <c r="BO1309" i="3"/>
  <c r="BJ1309" i="3"/>
  <c r="BJ1306" i="3"/>
  <c r="BO1306" i="3"/>
  <c r="BJ1310" i="3"/>
  <c r="BO1310" i="3"/>
  <c r="BJ1314" i="3"/>
  <c r="BO1314" i="3"/>
  <c r="BR1314" i="3"/>
  <c r="BI1314" i="3"/>
  <c r="BJ1330" i="3"/>
  <c r="BO1330" i="3"/>
  <c r="BJ1342" i="3"/>
  <c r="BO1342" i="3"/>
  <c r="BO1316" i="3"/>
  <c r="BJ1316" i="3"/>
  <c r="BO1315" i="3"/>
  <c r="BJ1315" i="3"/>
  <c r="BI1315" i="3"/>
  <c r="BR1315" i="3"/>
  <c r="BO1319" i="3"/>
  <c r="BJ1319" i="3"/>
  <c r="BO1325" i="3"/>
  <c r="BJ1325" i="3"/>
  <c r="BR1325" i="3"/>
  <c r="BI1325" i="3"/>
  <c r="BO1329" i="3"/>
  <c r="BJ1329" i="3"/>
  <c r="BO1300" i="3"/>
  <c r="BJ1300" i="3"/>
  <c r="BO1304" i="3"/>
  <c r="BJ1304" i="3"/>
  <c r="BO1335" i="3"/>
  <c r="BJ1335" i="3"/>
  <c r="BO1328" i="3"/>
  <c r="BJ1328" i="3"/>
  <c r="BO1332" i="3"/>
  <c r="BJ1332" i="3"/>
  <c r="BO1336" i="3"/>
  <c r="BJ1336" i="3"/>
  <c r="BO1293" i="3"/>
  <c r="BJ1293" i="3"/>
  <c r="BO1297" i="3"/>
  <c r="BJ1297" i="3"/>
  <c r="BO1301" i="3"/>
  <c r="BJ1301" i="3"/>
  <c r="BJ1290" i="3"/>
  <c r="BO1290" i="3"/>
  <c r="BJ1294" i="3"/>
  <c r="BO1294" i="3"/>
  <c r="BJ1298" i="3"/>
  <c r="BO1298" i="3"/>
  <c r="BR1298" i="3"/>
  <c r="BI1298" i="3"/>
  <c r="BJ1302" i="3"/>
  <c r="BO1302" i="3"/>
  <c r="BJ1326" i="3"/>
  <c r="BO1326" i="3"/>
  <c r="BO1337" i="3"/>
  <c r="BJ1337" i="3"/>
  <c r="BO1331" i="3"/>
  <c r="BJ1331" i="3"/>
  <c r="BO1312" i="3"/>
  <c r="BJ1312" i="3"/>
  <c r="BO1307" i="3"/>
  <c r="BJ1307" i="3"/>
  <c r="BO1311" i="3"/>
  <c r="BJ1311" i="3"/>
  <c r="BO1308" i="3"/>
  <c r="BJ1308" i="3"/>
  <c r="BO1313" i="3"/>
  <c r="BJ1313" i="3"/>
  <c r="BO1317" i="3"/>
  <c r="BJ1317" i="3"/>
  <c r="BO1321" i="3"/>
  <c r="BJ1321" i="3"/>
  <c r="BJ1318" i="3"/>
  <c r="BO1318" i="3"/>
  <c r="BO1291" i="3"/>
  <c r="BJ1291" i="3"/>
  <c r="BO1295" i="3"/>
  <c r="BJ1295" i="3"/>
  <c r="BO1299" i="3"/>
  <c r="BJ1299" i="3"/>
  <c r="BI1299" i="3"/>
  <c r="BR1299" i="3"/>
  <c r="BO1303" i="3"/>
  <c r="BJ1303" i="3"/>
  <c r="BO1292" i="3"/>
  <c r="BJ1292" i="3"/>
  <c r="BO1296" i="3"/>
  <c r="BJ1296" i="3"/>
  <c r="BJ1334" i="3"/>
  <c r="BO1334" i="3"/>
  <c r="BO1324" i="3"/>
  <c r="BJ1324" i="3"/>
  <c r="BJ1338" i="3"/>
  <c r="BO1338" i="3"/>
  <c r="BO1327" i="3"/>
  <c r="BJ1327" i="3"/>
  <c r="BO1289" i="3"/>
  <c r="BJ1289" i="3"/>
  <c r="BJ1343" i="3"/>
  <c r="BO1343" i="3"/>
  <c r="BJ1322" i="3"/>
  <c r="BO1322" i="3"/>
  <c r="BO1340" i="3"/>
  <c r="BJ1340" i="3"/>
  <c r="BO1320" i="3"/>
  <c r="BJ1320" i="3"/>
  <c r="AD1378" i="3"/>
  <c r="P1378" i="3"/>
  <c r="AD1396" i="3"/>
  <c r="P1396" i="3"/>
  <c r="AD1394" i="3"/>
  <c r="P1394" i="3"/>
  <c r="AD1388" i="3"/>
  <c r="P1388" i="3"/>
  <c r="P1364" i="3"/>
  <c r="AD1364" i="3"/>
  <c r="P1370" i="3"/>
  <c r="AD1370" i="3"/>
  <c r="AD1380" i="3"/>
  <c r="P1380" i="3"/>
  <c r="P1384" i="3"/>
  <c r="AD1384" i="3"/>
  <c r="P1355" i="3"/>
  <c r="AD1355" i="3"/>
  <c r="AD1359" i="3"/>
  <c r="P1359" i="3"/>
  <c r="P1390" i="3"/>
  <c r="AD1390" i="3"/>
  <c r="P1387" i="3"/>
  <c r="AD1387" i="3"/>
  <c r="P1348" i="3"/>
  <c r="AD1348" i="3"/>
  <c r="P1356" i="3"/>
  <c r="AD1356" i="3"/>
  <c r="P1392" i="3"/>
  <c r="AD1392" i="3"/>
  <c r="P1386" i="3"/>
  <c r="AD1386" i="3"/>
  <c r="AD1367" i="3"/>
  <c r="P1367" i="3"/>
  <c r="P1362" i="3"/>
  <c r="AD1362" i="3"/>
  <c r="P1366" i="3"/>
  <c r="AD1366" i="3"/>
  <c r="AD1363" i="3"/>
  <c r="P1363" i="3"/>
  <c r="AD1372" i="3"/>
  <c r="P1372" i="3"/>
  <c r="AD1376" i="3"/>
  <c r="P1376" i="3"/>
  <c r="P1373" i="3"/>
  <c r="AD1373" i="3"/>
  <c r="P1346" i="3"/>
  <c r="AD1346" i="3"/>
  <c r="P1350" i="3"/>
  <c r="AD1350" i="3"/>
  <c r="P1354" i="3"/>
  <c r="AD1354" i="3"/>
  <c r="AD1358" i="3"/>
  <c r="P1358" i="3"/>
  <c r="P1347" i="3"/>
  <c r="AD1347" i="3"/>
  <c r="P1351" i="3"/>
  <c r="AD1351" i="3"/>
  <c r="AD1379" i="3"/>
  <c r="P1379" i="3"/>
  <c r="AD1382" i="3"/>
  <c r="P1382" i="3"/>
  <c r="AD1398" i="3"/>
  <c r="P1398" i="3"/>
  <c r="P1377" i="3"/>
  <c r="AD1377" i="3"/>
  <c r="P1395" i="3"/>
  <c r="AD1395" i="3"/>
  <c r="S1378" i="3"/>
  <c r="AG1378" i="3"/>
  <c r="AH1378" i="3"/>
  <c r="BE1378" i="3"/>
  <c r="T1378" i="3"/>
  <c r="S1396" i="3"/>
  <c r="AG1396" i="3"/>
  <c r="T1396" i="3"/>
  <c r="AH1396" i="3"/>
  <c r="BE1396" i="3"/>
  <c r="V1394" i="3"/>
  <c r="AJ1394" i="3"/>
  <c r="BX1394" i="3" s="1"/>
  <c r="AG1394" i="3"/>
  <c r="S1394" i="3"/>
  <c r="T1394" i="3"/>
  <c r="AH1394" i="3"/>
  <c r="BE1394" i="3"/>
  <c r="V1388" i="3"/>
  <c r="S1388" i="3"/>
  <c r="AG1388" i="3"/>
  <c r="T1388" i="3"/>
  <c r="AH1388" i="3"/>
  <c r="BE1388" i="3"/>
  <c r="AG1360" i="3"/>
  <c r="S1360" i="3"/>
  <c r="AH1360" i="3"/>
  <c r="T1360" i="3"/>
  <c r="BE1360" i="3"/>
  <c r="AD1360" i="3"/>
  <c r="P1360" i="3"/>
  <c r="AJ1364" i="3"/>
  <c r="BX1364" i="3" s="1"/>
  <c r="V1364" i="3"/>
  <c r="AG1364" i="3"/>
  <c r="S1364" i="3"/>
  <c r="T1364" i="3"/>
  <c r="AH1364" i="3"/>
  <c r="BE1364" i="3"/>
  <c r="AJ1361" i="3"/>
  <c r="BX1361" i="3" s="1"/>
  <c r="AG1361" i="3"/>
  <c r="S1361" i="3"/>
  <c r="AH1361" i="3"/>
  <c r="T1361" i="3"/>
  <c r="BE1361" i="3"/>
  <c r="AD1361" i="3"/>
  <c r="V1365" i="3"/>
  <c r="AG1365" i="3"/>
  <c r="S1365" i="3"/>
  <c r="AH1365" i="3"/>
  <c r="T1365" i="3"/>
  <c r="BE1365" i="3"/>
  <c r="AD1365" i="3"/>
  <c r="AJ1369" i="3"/>
  <c r="BX1369" i="3" s="1"/>
  <c r="S1369" i="3"/>
  <c r="AG1369" i="3"/>
  <c r="AH1369" i="3"/>
  <c r="T1369" i="3"/>
  <c r="BE1369" i="3"/>
  <c r="AD1369" i="3"/>
  <c r="AJ1385" i="3"/>
  <c r="BX1385" i="3" s="1"/>
  <c r="AG1385" i="3"/>
  <c r="S1385" i="3"/>
  <c r="AH1385" i="3"/>
  <c r="BE1385" i="3"/>
  <c r="T1385" i="3"/>
  <c r="AD1385" i="3"/>
  <c r="S1397" i="3"/>
  <c r="AG1397" i="3"/>
  <c r="T1397" i="3"/>
  <c r="AH1397" i="3"/>
  <c r="BE1397" i="3"/>
  <c r="AD1397" i="3"/>
  <c r="V1371" i="3"/>
  <c r="AG1371" i="3"/>
  <c r="S1371" i="3"/>
  <c r="AH1371" i="3"/>
  <c r="T1371" i="3"/>
  <c r="BE1371" i="3"/>
  <c r="AD1371" i="3"/>
  <c r="S1370" i="3"/>
  <c r="AG1370" i="3"/>
  <c r="AH1370" i="3"/>
  <c r="T1370" i="3"/>
  <c r="BE1370" i="3"/>
  <c r="AJ1374" i="3"/>
  <c r="BX1374" i="3" s="1"/>
  <c r="S1374" i="3"/>
  <c r="AG1374" i="3"/>
  <c r="AH1374" i="3"/>
  <c r="T1374" i="3"/>
  <c r="BE1374" i="3"/>
  <c r="AD1374" i="3"/>
  <c r="AG1380" i="3"/>
  <c r="S1380" i="3"/>
  <c r="AH1380" i="3"/>
  <c r="T1380" i="3"/>
  <c r="BE1380" i="3"/>
  <c r="V1384" i="3"/>
  <c r="S1384" i="3"/>
  <c r="AG1384" i="3"/>
  <c r="T1384" i="3"/>
  <c r="AH1384" i="3"/>
  <c r="BE1384" i="3"/>
  <c r="AJ1355" i="3"/>
  <c r="BX1355" i="3" s="1"/>
  <c r="S1355" i="3"/>
  <c r="AG1355" i="3"/>
  <c r="T1355" i="3"/>
  <c r="AH1355" i="3"/>
  <c r="BE1355" i="3"/>
  <c r="AG1359" i="3"/>
  <c r="S1359" i="3"/>
  <c r="T1359" i="3"/>
  <c r="AH1359" i="3"/>
  <c r="BE1359" i="3"/>
  <c r="S1390" i="3"/>
  <c r="AG1390" i="3"/>
  <c r="AH1390" i="3"/>
  <c r="BE1390" i="3"/>
  <c r="T1390" i="3"/>
  <c r="V1383" i="3"/>
  <c r="AG1383" i="3"/>
  <c r="S1383" i="3"/>
  <c r="T1383" i="3"/>
  <c r="AH1383" i="3"/>
  <c r="BE1383" i="3"/>
  <c r="AD1383" i="3"/>
  <c r="AG1387" i="3"/>
  <c r="S1387" i="3"/>
  <c r="T1387" i="3"/>
  <c r="AH1387" i="3"/>
  <c r="BE1387" i="3"/>
  <c r="AG1391" i="3"/>
  <c r="S1391" i="3"/>
  <c r="AH1391" i="3"/>
  <c r="T1391" i="3"/>
  <c r="BE1391" i="3"/>
  <c r="AD1391" i="3"/>
  <c r="P1391" i="3"/>
  <c r="AG1348" i="3"/>
  <c r="S1348" i="3"/>
  <c r="T1348" i="3"/>
  <c r="AH1348" i="3"/>
  <c r="BE1348" i="3"/>
  <c r="AJ1352" i="3"/>
  <c r="BX1352" i="3" s="1"/>
  <c r="AG1352" i="3"/>
  <c r="S1352" i="3"/>
  <c r="AH1352" i="3"/>
  <c r="T1352" i="3"/>
  <c r="BE1352" i="3"/>
  <c r="AD1352" i="3"/>
  <c r="P1352" i="3"/>
  <c r="S1356" i="3"/>
  <c r="AG1356" i="3"/>
  <c r="T1356" i="3"/>
  <c r="BE1356" i="3"/>
  <c r="AH1356" i="3"/>
  <c r="AJ1345" i="3"/>
  <c r="BX1345" i="3" s="1"/>
  <c r="AG1345" i="3"/>
  <c r="S1345" i="3"/>
  <c r="T1345" i="3"/>
  <c r="AH1345" i="3"/>
  <c r="BE1345" i="3"/>
  <c r="AD1345" i="3"/>
  <c r="V1349" i="3"/>
  <c r="AG1349" i="3"/>
  <c r="S1349" i="3"/>
  <c r="AH1349" i="3"/>
  <c r="T1349" i="3"/>
  <c r="BE1349" i="3"/>
  <c r="AD1349" i="3"/>
  <c r="AJ1353" i="3"/>
  <c r="BX1353" i="3" s="1"/>
  <c r="S1353" i="3"/>
  <c r="AG1353" i="3"/>
  <c r="AH1353" i="3"/>
  <c r="T1353" i="3"/>
  <c r="BE1353" i="3"/>
  <c r="AD1353" i="3"/>
  <c r="V1357" i="3"/>
  <c r="S1357" i="3"/>
  <c r="AG1357" i="3"/>
  <c r="AH1357" i="3"/>
  <c r="T1357" i="3"/>
  <c r="BE1357" i="3"/>
  <c r="AD1357" i="3"/>
  <c r="S1381" i="3"/>
  <c r="AG1381" i="3"/>
  <c r="AH1381" i="3"/>
  <c r="T1381" i="3"/>
  <c r="BE1381" i="3"/>
  <c r="AD1381" i="3"/>
  <c r="P1381" i="3"/>
  <c r="V1392" i="3"/>
  <c r="S1392" i="3"/>
  <c r="AG1392" i="3"/>
  <c r="T1392" i="3"/>
  <c r="AH1392" i="3"/>
  <c r="BE1392" i="3"/>
  <c r="AG1386" i="3"/>
  <c r="S1386" i="3"/>
  <c r="T1386" i="3"/>
  <c r="AH1386" i="3"/>
  <c r="BE1386" i="3"/>
  <c r="AG1367" i="3"/>
  <c r="S1367" i="3"/>
  <c r="T1367" i="3"/>
  <c r="AH1367" i="3"/>
  <c r="BE1367" i="3"/>
  <c r="S1362" i="3"/>
  <c r="AG1362" i="3"/>
  <c r="AH1362" i="3"/>
  <c r="T1362" i="3"/>
  <c r="BE1362" i="3"/>
  <c r="V1366" i="3"/>
  <c r="AG1366" i="3"/>
  <c r="S1366" i="3"/>
  <c r="AH1366" i="3"/>
  <c r="T1366" i="3"/>
  <c r="BE1366" i="3"/>
  <c r="AG1363" i="3"/>
  <c r="S1363" i="3"/>
  <c r="T1363" i="3"/>
  <c r="AH1363" i="3"/>
  <c r="BE1363" i="3"/>
  <c r="AG1368" i="3"/>
  <c r="S1368" i="3"/>
  <c r="T1368" i="3"/>
  <c r="AH1368" i="3"/>
  <c r="BE1368" i="3"/>
  <c r="AD1368" i="3"/>
  <c r="P1368" i="3"/>
  <c r="V1372" i="3"/>
  <c r="AG1372" i="3"/>
  <c r="S1372" i="3"/>
  <c r="AH1372" i="3"/>
  <c r="T1372" i="3"/>
  <c r="BE1372" i="3"/>
  <c r="AG1376" i="3"/>
  <c r="S1376" i="3"/>
  <c r="T1376" i="3"/>
  <c r="AH1376" i="3"/>
  <c r="BE1376" i="3"/>
  <c r="AG1373" i="3"/>
  <c r="S1373" i="3"/>
  <c r="T1373" i="3"/>
  <c r="AH1373" i="3"/>
  <c r="BE1373" i="3"/>
  <c r="S1346" i="3"/>
  <c r="AG1346" i="3"/>
  <c r="AH1346" i="3"/>
  <c r="T1346" i="3"/>
  <c r="BE1346" i="3"/>
  <c r="V1350" i="3"/>
  <c r="AG1350" i="3"/>
  <c r="S1350" i="3"/>
  <c r="AH1350" i="3"/>
  <c r="T1350" i="3"/>
  <c r="BE1350" i="3"/>
  <c r="S1354" i="3"/>
  <c r="AG1354" i="3"/>
  <c r="AH1354" i="3"/>
  <c r="T1354" i="3"/>
  <c r="BE1354" i="3"/>
  <c r="V1358" i="3"/>
  <c r="AG1358" i="3"/>
  <c r="S1358" i="3"/>
  <c r="AH1358" i="3"/>
  <c r="BE1358" i="3"/>
  <c r="T1358" i="3"/>
  <c r="AG1347" i="3"/>
  <c r="S1347" i="3"/>
  <c r="T1347" i="3"/>
  <c r="AH1347" i="3"/>
  <c r="BE1347" i="3"/>
  <c r="AG1351" i="3"/>
  <c r="S1351" i="3"/>
  <c r="AH1351" i="3"/>
  <c r="T1351" i="3"/>
  <c r="BE1351" i="3"/>
  <c r="V1389" i="3"/>
  <c r="S1389" i="3"/>
  <c r="AG1389" i="3"/>
  <c r="T1389" i="3"/>
  <c r="AH1389" i="3"/>
  <c r="BE1389" i="3"/>
  <c r="AD1389" i="3"/>
  <c r="AJ1379" i="3"/>
  <c r="BX1379" i="3" s="1"/>
  <c r="S1379" i="3"/>
  <c r="AG1379" i="3"/>
  <c r="AH1379" i="3"/>
  <c r="T1379" i="3"/>
  <c r="BE1379" i="3"/>
  <c r="AG1393" i="3"/>
  <c r="S1393" i="3"/>
  <c r="AH1393" i="3"/>
  <c r="T1393" i="3"/>
  <c r="BE1393" i="3"/>
  <c r="AD1393" i="3"/>
  <c r="S1382" i="3"/>
  <c r="AG1382" i="3"/>
  <c r="AH1382" i="3"/>
  <c r="T1382" i="3"/>
  <c r="BE1382" i="3"/>
  <c r="V1344" i="3"/>
  <c r="AG1344" i="3"/>
  <c r="S1344" i="3"/>
  <c r="T1344" i="3"/>
  <c r="AH1344" i="3"/>
  <c r="BE1344" i="3"/>
  <c r="AD1344" i="3"/>
  <c r="P1344" i="3"/>
  <c r="S1398" i="3"/>
  <c r="AG1398" i="3"/>
  <c r="AH1398" i="3"/>
  <c r="T1398" i="3"/>
  <c r="BE1398" i="3"/>
  <c r="S1377" i="3"/>
  <c r="AG1377" i="3"/>
  <c r="AH1377" i="3"/>
  <c r="T1377" i="3"/>
  <c r="BE1377" i="3"/>
  <c r="AG1395" i="3"/>
  <c r="S1395" i="3"/>
  <c r="T1395" i="3"/>
  <c r="AH1395" i="3"/>
  <c r="BE1395" i="3"/>
  <c r="AJ1375" i="3"/>
  <c r="BX1375" i="3" s="1"/>
  <c r="S1375" i="3"/>
  <c r="AG1375" i="3"/>
  <c r="T1375" i="3"/>
  <c r="AH1375" i="3"/>
  <c r="BE1375" i="3"/>
  <c r="AD1375" i="3"/>
  <c r="W1378" i="3"/>
  <c r="AK1378" i="3"/>
  <c r="AL1378" i="3"/>
  <c r="BZ1378" i="3" s="1"/>
  <c r="X1378" i="3"/>
  <c r="AJ1378" i="3"/>
  <c r="BX1378" i="3" s="1"/>
  <c r="V1378" i="3"/>
  <c r="W1396" i="3"/>
  <c r="AK1396" i="3"/>
  <c r="AL1396" i="3"/>
  <c r="BZ1396" i="3" s="1"/>
  <c r="X1396" i="3"/>
  <c r="V1396" i="3"/>
  <c r="AJ1396" i="3"/>
  <c r="BX1396" i="3" s="1"/>
  <c r="W1394" i="3"/>
  <c r="AK1394" i="3"/>
  <c r="AL1394" i="3"/>
  <c r="BZ1394" i="3" s="1"/>
  <c r="X1394" i="3"/>
  <c r="W1388" i="3"/>
  <c r="AK1388" i="3"/>
  <c r="AL1388" i="3"/>
  <c r="BZ1388" i="3" s="1"/>
  <c r="X1388" i="3"/>
  <c r="AJ1388" i="3"/>
  <c r="BX1388" i="3" s="1"/>
  <c r="W1360" i="3"/>
  <c r="AK1360" i="3"/>
  <c r="AL1360" i="3"/>
  <c r="BZ1360" i="3" s="1"/>
  <c r="X1360" i="3"/>
  <c r="V1360" i="3"/>
  <c r="AJ1360" i="3"/>
  <c r="BX1360" i="3" s="1"/>
  <c r="W1364" i="3"/>
  <c r="AK1364" i="3"/>
  <c r="AL1364" i="3"/>
  <c r="BZ1364" i="3" s="1"/>
  <c r="X1364" i="3"/>
  <c r="AK1361" i="3"/>
  <c r="W1361" i="3"/>
  <c r="AL1361" i="3"/>
  <c r="BZ1361" i="3" s="1"/>
  <c r="X1361" i="3"/>
  <c r="V1361" i="3"/>
  <c r="W1365" i="3"/>
  <c r="AK1365" i="3"/>
  <c r="AL1365" i="3"/>
  <c r="BZ1365" i="3" s="1"/>
  <c r="X1365" i="3"/>
  <c r="AJ1365" i="3"/>
  <c r="BX1365" i="3" s="1"/>
  <c r="AK1369" i="3"/>
  <c r="W1369" i="3"/>
  <c r="AL1369" i="3"/>
  <c r="BZ1369" i="3" s="1"/>
  <c r="X1369" i="3"/>
  <c r="V1369" i="3"/>
  <c r="W1385" i="3"/>
  <c r="AK1385" i="3"/>
  <c r="AL1385" i="3"/>
  <c r="BZ1385" i="3" s="1"/>
  <c r="X1385" i="3"/>
  <c r="V1385" i="3"/>
  <c r="AK1397" i="3"/>
  <c r="W1397" i="3"/>
  <c r="AL1397" i="3"/>
  <c r="BZ1397" i="3" s="1"/>
  <c r="X1397" i="3"/>
  <c r="V1397" i="3"/>
  <c r="AJ1397" i="3"/>
  <c r="BX1397" i="3" s="1"/>
  <c r="AK1371" i="3"/>
  <c r="W1371" i="3"/>
  <c r="AL1371" i="3"/>
  <c r="BZ1371" i="3" s="1"/>
  <c r="X1371" i="3"/>
  <c r="AJ1371" i="3"/>
  <c r="BX1371" i="3" s="1"/>
  <c r="AK1370" i="3"/>
  <c r="W1370" i="3"/>
  <c r="X1370" i="3"/>
  <c r="AL1370" i="3"/>
  <c r="BZ1370" i="3" s="1"/>
  <c r="AJ1370" i="3"/>
  <c r="BX1370" i="3" s="1"/>
  <c r="V1370" i="3"/>
  <c r="W1374" i="3"/>
  <c r="AK1374" i="3"/>
  <c r="AL1374" i="3"/>
  <c r="BZ1374" i="3" s="1"/>
  <c r="X1374" i="3"/>
  <c r="V1374" i="3"/>
  <c r="W1380" i="3"/>
  <c r="AK1380" i="3"/>
  <c r="AL1380" i="3"/>
  <c r="BZ1380" i="3" s="1"/>
  <c r="X1380" i="3"/>
  <c r="V1380" i="3"/>
  <c r="AJ1380" i="3"/>
  <c r="BX1380" i="3" s="1"/>
  <c r="AK1384" i="3"/>
  <c r="W1384" i="3"/>
  <c r="X1384" i="3"/>
  <c r="AL1384" i="3"/>
  <c r="BZ1384" i="3" s="1"/>
  <c r="AJ1384" i="3"/>
  <c r="BX1384" i="3" s="1"/>
  <c r="AK1355" i="3"/>
  <c r="W1355" i="3"/>
  <c r="X1355" i="3"/>
  <c r="AL1355" i="3"/>
  <c r="BZ1355" i="3" s="1"/>
  <c r="V1355" i="3"/>
  <c r="W1359" i="3"/>
  <c r="AK1359" i="3"/>
  <c r="AL1359" i="3"/>
  <c r="BZ1359" i="3" s="1"/>
  <c r="X1359" i="3"/>
  <c r="V1359" i="3"/>
  <c r="AJ1359" i="3"/>
  <c r="BX1359" i="3" s="1"/>
  <c r="W1390" i="3"/>
  <c r="AK1390" i="3"/>
  <c r="AL1390" i="3"/>
  <c r="BZ1390" i="3" s="1"/>
  <c r="V1390" i="3"/>
  <c r="X1390" i="3"/>
  <c r="AJ1390" i="3"/>
  <c r="BX1390" i="3" s="1"/>
  <c r="AK1383" i="3"/>
  <c r="W1383" i="3"/>
  <c r="AL1383" i="3"/>
  <c r="BZ1383" i="3" s="1"/>
  <c r="X1383" i="3"/>
  <c r="AJ1383" i="3"/>
  <c r="BX1383" i="3" s="1"/>
  <c r="AK1387" i="3"/>
  <c r="W1387" i="3"/>
  <c r="X1387" i="3"/>
  <c r="AL1387" i="3"/>
  <c r="BZ1387" i="3" s="1"/>
  <c r="V1387" i="3"/>
  <c r="AJ1387" i="3"/>
  <c r="BX1387" i="3" s="1"/>
  <c r="W1391" i="3"/>
  <c r="AK1391" i="3"/>
  <c r="X1391" i="3"/>
  <c r="AL1391" i="3"/>
  <c r="BZ1391" i="3" s="1"/>
  <c r="V1391" i="3"/>
  <c r="AJ1391" i="3"/>
  <c r="BX1391" i="3" s="1"/>
  <c r="W1348" i="3"/>
  <c r="AK1348" i="3"/>
  <c r="AL1348" i="3"/>
  <c r="BZ1348" i="3" s="1"/>
  <c r="X1348" i="3"/>
  <c r="AJ1348" i="3"/>
  <c r="BX1348" i="3" s="1"/>
  <c r="V1348" i="3"/>
  <c r="W1352" i="3"/>
  <c r="AK1352" i="3"/>
  <c r="AL1352" i="3"/>
  <c r="BZ1352" i="3" s="1"/>
  <c r="X1352" i="3"/>
  <c r="V1352" i="3"/>
  <c r="AK1356" i="3"/>
  <c r="W1356" i="3"/>
  <c r="AL1356" i="3"/>
  <c r="BZ1356" i="3" s="1"/>
  <c r="X1356" i="3"/>
  <c r="AJ1356" i="3"/>
  <c r="BX1356" i="3" s="1"/>
  <c r="V1356" i="3"/>
  <c r="AK1345" i="3"/>
  <c r="W1345" i="3"/>
  <c r="AL1345" i="3"/>
  <c r="BZ1345" i="3" s="1"/>
  <c r="X1345" i="3"/>
  <c r="V1345" i="3"/>
  <c r="W1349" i="3"/>
  <c r="AK1349" i="3"/>
  <c r="AL1349" i="3"/>
  <c r="BZ1349" i="3" s="1"/>
  <c r="X1349" i="3"/>
  <c r="AJ1349" i="3"/>
  <c r="BX1349" i="3" s="1"/>
  <c r="AK1353" i="3"/>
  <c r="W1353" i="3"/>
  <c r="AL1353" i="3"/>
  <c r="BZ1353" i="3" s="1"/>
  <c r="X1353" i="3"/>
  <c r="V1353" i="3"/>
  <c r="W1357" i="3"/>
  <c r="AK1357" i="3"/>
  <c r="AL1357" i="3"/>
  <c r="BZ1357" i="3" s="1"/>
  <c r="X1357" i="3"/>
  <c r="AJ1357" i="3"/>
  <c r="BX1357" i="3" s="1"/>
  <c r="AK1381" i="3"/>
  <c r="W1381" i="3"/>
  <c r="AL1381" i="3"/>
  <c r="BZ1381" i="3" s="1"/>
  <c r="X1381" i="3"/>
  <c r="V1381" i="3"/>
  <c r="AJ1381" i="3"/>
  <c r="BX1381" i="3" s="1"/>
  <c r="AK1392" i="3"/>
  <c r="W1392" i="3"/>
  <c r="AL1392" i="3"/>
  <c r="BZ1392" i="3" s="1"/>
  <c r="X1392" i="3"/>
  <c r="AJ1392" i="3"/>
  <c r="BX1392" i="3" s="1"/>
  <c r="W1386" i="3"/>
  <c r="AK1386" i="3"/>
  <c r="AL1386" i="3"/>
  <c r="BZ1386" i="3" s="1"/>
  <c r="X1386" i="3"/>
  <c r="AJ1386" i="3"/>
  <c r="BX1386" i="3" s="1"/>
  <c r="V1386" i="3"/>
  <c r="W1367" i="3"/>
  <c r="AK1367" i="3"/>
  <c r="AL1367" i="3"/>
  <c r="BZ1367" i="3" s="1"/>
  <c r="X1367" i="3"/>
  <c r="V1367" i="3"/>
  <c r="AJ1367" i="3"/>
  <c r="BX1367" i="3" s="1"/>
  <c r="W1362" i="3"/>
  <c r="AK1362" i="3"/>
  <c r="X1362" i="3"/>
  <c r="AL1362" i="3"/>
  <c r="BZ1362" i="3" s="1"/>
  <c r="AJ1362" i="3"/>
  <c r="BX1362" i="3" s="1"/>
  <c r="V1362" i="3"/>
  <c r="W1366" i="3"/>
  <c r="AK1366" i="3"/>
  <c r="X1366" i="3"/>
  <c r="AL1366" i="3"/>
  <c r="BZ1366" i="3" s="1"/>
  <c r="AJ1366" i="3"/>
  <c r="BX1366" i="3" s="1"/>
  <c r="W1363" i="3"/>
  <c r="AK1363" i="3"/>
  <c r="X1363" i="3"/>
  <c r="V1363" i="3"/>
  <c r="AL1363" i="3"/>
  <c r="BZ1363" i="3" s="1"/>
  <c r="AJ1363" i="3"/>
  <c r="BX1363" i="3" s="1"/>
  <c r="W1368" i="3"/>
  <c r="AK1368" i="3"/>
  <c r="AL1368" i="3"/>
  <c r="BZ1368" i="3" s="1"/>
  <c r="X1368" i="3"/>
  <c r="AJ1368" i="3"/>
  <c r="BX1368" i="3" s="1"/>
  <c r="V1368" i="3"/>
  <c r="AK1372" i="3"/>
  <c r="W1372" i="3"/>
  <c r="X1372" i="3"/>
  <c r="AL1372" i="3"/>
  <c r="BZ1372" i="3" s="1"/>
  <c r="AJ1372" i="3"/>
  <c r="BX1372" i="3" s="1"/>
  <c r="W1376" i="3"/>
  <c r="AK1376" i="3"/>
  <c r="AL1376" i="3"/>
  <c r="BZ1376" i="3" s="1"/>
  <c r="AJ1376" i="3"/>
  <c r="BX1376" i="3" s="1"/>
  <c r="X1376" i="3"/>
  <c r="V1376" i="3"/>
  <c r="W1373" i="3"/>
  <c r="AK1373" i="3"/>
  <c r="X1373" i="3"/>
  <c r="AL1373" i="3"/>
  <c r="BZ1373" i="3" s="1"/>
  <c r="V1373" i="3"/>
  <c r="AJ1373" i="3"/>
  <c r="BX1373" i="3" s="1"/>
  <c r="W1346" i="3"/>
  <c r="AK1346" i="3"/>
  <c r="X1346" i="3"/>
  <c r="AL1346" i="3"/>
  <c r="BZ1346" i="3" s="1"/>
  <c r="AJ1346" i="3"/>
  <c r="BX1346" i="3" s="1"/>
  <c r="V1346" i="3"/>
  <c r="W1350" i="3"/>
  <c r="AK1350" i="3"/>
  <c r="X1350" i="3"/>
  <c r="AL1350" i="3"/>
  <c r="BZ1350" i="3" s="1"/>
  <c r="AJ1350" i="3"/>
  <c r="BX1350" i="3" s="1"/>
  <c r="AK1354" i="3"/>
  <c r="W1354" i="3"/>
  <c r="X1354" i="3"/>
  <c r="AL1354" i="3"/>
  <c r="BZ1354" i="3" s="1"/>
  <c r="AJ1354" i="3"/>
  <c r="BX1354" i="3" s="1"/>
  <c r="V1354" i="3"/>
  <c r="AK1358" i="3"/>
  <c r="W1358" i="3"/>
  <c r="X1358" i="3"/>
  <c r="AL1358" i="3"/>
  <c r="BZ1358" i="3" s="1"/>
  <c r="AJ1358" i="3"/>
  <c r="BX1358" i="3" s="1"/>
  <c r="W1347" i="3"/>
  <c r="AK1347" i="3"/>
  <c r="X1347" i="3"/>
  <c r="AL1347" i="3"/>
  <c r="BZ1347" i="3" s="1"/>
  <c r="V1347" i="3"/>
  <c r="AJ1347" i="3"/>
  <c r="BX1347" i="3" s="1"/>
  <c r="W1351" i="3"/>
  <c r="AK1351" i="3"/>
  <c r="AL1351" i="3"/>
  <c r="BZ1351" i="3" s="1"/>
  <c r="X1351" i="3"/>
  <c r="V1351" i="3"/>
  <c r="AJ1351" i="3"/>
  <c r="BX1351" i="3" s="1"/>
  <c r="AK1389" i="3"/>
  <c r="W1389" i="3"/>
  <c r="X1389" i="3"/>
  <c r="AL1389" i="3"/>
  <c r="BZ1389" i="3" s="1"/>
  <c r="AJ1389" i="3"/>
  <c r="BX1389" i="3" s="1"/>
  <c r="W1379" i="3"/>
  <c r="AK1379" i="3"/>
  <c r="AL1379" i="3"/>
  <c r="BZ1379" i="3" s="1"/>
  <c r="X1379" i="3"/>
  <c r="V1379" i="3"/>
  <c r="W1393" i="3"/>
  <c r="AK1393" i="3"/>
  <c r="AL1393" i="3"/>
  <c r="BZ1393" i="3" s="1"/>
  <c r="X1393" i="3"/>
  <c r="V1393" i="3"/>
  <c r="AJ1393" i="3"/>
  <c r="BX1393" i="3" s="1"/>
  <c r="W1382" i="3"/>
  <c r="AK1382" i="3"/>
  <c r="AL1382" i="3"/>
  <c r="BZ1382" i="3" s="1"/>
  <c r="X1382" i="3"/>
  <c r="V1382" i="3"/>
  <c r="AJ1382" i="3"/>
  <c r="BX1382" i="3" s="1"/>
  <c r="W1344" i="3"/>
  <c r="AK1344" i="3"/>
  <c r="AL1344" i="3"/>
  <c r="BZ1344" i="3" s="1"/>
  <c r="X1344" i="3"/>
  <c r="AJ1344" i="3"/>
  <c r="BX1344" i="3" s="1"/>
  <c r="W1398" i="3"/>
  <c r="AK1398" i="3"/>
  <c r="X1398" i="3"/>
  <c r="V1398" i="3"/>
  <c r="AL1398" i="3"/>
  <c r="BZ1398" i="3" s="1"/>
  <c r="AJ1398" i="3"/>
  <c r="BX1398" i="3" s="1"/>
  <c r="AK1377" i="3"/>
  <c r="W1377" i="3"/>
  <c r="X1377" i="3"/>
  <c r="AL1377" i="3"/>
  <c r="BZ1377" i="3" s="1"/>
  <c r="V1377" i="3"/>
  <c r="AJ1377" i="3"/>
  <c r="BX1377" i="3" s="1"/>
  <c r="AK1395" i="3"/>
  <c r="W1395" i="3"/>
  <c r="X1395" i="3"/>
  <c r="AL1395" i="3"/>
  <c r="BZ1395" i="3" s="1"/>
  <c r="V1395" i="3"/>
  <c r="AJ1395" i="3"/>
  <c r="BX1395" i="3" s="1"/>
  <c r="W1375" i="3"/>
  <c r="AK1375" i="3"/>
  <c r="X1375" i="3"/>
  <c r="AL1375" i="3"/>
  <c r="BZ1375" i="3" s="1"/>
  <c r="V1375" i="3"/>
  <c r="AB1378" i="3"/>
  <c r="BP1378" i="3" s="1"/>
  <c r="AI1378" i="3"/>
  <c r="BW1378" i="3" s="1"/>
  <c r="U1378" i="3"/>
  <c r="N1396" i="3"/>
  <c r="AI1396" i="3"/>
  <c r="BW1396" i="3" s="1"/>
  <c r="U1396" i="3"/>
  <c r="AI1394" i="3"/>
  <c r="BW1394" i="3" s="1"/>
  <c r="U1394" i="3"/>
  <c r="N1388" i="3"/>
  <c r="AI1388" i="3"/>
  <c r="BW1388" i="3" s="1"/>
  <c r="U1388" i="3"/>
  <c r="AB1360" i="3"/>
  <c r="BP1360" i="3" s="1"/>
  <c r="U1360" i="3"/>
  <c r="AI1360" i="3"/>
  <c r="BW1360" i="3" s="1"/>
  <c r="AI1364" i="3"/>
  <c r="BW1364" i="3" s="1"/>
  <c r="U1364" i="3"/>
  <c r="U1361" i="3"/>
  <c r="AI1361" i="3"/>
  <c r="BW1361" i="3" s="1"/>
  <c r="AI1365" i="3"/>
  <c r="BW1365" i="3" s="1"/>
  <c r="U1365" i="3"/>
  <c r="U1369" i="3"/>
  <c r="AI1369" i="3"/>
  <c r="BW1369" i="3" s="1"/>
  <c r="U1385" i="3"/>
  <c r="AI1385" i="3"/>
  <c r="BW1385" i="3" s="1"/>
  <c r="N1397" i="3"/>
  <c r="AI1397" i="3"/>
  <c r="BW1397" i="3" s="1"/>
  <c r="U1397" i="3"/>
  <c r="U1371" i="3"/>
  <c r="AI1371" i="3"/>
  <c r="BW1371" i="3" s="1"/>
  <c r="AB1370" i="3"/>
  <c r="BP1370" i="3" s="1"/>
  <c r="AI1370" i="3"/>
  <c r="BW1370" i="3" s="1"/>
  <c r="U1370" i="3"/>
  <c r="AI1374" i="3"/>
  <c r="BW1374" i="3" s="1"/>
  <c r="U1374" i="3"/>
  <c r="AI1380" i="3"/>
  <c r="BW1380" i="3" s="1"/>
  <c r="U1380" i="3"/>
  <c r="AB1384" i="3"/>
  <c r="BP1384" i="3" s="1"/>
  <c r="AI1384" i="3"/>
  <c r="BW1384" i="3" s="1"/>
  <c r="U1384" i="3"/>
  <c r="AI1355" i="3"/>
  <c r="BW1355" i="3" s="1"/>
  <c r="U1355" i="3"/>
  <c r="U1359" i="3"/>
  <c r="AI1359" i="3"/>
  <c r="BW1359" i="3" s="1"/>
  <c r="AB1390" i="3"/>
  <c r="BP1390" i="3" s="1"/>
  <c r="U1390" i="3"/>
  <c r="AI1390" i="3"/>
  <c r="BW1390" i="3" s="1"/>
  <c r="AB1383" i="3"/>
  <c r="BP1383" i="3" s="1"/>
  <c r="U1383" i="3"/>
  <c r="AI1383" i="3"/>
  <c r="BW1383" i="3" s="1"/>
  <c r="AI1387" i="3"/>
  <c r="BW1387" i="3" s="1"/>
  <c r="U1387" i="3"/>
  <c r="U1391" i="3"/>
  <c r="AI1391" i="3"/>
  <c r="BW1391" i="3" s="1"/>
  <c r="AI1348" i="3"/>
  <c r="BW1348" i="3" s="1"/>
  <c r="U1348" i="3"/>
  <c r="AB1352" i="3"/>
  <c r="BP1352" i="3" s="1"/>
  <c r="U1352" i="3"/>
  <c r="AI1352" i="3"/>
  <c r="BW1352" i="3" s="1"/>
  <c r="AI1356" i="3"/>
  <c r="BW1356" i="3" s="1"/>
  <c r="U1356" i="3"/>
  <c r="U1345" i="3"/>
  <c r="AI1345" i="3"/>
  <c r="BW1345" i="3" s="1"/>
  <c r="AI1349" i="3"/>
  <c r="BW1349" i="3" s="1"/>
  <c r="U1349" i="3"/>
  <c r="U1353" i="3"/>
  <c r="AI1353" i="3"/>
  <c r="BW1353" i="3" s="1"/>
  <c r="AI1357" i="3"/>
  <c r="BW1357" i="3" s="1"/>
  <c r="U1357" i="3"/>
  <c r="AI1381" i="3"/>
  <c r="BW1381" i="3" s="1"/>
  <c r="U1381" i="3"/>
  <c r="N1392" i="3"/>
  <c r="AI1392" i="3"/>
  <c r="BW1392" i="3" s="1"/>
  <c r="U1392" i="3"/>
  <c r="AI1386" i="3"/>
  <c r="BW1386" i="3" s="1"/>
  <c r="U1386" i="3"/>
  <c r="U1367" i="3"/>
  <c r="AI1367" i="3"/>
  <c r="BW1367" i="3" s="1"/>
  <c r="AB1362" i="3"/>
  <c r="BP1362" i="3" s="1"/>
  <c r="AI1362" i="3"/>
  <c r="BW1362" i="3" s="1"/>
  <c r="U1362" i="3"/>
  <c r="AB1366" i="3"/>
  <c r="BP1366" i="3" s="1"/>
  <c r="U1366" i="3"/>
  <c r="AI1366" i="3"/>
  <c r="BW1366" i="3" s="1"/>
  <c r="AB1363" i="3"/>
  <c r="BP1363" i="3" s="1"/>
  <c r="AI1363" i="3"/>
  <c r="BW1363" i="3" s="1"/>
  <c r="U1363" i="3"/>
  <c r="AB1368" i="3"/>
  <c r="BP1368" i="3" s="1"/>
  <c r="U1368" i="3"/>
  <c r="AI1368" i="3"/>
  <c r="BW1368" i="3" s="1"/>
  <c r="AB1372" i="3"/>
  <c r="BP1372" i="3" s="1"/>
  <c r="AI1372" i="3"/>
  <c r="BW1372" i="3" s="1"/>
  <c r="U1372" i="3"/>
  <c r="AI1376" i="3"/>
  <c r="BW1376" i="3" s="1"/>
  <c r="U1376" i="3"/>
  <c r="U1373" i="3"/>
  <c r="AI1373" i="3"/>
  <c r="BW1373" i="3" s="1"/>
  <c r="AB1346" i="3"/>
  <c r="BP1346" i="3" s="1"/>
  <c r="AI1346" i="3"/>
  <c r="BW1346" i="3" s="1"/>
  <c r="U1346" i="3"/>
  <c r="AB1350" i="3"/>
  <c r="BP1350" i="3" s="1"/>
  <c r="U1350" i="3"/>
  <c r="AI1350" i="3"/>
  <c r="BW1350" i="3" s="1"/>
  <c r="AB1354" i="3"/>
  <c r="BP1354" i="3" s="1"/>
  <c r="AI1354" i="3"/>
  <c r="BW1354" i="3" s="1"/>
  <c r="U1354" i="3"/>
  <c r="AB1358" i="3"/>
  <c r="BP1358" i="3" s="1"/>
  <c r="AI1358" i="3"/>
  <c r="BW1358" i="3" s="1"/>
  <c r="U1358" i="3"/>
  <c r="AB1347" i="3"/>
  <c r="BP1347" i="3" s="1"/>
  <c r="AI1347" i="3"/>
  <c r="BW1347" i="3" s="1"/>
  <c r="U1347" i="3"/>
  <c r="U1351" i="3"/>
  <c r="AI1351" i="3"/>
  <c r="BW1351" i="3" s="1"/>
  <c r="N1389" i="3"/>
  <c r="AI1389" i="3"/>
  <c r="BW1389" i="3" s="1"/>
  <c r="U1389" i="3"/>
  <c r="AI1379" i="3"/>
  <c r="BW1379" i="3" s="1"/>
  <c r="U1379" i="3"/>
  <c r="U1393" i="3"/>
  <c r="AI1393" i="3"/>
  <c r="BW1393" i="3" s="1"/>
  <c r="AB1382" i="3"/>
  <c r="BP1382" i="3" s="1"/>
  <c r="N1382" i="3"/>
  <c r="U1382" i="3"/>
  <c r="AI1382" i="3"/>
  <c r="BW1382" i="3" s="1"/>
  <c r="AB1344" i="3"/>
  <c r="BP1344" i="3" s="1"/>
  <c r="AI1344" i="3"/>
  <c r="BW1344" i="3" s="1"/>
  <c r="U1344" i="3"/>
  <c r="AB1398" i="3"/>
  <c r="BP1398" i="3" s="1"/>
  <c r="U1398" i="3"/>
  <c r="AI1398" i="3"/>
  <c r="BW1398" i="3" s="1"/>
  <c r="AI1377" i="3"/>
  <c r="BW1377" i="3" s="1"/>
  <c r="U1377" i="3"/>
  <c r="U1395" i="3"/>
  <c r="AI1395" i="3"/>
  <c r="BW1395" i="3" s="1"/>
  <c r="AB1375" i="3"/>
  <c r="BP1375" i="3" s="1"/>
  <c r="AI1375" i="3"/>
  <c r="BW1375" i="3" s="1"/>
  <c r="U1375" i="3"/>
  <c r="L1378" i="3"/>
  <c r="Z1378" i="3"/>
  <c r="N1378" i="3"/>
  <c r="J1396" i="3"/>
  <c r="K1396" i="3"/>
  <c r="Z1396" i="3"/>
  <c r="L1396" i="3"/>
  <c r="AB1396" i="3"/>
  <c r="BP1396" i="3" s="1"/>
  <c r="Z1394" i="3"/>
  <c r="L1394" i="3"/>
  <c r="BB1394" i="3" s="1"/>
  <c r="N1394" i="3"/>
  <c r="AB1394" i="3"/>
  <c r="BP1394" i="3" s="1"/>
  <c r="Z1388" i="3"/>
  <c r="L1388" i="3"/>
  <c r="AB1388" i="3"/>
  <c r="BP1388" i="3" s="1"/>
  <c r="O1360" i="3"/>
  <c r="L1360" i="3"/>
  <c r="BB1360" i="3" s="1"/>
  <c r="Z1360" i="3"/>
  <c r="N1360" i="3"/>
  <c r="L1364" i="3"/>
  <c r="BB1364" i="3" s="1"/>
  <c r="Z1364" i="3"/>
  <c r="AB1364" i="3"/>
  <c r="BP1364" i="3" s="1"/>
  <c r="N1364" i="3"/>
  <c r="K1361" i="3"/>
  <c r="L1361" i="3"/>
  <c r="Z1361" i="3"/>
  <c r="N1361" i="3"/>
  <c r="AB1361" i="3"/>
  <c r="BP1361" i="3" s="1"/>
  <c r="L1365" i="3"/>
  <c r="Z1365" i="3"/>
  <c r="N1365" i="3"/>
  <c r="AB1365" i="3"/>
  <c r="BP1365" i="3" s="1"/>
  <c r="J1369" i="3"/>
  <c r="L1369" i="3"/>
  <c r="Z1369" i="3"/>
  <c r="N1369" i="3"/>
  <c r="AB1369" i="3"/>
  <c r="BP1369" i="3" s="1"/>
  <c r="Z1385" i="3"/>
  <c r="L1385" i="3"/>
  <c r="N1385" i="3"/>
  <c r="AB1385" i="3"/>
  <c r="BP1385" i="3" s="1"/>
  <c r="Z1397" i="3"/>
  <c r="L1397" i="3"/>
  <c r="AB1397" i="3"/>
  <c r="BP1397" i="3" s="1"/>
  <c r="L1371" i="3"/>
  <c r="Z1371" i="3"/>
  <c r="N1371" i="3"/>
  <c r="AB1371" i="3"/>
  <c r="BP1371" i="3" s="1"/>
  <c r="L1370" i="3"/>
  <c r="Z1370" i="3"/>
  <c r="N1370" i="3"/>
  <c r="J1374" i="3"/>
  <c r="L1374" i="3"/>
  <c r="Z1374" i="3"/>
  <c r="N1374" i="3"/>
  <c r="AB1374" i="3"/>
  <c r="BP1374" i="3" s="1"/>
  <c r="Z1380" i="3"/>
  <c r="L1380" i="3"/>
  <c r="AB1380" i="3"/>
  <c r="BP1380" i="3" s="1"/>
  <c r="N1380" i="3"/>
  <c r="L1384" i="3"/>
  <c r="Z1384" i="3"/>
  <c r="N1384" i="3"/>
  <c r="L1355" i="3"/>
  <c r="BB1355" i="3" s="1"/>
  <c r="Z1355" i="3"/>
  <c r="N1355" i="3"/>
  <c r="AB1355" i="3"/>
  <c r="BP1355" i="3" s="1"/>
  <c r="BD1359" i="3"/>
  <c r="Z1359" i="3"/>
  <c r="L1359" i="3"/>
  <c r="BB1359" i="3" s="1"/>
  <c r="N1359" i="3"/>
  <c r="AB1359" i="3"/>
  <c r="BP1359" i="3" s="1"/>
  <c r="L1390" i="3"/>
  <c r="BB1390" i="3" s="1"/>
  <c r="Z1390" i="3"/>
  <c r="N1390" i="3"/>
  <c r="BD1383" i="3"/>
  <c r="AC1383" i="3"/>
  <c r="BQ1383" i="3" s="1"/>
  <c r="Z1383" i="3"/>
  <c r="L1383" i="3"/>
  <c r="N1383" i="3"/>
  <c r="Z1387" i="3"/>
  <c r="L1387" i="3"/>
  <c r="N1387" i="3"/>
  <c r="AB1387" i="3"/>
  <c r="BP1387" i="3" s="1"/>
  <c r="BD1391" i="3"/>
  <c r="L1391" i="3"/>
  <c r="Z1391" i="3"/>
  <c r="N1391" i="3"/>
  <c r="AB1391" i="3"/>
  <c r="BP1391" i="3" s="1"/>
  <c r="BD1348" i="3"/>
  <c r="K1348" i="3"/>
  <c r="L1348" i="3"/>
  <c r="BB1348" i="3" s="1"/>
  <c r="Z1348" i="3"/>
  <c r="AB1348" i="3"/>
  <c r="BP1348" i="3" s="1"/>
  <c r="N1348" i="3"/>
  <c r="L1352" i="3"/>
  <c r="BB1352" i="3" s="1"/>
  <c r="Z1352" i="3"/>
  <c r="N1352" i="3"/>
  <c r="L1356" i="3"/>
  <c r="BB1356" i="3" s="1"/>
  <c r="Z1356" i="3"/>
  <c r="AB1356" i="3"/>
  <c r="BP1356" i="3" s="1"/>
  <c r="N1356" i="3"/>
  <c r="L1345" i="3"/>
  <c r="Z1345" i="3"/>
  <c r="N1345" i="3"/>
  <c r="AB1345" i="3"/>
  <c r="BP1345" i="3" s="1"/>
  <c r="L1349" i="3"/>
  <c r="Z1349" i="3"/>
  <c r="N1349" i="3"/>
  <c r="AB1349" i="3"/>
  <c r="BP1349" i="3" s="1"/>
  <c r="L1353" i="3"/>
  <c r="Z1353" i="3"/>
  <c r="N1353" i="3"/>
  <c r="AB1353" i="3"/>
  <c r="BP1353" i="3" s="1"/>
  <c r="L1357" i="3"/>
  <c r="Z1357" i="3"/>
  <c r="N1357" i="3"/>
  <c r="AB1357" i="3"/>
  <c r="BP1357" i="3" s="1"/>
  <c r="L1381" i="3"/>
  <c r="Z1381" i="3"/>
  <c r="AB1381" i="3"/>
  <c r="BP1381" i="3" s="1"/>
  <c r="N1381" i="3"/>
  <c r="J1392" i="3"/>
  <c r="L1392" i="3"/>
  <c r="Z1392" i="3"/>
  <c r="AB1392" i="3"/>
  <c r="BP1392" i="3" s="1"/>
  <c r="J1386" i="3"/>
  <c r="K1386" i="3"/>
  <c r="Z1386" i="3"/>
  <c r="L1386" i="3"/>
  <c r="BB1386" i="3" s="1"/>
  <c r="N1386" i="3"/>
  <c r="AB1386" i="3"/>
  <c r="BP1386" i="3" s="1"/>
  <c r="Z1367" i="3"/>
  <c r="L1367" i="3"/>
  <c r="BB1367" i="3" s="1"/>
  <c r="N1367" i="3"/>
  <c r="AB1367" i="3"/>
  <c r="BP1367" i="3" s="1"/>
  <c r="J1362" i="3"/>
  <c r="L1362" i="3"/>
  <c r="Z1362" i="3"/>
  <c r="N1362" i="3"/>
  <c r="K1366" i="3"/>
  <c r="L1366" i="3"/>
  <c r="Z1366" i="3"/>
  <c r="N1366" i="3"/>
  <c r="L1363" i="3"/>
  <c r="BB1363" i="3" s="1"/>
  <c r="Z1363" i="3"/>
  <c r="N1363" i="3"/>
  <c r="BD1368" i="3"/>
  <c r="AC1368" i="3"/>
  <c r="BQ1368" i="3" s="1"/>
  <c r="K1368" i="3"/>
  <c r="L1368" i="3"/>
  <c r="BB1368" i="3" s="1"/>
  <c r="Z1368" i="3"/>
  <c r="N1368" i="3"/>
  <c r="K1372" i="3"/>
  <c r="L1372" i="3"/>
  <c r="Z1372" i="3"/>
  <c r="N1372" i="3"/>
  <c r="AC1376" i="3"/>
  <c r="BQ1376" i="3" s="1"/>
  <c r="Z1376" i="3"/>
  <c r="L1376" i="3"/>
  <c r="N1376" i="3"/>
  <c r="AB1376" i="3"/>
  <c r="BP1376" i="3" s="1"/>
  <c r="L1373" i="3"/>
  <c r="Z1373" i="3"/>
  <c r="N1373" i="3"/>
  <c r="AB1373" i="3"/>
  <c r="BP1373" i="3" s="1"/>
  <c r="BD1346" i="3"/>
  <c r="L1346" i="3"/>
  <c r="Z1346" i="3"/>
  <c r="N1346" i="3"/>
  <c r="L1350" i="3"/>
  <c r="Z1350" i="3"/>
  <c r="N1350" i="3"/>
  <c r="J1354" i="3"/>
  <c r="AC1354" i="3"/>
  <c r="BQ1354" i="3" s="1"/>
  <c r="L1354" i="3"/>
  <c r="Z1354" i="3"/>
  <c r="N1354" i="3"/>
  <c r="L1358" i="3"/>
  <c r="Z1358" i="3"/>
  <c r="N1358" i="3"/>
  <c r="AC1347" i="3"/>
  <c r="BQ1347" i="3" s="1"/>
  <c r="L1347" i="3"/>
  <c r="BB1347" i="3" s="1"/>
  <c r="Z1347" i="3"/>
  <c r="N1347" i="3"/>
  <c r="Z1351" i="3"/>
  <c r="L1351" i="3"/>
  <c r="BB1351" i="3" s="1"/>
  <c r="N1351" i="3"/>
  <c r="AB1351" i="3"/>
  <c r="BP1351" i="3" s="1"/>
  <c r="O1389" i="3"/>
  <c r="J1389" i="3"/>
  <c r="L1389" i="3"/>
  <c r="Z1389" i="3"/>
  <c r="AB1389" i="3"/>
  <c r="BP1389" i="3" s="1"/>
  <c r="BD1379" i="3"/>
  <c r="Z1379" i="3"/>
  <c r="L1379" i="3"/>
  <c r="AB1379" i="3"/>
  <c r="BP1379" i="3" s="1"/>
  <c r="N1379" i="3"/>
  <c r="L1393" i="3"/>
  <c r="Z1393" i="3"/>
  <c r="N1393" i="3"/>
  <c r="AB1393" i="3"/>
  <c r="BP1393" i="3" s="1"/>
  <c r="Z1382" i="3"/>
  <c r="L1382" i="3"/>
  <c r="BB1382" i="3" s="1"/>
  <c r="L1344" i="3"/>
  <c r="BB1344" i="3" s="1"/>
  <c r="Z1344" i="3"/>
  <c r="N1344" i="3"/>
  <c r="AC1398" i="3"/>
  <c r="BQ1398" i="3" s="1"/>
  <c r="L1398" i="3"/>
  <c r="BB1398" i="3" s="1"/>
  <c r="Z1398" i="3"/>
  <c r="N1398" i="3"/>
  <c r="Z1377" i="3"/>
  <c r="L1377" i="3"/>
  <c r="N1377" i="3"/>
  <c r="AB1377" i="3"/>
  <c r="BP1377" i="3" s="1"/>
  <c r="K1395" i="3"/>
  <c r="Z1395" i="3"/>
  <c r="L1395" i="3"/>
  <c r="N1395" i="3"/>
  <c r="AB1395" i="3"/>
  <c r="BP1395" i="3" s="1"/>
  <c r="Z1375" i="3"/>
  <c r="L1375" i="3"/>
  <c r="BB1375" i="3" s="1"/>
  <c r="N1375" i="3"/>
  <c r="AP1378" i="3"/>
  <c r="AS1378" i="3"/>
  <c r="BD1378" i="3"/>
  <c r="AC1378" i="3"/>
  <c r="BQ1378" i="3" s="1"/>
  <c r="K1378" i="3"/>
  <c r="O1378" i="3"/>
  <c r="J1378" i="3"/>
  <c r="AP1396" i="3"/>
  <c r="AS1396" i="3"/>
  <c r="O1396" i="3"/>
  <c r="AC1396" i="3"/>
  <c r="BQ1396" i="3" s="1"/>
  <c r="BD1396" i="3"/>
  <c r="AC1394" i="3"/>
  <c r="BQ1394" i="3" s="1"/>
  <c r="K1394" i="3"/>
  <c r="J1394" i="3"/>
  <c r="O1394" i="3"/>
  <c r="BD1394" i="3"/>
  <c r="K1388" i="3"/>
  <c r="BD1388" i="3"/>
  <c r="O1388" i="3"/>
  <c r="J1388" i="3"/>
  <c r="AC1388" i="3"/>
  <c r="BQ1388" i="3" s="1"/>
  <c r="AP1360" i="3"/>
  <c r="AS1360" i="3"/>
  <c r="K1360" i="3"/>
  <c r="AC1360" i="3"/>
  <c r="BQ1360" i="3" s="1"/>
  <c r="J1360" i="3"/>
  <c r="BD1360" i="3"/>
  <c r="AP1364" i="3"/>
  <c r="BD1364" i="3"/>
  <c r="K1364" i="3"/>
  <c r="O1364" i="3"/>
  <c r="J1364" i="3"/>
  <c r="AC1364" i="3"/>
  <c r="BQ1364" i="3" s="1"/>
  <c r="AP1361" i="3"/>
  <c r="AS1361" i="3"/>
  <c r="AC1361" i="3"/>
  <c r="BQ1361" i="3" s="1"/>
  <c r="BD1361" i="3"/>
  <c r="J1361" i="3"/>
  <c r="O1361" i="3"/>
  <c r="AP1365" i="3"/>
  <c r="AS1365" i="3"/>
  <c r="O1365" i="3"/>
  <c r="AC1365" i="3"/>
  <c r="BQ1365" i="3" s="1"/>
  <c r="BD1365" i="3"/>
  <c r="K1365" i="3"/>
  <c r="J1365" i="3"/>
  <c r="AP1369" i="3"/>
  <c r="AS1369" i="3"/>
  <c r="O1369" i="3"/>
  <c r="BD1369" i="3"/>
  <c r="AC1369" i="3"/>
  <c r="BQ1369" i="3" s="1"/>
  <c r="K1369" i="3"/>
  <c r="AP1385" i="3"/>
  <c r="O1385" i="3"/>
  <c r="J1385" i="3"/>
  <c r="K1385" i="3"/>
  <c r="AC1385" i="3"/>
  <c r="BQ1385" i="3" s="1"/>
  <c r="BD1385" i="3"/>
  <c r="AS1397" i="3"/>
  <c r="AP1397" i="3"/>
  <c r="O1397" i="3"/>
  <c r="J1397" i="3"/>
  <c r="BD1397" i="3"/>
  <c r="K1397" i="3"/>
  <c r="AC1397" i="3"/>
  <c r="BQ1397" i="3" s="1"/>
  <c r="AP1371" i="3"/>
  <c r="AC1371" i="3"/>
  <c r="BQ1371" i="3" s="1"/>
  <c r="O1371" i="3"/>
  <c r="K1371" i="3"/>
  <c r="J1371" i="3"/>
  <c r="BD1371" i="3"/>
  <c r="AP1370" i="3"/>
  <c r="K1370" i="3"/>
  <c r="O1370" i="3"/>
  <c r="J1370" i="3"/>
  <c r="AC1370" i="3"/>
  <c r="BQ1370" i="3" s="1"/>
  <c r="BD1370" i="3"/>
  <c r="AP1374" i="3"/>
  <c r="AS1374" i="3"/>
  <c r="O1374" i="3"/>
  <c r="AC1374" i="3"/>
  <c r="BQ1374" i="3" s="1"/>
  <c r="BD1374" i="3"/>
  <c r="K1374" i="3"/>
  <c r="AS1380" i="3"/>
  <c r="AC1380" i="3"/>
  <c r="BQ1380" i="3" s="1"/>
  <c r="K1380" i="3"/>
  <c r="J1380" i="3"/>
  <c r="BD1380" i="3"/>
  <c r="O1380" i="3"/>
  <c r="AP1384" i="3"/>
  <c r="AS1384" i="3"/>
  <c r="J1384" i="3"/>
  <c r="K1384" i="3"/>
  <c r="O1384" i="3"/>
  <c r="AC1384" i="3"/>
  <c r="BQ1384" i="3" s="1"/>
  <c r="BD1384" i="3"/>
  <c r="AP1355" i="3"/>
  <c r="BD1355" i="3"/>
  <c r="AC1355" i="3"/>
  <c r="BQ1355" i="3" s="1"/>
  <c r="J1355" i="3"/>
  <c r="K1355" i="3"/>
  <c r="O1355" i="3"/>
  <c r="AS1359" i="3"/>
  <c r="J1359" i="3"/>
  <c r="K1359" i="3"/>
  <c r="O1359" i="3"/>
  <c r="AC1359" i="3"/>
  <c r="BQ1359" i="3" s="1"/>
  <c r="AP1390" i="3"/>
  <c r="AS1390" i="3"/>
  <c r="K1390" i="3"/>
  <c r="AC1390" i="3"/>
  <c r="BQ1390" i="3" s="1"/>
  <c r="O1390" i="3"/>
  <c r="J1390" i="3"/>
  <c r="BD1390" i="3"/>
  <c r="AS1383" i="3"/>
  <c r="AP1383" i="3"/>
  <c r="J1383" i="3"/>
  <c r="O1383" i="3"/>
  <c r="K1383" i="3"/>
  <c r="AP1387" i="3"/>
  <c r="AS1387" i="3"/>
  <c r="K1387" i="3"/>
  <c r="BD1387" i="3"/>
  <c r="AC1387" i="3"/>
  <c r="BQ1387" i="3" s="1"/>
  <c r="J1387" i="3"/>
  <c r="O1387" i="3"/>
  <c r="AS1391" i="3"/>
  <c r="AP1391" i="3"/>
  <c r="O1391" i="3"/>
  <c r="AC1391" i="3"/>
  <c r="BQ1391" i="3" s="1"/>
  <c r="J1391" i="3"/>
  <c r="K1391" i="3"/>
  <c r="AP1348" i="3"/>
  <c r="J1348" i="3"/>
  <c r="AC1348" i="3"/>
  <c r="BQ1348" i="3" s="1"/>
  <c r="O1348" i="3"/>
  <c r="AP1352" i="3"/>
  <c r="AS1352" i="3"/>
  <c r="O1352" i="3"/>
  <c r="AC1352" i="3"/>
  <c r="BQ1352" i="3" s="1"/>
  <c r="J1352" i="3"/>
  <c r="BD1352" i="3"/>
  <c r="K1352" i="3"/>
  <c r="AP1356" i="3"/>
  <c r="BD1356" i="3"/>
  <c r="J1356" i="3"/>
  <c r="AC1356" i="3"/>
  <c r="BQ1356" i="3" s="1"/>
  <c r="O1356" i="3"/>
  <c r="K1356" i="3"/>
  <c r="AS1345" i="3"/>
  <c r="AP1345" i="3"/>
  <c r="K1345" i="3"/>
  <c r="BD1345" i="3"/>
  <c r="AC1345" i="3"/>
  <c r="BQ1345" i="3" s="1"/>
  <c r="J1345" i="3"/>
  <c r="O1345" i="3"/>
  <c r="AP1349" i="3"/>
  <c r="AS1349" i="3"/>
  <c r="BD1349" i="3"/>
  <c r="O1349" i="3"/>
  <c r="AC1349" i="3"/>
  <c r="BQ1349" i="3" s="1"/>
  <c r="J1349" i="3"/>
  <c r="K1349" i="3"/>
  <c r="AP1353" i="3"/>
  <c r="BD1353" i="3"/>
  <c r="O1353" i="3"/>
  <c r="AC1353" i="3"/>
  <c r="BQ1353" i="3" s="1"/>
  <c r="K1353" i="3"/>
  <c r="J1353" i="3"/>
  <c r="AP1357" i="3"/>
  <c r="AS1357" i="3"/>
  <c r="BD1357" i="3"/>
  <c r="AC1357" i="3"/>
  <c r="BQ1357" i="3" s="1"/>
  <c r="K1357" i="3"/>
  <c r="J1357" i="3"/>
  <c r="O1357" i="3"/>
  <c r="AP1381" i="3"/>
  <c r="K1381" i="3"/>
  <c r="BD1381" i="3"/>
  <c r="J1381" i="3"/>
  <c r="O1381" i="3"/>
  <c r="AC1381" i="3"/>
  <c r="BQ1381" i="3" s="1"/>
  <c r="AS1392" i="3"/>
  <c r="K1392" i="3"/>
  <c r="BD1392" i="3"/>
  <c r="AC1392" i="3"/>
  <c r="BQ1392" i="3" s="1"/>
  <c r="O1392" i="3"/>
  <c r="BD1386" i="3"/>
  <c r="O1386" i="3"/>
  <c r="AC1386" i="3"/>
  <c r="BQ1386" i="3" s="1"/>
  <c r="AS1367" i="3"/>
  <c r="O1367" i="3"/>
  <c r="J1367" i="3"/>
  <c r="K1367" i="3"/>
  <c r="AC1367" i="3"/>
  <c r="BQ1367" i="3" s="1"/>
  <c r="BD1367" i="3"/>
  <c r="AP1362" i="3"/>
  <c r="AC1362" i="3"/>
  <c r="BQ1362" i="3" s="1"/>
  <c r="BD1362" i="3"/>
  <c r="K1362" i="3"/>
  <c r="O1362" i="3"/>
  <c r="AS1366" i="3"/>
  <c r="O1366" i="3"/>
  <c r="J1366" i="3"/>
  <c r="AC1366" i="3"/>
  <c r="BQ1366" i="3" s="1"/>
  <c r="BD1366" i="3"/>
  <c r="AP1363" i="3"/>
  <c r="K1363" i="3"/>
  <c r="AC1363" i="3"/>
  <c r="BQ1363" i="3" s="1"/>
  <c r="O1363" i="3"/>
  <c r="J1363" i="3"/>
  <c r="BD1363" i="3"/>
  <c r="AS1368" i="3"/>
  <c r="AP1368" i="3"/>
  <c r="J1368" i="3"/>
  <c r="O1368" i="3"/>
  <c r="AP1372" i="3"/>
  <c r="BD1372" i="3"/>
  <c r="AC1372" i="3"/>
  <c r="BQ1372" i="3" s="1"/>
  <c r="O1372" i="3"/>
  <c r="J1372" i="3"/>
  <c r="AP1376" i="3"/>
  <c r="O1376" i="3"/>
  <c r="K1376" i="3"/>
  <c r="J1376" i="3"/>
  <c r="BD1376" i="3"/>
  <c r="AS1373" i="3"/>
  <c r="BD1373" i="3"/>
  <c r="O1373" i="3"/>
  <c r="AC1373" i="3"/>
  <c r="BQ1373" i="3" s="1"/>
  <c r="J1373" i="3"/>
  <c r="K1373" i="3"/>
  <c r="AP1346" i="3"/>
  <c r="O1346" i="3"/>
  <c r="K1346" i="3"/>
  <c r="AC1346" i="3"/>
  <c r="BQ1346" i="3" s="1"/>
  <c r="J1346" i="3"/>
  <c r="AS1350" i="3"/>
  <c r="BD1350" i="3"/>
  <c r="O1350" i="3"/>
  <c r="AC1350" i="3"/>
  <c r="BQ1350" i="3" s="1"/>
  <c r="J1350" i="3"/>
  <c r="K1350" i="3"/>
  <c r="AP1354" i="3"/>
  <c r="K1354" i="3"/>
  <c r="BD1354" i="3"/>
  <c r="O1354" i="3"/>
  <c r="AS1358" i="3"/>
  <c r="AC1358" i="3"/>
  <c r="BQ1358" i="3" s="1"/>
  <c r="K1358" i="3"/>
  <c r="BD1358" i="3"/>
  <c r="J1358" i="3"/>
  <c r="O1358" i="3"/>
  <c r="AP1347" i="3"/>
  <c r="J1347" i="3"/>
  <c r="K1347" i="3"/>
  <c r="O1347" i="3"/>
  <c r="BD1347" i="3"/>
  <c r="AS1351" i="3"/>
  <c r="O1351" i="3"/>
  <c r="K1351" i="3"/>
  <c r="BD1351" i="3"/>
  <c r="J1351" i="3"/>
  <c r="AC1351" i="3"/>
  <c r="BQ1351" i="3" s="1"/>
  <c r="AP1389" i="3"/>
  <c r="AS1389" i="3"/>
  <c r="AC1389" i="3"/>
  <c r="BQ1389" i="3" s="1"/>
  <c r="K1389" i="3"/>
  <c r="BD1389" i="3"/>
  <c r="AS1379" i="3"/>
  <c r="O1379" i="3"/>
  <c r="K1379" i="3"/>
  <c r="J1379" i="3"/>
  <c r="AC1379" i="3"/>
  <c r="BQ1379" i="3" s="1"/>
  <c r="AS1393" i="3"/>
  <c r="AP1393" i="3"/>
  <c r="J1393" i="3"/>
  <c r="K1393" i="3"/>
  <c r="AC1393" i="3"/>
  <c r="BQ1393" i="3" s="1"/>
  <c r="O1393" i="3"/>
  <c r="BD1393" i="3"/>
  <c r="AS1382" i="3"/>
  <c r="AP1382" i="3"/>
  <c r="AC1382" i="3"/>
  <c r="BQ1382" i="3" s="1"/>
  <c r="J1382" i="3"/>
  <c r="K1382" i="3"/>
  <c r="O1382" i="3"/>
  <c r="BD1382" i="3"/>
  <c r="AP1344" i="3"/>
  <c r="K1344" i="3"/>
  <c r="J1344" i="3"/>
  <c r="O1344" i="3"/>
  <c r="BD1344" i="3"/>
  <c r="AC1344" i="3"/>
  <c r="BQ1344" i="3" s="1"/>
  <c r="AP1398" i="3"/>
  <c r="K1398" i="3"/>
  <c r="O1398" i="3"/>
  <c r="BD1398" i="3"/>
  <c r="J1398" i="3"/>
  <c r="AP1377" i="3"/>
  <c r="AS1377" i="3"/>
  <c r="BD1377" i="3"/>
  <c r="K1377" i="3"/>
  <c r="J1377" i="3"/>
  <c r="AC1377" i="3"/>
  <c r="BQ1377" i="3" s="1"/>
  <c r="O1377" i="3"/>
  <c r="AP1395" i="3"/>
  <c r="J1395" i="3"/>
  <c r="O1395" i="3"/>
  <c r="BD1395" i="3"/>
  <c r="AC1395" i="3"/>
  <c r="BQ1395" i="3" s="1"/>
  <c r="AP1375" i="3"/>
  <c r="J1375" i="3"/>
  <c r="AC1375" i="3"/>
  <c r="BQ1375" i="3" s="1"/>
  <c r="O1375" i="3"/>
  <c r="K1375" i="3"/>
  <c r="BD1375" i="3"/>
  <c r="CC1378" i="3"/>
  <c r="CC1396" i="3"/>
  <c r="CC1394" i="3"/>
  <c r="AP1394" i="3"/>
  <c r="AS1394" i="3"/>
  <c r="CC1388" i="3"/>
  <c r="AS1388" i="3"/>
  <c r="AP1388" i="3"/>
  <c r="CC1360" i="3"/>
  <c r="CC1364" i="3"/>
  <c r="AS1364" i="3"/>
  <c r="CC1361" i="3"/>
  <c r="CC1365" i="3"/>
  <c r="CC1369" i="3"/>
  <c r="CC1385" i="3"/>
  <c r="AS1385" i="3"/>
  <c r="CC1397" i="3"/>
  <c r="CC1371" i="3"/>
  <c r="AS1371" i="3"/>
  <c r="CC1370" i="3"/>
  <c r="AS1370" i="3"/>
  <c r="CC1374" i="3"/>
  <c r="CC1380" i="3"/>
  <c r="AP1380" i="3"/>
  <c r="CC1384" i="3"/>
  <c r="CC1355" i="3"/>
  <c r="AS1355" i="3"/>
  <c r="CC1359" i="3"/>
  <c r="AP1359" i="3"/>
  <c r="CC1390" i="3"/>
  <c r="CC1383" i="3"/>
  <c r="CC1387" i="3"/>
  <c r="CC1391" i="3"/>
  <c r="CC1348" i="3"/>
  <c r="AS1348" i="3"/>
  <c r="CC1352" i="3"/>
  <c r="CC1356" i="3"/>
  <c r="AS1356" i="3"/>
  <c r="CC1345" i="3"/>
  <c r="CC1349" i="3"/>
  <c r="CC1353" i="3"/>
  <c r="AS1353" i="3"/>
  <c r="CC1357" i="3"/>
  <c r="CC1381" i="3"/>
  <c r="AS1381" i="3"/>
  <c r="CC1392" i="3"/>
  <c r="AP1392" i="3"/>
  <c r="CC1386" i="3"/>
  <c r="AS1386" i="3"/>
  <c r="AP1386" i="3"/>
  <c r="CC1367" i="3"/>
  <c r="AP1367" i="3"/>
  <c r="CC1362" i="3"/>
  <c r="AS1362" i="3"/>
  <c r="CC1366" i="3"/>
  <c r="AP1366" i="3"/>
  <c r="CC1363" i="3"/>
  <c r="AS1363" i="3"/>
  <c r="CC1368" i="3"/>
  <c r="CC1372" i="3"/>
  <c r="AS1372" i="3"/>
  <c r="CC1376" i="3"/>
  <c r="AS1376" i="3"/>
  <c r="CC1373" i="3"/>
  <c r="AP1373" i="3"/>
  <c r="CC1346" i="3"/>
  <c r="AS1346" i="3"/>
  <c r="CC1350" i="3"/>
  <c r="AP1350" i="3"/>
  <c r="CC1354" i="3"/>
  <c r="AS1354" i="3"/>
  <c r="CC1358" i="3"/>
  <c r="AP1358" i="3"/>
  <c r="CC1347" i="3"/>
  <c r="AS1347" i="3"/>
  <c r="CC1351" i="3"/>
  <c r="AP1351" i="3"/>
  <c r="CC1389" i="3"/>
  <c r="CC1379" i="3"/>
  <c r="AP1379" i="3"/>
  <c r="CC1393" i="3"/>
  <c r="CC1382" i="3"/>
  <c r="CC1344" i="3"/>
  <c r="AS1344" i="3"/>
  <c r="CC1398" i="3"/>
  <c r="AS1398" i="3"/>
  <c r="CC1377" i="3"/>
  <c r="CC1395" i="3"/>
  <c r="AS1395" i="3"/>
  <c r="CC1375" i="3"/>
  <c r="AS1375" i="3"/>
  <c r="C1433" i="3"/>
  <c r="Y1378" i="3"/>
  <c r="AM1378" i="3"/>
  <c r="CA1378" i="3" s="1"/>
  <c r="A1378" i="3"/>
  <c r="B1378" i="3"/>
  <c r="CF1378" i="3"/>
  <c r="CG1378" i="3" s="1"/>
  <c r="C1451" i="3"/>
  <c r="Y1396" i="3"/>
  <c r="AM1396" i="3"/>
  <c r="CA1396" i="3" s="1"/>
  <c r="A1396" i="3"/>
  <c r="B1396" i="3"/>
  <c r="CF1396" i="3"/>
  <c r="CG1396" i="3" s="1"/>
  <c r="C1449" i="3"/>
  <c r="AM1394" i="3"/>
  <c r="CA1394" i="3" s="1"/>
  <c r="Y1394" i="3"/>
  <c r="A1394" i="3"/>
  <c r="B1394" i="3"/>
  <c r="CF1394" i="3"/>
  <c r="CG1394" i="3" s="1"/>
  <c r="C1443" i="3"/>
  <c r="Y1388" i="3"/>
  <c r="AM1388" i="3"/>
  <c r="CA1388" i="3" s="1"/>
  <c r="A1388" i="3"/>
  <c r="B1388" i="3"/>
  <c r="CF1388" i="3"/>
  <c r="CG1388" i="3" s="1"/>
  <c r="C1415" i="3"/>
  <c r="AM1360" i="3"/>
  <c r="CA1360" i="3" s="1"/>
  <c r="Y1360" i="3"/>
  <c r="A1360" i="3"/>
  <c r="B1360" i="3"/>
  <c r="CF1360" i="3"/>
  <c r="CG1360" i="3" s="1"/>
  <c r="C1419" i="3"/>
  <c r="Y1364" i="3"/>
  <c r="AM1364" i="3"/>
  <c r="CA1364" i="3" s="1"/>
  <c r="A1364" i="3"/>
  <c r="B1364" i="3"/>
  <c r="CF1364" i="3"/>
  <c r="CG1364" i="3" s="1"/>
  <c r="C1416" i="3"/>
  <c r="Y1361" i="3"/>
  <c r="AM1361" i="3"/>
  <c r="CA1361" i="3" s="1"/>
  <c r="A1361" i="3"/>
  <c r="B1361" i="3"/>
  <c r="CF1361" i="3"/>
  <c r="CG1361" i="3" s="1"/>
  <c r="C1420" i="3"/>
  <c r="AM1365" i="3"/>
  <c r="CA1365" i="3" s="1"/>
  <c r="Y1365" i="3"/>
  <c r="A1365" i="3"/>
  <c r="B1365" i="3"/>
  <c r="CF1365" i="3"/>
  <c r="CG1365" i="3" s="1"/>
  <c r="C1424" i="3"/>
  <c r="AM1369" i="3"/>
  <c r="CA1369" i="3" s="1"/>
  <c r="CF1369" i="3"/>
  <c r="CG1369" i="3" s="1"/>
  <c r="Y1369" i="3"/>
  <c r="A1369" i="3"/>
  <c r="B1369" i="3"/>
  <c r="C1440" i="3"/>
  <c r="Y1385" i="3"/>
  <c r="AM1385" i="3"/>
  <c r="CA1385" i="3" s="1"/>
  <c r="A1385" i="3"/>
  <c r="B1385" i="3"/>
  <c r="CF1385" i="3"/>
  <c r="CG1385" i="3" s="1"/>
  <c r="C1452" i="3"/>
  <c r="Y1397" i="3"/>
  <c r="AM1397" i="3"/>
  <c r="CA1397" i="3" s="1"/>
  <c r="A1397" i="3"/>
  <c r="B1397" i="3"/>
  <c r="CF1397" i="3"/>
  <c r="CG1397" i="3" s="1"/>
  <c r="C1426" i="3"/>
  <c r="AM1371" i="3"/>
  <c r="CA1371" i="3" s="1"/>
  <c r="Y1371" i="3"/>
  <c r="CF1371" i="3"/>
  <c r="CG1371" i="3" s="1"/>
  <c r="A1371" i="3"/>
  <c r="B1371" i="3"/>
  <c r="C1425" i="3"/>
  <c r="AM1370" i="3"/>
  <c r="CA1370" i="3" s="1"/>
  <c r="Y1370" i="3"/>
  <c r="A1370" i="3"/>
  <c r="B1370" i="3"/>
  <c r="CF1370" i="3"/>
  <c r="CG1370" i="3" s="1"/>
  <c r="C1429" i="3"/>
  <c r="AM1374" i="3"/>
  <c r="CA1374" i="3" s="1"/>
  <c r="CF1374" i="3"/>
  <c r="CG1374" i="3" s="1"/>
  <c r="Y1374" i="3"/>
  <c r="A1374" i="3"/>
  <c r="B1374" i="3"/>
  <c r="C1435" i="3"/>
  <c r="Y1380" i="3"/>
  <c r="AM1380" i="3"/>
  <c r="CA1380" i="3" s="1"/>
  <c r="CF1380" i="3"/>
  <c r="CG1380" i="3" s="1"/>
  <c r="A1380" i="3"/>
  <c r="B1380" i="3"/>
  <c r="C1439" i="3"/>
  <c r="Y1384" i="3"/>
  <c r="AM1384" i="3"/>
  <c r="CA1384" i="3" s="1"/>
  <c r="CF1384" i="3"/>
  <c r="CG1384" i="3" s="1"/>
  <c r="A1384" i="3"/>
  <c r="B1384" i="3"/>
  <c r="C1410" i="3"/>
  <c r="AM1355" i="3"/>
  <c r="CA1355" i="3" s="1"/>
  <c r="Y1355" i="3"/>
  <c r="CF1355" i="3"/>
  <c r="CG1355" i="3" s="1"/>
  <c r="A1355" i="3"/>
  <c r="B1355" i="3"/>
  <c r="C1414" i="3"/>
  <c r="AM1359" i="3"/>
  <c r="CA1359" i="3" s="1"/>
  <c r="Y1359" i="3"/>
  <c r="CF1359" i="3"/>
  <c r="CG1359" i="3" s="1"/>
  <c r="A1359" i="3"/>
  <c r="B1359" i="3"/>
  <c r="C1445" i="3"/>
  <c r="Y1390" i="3"/>
  <c r="AM1390" i="3"/>
  <c r="CA1390" i="3" s="1"/>
  <c r="A1390" i="3"/>
  <c r="B1390" i="3"/>
  <c r="CF1390" i="3"/>
  <c r="CG1390" i="3" s="1"/>
  <c r="C1438" i="3"/>
  <c r="AM1383" i="3"/>
  <c r="CA1383" i="3" s="1"/>
  <c r="Y1383" i="3"/>
  <c r="CF1383" i="3"/>
  <c r="CG1383" i="3" s="1"/>
  <c r="A1383" i="3"/>
  <c r="B1383" i="3"/>
  <c r="C1442" i="3"/>
  <c r="Y1387" i="3"/>
  <c r="AM1387" i="3"/>
  <c r="CA1387" i="3" s="1"/>
  <c r="CF1387" i="3"/>
  <c r="CG1387" i="3" s="1"/>
  <c r="A1387" i="3"/>
  <c r="B1387" i="3"/>
  <c r="C1446" i="3"/>
  <c r="Y1391" i="3"/>
  <c r="AM1391" i="3"/>
  <c r="CA1391" i="3" s="1"/>
  <c r="A1391" i="3"/>
  <c r="B1391" i="3"/>
  <c r="CF1391" i="3"/>
  <c r="CG1391" i="3" s="1"/>
  <c r="C1403" i="3"/>
  <c r="Y1348" i="3"/>
  <c r="AM1348" i="3"/>
  <c r="CA1348" i="3" s="1"/>
  <c r="A1348" i="3"/>
  <c r="B1348" i="3"/>
  <c r="CF1348" i="3"/>
  <c r="CG1348" i="3" s="1"/>
  <c r="C1407" i="3"/>
  <c r="Y1352" i="3"/>
  <c r="AM1352" i="3"/>
  <c r="CA1352" i="3" s="1"/>
  <c r="A1352" i="3"/>
  <c r="B1352" i="3"/>
  <c r="CF1352" i="3"/>
  <c r="CG1352" i="3" s="1"/>
  <c r="C1411" i="3"/>
  <c r="AM1356" i="3"/>
  <c r="CA1356" i="3" s="1"/>
  <c r="Y1356" i="3"/>
  <c r="A1356" i="3"/>
  <c r="B1356" i="3"/>
  <c r="CF1356" i="3"/>
  <c r="CG1356" i="3" s="1"/>
  <c r="C1400" i="3"/>
  <c r="Y1345" i="3"/>
  <c r="AM1345" i="3"/>
  <c r="CA1345" i="3" s="1"/>
  <c r="A1345" i="3"/>
  <c r="B1345" i="3"/>
  <c r="CF1345" i="3"/>
  <c r="CG1345" i="3" s="1"/>
  <c r="C1404" i="3"/>
  <c r="AM1349" i="3"/>
  <c r="CA1349" i="3" s="1"/>
  <c r="CF1349" i="3"/>
  <c r="CG1349" i="3" s="1"/>
  <c r="Y1349" i="3"/>
  <c r="A1349" i="3"/>
  <c r="B1349" i="3"/>
  <c r="C1408" i="3"/>
  <c r="AM1353" i="3"/>
  <c r="CA1353" i="3" s="1"/>
  <c r="CF1353" i="3"/>
  <c r="CG1353" i="3" s="1"/>
  <c r="Y1353" i="3"/>
  <c r="A1353" i="3"/>
  <c r="B1353" i="3"/>
  <c r="C1412" i="3"/>
  <c r="Y1357" i="3"/>
  <c r="AM1357" i="3"/>
  <c r="CA1357" i="3" s="1"/>
  <c r="CF1357" i="3"/>
  <c r="CG1357" i="3" s="1"/>
  <c r="A1357" i="3"/>
  <c r="B1357" i="3"/>
  <c r="C1436" i="3"/>
  <c r="Y1381" i="3"/>
  <c r="AM1381" i="3"/>
  <c r="CA1381" i="3" s="1"/>
  <c r="CF1381" i="3"/>
  <c r="CG1381" i="3" s="1"/>
  <c r="A1381" i="3"/>
  <c r="B1381" i="3"/>
  <c r="C1447" i="3"/>
  <c r="Y1392" i="3"/>
  <c r="AM1392" i="3"/>
  <c r="CA1392" i="3" s="1"/>
  <c r="A1392" i="3"/>
  <c r="B1392" i="3"/>
  <c r="CF1392" i="3"/>
  <c r="CG1392" i="3" s="1"/>
  <c r="C1441" i="3"/>
  <c r="Y1386" i="3"/>
  <c r="AM1386" i="3"/>
  <c r="CA1386" i="3" s="1"/>
  <c r="A1386" i="3"/>
  <c r="B1386" i="3"/>
  <c r="CF1386" i="3"/>
  <c r="CG1386" i="3" s="1"/>
  <c r="C1422" i="3"/>
  <c r="Y1367" i="3"/>
  <c r="AM1367" i="3"/>
  <c r="CA1367" i="3" s="1"/>
  <c r="A1367" i="3"/>
  <c r="B1367" i="3"/>
  <c r="CF1367" i="3"/>
  <c r="CG1367" i="3" s="1"/>
  <c r="C1417" i="3"/>
  <c r="Y1362" i="3"/>
  <c r="AM1362" i="3"/>
  <c r="CA1362" i="3" s="1"/>
  <c r="CF1362" i="3"/>
  <c r="CG1362" i="3" s="1"/>
  <c r="A1362" i="3"/>
  <c r="B1362" i="3"/>
  <c r="C1421" i="3"/>
  <c r="Y1366" i="3"/>
  <c r="CF1366" i="3"/>
  <c r="CG1366" i="3" s="1"/>
  <c r="AM1366" i="3"/>
  <c r="CA1366" i="3" s="1"/>
  <c r="A1366" i="3"/>
  <c r="B1366" i="3"/>
  <c r="C1418" i="3"/>
  <c r="Y1363" i="3"/>
  <c r="AM1363" i="3"/>
  <c r="CA1363" i="3" s="1"/>
  <c r="A1363" i="3"/>
  <c r="B1363" i="3"/>
  <c r="CF1363" i="3"/>
  <c r="CG1363" i="3" s="1"/>
  <c r="C1423" i="3"/>
  <c r="Y1368" i="3"/>
  <c r="AM1368" i="3"/>
  <c r="CA1368" i="3" s="1"/>
  <c r="A1368" i="3"/>
  <c r="B1368" i="3"/>
  <c r="CF1368" i="3"/>
  <c r="CG1368" i="3" s="1"/>
  <c r="C1427" i="3"/>
  <c r="Y1372" i="3"/>
  <c r="AM1372" i="3"/>
  <c r="CA1372" i="3" s="1"/>
  <c r="A1372" i="3"/>
  <c r="B1372" i="3"/>
  <c r="CF1372" i="3"/>
  <c r="CG1372" i="3" s="1"/>
  <c r="C1431" i="3"/>
  <c r="Y1376" i="3"/>
  <c r="AM1376" i="3"/>
  <c r="CA1376" i="3" s="1"/>
  <c r="A1376" i="3"/>
  <c r="B1376" i="3"/>
  <c r="CF1376" i="3"/>
  <c r="CG1376" i="3" s="1"/>
  <c r="C1428" i="3"/>
  <c r="Y1373" i="3"/>
  <c r="AM1373" i="3"/>
  <c r="CA1373" i="3" s="1"/>
  <c r="A1373" i="3"/>
  <c r="B1373" i="3"/>
  <c r="CF1373" i="3"/>
  <c r="CG1373" i="3" s="1"/>
  <c r="C1401" i="3"/>
  <c r="Y1346" i="3"/>
  <c r="AM1346" i="3"/>
  <c r="CA1346" i="3" s="1"/>
  <c r="A1346" i="3"/>
  <c r="B1346" i="3"/>
  <c r="CF1346" i="3"/>
  <c r="CG1346" i="3" s="1"/>
  <c r="C1405" i="3"/>
  <c r="Y1350" i="3"/>
  <c r="AM1350" i="3"/>
  <c r="CA1350" i="3" s="1"/>
  <c r="A1350" i="3"/>
  <c r="B1350" i="3"/>
  <c r="CF1350" i="3"/>
  <c r="CG1350" i="3" s="1"/>
  <c r="C1409" i="3"/>
  <c r="AM1354" i="3"/>
  <c r="CA1354" i="3" s="1"/>
  <c r="Y1354" i="3"/>
  <c r="A1354" i="3"/>
  <c r="B1354" i="3"/>
  <c r="CF1354" i="3"/>
  <c r="CG1354" i="3" s="1"/>
  <c r="C1413" i="3"/>
  <c r="AM1358" i="3"/>
  <c r="CA1358" i="3" s="1"/>
  <c r="CF1358" i="3"/>
  <c r="CG1358" i="3" s="1"/>
  <c r="Y1358" i="3"/>
  <c r="A1358" i="3"/>
  <c r="B1358" i="3"/>
  <c r="C1402" i="3"/>
  <c r="Y1347" i="3"/>
  <c r="AM1347" i="3"/>
  <c r="CA1347" i="3" s="1"/>
  <c r="A1347" i="3"/>
  <c r="B1347" i="3"/>
  <c r="CF1347" i="3"/>
  <c r="CG1347" i="3" s="1"/>
  <c r="C1406" i="3"/>
  <c r="Y1351" i="3"/>
  <c r="AM1351" i="3"/>
  <c r="CA1351" i="3" s="1"/>
  <c r="A1351" i="3"/>
  <c r="B1351" i="3"/>
  <c r="CF1351" i="3"/>
  <c r="CG1351" i="3" s="1"/>
  <c r="C1444" i="3"/>
  <c r="Y1389" i="3"/>
  <c r="AM1389" i="3"/>
  <c r="CA1389" i="3" s="1"/>
  <c r="A1389" i="3"/>
  <c r="B1389" i="3"/>
  <c r="CF1389" i="3"/>
  <c r="CG1389" i="3" s="1"/>
  <c r="C1434" i="3"/>
  <c r="Y1379" i="3"/>
  <c r="AM1379" i="3"/>
  <c r="CA1379" i="3" s="1"/>
  <c r="CF1379" i="3"/>
  <c r="CG1379" i="3" s="1"/>
  <c r="A1379" i="3"/>
  <c r="B1379" i="3"/>
  <c r="C1448" i="3"/>
  <c r="Y1393" i="3"/>
  <c r="AM1393" i="3"/>
  <c r="CA1393" i="3" s="1"/>
  <c r="A1393" i="3"/>
  <c r="B1393" i="3"/>
  <c r="CF1393" i="3"/>
  <c r="CG1393" i="3" s="1"/>
  <c r="C1437" i="3"/>
  <c r="Y1382" i="3"/>
  <c r="AM1382" i="3"/>
  <c r="CA1382" i="3" s="1"/>
  <c r="A1382" i="3"/>
  <c r="B1382" i="3"/>
  <c r="CF1382" i="3"/>
  <c r="CG1382" i="3" s="1"/>
  <c r="C1399" i="3"/>
  <c r="AM1344" i="3"/>
  <c r="CA1344" i="3" s="1"/>
  <c r="Y1344" i="3"/>
  <c r="A1344" i="3"/>
  <c r="B1344" i="3"/>
  <c r="CF1344" i="3"/>
  <c r="CG1344" i="3" s="1"/>
  <c r="C1453" i="3"/>
  <c r="Y1398" i="3"/>
  <c r="AM1398" i="3"/>
  <c r="CA1398" i="3" s="1"/>
  <c r="A1398" i="3"/>
  <c r="B1398" i="3"/>
  <c r="CF1398" i="3"/>
  <c r="CG1398" i="3" s="1"/>
  <c r="C1432" i="3"/>
  <c r="Y1377" i="3"/>
  <c r="AM1377" i="3"/>
  <c r="CA1377" i="3" s="1"/>
  <c r="CF1377" i="3"/>
  <c r="CG1377" i="3" s="1"/>
  <c r="A1377" i="3"/>
  <c r="B1377" i="3"/>
  <c r="C1450" i="3"/>
  <c r="Y1395" i="3"/>
  <c r="AM1395" i="3"/>
  <c r="CA1395" i="3" s="1"/>
  <c r="A1395" i="3"/>
  <c r="B1395" i="3"/>
  <c r="CF1395" i="3"/>
  <c r="CG1395" i="3" s="1"/>
  <c r="C1430" i="3"/>
  <c r="AM1375" i="3"/>
  <c r="CA1375" i="3" s="1"/>
  <c r="Y1375" i="3"/>
  <c r="A1375" i="3"/>
  <c r="B1375" i="3"/>
  <c r="CF1375" i="3"/>
  <c r="CG1375" i="3" s="1"/>
  <c r="CE1294" i="3" l="1"/>
  <c r="AR1430" i="3"/>
  <c r="AO1430" i="3"/>
  <c r="AR1450" i="3"/>
  <c r="AO1450" i="3"/>
  <c r="AR1432" i="3"/>
  <c r="AO1432" i="3"/>
  <c r="AR1453" i="3"/>
  <c r="AO1453" i="3"/>
  <c r="AR1399" i="3"/>
  <c r="AO1399" i="3"/>
  <c r="AR1437" i="3"/>
  <c r="AO1437" i="3"/>
  <c r="AR1448" i="3"/>
  <c r="AO1448" i="3"/>
  <c r="AR1434" i="3"/>
  <c r="AO1434" i="3"/>
  <c r="AR1444" i="3"/>
  <c r="AO1444" i="3"/>
  <c r="AR1406" i="3"/>
  <c r="AO1406" i="3"/>
  <c r="AR1402" i="3"/>
  <c r="AO1402" i="3"/>
  <c r="AR1413" i="3"/>
  <c r="AO1413" i="3"/>
  <c r="AR1409" i="3"/>
  <c r="AO1409" i="3"/>
  <c r="AR1405" i="3"/>
  <c r="AO1405" i="3"/>
  <c r="AR1401" i="3"/>
  <c r="AO1401" i="3"/>
  <c r="AR1428" i="3"/>
  <c r="AO1428" i="3"/>
  <c r="AR1431" i="3"/>
  <c r="AO1431" i="3"/>
  <c r="AR1427" i="3"/>
  <c r="AO1427" i="3"/>
  <c r="AR1423" i="3"/>
  <c r="AO1423" i="3"/>
  <c r="AR1418" i="3"/>
  <c r="AO1418" i="3"/>
  <c r="AR1421" i="3"/>
  <c r="AO1421" i="3"/>
  <c r="AR1417" i="3"/>
  <c r="AO1417" i="3"/>
  <c r="AR1422" i="3"/>
  <c r="AO1422" i="3"/>
  <c r="AR1441" i="3"/>
  <c r="AO1441" i="3"/>
  <c r="AR1447" i="3"/>
  <c r="AO1447" i="3"/>
  <c r="AR1436" i="3"/>
  <c r="AO1436" i="3"/>
  <c r="AR1412" i="3"/>
  <c r="AO1412" i="3"/>
  <c r="AR1408" i="3"/>
  <c r="AO1408" i="3"/>
  <c r="AR1404" i="3"/>
  <c r="AO1404" i="3"/>
  <c r="AR1400" i="3"/>
  <c r="AO1400" i="3"/>
  <c r="AR1411" i="3"/>
  <c r="AO1411" i="3"/>
  <c r="AR1407" i="3"/>
  <c r="AO1407" i="3"/>
  <c r="AR1403" i="3"/>
  <c r="AO1403" i="3"/>
  <c r="AR1446" i="3"/>
  <c r="AO1446" i="3"/>
  <c r="AR1442" i="3"/>
  <c r="AO1442" i="3"/>
  <c r="AR1438" i="3"/>
  <c r="AO1438" i="3"/>
  <c r="AR1445" i="3"/>
  <c r="AO1445" i="3"/>
  <c r="AR1414" i="3"/>
  <c r="AO1414" i="3"/>
  <c r="AR1410" i="3"/>
  <c r="AO1410" i="3"/>
  <c r="AR1439" i="3"/>
  <c r="AO1439" i="3"/>
  <c r="AR1435" i="3"/>
  <c r="AO1435" i="3"/>
  <c r="AR1429" i="3"/>
  <c r="AO1429" i="3"/>
  <c r="AR1425" i="3"/>
  <c r="AO1425" i="3"/>
  <c r="AR1426" i="3"/>
  <c r="AO1426" i="3"/>
  <c r="AR1452" i="3"/>
  <c r="AO1452" i="3"/>
  <c r="AR1440" i="3"/>
  <c r="AO1440" i="3"/>
  <c r="AR1424" i="3"/>
  <c r="AO1424" i="3"/>
  <c r="AR1420" i="3"/>
  <c r="AO1420" i="3"/>
  <c r="AR1416" i="3"/>
  <c r="AO1416" i="3"/>
  <c r="AR1419" i="3"/>
  <c r="AO1419" i="3"/>
  <c r="AR1415" i="3"/>
  <c r="AO1415" i="3"/>
  <c r="AR1443" i="3"/>
  <c r="AO1443" i="3"/>
  <c r="AR1449" i="3"/>
  <c r="AO1449" i="3"/>
  <c r="AR1451" i="3"/>
  <c r="AO1451" i="3"/>
  <c r="AR1433" i="3"/>
  <c r="AO1433" i="3"/>
  <c r="CE1338" i="3"/>
  <c r="CE1299" i="3"/>
  <c r="CE1337" i="3"/>
  <c r="CE1293" i="3"/>
  <c r="CE1335" i="3"/>
  <c r="CE1304" i="3"/>
  <c r="CE1300" i="3"/>
  <c r="CE1319" i="3"/>
  <c r="CE1316" i="3"/>
  <c r="CE1310" i="3"/>
  <c r="CE1309" i="3"/>
  <c r="CE1339" i="3"/>
  <c r="CE1322" i="3"/>
  <c r="CE1343" i="3"/>
  <c r="CE1324" i="3"/>
  <c r="CE1318" i="3"/>
  <c r="CE1313" i="3"/>
  <c r="CE1302" i="3"/>
  <c r="CE1297" i="3"/>
  <c r="CE1336" i="3"/>
  <c r="CE1332" i="3"/>
  <c r="CE1328" i="3"/>
  <c r="CE1315" i="3"/>
  <c r="CE1330" i="3"/>
  <c r="CE1341" i="3"/>
  <c r="CE1289" i="3"/>
  <c r="CE1296" i="3"/>
  <c r="CE1292" i="3"/>
  <c r="CE1303" i="3"/>
  <c r="CE1295" i="3"/>
  <c r="CE1291" i="3"/>
  <c r="CE1321" i="3"/>
  <c r="CE1317" i="3"/>
  <c r="CE1311" i="3"/>
  <c r="CE1307" i="3"/>
  <c r="CE1326" i="3"/>
  <c r="CE1298" i="3"/>
  <c r="CE1301" i="3"/>
  <c r="CE1342" i="3"/>
  <c r="CE1305" i="3"/>
  <c r="CE1333" i="3"/>
  <c r="CE1323" i="3"/>
  <c r="CE1320" i="3"/>
  <c r="CE1340" i="3"/>
  <c r="CE1327" i="3"/>
  <c r="CE1334" i="3"/>
  <c r="CE1308" i="3"/>
  <c r="CE1312" i="3"/>
  <c r="CE1331" i="3"/>
  <c r="CE1290" i="3"/>
  <c r="CE1329" i="3"/>
  <c r="CE1325" i="3"/>
  <c r="CE1314" i="3"/>
  <c r="CE1306" i="3"/>
  <c r="AV1355" i="3"/>
  <c r="AZ1344" i="3"/>
  <c r="AZ1382" i="3"/>
  <c r="AZ1386" i="3"/>
  <c r="AZ1348" i="3"/>
  <c r="AX1395" i="3"/>
  <c r="AX1382" i="3"/>
  <c r="AZ1347" i="3"/>
  <c r="AX1347" i="3"/>
  <c r="AX1358" i="3"/>
  <c r="AX1350" i="3"/>
  <c r="AZ1363" i="3"/>
  <c r="AX1366" i="3"/>
  <c r="AZ1367" i="3"/>
  <c r="AX1367" i="3"/>
  <c r="AX1381" i="3"/>
  <c r="AX1353" i="3"/>
  <c r="AX1352" i="3"/>
  <c r="AX1391" i="3"/>
  <c r="AZ1355" i="3"/>
  <c r="AX1384" i="3"/>
  <c r="AX1374" i="3"/>
  <c r="AX1397" i="3"/>
  <c r="AX1369" i="3"/>
  <c r="AX1388" i="3"/>
  <c r="AX1394" i="3"/>
  <c r="AX1378" i="3"/>
  <c r="AT1344" i="3"/>
  <c r="AT1393" i="3"/>
  <c r="AT1358" i="3"/>
  <c r="AZ1354" i="3"/>
  <c r="AT1372" i="3"/>
  <c r="AT1368" i="3"/>
  <c r="AZ1366" i="3"/>
  <c r="AT1392" i="3"/>
  <c r="AT1381" i="3"/>
  <c r="AT1391" i="3"/>
  <c r="AZ1387" i="3"/>
  <c r="AT1355" i="3"/>
  <c r="AZ1384" i="3"/>
  <c r="AT1370" i="3"/>
  <c r="AT1365" i="3"/>
  <c r="AT1388" i="3"/>
  <c r="AV1344" i="3"/>
  <c r="AX1376" i="3"/>
  <c r="AV1347" i="3"/>
  <c r="AX1377" i="3"/>
  <c r="AX1398" i="3"/>
  <c r="AX1368" i="3"/>
  <c r="AX1349" i="3"/>
  <c r="AX1387" i="3"/>
  <c r="AX1390" i="3"/>
  <c r="AX1370" i="3"/>
  <c r="AX1365" i="3"/>
  <c r="AX1364" i="3"/>
  <c r="AT1377" i="3"/>
  <c r="AT1389" i="3"/>
  <c r="AZ1358" i="3"/>
  <c r="AZ1350" i="3"/>
  <c r="AZ1373" i="3"/>
  <c r="AT1363" i="3"/>
  <c r="AT1362" i="3"/>
  <c r="AT1367" i="3"/>
  <c r="AZ1381" i="3"/>
  <c r="AT1353" i="3"/>
  <c r="AZ1349" i="3"/>
  <c r="AZ1345" i="3"/>
  <c r="AT1356" i="3"/>
  <c r="AT1348" i="3"/>
  <c r="AT1387" i="3"/>
  <c r="AZ1380" i="3"/>
  <c r="AZ1370" i="3"/>
  <c r="AT1371" i="3"/>
  <c r="AT1397" i="3"/>
  <c r="AZ1361" i="3"/>
  <c r="AT1364" i="3"/>
  <c r="AT1394" i="3"/>
  <c r="AT1396" i="3"/>
  <c r="AX1375" i="3"/>
  <c r="AV1356" i="3"/>
  <c r="AV1375" i="3"/>
  <c r="AV1351" i="3"/>
  <c r="AZ1398" i="3"/>
  <c r="AZ1352" i="3"/>
  <c r="AZ1390" i="3"/>
  <c r="AZ1360" i="3"/>
  <c r="AX1344" i="3"/>
  <c r="AX1393" i="3"/>
  <c r="AZ1351" i="3"/>
  <c r="AX1351" i="3"/>
  <c r="AX1354" i="3"/>
  <c r="AX1346" i="3"/>
  <c r="AX1373" i="3"/>
  <c r="AX1372" i="3"/>
  <c r="AX1362" i="3"/>
  <c r="AX1386" i="3"/>
  <c r="AX1392" i="3"/>
  <c r="AX1345" i="3"/>
  <c r="AX1356" i="3"/>
  <c r="AX1348" i="3"/>
  <c r="AX1383" i="3"/>
  <c r="AX1371" i="3"/>
  <c r="AX1385" i="3"/>
  <c r="AX1361" i="3"/>
  <c r="AX1396" i="3"/>
  <c r="AT1375" i="3"/>
  <c r="AZ1395" i="3"/>
  <c r="AZ1377" i="3"/>
  <c r="AT1398" i="3"/>
  <c r="AZ1393" i="3"/>
  <c r="AT1379" i="3"/>
  <c r="AT1351" i="3"/>
  <c r="AT1346" i="3"/>
  <c r="AT1373" i="3"/>
  <c r="AZ1376" i="3"/>
  <c r="AZ1372" i="3"/>
  <c r="AT1366" i="3"/>
  <c r="AZ1362" i="3"/>
  <c r="AT1386" i="3"/>
  <c r="AZ1392" i="3"/>
  <c r="AT1357" i="3"/>
  <c r="AZ1353" i="3"/>
  <c r="AT1345" i="3"/>
  <c r="AZ1391" i="3"/>
  <c r="AZ1383" i="3"/>
  <c r="AT1390" i="3"/>
  <c r="AT1359" i="3"/>
  <c r="AT1384" i="3"/>
  <c r="AT1374" i="3"/>
  <c r="AT1385" i="3"/>
  <c r="AT1369" i="3"/>
  <c r="AZ1365" i="3"/>
  <c r="AT1360" i="3"/>
  <c r="AZ1388" i="3"/>
  <c r="AZ1378" i="3"/>
  <c r="AT1378" i="3"/>
  <c r="AV1368" i="3"/>
  <c r="AV1386" i="3"/>
  <c r="AV1352" i="3"/>
  <c r="AV1348" i="3"/>
  <c r="AV1390" i="3"/>
  <c r="AV1364" i="3"/>
  <c r="AV1360" i="3"/>
  <c r="AV1394" i="3"/>
  <c r="AV1363" i="3"/>
  <c r="AV1367" i="3"/>
  <c r="AV1359" i="3"/>
  <c r="AZ1368" i="3"/>
  <c r="AZ1356" i="3"/>
  <c r="AZ1364" i="3"/>
  <c r="AZ1394" i="3"/>
  <c r="AZ1375" i="3"/>
  <c r="AX1379" i="3"/>
  <c r="AX1389" i="3"/>
  <c r="AX1363" i="3"/>
  <c r="AX1357" i="3"/>
  <c r="AZ1359" i="3"/>
  <c r="AX1359" i="3"/>
  <c r="AX1355" i="3"/>
  <c r="AX1380" i="3"/>
  <c r="AX1360" i="3"/>
  <c r="AT1395" i="3"/>
  <c r="AT1382" i="3"/>
  <c r="AZ1379" i="3"/>
  <c r="AZ1389" i="3"/>
  <c r="AT1347" i="3"/>
  <c r="AT1354" i="3"/>
  <c r="AT1350" i="3"/>
  <c r="AZ1346" i="3"/>
  <c r="AT1376" i="3"/>
  <c r="AZ1357" i="3"/>
  <c r="AT1349" i="3"/>
  <c r="AT1352" i="3"/>
  <c r="AT1383" i="3"/>
  <c r="AT1380" i="3"/>
  <c r="AZ1374" i="3"/>
  <c r="AZ1371" i="3"/>
  <c r="AZ1397" i="3"/>
  <c r="AZ1385" i="3"/>
  <c r="AZ1369" i="3"/>
  <c r="AT1361" i="3"/>
  <c r="AZ1396" i="3"/>
  <c r="AV1398" i="3"/>
  <c r="AV1382" i="3"/>
  <c r="AN1430" i="3"/>
  <c r="AQ1430" i="3"/>
  <c r="AN1450" i="3"/>
  <c r="AQ1450" i="3"/>
  <c r="AN1432" i="3"/>
  <c r="AQ1432" i="3"/>
  <c r="AN1453" i="3"/>
  <c r="AQ1453" i="3"/>
  <c r="AN1399" i="3"/>
  <c r="AQ1399" i="3"/>
  <c r="AN1437" i="3"/>
  <c r="AQ1437" i="3"/>
  <c r="AN1448" i="3"/>
  <c r="AQ1448" i="3"/>
  <c r="AN1434" i="3"/>
  <c r="AQ1434" i="3"/>
  <c r="AN1444" i="3"/>
  <c r="AQ1444" i="3"/>
  <c r="AN1406" i="3"/>
  <c r="AQ1406" i="3"/>
  <c r="AN1402" i="3"/>
  <c r="AQ1402" i="3"/>
  <c r="AN1413" i="3"/>
  <c r="AQ1413" i="3"/>
  <c r="AN1409" i="3"/>
  <c r="AQ1409" i="3"/>
  <c r="AN1405" i="3"/>
  <c r="AQ1405" i="3"/>
  <c r="AN1401" i="3"/>
  <c r="AQ1401" i="3"/>
  <c r="AN1428" i="3"/>
  <c r="AQ1428" i="3"/>
  <c r="AN1431" i="3"/>
  <c r="AQ1431" i="3"/>
  <c r="AN1427" i="3"/>
  <c r="AQ1427" i="3"/>
  <c r="AN1423" i="3"/>
  <c r="AQ1423" i="3"/>
  <c r="AN1418" i="3"/>
  <c r="AQ1418" i="3"/>
  <c r="AN1421" i="3"/>
  <c r="AQ1421" i="3"/>
  <c r="AN1417" i="3"/>
  <c r="AQ1417" i="3"/>
  <c r="AN1422" i="3"/>
  <c r="AQ1422" i="3"/>
  <c r="AN1441" i="3"/>
  <c r="AQ1441" i="3"/>
  <c r="AN1447" i="3"/>
  <c r="AQ1447" i="3"/>
  <c r="AN1436" i="3"/>
  <c r="AQ1436" i="3"/>
  <c r="AN1412" i="3"/>
  <c r="AQ1412" i="3"/>
  <c r="AN1408" i="3"/>
  <c r="AQ1408" i="3"/>
  <c r="AN1404" i="3"/>
  <c r="AQ1404" i="3"/>
  <c r="AN1400" i="3"/>
  <c r="AQ1400" i="3"/>
  <c r="AN1411" i="3"/>
  <c r="AQ1411" i="3"/>
  <c r="AN1407" i="3"/>
  <c r="AQ1407" i="3"/>
  <c r="AN1403" i="3"/>
  <c r="AQ1403" i="3"/>
  <c r="AN1446" i="3"/>
  <c r="AQ1446" i="3"/>
  <c r="AN1442" i="3"/>
  <c r="AQ1442" i="3"/>
  <c r="AN1438" i="3"/>
  <c r="AQ1438" i="3"/>
  <c r="AN1445" i="3"/>
  <c r="AQ1445" i="3"/>
  <c r="AN1414" i="3"/>
  <c r="AQ1414" i="3"/>
  <c r="AN1410" i="3"/>
  <c r="AQ1410" i="3"/>
  <c r="AN1439" i="3"/>
  <c r="AQ1439" i="3"/>
  <c r="AN1435" i="3"/>
  <c r="AQ1435" i="3"/>
  <c r="AN1429" i="3"/>
  <c r="AQ1429" i="3"/>
  <c r="AN1425" i="3"/>
  <c r="AQ1425" i="3"/>
  <c r="AN1426" i="3"/>
  <c r="AQ1426" i="3"/>
  <c r="AN1452" i="3"/>
  <c r="AQ1452" i="3"/>
  <c r="AN1440" i="3"/>
  <c r="AQ1440" i="3"/>
  <c r="AN1424" i="3"/>
  <c r="AQ1424" i="3"/>
  <c r="AN1420" i="3"/>
  <c r="AQ1420" i="3"/>
  <c r="AN1416" i="3"/>
  <c r="AQ1416" i="3"/>
  <c r="AN1419" i="3"/>
  <c r="AQ1419" i="3"/>
  <c r="AN1415" i="3"/>
  <c r="AQ1415" i="3"/>
  <c r="AN1443" i="3"/>
  <c r="AQ1443" i="3"/>
  <c r="AN1449" i="3"/>
  <c r="AQ1449" i="3"/>
  <c r="AN1451" i="3"/>
  <c r="AQ1451" i="3"/>
  <c r="AN1433" i="3"/>
  <c r="AQ1433" i="3"/>
  <c r="CB1375" i="3"/>
  <c r="BL1375" i="3"/>
  <c r="P1430" i="3"/>
  <c r="AF1430" i="3"/>
  <c r="BT1430" i="3" s="1"/>
  <c r="R1430" i="3"/>
  <c r="AA1430" i="3"/>
  <c r="M1430" i="3"/>
  <c r="Q1430" i="3"/>
  <c r="AE1430" i="3"/>
  <c r="BS1430" i="3" s="1"/>
  <c r="BD1430" i="3"/>
  <c r="CB1395" i="3"/>
  <c r="BL1395" i="3"/>
  <c r="R1450" i="3"/>
  <c r="AF1450" i="3"/>
  <c r="BT1450" i="3" s="1"/>
  <c r="M1450" i="3"/>
  <c r="AA1450" i="3"/>
  <c r="Q1450" i="3"/>
  <c r="AE1450" i="3"/>
  <c r="BS1450" i="3" s="1"/>
  <c r="CB1377" i="3"/>
  <c r="BL1377" i="3"/>
  <c r="R1432" i="3"/>
  <c r="AF1432" i="3"/>
  <c r="BT1432" i="3" s="1"/>
  <c r="AA1432" i="3"/>
  <c r="M1432" i="3"/>
  <c r="Q1432" i="3"/>
  <c r="AE1432" i="3"/>
  <c r="BS1432" i="3" s="1"/>
  <c r="CB1398" i="3"/>
  <c r="BL1398" i="3"/>
  <c r="AF1453" i="3"/>
  <c r="BT1453" i="3" s="1"/>
  <c r="R1453" i="3"/>
  <c r="M1453" i="3"/>
  <c r="AA1453" i="3"/>
  <c r="Q1453" i="3"/>
  <c r="AE1453" i="3"/>
  <c r="BS1453" i="3" s="1"/>
  <c r="CB1344" i="3"/>
  <c r="BL1344" i="3"/>
  <c r="AF1399" i="3"/>
  <c r="BT1399" i="3" s="1"/>
  <c r="R1399" i="3"/>
  <c r="M1399" i="3"/>
  <c r="AA1399" i="3"/>
  <c r="Q1399" i="3"/>
  <c r="AE1399" i="3"/>
  <c r="BS1399" i="3" s="1"/>
  <c r="CB1382" i="3"/>
  <c r="BL1382" i="3"/>
  <c r="AF1437" i="3"/>
  <c r="BT1437" i="3" s="1"/>
  <c r="R1437" i="3"/>
  <c r="M1437" i="3"/>
  <c r="AA1437" i="3"/>
  <c r="Q1437" i="3"/>
  <c r="AE1437" i="3"/>
  <c r="BS1437" i="3" s="1"/>
  <c r="CB1393" i="3"/>
  <c r="BL1393" i="3"/>
  <c r="R1448" i="3"/>
  <c r="AF1448" i="3"/>
  <c r="BT1448" i="3" s="1"/>
  <c r="AA1448" i="3"/>
  <c r="M1448" i="3"/>
  <c r="Q1448" i="3"/>
  <c r="AE1448" i="3"/>
  <c r="BS1448" i="3" s="1"/>
  <c r="CB1379" i="3"/>
  <c r="BL1379" i="3"/>
  <c r="R1434" i="3"/>
  <c r="AF1434" i="3"/>
  <c r="BT1434" i="3" s="1"/>
  <c r="M1434" i="3"/>
  <c r="AA1434" i="3"/>
  <c r="Q1434" i="3"/>
  <c r="AE1434" i="3"/>
  <c r="BS1434" i="3" s="1"/>
  <c r="CB1389" i="3"/>
  <c r="BL1389" i="3"/>
  <c r="R1444" i="3"/>
  <c r="AF1444" i="3"/>
  <c r="BT1444" i="3" s="1"/>
  <c r="AA1444" i="3"/>
  <c r="M1444" i="3"/>
  <c r="Q1444" i="3"/>
  <c r="AE1444" i="3"/>
  <c r="BS1444" i="3" s="1"/>
  <c r="CB1351" i="3"/>
  <c r="BL1351" i="3"/>
  <c r="R1406" i="3"/>
  <c r="AF1406" i="3"/>
  <c r="BT1406" i="3" s="1"/>
  <c r="AA1406" i="3"/>
  <c r="M1406" i="3"/>
  <c r="AE1406" i="3"/>
  <c r="BS1406" i="3" s="1"/>
  <c r="Q1406" i="3"/>
  <c r="CB1347" i="3"/>
  <c r="BL1347" i="3"/>
  <c r="AF1402" i="3"/>
  <c r="BT1402" i="3" s="1"/>
  <c r="R1402" i="3"/>
  <c r="AA1402" i="3"/>
  <c r="M1402" i="3"/>
  <c r="Q1402" i="3"/>
  <c r="AE1402" i="3"/>
  <c r="BS1402" i="3" s="1"/>
  <c r="CB1358" i="3"/>
  <c r="BL1358" i="3"/>
  <c r="AF1413" i="3"/>
  <c r="BT1413" i="3" s="1"/>
  <c r="R1413" i="3"/>
  <c r="M1413" i="3"/>
  <c r="AA1413" i="3"/>
  <c r="Q1413" i="3"/>
  <c r="AE1413" i="3"/>
  <c r="BS1413" i="3" s="1"/>
  <c r="CB1354" i="3"/>
  <c r="BL1354" i="3"/>
  <c r="AF1409" i="3"/>
  <c r="BT1409" i="3" s="1"/>
  <c r="R1409" i="3"/>
  <c r="M1409" i="3"/>
  <c r="AA1409" i="3"/>
  <c r="Q1409" i="3"/>
  <c r="AE1409" i="3"/>
  <c r="BS1409" i="3" s="1"/>
  <c r="CB1350" i="3"/>
  <c r="BL1350" i="3"/>
  <c r="AD1405" i="3"/>
  <c r="R1405" i="3"/>
  <c r="AF1405" i="3"/>
  <c r="BT1405" i="3" s="1"/>
  <c r="M1405" i="3"/>
  <c r="AA1405" i="3"/>
  <c r="AE1405" i="3"/>
  <c r="BS1405" i="3" s="1"/>
  <c r="Q1405" i="3"/>
  <c r="BD1405" i="3"/>
  <c r="CB1346" i="3"/>
  <c r="BL1346" i="3"/>
  <c r="AD1401" i="3"/>
  <c r="R1401" i="3"/>
  <c r="AF1401" i="3"/>
  <c r="BT1401" i="3" s="1"/>
  <c r="M1401" i="3"/>
  <c r="AA1401" i="3"/>
  <c r="AE1401" i="3"/>
  <c r="BS1401" i="3" s="1"/>
  <c r="Q1401" i="3"/>
  <c r="CB1373" i="3"/>
  <c r="BL1373" i="3"/>
  <c r="P1428" i="3"/>
  <c r="AF1428" i="3"/>
  <c r="BT1428" i="3" s="1"/>
  <c r="R1428" i="3"/>
  <c r="AA1428" i="3"/>
  <c r="M1428" i="3"/>
  <c r="AE1428" i="3"/>
  <c r="BS1428" i="3" s="1"/>
  <c r="Q1428" i="3"/>
  <c r="CB1376" i="3"/>
  <c r="BL1376" i="3"/>
  <c r="R1431" i="3"/>
  <c r="AF1431" i="3"/>
  <c r="BT1431" i="3" s="1"/>
  <c r="M1431" i="3"/>
  <c r="AA1431" i="3"/>
  <c r="AE1431" i="3"/>
  <c r="BS1431" i="3" s="1"/>
  <c r="Q1431" i="3"/>
  <c r="CB1372" i="3"/>
  <c r="BL1372" i="3"/>
  <c r="R1427" i="3"/>
  <c r="AF1427" i="3"/>
  <c r="BT1427" i="3" s="1"/>
  <c r="AA1427" i="3"/>
  <c r="M1427" i="3"/>
  <c r="AE1427" i="3"/>
  <c r="BS1427" i="3" s="1"/>
  <c r="Q1427" i="3"/>
  <c r="CB1368" i="3"/>
  <c r="BL1368" i="3"/>
  <c r="AF1423" i="3"/>
  <c r="BT1423" i="3" s="1"/>
  <c r="R1423" i="3"/>
  <c r="AA1423" i="3"/>
  <c r="M1423" i="3"/>
  <c r="Q1423" i="3"/>
  <c r="AE1423" i="3"/>
  <c r="BS1423" i="3" s="1"/>
  <c r="CB1363" i="3"/>
  <c r="BL1363" i="3"/>
  <c r="R1418" i="3"/>
  <c r="AF1418" i="3"/>
  <c r="BT1418" i="3" s="1"/>
  <c r="M1418" i="3"/>
  <c r="AA1418" i="3"/>
  <c r="Q1418" i="3"/>
  <c r="AE1418" i="3"/>
  <c r="BS1418" i="3" s="1"/>
  <c r="CB1366" i="3"/>
  <c r="BL1366" i="3"/>
  <c r="R1421" i="3"/>
  <c r="AF1421" i="3"/>
  <c r="BT1421" i="3" s="1"/>
  <c r="AA1421" i="3"/>
  <c r="M1421" i="3"/>
  <c r="Q1421" i="3"/>
  <c r="AE1421" i="3"/>
  <c r="BS1421" i="3" s="1"/>
  <c r="CB1362" i="3"/>
  <c r="BL1362" i="3"/>
  <c r="AF1417" i="3"/>
  <c r="BT1417" i="3" s="1"/>
  <c r="R1417" i="3"/>
  <c r="M1417" i="3"/>
  <c r="AA1417" i="3"/>
  <c r="Q1417" i="3"/>
  <c r="AE1417" i="3"/>
  <c r="BS1417" i="3" s="1"/>
  <c r="CB1367" i="3"/>
  <c r="BL1367" i="3"/>
  <c r="AD1422" i="3"/>
  <c r="R1422" i="3"/>
  <c r="AF1422" i="3"/>
  <c r="BT1422" i="3" s="1"/>
  <c r="M1422" i="3"/>
  <c r="AA1422" i="3"/>
  <c r="AE1422" i="3"/>
  <c r="BS1422" i="3" s="1"/>
  <c r="Q1422" i="3"/>
  <c r="CB1386" i="3"/>
  <c r="BL1386" i="3"/>
  <c r="AF1441" i="3"/>
  <c r="BT1441" i="3" s="1"/>
  <c r="R1441" i="3"/>
  <c r="M1441" i="3"/>
  <c r="AA1441" i="3"/>
  <c r="Q1441" i="3"/>
  <c r="AE1441" i="3"/>
  <c r="BS1441" i="3" s="1"/>
  <c r="CB1392" i="3"/>
  <c r="BL1392" i="3"/>
  <c r="AF1447" i="3"/>
  <c r="BT1447" i="3" s="1"/>
  <c r="R1447" i="3"/>
  <c r="M1447" i="3"/>
  <c r="AA1447" i="3"/>
  <c r="Q1447" i="3"/>
  <c r="AE1447" i="3"/>
  <c r="BS1447" i="3" s="1"/>
  <c r="CB1381" i="3"/>
  <c r="BL1381" i="3"/>
  <c r="R1436" i="3"/>
  <c r="AF1436" i="3"/>
  <c r="BT1436" i="3" s="1"/>
  <c r="AA1436" i="3"/>
  <c r="M1436" i="3"/>
  <c r="Q1436" i="3"/>
  <c r="AE1436" i="3"/>
  <c r="BS1436" i="3" s="1"/>
  <c r="CB1357" i="3"/>
  <c r="BL1357" i="3"/>
  <c r="R1412" i="3"/>
  <c r="AF1412" i="3"/>
  <c r="BT1412" i="3" s="1"/>
  <c r="AA1412" i="3"/>
  <c r="M1412" i="3"/>
  <c r="Q1412" i="3"/>
  <c r="AE1412" i="3"/>
  <c r="BS1412" i="3" s="1"/>
  <c r="CB1353" i="3"/>
  <c r="BL1353" i="3"/>
  <c r="R1408" i="3"/>
  <c r="AF1408" i="3"/>
  <c r="BT1408" i="3" s="1"/>
  <c r="AA1408" i="3"/>
  <c r="M1408" i="3"/>
  <c r="Q1408" i="3"/>
  <c r="AE1408" i="3"/>
  <c r="BS1408" i="3" s="1"/>
  <c r="CB1349" i="3"/>
  <c r="BL1349" i="3"/>
  <c r="AF1404" i="3"/>
  <c r="BT1404" i="3" s="1"/>
  <c r="R1404" i="3"/>
  <c r="M1404" i="3"/>
  <c r="AA1404" i="3"/>
  <c r="AE1404" i="3"/>
  <c r="BS1404" i="3" s="1"/>
  <c r="Q1404" i="3"/>
  <c r="CB1345" i="3"/>
  <c r="BL1345" i="3"/>
  <c r="AF1400" i="3"/>
  <c r="BT1400" i="3" s="1"/>
  <c r="R1400" i="3"/>
  <c r="AA1400" i="3"/>
  <c r="M1400" i="3"/>
  <c r="AE1400" i="3"/>
  <c r="BS1400" i="3" s="1"/>
  <c r="Q1400" i="3"/>
  <c r="CB1356" i="3"/>
  <c r="BL1356" i="3"/>
  <c r="AF1411" i="3"/>
  <c r="BT1411" i="3" s="1"/>
  <c r="R1411" i="3"/>
  <c r="M1411" i="3"/>
  <c r="AA1411" i="3"/>
  <c r="Q1411" i="3"/>
  <c r="AE1411" i="3"/>
  <c r="BS1411" i="3" s="1"/>
  <c r="CB1352" i="3"/>
  <c r="BL1352" i="3"/>
  <c r="R1407" i="3"/>
  <c r="AF1407" i="3"/>
  <c r="BT1407" i="3" s="1"/>
  <c r="M1407" i="3"/>
  <c r="AA1407" i="3"/>
  <c r="AE1407" i="3"/>
  <c r="BS1407" i="3" s="1"/>
  <c r="Q1407" i="3"/>
  <c r="CB1348" i="3"/>
  <c r="BL1348" i="3"/>
  <c r="P1403" i="3"/>
  <c r="AF1403" i="3"/>
  <c r="BT1403" i="3" s="1"/>
  <c r="R1403" i="3"/>
  <c r="AA1403" i="3"/>
  <c r="M1403" i="3"/>
  <c r="AE1403" i="3"/>
  <c r="BS1403" i="3" s="1"/>
  <c r="Q1403" i="3"/>
  <c r="CB1391" i="3"/>
  <c r="BL1391" i="3"/>
  <c r="R1446" i="3"/>
  <c r="AF1446" i="3"/>
  <c r="BT1446" i="3" s="1"/>
  <c r="M1446" i="3"/>
  <c r="AA1446" i="3"/>
  <c r="Q1446" i="3"/>
  <c r="AE1446" i="3"/>
  <c r="BS1446" i="3" s="1"/>
  <c r="CB1387" i="3"/>
  <c r="BL1387" i="3"/>
  <c r="R1442" i="3"/>
  <c r="AF1442" i="3"/>
  <c r="BT1442" i="3" s="1"/>
  <c r="M1442" i="3"/>
  <c r="AA1442" i="3"/>
  <c r="Q1442" i="3"/>
  <c r="AE1442" i="3"/>
  <c r="BS1442" i="3" s="1"/>
  <c r="BD1442" i="3"/>
  <c r="CB1383" i="3"/>
  <c r="BL1383" i="3"/>
  <c r="R1438" i="3"/>
  <c r="AF1438" i="3"/>
  <c r="BT1438" i="3" s="1"/>
  <c r="M1438" i="3"/>
  <c r="AA1438" i="3"/>
  <c r="Q1438" i="3"/>
  <c r="AE1438" i="3"/>
  <c r="BS1438" i="3" s="1"/>
  <c r="BD1438" i="3"/>
  <c r="CB1390" i="3"/>
  <c r="BL1390" i="3"/>
  <c r="AF1445" i="3"/>
  <c r="BT1445" i="3" s="1"/>
  <c r="R1445" i="3"/>
  <c r="M1445" i="3"/>
  <c r="AA1445" i="3"/>
  <c r="Q1445" i="3"/>
  <c r="AE1445" i="3"/>
  <c r="BS1445" i="3" s="1"/>
  <c r="CB1359" i="3"/>
  <c r="BL1359" i="3"/>
  <c r="R1414" i="3"/>
  <c r="AF1414" i="3"/>
  <c r="BT1414" i="3" s="1"/>
  <c r="M1414" i="3"/>
  <c r="AA1414" i="3"/>
  <c r="Q1414" i="3"/>
  <c r="AE1414" i="3"/>
  <c r="BS1414" i="3" s="1"/>
  <c r="CB1355" i="3"/>
  <c r="BL1355" i="3"/>
  <c r="R1410" i="3"/>
  <c r="AF1410" i="3"/>
  <c r="BT1410" i="3" s="1"/>
  <c r="M1410" i="3"/>
  <c r="AA1410" i="3"/>
  <c r="Q1410" i="3"/>
  <c r="AE1410" i="3"/>
  <c r="BS1410" i="3" s="1"/>
  <c r="CB1384" i="3"/>
  <c r="BL1384" i="3"/>
  <c r="AF1439" i="3"/>
  <c r="BT1439" i="3" s="1"/>
  <c r="R1439" i="3"/>
  <c r="M1439" i="3"/>
  <c r="AA1439" i="3"/>
  <c r="Q1439" i="3"/>
  <c r="AE1439" i="3"/>
  <c r="BS1439" i="3" s="1"/>
  <c r="CB1380" i="3"/>
  <c r="BL1380" i="3"/>
  <c r="AF1435" i="3"/>
  <c r="BT1435" i="3" s="1"/>
  <c r="R1435" i="3"/>
  <c r="M1435" i="3"/>
  <c r="AA1435" i="3"/>
  <c r="Q1435" i="3"/>
  <c r="AE1435" i="3"/>
  <c r="BS1435" i="3" s="1"/>
  <c r="CB1374" i="3"/>
  <c r="BL1374" i="3"/>
  <c r="AF1429" i="3"/>
  <c r="BT1429" i="3" s="1"/>
  <c r="R1429" i="3"/>
  <c r="M1429" i="3"/>
  <c r="AA1429" i="3"/>
  <c r="AE1429" i="3"/>
  <c r="BS1429" i="3" s="1"/>
  <c r="Q1429" i="3"/>
  <c r="BD1429" i="3"/>
  <c r="CB1370" i="3"/>
  <c r="BL1370" i="3"/>
  <c r="R1425" i="3"/>
  <c r="AF1425" i="3"/>
  <c r="BT1425" i="3" s="1"/>
  <c r="AA1425" i="3"/>
  <c r="M1425" i="3"/>
  <c r="AE1425" i="3"/>
  <c r="BS1425" i="3" s="1"/>
  <c r="Q1425" i="3"/>
  <c r="CB1371" i="3"/>
  <c r="BL1371" i="3"/>
  <c r="AF1426" i="3"/>
  <c r="BT1426" i="3" s="1"/>
  <c r="R1426" i="3"/>
  <c r="AA1426" i="3"/>
  <c r="M1426" i="3"/>
  <c r="AE1426" i="3"/>
  <c r="BS1426" i="3" s="1"/>
  <c r="Q1426" i="3"/>
  <c r="CB1397" i="3"/>
  <c r="BL1397" i="3"/>
  <c r="R1452" i="3"/>
  <c r="AF1452" i="3"/>
  <c r="BT1452" i="3" s="1"/>
  <c r="AA1452" i="3"/>
  <c r="M1452" i="3"/>
  <c r="Q1452" i="3"/>
  <c r="AE1452" i="3"/>
  <c r="BS1452" i="3" s="1"/>
  <c r="CB1385" i="3"/>
  <c r="BL1385" i="3"/>
  <c r="R1440" i="3"/>
  <c r="AF1440" i="3"/>
  <c r="BT1440" i="3" s="1"/>
  <c r="AA1440" i="3"/>
  <c r="M1440" i="3"/>
  <c r="Q1440" i="3"/>
  <c r="AE1440" i="3"/>
  <c r="BS1440" i="3" s="1"/>
  <c r="CB1369" i="3"/>
  <c r="BL1369" i="3"/>
  <c r="AF1424" i="3"/>
  <c r="BT1424" i="3" s="1"/>
  <c r="R1424" i="3"/>
  <c r="M1424" i="3"/>
  <c r="AA1424" i="3"/>
  <c r="AE1424" i="3"/>
  <c r="BS1424" i="3" s="1"/>
  <c r="Q1424" i="3"/>
  <c r="CB1365" i="3"/>
  <c r="BL1365" i="3"/>
  <c r="AD1420" i="3"/>
  <c r="R1420" i="3"/>
  <c r="AF1420" i="3"/>
  <c r="BT1420" i="3" s="1"/>
  <c r="M1420" i="3"/>
  <c r="AA1420" i="3"/>
  <c r="Q1420" i="3"/>
  <c r="AE1420" i="3"/>
  <c r="BS1420" i="3" s="1"/>
  <c r="CB1361" i="3"/>
  <c r="BL1361" i="3"/>
  <c r="R1416" i="3"/>
  <c r="AF1416" i="3"/>
  <c r="BT1416" i="3" s="1"/>
  <c r="AA1416" i="3"/>
  <c r="M1416" i="3"/>
  <c r="Q1416" i="3"/>
  <c r="AE1416" i="3"/>
  <c r="BS1416" i="3" s="1"/>
  <c r="CB1364" i="3"/>
  <c r="BL1364" i="3"/>
  <c r="AF1419" i="3"/>
  <c r="BT1419" i="3" s="1"/>
  <c r="R1419" i="3"/>
  <c r="M1419" i="3"/>
  <c r="AA1419" i="3"/>
  <c r="Q1419" i="3"/>
  <c r="AE1419" i="3"/>
  <c r="BS1419" i="3" s="1"/>
  <c r="CB1360" i="3"/>
  <c r="BL1360" i="3"/>
  <c r="AF1415" i="3"/>
  <c r="BT1415" i="3" s="1"/>
  <c r="R1415" i="3"/>
  <c r="M1415" i="3"/>
  <c r="AA1415" i="3"/>
  <c r="Q1415" i="3"/>
  <c r="AE1415" i="3"/>
  <c r="BS1415" i="3" s="1"/>
  <c r="CB1388" i="3"/>
  <c r="BL1388" i="3"/>
  <c r="AF1443" i="3"/>
  <c r="BT1443" i="3" s="1"/>
  <c r="R1443" i="3"/>
  <c r="M1443" i="3"/>
  <c r="AA1443" i="3"/>
  <c r="Q1443" i="3"/>
  <c r="AE1443" i="3"/>
  <c r="BS1443" i="3" s="1"/>
  <c r="CB1394" i="3"/>
  <c r="BL1394" i="3"/>
  <c r="AF1449" i="3"/>
  <c r="BT1449" i="3" s="1"/>
  <c r="R1449" i="3"/>
  <c r="M1449" i="3"/>
  <c r="AA1449" i="3"/>
  <c r="Q1449" i="3"/>
  <c r="AE1449" i="3"/>
  <c r="BS1449" i="3" s="1"/>
  <c r="CB1396" i="3"/>
  <c r="BL1396" i="3"/>
  <c r="AF1451" i="3"/>
  <c r="BT1451" i="3" s="1"/>
  <c r="R1451" i="3"/>
  <c r="M1451" i="3"/>
  <c r="AA1451" i="3"/>
  <c r="Q1451" i="3"/>
  <c r="AE1451" i="3"/>
  <c r="BS1451" i="3" s="1"/>
  <c r="CB1378" i="3"/>
  <c r="BL1378" i="3"/>
  <c r="AF1433" i="3"/>
  <c r="BT1433" i="3" s="1"/>
  <c r="R1433" i="3"/>
  <c r="M1433" i="3"/>
  <c r="AA1433" i="3"/>
  <c r="Q1433" i="3"/>
  <c r="AE1433" i="3"/>
  <c r="BS1433" i="3" s="1"/>
  <c r="CD1375" i="3"/>
  <c r="BM1375" i="3"/>
  <c r="BM1395" i="3"/>
  <c r="CD1395" i="3"/>
  <c r="BM1398" i="3"/>
  <c r="CD1398" i="3"/>
  <c r="BM1344" i="3"/>
  <c r="CD1344" i="3"/>
  <c r="CD1347" i="3"/>
  <c r="BM1347" i="3"/>
  <c r="BM1354" i="3"/>
  <c r="CD1354" i="3"/>
  <c r="BM1346" i="3"/>
  <c r="CD1346" i="3"/>
  <c r="BM1376" i="3"/>
  <c r="CD1376" i="3"/>
  <c r="BM1372" i="3"/>
  <c r="CD1372" i="3"/>
  <c r="CD1363" i="3"/>
  <c r="BM1363" i="3"/>
  <c r="BM1362" i="3"/>
  <c r="CD1362" i="3"/>
  <c r="CD1386" i="3"/>
  <c r="BM1386" i="3"/>
  <c r="BM1381" i="3"/>
  <c r="CD1381" i="3"/>
  <c r="BM1353" i="3"/>
  <c r="CD1353" i="3"/>
  <c r="BM1356" i="3"/>
  <c r="CD1356" i="3"/>
  <c r="BM1348" i="3"/>
  <c r="CD1348" i="3"/>
  <c r="CD1355" i="3"/>
  <c r="BM1355" i="3"/>
  <c r="BM1370" i="3"/>
  <c r="CD1370" i="3"/>
  <c r="BM1371" i="3"/>
  <c r="CD1371" i="3"/>
  <c r="BM1385" i="3"/>
  <c r="CD1385" i="3"/>
  <c r="BM1364" i="3"/>
  <c r="CD1364" i="3"/>
  <c r="BM1388" i="3"/>
  <c r="CD1388" i="3"/>
  <c r="BM1394" i="3"/>
  <c r="CD1394" i="3"/>
  <c r="CD1377" i="3"/>
  <c r="BM1377" i="3"/>
  <c r="BM1382" i="3"/>
  <c r="CD1382" i="3"/>
  <c r="BM1393" i="3"/>
  <c r="CD1393" i="3"/>
  <c r="BM1379" i="3"/>
  <c r="CD1379" i="3"/>
  <c r="CD1389" i="3"/>
  <c r="BM1389" i="3"/>
  <c r="BM1351" i="3"/>
  <c r="CD1351" i="3"/>
  <c r="BM1358" i="3"/>
  <c r="CD1358" i="3"/>
  <c r="CD1350" i="3"/>
  <c r="BM1350" i="3"/>
  <c r="BM1373" i="3"/>
  <c r="CD1373" i="3"/>
  <c r="BM1368" i="3"/>
  <c r="CD1368" i="3"/>
  <c r="BM1366" i="3"/>
  <c r="CD1366" i="3"/>
  <c r="BM1367" i="3"/>
  <c r="CD1367" i="3"/>
  <c r="BM1392" i="3"/>
  <c r="CD1392" i="3"/>
  <c r="CD1357" i="3"/>
  <c r="BM1357" i="3"/>
  <c r="BM1349" i="3"/>
  <c r="CD1349" i="3"/>
  <c r="CD1345" i="3"/>
  <c r="BM1345" i="3"/>
  <c r="BM1352" i="3"/>
  <c r="CD1352" i="3"/>
  <c r="BM1391" i="3"/>
  <c r="CD1391" i="3"/>
  <c r="CD1387" i="3"/>
  <c r="BM1387" i="3"/>
  <c r="BM1383" i="3"/>
  <c r="CD1383" i="3"/>
  <c r="BM1390" i="3"/>
  <c r="CD1390" i="3"/>
  <c r="BM1359" i="3"/>
  <c r="CD1359" i="3"/>
  <c r="BM1384" i="3"/>
  <c r="CD1384" i="3"/>
  <c r="BM1380" i="3"/>
  <c r="CD1380" i="3"/>
  <c r="BM1374" i="3"/>
  <c r="CD1374" i="3"/>
  <c r="BM1397" i="3"/>
  <c r="CD1397" i="3"/>
  <c r="BM1369" i="3"/>
  <c r="CD1369" i="3"/>
  <c r="BM1365" i="3"/>
  <c r="CD1365" i="3"/>
  <c r="BM1361" i="3"/>
  <c r="CD1361" i="3"/>
  <c r="CD1360" i="3"/>
  <c r="BM1360" i="3"/>
  <c r="CD1396" i="3"/>
  <c r="BM1396" i="3"/>
  <c r="BM1378" i="3"/>
  <c r="CD1378" i="3"/>
  <c r="AW1375" i="3"/>
  <c r="BC1375" i="3"/>
  <c r="BK1375" i="3"/>
  <c r="BN1375" i="3"/>
  <c r="BB1395" i="3"/>
  <c r="AV1395" i="3"/>
  <c r="BC1395" i="3"/>
  <c r="AW1395" i="3"/>
  <c r="BK1395" i="3"/>
  <c r="BN1395" i="3"/>
  <c r="BB1377" i="3"/>
  <c r="AV1377" i="3"/>
  <c r="BC1377" i="3"/>
  <c r="BN1377" i="3"/>
  <c r="AW1377" i="3"/>
  <c r="BK1377" i="3"/>
  <c r="BK1398" i="3"/>
  <c r="BC1398" i="3"/>
  <c r="AW1398" i="3"/>
  <c r="BN1398" i="3"/>
  <c r="BC1344" i="3"/>
  <c r="BK1344" i="3"/>
  <c r="AW1344" i="3"/>
  <c r="BN1344" i="3"/>
  <c r="BN1382" i="3"/>
  <c r="BC1382" i="3"/>
  <c r="AW1382" i="3"/>
  <c r="BK1382" i="3"/>
  <c r="BN1393" i="3"/>
  <c r="BK1393" i="3"/>
  <c r="AW1393" i="3"/>
  <c r="BC1393" i="3"/>
  <c r="AV1393" i="3"/>
  <c r="BB1393" i="3"/>
  <c r="BB1379" i="3"/>
  <c r="AV1379" i="3"/>
  <c r="BK1379" i="3"/>
  <c r="AW1379" i="3"/>
  <c r="BN1379" i="3"/>
  <c r="BC1379" i="3"/>
  <c r="BK1389" i="3"/>
  <c r="BC1389" i="3"/>
  <c r="AW1389" i="3"/>
  <c r="BN1389" i="3"/>
  <c r="BB1389" i="3"/>
  <c r="AV1389" i="3"/>
  <c r="BK1351" i="3"/>
  <c r="BC1351" i="3"/>
  <c r="AW1351" i="3"/>
  <c r="BN1351" i="3"/>
  <c r="BC1347" i="3"/>
  <c r="BK1347" i="3"/>
  <c r="BN1347" i="3"/>
  <c r="AW1347" i="3"/>
  <c r="AW1358" i="3"/>
  <c r="BN1358" i="3"/>
  <c r="BK1358" i="3"/>
  <c r="BC1358" i="3"/>
  <c r="BB1358" i="3"/>
  <c r="AV1358" i="3"/>
  <c r="BN1354" i="3"/>
  <c r="AW1354" i="3"/>
  <c r="BC1354" i="3"/>
  <c r="BK1354" i="3"/>
  <c r="BB1354" i="3"/>
  <c r="AV1354" i="3"/>
  <c r="BN1350" i="3"/>
  <c r="AW1350" i="3"/>
  <c r="BK1350" i="3"/>
  <c r="BC1350" i="3"/>
  <c r="BB1350" i="3"/>
  <c r="AV1350" i="3"/>
  <c r="AW1346" i="3"/>
  <c r="BC1346" i="3"/>
  <c r="BN1346" i="3"/>
  <c r="BK1346" i="3"/>
  <c r="BB1346" i="3"/>
  <c r="AV1346" i="3"/>
  <c r="BK1373" i="3"/>
  <c r="BC1373" i="3"/>
  <c r="AW1373" i="3"/>
  <c r="BN1373" i="3"/>
  <c r="AV1373" i="3"/>
  <c r="BB1373" i="3"/>
  <c r="AV1376" i="3"/>
  <c r="BB1376" i="3"/>
  <c r="BK1376" i="3"/>
  <c r="BC1376" i="3"/>
  <c r="AW1376" i="3"/>
  <c r="BN1376" i="3"/>
  <c r="BC1372" i="3"/>
  <c r="AW1372" i="3"/>
  <c r="BN1372" i="3"/>
  <c r="BK1372" i="3"/>
  <c r="AV1372" i="3"/>
  <c r="BB1372" i="3"/>
  <c r="BC1368" i="3"/>
  <c r="BN1368" i="3"/>
  <c r="AW1368" i="3"/>
  <c r="BK1368" i="3"/>
  <c r="BC1363" i="3"/>
  <c r="BK1363" i="3"/>
  <c r="BN1363" i="3"/>
  <c r="AW1363" i="3"/>
  <c r="AW1366" i="3"/>
  <c r="BN1366" i="3"/>
  <c r="BK1366" i="3"/>
  <c r="BC1366" i="3"/>
  <c r="BB1366" i="3"/>
  <c r="AV1366" i="3"/>
  <c r="AW1362" i="3"/>
  <c r="BC1362" i="3"/>
  <c r="BN1362" i="3"/>
  <c r="BK1362" i="3"/>
  <c r="BB1362" i="3"/>
  <c r="AV1362" i="3"/>
  <c r="BK1367" i="3"/>
  <c r="BC1367" i="3"/>
  <c r="AW1367" i="3"/>
  <c r="BN1367" i="3"/>
  <c r="BN1386" i="3"/>
  <c r="BC1386" i="3"/>
  <c r="BK1386" i="3"/>
  <c r="AW1386" i="3"/>
  <c r="AW1392" i="3"/>
  <c r="BK1392" i="3"/>
  <c r="BN1392" i="3"/>
  <c r="BC1392" i="3"/>
  <c r="BB1392" i="3"/>
  <c r="AV1392" i="3"/>
  <c r="BC1381" i="3"/>
  <c r="BN1381" i="3"/>
  <c r="AW1381" i="3"/>
  <c r="BK1381" i="3"/>
  <c r="AV1381" i="3"/>
  <c r="BB1381" i="3"/>
  <c r="AW1357" i="3"/>
  <c r="BK1357" i="3"/>
  <c r="BC1357" i="3"/>
  <c r="BN1357" i="3"/>
  <c r="BB1357" i="3"/>
  <c r="AV1357" i="3"/>
  <c r="AW1353" i="3"/>
  <c r="BK1353" i="3"/>
  <c r="BN1353" i="3"/>
  <c r="BC1353" i="3"/>
  <c r="AV1353" i="3"/>
  <c r="BB1353" i="3"/>
  <c r="AW1349" i="3"/>
  <c r="BK1349" i="3"/>
  <c r="BC1349" i="3"/>
  <c r="BN1349" i="3"/>
  <c r="BB1349" i="3"/>
  <c r="AV1349" i="3"/>
  <c r="AW1345" i="3"/>
  <c r="BK1345" i="3"/>
  <c r="BN1345" i="3"/>
  <c r="BC1345" i="3"/>
  <c r="AV1345" i="3"/>
  <c r="BB1345" i="3"/>
  <c r="BC1356" i="3"/>
  <c r="BN1356" i="3"/>
  <c r="AW1356" i="3"/>
  <c r="BK1356" i="3"/>
  <c r="BC1352" i="3"/>
  <c r="BN1352" i="3"/>
  <c r="AW1352" i="3"/>
  <c r="BK1352" i="3"/>
  <c r="BC1348" i="3"/>
  <c r="AW1348" i="3"/>
  <c r="BK1348" i="3"/>
  <c r="BN1348" i="3"/>
  <c r="BK1391" i="3"/>
  <c r="AW1391" i="3"/>
  <c r="BC1391" i="3"/>
  <c r="BN1391" i="3"/>
  <c r="BB1391" i="3"/>
  <c r="AV1391" i="3"/>
  <c r="BB1387" i="3"/>
  <c r="AV1387" i="3"/>
  <c r="BK1387" i="3"/>
  <c r="BC1387" i="3"/>
  <c r="AW1387" i="3"/>
  <c r="BN1387" i="3"/>
  <c r="BB1383" i="3"/>
  <c r="AV1383" i="3"/>
  <c r="BK1383" i="3"/>
  <c r="BC1383" i="3"/>
  <c r="BN1383" i="3"/>
  <c r="AW1383" i="3"/>
  <c r="BK1390" i="3"/>
  <c r="AW1390" i="3"/>
  <c r="BC1390" i="3"/>
  <c r="BN1390" i="3"/>
  <c r="BK1359" i="3"/>
  <c r="BC1359" i="3"/>
  <c r="BN1359" i="3"/>
  <c r="AW1359" i="3"/>
  <c r="BC1355" i="3"/>
  <c r="BK1355" i="3"/>
  <c r="AW1355" i="3"/>
  <c r="BN1355" i="3"/>
  <c r="AW1384" i="3"/>
  <c r="BK1384" i="3"/>
  <c r="BN1384" i="3"/>
  <c r="BC1384" i="3"/>
  <c r="AV1384" i="3"/>
  <c r="BB1384" i="3"/>
  <c r="AV1380" i="3"/>
  <c r="BB1380" i="3"/>
  <c r="AW1380" i="3"/>
  <c r="BN1380" i="3"/>
  <c r="BC1380" i="3"/>
  <c r="BK1380" i="3"/>
  <c r="AW1374" i="3"/>
  <c r="BC1374" i="3"/>
  <c r="BK1374" i="3"/>
  <c r="BN1374" i="3"/>
  <c r="BB1374" i="3"/>
  <c r="AV1374" i="3"/>
  <c r="AW1370" i="3"/>
  <c r="BC1370" i="3"/>
  <c r="BK1370" i="3"/>
  <c r="BN1370" i="3"/>
  <c r="AV1370" i="3"/>
  <c r="BB1370" i="3"/>
  <c r="BK1371" i="3"/>
  <c r="BC1371" i="3"/>
  <c r="BN1371" i="3"/>
  <c r="AW1371" i="3"/>
  <c r="AV1371" i="3"/>
  <c r="BB1371" i="3"/>
  <c r="BB1397" i="3"/>
  <c r="AV1397" i="3"/>
  <c r="BC1397" i="3"/>
  <c r="BK1397" i="3"/>
  <c r="AW1397" i="3"/>
  <c r="BN1397" i="3"/>
  <c r="AV1385" i="3"/>
  <c r="BB1385" i="3"/>
  <c r="BK1385" i="3"/>
  <c r="BN1385" i="3"/>
  <c r="AW1385" i="3"/>
  <c r="BC1385" i="3"/>
  <c r="AW1369" i="3"/>
  <c r="BK1369" i="3"/>
  <c r="BN1369" i="3"/>
  <c r="BC1369" i="3"/>
  <c r="AV1369" i="3"/>
  <c r="BB1369" i="3"/>
  <c r="AW1365" i="3"/>
  <c r="BK1365" i="3"/>
  <c r="BC1365" i="3"/>
  <c r="BN1365" i="3"/>
  <c r="BB1365" i="3"/>
  <c r="AV1365" i="3"/>
  <c r="AW1361" i="3"/>
  <c r="BK1361" i="3"/>
  <c r="BN1361" i="3"/>
  <c r="BC1361" i="3"/>
  <c r="AV1361" i="3"/>
  <c r="BB1361" i="3"/>
  <c r="BC1364" i="3"/>
  <c r="BK1364" i="3"/>
  <c r="AW1364" i="3"/>
  <c r="BN1364" i="3"/>
  <c r="BC1360" i="3"/>
  <c r="AW1360" i="3"/>
  <c r="BK1360" i="3"/>
  <c r="BN1360" i="3"/>
  <c r="BB1388" i="3"/>
  <c r="AV1388" i="3"/>
  <c r="BC1388" i="3"/>
  <c r="BN1388" i="3"/>
  <c r="AW1388" i="3"/>
  <c r="BK1388" i="3"/>
  <c r="BC1394" i="3"/>
  <c r="BN1394" i="3"/>
  <c r="AW1394" i="3"/>
  <c r="BK1394" i="3"/>
  <c r="BB1396" i="3"/>
  <c r="AV1396" i="3"/>
  <c r="BN1396" i="3"/>
  <c r="BC1396" i="3"/>
  <c r="BK1396" i="3"/>
  <c r="AW1396" i="3"/>
  <c r="BN1378" i="3"/>
  <c r="BK1378" i="3"/>
  <c r="AW1378" i="3"/>
  <c r="BC1378" i="3"/>
  <c r="BB1378" i="3"/>
  <c r="AV1378" i="3"/>
  <c r="BF1375" i="3"/>
  <c r="AY1375" i="3"/>
  <c r="BY1375" i="3"/>
  <c r="BF1395" i="3"/>
  <c r="AY1395" i="3"/>
  <c r="BY1395" i="3"/>
  <c r="AY1377" i="3"/>
  <c r="BY1377" i="3"/>
  <c r="BF1377" i="3"/>
  <c r="BY1398" i="3"/>
  <c r="AY1398" i="3"/>
  <c r="BF1398" i="3"/>
  <c r="BF1344" i="3"/>
  <c r="BY1344" i="3"/>
  <c r="AY1344" i="3"/>
  <c r="BF1382" i="3"/>
  <c r="BY1382" i="3"/>
  <c r="AY1382" i="3"/>
  <c r="AY1393" i="3"/>
  <c r="BY1393" i="3"/>
  <c r="BF1393" i="3"/>
  <c r="BY1379" i="3"/>
  <c r="AY1379" i="3"/>
  <c r="BF1379" i="3"/>
  <c r="AY1389" i="3"/>
  <c r="BF1389" i="3"/>
  <c r="BY1389" i="3"/>
  <c r="AY1351" i="3"/>
  <c r="BF1351" i="3"/>
  <c r="BY1351" i="3"/>
  <c r="AY1347" i="3"/>
  <c r="BF1347" i="3"/>
  <c r="BY1347" i="3"/>
  <c r="BY1358" i="3"/>
  <c r="AY1358" i="3"/>
  <c r="BF1358" i="3"/>
  <c r="BF1354" i="3"/>
  <c r="BY1354" i="3"/>
  <c r="AY1354" i="3"/>
  <c r="BF1350" i="3"/>
  <c r="AY1350" i="3"/>
  <c r="BY1350" i="3"/>
  <c r="AY1346" i="3"/>
  <c r="BY1346" i="3"/>
  <c r="BF1346" i="3"/>
  <c r="BY1373" i="3"/>
  <c r="AY1373" i="3"/>
  <c r="BF1373" i="3"/>
  <c r="BY1376" i="3"/>
  <c r="AY1376" i="3"/>
  <c r="BF1376" i="3"/>
  <c r="AY1372" i="3"/>
  <c r="BY1372" i="3"/>
  <c r="BF1372" i="3"/>
  <c r="BF1368" i="3"/>
  <c r="BY1368" i="3"/>
  <c r="AY1368" i="3"/>
  <c r="AY1363" i="3"/>
  <c r="BF1363" i="3"/>
  <c r="BY1363" i="3"/>
  <c r="BF1366" i="3"/>
  <c r="AY1366" i="3"/>
  <c r="BY1366" i="3"/>
  <c r="BY1362" i="3"/>
  <c r="BF1362" i="3"/>
  <c r="AY1362" i="3"/>
  <c r="AY1367" i="3"/>
  <c r="BF1367" i="3"/>
  <c r="BY1367" i="3"/>
  <c r="BF1386" i="3"/>
  <c r="BY1386" i="3"/>
  <c r="AY1386" i="3"/>
  <c r="AY1392" i="3"/>
  <c r="BY1392" i="3"/>
  <c r="BF1392" i="3"/>
  <c r="AY1381" i="3"/>
  <c r="BF1381" i="3"/>
  <c r="BY1381" i="3"/>
  <c r="BF1357" i="3"/>
  <c r="BY1357" i="3"/>
  <c r="AY1357" i="3"/>
  <c r="AY1353" i="3"/>
  <c r="BF1353" i="3"/>
  <c r="BY1353" i="3"/>
  <c r="BY1349" i="3"/>
  <c r="AY1349" i="3"/>
  <c r="BF1349" i="3"/>
  <c r="BF1345" i="3"/>
  <c r="AY1345" i="3"/>
  <c r="BY1345" i="3"/>
  <c r="BF1356" i="3"/>
  <c r="AY1356" i="3"/>
  <c r="BY1356" i="3"/>
  <c r="BF1352" i="3"/>
  <c r="BY1352" i="3"/>
  <c r="AY1352" i="3"/>
  <c r="BF1348" i="3"/>
  <c r="BY1348" i="3"/>
  <c r="AY1348" i="3"/>
  <c r="AY1391" i="3"/>
  <c r="BF1391" i="3"/>
  <c r="BY1391" i="3"/>
  <c r="BY1387" i="3"/>
  <c r="BF1387" i="3"/>
  <c r="AY1387" i="3"/>
  <c r="AY1383" i="3"/>
  <c r="BY1383" i="3"/>
  <c r="BF1383" i="3"/>
  <c r="BY1390" i="3"/>
  <c r="BF1390" i="3"/>
  <c r="AY1390" i="3"/>
  <c r="AY1359" i="3"/>
  <c r="BY1359" i="3"/>
  <c r="BF1359" i="3"/>
  <c r="AY1355" i="3"/>
  <c r="BF1355" i="3"/>
  <c r="BY1355" i="3"/>
  <c r="BF1384" i="3"/>
  <c r="BY1384" i="3"/>
  <c r="AY1384" i="3"/>
  <c r="AY1380" i="3"/>
  <c r="BF1380" i="3"/>
  <c r="BY1380" i="3"/>
  <c r="AY1374" i="3"/>
  <c r="BF1374" i="3"/>
  <c r="BY1374" i="3"/>
  <c r="BF1370" i="3"/>
  <c r="BY1370" i="3"/>
  <c r="AY1370" i="3"/>
  <c r="AY1371" i="3"/>
  <c r="BY1371" i="3"/>
  <c r="BF1371" i="3"/>
  <c r="AY1397" i="3"/>
  <c r="BY1397" i="3"/>
  <c r="BF1397" i="3"/>
  <c r="AY1385" i="3"/>
  <c r="BY1385" i="3"/>
  <c r="BF1385" i="3"/>
  <c r="AY1369" i="3"/>
  <c r="BF1369" i="3"/>
  <c r="BY1369" i="3"/>
  <c r="AY1365" i="3"/>
  <c r="BY1365" i="3"/>
  <c r="BF1365" i="3"/>
  <c r="BF1361" i="3"/>
  <c r="AY1361" i="3"/>
  <c r="BY1361" i="3"/>
  <c r="BF1364" i="3"/>
  <c r="BY1364" i="3"/>
  <c r="AY1364" i="3"/>
  <c r="BF1360" i="3"/>
  <c r="BY1360" i="3"/>
  <c r="AY1360" i="3"/>
  <c r="AY1388" i="3"/>
  <c r="BF1388" i="3"/>
  <c r="BY1388" i="3"/>
  <c r="AY1394" i="3"/>
  <c r="BY1394" i="3"/>
  <c r="BF1394" i="3"/>
  <c r="BF1396" i="3"/>
  <c r="AY1396" i="3"/>
  <c r="BY1396" i="3"/>
  <c r="AY1378" i="3"/>
  <c r="BY1378" i="3"/>
  <c r="BF1378" i="3"/>
  <c r="BR1375" i="3"/>
  <c r="BI1375" i="3"/>
  <c r="BG1375" i="3"/>
  <c r="BV1375" i="3"/>
  <c r="BA1375" i="3"/>
  <c r="AU1375" i="3"/>
  <c r="BU1375" i="3"/>
  <c r="BH1375" i="3"/>
  <c r="BG1395" i="3"/>
  <c r="BV1395" i="3"/>
  <c r="BA1395" i="3"/>
  <c r="BU1395" i="3"/>
  <c r="BH1395" i="3"/>
  <c r="AU1395" i="3"/>
  <c r="BV1377" i="3"/>
  <c r="BA1377" i="3"/>
  <c r="BG1377" i="3"/>
  <c r="AU1377" i="3"/>
  <c r="BU1377" i="3"/>
  <c r="BH1377" i="3"/>
  <c r="BV1398" i="3"/>
  <c r="BA1398" i="3"/>
  <c r="BG1398" i="3"/>
  <c r="BU1398" i="3"/>
  <c r="AU1398" i="3"/>
  <c r="BH1398" i="3"/>
  <c r="BI1344" i="3"/>
  <c r="BR1344" i="3"/>
  <c r="BV1344" i="3"/>
  <c r="BA1344" i="3"/>
  <c r="BG1344" i="3"/>
  <c r="BH1344" i="3"/>
  <c r="AU1344" i="3"/>
  <c r="BU1344" i="3"/>
  <c r="BG1382" i="3"/>
  <c r="BV1382" i="3"/>
  <c r="BA1382" i="3"/>
  <c r="BH1382" i="3"/>
  <c r="BU1382" i="3"/>
  <c r="AU1382" i="3"/>
  <c r="BR1393" i="3"/>
  <c r="BI1393" i="3"/>
  <c r="BG1393" i="3"/>
  <c r="BA1393" i="3"/>
  <c r="BV1393" i="3"/>
  <c r="AU1393" i="3"/>
  <c r="BH1393" i="3"/>
  <c r="BU1393" i="3"/>
  <c r="BG1379" i="3"/>
  <c r="BV1379" i="3"/>
  <c r="BA1379" i="3"/>
  <c r="BH1379" i="3"/>
  <c r="BU1379" i="3"/>
  <c r="AU1379" i="3"/>
  <c r="BR1389" i="3"/>
  <c r="BI1389" i="3"/>
  <c r="BG1389" i="3"/>
  <c r="BA1389" i="3"/>
  <c r="BV1389" i="3"/>
  <c r="AU1389" i="3"/>
  <c r="BU1389" i="3"/>
  <c r="BH1389" i="3"/>
  <c r="BG1351" i="3"/>
  <c r="BA1351" i="3"/>
  <c r="BV1351" i="3"/>
  <c r="AU1351" i="3"/>
  <c r="BU1351" i="3"/>
  <c r="BH1351" i="3"/>
  <c r="BG1347" i="3"/>
  <c r="BV1347" i="3"/>
  <c r="BA1347" i="3"/>
  <c r="AU1347" i="3"/>
  <c r="BU1347" i="3"/>
  <c r="BH1347" i="3"/>
  <c r="BV1358" i="3"/>
  <c r="BG1358" i="3"/>
  <c r="BA1358" i="3"/>
  <c r="BH1358" i="3"/>
  <c r="AU1358" i="3"/>
  <c r="BU1358" i="3"/>
  <c r="BV1354" i="3"/>
  <c r="BG1354" i="3"/>
  <c r="BA1354" i="3"/>
  <c r="AU1354" i="3"/>
  <c r="BH1354" i="3"/>
  <c r="BU1354" i="3"/>
  <c r="BV1350" i="3"/>
  <c r="BG1350" i="3"/>
  <c r="BA1350" i="3"/>
  <c r="AU1350" i="3"/>
  <c r="BH1350" i="3"/>
  <c r="BU1350" i="3"/>
  <c r="BV1346" i="3"/>
  <c r="BA1346" i="3"/>
  <c r="BG1346" i="3"/>
  <c r="BH1346" i="3"/>
  <c r="AU1346" i="3"/>
  <c r="BU1346" i="3"/>
  <c r="BV1373" i="3"/>
  <c r="BG1373" i="3"/>
  <c r="BA1373" i="3"/>
  <c r="AU1373" i="3"/>
  <c r="BH1373" i="3"/>
  <c r="BU1373" i="3"/>
  <c r="BA1376" i="3"/>
  <c r="BG1376" i="3"/>
  <c r="BV1376" i="3"/>
  <c r="AU1376" i="3"/>
  <c r="BU1376" i="3"/>
  <c r="BH1376" i="3"/>
  <c r="BG1372" i="3"/>
  <c r="BV1372" i="3"/>
  <c r="BA1372" i="3"/>
  <c r="AU1372" i="3"/>
  <c r="BU1372" i="3"/>
  <c r="BH1372" i="3"/>
  <c r="BI1368" i="3"/>
  <c r="BR1368" i="3"/>
  <c r="BG1368" i="3"/>
  <c r="BV1368" i="3"/>
  <c r="BA1368" i="3"/>
  <c r="BH1368" i="3"/>
  <c r="AU1368" i="3"/>
  <c r="BU1368" i="3"/>
  <c r="BG1363" i="3"/>
  <c r="BV1363" i="3"/>
  <c r="BA1363" i="3"/>
  <c r="AU1363" i="3"/>
  <c r="BU1363" i="3"/>
  <c r="BH1363" i="3"/>
  <c r="BV1366" i="3"/>
  <c r="BG1366" i="3"/>
  <c r="BA1366" i="3"/>
  <c r="AU1366" i="3"/>
  <c r="BH1366" i="3"/>
  <c r="BU1366" i="3"/>
  <c r="BV1362" i="3"/>
  <c r="BA1362" i="3"/>
  <c r="BG1362" i="3"/>
  <c r="BH1362" i="3"/>
  <c r="AU1362" i="3"/>
  <c r="BU1362" i="3"/>
  <c r="BG1367" i="3"/>
  <c r="BA1367" i="3"/>
  <c r="BV1367" i="3"/>
  <c r="AU1367" i="3"/>
  <c r="BU1367" i="3"/>
  <c r="BH1367" i="3"/>
  <c r="BV1386" i="3"/>
  <c r="BG1386" i="3"/>
  <c r="BA1386" i="3"/>
  <c r="AU1386" i="3"/>
  <c r="BH1386" i="3"/>
  <c r="BU1386" i="3"/>
  <c r="BG1392" i="3"/>
  <c r="BV1392" i="3"/>
  <c r="BA1392" i="3"/>
  <c r="BH1392" i="3"/>
  <c r="BU1392" i="3"/>
  <c r="AU1392" i="3"/>
  <c r="BR1381" i="3"/>
  <c r="BI1381" i="3"/>
  <c r="BG1381" i="3"/>
  <c r="BV1381" i="3"/>
  <c r="BA1381" i="3"/>
  <c r="BU1381" i="3"/>
  <c r="AU1381" i="3"/>
  <c r="BH1381" i="3"/>
  <c r="BR1357" i="3"/>
  <c r="BI1357" i="3"/>
  <c r="BA1357" i="3"/>
  <c r="BV1357" i="3"/>
  <c r="BG1357" i="3"/>
  <c r="BH1357" i="3"/>
  <c r="BU1357" i="3"/>
  <c r="AU1357" i="3"/>
  <c r="BR1353" i="3"/>
  <c r="BI1353" i="3"/>
  <c r="BA1353" i="3"/>
  <c r="BV1353" i="3"/>
  <c r="BG1353" i="3"/>
  <c r="BU1353" i="3"/>
  <c r="BH1353" i="3"/>
  <c r="AU1353" i="3"/>
  <c r="BR1349" i="3"/>
  <c r="BI1349" i="3"/>
  <c r="BA1349" i="3"/>
  <c r="BV1349" i="3"/>
  <c r="BG1349" i="3"/>
  <c r="BH1349" i="3"/>
  <c r="AU1349" i="3"/>
  <c r="BU1349" i="3"/>
  <c r="BR1345" i="3"/>
  <c r="BI1345" i="3"/>
  <c r="BA1345" i="3"/>
  <c r="BV1345" i="3"/>
  <c r="BG1345" i="3"/>
  <c r="BU1345" i="3"/>
  <c r="AU1345" i="3"/>
  <c r="BH1345" i="3"/>
  <c r="BG1356" i="3"/>
  <c r="BV1356" i="3"/>
  <c r="BA1356" i="3"/>
  <c r="BH1356" i="3"/>
  <c r="AU1356" i="3"/>
  <c r="BU1356" i="3"/>
  <c r="BI1352" i="3"/>
  <c r="BR1352" i="3"/>
  <c r="BG1352" i="3"/>
  <c r="BA1352" i="3"/>
  <c r="BV1352" i="3"/>
  <c r="BH1352" i="3"/>
  <c r="AU1352" i="3"/>
  <c r="BU1352" i="3"/>
  <c r="BA1348" i="3"/>
  <c r="BV1348" i="3"/>
  <c r="BG1348" i="3"/>
  <c r="BH1348" i="3"/>
  <c r="AU1348" i="3"/>
  <c r="BU1348" i="3"/>
  <c r="BR1391" i="3"/>
  <c r="BI1391" i="3"/>
  <c r="BG1391" i="3"/>
  <c r="BV1391" i="3"/>
  <c r="BA1391" i="3"/>
  <c r="BU1391" i="3"/>
  <c r="AU1391" i="3"/>
  <c r="BH1391" i="3"/>
  <c r="BG1387" i="3"/>
  <c r="BA1387" i="3"/>
  <c r="BV1387" i="3"/>
  <c r="BU1387" i="3"/>
  <c r="AU1387" i="3"/>
  <c r="BH1387" i="3"/>
  <c r="BR1383" i="3"/>
  <c r="BI1383" i="3"/>
  <c r="BG1383" i="3"/>
  <c r="BV1383" i="3"/>
  <c r="BA1383" i="3"/>
  <c r="BH1383" i="3"/>
  <c r="AU1383" i="3"/>
  <c r="BU1383" i="3"/>
  <c r="BV1390" i="3"/>
  <c r="BG1390" i="3"/>
  <c r="BA1390" i="3"/>
  <c r="BU1390" i="3"/>
  <c r="BH1390" i="3"/>
  <c r="AU1390" i="3"/>
  <c r="BG1359" i="3"/>
  <c r="BV1359" i="3"/>
  <c r="BA1359" i="3"/>
  <c r="AU1359" i="3"/>
  <c r="BU1359" i="3"/>
  <c r="BH1359" i="3"/>
  <c r="BG1355" i="3"/>
  <c r="BA1355" i="3"/>
  <c r="BV1355" i="3"/>
  <c r="AU1355" i="3"/>
  <c r="BU1355" i="3"/>
  <c r="BH1355" i="3"/>
  <c r="BG1384" i="3"/>
  <c r="BV1384" i="3"/>
  <c r="BA1384" i="3"/>
  <c r="BU1384" i="3"/>
  <c r="BH1384" i="3"/>
  <c r="AU1384" i="3"/>
  <c r="BG1380" i="3"/>
  <c r="BV1380" i="3"/>
  <c r="BA1380" i="3"/>
  <c r="BH1380" i="3"/>
  <c r="AU1380" i="3"/>
  <c r="BU1380" i="3"/>
  <c r="BR1374" i="3"/>
  <c r="BI1374" i="3"/>
  <c r="BG1374" i="3"/>
  <c r="BA1374" i="3"/>
  <c r="BV1374" i="3"/>
  <c r="BH1374" i="3"/>
  <c r="BU1374" i="3"/>
  <c r="AU1374" i="3"/>
  <c r="BV1370" i="3"/>
  <c r="BG1370" i="3"/>
  <c r="BA1370" i="3"/>
  <c r="BH1370" i="3"/>
  <c r="AU1370" i="3"/>
  <c r="BU1370" i="3"/>
  <c r="BR1371" i="3"/>
  <c r="BI1371" i="3"/>
  <c r="BG1371" i="3"/>
  <c r="BA1371" i="3"/>
  <c r="BV1371" i="3"/>
  <c r="AU1371" i="3"/>
  <c r="BU1371" i="3"/>
  <c r="BH1371" i="3"/>
  <c r="BR1397" i="3"/>
  <c r="BI1397" i="3"/>
  <c r="BG1397" i="3"/>
  <c r="BA1397" i="3"/>
  <c r="BV1397" i="3"/>
  <c r="BH1397" i="3"/>
  <c r="AU1397" i="3"/>
  <c r="BU1397" i="3"/>
  <c r="BR1385" i="3"/>
  <c r="BI1385" i="3"/>
  <c r="BG1385" i="3"/>
  <c r="BV1385" i="3"/>
  <c r="BA1385" i="3"/>
  <c r="BU1385" i="3"/>
  <c r="AU1385" i="3"/>
  <c r="BH1385" i="3"/>
  <c r="BI1369" i="3"/>
  <c r="BR1369" i="3"/>
  <c r="BV1369" i="3"/>
  <c r="BA1369" i="3"/>
  <c r="BG1369" i="3"/>
  <c r="AU1369" i="3"/>
  <c r="BU1369" i="3"/>
  <c r="BH1369" i="3"/>
  <c r="BR1365" i="3"/>
  <c r="BI1365" i="3"/>
  <c r="BA1365" i="3"/>
  <c r="BV1365" i="3"/>
  <c r="BG1365" i="3"/>
  <c r="BH1365" i="3"/>
  <c r="AU1365" i="3"/>
  <c r="BU1365" i="3"/>
  <c r="BR1361" i="3"/>
  <c r="BI1361" i="3"/>
  <c r="BA1361" i="3"/>
  <c r="BV1361" i="3"/>
  <c r="BG1361" i="3"/>
  <c r="BU1361" i="3"/>
  <c r="AU1361" i="3"/>
  <c r="BH1361" i="3"/>
  <c r="BV1364" i="3"/>
  <c r="BA1364" i="3"/>
  <c r="BG1364" i="3"/>
  <c r="BH1364" i="3"/>
  <c r="AU1364" i="3"/>
  <c r="BU1364" i="3"/>
  <c r="BI1360" i="3"/>
  <c r="BR1360" i="3"/>
  <c r="BA1360" i="3"/>
  <c r="BV1360" i="3"/>
  <c r="BG1360" i="3"/>
  <c r="BH1360" i="3"/>
  <c r="AU1360" i="3"/>
  <c r="BU1360" i="3"/>
  <c r="BG1388" i="3"/>
  <c r="BA1388" i="3"/>
  <c r="BV1388" i="3"/>
  <c r="AU1388" i="3"/>
  <c r="BU1388" i="3"/>
  <c r="BH1388" i="3"/>
  <c r="BV1394" i="3"/>
  <c r="BA1394" i="3"/>
  <c r="BG1394" i="3"/>
  <c r="BU1394" i="3"/>
  <c r="AU1394" i="3"/>
  <c r="BH1394" i="3"/>
  <c r="BA1396" i="3"/>
  <c r="BV1396" i="3"/>
  <c r="BG1396" i="3"/>
  <c r="AU1396" i="3"/>
  <c r="BH1396" i="3"/>
  <c r="BU1396" i="3"/>
  <c r="BV1378" i="3"/>
  <c r="BG1378" i="3"/>
  <c r="BA1378" i="3"/>
  <c r="AU1378" i="3"/>
  <c r="BH1378" i="3"/>
  <c r="BU1378" i="3"/>
  <c r="BR1395" i="3"/>
  <c r="BI1395" i="3"/>
  <c r="BR1377" i="3"/>
  <c r="BI1377" i="3"/>
  <c r="BI1398" i="3"/>
  <c r="BR1398" i="3"/>
  <c r="BI1382" i="3"/>
  <c r="BR1382" i="3"/>
  <c r="BR1379" i="3"/>
  <c r="BI1379" i="3"/>
  <c r="BI1351" i="3"/>
  <c r="BR1351" i="3"/>
  <c r="BR1347" i="3"/>
  <c r="BI1347" i="3"/>
  <c r="BR1358" i="3"/>
  <c r="BI1358" i="3"/>
  <c r="BR1354" i="3"/>
  <c r="BI1354" i="3"/>
  <c r="BR1350" i="3"/>
  <c r="BI1350" i="3"/>
  <c r="BR1346" i="3"/>
  <c r="BI1346" i="3"/>
  <c r="BR1373" i="3"/>
  <c r="BI1373" i="3"/>
  <c r="BI1376" i="3"/>
  <c r="BR1376" i="3"/>
  <c r="BR1372" i="3"/>
  <c r="BI1372" i="3"/>
  <c r="BR1363" i="3"/>
  <c r="BI1363" i="3"/>
  <c r="BR1366" i="3"/>
  <c r="BI1366" i="3"/>
  <c r="BR1362" i="3"/>
  <c r="BI1362" i="3"/>
  <c r="BI1367" i="3"/>
  <c r="BR1367" i="3"/>
  <c r="BI1386" i="3"/>
  <c r="BR1386" i="3"/>
  <c r="BR1392" i="3"/>
  <c r="BI1392" i="3"/>
  <c r="BR1356" i="3"/>
  <c r="BI1356" i="3"/>
  <c r="BR1348" i="3"/>
  <c r="BI1348" i="3"/>
  <c r="BR1387" i="3"/>
  <c r="BI1387" i="3"/>
  <c r="BI1390" i="3"/>
  <c r="BR1390" i="3"/>
  <c r="BI1359" i="3"/>
  <c r="BR1359" i="3"/>
  <c r="BR1355" i="3"/>
  <c r="BI1355" i="3"/>
  <c r="BR1384" i="3"/>
  <c r="BI1384" i="3"/>
  <c r="BR1380" i="3"/>
  <c r="BI1380" i="3"/>
  <c r="BR1370" i="3"/>
  <c r="BI1370" i="3"/>
  <c r="BR1364" i="3"/>
  <c r="BI1364" i="3"/>
  <c r="BI1388" i="3"/>
  <c r="BR1388" i="3"/>
  <c r="BI1394" i="3"/>
  <c r="BR1394" i="3"/>
  <c r="BI1396" i="3"/>
  <c r="BR1396" i="3"/>
  <c r="BR1378" i="3"/>
  <c r="BI1378" i="3"/>
  <c r="BO1375" i="3"/>
  <c r="BJ1375" i="3"/>
  <c r="BO1395" i="3"/>
  <c r="BJ1395" i="3"/>
  <c r="BJ1377" i="3"/>
  <c r="BO1377" i="3"/>
  <c r="BO1398" i="3"/>
  <c r="BJ1398" i="3"/>
  <c r="BO1344" i="3"/>
  <c r="BJ1344" i="3"/>
  <c r="BO1382" i="3"/>
  <c r="BJ1382" i="3"/>
  <c r="BJ1393" i="3"/>
  <c r="BO1393" i="3"/>
  <c r="BO1379" i="3"/>
  <c r="BJ1379" i="3"/>
  <c r="BO1389" i="3"/>
  <c r="BJ1389" i="3"/>
  <c r="BO1351" i="3"/>
  <c r="BJ1351" i="3"/>
  <c r="BO1347" i="3"/>
  <c r="BJ1347" i="3"/>
  <c r="BJ1358" i="3"/>
  <c r="BO1358" i="3"/>
  <c r="BJ1354" i="3"/>
  <c r="BO1354" i="3"/>
  <c r="BJ1350" i="3"/>
  <c r="BO1350" i="3"/>
  <c r="BJ1346" i="3"/>
  <c r="BO1346" i="3"/>
  <c r="BJ1373" i="3"/>
  <c r="BO1373" i="3"/>
  <c r="BO1376" i="3"/>
  <c r="BJ1376" i="3"/>
  <c r="BO1372" i="3"/>
  <c r="BJ1372" i="3"/>
  <c r="BO1368" i="3"/>
  <c r="BJ1368" i="3"/>
  <c r="BO1363" i="3"/>
  <c r="BJ1363" i="3"/>
  <c r="BJ1366" i="3"/>
  <c r="BO1366" i="3"/>
  <c r="BJ1362" i="3"/>
  <c r="BO1362" i="3"/>
  <c r="BO1367" i="3"/>
  <c r="BJ1367" i="3"/>
  <c r="BO1386" i="3"/>
  <c r="BJ1386" i="3"/>
  <c r="BO1392" i="3"/>
  <c r="BJ1392" i="3"/>
  <c r="BJ1381" i="3"/>
  <c r="BO1381" i="3"/>
  <c r="BO1357" i="3"/>
  <c r="BJ1357" i="3"/>
  <c r="BO1353" i="3"/>
  <c r="BJ1353" i="3"/>
  <c r="BO1349" i="3"/>
  <c r="BJ1349" i="3"/>
  <c r="BO1345" i="3"/>
  <c r="BJ1345" i="3"/>
  <c r="BO1356" i="3"/>
  <c r="BJ1356" i="3"/>
  <c r="BO1352" i="3"/>
  <c r="BJ1352" i="3"/>
  <c r="BO1348" i="3"/>
  <c r="BJ1348" i="3"/>
  <c r="BO1391" i="3"/>
  <c r="BJ1391" i="3"/>
  <c r="BO1387" i="3"/>
  <c r="BJ1387" i="3"/>
  <c r="BJ1383" i="3"/>
  <c r="BO1383" i="3"/>
  <c r="BO1390" i="3"/>
  <c r="BJ1390" i="3"/>
  <c r="BO1359" i="3"/>
  <c r="BJ1359" i="3"/>
  <c r="BO1355" i="3"/>
  <c r="BJ1355" i="3"/>
  <c r="BO1384" i="3"/>
  <c r="BJ1384" i="3"/>
  <c r="BO1380" i="3"/>
  <c r="BJ1380" i="3"/>
  <c r="BJ1374" i="3"/>
  <c r="BO1374" i="3"/>
  <c r="BJ1370" i="3"/>
  <c r="BO1370" i="3"/>
  <c r="BO1371" i="3"/>
  <c r="BJ1371" i="3"/>
  <c r="BO1397" i="3"/>
  <c r="BJ1397" i="3"/>
  <c r="BJ1385" i="3"/>
  <c r="BO1385" i="3"/>
  <c r="BO1369" i="3"/>
  <c r="BJ1369" i="3"/>
  <c r="BO1365" i="3"/>
  <c r="BJ1365" i="3"/>
  <c r="BO1361" i="3"/>
  <c r="BJ1361" i="3"/>
  <c r="BO1364" i="3"/>
  <c r="BJ1364" i="3"/>
  <c r="BO1360" i="3"/>
  <c r="BJ1360" i="3"/>
  <c r="BO1388" i="3"/>
  <c r="BJ1388" i="3"/>
  <c r="BO1394" i="3"/>
  <c r="BJ1394" i="3"/>
  <c r="BO1396" i="3"/>
  <c r="BJ1396" i="3"/>
  <c r="BO1378" i="3"/>
  <c r="BJ1378" i="3"/>
  <c r="P1450" i="3"/>
  <c r="AD1450" i="3"/>
  <c r="AD1432" i="3"/>
  <c r="P1432" i="3"/>
  <c r="AD1448" i="3"/>
  <c r="P1448" i="3"/>
  <c r="P1434" i="3"/>
  <c r="AD1434" i="3"/>
  <c r="AD1444" i="3"/>
  <c r="P1444" i="3"/>
  <c r="AD1406" i="3"/>
  <c r="P1406" i="3"/>
  <c r="P1402" i="3"/>
  <c r="AD1402" i="3"/>
  <c r="AD1431" i="3"/>
  <c r="P1431" i="3"/>
  <c r="AD1427" i="3"/>
  <c r="P1427" i="3"/>
  <c r="AD1423" i="3"/>
  <c r="P1423" i="3"/>
  <c r="P1418" i="3"/>
  <c r="AD1418" i="3"/>
  <c r="P1421" i="3"/>
  <c r="AD1421" i="3"/>
  <c r="P1447" i="3"/>
  <c r="AD1447" i="3"/>
  <c r="AD1436" i="3"/>
  <c r="P1436" i="3"/>
  <c r="AD1412" i="3"/>
  <c r="P1412" i="3"/>
  <c r="AD1408" i="3"/>
  <c r="P1408" i="3"/>
  <c r="AD1404" i="3"/>
  <c r="P1404" i="3"/>
  <c r="AD1400" i="3"/>
  <c r="P1400" i="3"/>
  <c r="P1411" i="3"/>
  <c r="AD1411" i="3"/>
  <c r="P1407" i="3"/>
  <c r="AD1407" i="3"/>
  <c r="P1446" i="3"/>
  <c r="AD1446" i="3"/>
  <c r="P1442" i="3"/>
  <c r="AD1442" i="3"/>
  <c r="P1438" i="3"/>
  <c r="AD1438" i="3"/>
  <c r="P1414" i="3"/>
  <c r="AD1414" i="3"/>
  <c r="P1410" i="3"/>
  <c r="AD1410" i="3"/>
  <c r="P1439" i="3"/>
  <c r="AD1439" i="3"/>
  <c r="P1435" i="3"/>
  <c r="AD1435" i="3"/>
  <c r="AD1429" i="3"/>
  <c r="P1429" i="3"/>
  <c r="AD1426" i="3"/>
  <c r="P1426" i="3"/>
  <c r="AD1452" i="3"/>
  <c r="P1452" i="3"/>
  <c r="AD1440" i="3"/>
  <c r="P1440" i="3"/>
  <c r="P1424" i="3"/>
  <c r="AD1424" i="3"/>
  <c r="AD1416" i="3"/>
  <c r="P1416" i="3"/>
  <c r="P1419" i="3"/>
  <c r="AD1419" i="3"/>
  <c r="P1415" i="3"/>
  <c r="AD1415" i="3"/>
  <c r="P1443" i="3"/>
  <c r="AD1443" i="3"/>
  <c r="P1451" i="3"/>
  <c r="AD1451" i="3"/>
  <c r="AG1430" i="3"/>
  <c r="S1430" i="3"/>
  <c r="AH1430" i="3"/>
  <c r="T1430" i="3"/>
  <c r="BE1430" i="3"/>
  <c r="AD1430" i="3"/>
  <c r="V1450" i="3"/>
  <c r="S1450" i="3"/>
  <c r="AG1450" i="3"/>
  <c r="T1450" i="3"/>
  <c r="AH1450" i="3"/>
  <c r="BE1450" i="3"/>
  <c r="AJ1432" i="3"/>
  <c r="BX1432" i="3" s="1"/>
  <c r="S1432" i="3"/>
  <c r="AG1432" i="3"/>
  <c r="T1432" i="3"/>
  <c r="AH1432" i="3"/>
  <c r="BE1432" i="3"/>
  <c r="V1453" i="3"/>
  <c r="S1453" i="3"/>
  <c r="AG1453" i="3"/>
  <c r="T1453" i="3"/>
  <c r="AH1453" i="3"/>
  <c r="BE1453" i="3"/>
  <c r="P1453" i="3"/>
  <c r="AD1453" i="3"/>
  <c r="S1399" i="3"/>
  <c r="AG1399" i="3"/>
  <c r="T1399" i="3"/>
  <c r="AH1399" i="3"/>
  <c r="BE1399" i="3"/>
  <c r="P1399" i="3"/>
  <c r="AD1399" i="3"/>
  <c r="V1437" i="3"/>
  <c r="S1437" i="3"/>
  <c r="AG1437" i="3"/>
  <c r="T1437" i="3"/>
  <c r="AH1437" i="3"/>
  <c r="P1437" i="3"/>
  <c r="AD1437" i="3"/>
  <c r="BE1437" i="3"/>
  <c r="AJ1448" i="3"/>
  <c r="BX1448" i="3" s="1"/>
  <c r="S1448" i="3"/>
  <c r="AG1448" i="3"/>
  <c r="T1448" i="3"/>
  <c r="AH1448" i="3"/>
  <c r="BE1448" i="3"/>
  <c r="S1434" i="3"/>
  <c r="AG1434" i="3"/>
  <c r="T1434" i="3"/>
  <c r="AH1434" i="3"/>
  <c r="BE1434" i="3"/>
  <c r="S1444" i="3"/>
  <c r="AG1444" i="3"/>
  <c r="T1444" i="3"/>
  <c r="AH1444" i="3"/>
  <c r="BE1444" i="3"/>
  <c r="S1406" i="3"/>
  <c r="AG1406" i="3"/>
  <c r="AH1406" i="3"/>
  <c r="T1406" i="3"/>
  <c r="BE1406" i="3"/>
  <c r="S1402" i="3"/>
  <c r="AG1402" i="3"/>
  <c r="AH1402" i="3"/>
  <c r="T1402" i="3"/>
  <c r="BE1402" i="3"/>
  <c r="V1413" i="3"/>
  <c r="S1413" i="3"/>
  <c r="AG1413" i="3"/>
  <c r="T1413" i="3"/>
  <c r="AH1413" i="3"/>
  <c r="BE1413" i="3"/>
  <c r="P1413" i="3"/>
  <c r="AD1413" i="3"/>
  <c r="S1409" i="3"/>
  <c r="AG1409" i="3"/>
  <c r="T1409" i="3"/>
  <c r="AH1409" i="3"/>
  <c r="BE1409" i="3"/>
  <c r="P1409" i="3"/>
  <c r="AD1409" i="3"/>
  <c r="S1405" i="3"/>
  <c r="AG1405" i="3"/>
  <c r="T1405" i="3"/>
  <c r="AH1405" i="3"/>
  <c r="BE1405" i="3"/>
  <c r="P1405" i="3"/>
  <c r="V1401" i="3"/>
  <c r="S1401" i="3"/>
  <c r="AG1401" i="3"/>
  <c r="T1401" i="3"/>
  <c r="AH1401" i="3"/>
  <c r="BE1401" i="3"/>
  <c r="P1401" i="3"/>
  <c r="V1428" i="3"/>
  <c r="S1428" i="3"/>
  <c r="AG1428" i="3"/>
  <c r="T1428" i="3"/>
  <c r="AH1428" i="3"/>
  <c r="BE1428" i="3"/>
  <c r="AD1428" i="3"/>
  <c r="V1431" i="3"/>
  <c r="AJ1431" i="3"/>
  <c r="BX1431" i="3" s="1"/>
  <c r="AG1431" i="3"/>
  <c r="S1431" i="3"/>
  <c r="T1431" i="3"/>
  <c r="AH1431" i="3"/>
  <c r="BE1431" i="3"/>
  <c r="S1427" i="3"/>
  <c r="AG1427" i="3"/>
  <c r="AH1427" i="3"/>
  <c r="T1427" i="3"/>
  <c r="BE1427" i="3"/>
  <c r="S1423" i="3"/>
  <c r="AG1423" i="3"/>
  <c r="AH1423" i="3"/>
  <c r="T1423" i="3"/>
  <c r="BE1423" i="3"/>
  <c r="V1418" i="3"/>
  <c r="S1418" i="3"/>
  <c r="AG1418" i="3"/>
  <c r="T1418" i="3"/>
  <c r="AH1418" i="3"/>
  <c r="BE1418" i="3"/>
  <c r="AJ1421" i="3"/>
  <c r="BX1421" i="3" s="1"/>
  <c r="S1421" i="3"/>
  <c r="AG1421" i="3"/>
  <c r="AH1421" i="3"/>
  <c r="T1421" i="3"/>
  <c r="BE1421" i="3"/>
  <c r="S1417" i="3"/>
  <c r="AG1417" i="3"/>
  <c r="T1417" i="3"/>
  <c r="AH1417" i="3"/>
  <c r="BE1417" i="3"/>
  <c r="P1417" i="3"/>
  <c r="AD1417" i="3"/>
  <c r="V1422" i="3"/>
  <c r="S1422" i="3"/>
  <c r="AG1422" i="3"/>
  <c r="T1422" i="3"/>
  <c r="BE1422" i="3"/>
  <c r="AH1422" i="3"/>
  <c r="P1422" i="3"/>
  <c r="S1441" i="3"/>
  <c r="AG1441" i="3"/>
  <c r="T1441" i="3"/>
  <c r="AH1441" i="3"/>
  <c r="BE1441" i="3"/>
  <c r="P1441" i="3"/>
  <c r="AD1441" i="3"/>
  <c r="AG1447" i="3"/>
  <c r="S1447" i="3"/>
  <c r="T1447" i="3"/>
  <c r="BE1447" i="3"/>
  <c r="AH1447" i="3"/>
  <c r="S1436" i="3"/>
  <c r="AG1436" i="3"/>
  <c r="T1436" i="3"/>
  <c r="AH1436" i="3"/>
  <c r="BE1436" i="3"/>
  <c r="S1412" i="3"/>
  <c r="AG1412" i="3"/>
  <c r="T1412" i="3"/>
  <c r="BE1412" i="3"/>
  <c r="AH1412" i="3"/>
  <c r="AJ1408" i="3"/>
  <c r="BX1408" i="3" s="1"/>
  <c r="S1408" i="3"/>
  <c r="AG1408" i="3"/>
  <c r="T1408" i="3"/>
  <c r="AH1408" i="3"/>
  <c r="BE1408" i="3"/>
  <c r="AG1404" i="3"/>
  <c r="S1404" i="3"/>
  <c r="T1404" i="3"/>
  <c r="AH1404" i="3"/>
  <c r="BE1404" i="3"/>
  <c r="V1400" i="3"/>
  <c r="AG1400" i="3"/>
  <c r="S1400" i="3"/>
  <c r="AH1400" i="3"/>
  <c r="T1400" i="3"/>
  <c r="BE1400" i="3"/>
  <c r="AJ1411" i="3"/>
  <c r="BX1411" i="3" s="1"/>
  <c r="AG1411" i="3"/>
  <c r="S1411" i="3"/>
  <c r="T1411" i="3"/>
  <c r="AH1411" i="3"/>
  <c r="BE1411" i="3"/>
  <c r="AJ1407" i="3"/>
  <c r="BX1407" i="3" s="1"/>
  <c r="AG1407" i="3"/>
  <c r="S1407" i="3"/>
  <c r="T1407" i="3"/>
  <c r="AH1407" i="3"/>
  <c r="BE1407" i="3"/>
  <c r="AJ1403" i="3"/>
  <c r="BX1403" i="3" s="1"/>
  <c r="V1403" i="3"/>
  <c r="S1403" i="3"/>
  <c r="AG1403" i="3"/>
  <c r="T1403" i="3"/>
  <c r="AH1403" i="3"/>
  <c r="BE1403" i="3"/>
  <c r="AD1403" i="3"/>
  <c r="AJ1446" i="3"/>
  <c r="BX1446" i="3" s="1"/>
  <c r="S1446" i="3"/>
  <c r="AG1446" i="3"/>
  <c r="T1446" i="3"/>
  <c r="AH1446" i="3"/>
  <c r="BE1446" i="3"/>
  <c r="V1442" i="3"/>
  <c r="S1442" i="3"/>
  <c r="AG1442" i="3"/>
  <c r="T1442" i="3"/>
  <c r="AH1442" i="3"/>
  <c r="BE1442" i="3"/>
  <c r="S1438" i="3"/>
  <c r="AG1438" i="3"/>
  <c r="T1438" i="3"/>
  <c r="AH1438" i="3"/>
  <c r="BE1438" i="3"/>
  <c r="V1445" i="3"/>
  <c r="S1445" i="3"/>
  <c r="AG1445" i="3"/>
  <c r="T1445" i="3"/>
  <c r="AH1445" i="3"/>
  <c r="BE1445" i="3"/>
  <c r="P1445" i="3"/>
  <c r="AD1445" i="3"/>
  <c r="S1414" i="3"/>
  <c r="AG1414" i="3"/>
  <c r="T1414" i="3"/>
  <c r="AH1414" i="3"/>
  <c r="BE1414" i="3"/>
  <c r="S1410" i="3"/>
  <c r="AG1410" i="3"/>
  <c r="T1410" i="3"/>
  <c r="AH1410" i="3"/>
  <c r="BE1410" i="3"/>
  <c r="AG1439" i="3"/>
  <c r="S1439" i="3"/>
  <c r="T1439" i="3"/>
  <c r="BE1439" i="3"/>
  <c r="AH1439" i="3"/>
  <c r="AJ1435" i="3"/>
  <c r="BX1435" i="3" s="1"/>
  <c r="AG1435" i="3"/>
  <c r="S1435" i="3"/>
  <c r="T1435" i="3"/>
  <c r="AH1435" i="3"/>
  <c r="BE1435" i="3"/>
  <c r="AG1429" i="3"/>
  <c r="S1429" i="3"/>
  <c r="T1429" i="3"/>
  <c r="BE1429" i="3"/>
  <c r="AH1429" i="3"/>
  <c r="AG1425" i="3"/>
  <c r="S1425" i="3"/>
  <c r="AH1425" i="3"/>
  <c r="T1425" i="3"/>
  <c r="BE1425" i="3"/>
  <c r="AD1425" i="3"/>
  <c r="P1425" i="3"/>
  <c r="V1426" i="3"/>
  <c r="AG1426" i="3"/>
  <c r="S1426" i="3"/>
  <c r="AH1426" i="3"/>
  <c r="T1426" i="3"/>
  <c r="BE1426" i="3"/>
  <c r="S1452" i="3"/>
  <c r="AG1452" i="3"/>
  <c r="T1452" i="3"/>
  <c r="AH1452" i="3"/>
  <c r="BE1452" i="3"/>
  <c r="V1440" i="3"/>
  <c r="S1440" i="3"/>
  <c r="AG1440" i="3"/>
  <c r="T1440" i="3"/>
  <c r="AH1440" i="3"/>
  <c r="BE1440" i="3"/>
  <c r="AG1424" i="3"/>
  <c r="S1424" i="3"/>
  <c r="AH1424" i="3"/>
  <c r="T1424" i="3"/>
  <c r="BE1424" i="3"/>
  <c r="AG1420" i="3"/>
  <c r="S1420" i="3"/>
  <c r="AH1420" i="3"/>
  <c r="T1420" i="3"/>
  <c r="P1420" i="3"/>
  <c r="BE1420" i="3"/>
  <c r="V1416" i="3"/>
  <c r="S1416" i="3"/>
  <c r="AG1416" i="3"/>
  <c r="T1416" i="3"/>
  <c r="BE1416" i="3"/>
  <c r="AH1416" i="3"/>
  <c r="AG1419" i="3"/>
  <c r="S1419" i="3"/>
  <c r="T1419" i="3"/>
  <c r="AH1419" i="3"/>
  <c r="BE1419" i="3"/>
  <c r="AG1415" i="3"/>
  <c r="S1415" i="3"/>
  <c r="T1415" i="3"/>
  <c r="BE1415" i="3"/>
  <c r="AH1415" i="3"/>
  <c r="AG1443" i="3"/>
  <c r="S1443" i="3"/>
  <c r="T1443" i="3"/>
  <c r="AH1443" i="3"/>
  <c r="BE1443" i="3"/>
  <c r="S1449" i="3"/>
  <c r="AG1449" i="3"/>
  <c r="T1449" i="3"/>
  <c r="AH1449" i="3"/>
  <c r="BE1449" i="3"/>
  <c r="P1449" i="3"/>
  <c r="AD1449" i="3"/>
  <c r="AJ1451" i="3"/>
  <c r="BX1451" i="3" s="1"/>
  <c r="AG1451" i="3"/>
  <c r="S1451" i="3"/>
  <c r="T1451" i="3"/>
  <c r="AH1451" i="3"/>
  <c r="BE1451" i="3"/>
  <c r="S1433" i="3"/>
  <c r="AG1433" i="3"/>
  <c r="T1433" i="3"/>
  <c r="AH1433" i="3"/>
  <c r="BE1433" i="3"/>
  <c r="P1433" i="3"/>
  <c r="AD1433" i="3"/>
  <c r="W1430" i="3"/>
  <c r="AK1430" i="3"/>
  <c r="AL1430" i="3"/>
  <c r="BZ1430" i="3" s="1"/>
  <c r="X1430" i="3"/>
  <c r="V1430" i="3"/>
  <c r="AJ1430" i="3"/>
  <c r="BX1430" i="3" s="1"/>
  <c r="AK1450" i="3"/>
  <c r="W1450" i="3"/>
  <c r="AL1450" i="3"/>
  <c r="BZ1450" i="3" s="1"/>
  <c r="X1450" i="3"/>
  <c r="AJ1450" i="3"/>
  <c r="BX1450" i="3" s="1"/>
  <c r="W1432" i="3"/>
  <c r="AK1432" i="3"/>
  <c r="AL1432" i="3"/>
  <c r="BZ1432" i="3" s="1"/>
  <c r="X1432" i="3"/>
  <c r="V1432" i="3"/>
  <c r="AK1453" i="3"/>
  <c r="W1453" i="3"/>
  <c r="AL1453" i="3"/>
  <c r="BZ1453" i="3" s="1"/>
  <c r="X1453" i="3"/>
  <c r="AJ1453" i="3"/>
  <c r="BX1453" i="3" s="1"/>
  <c r="AK1399" i="3"/>
  <c r="W1399" i="3"/>
  <c r="AL1399" i="3"/>
  <c r="BZ1399" i="3" s="1"/>
  <c r="X1399" i="3"/>
  <c r="AJ1399" i="3"/>
  <c r="BX1399" i="3" s="1"/>
  <c r="V1399" i="3"/>
  <c r="AK1437" i="3"/>
  <c r="W1437" i="3"/>
  <c r="AL1437" i="3"/>
  <c r="BZ1437" i="3" s="1"/>
  <c r="X1437" i="3"/>
  <c r="AJ1437" i="3"/>
  <c r="BX1437" i="3" s="1"/>
  <c r="W1448" i="3"/>
  <c r="AK1448" i="3"/>
  <c r="AL1448" i="3"/>
  <c r="BZ1448" i="3" s="1"/>
  <c r="X1448" i="3"/>
  <c r="V1448" i="3"/>
  <c r="AK1434" i="3"/>
  <c r="W1434" i="3"/>
  <c r="AL1434" i="3"/>
  <c r="BZ1434" i="3" s="1"/>
  <c r="X1434" i="3"/>
  <c r="V1434" i="3"/>
  <c r="AJ1434" i="3"/>
  <c r="BX1434" i="3" s="1"/>
  <c r="W1444" i="3"/>
  <c r="AK1444" i="3"/>
  <c r="AL1444" i="3"/>
  <c r="BZ1444" i="3" s="1"/>
  <c r="X1444" i="3"/>
  <c r="V1444" i="3"/>
  <c r="AJ1444" i="3"/>
  <c r="BX1444" i="3" s="1"/>
  <c r="W1406" i="3"/>
  <c r="AK1406" i="3"/>
  <c r="AL1406" i="3"/>
  <c r="BZ1406" i="3" s="1"/>
  <c r="X1406" i="3"/>
  <c r="AJ1406" i="3"/>
  <c r="BX1406" i="3" s="1"/>
  <c r="V1406" i="3"/>
  <c r="AK1402" i="3"/>
  <c r="W1402" i="3"/>
  <c r="X1402" i="3"/>
  <c r="AL1402" i="3"/>
  <c r="BZ1402" i="3" s="1"/>
  <c r="AJ1402" i="3"/>
  <c r="BX1402" i="3" s="1"/>
  <c r="V1402" i="3"/>
  <c r="AK1413" i="3"/>
  <c r="W1413" i="3"/>
  <c r="AL1413" i="3"/>
  <c r="BZ1413" i="3" s="1"/>
  <c r="X1413" i="3"/>
  <c r="AJ1413" i="3"/>
  <c r="BX1413" i="3" s="1"/>
  <c r="AK1409" i="3"/>
  <c r="W1409" i="3"/>
  <c r="AL1409" i="3"/>
  <c r="BZ1409" i="3" s="1"/>
  <c r="X1409" i="3"/>
  <c r="AJ1409" i="3"/>
  <c r="BX1409" i="3" s="1"/>
  <c r="V1409" i="3"/>
  <c r="AK1405" i="3"/>
  <c r="W1405" i="3"/>
  <c r="X1405" i="3"/>
  <c r="AL1405" i="3"/>
  <c r="BZ1405" i="3" s="1"/>
  <c r="AJ1405" i="3"/>
  <c r="BX1405" i="3" s="1"/>
  <c r="V1405" i="3"/>
  <c r="AK1401" i="3"/>
  <c r="W1401" i="3"/>
  <c r="X1401" i="3"/>
  <c r="AL1401" i="3"/>
  <c r="BZ1401" i="3" s="1"/>
  <c r="AJ1401" i="3"/>
  <c r="BX1401" i="3" s="1"/>
  <c r="AK1428" i="3"/>
  <c r="W1428" i="3"/>
  <c r="X1428" i="3"/>
  <c r="AL1428" i="3"/>
  <c r="BZ1428" i="3" s="1"/>
  <c r="AJ1428" i="3"/>
  <c r="BX1428" i="3" s="1"/>
  <c r="AK1431" i="3"/>
  <c r="W1431" i="3"/>
  <c r="AL1431" i="3"/>
  <c r="BZ1431" i="3" s="1"/>
  <c r="X1431" i="3"/>
  <c r="W1427" i="3"/>
  <c r="AK1427" i="3"/>
  <c r="AL1427" i="3"/>
  <c r="BZ1427" i="3" s="1"/>
  <c r="X1427" i="3"/>
  <c r="AJ1427" i="3"/>
  <c r="BX1427" i="3" s="1"/>
  <c r="V1427" i="3"/>
  <c r="W1423" i="3"/>
  <c r="AK1423" i="3"/>
  <c r="X1423" i="3"/>
  <c r="AL1423" i="3"/>
  <c r="BZ1423" i="3" s="1"/>
  <c r="V1423" i="3"/>
  <c r="AJ1423" i="3"/>
  <c r="BX1423" i="3" s="1"/>
  <c r="AK1418" i="3"/>
  <c r="W1418" i="3"/>
  <c r="AL1418" i="3"/>
  <c r="BZ1418" i="3" s="1"/>
  <c r="X1418" i="3"/>
  <c r="AJ1418" i="3"/>
  <c r="BX1418" i="3" s="1"/>
  <c r="W1421" i="3"/>
  <c r="AK1421" i="3"/>
  <c r="X1421" i="3"/>
  <c r="AL1421" i="3"/>
  <c r="BZ1421" i="3" s="1"/>
  <c r="V1421" i="3"/>
  <c r="AK1417" i="3"/>
  <c r="W1417" i="3"/>
  <c r="AL1417" i="3"/>
  <c r="BZ1417" i="3" s="1"/>
  <c r="X1417" i="3"/>
  <c r="AJ1417" i="3"/>
  <c r="BX1417" i="3" s="1"/>
  <c r="V1417" i="3"/>
  <c r="AK1422" i="3"/>
  <c r="W1422" i="3"/>
  <c r="X1422" i="3"/>
  <c r="AL1422" i="3"/>
  <c r="BZ1422" i="3" s="1"/>
  <c r="AJ1422" i="3"/>
  <c r="BX1422" i="3" s="1"/>
  <c r="AK1441" i="3"/>
  <c r="W1441" i="3"/>
  <c r="AL1441" i="3"/>
  <c r="BZ1441" i="3" s="1"/>
  <c r="X1441" i="3"/>
  <c r="AJ1441" i="3"/>
  <c r="BX1441" i="3" s="1"/>
  <c r="V1441" i="3"/>
  <c r="AK1447" i="3"/>
  <c r="W1447" i="3"/>
  <c r="X1447" i="3"/>
  <c r="AL1447" i="3"/>
  <c r="BZ1447" i="3" s="1"/>
  <c r="V1447" i="3"/>
  <c r="AJ1447" i="3"/>
  <c r="BX1447" i="3" s="1"/>
  <c r="W1436" i="3"/>
  <c r="AK1436" i="3"/>
  <c r="AL1436" i="3"/>
  <c r="BZ1436" i="3" s="1"/>
  <c r="X1436" i="3"/>
  <c r="AJ1436" i="3"/>
  <c r="BX1436" i="3" s="1"/>
  <c r="V1436" i="3"/>
  <c r="W1412" i="3"/>
  <c r="AK1412" i="3"/>
  <c r="AL1412" i="3"/>
  <c r="BZ1412" i="3" s="1"/>
  <c r="X1412" i="3"/>
  <c r="AJ1412" i="3"/>
  <c r="BX1412" i="3" s="1"/>
  <c r="V1412" i="3"/>
  <c r="W1408" i="3"/>
  <c r="AK1408" i="3"/>
  <c r="AL1408" i="3"/>
  <c r="BZ1408" i="3" s="1"/>
  <c r="X1408" i="3"/>
  <c r="V1408" i="3"/>
  <c r="AK1404" i="3"/>
  <c r="W1404" i="3"/>
  <c r="X1404" i="3"/>
  <c r="AL1404" i="3"/>
  <c r="BZ1404" i="3" s="1"/>
  <c r="AJ1404" i="3"/>
  <c r="BX1404" i="3" s="1"/>
  <c r="V1404" i="3"/>
  <c r="W1400" i="3"/>
  <c r="AK1400" i="3"/>
  <c r="X1400" i="3"/>
  <c r="AL1400" i="3"/>
  <c r="BZ1400" i="3" s="1"/>
  <c r="AJ1400" i="3"/>
  <c r="BX1400" i="3" s="1"/>
  <c r="AK1411" i="3"/>
  <c r="W1411" i="3"/>
  <c r="X1411" i="3"/>
  <c r="AL1411" i="3"/>
  <c r="BZ1411" i="3" s="1"/>
  <c r="V1411" i="3"/>
  <c r="W1407" i="3"/>
  <c r="AK1407" i="3"/>
  <c r="AL1407" i="3"/>
  <c r="BZ1407" i="3" s="1"/>
  <c r="X1407" i="3"/>
  <c r="V1407" i="3"/>
  <c r="AK1403" i="3"/>
  <c r="W1403" i="3"/>
  <c r="X1403" i="3"/>
  <c r="AL1403" i="3"/>
  <c r="BZ1403" i="3" s="1"/>
  <c r="AK1446" i="3"/>
  <c r="W1446" i="3"/>
  <c r="AL1446" i="3"/>
  <c r="BZ1446" i="3" s="1"/>
  <c r="X1446" i="3"/>
  <c r="V1446" i="3"/>
  <c r="AK1442" i="3"/>
  <c r="W1442" i="3"/>
  <c r="AL1442" i="3"/>
  <c r="BZ1442" i="3" s="1"/>
  <c r="X1442" i="3"/>
  <c r="AJ1442" i="3"/>
  <c r="BX1442" i="3" s="1"/>
  <c r="AK1438" i="3"/>
  <c r="W1438" i="3"/>
  <c r="AL1438" i="3"/>
  <c r="BZ1438" i="3" s="1"/>
  <c r="X1438" i="3"/>
  <c r="AJ1438" i="3"/>
  <c r="BX1438" i="3" s="1"/>
  <c r="V1438" i="3"/>
  <c r="AK1445" i="3"/>
  <c r="W1445" i="3"/>
  <c r="AL1445" i="3"/>
  <c r="BZ1445" i="3" s="1"/>
  <c r="X1445" i="3"/>
  <c r="AJ1445" i="3"/>
  <c r="BX1445" i="3" s="1"/>
  <c r="AK1414" i="3"/>
  <c r="W1414" i="3"/>
  <c r="AL1414" i="3"/>
  <c r="BZ1414" i="3" s="1"/>
  <c r="X1414" i="3"/>
  <c r="AJ1414" i="3"/>
  <c r="BX1414" i="3" s="1"/>
  <c r="V1414" i="3"/>
  <c r="AK1410" i="3"/>
  <c r="W1410" i="3"/>
  <c r="AL1410" i="3"/>
  <c r="BZ1410" i="3" s="1"/>
  <c r="X1410" i="3"/>
  <c r="V1410" i="3"/>
  <c r="AJ1410" i="3"/>
  <c r="BX1410" i="3" s="1"/>
  <c r="AK1439" i="3"/>
  <c r="W1439" i="3"/>
  <c r="X1439" i="3"/>
  <c r="AL1439" i="3"/>
  <c r="BZ1439" i="3" s="1"/>
  <c r="V1439" i="3"/>
  <c r="AJ1439" i="3"/>
  <c r="BX1439" i="3" s="1"/>
  <c r="AK1435" i="3"/>
  <c r="W1435" i="3"/>
  <c r="X1435" i="3"/>
  <c r="AL1435" i="3"/>
  <c r="BZ1435" i="3" s="1"/>
  <c r="V1435" i="3"/>
  <c r="AK1429" i="3"/>
  <c r="W1429" i="3"/>
  <c r="X1429" i="3"/>
  <c r="AJ1429" i="3"/>
  <c r="BX1429" i="3" s="1"/>
  <c r="AL1429" i="3"/>
  <c r="BZ1429" i="3" s="1"/>
  <c r="V1429" i="3"/>
  <c r="W1425" i="3"/>
  <c r="AK1425" i="3"/>
  <c r="X1425" i="3"/>
  <c r="AL1425" i="3"/>
  <c r="BZ1425" i="3" s="1"/>
  <c r="V1425" i="3"/>
  <c r="AJ1425" i="3"/>
  <c r="BX1425" i="3" s="1"/>
  <c r="W1426" i="3"/>
  <c r="AK1426" i="3"/>
  <c r="X1426" i="3"/>
  <c r="AL1426" i="3"/>
  <c r="BZ1426" i="3" s="1"/>
  <c r="AJ1426" i="3"/>
  <c r="BX1426" i="3" s="1"/>
  <c r="W1452" i="3"/>
  <c r="AK1452" i="3"/>
  <c r="AL1452" i="3"/>
  <c r="BZ1452" i="3" s="1"/>
  <c r="X1452" i="3"/>
  <c r="AJ1452" i="3"/>
  <c r="BX1452" i="3" s="1"/>
  <c r="V1452" i="3"/>
  <c r="W1440" i="3"/>
  <c r="AK1440" i="3"/>
  <c r="AL1440" i="3"/>
  <c r="BZ1440" i="3" s="1"/>
  <c r="X1440" i="3"/>
  <c r="AJ1440" i="3"/>
  <c r="BX1440" i="3" s="1"/>
  <c r="AK1424" i="3"/>
  <c r="W1424" i="3"/>
  <c r="X1424" i="3"/>
  <c r="AL1424" i="3"/>
  <c r="BZ1424" i="3" s="1"/>
  <c r="AJ1424" i="3"/>
  <c r="BX1424" i="3" s="1"/>
  <c r="V1424" i="3"/>
  <c r="W1420" i="3"/>
  <c r="AK1420" i="3"/>
  <c r="X1420" i="3"/>
  <c r="AL1420" i="3"/>
  <c r="BZ1420" i="3" s="1"/>
  <c r="V1420" i="3"/>
  <c r="AJ1420" i="3"/>
  <c r="BX1420" i="3" s="1"/>
  <c r="W1416" i="3"/>
  <c r="AK1416" i="3"/>
  <c r="AL1416" i="3"/>
  <c r="BZ1416" i="3" s="1"/>
  <c r="X1416" i="3"/>
  <c r="AJ1416" i="3"/>
  <c r="BX1416" i="3" s="1"/>
  <c r="AK1419" i="3"/>
  <c r="W1419" i="3"/>
  <c r="X1419" i="3"/>
  <c r="AL1419" i="3"/>
  <c r="BZ1419" i="3" s="1"/>
  <c r="V1419" i="3"/>
  <c r="AJ1419" i="3"/>
  <c r="BX1419" i="3" s="1"/>
  <c r="AK1415" i="3"/>
  <c r="W1415" i="3"/>
  <c r="X1415" i="3"/>
  <c r="AL1415" i="3"/>
  <c r="BZ1415" i="3" s="1"/>
  <c r="V1415" i="3"/>
  <c r="AJ1415" i="3"/>
  <c r="BX1415" i="3" s="1"/>
  <c r="AK1443" i="3"/>
  <c r="W1443" i="3"/>
  <c r="X1443" i="3"/>
  <c r="AL1443" i="3"/>
  <c r="BZ1443" i="3" s="1"/>
  <c r="V1443" i="3"/>
  <c r="AJ1443" i="3"/>
  <c r="BX1443" i="3" s="1"/>
  <c r="AK1449" i="3"/>
  <c r="W1449" i="3"/>
  <c r="AL1449" i="3"/>
  <c r="BZ1449" i="3" s="1"/>
  <c r="X1449" i="3"/>
  <c r="AJ1449" i="3"/>
  <c r="BX1449" i="3" s="1"/>
  <c r="V1449" i="3"/>
  <c r="AK1451" i="3"/>
  <c r="W1451" i="3"/>
  <c r="X1451" i="3"/>
  <c r="AL1451" i="3"/>
  <c r="BZ1451" i="3" s="1"/>
  <c r="V1451" i="3"/>
  <c r="AK1433" i="3"/>
  <c r="W1433" i="3"/>
  <c r="AL1433" i="3"/>
  <c r="BZ1433" i="3" s="1"/>
  <c r="X1433" i="3"/>
  <c r="AJ1433" i="3"/>
  <c r="BX1433" i="3" s="1"/>
  <c r="V1433" i="3"/>
  <c r="U1430" i="3"/>
  <c r="AI1430" i="3"/>
  <c r="BW1430" i="3" s="1"/>
  <c r="N1450" i="3"/>
  <c r="AI1450" i="3"/>
  <c r="BW1450" i="3" s="1"/>
  <c r="U1450" i="3"/>
  <c r="N1432" i="3"/>
  <c r="AI1432" i="3"/>
  <c r="BW1432" i="3" s="1"/>
  <c r="U1432" i="3"/>
  <c r="AI1453" i="3"/>
  <c r="BW1453" i="3" s="1"/>
  <c r="U1453" i="3"/>
  <c r="AI1399" i="3"/>
  <c r="BW1399" i="3" s="1"/>
  <c r="U1399" i="3"/>
  <c r="AI1437" i="3"/>
  <c r="BW1437" i="3" s="1"/>
  <c r="U1437" i="3"/>
  <c r="N1448" i="3"/>
  <c r="AI1448" i="3"/>
  <c r="BW1448" i="3" s="1"/>
  <c r="U1448" i="3"/>
  <c r="N1434" i="3"/>
  <c r="AI1434" i="3"/>
  <c r="BW1434" i="3" s="1"/>
  <c r="U1434" i="3"/>
  <c r="N1444" i="3"/>
  <c r="AI1444" i="3"/>
  <c r="BW1444" i="3" s="1"/>
  <c r="U1444" i="3"/>
  <c r="U1406" i="3"/>
  <c r="AI1406" i="3"/>
  <c r="BW1406" i="3" s="1"/>
  <c r="U1402" i="3"/>
  <c r="AI1402" i="3"/>
  <c r="BW1402" i="3" s="1"/>
  <c r="AI1413" i="3"/>
  <c r="BW1413" i="3" s="1"/>
  <c r="U1413" i="3"/>
  <c r="AI1409" i="3"/>
  <c r="BW1409" i="3" s="1"/>
  <c r="U1409" i="3"/>
  <c r="AI1405" i="3"/>
  <c r="BW1405" i="3" s="1"/>
  <c r="U1405" i="3"/>
  <c r="AI1401" i="3"/>
  <c r="BW1401" i="3" s="1"/>
  <c r="U1401" i="3"/>
  <c r="N1428" i="3"/>
  <c r="AI1428" i="3"/>
  <c r="BW1428" i="3" s="1"/>
  <c r="U1428" i="3"/>
  <c r="AI1431" i="3"/>
  <c r="BW1431" i="3" s="1"/>
  <c r="U1431" i="3"/>
  <c r="U1427" i="3"/>
  <c r="AI1427" i="3"/>
  <c r="BW1427" i="3" s="1"/>
  <c r="U1423" i="3"/>
  <c r="AI1423" i="3"/>
  <c r="BW1423" i="3" s="1"/>
  <c r="N1418" i="3"/>
  <c r="AI1418" i="3"/>
  <c r="BW1418" i="3" s="1"/>
  <c r="U1418" i="3"/>
  <c r="AB1421" i="3"/>
  <c r="BP1421" i="3" s="1"/>
  <c r="U1421" i="3"/>
  <c r="AI1421" i="3"/>
  <c r="BW1421" i="3" s="1"/>
  <c r="AI1417" i="3"/>
  <c r="BW1417" i="3" s="1"/>
  <c r="U1417" i="3"/>
  <c r="AI1422" i="3"/>
  <c r="BW1422" i="3" s="1"/>
  <c r="U1422" i="3"/>
  <c r="AI1441" i="3"/>
  <c r="BW1441" i="3" s="1"/>
  <c r="U1441" i="3"/>
  <c r="AI1447" i="3"/>
  <c r="BW1447" i="3" s="1"/>
  <c r="U1447" i="3"/>
  <c r="N1436" i="3"/>
  <c r="AI1436" i="3"/>
  <c r="BW1436" i="3" s="1"/>
  <c r="U1436" i="3"/>
  <c r="N1412" i="3"/>
  <c r="AI1412" i="3"/>
  <c r="BW1412" i="3" s="1"/>
  <c r="U1412" i="3"/>
  <c r="N1408" i="3"/>
  <c r="AI1408" i="3"/>
  <c r="BW1408" i="3" s="1"/>
  <c r="U1408" i="3"/>
  <c r="N1404" i="3"/>
  <c r="AI1404" i="3"/>
  <c r="BW1404" i="3" s="1"/>
  <c r="U1404" i="3"/>
  <c r="AB1400" i="3"/>
  <c r="BP1400" i="3" s="1"/>
  <c r="U1400" i="3"/>
  <c r="AI1400" i="3"/>
  <c r="BW1400" i="3" s="1"/>
  <c r="U1411" i="3"/>
  <c r="AI1411" i="3"/>
  <c r="BW1411" i="3" s="1"/>
  <c r="AI1407" i="3"/>
  <c r="BW1407" i="3" s="1"/>
  <c r="U1407" i="3"/>
  <c r="N1403" i="3"/>
  <c r="AI1403" i="3"/>
  <c r="BW1403" i="3" s="1"/>
  <c r="U1403" i="3"/>
  <c r="N1446" i="3"/>
  <c r="AI1446" i="3"/>
  <c r="BW1446" i="3" s="1"/>
  <c r="U1446" i="3"/>
  <c r="N1442" i="3"/>
  <c r="AI1442" i="3"/>
  <c r="BW1442" i="3" s="1"/>
  <c r="U1442" i="3"/>
  <c r="N1438" i="3"/>
  <c r="AI1438" i="3"/>
  <c r="BW1438" i="3" s="1"/>
  <c r="U1438" i="3"/>
  <c r="AI1445" i="3"/>
  <c r="BW1445" i="3" s="1"/>
  <c r="U1445" i="3"/>
  <c r="N1414" i="3"/>
  <c r="AI1414" i="3"/>
  <c r="BW1414" i="3" s="1"/>
  <c r="U1414" i="3"/>
  <c r="N1410" i="3"/>
  <c r="AI1410" i="3"/>
  <c r="BW1410" i="3" s="1"/>
  <c r="U1410" i="3"/>
  <c r="AI1439" i="3"/>
  <c r="BW1439" i="3" s="1"/>
  <c r="U1439" i="3"/>
  <c r="U1435" i="3"/>
  <c r="AI1435" i="3"/>
  <c r="BW1435" i="3" s="1"/>
  <c r="N1429" i="3"/>
  <c r="AI1429" i="3"/>
  <c r="BW1429" i="3" s="1"/>
  <c r="U1429" i="3"/>
  <c r="U1425" i="3"/>
  <c r="AI1425" i="3"/>
  <c r="BW1425" i="3" s="1"/>
  <c r="AB1426" i="3"/>
  <c r="BP1426" i="3" s="1"/>
  <c r="U1426" i="3"/>
  <c r="AI1426" i="3"/>
  <c r="BW1426" i="3" s="1"/>
  <c r="N1452" i="3"/>
  <c r="AI1452" i="3"/>
  <c r="BW1452" i="3" s="1"/>
  <c r="U1452" i="3"/>
  <c r="N1440" i="3"/>
  <c r="AI1440" i="3"/>
  <c r="BW1440" i="3" s="1"/>
  <c r="U1440" i="3"/>
  <c r="AB1424" i="3"/>
  <c r="BP1424" i="3" s="1"/>
  <c r="U1424" i="3"/>
  <c r="AI1424" i="3"/>
  <c r="BW1424" i="3" s="1"/>
  <c r="AB1420" i="3"/>
  <c r="BP1420" i="3" s="1"/>
  <c r="U1420" i="3"/>
  <c r="AI1420" i="3"/>
  <c r="BW1420" i="3" s="1"/>
  <c r="N1416" i="3"/>
  <c r="AI1416" i="3"/>
  <c r="BW1416" i="3" s="1"/>
  <c r="U1416" i="3"/>
  <c r="U1419" i="3"/>
  <c r="AI1419" i="3"/>
  <c r="BW1419" i="3" s="1"/>
  <c r="AI1415" i="3"/>
  <c r="BW1415" i="3" s="1"/>
  <c r="U1415" i="3"/>
  <c r="U1443" i="3"/>
  <c r="AI1443" i="3"/>
  <c r="BW1443" i="3" s="1"/>
  <c r="AI1449" i="3"/>
  <c r="BW1449" i="3" s="1"/>
  <c r="U1449" i="3"/>
  <c r="U1451" i="3"/>
  <c r="AI1451" i="3"/>
  <c r="BW1451" i="3" s="1"/>
  <c r="AI1433" i="3"/>
  <c r="BW1433" i="3" s="1"/>
  <c r="U1433" i="3"/>
  <c r="AC1430" i="3"/>
  <c r="BQ1430" i="3" s="1"/>
  <c r="L1430" i="3"/>
  <c r="BB1430" i="3" s="1"/>
  <c r="Z1430" i="3"/>
  <c r="N1430" i="3"/>
  <c r="AB1430" i="3"/>
  <c r="BP1430" i="3" s="1"/>
  <c r="BD1450" i="3"/>
  <c r="AC1450" i="3"/>
  <c r="BQ1450" i="3" s="1"/>
  <c r="L1450" i="3"/>
  <c r="BB1450" i="3" s="1"/>
  <c r="Z1450" i="3"/>
  <c r="AB1450" i="3"/>
  <c r="BP1450" i="3" s="1"/>
  <c r="Z1432" i="3"/>
  <c r="L1432" i="3"/>
  <c r="AB1432" i="3"/>
  <c r="BP1432" i="3" s="1"/>
  <c r="J1453" i="3"/>
  <c r="L1453" i="3"/>
  <c r="BB1453" i="3" s="1"/>
  <c r="Z1453" i="3"/>
  <c r="AB1453" i="3"/>
  <c r="BP1453" i="3" s="1"/>
  <c r="N1453" i="3"/>
  <c r="O1399" i="3"/>
  <c r="Z1399" i="3"/>
  <c r="L1399" i="3"/>
  <c r="AB1399" i="3"/>
  <c r="BP1399" i="3" s="1"/>
  <c r="N1399" i="3"/>
  <c r="O1437" i="3"/>
  <c r="L1437" i="3"/>
  <c r="BB1437" i="3" s="1"/>
  <c r="Z1437" i="3"/>
  <c r="AB1437" i="3"/>
  <c r="BP1437" i="3" s="1"/>
  <c r="N1437" i="3"/>
  <c r="BD1448" i="3"/>
  <c r="Z1448" i="3"/>
  <c r="L1448" i="3"/>
  <c r="AB1448" i="3"/>
  <c r="BP1448" i="3" s="1"/>
  <c r="O1434" i="3"/>
  <c r="L1434" i="3"/>
  <c r="BB1434" i="3" s="1"/>
  <c r="Z1434" i="3"/>
  <c r="AB1434" i="3"/>
  <c r="BP1434" i="3" s="1"/>
  <c r="Z1444" i="3"/>
  <c r="L1444" i="3"/>
  <c r="AB1444" i="3"/>
  <c r="BP1444" i="3" s="1"/>
  <c r="L1406" i="3"/>
  <c r="BB1406" i="3" s="1"/>
  <c r="Z1406" i="3"/>
  <c r="AB1406" i="3"/>
  <c r="BP1406" i="3" s="1"/>
  <c r="N1406" i="3"/>
  <c r="L1402" i="3"/>
  <c r="BB1402" i="3" s="1"/>
  <c r="Z1402" i="3"/>
  <c r="AB1402" i="3"/>
  <c r="BP1402" i="3" s="1"/>
  <c r="N1402" i="3"/>
  <c r="Z1413" i="3"/>
  <c r="L1413" i="3"/>
  <c r="BB1413" i="3" s="1"/>
  <c r="AB1413" i="3"/>
  <c r="BP1413" i="3" s="1"/>
  <c r="N1413" i="3"/>
  <c r="BD1409" i="3"/>
  <c r="Z1409" i="3"/>
  <c r="L1409" i="3"/>
  <c r="BB1409" i="3" s="1"/>
  <c r="AB1409" i="3"/>
  <c r="BP1409" i="3" s="1"/>
  <c r="N1409" i="3"/>
  <c r="J1405" i="3"/>
  <c r="Z1405" i="3"/>
  <c r="L1405" i="3"/>
  <c r="AB1405" i="3"/>
  <c r="BP1405" i="3" s="1"/>
  <c r="N1405" i="3"/>
  <c r="K1401" i="3"/>
  <c r="L1401" i="3"/>
  <c r="Z1401" i="3"/>
  <c r="AB1401" i="3"/>
  <c r="BP1401" i="3" s="1"/>
  <c r="N1401" i="3"/>
  <c r="BD1428" i="3"/>
  <c r="L1428" i="3"/>
  <c r="Z1428" i="3"/>
  <c r="AB1428" i="3"/>
  <c r="BP1428" i="3" s="1"/>
  <c r="J1431" i="3"/>
  <c r="Z1431" i="3"/>
  <c r="L1431" i="3"/>
  <c r="N1431" i="3"/>
  <c r="AB1431" i="3"/>
  <c r="BP1431" i="3" s="1"/>
  <c r="BD1427" i="3"/>
  <c r="L1427" i="3"/>
  <c r="Z1427" i="3"/>
  <c r="AB1427" i="3"/>
  <c r="BP1427" i="3" s="1"/>
  <c r="N1427" i="3"/>
  <c r="O1423" i="3"/>
  <c r="L1423" i="3"/>
  <c r="Z1423" i="3"/>
  <c r="AB1423" i="3"/>
  <c r="BP1423" i="3" s="1"/>
  <c r="N1423" i="3"/>
  <c r="BD1418" i="3"/>
  <c r="L1418" i="3"/>
  <c r="BB1418" i="3" s="1"/>
  <c r="Z1418" i="3"/>
  <c r="AB1418" i="3"/>
  <c r="BP1418" i="3" s="1"/>
  <c r="AC1421" i="3"/>
  <c r="BQ1421" i="3" s="1"/>
  <c r="L1421" i="3"/>
  <c r="BB1421" i="3" s="1"/>
  <c r="Z1421" i="3"/>
  <c r="N1421" i="3"/>
  <c r="K1417" i="3"/>
  <c r="Z1417" i="3"/>
  <c r="L1417" i="3"/>
  <c r="BB1417" i="3" s="1"/>
  <c r="AB1417" i="3"/>
  <c r="BP1417" i="3" s="1"/>
  <c r="N1417" i="3"/>
  <c r="J1422" i="3"/>
  <c r="L1422" i="3"/>
  <c r="BB1422" i="3" s="1"/>
  <c r="Z1422" i="3"/>
  <c r="AB1422" i="3"/>
  <c r="BP1422" i="3" s="1"/>
  <c r="N1422" i="3"/>
  <c r="AC1441" i="3"/>
  <c r="BQ1441" i="3" s="1"/>
  <c r="O1441" i="3"/>
  <c r="L1441" i="3"/>
  <c r="BB1441" i="3" s="1"/>
  <c r="Z1441" i="3"/>
  <c r="AB1441" i="3"/>
  <c r="BP1441" i="3" s="1"/>
  <c r="N1441" i="3"/>
  <c r="AV1441" i="3" s="1"/>
  <c r="Z1447" i="3"/>
  <c r="L1447" i="3"/>
  <c r="N1447" i="3"/>
  <c r="AB1447" i="3"/>
  <c r="BP1447" i="3" s="1"/>
  <c r="J1436" i="3"/>
  <c r="O1436" i="3"/>
  <c r="Z1436" i="3"/>
  <c r="L1436" i="3"/>
  <c r="AB1436" i="3"/>
  <c r="BP1436" i="3" s="1"/>
  <c r="Z1412" i="3"/>
  <c r="L1412" i="3"/>
  <c r="AB1412" i="3"/>
  <c r="BP1412" i="3" s="1"/>
  <c r="J1408" i="3"/>
  <c r="Z1408" i="3"/>
  <c r="L1408" i="3"/>
  <c r="AB1408" i="3"/>
  <c r="BP1408" i="3" s="1"/>
  <c r="J1404" i="3"/>
  <c r="BD1404" i="3"/>
  <c r="Z1404" i="3"/>
  <c r="L1404" i="3"/>
  <c r="AB1404" i="3"/>
  <c r="BP1404" i="3" s="1"/>
  <c r="Z1400" i="3"/>
  <c r="L1400" i="3"/>
  <c r="N1400" i="3"/>
  <c r="Z1411" i="3"/>
  <c r="L1411" i="3"/>
  <c r="N1411" i="3"/>
  <c r="AB1411" i="3"/>
  <c r="BP1411" i="3" s="1"/>
  <c r="K1407" i="3"/>
  <c r="Z1407" i="3"/>
  <c r="L1407" i="3"/>
  <c r="N1407" i="3"/>
  <c r="AB1407" i="3"/>
  <c r="BP1407" i="3" s="1"/>
  <c r="L1403" i="3"/>
  <c r="Z1403" i="3"/>
  <c r="AB1403" i="3"/>
  <c r="BP1403" i="3" s="1"/>
  <c r="L1446" i="3"/>
  <c r="BB1446" i="3" s="1"/>
  <c r="Z1446" i="3"/>
  <c r="AB1446" i="3"/>
  <c r="BP1446" i="3" s="1"/>
  <c r="J1442" i="3"/>
  <c r="L1442" i="3"/>
  <c r="BB1442" i="3" s="1"/>
  <c r="Z1442" i="3"/>
  <c r="AB1442" i="3"/>
  <c r="BP1442" i="3" s="1"/>
  <c r="L1438" i="3"/>
  <c r="BB1438" i="3" s="1"/>
  <c r="Z1438" i="3"/>
  <c r="AB1438" i="3"/>
  <c r="BP1438" i="3" s="1"/>
  <c r="AC1445" i="3"/>
  <c r="BQ1445" i="3" s="1"/>
  <c r="K1445" i="3"/>
  <c r="L1445" i="3"/>
  <c r="BB1445" i="3" s="1"/>
  <c r="Z1445" i="3"/>
  <c r="AB1445" i="3"/>
  <c r="BP1445" i="3" s="1"/>
  <c r="N1445" i="3"/>
  <c r="K1414" i="3"/>
  <c r="AC1414" i="3"/>
  <c r="BQ1414" i="3" s="1"/>
  <c r="L1414" i="3"/>
  <c r="BB1414" i="3" s="1"/>
  <c r="Z1414" i="3"/>
  <c r="AB1414" i="3"/>
  <c r="BP1414" i="3" s="1"/>
  <c r="K1410" i="3"/>
  <c r="L1410" i="3"/>
  <c r="BB1410" i="3" s="1"/>
  <c r="Z1410" i="3"/>
  <c r="AB1410" i="3"/>
  <c r="BP1410" i="3" s="1"/>
  <c r="Z1439" i="3"/>
  <c r="L1439" i="3"/>
  <c r="N1439" i="3"/>
  <c r="AB1439" i="3"/>
  <c r="BP1439" i="3" s="1"/>
  <c r="Z1435" i="3"/>
  <c r="L1435" i="3"/>
  <c r="N1435" i="3"/>
  <c r="AB1435" i="3"/>
  <c r="BP1435" i="3" s="1"/>
  <c r="Z1429" i="3"/>
  <c r="L1429" i="3"/>
  <c r="BB1429" i="3" s="1"/>
  <c r="AB1429" i="3"/>
  <c r="BP1429" i="3" s="1"/>
  <c r="O1425" i="3"/>
  <c r="L1425" i="3"/>
  <c r="BB1425" i="3" s="1"/>
  <c r="Z1425" i="3"/>
  <c r="N1425" i="3"/>
  <c r="AV1425" i="3" s="1"/>
  <c r="AB1425" i="3"/>
  <c r="BP1425" i="3" s="1"/>
  <c r="Z1426" i="3"/>
  <c r="L1426" i="3"/>
  <c r="BB1426" i="3" s="1"/>
  <c r="N1426" i="3"/>
  <c r="BD1452" i="3"/>
  <c r="Z1452" i="3"/>
  <c r="L1452" i="3"/>
  <c r="AB1452" i="3"/>
  <c r="BP1452" i="3" s="1"/>
  <c r="Z1440" i="3"/>
  <c r="L1440" i="3"/>
  <c r="AB1440" i="3"/>
  <c r="BP1440" i="3" s="1"/>
  <c r="L1424" i="3"/>
  <c r="Z1424" i="3"/>
  <c r="N1424" i="3"/>
  <c r="L1420" i="3"/>
  <c r="Z1420" i="3"/>
  <c r="N1420" i="3"/>
  <c r="Z1416" i="3"/>
  <c r="L1416" i="3"/>
  <c r="AB1416" i="3"/>
  <c r="BP1416" i="3" s="1"/>
  <c r="BD1419" i="3"/>
  <c r="Z1419" i="3"/>
  <c r="L1419" i="3"/>
  <c r="N1419" i="3"/>
  <c r="AB1419" i="3"/>
  <c r="BP1419" i="3" s="1"/>
  <c r="J1415" i="3"/>
  <c r="Z1415" i="3"/>
  <c r="L1415" i="3"/>
  <c r="N1415" i="3"/>
  <c r="AB1415" i="3"/>
  <c r="BP1415" i="3" s="1"/>
  <c r="Z1443" i="3"/>
  <c r="L1443" i="3"/>
  <c r="N1443" i="3"/>
  <c r="AB1443" i="3"/>
  <c r="BP1443" i="3" s="1"/>
  <c r="L1449" i="3"/>
  <c r="BB1449" i="3" s="1"/>
  <c r="Z1449" i="3"/>
  <c r="AB1449" i="3"/>
  <c r="BP1449" i="3" s="1"/>
  <c r="N1449" i="3"/>
  <c r="Z1451" i="3"/>
  <c r="L1451" i="3"/>
  <c r="N1451" i="3"/>
  <c r="AB1451" i="3"/>
  <c r="BP1451" i="3" s="1"/>
  <c r="J1433" i="3"/>
  <c r="Z1433" i="3"/>
  <c r="L1433" i="3"/>
  <c r="BB1433" i="3" s="1"/>
  <c r="AB1433" i="3"/>
  <c r="BP1433" i="3" s="1"/>
  <c r="N1433" i="3"/>
  <c r="AP1430" i="3"/>
  <c r="AS1430" i="3"/>
  <c r="O1430" i="3"/>
  <c r="K1430" i="3"/>
  <c r="J1430" i="3"/>
  <c r="AP1450" i="3"/>
  <c r="K1450" i="3"/>
  <c r="J1450" i="3"/>
  <c r="O1450" i="3"/>
  <c r="AP1432" i="3"/>
  <c r="J1432" i="3"/>
  <c r="O1432" i="3"/>
  <c r="AC1432" i="3"/>
  <c r="BQ1432" i="3" s="1"/>
  <c r="K1432" i="3"/>
  <c r="BD1432" i="3"/>
  <c r="BD1453" i="3"/>
  <c r="AC1453" i="3"/>
  <c r="BQ1453" i="3" s="1"/>
  <c r="K1453" i="3"/>
  <c r="O1453" i="3"/>
  <c r="AS1399" i="3"/>
  <c r="AP1399" i="3"/>
  <c r="BD1399" i="3"/>
  <c r="J1399" i="3"/>
  <c r="K1399" i="3"/>
  <c r="AC1399" i="3"/>
  <c r="BQ1399" i="3" s="1"/>
  <c r="BD1437" i="3"/>
  <c r="J1437" i="3"/>
  <c r="AC1437" i="3"/>
  <c r="BQ1437" i="3" s="1"/>
  <c r="K1437" i="3"/>
  <c r="AP1448" i="3"/>
  <c r="O1448" i="3"/>
  <c r="AC1448" i="3"/>
  <c r="BQ1448" i="3" s="1"/>
  <c r="J1448" i="3"/>
  <c r="K1448" i="3"/>
  <c r="AP1434" i="3"/>
  <c r="K1434" i="3"/>
  <c r="J1434" i="3"/>
  <c r="BD1434" i="3"/>
  <c r="AC1434" i="3"/>
  <c r="BQ1434" i="3" s="1"/>
  <c r="AS1444" i="3"/>
  <c r="AC1444" i="3"/>
  <c r="BQ1444" i="3" s="1"/>
  <c r="J1444" i="3"/>
  <c r="K1444" i="3"/>
  <c r="O1444" i="3"/>
  <c r="BD1444" i="3"/>
  <c r="AS1406" i="3"/>
  <c r="J1406" i="3"/>
  <c r="K1406" i="3"/>
  <c r="BD1406" i="3"/>
  <c r="O1406" i="3"/>
  <c r="AC1406" i="3"/>
  <c r="BQ1406" i="3" s="1"/>
  <c r="O1402" i="3"/>
  <c r="J1402" i="3"/>
  <c r="BD1402" i="3"/>
  <c r="K1402" i="3"/>
  <c r="AC1402" i="3"/>
  <c r="BQ1402" i="3" s="1"/>
  <c r="AS1413" i="3"/>
  <c r="BD1413" i="3"/>
  <c r="O1413" i="3"/>
  <c r="K1413" i="3"/>
  <c r="AC1413" i="3"/>
  <c r="BQ1413" i="3" s="1"/>
  <c r="J1413" i="3"/>
  <c r="AP1409" i="3"/>
  <c r="AS1409" i="3"/>
  <c r="J1409" i="3"/>
  <c r="O1409" i="3"/>
  <c r="AC1409" i="3"/>
  <c r="BQ1409" i="3" s="1"/>
  <c r="K1409" i="3"/>
  <c r="AP1405" i="3"/>
  <c r="AS1405" i="3"/>
  <c r="AC1405" i="3"/>
  <c r="BQ1405" i="3" s="1"/>
  <c r="K1405" i="3"/>
  <c r="O1405" i="3"/>
  <c r="AS1401" i="3"/>
  <c r="AP1401" i="3"/>
  <c r="AC1401" i="3"/>
  <c r="BQ1401" i="3" s="1"/>
  <c r="O1401" i="3"/>
  <c r="J1401" i="3"/>
  <c r="BD1401" i="3"/>
  <c r="AP1428" i="3"/>
  <c r="K1428" i="3"/>
  <c r="AC1428" i="3"/>
  <c r="BQ1428" i="3" s="1"/>
  <c r="J1428" i="3"/>
  <c r="O1428" i="3"/>
  <c r="AP1431" i="3"/>
  <c r="K1431" i="3"/>
  <c r="BD1431" i="3"/>
  <c r="AC1431" i="3"/>
  <c r="BQ1431" i="3" s="1"/>
  <c r="O1431" i="3"/>
  <c r="AP1427" i="3"/>
  <c r="K1427" i="3"/>
  <c r="AC1427" i="3"/>
  <c r="BQ1427" i="3" s="1"/>
  <c r="J1427" i="3"/>
  <c r="O1427" i="3"/>
  <c r="AP1423" i="3"/>
  <c r="K1423" i="3"/>
  <c r="J1423" i="3"/>
  <c r="AC1423" i="3"/>
  <c r="BQ1423" i="3" s="1"/>
  <c r="BD1423" i="3"/>
  <c r="AP1418" i="3"/>
  <c r="AS1418" i="3"/>
  <c r="AC1418" i="3"/>
  <c r="BQ1418" i="3" s="1"/>
  <c r="J1418" i="3"/>
  <c r="O1418" i="3"/>
  <c r="K1418" i="3"/>
  <c r="BD1421" i="3"/>
  <c r="K1421" i="3"/>
  <c r="O1421" i="3"/>
  <c r="J1421" i="3"/>
  <c r="AS1417" i="3"/>
  <c r="O1417" i="3"/>
  <c r="J1417" i="3"/>
  <c r="AC1417" i="3"/>
  <c r="BQ1417" i="3" s="1"/>
  <c r="BD1417" i="3"/>
  <c r="AS1422" i="3"/>
  <c r="AP1422" i="3"/>
  <c r="O1422" i="3"/>
  <c r="AC1422" i="3"/>
  <c r="BQ1422" i="3" s="1"/>
  <c r="BD1422" i="3"/>
  <c r="K1422" i="3"/>
  <c r="AP1441" i="3"/>
  <c r="J1441" i="3"/>
  <c r="K1441" i="3"/>
  <c r="BD1441" i="3"/>
  <c r="AP1447" i="3"/>
  <c r="AC1447" i="3"/>
  <c r="BQ1447" i="3" s="1"/>
  <c r="J1447" i="3"/>
  <c r="K1447" i="3"/>
  <c r="BD1447" i="3"/>
  <c r="O1447" i="3"/>
  <c r="AS1436" i="3"/>
  <c r="AC1436" i="3"/>
  <c r="BQ1436" i="3" s="1"/>
  <c r="K1436" i="3"/>
  <c r="BD1436" i="3"/>
  <c r="AP1412" i="3"/>
  <c r="AS1412" i="3"/>
  <c r="J1412" i="3"/>
  <c r="K1412" i="3"/>
  <c r="O1412" i="3"/>
  <c r="AC1412" i="3"/>
  <c r="BQ1412" i="3" s="1"/>
  <c r="BD1412" i="3"/>
  <c r="AS1408" i="3"/>
  <c r="O1408" i="3"/>
  <c r="K1408" i="3"/>
  <c r="AC1408" i="3"/>
  <c r="BQ1408" i="3" s="1"/>
  <c r="BD1408" i="3"/>
  <c r="AP1404" i="3"/>
  <c r="AC1404" i="3"/>
  <c r="BQ1404" i="3" s="1"/>
  <c r="O1404" i="3"/>
  <c r="K1404" i="3"/>
  <c r="AP1400" i="3"/>
  <c r="J1400" i="3"/>
  <c r="O1400" i="3"/>
  <c r="AC1400" i="3"/>
  <c r="BQ1400" i="3" s="1"/>
  <c r="K1400" i="3"/>
  <c r="BD1400" i="3"/>
  <c r="AS1411" i="3"/>
  <c r="AP1411" i="3"/>
  <c r="AC1411" i="3"/>
  <c r="BQ1411" i="3" s="1"/>
  <c r="O1411" i="3"/>
  <c r="J1411" i="3"/>
  <c r="BD1411" i="3"/>
  <c r="K1411" i="3"/>
  <c r="AS1407" i="3"/>
  <c r="AC1407" i="3"/>
  <c r="BQ1407" i="3" s="1"/>
  <c r="O1407" i="3"/>
  <c r="J1407" i="3"/>
  <c r="BD1407" i="3"/>
  <c r="AS1403" i="3"/>
  <c r="AP1403" i="3"/>
  <c r="BD1403" i="3"/>
  <c r="K1403" i="3"/>
  <c r="AC1403" i="3"/>
  <c r="BQ1403" i="3" s="1"/>
  <c r="O1403" i="3"/>
  <c r="J1403" i="3"/>
  <c r="AS1446" i="3"/>
  <c r="AP1446" i="3"/>
  <c r="BD1446" i="3"/>
  <c r="J1446" i="3"/>
  <c r="K1446" i="3"/>
  <c r="AC1446" i="3"/>
  <c r="BQ1446" i="3" s="1"/>
  <c r="O1446" i="3"/>
  <c r="AP1442" i="3"/>
  <c r="AS1442" i="3"/>
  <c r="K1442" i="3"/>
  <c r="AC1442" i="3"/>
  <c r="BQ1442" i="3" s="1"/>
  <c r="O1442" i="3"/>
  <c r="AS1438" i="3"/>
  <c r="K1438" i="3"/>
  <c r="O1438" i="3"/>
  <c r="AC1438" i="3"/>
  <c r="BQ1438" i="3" s="1"/>
  <c r="J1438" i="3"/>
  <c r="BD1445" i="3"/>
  <c r="J1445" i="3"/>
  <c r="O1445" i="3"/>
  <c r="AP1414" i="3"/>
  <c r="J1414" i="3"/>
  <c r="O1414" i="3"/>
  <c r="BD1414" i="3"/>
  <c r="AP1410" i="3"/>
  <c r="BD1410" i="3"/>
  <c r="O1410" i="3"/>
  <c r="AC1410" i="3"/>
  <c r="BQ1410" i="3" s="1"/>
  <c r="J1410" i="3"/>
  <c r="BD1439" i="3"/>
  <c r="AC1439" i="3"/>
  <c r="BQ1439" i="3" s="1"/>
  <c r="K1439" i="3"/>
  <c r="O1439" i="3"/>
  <c r="J1439" i="3"/>
  <c r="AP1435" i="3"/>
  <c r="AC1435" i="3"/>
  <c r="BQ1435" i="3" s="1"/>
  <c r="J1435" i="3"/>
  <c r="O1435" i="3"/>
  <c r="K1435" i="3"/>
  <c r="BD1435" i="3"/>
  <c r="AC1429" i="3"/>
  <c r="BQ1429" i="3" s="1"/>
  <c r="J1429" i="3"/>
  <c r="K1429" i="3"/>
  <c r="O1429" i="3"/>
  <c r="AS1425" i="3"/>
  <c r="J1425" i="3"/>
  <c r="AC1425" i="3"/>
  <c r="BQ1425" i="3" s="1"/>
  <c r="K1425" i="3"/>
  <c r="BD1425" i="3"/>
  <c r="AS1426" i="3"/>
  <c r="AP1426" i="3"/>
  <c r="J1426" i="3"/>
  <c r="K1426" i="3"/>
  <c r="AC1426" i="3"/>
  <c r="BQ1426" i="3" s="1"/>
  <c r="O1426" i="3"/>
  <c r="BD1426" i="3"/>
  <c r="AS1452" i="3"/>
  <c r="AC1452" i="3"/>
  <c r="BQ1452" i="3" s="1"/>
  <c r="J1452" i="3"/>
  <c r="K1452" i="3"/>
  <c r="O1452" i="3"/>
  <c r="AS1440" i="3"/>
  <c r="AP1440" i="3"/>
  <c r="O1440" i="3"/>
  <c r="AC1440" i="3"/>
  <c r="BQ1440" i="3" s="1"/>
  <c r="J1440" i="3"/>
  <c r="K1440" i="3"/>
  <c r="BD1440" i="3"/>
  <c r="AP1424" i="3"/>
  <c r="AS1424" i="3"/>
  <c r="AC1424" i="3"/>
  <c r="BQ1424" i="3" s="1"/>
  <c r="J1424" i="3"/>
  <c r="K1424" i="3"/>
  <c r="BD1424" i="3"/>
  <c r="O1424" i="3"/>
  <c r="AS1420" i="3"/>
  <c r="AP1420" i="3"/>
  <c r="BD1420" i="3"/>
  <c r="AC1420" i="3"/>
  <c r="BQ1420" i="3" s="1"/>
  <c r="J1420" i="3"/>
  <c r="K1420" i="3"/>
  <c r="O1420" i="3"/>
  <c r="AS1416" i="3"/>
  <c r="AP1416" i="3"/>
  <c r="O1416" i="3"/>
  <c r="AC1416" i="3"/>
  <c r="BQ1416" i="3" s="1"/>
  <c r="K1416" i="3"/>
  <c r="J1416" i="3"/>
  <c r="BD1416" i="3"/>
  <c r="AS1419" i="3"/>
  <c r="AC1419" i="3"/>
  <c r="BQ1419" i="3" s="1"/>
  <c r="J1419" i="3"/>
  <c r="O1419" i="3"/>
  <c r="K1419" i="3"/>
  <c r="BD1415" i="3"/>
  <c r="O1415" i="3"/>
  <c r="AC1415" i="3"/>
  <c r="BQ1415" i="3" s="1"/>
  <c r="K1415" i="3"/>
  <c r="AP1443" i="3"/>
  <c r="AC1443" i="3"/>
  <c r="BQ1443" i="3" s="1"/>
  <c r="J1443" i="3"/>
  <c r="O1443" i="3"/>
  <c r="BD1443" i="3"/>
  <c r="K1443" i="3"/>
  <c r="AP1449" i="3"/>
  <c r="BD1449" i="3"/>
  <c r="K1449" i="3"/>
  <c r="O1449" i="3"/>
  <c r="AC1449" i="3"/>
  <c r="BQ1449" i="3" s="1"/>
  <c r="J1449" i="3"/>
  <c r="AP1451" i="3"/>
  <c r="BD1451" i="3"/>
  <c r="AC1451" i="3"/>
  <c r="BQ1451" i="3" s="1"/>
  <c r="J1451" i="3"/>
  <c r="O1451" i="3"/>
  <c r="K1451" i="3"/>
  <c r="AP1433" i="3"/>
  <c r="K1433" i="3"/>
  <c r="AC1433" i="3"/>
  <c r="BQ1433" i="3" s="1"/>
  <c r="BD1433" i="3"/>
  <c r="O1433" i="3"/>
  <c r="CC1430" i="3"/>
  <c r="AS1450" i="3"/>
  <c r="CC1450" i="3"/>
  <c r="AS1432" i="3"/>
  <c r="CC1432" i="3"/>
  <c r="AS1453" i="3"/>
  <c r="CC1453" i="3"/>
  <c r="AP1453" i="3"/>
  <c r="CC1399" i="3"/>
  <c r="CC1437" i="3"/>
  <c r="AS1437" i="3"/>
  <c r="AP1437" i="3"/>
  <c r="AS1448" i="3"/>
  <c r="CC1448" i="3"/>
  <c r="AS1434" i="3"/>
  <c r="CC1434" i="3"/>
  <c r="CC1444" i="3"/>
  <c r="AP1444" i="3"/>
  <c r="CC1406" i="3"/>
  <c r="AP1406" i="3"/>
  <c r="CC1402" i="3"/>
  <c r="AP1402" i="3"/>
  <c r="AS1402" i="3"/>
  <c r="CC1413" i="3"/>
  <c r="AP1413" i="3"/>
  <c r="CC1409" i="3"/>
  <c r="CC1405" i="3"/>
  <c r="CC1401" i="3"/>
  <c r="AS1428" i="3"/>
  <c r="CC1428" i="3"/>
  <c r="CC1431" i="3"/>
  <c r="AS1431" i="3"/>
  <c r="CC1427" i="3"/>
  <c r="AS1427" i="3"/>
  <c r="CC1423" i="3"/>
  <c r="AS1423" i="3"/>
  <c r="CC1418" i="3"/>
  <c r="CC1421" i="3"/>
  <c r="AS1421" i="3"/>
  <c r="AP1421" i="3"/>
  <c r="CC1417" i="3"/>
  <c r="AP1417" i="3"/>
  <c r="CC1422" i="3"/>
  <c r="AS1441" i="3"/>
  <c r="CC1441" i="3"/>
  <c r="CC1447" i="3"/>
  <c r="AS1447" i="3"/>
  <c r="AP1436" i="3"/>
  <c r="CC1436" i="3"/>
  <c r="CC1412" i="3"/>
  <c r="CC1408" i="3"/>
  <c r="AP1408" i="3"/>
  <c r="CC1404" i="3"/>
  <c r="AS1404" i="3"/>
  <c r="CC1400" i="3"/>
  <c r="AS1400" i="3"/>
  <c r="CC1411" i="3"/>
  <c r="CC1407" i="3"/>
  <c r="AP1407" i="3"/>
  <c r="CC1403" i="3"/>
  <c r="CC1446" i="3"/>
  <c r="CC1442" i="3"/>
  <c r="AP1438" i="3"/>
  <c r="CC1438" i="3"/>
  <c r="AP1445" i="3"/>
  <c r="CC1445" i="3"/>
  <c r="AS1445" i="3"/>
  <c r="CC1414" i="3"/>
  <c r="AS1414" i="3"/>
  <c r="CC1410" i="3"/>
  <c r="AS1410" i="3"/>
  <c r="AP1439" i="3"/>
  <c r="CC1439" i="3"/>
  <c r="AS1439" i="3"/>
  <c r="AS1435" i="3"/>
  <c r="CC1435" i="3"/>
  <c r="CC1429" i="3"/>
  <c r="AP1429" i="3"/>
  <c r="AS1429" i="3"/>
  <c r="CC1425" i="3"/>
  <c r="AP1425" i="3"/>
  <c r="CC1426" i="3"/>
  <c r="AP1452" i="3"/>
  <c r="CC1452" i="3"/>
  <c r="CC1440" i="3"/>
  <c r="CC1424" i="3"/>
  <c r="CC1420" i="3"/>
  <c r="CC1416" i="3"/>
  <c r="CC1419" i="3"/>
  <c r="AP1419" i="3"/>
  <c r="CC1415" i="3"/>
  <c r="AP1415" i="3"/>
  <c r="AS1415" i="3"/>
  <c r="CC1443" i="3"/>
  <c r="AS1443" i="3"/>
  <c r="CC1449" i="3"/>
  <c r="AS1449" i="3"/>
  <c r="AS1451" i="3"/>
  <c r="CC1451" i="3"/>
  <c r="CC1433" i="3"/>
  <c r="AS1433" i="3"/>
  <c r="C1485" i="3"/>
  <c r="Y1430" i="3"/>
  <c r="AM1430" i="3"/>
  <c r="CA1430" i="3" s="1"/>
  <c r="A1430" i="3"/>
  <c r="B1430" i="3"/>
  <c r="CF1430" i="3"/>
  <c r="CG1430" i="3" s="1"/>
  <c r="C1505" i="3"/>
  <c r="Y1450" i="3"/>
  <c r="AM1450" i="3"/>
  <c r="CA1450" i="3" s="1"/>
  <c r="A1450" i="3"/>
  <c r="B1450" i="3"/>
  <c r="CF1450" i="3"/>
  <c r="CG1450" i="3" s="1"/>
  <c r="C1487" i="3"/>
  <c r="Y1432" i="3"/>
  <c r="AM1432" i="3"/>
  <c r="CA1432" i="3" s="1"/>
  <c r="A1432" i="3"/>
  <c r="B1432" i="3"/>
  <c r="CF1432" i="3"/>
  <c r="CG1432" i="3" s="1"/>
  <c r="C1508" i="3"/>
  <c r="AM1453" i="3"/>
  <c r="CA1453" i="3" s="1"/>
  <c r="Y1453" i="3"/>
  <c r="A1453" i="3"/>
  <c r="B1453" i="3"/>
  <c r="CF1453" i="3"/>
  <c r="CG1453" i="3" s="1"/>
  <c r="C1454" i="3"/>
  <c r="AM1399" i="3"/>
  <c r="CA1399" i="3" s="1"/>
  <c r="CF1399" i="3"/>
  <c r="CG1399" i="3" s="1"/>
  <c r="Y1399" i="3"/>
  <c r="A1399" i="3"/>
  <c r="B1399" i="3"/>
  <c r="C1492" i="3"/>
  <c r="Y1437" i="3"/>
  <c r="AM1437" i="3"/>
  <c r="CA1437" i="3" s="1"/>
  <c r="A1437" i="3"/>
  <c r="B1437" i="3"/>
  <c r="CF1437" i="3"/>
  <c r="CG1437" i="3" s="1"/>
  <c r="C1503" i="3"/>
  <c r="AM1448" i="3"/>
  <c r="CA1448" i="3" s="1"/>
  <c r="Y1448" i="3"/>
  <c r="A1448" i="3"/>
  <c r="B1448" i="3"/>
  <c r="CF1448" i="3"/>
  <c r="CG1448" i="3" s="1"/>
  <c r="C1489" i="3"/>
  <c r="Y1434" i="3"/>
  <c r="AM1434" i="3"/>
  <c r="CA1434" i="3" s="1"/>
  <c r="A1434" i="3"/>
  <c r="B1434" i="3"/>
  <c r="CF1434" i="3"/>
  <c r="CG1434" i="3" s="1"/>
  <c r="C1499" i="3"/>
  <c r="AM1444" i="3"/>
  <c r="CA1444" i="3" s="1"/>
  <c r="CF1444" i="3"/>
  <c r="CG1444" i="3" s="1"/>
  <c r="Y1444" i="3"/>
  <c r="A1444" i="3"/>
  <c r="B1444" i="3"/>
  <c r="C1461" i="3"/>
  <c r="Y1406" i="3"/>
  <c r="AM1406" i="3"/>
  <c r="CA1406" i="3" s="1"/>
  <c r="A1406" i="3"/>
  <c r="B1406" i="3"/>
  <c r="CF1406" i="3"/>
  <c r="CG1406" i="3" s="1"/>
  <c r="C1457" i="3"/>
  <c r="Y1402" i="3"/>
  <c r="AM1402" i="3"/>
  <c r="CA1402" i="3" s="1"/>
  <c r="A1402" i="3"/>
  <c r="B1402" i="3"/>
  <c r="CF1402" i="3"/>
  <c r="CG1402" i="3" s="1"/>
  <c r="C1468" i="3"/>
  <c r="Y1413" i="3"/>
  <c r="CF1413" i="3"/>
  <c r="CG1413" i="3" s="1"/>
  <c r="AM1413" i="3"/>
  <c r="CA1413" i="3" s="1"/>
  <c r="A1413" i="3"/>
  <c r="B1413" i="3"/>
  <c r="C1464" i="3"/>
  <c r="Y1409" i="3"/>
  <c r="AM1409" i="3"/>
  <c r="CA1409" i="3" s="1"/>
  <c r="A1409" i="3"/>
  <c r="B1409" i="3"/>
  <c r="CF1409" i="3"/>
  <c r="CG1409" i="3" s="1"/>
  <c r="C1460" i="3"/>
  <c r="Y1405" i="3"/>
  <c r="AM1405" i="3"/>
  <c r="CA1405" i="3" s="1"/>
  <c r="A1405" i="3"/>
  <c r="B1405" i="3"/>
  <c r="CF1405" i="3"/>
  <c r="CG1405" i="3" s="1"/>
  <c r="C1456" i="3"/>
  <c r="Y1401" i="3"/>
  <c r="AM1401" i="3"/>
  <c r="CA1401" i="3" s="1"/>
  <c r="A1401" i="3"/>
  <c r="B1401" i="3"/>
  <c r="CF1401" i="3"/>
  <c r="CG1401" i="3" s="1"/>
  <c r="C1483" i="3"/>
  <c r="AM1428" i="3"/>
  <c r="CA1428" i="3" s="1"/>
  <c r="CF1428" i="3"/>
  <c r="CG1428" i="3" s="1"/>
  <c r="Y1428" i="3"/>
  <c r="A1428" i="3"/>
  <c r="B1428" i="3"/>
  <c r="C1486" i="3"/>
  <c r="Y1431" i="3"/>
  <c r="AM1431" i="3"/>
  <c r="CA1431" i="3" s="1"/>
  <c r="A1431" i="3"/>
  <c r="B1431" i="3"/>
  <c r="CF1431" i="3"/>
  <c r="CG1431" i="3" s="1"/>
  <c r="C1482" i="3"/>
  <c r="Y1427" i="3"/>
  <c r="CF1427" i="3"/>
  <c r="CG1427" i="3" s="1"/>
  <c r="AM1427" i="3"/>
  <c r="CA1427" i="3" s="1"/>
  <c r="A1427" i="3"/>
  <c r="B1427" i="3"/>
  <c r="C1478" i="3"/>
  <c r="Y1423" i="3"/>
  <c r="AM1423" i="3"/>
  <c r="CA1423" i="3" s="1"/>
  <c r="CF1423" i="3"/>
  <c r="CG1423" i="3" s="1"/>
  <c r="A1423" i="3"/>
  <c r="B1423" i="3"/>
  <c r="C1473" i="3"/>
  <c r="AM1418" i="3"/>
  <c r="CA1418" i="3" s="1"/>
  <c r="Y1418" i="3"/>
  <c r="A1418" i="3"/>
  <c r="B1418" i="3"/>
  <c r="CF1418" i="3"/>
  <c r="CG1418" i="3" s="1"/>
  <c r="C1476" i="3"/>
  <c r="Y1421" i="3"/>
  <c r="AM1421" i="3"/>
  <c r="CA1421" i="3" s="1"/>
  <c r="A1421" i="3"/>
  <c r="B1421" i="3"/>
  <c r="CF1421" i="3"/>
  <c r="CG1421" i="3" s="1"/>
  <c r="C1472" i="3"/>
  <c r="Y1417" i="3"/>
  <c r="AM1417" i="3"/>
  <c r="CA1417" i="3" s="1"/>
  <c r="A1417" i="3"/>
  <c r="B1417" i="3"/>
  <c r="CF1417" i="3"/>
  <c r="CG1417" i="3" s="1"/>
  <c r="C1477" i="3"/>
  <c r="AM1422" i="3"/>
  <c r="CA1422" i="3" s="1"/>
  <c r="Y1422" i="3"/>
  <c r="A1422" i="3"/>
  <c r="B1422" i="3"/>
  <c r="CF1422" i="3"/>
  <c r="CG1422" i="3" s="1"/>
  <c r="C1496" i="3"/>
  <c r="Y1441" i="3"/>
  <c r="AM1441" i="3"/>
  <c r="CA1441" i="3" s="1"/>
  <c r="A1441" i="3"/>
  <c r="B1441" i="3"/>
  <c r="CF1441" i="3"/>
  <c r="CG1441" i="3" s="1"/>
  <c r="C1502" i="3"/>
  <c r="AM1447" i="3"/>
  <c r="CA1447" i="3" s="1"/>
  <c r="CF1447" i="3"/>
  <c r="CG1447" i="3" s="1"/>
  <c r="Y1447" i="3"/>
  <c r="A1447" i="3"/>
  <c r="B1447" i="3"/>
  <c r="C1491" i="3"/>
  <c r="Y1436" i="3"/>
  <c r="AM1436" i="3"/>
  <c r="CA1436" i="3" s="1"/>
  <c r="A1436" i="3"/>
  <c r="B1436" i="3"/>
  <c r="CF1436" i="3"/>
  <c r="CG1436" i="3" s="1"/>
  <c r="C1467" i="3"/>
  <c r="Y1412" i="3"/>
  <c r="AM1412" i="3"/>
  <c r="CA1412" i="3" s="1"/>
  <c r="A1412" i="3"/>
  <c r="B1412" i="3"/>
  <c r="CF1412" i="3"/>
  <c r="CG1412" i="3" s="1"/>
  <c r="C1463" i="3"/>
  <c r="Y1408" i="3"/>
  <c r="AM1408" i="3"/>
  <c r="CA1408" i="3" s="1"/>
  <c r="A1408" i="3"/>
  <c r="B1408" i="3"/>
  <c r="CF1408" i="3"/>
  <c r="CG1408" i="3" s="1"/>
  <c r="C1459" i="3"/>
  <c r="Y1404" i="3"/>
  <c r="AM1404" i="3"/>
  <c r="CA1404" i="3" s="1"/>
  <c r="CF1404" i="3"/>
  <c r="CG1404" i="3" s="1"/>
  <c r="A1404" i="3"/>
  <c r="B1404" i="3"/>
  <c r="C1455" i="3"/>
  <c r="Y1400" i="3"/>
  <c r="AM1400" i="3"/>
  <c r="CA1400" i="3" s="1"/>
  <c r="CF1400" i="3"/>
  <c r="CG1400" i="3" s="1"/>
  <c r="A1400" i="3"/>
  <c r="B1400" i="3"/>
  <c r="C1466" i="3"/>
  <c r="Y1411" i="3"/>
  <c r="AM1411" i="3"/>
  <c r="CA1411" i="3" s="1"/>
  <c r="CF1411" i="3"/>
  <c r="CG1411" i="3" s="1"/>
  <c r="A1411" i="3"/>
  <c r="B1411" i="3"/>
  <c r="C1462" i="3"/>
  <c r="Y1407" i="3"/>
  <c r="AM1407" i="3"/>
  <c r="CA1407" i="3" s="1"/>
  <c r="CF1407" i="3"/>
  <c r="CG1407" i="3" s="1"/>
  <c r="A1407" i="3"/>
  <c r="B1407" i="3"/>
  <c r="C1458" i="3"/>
  <c r="Y1403" i="3"/>
  <c r="AM1403" i="3"/>
  <c r="CA1403" i="3" s="1"/>
  <c r="CF1403" i="3"/>
  <c r="CG1403" i="3" s="1"/>
  <c r="A1403" i="3"/>
  <c r="B1403" i="3"/>
  <c r="C1501" i="3"/>
  <c r="Y1446" i="3"/>
  <c r="AM1446" i="3"/>
  <c r="CA1446" i="3" s="1"/>
  <c r="A1446" i="3"/>
  <c r="B1446" i="3"/>
  <c r="CF1446" i="3"/>
  <c r="CG1446" i="3" s="1"/>
  <c r="C1497" i="3"/>
  <c r="Y1442" i="3"/>
  <c r="AM1442" i="3"/>
  <c r="CA1442" i="3" s="1"/>
  <c r="A1442" i="3"/>
  <c r="B1442" i="3"/>
  <c r="CF1442" i="3"/>
  <c r="CG1442" i="3" s="1"/>
  <c r="C1493" i="3"/>
  <c r="AM1438" i="3"/>
  <c r="CA1438" i="3" s="1"/>
  <c r="Y1438" i="3"/>
  <c r="A1438" i="3"/>
  <c r="B1438" i="3"/>
  <c r="CF1438" i="3"/>
  <c r="CG1438" i="3" s="1"/>
  <c r="C1500" i="3"/>
  <c r="AM1445" i="3"/>
  <c r="CA1445" i="3" s="1"/>
  <c r="Y1445" i="3"/>
  <c r="CF1445" i="3"/>
  <c r="CG1445" i="3" s="1"/>
  <c r="A1445" i="3"/>
  <c r="B1445" i="3"/>
  <c r="C1469" i="3"/>
  <c r="AM1414" i="3"/>
  <c r="CA1414" i="3" s="1"/>
  <c r="Y1414" i="3"/>
  <c r="A1414" i="3"/>
  <c r="B1414" i="3"/>
  <c r="CF1414" i="3"/>
  <c r="CG1414" i="3" s="1"/>
  <c r="C1465" i="3"/>
  <c r="Y1410" i="3"/>
  <c r="AM1410" i="3"/>
  <c r="CA1410" i="3" s="1"/>
  <c r="A1410" i="3"/>
  <c r="B1410" i="3"/>
  <c r="CF1410" i="3"/>
  <c r="CG1410" i="3" s="1"/>
  <c r="C1494" i="3"/>
  <c r="Y1439" i="3"/>
  <c r="AM1439" i="3"/>
  <c r="CA1439" i="3" s="1"/>
  <c r="CF1439" i="3"/>
  <c r="CG1439" i="3" s="1"/>
  <c r="A1439" i="3"/>
  <c r="B1439" i="3"/>
  <c r="C1490" i="3"/>
  <c r="Y1435" i="3"/>
  <c r="AM1435" i="3"/>
  <c r="CA1435" i="3" s="1"/>
  <c r="A1435" i="3"/>
  <c r="B1435" i="3"/>
  <c r="CF1435" i="3"/>
  <c r="CG1435" i="3" s="1"/>
  <c r="C1484" i="3"/>
  <c r="AM1429" i="3"/>
  <c r="CA1429" i="3" s="1"/>
  <c r="CF1429" i="3"/>
  <c r="CG1429" i="3" s="1"/>
  <c r="Y1429" i="3"/>
  <c r="A1429" i="3"/>
  <c r="B1429" i="3"/>
  <c r="C1480" i="3"/>
  <c r="Y1425" i="3"/>
  <c r="AM1425" i="3"/>
  <c r="CA1425" i="3" s="1"/>
  <c r="A1425" i="3"/>
  <c r="B1425" i="3"/>
  <c r="CF1425" i="3"/>
  <c r="CG1425" i="3" s="1"/>
  <c r="C1481" i="3"/>
  <c r="AM1426" i="3"/>
  <c r="CA1426" i="3" s="1"/>
  <c r="Y1426" i="3"/>
  <c r="A1426" i="3"/>
  <c r="B1426" i="3"/>
  <c r="CF1426" i="3"/>
  <c r="CG1426" i="3" s="1"/>
  <c r="C1507" i="3"/>
  <c r="AM1452" i="3"/>
  <c r="CA1452" i="3" s="1"/>
  <c r="Y1452" i="3"/>
  <c r="A1452" i="3"/>
  <c r="B1452" i="3"/>
  <c r="CF1452" i="3"/>
  <c r="CG1452" i="3" s="1"/>
  <c r="C1495" i="3"/>
  <c r="Y1440" i="3"/>
  <c r="AM1440" i="3"/>
  <c r="CA1440" i="3" s="1"/>
  <c r="A1440" i="3"/>
  <c r="B1440" i="3"/>
  <c r="CF1440" i="3"/>
  <c r="CG1440" i="3" s="1"/>
  <c r="C1479" i="3"/>
  <c r="Y1424" i="3"/>
  <c r="AM1424" i="3"/>
  <c r="CA1424" i="3" s="1"/>
  <c r="A1424" i="3"/>
  <c r="B1424" i="3"/>
  <c r="CF1424" i="3"/>
  <c r="CG1424" i="3" s="1"/>
  <c r="C1475" i="3"/>
  <c r="Y1420" i="3"/>
  <c r="AM1420" i="3"/>
  <c r="CA1420" i="3" s="1"/>
  <c r="A1420" i="3"/>
  <c r="B1420" i="3"/>
  <c r="CF1420" i="3"/>
  <c r="CG1420" i="3" s="1"/>
  <c r="C1471" i="3"/>
  <c r="Y1416" i="3"/>
  <c r="AM1416" i="3"/>
  <c r="CA1416" i="3" s="1"/>
  <c r="CF1416" i="3"/>
  <c r="CG1416" i="3" s="1"/>
  <c r="A1416" i="3"/>
  <c r="B1416" i="3"/>
  <c r="C1474" i="3"/>
  <c r="Y1419" i="3"/>
  <c r="AM1419" i="3"/>
  <c r="CA1419" i="3" s="1"/>
  <c r="CF1419" i="3"/>
  <c r="CG1419" i="3" s="1"/>
  <c r="A1419" i="3"/>
  <c r="B1419" i="3"/>
  <c r="C1470" i="3"/>
  <c r="Y1415" i="3"/>
  <c r="AM1415" i="3"/>
  <c r="CA1415" i="3" s="1"/>
  <c r="A1415" i="3"/>
  <c r="B1415" i="3"/>
  <c r="CF1415" i="3"/>
  <c r="CG1415" i="3" s="1"/>
  <c r="C1498" i="3"/>
  <c r="Y1443" i="3"/>
  <c r="AM1443" i="3"/>
  <c r="CA1443" i="3" s="1"/>
  <c r="A1443" i="3"/>
  <c r="B1443" i="3"/>
  <c r="CF1443" i="3"/>
  <c r="CG1443" i="3" s="1"/>
  <c r="C1504" i="3"/>
  <c r="AM1449" i="3"/>
  <c r="CA1449" i="3" s="1"/>
  <c r="Y1449" i="3"/>
  <c r="CF1449" i="3"/>
  <c r="CG1449" i="3" s="1"/>
  <c r="A1449" i="3"/>
  <c r="B1449" i="3"/>
  <c r="C1506" i="3"/>
  <c r="AM1451" i="3"/>
  <c r="CA1451" i="3" s="1"/>
  <c r="CF1451" i="3"/>
  <c r="CG1451" i="3" s="1"/>
  <c r="Y1451" i="3"/>
  <c r="A1451" i="3"/>
  <c r="B1451" i="3"/>
  <c r="C1488" i="3"/>
  <c r="Y1433" i="3"/>
  <c r="AM1433" i="3"/>
  <c r="CA1433" i="3" s="1"/>
  <c r="A1433" i="3"/>
  <c r="B1433" i="3"/>
  <c r="CF1433" i="3"/>
  <c r="CG1433" i="3" s="1"/>
  <c r="CE1349" i="3" l="1"/>
  <c r="CE1381" i="3"/>
  <c r="CE1344" i="3"/>
  <c r="CE1354" i="3"/>
  <c r="AR1488" i="3"/>
  <c r="AO1488" i="3"/>
  <c r="AR1506" i="3"/>
  <c r="AO1506" i="3"/>
  <c r="AR1504" i="3"/>
  <c r="AO1504" i="3"/>
  <c r="AR1498" i="3"/>
  <c r="AO1498" i="3"/>
  <c r="AR1470" i="3"/>
  <c r="AO1470" i="3"/>
  <c r="AR1474" i="3"/>
  <c r="AO1474" i="3"/>
  <c r="AR1471" i="3"/>
  <c r="AO1471" i="3"/>
  <c r="AR1475" i="3"/>
  <c r="AO1475" i="3"/>
  <c r="AR1479" i="3"/>
  <c r="AO1479" i="3"/>
  <c r="AR1495" i="3"/>
  <c r="AO1495" i="3"/>
  <c r="AR1507" i="3"/>
  <c r="AO1507" i="3"/>
  <c r="AR1481" i="3"/>
  <c r="AO1481" i="3"/>
  <c r="AR1480" i="3"/>
  <c r="AO1480" i="3"/>
  <c r="AR1484" i="3"/>
  <c r="AO1484" i="3"/>
  <c r="AR1490" i="3"/>
  <c r="AO1490" i="3"/>
  <c r="AR1494" i="3"/>
  <c r="AO1494" i="3"/>
  <c r="AR1465" i="3"/>
  <c r="AO1465" i="3"/>
  <c r="AR1469" i="3"/>
  <c r="AO1469" i="3"/>
  <c r="AR1500" i="3"/>
  <c r="AO1500" i="3"/>
  <c r="AR1493" i="3"/>
  <c r="AO1493" i="3"/>
  <c r="AR1497" i="3"/>
  <c r="AO1497" i="3"/>
  <c r="AR1501" i="3"/>
  <c r="AO1501" i="3"/>
  <c r="AR1458" i="3"/>
  <c r="AO1458" i="3"/>
  <c r="AR1462" i="3"/>
  <c r="AO1462" i="3"/>
  <c r="AR1466" i="3"/>
  <c r="AO1466" i="3"/>
  <c r="AR1455" i="3"/>
  <c r="AO1455" i="3"/>
  <c r="AR1459" i="3"/>
  <c r="AO1459" i="3"/>
  <c r="AR1463" i="3"/>
  <c r="AO1463" i="3"/>
  <c r="AR1467" i="3"/>
  <c r="AO1467" i="3"/>
  <c r="AR1491" i="3"/>
  <c r="AO1491" i="3"/>
  <c r="AR1502" i="3"/>
  <c r="AO1502" i="3"/>
  <c r="AR1496" i="3"/>
  <c r="AO1496" i="3"/>
  <c r="AR1477" i="3"/>
  <c r="AO1477" i="3"/>
  <c r="AR1472" i="3"/>
  <c r="AO1472" i="3"/>
  <c r="AR1476" i="3"/>
  <c r="AO1476" i="3"/>
  <c r="AR1473" i="3"/>
  <c r="AO1473" i="3"/>
  <c r="AR1478" i="3"/>
  <c r="AO1478" i="3"/>
  <c r="AR1482" i="3"/>
  <c r="AO1482" i="3"/>
  <c r="AR1486" i="3"/>
  <c r="AO1486" i="3"/>
  <c r="AR1483" i="3"/>
  <c r="AO1483" i="3"/>
  <c r="AR1456" i="3"/>
  <c r="AO1456" i="3"/>
  <c r="AR1460" i="3"/>
  <c r="AO1460" i="3"/>
  <c r="AR1464" i="3"/>
  <c r="AO1464" i="3"/>
  <c r="AR1468" i="3"/>
  <c r="AO1468" i="3"/>
  <c r="AR1457" i="3"/>
  <c r="AO1457" i="3"/>
  <c r="AR1461" i="3"/>
  <c r="AO1461" i="3"/>
  <c r="AR1499" i="3"/>
  <c r="AO1499" i="3"/>
  <c r="AR1489" i="3"/>
  <c r="AO1489" i="3"/>
  <c r="AR1503" i="3"/>
  <c r="AO1503" i="3"/>
  <c r="AR1492" i="3"/>
  <c r="AO1492" i="3"/>
  <c r="AR1454" i="3"/>
  <c r="AO1454" i="3"/>
  <c r="AR1508" i="3"/>
  <c r="AO1508" i="3"/>
  <c r="AR1487" i="3"/>
  <c r="AO1487" i="3"/>
  <c r="AR1505" i="3"/>
  <c r="AO1505" i="3"/>
  <c r="AR1485" i="3"/>
  <c r="AO1485" i="3"/>
  <c r="CE1374" i="3"/>
  <c r="AV1433" i="3"/>
  <c r="AV1409" i="3"/>
  <c r="AV1437" i="3"/>
  <c r="AZ1426" i="3"/>
  <c r="AT1406" i="3"/>
  <c r="AZ1434" i="3"/>
  <c r="AZ1433" i="3"/>
  <c r="AX1433" i="3"/>
  <c r="AX1451" i="3"/>
  <c r="AX1443" i="3"/>
  <c r="AX1419" i="3"/>
  <c r="AX1440" i="3"/>
  <c r="AX1439" i="3"/>
  <c r="AX1438" i="3"/>
  <c r="AX1407" i="3"/>
  <c r="AZ1441" i="3"/>
  <c r="AX1441" i="3"/>
  <c r="AX1413" i="3"/>
  <c r="AX1434" i="3"/>
  <c r="AX1399" i="3"/>
  <c r="AZ1451" i="3"/>
  <c r="AT1419" i="3"/>
  <c r="AZ1416" i="3"/>
  <c r="AT1420" i="3"/>
  <c r="AZ1439" i="3"/>
  <c r="AT1414" i="3"/>
  <c r="AZ1445" i="3"/>
  <c r="AT1446" i="3"/>
  <c r="AZ1407" i="3"/>
  <c r="AT1436" i="3"/>
  <c r="AT1447" i="3"/>
  <c r="AT1441" i="3"/>
  <c r="AZ1423" i="3"/>
  <c r="AT1427" i="3"/>
  <c r="AT1431" i="3"/>
  <c r="AT1401" i="3"/>
  <c r="AZ1437" i="3"/>
  <c r="AT1432" i="3"/>
  <c r="AT1430" i="3"/>
  <c r="CE1396" i="3"/>
  <c r="CE1361" i="3"/>
  <c r="CE1369" i="3"/>
  <c r="CE1392" i="3"/>
  <c r="CE1363" i="3"/>
  <c r="CE1346" i="3"/>
  <c r="CE1350" i="3"/>
  <c r="CE1379" i="3"/>
  <c r="AV1426" i="3"/>
  <c r="AV1442" i="3"/>
  <c r="AV1446" i="3"/>
  <c r="AV1449" i="3"/>
  <c r="AV1413" i="3"/>
  <c r="AZ1446" i="3"/>
  <c r="AZ1418" i="3"/>
  <c r="AX1420" i="3"/>
  <c r="AZ1425" i="3"/>
  <c r="AX1425" i="3"/>
  <c r="AX1414" i="3"/>
  <c r="AX1442" i="3"/>
  <c r="AT1407" i="3"/>
  <c r="AX1408" i="3"/>
  <c r="AX1436" i="3"/>
  <c r="AX1447" i="3"/>
  <c r="AX1422" i="3"/>
  <c r="AZ1421" i="3"/>
  <c r="AX1421" i="3"/>
  <c r="AX1418" i="3"/>
  <c r="AZ1405" i="3"/>
  <c r="AX1405" i="3"/>
  <c r="AX1406" i="3"/>
  <c r="AX1453" i="3"/>
  <c r="AT1433" i="3"/>
  <c r="AT1451" i="3"/>
  <c r="AZ1443" i="3"/>
  <c r="AT1424" i="3"/>
  <c r="AZ1440" i="3"/>
  <c r="AT1452" i="3"/>
  <c r="AT1426" i="3"/>
  <c r="AT1425" i="3"/>
  <c r="AT1439" i="3"/>
  <c r="AT1438" i="3"/>
  <c r="AZ1403" i="3"/>
  <c r="AT1400" i="3"/>
  <c r="AT1408" i="3"/>
  <c r="AZ1412" i="3"/>
  <c r="AT1418" i="3"/>
  <c r="AZ1427" i="3"/>
  <c r="AT1428" i="3"/>
  <c r="AT1413" i="3"/>
  <c r="AZ1406" i="3"/>
  <c r="AT1444" i="3"/>
  <c r="AZ1448" i="3"/>
  <c r="AZ1399" i="3"/>
  <c r="CE1378" i="3"/>
  <c r="CE1375" i="3"/>
  <c r="CE1394" i="3"/>
  <c r="CE1388" i="3"/>
  <c r="CE1360" i="3"/>
  <c r="CE1364" i="3"/>
  <c r="CE1365" i="3"/>
  <c r="CE1385" i="3"/>
  <c r="CE1397" i="3"/>
  <c r="CE1355" i="3"/>
  <c r="CE1390" i="3"/>
  <c r="CE1352" i="3"/>
  <c r="CE1356" i="3"/>
  <c r="CE1366" i="3"/>
  <c r="CE1368" i="3"/>
  <c r="CE1376" i="3"/>
  <c r="CE1373" i="3"/>
  <c r="CE1351" i="3"/>
  <c r="CE1377" i="3"/>
  <c r="CE1395" i="3"/>
  <c r="AV1422" i="3"/>
  <c r="AV1402" i="3"/>
  <c r="AV1406" i="3"/>
  <c r="AV1417" i="3"/>
  <c r="AV1453" i="3"/>
  <c r="AV1429" i="3"/>
  <c r="AZ1414" i="3"/>
  <c r="AZ1442" i="3"/>
  <c r="AZ1422" i="3"/>
  <c r="AZ1402" i="3"/>
  <c r="AX1415" i="3"/>
  <c r="AX1424" i="3"/>
  <c r="AX1452" i="3"/>
  <c r="AZ1429" i="3"/>
  <c r="AX1429" i="3"/>
  <c r="AX1435" i="3"/>
  <c r="AX1445" i="3"/>
  <c r="AX1446" i="3"/>
  <c r="AX1403" i="3"/>
  <c r="AX1400" i="3"/>
  <c r="AX1423" i="3"/>
  <c r="AX1428" i="3"/>
  <c r="AX1402" i="3"/>
  <c r="AX1448" i="3"/>
  <c r="AX1437" i="3"/>
  <c r="AX1430" i="3"/>
  <c r="AT1449" i="3"/>
  <c r="AT1443" i="3"/>
  <c r="AZ1415" i="3"/>
  <c r="AT1416" i="3"/>
  <c r="AZ1420" i="3"/>
  <c r="AT1429" i="3"/>
  <c r="AZ1435" i="3"/>
  <c r="AT1442" i="3"/>
  <c r="AZ1411" i="3"/>
  <c r="AZ1404" i="3"/>
  <c r="AZ1436" i="3"/>
  <c r="AT1422" i="3"/>
  <c r="AT1417" i="3"/>
  <c r="AZ1401" i="3"/>
  <c r="AT1409" i="3"/>
  <c r="AZ1413" i="3"/>
  <c r="AT1434" i="3"/>
  <c r="AT1453" i="3"/>
  <c r="AZ1432" i="3"/>
  <c r="AT1450" i="3"/>
  <c r="CE1371" i="3"/>
  <c r="CE1384" i="3"/>
  <c r="CE1359" i="3"/>
  <c r="CE1383" i="3"/>
  <c r="CE1345" i="3"/>
  <c r="CE1353" i="3"/>
  <c r="CE1386" i="3"/>
  <c r="CE1362" i="3"/>
  <c r="CE1372" i="3"/>
  <c r="CE1347" i="3"/>
  <c r="CE1393" i="3"/>
  <c r="CE1382" i="3"/>
  <c r="AV1410" i="3"/>
  <c r="AV1414" i="3"/>
  <c r="AV1418" i="3"/>
  <c r="AV1434" i="3"/>
  <c r="AV1450" i="3"/>
  <c r="AV1430" i="3"/>
  <c r="AV1445" i="3"/>
  <c r="AV1421" i="3"/>
  <c r="AZ1410" i="3"/>
  <c r="AZ1438" i="3"/>
  <c r="AZ1450" i="3"/>
  <c r="AZ1430" i="3"/>
  <c r="AZ1449" i="3"/>
  <c r="AX1449" i="3"/>
  <c r="AX1416" i="3"/>
  <c r="AX1426" i="3"/>
  <c r="AX1410" i="3"/>
  <c r="AX1411" i="3"/>
  <c r="AX1404" i="3"/>
  <c r="AX1412" i="3"/>
  <c r="AZ1417" i="3"/>
  <c r="AX1417" i="3"/>
  <c r="AX1427" i="3"/>
  <c r="AX1431" i="3"/>
  <c r="AX1401" i="3"/>
  <c r="AZ1409" i="3"/>
  <c r="AX1409" i="3"/>
  <c r="AX1444" i="3"/>
  <c r="AX1432" i="3"/>
  <c r="AX1450" i="3"/>
  <c r="AT1415" i="3"/>
  <c r="AZ1419" i="3"/>
  <c r="AZ1424" i="3"/>
  <c r="AT1440" i="3"/>
  <c r="AZ1452" i="3"/>
  <c r="AT1435" i="3"/>
  <c r="AT1410" i="3"/>
  <c r="AT1445" i="3"/>
  <c r="AT1403" i="3"/>
  <c r="AT1411" i="3"/>
  <c r="AZ1400" i="3"/>
  <c r="AT1404" i="3"/>
  <c r="AZ1408" i="3"/>
  <c r="AT1412" i="3"/>
  <c r="AZ1447" i="3"/>
  <c r="AT1421" i="3"/>
  <c r="AT1423" i="3"/>
  <c r="AZ1431" i="3"/>
  <c r="AZ1428" i="3"/>
  <c r="AT1405" i="3"/>
  <c r="AT1402" i="3"/>
  <c r="AZ1444" i="3"/>
  <c r="AT1448" i="3"/>
  <c r="AT1437" i="3"/>
  <c r="AT1399" i="3"/>
  <c r="AZ1453" i="3"/>
  <c r="CE1370" i="3"/>
  <c r="CE1380" i="3"/>
  <c r="CE1387" i="3"/>
  <c r="CE1391" i="3"/>
  <c r="CE1348" i="3"/>
  <c r="CE1357" i="3"/>
  <c r="CE1367" i="3"/>
  <c r="CE1358" i="3"/>
  <c r="CE1389" i="3"/>
  <c r="CE1398" i="3"/>
  <c r="AV1438" i="3"/>
  <c r="AN1488" i="3"/>
  <c r="AQ1488" i="3"/>
  <c r="AN1506" i="3"/>
  <c r="AQ1506" i="3"/>
  <c r="AN1504" i="3"/>
  <c r="AQ1504" i="3"/>
  <c r="AN1498" i="3"/>
  <c r="AQ1498" i="3"/>
  <c r="AN1470" i="3"/>
  <c r="AQ1470" i="3"/>
  <c r="AN1474" i="3"/>
  <c r="AQ1474" i="3"/>
  <c r="AN1471" i="3"/>
  <c r="AQ1471" i="3"/>
  <c r="AN1475" i="3"/>
  <c r="AQ1475" i="3"/>
  <c r="AN1479" i="3"/>
  <c r="AQ1479" i="3"/>
  <c r="AN1495" i="3"/>
  <c r="AQ1495" i="3"/>
  <c r="AN1507" i="3"/>
  <c r="AQ1507" i="3"/>
  <c r="AN1481" i="3"/>
  <c r="AQ1481" i="3"/>
  <c r="AN1480" i="3"/>
  <c r="AQ1480" i="3"/>
  <c r="AN1484" i="3"/>
  <c r="AQ1484" i="3"/>
  <c r="AN1490" i="3"/>
  <c r="AQ1490" i="3"/>
  <c r="AN1494" i="3"/>
  <c r="AQ1494" i="3"/>
  <c r="AN1465" i="3"/>
  <c r="AQ1465" i="3"/>
  <c r="AN1469" i="3"/>
  <c r="AQ1469" i="3"/>
  <c r="AN1500" i="3"/>
  <c r="AQ1500" i="3"/>
  <c r="AN1493" i="3"/>
  <c r="AQ1493" i="3"/>
  <c r="AN1497" i="3"/>
  <c r="AQ1497" i="3"/>
  <c r="AN1501" i="3"/>
  <c r="AQ1501" i="3"/>
  <c r="AN1458" i="3"/>
  <c r="AQ1458" i="3"/>
  <c r="AN1462" i="3"/>
  <c r="AQ1462" i="3"/>
  <c r="AN1466" i="3"/>
  <c r="AQ1466" i="3"/>
  <c r="AN1455" i="3"/>
  <c r="AQ1455" i="3"/>
  <c r="AN1459" i="3"/>
  <c r="AQ1459" i="3"/>
  <c r="AN1463" i="3"/>
  <c r="AQ1463" i="3"/>
  <c r="AN1467" i="3"/>
  <c r="AQ1467" i="3"/>
  <c r="AN1491" i="3"/>
  <c r="AQ1491" i="3"/>
  <c r="AN1502" i="3"/>
  <c r="AQ1502" i="3"/>
  <c r="AN1496" i="3"/>
  <c r="AQ1496" i="3"/>
  <c r="AN1477" i="3"/>
  <c r="AQ1477" i="3"/>
  <c r="AN1472" i="3"/>
  <c r="AQ1472" i="3"/>
  <c r="AN1476" i="3"/>
  <c r="AQ1476" i="3"/>
  <c r="AN1473" i="3"/>
  <c r="AQ1473" i="3"/>
  <c r="AN1478" i="3"/>
  <c r="AQ1478" i="3"/>
  <c r="AN1482" i="3"/>
  <c r="AQ1482" i="3"/>
  <c r="AN1486" i="3"/>
  <c r="AQ1486" i="3"/>
  <c r="AN1483" i="3"/>
  <c r="AQ1483" i="3"/>
  <c r="AN1456" i="3"/>
  <c r="AQ1456" i="3"/>
  <c r="AN1460" i="3"/>
  <c r="AQ1460" i="3"/>
  <c r="AN1464" i="3"/>
  <c r="AQ1464" i="3"/>
  <c r="AN1468" i="3"/>
  <c r="AQ1468" i="3"/>
  <c r="AN1457" i="3"/>
  <c r="AQ1457" i="3"/>
  <c r="AN1461" i="3"/>
  <c r="AQ1461" i="3"/>
  <c r="AN1499" i="3"/>
  <c r="AQ1499" i="3"/>
  <c r="AN1489" i="3"/>
  <c r="AQ1489" i="3"/>
  <c r="AN1503" i="3"/>
  <c r="AQ1503" i="3"/>
  <c r="AN1492" i="3"/>
  <c r="AQ1492" i="3"/>
  <c r="AN1454" i="3"/>
  <c r="AQ1454" i="3"/>
  <c r="AN1508" i="3"/>
  <c r="AQ1508" i="3"/>
  <c r="AN1487" i="3"/>
  <c r="AQ1487" i="3"/>
  <c r="AN1505" i="3"/>
  <c r="AQ1505" i="3"/>
  <c r="AN1485" i="3"/>
  <c r="AQ1485" i="3"/>
  <c r="CB1433" i="3"/>
  <c r="BL1433" i="3"/>
  <c r="AF1488" i="3"/>
  <c r="BT1488" i="3" s="1"/>
  <c r="R1488" i="3"/>
  <c r="M1488" i="3"/>
  <c r="AA1488" i="3"/>
  <c r="Q1488" i="3"/>
  <c r="AE1488" i="3"/>
  <c r="BS1488" i="3" s="1"/>
  <c r="CB1451" i="3"/>
  <c r="BL1451" i="3"/>
  <c r="AD1506" i="3"/>
  <c r="P1506" i="3"/>
  <c r="R1506" i="3"/>
  <c r="AF1506" i="3"/>
  <c r="BT1506" i="3" s="1"/>
  <c r="M1506" i="3"/>
  <c r="AA1506" i="3"/>
  <c r="AE1506" i="3"/>
  <c r="BS1506" i="3" s="1"/>
  <c r="Q1506" i="3"/>
  <c r="CB1449" i="3"/>
  <c r="BL1449" i="3"/>
  <c r="AF1504" i="3"/>
  <c r="BT1504" i="3" s="1"/>
  <c r="R1504" i="3"/>
  <c r="AA1504" i="3"/>
  <c r="M1504" i="3"/>
  <c r="AE1504" i="3"/>
  <c r="BS1504" i="3" s="1"/>
  <c r="Q1504" i="3"/>
  <c r="CB1443" i="3"/>
  <c r="BL1443" i="3"/>
  <c r="P1498" i="3"/>
  <c r="AD1498" i="3"/>
  <c r="R1498" i="3"/>
  <c r="AF1498" i="3"/>
  <c r="BT1498" i="3" s="1"/>
  <c r="AA1498" i="3"/>
  <c r="M1498" i="3"/>
  <c r="Q1498" i="3"/>
  <c r="AE1498" i="3"/>
  <c r="BS1498" i="3" s="1"/>
  <c r="CB1415" i="3"/>
  <c r="BL1415" i="3"/>
  <c r="R1470" i="3"/>
  <c r="AF1470" i="3"/>
  <c r="BT1470" i="3" s="1"/>
  <c r="M1470" i="3"/>
  <c r="AA1470" i="3"/>
  <c r="Q1470" i="3"/>
  <c r="AE1470" i="3"/>
  <c r="BS1470" i="3" s="1"/>
  <c r="CB1419" i="3"/>
  <c r="BL1419" i="3"/>
  <c r="R1474" i="3"/>
  <c r="AF1474" i="3"/>
  <c r="BT1474" i="3" s="1"/>
  <c r="M1474" i="3"/>
  <c r="AA1474" i="3"/>
  <c r="Q1474" i="3"/>
  <c r="AE1474" i="3"/>
  <c r="BS1474" i="3" s="1"/>
  <c r="CB1416" i="3"/>
  <c r="BL1416" i="3"/>
  <c r="AF1471" i="3"/>
  <c r="BT1471" i="3" s="1"/>
  <c r="R1471" i="3"/>
  <c r="M1471" i="3"/>
  <c r="AA1471" i="3"/>
  <c r="Q1471" i="3"/>
  <c r="AE1471" i="3"/>
  <c r="BS1471" i="3" s="1"/>
  <c r="CB1420" i="3"/>
  <c r="BL1420" i="3"/>
  <c r="AF1475" i="3"/>
  <c r="BT1475" i="3" s="1"/>
  <c r="R1475" i="3"/>
  <c r="M1475" i="3"/>
  <c r="AA1475" i="3"/>
  <c r="Q1475" i="3"/>
  <c r="AE1475" i="3"/>
  <c r="BS1475" i="3" s="1"/>
  <c r="CB1424" i="3"/>
  <c r="BL1424" i="3"/>
  <c r="P1479" i="3"/>
  <c r="AF1479" i="3"/>
  <c r="BT1479" i="3" s="1"/>
  <c r="R1479" i="3"/>
  <c r="AA1479" i="3"/>
  <c r="M1479" i="3"/>
  <c r="AE1479" i="3"/>
  <c r="BS1479" i="3" s="1"/>
  <c r="Q1479" i="3"/>
  <c r="CB1440" i="3"/>
  <c r="BL1440" i="3"/>
  <c r="P1495" i="3"/>
  <c r="AD1495" i="3"/>
  <c r="R1495" i="3"/>
  <c r="AF1495" i="3"/>
  <c r="BT1495" i="3" s="1"/>
  <c r="M1495" i="3"/>
  <c r="AA1495" i="3"/>
  <c r="AE1495" i="3"/>
  <c r="BS1495" i="3" s="1"/>
  <c r="Q1495" i="3"/>
  <c r="BD1495" i="3"/>
  <c r="CB1452" i="3"/>
  <c r="BL1452" i="3"/>
  <c r="AF1507" i="3"/>
  <c r="BT1507" i="3" s="1"/>
  <c r="R1507" i="3"/>
  <c r="AA1507" i="3"/>
  <c r="M1507" i="3"/>
  <c r="AE1507" i="3"/>
  <c r="BS1507" i="3" s="1"/>
  <c r="Q1507" i="3"/>
  <c r="CB1426" i="3"/>
  <c r="BL1426" i="3"/>
  <c r="R1481" i="3"/>
  <c r="AF1481" i="3"/>
  <c r="BT1481" i="3" s="1"/>
  <c r="AA1481" i="3"/>
  <c r="M1481" i="3"/>
  <c r="Q1481" i="3"/>
  <c r="AE1481" i="3"/>
  <c r="BS1481" i="3" s="1"/>
  <c r="BD1481" i="3"/>
  <c r="CB1425" i="3"/>
  <c r="BL1425" i="3"/>
  <c r="AF1480" i="3"/>
  <c r="BT1480" i="3" s="1"/>
  <c r="R1480" i="3"/>
  <c r="M1480" i="3"/>
  <c r="AA1480" i="3"/>
  <c r="Q1480" i="3"/>
  <c r="AE1480" i="3"/>
  <c r="BS1480" i="3" s="1"/>
  <c r="CB1429" i="3"/>
  <c r="BL1429" i="3"/>
  <c r="R1484" i="3"/>
  <c r="AF1484" i="3"/>
  <c r="BT1484" i="3" s="1"/>
  <c r="M1484" i="3"/>
  <c r="AA1484" i="3"/>
  <c r="AE1484" i="3"/>
  <c r="BS1484" i="3" s="1"/>
  <c r="Q1484" i="3"/>
  <c r="CB1435" i="3"/>
  <c r="BL1435" i="3"/>
  <c r="R1490" i="3"/>
  <c r="AF1490" i="3"/>
  <c r="BT1490" i="3" s="1"/>
  <c r="M1490" i="3"/>
  <c r="AA1490" i="3"/>
  <c r="AE1490" i="3"/>
  <c r="BS1490" i="3" s="1"/>
  <c r="Q1490" i="3"/>
  <c r="CB1439" i="3"/>
  <c r="BL1439" i="3"/>
  <c r="R1494" i="3"/>
  <c r="AF1494" i="3"/>
  <c r="BT1494" i="3" s="1"/>
  <c r="AA1494" i="3"/>
  <c r="M1494" i="3"/>
  <c r="Q1494" i="3"/>
  <c r="AE1494" i="3"/>
  <c r="BS1494" i="3" s="1"/>
  <c r="CB1410" i="3"/>
  <c r="BL1410" i="3"/>
  <c r="AF1465" i="3"/>
  <c r="BT1465" i="3" s="1"/>
  <c r="R1465" i="3"/>
  <c r="M1465" i="3"/>
  <c r="AA1465" i="3"/>
  <c r="Q1465" i="3"/>
  <c r="AE1465" i="3"/>
  <c r="BS1465" i="3" s="1"/>
  <c r="CB1414" i="3"/>
  <c r="BL1414" i="3"/>
  <c r="AF1469" i="3"/>
  <c r="BT1469" i="3" s="1"/>
  <c r="R1469" i="3"/>
  <c r="M1469" i="3"/>
  <c r="AA1469" i="3"/>
  <c r="Q1469" i="3"/>
  <c r="AE1469" i="3"/>
  <c r="BS1469" i="3" s="1"/>
  <c r="CB1445" i="3"/>
  <c r="BL1445" i="3"/>
  <c r="AD1500" i="3"/>
  <c r="R1500" i="3"/>
  <c r="AF1500" i="3"/>
  <c r="BT1500" i="3" s="1"/>
  <c r="M1500" i="3"/>
  <c r="AA1500" i="3"/>
  <c r="AE1500" i="3"/>
  <c r="BS1500" i="3" s="1"/>
  <c r="Q1500" i="3"/>
  <c r="CB1438" i="3"/>
  <c r="BL1438" i="3"/>
  <c r="AF1493" i="3"/>
  <c r="BT1493" i="3" s="1"/>
  <c r="R1493" i="3"/>
  <c r="AA1493" i="3"/>
  <c r="M1493" i="3"/>
  <c r="Q1493" i="3"/>
  <c r="AE1493" i="3"/>
  <c r="BS1493" i="3" s="1"/>
  <c r="CB1442" i="3"/>
  <c r="BL1442" i="3"/>
  <c r="AD1497" i="3"/>
  <c r="P1497" i="3"/>
  <c r="R1497" i="3"/>
  <c r="AF1497" i="3"/>
  <c r="BT1497" i="3" s="1"/>
  <c r="AA1497" i="3"/>
  <c r="M1497" i="3"/>
  <c r="AE1497" i="3"/>
  <c r="BS1497" i="3" s="1"/>
  <c r="Q1497" i="3"/>
  <c r="CB1446" i="3"/>
  <c r="BL1446" i="3"/>
  <c r="R1501" i="3"/>
  <c r="AF1501" i="3"/>
  <c r="BT1501" i="3" s="1"/>
  <c r="AA1501" i="3"/>
  <c r="M1501" i="3"/>
  <c r="Q1501" i="3"/>
  <c r="AE1501" i="3"/>
  <c r="BS1501" i="3" s="1"/>
  <c r="CB1403" i="3"/>
  <c r="BL1403" i="3"/>
  <c r="R1458" i="3"/>
  <c r="AF1458" i="3"/>
  <c r="BT1458" i="3" s="1"/>
  <c r="M1458" i="3"/>
  <c r="AA1458" i="3"/>
  <c r="Q1458" i="3"/>
  <c r="AE1458" i="3"/>
  <c r="BS1458" i="3" s="1"/>
  <c r="CB1407" i="3"/>
  <c r="BL1407" i="3"/>
  <c r="R1462" i="3"/>
  <c r="AF1462" i="3"/>
  <c r="BT1462" i="3" s="1"/>
  <c r="M1462" i="3"/>
  <c r="AA1462" i="3"/>
  <c r="Q1462" i="3"/>
  <c r="AE1462" i="3"/>
  <c r="BS1462" i="3" s="1"/>
  <c r="BD1462" i="3"/>
  <c r="CB1411" i="3"/>
  <c r="BL1411" i="3"/>
  <c r="R1466" i="3"/>
  <c r="AF1466" i="3"/>
  <c r="BT1466" i="3" s="1"/>
  <c r="M1466" i="3"/>
  <c r="AA1466" i="3"/>
  <c r="Q1466" i="3"/>
  <c r="AE1466" i="3"/>
  <c r="BS1466" i="3" s="1"/>
  <c r="CB1400" i="3"/>
  <c r="BL1400" i="3"/>
  <c r="AF1455" i="3"/>
  <c r="BT1455" i="3" s="1"/>
  <c r="R1455" i="3"/>
  <c r="M1455" i="3"/>
  <c r="AA1455" i="3"/>
  <c r="Q1455" i="3"/>
  <c r="AE1455" i="3"/>
  <c r="BS1455" i="3" s="1"/>
  <c r="BD1455" i="3"/>
  <c r="CB1404" i="3"/>
  <c r="BL1404" i="3"/>
  <c r="AF1459" i="3"/>
  <c r="BT1459" i="3" s="1"/>
  <c r="R1459" i="3"/>
  <c r="M1459" i="3"/>
  <c r="AA1459" i="3"/>
  <c r="Q1459" i="3"/>
  <c r="AE1459" i="3"/>
  <c r="BS1459" i="3" s="1"/>
  <c r="BD1459" i="3"/>
  <c r="CB1408" i="3"/>
  <c r="BL1408" i="3"/>
  <c r="AF1463" i="3"/>
  <c r="BT1463" i="3" s="1"/>
  <c r="R1463" i="3"/>
  <c r="M1463" i="3"/>
  <c r="AA1463" i="3"/>
  <c r="Q1463" i="3"/>
  <c r="AE1463" i="3"/>
  <c r="BS1463" i="3" s="1"/>
  <c r="BD1463" i="3"/>
  <c r="CB1412" i="3"/>
  <c r="BL1412" i="3"/>
  <c r="AF1467" i="3"/>
  <c r="BT1467" i="3" s="1"/>
  <c r="R1467" i="3"/>
  <c r="M1467" i="3"/>
  <c r="AA1467" i="3"/>
  <c r="Q1467" i="3"/>
  <c r="AE1467" i="3"/>
  <c r="BS1467" i="3" s="1"/>
  <c r="CB1436" i="3"/>
  <c r="BL1436" i="3"/>
  <c r="AF1491" i="3"/>
  <c r="BT1491" i="3" s="1"/>
  <c r="R1491" i="3"/>
  <c r="AA1491" i="3"/>
  <c r="M1491" i="3"/>
  <c r="AE1491" i="3"/>
  <c r="BS1491" i="3" s="1"/>
  <c r="Q1491" i="3"/>
  <c r="CB1447" i="3"/>
  <c r="BL1447" i="3"/>
  <c r="AF1502" i="3"/>
  <c r="BT1502" i="3" s="1"/>
  <c r="R1502" i="3"/>
  <c r="AA1502" i="3"/>
  <c r="M1502" i="3"/>
  <c r="Q1502" i="3"/>
  <c r="AE1502" i="3"/>
  <c r="BS1502" i="3" s="1"/>
  <c r="CB1441" i="3"/>
  <c r="BL1441" i="3"/>
  <c r="R1496" i="3"/>
  <c r="AF1496" i="3"/>
  <c r="BT1496" i="3" s="1"/>
  <c r="M1496" i="3"/>
  <c r="AA1496" i="3"/>
  <c r="AE1496" i="3"/>
  <c r="BS1496" i="3" s="1"/>
  <c r="Q1496" i="3"/>
  <c r="CB1422" i="3"/>
  <c r="BL1422" i="3"/>
  <c r="AF1477" i="3"/>
  <c r="BT1477" i="3" s="1"/>
  <c r="R1477" i="3"/>
  <c r="M1477" i="3"/>
  <c r="AA1477" i="3"/>
  <c r="Q1477" i="3"/>
  <c r="AE1477" i="3"/>
  <c r="BS1477" i="3" s="1"/>
  <c r="CB1417" i="3"/>
  <c r="BL1417" i="3"/>
  <c r="R1472" i="3"/>
  <c r="AF1472" i="3"/>
  <c r="BT1472" i="3" s="1"/>
  <c r="AA1472" i="3"/>
  <c r="M1472" i="3"/>
  <c r="Q1472" i="3"/>
  <c r="AE1472" i="3"/>
  <c r="BS1472" i="3" s="1"/>
  <c r="CB1421" i="3"/>
  <c r="BL1421" i="3"/>
  <c r="R1476" i="3"/>
  <c r="AF1476" i="3"/>
  <c r="BT1476" i="3" s="1"/>
  <c r="AA1476" i="3"/>
  <c r="M1476" i="3"/>
  <c r="Q1476" i="3"/>
  <c r="AE1476" i="3"/>
  <c r="BS1476" i="3" s="1"/>
  <c r="CB1418" i="3"/>
  <c r="BL1418" i="3"/>
  <c r="AF1473" i="3"/>
  <c r="BT1473" i="3" s="1"/>
  <c r="R1473" i="3"/>
  <c r="M1473" i="3"/>
  <c r="AA1473" i="3"/>
  <c r="Q1473" i="3"/>
  <c r="AE1473" i="3"/>
  <c r="BS1473" i="3" s="1"/>
  <c r="CB1423" i="3"/>
  <c r="BL1423" i="3"/>
  <c r="R1478" i="3"/>
  <c r="AF1478" i="3"/>
  <c r="BT1478" i="3" s="1"/>
  <c r="M1478" i="3"/>
  <c r="AA1478" i="3"/>
  <c r="Q1478" i="3"/>
  <c r="AE1478" i="3"/>
  <c r="BS1478" i="3" s="1"/>
  <c r="CB1427" i="3"/>
  <c r="BL1427" i="3"/>
  <c r="AD1482" i="3"/>
  <c r="P1482" i="3"/>
  <c r="AF1482" i="3"/>
  <c r="BT1482" i="3" s="1"/>
  <c r="R1482" i="3"/>
  <c r="M1482" i="3"/>
  <c r="AA1482" i="3"/>
  <c r="AE1482" i="3"/>
  <c r="BS1482" i="3" s="1"/>
  <c r="Q1482" i="3"/>
  <c r="CB1431" i="3"/>
  <c r="BL1431" i="3"/>
  <c r="AF1486" i="3"/>
  <c r="BT1486" i="3" s="1"/>
  <c r="R1486" i="3"/>
  <c r="M1486" i="3"/>
  <c r="AA1486" i="3"/>
  <c r="Q1486" i="3"/>
  <c r="AE1486" i="3"/>
  <c r="BS1486" i="3" s="1"/>
  <c r="BD1486" i="3"/>
  <c r="CB1428" i="3"/>
  <c r="BL1428" i="3"/>
  <c r="P1483" i="3"/>
  <c r="AF1483" i="3"/>
  <c r="BT1483" i="3" s="1"/>
  <c r="R1483" i="3"/>
  <c r="AA1483" i="3"/>
  <c r="M1483" i="3"/>
  <c r="Q1483" i="3"/>
  <c r="AE1483" i="3"/>
  <c r="BS1483" i="3" s="1"/>
  <c r="CB1401" i="3"/>
  <c r="BL1401" i="3"/>
  <c r="R1456" i="3"/>
  <c r="AF1456" i="3"/>
  <c r="BT1456" i="3" s="1"/>
  <c r="AA1456" i="3"/>
  <c r="M1456" i="3"/>
  <c r="Q1456" i="3"/>
  <c r="AE1456" i="3"/>
  <c r="BS1456" i="3" s="1"/>
  <c r="CB1405" i="3"/>
  <c r="BL1405" i="3"/>
  <c r="R1460" i="3"/>
  <c r="AF1460" i="3"/>
  <c r="BT1460" i="3" s="1"/>
  <c r="AA1460" i="3"/>
  <c r="M1460" i="3"/>
  <c r="Q1460" i="3"/>
  <c r="AE1460" i="3"/>
  <c r="BS1460" i="3" s="1"/>
  <c r="CB1409" i="3"/>
  <c r="BL1409" i="3"/>
  <c r="R1464" i="3"/>
  <c r="AF1464" i="3"/>
  <c r="BT1464" i="3" s="1"/>
  <c r="AA1464" i="3"/>
  <c r="M1464" i="3"/>
  <c r="Q1464" i="3"/>
  <c r="AE1464" i="3"/>
  <c r="BS1464" i="3" s="1"/>
  <c r="CB1413" i="3"/>
  <c r="BL1413" i="3"/>
  <c r="R1468" i="3"/>
  <c r="AF1468" i="3"/>
  <c r="BT1468" i="3" s="1"/>
  <c r="AA1468" i="3"/>
  <c r="M1468" i="3"/>
  <c r="Q1468" i="3"/>
  <c r="AE1468" i="3"/>
  <c r="BS1468" i="3" s="1"/>
  <c r="BD1468" i="3"/>
  <c r="CB1402" i="3"/>
  <c r="BL1402" i="3"/>
  <c r="AF1457" i="3"/>
  <c r="BT1457" i="3" s="1"/>
  <c r="R1457" i="3"/>
  <c r="M1457" i="3"/>
  <c r="AA1457" i="3"/>
  <c r="Q1457" i="3"/>
  <c r="AE1457" i="3"/>
  <c r="BS1457" i="3" s="1"/>
  <c r="CB1406" i="3"/>
  <c r="BL1406" i="3"/>
  <c r="AF1461" i="3"/>
  <c r="BT1461" i="3" s="1"/>
  <c r="R1461" i="3"/>
  <c r="M1461" i="3"/>
  <c r="AA1461" i="3"/>
  <c r="Q1461" i="3"/>
  <c r="AE1461" i="3"/>
  <c r="BS1461" i="3" s="1"/>
  <c r="CB1444" i="3"/>
  <c r="BL1444" i="3"/>
  <c r="R1499" i="3"/>
  <c r="AF1499" i="3"/>
  <c r="BT1499" i="3" s="1"/>
  <c r="AA1499" i="3"/>
  <c r="M1499" i="3"/>
  <c r="AE1499" i="3"/>
  <c r="BS1499" i="3" s="1"/>
  <c r="Q1499" i="3"/>
  <c r="BD1499" i="3"/>
  <c r="CB1434" i="3"/>
  <c r="BL1434" i="3"/>
  <c r="P1489" i="3"/>
  <c r="AD1489" i="3"/>
  <c r="R1489" i="3"/>
  <c r="AF1489" i="3"/>
  <c r="BT1489" i="3" s="1"/>
  <c r="M1489" i="3"/>
  <c r="AA1489" i="3"/>
  <c r="Q1489" i="3"/>
  <c r="AE1489" i="3"/>
  <c r="BS1489" i="3" s="1"/>
  <c r="CB1448" i="3"/>
  <c r="BL1448" i="3"/>
  <c r="R1503" i="3"/>
  <c r="AF1503" i="3"/>
  <c r="BT1503" i="3" s="1"/>
  <c r="AA1503" i="3"/>
  <c r="M1503" i="3"/>
  <c r="Q1503" i="3"/>
  <c r="AE1503" i="3"/>
  <c r="BS1503" i="3" s="1"/>
  <c r="CB1437" i="3"/>
  <c r="BL1437" i="3"/>
  <c r="AD1492" i="3"/>
  <c r="P1492" i="3"/>
  <c r="R1492" i="3"/>
  <c r="AF1492" i="3"/>
  <c r="BT1492" i="3" s="1"/>
  <c r="AA1492" i="3"/>
  <c r="M1492" i="3"/>
  <c r="Q1492" i="3"/>
  <c r="AE1492" i="3"/>
  <c r="BS1492" i="3" s="1"/>
  <c r="BD1492" i="3"/>
  <c r="CB1399" i="3"/>
  <c r="BL1399" i="3"/>
  <c r="R1454" i="3"/>
  <c r="AF1454" i="3"/>
  <c r="BT1454" i="3" s="1"/>
  <c r="M1454" i="3"/>
  <c r="AA1454" i="3"/>
  <c r="Q1454" i="3"/>
  <c r="AE1454" i="3"/>
  <c r="BS1454" i="3" s="1"/>
  <c r="CB1453" i="3"/>
  <c r="BL1453" i="3"/>
  <c r="AF1508" i="3"/>
  <c r="BT1508" i="3" s="1"/>
  <c r="R1508" i="3"/>
  <c r="M1508" i="3"/>
  <c r="AA1508" i="3"/>
  <c r="Q1508" i="3"/>
  <c r="AE1508" i="3"/>
  <c r="BS1508" i="3" s="1"/>
  <c r="CB1432" i="3"/>
  <c r="BL1432" i="3"/>
  <c r="P1487" i="3"/>
  <c r="AD1487" i="3"/>
  <c r="R1487" i="3"/>
  <c r="AF1487" i="3"/>
  <c r="BT1487" i="3" s="1"/>
  <c r="AA1487" i="3"/>
  <c r="M1487" i="3"/>
  <c r="Q1487" i="3"/>
  <c r="AE1487" i="3"/>
  <c r="BS1487" i="3" s="1"/>
  <c r="CB1450" i="3"/>
  <c r="BL1450" i="3"/>
  <c r="AD1505" i="3"/>
  <c r="P1505" i="3"/>
  <c r="R1505" i="3"/>
  <c r="AF1505" i="3"/>
  <c r="BT1505" i="3" s="1"/>
  <c r="M1505" i="3"/>
  <c r="AA1505" i="3"/>
  <c r="Q1505" i="3"/>
  <c r="AE1505" i="3"/>
  <c r="BS1505" i="3" s="1"/>
  <c r="CB1430" i="3"/>
  <c r="BL1430" i="3"/>
  <c r="R1485" i="3"/>
  <c r="AF1485" i="3"/>
  <c r="BT1485" i="3" s="1"/>
  <c r="M1485" i="3"/>
  <c r="AA1485" i="3"/>
  <c r="AE1485" i="3"/>
  <c r="BS1485" i="3" s="1"/>
  <c r="Q1485" i="3"/>
  <c r="BM1433" i="3"/>
  <c r="CD1433" i="3"/>
  <c r="BM1451" i="3"/>
  <c r="CD1451" i="3"/>
  <c r="BM1449" i="3"/>
  <c r="CD1449" i="3"/>
  <c r="BM1443" i="3"/>
  <c r="CD1443" i="3"/>
  <c r="BM1415" i="3"/>
  <c r="CD1415" i="3"/>
  <c r="BM1429" i="3"/>
  <c r="CD1429" i="3"/>
  <c r="BM1435" i="3"/>
  <c r="CD1435" i="3"/>
  <c r="CD1439" i="3"/>
  <c r="BM1439" i="3"/>
  <c r="BM1410" i="3"/>
  <c r="CD1410" i="3"/>
  <c r="BM1414" i="3"/>
  <c r="CD1414" i="3"/>
  <c r="BM1445" i="3"/>
  <c r="CD1445" i="3"/>
  <c r="BM1400" i="3"/>
  <c r="CD1400" i="3"/>
  <c r="CD1404" i="3"/>
  <c r="BM1404" i="3"/>
  <c r="BM1447" i="3"/>
  <c r="CD1447" i="3"/>
  <c r="BM1441" i="3"/>
  <c r="CD1441" i="3"/>
  <c r="CD1421" i="3"/>
  <c r="BM1421" i="3"/>
  <c r="BM1423" i="3"/>
  <c r="CD1423" i="3"/>
  <c r="BM1427" i="3"/>
  <c r="CD1427" i="3"/>
  <c r="BM1431" i="3"/>
  <c r="CD1431" i="3"/>
  <c r="BM1428" i="3"/>
  <c r="CD1428" i="3"/>
  <c r="BM1402" i="3"/>
  <c r="CD1402" i="3"/>
  <c r="CD1434" i="3"/>
  <c r="BM1434" i="3"/>
  <c r="BM1448" i="3"/>
  <c r="CD1448" i="3"/>
  <c r="CD1437" i="3"/>
  <c r="BM1437" i="3"/>
  <c r="CD1453" i="3"/>
  <c r="BM1453" i="3"/>
  <c r="CD1432" i="3"/>
  <c r="BM1432" i="3"/>
  <c r="BM1450" i="3"/>
  <c r="CD1450" i="3"/>
  <c r="CD1419" i="3"/>
  <c r="BM1419" i="3"/>
  <c r="CD1416" i="3"/>
  <c r="BM1416" i="3"/>
  <c r="BM1420" i="3"/>
  <c r="CD1420" i="3"/>
  <c r="CD1424" i="3"/>
  <c r="BM1424" i="3"/>
  <c r="BM1440" i="3"/>
  <c r="CD1440" i="3"/>
  <c r="BM1452" i="3"/>
  <c r="CD1452" i="3"/>
  <c r="BM1426" i="3"/>
  <c r="CD1426" i="3"/>
  <c r="BM1425" i="3"/>
  <c r="CD1425" i="3"/>
  <c r="BM1438" i="3"/>
  <c r="CD1438" i="3"/>
  <c r="BM1442" i="3"/>
  <c r="CD1442" i="3"/>
  <c r="BM1446" i="3"/>
  <c r="CD1446" i="3"/>
  <c r="BM1403" i="3"/>
  <c r="CD1403" i="3"/>
  <c r="CD1407" i="3"/>
  <c r="BM1407" i="3"/>
  <c r="BM1411" i="3"/>
  <c r="CD1411" i="3"/>
  <c r="BM1408" i="3"/>
  <c r="CD1408" i="3"/>
  <c r="BM1412" i="3"/>
  <c r="CD1412" i="3"/>
  <c r="BM1436" i="3"/>
  <c r="CD1436" i="3"/>
  <c r="BM1422" i="3"/>
  <c r="CD1422" i="3"/>
  <c r="BM1417" i="3"/>
  <c r="CD1417" i="3"/>
  <c r="BM1418" i="3"/>
  <c r="CD1418" i="3"/>
  <c r="CD1401" i="3"/>
  <c r="BM1401" i="3"/>
  <c r="BM1405" i="3"/>
  <c r="CD1405" i="3"/>
  <c r="CD1409" i="3"/>
  <c r="BM1409" i="3"/>
  <c r="CD1413" i="3"/>
  <c r="BM1413" i="3"/>
  <c r="BM1406" i="3"/>
  <c r="CD1406" i="3"/>
  <c r="CD1444" i="3"/>
  <c r="BM1444" i="3"/>
  <c r="BM1399" i="3"/>
  <c r="CD1399" i="3"/>
  <c r="BM1430" i="3"/>
  <c r="CD1430" i="3"/>
  <c r="BK1433" i="3"/>
  <c r="BC1433" i="3"/>
  <c r="AW1433" i="3"/>
  <c r="BN1433" i="3"/>
  <c r="BB1451" i="3"/>
  <c r="AV1451" i="3"/>
  <c r="BK1451" i="3"/>
  <c r="BC1451" i="3"/>
  <c r="BN1451" i="3"/>
  <c r="AW1451" i="3"/>
  <c r="BK1449" i="3"/>
  <c r="BC1449" i="3"/>
  <c r="AW1449" i="3"/>
  <c r="BN1449" i="3"/>
  <c r="BB1443" i="3"/>
  <c r="AV1443" i="3"/>
  <c r="BK1443" i="3"/>
  <c r="BC1443" i="3"/>
  <c r="BN1443" i="3"/>
  <c r="AW1443" i="3"/>
  <c r="AV1415" i="3"/>
  <c r="BB1415" i="3"/>
  <c r="BK1415" i="3"/>
  <c r="BC1415" i="3"/>
  <c r="AW1415" i="3"/>
  <c r="BN1415" i="3"/>
  <c r="BB1419" i="3"/>
  <c r="AV1419" i="3"/>
  <c r="BK1419" i="3"/>
  <c r="BC1419" i="3"/>
  <c r="BN1419" i="3"/>
  <c r="AW1419" i="3"/>
  <c r="BB1416" i="3"/>
  <c r="AV1416" i="3"/>
  <c r="BK1416" i="3"/>
  <c r="AW1416" i="3"/>
  <c r="BN1416" i="3"/>
  <c r="BC1416" i="3"/>
  <c r="AW1420" i="3"/>
  <c r="BC1420" i="3"/>
  <c r="BK1420" i="3"/>
  <c r="BN1420" i="3"/>
  <c r="BB1420" i="3"/>
  <c r="AV1420" i="3"/>
  <c r="BC1424" i="3"/>
  <c r="BN1424" i="3"/>
  <c r="AW1424" i="3"/>
  <c r="BK1424" i="3"/>
  <c r="BB1424" i="3"/>
  <c r="AV1424" i="3"/>
  <c r="BB1440" i="3"/>
  <c r="AV1440" i="3"/>
  <c r="AW1440" i="3"/>
  <c r="BN1440" i="3"/>
  <c r="BK1440" i="3"/>
  <c r="BC1440" i="3"/>
  <c r="BB1452" i="3"/>
  <c r="AV1452" i="3"/>
  <c r="AW1452" i="3"/>
  <c r="BC1452" i="3"/>
  <c r="BN1452" i="3"/>
  <c r="BK1452" i="3"/>
  <c r="BC1426" i="3"/>
  <c r="BN1426" i="3"/>
  <c r="AW1426" i="3"/>
  <c r="BK1426" i="3"/>
  <c r="BK1425" i="3"/>
  <c r="AW1425" i="3"/>
  <c r="BC1425" i="3"/>
  <c r="BN1425" i="3"/>
  <c r="BK1429" i="3"/>
  <c r="BN1429" i="3"/>
  <c r="AW1429" i="3"/>
  <c r="BC1429" i="3"/>
  <c r="BB1435" i="3"/>
  <c r="AV1435" i="3"/>
  <c r="BK1435" i="3"/>
  <c r="BC1435" i="3"/>
  <c r="BN1435" i="3"/>
  <c r="AW1435" i="3"/>
  <c r="AV1439" i="3"/>
  <c r="BB1439" i="3"/>
  <c r="BK1439" i="3"/>
  <c r="BC1439" i="3"/>
  <c r="AW1439" i="3"/>
  <c r="BN1439" i="3"/>
  <c r="BC1410" i="3"/>
  <c r="AW1410" i="3"/>
  <c r="BK1410" i="3"/>
  <c r="BN1410" i="3"/>
  <c r="BC1414" i="3"/>
  <c r="BK1414" i="3"/>
  <c r="BN1414" i="3"/>
  <c r="AW1414" i="3"/>
  <c r="BK1445" i="3"/>
  <c r="AW1445" i="3"/>
  <c r="BN1445" i="3"/>
  <c r="BC1445" i="3"/>
  <c r="BC1438" i="3"/>
  <c r="BN1438" i="3"/>
  <c r="BK1438" i="3"/>
  <c r="AW1438" i="3"/>
  <c r="BC1442" i="3"/>
  <c r="AW1442" i="3"/>
  <c r="BK1442" i="3"/>
  <c r="BN1442" i="3"/>
  <c r="BC1446" i="3"/>
  <c r="BK1446" i="3"/>
  <c r="BN1446" i="3"/>
  <c r="AW1446" i="3"/>
  <c r="BK1403" i="3"/>
  <c r="BC1403" i="3"/>
  <c r="BN1403" i="3"/>
  <c r="AW1403" i="3"/>
  <c r="BB1403" i="3"/>
  <c r="AV1403" i="3"/>
  <c r="BB1407" i="3"/>
  <c r="AV1407" i="3"/>
  <c r="BK1407" i="3"/>
  <c r="BC1407" i="3"/>
  <c r="AW1407" i="3"/>
  <c r="BN1407" i="3"/>
  <c r="BB1411" i="3"/>
  <c r="AV1411" i="3"/>
  <c r="BK1411" i="3"/>
  <c r="BC1411" i="3"/>
  <c r="BN1411" i="3"/>
  <c r="AW1411" i="3"/>
  <c r="BB1400" i="3"/>
  <c r="AV1400" i="3"/>
  <c r="BC1400" i="3"/>
  <c r="BN1400" i="3"/>
  <c r="AW1400" i="3"/>
  <c r="BK1400" i="3"/>
  <c r="BB1404" i="3"/>
  <c r="AV1404" i="3"/>
  <c r="BN1404" i="3"/>
  <c r="AW1404" i="3"/>
  <c r="BK1404" i="3"/>
  <c r="BC1404" i="3"/>
  <c r="BB1408" i="3"/>
  <c r="AV1408" i="3"/>
  <c r="BN1408" i="3"/>
  <c r="AW1408" i="3"/>
  <c r="BK1408" i="3"/>
  <c r="BC1408" i="3"/>
  <c r="BB1412" i="3"/>
  <c r="AV1412" i="3"/>
  <c r="AW1412" i="3"/>
  <c r="BC1412" i="3"/>
  <c r="BN1412" i="3"/>
  <c r="BK1412" i="3"/>
  <c r="BB1436" i="3"/>
  <c r="AV1436" i="3"/>
  <c r="BC1436" i="3"/>
  <c r="AW1436" i="3"/>
  <c r="BK1436" i="3"/>
  <c r="BN1436" i="3"/>
  <c r="AV1447" i="3"/>
  <c r="BB1447" i="3"/>
  <c r="BK1447" i="3"/>
  <c r="BC1447" i="3"/>
  <c r="AW1447" i="3"/>
  <c r="BN1447" i="3"/>
  <c r="BK1441" i="3"/>
  <c r="AW1441" i="3"/>
  <c r="BC1441" i="3"/>
  <c r="BN1441" i="3"/>
  <c r="BC1422" i="3"/>
  <c r="BK1422" i="3"/>
  <c r="BN1422" i="3"/>
  <c r="AW1422" i="3"/>
  <c r="BK1417" i="3"/>
  <c r="AW1417" i="3"/>
  <c r="BC1417" i="3"/>
  <c r="BN1417" i="3"/>
  <c r="BK1421" i="3"/>
  <c r="AW1421" i="3"/>
  <c r="BN1421" i="3"/>
  <c r="BC1421" i="3"/>
  <c r="BC1418" i="3"/>
  <c r="AW1418" i="3"/>
  <c r="BK1418" i="3"/>
  <c r="BN1418" i="3"/>
  <c r="BK1423" i="3"/>
  <c r="BC1423" i="3"/>
  <c r="AW1423" i="3"/>
  <c r="BN1423" i="3"/>
  <c r="AV1423" i="3"/>
  <c r="BB1423" i="3"/>
  <c r="BK1427" i="3"/>
  <c r="BC1427" i="3"/>
  <c r="BN1427" i="3"/>
  <c r="AW1427" i="3"/>
  <c r="AV1427" i="3"/>
  <c r="BB1427" i="3"/>
  <c r="BB1431" i="3"/>
  <c r="AV1431" i="3"/>
  <c r="BK1431" i="3"/>
  <c r="BC1431" i="3"/>
  <c r="AW1431" i="3"/>
  <c r="BN1431" i="3"/>
  <c r="AW1428" i="3"/>
  <c r="BK1428" i="3"/>
  <c r="BC1428" i="3"/>
  <c r="BN1428" i="3"/>
  <c r="BB1428" i="3"/>
  <c r="AV1428" i="3"/>
  <c r="BC1401" i="3"/>
  <c r="BK1401" i="3"/>
  <c r="AW1401" i="3"/>
  <c r="BN1401" i="3"/>
  <c r="BB1401" i="3"/>
  <c r="AV1401" i="3"/>
  <c r="AV1405" i="3"/>
  <c r="BB1405" i="3"/>
  <c r="BK1405" i="3"/>
  <c r="AW1405" i="3"/>
  <c r="BN1405" i="3"/>
  <c r="BC1405" i="3"/>
  <c r="BK1409" i="3"/>
  <c r="AW1409" i="3"/>
  <c r="BC1409" i="3"/>
  <c r="BN1409" i="3"/>
  <c r="BK1413" i="3"/>
  <c r="BN1413" i="3"/>
  <c r="AW1413" i="3"/>
  <c r="BC1413" i="3"/>
  <c r="BC1402" i="3"/>
  <c r="BN1402" i="3"/>
  <c r="AW1402" i="3"/>
  <c r="BK1402" i="3"/>
  <c r="BC1406" i="3"/>
  <c r="BN1406" i="3"/>
  <c r="AW1406" i="3"/>
  <c r="BK1406" i="3"/>
  <c r="BB1444" i="3"/>
  <c r="AV1444" i="3"/>
  <c r="BC1444" i="3"/>
  <c r="AW1444" i="3"/>
  <c r="BN1444" i="3"/>
  <c r="BK1444" i="3"/>
  <c r="BC1434" i="3"/>
  <c r="AW1434" i="3"/>
  <c r="BN1434" i="3"/>
  <c r="BK1434" i="3"/>
  <c r="BB1448" i="3"/>
  <c r="AV1448" i="3"/>
  <c r="AW1448" i="3"/>
  <c r="BK1448" i="3"/>
  <c r="BN1448" i="3"/>
  <c r="BC1448" i="3"/>
  <c r="BK1437" i="3"/>
  <c r="AW1437" i="3"/>
  <c r="BN1437" i="3"/>
  <c r="BC1437" i="3"/>
  <c r="BB1399" i="3"/>
  <c r="AV1399" i="3"/>
  <c r="BC1399" i="3"/>
  <c r="BK1399" i="3"/>
  <c r="AW1399" i="3"/>
  <c r="BN1399" i="3"/>
  <c r="BK1453" i="3"/>
  <c r="AW1453" i="3"/>
  <c r="BN1453" i="3"/>
  <c r="BC1453" i="3"/>
  <c r="BB1432" i="3"/>
  <c r="AV1432" i="3"/>
  <c r="AW1432" i="3"/>
  <c r="BK1432" i="3"/>
  <c r="BN1432" i="3"/>
  <c r="BC1432" i="3"/>
  <c r="BC1450" i="3"/>
  <c r="AW1450" i="3"/>
  <c r="BK1450" i="3"/>
  <c r="BN1450" i="3"/>
  <c r="BC1430" i="3"/>
  <c r="BK1430" i="3"/>
  <c r="AW1430" i="3"/>
  <c r="BN1430" i="3"/>
  <c r="AY1433" i="3"/>
  <c r="BY1433" i="3"/>
  <c r="BF1433" i="3"/>
  <c r="BF1451" i="3"/>
  <c r="BY1451" i="3"/>
  <c r="AY1451" i="3"/>
  <c r="AY1449" i="3"/>
  <c r="BF1449" i="3"/>
  <c r="BY1449" i="3"/>
  <c r="BY1443" i="3"/>
  <c r="AY1443" i="3"/>
  <c r="BF1443" i="3"/>
  <c r="BF1415" i="3"/>
  <c r="AY1415" i="3"/>
  <c r="BY1415" i="3"/>
  <c r="BY1419" i="3"/>
  <c r="AY1419" i="3"/>
  <c r="BF1419" i="3"/>
  <c r="AY1416" i="3"/>
  <c r="BY1416" i="3"/>
  <c r="BF1416" i="3"/>
  <c r="AY1420" i="3"/>
  <c r="BY1420" i="3"/>
  <c r="BF1420" i="3"/>
  <c r="BF1424" i="3"/>
  <c r="AY1424" i="3"/>
  <c r="BY1424" i="3"/>
  <c r="BY1440" i="3"/>
  <c r="BF1440" i="3"/>
  <c r="AY1440" i="3"/>
  <c r="BY1452" i="3"/>
  <c r="AY1452" i="3"/>
  <c r="BF1452" i="3"/>
  <c r="AY1426" i="3"/>
  <c r="BF1426" i="3"/>
  <c r="BY1426" i="3"/>
  <c r="AY1425" i="3"/>
  <c r="BF1425" i="3"/>
  <c r="BY1425" i="3"/>
  <c r="AY1429" i="3"/>
  <c r="BY1429" i="3"/>
  <c r="BF1429" i="3"/>
  <c r="BF1435" i="3"/>
  <c r="BY1435" i="3"/>
  <c r="AY1435" i="3"/>
  <c r="BY1439" i="3"/>
  <c r="BF1439" i="3"/>
  <c r="AY1439" i="3"/>
  <c r="AY1410" i="3"/>
  <c r="BF1410" i="3"/>
  <c r="BY1410" i="3"/>
  <c r="AY1414" i="3"/>
  <c r="BY1414" i="3"/>
  <c r="BF1414" i="3"/>
  <c r="AY1445" i="3"/>
  <c r="BY1445" i="3"/>
  <c r="BF1445" i="3"/>
  <c r="AY1438" i="3"/>
  <c r="BY1438" i="3"/>
  <c r="BF1438" i="3"/>
  <c r="AY1442" i="3"/>
  <c r="BY1442" i="3"/>
  <c r="BF1442" i="3"/>
  <c r="AY1446" i="3"/>
  <c r="BF1446" i="3"/>
  <c r="BY1446" i="3"/>
  <c r="BY1403" i="3"/>
  <c r="BF1403" i="3"/>
  <c r="AY1403" i="3"/>
  <c r="AY1407" i="3"/>
  <c r="BF1407" i="3"/>
  <c r="BY1407" i="3"/>
  <c r="BY1411" i="3"/>
  <c r="BF1411" i="3"/>
  <c r="AY1411" i="3"/>
  <c r="BY1400" i="3"/>
  <c r="AY1400" i="3"/>
  <c r="BF1400" i="3"/>
  <c r="BY1404" i="3"/>
  <c r="BF1404" i="3"/>
  <c r="AY1404" i="3"/>
  <c r="BF1408" i="3"/>
  <c r="BY1408" i="3"/>
  <c r="AY1408" i="3"/>
  <c r="AY1412" i="3"/>
  <c r="BY1412" i="3"/>
  <c r="BF1412" i="3"/>
  <c r="BY1436" i="3"/>
  <c r="AY1436" i="3"/>
  <c r="BF1436" i="3"/>
  <c r="AY1447" i="3"/>
  <c r="BF1447" i="3"/>
  <c r="BY1447" i="3"/>
  <c r="AY1441" i="3"/>
  <c r="BF1441" i="3"/>
  <c r="BY1441" i="3"/>
  <c r="AY1422" i="3"/>
  <c r="BF1422" i="3"/>
  <c r="BY1422" i="3"/>
  <c r="AY1417" i="3"/>
  <c r="BF1417" i="3"/>
  <c r="BY1417" i="3"/>
  <c r="AY1421" i="3"/>
  <c r="BY1421" i="3"/>
  <c r="BF1421" i="3"/>
  <c r="AY1418" i="3"/>
  <c r="BY1418" i="3"/>
  <c r="BF1418" i="3"/>
  <c r="AY1423" i="3"/>
  <c r="BY1423" i="3"/>
  <c r="BF1423" i="3"/>
  <c r="AY1427" i="3"/>
  <c r="BY1427" i="3"/>
  <c r="BF1427" i="3"/>
  <c r="BY1431" i="3"/>
  <c r="BF1431" i="3"/>
  <c r="AY1431" i="3"/>
  <c r="AY1428" i="3"/>
  <c r="BY1428" i="3"/>
  <c r="BF1428" i="3"/>
  <c r="AY1401" i="3"/>
  <c r="BF1401" i="3"/>
  <c r="BY1401" i="3"/>
  <c r="AY1405" i="3"/>
  <c r="BY1405" i="3"/>
  <c r="BF1405" i="3"/>
  <c r="AY1409" i="3"/>
  <c r="BY1409" i="3"/>
  <c r="BF1409" i="3"/>
  <c r="AY1413" i="3"/>
  <c r="BF1413" i="3"/>
  <c r="BY1413" i="3"/>
  <c r="BF1402" i="3"/>
  <c r="BY1402" i="3"/>
  <c r="AY1402" i="3"/>
  <c r="AY1406" i="3"/>
  <c r="BF1406" i="3"/>
  <c r="BY1406" i="3"/>
  <c r="BF1444" i="3"/>
  <c r="AY1444" i="3"/>
  <c r="BY1444" i="3"/>
  <c r="AY1434" i="3"/>
  <c r="BF1434" i="3"/>
  <c r="BY1434" i="3"/>
  <c r="BF1448" i="3"/>
  <c r="BY1448" i="3"/>
  <c r="AY1448" i="3"/>
  <c r="AY1437" i="3"/>
  <c r="BY1437" i="3"/>
  <c r="BF1437" i="3"/>
  <c r="AY1399" i="3"/>
  <c r="BY1399" i="3"/>
  <c r="BF1399" i="3"/>
  <c r="AY1453" i="3"/>
  <c r="BY1453" i="3"/>
  <c r="BF1453" i="3"/>
  <c r="BF1432" i="3"/>
  <c r="BY1432" i="3"/>
  <c r="AY1432" i="3"/>
  <c r="AY1450" i="3"/>
  <c r="BF1450" i="3"/>
  <c r="BY1450" i="3"/>
  <c r="AY1430" i="3"/>
  <c r="BY1430" i="3"/>
  <c r="BF1430" i="3"/>
  <c r="BR1433" i="3"/>
  <c r="BI1433" i="3"/>
  <c r="BG1433" i="3"/>
  <c r="BA1433" i="3"/>
  <c r="BV1433" i="3"/>
  <c r="AU1433" i="3"/>
  <c r="BH1433" i="3"/>
  <c r="BU1433" i="3"/>
  <c r="BG1451" i="3"/>
  <c r="BV1451" i="3"/>
  <c r="BA1451" i="3"/>
  <c r="BU1451" i="3"/>
  <c r="AU1451" i="3"/>
  <c r="BH1451" i="3"/>
  <c r="BR1449" i="3"/>
  <c r="BI1449" i="3"/>
  <c r="BG1449" i="3"/>
  <c r="BA1449" i="3"/>
  <c r="BV1449" i="3"/>
  <c r="AU1449" i="3"/>
  <c r="BH1449" i="3"/>
  <c r="BU1449" i="3"/>
  <c r="BG1443" i="3"/>
  <c r="BV1443" i="3"/>
  <c r="BA1443" i="3"/>
  <c r="BU1443" i="3"/>
  <c r="BH1443" i="3"/>
  <c r="AU1443" i="3"/>
  <c r="BG1415" i="3"/>
  <c r="BV1415" i="3"/>
  <c r="BA1415" i="3"/>
  <c r="AU1415" i="3"/>
  <c r="BH1415" i="3"/>
  <c r="BU1415" i="3"/>
  <c r="BG1419" i="3"/>
  <c r="BA1419" i="3"/>
  <c r="BV1419" i="3"/>
  <c r="BH1419" i="3"/>
  <c r="BU1419" i="3"/>
  <c r="AU1419" i="3"/>
  <c r="BV1416" i="3"/>
  <c r="BG1416" i="3"/>
  <c r="BA1416" i="3"/>
  <c r="AU1416" i="3"/>
  <c r="BU1416" i="3"/>
  <c r="BH1416" i="3"/>
  <c r="BG1420" i="3"/>
  <c r="BV1420" i="3"/>
  <c r="BA1420" i="3"/>
  <c r="BH1420" i="3"/>
  <c r="AU1420" i="3"/>
  <c r="BU1420" i="3"/>
  <c r="BV1424" i="3"/>
  <c r="BG1424" i="3"/>
  <c r="BA1424" i="3"/>
  <c r="AU1424" i="3"/>
  <c r="BH1424" i="3"/>
  <c r="BU1424" i="3"/>
  <c r="BG1440" i="3"/>
  <c r="BV1440" i="3"/>
  <c r="BA1440" i="3"/>
  <c r="AU1440" i="3"/>
  <c r="BU1440" i="3"/>
  <c r="BH1440" i="3"/>
  <c r="BG1452" i="3"/>
  <c r="BV1452" i="3"/>
  <c r="BA1452" i="3"/>
  <c r="BH1452" i="3"/>
  <c r="BU1452" i="3"/>
  <c r="AU1452" i="3"/>
  <c r="BV1426" i="3"/>
  <c r="BG1426" i="3"/>
  <c r="BA1426" i="3"/>
  <c r="BH1426" i="3"/>
  <c r="BU1426" i="3"/>
  <c r="AU1426" i="3"/>
  <c r="BR1425" i="3"/>
  <c r="BI1425" i="3"/>
  <c r="BG1425" i="3"/>
  <c r="BA1425" i="3"/>
  <c r="BV1425" i="3"/>
  <c r="AU1425" i="3"/>
  <c r="BH1425" i="3"/>
  <c r="BU1425" i="3"/>
  <c r="BG1429" i="3"/>
  <c r="BA1429" i="3"/>
  <c r="BV1429" i="3"/>
  <c r="AU1429" i="3"/>
  <c r="BU1429" i="3"/>
  <c r="BH1429" i="3"/>
  <c r="BG1435" i="3"/>
  <c r="BV1435" i="3"/>
  <c r="BA1435" i="3"/>
  <c r="BU1435" i="3"/>
  <c r="AU1435" i="3"/>
  <c r="BH1435" i="3"/>
  <c r="BG1439" i="3"/>
  <c r="BA1439" i="3"/>
  <c r="BV1439" i="3"/>
  <c r="AU1439" i="3"/>
  <c r="BH1439" i="3"/>
  <c r="BU1439" i="3"/>
  <c r="BA1410" i="3"/>
  <c r="BG1410" i="3"/>
  <c r="BV1410" i="3"/>
  <c r="BH1410" i="3"/>
  <c r="AU1410" i="3"/>
  <c r="BU1410" i="3"/>
  <c r="BV1414" i="3"/>
  <c r="BA1414" i="3"/>
  <c r="BG1414" i="3"/>
  <c r="BH1414" i="3"/>
  <c r="BU1414" i="3"/>
  <c r="AU1414" i="3"/>
  <c r="BR1445" i="3"/>
  <c r="BI1445" i="3"/>
  <c r="BG1445" i="3"/>
  <c r="BV1445" i="3"/>
  <c r="BA1445" i="3"/>
  <c r="BU1445" i="3"/>
  <c r="AU1445" i="3"/>
  <c r="BH1445" i="3"/>
  <c r="BA1438" i="3"/>
  <c r="BG1438" i="3"/>
  <c r="BV1438" i="3"/>
  <c r="BH1438" i="3"/>
  <c r="BU1438" i="3"/>
  <c r="AU1438" i="3"/>
  <c r="BV1442" i="3"/>
  <c r="BA1442" i="3"/>
  <c r="BG1442" i="3"/>
  <c r="BH1442" i="3"/>
  <c r="AU1442" i="3"/>
  <c r="BU1442" i="3"/>
  <c r="BG1446" i="3"/>
  <c r="BA1446" i="3"/>
  <c r="BV1446" i="3"/>
  <c r="BH1446" i="3"/>
  <c r="BU1446" i="3"/>
  <c r="AU1446" i="3"/>
  <c r="BR1403" i="3"/>
  <c r="BI1403" i="3"/>
  <c r="BG1403" i="3"/>
  <c r="BA1403" i="3"/>
  <c r="BV1403" i="3"/>
  <c r="BU1403" i="3"/>
  <c r="BH1403" i="3"/>
  <c r="AU1403" i="3"/>
  <c r="BG1407" i="3"/>
  <c r="BV1407" i="3"/>
  <c r="BA1407" i="3"/>
  <c r="BU1407" i="3"/>
  <c r="AU1407" i="3"/>
  <c r="BH1407" i="3"/>
  <c r="BG1411" i="3"/>
  <c r="BA1411" i="3"/>
  <c r="BV1411" i="3"/>
  <c r="BU1411" i="3"/>
  <c r="AU1411" i="3"/>
  <c r="BH1411" i="3"/>
  <c r="BG1400" i="3"/>
  <c r="BA1400" i="3"/>
  <c r="BV1400" i="3"/>
  <c r="BH1400" i="3"/>
  <c r="BU1400" i="3"/>
  <c r="AU1400" i="3"/>
  <c r="BG1404" i="3"/>
  <c r="BV1404" i="3"/>
  <c r="BA1404" i="3"/>
  <c r="AU1404" i="3"/>
  <c r="BH1404" i="3"/>
  <c r="BU1404" i="3"/>
  <c r="BV1408" i="3"/>
  <c r="BG1408" i="3"/>
  <c r="BA1408" i="3"/>
  <c r="AU1408" i="3"/>
  <c r="BH1408" i="3"/>
  <c r="BU1408" i="3"/>
  <c r="BV1412" i="3"/>
  <c r="BG1412" i="3"/>
  <c r="BA1412" i="3"/>
  <c r="BH1412" i="3"/>
  <c r="BU1412" i="3"/>
  <c r="AU1412" i="3"/>
  <c r="BG1436" i="3"/>
  <c r="BV1436" i="3"/>
  <c r="BA1436" i="3"/>
  <c r="BH1436" i="3"/>
  <c r="BU1436" i="3"/>
  <c r="AU1436" i="3"/>
  <c r="BG1447" i="3"/>
  <c r="BA1447" i="3"/>
  <c r="BV1447" i="3"/>
  <c r="BH1447" i="3"/>
  <c r="AU1447" i="3"/>
  <c r="BU1447" i="3"/>
  <c r="BR1441" i="3"/>
  <c r="BI1441" i="3"/>
  <c r="BG1441" i="3"/>
  <c r="BA1441" i="3"/>
  <c r="BV1441" i="3"/>
  <c r="AU1441" i="3"/>
  <c r="BH1441" i="3"/>
  <c r="BU1441" i="3"/>
  <c r="BG1422" i="3"/>
  <c r="BA1422" i="3"/>
  <c r="BV1422" i="3"/>
  <c r="BH1422" i="3"/>
  <c r="BU1422" i="3"/>
  <c r="AU1422" i="3"/>
  <c r="BR1417" i="3"/>
  <c r="BI1417" i="3"/>
  <c r="BG1417" i="3"/>
  <c r="BA1417" i="3"/>
  <c r="BV1417" i="3"/>
  <c r="BH1417" i="3"/>
  <c r="AU1417" i="3"/>
  <c r="BU1417" i="3"/>
  <c r="BG1421" i="3"/>
  <c r="BA1421" i="3"/>
  <c r="BV1421" i="3"/>
  <c r="AU1421" i="3"/>
  <c r="BH1421" i="3"/>
  <c r="BU1421" i="3"/>
  <c r="BG1418" i="3"/>
  <c r="BA1418" i="3"/>
  <c r="BV1418" i="3"/>
  <c r="BH1418" i="3"/>
  <c r="AU1418" i="3"/>
  <c r="BU1418" i="3"/>
  <c r="BG1423" i="3"/>
  <c r="BV1423" i="3"/>
  <c r="BA1423" i="3"/>
  <c r="AU1423" i="3"/>
  <c r="BU1423" i="3"/>
  <c r="BH1423" i="3"/>
  <c r="BG1427" i="3"/>
  <c r="BV1427" i="3"/>
  <c r="BA1427" i="3"/>
  <c r="BH1427" i="3"/>
  <c r="AU1427" i="3"/>
  <c r="BU1427" i="3"/>
  <c r="BG1431" i="3"/>
  <c r="BA1431" i="3"/>
  <c r="BV1431" i="3"/>
  <c r="BU1431" i="3"/>
  <c r="BH1431" i="3"/>
  <c r="AU1431" i="3"/>
  <c r="BR1428" i="3"/>
  <c r="BI1428" i="3"/>
  <c r="BV1428" i="3"/>
  <c r="BG1428" i="3"/>
  <c r="BA1428" i="3"/>
  <c r="BU1428" i="3"/>
  <c r="AU1428" i="3"/>
  <c r="BH1428" i="3"/>
  <c r="BA1401" i="3"/>
  <c r="BG1401" i="3"/>
  <c r="BV1401" i="3"/>
  <c r="AU1401" i="3"/>
  <c r="BU1401" i="3"/>
  <c r="BH1401" i="3"/>
  <c r="BG1405" i="3"/>
  <c r="BA1405" i="3"/>
  <c r="BV1405" i="3"/>
  <c r="AU1405" i="3"/>
  <c r="BH1405" i="3"/>
  <c r="BU1405" i="3"/>
  <c r="BR1409" i="3"/>
  <c r="BI1409" i="3"/>
  <c r="BG1409" i="3"/>
  <c r="BV1409" i="3"/>
  <c r="BA1409" i="3"/>
  <c r="BH1409" i="3"/>
  <c r="AU1409" i="3"/>
  <c r="BU1409" i="3"/>
  <c r="BR1413" i="3"/>
  <c r="BI1413" i="3"/>
  <c r="BG1413" i="3"/>
  <c r="BA1413" i="3"/>
  <c r="BV1413" i="3"/>
  <c r="AU1413" i="3"/>
  <c r="BU1413" i="3"/>
  <c r="BH1413" i="3"/>
  <c r="BV1402" i="3"/>
  <c r="BA1402" i="3"/>
  <c r="BG1402" i="3"/>
  <c r="BH1402" i="3"/>
  <c r="AU1402" i="3"/>
  <c r="BU1402" i="3"/>
  <c r="BV1406" i="3"/>
  <c r="BA1406" i="3"/>
  <c r="BG1406" i="3"/>
  <c r="BH1406" i="3"/>
  <c r="AU1406" i="3"/>
  <c r="BU1406" i="3"/>
  <c r="BG1444" i="3"/>
  <c r="BV1444" i="3"/>
  <c r="BA1444" i="3"/>
  <c r="BU1444" i="3"/>
  <c r="BH1444" i="3"/>
  <c r="AU1444" i="3"/>
  <c r="BV1434" i="3"/>
  <c r="BG1434" i="3"/>
  <c r="BA1434" i="3"/>
  <c r="BH1434" i="3"/>
  <c r="AU1434" i="3"/>
  <c r="BU1434" i="3"/>
  <c r="BG1448" i="3"/>
  <c r="BV1448" i="3"/>
  <c r="BA1448" i="3"/>
  <c r="AU1448" i="3"/>
  <c r="BH1448" i="3"/>
  <c r="BU1448" i="3"/>
  <c r="BR1437" i="3"/>
  <c r="BI1437" i="3"/>
  <c r="BG1437" i="3"/>
  <c r="BV1437" i="3"/>
  <c r="BA1437" i="3"/>
  <c r="AU1437" i="3"/>
  <c r="BU1437" i="3"/>
  <c r="BH1437" i="3"/>
  <c r="BR1399" i="3"/>
  <c r="BI1399" i="3"/>
  <c r="BG1399" i="3"/>
  <c r="BV1399" i="3"/>
  <c r="BA1399" i="3"/>
  <c r="BH1399" i="3"/>
  <c r="AU1399" i="3"/>
  <c r="BU1399" i="3"/>
  <c r="BR1453" i="3"/>
  <c r="BI1453" i="3"/>
  <c r="BG1453" i="3"/>
  <c r="BV1453" i="3"/>
  <c r="BA1453" i="3"/>
  <c r="AU1453" i="3"/>
  <c r="BU1453" i="3"/>
  <c r="BH1453" i="3"/>
  <c r="BG1432" i="3"/>
  <c r="BV1432" i="3"/>
  <c r="BA1432" i="3"/>
  <c r="AU1432" i="3"/>
  <c r="BH1432" i="3"/>
  <c r="BU1432" i="3"/>
  <c r="BV1450" i="3"/>
  <c r="BG1450" i="3"/>
  <c r="BA1450" i="3"/>
  <c r="BH1450" i="3"/>
  <c r="AU1450" i="3"/>
  <c r="BU1450" i="3"/>
  <c r="BI1430" i="3"/>
  <c r="BR1430" i="3"/>
  <c r="BA1430" i="3"/>
  <c r="BG1430" i="3"/>
  <c r="BV1430" i="3"/>
  <c r="BH1430" i="3"/>
  <c r="AU1430" i="3"/>
  <c r="BU1430" i="3"/>
  <c r="BR1451" i="3"/>
  <c r="BI1451" i="3"/>
  <c r="BR1443" i="3"/>
  <c r="BI1443" i="3"/>
  <c r="BR1415" i="3"/>
  <c r="BI1415" i="3"/>
  <c r="BR1419" i="3"/>
  <c r="BI1419" i="3"/>
  <c r="BR1416" i="3"/>
  <c r="BI1416" i="3"/>
  <c r="BR1424" i="3"/>
  <c r="BI1424" i="3"/>
  <c r="BR1440" i="3"/>
  <c r="BI1440" i="3"/>
  <c r="BR1452" i="3"/>
  <c r="BI1452" i="3"/>
  <c r="BI1426" i="3"/>
  <c r="BR1426" i="3"/>
  <c r="BR1429" i="3"/>
  <c r="BI1429" i="3"/>
  <c r="BR1435" i="3"/>
  <c r="BI1435" i="3"/>
  <c r="BR1439" i="3"/>
  <c r="BI1439" i="3"/>
  <c r="BI1410" i="3"/>
  <c r="BR1410" i="3"/>
  <c r="BI1414" i="3"/>
  <c r="BR1414" i="3"/>
  <c r="BI1438" i="3"/>
  <c r="BR1438" i="3"/>
  <c r="BI1442" i="3"/>
  <c r="BR1442" i="3"/>
  <c r="BI1446" i="3"/>
  <c r="BR1446" i="3"/>
  <c r="BR1407" i="3"/>
  <c r="BI1407" i="3"/>
  <c r="BR1411" i="3"/>
  <c r="BI1411" i="3"/>
  <c r="BI1400" i="3"/>
  <c r="BR1400" i="3"/>
  <c r="BR1404" i="3"/>
  <c r="BI1404" i="3"/>
  <c r="BR1408" i="3"/>
  <c r="BI1408" i="3"/>
  <c r="BR1412" i="3"/>
  <c r="BI1412" i="3"/>
  <c r="BR1436" i="3"/>
  <c r="BI1436" i="3"/>
  <c r="BR1447" i="3"/>
  <c r="BI1447" i="3"/>
  <c r="BR1421" i="3"/>
  <c r="BI1421" i="3"/>
  <c r="BI1418" i="3"/>
  <c r="BR1418" i="3"/>
  <c r="BR1423" i="3"/>
  <c r="BI1423" i="3"/>
  <c r="BR1427" i="3"/>
  <c r="BI1427" i="3"/>
  <c r="BR1431" i="3"/>
  <c r="BI1431" i="3"/>
  <c r="BR1402" i="3"/>
  <c r="BI1402" i="3"/>
  <c r="BI1406" i="3"/>
  <c r="BR1406" i="3"/>
  <c r="BR1444" i="3"/>
  <c r="BI1444" i="3"/>
  <c r="BI1434" i="3"/>
  <c r="BR1434" i="3"/>
  <c r="BR1448" i="3"/>
  <c r="BI1448" i="3"/>
  <c r="BR1432" i="3"/>
  <c r="BI1432" i="3"/>
  <c r="BI1450" i="3"/>
  <c r="BR1450" i="3"/>
  <c r="BO1433" i="3"/>
  <c r="BJ1433" i="3"/>
  <c r="BO1451" i="3"/>
  <c r="BJ1451" i="3"/>
  <c r="BO1449" i="3"/>
  <c r="BJ1449" i="3"/>
  <c r="BO1443" i="3"/>
  <c r="BJ1443" i="3"/>
  <c r="BO1415" i="3"/>
  <c r="BJ1415" i="3"/>
  <c r="BO1419" i="3"/>
  <c r="BJ1419" i="3"/>
  <c r="BJ1416" i="3"/>
  <c r="BO1416" i="3"/>
  <c r="BJ1420" i="3"/>
  <c r="BO1420" i="3"/>
  <c r="BR1420" i="3"/>
  <c r="BI1420" i="3"/>
  <c r="BJ1424" i="3"/>
  <c r="BO1424" i="3"/>
  <c r="BJ1440" i="3"/>
  <c r="BO1440" i="3"/>
  <c r="BJ1452" i="3"/>
  <c r="BO1452" i="3"/>
  <c r="BO1426" i="3"/>
  <c r="BJ1426" i="3"/>
  <c r="BO1425" i="3"/>
  <c r="BJ1425" i="3"/>
  <c r="BO1429" i="3"/>
  <c r="BJ1429" i="3"/>
  <c r="BO1435" i="3"/>
  <c r="BJ1435" i="3"/>
  <c r="BO1439" i="3"/>
  <c r="BJ1439" i="3"/>
  <c r="BO1410" i="3"/>
  <c r="BJ1410" i="3"/>
  <c r="BO1414" i="3"/>
  <c r="BJ1414" i="3"/>
  <c r="BO1445" i="3"/>
  <c r="BJ1445" i="3"/>
  <c r="BO1438" i="3"/>
  <c r="BJ1438" i="3"/>
  <c r="BO1442" i="3"/>
  <c r="BJ1442" i="3"/>
  <c r="BO1446" i="3"/>
  <c r="BJ1446" i="3"/>
  <c r="BO1403" i="3"/>
  <c r="BJ1403" i="3"/>
  <c r="BO1407" i="3"/>
  <c r="BJ1407" i="3"/>
  <c r="BO1411" i="3"/>
  <c r="BJ1411" i="3"/>
  <c r="BO1400" i="3"/>
  <c r="BJ1400" i="3"/>
  <c r="BJ1404" i="3"/>
  <c r="BO1404" i="3"/>
  <c r="BJ1408" i="3"/>
  <c r="BO1408" i="3"/>
  <c r="BJ1412" i="3"/>
  <c r="BO1412" i="3"/>
  <c r="BJ1436" i="3"/>
  <c r="BO1436" i="3"/>
  <c r="BO1447" i="3"/>
  <c r="BJ1447" i="3"/>
  <c r="BO1441" i="3"/>
  <c r="BJ1441" i="3"/>
  <c r="BO1422" i="3"/>
  <c r="BJ1422" i="3"/>
  <c r="BR1422" i="3"/>
  <c r="BI1422" i="3"/>
  <c r="BO1417" i="3"/>
  <c r="BJ1417" i="3"/>
  <c r="BO1421" i="3"/>
  <c r="BJ1421" i="3"/>
  <c r="BO1418" i="3"/>
  <c r="BJ1418" i="3"/>
  <c r="BO1423" i="3"/>
  <c r="BJ1423" i="3"/>
  <c r="BO1427" i="3"/>
  <c r="BJ1427" i="3"/>
  <c r="BO1431" i="3"/>
  <c r="BJ1431" i="3"/>
  <c r="BJ1428" i="3"/>
  <c r="BO1428" i="3"/>
  <c r="BO1401" i="3"/>
  <c r="BJ1401" i="3"/>
  <c r="BR1401" i="3"/>
  <c r="BI1401" i="3"/>
  <c r="BO1405" i="3"/>
  <c r="BJ1405" i="3"/>
  <c r="BR1405" i="3"/>
  <c r="BI1405" i="3"/>
  <c r="BO1409" i="3"/>
  <c r="BJ1409" i="3"/>
  <c r="BO1413" i="3"/>
  <c r="BJ1413" i="3"/>
  <c r="BO1402" i="3"/>
  <c r="BJ1402" i="3"/>
  <c r="BO1406" i="3"/>
  <c r="BJ1406" i="3"/>
  <c r="BJ1444" i="3"/>
  <c r="BO1444" i="3"/>
  <c r="BO1434" i="3"/>
  <c r="BJ1434" i="3"/>
  <c r="BJ1448" i="3"/>
  <c r="BO1448" i="3"/>
  <c r="BO1437" i="3"/>
  <c r="BJ1437" i="3"/>
  <c r="BO1399" i="3"/>
  <c r="BJ1399" i="3"/>
  <c r="BO1453" i="3"/>
  <c r="BJ1453" i="3"/>
  <c r="BJ1432" i="3"/>
  <c r="BO1432" i="3"/>
  <c r="BO1450" i="3"/>
  <c r="BJ1450" i="3"/>
  <c r="BO1430" i="3"/>
  <c r="BJ1430" i="3"/>
  <c r="P1488" i="3"/>
  <c r="AD1488" i="3"/>
  <c r="P1504" i="3"/>
  <c r="AD1504" i="3"/>
  <c r="P1470" i="3"/>
  <c r="AD1470" i="3"/>
  <c r="P1474" i="3"/>
  <c r="AD1474" i="3"/>
  <c r="P1471" i="3"/>
  <c r="AD1471" i="3"/>
  <c r="P1475" i="3"/>
  <c r="AD1475" i="3"/>
  <c r="AD1481" i="3"/>
  <c r="P1481" i="3"/>
  <c r="P1480" i="3"/>
  <c r="AD1480" i="3"/>
  <c r="P1490" i="3"/>
  <c r="AD1490" i="3"/>
  <c r="AD1494" i="3"/>
  <c r="P1494" i="3"/>
  <c r="AD1493" i="3"/>
  <c r="P1493" i="3"/>
  <c r="P1501" i="3"/>
  <c r="AD1501" i="3"/>
  <c r="P1458" i="3"/>
  <c r="AD1458" i="3"/>
  <c r="P1462" i="3"/>
  <c r="AD1462" i="3"/>
  <c r="P1466" i="3"/>
  <c r="AD1466" i="3"/>
  <c r="P1455" i="3"/>
  <c r="AD1455" i="3"/>
  <c r="P1459" i="3"/>
  <c r="AD1459" i="3"/>
  <c r="P1463" i="3"/>
  <c r="AD1463" i="3"/>
  <c r="P1467" i="3"/>
  <c r="AD1467" i="3"/>
  <c r="P1502" i="3"/>
  <c r="AD1502" i="3"/>
  <c r="AD1496" i="3"/>
  <c r="P1496" i="3"/>
  <c r="AD1472" i="3"/>
  <c r="P1472" i="3"/>
  <c r="AD1476" i="3"/>
  <c r="P1476" i="3"/>
  <c r="P1478" i="3"/>
  <c r="AD1478" i="3"/>
  <c r="P1486" i="3"/>
  <c r="AD1486" i="3"/>
  <c r="AD1456" i="3"/>
  <c r="P1456" i="3"/>
  <c r="AD1460" i="3"/>
  <c r="P1460" i="3"/>
  <c r="AD1464" i="3"/>
  <c r="P1464" i="3"/>
  <c r="AD1468" i="3"/>
  <c r="P1468" i="3"/>
  <c r="P1503" i="3"/>
  <c r="AD1503" i="3"/>
  <c r="P1454" i="3"/>
  <c r="AD1454" i="3"/>
  <c r="AD1508" i="3"/>
  <c r="P1508" i="3"/>
  <c r="P1485" i="3"/>
  <c r="AD1485" i="3"/>
  <c r="AG1488" i="3"/>
  <c r="S1488" i="3"/>
  <c r="AH1488" i="3"/>
  <c r="T1488" i="3"/>
  <c r="BE1488" i="3"/>
  <c r="V1506" i="3"/>
  <c r="AJ1506" i="3"/>
  <c r="BX1506" i="3" s="1"/>
  <c r="AG1506" i="3"/>
  <c r="S1506" i="3"/>
  <c r="T1506" i="3"/>
  <c r="AH1506" i="3"/>
  <c r="BE1506" i="3"/>
  <c r="AG1504" i="3"/>
  <c r="S1504" i="3"/>
  <c r="AH1504" i="3"/>
  <c r="T1504" i="3"/>
  <c r="BE1504" i="3"/>
  <c r="V1498" i="3"/>
  <c r="AJ1498" i="3"/>
  <c r="BX1498" i="3" s="1"/>
  <c r="S1498" i="3"/>
  <c r="AG1498" i="3"/>
  <c r="T1498" i="3"/>
  <c r="AH1498" i="3"/>
  <c r="BE1498" i="3"/>
  <c r="S1470" i="3"/>
  <c r="AG1470" i="3"/>
  <c r="T1470" i="3"/>
  <c r="AH1470" i="3"/>
  <c r="BE1470" i="3"/>
  <c r="V1474" i="3"/>
  <c r="S1474" i="3"/>
  <c r="AG1474" i="3"/>
  <c r="T1474" i="3"/>
  <c r="AH1474" i="3"/>
  <c r="BE1474" i="3"/>
  <c r="AG1471" i="3"/>
  <c r="S1471" i="3"/>
  <c r="T1471" i="3"/>
  <c r="BE1471" i="3"/>
  <c r="AH1471" i="3"/>
  <c r="AG1475" i="3"/>
  <c r="S1475" i="3"/>
  <c r="T1475" i="3"/>
  <c r="AH1475" i="3"/>
  <c r="BE1475" i="3"/>
  <c r="S1479" i="3"/>
  <c r="AG1479" i="3"/>
  <c r="T1479" i="3"/>
  <c r="AH1479" i="3"/>
  <c r="BE1479" i="3"/>
  <c r="AD1479" i="3"/>
  <c r="AJ1495" i="3"/>
  <c r="BX1495" i="3" s="1"/>
  <c r="AG1495" i="3"/>
  <c r="S1495" i="3"/>
  <c r="T1495" i="3"/>
  <c r="BE1495" i="3"/>
  <c r="AH1495" i="3"/>
  <c r="V1507" i="3"/>
  <c r="AG1507" i="3"/>
  <c r="S1507" i="3"/>
  <c r="T1507" i="3"/>
  <c r="AH1507" i="3"/>
  <c r="BE1507" i="3"/>
  <c r="P1507" i="3"/>
  <c r="AD1507" i="3"/>
  <c r="AJ1481" i="3"/>
  <c r="BX1481" i="3" s="1"/>
  <c r="AG1481" i="3"/>
  <c r="S1481" i="3"/>
  <c r="T1481" i="3"/>
  <c r="AH1481" i="3"/>
  <c r="BE1481" i="3"/>
  <c r="AG1480" i="3"/>
  <c r="S1480" i="3"/>
  <c r="T1480" i="3"/>
  <c r="AH1480" i="3"/>
  <c r="BE1480" i="3"/>
  <c r="S1484" i="3"/>
  <c r="AG1484" i="3"/>
  <c r="AH1484" i="3"/>
  <c r="T1484" i="3"/>
  <c r="BE1484" i="3"/>
  <c r="AD1484" i="3"/>
  <c r="P1484" i="3"/>
  <c r="V1490" i="3"/>
  <c r="AJ1490" i="3"/>
  <c r="BX1490" i="3" s="1"/>
  <c r="AG1490" i="3"/>
  <c r="S1490" i="3"/>
  <c r="BE1490" i="3"/>
  <c r="T1490" i="3"/>
  <c r="AH1490" i="3"/>
  <c r="AG1494" i="3"/>
  <c r="S1494" i="3"/>
  <c r="AH1494" i="3"/>
  <c r="BE1494" i="3"/>
  <c r="T1494" i="3"/>
  <c r="S1465" i="3"/>
  <c r="AG1465" i="3"/>
  <c r="T1465" i="3"/>
  <c r="AH1465" i="3"/>
  <c r="BE1465" i="3"/>
  <c r="P1465" i="3"/>
  <c r="AD1465" i="3"/>
  <c r="V1469" i="3"/>
  <c r="S1469" i="3"/>
  <c r="AG1469" i="3"/>
  <c r="T1469" i="3"/>
  <c r="AH1469" i="3"/>
  <c r="BE1469" i="3"/>
  <c r="P1469" i="3"/>
  <c r="AD1469" i="3"/>
  <c r="AJ1500" i="3"/>
  <c r="BX1500" i="3" s="1"/>
  <c r="S1500" i="3"/>
  <c r="AG1500" i="3"/>
  <c r="T1500" i="3"/>
  <c r="AH1500" i="3"/>
  <c r="BE1500" i="3"/>
  <c r="P1500" i="3"/>
  <c r="S1493" i="3"/>
  <c r="AG1493" i="3"/>
  <c r="AH1493" i="3"/>
  <c r="T1493" i="3"/>
  <c r="BE1493" i="3"/>
  <c r="V1497" i="3"/>
  <c r="AJ1497" i="3"/>
  <c r="BX1497" i="3" s="1"/>
  <c r="S1497" i="3"/>
  <c r="AG1497" i="3"/>
  <c r="T1497" i="3"/>
  <c r="AH1497" i="3"/>
  <c r="BE1497" i="3"/>
  <c r="V1501" i="3"/>
  <c r="AG1501" i="3"/>
  <c r="S1501" i="3"/>
  <c r="T1501" i="3"/>
  <c r="AH1501" i="3"/>
  <c r="BE1501" i="3"/>
  <c r="V1458" i="3"/>
  <c r="S1458" i="3"/>
  <c r="AG1458" i="3"/>
  <c r="T1458" i="3"/>
  <c r="AH1458" i="3"/>
  <c r="BE1458" i="3"/>
  <c r="AJ1462" i="3"/>
  <c r="BX1462" i="3" s="1"/>
  <c r="S1462" i="3"/>
  <c r="AG1462" i="3"/>
  <c r="T1462" i="3"/>
  <c r="AH1462" i="3"/>
  <c r="BE1462" i="3"/>
  <c r="V1466" i="3"/>
  <c r="S1466" i="3"/>
  <c r="AG1466" i="3"/>
  <c r="T1466" i="3"/>
  <c r="AH1466" i="3"/>
  <c r="BE1466" i="3"/>
  <c r="AG1455" i="3"/>
  <c r="S1455" i="3"/>
  <c r="T1455" i="3"/>
  <c r="BE1455" i="3"/>
  <c r="AH1455" i="3"/>
  <c r="AG1459" i="3"/>
  <c r="S1459" i="3"/>
  <c r="T1459" i="3"/>
  <c r="AH1459" i="3"/>
  <c r="BE1459" i="3"/>
  <c r="AG1463" i="3"/>
  <c r="S1463" i="3"/>
  <c r="T1463" i="3"/>
  <c r="BE1463" i="3"/>
  <c r="AH1463" i="3"/>
  <c r="AJ1467" i="3"/>
  <c r="BX1467" i="3" s="1"/>
  <c r="AG1467" i="3"/>
  <c r="S1467" i="3"/>
  <c r="T1467" i="3"/>
  <c r="AH1467" i="3"/>
  <c r="BE1467" i="3"/>
  <c r="V1491" i="3"/>
  <c r="AG1491" i="3"/>
  <c r="S1491" i="3"/>
  <c r="T1491" i="3"/>
  <c r="AH1491" i="3"/>
  <c r="P1491" i="3"/>
  <c r="AD1491" i="3"/>
  <c r="BE1491" i="3"/>
  <c r="AG1502" i="3"/>
  <c r="S1502" i="3"/>
  <c r="T1502" i="3"/>
  <c r="AH1502" i="3"/>
  <c r="BE1502" i="3"/>
  <c r="AJ1496" i="3"/>
  <c r="BX1496" i="3" s="1"/>
  <c r="V1496" i="3"/>
  <c r="AG1496" i="3"/>
  <c r="S1496" i="3"/>
  <c r="T1496" i="3"/>
  <c r="BE1496" i="3"/>
  <c r="AH1496" i="3"/>
  <c r="V1477" i="3"/>
  <c r="S1477" i="3"/>
  <c r="AG1477" i="3"/>
  <c r="T1477" i="3"/>
  <c r="AH1477" i="3"/>
  <c r="BE1477" i="3"/>
  <c r="P1477" i="3"/>
  <c r="AD1477" i="3"/>
  <c r="V1472" i="3"/>
  <c r="AJ1472" i="3"/>
  <c r="BX1472" i="3" s="1"/>
  <c r="S1472" i="3"/>
  <c r="AG1472" i="3"/>
  <c r="T1472" i="3"/>
  <c r="AH1472" i="3"/>
  <c r="BE1472" i="3"/>
  <c r="S1476" i="3"/>
  <c r="AG1476" i="3"/>
  <c r="T1476" i="3"/>
  <c r="AH1476" i="3"/>
  <c r="BE1476" i="3"/>
  <c r="S1473" i="3"/>
  <c r="AG1473" i="3"/>
  <c r="T1473" i="3"/>
  <c r="AH1473" i="3"/>
  <c r="BE1473" i="3"/>
  <c r="P1473" i="3"/>
  <c r="AD1473" i="3"/>
  <c r="AJ1478" i="3"/>
  <c r="BX1478" i="3" s="1"/>
  <c r="S1478" i="3"/>
  <c r="AG1478" i="3"/>
  <c r="T1478" i="3"/>
  <c r="AH1478" i="3"/>
  <c r="BE1478" i="3"/>
  <c r="AG1482" i="3"/>
  <c r="S1482" i="3"/>
  <c r="T1482" i="3"/>
  <c r="AH1482" i="3"/>
  <c r="BE1482" i="3"/>
  <c r="AJ1486" i="3"/>
  <c r="BX1486" i="3" s="1"/>
  <c r="S1486" i="3"/>
  <c r="AG1486" i="3"/>
  <c r="T1486" i="3"/>
  <c r="AH1486" i="3"/>
  <c r="BE1486" i="3"/>
  <c r="AJ1483" i="3"/>
  <c r="BX1483" i="3" s="1"/>
  <c r="AG1483" i="3"/>
  <c r="S1483" i="3"/>
  <c r="AH1483" i="3"/>
  <c r="BE1483" i="3"/>
  <c r="T1483" i="3"/>
  <c r="AD1483" i="3"/>
  <c r="V1456" i="3"/>
  <c r="AJ1456" i="3"/>
  <c r="BX1456" i="3" s="1"/>
  <c r="S1456" i="3"/>
  <c r="AG1456" i="3"/>
  <c r="T1456" i="3"/>
  <c r="AH1456" i="3"/>
  <c r="BE1456" i="3"/>
  <c r="S1460" i="3"/>
  <c r="AG1460" i="3"/>
  <c r="T1460" i="3"/>
  <c r="AH1460" i="3"/>
  <c r="BE1460" i="3"/>
  <c r="AJ1464" i="3"/>
  <c r="BX1464" i="3" s="1"/>
  <c r="S1464" i="3"/>
  <c r="AG1464" i="3"/>
  <c r="T1464" i="3"/>
  <c r="AH1464" i="3"/>
  <c r="BE1464" i="3"/>
  <c r="S1468" i="3"/>
  <c r="AG1468" i="3"/>
  <c r="T1468" i="3"/>
  <c r="AH1468" i="3"/>
  <c r="BE1468" i="3"/>
  <c r="S1457" i="3"/>
  <c r="AG1457" i="3"/>
  <c r="T1457" i="3"/>
  <c r="AH1457" i="3"/>
  <c r="BE1457" i="3"/>
  <c r="P1457" i="3"/>
  <c r="AD1457" i="3"/>
  <c r="V1461" i="3"/>
  <c r="S1461" i="3"/>
  <c r="AG1461" i="3"/>
  <c r="T1461" i="3"/>
  <c r="AH1461" i="3"/>
  <c r="BE1461" i="3"/>
  <c r="P1461" i="3"/>
  <c r="AD1461" i="3"/>
  <c r="AG1499" i="3"/>
  <c r="S1499" i="3"/>
  <c r="AH1499" i="3"/>
  <c r="T1499" i="3"/>
  <c r="BE1499" i="3"/>
  <c r="AD1499" i="3"/>
  <c r="P1499" i="3"/>
  <c r="V1489" i="3"/>
  <c r="AJ1489" i="3"/>
  <c r="BX1489" i="3" s="1"/>
  <c r="AG1489" i="3"/>
  <c r="S1489" i="3"/>
  <c r="T1489" i="3"/>
  <c r="AH1489" i="3"/>
  <c r="BE1489" i="3"/>
  <c r="AJ1503" i="3"/>
  <c r="BX1503" i="3" s="1"/>
  <c r="S1503" i="3"/>
  <c r="AG1503" i="3"/>
  <c r="BE1503" i="3"/>
  <c r="T1503" i="3"/>
  <c r="AH1503" i="3"/>
  <c r="AJ1492" i="3"/>
  <c r="BX1492" i="3" s="1"/>
  <c r="AG1492" i="3"/>
  <c r="S1492" i="3"/>
  <c r="T1492" i="3"/>
  <c r="AH1492" i="3"/>
  <c r="BE1492" i="3"/>
  <c r="S1454" i="3"/>
  <c r="AG1454" i="3"/>
  <c r="T1454" i="3"/>
  <c r="AH1454" i="3"/>
  <c r="BE1454" i="3"/>
  <c r="V1508" i="3"/>
  <c r="AG1508" i="3"/>
  <c r="S1508" i="3"/>
  <c r="AH1508" i="3"/>
  <c r="T1508" i="3"/>
  <c r="BE1508" i="3"/>
  <c r="AJ1487" i="3"/>
  <c r="BX1487" i="3" s="1"/>
  <c r="S1487" i="3"/>
  <c r="AG1487" i="3"/>
  <c r="T1487" i="3"/>
  <c r="AH1487" i="3"/>
  <c r="BE1487" i="3"/>
  <c r="AJ1505" i="3"/>
  <c r="BX1505" i="3" s="1"/>
  <c r="AG1505" i="3"/>
  <c r="S1505" i="3"/>
  <c r="T1505" i="3"/>
  <c r="BE1505" i="3"/>
  <c r="AH1505" i="3"/>
  <c r="V1485" i="3"/>
  <c r="AG1485" i="3"/>
  <c r="S1485" i="3"/>
  <c r="T1485" i="3"/>
  <c r="AH1485" i="3"/>
  <c r="BE1485" i="3"/>
  <c r="W1488" i="3"/>
  <c r="AK1488" i="3"/>
  <c r="X1488" i="3"/>
  <c r="AL1488" i="3"/>
  <c r="BZ1488" i="3" s="1"/>
  <c r="V1488" i="3"/>
  <c r="AJ1488" i="3"/>
  <c r="BX1488" i="3" s="1"/>
  <c r="AK1506" i="3"/>
  <c r="W1506" i="3"/>
  <c r="AL1506" i="3"/>
  <c r="BZ1506" i="3" s="1"/>
  <c r="X1506" i="3"/>
  <c r="W1504" i="3"/>
  <c r="AK1504" i="3"/>
  <c r="X1504" i="3"/>
  <c r="AL1504" i="3"/>
  <c r="BZ1504" i="3" s="1"/>
  <c r="AJ1504" i="3"/>
  <c r="BX1504" i="3" s="1"/>
  <c r="V1504" i="3"/>
  <c r="W1498" i="3"/>
  <c r="AK1498" i="3"/>
  <c r="AL1498" i="3"/>
  <c r="BZ1498" i="3" s="1"/>
  <c r="X1498" i="3"/>
  <c r="AK1470" i="3"/>
  <c r="W1470" i="3"/>
  <c r="AL1470" i="3"/>
  <c r="BZ1470" i="3" s="1"/>
  <c r="X1470" i="3"/>
  <c r="AJ1470" i="3"/>
  <c r="BX1470" i="3" s="1"/>
  <c r="V1470" i="3"/>
  <c r="AK1474" i="3"/>
  <c r="W1474" i="3"/>
  <c r="AL1474" i="3"/>
  <c r="BZ1474" i="3" s="1"/>
  <c r="X1474" i="3"/>
  <c r="AJ1474" i="3"/>
  <c r="BX1474" i="3" s="1"/>
  <c r="AK1471" i="3"/>
  <c r="W1471" i="3"/>
  <c r="X1471" i="3"/>
  <c r="AL1471" i="3"/>
  <c r="BZ1471" i="3" s="1"/>
  <c r="V1471" i="3"/>
  <c r="AJ1471" i="3"/>
  <c r="BX1471" i="3" s="1"/>
  <c r="AK1475" i="3"/>
  <c r="W1475" i="3"/>
  <c r="X1475" i="3"/>
  <c r="AL1475" i="3"/>
  <c r="BZ1475" i="3" s="1"/>
  <c r="V1475" i="3"/>
  <c r="AJ1475" i="3"/>
  <c r="BX1475" i="3" s="1"/>
  <c r="AK1479" i="3"/>
  <c r="W1479" i="3"/>
  <c r="AL1479" i="3"/>
  <c r="BZ1479" i="3" s="1"/>
  <c r="X1479" i="3"/>
  <c r="V1479" i="3"/>
  <c r="AJ1479" i="3"/>
  <c r="BX1479" i="3" s="1"/>
  <c r="AK1495" i="3"/>
  <c r="W1495" i="3"/>
  <c r="X1495" i="3"/>
  <c r="AL1495" i="3"/>
  <c r="BZ1495" i="3" s="1"/>
  <c r="V1495" i="3"/>
  <c r="W1507" i="3"/>
  <c r="AK1507" i="3"/>
  <c r="AL1507" i="3"/>
  <c r="BZ1507" i="3" s="1"/>
  <c r="X1507" i="3"/>
  <c r="AJ1507" i="3"/>
  <c r="BX1507" i="3" s="1"/>
  <c r="W1481" i="3"/>
  <c r="AK1481" i="3"/>
  <c r="AL1481" i="3"/>
  <c r="BZ1481" i="3" s="1"/>
  <c r="X1481" i="3"/>
  <c r="V1481" i="3"/>
  <c r="AK1480" i="3"/>
  <c r="W1480" i="3"/>
  <c r="X1480" i="3"/>
  <c r="AL1480" i="3"/>
  <c r="BZ1480" i="3" s="1"/>
  <c r="V1480" i="3"/>
  <c r="AJ1480" i="3"/>
  <c r="BX1480" i="3" s="1"/>
  <c r="W1484" i="3"/>
  <c r="AK1484" i="3"/>
  <c r="X1484" i="3"/>
  <c r="AL1484" i="3"/>
  <c r="BZ1484" i="3" s="1"/>
  <c r="V1484" i="3"/>
  <c r="AJ1484" i="3"/>
  <c r="BX1484" i="3" s="1"/>
  <c r="AK1490" i="3"/>
  <c r="W1490" i="3"/>
  <c r="AL1490" i="3"/>
  <c r="BZ1490" i="3" s="1"/>
  <c r="X1490" i="3"/>
  <c r="AK1494" i="3"/>
  <c r="W1494" i="3"/>
  <c r="AL1494" i="3"/>
  <c r="BZ1494" i="3" s="1"/>
  <c r="X1494" i="3"/>
  <c r="AJ1494" i="3"/>
  <c r="BX1494" i="3" s="1"/>
  <c r="V1494" i="3"/>
  <c r="AK1465" i="3"/>
  <c r="W1465" i="3"/>
  <c r="AL1465" i="3"/>
  <c r="BZ1465" i="3" s="1"/>
  <c r="X1465" i="3"/>
  <c r="AJ1465" i="3"/>
  <c r="BX1465" i="3" s="1"/>
  <c r="V1465" i="3"/>
  <c r="AK1469" i="3"/>
  <c r="W1469" i="3"/>
  <c r="AL1469" i="3"/>
  <c r="BZ1469" i="3" s="1"/>
  <c r="X1469" i="3"/>
  <c r="AJ1469" i="3"/>
  <c r="BX1469" i="3" s="1"/>
  <c r="AK1500" i="3"/>
  <c r="W1500" i="3"/>
  <c r="AL1500" i="3"/>
  <c r="BZ1500" i="3" s="1"/>
  <c r="X1500" i="3"/>
  <c r="V1500" i="3"/>
  <c r="AK1493" i="3"/>
  <c r="W1493" i="3"/>
  <c r="X1493" i="3"/>
  <c r="AL1493" i="3"/>
  <c r="BZ1493" i="3" s="1"/>
  <c r="V1493" i="3"/>
  <c r="AJ1493" i="3"/>
  <c r="BX1493" i="3" s="1"/>
  <c r="AK1497" i="3"/>
  <c r="W1497" i="3"/>
  <c r="AL1497" i="3"/>
  <c r="BZ1497" i="3" s="1"/>
  <c r="X1497" i="3"/>
  <c r="AK1501" i="3"/>
  <c r="W1501" i="3"/>
  <c r="AL1501" i="3"/>
  <c r="BZ1501" i="3" s="1"/>
  <c r="X1501" i="3"/>
  <c r="AJ1501" i="3"/>
  <c r="BX1501" i="3" s="1"/>
  <c r="AK1458" i="3"/>
  <c r="W1458" i="3"/>
  <c r="AL1458" i="3"/>
  <c r="BZ1458" i="3" s="1"/>
  <c r="X1458" i="3"/>
  <c r="AJ1458" i="3"/>
  <c r="BX1458" i="3" s="1"/>
  <c r="AK1462" i="3"/>
  <c r="W1462" i="3"/>
  <c r="AL1462" i="3"/>
  <c r="BZ1462" i="3" s="1"/>
  <c r="X1462" i="3"/>
  <c r="V1462" i="3"/>
  <c r="AK1466" i="3"/>
  <c r="W1466" i="3"/>
  <c r="AL1466" i="3"/>
  <c r="BZ1466" i="3" s="1"/>
  <c r="X1466" i="3"/>
  <c r="AJ1466" i="3"/>
  <c r="BX1466" i="3" s="1"/>
  <c r="AK1455" i="3"/>
  <c r="W1455" i="3"/>
  <c r="X1455" i="3"/>
  <c r="AL1455" i="3"/>
  <c r="BZ1455" i="3" s="1"/>
  <c r="V1455" i="3"/>
  <c r="AJ1455" i="3"/>
  <c r="BX1455" i="3" s="1"/>
  <c r="AK1459" i="3"/>
  <c r="W1459" i="3"/>
  <c r="X1459" i="3"/>
  <c r="AL1459" i="3"/>
  <c r="BZ1459" i="3" s="1"/>
  <c r="V1459" i="3"/>
  <c r="AJ1459" i="3"/>
  <c r="BX1459" i="3" s="1"/>
  <c r="AK1463" i="3"/>
  <c r="W1463" i="3"/>
  <c r="X1463" i="3"/>
  <c r="AL1463" i="3"/>
  <c r="BZ1463" i="3" s="1"/>
  <c r="V1463" i="3"/>
  <c r="AJ1463" i="3"/>
  <c r="BX1463" i="3" s="1"/>
  <c r="AK1467" i="3"/>
  <c r="W1467" i="3"/>
  <c r="X1467" i="3"/>
  <c r="AL1467" i="3"/>
  <c r="BZ1467" i="3" s="1"/>
  <c r="V1467" i="3"/>
  <c r="W1491" i="3"/>
  <c r="AK1491" i="3"/>
  <c r="AL1491" i="3"/>
  <c r="BZ1491" i="3" s="1"/>
  <c r="X1491" i="3"/>
  <c r="AJ1491" i="3"/>
  <c r="BX1491" i="3" s="1"/>
  <c r="W1502" i="3"/>
  <c r="AK1502" i="3"/>
  <c r="X1502" i="3"/>
  <c r="AL1502" i="3"/>
  <c r="BZ1502" i="3" s="1"/>
  <c r="V1502" i="3"/>
  <c r="AJ1502" i="3"/>
  <c r="BX1502" i="3" s="1"/>
  <c r="W1496" i="3"/>
  <c r="AK1496" i="3"/>
  <c r="AL1496" i="3"/>
  <c r="BZ1496" i="3" s="1"/>
  <c r="X1496" i="3"/>
  <c r="AK1477" i="3"/>
  <c r="W1477" i="3"/>
  <c r="AL1477" i="3"/>
  <c r="BZ1477" i="3" s="1"/>
  <c r="X1477" i="3"/>
  <c r="AJ1477" i="3"/>
  <c r="BX1477" i="3" s="1"/>
  <c r="W1472" i="3"/>
  <c r="AK1472" i="3"/>
  <c r="AL1472" i="3"/>
  <c r="BZ1472" i="3" s="1"/>
  <c r="X1472" i="3"/>
  <c r="W1476" i="3"/>
  <c r="AK1476" i="3"/>
  <c r="AL1476" i="3"/>
  <c r="BZ1476" i="3" s="1"/>
  <c r="X1476" i="3"/>
  <c r="V1476" i="3"/>
  <c r="AJ1476" i="3"/>
  <c r="BX1476" i="3" s="1"/>
  <c r="AK1473" i="3"/>
  <c r="W1473" i="3"/>
  <c r="AL1473" i="3"/>
  <c r="BZ1473" i="3" s="1"/>
  <c r="X1473" i="3"/>
  <c r="AJ1473" i="3"/>
  <c r="BX1473" i="3" s="1"/>
  <c r="V1473" i="3"/>
  <c r="AK1478" i="3"/>
  <c r="W1478" i="3"/>
  <c r="AL1478" i="3"/>
  <c r="BZ1478" i="3" s="1"/>
  <c r="X1478" i="3"/>
  <c r="V1478" i="3"/>
  <c r="AK1482" i="3"/>
  <c r="W1482" i="3"/>
  <c r="X1482" i="3"/>
  <c r="AL1482" i="3"/>
  <c r="BZ1482" i="3" s="1"/>
  <c r="V1482" i="3"/>
  <c r="AJ1482" i="3"/>
  <c r="BX1482" i="3" s="1"/>
  <c r="AK1486" i="3"/>
  <c r="W1486" i="3"/>
  <c r="X1486" i="3"/>
  <c r="AL1486" i="3"/>
  <c r="BZ1486" i="3" s="1"/>
  <c r="V1486" i="3"/>
  <c r="W1483" i="3"/>
  <c r="AK1483" i="3"/>
  <c r="AL1483" i="3"/>
  <c r="BZ1483" i="3" s="1"/>
  <c r="X1483" i="3"/>
  <c r="V1483" i="3"/>
  <c r="W1456" i="3"/>
  <c r="AK1456" i="3"/>
  <c r="AL1456" i="3"/>
  <c r="BZ1456" i="3" s="1"/>
  <c r="X1456" i="3"/>
  <c r="W1460" i="3"/>
  <c r="AK1460" i="3"/>
  <c r="AL1460" i="3"/>
  <c r="BZ1460" i="3" s="1"/>
  <c r="X1460" i="3"/>
  <c r="V1460" i="3"/>
  <c r="AJ1460" i="3"/>
  <c r="BX1460" i="3" s="1"/>
  <c r="W1464" i="3"/>
  <c r="AK1464" i="3"/>
  <c r="AL1464" i="3"/>
  <c r="BZ1464" i="3" s="1"/>
  <c r="X1464" i="3"/>
  <c r="V1464" i="3"/>
  <c r="W1468" i="3"/>
  <c r="AK1468" i="3"/>
  <c r="AL1468" i="3"/>
  <c r="BZ1468" i="3" s="1"/>
  <c r="X1468" i="3"/>
  <c r="AJ1468" i="3"/>
  <c r="BX1468" i="3" s="1"/>
  <c r="V1468" i="3"/>
  <c r="AK1457" i="3"/>
  <c r="W1457" i="3"/>
  <c r="AL1457" i="3"/>
  <c r="BZ1457" i="3" s="1"/>
  <c r="X1457" i="3"/>
  <c r="AJ1457" i="3"/>
  <c r="BX1457" i="3" s="1"/>
  <c r="V1457" i="3"/>
  <c r="AK1461" i="3"/>
  <c r="W1461" i="3"/>
  <c r="AL1461" i="3"/>
  <c r="BZ1461" i="3" s="1"/>
  <c r="X1461" i="3"/>
  <c r="AJ1461" i="3"/>
  <c r="BX1461" i="3" s="1"/>
  <c r="AK1499" i="3"/>
  <c r="W1499" i="3"/>
  <c r="X1499" i="3"/>
  <c r="AL1499" i="3"/>
  <c r="BZ1499" i="3" s="1"/>
  <c r="V1499" i="3"/>
  <c r="AJ1499" i="3"/>
  <c r="BX1499" i="3" s="1"/>
  <c r="W1489" i="3"/>
  <c r="AK1489" i="3"/>
  <c r="AL1489" i="3"/>
  <c r="BZ1489" i="3" s="1"/>
  <c r="X1489" i="3"/>
  <c r="W1503" i="3"/>
  <c r="AK1503" i="3"/>
  <c r="AL1503" i="3"/>
  <c r="BZ1503" i="3" s="1"/>
  <c r="X1503" i="3"/>
  <c r="V1503" i="3"/>
  <c r="W1492" i="3"/>
  <c r="AK1492" i="3"/>
  <c r="X1492" i="3"/>
  <c r="AL1492" i="3"/>
  <c r="BZ1492" i="3" s="1"/>
  <c r="V1492" i="3"/>
  <c r="AK1454" i="3"/>
  <c r="W1454" i="3"/>
  <c r="AL1454" i="3"/>
  <c r="BZ1454" i="3" s="1"/>
  <c r="X1454" i="3"/>
  <c r="AJ1454" i="3"/>
  <c r="BX1454" i="3" s="1"/>
  <c r="V1454" i="3"/>
  <c r="W1508" i="3"/>
  <c r="AK1508" i="3"/>
  <c r="X1508" i="3"/>
  <c r="AL1508" i="3"/>
  <c r="BZ1508" i="3" s="1"/>
  <c r="AJ1508" i="3"/>
  <c r="BX1508" i="3" s="1"/>
  <c r="W1487" i="3"/>
  <c r="AK1487" i="3"/>
  <c r="X1487" i="3"/>
  <c r="AL1487" i="3"/>
  <c r="BZ1487" i="3" s="1"/>
  <c r="V1487" i="3"/>
  <c r="W1505" i="3"/>
  <c r="AK1505" i="3"/>
  <c r="X1505" i="3"/>
  <c r="AL1505" i="3"/>
  <c r="BZ1505" i="3" s="1"/>
  <c r="V1505" i="3"/>
  <c r="AK1485" i="3"/>
  <c r="W1485" i="3"/>
  <c r="AL1485" i="3"/>
  <c r="BZ1485" i="3" s="1"/>
  <c r="X1485" i="3"/>
  <c r="AJ1485" i="3"/>
  <c r="BX1485" i="3" s="1"/>
  <c r="AB1488" i="3"/>
  <c r="BP1488" i="3" s="1"/>
  <c r="U1488" i="3"/>
  <c r="AI1488" i="3"/>
  <c r="BW1488" i="3" s="1"/>
  <c r="N1506" i="3"/>
  <c r="AI1506" i="3"/>
  <c r="BW1506" i="3" s="1"/>
  <c r="U1506" i="3"/>
  <c r="AB1504" i="3"/>
  <c r="BP1504" i="3" s="1"/>
  <c r="AI1504" i="3"/>
  <c r="BW1504" i="3" s="1"/>
  <c r="U1504" i="3"/>
  <c r="N1498" i="3"/>
  <c r="U1498" i="3"/>
  <c r="AI1498" i="3"/>
  <c r="BW1498" i="3" s="1"/>
  <c r="N1470" i="3"/>
  <c r="AI1470" i="3"/>
  <c r="BW1470" i="3" s="1"/>
  <c r="U1470" i="3"/>
  <c r="N1474" i="3"/>
  <c r="AI1474" i="3"/>
  <c r="BW1474" i="3" s="1"/>
  <c r="U1474" i="3"/>
  <c r="AI1471" i="3"/>
  <c r="BW1471" i="3" s="1"/>
  <c r="U1471" i="3"/>
  <c r="U1475" i="3"/>
  <c r="AI1475" i="3"/>
  <c r="BW1475" i="3" s="1"/>
  <c r="N1479" i="3"/>
  <c r="AI1479" i="3"/>
  <c r="BW1479" i="3" s="1"/>
  <c r="U1479" i="3"/>
  <c r="AI1495" i="3"/>
  <c r="BW1495" i="3" s="1"/>
  <c r="U1495" i="3"/>
  <c r="AI1507" i="3"/>
  <c r="BW1507" i="3" s="1"/>
  <c r="U1507" i="3"/>
  <c r="N1481" i="3"/>
  <c r="AI1481" i="3"/>
  <c r="BW1481" i="3" s="1"/>
  <c r="U1481" i="3"/>
  <c r="AI1480" i="3"/>
  <c r="BW1480" i="3" s="1"/>
  <c r="U1480" i="3"/>
  <c r="U1484" i="3"/>
  <c r="AI1484" i="3"/>
  <c r="BW1484" i="3" s="1"/>
  <c r="N1490" i="3"/>
  <c r="AI1490" i="3"/>
  <c r="BW1490" i="3" s="1"/>
  <c r="U1490" i="3"/>
  <c r="AI1494" i="3"/>
  <c r="BW1494" i="3" s="1"/>
  <c r="U1494" i="3"/>
  <c r="AI1465" i="3"/>
  <c r="BW1465" i="3" s="1"/>
  <c r="U1465" i="3"/>
  <c r="AI1469" i="3"/>
  <c r="BW1469" i="3" s="1"/>
  <c r="U1469" i="3"/>
  <c r="AI1500" i="3"/>
  <c r="BW1500" i="3" s="1"/>
  <c r="U1500" i="3"/>
  <c r="AB1493" i="3"/>
  <c r="BP1493" i="3" s="1"/>
  <c r="AI1493" i="3"/>
  <c r="BW1493" i="3" s="1"/>
  <c r="U1493" i="3"/>
  <c r="N1497" i="3"/>
  <c r="AI1497" i="3"/>
  <c r="BW1497" i="3" s="1"/>
  <c r="U1497" i="3"/>
  <c r="N1501" i="3"/>
  <c r="AI1501" i="3"/>
  <c r="BW1501" i="3" s="1"/>
  <c r="U1501" i="3"/>
  <c r="N1458" i="3"/>
  <c r="AI1458" i="3"/>
  <c r="BW1458" i="3" s="1"/>
  <c r="U1458" i="3"/>
  <c r="N1462" i="3"/>
  <c r="AI1462" i="3"/>
  <c r="BW1462" i="3" s="1"/>
  <c r="U1462" i="3"/>
  <c r="N1466" i="3"/>
  <c r="AI1466" i="3"/>
  <c r="BW1466" i="3" s="1"/>
  <c r="U1466" i="3"/>
  <c r="AI1455" i="3"/>
  <c r="BW1455" i="3" s="1"/>
  <c r="U1455" i="3"/>
  <c r="U1459" i="3"/>
  <c r="AI1459" i="3"/>
  <c r="BW1459" i="3" s="1"/>
  <c r="AI1463" i="3"/>
  <c r="BW1463" i="3" s="1"/>
  <c r="U1463" i="3"/>
  <c r="U1467" i="3"/>
  <c r="AI1467" i="3"/>
  <c r="BW1467" i="3" s="1"/>
  <c r="AI1491" i="3"/>
  <c r="BW1491" i="3" s="1"/>
  <c r="U1491" i="3"/>
  <c r="U1502" i="3"/>
  <c r="AI1502" i="3"/>
  <c r="BW1502" i="3" s="1"/>
  <c r="N1496" i="3"/>
  <c r="U1496" i="3"/>
  <c r="AI1496" i="3"/>
  <c r="BW1496" i="3" s="1"/>
  <c r="AI1477" i="3"/>
  <c r="BW1477" i="3" s="1"/>
  <c r="U1477" i="3"/>
  <c r="N1472" i="3"/>
  <c r="AI1472" i="3"/>
  <c r="BW1472" i="3" s="1"/>
  <c r="U1472" i="3"/>
  <c r="N1476" i="3"/>
  <c r="AI1476" i="3"/>
  <c r="BW1476" i="3" s="1"/>
  <c r="U1476" i="3"/>
  <c r="AI1473" i="3"/>
  <c r="BW1473" i="3" s="1"/>
  <c r="U1473" i="3"/>
  <c r="N1478" i="3"/>
  <c r="AI1478" i="3"/>
  <c r="BW1478" i="3" s="1"/>
  <c r="U1478" i="3"/>
  <c r="N1482" i="3"/>
  <c r="AB1482" i="3"/>
  <c r="BP1482" i="3" s="1"/>
  <c r="AI1482" i="3"/>
  <c r="BW1482" i="3" s="1"/>
  <c r="U1482" i="3"/>
  <c r="AI1486" i="3"/>
  <c r="BW1486" i="3" s="1"/>
  <c r="U1486" i="3"/>
  <c r="U1483" i="3"/>
  <c r="AI1483" i="3"/>
  <c r="BW1483" i="3" s="1"/>
  <c r="N1456" i="3"/>
  <c r="AI1456" i="3"/>
  <c r="BW1456" i="3" s="1"/>
  <c r="U1456" i="3"/>
  <c r="N1460" i="3"/>
  <c r="AI1460" i="3"/>
  <c r="BW1460" i="3" s="1"/>
  <c r="U1460" i="3"/>
  <c r="N1464" i="3"/>
  <c r="AI1464" i="3"/>
  <c r="BW1464" i="3" s="1"/>
  <c r="U1464" i="3"/>
  <c r="N1468" i="3"/>
  <c r="AI1468" i="3"/>
  <c r="BW1468" i="3" s="1"/>
  <c r="U1468" i="3"/>
  <c r="AI1457" i="3"/>
  <c r="BW1457" i="3" s="1"/>
  <c r="U1457" i="3"/>
  <c r="AI1461" i="3"/>
  <c r="BW1461" i="3" s="1"/>
  <c r="U1461" i="3"/>
  <c r="AI1499" i="3"/>
  <c r="BW1499" i="3" s="1"/>
  <c r="U1499" i="3"/>
  <c r="N1489" i="3"/>
  <c r="U1489" i="3"/>
  <c r="AI1489" i="3"/>
  <c r="BW1489" i="3" s="1"/>
  <c r="AB1503" i="3"/>
  <c r="BP1503" i="3" s="1"/>
  <c r="U1503" i="3"/>
  <c r="AI1503" i="3"/>
  <c r="BW1503" i="3" s="1"/>
  <c r="N1492" i="3"/>
  <c r="U1492" i="3"/>
  <c r="AI1492" i="3"/>
  <c r="BW1492" i="3" s="1"/>
  <c r="N1454" i="3"/>
  <c r="AI1454" i="3"/>
  <c r="BW1454" i="3" s="1"/>
  <c r="U1454" i="3"/>
  <c r="AB1508" i="3"/>
  <c r="BP1508" i="3" s="1"/>
  <c r="U1508" i="3"/>
  <c r="AI1508" i="3"/>
  <c r="BW1508" i="3" s="1"/>
  <c r="U1487" i="3"/>
  <c r="AI1487" i="3"/>
  <c r="BW1487" i="3" s="1"/>
  <c r="N1505" i="3"/>
  <c r="U1505" i="3"/>
  <c r="AI1505" i="3"/>
  <c r="BW1505" i="3" s="1"/>
  <c r="N1485" i="3"/>
  <c r="U1485" i="3"/>
  <c r="AI1485" i="3"/>
  <c r="BW1485" i="3" s="1"/>
  <c r="BD1488" i="3"/>
  <c r="L1488" i="3"/>
  <c r="Z1488" i="3"/>
  <c r="N1488" i="3"/>
  <c r="J1506" i="3"/>
  <c r="Z1506" i="3"/>
  <c r="L1506" i="3"/>
  <c r="BB1506" i="3" s="1"/>
  <c r="AB1506" i="3"/>
  <c r="BP1506" i="3" s="1"/>
  <c r="L1504" i="3"/>
  <c r="Z1504" i="3"/>
  <c r="N1504" i="3"/>
  <c r="L1498" i="3"/>
  <c r="BB1498" i="3" s="1"/>
  <c r="Z1498" i="3"/>
  <c r="AB1498" i="3"/>
  <c r="BP1498" i="3" s="1"/>
  <c r="J1470" i="3"/>
  <c r="K1470" i="3"/>
  <c r="L1470" i="3"/>
  <c r="BB1470" i="3" s="1"/>
  <c r="Z1470" i="3"/>
  <c r="AB1470" i="3"/>
  <c r="BP1470" i="3" s="1"/>
  <c r="K1474" i="3"/>
  <c r="BD1474" i="3"/>
  <c r="L1474" i="3"/>
  <c r="BB1474" i="3" s="1"/>
  <c r="Z1474" i="3"/>
  <c r="AB1474" i="3"/>
  <c r="BP1474" i="3" s="1"/>
  <c r="Z1471" i="3"/>
  <c r="L1471" i="3"/>
  <c r="N1471" i="3"/>
  <c r="AB1471" i="3"/>
  <c r="BP1471" i="3" s="1"/>
  <c r="Z1475" i="3"/>
  <c r="L1475" i="3"/>
  <c r="N1475" i="3"/>
  <c r="AB1475" i="3"/>
  <c r="BP1475" i="3" s="1"/>
  <c r="BD1479" i="3"/>
  <c r="Z1479" i="3"/>
  <c r="L1479" i="3"/>
  <c r="AB1479" i="3"/>
  <c r="BP1479" i="3" s="1"/>
  <c r="Z1495" i="3"/>
  <c r="L1495" i="3"/>
  <c r="N1495" i="3"/>
  <c r="AB1495" i="3"/>
  <c r="BP1495" i="3" s="1"/>
  <c r="J1507" i="3"/>
  <c r="AC1507" i="3"/>
  <c r="BQ1507" i="3" s="1"/>
  <c r="L1507" i="3"/>
  <c r="Z1507" i="3"/>
  <c r="AB1507" i="3"/>
  <c r="BP1507" i="3" s="1"/>
  <c r="N1507" i="3"/>
  <c r="Z1481" i="3"/>
  <c r="L1481" i="3"/>
  <c r="AB1481" i="3"/>
  <c r="BP1481" i="3" s="1"/>
  <c r="Z1480" i="3"/>
  <c r="L1480" i="3"/>
  <c r="N1480" i="3"/>
  <c r="AB1480" i="3"/>
  <c r="BP1480" i="3" s="1"/>
  <c r="K1484" i="3"/>
  <c r="Z1484" i="3"/>
  <c r="L1484" i="3"/>
  <c r="N1484" i="3"/>
  <c r="AB1484" i="3"/>
  <c r="BP1484" i="3" s="1"/>
  <c r="AC1490" i="3"/>
  <c r="BQ1490" i="3" s="1"/>
  <c r="K1490" i="3"/>
  <c r="L1490" i="3"/>
  <c r="BB1490" i="3" s="1"/>
  <c r="Z1490" i="3"/>
  <c r="AB1490" i="3"/>
  <c r="BP1490" i="3" s="1"/>
  <c r="BD1494" i="3"/>
  <c r="L1494" i="3"/>
  <c r="BB1494" i="3" s="1"/>
  <c r="Z1494" i="3"/>
  <c r="AB1494" i="3"/>
  <c r="BP1494" i="3" s="1"/>
  <c r="N1494" i="3"/>
  <c r="AC1465" i="3"/>
  <c r="BQ1465" i="3" s="1"/>
  <c r="L1465" i="3"/>
  <c r="BB1465" i="3" s="1"/>
  <c r="Z1465" i="3"/>
  <c r="AB1465" i="3"/>
  <c r="BP1465" i="3" s="1"/>
  <c r="N1465" i="3"/>
  <c r="AC1469" i="3"/>
  <c r="BQ1469" i="3" s="1"/>
  <c r="L1469" i="3"/>
  <c r="BB1469" i="3" s="1"/>
  <c r="Z1469" i="3"/>
  <c r="AB1469" i="3"/>
  <c r="BP1469" i="3" s="1"/>
  <c r="N1469" i="3"/>
  <c r="L1500" i="3"/>
  <c r="Z1500" i="3"/>
  <c r="N1500" i="3"/>
  <c r="AB1500" i="3"/>
  <c r="BP1500" i="3" s="1"/>
  <c r="Z1493" i="3"/>
  <c r="L1493" i="3"/>
  <c r="BB1493" i="3" s="1"/>
  <c r="N1493" i="3"/>
  <c r="BD1497" i="3"/>
  <c r="K1497" i="3"/>
  <c r="Z1497" i="3"/>
  <c r="L1497" i="3"/>
  <c r="BB1497" i="3" s="1"/>
  <c r="AB1497" i="3"/>
  <c r="BP1497" i="3" s="1"/>
  <c r="L1501" i="3"/>
  <c r="BB1501" i="3" s="1"/>
  <c r="Z1501" i="3"/>
  <c r="AB1501" i="3"/>
  <c r="BP1501" i="3" s="1"/>
  <c r="L1458" i="3"/>
  <c r="BB1458" i="3" s="1"/>
  <c r="Z1458" i="3"/>
  <c r="AB1458" i="3"/>
  <c r="BP1458" i="3" s="1"/>
  <c r="L1462" i="3"/>
  <c r="BB1462" i="3" s="1"/>
  <c r="Z1462" i="3"/>
  <c r="AB1462" i="3"/>
  <c r="BP1462" i="3" s="1"/>
  <c r="O1466" i="3"/>
  <c r="L1466" i="3"/>
  <c r="BB1466" i="3" s="1"/>
  <c r="Z1466" i="3"/>
  <c r="AB1466" i="3"/>
  <c r="BP1466" i="3" s="1"/>
  <c r="AC1455" i="3"/>
  <c r="BQ1455" i="3" s="1"/>
  <c r="O1455" i="3"/>
  <c r="Z1455" i="3"/>
  <c r="L1455" i="3"/>
  <c r="N1455" i="3"/>
  <c r="AB1455" i="3"/>
  <c r="BP1455" i="3" s="1"/>
  <c r="K1459" i="3"/>
  <c r="Z1459" i="3"/>
  <c r="L1459" i="3"/>
  <c r="N1459" i="3"/>
  <c r="AB1459" i="3"/>
  <c r="BP1459" i="3" s="1"/>
  <c r="K1463" i="3"/>
  <c r="Z1463" i="3"/>
  <c r="L1463" i="3"/>
  <c r="N1463" i="3"/>
  <c r="AB1463" i="3"/>
  <c r="BP1463" i="3" s="1"/>
  <c r="Z1467" i="3"/>
  <c r="L1467" i="3"/>
  <c r="N1467" i="3"/>
  <c r="AB1467" i="3"/>
  <c r="BP1467" i="3" s="1"/>
  <c r="AC1491" i="3"/>
  <c r="BQ1491" i="3" s="1"/>
  <c r="L1491" i="3"/>
  <c r="Z1491" i="3"/>
  <c r="AB1491" i="3"/>
  <c r="BP1491" i="3" s="1"/>
  <c r="N1491" i="3"/>
  <c r="BD1502" i="3"/>
  <c r="K1502" i="3"/>
  <c r="Z1502" i="3"/>
  <c r="L1502" i="3"/>
  <c r="BB1502" i="3" s="1"/>
  <c r="N1502" i="3"/>
  <c r="AB1502" i="3"/>
  <c r="BP1502" i="3" s="1"/>
  <c r="AC1496" i="3"/>
  <c r="BQ1496" i="3" s="1"/>
  <c r="Z1496" i="3"/>
  <c r="L1496" i="3"/>
  <c r="AB1496" i="3"/>
  <c r="BP1496" i="3" s="1"/>
  <c r="O1477" i="3"/>
  <c r="L1477" i="3"/>
  <c r="BB1477" i="3" s="1"/>
  <c r="Z1477" i="3"/>
  <c r="AB1477" i="3"/>
  <c r="BP1477" i="3" s="1"/>
  <c r="N1477" i="3"/>
  <c r="Z1472" i="3"/>
  <c r="L1472" i="3"/>
  <c r="AB1472" i="3"/>
  <c r="BP1472" i="3" s="1"/>
  <c r="Z1476" i="3"/>
  <c r="L1476" i="3"/>
  <c r="AB1476" i="3"/>
  <c r="BP1476" i="3" s="1"/>
  <c r="BD1473" i="3"/>
  <c r="L1473" i="3"/>
  <c r="BB1473" i="3" s="1"/>
  <c r="Z1473" i="3"/>
  <c r="AB1473" i="3"/>
  <c r="BP1473" i="3" s="1"/>
  <c r="N1473" i="3"/>
  <c r="BD1478" i="3"/>
  <c r="L1478" i="3"/>
  <c r="BB1478" i="3" s="1"/>
  <c r="Z1478" i="3"/>
  <c r="AB1478" i="3"/>
  <c r="BP1478" i="3" s="1"/>
  <c r="Z1482" i="3"/>
  <c r="L1482" i="3"/>
  <c r="BB1482" i="3" s="1"/>
  <c r="J1486" i="3"/>
  <c r="O1486" i="3"/>
  <c r="Z1486" i="3"/>
  <c r="L1486" i="3"/>
  <c r="BB1486" i="3" s="1"/>
  <c r="N1486" i="3"/>
  <c r="AB1486" i="3"/>
  <c r="BP1486" i="3" s="1"/>
  <c r="BD1483" i="3"/>
  <c r="Z1483" i="3"/>
  <c r="L1483" i="3"/>
  <c r="N1483" i="3"/>
  <c r="AB1483" i="3"/>
  <c r="BP1483" i="3" s="1"/>
  <c r="Z1456" i="3"/>
  <c r="L1456" i="3"/>
  <c r="AB1456" i="3"/>
  <c r="BP1456" i="3" s="1"/>
  <c r="K1460" i="3"/>
  <c r="Z1460" i="3"/>
  <c r="L1460" i="3"/>
  <c r="AB1460" i="3"/>
  <c r="BP1460" i="3" s="1"/>
  <c r="J1464" i="3"/>
  <c r="Z1464" i="3"/>
  <c r="L1464" i="3"/>
  <c r="AB1464" i="3"/>
  <c r="BP1464" i="3" s="1"/>
  <c r="Z1468" i="3"/>
  <c r="L1468" i="3"/>
  <c r="AB1468" i="3"/>
  <c r="BP1468" i="3" s="1"/>
  <c r="L1457" i="3"/>
  <c r="BB1457" i="3" s="1"/>
  <c r="Z1457" i="3"/>
  <c r="AB1457" i="3"/>
  <c r="BP1457" i="3" s="1"/>
  <c r="N1457" i="3"/>
  <c r="J1461" i="3"/>
  <c r="L1461" i="3"/>
  <c r="BB1461" i="3" s="1"/>
  <c r="Z1461" i="3"/>
  <c r="AB1461" i="3"/>
  <c r="BP1461" i="3" s="1"/>
  <c r="N1461" i="3"/>
  <c r="Z1499" i="3"/>
  <c r="L1499" i="3"/>
  <c r="N1499" i="3"/>
  <c r="AB1499" i="3"/>
  <c r="BP1499" i="3" s="1"/>
  <c r="L1489" i="3"/>
  <c r="BB1489" i="3" s="1"/>
  <c r="Z1489" i="3"/>
  <c r="AB1489" i="3"/>
  <c r="BP1489" i="3" s="1"/>
  <c r="AC1503" i="3"/>
  <c r="BQ1503" i="3" s="1"/>
  <c r="O1503" i="3"/>
  <c r="L1503" i="3"/>
  <c r="Z1503" i="3"/>
  <c r="N1503" i="3"/>
  <c r="L1492" i="3"/>
  <c r="Z1492" i="3"/>
  <c r="AB1492" i="3"/>
  <c r="BP1492" i="3" s="1"/>
  <c r="L1454" i="3"/>
  <c r="BB1454" i="3" s="1"/>
  <c r="Z1454" i="3"/>
  <c r="AB1454" i="3"/>
  <c r="BP1454" i="3" s="1"/>
  <c r="Z1508" i="3"/>
  <c r="L1508" i="3"/>
  <c r="N1508" i="3"/>
  <c r="Z1487" i="3"/>
  <c r="L1487" i="3"/>
  <c r="N1487" i="3"/>
  <c r="AB1487" i="3"/>
  <c r="BP1487" i="3" s="1"/>
  <c r="L1505" i="3"/>
  <c r="BB1505" i="3" s="1"/>
  <c r="Z1505" i="3"/>
  <c r="AB1505" i="3"/>
  <c r="BP1505" i="3" s="1"/>
  <c r="L1485" i="3"/>
  <c r="BB1485" i="3" s="1"/>
  <c r="Z1485" i="3"/>
  <c r="AB1485" i="3"/>
  <c r="BP1485" i="3" s="1"/>
  <c r="J1488" i="3"/>
  <c r="AC1488" i="3"/>
  <c r="BQ1488" i="3" s="1"/>
  <c r="O1488" i="3"/>
  <c r="K1488" i="3"/>
  <c r="O1506" i="3"/>
  <c r="BD1506" i="3"/>
  <c r="AC1506" i="3"/>
  <c r="BQ1506" i="3" s="1"/>
  <c r="K1506" i="3"/>
  <c r="J1504" i="3"/>
  <c r="O1504" i="3"/>
  <c r="AC1504" i="3"/>
  <c r="BQ1504" i="3" s="1"/>
  <c r="BD1504" i="3"/>
  <c r="K1504" i="3"/>
  <c r="K1498" i="3"/>
  <c r="AC1498" i="3"/>
  <c r="BQ1498" i="3" s="1"/>
  <c r="O1498" i="3"/>
  <c r="BD1498" i="3"/>
  <c r="J1498" i="3"/>
  <c r="O1470" i="3"/>
  <c r="AC1470" i="3"/>
  <c r="BQ1470" i="3" s="1"/>
  <c r="BD1470" i="3"/>
  <c r="O1474" i="3"/>
  <c r="AC1474" i="3"/>
  <c r="BQ1474" i="3" s="1"/>
  <c r="J1474" i="3"/>
  <c r="AC1471" i="3"/>
  <c r="BQ1471" i="3" s="1"/>
  <c r="J1471" i="3"/>
  <c r="K1471" i="3"/>
  <c r="O1471" i="3"/>
  <c r="BD1471" i="3"/>
  <c r="AC1475" i="3"/>
  <c r="BQ1475" i="3" s="1"/>
  <c r="BD1475" i="3"/>
  <c r="K1475" i="3"/>
  <c r="J1475" i="3"/>
  <c r="O1475" i="3"/>
  <c r="K1479" i="3"/>
  <c r="AC1479" i="3"/>
  <c r="BQ1479" i="3" s="1"/>
  <c r="J1479" i="3"/>
  <c r="O1479" i="3"/>
  <c r="AC1495" i="3"/>
  <c r="BQ1495" i="3" s="1"/>
  <c r="K1495" i="3"/>
  <c r="J1495" i="3"/>
  <c r="O1495" i="3"/>
  <c r="K1507" i="3"/>
  <c r="O1507" i="3"/>
  <c r="BD1507" i="3"/>
  <c r="AC1481" i="3"/>
  <c r="BQ1481" i="3" s="1"/>
  <c r="O1481" i="3"/>
  <c r="K1481" i="3"/>
  <c r="J1481" i="3"/>
  <c r="BD1480" i="3"/>
  <c r="AC1480" i="3"/>
  <c r="BQ1480" i="3" s="1"/>
  <c r="J1480" i="3"/>
  <c r="K1480" i="3"/>
  <c r="O1480" i="3"/>
  <c r="AC1484" i="3"/>
  <c r="BQ1484" i="3" s="1"/>
  <c r="BD1484" i="3"/>
  <c r="J1484" i="3"/>
  <c r="O1484" i="3"/>
  <c r="BD1490" i="3"/>
  <c r="O1490" i="3"/>
  <c r="J1490" i="3"/>
  <c r="K1494" i="3"/>
  <c r="O1494" i="3"/>
  <c r="AC1494" i="3"/>
  <c r="BQ1494" i="3" s="1"/>
  <c r="J1494" i="3"/>
  <c r="J1465" i="3"/>
  <c r="K1465" i="3"/>
  <c r="BD1465" i="3"/>
  <c r="O1465" i="3"/>
  <c r="BD1469" i="3"/>
  <c r="K1469" i="3"/>
  <c r="J1469" i="3"/>
  <c r="O1469" i="3"/>
  <c r="O1500" i="3"/>
  <c r="BD1500" i="3"/>
  <c r="J1500" i="3"/>
  <c r="AC1500" i="3"/>
  <c r="BQ1500" i="3" s="1"/>
  <c r="K1500" i="3"/>
  <c r="AC1493" i="3"/>
  <c r="BQ1493" i="3" s="1"/>
  <c r="J1493" i="3"/>
  <c r="BD1493" i="3"/>
  <c r="O1493" i="3"/>
  <c r="K1493" i="3"/>
  <c r="O1497" i="3"/>
  <c r="AC1497" i="3"/>
  <c r="BQ1497" i="3" s="1"/>
  <c r="J1497" i="3"/>
  <c r="J1501" i="3"/>
  <c r="AC1501" i="3"/>
  <c r="BQ1501" i="3" s="1"/>
  <c r="O1501" i="3"/>
  <c r="BD1501" i="3"/>
  <c r="K1501" i="3"/>
  <c r="AP1458" i="3"/>
  <c r="BD1458" i="3"/>
  <c r="K1458" i="3"/>
  <c r="J1458" i="3"/>
  <c r="AC1458" i="3"/>
  <c r="BQ1458" i="3" s="1"/>
  <c r="O1458" i="3"/>
  <c r="J1462" i="3"/>
  <c r="K1462" i="3"/>
  <c r="O1462" i="3"/>
  <c r="AC1462" i="3"/>
  <c r="BQ1462" i="3" s="1"/>
  <c r="K1466" i="3"/>
  <c r="BD1466" i="3"/>
  <c r="AC1466" i="3"/>
  <c r="BQ1466" i="3" s="1"/>
  <c r="J1466" i="3"/>
  <c r="J1455" i="3"/>
  <c r="K1455" i="3"/>
  <c r="AP1459" i="3"/>
  <c r="AC1459" i="3"/>
  <c r="BQ1459" i="3" s="1"/>
  <c r="O1459" i="3"/>
  <c r="J1459" i="3"/>
  <c r="J1463" i="3"/>
  <c r="O1463" i="3"/>
  <c r="AC1463" i="3"/>
  <c r="BQ1463" i="3" s="1"/>
  <c r="BD1467" i="3"/>
  <c r="AC1467" i="3"/>
  <c r="BQ1467" i="3" s="1"/>
  <c r="J1467" i="3"/>
  <c r="O1467" i="3"/>
  <c r="K1467" i="3"/>
  <c r="O1491" i="3"/>
  <c r="J1491" i="3"/>
  <c r="K1491" i="3"/>
  <c r="BD1491" i="3"/>
  <c r="AC1502" i="3"/>
  <c r="BQ1502" i="3" s="1"/>
  <c r="O1502" i="3"/>
  <c r="J1502" i="3"/>
  <c r="O1496" i="3"/>
  <c r="BD1496" i="3"/>
  <c r="K1496" i="3"/>
  <c r="J1496" i="3"/>
  <c r="BD1477" i="3"/>
  <c r="AC1477" i="3"/>
  <c r="BQ1477" i="3" s="1"/>
  <c r="J1477" i="3"/>
  <c r="K1477" i="3"/>
  <c r="J1472" i="3"/>
  <c r="O1472" i="3"/>
  <c r="BD1472" i="3"/>
  <c r="K1472" i="3"/>
  <c r="AC1472" i="3"/>
  <c r="BQ1472" i="3" s="1"/>
  <c r="BD1476" i="3"/>
  <c r="AC1476" i="3"/>
  <c r="BQ1476" i="3" s="1"/>
  <c r="J1476" i="3"/>
  <c r="K1476" i="3"/>
  <c r="O1476" i="3"/>
  <c r="J1473" i="3"/>
  <c r="O1473" i="3"/>
  <c r="AC1473" i="3"/>
  <c r="BQ1473" i="3" s="1"/>
  <c r="K1473" i="3"/>
  <c r="J1478" i="3"/>
  <c r="O1478" i="3"/>
  <c r="AC1478" i="3"/>
  <c r="BQ1478" i="3" s="1"/>
  <c r="K1478" i="3"/>
  <c r="K1482" i="3"/>
  <c r="AC1482" i="3"/>
  <c r="BQ1482" i="3" s="1"/>
  <c r="BD1482" i="3"/>
  <c r="O1482" i="3"/>
  <c r="J1482" i="3"/>
  <c r="AC1486" i="3"/>
  <c r="BQ1486" i="3" s="1"/>
  <c r="K1486" i="3"/>
  <c r="AC1483" i="3"/>
  <c r="BQ1483" i="3" s="1"/>
  <c r="J1483" i="3"/>
  <c r="K1483" i="3"/>
  <c r="O1483" i="3"/>
  <c r="AP1456" i="3"/>
  <c r="O1456" i="3"/>
  <c r="AC1456" i="3"/>
  <c r="BQ1456" i="3" s="1"/>
  <c r="J1456" i="3"/>
  <c r="K1456" i="3"/>
  <c r="BD1456" i="3"/>
  <c r="AC1460" i="3"/>
  <c r="BQ1460" i="3" s="1"/>
  <c r="O1460" i="3"/>
  <c r="BD1460" i="3"/>
  <c r="J1460" i="3"/>
  <c r="O1464" i="3"/>
  <c r="AC1464" i="3"/>
  <c r="BQ1464" i="3" s="1"/>
  <c r="K1464" i="3"/>
  <c r="BD1464" i="3"/>
  <c r="AC1468" i="3"/>
  <c r="BQ1468" i="3" s="1"/>
  <c r="J1468" i="3"/>
  <c r="K1468" i="3"/>
  <c r="O1468" i="3"/>
  <c r="J1457" i="3"/>
  <c r="AC1457" i="3"/>
  <c r="BQ1457" i="3" s="1"/>
  <c r="K1457" i="3"/>
  <c r="BD1457" i="3"/>
  <c r="O1457" i="3"/>
  <c r="BD1461" i="3"/>
  <c r="AC1461" i="3"/>
  <c r="BQ1461" i="3" s="1"/>
  <c r="K1461" i="3"/>
  <c r="O1461" i="3"/>
  <c r="K1499" i="3"/>
  <c r="AC1499" i="3"/>
  <c r="BQ1499" i="3" s="1"/>
  <c r="J1499" i="3"/>
  <c r="O1499" i="3"/>
  <c r="AC1489" i="3"/>
  <c r="BQ1489" i="3" s="1"/>
  <c r="J1489" i="3"/>
  <c r="K1489" i="3"/>
  <c r="BD1489" i="3"/>
  <c r="O1489" i="3"/>
  <c r="K1503" i="3"/>
  <c r="BD1503" i="3"/>
  <c r="J1503" i="3"/>
  <c r="J1492" i="3"/>
  <c r="AC1492" i="3"/>
  <c r="BQ1492" i="3" s="1"/>
  <c r="K1492" i="3"/>
  <c r="O1492" i="3"/>
  <c r="AS1454" i="3"/>
  <c r="K1454" i="3"/>
  <c r="O1454" i="3"/>
  <c r="J1454" i="3"/>
  <c r="BD1454" i="3"/>
  <c r="AC1454" i="3"/>
  <c r="BQ1454" i="3" s="1"/>
  <c r="J1508" i="3"/>
  <c r="O1508" i="3"/>
  <c r="K1508" i="3"/>
  <c r="AC1508" i="3"/>
  <c r="BQ1508" i="3" s="1"/>
  <c r="BD1508" i="3"/>
  <c r="O1487" i="3"/>
  <c r="J1487" i="3"/>
  <c r="BD1487" i="3"/>
  <c r="AC1487" i="3"/>
  <c r="BQ1487" i="3" s="1"/>
  <c r="K1487" i="3"/>
  <c r="BD1505" i="3"/>
  <c r="J1505" i="3"/>
  <c r="K1505" i="3"/>
  <c r="AC1505" i="3"/>
  <c r="BQ1505" i="3" s="1"/>
  <c r="O1505" i="3"/>
  <c r="BD1485" i="3"/>
  <c r="J1485" i="3"/>
  <c r="K1485" i="3"/>
  <c r="AC1485" i="3"/>
  <c r="BQ1485" i="3" s="1"/>
  <c r="O1485" i="3"/>
  <c r="AP1488" i="3"/>
  <c r="AS1488" i="3"/>
  <c r="CC1488" i="3"/>
  <c r="AP1506" i="3"/>
  <c r="AS1506" i="3"/>
  <c r="CC1506" i="3"/>
  <c r="AP1504" i="3"/>
  <c r="AS1504" i="3"/>
  <c r="CC1504" i="3"/>
  <c r="AP1498" i="3"/>
  <c r="AS1498" i="3"/>
  <c r="CC1498" i="3"/>
  <c r="AP1470" i="3"/>
  <c r="AS1470" i="3"/>
  <c r="CC1470" i="3"/>
  <c r="AP1474" i="3"/>
  <c r="AS1474" i="3"/>
  <c r="CC1474" i="3"/>
  <c r="AS1471" i="3"/>
  <c r="AP1471" i="3"/>
  <c r="CC1471" i="3"/>
  <c r="AS1475" i="3"/>
  <c r="AP1475" i="3"/>
  <c r="CC1475" i="3"/>
  <c r="AS1479" i="3"/>
  <c r="AP1479" i="3"/>
  <c r="CC1479" i="3"/>
  <c r="AS1495" i="3"/>
  <c r="AP1495" i="3"/>
  <c r="CC1495" i="3"/>
  <c r="AS1507" i="3"/>
  <c r="AP1507" i="3"/>
  <c r="CC1507" i="3"/>
  <c r="AS1481" i="3"/>
  <c r="AP1481" i="3"/>
  <c r="CC1481" i="3"/>
  <c r="AP1480" i="3"/>
  <c r="AS1480" i="3"/>
  <c r="CC1480" i="3"/>
  <c r="AP1484" i="3"/>
  <c r="AS1484" i="3"/>
  <c r="CC1484" i="3"/>
  <c r="AP1490" i="3"/>
  <c r="AS1490" i="3"/>
  <c r="CC1490" i="3"/>
  <c r="AS1494" i="3"/>
  <c r="AP1494" i="3"/>
  <c r="CC1494" i="3"/>
  <c r="AS1465" i="3"/>
  <c r="AP1465" i="3"/>
  <c r="CC1465" i="3"/>
  <c r="AS1469" i="3"/>
  <c r="AP1469" i="3"/>
  <c r="CC1469" i="3"/>
  <c r="AS1500" i="3"/>
  <c r="AP1500" i="3"/>
  <c r="CC1500" i="3"/>
  <c r="AS1493" i="3"/>
  <c r="AP1493" i="3"/>
  <c r="CC1493" i="3"/>
  <c r="AS1497" i="3"/>
  <c r="AP1497" i="3"/>
  <c r="CC1497" i="3"/>
  <c r="AP1501" i="3"/>
  <c r="AS1501" i="3"/>
  <c r="CC1501" i="3"/>
  <c r="AS1458" i="3"/>
  <c r="CC1458" i="3"/>
  <c r="AS1462" i="3"/>
  <c r="AP1462" i="3"/>
  <c r="CC1462" i="3"/>
  <c r="AS1466" i="3"/>
  <c r="AP1466" i="3"/>
  <c r="CC1466" i="3"/>
  <c r="AP1455" i="3"/>
  <c r="CC1455" i="3"/>
  <c r="AS1455" i="3"/>
  <c r="AS1459" i="3"/>
  <c r="CC1459" i="3"/>
  <c r="AP1463" i="3"/>
  <c r="AS1463" i="3"/>
  <c r="CC1463" i="3"/>
  <c r="AP1467" i="3"/>
  <c r="AS1467" i="3"/>
  <c r="CC1467" i="3"/>
  <c r="AP1491" i="3"/>
  <c r="AS1491" i="3"/>
  <c r="CC1491" i="3"/>
  <c r="AS1502" i="3"/>
  <c r="AP1502" i="3"/>
  <c r="CC1502" i="3"/>
  <c r="AS1496" i="3"/>
  <c r="AP1496" i="3"/>
  <c r="CC1496" i="3"/>
  <c r="AS1477" i="3"/>
  <c r="AP1477" i="3"/>
  <c r="CC1477" i="3"/>
  <c r="AS1472" i="3"/>
  <c r="AP1472" i="3"/>
  <c r="CC1472" i="3"/>
  <c r="AS1476" i="3"/>
  <c r="AP1476" i="3"/>
  <c r="CC1476" i="3"/>
  <c r="AS1473" i="3"/>
  <c r="AP1473" i="3"/>
  <c r="CC1473" i="3"/>
  <c r="AS1478" i="3"/>
  <c r="AP1478" i="3"/>
  <c r="CC1478" i="3"/>
  <c r="AS1482" i="3"/>
  <c r="AP1482" i="3"/>
  <c r="CC1482" i="3"/>
  <c r="AS1486" i="3"/>
  <c r="AP1486" i="3"/>
  <c r="CC1486" i="3"/>
  <c r="AP1483" i="3"/>
  <c r="AS1483" i="3"/>
  <c r="CC1483" i="3"/>
  <c r="AS1456" i="3"/>
  <c r="CC1456" i="3"/>
  <c r="AS1460" i="3"/>
  <c r="AP1460" i="3"/>
  <c r="CC1460" i="3"/>
  <c r="AP1464" i="3"/>
  <c r="AS1464" i="3"/>
  <c r="CC1464" i="3"/>
  <c r="AP1468" i="3"/>
  <c r="AS1468" i="3"/>
  <c r="CC1468" i="3"/>
  <c r="AP1457" i="3"/>
  <c r="AS1457" i="3"/>
  <c r="CC1457" i="3"/>
  <c r="CC1461" i="3"/>
  <c r="AP1461" i="3"/>
  <c r="AS1461" i="3"/>
  <c r="AS1499" i="3"/>
  <c r="AP1499" i="3"/>
  <c r="CC1499" i="3"/>
  <c r="AP1489" i="3"/>
  <c r="AS1489" i="3"/>
  <c r="CC1489" i="3"/>
  <c r="AP1503" i="3"/>
  <c r="AS1503" i="3"/>
  <c r="CC1503" i="3"/>
  <c r="AS1492" i="3"/>
  <c r="AP1492" i="3"/>
  <c r="CC1492" i="3"/>
  <c r="AP1454" i="3"/>
  <c r="CC1454" i="3"/>
  <c r="AS1508" i="3"/>
  <c r="AP1508" i="3"/>
  <c r="CC1508" i="3"/>
  <c r="AS1487" i="3"/>
  <c r="AP1487" i="3"/>
  <c r="CC1487" i="3"/>
  <c r="AP1505" i="3"/>
  <c r="AS1505" i="3"/>
  <c r="CC1505" i="3"/>
  <c r="AS1485" i="3"/>
  <c r="AP1485" i="3"/>
  <c r="CC1485" i="3"/>
  <c r="C1543" i="3"/>
  <c r="Y1488" i="3"/>
  <c r="AM1488" i="3"/>
  <c r="CA1488" i="3" s="1"/>
  <c r="A1488" i="3"/>
  <c r="B1488" i="3"/>
  <c r="CF1488" i="3"/>
  <c r="CG1488" i="3" s="1"/>
  <c r="C1561" i="3"/>
  <c r="AM1506" i="3"/>
  <c r="CA1506" i="3" s="1"/>
  <c r="Y1506" i="3"/>
  <c r="A1506" i="3"/>
  <c r="B1506" i="3"/>
  <c r="CF1506" i="3"/>
  <c r="CG1506" i="3" s="1"/>
  <c r="C1559" i="3"/>
  <c r="Y1504" i="3"/>
  <c r="CF1504" i="3"/>
  <c r="CG1504" i="3" s="1"/>
  <c r="AM1504" i="3"/>
  <c r="CA1504" i="3" s="1"/>
  <c r="A1504" i="3"/>
  <c r="B1504" i="3"/>
  <c r="C1553" i="3"/>
  <c r="Y1498" i="3"/>
  <c r="AM1498" i="3"/>
  <c r="CA1498" i="3" s="1"/>
  <c r="A1498" i="3"/>
  <c r="B1498" i="3"/>
  <c r="CF1498" i="3"/>
  <c r="CG1498" i="3" s="1"/>
  <c r="C1525" i="3"/>
  <c r="Y1470" i="3"/>
  <c r="AM1470" i="3"/>
  <c r="CA1470" i="3" s="1"/>
  <c r="A1470" i="3"/>
  <c r="B1470" i="3"/>
  <c r="CF1470" i="3"/>
  <c r="CG1470" i="3" s="1"/>
  <c r="C1529" i="3"/>
  <c r="Y1474" i="3"/>
  <c r="AM1474" i="3"/>
  <c r="CA1474" i="3" s="1"/>
  <c r="A1474" i="3"/>
  <c r="B1474" i="3"/>
  <c r="CF1474" i="3"/>
  <c r="CG1474" i="3" s="1"/>
  <c r="C1526" i="3"/>
  <c r="Y1471" i="3"/>
  <c r="AM1471" i="3"/>
  <c r="CA1471" i="3" s="1"/>
  <c r="A1471" i="3"/>
  <c r="B1471" i="3"/>
  <c r="CF1471" i="3"/>
  <c r="CG1471" i="3" s="1"/>
  <c r="C1530" i="3"/>
  <c r="AM1475" i="3"/>
  <c r="CA1475" i="3" s="1"/>
  <c r="CF1475" i="3"/>
  <c r="CG1475" i="3" s="1"/>
  <c r="Y1475" i="3"/>
  <c r="A1475" i="3"/>
  <c r="B1475" i="3"/>
  <c r="C1534" i="3"/>
  <c r="AM1479" i="3"/>
  <c r="CA1479" i="3" s="1"/>
  <c r="CF1479" i="3"/>
  <c r="CG1479" i="3" s="1"/>
  <c r="Y1479" i="3"/>
  <c r="A1479" i="3"/>
  <c r="B1479" i="3"/>
  <c r="C1550" i="3"/>
  <c r="AM1495" i="3"/>
  <c r="CA1495" i="3" s="1"/>
  <c r="Y1495" i="3"/>
  <c r="A1495" i="3"/>
  <c r="B1495" i="3"/>
  <c r="CF1495" i="3"/>
  <c r="CG1495" i="3" s="1"/>
  <c r="C1562" i="3"/>
  <c r="Y1507" i="3"/>
  <c r="AM1507" i="3"/>
  <c r="CA1507" i="3" s="1"/>
  <c r="CF1507" i="3"/>
  <c r="CG1507" i="3" s="1"/>
  <c r="A1507" i="3"/>
  <c r="B1507" i="3"/>
  <c r="C1536" i="3"/>
  <c r="AM1481" i="3"/>
  <c r="CA1481" i="3" s="1"/>
  <c r="Y1481" i="3"/>
  <c r="A1481" i="3"/>
  <c r="B1481" i="3"/>
  <c r="CF1481" i="3"/>
  <c r="CG1481" i="3" s="1"/>
  <c r="C1535" i="3"/>
  <c r="AM1480" i="3"/>
  <c r="CA1480" i="3" s="1"/>
  <c r="Y1480" i="3"/>
  <c r="A1480" i="3"/>
  <c r="B1480" i="3"/>
  <c r="CF1480" i="3"/>
  <c r="CG1480" i="3" s="1"/>
  <c r="C1539" i="3"/>
  <c r="Y1484" i="3"/>
  <c r="AM1484" i="3"/>
  <c r="CA1484" i="3" s="1"/>
  <c r="A1484" i="3"/>
  <c r="B1484" i="3"/>
  <c r="CF1484" i="3"/>
  <c r="CG1484" i="3" s="1"/>
  <c r="C1545" i="3"/>
  <c r="Y1490" i="3"/>
  <c r="AM1490" i="3"/>
  <c r="CA1490" i="3" s="1"/>
  <c r="A1490" i="3"/>
  <c r="B1490" i="3"/>
  <c r="CF1490" i="3"/>
  <c r="CG1490" i="3" s="1"/>
  <c r="C1549" i="3"/>
  <c r="Y1494" i="3"/>
  <c r="AM1494" i="3"/>
  <c r="CA1494" i="3" s="1"/>
  <c r="A1494" i="3"/>
  <c r="B1494" i="3"/>
  <c r="CF1494" i="3"/>
  <c r="CG1494" i="3" s="1"/>
  <c r="C1520" i="3"/>
  <c r="Y1465" i="3"/>
  <c r="AM1465" i="3"/>
  <c r="CA1465" i="3" s="1"/>
  <c r="A1465" i="3"/>
  <c r="B1465" i="3"/>
  <c r="CF1465" i="3"/>
  <c r="CG1465" i="3" s="1"/>
  <c r="C1524" i="3"/>
  <c r="Y1469" i="3"/>
  <c r="AM1469" i="3"/>
  <c r="CA1469" i="3" s="1"/>
  <c r="CF1469" i="3"/>
  <c r="CG1469" i="3" s="1"/>
  <c r="A1469" i="3"/>
  <c r="B1469" i="3"/>
  <c r="C1555" i="3"/>
  <c r="Y1500" i="3"/>
  <c r="AM1500" i="3"/>
  <c r="CA1500" i="3" s="1"/>
  <c r="CF1500" i="3"/>
  <c r="CG1500" i="3" s="1"/>
  <c r="A1500" i="3"/>
  <c r="B1500" i="3"/>
  <c r="C1548" i="3"/>
  <c r="AM1493" i="3"/>
  <c r="CA1493" i="3" s="1"/>
  <c r="Y1493" i="3"/>
  <c r="A1493" i="3"/>
  <c r="B1493" i="3"/>
  <c r="CF1493" i="3"/>
  <c r="CG1493" i="3" s="1"/>
  <c r="C1552" i="3"/>
  <c r="Y1497" i="3"/>
  <c r="AM1497" i="3"/>
  <c r="CA1497" i="3" s="1"/>
  <c r="CF1497" i="3"/>
  <c r="CG1497" i="3" s="1"/>
  <c r="A1497" i="3"/>
  <c r="B1497" i="3"/>
  <c r="C1556" i="3"/>
  <c r="Y1501" i="3"/>
  <c r="AM1501" i="3"/>
  <c r="CA1501" i="3" s="1"/>
  <c r="CF1501" i="3"/>
  <c r="CG1501" i="3" s="1"/>
  <c r="A1501" i="3"/>
  <c r="B1501" i="3"/>
  <c r="C1513" i="3"/>
  <c r="Y1458" i="3"/>
  <c r="AM1458" i="3"/>
  <c r="CA1458" i="3" s="1"/>
  <c r="A1458" i="3"/>
  <c r="B1458" i="3"/>
  <c r="CF1458" i="3"/>
  <c r="CG1458" i="3" s="1"/>
  <c r="C1517" i="3"/>
  <c r="Y1462" i="3"/>
  <c r="AM1462" i="3"/>
  <c r="CA1462" i="3" s="1"/>
  <c r="A1462" i="3"/>
  <c r="B1462" i="3"/>
  <c r="CF1462" i="3"/>
  <c r="CG1462" i="3" s="1"/>
  <c r="C1521" i="3"/>
  <c r="AM1466" i="3"/>
  <c r="CA1466" i="3" s="1"/>
  <c r="Y1466" i="3"/>
  <c r="A1466" i="3"/>
  <c r="B1466" i="3"/>
  <c r="CF1466" i="3"/>
  <c r="CG1466" i="3" s="1"/>
  <c r="C1510" i="3"/>
  <c r="Y1455" i="3"/>
  <c r="AM1455" i="3"/>
  <c r="CA1455" i="3" s="1"/>
  <c r="A1455" i="3"/>
  <c r="B1455" i="3"/>
  <c r="CF1455" i="3"/>
  <c r="CG1455" i="3" s="1"/>
  <c r="C1514" i="3"/>
  <c r="AM1459" i="3"/>
  <c r="CA1459" i="3" s="1"/>
  <c r="CF1459" i="3"/>
  <c r="CG1459" i="3" s="1"/>
  <c r="Y1459" i="3"/>
  <c r="A1459" i="3"/>
  <c r="B1459" i="3"/>
  <c r="C1518" i="3"/>
  <c r="Y1463" i="3"/>
  <c r="AM1463" i="3"/>
  <c r="CA1463" i="3" s="1"/>
  <c r="A1463" i="3"/>
  <c r="B1463" i="3"/>
  <c r="CF1463" i="3"/>
  <c r="CG1463" i="3" s="1"/>
  <c r="C1522" i="3"/>
  <c r="Y1467" i="3"/>
  <c r="AM1467" i="3"/>
  <c r="CA1467" i="3" s="1"/>
  <c r="CF1467" i="3"/>
  <c r="CG1467" i="3" s="1"/>
  <c r="A1467" i="3"/>
  <c r="B1467" i="3"/>
  <c r="C1546" i="3"/>
  <c r="Y1491" i="3"/>
  <c r="AM1491" i="3"/>
  <c r="CA1491" i="3" s="1"/>
  <c r="A1491" i="3"/>
  <c r="B1491" i="3"/>
  <c r="CF1491" i="3"/>
  <c r="CG1491" i="3" s="1"/>
  <c r="C1557" i="3"/>
  <c r="Y1502" i="3"/>
  <c r="AM1502" i="3"/>
  <c r="CA1502" i="3" s="1"/>
  <c r="A1502" i="3"/>
  <c r="B1502" i="3"/>
  <c r="CF1502" i="3"/>
  <c r="CG1502" i="3" s="1"/>
  <c r="C1551" i="3"/>
  <c r="Y1496" i="3"/>
  <c r="AM1496" i="3"/>
  <c r="CA1496" i="3" s="1"/>
  <c r="A1496" i="3"/>
  <c r="B1496" i="3"/>
  <c r="CF1496" i="3"/>
  <c r="CG1496" i="3" s="1"/>
  <c r="C1532" i="3"/>
  <c r="AM1477" i="3"/>
  <c r="CA1477" i="3" s="1"/>
  <c r="Y1477" i="3"/>
  <c r="A1477" i="3"/>
  <c r="B1477" i="3"/>
  <c r="CF1477" i="3"/>
  <c r="CG1477" i="3" s="1"/>
  <c r="C1527" i="3"/>
  <c r="Y1472" i="3"/>
  <c r="AM1472" i="3"/>
  <c r="CA1472" i="3" s="1"/>
  <c r="CF1472" i="3"/>
  <c r="CG1472" i="3" s="1"/>
  <c r="A1472" i="3"/>
  <c r="B1472" i="3"/>
  <c r="C1531" i="3"/>
  <c r="AM1476" i="3"/>
  <c r="CA1476" i="3" s="1"/>
  <c r="Y1476" i="3"/>
  <c r="A1476" i="3"/>
  <c r="B1476" i="3"/>
  <c r="CF1476" i="3"/>
  <c r="CG1476" i="3" s="1"/>
  <c r="C1528" i="3"/>
  <c r="Y1473" i="3"/>
  <c r="AM1473" i="3"/>
  <c r="CA1473" i="3" s="1"/>
  <c r="CF1473" i="3"/>
  <c r="CG1473" i="3" s="1"/>
  <c r="A1473" i="3"/>
  <c r="B1473" i="3"/>
  <c r="C1533" i="3"/>
  <c r="Y1478" i="3"/>
  <c r="AM1478" i="3"/>
  <c r="CA1478" i="3" s="1"/>
  <c r="A1478" i="3"/>
  <c r="B1478" i="3"/>
  <c r="CF1478" i="3"/>
  <c r="CG1478" i="3" s="1"/>
  <c r="C1537" i="3"/>
  <c r="Y1482" i="3"/>
  <c r="AM1482" i="3"/>
  <c r="CA1482" i="3" s="1"/>
  <c r="A1482" i="3"/>
  <c r="B1482" i="3"/>
  <c r="CF1482" i="3"/>
  <c r="CG1482" i="3" s="1"/>
  <c r="C1541" i="3"/>
  <c r="AM1486" i="3"/>
  <c r="CA1486" i="3" s="1"/>
  <c r="Y1486" i="3"/>
  <c r="A1486" i="3"/>
  <c r="B1486" i="3"/>
  <c r="CF1486" i="3"/>
  <c r="CG1486" i="3" s="1"/>
  <c r="C1538" i="3"/>
  <c r="Y1483" i="3"/>
  <c r="AM1483" i="3"/>
  <c r="CA1483" i="3" s="1"/>
  <c r="A1483" i="3"/>
  <c r="B1483" i="3"/>
  <c r="CF1483" i="3"/>
  <c r="CG1483" i="3" s="1"/>
  <c r="C1511" i="3"/>
  <c r="AM1456" i="3"/>
  <c r="CA1456" i="3" s="1"/>
  <c r="Y1456" i="3"/>
  <c r="A1456" i="3"/>
  <c r="B1456" i="3"/>
  <c r="CF1456" i="3"/>
  <c r="CG1456" i="3" s="1"/>
  <c r="C1515" i="3"/>
  <c r="AM1460" i="3"/>
  <c r="CA1460" i="3" s="1"/>
  <c r="Y1460" i="3"/>
  <c r="A1460" i="3"/>
  <c r="B1460" i="3"/>
  <c r="CF1460" i="3"/>
  <c r="CG1460" i="3" s="1"/>
  <c r="C1519" i="3"/>
  <c r="Y1464" i="3"/>
  <c r="AM1464" i="3"/>
  <c r="CA1464" i="3" s="1"/>
  <c r="A1464" i="3"/>
  <c r="B1464" i="3"/>
  <c r="CF1464" i="3"/>
  <c r="CG1464" i="3" s="1"/>
  <c r="C1523" i="3"/>
  <c r="Y1468" i="3"/>
  <c r="AM1468" i="3"/>
  <c r="CA1468" i="3" s="1"/>
  <c r="CF1468" i="3"/>
  <c r="CG1468" i="3" s="1"/>
  <c r="A1468" i="3"/>
  <c r="B1468" i="3"/>
  <c r="C1512" i="3"/>
  <c r="AM1457" i="3"/>
  <c r="CA1457" i="3" s="1"/>
  <c r="Y1457" i="3"/>
  <c r="CF1457" i="3"/>
  <c r="CG1457" i="3" s="1"/>
  <c r="A1457" i="3"/>
  <c r="B1457" i="3"/>
  <c r="C1516" i="3"/>
  <c r="AM1461" i="3"/>
  <c r="CA1461" i="3" s="1"/>
  <c r="Y1461" i="3"/>
  <c r="A1461" i="3"/>
  <c r="B1461" i="3"/>
  <c r="CF1461" i="3"/>
  <c r="CG1461" i="3" s="1"/>
  <c r="C1554" i="3"/>
  <c r="Y1499" i="3"/>
  <c r="AM1499" i="3"/>
  <c r="CA1499" i="3" s="1"/>
  <c r="CF1499" i="3"/>
  <c r="CG1499" i="3" s="1"/>
  <c r="A1499" i="3"/>
  <c r="B1499" i="3"/>
  <c r="C1544" i="3"/>
  <c r="AM1489" i="3"/>
  <c r="CA1489" i="3" s="1"/>
  <c r="Y1489" i="3"/>
  <c r="A1489" i="3"/>
  <c r="B1489" i="3"/>
  <c r="CF1489" i="3"/>
  <c r="CG1489" i="3" s="1"/>
  <c r="C1558" i="3"/>
  <c r="Y1503" i="3"/>
  <c r="AM1503" i="3"/>
  <c r="CA1503" i="3" s="1"/>
  <c r="CF1503" i="3"/>
  <c r="CG1503" i="3" s="1"/>
  <c r="A1503" i="3"/>
  <c r="B1503" i="3"/>
  <c r="C1547" i="3"/>
  <c r="AM1492" i="3"/>
  <c r="CA1492" i="3" s="1"/>
  <c r="Y1492" i="3"/>
  <c r="A1492" i="3"/>
  <c r="B1492" i="3"/>
  <c r="CF1492" i="3"/>
  <c r="CG1492" i="3" s="1"/>
  <c r="C1509" i="3"/>
  <c r="Y1454" i="3"/>
  <c r="AM1454" i="3"/>
  <c r="CA1454" i="3" s="1"/>
  <c r="A1454" i="3"/>
  <c r="B1454" i="3"/>
  <c r="CF1454" i="3"/>
  <c r="CG1454" i="3" s="1"/>
  <c r="C1563" i="3"/>
  <c r="Y1508" i="3"/>
  <c r="AM1508" i="3"/>
  <c r="CA1508" i="3" s="1"/>
  <c r="A1508" i="3"/>
  <c r="B1508" i="3"/>
  <c r="CF1508" i="3"/>
  <c r="CG1508" i="3" s="1"/>
  <c r="C1542" i="3"/>
  <c r="Y1487" i="3"/>
  <c r="AM1487" i="3"/>
  <c r="CA1487" i="3" s="1"/>
  <c r="A1487" i="3"/>
  <c r="B1487" i="3"/>
  <c r="CF1487" i="3"/>
  <c r="CG1487" i="3" s="1"/>
  <c r="C1560" i="3"/>
  <c r="Y1505" i="3"/>
  <c r="AM1505" i="3"/>
  <c r="CA1505" i="3" s="1"/>
  <c r="A1505" i="3"/>
  <c r="B1505" i="3"/>
  <c r="CF1505" i="3"/>
  <c r="CG1505" i="3" s="1"/>
  <c r="C1540" i="3"/>
  <c r="Y1485" i="3"/>
  <c r="AM1485" i="3"/>
  <c r="CA1485" i="3" s="1"/>
  <c r="A1485" i="3"/>
  <c r="B1485" i="3"/>
  <c r="CF1485" i="3"/>
  <c r="CG1485" i="3" s="1"/>
  <c r="CE1405" i="3" l="1"/>
  <c r="CE1421" i="3"/>
  <c r="CE1412" i="3"/>
  <c r="CE1419" i="3"/>
  <c r="AR1540" i="3"/>
  <c r="AO1540" i="3"/>
  <c r="AR1560" i="3"/>
  <c r="AO1560" i="3"/>
  <c r="AR1542" i="3"/>
  <c r="AO1542" i="3"/>
  <c r="AR1563" i="3"/>
  <c r="AO1563" i="3"/>
  <c r="AR1509" i="3"/>
  <c r="AO1509" i="3"/>
  <c r="AR1547" i="3"/>
  <c r="AO1547" i="3"/>
  <c r="AR1558" i="3"/>
  <c r="AO1558" i="3"/>
  <c r="AR1544" i="3"/>
  <c r="AO1544" i="3"/>
  <c r="AR1554" i="3"/>
  <c r="AO1554" i="3"/>
  <c r="AR1516" i="3"/>
  <c r="AO1516" i="3"/>
  <c r="AR1512" i="3"/>
  <c r="AO1512" i="3"/>
  <c r="AR1523" i="3"/>
  <c r="AO1523" i="3"/>
  <c r="AR1519" i="3"/>
  <c r="AO1519" i="3"/>
  <c r="AR1515" i="3"/>
  <c r="AO1515" i="3"/>
  <c r="AR1511" i="3"/>
  <c r="AO1511" i="3"/>
  <c r="AR1538" i="3"/>
  <c r="AO1538" i="3"/>
  <c r="AR1541" i="3"/>
  <c r="AO1541" i="3"/>
  <c r="AR1537" i="3"/>
  <c r="AO1537" i="3"/>
  <c r="AR1533" i="3"/>
  <c r="AO1533" i="3"/>
  <c r="AR1528" i="3"/>
  <c r="AO1528" i="3"/>
  <c r="AR1531" i="3"/>
  <c r="AO1531" i="3"/>
  <c r="AR1527" i="3"/>
  <c r="AO1527" i="3"/>
  <c r="AR1532" i="3"/>
  <c r="AO1532" i="3"/>
  <c r="AR1551" i="3"/>
  <c r="AO1551" i="3"/>
  <c r="AR1557" i="3"/>
  <c r="AO1557" i="3"/>
  <c r="AR1546" i="3"/>
  <c r="AO1546" i="3"/>
  <c r="AR1522" i="3"/>
  <c r="AO1522" i="3"/>
  <c r="AR1518" i="3"/>
  <c r="AO1518" i="3"/>
  <c r="AR1514" i="3"/>
  <c r="AO1514" i="3"/>
  <c r="AR1510" i="3"/>
  <c r="AO1510" i="3"/>
  <c r="AR1521" i="3"/>
  <c r="AO1521" i="3"/>
  <c r="AR1517" i="3"/>
  <c r="AO1517" i="3"/>
  <c r="AR1513" i="3"/>
  <c r="AO1513" i="3"/>
  <c r="AR1556" i="3"/>
  <c r="AO1556" i="3"/>
  <c r="AR1552" i="3"/>
  <c r="AO1552" i="3"/>
  <c r="AR1548" i="3"/>
  <c r="AO1548" i="3"/>
  <c r="AR1555" i="3"/>
  <c r="AO1555" i="3"/>
  <c r="AR1524" i="3"/>
  <c r="AO1524" i="3"/>
  <c r="AR1520" i="3"/>
  <c r="AO1520" i="3"/>
  <c r="AR1549" i="3"/>
  <c r="AO1549" i="3"/>
  <c r="AR1545" i="3"/>
  <c r="AO1545" i="3"/>
  <c r="AR1539" i="3"/>
  <c r="AO1539" i="3"/>
  <c r="AR1535" i="3"/>
  <c r="AO1535" i="3"/>
  <c r="AR1536" i="3"/>
  <c r="AO1536" i="3"/>
  <c r="AR1562" i="3"/>
  <c r="AO1562" i="3"/>
  <c r="AR1550" i="3"/>
  <c r="AO1550" i="3"/>
  <c r="AR1534" i="3"/>
  <c r="AO1534" i="3"/>
  <c r="AR1530" i="3"/>
  <c r="AO1530" i="3"/>
  <c r="AR1526" i="3"/>
  <c r="AO1526" i="3"/>
  <c r="AR1529" i="3"/>
  <c r="AO1529" i="3"/>
  <c r="AR1525" i="3"/>
  <c r="AO1525" i="3"/>
  <c r="AR1553" i="3"/>
  <c r="AO1553" i="3"/>
  <c r="AR1559" i="3"/>
  <c r="AO1559" i="3"/>
  <c r="AR1561" i="3"/>
  <c r="AO1561" i="3"/>
  <c r="AR1543" i="3"/>
  <c r="AO1543" i="3"/>
  <c r="AZ1462" i="3"/>
  <c r="AV1501" i="3"/>
  <c r="AZ1474" i="3"/>
  <c r="AT1506" i="3"/>
  <c r="AX1492" i="3"/>
  <c r="AX1468" i="3"/>
  <c r="AX1486" i="3"/>
  <c r="AX1476" i="3"/>
  <c r="AX1472" i="3"/>
  <c r="AX1477" i="3"/>
  <c r="AX1462" i="3"/>
  <c r="AX1493" i="3"/>
  <c r="AZ1465" i="3"/>
  <c r="AX1465" i="3"/>
  <c r="AZ1481" i="3"/>
  <c r="AX1481" i="3"/>
  <c r="AX1495" i="3"/>
  <c r="AX1475" i="3"/>
  <c r="AX1474" i="3"/>
  <c r="AX1506" i="3"/>
  <c r="AT1487" i="3"/>
  <c r="AT1454" i="3"/>
  <c r="AT1492" i="3"/>
  <c r="AZ1503" i="3"/>
  <c r="AT1489" i="3"/>
  <c r="AZ1468" i="3"/>
  <c r="AZ1456" i="3"/>
  <c r="AT1476" i="3"/>
  <c r="AZ1491" i="3"/>
  <c r="AZ1463" i="3"/>
  <c r="AZ1501" i="3"/>
  <c r="AT1493" i="3"/>
  <c r="AZ1500" i="3"/>
  <c r="AZ1480" i="3"/>
  <c r="AT1495" i="3"/>
  <c r="AT1479" i="3"/>
  <c r="AT1475" i="3"/>
  <c r="AZ1471" i="3"/>
  <c r="AZ1498" i="3"/>
  <c r="AT1504" i="3"/>
  <c r="AZ1506" i="3"/>
  <c r="AT1488" i="3"/>
  <c r="CE1432" i="3"/>
  <c r="CE1437" i="3"/>
  <c r="CE1448" i="3"/>
  <c r="CE1422" i="3"/>
  <c r="CE1408" i="3"/>
  <c r="CE1411" i="3"/>
  <c r="CE1435" i="3"/>
  <c r="CE1443" i="3"/>
  <c r="AV1454" i="3"/>
  <c r="AV1477" i="3"/>
  <c r="AV1505" i="3"/>
  <c r="AZ1482" i="3"/>
  <c r="AT1478" i="3"/>
  <c r="AZ1466" i="3"/>
  <c r="AT1494" i="3"/>
  <c r="AX1485" i="3"/>
  <c r="AX1508" i="3"/>
  <c r="AX1489" i="3"/>
  <c r="AX1499" i="3"/>
  <c r="AZ1457" i="3"/>
  <c r="AX1457" i="3"/>
  <c r="AX1464" i="3"/>
  <c r="AX1483" i="3"/>
  <c r="AZ1473" i="3"/>
  <c r="AX1473" i="3"/>
  <c r="AX1496" i="3"/>
  <c r="AX1491" i="3"/>
  <c r="AX1463" i="3"/>
  <c r="AX1455" i="3"/>
  <c r="AX1458" i="3"/>
  <c r="AZ1493" i="3"/>
  <c r="AX1500" i="3"/>
  <c r="AX1484" i="3"/>
  <c r="AX1479" i="3"/>
  <c r="AX1504" i="3"/>
  <c r="AZ1485" i="3"/>
  <c r="AT1505" i="3"/>
  <c r="AT1508" i="3"/>
  <c r="AT1499" i="3"/>
  <c r="AT1461" i="3"/>
  <c r="AT1457" i="3"/>
  <c r="AZ1464" i="3"/>
  <c r="AT1460" i="3"/>
  <c r="AT1483" i="3"/>
  <c r="AT1482" i="3"/>
  <c r="AZ1478" i="3"/>
  <c r="AT1472" i="3"/>
  <c r="AZ1502" i="3"/>
  <c r="AT1491" i="3"/>
  <c r="AT1463" i="3"/>
  <c r="AZ1459" i="3"/>
  <c r="AT1466" i="3"/>
  <c r="AT1458" i="3"/>
  <c r="AT1497" i="3"/>
  <c r="AZ1490" i="3"/>
  <c r="AT1484" i="3"/>
  <c r="AT1480" i="3"/>
  <c r="AZ1507" i="3"/>
  <c r="AT1471" i="3"/>
  <c r="AT1470" i="3"/>
  <c r="CE1399" i="3"/>
  <c r="CE1406" i="3"/>
  <c r="CE1402" i="3"/>
  <c r="CE1413" i="3"/>
  <c r="CE1428" i="3"/>
  <c r="CE1431" i="3"/>
  <c r="CE1436" i="3"/>
  <c r="CE1407" i="3"/>
  <c r="CE1442" i="3"/>
  <c r="CE1410" i="3"/>
  <c r="CE1439" i="3"/>
  <c r="CE1425" i="3"/>
  <c r="CE1440" i="3"/>
  <c r="CE1424" i="3"/>
  <c r="CE1420" i="3"/>
  <c r="CE1415" i="3"/>
  <c r="CE1449" i="3"/>
  <c r="AV1489" i="3"/>
  <c r="AV1486" i="3"/>
  <c r="AV1482" i="3"/>
  <c r="AV1494" i="3"/>
  <c r="AV1506" i="3"/>
  <c r="AV1461" i="3"/>
  <c r="AV1473" i="3"/>
  <c r="AV1469" i="3"/>
  <c r="AT1502" i="3"/>
  <c r="AX1487" i="3"/>
  <c r="AX1454" i="3"/>
  <c r="AX1503" i="3"/>
  <c r="AX1482" i="3"/>
  <c r="AX1501" i="3"/>
  <c r="AX1497" i="3"/>
  <c r="AX1469" i="3"/>
  <c r="AX1494" i="3"/>
  <c r="AX1490" i="3"/>
  <c r="AX1480" i="3"/>
  <c r="AX1507" i="3"/>
  <c r="AX1471" i="3"/>
  <c r="AX1470" i="3"/>
  <c r="AZ1487" i="3"/>
  <c r="AZ1461" i="3"/>
  <c r="AT1468" i="3"/>
  <c r="AT1456" i="3"/>
  <c r="AZ1483" i="3"/>
  <c r="AZ1486" i="3"/>
  <c r="AZ1476" i="3"/>
  <c r="AT1477" i="3"/>
  <c r="AZ1496" i="3"/>
  <c r="AZ1467" i="3"/>
  <c r="AT1459" i="3"/>
  <c r="AZ1455" i="3"/>
  <c r="AT1501" i="3"/>
  <c r="AT1500" i="3"/>
  <c r="AT1469" i="3"/>
  <c r="AT1465" i="3"/>
  <c r="AZ1484" i="3"/>
  <c r="AT1481" i="3"/>
  <c r="AT1507" i="3"/>
  <c r="AZ1479" i="3"/>
  <c r="AZ1504" i="3"/>
  <c r="AZ1488" i="3"/>
  <c r="CE1453" i="3"/>
  <c r="CE1434" i="3"/>
  <c r="CE1444" i="3"/>
  <c r="CE1427" i="3"/>
  <c r="CE1404" i="3"/>
  <c r="CE1403" i="3"/>
  <c r="CE1446" i="3"/>
  <c r="CE1445" i="3"/>
  <c r="CE1414" i="3"/>
  <c r="CE1452" i="3"/>
  <c r="CE1416" i="3"/>
  <c r="CE1451" i="3"/>
  <c r="AV1485" i="3"/>
  <c r="AV1502" i="3"/>
  <c r="AV1466" i="3"/>
  <c r="AV1490" i="3"/>
  <c r="AV1498" i="3"/>
  <c r="AV1457" i="3"/>
  <c r="AV1493" i="3"/>
  <c r="AV1465" i="3"/>
  <c r="AZ1454" i="3"/>
  <c r="AT1486" i="3"/>
  <c r="AZ1458" i="3"/>
  <c r="AV1497" i="3"/>
  <c r="AT1490" i="3"/>
  <c r="AZ1470" i="3"/>
  <c r="AT1498" i="3"/>
  <c r="AZ1505" i="3"/>
  <c r="AX1505" i="3"/>
  <c r="AX1461" i="3"/>
  <c r="AX1460" i="3"/>
  <c r="AX1456" i="3"/>
  <c r="AX1478" i="3"/>
  <c r="AX1502" i="3"/>
  <c r="AX1467" i="3"/>
  <c r="AX1459" i="3"/>
  <c r="AX1466" i="3"/>
  <c r="AX1498" i="3"/>
  <c r="AX1488" i="3"/>
  <c r="AT1485" i="3"/>
  <c r="AZ1508" i="3"/>
  <c r="AZ1492" i="3"/>
  <c r="AT1503" i="3"/>
  <c r="AZ1489" i="3"/>
  <c r="AZ1499" i="3"/>
  <c r="AT1464" i="3"/>
  <c r="AZ1460" i="3"/>
  <c r="AT1473" i="3"/>
  <c r="AZ1472" i="3"/>
  <c r="AZ1477" i="3"/>
  <c r="AT1496" i="3"/>
  <c r="AT1467" i="3"/>
  <c r="AT1455" i="3"/>
  <c r="AT1462" i="3"/>
  <c r="AZ1497" i="3"/>
  <c r="AZ1469" i="3"/>
  <c r="AZ1494" i="3"/>
  <c r="AZ1495" i="3"/>
  <c r="AZ1475" i="3"/>
  <c r="AT1474" i="3"/>
  <c r="CE1430" i="3"/>
  <c r="CE1450" i="3"/>
  <c r="CE1409" i="3"/>
  <c r="CE1401" i="3"/>
  <c r="CE1423" i="3"/>
  <c r="CE1418" i="3"/>
  <c r="CE1417" i="3"/>
  <c r="CE1441" i="3"/>
  <c r="CE1447" i="3"/>
  <c r="CE1400" i="3"/>
  <c r="CE1438" i="3"/>
  <c r="CE1429" i="3"/>
  <c r="CE1426" i="3"/>
  <c r="CE1433" i="3"/>
  <c r="AV1478" i="3"/>
  <c r="AV1462" i="3"/>
  <c r="AV1458" i="3"/>
  <c r="AV1474" i="3"/>
  <c r="AV1470" i="3"/>
  <c r="AN1540" i="3"/>
  <c r="AQ1540" i="3"/>
  <c r="AN1560" i="3"/>
  <c r="AQ1560" i="3"/>
  <c r="AN1542" i="3"/>
  <c r="AQ1542" i="3"/>
  <c r="AN1563" i="3"/>
  <c r="AQ1563" i="3"/>
  <c r="AN1509" i="3"/>
  <c r="AQ1509" i="3"/>
  <c r="AN1547" i="3"/>
  <c r="AQ1547" i="3"/>
  <c r="AN1558" i="3"/>
  <c r="AQ1558" i="3"/>
  <c r="AN1544" i="3"/>
  <c r="AQ1544" i="3"/>
  <c r="AN1554" i="3"/>
  <c r="AQ1554" i="3"/>
  <c r="AN1516" i="3"/>
  <c r="AQ1516" i="3"/>
  <c r="AN1512" i="3"/>
  <c r="AQ1512" i="3"/>
  <c r="AN1523" i="3"/>
  <c r="AQ1523" i="3"/>
  <c r="AN1519" i="3"/>
  <c r="AQ1519" i="3"/>
  <c r="AN1515" i="3"/>
  <c r="AQ1515" i="3"/>
  <c r="AN1511" i="3"/>
  <c r="AQ1511" i="3"/>
  <c r="AN1538" i="3"/>
  <c r="AQ1538" i="3"/>
  <c r="AN1541" i="3"/>
  <c r="AQ1541" i="3"/>
  <c r="AN1537" i="3"/>
  <c r="AQ1537" i="3"/>
  <c r="AN1533" i="3"/>
  <c r="AQ1533" i="3"/>
  <c r="AN1528" i="3"/>
  <c r="AQ1528" i="3"/>
  <c r="AN1531" i="3"/>
  <c r="AQ1531" i="3"/>
  <c r="AN1527" i="3"/>
  <c r="AQ1527" i="3"/>
  <c r="AN1532" i="3"/>
  <c r="AQ1532" i="3"/>
  <c r="AN1551" i="3"/>
  <c r="AQ1551" i="3"/>
  <c r="AN1557" i="3"/>
  <c r="AQ1557" i="3"/>
  <c r="AN1546" i="3"/>
  <c r="AQ1546" i="3"/>
  <c r="AN1522" i="3"/>
  <c r="AQ1522" i="3"/>
  <c r="AN1518" i="3"/>
  <c r="AQ1518" i="3"/>
  <c r="AN1514" i="3"/>
  <c r="AQ1514" i="3"/>
  <c r="AN1510" i="3"/>
  <c r="AQ1510" i="3"/>
  <c r="AN1521" i="3"/>
  <c r="AQ1521" i="3"/>
  <c r="AN1517" i="3"/>
  <c r="AQ1517" i="3"/>
  <c r="AN1513" i="3"/>
  <c r="AQ1513" i="3"/>
  <c r="AN1556" i="3"/>
  <c r="AQ1556" i="3"/>
  <c r="AN1552" i="3"/>
  <c r="AQ1552" i="3"/>
  <c r="AN1548" i="3"/>
  <c r="AQ1548" i="3"/>
  <c r="AN1555" i="3"/>
  <c r="AQ1555" i="3"/>
  <c r="AN1524" i="3"/>
  <c r="AQ1524" i="3"/>
  <c r="AN1520" i="3"/>
  <c r="AQ1520" i="3"/>
  <c r="AN1549" i="3"/>
  <c r="AQ1549" i="3"/>
  <c r="AN1545" i="3"/>
  <c r="AQ1545" i="3"/>
  <c r="AN1539" i="3"/>
  <c r="AQ1539" i="3"/>
  <c r="AN1535" i="3"/>
  <c r="AQ1535" i="3"/>
  <c r="AN1536" i="3"/>
  <c r="AQ1536" i="3"/>
  <c r="AN1562" i="3"/>
  <c r="AQ1562" i="3"/>
  <c r="AN1550" i="3"/>
  <c r="AQ1550" i="3"/>
  <c r="AN1534" i="3"/>
  <c r="AQ1534" i="3"/>
  <c r="AN1530" i="3"/>
  <c r="AQ1530" i="3"/>
  <c r="AN1526" i="3"/>
  <c r="AQ1526" i="3"/>
  <c r="AN1529" i="3"/>
  <c r="AQ1529" i="3"/>
  <c r="AN1525" i="3"/>
  <c r="AQ1525" i="3"/>
  <c r="AN1553" i="3"/>
  <c r="AQ1553" i="3"/>
  <c r="AN1559" i="3"/>
  <c r="AQ1559" i="3"/>
  <c r="AN1561" i="3"/>
  <c r="AQ1561" i="3"/>
  <c r="AN1543" i="3"/>
  <c r="AQ1543" i="3"/>
  <c r="CB1485" i="3"/>
  <c r="BL1485" i="3"/>
  <c r="AF1540" i="3"/>
  <c r="BT1540" i="3" s="1"/>
  <c r="R1540" i="3"/>
  <c r="AA1540" i="3"/>
  <c r="M1540" i="3"/>
  <c r="AE1540" i="3"/>
  <c r="BS1540" i="3" s="1"/>
  <c r="Q1540" i="3"/>
  <c r="CB1505" i="3"/>
  <c r="BL1505" i="3"/>
  <c r="AD1560" i="3"/>
  <c r="P1560" i="3"/>
  <c r="R1560" i="3"/>
  <c r="AF1560" i="3"/>
  <c r="BT1560" i="3" s="1"/>
  <c r="M1560" i="3"/>
  <c r="AA1560" i="3"/>
  <c r="AE1560" i="3"/>
  <c r="BS1560" i="3" s="1"/>
  <c r="Q1560" i="3"/>
  <c r="CB1487" i="3"/>
  <c r="BL1487" i="3"/>
  <c r="AD1542" i="3"/>
  <c r="P1542" i="3"/>
  <c r="R1542" i="3"/>
  <c r="AF1542" i="3"/>
  <c r="BT1542" i="3" s="1"/>
  <c r="AA1542" i="3"/>
  <c r="M1542" i="3"/>
  <c r="Q1542" i="3"/>
  <c r="AE1542" i="3"/>
  <c r="BS1542" i="3" s="1"/>
  <c r="CB1508" i="3"/>
  <c r="BL1508" i="3"/>
  <c r="P1563" i="3"/>
  <c r="AD1563" i="3"/>
  <c r="R1563" i="3"/>
  <c r="AF1563" i="3"/>
  <c r="BT1563" i="3" s="1"/>
  <c r="AA1563" i="3"/>
  <c r="M1563" i="3"/>
  <c r="Q1563" i="3"/>
  <c r="AE1563" i="3"/>
  <c r="BS1563" i="3" s="1"/>
  <c r="CB1454" i="3"/>
  <c r="BL1454" i="3"/>
  <c r="P1509" i="3"/>
  <c r="AD1509" i="3"/>
  <c r="R1509" i="3"/>
  <c r="AF1509" i="3"/>
  <c r="BT1509" i="3" s="1"/>
  <c r="M1509" i="3"/>
  <c r="AA1509" i="3"/>
  <c r="AE1509" i="3"/>
  <c r="BS1509" i="3" s="1"/>
  <c r="Q1509" i="3"/>
  <c r="CB1492" i="3"/>
  <c r="BL1492" i="3"/>
  <c r="AF1547" i="3"/>
  <c r="BT1547" i="3" s="1"/>
  <c r="R1547" i="3"/>
  <c r="AA1547" i="3"/>
  <c r="M1547" i="3"/>
  <c r="AE1547" i="3"/>
  <c r="BS1547" i="3" s="1"/>
  <c r="Q1547" i="3"/>
  <c r="CB1503" i="3"/>
  <c r="BL1503" i="3"/>
  <c r="R1558" i="3"/>
  <c r="AF1558" i="3"/>
  <c r="BT1558" i="3" s="1"/>
  <c r="M1558" i="3"/>
  <c r="AA1558" i="3"/>
  <c r="AE1558" i="3"/>
  <c r="BS1558" i="3" s="1"/>
  <c r="Q1558" i="3"/>
  <c r="BD1558" i="3"/>
  <c r="CB1489" i="3"/>
  <c r="BL1489" i="3"/>
  <c r="AD1544" i="3"/>
  <c r="P1544" i="3"/>
  <c r="R1544" i="3"/>
  <c r="AF1544" i="3"/>
  <c r="BT1544" i="3" s="1"/>
  <c r="M1544" i="3"/>
  <c r="AA1544" i="3"/>
  <c r="Q1544" i="3"/>
  <c r="AE1544" i="3"/>
  <c r="BS1544" i="3" s="1"/>
  <c r="CB1499" i="3"/>
  <c r="BL1499" i="3"/>
  <c r="R1554" i="3"/>
  <c r="AF1554" i="3"/>
  <c r="BT1554" i="3" s="1"/>
  <c r="M1554" i="3"/>
  <c r="AA1554" i="3"/>
  <c r="AE1554" i="3"/>
  <c r="BS1554" i="3" s="1"/>
  <c r="Q1554" i="3"/>
  <c r="CB1461" i="3"/>
  <c r="BL1461" i="3"/>
  <c r="R1516" i="3"/>
  <c r="AF1516" i="3"/>
  <c r="BT1516" i="3" s="1"/>
  <c r="M1516" i="3"/>
  <c r="AA1516" i="3"/>
  <c r="AE1516" i="3"/>
  <c r="BS1516" i="3" s="1"/>
  <c r="Q1516" i="3"/>
  <c r="CB1457" i="3"/>
  <c r="BL1457" i="3"/>
  <c r="P1512" i="3"/>
  <c r="AD1512" i="3"/>
  <c r="R1512" i="3"/>
  <c r="AF1512" i="3"/>
  <c r="BT1512" i="3" s="1"/>
  <c r="M1512" i="3"/>
  <c r="AA1512" i="3"/>
  <c r="Q1512" i="3"/>
  <c r="AE1512" i="3"/>
  <c r="BS1512" i="3" s="1"/>
  <c r="CB1468" i="3"/>
  <c r="BL1468" i="3"/>
  <c r="P1523" i="3"/>
  <c r="R1523" i="3"/>
  <c r="AF1523" i="3"/>
  <c r="BT1523" i="3" s="1"/>
  <c r="AA1523" i="3"/>
  <c r="M1523" i="3"/>
  <c r="Q1523" i="3"/>
  <c r="AE1523" i="3"/>
  <c r="BS1523" i="3" s="1"/>
  <c r="CB1464" i="3"/>
  <c r="BL1464" i="3"/>
  <c r="AD1519" i="3"/>
  <c r="R1519" i="3"/>
  <c r="AF1519" i="3"/>
  <c r="BT1519" i="3" s="1"/>
  <c r="M1519" i="3"/>
  <c r="AA1519" i="3"/>
  <c r="AE1519" i="3"/>
  <c r="BS1519" i="3" s="1"/>
  <c r="Q1519" i="3"/>
  <c r="CB1460" i="3"/>
  <c r="BL1460" i="3"/>
  <c r="AD1515" i="3"/>
  <c r="P1515" i="3"/>
  <c r="R1515" i="3"/>
  <c r="AF1515" i="3"/>
  <c r="BT1515" i="3" s="1"/>
  <c r="M1515" i="3"/>
  <c r="AA1515" i="3"/>
  <c r="AE1515" i="3"/>
  <c r="BS1515" i="3" s="1"/>
  <c r="Q1515" i="3"/>
  <c r="BD1515" i="3"/>
  <c r="CB1456" i="3"/>
  <c r="BL1456" i="3"/>
  <c r="R1511" i="3"/>
  <c r="AF1511" i="3"/>
  <c r="BT1511" i="3" s="1"/>
  <c r="AA1511" i="3"/>
  <c r="M1511" i="3"/>
  <c r="AE1511" i="3"/>
  <c r="BS1511" i="3" s="1"/>
  <c r="Q1511" i="3"/>
  <c r="CB1483" i="3"/>
  <c r="BL1483" i="3"/>
  <c r="AF1538" i="3"/>
  <c r="BT1538" i="3" s="1"/>
  <c r="R1538" i="3"/>
  <c r="AA1538" i="3"/>
  <c r="M1538" i="3"/>
  <c r="Q1538" i="3"/>
  <c r="AE1538" i="3"/>
  <c r="BS1538" i="3" s="1"/>
  <c r="CB1486" i="3"/>
  <c r="BL1486" i="3"/>
  <c r="P1541" i="3"/>
  <c r="R1541" i="3"/>
  <c r="AF1541" i="3"/>
  <c r="BT1541" i="3" s="1"/>
  <c r="AA1541" i="3"/>
  <c r="M1541" i="3"/>
  <c r="Q1541" i="3"/>
  <c r="AE1541" i="3"/>
  <c r="BS1541" i="3" s="1"/>
  <c r="BD1541" i="3"/>
  <c r="CB1482" i="3"/>
  <c r="BL1482" i="3"/>
  <c r="R1537" i="3"/>
  <c r="AF1537" i="3"/>
  <c r="BT1537" i="3" s="1"/>
  <c r="AA1537" i="3"/>
  <c r="M1537" i="3"/>
  <c r="Q1537" i="3"/>
  <c r="AE1537" i="3"/>
  <c r="BS1537" i="3" s="1"/>
  <c r="CB1478" i="3"/>
  <c r="BL1478" i="3"/>
  <c r="AF1533" i="3"/>
  <c r="BT1533" i="3" s="1"/>
  <c r="R1533" i="3"/>
  <c r="AA1533" i="3"/>
  <c r="M1533" i="3"/>
  <c r="Q1533" i="3"/>
  <c r="AE1533" i="3"/>
  <c r="BS1533" i="3" s="1"/>
  <c r="BD1533" i="3"/>
  <c r="CB1473" i="3"/>
  <c r="BL1473" i="3"/>
  <c r="AD1528" i="3"/>
  <c r="P1528" i="3"/>
  <c r="R1528" i="3"/>
  <c r="AF1528" i="3"/>
  <c r="BT1528" i="3" s="1"/>
  <c r="M1528" i="3"/>
  <c r="AA1528" i="3"/>
  <c r="AE1528" i="3"/>
  <c r="BS1528" i="3" s="1"/>
  <c r="Q1528" i="3"/>
  <c r="CB1476" i="3"/>
  <c r="BL1476" i="3"/>
  <c r="AF1531" i="3"/>
  <c r="BT1531" i="3" s="1"/>
  <c r="R1531" i="3"/>
  <c r="AA1531" i="3"/>
  <c r="M1531" i="3"/>
  <c r="Q1531" i="3"/>
  <c r="AE1531" i="3"/>
  <c r="BS1531" i="3" s="1"/>
  <c r="CB1472" i="3"/>
  <c r="BL1472" i="3"/>
  <c r="P1527" i="3"/>
  <c r="AD1527" i="3"/>
  <c r="R1527" i="3"/>
  <c r="AF1527" i="3"/>
  <c r="BT1527" i="3" s="1"/>
  <c r="AA1527" i="3"/>
  <c r="M1527" i="3"/>
  <c r="AE1527" i="3"/>
  <c r="BS1527" i="3" s="1"/>
  <c r="Q1527" i="3"/>
  <c r="CB1477" i="3"/>
  <c r="BL1477" i="3"/>
  <c r="R1532" i="3"/>
  <c r="AF1532" i="3"/>
  <c r="BT1532" i="3" s="1"/>
  <c r="AA1532" i="3"/>
  <c r="M1532" i="3"/>
  <c r="AE1532" i="3"/>
  <c r="BS1532" i="3" s="1"/>
  <c r="Q1532" i="3"/>
  <c r="CB1496" i="3"/>
  <c r="BL1496" i="3"/>
  <c r="R1551" i="3"/>
  <c r="AF1551" i="3"/>
  <c r="BT1551" i="3" s="1"/>
  <c r="M1551" i="3"/>
  <c r="AA1551" i="3"/>
  <c r="AE1551" i="3"/>
  <c r="BS1551" i="3" s="1"/>
  <c r="Q1551" i="3"/>
  <c r="CB1502" i="3"/>
  <c r="BL1502" i="3"/>
  <c r="AD1557" i="3"/>
  <c r="P1557" i="3"/>
  <c r="R1557" i="3"/>
  <c r="AF1557" i="3"/>
  <c r="BT1557" i="3" s="1"/>
  <c r="AA1557" i="3"/>
  <c r="M1557" i="3"/>
  <c r="AE1557" i="3"/>
  <c r="BS1557" i="3" s="1"/>
  <c r="Q1557" i="3"/>
  <c r="CB1491" i="3"/>
  <c r="BL1491" i="3"/>
  <c r="P1546" i="3"/>
  <c r="AD1546" i="3"/>
  <c r="R1546" i="3"/>
  <c r="AF1546" i="3"/>
  <c r="BT1546" i="3" s="1"/>
  <c r="AA1546" i="3"/>
  <c r="M1546" i="3"/>
  <c r="Q1546" i="3"/>
  <c r="AE1546" i="3"/>
  <c r="BS1546" i="3" s="1"/>
  <c r="CB1467" i="3"/>
  <c r="BL1467" i="3"/>
  <c r="AF1522" i="3"/>
  <c r="BT1522" i="3" s="1"/>
  <c r="R1522" i="3"/>
  <c r="AA1522" i="3"/>
  <c r="M1522" i="3"/>
  <c r="AE1522" i="3"/>
  <c r="BS1522" i="3" s="1"/>
  <c r="Q1522" i="3"/>
  <c r="CB1463" i="3"/>
  <c r="BL1463" i="3"/>
  <c r="AF1518" i="3"/>
  <c r="BT1518" i="3" s="1"/>
  <c r="R1518" i="3"/>
  <c r="AA1518" i="3"/>
  <c r="M1518" i="3"/>
  <c r="Q1518" i="3"/>
  <c r="AE1518" i="3"/>
  <c r="BS1518" i="3" s="1"/>
  <c r="BD1518" i="3"/>
  <c r="CB1459" i="3"/>
  <c r="BL1459" i="3"/>
  <c r="R1514" i="3"/>
  <c r="AF1514" i="3"/>
  <c r="BT1514" i="3" s="1"/>
  <c r="AA1514" i="3"/>
  <c r="M1514" i="3"/>
  <c r="Q1514" i="3"/>
  <c r="AE1514" i="3"/>
  <c r="BS1514" i="3" s="1"/>
  <c r="BD1514" i="3"/>
  <c r="CB1455" i="3"/>
  <c r="BL1455" i="3"/>
  <c r="AD1510" i="3"/>
  <c r="P1510" i="3"/>
  <c r="R1510" i="3"/>
  <c r="AF1510" i="3"/>
  <c r="BT1510" i="3" s="1"/>
  <c r="AA1510" i="3"/>
  <c r="M1510" i="3"/>
  <c r="Q1510" i="3"/>
  <c r="AE1510" i="3"/>
  <c r="BS1510" i="3" s="1"/>
  <c r="BD1510" i="3"/>
  <c r="CB1466" i="3"/>
  <c r="BL1466" i="3"/>
  <c r="AF1521" i="3"/>
  <c r="BT1521" i="3" s="1"/>
  <c r="R1521" i="3"/>
  <c r="AA1521" i="3"/>
  <c r="M1521" i="3"/>
  <c r="Q1521" i="3"/>
  <c r="AE1521" i="3"/>
  <c r="BS1521" i="3" s="1"/>
  <c r="BD1521" i="3"/>
  <c r="CB1462" i="3"/>
  <c r="BL1462" i="3"/>
  <c r="R1517" i="3"/>
  <c r="AF1517" i="3"/>
  <c r="BT1517" i="3" s="1"/>
  <c r="AA1517" i="3"/>
  <c r="M1517" i="3"/>
  <c r="AE1517" i="3"/>
  <c r="BS1517" i="3" s="1"/>
  <c r="Q1517" i="3"/>
  <c r="CB1458" i="3"/>
  <c r="BL1458" i="3"/>
  <c r="AF1513" i="3"/>
  <c r="BT1513" i="3" s="1"/>
  <c r="R1513" i="3"/>
  <c r="M1513" i="3"/>
  <c r="AA1513" i="3"/>
  <c r="Q1513" i="3"/>
  <c r="AE1513" i="3"/>
  <c r="BS1513" i="3" s="1"/>
  <c r="CB1501" i="3"/>
  <c r="BL1501" i="3"/>
  <c r="AF1556" i="3"/>
  <c r="BT1556" i="3" s="1"/>
  <c r="R1556" i="3"/>
  <c r="AA1556" i="3"/>
  <c r="M1556" i="3"/>
  <c r="AE1556" i="3"/>
  <c r="BS1556" i="3" s="1"/>
  <c r="Q1556" i="3"/>
  <c r="CB1497" i="3"/>
  <c r="BL1497" i="3"/>
  <c r="R1552" i="3"/>
  <c r="AF1552" i="3"/>
  <c r="BT1552" i="3" s="1"/>
  <c r="AA1552" i="3"/>
  <c r="M1552" i="3"/>
  <c r="Q1552" i="3"/>
  <c r="AE1552" i="3"/>
  <c r="BS1552" i="3" s="1"/>
  <c r="CB1493" i="3"/>
  <c r="BL1493" i="3"/>
  <c r="R1548" i="3"/>
  <c r="AF1548" i="3"/>
  <c r="BT1548" i="3" s="1"/>
  <c r="AA1548" i="3"/>
  <c r="M1548" i="3"/>
  <c r="Q1548" i="3"/>
  <c r="AE1548" i="3"/>
  <c r="BS1548" i="3" s="1"/>
  <c r="CB1500" i="3"/>
  <c r="BL1500" i="3"/>
  <c r="AD1555" i="3"/>
  <c r="R1555" i="3"/>
  <c r="AF1555" i="3"/>
  <c r="BT1555" i="3" s="1"/>
  <c r="M1555" i="3"/>
  <c r="AA1555" i="3"/>
  <c r="AE1555" i="3"/>
  <c r="BS1555" i="3" s="1"/>
  <c r="Q1555" i="3"/>
  <c r="CB1469" i="3"/>
  <c r="BL1469" i="3"/>
  <c r="AF1524" i="3"/>
  <c r="BT1524" i="3" s="1"/>
  <c r="R1524" i="3"/>
  <c r="AA1524" i="3"/>
  <c r="M1524" i="3"/>
  <c r="AE1524" i="3"/>
  <c r="BS1524" i="3" s="1"/>
  <c r="Q1524" i="3"/>
  <c r="CB1465" i="3"/>
  <c r="BL1465" i="3"/>
  <c r="AF1520" i="3"/>
  <c r="BT1520" i="3" s="1"/>
  <c r="R1520" i="3"/>
  <c r="AA1520" i="3"/>
  <c r="M1520" i="3"/>
  <c r="Q1520" i="3"/>
  <c r="AE1520" i="3"/>
  <c r="BS1520" i="3" s="1"/>
  <c r="CB1494" i="3"/>
  <c r="BL1494" i="3"/>
  <c r="P1549" i="3"/>
  <c r="AD1549" i="3"/>
  <c r="R1549" i="3"/>
  <c r="AF1549" i="3"/>
  <c r="BT1549" i="3" s="1"/>
  <c r="M1549" i="3"/>
  <c r="AA1549" i="3"/>
  <c r="Q1549" i="3"/>
  <c r="AE1549" i="3"/>
  <c r="BS1549" i="3" s="1"/>
  <c r="BD1549" i="3"/>
  <c r="CB1490" i="3"/>
  <c r="BL1490" i="3"/>
  <c r="AD1545" i="3"/>
  <c r="R1545" i="3"/>
  <c r="AF1545" i="3"/>
  <c r="BT1545" i="3" s="1"/>
  <c r="AA1545" i="3"/>
  <c r="M1545" i="3"/>
  <c r="Q1545" i="3"/>
  <c r="AE1545" i="3"/>
  <c r="BS1545" i="3" s="1"/>
  <c r="BD1545" i="3"/>
  <c r="CB1484" i="3"/>
  <c r="BL1484" i="3"/>
  <c r="P1539" i="3"/>
  <c r="AD1539" i="3"/>
  <c r="R1539" i="3"/>
  <c r="AF1539" i="3"/>
  <c r="BT1539" i="3" s="1"/>
  <c r="AA1539" i="3"/>
  <c r="M1539" i="3"/>
  <c r="Q1539" i="3"/>
  <c r="AE1539" i="3"/>
  <c r="BS1539" i="3" s="1"/>
  <c r="CB1480" i="3"/>
  <c r="BL1480" i="3"/>
  <c r="R1535" i="3"/>
  <c r="AF1535" i="3"/>
  <c r="BT1535" i="3" s="1"/>
  <c r="M1535" i="3"/>
  <c r="AA1535" i="3"/>
  <c r="Q1535" i="3"/>
  <c r="AE1535" i="3"/>
  <c r="BS1535" i="3" s="1"/>
  <c r="CB1481" i="3"/>
  <c r="BL1481" i="3"/>
  <c r="AF1536" i="3"/>
  <c r="BT1536" i="3" s="1"/>
  <c r="R1536" i="3"/>
  <c r="AA1536" i="3"/>
  <c r="M1536" i="3"/>
  <c r="Q1536" i="3"/>
  <c r="AE1536" i="3"/>
  <c r="BS1536" i="3" s="1"/>
  <c r="BD1536" i="3"/>
  <c r="CB1507" i="3"/>
  <c r="BL1507" i="3"/>
  <c r="AF1562" i="3"/>
  <c r="BT1562" i="3" s="1"/>
  <c r="R1562" i="3"/>
  <c r="AA1562" i="3"/>
  <c r="M1562" i="3"/>
  <c r="AE1562" i="3"/>
  <c r="BS1562" i="3" s="1"/>
  <c r="Q1562" i="3"/>
  <c r="CB1495" i="3"/>
  <c r="BL1495" i="3"/>
  <c r="P1550" i="3"/>
  <c r="R1550" i="3"/>
  <c r="AF1550" i="3"/>
  <c r="BT1550" i="3" s="1"/>
  <c r="AA1550" i="3"/>
  <c r="M1550" i="3"/>
  <c r="Q1550" i="3"/>
  <c r="AE1550" i="3"/>
  <c r="BS1550" i="3" s="1"/>
  <c r="CB1479" i="3"/>
  <c r="BL1479" i="3"/>
  <c r="AF1534" i="3"/>
  <c r="BT1534" i="3" s="1"/>
  <c r="R1534" i="3"/>
  <c r="AA1534" i="3"/>
  <c r="M1534" i="3"/>
  <c r="Q1534" i="3"/>
  <c r="AE1534" i="3"/>
  <c r="BS1534" i="3" s="1"/>
  <c r="CB1475" i="3"/>
  <c r="BL1475" i="3"/>
  <c r="P1530" i="3"/>
  <c r="AD1530" i="3"/>
  <c r="R1530" i="3"/>
  <c r="AF1530" i="3"/>
  <c r="BT1530" i="3" s="1"/>
  <c r="M1530" i="3"/>
  <c r="AA1530" i="3"/>
  <c r="AE1530" i="3"/>
  <c r="BS1530" i="3" s="1"/>
  <c r="Q1530" i="3"/>
  <c r="CB1471" i="3"/>
  <c r="BL1471" i="3"/>
  <c r="R1526" i="3"/>
  <c r="AF1526" i="3"/>
  <c r="BT1526" i="3" s="1"/>
  <c r="AA1526" i="3"/>
  <c r="M1526" i="3"/>
  <c r="AE1526" i="3"/>
  <c r="BS1526" i="3" s="1"/>
  <c r="Q1526" i="3"/>
  <c r="CB1474" i="3"/>
  <c r="BL1474" i="3"/>
  <c r="R1529" i="3"/>
  <c r="AF1529" i="3"/>
  <c r="BT1529" i="3" s="1"/>
  <c r="M1529" i="3"/>
  <c r="AA1529" i="3"/>
  <c r="AE1529" i="3"/>
  <c r="BS1529" i="3" s="1"/>
  <c r="Q1529" i="3"/>
  <c r="BD1529" i="3"/>
  <c r="CB1470" i="3"/>
  <c r="BL1470" i="3"/>
  <c r="R1525" i="3"/>
  <c r="AF1525" i="3"/>
  <c r="BT1525" i="3" s="1"/>
  <c r="AA1525" i="3"/>
  <c r="M1525" i="3"/>
  <c r="AE1525" i="3"/>
  <c r="BS1525" i="3" s="1"/>
  <c r="Q1525" i="3"/>
  <c r="CB1498" i="3"/>
  <c r="BL1498" i="3"/>
  <c r="R1553" i="3"/>
  <c r="AF1553" i="3"/>
  <c r="BT1553" i="3" s="1"/>
  <c r="M1553" i="3"/>
  <c r="AA1553" i="3"/>
  <c r="AE1553" i="3"/>
  <c r="BS1553" i="3" s="1"/>
  <c r="Q1553" i="3"/>
  <c r="CB1504" i="3"/>
  <c r="BL1504" i="3"/>
  <c r="AF1559" i="3"/>
  <c r="BT1559" i="3" s="1"/>
  <c r="R1559" i="3"/>
  <c r="AA1559" i="3"/>
  <c r="M1559" i="3"/>
  <c r="AE1559" i="3"/>
  <c r="BS1559" i="3" s="1"/>
  <c r="Q1559" i="3"/>
  <c r="CB1506" i="3"/>
  <c r="BL1506" i="3"/>
  <c r="AF1561" i="3"/>
  <c r="BT1561" i="3" s="1"/>
  <c r="R1561" i="3"/>
  <c r="AA1561" i="3"/>
  <c r="M1561" i="3"/>
  <c r="AE1561" i="3"/>
  <c r="BS1561" i="3" s="1"/>
  <c r="Q1561" i="3"/>
  <c r="CB1488" i="3"/>
  <c r="BL1488" i="3"/>
  <c r="R1543" i="3"/>
  <c r="AF1543" i="3"/>
  <c r="BT1543" i="3" s="1"/>
  <c r="M1543" i="3"/>
  <c r="AA1543" i="3"/>
  <c r="AE1543" i="3"/>
  <c r="BS1543" i="3" s="1"/>
  <c r="Q1543" i="3"/>
  <c r="BM1485" i="3"/>
  <c r="CD1485" i="3"/>
  <c r="CD1505" i="3"/>
  <c r="BM1505" i="3"/>
  <c r="CD1487" i="3"/>
  <c r="BM1487" i="3"/>
  <c r="BM1508" i="3"/>
  <c r="CD1508" i="3"/>
  <c r="CD1492" i="3"/>
  <c r="BM1492" i="3"/>
  <c r="CD1503" i="3"/>
  <c r="BM1503" i="3"/>
  <c r="CD1489" i="3"/>
  <c r="BM1489" i="3"/>
  <c r="CD1499" i="3"/>
  <c r="BM1499" i="3"/>
  <c r="BM1461" i="3"/>
  <c r="CD1461" i="3"/>
  <c r="CD1457" i="3"/>
  <c r="BM1457" i="3"/>
  <c r="BM1468" i="3"/>
  <c r="CD1468" i="3"/>
  <c r="BM1464" i="3"/>
  <c r="CD1464" i="3"/>
  <c r="CD1460" i="3"/>
  <c r="BM1460" i="3"/>
  <c r="CD1456" i="3"/>
  <c r="BM1456" i="3"/>
  <c r="BM1483" i="3"/>
  <c r="CD1483" i="3"/>
  <c r="CD1486" i="3"/>
  <c r="BM1486" i="3"/>
  <c r="CD1482" i="3"/>
  <c r="BM1482" i="3"/>
  <c r="CD1478" i="3"/>
  <c r="BM1478" i="3"/>
  <c r="CD1473" i="3"/>
  <c r="BM1473" i="3"/>
  <c r="BM1476" i="3"/>
  <c r="CD1476" i="3"/>
  <c r="CD1472" i="3"/>
  <c r="BM1472" i="3"/>
  <c r="BM1477" i="3"/>
  <c r="CD1477" i="3"/>
  <c r="BM1496" i="3"/>
  <c r="CD1496" i="3"/>
  <c r="BM1502" i="3"/>
  <c r="CD1502" i="3"/>
  <c r="BM1491" i="3"/>
  <c r="CD1491" i="3"/>
  <c r="BM1467" i="3"/>
  <c r="CD1467" i="3"/>
  <c r="CD1463" i="3"/>
  <c r="BM1463" i="3"/>
  <c r="BM1459" i="3"/>
  <c r="CD1459" i="3"/>
  <c r="BM1455" i="3"/>
  <c r="CD1455" i="3"/>
  <c r="BM1466" i="3"/>
  <c r="CD1466" i="3"/>
  <c r="CD1462" i="3"/>
  <c r="BM1462" i="3"/>
  <c r="BM1458" i="3"/>
  <c r="CD1458" i="3"/>
  <c r="CD1501" i="3"/>
  <c r="BM1501" i="3"/>
  <c r="BM1497" i="3"/>
  <c r="CD1497" i="3"/>
  <c r="CD1493" i="3"/>
  <c r="BM1493" i="3"/>
  <c r="BM1500" i="3"/>
  <c r="CD1500" i="3"/>
  <c r="CD1469" i="3"/>
  <c r="BM1469" i="3"/>
  <c r="CD1465" i="3"/>
  <c r="BM1465" i="3"/>
  <c r="BM1494" i="3"/>
  <c r="CD1494" i="3"/>
  <c r="BM1490" i="3"/>
  <c r="CD1490" i="3"/>
  <c r="BM1484" i="3"/>
  <c r="CD1484" i="3"/>
  <c r="BM1480" i="3"/>
  <c r="CD1480" i="3"/>
  <c r="CD1481" i="3"/>
  <c r="BM1481" i="3"/>
  <c r="CD1507" i="3"/>
  <c r="BM1507" i="3"/>
  <c r="CD1495" i="3"/>
  <c r="BM1495" i="3"/>
  <c r="BM1479" i="3"/>
  <c r="CD1479" i="3"/>
  <c r="BM1475" i="3"/>
  <c r="CD1475" i="3"/>
  <c r="BM1471" i="3"/>
  <c r="CD1471" i="3"/>
  <c r="BM1474" i="3"/>
  <c r="CD1474" i="3"/>
  <c r="CD1470" i="3"/>
  <c r="BM1470" i="3"/>
  <c r="CD1498" i="3"/>
  <c r="BM1498" i="3"/>
  <c r="BM1504" i="3"/>
  <c r="CD1504" i="3"/>
  <c r="BM1506" i="3"/>
  <c r="CD1506" i="3"/>
  <c r="BM1488" i="3"/>
  <c r="CD1488" i="3"/>
  <c r="BM1454" i="3"/>
  <c r="CD1454" i="3"/>
  <c r="BK1485" i="3"/>
  <c r="AW1485" i="3"/>
  <c r="BN1485" i="3"/>
  <c r="BC1485" i="3"/>
  <c r="BK1505" i="3"/>
  <c r="AW1505" i="3"/>
  <c r="BC1505" i="3"/>
  <c r="BN1505" i="3"/>
  <c r="BB1487" i="3"/>
  <c r="AV1487" i="3"/>
  <c r="BK1487" i="3"/>
  <c r="BN1487" i="3"/>
  <c r="BC1487" i="3"/>
  <c r="AW1487" i="3"/>
  <c r="BB1508" i="3"/>
  <c r="AV1508" i="3"/>
  <c r="AW1508" i="3"/>
  <c r="BN1508" i="3"/>
  <c r="BK1508" i="3"/>
  <c r="BC1508" i="3"/>
  <c r="BC1454" i="3"/>
  <c r="BN1454" i="3"/>
  <c r="BK1454" i="3"/>
  <c r="AW1454" i="3"/>
  <c r="BK1492" i="3"/>
  <c r="AW1492" i="3"/>
  <c r="BC1492" i="3"/>
  <c r="BN1492" i="3"/>
  <c r="BB1492" i="3"/>
  <c r="AV1492" i="3"/>
  <c r="BK1503" i="3"/>
  <c r="AW1503" i="3"/>
  <c r="BN1503" i="3"/>
  <c r="BC1503" i="3"/>
  <c r="BB1503" i="3"/>
  <c r="AV1503" i="3"/>
  <c r="BK1489" i="3"/>
  <c r="AW1489" i="3"/>
  <c r="BN1489" i="3"/>
  <c r="BC1489" i="3"/>
  <c r="BB1499" i="3"/>
  <c r="AV1499" i="3"/>
  <c r="BK1499" i="3"/>
  <c r="BC1499" i="3"/>
  <c r="AW1499" i="3"/>
  <c r="BN1499" i="3"/>
  <c r="BK1461" i="3"/>
  <c r="AW1461" i="3"/>
  <c r="BN1461" i="3"/>
  <c r="BC1461" i="3"/>
  <c r="BK1457" i="3"/>
  <c r="AW1457" i="3"/>
  <c r="BC1457" i="3"/>
  <c r="BN1457" i="3"/>
  <c r="BB1468" i="3"/>
  <c r="AV1468" i="3"/>
  <c r="BC1468" i="3"/>
  <c r="AW1468" i="3"/>
  <c r="BK1468" i="3"/>
  <c r="BN1468" i="3"/>
  <c r="BB1464" i="3"/>
  <c r="AV1464" i="3"/>
  <c r="AW1464" i="3"/>
  <c r="BK1464" i="3"/>
  <c r="BN1464" i="3"/>
  <c r="BC1464" i="3"/>
  <c r="BB1460" i="3"/>
  <c r="AV1460" i="3"/>
  <c r="AW1460" i="3"/>
  <c r="BC1460" i="3"/>
  <c r="BN1460" i="3"/>
  <c r="BK1460" i="3"/>
  <c r="BB1456" i="3"/>
  <c r="AV1456" i="3"/>
  <c r="AW1456" i="3"/>
  <c r="BN1456" i="3"/>
  <c r="BK1456" i="3"/>
  <c r="BC1456" i="3"/>
  <c r="BB1483" i="3"/>
  <c r="AV1483" i="3"/>
  <c r="BK1483" i="3"/>
  <c r="BC1483" i="3"/>
  <c r="BN1483" i="3"/>
  <c r="AW1483" i="3"/>
  <c r="BC1486" i="3"/>
  <c r="BN1486" i="3"/>
  <c r="AW1486" i="3"/>
  <c r="BK1486" i="3"/>
  <c r="BC1482" i="3"/>
  <c r="BN1482" i="3"/>
  <c r="AW1482" i="3"/>
  <c r="BK1482" i="3"/>
  <c r="BC1478" i="3"/>
  <c r="BK1478" i="3"/>
  <c r="BN1478" i="3"/>
  <c r="AW1478" i="3"/>
  <c r="BK1473" i="3"/>
  <c r="AW1473" i="3"/>
  <c r="BC1473" i="3"/>
  <c r="BN1473" i="3"/>
  <c r="BB1476" i="3"/>
  <c r="AV1476" i="3"/>
  <c r="BC1476" i="3"/>
  <c r="AW1476" i="3"/>
  <c r="BN1476" i="3"/>
  <c r="BK1476" i="3"/>
  <c r="BB1472" i="3"/>
  <c r="AV1472" i="3"/>
  <c r="AW1472" i="3"/>
  <c r="BN1472" i="3"/>
  <c r="BK1472" i="3"/>
  <c r="BC1472" i="3"/>
  <c r="BK1477" i="3"/>
  <c r="AW1477" i="3"/>
  <c r="BN1477" i="3"/>
  <c r="BC1477" i="3"/>
  <c r="BB1496" i="3"/>
  <c r="AV1496" i="3"/>
  <c r="BC1496" i="3"/>
  <c r="BK1496" i="3"/>
  <c r="AW1496" i="3"/>
  <c r="BN1496" i="3"/>
  <c r="BC1502" i="3"/>
  <c r="BK1502" i="3"/>
  <c r="AW1502" i="3"/>
  <c r="BN1502" i="3"/>
  <c r="BK1491" i="3"/>
  <c r="BN1491" i="3"/>
  <c r="AW1491" i="3"/>
  <c r="BC1491" i="3"/>
  <c r="BB1491" i="3"/>
  <c r="AV1491" i="3"/>
  <c r="BB1467" i="3"/>
  <c r="AV1467" i="3"/>
  <c r="BK1467" i="3"/>
  <c r="BC1467" i="3"/>
  <c r="BN1467" i="3"/>
  <c r="AW1467" i="3"/>
  <c r="AV1463" i="3"/>
  <c r="BB1463" i="3"/>
  <c r="BK1463" i="3"/>
  <c r="BC1463" i="3"/>
  <c r="AW1463" i="3"/>
  <c r="BN1463" i="3"/>
  <c r="BB1459" i="3"/>
  <c r="AV1459" i="3"/>
  <c r="BK1459" i="3"/>
  <c r="BC1459" i="3"/>
  <c r="BN1459" i="3"/>
  <c r="AW1459" i="3"/>
  <c r="AV1455" i="3"/>
  <c r="BB1455" i="3"/>
  <c r="BK1455" i="3"/>
  <c r="BC1455" i="3"/>
  <c r="AW1455" i="3"/>
  <c r="BN1455" i="3"/>
  <c r="BC1466" i="3"/>
  <c r="AW1466" i="3"/>
  <c r="BN1466" i="3"/>
  <c r="BK1466" i="3"/>
  <c r="BC1462" i="3"/>
  <c r="BK1462" i="3"/>
  <c r="BN1462" i="3"/>
  <c r="AW1462" i="3"/>
  <c r="BC1458" i="3"/>
  <c r="AW1458" i="3"/>
  <c r="BK1458" i="3"/>
  <c r="BN1458" i="3"/>
  <c r="BK1501" i="3"/>
  <c r="AW1501" i="3"/>
  <c r="BN1501" i="3"/>
  <c r="BC1501" i="3"/>
  <c r="BK1497" i="3"/>
  <c r="AW1497" i="3"/>
  <c r="BN1497" i="3"/>
  <c r="BC1497" i="3"/>
  <c r="BK1493" i="3"/>
  <c r="AW1493" i="3"/>
  <c r="BC1493" i="3"/>
  <c r="BN1493" i="3"/>
  <c r="AW1500" i="3"/>
  <c r="BK1500" i="3"/>
  <c r="BN1500" i="3"/>
  <c r="BC1500" i="3"/>
  <c r="BB1500" i="3"/>
  <c r="AV1500" i="3"/>
  <c r="BK1469" i="3"/>
  <c r="AW1469" i="3"/>
  <c r="BN1469" i="3"/>
  <c r="BC1469" i="3"/>
  <c r="BK1465" i="3"/>
  <c r="BC1465" i="3"/>
  <c r="AW1465" i="3"/>
  <c r="BN1465" i="3"/>
  <c r="BC1494" i="3"/>
  <c r="BK1494" i="3"/>
  <c r="AW1494" i="3"/>
  <c r="BN1494" i="3"/>
  <c r="BC1490" i="3"/>
  <c r="BK1490" i="3"/>
  <c r="AW1490" i="3"/>
  <c r="BN1490" i="3"/>
  <c r="BB1484" i="3"/>
  <c r="AV1484" i="3"/>
  <c r="BK1484" i="3"/>
  <c r="AW1484" i="3"/>
  <c r="BN1484" i="3"/>
  <c r="BC1484" i="3"/>
  <c r="BB1480" i="3"/>
  <c r="AV1480" i="3"/>
  <c r="AW1480" i="3"/>
  <c r="BK1480" i="3"/>
  <c r="BN1480" i="3"/>
  <c r="BC1480" i="3"/>
  <c r="BB1481" i="3"/>
  <c r="AV1481" i="3"/>
  <c r="BK1481" i="3"/>
  <c r="AW1481" i="3"/>
  <c r="BN1481" i="3"/>
  <c r="BC1481" i="3"/>
  <c r="BK1507" i="3"/>
  <c r="AW1507" i="3"/>
  <c r="BN1507" i="3"/>
  <c r="BC1507" i="3"/>
  <c r="BB1507" i="3"/>
  <c r="AV1507" i="3"/>
  <c r="AV1495" i="3"/>
  <c r="BB1495" i="3"/>
  <c r="BK1495" i="3"/>
  <c r="BC1495" i="3"/>
  <c r="AW1495" i="3"/>
  <c r="BN1495" i="3"/>
  <c r="BB1479" i="3"/>
  <c r="AV1479" i="3"/>
  <c r="BK1479" i="3"/>
  <c r="BC1479" i="3"/>
  <c r="BN1479" i="3"/>
  <c r="AW1479" i="3"/>
  <c r="BB1475" i="3"/>
  <c r="AV1475" i="3"/>
  <c r="BK1475" i="3"/>
  <c r="BN1475" i="3"/>
  <c r="AW1475" i="3"/>
  <c r="BC1475" i="3"/>
  <c r="AV1471" i="3"/>
  <c r="BB1471" i="3"/>
  <c r="BK1471" i="3"/>
  <c r="BC1471" i="3"/>
  <c r="AW1471" i="3"/>
  <c r="BN1471" i="3"/>
  <c r="BC1474" i="3"/>
  <c r="AW1474" i="3"/>
  <c r="BK1474" i="3"/>
  <c r="BN1474" i="3"/>
  <c r="BC1470" i="3"/>
  <c r="BN1470" i="3"/>
  <c r="BK1470" i="3"/>
  <c r="AW1470" i="3"/>
  <c r="BC1498" i="3"/>
  <c r="BN1498" i="3"/>
  <c r="AW1498" i="3"/>
  <c r="BK1498" i="3"/>
  <c r="BN1504" i="3"/>
  <c r="AW1504" i="3"/>
  <c r="BC1504" i="3"/>
  <c r="BK1504" i="3"/>
  <c r="BB1504" i="3"/>
  <c r="AV1504" i="3"/>
  <c r="BC1506" i="3"/>
  <c r="BN1506" i="3"/>
  <c r="AW1506" i="3"/>
  <c r="BK1506" i="3"/>
  <c r="AW1488" i="3"/>
  <c r="BN1488" i="3"/>
  <c r="BC1488" i="3"/>
  <c r="BK1488" i="3"/>
  <c r="BB1488" i="3"/>
  <c r="AV1488" i="3"/>
  <c r="AY1485" i="3"/>
  <c r="BY1485" i="3"/>
  <c r="BF1485" i="3"/>
  <c r="AY1505" i="3"/>
  <c r="BY1505" i="3"/>
  <c r="BF1505" i="3"/>
  <c r="BF1487" i="3"/>
  <c r="AY1487" i="3"/>
  <c r="BY1487" i="3"/>
  <c r="AY1508" i="3"/>
  <c r="BY1508" i="3"/>
  <c r="BF1508" i="3"/>
  <c r="AY1454" i="3"/>
  <c r="BY1454" i="3"/>
  <c r="BF1454" i="3"/>
  <c r="AY1492" i="3"/>
  <c r="BY1492" i="3"/>
  <c r="BF1492" i="3"/>
  <c r="BF1503" i="3"/>
  <c r="BY1503" i="3"/>
  <c r="AY1503" i="3"/>
  <c r="AY1489" i="3"/>
  <c r="BF1489" i="3"/>
  <c r="BY1489" i="3"/>
  <c r="AY1499" i="3"/>
  <c r="BF1499" i="3"/>
  <c r="BY1499" i="3"/>
  <c r="AY1461" i="3"/>
  <c r="BY1461" i="3"/>
  <c r="BF1461" i="3"/>
  <c r="AY1457" i="3"/>
  <c r="BF1457" i="3"/>
  <c r="BY1457" i="3"/>
  <c r="AY1468" i="3"/>
  <c r="BY1468" i="3"/>
  <c r="BF1468" i="3"/>
  <c r="BF1464" i="3"/>
  <c r="BY1464" i="3"/>
  <c r="AY1464" i="3"/>
  <c r="BF1460" i="3"/>
  <c r="AY1460" i="3"/>
  <c r="BY1460" i="3"/>
  <c r="BY1456" i="3"/>
  <c r="BF1456" i="3"/>
  <c r="AY1456" i="3"/>
  <c r="BY1483" i="3"/>
  <c r="BF1483" i="3"/>
  <c r="AY1483" i="3"/>
  <c r="AY1486" i="3"/>
  <c r="BY1486" i="3"/>
  <c r="BF1486" i="3"/>
  <c r="AY1482" i="3"/>
  <c r="BF1482" i="3"/>
  <c r="BY1482" i="3"/>
  <c r="AY1478" i="3"/>
  <c r="BF1478" i="3"/>
  <c r="BY1478" i="3"/>
  <c r="AY1473" i="3"/>
  <c r="BF1473" i="3"/>
  <c r="BY1473" i="3"/>
  <c r="AY1476" i="3"/>
  <c r="BF1476" i="3"/>
  <c r="BY1476" i="3"/>
  <c r="AY1472" i="3"/>
  <c r="BY1472" i="3"/>
  <c r="BF1472" i="3"/>
  <c r="AY1477" i="3"/>
  <c r="BY1477" i="3"/>
  <c r="BF1477" i="3"/>
  <c r="AY1496" i="3"/>
  <c r="BY1496" i="3"/>
  <c r="BF1496" i="3"/>
  <c r="AY1502" i="3"/>
  <c r="BY1502" i="3"/>
  <c r="BF1502" i="3"/>
  <c r="BF1491" i="3"/>
  <c r="BY1491" i="3"/>
  <c r="AY1491" i="3"/>
  <c r="BY1467" i="3"/>
  <c r="BF1467" i="3"/>
  <c r="AY1467" i="3"/>
  <c r="AY1463" i="3"/>
  <c r="BF1463" i="3"/>
  <c r="BY1463" i="3"/>
  <c r="BY1459" i="3"/>
  <c r="AY1459" i="3"/>
  <c r="BF1459" i="3"/>
  <c r="BY1455" i="3"/>
  <c r="BF1455" i="3"/>
  <c r="AY1455" i="3"/>
  <c r="AY1466" i="3"/>
  <c r="BF1466" i="3"/>
  <c r="BY1466" i="3"/>
  <c r="AY1462" i="3"/>
  <c r="BF1462" i="3"/>
  <c r="BY1462" i="3"/>
  <c r="AY1458" i="3"/>
  <c r="BY1458" i="3"/>
  <c r="BF1458" i="3"/>
  <c r="AY1501" i="3"/>
  <c r="BY1501" i="3"/>
  <c r="BF1501" i="3"/>
  <c r="AY1497" i="3"/>
  <c r="BY1497" i="3"/>
  <c r="BF1497" i="3"/>
  <c r="AY1493" i="3"/>
  <c r="BY1493" i="3"/>
  <c r="BF1493" i="3"/>
  <c r="BF1500" i="3"/>
  <c r="BY1500" i="3"/>
  <c r="AY1500" i="3"/>
  <c r="AY1469" i="3"/>
  <c r="BF1469" i="3"/>
  <c r="BY1469" i="3"/>
  <c r="AY1465" i="3"/>
  <c r="BY1465" i="3"/>
  <c r="BF1465" i="3"/>
  <c r="AY1494" i="3"/>
  <c r="BF1494" i="3"/>
  <c r="BY1494" i="3"/>
  <c r="AY1490" i="3"/>
  <c r="BY1490" i="3"/>
  <c r="BF1490" i="3"/>
  <c r="BF1484" i="3"/>
  <c r="BY1484" i="3"/>
  <c r="AY1484" i="3"/>
  <c r="BF1480" i="3"/>
  <c r="AY1480" i="3"/>
  <c r="BY1480" i="3"/>
  <c r="AY1481" i="3"/>
  <c r="BF1481" i="3"/>
  <c r="BY1481" i="3"/>
  <c r="BF1507" i="3"/>
  <c r="AY1507" i="3"/>
  <c r="BY1507" i="3"/>
  <c r="BF1495" i="3"/>
  <c r="AY1495" i="3"/>
  <c r="BY1495" i="3"/>
  <c r="BF1479" i="3"/>
  <c r="BY1479" i="3"/>
  <c r="AY1479" i="3"/>
  <c r="BY1475" i="3"/>
  <c r="AY1475" i="3"/>
  <c r="BF1475" i="3"/>
  <c r="BF1471" i="3"/>
  <c r="AY1471" i="3"/>
  <c r="BY1471" i="3"/>
  <c r="AY1474" i="3"/>
  <c r="BY1474" i="3"/>
  <c r="BF1474" i="3"/>
  <c r="AY1470" i="3"/>
  <c r="BY1470" i="3"/>
  <c r="BF1470" i="3"/>
  <c r="AY1498" i="3"/>
  <c r="BF1498" i="3"/>
  <c r="BY1498" i="3"/>
  <c r="BF1504" i="3"/>
  <c r="AY1504" i="3"/>
  <c r="BY1504" i="3"/>
  <c r="AY1506" i="3"/>
  <c r="BF1506" i="3"/>
  <c r="BY1506" i="3"/>
  <c r="BF1488" i="3"/>
  <c r="AY1488" i="3"/>
  <c r="BY1488" i="3"/>
  <c r="BG1485" i="3"/>
  <c r="BA1485" i="3"/>
  <c r="BV1485" i="3"/>
  <c r="AU1485" i="3"/>
  <c r="BH1485" i="3"/>
  <c r="BU1485" i="3"/>
  <c r="BG1505" i="3"/>
  <c r="BA1505" i="3"/>
  <c r="BV1505" i="3"/>
  <c r="BU1505" i="3"/>
  <c r="AU1505" i="3"/>
  <c r="BH1505" i="3"/>
  <c r="BG1487" i="3"/>
  <c r="BV1487" i="3"/>
  <c r="BA1487" i="3"/>
  <c r="BH1487" i="3"/>
  <c r="AU1487" i="3"/>
  <c r="BU1487" i="3"/>
  <c r="BV1508" i="3"/>
  <c r="BG1508" i="3"/>
  <c r="BA1508" i="3"/>
  <c r="BU1508" i="3"/>
  <c r="BH1508" i="3"/>
  <c r="AU1508" i="3"/>
  <c r="BA1454" i="3"/>
  <c r="BG1454" i="3"/>
  <c r="BV1454" i="3"/>
  <c r="BH1454" i="3"/>
  <c r="BU1454" i="3"/>
  <c r="AU1454" i="3"/>
  <c r="BV1492" i="3"/>
  <c r="BG1492" i="3"/>
  <c r="BA1492" i="3"/>
  <c r="AU1492" i="3"/>
  <c r="BU1492" i="3"/>
  <c r="BH1492" i="3"/>
  <c r="BG1503" i="3"/>
  <c r="BA1503" i="3"/>
  <c r="BV1503" i="3"/>
  <c r="BH1503" i="3"/>
  <c r="BU1503" i="3"/>
  <c r="AU1503" i="3"/>
  <c r="BG1489" i="3"/>
  <c r="BA1489" i="3"/>
  <c r="BV1489" i="3"/>
  <c r="AU1489" i="3"/>
  <c r="BU1489" i="3"/>
  <c r="BH1489" i="3"/>
  <c r="BR1499" i="3"/>
  <c r="BI1499" i="3"/>
  <c r="BG1499" i="3"/>
  <c r="BA1499" i="3"/>
  <c r="BV1499" i="3"/>
  <c r="BU1499" i="3"/>
  <c r="AU1499" i="3"/>
  <c r="BH1499" i="3"/>
  <c r="BR1461" i="3"/>
  <c r="BI1461" i="3"/>
  <c r="BG1461" i="3"/>
  <c r="BA1461" i="3"/>
  <c r="BV1461" i="3"/>
  <c r="BU1461" i="3"/>
  <c r="BH1461" i="3"/>
  <c r="AU1461" i="3"/>
  <c r="BR1457" i="3"/>
  <c r="BI1457" i="3"/>
  <c r="BG1457" i="3"/>
  <c r="BA1457" i="3"/>
  <c r="BV1457" i="3"/>
  <c r="AU1457" i="3"/>
  <c r="BH1457" i="3"/>
  <c r="BU1457" i="3"/>
  <c r="BG1468" i="3"/>
  <c r="BV1468" i="3"/>
  <c r="BA1468" i="3"/>
  <c r="BH1468" i="3"/>
  <c r="BU1468" i="3"/>
  <c r="AU1468" i="3"/>
  <c r="BG1464" i="3"/>
  <c r="BV1464" i="3"/>
  <c r="BA1464" i="3"/>
  <c r="AU1464" i="3"/>
  <c r="BH1464" i="3"/>
  <c r="BU1464" i="3"/>
  <c r="BG1460" i="3"/>
  <c r="BV1460" i="3"/>
  <c r="BA1460" i="3"/>
  <c r="BU1460" i="3"/>
  <c r="BH1460" i="3"/>
  <c r="AU1460" i="3"/>
  <c r="BG1456" i="3"/>
  <c r="BV1456" i="3"/>
  <c r="BA1456" i="3"/>
  <c r="AU1456" i="3"/>
  <c r="BU1456" i="3"/>
  <c r="BH1456" i="3"/>
  <c r="BR1483" i="3"/>
  <c r="BI1483" i="3"/>
  <c r="BG1483" i="3"/>
  <c r="BV1483" i="3"/>
  <c r="BA1483" i="3"/>
  <c r="AU1483" i="3"/>
  <c r="BH1483" i="3"/>
  <c r="BU1483" i="3"/>
  <c r="BV1486" i="3"/>
  <c r="BA1486" i="3"/>
  <c r="BG1486" i="3"/>
  <c r="BH1486" i="3"/>
  <c r="AU1486" i="3"/>
  <c r="BU1486" i="3"/>
  <c r="BV1482" i="3"/>
  <c r="BA1482" i="3"/>
  <c r="BG1482" i="3"/>
  <c r="BH1482" i="3"/>
  <c r="BU1482" i="3"/>
  <c r="AU1482" i="3"/>
  <c r="BA1478" i="3"/>
  <c r="BV1478" i="3"/>
  <c r="BG1478" i="3"/>
  <c r="BH1478" i="3"/>
  <c r="BU1478" i="3"/>
  <c r="AU1478" i="3"/>
  <c r="BR1473" i="3"/>
  <c r="BI1473" i="3"/>
  <c r="BG1473" i="3"/>
  <c r="BA1473" i="3"/>
  <c r="BV1473" i="3"/>
  <c r="AU1473" i="3"/>
  <c r="BH1473" i="3"/>
  <c r="BU1473" i="3"/>
  <c r="BG1476" i="3"/>
  <c r="BV1476" i="3"/>
  <c r="BA1476" i="3"/>
  <c r="BU1476" i="3"/>
  <c r="BH1476" i="3"/>
  <c r="AU1476" i="3"/>
  <c r="BG1472" i="3"/>
  <c r="BV1472" i="3"/>
  <c r="BA1472" i="3"/>
  <c r="AU1472" i="3"/>
  <c r="BU1472" i="3"/>
  <c r="BH1472" i="3"/>
  <c r="BR1477" i="3"/>
  <c r="BI1477" i="3"/>
  <c r="BG1477" i="3"/>
  <c r="BV1477" i="3"/>
  <c r="BA1477" i="3"/>
  <c r="BU1477" i="3"/>
  <c r="BH1477" i="3"/>
  <c r="AU1477" i="3"/>
  <c r="BV1496" i="3"/>
  <c r="BG1496" i="3"/>
  <c r="BA1496" i="3"/>
  <c r="BU1496" i="3"/>
  <c r="AU1496" i="3"/>
  <c r="BH1496" i="3"/>
  <c r="BG1502" i="3"/>
  <c r="BA1502" i="3"/>
  <c r="BV1502" i="3"/>
  <c r="BH1502" i="3"/>
  <c r="BU1502" i="3"/>
  <c r="AU1502" i="3"/>
  <c r="BR1491" i="3"/>
  <c r="BI1491" i="3"/>
  <c r="BV1491" i="3"/>
  <c r="BG1491" i="3"/>
  <c r="BA1491" i="3"/>
  <c r="BH1491" i="3"/>
  <c r="BU1491" i="3"/>
  <c r="AU1491" i="3"/>
  <c r="BG1467" i="3"/>
  <c r="BV1467" i="3"/>
  <c r="BA1467" i="3"/>
  <c r="BU1467" i="3"/>
  <c r="AU1467" i="3"/>
  <c r="BH1467" i="3"/>
  <c r="BG1463" i="3"/>
  <c r="BA1463" i="3"/>
  <c r="BV1463" i="3"/>
  <c r="BH1463" i="3"/>
  <c r="AU1463" i="3"/>
  <c r="BU1463" i="3"/>
  <c r="BG1459" i="3"/>
  <c r="BV1459" i="3"/>
  <c r="BA1459" i="3"/>
  <c r="BU1459" i="3"/>
  <c r="BH1459" i="3"/>
  <c r="AU1459" i="3"/>
  <c r="BG1455" i="3"/>
  <c r="BA1455" i="3"/>
  <c r="BV1455" i="3"/>
  <c r="AU1455" i="3"/>
  <c r="BH1455" i="3"/>
  <c r="BU1455" i="3"/>
  <c r="BV1466" i="3"/>
  <c r="BG1466" i="3"/>
  <c r="BA1466" i="3"/>
  <c r="BH1466" i="3"/>
  <c r="AU1466" i="3"/>
  <c r="BU1466" i="3"/>
  <c r="BG1462" i="3"/>
  <c r="BA1462" i="3"/>
  <c r="BV1462" i="3"/>
  <c r="BH1462" i="3"/>
  <c r="BU1462" i="3"/>
  <c r="AU1462" i="3"/>
  <c r="BV1458" i="3"/>
  <c r="BA1458" i="3"/>
  <c r="BG1458" i="3"/>
  <c r="BH1458" i="3"/>
  <c r="AU1458" i="3"/>
  <c r="BU1458" i="3"/>
  <c r="BG1501" i="3"/>
  <c r="BV1501" i="3"/>
  <c r="BA1501" i="3"/>
  <c r="AU1501" i="3"/>
  <c r="BU1501" i="3"/>
  <c r="BH1501" i="3"/>
  <c r="BG1497" i="3"/>
  <c r="BA1497" i="3"/>
  <c r="BV1497" i="3"/>
  <c r="AU1497" i="3"/>
  <c r="BH1497" i="3"/>
  <c r="BU1497" i="3"/>
  <c r="BG1493" i="3"/>
  <c r="BV1493" i="3"/>
  <c r="BA1493" i="3"/>
  <c r="BU1493" i="3"/>
  <c r="AU1493" i="3"/>
  <c r="BH1493" i="3"/>
  <c r="BG1500" i="3"/>
  <c r="BA1500" i="3"/>
  <c r="BV1500" i="3"/>
  <c r="BH1500" i="3"/>
  <c r="BU1500" i="3"/>
  <c r="AU1500" i="3"/>
  <c r="BR1469" i="3"/>
  <c r="BI1469" i="3"/>
  <c r="BG1469" i="3"/>
  <c r="BV1469" i="3"/>
  <c r="BA1469" i="3"/>
  <c r="AU1469" i="3"/>
  <c r="BU1469" i="3"/>
  <c r="BH1469" i="3"/>
  <c r="BR1465" i="3"/>
  <c r="BI1465" i="3"/>
  <c r="BG1465" i="3"/>
  <c r="BA1465" i="3"/>
  <c r="BV1465" i="3"/>
  <c r="AU1465" i="3"/>
  <c r="BH1465" i="3"/>
  <c r="BU1465" i="3"/>
  <c r="BG1494" i="3"/>
  <c r="BA1494" i="3"/>
  <c r="BV1494" i="3"/>
  <c r="BH1494" i="3"/>
  <c r="AU1494" i="3"/>
  <c r="BU1494" i="3"/>
  <c r="BA1490" i="3"/>
  <c r="BV1490" i="3"/>
  <c r="BG1490" i="3"/>
  <c r="BH1490" i="3"/>
  <c r="AU1490" i="3"/>
  <c r="BU1490" i="3"/>
  <c r="BR1484" i="3"/>
  <c r="BI1484" i="3"/>
  <c r="BG1484" i="3"/>
  <c r="BV1484" i="3"/>
  <c r="BA1484" i="3"/>
  <c r="AU1484" i="3"/>
  <c r="BU1484" i="3"/>
  <c r="BH1484" i="3"/>
  <c r="BV1480" i="3"/>
  <c r="BA1480" i="3"/>
  <c r="BG1480" i="3"/>
  <c r="AU1480" i="3"/>
  <c r="BH1480" i="3"/>
  <c r="BU1480" i="3"/>
  <c r="BG1481" i="3"/>
  <c r="BA1481" i="3"/>
  <c r="BV1481" i="3"/>
  <c r="BU1481" i="3"/>
  <c r="AU1481" i="3"/>
  <c r="BH1481" i="3"/>
  <c r="BR1507" i="3"/>
  <c r="BI1507" i="3"/>
  <c r="BG1507" i="3"/>
  <c r="BA1507" i="3"/>
  <c r="BV1507" i="3"/>
  <c r="BU1507" i="3"/>
  <c r="AU1507" i="3"/>
  <c r="BH1507" i="3"/>
  <c r="BV1495" i="3"/>
  <c r="BG1495" i="3"/>
  <c r="BA1495" i="3"/>
  <c r="BU1495" i="3"/>
  <c r="AU1495" i="3"/>
  <c r="BH1495" i="3"/>
  <c r="BR1479" i="3"/>
  <c r="BI1479" i="3"/>
  <c r="BG1479" i="3"/>
  <c r="BV1479" i="3"/>
  <c r="BA1479" i="3"/>
  <c r="BU1479" i="3"/>
  <c r="AU1479" i="3"/>
  <c r="BH1479" i="3"/>
  <c r="BG1475" i="3"/>
  <c r="BV1475" i="3"/>
  <c r="BA1475" i="3"/>
  <c r="BU1475" i="3"/>
  <c r="BH1475" i="3"/>
  <c r="AU1475" i="3"/>
  <c r="BG1471" i="3"/>
  <c r="BA1471" i="3"/>
  <c r="BV1471" i="3"/>
  <c r="AU1471" i="3"/>
  <c r="BH1471" i="3"/>
  <c r="BU1471" i="3"/>
  <c r="BV1474" i="3"/>
  <c r="BA1474" i="3"/>
  <c r="BG1474" i="3"/>
  <c r="BH1474" i="3"/>
  <c r="AU1474" i="3"/>
  <c r="BU1474" i="3"/>
  <c r="BA1470" i="3"/>
  <c r="BG1470" i="3"/>
  <c r="BV1470" i="3"/>
  <c r="BH1470" i="3"/>
  <c r="BU1470" i="3"/>
  <c r="AU1470" i="3"/>
  <c r="BG1498" i="3"/>
  <c r="BV1498" i="3"/>
  <c r="BA1498" i="3"/>
  <c r="BH1498" i="3"/>
  <c r="BU1498" i="3"/>
  <c r="AU1498" i="3"/>
  <c r="BV1504" i="3"/>
  <c r="BG1504" i="3"/>
  <c r="BA1504" i="3"/>
  <c r="BH1504" i="3"/>
  <c r="BU1504" i="3"/>
  <c r="AU1504" i="3"/>
  <c r="BA1506" i="3"/>
  <c r="BV1506" i="3"/>
  <c r="BG1506" i="3"/>
  <c r="BH1506" i="3"/>
  <c r="AU1506" i="3"/>
  <c r="BU1506" i="3"/>
  <c r="BG1488" i="3"/>
  <c r="BV1488" i="3"/>
  <c r="BA1488" i="3"/>
  <c r="BU1488" i="3"/>
  <c r="BH1488" i="3"/>
  <c r="AU1488" i="3"/>
  <c r="BR1485" i="3"/>
  <c r="BI1485" i="3"/>
  <c r="BR1508" i="3"/>
  <c r="BI1508" i="3"/>
  <c r="BI1454" i="3"/>
  <c r="BR1454" i="3"/>
  <c r="BR1503" i="3"/>
  <c r="BI1503" i="3"/>
  <c r="BR1468" i="3"/>
  <c r="BI1468" i="3"/>
  <c r="BR1464" i="3"/>
  <c r="BI1464" i="3"/>
  <c r="BR1460" i="3"/>
  <c r="BI1460" i="3"/>
  <c r="BR1456" i="3"/>
  <c r="BI1456" i="3"/>
  <c r="BR1486" i="3"/>
  <c r="BI1486" i="3"/>
  <c r="BR1478" i="3"/>
  <c r="BI1478" i="3"/>
  <c r="BR1476" i="3"/>
  <c r="BI1476" i="3"/>
  <c r="BR1472" i="3"/>
  <c r="BI1472" i="3"/>
  <c r="BR1496" i="3"/>
  <c r="BI1496" i="3"/>
  <c r="BR1502" i="3"/>
  <c r="BI1502" i="3"/>
  <c r="BR1467" i="3"/>
  <c r="BI1467" i="3"/>
  <c r="BR1463" i="3"/>
  <c r="BI1463" i="3"/>
  <c r="BR1459" i="3"/>
  <c r="BI1459" i="3"/>
  <c r="BR1455" i="3"/>
  <c r="BI1455" i="3"/>
  <c r="BI1466" i="3"/>
  <c r="BR1466" i="3"/>
  <c r="BI1462" i="3"/>
  <c r="BR1462" i="3"/>
  <c r="BI1458" i="3"/>
  <c r="BR1458" i="3"/>
  <c r="BR1501" i="3"/>
  <c r="BI1501" i="3"/>
  <c r="BR1493" i="3"/>
  <c r="BI1493" i="3"/>
  <c r="BR1494" i="3"/>
  <c r="BI1494" i="3"/>
  <c r="BI1490" i="3"/>
  <c r="BR1490" i="3"/>
  <c r="BR1480" i="3"/>
  <c r="BI1480" i="3"/>
  <c r="BR1481" i="3"/>
  <c r="BI1481" i="3"/>
  <c r="BR1475" i="3"/>
  <c r="BI1475" i="3"/>
  <c r="BR1471" i="3"/>
  <c r="BI1471" i="3"/>
  <c r="BI1474" i="3"/>
  <c r="BR1474" i="3"/>
  <c r="BI1470" i="3"/>
  <c r="BR1470" i="3"/>
  <c r="BR1504" i="3"/>
  <c r="BI1504" i="3"/>
  <c r="BR1488" i="3"/>
  <c r="BI1488" i="3"/>
  <c r="BO1485" i="3"/>
  <c r="BJ1485" i="3"/>
  <c r="BO1505" i="3"/>
  <c r="BJ1505" i="3"/>
  <c r="BR1505" i="3"/>
  <c r="BI1505" i="3"/>
  <c r="BJ1487" i="3"/>
  <c r="BO1487" i="3"/>
  <c r="BR1487" i="3"/>
  <c r="BI1487" i="3"/>
  <c r="BJ1508" i="3"/>
  <c r="BO1508" i="3"/>
  <c r="BO1454" i="3"/>
  <c r="BJ1454" i="3"/>
  <c r="BJ1492" i="3"/>
  <c r="BO1492" i="3"/>
  <c r="BR1492" i="3"/>
  <c r="BI1492" i="3"/>
  <c r="BJ1503" i="3"/>
  <c r="BO1503" i="3"/>
  <c r="BO1489" i="3"/>
  <c r="BJ1489" i="3"/>
  <c r="BR1489" i="3"/>
  <c r="BI1489" i="3"/>
  <c r="BJ1499" i="3"/>
  <c r="BO1499" i="3"/>
  <c r="BO1461" i="3"/>
  <c r="BJ1461" i="3"/>
  <c r="BO1457" i="3"/>
  <c r="BJ1457" i="3"/>
  <c r="BJ1468" i="3"/>
  <c r="BO1468" i="3"/>
  <c r="BJ1464" i="3"/>
  <c r="BO1464" i="3"/>
  <c r="BJ1460" i="3"/>
  <c r="BO1460" i="3"/>
  <c r="BJ1456" i="3"/>
  <c r="BO1456" i="3"/>
  <c r="BO1483" i="3"/>
  <c r="BJ1483" i="3"/>
  <c r="BO1486" i="3"/>
  <c r="BJ1486" i="3"/>
  <c r="BO1482" i="3"/>
  <c r="BJ1482" i="3"/>
  <c r="BI1482" i="3"/>
  <c r="BR1482" i="3"/>
  <c r="BO1478" i="3"/>
  <c r="BJ1478" i="3"/>
  <c r="BO1473" i="3"/>
  <c r="BJ1473" i="3"/>
  <c r="BJ1476" i="3"/>
  <c r="BO1476" i="3"/>
  <c r="BJ1472" i="3"/>
  <c r="BO1472" i="3"/>
  <c r="BO1477" i="3"/>
  <c r="BJ1477" i="3"/>
  <c r="BJ1496" i="3"/>
  <c r="BO1496" i="3"/>
  <c r="BO1502" i="3"/>
  <c r="BJ1502" i="3"/>
  <c r="BJ1491" i="3"/>
  <c r="BO1491" i="3"/>
  <c r="BO1467" i="3"/>
  <c r="BJ1467" i="3"/>
  <c r="BO1463" i="3"/>
  <c r="BJ1463" i="3"/>
  <c r="BO1459" i="3"/>
  <c r="BJ1459" i="3"/>
  <c r="BO1455" i="3"/>
  <c r="BJ1455" i="3"/>
  <c r="BO1466" i="3"/>
  <c r="BJ1466" i="3"/>
  <c r="BO1462" i="3"/>
  <c r="BJ1462" i="3"/>
  <c r="BO1458" i="3"/>
  <c r="BJ1458" i="3"/>
  <c r="BJ1501" i="3"/>
  <c r="BO1501" i="3"/>
  <c r="BO1497" i="3"/>
  <c r="BJ1497" i="3"/>
  <c r="BR1497" i="3"/>
  <c r="BI1497" i="3"/>
  <c r="BJ1493" i="3"/>
  <c r="BO1493" i="3"/>
  <c r="BJ1500" i="3"/>
  <c r="BO1500" i="3"/>
  <c r="BR1500" i="3"/>
  <c r="BI1500" i="3"/>
  <c r="BO1469" i="3"/>
  <c r="BJ1469" i="3"/>
  <c r="BO1465" i="3"/>
  <c r="BJ1465" i="3"/>
  <c r="BO1494" i="3"/>
  <c r="BJ1494" i="3"/>
  <c r="BO1490" i="3"/>
  <c r="BJ1490" i="3"/>
  <c r="BJ1484" i="3"/>
  <c r="BO1484" i="3"/>
  <c r="BJ1480" i="3"/>
  <c r="BO1480" i="3"/>
  <c r="BO1481" i="3"/>
  <c r="BJ1481" i="3"/>
  <c r="BJ1507" i="3"/>
  <c r="BO1507" i="3"/>
  <c r="BJ1495" i="3"/>
  <c r="BO1495" i="3"/>
  <c r="BR1495" i="3"/>
  <c r="BI1495" i="3"/>
  <c r="BO1479" i="3"/>
  <c r="BJ1479" i="3"/>
  <c r="BJ1475" i="3"/>
  <c r="BO1475" i="3"/>
  <c r="BO1471" i="3"/>
  <c r="BJ1471" i="3"/>
  <c r="BO1474" i="3"/>
  <c r="BJ1474" i="3"/>
  <c r="BO1470" i="3"/>
  <c r="BJ1470" i="3"/>
  <c r="BO1498" i="3"/>
  <c r="BJ1498" i="3"/>
  <c r="BI1498" i="3"/>
  <c r="BR1498" i="3"/>
  <c r="BJ1504" i="3"/>
  <c r="BO1504" i="3"/>
  <c r="BO1506" i="3"/>
  <c r="BJ1506" i="3"/>
  <c r="BI1506" i="3"/>
  <c r="BR1506" i="3"/>
  <c r="BJ1488" i="3"/>
  <c r="BO1488" i="3"/>
  <c r="AD1540" i="3"/>
  <c r="P1540" i="3"/>
  <c r="P1547" i="3"/>
  <c r="AD1547" i="3"/>
  <c r="P1558" i="3"/>
  <c r="AD1558" i="3"/>
  <c r="AD1554" i="3"/>
  <c r="P1554" i="3"/>
  <c r="P1516" i="3"/>
  <c r="AD1516" i="3"/>
  <c r="AD1511" i="3"/>
  <c r="P1511" i="3"/>
  <c r="AD1537" i="3"/>
  <c r="P1537" i="3"/>
  <c r="P1531" i="3"/>
  <c r="AD1531" i="3"/>
  <c r="AD1532" i="3"/>
  <c r="P1532" i="3"/>
  <c r="P1522" i="3"/>
  <c r="AD1522" i="3"/>
  <c r="P1518" i="3"/>
  <c r="AD1518" i="3"/>
  <c r="AD1521" i="3"/>
  <c r="P1521" i="3"/>
  <c r="AD1517" i="3"/>
  <c r="P1517" i="3"/>
  <c r="P1513" i="3"/>
  <c r="AD1513" i="3"/>
  <c r="P1556" i="3"/>
  <c r="AD1556" i="3"/>
  <c r="AD1552" i="3"/>
  <c r="P1552" i="3"/>
  <c r="P1548" i="3"/>
  <c r="AD1548" i="3"/>
  <c r="P1524" i="3"/>
  <c r="AD1524" i="3"/>
  <c r="AD1535" i="3"/>
  <c r="P1535" i="3"/>
  <c r="P1536" i="3"/>
  <c r="AD1536" i="3"/>
  <c r="P1562" i="3"/>
  <c r="AD1562" i="3"/>
  <c r="AD1534" i="3"/>
  <c r="P1534" i="3"/>
  <c r="P1526" i="3"/>
  <c r="AD1526" i="3"/>
  <c r="P1529" i="3"/>
  <c r="AD1529" i="3"/>
  <c r="P1553" i="3"/>
  <c r="AD1553" i="3"/>
  <c r="AD1561" i="3"/>
  <c r="P1561" i="3"/>
  <c r="AD1543" i="3"/>
  <c r="P1543" i="3"/>
  <c r="AJ1540" i="3"/>
  <c r="BX1540" i="3" s="1"/>
  <c r="AG1540" i="3"/>
  <c r="S1540" i="3"/>
  <c r="AH1540" i="3"/>
  <c r="T1540" i="3"/>
  <c r="BE1540" i="3"/>
  <c r="AJ1560" i="3"/>
  <c r="BX1560" i="3" s="1"/>
  <c r="S1560" i="3"/>
  <c r="AG1560" i="3"/>
  <c r="T1560" i="3"/>
  <c r="AH1560" i="3"/>
  <c r="BE1560" i="3"/>
  <c r="AJ1542" i="3"/>
  <c r="BX1542" i="3" s="1"/>
  <c r="S1542" i="3"/>
  <c r="AG1542" i="3"/>
  <c r="T1542" i="3"/>
  <c r="BE1542" i="3"/>
  <c r="AH1542" i="3"/>
  <c r="AJ1563" i="3"/>
  <c r="BX1563" i="3" s="1"/>
  <c r="S1563" i="3"/>
  <c r="AG1563" i="3"/>
  <c r="T1563" i="3"/>
  <c r="AH1563" i="3"/>
  <c r="BE1563" i="3"/>
  <c r="AJ1509" i="3"/>
  <c r="BX1509" i="3" s="1"/>
  <c r="S1509" i="3"/>
  <c r="AG1509" i="3"/>
  <c r="T1509" i="3"/>
  <c r="AH1509" i="3"/>
  <c r="BE1509" i="3"/>
  <c r="AG1547" i="3"/>
  <c r="S1547" i="3"/>
  <c r="AH1547" i="3"/>
  <c r="T1547" i="3"/>
  <c r="BE1547" i="3"/>
  <c r="V1558" i="3"/>
  <c r="AG1558" i="3"/>
  <c r="S1558" i="3"/>
  <c r="BE1558" i="3"/>
  <c r="T1558" i="3"/>
  <c r="AH1558" i="3"/>
  <c r="V1544" i="3"/>
  <c r="AJ1544" i="3"/>
  <c r="BX1544" i="3" s="1"/>
  <c r="AG1544" i="3"/>
  <c r="S1544" i="3"/>
  <c r="T1544" i="3"/>
  <c r="AH1544" i="3"/>
  <c r="BE1544" i="3"/>
  <c r="S1554" i="3"/>
  <c r="AG1554" i="3"/>
  <c r="AH1554" i="3"/>
  <c r="T1554" i="3"/>
  <c r="BE1554" i="3"/>
  <c r="V1516" i="3"/>
  <c r="S1516" i="3"/>
  <c r="AG1516" i="3"/>
  <c r="T1516" i="3"/>
  <c r="AH1516" i="3"/>
  <c r="BE1516" i="3"/>
  <c r="V1512" i="3"/>
  <c r="AJ1512" i="3"/>
  <c r="BX1512" i="3" s="1"/>
  <c r="AG1512" i="3"/>
  <c r="S1512" i="3"/>
  <c r="T1512" i="3"/>
  <c r="AH1512" i="3"/>
  <c r="BE1512" i="3"/>
  <c r="AJ1523" i="3"/>
  <c r="BX1523" i="3" s="1"/>
  <c r="V1523" i="3"/>
  <c r="S1523" i="3"/>
  <c r="AG1523" i="3"/>
  <c r="T1523" i="3"/>
  <c r="AH1523" i="3"/>
  <c r="BE1523" i="3"/>
  <c r="AD1523" i="3"/>
  <c r="S1519" i="3"/>
  <c r="AG1519" i="3"/>
  <c r="T1519" i="3"/>
  <c r="AH1519" i="3"/>
  <c r="BE1519" i="3"/>
  <c r="P1519" i="3"/>
  <c r="V1515" i="3"/>
  <c r="AJ1515" i="3"/>
  <c r="BX1515" i="3" s="1"/>
  <c r="AG1515" i="3"/>
  <c r="S1515" i="3"/>
  <c r="T1515" i="3"/>
  <c r="AH1515" i="3"/>
  <c r="BE1515" i="3"/>
  <c r="S1511" i="3"/>
  <c r="AG1511" i="3"/>
  <c r="AH1511" i="3"/>
  <c r="BE1511" i="3"/>
  <c r="T1511" i="3"/>
  <c r="S1538" i="3"/>
  <c r="AG1538" i="3"/>
  <c r="T1538" i="3"/>
  <c r="AH1538" i="3"/>
  <c r="BE1538" i="3"/>
  <c r="P1538" i="3"/>
  <c r="AD1538" i="3"/>
  <c r="AJ1541" i="3"/>
  <c r="BX1541" i="3" s="1"/>
  <c r="V1541" i="3"/>
  <c r="AG1541" i="3"/>
  <c r="S1541" i="3"/>
  <c r="T1541" i="3"/>
  <c r="AH1541" i="3"/>
  <c r="BE1541" i="3"/>
  <c r="AD1541" i="3"/>
  <c r="AJ1537" i="3"/>
  <c r="BX1537" i="3" s="1"/>
  <c r="AG1537" i="3"/>
  <c r="S1537" i="3"/>
  <c r="T1537" i="3"/>
  <c r="AH1537" i="3"/>
  <c r="BE1537" i="3"/>
  <c r="V1533" i="3"/>
  <c r="S1533" i="3"/>
  <c r="AG1533" i="3"/>
  <c r="T1533" i="3"/>
  <c r="AH1533" i="3"/>
  <c r="BE1533" i="3"/>
  <c r="P1533" i="3"/>
  <c r="AD1533" i="3"/>
  <c r="V1528" i="3"/>
  <c r="AJ1528" i="3"/>
  <c r="BX1528" i="3" s="1"/>
  <c r="AG1528" i="3"/>
  <c r="S1528" i="3"/>
  <c r="T1528" i="3"/>
  <c r="AH1528" i="3"/>
  <c r="BE1528" i="3"/>
  <c r="AG1531" i="3"/>
  <c r="S1531" i="3"/>
  <c r="T1531" i="3"/>
  <c r="AH1531" i="3"/>
  <c r="BE1531" i="3"/>
  <c r="V1527" i="3"/>
  <c r="AJ1527" i="3"/>
  <c r="BX1527" i="3" s="1"/>
  <c r="S1527" i="3"/>
  <c r="AG1527" i="3"/>
  <c r="T1527" i="3"/>
  <c r="AH1527" i="3"/>
  <c r="BE1527" i="3"/>
  <c r="AG1532" i="3"/>
  <c r="S1532" i="3"/>
  <c r="T1532" i="3"/>
  <c r="AH1532" i="3"/>
  <c r="BE1532" i="3"/>
  <c r="AJ1551" i="3"/>
  <c r="BX1551" i="3" s="1"/>
  <c r="AG1551" i="3"/>
  <c r="S1551" i="3"/>
  <c r="AH1551" i="3"/>
  <c r="T1551" i="3"/>
  <c r="BE1551" i="3"/>
  <c r="AD1551" i="3"/>
  <c r="P1551" i="3"/>
  <c r="V1557" i="3"/>
  <c r="AJ1557" i="3"/>
  <c r="BX1557" i="3" s="1"/>
  <c r="S1557" i="3"/>
  <c r="AG1557" i="3"/>
  <c r="T1557" i="3"/>
  <c r="AH1557" i="3"/>
  <c r="BE1557" i="3"/>
  <c r="V1546" i="3"/>
  <c r="AJ1546" i="3"/>
  <c r="BX1546" i="3" s="1"/>
  <c r="AG1546" i="3"/>
  <c r="S1546" i="3"/>
  <c r="T1546" i="3"/>
  <c r="AH1546" i="3"/>
  <c r="BE1546" i="3"/>
  <c r="AG1522" i="3"/>
  <c r="S1522" i="3"/>
  <c r="T1522" i="3"/>
  <c r="AH1522" i="3"/>
  <c r="BE1522" i="3"/>
  <c r="S1518" i="3"/>
  <c r="AG1518" i="3"/>
  <c r="AH1518" i="3"/>
  <c r="T1518" i="3"/>
  <c r="BE1518" i="3"/>
  <c r="AG1514" i="3"/>
  <c r="S1514" i="3"/>
  <c r="AH1514" i="3"/>
  <c r="T1514" i="3"/>
  <c r="BE1514" i="3"/>
  <c r="AD1514" i="3"/>
  <c r="P1514" i="3"/>
  <c r="AJ1510" i="3"/>
  <c r="BX1510" i="3" s="1"/>
  <c r="S1510" i="3"/>
  <c r="AG1510" i="3"/>
  <c r="T1510" i="3"/>
  <c r="AH1510" i="3"/>
  <c r="BE1510" i="3"/>
  <c r="AG1521" i="3"/>
  <c r="S1521" i="3"/>
  <c r="AH1521" i="3"/>
  <c r="T1521" i="3"/>
  <c r="BE1521" i="3"/>
  <c r="V1517" i="3"/>
  <c r="AG1517" i="3"/>
  <c r="S1517" i="3"/>
  <c r="AH1517" i="3"/>
  <c r="T1517" i="3"/>
  <c r="BE1517" i="3"/>
  <c r="V1513" i="3"/>
  <c r="AG1513" i="3"/>
  <c r="S1513" i="3"/>
  <c r="AH1513" i="3"/>
  <c r="T1513" i="3"/>
  <c r="BE1513" i="3"/>
  <c r="AJ1556" i="3"/>
  <c r="BX1556" i="3" s="1"/>
  <c r="V1556" i="3"/>
  <c r="S1556" i="3"/>
  <c r="AG1556" i="3"/>
  <c r="AH1556" i="3"/>
  <c r="BE1556" i="3"/>
  <c r="T1556" i="3"/>
  <c r="AJ1552" i="3"/>
  <c r="BX1552" i="3" s="1"/>
  <c r="AG1552" i="3"/>
  <c r="S1552" i="3"/>
  <c r="T1552" i="3"/>
  <c r="AH1552" i="3"/>
  <c r="BE1552" i="3"/>
  <c r="V1548" i="3"/>
  <c r="AJ1548" i="3"/>
  <c r="BX1548" i="3" s="1"/>
  <c r="S1548" i="3"/>
  <c r="AG1548" i="3"/>
  <c r="T1548" i="3"/>
  <c r="BE1548" i="3"/>
  <c r="AH1548" i="3"/>
  <c r="AG1555" i="3"/>
  <c r="S1555" i="3"/>
  <c r="T1555" i="3"/>
  <c r="AH1555" i="3"/>
  <c r="BE1555" i="3"/>
  <c r="P1555" i="3"/>
  <c r="AJ1524" i="3"/>
  <c r="BX1524" i="3" s="1"/>
  <c r="V1524" i="3"/>
  <c r="AG1524" i="3"/>
  <c r="S1524" i="3"/>
  <c r="AH1524" i="3"/>
  <c r="BE1524" i="3"/>
  <c r="T1524" i="3"/>
  <c r="V1520" i="3"/>
  <c r="S1520" i="3"/>
  <c r="AG1520" i="3"/>
  <c r="T1520" i="3"/>
  <c r="AH1520" i="3"/>
  <c r="BE1520" i="3"/>
  <c r="P1520" i="3"/>
  <c r="AD1520" i="3"/>
  <c r="AJ1549" i="3"/>
  <c r="BX1549" i="3" s="1"/>
  <c r="AG1549" i="3"/>
  <c r="S1549" i="3"/>
  <c r="T1549" i="3"/>
  <c r="AH1549" i="3"/>
  <c r="BE1549" i="3"/>
  <c r="AJ1545" i="3"/>
  <c r="BX1545" i="3" s="1"/>
  <c r="S1545" i="3"/>
  <c r="AG1545" i="3"/>
  <c r="T1545" i="3"/>
  <c r="AH1545" i="3"/>
  <c r="BE1545" i="3"/>
  <c r="P1545" i="3"/>
  <c r="AJ1539" i="3"/>
  <c r="BX1539" i="3" s="1"/>
  <c r="S1539" i="3"/>
  <c r="AG1539" i="3"/>
  <c r="T1539" i="3"/>
  <c r="AH1539" i="3"/>
  <c r="BE1539" i="3"/>
  <c r="V1535" i="3"/>
  <c r="AJ1535" i="3"/>
  <c r="BX1535" i="3" s="1"/>
  <c r="AG1535" i="3"/>
  <c r="S1535" i="3"/>
  <c r="T1535" i="3"/>
  <c r="AH1535" i="3"/>
  <c r="BE1535" i="3"/>
  <c r="S1536" i="3"/>
  <c r="AG1536" i="3"/>
  <c r="T1536" i="3"/>
  <c r="BE1536" i="3"/>
  <c r="AH1536" i="3"/>
  <c r="S1562" i="3"/>
  <c r="AG1562" i="3"/>
  <c r="T1562" i="3"/>
  <c r="AH1562" i="3"/>
  <c r="BE1562" i="3"/>
  <c r="AJ1550" i="3"/>
  <c r="BX1550" i="3" s="1"/>
  <c r="V1550" i="3"/>
  <c r="S1550" i="3"/>
  <c r="AG1550" i="3"/>
  <c r="T1550" i="3"/>
  <c r="AH1550" i="3"/>
  <c r="BE1550" i="3"/>
  <c r="AD1550" i="3"/>
  <c r="V1534" i="3"/>
  <c r="AG1534" i="3"/>
  <c r="S1534" i="3"/>
  <c r="AH1534" i="3"/>
  <c r="T1534" i="3"/>
  <c r="BE1534" i="3"/>
  <c r="V1530" i="3"/>
  <c r="AJ1530" i="3"/>
  <c r="BX1530" i="3" s="1"/>
  <c r="AG1530" i="3"/>
  <c r="S1530" i="3"/>
  <c r="T1530" i="3"/>
  <c r="BE1530" i="3"/>
  <c r="AH1530" i="3"/>
  <c r="V1526" i="3"/>
  <c r="AG1526" i="3"/>
  <c r="S1526" i="3"/>
  <c r="T1526" i="3"/>
  <c r="AH1526" i="3"/>
  <c r="BE1526" i="3"/>
  <c r="V1529" i="3"/>
  <c r="S1529" i="3"/>
  <c r="AG1529" i="3"/>
  <c r="T1529" i="3"/>
  <c r="AH1529" i="3"/>
  <c r="BE1529" i="3"/>
  <c r="AG1525" i="3"/>
  <c r="S1525" i="3"/>
  <c r="AH1525" i="3"/>
  <c r="T1525" i="3"/>
  <c r="BE1525" i="3"/>
  <c r="AD1525" i="3"/>
  <c r="P1525" i="3"/>
  <c r="AG1553" i="3"/>
  <c r="S1553" i="3"/>
  <c r="T1553" i="3"/>
  <c r="AH1553" i="3"/>
  <c r="BE1553" i="3"/>
  <c r="AG1559" i="3"/>
  <c r="S1559" i="3"/>
  <c r="T1559" i="3"/>
  <c r="AH1559" i="3"/>
  <c r="BE1559" i="3"/>
  <c r="P1559" i="3"/>
  <c r="AD1559" i="3"/>
  <c r="AJ1561" i="3"/>
  <c r="BX1561" i="3" s="1"/>
  <c r="S1561" i="3"/>
  <c r="AG1561" i="3"/>
  <c r="AH1561" i="3"/>
  <c r="T1561" i="3"/>
  <c r="BE1561" i="3"/>
  <c r="V1543" i="3"/>
  <c r="S1543" i="3"/>
  <c r="AG1543" i="3"/>
  <c r="AH1543" i="3"/>
  <c r="T1543" i="3"/>
  <c r="BE1543" i="3"/>
  <c r="W1540" i="3"/>
  <c r="AK1540" i="3"/>
  <c r="X1540" i="3"/>
  <c r="AL1540" i="3"/>
  <c r="BZ1540" i="3" s="1"/>
  <c r="V1540" i="3"/>
  <c r="AK1560" i="3"/>
  <c r="W1560" i="3"/>
  <c r="X1560" i="3"/>
  <c r="AL1560" i="3"/>
  <c r="BZ1560" i="3" s="1"/>
  <c r="V1560" i="3"/>
  <c r="W1542" i="3"/>
  <c r="AK1542" i="3"/>
  <c r="X1542" i="3"/>
  <c r="AL1542" i="3"/>
  <c r="BZ1542" i="3" s="1"/>
  <c r="V1542" i="3"/>
  <c r="W1563" i="3"/>
  <c r="AK1563" i="3"/>
  <c r="X1563" i="3"/>
  <c r="AL1563" i="3"/>
  <c r="BZ1563" i="3" s="1"/>
  <c r="V1563" i="3"/>
  <c r="AK1509" i="3"/>
  <c r="W1509" i="3"/>
  <c r="X1509" i="3"/>
  <c r="AL1509" i="3"/>
  <c r="BZ1509" i="3" s="1"/>
  <c r="V1509" i="3"/>
  <c r="W1547" i="3"/>
  <c r="AK1547" i="3"/>
  <c r="X1547" i="3"/>
  <c r="AL1547" i="3"/>
  <c r="BZ1547" i="3" s="1"/>
  <c r="V1547" i="3"/>
  <c r="AJ1547" i="3"/>
  <c r="BX1547" i="3" s="1"/>
  <c r="AK1558" i="3"/>
  <c r="W1558" i="3"/>
  <c r="X1558" i="3"/>
  <c r="AL1558" i="3"/>
  <c r="BZ1558" i="3" s="1"/>
  <c r="AJ1558" i="3"/>
  <c r="BX1558" i="3" s="1"/>
  <c r="W1544" i="3"/>
  <c r="AK1544" i="3"/>
  <c r="AL1544" i="3"/>
  <c r="BZ1544" i="3" s="1"/>
  <c r="X1544" i="3"/>
  <c r="AK1554" i="3"/>
  <c r="W1554" i="3"/>
  <c r="AL1554" i="3"/>
  <c r="BZ1554" i="3" s="1"/>
  <c r="X1554" i="3"/>
  <c r="AJ1554" i="3"/>
  <c r="BX1554" i="3" s="1"/>
  <c r="V1554" i="3"/>
  <c r="AK1516" i="3"/>
  <c r="W1516" i="3"/>
  <c r="AL1516" i="3"/>
  <c r="BZ1516" i="3" s="1"/>
  <c r="X1516" i="3"/>
  <c r="AJ1516" i="3"/>
  <c r="BX1516" i="3" s="1"/>
  <c r="W1512" i="3"/>
  <c r="AK1512" i="3"/>
  <c r="AL1512" i="3"/>
  <c r="BZ1512" i="3" s="1"/>
  <c r="X1512" i="3"/>
  <c r="W1523" i="3"/>
  <c r="AK1523" i="3"/>
  <c r="X1523" i="3"/>
  <c r="AL1523" i="3"/>
  <c r="BZ1523" i="3" s="1"/>
  <c r="AK1519" i="3"/>
  <c r="W1519" i="3"/>
  <c r="AL1519" i="3"/>
  <c r="BZ1519" i="3" s="1"/>
  <c r="X1519" i="3"/>
  <c r="V1519" i="3"/>
  <c r="AJ1519" i="3"/>
  <c r="BX1519" i="3" s="1"/>
  <c r="AK1515" i="3"/>
  <c r="W1515" i="3"/>
  <c r="AL1515" i="3"/>
  <c r="BZ1515" i="3" s="1"/>
  <c r="X1515" i="3"/>
  <c r="AK1511" i="3"/>
  <c r="W1511" i="3"/>
  <c r="AL1511" i="3"/>
  <c r="BZ1511" i="3" s="1"/>
  <c r="X1511" i="3"/>
  <c r="AJ1511" i="3"/>
  <c r="BX1511" i="3" s="1"/>
  <c r="V1511" i="3"/>
  <c r="AK1538" i="3"/>
  <c r="W1538" i="3"/>
  <c r="AL1538" i="3"/>
  <c r="BZ1538" i="3" s="1"/>
  <c r="X1538" i="3"/>
  <c r="AJ1538" i="3"/>
  <c r="BX1538" i="3" s="1"/>
  <c r="V1538" i="3"/>
  <c r="W1541" i="3"/>
  <c r="AK1541" i="3"/>
  <c r="X1541" i="3"/>
  <c r="AL1541" i="3"/>
  <c r="BZ1541" i="3" s="1"/>
  <c r="AK1537" i="3"/>
  <c r="W1537" i="3"/>
  <c r="AL1537" i="3"/>
  <c r="BZ1537" i="3" s="1"/>
  <c r="X1537" i="3"/>
  <c r="V1537" i="3"/>
  <c r="W1533" i="3"/>
  <c r="AK1533" i="3"/>
  <c r="AL1533" i="3"/>
  <c r="BZ1533" i="3" s="1"/>
  <c r="X1533" i="3"/>
  <c r="AJ1533" i="3"/>
  <c r="BX1533" i="3" s="1"/>
  <c r="AK1528" i="3"/>
  <c r="W1528" i="3"/>
  <c r="AL1528" i="3"/>
  <c r="BZ1528" i="3" s="1"/>
  <c r="X1528" i="3"/>
  <c r="AK1531" i="3"/>
  <c r="W1531" i="3"/>
  <c r="X1531" i="3"/>
  <c r="AL1531" i="3"/>
  <c r="BZ1531" i="3" s="1"/>
  <c r="V1531" i="3"/>
  <c r="AJ1531" i="3"/>
  <c r="BX1531" i="3" s="1"/>
  <c r="AK1527" i="3"/>
  <c r="W1527" i="3"/>
  <c r="AL1527" i="3"/>
  <c r="BZ1527" i="3" s="1"/>
  <c r="X1527" i="3"/>
  <c r="W1532" i="3"/>
  <c r="AK1532" i="3"/>
  <c r="AL1532" i="3"/>
  <c r="BZ1532" i="3" s="1"/>
  <c r="X1532" i="3"/>
  <c r="V1532" i="3"/>
  <c r="AJ1532" i="3"/>
  <c r="BX1532" i="3" s="1"/>
  <c r="W1551" i="3"/>
  <c r="AK1551" i="3"/>
  <c r="X1551" i="3"/>
  <c r="AL1551" i="3"/>
  <c r="BZ1551" i="3" s="1"/>
  <c r="V1551" i="3"/>
  <c r="AK1557" i="3"/>
  <c r="W1557" i="3"/>
  <c r="AL1557" i="3"/>
  <c r="BZ1557" i="3" s="1"/>
  <c r="X1557" i="3"/>
  <c r="W1546" i="3"/>
  <c r="AK1546" i="3"/>
  <c r="AL1546" i="3"/>
  <c r="BZ1546" i="3" s="1"/>
  <c r="X1546" i="3"/>
  <c r="W1522" i="3"/>
  <c r="AK1522" i="3"/>
  <c r="X1522" i="3"/>
  <c r="AL1522" i="3"/>
  <c r="BZ1522" i="3" s="1"/>
  <c r="V1522" i="3"/>
  <c r="AJ1522" i="3"/>
  <c r="BX1522" i="3" s="1"/>
  <c r="AK1518" i="3"/>
  <c r="W1518" i="3"/>
  <c r="X1518" i="3"/>
  <c r="AL1518" i="3"/>
  <c r="BZ1518" i="3" s="1"/>
  <c r="V1518" i="3"/>
  <c r="AJ1518" i="3"/>
  <c r="BX1518" i="3" s="1"/>
  <c r="W1514" i="3"/>
  <c r="AK1514" i="3"/>
  <c r="X1514" i="3"/>
  <c r="AL1514" i="3"/>
  <c r="BZ1514" i="3" s="1"/>
  <c r="V1514" i="3"/>
  <c r="AJ1514" i="3"/>
  <c r="BX1514" i="3" s="1"/>
  <c r="W1510" i="3"/>
  <c r="AK1510" i="3"/>
  <c r="X1510" i="3"/>
  <c r="AL1510" i="3"/>
  <c r="BZ1510" i="3" s="1"/>
  <c r="V1510" i="3"/>
  <c r="W1521" i="3"/>
  <c r="AK1521" i="3"/>
  <c r="X1521" i="3"/>
  <c r="AL1521" i="3"/>
  <c r="BZ1521" i="3" s="1"/>
  <c r="V1521" i="3"/>
  <c r="AJ1521" i="3"/>
  <c r="BX1521" i="3" s="1"/>
  <c r="W1517" i="3"/>
  <c r="AK1517" i="3"/>
  <c r="AL1517" i="3"/>
  <c r="BZ1517" i="3" s="1"/>
  <c r="X1517" i="3"/>
  <c r="AJ1517" i="3"/>
  <c r="BX1517" i="3" s="1"/>
  <c r="AK1513" i="3"/>
  <c r="W1513" i="3"/>
  <c r="X1513" i="3"/>
  <c r="AL1513" i="3"/>
  <c r="BZ1513" i="3" s="1"/>
  <c r="AJ1513" i="3"/>
  <c r="BX1513" i="3" s="1"/>
  <c r="W1556" i="3"/>
  <c r="AK1556" i="3"/>
  <c r="X1556" i="3"/>
  <c r="AL1556" i="3"/>
  <c r="BZ1556" i="3" s="1"/>
  <c r="W1552" i="3"/>
  <c r="AK1552" i="3"/>
  <c r="AL1552" i="3"/>
  <c r="BZ1552" i="3" s="1"/>
  <c r="X1552" i="3"/>
  <c r="V1552" i="3"/>
  <c r="W1548" i="3"/>
  <c r="AK1548" i="3"/>
  <c r="AL1548" i="3"/>
  <c r="BZ1548" i="3" s="1"/>
  <c r="X1548" i="3"/>
  <c r="AK1555" i="3"/>
  <c r="W1555" i="3"/>
  <c r="AL1555" i="3"/>
  <c r="BZ1555" i="3" s="1"/>
  <c r="X1555" i="3"/>
  <c r="V1555" i="3"/>
  <c r="AJ1555" i="3"/>
  <c r="BX1555" i="3" s="1"/>
  <c r="W1524" i="3"/>
  <c r="AK1524" i="3"/>
  <c r="X1524" i="3"/>
  <c r="AL1524" i="3"/>
  <c r="BZ1524" i="3" s="1"/>
  <c r="AK1520" i="3"/>
  <c r="W1520" i="3"/>
  <c r="AL1520" i="3"/>
  <c r="BZ1520" i="3" s="1"/>
  <c r="X1520" i="3"/>
  <c r="AJ1520" i="3"/>
  <c r="BX1520" i="3" s="1"/>
  <c r="W1549" i="3"/>
  <c r="AK1549" i="3"/>
  <c r="X1549" i="3"/>
  <c r="AL1549" i="3"/>
  <c r="BZ1549" i="3" s="1"/>
  <c r="V1549" i="3"/>
  <c r="W1545" i="3"/>
  <c r="AK1545" i="3"/>
  <c r="AL1545" i="3"/>
  <c r="BZ1545" i="3" s="1"/>
  <c r="X1545" i="3"/>
  <c r="V1545" i="3"/>
  <c r="W1539" i="3"/>
  <c r="AK1539" i="3"/>
  <c r="X1539" i="3"/>
  <c r="AL1539" i="3"/>
  <c r="BZ1539" i="3" s="1"/>
  <c r="V1539" i="3"/>
  <c r="W1535" i="3"/>
  <c r="AK1535" i="3"/>
  <c r="AL1535" i="3"/>
  <c r="BZ1535" i="3" s="1"/>
  <c r="X1535" i="3"/>
  <c r="AK1536" i="3"/>
  <c r="W1536" i="3"/>
  <c r="X1536" i="3"/>
  <c r="AL1536" i="3"/>
  <c r="BZ1536" i="3" s="1"/>
  <c r="V1536" i="3"/>
  <c r="AJ1536" i="3"/>
  <c r="BX1536" i="3" s="1"/>
  <c r="AK1562" i="3"/>
  <c r="W1562" i="3"/>
  <c r="X1562" i="3"/>
  <c r="AL1562" i="3"/>
  <c r="BZ1562" i="3" s="1"/>
  <c r="V1562" i="3"/>
  <c r="AJ1562" i="3"/>
  <c r="BX1562" i="3" s="1"/>
  <c r="W1550" i="3"/>
  <c r="AK1550" i="3"/>
  <c r="X1550" i="3"/>
  <c r="AL1550" i="3"/>
  <c r="BZ1550" i="3" s="1"/>
  <c r="W1534" i="3"/>
  <c r="AK1534" i="3"/>
  <c r="X1534" i="3"/>
  <c r="AL1534" i="3"/>
  <c r="BZ1534" i="3" s="1"/>
  <c r="AJ1534" i="3"/>
  <c r="BX1534" i="3" s="1"/>
  <c r="AK1530" i="3"/>
  <c r="W1530" i="3"/>
  <c r="AL1530" i="3"/>
  <c r="BZ1530" i="3" s="1"/>
  <c r="X1530" i="3"/>
  <c r="AK1526" i="3"/>
  <c r="W1526" i="3"/>
  <c r="AL1526" i="3"/>
  <c r="BZ1526" i="3" s="1"/>
  <c r="X1526" i="3"/>
  <c r="AJ1526" i="3"/>
  <c r="BX1526" i="3" s="1"/>
  <c r="AK1529" i="3"/>
  <c r="W1529" i="3"/>
  <c r="X1529" i="3"/>
  <c r="AL1529" i="3"/>
  <c r="BZ1529" i="3" s="1"/>
  <c r="AJ1529" i="3"/>
  <c r="BX1529" i="3" s="1"/>
  <c r="W1525" i="3"/>
  <c r="AK1525" i="3"/>
  <c r="X1525" i="3"/>
  <c r="AL1525" i="3"/>
  <c r="BZ1525" i="3" s="1"/>
  <c r="V1525" i="3"/>
  <c r="AJ1525" i="3"/>
  <c r="BX1525" i="3" s="1"/>
  <c r="W1553" i="3"/>
  <c r="AK1553" i="3"/>
  <c r="AL1553" i="3"/>
  <c r="BZ1553" i="3" s="1"/>
  <c r="X1553" i="3"/>
  <c r="AJ1553" i="3"/>
  <c r="BX1553" i="3" s="1"/>
  <c r="V1553" i="3"/>
  <c r="W1559" i="3"/>
  <c r="AK1559" i="3"/>
  <c r="AL1559" i="3"/>
  <c r="BZ1559" i="3" s="1"/>
  <c r="X1559" i="3"/>
  <c r="AJ1559" i="3"/>
  <c r="BX1559" i="3" s="1"/>
  <c r="V1559" i="3"/>
  <c r="AK1561" i="3"/>
  <c r="W1561" i="3"/>
  <c r="X1561" i="3"/>
  <c r="AL1561" i="3"/>
  <c r="BZ1561" i="3" s="1"/>
  <c r="V1561" i="3"/>
  <c r="W1543" i="3"/>
  <c r="AK1543" i="3"/>
  <c r="AL1543" i="3"/>
  <c r="BZ1543" i="3" s="1"/>
  <c r="X1543" i="3"/>
  <c r="AJ1543" i="3"/>
  <c r="BX1543" i="3" s="1"/>
  <c r="AB1540" i="3"/>
  <c r="BP1540" i="3" s="1"/>
  <c r="AI1540" i="3"/>
  <c r="BW1540" i="3" s="1"/>
  <c r="U1540" i="3"/>
  <c r="N1560" i="3"/>
  <c r="AI1560" i="3"/>
  <c r="BW1560" i="3" s="1"/>
  <c r="U1560" i="3"/>
  <c r="N1542" i="3"/>
  <c r="U1542" i="3"/>
  <c r="AI1542" i="3"/>
  <c r="BW1542" i="3" s="1"/>
  <c r="U1563" i="3"/>
  <c r="AI1563" i="3"/>
  <c r="BW1563" i="3" s="1"/>
  <c r="AI1509" i="3"/>
  <c r="BW1509" i="3" s="1"/>
  <c r="U1509" i="3"/>
  <c r="AB1547" i="3"/>
  <c r="BP1547" i="3" s="1"/>
  <c r="AI1547" i="3"/>
  <c r="BW1547" i="3" s="1"/>
  <c r="U1547" i="3"/>
  <c r="AB1558" i="3"/>
  <c r="BP1558" i="3" s="1"/>
  <c r="AI1558" i="3"/>
  <c r="BW1558" i="3" s="1"/>
  <c r="U1558" i="3"/>
  <c r="N1544" i="3"/>
  <c r="U1544" i="3"/>
  <c r="AI1544" i="3"/>
  <c r="BW1544" i="3" s="1"/>
  <c r="U1554" i="3"/>
  <c r="AI1554" i="3"/>
  <c r="BW1554" i="3" s="1"/>
  <c r="N1516" i="3"/>
  <c r="U1516" i="3"/>
  <c r="AI1516" i="3"/>
  <c r="BW1516" i="3" s="1"/>
  <c r="N1512" i="3"/>
  <c r="U1512" i="3"/>
  <c r="AI1512" i="3"/>
  <c r="BW1512" i="3" s="1"/>
  <c r="N1523" i="3"/>
  <c r="U1523" i="3"/>
  <c r="AI1523" i="3"/>
  <c r="BW1523" i="3" s="1"/>
  <c r="AI1519" i="3"/>
  <c r="BW1519" i="3" s="1"/>
  <c r="U1519" i="3"/>
  <c r="N1515" i="3"/>
  <c r="AI1515" i="3"/>
  <c r="BW1515" i="3" s="1"/>
  <c r="U1515" i="3"/>
  <c r="AI1511" i="3"/>
  <c r="BW1511" i="3" s="1"/>
  <c r="U1511" i="3"/>
  <c r="U1538" i="3"/>
  <c r="AI1538" i="3"/>
  <c r="BW1538" i="3" s="1"/>
  <c r="N1541" i="3"/>
  <c r="U1541" i="3"/>
  <c r="AI1541" i="3"/>
  <c r="BW1541" i="3" s="1"/>
  <c r="N1537" i="3"/>
  <c r="AI1537" i="3"/>
  <c r="BW1537" i="3" s="1"/>
  <c r="U1537" i="3"/>
  <c r="AI1533" i="3"/>
  <c r="BW1533" i="3" s="1"/>
  <c r="U1533" i="3"/>
  <c r="N1528" i="3"/>
  <c r="AI1528" i="3"/>
  <c r="BW1528" i="3" s="1"/>
  <c r="U1528" i="3"/>
  <c r="AI1531" i="3"/>
  <c r="BW1531" i="3" s="1"/>
  <c r="U1531" i="3"/>
  <c r="N1527" i="3"/>
  <c r="AI1527" i="3"/>
  <c r="BW1527" i="3" s="1"/>
  <c r="U1527" i="3"/>
  <c r="N1532" i="3"/>
  <c r="AI1532" i="3"/>
  <c r="BW1532" i="3" s="1"/>
  <c r="U1532" i="3"/>
  <c r="U1551" i="3"/>
  <c r="AI1551" i="3"/>
  <c r="BW1551" i="3" s="1"/>
  <c r="N1557" i="3"/>
  <c r="AI1557" i="3"/>
  <c r="BW1557" i="3" s="1"/>
  <c r="U1557" i="3"/>
  <c r="N1546" i="3"/>
  <c r="U1546" i="3"/>
  <c r="AI1546" i="3"/>
  <c r="BW1546" i="3" s="1"/>
  <c r="AI1522" i="3"/>
  <c r="BW1522" i="3" s="1"/>
  <c r="U1522" i="3"/>
  <c r="AB1518" i="3"/>
  <c r="BP1518" i="3" s="1"/>
  <c r="U1518" i="3"/>
  <c r="AI1518" i="3"/>
  <c r="BW1518" i="3" s="1"/>
  <c r="U1514" i="3"/>
  <c r="AI1514" i="3"/>
  <c r="BW1514" i="3" s="1"/>
  <c r="N1510" i="3"/>
  <c r="U1510" i="3"/>
  <c r="AI1510" i="3"/>
  <c r="BW1510" i="3" s="1"/>
  <c r="AB1521" i="3"/>
  <c r="BP1521" i="3" s="1"/>
  <c r="AI1521" i="3"/>
  <c r="BW1521" i="3" s="1"/>
  <c r="U1521" i="3"/>
  <c r="U1517" i="3"/>
  <c r="AI1517" i="3"/>
  <c r="BW1517" i="3" s="1"/>
  <c r="AB1513" i="3"/>
  <c r="BP1513" i="3" s="1"/>
  <c r="AI1513" i="3"/>
  <c r="BW1513" i="3" s="1"/>
  <c r="U1513" i="3"/>
  <c r="AB1556" i="3"/>
  <c r="BP1556" i="3" s="1"/>
  <c r="AI1556" i="3"/>
  <c r="BW1556" i="3" s="1"/>
  <c r="U1556" i="3"/>
  <c r="AB1552" i="3"/>
  <c r="BP1552" i="3" s="1"/>
  <c r="U1552" i="3"/>
  <c r="AI1552" i="3"/>
  <c r="BW1552" i="3" s="1"/>
  <c r="N1548" i="3"/>
  <c r="U1548" i="3"/>
  <c r="AI1548" i="3"/>
  <c r="BW1548" i="3" s="1"/>
  <c r="AI1555" i="3"/>
  <c r="BW1555" i="3" s="1"/>
  <c r="U1555" i="3"/>
  <c r="AB1524" i="3"/>
  <c r="BP1524" i="3" s="1"/>
  <c r="AI1524" i="3"/>
  <c r="BW1524" i="3" s="1"/>
  <c r="U1524" i="3"/>
  <c r="AI1520" i="3"/>
  <c r="BW1520" i="3" s="1"/>
  <c r="U1520" i="3"/>
  <c r="U1549" i="3"/>
  <c r="AI1549" i="3"/>
  <c r="BW1549" i="3" s="1"/>
  <c r="U1545" i="3"/>
  <c r="AI1545" i="3"/>
  <c r="BW1545" i="3" s="1"/>
  <c r="U1539" i="3"/>
  <c r="AI1539" i="3"/>
  <c r="BW1539" i="3" s="1"/>
  <c r="N1535" i="3"/>
  <c r="U1535" i="3"/>
  <c r="AI1535" i="3"/>
  <c r="BW1535" i="3" s="1"/>
  <c r="U1536" i="3"/>
  <c r="AI1536" i="3"/>
  <c r="BW1536" i="3" s="1"/>
  <c r="U1562" i="3"/>
  <c r="AI1562" i="3"/>
  <c r="BW1562" i="3" s="1"/>
  <c r="N1550" i="3"/>
  <c r="U1550" i="3"/>
  <c r="AI1550" i="3"/>
  <c r="BW1550" i="3" s="1"/>
  <c r="AB1534" i="3"/>
  <c r="BP1534" i="3" s="1"/>
  <c r="AI1534" i="3"/>
  <c r="BW1534" i="3" s="1"/>
  <c r="U1534" i="3"/>
  <c r="N1530" i="3"/>
  <c r="AI1530" i="3"/>
  <c r="BW1530" i="3" s="1"/>
  <c r="U1530" i="3"/>
  <c r="N1526" i="3"/>
  <c r="AI1526" i="3"/>
  <c r="BW1526" i="3" s="1"/>
  <c r="U1526" i="3"/>
  <c r="AB1529" i="3"/>
  <c r="BP1529" i="3" s="1"/>
  <c r="AI1529" i="3"/>
  <c r="BW1529" i="3" s="1"/>
  <c r="U1529" i="3"/>
  <c r="AI1525" i="3"/>
  <c r="BW1525" i="3" s="1"/>
  <c r="U1525" i="3"/>
  <c r="N1553" i="3"/>
  <c r="U1553" i="3"/>
  <c r="AI1553" i="3"/>
  <c r="BW1553" i="3" s="1"/>
  <c r="U1559" i="3"/>
  <c r="AI1559" i="3"/>
  <c r="BW1559" i="3" s="1"/>
  <c r="AB1561" i="3"/>
  <c r="BP1561" i="3" s="1"/>
  <c r="AI1561" i="3"/>
  <c r="BW1561" i="3" s="1"/>
  <c r="U1561" i="3"/>
  <c r="AI1543" i="3"/>
  <c r="BW1543" i="3" s="1"/>
  <c r="U1543" i="3"/>
  <c r="K1540" i="3"/>
  <c r="AC1540" i="3"/>
  <c r="BQ1540" i="3" s="1"/>
  <c r="Z1540" i="3"/>
  <c r="L1540" i="3"/>
  <c r="N1540" i="3"/>
  <c r="K1560" i="3"/>
  <c r="L1560" i="3"/>
  <c r="Z1560" i="3"/>
  <c r="AB1560" i="3"/>
  <c r="BP1560" i="3" s="1"/>
  <c r="BD1542" i="3"/>
  <c r="L1542" i="3"/>
  <c r="BB1542" i="3" s="1"/>
  <c r="Z1542" i="3"/>
  <c r="AB1542" i="3"/>
  <c r="BP1542" i="3" s="1"/>
  <c r="Z1563" i="3"/>
  <c r="L1563" i="3"/>
  <c r="N1563" i="3"/>
  <c r="AB1563" i="3"/>
  <c r="BP1563" i="3" s="1"/>
  <c r="K1509" i="3"/>
  <c r="Z1509" i="3"/>
  <c r="L1509" i="3"/>
  <c r="BB1509" i="3" s="1"/>
  <c r="N1509" i="3"/>
  <c r="AB1509" i="3"/>
  <c r="BP1509" i="3" s="1"/>
  <c r="K1547" i="3"/>
  <c r="BD1547" i="3"/>
  <c r="L1547" i="3"/>
  <c r="Z1547" i="3"/>
  <c r="N1547" i="3"/>
  <c r="L1558" i="3"/>
  <c r="BB1558" i="3" s="1"/>
  <c r="Z1558" i="3"/>
  <c r="N1558" i="3"/>
  <c r="AC1544" i="3"/>
  <c r="BQ1544" i="3" s="1"/>
  <c r="Z1544" i="3"/>
  <c r="L1544" i="3"/>
  <c r="AB1544" i="3"/>
  <c r="BP1544" i="3" s="1"/>
  <c r="BD1554" i="3"/>
  <c r="L1554" i="3"/>
  <c r="BB1554" i="3" s="1"/>
  <c r="Z1554" i="3"/>
  <c r="AB1554" i="3"/>
  <c r="BP1554" i="3" s="1"/>
  <c r="N1554" i="3"/>
  <c r="L1516" i="3"/>
  <c r="Z1516" i="3"/>
  <c r="AB1516" i="3"/>
  <c r="BP1516" i="3" s="1"/>
  <c r="BD1512" i="3"/>
  <c r="L1512" i="3"/>
  <c r="Z1512" i="3"/>
  <c r="AB1512" i="3"/>
  <c r="BP1512" i="3" s="1"/>
  <c r="O1523" i="3"/>
  <c r="L1523" i="3"/>
  <c r="Z1523" i="3"/>
  <c r="AB1523" i="3"/>
  <c r="BP1523" i="3" s="1"/>
  <c r="L1519" i="3"/>
  <c r="Z1519" i="3"/>
  <c r="N1519" i="3"/>
  <c r="AB1519" i="3"/>
  <c r="BP1519" i="3" s="1"/>
  <c r="K1515" i="3"/>
  <c r="Z1515" i="3"/>
  <c r="L1515" i="3"/>
  <c r="AB1515" i="3"/>
  <c r="BP1515" i="3" s="1"/>
  <c r="L1511" i="3"/>
  <c r="Z1511" i="3"/>
  <c r="AB1511" i="3"/>
  <c r="BP1511" i="3" s="1"/>
  <c r="N1511" i="3"/>
  <c r="L1538" i="3"/>
  <c r="BB1538" i="3" s="1"/>
  <c r="Z1538" i="3"/>
  <c r="AB1538" i="3"/>
  <c r="BP1538" i="3" s="1"/>
  <c r="N1538" i="3"/>
  <c r="L1541" i="3"/>
  <c r="BB1541" i="3" s="1"/>
  <c r="Z1541" i="3"/>
  <c r="AB1541" i="3"/>
  <c r="BP1541" i="3" s="1"/>
  <c r="J1537" i="3"/>
  <c r="Z1537" i="3"/>
  <c r="L1537" i="3"/>
  <c r="BB1537" i="3" s="1"/>
  <c r="AB1537" i="3"/>
  <c r="BP1537" i="3" s="1"/>
  <c r="K1533" i="3"/>
  <c r="L1533" i="3"/>
  <c r="BB1533" i="3" s="1"/>
  <c r="Z1533" i="3"/>
  <c r="AB1533" i="3"/>
  <c r="BP1533" i="3" s="1"/>
  <c r="N1533" i="3"/>
  <c r="K1528" i="3"/>
  <c r="Z1528" i="3"/>
  <c r="L1528" i="3"/>
  <c r="AB1528" i="3"/>
  <c r="BP1528" i="3" s="1"/>
  <c r="K1531" i="3"/>
  <c r="Z1531" i="3"/>
  <c r="L1531" i="3"/>
  <c r="N1531" i="3"/>
  <c r="AB1531" i="3"/>
  <c r="BP1531" i="3" s="1"/>
  <c r="BD1527" i="3"/>
  <c r="L1527" i="3"/>
  <c r="Z1527" i="3"/>
  <c r="AB1527" i="3"/>
  <c r="BP1527" i="3" s="1"/>
  <c r="Z1532" i="3"/>
  <c r="L1532" i="3"/>
  <c r="AB1532" i="3"/>
  <c r="BP1532" i="3" s="1"/>
  <c r="BD1551" i="3"/>
  <c r="Z1551" i="3"/>
  <c r="L1551" i="3"/>
  <c r="N1551" i="3"/>
  <c r="AB1551" i="3"/>
  <c r="BP1551" i="3" s="1"/>
  <c r="AC1557" i="3"/>
  <c r="BQ1557" i="3" s="1"/>
  <c r="Z1557" i="3"/>
  <c r="L1557" i="3"/>
  <c r="BB1557" i="3" s="1"/>
  <c r="AB1557" i="3"/>
  <c r="BP1557" i="3" s="1"/>
  <c r="O1546" i="3"/>
  <c r="L1546" i="3"/>
  <c r="BB1546" i="3" s="1"/>
  <c r="Z1546" i="3"/>
  <c r="AB1546" i="3"/>
  <c r="BP1546" i="3" s="1"/>
  <c r="K1522" i="3"/>
  <c r="Z1522" i="3"/>
  <c r="L1522" i="3"/>
  <c r="BB1522" i="3" s="1"/>
  <c r="N1522" i="3"/>
  <c r="AB1522" i="3"/>
  <c r="BP1522" i="3" s="1"/>
  <c r="L1518" i="3"/>
  <c r="BB1518" i="3" s="1"/>
  <c r="Z1518" i="3"/>
  <c r="N1518" i="3"/>
  <c r="Z1514" i="3"/>
  <c r="L1514" i="3"/>
  <c r="BB1514" i="3" s="1"/>
  <c r="N1514" i="3"/>
  <c r="AB1514" i="3"/>
  <c r="BP1514" i="3" s="1"/>
  <c r="L1510" i="3"/>
  <c r="BB1510" i="3" s="1"/>
  <c r="Z1510" i="3"/>
  <c r="AB1510" i="3"/>
  <c r="BP1510" i="3" s="1"/>
  <c r="Z1521" i="3"/>
  <c r="L1521" i="3"/>
  <c r="BB1521" i="3" s="1"/>
  <c r="N1521" i="3"/>
  <c r="AC1517" i="3"/>
  <c r="BQ1517" i="3" s="1"/>
  <c r="O1517" i="3"/>
  <c r="L1517" i="3"/>
  <c r="BB1517" i="3" s="1"/>
  <c r="Z1517" i="3"/>
  <c r="AB1517" i="3"/>
  <c r="BP1517" i="3" s="1"/>
  <c r="N1517" i="3"/>
  <c r="AV1517" i="3" s="1"/>
  <c r="O1513" i="3"/>
  <c r="L1513" i="3"/>
  <c r="BB1513" i="3" s="1"/>
  <c r="Z1513" i="3"/>
  <c r="N1513" i="3"/>
  <c r="AC1556" i="3"/>
  <c r="BQ1556" i="3" s="1"/>
  <c r="O1556" i="3"/>
  <c r="L1556" i="3"/>
  <c r="Z1556" i="3"/>
  <c r="N1556" i="3"/>
  <c r="AC1552" i="3"/>
  <c r="BQ1552" i="3" s="1"/>
  <c r="L1552" i="3"/>
  <c r="Z1552" i="3"/>
  <c r="N1552" i="3"/>
  <c r="L1548" i="3"/>
  <c r="Z1548" i="3"/>
  <c r="AB1548" i="3"/>
  <c r="BP1548" i="3" s="1"/>
  <c r="L1555" i="3"/>
  <c r="Z1555" i="3"/>
  <c r="N1555" i="3"/>
  <c r="AB1555" i="3"/>
  <c r="BP1555" i="3" s="1"/>
  <c r="L1524" i="3"/>
  <c r="Z1524" i="3"/>
  <c r="N1524" i="3"/>
  <c r="J1520" i="3"/>
  <c r="AC1520" i="3"/>
  <c r="BQ1520" i="3" s="1"/>
  <c r="L1520" i="3"/>
  <c r="Z1520" i="3"/>
  <c r="AB1520" i="3"/>
  <c r="BP1520" i="3" s="1"/>
  <c r="N1520" i="3"/>
  <c r="Z1549" i="3"/>
  <c r="L1549" i="3"/>
  <c r="BB1549" i="3" s="1"/>
  <c r="N1549" i="3"/>
  <c r="AB1549" i="3"/>
  <c r="BP1549" i="3" s="1"/>
  <c r="L1545" i="3"/>
  <c r="BB1545" i="3" s="1"/>
  <c r="Z1545" i="3"/>
  <c r="N1545" i="3"/>
  <c r="AB1545" i="3"/>
  <c r="BP1545" i="3" s="1"/>
  <c r="Z1539" i="3"/>
  <c r="L1539" i="3"/>
  <c r="N1539" i="3"/>
  <c r="AB1539" i="3"/>
  <c r="BP1539" i="3" s="1"/>
  <c r="O1535" i="3"/>
  <c r="L1535" i="3"/>
  <c r="Z1535" i="3"/>
  <c r="AB1535" i="3"/>
  <c r="BP1535" i="3" s="1"/>
  <c r="Z1536" i="3"/>
  <c r="L1536" i="3"/>
  <c r="N1536" i="3"/>
  <c r="AB1536" i="3"/>
  <c r="BP1536" i="3" s="1"/>
  <c r="J1562" i="3"/>
  <c r="Z1562" i="3"/>
  <c r="L1562" i="3"/>
  <c r="BB1562" i="3" s="1"/>
  <c r="N1562" i="3"/>
  <c r="AB1562" i="3"/>
  <c r="BP1562" i="3" s="1"/>
  <c r="L1550" i="3"/>
  <c r="BB1550" i="3" s="1"/>
  <c r="Z1550" i="3"/>
  <c r="AB1550" i="3"/>
  <c r="BP1550" i="3" s="1"/>
  <c r="BD1534" i="3"/>
  <c r="Z1534" i="3"/>
  <c r="L1534" i="3"/>
  <c r="BB1534" i="3" s="1"/>
  <c r="N1534" i="3"/>
  <c r="L1530" i="3"/>
  <c r="BB1530" i="3" s="1"/>
  <c r="Z1530" i="3"/>
  <c r="AB1530" i="3"/>
  <c r="BP1530" i="3" s="1"/>
  <c r="BD1526" i="3"/>
  <c r="L1526" i="3"/>
  <c r="BB1526" i="3" s="1"/>
  <c r="Z1526" i="3"/>
  <c r="AB1526" i="3"/>
  <c r="BP1526" i="3" s="1"/>
  <c r="O1529" i="3"/>
  <c r="L1529" i="3"/>
  <c r="BB1529" i="3" s="1"/>
  <c r="Z1529" i="3"/>
  <c r="N1529" i="3"/>
  <c r="Z1525" i="3"/>
  <c r="L1525" i="3"/>
  <c r="BB1525" i="3" s="1"/>
  <c r="N1525" i="3"/>
  <c r="AB1525" i="3"/>
  <c r="BP1525" i="3" s="1"/>
  <c r="L1553" i="3"/>
  <c r="BB1553" i="3" s="1"/>
  <c r="Z1553" i="3"/>
  <c r="AB1553" i="3"/>
  <c r="BP1553" i="3" s="1"/>
  <c r="L1559" i="3"/>
  <c r="Z1559" i="3"/>
  <c r="AB1559" i="3"/>
  <c r="BP1559" i="3" s="1"/>
  <c r="N1559" i="3"/>
  <c r="K1561" i="3"/>
  <c r="Z1561" i="3"/>
  <c r="L1561" i="3"/>
  <c r="BB1561" i="3" s="1"/>
  <c r="N1561" i="3"/>
  <c r="K1543" i="3"/>
  <c r="L1543" i="3"/>
  <c r="Z1543" i="3"/>
  <c r="AB1543" i="3"/>
  <c r="BP1543" i="3" s="1"/>
  <c r="N1543" i="3"/>
  <c r="J1540" i="3"/>
  <c r="O1540" i="3"/>
  <c r="BD1540" i="3"/>
  <c r="BD1560" i="3"/>
  <c r="J1560" i="3"/>
  <c r="O1560" i="3"/>
  <c r="AC1560" i="3"/>
  <c r="BQ1560" i="3" s="1"/>
  <c r="AC1542" i="3"/>
  <c r="BQ1542" i="3" s="1"/>
  <c r="O1542" i="3"/>
  <c r="J1542" i="3"/>
  <c r="K1542" i="3"/>
  <c r="O1563" i="3"/>
  <c r="AC1563" i="3"/>
  <c r="BQ1563" i="3" s="1"/>
  <c r="K1563" i="3"/>
  <c r="J1563" i="3"/>
  <c r="BD1563" i="3"/>
  <c r="AC1509" i="3"/>
  <c r="BQ1509" i="3" s="1"/>
  <c r="O1509" i="3"/>
  <c r="BD1509" i="3"/>
  <c r="J1509" i="3"/>
  <c r="J1547" i="3"/>
  <c r="AC1547" i="3"/>
  <c r="BQ1547" i="3" s="1"/>
  <c r="O1547" i="3"/>
  <c r="AC1558" i="3"/>
  <c r="BQ1558" i="3" s="1"/>
  <c r="K1558" i="3"/>
  <c r="O1558" i="3"/>
  <c r="J1558" i="3"/>
  <c r="O1544" i="3"/>
  <c r="J1544" i="3"/>
  <c r="K1544" i="3"/>
  <c r="BD1544" i="3"/>
  <c r="J1554" i="3"/>
  <c r="AC1554" i="3"/>
  <c r="BQ1554" i="3" s="1"/>
  <c r="K1554" i="3"/>
  <c r="O1554" i="3"/>
  <c r="O1516" i="3"/>
  <c r="K1516" i="3"/>
  <c r="J1516" i="3"/>
  <c r="AC1516" i="3"/>
  <c r="BQ1516" i="3" s="1"/>
  <c r="BD1516" i="3"/>
  <c r="O1512" i="3"/>
  <c r="J1512" i="3"/>
  <c r="AC1512" i="3"/>
  <c r="BQ1512" i="3" s="1"/>
  <c r="K1512" i="3"/>
  <c r="K1523" i="3"/>
  <c r="BD1523" i="3"/>
  <c r="J1523" i="3"/>
  <c r="AC1523" i="3"/>
  <c r="BQ1523" i="3" s="1"/>
  <c r="O1519" i="3"/>
  <c r="J1519" i="3"/>
  <c r="AC1519" i="3"/>
  <c r="BQ1519" i="3" s="1"/>
  <c r="K1519" i="3"/>
  <c r="BD1519" i="3"/>
  <c r="J1515" i="3"/>
  <c r="AC1515" i="3"/>
  <c r="BQ1515" i="3" s="1"/>
  <c r="O1515" i="3"/>
  <c r="K1511" i="3"/>
  <c r="O1511" i="3"/>
  <c r="AC1511" i="3"/>
  <c r="BQ1511" i="3" s="1"/>
  <c r="J1511" i="3"/>
  <c r="BD1511" i="3"/>
  <c r="J1538" i="3"/>
  <c r="K1538" i="3"/>
  <c r="BD1538" i="3"/>
  <c r="AC1538" i="3"/>
  <c r="BQ1538" i="3" s="1"/>
  <c r="O1538" i="3"/>
  <c r="K1541" i="3"/>
  <c r="J1541" i="3"/>
  <c r="AC1541" i="3"/>
  <c r="BQ1541" i="3" s="1"/>
  <c r="O1541" i="3"/>
  <c r="K1537" i="3"/>
  <c r="O1537" i="3"/>
  <c r="AC1537" i="3"/>
  <c r="BQ1537" i="3" s="1"/>
  <c r="BD1537" i="3"/>
  <c r="J1533" i="3"/>
  <c r="AC1533" i="3"/>
  <c r="BQ1533" i="3" s="1"/>
  <c r="O1533" i="3"/>
  <c r="BD1528" i="3"/>
  <c r="AC1528" i="3"/>
  <c r="BQ1528" i="3" s="1"/>
  <c r="O1528" i="3"/>
  <c r="J1528" i="3"/>
  <c r="AC1531" i="3"/>
  <c r="BQ1531" i="3" s="1"/>
  <c r="O1531" i="3"/>
  <c r="BD1531" i="3"/>
  <c r="J1531" i="3"/>
  <c r="J1527" i="3"/>
  <c r="K1527" i="3"/>
  <c r="O1527" i="3"/>
  <c r="AC1527" i="3"/>
  <c r="BQ1527" i="3" s="1"/>
  <c r="BD1532" i="3"/>
  <c r="AC1532" i="3"/>
  <c r="BQ1532" i="3" s="1"/>
  <c r="J1532" i="3"/>
  <c r="O1532" i="3"/>
  <c r="K1532" i="3"/>
  <c r="O1551" i="3"/>
  <c r="K1551" i="3"/>
  <c r="AC1551" i="3"/>
  <c r="BQ1551" i="3" s="1"/>
  <c r="J1551" i="3"/>
  <c r="BD1557" i="3"/>
  <c r="K1557" i="3"/>
  <c r="O1557" i="3"/>
  <c r="J1557" i="3"/>
  <c r="AC1546" i="3"/>
  <c r="BQ1546" i="3" s="1"/>
  <c r="J1546" i="3"/>
  <c r="BD1546" i="3"/>
  <c r="K1546" i="3"/>
  <c r="J1522" i="3"/>
  <c r="BD1522" i="3"/>
  <c r="AC1522" i="3"/>
  <c r="BQ1522" i="3" s="1"/>
  <c r="O1522" i="3"/>
  <c r="J1518" i="3"/>
  <c r="O1518" i="3"/>
  <c r="AC1518" i="3"/>
  <c r="BQ1518" i="3" s="1"/>
  <c r="K1518" i="3"/>
  <c r="J1514" i="3"/>
  <c r="K1514" i="3"/>
  <c r="O1514" i="3"/>
  <c r="AC1514" i="3"/>
  <c r="BQ1514" i="3" s="1"/>
  <c r="O1510" i="3"/>
  <c r="AC1510" i="3"/>
  <c r="BQ1510" i="3" s="1"/>
  <c r="J1510" i="3"/>
  <c r="K1510" i="3"/>
  <c r="AC1521" i="3"/>
  <c r="BQ1521" i="3" s="1"/>
  <c r="K1521" i="3"/>
  <c r="O1521" i="3"/>
  <c r="J1521" i="3"/>
  <c r="J1517" i="3"/>
  <c r="BD1517" i="3"/>
  <c r="K1517" i="3"/>
  <c r="J1513" i="3"/>
  <c r="AC1513" i="3"/>
  <c r="BQ1513" i="3" s="1"/>
  <c r="BD1513" i="3"/>
  <c r="K1513" i="3"/>
  <c r="K1556" i="3"/>
  <c r="BD1556" i="3"/>
  <c r="J1556" i="3"/>
  <c r="K1552" i="3"/>
  <c r="BD1552" i="3"/>
  <c r="O1552" i="3"/>
  <c r="J1552" i="3"/>
  <c r="K1548" i="3"/>
  <c r="AC1548" i="3"/>
  <c r="BQ1548" i="3" s="1"/>
  <c r="O1548" i="3"/>
  <c r="BD1548" i="3"/>
  <c r="J1548" i="3"/>
  <c r="O1555" i="3"/>
  <c r="BD1555" i="3"/>
  <c r="K1555" i="3"/>
  <c r="J1555" i="3"/>
  <c r="AC1555" i="3"/>
  <c r="BQ1555" i="3" s="1"/>
  <c r="AC1524" i="3"/>
  <c r="BQ1524" i="3" s="1"/>
  <c r="O1524" i="3"/>
  <c r="J1524" i="3"/>
  <c r="K1524" i="3"/>
  <c r="BD1524" i="3"/>
  <c r="O1520" i="3"/>
  <c r="BD1520" i="3"/>
  <c r="K1520" i="3"/>
  <c r="O1549" i="3"/>
  <c r="AC1549" i="3"/>
  <c r="BQ1549" i="3" s="1"/>
  <c r="J1549" i="3"/>
  <c r="K1549" i="3"/>
  <c r="O1545" i="3"/>
  <c r="J1545" i="3"/>
  <c r="K1545" i="3"/>
  <c r="AC1545" i="3"/>
  <c r="BQ1545" i="3" s="1"/>
  <c r="J1539" i="3"/>
  <c r="K1539" i="3"/>
  <c r="O1539" i="3"/>
  <c r="AC1539" i="3"/>
  <c r="BQ1539" i="3" s="1"/>
  <c r="BD1539" i="3"/>
  <c r="AC1535" i="3"/>
  <c r="BQ1535" i="3" s="1"/>
  <c r="K1535" i="3"/>
  <c r="J1535" i="3"/>
  <c r="BD1535" i="3"/>
  <c r="AC1536" i="3"/>
  <c r="BQ1536" i="3" s="1"/>
  <c r="O1536" i="3"/>
  <c r="J1536" i="3"/>
  <c r="K1536" i="3"/>
  <c r="K1562" i="3"/>
  <c r="O1562" i="3"/>
  <c r="AC1562" i="3"/>
  <c r="BQ1562" i="3" s="1"/>
  <c r="BD1562" i="3"/>
  <c r="O1550" i="3"/>
  <c r="BD1550" i="3"/>
  <c r="K1550" i="3"/>
  <c r="J1550" i="3"/>
  <c r="AC1550" i="3"/>
  <c r="BQ1550" i="3" s="1"/>
  <c r="O1534" i="3"/>
  <c r="AC1534" i="3"/>
  <c r="BQ1534" i="3" s="1"/>
  <c r="K1534" i="3"/>
  <c r="J1534" i="3"/>
  <c r="BD1530" i="3"/>
  <c r="J1530" i="3"/>
  <c r="AC1530" i="3"/>
  <c r="BQ1530" i="3" s="1"/>
  <c r="K1530" i="3"/>
  <c r="O1530" i="3"/>
  <c r="J1526" i="3"/>
  <c r="K1526" i="3"/>
  <c r="O1526" i="3"/>
  <c r="AC1526" i="3"/>
  <c r="BQ1526" i="3" s="1"/>
  <c r="AC1529" i="3"/>
  <c r="BQ1529" i="3" s="1"/>
  <c r="J1529" i="3"/>
  <c r="K1529" i="3"/>
  <c r="J1525" i="3"/>
  <c r="O1525" i="3"/>
  <c r="AC1525" i="3"/>
  <c r="BQ1525" i="3" s="1"/>
  <c r="K1525" i="3"/>
  <c r="BD1525" i="3"/>
  <c r="O1553" i="3"/>
  <c r="BD1553" i="3"/>
  <c r="J1553" i="3"/>
  <c r="AC1553" i="3"/>
  <c r="BQ1553" i="3" s="1"/>
  <c r="K1553" i="3"/>
  <c r="BD1559" i="3"/>
  <c r="AC1559" i="3"/>
  <c r="BQ1559" i="3" s="1"/>
  <c r="O1559" i="3"/>
  <c r="K1559" i="3"/>
  <c r="J1559" i="3"/>
  <c r="J1561" i="3"/>
  <c r="BD1561" i="3"/>
  <c r="AC1561" i="3"/>
  <c r="BQ1561" i="3" s="1"/>
  <c r="O1561" i="3"/>
  <c r="J1543" i="3"/>
  <c r="AC1543" i="3"/>
  <c r="BQ1543" i="3" s="1"/>
  <c r="O1543" i="3"/>
  <c r="BD1543" i="3"/>
  <c r="AS1540" i="3"/>
  <c r="AP1540" i="3"/>
  <c r="CC1540" i="3"/>
  <c r="AP1560" i="3"/>
  <c r="AS1560" i="3"/>
  <c r="CC1560" i="3"/>
  <c r="AP1542" i="3"/>
  <c r="AS1542" i="3"/>
  <c r="CC1542" i="3"/>
  <c r="AS1563" i="3"/>
  <c r="AP1563" i="3"/>
  <c r="CC1563" i="3"/>
  <c r="AS1509" i="3"/>
  <c r="AP1509" i="3"/>
  <c r="CC1509" i="3"/>
  <c r="AP1547" i="3"/>
  <c r="AS1547" i="3"/>
  <c r="CC1547" i="3"/>
  <c r="AP1558" i="3"/>
  <c r="AS1558" i="3"/>
  <c r="CC1558" i="3"/>
  <c r="AP1544" i="3"/>
  <c r="AS1544" i="3"/>
  <c r="CC1544" i="3"/>
  <c r="AP1554" i="3"/>
  <c r="AS1554" i="3"/>
  <c r="CC1554" i="3"/>
  <c r="AP1516" i="3"/>
  <c r="AS1516" i="3"/>
  <c r="CC1516" i="3"/>
  <c r="AP1512" i="3"/>
  <c r="AS1512" i="3"/>
  <c r="CC1512" i="3"/>
  <c r="AP1523" i="3"/>
  <c r="AS1523" i="3"/>
  <c r="CC1523" i="3"/>
  <c r="AP1519" i="3"/>
  <c r="AS1519" i="3"/>
  <c r="CC1519" i="3"/>
  <c r="AS1515" i="3"/>
  <c r="AP1515" i="3"/>
  <c r="CC1515" i="3"/>
  <c r="AS1511" i="3"/>
  <c r="AP1511" i="3"/>
  <c r="CC1511" i="3"/>
  <c r="AP1538" i="3"/>
  <c r="AS1538" i="3"/>
  <c r="CC1538" i="3"/>
  <c r="AS1541" i="3"/>
  <c r="AP1541" i="3"/>
  <c r="CC1541" i="3"/>
  <c r="AP1537" i="3"/>
  <c r="AS1537" i="3"/>
  <c r="CC1537" i="3"/>
  <c r="AS1533" i="3"/>
  <c r="AP1533" i="3"/>
  <c r="CC1533" i="3"/>
  <c r="AP1528" i="3"/>
  <c r="AS1528" i="3"/>
  <c r="CC1528" i="3"/>
  <c r="AP1531" i="3"/>
  <c r="AS1531" i="3"/>
  <c r="CC1531" i="3"/>
  <c r="AP1527" i="3"/>
  <c r="AS1527" i="3"/>
  <c r="CC1527" i="3"/>
  <c r="AS1532" i="3"/>
  <c r="AP1532" i="3"/>
  <c r="CC1532" i="3"/>
  <c r="AP1551" i="3"/>
  <c r="AS1551" i="3"/>
  <c r="CC1551" i="3"/>
  <c r="AP1557" i="3"/>
  <c r="AS1557" i="3"/>
  <c r="CC1557" i="3"/>
  <c r="AP1546" i="3"/>
  <c r="AS1546" i="3"/>
  <c r="CC1546" i="3"/>
  <c r="AS1522" i="3"/>
  <c r="AP1522" i="3"/>
  <c r="CC1522" i="3"/>
  <c r="AS1518" i="3"/>
  <c r="AP1518" i="3"/>
  <c r="CC1518" i="3"/>
  <c r="AS1514" i="3"/>
  <c r="AP1514" i="3"/>
  <c r="CC1514" i="3"/>
  <c r="AP1510" i="3"/>
  <c r="AS1510" i="3"/>
  <c r="CC1510" i="3"/>
  <c r="AS1521" i="3"/>
  <c r="AP1521" i="3"/>
  <c r="CC1521" i="3"/>
  <c r="AP1517" i="3"/>
  <c r="AS1517" i="3"/>
  <c r="CC1517" i="3"/>
  <c r="AP1513" i="3"/>
  <c r="AS1513" i="3"/>
  <c r="CC1513" i="3"/>
  <c r="AS1556" i="3"/>
  <c r="AP1556" i="3"/>
  <c r="CC1556" i="3"/>
  <c r="AS1552" i="3"/>
  <c r="AP1552" i="3"/>
  <c r="CC1552" i="3"/>
  <c r="AS1548" i="3"/>
  <c r="AP1548" i="3"/>
  <c r="CC1548" i="3"/>
  <c r="AS1555" i="3"/>
  <c r="AP1555" i="3"/>
  <c r="CC1555" i="3"/>
  <c r="AS1524" i="3"/>
  <c r="AP1524" i="3"/>
  <c r="CC1524" i="3"/>
  <c r="AS1520" i="3"/>
  <c r="AP1520" i="3"/>
  <c r="CC1520" i="3"/>
  <c r="AP1549" i="3"/>
  <c r="AS1549" i="3"/>
  <c r="CC1549" i="3"/>
  <c r="AP1545" i="3"/>
  <c r="AS1545" i="3"/>
  <c r="CC1545" i="3"/>
  <c r="AS1539" i="3"/>
  <c r="AP1539" i="3"/>
  <c r="CC1539" i="3"/>
  <c r="AP1535" i="3"/>
  <c r="AS1535" i="3"/>
  <c r="CC1535" i="3"/>
  <c r="AS1536" i="3"/>
  <c r="AP1536" i="3"/>
  <c r="CC1536" i="3"/>
  <c r="AS1562" i="3"/>
  <c r="AP1562" i="3"/>
  <c r="CC1562" i="3"/>
  <c r="AS1550" i="3"/>
  <c r="AP1550" i="3"/>
  <c r="CC1550" i="3"/>
  <c r="AP1534" i="3"/>
  <c r="AS1534" i="3"/>
  <c r="CC1534" i="3"/>
  <c r="AP1530" i="3"/>
  <c r="AS1530" i="3"/>
  <c r="CC1530" i="3"/>
  <c r="AS1526" i="3"/>
  <c r="AP1526" i="3"/>
  <c r="CC1526" i="3"/>
  <c r="AP1529" i="3"/>
  <c r="AS1529" i="3"/>
  <c r="CC1529" i="3"/>
  <c r="AP1525" i="3"/>
  <c r="AS1525" i="3"/>
  <c r="CC1525" i="3"/>
  <c r="AS1553" i="3"/>
  <c r="AP1553" i="3"/>
  <c r="CC1553" i="3"/>
  <c r="AS1559" i="3"/>
  <c r="AP1559" i="3"/>
  <c r="CC1559" i="3"/>
  <c r="AS1561" i="3"/>
  <c r="AP1561" i="3"/>
  <c r="CC1561" i="3"/>
  <c r="AP1543" i="3"/>
  <c r="AS1543" i="3"/>
  <c r="CC1543" i="3"/>
  <c r="C1595" i="3"/>
  <c r="Y1540" i="3"/>
  <c r="CF1540" i="3"/>
  <c r="CG1540" i="3" s="1"/>
  <c r="AM1540" i="3"/>
  <c r="CA1540" i="3" s="1"/>
  <c r="A1540" i="3"/>
  <c r="B1540" i="3"/>
  <c r="C1615" i="3"/>
  <c r="Y1560" i="3"/>
  <c r="CF1560" i="3"/>
  <c r="CG1560" i="3" s="1"/>
  <c r="AM1560" i="3"/>
  <c r="CA1560" i="3" s="1"/>
  <c r="A1560" i="3"/>
  <c r="B1560" i="3"/>
  <c r="C1597" i="3"/>
  <c r="Y1542" i="3"/>
  <c r="AM1542" i="3"/>
  <c r="CA1542" i="3" s="1"/>
  <c r="A1542" i="3"/>
  <c r="B1542" i="3"/>
  <c r="CF1542" i="3"/>
  <c r="CG1542" i="3" s="1"/>
  <c r="Y1563" i="3"/>
  <c r="CF1563" i="3"/>
  <c r="CG1563" i="3" s="1"/>
  <c r="AM1563" i="3"/>
  <c r="CA1563" i="3" s="1"/>
  <c r="A1563" i="3"/>
  <c r="B1563" i="3"/>
  <c r="C1564" i="3"/>
  <c r="AM1509" i="3"/>
  <c r="CA1509" i="3" s="1"/>
  <c r="Y1509" i="3"/>
  <c r="A1509" i="3"/>
  <c r="B1509" i="3"/>
  <c r="CF1509" i="3"/>
  <c r="CG1509" i="3" s="1"/>
  <c r="C1602" i="3"/>
  <c r="Y1547" i="3"/>
  <c r="AM1547" i="3"/>
  <c r="CA1547" i="3" s="1"/>
  <c r="A1547" i="3"/>
  <c r="B1547" i="3"/>
  <c r="CF1547" i="3"/>
  <c r="CG1547" i="3" s="1"/>
  <c r="C1613" i="3"/>
  <c r="Y1558" i="3"/>
  <c r="AM1558" i="3"/>
  <c r="CA1558" i="3" s="1"/>
  <c r="A1558" i="3"/>
  <c r="B1558" i="3"/>
  <c r="CF1558" i="3"/>
  <c r="CG1558" i="3" s="1"/>
  <c r="C1599" i="3"/>
  <c r="Y1544" i="3"/>
  <c r="AM1544" i="3"/>
  <c r="CA1544" i="3" s="1"/>
  <c r="A1544" i="3"/>
  <c r="B1544" i="3"/>
  <c r="CF1544" i="3"/>
  <c r="CG1544" i="3" s="1"/>
  <c r="C1609" i="3"/>
  <c r="Y1554" i="3"/>
  <c r="AM1554" i="3"/>
  <c r="CA1554" i="3" s="1"/>
  <c r="A1554" i="3"/>
  <c r="B1554" i="3"/>
  <c r="CF1554" i="3"/>
  <c r="CG1554" i="3" s="1"/>
  <c r="C1571" i="3"/>
  <c r="Y1516" i="3"/>
  <c r="CF1516" i="3"/>
  <c r="CG1516" i="3" s="1"/>
  <c r="AM1516" i="3"/>
  <c r="CA1516" i="3" s="1"/>
  <c r="A1516" i="3"/>
  <c r="B1516" i="3"/>
  <c r="C1567" i="3"/>
  <c r="AM1512" i="3"/>
  <c r="CA1512" i="3" s="1"/>
  <c r="Y1512" i="3"/>
  <c r="A1512" i="3"/>
  <c r="B1512" i="3"/>
  <c r="CF1512" i="3"/>
  <c r="CG1512" i="3" s="1"/>
  <c r="C1578" i="3"/>
  <c r="Y1523" i="3"/>
  <c r="AM1523" i="3"/>
  <c r="CA1523" i="3" s="1"/>
  <c r="CF1523" i="3"/>
  <c r="CG1523" i="3" s="1"/>
  <c r="A1523" i="3"/>
  <c r="B1523" i="3"/>
  <c r="C1574" i="3"/>
  <c r="Y1519" i="3"/>
  <c r="AM1519" i="3"/>
  <c r="CA1519" i="3" s="1"/>
  <c r="CF1519" i="3"/>
  <c r="CG1519" i="3" s="1"/>
  <c r="A1519" i="3"/>
  <c r="B1519" i="3"/>
  <c r="C1570" i="3"/>
  <c r="Y1515" i="3"/>
  <c r="AM1515" i="3"/>
  <c r="CA1515" i="3" s="1"/>
  <c r="CF1515" i="3"/>
  <c r="CG1515" i="3" s="1"/>
  <c r="A1515" i="3"/>
  <c r="B1515" i="3"/>
  <c r="C1566" i="3"/>
  <c r="Y1511" i="3"/>
  <c r="AM1511" i="3"/>
  <c r="CA1511" i="3" s="1"/>
  <c r="A1511" i="3"/>
  <c r="B1511" i="3"/>
  <c r="CF1511" i="3"/>
  <c r="CG1511" i="3" s="1"/>
  <c r="C1593" i="3"/>
  <c r="Y1538" i="3"/>
  <c r="AM1538" i="3"/>
  <c r="CA1538" i="3" s="1"/>
  <c r="A1538" i="3"/>
  <c r="B1538" i="3"/>
  <c r="CF1538" i="3"/>
  <c r="CG1538" i="3" s="1"/>
  <c r="C1596" i="3"/>
  <c r="AM1541" i="3"/>
  <c r="CA1541" i="3" s="1"/>
  <c r="Y1541" i="3"/>
  <c r="A1541" i="3"/>
  <c r="B1541" i="3"/>
  <c r="CF1541" i="3"/>
  <c r="CG1541" i="3" s="1"/>
  <c r="C1592" i="3"/>
  <c r="AM1537" i="3"/>
  <c r="CA1537" i="3" s="1"/>
  <c r="Y1537" i="3"/>
  <c r="CF1537" i="3"/>
  <c r="CG1537" i="3" s="1"/>
  <c r="A1537" i="3"/>
  <c r="B1537" i="3"/>
  <c r="C1588" i="3"/>
  <c r="Y1533" i="3"/>
  <c r="AM1533" i="3"/>
  <c r="CA1533" i="3" s="1"/>
  <c r="A1533" i="3"/>
  <c r="B1533" i="3"/>
  <c r="CF1533" i="3"/>
  <c r="CG1533" i="3" s="1"/>
  <c r="C1583" i="3"/>
  <c r="Y1528" i="3"/>
  <c r="AM1528" i="3"/>
  <c r="CA1528" i="3" s="1"/>
  <c r="CF1528" i="3"/>
  <c r="CG1528" i="3" s="1"/>
  <c r="A1528" i="3"/>
  <c r="B1528" i="3"/>
  <c r="C1586" i="3"/>
  <c r="Y1531" i="3"/>
  <c r="AM1531" i="3"/>
  <c r="CA1531" i="3" s="1"/>
  <c r="CF1531" i="3"/>
  <c r="CG1531" i="3" s="1"/>
  <c r="A1531" i="3"/>
  <c r="B1531" i="3"/>
  <c r="C1582" i="3"/>
  <c r="Y1527" i="3"/>
  <c r="AM1527" i="3"/>
  <c r="CA1527" i="3" s="1"/>
  <c r="CF1527" i="3"/>
  <c r="CG1527" i="3" s="1"/>
  <c r="A1527" i="3"/>
  <c r="B1527" i="3"/>
  <c r="C1587" i="3"/>
  <c r="Y1532" i="3"/>
  <c r="AM1532" i="3"/>
  <c r="CA1532" i="3" s="1"/>
  <c r="A1532" i="3"/>
  <c r="B1532" i="3"/>
  <c r="CF1532" i="3"/>
  <c r="CG1532" i="3" s="1"/>
  <c r="C1606" i="3"/>
  <c r="Y1551" i="3"/>
  <c r="AM1551" i="3"/>
  <c r="CA1551" i="3" s="1"/>
  <c r="A1551" i="3"/>
  <c r="B1551" i="3"/>
  <c r="CF1551" i="3"/>
  <c r="CG1551" i="3" s="1"/>
  <c r="C1612" i="3"/>
  <c r="Y1557" i="3"/>
  <c r="AM1557" i="3"/>
  <c r="CA1557" i="3" s="1"/>
  <c r="CF1557" i="3"/>
  <c r="CG1557" i="3" s="1"/>
  <c r="A1557" i="3"/>
  <c r="B1557" i="3"/>
  <c r="C1601" i="3"/>
  <c r="Y1546" i="3"/>
  <c r="AM1546" i="3"/>
  <c r="CA1546" i="3" s="1"/>
  <c r="A1546" i="3"/>
  <c r="B1546" i="3"/>
  <c r="CF1546" i="3"/>
  <c r="CG1546" i="3" s="1"/>
  <c r="C1577" i="3"/>
  <c r="Y1522" i="3"/>
  <c r="AM1522" i="3"/>
  <c r="CA1522" i="3" s="1"/>
  <c r="A1522" i="3"/>
  <c r="B1522" i="3"/>
  <c r="CF1522" i="3"/>
  <c r="CG1522" i="3" s="1"/>
  <c r="C1573" i="3"/>
  <c r="Y1518" i="3"/>
  <c r="AM1518" i="3"/>
  <c r="CA1518" i="3" s="1"/>
  <c r="A1518" i="3"/>
  <c r="B1518" i="3"/>
  <c r="CF1518" i="3"/>
  <c r="CG1518" i="3" s="1"/>
  <c r="C1569" i="3"/>
  <c r="Y1514" i="3"/>
  <c r="AM1514" i="3"/>
  <c r="CA1514" i="3" s="1"/>
  <c r="A1514" i="3"/>
  <c r="B1514" i="3"/>
  <c r="CF1514" i="3"/>
  <c r="CG1514" i="3" s="1"/>
  <c r="C1565" i="3"/>
  <c r="Y1510" i="3"/>
  <c r="AM1510" i="3"/>
  <c r="CA1510" i="3" s="1"/>
  <c r="A1510" i="3"/>
  <c r="B1510" i="3"/>
  <c r="CF1510" i="3"/>
  <c r="CG1510" i="3" s="1"/>
  <c r="C1576" i="3"/>
  <c r="AM1521" i="3"/>
  <c r="CA1521" i="3" s="1"/>
  <c r="Y1521" i="3"/>
  <c r="CF1521" i="3"/>
  <c r="CG1521" i="3" s="1"/>
  <c r="A1521" i="3"/>
  <c r="B1521" i="3"/>
  <c r="C1572" i="3"/>
  <c r="AM1517" i="3"/>
  <c r="CA1517" i="3" s="1"/>
  <c r="Y1517" i="3"/>
  <c r="CF1517" i="3"/>
  <c r="CG1517" i="3" s="1"/>
  <c r="A1517" i="3"/>
  <c r="B1517" i="3"/>
  <c r="C1568" i="3"/>
  <c r="Y1513" i="3"/>
  <c r="AM1513" i="3"/>
  <c r="CA1513" i="3" s="1"/>
  <c r="A1513" i="3"/>
  <c r="B1513" i="3"/>
  <c r="CF1513" i="3"/>
  <c r="CG1513" i="3" s="1"/>
  <c r="C1611" i="3"/>
  <c r="Y1556" i="3"/>
  <c r="AM1556" i="3"/>
  <c r="CA1556" i="3" s="1"/>
  <c r="A1556" i="3"/>
  <c r="B1556" i="3"/>
  <c r="CF1556" i="3"/>
  <c r="CG1556" i="3" s="1"/>
  <c r="C1607" i="3"/>
  <c r="AM1552" i="3"/>
  <c r="CA1552" i="3" s="1"/>
  <c r="Y1552" i="3"/>
  <c r="A1552" i="3"/>
  <c r="B1552" i="3"/>
  <c r="CF1552" i="3"/>
  <c r="CG1552" i="3" s="1"/>
  <c r="C1603" i="3"/>
  <c r="Y1548" i="3"/>
  <c r="AM1548" i="3"/>
  <c r="CA1548" i="3" s="1"/>
  <c r="A1548" i="3"/>
  <c r="B1548" i="3"/>
  <c r="CF1548" i="3"/>
  <c r="CG1548" i="3" s="1"/>
  <c r="C1610" i="3"/>
  <c r="Y1555" i="3"/>
  <c r="AM1555" i="3"/>
  <c r="CA1555" i="3" s="1"/>
  <c r="CF1555" i="3"/>
  <c r="CG1555" i="3" s="1"/>
  <c r="A1555" i="3"/>
  <c r="B1555" i="3"/>
  <c r="C1579" i="3"/>
  <c r="Y1524" i="3"/>
  <c r="CF1524" i="3"/>
  <c r="CG1524" i="3" s="1"/>
  <c r="AM1524" i="3"/>
  <c r="CA1524" i="3" s="1"/>
  <c r="A1524" i="3"/>
  <c r="B1524" i="3"/>
  <c r="C1575" i="3"/>
  <c r="Y1520" i="3"/>
  <c r="CF1520" i="3"/>
  <c r="CG1520" i="3" s="1"/>
  <c r="AM1520" i="3"/>
  <c r="CA1520" i="3" s="1"/>
  <c r="A1520" i="3"/>
  <c r="B1520" i="3"/>
  <c r="C1604" i="3"/>
  <c r="AM1549" i="3"/>
  <c r="CA1549" i="3" s="1"/>
  <c r="Y1549" i="3"/>
  <c r="A1549" i="3"/>
  <c r="B1549" i="3"/>
  <c r="CF1549" i="3"/>
  <c r="CG1549" i="3" s="1"/>
  <c r="C1600" i="3"/>
  <c r="AM1545" i="3"/>
  <c r="CA1545" i="3" s="1"/>
  <c r="Y1545" i="3"/>
  <c r="A1545" i="3"/>
  <c r="B1545" i="3"/>
  <c r="CF1545" i="3"/>
  <c r="CG1545" i="3" s="1"/>
  <c r="C1594" i="3"/>
  <c r="Y1539" i="3"/>
  <c r="AM1539" i="3"/>
  <c r="CA1539" i="3" s="1"/>
  <c r="CF1539" i="3"/>
  <c r="CG1539" i="3" s="1"/>
  <c r="A1539" i="3"/>
  <c r="B1539" i="3"/>
  <c r="C1590" i="3"/>
  <c r="Y1535" i="3"/>
  <c r="AM1535" i="3"/>
  <c r="CA1535" i="3" s="1"/>
  <c r="CF1535" i="3"/>
  <c r="CG1535" i="3" s="1"/>
  <c r="A1535" i="3"/>
  <c r="B1535" i="3"/>
  <c r="C1591" i="3"/>
  <c r="Y1536" i="3"/>
  <c r="CF1536" i="3"/>
  <c r="CG1536" i="3" s="1"/>
  <c r="AM1536" i="3"/>
  <c r="CA1536" i="3" s="1"/>
  <c r="A1536" i="3"/>
  <c r="B1536" i="3"/>
  <c r="C1617" i="3"/>
  <c r="AM1562" i="3"/>
  <c r="CA1562" i="3" s="1"/>
  <c r="Y1562" i="3"/>
  <c r="A1562" i="3"/>
  <c r="B1562" i="3"/>
  <c r="CF1562" i="3"/>
  <c r="CG1562" i="3" s="1"/>
  <c r="C1605" i="3"/>
  <c r="Y1550" i="3"/>
  <c r="AM1550" i="3"/>
  <c r="CA1550" i="3" s="1"/>
  <c r="A1550" i="3"/>
  <c r="B1550" i="3"/>
  <c r="CF1550" i="3"/>
  <c r="CG1550" i="3" s="1"/>
  <c r="C1589" i="3"/>
  <c r="Y1534" i="3"/>
  <c r="AM1534" i="3"/>
  <c r="CA1534" i="3" s="1"/>
  <c r="A1534" i="3"/>
  <c r="B1534" i="3"/>
  <c r="CF1534" i="3"/>
  <c r="CG1534" i="3" s="1"/>
  <c r="C1585" i="3"/>
  <c r="AM1530" i="3"/>
  <c r="CA1530" i="3" s="1"/>
  <c r="Y1530" i="3"/>
  <c r="A1530" i="3"/>
  <c r="B1530" i="3"/>
  <c r="CF1530" i="3"/>
  <c r="CG1530" i="3" s="1"/>
  <c r="C1581" i="3"/>
  <c r="Y1526" i="3"/>
  <c r="AM1526" i="3"/>
  <c r="CA1526" i="3" s="1"/>
  <c r="A1526" i="3"/>
  <c r="B1526" i="3"/>
  <c r="CF1526" i="3"/>
  <c r="CG1526" i="3" s="1"/>
  <c r="C1584" i="3"/>
  <c r="Y1529" i="3"/>
  <c r="AM1529" i="3"/>
  <c r="CA1529" i="3" s="1"/>
  <c r="A1529" i="3"/>
  <c r="B1529" i="3"/>
  <c r="CF1529" i="3"/>
  <c r="CG1529" i="3" s="1"/>
  <c r="C1580" i="3"/>
  <c r="AM1525" i="3"/>
  <c r="CA1525" i="3" s="1"/>
  <c r="Y1525" i="3"/>
  <c r="CF1525" i="3"/>
  <c r="CG1525" i="3" s="1"/>
  <c r="A1525" i="3"/>
  <c r="B1525" i="3"/>
  <c r="C1608" i="3"/>
  <c r="Y1553" i="3"/>
  <c r="AM1553" i="3"/>
  <c r="CA1553" i="3" s="1"/>
  <c r="A1553" i="3"/>
  <c r="B1553" i="3"/>
  <c r="CF1553" i="3"/>
  <c r="CG1553" i="3" s="1"/>
  <c r="C1614" i="3"/>
  <c r="AM1559" i="3"/>
  <c r="CA1559" i="3" s="1"/>
  <c r="Y1559" i="3"/>
  <c r="A1559" i="3"/>
  <c r="B1559" i="3"/>
  <c r="CF1559" i="3"/>
  <c r="CG1559" i="3" s="1"/>
  <c r="C1616" i="3"/>
  <c r="Y1561" i="3"/>
  <c r="CF1561" i="3"/>
  <c r="CG1561" i="3" s="1"/>
  <c r="AM1561" i="3"/>
  <c r="CA1561" i="3" s="1"/>
  <c r="A1561" i="3"/>
  <c r="B1561" i="3"/>
  <c r="C1598" i="3"/>
  <c r="Y1543" i="3"/>
  <c r="AM1543" i="3"/>
  <c r="CA1543" i="3" s="1"/>
  <c r="A1543" i="3"/>
  <c r="B1543" i="3"/>
  <c r="CF1543" i="3"/>
  <c r="CG1543" i="3" s="1"/>
  <c r="AR1598" i="3" l="1"/>
  <c r="AO1598" i="3"/>
  <c r="AR1616" i="3"/>
  <c r="AO1616" i="3"/>
  <c r="AR1614" i="3"/>
  <c r="AO1614" i="3"/>
  <c r="AR1608" i="3"/>
  <c r="AO1608" i="3"/>
  <c r="AR1580" i="3"/>
  <c r="AO1580" i="3"/>
  <c r="AR1584" i="3"/>
  <c r="AO1584" i="3"/>
  <c r="AR1581" i="3"/>
  <c r="AO1581" i="3"/>
  <c r="AR1585" i="3"/>
  <c r="AO1585" i="3"/>
  <c r="AR1589" i="3"/>
  <c r="AO1589" i="3"/>
  <c r="AR1605" i="3"/>
  <c r="AO1605" i="3"/>
  <c r="AR1617" i="3"/>
  <c r="AO1617" i="3"/>
  <c r="AR1591" i="3"/>
  <c r="AO1591" i="3"/>
  <c r="AR1590" i="3"/>
  <c r="AO1590" i="3"/>
  <c r="AR1594" i="3"/>
  <c r="AO1594" i="3"/>
  <c r="AR1600" i="3"/>
  <c r="AO1600" i="3"/>
  <c r="AR1604" i="3"/>
  <c r="AO1604" i="3"/>
  <c r="AR1575" i="3"/>
  <c r="AO1575" i="3"/>
  <c r="AR1579" i="3"/>
  <c r="AO1579" i="3"/>
  <c r="AR1610" i="3"/>
  <c r="AO1610" i="3"/>
  <c r="AR1603" i="3"/>
  <c r="AO1603" i="3"/>
  <c r="AR1607" i="3"/>
  <c r="AO1607" i="3"/>
  <c r="AR1611" i="3"/>
  <c r="AO1611" i="3"/>
  <c r="AR1568" i="3"/>
  <c r="AO1568" i="3"/>
  <c r="AR1572" i="3"/>
  <c r="AO1572" i="3"/>
  <c r="AR1576" i="3"/>
  <c r="AO1576" i="3"/>
  <c r="AR1565" i="3"/>
  <c r="AO1565" i="3"/>
  <c r="AR1569" i="3"/>
  <c r="AO1569" i="3"/>
  <c r="AR1573" i="3"/>
  <c r="AO1573" i="3"/>
  <c r="AR1577" i="3"/>
  <c r="AO1577" i="3"/>
  <c r="AR1601" i="3"/>
  <c r="AO1601" i="3"/>
  <c r="AR1612" i="3"/>
  <c r="AO1612" i="3"/>
  <c r="AR1606" i="3"/>
  <c r="AO1606" i="3"/>
  <c r="AR1587" i="3"/>
  <c r="AO1587" i="3"/>
  <c r="AR1582" i="3"/>
  <c r="AO1582" i="3"/>
  <c r="AR1586" i="3"/>
  <c r="AO1586" i="3"/>
  <c r="AR1583" i="3"/>
  <c r="AO1583" i="3"/>
  <c r="AR1588" i="3"/>
  <c r="AO1588" i="3"/>
  <c r="AR1592" i="3"/>
  <c r="AO1592" i="3"/>
  <c r="AR1596" i="3"/>
  <c r="AO1596" i="3"/>
  <c r="AR1593" i="3"/>
  <c r="AO1593" i="3"/>
  <c r="AR1566" i="3"/>
  <c r="AO1566" i="3"/>
  <c r="AR1570" i="3"/>
  <c r="AO1570" i="3"/>
  <c r="AR1574" i="3"/>
  <c r="AO1574" i="3"/>
  <c r="AR1578" i="3"/>
  <c r="AO1578" i="3"/>
  <c r="AR1567" i="3"/>
  <c r="AO1567" i="3"/>
  <c r="AR1571" i="3"/>
  <c r="AO1571" i="3"/>
  <c r="AR1609" i="3"/>
  <c r="AO1609" i="3"/>
  <c r="AR1599" i="3"/>
  <c r="AO1599" i="3"/>
  <c r="AR1613" i="3"/>
  <c r="AO1613" i="3"/>
  <c r="AR1602" i="3"/>
  <c r="AO1602" i="3"/>
  <c r="AR1564" i="3"/>
  <c r="AO1564" i="3"/>
  <c r="AR1597" i="3"/>
  <c r="AO1597" i="3"/>
  <c r="AR1615" i="3"/>
  <c r="AO1615" i="3"/>
  <c r="AR1595" i="3"/>
  <c r="AO1595" i="3"/>
  <c r="AV1529" i="3"/>
  <c r="AV1513" i="3"/>
  <c r="CE1506" i="3"/>
  <c r="CE1475" i="3"/>
  <c r="CE1472" i="3"/>
  <c r="CE1457" i="3"/>
  <c r="CE1499" i="3"/>
  <c r="AV1545" i="3"/>
  <c r="AV1549" i="3"/>
  <c r="AV1553" i="3"/>
  <c r="AT1534" i="3"/>
  <c r="AT1550" i="3"/>
  <c r="AT1510" i="3"/>
  <c r="AV1537" i="3"/>
  <c r="AX1534" i="3"/>
  <c r="AX1550" i="3"/>
  <c r="AX1524" i="3"/>
  <c r="AX1510" i="3"/>
  <c r="AX1533" i="3"/>
  <c r="AX1537" i="3"/>
  <c r="AX1519" i="3"/>
  <c r="AX1542" i="3"/>
  <c r="AX1560" i="3"/>
  <c r="AZ1543" i="3"/>
  <c r="AT1559" i="3"/>
  <c r="AT1525" i="3"/>
  <c r="AZ1530" i="3"/>
  <c r="AT1536" i="3"/>
  <c r="AT1535" i="3"/>
  <c r="AT1539" i="3"/>
  <c r="AT1549" i="3"/>
  <c r="AT1548" i="3"/>
  <c r="AZ1532" i="3"/>
  <c r="AZ1531" i="3"/>
  <c r="AT1533" i="3"/>
  <c r="AT1541" i="3"/>
  <c r="AZ1538" i="3"/>
  <c r="AT1519" i="3"/>
  <c r="AZ1523" i="3"/>
  <c r="AT1512" i="3"/>
  <c r="AT1516" i="3"/>
  <c r="AT1540" i="3"/>
  <c r="CE1488" i="3"/>
  <c r="CE1474" i="3"/>
  <c r="CE1471" i="3"/>
  <c r="CE1490" i="3"/>
  <c r="CE1494" i="3"/>
  <c r="CE1465" i="3"/>
  <c r="CE1502" i="3"/>
  <c r="CE1496" i="3"/>
  <c r="CE1482" i="3"/>
  <c r="CE1486" i="3"/>
  <c r="CE1454" i="3"/>
  <c r="CE1508" i="3"/>
  <c r="AV1530" i="3"/>
  <c r="AV1514" i="3"/>
  <c r="AV1538" i="3"/>
  <c r="AV1554" i="3"/>
  <c r="AV1561" i="3"/>
  <c r="AV1525" i="3"/>
  <c r="AV1533" i="3"/>
  <c r="AT1530" i="3"/>
  <c r="AT1518" i="3"/>
  <c r="AT1538" i="3"/>
  <c r="AZ1525" i="3"/>
  <c r="AX1525" i="3"/>
  <c r="AX1529" i="3"/>
  <c r="AX1562" i="3"/>
  <c r="AX1535" i="3"/>
  <c r="AX1517" i="3"/>
  <c r="AX1557" i="3"/>
  <c r="AX1551" i="3"/>
  <c r="AX1532" i="3"/>
  <c r="AX1531" i="3"/>
  <c r="AZ1537" i="3"/>
  <c r="AX1541" i="3"/>
  <c r="AX1523" i="3"/>
  <c r="AX1554" i="3"/>
  <c r="AX1509" i="3"/>
  <c r="AX1563" i="3"/>
  <c r="AT1561" i="3"/>
  <c r="AT1553" i="3"/>
  <c r="AZ1562" i="3"/>
  <c r="AT1520" i="3"/>
  <c r="AZ1555" i="3"/>
  <c r="AZ1552" i="3"/>
  <c r="AZ1556" i="3"/>
  <c r="AT1556" i="3"/>
  <c r="AZ1513" i="3"/>
  <c r="AT1517" i="3"/>
  <c r="AZ1522" i="3"/>
  <c r="AZ1557" i="3"/>
  <c r="AZ1551" i="3"/>
  <c r="AT1532" i="3"/>
  <c r="AZ1527" i="3"/>
  <c r="AT1531" i="3"/>
  <c r="AZ1528" i="3"/>
  <c r="AZ1533" i="3"/>
  <c r="AT1537" i="3"/>
  <c r="AZ1544" i="3"/>
  <c r="AZ1547" i="3"/>
  <c r="AT1509" i="3"/>
  <c r="AZ1563" i="3"/>
  <c r="AZ1560" i="3"/>
  <c r="CE1479" i="3"/>
  <c r="CE1480" i="3"/>
  <c r="CE1469" i="3"/>
  <c r="CE1459" i="3"/>
  <c r="CE1467" i="3"/>
  <c r="CE1476" i="3"/>
  <c r="CE1464" i="3"/>
  <c r="CE1461" i="3"/>
  <c r="CE1503" i="3"/>
  <c r="AV1534" i="3"/>
  <c r="AV1550" i="3"/>
  <c r="AV1510" i="3"/>
  <c r="AV1518" i="3"/>
  <c r="AV1522" i="3"/>
  <c r="AV1546" i="3"/>
  <c r="AV1521" i="3"/>
  <c r="AV1509" i="3"/>
  <c r="AT1526" i="3"/>
  <c r="AT1546" i="3"/>
  <c r="AV1557" i="3"/>
  <c r="AT1542" i="3"/>
  <c r="AX1561" i="3"/>
  <c r="AX1559" i="3"/>
  <c r="AZ1553" i="3"/>
  <c r="AX1526" i="3"/>
  <c r="AX1530" i="3"/>
  <c r="AZ1545" i="3"/>
  <c r="AX1545" i="3"/>
  <c r="AX1548" i="3"/>
  <c r="AX1514" i="3"/>
  <c r="AX1522" i="3"/>
  <c r="AX1546" i="3"/>
  <c r="AX1527" i="3"/>
  <c r="AX1528" i="3"/>
  <c r="AX1538" i="3"/>
  <c r="AX1511" i="3"/>
  <c r="AX1515" i="3"/>
  <c r="AX1544" i="3"/>
  <c r="AX1558" i="3"/>
  <c r="AZ1509" i="3"/>
  <c r="AX1540" i="3"/>
  <c r="AT1529" i="3"/>
  <c r="AZ1526" i="3"/>
  <c r="AZ1534" i="3"/>
  <c r="AZ1550" i="3"/>
  <c r="AZ1536" i="3"/>
  <c r="AZ1539" i="3"/>
  <c r="AT1524" i="3"/>
  <c r="AT1555" i="3"/>
  <c r="AZ1548" i="3"/>
  <c r="AT1552" i="3"/>
  <c r="AZ1514" i="3"/>
  <c r="AZ1546" i="3"/>
  <c r="AT1528" i="3"/>
  <c r="AZ1541" i="3"/>
  <c r="AZ1515" i="3"/>
  <c r="AZ1519" i="3"/>
  <c r="AT1523" i="3"/>
  <c r="AZ1516" i="3"/>
  <c r="AT1544" i="3"/>
  <c r="AZ1540" i="3"/>
  <c r="CE1498" i="3"/>
  <c r="CE1470" i="3"/>
  <c r="CE1495" i="3"/>
  <c r="CE1493" i="3"/>
  <c r="CE1458" i="3"/>
  <c r="CE1455" i="3"/>
  <c r="CE1463" i="3"/>
  <c r="CE1491" i="3"/>
  <c r="CE1473" i="3"/>
  <c r="CE1456" i="3"/>
  <c r="CE1468" i="3"/>
  <c r="CE1492" i="3"/>
  <c r="CE1487" i="3"/>
  <c r="CE1505" i="3"/>
  <c r="AV1562" i="3"/>
  <c r="AV1542" i="3"/>
  <c r="AT1562" i="3"/>
  <c r="AT1514" i="3"/>
  <c r="AT1522" i="3"/>
  <c r="AV1541" i="3"/>
  <c r="AT1554" i="3"/>
  <c r="AT1558" i="3"/>
  <c r="AX1543" i="3"/>
  <c r="AZ1561" i="3"/>
  <c r="AX1553" i="3"/>
  <c r="AX1536" i="3"/>
  <c r="AX1539" i="3"/>
  <c r="AZ1549" i="3"/>
  <c r="AX1549" i="3"/>
  <c r="AX1520" i="3"/>
  <c r="AX1555" i="3"/>
  <c r="AX1552" i="3"/>
  <c r="AX1556" i="3"/>
  <c r="AX1513" i="3"/>
  <c r="AZ1521" i="3"/>
  <c r="AX1521" i="3"/>
  <c r="AX1518" i="3"/>
  <c r="AX1512" i="3"/>
  <c r="AX1516" i="3"/>
  <c r="AX1547" i="3"/>
  <c r="AT1543" i="3"/>
  <c r="AZ1559" i="3"/>
  <c r="AZ1529" i="3"/>
  <c r="AZ1535" i="3"/>
  <c r="AT1545" i="3"/>
  <c r="AZ1520" i="3"/>
  <c r="AZ1524" i="3"/>
  <c r="AT1513" i="3"/>
  <c r="AZ1517" i="3"/>
  <c r="AT1521" i="3"/>
  <c r="AZ1510" i="3"/>
  <c r="AZ1518" i="3"/>
  <c r="AT1557" i="3"/>
  <c r="AT1551" i="3"/>
  <c r="AT1527" i="3"/>
  <c r="AZ1511" i="3"/>
  <c r="AT1511" i="3"/>
  <c r="AT1515" i="3"/>
  <c r="AZ1512" i="3"/>
  <c r="AZ1554" i="3"/>
  <c r="AZ1558" i="3"/>
  <c r="AT1547" i="3"/>
  <c r="AT1563" i="3"/>
  <c r="AZ1542" i="3"/>
  <c r="AT1560" i="3"/>
  <c r="CE1504" i="3"/>
  <c r="CE1507" i="3"/>
  <c r="CE1481" i="3"/>
  <c r="CE1484" i="3"/>
  <c r="CE1500" i="3"/>
  <c r="CE1497" i="3"/>
  <c r="CE1501" i="3"/>
  <c r="CE1462" i="3"/>
  <c r="CE1466" i="3"/>
  <c r="CE1477" i="3"/>
  <c r="CE1478" i="3"/>
  <c r="CE1483" i="3"/>
  <c r="CE1460" i="3"/>
  <c r="CE1489" i="3"/>
  <c r="CE1485" i="3"/>
  <c r="AV1526" i="3"/>
  <c r="AV1558" i="3"/>
  <c r="AN1598" i="3"/>
  <c r="AQ1598" i="3"/>
  <c r="AN1616" i="3"/>
  <c r="AQ1616" i="3"/>
  <c r="AN1614" i="3"/>
  <c r="AQ1614" i="3"/>
  <c r="AN1608" i="3"/>
  <c r="AQ1608" i="3"/>
  <c r="AN1580" i="3"/>
  <c r="AQ1580" i="3"/>
  <c r="AN1584" i="3"/>
  <c r="AQ1584" i="3"/>
  <c r="AN1581" i="3"/>
  <c r="AQ1581" i="3"/>
  <c r="AN1585" i="3"/>
  <c r="AQ1585" i="3"/>
  <c r="AN1589" i="3"/>
  <c r="AQ1589" i="3"/>
  <c r="AN1605" i="3"/>
  <c r="AQ1605" i="3"/>
  <c r="AN1617" i="3"/>
  <c r="AQ1617" i="3"/>
  <c r="AN1591" i="3"/>
  <c r="AQ1591" i="3"/>
  <c r="AN1590" i="3"/>
  <c r="AQ1590" i="3"/>
  <c r="AN1594" i="3"/>
  <c r="AQ1594" i="3"/>
  <c r="AN1600" i="3"/>
  <c r="AQ1600" i="3"/>
  <c r="AN1604" i="3"/>
  <c r="AQ1604" i="3"/>
  <c r="AN1575" i="3"/>
  <c r="AQ1575" i="3"/>
  <c r="AN1579" i="3"/>
  <c r="AQ1579" i="3"/>
  <c r="AN1610" i="3"/>
  <c r="AQ1610" i="3"/>
  <c r="AN1603" i="3"/>
  <c r="AQ1603" i="3"/>
  <c r="AN1607" i="3"/>
  <c r="AQ1607" i="3"/>
  <c r="AN1611" i="3"/>
  <c r="AQ1611" i="3"/>
  <c r="AN1568" i="3"/>
  <c r="AQ1568" i="3"/>
  <c r="AN1572" i="3"/>
  <c r="AQ1572" i="3"/>
  <c r="AN1576" i="3"/>
  <c r="AQ1576" i="3"/>
  <c r="AN1565" i="3"/>
  <c r="AQ1565" i="3"/>
  <c r="AN1569" i="3"/>
  <c r="AQ1569" i="3"/>
  <c r="AN1573" i="3"/>
  <c r="AQ1573" i="3"/>
  <c r="AN1577" i="3"/>
  <c r="AQ1577" i="3"/>
  <c r="AN1601" i="3"/>
  <c r="AQ1601" i="3"/>
  <c r="AN1612" i="3"/>
  <c r="AQ1612" i="3"/>
  <c r="AN1606" i="3"/>
  <c r="AQ1606" i="3"/>
  <c r="AN1587" i="3"/>
  <c r="AQ1587" i="3"/>
  <c r="AN1582" i="3"/>
  <c r="AQ1582" i="3"/>
  <c r="AN1586" i="3"/>
  <c r="AQ1586" i="3"/>
  <c r="AN1583" i="3"/>
  <c r="AQ1583" i="3"/>
  <c r="AN1588" i="3"/>
  <c r="AQ1588" i="3"/>
  <c r="AN1592" i="3"/>
  <c r="AQ1592" i="3"/>
  <c r="AN1596" i="3"/>
  <c r="AQ1596" i="3"/>
  <c r="AN1593" i="3"/>
  <c r="AQ1593" i="3"/>
  <c r="AN1566" i="3"/>
  <c r="AQ1566" i="3"/>
  <c r="AN1570" i="3"/>
  <c r="AQ1570" i="3"/>
  <c r="AN1574" i="3"/>
  <c r="AQ1574" i="3"/>
  <c r="AN1578" i="3"/>
  <c r="AQ1578" i="3"/>
  <c r="AN1567" i="3"/>
  <c r="AQ1567" i="3"/>
  <c r="AN1571" i="3"/>
  <c r="AQ1571" i="3"/>
  <c r="AN1609" i="3"/>
  <c r="AQ1609" i="3"/>
  <c r="AN1599" i="3"/>
  <c r="AQ1599" i="3"/>
  <c r="AN1613" i="3"/>
  <c r="AQ1613" i="3"/>
  <c r="AN1602" i="3"/>
  <c r="AQ1602" i="3"/>
  <c r="AN1564" i="3"/>
  <c r="AQ1564" i="3"/>
  <c r="AN1597" i="3"/>
  <c r="AQ1597" i="3"/>
  <c r="AN1615" i="3"/>
  <c r="AQ1615" i="3"/>
  <c r="AN1595" i="3"/>
  <c r="AQ1595" i="3"/>
  <c r="CB1543" i="3"/>
  <c r="BL1543" i="3"/>
  <c r="P1598" i="3"/>
  <c r="AD1598" i="3"/>
  <c r="R1598" i="3"/>
  <c r="AF1598" i="3"/>
  <c r="BT1598" i="3" s="1"/>
  <c r="M1598" i="3"/>
  <c r="AA1598" i="3"/>
  <c r="Q1598" i="3"/>
  <c r="AE1598" i="3"/>
  <c r="BS1598" i="3" s="1"/>
  <c r="CB1561" i="3"/>
  <c r="BL1561" i="3"/>
  <c r="AD1616" i="3"/>
  <c r="P1616" i="3"/>
  <c r="AF1616" i="3"/>
  <c r="BT1616" i="3" s="1"/>
  <c r="R1616" i="3"/>
  <c r="AA1616" i="3"/>
  <c r="AE1616" i="3"/>
  <c r="BS1616" i="3" s="1"/>
  <c r="CB1559" i="3"/>
  <c r="BL1559" i="3"/>
  <c r="AD1614" i="3"/>
  <c r="P1614" i="3"/>
  <c r="AF1614" i="3"/>
  <c r="BT1614" i="3" s="1"/>
  <c r="R1614" i="3"/>
  <c r="AA1614" i="3"/>
  <c r="AE1614" i="3"/>
  <c r="BS1614" i="3" s="1"/>
  <c r="CB1553" i="3"/>
  <c r="BL1553" i="3"/>
  <c r="AD1608" i="3"/>
  <c r="P1608" i="3"/>
  <c r="AF1608" i="3"/>
  <c r="BT1608" i="3" s="1"/>
  <c r="R1608" i="3"/>
  <c r="AA1608" i="3"/>
  <c r="M1608" i="3"/>
  <c r="AE1608" i="3"/>
  <c r="BS1608" i="3" s="1"/>
  <c r="Q1608" i="3"/>
  <c r="CB1525" i="3"/>
  <c r="BL1525" i="3"/>
  <c r="P1580" i="3"/>
  <c r="AD1580" i="3"/>
  <c r="R1580" i="3"/>
  <c r="AF1580" i="3"/>
  <c r="BT1580" i="3" s="1"/>
  <c r="M1580" i="3"/>
  <c r="AA1580" i="3"/>
  <c r="Q1580" i="3"/>
  <c r="AE1580" i="3"/>
  <c r="BS1580" i="3" s="1"/>
  <c r="CB1529" i="3"/>
  <c r="BL1529" i="3"/>
  <c r="P1584" i="3"/>
  <c r="R1584" i="3"/>
  <c r="AF1584" i="3"/>
  <c r="BT1584" i="3" s="1"/>
  <c r="AA1584" i="3"/>
  <c r="M1584" i="3"/>
  <c r="Q1584" i="3"/>
  <c r="AE1584" i="3"/>
  <c r="BS1584" i="3" s="1"/>
  <c r="BD1584" i="3"/>
  <c r="CB1526" i="3"/>
  <c r="BL1526" i="3"/>
  <c r="P1581" i="3"/>
  <c r="AD1581" i="3"/>
  <c r="R1581" i="3"/>
  <c r="AF1581" i="3"/>
  <c r="BT1581" i="3" s="1"/>
  <c r="AA1581" i="3"/>
  <c r="M1581" i="3"/>
  <c r="AE1581" i="3"/>
  <c r="BS1581" i="3" s="1"/>
  <c r="Q1581" i="3"/>
  <c r="CB1530" i="3"/>
  <c r="BL1530" i="3"/>
  <c r="P1585" i="3"/>
  <c r="AD1585" i="3"/>
  <c r="AF1585" i="3"/>
  <c r="BT1585" i="3" s="1"/>
  <c r="R1585" i="3"/>
  <c r="AA1585" i="3"/>
  <c r="M1585" i="3"/>
  <c r="Q1585" i="3"/>
  <c r="AE1585" i="3"/>
  <c r="BS1585" i="3" s="1"/>
  <c r="CB1534" i="3"/>
  <c r="BL1534" i="3"/>
  <c r="P1589" i="3"/>
  <c r="AD1589" i="3"/>
  <c r="AF1589" i="3"/>
  <c r="BT1589" i="3" s="1"/>
  <c r="R1589" i="3"/>
  <c r="M1589" i="3"/>
  <c r="AA1589" i="3"/>
  <c r="Q1589" i="3"/>
  <c r="AE1589" i="3"/>
  <c r="BS1589" i="3" s="1"/>
  <c r="BD1589" i="3"/>
  <c r="CB1550" i="3"/>
  <c r="BL1550" i="3"/>
  <c r="AD1605" i="3"/>
  <c r="AF1605" i="3"/>
  <c r="BT1605" i="3" s="1"/>
  <c r="R1605" i="3"/>
  <c r="M1605" i="3"/>
  <c r="AA1605" i="3"/>
  <c r="AE1605" i="3"/>
  <c r="BS1605" i="3" s="1"/>
  <c r="Q1605" i="3"/>
  <c r="CB1562" i="3"/>
  <c r="BL1562" i="3"/>
  <c r="AD1617" i="3"/>
  <c r="AF1617" i="3"/>
  <c r="BT1617" i="3" s="1"/>
  <c r="R1617" i="3"/>
  <c r="M1617" i="3"/>
  <c r="Q1617" i="3"/>
  <c r="CB1536" i="3"/>
  <c r="BL1536" i="3"/>
  <c r="AD1591" i="3"/>
  <c r="P1591" i="3"/>
  <c r="R1591" i="3"/>
  <c r="AF1591" i="3"/>
  <c r="BT1591" i="3" s="1"/>
  <c r="M1591" i="3"/>
  <c r="AA1591" i="3"/>
  <c r="AE1591" i="3"/>
  <c r="BS1591" i="3" s="1"/>
  <c r="Q1591" i="3"/>
  <c r="BD1591" i="3"/>
  <c r="CB1535" i="3"/>
  <c r="BL1535" i="3"/>
  <c r="AD1590" i="3"/>
  <c r="P1590" i="3"/>
  <c r="AF1590" i="3"/>
  <c r="BT1590" i="3" s="1"/>
  <c r="R1590" i="3"/>
  <c r="AA1590" i="3"/>
  <c r="M1590" i="3"/>
  <c r="AE1590" i="3"/>
  <c r="BS1590" i="3" s="1"/>
  <c r="Q1590" i="3"/>
  <c r="CB1539" i="3"/>
  <c r="BL1539" i="3"/>
  <c r="AD1594" i="3"/>
  <c r="AF1594" i="3"/>
  <c r="BT1594" i="3" s="1"/>
  <c r="R1594" i="3"/>
  <c r="M1594" i="3"/>
  <c r="AA1594" i="3"/>
  <c r="AE1594" i="3"/>
  <c r="BS1594" i="3" s="1"/>
  <c r="Q1594" i="3"/>
  <c r="CB1545" i="3"/>
  <c r="BL1545" i="3"/>
  <c r="P1600" i="3"/>
  <c r="R1600" i="3"/>
  <c r="AF1600" i="3"/>
  <c r="BT1600" i="3" s="1"/>
  <c r="AA1600" i="3"/>
  <c r="M1600" i="3"/>
  <c r="Q1600" i="3"/>
  <c r="AE1600" i="3"/>
  <c r="BS1600" i="3" s="1"/>
  <c r="BD1600" i="3"/>
  <c r="CB1549" i="3"/>
  <c r="BL1549" i="3"/>
  <c r="P1604" i="3"/>
  <c r="AD1604" i="3"/>
  <c r="R1604" i="3"/>
  <c r="AF1604" i="3"/>
  <c r="BT1604" i="3" s="1"/>
  <c r="M1604" i="3"/>
  <c r="AA1604" i="3"/>
  <c r="Q1604" i="3"/>
  <c r="AE1604" i="3"/>
  <c r="BS1604" i="3" s="1"/>
  <c r="BD1604" i="3"/>
  <c r="CB1520" i="3"/>
  <c r="BL1520" i="3"/>
  <c r="R1575" i="3"/>
  <c r="AF1575" i="3"/>
  <c r="BT1575" i="3" s="1"/>
  <c r="AA1575" i="3"/>
  <c r="M1575" i="3"/>
  <c r="Q1575" i="3"/>
  <c r="AE1575" i="3"/>
  <c r="BS1575" i="3" s="1"/>
  <c r="CB1524" i="3"/>
  <c r="BL1524" i="3"/>
  <c r="P1579" i="3"/>
  <c r="R1579" i="3"/>
  <c r="AF1579" i="3"/>
  <c r="BT1579" i="3" s="1"/>
  <c r="AA1579" i="3"/>
  <c r="M1579" i="3"/>
  <c r="Q1579" i="3"/>
  <c r="AE1579" i="3"/>
  <c r="BS1579" i="3" s="1"/>
  <c r="CB1555" i="3"/>
  <c r="BL1555" i="3"/>
  <c r="P1610" i="3"/>
  <c r="AD1610" i="3"/>
  <c r="R1610" i="3"/>
  <c r="AF1610" i="3"/>
  <c r="BT1610" i="3" s="1"/>
  <c r="AA1610" i="3"/>
  <c r="M1610" i="3"/>
  <c r="AE1610" i="3"/>
  <c r="BS1610" i="3" s="1"/>
  <c r="Q1610" i="3"/>
  <c r="CB1548" i="3"/>
  <c r="BL1548" i="3"/>
  <c r="P1603" i="3"/>
  <c r="AD1603" i="3"/>
  <c r="AF1603" i="3"/>
  <c r="BT1603" i="3" s="1"/>
  <c r="R1603" i="3"/>
  <c r="AA1603" i="3"/>
  <c r="M1603" i="3"/>
  <c r="Q1603" i="3"/>
  <c r="AE1603" i="3"/>
  <c r="BS1603" i="3" s="1"/>
  <c r="CB1552" i="3"/>
  <c r="BL1552" i="3"/>
  <c r="AD1607" i="3"/>
  <c r="P1607" i="3"/>
  <c r="R1607" i="3"/>
  <c r="AF1607" i="3"/>
  <c r="BT1607" i="3" s="1"/>
  <c r="M1607" i="3"/>
  <c r="AA1607" i="3"/>
  <c r="Q1607" i="3"/>
  <c r="AE1607" i="3"/>
  <c r="BS1607" i="3" s="1"/>
  <c r="CB1556" i="3"/>
  <c r="BL1556" i="3"/>
  <c r="P1611" i="3"/>
  <c r="AD1611" i="3"/>
  <c r="AF1611" i="3"/>
  <c r="BT1611" i="3" s="1"/>
  <c r="R1611" i="3"/>
  <c r="M1611" i="3"/>
  <c r="Q1611" i="3"/>
  <c r="CB1513" i="3"/>
  <c r="BL1513" i="3"/>
  <c r="P1568" i="3"/>
  <c r="AD1568" i="3"/>
  <c r="R1568" i="3"/>
  <c r="AF1568" i="3"/>
  <c r="BT1568" i="3" s="1"/>
  <c r="AA1568" i="3"/>
  <c r="M1568" i="3"/>
  <c r="Q1568" i="3"/>
  <c r="AE1568" i="3"/>
  <c r="BS1568" i="3" s="1"/>
  <c r="CB1517" i="3"/>
  <c r="BL1517" i="3"/>
  <c r="R1572" i="3"/>
  <c r="AF1572" i="3"/>
  <c r="BT1572" i="3" s="1"/>
  <c r="AA1572" i="3"/>
  <c r="M1572" i="3"/>
  <c r="Q1572" i="3"/>
  <c r="AE1572" i="3"/>
  <c r="BS1572" i="3" s="1"/>
  <c r="CB1521" i="3"/>
  <c r="BL1521" i="3"/>
  <c r="AF1576" i="3"/>
  <c r="BT1576" i="3" s="1"/>
  <c r="R1576" i="3"/>
  <c r="AA1576" i="3"/>
  <c r="M1576" i="3"/>
  <c r="Q1576" i="3"/>
  <c r="AE1576" i="3"/>
  <c r="BS1576" i="3" s="1"/>
  <c r="CB1510" i="3"/>
  <c r="BL1510" i="3"/>
  <c r="R1565" i="3"/>
  <c r="AF1565" i="3"/>
  <c r="BT1565" i="3" s="1"/>
  <c r="M1565" i="3"/>
  <c r="AA1565" i="3"/>
  <c r="Q1565" i="3"/>
  <c r="AE1565" i="3"/>
  <c r="BS1565" i="3" s="1"/>
  <c r="CB1514" i="3"/>
  <c r="BL1514" i="3"/>
  <c r="R1569" i="3"/>
  <c r="AF1569" i="3"/>
  <c r="BT1569" i="3" s="1"/>
  <c r="M1569" i="3"/>
  <c r="AA1569" i="3"/>
  <c r="Q1569" i="3"/>
  <c r="AE1569" i="3"/>
  <c r="BS1569" i="3" s="1"/>
  <c r="CB1518" i="3"/>
  <c r="BL1518" i="3"/>
  <c r="P1573" i="3"/>
  <c r="R1573" i="3"/>
  <c r="AF1573" i="3"/>
  <c r="BT1573" i="3" s="1"/>
  <c r="M1573" i="3"/>
  <c r="AA1573" i="3"/>
  <c r="AE1573" i="3"/>
  <c r="BS1573" i="3" s="1"/>
  <c r="Q1573" i="3"/>
  <c r="CB1522" i="3"/>
  <c r="BL1522" i="3"/>
  <c r="AD1577" i="3"/>
  <c r="AF1577" i="3"/>
  <c r="BT1577" i="3" s="1"/>
  <c r="R1577" i="3"/>
  <c r="M1577" i="3"/>
  <c r="AA1577" i="3"/>
  <c r="Q1577" i="3"/>
  <c r="AE1577" i="3"/>
  <c r="BS1577" i="3" s="1"/>
  <c r="CB1546" i="3"/>
  <c r="BL1546" i="3"/>
  <c r="AD1601" i="3"/>
  <c r="P1601" i="3"/>
  <c r="AF1601" i="3"/>
  <c r="BT1601" i="3" s="1"/>
  <c r="R1601" i="3"/>
  <c r="M1601" i="3"/>
  <c r="AA1601" i="3"/>
  <c r="Q1601" i="3"/>
  <c r="AE1601" i="3"/>
  <c r="BS1601" i="3" s="1"/>
  <c r="BD1601" i="3"/>
  <c r="CB1557" i="3"/>
  <c r="BL1557" i="3"/>
  <c r="P1612" i="3"/>
  <c r="AD1612" i="3"/>
  <c r="R1612" i="3"/>
  <c r="AF1612" i="3"/>
  <c r="BT1612" i="3" s="1"/>
  <c r="M1612" i="3"/>
  <c r="Q1612" i="3"/>
  <c r="CB1551" i="3"/>
  <c r="BL1551" i="3"/>
  <c r="AD1606" i="3"/>
  <c r="P1606" i="3"/>
  <c r="AF1606" i="3"/>
  <c r="BT1606" i="3" s="1"/>
  <c r="R1606" i="3"/>
  <c r="M1606" i="3"/>
  <c r="AA1606" i="3"/>
  <c r="Q1606" i="3"/>
  <c r="AE1606" i="3"/>
  <c r="BS1606" i="3" s="1"/>
  <c r="BD1606" i="3"/>
  <c r="CB1532" i="3"/>
  <c r="BL1532" i="3"/>
  <c r="AD1587" i="3"/>
  <c r="P1587" i="3"/>
  <c r="AF1587" i="3"/>
  <c r="BT1587" i="3" s="1"/>
  <c r="R1587" i="3"/>
  <c r="M1587" i="3"/>
  <c r="AA1587" i="3"/>
  <c r="Q1587" i="3"/>
  <c r="AE1587" i="3"/>
  <c r="BS1587" i="3" s="1"/>
  <c r="BD1587" i="3"/>
  <c r="CB1527" i="3"/>
  <c r="BL1527" i="3"/>
  <c r="AD1582" i="3"/>
  <c r="P1582" i="3"/>
  <c r="R1582" i="3"/>
  <c r="AF1582" i="3"/>
  <c r="BT1582" i="3" s="1"/>
  <c r="M1582" i="3"/>
  <c r="AA1582" i="3"/>
  <c r="Q1582" i="3"/>
  <c r="AE1582" i="3"/>
  <c r="BS1582" i="3" s="1"/>
  <c r="CB1531" i="3"/>
  <c r="BL1531" i="3"/>
  <c r="P1586" i="3"/>
  <c r="R1586" i="3"/>
  <c r="AF1586" i="3"/>
  <c r="BT1586" i="3" s="1"/>
  <c r="AA1586" i="3"/>
  <c r="M1586" i="3"/>
  <c r="AE1586" i="3"/>
  <c r="BS1586" i="3" s="1"/>
  <c r="Q1586" i="3"/>
  <c r="CB1528" i="3"/>
  <c r="BL1528" i="3"/>
  <c r="AD1583" i="3"/>
  <c r="P1583" i="3"/>
  <c r="AF1583" i="3"/>
  <c r="BT1583" i="3" s="1"/>
  <c r="R1583" i="3"/>
  <c r="AA1583" i="3"/>
  <c r="M1583" i="3"/>
  <c r="AE1583" i="3"/>
  <c r="BS1583" i="3" s="1"/>
  <c r="Q1583" i="3"/>
  <c r="CB1533" i="3"/>
  <c r="BL1533" i="3"/>
  <c r="AD1588" i="3"/>
  <c r="P1588" i="3"/>
  <c r="R1588" i="3"/>
  <c r="AF1588" i="3"/>
  <c r="BT1588" i="3" s="1"/>
  <c r="M1588" i="3"/>
  <c r="AA1588" i="3"/>
  <c r="Q1588" i="3"/>
  <c r="AE1588" i="3"/>
  <c r="BS1588" i="3" s="1"/>
  <c r="CB1537" i="3"/>
  <c r="BL1537" i="3"/>
  <c r="P1592" i="3"/>
  <c r="R1592" i="3"/>
  <c r="AF1592" i="3"/>
  <c r="BT1592" i="3" s="1"/>
  <c r="AA1592" i="3"/>
  <c r="M1592" i="3"/>
  <c r="AE1592" i="3"/>
  <c r="BS1592" i="3" s="1"/>
  <c r="Q1592" i="3"/>
  <c r="CB1541" i="3"/>
  <c r="BL1541" i="3"/>
  <c r="P1596" i="3"/>
  <c r="AD1596" i="3"/>
  <c r="AF1596" i="3"/>
  <c r="BT1596" i="3" s="1"/>
  <c r="R1596" i="3"/>
  <c r="AA1596" i="3"/>
  <c r="M1596" i="3"/>
  <c r="AE1596" i="3"/>
  <c r="BS1596" i="3" s="1"/>
  <c r="Q1596" i="3"/>
  <c r="BD1596" i="3"/>
  <c r="CB1538" i="3"/>
  <c r="BL1538" i="3"/>
  <c r="AD1593" i="3"/>
  <c r="P1593" i="3"/>
  <c r="AF1593" i="3"/>
  <c r="BT1593" i="3" s="1"/>
  <c r="R1593" i="3"/>
  <c r="AA1593" i="3"/>
  <c r="M1593" i="3"/>
  <c r="AE1593" i="3"/>
  <c r="BS1593" i="3" s="1"/>
  <c r="Q1593" i="3"/>
  <c r="CB1511" i="3"/>
  <c r="BL1511" i="3"/>
  <c r="AD1566" i="3"/>
  <c r="P1566" i="3"/>
  <c r="R1566" i="3"/>
  <c r="AF1566" i="3"/>
  <c r="BT1566" i="3" s="1"/>
  <c r="AA1566" i="3"/>
  <c r="M1566" i="3"/>
  <c r="Q1566" i="3"/>
  <c r="AE1566" i="3"/>
  <c r="BS1566" i="3" s="1"/>
  <c r="CB1515" i="3"/>
  <c r="BL1515" i="3"/>
  <c r="R1570" i="3"/>
  <c r="AF1570" i="3"/>
  <c r="BT1570" i="3" s="1"/>
  <c r="M1570" i="3"/>
  <c r="AA1570" i="3"/>
  <c r="Q1570" i="3"/>
  <c r="AE1570" i="3"/>
  <c r="BS1570" i="3" s="1"/>
  <c r="CB1519" i="3"/>
  <c r="BL1519" i="3"/>
  <c r="P1574" i="3"/>
  <c r="AD1574" i="3"/>
  <c r="R1574" i="3"/>
  <c r="AF1574" i="3"/>
  <c r="BT1574" i="3" s="1"/>
  <c r="AA1574" i="3"/>
  <c r="M1574" i="3"/>
  <c r="AE1574" i="3"/>
  <c r="BS1574" i="3" s="1"/>
  <c r="Q1574" i="3"/>
  <c r="CB1523" i="3"/>
  <c r="BL1523" i="3"/>
  <c r="AD1578" i="3"/>
  <c r="P1578" i="3"/>
  <c r="R1578" i="3"/>
  <c r="AF1578" i="3"/>
  <c r="BT1578" i="3" s="1"/>
  <c r="AA1578" i="3"/>
  <c r="M1578" i="3"/>
  <c r="AE1578" i="3"/>
  <c r="BS1578" i="3" s="1"/>
  <c r="Q1578" i="3"/>
  <c r="CB1512" i="3"/>
  <c r="BL1512" i="3"/>
  <c r="R1567" i="3"/>
  <c r="AF1567" i="3"/>
  <c r="BT1567" i="3" s="1"/>
  <c r="AA1567" i="3"/>
  <c r="M1567" i="3"/>
  <c r="Q1567" i="3"/>
  <c r="AE1567" i="3"/>
  <c r="BS1567" i="3" s="1"/>
  <c r="BD1567" i="3"/>
  <c r="CB1516" i="3"/>
  <c r="BL1516" i="3"/>
  <c r="R1571" i="3"/>
  <c r="AF1571" i="3"/>
  <c r="BT1571" i="3" s="1"/>
  <c r="M1571" i="3"/>
  <c r="AA1571" i="3"/>
  <c r="AE1571" i="3"/>
  <c r="BS1571" i="3" s="1"/>
  <c r="Q1571" i="3"/>
  <c r="CB1554" i="3"/>
  <c r="BL1554" i="3"/>
  <c r="AD1609" i="3"/>
  <c r="AF1609" i="3"/>
  <c r="BT1609" i="3" s="1"/>
  <c r="R1609" i="3"/>
  <c r="M1609" i="3"/>
  <c r="AA1609" i="3"/>
  <c r="AE1609" i="3"/>
  <c r="BS1609" i="3" s="1"/>
  <c r="Q1609" i="3"/>
  <c r="CB1544" i="3"/>
  <c r="BL1544" i="3"/>
  <c r="P1599" i="3"/>
  <c r="AD1599" i="3"/>
  <c r="R1599" i="3"/>
  <c r="AF1599" i="3"/>
  <c r="BT1599" i="3" s="1"/>
  <c r="M1599" i="3"/>
  <c r="AA1599" i="3"/>
  <c r="Q1599" i="3"/>
  <c r="AE1599" i="3"/>
  <c r="BS1599" i="3" s="1"/>
  <c r="BD1599" i="3"/>
  <c r="CB1558" i="3"/>
  <c r="BL1558" i="3"/>
  <c r="P1613" i="3"/>
  <c r="R1613" i="3"/>
  <c r="AF1613" i="3"/>
  <c r="BT1613" i="3" s="1"/>
  <c r="AA1613" i="3"/>
  <c r="AE1613" i="3"/>
  <c r="BS1613" i="3" s="1"/>
  <c r="CB1547" i="3"/>
  <c r="BL1547" i="3"/>
  <c r="AD1602" i="3"/>
  <c r="P1602" i="3"/>
  <c r="R1602" i="3"/>
  <c r="AF1602" i="3"/>
  <c r="BT1602" i="3" s="1"/>
  <c r="M1602" i="3"/>
  <c r="AA1602" i="3"/>
  <c r="Q1602" i="3"/>
  <c r="AE1602" i="3"/>
  <c r="BS1602" i="3" s="1"/>
  <c r="CB1509" i="3"/>
  <c r="BL1509" i="3"/>
  <c r="R1564" i="3"/>
  <c r="AF1564" i="3"/>
  <c r="BT1564" i="3" s="1"/>
  <c r="AA1564" i="3"/>
  <c r="M1564" i="3"/>
  <c r="AE1564" i="3"/>
  <c r="BS1564" i="3" s="1"/>
  <c r="Q1564" i="3"/>
  <c r="CB1563" i="3"/>
  <c r="BL1563" i="3"/>
  <c r="CB1542" i="3"/>
  <c r="BL1542" i="3"/>
  <c r="AD1597" i="3"/>
  <c r="P1597" i="3"/>
  <c r="R1597" i="3"/>
  <c r="AF1597" i="3"/>
  <c r="BT1597" i="3" s="1"/>
  <c r="AA1597" i="3"/>
  <c r="M1597" i="3"/>
  <c r="AE1597" i="3"/>
  <c r="BS1597" i="3" s="1"/>
  <c r="Q1597" i="3"/>
  <c r="CB1560" i="3"/>
  <c r="BL1560" i="3"/>
  <c r="AD1615" i="3"/>
  <c r="P1615" i="3"/>
  <c r="R1615" i="3"/>
  <c r="AF1615" i="3"/>
  <c r="BT1615" i="3" s="1"/>
  <c r="AA1615" i="3"/>
  <c r="AE1615" i="3"/>
  <c r="BS1615" i="3" s="1"/>
  <c r="CB1540" i="3"/>
  <c r="BL1540" i="3"/>
  <c r="P1595" i="3"/>
  <c r="AD1595" i="3"/>
  <c r="R1595" i="3"/>
  <c r="AF1595" i="3"/>
  <c r="BT1595" i="3" s="1"/>
  <c r="AA1595" i="3"/>
  <c r="M1595" i="3"/>
  <c r="AE1595" i="3"/>
  <c r="BS1595" i="3" s="1"/>
  <c r="Q1595" i="3"/>
  <c r="BM1543" i="3"/>
  <c r="CD1543" i="3"/>
  <c r="BM1561" i="3"/>
  <c r="CD1561" i="3"/>
  <c r="CD1559" i="3"/>
  <c r="BM1559" i="3"/>
  <c r="CD1553" i="3"/>
  <c r="BM1553" i="3"/>
  <c r="BM1525" i="3"/>
  <c r="CD1525" i="3"/>
  <c r="CD1529" i="3"/>
  <c r="BM1529" i="3"/>
  <c r="BM1526" i="3"/>
  <c r="CD1526" i="3"/>
  <c r="BM1530" i="3"/>
  <c r="CD1530" i="3"/>
  <c r="BM1534" i="3"/>
  <c r="CD1534" i="3"/>
  <c r="BM1550" i="3"/>
  <c r="CD1550" i="3"/>
  <c r="BM1562" i="3"/>
  <c r="CD1562" i="3"/>
  <c r="CD1536" i="3"/>
  <c r="BM1536" i="3"/>
  <c r="BM1535" i="3"/>
  <c r="CD1535" i="3"/>
  <c r="CD1539" i="3"/>
  <c r="BM1539" i="3"/>
  <c r="CD1545" i="3"/>
  <c r="BM1545" i="3"/>
  <c r="BM1549" i="3"/>
  <c r="CD1549" i="3"/>
  <c r="BM1520" i="3"/>
  <c r="CD1520" i="3"/>
  <c r="BM1524" i="3"/>
  <c r="CD1524" i="3"/>
  <c r="BM1555" i="3"/>
  <c r="CD1555" i="3"/>
  <c r="BM1548" i="3"/>
  <c r="CD1548" i="3"/>
  <c r="BM1552" i="3"/>
  <c r="CD1552" i="3"/>
  <c r="BM1556" i="3"/>
  <c r="CD1556" i="3"/>
  <c r="BM1513" i="3"/>
  <c r="CD1513" i="3"/>
  <c r="CD1517" i="3"/>
  <c r="BM1517" i="3"/>
  <c r="CD1521" i="3"/>
  <c r="BM1521" i="3"/>
  <c r="CD1510" i="3"/>
  <c r="BM1510" i="3"/>
  <c r="BM1514" i="3"/>
  <c r="CD1514" i="3"/>
  <c r="BM1518" i="3"/>
  <c r="CD1518" i="3"/>
  <c r="BM1522" i="3"/>
  <c r="CD1522" i="3"/>
  <c r="BM1546" i="3"/>
  <c r="CD1546" i="3"/>
  <c r="BM1557" i="3"/>
  <c r="CD1557" i="3"/>
  <c r="CD1551" i="3"/>
  <c r="BM1551" i="3"/>
  <c r="BM1532" i="3"/>
  <c r="CD1532" i="3"/>
  <c r="CD1527" i="3"/>
  <c r="BM1527" i="3"/>
  <c r="BM1531" i="3"/>
  <c r="CD1531" i="3"/>
  <c r="CD1528" i="3"/>
  <c r="BM1528" i="3"/>
  <c r="BM1533" i="3"/>
  <c r="CD1533" i="3"/>
  <c r="BM1537" i="3"/>
  <c r="CD1537" i="3"/>
  <c r="CD1541" i="3"/>
  <c r="BM1541" i="3"/>
  <c r="CD1538" i="3"/>
  <c r="BM1538" i="3"/>
  <c r="BM1511" i="3"/>
  <c r="CD1511" i="3"/>
  <c r="BM1515" i="3"/>
  <c r="CD1515" i="3"/>
  <c r="CD1519" i="3"/>
  <c r="BM1519" i="3"/>
  <c r="CD1523" i="3"/>
  <c r="BM1523" i="3"/>
  <c r="CD1512" i="3"/>
  <c r="BM1512" i="3"/>
  <c r="CD1516" i="3"/>
  <c r="BM1516" i="3"/>
  <c r="BM1554" i="3"/>
  <c r="CD1554" i="3"/>
  <c r="BM1544" i="3"/>
  <c r="CD1544" i="3"/>
  <c r="BM1558" i="3"/>
  <c r="CD1558" i="3"/>
  <c r="BM1547" i="3"/>
  <c r="CD1547" i="3"/>
  <c r="BM1509" i="3"/>
  <c r="CD1509" i="3"/>
  <c r="BM1563" i="3"/>
  <c r="CD1563" i="3"/>
  <c r="BM1542" i="3"/>
  <c r="CD1542" i="3"/>
  <c r="BM1560" i="3"/>
  <c r="CD1560" i="3"/>
  <c r="BM1540" i="3"/>
  <c r="CD1540" i="3"/>
  <c r="BK1543" i="3"/>
  <c r="BN1543" i="3"/>
  <c r="BC1543" i="3"/>
  <c r="AW1543" i="3"/>
  <c r="AV1543" i="3"/>
  <c r="BB1543" i="3"/>
  <c r="BK1561" i="3"/>
  <c r="AW1561" i="3"/>
  <c r="BC1561" i="3"/>
  <c r="BN1561" i="3"/>
  <c r="BK1559" i="3"/>
  <c r="BC1559" i="3"/>
  <c r="BN1559" i="3"/>
  <c r="AW1559" i="3"/>
  <c r="BB1559" i="3"/>
  <c r="AV1559" i="3"/>
  <c r="BK1553" i="3"/>
  <c r="AW1553" i="3"/>
  <c r="BN1553" i="3"/>
  <c r="BC1553" i="3"/>
  <c r="BK1525" i="3"/>
  <c r="AW1525" i="3"/>
  <c r="BC1525" i="3"/>
  <c r="BN1525" i="3"/>
  <c r="BK1529" i="3"/>
  <c r="AW1529" i="3"/>
  <c r="BN1529" i="3"/>
  <c r="BC1529" i="3"/>
  <c r="BC1526" i="3"/>
  <c r="BK1526" i="3"/>
  <c r="AW1526" i="3"/>
  <c r="BN1526" i="3"/>
  <c r="BC1530" i="3"/>
  <c r="BK1530" i="3"/>
  <c r="AW1530" i="3"/>
  <c r="BN1530" i="3"/>
  <c r="BC1534" i="3"/>
  <c r="BK1534" i="3"/>
  <c r="AW1534" i="3"/>
  <c r="BN1534" i="3"/>
  <c r="BC1550" i="3"/>
  <c r="BN1550" i="3"/>
  <c r="AW1550" i="3"/>
  <c r="BK1550" i="3"/>
  <c r="BC1562" i="3"/>
  <c r="BK1562" i="3"/>
  <c r="BN1562" i="3"/>
  <c r="AW1562" i="3"/>
  <c r="BB1536" i="3"/>
  <c r="AV1536" i="3"/>
  <c r="AW1536" i="3"/>
  <c r="BC1536" i="3"/>
  <c r="BN1536" i="3"/>
  <c r="BK1536" i="3"/>
  <c r="BK1535" i="3"/>
  <c r="BC1535" i="3"/>
  <c r="AW1535" i="3"/>
  <c r="BN1535" i="3"/>
  <c r="BB1535" i="3"/>
  <c r="AV1535" i="3"/>
  <c r="AV1539" i="3"/>
  <c r="BB1539" i="3"/>
  <c r="BK1539" i="3"/>
  <c r="BN1539" i="3"/>
  <c r="BC1539" i="3"/>
  <c r="AW1539" i="3"/>
  <c r="BK1545" i="3"/>
  <c r="AW1545" i="3"/>
  <c r="BN1545" i="3"/>
  <c r="BC1545" i="3"/>
  <c r="BK1549" i="3"/>
  <c r="AW1549" i="3"/>
  <c r="BC1549" i="3"/>
  <c r="BN1549" i="3"/>
  <c r="AW1520" i="3"/>
  <c r="BC1520" i="3"/>
  <c r="BK1520" i="3"/>
  <c r="BN1520" i="3"/>
  <c r="BB1520" i="3"/>
  <c r="AV1520" i="3"/>
  <c r="BN1524" i="3"/>
  <c r="AW1524" i="3"/>
  <c r="BC1524" i="3"/>
  <c r="BK1524" i="3"/>
  <c r="BB1524" i="3"/>
  <c r="AV1524" i="3"/>
  <c r="BK1555" i="3"/>
  <c r="AW1555" i="3"/>
  <c r="BC1555" i="3"/>
  <c r="BN1555" i="3"/>
  <c r="BB1555" i="3"/>
  <c r="AV1555" i="3"/>
  <c r="AW1548" i="3"/>
  <c r="BK1548" i="3"/>
  <c r="BN1548" i="3"/>
  <c r="BC1548" i="3"/>
  <c r="BB1548" i="3"/>
  <c r="AV1548" i="3"/>
  <c r="AW1552" i="3"/>
  <c r="BC1552" i="3"/>
  <c r="BK1552" i="3"/>
  <c r="BN1552" i="3"/>
  <c r="BB1552" i="3"/>
  <c r="AV1552" i="3"/>
  <c r="AW1556" i="3"/>
  <c r="BN1556" i="3"/>
  <c r="BC1556" i="3"/>
  <c r="BK1556" i="3"/>
  <c r="BB1556" i="3"/>
  <c r="AV1556" i="3"/>
  <c r="BK1513" i="3"/>
  <c r="BN1513" i="3"/>
  <c r="AW1513" i="3"/>
  <c r="BC1513" i="3"/>
  <c r="BK1517" i="3"/>
  <c r="AW1517" i="3"/>
  <c r="BC1517" i="3"/>
  <c r="BN1517" i="3"/>
  <c r="BK1521" i="3"/>
  <c r="AW1521" i="3"/>
  <c r="BC1521" i="3"/>
  <c r="BN1521" i="3"/>
  <c r="BC1510" i="3"/>
  <c r="BK1510" i="3"/>
  <c r="AW1510" i="3"/>
  <c r="BN1510" i="3"/>
  <c r="BC1514" i="3"/>
  <c r="AW1514" i="3"/>
  <c r="BN1514" i="3"/>
  <c r="BK1514" i="3"/>
  <c r="BC1518" i="3"/>
  <c r="BN1518" i="3"/>
  <c r="AW1518" i="3"/>
  <c r="BK1518" i="3"/>
  <c r="BC1522" i="3"/>
  <c r="BN1522" i="3"/>
  <c r="BK1522" i="3"/>
  <c r="AW1522" i="3"/>
  <c r="BC1546" i="3"/>
  <c r="AW1546" i="3"/>
  <c r="BK1546" i="3"/>
  <c r="BN1546" i="3"/>
  <c r="BK1557" i="3"/>
  <c r="BC1557" i="3"/>
  <c r="AW1557" i="3"/>
  <c r="BN1557" i="3"/>
  <c r="AV1551" i="3"/>
  <c r="BB1551" i="3"/>
  <c r="BK1551" i="3"/>
  <c r="AW1551" i="3"/>
  <c r="BN1551" i="3"/>
  <c r="BC1551" i="3"/>
  <c r="BB1532" i="3"/>
  <c r="AV1532" i="3"/>
  <c r="BN1532" i="3"/>
  <c r="AW1532" i="3"/>
  <c r="BK1532" i="3"/>
  <c r="BC1532" i="3"/>
  <c r="BK1527" i="3"/>
  <c r="BC1527" i="3"/>
  <c r="AW1527" i="3"/>
  <c r="BN1527" i="3"/>
  <c r="BB1527" i="3"/>
  <c r="AV1527" i="3"/>
  <c r="BB1531" i="3"/>
  <c r="AV1531" i="3"/>
  <c r="BK1531" i="3"/>
  <c r="BN1531" i="3"/>
  <c r="AW1531" i="3"/>
  <c r="BC1531" i="3"/>
  <c r="BB1528" i="3"/>
  <c r="AV1528" i="3"/>
  <c r="AW1528" i="3"/>
  <c r="BN1528" i="3"/>
  <c r="BK1528" i="3"/>
  <c r="BC1528" i="3"/>
  <c r="BK1533" i="3"/>
  <c r="AW1533" i="3"/>
  <c r="BN1533" i="3"/>
  <c r="BC1533" i="3"/>
  <c r="BK1537" i="3"/>
  <c r="AW1537" i="3"/>
  <c r="BC1537" i="3"/>
  <c r="BN1537" i="3"/>
  <c r="BK1541" i="3"/>
  <c r="AW1541" i="3"/>
  <c r="BC1541" i="3"/>
  <c r="BN1541" i="3"/>
  <c r="BC1538" i="3"/>
  <c r="BK1538" i="3"/>
  <c r="BN1538" i="3"/>
  <c r="AW1538" i="3"/>
  <c r="BK1511" i="3"/>
  <c r="BN1511" i="3"/>
  <c r="AW1511" i="3"/>
  <c r="BC1511" i="3"/>
  <c r="AV1511" i="3"/>
  <c r="BB1511" i="3"/>
  <c r="BB1515" i="3"/>
  <c r="AV1515" i="3"/>
  <c r="BK1515" i="3"/>
  <c r="AW1515" i="3"/>
  <c r="BC1515" i="3"/>
  <c r="BN1515" i="3"/>
  <c r="BK1519" i="3"/>
  <c r="BN1519" i="3"/>
  <c r="AW1519" i="3"/>
  <c r="BC1519" i="3"/>
  <c r="BB1519" i="3"/>
  <c r="AV1519" i="3"/>
  <c r="BK1523" i="3"/>
  <c r="AW1523" i="3"/>
  <c r="BC1523" i="3"/>
  <c r="BN1523" i="3"/>
  <c r="AV1523" i="3"/>
  <c r="BB1523" i="3"/>
  <c r="BC1512" i="3"/>
  <c r="AW1512" i="3"/>
  <c r="BK1512" i="3"/>
  <c r="BN1512" i="3"/>
  <c r="BB1512" i="3"/>
  <c r="AV1512" i="3"/>
  <c r="AW1516" i="3"/>
  <c r="BK1516" i="3"/>
  <c r="BC1516" i="3"/>
  <c r="BN1516" i="3"/>
  <c r="BB1516" i="3"/>
  <c r="AV1516" i="3"/>
  <c r="BC1554" i="3"/>
  <c r="AW1554" i="3"/>
  <c r="BK1554" i="3"/>
  <c r="BN1554" i="3"/>
  <c r="BB1544" i="3"/>
  <c r="AV1544" i="3"/>
  <c r="AW1544" i="3"/>
  <c r="BN1544" i="3"/>
  <c r="BK1544" i="3"/>
  <c r="BC1544" i="3"/>
  <c r="BC1558" i="3"/>
  <c r="BN1558" i="3"/>
  <c r="BK1558" i="3"/>
  <c r="AW1558" i="3"/>
  <c r="BK1547" i="3"/>
  <c r="AW1547" i="3"/>
  <c r="BN1547" i="3"/>
  <c r="BC1547" i="3"/>
  <c r="AV1547" i="3"/>
  <c r="BB1547" i="3"/>
  <c r="BK1509" i="3"/>
  <c r="AW1509" i="3"/>
  <c r="BC1509" i="3"/>
  <c r="BN1509" i="3"/>
  <c r="AV1563" i="3"/>
  <c r="BB1563" i="3"/>
  <c r="BK1563" i="3"/>
  <c r="AW1563" i="3"/>
  <c r="BN1563" i="3"/>
  <c r="BC1563" i="3"/>
  <c r="BC1542" i="3"/>
  <c r="AW1542" i="3"/>
  <c r="BN1542" i="3"/>
  <c r="BK1542" i="3"/>
  <c r="AW1560" i="3"/>
  <c r="BK1560" i="3"/>
  <c r="BN1560" i="3"/>
  <c r="BC1560" i="3"/>
  <c r="BB1560" i="3"/>
  <c r="AV1560" i="3"/>
  <c r="BB1540" i="3"/>
  <c r="AV1540" i="3"/>
  <c r="AW1540" i="3"/>
  <c r="BN1540" i="3"/>
  <c r="BK1540" i="3"/>
  <c r="BC1540" i="3"/>
  <c r="BF1543" i="3"/>
  <c r="BY1543" i="3"/>
  <c r="AY1543" i="3"/>
  <c r="AY1561" i="3"/>
  <c r="BY1561" i="3"/>
  <c r="BF1561" i="3"/>
  <c r="BY1559" i="3"/>
  <c r="BF1559" i="3"/>
  <c r="AY1559" i="3"/>
  <c r="AY1553" i="3"/>
  <c r="BY1553" i="3"/>
  <c r="BF1553" i="3"/>
  <c r="AY1525" i="3"/>
  <c r="BF1525" i="3"/>
  <c r="BY1525" i="3"/>
  <c r="AY1529" i="3"/>
  <c r="BY1529" i="3"/>
  <c r="BF1529" i="3"/>
  <c r="AY1526" i="3"/>
  <c r="BF1526" i="3"/>
  <c r="BY1526" i="3"/>
  <c r="AY1530" i="3"/>
  <c r="BF1530" i="3"/>
  <c r="BY1530" i="3"/>
  <c r="AY1534" i="3"/>
  <c r="BF1534" i="3"/>
  <c r="BY1534" i="3"/>
  <c r="AY1550" i="3"/>
  <c r="BF1550" i="3"/>
  <c r="BY1550" i="3"/>
  <c r="AY1562" i="3"/>
  <c r="BY1562" i="3"/>
  <c r="BF1562" i="3"/>
  <c r="BY1536" i="3"/>
  <c r="AY1536" i="3"/>
  <c r="BF1536" i="3"/>
  <c r="BY1535" i="3"/>
  <c r="BF1535" i="3"/>
  <c r="AY1535" i="3"/>
  <c r="BY1539" i="3"/>
  <c r="AY1539" i="3"/>
  <c r="BF1539" i="3"/>
  <c r="AY1545" i="3"/>
  <c r="BF1545" i="3"/>
  <c r="BY1545" i="3"/>
  <c r="AY1549" i="3"/>
  <c r="BF1549" i="3"/>
  <c r="BY1549" i="3"/>
  <c r="BY1520" i="3"/>
  <c r="AY1520" i="3"/>
  <c r="BF1520" i="3"/>
  <c r="BF1524" i="3"/>
  <c r="AY1524" i="3"/>
  <c r="BY1524" i="3"/>
  <c r="BF1555" i="3"/>
  <c r="AY1555" i="3"/>
  <c r="BY1555" i="3"/>
  <c r="BF1548" i="3"/>
  <c r="BY1548" i="3"/>
  <c r="AY1548" i="3"/>
  <c r="BY1552" i="3"/>
  <c r="AY1552" i="3"/>
  <c r="BF1552" i="3"/>
  <c r="BF1556" i="3"/>
  <c r="BY1556" i="3"/>
  <c r="AY1556" i="3"/>
  <c r="AY1513" i="3"/>
  <c r="BF1513" i="3"/>
  <c r="BY1513" i="3"/>
  <c r="AY1517" i="3"/>
  <c r="BF1517" i="3"/>
  <c r="BY1517" i="3"/>
  <c r="AY1521" i="3"/>
  <c r="BY1521" i="3"/>
  <c r="BF1521" i="3"/>
  <c r="AY1510" i="3"/>
  <c r="BY1510" i="3"/>
  <c r="BF1510" i="3"/>
  <c r="AY1514" i="3"/>
  <c r="BF1514" i="3"/>
  <c r="BY1514" i="3"/>
  <c r="AY1518" i="3"/>
  <c r="BF1518" i="3"/>
  <c r="BY1518" i="3"/>
  <c r="AY1522" i="3"/>
  <c r="BY1522" i="3"/>
  <c r="BF1522" i="3"/>
  <c r="AY1546" i="3"/>
  <c r="BF1546" i="3"/>
  <c r="BY1546" i="3"/>
  <c r="AY1557" i="3"/>
  <c r="BF1557" i="3"/>
  <c r="BY1557" i="3"/>
  <c r="BY1551" i="3"/>
  <c r="BF1551" i="3"/>
  <c r="AY1551" i="3"/>
  <c r="BF1532" i="3"/>
  <c r="BY1532" i="3"/>
  <c r="AY1532" i="3"/>
  <c r="AY1527" i="3"/>
  <c r="BF1527" i="3"/>
  <c r="BY1527" i="3"/>
  <c r="BY1531" i="3"/>
  <c r="BF1531" i="3"/>
  <c r="AY1531" i="3"/>
  <c r="AY1528" i="3"/>
  <c r="BY1528" i="3"/>
  <c r="BF1528" i="3"/>
  <c r="AY1533" i="3"/>
  <c r="BF1533" i="3"/>
  <c r="BY1533" i="3"/>
  <c r="AY1537" i="3"/>
  <c r="BY1537" i="3"/>
  <c r="BF1537" i="3"/>
  <c r="AY1541" i="3"/>
  <c r="BF1541" i="3"/>
  <c r="BY1541" i="3"/>
  <c r="AY1538" i="3"/>
  <c r="BY1538" i="3"/>
  <c r="BF1538" i="3"/>
  <c r="AY1511" i="3"/>
  <c r="BY1511" i="3"/>
  <c r="BF1511" i="3"/>
  <c r="BY1515" i="3"/>
  <c r="BF1515" i="3"/>
  <c r="AY1515" i="3"/>
  <c r="BY1519" i="3"/>
  <c r="AY1519" i="3"/>
  <c r="BF1519" i="3"/>
  <c r="AY1523" i="3"/>
  <c r="BF1523" i="3"/>
  <c r="BY1523" i="3"/>
  <c r="BF1512" i="3"/>
  <c r="BY1512" i="3"/>
  <c r="AY1512" i="3"/>
  <c r="BF1516" i="3"/>
  <c r="AY1516" i="3"/>
  <c r="BY1516" i="3"/>
  <c r="AY1554" i="3"/>
  <c r="BF1554" i="3"/>
  <c r="BY1554" i="3"/>
  <c r="BF1544" i="3"/>
  <c r="BY1544" i="3"/>
  <c r="AY1544" i="3"/>
  <c r="AY1558" i="3"/>
  <c r="BF1558" i="3"/>
  <c r="BY1558" i="3"/>
  <c r="BF1547" i="3"/>
  <c r="BY1547" i="3"/>
  <c r="AY1547" i="3"/>
  <c r="AY1509" i="3"/>
  <c r="BF1509" i="3"/>
  <c r="BY1509" i="3"/>
  <c r="BF1563" i="3"/>
  <c r="AY1563" i="3"/>
  <c r="BY1563" i="3"/>
  <c r="AY1542" i="3"/>
  <c r="BY1542" i="3"/>
  <c r="BF1542" i="3"/>
  <c r="BY1560" i="3"/>
  <c r="AY1560" i="3"/>
  <c r="BF1560" i="3"/>
  <c r="BF1540" i="3"/>
  <c r="AY1540" i="3"/>
  <c r="BY1540" i="3"/>
  <c r="BG1543" i="3"/>
  <c r="BA1543" i="3"/>
  <c r="BV1543" i="3"/>
  <c r="BU1543" i="3"/>
  <c r="BH1543" i="3"/>
  <c r="AU1543" i="3"/>
  <c r="BG1561" i="3"/>
  <c r="BA1561" i="3"/>
  <c r="BV1561" i="3"/>
  <c r="BH1561" i="3"/>
  <c r="BU1561" i="3"/>
  <c r="AU1561" i="3"/>
  <c r="BR1559" i="3"/>
  <c r="BI1559" i="3"/>
  <c r="BG1559" i="3"/>
  <c r="BA1559" i="3"/>
  <c r="BV1559" i="3"/>
  <c r="BU1559" i="3"/>
  <c r="AU1559" i="3"/>
  <c r="BH1559" i="3"/>
  <c r="BG1553" i="3"/>
  <c r="BA1553" i="3"/>
  <c r="BV1553" i="3"/>
  <c r="AU1553" i="3"/>
  <c r="BH1553" i="3"/>
  <c r="BU1553" i="3"/>
  <c r="BR1525" i="3"/>
  <c r="BI1525" i="3"/>
  <c r="BG1525" i="3"/>
  <c r="BA1525" i="3"/>
  <c r="BV1525" i="3"/>
  <c r="BH1525" i="3"/>
  <c r="AU1525" i="3"/>
  <c r="BU1525" i="3"/>
  <c r="BA1529" i="3"/>
  <c r="BG1529" i="3"/>
  <c r="BV1529" i="3"/>
  <c r="AU1529" i="3"/>
  <c r="BH1529" i="3"/>
  <c r="BU1529" i="3"/>
  <c r="BA1526" i="3"/>
  <c r="BV1526" i="3"/>
  <c r="BG1526" i="3"/>
  <c r="BH1526" i="3"/>
  <c r="BU1526" i="3"/>
  <c r="AU1526" i="3"/>
  <c r="BG1530" i="3"/>
  <c r="BA1530" i="3"/>
  <c r="BV1530" i="3"/>
  <c r="BH1530" i="3"/>
  <c r="BU1530" i="3"/>
  <c r="AU1530" i="3"/>
  <c r="BV1534" i="3"/>
  <c r="BA1534" i="3"/>
  <c r="BG1534" i="3"/>
  <c r="BH1534" i="3"/>
  <c r="BU1534" i="3"/>
  <c r="AU1534" i="3"/>
  <c r="BI1550" i="3"/>
  <c r="BR1550" i="3"/>
  <c r="BG1550" i="3"/>
  <c r="BA1550" i="3"/>
  <c r="BV1550" i="3"/>
  <c r="BH1550" i="3"/>
  <c r="AU1550" i="3"/>
  <c r="BU1550" i="3"/>
  <c r="BV1562" i="3"/>
  <c r="BG1562" i="3"/>
  <c r="BA1562" i="3"/>
  <c r="BH1562" i="3"/>
  <c r="BU1562" i="3"/>
  <c r="AU1562" i="3"/>
  <c r="BG1536" i="3"/>
  <c r="BV1536" i="3"/>
  <c r="BA1536" i="3"/>
  <c r="BH1536" i="3"/>
  <c r="BU1536" i="3"/>
  <c r="AU1536" i="3"/>
  <c r="BG1535" i="3"/>
  <c r="BV1535" i="3"/>
  <c r="BA1535" i="3"/>
  <c r="AU1535" i="3"/>
  <c r="BH1535" i="3"/>
  <c r="BU1535" i="3"/>
  <c r="BG1539" i="3"/>
  <c r="BA1539" i="3"/>
  <c r="BV1539" i="3"/>
  <c r="BH1539" i="3"/>
  <c r="AU1539" i="3"/>
  <c r="BU1539" i="3"/>
  <c r="BA1545" i="3"/>
  <c r="BG1545" i="3"/>
  <c r="BV1545" i="3"/>
  <c r="AU1545" i="3"/>
  <c r="BU1545" i="3"/>
  <c r="BH1545" i="3"/>
  <c r="BG1549" i="3"/>
  <c r="BV1549" i="3"/>
  <c r="BA1549" i="3"/>
  <c r="AU1549" i="3"/>
  <c r="BU1549" i="3"/>
  <c r="BH1549" i="3"/>
  <c r="BR1520" i="3"/>
  <c r="BI1520" i="3"/>
  <c r="BG1520" i="3"/>
  <c r="BA1520" i="3"/>
  <c r="BV1520" i="3"/>
  <c r="BU1520" i="3"/>
  <c r="BH1520" i="3"/>
  <c r="AU1520" i="3"/>
  <c r="BG1524" i="3"/>
  <c r="BV1524" i="3"/>
  <c r="BA1524" i="3"/>
  <c r="AU1524" i="3"/>
  <c r="BH1524" i="3"/>
  <c r="BU1524" i="3"/>
  <c r="BG1555" i="3"/>
  <c r="BV1555" i="3"/>
  <c r="BA1555" i="3"/>
  <c r="BU1555" i="3"/>
  <c r="BH1555" i="3"/>
  <c r="AU1555" i="3"/>
  <c r="BG1548" i="3"/>
  <c r="BV1548" i="3"/>
  <c r="BA1548" i="3"/>
  <c r="AU1548" i="3"/>
  <c r="BH1548" i="3"/>
  <c r="BU1548" i="3"/>
  <c r="BG1552" i="3"/>
  <c r="BV1552" i="3"/>
  <c r="BA1552" i="3"/>
  <c r="BH1552" i="3"/>
  <c r="BU1552" i="3"/>
  <c r="AU1552" i="3"/>
  <c r="BG1556" i="3"/>
  <c r="BV1556" i="3"/>
  <c r="BA1556" i="3"/>
  <c r="BU1556" i="3"/>
  <c r="BH1556" i="3"/>
  <c r="AU1556" i="3"/>
  <c r="BG1513" i="3"/>
  <c r="BA1513" i="3"/>
  <c r="BV1513" i="3"/>
  <c r="AU1513" i="3"/>
  <c r="BH1513" i="3"/>
  <c r="BU1513" i="3"/>
  <c r="BG1517" i="3"/>
  <c r="BA1517" i="3"/>
  <c r="BV1517" i="3"/>
  <c r="BU1517" i="3"/>
  <c r="AU1517" i="3"/>
  <c r="BH1517" i="3"/>
  <c r="BG1521" i="3"/>
  <c r="BA1521" i="3"/>
  <c r="BV1521" i="3"/>
  <c r="AU1521" i="3"/>
  <c r="BU1521" i="3"/>
  <c r="BH1521" i="3"/>
  <c r="BV1510" i="3"/>
  <c r="BA1510" i="3"/>
  <c r="BG1510" i="3"/>
  <c r="BH1510" i="3"/>
  <c r="BU1510" i="3"/>
  <c r="AU1510" i="3"/>
  <c r="BR1514" i="3"/>
  <c r="BI1514" i="3"/>
  <c r="BA1514" i="3"/>
  <c r="BG1514" i="3"/>
  <c r="BV1514" i="3"/>
  <c r="BH1514" i="3"/>
  <c r="AU1514" i="3"/>
  <c r="BU1514" i="3"/>
  <c r="BV1518" i="3"/>
  <c r="BA1518" i="3"/>
  <c r="BG1518" i="3"/>
  <c r="BH1518" i="3"/>
  <c r="AU1518" i="3"/>
  <c r="BU1518" i="3"/>
  <c r="BV1522" i="3"/>
  <c r="BA1522" i="3"/>
  <c r="BG1522" i="3"/>
  <c r="BH1522" i="3"/>
  <c r="AU1522" i="3"/>
  <c r="BU1522" i="3"/>
  <c r="BA1546" i="3"/>
  <c r="BV1546" i="3"/>
  <c r="BG1546" i="3"/>
  <c r="BH1546" i="3"/>
  <c r="BU1546" i="3"/>
  <c r="AU1546" i="3"/>
  <c r="BG1557" i="3"/>
  <c r="BA1557" i="3"/>
  <c r="BV1557" i="3"/>
  <c r="AU1557" i="3"/>
  <c r="BH1557" i="3"/>
  <c r="BU1557" i="3"/>
  <c r="BR1551" i="3"/>
  <c r="BI1551" i="3"/>
  <c r="BG1551" i="3"/>
  <c r="BA1551" i="3"/>
  <c r="BV1551" i="3"/>
  <c r="BH1551" i="3"/>
  <c r="BU1551" i="3"/>
  <c r="AU1551" i="3"/>
  <c r="BG1532" i="3"/>
  <c r="BV1532" i="3"/>
  <c r="BA1532" i="3"/>
  <c r="BU1532" i="3"/>
  <c r="AU1532" i="3"/>
  <c r="BH1532" i="3"/>
  <c r="BG1527" i="3"/>
  <c r="BA1527" i="3"/>
  <c r="BV1527" i="3"/>
  <c r="AU1527" i="3"/>
  <c r="BU1527" i="3"/>
  <c r="BH1527" i="3"/>
  <c r="BV1531" i="3"/>
  <c r="BG1531" i="3"/>
  <c r="BA1531" i="3"/>
  <c r="AU1531" i="3"/>
  <c r="BU1531" i="3"/>
  <c r="BH1531" i="3"/>
  <c r="BG1528" i="3"/>
  <c r="BV1528" i="3"/>
  <c r="BA1528" i="3"/>
  <c r="AU1528" i="3"/>
  <c r="BU1528" i="3"/>
  <c r="BH1528" i="3"/>
  <c r="BR1533" i="3"/>
  <c r="BI1533" i="3"/>
  <c r="BG1533" i="3"/>
  <c r="BA1533" i="3"/>
  <c r="BV1533" i="3"/>
  <c r="BU1533" i="3"/>
  <c r="AU1533" i="3"/>
  <c r="BH1533" i="3"/>
  <c r="BG1537" i="3"/>
  <c r="BA1537" i="3"/>
  <c r="BV1537" i="3"/>
  <c r="AU1537" i="3"/>
  <c r="BU1537" i="3"/>
  <c r="BH1537" i="3"/>
  <c r="BR1541" i="3"/>
  <c r="BI1541" i="3"/>
  <c r="BA1541" i="3"/>
  <c r="BG1541" i="3"/>
  <c r="BV1541" i="3"/>
  <c r="AU1541" i="3"/>
  <c r="BU1541" i="3"/>
  <c r="BH1541" i="3"/>
  <c r="BR1538" i="3"/>
  <c r="BI1538" i="3"/>
  <c r="BG1538" i="3"/>
  <c r="BA1538" i="3"/>
  <c r="BV1538" i="3"/>
  <c r="BH1538" i="3"/>
  <c r="AU1538" i="3"/>
  <c r="BU1538" i="3"/>
  <c r="BG1511" i="3"/>
  <c r="BV1511" i="3"/>
  <c r="BA1511" i="3"/>
  <c r="BU1511" i="3"/>
  <c r="AU1511" i="3"/>
  <c r="BH1511" i="3"/>
  <c r="BG1515" i="3"/>
  <c r="BA1515" i="3"/>
  <c r="BV1515" i="3"/>
  <c r="AU1515" i="3"/>
  <c r="BH1515" i="3"/>
  <c r="BU1515" i="3"/>
  <c r="BG1519" i="3"/>
  <c r="BA1519" i="3"/>
  <c r="BV1519" i="3"/>
  <c r="BU1519" i="3"/>
  <c r="AU1519" i="3"/>
  <c r="BH1519" i="3"/>
  <c r="BR1523" i="3"/>
  <c r="BI1523" i="3"/>
  <c r="BG1523" i="3"/>
  <c r="BA1523" i="3"/>
  <c r="BV1523" i="3"/>
  <c r="BU1523" i="3"/>
  <c r="AU1523" i="3"/>
  <c r="BH1523" i="3"/>
  <c r="BG1512" i="3"/>
  <c r="BA1512" i="3"/>
  <c r="BV1512" i="3"/>
  <c r="AU1512" i="3"/>
  <c r="BH1512" i="3"/>
  <c r="BU1512" i="3"/>
  <c r="BV1516" i="3"/>
  <c r="BG1516" i="3"/>
  <c r="BA1516" i="3"/>
  <c r="BU1516" i="3"/>
  <c r="BH1516" i="3"/>
  <c r="AU1516" i="3"/>
  <c r="BV1554" i="3"/>
  <c r="BG1554" i="3"/>
  <c r="BA1554" i="3"/>
  <c r="BH1554" i="3"/>
  <c r="AU1554" i="3"/>
  <c r="BU1554" i="3"/>
  <c r="BV1544" i="3"/>
  <c r="BG1544" i="3"/>
  <c r="BA1544" i="3"/>
  <c r="AU1544" i="3"/>
  <c r="BH1544" i="3"/>
  <c r="BU1544" i="3"/>
  <c r="BG1558" i="3"/>
  <c r="BA1558" i="3"/>
  <c r="BV1558" i="3"/>
  <c r="BH1558" i="3"/>
  <c r="BU1558" i="3"/>
  <c r="AU1558" i="3"/>
  <c r="BG1547" i="3"/>
  <c r="BA1547" i="3"/>
  <c r="BV1547" i="3"/>
  <c r="BH1547" i="3"/>
  <c r="BU1547" i="3"/>
  <c r="AU1547" i="3"/>
  <c r="BG1509" i="3"/>
  <c r="BA1509" i="3"/>
  <c r="BV1509" i="3"/>
  <c r="BH1509" i="3"/>
  <c r="AU1509" i="3"/>
  <c r="BU1509" i="3"/>
  <c r="BV1563" i="3"/>
  <c r="BA1563" i="3"/>
  <c r="BG1563" i="3"/>
  <c r="BU1563" i="3"/>
  <c r="AU1563" i="3"/>
  <c r="BH1563" i="3"/>
  <c r="BG1542" i="3"/>
  <c r="BV1542" i="3"/>
  <c r="BA1542" i="3"/>
  <c r="BH1542" i="3"/>
  <c r="BU1542" i="3"/>
  <c r="AU1542" i="3"/>
  <c r="BV1560" i="3"/>
  <c r="BG1560" i="3"/>
  <c r="BA1560" i="3"/>
  <c r="AU1560" i="3"/>
  <c r="BU1560" i="3"/>
  <c r="BH1560" i="3"/>
  <c r="BV1540" i="3"/>
  <c r="BG1540" i="3"/>
  <c r="BA1540" i="3"/>
  <c r="AU1540" i="3"/>
  <c r="BH1540" i="3"/>
  <c r="BU1540" i="3"/>
  <c r="BR1543" i="3"/>
  <c r="BI1543" i="3"/>
  <c r="BR1561" i="3"/>
  <c r="BI1561" i="3"/>
  <c r="BR1553" i="3"/>
  <c r="BI1553" i="3"/>
  <c r="BR1529" i="3"/>
  <c r="BI1529" i="3"/>
  <c r="BR1526" i="3"/>
  <c r="BI1526" i="3"/>
  <c r="BR1534" i="3"/>
  <c r="BI1534" i="3"/>
  <c r="BR1562" i="3"/>
  <c r="BI1562" i="3"/>
  <c r="BR1536" i="3"/>
  <c r="BI1536" i="3"/>
  <c r="BR1535" i="3"/>
  <c r="BI1535" i="3"/>
  <c r="BR1524" i="3"/>
  <c r="BI1524" i="3"/>
  <c r="BR1548" i="3"/>
  <c r="BI1548" i="3"/>
  <c r="BR1552" i="3"/>
  <c r="BI1552" i="3"/>
  <c r="BR1556" i="3"/>
  <c r="BI1556" i="3"/>
  <c r="BR1513" i="3"/>
  <c r="BI1513" i="3"/>
  <c r="BR1517" i="3"/>
  <c r="BI1517" i="3"/>
  <c r="BR1521" i="3"/>
  <c r="BI1521" i="3"/>
  <c r="BR1518" i="3"/>
  <c r="BI1518" i="3"/>
  <c r="BR1522" i="3"/>
  <c r="BI1522" i="3"/>
  <c r="BR1532" i="3"/>
  <c r="BI1532" i="3"/>
  <c r="BR1531" i="3"/>
  <c r="BI1531" i="3"/>
  <c r="BR1537" i="3"/>
  <c r="BI1537" i="3"/>
  <c r="BR1511" i="3"/>
  <c r="BI1511" i="3"/>
  <c r="BR1516" i="3"/>
  <c r="BI1516" i="3"/>
  <c r="BR1554" i="3"/>
  <c r="BI1554" i="3"/>
  <c r="BI1558" i="3"/>
  <c r="BR1558" i="3"/>
  <c r="BR1547" i="3"/>
  <c r="BI1547" i="3"/>
  <c r="BR1540" i="3"/>
  <c r="BI1540" i="3"/>
  <c r="BJ1543" i="3"/>
  <c r="BO1543" i="3"/>
  <c r="BJ1561" i="3"/>
  <c r="BO1561" i="3"/>
  <c r="BJ1559" i="3"/>
  <c r="BO1559" i="3"/>
  <c r="BJ1553" i="3"/>
  <c r="BO1553" i="3"/>
  <c r="BJ1525" i="3"/>
  <c r="BO1525" i="3"/>
  <c r="BO1529" i="3"/>
  <c r="BJ1529" i="3"/>
  <c r="BO1526" i="3"/>
  <c r="BJ1526" i="3"/>
  <c r="BO1530" i="3"/>
  <c r="BJ1530" i="3"/>
  <c r="BI1530" i="3"/>
  <c r="BR1530" i="3"/>
  <c r="BO1534" i="3"/>
  <c r="BJ1534" i="3"/>
  <c r="BO1550" i="3"/>
  <c r="BJ1550" i="3"/>
  <c r="BO1562" i="3"/>
  <c r="BJ1562" i="3"/>
  <c r="BJ1536" i="3"/>
  <c r="BO1536" i="3"/>
  <c r="BJ1535" i="3"/>
  <c r="BO1535" i="3"/>
  <c r="BJ1539" i="3"/>
  <c r="BO1539" i="3"/>
  <c r="BR1539" i="3"/>
  <c r="BI1539" i="3"/>
  <c r="BO1545" i="3"/>
  <c r="BJ1545" i="3"/>
  <c r="BR1545" i="3"/>
  <c r="BI1545" i="3"/>
  <c r="BO1549" i="3"/>
  <c r="BJ1549" i="3"/>
  <c r="BR1549" i="3"/>
  <c r="BI1549" i="3"/>
  <c r="BJ1520" i="3"/>
  <c r="BO1520" i="3"/>
  <c r="BJ1524" i="3"/>
  <c r="BO1524" i="3"/>
  <c r="BJ1555" i="3"/>
  <c r="BO1555" i="3"/>
  <c r="BR1555" i="3"/>
  <c r="BI1555" i="3"/>
  <c r="BJ1548" i="3"/>
  <c r="BO1548" i="3"/>
  <c r="BJ1552" i="3"/>
  <c r="BO1552" i="3"/>
  <c r="BJ1556" i="3"/>
  <c r="BO1556" i="3"/>
  <c r="BJ1513" i="3"/>
  <c r="BO1513" i="3"/>
  <c r="BJ1517" i="3"/>
  <c r="BO1517" i="3"/>
  <c r="BJ1521" i="3"/>
  <c r="BO1521" i="3"/>
  <c r="BO1510" i="3"/>
  <c r="BJ1510" i="3"/>
  <c r="BI1510" i="3"/>
  <c r="BR1510" i="3"/>
  <c r="BO1514" i="3"/>
  <c r="BJ1514" i="3"/>
  <c r="BO1518" i="3"/>
  <c r="BJ1518" i="3"/>
  <c r="BO1522" i="3"/>
  <c r="BJ1522" i="3"/>
  <c r="BO1546" i="3"/>
  <c r="BJ1546" i="3"/>
  <c r="BI1546" i="3"/>
  <c r="BR1546" i="3"/>
  <c r="BO1557" i="3"/>
  <c r="BJ1557" i="3"/>
  <c r="BR1557" i="3"/>
  <c r="BI1557" i="3"/>
  <c r="BJ1551" i="3"/>
  <c r="BO1551" i="3"/>
  <c r="BJ1532" i="3"/>
  <c r="BO1532" i="3"/>
  <c r="BJ1527" i="3"/>
  <c r="BO1527" i="3"/>
  <c r="BR1527" i="3"/>
  <c r="BI1527" i="3"/>
  <c r="BJ1531" i="3"/>
  <c r="BO1531" i="3"/>
  <c r="BJ1528" i="3"/>
  <c r="BO1528" i="3"/>
  <c r="BR1528" i="3"/>
  <c r="BI1528" i="3"/>
  <c r="BJ1533" i="3"/>
  <c r="BO1533" i="3"/>
  <c r="BJ1537" i="3"/>
  <c r="BO1537" i="3"/>
  <c r="BO1541" i="3"/>
  <c r="BJ1541" i="3"/>
  <c r="BO1538" i="3"/>
  <c r="BJ1538" i="3"/>
  <c r="BJ1511" i="3"/>
  <c r="BO1511" i="3"/>
  <c r="BJ1515" i="3"/>
  <c r="BO1515" i="3"/>
  <c r="BR1515" i="3"/>
  <c r="BI1515" i="3"/>
  <c r="BJ1519" i="3"/>
  <c r="BO1519" i="3"/>
  <c r="BR1519" i="3"/>
  <c r="BI1519" i="3"/>
  <c r="BJ1523" i="3"/>
  <c r="BO1523" i="3"/>
  <c r="BJ1512" i="3"/>
  <c r="BO1512" i="3"/>
  <c r="BR1512" i="3"/>
  <c r="BI1512" i="3"/>
  <c r="BJ1516" i="3"/>
  <c r="BO1516" i="3"/>
  <c r="BO1554" i="3"/>
  <c r="BJ1554" i="3"/>
  <c r="BJ1544" i="3"/>
  <c r="BO1544" i="3"/>
  <c r="BR1544" i="3"/>
  <c r="BI1544" i="3"/>
  <c r="BO1558" i="3"/>
  <c r="BJ1558" i="3"/>
  <c r="BJ1547" i="3"/>
  <c r="BO1547" i="3"/>
  <c r="BO1509" i="3"/>
  <c r="BJ1509" i="3"/>
  <c r="BR1509" i="3"/>
  <c r="BI1509" i="3"/>
  <c r="BJ1563" i="3"/>
  <c r="BO1563" i="3"/>
  <c r="BR1563" i="3"/>
  <c r="BI1563" i="3"/>
  <c r="BO1542" i="3"/>
  <c r="BJ1542" i="3"/>
  <c r="BI1542" i="3"/>
  <c r="BR1542" i="3"/>
  <c r="BJ1560" i="3"/>
  <c r="BO1560" i="3"/>
  <c r="BR1560" i="3"/>
  <c r="BI1560" i="3"/>
  <c r="BJ1540" i="3"/>
  <c r="BO1540" i="3"/>
  <c r="P1575" i="3"/>
  <c r="AD1575" i="3"/>
  <c r="AD1576" i="3"/>
  <c r="P1576" i="3"/>
  <c r="P1565" i="3"/>
  <c r="AD1565" i="3"/>
  <c r="P1569" i="3"/>
  <c r="AD1569" i="3"/>
  <c r="AD1570" i="3"/>
  <c r="P1570" i="3"/>
  <c r="AD1571" i="3"/>
  <c r="P1571" i="3"/>
  <c r="AD1564" i="3"/>
  <c r="P1564" i="3"/>
  <c r="V1598" i="3"/>
  <c r="S1598" i="3"/>
  <c r="AG1598" i="3"/>
  <c r="T1598" i="3"/>
  <c r="AH1598" i="3"/>
  <c r="BE1598" i="3"/>
  <c r="V1616" i="3"/>
  <c r="AJ1616" i="3"/>
  <c r="BX1616" i="3" s="1"/>
  <c r="S1616" i="3"/>
  <c r="T1616" i="3"/>
  <c r="AH1616" i="3"/>
  <c r="V1614" i="3"/>
  <c r="AJ1614" i="3"/>
  <c r="BX1614" i="3" s="1"/>
  <c r="S1614" i="3"/>
  <c r="AH1614" i="3"/>
  <c r="T1614" i="3"/>
  <c r="BE1614" i="3"/>
  <c r="V1608" i="3"/>
  <c r="AJ1608" i="3"/>
  <c r="BX1608" i="3" s="1"/>
  <c r="AG1608" i="3"/>
  <c r="S1608" i="3"/>
  <c r="T1608" i="3"/>
  <c r="AH1608" i="3"/>
  <c r="BE1608" i="3"/>
  <c r="V1580" i="3"/>
  <c r="S1580" i="3"/>
  <c r="AG1580" i="3"/>
  <c r="T1580" i="3"/>
  <c r="AH1580" i="3"/>
  <c r="BE1580" i="3"/>
  <c r="AJ1584" i="3"/>
  <c r="BX1584" i="3" s="1"/>
  <c r="AG1584" i="3"/>
  <c r="S1584" i="3"/>
  <c r="AH1584" i="3"/>
  <c r="T1584" i="3"/>
  <c r="BE1584" i="3"/>
  <c r="AD1584" i="3"/>
  <c r="AJ1581" i="3"/>
  <c r="BX1581" i="3" s="1"/>
  <c r="V1581" i="3"/>
  <c r="AG1581" i="3"/>
  <c r="S1581" i="3"/>
  <c r="T1581" i="3"/>
  <c r="AH1581" i="3"/>
  <c r="BE1581" i="3"/>
  <c r="AJ1585" i="3"/>
  <c r="BX1585" i="3" s="1"/>
  <c r="V1585" i="3"/>
  <c r="AG1585" i="3"/>
  <c r="S1585" i="3"/>
  <c r="BE1585" i="3"/>
  <c r="T1585" i="3"/>
  <c r="AH1585" i="3"/>
  <c r="V1589" i="3"/>
  <c r="AG1589" i="3"/>
  <c r="S1589" i="3"/>
  <c r="AH1589" i="3"/>
  <c r="BE1589" i="3"/>
  <c r="T1589" i="3"/>
  <c r="V1605" i="3"/>
  <c r="S1605" i="3"/>
  <c r="AG1605" i="3"/>
  <c r="T1605" i="3"/>
  <c r="AH1605" i="3"/>
  <c r="BE1605" i="3"/>
  <c r="P1605" i="3"/>
  <c r="V1617" i="3"/>
  <c r="AG1617" i="3"/>
  <c r="T1617" i="3"/>
  <c r="AH1617" i="3"/>
  <c r="BE1617" i="3"/>
  <c r="P1617" i="3"/>
  <c r="AJ1591" i="3"/>
  <c r="BX1591" i="3" s="1"/>
  <c r="S1591" i="3"/>
  <c r="AG1591" i="3"/>
  <c r="AH1591" i="3"/>
  <c r="T1591" i="3"/>
  <c r="BE1591" i="3"/>
  <c r="V1590" i="3"/>
  <c r="AJ1590" i="3"/>
  <c r="BX1590" i="3" s="1"/>
  <c r="AG1590" i="3"/>
  <c r="S1590" i="3"/>
  <c r="AH1590" i="3"/>
  <c r="T1590" i="3"/>
  <c r="BE1590" i="3"/>
  <c r="V1594" i="3"/>
  <c r="S1594" i="3"/>
  <c r="AG1594" i="3"/>
  <c r="T1594" i="3"/>
  <c r="AH1594" i="3"/>
  <c r="BE1594" i="3"/>
  <c r="P1594" i="3"/>
  <c r="AJ1600" i="3"/>
  <c r="BX1600" i="3" s="1"/>
  <c r="AG1600" i="3"/>
  <c r="S1600" i="3"/>
  <c r="AH1600" i="3"/>
  <c r="T1600" i="3"/>
  <c r="BE1600" i="3"/>
  <c r="AD1600" i="3"/>
  <c r="AJ1604" i="3"/>
  <c r="BX1604" i="3" s="1"/>
  <c r="V1604" i="3"/>
  <c r="S1604" i="3"/>
  <c r="AG1604" i="3"/>
  <c r="AH1604" i="3"/>
  <c r="T1604" i="3"/>
  <c r="BE1604" i="3"/>
  <c r="V1575" i="3"/>
  <c r="AJ1575" i="3"/>
  <c r="BX1575" i="3" s="1"/>
  <c r="S1575" i="3"/>
  <c r="AG1575" i="3"/>
  <c r="BE1575" i="3"/>
  <c r="T1575" i="3"/>
  <c r="AH1575" i="3"/>
  <c r="AJ1579" i="3"/>
  <c r="BX1579" i="3" s="1"/>
  <c r="AG1579" i="3"/>
  <c r="S1579" i="3"/>
  <c r="AH1579" i="3"/>
  <c r="T1579" i="3"/>
  <c r="BE1579" i="3"/>
  <c r="AD1579" i="3"/>
  <c r="AJ1610" i="3"/>
  <c r="BX1610" i="3" s="1"/>
  <c r="V1610" i="3"/>
  <c r="AG1610" i="3"/>
  <c r="S1610" i="3"/>
  <c r="T1610" i="3"/>
  <c r="AH1610" i="3"/>
  <c r="BE1610" i="3"/>
  <c r="AJ1603" i="3"/>
  <c r="BX1603" i="3" s="1"/>
  <c r="V1603" i="3"/>
  <c r="AG1603" i="3"/>
  <c r="S1603" i="3"/>
  <c r="T1603" i="3"/>
  <c r="BE1603" i="3"/>
  <c r="AH1603" i="3"/>
  <c r="AJ1607" i="3"/>
  <c r="BX1607" i="3" s="1"/>
  <c r="AG1607" i="3"/>
  <c r="S1607" i="3"/>
  <c r="AH1607" i="3"/>
  <c r="BE1607" i="3"/>
  <c r="T1607" i="3"/>
  <c r="V1611" i="3"/>
  <c r="AG1611" i="3"/>
  <c r="BE1611" i="3"/>
  <c r="T1611" i="3"/>
  <c r="AH1611" i="3"/>
  <c r="V1568" i="3"/>
  <c r="AJ1568" i="3"/>
  <c r="BX1568" i="3" s="1"/>
  <c r="AG1568" i="3"/>
  <c r="S1568" i="3"/>
  <c r="T1568" i="3"/>
  <c r="BE1568" i="3"/>
  <c r="AH1568" i="3"/>
  <c r="AG1572" i="3"/>
  <c r="S1572" i="3"/>
  <c r="AH1572" i="3"/>
  <c r="T1572" i="3"/>
  <c r="AD1572" i="3"/>
  <c r="P1572" i="3"/>
  <c r="BE1572" i="3"/>
  <c r="AJ1576" i="3"/>
  <c r="BX1576" i="3" s="1"/>
  <c r="V1576" i="3"/>
  <c r="S1576" i="3"/>
  <c r="AG1576" i="3"/>
  <c r="T1576" i="3"/>
  <c r="AH1576" i="3"/>
  <c r="BE1576" i="3"/>
  <c r="V1565" i="3"/>
  <c r="AJ1565" i="3"/>
  <c r="BX1565" i="3" s="1"/>
  <c r="AG1565" i="3"/>
  <c r="S1565" i="3"/>
  <c r="T1565" i="3"/>
  <c r="AH1565" i="3"/>
  <c r="BE1565" i="3"/>
  <c r="AJ1569" i="3"/>
  <c r="BX1569" i="3" s="1"/>
  <c r="S1569" i="3"/>
  <c r="AG1569" i="3"/>
  <c r="T1569" i="3"/>
  <c r="AH1569" i="3"/>
  <c r="BE1569" i="3"/>
  <c r="AJ1573" i="3"/>
  <c r="BX1573" i="3" s="1"/>
  <c r="V1573" i="3"/>
  <c r="AG1573" i="3"/>
  <c r="S1573" i="3"/>
  <c r="T1573" i="3"/>
  <c r="AH1573" i="3"/>
  <c r="BE1573" i="3"/>
  <c r="AD1573" i="3"/>
  <c r="V1577" i="3"/>
  <c r="AG1577" i="3"/>
  <c r="S1577" i="3"/>
  <c r="T1577" i="3"/>
  <c r="AH1577" i="3"/>
  <c r="BE1577" i="3"/>
  <c r="P1577" i="3"/>
  <c r="V1601" i="3"/>
  <c r="AJ1601" i="3"/>
  <c r="BX1601" i="3" s="1"/>
  <c r="S1601" i="3"/>
  <c r="AG1601" i="3"/>
  <c r="BE1601" i="3"/>
  <c r="AH1601" i="3"/>
  <c r="T1601" i="3"/>
  <c r="AJ1612" i="3"/>
  <c r="BX1612" i="3" s="1"/>
  <c r="V1612" i="3"/>
  <c r="AG1612" i="3"/>
  <c r="T1612" i="3"/>
  <c r="AH1612" i="3"/>
  <c r="BE1612" i="3"/>
  <c r="V1606" i="3"/>
  <c r="AJ1606" i="3"/>
  <c r="BX1606" i="3" s="1"/>
  <c r="S1606" i="3"/>
  <c r="AG1606" i="3"/>
  <c r="AH1606" i="3"/>
  <c r="T1606" i="3"/>
  <c r="BE1606" i="3"/>
  <c r="V1587" i="3"/>
  <c r="AJ1587" i="3"/>
  <c r="BX1587" i="3" s="1"/>
  <c r="S1587" i="3"/>
  <c r="AG1587" i="3"/>
  <c r="AH1587" i="3"/>
  <c r="T1587" i="3"/>
  <c r="BE1587" i="3"/>
  <c r="AJ1582" i="3"/>
  <c r="BX1582" i="3" s="1"/>
  <c r="AG1582" i="3"/>
  <c r="S1582" i="3"/>
  <c r="AH1582" i="3"/>
  <c r="BE1582" i="3"/>
  <c r="T1582" i="3"/>
  <c r="AJ1586" i="3"/>
  <c r="BX1586" i="3" s="1"/>
  <c r="S1586" i="3"/>
  <c r="AG1586" i="3"/>
  <c r="AH1586" i="3"/>
  <c r="T1586" i="3"/>
  <c r="BE1586" i="3"/>
  <c r="AD1586" i="3"/>
  <c r="V1583" i="3"/>
  <c r="AJ1583" i="3"/>
  <c r="BX1583" i="3" s="1"/>
  <c r="AG1583" i="3"/>
  <c r="S1583" i="3"/>
  <c r="T1583" i="3"/>
  <c r="AH1583" i="3"/>
  <c r="BE1583" i="3"/>
  <c r="AJ1588" i="3"/>
  <c r="BX1588" i="3" s="1"/>
  <c r="AG1588" i="3"/>
  <c r="S1588" i="3"/>
  <c r="AH1588" i="3"/>
  <c r="T1588" i="3"/>
  <c r="BE1588" i="3"/>
  <c r="AJ1592" i="3"/>
  <c r="BX1592" i="3" s="1"/>
  <c r="S1592" i="3"/>
  <c r="AG1592" i="3"/>
  <c r="AH1592" i="3"/>
  <c r="T1592" i="3"/>
  <c r="BE1592" i="3"/>
  <c r="AD1592" i="3"/>
  <c r="V1596" i="3"/>
  <c r="S1596" i="3"/>
  <c r="AG1596" i="3"/>
  <c r="T1596" i="3"/>
  <c r="BE1596" i="3"/>
  <c r="AH1596" i="3"/>
  <c r="V1593" i="3"/>
  <c r="AJ1593" i="3"/>
  <c r="BX1593" i="3" s="1"/>
  <c r="AG1593" i="3"/>
  <c r="S1593" i="3"/>
  <c r="T1593" i="3"/>
  <c r="AH1593" i="3"/>
  <c r="BE1593" i="3"/>
  <c r="AJ1566" i="3"/>
  <c r="BX1566" i="3" s="1"/>
  <c r="S1566" i="3"/>
  <c r="AG1566" i="3"/>
  <c r="T1566" i="3"/>
  <c r="BE1566" i="3"/>
  <c r="AH1566" i="3"/>
  <c r="AG1570" i="3"/>
  <c r="S1570" i="3"/>
  <c r="AH1570" i="3"/>
  <c r="T1570" i="3"/>
  <c r="BE1570" i="3"/>
  <c r="AJ1574" i="3"/>
  <c r="BX1574" i="3" s="1"/>
  <c r="S1574" i="3"/>
  <c r="AG1574" i="3"/>
  <c r="T1574" i="3"/>
  <c r="AH1574" i="3"/>
  <c r="BE1574" i="3"/>
  <c r="V1578" i="3"/>
  <c r="AJ1578" i="3"/>
  <c r="BX1578" i="3" s="1"/>
  <c r="S1578" i="3"/>
  <c r="AG1578" i="3"/>
  <c r="AH1578" i="3"/>
  <c r="T1578" i="3"/>
  <c r="BE1578" i="3"/>
  <c r="AJ1567" i="3"/>
  <c r="BX1567" i="3" s="1"/>
  <c r="AG1567" i="3"/>
  <c r="S1567" i="3"/>
  <c r="AH1567" i="3"/>
  <c r="BE1567" i="3"/>
  <c r="T1567" i="3"/>
  <c r="AD1567" i="3"/>
  <c r="P1567" i="3"/>
  <c r="AJ1571" i="3"/>
  <c r="BX1571" i="3" s="1"/>
  <c r="AG1571" i="3"/>
  <c r="S1571" i="3"/>
  <c r="T1571" i="3"/>
  <c r="AH1571" i="3"/>
  <c r="BE1571" i="3"/>
  <c r="V1609" i="3"/>
  <c r="S1609" i="3"/>
  <c r="AG1609" i="3"/>
  <c r="T1609" i="3"/>
  <c r="AH1609" i="3"/>
  <c r="BE1609" i="3"/>
  <c r="P1609" i="3"/>
  <c r="AJ1599" i="3"/>
  <c r="BX1599" i="3" s="1"/>
  <c r="V1599" i="3"/>
  <c r="S1599" i="3"/>
  <c r="AG1599" i="3"/>
  <c r="AH1599" i="3"/>
  <c r="T1599" i="3"/>
  <c r="BE1599" i="3"/>
  <c r="AJ1613" i="3"/>
  <c r="BX1613" i="3" s="1"/>
  <c r="S1613" i="3"/>
  <c r="AH1613" i="3"/>
  <c r="T1613" i="3"/>
  <c r="BE1613" i="3"/>
  <c r="AD1613" i="3"/>
  <c r="AJ1602" i="3"/>
  <c r="BX1602" i="3" s="1"/>
  <c r="AG1602" i="3"/>
  <c r="S1602" i="3"/>
  <c r="AH1602" i="3"/>
  <c r="T1602" i="3"/>
  <c r="BE1602" i="3"/>
  <c r="AG1564" i="3"/>
  <c r="S1564" i="3"/>
  <c r="T1564" i="3"/>
  <c r="AH1564" i="3"/>
  <c r="BE1564" i="3"/>
  <c r="V1597" i="3"/>
  <c r="AJ1597" i="3"/>
  <c r="BX1597" i="3" s="1"/>
  <c r="S1597" i="3"/>
  <c r="AG1597" i="3"/>
  <c r="AH1597" i="3"/>
  <c r="T1597" i="3"/>
  <c r="BE1597" i="3"/>
  <c r="AJ1615" i="3"/>
  <c r="BX1615" i="3" s="1"/>
  <c r="S1615" i="3"/>
  <c r="AH1615" i="3"/>
  <c r="T1615" i="3"/>
  <c r="AJ1595" i="3"/>
  <c r="BX1595" i="3" s="1"/>
  <c r="V1595" i="3"/>
  <c r="AG1595" i="3"/>
  <c r="S1595" i="3"/>
  <c r="T1595" i="3"/>
  <c r="AH1595" i="3"/>
  <c r="BE1595" i="3"/>
  <c r="W1598" i="3"/>
  <c r="AK1598" i="3"/>
  <c r="X1598" i="3"/>
  <c r="AL1598" i="3"/>
  <c r="BZ1598" i="3" s="1"/>
  <c r="AJ1598" i="3"/>
  <c r="BX1598" i="3" s="1"/>
  <c r="AI1616" i="3"/>
  <c r="BW1616" i="3" s="1"/>
  <c r="W1616" i="3"/>
  <c r="AL1616" i="3"/>
  <c r="BZ1616" i="3" s="1"/>
  <c r="X1616" i="3"/>
  <c r="AI1614" i="3"/>
  <c r="BW1614" i="3" s="1"/>
  <c r="W1614" i="3"/>
  <c r="AL1614" i="3"/>
  <c r="BZ1614" i="3" s="1"/>
  <c r="X1614" i="3"/>
  <c r="AK1608" i="3"/>
  <c r="W1608" i="3"/>
  <c r="AL1608" i="3"/>
  <c r="BZ1608" i="3" s="1"/>
  <c r="X1608" i="3"/>
  <c r="AK1580" i="3"/>
  <c r="W1580" i="3"/>
  <c r="X1580" i="3"/>
  <c r="AL1580" i="3"/>
  <c r="BZ1580" i="3" s="1"/>
  <c r="AJ1580" i="3"/>
  <c r="BX1580" i="3" s="1"/>
  <c r="W1584" i="3"/>
  <c r="AK1584" i="3"/>
  <c r="AL1584" i="3"/>
  <c r="BZ1584" i="3" s="1"/>
  <c r="X1584" i="3"/>
  <c r="V1584" i="3"/>
  <c r="W1581" i="3"/>
  <c r="AK1581" i="3"/>
  <c r="X1581" i="3"/>
  <c r="AL1581" i="3"/>
  <c r="BZ1581" i="3" s="1"/>
  <c r="AK1585" i="3"/>
  <c r="W1585" i="3"/>
  <c r="X1585" i="3"/>
  <c r="AL1585" i="3"/>
  <c r="BZ1585" i="3" s="1"/>
  <c r="W1589" i="3"/>
  <c r="AK1589" i="3"/>
  <c r="AL1589" i="3"/>
  <c r="BZ1589" i="3" s="1"/>
  <c r="X1589" i="3"/>
  <c r="AJ1589" i="3"/>
  <c r="BX1589" i="3" s="1"/>
  <c r="W1605" i="3"/>
  <c r="AK1605" i="3"/>
  <c r="X1605" i="3"/>
  <c r="AL1605" i="3"/>
  <c r="BZ1605" i="3" s="1"/>
  <c r="AJ1605" i="3"/>
  <c r="BX1605" i="3" s="1"/>
  <c r="AK1617" i="3"/>
  <c r="AL1617" i="3"/>
  <c r="BZ1617" i="3" s="1"/>
  <c r="X1617" i="3"/>
  <c r="AJ1617" i="3"/>
  <c r="BX1617" i="3" s="1"/>
  <c r="W1591" i="3"/>
  <c r="AK1591" i="3"/>
  <c r="AL1591" i="3"/>
  <c r="BZ1591" i="3" s="1"/>
  <c r="X1591" i="3"/>
  <c r="V1591" i="3"/>
  <c r="AK1590" i="3"/>
  <c r="W1590" i="3"/>
  <c r="AL1590" i="3"/>
  <c r="BZ1590" i="3" s="1"/>
  <c r="X1590" i="3"/>
  <c r="W1594" i="3"/>
  <c r="AK1594" i="3"/>
  <c r="X1594" i="3"/>
  <c r="AL1594" i="3"/>
  <c r="BZ1594" i="3" s="1"/>
  <c r="AJ1594" i="3"/>
  <c r="BX1594" i="3" s="1"/>
  <c r="W1600" i="3"/>
  <c r="AK1600" i="3"/>
  <c r="X1600" i="3"/>
  <c r="AL1600" i="3"/>
  <c r="BZ1600" i="3" s="1"/>
  <c r="V1600" i="3"/>
  <c r="W1604" i="3"/>
  <c r="AK1604" i="3"/>
  <c r="AL1604" i="3"/>
  <c r="BZ1604" i="3" s="1"/>
  <c r="X1604" i="3"/>
  <c r="W1575" i="3"/>
  <c r="AK1575" i="3"/>
  <c r="AL1575" i="3"/>
  <c r="BZ1575" i="3" s="1"/>
  <c r="X1575" i="3"/>
  <c r="AK1579" i="3"/>
  <c r="W1579" i="3"/>
  <c r="AL1579" i="3"/>
  <c r="BZ1579" i="3" s="1"/>
  <c r="X1579" i="3"/>
  <c r="V1579" i="3"/>
  <c r="W1610" i="3"/>
  <c r="AK1610" i="3"/>
  <c r="X1610" i="3"/>
  <c r="AL1610" i="3"/>
  <c r="BZ1610" i="3" s="1"/>
  <c r="AK1603" i="3"/>
  <c r="W1603" i="3"/>
  <c r="X1603" i="3"/>
  <c r="AL1603" i="3"/>
  <c r="BZ1603" i="3" s="1"/>
  <c r="AK1607" i="3"/>
  <c r="W1607" i="3"/>
  <c r="AL1607" i="3"/>
  <c r="BZ1607" i="3" s="1"/>
  <c r="X1607" i="3"/>
  <c r="V1607" i="3"/>
  <c r="AK1611" i="3"/>
  <c r="X1611" i="3"/>
  <c r="AL1611" i="3"/>
  <c r="BZ1611" i="3" s="1"/>
  <c r="AJ1611" i="3"/>
  <c r="BX1611" i="3" s="1"/>
  <c r="W1568" i="3"/>
  <c r="AK1568" i="3"/>
  <c r="AL1568" i="3"/>
  <c r="BZ1568" i="3" s="1"/>
  <c r="X1568" i="3"/>
  <c r="W1572" i="3"/>
  <c r="AK1572" i="3"/>
  <c r="X1572" i="3"/>
  <c r="AL1572" i="3"/>
  <c r="BZ1572" i="3" s="1"/>
  <c r="V1572" i="3"/>
  <c r="AJ1572" i="3"/>
  <c r="BX1572" i="3" s="1"/>
  <c r="AK1576" i="3"/>
  <c r="W1576" i="3"/>
  <c r="X1576" i="3"/>
  <c r="AL1576" i="3"/>
  <c r="BZ1576" i="3" s="1"/>
  <c r="W1565" i="3"/>
  <c r="AK1565" i="3"/>
  <c r="AL1565" i="3"/>
  <c r="BZ1565" i="3" s="1"/>
  <c r="X1565" i="3"/>
  <c r="W1569" i="3"/>
  <c r="AK1569" i="3"/>
  <c r="AL1569" i="3"/>
  <c r="BZ1569" i="3" s="1"/>
  <c r="X1569" i="3"/>
  <c r="V1569" i="3"/>
  <c r="AK1573" i="3"/>
  <c r="W1573" i="3"/>
  <c r="X1573" i="3"/>
  <c r="AL1573" i="3"/>
  <c r="BZ1573" i="3" s="1"/>
  <c r="AK1577" i="3"/>
  <c r="W1577" i="3"/>
  <c r="X1577" i="3"/>
  <c r="AL1577" i="3"/>
  <c r="BZ1577" i="3" s="1"/>
  <c r="AJ1577" i="3"/>
  <c r="BX1577" i="3" s="1"/>
  <c r="AK1601" i="3"/>
  <c r="W1601" i="3"/>
  <c r="AL1601" i="3"/>
  <c r="BZ1601" i="3" s="1"/>
  <c r="X1601" i="3"/>
  <c r="U1612" i="3"/>
  <c r="AK1612" i="3"/>
  <c r="AL1612" i="3"/>
  <c r="BZ1612" i="3" s="1"/>
  <c r="X1612" i="3"/>
  <c r="AK1606" i="3"/>
  <c r="W1606" i="3"/>
  <c r="AL1606" i="3"/>
  <c r="BZ1606" i="3" s="1"/>
  <c r="X1606" i="3"/>
  <c r="AK1587" i="3"/>
  <c r="W1587" i="3"/>
  <c r="AL1587" i="3"/>
  <c r="BZ1587" i="3" s="1"/>
  <c r="X1587" i="3"/>
  <c r="AK1582" i="3"/>
  <c r="W1582" i="3"/>
  <c r="X1582" i="3"/>
  <c r="AL1582" i="3"/>
  <c r="BZ1582" i="3" s="1"/>
  <c r="V1582" i="3"/>
  <c r="AK1586" i="3"/>
  <c r="W1586" i="3"/>
  <c r="AL1586" i="3"/>
  <c r="BZ1586" i="3" s="1"/>
  <c r="V1586" i="3"/>
  <c r="X1586" i="3"/>
  <c r="AK1583" i="3"/>
  <c r="W1583" i="3"/>
  <c r="AL1583" i="3"/>
  <c r="BZ1583" i="3" s="1"/>
  <c r="X1583" i="3"/>
  <c r="AK1588" i="3"/>
  <c r="W1588" i="3"/>
  <c r="AL1588" i="3"/>
  <c r="BZ1588" i="3" s="1"/>
  <c r="X1588" i="3"/>
  <c r="V1588" i="3"/>
  <c r="AK1592" i="3"/>
  <c r="W1592" i="3"/>
  <c r="AL1592" i="3"/>
  <c r="BZ1592" i="3" s="1"/>
  <c r="X1592" i="3"/>
  <c r="V1592" i="3"/>
  <c r="W1596" i="3"/>
  <c r="AK1596" i="3"/>
  <c r="X1596" i="3"/>
  <c r="AL1596" i="3"/>
  <c r="BZ1596" i="3" s="1"/>
  <c r="AJ1596" i="3"/>
  <c r="BX1596" i="3" s="1"/>
  <c r="AK1593" i="3"/>
  <c r="W1593" i="3"/>
  <c r="X1593" i="3"/>
  <c r="AL1593" i="3"/>
  <c r="BZ1593" i="3" s="1"/>
  <c r="W1566" i="3"/>
  <c r="AK1566" i="3"/>
  <c r="X1566" i="3"/>
  <c r="AL1566" i="3"/>
  <c r="BZ1566" i="3" s="1"/>
  <c r="V1566" i="3"/>
  <c r="AK1570" i="3"/>
  <c r="W1570" i="3"/>
  <c r="AL1570" i="3"/>
  <c r="BZ1570" i="3" s="1"/>
  <c r="X1570" i="3"/>
  <c r="AJ1570" i="3"/>
  <c r="BX1570" i="3" s="1"/>
  <c r="V1570" i="3"/>
  <c r="AK1574" i="3"/>
  <c r="W1574" i="3"/>
  <c r="X1574" i="3"/>
  <c r="AL1574" i="3"/>
  <c r="BZ1574" i="3" s="1"/>
  <c r="V1574" i="3"/>
  <c r="AK1578" i="3"/>
  <c r="W1578" i="3"/>
  <c r="AL1578" i="3"/>
  <c r="BZ1578" i="3" s="1"/>
  <c r="X1578" i="3"/>
  <c r="AK1567" i="3"/>
  <c r="W1567" i="3"/>
  <c r="X1567" i="3"/>
  <c r="AL1567" i="3"/>
  <c r="BZ1567" i="3" s="1"/>
  <c r="V1567" i="3"/>
  <c r="W1571" i="3"/>
  <c r="AK1571" i="3"/>
  <c r="AL1571" i="3"/>
  <c r="BZ1571" i="3" s="1"/>
  <c r="X1571" i="3"/>
  <c r="V1571" i="3"/>
  <c r="AK1609" i="3"/>
  <c r="W1609" i="3"/>
  <c r="X1609" i="3"/>
  <c r="AL1609" i="3"/>
  <c r="BZ1609" i="3" s="1"/>
  <c r="AJ1609" i="3"/>
  <c r="BX1609" i="3" s="1"/>
  <c r="W1599" i="3"/>
  <c r="AK1599" i="3"/>
  <c r="X1599" i="3"/>
  <c r="AL1599" i="3"/>
  <c r="BZ1599" i="3" s="1"/>
  <c r="W1613" i="3"/>
  <c r="AL1613" i="3"/>
  <c r="BZ1613" i="3" s="1"/>
  <c r="X1613" i="3"/>
  <c r="V1613" i="3"/>
  <c r="AK1602" i="3"/>
  <c r="W1602" i="3"/>
  <c r="AL1602" i="3"/>
  <c r="BZ1602" i="3" s="1"/>
  <c r="X1602" i="3"/>
  <c r="V1602" i="3"/>
  <c r="W1564" i="3"/>
  <c r="AK1564" i="3"/>
  <c r="AL1564" i="3"/>
  <c r="BZ1564" i="3" s="1"/>
  <c r="X1564" i="3"/>
  <c r="V1564" i="3"/>
  <c r="AJ1564" i="3"/>
  <c r="BX1564" i="3" s="1"/>
  <c r="AK1597" i="3"/>
  <c r="W1597" i="3"/>
  <c r="AL1597" i="3"/>
  <c r="BZ1597" i="3" s="1"/>
  <c r="X1597" i="3"/>
  <c r="W1615" i="3"/>
  <c r="AL1615" i="3"/>
  <c r="BZ1615" i="3" s="1"/>
  <c r="X1615" i="3"/>
  <c r="V1615" i="3"/>
  <c r="W1595" i="3"/>
  <c r="AK1595" i="3"/>
  <c r="X1595" i="3"/>
  <c r="AL1595" i="3"/>
  <c r="BZ1595" i="3" s="1"/>
  <c r="AB1598" i="3"/>
  <c r="BP1598" i="3" s="1"/>
  <c r="N1598" i="3"/>
  <c r="AI1598" i="3"/>
  <c r="BW1598" i="3" s="1"/>
  <c r="U1598" i="3"/>
  <c r="U1608" i="3"/>
  <c r="AI1608" i="3"/>
  <c r="BW1608" i="3" s="1"/>
  <c r="AB1580" i="3"/>
  <c r="BP1580" i="3" s="1"/>
  <c r="N1580" i="3"/>
  <c r="U1580" i="3"/>
  <c r="AI1580" i="3"/>
  <c r="BW1580" i="3" s="1"/>
  <c r="N1584" i="3"/>
  <c r="AB1584" i="3"/>
  <c r="BP1584" i="3" s="1"/>
  <c r="U1584" i="3"/>
  <c r="AI1584" i="3"/>
  <c r="BW1584" i="3" s="1"/>
  <c r="AI1581" i="3"/>
  <c r="BW1581" i="3" s="1"/>
  <c r="U1581" i="3"/>
  <c r="U1585" i="3"/>
  <c r="AI1585" i="3"/>
  <c r="BW1585" i="3" s="1"/>
  <c r="AI1589" i="3"/>
  <c r="BW1589" i="3" s="1"/>
  <c r="U1589" i="3"/>
  <c r="AB1605" i="3"/>
  <c r="BP1605" i="3" s="1"/>
  <c r="N1605" i="3"/>
  <c r="AI1605" i="3"/>
  <c r="BW1605" i="3" s="1"/>
  <c r="U1605" i="3"/>
  <c r="AB1617" i="3"/>
  <c r="BP1617" i="3" s="1"/>
  <c r="N1617" i="3"/>
  <c r="U1617" i="3"/>
  <c r="U1591" i="3"/>
  <c r="AI1591" i="3"/>
  <c r="BW1591" i="3" s="1"/>
  <c r="N1590" i="3"/>
  <c r="AB1590" i="3"/>
  <c r="BP1590" i="3" s="1"/>
  <c r="AI1590" i="3"/>
  <c r="BW1590" i="3" s="1"/>
  <c r="U1590" i="3"/>
  <c r="AB1594" i="3"/>
  <c r="BP1594" i="3" s="1"/>
  <c r="N1594" i="3"/>
  <c r="AI1594" i="3"/>
  <c r="BW1594" i="3" s="1"/>
  <c r="U1594" i="3"/>
  <c r="N1600" i="3"/>
  <c r="AB1600" i="3"/>
  <c r="BP1600" i="3" s="1"/>
  <c r="U1600" i="3"/>
  <c r="AI1600" i="3"/>
  <c r="BW1600" i="3" s="1"/>
  <c r="AI1604" i="3"/>
  <c r="BW1604" i="3" s="1"/>
  <c r="U1604" i="3"/>
  <c r="N1575" i="3"/>
  <c r="U1575" i="3"/>
  <c r="AI1575" i="3"/>
  <c r="BW1575" i="3" s="1"/>
  <c r="N1579" i="3"/>
  <c r="AB1579" i="3"/>
  <c r="BP1579" i="3" s="1"/>
  <c r="U1579" i="3"/>
  <c r="AI1579" i="3"/>
  <c r="BW1579" i="3" s="1"/>
  <c r="AI1610" i="3"/>
  <c r="BW1610" i="3" s="1"/>
  <c r="U1610" i="3"/>
  <c r="AI1603" i="3"/>
  <c r="BW1603" i="3" s="1"/>
  <c r="U1603" i="3"/>
  <c r="AB1607" i="3"/>
  <c r="BP1607" i="3" s="1"/>
  <c r="AI1607" i="3"/>
  <c r="BW1607" i="3" s="1"/>
  <c r="U1607" i="3"/>
  <c r="N1611" i="3"/>
  <c r="U1611" i="3"/>
  <c r="N1568" i="3"/>
  <c r="U1568" i="3"/>
  <c r="AI1568" i="3"/>
  <c r="BW1568" i="3" s="1"/>
  <c r="AI1572" i="3"/>
  <c r="BW1572" i="3" s="1"/>
  <c r="U1572" i="3"/>
  <c r="AB1576" i="3"/>
  <c r="BP1576" i="3" s="1"/>
  <c r="AI1576" i="3"/>
  <c r="BW1576" i="3" s="1"/>
  <c r="U1576" i="3"/>
  <c r="N1565" i="3"/>
  <c r="U1565" i="3"/>
  <c r="AI1565" i="3"/>
  <c r="BW1565" i="3" s="1"/>
  <c r="N1569" i="3"/>
  <c r="U1569" i="3"/>
  <c r="AI1569" i="3"/>
  <c r="BW1569" i="3" s="1"/>
  <c r="N1573" i="3"/>
  <c r="AI1573" i="3"/>
  <c r="BW1573" i="3" s="1"/>
  <c r="U1573" i="3"/>
  <c r="N1577" i="3"/>
  <c r="U1577" i="3"/>
  <c r="AI1577" i="3"/>
  <c r="BW1577" i="3" s="1"/>
  <c r="U1601" i="3"/>
  <c r="AI1601" i="3"/>
  <c r="BW1601" i="3" s="1"/>
  <c r="U1606" i="3"/>
  <c r="AI1606" i="3"/>
  <c r="BW1606" i="3" s="1"/>
  <c r="U1587" i="3"/>
  <c r="AI1587" i="3"/>
  <c r="BW1587" i="3" s="1"/>
  <c r="AB1582" i="3"/>
  <c r="BP1582" i="3" s="1"/>
  <c r="AI1582" i="3"/>
  <c r="BW1582" i="3" s="1"/>
  <c r="U1582" i="3"/>
  <c r="AB1586" i="3"/>
  <c r="BP1586" i="3" s="1"/>
  <c r="AI1586" i="3"/>
  <c r="BW1586" i="3" s="1"/>
  <c r="U1586" i="3"/>
  <c r="U1583" i="3"/>
  <c r="AI1583" i="3"/>
  <c r="BW1583" i="3" s="1"/>
  <c r="AB1588" i="3"/>
  <c r="BP1588" i="3" s="1"/>
  <c r="U1588" i="3"/>
  <c r="AI1588" i="3"/>
  <c r="BW1588" i="3" s="1"/>
  <c r="AB1592" i="3"/>
  <c r="BP1592" i="3" s="1"/>
  <c r="AI1592" i="3"/>
  <c r="BW1592" i="3" s="1"/>
  <c r="U1592" i="3"/>
  <c r="N1596" i="3"/>
  <c r="U1596" i="3"/>
  <c r="AI1596" i="3"/>
  <c r="BW1596" i="3" s="1"/>
  <c r="U1593" i="3"/>
  <c r="AI1593" i="3"/>
  <c r="BW1593" i="3" s="1"/>
  <c r="N1566" i="3"/>
  <c r="U1566" i="3"/>
  <c r="AI1566" i="3"/>
  <c r="BW1566" i="3" s="1"/>
  <c r="AI1570" i="3"/>
  <c r="BW1570" i="3" s="1"/>
  <c r="U1570" i="3"/>
  <c r="AI1574" i="3"/>
  <c r="BW1574" i="3" s="1"/>
  <c r="U1574" i="3"/>
  <c r="AI1578" i="3"/>
  <c r="BW1578" i="3" s="1"/>
  <c r="U1578" i="3"/>
  <c r="AI1567" i="3"/>
  <c r="BW1567" i="3" s="1"/>
  <c r="U1567" i="3"/>
  <c r="N1571" i="3"/>
  <c r="U1571" i="3"/>
  <c r="AI1571" i="3"/>
  <c r="BW1571" i="3" s="1"/>
  <c r="AB1609" i="3"/>
  <c r="BP1609" i="3" s="1"/>
  <c r="N1609" i="3"/>
  <c r="AI1609" i="3"/>
  <c r="BW1609" i="3" s="1"/>
  <c r="U1609" i="3"/>
  <c r="AI1599" i="3"/>
  <c r="BW1599" i="3" s="1"/>
  <c r="U1599" i="3"/>
  <c r="N1613" i="3"/>
  <c r="AB1613" i="3"/>
  <c r="BP1613" i="3" s="1"/>
  <c r="AI1613" i="3"/>
  <c r="BW1613" i="3" s="1"/>
  <c r="AB1602" i="3"/>
  <c r="BP1602" i="3" s="1"/>
  <c r="U1602" i="3"/>
  <c r="AI1602" i="3"/>
  <c r="BW1602" i="3" s="1"/>
  <c r="N1564" i="3"/>
  <c r="U1564" i="3"/>
  <c r="AI1564" i="3"/>
  <c r="BW1564" i="3" s="1"/>
  <c r="U1597" i="3"/>
  <c r="AI1597" i="3"/>
  <c r="BW1597" i="3" s="1"/>
  <c r="AB1615" i="3"/>
  <c r="BP1615" i="3" s="1"/>
  <c r="AI1615" i="3"/>
  <c r="BW1615" i="3" s="1"/>
  <c r="AI1595" i="3"/>
  <c r="BW1595" i="3" s="1"/>
  <c r="U1595" i="3"/>
  <c r="O1598" i="3"/>
  <c r="Z1598" i="3"/>
  <c r="L1598" i="3"/>
  <c r="BB1598" i="3" s="1"/>
  <c r="Z1616" i="3"/>
  <c r="L1616" i="3"/>
  <c r="AB1616" i="3"/>
  <c r="BP1616" i="3" s="1"/>
  <c r="N1616" i="3"/>
  <c r="O1614" i="3"/>
  <c r="Z1614" i="3"/>
  <c r="L1614" i="3"/>
  <c r="BB1614" i="3" s="1"/>
  <c r="N1614" i="3"/>
  <c r="AB1614" i="3"/>
  <c r="BP1614" i="3" s="1"/>
  <c r="BD1608" i="3"/>
  <c r="L1608" i="3"/>
  <c r="Z1608" i="3"/>
  <c r="AB1608" i="3"/>
  <c r="BP1608" i="3" s="1"/>
  <c r="N1608" i="3"/>
  <c r="K1580" i="3"/>
  <c r="Z1580" i="3"/>
  <c r="L1580" i="3"/>
  <c r="Z1584" i="3"/>
  <c r="L1584" i="3"/>
  <c r="L1581" i="3"/>
  <c r="BB1581" i="3" s="1"/>
  <c r="Z1581" i="3"/>
  <c r="AB1581" i="3"/>
  <c r="BP1581" i="3" s="1"/>
  <c r="N1581" i="3"/>
  <c r="L1585" i="3"/>
  <c r="BB1585" i="3" s="1"/>
  <c r="Z1585" i="3"/>
  <c r="AB1585" i="3"/>
  <c r="BP1585" i="3" s="1"/>
  <c r="N1585" i="3"/>
  <c r="K1589" i="3"/>
  <c r="Z1589" i="3"/>
  <c r="L1589" i="3"/>
  <c r="BB1589" i="3" s="1"/>
  <c r="AB1589" i="3"/>
  <c r="BP1589" i="3" s="1"/>
  <c r="N1589" i="3"/>
  <c r="O1605" i="3"/>
  <c r="L1605" i="3"/>
  <c r="BB1605" i="3" s="1"/>
  <c r="Z1605" i="3"/>
  <c r="BD1617" i="3"/>
  <c r="J1617" i="3"/>
  <c r="L1617" i="3"/>
  <c r="Z1617" i="3"/>
  <c r="Z1591" i="3"/>
  <c r="L1591" i="3"/>
  <c r="N1591" i="3"/>
  <c r="AB1591" i="3"/>
  <c r="BP1591" i="3" s="1"/>
  <c r="J1590" i="3"/>
  <c r="L1590" i="3"/>
  <c r="BB1590" i="3" s="1"/>
  <c r="Z1590" i="3"/>
  <c r="J1594" i="3"/>
  <c r="O1594" i="3"/>
  <c r="BD1594" i="3"/>
  <c r="L1594" i="3"/>
  <c r="BB1594" i="3" s="1"/>
  <c r="Z1594" i="3"/>
  <c r="J1600" i="3"/>
  <c r="Z1600" i="3"/>
  <c r="L1600" i="3"/>
  <c r="L1604" i="3"/>
  <c r="BB1604" i="3" s="1"/>
  <c r="Z1604" i="3"/>
  <c r="N1604" i="3"/>
  <c r="AB1604" i="3"/>
  <c r="BP1604" i="3" s="1"/>
  <c r="AC1575" i="3"/>
  <c r="BQ1575" i="3" s="1"/>
  <c r="O1575" i="3"/>
  <c r="L1575" i="3"/>
  <c r="Z1575" i="3"/>
  <c r="AB1575" i="3"/>
  <c r="BP1575" i="3" s="1"/>
  <c r="Z1579" i="3"/>
  <c r="L1579" i="3"/>
  <c r="O1610" i="3"/>
  <c r="L1610" i="3"/>
  <c r="BB1610" i="3" s="1"/>
  <c r="Z1610" i="3"/>
  <c r="AB1610" i="3"/>
  <c r="BP1610" i="3" s="1"/>
  <c r="N1610" i="3"/>
  <c r="L1603" i="3"/>
  <c r="BB1603" i="3" s="1"/>
  <c r="Z1603" i="3"/>
  <c r="AB1603" i="3"/>
  <c r="BP1603" i="3" s="1"/>
  <c r="N1603" i="3"/>
  <c r="Z1607" i="3"/>
  <c r="L1607" i="3"/>
  <c r="BB1607" i="3" s="1"/>
  <c r="N1607" i="3"/>
  <c r="BD1611" i="3"/>
  <c r="L1611" i="3"/>
  <c r="Z1611" i="3"/>
  <c r="AB1611" i="3"/>
  <c r="BP1611" i="3" s="1"/>
  <c r="L1568" i="3"/>
  <c r="Z1568" i="3"/>
  <c r="AB1568" i="3"/>
  <c r="BP1568" i="3" s="1"/>
  <c r="O1572" i="3"/>
  <c r="Z1572" i="3"/>
  <c r="L1572" i="3"/>
  <c r="N1572" i="3"/>
  <c r="AB1572" i="3"/>
  <c r="BP1572" i="3" s="1"/>
  <c r="Z1576" i="3"/>
  <c r="L1576" i="3"/>
  <c r="N1576" i="3"/>
  <c r="BD1565" i="3"/>
  <c r="L1565" i="3"/>
  <c r="BB1565" i="3" s="1"/>
  <c r="Z1565" i="3"/>
  <c r="AB1565" i="3"/>
  <c r="BP1565" i="3" s="1"/>
  <c r="J1569" i="3"/>
  <c r="O1569" i="3"/>
  <c r="K1569" i="3"/>
  <c r="L1569" i="3"/>
  <c r="BB1569" i="3" s="1"/>
  <c r="Z1569" i="3"/>
  <c r="AB1569" i="3"/>
  <c r="BP1569" i="3" s="1"/>
  <c r="L1573" i="3"/>
  <c r="BB1573" i="3" s="1"/>
  <c r="Z1573" i="3"/>
  <c r="AB1573" i="3"/>
  <c r="BP1573" i="3" s="1"/>
  <c r="BD1577" i="3"/>
  <c r="J1577" i="3"/>
  <c r="Z1577" i="3"/>
  <c r="L1577" i="3"/>
  <c r="BB1577" i="3" s="1"/>
  <c r="AB1577" i="3"/>
  <c r="BP1577" i="3" s="1"/>
  <c r="O1601" i="3"/>
  <c r="Z1601" i="3"/>
  <c r="L1601" i="3"/>
  <c r="BB1601" i="3" s="1"/>
  <c r="N1601" i="3"/>
  <c r="AB1601" i="3"/>
  <c r="BP1601" i="3" s="1"/>
  <c r="L1612" i="3"/>
  <c r="Z1612" i="3"/>
  <c r="N1612" i="3"/>
  <c r="AB1612" i="3"/>
  <c r="BP1612" i="3" s="1"/>
  <c r="K1606" i="3"/>
  <c r="Z1606" i="3"/>
  <c r="L1606" i="3"/>
  <c r="BB1606" i="3" s="1"/>
  <c r="N1606" i="3"/>
  <c r="AB1606" i="3"/>
  <c r="BP1606" i="3" s="1"/>
  <c r="J1587" i="3"/>
  <c r="Z1587" i="3"/>
  <c r="L1587" i="3"/>
  <c r="N1587" i="3"/>
  <c r="AB1587" i="3"/>
  <c r="BP1587" i="3" s="1"/>
  <c r="AC1582" i="3"/>
  <c r="BQ1582" i="3" s="1"/>
  <c r="Z1582" i="3"/>
  <c r="L1582" i="3"/>
  <c r="BB1582" i="3" s="1"/>
  <c r="N1582" i="3"/>
  <c r="L1586" i="3"/>
  <c r="BB1586" i="3" s="1"/>
  <c r="Z1586" i="3"/>
  <c r="N1586" i="3"/>
  <c r="J1583" i="3"/>
  <c r="K1583" i="3"/>
  <c r="L1583" i="3"/>
  <c r="Z1583" i="3"/>
  <c r="AB1583" i="3"/>
  <c r="BP1583" i="3" s="1"/>
  <c r="N1583" i="3"/>
  <c r="K1588" i="3"/>
  <c r="Z1588" i="3"/>
  <c r="L1588" i="3"/>
  <c r="N1588" i="3"/>
  <c r="O1592" i="3"/>
  <c r="L1592" i="3"/>
  <c r="Z1592" i="3"/>
  <c r="N1592" i="3"/>
  <c r="L1596" i="3"/>
  <c r="Z1596" i="3"/>
  <c r="AB1596" i="3"/>
  <c r="BP1596" i="3" s="1"/>
  <c r="Z1593" i="3"/>
  <c r="L1593" i="3"/>
  <c r="BB1593" i="3" s="1"/>
  <c r="AB1593" i="3"/>
  <c r="BP1593" i="3" s="1"/>
  <c r="N1593" i="3"/>
  <c r="L1566" i="3"/>
  <c r="BB1566" i="3" s="1"/>
  <c r="Z1566" i="3"/>
  <c r="AB1566" i="3"/>
  <c r="BP1566" i="3" s="1"/>
  <c r="J1570" i="3"/>
  <c r="L1570" i="3"/>
  <c r="BB1570" i="3" s="1"/>
  <c r="Z1570" i="3"/>
  <c r="AB1570" i="3"/>
  <c r="BP1570" i="3" s="1"/>
  <c r="N1570" i="3"/>
  <c r="J1574" i="3"/>
  <c r="Z1574" i="3"/>
  <c r="L1574" i="3"/>
  <c r="BB1574" i="3" s="1"/>
  <c r="N1574" i="3"/>
  <c r="AB1574" i="3"/>
  <c r="BP1574" i="3" s="1"/>
  <c r="L1578" i="3"/>
  <c r="BB1578" i="3" s="1"/>
  <c r="Z1578" i="3"/>
  <c r="N1578" i="3"/>
  <c r="AB1578" i="3"/>
  <c r="BP1578" i="3" s="1"/>
  <c r="Z1567" i="3"/>
  <c r="L1567" i="3"/>
  <c r="N1567" i="3"/>
  <c r="AB1567" i="3"/>
  <c r="BP1567" i="3" s="1"/>
  <c r="Z1571" i="3"/>
  <c r="L1571" i="3"/>
  <c r="AB1571" i="3"/>
  <c r="BP1571" i="3" s="1"/>
  <c r="BD1609" i="3"/>
  <c r="L1609" i="3"/>
  <c r="BB1609" i="3" s="1"/>
  <c r="Z1609" i="3"/>
  <c r="O1599" i="3"/>
  <c r="L1599" i="3"/>
  <c r="Z1599" i="3"/>
  <c r="N1599" i="3"/>
  <c r="AB1599" i="3"/>
  <c r="BP1599" i="3" s="1"/>
  <c r="Z1613" i="3"/>
  <c r="L1613" i="3"/>
  <c r="Z1602" i="3"/>
  <c r="L1602" i="3"/>
  <c r="N1602" i="3"/>
  <c r="K1564" i="3"/>
  <c r="Z1564" i="3"/>
  <c r="L1564" i="3"/>
  <c r="AB1564" i="3"/>
  <c r="BP1564" i="3" s="1"/>
  <c r="L1597" i="3"/>
  <c r="BB1597" i="3" s="1"/>
  <c r="Z1597" i="3"/>
  <c r="N1597" i="3"/>
  <c r="AB1597" i="3"/>
  <c r="BP1597" i="3" s="1"/>
  <c r="Z1615" i="3"/>
  <c r="L1615" i="3"/>
  <c r="N1615" i="3"/>
  <c r="L1595" i="3"/>
  <c r="Z1595" i="3"/>
  <c r="AB1595" i="3"/>
  <c r="BP1595" i="3" s="1"/>
  <c r="N1595" i="3"/>
  <c r="AC1598" i="3"/>
  <c r="BQ1598" i="3" s="1"/>
  <c r="J1598" i="3"/>
  <c r="BD1598" i="3"/>
  <c r="K1598" i="3"/>
  <c r="U1616" i="3"/>
  <c r="M1616" i="3"/>
  <c r="AG1616" i="3"/>
  <c r="BE1616" i="3"/>
  <c r="AC1616" i="3"/>
  <c r="BQ1616" i="3" s="1"/>
  <c r="AK1616" i="3"/>
  <c r="Q1616" i="3"/>
  <c r="K1616" i="3"/>
  <c r="O1616" i="3"/>
  <c r="J1616" i="3"/>
  <c r="BD1616" i="3"/>
  <c r="U1614" i="3"/>
  <c r="M1614" i="3"/>
  <c r="AG1614" i="3"/>
  <c r="BD1614" i="3"/>
  <c r="AC1614" i="3"/>
  <c r="BQ1614" i="3" s="1"/>
  <c r="AK1614" i="3"/>
  <c r="Q1614" i="3"/>
  <c r="J1614" i="3"/>
  <c r="K1614" i="3"/>
  <c r="J1608" i="3"/>
  <c r="AC1608" i="3"/>
  <c r="BQ1608" i="3" s="1"/>
  <c r="K1608" i="3"/>
  <c r="O1608" i="3"/>
  <c r="AC1580" i="3"/>
  <c r="BQ1580" i="3" s="1"/>
  <c r="O1580" i="3"/>
  <c r="J1580" i="3"/>
  <c r="BD1580" i="3"/>
  <c r="AC1584" i="3"/>
  <c r="BQ1584" i="3" s="1"/>
  <c r="K1584" i="3"/>
  <c r="J1584" i="3"/>
  <c r="O1584" i="3"/>
  <c r="O1581" i="3"/>
  <c r="J1581" i="3"/>
  <c r="AC1581" i="3"/>
  <c r="BQ1581" i="3" s="1"/>
  <c r="K1581" i="3"/>
  <c r="BD1581" i="3"/>
  <c r="BD1585" i="3"/>
  <c r="AC1585" i="3"/>
  <c r="BQ1585" i="3" s="1"/>
  <c r="J1585" i="3"/>
  <c r="K1585" i="3"/>
  <c r="O1585" i="3"/>
  <c r="AC1589" i="3"/>
  <c r="BQ1589" i="3" s="1"/>
  <c r="J1589" i="3"/>
  <c r="O1589" i="3"/>
  <c r="AC1605" i="3"/>
  <c r="BQ1605" i="3" s="1"/>
  <c r="K1605" i="3"/>
  <c r="BD1605" i="3"/>
  <c r="J1605" i="3"/>
  <c r="AI1617" i="3"/>
  <c r="BW1617" i="3" s="1"/>
  <c r="AA1617" i="3"/>
  <c r="S1617" i="3"/>
  <c r="O1617" i="3"/>
  <c r="K1617" i="3"/>
  <c r="AE1617" i="3"/>
  <c r="BS1617" i="3" s="1"/>
  <c r="W1617" i="3"/>
  <c r="AC1617" i="3"/>
  <c r="BQ1617" i="3" s="1"/>
  <c r="K1591" i="3"/>
  <c r="AC1591" i="3"/>
  <c r="BQ1591" i="3" s="1"/>
  <c r="J1591" i="3"/>
  <c r="O1591" i="3"/>
  <c r="AC1590" i="3"/>
  <c r="BQ1590" i="3" s="1"/>
  <c r="K1590" i="3"/>
  <c r="O1590" i="3"/>
  <c r="BD1590" i="3"/>
  <c r="K1594" i="3"/>
  <c r="AC1594" i="3"/>
  <c r="BQ1594" i="3" s="1"/>
  <c r="K1600" i="3"/>
  <c r="AC1600" i="3"/>
  <c r="BQ1600" i="3" s="1"/>
  <c r="O1600" i="3"/>
  <c r="O1604" i="3"/>
  <c r="J1604" i="3"/>
  <c r="AC1604" i="3"/>
  <c r="BQ1604" i="3" s="1"/>
  <c r="K1604" i="3"/>
  <c r="BD1575" i="3"/>
  <c r="K1575" i="3"/>
  <c r="J1575" i="3"/>
  <c r="O1579" i="3"/>
  <c r="K1579" i="3"/>
  <c r="AC1579" i="3"/>
  <c r="BQ1579" i="3" s="1"/>
  <c r="J1579" i="3"/>
  <c r="BD1579" i="3"/>
  <c r="K1610" i="3"/>
  <c r="AC1610" i="3"/>
  <c r="BQ1610" i="3" s="1"/>
  <c r="BD1610" i="3"/>
  <c r="J1610" i="3"/>
  <c r="AC1603" i="3"/>
  <c r="BQ1603" i="3" s="1"/>
  <c r="K1603" i="3"/>
  <c r="BD1603" i="3"/>
  <c r="J1603" i="3"/>
  <c r="O1603" i="3"/>
  <c r="AC1607" i="3"/>
  <c r="BQ1607" i="3" s="1"/>
  <c r="K1607" i="3"/>
  <c r="O1607" i="3"/>
  <c r="BD1607" i="3"/>
  <c r="J1607" i="3"/>
  <c r="AI1611" i="3"/>
  <c r="BW1611" i="3" s="1"/>
  <c r="AA1611" i="3"/>
  <c r="S1611" i="3"/>
  <c r="K1611" i="3"/>
  <c r="O1611" i="3"/>
  <c r="W1611" i="3"/>
  <c r="AE1611" i="3"/>
  <c r="BS1611" i="3" s="1"/>
  <c r="AC1611" i="3"/>
  <c r="BQ1611" i="3" s="1"/>
  <c r="J1611" i="3"/>
  <c r="O1568" i="3"/>
  <c r="J1568" i="3"/>
  <c r="K1568" i="3"/>
  <c r="AC1568" i="3"/>
  <c r="BQ1568" i="3" s="1"/>
  <c r="BD1568" i="3"/>
  <c r="J1572" i="3"/>
  <c r="BD1572" i="3"/>
  <c r="K1572" i="3"/>
  <c r="AC1572" i="3"/>
  <c r="BQ1572" i="3" s="1"/>
  <c r="BD1576" i="3"/>
  <c r="O1576" i="3"/>
  <c r="AC1576" i="3"/>
  <c r="BQ1576" i="3" s="1"/>
  <c r="J1576" i="3"/>
  <c r="K1576" i="3"/>
  <c r="AC1565" i="3"/>
  <c r="BQ1565" i="3" s="1"/>
  <c r="O1565" i="3"/>
  <c r="J1565" i="3"/>
  <c r="K1565" i="3"/>
  <c r="AC1569" i="3"/>
  <c r="BQ1569" i="3" s="1"/>
  <c r="BD1569" i="3"/>
  <c r="O1573" i="3"/>
  <c r="AC1573" i="3"/>
  <c r="BQ1573" i="3" s="1"/>
  <c r="J1573" i="3"/>
  <c r="BD1573" i="3"/>
  <c r="K1573" i="3"/>
  <c r="AC1577" i="3"/>
  <c r="BQ1577" i="3" s="1"/>
  <c r="O1577" i="3"/>
  <c r="K1577" i="3"/>
  <c r="AC1601" i="3"/>
  <c r="BQ1601" i="3" s="1"/>
  <c r="K1601" i="3"/>
  <c r="J1601" i="3"/>
  <c r="AI1612" i="3"/>
  <c r="BW1612" i="3" s="1"/>
  <c r="AA1612" i="3"/>
  <c r="S1612" i="3"/>
  <c r="K1612" i="3"/>
  <c r="O1612" i="3"/>
  <c r="W1612" i="3"/>
  <c r="AE1612" i="3"/>
  <c r="BS1612" i="3" s="1"/>
  <c r="BD1612" i="3"/>
  <c r="J1612" i="3"/>
  <c r="AC1612" i="3"/>
  <c r="BQ1612" i="3" s="1"/>
  <c r="AC1606" i="3"/>
  <c r="BQ1606" i="3" s="1"/>
  <c r="O1606" i="3"/>
  <c r="J1606" i="3"/>
  <c r="O1587" i="3"/>
  <c r="AC1587" i="3"/>
  <c r="BQ1587" i="3" s="1"/>
  <c r="K1587" i="3"/>
  <c r="J1582" i="3"/>
  <c r="K1582" i="3"/>
  <c r="BD1582" i="3"/>
  <c r="O1582" i="3"/>
  <c r="AC1586" i="3"/>
  <c r="BQ1586" i="3" s="1"/>
  <c r="BD1586" i="3"/>
  <c r="J1586" i="3"/>
  <c r="K1586" i="3"/>
  <c r="O1586" i="3"/>
  <c r="AC1583" i="3"/>
  <c r="BQ1583" i="3" s="1"/>
  <c r="O1583" i="3"/>
  <c r="BD1583" i="3"/>
  <c r="BD1588" i="3"/>
  <c r="J1588" i="3"/>
  <c r="AC1588" i="3"/>
  <c r="BQ1588" i="3" s="1"/>
  <c r="O1588" i="3"/>
  <c r="BD1592" i="3"/>
  <c r="K1592" i="3"/>
  <c r="J1592" i="3"/>
  <c r="AC1592" i="3"/>
  <c r="BQ1592" i="3" s="1"/>
  <c r="K1596" i="3"/>
  <c r="AC1596" i="3"/>
  <c r="BQ1596" i="3" s="1"/>
  <c r="J1596" i="3"/>
  <c r="O1596" i="3"/>
  <c r="AC1593" i="3"/>
  <c r="BQ1593" i="3" s="1"/>
  <c r="J1593" i="3"/>
  <c r="K1593" i="3"/>
  <c r="BD1593" i="3"/>
  <c r="O1593" i="3"/>
  <c r="J1566" i="3"/>
  <c r="O1566" i="3"/>
  <c r="K1566" i="3"/>
  <c r="AC1566" i="3"/>
  <c r="BQ1566" i="3" s="1"/>
  <c r="BD1566" i="3"/>
  <c r="BD1570" i="3"/>
  <c r="K1570" i="3"/>
  <c r="AC1570" i="3"/>
  <c r="BQ1570" i="3" s="1"/>
  <c r="O1570" i="3"/>
  <c r="K1574" i="3"/>
  <c r="AC1574" i="3"/>
  <c r="BQ1574" i="3" s="1"/>
  <c r="O1574" i="3"/>
  <c r="BD1574" i="3"/>
  <c r="O1578" i="3"/>
  <c r="BD1578" i="3"/>
  <c r="J1578" i="3"/>
  <c r="K1578" i="3"/>
  <c r="AC1578" i="3"/>
  <c r="BQ1578" i="3" s="1"/>
  <c r="J1567" i="3"/>
  <c r="O1567" i="3"/>
  <c r="K1567" i="3"/>
  <c r="AC1567" i="3"/>
  <c r="BQ1567" i="3" s="1"/>
  <c r="J1571" i="3"/>
  <c r="O1571" i="3"/>
  <c r="K1571" i="3"/>
  <c r="BD1571" i="3"/>
  <c r="AC1571" i="3"/>
  <c r="BQ1571" i="3" s="1"/>
  <c r="AC1609" i="3"/>
  <c r="BQ1609" i="3" s="1"/>
  <c r="J1609" i="3"/>
  <c r="K1609" i="3"/>
  <c r="O1609" i="3"/>
  <c r="J1599" i="3"/>
  <c r="AC1599" i="3"/>
  <c r="BQ1599" i="3" s="1"/>
  <c r="K1599" i="3"/>
  <c r="U1613" i="3"/>
  <c r="M1613" i="3"/>
  <c r="AG1613" i="3"/>
  <c r="AC1613" i="3"/>
  <c r="BQ1613" i="3" s="1"/>
  <c r="BD1613" i="3"/>
  <c r="AK1613" i="3"/>
  <c r="Q1613" i="3"/>
  <c r="O1613" i="3"/>
  <c r="J1613" i="3"/>
  <c r="K1613" i="3"/>
  <c r="J1602" i="3"/>
  <c r="K1602" i="3"/>
  <c r="BD1602" i="3"/>
  <c r="AC1602" i="3"/>
  <c r="BQ1602" i="3" s="1"/>
  <c r="O1602" i="3"/>
  <c r="AC1564" i="3"/>
  <c r="BQ1564" i="3" s="1"/>
  <c r="O1564" i="3"/>
  <c r="BD1564" i="3"/>
  <c r="J1564" i="3"/>
  <c r="J1597" i="3"/>
  <c r="AC1597" i="3"/>
  <c r="BQ1597" i="3" s="1"/>
  <c r="O1597" i="3"/>
  <c r="K1597" i="3"/>
  <c r="BD1597" i="3"/>
  <c r="U1615" i="3"/>
  <c r="M1615" i="3"/>
  <c r="AG1615" i="3"/>
  <c r="BE1615" i="3"/>
  <c r="AC1615" i="3"/>
  <c r="BQ1615" i="3" s="1"/>
  <c r="AK1615" i="3"/>
  <c r="Q1615" i="3"/>
  <c r="BD1615" i="3"/>
  <c r="K1615" i="3"/>
  <c r="J1615" i="3"/>
  <c r="O1615" i="3"/>
  <c r="K1595" i="3"/>
  <c r="AC1595" i="3"/>
  <c r="BQ1595" i="3" s="1"/>
  <c r="O1595" i="3"/>
  <c r="BD1595" i="3"/>
  <c r="J1595" i="3"/>
  <c r="AP1598" i="3"/>
  <c r="AS1598" i="3"/>
  <c r="CC1598" i="3"/>
  <c r="AS1616" i="3"/>
  <c r="AP1616" i="3"/>
  <c r="CC1616" i="3"/>
  <c r="AS1614" i="3"/>
  <c r="AP1614" i="3"/>
  <c r="CC1614" i="3"/>
  <c r="AS1608" i="3"/>
  <c r="AP1608" i="3"/>
  <c r="CC1608" i="3"/>
  <c r="AP1580" i="3"/>
  <c r="AS1580" i="3"/>
  <c r="CC1580" i="3"/>
  <c r="AP1584" i="3"/>
  <c r="AS1584" i="3"/>
  <c r="CC1584" i="3"/>
  <c r="AS1581" i="3"/>
  <c r="AP1581" i="3"/>
  <c r="CC1581" i="3"/>
  <c r="AP1585" i="3"/>
  <c r="AS1585" i="3"/>
  <c r="CC1585" i="3"/>
  <c r="AS1589" i="3"/>
  <c r="AP1589" i="3"/>
  <c r="CC1589" i="3"/>
  <c r="AP1605" i="3"/>
  <c r="AS1605" i="3"/>
  <c r="CC1605" i="3"/>
  <c r="AP1617" i="3"/>
  <c r="AS1617" i="3"/>
  <c r="CC1617" i="3"/>
  <c r="AP1591" i="3"/>
  <c r="AS1591" i="3"/>
  <c r="CC1591" i="3"/>
  <c r="AS1590" i="3"/>
  <c r="AP1590" i="3"/>
  <c r="CC1590" i="3"/>
  <c r="AP1594" i="3"/>
  <c r="AS1594" i="3"/>
  <c r="CC1594" i="3"/>
  <c r="AP1600" i="3"/>
  <c r="AS1600" i="3"/>
  <c r="CC1600" i="3"/>
  <c r="AS1604" i="3"/>
  <c r="AP1604" i="3"/>
  <c r="CC1604" i="3"/>
  <c r="AP1575" i="3"/>
  <c r="AS1575" i="3"/>
  <c r="CC1575" i="3"/>
  <c r="AP1579" i="3"/>
  <c r="AS1579" i="3"/>
  <c r="CC1579" i="3"/>
  <c r="AP1610" i="3"/>
  <c r="AS1610" i="3"/>
  <c r="CC1610" i="3"/>
  <c r="AP1603" i="3"/>
  <c r="AS1603" i="3"/>
  <c r="CC1603" i="3"/>
  <c r="AP1607" i="3"/>
  <c r="AS1607" i="3"/>
  <c r="CC1607" i="3"/>
  <c r="AS1611" i="3"/>
  <c r="AP1611" i="3"/>
  <c r="CC1611" i="3"/>
  <c r="AS1568" i="3"/>
  <c r="AP1568" i="3"/>
  <c r="CC1568" i="3"/>
  <c r="AP1572" i="3"/>
  <c r="AS1572" i="3"/>
  <c r="CC1572" i="3"/>
  <c r="AS1576" i="3"/>
  <c r="AP1576" i="3"/>
  <c r="CC1576" i="3"/>
  <c r="AP1565" i="3"/>
  <c r="AS1565" i="3"/>
  <c r="CC1565" i="3"/>
  <c r="AS1569" i="3"/>
  <c r="AP1569" i="3"/>
  <c r="CC1569" i="3"/>
  <c r="AP1573" i="3"/>
  <c r="AS1573" i="3"/>
  <c r="CC1573" i="3"/>
  <c r="AP1577" i="3"/>
  <c r="AS1577" i="3"/>
  <c r="CC1577" i="3"/>
  <c r="AP1601" i="3"/>
  <c r="AS1601" i="3"/>
  <c r="CC1601" i="3"/>
  <c r="AS1612" i="3"/>
  <c r="AP1612" i="3"/>
  <c r="CC1612" i="3"/>
  <c r="AS1606" i="3"/>
  <c r="AP1606" i="3"/>
  <c r="CC1606" i="3"/>
  <c r="AS1587" i="3"/>
  <c r="AP1587" i="3"/>
  <c r="CC1587" i="3"/>
  <c r="AP1582" i="3"/>
  <c r="AS1582" i="3"/>
  <c r="CC1582" i="3"/>
  <c r="AS1586" i="3"/>
  <c r="AP1586" i="3"/>
  <c r="CC1586" i="3"/>
  <c r="AS1583" i="3"/>
  <c r="AP1583" i="3"/>
  <c r="CC1583" i="3"/>
  <c r="AP1588" i="3"/>
  <c r="AS1588" i="3"/>
  <c r="CC1588" i="3"/>
  <c r="AS1592" i="3"/>
  <c r="AP1592" i="3"/>
  <c r="CC1592" i="3"/>
  <c r="AP1596" i="3"/>
  <c r="AS1596" i="3"/>
  <c r="CC1596" i="3"/>
  <c r="AS1593" i="3"/>
  <c r="AP1593" i="3"/>
  <c r="CC1593" i="3"/>
  <c r="AP1566" i="3"/>
  <c r="AS1566" i="3"/>
  <c r="CC1566" i="3"/>
  <c r="AP1570" i="3"/>
  <c r="AS1570" i="3"/>
  <c r="CC1570" i="3"/>
  <c r="AP1574" i="3"/>
  <c r="AS1574" i="3"/>
  <c r="CC1574" i="3"/>
  <c r="AS1578" i="3"/>
  <c r="AP1578" i="3"/>
  <c r="CC1578" i="3"/>
  <c r="AS1567" i="3"/>
  <c r="AP1567" i="3"/>
  <c r="CC1567" i="3"/>
  <c r="AS1571" i="3"/>
  <c r="AP1571" i="3"/>
  <c r="CC1571" i="3"/>
  <c r="AS1609" i="3"/>
  <c r="AP1609" i="3"/>
  <c r="CC1609" i="3"/>
  <c r="AP1599" i="3"/>
  <c r="AS1599" i="3"/>
  <c r="CC1599" i="3"/>
  <c r="AP1613" i="3"/>
  <c r="AS1613" i="3"/>
  <c r="CC1613" i="3"/>
  <c r="AS1602" i="3"/>
  <c r="AP1602" i="3"/>
  <c r="CC1602" i="3"/>
  <c r="AS1564" i="3"/>
  <c r="AP1564" i="3"/>
  <c r="CC1564" i="3"/>
  <c r="AS1597" i="3"/>
  <c r="AP1597" i="3"/>
  <c r="CC1597" i="3"/>
  <c r="AP1615" i="3"/>
  <c r="AS1615" i="3"/>
  <c r="CC1615" i="3"/>
  <c r="AS1595" i="3"/>
  <c r="AP1595" i="3"/>
  <c r="CC1595" i="3"/>
  <c r="C1652" i="3"/>
  <c r="Y1598" i="3"/>
  <c r="AM1598" i="3"/>
  <c r="CA1598" i="3" s="1"/>
  <c r="A1598" i="3"/>
  <c r="B1598" i="3"/>
  <c r="CF1598" i="3"/>
  <c r="CG1598" i="3" s="1"/>
  <c r="C1670" i="3"/>
  <c r="Y1616" i="3"/>
  <c r="AM1616" i="3"/>
  <c r="CA1616" i="3" s="1"/>
  <c r="A1616" i="3"/>
  <c r="B1616" i="3"/>
  <c r="CF1616" i="3"/>
  <c r="CG1616" i="3" s="1"/>
  <c r="C1668" i="3"/>
  <c r="Y1614" i="3"/>
  <c r="AM1614" i="3"/>
  <c r="CA1614" i="3" s="1"/>
  <c r="A1614" i="3"/>
  <c r="B1614" i="3"/>
  <c r="CF1614" i="3"/>
  <c r="CG1614" i="3" s="1"/>
  <c r="C1662" i="3"/>
  <c r="Y1608" i="3"/>
  <c r="AM1608" i="3"/>
  <c r="CA1608" i="3" s="1"/>
  <c r="A1608" i="3"/>
  <c r="B1608" i="3"/>
  <c r="CF1608" i="3"/>
  <c r="CG1608" i="3" s="1"/>
  <c r="C1634" i="3"/>
  <c r="AM1580" i="3"/>
  <c r="CA1580" i="3" s="1"/>
  <c r="CF1580" i="3"/>
  <c r="CG1580" i="3" s="1"/>
  <c r="Y1580" i="3"/>
  <c r="A1580" i="3"/>
  <c r="B1580" i="3"/>
  <c r="C1638" i="3"/>
  <c r="Y1584" i="3"/>
  <c r="AM1584" i="3"/>
  <c r="CA1584" i="3" s="1"/>
  <c r="A1584" i="3"/>
  <c r="B1584" i="3"/>
  <c r="CF1584" i="3"/>
  <c r="CG1584" i="3" s="1"/>
  <c r="C1635" i="3"/>
  <c r="Y1581" i="3"/>
  <c r="AM1581" i="3"/>
  <c r="CA1581" i="3" s="1"/>
  <c r="A1581" i="3"/>
  <c r="B1581" i="3"/>
  <c r="CF1581" i="3"/>
  <c r="CG1581" i="3" s="1"/>
  <c r="C1639" i="3"/>
  <c r="Y1585" i="3"/>
  <c r="AM1585" i="3"/>
  <c r="CA1585" i="3" s="1"/>
  <c r="CF1585" i="3"/>
  <c r="CG1585" i="3" s="1"/>
  <c r="A1585" i="3"/>
  <c r="B1585" i="3"/>
  <c r="C1643" i="3"/>
  <c r="AM1589" i="3"/>
  <c r="CA1589" i="3" s="1"/>
  <c r="CF1589" i="3"/>
  <c r="CG1589" i="3" s="1"/>
  <c r="Y1589" i="3"/>
  <c r="A1589" i="3"/>
  <c r="B1589" i="3"/>
  <c r="C1659" i="3"/>
  <c r="AM1605" i="3"/>
  <c r="CA1605" i="3" s="1"/>
  <c r="CF1605" i="3"/>
  <c r="CG1605" i="3" s="1"/>
  <c r="Y1605" i="3"/>
  <c r="A1605" i="3"/>
  <c r="B1605" i="3"/>
  <c r="C1671" i="3"/>
  <c r="Y1617" i="3"/>
  <c r="AM1617" i="3"/>
  <c r="CA1617" i="3" s="1"/>
  <c r="A1617" i="3"/>
  <c r="B1617" i="3"/>
  <c r="CF1617" i="3"/>
  <c r="CG1617" i="3" s="1"/>
  <c r="C1645" i="3"/>
  <c r="Y1591" i="3"/>
  <c r="AM1591" i="3"/>
  <c r="CA1591" i="3" s="1"/>
  <c r="CF1591" i="3"/>
  <c r="CG1591" i="3" s="1"/>
  <c r="A1591" i="3"/>
  <c r="B1591" i="3"/>
  <c r="C1644" i="3"/>
  <c r="Y1590" i="3"/>
  <c r="AM1590" i="3"/>
  <c r="CA1590" i="3" s="1"/>
  <c r="A1590" i="3"/>
  <c r="B1590" i="3"/>
  <c r="CF1590" i="3"/>
  <c r="CG1590" i="3" s="1"/>
  <c r="C1648" i="3"/>
  <c r="Y1594" i="3"/>
  <c r="AM1594" i="3"/>
  <c r="CA1594" i="3" s="1"/>
  <c r="A1594" i="3"/>
  <c r="B1594" i="3"/>
  <c r="CF1594" i="3"/>
  <c r="CG1594" i="3" s="1"/>
  <c r="C1654" i="3"/>
  <c r="Y1600" i="3"/>
  <c r="AM1600" i="3"/>
  <c r="CA1600" i="3" s="1"/>
  <c r="CF1600" i="3"/>
  <c r="CG1600" i="3" s="1"/>
  <c r="A1600" i="3"/>
  <c r="B1600" i="3"/>
  <c r="C1658" i="3"/>
  <c r="Y1604" i="3"/>
  <c r="AM1604" i="3"/>
  <c r="CA1604" i="3" s="1"/>
  <c r="A1604" i="3"/>
  <c r="B1604" i="3"/>
  <c r="CF1604" i="3"/>
  <c r="CG1604" i="3" s="1"/>
  <c r="C1629" i="3"/>
  <c r="Y1575" i="3"/>
  <c r="AM1575" i="3"/>
  <c r="CA1575" i="3" s="1"/>
  <c r="A1575" i="3"/>
  <c r="B1575" i="3"/>
  <c r="CF1575" i="3"/>
  <c r="CG1575" i="3" s="1"/>
  <c r="C1633" i="3"/>
  <c r="AM1579" i="3"/>
  <c r="CA1579" i="3" s="1"/>
  <c r="CF1579" i="3"/>
  <c r="CG1579" i="3" s="1"/>
  <c r="Y1579" i="3"/>
  <c r="A1579" i="3"/>
  <c r="B1579" i="3"/>
  <c r="C1664" i="3"/>
  <c r="Y1610" i="3"/>
  <c r="AM1610" i="3"/>
  <c r="CA1610" i="3" s="1"/>
  <c r="A1610" i="3"/>
  <c r="B1610" i="3"/>
  <c r="CF1610" i="3"/>
  <c r="CG1610" i="3" s="1"/>
  <c r="C1657" i="3"/>
  <c r="Y1603" i="3"/>
  <c r="AM1603" i="3"/>
  <c r="CA1603" i="3" s="1"/>
  <c r="CF1603" i="3"/>
  <c r="CG1603" i="3" s="1"/>
  <c r="A1603" i="3"/>
  <c r="B1603" i="3"/>
  <c r="C1661" i="3"/>
  <c r="AM1607" i="3"/>
  <c r="CA1607" i="3" s="1"/>
  <c r="Y1607" i="3"/>
  <c r="A1607" i="3"/>
  <c r="B1607" i="3"/>
  <c r="CF1607" i="3"/>
  <c r="CG1607" i="3" s="1"/>
  <c r="C1665" i="3"/>
  <c r="Y1611" i="3"/>
  <c r="AM1611" i="3"/>
  <c r="CA1611" i="3" s="1"/>
  <c r="A1611" i="3"/>
  <c r="B1611" i="3"/>
  <c r="CF1611" i="3"/>
  <c r="CG1611" i="3" s="1"/>
  <c r="C1622" i="3"/>
  <c r="Y1568" i="3"/>
  <c r="AM1568" i="3"/>
  <c r="CA1568" i="3" s="1"/>
  <c r="A1568" i="3"/>
  <c r="B1568" i="3"/>
  <c r="CF1568" i="3"/>
  <c r="CG1568" i="3" s="1"/>
  <c r="C1626" i="3"/>
  <c r="Y1572" i="3"/>
  <c r="AM1572" i="3"/>
  <c r="CA1572" i="3" s="1"/>
  <c r="A1572" i="3"/>
  <c r="B1572" i="3"/>
  <c r="CF1572" i="3"/>
  <c r="CG1572" i="3" s="1"/>
  <c r="C1630" i="3"/>
  <c r="Y1576" i="3"/>
  <c r="AM1576" i="3"/>
  <c r="CA1576" i="3" s="1"/>
  <c r="CF1576" i="3"/>
  <c r="CG1576" i="3" s="1"/>
  <c r="A1576" i="3"/>
  <c r="B1576" i="3"/>
  <c r="C1619" i="3"/>
  <c r="AM1565" i="3"/>
  <c r="CA1565" i="3" s="1"/>
  <c r="CF1565" i="3"/>
  <c r="CG1565" i="3" s="1"/>
  <c r="Y1565" i="3"/>
  <c r="A1565" i="3"/>
  <c r="B1565" i="3"/>
  <c r="C1623" i="3"/>
  <c r="AM1569" i="3"/>
  <c r="CA1569" i="3" s="1"/>
  <c r="Y1569" i="3"/>
  <c r="CF1569" i="3"/>
  <c r="CG1569" i="3" s="1"/>
  <c r="A1569" i="3"/>
  <c r="B1569" i="3"/>
  <c r="C1627" i="3"/>
  <c r="Y1573" i="3"/>
  <c r="AM1573" i="3"/>
  <c r="CA1573" i="3" s="1"/>
  <c r="A1573" i="3"/>
  <c r="B1573" i="3"/>
  <c r="CF1573" i="3"/>
  <c r="CG1573" i="3" s="1"/>
  <c r="C1631" i="3"/>
  <c r="AM1577" i="3"/>
  <c r="CA1577" i="3" s="1"/>
  <c r="CF1577" i="3"/>
  <c r="CG1577" i="3" s="1"/>
  <c r="Y1577" i="3"/>
  <c r="A1577" i="3"/>
  <c r="B1577" i="3"/>
  <c r="C1655" i="3"/>
  <c r="AM1601" i="3"/>
  <c r="CA1601" i="3" s="1"/>
  <c r="Y1601" i="3"/>
  <c r="A1601" i="3"/>
  <c r="B1601" i="3"/>
  <c r="CF1601" i="3"/>
  <c r="CG1601" i="3" s="1"/>
  <c r="C1666" i="3"/>
  <c r="AM1612" i="3"/>
  <c r="CA1612" i="3" s="1"/>
  <c r="CF1612" i="3"/>
  <c r="CG1612" i="3" s="1"/>
  <c r="Y1612" i="3"/>
  <c r="A1612" i="3"/>
  <c r="B1612" i="3"/>
  <c r="C1660" i="3"/>
  <c r="AM1606" i="3"/>
  <c r="CA1606" i="3" s="1"/>
  <c r="CF1606" i="3"/>
  <c r="CG1606" i="3" s="1"/>
  <c r="Y1606" i="3"/>
  <c r="A1606" i="3"/>
  <c r="B1606" i="3"/>
  <c r="C1641" i="3"/>
  <c r="Y1587" i="3"/>
  <c r="AM1587" i="3"/>
  <c r="CA1587" i="3" s="1"/>
  <c r="CF1587" i="3"/>
  <c r="CG1587" i="3" s="1"/>
  <c r="A1587" i="3"/>
  <c r="B1587" i="3"/>
  <c r="C1636" i="3"/>
  <c r="Y1582" i="3"/>
  <c r="AM1582" i="3"/>
  <c r="CA1582" i="3" s="1"/>
  <c r="A1582" i="3"/>
  <c r="B1582" i="3"/>
  <c r="CF1582" i="3"/>
  <c r="CG1582" i="3" s="1"/>
  <c r="C1640" i="3"/>
  <c r="AM1586" i="3"/>
  <c r="CA1586" i="3" s="1"/>
  <c r="Y1586" i="3"/>
  <c r="A1586" i="3"/>
  <c r="B1586" i="3"/>
  <c r="CF1586" i="3"/>
  <c r="CG1586" i="3" s="1"/>
  <c r="C1637" i="3"/>
  <c r="Y1583" i="3"/>
  <c r="AM1583" i="3"/>
  <c r="CA1583" i="3" s="1"/>
  <c r="A1583" i="3"/>
  <c r="B1583" i="3"/>
  <c r="CF1583" i="3"/>
  <c r="CG1583" i="3" s="1"/>
  <c r="C1642" i="3"/>
  <c r="Y1588" i="3"/>
  <c r="AM1588" i="3"/>
  <c r="CA1588" i="3" s="1"/>
  <c r="CF1588" i="3"/>
  <c r="CG1588" i="3" s="1"/>
  <c r="A1588" i="3"/>
  <c r="B1588" i="3"/>
  <c r="C1646" i="3"/>
  <c r="Y1592" i="3"/>
  <c r="CF1592" i="3"/>
  <c r="CG1592" i="3" s="1"/>
  <c r="AM1592" i="3"/>
  <c r="CA1592" i="3" s="1"/>
  <c r="A1592" i="3"/>
  <c r="B1592" i="3"/>
  <c r="C1650" i="3"/>
  <c r="Y1596" i="3"/>
  <c r="AM1596" i="3"/>
  <c r="CA1596" i="3" s="1"/>
  <c r="A1596" i="3"/>
  <c r="B1596" i="3"/>
  <c r="CF1596" i="3"/>
  <c r="CG1596" i="3" s="1"/>
  <c r="C1647" i="3"/>
  <c r="Y1593" i="3"/>
  <c r="AM1593" i="3"/>
  <c r="CA1593" i="3" s="1"/>
  <c r="A1593" i="3"/>
  <c r="B1593" i="3"/>
  <c r="CF1593" i="3"/>
  <c r="CG1593" i="3" s="1"/>
  <c r="C1620" i="3"/>
  <c r="Y1566" i="3"/>
  <c r="AM1566" i="3"/>
  <c r="CA1566" i="3" s="1"/>
  <c r="A1566" i="3"/>
  <c r="B1566" i="3"/>
  <c r="CF1566" i="3"/>
  <c r="CG1566" i="3" s="1"/>
  <c r="C1624" i="3"/>
  <c r="AM1570" i="3"/>
  <c r="CA1570" i="3" s="1"/>
  <c r="Y1570" i="3"/>
  <c r="A1570" i="3"/>
  <c r="B1570" i="3"/>
  <c r="CF1570" i="3"/>
  <c r="CG1570" i="3" s="1"/>
  <c r="C1628" i="3"/>
  <c r="Y1574" i="3"/>
  <c r="AM1574" i="3"/>
  <c r="CA1574" i="3" s="1"/>
  <c r="A1574" i="3"/>
  <c r="B1574" i="3"/>
  <c r="CF1574" i="3"/>
  <c r="CG1574" i="3" s="1"/>
  <c r="C1632" i="3"/>
  <c r="Y1578" i="3"/>
  <c r="AM1578" i="3"/>
  <c r="CA1578" i="3" s="1"/>
  <c r="A1578" i="3"/>
  <c r="B1578" i="3"/>
  <c r="CF1578" i="3"/>
  <c r="CG1578" i="3" s="1"/>
  <c r="C1621" i="3"/>
  <c r="Y1567" i="3"/>
  <c r="AM1567" i="3"/>
  <c r="CA1567" i="3" s="1"/>
  <c r="A1567" i="3"/>
  <c r="B1567" i="3"/>
  <c r="CF1567" i="3"/>
  <c r="CG1567" i="3" s="1"/>
  <c r="C1625" i="3"/>
  <c r="AM1571" i="3"/>
  <c r="CA1571" i="3" s="1"/>
  <c r="CF1571" i="3"/>
  <c r="CG1571" i="3" s="1"/>
  <c r="Y1571" i="3"/>
  <c r="A1571" i="3"/>
  <c r="B1571" i="3"/>
  <c r="C1663" i="3"/>
  <c r="Y1609" i="3"/>
  <c r="AM1609" i="3"/>
  <c r="CA1609" i="3" s="1"/>
  <c r="A1609" i="3"/>
  <c r="B1609" i="3"/>
  <c r="CF1609" i="3"/>
  <c r="CG1609" i="3" s="1"/>
  <c r="C1653" i="3"/>
  <c r="Y1599" i="3"/>
  <c r="AM1599" i="3"/>
  <c r="CA1599" i="3" s="1"/>
  <c r="A1599" i="3"/>
  <c r="B1599" i="3"/>
  <c r="CF1599" i="3"/>
  <c r="CG1599" i="3" s="1"/>
  <c r="C1667" i="3"/>
  <c r="AM1613" i="3"/>
  <c r="CA1613" i="3" s="1"/>
  <c r="Y1613" i="3"/>
  <c r="A1613" i="3"/>
  <c r="B1613" i="3"/>
  <c r="CF1613" i="3"/>
  <c r="CG1613" i="3" s="1"/>
  <c r="C1656" i="3"/>
  <c r="Y1602" i="3"/>
  <c r="AM1602" i="3"/>
  <c r="CA1602" i="3" s="1"/>
  <c r="A1602" i="3"/>
  <c r="B1602" i="3"/>
  <c r="CF1602" i="3"/>
  <c r="CG1602" i="3" s="1"/>
  <c r="C1618" i="3"/>
  <c r="AM1564" i="3"/>
  <c r="CA1564" i="3" s="1"/>
  <c r="CF1564" i="3"/>
  <c r="CG1564" i="3" s="1"/>
  <c r="Y1564" i="3"/>
  <c r="A1564" i="3"/>
  <c r="B1564" i="3"/>
  <c r="C1651" i="3"/>
  <c r="Y1597" i="3"/>
  <c r="CF1597" i="3"/>
  <c r="CG1597" i="3" s="1"/>
  <c r="AM1597" i="3"/>
  <c r="CA1597" i="3" s="1"/>
  <c r="A1597" i="3"/>
  <c r="B1597" i="3"/>
  <c r="C1669" i="3"/>
  <c r="Y1615" i="3"/>
  <c r="AM1615" i="3"/>
  <c r="CA1615" i="3" s="1"/>
  <c r="A1615" i="3"/>
  <c r="B1615" i="3"/>
  <c r="CF1615" i="3"/>
  <c r="CG1615" i="3" s="1"/>
  <c r="C1649" i="3"/>
  <c r="AM1595" i="3"/>
  <c r="CA1595" i="3" s="1"/>
  <c r="CF1595" i="3"/>
  <c r="CG1595" i="3" s="1"/>
  <c r="Y1595" i="3"/>
  <c r="A1595" i="3"/>
  <c r="B1595" i="3"/>
  <c r="AV1610" i="3" l="1"/>
  <c r="CE1539" i="3"/>
  <c r="CE1525" i="3"/>
  <c r="CE1538" i="3"/>
  <c r="CE1533" i="3"/>
  <c r="CE1562" i="3"/>
  <c r="AR1649" i="3"/>
  <c r="AO1649" i="3"/>
  <c r="AR1669" i="3"/>
  <c r="AO1669" i="3"/>
  <c r="AR1651" i="3"/>
  <c r="AO1651" i="3"/>
  <c r="AR1618" i="3"/>
  <c r="AO1618" i="3"/>
  <c r="AR1656" i="3"/>
  <c r="AO1656" i="3"/>
  <c r="AR1667" i="3"/>
  <c r="AO1667" i="3"/>
  <c r="AR1653" i="3"/>
  <c r="AO1653" i="3"/>
  <c r="AR1663" i="3"/>
  <c r="AO1663" i="3"/>
  <c r="AR1625" i="3"/>
  <c r="AO1625" i="3"/>
  <c r="AR1621" i="3"/>
  <c r="AO1621" i="3"/>
  <c r="AR1632" i="3"/>
  <c r="AO1632" i="3"/>
  <c r="AR1628" i="3"/>
  <c r="AO1628" i="3"/>
  <c r="AR1624" i="3"/>
  <c r="AO1624" i="3"/>
  <c r="AR1620" i="3"/>
  <c r="AO1620" i="3"/>
  <c r="AR1647" i="3"/>
  <c r="AO1647" i="3"/>
  <c r="AR1650" i="3"/>
  <c r="AO1650" i="3"/>
  <c r="AR1646" i="3"/>
  <c r="AO1646" i="3"/>
  <c r="AR1642" i="3"/>
  <c r="AO1642" i="3"/>
  <c r="AR1637" i="3"/>
  <c r="AO1637" i="3"/>
  <c r="AR1640" i="3"/>
  <c r="AO1640" i="3"/>
  <c r="AR1636" i="3"/>
  <c r="AO1636" i="3"/>
  <c r="AR1641" i="3"/>
  <c r="AO1641" i="3"/>
  <c r="AR1660" i="3"/>
  <c r="AO1660" i="3"/>
  <c r="AR1666" i="3"/>
  <c r="AO1666" i="3"/>
  <c r="AR1655" i="3"/>
  <c r="AO1655" i="3"/>
  <c r="AR1631" i="3"/>
  <c r="AO1631" i="3"/>
  <c r="AR1627" i="3"/>
  <c r="AO1627" i="3"/>
  <c r="AR1623" i="3"/>
  <c r="AO1623" i="3"/>
  <c r="AR1619" i="3"/>
  <c r="AO1619" i="3"/>
  <c r="AR1630" i="3"/>
  <c r="AO1630" i="3"/>
  <c r="AR1626" i="3"/>
  <c r="AO1626" i="3"/>
  <c r="AR1622" i="3"/>
  <c r="AO1622" i="3"/>
  <c r="AR1665" i="3"/>
  <c r="AO1665" i="3"/>
  <c r="AR1661" i="3"/>
  <c r="AO1661" i="3"/>
  <c r="AR1657" i="3"/>
  <c r="AO1657" i="3"/>
  <c r="AR1664" i="3"/>
  <c r="AO1664" i="3"/>
  <c r="AR1633" i="3"/>
  <c r="AO1633" i="3"/>
  <c r="AR1629" i="3"/>
  <c r="AO1629" i="3"/>
  <c r="AR1658" i="3"/>
  <c r="AO1658" i="3"/>
  <c r="AR1654" i="3"/>
  <c r="AO1654" i="3"/>
  <c r="AR1648" i="3"/>
  <c r="AO1648" i="3"/>
  <c r="AR1644" i="3"/>
  <c r="AO1644" i="3"/>
  <c r="AR1645" i="3"/>
  <c r="AO1645" i="3"/>
  <c r="AR1671" i="3"/>
  <c r="AO1671" i="3"/>
  <c r="AR1659" i="3"/>
  <c r="AO1659" i="3"/>
  <c r="AR1643" i="3"/>
  <c r="AO1643" i="3"/>
  <c r="AR1639" i="3"/>
  <c r="AO1639" i="3"/>
  <c r="AR1635" i="3"/>
  <c r="AO1635" i="3"/>
  <c r="AR1638" i="3"/>
  <c r="AO1638" i="3"/>
  <c r="AR1634" i="3"/>
  <c r="AO1634" i="3"/>
  <c r="AR1662" i="3"/>
  <c r="AO1662" i="3"/>
  <c r="AR1668" i="3"/>
  <c r="AO1668" i="3"/>
  <c r="AR1670" i="3"/>
  <c r="AO1670" i="3"/>
  <c r="AR1652" i="3"/>
  <c r="AO1652" i="3"/>
  <c r="AX1611" i="3"/>
  <c r="AV1606" i="3"/>
  <c r="BB1611" i="3"/>
  <c r="AV1585" i="3"/>
  <c r="AV1581" i="3"/>
  <c r="AT1578" i="3"/>
  <c r="AT1570" i="3"/>
  <c r="AV1577" i="3"/>
  <c r="AZ1607" i="3"/>
  <c r="AT1594" i="3"/>
  <c r="AT1590" i="3"/>
  <c r="AX1615" i="3"/>
  <c r="AX1567" i="3"/>
  <c r="AX1570" i="3"/>
  <c r="AX1588" i="3"/>
  <c r="AX1587" i="3"/>
  <c r="AX1612" i="3"/>
  <c r="AX1576" i="3"/>
  <c r="AX1610" i="3"/>
  <c r="AZ1595" i="3"/>
  <c r="AT1602" i="3"/>
  <c r="AT1593" i="3"/>
  <c r="AT1596" i="3"/>
  <c r="AZ1592" i="3"/>
  <c r="AT1588" i="3"/>
  <c r="AZ1586" i="3"/>
  <c r="AZ1587" i="3"/>
  <c r="AZ1606" i="3"/>
  <c r="AZ1577" i="3"/>
  <c r="AZ1576" i="3"/>
  <c r="AZ1572" i="3"/>
  <c r="AZ1603" i="3"/>
  <c r="AT1610" i="3"/>
  <c r="AT1579" i="3"/>
  <c r="AZ1575" i="3"/>
  <c r="AZ1590" i="3"/>
  <c r="AT1589" i="3"/>
  <c r="AZ1585" i="3"/>
  <c r="AT1580" i="3"/>
  <c r="AZ1608" i="3"/>
  <c r="AT1614" i="3"/>
  <c r="AZ1616" i="3"/>
  <c r="CE1560" i="3"/>
  <c r="CE1542" i="3"/>
  <c r="CE1563" i="3"/>
  <c r="CE1547" i="3"/>
  <c r="CE1514" i="3"/>
  <c r="CE1524" i="3"/>
  <c r="CE1545" i="3"/>
  <c r="CE1536" i="3"/>
  <c r="CE1559" i="3"/>
  <c r="AV1609" i="3"/>
  <c r="AV1611" i="3"/>
  <c r="AV1603" i="3"/>
  <c r="AX1605" i="3"/>
  <c r="AV1601" i="3"/>
  <c r="BB1617" i="3"/>
  <c r="AT1582" i="3"/>
  <c r="AV1565" i="3"/>
  <c r="AT1598" i="3"/>
  <c r="AX1599" i="3"/>
  <c r="AX1578" i="3"/>
  <c r="AX1593" i="3"/>
  <c r="AX1586" i="3"/>
  <c r="AZ1569" i="3"/>
  <c r="AX1569" i="3"/>
  <c r="AX1565" i="3"/>
  <c r="AX1604" i="3"/>
  <c r="AX1591" i="3"/>
  <c r="AX1585" i="3"/>
  <c r="AX1608" i="3"/>
  <c r="AX1616" i="3"/>
  <c r="AX1598" i="3"/>
  <c r="AT1595" i="3"/>
  <c r="AZ1615" i="3"/>
  <c r="AT1597" i="3"/>
  <c r="AZ1613" i="3"/>
  <c r="AT1599" i="3"/>
  <c r="AT1609" i="3"/>
  <c r="AZ1571" i="3"/>
  <c r="AZ1566" i="3"/>
  <c r="AZ1583" i="3"/>
  <c r="AZ1582" i="3"/>
  <c r="AT1573" i="3"/>
  <c r="AT1569" i="3"/>
  <c r="AZ1565" i="3"/>
  <c r="AT1603" i="3"/>
  <c r="AT1600" i="3"/>
  <c r="AZ1605" i="3"/>
  <c r="AT1581" i="3"/>
  <c r="AT1584" i="3"/>
  <c r="AT1608" i="3"/>
  <c r="AT1616" i="3"/>
  <c r="CE1540" i="3"/>
  <c r="CE1509" i="3"/>
  <c r="CE1558" i="3"/>
  <c r="CE1544" i="3"/>
  <c r="CE1554" i="3"/>
  <c r="CE1512" i="3"/>
  <c r="CE1515" i="3"/>
  <c r="CE1541" i="3"/>
  <c r="CE1537" i="3"/>
  <c r="CE1531" i="3"/>
  <c r="CE1522" i="3"/>
  <c r="CE1518" i="3"/>
  <c r="CE1513" i="3"/>
  <c r="CE1534" i="3"/>
  <c r="CE1530" i="3"/>
  <c r="CE1526" i="3"/>
  <c r="AV1578" i="3"/>
  <c r="AV1566" i="3"/>
  <c r="AV1586" i="3"/>
  <c r="AV1598" i="3"/>
  <c r="AX1617" i="3"/>
  <c r="AT1617" i="3"/>
  <c r="AV1597" i="3"/>
  <c r="AV1593" i="3"/>
  <c r="AT1574" i="3"/>
  <c r="AT1586" i="3"/>
  <c r="AV1569" i="3"/>
  <c r="AZ1611" i="3"/>
  <c r="AZ1617" i="3"/>
  <c r="AX1595" i="3"/>
  <c r="AX1564" i="3"/>
  <c r="AX1602" i="3"/>
  <c r="AX1571" i="3"/>
  <c r="AX1574" i="3"/>
  <c r="AX1566" i="3"/>
  <c r="AX1583" i="3"/>
  <c r="AX1582" i="3"/>
  <c r="AX1606" i="3"/>
  <c r="AX1601" i="3"/>
  <c r="AX1603" i="3"/>
  <c r="AX1579" i="3"/>
  <c r="AX1575" i="3"/>
  <c r="AX1600" i="3"/>
  <c r="AX1590" i="3"/>
  <c r="AX1589" i="3"/>
  <c r="AX1581" i="3"/>
  <c r="AZ1564" i="3"/>
  <c r="AZ1602" i="3"/>
  <c r="AZ1599" i="3"/>
  <c r="AT1571" i="3"/>
  <c r="AT1567" i="3"/>
  <c r="AZ1578" i="3"/>
  <c r="AZ1574" i="3"/>
  <c r="AZ1596" i="3"/>
  <c r="AZ1588" i="3"/>
  <c r="AT1583" i="3"/>
  <c r="AT1606" i="3"/>
  <c r="AT1577" i="3"/>
  <c r="AT1565" i="3"/>
  <c r="AT1576" i="3"/>
  <c r="AT1572" i="3"/>
  <c r="AZ1568" i="3"/>
  <c r="AZ1610" i="3"/>
  <c r="AZ1579" i="3"/>
  <c r="AT1604" i="3"/>
  <c r="AT1591" i="3"/>
  <c r="AZ1589" i="3"/>
  <c r="AT1585" i="3"/>
  <c r="AZ1580" i="3"/>
  <c r="AZ1614" i="3"/>
  <c r="AZ1598" i="3"/>
  <c r="CE1532" i="3"/>
  <c r="CE1551" i="3"/>
  <c r="CE1548" i="3"/>
  <c r="CE1529" i="3"/>
  <c r="CE1553" i="3"/>
  <c r="AV1570" i="3"/>
  <c r="AV1607" i="3"/>
  <c r="AV1604" i="3"/>
  <c r="AV1594" i="3"/>
  <c r="AV1590" i="3"/>
  <c r="AV1617" i="3"/>
  <c r="AT1612" i="3"/>
  <c r="AT1611" i="3"/>
  <c r="AV1589" i="3"/>
  <c r="AV1614" i="3"/>
  <c r="AZ1609" i="3"/>
  <c r="AT1566" i="3"/>
  <c r="AV1573" i="3"/>
  <c r="AV1605" i="3"/>
  <c r="AX1597" i="3"/>
  <c r="AX1613" i="3"/>
  <c r="AX1609" i="3"/>
  <c r="AX1596" i="3"/>
  <c r="AX1592" i="3"/>
  <c r="AX1577" i="3"/>
  <c r="AX1573" i="3"/>
  <c r="AX1572" i="3"/>
  <c r="AX1568" i="3"/>
  <c r="AX1607" i="3"/>
  <c r="AX1594" i="3"/>
  <c r="AX1584" i="3"/>
  <c r="AX1580" i="3"/>
  <c r="AX1614" i="3"/>
  <c r="AT1615" i="3"/>
  <c r="AZ1597" i="3"/>
  <c r="AT1564" i="3"/>
  <c r="AT1613" i="3"/>
  <c r="AZ1567" i="3"/>
  <c r="AZ1570" i="3"/>
  <c r="AZ1593" i="3"/>
  <c r="AT1592" i="3"/>
  <c r="AT1587" i="3"/>
  <c r="AZ1612" i="3"/>
  <c r="AZ1601" i="3"/>
  <c r="AT1601" i="3"/>
  <c r="AZ1573" i="3"/>
  <c r="AT1568" i="3"/>
  <c r="AT1607" i="3"/>
  <c r="AT1575" i="3"/>
  <c r="AZ1604" i="3"/>
  <c r="AZ1600" i="3"/>
  <c r="AZ1594" i="3"/>
  <c r="AZ1591" i="3"/>
  <c r="AT1605" i="3"/>
  <c r="AZ1581" i="3"/>
  <c r="AZ1584" i="3"/>
  <c r="CE1516" i="3"/>
  <c r="CE1523" i="3"/>
  <c r="CE1519" i="3"/>
  <c r="CE1511" i="3"/>
  <c r="CE1528" i="3"/>
  <c r="CE1527" i="3"/>
  <c r="CE1557" i="3"/>
  <c r="CE1546" i="3"/>
  <c r="CE1510" i="3"/>
  <c r="CE1521" i="3"/>
  <c r="CE1517" i="3"/>
  <c r="CE1556" i="3"/>
  <c r="CE1552" i="3"/>
  <c r="CE1555" i="3"/>
  <c r="CE1520" i="3"/>
  <c r="CE1549" i="3"/>
  <c r="CE1535" i="3"/>
  <c r="CE1550" i="3"/>
  <c r="CE1561" i="3"/>
  <c r="CE1543" i="3"/>
  <c r="AV1574" i="3"/>
  <c r="AV1582" i="3"/>
  <c r="AN1649" i="3"/>
  <c r="AQ1649" i="3"/>
  <c r="AN1669" i="3"/>
  <c r="AQ1669" i="3"/>
  <c r="AN1651" i="3"/>
  <c r="AQ1651" i="3"/>
  <c r="AN1618" i="3"/>
  <c r="AQ1618" i="3"/>
  <c r="AN1656" i="3"/>
  <c r="AQ1656" i="3"/>
  <c r="AN1667" i="3"/>
  <c r="AQ1667" i="3"/>
  <c r="AN1653" i="3"/>
  <c r="AQ1653" i="3"/>
  <c r="AN1663" i="3"/>
  <c r="AQ1663" i="3"/>
  <c r="AN1625" i="3"/>
  <c r="AQ1625" i="3"/>
  <c r="AN1621" i="3"/>
  <c r="AQ1621" i="3"/>
  <c r="AN1632" i="3"/>
  <c r="AQ1632" i="3"/>
  <c r="AN1628" i="3"/>
  <c r="AQ1628" i="3"/>
  <c r="AN1624" i="3"/>
  <c r="AQ1624" i="3"/>
  <c r="AN1620" i="3"/>
  <c r="AQ1620" i="3"/>
  <c r="AN1647" i="3"/>
  <c r="AQ1647" i="3"/>
  <c r="AN1650" i="3"/>
  <c r="AQ1650" i="3"/>
  <c r="AN1646" i="3"/>
  <c r="AQ1646" i="3"/>
  <c r="AN1642" i="3"/>
  <c r="AQ1642" i="3"/>
  <c r="AN1637" i="3"/>
  <c r="AQ1637" i="3"/>
  <c r="AN1640" i="3"/>
  <c r="AQ1640" i="3"/>
  <c r="AN1636" i="3"/>
  <c r="AQ1636" i="3"/>
  <c r="AN1641" i="3"/>
  <c r="AQ1641" i="3"/>
  <c r="AN1660" i="3"/>
  <c r="AQ1660" i="3"/>
  <c r="AN1666" i="3"/>
  <c r="AQ1666" i="3"/>
  <c r="AN1655" i="3"/>
  <c r="AQ1655" i="3"/>
  <c r="AN1631" i="3"/>
  <c r="AQ1631" i="3"/>
  <c r="AN1627" i="3"/>
  <c r="AQ1627" i="3"/>
  <c r="AN1623" i="3"/>
  <c r="AQ1623" i="3"/>
  <c r="AN1619" i="3"/>
  <c r="AQ1619" i="3"/>
  <c r="AN1630" i="3"/>
  <c r="AQ1630" i="3"/>
  <c r="AN1626" i="3"/>
  <c r="AQ1626" i="3"/>
  <c r="AN1622" i="3"/>
  <c r="AQ1622" i="3"/>
  <c r="AN1665" i="3"/>
  <c r="AQ1665" i="3"/>
  <c r="AN1661" i="3"/>
  <c r="AQ1661" i="3"/>
  <c r="AN1657" i="3"/>
  <c r="AQ1657" i="3"/>
  <c r="AN1664" i="3"/>
  <c r="AQ1664" i="3"/>
  <c r="AN1633" i="3"/>
  <c r="AQ1633" i="3"/>
  <c r="AN1629" i="3"/>
  <c r="AQ1629" i="3"/>
  <c r="AN1658" i="3"/>
  <c r="AQ1658" i="3"/>
  <c r="AN1654" i="3"/>
  <c r="AQ1654" i="3"/>
  <c r="AN1648" i="3"/>
  <c r="AQ1648" i="3"/>
  <c r="AN1644" i="3"/>
  <c r="AQ1644" i="3"/>
  <c r="AN1645" i="3"/>
  <c r="AQ1645" i="3"/>
  <c r="AN1671" i="3"/>
  <c r="AQ1671" i="3"/>
  <c r="AN1659" i="3"/>
  <c r="AQ1659" i="3"/>
  <c r="AN1643" i="3"/>
  <c r="AQ1643" i="3"/>
  <c r="AN1639" i="3"/>
  <c r="AQ1639" i="3"/>
  <c r="AN1635" i="3"/>
  <c r="AQ1635" i="3"/>
  <c r="AN1638" i="3"/>
  <c r="AQ1638" i="3"/>
  <c r="AN1634" i="3"/>
  <c r="AQ1634" i="3"/>
  <c r="AN1662" i="3"/>
  <c r="AQ1662" i="3"/>
  <c r="AN1668" i="3"/>
  <c r="AQ1668" i="3"/>
  <c r="AN1670" i="3"/>
  <c r="AQ1670" i="3"/>
  <c r="AN1652" i="3"/>
  <c r="AQ1652" i="3"/>
  <c r="CB1595" i="3"/>
  <c r="BL1595" i="3"/>
  <c r="AD1649" i="3"/>
  <c r="AF1649" i="3"/>
  <c r="BT1649" i="3" s="1"/>
  <c r="R1649" i="3"/>
  <c r="CB1615" i="3"/>
  <c r="BL1615" i="3"/>
  <c r="P1669" i="3"/>
  <c r="R1669" i="3"/>
  <c r="AF1669" i="3"/>
  <c r="BT1669" i="3" s="1"/>
  <c r="CB1597" i="3"/>
  <c r="BL1597" i="3"/>
  <c r="P1651" i="3"/>
  <c r="AD1651" i="3"/>
  <c r="AF1651" i="3"/>
  <c r="BT1651" i="3" s="1"/>
  <c r="R1651" i="3"/>
  <c r="CB1564" i="3"/>
  <c r="BL1564" i="3"/>
  <c r="P1618" i="3"/>
  <c r="AD1618" i="3"/>
  <c r="R1618" i="3"/>
  <c r="AF1618" i="3"/>
  <c r="BT1618" i="3" s="1"/>
  <c r="M1618" i="3"/>
  <c r="Q1618" i="3"/>
  <c r="CB1602" i="3"/>
  <c r="BL1602" i="3"/>
  <c r="AD1656" i="3"/>
  <c r="P1656" i="3"/>
  <c r="AF1656" i="3"/>
  <c r="BT1656" i="3" s="1"/>
  <c r="R1656" i="3"/>
  <c r="CB1613" i="3"/>
  <c r="BL1613" i="3"/>
  <c r="P1667" i="3"/>
  <c r="AD1667" i="3"/>
  <c r="AF1667" i="3"/>
  <c r="BT1667" i="3" s="1"/>
  <c r="R1667" i="3"/>
  <c r="CB1599" i="3"/>
  <c r="BL1599" i="3"/>
  <c r="P1653" i="3"/>
  <c r="R1653" i="3"/>
  <c r="AF1653" i="3"/>
  <c r="BT1653" i="3" s="1"/>
  <c r="CB1609" i="3"/>
  <c r="BL1609" i="3"/>
  <c r="AD1663" i="3"/>
  <c r="P1663" i="3"/>
  <c r="R1663" i="3"/>
  <c r="AF1663" i="3"/>
  <c r="BT1663" i="3" s="1"/>
  <c r="CB1571" i="3"/>
  <c r="BL1571" i="3"/>
  <c r="AD1625" i="3"/>
  <c r="AF1625" i="3"/>
  <c r="BT1625" i="3" s="1"/>
  <c r="R1625" i="3"/>
  <c r="CB1567" i="3"/>
  <c r="BL1567" i="3"/>
  <c r="P1621" i="3"/>
  <c r="R1621" i="3"/>
  <c r="AF1621" i="3"/>
  <c r="BT1621" i="3" s="1"/>
  <c r="BD1621" i="3"/>
  <c r="CB1578" i="3"/>
  <c r="BL1578" i="3"/>
  <c r="AD1632" i="3"/>
  <c r="P1632" i="3"/>
  <c r="AF1632" i="3"/>
  <c r="BT1632" i="3" s="1"/>
  <c r="R1632" i="3"/>
  <c r="CB1574" i="3"/>
  <c r="BL1574" i="3"/>
  <c r="P1628" i="3"/>
  <c r="AD1628" i="3"/>
  <c r="R1628" i="3"/>
  <c r="AF1628" i="3"/>
  <c r="BT1628" i="3" s="1"/>
  <c r="CB1570" i="3"/>
  <c r="BL1570" i="3"/>
  <c r="AD1624" i="3"/>
  <c r="P1624" i="3"/>
  <c r="AF1624" i="3"/>
  <c r="BT1624" i="3" s="1"/>
  <c r="R1624" i="3"/>
  <c r="CB1566" i="3"/>
  <c r="BL1566" i="3"/>
  <c r="P1620" i="3"/>
  <c r="AD1620" i="3"/>
  <c r="R1620" i="3"/>
  <c r="AF1620" i="3"/>
  <c r="BT1620" i="3" s="1"/>
  <c r="CB1593" i="3"/>
  <c r="BL1593" i="3"/>
  <c r="AD1647" i="3"/>
  <c r="P1647" i="3"/>
  <c r="R1647" i="3"/>
  <c r="AF1647" i="3"/>
  <c r="BT1647" i="3" s="1"/>
  <c r="BD1647" i="3"/>
  <c r="CB1596" i="3"/>
  <c r="BL1596" i="3"/>
  <c r="P1650" i="3"/>
  <c r="AD1650" i="3"/>
  <c r="R1650" i="3"/>
  <c r="AF1650" i="3"/>
  <c r="BT1650" i="3" s="1"/>
  <c r="CB1592" i="3"/>
  <c r="BL1592" i="3"/>
  <c r="AD1646" i="3"/>
  <c r="P1646" i="3"/>
  <c r="AF1646" i="3"/>
  <c r="BT1646" i="3" s="1"/>
  <c r="R1646" i="3"/>
  <c r="BD1646" i="3"/>
  <c r="CB1588" i="3"/>
  <c r="BL1588" i="3"/>
  <c r="P1642" i="3"/>
  <c r="AD1642" i="3"/>
  <c r="R1642" i="3"/>
  <c r="AF1642" i="3"/>
  <c r="BT1642" i="3" s="1"/>
  <c r="CB1583" i="3"/>
  <c r="BL1583" i="3"/>
  <c r="P1637" i="3"/>
  <c r="R1637" i="3"/>
  <c r="AF1637" i="3"/>
  <c r="BT1637" i="3" s="1"/>
  <c r="CB1586" i="3"/>
  <c r="BL1586" i="3"/>
  <c r="AD1640" i="3"/>
  <c r="P1640" i="3"/>
  <c r="AF1640" i="3"/>
  <c r="BT1640" i="3" s="1"/>
  <c r="R1640" i="3"/>
  <c r="CB1582" i="3"/>
  <c r="BL1582" i="3"/>
  <c r="P1636" i="3"/>
  <c r="AD1636" i="3"/>
  <c r="R1636" i="3"/>
  <c r="AF1636" i="3"/>
  <c r="BT1636" i="3" s="1"/>
  <c r="CB1587" i="3"/>
  <c r="BL1587" i="3"/>
  <c r="AD1641" i="3"/>
  <c r="AF1641" i="3"/>
  <c r="BT1641" i="3" s="1"/>
  <c r="R1641" i="3"/>
  <c r="CB1606" i="3"/>
  <c r="BL1606" i="3"/>
  <c r="P1660" i="3"/>
  <c r="AD1660" i="3"/>
  <c r="R1660" i="3"/>
  <c r="AF1660" i="3"/>
  <c r="BT1660" i="3" s="1"/>
  <c r="BD1660" i="3"/>
  <c r="CB1612" i="3"/>
  <c r="BL1612" i="3"/>
  <c r="P1666" i="3"/>
  <c r="AD1666" i="3"/>
  <c r="R1666" i="3"/>
  <c r="AF1666" i="3"/>
  <c r="BT1666" i="3" s="1"/>
  <c r="BD1666" i="3"/>
  <c r="CB1601" i="3"/>
  <c r="BL1601" i="3"/>
  <c r="AD1655" i="3"/>
  <c r="P1655" i="3"/>
  <c r="R1655" i="3"/>
  <c r="AF1655" i="3"/>
  <c r="BT1655" i="3" s="1"/>
  <c r="CB1577" i="3"/>
  <c r="BL1577" i="3"/>
  <c r="AD1631" i="3"/>
  <c r="P1631" i="3"/>
  <c r="R1631" i="3"/>
  <c r="AF1631" i="3"/>
  <c r="BT1631" i="3" s="1"/>
  <c r="CB1573" i="3"/>
  <c r="BL1573" i="3"/>
  <c r="P1627" i="3"/>
  <c r="AD1627" i="3"/>
  <c r="AF1627" i="3"/>
  <c r="BT1627" i="3" s="1"/>
  <c r="R1627" i="3"/>
  <c r="CB1569" i="3"/>
  <c r="BL1569" i="3"/>
  <c r="AD1623" i="3"/>
  <c r="P1623" i="3"/>
  <c r="R1623" i="3"/>
  <c r="AF1623" i="3"/>
  <c r="BT1623" i="3" s="1"/>
  <c r="CB1565" i="3"/>
  <c r="BL1565" i="3"/>
  <c r="P1619" i="3"/>
  <c r="AD1619" i="3"/>
  <c r="AF1619" i="3"/>
  <c r="BT1619" i="3" s="1"/>
  <c r="R1619" i="3"/>
  <c r="M1619" i="3"/>
  <c r="Q1619" i="3"/>
  <c r="BD1619" i="3"/>
  <c r="CB1576" i="3"/>
  <c r="BL1576" i="3"/>
  <c r="AD1630" i="3"/>
  <c r="P1630" i="3"/>
  <c r="AF1630" i="3"/>
  <c r="BT1630" i="3" s="1"/>
  <c r="R1630" i="3"/>
  <c r="CB1572" i="3"/>
  <c r="BL1572" i="3"/>
  <c r="P1626" i="3"/>
  <c r="AD1626" i="3"/>
  <c r="R1626" i="3"/>
  <c r="AF1626" i="3"/>
  <c r="BT1626" i="3" s="1"/>
  <c r="CB1568" i="3"/>
  <c r="BL1568" i="3"/>
  <c r="AD1622" i="3"/>
  <c r="P1622" i="3"/>
  <c r="AF1622" i="3"/>
  <c r="BT1622" i="3" s="1"/>
  <c r="R1622" i="3"/>
  <c r="BD1622" i="3"/>
  <c r="CB1611" i="3"/>
  <c r="BL1611" i="3"/>
  <c r="AD1665" i="3"/>
  <c r="AF1665" i="3"/>
  <c r="BT1665" i="3" s="1"/>
  <c r="R1665" i="3"/>
  <c r="CB1607" i="3"/>
  <c r="BL1607" i="3"/>
  <c r="P1661" i="3"/>
  <c r="R1661" i="3"/>
  <c r="AF1661" i="3"/>
  <c r="BT1661" i="3" s="1"/>
  <c r="CB1603" i="3"/>
  <c r="BL1603" i="3"/>
  <c r="AD1657" i="3"/>
  <c r="AF1657" i="3"/>
  <c r="BT1657" i="3" s="1"/>
  <c r="R1657" i="3"/>
  <c r="CB1610" i="3"/>
  <c r="BL1610" i="3"/>
  <c r="AD1664" i="3"/>
  <c r="P1664" i="3"/>
  <c r="AF1664" i="3"/>
  <c r="BT1664" i="3" s="1"/>
  <c r="R1664" i="3"/>
  <c r="CB1579" i="3"/>
  <c r="BL1579" i="3"/>
  <c r="AD1633" i="3"/>
  <c r="AF1633" i="3"/>
  <c r="BT1633" i="3" s="1"/>
  <c r="R1633" i="3"/>
  <c r="CB1575" i="3"/>
  <c r="BL1575" i="3"/>
  <c r="P1629" i="3"/>
  <c r="R1629" i="3"/>
  <c r="AF1629" i="3"/>
  <c r="BT1629" i="3" s="1"/>
  <c r="BD1629" i="3"/>
  <c r="CB1604" i="3"/>
  <c r="BL1604" i="3"/>
  <c r="P1658" i="3"/>
  <c r="AD1658" i="3"/>
  <c r="R1658" i="3"/>
  <c r="AF1658" i="3"/>
  <c r="BT1658" i="3" s="1"/>
  <c r="CB1600" i="3"/>
  <c r="BL1600" i="3"/>
  <c r="AD1654" i="3"/>
  <c r="P1654" i="3"/>
  <c r="AF1654" i="3"/>
  <c r="BT1654" i="3" s="1"/>
  <c r="R1654" i="3"/>
  <c r="BD1654" i="3"/>
  <c r="CB1594" i="3"/>
  <c r="BL1594" i="3"/>
  <c r="AD1648" i="3"/>
  <c r="P1648" i="3"/>
  <c r="AF1648" i="3"/>
  <c r="BT1648" i="3" s="1"/>
  <c r="R1648" i="3"/>
  <c r="CB1590" i="3"/>
  <c r="BL1590" i="3"/>
  <c r="P1644" i="3"/>
  <c r="AD1644" i="3"/>
  <c r="R1644" i="3"/>
  <c r="AF1644" i="3"/>
  <c r="BT1644" i="3" s="1"/>
  <c r="CB1591" i="3"/>
  <c r="BL1591" i="3"/>
  <c r="P1645" i="3"/>
  <c r="R1645" i="3"/>
  <c r="AF1645" i="3"/>
  <c r="BT1645" i="3" s="1"/>
  <c r="CB1617" i="3"/>
  <c r="BL1617" i="3"/>
  <c r="AD1671" i="3"/>
  <c r="P1671" i="3"/>
  <c r="R1671" i="3"/>
  <c r="AF1671" i="3"/>
  <c r="BT1671" i="3" s="1"/>
  <c r="CB1605" i="3"/>
  <c r="BL1605" i="3"/>
  <c r="P1659" i="3"/>
  <c r="AD1659" i="3"/>
  <c r="AF1659" i="3"/>
  <c r="BT1659" i="3" s="1"/>
  <c r="R1659" i="3"/>
  <c r="CB1589" i="3"/>
  <c r="BL1589" i="3"/>
  <c r="P1643" i="3"/>
  <c r="AD1643" i="3"/>
  <c r="AF1643" i="3"/>
  <c r="BT1643" i="3" s="1"/>
  <c r="R1643" i="3"/>
  <c r="CB1585" i="3"/>
  <c r="BL1585" i="3"/>
  <c r="AD1639" i="3"/>
  <c r="P1639" i="3"/>
  <c r="R1639" i="3"/>
  <c r="AF1639" i="3"/>
  <c r="BT1639" i="3" s="1"/>
  <c r="CB1581" i="3"/>
  <c r="BL1581" i="3"/>
  <c r="P1635" i="3"/>
  <c r="AD1635" i="3"/>
  <c r="AF1635" i="3"/>
  <c r="BT1635" i="3" s="1"/>
  <c r="R1635" i="3"/>
  <c r="CB1584" i="3"/>
  <c r="BL1584" i="3"/>
  <c r="AD1638" i="3"/>
  <c r="P1638" i="3"/>
  <c r="AF1638" i="3"/>
  <c r="BT1638" i="3" s="1"/>
  <c r="R1638" i="3"/>
  <c r="CB1580" i="3"/>
  <c r="BL1580" i="3"/>
  <c r="P1634" i="3"/>
  <c r="AD1634" i="3"/>
  <c r="R1634" i="3"/>
  <c r="AF1634" i="3"/>
  <c r="BT1634" i="3" s="1"/>
  <c r="CB1608" i="3"/>
  <c r="BL1608" i="3"/>
  <c r="AD1662" i="3"/>
  <c r="P1662" i="3"/>
  <c r="AF1662" i="3"/>
  <c r="BT1662" i="3" s="1"/>
  <c r="R1662" i="3"/>
  <c r="CB1614" i="3"/>
  <c r="BL1614" i="3"/>
  <c r="P1668" i="3"/>
  <c r="AD1668" i="3"/>
  <c r="R1668" i="3"/>
  <c r="AF1668" i="3"/>
  <c r="BT1668" i="3" s="1"/>
  <c r="CB1616" i="3"/>
  <c r="BL1616" i="3"/>
  <c r="AD1670" i="3"/>
  <c r="P1670" i="3"/>
  <c r="AF1670" i="3"/>
  <c r="BT1670" i="3" s="1"/>
  <c r="R1670" i="3"/>
  <c r="CB1598" i="3"/>
  <c r="BL1598" i="3"/>
  <c r="P1652" i="3"/>
  <c r="AD1652" i="3"/>
  <c r="R1652" i="3"/>
  <c r="AF1652" i="3"/>
  <c r="BT1652" i="3" s="1"/>
  <c r="BM1595" i="3"/>
  <c r="CD1595" i="3"/>
  <c r="BM1615" i="3"/>
  <c r="CD1615" i="3"/>
  <c r="CD1597" i="3"/>
  <c r="BM1597" i="3"/>
  <c r="BM1564" i="3"/>
  <c r="CD1564" i="3"/>
  <c r="CD1602" i="3"/>
  <c r="BM1602" i="3"/>
  <c r="BM1613" i="3"/>
  <c r="CD1613" i="3"/>
  <c r="BM1599" i="3"/>
  <c r="CD1599" i="3"/>
  <c r="BM1609" i="3"/>
  <c r="CD1609" i="3"/>
  <c r="BM1571" i="3"/>
  <c r="CD1571" i="3"/>
  <c r="CD1567" i="3"/>
  <c r="BM1567" i="3"/>
  <c r="BM1578" i="3"/>
  <c r="CD1578" i="3"/>
  <c r="CD1574" i="3"/>
  <c r="BM1574" i="3"/>
  <c r="BM1570" i="3"/>
  <c r="CD1570" i="3"/>
  <c r="BM1566" i="3"/>
  <c r="CD1566" i="3"/>
  <c r="BM1593" i="3"/>
  <c r="CD1593" i="3"/>
  <c r="BM1596" i="3"/>
  <c r="CD1596" i="3"/>
  <c r="BM1592" i="3"/>
  <c r="CD1592" i="3"/>
  <c r="BM1588" i="3"/>
  <c r="CD1588" i="3"/>
  <c r="CD1583" i="3"/>
  <c r="BM1583" i="3"/>
  <c r="BM1586" i="3"/>
  <c r="CD1586" i="3"/>
  <c r="CD1582" i="3"/>
  <c r="BM1582" i="3"/>
  <c r="BM1587" i="3"/>
  <c r="CD1587" i="3"/>
  <c r="CD1606" i="3"/>
  <c r="BM1606" i="3"/>
  <c r="CD1612" i="3"/>
  <c r="BM1612" i="3"/>
  <c r="CD1601" i="3"/>
  <c r="BM1601" i="3"/>
  <c r="CD1577" i="3"/>
  <c r="BM1577" i="3"/>
  <c r="BM1573" i="3"/>
  <c r="CD1573" i="3"/>
  <c r="BM1569" i="3"/>
  <c r="CD1569" i="3"/>
  <c r="BM1565" i="3"/>
  <c r="CD1565" i="3"/>
  <c r="BM1576" i="3"/>
  <c r="CD1576" i="3"/>
  <c r="BM1572" i="3"/>
  <c r="CD1572" i="3"/>
  <c r="BM1568" i="3"/>
  <c r="CD1568" i="3"/>
  <c r="BM1611" i="3"/>
  <c r="CD1611" i="3"/>
  <c r="CD1607" i="3"/>
  <c r="BM1607" i="3"/>
  <c r="CD1603" i="3"/>
  <c r="BM1603" i="3"/>
  <c r="BM1610" i="3"/>
  <c r="CD1610" i="3"/>
  <c r="BM1579" i="3"/>
  <c r="CD1579" i="3"/>
  <c r="CD1575" i="3"/>
  <c r="BM1575" i="3"/>
  <c r="BM1604" i="3"/>
  <c r="CD1604" i="3"/>
  <c r="BM1600" i="3"/>
  <c r="CD1600" i="3"/>
  <c r="BM1594" i="3"/>
  <c r="CD1594" i="3"/>
  <c r="BM1590" i="3"/>
  <c r="CD1590" i="3"/>
  <c r="BM1591" i="3"/>
  <c r="CD1591" i="3"/>
  <c r="BM1617" i="3"/>
  <c r="CD1617" i="3"/>
  <c r="CD1605" i="3"/>
  <c r="BM1605" i="3"/>
  <c r="BM1589" i="3"/>
  <c r="CD1589" i="3"/>
  <c r="CD1585" i="3"/>
  <c r="BM1585" i="3"/>
  <c r="CD1581" i="3"/>
  <c r="BM1581" i="3"/>
  <c r="BM1584" i="3"/>
  <c r="CD1584" i="3"/>
  <c r="BM1580" i="3"/>
  <c r="CD1580" i="3"/>
  <c r="CD1608" i="3"/>
  <c r="BM1608" i="3"/>
  <c r="BM1614" i="3"/>
  <c r="CD1614" i="3"/>
  <c r="CD1616" i="3"/>
  <c r="BM1616" i="3"/>
  <c r="BM1598" i="3"/>
  <c r="CD1598" i="3"/>
  <c r="AY1615" i="3"/>
  <c r="BF1615" i="3"/>
  <c r="BY1615" i="3"/>
  <c r="BU1615" i="3"/>
  <c r="AU1615" i="3"/>
  <c r="BH1615" i="3"/>
  <c r="AY1613" i="3"/>
  <c r="BY1613" i="3"/>
  <c r="BF1613" i="3"/>
  <c r="AU1613" i="3"/>
  <c r="BU1613" i="3"/>
  <c r="BH1613" i="3"/>
  <c r="BO1612" i="3"/>
  <c r="BJ1612" i="3"/>
  <c r="BO1611" i="3"/>
  <c r="BJ1611" i="3"/>
  <c r="BO1617" i="3"/>
  <c r="BJ1617" i="3"/>
  <c r="BF1614" i="3"/>
  <c r="BY1614" i="3"/>
  <c r="AY1614" i="3"/>
  <c r="BU1614" i="3"/>
  <c r="BH1614" i="3"/>
  <c r="AU1614" i="3"/>
  <c r="BY1616" i="3"/>
  <c r="BF1616" i="3"/>
  <c r="AY1616" i="3"/>
  <c r="AU1616" i="3"/>
  <c r="BH1616" i="3"/>
  <c r="BU1616" i="3"/>
  <c r="BK1595" i="3"/>
  <c r="BC1595" i="3"/>
  <c r="BN1595" i="3"/>
  <c r="AW1595" i="3"/>
  <c r="AV1595" i="3"/>
  <c r="BB1595" i="3"/>
  <c r="BB1615" i="3"/>
  <c r="AV1615" i="3"/>
  <c r="BC1615" i="3"/>
  <c r="BN1615" i="3"/>
  <c r="BK1615" i="3"/>
  <c r="AW1615" i="3"/>
  <c r="BK1597" i="3"/>
  <c r="AW1597" i="3"/>
  <c r="BN1597" i="3"/>
  <c r="BC1597" i="3"/>
  <c r="BB1564" i="3"/>
  <c r="AV1564" i="3"/>
  <c r="AW1564" i="3"/>
  <c r="BN1564" i="3"/>
  <c r="BK1564" i="3"/>
  <c r="BC1564" i="3"/>
  <c r="AV1602" i="3"/>
  <c r="BB1602" i="3"/>
  <c r="BK1602" i="3"/>
  <c r="BC1602" i="3"/>
  <c r="AW1602" i="3"/>
  <c r="BN1602" i="3"/>
  <c r="BB1613" i="3"/>
  <c r="AV1613" i="3"/>
  <c r="AW1613" i="3"/>
  <c r="BK1613" i="3"/>
  <c r="BN1613" i="3"/>
  <c r="BC1613" i="3"/>
  <c r="AW1599" i="3"/>
  <c r="BK1599" i="3"/>
  <c r="BN1599" i="3"/>
  <c r="BC1599" i="3"/>
  <c r="AV1599" i="3"/>
  <c r="BB1599" i="3"/>
  <c r="BC1609" i="3"/>
  <c r="BN1609" i="3"/>
  <c r="AW1609" i="3"/>
  <c r="BK1609" i="3"/>
  <c r="AV1571" i="3"/>
  <c r="BB1571" i="3"/>
  <c r="BK1571" i="3"/>
  <c r="AW1571" i="3"/>
  <c r="BC1571" i="3"/>
  <c r="BN1571" i="3"/>
  <c r="AV1567" i="3"/>
  <c r="BB1567" i="3"/>
  <c r="BK1567" i="3"/>
  <c r="BN1567" i="3"/>
  <c r="AW1567" i="3"/>
  <c r="BC1567" i="3"/>
  <c r="BC1578" i="3"/>
  <c r="AW1578" i="3"/>
  <c r="BK1578" i="3"/>
  <c r="BN1578" i="3"/>
  <c r="BC1574" i="3"/>
  <c r="AW1574" i="3"/>
  <c r="BK1574" i="3"/>
  <c r="BN1574" i="3"/>
  <c r="BC1570" i="3"/>
  <c r="AW1570" i="3"/>
  <c r="BK1570" i="3"/>
  <c r="BN1570" i="3"/>
  <c r="BC1566" i="3"/>
  <c r="AW1566" i="3"/>
  <c r="BN1566" i="3"/>
  <c r="BK1566" i="3"/>
  <c r="BK1593" i="3"/>
  <c r="AW1593" i="3"/>
  <c r="BN1593" i="3"/>
  <c r="BC1593" i="3"/>
  <c r="AW1596" i="3"/>
  <c r="BC1596" i="3"/>
  <c r="BN1596" i="3"/>
  <c r="BK1596" i="3"/>
  <c r="BB1596" i="3"/>
  <c r="AV1596" i="3"/>
  <c r="BC1592" i="3"/>
  <c r="AW1592" i="3"/>
  <c r="BN1592" i="3"/>
  <c r="BK1592" i="3"/>
  <c r="BB1592" i="3"/>
  <c r="AV1592" i="3"/>
  <c r="BB1588" i="3"/>
  <c r="AV1588" i="3"/>
  <c r="AW1588" i="3"/>
  <c r="BN1588" i="3"/>
  <c r="BK1588" i="3"/>
  <c r="BC1588" i="3"/>
  <c r="BK1583" i="3"/>
  <c r="BN1583" i="3"/>
  <c r="AW1583" i="3"/>
  <c r="BC1583" i="3"/>
  <c r="AV1583" i="3"/>
  <c r="BB1583" i="3"/>
  <c r="BC1586" i="3"/>
  <c r="BN1586" i="3"/>
  <c r="AW1586" i="3"/>
  <c r="BK1586" i="3"/>
  <c r="BC1582" i="3"/>
  <c r="BN1582" i="3"/>
  <c r="AW1582" i="3"/>
  <c r="BK1582" i="3"/>
  <c r="AV1587" i="3"/>
  <c r="BB1587" i="3"/>
  <c r="BK1587" i="3"/>
  <c r="BC1587" i="3"/>
  <c r="AW1587" i="3"/>
  <c r="BN1587" i="3"/>
  <c r="BK1606" i="3"/>
  <c r="AW1606" i="3"/>
  <c r="BC1606" i="3"/>
  <c r="BN1606" i="3"/>
  <c r="BK1612" i="3"/>
  <c r="BC1612" i="3"/>
  <c r="BN1612" i="3"/>
  <c r="AW1612" i="3"/>
  <c r="AV1612" i="3"/>
  <c r="BB1612" i="3"/>
  <c r="BC1601" i="3"/>
  <c r="BK1601" i="3"/>
  <c r="AW1601" i="3"/>
  <c r="BN1601" i="3"/>
  <c r="BK1577" i="3"/>
  <c r="AW1577" i="3"/>
  <c r="BC1577" i="3"/>
  <c r="BN1577" i="3"/>
  <c r="BK1573" i="3"/>
  <c r="AW1573" i="3"/>
  <c r="BC1573" i="3"/>
  <c r="BN1573" i="3"/>
  <c r="BK1569" i="3"/>
  <c r="AW1569" i="3"/>
  <c r="BN1569" i="3"/>
  <c r="BC1569" i="3"/>
  <c r="BK1565" i="3"/>
  <c r="AW1565" i="3"/>
  <c r="BC1565" i="3"/>
  <c r="BN1565" i="3"/>
  <c r="BB1576" i="3"/>
  <c r="AV1576" i="3"/>
  <c r="AW1576" i="3"/>
  <c r="BK1576" i="3"/>
  <c r="BC1576" i="3"/>
  <c r="BN1576" i="3"/>
  <c r="BB1572" i="3"/>
  <c r="AV1572" i="3"/>
  <c r="BN1572" i="3"/>
  <c r="AW1572" i="3"/>
  <c r="BC1572" i="3"/>
  <c r="BK1572" i="3"/>
  <c r="AW1568" i="3"/>
  <c r="BN1568" i="3"/>
  <c r="BK1568" i="3"/>
  <c r="BC1568" i="3"/>
  <c r="BB1568" i="3"/>
  <c r="AV1568" i="3"/>
  <c r="BC1611" i="3"/>
  <c r="AW1611" i="3"/>
  <c r="BK1611" i="3"/>
  <c r="BN1611" i="3"/>
  <c r="BC1607" i="3"/>
  <c r="BN1607" i="3"/>
  <c r="AW1607" i="3"/>
  <c r="BK1607" i="3"/>
  <c r="BK1603" i="3"/>
  <c r="BC1603" i="3"/>
  <c r="BN1603" i="3"/>
  <c r="AW1603" i="3"/>
  <c r="BK1610" i="3"/>
  <c r="AW1610" i="3"/>
  <c r="BC1610" i="3"/>
  <c r="BN1610" i="3"/>
  <c r="AV1579" i="3"/>
  <c r="BB1579" i="3"/>
  <c r="BK1579" i="3"/>
  <c r="BC1579" i="3"/>
  <c r="AW1579" i="3"/>
  <c r="BN1579" i="3"/>
  <c r="BK1575" i="3"/>
  <c r="AW1575" i="3"/>
  <c r="BC1575" i="3"/>
  <c r="BN1575" i="3"/>
  <c r="BB1575" i="3"/>
  <c r="AV1575" i="3"/>
  <c r="BC1604" i="3"/>
  <c r="AW1604" i="3"/>
  <c r="BK1604" i="3"/>
  <c r="BN1604" i="3"/>
  <c r="AV1600" i="3"/>
  <c r="BB1600" i="3"/>
  <c r="AW1600" i="3"/>
  <c r="BC1600" i="3"/>
  <c r="BK1600" i="3"/>
  <c r="BN1600" i="3"/>
  <c r="BC1594" i="3"/>
  <c r="BK1594" i="3"/>
  <c r="BN1594" i="3"/>
  <c r="AW1594" i="3"/>
  <c r="BC1590" i="3"/>
  <c r="BK1590" i="3"/>
  <c r="AW1590" i="3"/>
  <c r="BN1590" i="3"/>
  <c r="AV1591" i="3"/>
  <c r="BB1591" i="3"/>
  <c r="BK1591" i="3"/>
  <c r="BC1591" i="3"/>
  <c r="AW1591" i="3"/>
  <c r="BN1591" i="3"/>
  <c r="AW1617" i="3"/>
  <c r="BC1617" i="3"/>
  <c r="BN1617" i="3"/>
  <c r="BK1617" i="3"/>
  <c r="BN1605" i="3"/>
  <c r="BK1605" i="3"/>
  <c r="BC1605" i="3"/>
  <c r="AW1605" i="3"/>
  <c r="BK1589" i="3"/>
  <c r="AW1589" i="3"/>
  <c r="BN1589" i="3"/>
  <c r="BC1589" i="3"/>
  <c r="BK1585" i="3"/>
  <c r="AW1585" i="3"/>
  <c r="BN1585" i="3"/>
  <c r="BC1585" i="3"/>
  <c r="BK1581" i="3"/>
  <c r="AW1581" i="3"/>
  <c r="BN1581" i="3"/>
  <c r="BC1581" i="3"/>
  <c r="BB1584" i="3"/>
  <c r="AV1584" i="3"/>
  <c r="AW1584" i="3"/>
  <c r="BK1584" i="3"/>
  <c r="BC1584" i="3"/>
  <c r="BN1584" i="3"/>
  <c r="BB1580" i="3"/>
  <c r="AV1580" i="3"/>
  <c r="AW1580" i="3"/>
  <c r="BK1580" i="3"/>
  <c r="BC1580" i="3"/>
  <c r="BN1580" i="3"/>
  <c r="BC1608" i="3"/>
  <c r="BK1608" i="3"/>
  <c r="BN1608" i="3"/>
  <c r="AW1608" i="3"/>
  <c r="AV1608" i="3"/>
  <c r="BB1608" i="3"/>
  <c r="BK1614" i="3"/>
  <c r="BC1614" i="3"/>
  <c r="AW1614" i="3"/>
  <c r="BN1614" i="3"/>
  <c r="AV1616" i="3"/>
  <c r="BB1616" i="3"/>
  <c r="BC1616" i="3"/>
  <c r="BK1616" i="3"/>
  <c r="BN1616" i="3"/>
  <c r="AW1616" i="3"/>
  <c r="BC1598" i="3"/>
  <c r="BN1598" i="3"/>
  <c r="BK1598" i="3"/>
  <c r="AW1598" i="3"/>
  <c r="AY1595" i="3"/>
  <c r="BY1595" i="3"/>
  <c r="BF1595" i="3"/>
  <c r="AY1597" i="3"/>
  <c r="BY1597" i="3"/>
  <c r="BF1597" i="3"/>
  <c r="BY1564" i="3"/>
  <c r="AY1564" i="3"/>
  <c r="BF1564" i="3"/>
  <c r="BY1602" i="3"/>
  <c r="BF1602" i="3"/>
  <c r="AY1602" i="3"/>
  <c r="AY1599" i="3"/>
  <c r="BF1599" i="3"/>
  <c r="BY1599" i="3"/>
  <c r="BY1609" i="3"/>
  <c r="AY1609" i="3"/>
  <c r="BF1609" i="3"/>
  <c r="AY1571" i="3"/>
  <c r="BY1571" i="3"/>
  <c r="BF1571" i="3"/>
  <c r="BF1567" i="3"/>
  <c r="AY1567" i="3"/>
  <c r="BY1567" i="3"/>
  <c r="AY1578" i="3"/>
  <c r="BY1578" i="3"/>
  <c r="BF1578" i="3"/>
  <c r="AY1574" i="3"/>
  <c r="BY1574" i="3"/>
  <c r="BF1574" i="3"/>
  <c r="AY1570" i="3"/>
  <c r="BF1570" i="3"/>
  <c r="BY1570" i="3"/>
  <c r="AY1566" i="3"/>
  <c r="BF1566" i="3"/>
  <c r="BY1566" i="3"/>
  <c r="AY1593" i="3"/>
  <c r="BF1593" i="3"/>
  <c r="BY1593" i="3"/>
  <c r="BY1596" i="3"/>
  <c r="BF1596" i="3"/>
  <c r="AY1596" i="3"/>
  <c r="BF1592" i="3"/>
  <c r="AY1592" i="3"/>
  <c r="BY1592" i="3"/>
  <c r="BF1588" i="3"/>
  <c r="AY1588" i="3"/>
  <c r="BY1588" i="3"/>
  <c r="AY1583" i="3"/>
  <c r="BF1583" i="3"/>
  <c r="BY1583" i="3"/>
  <c r="AY1586" i="3"/>
  <c r="BF1586" i="3"/>
  <c r="BY1586" i="3"/>
  <c r="AY1582" i="3"/>
  <c r="BY1582" i="3"/>
  <c r="BF1582" i="3"/>
  <c r="AY1587" i="3"/>
  <c r="BY1587" i="3"/>
  <c r="BF1587" i="3"/>
  <c r="AY1606" i="3"/>
  <c r="BF1606" i="3"/>
  <c r="BY1606" i="3"/>
  <c r="AY1612" i="3"/>
  <c r="BF1612" i="3"/>
  <c r="BY1612" i="3"/>
  <c r="BF1601" i="3"/>
  <c r="AY1601" i="3"/>
  <c r="BY1601" i="3"/>
  <c r="AY1577" i="3"/>
  <c r="BF1577" i="3"/>
  <c r="BY1577" i="3"/>
  <c r="AY1573" i="3"/>
  <c r="BY1573" i="3"/>
  <c r="BF1573" i="3"/>
  <c r="AY1569" i="3"/>
  <c r="BF1569" i="3"/>
  <c r="BY1569" i="3"/>
  <c r="AY1565" i="3"/>
  <c r="BY1565" i="3"/>
  <c r="BF1565" i="3"/>
  <c r="BF1576" i="3"/>
  <c r="AY1576" i="3"/>
  <c r="BY1576" i="3"/>
  <c r="BF1572" i="3"/>
  <c r="BY1572" i="3"/>
  <c r="AY1572" i="3"/>
  <c r="AY1568" i="3"/>
  <c r="BF1568" i="3"/>
  <c r="BY1568" i="3"/>
  <c r="AY1611" i="3"/>
  <c r="BF1611" i="3"/>
  <c r="BY1611" i="3"/>
  <c r="AY1607" i="3"/>
  <c r="BY1607" i="3"/>
  <c r="BF1607" i="3"/>
  <c r="AY1603" i="3"/>
  <c r="BY1603" i="3"/>
  <c r="BF1603" i="3"/>
  <c r="BY1610" i="3"/>
  <c r="AY1610" i="3"/>
  <c r="BF1610" i="3"/>
  <c r="AY1579" i="3"/>
  <c r="BF1579" i="3"/>
  <c r="BY1579" i="3"/>
  <c r="AY1575" i="3"/>
  <c r="BY1575" i="3"/>
  <c r="BF1575" i="3"/>
  <c r="BY1604" i="3"/>
  <c r="AY1604" i="3"/>
  <c r="BF1604" i="3"/>
  <c r="BF1600" i="3"/>
  <c r="AY1600" i="3"/>
  <c r="BY1600" i="3"/>
  <c r="AY1594" i="3"/>
  <c r="BF1594" i="3"/>
  <c r="BY1594" i="3"/>
  <c r="AY1590" i="3"/>
  <c r="BY1590" i="3"/>
  <c r="BF1590" i="3"/>
  <c r="AY1591" i="3"/>
  <c r="BF1591" i="3"/>
  <c r="BY1591" i="3"/>
  <c r="AY1617" i="3"/>
  <c r="BF1617" i="3"/>
  <c r="BY1617" i="3"/>
  <c r="BF1605" i="3"/>
  <c r="AY1605" i="3"/>
  <c r="BY1605" i="3"/>
  <c r="AY1589" i="3"/>
  <c r="BY1589" i="3"/>
  <c r="BF1589" i="3"/>
  <c r="AY1585" i="3"/>
  <c r="BF1585" i="3"/>
  <c r="BY1585" i="3"/>
  <c r="AY1581" i="3"/>
  <c r="BY1581" i="3"/>
  <c r="BF1581" i="3"/>
  <c r="AY1584" i="3"/>
  <c r="BY1584" i="3"/>
  <c r="BF1584" i="3"/>
  <c r="BF1580" i="3"/>
  <c r="BY1580" i="3"/>
  <c r="AY1580" i="3"/>
  <c r="AY1608" i="3"/>
  <c r="BY1608" i="3"/>
  <c r="BF1608" i="3"/>
  <c r="BY1598" i="3"/>
  <c r="AY1598" i="3"/>
  <c r="BF1598" i="3"/>
  <c r="BG1595" i="3"/>
  <c r="BA1595" i="3"/>
  <c r="BV1595" i="3"/>
  <c r="BH1595" i="3"/>
  <c r="AU1595" i="3"/>
  <c r="BU1595" i="3"/>
  <c r="BV1615" i="3"/>
  <c r="BG1615" i="3"/>
  <c r="BA1615" i="3"/>
  <c r="BG1597" i="3"/>
  <c r="BA1597" i="3"/>
  <c r="BV1597" i="3"/>
  <c r="AU1597" i="3"/>
  <c r="BU1597" i="3"/>
  <c r="BH1597" i="3"/>
  <c r="BG1564" i="3"/>
  <c r="BV1564" i="3"/>
  <c r="BA1564" i="3"/>
  <c r="BH1564" i="3"/>
  <c r="AU1564" i="3"/>
  <c r="BU1564" i="3"/>
  <c r="BA1602" i="3"/>
  <c r="BV1602" i="3"/>
  <c r="BG1602" i="3"/>
  <c r="AU1602" i="3"/>
  <c r="BU1602" i="3"/>
  <c r="BH1602" i="3"/>
  <c r="BR1613" i="3"/>
  <c r="BI1613" i="3"/>
  <c r="BV1613" i="3"/>
  <c r="BA1613" i="3"/>
  <c r="BG1613" i="3"/>
  <c r="BA1599" i="3"/>
  <c r="BV1599" i="3"/>
  <c r="BG1599" i="3"/>
  <c r="AU1599" i="3"/>
  <c r="BH1599" i="3"/>
  <c r="BU1599" i="3"/>
  <c r="BG1609" i="3"/>
  <c r="BV1609" i="3"/>
  <c r="BA1609" i="3"/>
  <c r="BU1609" i="3"/>
  <c r="BH1609" i="3"/>
  <c r="AU1609" i="3"/>
  <c r="BG1571" i="3"/>
  <c r="BA1571" i="3"/>
  <c r="BV1571" i="3"/>
  <c r="AU1571" i="3"/>
  <c r="BU1571" i="3"/>
  <c r="BH1571" i="3"/>
  <c r="BR1567" i="3"/>
  <c r="BI1567" i="3"/>
  <c r="BV1567" i="3"/>
  <c r="BA1567" i="3"/>
  <c r="BG1567" i="3"/>
  <c r="BH1567" i="3"/>
  <c r="AU1567" i="3"/>
  <c r="BU1567" i="3"/>
  <c r="BV1578" i="3"/>
  <c r="BA1578" i="3"/>
  <c r="BG1578" i="3"/>
  <c r="BH1578" i="3"/>
  <c r="AU1578" i="3"/>
  <c r="BU1578" i="3"/>
  <c r="BA1574" i="3"/>
  <c r="BG1574" i="3"/>
  <c r="BV1574" i="3"/>
  <c r="BH1574" i="3"/>
  <c r="AU1574" i="3"/>
  <c r="BU1574" i="3"/>
  <c r="BG1570" i="3"/>
  <c r="BA1570" i="3"/>
  <c r="BV1570" i="3"/>
  <c r="BH1570" i="3"/>
  <c r="AU1570" i="3"/>
  <c r="BU1570" i="3"/>
  <c r="BA1566" i="3"/>
  <c r="BV1566" i="3"/>
  <c r="BG1566" i="3"/>
  <c r="BH1566" i="3"/>
  <c r="AU1566" i="3"/>
  <c r="BU1566" i="3"/>
  <c r="BG1593" i="3"/>
  <c r="BA1593" i="3"/>
  <c r="BV1593" i="3"/>
  <c r="BH1593" i="3"/>
  <c r="AU1593" i="3"/>
  <c r="BU1593" i="3"/>
  <c r="BG1596" i="3"/>
  <c r="BV1596" i="3"/>
  <c r="BA1596" i="3"/>
  <c r="AU1596" i="3"/>
  <c r="BH1596" i="3"/>
  <c r="BU1596" i="3"/>
  <c r="BR1592" i="3"/>
  <c r="BI1592" i="3"/>
  <c r="BG1592" i="3"/>
  <c r="BV1592" i="3"/>
  <c r="BA1592" i="3"/>
  <c r="BH1592" i="3"/>
  <c r="AU1592" i="3"/>
  <c r="BU1592" i="3"/>
  <c r="BV1588" i="3"/>
  <c r="BA1588" i="3"/>
  <c r="BG1588" i="3"/>
  <c r="BU1588" i="3"/>
  <c r="BH1588" i="3"/>
  <c r="AU1588" i="3"/>
  <c r="BV1583" i="3"/>
  <c r="BA1583" i="3"/>
  <c r="BG1583" i="3"/>
  <c r="BU1583" i="3"/>
  <c r="AU1583" i="3"/>
  <c r="BH1583" i="3"/>
  <c r="BI1586" i="3"/>
  <c r="BR1586" i="3"/>
  <c r="BG1586" i="3"/>
  <c r="BV1586" i="3"/>
  <c r="BA1586" i="3"/>
  <c r="BH1586" i="3"/>
  <c r="AU1586" i="3"/>
  <c r="BU1586" i="3"/>
  <c r="BV1582" i="3"/>
  <c r="BA1582" i="3"/>
  <c r="BG1582" i="3"/>
  <c r="BH1582" i="3"/>
  <c r="BU1582" i="3"/>
  <c r="AU1582" i="3"/>
  <c r="BV1587" i="3"/>
  <c r="BG1587" i="3"/>
  <c r="BA1587" i="3"/>
  <c r="AU1587" i="3"/>
  <c r="BU1587" i="3"/>
  <c r="BH1587" i="3"/>
  <c r="BA1606" i="3"/>
  <c r="BV1606" i="3"/>
  <c r="BG1606" i="3"/>
  <c r="BH1606" i="3"/>
  <c r="AU1606" i="3"/>
  <c r="BU1606" i="3"/>
  <c r="BG1612" i="3"/>
  <c r="BA1612" i="3"/>
  <c r="BV1612" i="3"/>
  <c r="BH1612" i="3"/>
  <c r="BU1612" i="3"/>
  <c r="AU1612" i="3"/>
  <c r="BV1601" i="3"/>
  <c r="BA1601" i="3"/>
  <c r="BG1601" i="3"/>
  <c r="AU1601" i="3"/>
  <c r="BH1601" i="3"/>
  <c r="BU1601" i="3"/>
  <c r="BA1577" i="3"/>
  <c r="BG1577" i="3"/>
  <c r="BV1577" i="3"/>
  <c r="BU1577" i="3"/>
  <c r="AU1577" i="3"/>
  <c r="BH1577" i="3"/>
  <c r="BR1573" i="3"/>
  <c r="BI1573" i="3"/>
  <c r="BA1573" i="3"/>
  <c r="BG1573" i="3"/>
  <c r="BV1573" i="3"/>
  <c r="BU1573" i="3"/>
  <c r="AU1573" i="3"/>
  <c r="BH1573" i="3"/>
  <c r="BG1569" i="3"/>
  <c r="BV1569" i="3"/>
  <c r="BA1569" i="3"/>
  <c r="BH1569" i="3"/>
  <c r="AU1569" i="3"/>
  <c r="BU1569" i="3"/>
  <c r="BA1565" i="3"/>
  <c r="BV1565" i="3"/>
  <c r="BG1565" i="3"/>
  <c r="BH1565" i="3"/>
  <c r="AU1565" i="3"/>
  <c r="BU1565" i="3"/>
  <c r="BV1576" i="3"/>
  <c r="BG1576" i="3"/>
  <c r="BA1576" i="3"/>
  <c r="AU1576" i="3"/>
  <c r="BU1576" i="3"/>
  <c r="BH1576" i="3"/>
  <c r="BR1572" i="3"/>
  <c r="BI1572" i="3"/>
  <c r="BV1572" i="3"/>
  <c r="BG1572" i="3"/>
  <c r="BA1572" i="3"/>
  <c r="BU1572" i="3"/>
  <c r="AU1572" i="3"/>
  <c r="BH1572" i="3"/>
  <c r="BG1568" i="3"/>
  <c r="BV1568" i="3"/>
  <c r="BA1568" i="3"/>
  <c r="BU1568" i="3"/>
  <c r="BH1568" i="3"/>
  <c r="AU1568" i="3"/>
  <c r="BA1611" i="3"/>
  <c r="BG1611" i="3"/>
  <c r="BV1611" i="3"/>
  <c r="BH1611" i="3"/>
  <c r="BU1611" i="3"/>
  <c r="AU1611" i="3"/>
  <c r="BA1607" i="3"/>
  <c r="BG1607" i="3"/>
  <c r="BV1607" i="3"/>
  <c r="BH1607" i="3"/>
  <c r="AU1607" i="3"/>
  <c r="BU1607" i="3"/>
  <c r="BG1603" i="3"/>
  <c r="BA1603" i="3"/>
  <c r="BV1603" i="3"/>
  <c r="AU1603" i="3"/>
  <c r="BU1603" i="3"/>
  <c r="BH1603" i="3"/>
  <c r="BA1610" i="3"/>
  <c r="BG1610" i="3"/>
  <c r="BV1610" i="3"/>
  <c r="BU1610" i="3"/>
  <c r="BH1610" i="3"/>
  <c r="AU1610" i="3"/>
  <c r="BR1579" i="3"/>
  <c r="BI1579" i="3"/>
  <c r="BG1579" i="3"/>
  <c r="BA1579" i="3"/>
  <c r="BV1579" i="3"/>
  <c r="BU1579" i="3"/>
  <c r="AU1579" i="3"/>
  <c r="BH1579" i="3"/>
  <c r="BV1575" i="3"/>
  <c r="BG1575" i="3"/>
  <c r="BA1575" i="3"/>
  <c r="BU1575" i="3"/>
  <c r="AU1575" i="3"/>
  <c r="BH1575" i="3"/>
  <c r="BV1604" i="3"/>
  <c r="BA1604" i="3"/>
  <c r="BG1604" i="3"/>
  <c r="BU1604" i="3"/>
  <c r="AU1604" i="3"/>
  <c r="BH1604" i="3"/>
  <c r="BR1600" i="3"/>
  <c r="BI1600" i="3"/>
  <c r="BG1600" i="3"/>
  <c r="BV1600" i="3"/>
  <c r="BA1600" i="3"/>
  <c r="AU1600" i="3"/>
  <c r="BU1600" i="3"/>
  <c r="BH1600" i="3"/>
  <c r="BG1594" i="3"/>
  <c r="BV1594" i="3"/>
  <c r="BA1594" i="3"/>
  <c r="BH1594" i="3"/>
  <c r="BU1594" i="3"/>
  <c r="AU1594" i="3"/>
  <c r="BG1590" i="3"/>
  <c r="BA1590" i="3"/>
  <c r="BV1590" i="3"/>
  <c r="BH1590" i="3"/>
  <c r="AU1590" i="3"/>
  <c r="BU1590" i="3"/>
  <c r="BG1591" i="3"/>
  <c r="BA1591" i="3"/>
  <c r="BV1591" i="3"/>
  <c r="BH1591" i="3"/>
  <c r="BU1591" i="3"/>
  <c r="AU1591" i="3"/>
  <c r="BG1617" i="3"/>
  <c r="BV1617" i="3"/>
  <c r="BA1617" i="3"/>
  <c r="BH1617" i="3"/>
  <c r="AU1617" i="3"/>
  <c r="BU1617" i="3"/>
  <c r="BV1605" i="3"/>
  <c r="BG1605" i="3"/>
  <c r="BA1605" i="3"/>
  <c r="AU1605" i="3"/>
  <c r="BH1605" i="3"/>
  <c r="BU1605" i="3"/>
  <c r="BA1589" i="3"/>
  <c r="BV1589" i="3"/>
  <c r="BG1589" i="3"/>
  <c r="AU1589" i="3"/>
  <c r="BH1589" i="3"/>
  <c r="BU1589" i="3"/>
  <c r="BA1585" i="3"/>
  <c r="BG1585" i="3"/>
  <c r="BV1585" i="3"/>
  <c r="BH1585" i="3"/>
  <c r="AU1585" i="3"/>
  <c r="BU1585" i="3"/>
  <c r="BA1581" i="3"/>
  <c r="BV1581" i="3"/>
  <c r="BG1581" i="3"/>
  <c r="BU1581" i="3"/>
  <c r="AU1581" i="3"/>
  <c r="BH1581" i="3"/>
  <c r="BR1584" i="3"/>
  <c r="BI1584" i="3"/>
  <c r="BV1584" i="3"/>
  <c r="BG1584" i="3"/>
  <c r="BA1584" i="3"/>
  <c r="BU1584" i="3"/>
  <c r="AU1584" i="3"/>
  <c r="BH1584" i="3"/>
  <c r="BV1580" i="3"/>
  <c r="BG1580" i="3"/>
  <c r="BA1580" i="3"/>
  <c r="BU1580" i="3"/>
  <c r="BH1580" i="3"/>
  <c r="AU1580" i="3"/>
  <c r="BG1608" i="3"/>
  <c r="BA1608" i="3"/>
  <c r="BV1608" i="3"/>
  <c r="AU1608" i="3"/>
  <c r="BU1608" i="3"/>
  <c r="BH1608" i="3"/>
  <c r="BA1614" i="3"/>
  <c r="BG1614" i="3"/>
  <c r="BV1614" i="3"/>
  <c r="BG1616" i="3"/>
  <c r="BV1616" i="3"/>
  <c r="BA1616" i="3"/>
  <c r="BG1598" i="3"/>
  <c r="BA1598" i="3"/>
  <c r="BV1598" i="3"/>
  <c r="BH1598" i="3"/>
  <c r="AU1598" i="3"/>
  <c r="BU1598" i="3"/>
  <c r="BR1564" i="3"/>
  <c r="BI1564" i="3"/>
  <c r="BR1571" i="3"/>
  <c r="BI1571" i="3"/>
  <c r="BI1570" i="3"/>
  <c r="BR1570" i="3"/>
  <c r="BR1569" i="3"/>
  <c r="BI1569" i="3"/>
  <c r="BR1565" i="3"/>
  <c r="BI1565" i="3"/>
  <c r="BR1576" i="3"/>
  <c r="BI1576" i="3"/>
  <c r="BR1575" i="3"/>
  <c r="BI1575" i="3"/>
  <c r="BJ1595" i="3"/>
  <c r="BO1595" i="3"/>
  <c r="BR1595" i="3"/>
  <c r="BI1595" i="3"/>
  <c r="BO1615" i="3"/>
  <c r="BJ1615" i="3"/>
  <c r="BI1615" i="3"/>
  <c r="BR1615" i="3"/>
  <c r="BJ1597" i="3"/>
  <c r="BO1597" i="3"/>
  <c r="BR1597" i="3"/>
  <c r="BI1597" i="3"/>
  <c r="BJ1564" i="3"/>
  <c r="BO1564" i="3"/>
  <c r="BJ1602" i="3"/>
  <c r="BO1602" i="3"/>
  <c r="BI1602" i="3"/>
  <c r="BR1602" i="3"/>
  <c r="BJ1613" i="3"/>
  <c r="BO1613" i="3"/>
  <c r="BJ1599" i="3"/>
  <c r="BO1599" i="3"/>
  <c r="BR1599" i="3"/>
  <c r="BI1599" i="3"/>
  <c r="BJ1609" i="3"/>
  <c r="BO1609" i="3"/>
  <c r="BR1609" i="3"/>
  <c r="BI1609" i="3"/>
  <c r="BJ1571" i="3"/>
  <c r="BO1571" i="3"/>
  <c r="BJ1567" i="3"/>
  <c r="BO1567" i="3"/>
  <c r="BO1578" i="3"/>
  <c r="BJ1578" i="3"/>
  <c r="BI1578" i="3"/>
  <c r="BR1578" i="3"/>
  <c r="BO1574" i="3"/>
  <c r="BJ1574" i="3"/>
  <c r="BR1574" i="3"/>
  <c r="BI1574" i="3"/>
  <c r="BO1570" i="3"/>
  <c r="BJ1570" i="3"/>
  <c r="BO1566" i="3"/>
  <c r="BJ1566" i="3"/>
  <c r="BI1566" i="3"/>
  <c r="BR1566" i="3"/>
  <c r="BO1593" i="3"/>
  <c r="BJ1593" i="3"/>
  <c r="BR1593" i="3"/>
  <c r="BI1593" i="3"/>
  <c r="BJ1596" i="3"/>
  <c r="BO1596" i="3"/>
  <c r="BR1596" i="3"/>
  <c r="BI1596" i="3"/>
  <c r="BJ1592" i="3"/>
  <c r="BO1592" i="3"/>
  <c r="BJ1588" i="3"/>
  <c r="BO1588" i="3"/>
  <c r="BR1588" i="3"/>
  <c r="BI1588" i="3"/>
  <c r="BJ1583" i="3"/>
  <c r="BO1583" i="3"/>
  <c r="BR1583" i="3"/>
  <c r="BI1583" i="3"/>
  <c r="BO1586" i="3"/>
  <c r="BJ1586" i="3"/>
  <c r="BO1582" i="3"/>
  <c r="BJ1582" i="3"/>
  <c r="BI1582" i="3"/>
  <c r="BR1582" i="3"/>
  <c r="BJ1587" i="3"/>
  <c r="BO1587" i="3"/>
  <c r="BR1587" i="3"/>
  <c r="BI1587" i="3"/>
  <c r="BO1606" i="3"/>
  <c r="BJ1606" i="3"/>
  <c r="BR1606" i="3"/>
  <c r="BI1606" i="3"/>
  <c r="BR1612" i="3"/>
  <c r="BI1612" i="3"/>
  <c r="BJ1601" i="3"/>
  <c r="BO1601" i="3"/>
  <c r="BR1601" i="3"/>
  <c r="BI1601" i="3"/>
  <c r="BJ1577" i="3"/>
  <c r="BO1577" i="3"/>
  <c r="BR1577" i="3"/>
  <c r="BI1577" i="3"/>
  <c r="BO1573" i="3"/>
  <c r="BJ1573" i="3"/>
  <c r="BJ1569" i="3"/>
  <c r="BO1569" i="3"/>
  <c r="BO1565" i="3"/>
  <c r="BJ1565" i="3"/>
  <c r="BJ1576" i="3"/>
  <c r="BO1576" i="3"/>
  <c r="BJ1572" i="3"/>
  <c r="BO1572" i="3"/>
  <c r="BJ1568" i="3"/>
  <c r="BO1568" i="3"/>
  <c r="BR1568" i="3"/>
  <c r="BI1568" i="3"/>
  <c r="BI1611" i="3"/>
  <c r="BR1611" i="3"/>
  <c r="BO1607" i="3"/>
  <c r="BJ1607" i="3"/>
  <c r="BI1607" i="3"/>
  <c r="BR1607" i="3"/>
  <c r="BO1603" i="3"/>
  <c r="BJ1603" i="3"/>
  <c r="BR1603" i="3"/>
  <c r="BI1603" i="3"/>
  <c r="BO1610" i="3"/>
  <c r="BJ1610" i="3"/>
  <c r="BR1610" i="3"/>
  <c r="BI1610" i="3"/>
  <c r="BJ1579" i="3"/>
  <c r="BO1579" i="3"/>
  <c r="BJ1575" i="3"/>
  <c r="BO1575" i="3"/>
  <c r="BJ1604" i="3"/>
  <c r="BO1604" i="3"/>
  <c r="BI1604" i="3"/>
  <c r="BR1604" i="3"/>
  <c r="BJ1600" i="3"/>
  <c r="BO1600" i="3"/>
  <c r="BO1594" i="3"/>
  <c r="BJ1594" i="3"/>
  <c r="BR1594" i="3"/>
  <c r="BI1594" i="3"/>
  <c r="BO1590" i="3"/>
  <c r="BJ1590" i="3"/>
  <c r="BI1590" i="3"/>
  <c r="BR1590" i="3"/>
  <c r="BJ1591" i="3"/>
  <c r="BO1591" i="3"/>
  <c r="BR1591" i="3"/>
  <c r="BI1591" i="3"/>
  <c r="BR1617" i="3"/>
  <c r="BI1617" i="3"/>
  <c r="BO1605" i="3"/>
  <c r="BJ1605" i="3"/>
  <c r="BR1605" i="3"/>
  <c r="BI1605" i="3"/>
  <c r="BJ1589" i="3"/>
  <c r="BO1589" i="3"/>
  <c r="BR1589" i="3"/>
  <c r="BI1589" i="3"/>
  <c r="BJ1585" i="3"/>
  <c r="BO1585" i="3"/>
  <c r="BR1585" i="3"/>
  <c r="BI1585" i="3"/>
  <c r="BJ1581" i="3"/>
  <c r="BO1581" i="3"/>
  <c r="BR1581" i="3"/>
  <c r="BI1581" i="3"/>
  <c r="BJ1584" i="3"/>
  <c r="BO1584" i="3"/>
  <c r="BJ1580" i="3"/>
  <c r="BO1580" i="3"/>
  <c r="BR1580" i="3"/>
  <c r="BI1580" i="3"/>
  <c r="BO1608" i="3"/>
  <c r="BJ1608" i="3"/>
  <c r="BR1608" i="3"/>
  <c r="BI1608" i="3"/>
  <c r="BJ1614" i="3"/>
  <c r="BO1614" i="3"/>
  <c r="BR1614" i="3"/>
  <c r="BI1614" i="3"/>
  <c r="BO1616" i="3"/>
  <c r="BJ1616" i="3"/>
  <c r="BR1616" i="3"/>
  <c r="BI1616" i="3"/>
  <c r="BO1598" i="3"/>
  <c r="BJ1598" i="3"/>
  <c r="BI1598" i="3"/>
  <c r="BR1598" i="3"/>
  <c r="V1649" i="3"/>
  <c r="T1649" i="3"/>
  <c r="AH1649" i="3"/>
  <c r="BE1649" i="3"/>
  <c r="P1649" i="3"/>
  <c r="V1669" i="3"/>
  <c r="AJ1669" i="3"/>
  <c r="BX1669" i="3" s="1"/>
  <c r="AH1669" i="3"/>
  <c r="T1669" i="3"/>
  <c r="BE1669" i="3"/>
  <c r="AD1669" i="3"/>
  <c r="V1651" i="3"/>
  <c r="T1651" i="3"/>
  <c r="AH1651" i="3"/>
  <c r="AJ1618" i="3"/>
  <c r="BX1618" i="3" s="1"/>
  <c r="V1618" i="3"/>
  <c r="AG1618" i="3"/>
  <c r="T1618" i="3"/>
  <c r="AH1618" i="3"/>
  <c r="BE1618" i="3"/>
  <c r="V1656" i="3"/>
  <c r="AJ1656" i="3"/>
  <c r="BX1656" i="3" s="1"/>
  <c r="T1656" i="3"/>
  <c r="AH1656" i="3"/>
  <c r="AJ1667" i="3"/>
  <c r="BX1667" i="3" s="1"/>
  <c r="V1667" i="3"/>
  <c r="T1667" i="3"/>
  <c r="AH1667" i="3"/>
  <c r="AJ1653" i="3"/>
  <c r="BX1653" i="3" s="1"/>
  <c r="AH1653" i="3"/>
  <c r="T1653" i="3"/>
  <c r="BE1653" i="3"/>
  <c r="AD1653" i="3"/>
  <c r="AJ1663" i="3"/>
  <c r="BX1663" i="3" s="1"/>
  <c r="AH1663" i="3"/>
  <c r="T1663" i="3"/>
  <c r="V1625" i="3"/>
  <c r="T1625" i="3"/>
  <c r="AH1625" i="3"/>
  <c r="BE1625" i="3"/>
  <c r="P1625" i="3"/>
  <c r="AJ1621" i="3"/>
  <c r="BX1621" i="3" s="1"/>
  <c r="AH1621" i="3"/>
  <c r="T1621" i="3"/>
  <c r="BE1621" i="3"/>
  <c r="AD1621" i="3"/>
  <c r="V1632" i="3"/>
  <c r="AJ1632" i="3"/>
  <c r="BX1632" i="3" s="1"/>
  <c r="T1632" i="3"/>
  <c r="AH1632" i="3"/>
  <c r="AJ1628" i="3"/>
  <c r="BX1628" i="3" s="1"/>
  <c r="V1628" i="3"/>
  <c r="T1628" i="3"/>
  <c r="AH1628" i="3"/>
  <c r="V1624" i="3"/>
  <c r="AJ1624" i="3"/>
  <c r="BX1624" i="3" s="1"/>
  <c r="T1624" i="3"/>
  <c r="AH1624" i="3"/>
  <c r="AJ1620" i="3"/>
  <c r="BX1620" i="3" s="1"/>
  <c r="V1620" i="3"/>
  <c r="AH1620" i="3"/>
  <c r="T1620" i="3"/>
  <c r="AJ1647" i="3"/>
  <c r="BX1647" i="3" s="1"/>
  <c r="AH1647" i="3"/>
  <c r="T1647" i="3"/>
  <c r="AJ1650" i="3"/>
  <c r="BX1650" i="3" s="1"/>
  <c r="V1650" i="3"/>
  <c r="T1650" i="3"/>
  <c r="AH1650" i="3"/>
  <c r="BE1650" i="3"/>
  <c r="V1646" i="3"/>
  <c r="AJ1646" i="3"/>
  <c r="BX1646" i="3" s="1"/>
  <c r="AH1646" i="3"/>
  <c r="T1646" i="3"/>
  <c r="BE1646" i="3"/>
  <c r="AJ1642" i="3"/>
  <c r="BX1642" i="3" s="1"/>
  <c r="V1642" i="3"/>
  <c r="T1642" i="3"/>
  <c r="AH1642" i="3"/>
  <c r="BE1642" i="3"/>
  <c r="AJ1637" i="3"/>
  <c r="BX1637" i="3" s="1"/>
  <c r="AH1637" i="3"/>
  <c r="T1637" i="3"/>
  <c r="BE1637" i="3"/>
  <c r="AD1637" i="3"/>
  <c r="V1640" i="3"/>
  <c r="AJ1640" i="3"/>
  <c r="BX1640" i="3" s="1"/>
  <c r="T1640" i="3"/>
  <c r="AH1640" i="3"/>
  <c r="AJ1636" i="3"/>
  <c r="BX1636" i="3" s="1"/>
  <c r="V1636" i="3"/>
  <c r="AH1636" i="3"/>
  <c r="T1636" i="3"/>
  <c r="V1641" i="3"/>
  <c r="T1641" i="3"/>
  <c r="AH1641" i="3"/>
  <c r="BE1641" i="3"/>
  <c r="P1641" i="3"/>
  <c r="AJ1660" i="3"/>
  <c r="BX1660" i="3" s="1"/>
  <c r="V1660" i="3"/>
  <c r="T1660" i="3"/>
  <c r="AH1660" i="3"/>
  <c r="AJ1666" i="3"/>
  <c r="BX1666" i="3" s="1"/>
  <c r="V1666" i="3"/>
  <c r="T1666" i="3"/>
  <c r="AH1666" i="3"/>
  <c r="BE1666" i="3"/>
  <c r="AJ1655" i="3"/>
  <c r="BX1655" i="3" s="1"/>
  <c r="AH1655" i="3"/>
  <c r="T1655" i="3"/>
  <c r="AJ1631" i="3"/>
  <c r="BX1631" i="3" s="1"/>
  <c r="AH1631" i="3"/>
  <c r="T1631" i="3"/>
  <c r="V1627" i="3"/>
  <c r="T1627" i="3"/>
  <c r="AH1627" i="3"/>
  <c r="AJ1623" i="3"/>
  <c r="BX1623" i="3" s="1"/>
  <c r="AH1623" i="3"/>
  <c r="T1623" i="3"/>
  <c r="V1619" i="3"/>
  <c r="T1619" i="3"/>
  <c r="AH1619" i="3"/>
  <c r="V1630" i="3"/>
  <c r="AJ1630" i="3"/>
  <c r="BX1630" i="3" s="1"/>
  <c r="AH1630" i="3"/>
  <c r="T1630" i="3"/>
  <c r="BE1630" i="3"/>
  <c r="AJ1626" i="3"/>
  <c r="BX1626" i="3" s="1"/>
  <c r="V1626" i="3"/>
  <c r="T1626" i="3"/>
  <c r="AH1626" i="3"/>
  <c r="BE1626" i="3"/>
  <c r="V1622" i="3"/>
  <c r="AJ1622" i="3"/>
  <c r="BX1622" i="3" s="1"/>
  <c r="T1622" i="3"/>
  <c r="AH1622" i="3"/>
  <c r="BE1622" i="3"/>
  <c r="V1665" i="3"/>
  <c r="T1665" i="3"/>
  <c r="AH1665" i="3"/>
  <c r="BE1665" i="3"/>
  <c r="P1665" i="3"/>
  <c r="AJ1661" i="3"/>
  <c r="BX1661" i="3" s="1"/>
  <c r="AH1661" i="3"/>
  <c r="T1661" i="3"/>
  <c r="BE1661" i="3"/>
  <c r="AD1661" i="3"/>
  <c r="V1657" i="3"/>
  <c r="T1657" i="3"/>
  <c r="AH1657" i="3"/>
  <c r="BE1657" i="3"/>
  <c r="P1657" i="3"/>
  <c r="V1664" i="3"/>
  <c r="AJ1664" i="3"/>
  <c r="BX1664" i="3" s="1"/>
  <c r="T1664" i="3"/>
  <c r="AH1664" i="3"/>
  <c r="V1633" i="3"/>
  <c r="T1633" i="3"/>
  <c r="AH1633" i="3"/>
  <c r="BE1633" i="3"/>
  <c r="P1633" i="3"/>
  <c r="AJ1629" i="3"/>
  <c r="BX1629" i="3" s="1"/>
  <c r="AH1629" i="3"/>
  <c r="T1629" i="3"/>
  <c r="BE1629" i="3"/>
  <c r="AD1629" i="3"/>
  <c r="AJ1658" i="3"/>
  <c r="BX1658" i="3" s="1"/>
  <c r="V1658" i="3"/>
  <c r="T1658" i="3"/>
  <c r="AH1658" i="3"/>
  <c r="BE1658" i="3"/>
  <c r="V1654" i="3"/>
  <c r="AJ1654" i="3"/>
  <c r="BX1654" i="3" s="1"/>
  <c r="T1654" i="3"/>
  <c r="AH1654" i="3"/>
  <c r="BE1654" i="3"/>
  <c r="V1648" i="3"/>
  <c r="AJ1648" i="3"/>
  <c r="BX1648" i="3" s="1"/>
  <c r="T1648" i="3"/>
  <c r="AH1648" i="3"/>
  <c r="AJ1644" i="3"/>
  <c r="BX1644" i="3" s="1"/>
  <c r="V1644" i="3"/>
  <c r="T1644" i="3"/>
  <c r="AH1644" i="3"/>
  <c r="AJ1645" i="3"/>
  <c r="BX1645" i="3" s="1"/>
  <c r="AH1645" i="3"/>
  <c r="T1645" i="3"/>
  <c r="BE1645" i="3"/>
  <c r="AD1645" i="3"/>
  <c r="V1671" i="3"/>
  <c r="AJ1671" i="3"/>
  <c r="BX1671" i="3" s="1"/>
  <c r="AH1671" i="3"/>
  <c r="T1671" i="3"/>
  <c r="V1659" i="3"/>
  <c r="T1659" i="3"/>
  <c r="AH1659" i="3"/>
  <c r="V1643" i="3"/>
  <c r="T1643" i="3"/>
  <c r="AH1643" i="3"/>
  <c r="AJ1639" i="3"/>
  <c r="BX1639" i="3" s="1"/>
  <c r="AH1639" i="3"/>
  <c r="T1639" i="3"/>
  <c r="V1635" i="3"/>
  <c r="T1635" i="3"/>
  <c r="AH1635" i="3"/>
  <c r="V1638" i="3"/>
  <c r="AJ1638" i="3"/>
  <c r="BX1638" i="3" s="1"/>
  <c r="T1638" i="3"/>
  <c r="AH1638" i="3"/>
  <c r="BE1638" i="3"/>
  <c r="AJ1634" i="3"/>
  <c r="BX1634" i="3" s="1"/>
  <c r="V1634" i="3"/>
  <c r="T1634" i="3"/>
  <c r="AH1634" i="3"/>
  <c r="BE1634" i="3"/>
  <c r="V1662" i="3"/>
  <c r="AJ1662" i="3"/>
  <c r="BX1662" i="3" s="1"/>
  <c r="AH1662" i="3"/>
  <c r="T1662" i="3"/>
  <c r="BE1662" i="3"/>
  <c r="AJ1668" i="3"/>
  <c r="BX1668" i="3" s="1"/>
  <c r="V1668" i="3"/>
  <c r="AH1668" i="3"/>
  <c r="T1668" i="3"/>
  <c r="V1670" i="3"/>
  <c r="AJ1670" i="3"/>
  <c r="BX1670" i="3" s="1"/>
  <c r="T1670" i="3"/>
  <c r="AH1670" i="3"/>
  <c r="BE1670" i="3"/>
  <c r="AJ1652" i="3"/>
  <c r="BX1652" i="3" s="1"/>
  <c r="V1652" i="3"/>
  <c r="AH1652" i="3"/>
  <c r="T1652" i="3"/>
  <c r="X1649" i="3"/>
  <c r="AL1649" i="3"/>
  <c r="BZ1649" i="3" s="1"/>
  <c r="AJ1649" i="3"/>
  <c r="BX1649" i="3" s="1"/>
  <c r="AL1669" i="3"/>
  <c r="BZ1669" i="3" s="1"/>
  <c r="X1669" i="3"/>
  <c r="N1651" i="3"/>
  <c r="X1651" i="3"/>
  <c r="AL1651" i="3"/>
  <c r="BZ1651" i="3" s="1"/>
  <c r="AJ1651" i="3"/>
  <c r="BX1651" i="3" s="1"/>
  <c r="U1618" i="3"/>
  <c r="AK1618" i="3"/>
  <c r="X1618" i="3"/>
  <c r="AL1618" i="3"/>
  <c r="BZ1618" i="3" s="1"/>
  <c r="AL1656" i="3"/>
  <c r="BZ1656" i="3" s="1"/>
  <c r="X1656" i="3"/>
  <c r="N1667" i="3"/>
  <c r="X1667" i="3"/>
  <c r="AL1667" i="3"/>
  <c r="BZ1667" i="3" s="1"/>
  <c r="AL1653" i="3"/>
  <c r="BZ1653" i="3" s="1"/>
  <c r="X1653" i="3"/>
  <c r="V1653" i="3"/>
  <c r="AB1663" i="3"/>
  <c r="BP1663" i="3" s="1"/>
  <c r="AL1663" i="3"/>
  <c r="BZ1663" i="3" s="1"/>
  <c r="X1663" i="3"/>
  <c r="V1663" i="3"/>
  <c r="X1625" i="3"/>
  <c r="AL1625" i="3"/>
  <c r="BZ1625" i="3" s="1"/>
  <c r="AJ1625" i="3"/>
  <c r="BX1625" i="3" s="1"/>
  <c r="AL1621" i="3"/>
  <c r="BZ1621" i="3" s="1"/>
  <c r="X1621" i="3"/>
  <c r="V1621" i="3"/>
  <c r="AL1632" i="3"/>
  <c r="BZ1632" i="3" s="1"/>
  <c r="X1632" i="3"/>
  <c r="AL1628" i="3"/>
  <c r="BZ1628" i="3" s="1"/>
  <c r="X1628" i="3"/>
  <c r="AL1624" i="3"/>
  <c r="BZ1624" i="3" s="1"/>
  <c r="X1624" i="3"/>
  <c r="AL1620" i="3"/>
  <c r="BZ1620" i="3" s="1"/>
  <c r="X1620" i="3"/>
  <c r="AB1647" i="3"/>
  <c r="BP1647" i="3" s="1"/>
  <c r="AL1647" i="3"/>
  <c r="BZ1647" i="3" s="1"/>
  <c r="X1647" i="3"/>
  <c r="V1647" i="3"/>
  <c r="X1650" i="3"/>
  <c r="AL1650" i="3"/>
  <c r="BZ1650" i="3" s="1"/>
  <c r="AL1646" i="3"/>
  <c r="BZ1646" i="3" s="1"/>
  <c r="X1646" i="3"/>
  <c r="X1642" i="3"/>
  <c r="AL1642" i="3"/>
  <c r="BZ1642" i="3" s="1"/>
  <c r="AL1637" i="3"/>
  <c r="BZ1637" i="3" s="1"/>
  <c r="X1637" i="3"/>
  <c r="V1637" i="3"/>
  <c r="AL1640" i="3"/>
  <c r="BZ1640" i="3" s="1"/>
  <c r="X1640" i="3"/>
  <c r="AL1636" i="3"/>
  <c r="BZ1636" i="3" s="1"/>
  <c r="X1636" i="3"/>
  <c r="X1641" i="3"/>
  <c r="AL1641" i="3"/>
  <c r="BZ1641" i="3" s="1"/>
  <c r="AJ1641" i="3"/>
  <c r="BX1641" i="3" s="1"/>
  <c r="AL1660" i="3"/>
  <c r="BZ1660" i="3" s="1"/>
  <c r="X1660" i="3"/>
  <c r="X1666" i="3"/>
  <c r="AL1666" i="3"/>
  <c r="BZ1666" i="3" s="1"/>
  <c r="AB1655" i="3"/>
  <c r="BP1655" i="3" s="1"/>
  <c r="X1655" i="3"/>
  <c r="AL1655" i="3"/>
  <c r="BZ1655" i="3" s="1"/>
  <c r="V1655" i="3"/>
  <c r="AB1631" i="3"/>
  <c r="BP1631" i="3" s="1"/>
  <c r="AL1631" i="3"/>
  <c r="BZ1631" i="3" s="1"/>
  <c r="X1631" i="3"/>
  <c r="V1631" i="3"/>
  <c r="N1627" i="3"/>
  <c r="X1627" i="3"/>
  <c r="AL1627" i="3"/>
  <c r="BZ1627" i="3" s="1"/>
  <c r="AJ1627" i="3"/>
  <c r="BX1627" i="3" s="1"/>
  <c r="AB1623" i="3"/>
  <c r="BP1623" i="3" s="1"/>
  <c r="X1623" i="3"/>
  <c r="AL1623" i="3"/>
  <c r="BZ1623" i="3" s="1"/>
  <c r="V1623" i="3"/>
  <c r="X1619" i="3"/>
  <c r="AL1619" i="3"/>
  <c r="BZ1619" i="3" s="1"/>
  <c r="AJ1619" i="3"/>
  <c r="BX1619" i="3" s="1"/>
  <c r="AL1630" i="3"/>
  <c r="BZ1630" i="3" s="1"/>
  <c r="X1630" i="3"/>
  <c r="X1626" i="3"/>
  <c r="AL1626" i="3"/>
  <c r="BZ1626" i="3" s="1"/>
  <c r="AL1622" i="3"/>
  <c r="BZ1622" i="3" s="1"/>
  <c r="X1622" i="3"/>
  <c r="AL1665" i="3"/>
  <c r="BZ1665" i="3" s="1"/>
  <c r="X1665" i="3"/>
  <c r="AJ1665" i="3"/>
  <c r="BX1665" i="3" s="1"/>
  <c r="AL1661" i="3"/>
  <c r="BZ1661" i="3" s="1"/>
  <c r="X1661" i="3"/>
  <c r="V1661" i="3"/>
  <c r="X1657" i="3"/>
  <c r="AL1657" i="3"/>
  <c r="BZ1657" i="3" s="1"/>
  <c r="AJ1657" i="3"/>
  <c r="BX1657" i="3" s="1"/>
  <c r="AL1664" i="3"/>
  <c r="BZ1664" i="3" s="1"/>
  <c r="X1664" i="3"/>
  <c r="X1633" i="3"/>
  <c r="AL1633" i="3"/>
  <c r="BZ1633" i="3" s="1"/>
  <c r="AJ1633" i="3"/>
  <c r="BX1633" i="3" s="1"/>
  <c r="AL1629" i="3"/>
  <c r="BZ1629" i="3" s="1"/>
  <c r="X1629" i="3"/>
  <c r="V1629" i="3"/>
  <c r="X1658" i="3"/>
  <c r="AL1658" i="3"/>
  <c r="BZ1658" i="3" s="1"/>
  <c r="AL1654" i="3"/>
  <c r="BZ1654" i="3" s="1"/>
  <c r="X1654" i="3"/>
  <c r="AL1648" i="3"/>
  <c r="BZ1648" i="3" s="1"/>
  <c r="X1648" i="3"/>
  <c r="AL1644" i="3"/>
  <c r="BZ1644" i="3" s="1"/>
  <c r="X1644" i="3"/>
  <c r="AL1645" i="3"/>
  <c r="BZ1645" i="3" s="1"/>
  <c r="X1645" i="3"/>
  <c r="V1645" i="3"/>
  <c r="AB1671" i="3"/>
  <c r="BP1671" i="3" s="1"/>
  <c r="AL1671" i="3"/>
  <c r="BZ1671" i="3" s="1"/>
  <c r="X1671" i="3"/>
  <c r="N1659" i="3"/>
  <c r="X1659" i="3"/>
  <c r="AL1659" i="3"/>
  <c r="BZ1659" i="3" s="1"/>
  <c r="AJ1659" i="3"/>
  <c r="BX1659" i="3" s="1"/>
  <c r="N1643" i="3"/>
  <c r="X1643" i="3"/>
  <c r="AL1643" i="3"/>
  <c r="BZ1643" i="3" s="1"/>
  <c r="AJ1643" i="3"/>
  <c r="BX1643" i="3" s="1"/>
  <c r="AB1639" i="3"/>
  <c r="BP1639" i="3" s="1"/>
  <c r="X1639" i="3"/>
  <c r="AL1639" i="3"/>
  <c r="BZ1639" i="3" s="1"/>
  <c r="V1639" i="3"/>
  <c r="N1635" i="3"/>
  <c r="X1635" i="3"/>
  <c r="AL1635" i="3"/>
  <c r="BZ1635" i="3" s="1"/>
  <c r="AJ1635" i="3"/>
  <c r="BX1635" i="3" s="1"/>
  <c r="AL1638" i="3"/>
  <c r="BZ1638" i="3" s="1"/>
  <c r="X1638" i="3"/>
  <c r="X1634" i="3"/>
  <c r="AL1634" i="3"/>
  <c r="BZ1634" i="3" s="1"/>
  <c r="AL1662" i="3"/>
  <c r="BZ1662" i="3" s="1"/>
  <c r="X1662" i="3"/>
  <c r="AL1668" i="3"/>
  <c r="BZ1668" i="3" s="1"/>
  <c r="X1668" i="3"/>
  <c r="AL1670" i="3"/>
  <c r="BZ1670" i="3" s="1"/>
  <c r="X1670" i="3"/>
  <c r="AL1652" i="3"/>
  <c r="BZ1652" i="3" s="1"/>
  <c r="X1652" i="3"/>
  <c r="AB1649" i="3"/>
  <c r="BP1649" i="3" s="1"/>
  <c r="N1649" i="3"/>
  <c r="N1669" i="3"/>
  <c r="AB1669" i="3"/>
  <c r="BP1669" i="3" s="1"/>
  <c r="N1653" i="3"/>
  <c r="AB1653" i="3"/>
  <c r="BP1653" i="3" s="1"/>
  <c r="AB1625" i="3"/>
  <c r="BP1625" i="3" s="1"/>
  <c r="N1625" i="3"/>
  <c r="N1621" i="3"/>
  <c r="AB1621" i="3"/>
  <c r="BP1621" i="3" s="1"/>
  <c r="N1637" i="3"/>
  <c r="AB1637" i="3"/>
  <c r="BP1637" i="3" s="1"/>
  <c r="AB1641" i="3"/>
  <c r="BP1641" i="3" s="1"/>
  <c r="N1641" i="3"/>
  <c r="N1619" i="3"/>
  <c r="U1619" i="3"/>
  <c r="AB1665" i="3"/>
  <c r="BP1665" i="3" s="1"/>
  <c r="N1665" i="3"/>
  <c r="N1661" i="3"/>
  <c r="AB1661" i="3"/>
  <c r="BP1661" i="3" s="1"/>
  <c r="AB1657" i="3"/>
  <c r="BP1657" i="3" s="1"/>
  <c r="N1657" i="3"/>
  <c r="AB1633" i="3"/>
  <c r="BP1633" i="3" s="1"/>
  <c r="N1633" i="3"/>
  <c r="N1629" i="3"/>
  <c r="AB1629" i="3"/>
  <c r="BP1629" i="3" s="1"/>
  <c r="N1645" i="3"/>
  <c r="AB1645" i="3"/>
  <c r="BP1645" i="3" s="1"/>
  <c r="L1649" i="3"/>
  <c r="Z1649" i="3"/>
  <c r="J1669" i="3"/>
  <c r="Z1669" i="3"/>
  <c r="L1669" i="3"/>
  <c r="BD1651" i="3"/>
  <c r="L1651" i="3"/>
  <c r="Z1651" i="3"/>
  <c r="AB1651" i="3"/>
  <c r="BP1651" i="3" s="1"/>
  <c r="L1618" i="3"/>
  <c r="Z1618" i="3"/>
  <c r="AB1618" i="3"/>
  <c r="BP1618" i="3" s="1"/>
  <c r="N1618" i="3"/>
  <c r="BD1656" i="3"/>
  <c r="L1656" i="3"/>
  <c r="Z1656" i="3"/>
  <c r="AB1656" i="3"/>
  <c r="BP1656" i="3" s="1"/>
  <c r="N1656" i="3"/>
  <c r="L1667" i="3"/>
  <c r="Z1667" i="3"/>
  <c r="AB1667" i="3"/>
  <c r="BP1667" i="3" s="1"/>
  <c r="Z1653" i="3"/>
  <c r="L1653" i="3"/>
  <c r="Z1663" i="3"/>
  <c r="L1663" i="3"/>
  <c r="N1663" i="3"/>
  <c r="L1625" i="3"/>
  <c r="Z1625" i="3"/>
  <c r="Z1621" i="3"/>
  <c r="L1621" i="3"/>
  <c r="Z1632" i="3"/>
  <c r="L1632" i="3"/>
  <c r="AB1632" i="3"/>
  <c r="BP1632" i="3" s="1"/>
  <c r="N1632" i="3"/>
  <c r="L1628" i="3"/>
  <c r="Z1628" i="3"/>
  <c r="N1628" i="3"/>
  <c r="AB1628" i="3"/>
  <c r="BP1628" i="3" s="1"/>
  <c r="L1624" i="3"/>
  <c r="Z1624" i="3"/>
  <c r="AB1624" i="3"/>
  <c r="BP1624" i="3" s="1"/>
  <c r="N1624" i="3"/>
  <c r="L1620" i="3"/>
  <c r="Z1620" i="3"/>
  <c r="N1620" i="3"/>
  <c r="AB1620" i="3"/>
  <c r="BP1620" i="3" s="1"/>
  <c r="Z1647" i="3"/>
  <c r="L1647" i="3"/>
  <c r="N1647" i="3"/>
  <c r="L1650" i="3"/>
  <c r="Z1650" i="3"/>
  <c r="AB1650" i="3"/>
  <c r="BP1650" i="3" s="1"/>
  <c r="N1650" i="3"/>
  <c r="Z1646" i="3"/>
  <c r="L1646" i="3"/>
  <c r="N1646" i="3"/>
  <c r="AB1646" i="3"/>
  <c r="BP1646" i="3" s="1"/>
  <c r="L1642" i="3"/>
  <c r="Z1642" i="3"/>
  <c r="AB1642" i="3"/>
  <c r="BP1642" i="3" s="1"/>
  <c r="N1642" i="3"/>
  <c r="Z1637" i="3"/>
  <c r="L1637" i="3"/>
  <c r="L1640" i="3"/>
  <c r="Z1640" i="3"/>
  <c r="AB1640" i="3"/>
  <c r="BP1640" i="3" s="1"/>
  <c r="N1640" i="3"/>
  <c r="J1636" i="3"/>
  <c r="L1636" i="3"/>
  <c r="Z1636" i="3"/>
  <c r="N1636" i="3"/>
  <c r="AB1636" i="3"/>
  <c r="BP1636" i="3" s="1"/>
  <c r="L1641" i="3"/>
  <c r="Z1641" i="3"/>
  <c r="L1660" i="3"/>
  <c r="Z1660" i="3"/>
  <c r="N1660" i="3"/>
  <c r="AB1660" i="3"/>
  <c r="BP1660" i="3" s="1"/>
  <c r="J1666" i="3"/>
  <c r="L1666" i="3"/>
  <c r="Z1666" i="3"/>
  <c r="AB1666" i="3"/>
  <c r="BP1666" i="3" s="1"/>
  <c r="N1666" i="3"/>
  <c r="Z1655" i="3"/>
  <c r="L1655" i="3"/>
  <c r="N1655" i="3"/>
  <c r="Z1631" i="3"/>
  <c r="L1631" i="3"/>
  <c r="N1631" i="3"/>
  <c r="L1627" i="3"/>
  <c r="Z1627" i="3"/>
  <c r="AB1627" i="3"/>
  <c r="BP1627" i="3" s="1"/>
  <c r="Z1623" i="3"/>
  <c r="L1623" i="3"/>
  <c r="N1623" i="3"/>
  <c r="L1619" i="3"/>
  <c r="Z1619" i="3"/>
  <c r="AB1619" i="3"/>
  <c r="BP1619" i="3" s="1"/>
  <c r="J1630" i="3"/>
  <c r="Z1630" i="3"/>
  <c r="L1630" i="3"/>
  <c r="N1630" i="3"/>
  <c r="AB1630" i="3"/>
  <c r="BP1630" i="3" s="1"/>
  <c r="J1626" i="3"/>
  <c r="L1626" i="3"/>
  <c r="Z1626" i="3"/>
  <c r="AB1626" i="3"/>
  <c r="BP1626" i="3" s="1"/>
  <c r="N1626" i="3"/>
  <c r="J1622" i="3"/>
  <c r="Z1622" i="3"/>
  <c r="L1622" i="3"/>
  <c r="N1622" i="3"/>
  <c r="AB1622" i="3"/>
  <c r="BP1622" i="3" s="1"/>
  <c r="L1665" i="3"/>
  <c r="Z1665" i="3"/>
  <c r="J1661" i="3"/>
  <c r="Z1661" i="3"/>
  <c r="L1661" i="3"/>
  <c r="L1657" i="3"/>
  <c r="Z1657" i="3"/>
  <c r="Z1664" i="3"/>
  <c r="L1664" i="3"/>
  <c r="AB1664" i="3"/>
  <c r="BP1664" i="3" s="1"/>
  <c r="N1664" i="3"/>
  <c r="L1633" i="3"/>
  <c r="Z1633" i="3"/>
  <c r="Z1629" i="3"/>
  <c r="L1629" i="3"/>
  <c r="L1658" i="3"/>
  <c r="Z1658" i="3"/>
  <c r="AB1658" i="3"/>
  <c r="BP1658" i="3" s="1"/>
  <c r="N1658" i="3"/>
  <c r="Z1654" i="3"/>
  <c r="L1654" i="3"/>
  <c r="N1654" i="3"/>
  <c r="AB1654" i="3"/>
  <c r="BP1654" i="3" s="1"/>
  <c r="Z1648" i="3"/>
  <c r="L1648" i="3"/>
  <c r="AB1648" i="3"/>
  <c r="BP1648" i="3" s="1"/>
  <c r="N1648" i="3"/>
  <c r="J1644" i="3"/>
  <c r="L1644" i="3"/>
  <c r="Z1644" i="3"/>
  <c r="N1644" i="3"/>
  <c r="AB1644" i="3"/>
  <c r="BP1644" i="3" s="1"/>
  <c r="Z1645" i="3"/>
  <c r="L1645" i="3"/>
  <c r="Z1671" i="3"/>
  <c r="L1671" i="3"/>
  <c r="N1671" i="3"/>
  <c r="L1659" i="3"/>
  <c r="Z1659" i="3"/>
  <c r="AB1659" i="3"/>
  <c r="BP1659" i="3" s="1"/>
  <c r="L1643" i="3"/>
  <c r="Z1643" i="3"/>
  <c r="AB1643" i="3"/>
  <c r="BP1643" i="3" s="1"/>
  <c r="J1639" i="3"/>
  <c r="Z1639" i="3"/>
  <c r="L1639" i="3"/>
  <c r="N1639" i="3"/>
  <c r="L1635" i="3"/>
  <c r="Z1635" i="3"/>
  <c r="AB1635" i="3"/>
  <c r="BP1635" i="3" s="1"/>
  <c r="Z1638" i="3"/>
  <c r="L1638" i="3"/>
  <c r="N1638" i="3"/>
  <c r="AB1638" i="3"/>
  <c r="BP1638" i="3" s="1"/>
  <c r="L1634" i="3"/>
  <c r="Z1634" i="3"/>
  <c r="AB1634" i="3"/>
  <c r="BP1634" i="3" s="1"/>
  <c r="N1634" i="3"/>
  <c r="Z1662" i="3"/>
  <c r="L1662" i="3"/>
  <c r="N1662" i="3"/>
  <c r="AB1662" i="3"/>
  <c r="BP1662" i="3" s="1"/>
  <c r="L1668" i="3"/>
  <c r="Z1668" i="3"/>
  <c r="N1668" i="3"/>
  <c r="AB1668" i="3"/>
  <c r="BP1668" i="3" s="1"/>
  <c r="Z1670" i="3"/>
  <c r="L1670" i="3"/>
  <c r="N1670" i="3"/>
  <c r="AB1670" i="3"/>
  <c r="BP1670" i="3" s="1"/>
  <c r="L1652" i="3"/>
  <c r="Z1652" i="3"/>
  <c r="N1652" i="3"/>
  <c r="AB1652" i="3"/>
  <c r="BP1652" i="3" s="1"/>
  <c r="AI1649" i="3"/>
  <c r="BW1649" i="3" s="1"/>
  <c r="U1649" i="3"/>
  <c r="AA1649" i="3"/>
  <c r="M1649" i="3"/>
  <c r="S1649" i="3"/>
  <c r="AG1649" i="3"/>
  <c r="AC1649" i="3"/>
  <c r="BQ1649" i="3" s="1"/>
  <c r="K1649" i="3"/>
  <c r="O1649" i="3"/>
  <c r="BD1649" i="3"/>
  <c r="AK1649" i="3"/>
  <c r="AE1649" i="3"/>
  <c r="BS1649" i="3" s="1"/>
  <c r="Q1649" i="3"/>
  <c r="W1649" i="3"/>
  <c r="J1649" i="3"/>
  <c r="U1669" i="3"/>
  <c r="AI1669" i="3"/>
  <c r="BW1669" i="3" s="1"/>
  <c r="M1669" i="3"/>
  <c r="AA1669" i="3"/>
  <c r="S1669" i="3"/>
  <c r="AG1669" i="3"/>
  <c r="AC1669" i="3"/>
  <c r="BQ1669" i="3" s="1"/>
  <c r="BD1669" i="3"/>
  <c r="K1669" i="3"/>
  <c r="O1669" i="3"/>
  <c r="W1669" i="3"/>
  <c r="AK1669" i="3"/>
  <c r="AE1669" i="3"/>
  <c r="BS1669" i="3" s="1"/>
  <c r="Q1669" i="3"/>
  <c r="AI1651" i="3"/>
  <c r="BW1651" i="3" s="1"/>
  <c r="U1651" i="3"/>
  <c r="AA1651" i="3"/>
  <c r="M1651" i="3"/>
  <c r="AG1651" i="3"/>
  <c r="S1651" i="3"/>
  <c r="O1651" i="3"/>
  <c r="BE1651" i="3"/>
  <c r="K1651" i="3"/>
  <c r="AC1651" i="3"/>
  <c r="BQ1651" i="3" s="1"/>
  <c r="W1651" i="3"/>
  <c r="AK1651" i="3"/>
  <c r="AE1651" i="3"/>
  <c r="BS1651" i="3" s="1"/>
  <c r="Q1651" i="3"/>
  <c r="J1651" i="3"/>
  <c r="AI1618" i="3"/>
  <c r="BW1618" i="3" s="1"/>
  <c r="AA1618" i="3"/>
  <c r="S1618" i="3"/>
  <c r="O1618" i="3"/>
  <c r="K1618" i="3"/>
  <c r="W1618" i="3"/>
  <c r="AE1618" i="3"/>
  <c r="BS1618" i="3" s="1"/>
  <c r="AC1618" i="3"/>
  <c r="BQ1618" i="3" s="1"/>
  <c r="BD1618" i="3"/>
  <c r="J1618" i="3"/>
  <c r="U1656" i="3"/>
  <c r="AI1656" i="3"/>
  <c r="BW1656" i="3" s="1"/>
  <c r="AA1656" i="3"/>
  <c r="M1656" i="3"/>
  <c r="AG1656" i="3"/>
  <c r="S1656" i="3"/>
  <c r="O1656" i="3"/>
  <c r="BE1656" i="3"/>
  <c r="K1656" i="3"/>
  <c r="AC1656" i="3"/>
  <c r="BQ1656" i="3" s="1"/>
  <c r="AK1656" i="3"/>
  <c r="AE1656" i="3"/>
  <c r="BS1656" i="3" s="1"/>
  <c r="W1656" i="3"/>
  <c r="Q1656" i="3"/>
  <c r="J1656" i="3"/>
  <c r="U1667" i="3"/>
  <c r="AI1667" i="3"/>
  <c r="BW1667" i="3" s="1"/>
  <c r="M1667" i="3"/>
  <c r="AA1667" i="3"/>
  <c r="AG1667" i="3"/>
  <c r="S1667" i="3"/>
  <c r="O1667" i="3"/>
  <c r="AC1667" i="3"/>
  <c r="BQ1667" i="3" s="1"/>
  <c r="K1667" i="3"/>
  <c r="BE1667" i="3"/>
  <c r="W1667" i="3"/>
  <c r="AK1667" i="3"/>
  <c r="AE1667" i="3"/>
  <c r="BS1667" i="3" s="1"/>
  <c r="Q1667" i="3"/>
  <c r="J1667" i="3"/>
  <c r="BD1667" i="3"/>
  <c r="U1653" i="3"/>
  <c r="AI1653" i="3"/>
  <c r="BW1653" i="3" s="1"/>
  <c r="AA1653" i="3"/>
  <c r="M1653" i="3"/>
  <c r="S1653" i="3"/>
  <c r="AG1653" i="3"/>
  <c r="AC1653" i="3"/>
  <c r="BQ1653" i="3" s="1"/>
  <c r="BD1653" i="3"/>
  <c r="K1653" i="3"/>
  <c r="O1653" i="3"/>
  <c r="W1653" i="3"/>
  <c r="AK1653" i="3"/>
  <c r="AE1653" i="3"/>
  <c r="BS1653" i="3" s="1"/>
  <c r="Q1653" i="3"/>
  <c r="J1653" i="3"/>
  <c r="AI1663" i="3"/>
  <c r="BW1663" i="3" s="1"/>
  <c r="U1663" i="3"/>
  <c r="M1663" i="3"/>
  <c r="AA1663" i="3"/>
  <c r="S1663" i="3"/>
  <c r="AG1663" i="3"/>
  <c r="BE1663" i="3"/>
  <c r="AC1663" i="3"/>
  <c r="BQ1663" i="3" s="1"/>
  <c r="K1663" i="3"/>
  <c r="O1663" i="3"/>
  <c r="W1663" i="3"/>
  <c r="Q1663" i="3"/>
  <c r="AE1663" i="3"/>
  <c r="BS1663" i="3" s="1"/>
  <c r="AK1663" i="3"/>
  <c r="J1663" i="3"/>
  <c r="BD1663" i="3"/>
  <c r="AI1625" i="3"/>
  <c r="BW1625" i="3" s="1"/>
  <c r="U1625" i="3"/>
  <c r="AA1625" i="3"/>
  <c r="M1625" i="3"/>
  <c r="S1625" i="3"/>
  <c r="AG1625" i="3"/>
  <c r="K1625" i="3"/>
  <c r="O1625" i="3"/>
  <c r="AC1625" i="3"/>
  <c r="BQ1625" i="3" s="1"/>
  <c r="BD1625" i="3"/>
  <c r="AK1625" i="3"/>
  <c r="W1625" i="3"/>
  <c r="AE1625" i="3"/>
  <c r="BS1625" i="3" s="1"/>
  <c r="Q1625" i="3"/>
  <c r="J1625" i="3"/>
  <c r="AI1621" i="3"/>
  <c r="BW1621" i="3" s="1"/>
  <c r="U1621" i="3"/>
  <c r="M1621" i="3"/>
  <c r="AA1621" i="3"/>
  <c r="AG1621" i="3"/>
  <c r="S1621" i="3"/>
  <c r="AC1621" i="3"/>
  <c r="BQ1621" i="3" s="1"/>
  <c r="O1621" i="3"/>
  <c r="K1621" i="3"/>
  <c r="AK1621" i="3"/>
  <c r="W1621" i="3"/>
  <c r="AE1621" i="3"/>
  <c r="BS1621" i="3" s="1"/>
  <c r="Q1621" i="3"/>
  <c r="J1621" i="3"/>
  <c r="U1632" i="3"/>
  <c r="AI1632" i="3"/>
  <c r="BW1632" i="3" s="1"/>
  <c r="AA1632" i="3"/>
  <c r="M1632" i="3"/>
  <c r="AG1632" i="3"/>
  <c r="S1632" i="3"/>
  <c r="BE1632" i="3"/>
  <c r="AC1632" i="3"/>
  <c r="BQ1632" i="3" s="1"/>
  <c r="AK1632" i="3"/>
  <c r="W1632" i="3"/>
  <c r="K1632" i="3"/>
  <c r="O1632" i="3"/>
  <c r="Q1632" i="3"/>
  <c r="AE1632" i="3"/>
  <c r="BS1632" i="3" s="1"/>
  <c r="J1632" i="3"/>
  <c r="BD1632" i="3"/>
  <c r="AI1628" i="3"/>
  <c r="BW1628" i="3" s="1"/>
  <c r="U1628" i="3"/>
  <c r="AA1628" i="3"/>
  <c r="M1628" i="3"/>
  <c r="AG1628" i="3"/>
  <c r="S1628" i="3"/>
  <c r="BE1628" i="3"/>
  <c r="AC1628" i="3"/>
  <c r="BQ1628" i="3" s="1"/>
  <c r="K1628" i="3"/>
  <c r="O1628" i="3"/>
  <c r="W1628" i="3"/>
  <c r="Q1628" i="3"/>
  <c r="AE1628" i="3"/>
  <c r="BS1628" i="3" s="1"/>
  <c r="AK1628" i="3"/>
  <c r="BD1628" i="3"/>
  <c r="J1628" i="3"/>
  <c r="U1624" i="3"/>
  <c r="AI1624" i="3"/>
  <c r="BW1624" i="3" s="1"/>
  <c r="M1624" i="3"/>
  <c r="AA1624" i="3"/>
  <c r="AG1624" i="3"/>
  <c r="S1624" i="3"/>
  <c r="BE1624" i="3"/>
  <c r="K1624" i="3"/>
  <c r="AC1624" i="3"/>
  <c r="BQ1624" i="3" s="1"/>
  <c r="O1624" i="3"/>
  <c r="AK1624" i="3"/>
  <c r="Q1624" i="3"/>
  <c r="W1624" i="3"/>
  <c r="AE1624" i="3"/>
  <c r="BS1624" i="3" s="1"/>
  <c r="J1624" i="3"/>
  <c r="BD1624" i="3"/>
  <c r="AI1620" i="3"/>
  <c r="BW1620" i="3" s="1"/>
  <c r="U1620" i="3"/>
  <c r="AA1620" i="3"/>
  <c r="M1620" i="3"/>
  <c r="AG1620" i="3"/>
  <c r="BE1620" i="3"/>
  <c r="S1620" i="3"/>
  <c r="AC1620" i="3"/>
  <c r="BQ1620" i="3" s="1"/>
  <c r="K1620" i="3"/>
  <c r="O1620" i="3"/>
  <c r="AK1620" i="3"/>
  <c r="W1620" i="3"/>
  <c r="AE1620" i="3"/>
  <c r="BS1620" i="3" s="1"/>
  <c r="Q1620" i="3"/>
  <c r="BD1620" i="3"/>
  <c r="J1620" i="3"/>
  <c r="U1647" i="3"/>
  <c r="AI1647" i="3"/>
  <c r="BW1647" i="3" s="1"/>
  <c r="AA1647" i="3"/>
  <c r="M1647" i="3"/>
  <c r="AG1647" i="3"/>
  <c r="S1647" i="3"/>
  <c r="BE1647" i="3"/>
  <c r="AC1647" i="3"/>
  <c r="BQ1647" i="3" s="1"/>
  <c r="K1647" i="3"/>
  <c r="O1647" i="3"/>
  <c r="AE1647" i="3"/>
  <c r="BS1647" i="3" s="1"/>
  <c r="AK1647" i="3"/>
  <c r="W1647" i="3"/>
  <c r="Q1647" i="3"/>
  <c r="J1647" i="3"/>
  <c r="U1650" i="3"/>
  <c r="AI1650" i="3"/>
  <c r="BW1650" i="3" s="1"/>
  <c r="AA1650" i="3"/>
  <c r="M1650" i="3"/>
  <c r="S1650" i="3"/>
  <c r="AG1650" i="3"/>
  <c r="O1650" i="3"/>
  <c r="AC1650" i="3"/>
  <c r="BQ1650" i="3" s="1"/>
  <c r="K1650" i="3"/>
  <c r="BD1650" i="3"/>
  <c r="W1650" i="3"/>
  <c r="AK1650" i="3"/>
  <c r="AE1650" i="3"/>
  <c r="BS1650" i="3" s="1"/>
  <c r="Q1650" i="3"/>
  <c r="J1650" i="3"/>
  <c r="U1646" i="3"/>
  <c r="AI1646" i="3"/>
  <c r="BW1646" i="3" s="1"/>
  <c r="AA1646" i="3"/>
  <c r="M1646" i="3"/>
  <c r="S1646" i="3"/>
  <c r="AG1646" i="3"/>
  <c r="AC1646" i="3"/>
  <c r="BQ1646" i="3" s="1"/>
  <c r="K1646" i="3"/>
  <c r="O1646" i="3"/>
  <c r="W1646" i="3"/>
  <c r="AE1646" i="3"/>
  <c r="BS1646" i="3" s="1"/>
  <c r="AK1646" i="3"/>
  <c r="Q1646" i="3"/>
  <c r="J1646" i="3"/>
  <c r="AI1642" i="3"/>
  <c r="BW1642" i="3" s="1"/>
  <c r="U1642" i="3"/>
  <c r="M1642" i="3"/>
  <c r="AA1642" i="3"/>
  <c r="S1642" i="3"/>
  <c r="AG1642" i="3"/>
  <c r="O1642" i="3"/>
  <c r="K1642" i="3"/>
  <c r="AC1642" i="3"/>
  <c r="BQ1642" i="3" s="1"/>
  <c r="BD1642" i="3"/>
  <c r="W1642" i="3"/>
  <c r="Q1642" i="3"/>
  <c r="AK1642" i="3"/>
  <c r="AE1642" i="3"/>
  <c r="BS1642" i="3" s="1"/>
  <c r="J1642" i="3"/>
  <c r="AI1637" i="3"/>
  <c r="BW1637" i="3" s="1"/>
  <c r="U1637" i="3"/>
  <c r="M1637" i="3"/>
  <c r="AA1637" i="3"/>
  <c r="S1637" i="3"/>
  <c r="AG1637" i="3"/>
  <c r="AC1637" i="3"/>
  <c r="BQ1637" i="3" s="1"/>
  <c r="BD1637" i="3"/>
  <c r="K1637" i="3"/>
  <c r="O1637" i="3"/>
  <c r="AK1637" i="3"/>
  <c r="W1637" i="3"/>
  <c r="Q1637" i="3"/>
  <c r="AE1637" i="3"/>
  <c r="BS1637" i="3" s="1"/>
  <c r="J1637" i="3"/>
  <c r="AI1640" i="3"/>
  <c r="BW1640" i="3" s="1"/>
  <c r="U1640" i="3"/>
  <c r="M1640" i="3"/>
  <c r="AA1640" i="3"/>
  <c r="AG1640" i="3"/>
  <c r="S1640" i="3"/>
  <c r="O1640" i="3"/>
  <c r="K1640" i="3"/>
  <c r="BE1640" i="3"/>
  <c r="AC1640" i="3"/>
  <c r="BQ1640" i="3" s="1"/>
  <c r="Q1640" i="3"/>
  <c r="W1640" i="3"/>
  <c r="AK1640" i="3"/>
  <c r="AE1640" i="3"/>
  <c r="BS1640" i="3" s="1"/>
  <c r="J1640" i="3"/>
  <c r="BD1640" i="3"/>
  <c r="AI1636" i="3"/>
  <c r="BW1636" i="3" s="1"/>
  <c r="U1636" i="3"/>
  <c r="AA1636" i="3"/>
  <c r="M1636" i="3"/>
  <c r="S1636" i="3"/>
  <c r="AG1636" i="3"/>
  <c r="BE1636" i="3"/>
  <c r="AC1636" i="3"/>
  <c r="BQ1636" i="3" s="1"/>
  <c r="O1636" i="3"/>
  <c r="K1636" i="3"/>
  <c r="AK1636" i="3"/>
  <c r="Q1636" i="3"/>
  <c r="W1636" i="3"/>
  <c r="AE1636" i="3"/>
  <c r="BS1636" i="3" s="1"/>
  <c r="BD1636" i="3"/>
  <c r="U1641" i="3"/>
  <c r="AI1641" i="3"/>
  <c r="BW1641" i="3" s="1"/>
  <c r="M1641" i="3"/>
  <c r="AA1641" i="3"/>
  <c r="S1641" i="3"/>
  <c r="AG1641" i="3"/>
  <c r="BD1641" i="3"/>
  <c r="O1641" i="3"/>
  <c r="K1641" i="3"/>
  <c r="AC1641" i="3"/>
  <c r="BQ1641" i="3" s="1"/>
  <c r="W1641" i="3"/>
  <c r="AK1641" i="3"/>
  <c r="Q1641" i="3"/>
  <c r="AE1641" i="3"/>
  <c r="BS1641" i="3" s="1"/>
  <c r="J1641" i="3"/>
  <c r="U1660" i="3"/>
  <c r="AI1660" i="3"/>
  <c r="BW1660" i="3" s="1"/>
  <c r="M1660" i="3"/>
  <c r="AA1660" i="3"/>
  <c r="AG1660" i="3"/>
  <c r="S1660" i="3"/>
  <c r="BE1660" i="3"/>
  <c r="K1660" i="3"/>
  <c r="O1660" i="3"/>
  <c r="AC1660" i="3"/>
  <c r="BQ1660" i="3" s="1"/>
  <c r="AK1660" i="3"/>
  <c r="W1660" i="3"/>
  <c r="AE1660" i="3"/>
  <c r="BS1660" i="3" s="1"/>
  <c r="Q1660" i="3"/>
  <c r="J1660" i="3"/>
  <c r="AI1666" i="3"/>
  <c r="BW1666" i="3" s="1"/>
  <c r="U1666" i="3"/>
  <c r="AA1666" i="3"/>
  <c r="M1666" i="3"/>
  <c r="S1666" i="3"/>
  <c r="AG1666" i="3"/>
  <c r="O1666" i="3"/>
  <c r="AC1666" i="3"/>
  <c r="BQ1666" i="3" s="1"/>
  <c r="K1666" i="3"/>
  <c r="AK1666" i="3"/>
  <c r="Q1666" i="3"/>
  <c r="AE1666" i="3"/>
  <c r="BS1666" i="3" s="1"/>
  <c r="W1666" i="3"/>
  <c r="AI1655" i="3"/>
  <c r="BW1655" i="3" s="1"/>
  <c r="U1655" i="3"/>
  <c r="AA1655" i="3"/>
  <c r="M1655" i="3"/>
  <c r="S1655" i="3"/>
  <c r="AG1655" i="3"/>
  <c r="BE1655" i="3"/>
  <c r="AC1655" i="3"/>
  <c r="BQ1655" i="3" s="1"/>
  <c r="O1655" i="3"/>
  <c r="K1655" i="3"/>
  <c r="W1655" i="3"/>
  <c r="Q1655" i="3"/>
  <c r="AK1655" i="3"/>
  <c r="AE1655" i="3"/>
  <c r="BS1655" i="3" s="1"/>
  <c r="J1655" i="3"/>
  <c r="BD1655" i="3"/>
  <c r="U1631" i="3"/>
  <c r="AI1631" i="3"/>
  <c r="BW1631" i="3" s="1"/>
  <c r="AA1631" i="3"/>
  <c r="M1631" i="3"/>
  <c r="AG1631" i="3"/>
  <c r="S1631" i="3"/>
  <c r="BE1631" i="3"/>
  <c r="AC1631" i="3"/>
  <c r="BQ1631" i="3" s="1"/>
  <c r="K1631" i="3"/>
  <c r="O1631" i="3"/>
  <c r="W1631" i="3"/>
  <c r="AK1631" i="3"/>
  <c r="Q1631" i="3"/>
  <c r="AE1631" i="3"/>
  <c r="BS1631" i="3" s="1"/>
  <c r="J1631" i="3"/>
  <c r="BD1631" i="3"/>
  <c r="U1627" i="3"/>
  <c r="AI1627" i="3"/>
  <c r="BW1627" i="3" s="1"/>
  <c r="AA1627" i="3"/>
  <c r="M1627" i="3"/>
  <c r="AG1627" i="3"/>
  <c r="S1627" i="3"/>
  <c r="AC1627" i="3"/>
  <c r="BQ1627" i="3" s="1"/>
  <c r="O1627" i="3"/>
  <c r="K1627" i="3"/>
  <c r="BE1627" i="3"/>
  <c r="AK1627" i="3"/>
  <c r="W1627" i="3"/>
  <c r="AE1627" i="3"/>
  <c r="BS1627" i="3" s="1"/>
  <c r="Q1627" i="3"/>
  <c r="BD1627" i="3"/>
  <c r="J1627" i="3"/>
  <c r="U1623" i="3"/>
  <c r="AI1623" i="3"/>
  <c r="BW1623" i="3" s="1"/>
  <c r="AA1623" i="3"/>
  <c r="M1623" i="3"/>
  <c r="AG1623" i="3"/>
  <c r="S1623" i="3"/>
  <c r="O1623" i="3"/>
  <c r="BE1623" i="3"/>
  <c r="K1623" i="3"/>
  <c r="AC1623" i="3"/>
  <c r="BQ1623" i="3" s="1"/>
  <c r="W1623" i="3"/>
  <c r="Q1623" i="3"/>
  <c r="AK1623" i="3"/>
  <c r="AE1623" i="3"/>
  <c r="BS1623" i="3" s="1"/>
  <c r="J1623" i="3"/>
  <c r="BD1623" i="3"/>
  <c r="AI1619" i="3"/>
  <c r="BW1619" i="3" s="1"/>
  <c r="AA1619" i="3"/>
  <c r="S1619" i="3"/>
  <c r="AG1619" i="3"/>
  <c r="O1619" i="3"/>
  <c r="BE1619" i="3"/>
  <c r="K1619" i="3"/>
  <c r="AC1619" i="3"/>
  <c r="BQ1619" i="3" s="1"/>
  <c r="AK1619" i="3"/>
  <c r="W1619" i="3"/>
  <c r="AE1619" i="3"/>
  <c r="BS1619" i="3" s="1"/>
  <c r="J1619" i="3"/>
  <c r="AI1630" i="3"/>
  <c r="BW1630" i="3" s="1"/>
  <c r="U1630" i="3"/>
  <c r="AA1630" i="3"/>
  <c r="M1630" i="3"/>
  <c r="AG1630" i="3"/>
  <c r="S1630" i="3"/>
  <c r="BD1630" i="3"/>
  <c r="K1630" i="3"/>
  <c r="O1630" i="3"/>
  <c r="W1630" i="3"/>
  <c r="AC1630" i="3"/>
  <c r="BQ1630" i="3" s="1"/>
  <c r="AK1630" i="3"/>
  <c r="AE1630" i="3"/>
  <c r="BS1630" i="3" s="1"/>
  <c r="Q1630" i="3"/>
  <c r="U1626" i="3"/>
  <c r="AI1626" i="3"/>
  <c r="BW1626" i="3" s="1"/>
  <c r="AA1626" i="3"/>
  <c r="M1626" i="3"/>
  <c r="AG1626" i="3"/>
  <c r="S1626" i="3"/>
  <c r="O1626" i="3"/>
  <c r="BD1626" i="3"/>
  <c r="AC1626" i="3"/>
  <c r="BQ1626" i="3" s="1"/>
  <c r="K1626" i="3"/>
  <c r="W1626" i="3"/>
  <c r="Q1626" i="3"/>
  <c r="AK1626" i="3"/>
  <c r="AE1626" i="3"/>
  <c r="BS1626" i="3" s="1"/>
  <c r="U1622" i="3"/>
  <c r="AI1622" i="3"/>
  <c r="BW1622" i="3" s="1"/>
  <c r="AA1622" i="3"/>
  <c r="M1622" i="3"/>
  <c r="AG1622" i="3"/>
  <c r="S1622" i="3"/>
  <c r="O1622" i="3"/>
  <c r="AC1622" i="3"/>
  <c r="BQ1622" i="3" s="1"/>
  <c r="K1622" i="3"/>
  <c r="Q1622" i="3"/>
  <c r="W1622" i="3"/>
  <c r="AK1622" i="3"/>
  <c r="AE1622" i="3"/>
  <c r="BS1622" i="3" s="1"/>
  <c r="U1665" i="3"/>
  <c r="AI1665" i="3"/>
  <c r="BW1665" i="3" s="1"/>
  <c r="M1665" i="3"/>
  <c r="AA1665" i="3"/>
  <c r="AG1665" i="3"/>
  <c r="S1665" i="3"/>
  <c r="AC1665" i="3"/>
  <c r="BQ1665" i="3" s="1"/>
  <c r="BD1665" i="3"/>
  <c r="K1665" i="3"/>
  <c r="O1665" i="3"/>
  <c r="W1665" i="3"/>
  <c r="AK1665" i="3"/>
  <c r="AE1665" i="3"/>
  <c r="BS1665" i="3" s="1"/>
  <c r="Q1665" i="3"/>
  <c r="J1665" i="3"/>
  <c r="AI1661" i="3"/>
  <c r="BW1661" i="3" s="1"/>
  <c r="U1661" i="3"/>
  <c r="AA1661" i="3"/>
  <c r="M1661" i="3"/>
  <c r="S1661" i="3"/>
  <c r="AG1661" i="3"/>
  <c r="K1661" i="3"/>
  <c r="AC1661" i="3"/>
  <c r="BQ1661" i="3" s="1"/>
  <c r="O1661" i="3"/>
  <c r="BD1661" i="3"/>
  <c r="AK1661" i="3"/>
  <c r="W1661" i="3"/>
  <c r="AE1661" i="3"/>
  <c r="BS1661" i="3" s="1"/>
  <c r="Q1661" i="3"/>
  <c r="U1657" i="3"/>
  <c r="AI1657" i="3"/>
  <c r="BW1657" i="3" s="1"/>
  <c r="AA1657" i="3"/>
  <c r="M1657" i="3"/>
  <c r="S1657" i="3"/>
  <c r="AG1657" i="3"/>
  <c r="K1657" i="3"/>
  <c r="BD1657" i="3"/>
  <c r="O1657" i="3"/>
  <c r="AC1657" i="3"/>
  <c r="BQ1657" i="3" s="1"/>
  <c r="W1657" i="3"/>
  <c r="AK1657" i="3"/>
  <c r="AE1657" i="3"/>
  <c r="BS1657" i="3" s="1"/>
  <c r="Q1657" i="3"/>
  <c r="J1657" i="3"/>
  <c r="AI1664" i="3"/>
  <c r="BW1664" i="3" s="1"/>
  <c r="U1664" i="3"/>
  <c r="AA1664" i="3"/>
  <c r="M1664" i="3"/>
  <c r="S1664" i="3"/>
  <c r="AG1664" i="3"/>
  <c r="BE1664" i="3"/>
  <c r="AC1664" i="3"/>
  <c r="BQ1664" i="3" s="1"/>
  <c r="O1664" i="3"/>
  <c r="AK1664" i="3"/>
  <c r="K1664" i="3"/>
  <c r="W1664" i="3"/>
  <c r="Q1664" i="3"/>
  <c r="AE1664" i="3"/>
  <c r="BS1664" i="3" s="1"/>
  <c r="J1664" i="3"/>
  <c r="BD1664" i="3"/>
  <c r="AI1633" i="3"/>
  <c r="BW1633" i="3" s="1"/>
  <c r="U1633" i="3"/>
  <c r="M1633" i="3"/>
  <c r="AA1633" i="3"/>
  <c r="S1633" i="3"/>
  <c r="AG1633" i="3"/>
  <c r="K1633" i="3"/>
  <c r="AC1633" i="3"/>
  <c r="BQ1633" i="3" s="1"/>
  <c r="O1633" i="3"/>
  <c r="BD1633" i="3"/>
  <c r="AK1633" i="3"/>
  <c r="W1633" i="3"/>
  <c r="Q1633" i="3"/>
  <c r="AE1633" i="3"/>
  <c r="BS1633" i="3" s="1"/>
  <c r="J1633" i="3"/>
  <c r="AI1629" i="3"/>
  <c r="BW1629" i="3" s="1"/>
  <c r="U1629" i="3"/>
  <c r="AA1629" i="3"/>
  <c r="M1629" i="3"/>
  <c r="S1629" i="3"/>
  <c r="AG1629" i="3"/>
  <c r="K1629" i="3"/>
  <c r="AC1629" i="3"/>
  <c r="BQ1629" i="3" s="1"/>
  <c r="O1629" i="3"/>
  <c r="W1629" i="3"/>
  <c r="Q1629" i="3"/>
  <c r="AK1629" i="3"/>
  <c r="AE1629" i="3"/>
  <c r="BS1629" i="3" s="1"/>
  <c r="J1629" i="3"/>
  <c r="U1658" i="3"/>
  <c r="AI1658" i="3"/>
  <c r="BW1658" i="3" s="1"/>
  <c r="AA1658" i="3"/>
  <c r="M1658" i="3"/>
  <c r="AG1658" i="3"/>
  <c r="S1658" i="3"/>
  <c r="BD1658" i="3"/>
  <c r="AC1658" i="3"/>
  <c r="BQ1658" i="3" s="1"/>
  <c r="O1658" i="3"/>
  <c r="K1658" i="3"/>
  <c r="W1658" i="3"/>
  <c r="AE1658" i="3"/>
  <c r="BS1658" i="3" s="1"/>
  <c r="AK1658" i="3"/>
  <c r="Q1658" i="3"/>
  <c r="J1658" i="3"/>
  <c r="U1654" i="3"/>
  <c r="AI1654" i="3"/>
  <c r="BW1654" i="3" s="1"/>
  <c r="AA1654" i="3"/>
  <c r="M1654" i="3"/>
  <c r="AG1654" i="3"/>
  <c r="S1654" i="3"/>
  <c r="K1654" i="3"/>
  <c r="O1654" i="3"/>
  <c r="AC1654" i="3"/>
  <c r="BQ1654" i="3" s="1"/>
  <c r="W1654" i="3"/>
  <c r="AK1654" i="3"/>
  <c r="Q1654" i="3"/>
  <c r="AE1654" i="3"/>
  <c r="BS1654" i="3" s="1"/>
  <c r="J1654" i="3"/>
  <c r="AI1648" i="3"/>
  <c r="BW1648" i="3" s="1"/>
  <c r="U1648" i="3"/>
  <c r="AA1648" i="3"/>
  <c r="M1648" i="3"/>
  <c r="S1648" i="3"/>
  <c r="AG1648" i="3"/>
  <c r="K1648" i="3"/>
  <c r="BE1648" i="3"/>
  <c r="AC1648" i="3"/>
  <c r="BQ1648" i="3" s="1"/>
  <c r="O1648" i="3"/>
  <c r="W1648" i="3"/>
  <c r="Q1648" i="3"/>
  <c r="AE1648" i="3"/>
  <c r="BS1648" i="3" s="1"/>
  <c r="AK1648" i="3"/>
  <c r="BD1648" i="3"/>
  <c r="J1648" i="3"/>
  <c r="U1644" i="3"/>
  <c r="AI1644" i="3"/>
  <c r="BW1644" i="3" s="1"/>
  <c r="M1644" i="3"/>
  <c r="AA1644" i="3"/>
  <c r="S1644" i="3"/>
  <c r="AG1644" i="3"/>
  <c r="AC1644" i="3"/>
  <c r="BQ1644" i="3" s="1"/>
  <c r="BE1644" i="3"/>
  <c r="K1644" i="3"/>
  <c r="O1644" i="3"/>
  <c r="W1644" i="3"/>
  <c r="AE1644" i="3"/>
  <c r="BS1644" i="3" s="1"/>
  <c r="AK1644" i="3"/>
  <c r="Q1644" i="3"/>
  <c r="BD1644" i="3"/>
  <c r="U1645" i="3"/>
  <c r="AI1645" i="3"/>
  <c r="BW1645" i="3" s="1"/>
  <c r="AA1645" i="3"/>
  <c r="M1645" i="3"/>
  <c r="AG1645" i="3"/>
  <c r="S1645" i="3"/>
  <c r="K1645" i="3"/>
  <c r="O1645" i="3"/>
  <c r="AC1645" i="3"/>
  <c r="BQ1645" i="3" s="1"/>
  <c r="BD1645" i="3"/>
  <c r="W1645" i="3"/>
  <c r="AK1645" i="3"/>
  <c r="Q1645" i="3"/>
  <c r="AE1645" i="3"/>
  <c r="BS1645" i="3" s="1"/>
  <c r="J1645" i="3"/>
  <c r="AI1671" i="3"/>
  <c r="BW1671" i="3" s="1"/>
  <c r="U1671" i="3"/>
  <c r="AA1671" i="3"/>
  <c r="M1671" i="3"/>
  <c r="S1671" i="3"/>
  <c r="AG1671" i="3"/>
  <c r="K1671" i="3"/>
  <c r="AC1671" i="3"/>
  <c r="BQ1671" i="3" s="1"/>
  <c r="BE1671" i="3"/>
  <c r="AK1671" i="3"/>
  <c r="O1671" i="3"/>
  <c r="W1671" i="3"/>
  <c r="Q1671" i="3"/>
  <c r="AE1671" i="3"/>
  <c r="BS1671" i="3" s="1"/>
  <c r="J1671" i="3"/>
  <c r="BD1671" i="3"/>
  <c r="AI1659" i="3"/>
  <c r="BW1659" i="3" s="1"/>
  <c r="U1659" i="3"/>
  <c r="AA1659" i="3"/>
  <c r="M1659" i="3"/>
  <c r="S1659" i="3"/>
  <c r="AG1659" i="3"/>
  <c r="BE1659" i="3"/>
  <c r="K1659" i="3"/>
  <c r="O1659" i="3"/>
  <c r="AC1659" i="3"/>
  <c r="BQ1659" i="3" s="1"/>
  <c r="W1659" i="3"/>
  <c r="Q1659" i="3"/>
  <c r="AK1659" i="3"/>
  <c r="AE1659" i="3"/>
  <c r="BS1659" i="3" s="1"/>
  <c r="BD1659" i="3"/>
  <c r="J1659" i="3"/>
  <c r="AI1643" i="3"/>
  <c r="BW1643" i="3" s="1"/>
  <c r="U1643" i="3"/>
  <c r="AA1643" i="3"/>
  <c r="M1643" i="3"/>
  <c r="S1643" i="3"/>
  <c r="AG1643" i="3"/>
  <c r="BE1643" i="3"/>
  <c r="K1643" i="3"/>
  <c r="AC1643" i="3"/>
  <c r="BQ1643" i="3" s="1"/>
  <c r="O1643" i="3"/>
  <c r="AK1643" i="3"/>
  <c r="Q1643" i="3"/>
  <c r="AE1643" i="3"/>
  <c r="BS1643" i="3" s="1"/>
  <c r="W1643" i="3"/>
  <c r="BD1643" i="3"/>
  <c r="J1643" i="3"/>
  <c r="U1639" i="3"/>
  <c r="AI1639" i="3"/>
  <c r="BW1639" i="3" s="1"/>
  <c r="AA1639" i="3"/>
  <c r="M1639" i="3"/>
  <c r="AG1639" i="3"/>
  <c r="S1639" i="3"/>
  <c r="K1639" i="3"/>
  <c r="BE1639" i="3"/>
  <c r="AC1639" i="3"/>
  <c r="BQ1639" i="3" s="1"/>
  <c r="O1639" i="3"/>
  <c r="AK1639" i="3"/>
  <c r="W1639" i="3"/>
  <c r="Q1639" i="3"/>
  <c r="AE1639" i="3"/>
  <c r="BS1639" i="3" s="1"/>
  <c r="BD1639" i="3"/>
  <c r="AI1635" i="3"/>
  <c r="BW1635" i="3" s="1"/>
  <c r="U1635" i="3"/>
  <c r="M1635" i="3"/>
  <c r="AA1635" i="3"/>
  <c r="BE1635" i="3"/>
  <c r="S1635" i="3"/>
  <c r="AG1635" i="3"/>
  <c r="AC1635" i="3"/>
  <c r="BQ1635" i="3" s="1"/>
  <c r="K1635" i="3"/>
  <c r="O1635" i="3"/>
  <c r="W1635" i="3"/>
  <c r="AK1635" i="3"/>
  <c r="AE1635" i="3"/>
  <c r="BS1635" i="3" s="1"/>
  <c r="Q1635" i="3"/>
  <c r="J1635" i="3"/>
  <c r="BD1635" i="3"/>
  <c r="AI1638" i="3"/>
  <c r="BW1638" i="3" s="1"/>
  <c r="U1638" i="3"/>
  <c r="M1638" i="3"/>
  <c r="AA1638" i="3"/>
  <c r="S1638" i="3"/>
  <c r="AG1638" i="3"/>
  <c r="K1638" i="3"/>
  <c r="AC1638" i="3"/>
  <c r="BQ1638" i="3" s="1"/>
  <c r="O1638" i="3"/>
  <c r="BD1638" i="3"/>
  <c r="W1638" i="3"/>
  <c r="AK1638" i="3"/>
  <c r="AE1638" i="3"/>
  <c r="BS1638" i="3" s="1"/>
  <c r="Q1638" i="3"/>
  <c r="J1638" i="3"/>
  <c r="U1634" i="3"/>
  <c r="AI1634" i="3"/>
  <c r="BW1634" i="3" s="1"/>
  <c r="M1634" i="3"/>
  <c r="AA1634" i="3"/>
  <c r="S1634" i="3"/>
  <c r="AG1634" i="3"/>
  <c r="AC1634" i="3"/>
  <c r="BQ1634" i="3" s="1"/>
  <c r="BD1634" i="3"/>
  <c r="K1634" i="3"/>
  <c r="O1634" i="3"/>
  <c r="AK1634" i="3"/>
  <c r="Q1634" i="3"/>
  <c r="W1634" i="3"/>
  <c r="AE1634" i="3"/>
  <c r="BS1634" i="3" s="1"/>
  <c r="J1634" i="3"/>
  <c r="U1662" i="3"/>
  <c r="AI1662" i="3"/>
  <c r="BW1662" i="3" s="1"/>
  <c r="M1662" i="3"/>
  <c r="AA1662" i="3"/>
  <c r="S1662" i="3"/>
  <c r="AG1662" i="3"/>
  <c r="O1662" i="3"/>
  <c r="K1662" i="3"/>
  <c r="BD1662" i="3"/>
  <c r="W1662" i="3"/>
  <c r="AC1662" i="3"/>
  <c r="BQ1662" i="3" s="1"/>
  <c r="AK1662" i="3"/>
  <c r="AE1662" i="3"/>
  <c r="BS1662" i="3" s="1"/>
  <c r="Q1662" i="3"/>
  <c r="J1662" i="3"/>
  <c r="AI1668" i="3"/>
  <c r="BW1668" i="3" s="1"/>
  <c r="U1668" i="3"/>
  <c r="AA1668" i="3"/>
  <c r="M1668" i="3"/>
  <c r="S1668" i="3"/>
  <c r="AG1668" i="3"/>
  <c r="AC1668" i="3"/>
  <c r="BQ1668" i="3" s="1"/>
  <c r="K1668" i="3"/>
  <c r="BE1668" i="3"/>
  <c r="O1668" i="3"/>
  <c r="W1668" i="3"/>
  <c r="AK1668" i="3"/>
  <c r="Q1668" i="3"/>
  <c r="AE1668" i="3"/>
  <c r="BS1668" i="3" s="1"/>
  <c r="J1668" i="3"/>
  <c r="BD1668" i="3"/>
  <c r="AI1670" i="3"/>
  <c r="BW1670" i="3" s="1"/>
  <c r="U1670" i="3"/>
  <c r="AA1670" i="3"/>
  <c r="M1670" i="3"/>
  <c r="S1670" i="3"/>
  <c r="AG1670" i="3"/>
  <c r="K1670" i="3"/>
  <c r="O1670" i="3"/>
  <c r="AC1670" i="3"/>
  <c r="BQ1670" i="3" s="1"/>
  <c r="BD1670" i="3"/>
  <c r="AK1670" i="3"/>
  <c r="AE1670" i="3"/>
  <c r="BS1670" i="3" s="1"/>
  <c r="W1670" i="3"/>
  <c r="Q1670" i="3"/>
  <c r="J1670" i="3"/>
  <c r="U1652" i="3"/>
  <c r="AI1652" i="3"/>
  <c r="BW1652" i="3" s="1"/>
  <c r="AA1652" i="3"/>
  <c r="M1652" i="3"/>
  <c r="S1652" i="3"/>
  <c r="AG1652" i="3"/>
  <c r="BE1652" i="3"/>
  <c r="AC1652" i="3"/>
  <c r="BQ1652" i="3" s="1"/>
  <c r="O1652" i="3"/>
  <c r="K1652" i="3"/>
  <c r="W1652" i="3"/>
  <c r="AK1652" i="3"/>
  <c r="AE1652" i="3"/>
  <c r="BS1652" i="3" s="1"/>
  <c r="Q1652" i="3"/>
  <c r="J1652" i="3"/>
  <c r="BD1652" i="3"/>
  <c r="AS1649" i="3"/>
  <c r="AP1649" i="3"/>
  <c r="CC1649" i="3"/>
  <c r="AP1669" i="3"/>
  <c r="AS1669" i="3"/>
  <c r="CC1669" i="3"/>
  <c r="AS1651" i="3"/>
  <c r="AP1651" i="3"/>
  <c r="CC1651" i="3"/>
  <c r="AS1618" i="3"/>
  <c r="AP1618" i="3"/>
  <c r="CC1618" i="3"/>
  <c r="AS1656" i="3"/>
  <c r="AP1656" i="3"/>
  <c r="CC1656" i="3"/>
  <c r="AS1667" i="3"/>
  <c r="AP1667" i="3"/>
  <c r="CC1667" i="3"/>
  <c r="AP1653" i="3"/>
  <c r="AS1653" i="3"/>
  <c r="CC1653" i="3"/>
  <c r="AP1663" i="3"/>
  <c r="AS1663" i="3"/>
  <c r="CC1663" i="3"/>
  <c r="AP1625" i="3"/>
  <c r="AS1625" i="3"/>
  <c r="CC1625" i="3"/>
  <c r="AS1621" i="3"/>
  <c r="AP1621" i="3"/>
  <c r="CC1621" i="3"/>
  <c r="AS1632" i="3"/>
  <c r="AP1632" i="3"/>
  <c r="CC1632" i="3"/>
  <c r="AS1628" i="3"/>
  <c r="AP1628" i="3"/>
  <c r="CC1628" i="3"/>
  <c r="AS1624" i="3"/>
  <c r="AP1624" i="3"/>
  <c r="CC1624" i="3"/>
  <c r="AP1620" i="3"/>
  <c r="AS1620" i="3"/>
  <c r="CC1620" i="3"/>
  <c r="AP1647" i="3"/>
  <c r="AS1647" i="3"/>
  <c r="CC1647" i="3"/>
  <c r="AS1650" i="3"/>
  <c r="AP1650" i="3"/>
  <c r="CC1650" i="3"/>
  <c r="AS1646" i="3"/>
  <c r="AP1646" i="3"/>
  <c r="CC1646" i="3"/>
  <c r="AS1642" i="3"/>
  <c r="AP1642" i="3"/>
  <c r="CC1642" i="3"/>
  <c r="AP1637" i="3"/>
  <c r="AS1637" i="3"/>
  <c r="CC1637" i="3"/>
  <c r="AS1640" i="3"/>
  <c r="AP1640" i="3"/>
  <c r="CC1640" i="3"/>
  <c r="AS1636" i="3"/>
  <c r="AP1636" i="3"/>
  <c r="CC1636" i="3"/>
  <c r="AP1641" i="3"/>
  <c r="AS1641" i="3"/>
  <c r="CC1641" i="3"/>
  <c r="AP1660" i="3"/>
  <c r="AS1660" i="3"/>
  <c r="CC1660" i="3"/>
  <c r="AS1666" i="3"/>
  <c r="AP1666" i="3"/>
  <c r="CC1666" i="3"/>
  <c r="AP1655" i="3"/>
  <c r="AS1655" i="3"/>
  <c r="CC1655" i="3"/>
  <c r="AS1631" i="3"/>
  <c r="AP1631" i="3"/>
  <c r="CC1631" i="3"/>
  <c r="AS1627" i="3"/>
  <c r="AP1627" i="3"/>
  <c r="CC1627" i="3"/>
  <c r="AP1623" i="3"/>
  <c r="AS1623" i="3"/>
  <c r="CC1623" i="3"/>
  <c r="AS1619" i="3"/>
  <c r="AP1619" i="3"/>
  <c r="CC1619" i="3"/>
  <c r="AS1630" i="3"/>
  <c r="AP1630" i="3"/>
  <c r="CC1630" i="3"/>
  <c r="AP1626" i="3"/>
  <c r="AS1626" i="3"/>
  <c r="CC1626" i="3"/>
  <c r="AS1622" i="3"/>
  <c r="AP1622" i="3"/>
  <c r="CC1622" i="3"/>
  <c r="AS1665" i="3"/>
  <c r="AP1665" i="3"/>
  <c r="CC1665" i="3"/>
  <c r="AS1661" i="3"/>
  <c r="AP1661" i="3"/>
  <c r="CC1661" i="3"/>
  <c r="AP1657" i="3"/>
  <c r="AS1657" i="3"/>
  <c r="CC1657" i="3"/>
  <c r="AP1664" i="3"/>
  <c r="AS1664" i="3"/>
  <c r="CC1664" i="3"/>
  <c r="AS1633" i="3"/>
  <c r="AP1633" i="3"/>
  <c r="CC1633" i="3"/>
  <c r="AP1629" i="3"/>
  <c r="AS1629" i="3"/>
  <c r="CC1629" i="3"/>
  <c r="AS1658" i="3"/>
  <c r="AP1658" i="3"/>
  <c r="CC1658" i="3"/>
  <c r="AP1654" i="3"/>
  <c r="AS1654" i="3"/>
  <c r="CC1654" i="3"/>
  <c r="AP1648" i="3"/>
  <c r="AS1648" i="3"/>
  <c r="CC1648" i="3"/>
  <c r="AP1644" i="3"/>
  <c r="AS1644" i="3"/>
  <c r="CC1644" i="3"/>
  <c r="AS1645" i="3"/>
  <c r="AP1645" i="3"/>
  <c r="CC1645" i="3"/>
  <c r="AP1671" i="3"/>
  <c r="AS1671" i="3"/>
  <c r="CC1671" i="3"/>
  <c r="AP1659" i="3"/>
  <c r="AS1659" i="3"/>
  <c r="CC1659" i="3"/>
  <c r="AP1643" i="3"/>
  <c r="AS1643" i="3"/>
  <c r="CC1643" i="3"/>
  <c r="AP1639" i="3"/>
  <c r="AS1639" i="3"/>
  <c r="CC1639" i="3"/>
  <c r="AS1635" i="3"/>
  <c r="AP1635" i="3"/>
  <c r="CC1635" i="3"/>
  <c r="AP1638" i="3"/>
  <c r="AS1638" i="3"/>
  <c r="CC1638" i="3"/>
  <c r="AS1634" i="3"/>
  <c r="AP1634" i="3"/>
  <c r="CC1634" i="3"/>
  <c r="AS1662" i="3"/>
  <c r="AP1662" i="3"/>
  <c r="CC1662" i="3"/>
  <c r="AS1668" i="3"/>
  <c r="AP1668" i="3"/>
  <c r="CC1668" i="3"/>
  <c r="AP1670" i="3"/>
  <c r="AS1670" i="3"/>
  <c r="CC1670" i="3"/>
  <c r="AS1652" i="3"/>
  <c r="AP1652" i="3"/>
  <c r="CC1652" i="3"/>
  <c r="C1703" i="3"/>
  <c r="Y1649" i="3"/>
  <c r="AM1649" i="3"/>
  <c r="CA1649" i="3" s="1"/>
  <c r="A1649" i="3"/>
  <c r="B1649" i="3"/>
  <c r="CF1649" i="3"/>
  <c r="CG1649" i="3" s="1"/>
  <c r="C1723" i="3"/>
  <c r="AM1669" i="3"/>
  <c r="CA1669" i="3" s="1"/>
  <c r="Y1669" i="3"/>
  <c r="A1669" i="3"/>
  <c r="B1669" i="3"/>
  <c r="CF1669" i="3"/>
  <c r="CG1669" i="3" s="1"/>
  <c r="C1705" i="3"/>
  <c r="Y1651" i="3"/>
  <c r="AM1651" i="3"/>
  <c r="CA1651" i="3" s="1"/>
  <c r="A1651" i="3"/>
  <c r="B1651" i="3"/>
  <c r="CF1651" i="3"/>
  <c r="CG1651" i="3" s="1"/>
  <c r="C1672" i="3"/>
  <c r="AM1618" i="3"/>
  <c r="CA1618" i="3" s="1"/>
  <c r="CF1618" i="3"/>
  <c r="CG1618" i="3" s="1"/>
  <c r="Y1618" i="3"/>
  <c r="A1618" i="3"/>
  <c r="B1618" i="3"/>
  <c r="C1710" i="3"/>
  <c r="Y1656" i="3"/>
  <c r="AM1656" i="3"/>
  <c r="CA1656" i="3" s="1"/>
  <c r="A1656" i="3"/>
  <c r="B1656" i="3"/>
  <c r="CF1656" i="3"/>
  <c r="CG1656" i="3" s="1"/>
  <c r="C1721" i="3"/>
  <c r="Y1667" i="3"/>
  <c r="AM1667" i="3"/>
  <c r="CA1667" i="3" s="1"/>
  <c r="A1667" i="3"/>
  <c r="B1667" i="3"/>
  <c r="CF1667" i="3"/>
  <c r="CG1667" i="3" s="1"/>
  <c r="C1707" i="3"/>
  <c r="AM1653" i="3"/>
  <c r="CA1653" i="3" s="1"/>
  <c r="Y1653" i="3"/>
  <c r="A1653" i="3"/>
  <c r="B1653" i="3"/>
  <c r="CF1653" i="3"/>
  <c r="CG1653" i="3" s="1"/>
  <c r="C1717" i="3"/>
  <c r="Y1663" i="3"/>
  <c r="AM1663" i="3"/>
  <c r="CA1663" i="3" s="1"/>
  <c r="A1663" i="3"/>
  <c r="B1663" i="3"/>
  <c r="CF1663" i="3"/>
  <c r="CG1663" i="3" s="1"/>
  <c r="C1679" i="3"/>
  <c r="Y1625" i="3"/>
  <c r="AM1625" i="3"/>
  <c r="CA1625" i="3" s="1"/>
  <c r="A1625" i="3"/>
  <c r="B1625" i="3"/>
  <c r="CF1625" i="3"/>
  <c r="CG1625" i="3" s="1"/>
  <c r="C1675" i="3"/>
  <c r="AM1621" i="3"/>
  <c r="CA1621" i="3" s="1"/>
  <c r="Y1621" i="3"/>
  <c r="A1621" i="3"/>
  <c r="B1621" i="3"/>
  <c r="CF1621" i="3"/>
  <c r="CG1621" i="3" s="1"/>
  <c r="C1686" i="3"/>
  <c r="Y1632" i="3"/>
  <c r="AM1632" i="3"/>
  <c r="CA1632" i="3" s="1"/>
  <c r="CF1632" i="3"/>
  <c r="CG1632" i="3" s="1"/>
  <c r="A1632" i="3"/>
  <c r="B1632" i="3"/>
  <c r="C1682" i="3"/>
  <c r="Y1628" i="3"/>
  <c r="AM1628" i="3"/>
  <c r="CA1628" i="3" s="1"/>
  <c r="A1628" i="3"/>
  <c r="B1628" i="3"/>
  <c r="CF1628" i="3"/>
  <c r="CG1628" i="3" s="1"/>
  <c r="C1678" i="3"/>
  <c r="Y1624" i="3"/>
  <c r="AM1624" i="3"/>
  <c r="CA1624" i="3" s="1"/>
  <c r="A1624" i="3"/>
  <c r="B1624" i="3"/>
  <c r="CF1624" i="3"/>
  <c r="CG1624" i="3" s="1"/>
  <c r="C1674" i="3"/>
  <c r="Y1620" i="3"/>
  <c r="AM1620" i="3"/>
  <c r="CA1620" i="3" s="1"/>
  <c r="CF1620" i="3"/>
  <c r="CG1620" i="3" s="1"/>
  <c r="A1620" i="3"/>
  <c r="B1620" i="3"/>
  <c r="C1701" i="3"/>
  <c r="Y1647" i="3"/>
  <c r="AM1647" i="3"/>
  <c r="CA1647" i="3" s="1"/>
  <c r="A1647" i="3"/>
  <c r="B1647" i="3"/>
  <c r="CF1647" i="3"/>
  <c r="CG1647" i="3" s="1"/>
  <c r="C1704" i="3"/>
  <c r="Y1650" i="3"/>
  <c r="AM1650" i="3"/>
  <c r="CA1650" i="3" s="1"/>
  <c r="A1650" i="3"/>
  <c r="B1650" i="3"/>
  <c r="CF1650" i="3"/>
  <c r="CG1650" i="3" s="1"/>
  <c r="C1700" i="3"/>
  <c r="AM1646" i="3"/>
  <c r="CA1646" i="3" s="1"/>
  <c r="Y1646" i="3"/>
  <c r="A1646" i="3"/>
  <c r="B1646" i="3"/>
  <c r="CF1646" i="3"/>
  <c r="CG1646" i="3" s="1"/>
  <c r="C1696" i="3"/>
  <c r="Y1642" i="3"/>
  <c r="AM1642" i="3"/>
  <c r="CA1642" i="3" s="1"/>
  <c r="CF1642" i="3"/>
  <c r="CG1642" i="3" s="1"/>
  <c r="A1642" i="3"/>
  <c r="B1642" i="3"/>
  <c r="C1691" i="3"/>
  <c r="AM1637" i="3"/>
  <c r="CA1637" i="3" s="1"/>
  <c r="Y1637" i="3"/>
  <c r="A1637" i="3"/>
  <c r="B1637" i="3"/>
  <c r="CF1637" i="3"/>
  <c r="CG1637" i="3" s="1"/>
  <c r="C1694" i="3"/>
  <c r="Y1640" i="3"/>
  <c r="AM1640" i="3"/>
  <c r="CA1640" i="3" s="1"/>
  <c r="A1640" i="3"/>
  <c r="B1640" i="3"/>
  <c r="CF1640" i="3"/>
  <c r="CG1640" i="3" s="1"/>
  <c r="C1690" i="3"/>
  <c r="Y1636" i="3"/>
  <c r="AM1636" i="3"/>
  <c r="CA1636" i="3" s="1"/>
  <c r="CF1636" i="3"/>
  <c r="CG1636" i="3" s="1"/>
  <c r="A1636" i="3"/>
  <c r="B1636" i="3"/>
  <c r="C1695" i="3"/>
  <c r="Y1641" i="3"/>
  <c r="AM1641" i="3"/>
  <c r="CA1641" i="3" s="1"/>
  <c r="A1641" i="3"/>
  <c r="B1641" i="3"/>
  <c r="CF1641" i="3"/>
  <c r="CG1641" i="3" s="1"/>
  <c r="C1714" i="3"/>
  <c r="Y1660" i="3"/>
  <c r="AM1660" i="3"/>
  <c r="CA1660" i="3" s="1"/>
  <c r="A1660" i="3"/>
  <c r="B1660" i="3"/>
  <c r="CF1660" i="3"/>
  <c r="CG1660" i="3" s="1"/>
  <c r="C1720" i="3"/>
  <c r="Y1666" i="3"/>
  <c r="AM1666" i="3"/>
  <c r="CA1666" i="3" s="1"/>
  <c r="A1666" i="3"/>
  <c r="B1666" i="3"/>
  <c r="CF1666" i="3"/>
  <c r="CG1666" i="3" s="1"/>
  <c r="C1709" i="3"/>
  <c r="Y1655" i="3"/>
  <c r="AM1655" i="3"/>
  <c r="CA1655" i="3" s="1"/>
  <c r="A1655" i="3"/>
  <c r="B1655" i="3"/>
  <c r="CF1655" i="3"/>
  <c r="CG1655" i="3" s="1"/>
  <c r="C1685" i="3"/>
  <c r="Y1631" i="3"/>
  <c r="AM1631" i="3"/>
  <c r="CA1631" i="3" s="1"/>
  <c r="A1631" i="3"/>
  <c r="B1631" i="3"/>
  <c r="CF1631" i="3"/>
  <c r="CG1631" i="3" s="1"/>
  <c r="C1681" i="3"/>
  <c r="Y1627" i="3"/>
  <c r="AM1627" i="3"/>
  <c r="CA1627" i="3" s="1"/>
  <c r="A1627" i="3"/>
  <c r="B1627" i="3"/>
  <c r="CF1627" i="3"/>
  <c r="CG1627" i="3" s="1"/>
  <c r="C1677" i="3"/>
  <c r="Y1623" i="3"/>
  <c r="AM1623" i="3"/>
  <c r="CA1623" i="3" s="1"/>
  <c r="A1623" i="3"/>
  <c r="B1623" i="3"/>
  <c r="CF1623" i="3"/>
  <c r="CG1623" i="3" s="1"/>
  <c r="C1673" i="3"/>
  <c r="Y1619" i="3"/>
  <c r="AM1619" i="3"/>
  <c r="CA1619" i="3" s="1"/>
  <c r="A1619" i="3"/>
  <c r="B1619" i="3"/>
  <c r="CF1619" i="3"/>
  <c r="CG1619" i="3" s="1"/>
  <c r="C1684" i="3"/>
  <c r="AM1630" i="3"/>
  <c r="CA1630" i="3" s="1"/>
  <c r="CF1630" i="3"/>
  <c r="CG1630" i="3" s="1"/>
  <c r="Y1630" i="3"/>
  <c r="A1630" i="3"/>
  <c r="B1630" i="3"/>
  <c r="C1680" i="3"/>
  <c r="Y1626" i="3"/>
  <c r="AM1626" i="3"/>
  <c r="CA1626" i="3" s="1"/>
  <c r="CF1626" i="3"/>
  <c r="CG1626" i="3" s="1"/>
  <c r="A1626" i="3"/>
  <c r="B1626" i="3"/>
  <c r="C1676" i="3"/>
  <c r="Y1622" i="3"/>
  <c r="AM1622" i="3"/>
  <c r="CA1622" i="3" s="1"/>
  <c r="A1622" i="3"/>
  <c r="B1622" i="3"/>
  <c r="CF1622" i="3"/>
  <c r="CG1622" i="3" s="1"/>
  <c r="C1719" i="3"/>
  <c r="Y1665" i="3"/>
  <c r="AM1665" i="3"/>
  <c r="CA1665" i="3" s="1"/>
  <c r="A1665" i="3"/>
  <c r="B1665" i="3"/>
  <c r="CF1665" i="3"/>
  <c r="CG1665" i="3" s="1"/>
  <c r="C1715" i="3"/>
  <c r="Y1661" i="3"/>
  <c r="AM1661" i="3"/>
  <c r="CA1661" i="3" s="1"/>
  <c r="A1661" i="3"/>
  <c r="B1661" i="3"/>
  <c r="CF1661" i="3"/>
  <c r="CG1661" i="3" s="1"/>
  <c r="C1711" i="3"/>
  <c r="Y1657" i="3"/>
  <c r="AM1657" i="3"/>
  <c r="CA1657" i="3" s="1"/>
  <c r="A1657" i="3"/>
  <c r="B1657" i="3"/>
  <c r="CF1657" i="3"/>
  <c r="CG1657" i="3" s="1"/>
  <c r="C1718" i="3"/>
  <c r="Y1664" i="3"/>
  <c r="AM1664" i="3"/>
  <c r="CA1664" i="3" s="1"/>
  <c r="CF1664" i="3"/>
  <c r="CG1664" i="3" s="1"/>
  <c r="A1664" i="3"/>
  <c r="B1664" i="3"/>
  <c r="C1687" i="3"/>
  <c r="Y1633" i="3"/>
  <c r="AM1633" i="3"/>
  <c r="CA1633" i="3" s="1"/>
  <c r="A1633" i="3"/>
  <c r="B1633" i="3"/>
  <c r="CF1633" i="3"/>
  <c r="CG1633" i="3" s="1"/>
  <c r="C1683" i="3"/>
  <c r="Y1629" i="3"/>
  <c r="AM1629" i="3"/>
  <c r="CA1629" i="3" s="1"/>
  <c r="A1629" i="3"/>
  <c r="B1629" i="3"/>
  <c r="CF1629" i="3"/>
  <c r="CG1629" i="3" s="1"/>
  <c r="C1712" i="3"/>
  <c r="Y1658" i="3"/>
  <c r="AM1658" i="3"/>
  <c r="CA1658" i="3" s="1"/>
  <c r="CF1658" i="3"/>
  <c r="CG1658" i="3" s="1"/>
  <c r="A1658" i="3"/>
  <c r="B1658" i="3"/>
  <c r="C1708" i="3"/>
  <c r="Y1654" i="3"/>
  <c r="AM1654" i="3"/>
  <c r="CA1654" i="3" s="1"/>
  <c r="CF1654" i="3"/>
  <c r="CG1654" i="3" s="1"/>
  <c r="A1654" i="3"/>
  <c r="B1654" i="3"/>
  <c r="C1702" i="3"/>
  <c r="Y1648" i="3"/>
  <c r="AM1648" i="3"/>
  <c r="CA1648" i="3" s="1"/>
  <c r="CF1648" i="3"/>
  <c r="CG1648" i="3" s="1"/>
  <c r="A1648" i="3"/>
  <c r="B1648" i="3"/>
  <c r="C1698" i="3"/>
  <c r="Y1644" i="3"/>
  <c r="AM1644" i="3"/>
  <c r="CA1644" i="3" s="1"/>
  <c r="A1644" i="3"/>
  <c r="B1644" i="3"/>
  <c r="CF1644" i="3"/>
  <c r="CG1644" i="3" s="1"/>
  <c r="C1699" i="3"/>
  <c r="Y1645" i="3"/>
  <c r="AM1645" i="3"/>
  <c r="CA1645" i="3" s="1"/>
  <c r="A1645" i="3"/>
  <c r="B1645" i="3"/>
  <c r="CF1645" i="3"/>
  <c r="CG1645" i="3" s="1"/>
  <c r="C1725" i="3"/>
  <c r="Y1671" i="3"/>
  <c r="AM1671" i="3"/>
  <c r="CA1671" i="3" s="1"/>
  <c r="A1671" i="3"/>
  <c r="B1671" i="3"/>
  <c r="CF1671" i="3"/>
  <c r="CG1671" i="3" s="1"/>
  <c r="C1713" i="3"/>
  <c r="Y1659" i="3"/>
  <c r="AM1659" i="3"/>
  <c r="CA1659" i="3" s="1"/>
  <c r="A1659" i="3"/>
  <c r="B1659" i="3"/>
  <c r="CF1659" i="3"/>
  <c r="CG1659" i="3" s="1"/>
  <c r="C1697" i="3"/>
  <c r="Y1643" i="3"/>
  <c r="AM1643" i="3"/>
  <c r="CA1643" i="3" s="1"/>
  <c r="A1643" i="3"/>
  <c r="B1643" i="3"/>
  <c r="CF1643" i="3"/>
  <c r="CG1643" i="3" s="1"/>
  <c r="C1693" i="3"/>
  <c r="Y1639" i="3"/>
  <c r="AM1639" i="3"/>
  <c r="CA1639" i="3" s="1"/>
  <c r="A1639" i="3"/>
  <c r="B1639" i="3"/>
  <c r="CF1639" i="3"/>
  <c r="CG1639" i="3" s="1"/>
  <c r="C1689" i="3"/>
  <c r="Y1635" i="3"/>
  <c r="AM1635" i="3"/>
  <c r="CA1635" i="3" s="1"/>
  <c r="A1635" i="3"/>
  <c r="B1635" i="3"/>
  <c r="CF1635" i="3"/>
  <c r="CG1635" i="3" s="1"/>
  <c r="C1692" i="3"/>
  <c r="Y1638" i="3"/>
  <c r="AM1638" i="3"/>
  <c r="CA1638" i="3" s="1"/>
  <c r="CF1638" i="3"/>
  <c r="CG1638" i="3" s="1"/>
  <c r="A1638" i="3"/>
  <c r="B1638" i="3"/>
  <c r="C1688" i="3"/>
  <c r="Y1634" i="3"/>
  <c r="AM1634" i="3"/>
  <c r="CA1634" i="3" s="1"/>
  <c r="A1634" i="3"/>
  <c r="B1634" i="3"/>
  <c r="CF1634" i="3"/>
  <c r="CG1634" i="3" s="1"/>
  <c r="C1716" i="3"/>
  <c r="AM1662" i="3"/>
  <c r="CA1662" i="3" s="1"/>
  <c r="Y1662" i="3"/>
  <c r="A1662" i="3"/>
  <c r="B1662" i="3"/>
  <c r="CF1662" i="3"/>
  <c r="CG1662" i="3" s="1"/>
  <c r="C1722" i="3"/>
  <c r="Y1668" i="3"/>
  <c r="AM1668" i="3"/>
  <c r="CA1668" i="3" s="1"/>
  <c r="CF1668" i="3"/>
  <c r="CG1668" i="3" s="1"/>
  <c r="A1668" i="3"/>
  <c r="B1668" i="3"/>
  <c r="C1724" i="3"/>
  <c r="Y1670" i="3"/>
  <c r="AM1670" i="3"/>
  <c r="CA1670" i="3" s="1"/>
  <c r="CF1670" i="3"/>
  <c r="CG1670" i="3" s="1"/>
  <c r="A1670" i="3"/>
  <c r="B1670" i="3"/>
  <c r="C1706" i="3"/>
  <c r="Y1652" i="3"/>
  <c r="AM1652" i="3"/>
  <c r="CA1652" i="3" s="1"/>
  <c r="CF1652" i="3"/>
  <c r="CG1652" i="3" s="1"/>
  <c r="A1652" i="3"/>
  <c r="B1652" i="3"/>
  <c r="CE1587" i="3" l="1"/>
  <c r="CE1603" i="3"/>
  <c r="AR1706" i="3"/>
  <c r="AO1706" i="3"/>
  <c r="AR1724" i="3"/>
  <c r="AO1724" i="3"/>
  <c r="AR1722" i="3"/>
  <c r="AO1722" i="3"/>
  <c r="AR1716" i="3"/>
  <c r="AO1716" i="3"/>
  <c r="AR1688" i="3"/>
  <c r="AO1688" i="3"/>
  <c r="AR1692" i="3"/>
  <c r="AO1692" i="3"/>
  <c r="AR1689" i="3"/>
  <c r="AO1689" i="3"/>
  <c r="AR1693" i="3"/>
  <c r="AO1693" i="3"/>
  <c r="AR1697" i="3"/>
  <c r="AO1697" i="3"/>
  <c r="AR1713" i="3"/>
  <c r="AO1713" i="3"/>
  <c r="AR1725" i="3"/>
  <c r="AO1725" i="3"/>
  <c r="AR1699" i="3"/>
  <c r="AO1699" i="3"/>
  <c r="AR1698" i="3"/>
  <c r="AO1698" i="3"/>
  <c r="AR1702" i="3"/>
  <c r="AO1702" i="3"/>
  <c r="AR1708" i="3"/>
  <c r="AO1708" i="3"/>
  <c r="AR1712" i="3"/>
  <c r="AO1712" i="3"/>
  <c r="AR1683" i="3"/>
  <c r="AO1683" i="3"/>
  <c r="AR1687" i="3"/>
  <c r="AO1687" i="3"/>
  <c r="AR1718" i="3"/>
  <c r="AO1718" i="3"/>
  <c r="AR1711" i="3"/>
  <c r="AO1711" i="3"/>
  <c r="AR1715" i="3"/>
  <c r="AO1715" i="3"/>
  <c r="AR1719" i="3"/>
  <c r="AO1719" i="3"/>
  <c r="AR1676" i="3"/>
  <c r="AO1676" i="3"/>
  <c r="AR1680" i="3"/>
  <c r="AO1680" i="3"/>
  <c r="AR1684" i="3"/>
  <c r="AO1684" i="3"/>
  <c r="AR1673" i="3"/>
  <c r="AO1673" i="3"/>
  <c r="AR1677" i="3"/>
  <c r="AO1677" i="3"/>
  <c r="AR1681" i="3"/>
  <c r="AO1681" i="3"/>
  <c r="AR1685" i="3"/>
  <c r="AO1685" i="3"/>
  <c r="AR1709" i="3"/>
  <c r="AO1709" i="3"/>
  <c r="AR1720" i="3"/>
  <c r="AO1720" i="3"/>
  <c r="AR1714" i="3"/>
  <c r="AO1714" i="3"/>
  <c r="AR1695" i="3"/>
  <c r="AO1695" i="3"/>
  <c r="AR1690" i="3"/>
  <c r="AO1690" i="3"/>
  <c r="AR1694" i="3"/>
  <c r="AO1694" i="3"/>
  <c r="AR1691" i="3"/>
  <c r="AO1691" i="3"/>
  <c r="AR1696" i="3"/>
  <c r="AO1696" i="3"/>
  <c r="AR1700" i="3"/>
  <c r="AO1700" i="3"/>
  <c r="AR1704" i="3"/>
  <c r="AO1704" i="3"/>
  <c r="AR1701" i="3"/>
  <c r="AO1701" i="3"/>
  <c r="AR1674" i="3"/>
  <c r="AO1674" i="3"/>
  <c r="AR1678" i="3"/>
  <c r="AO1678" i="3"/>
  <c r="AR1682" i="3"/>
  <c r="AO1682" i="3"/>
  <c r="AR1686" i="3"/>
  <c r="AO1686" i="3"/>
  <c r="AR1675" i="3"/>
  <c r="AO1675" i="3"/>
  <c r="AR1679" i="3"/>
  <c r="AO1679" i="3"/>
  <c r="AR1717" i="3"/>
  <c r="AO1717" i="3"/>
  <c r="AR1707" i="3"/>
  <c r="AO1707" i="3"/>
  <c r="AR1721" i="3"/>
  <c r="AO1721" i="3"/>
  <c r="AR1710" i="3"/>
  <c r="AO1710" i="3"/>
  <c r="AR1672" i="3"/>
  <c r="AO1672" i="3"/>
  <c r="AR1705" i="3"/>
  <c r="AO1705" i="3"/>
  <c r="AR1723" i="3"/>
  <c r="AO1723" i="3"/>
  <c r="AR1703" i="3"/>
  <c r="AO1703" i="3"/>
  <c r="CE1600" i="3"/>
  <c r="CE1569" i="3"/>
  <c r="CE1596" i="3"/>
  <c r="CE1599" i="3"/>
  <c r="AX1662" i="3"/>
  <c r="AX1634" i="3"/>
  <c r="AT1634" i="3"/>
  <c r="AX1659" i="3"/>
  <c r="AT1645" i="3"/>
  <c r="AT1644" i="3"/>
  <c r="AT1648" i="3"/>
  <c r="AT1658" i="3"/>
  <c r="AX1661" i="3"/>
  <c r="AX1665" i="3"/>
  <c r="AT1626" i="3"/>
  <c r="AX1627" i="3"/>
  <c r="AX1666" i="3"/>
  <c r="AT1666" i="3"/>
  <c r="AX1641" i="3"/>
  <c r="AT1640" i="3"/>
  <c r="AT1637" i="3"/>
  <c r="AX1646" i="3"/>
  <c r="AT1650" i="3"/>
  <c r="AT1621" i="3"/>
  <c r="AT1625" i="3"/>
  <c r="AT1663" i="3"/>
  <c r="AT1649" i="3"/>
  <c r="BB1634" i="3"/>
  <c r="AV1658" i="3"/>
  <c r="AV1622" i="3"/>
  <c r="AV1626" i="3"/>
  <c r="BB1619" i="3"/>
  <c r="BB1666" i="3"/>
  <c r="AV1646" i="3"/>
  <c r="AZ1619" i="3"/>
  <c r="AX1652" i="3"/>
  <c r="AX1668" i="3"/>
  <c r="AX1648" i="3"/>
  <c r="AX1664" i="3"/>
  <c r="AX1620" i="3"/>
  <c r="AX1628" i="3"/>
  <c r="AX1656" i="3"/>
  <c r="AZ1668" i="3"/>
  <c r="AZ1662" i="3"/>
  <c r="AZ1634" i="3"/>
  <c r="AZ1635" i="3"/>
  <c r="AZ1654" i="3"/>
  <c r="AZ1658" i="3"/>
  <c r="AZ1629" i="3"/>
  <c r="AZ1666" i="3"/>
  <c r="AZ1640" i="3"/>
  <c r="AZ1621" i="3"/>
  <c r="AZ1663" i="3"/>
  <c r="AZ1618" i="3"/>
  <c r="CE1604" i="3"/>
  <c r="CE1580" i="3"/>
  <c r="CE1591" i="3"/>
  <c r="CE1610" i="3"/>
  <c r="CE1611" i="3"/>
  <c r="CE1568" i="3"/>
  <c r="CE1576" i="3"/>
  <c r="CE1606" i="3"/>
  <c r="CE1582" i="3"/>
  <c r="CE1586" i="3"/>
  <c r="CE1567" i="3"/>
  <c r="CE1571" i="3"/>
  <c r="CE1609" i="3"/>
  <c r="CE1615" i="3"/>
  <c r="AT1662" i="3"/>
  <c r="AX1638" i="3"/>
  <c r="AX1635" i="3"/>
  <c r="AT1639" i="3"/>
  <c r="AX1643" i="3"/>
  <c r="AX1654" i="3"/>
  <c r="AT1654" i="3"/>
  <c r="AT1657" i="3"/>
  <c r="AT1665" i="3"/>
  <c r="AX1622" i="3"/>
  <c r="AT1619" i="3"/>
  <c r="AX1623" i="3"/>
  <c r="AX1631" i="3"/>
  <c r="AX1655" i="3"/>
  <c r="AT1636" i="3"/>
  <c r="AX1637" i="3"/>
  <c r="AX1642" i="3"/>
  <c r="AT1646" i="3"/>
  <c r="AT1620" i="3"/>
  <c r="AX1625" i="3"/>
  <c r="AX1653" i="3"/>
  <c r="AX1667" i="3"/>
  <c r="AT1656" i="3"/>
  <c r="AX1651" i="3"/>
  <c r="AT1669" i="3"/>
  <c r="AV1634" i="3"/>
  <c r="AV1654" i="3"/>
  <c r="BB1622" i="3"/>
  <c r="AV1666" i="3"/>
  <c r="BB1646" i="3"/>
  <c r="AX1640" i="3"/>
  <c r="AZ1659" i="3"/>
  <c r="AZ1645" i="3"/>
  <c r="AZ1644" i="3"/>
  <c r="AZ1648" i="3"/>
  <c r="AZ1664" i="3"/>
  <c r="AZ1665" i="3"/>
  <c r="AZ1630" i="3"/>
  <c r="AZ1623" i="3"/>
  <c r="AZ1627" i="3"/>
  <c r="AZ1641" i="3"/>
  <c r="AZ1637" i="3"/>
  <c r="AZ1646" i="3"/>
  <c r="AZ1650" i="3"/>
  <c r="AZ1653" i="3"/>
  <c r="AZ1667" i="3"/>
  <c r="AZ1656" i="3"/>
  <c r="CE1616" i="3"/>
  <c r="CE1608" i="3"/>
  <c r="CE1581" i="3"/>
  <c r="CE1585" i="3"/>
  <c r="CE1589" i="3"/>
  <c r="CE1617" i="3"/>
  <c r="CE1572" i="3"/>
  <c r="CE1612" i="3"/>
  <c r="CE1592" i="3"/>
  <c r="CE1613" i="3"/>
  <c r="AV1619" i="3"/>
  <c r="AX1670" i="3"/>
  <c r="AT1670" i="3"/>
  <c r="AT1668" i="3"/>
  <c r="AT1635" i="3"/>
  <c r="AT1643" i="3"/>
  <c r="AT1659" i="3"/>
  <c r="AT1671" i="3"/>
  <c r="AX1629" i="3"/>
  <c r="AT1633" i="3"/>
  <c r="AT1664" i="3"/>
  <c r="AT1622" i="3"/>
  <c r="AX1630" i="3"/>
  <c r="AT1630" i="3"/>
  <c r="AX1619" i="3"/>
  <c r="AT1623" i="3"/>
  <c r="AT1627" i="3"/>
  <c r="AT1631" i="3"/>
  <c r="AT1660" i="3"/>
  <c r="AT1641" i="3"/>
  <c r="AX1650" i="3"/>
  <c r="AT1647" i="3"/>
  <c r="AT1624" i="3"/>
  <c r="AT1628" i="3"/>
  <c r="AT1632" i="3"/>
  <c r="AX1663" i="3"/>
  <c r="AT1667" i="3"/>
  <c r="AT1618" i="3"/>
  <c r="AT1651" i="3"/>
  <c r="AV1670" i="3"/>
  <c r="AV1662" i="3"/>
  <c r="AV1638" i="3"/>
  <c r="BB1654" i="3"/>
  <c r="AV1630" i="3"/>
  <c r="BB1642" i="3"/>
  <c r="BB1650" i="3"/>
  <c r="BB1618" i="3"/>
  <c r="AX1644" i="3"/>
  <c r="AX1660" i="3"/>
  <c r="AX1624" i="3"/>
  <c r="AX1632" i="3"/>
  <c r="AZ1638" i="3"/>
  <c r="AZ1639" i="3"/>
  <c r="AZ1643" i="3"/>
  <c r="AZ1633" i="3"/>
  <c r="AZ1655" i="3"/>
  <c r="AZ1620" i="3"/>
  <c r="AZ1625" i="3"/>
  <c r="AZ1649" i="3"/>
  <c r="CE1598" i="3"/>
  <c r="CE1614" i="3"/>
  <c r="CE1584" i="3"/>
  <c r="CE1590" i="3"/>
  <c r="CE1575" i="3"/>
  <c r="CE1579" i="3"/>
  <c r="CE1607" i="3"/>
  <c r="CE1565" i="3"/>
  <c r="CE1573" i="3"/>
  <c r="CE1577" i="3"/>
  <c r="CE1583" i="3"/>
  <c r="CE1588" i="3"/>
  <c r="CE1570" i="3"/>
  <c r="CE1574" i="3"/>
  <c r="CE1578" i="3"/>
  <c r="CE1602" i="3"/>
  <c r="CE1564" i="3"/>
  <c r="AT1652" i="3"/>
  <c r="AT1638" i="3"/>
  <c r="AX1639" i="3"/>
  <c r="AX1671" i="3"/>
  <c r="AX1645" i="3"/>
  <c r="AX1658" i="3"/>
  <c r="AT1629" i="3"/>
  <c r="AX1633" i="3"/>
  <c r="AX1657" i="3"/>
  <c r="AT1661" i="3"/>
  <c r="AX1626" i="3"/>
  <c r="AT1655" i="3"/>
  <c r="AT1642" i="3"/>
  <c r="AX1647" i="3"/>
  <c r="AX1621" i="3"/>
  <c r="AT1653" i="3"/>
  <c r="AX1618" i="3"/>
  <c r="AX1669" i="3"/>
  <c r="AX1649" i="3"/>
  <c r="BB1670" i="3"/>
  <c r="BB1662" i="3"/>
  <c r="BB1638" i="3"/>
  <c r="BB1658" i="3"/>
  <c r="BB1626" i="3"/>
  <c r="BB1630" i="3"/>
  <c r="AV1642" i="3"/>
  <c r="AV1650" i="3"/>
  <c r="AV1618" i="3"/>
  <c r="AX1636" i="3"/>
  <c r="AZ1652" i="3"/>
  <c r="AZ1670" i="3"/>
  <c r="AZ1671" i="3"/>
  <c r="AZ1657" i="3"/>
  <c r="AZ1661" i="3"/>
  <c r="AZ1622" i="3"/>
  <c r="AZ1626" i="3"/>
  <c r="AZ1631" i="3"/>
  <c r="AZ1660" i="3"/>
  <c r="AZ1636" i="3"/>
  <c r="AZ1642" i="3"/>
  <c r="AZ1647" i="3"/>
  <c r="AZ1624" i="3"/>
  <c r="AZ1628" i="3"/>
  <c r="AZ1632" i="3"/>
  <c r="AZ1651" i="3"/>
  <c r="AZ1669" i="3"/>
  <c r="CE1601" i="3"/>
  <c r="CE1605" i="3"/>
  <c r="CE1594" i="3"/>
  <c r="CE1593" i="3"/>
  <c r="CE1566" i="3"/>
  <c r="CE1597" i="3"/>
  <c r="CE1595" i="3"/>
  <c r="AN1706" i="3"/>
  <c r="AQ1706" i="3"/>
  <c r="AN1724" i="3"/>
  <c r="AQ1724" i="3"/>
  <c r="AN1722" i="3"/>
  <c r="AQ1722" i="3"/>
  <c r="AN1716" i="3"/>
  <c r="AQ1716" i="3"/>
  <c r="AN1688" i="3"/>
  <c r="AQ1688" i="3"/>
  <c r="AN1692" i="3"/>
  <c r="AQ1692" i="3"/>
  <c r="AN1689" i="3"/>
  <c r="AQ1689" i="3"/>
  <c r="AN1693" i="3"/>
  <c r="AQ1693" i="3"/>
  <c r="AN1697" i="3"/>
  <c r="AQ1697" i="3"/>
  <c r="AN1713" i="3"/>
  <c r="AQ1713" i="3"/>
  <c r="AN1725" i="3"/>
  <c r="AQ1725" i="3"/>
  <c r="AN1699" i="3"/>
  <c r="AQ1699" i="3"/>
  <c r="AN1698" i="3"/>
  <c r="AQ1698" i="3"/>
  <c r="AN1702" i="3"/>
  <c r="AQ1702" i="3"/>
  <c r="AN1708" i="3"/>
  <c r="AQ1708" i="3"/>
  <c r="AN1712" i="3"/>
  <c r="AQ1712" i="3"/>
  <c r="AN1683" i="3"/>
  <c r="AQ1683" i="3"/>
  <c r="AN1687" i="3"/>
  <c r="AQ1687" i="3"/>
  <c r="AN1718" i="3"/>
  <c r="AQ1718" i="3"/>
  <c r="AN1711" i="3"/>
  <c r="AQ1711" i="3"/>
  <c r="AN1715" i="3"/>
  <c r="AQ1715" i="3"/>
  <c r="AN1719" i="3"/>
  <c r="AQ1719" i="3"/>
  <c r="AN1676" i="3"/>
  <c r="AQ1676" i="3"/>
  <c r="AN1680" i="3"/>
  <c r="AQ1680" i="3"/>
  <c r="AN1684" i="3"/>
  <c r="AQ1684" i="3"/>
  <c r="AN1673" i="3"/>
  <c r="AQ1673" i="3"/>
  <c r="AN1677" i="3"/>
  <c r="AQ1677" i="3"/>
  <c r="AN1681" i="3"/>
  <c r="AQ1681" i="3"/>
  <c r="AN1685" i="3"/>
  <c r="AQ1685" i="3"/>
  <c r="AN1709" i="3"/>
  <c r="AQ1709" i="3"/>
  <c r="AN1720" i="3"/>
  <c r="AQ1720" i="3"/>
  <c r="AN1714" i="3"/>
  <c r="AQ1714" i="3"/>
  <c r="AN1695" i="3"/>
  <c r="AQ1695" i="3"/>
  <c r="AN1690" i="3"/>
  <c r="AQ1690" i="3"/>
  <c r="AN1694" i="3"/>
  <c r="AQ1694" i="3"/>
  <c r="AN1691" i="3"/>
  <c r="AQ1691" i="3"/>
  <c r="AN1696" i="3"/>
  <c r="AQ1696" i="3"/>
  <c r="AN1700" i="3"/>
  <c r="AQ1700" i="3"/>
  <c r="AN1704" i="3"/>
  <c r="AQ1704" i="3"/>
  <c r="AN1701" i="3"/>
  <c r="AQ1701" i="3"/>
  <c r="AN1674" i="3"/>
  <c r="AQ1674" i="3"/>
  <c r="AN1678" i="3"/>
  <c r="AQ1678" i="3"/>
  <c r="AN1682" i="3"/>
  <c r="AQ1682" i="3"/>
  <c r="AN1686" i="3"/>
  <c r="AQ1686" i="3"/>
  <c r="AN1675" i="3"/>
  <c r="AQ1675" i="3"/>
  <c r="AN1679" i="3"/>
  <c r="AQ1679" i="3"/>
  <c r="AN1717" i="3"/>
  <c r="AQ1717" i="3"/>
  <c r="AN1707" i="3"/>
  <c r="AQ1707" i="3"/>
  <c r="AN1721" i="3"/>
  <c r="AQ1721" i="3"/>
  <c r="AN1710" i="3"/>
  <c r="AQ1710" i="3"/>
  <c r="AN1672" i="3"/>
  <c r="AQ1672" i="3"/>
  <c r="AN1705" i="3"/>
  <c r="AQ1705" i="3"/>
  <c r="AN1723" i="3"/>
  <c r="AQ1723" i="3"/>
  <c r="AN1703" i="3"/>
  <c r="AQ1703" i="3"/>
  <c r="CB1652" i="3"/>
  <c r="BL1652" i="3"/>
  <c r="P1706" i="3"/>
  <c r="AD1706" i="3"/>
  <c r="AF1706" i="3"/>
  <c r="BT1706" i="3" s="1"/>
  <c r="R1706" i="3"/>
  <c r="CB1670" i="3"/>
  <c r="BL1670" i="3"/>
  <c r="P1724" i="3"/>
  <c r="AD1724" i="3"/>
  <c r="AF1724" i="3"/>
  <c r="BT1724" i="3" s="1"/>
  <c r="R1724" i="3"/>
  <c r="CB1668" i="3"/>
  <c r="BL1668" i="3"/>
  <c r="P1722" i="3"/>
  <c r="AD1722" i="3"/>
  <c r="AF1722" i="3"/>
  <c r="BT1722" i="3" s="1"/>
  <c r="R1722" i="3"/>
  <c r="CB1662" i="3"/>
  <c r="BL1662" i="3"/>
  <c r="P1716" i="3"/>
  <c r="AD1716" i="3"/>
  <c r="AF1716" i="3"/>
  <c r="BT1716" i="3" s="1"/>
  <c r="R1716" i="3"/>
  <c r="CB1634" i="3"/>
  <c r="BL1634" i="3"/>
  <c r="AD1688" i="3"/>
  <c r="P1688" i="3"/>
  <c r="AF1688" i="3"/>
  <c r="BT1688" i="3" s="1"/>
  <c r="R1688" i="3"/>
  <c r="CB1638" i="3"/>
  <c r="BL1638" i="3"/>
  <c r="P1692" i="3"/>
  <c r="AD1692" i="3"/>
  <c r="R1692" i="3"/>
  <c r="AF1692" i="3"/>
  <c r="BT1692" i="3" s="1"/>
  <c r="CB1635" i="3"/>
  <c r="BL1635" i="3"/>
  <c r="AD1689" i="3"/>
  <c r="AF1689" i="3"/>
  <c r="BT1689" i="3" s="1"/>
  <c r="R1689" i="3"/>
  <c r="CB1639" i="3"/>
  <c r="BL1639" i="3"/>
  <c r="P1693" i="3"/>
  <c r="R1693" i="3"/>
  <c r="AF1693" i="3"/>
  <c r="BT1693" i="3" s="1"/>
  <c r="CB1643" i="3"/>
  <c r="BL1643" i="3"/>
  <c r="AD1697" i="3"/>
  <c r="AF1697" i="3"/>
  <c r="BT1697" i="3" s="1"/>
  <c r="R1697" i="3"/>
  <c r="CB1659" i="3"/>
  <c r="BL1659" i="3"/>
  <c r="AD1713" i="3"/>
  <c r="AF1713" i="3"/>
  <c r="BT1713" i="3" s="1"/>
  <c r="R1713" i="3"/>
  <c r="CB1671" i="3"/>
  <c r="BL1671" i="3"/>
  <c r="P1725" i="3"/>
  <c r="R1725" i="3"/>
  <c r="AF1725" i="3"/>
  <c r="BT1725" i="3" s="1"/>
  <c r="CB1645" i="3"/>
  <c r="BL1645" i="3"/>
  <c r="P1699" i="3"/>
  <c r="AD1699" i="3"/>
  <c r="AF1699" i="3"/>
  <c r="BT1699" i="3" s="1"/>
  <c r="R1699" i="3"/>
  <c r="CB1644" i="3"/>
  <c r="BL1644" i="3"/>
  <c r="P1698" i="3"/>
  <c r="AD1698" i="3"/>
  <c r="AF1698" i="3"/>
  <c r="BT1698" i="3" s="1"/>
  <c r="R1698" i="3"/>
  <c r="CB1648" i="3"/>
  <c r="BL1648" i="3"/>
  <c r="AD1702" i="3"/>
  <c r="P1702" i="3"/>
  <c r="R1702" i="3"/>
  <c r="AF1702" i="3"/>
  <c r="BT1702" i="3" s="1"/>
  <c r="CB1654" i="3"/>
  <c r="BL1654" i="3"/>
  <c r="P1708" i="3"/>
  <c r="AD1708" i="3"/>
  <c r="AF1708" i="3"/>
  <c r="BT1708" i="3" s="1"/>
  <c r="R1708" i="3"/>
  <c r="CB1658" i="3"/>
  <c r="BL1658" i="3"/>
  <c r="AD1712" i="3"/>
  <c r="P1712" i="3"/>
  <c r="R1712" i="3"/>
  <c r="AF1712" i="3"/>
  <c r="BT1712" i="3" s="1"/>
  <c r="CB1629" i="3"/>
  <c r="BL1629" i="3"/>
  <c r="P1683" i="3"/>
  <c r="AD1683" i="3"/>
  <c r="AF1683" i="3"/>
  <c r="BT1683" i="3" s="1"/>
  <c r="R1683" i="3"/>
  <c r="CB1633" i="3"/>
  <c r="BL1633" i="3"/>
  <c r="AD1687" i="3"/>
  <c r="P1687" i="3"/>
  <c r="R1687" i="3"/>
  <c r="AF1687" i="3"/>
  <c r="BT1687" i="3" s="1"/>
  <c r="CB1664" i="3"/>
  <c r="BL1664" i="3"/>
  <c r="AD1718" i="3"/>
  <c r="P1718" i="3"/>
  <c r="R1718" i="3"/>
  <c r="AF1718" i="3"/>
  <c r="BT1718" i="3" s="1"/>
  <c r="CB1657" i="3"/>
  <c r="BL1657" i="3"/>
  <c r="AD1711" i="3"/>
  <c r="P1711" i="3"/>
  <c r="R1711" i="3"/>
  <c r="AF1711" i="3"/>
  <c r="BT1711" i="3" s="1"/>
  <c r="CB1661" i="3"/>
  <c r="BL1661" i="3"/>
  <c r="P1715" i="3"/>
  <c r="AD1715" i="3"/>
  <c r="AF1715" i="3"/>
  <c r="BT1715" i="3" s="1"/>
  <c r="R1715" i="3"/>
  <c r="CB1665" i="3"/>
  <c r="BL1665" i="3"/>
  <c r="AD1719" i="3"/>
  <c r="P1719" i="3"/>
  <c r="R1719" i="3"/>
  <c r="AF1719" i="3"/>
  <c r="BT1719" i="3" s="1"/>
  <c r="CB1622" i="3"/>
  <c r="BL1622" i="3"/>
  <c r="P1676" i="3"/>
  <c r="AD1676" i="3"/>
  <c r="R1676" i="3"/>
  <c r="AF1676" i="3"/>
  <c r="BT1676" i="3" s="1"/>
  <c r="CB1626" i="3"/>
  <c r="BL1626" i="3"/>
  <c r="AD1680" i="3"/>
  <c r="P1680" i="3"/>
  <c r="AF1680" i="3"/>
  <c r="BT1680" i="3" s="1"/>
  <c r="R1680" i="3"/>
  <c r="CB1630" i="3"/>
  <c r="BL1630" i="3"/>
  <c r="P1684" i="3"/>
  <c r="AD1684" i="3"/>
  <c r="R1684" i="3"/>
  <c r="AF1684" i="3"/>
  <c r="BT1684" i="3" s="1"/>
  <c r="CB1619" i="3"/>
  <c r="BL1619" i="3"/>
  <c r="AD1673" i="3"/>
  <c r="AF1673" i="3"/>
  <c r="BT1673" i="3" s="1"/>
  <c r="R1673" i="3"/>
  <c r="CB1623" i="3"/>
  <c r="BL1623" i="3"/>
  <c r="P1677" i="3"/>
  <c r="R1677" i="3"/>
  <c r="AF1677" i="3"/>
  <c r="BT1677" i="3" s="1"/>
  <c r="CB1627" i="3"/>
  <c r="BL1627" i="3"/>
  <c r="AD1681" i="3"/>
  <c r="AF1681" i="3"/>
  <c r="BT1681" i="3" s="1"/>
  <c r="R1681" i="3"/>
  <c r="CB1631" i="3"/>
  <c r="BL1631" i="3"/>
  <c r="P1685" i="3"/>
  <c r="R1685" i="3"/>
  <c r="AF1685" i="3"/>
  <c r="BT1685" i="3" s="1"/>
  <c r="CB1655" i="3"/>
  <c r="BL1655" i="3"/>
  <c r="P1709" i="3"/>
  <c r="R1709" i="3"/>
  <c r="AF1709" i="3"/>
  <c r="BT1709" i="3" s="1"/>
  <c r="CB1666" i="3"/>
  <c r="BL1666" i="3"/>
  <c r="AD1720" i="3"/>
  <c r="P1720" i="3"/>
  <c r="R1720" i="3"/>
  <c r="AF1720" i="3"/>
  <c r="BT1720" i="3" s="1"/>
  <c r="CB1660" i="3"/>
  <c r="BL1660" i="3"/>
  <c r="P1714" i="3"/>
  <c r="AD1714" i="3"/>
  <c r="AF1714" i="3"/>
  <c r="BT1714" i="3" s="1"/>
  <c r="R1714" i="3"/>
  <c r="CB1641" i="3"/>
  <c r="BL1641" i="3"/>
  <c r="AD1695" i="3"/>
  <c r="P1695" i="3"/>
  <c r="R1695" i="3"/>
  <c r="AF1695" i="3"/>
  <c r="BT1695" i="3" s="1"/>
  <c r="CB1636" i="3"/>
  <c r="BL1636" i="3"/>
  <c r="P1690" i="3"/>
  <c r="AD1690" i="3"/>
  <c r="R1690" i="3"/>
  <c r="AF1690" i="3"/>
  <c r="BT1690" i="3" s="1"/>
  <c r="CB1640" i="3"/>
  <c r="BL1640" i="3"/>
  <c r="AD1694" i="3"/>
  <c r="P1694" i="3"/>
  <c r="AF1694" i="3"/>
  <c r="BT1694" i="3" s="1"/>
  <c r="R1694" i="3"/>
  <c r="CB1637" i="3"/>
  <c r="BL1637" i="3"/>
  <c r="P1691" i="3"/>
  <c r="AD1691" i="3"/>
  <c r="AF1691" i="3"/>
  <c r="BT1691" i="3" s="1"/>
  <c r="R1691" i="3"/>
  <c r="CB1642" i="3"/>
  <c r="BL1642" i="3"/>
  <c r="AD1696" i="3"/>
  <c r="P1696" i="3"/>
  <c r="AF1696" i="3"/>
  <c r="BT1696" i="3" s="1"/>
  <c r="R1696" i="3"/>
  <c r="CB1646" i="3"/>
  <c r="BL1646" i="3"/>
  <c r="P1700" i="3"/>
  <c r="AD1700" i="3"/>
  <c r="AF1700" i="3"/>
  <c r="BT1700" i="3" s="1"/>
  <c r="R1700" i="3"/>
  <c r="CB1650" i="3"/>
  <c r="BL1650" i="3"/>
  <c r="AD1704" i="3"/>
  <c r="P1704" i="3"/>
  <c r="R1704" i="3"/>
  <c r="AF1704" i="3"/>
  <c r="BT1704" i="3" s="1"/>
  <c r="CB1647" i="3"/>
  <c r="BL1647" i="3"/>
  <c r="P1701" i="3"/>
  <c r="R1701" i="3"/>
  <c r="AF1701" i="3"/>
  <c r="BT1701" i="3" s="1"/>
  <c r="CB1620" i="3"/>
  <c r="BL1620" i="3"/>
  <c r="P1674" i="3"/>
  <c r="AD1674" i="3"/>
  <c r="R1674" i="3"/>
  <c r="AF1674" i="3"/>
  <c r="BT1674" i="3" s="1"/>
  <c r="CB1624" i="3"/>
  <c r="BL1624" i="3"/>
  <c r="AD1678" i="3"/>
  <c r="P1678" i="3"/>
  <c r="AF1678" i="3"/>
  <c r="BT1678" i="3" s="1"/>
  <c r="R1678" i="3"/>
  <c r="CB1628" i="3"/>
  <c r="BL1628" i="3"/>
  <c r="P1682" i="3"/>
  <c r="AD1682" i="3"/>
  <c r="R1682" i="3"/>
  <c r="AF1682" i="3"/>
  <c r="BT1682" i="3" s="1"/>
  <c r="CB1632" i="3"/>
  <c r="BL1632" i="3"/>
  <c r="AD1686" i="3"/>
  <c r="P1686" i="3"/>
  <c r="AF1686" i="3"/>
  <c r="BT1686" i="3" s="1"/>
  <c r="R1686" i="3"/>
  <c r="CB1621" i="3"/>
  <c r="BL1621" i="3"/>
  <c r="P1675" i="3"/>
  <c r="AD1675" i="3"/>
  <c r="AF1675" i="3"/>
  <c r="BT1675" i="3" s="1"/>
  <c r="R1675" i="3"/>
  <c r="CB1625" i="3"/>
  <c r="BL1625" i="3"/>
  <c r="AD1679" i="3"/>
  <c r="P1679" i="3"/>
  <c r="R1679" i="3"/>
  <c r="AF1679" i="3"/>
  <c r="BT1679" i="3" s="1"/>
  <c r="CB1663" i="3"/>
  <c r="BL1663" i="3"/>
  <c r="P1717" i="3"/>
  <c r="R1717" i="3"/>
  <c r="AF1717" i="3"/>
  <c r="BT1717" i="3" s="1"/>
  <c r="CB1653" i="3"/>
  <c r="BL1653" i="3"/>
  <c r="P1707" i="3"/>
  <c r="AD1707" i="3"/>
  <c r="AF1707" i="3"/>
  <c r="BT1707" i="3" s="1"/>
  <c r="R1707" i="3"/>
  <c r="CB1667" i="3"/>
  <c r="BL1667" i="3"/>
  <c r="AD1721" i="3"/>
  <c r="AF1721" i="3"/>
  <c r="BT1721" i="3" s="1"/>
  <c r="R1721" i="3"/>
  <c r="CB1656" i="3"/>
  <c r="BL1656" i="3"/>
  <c r="AD1710" i="3"/>
  <c r="P1710" i="3"/>
  <c r="R1710" i="3"/>
  <c r="AF1710" i="3"/>
  <c r="BT1710" i="3" s="1"/>
  <c r="CB1618" i="3"/>
  <c r="BL1618" i="3"/>
  <c r="AD1672" i="3"/>
  <c r="P1672" i="3"/>
  <c r="AF1672" i="3"/>
  <c r="BT1672" i="3" s="1"/>
  <c r="R1672" i="3"/>
  <c r="CB1651" i="3"/>
  <c r="BL1651" i="3"/>
  <c r="AD1705" i="3"/>
  <c r="AF1705" i="3"/>
  <c r="BT1705" i="3" s="1"/>
  <c r="R1705" i="3"/>
  <c r="CB1669" i="3"/>
  <c r="BL1669" i="3"/>
  <c r="P1723" i="3"/>
  <c r="AD1723" i="3"/>
  <c r="AF1723" i="3"/>
  <c r="BT1723" i="3" s="1"/>
  <c r="R1723" i="3"/>
  <c r="CB1649" i="3"/>
  <c r="BL1649" i="3"/>
  <c r="AD1703" i="3"/>
  <c r="P1703" i="3"/>
  <c r="R1703" i="3"/>
  <c r="AF1703" i="3"/>
  <c r="BT1703" i="3" s="1"/>
  <c r="BM1652" i="3"/>
  <c r="CD1652" i="3"/>
  <c r="CD1670" i="3"/>
  <c r="BM1670" i="3"/>
  <c r="BM1668" i="3"/>
  <c r="CD1668" i="3"/>
  <c r="BM1662" i="3"/>
  <c r="CD1662" i="3"/>
  <c r="CD1634" i="3"/>
  <c r="BM1634" i="3"/>
  <c r="CD1638" i="3"/>
  <c r="BM1638" i="3"/>
  <c r="CD1635" i="3"/>
  <c r="BM1635" i="3"/>
  <c r="BM1639" i="3"/>
  <c r="CD1639" i="3"/>
  <c r="BM1643" i="3"/>
  <c r="CD1643" i="3"/>
  <c r="CD1659" i="3"/>
  <c r="BM1659" i="3"/>
  <c r="BM1671" i="3"/>
  <c r="CD1671" i="3"/>
  <c r="CD1645" i="3"/>
  <c r="BM1645" i="3"/>
  <c r="CD1644" i="3"/>
  <c r="BM1644" i="3"/>
  <c r="BM1648" i="3"/>
  <c r="CD1648" i="3"/>
  <c r="CD1654" i="3"/>
  <c r="BM1654" i="3"/>
  <c r="BM1658" i="3"/>
  <c r="CD1658" i="3"/>
  <c r="BM1629" i="3"/>
  <c r="CD1629" i="3"/>
  <c r="BM1633" i="3"/>
  <c r="CD1633" i="3"/>
  <c r="BM1664" i="3"/>
  <c r="CD1664" i="3"/>
  <c r="BM1657" i="3"/>
  <c r="CD1657" i="3"/>
  <c r="BM1661" i="3"/>
  <c r="CD1661" i="3"/>
  <c r="BM1665" i="3"/>
  <c r="CD1665" i="3"/>
  <c r="BM1622" i="3"/>
  <c r="CD1622" i="3"/>
  <c r="CD1626" i="3"/>
  <c r="BM1626" i="3"/>
  <c r="CD1630" i="3"/>
  <c r="BM1630" i="3"/>
  <c r="BM1619" i="3"/>
  <c r="CD1619" i="3"/>
  <c r="BM1623" i="3"/>
  <c r="CD1623" i="3"/>
  <c r="BM1627" i="3"/>
  <c r="CD1627" i="3"/>
  <c r="BM1631" i="3"/>
  <c r="CD1631" i="3"/>
  <c r="CD1655" i="3"/>
  <c r="BM1655" i="3"/>
  <c r="CD1666" i="3"/>
  <c r="BM1666" i="3"/>
  <c r="CD1660" i="3"/>
  <c r="BM1660" i="3"/>
  <c r="CD1641" i="3"/>
  <c r="BM1641" i="3"/>
  <c r="BM1636" i="3"/>
  <c r="CD1636" i="3"/>
  <c r="BM1640" i="3"/>
  <c r="CD1640" i="3"/>
  <c r="CD1637" i="3"/>
  <c r="BM1637" i="3"/>
  <c r="BM1642" i="3"/>
  <c r="CD1642" i="3"/>
  <c r="BM1646" i="3"/>
  <c r="CD1646" i="3"/>
  <c r="CD1650" i="3"/>
  <c r="BM1650" i="3"/>
  <c r="CD1647" i="3"/>
  <c r="BM1647" i="3"/>
  <c r="BM1620" i="3"/>
  <c r="CD1620" i="3"/>
  <c r="BM1624" i="3"/>
  <c r="CD1624" i="3"/>
  <c r="CD1628" i="3"/>
  <c r="BM1628" i="3"/>
  <c r="BM1632" i="3"/>
  <c r="CD1632" i="3"/>
  <c r="BM1621" i="3"/>
  <c r="CD1621" i="3"/>
  <c r="BM1625" i="3"/>
  <c r="CD1625" i="3"/>
  <c r="BM1663" i="3"/>
  <c r="CD1663" i="3"/>
  <c r="BM1653" i="3"/>
  <c r="CD1653" i="3"/>
  <c r="CD1667" i="3"/>
  <c r="BM1667" i="3"/>
  <c r="BM1656" i="3"/>
  <c r="CD1656" i="3"/>
  <c r="CD1618" i="3"/>
  <c r="BM1618" i="3"/>
  <c r="BM1651" i="3"/>
  <c r="CD1651" i="3"/>
  <c r="CD1669" i="3"/>
  <c r="BM1669" i="3"/>
  <c r="CD1649" i="3"/>
  <c r="BM1649" i="3"/>
  <c r="BY1652" i="3"/>
  <c r="AY1652" i="3"/>
  <c r="BF1652" i="3"/>
  <c r="BU1652" i="3"/>
  <c r="BH1652" i="3"/>
  <c r="AU1652" i="3"/>
  <c r="BO1652" i="3"/>
  <c r="BJ1652" i="3"/>
  <c r="BY1670" i="3"/>
  <c r="BF1670" i="3"/>
  <c r="AY1670" i="3"/>
  <c r="BU1670" i="3"/>
  <c r="AU1670" i="3"/>
  <c r="BH1670" i="3"/>
  <c r="BJ1670" i="3"/>
  <c r="BO1670" i="3"/>
  <c r="BY1668" i="3"/>
  <c r="BF1668" i="3"/>
  <c r="AY1668" i="3"/>
  <c r="BH1668" i="3"/>
  <c r="AU1668" i="3"/>
  <c r="BU1668" i="3"/>
  <c r="BO1668" i="3"/>
  <c r="BJ1668" i="3"/>
  <c r="BF1662" i="3"/>
  <c r="BY1662" i="3"/>
  <c r="AY1662" i="3"/>
  <c r="BH1662" i="3"/>
  <c r="AU1662" i="3"/>
  <c r="BU1662" i="3"/>
  <c r="BJ1662" i="3"/>
  <c r="BO1662" i="3"/>
  <c r="BF1634" i="3"/>
  <c r="AY1634" i="3"/>
  <c r="BY1634" i="3"/>
  <c r="BH1634" i="3"/>
  <c r="AU1634" i="3"/>
  <c r="BU1634" i="3"/>
  <c r="BO1634" i="3"/>
  <c r="BJ1634" i="3"/>
  <c r="BY1638" i="3"/>
  <c r="AY1638" i="3"/>
  <c r="BF1638" i="3"/>
  <c r="BH1638" i="3"/>
  <c r="BU1638" i="3"/>
  <c r="AU1638" i="3"/>
  <c r="BO1638" i="3"/>
  <c r="BJ1638" i="3"/>
  <c r="BY1635" i="3"/>
  <c r="AY1635" i="3"/>
  <c r="BF1635" i="3"/>
  <c r="AU1635" i="3"/>
  <c r="BH1635" i="3"/>
  <c r="BU1635" i="3"/>
  <c r="BJ1635" i="3"/>
  <c r="BO1635" i="3"/>
  <c r="BF1639" i="3"/>
  <c r="AY1639" i="3"/>
  <c r="BY1639" i="3"/>
  <c r="BU1639" i="3"/>
  <c r="AU1639" i="3"/>
  <c r="BH1639" i="3"/>
  <c r="BO1639" i="3"/>
  <c r="BJ1639" i="3"/>
  <c r="BY1643" i="3"/>
  <c r="AY1643" i="3"/>
  <c r="BF1643" i="3"/>
  <c r="AU1643" i="3"/>
  <c r="BH1643" i="3"/>
  <c r="BU1643" i="3"/>
  <c r="BO1643" i="3"/>
  <c r="BJ1643" i="3"/>
  <c r="AY1659" i="3"/>
  <c r="BF1659" i="3"/>
  <c r="BY1659" i="3"/>
  <c r="BH1659" i="3"/>
  <c r="AU1659" i="3"/>
  <c r="BU1659" i="3"/>
  <c r="BJ1659" i="3"/>
  <c r="BO1659" i="3"/>
  <c r="BY1671" i="3"/>
  <c r="AY1671" i="3"/>
  <c r="BF1671" i="3"/>
  <c r="AU1671" i="3"/>
  <c r="BH1671" i="3"/>
  <c r="BU1671" i="3"/>
  <c r="BJ1671" i="3"/>
  <c r="BO1671" i="3"/>
  <c r="BY1645" i="3"/>
  <c r="BF1645" i="3"/>
  <c r="AY1645" i="3"/>
  <c r="BU1645" i="3"/>
  <c r="AU1645" i="3"/>
  <c r="BH1645" i="3"/>
  <c r="BO1645" i="3"/>
  <c r="BJ1645" i="3"/>
  <c r="BF1644" i="3"/>
  <c r="BY1644" i="3"/>
  <c r="AY1644" i="3"/>
  <c r="BU1644" i="3"/>
  <c r="AU1644" i="3"/>
  <c r="BH1644" i="3"/>
  <c r="BO1644" i="3"/>
  <c r="BJ1644" i="3"/>
  <c r="BF1648" i="3"/>
  <c r="BY1648" i="3"/>
  <c r="AY1648" i="3"/>
  <c r="BH1648" i="3"/>
  <c r="AU1648" i="3"/>
  <c r="BU1648" i="3"/>
  <c r="BO1648" i="3"/>
  <c r="BJ1648" i="3"/>
  <c r="AY1654" i="3"/>
  <c r="BY1654" i="3"/>
  <c r="BF1654" i="3"/>
  <c r="AU1654" i="3"/>
  <c r="BU1654" i="3"/>
  <c r="BH1654" i="3"/>
  <c r="BJ1654" i="3"/>
  <c r="BO1654" i="3"/>
  <c r="AY1658" i="3"/>
  <c r="BY1658" i="3"/>
  <c r="BF1658" i="3"/>
  <c r="AU1658" i="3"/>
  <c r="BU1658" i="3"/>
  <c r="BH1658" i="3"/>
  <c r="BO1658" i="3"/>
  <c r="BJ1658" i="3"/>
  <c r="BY1629" i="3"/>
  <c r="BF1629" i="3"/>
  <c r="AY1629" i="3"/>
  <c r="BH1629" i="3"/>
  <c r="AU1629" i="3"/>
  <c r="BU1629" i="3"/>
  <c r="BJ1629" i="3"/>
  <c r="BO1629" i="3"/>
  <c r="BY1633" i="3"/>
  <c r="BF1633" i="3"/>
  <c r="AY1633" i="3"/>
  <c r="BH1633" i="3"/>
  <c r="BU1633" i="3"/>
  <c r="AU1633" i="3"/>
  <c r="BJ1633" i="3"/>
  <c r="BO1633" i="3"/>
  <c r="BY1664" i="3"/>
  <c r="BF1664" i="3"/>
  <c r="AY1664" i="3"/>
  <c r="AU1664" i="3"/>
  <c r="BH1664" i="3"/>
  <c r="BU1664" i="3"/>
  <c r="BO1664" i="3"/>
  <c r="BJ1664" i="3"/>
  <c r="BY1657" i="3"/>
  <c r="BF1657" i="3"/>
  <c r="AY1657" i="3"/>
  <c r="BH1657" i="3"/>
  <c r="AU1657" i="3"/>
  <c r="BU1657" i="3"/>
  <c r="BJ1657" i="3"/>
  <c r="BO1657" i="3"/>
  <c r="AY1661" i="3"/>
  <c r="BF1661" i="3"/>
  <c r="BY1661" i="3"/>
  <c r="AU1661" i="3"/>
  <c r="BU1661" i="3"/>
  <c r="BH1661" i="3"/>
  <c r="BJ1661" i="3"/>
  <c r="BO1661" i="3"/>
  <c r="AY1665" i="3"/>
  <c r="BY1665" i="3"/>
  <c r="BF1665" i="3"/>
  <c r="BU1665" i="3"/>
  <c r="AU1665" i="3"/>
  <c r="BH1665" i="3"/>
  <c r="BO1665" i="3"/>
  <c r="BJ1665" i="3"/>
  <c r="BY1622" i="3"/>
  <c r="AY1622" i="3"/>
  <c r="BF1622" i="3"/>
  <c r="BH1622" i="3"/>
  <c r="BU1622" i="3"/>
  <c r="AU1622" i="3"/>
  <c r="BJ1622" i="3"/>
  <c r="BO1622" i="3"/>
  <c r="BY1626" i="3"/>
  <c r="AY1626" i="3"/>
  <c r="BF1626" i="3"/>
  <c r="BH1626" i="3"/>
  <c r="AU1626" i="3"/>
  <c r="BU1626" i="3"/>
  <c r="BJ1626" i="3"/>
  <c r="BO1626" i="3"/>
  <c r="AY1630" i="3"/>
  <c r="BY1630" i="3"/>
  <c r="BF1630" i="3"/>
  <c r="AU1630" i="3"/>
  <c r="BU1630" i="3"/>
  <c r="BH1630" i="3"/>
  <c r="BJ1630" i="3"/>
  <c r="BO1630" i="3"/>
  <c r="BY1619" i="3"/>
  <c r="BF1619" i="3"/>
  <c r="AY1619" i="3"/>
  <c r="AU1619" i="3"/>
  <c r="BH1619" i="3"/>
  <c r="BU1619" i="3"/>
  <c r="BO1619" i="3"/>
  <c r="BJ1619" i="3"/>
  <c r="BF1623" i="3"/>
  <c r="AY1623" i="3"/>
  <c r="BY1623" i="3"/>
  <c r="BU1623" i="3"/>
  <c r="BH1623" i="3"/>
  <c r="AU1623" i="3"/>
  <c r="BO1623" i="3"/>
  <c r="BJ1623" i="3"/>
  <c r="BF1627" i="3"/>
  <c r="AY1627" i="3"/>
  <c r="BY1627" i="3"/>
  <c r="BU1627" i="3"/>
  <c r="BH1627" i="3"/>
  <c r="AU1627" i="3"/>
  <c r="BJ1627" i="3"/>
  <c r="BO1627" i="3"/>
  <c r="BY1631" i="3"/>
  <c r="BF1631" i="3"/>
  <c r="AY1631" i="3"/>
  <c r="BH1631" i="3"/>
  <c r="AU1631" i="3"/>
  <c r="BU1631" i="3"/>
  <c r="BJ1631" i="3"/>
  <c r="BO1631" i="3"/>
  <c r="AY1655" i="3"/>
  <c r="BF1655" i="3"/>
  <c r="BY1655" i="3"/>
  <c r="BU1655" i="3"/>
  <c r="AU1655" i="3"/>
  <c r="BH1655" i="3"/>
  <c r="BO1655" i="3"/>
  <c r="BJ1655" i="3"/>
  <c r="BF1666" i="3"/>
  <c r="BY1666" i="3"/>
  <c r="AY1666" i="3"/>
  <c r="BH1666" i="3"/>
  <c r="BU1666" i="3"/>
  <c r="AU1666" i="3"/>
  <c r="BO1666" i="3"/>
  <c r="BJ1666" i="3"/>
  <c r="BF1660" i="3"/>
  <c r="BY1660" i="3"/>
  <c r="AY1660" i="3"/>
  <c r="BH1660" i="3"/>
  <c r="BU1660" i="3"/>
  <c r="AU1660" i="3"/>
  <c r="BO1660" i="3"/>
  <c r="BJ1660" i="3"/>
  <c r="BY1641" i="3"/>
  <c r="BF1641" i="3"/>
  <c r="AY1641" i="3"/>
  <c r="BH1641" i="3"/>
  <c r="BU1641" i="3"/>
  <c r="AU1641" i="3"/>
  <c r="BO1641" i="3"/>
  <c r="BJ1641" i="3"/>
  <c r="BY1636" i="3"/>
  <c r="AY1636" i="3"/>
  <c r="BF1636" i="3"/>
  <c r="AU1636" i="3"/>
  <c r="BU1636" i="3"/>
  <c r="BH1636" i="3"/>
  <c r="BO1636" i="3"/>
  <c r="BJ1636" i="3"/>
  <c r="BF1640" i="3"/>
  <c r="BY1640" i="3"/>
  <c r="AY1640" i="3"/>
  <c r="BH1640" i="3"/>
  <c r="AU1640" i="3"/>
  <c r="BU1640" i="3"/>
  <c r="BO1640" i="3"/>
  <c r="BJ1640" i="3"/>
  <c r="AY1637" i="3"/>
  <c r="BY1637" i="3"/>
  <c r="BF1637" i="3"/>
  <c r="AU1637" i="3"/>
  <c r="BU1637" i="3"/>
  <c r="BH1637" i="3"/>
  <c r="BO1637" i="3"/>
  <c r="BJ1637" i="3"/>
  <c r="AY1642" i="3"/>
  <c r="BF1642" i="3"/>
  <c r="BY1642" i="3"/>
  <c r="BU1642" i="3"/>
  <c r="AU1642" i="3"/>
  <c r="BH1642" i="3"/>
  <c r="BO1642" i="3"/>
  <c r="BJ1642" i="3"/>
  <c r="BY1646" i="3"/>
  <c r="AY1646" i="3"/>
  <c r="BF1646" i="3"/>
  <c r="BU1646" i="3"/>
  <c r="AU1646" i="3"/>
  <c r="BH1646" i="3"/>
  <c r="BO1646" i="3"/>
  <c r="BJ1646" i="3"/>
  <c r="BF1650" i="3"/>
  <c r="AY1650" i="3"/>
  <c r="BY1650" i="3"/>
  <c r="AU1650" i="3"/>
  <c r="BU1650" i="3"/>
  <c r="BH1650" i="3"/>
  <c r="BJ1650" i="3"/>
  <c r="BO1650" i="3"/>
  <c r="BY1647" i="3"/>
  <c r="AY1647" i="3"/>
  <c r="BF1647" i="3"/>
  <c r="BU1647" i="3"/>
  <c r="BH1647" i="3"/>
  <c r="AU1647" i="3"/>
  <c r="BO1647" i="3"/>
  <c r="BJ1647" i="3"/>
  <c r="BF1620" i="3"/>
  <c r="AY1620" i="3"/>
  <c r="BY1620" i="3"/>
  <c r="BH1620" i="3"/>
  <c r="BU1620" i="3"/>
  <c r="AU1620" i="3"/>
  <c r="BO1620" i="3"/>
  <c r="BJ1620" i="3"/>
  <c r="BF1624" i="3"/>
  <c r="BY1624" i="3"/>
  <c r="AY1624" i="3"/>
  <c r="BU1624" i="3"/>
  <c r="AU1624" i="3"/>
  <c r="BH1624" i="3"/>
  <c r="BO1624" i="3"/>
  <c r="BJ1624" i="3"/>
  <c r="BF1628" i="3"/>
  <c r="BY1628" i="3"/>
  <c r="AY1628" i="3"/>
  <c r="AU1628" i="3"/>
  <c r="BH1628" i="3"/>
  <c r="BU1628" i="3"/>
  <c r="BO1628" i="3"/>
  <c r="BJ1628" i="3"/>
  <c r="BF1632" i="3"/>
  <c r="AY1632" i="3"/>
  <c r="BY1632" i="3"/>
  <c r="BH1632" i="3"/>
  <c r="AU1632" i="3"/>
  <c r="BU1632" i="3"/>
  <c r="BO1632" i="3"/>
  <c r="BJ1632" i="3"/>
  <c r="AY1621" i="3"/>
  <c r="BY1621" i="3"/>
  <c r="BF1621" i="3"/>
  <c r="BU1621" i="3"/>
  <c r="AU1621" i="3"/>
  <c r="BH1621" i="3"/>
  <c r="BO1621" i="3"/>
  <c r="BJ1621" i="3"/>
  <c r="AY1625" i="3"/>
  <c r="BY1625" i="3"/>
  <c r="BF1625" i="3"/>
  <c r="BU1625" i="3"/>
  <c r="AU1625" i="3"/>
  <c r="BH1625" i="3"/>
  <c r="BJ1625" i="3"/>
  <c r="BO1625" i="3"/>
  <c r="AY1663" i="3"/>
  <c r="BF1663" i="3"/>
  <c r="BY1663" i="3"/>
  <c r="BU1663" i="3"/>
  <c r="AU1663" i="3"/>
  <c r="BH1663" i="3"/>
  <c r="BJ1663" i="3"/>
  <c r="BO1663" i="3"/>
  <c r="AY1653" i="3"/>
  <c r="BF1653" i="3"/>
  <c r="BY1653" i="3"/>
  <c r="AU1653" i="3"/>
  <c r="BU1653" i="3"/>
  <c r="BH1653" i="3"/>
  <c r="BO1653" i="3"/>
  <c r="BJ1653" i="3"/>
  <c r="BF1667" i="3"/>
  <c r="AY1667" i="3"/>
  <c r="BY1667" i="3"/>
  <c r="BU1667" i="3"/>
  <c r="BH1667" i="3"/>
  <c r="AU1667" i="3"/>
  <c r="BO1667" i="3"/>
  <c r="BJ1667" i="3"/>
  <c r="BF1656" i="3"/>
  <c r="AY1656" i="3"/>
  <c r="BY1656" i="3"/>
  <c r="BU1656" i="3"/>
  <c r="BH1656" i="3"/>
  <c r="AU1656" i="3"/>
  <c r="BO1656" i="3"/>
  <c r="BJ1656" i="3"/>
  <c r="BJ1618" i="3"/>
  <c r="BO1618" i="3"/>
  <c r="BY1651" i="3"/>
  <c r="BF1651" i="3"/>
  <c r="AY1651" i="3"/>
  <c r="BU1651" i="3"/>
  <c r="BH1651" i="3"/>
  <c r="AU1651" i="3"/>
  <c r="BJ1651" i="3"/>
  <c r="BO1651" i="3"/>
  <c r="AY1669" i="3"/>
  <c r="BF1669" i="3"/>
  <c r="BY1669" i="3"/>
  <c r="BH1669" i="3"/>
  <c r="BU1669" i="3"/>
  <c r="AU1669" i="3"/>
  <c r="BJ1669" i="3"/>
  <c r="BO1669" i="3"/>
  <c r="BF1649" i="3"/>
  <c r="BY1649" i="3"/>
  <c r="AY1649" i="3"/>
  <c r="BU1649" i="3"/>
  <c r="AU1649" i="3"/>
  <c r="BH1649" i="3"/>
  <c r="BJ1649" i="3"/>
  <c r="BO1649" i="3"/>
  <c r="BK1652" i="3"/>
  <c r="BC1652" i="3"/>
  <c r="BN1652" i="3"/>
  <c r="AW1652" i="3"/>
  <c r="AV1652" i="3"/>
  <c r="BB1652" i="3"/>
  <c r="BK1670" i="3"/>
  <c r="AW1670" i="3"/>
  <c r="BC1670" i="3"/>
  <c r="BN1670" i="3"/>
  <c r="BK1668" i="3"/>
  <c r="BC1668" i="3"/>
  <c r="BN1668" i="3"/>
  <c r="AW1668" i="3"/>
  <c r="AV1668" i="3"/>
  <c r="BB1668" i="3"/>
  <c r="BK1662" i="3"/>
  <c r="BC1662" i="3"/>
  <c r="AW1662" i="3"/>
  <c r="BN1662" i="3"/>
  <c r="BK1634" i="3"/>
  <c r="AW1634" i="3"/>
  <c r="BC1634" i="3"/>
  <c r="BN1634" i="3"/>
  <c r="BK1638" i="3"/>
  <c r="AW1638" i="3"/>
  <c r="BC1638" i="3"/>
  <c r="BN1638" i="3"/>
  <c r="BC1635" i="3"/>
  <c r="AW1635" i="3"/>
  <c r="BK1635" i="3"/>
  <c r="BN1635" i="3"/>
  <c r="BB1635" i="3"/>
  <c r="AV1635" i="3"/>
  <c r="BB1639" i="3"/>
  <c r="AV1639" i="3"/>
  <c r="BC1639" i="3"/>
  <c r="BN1639" i="3"/>
  <c r="AW1639" i="3"/>
  <c r="BK1639" i="3"/>
  <c r="BC1643" i="3"/>
  <c r="AW1643" i="3"/>
  <c r="BK1643" i="3"/>
  <c r="BN1643" i="3"/>
  <c r="BB1643" i="3"/>
  <c r="AV1643" i="3"/>
  <c r="BC1659" i="3"/>
  <c r="AW1659" i="3"/>
  <c r="BK1659" i="3"/>
  <c r="BN1659" i="3"/>
  <c r="BB1659" i="3"/>
  <c r="AV1659" i="3"/>
  <c r="BB1671" i="3"/>
  <c r="AV1671" i="3"/>
  <c r="BC1671" i="3"/>
  <c r="BN1671" i="3"/>
  <c r="AW1671" i="3"/>
  <c r="BK1671" i="3"/>
  <c r="BB1645" i="3"/>
  <c r="AV1645" i="3"/>
  <c r="AW1645" i="3"/>
  <c r="BK1645" i="3"/>
  <c r="BN1645" i="3"/>
  <c r="BC1645" i="3"/>
  <c r="BK1644" i="3"/>
  <c r="BC1644" i="3"/>
  <c r="BN1644" i="3"/>
  <c r="AW1644" i="3"/>
  <c r="AV1644" i="3"/>
  <c r="BB1644" i="3"/>
  <c r="AV1648" i="3"/>
  <c r="BB1648" i="3"/>
  <c r="BC1648" i="3"/>
  <c r="BK1648" i="3"/>
  <c r="BN1648" i="3"/>
  <c r="AW1648" i="3"/>
  <c r="BK1654" i="3"/>
  <c r="AW1654" i="3"/>
  <c r="BC1654" i="3"/>
  <c r="BN1654" i="3"/>
  <c r="AW1658" i="3"/>
  <c r="BK1658" i="3"/>
  <c r="BC1658" i="3"/>
  <c r="BN1658" i="3"/>
  <c r="BB1629" i="3"/>
  <c r="AV1629" i="3"/>
  <c r="AW1629" i="3"/>
  <c r="BK1629" i="3"/>
  <c r="BN1629" i="3"/>
  <c r="BC1629" i="3"/>
  <c r="AW1633" i="3"/>
  <c r="BC1633" i="3"/>
  <c r="BN1633" i="3"/>
  <c r="BK1633" i="3"/>
  <c r="BB1633" i="3"/>
  <c r="AV1633" i="3"/>
  <c r="AV1664" i="3"/>
  <c r="BB1664" i="3"/>
  <c r="BC1664" i="3"/>
  <c r="BK1664" i="3"/>
  <c r="BN1664" i="3"/>
  <c r="AW1664" i="3"/>
  <c r="AW1657" i="3"/>
  <c r="BC1657" i="3"/>
  <c r="BN1657" i="3"/>
  <c r="BK1657" i="3"/>
  <c r="BB1657" i="3"/>
  <c r="AV1657" i="3"/>
  <c r="BB1661" i="3"/>
  <c r="AV1661" i="3"/>
  <c r="AW1661" i="3"/>
  <c r="BK1661" i="3"/>
  <c r="BN1661" i="3"/>
  <c r="BC1661" i="3"/>
  <c r="AW1665" i="3"/>
  <c r="BC1665" i="3"/>
  <c r="BN1665" i="3"/>
  <c r="BK1665" i="3"/>
  <c r="BB1665" i="3"/>
  <c r="AV1665" i="3"/>
  <c r="BK1622" i="3"/>
  <c r="AW1622" i="3"/>
  <c r="BC1622" i="3"/>
  <c r="BN1622" i="3"/>
  <c r="AW1626" i="3"/>
  <c r="BK1626" i="3"/>
  <c r="BC1626" i="3"/>
  <c r="BN1626" i="3"/>
  <c r="BK1630" i="3"/>
  <c r="AW1630" i="3"/>
  <c r="BC1630" i="3"/>
  <c r="BN1630" i="3"/>
  <c r="BC1619" i="3"/>
  <c r="AW1619" i="3"/>
  <c r="BK1619" i="3"/>
  <c r="BN1619" i="3"/>
  <c r="BB1623" i="3"/>
  <c r="AV1623" i="3"/>
  <c r="BC1623" i="3"/>
  <c r="BN1623" i="3"/>
  <c r="AW1623" i="3"/>
  <c r="BK1623" i="3"/>
  <c r="BC1627" i="3"/>
  <c r="AW1627" i="3"/>
  <c r="BK1627" i="3"/>
  <c r="BN1627" i="3"/>
  <c r="BB1627" i="3"/>
  <c r="AV1627" i="3"/>
  <c r="BB1631" i="3"/>
  <c r="AV1631" i="3"/>
  <c r="BC1631" i="3"/>
  <c r="BN1631" i="3"/>
  <c r="BK1631" i="3"/>
  <c r="AW1631" i="3"/>
  <c r="BB1655" i="3"/>
  <c r="AV1655" i="3"/>
  <c r="BC1655" i="3"/>
  <c r="BN1655" i="3"/>
  <c r="AW1655" i="3"/>
  <c r="BK1655" i="3"/>
  <c r="AW1666" i="3"/>
  <c r="BC1666" i="3"/>
  <c r="BK1666" i="3"/>
  <c r="BN1666" i="3"/>
  <c r="BK1660" i="3"/>
  <c r="BC1660" i="3"/>
  <c r="BN1660" i="3"/>
  <c r="AW1660" i="3"/>
  <c r="AV1660" i="3"/>
  <c r="BB1660" i="3"/>
  <c r="BC1641" i="3"/>
  <c r="AW1641" i="3"/>
  <c r="BN1641" i="3"/>
  <c r="BK1641" i="3"/>
  <c r="BB1641" i="3"/>
  <c r="AV1641" i="3"/>
  <c r="BK1636" i="3"/>
  <c r="BC1636" i="3"/>
  <c r="BN1636" i="3"/>
  <c r="AW1636" i="3"/>
  <c r="AV1636" i="3"/>
  <c r="BB1636" i="3"/>
  <c r="BC1640" i="3"/>
  <c r="BK1640" i="3"/>
  <c r="BN1640" i="3"/>
  <c r="AW1640" i="3"/>
  <c r="AV1640" i="3"/>
  <c r="BB1640" i="3"/>
  <c r="BB1637" i="3"/>
  <c r="AV1637" i="3"/>
  <c r="AW1637" i="3"/>
  <c r="BK1637" i="3"/>
  <c r="BN1637" i="3"/>
  <c r="BC1637" i="3"/>
  <c r="AW1642" i="3"/>
  <c r="BK1642" i="3"/>
  <c r="BC1642" i="3"/>
  <c r="BN1642" i="3"/>
  <c r="BK1646" i="3"/>
  <c r="BC1646" i="3"/>
  <c r="AW1646" i="3"/>
  <c r="BN1646" i="3"/>
  <c r="BK1650" i="3"/>
  <c r="AW1650" i="3"/>
  <c r="BC1650" i="3"/>
  <c r="BN1650" i="3"/>
  <c r="BB1647" i="3"/>
  <c r="AV1647" i="3"/>
  <c r="BC1647" i="3"/>
  <c r="BN1647" i="3"/>
  <c r="BK1647" i="3"/>
  <c r="AW1647" i="3"/>
  <c r="BK1620" i="3"/>
  <c r="BC1620" i="3"/>
  <c r="BN1620" i="3"/>
  <c r="AW1620" i="3"/>
  <c r="AV1620" i="3"/>
  <c r="BB1620" i="3"/>
  <c r="BC1624" i="3"/>
  <c r="BK1624" i="3"/>
  <c r="BN1624" i="3"/>
  <c r="AW1624" i="3"/>
  <c r="AV1624" i="3"/>
  <c r="BB1624" i="3"/>
  <c r="BK1628" i="3"/>
  <c r="BC1628" i="3"/>
  <c r="BN1628" i="3"/>
  <c r="AW1628" i="3"/>
  <c r="AV1628" i="3"/>
  <c r="BB1628" i="3"/>
  <c r="AV1632" i="3"/>
  <c r="BB1632" i="3"/>
  <c r="BC1632" i="3"/>
  <c r="BK1632" i="3"/>
  <c r="BN1632" i="3"/>
  <c r="AW1632" i="3"/>
  <c r="BB1621" i="3"/>
  <c r="AV1621" i="3"/>
  <c r="AW1621" i="3"/>
  <c r="BK1621" i="3"/>
  <c r="BN1621" i="3"/>
  <c r="BC1621" i="3"/>
  <c r="AW1625" i="3"/>
  <c r="BC1625" i="3"/>
  <c r="BN1625" i="3"/>
  <c r="BK1625" i="3"/>
  <c r="BB1625" i="3"/>
  <c r="AV1625" i="3"/>
  <c r="BB1663" i="3"/>
  <c r="AV1663" i="3"/>
  <c r="BC1663" i="3"/>
  <c r="BN1663" i="3"/>
  <c r="BK1663" i="3"/>
  <c r="AW1663" i="3"/>
  <c r="BB1653" i="3"/>
  <c r="AV1653" i="3"/>
  <c r="BK1653" i="3"/>
  <c r="BN1653" i="3"/>
  <c r="AW1653" i="3"/>
  <c r="BC1653" i="3"/>
  <c r="BC1667" i="3"/>
  <c r="AW1667" i="3"/>
  <c r="BK1667" i="3"/>
  <c r="BN1667" i="3"/>
  <c r="BB1667" i="3"/>
  <c r="AV1667" i="3"/>
  <c r="BC1656" i="3"/>
  <c r="BK1656" i="3"/>
  <c r="BN1656" i="3"/>
  <c r="AW1656" i="3"/>
  <c r="AV1656" i="3"/>
  <c r="BB1656" i="3"/>
  <c r="BK1618" i="3"/>
  <c r="AW1618" i="3"/>
  <c r="BC1618" i="3"/>
  <c r="BN1618" i="3"/>
  <c r="BC1651" i="3"/>
  <c r="AW1651" i="3"/>
  <c r="BK1651" i="3"/>
  <c r="BN1651" i="3"/>
  <c r="BB1651" i="3"/>
  <c r="AV1651" i="3"/>
  <c r="BB1669" i="3"/>
  <c r="AV1669" i="3"/>
  <c r="AW1669" i="3"/>
  <c r="BK1669" i="3"/>
  <c r="BN1669" i="3"/>
  <c r="BC1669" i="3"/>
  <c r="AW1649" i="3"/>
  <c r="BC1649" i="3"/>
  <c r="BN1649" i="3"/>
  <c r="BK1649" i="3"/>
  <c r="BB1649" i="3"/>
  <c r="AV1649" i="3"/>
  <c r="BF1618" i="3"/>
  <c r="AY1618" i="3"/>
  <c r="BY1618" i="3"/>
  <c r="BG1652" i="3"/>
  <c r="BA1652" i="3"/>
  <c r="BV1652" i="3"/>
  <c r="BA1670" i="3"/>
  <c r="BV1670" i="3"/>
  <c r="BG1670" i="3"/>
  <c r="BG1668" i="3"/>
  <c r="BA1668" i="3"/>
  <c r="BV1668" i="3"/>
  <c r="BA1662" i="3"/>
  <c r="BV1662" i="3"/>
  <c r="BG1662" i="3"/>
  <c r="BA1634" i="3"/>
  <c r="BG1634" i="3"/>
  <c r="BV1634" i="3"/>
  <c r="BA1638" i="3"/>
  <c r="BV1638" i="3"/>
  <c r="BG1638" i="3"/>
  <c r="BA1635" i="3"/>
  <c r="BG1635" i="3"/>
  <c r="BV1635" i="3"/>
  <c r="BA1639" i="3"/>
  <c r="BV1639" i="3"/>
  <c r="BG1639" i="3"/>
  <c r="BA1643" i="3"/>
  <c r="BG1643" i="3"/>
  <c r="BV1643" i="3"/>
  <c r="BA1659" i="3"/>
  <c r="BG1659" i="3"/>
  <c r="BV1659" i="3"/>
  <c r="BA1671" i="3"/>
  <c r="BV1671" i="3"/>
  <c r="BG1671" i="3"/>
  <c r="BR1645" i="3"/>
  <c r="BI1645" i="3"/>
  <c r="BV1645" i="3"/>
  <c r="BA1645" i="3"/>
  <c r="BG1645" i="3"/>
  <c r="BG1644" i="3"/>
  <c r="BA1644" i="3"/>
  <c r="BV1644" i="3"/>
  <c r="BG1648" i="3"/>
  <c r="BV1648" i="3"/>
  <c r="BA1648" i="3"/>
  <c r="BA1654" i="3"/>
  <c r="BV1654" i="3"/>
  <c r="BG1654" i="3"/>
  <c r="BA1658" i="3"/>
  <c r="BG1658" i="3"/>
  <c r="BV1658" i="3"/>
  <c r="BR1629" i="3"/>
  <c r="BI1629" i="3"/>
  <c r="BV1629" i="3"/>
  <c r="BA1629" i="3"/>
  <c r="BG1629" i="3"/>
  <c r="BG1633" i="3"/>
  <c r="BV1633" i="3"/>
  <c r="BA1633" i="3"/>
  <c r="BG1664" i="3"/>
  <c r="BV1664" i="3"/>
  <c r="BA1664" i="3"/>
  <c r="BG1657" i="3"/>
  <c r="BV1657" i="3"/>
  <c r="BA1657" i="3"/>
  <c r="BR1661" i="3"/>
  <c r="BI1661" i="3"/>
  <c r="BV1661" i="3"/>
  <c r="BA1661" i="3"/>
  <c r="BG1661" i="3"/>
  <c r="BG1665" i="3"/>
  <c r="BV1665" i="3"/>
  <c r="BA1665" i="3"/>
  <c r="BA1622" i="3"/>
  <c r="BV1622" i="3"/>
  <c r="BG1622" i="3"/>
  <c r="BA1626" i="3"/>
  <c r="BG1626" i="3"/>
  <c r="BV1626" i="3"/>
  <c r="BA1630" i="3"/>
  <c r="BV1630" i="3"/>
  <c r="BG1630" i="3"/>
  <c r="BA1619" i="3"/>
  <c r="BG1619" i="3"/>
  <c r="BV1619" i="3"/>
  <c r="BA1623" i="3"/>
  <c r="BV1623" i="3"/>
  <c r="BG1623" i="3"/>
  <c r="BA1627" i="3"/>
  <c r="BG1627" i="3"/>
  <c r="BV1627" i="3"/>
  <c r="BA1631" i="3"/>
  <c r="BV1631" i="3"/>
  <c r="BG1631" i="3"/>
  <c r="BA1655" i="3"/>
  <c r="BV1655" i="3"/>
  <c r="BG1655" i="3"/>
  <c r="BA1666" i="3"/>
  <c r="BG1666" i="3"/>
  <c r="BV1666" i="3"/>
  <c r="BG1660" i="3"/>
  <c r="BA1660" i="3"/>
  <c r="BV1660" i="3"/>
  <c r="BG1641" i="3"/>
  <c r="BV1641" i="3"/>
  <c r="BA1641" i="3"/>
  <c r="BG1636" i="3"/>
  <c r="BA1636" i="3"/>
  <c r="BV1636" i="3"/>
  <c r="BG1640" i="3"/>
  <c r="BV1640" i="3"/>
  <c r="BA1640" i="3"/>
  <c r="BR1637" i="3"/>
  <c r="BI1637" i="3"/>
  <c r="BV1637" i="3"/>
  <c r="BG1637" i="3"/>
  <c r="BA1637" i="3"/>
  <c r="BA1642" i="3"/>
  <c r="BG1642" i="3"/>
  <c r="BV1642" i="3"/>
  <c r="BA1646" i="3"/>
  <c r="BV1646" i="3"/>
  <c r="BG1646" i="3"/>
  <c r="BA1650" i="3"/>
  <c r="BG1650" i="3"/>
  <c r="BV1650" i="3"/>
  <c r="BA1647" i="3"/>
  <c r="BV1647" i="3"/>
  <c r="BG1647" i="3"/>
  <c r="BG1620" i="3"/>
  <c r="BA1620" i="3"/>
  <c r="BV1620" i="3"/>
  <c r="BG1624" i="3"/>
  <c r="BV1624" i="3"/>
  <c r="BA1624" i="3"/>
  <c r="BG1628" i="3"/>
  <c r="BA1628" i="3"/>
  <c r="BV1628" i="3"/>
  <c r="BG1632" i="3"/>
  <c r="BV1632" i="3"/>
  <c r="BA1632" i="3"/>
  <c r="BR1621" i="3"/>
  <c r="BI1621" i="3"/>
  <c r="BV1621" i="3"/>
  <c r="BA1621" i="3"/>
  <c r="BG1621" i="3"/>
  <c r="BG1625" i="3"/>
  <c r="BV1625" i="3"/>
  <c r="BA1625" i="3"/>
  <c r="BA1663" i="3"/>
  <c r="BV1663" i="3"/>
  <c r="BG1663" i="3"/>
  <c r="BR1653" i="3"/>
  <c r="BI1653" i="3"/>
  <c r="BV1653" i="3"/>
  <c r="BG1653" i="3"/>
  <c r="BA1653" i="3"/>
  <c r="BA1667" i="3"/>
  <c r="BG1667" i="3"/>
  <c r="BV1667" i="3"/>
  <c r="BG1656" i="3"/>
  <c r="BV1656" i="3"/>
  <c r="BA1656" i="3"/>
  <c r="BA1618" i="3"/>
  <c r="BG1618" i="3"/>
  <c r="BV1618" i="3"/>
  <c r="BU1618" i="3"/>
  <c r="AU1618" i="3"/>
  <c r="BH1618" i="3"/>
  <c r="BA1651" i="3"/>
  <c r="BG1651" i="3"/>
  <c r="BV1651" i="3"/>
  <c r="BR1669" i="3"/>
  <c r="BI1669" i="3"/>
  <c r="BV1669" i="3"/>
  <c r="BG1669" i="3"/>
  <c r="BA1669" i="3"/>
  <c r="BG1649" i="3"/>
  <c r="BV1649" i="3"/>
  <c r="BA1649" i="3"/>
  <c r="BR1652" i="3"/>
  <c r="BI1652" i="3"/>
  <c r="BR1670" i="3"/>
  <c r="BI1670" i="3"/>
  <c r="BR1668" i="3"/>
  <c r="BI1668" i="3"/>
  <c r="BR1662" i="3"/>
  <c r="BI1662" i="3"/>
  <c r="BR1634" i="3"/>
  <c r="BI1634" i="3"/>
  <c r="BR1638" i="3"/>
  <c r="BI1638" i="3"/>
  <c r="BI1635" i="3"/>
  <c r="BR1635" i="3"/>
  <c r="BI1639" i="3"/>
  <c r="BR1639" i="3"/>
  <c r="BI1643" i="3"/>
  <c r="BR1643" i="3"/>
  <c r="BI1659" i="3"/>
  <c r="BR1659" i="3"/>
  <c r="BI1671" i="3"/>
  <c r="BR1671" i="3"/>
  <c r="BR1644" i="3"/>
  <c r="BI1644" i="3"/>
  <c r="BR1648" i="3"/>
  <c r="BI1648" i="3"/>
  <c r="BR1654" i="3"/>
  <c r="BI1654" i="3"/>
  <c r="BR1658" i="3"/>
  <c r="BI1658" i="3"/>
  <c r="BR1633" i="3"/>
  <c r="BI1633" i="3"/>
  <c r="BR1664" i="3"/>
  <c r="BI1664" i="3"/>
  <c r="BR1657" i="3"/>
  <c r="BI1657" i="3"/>
  <c r="BR1665" i="3"/>
  <c r="BI1665" i="3"/>
  <c r="BR1622" i="3"/>
  <c r="BI1622" i="3"/>
  <c r="BR1626" i="3"/>
  <c r="BI1626" i="3"/>
  <c r="BR1630" i="3"/>
  <c r="BI1630" i="3"/>
  <c r="BI1619" i="3"/>
  <c r="BR1619" i="3"/>
  <c r="BI1623" i="3"/>
  <c r="BR1623" i="3"/>
  <c r="BI1627" i="3"/>
  <c r="BR1627" i="3"/>
  <c r="BI1631" i="3"/>
  <c r="BR1631" i="3"/>
  <c r="BI1655" i="3"/>
  <c r="BR1655" i="3"/>
  <c r="BR1666" i="3"/>
  <c r="BI1666" i="3"/>
  <c r="BR1660" i="3"/>
  <c r="BI1660" i="3"/>
  <c r="BR1641" i="3"/>
  <c r="BI1641" i="3"/>
  <c r="BR1636" i="3"/>
  <c r="BI1636" i="3"/>
  <c r="BR1640" i="3"/>
  <c r="BI1640" i="3"/>
  <c r="BR1642" i="3"/>
  <c r="BI1642" i="3"/>
  <c r="BR1646" i="3"/>
  <c r="BI1646" i="3"/>
  <c r="BR1650" i="3"/>
  <c r="BI1650" i="3"/>
  <c r="BI1647" i="3"/>
  <c r="BR1647" i="3"/>
  <c r="BR1620" i="3"/>
  <c r="BI1620" i="3"/>
  <c r="BR1624" i="3"/>
  <c r="BI1624" i="3"/>
  <c r="BR1628" i="3"/>
  <c r="BI1628" i="3"/>
  <c r="BR1632" i="3"/>
  <c r="BI1632" i="3"/>
  <c r="BR1625" i="3"/>
  <c r="BI1625" i="3"/>
  <c r="BI1663" i="3"/>
  <c r="BR1663" i="3"/>
  <c r="BI1667" i="3"/>
  <c r="BR1667" i="3"/>
  <c r="BR1656" i="3"/>
  <c r="BI1656" i="3"/>
  <c r="BR1618" i="3"/>
  <c r="BI1618" i="3"/>
  <c r="BI1651" i="3"/>
  <c r="BR1651" i="3"/>
  <c r="BR1649" i="3"/>
  <c r="BI1649" i="3"/>
  <c r="AJ1706" i="3"/>
  <c r="BX1706" i="3" s="1"/>
  <c r="V1706" i="3"/>
  <c r="T1706" i="3"/>
  <c r="AH1706" i="3"/>
  <c r="BE1706" i="3"/>
  <c r="AJ1724" i="3"/>
  <c r="BX1724" i="3" s="1"/>
  <c r="V1724" i="3"/>
  <c r="AH1724" i="3"/>
  <c r="T1724" i="3"/>
  <c r="AJ1722" i="3"/>
  <c r="BX1722" i="3" s="1"/>
  <c r="V1722" i="3"/>
  <c r="T1722" i="3"/>
  <c r="AH1722" i="3"/>
  <c r="BE1722" i="3"/>
  <c r="AJ1716" i="3"/>
  <c r="BX1716" i="3" s="1"/>
  <c r="V1716" i="3"/>
  <c r="AH1716" i="3"/>
  <c r="T1716" i="3"/>
  <c r="V1688" i="3"/>
  <c r="AJ1688" i="3"/>
  <c r="BX1688" i="3" s="1"/>
  <c r="T1688" i="3"/>
  <c r="AH1688" i="3"/>
  <c r="AJ1692" i="3"/>
  <c r="BX1692" i="3" s="1"/>
  <c r="V1692" i="3"/>
  <c r="AH1692" i="3"/>
  <c r="T1692" i="3"/>
  <c r="AJ1689" i="3"/>
  <c r="BX1689" i="3" s="1"/>
  <c r="V1689" i="3"/>
  <c r="AH1689" i="3"/>
  <c r="T1689" i="3"/>
  <c r="BE1689" i="3"/>
  <c r="P1689" i="3"/>
  <c r="V1693" i="3"/>
  <c r="AJ1693" i="3"/>
  <c r="BX1693" i="3" s="1"/>
  <c r="T1693" i="3"/>
  <c r="BE1693" i="3"/>
  <c r="AH1693" i="3"/>
  <c r="AD1693" i="3"/>
  <c r="AJ1697" i="3"/>
  <c r="BX1697" i="3" s="1"/>
  <c r="V1697" i="3"/>
  <c r="AH1697" i="3"/>
  <c r="BE1697" i="3"/>
  <c r="T1697" i="3"/>
  <c r="P1697" i="3"/>
  <c r="AJ1713" i="3"/>
  <c r="BX1713" i="3" s="1"/>
  <c r="V1713" i="3"/>
  <c r="AH1713" i="3"/>
  <c r="BE1713" i="3"/>
  <c r="T1713" i="3"/>
  <c r="P1713" i="3"/>
  <c r="V1725" i="3"/>
  <c r="AJ1725" i="3"/>
  <c r="BX1725" i="3" s="1"/>
  <c r="T1725" i="3"/>
  <c r="BE1725" i="3"/>
  <c r="AH1725" i="3"/>
  <c r="AD1725" i="3"/>
  <c r="AJ1699" i="3"/>
  <c r="BX1699" i="3" s="1"/>
  <c r="V1699" i="3"/>
  <c r="T1699" i="3"/>
  <c r="AH1699" i="3"/>
  <c r="AJ1698" i="3"/>
  <c r="BX1698" i="3" s="1"/>
  <c r="V1698" i="3"/>
  <c r="T1698" i="3"/>
  <c r="AH1698" i="3"/>
  <c r="BE1698" i="3"/>
  <c r="V1702" i="3"/>
  <c r="AJ1702" i="3"/>
  <c r="BX1702" i="3" s="1"/>
  <c r="AH1702" i="3"/>
  <c r="T1702" i="3"/>
  <c r="BE1702" i="3"/>
  <c r="AJ1708" i="3"/>
  <c r="BX1708" i="3" s="1"/>
  <c r="V1708" i="3"/>
  <c r="AH1708" i="3"/>
  <c r="T1708" i="3"/>
  <c r="V1712" i="3"/>
  <c r="AJ1712" i="3"/>
  <c r="BX1712" i="3" s="1"/>
  <c r="T1712" i="3"/>
  <c r="AH1712" i="3"/>
  <c r="AJ1683" i="3"/>
  <c r="BX1683" i="3" s="1"/>
  <c r="V1683" i="3"/>
  <c r="T1683" i="3"/>
  <c r="AH1683" i="3"/>
  <c r="V1687" i="3"/>
  <c r="AJ1687" i="3"/>
  <c r="BX1687" i="3" s="1"/>
  <c r="AH1687" i="3"/>
  <c r="T1687" i="3"/>
  <c r="V1718" i="3"/>
  <c r="AJ1718" i="3"/>
  <c r="BX1718" i="3" s="1"/>
  <c r="AH1718" i="3"/>
  <c r="T1718" i="3"/>
  <c r="BE1718" i="3"/>
  <c r="V1711" i="3"/>
  <c r="AJ1711" i="3"/>
  <c r="BX1711" i="3" s="1"/>
  <c r="AH1711" i="3"/>
  <c r="T1711" i="3"/>
  <c r="AJ1715" i="3"/>
  <c r="BX1715" i="3" s="1"/>
  <c r="V1715" i="3"/>
  <c r="T1715" i="3"/>
  <c r="AH1715" i="3"/>
  <c r="V1719" i="3"/>
  <c r="AJ1719" i="3"/>
  <c r="BX1719" i="3" s="1"/>
  <c r="AH1719" i="3"/>
  <c r="T1719" i="3"/>
  <c r="AJ1676" i="3"/>
  <c r="BX1676" i="3" s="1"/>
  <c r="V1676" i="3"/>
  <c r="T1676" i="3"/>
  <c r="AH1676" i="3"/>
  <c r="V1680" i="3"/>
  <c r="AJ1680" i="3"/>
  <c r="BX1680" i="3" s="1"/>
  <c r="T1680" i="3"/>
  <c r="AH1680" i="3"/>
  <c r="AJ1684" i="3"/>
  <c r="BX1684" i="3" s="1"/>
  <c r="V1684" i="3"/>
  <c r="AH1684" i="3"/>
  <c r="T1684" i="3"/>
  <c r="AJ1673" i="3"/>
  <c r="BX1673" i="3" s="1"/>
  <c r="V1673" i="3"/>
  <c r="T1673" i="3"/>
  <c r="AH1673" i="3"/>
  <c r="BE1673" i="3"/>
  <c r="P1673" i="3"/>
  <c r="V1677" i="3"/>
  <c r="AJ1677" i="3"/>
  <c r="BX1677" i="3" s="1"/>
  <c r="AH1677" i="3"/>
  <c r="T1677" i="3"/>
  <c r="BE1677" i="3"/>
  <c r="AD1677" i="3"/>
  <c r="AJ1681" i="3"/>
  <c r="BX1681" i="3" s="1"/>
  <c r="V1681" i="3"/>
  <c r="T1681" i="3"/>
  <c r="AH1681" i="3"/>
  <c r="BE1681" i="3"/>
  <c r="P1681" i="3"/>
  <c r="V1685" i="3"/>
  <c r="AJ1685" i="3"/>
  <c r="BX1685" i="3" s="1"/>
  <c r="T1685" i="3"/>
  <c r="AH1685" i="3"/>
  <c r="BE1685" i="3"/>
  <c r="AD1685" i="3"/>
  <c r="V1709" i="3"/>
  <c r="AJ1709" i="3"/>
  <c r="BX1709" i="3" s="1"/>
  <c r="T1709" i="3"/>
  <c r="BE1709" i="3"/>
  <c r="AH1709" i="3"/>
  <c r="AD1709" i="3"/>
  <c r="V1720" i="3"/>
  <c r="AJ1720" i="3"/>
  <c r="BX1720" i="3" s="1"/>
  <c r="T1720" i="3"/>
  <c r="AH1720" i="3"/>
  <c r="AJ1714" i="3"/>
  <c r="BX1714" i="3" s="1"/>
  <c r="V1714" i="3"/>
  <c r="T1714" i="3"/>
  <c r="AH1714" i="3"/>
  <c r="BE1714" i="3"/>
  <c r="V1695" i="3"/>
  <c r="AJ1695" i="3"/>
  <c r="BX1695" i="3" s="1"/>
  <c r="AH1695" i="3"/>
  <c r="T1695" i="3"/>
  <c r="AJ1690" i="3"/>
  <c r="BX1690" i="3" s="1"/>
  <c r="V1690" i="3"/>
  <c r="T1690" i="3"/>
  <c r="AH1690" i="3"/>
  <c r="BE1690" i="3"/>
  <c r="V1694" i="3"/>
  <c r="AJ1694" i="3"/>
  <c r="BX1694" i="3" s="1"/>
  <c r="AH1694" i="3"/>
  <c r="T1694" i="3"/>
  <c r="BE1694" i="3"/>
  <c r="AJ1691" i="3"/>
  <c r="BX1691" i="3" s="1"/>
  <c r="V1691" i="3"/>
  <c r="T1691" i="3"/>
  <c r="AH1691" i="3"/>
  <c r="V1696" i="3"/>
  <c r="AJ1696" i="3"/>
  <c r="BX1696" i="3" s="1"/>
  <c r="T1696" i="3"/>
  <c r="AH1696" i="3"/>
  <c r="AJ1700" i="3"/>
  <c r="BX1700" i="3" s="1"/>
  <c r="V1700" i="3"/>
  <c r="AH1700" i="3"/>
  <c r="T1700" i="3"/>
  <c r="V1704" i="3"/>
  <c r="AJ1704" i="3"/>
  <c r="BX1704" i="3" s="1"/>
  <c r="T1704" i="3"/>
  <c r="AH1704" i="3"/>
  <c r="V1701" i="3"/>
  <c r="AJ1701" i="3"/>
  <c r="BX1701" i="3" s="1"/>
  <c r="T1701" i="3"/>
  <c r="AH1701" i="3"/>
  <c r="BE1701" i="3"/>
  <c r="AD1701" i="3"/>
  <c r="AJ1674" i="3"/>
  <c r="BX1674" i="3" s="1"/>
  <c r="V1674" i="3"/>
  <c r="T1674" i="3"/>
  <c r="AH1674" i="3"/>
  <c r="BE1674" i="3"/>
  <c r="V1678" i="3"/>
  <c r="AJ1678" i="3"/>
  <c r="BX1678" i="3" s="1"/>
  <c r="AH1678" i="3"/>
  <c r="T1678" i="3"/>
  <c r="BE1678" i="3"/>
  <c r="AJ1682" i="3"/>
  <c r="BX1682" i="3" s="1"/>
  <c r="V1682" i="3"/>
  <c r="T1682" i="3"/>
  <c r="AH1682" i="3"/>
  <c r="BE1682" i="3"/>
  <c r="V1686" i="3"/>
  <c r="AJ1686" i="3"/>
  <c r="BX1686" i="3" s="1"/>
  <c r="AH1686" i="3"/>
  <c r="T1686" i="3"/>
  <c r="BE1686" i="3"/>
  <c r="AJ1675" i="3"/>
  <c r="BX1675" i="3" s="1"/>
  <c r="V1675" i="3"/>
  <c r="T1675" i="3"/>
  <c r="AH1675" i="3"/>
  <c r="V1679" i="3"/>
  <c r="AJ1679" i="3"/>
  <c r="BX1679" i="3" s="1"/>
  <c r="AH1679" i="3"/>
  <c r="T1679" i="3"/>
  <c r="V1717" i="3"/>
  <c r="AJ1717" i="3"/>
  <c r="BX1717" i="3" s="1"/>
  <c r="T1717" i="3"/>
  <c r="AH1717" i="3"/>
  <c r="BE1717" i="3"/>
  <c r="AD1717" i="3"/>
  <c r="AJ1707" i="3"/>
  <c r="BX1707" i="3" s="1"/>
  <c r="V1707" i="3"/>
  <c r="T1707" i="3"/>
  <c r="AH1707" i="3"/>
  <c r="AJ1721" i="3"/>
  <c r="BX1721" i="3" s="1"/>
  <c r="V1721" i="3"/>
  <c r="AH1721" i="3"/>
  <c r="T1721" i="3"/>
  <c r="BE1721" i="3"/>
  <c r="P1721" i="3"/>
  <c r="V1710" i="3"/>
  <c r="AJ1710" i="3"/>
  <c r="BX1710" i="3" s="1"/>
  <c r="AH1710" i="3"/>
  <c r="T1710" i="3"/>
  <c r="BE1710" i="3"/>
  <c r="V1672" i="3"/>
  <c r="AJ1672" i="3"/>
  <c r="BX1672" i="3" s="1"/>
  <c r="T1672" i="3"/>
  <c r="AH1672" i="3"/>
  <c r="AJ1705" i="3"/>
  <c r="BX1705" i="3" s="1"/>
  <c r="V1705" i="3"/>
  <c r="AH1705" i="3"/>
  <c r="T1705" i="3"/>
  <c r="BE1705" i="3"/>
  <c r="P1705" i="3"/>
  <c r="AJ1723" i="3"/>
  <c r="BX1723" i="3" s="1"/>
  <c r="V1723" i="3"/>
  <c r="T1723" i="3"/>
  <c r="AH1723" i="3"/>
  <c r="V1703" i="3"/>
  <c r="AJ1703" i="3"/>
  <c r="BX1703" i="3" s="1"/>
  <c r="AH1703" i="3"/>
  <c r="T1703" i="3"/>
  <c r="X1706" i="3"/>
  <c r="AL1706" i="3"/>
  <c r="BZ1706" i="3" s="1"/>
  <c r="X1724" i="3"/>
  <c r="AL1724" i="3"/>
  <c r="BZ1724" i="3" s="1"/>
  <c r="X1722" i="3"/>
  <c r="AL1722" i="3"/>
  <c r="BZ1722" i="3" s="1"/>
  <c r="X1716" i="3"/>
  <c r="AL1716" i="3"/>
  <c r="BZ1716" i="3" s="1"/>
  <c r="AL1688" i="3"/>
  <c r="BZ1688" i="3" s="1"/>
  <c r="X1688" i="3"/>
  <c r="X1692" i="3"/>
  <c r="AL1692" i="3"/>
  <c r="BZ1692" i="3" s="1"/>
  <c r="X1689" i="3"/>
  <c r="AL1689" i="3"/>
  <c r="BZ1689" i="3" s="1"/>
  <c r="AL1693" i="3"/>
  <c r="BZ1693" i="3" s="1"/>
  <c r="X1693" i="3"/>
  <c r="X1697" i="3"/>
  <c r="AL1697" i="3"/>
  <c r="BZ1697" i="3" s="1"/>
  <c r="X1713" i="3"/>
  <c r="AL1713" i="3"/>
  <c r="BZ1713" i="3" s="1"/>
  <c r="AL1725" i="3"/>
  <c r="BZ1725" i="3" s="1"/>
  <c r="X1725" i="3"/>
  <c r="N1699" i="3"/>
  <c r="AL1699" i="3"/>
  <c r="BZ1699" i="3" s="1"/>
  <c r="X1699" i="3"/>
  <c r="X1698" i="3"/>
  <c r="AL1698" i="3"/>
  <c r="BZ1698" i="3" s="1"/>
  <c r="AL1702" i="3"/>
  <c r="BZ1702" i="3" s="1"/>
  <c r="X1702" i="3"/>
  <c r="X1708" i="3"/>
  <c r="AL1708" i="3"/>
  <c r="BZ1708" i="3" s="1"/>
  <c r="AL1712" i="3"/>
  <c r="BZ1712" i="3" s="1"/>
  <c r="X1712" i="3"/>
  <c r="N1683" i="3"/>
  <c r="AL1683" i="3"/>
  <c r="BZ1683" i="3" s="1"/>
  <c r="X1683" i="3"/>
  <c r="AB1687" i="3"/>
  <c r="BP1687" i="3" s="1"/>
  <c r="AL1687" i="3"/>
  <c r="BZ1687" i="3" s="1"/>
  <c r="X1687" i="3"/>
  <c r="AL1718" i="3"/>
  <c r="BZ1718" i="3" s="1"/>
  <c r="X1718" i="3"/>
  <c r="AB1711" i="3"/>
  <c r="BP1711" i="3" s="1"/>
  <c r="X1711" i="3"/>
  <c r="AL1711" i="3"/>
  <c r="BZ1711" i="3" s="1"/>
  <c r="N1715" i="3"/>
  <c r="AL1715" i="3"/>
  <c r="BZ1715" i="3" s="1"/>
  <c r="X1715" i="3"/>
  <c r="AB1719" i="3"/>
  <c r="BP1719" i="3" s="1"/>
  <c r="AL1719" i="3"/>
  <c r="BZ1719" i="3" s="1"/>
  <c r="X1719" i="3"/>
  <c r="X1676" i="3"/>
  <c r="AL1676" i="3"/>
  <c r="BZ1676" i="3" s="1"/>
  <c r="AL1680" i="3"/>
  <c r="BZ1680" i="3" s="1"/>
  <c r="X1680" i="3"/>
  <c r="X1684" i="3"/>
  <c r="AL1684" i="3"/>
  <c r="BZ1684" i="3" s="1"/>
  <c r="X1673" i="3"/>
  <c r="AL1673" i="3"/>
  <c r="BZ1673" i="3" s="1"/>
  <c r="AL1677" i="3"/>
  <c r="BZ1677" i="3" s="1"/>
  <c r="X1677" i="3"/>
  <c r="X1681" i="3"/>
  <c r="AL1681" i="3"/>
  <c r="BZ1681" i="3" s="1"/>
  <c r="AL1685" i="3"/>
  <c r="BZ1685" i="3" s="1"/>
  <c r="X1685" i="3"/>
  <c r="AL1709" i="3"/>
  <c r="BZ1709" i="3" s="1"/>
  <c r="X1709" i="3"/>
  <c r="AL1720" i="3"/>
  <c r="BZ1720" i="3" s="1"/>
  <c r="X1720" i="3"/>
  <c r="X1714" i="3"/>
  <c r="AL1714" i="3"/>
  <c r="BZ1714" i="3" s="1"/>
  <c r="AB1695" i="3"/>
  <c r="BP1695" i="3" s="1"/>
  <c r="X1695" i="3"/>
  <c r="AL1695" i="3"/>
  <c r="BZ1695" i="3" s="1"/>
  <c r="X1690" i="3"/>
  <c r="AL1690" i="3"/>
  <c r="BZ1690" i="3" s="1"/>
  <c r="AL1694" i="3"/>
  <c r="BZ1694" i="3" s="1"/>
  <c r="X1694" i="3"/>
  <c r="N1691" i="3"/>
  <c r="X1691" i="3"/>
  <c r="AL1691" i="3"/>
  <c r="BZ1691" i="3" s="1"/>
  <c r="AL1696" i="3"/>
  <c r="BZ1696" i="3" s="1"/>
  <c r="X1696" i="3"/>
  <c r="X1700" i="3"/>
  <c r="AL1700" i="3"/>
  <c r="BZ1700" i="3" s="1"/>
  <c r="AL1704" i="3"/>
  <c r="BZ1704" i="3" s="1"/>
  <c r="X1704" i="3"/>
  <c r="AL1701" i="3"/>
  <c r="BZ1701" i="3" s="1"/>
  <c r="X1701" i="3"/>
  <c r="X1674" i="3"/>
  <c r="AL1674" i="3"/>
  <c r="BZ1674" i="3" s="1"/>
  <c r="AL1678" i="3"/>
  <c r="BZ1678" i="3" s="1"/>
  <c r="X1678" i="3"/>
  <c r="X1682" i="3"/>
  <c r="AL1682" i="3"/>
  <c r="BZ1682" i="3" s="1"/>
  <c r="AL1686" i="3"/>
  <c r="BZ1686" i="3" s="1"/>
  <c r="X1686" i="3"/>
  <c r="N1675" i="3"/>
  <c r="X1675" i="3"/>
  <c r="AL1675" i="3"/>
  <c r="BZ1675" i="3" s="1"/>
  <c r="AB1679" i="3"/>
  <c r="BP1679" i="3" s="1"/>
  <c r="X1679" i="3"/>
  <c r="AL1679" i="3"/>
  <c r="BZ1679" i="3" s="1"/>
  <c r="AL1717" i="3"/>
  <c r="BZ1717" i="3" s="1"/>
  <c r="X1717" i="3"/>
  <c r="N1707" i="3"/>
  <c r="X1707" i="3"/>
  <c r="AL1707" i="3"/>
  <c r="BZ1707" i="3" s="1"/>
  <c r="X1721" i="3"/>
  <c r="AL1721" i="3"/>
  <c r="BZ1721" i="3" s="1"/>
  <c r="AL1710" i="3"/>
  <c r="BZ1710" i="3" s="1"/>
  <c r="X1710" i="3"/>
  <c r="AL1672" i="3"/>
  <c r="BZ1672" i="3" s="1"/>
  <c r="X1672" i="3"/>
  <c r="X1705" i="3"/>
  <c r="AL1705" i="3"/>
  <c r="BZ1705" i="3" s="1"/>
  <c r="N1723" i="3"/>
  <c r="X1723" i="3"/>
  <c r="AL1723" i="3"/>
  <c r="BZ1723" i="3" s="1"/>
  <c r="AB1703" i="3"/>
  <c r="BP1703" i="3" s="1"/>
  <c r="AL1703" i="3"/>
  <c r="BZ1703" i="3" s="1"/>
  <c r="X1703" i="3"/>
  <c r="AB1689" i="3"/>
  <c r="BP1689" i="3" s="1"/>
  <c r="N1689" i="3"/>
  <c r="N1693" i="3"/>
  <c r="AB1693" i="3"/>
  <c r="BP1693" i="3" s="1"/>
  <c r="AB1697" i="3"/>
  <c r="BP1697" i="3" s="1"/>
  <c r="N1697" i="3"/>
  <c r="AB1713" i="3"/>
  <c r="BP1713" i="3" s="1"/>
  <c r="N1713" i="3"/>
  <c r="N1725" i="3"/>
  <c r="AB1725" i="3"/>
  <c r="BP1725" i="3" s="1"/>
  <c r="AB1673" i="3"/>
  <c r="BP1673" i="3" s="1"/>
  <c r="N1673" i="3"/>
  <c r="N1677" i="3"/>
  <c r="AB1677" i="3"/>
  <c r="BP1677" i="3" s="1"/>
  <c r="AB1681" i="3"/>
  <c r="BP1681" i="3" s="1"/>
  <c r="N1681" i="3"/>
  <c r="N1685" i="3"/>
  <c r="AB1685" i="3"/>
  <c r="BP1685" i="3" s="1"/>
  <c r="N1709" i="3"/>
  <c r="AB1709" i="3"/>
  <c r="BP1709" i="3" s="1"/>
  <c r="N1701" i="3"/>
  <c r="AB1701" i="3"/>
  <c r="BP1701" i="3" s="1"/>
  <c r="N1717" i="3"/>
  <c r="AB1717" i="3"/>
  <c r="BP1717" i="3" s="1"/>
  <c r="AB1721" i="3"/>
  <c r="BP1721" i="3" s="1"/>
  <c r="N1721" i="3"/>
  <c r="N1705" i="3"/>
  <c r="AB1705" i="3"/>
  <c r="BP1705" i="3" s="1"/>
  <c r="L1706" i="3"/>
  <c r="Z1706" i="3"/>
  <c r="AB1706" i="3"/>
  <c r="BP1706" i="3" s="1"/>
  <c r="N1706" i="3"/>
  <c r="L1724" i="3"/>
  <c r="Z1724" i="3"/>
  <c r="N1724" i="3"/>
  <c r="AB1724" i="3"/>
  <c r="BP1724" i="3" s="1"/>
  <c r="L1722" i="3"/>
  <c r="Z1722" i="3"/>
  <c r="AB1722" i="3"/>
  <c r="BP1722" i="3" s="1"/>
  <c r="N1722" i="3"/>
  <c r="L1716" i="3"/>
  <c r="Z1716" i="3"/>
  <c r="N1716" i="3"/>
  <c r="AB1716" i="3"/>
  <c r="BP1716" i="3" s="1"/>
  <c r="J1688" i="3"/>
  <c r="L1688" i="3"/>
  <c r="Z1688" i="3"/>
  <c r="AB1688" i="3"/>
  <c r="BP1688" i="3" s="1"/>
  <c r="N1688" i="3"/>
  <c r="L1692" i="3"/>
  <c r="Z1692" i="3"/>
  <c r="N1692" i="3"/>
  <c r="AB1692" i="3"/>
  <c r="BP1692" i="3" s="1"/>
  <c r="L1689" i="3"/>
  <c r="Z1689" i="3"/>
  <c r="Z1693" i="3"/>
  <c r="L1693" i="3"/>
  <c r="L1697" i="3"/>
  <c r="Z1697" i="3"/>
  <c r="J1713" i="3"/>
  <c r="L1713" i="3"/>
  <c r="Z1713" i="3"/>
  <c r="Z1725" i="3"/>
  <c r="L1725" i="3"/>
  <c r="BD1699" i="3"/>
  <c r="L1699" i="3"/>
  <c r="Z1699" i="3"/>
  <c r="AB1699" i="3"/>
  <c r="BP1699" i="3" s="1"/>
  <c r="L1698" i="3"/>
  <c r="Z1698" i="3"/>
  <c r="AB1698" i="3"/>
  <c r="BP1698" i="3" s="1"/>
  <c r="N1698" i="3"/>
  <c r="Z1702" i="3"/>
  <c r="L1702" i="3"/>
  <c r="N1702" i="3"/>
  <c r="AB1702" i="3"/>
  <c r="BP1702" i="3" s="1"/>
  <c r="L1708" i="3"/>
  <c r="Z1708" i="3"/>
  <c r="N1708" i="3"/>
  <c r="AB1708" i="3"/>
  <c r="BP1708" i="3" s="1"/>
  <c r="Z1712" i="3"/>
  <c r="L1712" i="3"/>
  <c r="AB1712" i="3"/>
  <c r="BP1712" i="3" s="1"/>
  <c r="N1712" i="3"/>
  <c r="J1683" i="3"/>
  <c r="L1683" i="3"/>
  <c r="Z1683" i="3"/>
  <c r="AB1683" i="3"/>
  <c r="BP1683" i="3" s="1"/>
  <c r="Z1687" i="3"/>
  <c r="L1687" i="3"/>
  <c r="N1687" i="3"/>
  <c r="Z1718" i="3"/>
  <c r="L1718" i="3"/>
  <c r="N1718" i="3"/>
  <c r="AB1718" i="3"/>
  <c r="BP1718" i="3" s="1"/>
  <c r="Z1711" i="3"/>
  <c r="L1711" i="3"/>
  <c r="N1711" i="3"/>
  <c r="L1715" i="3"/>
  <c r="Z1715" i="3"/>
  <c r="AB1715" i="3"/>
  <c r="BP1715" i="3" s="1"/>
  <c r="Z1719" i="3"/>
  <c r="L1719" i="3"/>
  <c r="N1719" i="3"/>
  <c r="L1676" i="3"/>
  <c r="Z1676" i="3"/>
  <c r="N1676" i="3"/>
  <c r="AB1676" i="3"/>
  <c r="BP1676" i="3" s="1"/>
  <c r="Z1680" i="3"/>
  <c r="L1680" i="3"/>
  <c r="AB1680" i="3"/>
  <c r="BP1680" i="3" s="1"/>
  <c r="N1680" i="3"/>
  <c r="L1684" i="3"/>
  <c r="Z1684" i="3"/>
  <c r="N1684" i="3"/>
  <c r="AB1684" i="3"/>
  <c r="BP1684" i="3" s="1"/>
  <c r="L1673" i="3"/>
  <c r="Z1673" i="3"/>
  <c r="Z1677" i="3"/>
  <c r="L1677" i="3"/>
  <c r="L1681" i="3"/>
  <c r="Z1681" i="3"/>
  <c r="Z1685" i="3"/>
  <c r="L1685" i="3"/>
  <c r="J1709" i="3"/>
  <c r="Z1709" i="3"/>
  <c r="L1709" i="3"/>
  <c r="L1720" i="3"/>
  <c r="Z1720" i="3"/>
  <c r="AB1720" i="3"/>
  <c r="BP1720" i="3" s="1"/>
  <c r="N1720" i="3"/>
  <c r="L1714" i="3"/>
  <c r="Z1714" i="3"/>
  <c r="AB1714" i="3"/>
  <c r="BP1714" i="3" s="1"/>
  <c r="N1714" i="3"/>
  <c r="BD1695" i="3"/>
  <c r="Z1695" i="3"/>
  <c r="L1695" i="3"/>
  <c r="N1695" i="3"/>
  <c r="L1690" i="3"/>
  <c r="Z1690" i="3"/>
  <c r="AB1690" i="3"/>
  <c r="BP1690" i="3" s="1"/>
  <c r="N1690" i="3"/>
  <c r="Z1694" i="3"/>
  <c r="L1694" i="3"/>
  <c r="N1694" i="3"/>
  <c r="AB1694" i="3"/>
  <c r="BP1694" i="3" s="1"/>
  <c r="L1691" i="3"/>
  <c r="Z1691" i="3"/>
  <c r="AB1691" i="3"/>
  <c r="BP1691" i="3" s="1"/>
  <c r="Z1696" i="3"/>
  <c r="L1696" i="3"/>
  <c r="AB1696" i="3"/>
  <c r="BP1696" i="3" s="1"/>
  <c r="N1696" i="3"/>
  <c r="L1700" i="3"/>
  <c r="Z1700" i="3"/>
  <c r="N1700" i="3"/>
  <c r="AB1700" i="3"/>
  <c r="BP1700" i="3" s="1"/>
  <c r="BD1704" i="3"/>
  <c r="L1704" i="3"/>
  <c r="Z1704" i="3"/>
  <c r="AB1704" i="3"/>
  <c r="BP1704" i="3" s="1"/>
  <c r="N1704" i="3"/>
  <c r="Z1701" i="3"/>
  <c r="L1701" i="3"/>
  <c r="L1674" i="3"/>
  <c r="Z1674" i="3"/>
  <c r="AB1674" i="3"/>
  <c r="BP1674" i="3" s="1"/>
  <c r="N1674" i="3"/>
  <c r="Z1678" i="3"/>
  <c r="L1678" i="3"/>
  <c r="N1678" i="3"/>
  <c r="AB1678" i="3"/>
  <c r="BP1678" i="3" s="1"/>
  <c r="L1682" i="3"/>
  <c r="Z1682" i="3"/>
  <c r="AB1682" i="3"/>
  <c r="BP1682" i="3" s="1"/>
  <c r="N1682" i="3"/>
  <c r="Z1686" i="3"/>
  <c r="L1686" i="3"/>
  <c r="N1686" i="3"/>
  <c r="AB1686" i="3"/>
  <c r="BP1686" i="3" s="1"/>
  <c r="J1675" i="3"/>
  <c r="L1675" i="3"/>
  <c r="Z1675" i="3"/>
  <c r="AB1675" i="3"/>
  <c r="BP1675" i="3" s="1"/>
  <c r="J1679" i="3"/>
  <c r="Z1679" i="3"/>
  <c r="L1679" i="3"/>
  <c r="N1679" i="3"/>
  <c r="J1717" i="3"/>
  <c r="Z1717" i="3"/>
  <c r="L1717" i="3"/>
  <c r="L1707" i="3"/>
  <c r="Z1707" i="3"/>
  <c r="AB1707" i="3"/>
  <c r="BP1707" i="3" s="1"/>
  <c r="L1721" i="3"/>
  <c r="Z1721" i="3"/>
  <c r="Z1710" i="3"/>
  <c r="L1710" i="3"/>
  <c r="N1710" i="3"/>
  <c r="AB1710" i="3"/>
  <c r="BP1710" i="3" s="1"/>
  <c r="L1672" i="3"/>
  <c r="Z1672" i="3"/>
  <c r="AB1672" i="3"/>
  <c r="BP1672" i="3" s="1"/>
  <c r="N1672" i="3"/>
  <c r="L1705" i="3"/>
  <c r="Z1705" i="3"/>
  <c r="J1723" i="3"/>
  <c r="L1723" i="3"/>
  <c r="Z1723" i="3"/>
  <c r="AB1723" i="3"/>
  <c r="BP1723" i="3" s="1"/>
  <c r="Z1703" i="3"/>
  <c r="L1703" i="3"/>
  <c r="N1703" i="3"/>
  <c r="AI1706" i="3"/>
  <c r="BW1706" i="3" s="1"/>
  <c r="U1706" i="3"/>
  <c r="AA1706" i="3"/>
  <c r="M1706" i="3"/>
  <c r="AG1706" i="3"/>
  <c r="S1706" i="3"/>
  <c r="BD1706" i="3"/>
  <c r="K1706" i="3"/>
  <c r="O1706" i="3"/>
  <c r="AC1706" i="3"/>
  <c r="BQ1706" i="3" s="1"/>
  <c r="AK1706" i="3"/>
  <c r="W1706" i="3"/>
  <c r="Q1706" i="3"/>
  <c r="AE1706" i="3"/>
  <c r="BS1706" i="3" s="1"/>
  <c r="J1706" i="3"/>
  <c r="AI1724" i="3"/>
  <c r="BW1724" i="3" s="1"/>
  <c r="U1724" i="3"/>
  <c r="AA1724" i="3"/>
  <c r="M1724" i="3"/>
  <c r="AG1724" i="3"/>
  <c r="S1724" i="3"/>
  <c r="BE1724" i="3"/>
  <c r="AC1724" i="3"/>
  <c r="BQ1724" i="3" s="1"/>
  <c r="O1724" i="3"/>
  <c r="K1724" i="3"/>
  <c r="AK1724" i="3"/>
  <c r="W1724" i="3"/>
  <c r="Q1724" i="3"/>
  <c r="AE1724" i="3"/>
  <c r="BS1724" i="3" s="1"/>
  <c r="BD1724" i="3"/>
  <c r="J1724" i="3"/>
  <c r="AI1722" i="3"/>
  <c r="BW1722" i="3" s="1"/>
  <c r="U1722" i="3"/>
  <c r="AA1722" i="3"/>
  <c r="M1722" i="3"/>
  <c r="AG1722" i="3"/>
  <c r="S1722" i="3"/>
  <c r="O1722" i="3"/>
  <c r="K1722" i="3"/>
  <c r="AC1722" i="3"/>
  <c r="BQ1722" i="3" s="1"/>
  <c r="BD1722" i="3"/>
  <c r="AK1722" i="3"/>
  <c r="W1722" i="3"/>
  <c r="Q1722" i="3"/>
  <c r="AE1722" i="3"/>
  <c r="BS1722" i="3" s="1"/>
  <c r="J1722" i="3"/>
  <c r="AI1716" i="3"/>
  <c r="BW1716" i="3" s="1"/>
  <c r="U1716" i="3"/>
  <c r="M1716" i="3"/>
  <c r="AA1716" i="3"/>
  <c r="AG1716" i="3"/>
  <c r="S1716" i="3"/>
  <c r="O1716" i="3"/>
  <c r="K1716" i="3"/>
  <c r="AC1716" i="3"/>
  <c r="BQ1716" i="3" s="1"/>
  <c r="BE1716" i="3"/>
  <c r="AK1716" i="3"/>
  <c r="AE1716" i="3"/>
  <c r="BS1716" i="3" s="1"/>
  <c r="W1716" i="3"/>
  <c r="Q1716" i="3"/>
  <c r="J1716" i="3"/>
  <c r="BD1716" i="3"/>
  <c r="U1688" i="3"/>
  <c r="AI1688" i="3"/>
  <c r="BW1688" i="3" s="1"/>
  <c r="AA1688" i="3"/>
  <c r="M1688" i="3"/>
  <c r="S1688" i="3"/>
  <c r="AG1688" i="3"/>
  <c r="BE1688" i="3"/>
  <c r="K1688" i="3"/>
  <c r="O1688" i="3"/>
  <c r="AC1688" i="3"/>
  <c r="BQ1688" i="3" s="1"/>
  <c r="W1688" i="3"/>
  <c r="AK1688" i="3"/>
  <c r="AE1688" i="3"/>
  <c r="BS1688" i="3" s="1"/>
  <c r="Q1688" i="3"/>
  <c r="BD1688" i="3"/>
  <c r="U1692" i="3"/>
  <c r="AI1692" i="3"/>
  <c r="BW1692" i="3" s="1"/>
  <c r="AA1692" i="3"/>
  <c r="M1692" i="3"/>
  <c r="AG1692" i="3"/>
  <c r="S1692" i="3"/>
  <c r="K1692" i="3"/>
  <c r="AC1692" i="3"/>
  <c r="BQ1692" i="3" s="1"/>
  <c r="O1692" i="3"/>
  <c r="BE1692" i="3"/>
  <c r="AK1692" i="3"/>
  <c r="W1692" i="3"/>
  <c r="AE1692" i="3"/>
  <c r="BS1692" i="3" s="1"/>
  <c r="Q1692" i="3"/>
  <c r="BD1692" i="3"/>
  <c r="J1692" i="3"/>
  <c r="AI1689" i="3"/>
  <c r="BW1689" i="3" s="1"/>
  <c r="U1689" i="3"/>
  <c r="AA1689" i="3"/>
  <c r="M1689" i="3"/>
  <c r="S1689" i="3"/>
  <c r="AG1689" i="3"/>
  <c r="O1689" i="3"/>
  <c r="K1689" i="3"/>
  <c r="BD1689" i="3"/>
  <c r="AC1689" i="3"/>
  <c r="BQ1689" i="3" s="1"/>
  <c r="W1689" i="3"/>
  <c r="AE1689" i="3"/>
  <c r="BS1689" i="3" s="1"/>
  <c r="Q1689" i="3"/>
  <c r="AK1689" i="3"/>
  <c r="J1689" i="3"/>
  <c r="AI1693" i="3"/>
  <c r="BW1693" i="3" s="1"/>
  <c r="U1693" i="3"/>
  <c r="AA1693" i="3"/>
  <c r="M1693" i="3"/>
  <c r="AG1693" i="3"/>
  <c r="S1693" i="3"/>
  <c r="O1693" i="3"/>
  <c r="K1693" i="3"/>
  <c r="AC1693" i="3"/>
  <c r="BQ1693" i="3" s="1"/>
  <c r="BD1693" i="3"/>
  <c r="W1693" i="3"/>
  <c r="AK1693" i="3"/>
  <c r="AE1693" i="3"/>
  <c r="BS1693" i="3" s="1"/>
  <c r="Q1693" i="3"/>
  <c r="J1693" i="3"/>
  <c r="AI1697" i="3"/>
  <c r="BW1697" i="3" s="1"/>
  <c r="U1697" i="3"/>
  <c r="AA1697" i="3"/>
  <c r="M1697" i="3"/>
  <c r="AG1697" i="3"/>
  <c r="S1697" i="3"/>
  <c r="BD1697" i="3"/>
  <c r="K1697" i="3"/>
  <c r="AC1697" i="3"/>
  <c r="BQ1697" i="3" s="1"/>
  <c r="O1697" i="3"/>
  <c r="AK1697" i="3"/>
  <c r="W1697" i="3"/>
  <c r="AE1697" i="3"/>
  <c r="BS1697" i="3" s="1"/>
  <c r="Q1697" i="3"/>
  <c r="J1697" i="3"/>
  <c r="AI1713" i="3"/>
  <c r="BW1713" i="3" s="1"/>
  <c r="U1713" i="3"/>
  <c r="AA1713" i="3"/>
  <c r="M1713" i="3"/>
  <c r="AG1713" i="3"/>
  <c r="S1713" i="3"/>
  <c r="K1713" i="3"/>
  <c r="AC1713" i="3"/>
  <c r="BQ1713" i="3" s="1"/>
  <c r="O1713" i="3"/>
  <c r="BD1713" i="3"/>
  <c r="AK1713" i="3"/>
  <c r="W1713" i="3"/>
  <c r="Q1713" i="3"/>
  <c r="AE1713" i="3"/>
  <c r="BS1713" i="3" s="1"/>
  <c r="AI1725" i="3"/>
  <c r="BW1725" i="3" s="1"/>
  <c r="U1725" i="3"/>
  <c r="AA1725" i="3"/>
  <c r="M1725" i="3"/>
  <c r="S1725" i="3"/>
  <c r="AG1725" i="3"/>
  <c r="AC1725" i="3"/>
  <c r="BQ1725" i="3" s="1"/>
  <c r="O1725" i="3"/>
  <c r="K1725" i="3"/>
  <c r="BD1725" i="3"/>
  <c r="W1725" i="3"/>
  <c r="AK1725" i="3"/>
  <c r="Q1725" i="3"/>
  <c r="AE1725" i="3"/>
  <c r="BS1725" i="3" s="1"/>
  <c r="J1725" i="3"/>
  <c r="U1699" i="3"/>
  <c r="AI1699" i="3"/>
  <c r="BW1699" i="3" s="1"/>
  <c r="AA1699" i="3"/>
  <c r="M1699" i="3"/>
  <c r="AG1699" i="3"/>
  <c r="BE1699" i="3"/>
  <c r="S1699" i="3"/>
  <c r="K1699" i="3"/>
  <c r="AC1699" i="3"/>
  <c r="BQ1699" i="3" s="1"/>
  <c r="AK1699" i="3"/>
  <c r="W1699" i="3"/>
  <c r="O1699" i="3"/>
  <c r="AE1699" i="3"/>
  <c r="BS1699" i="3" s="1"/>
  <c r="Q1699" i="3"/>
  <c r="J1699" i="3"/>
  <c r="AI1698" i="3"/>
  <c r="BW1698" i="3" s="1"/>
  <c r="U1698" i="3"/>
  <c r="AA1698" i="3"/>
  <c r="M1698" i="3"/>
  <c r="S1698" i="3"/>
  <c r="AG1698" i="3"/>
  <c r="O1698" i="3"/>
  <c r="AC1698" i="3"/>
  <c r="BQ1698" i="3" s="1"/>
  <c r="K1698" i="3"/>
  <c r="W1698" i="3"/>
  <c r="BD1698" i="3"/>
  <c r="AK1698" i="3"/>
  <c r="AE1698" i="3"/>
  <c r="BS1698" i="3" s="1"/>
  <c r="Q1698" i="3"/>
  <c r="J1698" i="3"/>
  <c r="AI1702" i="3"/>
  <c r="BW1702" i="3" s="1"/>
  <c r="U1702" i="3"/>
  <c r="AA1702" i="3"/>
  <c r="M1702" i="3"/>
  <c r="AG1702" i="3"/>
  <c r="S1702" i="3"/>
  <c r="AC1702" i="3"/>
  <c r="BQ1702" i="3" s="1"/>
  <c r="O1702" i="3"/>
  <c r="BD1702" i="3"/>
  <c r="K1702" i="3"/>
  <c r="W1702" i="3"/>
  <c r="AE1702" i="3"/>
  <c r="BS1702" i="3" s="1"/>
  <c r="AK1702" i="3"/>
  <c r="Q1702" i="3"/>
  <c r="J1702" i="3"/>
  <c r="AI1708" i="3"/>
  <c r="BW1708" i="3" s="1"/>
  <c r="U1708" i="3"/>
  <c r="AA1708" i="3"/>
  <c r="M1708" i="3"/>
  <c r="AG1708" i="3"/>
  <c r="S1708" i="3"/>
  <c r="BE1708" i="3"/>
  <c r="AC1708" i="3"/>
  <c r="BQ1708" i="3" s="1"/>
  <c r="K1708" i="3"/>
  <c r="O1708" i="3"/>
  <c r="Q1708" i="3"/>
  <c r="AE1708" i="3"/>
  <c r="BS1708" i="3" s="1"/>
  <c r="AK1708" i="3"/>
  <c r="W1708" i="3"/>
  <c r="BD1708" i="3"/>
  <c r="J1708" i="3"/>
  <c r="AI1712" i="3"/>
  <c r="BW1712" i="3" s="1"/>
  <c r="U1712" i="3"/>
  <c r="M1712" i="3"/>
  <c r="AA1712" i="3"/>
  <c r="AG1712" i="3"/>
  <c r="S1712" i="3"/>
  <c r="BE1712" i="3"/>
  <c r="O1712" i="3"/>
  <c r="K1712" i="3"/>
  <c r="AC1712" i="3"/>
  <c r="BQ1712" i="3" s="1"/>
  <c r="AK1712" i="3"/>
  <c r="W1712" i="3"/>
  <c r="AE1712" i="3"/>
  <c r="BS1712" i="3" s="1"/>
  <c r="Q1712" i="3"/>
  <c r="J1712" i="3"/>
  <c r="BD1712" i="3"/>
  <c r="U1683" i="3"/>
  <c r="AI1683" i="3"/>
  <c r="BW1683" i="3" s="1"/>
  <c r="AA1683" i="3"/>
  <c r="M1683" i="3"/>
  <c r="AG1683" i="3"/>
  <c r="S1683" i="3"/>
  <c r="BE1683" i="3"/>
  <c r="K1683" i="3"/>
  <c r="O1683" i="3"/>
  <c r="AC1683" i="3"/>
  <c r="BQ1683" i="3" s="1"/>
  <c r="AK1683" i="3"/>
  <c r="W1683" i="3"/>
  <c r="AE1683" i="3"/>
  <c r="BS1683" i="3" s="1"/>
  <c r="Q1683" i="3"/>
  <c r="BD1683" i="3"/>
  <c r="U1687" i="3"/>
  <c r="AI1687" i="3"/>
  <c r="BW1687" i="3" s="1"/>
  <c r="M1687" i="3"/>
  <c r="AA1687" i="3"/>
  <c r="AG1687" i="3"/>
  <c r="S1687" i="3"/>
  <c r="K1687" i="3"/>
  <c r="BE1687" i="3"/>
  <c r="AC1687" i="3"/>
  <c r="BQ1687" i="3" s="1"/>
  <c r="O1687" i="3"/>
  <c r="W1687" i="3"/>
  <c r="AK1687" i="3"/>
  <c r="Q1687" i="3"/>
  <c r="AE1687" i="3"/>
  <c r="BS1687" i="3" s="1"/>
  <c r="BD1687" i="3"/>
  <c r="J1687" i="3"/>
  <c r="AI1718" i="3"/>
  <c r="BW1718" i="3" s="1"/>
  <c r="U1718" i="3"/>
  <c r="AA1718" i="3"/>
  <c r="M1718" i="3"/>
  <c r="S1718" i="3"/>
  <c r="AG1718" i="3"/>
  <c r="BD1718" i="3"/>
  <c r="K1718" i="3"/>
  <c r="O1718" i="3"/>
  <c r="AC1718" i="3"/>
  <c r="BQ1718" i="3" s="1"/>
  <c r="W1718" i="3"/>
  <c r="Q1718" i="3"/>
  <c r="AK1718" i="3"/>
  <c r="AE1718" i="3"/>
  <c r="BS1718" i="3" s="1"/>
  <c r="J1718" i="3"/>
  <c r="U1711" i="3"/>
  <c r="AI1711" i="3"/>
  <c r="BW1711" i="3" s="1"/>
  <c r="M1711" i="3"/>
  <c r="AA1711" i="3"/>
  <c r="S1711" i="3"/>
  <c r="AG1711" i="3"/>
  <c r="BE1711" i="3"/>
  <c r="O1711" i="3"/>
  <c r="K1711" i="3"/>
  <c r="AC1711" i="3"/>
  <c r="BQ1711" i="3" s="1"/>
  <c r="AK1711" i="3"/>
  <c r="W1711" i="3"/>
  <c r="Q1711" i="3"/>
  <c r="AE1711" i="3"/>
  <c r="BS1711" i="3" s="1"/>
  <c r="J1711" i="3"/>
  <c r="BD1711" i="3"/>
  <c r="AI1715" i="3"/>
  <c r="BW1715" i="3" s="1"/>
  <c r="U1715" i="3"/>
  <c r="AA1715" i="3"/>
  <c r="M1715" i="3"/>
  <c r="AG1715" i="3"/>
  <c r="S1715" i="3"/>
  <c r="K1715" i="3"/>
  <c r="O1715" i="3"/>
  <c r="BE1715" i="3"/>
  <c r="AC1715" i="3"/>
  <c r="BQ1715" i="3" s="1"/>
  <c r="AK1715" i="3"/>
  <c r="W1715" i="3"/>
  <c r="Q1715" i="3"/>
  <c r="AE1715" i="3"/>
  <c r="BS1715" i="3" s="1"/>
  <c r="BD1715" i="3"/>
  <c r="J1715" i="3"/>
  <c r="AI1719" i="3"/>
  <c r="BW1719" i="3" s="1"/>
  <c r="U1719" i="3"/>
  <c r="M1719" i="3"/>
  <c r="AA1719" i="3"/>
  <c r="AG1719" i="3"/>
  <c r="S1719" i="3"/>
  <c r="BE1719" i="3"/>
  <c r="AC1719" i="3"/>
  <c r="BQ1719" i="3" s="1"/>
  <c r="O1719" i="3"/>
  <c r="AK1719" i="3"/>
  <c r="K1719" i="3"/>
  <c r="W1719" i="3"/>
  <c r="AE1719" i="3"/>
  <c r="BS1719" i="3" s="1"/>
  <c r="Q1719" i="3"/>
  <c r="J1719" i="3"/>
  <c r="BD1719" i="3"/>
  <c r="U1676" i="3"/>
  <c r="AI1676" i="3"/>
  <c r="BW1676" i="3" s="1"/>
  <c r="AA1676" i="3"/>
  <c r="M1676" i="3"/>
  <c r="AG1676" i="3"/>
  <c r="S1676" i="3"/>
  <c r="O1676" i="3"/>
  <c r="BE1676" i="3"/>
  <c r="K1676" i="3"/>
  <c r="AC1676" i="3"/>
  <c r="BQ1676" i="3" s="1"/>
  <c r="AK1676" i="3"/>
  <c r="W1676" i="3"/>
  <c r="AE1676" i="3"/>
  <c r="BS1676" i="3" s="1"/>
  <c r="Q1676" i="3"/>
  <c r="BD1676" i="3"/>
  <c r="J1676" i="3"/>
  <c r="U1680" i="3"/>
  <c r="AI1680" i="3"/>
  <c r="BW1680" i="3" s="1"/>
  <c r="M1680" i="3"/>
  <c r="AA1680" i="3"/>
  <c r="AG1680" i="3"/>
  <c r="S1680" i="3"/>
  <c r="BE1680" i="3"/>
  <c r="AC1680" i="3"/>
  <c r="BQ1680" i="3" s="1"/>
  <c r="K1680" i="3"/>
  <c r="O1680" i="3"/>
  <c r="AK1680" i="3"/>
  <c r="W1680" i="3"/>
  <c r="Q1680" i="3"/>
  <c r="AE1680" i="3"/>
  <c r="BS1680" i="3" s="1"/>
  <c r="J1680" i="3"/>
  <c r="BD1680" i="3"/>
  <c r="U1684" i="3"/>
  <c r="AI1684" i="3"/>
  <c r="BW1684" i="3" s="1"/>
  <c r="M1684" i="3"/>
  <c r="AA1684" i="3"/>
  <c r="S1684" i="3"/>
  <c r="AG1684" i="3"/>
  <c r="AC1684" i="3"/>
  <c r="BQ1684" i="3" s="1"/>
  <c r="BE1684" i="3"/>
  <c r="O1684" i="3"/>
  <c r="K1684" i="3"/>
  <c r="AK1684" i="3"/>
  <c r="W1684" i="3"/>
  <c r="AE1684" i="3"/>
  <c r="BS1684" i="3" s="1"/>
  <c r="Q1684" i="3"/>
  <c r="J1684" i="3"/>
  <c r="BD1684" i="3"/>
  <c r="AI1673" i="3"/>
  <c r="BW1673" i="3" s="1"/>
  <c r="U1673" i="3"/>
  <c r="AA1673" i="3"/>
  <c r="M1673" i="3"/>
  <c r="S1673" i="3"/>
  <c r="AG1673" i="3"/>
  <c r="K1673" i="3"/>
  <c r="AC1673" i="3"/>
  <c r="BQ1673" i="3" s="1"/>
  <c r="O1673" i="3"/>
  <c r="BD1673" i="3"/>
  <c r="W1673" i="3"/>
  <c r="AK1673" i="3"/>
  <c r="AE1673" i="3"/>
  <c r="BS1673" i="3" s="1"/>
  <c r="Q1673" i="3"/>
  <c r="J1673" i="3"/>
  <c r="AI1677" i="3"/>
  <c r="BW1677" i="3" s="1"/>
  <c r="U1677" i="3"/>
  <c r="AA1677" i="3"/>
  <c r="M1677" i="3"/>
  <c r="AG1677" i="3"/>
  <c r="S1677" i="3"/>
  <c r="K1677" i="3"/>
  <c r="O1677" i="3"/>
  <c r="AC1677" i="3"/>
  <c r="BQ1677" i="3" s="1"/>
  <c r="BD1677" i="3"/>
  <c r="W1677" i="3"/>
  <c r="AK1677" i="3"/>
  <c r="AE1677" i="3"/>
  <c r="BS1677" i="3" s="1"/>
  <c r="Q1677" i="3"/>
  <c r="J1677" i="3"/>
  <c r="AI1681" i="3"/>
  <c r="BW1681" i="3" s="1"/>
  <c r="U1681" i="3"/>
  <c r="AA1681" i="3"/>
  <c r="M1681" i="3"/>
  <c r="AG1681" i="3"/>
  <c r="S1681" i="3"/>
  <c r="AC1681" i="3"/>
  <c r="BQ1681" i="3" s="1"/>
  <c r="O1681" i="3"/>
  <c r="K1681" i="3"/>
  <c r="BD1681" i="3"/>
  <c r="AK1681" i="3"/>
  <c r="W1681" i="3"/>
  <c r="AE1681" i="3"/>
  <c r="BS1681" i="3" s="1"/>
  <c r="Q1681" i="3"/>
  <c r="J1681" i="3"/>
  <c r="U1685" i="3"/>
  <c r="AI1685" i="3"/>
  <c r="BW1685" i="3" s="1"/>
  <c r="M1685" i="3"/>
  <c r="AA1685" i="3"/>
  <c r="AG1685" i="3"/>
  <c r="S1685" i="3"/>
  <c r="BD1685" i="3"/>
  <c r="O1685" i="3"/>
  <c r="AC1685" i="3"/>
  <c r="BQ1685" i="3" s="1"/>
  <c r="K1685" i="3"/>
  <c r="W1685" i="3"/>
  <c r="AK1685" i="3"/>
  <c r="Q1685" i="3"/>
  <c r="AE1685" i="3"/>
  <c r="BS1685" i="3" s="1"/>
  <c r="J1685" i="3"/>
  <c r="AI1709" i="3"/>
  <c r="BW1709" i="3" s="1"/>
  <c r="U1709" i="3"/>
  <c r="AA1709" i="3"/>
  <c r="M1709" i="3"/>
  <c r="S1709" i="3"/>
  <c r="AG1709" i="3"/>
  <c r="BD1709" i="3"/>
  <c r="O1709" i="3"/>
  <c r="AC1709" i="3"/>
  <c r="BQ1709" i="3" s="1"/>
  <c r="W1709" i="3"/>
  <c r="K1709" i="3"/>
  <c r="AK1709" i="3"/>
  <c r="Q1709" i="3"/>
  <c r="AE1709" i="3"/>
  <c r="BS1709" i="3" s="1"/>
  <c r="U1720" i="3"/>
  <c r="AI1720" i="3"/>
  <c r="BW1720" i="3" s="1"/>
  <c r="M1720" i="3"/>
  <c r="AA1720" i="3"/>
  <c r="S1720" i="3"/>
  <c r="AG1720" i="3"/>
  <c r="BE1720" i="3"/>
  <c r="O1720" i="3"/>
  <c r="AC1720" i="3"/>
  <c r="BQ1720" i="3" s="1"/>
  <c r="K1720" i="3"/>
  <c r="AK1720" i="3"/>
  <c r="W1720" i="3"/>
  <c r="Q1720" i="3"/>
  <c r="AE1720" i="3"/>
  <c r="BS1720" i="3" s="1"/>
  <c r="J1720" i="3"/>
  <c r="BD1720" i="3"/>
  <c r="AI1714" i="3"/>
  <c r="BW1714" i="3" s="1"/>
  <c r="U1714" i="3"/>
  <c r="AA1714" i="3"/>
  <c r="M1714" i="3"/>
  <c r="S1714" i="3"/>
  <c r="AG1714" i="3"/>
  <c r="AC1714" i="3"/>
  <c r="BQ1714" i="3" s="1"/>
  <c r="O1714" i="3"/>
  <c r="K1714" i="3"/>
  <c r="BD1714" i="3"/>
  <c r="W1714" i="3"/>
  <c r="Q1714" i="3"/>
  <c r="AK1714" i="3"/>
  <c r="AE1714" i="3"/>
  <c r="BS1714" i="3" s="1"/>
  <c r="J1714" i="3"/>
  <c r="U1695" i="3"/>
  <c r="AI1695" i="3"/>
  <c r="BW1695" i="3" s="1"/>
  <c r="AA1695" i="3"/>
  <c r="M1695" i="3"/>
  <c r="S1695" i="3"/>
  <c r="AG1695" i="3"/>
  <c r="K1695" i="3"/>
  <c r="BE1695" i="3"/>
  <c r="AC1695" i="3"/>
  <c r="BQ1695" i="3" s="1"/>
  <c r="O1695" i="3"/>
  <c r="W1695" i="3"/>
  <c r="AK1695" i="3"/>
  <c r="AE1695" i="3"/>
  <c r="BS1695" i="3" s="1"/>
  <c r="Q1695" i="3"/>
  <c r="J1695" i="3"/>
  <c r="AI1690" i="3"/>
  <c r="BW1690" i="3" s="1"/>
  <c r="U1690" i="3"/>
  <c r="AA1690" i="3"/>
  <c r="M1690" i="3"/>
  <c r="AG1690" i="3"/>
  <c r="S1690" i="3"/>
  <c r="O1690" i="3"/>
  <c r="K1690" i="3"/>
  <c r="BD1690" i="3"/>
  <c r="AC1690" i="3"/>
  <c r="BQ1690" i="3" s="1"/>
  <c r="AK1690" i="3"/>
  <c r="W1690" i="3"/>
  <c r="AE1690" i="3"/>
  <c r="BS1690" i="3" s="1"/>
  <c r="Q1690" i="3"/>
  <c r="J1690" i="3"/>
  <c r="U1694" i="3"/>
  <c r="AI1694" i="3"/>
  <c r="BW1694" i="3" s="1"/>
  <c r="M1694" i="3"/>
  <c r="AA1694" i="3"/>
  <c r="AG1694" i="3"/>
  <c r="S1694" i="3"/>
  <c r="AC1694" i="3"/>
  <c r="BQ1694" i="3" s="1"/>
  <c r="BD1694" i="3"/>
  <c r="K1694" i="3"/>
  <c r="O1694" i="3"/>
  <c r="W1694" i="3"/>
  <c r="AK1694" i="3"/>
  <c r="Q1694" i="3"/>
  <c r="AE1694" i="3"/>
  <c r="BS1694" i="3" s="1"/>
  <c r="J1694" i="3"/>
  <c r="U1691" i="3"/>
  <c r="AI1691" i="3"/>
  <c r="BW1691" i="3" s="1"/>
  <c r="M1691" i="3"/>
  <c r="AA1691" i="3"/>
  <c r="S1691" i="3"/>
  <c r="AG1691" i="3"/>
  <c r="BE1691" i="3"/>
  <c r="AC1691" i="3"/>
  <c r="BQ1691" i="3" s="1"/>
  <c r="K1691" i="3"/>
  <c r="O1691" i="3"/>
  <c r="W1691" i="3"/>
  <c r="AE1691" i="3"/>
  <c r="BS1691" i="3" s="1"/>
  <c r="Q1691" i="3"/>
  <c r="AK1691" i="3"/>
  <c r="BD1691" i="3"/>
  <c r="J1691" i="3"/>
  <c r="U1696" i="3"/>
  <c r="AI1696" i="3"/>
  <c r="BW1696" i="3" s="1"/>
  <c r="M1696" i="3"/>
  <c r="AA1696" i="3"/>
  <c r="AG1696" i="3"/>
  <c r="S1696" i="3"/>
  <c r="BE1696" i="3"/>
  <c r="K1696" i="3"/>
  <c r="O1696" i="3"/>
  <c r="AC1696" i="3"/>
  <c r="BQ1696" i="3" s="1"/>
  <c r="W1696" i="3"/>
  <c r="AK1696" i="3"/>
  <c r="Q1696" i="3"/>
  <c r="AE1696" i="3"/>
  <c r="BS1696" i="3" s="1"/>
  <c r="J1696" i="3"/>
  <c r="BD1696" i="3"/>
  <c r="U1700" i="3"/>
  <c r="AI1700" i="3"/>
  <c r="BW1700" i="3" s="1"/>
  <c r="M1700" i="3"/>
  <c r="AA1700" i="3"/>
  <c r="S1700" i="3"/>
  <c r="AG1700" i="3"/>
  <c r="K1700" i="3"/>
  <c r="BE1700" i="3"/>
  <c r="O1700" i="3"/>
  <c r="AC1700" i="3"/>
  <c r="BQ1700" i="3" s="1"/>
  <c r="AK1700" i="3"/>
  <c r="AE1700" i="3"/>
  <c r="BS1700" i="3" s="1"/>
  <c r="Q1700" i="3"/>
  <c r="W1700" i="3"/>
  <c r="J1700" i="3"/>
  <c r="BD1700" i="3"/>
  <c r="U1704" i="3"/>
  <c r="AI1704" i="3"/>
  <c r="BW1704" i="3" s="1"/>
  <c r="M1704" i="3"/>
  <c r="AA1704" i="3"/>
  <c r="BE1704" i="3"/>
  <c r="S1704" i="3"/>
  <c r="AG1704" i="3"/>
  <c r="O1704" i="3"/>
  <c r="K1704" i="3"/>
  <c r="AC1704" i="3"/>
  <c r="BQ1704" i="3" s="1"/>
  <c r="AK1704" i="3"/>
  <c r="W1704" i="3"/>
  <c r="Q1704" i="3"/>
  <c r="AE1704" i="3"/>
  <c r="BS1704" i="3" s="1"/>
  <c r="J1704" i="3"/>
  <c r="U1701" i="3"/>
  <c r="AI1701" i="3"/>
  <c r="BW1701" i="3" s="1"/>
  <c r="M1701" i="3"/>
  <c r="AA1701" i="3"/>
  <c r="AG1701" i="3"/>
  <c r="S1701" i="3"/>
  <c r="AC1701" i="3"/>
  <c r="BQ1701" i="3" s="1"/>
  <c r="O1701" i="3"/>
  <c r="BD1701" i="3"/>
  <c r="K1701" i="3"/>
  <c r="AK1701" i="3"/>
  <c r="Q1701" i="3"/>
  <c r="W1701" i="3"/>
  <c r="AE1701" i="3"/>
  <c r="BS1701" i="3" s="1"/>
  <c r="J1701" i="3"/>
  <c r="AI1674" i="3"/>
  <c r="BW1674" i="3" s="1"/>
  <c r="U1674" i="3"/>
  <c r="AA1674" i="3"/>
  <c r="M1674" i="3"/>
  <c r="AG1674" i="3"/>
  <c r="S1674" i="3"/>
  <c r="K1674" i="3"/>
  <c r="BD1674" i="3"/>
  <c r="AC1674" i="3"/>
  <c r="BQ1674" i="3" s="1"/>
  <c r="O1674" i="3"/>
  <c r="AK1674" i="3"/>
  <c r="W1674" i="3"/>
  <c r="AE1674" i="3"/>
  <c r="BS1674" i="3" s="1"/>
  <c r="Q1674" i="3"/>
  <c r="J1674" i="3"/>
  <c r="U1678" i="3"/>
  <c r="AI1678" i="3"/>
  <c r="BW1678" i="3" s="1"/>
  <c r="M1678" i="3"/>
  <c r="AA1678" i="3"/>
  <c r="AG1678" i="3"/>
  <c r="S1678" i="3"/>
  <c r="O1678" i="3"/>
  <c r="K1678" i="3"/>
  <c r="AC1678" i="3"/>
  <c r="BQ1678" i="3" s="1"/>
  <c r="BD1678" i="3"/>
  <c r="W1678" i="3"/>
  <c r="Q1678" i="3"/>
  <c r="AK1678" i="3"/>
  <c r="AE1678" i="3"/>
  <c r="BS1678" i="3" s="1"/>
  <c r="J1678" i="3"/>
  <c r="AI1682" i="3"/>
  <c r="BW1682" i="3" s="1"/>
  <c r="U1682" i="3"/>
  <c r="AA1682" i="3"/>
  <c r="M1682" i="3"/>
  <c r="S1682" i="3"/>
  <c r="AG1682" i="3"/>
  <c r="O1682" i="3"/>
  <c r="K1682" i="3"/>
  <c r="AC1682" i="3"/>
  <c r="BQ1682" i="3" s="1"/>
  <c r="BD1682" i="3"/>
  <c r="W1682" i="3"/>
  <c r="AE1682" i="3"/>
  <c r="BS1682" i="3" s="1"/>
  <c r="Q1682" i="3"/>
  <c r="AK1682" i="3"/>
  <c r="J1682" i="3"/>
  <c r="AI1686" i="3"/>
  <c r="BW1686" i="3" s="1"/>
  <c r="U1686" i="3"/>
  <c r="AA1686" i="3"/>
  <c r="M1686" i="3"/>
  <c r="AG1686" i="3"/>
  <c r="S1686" i="3"/>
  <c r="K1686" i="3"/>
  <c r="O1686" i="3"/>
  <c r="AC1686" i="3"/>
  <c r="BQ1686" i="3" s="1"/>
  <c r="BD1686" i="3"/>
  <c r="W1686" i="3"/>
  <c r="AK1686" i="3"/>
  <c r="AE1686" i="3"/>
  <c r="BS1686" i="3" s="1"/>
  <c r="Q1686" i="3"/>
  <c r="J1686" i="3"/>
  <c r="U1675" i="3"/>
  <c r="AI1675" i="3"/>
  <c r="BW1675" i="3" s="1"/>
  <c r="M1675" i="3"/>
  <c r="AA1675" i="3"/>
  <c r="S1675" i="3"/>
  <c r="AG1675" i="3"/>
  <c r="BE1675" i="3"/>
  <c r="O1675" i="3"/>
  <c r="AC1675" i="3"/>
  <c r="BQ1675" i="3" s="1"/>
  <c r="K1675" i="3"/>
  <c r="AK1675" i="3"/>
  <c r="W1675" i="3"/>
  <c r="AE1675" i="3"/>
  <c r="BS1675" i="3" s="1"/>
  <c r="Q1675" i="3"/>
  <c r="BD1675" i="3"/>
  <c r="U1679" i="3"/>
  <c r="AI1679" i="3"/>
  <c r="BW1679" i="3" s="1"/>
  <c r="AA1679" i="3"/>
  <c r="M1679" i="3"/>
  <c r="S1679" i="3"/>
  <c r="AG1679" i="3"/>
  <c r="AC1679" i="3"/>
  <c r="BQ1679" i="3" s="1"/>
  <c r="O1679" i="3"/>
  <c r="K1679" i="3"/>
  <c r="BE1679" i="3"/>
  <c r="W1679" i="3"/>
  <c r="AK1679" i="3"/>
  <c r="AE1679" i="3"/>
  <c r="BS1679" i="3" s="1"/>
  <c r="Q1679" i="3"/>
  <c r="BD1679" i="3"/>
  <c r="AI1717" i="3"/>
  <c r="BW1717" i="3" s="1"/>
  <c r="U1717" i="3"/>
  <c r="M1717" i="3"/>
  <c r="AA1717" i="3"/>
  <c r="AG1717" i="3"/>
  <c r="S1717" i="3"/>
  <c r="O1717" i="3"/>
  <c r="AC1717" i="3"/>
  <c r="BQ1717" i="3" s="1"/>
  <c r="K1717" i="3"/>
  <c r="BD1717" i="3"/>
  <c r="AK1717" i="3"/>
  <c r="W1717" i="3"/>
  <c r="Q1717" i="3"/>
  <c r="AE1717" i="3"/>
  <c r="BS1717" i="3" s="1"/>
  <c r="AI1707" i="3"/>
  <c r="BW1707" i="3" s="1"/>
  <c r="U1707" i="3"/>
  <c r="M1707" i="3"/>
  <c r="AA1707" i="3"/>
  <c r="AG1707" i="3"/>
  <c r="BE1707" i="3"/>
  <c r="S1707" i="3"/>
  <c r="O1707" i="3"/>
  <c r="K1707" i="3"/>
  <c r="AC1707" i="3"/>
  <c r="BQ1707" i="3" s="1"/>
  <c r="W1707" i="3"/>
  <c r="AK1707" i="3"/>
  <c r="AE1707" i="3"/>
  <c r="BS1707" i="3" s="1"/>
  <c r="Q1707" i="3"/>
  <c r="BD1707" i="3"/>
  <c r="J1707" i="3"/>
  <c r="AI1721" i="3"/>
  <c r="BW1721" i="3" s="1"/>
  <c r="U1721" i="3"/>
  <c r="AA1721" i="3"/>
  <c r="M1721" i="3"/>
  <c r="S1721" i="3"/>
  <c r="AG1721" i="3"/>
  <c r="BD1721" i="3"/>
  <c r="AC1721" i="3"/>
  <c r="BQ1721" i="3" s="1"/>
  <c r="O1721" i="3"/>
  <c r="K1721" i="3"/>
  <c r="W1721" i="3"/>
  <c r="AK1721" i="3"/>
  <c r="Q1721" i="3"/>
  <c r="AE1721" i="3"/>
  <c r="BS1721" i="3" s="1"/>
  <c r="J1721" i="3"/>
  <c r="AI1710" i="3"/>
  <c r="BW1710" i="3" s="1"/>
  <c r="U1710" i="3"/>
  <c r="M1710" i="3"/>
  <c r="AA1710" i="3"/>
  <c r="AG1710" i="3"/>
  <c r="S1710" i="3"/>
  <c r="O1710" i="3"/>
  <c r="AC1710" i="3"/>
  <c r="BQ1710" i="3" s="1"/>
  <c r="BD1710" i="3"/>
  <c r="K1710" i="3"/>
  <c r="W1710" i="3"/>
  <c r="AK1710" i="3"/>
  <c r="Q1710" i="3"/>
  <c r="AE1710" i="3"/>
  <c r="BS1710" i="3" s="1"/>
  <c r="J1710" i="3"/>
  <c r="AI1672" i="3"/>
  <c r="BW1672" i="3" s="1"/>
  <c r="U1672" i="3"/>
  <c r="M1672" i="3"/>
  <c r="AA1672" i="3"/>
  <c r="AG1672" i="3"/>
  <c r="S1672" i="3"/>
  <c r="BE1672" i="3"/>
  <c r="K1672" i="3"/>
  <c r="O1672" i="3"/>
  <c r="AC1672" i="3"/>
  <c r="BQ1672" i="3" s="1"/>
  <c r="W1672" i="3"/>
  <c r="Q1672" i="3"/>
  <c r="AK1672" i="3"/>
  <c r="AE1672" i="3"/>
  <c r="BS1672" i="3" s="1"/>
  <c r="BD1672" i="3"/>
  <c r="J1672" i="3"/>
  <c r="AI1705" i="3"/>
  <c r="BW1705" i="3" s="1"/>
  <c r="U1705" i="3"/>
  <c r="AA1705" i="3"/>
  <c r="M1705" i="3"/>
  <c r="S1705" i="3"/>
  <c r="AG1705" i="3"/>
  <c r="O1705" i="3"/>
  <c r="AC1705" i="3"/>
  <c r="BQ1705" i="3" s="1"/>
  <c r="K1705" i="3"/>
  <c r="BD1705" i="3"/>
  <c r="AK1705" i="3"/>
  <c r="Q1705" i="3"/>
  <c r="W1705" i="3"/>
  <c r="AE1705" i="3"/>
  <c r="BS1705" i="3" s="1"/>
  <c r="J1705" i="3"/>
  <c r="AI1723" i="3"/>
  <c r="BW1723" i="3" s="1"/>
  <c r="U1723" i="3"/>
  <c r="M1723" i="3"/>
  <c r="AA1723" i="3"/>
  <c r="AG1723" i="3"/>
  <c r="S1723" i="3"/>
  <c r="BE1723" i="3"/>
  <c r="AC1723" i="3"/>
  <c r="BQ1723" i="3" s="1"/>
  <c r="O1723" i="3"/>
  <c r="K1723" i="3"/>
  <c r="AE1723" i="3"/>
  <c r="BS1723" i="3" s="1"/>
  <c r="W1723" i="3"/>
  <c r="AK1723" i="3"/>
  <c r="Q1723" i="3"/>
  <c r="BD1723" i="3"/>
  <c r="U1703" i="3"/>
  <c r="AI1703" i="3"/>
  <c r="BW1703" i="3" s="1"/>
  <c r="M1703" i="3"/>
  <c r="AA1703" i="3"/>
  <c r="AG1703" i="3"/>
  <c r="S1703" i="3"/>
  <c r="K1703" i="3"/>
  <c r="BE1703" i="3"/>
  <c r="AC1703" i="3"/>
  <c r="BQ1703" i="3" s="1"/>
  <c r="O1703" i="3"/>
  <c r="W1703" i="3"/>
  <c r="AK1703" i="3"/>
  <c r="Q1703" i="3"/>
  <c r="AE1703" i="3"/>
  <c r="BS1703" i="3" s="1"/>
  <c r="J1703" i="3"/>
  <c r="BD1703" i="3"/>
  <c r="AS1706" i="3"/>
  <c r="AP1706" i="3"/>
  <c r="CC1706" i="3"/>
  <c r="AS1724" i="3"/>
  <c r="AP1724" i="3"/>
  <c r="CC1724" i="3"/>
  <c r="AS1722" i="3"/>
  <c r="AP1722" i="3"/>
  <c r="CC1722" i="3"/>
  <c r="AS1716" i="3"/>
  <c r="AP1716" i="3"/>
  <c r="CC1716" i="3"/>
  <c r="AS1688" i="3"/>
  <c r="AP1688" i="3"/>
  <c r="CC1688" i="3"/>
  <c r="AP1692" i="3"/>
  <c r="AS1692" i="3"/>
  <c r="CC1692" i="3"/>
  <c r="AS1689" i="3"/>
  <c r="AP1689" i="3"/>
  <c r="CC1689" i="3"/>
  <c r="AS1693" i="3"/>
  <c r="AP1693" i="3"/>
  <c r="CC1693" i="3"/>
  <c r="AS1697" i="3"/>
  <c r="AP1697" i="3"/>
  <c r="CC1697" i="3"/>
  <c r="AS1713" i="3"/>
  <c r="AP1713" i="3"/>
  <c r="CC1713" i="3"/>
  <c r="AS1725" i="3"/>
  <c r="AP1725" i="3"/>
  <c r="CC1725" i="3"/>
  <c r="AP1699" i="3"/>
  <c r="AS1699" i="3"/>
  <c r="CC1699" i="3"/>
  <c r="AS1698" i="3"/>
  <c r="AP1698" i="3"/>
  <c r="CC1698" i="3"/>
  <c r="AP1702" i="3"/>
  <c r="AS1702" i="3"/>
  <c r="CC1702" i="3"/>
  <c r="AP1708" i="3"/>
  <c r="AS1708" i="3"/>
  <c r="CC1708" i="3"/>
  <c r="AP1712" i="3"/>
  <c r="AS1712" i="3"/>
  <c r="CC1712" i="3"/>
  <c r="AS1683" i="3"/>
  <c r="AP1683" i="3"/>
  <c r="CC1683" i="3"/>
  <c r="AS1687" i="3"/>
  <c r="AP1687" i="3"/>
  <c r="CC1687" i="3"/>
  <c r="AP1718" i="3"/>
  <c r="AS1718" i="3"/>
  <c r="CC1718" i="3"/>
  <c r="AP1711" i="3"/>
  <c r="AS1711" i="3"/>
  <c r="CC1711" i="3"/>
  <c r="AP1715" i="3"/>
  <c r="AS1715" i="3"/>
  <c r="CC1715" i="3"/>
  <c r="AS1719" i="3"/>
  <c r="AP1719" i="3"/>
  <c r="CC1719" i="3"/>
  <c r="AP1676" i="3"/>
  <c r="AS1676" i="3"/>
  <c r="CC1676" i="3"/>
  <c r="AP1680" i="3"/>
  <c r="AS1680" i="3"/>
  <c r="CC1680" i="3"/>
  <c r="AS1684" i="3"/>
  <c r="AP1684" i="3"/>
  <c r="CC1684" i="3"/>
  <c r="AP1673" i="3"/>
  <c r="AS1673" i="3"/>
  <c r="CC1673" i="3"/>
  <c r="AS1677" i="3"/>
  <c r="AP1677" i="3"/>
  <c r="CC1677" i="3"/>
  <c r="AS1681" i="3"/>
  <c r="AP1681" i="3"/>
  <c r="CC1681" i="3"/>
  <c r="AP1685" i="3"/>
  <c r="AS1685" i="3"/>
  <c r="CC1685" i="3"/>
  <c r="AS1709" i="3"/>
  <c r="AP1709" i="3"/>
  <c r="CC1709" i="3"/>
  <c r="AS1720" i="3"/>
  <c r="AP1720" i="3"/>
  <c r="CC1720" i="3"/>
  <c r="AS1714" i="3"/>
  <c r="AP1714" i="3"/>
  <c r="CC1714" i="3"/>
  <c r="AP1695" i="3"/>
  <c r="AS1695" i="3"/>
  <c r="CC1695" i="3"/>
  <c r="AS1690" i="3"/>
  <c r="AP1690" i="3"/>
  <c r="CC1690" i="3"/>
  <c r="AP1694" i="3"/>
  <c r="AS1694" i="3"/>
  <c r="CC1694" i="3"/>
  <c r="AP1691" i="3"/>
  <c r="AS1691" i="3"/>
  <c r="CC1691" i="3"/>
  <c r="AP1696" i="3"/>
  <c r="AS1696" i="3"/>
  <c r="CC1696" i="3"/>
  <c r="AS1700" i="3"/>
  <c r="AP1700" i="3"/>
  <c r="CC1700" i="3"/>
  <c r="AS1704" i="3"/>
  <c r="AP1704" i="3"/>
  <c r="CC1704" i="3"/>
  <c r="AP1701" i="3"/>
  <c r="AS1701" i="3"/>
  <c r="CC1701" i="3"/>
  <c r="AS1674" i="3"/>
  <c r="AP1674" i="3"/>
  <c r="CC1674" i="3"/>
  <c r="AP1678" i="3"/>
  <c r="AS1678" i="3"/>
  <c r="CC1678" i="3"/>
  <c r="AS1682" i="3"/>
  <c r="AP1682" i="3"/>
  <c r="CC1682" i="3"/>
  <c r="AP1686" i="3"/>
  <c r="AS1686" i="3"/>
  <c r="CC1686" i="3"/>
  <c r="AP1675" i="3"/>
  <c r="AS1675" i="3"/>
  <c r="CC1675" i="3"/>
  <c r="AS1679" i="3"/>
  <c r="AP1679" i="3"/>
  <c r="CC1679" i="3"/>
  <c r="AP1717" i="3"/>
  <c r="AS1717" i="3"/>
  <c r="CC1717" i="3"/>
  <c r="AP1707" i="3"/>
  <c r="AS1707" i="3"/>
  <c r="CC1707" i="3"/>
  <c r="AS1721" i="3"/>
  <c r="AP1721" i="3"/>
  <c r="CC1721" i="3"/>
  <c r="AP1710" i="3"/>
  <c r="AS1710" i="3"/>
  <c r="CC1710" i="3"/>
  <c r="AS1672" i="3"/>
  <c r="AP1672" i="3"/>
  <c r="CC1672" i="3"/>
  <c r="AS1705" i="3"/>
  <c r="AP1705" i="3"/>
  <c r="CC1705" i="3"/>
  <c r="AP1723" i="3"/>
  <c r="AS1723" i="3"/>
  <c r="CC1723" i="3"/>
  <c r="AS1703" i="3"/>
  <c r="AP1703" i="3"/>
  <c r="CC1703" i="3"/>
  <c r="C1760" i="3"/>
  <c r="Y1706" i="3"/>
  <c r="AM1706" i="3"/>
  <c r="CA1706" i="3" s="1"/>
  <c r="CF1706" i="3"/>
  <c r="CG1706" i="3" s="1"/>
  <c r="A1706" i="3"/>
  <c r="B1706" i="3"/>
  <c r="C1778" i="3"/>
  <c r="Y1724" i="3"/>
  <c r="AM1724" i="3"/>
  <c r="CA1724" i="3" s="1"/>
  <c r="A1724" i="3"/>
  <c r="B1724" i="3"/>
  <c r="CF1724" i="3"/>
  <c r="CG1724" i="3" s="1"/>
  <c r="C1776" i="3"/>
  <c r="Y1722" i="3"/>
  <c r="AM1722" i="3"/>
  <c r="CA1722" i="3" s="1"/>
  <c r="CF1722" i="3"/>
  <c r="CG1722" i="3" s="1"/>
  <c r="A1722" i="3"/>
  <c r="B1722" i="3"/>
  <c r="C1770" i="3"/>
  <c r="Y1716" i="3"/>
  <c r="AM1716" i="3"/>
  <c r="CA1716" i="3" s="1"/>
  <c r="CF1716" i="3"/>
  <c r="CG1716" i="3" s="1"/>
  <c r="A1716" i="3"/>
  <c r="B1716" i="3"/>
  <c r="C1742" i="3"/>
  <c r="Y1688" i="3"/>
  <c r="AM1688" i="3"/>
  <c r="CA1688" i="3" s="1"/>
  <c r="A1688" i="3"/>
  <c r="B1688" i="3"/>
  <c r="CF1688" i="3"/>
  <c r="CG1688" i="3" s="1"/>
  <c r="C1746" i="3"/>
  <c r="Y1692" i="3"/>
  <c r="AM1692" i="3"/>
  <c r="CA1692" i="3" s="1"/>
  <c r="A1692" i="3"/>
  <c r="B1692" i="3"/>
  <c r="CF1692" i="3"/>
  <c r="CG1692" i="3" s="1"/>
  <c r="C1743" i="3"/>
  <c r="Y1689" i="3"/>
  <c r="AM1689" i="3"/>
  <c r="CA1689" i="3" s="1"/>
  <c r="A1689" i="3"/>
  <c r="B1689" i="3"/>
  <c r="CF1689" i="3"/>
  <c r="CG1689" i="3" s="1"/>
  <c r="C1747" i="3"/>
  <c r="Y1693" i="3"/>
  <c r="AM1693" i="3"/>
  <c r="CA1693" i="3" s="1"/>
  <c r="A1693" i="3"/>
  <c r="B1693" i="3"/>
  <c r="CF1693" i="3"/>
  <c r="CG1693" i="3" s="1"/>
  <c r="C1751" i="3"/>
  <c r="Y1697" i="3"/>
  <c r="AM1697" i="3"/>
  <c r="CA1697" i="3" s="1"/>
  <c r="A1697" i="3"/>
  <c r="B1697" i="3"/>
  <c r="CF1697" i="3"/>
  <c r="CG1697" i="3" s="1"/>
  <c r="C1767" i="3"/>
  <c r="Y1713" i="3"/>
  <c r="AM1713" i="3"/>
  <c r="CA1713" i="3" s="1"/>
  <c r="A1713" i="3"/>
  <c r="B1713" i="3"/>
  <c r="CF1713" i="3"/>
  <c r="CG1713" i="3" s="1"/>
  <c r="C1779" i="3"/>
  <c r="Y1725" i="3"/>
  <c r="AM1725" i="3"/>
  <c r="CA1725" i="3" s="1"/>
  <c r="A1725" i="3"/>
  <c r="B1725" i="3"/>
  <c r="CF1725" i="3"/>
  <c r="CG1725" i="3" s="1"/>
  <c r="C1753" i="3"/>
  <c r="Y1699" i="3"/>
  <c r="AM1699" i="3"/>
  <c r="CA1699" i="3" s="1"/>
  <c r="A1699" i="3"/>
  <c r="B1699" i="3"/>
  <c r="CF1699" i="3"/>
  <c r="CG1699" i="3" s="1"/>
  <c r="C1752" i="3"/>
  <c r="Y1698" i="3"/>
  <c r="AM1698" i="3"/>
  <c r="CA1698" i="3" s="1"/>
  <c r="A1698" i="3"/>
  <c r="B1698" i="3"/>
  <c r="CF1698" i="3"/>
  <c r="CG1698" i="3" s="1"/>
  <c r="C1756" i="3"/>
  <c r="Y1702" i="3"/>
  <c r="AM1702" i="3"/>
  <c r="CA1702" i="3" s="1"/>
  <c r="CF1702" i="3"/>
  <c r="CG1702" i="3" s="1"/>
  <c r="A1702" i="3"/>
  <c r="B1702" i="3"/>
  <c r="C1762" i="3"/>
  <c r="Y1708" i="3"/>
  <c r="AM1708" i="3"/>
  <c r="CA1708" i="3" s="1"/>
  <c r="A1708" i="3"/>
  <c r="B1708" i="3"/>
  <c r="CF1708" i="3"/>
  <c r="CG1708" i="3" s="1"/>
  <c r="C1766" i="3"/>
  <c r="Y1712" i="3"/>
  <c r="AM1712" i="3"/>
  <c r="CA1712" i="3" s="1"/>
  <c r="CF1712" i="3"/>
  <c r="CG1712" i="3" s="1"/>
  <c r="A1712" i="3"/>
  <c r="B1712" i="3"/>
  <c r="C1737" i="3"/>
  <c r="Y1683" i="3"/>
  <c r="AM1683" i="3"/>
  <c r="CA1683" i="3" s="1"/>
  <c r="A1683" i="3"/>
  <c r="B1683" i="3"/>
  <c r="CF1683" i="3"/>
  <c r="CG1683" i="3" s="1"/>
  <c r="C1741" i="3"/>
  <c r="Y1687" i="3"/>
  <c r="AM1687" i="3"/>
  <c r="CA1687" i="3" s="1"/>
  <c r="A1687" i="3"/>
  <c r="B1687" i="3"/>
  <c r="CF1687" i="3"/>
  <c r="CG1687" i="3" s="1"/>
  <c r="C1772" i="3"/>
  <c r="Y1718" i="3"/>
  <c r="AM1718" i="3"/>
  <c r="CA1718" i="3" s="1"/>
  <c r="CF1718" i="3"/>
  <c r="CG1718" i="3" s="1"/>
  <c r="A1718" i="3"/>
  <c r="B1718" i="3"/>
  <c r="C1765" i="3"/>
  <c r="Y1711" i="3"/>
  <c r="AM1711" i="3"/>
  <c r="CA1711" i="3" s="1"/>
  <c r="A1711" i="3"/>
  <c r="B1711" i="3"/>
  <c r="CF1711" i="3"/>
  <c r="CG1711" i="3" s="1"/>
  <c r="C1769" i="3"/>
  <c r="Y1715" i="3"/>
  <c r="AM1715" i="3"/>
  <c r="CA1715" i="3" s="1"/>
  <c r="A1715" i="3"/>
  <c r="B1715" i="3"/>
  <c r="CF1715" i="3"/>
  <c r="CG1715" i="3" s="1"/>
  <c r="C1773" i="3"/>
  <c r="Y1719" i="3"/>
  <c r="AM1719" i="3"/>
  <c r="CA1719" i="3" s="1"/>
  <c r="A1719" i="3"/>
  <c r="B1719" i="3"/>
  <c r="CF1719" i="3"/>
  <c r="CG1719" i="3" s="1"/>
  <c r="C1730" i="3"/>
  <c r="Y1676" i="3"/>
  <c r="AM1676" i="3"/>
  <c r="CA1676" i="3" s="1"/>
  <c r="A1676" i="3"/>
  <c r="B1676" i="3"/>
  <c r="CF1676" i="3"/>
  <c r="CG1676" i="3" s="1"/>
  <c r="C1734" i="3"/>
  <c r="Y1680" i="3"/>
  <c r="AM1680" i="3"/>
  <c r="CA1680" i="3" s="1"/>
  <c r="CF1680" i="3"/>
  <c r="CG1680" i="3" s="1"/>
  <c r="A1680" i="3"/>
  <c r="B1680" i="3"/>
  <c r="C1738" i="3"/>
  <c r="Y1684" i="3"/>
  <c r="AM1684" i="3"/>
  <c r="CA1684" i="3" s="1"/>
  <c r="CF1684" i="3"/>
  <c r="CG1684" i="3" s="1"/>
  <c r="A1684" i="3"/>
  <c r="B1684" i="3"/>
  <c r="C1727" i="3"/>
  <c r="Y1673" i="3"/>
  <c r="AM1673" i="3"/>
  <c r="CA1673" i="3" s="1"/>
  <c r="A1673" i="3"/>
  <c r="B1673" i="3"/>
  <c r="CF1673" i="3"/>
  <c r="CG1673" i="3" s="1"/>
  <c r="C1731" i="3"/>
  <c r="Y1677" i="3"/>
  <c r="AM1677" i="3"/>
  <c r="CA1677" i="3" s="1"/>
  <c r="A1677" i="3"/>
  <c r="B1677" i="3"/>
  <c r="CF1677" i="3"/>
  <c r="CG1677" i="3" s="1"/>
  <c r="C1735" i="3"/>
  <c r="Y1681" i="3"/>
  <c r="AM1681" i="3"/>
  <c r="CA1681" i="3" s="1"/>
  <c r="A1681" i="3"/>
  <c r="B1681" i="3"/>
  <c r="CF1681" i="3"/>
  <c r="CG1681" i="3" s="1"/>
  <c r="C1739" i="3"/>
  <c r="AM1685" i="3"/>
  <c r="CA1685" i="3" s="1"/>
  <c r="Y1685" i="3"/>
  <c r="A1685" i="3"/>
  <c r="B1685" i="3"/>
  <c r="CF1685" i="3"/>
  <c r="CG1685" i="3" s="1"/>
  <c r="C1763" i="3"/>
  <c r="Y1709" i="3"/>
  <c r="AM1709" i="3"/>
  <c r="CA1709" i="3" s="1"/>
  <c r="A1709" i="3"/>
  <c r="B1709" i="3"/>
  <c r="CF1709" i="3"/>
  <c r="CG1709" i="3" s="1"/>
  <c r="C1774" i="3"/>
  <c r="Y1720" i="3"/>
  <c r="AM1720" i="3"/>
  <c r="CA1720" i="3" s="1"/>
  <c r="A1720" i="3"/>
  <c r="B1720" i="3"/>
  <c r="CF1720" i="3"/>
  <c r="CG1720" i="3" s="1"/>
  <c r="C1768" i="3"/>
  <c r="Y1714" i="3"/>
  <c r="AM1714" i="3"/>
  <c r="CA1714" i="3" s="1"/>
  <c r="A1714" i="3"/>
  <c r="B1714" i="3"/>
  <c r="CF1714" i="3"/>
  <c r="CG1714" i="3" s="1"/>
  <c r="C1749" i="3"/>
  <c r="Y1695" i="3"/>
  <c r="AM1695" i="3"/>
  <c r="CA1695" i="3" s="1"/>
  <c r="A1695" i="3"/>
  <c r="B1695" i="3"/>
  <c r="CF1695" i="3"/>
  <c r="CG1695" i="3" s="1"/>
  <c r="C1744" i="3"/>
  <c r="Y1690" i="3"/>
  <c r="AM1690" i="3"/>
  <c r="CA1690" i="3" s="1"/>
  <c r="CF1690" i="3"/>
  <c r="CG1690" i="3" s="1"/>
  <c r="A1690" i="3"/>
  <c r="B1690" i="3"/>
  <c r="C1748" i="3"/>
  <c r="AM1694" i="3"/>
  <c r="CA1694" i="3" s="1"/>
  <c r="Y1694" i="3"/>
  <c r="A1694" i="3"/>
  <c r="B1694" i="3"/>
  <c r="CF1694" i="3"/>
  <c r="CG1694" i="3" s="1"/>
  <c r="C1745" i="3"/>
  <c r="Y1691" i="3"/>
  <c r="AM1691" i="3"/>
  <c r="CA1691" i="3" s="1"/>
  <c r="A1691" i="3"/>
  <c r="B1691" i="3"/>
  <c r="CF1691" i="3"/>
  <c r="CG1691" i="3" s="1"/>
  <c r="C1750" i="3"/>
  <c r="Y1696" i="3"/>
  <c r="AM1696" i="3"/>
  <c r="CA1696" i="3" s="1"/>
  <c r="CF1696" i="3"/>
  <c r="CG1696" i="3" s="1"/>
  <c r="A1696" i="3"/>
  <c r="B1696" i="3"/>
  <c r="C1754" i="3"/>
  <c r="Y1700" i="3"/>
  <c r="AM1700" i="3"/>
  <c r="CA1700" i="3" s="1"/>
  <c r="CF1700" i="3"/>
  <c r="CG1700" i="3" s="1"/>
  <c r="A1700" i="3"/>
  <c r="B1700" i="3"/>
  <c r="C1758" i="3"/>
  <c r="Y1704" i="3"/>
  <c r="AM1704" i="3"/>
  <c r="CA1704" i="3" s="1"/>
  <c r="A1704" i="3"/>
  <c r="B1704" i="3"/>
  <c r="CF1704" i="3"/>
  <c r="CG1704" i="3" s="1"/>
  <c r="C1755" i="3"/>
  <c r="AM1701" i="3"/>
  <c r="CA1701" i="3" s="1"/>
  <c r="Y1701" i="3"/>
  <c r="A1701" i="3"/>
  <c r="B1701" i="3"/>
  <c r="CF1701" i="3"/>
  <c r="CG1701" i="3" s="1"/>
  <c r="C1728" i="3"/>
  <c r="Y1674" i="3"/>
  <c r="AM1674" i="3"/>
  <c r="CA1674" i="3" s="1"/>
  <c r="CF1674" i="3"/>
  <c r="CG1674" i="3" s="1"/>
  <c r="A1674" i="3"/>
  <c r="B1674" i="3"/>
  <c r="C1732" i="3"/>
  <c r="AM1678" i="3"/>
  <c r="CA1678" i="3" s="1"/>
  <c r="Y1678" i="3"/>
  <c r="A1678" i="3"/>
  <c r="B1678" i="3"/>
  <c r="CF1678" i="3"/>
  <c r="CG1678" i="3" s="1"/>
  <c r="C1736" i="3"/>
  <c r="Y1682" i="3"/>
  <c r="AM1682" i="3"/>
  <c r="CA1682" i="3" s="1"/>
  <c r="A1682" i="3"/>
  <c r="B1682" i="3"/>
  <c r="CF1682" i="3"/>
  <c r="CG1682" i="3" s="1"/>
  <c r="C1740" i="3"/>
  <c r="Y1686" i="3"/>
  <c r="AM1686" i="3"/>
  <c r="CA1686" i="3" s="1"/>
  <c r="CF1686" i="3"/>
  <c r="CG1686" i="3" s="1"/>
  <c r="A1686" i="3"/>
  <c r="B1686" i="3"/>
  <c r="C1729" i="3"/>
  <c r="Y1675" i="3"/>
  <c r="AM1675" i="3"/>
  <c r="CA1675" i="3" s="1"/>
  <c r="A1675" i="3"/>
  <c r="B1675" i="3"/>
  <c r="CF1675" i="3"/>
  <c r="CG1675" i="3" s="1"/>
  <c r="C1733" i="3"/>
  <c r="Y1679" i="3"/>
  <c r="AM1679" i="3"/>
  <c r="CA1679" i="3" s="1"/>
  <c r="A1679" i="3"/>
  <c r="B1679" i="3"/>
  <c r="CF1679" i="3"/>
  <c r="CG1679" i="3" s="1"/>
  <c r="C1771" i="3"/>
  <c r="AM1717" i="3"/>
  <c r="CA1717" i="3" s="1"/>
  <c r="Y1717" i="3"/>
  <c r="A1717" i="3"/>
  <c r="B1717" i="3"/>
  <c r="CF1717" i="3"/>
  <c r="CG1717" i="3" s="1"/>
  <c r="C1761" i="3"/>
  <c r="Y1707" i="3"/>
  <c r="AM1707" i="3"/>
  <c r="CA1707" i="3" s="1"/>
  <c r="A1707" i="3"/>
  <c r="B1707" i="3"/>
  <c r="CF1707" i="3"/>
  <c r="CG1707" i="3" s="1"/>
  <c r="C1775" i="3"/>
  <c r="Y1721" i="3"/>
  <c r="AM1721" i="3"/>
  <c r="CA1721" i="3" s="1"/>
  <c r="A1721" i="3"/>
  <c r="B1721" i="3"/>
  <c r="CF1721" i="3"/>
  <c r="CG1721" i="3" s="1"/>
  <c r="C1764" i="3"/>
  <c r="AM1710" i="3"/>
  <c r="CA1710" i="3" s="1"/>
  <c r="Y1710" i="3"/>
  <c r="A1710" i="3"/>
  <c r="B1710" i="3"/>
  <c r="CF1710" i="3"/>
  <c r="CG1710" i="3" s="1"/>
  <c r="C1726" i="3"/>
  <c r="Y1672" i="3"/>
  <c r="AM1672" i="3"/>
  <c r="CA1672" i="3" s="1"/>
  <c r="A1672" i="3"/>
  <c r="B1672" i="3"/>
  <c r="CF1672" i="3"/>
  <c r="CG1672" i="3" s="1"/>
  <c r="C1759" i="3"/>
  <c r="Y1705" i="3"/>
  <c r="AM1705" i="3"/>
  <c r="CA1705" i="3" s="1"/>
  <c r="A1705" i="3"/>
  <c r="B1705" i="3"/>
  <c r="CF1705" i="3"/>
  <c r="CG1705" i="3" s="1"/>
  <c r="C1777" i="3"/>
  <c r="Y1723" i="3"/>
  <c r="AM1723" i="3"/>
  <c r="CA1723" i="3" s="1"/>
  <c r="A1723" i="3"/>
  <c r="B1723" i="3"/>
  <c r="CF1723" i="3"/>
  <c r="CG1723" i="3" s="1"/>
  <c r="C1757" i="3"/>
  <c r="Y1703" i="3"/>
  <c r="AM1703" i="3"/>
  <c r="CA1703" i="3" s="1"/>
  <c r="A1703" i="3"/>
  <c r="B1703" i="3"/>
  <c r="CF1703" i="3"/>
  <c r="CG1703" i="3" s="1"/>
  <c r="CE1621" i="3" l="1"/>
  <c r="AR1757" i="3"/>
  <c r="AO1757" i="3"/>
  <c r="AR1777" i="3"/>
  <c r="AO1777" i="3"/>
  <c r="AR1759" i="3"/>
  <c r="AO1759" i="3"/>
  <c r="AR1726" i="3"/>
  <c r="AO1726" i="3"/>
  <c r="AR1764" i="3"/>
  <c r="AO1764" i="3"/>
  <c r="AR1775" i="3"/>
  <c r="AO1775" i="3"/>
  <c r="AR1761" i="3"/>
  <c r="AO1761" i="3"/>
  <c r="AR1771" i="3"/>
  <c r="AO1771" i="3"/>
  <c r="AR1733" i="3"/>
  <c r="AO1733" i="3"/>
  <c r="AR1729" i="3"/>
  <c r="AO1729" i="3"/>
  <c r="AR1740" i="3"/>
  <c r="AO1740" i="3"/>
  <c r="AR1736" i="3"/>
  <c r="AO1736" i="3"/>
  <c r="AR1732" i="3"/>
  <c r="AO1732" i="3"/>
  <c r="AR1728" i="3"/>
  <c r="AO1728" i="3"/>
  <c r="AR1755" i="3"/>
  <c r="AO1755" i="3"/>
  <c r="AR1758" i="3"/>
  <c r="AO1758" i="3"/>
  <c r="AR1754" i="3"/>
  <c r="AO1754" i="3"/>
  <c r="AR1750" i="3"/>
  <c r="AO1750" i="3"/>
  <c r="AR1745" i="3"/>
  <c r="AO1745" i="3"/>
  <c r="AR1748" i="3"/>
  <c r="AO1748" i="3"/>
  <c r="AR1744" i="3"/>
  <c r="AO1744" i="3"/>
  <c r="AR1749" i="3"/>
  <c r="AO1749" i="3"/>
  <c r="AR1768" i="3"/>
  <c r="AO1768" i="3"/>
  <c r="AR1774" i="3"/>
  <c r="AO1774" i="3"/>
  <c r="AR1763" i="3"/>
  <c r="AO1763" i="3"/>
  <c r="AR1739" i="3"/>
  <c r="AO1739" i="3"/>
  <c r="AR1735" i="3"/>
  <c r="AO1735" i="3"/>
  <c r="AR1731" i="3"/>
  <c r="AO1731" i="3"/>
  <c r="AR1727" i="3"/>
  <c r="AO1727" i="3"/>
  <c r="AR1738" i="3"/>
  <c r="AO1738" i="3"/>
  <c r="AR1734" i="3"/>
  <c r="AO1734" i="3"/>
  <c r="AR1730" i="3"/>
  <c r="AO1730" i="3"/>
  <c r="AR1773" i="3"/>
  <c r="AO1773" i="3"/>
  <c r="AR1769" i="3"/>
  <c r="AO1769" i="3"/>
  <c r="AR1765" i="3"/>
  <c r="AO1765" i="3"/>
  <c r="AR1772" i="3"/>
  <c r="AO1772" i="3"/>
  <c r="AR1741" i="3"/>
  <c r="AO1741" i="3"/>
  <c r="AR1737" i="3"/>
  <c r="AO1737" i="3"/>
  <c r="AR1766" i="3"/>
  <c r="AO1766" i="3"/>
  <c r="AR1762" i="3"/>
  <c r="AO1762" i="3"/>
  <c r="AR1756" i="3"/>
  <c r="AO1756" i="3"/>
  <c r="AR1752" i="3"/>
  <c r="AO1752" i="3"/>
  <c r="AR1753" i="3"/>
  <c r="AO1753" i="3"/>
  <c r="AR1779" i="3"/>
  <c r="AO1779" i="3"/>
  <c r="AR1767" i="3"/>
  <c r="AO1767" i="3"/>
  <c r="AR1751" i="3"/>
  <c r="AO1751" i="3"/>
  <c r="AR1747" i="3"/>
  <c r="AO1747" i="3"/>
  <c r="AR1743" i="3"/>
  <c r="AO1743" i="3"/>
  <c r="AR1746" i="3"/>
  <c r="AO1746" i="3"/>
  <c r="AR1742" i="3"/>
  <c r="AO1742" i="3"/>
  <c r="AR1770" i="3"/>
  <c r="AO1770" i="3"/>
  <c r="AR1776" i="3"/>
  <c r="AO1776" i="3"/>
  <c r="AR1778" i="3"/>
  <c r="AO1778" i="3"/>
  <c r="AR1760" i="3"/>
  <c r="AO1760" i="3"/>
  <c r="CE1628" i="3"/>
  <c r="CE1620" i="3"/>
  <c r="CE1636" i="3"/>
  <c r="CE1648" i="3"/>
  <c r="CE1652" i="3"/>
  <c r="AT1672" i="3"/>
  <c r="AT1717" i="3"/>
  <c r="AT1679" i="3"/>
  <c r="AX1675" i="3"/>
  <c r="AX1686" i="3"/>
  <c r="AX1674" i="3"/>
  <c r="AT1704" i="3"/>
  <c r="AT1696" i="3"/>
  <c r="AX1690" i="3"/>
  <c r="AX1695" i="3"/>
  <c r="AX1685" i="3"/>
  <c r="AT1681" i="3"/>
  <c r="AX1719" i="3"/>
  <c r="AX1715" i="3"/>
  <c r="AX1711" i="3"/>
  <c r="AX1718" i="3"/>
  <c r="AX1687" i="3"/>
  <c r="AT1683" i="3"/>
  <c r="AT1712" i="3"/>
  <c r="AT1708" i="3"/>
  <c r="AX1699" i="3"/>
  <c r="AT1699" i="3"/>
  <c r="AX1713" i="3"/>
  <c r="AT1693" i="3"/>
  <c r="AT1689" i="3"/>
  <c r="AT1706" i="3"/>
  <c r="AV1710" i="3"/>
  <c r="AV1686" i="3"/>
  <c r="AV1678" i="3"/>
  <c r="BB1690" i="3"/>
  <c r="BB1714" i="3"/>
  <c r="AV1698" i="3"/>
  <c r="AV1722" i="3"/>
  <c r="AV1706" i="3"/>
  <c r="AX1672" i="3"/>
  <c r="AX1712" i="3"/>
  <c r="AZ1672" i="3"/>
  <c r="AZ1679" i="3"/>
  <c r="AZ1686" i="3"/>
  <c r="AZ1682" i="3"/>
  <c r="AZ1695" i="3"/>
  <c r="AZ1709" i="3"/>
  <c r="AZ1681" i="3"/>
  <c r="AZ1673" i="3"/>
  <c r="AZ1680" i="3"/>
  <c r="AZ1676" i="3"/>
  <c r="AZ1715" i="3"/>
  <c r="AZ1687" i="3"/>
  <c r="AZ1708" i="3"/>
  <c r="AZ1702" i="3"/>
  <c r="AZ1698" i="3"/>
  <c r="AZ1689" i="3"/>
  <c r="AZ1692" i="3"/>
  <c r="AZ1716" i="3"/>
  <c r="AZ1706" i="3"/>
  <c r="CE1651" i="3"/>
  <c r="CE1618" i="3"/>
  <c r="CE1667" i="3"/>
  <c r="CE1663" i="3"/>
  <c r="CE1666" i="3"/>
  <c r="CE1631" i="3"/>
  <c r="CE1623" i="3"/>
  <c r="CE1619" i="3"/>
  <c r="CE1630" i="3"/>
  <c r="CE1626" i="3"/>
  <c r="CE1622" i="3"/>
  <c r="CE1658" i="3"/>
  <c r="CE1654" i="3"/>
  <c r="CE1671" i="3"/>
  <c r="CE1643" i="3"/>
  <c r="CE1635" i="3"/>
  <c r="CE1638" i="3"/>
  <c r="CE1634" i="3"/>
  <c r="CE1662" i="3"/>
  <c r="AX1703" i="3"/>
  <c r="AT1723" i="3"/>
  <c r="AX1705" i="3"/>
  <c r="AT1705" i="3"/>
  <c r="AX1721" i="3"/>
  <c r="AX1707" i="3"/>
  <c r="AT1707" i="3"/>
  <c r="AT1686" i="3"/>
  <c r="AT1682" i="3"/>
  <c r="AT1701" i="3"/>
  <c r="AT1700" i="3"/>
  <c r="AT1691" i="3"/>
  <c r="AT1714" i="3"/>
  <c r="AT1720" i="3"/>
  <c r="AT1685" i="3"/>
  <c r="AX1673" i="3"/>
  <c r="AT1687" i="3"/>
  <c r="AT1725" i="3"/>
  <c r="AT1697" i="3"/>
  <c r="AT1722" i="3"/>
  <c r="AT1724" i="3"/>
  <c r="BB1710" i="3"/>
  <c r="BB1686" i="3"/>
  <c r="BB1678" i="3"/>
  <c r="AV1690" i="3"/>
  <c r="AV1714" i="3"/>
  <c r="AV1702" i="3"/>
  <c r="AX1720" i="3"/>
  <c r="AZ1703" i="3"/>
  <c r="AZ1717" i="3"/>
  <c r="AZ1675" i="3"/>
  <c r="AZ1677" i="3"/>
  <c r="AZ1683" i="3"/>
  <c r="AZ1712" i="3"/>
  <c r="AZ1725" i="3"/>
  <c r="AZ1713" i="3"/>
  <c r="AZ1688" i="3"/>
  <c r="AZ1724" i="3"/>
  <c r="CE1649" i="3"/>
  <c r="CE1669" i="3"/>
  <c r="CE1632" i="3"/>
  <c r="CE1660" i="3"/>
  <c r="CE1644" i="3"/>
  <c r="CE1645" i="3"/>
  <c r="AT1703" i="3"/>
  <c r="AX1710" i="3"/>
  <c r="AX1717" i="3"/>
  <c r="AX1679" i="3"/>
  <c r="AX1678" i="3"/>
  <c r="AT1674" i="3"/>
  <c r="AX1701" i="3"/>
  <c r="AX1694" i="3"/>
  <c r="AT1690" i="3"/>
  <c r="AT1695" i="3"/>
  <c r="AX1709" i="3"/>
  <c r="AX1681" i="3"/>
  <c r="AX1677" i="3"/>
  <c r="AT1680" i="3"/>
  <c r="AT1676" i="3"/>
  <c r="AT1719" i="3"/>
  <c r="AT1715" i="3"/>
  <c r="AT1718" i="3"/>
  <c r="AX1683" i="3"/>
  <c r="AX1702" i="3"/>
  <c r="AX1698" i="3"/>
  <c r="AT1713" i="3"/>
  <c r="AX1689" i="3"/>
  <c r="AT1716" i="3"/>
  <c r="AX1706" i="3"/>
  <c r="BB1682" i="3"/>
  <c r="BB1674" i="3"/>
  <c r="AV1694" i="3"/>
  <c r="AV1718" i="3"/>
  <c r="BB1702" i="3"/>
  <c r="AX1700" i="3"/>
  <c r="AX1684" i="3"/>
  <c r="AX1676" i="3"/>
  <c r="AX1692" i="3"/>
  <c r="AX1716" i="3"/>
  <c r="AX1724" i="3"/>
  <c r="AZ1723" i="3"/>
  <c r="AZ1721" i="3"/>
  <c r="AZ1678" i="3"/>
  <c r="AZ1674" i="3"/>
  <c r="AZ1700" i="3"/>
  <c r="AZ1694" i="3"/>
  <c r="AZ1690" i="3"/>
  <c r="AZ1720" i="3"/>
  <c r="AZ1685" i="3"/>
  <c r="CE1653" i="3"/>
  <c r="CE1647" i="3"/>
  <c r="CE1650" i="3"/>
  <c r="CE1646" i="3"/>
  <c r="CE1642" i="3"/>
  <c r="CE1655" i="3"/>
  <c r="CE1627" i="3"/>
  <c r="CE1659" i="3"/>
  <c r="CE1639" i="3"/>
  <c r="CE1670" i="3"/>
  <c r="AX1723" i="3"/>
  <c r="AT1710" i="3"/>
  <c r="AT1721" i="3"/>
  <c r="AT1675" i="3"/>
  <c r="AX1682" i="3"/>
  <c r="AT1678" i="3"/>
  <c r="AX1691" i="3"/>
  <c r="AT1694" i="3"/>
  <c r="AX1714" i="3"/>
  <c r="AT1709" i="3"/>
  <c r="AT1677" i="3"/>
  <c r="AT1673" i="3"/>
  <c r="AT1684" i="3"/>
  <c r="AT1711" i="3"/>
  <c r="AT1702" i="3"/>
  <c r="AT1698" i="3"/>
  <c r="AX1725" i="3"/>
  <c r="AX1697" i="3"/>
  <c r="AX1693" i="3"/>
  <c r="AT1692" i="3"/>
  <c r="AT1688" i="3"/>
  <c r="AX1722" i="3"/>
  <c r="AV1682" i="3"/>
  <c r="AV1674" i="3"/>
  <c r="BB1694" i="3"/>
  <c r="BB1718" i="3"/>
  <c r="BB1698" i="3"/>
  <c r="BB1722" i="3"/>
  <c r="BB1706" i="3"/>
  <c r="AX1704" i="3"/>
  <c r="AX1696" i="3"/>
  <c r="AX1680" i="3"/>
  <c r="AX1708" i="3"/>
  <c r="AX1688" i="3"/>
  <c r="AZ1705" i="3"/>
  <c r="AZ1710" i="3"/>
  <c r="AZ1707" i="3"/>
  <c r="AZ1701" i="3"/>
  <c r="AZ1704" i="3"/>
  <c r="AZ1696" i="3"/>
  <c r="AZ1691" i="3"/>
  <c r="AZ1714" i="3"/>
  <c r="AZ1684" i="3"/>
  <c r="AZ1719" i="3"/>
  <c r="AZ1711" i="3"/>
  <c r="AZ1718" i="3"/>
  <c r="AZ1699" i="3"/>
  <c r="AZ1697" i="3"/>
  <c r="AZ1693" i="3"/>
  <c r="AZ1722" i="3"/>
  <c r="CE1656" i="3"/>
  <c r="CE1625" i="3"/>
  <c r="CE1624" i="3"/>
  <c r="CE1637" i="3"/>
  <c r="CE1640" i="3"/>
  <c r="CE1641" i="3"/>
  <c r="CE1665" i="3"/>
  <c r="CE1661" i="3"/>
  <c r="CE1657" i="3"/>
  <c r="CE1664" i="3"/>
  <c r="CE1633" i="3"/>
  <c r="CE1629" i="3"/>
  <c r="CE1668" i="3"/>
  <c r="AN1757" i="3"/>
  <c r="AQ1757" i="3"/>
  <c r="AN1777" i="3"/>
  <c r="AQ1777" i="3"/>
  <c r="AN1759" i="3"/>
  <c r="AQ1759" i="3"/>
  <c r="AN1726" i="3"/>
  <c r="AQ1726" i="3"/>
  <c r="AN1764" i="3"/>
  <c r="AQ1764" i="3"/>
  <c r="AN1775" i="3"/>
  <c r="AQ1775" i="3"/>
  <c r="AN1761" i="3"/>
  <c r="AQ1761" i="3"/>
  <c r="AN1771" i="3"/>
  <c r="AQ1771" i="3"/>
  <c r="AN1733" i="3"/>
  <c r="AQ1733" i="3"/>
  <c r="AN1729" i="3"/>
  <c r="AQ1729" i="3"/>
  <c r="AN1740" i="3"/>
  <c r="AQ1740" i="3"/>
  <c r="AN1736" i="3"/>
  <c r="AQ1736" i="3"/>
  <c r="AN1732" i="3"/>
  <c r="AQ1732" i="3"/>
  <c r="AN1728" i="3"/>
  <c r="AQ1728" i="3"/>
  <c r="AN1755" i="3"/>
  <c r="AQ1755" i="3"/>
  <c r="AN1758" i="3"/>
  <c r="AQ1758" i="3"/>
  <c r="AN1754" i="3"/>
  <c r="AQ1754" i="3"/>
  <c r="AN1750" i="3"/>
  <c r="AQ1750" i="3"/>
  <c r="AN1745" i="3"/>
  <c r="AQ1745" i="3"/>
  <c r="AN1748" i="3"/>
  <c r="AQ1748" i="3"/>
  <c r="AN1744" i="3"/>
  <c r="AQ1744" i="3"/>
  <c r="AN1749" i="3"/>
  <c r="AQ1749" i="3"/>
  <c r="AN1768" i="3"/>
  <c r="AQ1768" i="3"/>
  <c r="AN1774" i="3"/>
  <c r="AQ1774" i="3"/>
  <c r="AN1763" i="3"/>
  <c r="AQ1763" i="3"/>
  <c r="AN1739" i="3"/>
  <c r="AQ1739" i="3"/>
  <c r="AN1735" i="3"/>
  <c r="AQ1735" i="3"/>
  <c r="AN1731" i="3"/>
  <c r="AQ1731" i="3"/>
  <c r="AN1727" i="3"/>
  <c r="AQ1727" i="3"/>
  <c r="AN1738" i="3"/>
  <c r="AQ1738" i="3"/>
  <c r="AN1734" i="3"/>
  <c r="AQ1734" i="3"/>
  <c r="AN1730" i="3"/>
  <c r="AQ1730" i="3"/>
  <c r="AN1773" i="3"/>
  <c r="AQ1773" i="3"/>
  <c r="AN1769" i="3"/>
  <c r="AQ1769" i="3"/>
  <c r="AN1765" i="3"/>
  <c r="AQ1765" i="3"/>
  <c r="AN1772" i="3"/>
  <c r="AQ1772" i="3"/>
  <c r="AN1741" i="3"/>
  <c r="AQ1741" i="3"/>
  <c r="AN1737" i="3"/>
  <c r="AQ1737" i="3"/>
  <c r="AN1766" i="3"/>
  <c r="AQ1766" i="3"/>
  <c r="AN1762" i="3"/>
  <c r="AQ1762" i="3"/>
  <c r="AN1756" i="3"/>
  <c r="AQ1756" i="3"/>
  <c r="AN1752" i="3"/>
  <c r="AQ1752" i="3"/>
  <c r="AN1753" i="3"/>
  <c r="AQ1753" i="3"/>
  <c r="AN1779" i="3"/>
  <c r="AQ1779" i="3"/>
  <c r="AN1767" i="3"/>
  <c r="AQ1767" i="3"/>
  <c r="AN1751" i="3"/>
  <c r="AQ1751" i="3"/>
  <c r="AN1747" i="3"/>
  <c r="AQ1747" i="3"/>
  <c r="AN1743" i="3"/>
  <c r="AQ1743" i="3"/>
  <c r="AN1746" i="3"/>
  <c r="AQ1746" i="3"/>
  <c r="AN1742" i="3"/>
  <c r="AQ1742" i="3"/>
  <c r="AN1770" i="3"/>
  <c r="AQ1770" i="3"/>
  <c r="AN1776" i="3"/>
  <c r="AQ1776" i="3"/>
  <c r="AN1778" i="3"/>
  <c r="AQ1778" i="3"/>
  <c r="AN1760" i="3"/>
  <c r="AQ1760" i="3"/>
  <c r="CB1703" i="3"/>
  <c r="BL1703" i="3"/>
  <c r="P1757" i="3"/>
  <c r="R1757" i="3"/>
  <c r="AF1757" i="3"/>
  <c r="BT1757" i="3" s="1"/>
  <c r="CB1723" i="3"/>
  <c r="BL1723" i="3"/>
  <c r="AD1777" i="3"/>
  <c r="AF1777" i="3"/>
  <c r="BT1777" i="3" s="1"/>
  <c r="R1777" i="3"/>
  <c r="CB1705" i="3"/>
  <c r="BL1705" i="3"/>
  <c r="AD1759" i="3"/>
  <c r="P1759" i="3"/>
  <c r="R1759" i="3"/>
  <c r="AF1759" i="3"/>
  <c r="BT1759" i="3" s="1"/>
  <c r="CB1672" i="3"/>
  <c r="BL1672" i="3"/>
  <c r="AD1726" i="3"/>
  <c r="P1726" i="3"/>
  <c r="R1726" i="3"/>
  <c r="AF1726" i="3"/>
  <c r="BT1726" i="3" s="1"/>
  <c r="CB1710" i="3"/>
  <c r="BL1710" i="3"/>
  <c r="P1764" i="3"/>
  <c r="AD1764" i="3"/>
  <c r="AF1764" i="3"/>
  <c r="BT1764" i="3" s="1"/>
  <c r="R1764" i="3"/>
  <c r="CB1721" i="3"/>
  <c r="BL1721" i="3"/>
  <c r="AD1775" i="3"/>
  <c r="P1775" i="3"/>
  <c r="R1775" i="3"/>
  <c r="AF1775" i="3"/>
  <c r="BT1775" i="3" s="1"/>
  <c r="CB1707" i="3"/>
  <c r="BL1707" i="3"/>
  <c r="AD1761" i="3"/>
  <c r="AF1761" i="3"/>
  <c r="BT1761" i="3" s="1"/>
  <c r="R1761" i="3"/>
  <c r="CB1717" i="3"/>
  <c r="BL1717" i="3"/>
  <c r="P1771" i="3"/>
  <c r="AD1771" i="3"/>
  <c r="AF1771" i="3"/>
  <c r="BT1771" i="3" s="1"/>
  <c r="R1771" i="3"/>
  <c r="CB1679" i="3"/>
  <c r="BL1679" i="3"/>
  <c r="P1733" i="3"/>
  <c r="R1733" i="3"/>
  <c r="AF1733" i="3"/>
  <c r="BT1733" i="3" s="1"/>
  <c r="CB1675" i="3"/>
  <c r="BL1675" i="3"/>
  <c r="AD1729" i="3"/>
  <c r="AF1729" i="3"/>
  <c r="BT1729" i="3" s="1"/>
  <c r="R1729" i="3"/>
  <c r="CB1686" i="3"/>
  <c r="BL1686" i="3"/>
  <c r="P1740" i="3"/>
  <c r="AD1740" i="3"/>
  <c r="AF1740" i="3"/>
  <c r="BT1740" i="3" s="1"/>
  <c r="R1740" i="3"/>
  <c r="CB1682" i="3"/>
  <c r="BL1682" i="3"/>
  <c r="AD1736" i="3"/>
  <c r="P1736" i="3"/>
  <c r="R1736" i="3"/>
  <c r="AF1736" i="3"/>
  <c r="BT1736" i="3" s="1"/>
  <c r="CB1678" i="3"/>
  <c r="BL1678" i="3"/>
  <c r="P1732" i="3"/>
  <c r="AD1732" i="3"/>
  <c r="AF1732" i="3"/>
  <c r="BT1732" i="3" s="1"/>
  <c r="R1732" i="3"/>
  <c r="CB1674" i="3"/>
  <c r="BL1674" i="3"/>
  <c r="AD1728" i="3"/>
  <c r="P1728" i="3"/>
  <c r="R1728" i="3"/>
  <c r="AF1728" i="3"/>
  <c r="BT1728" i="3" s="1"/>
  <c r="CB1701" i="3"/>
  <c r="BL1701" i="3"/>
  <c r="P1755" i="3"/>
  <c r="AD1755" i="3"/>
  <c r="AF1755" i="3"/>
  <c r="BT1755" i="3" s="1"/>
  <c r="R1755" i="3"/>
  <c r="CB1704" i="3"/>
  <c r="BL1704" i="3"/>
  <c r="AD1758" i="3"/>
  <c r="P1758" i="3"/>
  <c r="R1758" i="3"/>
  <c r="AF1758" i="3"/>
  <c r="BT1758" i="3" s="1"/>
  <c r="CB1700" i="3"/>
  <c r="BL1700" i="3"/>
  <c r="P1754" i="3"/>
  <c r="AD1754" i="3"/>
  <c r="AF1754" i="3"/>
  <c r="BT1754" i="3" s="1"/>
  <c r="R1754" i="3"/>
  <c r="CB1696" i="3"/>
  <c r="BL1696" i="3"/>
  <c r="AD1750" i="3"/>
  <c r="P1750" i="3"/>
  <c r="R1750" i="3"/>
  <c r="AF1750" i="3"/>
  <c r="BT1750" i="3" s="1"/>
  <c r="CB1691" i="3"/>
  <c r="BL1691" i="3"/>
  <c r="AD1745" i="3"/>
  <c r="AF1745" i="3"/>
  <c r="BT1745" i="3" s="1"/>
  <c r="R1745" i="3"/>
  <c r="CB1694" i="3"/>
  <c r="BL1694" i="3"/>
  <c r="P1748" i="3"/>
  <c r="AD1748" i="3"/>
  <c r="AF1748" i="3"/>
  <c r="BT1748" i="3" s="1"/>
  <c r="R1748" i="3"/>
  <c r="CB1690" i="3"/>
  <c r="BL1690" i="3"/>
  <c r="AD1744" i="3"/>
  <c r="P1744" i="3"/>
  <c r="R1744" i="3"/>
  <c r="AF1744" i="3"/>
  <c r="BT1744" i="3" s="1"/>
  <c r="CB1695" i="3"/>
  <c r="BL1695" i="3"/>
  <c r="P1749" i="3"/>
  <c r="R1749" i="3"/>
  <c r="AF1749" i="3"/>
  <c r="BT1749" i="3" s="1"/>
  <c r="CB1714" i="3"/>
  <c r="BL1714" i="3"/>
  <c r="AD1768" i="3"/>
  <c r="P1768" i="3"/>
  <c r="R1768" i="3"/>
  <c r="AF1768" i="3"/>
  <c r="BT1768" i="3" s="1"/>
  <c r="CB1720" i="3"/>
  <c r="BL1720" i="3"/>
  <c r="AD1774" i="3"/>
  <c r="P1774" i="3"/>
  <c r="R1774" i="3"/>
  <c r="AF1774" i="3"/>
  <c r="BT1774" i="3" s="1"/>
  <c r="CB1709" i="3"/>
  <c r="BL1709" i="3"/>
  <c r="P1763" i="3"/>
  <c r="AD1763" i="3"/>
  <c r="AF1763" i="3"/>
  <c r="BT1763" i="3" s="1"/>
  <c r="R1763" i="3"/>
  <c r="CB1685" i="3"/>
  <c r="BL1685" i="3"/>
  <c r="P1739" i="3"/>
  <c r="AD1739" i="3"/>
  <c r="AF1739" i="3"/>
  <c r="BT1739" i="3" s="1"/>
  <c r="R1739" i="3"/>
  <c r="CB1681" i="3"/>
  <c r="BL1681" i="3"/>
  <c r="AD1735" i="3"/>
  <c r="P1735" i="3"/>
  <c r="R1735" i="3"/>
  <c r="AF1735" i="3"/>
  <c r="BT1735" i="3" s="1"/>
  <c r="CB1677" i="3"/>
  <c r="BL1677" i="3"/>
  <c r="P1731" i="3"/>
  <c r="AD1731" i="3"/>
  <c r="AF1731" i="3"/>
  <c r="BT1731" i="3" s="1"/>
  <c r="R1731" i="3"/>
  <c r="CB1673" i="3"/>
  <c r="BL1673" i="3"/>
  <c r="AD1727" i="3"/>
  <c r="P1727" i="3"/>
  <c r="R1727" i="3"/>
  <c r="AF1727" i="3"/>
  <c r="BT1727" i="3" s="1"/>
  <c r="CB1684" i="3"/>
  <c r="BL1684" i="3"/>
  <c r="P1738" i="3"/>
  <c r="AD1738" i="3"/>
  <c r="AF1738" i="3"/>
  <c r="BT1738" i="3" s="1"/>
  <c r="R1738" i="3"/>
  <c r="CB1680" i="3"/>
  <c r="BL1680" i="3"/>
  <c r="AD1734" i="3"/>
  <c r="P1734" i="3"/>
  <c r="R1734" i="3"/>
  <c r="AF1734" i="3"/>
  <c r="BT1734" i="3" s="1"/>
  <c r="CB1676" i="3"/>
  <c r="BL1676" i="3"/>
  <c r="P1730" i="3"/>
  <c r="AD1730" i="3"/>
  <c r="AF1730" i="3"/>
  <c r="BT1730" i="3" s="1"/>
  <c r="R1730" i="3"/>
  <c r="CB1719" i="3"/>
  <c r="BL1719" i="3"/>
  <c r="P1773" i="3"/>
  <c r="R1773" i="3"/>
  <c r="AF1773" i="3"/>
  <c r="BT1773" i="3" s="1"/>
  <c r="CB1715" i="3"/>
  <c r="BL1715" i="3"/>
  <c r="AD1769" i="3"/>
  <c r="AF1769" i="3"/>
  <c r="BT1769" i="3" s="1"/>
  <c r="R1769" i="3"/>
  <c r="CB1711" i="3"/>
  <c r="BL1711" i="3"/>
  <c r="P1765" i="3"/>
  <c r="R1765" i="3"/>
  <c r="AF1765" i="3"/>
  <c r="BT1765" i="3" s="1"/>
  <c r="CB1718" i="3"/>
  <c r="BL1718" i="3"/>
  <c r="P1772" i="3"/>
  <c r="AD1772" i="3"/>
  <c r="AF1772" i="3"/>
  <c r="BT1772" i="3" s="1"/>
  <c r="R1772" i="3"/>
  <c r="CB1687" i="3"/>
  <c r="BL1687" i="3"/>
  <c r="P1741" i="3"/>
  <c r="R1741" i="3"/>
  <c r="AF1741" i="3"/>
  <c r="BT1741" i="3" s="1"/>
  <c r="CB1683" i="3"/>
  <c r="BL1683" i="3"/>
  <c r="AD1737" i="3"/>
  <c r="AF1737" i="3"/>
  <c r="BT1737" i="3" s="1"/>
  <c r="R1737" i="3"/>
  <c r="CB1712" i="3"/>
  <c r="BL1712" i="3"/>
  <c r="AD1766" i="3"/>
  <c r="P1766" i="3"/>
  <c r="R1766" i="3"/>
  <c r="AF1766" i="3"/>
  <c r="BT1766" i="3" s="1"/>
  <c r="CB1708" i="3"/>
  <c r="BL1708" i="3"/>
  <c r="P1762" i="3"/>
  <c r="AD1762" i="3"/>
  <c r="AF1762" i="3"/>
  <c r="BT1762" i="3" s="1"/>
  <c r="R1762" i="3"/>
  <c r="CB1702" i="3"/>
  <c r="BL1702" i="3"/>
  <c r="P1756" i="3"/>
  <c r="AD1756" i="3"/>
  <c r="AF1756" i="3"/>
  <c r="BT1756" i="3" s="1"/>
  <c r="R1756" i="3"/>
  <c r="CB1698" i="3"/>
  <c r="BL1698" i="3"/>
  <c r="AD1752" i="3"/>
  <c r="P1752" i="3"/>
  <c r="R1752" i="3"/>
  <c r="AF1752" i="3"/>
  <c r="BT1752" i="3" s="1"/>
  <c r="CB1699" i="3"/>
  <c r="BL1699" i="3"/>
  <c r="AD1753" i="3"/>
  <c r="AF1753" i="3"/>
  <c r="BT1753" i="3" s="1"/>
  <c r="R1753" i="3"/>
  <c r="CB1725" i="3"/>
  <c r="BL1725" i="3"/>
  <c r="P1779" i="3"/>
  <c r="AD1779" i="3"/>
  <c r="AF1779" i="3"/>
  <c r="BT1779" i="3" s="1"/>
  <c r="R1779" i="3"/>
  <c r="CB1713" i="3"/>
  <c r="BL1713" i="3"/>
  <c r="AD1767" i="3"/>
  <c r="P1767" i="3"/>
  <c r="R1767" i="3"/>
  <c r="AF1767" i="3"/>
  <c r="BT1767" i="3" s="1"/>
  <c r="CB1697" i="3"/>
  <c r="BL1697" i="3"/>
  <c r="AD1751" i="3"/>
  <c r="P1751" i="3"/>
  <c r="R1751" i="3"/>
  <c r="AF1751" i="3"/>
  <c r="BT1751" i="3" s="1"/>
  <c r="CB1693" i="3"/>
  <c r="BL1693" i="3"/>
  <c r="P1747" i="3"/>
  <c r="AD1747" i="3"/>
  <c r="AF1747" i="3"/>
  <c r="BT1747" i="3" s="1"/>
  <c r="R1747" i="3"/>
  <c r="CB1689" i="3"/>
  <c r="BL1689" i="3"/>
  <c r="AD1743" i="3"/>
  <c r="P1743" i="3"/>
  <c r="R1743" i="3"/>
  <c r="AF1743" i="3"/>
  <c r="BT1743" i="3" s="1"/>
  <c r="CB1692" i="3"/>
  <c r="BL1692" i="3"/>
  <c r="P1746" i="3"/>
  <c r="AD1746" i="3"/>
  <c r="AF1746" i="3"/>
  <c r="BT1746" i="3" s="1"/>
  <c r="R1746" i="3"/>
  <c r="CB1688" i="3"/>
  <c r="BL1688" i="3"/>
  <c r="AD1742" i="3"/>
  <c r="P1742" i="3"/>
  <c r="R1742" i="3"/>
  <c r="AF1742" i="3"/>
  <c r="BT1742" i="3" s="1"/>
  <c r="CB1716" i="3"/>
  <c r="BL1716" i="3"/>
  <c r="P1770" i="3"/>
  <c r="AD1770" i="3"/>
  <c r="AF1770" i="3"/>
  <c r="BT1770" i="3" s="1"/>
  <c r="R1770" i="3"/>
  <c r="CB1722" i="3"/>
  <c r="BL1722" i="3"/>
  <c r="AD1776" i="3"/>
  <c r="P1776" i="3"/>
  <c r="R1776" i="3"/>
  <c r="AF1776" i="3"/>
  <c r="BT1776" i="3" s="1"/>
  <c r="CB1724" i="3"/>
  <c r="BL1724" i="3"/>
  <c r="P1778" i="3"/>
  <c r="AD1778" i="3"/>
  <c r="AF1778" i="3"/>
  <c r="BT1778" i="3" s="1"/>
  <c r="R1778" i="3"/>
  <c r="CB1706" i="3"/>
  <c r="BL1706" i="3"/>
  <c r="AD1760" i="3"/>
  <c r="P1760" i="3"/>
  <c r="R1760" i="3"/>
  <c r="AF1760" i="3"/>
  <c r="BT1760" i="3" s="1"/>
  <c r="BM1703" i="3"/>
  <c r="CD1703" i="3"/>
  <c r="CD1723" i="3"/>
  <c r="BM1723" i="3"/>
  <c r="CD1705" i="3"/>
  <c r="BM1705" i="3"/>
  <c r="BM1672" i="3"/>
  <c r="CD1672" i="3"/>
  <c r="BM1710" i="3"/>
  <c r="CD1710" i="3"/>
  <c r="BM1721" i="3"/>
  <c r="CD1721" i="3"/>
  <c r="BM1707" i="3"/>
  <c r="CD1707" i="3"/>
  <c r="BM1717" i="3"/>
  <c r="CD1717" i="3"/>
  <c r="CD1679" i="3"/>
  <c r="BM1679" i="3"/>
  <c r="BM1675" i="3"/>
  <c r="CD1675" i="3"/>
  <c r="CD1686" i="3"/>
  <c r="BM1686" i="3"/>
  <c r="CD1682" i="3"/>
  <c r="BM1682" i="3"/>
  <c r="BM1678" i="3"/>
  <c r="CD1678" i="3"/>
  <c r="BM1674" i="3"/>
  <c r="CD1674" i="3"/>
  <c r="CD1701" i="3"/>
  <c r="BM1701" i="3"/>
  <c r="BM1704" i="3"/>
  <c r="CD1704" i="3"/>
  <c r="BM1700" i="3"/>
  <c r="CD1700" i="3"/>
  <c r="BM1696" i="3"/>
  <c r="CD1696" i="3"/>
  <c r="CD1691" i="3"/>
  <c r="BM1691" i="3"/>
  <c r="BM1694" i="3"/>
  <c r="CD1694" i="3"/>
  <c r="BM1690" i="3"/>
  <c r="CD1690" i="3"/>
  <c r="BM1695" i="3"/>
  <c r="CD1695" i="3"/>
  <c r="CD1714" i="3"/>
  <c r="BM1714" i="3"/>
  <c r="BM1720" i="3"/>
  <c r="CD1720" i="3"/>
  <c r="CD1709" i="3"/>
  <c r="BM1709" i="3"/>
  <c r="BM1685" i="3"/>
  <c r="CD1685" i="3"/>
  <c r="CD1681" i="3"/>
  <c r="BM1681" i="3"/>
  <c r="CD1677" i="3"/>
  <c r="BM1677" i="3"/>
  <c r="CD1673" i="3"/>
  <c r="BM1673" i="3"/>
  <c r="BM1684" i="3"/>
  <c r="CD1684" i="3"/>
  <c r="BM1680" i="3"/>
  <c r="CD1680" i="3"/>
  <c r="CD1676" i="3"/>
  <c r="BM1676" i="3"/>
  <c r="CD1719" i="3"/>
  <c r="BM1719" i="3"/>
  <c r="BM1715" i="3"/>
  <c r="CD1715" i="3"/>
  <c r="CD1711" i="3"/>
  <c r="BM1711" i="3"/>
  <c r="CD1718" i="3"/>
  <c r="BM1718" i="3"/>
  <c r="CD1687" i="3"/>
  <c r="BM1687" i="3"/>
  <c r="BM1683" i="3"/>
  <c r="CD1683" i="3"/>
  <c r="BM1712" i="3"/>
  <c r="CD1712" i="3"/>
  <c r="CD1708" i="3"/>
  <c r="BM1708" i="3"/>
  <c r="CD1702" i="3"/>
  <c r="BM1702" i="3"/>
  <c r="CD1698" i="3"/>
  <c r="BM1698" i="3"/>
  <c r="CD1699" i="3"/>
  <c r="BM1699" i="3"/>
  <c r="BM1725" i="3"/>
  <c r="CD1725" i="3"/>
  <c r="CD1713" i="3"/>
  <c r="BM1713" i="3"/>
  <c r="BM1697" i="3"/>
  <c r="CD1697" i="3"/>
  <c r="BM1693" i="3"/>
  <c r="CD1693" i="3"/>
  <c r="BM1689" i="3"/>
  <c r="CD1689" i="3"/>
  <c r="CD1692" i="3"/>
  <c r="BM1692" i="3"/>
  <c r="BM1688" i="3"/>
  <c r="CD1688" i="3"/>
  <c r="BM1716" i="3"/>
  <c r="CD1716" i="3"/>
  <c r="BM1722" i="3"/>
  <c r="CD1722" i="3"/>
  <c r="BM1724" i="3"/>
  <c r="CD1724" i="3"/>
  <c r="BM1706" i="3"/>
  <c r="CD1706" i="3"/>
  <c r="BY1703" i="3"/>
  <c r="AY1703" i="3"/>
  <c r="BF1703" i="3"/>
  <c r="AU1703" i="3"/>
  <c r="BH1703" i="3"/>
  <c r="BU1703" i="3"/>
  <c r="BJ1703" i="3"/>
  <c r="BO1703" i="3"/>
  <c r="BY1723" i="3"/>
  <c r="AY1723" i="3"/>
  <c r="BF1723" i="3"/>
  <c r="BU1723" i="3"/>
  <c r="BH1723" i="3"/>
  <c r="AU1723" i="3"/>
  <c r="BJ1723" i="3"/>
  <c r="BO1723" i="3"/>
  <c r="AY1705" i="3"/>
  <c r="BF1705" i="3"/>
  <c r="BY1705" i="3"/>
  <c r="BU1705" i="3"/>
  <c r="AU1705" i="3"/>
  <c r="BH1705" i="3"/>
  <c r="BO1705" i="3"/>
  <c r="BJ1705" i="3"/>
  <c r="BY1672" i="3"/>
  <c r="BF1672" i="3"/>
  <c r="AY1672" i="3"/>
  <c r="BH1672" i="3"/>
  <c r="AU1672" i="3"/>
  <c r="BU1672" i="3"/>
  <c r="BO1672" i="3"/>
  <c r="BJ1672" i="3"/>
  <c r="BY1710" i="3"/>
  <c r="BF1710" i="3"/>
  <c r="AY1710" i="3"/>
  <c r="BU1710" i="3"/>
  <c r="AU1710" i="3"/>
  <c r="BH1710" i="3"/>
  <c r="BJ1710" i="3"/>
  <c r="BO1710" i="3"/>
  <c r="BY1721" i="3"/>
  <c r="BF1721" i="3"/>
  <c r="AY1721" i="3"/>
  <c r="BU1721" i="3"/>
  <c r="AU1721" i="3"/>
  <c r="BH1721" i="3"/>
  <c r="BJ1721" i="3"/>
  <c r="BO1721" i="3"/>
  <c r="AY1707" i="3"/>
  <c r="BF1707" i="3"/>
  <c r="BY1707" i="3"/>
  <c r="BU1707" i="3"/>
  <c r="BH1707" i="3"/>
  <c r="AU1707" i="3"/>
  <c r="BO1707" i="3"/>
  <c r="BJ1707" i="3"/>
  <c r="BY1717" i="3"/>
  <c r="BF1717" i="3"/>
  <c r="AY1717" i="3"/>
  <c r="AU1717" i="3"/>
  <c r="BU1717" i="3"/>
  <c r="BH1717" i="3"/>
  <c r="BO1717" i="3"/>
  <c r="BJ1717" i="3"/>
  <c r="BF1679" i="3"/>
  <c r="AY1679" i="3"/>
  <c r="BY1679" i="3"/>
  <c r="BU1679" i="3"/>
  <c r="AU1679" i="3"/>
  <c r="BH1679" i="3"/>
  <c r="BJ1679" i="3"/>
  <c r="BO1679" i="3"/>
  <c r="BF1675" i="3"/>
  <c r="AY1675" i="3"/>
  <c r="BY1675" i="3"/>
  <c r="BU1675" i="3"/>
  <c r="BH1675" i="3"/>
  <c r="AU1675" i="3"/>
  <c r="BO1675" i="3"/>
  <c r="BJ1675" i="3"/>
  <c r="BF1686" i="3"/>
  <c r="AY1686" i="3"/>
  <c r="BY1686" i="3"/>
  <c r="BU1686" i="3"/>
  <c r="AU1686" i="3"/>
  <c r="BH1686" i="3"/>
  <c r="BO1686" i="3"/>
  <c r="BJ1686" i="3"/>
  <c r="BF1682" i="3"/>
  <c r="AY1682" i="3"/>
  <c r="BY1682" i="3"/>
  <c r="AU1682" i="3"/>
  <c r="BU1682" i="3"/>
  <c r="BH1682" i="3"/>
  <c r="BJ1682" i="3"/>
  <c r="BO1682" i="3"/>
  <c r="AY1678" i="3"/>
  <c r="BY1678" i="3"/>
  <c r="BF1678" i="3"/>
  <c r="BH1678" i="3"/>
  <c r="AU1678" i="3"/>
  <c r="BU1678" i="3"/>
  <c r="BO1678" i="3"/>
  <c r="BJ1678" i="3"/>
  <c r="BY1674" i="3"/>
  <c r="AY1674" i="3"/>
  <c r="BF1674" i="3"/>
  <c r="BH1674" i="3"/>
  <c r="AU1674" i="3"/>
  <c r="BU1674" i="3"/>
  <c r="BO1674" i="3"/>
  <c r="BJ1674" i="3"/>
  <c r="BF1701" i="3"/>
  <c r="BY1701" i="3"/>
  <c r="AY1701" i="3"/>
  <c r="BH1701" i="3"/>
  <c r="BU1701" i="3"/>
  <c r="AU1701" i="3"/>
  <c r="BJ1701" i="3"/>
  <c r="BO1701" i="3"/>
  <c r="BY1704" i="3"/>
  <c r="AY1704" i="3"/>
  <c r="BF1704" i="3"/>
  <c r="BU1704" i="3"/>
  <c r="AU1704" i="3"/>
  <c r="BH1704" i="3"/>
  <c r="BO1704" i="3"/>
  <c r="BJ1704" i="3"/>
  <c r="BF1700" i="3"/>
  <c r="BY1700" i="3"/>
  <c r="AY1700" i="3"/>
  <c r="BU1700" i="3"/>
  <c r="BH1700" i="3"/>
  <c r="AU1700" i="3"/>
  <c r="BO1700" i="3"/>
  <c r="BJ1700" i="3"/>
  <c r="BY1696" i="3"/>
  <c r="AY1696" i="3"/>
  <c r="BF1696" i="3"/>
  <c r="AU1696" i="3"/>
  <c r="BU1696" i="3"/>
  <c r="BH1696" i="3"/>
  <c r="BO1696" i="3"/>
  <c r="BJ1696" i="3"/>
  <c r="BY1691" i="3"/>
  <c r="BF1691" i="3"/>
  <c r="AY1691" i="3"/>
  <c r="BU1691" i="3"/>
  <c r="BH1691" i="3"/>
  <c r="AU1691" i="3"/>
  <c r="BJ1691" i="3"/>
  <c r="BO1691" i="3"/>
  <c r="BF1694" i="3"/>
  <c r="AY1694" i="3"/>
  <c r="BY1694" i="3"/>
  <c r="BH1694" i="3"/>
  <c r="AU1694" i="3"/>
  <c r="BU1694" i="3"/>
  <c r="BJ1694" i="3"/>
  <c r="BO1694" i="3"/>
  <c r="BF1690" i="3"/>
  <c r="AY1690" i="3"/>
  <c r="BY1690" i="3"/>
  <c r="BH1690" i="3"/>
  <c r="AU1690" i="3"/>
  <c r="BU1690" i="3"/>
  <c r="BJ1690" i="3"/>
  <c r="BO1690" i="3"/>
  <c r="BY1695" i="3"/>
  <c r="BF1695" i="3"/>
  <c r="AY1695" i="3"/>
  <c r="BU1695" i="3"/>
  <c r="AU1695" i="3"/>
  <c r="BH1695" i="3"/>
  <c r="BO1695" i="3"/>
  <c r="BJ1695" i="3"/>
  <c r="BF1714" i="3"/>
  <c r="BY1714" i="3"/>
  <c r="AY1714" i="3"/>
  <c r="AU1714" i="3"/>
  <c r="BU1714" i="3"/>
  <c r="BH1714" i="3"/>
  <c r="BJ1714" i="3"/>
  <c r="BO1714" i="3"/>
  <c r="BF1720" i="3"/>
  <c r="BY1720" i="3"/>
  <c r="AY1720" i="3"/>
  <c r="BU1720" i="3"/>
  <c r="AU1720" i="3"/>
  <c r="BH1720" i="3"/>
  <c r="BO1720" i="3"/>
  <c r="BJ1720" i="3"/>
  <c r="BF1709" i="3"/>
  <c r="AY1709" i="3"/>
  <c r="BY1709" i="3"/>
  <c r="AU1709" i="3"/>
  <c r="BU1709" i="3"/>
  <c r="BH1709" i="3"/>
  <c r="BO1709" i="3"/>
  <c r="BJ1709" i="3"/>
  <c r="AY1685" i="3"/>
  <c r="BY1685" i="3"/>
  <c r="BF1685" i="3"/>
  <c r="BH1685" i="3"/>
  <c r="BU1685" i="3"/>
  <c r="AU1685" i="3"/>
  <c r="BO1685" i="3"/>
  <c r="BJ1685" i="3"/>
  <c r="BF1681" i="3"/>
  <c r="BY1681" i="3"/>
  <c r="AY1681" i="3"/>
  <c r="BH1681" i="3"/>
  <c r="BU1681" i="3"/>
  <c r="AU1681" i="3"/>
  <c r="BJ1681" i="3"/>
  <c r="BO1681" i="3"/>
  <c r="AY1677" i="3"/>
  <c r="BY1677" i="3"/>
  <c r="BF1677" i="3"/>
  <c r="AU1677" i="3"/>
  <c r="BU1677" i="3"/>
  <c r="BH1677" i="3"/>
  <c r="BJ1677" i="3"/>
  <c r="BO1677" i="3"/>
  <c r="BY1673" i="3"/>
  <c r="AY1673" i="3"/>
  <c r="BF1673" i="3"/>
  <c r="BU1673" i="3"/>
  <c r="AU1673" i="3"/>
  <c r="BH1673" i="3"/>
  <c r="BO1673" i="3"/>
  <c r="BJ1673" i="3"/>
  <c r="BY1684" i="3"/>
  <c r="BF1684" i="3"/>
  <c r="AY1684" i="3"/>
  <c r="BU1684" i="3"/>
  <c r="BH1684" i="3"/>
  <c r="AU1684" i="3"/>
  <c r="BO1684" i="3"/>
  <c r="BJ1684" i="3"/>
  <c r="BF1680" i="3"/>
  <c r="AY1680" i="3"/>
  <c r="BY1680" i="3"/>
  <c r="AU1680" i="3"/>
  <c r="BU1680" i="3"/>
  <c r="BH1680" i="3"/>
  <c r="BO1680" i="3"/>
  <c r="BJ1680" i="3"/>
  <c r="BY1676" i="3"/>
  <c r="BF1676" i="3"/>
  <c r="AY1676" i="3"/>
  <c r="AU1676" i="3"/>
  <c r="BU1676" i="3"/>
  <c r="BH1676" i="3"/>
  <c r="BO1676" i="3"/>
  <c r="BJ1676" i="3"/>
  <c r="BY1719" i="3"/>
  <c r="AY1719" i="3"/>
  <c r="BF1719" i="3"/>
  <c r="BU1719" i="3"/>
  <c r="AU1719" i="3"/>
  <c r="BH1719" i="3"/>
  <c r="BO1719" i="3"/>
  <c r="BJ1719" i="3"/>
  <c r="BF1715" i="3"/>
  <c r="AY1715" i="3"/>
  <c r="BY1715" i="3"/>
  <c r="AU1715" i="3"/>
  <c r="BH1715" i="3"/>
  <c r="BU1715" i="3"/>
  <c r="BO1715" i="3"/>
  <c r="BJ1715" i="3"/>
  <c r="BY1711" i="3"/>
  <c r="BF1711" i="3"/>
  <c r="AY1711" i="3"/>
  <c r="BU1711" i="3"/>
  <c r="AU1711" i="3"/>
  <c r="BH1711" i="3"/>
  <c r="BO1711" i="3"/>
  <c r="BJ1711" i="3"/>
  <c r="BY1718" i="3"/>
  <c r="AY1718" i="3"/>
  <c r="BF1718" i="3"/>
  <c r="BU1718" i="3"/>
  <c r="AU1718" i="3"/>
  <c r="BH1718" i="3"/>
  <c r="BJ1718" i="3"/>
  <c r="BO1718" i="3"/>
  <c r="BF1687" i="3"/>
  <c r="AY1687" i="3"/>
  <c r="BY1687" i="3"/>
  <c r="AU1687" i="3"/>
  <c r="BH1687" i="3"/>
  <c r="BU1687" i="3"/>
  <c r="BO1687" i="3"/>
  <c r="BJ1687" i="3"/>
  <c r="BY1683" i="3"/>
  <c r="BF1683" i="3"/>
  <c r="AY1683" i="3"/>
  <c r="AU1683" i="3"/>
  <c r="BH1683" i="3"/>
  <c r="BU1683" i="3"/>
  <c r="BJ1683" i="3"/>
  <c r="BO1683" i="3"/>
  <c r="BY1712" i="3"/>
  <c r="BF1712" i="3"/>
  <c r="AY1712" i="3"/>
  <c r="BH1712" i="3"/>
  <c r="AU1712" i="3"/>
  <c r="BU1712" i="3"/>
  <c r="BO1712" i="3"/>
  <c r="BJ1712" i="3"/>
  <c r="BF1708" i="3"/>
  <c r="BY1708" i="3"/>
  <c r="AY1708" i="3"/>
  <c r="AU1708" i="3"/>
  <c r="BH1708" i="3"/>
  <c r="BU1708" i="3"/>
  <c r="BO1708" i="3"/>
  <c r="BJ1708" i="3"/>
  <c r="BY1702" i="3"/>
  <c r="AY1702" i="3"/>
  <c r="BF1702" i="3"/>
  <c r="BU1702" i="3"/>
  <c r="AU1702" i="3"/>
  <c r="BH1702" i="3"/>
  <c r="BJ1702" i="3"/>
  <c r="BO1702" i="3"/>
  <c r="BY1698" i="3"/>
  <c r="AY1698" i="3"/>
  <c r="BF1698" i="3"/>
  <c r="AU1698" i="3"/>
  <c r="BU1698" i="3"/>
  <c r="BH1698" i="3"/>
  <c r="BO1698" i="3"/>
  <c r="BJ1698" i="3"/>
  <c r="AY1699" i="3"/>
  <c r="BF1699" i="3"/>
  <c r="BY1699" i="3"/>
  <c r="AU1699" i="3"/>
  <c r="BH1699" i="3"/>
  <c r="BU1699" i="3"/>
  <c r="BO1699" i="3"/>
  <c r="BJ1699" i="3"/>
  <c r="BY1725" i="3"/>
  <c r="BF1725" i="3"/>
  <c r="AY1725" i="3"/>
  <c r="AU1725" i="3"/>
  <c r="BU1725" i="3"/>
  <c r="BH1725" i="3"/>
  <c r="BJ1725" i="3"/>
  <c r="BO1725" i="3"/>
  <c r="AY1713" i="3"/>
  <c r="BY1713" i="3"/>
  <c r="BF1713" i="3"/>
  <c r="BH1713" i="3"/>
  <c r="BU1713" i="3"/>
  <c r="AU1713" i="3"/>
  <c r="BO1713" i="3"/>
  <c r="BJ1713" i="3"/>
  <c r="AY1697" i="3"/>
  <c r="BF1697" i="3"/>
  <c r="BY1697" i="3"/>
  <c r="BH1697" i="3"/>
  <c r="BU1697" i="3"/>
  <c r="AU1697" i="3"/>
  <c r="BO1697" i="3"/>
  <c r="BJ1697" i="3"/>
  <c r="BF1693" i="3"/>
  <c r="BY1693" i="3"/>
  <c r="AY1693" i="3"/>
  <c r="AU1693" i="3"/>
  <c r="BU1693" i="3"/>
  <c r="BH1693" i="3"/>
  <c r="BO1693" i="3"/>
  <c r="BJ1693" i="3"/>
  <c r="BF1689" i="3"/>
  <c r="AY1689" i="3"/>
  <c r="BY1689" i="3"/>
  <c r="BU1689" i="3"/>
  <c r="AU1689" i="3"/>
  <c r="BH1689" i="3"/>
  <c r="BJ1689" i="3"/>
  <c r="BO1689" i="3"/>
  <c r="BF1692" i="3"/>
  <c r="BY1692" i="3"/>
  <c r="AY1692" i="3"/>
  <c r="AU1692" i="3"/>
  <c r="BU1692" i="3"/>
  <c r="BH1692" i="3"/>
  <c r="BO1692" i="3"/>
  <c r="BJ1692" i="3"/>
  <c r="BY1688" i="3"/>
  <c r="AY1688" i="3"/>
  <c r="BF1688" i="3"/>
  <c r="BU1688" i="3"/>
  <c r="AU1688" i="3"/>
  <c r="BH1688" i="3"/>
  <c r="BO1688" i="3"/>
  <c r="BJ1688" i="3"/>
  <c r="BY1716" i="3"/>
  <c r="BF1716" i="3"/>
  <c r="AY1716" i="3"/>
  <c r="BH1716" i="3"/>
  <c r="BU1716" i="3"/>
  <c r="AU1716" i="3"/>
  <c r="BO1716" i="3"/>
  <c r="BJ1716" i="3"/>
  <c r="BF1722" i="3"/>
  <c r="AY1722" i="3"/>
  <c r="BY1722" i="3"/>
  <c r="BH1722" i="3"/>
  <c r="AU1722" i="3"/>
  <c r="BU1722" i="3"/>
  <c r="BJ1722" i="3"/>
  <c r="BO1722" i="3"/>
  <c r="BY1724" i="3"/>
  <c r="AY1724" i="3"/>
  <c r="BF1724" i="3"/>
  <c r="AU1724" i="3"/>
  <c r="BH1724" i="3"/>
  <c r="BU1724" i="3"/>
  <c r="BO1724" i="3"/>
  <c r="BJ1724" i="3"/>
  <c r="AY1706" i="3"/>
  <c r="BY1706" i="3"/>
  <c r="BF1706" i="3"/>
  <c r="BH1706" i="3"/>
  <c r="AU1706" i="3"/>
  <c r="BU1706" i="3"/>
  <c r="BO1706" i="3"/>
  <c r="BJ1706" i="3"/>
  <c r="BB1703" i="3"/>
  <c r="AV1703" i="3"/>
  <c r="BC1703" i="3"/>
  <c r="BN1703" i="3"/>
  <c r="AW1703" i="3"/>
  <c r="BK1703" i="3"/>
  <c r="BC1723" i="3"/>
  <c r="AW1723" i="3"/>
  <c r="BK1723" i="3"/>
  <c r="BN1723" i="3"/>
  <c r="BB1723" i="3"/>
  <c r="AV1723" i="3"/>
  <c r="AW1705" i="3"/>
  <c r="BC1705" i="3"/>
  <c r="BN1705" i="3"/>
  <c r="BK1705" i="3"/>
  <c r="BB1705" i="3"/>
  <c r="AV1705" i="3"/>
  <c r="BC1672" i="3"/>
  <c r="BK1672" i="3"/>
  <c r="BN1672" i="3"/>
  <c r="AW1672" i="3"/>
  <c r="AV1672" i="3"/>
  <c r="BB1672" i="3"/>
  <c r="BK1710" i="3"/>
  <c r="BC1710" i="3"/>
  <c r="AW1710" i="3"/>
  <c r="BN1710" i="3"/>
  <c r="AW1721" i="3"/>
  <c r="BC1721" i="3"/>
  <c r="BN1721" i="3"/>
  <c r="BK1721" i="3"/>
  <c r="BB1721" i="3"/>
  <c r="AV1721" i="3"/>
  <c r="BC1707" i="3"/>
  <c r="AW1707" i="3"/>
  <c r="BK1707" i="3"/>
  <c r="BN1707" i="3"/>
  <c r="BB1707" i="3"/>
  <c r="AV1707" i="3"/>
  <c r="BB1717" i="3"/>
  <c r="AV1717" i="3"/>
  <c r="BK1717" i="3"/>
  <c r="AW1717" i="3"/>
  <c r="BN1717" i="3"/>
  <c r="BC1717" i="3"/>
  <c r="BB1679" i="3"/>
  <c r="AV1679" i="3"/>
  <c r="BC1679" i="3"/>
  <c r="BN1679" i="3"/>
  <c r="BK1679" i="3"/>
  <c r="AW1679" i="3"/>
  <c r="BC1675" i="3"/>
  <c r="AW1675" i="3"/>
  <c r="BK1675" i="3"/>
  <c r="BN1675" i="3"/>
  <c r="BB1675" i="3"/>
  <c r="AV1675" i="3"/>
  <c r="BK1686" i="3"/>
  <c r="AW1686" i="3"/>
  <c r="BC1686" i="3"/>
  <c r="BN1686" i="3"/>
  <c r="AW1682" i="3"/>
  <c r="BK1682" i="3"/>
  <c r="BC1682" i="3"/>
  <c r="BN1682" i="3"/>
  <c r="BK1678" i="3"/>
  <c r="BC1678" i="3"/>
  <c r="AW1678" i="3"/>
  <c r="BN1678" i="3"/>
  <c r="AW1674" i="3"/>
  <c r="BK1674" i="3"/>
  <c r="BC1674" i="3"/>
  <c r="BN1674" i="3"/>
  <c r="BB1701" i="3"/>
  <c r="AV1701" i="3"/>
  <c r="AW1701" i="3"/>
  <c r="BK1701" i="3"/>
  <c r="BN1701" i="3"/>
  <c r="BC1701" i="3"/>
  <c r="BC1704" i="3"/>
  <c r="BK1704" i="3"/>
  <c r="BN1704" i="3"/>
  <c r="AW1704" i="3"/>
  <c r="AV1704" i="3"/>
  <c r="BB1704" i="3"/>
  <c r="BK1700" i="3"/>
  <c r="BC1700" i="3"/>
  <c r="BN1700" i="3"/>
  <c r="AW1700" i="3"/>
  <c r="AV1700" i="3"/>
  <c r="BB1700" i="3"/>
  <c r="AV1696" i="3"/>
  <c r="BB1696" i="3"/>
  <c r="BC1696" i="3"/>
  <c r="BK1696" i="3"/>
  <c r="BN1696" i="3"/>
  <c r="AW1696" i="3"/>
  <c r="BC1691" i="3"/>
  <c r="AW1691" i="3"/>
  <c r="BK1691" i="3"/>
  <c r="BN1691" i="3"/>
  <c r="BB1691" i="3"/>
  <c r="AV1691" i="3"/>
  <c r="BK1694" i="3"/>
  <c r="AW1694" i="3"/>
  <c r="BC1694" i="3"/>
  <c r="BN1694" i="3"/>
  <c r="AW1690" i="3"/>
  <c r="BK1690" i="3"/>
  <c r="BC1690" i="3"/>
  <c r="BN1690" i="3"/>
  <c r="BB1695" i="3"/>
  <c r="AV1695" i="3"/>
  <c r="BC1695" i="3"/>
  <c r="BN1695" i="3"/>
  <c r="BK1695" i="3"/>
  <c r="AW1695" i="3"/>
  <c r="AW1714" i="3"/>
  <c r="BK1714" i="3"/>
  <c r="BC1714" i="3"/>
  <c r="BN1714" i="3"/>
  <c r="BC1720" i="3"/>
  <c r="BK1720" i="3"/>
  <c r="BN1720" i="3"/>
  <c r="AW1720" i="3"/>
  <c r="AV1720" i="3"/>
  <c r="BB1720" i="3"/>
  <c r="BB1709" i="3"/>
  <c r="AV1709" i="3"/>
  <c r="BK1709" i="3"/>
  <c r="BN1709" i="3"/>
  <c r="AW1709" i="3"/>
  <c r="BC1709" i="3"/>
  <c r="BB1685" i="3"/>
  <c r="AV1685" i="3"/>
  <c r="AW1685" i="3"/>
  <c r="BK1685" i="3"/>
  <c r="BN1685" i="3"/>
  <c r="BC1685" i="3"/>
  <c r="AW1681" i="3"/>
  <c r="BC1681" i="3"/>
  <c r="BN1681" i="3"/>
  <c r="BK1681" i="3"/>
  <c r="BB1681" i="3"/>
  <c r="AV1681" i="3"/>
  <c r="BB1677" i="3"/>
  <c r="AV1677" i="3"/>
  <c r="AW1677" i="3"/>
  <c r="BK1677" i="3"/>
  <c r="BN1677" i="3"/>
  <c r="BC1677" i="3"/>
  <c r="BC1673" i="3"/>
  <c r="BN1673" i="3"/>
  <c r="AW1673" i="3"/>
  <c r="BK1673" i="3"/>
  <c r="BB1673" i="3"/>
  <c r="AV1673" i="3"/>
  <c r="BK1684" i="3"/>
  <c r="BC1684" i="3"/>
  <c r="BN1684" i="3"/>
  <c r="AW1684" i="3"/>
  <c r="AV1684" i="3"/>
  <c r="BB1684" i="3"/>
  <c r="AV1680" i="3"/>
  <c r="BB1680" i="3"/>
  <c r="BC1680" i="3"/>
  <c r="BK1680" i="3"/>
  <c r="BN1680" i="3"/>
  <c r="AW1680" i="3"/>
  <c r="BK1676" i="3"/>
  <c r="BC1676" i="3"/>
  <c r="BN1676" i="3"/>
  <c r="AW1676" i="3"/>
  <c r="AV1676" i="3"/>
  <c r="BB1676" i="3"/>
  <c r="BB1719" i="3"/>
  <c r="AV1719" i="3"/>
  <c r="BC1719" i="3"/>
  <c r="BN1719" i="3"/>
  <c r="AW1719" i="3"/>
  <c r="BK1719" i="3"/>
  <c r="BC1715" i="3"/>
  <c r="AW1715" i="3"/>
  <c r="BK1715" i="3"/>
  <c r="BN1715" i="3"/>
  <c r="BB1715" i="3"/>
  <c r="AV1715" i="3"/>
  <c r="BB1711" i="3"/>
  <c r="AV1711" i="3"/>
  <c r="BC1711" i="3"/>
  <c r="BN1711" i="3"/>
  <c r="BK1711" i="3"/>
  <c r="AW1711" i="3"/>
  <c r="BK1718" i="3"/>
  <c r="AW1718" i="3"/>
  <c r="BC1718" i="3"/>
  <c r="BN1718" i="3"/>
  <c r="BB1687" i="3"/>
  <c r="AV1687" i="3"/>
  <c r="BC1687" i="3"/>
  <c r="BN1687" i="3"/>
  <c r="AW1687" i="3"/>
  <c r="BK1687" i="3"/>
  <c r="BC1683" i="3"/>
  <c r="AW1683" i="3"/>
  <c r="BK1683" i="3"/>
  <c r="BN1683" i="3"/>
  <c r="BB1683" i="3"/>
  <c r="AV1683" i="3"/>
  <c r="AV1712" i="3"/>
  <c r="BB1712" i="3"/>
  <c r="BC1712" i="3"/>
  <c r="BK1712" i="3"/>
  <c r="BN1712" i="3"/>
  <c r="AW1712" i="3"/>
  <c r="BK1708" i="3"/>
  <c r="BC1708" i="3"/>
  <c r="BN1708" i="3"/>
  <c r="AW1708" i="3"/>
  <c r="AV1708" i="3"/>
  <c r="BB1708" i="3"/>
  <c r="BK1702" i="3"/>
  <c r="AW1702" i="3"/>
  <c r="BC1702" i="3"/>
  <c r="BN1702" i="3"/>
  <c r="AW1698" i="3"/>
  <c r="BK1698" i="3"/>
  <c r="BC1698" i="3"/>
  <c r="BN1698" i="3"/>
  <c r="BC1699" i="3"/>
  <c r="AW1699" i="3"/>
  <c r="BK1699" i="3"/>
  <c r="BN1699" i="3"/>
  <c r="BB1699" i="3"/>
  <c r="AV1699" i="3"/>
  <c r="BB1725" i="3"/>
  <c r="AV1725" i="3"/>
  <c r="AW1725" i="3"/>
  <c r="BK1725" i="3"/>
  <c r="BN1725" i="3"/>
  <c r="BC1725" i="3"/>
  <c r="BC1713" i="3"/>
  <c r="AW1713" i="3"/>
  <c r="BN1713" i="3"/>
  <c r="BK1713" i="3"/>
  <c r="BB1713" i="3"/>
  <c r="AV1713" i="3"/>
  <c r="AW1697" i="3"/>
  <c r="BC1697" i="3"/>
  <c r="BN1697" i="3"/>
  <c r="BK1697" i="3"/>
  <c r="BB1697" i="3"/>
  <c r="AV1697" i="3"/>
  <c r="BB1693" i="3"/>
  <c r="AV1693" i="3"/>
  <c r="AW1693" i="3"/>
  <c r="BK1693" i="3"/>
  <c r="BN1693" i="3"/>
  <c r="BC1693" i="3"/>
  <c r="AW1689" i="3"/>
  <c r="BC1689" i="3"/>
  <c r="BN1689" i="3"/>
  <c r="BK1689" i="3"/>
  <c r="BB1689" i="3"/>
  <c r="AV1689" i="3"/>
  <c r="BK1692" i="3"/>
  <c r="BC1692" i="3"/>
  <c r="BN1692" i="3"/>
  <c r="AW1692" i="3"/>
  <c r="AV1692" i="3"/>
  <c r="BB1692" i="3"/>
  <c r="BC1688" i="3"/>
  <c r="BK1688" i="3"/>
  <c r="BN1688" i="3"/>
  <c r="AW1688" i="3"/>
  <c r="AV1688" i="3"/>
  <c r="BB1688" i="3"/>
  <c r="BK1716" i="3"/>
  <c r="BC1716" i="3"/>
  <c r="BN1716" i="3"/>
  <c r="AW1716" i="3"/>
  <c r="AV1716" i="3"/>
  <c r="BB1716" i="3"/>
  <c r="AW1722" i="3"/>
  <c r="BK1722" i="3"/>
  <c r="BC1722" i="3"/>
  <c r="BN1722" i="3"/>
  <c r="BK1724" i="3"/>
  <c r="BC1724" i="3"/>
  <c r="BN1724" i="3"/>
  <c r="AW1724" i="3"/>
  <c r="AV1724" i="3"/>
  <c r="BB1724" i="3"/>
  <c r="AW1706" i="3"/>
  <c r="BK1706" i="3"/>
  <c r="BC1706" i="3"/>
  <c r="BN1706" i="3"/>
  <c r="BA1703" i="3"/>
  <c r="BV1703" i="3"/>
  <c r="BG1703" i="3"/>
  <c r="BA1723" i="3"/>
  <c r="BG1723" i="3"/>
  <c r="BV1723" i="3"/>
  <c r="BG1705" i="3"/>
  <c r="BV1705" i="3"/>
  <c r="BA1705" i="3"/>
  <c r="BG1672" i="3"/>
  <c r="BV1672" i="3"/>
  <c r="BA1672" i="3"/>
  <c r="BA1710" i="3"/>
  <c r="BV1710" i="3"/>
  <c r="BG1710" i="3"/>
  <c r="BG1721" i="3"/>
  <c r="BV1721" i="3"/>
  <c r="BA1721" i="3"/>
  <c r="BA1707" i="3"/>
  <c r="BG1707" i="3"/>
  <c r="BV1707" i="3"/>
  <c r="BR1717" i="3"/>
  <c r="BI1717" i="3"/>
  <c r="BV1717" i="3"/>
  <c r="BG1717" i="3"/>
  <c r="BA1717" i="3"/>
  <c r="BA1679" i="3"/>
  <c r="BV1679" i="3"/>
  <c r="BG1679" i="3"/>
  <c r="BA1675" i="3"/>
  <c r="BG1675" i="3"/>
  <c r="BV1675" i="3"/>
  <c r="BA1686" i="3"/>
  <c r="BV1686" i="3"/>
  <c r="BG1686" i="3"/>
  <c r="BA1682" i="3"/>
  <c r="BG1682" i="3"/>
  <c r="BV1682" i="3"/>
  <c r="BA1678" i="3"/>
  <c r="BV1678" i="3"/>
  <c r="BG1678" i="3"/>
  <c r="BA1674" i="3"/>
  <c r="BG1674" i="3"/>
  <c r="BV1674" i="3"/>
  <c r="BR1701" i="3"/>
  <c r="BI1701" i="3"/>
  <c r="BV1701" i="3"/>
  <c r="BG1701" i="3"/>
  <c r="BA1701" i="3"/>
  <c r="BG1704" i="3"/>
  <c r="BV1704" i="3"/>
  <c r="BA1704" i="3"/>
  <c r="BG1700" i="3"/>
  <c r="BA1700" i="3"/>
  <c r="BV1700" i="3"/>
  <c r="BG1696" i="3"/>
  <c r="BV1696" i="3"/>
  <c r="BA1696" i="3"/>
  <c r="BA1691" i="3"/>
  <c r="BG1691" i="3"/>
  <c r="BV1691" i="3"/>
  <c r="BA1694" i="3"/>
  <c r="BV1694" i="3"/>
  <c r="BG1694" i="3"/>
  <c r="BA1690" i="3"/>
  <c r="BG1690" i="3"/>
  <c r="BV1690" i="3"/>
  <c r="BA1695" i="3"/>
  <c r="BV1695" i="3"/>
  <c r="BG1695" i="3"/>
  <c r="BA1714" i="3"/>
  <c r="BG1714" i="3"/>
  <c r="BV1714" i="3"/>
  <c r="BG1720" i="3"/>
  <c r="BV1720" i="3"/>
  <c r="BA1720" i="3"/>
  <c r="BR1709" i="3"/>
  <c r="BI1709" i="3"/>
  <c r="BV1709" i="3"/>
  <c r="BA1709" i="3"/>
  <c r="BG1709" i="3"/>
  <c r="BR1685" i="3"/>
  <c r="BI1685" i="3"/>
  <c r="BV1685" i="3"/>
  <c r="BG1685" i="3"/>
  <c r="BA1685" i="3"/>
  <c r="BG1681" i="3"/>
  <c r="BV1681" i="3"/>
  <c r="BA1681" i="3"/>
  <c r="BR1677" i="3"/>
  <c r="BI1677" i="3"/>
  <c r="BV1677" i="3"/>
  <c r="BA1677" i="3"/>
  <c r="BG1677" i="3"/>
  <c r="BG1673" i="3"/>
  <c r="BV1673" i="3"/>
  <c r="BA1673" i="3"/>
  <c r="BG1684" i="3"/>
  <c r="BA1684" i="3"/>
  <c r="BV1684" i="3"/>
  <c r="BG1680" i="3"/>
  <c r="BV1680" i="3"/>
  <c r="BA1680" i="3"/>
  <c r="BG1676" i="3"/>
  <c r="BA1676" i="3"/>
  <c r="BV1676" i="3"/>
  <c r="BA1719" i="3"/>
  <c r="BV1719" i="3"/>
  <c r="BG1719" i="3"/>
  <c r="BA1715" i="3"/>
  <c r="BG1715" i="3"/>
  <c r="BV1715" i="3"/>
  <c r="BA1711" i="3"/>
  <c r="BV1711" i="3"/>
  <c r="BG1711" i="3"/>
  <c r="BA1718" i="3"/>
  <c r="BV1718" i="3"/>
  <c r="BG1718" i="3"/>
  <c r="BA1687" i="3"/>
  <c r="BV1687" i="3"/>
  <c r="BG1687" i="3"/>
  <c r="BA1683" i="3"/>
  <c r="BG1683" i="3"/>
  <c r="BV1683" i="3"/>
  <c r="BG1712" i="3"/>
  <c r="BV1712" i="3"/>
  <c r="BA1712" i="3"/>
  <c r="BG1708" i="3"/>
  <c r="BA1708" i="3"/>
  <c r="BV1708" i="3"/>
  <c r="BA1702" i="3"/>
  <c r="BV1702" i="3"/>
  <c r="BG1702" i="3"/>
  <c r="BA1698" i="3"/>
  <c r="BG1698" i="3"/>
  <c r="BV1698" i="3"/>
  <c r="BA1699" i="3"/>
  <c r="BG1699" i="3"/>
  <c r="BV1699" i="3"/>
  <c r="BR1725" i="3"/>
  <c r="BI1725" i="3"/>
  <c r="BV1725" i="3"/>
  <c r="BA1725" i="3"/>
  <c r="BG1725" i="3"/>
  <c r="BG1713" i="3"/>
  <c r="BV1713" i="3"/>
  <c r="BA1713" i="3"/>
  <c r="BG1697" i="3"/>
  <c r="BV1697" i="3"/>
  <c r="BA1697" i="3"/>
  <c r="BR1693" i="3"/>
  <c r="BI1693" i="3"/>
  <c r="BV1693" i="3"/>
  <c r="BA1693" i="3"/>
  <c r="BG1693" i="3"/>
  <c r="BG1689" i="3"/>
  <c r="BV1689" i="3"/>
  <c r="BA1689" i="3"/>
  <c r="BG1692" i="3"/>
  <c r="BA1692" i="3"/>
  <c r="BV1692" i="3"/>
  <c r="BG1688" i="3"/>
  <c r="BV1688" i="3"/>
  <c r="BA1688" i="3"/>
  <c r="BG1716" i="3"/>
  <c r="BA1716" i="3"/>
  <c r="BV1716" i="3"/>
  <c r="BA1722" i="3"/>
  <c r="BG1722" i="3"/>
  <c r="BV1722" i="3"/>
  <c r="BG1724" i="3"/>
  <c r="BA1724" i="3"/>
  <c r="BV1724" i="3"/>
  <c r="BA1706" i="3"/>
  <c r="BG1706" i="3"/>
  <c r="BV1706" i="3"/>
  <c r="BI1703" i="3"/>
  <c r="BR1703" i="3"/>
  <c r="BI1723" i="3"/>
  <c r="BR1723" i="3"/>
  <c r="BR1705" i="3"/>
  <c r="BI1705" i="3"/>
  <c r="BR1672" i="3"/>
  <c r="BI1672" i="3"/>
  <c r="BR1710" i="3"/>
  <c r="BI1710" i="3"/>
  <c r="BR1721" i="3"/>
  <c r="BI1721" i="3"/>
  <c r="BI1707" i="3"/>
  <c r="BR1707" i="3"/>
  <c r="BI1679" i="3"/>
  <c r="BR1679" i="3"/>
  <c r="BI1675" i="3"/>
  <c r="BR1675" i="3"/>
  <c r="BR1686" i="3"/>
  <c r="BI1686" i="3"/>
  <c r="BR1682" i="3"/>
  <c r="BI1682" i="3"/>
  <c r="BR1678" i="3"/>
  <c r="BI1678" i="3"/>
  <c r="BR1674" i="3"/>
  <c r="BI1674" i="3"/>
  <c r="BR1704" i="3"/>
  <c r="BI1704" i="3"/>
  <c r="BR1700" i="3"/>
  <c r="BI1700" i="3"/>
  <c r="BR1696" i="3"/>
  <c r="BI1696" i="3"/>
  <c r="BI1691" i="3"/>
  <c r="BR1691" i="3"/>
  <c r="BR1694" i="3"/>
  <c r="BI1694" i="3"/>
  <c r="BR1690" i="3"/>
  <c r="BI1690" i="3"/>
  <c r="BI1695" i="3"/>
  <c r="BR1695" i="3"/>
  <c r="BR1714" i="3"/>
  <c r="BI1714" i="3"/>
  <c r="BR1720" i="3"/>
  <c r="BI1720" i="3"/>
  <c r="BR1681" i="3"/>
  <c r="BI1681" i="3"/>
  <c r="BR1673" i="3"/>
  <c r="BI1673" i="3"/>
  <c r="BR1684" i="3"/>
  <c r="BI1684" i="3"/>
  <c r="BR1680" i="3"/>
  <c r="BI1680" i="3"/>
  <c r="BR1676" i="3"/>
  <c r="BI1676" i="3"/>
  <c r="BI1719" i="3"/>
  <c r="BR1719" i="3"/>
  <c r="BI1715" i="3"/>
  <c r="BR1715" i="3"/>
  <c r="BI1711" i="3"/>
  <c r="BR1711" i="3"/>
  <c r="BR1718" i="3"/>
  <c r="BI1718" i="3"/>
  <c r="BI1687" i="3"/>
  <c r="BR1687" i="3"/>
  <c r="BI1683" i="3"/>
  <c r="BR1683" i="3"/>
  <c r="BR1712" i="3"/>
  <c r="BI1712" i="3"/>
  <c r="BR1708" i="3"/>
  <c r="BI1708" i="3"/>
  <c r="BR1702" i="3"/>
  <c r="BI1702" i="3"/>
  <c r="BR1698" i="3"/>
  <c r="BI1698" i="3"/>
  <c r="BI1699" i="3"/>
  <c r="BR1699" i="3"/>
  <c r="BR1713" i="3"/>
  <c r="BI1713" i="3"/>
  <c r="BR1697" i="3"/>
  <c r="BI1697" i="3"/>
  <c r="BR1689" i="3"/>
  <c r="BI1689" i="3"/>
  <c r="BR1692" i="3"/>
  <c r="BI1692" i="3"/>
  <c r="BR1688" i="3"/>
  <c r="BI1688" i="3"/>
  <c r="BR1716" i="3"/>
  <c r="BI1716" i="3"/>
  <c r="BR1722" i="3"/>
  <c r="BI1722" i="3"/>
  <c r="BR1724" i="3"/>
  <c r="BI1724" i="3"/>
  <c r="BR1706" i="3"/>
  <c r="BI1706" i="3"/>
  <c r="V1757" i="3"/>
  <c r="AJ1757" i="3"/>
  <c r="BX1757" i="3" s="1"/>
  <c r="T1757" i="3"/>
  <c r="BE1757" i="3"/>
  <c r="AH1757" i="3"/>
  <c r="AD1757" i="3"/>
  <c r="AJ1777" i="3"/>
  <c r="BX1777" i="3" s="1"/>
  <c r="V1777" i="3"/>
  <c r="AH1777" i="3"/>
  <c r="BE1777" i="3"/>
  <c r="T1777" i="3"/>
  <c r="P1777" i="3"/>
  <c r="V1759" i="3"/>
  <c r="AJ1759" i="3"/>
  <c r="BX1759" i="3" s="1"/>
  <c r="AH1759" i="3"/>
  <c r="T1759" i="3"/>
  <c r="V1726" i="3"/>
  <c r="AJ1726" i="3"/>
  <c r="BX1726" i="3" s="1"/>
  <c r="AH1726" i="3"/>
  <c r="T1726" i="3"/>
  <c r="BE1726" i="3"/>
  <c r="AJ1764" i="3"/>
  <c r="BX1764" i="3" s="1"/>
  <c r="V1764" i="3"/>
  <c r="AH1764" i="3"/>
  <c r="T1764" i="3"/>
  <c r="V1775" i="3"/>
  <c r="AJ1775" i="3"/>
  <c r="BX1775" i="3" s="1"/>
  <c r="AH1775" i="3"/>
  <c r="T1775" i="3"/>
  <c r="AJ1761" i="3"/>
  <c r="BX1761" i="3" s="1"/>
  <c r="V1761" i="3"/>
  <c r="AH1761" i="3"/>
  <c r="BE1761" i="3"/>
  <c r="T1761" i="3"/>
  <c r="P1761" i="3"/>
  <c r="AJ1771" i="3"/>
  <c r="BX1771" i="3" s="1"/>
  <c r="V1771" i="3"/>
  <c r="T1771" i="3"/>
  <c r="AH1771" i="3"/>
  <c r="V1733" i="3"/>
  <c r="AJ1733" i="3"/>
  <c r="BX1733" i="3" s="1"/>
  <c r="T1733" i="3"/>
  <c r="AH1733" i="3"/>
  <c r="BE1733" i="3"/>
  <c r="AD1733" i="3"/>
  <c r="AJ1729" i="3"/>
  <c r="BX1729" i="3" s="1"/>
  <c r="V1729" i="3"/>
  <c r="AH1729" i="3"/>
  <c r="BE1729" i="3"/>
  <c r="T1729" i="3"/>
  <c r="P1729" i="3"/>
  <c r="AJ1740" i="3"/>
  <c r="BX1740" i="3" s="1"/>
  <c r="V1740" i="3"/>
  <c r="AH1740" i="3"/>
  <c r="T1740" i="3"/>
  <c r="V1736" i="3"/>
  <c r="AJ1736" i="3"/>
  <c r="BX1736" i="3" s="1"/>
  <c r="T1736" i="3"/>
  <c r="AH1736" i="3"/>
  <c r="AJ1732" i="3"/>
  <c r="BX1732" i="3" s="1"/>
  <c r="V1732" i="3"/>
  <c r="AH1732" i="3"/>
  <c r="T1732" i="3"/>
  <c r="V1728" i="3"/>
  <c r="AJ1728" i="3"/>
  <c r="BX1728" i="3" s="1"/>
  <c r="T1728" i="3"/>
  <c r="AH1728" i="3"/>
  <c r="AJ1755" i="3"/>
  <c r="BX1755" i="3" s="1"/>
  <c r="V1755" i="3"/>
  <c r="T1755" i="3"/>
  <c r="AH1755" i="3"/>
  <c r="V1758" i="3"/>
  <c r="AJ1758" i="3"/>
  <c r="BX1758" i="3" s="1"/>
  <c r="AH1758" i="3"/>
  <c r="T1758" i="3"/>
  <c r="BE1758" i="3"/>
  <c r="AJ1754" i="3"/>
  <c r="BX1754" i="3" s="1"/>
  <c r="V1754" i="3"/>
  <c r="T1754" i="3"/>
  <c r="AH1754" i="3"/>
  <c r="BE1754" i="3"/>
  <c r="V1750" i="3"/>
  <c r="AJ1750" i="3"/>
  <c r="BX1750" i="3" s="1"/>
  <c r="AH1750" i="3"/>
  <c r="T1750" i="3"/>
  <c r="BE1750" i="3"/>
  <c r="AJ1745" i="3"/>
  <c r="BX1745" i="3" s="1"/>
  <c r="V1745" i="3"/>
  <c r="AH1745" i="3"/>
  <c r="BE1745" i="3"/>
  <c r="T1745" i="3"/>
  <c r="P1745" i="3"/>
  <c r="AJ1748" i="3"/>
  <c r="BX1748" i="3" s="1"/>
  <c r="V1748" i="3"/>
  <c r="AH1748" i="3"/>
  <c r="T1748" i="3"/>
  <c r="V1744" i="3"/>
  <c r="AJ1744" i="3"/>
  <c r="BX1744" i="3" s="1"/>
  <c r="T1744" i="3"/>
  <c r="AH1744" i="3"/>
  <c r="V1749" i="3"/>
  <c r="AJ1749" i="3"/>
  <c r="BX1749" i="3" s="1"/>
  <c r="T1749" i="3"/>
  <c r="AH1749" i="3"/>
  <c r="BE1749" i="3"/>
  <c r="AD1749" i="3"/>
  <c r="V1768" i="3"/>
  <c r="AJ1768" i="3"/>
  <c r="BX1768" i="3" s="1"/>
  <c r="T1768" i="3"/>
  <c r="AH1768" i="3"/>
  <c r="V1774" i="3"/>
  <c r="AJ1774" i="3"/>
  <c r="BX1774" i="3" s="1"/>
  <c r="AH1774" i="3"/>
  <c r="T1774" i="3"/>
  <c r="BE1774" i="3"/>
  <c r="AJ1763" i="3"/>
  <c r="BX1763" i="3" s="1"/>
  <c r="V1763" i="3"/>
  <c r="T1763" i="3"/>
  <c r="AH1763" i="3"/>
  <c r="AJ1739" i="3"/>
  <c r="BX1739" i="3" s="1"/>
  <c r="V1739" i="3"/>
  <c r="T1739" i="3"/>
  <c r="AH1739" i="3"/>
  <c r="V1735" i="3"/>
  <c r="AJ1735" i="3"/>
  <c r="BX1735" i="3" s="1"/>
  <c r="AH1735" i="3"/>
  <c r="T1735" i="3"/>
  <c r="AJ1731" i="3"/>
  <c r="BX1731" i="3" s="1"/>
  <c r="V1731" i="3"/>
  <c r="T1731" i="3"/>
  <c r="AH1731" i="3"/>
  <c r="V1727" i="3"/>
  <c r="AJ1727" i="3"/>
  <c r="BX1727" i="3" s="1"/>
  <c r="AH1727" i="3"/>
  <c r="T1727" i="3"/>
  <c r="AJ1738" i="3"/>
  <c r="BX1738" i="3" s="1"/>
  <c r="V1738" i="3"/>
  <c r="T1738" i="3"/>
  <c r="AH1738" i="3"/>
  <c r="BE1738" i="3"/>
  <c r="V1734" i="3"/>
  <c r="AJ1734" i="3"/>
  <c r="BX1734" i="3" s="1"/>
  <c r="AH1734" i="3"/>
  <c r="T1734" i="3"/>
  <c r="BE1734" i="3"/>
  <c r="AJ1730" i="3"/>
  <c r="BX1730" i="3" s="1"/>
  <c r="V1730" i="3"/>
  <c r="T1730" i="3"/>
  <c r="AH1730" i="3"/>
  <c r="BE1730" i="3"/>
  <c r="V1773" i="3"/>
  <c r="AJ1773" i="3"/>
  <c r="BX1773" i="3" s="1"/>
  <c r="T1773" i="3"/>
  <c r="BE1773" i="3"/>
  <c r="AH1773" i="3"/>
  <c r="AD1773" i="3"/>
  <c r="AJ1769" i="3"/>
  <c r="BX1769" i="3" s="1"/>
  <c r="V1769" i="3"/>
  <c r="AH1769" i="3"/>
  <c r="T1769" i="3"/>
  <c r="BE1769" i="3"/>
  <c r="P1769" i="3"/>
  <c r="V1765" i="3"/>
  <c r="AJ1765" i="3"/>
  <c r="BX1765" i="3" s="1"/>
  <c r="T1765" i="3"/>
  <c r="AH1765" i="3"/>
  <c r="BE1765" i="3"/>
  <c r="AD1765" i="3"/>
  <c r="AJ1772" i="3"/>
  <c r="BX1772" i="3" s="1"/>
  <c r="V1772" i="3"/>
  <c r="AH1772" i="3"/>
  <c r="T1772" i="3"/>
  <c r="V1741" i="3"/>
  <c r="AJ1741" i="3"/>
  <c r="BX1741" i="3" s="1"/>
  <c r="T1741" i="3"/>
  <c r="BE1741" i="3"/>
  <c r="AH1741" i="3"/>
  <c r="AD1741" i="3"/>
  <c r="AJ1737" i="3"/>
  <c r="BX1737" i="3" s="1"/>
  <c r="V1737" i="3"/>
  <c r="AH1737" i="3"/>
  <c r="T1737" i="3"/>
  <c r="BE1737" i="3"/>
  <c r="P1737" i="3"/>
  <c r="V1766" i="3"/>
  <c r="AJ1766" i="3"/>
  <c r="BX1766" i="3" s="1"/>
  <c r="AH1766" i="3"/>
  <c r="T1766" i="3"/>
  <c r="BE1766" i="3"/>
  <c r="AJ1762" i="3"/>
  <c r="BX1762" i="3" s="1"/>
  <c r="V1762" i="3"/>
  <c r="T1762" i="3"/>
  <c r="AH1762" i="3"/>
  <c r="BE1762" i="3"/>
  <c r="AJ1756" i="3"/>
  <c r="BX1756" i="3" s="1"/>
  <c r="V1756" i="3"/>
  <c r="AH1756" i="3"/>
  <c r="T1756" i="3"/>
  <c r="V1752" i="3"/>
  <c r="AJ1752" i="3"/>
  <c r="BX1752" i="3" s="1"/>
  <c r="T1752" i="3"/>
  <c r="AH1752" i="3"/>
  <c r="AJ1753" i="3"/>
  <c r="BX1753" i="3" s="1"/>
  <c r="V1753" i="3"/>
  <c r="AH1753" i="3"/>
  <c r="T1753" i="3"/>
  <c r="BE1753" i="3"/>
  <c r="P1753" i="3"/>
  <c r="AJ1779" i="3"/>
  <c r="BX1779" i="3" s="1"/>
  <c r="V1779" i="3"/>
  <c r="T1779" i="3"/>
  <c r="AH1779" i="3"/>
  <c r="V1767" i="3"/>
  <c r="AJ1767" i="3"/>
  <c r="BX1767" i="3" s="1"/>
  <c r="AH1767" i="3"/>
  <c r="T1767" i="3"/>
  <c r="V1751" i="3"/>
  <c r="AJ1751" i="3"/>
  <c r="BX1751" i="3" s="1"/>
  <c r="AH1751" i="3"/>
  <c r="T1751" i="3"/>
  <c r="AJ1747" i="3"/>
  <c r="BX1747" i="3" s="1"/>
  <c r="V1747" i="3"/>
  <c r="T1747" i="3"/>
  <c r="AH1747" i="3"/>
  <c r="V1743" i="3"/>
  <c r="AJ1743" i="3"/>
  <c r="BX1743" i="3" s="1"/>
  <c r="AH1743" i="3"/>
  <c r="T1743" i="3"/>
  <c r="AJ1746" i="3"/>
  <c r="BX1746" i="3" s="1"/>
  <c r="V1746" i="3"/>
  <c r="T1746" i="3"/>
  <c r="AH1746" i="3"/>
  <c r="BE1746" i="3"/>
  <c r="V1742" i="3"/>
  <c r="AJ1742" i="3"/>
  <c r="BX1742" i="3" s="1"/>
  <c r="AH1742" i="3"/>
  <c r="T1742" i="3"/>
  <c r="BE1742" i="3"/>
  <c r="AJ1770" i="3"/>
  <c r="BX1770" i="3" s="1"/>
  <c r="V1770" i="3"/>
  <c r="T1770" i="3"/>
  <c r="AH1770" i="3"/>
  <c r="BE1770" i="3"/>
  <c r="V1776" i="3"/>
  <c r="AJ1776" i="3"/>
  <c r="BX1776" i="3" s="1"/>
  <c r="T1776" i="3"/>
  <c r="AH1776" i="3"/>
  <c r="AJ1778" i="3"/>
  <c r="BX1778" i="3" s="1"/>
  <c r="V1778" i="3"/>
  <c r="T1778" i="3"/>
  <c r="AH1778" i="3"/>
  <c r="BE1778" i="3"/>
  <c r="V1760" i="3"/>
  <c r="AJ1760" i="3"/>
  <c r="BX1760" i="3" s="1"/>
  <c r="T1760" i="3"/>
  <c r="AH1760" i="3"/>
  <c r="AL1757" i="3"/>
  <c r="BZ1757" i="3" s="1"/>
  <c r="X1757" i="3"/>
  <c r="X1777" i="3"/>
  <c r="AL1777" i="3"/>
  <c r="BZ1777" i="3" s="1"/>
  <c r="X1759" i="3"/>
  <c r="AL1759" i="3"/>
  <c r="BZ1759" i="3" s="1"/>
  <c r="AL1726" i="3"/>
  <c r="BZ1726" i="3" s="1"/>
  <c r="X1726" i="3"/>
  <c r="X1764" i="3"/>
  <c r="AL1764" i="3"/>
  <c r="BZ1764" i="3" s="1"/>
  <c r="X1775" i="3"/>
  <c r="AL1775" i="3"/>
  <c r="BZ1775" i="3" s="1"/>
  <c r="X1761" i="3"/>
  <c r="AL1761" i="3"/>
  <c r="BZ1761" i="3" s="1"/>
  <c r="X1771" i="3"/>
  <c r="AL1771" i="3"/>
  <c r="BZ1771" i="3" s="1"/>
  <c r="AL1733" i="3"/>
  <c r="BZ1733" i="3" s="1"/>
  <c r="X1733" i="3"/>
  <c r="X1729" i="3"/>
  <c r="AL1729" i="3"/>
  <c r="BZ1729" i="3" s="1"/>
  <c r="X1740" i="3"/>
  <c r="AL1740" i="3"/>
  <c r="BZ1740" i="3" s="1"/>
  <c r="AL1736" i="3"/>
  <c r="BZ1736" i="3" s="1"/>
  <c r="X1736" i="3"/>
  <c r="X1732" i="3"/>
  <c r="AL1732" i="3"/>
  <c r="BZ1732" i="3" s="1"/>
  <c r="AL1728" i="3"/>
  <c r="BZ1728" i="3" s="1"/>
  <c r="X1728" i="3"/>
  <c r="X1755" i="3"/>
  <c r="AL1755" i="3"/>
  <c r="BZ1755" i="3" s="1"/>
  <c r="AL1758" i="3"/>
  <c r="BZ1758" i="3" s="1"/>
  <c r="X1758" i="3"/>
  <c r="X1754" i="3"/>
  <c r="AL1754" i="3"/>
  <c r="BZ1754" i="3" s="1"/>
  <c r="AL1750" i="3"/>
  <c r="BZ1750" i="3" s="1"/>
  <c r="X1750" i="3"/>
  <c r="X1745" i="3"/>
  <c r="AL1745" i="3"/>
  <c r="BZ1745" i="3" s="1"/>
  <c r="X1748" i="3"/>
  <c r="AL1748" i="3"/>
  <c r="BZ1748" i="3" s="1"/>
  <c r="AL1744" i="3"/>
  <c r="BZ1744" i="3" s="1"/>
  <c r="X1744" i="3"/>
  <c r="AL1749" i="3"/>
  <c r="BZ1749" i="3" s="1"/>
  <c r="X1749" i="3"/>
  <c r="AL1768" i="3"/>
  <c r="BZ1768" i="3" s="1"/>
  <c r="X1768" i="3"/>
  <c r="AL1774" i="3"/>
  <c r="BZ1774" i="3" s="1"/>
  <c r="X1774" i="3"/>
  <c r="AL1763" i="3"/>
  <c r="BZ1763" i="3" s="1"/>
  <c r="X1763" i="3"/>
  <c r="N1739" i="3"/>
  <c r="X1739" i="3"/>
  <c r="AL1739" i="3"/>
  <c r="BZ1739" i="3" s="1"/>
  <c r="AB1735" i="3"/>
  <c r="BP1735" i="3" s="1"/>
  <c r="AL1735" i="3"/>
  <c r="BZ1735" i="3" s="1"/>
  <c r="X1735" i="3"/>
  <c r="N1731" i="3"/>
  <c r="AL1731" i="3"/>
  <c r="BZ1731" i="3" s="1"/>
  <c r="X1731" i="3"/>
  <c r="AB1727" i="3"/>
  <c r="BP1727" i="3" s="1"/>
  <c r="X1727" i="3"/>
  <c r="AL1727" i="3"/>
  <c r="BZ1727" i="3" s="1"/>
  <c r="X1738" i="3"/>
  <c r="AL1738" i="3"/>
  <c r="BZ1738" i="3" s="1"/>
  <c r="AL1734" i="3"/>
  <c r="BZ1734" i="3" s="1"/>
  <c r="X1734" i="3"/>
  <c r="X1730" i="3"/>
  <c r="AL1730" i="3"/>
  <c r="BZ1730" i="3" s="1"/>
  <c r="AL1773" i="3"/>
  <c r="BZ1773" i="3" s="1"/>
  <c r="X1773" i="3"/>
  <c r="X1769" i="3"/>
  <c r="AL1769" i="3"/>
  <c r="BZ1769" i="3" s="1"/>
  <c r="AL1765" i="3"/>
  <c r="BZ1765" i="3" s="1"/>
  <c r="X1765" i="3"/>
  <c r="X1772" i="3"/>
  <c r="AL1772" i="3"/>
  <c r="BZ1772" i="3" s="1"/>
  <c r="AL1741" i="3"/>
  <c r="BZ1741" i="3" s="1"/>
  <c r="X1741" i="3"/>
  <c r="X1737" i="3"/>
  <c r="AL1737" i="3"/>
  <c r="BZ1737" i="3" s="1"/>
  <c r="AL1766" i="3"/>
  <c r="BZ1766" i="3" s="1"/>
  <c r="X1766" i="3"/>
  <c r="X1762" i="3"/>
  <c r="AL1762" i="3"/>
  <c r="BZ1762" i="3" s="1"/>
  <c r="X1756" i="3"/>
  <c r="AL1756" i="3"/>
  <c r="BZ1756" i="3" s="1"/>
  <c r="AL1752" i="3"/>
  <c r="BZ1752" i="3" s="1"/>
  <c r="X1752" i="3"/>
  <c r="X1753" i="3"/>
  <c r="AL1753" i="3"/>
  <c r="BZ1753" i="3" s="1"/>
  <c r="AL1779" i="3"/>
  <c r="BZ1779" i="3" s="1"/>
  <c r="X1779" i="3"/>
  <c r="AL1767" i="3"/>
  <c r="BZ1767" i="3" s="1"/>
  <c r="X1767" i="3"/>
  <c r="AL1751" i="3"/>
  <c r="BZ1751" i="3" s="1"/>
  <c r="X1751" i="3"/>
  <c r="AL1747" i="3"/>
  <c r="BZ1747" i="3" s="1"/>
  <c r="X1747" i="3"/>
  <c r="X1743" i="3"/>
  <c r="AL1743" i="3"/>
  <c r="BZ1743" i="3" s="1"/>
  <c r="X1746" i="3"/>
  <c r="AL1746" i="3"/>
  <c r="BZ1746" i="3" s="1"/>
  <c r="AL1742" i="3"/>
  <c r="BZ1742" i="3" s="1"/>
  <c r="X1742" i="3"/>
  <c r="X1770" i="3"/>
  <c r="AL1770" i="3"/>
  <c r="BZ1770" i="3" s="1"/>
  <c r="AL1776" i="3"/>
  <c r="BZ1776" i="3" s="1"/>
  <c r="X1776" i="3"/>
  <c r="X1778" i="3"/>
  <c r="AL1778" i="3"/>
  <c r="BZ1778" i="3" s="1"/>
  <c r="AL1760" i="3"/>
  <c r="BZ1760" i="3" s="1"/>
  <c r="X1760" i="3"/>
  <c r="N1757" i="3"/>
  <c r="AB1757" i="3"/>
  <c r="BP1757" i="3" s="1"/>
  <c r="N1777" i="3"/>
  <c r="AB1777" i="3"/>
  <c r="BP1777" i="3" s="1"/>
  <c r="AB1759" i="3"/>
  <c r="BP1759" i="3" s="1"/>
  <c r="N1759" i="3"/>
  <c r="AB1775" i="3"/>
  <c r="BP1775" i="3" s="1"/>
  <c r="N1775" i="3"/>
  <c r="N1761" i="3"/>
  <c r="AB1761" i="3"/>
  <c r="BP1761" i="3" s="1"/>
  <c r="N1771" i="3"/>
  <c r="AB1771" i="3"/>
  <c r="BP1771" i="3" s="1"/>
  <c r="N1733" i="3"/>
  <c r="AB1733" i="3"/>
  <c r="BP1733" i="3" s="1"/>
  <c r="N1729" i="3"/>
  <c r="AB1729" i="3"/>
  <c r="BP1729" i="3" s="1"/>
  <c r="N1755" i="3"/>
  <c r="AB1755" i="3"/>
  <c r="BP1755" i="3" s="1"/>
  <c r="N1745" i="3"/>
  <c r="AB1745" i="3"/>
  <c r="BP1745" i="3" s="1"/>
  <c r="N1749" i="3"/>
  <c r="AB1749" i="3"/>
  <c r="BP1749" i="3" s="1"/>
  <c r="N1763" i="3"/>
  <c r="AB1763" i="3"/>
  <c r="BP1763" i="3" s="1"/>
  <c r="N1773" i="3"/>
  <c r="AB1773" i="3"/>
  <c r="BP1773" i="3" s="1"/>
  <c r="N1769" i="3"/>
  <c r="AB1769" i="3"/>
  <c r="BP1769" i="3" s="1"/>
  <c r="N1765" i="3"/>
  <c r="AB1765" i="3"/>
  <c r="BP1765" i="3" s="1"/>
  <c r="N1741" i="3"/>
  <c r="AB1741" i="3"/>
  <c r="BP1741" i="3" s="1"/>
  <c r="N1737" i="3"/>
  <c r="AB1737" i="3"/>
  <c r="BP1737" i="3" s="1"/>
  <c r="N1753" i="3"/>
  <c r="AB1753" i="3"/>
  <c r="BP1753" i="3" s="1"/>
  <c r="N1779" i="3"/>
  <c r="AB1779" i="3"/>
  <c r="BP1779" i="3" s="1"/>
  <c r="AB1767" i="3"/>
  <c r="BP1767" i="3" s="1"/>
  <c r="N1767" i="3"/>
  <c r="AB1751" i="3"/>
  <c r="BP1751" i="3" s="1"/>
  <c r="N1751" i="3"/>
  <c r="N1747" i="3"/>
  <c r="AB1747" i="3"/>
  <c r="BP1747" i="3" s="1"/>
  <c r="AB1743" i="3"/>
  <c r="BP1743" i="3" s="1"/>
  <c r="N1743" i="3"/>
  <c r="Z1757" i="3"/>
  <c r="L1757" i="3"/>
  <c r="L1777" i="3"/>
  <c r="Z1777" i="3"/>
  <c r="Z1759" i="3"/>
  <c r="L1759" i="3"/>
  <c r="J1726" i="3"/>
  <c r="Z1726" i="3"/>
  <c r="L1726" i="3"/>
  <c r="N1726" i="3"/>
  <c r="AB1726" i="3"/>
  <c r="BP1726" i="3" s="1"/>
  <c r="L1764" i="3"/>
  <c r="Z1764" i="3"/>
  <c r="N1764" i="3"/>
  <c r="AB1764" i="3"/>
  <c r="BP1764" i="3" s="1"/>
  <c r="Z1775" i="3"/>
  <c r="L1775" i="3"/>
  <c r="J1761" i="3"/>
  <c r="L1761" i="3"/>
  <c r="Z1761" i="3"/>
  <c r="L1771" i="3"/>
  <c r="Z1771" i="3"/>
  <c r="Z1733" i="3"/>
  <c r="L1733" i="3"/>
  <c r="L1729" i="3"/>
  <c r="Z1729" i="3"/>
  <c r="J1740" i="3"/>
  <c r="L1740" i="3"/>
  <c r="Z1740" i="3"/>
  <c r="N1740" i="3"/>
  <c r="AB1740" i="3"/>
  <c r="BP1740" i="3" s="1"/>
  <c r="J1736" i="3"/>
  <c r="L1736" i="3"/>
  <c r="Z1736" i="3"/>
  <c r="AB1736" i="3"/>
  <c r="BP1736" i="3" s="1"/>
  <c r="N1736" i="3"/>
  <c r="L1732" i="3"/>
  <c r="Z1732" i="3"/>
  <c r="N1732" i="3"/>
  <c r="AB1732" i="3"/>
  <c r="BP1732" i="3" s="1"/>
  <c r="Z1728" i="3"/>
  <c r="L1728" i="3"/>
  <c r="AB1728" i="3"/>
  <c r="BP1728" i="3" s="1"/>
  <c r="N1728" i="3"/>
  <c r="BD1755" i="3"/>
  <c r="L1755" i="3"/>
  <c r="Z1755" i="3"/>
  <c r="Z1758" i="3"/>
  <c r="L1758" i="3"/>
  <c r="N1758" i="3"/>
  <c r="AB1758" i="3"/>
  <c r="BP1758" i="3" s="1"/>
  <c r="L1754" i="3"/>
  <c r="Z1754" i="3"/>
  <c r="AB1754" i="3"/>
  <c r="BP1754" i="3" s="1"/>
  <c r="N1754" i="3"/>
  <c r="Z1750" i="3"/>
  <c r="L1750" i="3"/>
  <c r="N1750" i="3"/>
  <c r="AB1750" i="3"/>
  <c r="BP1750" i="3" s="1"/>
  <c r="L1745" i="3"/>
  <c r="Z1745" i="3"/>
  <c r="L1748" i="3"/>
  <c r="Z1748" i="3"/>
  <c r="N1748" i="3"/>
  <c r="AB1748" i="3"/>
  <c r="BP1748" i="3" s="1"/>
  <c r="Z1744" i="3"/>
  <c r="L1744" i="3"/>
  <c r="AB1744" i="3"/>
  <c r="BP1744" i="3" s="1"/>
  <c r="N1744" i="3"/>
  <c r="Z1749" i="3"/>
  <c r="L1749" i="3"/>
  <c r="L1768" i="3"/>
  <c r="Z1768" i="3"/>
  <c r="AB1768" i="3"/>
  <c r="BP1768" i="3" s="1"/>
  <c r="N1768" i="3"/>
  <c r="J1774" i="3"/>
  <c r="Z1774" i="3"/>
  <c r="L1774" i="3"/>
  <c r="N1774" i="3"/>
  <c r="AB1774" i="3"/>
  <c r="BP1774" i="3" s="1"/>
  <c r="L1763" i="3"/>
  <c r="Z1763" i="3"/>
  <c r="L1739" i="3"/>
  <c r="Z1739" i="3"/>
  <c r="AB1739" i="3"/>
  <c r="BP1739" i="3" s="1"/>
  <c r="Z1735" i="3"/>
  <c r="L1735" i="3"/>
  <c r="N1735" i="3"/>
  <c r="J1731" i="3"/>
  <c r="L1731" i="3"/>
  <c r="Z1731" i="3"/>
  <c r="AB1731" i="3"/>
  <c r="BP1731" i="3" s="1"/>
  <c r="Z1727" i="3"/>
  <c r="L1727" i="3"/>
  <c r="N1727" i="3"/>
  <c r="L1738" i="3"/>
  <c r="Z1738" i="3"/>
  <c r="AB1738" i="3"/>
  <c r="BP1738" i="3" s="1"/>
  <c r="N1738" i="3"/>
  <c r="Z1734" i="3"/>
  <c r="L1734" i="3"/>
  <c r="N1734" i="3"/>
  <c r="AB1734" i="3"/>
  <c r="BP1734" i="3" s="1"/>
  <c r="L1730" i="3"/>
  <c r="Z1730" i="3"/>
  <c r="AB1730" i="3"/>
  <c r="BP1730" i="3" s="1"/>
  <c r="N1730" i="3"/>
  <c r="Z1773" i="3"/>
  <c r="L1773" i="3"/>
  <c r="J1769" i="3"/>
  <c r="L1769" i="3"/>
  <c r="Z1769" i="3"/>
  <c r="J1765" i="3"/>
  <c r="Z1765" i="3"/>
  <c r="L1765" i="3"/>
  <c r="L1772" i="3"/>
  <c r="Z1772" i="3"/>
  <c r="N1772" i="3"/>
  <c r="AB1772" i="3"/>
  <c r="BP1772" i="3" s="1"/>
  <c r="Z1741" i="3"/>
  <c r="L1741" i="3"/>
  <c r="L1737" i="3"/>
  <c r="Z1737" i="3"/>
  <c r="Z1766" i="3"/>
  <c r="L1766" i="3"/>
  <c r="N1766" i="3"/>
  <c r="AB1766" i="3"/>
  <c r="BP1766" i="3" s="1"/>
  <c r="L1762" i="3"/>
  <c r="Z1762" i="3"/>
  <c r="AB1762" i="3"/>
  <c r="BP1762" i="3" s="1"/>
  <c r="N1762" i="3"/>
  <c r="L1756" i="3"/>
  <c r="Z1756" i="3"/>
  <c r="N1756" i="3"/>
  <c r="AB1756" i="3"/>
  <c r="BP1756" i="3" s="1"/>
  <c r="BD1752" i="3"/>
  <c r="L1752" i="3"/>
  <c r="Z1752" i="3"/>
  <c r="AB1752" i="3"/>
  <c r="BP1752" i="3" s="1"/>
  <c r="N1752" i="3"/>
  <c r="L1753" i="3"/>
  <c r="Z1753" i="3"/>
  <c r="J1779" i="3"/>
  <c r="L1779" i="3"/>
  <c r="Z1779" i="3"/>
  <c r="Z1767" i="3"/>
  <c r="L1767" i="3"/>
  <c r="Z1751" i="3"/>
  <c r="L1751" i="3"/>
  <c r="BD1747" i="3"/>
  <c r="L1747" i="3"/>
  <c r="Z1747" i="3"/>
  <c r="Z1743" i="3"/>
  <c r="L1743" i="3"/>
  <c r="L1746" i="3"/>
  <c r="Z1746" i="3"/>
  <c r="AB1746" i="3"/>
  <c r="BP1746" i="3" s="1"/>
  <c r="N1746" i="3"/>
  <c r="Z1742" i="3"/>
  <c r="L1742" i="3"/>
  <c r="N1742" i="3"/>
  <c r="AB1742" i="3"/>
  <c r="BP1742" i="3" s="1"/>
  <c r="L1770" i="3"/>
  <c r="Z1770" i="3"/>
  <c r="AB1770" i="3"/>
  <c r="BP1770" i="3" s="1"/>
  <c r="N1770" i="3"/>
  <c r="Z1776" i="3"/>
  <c r="L1776" i="3"/>
  <c r="AB1776" i="3"/>
  <c r="BP1776" i="3" s="1"/>
  <c r="N1776" i="3"/>
  <c r="L1778" i="3"/>
  <c r="Z1778" i="3"/>
  <c r="AB1778" i="3"/>
  <c r="BP1778" i="3" s="1"/>
  <c r="N1778" i="3"/>
  <c r="Z1760" i="3"/>
  <c r="L1760" i="3"/>
  <c r="AB1760" i="3"/>
  <c r="BP1760" i="3" s="1"/>
  <c r="N1760" i="3"/>
  <c r="AI1757" i="3"/>
  <c r="BW1757" i="3" s="1"/>
  <c r="U1757" i="3"/>
  <c r="AA1757" i="3"/>
  <c r="M1757" i="3"/>
  <c r="AG1757" i="3"/>
  <c r="S1757" i="3"/>
  <c r="AC1757" i="3"/>
  <c r="BQ1757" i="3" s="1"/>
  <c r="BD1757" i="3"/>
  <c r="K1757" i="3"/>
  <c r="O1757" i="3"/>
  <c r="AK1757" i="3"/>
  <c r="W1757" i="3"/>
  <c r="Q1757" i="3"/>
  <c r="AE1757" i="3"/>
  <c r="BS1757" i="3" s="1"/>
  <c r="J1757" i="3"/>
  <c r="U1777" i="3"/>
  <c r="AI1777" i="3"/>
  <c r="BW1777" i="3" s="1"/>
  <c r="AA1777" i="3"/>
  <c r="M1777" i="3"/>
  <c r="AG1777" i="3"/>
  <c r="S1777" i="3"/>
  <c r="O1777" i="3"/>
  <c r="K1777" i="3"/>
  <c r="BD1777" i="3"/>
  <c r="AC1777" i="3"/>
  <c r="BQ1777" i="3" s="1"/>
  <c r="W1777" i="3"/>
  <c r="AE1777" i="3"/>
  <c r="BS1777" i="3" s="1"/>
  <c r="AK1777" i="3"/>
  <c r="Q1777" i="3"/>
  <c r="J1777" i="3"/>
  <c r="AI1759" i="3"/>
  <c r="BW1759" i="3" s="1"/>
  <c r="U1759" i="3"/>
  <c r="AA1759" i="3"/>
  <c r="M1759" i="3"/>
  <c r="S1759" i="3"/>
  <c r="AG1759" i="3"/>
  <c r="K1759" i="3"/>
  <c r="BE1759" i="3"/>
  <c r="AC1759" i="3"/>
  <c r="BQ1759" i="3" s="1"/>
  <c r="O1759" i="3"/>
  <c r="AK1759" i="3"/>
  <c r="W1759" i="3"/>
  <c r="Q1759" i="3"/>
  <c r="AE1759" i="3"/>
  <c r="BS1759" i="3" s="1"/>
  <c r="J1759" i="3"/>
  <c r="BD1759" i="3"/>
  <c r="AI1726" i="3"/>
  <c r="BW1726" i="3" s="1"/>
  <c r="U1726" i="3"/>
  <c r="M1726" i="3"/>
  <c r="AA1726" i="3"/>
  <c r="AG1726" i="3"/>
  <c r="S1726" i="3"/>
  <c r="AC1726" i="3"/>
  <c r="BQ1726" i="3" s="1"/>
  <c r="K1726" i="3"/>
  <c r="O1726" i="3"/>
  <c r="BD1726" i="3"/>
  <c r="W1726" i="3"/>
  <c r="AK1726" i="3"/>
  <c r="Q1726" i="3"/>
  <c r="AE1726" i="3"/>
  <c r="BS1726" i="3" s="1"/>
  <c r="U1764" i="3"/>
  <c r="AI1764" i="3"/>
  <c r="BW1764" i="3" s="1"/>
  <c r="M1764" i="3"/>
  <c r="AA1764" i="3"/>
  <c r="AG1764" i="3"/>
  <c r="S1764" i="3"/>
  <c r="AC1764" i="3"/>
  <c r="BQ1764" i="3" s="1"/>
  <c r="O1764" i="3"/>
  <c r="BE1764" i="3"/>
  <c r="K1764" i="3"/>
  <c r="AK1764" i="3"/>
  <c r="AE1764" i="3"/>
  <c r="BS1764" i="3" s="1"/>
  <c r="W1764" i="3"/>
  <c r="Q1764" i="3"/>
  <c r="J1764" i="3"/>
  <c r="BD1764" i="3"/>
  <c r="AI1775" i="3"/>
  <c r="BW1775" i="3" s="1"/>
  <c r="U1775" i="3"/>
  <c r="AA1775" i="3"/>
  <c r="M1775" i="3"/>
  <c r="AG1775" i="3"/>
  <c r="S1775" i="3"/>
  <c r="K1775" i="3"/>
  <c r="O1775" i="3"/>
  <c r="BE1775" i="3"/>
  <c r="AC1775" i="3"/>
  <c r="BQ1775" i="3" s="1"/>
  <c r="AK1775" i="3"/>
  <c r="W1775" i="3"/>
  <c r="Q1775" i="3"/>
  <c r="AE1775" i="3"/>
  <c r="BS1775" i="3" s="1"/>
  <c r="J1775" i="3"/>
  <c r="BD1775" i="3"/>
  <c r="U1761" i="3"/>
  <c r="AI1761" i="3"/>
  <c r="BW1761" i="3" s="1"/>
  <c r="M1761" i="3"/>
  <c r="AA1761" i="3"/>
  <c r="AG1761" i="3"/>
  <c r="S1761" i="3"/>
  <c r="BD1761" i="3"/>
  <c r="K1761" i="3"/>
  <c r="O1761" i="3"/>
  <c r="AK1761" i="3"/>
  <c r="AC1761" i="3"/>
  <c r="BQ1761" i="3" s="1"/>
  <c r="W1761" i="3"/>
  <c r="AE1761" i="3"/>
  <c r="BS1761" i="3" s="1"/>
  <c r="Q1761" i="3"/>
  <c r="U1771" i="3"/>
  <c r="AI1771" i="3"/>
  <c r="BW1771" i="3" s="1"/>
  <c r="AA1771" i="3"/>
  <c r="M1771" i="3"/>
  <c r="AG1771" i="3"/>
  <c r="S1771" i="3"/>
  <c r="BE1771" i="3"/>
  <c r="K1771" i="3"/>
  <c r="AC1771" i="3"/>
  <c r="BQ1771" i="3" s="1"/>
  <c r="O1771" i="3"/>
  <c r="AK1771" i="3"/>
  <c r="AE1771" i="3"/>
  <c r="BS1771" i="3" s="1"/>
  <c r="W1771" i="3"/>
  <c r="Q1771" i="3"/>
  <c r="BD1771" i="3"/>
  <c r="J1771" i="3"/>
  <c r="AI1733" i="3"/>
  <c r="BW1733" i="3" s="1"/>
  <c r="U1733" i="3"/>
  <c r="M1733" i="3"/>
  <c r="AA1733" i="3"/>
  <c r="S1733" i="3"/>
  <c r="AG1733" i="3"/>
  <c r="K1733" i="3"/>
  <c r="O1733" i="3"/>
  <c r="AC1733" i="3"/>
  <c r="BQ1733" i="3" s="1"/>
  <c r="BD1733" i="3"/>
  <c r="W1733" i="3"/>
  <c r="AK1733" i="3"/>
  <c r="Q1733" i="3"/>
  <c r="AE1733" i="3"/>
  <c r="BS1733" i="3" s="1"/>
  <c r="J1733" i="3"/>
  <c r="AI1729" i="3"/>
  <c r="BW1729" i="3" s="1"/>
  <c r="U1729" i="3"/>
  <c r="AA1729" i="3"/>
  <c r="M1729" i="3"/>
  <c r="AG1729" i="3"/>
  <c r="S1729" i="3"/>
  <c r="K1729" i="3"/>
  <c r="O1729" i="3"/>
  <c r="BD1729" i="3"/>
  <c r="AC1729" i="3"/>
  <c r="BQ1729" i="3" s="1"/>
  <c r="AK1729" i="3"/>
  <c r="W1729" i="3"/>
  <c r="Q1729" i="3"/>
  <c r="AE1729" i="3"/>
  <c r="BS1729" i="3" s="1"/>
  <c r="J1729" i="3"/>
  <c r="U1740" i="3"/>
  <c r="AI1740" i="3"/>
  <c r="BW1740" i="3" s="1"/>
  <c r="AA1740" i="3"/>
  <c r="M1740" i="3"/>
  <c r="AG1740" i="3"/>
  <c r="S1740" i="3"/>
  <c r="BE1740" i="3"/>
  <c r="AC1740" i="3"/>
  <c r="BQ1740" i="3" s="1"/>
  <c r="O1740" i="3"/>
  <c r="K1740" i="3"/>
  <c r="W1740" i="3"/>
  <c r="AE1740" i="3"/>
  <c r="BS1740" i="3" s="1"/>
  <c r="Q1740" i="3"/>
  <c r="AK1740" i="3"/>
  <c r="BD1740" i="3"/>
  <c r="AI1736" i="3"/>
  <c r="BW1736" i="3" s="1"/>
  <c r="U1736" i="3"/>
  <c r="AA1736" i="3"/>
  <c r="M1736" i="3"/>
  <c r="S1736" i="3"/>
  <c r="AG1736" i="3"/>
  <c r="BE1736" i="3"/>
  <c r="K1736" i="3"/>
  <c r="O1736" i="3"/>
  <c r="AC1736" i="3"/>
  <c r="BQ1736" i="3" s="1"/>
  <c r="AK1736" i="3"/>
  <c r="W1736" i="3"/>
  <c r="Q1736" i="3"/>
  <c r="AE1736" i="3"/>
  <c r="BS1736" i="3" s="1"/>
  <c r="BD1736" i="3"/>
  <c r="AI1732" i="3"/>
  <c r="BW1732" i="3" s="1"/>
  <c r="U1732" i="3"/>
  <c r="M1732" i="3"/>
  <c r="AA1732" i="3"/>
  <c r="AG1732" i="3"/>
  <c r="S1732" i="3"/>
  <c r="BE1732" i="3"/>
  <c r="O1732" i="3"/>
  <c r="K1732" i="3"/>
  <c r="AC1732" i="3"/>
  <c r="BQ1732" i="3" s="1"/>
  <c r="W1732" i="3"/>
  <c r="AE1732" i="3"/>
  <c r="BS1732" i="3" s="1"/>
  <c r="AK1732" i="3"/>
  <c r="Q1732" i="3"/>
  <c r="J1732" i="3"/>
  <c r="BD1732" i="3"/>
  <c r="AI1728" i="3"/>
  <c r="BW1728" i="3" s="1"/>
  <c r="U1728" i="3"/>
  <c r="M1728" i="3"/>
  <c r="AA1728" i="3"/>
  <c r="AG1728" i="3"/>
  <c r="S1728" i="3"/>
  <c r="BE1728" i="3"/>
  <c r="O1728" i="3"/>
  <c r="K1728" i="3"/>
  <c r="AK1728" i="3"/>
  <c r="AC1728" i="3"/>
  <c r="BQ1728" i="3" s="1"/>
  <c r="AE1728" i="3"/>
  <c r="BS1728" i="3" s="1"/>
  <c r="W1728" i="3"/>
  <c r="Q1728" i="3"/>
  <c r="J1728" i="3"/>
  <c r="BD1728" i="3"/>
  <c r="U1755" i="3"/>
  <c r="AI1755" i="3"/>
  <c r="BW1755" i="3" s="1"/>
  <c r="M1755" i="3"/>
  <c r="AA1755" i="3"/>
  <c r="S1755" i="3"/>
  <c r="AG1755" i="3"/>
  <c r="BE1755" i="3"/>
  <c r="O1755" i="3"/>
  <c r="AC1755" i="3"/>
  <c r="BQ1755" i="3" s="1"/>
  <c r="AK1755" i="3"/>
  <c r="K1755" i="3"/>
  <c r="W1755" i="3"/>
  <c r="Q1755" i="3"/>
  <c r="AE1755" i="3"/>
  <c r="BS1755" i="3" s="1"/>
  <c r="J1755" i="3"/>
  <c r="U1758" i="3"/>
  <c r="AI1758" i="3"/>
  <c r="BW1758" i="3" s="1"/>
  <c r="M1758" i="3"/>
  <c r="AA1758" i="3"/>
  <c r="AG1758" i="3"/>
  <c r="S1758" i="3"/>
  <c r="K1758" i="3"/>
  <c r="O1758" i="3"/>
  <c r="AC1758" i="3"/>
  <c r="BQ1758" i="3" s="1"/>
  <c r="BD1758" i="3"/>
  <c r="AK1758" i="3"/>
  <c r="W1758" i="3"/>
  <c r="Q1758" i="3"/>
  <c r="AE1758" i="3"/>
  <c r="BS1758" i="3" s="1"/>
  <c r="J1758" i="3"/>
  <c r="U1754" i="3"/>
  <c r="AI1754" i="3"/>
  <c r="BW1754" i="3" s="1"/>
  <c r="M1754" i="3"/>
  <c r="AA1754" i="3"/>
  <c r="AG1754" i="3"/>
  <c r="S1754" i="3"/>
  <c r="AC1754" i="3"/>
  <c r="BQ1754" i="3" s="1"/>
  <c r="BD1754" i="3"/>
  <c r="K1754" i="3"/>
  <c r="O1754" i="3"/>
  <c r="AK1754" i="3"/>
  <c r="W1754" i="3"/>
  <c r="AE1754" i="3"/>
  <c r="BS1754" i="3" s="1"/>
  <c r="Q1754" i="3"/>
  <c r="J1754" i="3"/>
  <c r="AI1750" i="3"/>
  <c r="BW1750" i="3" s="1"/>
  <c r="U1750" i="3"/>
  <c r="M1750" i="3"/>
  <c r="AA1750" i="3"/>
  <c r="AG1750" i="3"/>
  <c r="S1750" i="3"/>
  <c r="K1750" i="3"/>
  <c r="O1750" i="3"/>
  <c r="AC1750" i="3"/>
  <c r="BQ1750" i="3" s="1"/>
  <c r="BD1750" i="3"/>
  <c r="Q1750" i="3"/>
  <c r="AK1750" i="3"/>
  <c r="W1750" i="3"/>
  <c r="AE1750" i="3"/>
  <c r="BS1750" i="3" s="1"/>
  <c r="J1750" i="3"/>
  <c r="U1745" i="3"/>
  <c r="AI1745" i="3"/>
  <c r="BW1745" i="3" s="1"/>
  <c r="M1745" i="3"/>
  <c r="AA1745" i="3"/>
  <c r="AG1745" i="3"/>
  <c r="S1745" i="3"/>
  <c r="AC1745" i="3"/>
  <c r="BQ1745" i="3" s="1"/>
  <c r="BD1745" i="3"/>
  <c r="AK1745" i="3"/>
  <c r="O1745" i="3"/>
  <c r="K1745" i="3"/>
  <c r="W1745" i="3"/>
  <c r="AE1745" i="3"/>
  <c r="BS1745" i="3" s="1"/>
  <c r="Q1745" i="3"/>
  <c r="J1745" i="3"/>
  <c r="U1748" i="3"/>
  <c r="AI1748" i="3"/>
  <c r="BW1748" i="3" s="1"/>
  <c r="M1748" i="3"/>
  <c r="AA1748" i="3"/>
  <c r="S1748" i="3"/>
  <c r="AG1748" i="3"/>
  <c r="K1748" i="3"/>
  <c r="O1748" i="3"/>
  <c r="BE1748" i="3"/>
  <c r="AC1748" i="3"/>
  <c r="BQ1748" i="3" s="1"/>
  <c r="AK1748" i="3"/>
  <c r="W1748" i="3"/>
  <c r="Q1748" i="3"/>
  <c r="AE1748" i="3"/>
  <c r="BS1748" i="3" s="1"/>
  <c r="J1748" i="3"/>
  <c r="BD1748" i="3"/>
  <c r="U1744" i="3"/>
  <c r="AI1744" i="3"/>
  <c r="BW1744" i="3" s="1"/>
  <c r="M1744" i="3"/>
  <c r="AA1744" i="3"/>
  <c r="S1744" i="3"/>
  <c r="AG1744" i="3"/>
  <c r="K1744" i="3"/>
  <c r="O1744" i="3"/>
  <c r="BE1744" i="3"/>
  <c r="AC1744" i="3"/>
  <c r="BQ1744" i="3" s="1"/>
  <c r="AK1744" i="3"/>
  <c r="W1744" i="3"/>
  <c r="AE1744" i="3"/>
  <c r="BS1744" i="3" s="1"/>
  <c r="Q1744" i="3"/>
  <c r="J1744" i="3"/>
  <c r="BD1744" i="3"/>
  <c r="U1749" i="3"/>
  <c r="AI1749" i="3"/>
  <c r="BW1749" i="3" s="1"/>
  <c r="M1749" i="3"/>
  <c r="AA1749" i="3"/>
  <c r="AG1749" i="3"/>
  <c r="S1749" i="3"/>
  <c r="O1749" i="3"/>
  <c r="K1749" i="3"/>
  <c r="AC1749" i="3"/>
  <c r="BQ1749" i="3" s="1"/>
  <c r="BD1749" i="3"/>
  <c r="AK1749" i="3"/>
  <c r="Q1749" i="3"/>
  <c r="W1749" i="3"/>
  <c r="AE1749" i="3"/>
  <c r="BS1749" i="3" s="1"/>
  <c r="J1749" i="3"/>
  <c r="AI1768" i="3"/>
  <c r="BW1768" i="3" s="1"/>
  <c r="U1768" i="3"/>
  <c r="AA1768" i="3"/>
  <c r="M1768" i="3"/>
  <c r="AG1768" i="3"/>
  <c r="S1768" i="3"/>
  <c r="BE1768" i="3"/>
  <c r="AC1768" i="3"/>
  <c r="BQ1768" i="3" s="1"/>
  <c r="O1768" i="3"/>
  <c r="K1768" i="3"/>
  <c r="AK1768" i="3"/>
  <c r="W1768" i="3"/>
  <c r="Q1768" i="3"/>
  <c r="AE1768" i="3"/>
  <c r="BS1768" i="3" s="1"/>
  <c r="J1768" i="3"/>
  <c r="BD1768" i="3"/>
  <c r="U1774" i="3"/>
  <c r="AI1774" i="3"/>
  <c r="BW1774" i="3" s="1"/>
  <c r="M1774" i="3"/>
  <c r="AA1774" i="3"/>
  <c r="AG1774" i="3"/>
  <c r="S1774" i="3"/>
  <c r="AC1774" i="3"/>
  <c r="BQ1774" i="3" s="1"/>
  <c r="O1774" i="3"/>
  <c r="K1774" i="3"/>
  <c r="AK1774" i="3"/>
  <c r="BD1774" i="3"/>
  <c r="W1774" i="3"/>
  <c r="Q1774" i="3"/>
  <c r="AE1774" i="3"/>
  <c r="BS1774" i="3" s="1"/>
  <c r="U1763" i="3"/>
  <c r="AI1763" i="3"/>
  <c r="BW1763" i="3" s="1"/>
  <c r="AA1763" i="3"/>
  <c r="M1763" i="3"/>
  <c r="AG1763" i="3"/>
  <c r="S1763" i="3"/>
  <c r="BE1763" i="3"/>
  <c r="AC1763" i="3"/>
  <c r="BQ1763" i="3" s="1"/>
  <c r="O1763" i="3"/>
  <c r="K1763" i="3"/>
  <c r="W1763" i="3"/>
  <c r="AE1763" i="3"/>
  <c r="BS1763" i="3" s="1"/>
  <c r="Q1763" i="3"/>
  <c r="AK1763" i="3"/>
  <c r="J1763" i="3"/>
  <c r="BD1763" i="3"/>
  <c r="U1739" i="3"/>
  <c r="AI1739" i="3"/>
  <c r="BW1739" i="3" s="1"/>
  <c r="M1739" i="3"/>
  <c r="AA1739" i="3"/>
  <c r="S1739" i="3"/>
  <c r="BE1739" i="3"/>
  <c r="AG1739" i="3"/>
  <c r="K1739" i="3"/>
  <c r="AC1739" i="3"/>
  <c r="BQ1739" i="3" s="1"/>
  <c r="O1739" i="3"/>
  <c r="AK1739" i="3"/>
  <c r="W1739" i="3"/>
  <c r="Q1739" i="3"/>
  <c r="AE1739" i="3"/>
  <c r="BS1739" i="3" s="1"/>
  <c r="BD1739" i="3"/>
  <c r="J1739" i="3"/>
  <c r="U1735" i="3"/>
  <c r="AI1735" i="3"/>
  <c r="BW1735" i="3" s="1"/>
  <c r="M1735" i="3"/>
  <c r="AA1735" i="3"/>
  <c r="S1735" i="3"/>
  <c r="AG1735" i="3"/>
  <c r="BE1735" i="3"/>
  <c r="K1735" i="3"/>
  <c r="O1735" i="3"/>
  <c r="AC1735" i="3"/>
  <c r="BQ1735" i="3" s="1"/>
  <c r="AK1735" i="3"/>
  <c r="AE1735" i="3"/>
  <c r="BS1735" i="3" s="1"/>
  <c r="W1735" i="3"/>
  <c r="Q1735" i="3"/>
  <c r="J1735" i="3"/>
  <c r="BD1735" i="3"/>
  <c r="AI1731" i="3"/>
  <c r="BW1731" i="3" s="1"/>
  <c r="U1731" i="3"/>
  <c r="AA1731" i="3"/>
  <c r="M1731" i="3"/>
  <c r="AG1731" i="3"/>
  <c r="S1731" i="3"/>
  <c r="BE1731" i="3"/>
  <c r="O1731" i="3"/>
  <c r="K1731" i="3"/>
  <c r="AC1731" i="3"/>
  <c r="BQ1731" i="3" s="1"/>
  <c r="AK1731" i="3"/>
  <c r="W1731" i="3"/>
  <c r="Q1731" i="3"/>
  <c r="AE1731" i="3"/>
  <c r="BS1731" i="3" s="1"/>
  <c r="BD1731" i="3"/>
  <c r="U1727" i="3"/>
  <c r="AI1727" i="3"/>
  <c r="BW1727" i="3" s="1"/>
  <c r="M1727" i="3"/>
  <c r="AA1727" i="3"/>
  <c r="S1727" i="3"/>
  <c r="AG1727" i="3"/>
  <c r="O1727" i="3"/>
  <c r="K1727" i="3"/>
  <c r="BE1727" i="3"/>
  <c r="AC1727" i="3"/>
  <c r="BQ1727" i="3" s="1"/>
  <c r="W1727" i="3"/>
  <c r="AK1727" i="3"/>
  <c r="Q1727" i="3"/>
  <c r="AE1727" i="3"/>
  <c r="BS1727" i="3" s="1"/>
  <c r="J1727" i="3"/>
  <c r="BD1727" i="3"/>
  <c r="U1738" i="3"/>
  <c r="AI1738" i="3"/>
  <c r="BW1738" i="3" s="1"/>
  <c r="M1738" i="3"/>
  <c r="AA1738" i="3"/>
  <c r="AG1738" i="3"/>
  <c r="S1738" i="3"/>
  <c r="BD1738" i="3"/>
  <c r="O1738" i="3"/>
  <c r="K1738" i="3"/>
  <c r="AK1738" i="3"/>
  <c r="AC1738" i="3"/>
  <c r="BQ1738" i="3" s="1"/>
  <c r="W1738" i="3"/>
  <c r="AE1738" i="3"/>
  <c r="BS1738" i="3" s="1"/>
  <c r="Q1738" i="3"/>
  <c r="J1738" i="3"/>
  <c r="AI1734" i="3"/>
  <c r="BW1734" i="3" s="1"/>
  <c r="U1734" i="3"/>
  <c r="M1734" i="3"/>
  <c r="AA1734" i="3"/>
  <c r="AG1734" i="3"/>
  <c r="S1734" i="3"/>
  <c r="AC1734" i="3"/>
  <c r="BQ1734" i="3" s="1"/>
  <c r="K1734" i="3"/>
  <c r="O1734" i="3"/>
  <c r="BD1734" i="3"/>
  <c r="AK1734" i="3"/>
  <c r="W1734" i="3"/>
  <c r="AE1734" i="3"/>
  <c r="BS1734" i="3" s="1"/>
  <c r="Q1734" i="3"/>
  <c r="J1734" i="3"/>
  <c r="AI1730" i="3"/>
  <c r="BW1730" i="3" s="1"/>
  <c r="U1730" i="3"/>
  <c r="AA1730" i="3"/>
  <c r="M1730" i="3"/>
  <c r="S1730" i="3"/>
  <c r="AG1730" i="3"/>
  <c r="BD1730" i="3"/>
  <c r="K1730" i="3"/>
  <c r="AC1730" i="3"/>
  <c r="BQ1730" i="3" s="1"/>
  <c r="O1730" i="3"/>
  <c r="W1730" i="3"/>
  <c r="AK1730" i="3"/>
  <c r="Q1730" i="3"/>
  <c r="AE1730" i="3"/>
  <c r="BS1730" i="3" s="1"/>
  <c r="J1730" i="3"/>
  <c r="AI1773" i="3"/>
  <c r="BW1773" i="3" s="1"/>
  <c r="U1773" i="3"/>
  <c r="M1773" i="3"/>
  <c r="AA1773" i="3"/>
  <c r="AG1773" i="3"/>
  <c r="S1773" i="3"/>
  <c r="AC1773" i="3"/>
  <c r="BQ1773" i="3" s="1"/>
  <c r="BD1773" i="3"/>
  <c r="O1773" i="3"/>
  <c r="K1773" i="3"/>
  <c r="AK1773" i="3"/>
  <c r="W1773" i="3"/>
  <c r="Q1773" i="3"/>
  <c r="AE1773" i="3"/>
  <c r="BS1773" i="3" s="1"/>
  <c r="J1773" i="3"/>
  <c r="U1769" i="3"/>
  <c r="AI1769" i="3"/>
  <c r="BW1769" i="3" s="1"/>
  <c r="AA1769" i="3"/>
  <c r="M1769" i="3"/>
  <c r="S1769" i="3"/>
  <c r="AG1769" i="3"/>
  <c r="BD1769" i="3"/>
  <c r="K1769" i="3"/>
  <c r="O1769" i="3"/>
  <c r="AC1769" i="3"/>
  <c r="BQ1769" i="3" s="1"/>
  <c r="AK1769" i="3"/>
  <c r="W1769" i="3"/>
  <c r="Q1769" i="3"/>
  <c r="AE1769" i="3"/>
  <c r="BS1769" i="3" s="1"/>
  <c r="U1765" i="3"/>
  <c r="AI1765" i="3"/>
  <c r="BW1765" i="3" s="1"/>
  <c r="M1765" i="3"/>
  <c r="AA1765" i="3"/>
  <c r="AG1765" i="3"/>
  <c r="S1765" i="3"/>
  <c r="O1765" i="3"/>
  <c r="K1765" i="3"/>
  <c r="BD1765" i="3"/>
  <c r="AC1765" i="3"/>
  <c r="BQ1765" i="3" s="1"/>
  <c r="AK1765" i="3"/>
  <c r="W1765" i="3"/>
  <c r="Q1765" i="3"/>
  <c r="AE1765" i="3"/>
  <c r="BS1765" i="3" s="1"/>
  <c r="U1772" i="3"/>
  <c r="AI1772" i="3"/>
  <c r="BW1772" i="3" s="1"/>
  <c r="M1772" i="3"/>
  <c r="AA1772" i="3"/>
  <c r="AG1772" i="3"/>
  <c r="S1772" i="3"/>
  <c r="AC1772" i="3"/>
  <c r="BQ1772" i="3" s="1"/>
  <c r="BE1772" i="3"/>
  <c r="K1772" i="3"/>
  <c r="O1772" i="3"/>
  <c r="W1772" i="3"/>
  <c r="AK1772" i="3"/>
  <c r="Q1772" i="3"/>
  <c r="AE1772" i="3"/>
  <c r="BS1772" i="3" s="1"/>
  <c r="BD1772" i="3"/>
  <c r="J1772" i="3"/>
  <c r="AI1741" i="3"/>
  <c r="BW1741" i="3" s="1"/>
  <c r="U1741" i="3"/>
  <c r="AA1741" i="3"/>
  <c r="M1741" i="3"/>
  <c r="AG1741" i="3"/>
  <c r="S1741" i="3"/>
  <c r="O1741" i="3"/>
  <c r="AC1741" i="3"/>
  <c r="BQ1741" i="3" s="1"/>
  <c r="K1741" i="3"/>
  <c r="BD1741" i="3"/>
  <c r="Q1741" i="3"/>
  <c r="AE1741" i="3"/>
  <c r="BS1741" i="3" s="1"/>
  <c r="AK1741" i="3"/>
  <c r="W1741" i="3"/>
  <c r="J1741" i="3"/>
  <c r="AI1737" i="3"/>
  <c r="BW1737" i="3" s="1"/>
  <c r="U1737" i="3"/>
  <c r="AA1737" i="3"/>
  <c r="M1737" i="3"/>
  <c r="AG1737" i="3"/>
  <c r="S1737" i="3"/>
  <c r="BD1737" i="3"/>
  <c r="K1737" i="3"/>
  <c r="O1737" i="3"/>
  <c r="AC1737" i="3"/>
  <c r="BQ1737" i="3" s="1"/>
  <c r="W1737" i="3"/>
  <c r="AK1737" i="3"/>
  <c r="Q1737" i="3"/>
  <c r="AE1737" i="3"/>
  <c r="BS1737" i="3" s="1"/>
  <c r="J1737" i="3"/>
  <c r="AI1766" i="3"/>
  <c r="BW1766" i="3" s="1"/>
  <c r="U1766" i="3"/>
  <c r="AA1766" i="3"/>
  <c r="M1766" i="3"/>
  <c r="AG1766" i="3"/>
  <c r="S1766" i="3"/>
  <c r="K1766" i="3"/>
  <c r="BD1766" i="3"/>
  <c r="AC1766" i="3"/>
  <c r="BQ1766" i="3" s="1"/>
  <c r="O1766" i="3"/>
  <c r="AK1766" i="3"/>
  <c r="W1766" i="3"/>
  <c r="Q1766" i="3"/>
  <c r="AE1766" i="3"/>
  <c r="BS1766" i="3" s="1"/>
  <c r="J1766" i="3"/>
  <c r="AI1762" i="3"/>
  <c r="BW1762" i="3" s="1"/>
  <c r="U1762" i="3"/>
  <c r="AA1762" i="3"/>
  <c r="M1762" i="3"/>
  <c r="AG1762" i="3"/>
  <c r="S1762" i="3"/>
  <c r="O1762" i="3"/>
  <c r="K1762" i="3"/>
  <c r="BD1762" i="3"/>
  <c r="AC1762" i="3"/>
  <c r="BQ1762" i="3" s="1"/>
  <c r="W1762" i="3"/>
  <c r="Q1762" i="3"/>
  <c r="AK1762" i="3"/>
  <c r="AE1762" i="3"/>
  <c r="BS1762" i="3" s="1"/>
  <c r="J1762" i="3"/>
  <c r="U1756" i="3"/>
  <c r="AI1756" i="3"/>
  <c r="BW1756" i="3" s="1"/>
  <c r="AA1756" i="3"/>
  <c r="M1756" i="3"/>
  <c r="AG1756" i="3"/>
  <c r="S1756" i="3"/>
  <c r="BE1756" i="3"/>
  <c r="AC1756" i="3"/>
  <c r="BQ1756" i="3" s="1"/>
  <c r="O1756" i="3"/>
  <c r="W1756" i="3"/>
  <c r="K1756" i="3"/>
  <c r="AK1756" i="3"/>
  <c r="AE1756" i="3"/>
  <c r="BS1756" i="3" s="1"/>
  <c r="Q1756" i="3"/>
  <c r="BD1756" i="3"/>
  <c r="J1756" i="3"/>
  <c r="AI1752" i="3"/>
  <c r="BW1752" i="3" s="1"/>
  <c r="U1752" i="3"/>
  <c r="AA1752" i="3"/>
  <c r="M1752" i="3"/>
  <c r="S1752" i="3"/>
  <c r="AG1752" i="3"/>
  <c r="BE1752" i="3"/>
  <c r="AC1752" i="3"/>
  <c r="BQ1752" i="3" s="1"/>
  <c r="K1752" i="3"/>
  <c r="O1752" i="3"/>
  <c r="Q1752" i="3"/>
  <c r="AK1752" i="3"/>
  <c r="W1752" i="3"/>
  <c r="AE1752" i="3"/>
  <c r="BS1752" i="3" s="1"/>
  <c r="J1752" i="3"/>
  <c r="AI1753" i="3"/>
  <c r="BW1753" i="3" s="1"/>
  <c r="U1753" i="3"/>
  <c r="AA1753" i="3"/>
  <c r="M1753" i="3"/>
  <c r="AG1753" i="3"/>
  <c r="S1753" i="3"/>
  <c r="K1753" i="3"/>
  <c r="AC1753" i="3"/>
  <c r="BQ1753" i="3" s="1"/>
  <c r="O1753" i="3"/>
  <c r="BD1753" i="3"/>
  <c r="AK1753" i="3"/>
  <c r="W1753" i="3"/>
  <c r="Q1753" i="3"/>
  <c r="AE1753" i="3"/>
  <c r="BS1753" i="3" s="1"/>
  <c r="J1753" i="3"/>
  <c r="U1779" i="3"/>
  <c r="AI1779" i="3"/>
  <c r="BW1779" i="3" s="1"/>
  <c r="AA1779" i="3"/>
  <c r="M1779" i="3"/>
  <c r="BE1779" i="3"/>
  <c r="AG1779" i="3"/>
  <c r="S1779" i="3"/>
  <c r="O1779" i="3"/>
  <c r="K1779" i="3"/>
  <c r="AC1779" i="3"/>
  <c r="BQ1779" i="3" s="1"/>
  <c r="AK1779" i="3"/>
  <c r="Q1779" i="3"/>
  <c r="AE1779" i="3"/>
  <c r="BS1779" i="3" s="1"/>
  <c r="W1779" i="3"/>
  <c r="BD1779" i="3"/>
  <c r="U1767" i="3"/>
  <c r="AI1767" i="3"/>
  <c r="BW1767" i="3" s="1"/>
  <c r="M1767" i="3"/>
  <c r="AA1767" i="3"/>
  <c r="S1767" i="3"/>
  <c r="AG1767" i="3"/>
  <c r="BE1767" i="3"/>
  <c r="AC1767" i="3"/>
  <c r="BQ1767" i="3" s="1"/>
  <c r="O1767" i="3"/>
  <c r="K1767" i="3"/>
  <c r="W1767" i="3"/>
  <c r="AK1767" i="3"/>
  <c r="AE1767" i="3"/>
  <c r="BS1767" i="3" s="1"/>
  <c r="Q1767" i="3"/>
  <c r="J1767" i="3"/>
  <c r="BD1767" i="3"/>
  <c r="U1751" i="3"/>
  <c r="AI1751" i="3"/>
  <c r="BW1751" i="3" s="1"/>
  <c r="M1751" i="3"/>
  <c r="AA1751" i="3"/>
  <c r="S1751" i="3"/>
  <c r="AG1751" i="3"/>
  <c r="BE1751" i="3"/>
  <c r="AC1751" i="3"/>
  <c r="BQ1751" i="3" s="1"/>
  <c r="O1751" i="3"/>
  <c r="K1751" i="3"/>
  <c r="AK1751" i="3"/>
  <c r="W1751" i="3"/>
  <c r="AE1751" i="3"/>
  <c r="BS1751" i="3" s="1"/>
  <c r="Q1751" i="3"/>
  <c r="BD1751" i="3"/>
  <c r="J1751" i="3"/>
  <c r="U1747" i="3"/>
  <c r="AI1747" i="3"/>
  <c r="BW1747" i="3" s="1"/>
  <c r="AA1747" i="3"/>
  <c r="M1747" i="3"/>
  <c r="AG1747" i="3"/>
  <c r="S1747" i="3"/>
  <c r="O1747" i="3"/>
  <c r="BE1747" i="3"/>
  <c r="K1747" i="3"/>
  <c r="AC1747" i="3"/>
  <c r="BQ1747" i="3" s="1"/>
  <c r="W1747" i="3"/>
  <c r="AE1747" i="3"/>
  <c r="BS1747" i="3" s="1"/>
  <c r="Q1747" i="3"/>
  <c r="AK1747" i="3"/>
  <c r="J1747" i="3"/>
  <c r="AI1743" i="3"/>
  <c r="BW1743" i="3" s="1"/>
  <c r="U1743" i="3"/>
  <c r="AA1743" i="3"/>
  <c r="M1743" i="3"/>
  <c r="S1743" i="3"/>
  <c r="AG1743" i="3"/>
  <c r="AC1743" i="3"/>
  <c r="BQ1743" i="3" s="1"/>
  <c r="BE1743" i="3"/>
  <c r="K1743" i="3"/>
  <c r="O1743" i="3"/>
  <c r="AK1743" i="3"/>
  <c r="W1743" i="3"/>
  <c r="Q1743" i="3"/>
  <c r="AE1743" i="3"/>
  <c r="BS1743" i="3" s="1"/>
  <c r="BD1743" i="3"/>
  <c r="J1743" i="3"/>
  <c r="AI1746" i="3"/>
  <c r="BW1746" i="3" s="1"/>
  <c r="U1746" i="3"/>
  <c r="AA1746" i="3"/>
  <c r="M1746" i="3"/>
  <c r="AG1746" i="3"/>
  <c r="S1746" i="3"/>
  <c r="BD1746" i="3"/>
  <c r="AC1746" i="3"/>
  <c r="BQ1746" i="3" s="1"/>
  <c r="O1746" i="3"/>
  <c r="K1746" i="3"/>
  <c r="AK1746" i="3"/>
  <c r="Q1746" i="3"/>
  <c r="W1746" i="3"/>
  <c r="AE1746" i="3"/>
  <c r="BS1746" i="3" s="1"/>
  <c r="J1746" i="3"/>
  <c r="U1742" i="3"/>
  <c r="AI1742" i="3"/>
  <c r="BW1742" i="3" s="1"/>
  <c r="M1742" i="3"/>
  <c r="AA1742" i="3"/>
  <c r="AG1742" i="3"/>
  <c r="S1742" i="3"/>
  <c r="O1742" i="3"/>
  <c r="AC1742" i="3"/>
  <c r="BQ1742" i="3" s="1"/>
  <c r="BD1742" i="3"/>
  <c r="K1742" i="3"/>
  <c r="W1742" i="3"/>
  <c r="AK1742" i="3"/>
  <c r="Q1742" i="3"/>
  <c r="AE1742" i="3"/>
  <c r="BS1742" i="3" s="1"/>
  <c r="J1742" i="3"/>
  <c r="U1770" i="3"/>
  <c r="AI1770" i="3"/>
  <c r="BW1770" i="3" s="1"/>
  <c r="M1770" i="3"/>
  <c r="AA1770" i="3"/>
  <c r="AG1770" i="3"/>
  <c r="S1770" i="3"/>
  <c r="K1770" i="3"/>
  <c r="AC1770" i="3"/>
  <c r="BQ1770" i="3" s="1"/>
  <c r="BD1770" i="3"/>
  <c r="O1770" i="3"/>
  <c r="W1770" i="3"/>
  <c r="AK1770" i="3"/>
  <c r="AE1770" i="3"/>
  <c r="BS1770" i="3" s="1"/>
  <c r="Q1770" i="3"/>
  <c r="J1770" i="3"/>
  <c r="U1776" i="3"/>
  <c r="AI1776" i="3"/>
  <c r="BW1776" i="3" s="1"/>
  <c r="M1776" i="3"/>
  <c r="AA1776" i="3"/>
  <c r="S1776" i="3"/>
  <c r="AG1776" i="3"/>
  <c r="BE1776" i="3"/>
  <c r="O1776" i="3"/>
  <c r="AC1776" i="3"/>
  <c r="BQ1776" i="3" s="1"/>
  <c r="K1776" i="3"/>
  <c r="W1776" i="3"/>
  <c r="AE1776" i="3"/>
  <c r="BS1776" i="3" s="1"/>
  <c r="AK1776" i="3"/>
  <c r="Q1776" i="3"/>
  <c r="J1776" i="3"/>
  <c r="BD1776" i="3"/>
  <c r="U1778" i="3"/>
  <c r="AI1778" i="3"/>
  <c r="BW1778" i="3" s="1"/>
  <c r="AA1778" i="3"/>
  <c r="M1778" i="3"/>
  <c r="S1778" i="3"/>
  <c r="AG1778" i="3"/>
  <c r="BD1778" i="3"/>
  <c r="AC1778" i="3"/>
  <c r="BQ1778" i="3" s="1"/>
  <c r="K1778" i="3"/>
  <c r="O1778" i="3"/>
  <c r="W1778" i="3"/>
  <c r="AK1778" i="3"/>
  <c r="Q1778" i="3"/>
  <c r="AE1778" i="3"/>
  <c r="BS1778" i="3" s="1"/>
  <c r="J1778" i="3"/>
  <c r="U1760" i="3"/>
  <c r="AI1760" i="3"/>
  <c r="BW1760" i="3" s="1"/>
  <c r="M1760" i="3"/>
  <c r="AA1760" i="3"/>
  <c r="S1760" i="3"/>
  <c r="AG1760" i="3"/>
  <c r="BE1760" i="3"/>
  <c r="O1760" i="3"/>
  <c r="K1760" i="3"/>
  <c r="AC1760" i="3"/>
  <c r="BQ1760" i="3" s="1"/>
  <c r="AK1760" i="3"/>
  <c r="AE1760" i="3"/>
  <c r="BS1760" i="3" s="1"/>
  <c r="W1760" i="3"/>
  <c r="Q1760" i="3"/>
  <c r="J1760" i="3"/>
  <c r="BD1760" i="3"/>
  <c r="AS1757" i="3"/>
  <c r="AP1757" i="3"/>
  <c r="CC1757" i="3"/>
  <c r="AS1777" i="3"/>
  <c r="AP1777" i="3"/>
  <c r="CC1777" i="3"/>
  <c r="AP1759" i="3"/>
  <c r="AS1759" i="3"/>
  <c r="CC1759" i="3"/>
  <c r="AP1726" i="3"/>
  <c r="AS1726" i="3"/>
  <c r="CC1726" i="3"/>
  <c r="AP1764" i="3"/>
  <c r="AS1764" i="3"/>
  <c r="CC1764" i="3"/>
  <c r="AP1775" i="3"/>
  <c r="AS1775" i="3"/>
  <c r="CC1775" i="3"/>
  <c r="AS1761" i="3"/>
  <c r="AP1761" i="3"/>
  <c r="CC1761" i="3"/>
  <c r="AS1771" i="3"/>
  <c r="AP1771" i="3"/>
  <c r="CC1771" i="3"/>
  <c r="AP1733" i="3"/>
  <c r="AS1733" i="3"/>
  <c r="CC1733" i="3"/>
  <c r="AS1729" i="3"/>
  <c r="AP1729" i="3"/>
  <c r="CC1729" i="3"/>
  <c r="AS1740" i="3"/>
  <c r="AP1740" i="3"/>
  <c r="CC1740" i="3"/>
  <c r="AP1736" i="3"/>
  <c r="AS1736" i="3"/>
  <c r="CC1736" i="3"/>
  <c r="AP1732" i="3"/>
  <c r="AS1732" i="3"/>
  <c r="CC1732" i="3"/>
  <c r="AS1728" i="3"/>
  <c r="AP1728" i="3"/>
  <c r="CC1728" i="3"/>
  <c r="AS1755" i="3"/>
  <c r="AP1755" i="3"/>
  <c r="CC1755" i="3"/>
  <c r="AP1758" i="3"/>
  <c r="AS1758" i="3"/>
  <c r="CC1758" i="3"/>
  <c r="AS1754" i="3"/>
  <c r="AP1754" i="3"/>
  <c r="CC1754" i="3"/>
  <c r="AS1750" i="3"/>
  <c r="AP1750" i="3"/>
  <c r="CC1750" i="3"/>
  <c r="AS1745" i="3"/>
  <c r="AP1745" i="3"/>
  <c r="CC1745" i="3"/>
  <c r="AP1748" i="3"/>
  <c r="AS1748" i="3"/>
  <c r="CC1748" i="3"/>
  <c r="AS1744" i="3"/>
  <c r="AP1744" i="3"/>
  <c r="CC1744" i="3"/>
  <c r="AP1749" i="3"/>
  <c r="AS1749" i="3"/>
  <c r="CC1749" i="3"/>
  <c r="AP1768" i="3"/>
  <c r="AS1768" i="3"/>
  <c r="CC1768" i="3"/>
  <c r="AP1774" i="3"/>
  <c r="AS1774" i="3"/>
  <c r="CC1774" i="3"/>
  <c r="AS1763" i="3"/>
  <c r="AP1763" i="3"/>
  <c r="CC1763" i="3"/>
  <c r="AS1739" i="3"/>
  <c r="AP1739" i="3"/>
  <c r="CC1739" i="3"/>
  <c r="AS1735" i="3"/>
  <c r="AP1735" i="3"/>
  <c r="CC1735" i="3"/>
  <c r="AS1731" i="3"/>
  <c r="AP1731" i="3"/>
  <c r="CC1731" i="3"/>
  <c r="AS1727" i="3"/>
  <c r="AP1727" i="3"/>
  <c r="CC1727" i="3"/>
  <c r="AS1738" i="3"/>
  <c r="AP1738" i="3"/>
  <c r="CC1738" i="3"/>
  <c r="AS1734" i="3"/>
  <c r="AP1734" i="3"/>
  <c r="CC1734" i="3"/>
  <c r="AP1730" i="3"/>
  <c r="AS1730" i="3"/>
  <c r="CC1730" i="3"/>
  <c r="AS1773" i="3"/>
  <c r="AP1773" i="3"/>
  <c r="CC1773" i="3"/>
  <c r="AP1769" i="3"/>
  <c r="AS1769" i="3"/>
  <c r="CC1769" i="3"/>
  <c r="AP1765" i="3"/>
  <c r="AS1765" i="3"/>
  <c r="CC1765" i="3"/>
  <c r="AS1772" i="3"/>
  <c r="AP1772" i="3"/>
  <c r="CC1772" i="3"/>
  <c r="AS1741" i="3"/>
  <c r="AP1741" i="3"/>
  <c r="CC1741" i="3"/>
  <c r="AP1737" i="3"/>
  <c r="AS1737" i="3"/>
  <c r="CC1737" i="3"/>
  <c r="AS1766" i="3"/>
  <c r="AP1766" i="3"/>
  <c r="CC1766" i="3"/>
  <c r="AP1762" i="3"/>
  <c r="AS1762" i="3"/>
  <c r="CC1762" i="3"/>
  <c r="AS1756" i="3"/>
  <c r="AP1756" i="3"/>
  <c r="CC1756" i="3"/>
  <c r="AP1752" i="3"/>
  <c r="AS1752" i="3"/>
  <c r="CC1752" i="3"/>
  <c r="AP1753" i="3"/>
  <c r="AS1753" i="3"/>
  <c r="CC1753" i="3"/>
  <c r="AS1779" i="3"/>
  <c r="AP1779" i="3"/>
  <c r="CC1779" i="3"/>
  <c r="AS1767" i="3"/>
  <c r="AP1767" i="3"/>
  <c r="CC1767" i="3"/>
  <c r="AS1751" i="3"/>
  <c r="AP1751" i="3"/>
  <c r="CC1751" i="3"/>
  <c r="AS1747" i="3"/>
  <c r="AP1747" i="3"/>
  <c r="CC1747" i="3"/>
  <c r="AS1743" i="3"/>
  <c r="AP1743" i="3"/>
  <c r="CC1743" i="3"/>
  <c r="AP1746" i="3"/>
  <c r="AS1746" i="3"/>
  <c r="CC1746" i="3"/>
  <c r="AP1742" i="3"/>
  <c r="AS1742" i="3"/>
  <c r="CC1742" i="3"/>
  <c r="AS1770" i="3"/>
  <c r="AP1770" i="3"/>
  <c r="CC1770" i="3"/>
  <c r="AS1776" i="3"/>
  <c r="AP1776" i="3"/>
  <c r="CC1776" i="3"/>
  <c r="AP1778" i="3"/>
  <c r="AS1778" i="3"/>
  <c r="CC1778" i="3"/>
  <c r="AS1760" i="3"/>
  <c r="AP1760" i="3"/>
  <c r="CC1760" i="3"/>
  <c r="C1811" i="3"/>
  <c r="Y1757" i="3"/>
  <c r="AM1757" i="3"/>
  <c r="CA1757" i="3" s="1"/>
  <c r="A1757" i="3"/>
  <c r="B1757" i="3"/>
  <c r="CF1757" i="3"/>
  <c r="CG1757" i="3" s="1"/>
  <c r="C1831" i="3"/>
  <c r="Y1777" i="3"/>
  <c r="AM1777" i="3"/>
  <c r="CA1777" i="3" s="1"/>
  <c r="A1777" i="3"/>
  <c r="B1777" i="3"/>
  <c r="CF1777" i="3"/>
  <c r="CG1777" i="3" s="1"/>
  <c r="C1813" i="3"/>
  <c r="Y1759" i="3"/>
  <c r="AM1759" i="3"/>
  <c r="CA1759" i="3" s="1"/>
  <c r="A1759" i="3"/>
  <c r="B1759" i="3"/>
  <c r="CF1759" i="3"/>
  <c r="CG1759" i="3" s="1"/>
  <c r="C1780" i="3"/>
  <c r="AM1726" i="3"/>
  <c r="CA1726" i="3" s="1"/>
  <c r="Y1726" i="3"/>
  <c r="A1726" i="3"/>
  <c r="B1726" i="3"/>
  <c r="CF1726" i="3"/>
  <c r="CG1726" i="3" s="1"/>
  <c r="C1818" i="3"/>
  <c r="AM1764" i="3"/>
  <c r="CA1764" i="3" s="1"/>
  <c r="Y1764" i="3"/>
  <c r="A1764" i="3"/>
  <c r="B1764" i="3"/>
  <c r="CF1764" i="3"/>
  <c r="CG1764" i="3" s="1"/>
  <c r="C1829" i="3"/>
  <c r="AM1775" i="3"/>
  <c r="CA1775" i="3" s="1"/>
  <c r="Y1775" i="3"/>
  <c r="A1775" i="3"/>
  <c r="B1775" i="3"/>
  <c r="CF1775" i="3"/>
  <c r="CG1775" i="3" s="1"/>
  <c r="C1815" i="3"/>
  <c r="AM1761" i="3"/>
  <c r="CA1761" i="3" s="1"/>
  <c r="Y1761" i="3"/>
  <c r="A1761" i="3"/>
  <c r="B1761" i="3"/>
  <c r="CF1761" i="3"/>
  <c r="CG1761" i="3" s="1"/>
  <c r="C1825" i="3"/>
  <c r="Y1771" i="3"/>
  <c r="AM1771" i="3"/>
  <c r="CA1771" i="3" s="1"/>
  <c r="A1771" i="3"/>
  <c r="B1771" i="3"/>
  <c r="CF1771" i="3"/>
  <c r="CG1771" i="3" s="1"/>
  <c r="C1787" i="3"/>
  <c r="AM1733" i="3"/>
  <c r="CA1733" i="3" s="1"/>
  <c r="Y1733" i="3"/>
  <c r="A1733" i="3"/>
  <c r="B1733" i="3"/>
  <c r="CF1733" i="3"/>
  <c r="CG1733" i="3" s="1"/>
  <c r="C1783" i="3"/>
  <c r="Y1729" i="3"/>
  <c r="AM1729" i="3"/>
  <c r="CA1729" i="3" s="1"/>
  <c r="A1729" i="3"/>
  <c r="B1729" i="3"/>
  <c r="CF1729" i="3"/>
  <c r="CG1729" i="3" s="1"/>
  <c r="C1794" i="3"/>
  <c r="Y1740" i="3"/>
  <c r="AM1740" i="3"/>
  <c r="CA1740" i="3" s="1"/>
  <c r="CF1740" i="3"/>
  <c r="CG1740" i="3" s="1"/>
  <c r="A1740" i="3"/>
  <c r="B1740" i="3"/>
  <c r="C1790" i="3"/>
  <c r="Y1736" i="3"/>
  <c r="AM1736" i="3"/>
  <c r="CA1736" i="3" s="1"/>
  <c r="A1736" i="3"/>
  <c r="B1736" i="3"/>
  <c r="CF1736" i="3"/>
  <c r="CG1736" i="3" s="1"/>
  <c r="C1786" i="3"/>
  <c r="Y1732" i="3"/>
  <c r="AM1732" i="3"/>
  <c r="CA1732" i="3" s="1"/>
  <c r="CF1732" i="3"/>
  <c r="CG1732" i="3" s="1"/>
  <c r="A1732" i="3"/>
  <c r="B1732" i="3"/>
  <c r="C1782" i="3"/>
  <c r="Y1728" i="3"/>
  <c r="AM1728" i="3"/>
  <c r="CA1728" i="3" s="1"/>
  <c r="CF1728" i="3"/>
  <c r="CG1728" i="3" s="1"/>
  <c r="A1728" i="3"/>
  <c r="B1728" i="3"/>
  <c r="C1809" i="3"/>
  <c r="Y1755" i="3"/>
  <c r="AM1755" i="3"/>
  <c r="CA1755" i="3" s="1"/>
  <c r="A1755" i="3"/>
  <c r="B1755" i="3"/>
  <c r="CF1755" i="3"/>
  <c r="CG1755" i="3" s="1"/>
  <c r="C1812" i="3"/>
  <c r="AM1758" i="3"/>
  <c r="CA1758" i="3" s="1"/>
  <c r="Y1758" i="3"/>
  <c r="A1758" i="3"/>
  <c r="B1758" i="3"/>
  <c r="CF1758" i="3"/>
  <c r="CG1758" i="3" s="1"/>
  <c r="C1808" i="3"/>
  <c r="Y1754" i="3"/>
  <c r="AM1754" i="3"/>
  <c r="CA1754" i="3" s="1"/>
  <c r="CF1754" i="3"/>
  <c r="CG1754" i="3" s="1"/>
  <c r="A1754" i="3"/>
  <c r="B1754" i="3"/>
  <c r="C1804" i="3"/>
  <c r="AM1750" i="3"/>
  <c r="CA1750" i="3" s="1"/>
  <c r="Y1750" i="3"/>
  <c r="A1750" i="3"/>
  <c r="B1750" i="3"/>
  <c r="CF1750" i="3"/>
  <c r="CG1750" i="3" s="1"/>
  <c r="C1799" i="3"/>
  <c r="Y1745" i="3"/>
  <c r="AM1745" i="3"/>
  <c r="CA1745" i="3" s="1"/>
  <c r="A1745" i="3"/>
  <c r="B1745" i="3"/>
  <c r="CF1745" i="3"/>
  <c r="CG1745" i="3" s="1"/>
  <c r="C1802" i="3"/>
  <c r="Y1748" i="3"/>
  <c r="AM1748" i="3"/>
  <c r="CA1748" i="3" s="1"/>
  <c r="A1748" i="3"/>
  <c r="B1748" i="3"/>
  <c r="CF1748" i="3"/>
  <c r="CG1748" i="3" s="1"/>
  <c r="C1798" i="3"/>
  <c r="AM1744" i="3"/>
  <c r="CA1744" i="3" s="1"/>
  <c r="Y1744" i="3"/>
  <c r="A1744" i="3"/>
  <c r="B1744" i="3"/>
  <c r="CF1744" i="3"/>
  <c r="CG1744" i="3" s="1"/>
  <c r="C1803" i="3"/>
  <c r="Y1749" i="3"/>
  <c r="AM1749" i="3"/>
  <c r="CA1749" i="3" s="1"/>
  <c r="A1749" i="3"/>
  <c r="B1749" i="3"/>
  <c r="CF1749" i="3"/>
  <c r="CG1749" i="3" s="1"/>
  <c r="C1822" i="3"/>
  <c r="Y1768" i="3"/>
  <c r="AM1768" i="3"/>
  <c r="CA1768" i="3" s="1"/>
  <c r="CF1768" i="3"/>
  <c r="CG1768" i="3" s="1"/>
  <c r="A1768" i="3"/>
  <c r="B1768" i="3"/>
  <c r="C1828" i="3"/>
  <c r="Y1774" i="3"/>
  <c r="AM1774" i="3"/>
  <c r="CA1774" i="3" s="1"/>
  <c r="CF1774" i="3"/>
  <c r="CG1774" i="3" s="1"/>
  <c r="A1774" i="3"/>
  <c r="B1774" i="3"/>
  <c r="C1817" i="3"/>
  <c r="Y1763" i="3"/>
  <c r="AM1763" i="3"/>
  <c r="CA1763" i="3" s="1"/>
  <c r="A1763" i="3"/>
  <c r="B1763" i="3"/>
  <c r="CF1763" i="3"/>
  <c r="CG1763" i="3" s="1"/>
  <c r="C1793" i="3"/>
  <c r="AM1739" i="3"/>
  <c r="CA1739" i="3" s="1"/>
  <c r="Y1739" i="3"/>
  <c r="A1739" i="3"/>
  <c r="B1739" i="3"/>
  <c r="CF1739" i="3"/>
  <c r="CG1739" i="3" s="1"/>
  <c r="C1789" i="3"/>
  <c r="Y1735" i="3"/>
  <c r="AM1735" i="3"/>
  <c r="CA1735" i="3" s="1"/>
  <c r="A1735" i="3"/>
  <c r="B1735" i="3"/>
  <c r="CF1735" i="3"/>
  <c r="CG1735" i="3" s="1"/>
  <c r="C1785" i="3"/>
  <c r="Y1731" i="3"/>
  <c r="AM1731" i="3"/>
  <c r="CA1731" i="3" s="1"/>
  <c r="A1731" i="3"/>
  <c r="B1731" i="3"/>
  <c r="CF1731" i="3"/>
  <c r="CG1731" i="3" s="1"/>
  <c r="C1781" i="3"/>
  <c r="Y1727" i="3"/>
  <c r="AM1727" i="3"/>
  <c r="CA1727" i="3" s="1"/>
  <c r="A1727" i="3"/>
  <c r="B1727" i="3"/>
  <c r="CF1727" i="3"/>
  <c r="CG1727" i="3" s="1"/>
  <c r="C1792" i="3"/>
  <c r="Y1738" i="3"/>
  <c r="AM1738" i="3"/>
  <c r="CA1738" i="3" s="1"/>
  <c r="CF1738" i="3"/>
  <c r="CG1738" i="3" s="1"/>
  <c r="A1738" i="3"/>
  <c r="B1738" i="3"/>
  <c r="C1788" i="3"/>
  <c r="Y1734" i="3"/>
  <c r="AM1734" i="3"/>
  <c r="CA1734" i="3" s="1"/>
  <c r="CF1734" i="3"/>
  <c r="CG1734" i="3" s="1"/>
  <c r="A1734" i="3"/>
  <c r="B1734" i="3"/>
  <c r="C1784" i="3"/>
  <c r="Y1730" i="3"/>
  <c r="AM1730" i="3"/>
  <c r="CA1730" i="3" s="1"/>
  <c r="A1730" i="3"/>
  <c r="B1730" i="3"/>
  <c r="CF1730" i="3"/>
  <c r="CG1730" i="3" s="1"/>
  <c r="C1827" i="3"/>
  <c r="Y1773" i="3"/>
  <c r="AM1773" i="3"/>
  <c r="CA1773" i="3" s="1"/>
  <c r="A1773" i="3"/>
  <c r="B1773" i="3"/>
  <c r="CF1773" i="3"/>
  <c r="CG1773" i="3" s="1"/>
  <c r="C1823" i="3"/>
  <c r="Y1769" i="3"/>
  <c r="AM1769" i="3"/>
  <c r="CA1769" i="3" s="1"/>
  <c r="A1769" i="3"/>
  <c r="B1769" i="3"/>
  <c r="CF1769" i="3"/>
  <c r="CG1769" i="3" s="1"/>
  <c r="C1819" i="3"/>
  <c r="Y1765" i="3"/>
  <c r="AM1765" i="3"/>
  <c r="CA1765" i="3" s="1"/>
  <c r="A1765" i="3"/>
  <c r="B1765" i="3"/>
  <c r="CF1765" i="3"/>
  <c r="CG1765" i="3" s="1"/>
  <c r="C1826" i="3"/>
  <c r="AM1772" i="3"/>
  <c r="CA1772" i="3" s="1"/>
  <c r="Y1772" i="3"/>
  <c r="A1772" i="3"/>
  <c r="B1772" i="3"/>
  <c r="CF1772" i="3"/>
  <c r="CG1772" i="3" s="1"/>
  <c r="C1795" i="3"/>
  <c r="Y1741" i="3"/>
  <c r="AM1741" i="3"/>
  <c r="CA1741" i="3" s="1"/>
  <c r="A1741" i="3"/>
  <c r="B1741" i="3"/>
  <c r="CF1741" i="3"/>
  <c r="CG1741" i="3" s="1"/>
  <c r="C1791" i="3"/>
  <c r="Y1737" i="3"/>
  <c r="AM1737" i="3"/>
  <c r="CA1737" i="3" s="1"/>
  <c r="A1737" i="3"/>
  <c r="B1737" i="3"/>
  <c r="CF1737" i="3"/>
  <c r="CG1737" i="3" s="1"/>
  <c r="C1820" i="3"/>
  <c r="Y1766" i="3"/>
  <c r="CF1766" i="3"/>
  <c r="CG1766" i="3" s="1"/>
  <c r="AM1766" i="3"/>
  <c r="CA1766" i="3" s="1"/>
  <c r="A1766" i="3"/>
  <c r="B1766" i="3"/>
  <c r="C1816" i="3"/>
  <c r="Y1762" i="3"/>
  <c r="AM1762" i="3"/>
  <c r="CA1762" i="3" s="1"/>
  <c r="CF1762" i="3"/>
  <c r="CG1762" i="3" s="1"/>
  <c r="A1762" i="3"/>
  <c r="B1762" i="3"/>
  <c r="C1810" i="3"/>
  <c r="Y1756" i="3"/>
  <c r="AM1756" i="3"/>
  <c r="CA1756" i="3" s="1"/>
  <c r="A1756" i="3"/>
  <c r="B1756" i="3"/>
  <c r="CF1756" i="3"/>
  <c r="CG1756" i="3" s="1"/>
  <c r="C1806" i="3"/>
  <c r="AM1752" i="3"/>
  <c r="CA1752" i="3" s="1"/>
  <c r="CF1752" i="3"/>
  <c r="CG1752" i="3" s="1"/>
  <c r="Y1752" i="3"/>
  <c r="A1752" i="3"/>
  <c r="B1752" i="3"/>
  <c r="C1807" i="3"/>
  <c r="AM1753" i="3"/>
  <c r="CA1753" i="3" s="1"/>
  <c r="Y1753" i="3"/>
  <c r="A1753" i="3"/>
  <c r="B1753" i="3"/>
  <c r="CF1753" i="3"/>
  <c r="CG1753" i="3" s="1"/>
  <c r="Y1779" i="3"/>
  <c r="AM1779" i="3"/>
  <c r="CA1779" i="3" s="1"/>
  <c r="A1779" i="3"/>
  <c r="B1779" i="3"/>
  <c r="CF1779" i="3"/>
  <c r="CG1779" i="3" s="1"/>
  <c r="C1821" i="3"/>
  <c r="Y1767" i="3"/>
  <c r="AM1767" i="3"/>
  <c r="CA1767" i="3" s="1"/>
  <c r="A1767" i="3"/>
  <c r="B1767" i="3"/>
  <c r="CF1767" i="3"/>
  <c r="CG1767" i="3" s="1"/>
  <c r="C1805" i="3"/>
  <c r="Y1751" i="3"/>
  <c r="AM1751" i="3"/>
  <c r="CA1751" i="3" s="1"/>
  <c r="A1751" i="3"/>
  <c r="B1751" i="3"/>
  <c r="CF1751" i="3"/>
  <c r="CG1751" i="3" s="1"/>
  <c r="C1801" i="3"/>
  <c r="Y1747" i="3"/>
  <c r="AM1747" i="3"/>
  <c r="CA1747" i="3" s="1"/>
  <c r="A1747" i="3"/>
  <c r="B1747" i="3"/>
  <c r="CF1747" i="3"/>
  <c r="CG1747" i="3" s="1"/>
  <c r="C1797" i="3"/>
  <c r="Y1743" i="3"/>
  <c r="AM1743" i="3"/>
  <c r="CA1743" i="3" s="1"/>
  <c r="A1743" i="3"/>
  <c r="B1743" i="3"/>
  <c r="CF1743" i="3"/>
  <c r="CG1743" i="3" s="1"/>
  <c r="C1800" i="3"/>
  <c r="Y1746" i="3"/>
  <c r="AM1746" i="3"/>
  <c r="CA1746" i="3" s="1"/>
  <c r="CF1746" i="3"/>
  <c r="CG1746" i="3" s="1"/>
  <c r="A1746" i="3"/>
  <c r="B1746" i="3"/>
  <c r="C1796" i="3"/>
  <c r="Y1742" i="3"/>
  <c r="AM1742" i="3"/>
  <c r="CA1742" i="3" s="1"/>
  <c r="A1742" i="3"/>
  <c r="B1742" i="3"/>
  <c r="CF1742" i="3"/>
  <c r="CG1742" i="3" s="1"/>
  <c r="C1824" i="3"/>
  <c r="Y1770" i="3"/>
  <c r="AM1770" i="3"/>
  <c r="CA1770" i="3" s="1"/>
  <c r="A1770" i="3"/>
  <c r="B1770" i="3"/>
  <c r="CF1770" i="3"/>
  <c r="CG1770" i="3" s="1"/>
  <c r="C1830" i="3"/>
  <c r="Y1776" i="3"/>
  <c r="AM1776" i="3"/>
  <c r="CA1776" i="3" s="1"/>
  <c r="CF1776" i="3"/>
  <c r="CG1776" i="3" s="1"/>
  <c r="A1776" i="3"/>
  <c r="B1776" i="3"/>
  <c r="C1832" i="3"/>
  <c r="Y1778" i="3"/>
  <c r="AM1778" i="3"/>
  <c r="CA1778" i="3" s="1"/>
  <c r="A1778" i="3"/>
  <c r="B1778" i="3"/>
  <c r="CF1778" i="3"/>
  <c r="CG1778" i="3" s="1"/>
  <c r="C1814" i="3"/>
  <c r="Y1760" i="3"/>
  <c r="AM1760" i="3"/>
  <c r="CA1760" i="3" s="1"/>
  <c r="CF1760" i="3"/>
  <c r="CG1760" i="3" s="1"/>
  <c r="A1760" i="3"/>
  <c r="B1760" i="3"/>
  <c r="CE1709" i="3" l="1"/>
  <c r="CE1718" i="3"/>
  <c r="CE1714" i="3"/>
  <c r="CE1691" i="3"/>
  <c r="CE1682" i="3"/>
  <c r="CE1686" i="3"/>
  <c r="CE1707" i="3"/>
  <c r="AR1814" i="3"/>
  <c r="AO1814" i="3"/>
  <c r="AR1832" i="3"/>
  <c r="AO1832" i="3"/>
  <c r="AR1830" i="3"/>
  <c r="AO1830" i="3"/>
  <c r="AR1824" i="3"/>
  <c r="AO1824" i="3"/>
  <c r="AR1796" i="3"/>
  <c r="AO1796" i="3"/>
  <c r="AR1800" i="3"/>
  <c r="AO1800" i="3"/>
  <c r="AR1797" i="3"/>
  <c r="AO1797" i="3"/>
  <c r="AR1801" i="3"/>
  <c r="AO1801" i="3"/>
  <c r="AR1805" i="3"/>
  <c r="AO1805" i="3"/>
  <c r="AR1821" i="3"/>
  <c r="AO1821" i="3"/>
  <c r="AR1807" i="3"/>
  <c r="AO1807" i="3"/>
  <c r="AR1806" i="3"/>
  <c r="AO1806" i="3"/>
  <c r="AR1810" i="3"/>
  <c r="AO1810" i="3"/>
  <c r="AR1816" i="3"/>
  <c r="AO1816" i="3"/>
  <c r="AR1820" i="3"/>
  <c r="AO1820" i="3"/>
  <c r="AR1791" i="3"/>
  <c r="AO1791" i="3"/>
  <c r="AR1795" i="3"/>
  <c r="AO1795" i="3"/>
  <c r="AR1826" i="3"/>
  <c r="AO1826" i="3"/>
  <c r="AR1819" i="3"/>
  <c r="AO1819" i="3"/>
  <c r="AR1823" i="3"/>
  <c r="AO1823" i="3"/>
  <c r="AR1827" i="3"/>
  <c r="AO1827" i="3"/>
  <c r="AR1784" i="3"/>
  <c r="AO1784" i="3"/>
  <c r="AR1788" i="3"/>
  <c r="AO1788" i="3"/>
  <c r="AR1792" i="3"/>
  <c r="AO1792" i="3"/>
  <c r="AR1781" i="3"/>
  <c r="AO1781" i="3"/>
  <c r="AR1785" i="3"/>
  <c r="AO1785" i="3"/>
  <c r="AR1789" i="3"/>
  <c r="AO1789" i="3"/>
  <c r="AR1793" i="3"/>
  <c r="AO1793" i="3"/>
  <c r="AR1817" i="3"/>
  <c r="AO1817" i="3"/>
  <c r="AR1828" i="3"/>
  <c r="AO1828" i="3"/>
  <c r="AR1822" i="3"/>
  <c r="AO1822" i="3"/>
  <c r="AR1803" i="3"/>
  <c r="AO1803" i="3"/>
  <c r="AR1798" i="3"/>
  <c r="AO1798" i="3"/>
  <c r="AR1802" i="3"/>
  <c r="AO1802" i="3"/>
  <c r="AR1799" i="3"/>
  <c r="AO1799" i="3"/>
  <c r="AR1804" i="3"/>
  <c r="AO1804" i="3"/>
  <c r="AR1808" i="3"/>
  <c r="AO1808" i="3"/>
  <c r="AR1812" i="3"/>
  <c r="AO1812" i="3"/>
  <c r="AR1809" i="3"/>
  <c r="AO1809" i="3"/>
  <c r="AR1782" i="3"/>
  <c r="AO1782" i="3"/>
  <c r="AR1786" i="3"/>
  <c r="AO1786" i="3"/>
  <c r="AR1790" i="3"/>
  <c r="AO1790" i="3"/>
  <c r="AR1794" i="3"/>
  <c r="AO1794" i="3"/>
  <c r="AR1783" i="3"/>
  <c r="AO1783" i="3"/>
  <c r="AR1787" i="3"/>
  <c r="AO1787" i="3"/>
  <c r="AR1825" i="3"/>
  <c r="AO1825" i="3"/>
  <c r="AR1815" i="3"/>
  <c r="AO1815" i="3"/>
  <c r="AR1829" i="3"/>
  <c r="AO1829" i="3"/>
  <c r="AR1818" i="3"/>
  <c r="AO1818" i="3"/>
  <c r="AR1780" i="3"/>
  <c r="AO1780" i="3"/>
  <c r="AR1813" i="3"/>
  <c r="AO1813" i="3"/>
  <c r="AR1831" i="3"/>
  <c r="AO1831" i="3"/>
  <c r="AR1811" i="3"/>
  <c r="AO1811" i="3"/>
  <c r="AX1778" i="3"/>
  <c r="AT1770" i="3"/>
  <c r="AX1743" i="3"/>
  <c r="AX1747" i="3"/>
  <c r="AX1767" i="3"/>
  <c r="AX1779" i="3"/>
  <c r="AX1762" i="3"/>
  <c r="AT1766" i="3"/>
  <c r="AT1765" i="3"/>
  <c r="AX1769" i="3"/>
  <c r="AX1738" i="3"/>
  <c r="AX1763" i="3"/>
  <c r="AT1750" i="3"/>
  <c r="AX1758" i="3"/>
  <c r="AX1729" i="3"/>
  <c r="AX1733" i="3"/>
  <c r="AX1726" i="3"/>
  <c r="AT1777" i="3"/>
  <c r="BB1778" i="3"/>
  <c r="BB1770" i="3"/>
  <c r="BB1746" i="3"/>
  <c r="AV1762" i="3"/>
  <c r="AV1730" i="3"/>
  <c r="AV1738" i="3"/>
  <c r="AV1774" i="3"/>
  <c r="AV1754" i="3"/>
  <c r="AX1756" i="3"/>
  <c r="AX1732" i="3"/>
  <c r="AX1740" i="3"/>
  <c r="AX1764" i="3"/>
  <c r="AZ1778" i="3"/>
  <c r="AZ1752" i="3"/>
  <c r="AZ1766" i="3"/>
  <c r="AZ1765" i="3"/>
  <c r="AZ1773" i="3"/>
  <c r="AZ1734" i="3"/>
  <c r="AZ1738" i="3"/>
  <c r="AZ1768" i="3"/>
  <c r="AZ1775" i="3"/>
  <c r="AZ1764" i="3"/>
  <c r="AZ1726" i="3"/>
  <c r="CE1716" i="3"/>
  <c r="CE1692" i="3"/>
  <c r="CE1713" i="3"/>
  <c r="CE1725" i="3"/>
  <c r="CE1676" i="3"/>
  <c r="CE1680" i="3"/>
  <c r="CE1684" i="3"/>
  <c r="CE1720" i="3"/>
  <c r="CE1696" i="3"/>
  <c r="CE1700" i="3"/>
  <c r="CE1717" i="3"/>
  <c r="CE1672" i="3"/>
  <c r="AT1747" i="3"/>
  <c r="AX1753" i="3"/>
  <c r="AT1762" i="3"/>
  <c r="AT1773" i="3"/>
  <c r="AT1730" i="3"/>
  <c r="AX1734" i="3"/>
  <c r="AX1727" i="3"/>
  <c r="AT1731" i="3"/>
  <c r="AT1763" i="3"/>
  <c r="AX1774" i="3"/>
  <c r="AT1745" i="3"/>
  <c r="AX1750" i="3"/>
  <c r="AX1754" i="3"/>
  <c r="AT1728" i="3"/>
  <c r="AT1732" i="3"/>
  <c r="AT1736" i="3"/>
  <c r="AT1771" i="3"/>
  <c r="AX1761" i="3"/>
  <c r="AX1775" i="3"/>
  <c r="AT1726" i="3"/>
  <c r="AX1757" i="3"/>
  <c r="AV1778" i="3"/>
  <c r="AV1770" i="3"/>
  <c r="AV1746" i="3"/>
  <c r="AV1766" i="3"/>
  <c r="AV1734" i="3"/>
  <c r="BB1774" i="3"/>
  <c r="AV1750" i="3"/>
  <c r="AV1758" i="3"/>
  <c r="AV1726" i="3"/>
  <c r="AX1760" i="3"/>
  <c r="AX1776" i="3"/>
  <c r="AX1752" i="3"/>
  <c r="AX1728" i="3"/>
  <c r="AX1736" i="3"/>
  <c r="AZ1770" i="3"/>
  <c r="AZ1743" i="3"/>
  <c r="AZ1751" i="3"/>
  <c r="AZ1767" i="3"/>
  <c r="AZ1772" i="3"/>
  <c r="AZ1769" i="3"/>
  <c r="AZ1748" i="3"/>
  <c r="AZ1758" i="3"/>
  <c r="AZ1759" i="3"/>
  <c r="CE1722" i="3"/>
  <c r="CE1683" i="3"/>
  <c r="CE1711" i="3"/>
  <c r="CE1719" i="3"/>
  <c r="CE1695" i="3"/>
  <c r="CE1690" i="3"/>
  <c r="CE1694" i="3"/>
  <c r="CE1675" i="3"/>
  <c r="CE1710" i="3"/>
  <c r="CE1703" i="3"/>
  <c r="AT1778" i="3"/>
  <c r="AT1776" i="3"/>
  <c r="AX1742" i="3"/>
  <c r="AT1746" i="3"/>
  <c r="AT1751" i="3"/>
  <c r="AT1767" i="3"/>
  <c r="AT1756" i="3"/>
  <c r="AX1766" i="3"/>
  <c r="AX1737" i="3"/>
  <c r="AX1741" i="3"/>
  <c r="AT1741" i="3"/>
  <c r="AT1772" i="3"/>
  <c r="AX1765" i="3"/>
  <c r="AT1738" i="3"/>
  <c r="AX1735" i="3"/>
  <c r="AT1735" i="3"/>
  <c r="AT1739" i="3"/>
  <c r="AT1749" i="3"/>
  <c r="AT1758" i="3"/>
  <c r="AT1755" i="3"/>
  <c r="AT1729" i="3"/>
  <c r="AT1733" i="3"/>
  <c r="AX1771" i="3"/>
  <c r="AT1759" i="3"/>
  <c r="AV1742" i="3"/>
  <c r="BB1766" i="3"/>
  <c r="BB1734" i="3"/>
  <c r="BB1750" i="3"/>
  <c r="BB1758" i="3"/>
  <c r="BB1726" i="3"/>
  <c r="AX1772" i="3"/>
  <c r="AX1748" i="3"/>
  <c r="AZ1760" i="3"/>
  <c r="AZ1747" i="3"/>
  <c r="AZ1779" i="3"/>
  <c r="AZ1762" i="3"/>
  <c r="AZ1741" i="3"/>
  <c r="AZ1730" i="3"/>
  <c r="AZ1727" i="3"/>
  <c r="AZ1735" i="3"/>
  <c r="AZ1774" i="3"/>
  <c r="AZ1749" i="3"/>
  <c r="AZ1744" i="3"/>
  <c r="AZ1745" i="3"/>
  <c r="AZ1732" i="3"/>
  <c r="AZ1740" i="3"/>
  <c r="AZ1777" i="3"/>
  <c r="AZ1757" i="3"/>
  <c r="CE1724" i="3"/>
  <c r="CE1688" i="3"/>
  <c r="CE1689" i="3"/>
  <c r="CE1693" i="3"/>
  <c r="CE1697" i="3"/>
  <c r="CE1708" i="3"/>
  <c r="CE1712" i="3"/>
  <c r="CE1677" i="3"/>
  <c r="CE1681" i="3"/>
  <c r="CE1685" i="3"/>
  <c r="CE1704" i="3"/>
  <c r="CE1701" i="3"/>
  <c r="CE1721" i="3"/>
  <c r="CE1705" i="3"/>
  <c r="AT1760" i="3"/>
  <c r="AX1770" i="3"/>
  <c r="AT1742" i="3"/>
  <c r="AX1746" i="3"/>
  <c r="AT1743" i="3"/>
  <c r="AX1751" i="3"/>
  <c r="AT1779" i="3"/>
  <c r="AT1753" i="3"/>
  <c r="AT1752" i="3"/>
  <c r="AT1737" i="3"/>
  <c r="AT1769" i="3"/>
  <c r="AX1773" i="3"/>
  <c r="AX1730" i="3"/>
  <c r="AT1734" i="3"/>
  <c r="AT1727" i="3"/>
  <c r="AX1731" i="3"/>
  <c r="AX1739" i="3"/>
  <c r="AT1774" i="3"/>
  <c r="AT1768" i="3"/>
  <c r="AX1749" i="3"/>
  <c r="AT1744" i="3"/>
  <c r="AT1748" i="3"/>
  <c r="AX1745" i="3"/>
  <c r="AT1754" i="3"/>
  <c r="AX1755" i="3"/>
  <c r="AT1740" i="3"/>
  <c r="AT1761" i="3"/>
  <c r="AT1775" i="3"/>
  <c r="AT1764" i="3"/>
  <c r="AX1759" i="3"/>
  <c r="AX1777" i="3"/>
  <c r="AT1757" i="3"/>
  <c r="BB1742" i="3"/>
  <c r="BB1762" i="3"/>
  <c r="BB1730" i="3"/>
  <c r="BB1738" i="3"/>
  <c r="BB1754" i="3"/>
  <c r="AX1768" i="3"/>
  <c r="AX1744" i="3"/>
  <c r="AZ1776" i="3"/>
  <c r="AZ1742" i="3"/>
  <c r="AZ1746" i="3"/>
  <c r="AZ1753" i="3"/>
  <c r="AZ1756" i="3"/>
  <c r="AZ1737" i="3"/>
  <c r="AZ1731" i="3"/>
  <c r="AZ1739" i="3"/>
  <c r="AZ1763" i="3"/>
  <c r="AZ1750" i="3"/>
  <c r="AZ1754" i="3"/>
  <c r="AZ1755" i="3"/>
  <c r="AZ1728" i="3"/>
  <c r="AZ1736" i="3"/>
  <c r="AZ1729" i="3"/>
  <c r="AZ1733" i="3"/>
  <c r="AZ1771" i="3"/>
  <c r="AZ1761" i="3"/>
  <c r="CE1706" i="3"/>
  <c r="CE1699" i="3"/>
  <c r="CE1698" i="3"/>
  <c r="CE1702" i="3"/>
  <c r="CE1687" i="3"/>
  <c r="CE1715" i="3"/>
  <c r="CE1673" i="3"/>
  <c r="CE1674" i="3"/>
  <c r="CE1678" i="3"/>
  <c r="CE1679" i="3"/>
  <c r="CE1723" i="3"/>
  <c r="AN1814" i="3"/>
  <c r="AQ1814" i="3"/>
  <c r="AN1832" i="3"/>
  <c r="AQ1832" i="3"/>
  <c r="AN1830" i="3"/>
  <c r="AQ1830" i="3"/>
  <c r="AN1824" i="3"/>
  <c r="AQ1824" i="3"/>
  <c r="AN1796" i="3"/>
  <c r="AQ1796" i="3"/>
  <c r="AN1800" i="3"/>
  <c r="AQ1800" i="3"/>
  <c r="AN1797" i="3"/>
  <c r="AQ1797" i="3"/>
  <c r="AN1801" i="3"/>
  <c r="AQ1801" i="3"/>
  <c r="AN1805" i="3"/>
  <c r="AQ1805" i="3"/>
  <c r="AN1821" i="3"/>
  <c r="AQ1821" i="3"/>
  <c r="AN1807" i="3"/>
  <c r="AQ1807" i="3"/>
  <c r="AN1806" i="3"/>
  <c r="AQ1806" i="3"/>
  <c r="AN1810" i="3"/>
  <c r="AQ1810" i="3"/>
  <c r="AN1816" i="3"/>
  <c r="AQ1816" i="3"/>
  <c r="AN1820" i="3"/>
  <c r="AQ1820" i="3"/>
  <c r="AN1791" i="3"/>
  <c r="AQ1791" i="3"/>
  <c r="AN1795" i="3"/>
  <c r="AQ1795" i="3"/>
  <c r="AN1826" i="3"/>
  <c r="AQ1826" i="3"/>
  <c r="AN1819" i="3"/>
  <c r="AQ1819" i="3"/>
  <c r="AN1823" i="3"/>
  <c r="AQ1823" i="3"/>
  <c r="AN1827" i="3"/>
  <c r="AQ1827" i="3"/>
  <c r="AN1784" i="3"/>
  <c r="AQ1784" i="3"/>
  <c r="AN1788" i="3"/>
  <c r="AQ1788" i="3"/>
  <c r="AN1792" i="3"/>
  <c r="AQ1792" i="3"/>
  <c r="AN1781" i="3"/>
  <c r="AQ1781" i="3"/>
  <c r="AN1785" i="3"/>
  <c r="AQ1785" i="3"/>
  <c r="AN1789" i="3"/>
  <c r="AQ1789" i="3"/>
  <c r="AN1793" i="3"/>
  <c r="AQ1793" i="3"/>
  <c r="AN1817" i="3"/>
  <c r="AQ1817" i="3"/>
  <c r="AN1828" i="3"/>
  <c r="AQ1828" i="3"/>
  <c r="AN1822" i="3"/>
  <c r="AQ1822" i="3"/>
  <c r="AN1803" i="3"/>
  <c r="AQ1803" i="3"/>
  <c r="AN1798" i="3"/>
  <c r="AQ1798" i="3"/>
  <c r="AN1802" i="3"/>
  <c r="AQ1802" i="3"/>
  <c r="AN1799" i="3"/>
  <c r="AQ1799" i="3"/>
  <c r="AN1804" i="3"/>
  <c r="AQ1804" i="3"/>
  <c r="AN1808" i="3"/>
  <c r="AQ1808" i="3"/>
  <c r="AN1812" i="3"/>
  <c r="AQ1812" i="3"/>
  <c r="AN1809" i="3"/>
  <c r="AQ1809" i="3"/>
  <c r="AN1782" i="3"/>
  <c r="AQ1782" i="3"/>
  <c r="AN1786" i="3"/>
  <c r="AQ1786" i="3"/>
  <c r="AN1790" i="3"/>
  <c r="AQ1790" i="3"/>
  <c r="AN1794" i="3"/>
  <c r="AQ1794" i="3"/>
  <c r="AN1783" i="3"/>
  <c r="AQ1783" i="3"/>
  <c r="AN1787" i="3"/>
  <c r="AQ1787" i="3"/>
  <c r="AN1825" i="3"/>
  <c r="AQ1825" i="3"/>
  <c r="AN1815" i="3"/>
  <c r="AQ1815" i="3"/>
  <c r="AN1829" i="3"/>
  <c r="AQ1829" i="3"/>
  <c r="AN1818" i="3"/>
  <c r="AQ1818" i="3"/>
  <c r="AN1780" i="3"/>
  <c r="AQ1780" i="3"/>
  <c r="AN1813" i="3"/>
  <c r="AQ1813" i="3"/>
  <c r="AN1831" i="3"/>
  <c r="AQ1831" i="3"/>
  <c r="AN1811" i="3"/>
  <c r="AQ1811" i="3"/>
  <c r="CB1760" i="3"/>
  <c r="BL1760" i="3"/>
  <c r="AD1814" i="3"/>
  <c r="P1814" i="3"/>
  <c r="R1814" i="3"/>
  <c r="AF1814" i="3"/>
  <c r="BT1814" i="3" s="1"/>
  <c r="CB1778" i="3"/>
  <c r="BL1778" i="3"/>
  <c r="AD1832" i="3"/>
  <c r="P1832" i="3"/>
  <c r="AF1832" i="3"/>
  <c r="BT1832" i="3" s="1"/>
  <c r="R1832" i="3"/>
  <c r="CB1776" i="3"/>
  <c r="BL1776" i="3"/>
  <c r="AD1830" i="3"/>
  <c r="P1830" i="3"/>
  <c r="R1830" i="3"/>
  <c r="AF1830" i="3"/>
  <c r="BT1830" i="3" s="1"/>
  <c r="CB1770" i="3"/>
  <c r="BL1770" i="3"/>
  <c r="AD1824" i="3"/>
  <c r="P1824" i="3"/>
  <c r="AF1824" i="3"/>
  <c r="BT1824" i="3" s="1"/>
  <c r="R1824" i="3"/>
  <c r="CB1742" i="3"/>
  <c r="BL1742" i="3"/>
  <c r="P1796" i="3"/>
  <c r="AD1796" i="3"/>
  <c r="AF1796" i="3"/>
  <c r="BT1796" i="3" s="1"/>
  <c r="R1796" i="3"/>
  <c r="BD1796" i="3"/>
  <c r="CB1746" i="3"/>
  <c r="BL1746" i="3"/>
  <c r="AD1800" i="3"/>
  <c r="P1800" i="3"/>
  <c r="R1800" i="3"/>
  <c r="AF1800" i="3"/>
  <c r="BT1800" i="3" s="1"/>
  <c r="CB1743" i="3"/>
  <c r="BL1743" i="3"/>
  <c r="P1797" i="3"/>
  <c r="R1797" i="3"/>
  <c r="AF1797" i="3"/>
  <c r="BT1797" i="3" s="1"/>
  <c r="CB1747" i="3"/>
  <c r="BL1747" i="3"/>
  <c r="AD1801" i="3"/>
  <c r="AF1801" i="3"/>
  <c r="BT1801" i="3" s="1"/>
  <c r="R1801" i="3"/>
  <c r="CB1751" i="3"/>
  <c r="BL1751" i="3"/>
  <c r="P1805" i="3"/>
  <c r="R1805" i="3"/>
  <c r="AF1805" i="3"/>
  <c r="BT1805" i="3" s="1"/>
  <c r="BD1805" i="3"/>
  <c r="CB1767" i="3"/>
  <c r="BL1767" i="3"/>
  <c r="P1821" i="3"/>
  <c r="R1821" i="3"/>
  <c r="AF1821" i="3"/>
  <c r="BT1821" i="3" s="1"/>
  <c r="CB1779" i="3"/>
  <c r="BL1779" i="3"/>
  <c r="CB1753" i="3"/>
  <c r="BL1753" i="3"/>
  <c r="AD1807" i="3"/>
  <c r="P1807" i="3"/>
  <c r="R1807" i="3"/>
  <c r="AF1807" i="3"/>
  <c r="BT1807" i="3" s="1"/>
  <c r="CB1752" i="3"/>
  <c r="BL1752" i="3"/>
  <c r="AD1806" i="3"/>
  <c r="P1806" i="3"/>
  <c r="R1806" i="3"/>
  <c r="AF1806" i="3"/>
  <c r="BT1806" i="3" s="1"/>
  <c r="CB1756" i="3"/>
  <c r="BL1756" i="3"/>
  <c r="P1810" i="3"/>
  <c r="AD1810" i="3"/>
  <c r="AF1810" i="3"/>
  <c r="BT1810" i="3" s="1"/>
  <c r="R1810" i="3"/>
  <c r="CB1762" i="3"/>
  <c r="BL1762" i="3"/>
  <c r="AD1816" i="3"/>
  <c r="P1816" i="3"/>
  <c r="AF1816" i="3"/>
  <c r="BT1816" i="3" s="1"/>
  <c r="R1816" i="3"/>
  <c r="BD1816" i="3"/>
  <c r="CB1766" i="3"/>
  <c r="BL1766" i="3"/>
  <c r="P1820" i="3"/>
  <c r="AD1820" i="3"/>
  <c r="R1820" i="3"/>
  <c r="AF1820" i="3"/>
  <c r="BT1820" i="3" s="1"/>
  <c r="CB1737" i="3"/>
  <c r="BL1737" i="3"/>
  <c r="AD1791" i="3"/>
  <c r="P1791" i="3"/>
  <c r="R1791" i="3"/>
  <c r="AF1791" i="3"/>
  <c r="BT1791" i="3" s="1"/>
  <c r="CB1741" i="3"/>
  <c r="BL1741" i="3"/>
  <c r="P1795" i="3"/>
  <c r="AD1795" i="3"/>
  <c r="AF1795" i="3"/>
  <c r="BT1795" i="3" s="1"/>
  <c r="R1795" i="3"/>
  <c r="CB1772" i="3"/>
  <c r="BL1772" i="3"/>
  <c r="P1826" i="3"/>
  <c r="AD1826" i="3"/>
  <c r="AF1826" i="3"/>
  <c r="BT1826" i="3" s="1"/>
  <c r="R1826" i="3"/>
  <c r="CB1765" i="3"/>
  <c r="BL1765" i="3"/>
  <c r="P1819" i="3"/>
  <c r="AD1819" i="3"/>
  <c r="AF1819" i="3"/>
  <c r="BT1819" i="3" s="1"/>
  <c r="R1819" i="3"/>
  <c r="CB1769" i="3"/>
  <c r="BL1769" i="3"/>
  <c r="AD1823" i="3"/>
  <c r="P1823" i="3"/>
  <c r="R1823" i="3"/>
  <c r="AF1823" i="3"/>
  <c r="BT1823" i="3" s="1"/>
  <c r="CB1773" i="3"/>
  <c r="BL1773" i="3"/>
  <c r="P1827" i="3"/>
  <c r="AD1827" i="3"/>
  <c r="AF1827" i="3"/>
  <c r="BT1827" i="3" s="1"/>
  <c r="R1827" i="3"/>
  <c r="BD1827" i="3"/>
  <c r="CB1730" i="3"/>
  <c r="BL1730" i="3"/>
  <c r="AD1784" i="3"/>
  <c r="P1784" i="3"/>
  <c r="R1784" i="3"/>
  <c r="AF1784" i="3"/>
  <c r="BT1784" i="3" s="1"/>
  <c r="BD1784" i="3"/>
  <c r="CB1734" i="3"/>
  <c r="BL1734" i="3"/>
  <c r="P1788" i="3"/>
  <c r="AD1788" i="3"/>
  <c r="AF1788" i="3"/>
  <c r="BT1788" i="3" s="1"/>
  <c r="R1788" i="3"/>
  <c r="CB1738" i="3"/>
  <c r="BL1738" i="3"/>
  <c r="AD1792" i="3"/>
  <c r="P1792" i="3"/>
  <c r="R1792" i="3"/>
  <c r="AF1792" i="3"/>
  <c r="BT1792" i="3" s="1"/>
  <c r="BD1792" i="3"/>
  <c r="CB1727" i="3"/>
  <c r="BL1727" i="3"/>
  <c r="P1781" i="3"/>
  <c r="R1781" i="3"/>
  <c r="AF1781" i="3"/>
  <c r="BT1781" i="3" s="1"/>
  <c r="BD1781" i="3"/>
  <c r="CB1731" i="3"/>
  <c r="BL1731" i="3"/>
  <c r="AD1785" i="3"/>
  <c r="AF1785" i="3"/>
  <c r="BT1785" i="3" s="1"/>
  <c r="R1785" i="3"/>
  <c r="CB1735" i="3"/>
  <c r="BL1735" i="3"/>
  <c r="P1789" i="3"/>
  <c r="R1789" i="3"/>
  <c r="AF1789" i="3"/>
  <c r="BT1789" i="3" s="1"/>
  <c r="CB1739" i="3"/>
  <c r="BL1739" i="3"/>
  <c r="AD1793" i="3"/>
  <c r="AF1793" i="3"/>
  <c r="BT1793" i="3" s="1"/>
  <c r="R1793" i="3"/>
  <c r="CB1763" i="3"/>
  <c r="BL1763" i="3"/>
  <c r="AD1817" i="3"/>
  <c r="AF1817" i="3"/>
  <c r="BT1817" i="3" s="1"/>
  <c r="R1817" i="3"/>
  <c r="BD1817" i="3"/>
  <c r="CB1774" i="3"/>
  <c r="BL1774" i="3"/>
  <c r="P1828" i="3"/>
  <c r="AD1828" i="3"/>
  <c r="R1828" i="3"/>
  <c r="AF1828" i="3"/>
  <c r="BT1828" i="3" s="1"/>
  <c r="CB1768" i="3"/>
  <c r="BL1768" i="3"/>
  <c r="AD1822" i="3"/>
  <c r="P1822" i="3"/>
  <c r="R1822" i="3"/>
  <c r="AF1822" i="3"/>
  <c r="BT1822" i="3" s="1"/>
  <c r="BD1822" i="3"/>
  <c r="CB1749" i="3"/>
  <c r="BL1749" i="3"/>
  <c r="P1803" i="3"/>
  <c r="AD1803" i="3"/>
  <c r="AF1803" i="3"/>
  <c r="BT1803" i="3" s="1"/>
  <c r="R1803" i="3"/>
  <c r="CB1744" i="3"/>
  <c r="BL1744" i="3"/>
  <c r="AD1798" i="3"/>
  <c r="P1798" i="3"/>
  <c r="R1798" i="3"/>
  <c r="AF1798" i="3"/>
  <c r="BT1798" i="3" s="1"/>
  <c r="CB1748" i="3"/>
  <c r="BL1748" i="3"/>
  <c r="P1802" i="3"/>
  <c r="AD1802" i="3"/>
  <c r="AF1802" i="3"/>
  <c r="BT1802" i="3" s="1"/>
  <c r="R1802" i="3"/>
  <c r="CB1745" i="3"/>
  <c r="BL1745" i="3"/>
  <c r="AD1799" i="3"/>
  <c r="P1799" i="3"/>
  <c r="R1799" i="3"/>
  <c r="AF1799" i="3"/>
  <c r="BT1799" i="3" s="1"/>
  <c r="CB1750" i="3"/>
  <c r="BL1750" i="3"/>
  <c r="P1804" i="3"/>
  <c r="AD1804" i="3"/>
  <c r="AF1804" i="3"/>
  <c r="BT1804" i="3" s="1"/>
  <c r="R1804" i="3"/>
  <c r="CB1754" i="3"/>
  <c r="BL1754" i="3"/>
  <c r="AD1808" i="3"/>
  <c r="P1808" i="3"/>
  <c r="AF1808" i="3"/>
  <c r="BT1808" i="3" s="1"/>
  <c r="R1808" i="3"/>
  <c r="CB1758" i="3"/>
  <c r="BL1758" i="3"/>
  <c r="P1812" i="3"/>
  <c r="AD1812" i="3"/>
  <c r="R1812" i="3"/>
  <c r="AF1812" i="3"/>
  <c r="BT1812" i="3" s="1"/>
  <c r="CB1755" i="3"/>
  <c r="BL1755" i="3"/>
  <c r="AD1809" i="3"/>
  <c r="AF1809" i="3"/>
  <c r="BT1809" i="3" s="1"/>
  <c r="R1809" i="3"/>
  <c r="CB1728" i="3"/>
  <c r="BL1728" i="3"/>
  <c r="AD1782" i="3"/>
  <c r="P1782" i="3"/>
  <c r="R1782" i="3"/>
  <c r="AF1782" i="3"/>
  <c r="BT1782" i="3" s="1"/>
  <c r="CB1732" i="3"/>
  <c r="BL1732" i="3"/>
  <c r="P1786" i="3"/>
  <c r="AD1786" i="3"/>
  <c r="AF1786" i="3"/>
  <c r="BT1786" i="3" s="1"/>
  <c r="R1786" i="3"/>
  <c r="CB1736" i="3"/>
  <c r="BL1736" i="3"/>
  <c r="AD1790" i="3"/>
  <c r="P1790" i="3"/>
  <c r="R1790" i="3"/>
  <c r="AF1790" i="3"/>
  <c r="BT1790" i="3" s="1"/>
  <c r="BD1790" i="3"/>
  <c r="CB1740" i="3"/>
  <c r="BL1740" i="3"/>
  <c r="P1794" i="3"/>
  <c r="AD1794" i="3"/>
  <c r="AF1794" i="3"/>
  <c r="BT1794" i="3" s="1"/>
  <c r="R1794" i="3"/>
  <c r="CB1729" i="3"/>
  <c r="BL1729" i="3"/>
  <c r="AD1783" i="3"/>
  <c r="P1783" i="3"/>
  <c r="R1783" i="3"/>
  <c r="AF1783" i="3"/>
  <c r="BT1783" i="3" s="1"/>
  <c r="CB1733" i="3"/>
  <c r="BL1733" i="3"/>
  <c r="P1787" i="3"/>
  <c r="AD1787" i="3"/>
  <c r="AF1787" i="3"/>
  <c r="BT1787" i="3" s="1"/>
  <c r="R1787" i="3"/>
  <c r="CB1771" i="3"/>
  <c r="BL1771" i="3"/>
  <c r="AD1825" i="3"/>
  <c r="AF1825" i="3"/>
  <c r="BT1825" i="3" s="1"/>
  <c r="R1825" i="3"/>
  <c r="CB1761" i="3"/>
  <c r="BL1761" i="3"/>
  <c r="AD1815" i="3"/>
  <c r="P1815" i="3"/>
  <c r="R1815" i="3"/>
  <c r="AF1815" i="3"/>
  <c r="BT1815" i="3" s="1"/>
  <c r="BD1815" i="3"/>
  <c r="CB1775" i="3"/>
  <c r="BL1775" i="3"/>
  <c r="P1829" i="3"/>
  <c r="R1829" i="3"/>
  <c r="AF1829" i="3"/>
  <c r="BT1829" i="3" s="1"/>
  <c r="CB1764" i="3"/>
  <c r="BL1764" i="3"/>
  <c r="P1818" i="3"/>
  <c r="AD1818" i="3"/>
  <c r="AF1818" i="3"/>
  <c r="BT1818" i="3" s="1"/>
  <c r="R1818" i="3"/>
  <c r="CB1726" i="3"/>
  <c r="BL1726" i="3"/>
  <c r="P1780" i="3"/>
  <c r="AD1780" i="3"/>
  <c r="AF1780" i="3"/>
  <c r="BT1780" i="3" s="1"/>
  <c r="R1780" i="3"/>
  <c r="CB1759" i="3"/>
  <c r="BL1759" i="3"/>
  <c r="P1813" i="3"/>
  <c r="R1813" i="3"/>
  <c r="AF1813" i="3"/>
  <c r="BT1813" i="3" s="1"/>
  <c r="CB1777" i="3"/>
  <c r="BL1777" i="3"/>
  <c r="AD1831" i="3"/>
  <c r="P1831" i="3"/>
  <c r="R1831" i="3"/>
  <c r="AF1831" i="3"/>
  <c r="BT1831" i="3" s="1"/>
  <c r="BD1831" i="3"/>
  <c r="CB1757" i="3"/>
  <c r="BL1757" i="3"/>
  <c r="P1811" i="3"/>
  <c r="AD1811" i="3"/>
  <c r="AF1811" i="3"/>
  <c r="BT1811" i="3" s="1"/>
  <c r="R1811" i="3"/>
  <c r="BM1760" i="3"/>
  <c r="CD1760" i="3"/>
  <c r="CD1778" i="3"/>
  <c r="BM1778" i="3"/>
  <c r="BM1776" i="3"/>
  <c r="CD1776" i="3"/>
  <c r="BM1770" i="3"/>
  <c r="CD1770" i="3"/>
  <c r="CD1742" i="3"/>
  <c r="BM1742" i="3"/>
  <c r="CD1746" i="3"/>
  <c r="BM1746" i="3"/>
  <c r="CD1743" i="3"/>
  <c r="BM1743" i="3"/>
  <c r="BM1747" i="3"/>
  <c r="CD1747" i="3"/>
  <c r="CD1751" i="3"/>
  <c r="BM1751" i="3"/>
  <c r="BM1767" i="3"/>
  <c r="CD1767" i="3"/>
  <c r="BM1779" i="3"/>
  <c r="CD1779" i="3"/>
  <c r="BM1753" i="3"/>
  <c r="CD1753" i="3"/>
  <c r="CD1752" i="3"/>
  <c r="BM1752" i="3"/>
  <c r="BM1756" i="3"/>
  <c r="CD1756" i="3"/>
  <c r="BM1762" i="3"/>
  <c r="CD1762" i="3"/>
  <c r="BM1766" i="3"/>
  <c r="CD1766" i="3"/>
  <c r="CD1737" i="3"/>
  <c r="BM1737" i="3"/>
  <c r="CD1741" i="3"/>
  <c r="BM1741" i="3"/>
  <c r="BM1772" i="3"/>
  <c r="CD1772" i="3"/>
  <c r="CD1765" i="3"/>
  <c r="BM1765" i="3"/>
  <c r="CD1769" i="3"/>
  <c r="BM1769" i="3"/>
  <c r="CD1773" i="3"/>
  <c r="BM1773" i="3"/>
  <c r="BM1730" i="3"/>
  <c r="CD1730" i="3"/>
  <c r="BM1734" i="3"/>
  <c r="CD1734" i="3"/>
  <c r="BM1738" i="3"/>
  <c r="CD1738" i="3"/>
  <c r="BM1727" i="3"/>
  <c r="CD1727" i="3"/>
  <c r="CD1731" i="3"/>
  <c r="BM1731" i="3"/>
  <c r="BM1735" i="3"/>
  <c r="CD1735" i="3"/>
  <c r="BM1739" i="3"/>
  <c r="CD1739" i="3"/>
  <c r="CD1763" i="3"/>
  <c r="BM1763" i="3"/>
  <c r="CD1774" i="3"/>
  <c r="BM1774" i="3"/>
  <c r="CD1768" i="3"/>
  <c r="BM1768" i="3"/>
  <c r="BM1749" i="3"/>
  <c r="CD1749" i="3"/>
  <c r="BM1744" i="3"/>
  <c r="CD1744" i="3"/>
  <c r="CD1748" i="3"/>
  <c r="BM1748" i="3"/>
  <c r="BM1745" i="3"/>
  <c r="CD1745" i="3"/>
  <c r="BM1750" i="3"/>
  <c r="CD1750" i="3"/>
  <c r="BM1754" i="3"/>
  <c r="CD1754" i="3"/>
  <c r="CD1758" i="3"/>
  <c r="BM1758" i="3"/>
  <c r="CD1755" i="3"/>
  <c r="BM1755" i="3"/>
  <c r="BM1728" i="3"/>
  <c r="CD1728" i="3"/>
  <c r="CD1732" i="3"/>
  <c r="BM1732" i="3"/>
  <c r="CD1736" i="3"/>
  <c r="BM1736" i="3"/>
  <c r="BM1740" i="3"/>
  <c r="CD1740" i="3"/>
  <c r="BM1729" i="3"/>
  <c r="CD1729" i="3"/>
  <c r="CD1733" i="3"/>
  <c r="BM1733" i="3"/>
  <c r="BM1771" i="3"/>
  <c r="CD1771" i="3"/>
  <c r="BM1761" i="3"/>
  <c r="CD1761" i="3"/>
  <c r="CD1775" i="3"/>
  <c r="BM1775" i="3"/>
  <c r="CD1764" i="3"/>
  <c r="BM1764" i="3"/>
  <c r="CD1726" i="3"/>
  <c r="BM1726" i="3"/>
  <c r="BM1759" i="3"/>
  <c r="CD1759" i="3"/>
  <c r="BM1777" i="3"/>
  <c r="CD1777" i="3"/>
  <c r="BM1757" i="3"/>
  <c r="CD1757" i="3"/>
  <c r="BY1760" i="3"/>
  <c r="BF1760" i="3"/>
  <c r="AY1760" i="3"/>
  <c r="BU1760" i="3"/>
  <c r="BH1760" i="3"/>
  <c r="AU1760" i="3"/>
  <c r="BO1760" i="3"/>
  <c r="BJ1760" i="3"/>
  <c r="BY1778" i="3"/>
  <c r="AY1778" i="3"/>
  <c r="BF1778" i="3"/>
  <c r="BU1778" i="3"/>
  <c r="AU1778" i="3"/>
  <c r="BH1778" i="3"/>
  <c r="BO1778" i="3"/>
  <c r="BJ1778" i="3"/>
  <c r="BY1776" i="3"/>
  <c r="BF1776" i="3"/>
  <c r="AY1776" i="3"/>
  <c r="BU1776" i="3"/>
  <c r="AU1776" i="3"/>
  <c r="BH1776" i="3"/>
  <c r="BO1776" i="3"/>
  <c r="BJ1776" i="3"/>
  <c r="BY1770" i="3"/>
  <c r="BF1770" i="3"/>
  <c r="AY1770" i="3"/>
  <c r="BH1770" i="3"/>
  <c r="AU1770" i="3"/>
  <c r="BU1770" i="3"/>
  <c r="BO1770" i="3"/>
  <c r="BJ1770" i="3"/>
  <c r="AY1742" i="3"/>
  <c r="BY1742" i="3"/>
  <c r="BF1742" i="3"/>
  <c r="AU1742" i="3"/>
  <c r="BU1742" i="3"/>
  <c r="BH1742" i="3"/>
  <c r="BO1742" i="3"/>
  <c r="BJ1742" i="3"/>
  <c r="BF1746" i="3"/>
  <c r="AY1746" i="3"/>
  <c r="BY1746" i="3"/>
  <c r="BU1746" i="3"/>
  <c r="AU1746" i="3"/>
  <c r="BH1746" i="3"/>
  <c r="BJ1746" i="3"/>
  <c r="BO1746" i="3"/>
  <c r="BY1743" i="3"/>
  <c r="BF1743" i="3"/>
  <c r="AY1743" i="3"/>
  <c r="AU1743" i="3"/>
  <c r="BH1743" i="3"/>
  <c r="BU1743" i="3"/>
  <c r="BO1743" i="3"/>
  <c r="BJ1743" i="3"/>
  <c r="BF1747" i="3"/>
  <c r="AY1747" i="3"/>
  <c r="BY1747" i="3"/>
  <c r="BU1747" i="3"/>
  <c r="AU1747" i="3"/>
  <c r="BH1747" i="3"/>
  <c r="BJ1747" i="3"/>
  <c r="BO1747" i="3"/>
  <c r="BF1751" i="3"/>
  <c r="AY1751" i="3"/>
  <c r="BY1751" i="3"/>
  <c r="BU1751" i="3"/>
  <c r="BH1751" i="3"/>
  <c r="AU1751" i="3"/>
  <c r="BO1751" i="3"/>
  <c r="BJ1751" i="3"/>
  <c r="AY1767" i="3"/>
  <c r="BF1767" i="3"/>
  <c r="BY1767" i="3"/>
  <c r="BH1767" i="3"/>
  <c r="AU1767" i="3"/>
  <c r="BU1767" i="3"/>
  <c r="BJ1767" i="3"/>
  <c r="BO1767" i="3"/>
  <c r="BY1779" i="3"/>
  <c r="AY1779" i="3"/>
  <c r="BF1779" i="3"/>
  <c r="AU1779" i="3"/>
  <c r="BH1779" i="3"/>
  <c r="BU1779" i="3"/>
  <c r="BJ1779" i="3"/>
  <c r="BO1779" i="3"/>
  <c r="BF1753" i="3"/>
  <c r="BY1753" i="3"/>
  <c r="AY1753" i="3"/>
  <c r="AU1753" i="3"/>
  <c r="BU1753" i="3"/>
  <c r="BH1753" i="3"/>
  <c r="BJ1753" i="3"/>
  <c r="BO1753" i="3"/>
  <c r="BF1752" i="3"/>
  <c r="BY1752" i="3"/>
  <c r="AY1752" i="3"/>
  <c r="AU1752" i="3"/>
  <c r="BU1752" i="3"/>
  <c r="BH1752" i="3"/>
  <c r="BO1752" i="3"/>
  <c r="BJ1752" i="3"/>
  <c r="BY1756" i="3"/>
  <c r="BF1756" i="3"/>
  <c r="AY1756" i="3"/>
  <c r="BH1756" i="3"/>
  <c r="AU1756" i="3"/>
  <c r="BU1756" i="3"/>
  <c r="BO1756" i="3"/>
  <c r="BJ1756" i="3"/>
  <c r="BY1762" i="3"/>
  <c r="AY1762" i="3"/>
  <c r="BF1762" i="3"/>
  <c r="BU1762" i="3"/>
  <c r="AU1762" i="3"/>
  <c r="BH1762" i="3"/>
  <c r="BO1762" i="3"/>
  <c r="BJ1762" i="3"/>
  <c r="AY1766" i="3"/>
  <c r="BY1766" i="3"/>
  <c r="BF1766" i="3"/>
  <c r="BH1766" i="3"/>
  <c r="AU1766" i="3"/>
  <c r="BU1766" i="3"/>
  <c r="BJ1766" i="3"/>
  <c r="BO1766" i="3"/>
  <c r="AY1737" i="3"/>
  <c r="BY1737" i="3"/>
  <c r="BF1737" i="3"/>
  <c r="AU1737" i="3"/>
  <c r="BU1737" i="3"/>
  <c r="BH1737" i="3"/>
  <c r="BO1737" i="3"/>
  <c r="BJ1737" i="3"/>
  <c r="BF1741" i="3"/>
  <c r="BY1741" i="3"/>
  <c r="AY1741" i="3"/>
  <c r="BH1741" i="3"/>
  <c r="BU1741" i="3"/>
  <c r="AU1741" i="3"/>
  <c r="BO1741" i="3"/>
  <c r="BJ1741" i="3"/>
  <c r="BY1772" i="3"/>
  <c r="BF1772" i="3"/>
  <c r="AY1772" i="3"/>
  <c r="AU1772" i="3"/>
  <c r="BU1772" i="3"/>
  <c r="BH1772" i="3"/>
  <c r="BO1772" i="3"/>
  <c r="BJ1772" i="3"/>
  <c r="AY1765" i="3"/>
  <c r="BF1765" i="3"/>
  <c r="BY1765" i="3"/>
  <c r="BH1765" i="3"/>
  <c r="AU1765" i="3"/>
  <c r="BU1765" i="3"/>
  <c r="BJ1765" i="3"/>
  <c r="BO1765" i="3"/>
  <c r="BF1769" i="3"/>
  <c r="AY1769" i="3"/>
  <c r="BY1769" i="3"/>
  <c r="AU1769" i="3"/>
  <c r="BU1769" i="3"/>
  <c r="BH1769" i="3"/>
  <c r="BJ1769" i="3"/>
  <c r="BO1769" i="3"/>
  <c r="AY1773" i="3"/>
  <c r="BY1773" i="3"/>
  <c r="BF1773" i="3"/>
  <c r="BH1773" i="3"/>
  <c r="BU1773" i="3"/>
  <c r="AU1773" i="3"/>
  <c r="BJ1773" i="3"/>
  <c r="BO1773" i="3"/>
  <c r="AY1730" i="3"/>
  <c r="BY1730" i="3"/>
  <c r="BF1730" i="3"/>
  <c r="AU1730" i="3"/>
  <c r="BU1730" i="3"/>
  <c r="BH1730" i="3"/>
  <c r="BO1730" i="3"/>
  <c r="BJ1730" i="3"/>
  <c r="BY1734" i="3"/>
  <c r="AY1734" i="3"/>
  <c r="BF1734" i="3"/>
  <c r="BH1734" i="3"/>
  <c r="AU1734" i="3"/>
  <c r="BU1734" i="3"/>
  <c r="BJ1734" i="3"/>
  <c r="BO1734" i="3"/>
  <c r="AY1738" i="3"/>
  <c r="BY1738" i="3"/>
  <c r="BF1738" i="3"/>
  <c r="BU1738" i="3"/>
  <c r="AU1738" i="3"/>
  <c r="BH1738" i="3"/>
  <c r="BJ1738" i="3"/>
  <c r="BO1738" i="3"/>
  <c r="AY1727" i="3"/>
  <c r="BF1727" i="3"/>
  <c r="BY1727" i="3"/>
  <c r="BU1727" i="3"/>
  <c r="AU1727" i="3"/>
  <c r="BH1727" i="3"/>
  <c r="BJ1727" i="3"/>
  <c r="BO1727" i="3"/>
  <c r="BY1731" i="3"/>
  <c r="BF1731" i="3"/>
  <c r="AY1731" i="3"/>
  <c r="AU1731" i="3"/>
  <c r="BH1731" i="3"/>
  <c r="BU1731" i="3"/>
  <c r="BJ1731" i="3"/>
  <c r="BO1731" i="3"/>
  <c r="BY1735" i="3"/>
  <c r="AY1735" i="3"/>
  <c r="BF1735" i="3"/>
  <c r="BU1735" i="3"/>
  <c r="BH1735" i="3"/>
  <c r="AU1735" i="3"/>
  <c r="BJ1735" i="3"/>
  <c r="BO1735" i="3"/>
  <c r="BF1739" i="3"/>
  <c r="AY1739" i="3"/>
  <c r="BY1739" i="3"/>
  <c r="BU1739" i="3"/>
  <c r="AU1739" i="3"/>
  <c r="BH1739" i="3"/>
  <c r="BO1739" i="3"/>
  <c r="BJ1739" i="3"/>
  <c r="BF1763" i="3"/>
  <c r="AY1763" i="3"/>
  <c r="BY1763" i="3"/>
  <c r="BU1763" i="3"/>
  <c r="AU1763" i="3"/>
  <c r="BH1763" i="3"/>
  <c r="BO1763" i="3"/>
  <c r="BJ1763" i="3"/>
  <c r="BF1774" i="3"/>
  <c r="BY1774" i="3"/>
  <c r="AY1774" i="3"/>
  <c r="BH1774" i="3"/>
  <c r="BU1774" i="3"/>
  <c r="AU1774" i="3"/>
  <c r="BO1774" i="3"/>
  <c r="BJ1774" i="3"/>
  <c r="BF1768" i="3"/>
  <c r="BY1768" i="3"/>
  <c r="AY1768" i="3"/>
  <c r="AU1768" i="3"/>
  <c r="BH1768" i="3"/>
  <c r="BU1768" i="3"/>
  <c r="BO1768" i="3"/>
  <c r="BJ1768" i="3"/>
  <c r="BY1749" i="3"/>
  <c r="AY1749" i="3"/>
  <c r="BF1749" i="3"/>
  <c r="BU1749" i="3"/>
  <c r="AU1749" i="3"/>
  <c r="BH1749" i="3"/>
  <c r="BO1749" i="3"/>
  <c r="BJ1749" i="3"/>
  <c r="BF1744" i="3"/>
  <c r="AY1744" i="3"/>
  <c r="BY1744" i="3"/>
  <c r="BU1744" i="3"/>
  <c r="BH1744" i="3"/>
  <c r="AU1744" i="3"/>
  <c r="BO1744" i="3"/>
  <c r="BJ1744" i="3"/>
  <c r="BY1748" i="3"/>
  <c r="AY1748" i="3"/>
  <c r="BF1748" i="3"/>
  <c r="BU1748" i="3"/>
  <c r="AU1748" i="3"/>
  <c r="BH1748" i="3"/>
  <c r="BO1748" i="3"/>
  <c r="BJ1748" i="3"/>
  <c r="AY1745" i="3"/>
  <c r="BY1745" i="3"/>
  <c r="BF1745" i="3"/>
  <c r="AU1745" i="3"/>
  <c r="BU1745" i="3"/>
  <c r="BH1745" i="3"/>
  <c r="BJ1745" i="3"/>
  <c r="BO1745" i="3"/>
  <c r="BF1750" i="3"/>
  <c r="AY1750" i="3"/>
  <c r="BY1750" i="3"/>
  <c r="BH1750" i="3"/>
  <c r="AU1750" i="3"/>
  <c r="BU1750" i="3"/>
  <c r="BO1750" i="3"/>
  <c r="BJ1750" i="3"/>
  <c r="BF1754" i="3"/>
  <c r="AY1754" i="3"/>
  <c r="BY1754" i="3"/>
  <c r="BU1754" i="3"/>
  <c r="AU1754" i="3"/>
  <c r="BH1754" i="3"/>
  <c r="BO1754" i="3"/>
  <c r="BJ1754" i="3"/>
  <c r="BF1758" i="3"/>
  <c r="AY1758" i="3"/>
  <c r="BY1758" i="3"/>
  <c r="AU1758" i="3"/>
  <c r="BU1758" i="3"/>
  <c r="BH1758" i="3"/>
  <c r="BJ1758" i="3"/>
  <c r="BO1758" i="3"/>
  <c r="BY1755" i="3"/>
  <c r="BF1755" i="3"/>
  <c r="AY1755" i="3"/>
  <c r="BU1755" i="3"/>
  <c r="AU1755" i="3"/>
  <c r="BH1755" i="3"/>
  <c r="BJ1755" i="3"/>
  <c r="BO1755" i="3"/>
  <c r="BF1728" i="3"/>
  <c r="BY1728" i="3"/>
  <c r="AY1728" i="3"/>
  <c r="BH1728" i="3"/>
  <c r="AU1728" i="3"/>
  <c r="BU1728" i="3"/>
  <c r="BO1728" i="3"/>
  <c r="BJ1728" i="3"/>
  <c r="BF1732" i="3"/>
  <c r="BY1732" i="3"/>
  <c r="AY1732" i="3"/>
  <c r="BH1732" i="3"/>
  <c r="BU1732" i="3"/>
  <c r="AU1732" i="3"/>
  <c r="BO1732" i="3"/>
  <c r="BJ1732" i="3"/>
  <c r="BY1736" i="3"/>
  <c r="BF1736" i="3"/>
  <c r="AY1736" i="3"/>
  <c r="AU1736" i="3"/>
  <c r="BU1736" i="3"/>
  <c r="BH1736" i="3"/>
  <c r="BO1736" i="3"/>
  <c r="BJ1736" i="3"/>
  <c r="BF1740" i="3"/>
  <c r="AY1740" i="3"/>
  <c r="BY1740" i="3"/>
  <c r="BH1740" i="3"/>
  <c r="AU1740" i="3"/>
  <c r="BU1740" i="3"/>
  <c r="BO1740" i="3"/>
  <c r="BJ1740" i="3"/>
  <c r="BF1729" i="3"/>
  <c r="BY1729" i="3"/>
  <c r="AY1729" i="3"/>
  <c r="BH1729" i="3"/>
  <c r="BU1729" i="3"/>
  <c r="AU1729" i="3"/>
  <c r="BJ1729" i="3"/>
  <c r="BO1729" i="3"/>
  <c r="BY1733" i="3"/>
  <c r="AY1733" i="3"/>
  <c r="BF1733" i="3"/>
  <c r="BU1733" i="3"/>
  <c r="AU1733" i="3"/>
  <c r="BH1733" i="3"/>
  <c r="BJ1733" i="3"/>
  <c r="BO1733" i="3"/>
  <c r="BY1771" i="3"/>
  <c r="BF1771" i="3"/>
  <c r="AY1771" i="3"/>
  <c r="BU1771" i="3"/>
  <c r="AU1771" i="3"/>
  <c r="BH1771" i="3"/>
  <c r="BJ1771" i="3"/>
  <c r="BO1771" i="3"/>
  <c r="BF1761" i="3"/>
  <c r="BY1761" i="3"/>
  <c r="AY1761" i="3"/>
  <c r="AU1761" i="3"/>
  <c r="BU1761" i="3"/>
  <c r="BH1761" i="3"/>
  <c r="BO1761" i="3"/>
  <c r="BJ1761" i="3"/>
  <c r="BF1775" i="3"/>
  <c r="AY1775" i="3"/>
  <c r="BY1775" i="3"/>
  <c r="AU1775" i="3"/>
  <c r="BH1775" i="3"/>
  <c r="BU1775" i="3"/>
  <c r="BJ1775" i="3"/>
  <c r="BO1775" i="3"/>
  <c r="BY1764" i="3"/>
  <c r="AY1764" i="3"/>
  <c r="BF1764" i="3"/>
  <c r="BU1764" i="3"/>
  <c r="AU1764" i="3"/>
  <c r="BH1764" i="3"/>
  <c r="BO1764" i="3"/>
  <c r="BJ1764" i="3"/>
  <c r="AY1726" i="3"/>
  <c r="BF1726" i="3"/>
  <c r="BY1726" i="3"/>
  <c r="BU1726" i="3"/>
  <c r="AU1726" i="3"/>
  <c r="BH1726" i="3"/>
  <c r="BO1726" i="3"/>
  <c r="BJ1726" i="3"/>
  <c r="AY1759" i="3"/>
  <c r="BF1759" i="3"/>
  <c r="BY1759" i="3"/>
  <c r="AU1759" i="3"/>
  <c r="BH1759" i="3"/>
  <c r="BU1759" i="3"/>
  <c r="BJ1759" i="3"/>
  <c r="BO1759" i="3"/>
  <c r="BY1777" i="3"/>
  <c r="BF1777" i="3"/>
  <c r="AY1777" i="3"/>
  <c r="BH1777" i="3"/>
  <c r="BU1777" i="3"/>
  <c r="AU1777" i="3"/>
  <c r="BJ1777" i="3"/>
  <c r="BO1777" i="3"/>
  <c r="AY1757" i="3"/>
  <c r="BF1757" i="3"/>
  <c r="BY1757" i="3"/>
  <c r="BH1757" i="3"/>
  <c r="BU1757" i="3"/>
  <c r="AU1757" i="3"/>
  <c r="BJ1757" i="3"/>
  <c r="BO1757" i="3"/>
  <c r="AV1760" i="3"/>
  <c r="BB1760" i="3"/>
  <c r="BC1760" i="3"/>
  <c r="BK1760" i="3"/>
  <c r="BN1760" i="3"/>
  <c r="AW1760" i="3"/>
  <c r="AW1778" i="3"/>
  <c r="BK1778" i="3"/>
  <c r="BC1778" i="3"/>
  <c r="BN1778" i="3"/>
  <c r="AV1776" i="3"/>
  <c r="BB1776" i="3"/>
  <c r="BC1776" i="3"/>
  <c r="BK1776" i="3"/>
  <c r="BN1776" i="3"/>
  <c r="AW1776" i="3"/>
  <c r="AW1770" i="3"/>
  <c r="BK1770" i="3"/>
  <c r="BC1770" i="3"/>
  <c r="BN1770" i="3"/>
  <c r="BK1742" i="3"/>
  <c r="BC1742" i="3"/>
  <c r="AW1742" i="3"/>
  <c r="BN1742" i="3"/>
  <c r="AW1746" i="3"/>
  <c r="BK1746" i="3"/>
  <c r="BC1746" i="3"/>
  <c r="BN1746" i="3"/>
  <c r="BB1743" i="3"/>
  <c r="AV1743" i="3"/>
  <c r="BC1743" i="3"/>
  <c r="BN1743" i="3"/>
  <c r="BK1743" i="3"/>
  <c r="AW1743" i="3"/>
  <c r="BC1747" i="3"/>
  <c r="AW1747" i="3"/>
  <c r="BK1747" i="3"/>
  <c r="BN1747" i="3"/>
  <c r="BB1747" i="3"/>
  <c r="AV1747" i="3"/>
  <c r="BB1751" i="3"/>
  <c r="AV1751" i="3"/>
  <c r="BC1751" i="3"/>
  <c r="BN1751" i="3"/>
  <c r="AW1751" i="3"/>
  <c r="BK1751" i="3"/>
  <c r="BB1767" i="3"/>
  <c r="AV1767" i="3"/>
  <c r="BC1767" i="3"/>
  <c r="BN1767" i="3"/>
  <c r="AW1767" i="3"/>
  <c r="BK1767" i="3"/>
  <c r="BC1779" i="3"/>
  <c r="AW1779" i="3"/>
  <c r="BK1779" i="3"/>
  <c r="BN1779" i="3"/>
  <c r="BB1779" i="3"/>
  <c r="AV1779" i="3"/>
  <c r="AW1753" i="3"/>
  <c r="BC1753" i="3"/>
  <c r="BN1753" i="3"/>
  <c r="BK1753" i="3"/>
  <c r="BB1753" i="3"/>
  <c r="AV1753" i="3"/>
  <c r="BC1752" i="3"/>
  <c r="BK1752" i="3"/>
  <c r="BN1752" i="3"/>
  <c r="AW1752" i="3"/>
  <c r="AV1752" i="3"/>
  <c r="BB1752" i="3"/>
  <c r="BK1756" i="3"/>
  <c r="BC1756" i="3"/>
  <c r="BN1756" i="3"/>
  <c r="AW1756" i="3"/>
  <c r="AV1756" i="3"/>
  <c r="BB1756" i="3"/>
  <c r="AW1762" i="3"/>
  <c r="BK1762" i="3"/>
  <c r="BC1762" i="3"/>
  <c r="BN1762" i="3"/>
  <c r="BK1766" i="3"/>
  <c r="AW1766" i="3"/>
  <c r="BC1766" i="3"/>
  <c r="BN1766" i="3"/>
  <c r="BC1737" i="3"/>
  <c r="AW1737" i="3"/>
  <c r="BN1737" i="3"/>
  <c r="BK1737" i="3"/>
  <c r="BB1737" i="3"/>
  <c r="AV1737" i="3"/>
  <c r="BB1741" i="3"/>
  <c r="AV1741" i="3"/>
  <c r="AW1741" i="3"/>
  <c r="BK1741" i="3"/>
  <c r="BN1741" i="3"/>
  <c r="BC1741" i="3"/>
  <c r="BK1772" i="3"/>
  <c r="BC1772" i="3"/>
  <c r="BN1772" i="3"/>
  <c r="AW1772" i="3"/>
  <c r="AV1772" i="3"/>
  <c r="BB1772" i="3"/>
  <c r="BB1765" i="3"/>
  <c r="AV1765" i="3"/>
  <c r="AW1765" i="3"/>
  <c r="BK1765" i="3"/>
  <c r="BN1765" i="3"/>
  <c r="BC1765" i="3"/>
  <c r="AW1769" i="3"/>
  <c r="BC1769" i="3"/>
  <c r="BN1769" i="3"/>
  <c r="BK1769" i="3"/>
  <c r="BB1769" i="3"/>
  <c r="AV1769" i="3"/>
  <c r="BB1773" i="3"/>
  <c r="AV1773" i="3"/>
  <c r="AW1773" i="3"/>
  <c r="BK1773" i="3"/>
  <c r="BN1773" i="3"/>
  <c r="BC1773" i="3"/>
  <c r="AW1730" i="3"/>
  <c r="BC1730" i="3"/>
  <c r="BK1730" i="3"/>
  <c r="BN1730" i="3"/>
  <c r="BK1734" i="3"/>
  <c r="AW1734" i="3"/>
  <c r="BC1734" i="3"/>
  <c r="BN1734" i="3"/>
  <c r="AW1738" i="3"/>
  <c r="BK1738" i="3"/>
  <c r="BC1738" i="3"/>
  <c r="BN1738" i="3"/>
  <c r="BB1727" i="3"/>
  <c r="AV1727" i="3"/>
  <c r="BC1727" i="3"/>
  <c r="BN1727" i="3"/>
  <c r="BK1727" i="3"/>
  <c r="AW1727" i="3"/>
  <c r="BC1731" i="3"/>
  <c r="AW1731" i="3"/>
  <c r="BK1731" i="3"/>
  <c r="BN1731" i="3"/>
  <c r="BB1731" i="3"/>
  <c r="AV1731" i="3"/>
  <c r="BB1735" i="3"/>
  <c r="AV1735" i="3"/>
  <c r="BC1735" i="3"/>
  <c r="BN1735" i="3"/>
  <c r="AW1735" i="3"/>
  <c r="BK1735" i="3"/>
  <c r="BC1739" i="3"/>
  <c r="AW1739" i="3"/>
  <c r="BK1739" i="3"/>
  <c r="BN1739" i="3"/>
  <c r="BB1739" i="3"/>
  <c r="AV1739" i="3"/>
  <c r="BC1763" i="3"/>
  <c r="AW1763" i="3"/>
  <c r="BK1763" i="3"/>
  <c r="BN1763" i="3"/>
  <c r="BB1763" i="3"/>
  <c r="AV1763" i="3"/>
  <c r="BK1774" i="3"/>
  <c r="BC1774" i="3"/>
  <c r="AW1774" i="3"/>
  <c r="BN1774" i="3"/>
  <c r="BC1768" i="3"/>
  <c r="BK1768" i="3"/>
  <c r="BN1768" i="3"/>
  <c r="AW1768" i="3"/>
  <c r="AV1768" i="3"/>
  <c r="BB1768" i="3"/>
  <c r="BB1749" i="3"/>
  <c r="AV1749" i="3"/>
  <c r="AW1749" i="3"/>
  <c r="BK1749" i="3"/>
  <c r="BN1749" i="3"/>
  <c r="BC1749" i="3"/>
  <c r="AV1744" i="3"/>
  <c r="BB1744" i="3"/>
  <c r="BC1744" i="3"/>
  <c r="BK1744" i="3"/>
  <c r="BN1744" i="3"/>
  <c r="AW1744" i="3"/>
  <c r="BK1748" i="3"/>
  <c r="BC1748" i="3"/>
  <c r="BN1748" i="3"/>
  <c r="AW1748" i="3"/>
  <c r="AV1748" i="3"/>
  <c r="BB1748" i="3"/>
  <c r="AW1745" i="3"/>
  <c r="BC1745" i="3"/>
  <c r="BN1745" i="3"/>
  <c r="BK1745" i="3"/>
  <c r="BB1745" i="3"/>
  <c r="AV1745" i="3"/>
  <c r="BK1750" i="3"/>
  <c r="AW1750" i="3"/>
  <c r="BC1750" i="3"/>
  <c r="BN1750" i="3"/>
  <c r="AW1754" i="3"/>
  <c r="BK1754" i="3"/>
  <c r="BC1754" i="3"/>
  <c r="BN1754" i="3"/>
  <c r="BK1758" i="3"/>
  <c r="AW1758" i="3"/>
  <c r="BC1758" i="3"/>
  <c r="BN1758" i="3"/>
  <c r="BC1755" i="3"/>
  <c r="AW1755" i="3"/>
  <c r="BK1755" i="3"/>
  <c r="BN1755" i="3"/>
  <c r="BB1755" i="3"/>
  <c r="AV1755" i="3"/>
  <c r="AV1728" i="3"/>
  <c r="BB1728" i="3"/>
  <c r="BC1728" i="3"/>
  <c r="BK1728" i="3"/>
  <c r="BN1728" i="3"/>
  <c r="AW1728" i="3"/>
  <c r="BK1732" i="3"/>
  <c r="BC1732" i="3"/>
  <c r="BN1732" i="3"/>
  <c r="AW1732" i="3"/>
  <c r="AV1732" i="3"/>
  <c r="BB1732" i="3"/>
  <c r="BC1736" i="3"/>
  <c r="BK1736" i="3"/>
  <c r="BN1736" i="3"/>
  <c r="AW1736" i="3"/>
  <c r="AV1736" i="3"/>
  <c r="BB1736" i="3"/>
  <c r="BK1740" i="3"/>
  <c r="BC1740" i="3"/>
  <c r="BN1740" i="3"/>
  <c r="AW1740" i="3"/>
  <c r="AV1740" i="3"/>
  <c r="BB1740" i="3"/>
  <c r="AW1729" i="3"/>
  <c r="BC1729" i="3"/>
  <c r="BN1729" i="3"/>
  <c r="BK1729" i="3"/>
  <c r="BB1729" i="3"/>
  <c r="AV1729" i="3"/>
  <c r="BB1733" i="3"/>
  <c r="AV1733" i="3"/>
  <c r="AW1733" i="3"/>
  <c r="BK1733" i="3"/>
  <c r="BN1733" i="3"/>
  <c r="BC1733" i="3"/>
  <c r="BC1771" i="3"/>
  <c r="AW1771" i="3"/>
  <c r="BK1771" i="3"/>
  <c r="BN1771" i="3"/>
  <c r="BB1771" i="3"/>
  <c r="AV1771" i="3"/>
  <c r="AW1761" i="3"/>
  <c r="BC1761" i="3"/>
  <c r="BN1761" i="3"/>
  <c r="BK1761" i="3"/>
  <c r="BB1761" i="3"/>
  <c r="AV1761" i="3"/>
  <c r="BB1775" i="3"/>
  <c r="AV1775" i="3"/>
  <c r="BC1775" i="3"/>
  <c r="BN1775" i="3"/>
  <c r="BK1775" i="3"/>
  <c r="AW1775" i="3"/>
  <c r="BK1764" i="3"/>
  <c r="BC1764" i="3"/>
  <c r="BN1764" i="3"/>
  <c r="AW1764" i="3"/>
  <c r="AV1764" i="3"/>
  <c r="BB1764" i="3"/>
  <c r="BK1726" i="3"/>
  <c r="BC1726" i="3"/>
  <c r="AW1726" i="3"/>
  <c r="BN1726" i="3"/>
  <c r="BB1759" i="3"/>
  <c r="AV1759" i="3"/>
  <c r="BC1759" i="3"/>
  <c r="BN1759" i="3"/>
  <c r="BK1759" i="3"/>
  <c r="AW1759" i="3"/>
  <c r="AW1777" i="3"/>
  <c r="BC1777" i="3"/>
  <c r="BN1777" i="3"/>
  <c r="BK1777" i="3"/>
  <c r="BB1777" i="3"/>
  <c r="AV1777" i="3"/>
  <c r="BB1757" i="3"/>
  <c r="AV1757" i="3"/>
  <c r="AW1757" i="3"/>
  <c r="BK1757" i="3"/>
  <c r="BN1757" i="3"/>
  <c r="BC1757" i="3"/>
  <c r="BG1760" i="3"/>
  <c r="BV1760" i="3"/>
  <c r="BA1760" i="3"/>
  <c r="BA1778" i="3"/>
  <c r="BG1778" i="3"/>
  <c r="BV1778" i="3"/>
  <c r="BG1776" i="3"/>
  <c r="BV1776" i="3"/>
  <c r="BA1776" i="3"/>
  <c r="BA1770" i="3"/>
  <c r="BG1770" i="3"/>
  <c r="BV1770" i="3"/>
  <c r="BA1742" i="3"/>
  <c r="BV1742" i="3"/>
  <c r="BG1742" i="3"/>
  <c r="BA1746" i="3"/>
  <c r="BG1746" i="3"/>
  <c r="BV1746" i="3"/>
  <c r="BA1743" i="3"/>
  <c r="BV1743" i="3"/>
  <c r="BG1743" i="3"/>
  <c r="BA1747" i="3"/>
  <c r="BG1747" i="3"/>
  <c r="BV1747" i="3"/>
  <c r="BA1751" i="3"/>
  <c r="BV1751" i="3"/>
  <c r="BG1751" i="3"/>
  <c r="BA1767" i="3"/>
  <c r="BV1767" i="3"/>
  <c r="BG1767" i="3"/>
  <c r="BA1779" i="3"/>
  <c r="BG1779" i="3"/>
  <c r="BV1779" i="3"/>
  <c r="BG1753" i="3"/>
  <c r="BV1753" i="3"/>
  <c r="BA1753" i="3"/>
  <c r="BG1752" i="3"/>
  <c r="BV1752" i="3"/>
  <c r="BA1752" i="3"/>
  <c r="BG1756" i="3"/>
  <c r="BA1756" i="3"/>
  <c r="BV1756" i="3"/>
  <c r="BA1762" i="3"/>
  <c r="BG1762" i="3"/>
  <c r="BV1762" i="3"/>
  <c r="BA1766" i="3"/>
  <c r="BV1766" i="3"/>
  <c r="BG1766" i="3"/>
  <c r="BG1737" i="3"/>
  <c r="BV1737" i="3"/>
  <c r="BA1737" i="3"/>
  <c r="BR1741" i="3"/>
  <c r="BI1741" i="3"/>
  <c r="BV1741" i="3"/>
  <c r="BA1741" i="3"/>
  <c r="BG1741" i="3"/>
  <c r="BG1772" i="3"/>
  <c r="BA1772" i="3"/>
  <c r="BV1772" i="3"/>
  <c r="BR1765" i="3"/>
  <c r="BI1765" i="3"/>
  <c r="BV1765" i="3"/>
  <c r="BG1765" i="3"/>
  <c r="BA1765" i="3"/>
  <c r="BG1769" i="3"/>
  <c r="BV1769" i="3"/>
  <c r="BA1769" i="3"/>
  <c r="BR1773" i="3"/>
  <c r="BI1773" i="3"/>
  <c r="BV1773" i="3"/>
  <c r="BA1773" i="3"/>
  <c r="BG1773" i="3"/>
  <c r="BA1730" i="3"/>
  <c r="BG1730" i="3"/>
  <c r="BV1730" i="3"/>
  <c r="BA1734" i="3"/>
  <c r="BV1734" i="3"/>
  <c r="BG1734" i="3"/>
  <c r="BA1738" i="3"/>
  <c r="BG1738" i="3"/>
  <c r="BV1738" i="3"/>
  <c r="BA1727" i="3"/>
  <c r="BV1727" i="3"/>
  <c r="BG1727" i="3"/>
  <c r="BA1731" i="3"/>
  <c r="BG1731" i="3"/>
  <c r="BV1731" i="3"/>
  <c r="BA1735" i="3"/>
  <c r="BV1735" i="3"/>
  <c r="BG1735" i="3"/>
  <c r="BA1739" i="3"/>
  <c r="BG1739" i="3"/>
  <c r="BV1739" i="3"/>
  <c r="BA1763" i="3"/>
  <c r="BG1763" i="3"/>
  <c r="BV1763" i="3"/>
  <c r="BA1774" i="3"/>
  <c r="BV1774" i="3"/>
  <c r="BG1774" i="3"/>
  <c r="BG1768" i="3"/>
  <c r="BV1768" i="3"/>
  <c r="BA1768" i="3"/>
  <c r="BR1749" i="3"/>
  <c r="BI1749" i="3"/>
  <c r="BV1749" i="3"/>
  <c r="BG1749" i="3"/>
  <c r="BA1749" i="3"/>
  <c r="BG1744" i="3"/>
  <c r="BV1744" i="3"/>
  <c r="BA1744" i="3"/>
  <c r="BG1748" i="3"/>
  <c r="BA1748" i="3"/>
  <c r="BV1748" i="3"/>
  <c r="BG1745" i="3"/>
  <c r="BV1745" i="3"/>
  <c r="BA1745" i="3"/>
  <c r="BA1750" i="3"/>
  <c r="BV1750" i="3"/>
  <c r="BG1750" i="3"/>
  <c r="BA1754" i="3"/>
  <c r="BG1754" i="3"/>
  <c r="BV1754" i="3"/>
  <c r="BA1758" i="3"/>
  <c r="BV1758" i="3"/>
  <c r="BG1758" i="3"/>
  <c r="BA1755" i="3"/>
  <c r="BG1755" i="3"/>
  <c r="BV1755" i="3"/>
  <c r="BG1728" i="3"/>
  <c r="BV1728" i="3"/>
  <c r="BA1728" i="3"/>
  <c r="BG1732" i="3"/>
  <c r="BA1732" i="3"/>
  <c r="BV1732" i="3"/>
  <c r="BG1736" i="3"/>
  <c r="BV1736" i="3"/>
  <c r="BA1736" i="3"/>
  <c r="BG1740" i="3"/>
  <c r="BA1740" i="3"/>
  <c r="BV1740" i="3"/>
  <c r="BG1729" i="3"/>
  <c r="BV1729" i="3"/>
  <c r="BA1729" i="3"/>
  <c r="BR1733" i="3"/>
  <c r="BI1733" i="3"/>
  <c r="BV1733" i="3"/>
  <c r="BG1733" i="3"/>
  <c r="BA1733" i="3"/>
  <c r="BA1771" i="3"/>
  <c r="BG1771" i="3"/>
  <c r="BV1771" i="3"/>
  <c r="BG1761" i="3"/>
  <c r="BV1761" i="3"/>
  <c r="BA1761" i="3"/>
  <c r="BA1775" i="3"/>
  <c r="BV1775" i="3"/>
  <c r="BG1775" i="3"/>
  <c r="BG1764" i="3"/>
  <c r="BA1764" i="3"/>
  <c r="BV1764" i="3"/>
  <c r="BA1726" i="3"/>
  <c r="BV1726" i="3"/>
  <c r="BG1726" i="3"/>
  <c r="BA1759" i="3"/>
  <c r="BV1759" i="3"/>
  <c r="BG1759" i="3"/>
  <c r="BG1777" i="3"/>
  <c r="BV1777" i="3"/>
  <c r="BA1777" i="3"/>
  <c r="BR1757" i="3"/>
  <c r="BI1757" i="3"/>
  <c r="BV1757" i="3"/>
  <c r="BA1757" i="3"/>
  <c r="BG1757" i="3"/>
  <c r="BR1760" i="3"/>
  <c r="BI1760" i="3"/>
  <c r="BR1778" i="3"/>
  <c r="BI1778" i="3"/>
  <c r="BR1776" i="3"/>
  <c r="BI1776" i="3"/>
  <c r="BR1770" i="3"/>
  <c r="BI1770" i="3"/>
  <c r="BR1742" i="3"/>
  <c r="BI1742" i="3"/>
  <c r="BR1746" i="3"/>
  <c r="BI1746" i="3"/>
  <c r="BI1743" i="3"/>
  <c r="BR1743" i="3"/>
  <c r="BI1747" i="3"/>
  <c r="BR1747" i="3"/>
  <c r="BI1751" i="3"/>
  <c r="BR1751" i="3"/>
  <c r="BI1767" i="3"/>
  <c r="BR1767" i="3"/>
  <c r="BI1779" i="3"/>
  <c r="BR1779" i="3"/>
  <c r="BR1753" i="3"/>
  <c r="BI1753" i="3"/>
  <c r="BR1752" i="3"/>
  <c r="BI1752" i="3"/>
  <c r="BR1756" i="3"/>
  <c r="BI1756" i="3"/>
  <c r="BR1762" i="3"/>
  <c r="BI1762" i="3"/>
  <c r="BR1766" i="3"/>
  <c r="BI1766" i="3"/>
  <c r="BR1737" i="3"/>
  <c r="BI1737" i="3"/>
  <c r="BR1772" i="3"/>
  <c r="BI1772" i="3"/>
  <c r="BR1769" i="3"/>
  <c r="BI1769" i="3"/>
  <c r="BR1730" i="3"/>
  <c r="BI1730" i="3"/>
  <c r="BR1734" i="3"/>
  <c r="BI1734" i="3"/>
  <c r="BR1738" i="3"/>
  <c r="BI1738" i="3"/>
  <c r="BI1727" i="3"/>
  <c r="BR1727" i="3"/>
  <c r="BI1731" i="3"/>
  <c r="BR1731" i="3"/>
  <c r="BI1735" i="3"/>
  <c r="BR1735" i="3"/>
  <c r="BI1739" i="3"/>
  <c r="BR1739" i="3"/>
  <c r="BI1763" i="3"/>
  <c r="BR1763" i="3"/>
  <c r="BR1774" i="3"/>
  <c r="BI1774" i="3"/>
  <c r="BR1768" i="3"/>
  <c r="BI1768" i="3"/>
  <c r="BR1744" i="3"/>
  <c r="BI1744" i="3"/>
  <c r="BR1748" i="3"/>
  <c r="BI1748" i="3"/>
  <c r="BR1745" i="3"/>
  <c r="BI1745" i="3"/>
  <c r="BR1750" i="3"/>
  <c r="BI1750" i="3"/>
  <c r="BR1754" i="3"/>
  <c r="BI1754" i="3"/>
  <c r="BR1758" i="3"/>
  <c r="BI1758" i="3"/>
  <c r="BI1755" i="3"/>
  <c r="BR1755" i="3"/>
  <c r="BR1728" i="3"/>
  <c r="BI1728" i="3"/>
  <c r="BR1732" i="3"/>
  <c r="BI1732" i="3"/>
  <c r="BR1736" i="3"/>
  <c r="BI1736" i="3"/>
  <c r="BR1740" i="3"/>
  <c r="BI1740" i="3"/>
  <c r="BR1729" i="3"/>
  <c r="BI1729" i="3"/>
  <c r="BI1771" i="3"/>
  <c r="BR1771" i="3"/>
  <c r="BR1761" i="3"/>
  <c r="BI1761" i="3"/>
  <c r="BI1775" i="3"/>
  <c r="BR1775" i="3"/>
  <c r="BR1764" i="3"/>
  <c r="BI1764" i="3"/>
  <c r="BR1726" i="3"/>
  <c r="BI1726" i="3"/>
  <c r="BI1759" i="3"/>
  <c r="BR1759" i="3"/>
  <c r="BR1777" i="3"/>
  <c r="BI1777" i="3"/>
  <c r="V1814" i="3"/>
  <c r="AJ1814" i="3"/>
  <c r="BX1814" i="3" s="1"/>
  <c r="AH1814" i="3"/>
  <c r="T1814" i="3"/>
  <c r="BE1814" i="3"/>
  <c r="V1832" i="3"/>
  <c r="AJ1832" i="3"/>
  <c r="BX1832" i="3" s="1"/>
  <c r="T1832" i="3"/>
  <c r="AH1832" i="3"/>
  <c r="V1830" i="3"/>
  <c r="AJ1830" i="3"/>
  <c r="BX1830" i="3" s="1"/>
  <c r="AH1830" i="3"/>
  <c r="T1830" i="3"/>
  <c r="BE1830" i="3"/>
  <c r="V1824" i="3"/>
  <c r="AJ1824" i="3"/>
  <c r="BX1824" i="3" s="1"/>
  <c r="T1824" i="3"/>
  <c r="AH1824" i="3"/>
  <c r="AJ1796" i="3"/>
  <c r="BX1796" i="3" s="1"/>
  <c r="V1796" i="3"/>
  <c r="AH1796" i="3"/>
  <c r="T1796" i="3"/>
  <c r="V1800" i="3"/>
  <c r="AJ1800" i="3"/>
  <c r="BX1800" i="3" s="1"/>
  <c r="T1800" i="3"/>
  <c r="AH1800" i="3"/>
  <c r="V1797" i="3"/>
  <c r="AJ1797" i="3"/>
  <c r="BX1797" i="3" s="1"/>
  <c r="T1797" i="3"/>
  <c r="AH1797" i="3"/>
  <c r="BE1797" i="3"/>
  <c r="AD1797" i="3"/>
  <c r="AJ1801" i="3"/>
  <c r="BX1801" i="3" s="1"/>
  <c r="V1801" i="3"/>
  <c r="AH1801" i="3"/>
  <c r="T1801" i="3"/>
  <c r="BE1801" i="3"/>
  <c r="P1801" i="3"/>
  <c r="V1805" i="3"/>
  <c r="AJ1805" i="3"/>
  <c r="BX1805" i="3" s="1"/>
  <c r="T1805" i="3"/>
  <c r="BE1805" i="3"/>
  <c r="AH1805" i="3"/>
  <c r="AD1805" i="3"/>
  <c r="V1821" i="3"/>
  <c r="AJ1821" i="3"/>
  <c r="BX1821" i="3" s="1"/>
  <c r="T1821" i="3"/>
  <c r="BE1821" i="3"/>
  <c r="AH1821" i="3"/>
  <c r="AD1821" i="3"/>
  <c r="V1807" i="3"/>
  <c r="AJ1807" i="3"/>
  <c r="BX1807" i="3" s="1"/>
  <c r="AH1807" i="3"/>
  <c r="T1807" i="3"/>
  <c r="V1806" i="3"/>
  <c r="AJ1806" i="3"/>
  <c r="BX1806" i="3" s="1"/>
  <c r="AH1806" i="3"/>
  <c r="T1806" i="3"/>
  <c r="BE1806" i="3"/>
  <c r="AJ1810" i="3"/>
  <c r="BX1810" i="3" s="1"/>
  <c r="V1810" i="3"/>
  <c r="T1810" i="3"/>
  <c r="AH1810" i="3"/>
  <c r="BE1810" i="3"/>
  <c r="V1816" i="3"/>
  <c r="AJ1816" i="3"/>
  <c r="BX1816" i="3" s="1"/>
  <c r="T1816" i="3"/>
  <c r="AH1816" i="3"/>
  <c r="AJ1820" i="3"/>
  <c r="BX1820" i="3" s="1"/>
  <c r="V1820" i="3"/>
  <c r="AH1820" i="3"/>
  <c r="T1820" i="3"/>
  <c r="V1791" i="3"/>
  <c r="AJ1791" i="3"/>
  <c r="BX1791" i="3" s="1"/>
  <c r="AH1791" i="3"/>
  <c r="T1791" i="3"/>
  <c r="AJ1795" i="3"/>
  <c r="BX1795" i="3" s="1"/>
  <c r="V1795" i="3"/>
  <c r="T1795" i="3"/>
  <c r="AH1795" i="3"/>
  <c r="AJ1826" i="3"/>
  <c r="BX1826" i="3" s="1"/>
  <c r="V1826" i="3"/>
  <c r="T1826" i="3"/>
  <c r="AH1826" i="3"/>
  <c r="BE1826" i="3"/>
  <c r="AJ1819" i="3"/>
  <c r="BX1819" i="3" s="1"/>
  <c r="V1819" i="3"/>
  <c r="T1819" i="3"/>
  <c r="AH1819" i="3"/>
  <c r="V1823" i="3"/>
  <c r="AJ1823" i="3"/>
  <c r="BX1823" i="3" s="1"/>
  <c r="AH1823" i="3"/>
  <c r="T1823" i="3"/>
  <c r="AJ1827" i="3"/>
  <c r="BX1827" i="3" s="1"/>
  <c r="V1827" i="3"/>
  <c r="T1827" i="3"/>
  <c r="AH1827" i="3"/>
  <c r="V1784" i="3"/>
  <c r="AJ1784" i="3"/>
  <c r="BX1784" i="3" s="1"/>
  <c r="T1784" i="3"/>
  <c r="AH1784" i="3"/>
  <c r="AJ1788" i="3"/>
  <c r="BX1788" i="3" s="1"/>
  <c r="V1788" i="3"/>
  <c r="AH1788" i="3"/>
  <c r="T1788" i="3"/>
  <c r="V1792" i="3"/>
  <c r="AJ1792" i="3"/>
  <c r="BX1792" i="3" s="1"/>
  <c r="T1792" i="3"/>
  <c r="AH1792" i="3"/>
  <c r="V1781" i="3"/>
  <c r="AJ1781" i="3"/>
  <c r="BX1781" i="3" s="1"/>
  <c r="T1781" i="3"/>
  <c r="AH1781" i="3"/>
  <c r="BE1781" i="3"/>
  <c r="AD1781" i="3"/>
  <c r="AJ1785" i="3"/>
  <c r="BX1785" i="3" s="1"/>
  <c r="V1785" i="3"/>
  <c r="AH1785" i="3"/>
  <c r="T1785" i="3"/>
  <c r="BE1785" i="3"/>
  <c r="P1785" i="3"/>
  <c r="V1789" i="3"/>
  <c r="AJ1789" i="3"/>
  <c r="BX1789" i="3" s="1"/>
  <c r="T1789" i="3"/>
  <c r="BE1789" i="3"/>
  <c r="AH1789" i="3"/>
  <c r="AD1789" i="3"/>
  <c r="AJ1793" i="3"/>
  <c r="BX1793" i="3" s="1"/>
  <c r="V1793" i="3"/>
  <c r="AH1793" i="3"/>
  <c r="BE1793" i="3"/>
  <c r="T1793" i="3"/>
  <c r="P1793" i="3"/>
  <c r="AJ1817" i="3"/>
  <c r="BX1817" i="3" s="1"/>
  <c r="V1817" i="3"/>
  <c r="AH1817" i="3"/>
  <c r="T1817" i="3"/>
  <c r="BE1817" i="3"/>
  <c r="P1817" i="3"/>
  <c r="AJ1828" i="3"/>
  <c r="BX1828" i="3" s="1"/>
  <c r="V1828" i="3"/>
  <c r="AH1828" i="3"/>
  <c r="T1828" i="3"/>
  <c r="V1822" i="3"/>
  <c r="AJ1822" i="3"/>
  <c r="BX1822" i="3" s="1"/>
  <c r="AH1822" i="3"/>
  <c r="T1822" i="3"/>
  <c r="BE1822" i="3"/>
  <c r="AJ1803" i="3"/>
  <c r="BX1803" i="3" s="1"/>
  <c r="V1803" i="3"/>
  <c r="T1803" i="3"/>
  <c r="AH1803" i="3"/>
  <c r="V1798" i="3"/>
  <c r="AJ1798" i="3"/>
  <c r="BX1798" i="3" s="1"/>
  <c r="AH1798" i="3"/>
  <c r="T1798" i="3"/>
  <c r="BE1798" i="3"/>
  <c r="AJ1802" i="3"/>
  <c r="BX1802" i="3" s="1"/>
  <c r="V1802" i="3"/>
  <c r="T1802" i="3"/>
  <c r="AH1802" i="3"/>
  <c r="BE1802" i="3"/>
  <c r="V1799" i="3"/>
  <c r="AJ1799" i="3"/>
  <c r="BX1799" i="3" s="1"/>
  <c r="AH1799" i="3"/>
  <c r="T1799" i="3"/>
  <c r="AJ1804" i="3"/>
  <c r="BX1804" i="3" s="1"/>
  <c r="V1804" i="3"/>
  <c r="AH1804" i="3"/>
  <c r="T1804" i="3"/>
  <c r="V1808" i="3"/>
  <c r="AJ1808" i="3"/>
  <c r="BX1808" i="3" s="1"/>
  <c r="T1808" i="3"/>
  <c r="AH1808" i="3"/>
  <c r="AJ1812" i="3"/>
  <c r="BX1812" i="3" s="1"/>
  <c r="V1812" i="3"/>
  <c r="AH1812" i="3"/>
  <c r="T1812" i="3"/>
  <c r="AJ1809" i="3"/>
  <c r="BX1809" i="3" s="1"/>
  <c r="V1809" i="3"/>
  <c r="AH1809" i="3"/>
  <c r="BE1809" i="3"/>
  <c r="T1809" i="3"/>
  <c r="P1809" i="3"/>
  <c r="V1782" i="3"/>
  <c r="AJ1782" i="3"/>
  <c r="BX1782" i="3" s="1"/>
  <c r="AH1782" i="3"/>
  <c r="T1782" i="3"/>
  <c r="BE1782" i="3"/>
  <c r="AJ1786" i="3"/>
  <c r="BX1786" i="3" s="1"/>
  <c r="V1786" i="3"/>
  <c r="T1786" i="3"/>
  <c r="AH1786" i="3"/>
  <c r="BE1786" i="3"/>
  <c r="V1790" i="3"/>
  <c r="AJ1790" i="3"/>
  <c r="BX1790" i="3" s="1"/>
  <c r="AH1790" i="3"/>
  <c r="T1790" i="3"/>
  <c r="BE1790" i="3"/>
  <c r="AJ1794" i="3"/>
  <c r="BX1794" i="3" s="1"/>
  <c r="V1794" i="3"/>
  <c r="T1794" i="3"/>
  <c r="AH1794" i="3"/>
  <c r="BE1794" i="3"/>
  <c r="V1783" i="3"/>
  <c r="AJ1783" i="3"/>
  <c r="BX1783" i="3" s="1"/>
  <c r="AH1783" i="3"/>
  <c r="T1783" i="3"/>
  <c r="AJ1787" i="3"/>
  <c r="BX1787" i="3" s="1"/>
  <c r="V1787" i="3"/>
  <c r="T1787" i="3"/>
  <c r="AH1787" i="3"/>
  <c r="AJ1825" i="3"/>
  <c r="BX1825" i="3" s="1"/>
  <c r="V1825" i="3"/>
  <c r="AH1825" i="3"/>
  <c r="BE1825" i="3"/>
  <c r="T1825" i="3"/>
  <c r="P1825" i="3"/>
  <c r="V1815" i="3"/>
  <c r="AJ1815" i="3"/>
  <c r="BX1815" i="3" s="1"/>
  <c r="AH1815" i="3"/>
  <c r="T1815" i="3"/>
  <c r="V1829" i="3"/>
  <c r="AJ1829" i="3"/>
  <c r="BX1829" i="3" s="1"/>
  <c r="T1829" i="3"/>
  <c r="AH1829" i="3"/>
  <c r="BE1829" i="3"/>
  <c r="AD1829" i="3"/>
  <c r="AJ1818" i="3"/>
  <c r="BX1818" i="3" s="1"/>
  <c r="V1818" i="3"/>
  <c r="T1818" i="3"/>
  <c r="AH1818" i="3"/>
  <c r="BE1818" i="3"/>
  <c r="AJ1780" i="3"/>
  <c r="BX1780" i="3" s="1"/>
  <c r="V1780" i="3"/>
  <c r="AH1780" i="3"/>
  <c r="T1780" i="3"/>
  <c r="V1813" i="3"/>
  <c r="AJ1813" i="3"/>
  <c r="BX1813" i="3" s="1"/>
  <c r="T1813" i="3"/>
  <c r="AH1813" i="3"/>
  <c r="BE1813" i="3"/>
  <c r="AD1813" i="3"/>
  <c r="V1831" i="3"/>
  <c r="AJ1831" i="3"/>
  <c r="BX1831" i="3" s="1"/>
  <c r="AH1831" i="3"/>
  <c r="T1831" i="3"/>
  <c r="AJ1811" i="3"/>
  <c r="BX1811" i="3" s="1"/>
  <c r="V1811" i="3"/>
  <c r="T1811" i="3"/>
  <c r="AH1811" i="3"/>
  <c r="AL1814" i="3"/>
  <c r="BZ1814" i="3" s="1"/>
  <c r="X1814" i="3"/>
  <c r="AL1832" i="3"/>
  <c r="BZ1832" i="3" s="1"/>
  <c r="X1832" i="3"/>
  <c r="AL1830" i="3"/>
  <c r="BZ1830" i="3" s="1"/>
  <c r="X1830" i="3"/>
  <c r="AL1824" i="3"/>
  <c r="BZ1824" i="3" s="1"/>
  <c r="X1824" i="3"/>
  <c r="X1796" i="3"/>
  <c r="AL1796" i="3"/>
  <c r="BZ1796" i="3" s="1"/>
  <c r="AL1800" i="3"/>
  <c r="BZ1800" i="3" s="1"/>
  <c r="X1800" i="3"/>
  <c r="AL1797" i="3"/>
  <c r="BZ1797" i="3" s="1"/>
  <c r="X1797" i="3"/>
  <c r="X1801" i="3"/>
  <c r="AL1801" i="3"/>
  <c r="BZ1801" i="3" s="1"/>
  <c r="AL1805" i="3"/>
  <c r="BZ1805" i="3" s="1"/>
  <c r="X1805" i="3"/>
  <c r="AL1821" i="3"/>
  <c r="BZ1821" i="3" s="1"/>
  <c r="X1821" i="3"/>
  <c r="X1807" i="3"/>
  <c r="AL1807" i="3"/>
  <c r="BZ1807" i="3" s="1"/>
  <c r="AL1806" i="3"/>
  <c r="BZ1806" i="3" s="1"/>
  <c r="X1806" i="3"/>
  <c r="X1810" i="3"/>
  <c r="AL1810" i="3"/>
  <c r="BZ1810" i="3" s="1"/>
  <c r="AL1816" i="3"/>
  <c r="BZ1816" i="3" s="1"/>
  <c r="X1816" i="3"/>
  <c r="X1820" i="3"/>
  <c r="AL1820" i="3"/>
  <c r="BZ1820" i="3" s="1"/>
  <c r="X1791" i="3"/>
  <c r="AL1791" i="3"/>
  <c r="BZ1791" i="3" s="1"/>
  <c r="AL1795" i="3"/>
  <c r="BZ1795" i="3" s="1"/>
  <c r="X1795" i="3"/>
  <c r="X1826" i="3"/>
  <c r="AL1826" i="3"/>
  <c r="BZ1826" i="3" s="1"/>
  <c r="X1819" i="3"/>
  <c r="AL1819" i="3"/>
  <c r="BZ1819" i="3" s="1"/>
  <c r="X1823" i="3"/>
  <c r="AL1823" i="3"/>
  <c r="BZ1823" i="3" s="1"/>
  <c r="AL1827" i="3"/>
  <c r="BZ1827" i="3" s="1"/>
  <c r="X1827" i="3"/>
  <c r="AL1784" i="3"/>
  <c r="BZ1784" i="3" s="1"/>
  <c r="X1784" i="3"/>
  <c r="X1788" i="3"/>
  <c r="AL1788" i="3"/>
  <c r="BZ1788" i="3" s="1"/>
  <c r="AL1792" i="3"/>
  <c r="BZ1792" i="3" s="1"/>
  <c r="X1792" i="3"/>
  <c r="AL1781" i="3"/>
  <c r="BZ1781" i="3" s="1"/>
  <c r="X1781" i="3"/>
  <c r="X1785" i="3"/>
  <c r="AL1785" i="3"/>
  <c r="BZ1785" i="3" s="1"/>
  <c r="AL1789" i="3"/>
  <c r="BZ1789" i="3" s="1"/>
  <c r="X1789" i="3"/>
  <c r="X1793" i="3"/>
  <c r="AL1793" i="3"/>
  <c r="BZ1793" i="3" s="1"/>
  <c r="X1817" i="3"/>
  <c r="AL1817" i="3"/>
  <c r="BZ1817" i="3" s="1"/>
  <c r="X1828" i="3"/>
  <c r="AL1828" i="3"/>
  <c r="BZ1828" i="3" s="1"/>
  <c r="AL1822" i="3"/>
  <c r="BZ1822" i="3" s="1"/>
  <c r="X1822" i="3"/>
  <c r="X1803" i="3"/>
  <c r="AL1803" i="3"/>
  <c r="BZ1803" i="3" s="1"/>
  <c r="AL1798" i="3"/>
  <c r="BZ1798" i="3" s="1"/>
  <c r="X1798" i="3"/>
  <c r="X1802" i="3"/>
  <c r="AL1802" i="3"/>
  <c r="BZ1802" i="3" s="1"/>
  <c r="AL1799" i="3"/>
  <c r="BZ1799" i="3" s="1"/>
  <c r="X1799" i="3"/>
  <c r="X1804" i="3"/>
  <c r="AL1804" i="3"/>
  <c r="BZ1804" i="3" s="1"/>
  <c r="AL1808" i="3"/>
  <c r="BZ1808" i="3" s="1"/>
  <c r="X1808" i="3"/>
  <c r="X1812" i="3"/>
  <c r="AL1812" i="3"/>
  <c r="BZ1812" i="3" s="1"/>
  <c r="X1809" i="3"/>
  <c r="AL1809" i="3"/>
  <c r="BZ1809" i="3" s="1"/>
  <c r="AL1782" i="3"/>
  <c r="BZ1782" i="3" s="1"/>
  <c r="X1782" i="3"/>
  <c r="X1786" i="3"/>
  <c r="AL1786" i="3"/>
  <c r="BZ1786" i="3" s="1"/>
  <c r="AL1790" i="3"/>
  <c r="BZ1790" i="3" s="1"/>
  <c r="X1790" i="3"/>
  <c r="X1794" i="3"/>
  <c r="AL1794" i="3"/>
  <c r="BZ1794" i="3" s="1"/>
  <c r="AL1783" i="3"/>
  <c r="BZ1783" i="3" s="1"/>
  <c r="X1783" i="3"/>
  <c r="X1787" i="3"/>
  <c r="AL1787" i="3"/>
  <c r="BZ1787" i="3" s="1"/>
  <c r="X1825" i="3"/>
  <c r="AL1825" i="3"/>
  <c r="BZ1825" i="3" s="1"/>
  <c r="AL1815" i="3"/>
  <c r="BZ1815" i="3" s="1"/>
  <c r="X1815" i="3"/>
  <c r="AL1829" i="3"/>
  <c r="BZ1829" i="3" s="1"/>
  <c r="X1829" i="3"/>
  <c r="X1818" i="3"/>
  <c r="AL1818" i="3"/>
  <c r="BZ1818" i="3" s="1"/>
  <c r="X1780" i="3"/>
  <c r="AL1780" i="3"/>
  <c r="BZ1780" i="3" s="1"/>
  <c r="AL1813" i="3"/>
  <c r="BZ1813" i="3" s="1"/>
  <c r="X1813" i="3"/>
  <c r="AL1831" i="3"/>
  <c r="BZ1831" i="3" s="1"/>
  <c r="X1831" i="3"/>
  <c r="AL1811" i="3"/>
  <c r="BZ1811" i="3" s="1"/>
  <c r="X1811" i="3"/>
  <c r="N1797" i="3"/>
  <c r="AB1797" i="3"/>
  <c r="BP1797" i="3" s="1"/>
  <c r="N1801" i="3"/>
  <c r="AB1801" i="3"/>
  <c r="BP1801" i="3" s="1"/>
  <c r="N1805" i="3"/>
  <c r="AB1805" i="3"/>
  <c r="BP1805" i="3" s="1"/>
  <c r="N1821" i="3"/>
  <c r="AB1821" i="3"/>
  <c r="BP1821" i="3" s="1"/>
  <c r="AB1807" i="3"/>
  <c r="BP1807" i="3" s="1"/>
  <c r="N1807" i="3"/>
  <c r="AB1791" i="3"/>
  <c r="BP1791" i="3" s="1"/>
  <c r="N1791" i="3"/>
  <c r="N1795" i="3"/>
  <c r="AB1795" i="3"/>
  <c r="BP1795" i="3" s="1"/>
  <c r="N1819" i="3"/>
  <c r="AB1819" i="3"/>
  <c r="BP1819" i="3" s="1"/>
  <c r="AB1823" i="3"/>
  <c r="BP1823" i="3" s="1"/>
  <c r="N1823" i="3"/>
  <c r="N1827" i="3"/>
  <c r="AB1827" i="3"/>
  <c r="BP1827" i="3" s="1"/>
  <c r="N1781" i="3"/>
  <c r="AB1781" i="3"/>
  <c r="BP1781" i="3" s="1"/>
  <c r="N1785" i="3"/>
  <c r="AB1785" i="3"/>
  <c r="BP1785" i="3" s="1"/>
  <c r="N1789" i="3"/>
  <c r="AB1789" i="3"/>
  <c r="BP1789" i="3" s="1"/>
  <c r="N1793" i="3"/>
  <c r="AB1793" i="3"/>
  <c r="BP1793" i="3" s="1"/>
  <c r="N1817" i="3"/>
  <c r="AB1817" i="3"/>
  <c r="BP1817" i="3" s="1"/>
  <c r="N1803" i="3"/>
  <c r="AB1803" i="3"/>
  <c r="BP1803" i="3" s="1"/>
  <c r="AB1799" i="3"/>
  <c r="BP1799" i="3" s="1"/>
  <c r="N1799" i="3"/>
  <c r="N1809" i="3"/>
  <c r="AB1809" i="3"/>
  <c r="BP1809" i="3" s="1"/>
  <c r="AB1783" i="3"/>
  <c r="BP1783" i="3" s="1"/>
  <c r="N1783" i="3"/>
  <c r="N1787" i="3"/>
  <c r="AB1787" i="3"/>
  <c r="BP1787" i="3" s="1"/>
  <c r="N1825" i="3"/>
  <c r="AB1825" i="3"/>
  <c r="BP1825" i="3" s="1"/>
  <c r="AB1815" i="3"/>
  <c r="BP1815" i="3" s="1"/>
  <c r="N1815" i="3"/>
  <c r="N1829" i="3"/>
  <c r="AB1829" i="3"/>
  <c r="BP1829" i="3" s="1"/>
  <c r="N1813" i="3"/>
  <c r="AB1813" i="3"/>
  <c r="BP1813" i="3" s="1"/>
  <c r="AB1831" i="3"/>
  <c r="BP1831" i="3" s="1"/>
  <c r="N1831" i="3"/>
  <c r="N1811" i="3"/>
  <c r="AB1811" i="3"/>
  <c r="BP1811" i="3" s="1"/>
  <c r="Z1814" i="3"/>
  <c r="L1814" i="3"/>
  <c r="N1814" i="3"/>
  <c r="AB1814" i="3"/>
  <c r="BP1814" i="3" s="1"/>
  <c r="L1832" i="3"/>
  <c r="Z1832" i="3"/>
  <c r="AB1832" i="3"/>
  <c r="BP1832" i="3" s="1"/>
  <c r="N1832" i="3"/>
  <c r="Z1830" i="3"/>
  <c r="L1830" i="3"/>
  <c r="N1830" i="3"/>
  <c r="AB1830" i="3"/>
  <c r="BP1830" i="3" s="1"/>
  <c r="Z1824" i="3"/>
  <c r="L1824" i="3"/>
  <c r="AB1824" i="3"/>
  <c r="BP1824" i="3" s="1"/>
  <c r="N1824" i="3"/>
  <c r="L1796" i="3"/>
  <c r="Z1796" i="3"/>
  <c r="N1796" i="3"/>
  <c r="AB1796" i="3"/>
  <c r="BP1796" i="3" s="1"/>
  <c r="L1800" i="3"/>
  <c r="Z1800" i="3"/>
  <c r="AB1800" i="3"/>
  <c r="BP1800" i="3" s="1"/>
  <c r="N1800" i="3"/>
  <c r="Z1797" i="3"/>
  <c r="L1797" i="3"/>
  <c r="J1801" i="3"/>
  <c r="L1801" i="3"/>
  <c r="Z1801" i="3"/>
  <c r="Z1805" i="3"/>
  <c r="L1805" i="3"/>
  <c r="Z1821" i="3"/>
  <c r="L1821" i="3"/>
  <c r="Z1807" i="3"/>
  <c r="L1807" i="3"/>
  <c r="Z1806" i="3"/>
  <c r="L1806" i="3"/>
  <c r="N1806" i="3"/>
  <c r="AB1806" i="3"/>
  <c r="BP1806" i="3" s="1"/>
  <c r="L1810" i="3"/>
  <c r="Z1810" i="3"/>
  <c r="AB1810" i="3"/>
  <c r="BP1810" i="3" s="1"/>
  <c r="N1810" i="3"/>
  <c r="L1816" i="3"/>
  <c r="Z1816" i="3"/>
  <c r="AB1816" i="3"/>
  <c r="BP1816" i="3" s="1"/>
  <c r="N1816" i="3"/>
  <c r="L1820" i="3"/>
  <c r="Z1820" i="3"/>
  <c r="N1820" i="3"/>
  <c r="AB1820" i="3"/>
  <c r="BP1820" i="3" s="1"/>
  <c r="BD1791" i="3"/>
  <c r="Z1791" i="3"/>
  <c r="L1791" i="3"/>
  <c r="BD1795" i="3"/>
  <c r="L1795" i="3"/>
  <c r="Z1795" i="3"/>
  <c r="L1826" i="3"/>
  <c r="Z1826" i="3"/>
  <c r="AB1826" i="3"/>
  <c r="BP1826" i="3" s="1"/>
  <c r="N1826" i="3"/>
  <c r="L1819" i="3"/>
  <c r="Z1819" i="3"/>
  <c r="BD1823" i="3"/>
  <c r="J1823" i="3"/>
  <c r="Z1823" i="3"/>
  <c r="L1823" i="3"/>
  <c r="L1827" i="3"/>
  <c r="Z1827" i="3"/>
  <c r="L1784" i="3"/>
  <c r="Z1784" i="3"/>
  <c r="AB1784" i="3"/>
  <c r="BP1784" i="3" s="1"/>
  <c r="N1784" i="3"/>
  <c r="L1788" i="3"/>
  <c r="Z1788" i="3"/>
  <c r="N1788" i="3"/>
  <c r="AB1788" i="3"/>
  <c r="BP1788" i="3" s="1"/>
  <c r="Z1792" i="3"/>
  <c r="L1792" i="3"/>
  <c r="AB1792" i="3"/>
  <c r="BP1792" i="3" s="1"/>
  <c r="N1792" i="3"/>
  <c r="Z1781" i="3"/>
  <c r="L1781" i="3"/>
  <c r="L1785" i="3"/>
  <c r="Z1785" i="3"/>
  <c r="Z1789" i="3"/>
  <c r="L1789" i="3"/>
  <c r="L1793" i="3"/>
  <c r="Z1793" i="3"/>
  <c r="L1817" i="3"/>
  <c r="Z1817" i="3"/>
  <c r="L1828" i="3"/>
  <c r="Z1828" i="3"/>
  <c r="N1828" i="3"/>
  <c r="AB1828" i="3"/>
  <c r="BP1828" i="3" s="1"/>
  <c r="Z1822" i="3"/>
  <c r="L1822" i="3"/>
  <c r="N1822" i="3"/>
  <c r="AB1822" i="3"/>
  <c r="BP1822" i="3" s="1"/>
  <c r="L1803" i="3"/>
  <c r="Z1803" i="3"/>
  <c r="Z1798" i="3"/>
  <c r="L1798" i="3"/>
  <c r="N1798" i="3"/>
  <c r="AB1798" i="3"/>
  <c r="BP1798" i="3" s="1"/>
  <c r="L1802" i="3"/>
  <c r="Z1802" i="3"/>
  <c r="AB1802" i="3"/>
  <c r="BP1802" i="3" s="1"/>
  <c r="N1802" i="3"/>
  <c r="Z1799" i="3"/>
  <c r="L1799" i="3"/>
  <c r="BD1804" i="3"/>
  <c r="L1804" i="3"/>
  <c r="Z1804" i="3"/>
  <c r="N1804" i="3"/>
  <c r="AB1804" i="3"/>
  <c r="BP1804" i="3" s="1"/>
  <c r="Z1808" i="3"/>
  <c r="L1808" i="3"/>
  <c r="AB1808" i="3"/>
  <c r="BP1808" i="3" s="1"/>
  <c r="N1808" i="3"/>
  <c r="L1812" i="3"/>
  <c r="Z1812" i="3"/>
  <c r="N1812" i="3"/>
  <c r="AB1812" i="3"/>
  <c r="BP1812" i="3" s="1"/>
  <c r="L1809" i="3"/>
  <c r="Z1809" i="3"/>
  <c r="Z1782" i="3"/>
  <c r="L1782" i="3"/>
  <c r="N1782" i="3"/>
  <c r="AB1782" i="3"/>
  <c r="BP1782" i="3" s="1"/>
  <c r="L1786" i="3"/>
  <c r="Z1786" i="3"/>
  <c r="AB1786" i="3"/>
  <c r="BP1786" i="3" s="1"/>
  <c r="N1786" i="3"/>
  <c r="Z1790" i="3"/>
  <c r="L1790" i="3"/>
  <c r="N1790" i="3"/>
  <c r="AB1790" i="3"/>
  <c r="BP1790" i="3" s="1"/>
  <c r="L1794" i="3"/>
  <c r="Z1794" i="3"/>
  <c r="AB1794" i="3"/>
  <c r="BP1794" i="3" s="1"/>
  <c r="N1794" i="3"/>
  <c r="J1783" i="3"/>
  <c r="Z1783" i="3"/>
  <c r="L1783" i="3"/>
  <c r="L1787" i="3"/>
  <c r="Z1787" i="3"/>
  <c r="L1825" i="3"/>
  <c r="Z1825" i="3"/>
  <c r="Z1815" i="3"/>
  <c r="L1815" i="3"/>
  <c r="Z1829" i="3"/>
  <c r="L1829" i="3"/>
  <c r="L1818" i="3"/>
  <c r="Z1818" i="3"/>
  <c r="AB1818" i="3"/>
  <c r="BP1818" i="3" s="1"/>
  <c r="N1818" i="3"/>
  <c r="L1780" i="3"/>
  <c r="Z1780" i="3"/>
  <c r="N1780" i="3"/>
  <c r="AB1780" i="3"/>
  <c r="BP1780" i="3" s="1"/>
  <c r="J1813" i="3"/>
  <c r="Z1813" i="3"/>
  <c r="L1813" i="3"/>
  <c r="Z1831" i="3"/>
  <c r="L1831" i="3"/>
  <c r="J1811" i="3"/>
  <c r="L1811" i="3"/>
  <c r="Z1811" i="3"/>
  <c r="U1814" i="3"/>
  <c r="AI1814" i="3"/>
  <c r="BW1814" i="3" s="1"/>
  <c r="AA1814" i="3"/>
  <c r="M1814" i="3"/>
  <c r="S1814" i="3"/>
  <c r="AG1814" i="3"/>
  <c r="O1814" i="3"/>
  <c r="K1814" i="3"/>
  <c r="AC1814" i="3"/>
  <c r="BQ1814" i="3" s="1"/>
  <c r="BD1814" i="3"/>
  <c r="W1814" i="3"/>
  <c r="AK1814" i="3"/>
  <c r="Q1814" i="3"/>
  <c r="AE1814" i="3"/>
  <c r="BS1814" i="3" s="1"/>
  <c r="J1814" i="3"/>
  <c r="AI1832" i="3"/>
  <c r="BW1832" i="3" s="1"/>
  <c r="U1832" i="3"/>
  <c r="AA1832" i="3"/>
  <c r="M1832" i="3"/>
  <c r="AG1832" i="3"/>
  <c r="S1832" i="3"/>
  <c r="BE1832" i="3"/>
  <c r="K1832" i="3"/>
  <c r="AC1832" i="3"/>
  <c r="BQ1832" i="3" s="1"/>
  <c r="O1832" i="3"/>
  <c r="W1832" i="3"/>
  <c r="AK1832" i="3"/>
  <c r="Q1832" i="3"/>
  <c r="AE1832" i="3"/>
  <c r="BS1832" i="3" s="1"/>
  <c r="J1832" i="3"/>
  <c r="BD1832" i="3"/>
  <c r="U1830" i="3"/>
  <c r="AI1830" i="3"/>
  <c r="BW1830" i="3" s="1"/>
  <c r="AA1830" i="3"/>
  <c r="M1830" i="3"/>
  <c r="S1830" i="3"/>
  <c r="AG1830" i="3"/>
  <c r="AC1830" i="3"/>
  <c r="BQ1830" i="3" s="1"/>
  <c r="BD1830" i="3"/>
  <c r="K1830" i="3"/>
  <c r="O1830" i="3"/>
  <c r="W1830" i="3"/>
  <c r="AK1830" i="3"/>
  <c r="Q1830" i="3"/>
  <c r="AE1830" i="3"/>
  <c r="BS1830" i="3" s="1"/>
  <c r="J1830" i="3"/>
  <c r="U1824" i="3"/>
  <c r="AI1824" i="3"/>
  <c r="BW1824" i="3" s="1"/>
  <c r="AA1824" i="3"/>
  <c r="M1824" i="3"/>
  <c r="S1824" i="3"/>
  <c r="AG1824" i="3"/>
  <c r="AC1824" i="3"/>
  <c r="BQ1824" i="3" s="1"/>
  <c r="BE1824" i="3"/>
  <c r="O1824" i="3"/>
  <c r="K1824" i="3"/>
  <c r="W1824" i="3"/>
  <c r="Q1824" i="3"/>
  <c r="AK1824" i="3"/>
  <c r="AE1824" i="3"/>
  <c r="BS1824" i="3" s="1"/>
  <c r="BD1824" i="3"/>
  <c r="J1824" i="3"/>
  <c r="AI1796" i="3"/>
  <c r="BW1796" i="3" s="1"/>
  <c r="U1796" i="3"/>
  <c r="M1796" i="3"/>
  <c r="AA1796" i="3"/>
  <c r="S1796" i="3"/>
  <c r="AG1796" i="3"/>
  <c r="BE1796" i="3"/>
  <c r="O1796" i="3"/>
  <c r="AC1796" i="3"/>
  <c r="BQ1796" i="3" s="1"/>
  <c r="K1796" i="3"/>
  <c r="W1796" i="3"/>
  <c r="AE1796" i="3"/>
  <c r="BS1796" i="3" s="1"/>
  <c r="AK1796" i="3"/>
  <c r="Q1796" i="3"/>
  <c r="J1796" i="3"/>
  <c r="AI1800" i="3"/>
  <c r="BW1800" i="3" s="1"/>
  <c r="U1800" i="3"/>
  <c r="AA1800" i="3"/>
  <c r="M1800" i="3"/>
  <c r="AG1800" i="3"/>
  <c r="S1800" i="3"/>
  <c r="BE1800" i="3"/>
  <c r="AC1800" i="3"/>
  <c r="BQ1800" i="3" s="1"/>
  <c r="K1800" i="3"/>
  <c r="O1800" i="3"/>
  <c r="W1800" i="3"/>
  <c r="AK1800" i="3"/>
  <c r="Q1800" i="3"/>
  <c r="AE1800" i="3"/>
  <c r="BS1800" i="3" s="1"/>
  <c r="BD1800" i="3"/>
  <c r="J1800" i="3"/>
  <c r="U1797" i="3"/>
  <c r="AI1797" i="3"/>
  <c r="BW1797" i="3" s="1"/>
  <c r="AA1797" i="3"/>
  <c r="M1797" i="3"/>
  <c r="AG1797" i="3"/>
  <c r="S1797" i="3"/>
  <c r="O1797" i="3"/>
  <c r="AC1797" i="3"/>
  <c r="BQ1797" i="3" s="1"/>
  <c r="BD1797" i="3"/>
  <c r="K1797" i="3"/>
  <c r="AK1797" i="3"/>
  <c r="AE1797" i="3"/>
  <c r="BS1797" i="3" s="1"/>
  <c r="W1797" i="3"/>
  <c r="Q1797" i="3"/>
  <c r="J1797" i="3"/>
  <c r="U1801" i="3"/>
  <c r="AI1801" i="3"/>
  <c r="BW1801" i="3" s="1"/>
  <c r="AA1801" i="3"/>
  <c r="M1801" i="3"/>
  <c r="AG1801" i="3"/>
  <c r="S1801" i="3"/>
  <c r="BD1801" i="3"/>
  <c r="O1801" i="3"/>
  <c r="AC1801" i="3"/>
  <c r="BQ1801" i="3" s="1"/>
  <c r="K1801" i="3"/>
  <c r="AK1801" i="3"/>
  <c r="W1801" i="3"/>
  <c r="Q1801" i="3"/>
  <c r="AE1801" i="3"/>
  <c r="BS1801" i="3" s="1"/>
  <c r="AI1805" i="3"/>
  <c r="BW1805" i="3" s="1"/>
  <c r="U1805" i="3"/>
  <c r="AA1805" i="3"/>
  <c r="M1805" i="3"/>
  <c r="S1805" i="3"/>
  <c r="AG1805" i="3"/>
  <c r="K1805" i="3"/>
  <c r="O1805" i="3"/>
  <c r="AC1805" i="3"/>
  <c r="BQ1805" i="3" s="1"/>
  <c r="W1805" i="3"/>
  <c r="AK1805" i="3"/>
  <c r="Q1805" i="3"/>
  <c r="AE1805" i="3"/>
  <c r="BS1805" i="3" s="1"/>
  <c r="J1805" i="3"/>
  <c r="U1821" i="3"/>
  <c r="AI1821" i="3"/>
  <c r="BW1821" i="3" s="1"/>
  <c r="AA1821" i="3"/>
  <c r="M1821" i="3"/>
  <c r="S1821" i="3"/>
  <c r="AG1821" i="3"/>
  <c r="BD1821" i="3"/>
  <c r="AC1821" i="3"/>
  <c r="BQ1821" i="3" s="1"/>
  <c r="K1821" i="3"/>
  <c r="O1821" i="3"/>
  <c r="W1821" i="3"/>
  <c r="AK1821" i="3"/>
  <c r="Q1821" i="3"/>
  <c r="AE1821" i="3"/>
  <c r="BS1821" i="3" s="1"/>
  <c r="J1821" i="3"/>
  <c r="AI1807" i="3"/>
  <c r="BW1807" i="3" s="1"/>
  <c r="U1807" i="3"/>
  <c r="AA1807" i="3"/>
  <c r="M1807" i="3"/>
  <c r="AG1807" i="3"/>
  <c r="S1807" i="3"/>
  <c r="BE1807" i="3"/>
  <c r="K1807" i="3"/>
  <c r="AC1807" i="3"/>
  <c r="BQ1807" i="3" s="1"/>
  <c r="O1807" i="3"/>
  <c r="W1807" i="3"/>
  <c r="AK1807" i="3"/>
  <c r="Q1807" i="3"/>
  <c r="AE1807" i="3"/>
  <c r="BS1807" i="3" s="1"/>
  <c r="J1807" i="3"/>
  <c r="BD1807" i="3"/>
  <c r="U1806" i="3"/>
  <c r="AI1806" i="3"/>
  <c r="BW1806" i="3" s="1"/>
  <c r="AA1806" i="3"/>
  <c r="M1806" i="3"/>
  <c r="AG1806" i="3"/>
  <c r="S1806" i="3"/>
  <c r="AC1806" i="3"/>
  <c r="BQ1806" i="3" s="1"/>
  <c r="O1806" i="3"/>
  <c r="BD1806" i="3"/>
  <c r="K1806" i="3"/>
  <c r="AK1806" i="3"/>
  <c r="AE1806" i="3"/>
  <c r="BS1806" i="3" s="1"/>
  <c r="W1806" i="3"/>
  <c r="Q1806" i="3"/>
  <c r="J1806" i="3"/>
  <c r="U1810" i="3"/>
  <c r="AI1810" i="3"/>
  <c r="BW1810" i="3" s="1"/>
  <c r="AA1810" i="3"/>
  <c r="M1810" i="3"/>
  <c r="AG1810" i="3"/>
  <c r="S1810" i="3"/>
  <c r="BD1810" i="3"/>
  <c r="O1810" i="3"/>
  <c r="AC1810" i="3"/>
  <c r="BQ1810" i="3" s="1"/>
  <c r="K1810" i="3"/>
  <c r="AK1810" i="3"/>
  <c r="W1810" i="3"/>
  <c r="Q1810" i="3"/>
  <c r="AE1810" i="3"/>
  <c r="BS1810" i="3" s="1"/>
  <c r="J1810" i="3"/>
  <c r="AI1816" i="3"/>
  <c r="BW1816" i="3" s="1"/>
  <c r="U1816" i="3"/>
  <c r="AA1816" i="3"/>
  <c r="M1816" i="3"/>
  <c r="AG1816" i="3"/>
  <c r="S1816" i="3"/>
  <c r="BE1816" i="3"/>
  <c r="K1816" i="3"/>
  <c r="O1816" i="3"/>
  <c r="AC1816" i="3"/>
  <c r="BQ1816" i="3" s="1"/>
  <c r="W1816" i="3"/>
  <c r="AK1816" i="3"/>
  <c r="Q1816" i="3"/>
  <c r="AE1816" i="3"/>
  <c r="BS1816" i="3" s="1"/>
  <c r="J1816" i="3"/>
  <c r="AI1820" i="3"/>
  <c r="BW1820" i="3" s="1"/>
  <c r="U1820" i="3"/>
  <c r="AA1820" i="3"/>
  <c r="M1820" i="3"/>
  <c r="S1820" i="3"/>
  <c r="BE1820" i="3"/>
  <c r="AG1820" i="3"/>
  <c r="K1820" i="3"/>
  <c r="O1820" i="3"/>
  <c r="AC1820" i="3"/>
  <c r="BQ1820" i="3" s="1"/>
  <c r="W1820" i="3"/>
  <c r="Q1820" i="3"/>
  <c r="AK1820" i="3"/>
  <c r="AE1820" i="3"/>
  <c r="BS1820" i="3" s="1"/>
  <c r="BD1820" i="3"/>
  <c r="J1820" i="3"/>
  <c r="AI1791" i="3"/>
  <c r="BW1791" i="3" s="1"/>
  <c r="U1791" i="3"/>
  <c r="AA1791" i="3"/>
  <c r="M1791" i="3"/>
  <c r="AG1791" i="3"/>
  <c r="S1791" i="3"/>
  <c r="K1791" i="3"/>
  <c r="O1791" i="3"/>
  <c r="BE1791" i="3"/>
  <c r="AC1791" i="3"/>
  <c r="BQ1791" i="3" s="1"/>
  <c r="AK1791" i="3"/>
  <c r="W1791" i="3"/>
  <c r="Q1791" i="3"/>
  <c r="AE1791" i="3"/>
  <c r="BS1791" i="3" s="1"/>
  <c r="J1791" i="3"/>
  <c r="AI1795" i="3"/>
  <c r="BW1795" i="3" s="1"/>
  <c r="U1795" i="3"/>
  <c r="AA1795" i="3"/>
  <c r="M1795" i="3"/>
  <c r="AG1795" i="3"/>
  <c r="S1795" i="3"/>
  <c r="BE1795" i="3"/>
  <c r="AC1795" i="3"/>
  <c r="BQ1795" i="3" s="1"/>
  <c r="K1795" i="3"/>
  <c r="O1795" i="3"/>
  <c r="W1795" i="3"/>
  <c r="Q1795" i="3"/>
  <c r="AK1795" i="3"/>
  <c r="AE1795" i="3"/>
  <c r="BS1795" i="3" s="1"/>
  <c r="J1795" i="3"/>
  <c r="U1826" i="3"/>
  <c r="AI1826" i="3"/>
  <c r="BW1826" i="3" s="1"/>
  <c r="AA1826" i="3"/>
  <c r="M1826" i="3"/>
  <c r="AG1826" i="3"/>
  <c r="S1826" i="3"/>
  <c r="O1826" i="3"/>
  <c r="AC1826" i="3"/>
  <c r="BQ1826" i="3" s="1"/>
  <c r="K1826" i="3"/>
  <c r="BD1826" i="3"/>
  <c r="AK1826" i="3"/>
  <c r="W1826" i="3"/>
  <c r="Q1826" i="3"/>
  <c r="AE1826" i="3"/>
  <c r="BS1826" i="3" s="1"/>
  <c r="J1826" i="3"/>
  <c r="AI1819" i="3"/>
  <c r="BW1819" i="3" s="1"/>
  <c r="U1819" i="3"/>
  <c r="M1819" i="3"/>
  <c r="AA1819" i="3"/>
  <c r="S1819" i="3"/>
  <c r="AG1819" i="3"/>
  <c r="BE1819" i="3"/>
  <c r="O1819" i="3"/>
  <c r="AC1819" i="3"/>
  <c r="BQ1819" i="3" s="1"/>
  <c r="K1819" i="3"/>
  <c r="W1819" i="3"/>
  <c r="AE1819" i="3"/>
  <c r="BS1819" i="3" s="1"/>
  <c r="AK1819" i="3"/>
  <c r="Q1819" i="3"/>
  <c r="J1819" i="3"/>
  <c r="BD1819" i="3"/>
  <c r="AI1823" i="3"/>
  <c r="BW1823" i="3" s="1"/>
  <c r="U1823" i="3"/>
  <c r="AA1823" i="3"/>
  <c r="M1823" i="3"/>
  <c r="AG1823" i="3"/>
  <c r="S1823" i="3"/>
  <c r="BE1823" i="3"/>
  <c r="K1823" i="3"/>
  <c r="AC1823" i="3"/>
  <c r="BQ1823" i="3" s="1"/>
  <c r="O1823" i="3"/>
  <c r="W1823" i="3"/>
  <c r="AK1823" i="3"/>
  <c r="Q1823" i="3"/>
  <c r="AE1823" i="3"/>
  <c r="BS1823" i="3" s="1"/>
  <c r="AI1827" i="3"/>
  <c r="BW1827" i="3" s="1"/>
  <c r="U1827" i="3"/>
  <c r="AA1827" i="3"/>
  <c r="M1827" i="3"/>
  <c r="AG1827" i="3"/>
  <c r="S1827" i="3"/>
  <c r="K1827" i="3"/>
  <c r="BE1827" i="3"/>
  <c r="AC1827" i="3"/>
  <c r="BQ1827" i="3" s="1"/>
  <c r="O1827" i="3"/>
  <c r="W1827" i="3"/>
  <c r="Q1827" i="3"/>
  <c r="AK1827" i="3"/>
  <c r="AE1827" i="3"/>
  <c r="BS1827" i="3" s="1"/>
  <c r="J1827" i="3"/>
  <c r="AI1784" i="3"/>
  <c r="BW1784" i="3" s="1"/>
  <c r="U1784" i="3"/>
  <c r="AA1784" i="3"/>
  <c r="M1784" i="3"/>
  <c r="AG1784" i="3"/>
  <c r="S1784" i="3"/>
  <c r="BE1784" i="3"/>
  <c r="O1784" i="3"/>
  <c r="AC1784" i="3"/>
  <c r="BQ1784" i="3" s="1"/>
  <c r="K1784" i="3"/>
  <c r="AK1784" i="3"/>
  <c r="W1784" i="3"/>
  <c r="Q1784" i="3"/>
  <c r="AE1784" i="3"/>
  <c r="BS1784" i="3" s="1"/>
  <c r="J1784" i="3"/>
  <c r="U1788" i="3"/>
  <c r="AI1788" i="3"/>
  <c r="BW1788" i="3" s="1"/>
  <c r="AA1788" i="3"/>
  <c r="M1788" i="3"/>
  <c r="AG1788" i="3"/>
  <c r="S1788" i="3"/>
  <c r="K1788" i="3"/>
  <c r="BE1788" i="3"/>
  <c r="AC1788" i="3"/>
  <c r="BQ1788" i="3" s="1"/>
  <c r="O1788" i="3"/>
  <c r="Q1788" i="3"/>
  <c r="W1788" i="3"/>
  <c r="AE1788" i="3"/>
  <c r="BS1788" i="3" s="1"/>
  <c r="AK1788" i="3"/>
  <c r="BD1788" i="3"/>
  <c r="J1788" i="3"/>
  <c r="U1792" i="3"/>
  <c r="AI1792" i="3"/>
  <c r="BW1792" i="3" s="1"/>
  <c r="M1792" i="3"/>
  <c r="AA1792" i="3"/>
  <c r="S1792" i="3"/>
  <c r="AG1792" i="3"/>
  <c r="BE1792" i="3"/>
  <c r="AC1792" i="3"/>
  <c r="BQ1792" i="3" s="1"/>
  <c r="O1792" i="3"/>
  <c r="K1792" i="3"/>
  <c r="W1792" i="3"/>
  <c r="AK1792" i="3"/>
  <c r="AE1792" i="3"/>
  <c r="BS1792" i="3" s="1"/>
  <c r="Q1792" i="3"/>
  <c r="J1792" i="3"/>
  <c r="U1781" i="3"/>
  <c r="AI1781" i="3"/>
  <c r="BW1781" i="3" s="1"/>
  <c r="M1781" i="3"/>
  <c r="AA1781" i="3"/>
  <c r="AG1781" i="3"/>
  <c r="S1781" i="3"/>
  <c r="O1781" i="3"/>
  <c r="AC1781" i="3"/>
  <c r="BQ1781" i="3" s="1"/>
  <c r="K1781" i="3"/>
  <c r="AK1781" i="3"/>
  <c r="W1781" i="3"/>
  <c r="Q1781" i="3"/>
  <c r="AE1781" i="3"/>
  <c r="BS1781" i="3" s="1"/>
  <c r="J1781" i="3"/>
  <c r="U1785" i="3"/>
  <c r="AI1785" i="3"/>
  <c r="BW1785" i="3" s="1"/>
  <c r="AA1785" i="3"/>
  <c r="M1785" i="3"/>
  <c r="S1785" i="3"/>
  <c r="AG1785" i="3"/>
  <c r="BD1785" i="3"/>
  <c r="O1785" i="3"/>
  <c r="AC1785" i="3"/>
  <c r="BQ1785" i="3" s="1"/>
  <c r="K1785" i="3"/>
  <c r="AK1785" i="3"/>
  <c r="Q1785" i="3"/>
  <c r="W1785" i="3"/>
  <c r="AE1785" i="3"/>
  <c r="BS1785" i="3" s="1"/>
  <c r="J1785" i="3"/>
  <c r="AI1789" i="3"/>
  <c r="BW1789" i="3" s="1"/>
  <c r="U1789" i="3"/>
  <c r="M1789" i="3"/>
  <c r="AA1789" i="3"/>
  <c r="AG1789" i="3"/>
  <c r="S1789" i="3"/>
  <c r="AC1789" i="3"/>
  <c r="BQ1789" i="3" s="1"/>
  <c r="BD1789" i="3"/>
  <c r="K1789" i="3"/>
  <c r="O1789" i="3"/>
  <c r="W1789" i="3"/>
  <c r="Q1789" i="3"/>
  <c r="AE1789" i="3"/>
  <c r="BS1789" i="3" s="1"/>
  <c r="AK1789" i="3"/>
  <c r="J1789" i="3"/>
  <c r="U1793" i="3"/>
  <c r="AI1793" i="3"/>
  <c r="BW1793" i="3" s="1"/>
  <c r="M1793" i="3"/>
  <c r="AA1793" i="3"/>
  <c r="AG1793" i="3"/>
  <c r="S1793" i="3"/>
  <c r="K1793" i="3"/>
  <c r="AC1793" i="3"/>
  <c r="BQ1793" i="3" s="1"/>
  <c r="O1793" i="3"/>
  <c r="W1793" i="3"/>
  <c r="BD1793" i="3"/>
  <c r="AK1793" i="3"/>
  <c r="AE1793" i="3"/>
  <c r="BS1793" i="3" s="1"/>
  <c r="Q1793" i="3"/>
  <c r="J1793" i="3"/>
  <c r="U1817" i="3"/>
  <c r="AI1817" i="3"/>
  <c r="BW1817" i="3" s="1"/>
  <c r="AA1817" i="3"/>
  <c r="M1817" i="3"/>
  <c r="AG1817" i="3"/>
  <c r="S1817" i="3"/>
  <c r="K1817" i="3"/>
  <c r="AC1817" i="3"/>
  <c r="BQ1817" i="3" s="1"/>
  <c r="O1817" i="3"/>
  <c r="AK1817" i="3"/>
  <c r="W1817" i="3"/>
  <c r="Q1817" i="3"/>
  <c r="AE1817" i="3"/>
  <c r="BS1817" i="3" s="1"/>
  <c r="J1817" i="3"/>
  <c r="AI1828" i="3"/>
  <c r="BW1828" i="3" s="1"/>
  <c r="U1828" i="3"/>
  <c r="M1828" i="3"/>
  <c r="AA1828" i="3"/>
  <c r="S1828" i="3"/>
  <c r="AG1828" i="3"/>
  <c r="BE1828" i="3"/>
  <c r="O1828" i="3"/>
  <c r="AC1828" i="3"/>
  <c r="BQ1828" i="3" s="1"/>
  <c r="K1828" i="3"/>
  <c r="W1828" i="3"/>
  <c r="AE1828" i="3"/>
  <c r="BS1828" i="3" s="1"/>
  <c r="AK1828" i="3"/>
  <c r="Q1828" i="3"/>
  <c r="BD1828" i="3"/>
  <c r="J1828" i="3"/>
  <c r="U1822" i="3"/>
  <c r="AI1822" i="3"/>
  <c r="BW1822" i="3" s="1"/>
  <c r="AA1822" i="3"/>
  <c r="M1822" i="3"/>
  <c r="AG1822" i="3"/>
  <c r="S1822" i="3"/>
  <c r="O1822" i="3"/>
  <c r="AC1822" i="3"/>
  <c r="BQ1822" i="3" s="1"/>
  <c r="K1822" i="3"/>
  <c r="AK1822" i="3"/>
  <c r="AE1822" i="3"/>
  <c r="BS1822" i="3" s="1"/>
  <c r="W1822" i="3"/>
  <c r="Q1822" i="3"/>
  <c r="J1822" i="3"/>
  <c r="AI1803" i="3"/>
  <c r="BW1803" i="3" s="1"/>
  <c r="U1803" i="3"/>
  <c r="M1803" i="3"/>
  <c r="AA1803" i="3"/>
  <c r="S1803" i="3"/>
  <c r="AG1803" i="3"/>
  <c r="BE1803" i="3"/>
  <c r="O1803" i="3"/>
  <c r="K1803" i="3"/>
  <c r="AC1803" i="3"/>
  <c r="BQ1803" i="3" s="1"/>
  <c r="W1803" i="3"/>
  <c r="AE1803" i="3"/>
  <c r="BS1803" i="3" s="1"/>
  <c r="AK1803" i="3"/>
  <c r="Q1803" i="3"/>
  <c r="J1803" i="3"/>
  <c r="BD1803" i="3"/>
  <c r="AI1798" i="3"/>
  <c r="BW1798" i="3" s="1"/>
  <c r="U1798" i="3"/>
  <c r="AA1798" i="3"/>
  <c r="M1798" i="3"/>
  <c r="S1798" i="3"/>
  <c r="AG1798" i="3"/>
  <c r="K1798" i="3"/>
  <c r="AC1798" i="3"/>
  <c r="BQ1798" i="3" s="1"/>
  <c r="O1798" i="3"/>
  <c r="BD1798" i="3"/>
  <c r="W1798" i="3"/>
  <c r="AK1798" i="3"/>
  <c r="Q1798" i="3"/>
  <c r="AE1798" i="3"/>
  <c r="BS1798" i="3" s="1"/>
  <c r="J1798" i="3"/>
  <c r="AI1802" i="3"/>
  <c r="BW1802" i="3" s="1"/>
  <c r="U1802" i="3"/>
  <c r="AA1802" i="3"/>
  <c r="M1802" i="3"/>
  <c r="S1802" i="3"/>
  <c r="AG1802" i="3"/>
  <c r="BD1802" i="3"/>
  <c r="K1802" i="3"/>
  <c r="AC1802" i="3"/>
  <c r="BQ1802" i="3" s="1"/>
  <c r="O1802" i="3"/>
  <c r="AK1802" i="3"/>
  <c r="AE1802" i="3"/>
  <c r="BS1802" i="3" s="1"/>
  <c r="W1802" i="3"/>
  <c r="Q1802" i="3"/>
  <c r="J1802" i="3"/>
  <c r="U1799" i="3"/>
  <c r="AI1799" i="3"/>
  <c r="BW1799" i="3" s="1"/>
  <c r="AA1799" i="3"/>
  <c r="M1799" i="3"/>
  <c r="S1799" i="3"/>
  <c r="AG1799" i="3"/>
  <c r="BE1799" i="3"/>
  <c r="AC1799" i="3"/>
  <c r="BQ1799" i="3" s="1"/>
  <c r="O1799" i="3"/>
  <c r="K1799" i="3"/>
  <c r="W1799" i="3"/>
  <c r="Q1799" i="3"/>
  <c r="AK1799" i="3"/>
  <c r="AE1799" i="3"/>
  <c r="BS1799" i="3" s="1"/>
  <c r="J1799" i="3"/>
  <c r="BD1799" i="3"/>
  <c r="AI1804" i="3"/>
  <c r="BW1804" i="3" s="1"/>
  <c r="U1804" i="3"/>
  <c r="AA1804" i="3"/>
  <c r="M1804" i="3"/>
  <c r="S1804" i="3"/>
  <c r="AG1804" i="3"/>
  <c r="BE1804" i="3"/>
  <c r="AC1804" i="3"/>
  <c r="BQ1804" i="3" s="1"/>
  <c r="K1804" i="3"/>
  <c r="O1804" i="3"/>
  <c r="W1804" i="3"/>
  <c r="Q1804" i="3"/>
  <c r="AK1804" i="3"/>
  <c r="AE1804" i="3"/>
  <c r="BS1804" i="3" s="1"/>
  <c r="J1804" i="3"/>
  <c r="U1808" i="3"/>
  <c r="AI1808" i="3"/>
  <c r="BW1808" i="3" s="1"/>
  <c r="AA1808" i="3"/>
  <c r="M1808" i="3"/>
  <c r="S1808" i="3"/>
  <c r="AG1808" i="3"/>
  <c r="BE1808" i="3"/>
  <c r="O1808" i="3"/>
  <c r="K1808" i="3"/>
  <c r="AC1808" i="3"/>
  <c r="BQ1808" i="3" s="1"/>
  <c r="W1808" i="3"/>
  <c r="Q1808" i="3"/>
  <c r="AK1808" i="3"/>
  <c r="AE1808" i="3"/>
  <c r="BS1808" i="3" s="1"/>
  <c r="J1808" i="3"/>
  <c r="BD1808" i="3"/>
  <c r="AI1812" i="3"/>
  <c r="BW1812" i="3" s="1"/>
  <c r="U1812" i="3"/>
  <c r="M1812" i="3"/>
  <c r="AA1812" i="3"/>
  <c r="S1812" i="3"/>
  <c r="AG1812" i="3"/>
  <c r="BE1812" i="3"/>
  <c r="O1812" i="3"/>
  <c r="K1812" i="3"/>
  <c r="AC1812" i="3"/>
  <c r="BQ1812" i="3" s="1"/>
  <c r="W1812" i="3"/>
  <c r="AE1812" i="3"/>
  <c r="BS1812" i="3" s="1"/>
  <c r="AK1812" i="3"/>
  <c r="Q1812" i="3"/>
  <c r="J1812" i="3"/>
  <c r="BD1812" i="3"/>
  <c r="AI1809" i="3"/>
  <c r="BW1809" i="3" s="1"/>
  <c r="U1809" i="3"/>
  <c r="AA1809" i="3"/>
  <c r="M1809" i="3"/>
  <c r="S1809" i="3"/>
  <c r="AG1809" i="3"/>
  <c r="K1809" i="3"/>
  <c r="O1809" i="3"/>
  <c r="AC1809" i="3"/>
  <c r="BQ1809" i="3" s="1"/>
  <c r="BD1809" i="3"/>
  <c r="AK1809" i="3"/>
  <c r="AE1809" i="3"/>
  <c r="BS1809" i="3" s="1"/>
  <c r="W1809" i="3"/>
  <c r="Q1809" i="3"/>
  <c r="J1809" i="3"/>
  <c r="AI1782" i="3"/>
  <c r="BW1782" i="3" s="1"/>
  <c r="U1782" i="3"/>
  <c r="M1782" i="3"/>
  <c r="AA1782" i="3"/>
  <c r="AG1782" i="3"/>
  <c r="S1782" i="3"/>
  <c r="BD1782" i="3"/>
  <c r="O1782" i="3"/>
  <c r="K1782" i="3"/>
  <c r="AC1782" i="3"/>
  <c r="BQ1782" i="3" s="1"/>
  <c r="AK1782" i="3"/>
  <c r="W1782" i="3"/>
  <c r="Q1782" i="3"/>
  <c r="AE1782" i="3"/>
  <c r="BS1782" i="3" s="1"/>
  <c r="J1782" i="3"/>
  <c r="U1786" i="3"/>
  <c r="AI1786" i="3"/>
  <c r="BW1786" i="3" s="1"/>
  <c r="AA1786" i="3"/>
  <c r="M1786" i="3"/>
  <c r="AG1786" i="3"/>
  <c r="S1786" i="3"/>
  <c r="AC1786" i="3"/>
  <c r="BQ1786" i="3" s="1"/>
  <c r="O1786" i="3"/>
  <c r="BD1786" i="3"/>
  <c r="K1786" i="3"/>
  <c r="W1786" i="3"/>
  <c r="AE1786" i="3"/>
  <c r="BS1786" i="3" s="1"/>
  <c r="AK1786" i="3"/>
  <c r="Q1786" i="3"/>
  <c r="J1786" i="3"/>
  <c r="U1790" i="3"/>
  <c r="AI1790" i="3"/>
  <c r="BW1790" i="3" s="1"/>
  <c r="M1790" i="3"/>
  <c r="AA1790" i="3"/>
  <c r="AG1790" i="3"/>
  <c r="S1790" i="3"/>
  <c r="O1790" i="3"/>
  <c r="K1790" i="3"/>
  <c r="AC1790" i="3"/>
  <c r="BQ1790" i="3" s="1"/>
  <c r="AK1790" i="3"/>
  <c r="W1790" i="3"/>
  <c r="Q1790" i="3"/>
  <c r="AE1790" i="3"/>
  <c r="BS1790" i="3" s="1"/>
  <c r="J1790" i="3"/>
  <c r="U1794" i="3"/>
  <c r="AI1794" i="3"/>
  <c r="BW1794" i="3" s="1"/>
  <c r="AA1794" i="3"/>
  <c r="M1794" i="3"/>
  <c r="S1794" i="3"/>
  <c r="AG1794" i="3"/>
  <c r="K1794" i="3"/>
  <c r="BD1794" i="3"/>
  <c r="AC1794" i="3"/>
  <c r="BQ1794" i="3" s="1"/>
  <c r="O1794" i="3"/>
  <c r="W1794" i="3"/>
  <c r="AK1794" i="3"/>
  <c r="Q1794" i="3"/>
  <c r="AE1794" i="3"/>
  <c r="BS1794" i="3" s="1"/>
  <c r="J1794" i="3"/>
  <c r="U1783" i="3"/>
  <c r="AI1783" i="3"/>
  <c r="BW1783" i="3" s="1"/>
  <c r="M1783" i="3"/>
  <c r="AA1783" i="3"/>
  <c r="S1783" i="3"/>
  <c r="AG1783" i="3"/>
  <c r="AC1783" i="3"/>
  <c r="BQ1783" i="3" s="1"/>
  <c r="O1783" i="3"/>
  <c r="BE1783" i="3"/>
  <c r="K1783" i="3"/>
  <c r="W1783" i="3"/>
  <c r="AE1783" i="3"/>
  <c r="BS1783" i="3" s="1"/>
  <c r="AK1783" i="3"/>
  <c r="Q1783" i="3"/>
  <c r="BD1783" i="3"/>
  <c r="U1787" i="3"/>
  <c r="AI1787" i="3"/>
  <c r="BW1787" i="3" s="1"/>
  <c r="AA1787" i="3"/>
  <c r="M1787" i="3"/>
  <c r="AG1787" i="3"/>
  <c r="S1787" i="3"/>
  <c r="BE1787" i="3"/>
  <c r="O1787" i="3"/>
  <c r="K1787" i="3"/>
  <c r="AC1787" i="3"/>
  <c r="BQ1787" i="3" s="1"/>
  <c r="W1787" i="3"/>
  <c r="AK1787" i="3"/>
  <c r="AE1787" i="3"/>
  <c r="BS1787" i="3" s="1"/>
  <c r="Q1787" i="3"/>
  <c r="J1787" i="3"/>
  <c r="BD1787" i="3"/>
  <c r="AI1825" i="3"/>
  <c r="BW1825" i="3" s="1"/>
  <c r="U1825" i="3"/>
  <c r="AA1825" i="3"/>
  <c r="M1825" i="3"/>
  <c r="S1825" i="3"/>
  <c r="AG1825" i="3"/>
  <c r="BD1825" i="3"/>
  <c r="K1825" i="3"/>
  <c r="AC1825" i="3"/>
  <c r="BQ1825" i="3" s="1"/>
  <c r="O1825" i="3"/>
  <c r="AK1825" i="3"/>
  <c r="AE1825" i="3"/>
  <c r="BS1825" i="3" s="1"/>
  <c r="W1825" i="3"/>
  <c r="Q1825" i="3"/>
  <c r="J1825" i="3"/>
  <c r="U1815" i="3"/>
  <c r="AI1815" i="3"/>
  <c r="BW1815" i="3" s="1"/>
  <c r="AA1815" i="3"/>
  <c r="M1815" i="3"/>
  <c r="S1815" i="3"/>
  <c r="BE1815" i="3"/>
  <c r="AG1815" i="3"/>
  <c r="AC1815" i="3"/>
  <c r="BQ1815" i="3" s="1"/>
  <c r="O1815" i="3"/>
  <c r="K1815" i="3"/>
  <c r="W1815" i="3"/>
  <c r="Q1815" i="3"/>
  <c r="AK1815" i="3"/>
  <c r="AE1815" i="3"/>
  <c r="BS1815" i="3" s="1"/>
  <c r="J1815" i="3"/>
  <c r="U1829" i="3"/>
  <c r="AI1829" i="3"/>
  <c r="BW1829" i="3" s="1"/>
  <c r="AA1829" i="3"/>
  <c r="M1829" i="3"/>
  <c r="AG1829" i="3"/>
  <c r="S1829" i="3"/>
  <c r="AC1829" i="3"/>
  <c r="BQ1829" i="3" s="1"/>
  <c r="O1829" i="3"/>
  <c r="BD1829" i="3"/>
  <c r="K1829" i="3"/>
  <c r="AK1829" i="3"/>
  <c r="AE1829" i="3"/>
  <c r="BS1829" i="3" s="1"/>
  <c r="W1829" i="3"/>
  <c r="Q1829" i="3"/>
  <c r="J1829" i="3"/>
  <c r="AI1818" i="3"/>
  <c r="BW1818" i="3" s="1"/>
  <c r="U1818" i="3"/>
  <c r="AA1818" i="3"/>
  <c r="M1818" i="3"/>
  <c r="S1818" i="3"/>
  <c r="AG1818" i="3"/>
  <c r="K1818" i="3"/>
  <c r="AC1818" i="3"/>
  <c r="BQ1818" i="3" s="1"/>
  <c r="O1818" i="3"/>
  <c r="BD1818" i="3"/>
  <c r="AK1818" i="3"/>
  <c r="AE1818" i="3"/>
  <c r="BS1818" i="3" s="1"/>
  <c r="W1818" i="3"/>
  <c r="Q1818" i="3"/>
  <c r="J1818" i="3"/>
  <c r="U1780" i="3"/>
  <c r="AI1780" i="3"/>
  <c r="BW1780" i="3" s="1"/>
  <c r="AA1780" i="3"/>
  <c r="M1780" i="3"/>
  <c r="AG1780" i="3"/>
  <c r="S1780" i="3"/>
  <c r="K1780" i="3"/>
  <c r="BE1780" i="3"/>
  <c r="O1780" i="3"/>
  <c r="AC1780" i="3"/>
  <c r="BQ1780" i="3" s="1"/>
  <c r="W1780" i="3"/>
  <c r="AK1780" i="3"/>
  <c r="AE1780" i="3"/>
  <c r="BS1780" i="3" s="1"/>
  <c r="Q1780" i="3"/>
  <c r="J1780" i="3"/>
  <c r="BD1780" i="3"/>
  <c r="U1813" i="3"/>
  <c r="AI1813" i="3"/>
  <c r="BW1813" i="3" s="1"/>
  <c r="AA1813" i="3"/>
  <c r="M1813" i="3"/>
  <c r="AG1813" i="3"/>
  <c r="S1813" i="3"/>
  <c r="O1813" i="3"/>
  <c r="K1813" i="3"/>
  <c r="BD1813" i="3"/>
  <c r="AC1813" i="3"/>
  <c r="BQ1813" i="3" s="1"/>
  <c r="AK1813" i="3"/>
  <c r="AE1813" i="3"/>
  <c r="BS1813" i="3" s="1"/>
  <c r="W1813" i="3"/>
  <c r="Q1813" i="3"/>
  <c r="AI1831" i="3"/>
  <c r="BW1831" i="3" s="1"/>
  <c r="U1831" i="3"/>
  <c r="AA1831" i="3"/>
  <c r="M1831" i="3"/>
  <c r="S1831" i="3"/>
  <c r="AG1831" i="3"/>
  <c r="BE1831" i="3"/>
  <c r="O1831" i="3"/>
  <c r="AC1831" i="3"/>
  <c r="BQ1831" i="3" s="1"/>
  <c r="K1831" i="3"/>
  <c r="W1831" i="3"/>
  <c r="Q1831" i="3"/>
  <c r="AK1831" i="3"/>
  <c r="AE1831" i="3"/>
  <c r="BS1831" i="3" s="1"/>
  <c r="J1831" i="3"/>
  <c r="AI1811" i="3"/>
  <c r="BW1811" i="3" s="1"/>
  <c r="U1811" i="3"/>
  <c r="AA1811" i="3"/>
  <c r="M1811" i="3"/>
  <c r="AG1811" i="3"/>
  <c r="S1811" i="3"/>
  <c r="BE1811" i="3"/>
  <c r="O1811" i="3"/>
  <c r="K1811" i="3"/>
  <c r="AC1811" i="3"/>
  <c r="BQ1811" i="3" s="1"/>
  <c r="W1811" i="3"/>
  <c r="Q1811" i="3"/>
  <c r="AK1811" i="3"/>
  <c r="AE1811" i="3"/>
  <c r="BS1811" i="3" s="1"/>
  <c r="BD1811" i="3"/>
  <c r="AS1814" i="3"/>
  <c r="AP1814" i="3"/>
  <c r="CC1814" i="3"/>
  <c r="AP1832" i="3"/>
  <c r="AS1832" i="3"/>
  <c r="CC1832" i="3"/>
  <c r="AP1830" i="3"/>
  <c r="AS1830" i="3"/>
  <c r="CC1830" i="3"/>
  <c r="AP1824" i="3"/>
  <c r="AS1824" i="3"/>
  <c r="CC1824" i="3"/>
  <c r="AP1796" i="3"/>
  <c r="AS1796" i="3"/>
  <c r="CC1796" i="3"/>
  <c r="AS1800" i="3"/>
  <c r="AP1800" i="3"/>
  <c r="CC1800" i="3"/>
  <c r="AP1797" i="3"/>
  <c r="AS1797" i="3"/>
  <c r="CC1797" i="3"/>
  <c r="AS1801" i="3"/>
  <c r="AP1801" i="3"/>
  <c r="CC1801" i="3"/>
  <c r="AS1805" i="3"/>
  <c r="AP1805" i="3"/>
  <c r="CC1805" i="3"/>
  <c r="AS1821" i="3"/>
  <c r="AP1821" i="3"/>
  <c r="CC1821" i="3"/>
  <c r="AP1807" i="3"/>
  <c r="AS1807" i="3"/>
  <c r="CC1807" i="3"/>
  <c r="AP1806" i="3"/>
  <c r="AS1806" i="3"/>
  <c r="CC1806" i="3"/>
  <c r="AS1810" i="3"/>
  <c r="AP1810" i="3"/>
  <c r="CC1810" i="3"/>
  <c r="AS1816" i="3"/>
  <c r="AP1816" i="3"/>
  <c r="CC1816" i="3"/>
  <c r="AP1820" i="3"/>
  <c r="AS1820" i="3"/>
  <c r="CC1820" i="3"/>
  <c r="AS1791" i="3"/>
  <c r="AP1791" i="3"/>
  <c r="CC1791" i="3"/>
  <c r="AP1795" i="3"/>
  <c r="AS1795" i="3"/>
  <c r="CC1795" i="3"/>
  <c r="AS1826" i="3"/>
  <c r="AP1826" i="3"/>
  <c r="CC1826" i="3"/>
  <c r="AS1819" i="3"/>
  <c r="AP1819" i="3"/>
  <c r="CC1819" i="3"/>
  <c r="AS1823" i="3"/>
  <c r="AP1823" i="3"/>
  <c r="CC1823" i="3"/>
  <c r="AS1827" i="3"/>
  <c r="AP1827" i="3"/>
  <c r="CC1827" i="3"/>
  <c r="AP1784" i="3"/>
  <c r="AS1784" i="3"/>
  <c r="CC1784" i="3"/>
  <c r="AS1788" i="3"/>
  <c r="AP1788" i="3"/>
  <c r="CC1788" i="3"/>
  <c r="AS1792" i="3"/>
  <c r="AP1792" i="3"/>
  <c r="CC1792" i="3"/>
  <c r="AP1781" i="3"/>
  <c r="AS1781" i="3"/>
  <c r="CC1781" i="3"/>
  <c r="AP1785" i="3"/>
  <c r="AS1785" i="3"/>
  <c r="CC1785" i="3"/>
  <c r="AS1789" i="3"/>
  <c r="AP1789" i="3"/>
  <c r="CC1789" i="3"/>
  <c r="AS1793" i="3"/>
  <c r="AP1793" i="3"/>
  <c r="CC1793" i="3"/>
  <c r="AS1817" i="3"/>
  <c r="AP1817" i="3"/>
  <c r="CC1817" i="3"/>
  <c r="AP1828" i="3"/>
  <c r="AS1828" i="3"/>
  <c r="CC1828" i="3"/>
  <c r="AP1822" i="3"/>
  <c r="AS1822" i="3"/>
  <c r="CC1822" i="3"/>
  <c r="AS1803" i="3"/>
  <c r="AP1803" i="3"/>
  <c r="CC1803" i="3"/>
  <c r="AS1798" i="3"/>
  <c r="AP1798" i="3"/>
  <c r="CC1798" i="3"/>
  <c r="AS1802" i="3"/>
  <c r="AP1802" i="3"/>
  <c r="CC1802" i="3"/>
  <c r="AP1799" i="3"/>
  <c r="AS1799" i="3"/>
  <c r="CC1799" i="3"/>
  <c r="AS1804" i="3"/>
  <c r="AP1804" i="3"/>
  <c r="CC1804" i="3"/>
  <c r="AS1808" i="3"/>
  <c r="AP1808" i="3"/>
  <c r="CC1808" i="3"/>
  <c r="AS1812" i="3"/>
  <c r="AP1812" i="3"/>
  <c r="CC1812" i="3"/>
  <c r="AS1809" i="3"/>
  <c r="AP1809" i="3"/>
  <c r="CC1809" i="3"/>
  <c r="AS1782" i="3"/>
  <c r="AP1782" i="3"/>
  <c r="CC1782" i="3"/>
  <c r="AS1786" i="3"/>
  <c r="AP1786" i="3"/>
  <c r="CC1786" i="3"/>
  <c r="AP1790" i="3"/>
  <c r="AS1790" i="3"/>
  <c r="CC1790" i="3"/>
  <c r="AP1794" i="3"/>
  <c r="AS1794" i="3"/>
  <c r="CC1794" i="3"/>
  <c r="AS1783" i="3"/>
  <c r="AP1783" i="3"/>
  <c r="CC1783" i="3"/>
  <c r="AS1787" i="3"/>
  <c r="AP1787" i="3"/>
  <c r="CC1787" i="3"/>
  <c r="AP1825" i="3"/>
  <c r="AS1825" i="3"/>
  <c r="CC1825" i="3"/>
  <c r="AP1815" i="3"/>
  <c r="AS1815" i="3"/>
  <c r="CC1815" i="3"/>
  <c r="AS1829" i="3"/>
  <c r="AP1829" i="3"/>
  <c r="CC1829" i="3"/>
  <c r="AS1818" i="3"/>
  <c r="AP1818" i="3"/>
  <c r="CC1818" i="3"/>
  <c r="AP1780" i="3"/>
  <c r="AS1780" i="3"/>
  <c r="CC1780" i="3"/>
  <c r="AP1813" i="3"/>
  <c r="AS1813" i="3"/>
  <c r="CC1813" i="3"/>
  <c r="AS1831" i="3"/>
  <c r="AP1831" i="3"/>
  <c r="CC1831" i="3"/>
  <c r="AP1811" i="3"/>
  <c r="AS1811" i="3"/>
  <c r="CC1811" i="3"/>
  <c r="C1867" i="3"/>
  <c r="Y1814" i="3"/>
  <c r="AM1814" i="3"/>
  <c r="CA1814" i="3" s="1"/>
  <c r="CF1814" i="3"/>
  <c r="CG1814" i="3" s="1"/>
  <c r="A1814" i="3"/>
  <c r="B1814" i="3"/>
  <c r="C1885" i="3"/>
  <c r="Y1832" i="3"/>
  <c r="AM1832" i="3"/>
  <c r="CA1832" i="3" s="1"/>
  <c r="CF1832" i="3"/>
  <c r="CG1832" i="3" s="1"/>
  <c r="A1832" i="3"/>
  <c r="B1832" i="3"/>
  <c r="C1883" i="3"/>
  <c r="Y1830" i="3"/>
  <c r="CF1830" i="3"/>
  <c r="CG1830" i="3" s="1"/>
  <c r="AM1830" i="3"/>
  <c r="CA1830" i="3" s="1"/>
  <c r="A1830" i="3"/>
  <c r="B1830" i="3"/>
  <c r="C1877" i="3"/>
  <c r="Y1824" i="3"/>
  <c r="AM1824" i="3"/>
  <c r="CA1824" i="3" s="1"/>
  <c r="CF1824" i="3"/>
  <c r="CG1824" i="3" s="1"/>
  <c r="A1824" i="3"/>
  <c r="B1824" i="3"/>
  <c r="C1849" i="3"/>
  <c r="Y1796" i="3"/>
  <c r="AM1796" i="3"/>
  <c r="CA1796" i="3" s="1"/>
  <c r="CF1796" i="3"/>
  <c r="CG1796" i="3" s="1"/>
  <c r="A1796" i="3"/>
  <c r="B1796" i="3"/>
  <c r="C1853" i="3"/>
  <c r="Y1800" i="3"/>
  <c r="AM1800" i="3"/>
  <c r="CA1800" i="3" s="1"/>
  <c r="A1800" i="3"/>
  <c r="B1800" i="3"/>
  <c r="CF1800" i="3"/>
  <c r="CG1800" i="3" s="1"/>
  <c r="C1850" i="3"/>
  <c r="Y1797" i="3"/>
  <c r="AM1797" i="3"/>
  <c r="CA1797" i="3" s="1"/>
  <c r="A1797" i="3"/>
  <c r="B1797" i="3"/>
  <c r="CF1797" i="3"/>
  <c r="CG1797" i="3" s="1"/>
  <c r="C1854" i="3"/>
  <c r="Y1801" i="3"/>
  <c r="AM1801" i="3"/>
  <c r="CA1801" i="3" s="1"/>
  <c r="A1801" i="3"/>
  <c r="B1801" i="3"/>
  <c r="CF1801" i="3"/>
  <c r="CG1801" i="3" s="1"/>
  <c r="C1858" i="3"/>
  <c r="AM1805" i="3"/>
  <c r="CA1805" i="3" s="1"/>
  <c r="Y1805" i="3"/>
  <c r="A1805" i="3"/>
  <c r="B1805" i="3"/>
  <c r="CF1805" i="3"/>
  <c r="CG1805" i="3" s="1"/>
  <c r="C1874" i="3"/>
  <c r="AM1821" i="3"/>
  <c r="CA1821" i="3" s="1"/>
  <c r="Y1821" i="3"/>
  <c r="A1821" i="3"/>
  <c r="B1821" i="3"/>
  <c r="CF1821" i="3"/>
  <c r="CG1821" i="3" s="1"/>
  <c r="C1860" i="3"/>
  <c r="Y1807" i="3"/>
  <c r="AM1807" i="3"/>
  <c r="CA1807" i="3" s="1"/>
  <c r="A1807" i="3"/>
  <c r="B1807" i="3"/>
  <c r="CF1807" i="3"/>
  <c r="CG1807" i="3" s="1"/>
  <c r="C1859" i="3"/>
  <c r="Y1806" i="3"/>
  <c r="AM1806" i="3"/>
  <c r="CA1806" i="3" s="1"/>
  <c r="CF1806" i="3"/>
  <c r="CG1806" i="3" s="1"/>
  <c r="A1806" i="3"/>
  <c r="B1806" i="3"/>
  <c r="C1863" i="3"/>
  <c r="AM1810" i="3"/>
  <c r="CA1810" i="3" s="1"/>
  <c r="Y1810" i="3"/>
  <c r="A1810" i="3"/>
  <c r="B1810" i="3"/>
  <c r="CF1810" i="3"/>
  <c r="CG1810" i="3" s="1"/>
  <c r="C1869" i="3"/>
  <c r="Y1816" i="3"/>
  <c r="AM1816" i="3"/>
  <c r="CA1816" i="3" s="1"/>
  <c r="A1816" i="3"/>
  <c r="B1816" i="3"/>
  <c r="CF1816" i="3"/>
  <c r="CG1816" i="3" s="1"/>
  <c r="C1873" i="3"/>
  <c r="Y1820" i="3"/>
  <c r="CF1820" i="3"/>
  <c r="CG1820" i="3" s="1"/>
  <c r="AM1820" i="3"/>
  <c r="CA1820" i="3" s="1"/>
  <c r="A1820" i="3"/>
  <c r="B1820" i="3"/>
  <c r="C1844" i="3"/>
  <c r="Y1791" i="3"/>
  <c r="AM1791" i="3"/>
  <c r="CA1791" i="3" s="1"/>
  <c r="A1791" i="3"/>
  <c r="B1791" i="3"/>
  <c r="CF1791" i="3"/>
  <c r="CG1791" i="3" s="1"/>
  <c r="C1848" i="3"/>
  <c r="AM1795" i="3"/>
  <c r="CA1795" i="3" s="1"/>
  <c r="Y1795" i="3"/>
  <c r="A1795" i="3"/>
  <c r="B1795" i="3"/>
  <c r="CF1795" i="3"/>
  <c r="CG1795" i="3" s="1"/>
  <c r="C1879" i="3"/>
  <c r="Y1826" i="3"/>
  <c r="AM1826" i="3"/>
  <c r="CA1826" i="3" s="1"/>
  <c r="A1826" i="3"/>
  <c r="B1826" i="3"/>
  <c r="CF1826" i="3"/>
  <c r="CG1826" i="3" s="1"/>
  <c r="C1872" i="3"/>
  <c r="AM1819" i="3"/>
  <c r="CA1819" i="3" s="1"/>
  <c r="Y1819" i="3"/>
  <c r="A1819" i="3"/>
  <c r="B1819" i="3"/>
  <c r="CF1819" i="3"/>
  <c r="CG1819" i="3" s="1"/>
  <c r="C1876" i="3"/>
  <c r="AM1823" i="3"/>
  <c r="CA1823" i="3" s="1"/>
  <c r="Y1823" i="3"/>
  <c r="A1823" i="3"/>
  <c r="B1823" i="3"/>
  <c r="CF1823" i="3"/>
  <c r="CG1823" i="3" s="1"/>
  <c r="C1880" i="3"/>
  <c r="Y1827" i="3"/>
  <c r="AM1827" i="3"/>
  <c r="CA1827" i="3" s="1"/>
  <c r="A1827" i="3"/>
  <c r="B1827" i="3"/>
  <c r="CF1827" i="3"/>
  <c r="CG1827" i="3" s="1"/>
  <c r="C1837" i="3"/>
  <c r="Y1784" i="3"/>
  <c r="AM1784" i="3"/>
  <c r="CA1784" i="3" s="1"/>
  <c r="CF1784" i="3"/>
  <c r="CG1784" i="3" s="1"/>
  <c r="A1784" i="3"/>
  <c r="B1784" i="3"/>
  <c r="C1841" i="3"/>
  <c r="Y1788" i="3"/>
  <c r="AM1788" i="3"/>
  <c r="CA1788" i="3" s="1"/>
  <c r="CF1788" i="3"/>
  <c r="CG1788" i="3" s="1"/>
  <c r="A1788" i="3"/>
  <c r="B1788" i="3"/>
  <c r="C1845" i="3"/>
  <c r="Y1792" i="3"/>
  <c r="AM1792" i="3"/>
  <c r="CA1792" i="3" s="1"/>
  <c r="A1792" i="3"/>
  <c r="B1792" i="3"/>
  <c r="CF1792" i="3"/>
  <c r="CG1792" i="3" s="1"/>
  <c r="C1834" i="3"/>
  <c r="AM1781" i="3"/>
  <c r="CA1781" i="3" s="1"/>
  <c r="Y1781" i="3"/>
  <c r="A1781" i="3"/>
  <c r="B1781" i="3"/>
  <c r="CF1781" i="3"/>
  <c r="CG1781" i="3" s="1"/>
  <c r="C1838" i="3"/>
  <c r="Y1785" i="3"/>
  <c r="AM1785" i="3"/>
  <c r="CA1785" i="3" s="1"/>
  <c r="A1785" i="3"/>
  <c r="B1785" i="3"/>
  <c r="CF1785" i="3"/>
  <c r="CG1785" i="3" s="1"/>
  <c r="C1842" i="3"/>
  <c r="AM1789" i="3"/>
  <c r="CA1789" i="3" s="1"/>
  <c r="Y1789" i="3"/>
  <c r="A1789" i="3"/>
  <c r="B1789" i="3"/>
  <c r="CF1789" i="3"/>
  <c r="CG1789" i="3" s="1"/>
  <c r="C1846" i="3"/>
  <c r="Y1793" i="3"/>
  <c r="AM1793" i="3"/>
  <c r="CA1793" i="3" s="1"/>
  <c r="A1793" i="3"/>
  <c r="B1793" i="3"/>
  <c r="CF1793" i="3"/>
  <c r="CG1793" i="3" s="1"/>
  <c r="C1870" i="3"/>
  <c r="Y1817" i="3"/>
  <c r="AM1817" i="3"/>
  <c r="CA1817" i="3" s="1"/>
  <c r="A1817" i="3"/>
  <c r="B1817" i="3"/>
  <c r="CF1817" i="3"/>
  <c r="CG1817" i="3" s="1"/>
  <c r="C1881" i="3"/>
  <c r="Y1828" i="3"/>
  <c r="CF1828" i="3"/>
  <c r="CG1828" i="3" s="1"/>
  <c r="AM1828" i="3"/>
  <c r="CA1828" i="3" s="1"/>
  <c r="A1828" i="3"/>
  <c r="B1828" i="3"/>
  <c r="C1875" i="3"/>
  <c r="Y1822" i="3"/>
  <c r="CF1822" i="3"/>
  <c r="CG1822" i="3" s="1"/>
  <c r="AM1822" i="3"/>
  <c r="CA1822" i="3" s="1"/>
  <c r="A1822" i="3"/>
  <c r="B1822" i="3"/>
  <c r="C1856" i="3"/>
  <c r="AM1803" i="3"/>
  <c r="CA1803" i="3" s="1"/>
  <c r="Y1803" i="3"/>
  <c r="A1803" i="3"/>
  <c r="B1803" i="3"/>
  <c r="CF1803" i="3"/>
  <c r="CG1803" i="3" s="1"/>
  <c r="C1851" i="3"/>
  <c r="Y1798" i="3"/>
  <c r="AM1798" i="3"/>
  <c r="CA1798" i="3" s="1"/>
  <c r="A1798" i="3"/>
  <c r="B1798" i="3"/>
  <c r="CF1798" i="3"/>
  <c r="CG1798" i="3" s="1"/>
  <c r="C1855" i="3"/>
  <c r="Y1802" i="3"/>
  <c r="AM1802" i="3"/>
  <c r="CA1802" i="3" s="1"/>
  <c r="CF1802" i="3"/>
  <c r="CG1802" i="3" s="1"/>
  <c r="A1802" i="3"/>
  <c r="B1802" i="3"/>
  <c r="C1852" i="3"/>
  <c r="Y1799" i="3"/>
  <c r="AM1799" i="3"/>
  <c r="CA1799" i="3" s="1"/>
  <c r="A1799" i="3"/>
  <c r="B1799" i="3"/>
  <c r="CF1799" i="3"/>
  <c r="CG1799" i="3" s="1"/>
  <c r="C1857" i="3"/>
  <c r="Y1804" i="3"/>
  <c r="CF1804" i="3"/>
  <c r="CG1804" i="3" s="1"/>
  <c r="AM1804" i="3"/>
  <c r="CA1804" i="3" s="1"/>
  <c r="A1804" i="3"/>
  <c r="B1804" i="3"/>
  <c r="C1861" i="3"/>
  <c r="Y1808" i="3"/>
  <c r="AM1808" i="3"/>
  <c r="CA1808" i="3" s="1"/>
  <c r="A1808" i="3"/>
  <c r="B1808" i="3"/>
  <c r="CF1808" i="3"/>
  <c r="CG1808" i="3" s="1"/>
  <c r="C1865" i="3"/>
  <c r="Y1812" i="3"/>
  <c r="AM1812" i="3"/>
  <c r="CA1812" i="3" s="1"/>
  <c r="CF1812" i="3"/>
  <c r="CG1812" i="3" s="1"/>
  <c r="A1812" i="3"/>
  <c r="B1812" i="3"/>
  <c r="C1862" i="3"/>
  <c r="Y1809" i="3"/>
  <c r="AM1809" i="3"/>
  <c r="CA1809" i="3" s="1"/>
  <c r="A1809" i="3"/>
  <c r="B1809" i="3"/>
  <c r="CF1809" i="3"/>
  <c r="CG1809" i="3" s="1"/>
  <c r="C1835" i="3"/>
  <c r="Y1782" i="3"/>
  <c r="CF1782" i="3"/>
  <c r="CG1782" i="3" s="1"/>
  <c r="AM1782" i="3"/>
  <c r="CA1782" i="3" s="1"/>
  <c r="A1782" i="3"/>
  <c r="B1782" i="3"/>
  <c r="C1839" i="3"/>
  <c r="AM1786" i="3"/>
  <c r="CA1786" i="3" s="1"/>
  <c r="Y1786" i="3"/>
  <c r="A1786" i="3"/>
  <c r="B1786" i="3"/>
  <c r="CF1786" i="3"/>
  <c r="CG1786" i="3" s="1"/>
  <c r="C1843" i="3"/>
  <c r="Y1790" i="3"/>
  <c r="AM1790" i="3"/>
  <c r="CA1790" i="3" s="1"/>
  <c r="CF1790" i="3"/>
  <c r="CG1790" i="3" s="1"/>
  <c r="A1790" i="3"/>
  <c r="B1790" i="3"/>
  <c r="C1847" i="3"/>
  <c r="AM1794" i="3"/>
  <c r="CA1794" i="3" s="1"/>
  <c r="CF1794" i="3"/>
  <c r="CG1794" i="3" s="1"/>
  <c r="Y1794" i="3"/>
  <c r="A1794" i="3"/>
  <c r="B1794" i="3"/>
  <c r="C1836" i="3"/>
  <c r="AM1783" i="3"/>
  <c r="CA1783" i="3" s="1"/>
  <c r="Y1783" i="3"/>
  <c r="A1783" i="3"/>
  <c r="B1783" i="3"/>
  <c r="CF1783" i="3"/>
  <c r="CG1783" i="3" s="1"/>
  <c r="C1840" i="3"/>
  <c r="Y1787" i="3"/>
  <c r="AM1787" i="3"/>
  <c r="CA1787" i="3" s="1"/>
  <c r="A1787" i="3"/>
  <c r="B1787" i="3"/>
  <c r="CF1787" i="3"/>
  <c r="CG1787" i="3" s="1"/>
  <c r="C1878" i="3"/>
  <c r="Y1825" i="3"/>
  <c r="AM1825" i="3"/>
  <c r="CA1825" i="3" s="1"/>
  <c r="A1825" i="3"/>
  <c r="B1825" i="3"/>
  <c r="CF1825" i="3"/>
  <c r="CG1825" i="3" s="1"/>
  <c r="C1868" i="3"/>
  <c r="Y1815" i="3"/>
  <c r="AM1815" i="3"/>
  <c r="CA1815" i="3" s="1"/>
  <c r="A1815" i="3"/>
  <c r="B1815" i="3"/>
  <c r="CF1815" i="3"/>
  <c r="CG1815" i="3" s="1"/>
  <c r="C1882" i="3"/>
  <c r="Y1829" i="3"/>
  <c r="AM1829" i="3"/>
  <c r="CA1829" i="3" s="1"/>
  <c r="A1829" i="3"/>
  <c r="B1829" i="3"/>
  <c r="CF1829" i="3"/>
  <c r="CG1829" i="3" s="1"/>
  <c r="C1871" i="3"/>
  <c r="Y1818" i="3"/>
  <c r="AM1818" i="3"/>
  <c r="CA1818" i="3" s="1"/>
  <c r="CF1818" i="3"/>
  <c r="CG1818" i="3" s="1"/>
  <c r="A1818" i="3"/>
  <c r="B1818" i="3"/>
  <c r="C1833" i="3"/>
  <c r="Y1780" i="3"/>
  <c r="AM1780" i="3"/>
  <c r="CA1780" i="3" s="1"/>
  <c r="CF1780" i="3"/>
  <c r="CG1780" i="3" s="1"/>
  <c r="A1780" i="3"/>
  <c r="B1780" i="3"/>
  <c r="C1866" i="3"/>
  <c r="AM1813" i="3"/>
  <c r="CA1813" i="3" s="1"/>
  <c r="Y1813" i="3"/>
  <c r="A1813" i="3"/>
  <c r="B1813" i="3"/>
  <c r="CF1813" i="3"/>
  <c r="CG1813" i="3" s="1"/>
  <c r="C1884" i="3"/>
  <c r="Y1831" i="3"/>
  <c r="AM1831" i="3"/>
  <c r="CA1831" i="3" s="1"/>
  <c r="A1831" i="3"/>
  <c r="B1831" i="3"/>
  <c r="CF1831" i="3"/>
  <c r="CG1831" i="3" s="1"/>
  <c r="C1864" i="3"/>
  <c r="Y1811" i="3"/>
  <c r="AM1811" i="3"/>
  <c r="CA1811" i="3" s="1"/>
  <c r="A1811" i="3"/>
  <c r="B1811" i="3"/>
  <c r="CF1811" i="3"/>
  <c r="CG1811" i="3" s="1"/>
  <c r="CE1754" i="3" l="1"/>
  <c r="CE1750" i="3"/>
  <c r="CE1738" i="3"/>
  <c r="CE1734" i="3"/>
  <c r="CE1730" i="3"/>
  <c r="CE1766" i="3"/>
  <c r="CE1762" i="3"/>
  <c r="CE1746" i="3"/>
  <c r="CE1742" i="3"/>
  <c r="AR1864" i="3"/>
  <c r="AO1864" i="3"/>
  <c r="AR1884" i="3"/>
  <c r="AO1884" i="3"/>
  <c r="AR1866" i="3"/>
  <c r="AO1866" i="3"/>
  <c r="AR1833" i="3"/>
  <c r="AO1833" i="3"/>
  <c r="AR1871" i="3"/>
  <c r="AO1871" i="3"/>
  <c r="AR1882" i="3"/>
  <c r="AO1882" i="3"/>
  <c r="AR1868" i="3"/>
  <c r="AO1868" i="3"/>
  <c r="AR1878" i="3"/>
  <c r="AO1878" i="3"/>
  <c r="AR1840" i="3"/>
  <c r="AO1840" i="3"/>
  <c r="AR1836" i="3"/>
  <c r="AO1836" i="3"/>
  <c r="AR1847" i="3"/>
  <c r="AO1847" i="3"/>
  <c r="AR1843" i="3"/>
  <c r="AO1843" i="3"/>
  <c r="AR1839" i="3"/>
  <c r="AO1839" i="3"/>
  <c r="AR1835" i="3"/>
  <c r="AO1835" i="3"/>
  <c r="AR1862" i="3"/>
  <c r="AO1862" i="3"/>
  <c r="AR1865" i="3"/>
  <c r="AO1865" i="3"/>
  <c r="AR1861" i="3"/>
  <c r="AO1861" i="3"/>
  <c r="AR1857" i="3"/>
  <c r="AO1857" i="3"/>
  <c r="AR1852" i="3"/>
  <c r="AO1852" i="3"/>
  <c r="AR1855" i="3"/>
  <c r="AO1855" i="3"/>
  <c r="AR1851" i="3"/>
  <c r="AO1851" i="3"/>
  <c r="AR1856" i="3"/>
  <c r="AO1856" i="3"/>
  <c r="AR1875" i="3"/>
  <c r="AO1875" i="3"/>
  <c r="AR1881" i="3"/>
  <c r="AO1881" i="3"/>
  <c r="AR1870" i="3"/>
  <c r="AO1870" i="3"/>
  <c r="AR1846" i="3"/>
  <c r="AO1846" i="3"/>
  <c r="AR1842" i="3"/>
  <c r="AO1842" i="3"/>
  <c r="AR1838" i="3"/>
  <c r="AO1838" i="3"/>
  <c r="AR1834" i="3"/>
  <c r="AO1834" i="3"/>
  <c r="AR1845" i="3"/>
  <c r="AO1845" i="3"/>
  <c r="AR1841" i="3"/>
  <c r="AO1841" i="3"/>
  <c r="AR1837" i="3"/>
  <c r="AO1837" i="3"/>
  <c r="AR1880" i="3"/>
  <c r="AO1880" i="3"/>
  <c r="AR1876" i="3"/>
  <c r="AO1876" i="3"/>
  <c r="AR1872" i="3"/>
  <c r="AO1872" i="3"/>
  <c r="AR1879" i="3"/>
  <c r="AO1879" i="3"/>
  <c r="AR1848" i="3"/>
  <c r="AO1848" i="3"/>
  <c r="AR1844" i="3"/>
  <c r="AO1844" i="3"/>
  <c r="AR1873" i="3"/>
  <c r="AO1873" i="3"/>
  <c r="AR1869" i="3"/>
  <c r="AO1869" i="3"/>
  <c r="AR1863" i="3"/>
  <c r="AO1863" i="3"/>
  <c r="AR1859" i="3"/>
  <c r="AO1859" i="3"/>
  <c r="AR1860" i="3"/>
  <c r="AO1860" i="3"/>
  <c r="AR1874" i="3"/>
  <c r="AO1874" i="3"/>
  <c r="AR1858" i="3"/>
  <c r="AO1858" i="3"/>
  <c r="AR1854" i="3"/>
  <c r="AO1854" i="3"/>
  <c r="AR1850" i="3"/>
  <c r="AO1850" i="3"/>
  <c r="AR1853" i="3"/>
  <c r="AO1853" i="3"/>
  <c r="AR1849" i="3"/>
  <c r="AO1849" i="3"/>
  <c r="AR1877" i="3"/>
  <c r="AO1877" i="3"/>
  <c r="AR1883" i="3"/>
  <c r="AO1883" i="3"/>
  <c r="AR1885" i="3"/>
  <c r="AO1885" i="3"/>
  <c r="AR1867" i="3"/>
  <c r="AO1867" i="3"/>
  <c r="AX1831" i="3"/>
  <c r="AX1813" i="3"/>
  <c r="AX1825" i="3"/>
  <c r="AT1825" i="3"/>
  <c r="AX1794" i="3"/>
  <c r="AT1804" i="3"/>
  <c r="AT1799" i="3"/>
  <c r="AX1798" i="3"/>
  <c r="AX1803" i="3"/>
  <c r="AT1828" i="3"/>
  <c r="AX1817" i="3"/>
  <c r="AX1793" i="3"/>
  <c r="AT1793" i="3"/>
  <c r="AT1781" i="3"/>
  <c r="AT1792" i="3"/>
  <c r="AX1827" i="3"/>
  <c r="AT1819" i="3"/>
  <c r="AX1826" i="3"/>
  <c r="AX1795" i="3"/>
  <c r="AT1791" i="3"/>
  <c r="AX1810" i="3"/>
  <c r="AX1807" i="3"/>
  <c r="AT1801" i="3"/>
  <c r="AX1797" i="3"/>
  <c r="AX1830" i="3"/>
  <c r="BB1794" i="3"/>
  <c r="BB1786" i="3"/>
  <c r="BB1798" i="3"/>
  <c r="AV1810" i="3"/>
  <c r="AV1830" i="3"/>
  <c r="AV1814" i="3"/>
  <c r="AX1788" i="3"/>
  <c r="AX1820" i="3"/>
  <c r="AX1796" i="3"/>
  <c r="AZ1813" i="3"/>
  <c r="AZ1783" i="3"/>
  <c r="AZ1822" i="3"/>
  <c r="AZ1793" i="3"/>
  <c r="AZ1789" i="3"/>
  <c r="AZ1781" i="3"/>
  <c r="AZ1792" i="3"/>
  <c r="AZ1784" i="3"/>
  <c r="AZ1827" i="3"/>
  <c r="AZ1819" i="3"/>
  <c r="AZ1791" i="3"/>
  <c r="AZ1820" i="3"/>
  <c r="AZ1801" i="3"/>
  <c r="AZ1832" i="3"/>
  <c r="CE1759" i="3"/>
  <c r="CE1726" i="3"/>
  <c r="CE1775" i="3"/>
  <c r="CE1771" i="3"/>
  <c r="CE1774" i="3"/>
  <c r="CE1739" i="3"/>
  <c r="CE1731" i="3"/>
  <c r="CE1767" i="3"/>
  <c r="CE1747" i="3"/>
  <c r="CE1778" i="3"/>
  <c r="AX1811" i="3"/>
  <c r="AT1829" i="3"/>
  <c r="AT1815" i="3"/>
  <c r="AX1783" i="3"/>
  <c r="AX1786" i="3"/>
  <c r="AT1782" i="3"/>
  <c r="AX1809" i="3"/>
  <c r="AT1809" i="3"/>
  <c r="AT1812" i="3"/>
  <c r="AT1808" i="3"/>
  <c r="AX1822" i="3"/>
  <c r="AT1817" i="3"/>
  <c r="AT1827" i="3"/>
  <c r="AT1795" i="3"/>
  <c r="AT1820" i="3"/>
  <c r="AT1806" i="3"/>
  <c r="AT1807" i="3"/>
  <c r="AT1821" i="3"/>
  <c r="AT1832" i="3"/>
  <c r="AT1814" i="3"/>
  <c r="BB1818" i="3"/>
  <c r="AV1794" i="3"/>
  <c r="AV1786" i="3"/>
  <c r="BB1802" i="3"/>
  <c r="AV1822" i="3"/>
  <c r="BB1826" i="3"/>
  <c r="AV1806" i="3"/>
  <c r="BB1830" i="3"/>
  <c r="BB1814" i="3"/>
  <c r="AX1792" i="3"/>
  <c r="AX1784" i="3"/>
  <c r="AX1816" i="3"/>
  <c r="AX1800" i="3"/>
  <c r="AX1824" i="3"/>
  <c r="AX1832" i="3"/>
  <c r="AZ1831" i="3"/>
  <c r="AZ1787" i="3"/>
  <c r="AZ1790" i="3"/>
  <c r="AZ1786" i="3"/>
  <c r="AZ1809" i="3"/>
  <c r="AZ1802" i="3"/>
  <c r="AZ1803" i="3"/>
  <c r="AZ1828" i="3"/>
  <c r="AZ1785" i="3"/>
  <c r="AZ1795" i="3"/>
  <c r="AZ1816" i="3"/>
  <c r="AZ1806" i="3"/>
  <c r="AZ1821" i="3"/>
  <c r="CE1733" i="3"/>
  <c r="CE1729" i="3"/>
  <c r="CE1736" i="3"/>
  <c r="CE1745" i="3"/>
  <c r="CE1749" i="3"/>
  <c r="CE1768" i="3"/>
  <c r="CE1756" i="3"/>
  <c r="CE1753" i="3"/>
  <c r="CE1760" i="3"/>
  <c r="AT1811" i="3"/>
  <c r="AT1831" i="3"/>
  <c r="AX1829" i="3"/>
  <c r="AX1787" i="3"/>
  <c r="AT1794" i="3"/>
  <c r="AX1790" i="3"/>
  <c r="AT1786" i="3"/>
  <c r="AX1799" i="3"/>
  <c r="AT1798" i="3"/>
  <c r="AT1803" i="3"/>
  <c r="AX1789" i="3"/>
  <c r="AT1784" i="3"/>
  <c r="AX1823" i="3"/>
  <c r="AX1819" i="3"/>
  <c r="AT1826" i="3"/>
  <c r="AX1791" i="3"/>
  <c r="AT1810" i="3"/>
  <c r="AX1806" i="3"/>
  <c r="AX1805" i="3"/>
  <c r="AX1801" i="3"/>
  <c r="AT1830" i="3"/>
  <c r="AV1818" i="3"/>
  <c r="AV1790" i="3"/>
  <c r="AV1782" i="3"/>
  <c r="AV1802" i="3"/>
  <c r="BB1822" i="3"/>
  <c r="AV1826" i="3"/>
  <c r="BB1806" i="3"/>
  <c r="AX1780" i="3"/>
  <c r="AX1812" i="3"/>
  <c r="AX1804" i="3"/>
  <c r="AX1828" i="3"/>
  <c r="AZ1811" i="3"/>
  <c r="AZ1818" i="3"/>
  <c r="AZ1815" i="3"/>
  <c r="AZ1812" i="3"/>
  <c r="AZ1804" i="3"/>
  <c r="AZ1799" i="3"/>
  <c r="AZ1826" i="3"/>
  <c r="AZ1807" i="3"/>
  <c r="AZ1796" i="3"/>
  <c r="AZ1830" i="3"/>
  <c r="CE1755" i="3"/>
  <c r="CE1758" i="3"/>
  <c r="CE1763" i="3"/>
  <c r="CE1735" i="3"/>
  <c r="CE1727" i="3"/>
  <c r="CE1779" i="3"/>
  <c r="CE1751" i="3"/>
  <c r="CE1743" i="3"/>
  <c r="CE1770" i="3"/>
  <c r="AT1813" i="3"/>
  <c r="AT1780" i="3"/>
  <c r="AX1818" i="3"/>
  <c r="AT1818" i="3"/>
  <c r="AX1815" i="3"/>
  <c r="AT1787" i="3"/>
  <c r="AT1783" i="3"/>
  <c r="AT1790" i="3"/>
  <c r="AX1782" i="3"/>
  <c r="AX1802" i="3"/>
  <c r="AT1802" i="3"/>
  <c r="AT1822" i="3"/>
  <c r="AT1789" i="3"/>
  <c r="AX1785" i="3"/>
  <c r="AT1785" i="3"/>
  <c r="AX1781" i="3"/>
  <c r="AT1788" i="3"/>
  <c r="AT1823" i="3"/>
  <c r="AT1816" i="3"/>
  <c r="AX1821" i="3"/>
  <c r="AT1805" i="3"/>
  <c r="AT1797" i="3"/>
  <c r="AT1800" i="3"/>
  <c r="AT1796" i="3"/>
  <c r="AT1824" i="3"/>
  <c r="AX1814" i="3"/>
  <c r="BB1790" i="3"/>
  <c r="BB1782" i="3"/>
  <c r="AV1798" i="3"/>
  <c r="BB1810" i="3"/>
  <c r="AX1808" i="3"/>
  <c r="AZ1780" i="3"/>
  <c r="AZ1829" i="3"/>
  <c r="AZ1825" i="3"/>
  <c r="AZ1794" i="3"/>
  <c r="AZ1782" i="3"/>
  <c r="AZ1808" i="3"/>
  <c r="AZ1798" i="3"/>
  <c r="AZ1817" i="3"/>
  <c r="AZ1788" i="3"/>
  <c r="AZ1823" i="3"/>
  <c r="AZ1810" i="3"/>
  <c r="AZ1805" i="3"/>
  <c r="AZ1797" i="3"/>
  <c r="AZ1800" i="3"/>
  <c r="AZ1824" i="3"/>
  <c r="AZ1814" i="3"/>
  <c r="CE1757" i="3"/>
  <c r="CE1777" i="3"/>
  <c r="CE1764" i="3"/>
  <c r="CE1761" i="3"/>
  <c r="CE1740" i="3"/>
  <c r="CE1732" i="3"/>
  <c r="CE1728" i="3"/>
  <c r="CE1748" i="3"/>
  <c r="CE1744" i="3"/>
  <c r="CE1773" i="3"/>
  <c r="CE1769" i="3"/>
  <c r="CE1765" i="3"/>
  <c r="CE1772" i="3"/>
  <c r="CE1741" i="3"/>
  <c r="CE1737" i="3"/>
  <c r="CE1752" i="3"/>
  <c r="CE1776" i="3"/>
  <c r="AN1864" i="3"/>
  <c r="AQ1864" i="3"/>
  <c r="AN1884" i="3"/>
  <c r="AQ1884" i="3"/>
  <c r="AN1866" i="3"/>
  <c r="AQ1866" i="3"/>
  <c r="AN1833" i="3"/>
  <c r="AQ1833" i="3"/>
  <c r="AN1871" i="3"/>
  <c r="AQ1871" i="3"/>
  <c r="AN1882" i="3"/>
  <c r="AQ1882" i="3"/>
  <c r="AN1868" i="3"/>
  <c r="AQ1868" i="3"/>
  <c r="AN1878" i="3"/>
  <c r="AQ1878" i="3"/>
  <c r="AN1840" i="3"/>
  <c r="AQ1840" i="3"/>
  <c r="AN1836" i="3"/>
  <c r="AQ1836" i="3"/>
  <c r="AN1847" i="3"/>
  <c r="AQ1847" i="3"/>
  <c r="AN1843" i="3"/>
  <c r="AQ1843" i="3"/>
  <c r="AN1839" i="3"/>
  <c r="AQ1839" i="3"/>
  <c r="AN1835" i="3"/>
  <c r="AQ1835" i="3"/>
  <c r="AN1862" i="3"/>
  <c r="AQ1862" i="3"/>
  <c r="AN1865" i="3"/>
  <c r="AQ1865" i="3"/>
  <c r="AN1861" i="3"/>
  <c r="AQ1861" i="3"/>
  <c r="AN1857" i="3"/>
  <c r="AQ1857" i="3"/>
  <c r="AN1852" i="3"/>
  <c r="AQ1852" i="3"/>
  <c r="AN1855" i="3"/>
  <c r="AQ1855" i="3"/>
  <c r="AN1851" i="3"/>
  <c r="AQ1851" i="3"/>
  <c r="AN1856" i="3"/>
  <c r="AQ1856" i="3"/>
  <c r="AN1875" i="3"/>
  <c r="AQ1875" i="3"/>
  <c r="AN1881" i="3"/>
  <c r="AQ1881" i="3"/>
  <c r="AN1870" i="3"/>
  <c r="AQ1870" i="3"/>
  <c r="AN1846" i="3"/>
  <c r="AQ1846" i="3"/>
  <c r="AN1842" i="3"/>
  <c r="AQ1842" i="3"/>
  <c r="AN1838" i="3"/>
  <c r="AQ1838" i="3"/>
  <c r="AN1834" i="3"/>
  <c r="AQ1834" i="3"/>
  <c r="AN1845" i="3"/>
  <c r="AQ1845" i="3"/>
  <c r="AN1841" i="3"/>
  <c r="AQ1841" i="3"/>
  <c r="AN1837" i="3"/>
  <c r="AQ1837" i="3"/>
  <c r="AN1880" i="3"/>
  <c r="AQ1880" i="3"/>
  <c r="AN1876" i="3"/>
  <c r="AQ1876" i="3"/>
  <c r="AN1872" i="3"/>
  <c r="AQ1872" i="3"/>
  <c r="AN1879" i="3"/>
  <c r="AQ1879" i="3"/>
  <c r="AN1848" i="3"/>
  <c r="AQ1848" i="3"/>
  <c r="AN1844" i="3"/>
  <c r="AQ1844" i="3"/>
  <c r="AN1873" i="3"/>
  <c r="AQ1873" i="3"/>
  <c r="AN1869" i="3"/>
  <c r="AQ1869" i="3"/>
  <c r="AN1863" i="3"/>
  <c r="AQ1863" i="3"/>
  <c r="AN1859" i="3"/>
  <c r="AQ1859" i="3"/>
  <c r="AN1860" i="3"/>
  <c r="AQ1860" i="3"/>
  <c r="AN1874" i="3"/>
  <c r="AQ1874" i="3"/>
  <c r="AN1858" i="3"/>
  <c r="AQ1858" i="3"/>
  <c r="AN1854" i="3"/>
  <c r="AQ1854" i="3"/>
  <c r="AN1850" i="3"/>
  <c r="AQ1850" i="3"/>
  <c r="AN1853" i="3"/>
  <c r="AQ1853" i="3"/>
  <c r="AN1849" i="3"/>
  <c r="AQ1849" i="3"/>
  <c r="AN1877" i="3"/>
  <c r="AQ1877" i="3"/>
  <c r="AN1883" i="3"/>
  <c r="AQ1883" i="3"/>
  <c r="AN1885" i="3"/>
  <c r="AQ1885" i="3"/>
  <c r="AN1867" i="3"/>
  <c r="AQ1867" i="3"/>
  <c r="CB1811" i="3"/>
  <c r="BL1811" i="3"/>
  <c r="AD1864" i="3"/>
  <c r="P1864" i="3"/>
  <c r="AF1864" i="3"/>
  <c r="BT1864" i="3" s="1"/>
  <c r="R1864" i="3"/>
  <c r="CB1831" i="3"/>
  <c r="BL1831" i="3"/>
  <c r="P1884" i="3"/>
  <c r="AD1884" i="3"/>
  <c r="R1884" i="3"/>
  <c r="AF1884" i="3"/>
  <c r="BT1884" i="3" s="1"/>
  <c r="CB1813" i="3"/>
  <c r="BL1813" i="3"/>
  <c r="P1866" i="3"/>
  <c r="AD1866" i="3"/>
  <c r="AF1866" i="3"/>
  <c r="BT1866" i="3" s="1"/>
  <c r="R1866" i="3"/>
  <c r="CB1780" i="3"/>
  <c r="BL1780" i="3"/>
  <c r="AD1833" i="3"/>
  <c r="AF1833" i="3"/>
  <c r="BT1833" i="3" s="1"/>
  <c r="R1833" i="3"/>
  <c r="CB1818" i="3"/>
  <c r="BL1818" i="3"/>
  <c r="AD1871" i="3"/>
  <c r="P1871" i="3"/>
  <c r="R1871" i="3"/>
  <c r="AF1871" i="3"/>
  <c r="BT1871" i="3" s="1"/>
  <c r="CB1829" i="3"/>
  <c r="BL1829" i="3"/>
  <c r="P1882" i="3"/>
  <c r="AD1882" i="3"/>
  <c r="AF1882" i="3"/>
  <c r="BT1882" i="3" s="1"/>
  <c r="R1882" i="3"/>
  <c r="CB1815" i="3"/>
  <c r="BL1815" i="3"/>
  <c r="P1868" i="3"/>
  <c r="AD1868" i="3"/>
  <c r="R1868" i="3"/>
  <c r="AF1868" i="3"/>
  <c r="BT1868" i="3" s="1"/>
  <c r="CB1825" i="3"/>
  <c r="BL1825" i="3"/>
  <c r="AD1878" i="3"/>
  <c r="P1878" i="3"/>
  <c r="R1878" i="3"/>
  <c r="AF1878" i="3"/>
  <c r="BT1878" i="3" s="1"/>
  <c r="CB1787" i="3"/>
  <c r="BL1787" i="3"/>
  <c r="AD1840" i="3"/>
  <c r="P1840" i="3"/>
  <c r="AF1840" i="3"/>
  <c r="BT1840" i="3" s="1"/>
  <c r="R1840" i="3"/>
  <c r="CB1783" i="3"/>
  <c r="BL1783" i="3"/>
  <c r="P1836" i="3"/>
  <c r="AD1836" i="3"/>
  <c r="R1836" i="3"/>
  <c r="AF1836" i="3"/>
  <c r="BT1836" i="3" s="1"/>
  <c r="CB1794" i="3"/>
  <c r="BL1794" i="3"/>
  <c r="AD1847" i="3"/>
  <c r="P1847" i="3"/>
  <c r="R1847" i="3"/>
  <c r="AF1847" i="3"/>
  <c r="BT1847" i="3" s="1"/>
  <c r="CB1790" i="3"/>
  <c r="BL1790" i="3"/>
  <c r="P1843" i="3"/>
  <c r="AD1843" i="3"/>
  <c r="AF1843" i="3"/>
  <c r="BT1843" i="3" s="1"/>
  <c r="R1843" i="3"/>
  <c r="CB1786" i="3"/>
  <c r="BL1786" i="3"/>
  <c r="AD1839" i="3"/>
  <c r="P1839" i="3"/>
  <c r="R1839" i="3"/>
  <c r="AF1839" i="3"/>
  <c r="BT1839" i="3" s="1"/>
  <c r="CB1782" i="3"/>
  <c r="BL1782" i="3"/>
  <c r="P1835" i="3"/>
  <c r="AD1835" i="3"/>
  <c r="AF1835" i="3"/>
  <c r="BT1835" i="3" s="1"/>
  <c r="R1835" i="3"/>
  <c r="CB1809" i="3"/>
  <c r="BL1809" i="3"/>
  <c r="AD1862" i="3"/>
  <c r="P1862" i="3"/>
  <c r="R1862" i="3"/>
  <c r="AF1862" i="3"/>
  <c r="BT1862" i="3" s="1"/>
  <c r="CB1812" i="3"/>
  <c r="BL1812" i="3"/>
  <c r="P1865" i="3"/>
  <c r="AD1865" i="3"/>
  <c r="AF1865" i="3"/>
  <c r="BT1865" i="3" s="1"/>
  <c r="R1865" i="3"/>
  <c r="CB1808" i="3"/>
  <c r="BL1808" i="3"/>
  <c r="AD1861" i="3"/>
  <c r="P1861" i="3"/>
  <c r="R1861" i="3"/>
  <c r="AF1861" i="3"/>
  <c r="BT1861" i="3" s="1"/>
  <c r="CB1804" i="3"/>
  <c r="BL1804" i="3"/>
  <c r="P1857" i="3"/>
  <c r="AD1857" i="3"/>
  <c r="AF1857" i="3"/>
  <c r="BT1857" i="3" s="1"/>
  <c r="R1857" i="3"/>
  <c r="CB1799" i="3"/>
  <c r="BL1799" i="3"/>
  <c r="P1852" i="3"/>
  <c r="AD1852" i="3"/>
  <c r="R1852" i="3"/>
  <c r="AF1852" i="3"/>
  <c r="BT1852" i="3" s="1"/>
  <c r="CB1802" i="3"/>
  <c r="BL1802" i="3"/>
  <c r="AD1855" i="3"/>
  <c r="P1855" i="3"/>
  <c r="R1855" i="3"/>
  <c r="AF1855" i="3"/>
  <c r="BT1855" i="3" s="1"/>
  <c r="CB1798" i="3"/>
  <c r="BL1798" i="3"/>
  <c r="P1851" i="3"/>
  <c r="AD1851" i="3"/>
  <c r="AF1851" i="3"/>
  <c r="BT1851" i="3" s="1"/>
  <c r="R1851" i="3"/>
  <c r="CB1803" i="3"/>
  <c r="BL1803" i="3"/>
  <c r="AD1856" i="3"/>
  <c r="P1856" i="3"/>
  <c r="AF1856" i="3"/>
  <c r="BT1856" i="3" s="1"/>
  <c r="R1856" i="3"/>
  <c r="CB1822" i="3"/>
  <c r="BL1822" i="3"/>
  <c r="P1875" i="3"/>
  <c r="AD1875" i="3"/>
  <c r="AF1875" i="3"/>
  <c r="BT1875" i="3" s="1"/>
  <c r="R1875" i="3"/>
  <c r="CB1828" i="3"/>
  <c r="BL1828" i="3"/>
  <c r="P1881" i="3"/>
  <c r="AD1881" i="3"/>
  <c r="AF1881" i="3"/>
  <c r="BT1881" i="3" s="1"/>
  <c r="R1881" i="3"/>
  <c r="CB1817" i="3"/>
  <c r="BL1817" i="3"/>
  <c r="AD1870" i="3"/>
  <c r="P1870" i="3"/>
  <c r="R1870" i="3"/>
  <c r="AF1870" i="3"/>
  <c r="BT1870" i="3" s="1"/>
  <c r="CB1793" i="3"/>
  <c r="BL1793" i="3"/>
  <c r="AD1846" i="3"/>
  <c r="P1846" i="3"/>
  <c r="R1846" i="3"/>
  <c r="AF1846" i="3"/>
  <c r="BT1846" i="3" s="1"/>
  <c r="CB1789" i="3"/>
  <c r="BL1789" i="3"/>
  <c r="P1842" i="3"/>
  <c r="AD1842" i="3"/>
  <c r="AF1842" i="3"/>
  <c r="BT1842" i="3" s="1"/>
  <c r="R1842" i="3"/>
  <c r="CB1785" i="3"/>
  <c r="BL1785" i="3"/>
  <c r="AD1838" i="3"/>
  <c r="P1838" i="3"/>
  <c r="R1838" i="3"/>
  <c r="AF1838" i="3"/>
  <c r="BT1838" i="3" s="1"/>
  <c r="CB1781" i="3"/>
  <c r="BL1781" i="3"/>
  <c r="P1834" i="3"/>
  <c r="AD1834" i="3"/>
  <c r="AF1834" i="3"/>
  <c r="BT1834" i="3" s="1"/>
  <c r="R1834" i="3"/>
  <c r="CB1792" i="3"/>
  <c r="BL1792" i="3"/>
  <c r="P1845" i="3"/>
  <c r="R1845" i="3"/>
  <c r="AF1845" i="3"/>
  <c r="BT1845" i="3" s="1"/>
  <c r="CB1788" i="3"/>
  <c r="BL1788" i="3"/>
  <c r="AD1841" i="3"/>
  <c r="AF1841" i="3"/>
  <c r="BT1841" i="3" s="1"/>
  <c r="R1841" i="3"/>
  <c r="CB1784" i="3"/>
  <c r="BL1784" i="3"/>
  <c r="P1837" i="3"/>
  <c r="R1837" i="3"/>
  <c r="AF1837" i="3"/>
  <c r="BT1837" i="3" s="1"/>
  <c r="CB1827" i="3"/>
  <c r="BL1827" i="3"/>
  <c r="AD1880" i="3"/>
  <c r="P1880" i="3"/>
  <c r="AF1880" i="3"/>
  <c r="BT1880" i="3" s="1"/>
  <c r="R1880" i="3"/>
  <c r="CB1823" i="3"/>
  <c r="BL1823" i="3"/>
  <c r="P1876" i="3"/>
  <c r="AD1876" i="3"/>
  <c r="R1876" i="3"/>
  <c r="AF1876" i="3"/>
  <c r="BT1876" i="3" s="1"/>
  <c r="CB1819" i="3"/>
  <c r="BL1819" i="3"/>
  <c r="AD1872" i="3"/>
  <c r="P1872" i="3"/>
  <c r="AF1872" i="3"/>
  <c r="BT1872" i="3" s="1"/>
  <c r="R1872" i="3"/>
  <c r="CB1826" i="3"/>
  <c r="BL1826" i="3"/>
  <c r="AD1879" i="3"/>
  <c r="P1879" i="3"/>
  <c r="R1879" i="3"/>
  <c r="AF1879" i="3"/>
  <c r="BT1879" i="3" s="1"/>
  <c r="CB1795" i="3"/>
  <c r="BL1795" i="3"/>
  <c r="AD1848" i="3"/>
  <c r="P1848" i="3"/>
  <c r="AF1848" i="3"/>
  <c r="BT1848" i="3" s="1"/>
  <c r="R1848" i="3"/>
  <c r="CB1791" i="3"/>
  <c r="BL1791" i="3"/>
  <c r="P1844" i="3"/>
  <c r="AD1844" i="3"/>
  <c r="R1844" i="3"/>
  <c r="AF1844" i="3"/>
  <c r="BT1844" i="3" s="1"/>
  <c r="CB1820" i="3"/>
  <c r="BL1820" i="3"/>
  <c r="P1873" i="3"/>
  <c r="AD1873" i="3"/>
  <c r="AF1873" i="3"/>
  <c r="BT1873" i="3" s="1"/>
  <c r="R1873" i="3"/>
  <c r="CB1816" i="3"/>
  <c r="BL1816" i="3"/>
  <c r="AD1869" i="3"/>
  <c r="P1869" i="3"/>
  <c r="R1869" i="3"/>
  <c r="AF1869" i="3"/>
  <c r="BT1869" i="3" s="1"/>
  <c r="CB1810" i="3"/>
  <c r="BL1810" i="3"/>
  <c r="AD1863" i="3"/>
  <c r="P1863" i="3"/>
  <c r="R1863" i="3"/>
  <c r="AF1863" i="3"/>
  <c r="BT1863" i="3" s="1"/>
  <c r="CB1806" i="3"/>
  <c r="BL1806" i="3"/>
  <c r="P1859" i="3"/>
  <c r="AD1859" i="3"/>
  <c r="AF1859" i="3"/>
  <c r="BT1859" i="3" s="1"/>
  <c r="R1859" i="3"/>
  <c r="CB1807" i="3"/>
  <c r="BL1807" i="3"/>
  <c r="P1860" i="3"/>
  <c r="AD1860" i="3"/>
  <c r="R1860" i="3"/>
  <c r="AF1860" i="3"/>
  <c r="BT1860" i="3" s="1"/>
  <c r="CB1821" i="3"/>
  <c r="BL1821" i="3"/>
  <c r="P1874" i="3"/>
  <c r="AD1874" i="3"/>
  <c r="AF1874" i="3"/>
  <c r="BT1874" i="3" s="1"/>
  <c r="R1874" i="3"/>
  <c r="CB1805" i="3"/>
  <c r="BL1805" i="3"/>
  <c r="P1858" i="3"/>
  <c r="AD1858" i="3"/>
  <c r="AF1858" i="3"/>
  <c r="BT1858" i="3" s="1"/>
  <c r="R1858" i="3"/>
  <c r="CB1801" i="3"/>
  <c r="BL1801" i="3"/>
  <c r="AD1854" i="3"/>
  <c r="P1854" i="3"/>
  <c r="R1854" i="3"/>
  <c r="AF1854" i="3"/>
  <c r="BT1854" i="3" s="1"/>
  <c r="CB1797" i="3"/>
  <c r="BL1797" i="3"/>
  <c r="P1850" i="3"/>
  <c r="AD1850" i="3"/>
  <c r="AF1850" i="3"/>
  <c r="BT1850" i="3" s="1"/>
  <c r="R1850" i="3"/>
  <c r="CB1800" i="3"/>
  <c r="BL1800" i="3"/>
  <c r="P1853" i="3"/>
  <c r="R1853" i="3"/>
  <c r="AF1853" i="3"/>
  <c r="BT1853" i="3" s="1"/>
  <c r="CB1796" i="3"/>
  <c r="BL1796" i="3"/>
  <c r="AD1849" i="3"/>
  <c r="AF1849" i="3"/>
  <c r="BT1849" i="3" s="1"/>
  <c r="R1849" i="3"/>
  <c r="CB1824" i="3"/>
  <c r="BL1824" i="3"/>
  <c r="AD1877" i="3"/>
  <c r="P1877" i="3"/>
  <c r="R1877" i="3"/>
  <c r="AF1877" i="3"/>
  <c r="BT1877" i="3" s="1"/>
  <c r="CB1830" i="3"/>
  <c r="BL1830" i="3"/>
  <c r="P1883" i="3"/>
  <c r="AD1883" i="3"/>
  <c r="AF1883" i="3"/>
  <c r="BT1883" i="3" s="1"/>
  <c r="R1883" i="3"/>
  <c r="CB1832" i="3"/>
  <c r="BL1832" i="3"/>
  <c r="AD1885" i="3"/>
  <c r="P1885" i="3"/>
  <c r="R1885" i="3"/>
  <c r="AF1885" i="3"/>
  <c r="BT1885" i="3" s="1"/>
  <c r="CB1814" i="3"/>
  <c r="BL1814" i="3"/>
  <c r="P1867" i="3"/>
  <c r="AD1867" i="3"/>
  <c r="AF1867" i="3"/>
  <c r="BT1867" i="3" s="1"/>
  <c r="R1867" i="3"/>
  <c r="BM1811" i="3"/>
  <c r="CD1811" i="3"/>
  <c r="BM1831" i="3"/>
  <c r="CD1831" i="3"/>
  <c r="BM1813" i="3"/>
  <c r="CD1813" i="3"/>
  <c r="CD1780" i="3"/>
  <c r="BM1780" i="3"/>
  <c r="CD1818" i="3"/>
  <c r="BM1818" i="3"/>
  <c r="BM1829" i="3"/>
  <c r="CD1829" i="3"/>
  <c r="BM1815" i="3"/>
  <c r="CD1815" i="3"/>
  <c r="CD1825" i="3"/>
  <c r="BM1825" i="3"/>
  <c r="CD1787" i="3"/>
  <c r="BM1787" i="3"/>
  <c r="CD1783" i="3"/>
  <c r="BM1783" i="3"/>
  <c r="BM1794" i="3"/>
  <c r="CD1794" i="3"/>
  <c r="CD1790" i="3"/>
  <c r="BM1790" i="3"/>
  <c r="BM1786" i="3"/>
  <c r="CD1786" i="3"/>
  <c r="BM1782" i="3"/>
  <c r="CD1782" i="3"/>
  <c r="BM1809" i="3"/>
  <c r="CD1809" i="3"/>
  <c r="CD1812" i="3"/>
  <c r="BM1812" i="3"/>
  <c r="BM1808" i="3"/>
  <c r="CD1808" i="3"/>
  <c r="BM1804" i="3"/>
  <c r="CD1804" i="3"/>
  <c r="CD1799" i="3"/>
  <c r="BM1799" i="3"/>
  <c r="CD1802" i="3"/>
  <c r="BM1802" i="3"/>
  <c r="BM1798" i="3"/>
  <c r="CD1798" i="3"/>
  <c r="BM1803" i="3"/>
  <c r="CD1803" i="3"/>
  <c r="CD1822" i="3"/>
  <c r="BM1822" i="3"/>
  <c r="BM1828" i="3"/>
  <c r="CD1828" i="3"/>
  <c r="BM1817" i="3"/>
  <c r="CD1817" i="3"/>
  <c r="BM1793" i="3"/>
  <c r="CD1793" i="3"/>
  <c r="BM1789" i="3"/>
  <c r="CD1789" i="3"/>
  <c r="BM1785" i="3"/>
  <c r="CD1785" i="3"/>
  <c r="BM1781" i="3"/>
  <c r="CD1781" i="3"/>
  <c r="BM1792" i="3"/>
  <c r="CD1792" i="3"/>
  <c r="BM1788" i="3"/>
  <c r="CD1788" i="3"/>
  <c r="CD1784" i="3"/>
  <c r="BM1784" i="3"/>
  <c r="BM1827" i="3"/>
  <c r="CD1827" i="3"/>
  <c r="CD1823" i="3"/>
  <c r="BM1823" i="3"/>
  <c r="BM1819" i="3"/>
  <c r="CD1819" i="3"/>
  <c r="BM1826" i="3"/>
  <c r="CD1826" i="3"/>
  <c r="BM1795" i="3"/>
  <c r="CD1795" i="3"/>
  <c r="BM1791" i="3"/>
  <c r="CD1791" i="3"/>
  <c r="CD1820" i="3"/>
  <c r="BM1820" i="3"/>
  <c r="CD1816" i="3"/>
  <c r="BM1816" i="3"/>
  <c r="BM1810" i="3"/>
  <c r="CD1810" i="3"/>
  <c r="BM1806" i="3"/>
  <c r="CD1806" i="3"/>
  <c r="CD1807" i="3"/>
  <c r="BM1807" i="3"/>
  <c r="BM1821" i="3"/>
  <c r="CD1821" i="3"/>
  <c r="BM1805" i="3"/>
  <c r="CD1805" i="3"/>
  <c r="CD1801" i="3"/>
  <c r="BM1801" i="3"/>
  <c r="CD1797" i="3"/>
  <c r="BM1797" i="3"/>
  <c r="CD1800" i="3"/>
  <c r="BM1800" i="3"/>
  <c r="CD1796" i="3"/>
  <c r="BM1796" i="3"/>
  <c r="CD1824" i="3"/>
  <c r="BM1824" i="3"/>
  <c r="CD1830" i="3"/>
  <c r="BM1830" i="3"/>
  <c r="CD1832" i="3"/>
  <c r="BM1832" i="3"/>
  <c r="BM1814" i="3"/>
  <c r="CD1814" i="3"/>
  <c r="AY1811" i="3"/>
  <c r="BF1811" i="3"/>
  <c r="BY1811" i="3"/>
  <c r="BH1811" i="3"/>
  <c r="AU1811" i="3"/>
  <c r="BU1811" i="3"/>
  <c r="BJ1811" i="3"/>
  <c r="BO1811" i="3"/>
  <c r="AY1831" i="3"/>
  <c r="BF1831" i="3"/>
  <c r="BY1831" i="3"/>
  <c r="AU1831" i="3"/>
  <c r="BH1831" i="3"/>
  <c r="BU1831" i="3"/>
  <c r="BO1831" i="3"/>
  <c r="BJ1831" i="3"/>
  <c r="BF1813" i="3"/>
  <c r="BY1813" i="3"/>
  <c r="AY1813" i="3"/>
  <c r="BH1813" i="3"/>
  <c r="BU1813" i="3"/>
  <c r="AU1813" i="3"/>
  <c r="BJ1813" i="3"/>
  <c r="BO1813" i="3"/>
  <c r="BF1780" i="3"/>
  <c r="BY1780" i="3"/>
  <c r="AY1780" i="3"/>
  <c r="BU1780" i="3"/>
  <c r="AU1780" i="3"/>
  <c r="BH1780" i="3"/>
  <c r="BO1780" i="3"/>
  <c r="BJ1780" i="3"/>
  <c r="BY1818" i="3"/>
  <c r="BF1818" i="3"/>
  <c r="AY1818" i="3"/>
  <c r="BH1818" i="3"/>
  <c r="BU1818" i="3"/>
  <c r="AU1818" i="3"/>
  <c r="BJ1818" i="3"/>
  <c r="BO1818" i="3"/>
  <c r="AY1829" i="3"/>
  <c r="BF1829" i="3"/>
  <c r="BY1829" i="3"/>
  <c r="BH1829" i="3"/>
  <c r="BU1829" i="3"/>
  <c r="AU1829" i="3"/>
  <c r="BO1829" i="3"/>
  <c r="BJ1829" i="3"/>
  <c r="BY1815" i="3"/>
  <c r="BF1815" i="3"/>
  <c r="AY1815" i="3"/>
  <c r="AU1815" i="3"/>
  <c r="BH1815" i="3"/>
  <c r="BU1815" i="3"/>
  <c r="BJ1815" i="3"/>
  <c r="BO1815" i="3"/>
  <c r="BY1825" i="3"/>
  <c r="BF1825" i="3"/>
  <c r="AY1825" i="3"/>
  <c r="BH1825" i="3"/>
  <c r="AU1825" i="3"/>
  <c r="BU1825" i="3"/>
  <c r="BO1825" i="3"/>
  <c r="BJ1825" i="3"/>
  <c r="AY1787" i="3"/>
  <c r="BF1787" i="3"/>
  <c r="BY1787" i="3"/>
  <c r="BU1787" i="3"/>
  <c r="AU1787" i="3"/>
  <c r="BH1787" i="3"/>
  <c r="BO1787" i="3"/>
  <c r="BJ1787" i="3"/>
  <c r="BY1783" i="3"/>
  <c r="AY1783" i="3"/>
  <c r="BF1783" i="3"/>
  <c r="BH1783" i="3"/>
  <c r="AU1783" i="3"/>
  <c r="BU1783" i="3"/>
  <c r="BO1783" i="3"/>
  <c r="BJ1783" i="3"/>
  <c r="BF1794" i="3"/>
  <c r="BY1794" i="3"/>
  <c r="AY1794" i="3"/>
  <c r="BU1794" i="3"/>
  <c r="AU1794" i="3"/>
  <c r="BH1794" i="3"/>
  <c r="BJ1794" i="3"/>
  <c r="BO1794" i="3"/>
  <c r="AY1790" i="3"/>
  <c r="BY1790" i="3"/>
  <c r="BF1790" i="3"/>
  <c r="BH1790" i="3"/>
  <c r="BU1790" i="3"/>
  <c r="AU1790" i="3"/>
  <c r="BJ1790" i="3"/>
  <c r="BO1790" i="3"/>
  <c r="AY1786" i="3"/>
  <c r="BF1786" i="3"/>
  <c r="BY1786" i="3"/>
  <c r="BH1786" i="3"/>
  <c r="AU1786" i="3"/>
  <c r="BU1786" i="3"/>
  <c r="BJ1786" i="3"/>
  <c r="BO1786" i="3"/>
  <c r="BF1782" i="3"/>
  <c r="AY1782" i="3"/>
  <c r="BY1782" i="3"/>
  <c r="BH1782" i="3"/>
  <c r="AU1782" i="3"/>
  <c r="BU1782" i="3"/>
  <c r="BO1782" i="3"/>
  <c r="BJ1782" i="3"/>
  <c r="AY1809" i="3"/>
  <c r="BF1809" i="3"/>
  <c r="BY1809" i="3"/>
  <c r="BH1809" i="3"/>
  <c r="AU1809" i="3"/>
  <c r="BU1809" i="3"/>
  <c r="BJ1809" i="3"/>
  <c r="BO1809" i="3"/>
  <c r="BF1812" i="3"/>
  <c r="BY1812" i="3"/>
  <c r="AY1812" i="3"/>
  <c r="BH1812" i="3"/>
  <c r="AU1812" i="3"/>
  <c r="BU1812" i="3"/>
  <c r="BO1812" i="3"/>
  <c r="BJ1812" i="3"/>
  <c r="BY1808" i="3"/>
  <c r="BF1808" i="3"/>
  <c r="AY1808" i="3"/>
  <c r="AU1808" i="3"/>
  <c r="BU1808" i="3"/>
  <c r="BH1808" i="3"/>
  <c r="BO1808" i="3"/>
  <c r="BJ1808" i="3"/>
  <c r="BF1804" i="3"/>
  <c r="BY1804" i="3"/>
  <c r="AY1804" i="3"/>
  <c r="BU1804" i="3"/>
  <c r="AU1804" i="3"/>
  <c r="BH1804" i="3"/>
  <c r="BO1804" i="3"/>
  <c r="BJ1804" i="3"/>
  <c r="BF1799" i="3"/>
  <c r="AY1799" i="3"/>
  <c r="BY1799" i="3"/>
  <c r="AU1799" i="3"/>
  <c r="BH1799" i="3"/>
  <c r="BU1799" i="3"/>
  <c r="BO1799" i="3"/>
  <c r="BJ1799" i="3"/>
  <c r="BF1802" i="3"/>
  <c r="AY1802" i="3"/>
  <c r="BY1802" i="3"/>
  <c r="BH1802" i="3"/>
  <c r="BU1802" i="3"/>
  <c r="AU1802" i="3"/>
  <c r="BO1802" i="3"/>
  <c r="BJ1802" i="3"/>
  <c r="AY1798" i="3"/>
  <c r="BY1798" i="3"/>
  <c r="BF1798" i="3"/>
  <c r="BU1798" i="3"/>
  <c r="AU1798" i="3"/>
  <c r="BH1798" i="3"/>
  <c r="BO1798" i="3"/>
  <c r="BJ1798" i="3"/>
  <c r="BY1803" i="3"/>
  <c r="AY1803" i="3"/>
  <c r="BF1803" i="3"/>
  <c r="BH1803" i="3"/>
  <c r="AU1803" i="3"/>
  <c r="BU1803" i="3"/>
  <c r="BO1803" i="3"/>
  <c r="BJ1803" i="3"/>
  <c r="BY1822" i="3"/>
  <c r="AY1822" i="3"/>
  <c r="BF1822" i="3"/>
  <c r="BH1822" i="3"/>
  <c r="AU1822" i="3"/>
  <c r="BU1822" i="3"/>
  <c r="BO1822" i="3"/>
  <c r="BJ1822" i="3"/>
  <c r="BY1828" i="3"/>
  <c r="AY1828" i="3"/>
  <c r="BF1828" i="3"/>
  <c r="BH1828" i="3"/>
  <c r="AU1828" i="3"/>
  <c r="BU1828" i="3"/>
  <c r="BO1828" i="3"/>
  <c r="BJ1828" i="3"/>
  <c r="BY1817" i="3"/>
  <c r="AY1817" i="3"/>
  <c r="BF1817" i="3"/>
  <c r="BH1817" i="3"/>
  <c r="AU1817" i="3"/>
  <c r="BU1817" i="3"/>
  <c r="BJ1817" i="3"/>
  <c r="BO1817" i="3"/>
  <c r="AY1793" i="3"/>
  <c r="BY1793" i="3"/>
  <c r="BF1793" i="3"/>
  <c r="BH1793" i="3"/>
  <c r="BU1793" i="3"/>
  <c r="AU1793" i="3"/>
  <c r="BO1793" i="3"/>
  <c r="BJ1793" i="3"/>
  <c r="BF1789" i="3"/>
  <c r="BY1789" i="3"/>
  <c r="AY1789" i="3"/>
  <c r="BH1789" i="3"/>
  <c r="BU1789" i="3"/>
  <c r="AU1789" i="3"/>
  <c r="BO1789" i="3"/>
  <c r="BJ1789" i="3"/>
  <c r="BY1785" i="3"/>
  <c r="BF1785" i="3"/>
  <c r="AY1785" i="3"/>
  <c r="AU1785" i="3"/>
  <c r="BU1785" i="3"/>
  <c r="BH1785" i="3"/>
  <c r="BO1785" i="3"/>
  <c r="BJ1785" i="3"/>
  <c r="BY1781" i="3"/>
  <c r="BF1781" i="3"/>
  <c r="AY1781" i="3"/>
  <c r="BH1781" i="3"/>
  <c r="AU1781" i="3"/>
  <c r="BU1781" i="3"/>
  <c r="BO1781" i="3"/>
  <c r="BJ1781" i="3"/>
  <c r="BF1792" i="3"/>
  <c r="AY1792" i="3"/>
  <c r="BY1792" i="3"/>
  <c r="BU1792" i="3"/>
  <c r="AU1792" i="3"/>
  <c r="BH1792" i="3"/>
  <c r="BO1792" i="3"/>
  <c r="BJ1792" i="3"/>
  <c r="BF1788" i="3"/>
  <c r="BY1788" i="3"/>
  <c r="AY1788" i="3"/>
  <c r="AU1788" i="3"/>
  <c r="BU1788" i="3"/>
  <c r="BH1788" i="3"/>
  <c r="BO1788" i="3"/>
  <c r="BJ1788" i="3"/>
  <c r="BY1784" i="3"/>
  <c r="AY1784" i="3"/>
  <c r="BF1784" i="3"/>
  <c r="AU1784" i="3"/>
  <c r="BH1784" i="3"/>
  <c r="BU1784" i="3"/>
  <c r="BO1784" i="3"/>
  <c r="BJ1784" i="3"/>
  <c r="BY1827" i="3"/>
  <c r="AY1827" i="3"/>
  <c r="BF1827" i="3"/>
  <c r="BH1827" i="3"/>
  <c r="AU1827" i="3"/>
  <c r="BU1827" i="3"/>
  <c r="BO1827" i="3"/>
  <c r="BJ1827" i="3"/>
  <c r="BY1823" i="3"/>
  <c r="BF1823" i="3"/>
  <c r="AY1823" i="3"/>
  <c r="BU1823" i="3"/>
  <c r="AU1823" i="3"/>
  <c r="BH1823" i="3"/>
  <c r="BJ1823" i="3"/>
  <c r="BO1823" i="3"/>
  <c r="BF1819" i="3"/>
  <c r="AY1819" i="3"/>
  <c r="BY1819" i="3"/>
  <c r="BH1819" i="3"/>
  <c r="AU1819" i="3"/>
  <c r="BU1819" i="3"/>
  <c r="BJ1819" i="3"/>
  <c r="BO1819" i="3"/>
  <c r="BF1826" i="3"/>
  <c r="AY1826" i="3"/>
  <c r="BY1826" i="3"/>
  <c r="BH1826" i="3"/>
  <c r="BU1826" i="3"/>
  <c r="AU1826" i="3"/>
  <c r="BO1826" i="3"/>
  <c r="BJ1826" i="3"/>
  <c r="BY1795" i="3"/>
  <c r="BF1795" i="3"/>
  <c r="AY1795" i="3"/>
  <c r="BH1795" i="3"/>
  <c r="AU1795" i="3"/>
  <c r="BU1795" i="3"/>
  <c r="BO1795" i="3"/>
  <c r="BJ1795" i="3"/>
  <c r="BY1791" i="3"/>
  <c r="BF1791" i="3"/>
  <c r="AY1791" i="3"/>
  <c r="AU1791" i="3"/>
  <c r="BH1791" i="3"/>
  <c r="BU1791" i="3"/>
  <c r="BO1791" i="3"/>
  <c r="BJ1791" i="3"/>
  <c r="BY1820" i="3"/>
  <c r="BF1820" i="3"/>
  <c r="AY1820" i="3"/>
  <c r="BU1820" i="3"/>
  <c r="AU1820" i="3"/>
  <c r="BH1820" i="3"/>
  <c r="BO1820" i="3"/>
  <c r="BJ1820" i="3"/>
  <c r="BY1816" i="3"/>
  <c r="BF1816" i="3"/>
  <c r="AY1816" i="3"/>
  <c r="BU1816" i="3"/>
  <c r="AU1816" i="3"/>
  <c r="BH1816" i="3"/>
  <c r="BO1816" i="3"/>
  <c r="BJ1816" i="3"/>
  <c r="AY1810" i="3"/>
  <c r="BY1810" i="3"/>
  <c r="BF1810" i="3"/>
  <c r="BH1810" i="3"/>
  <c r="BU1810" i="3"/>
  <c r="AU1810" i="3"/>
  <c r="BJ1810" i="3"/>
  <c r="BO1810" i="3"/>
  <c r="BF1806" i="3"/>
  <c r="AY1806" i="3"/>
  <c r="BY1806" i="3"/>
  <c r="BH1806" i="3"/>
  <c r="AU1806" i="3"/>
  <c r="BU1806" i="3"/>
  <c r="BJ1806" i="3"/>
  <c r="BO1806" i="3"/>
  <c r="BF1807" i="3"/>
  <c r="AY1807" i="3"/>
  <c r="BY1807" i="3"/>
  <c r="BU1807" i="3"/>
  <c r="AU1807" i="3"/>
  <c r="BH1807" i="3"/>
  <c r="BO1807" i="3"/>
  <c r="BJ1807" i="3"/>
  <c r="BF1821" i="3"/>
  <c r="BY1821" i="3"/>
  <c r="AY1821" i="3"/>
  <c r="AU1821" i="3"/>
  <c r="BU1821" i="3"/>
  <c r="BH1821" i="3"/>
  <c r="BJ1821" i="3"/>
  <c r="BO1821" i="3"/>
  <c r="AY1805" i="3"/>
  <c r="BY1805" i="3"/>
  <c r="BF1805" i="3"/>
  <c r="AU1805" i="3"/>
  <c r="BU1805" i="3"/>
  <c r="BH1805" i="3"/>
  <c r="BO1805" i="3"/>
  <c r="BJ1805" i="3"/>
  <c r="AY1801" i="3"/>
  <c r="BF1801" i="3"/>
  <c r="BY1801" i="3"/>
  <c r="BH1801" i="3"/>
  <c r="AU1801" i="3"/>
  <c r="BU1801" i="3"/>
  <c r="BO1801" i="3"/>
  <c r="BJ1801" i="3"/>
  <c r="AY1797" i="3"/>
  <c r="BY1797" i="3"/>
  <c r="BF1797" i="3"/>
  <c r="BH1797" i="3"/>
  <c r="BU1797" i="3"/>
  <c r="AU1797" i="3"/>
  <c r="BO1797" i="3"/>
  <c r="BJ1797" i="3"/>
  <c r="BF1800" i="3"/>
  <c r="AY1800" i="3"/>
  <c r="BY1800" i="3"/>
  <c r="BU1800" i="3"/>
  <c r="AU1800" i="3"/>
  <c r="BH1800" i="3"/>
  <c r="BO1800" i="3"/>
  <c r="BJ1800" i="3"/>
  <c r="BY1796" i="3"/>
  <c r="BF1796" i="3"/>
  <c r="AY1796" i="3"/>
  <c r="BH1796" i="3"/>
  <c r="AU1796" i="3"/>
  <c r="BU1796" i="3"/>
  <c r="BO1796" i="3"/>
  <c r="BJ1796" i="3"/>
  <c r="BF1824" i="3"/>
  <c r="BY1824" i="3"/>
  <c r="AY1824" i="3"/>
  <c r="AU1824" i="3"/>
  <c r="BU1824" i="3"/>
  <c r="BH1824" i="3"/>
  <c r="BO1824" i="3"/>
  <c r="BJ1824" i="3"/>
  <c r="BY1830" i="3"/>
  <c r="AY1830" i="3"/>
  <c r="BF1830" i="3"/>
  <c r="BU1830" i="3"/>
  <c r="AU1830" i="3"/>
  <c r="BH1830" i="3"/>
  <c r="BO1830" i="3"/>
  <c r="BJ1830" i="3"/>
  <c r="BF1832" i="3"/>
  <c r="BY1832" i="3"/>
  <c r="AY1832" i="3"/>
  <c r="BU1832" i="3"/>
  <c r="AU1832" i="3"/>
  <c r="BH1832" i="3"/>
  <c r="BO1832" i="3"/>
  <c r="BJ1832" i="3"/>
  <c r="BF1814" i="3"/>
  <c r="AY1814" i="3"/>
  <c r="BY1814" i="3"/>
  <c r="BU1814" i="3"/>
  <c r="AU1814" i="3"/>
  <c r="BH1814" i="3"/>
  <c r="BJ1814" i="3"/>
  <c r="BO1814" i="3"/>
  <c r="BC1811" i="3"/>
  <c r="AW1811" i="3"/>
  <c r="BK1811" i="3"/>
  <c r="BN1811" i="3"/>
  <c r="BB1811" i="3"/>
  <c r="AV1811" i="3"/>
  <c r="BB1831" i="3"/>
  <c r="AV1831" i="3"/>
  <c r="BC1831" i="3"/>
  <c r="BN1831" i="3"/>
  <c r="AW1831" i="3"/>
  <c r="BK1831" i="3"/>
  <c r="BB1813" i="3"/>
  <c r="AV1813" i="3"/>
  <c r="AW1813" i="3"/>
  <c r="BK1813" i="3"/>
  <c r="BN1813" i="3"/>
  <c r="BC1813" i="3"/>
  <c r="BK1780" i="3"/>
  <c r="BC1780" i="3"/>
  <c r="BN1780" i="3"/>
  <c r="AW1780" i="3"/>
  <c r="AV1780" i="3"/>
  <c r="BB1780" i="3"/>
  <c r="AW1818" i="3"/>
  <c r="BK1818" i="3"/>
  <c r="BC1818" i="3"/>
  <c r="BN1818" i="3"/>
  <c r="BB1829" i="3"/>
  <c r="AV1829" i="3"/>
  <c r="BK1829" i="3"/>
  <c r="BN1829" i="3"/>
  <c r="AW1829" i="3"/>
  <c r="BC1829" i="3"/>
  <c r="BB1815" i="3"/>
  <c r="AV1815" i="3"/>
  <c r="BC1815" i="3"/>
  <c r="BN1815" i="3"/>
  <c r="AW1815" i="3"/>
  <c r="BK1815" i="3"/>
  <c r="BC1825" i="3"/>
  <c r="BN1825" i="3"/>
  <c r="AW1825" i="3"/>
  <c r="BK1825" i="3"/>
  <c r="BB1825" i="3"/>
  <c r="AV1825" i="3"/>
  <c r="BC1787" i="3"/>
  <c r="AW1787" i="3"/>
  <c r="BK1787" i="3"/>
  <c r="BN1787" i="3"/>
  <c r="BB1787" i="3"/>
  <c r="AV1787" i="3"/>
  <c r="BB1783" i="3"/>
  <c r="AV1783" i="3"/>
  <c r="BC1783" i="3"/>
  <c r="BN1783" i="3"/>
  <c r="AW1783" i="3"/>
  <c r="BK1783" i="3"/>
  <c r="AW1794" i="3"/>
  <c r="BC1794" i="3"/>
  <c r="BK1794" i="3"/>
  <c r="BN1794" i="3"/>
  <c r="BK1790" i="3"/>
  <c r="BC1790" i="3"/>
  <c r="AW1790" i="3"/>
  <c r="BN1790" i="3"/>
  <c r="AW1786" i="3"/>
  <c r="BK1786" i="3"/>
  <c r="BC1786" i="3"/>
  <c r="BN1786" i="3"/>
  <c r="BK1782" i="3"/>
  <c r="AW1782" i="3"/>
  <c r="BC1782" i="3"/>
  <c r="BN1782" i="3"/>
  <c r="AW1809" i="3"/>
  <c r="BC1809" i="3"/>
  <c r="BN1809" i="3"/>
  <c r="BK1809" i="3"/>
  <c r="BB1809" i="3"/>
  <c r="AV1809" i="3"/>
  <c r="BK1812" i="3"/>
  <c r="BC1812" i="3"/>
  <c r="BN1812" i="3"/>
  <c r="AW1812" i="3"/>
  <c r="AV1812" i="3"/>
  <c r="BB1812" i="3"/>
  <c r="AV1808" i="3"/>
  <c r="BB1808" i="3"/>
  <c r="BC1808" i="3"/>
  <c r="BK1808" i="3"/>
  <c r="BN1808" i="3"/>
  <c r="AW1808" i="3"/>
  <c r="BK1804" i="3"/>
  <c r="BC1804" i="3"/>
  <c r="BN1804" i="3"/>
  <c r="AW1804" i="3"/>
  <c r="AV1804" i="3"/>
  <c r="BB1804" i="3"/>
  <c r="BB1799" i="3"/>
  <c r="AV1799" i="3"/>
  <c r="BC1799" i="3"/>
  <c r="BN1799" i="3"/>
  <c r="AW1799" i="3"/>
  <c r="BK1799" i="3"/>
  <c r="AW1802" i="3"/>
  <c r="BK1802" i="3"/>
  <c r="BC1802" i="3"/>
  <c r="BN1802" i="3"/>
  <c r="BK1798" i="3"/>
  <c r="AW1798" i="3"/>
  <c r="BC1798" i="3"/>
  <c r="BN1798" i="3"/>
  <c r="BC1803" i="3"/>
  <c r="AW1803" i="3"/>
  <c r="BK1803" i="3"/>
  <c r="BN1803" i="3"/>
  <c r="BB1803" i="3"/>
  <c r="AV1803" i="3"/>
  <c r="BK1822" i="3"/>
  <c r="AW1822" i="3"/>
  <c r="BC1822" i="3"/>
  <c r="BN1822" i="3"/>
  <c r="BK1828" i="3"/>
  <c r="BC1828" i="3"/>
  <c r="BN1828" i="3"/>
  <c r="AW1828" i="3"/>
  <c r="AV1828" i="3"/>
  <c r="BB1828" i="3"/>
  <c r="AW1817" i="3"/>
  <c r="BC1817" i="3"/>
  <c r="BN1817" i="3"/>
  <c r="BK1817" i="3"/>
  <c r="BB1817" i="3"/>
  <c r="AV1817" i="3"/>
  <c r="BC1793" i="3"/>
  <c r="AW1793" i="3"/>
  <c r="BN1793" i="3"/>
  <c r="BK1793" i="3"/>
  <c r="BB1793" i="3"/>
  <c r="AV1793" i="3"/>
  <c r="BB1789" i="3"/>
  <c r="AV1789" i="3"/>
  <c r="BK1789" i="3"/>
  <c r="AW1789" i="3"/>
  <c r="BN1789" i="3"/>
  <c r="BC1789" i="3"/>
  <c r="BC1785" i="3"/>
  <c r="BN1785" i="3"/>
  <c r="AW1785" i="3"/>
  <c r="BK1785" i="3"/>
  <c r="BB1785" i="3"/>
  <c r="AV1785" i="3"/>
  <c r="BB1781" i="3"/>
  <c r="AV1781" i="3"/>
  <c r="AW1781" i="3"/>
  <c r="BK1781" i="3"/>
  <c r="BN1781" i="3"/>
  <c r="BC1781" i="3"/>
  <c r="AV1792" i="3"/>
  <c r="BB1792" i="3"/>
  <c r="BC1792" i="3"/>
  <c r="BK1792" i="3"/>
  <c r="BN1792" i="3"/>
  <c r="AW1792" i="3"/>
  <c r="BK1788" i="3"/>
  <c r="BC1788" i="3"/>
  <c r="BN1788" i="3"/>
  <c r="AW1788" i="3"/>
  <c r="AV1788" i="3"/>
  <c r="BB1788" i="3"/>
  <c r="BC1784" i="3"/>
  <c r="BK1784" i="3"/>
  <c r="BN1784" i="3"/>
  <c r="AW1784" i="3"/>
  <c r="AV1784" i="3"/>
  <c r="BB1784" i="3"/>
  <c r="BC1827" i="3"/>
  <c r="AW1827" i="3"/>
  <c r="BK1827" i="3"/>
  <c r="BN1827" i="3"/>
  <c r="BB1827" i="3"/>
  <c r="AV1827" i="3"/>
  <c r="BB1823" i="3"/>
  <c r="AV1823" i="3"/>
  <c r="BC1823" i="3"/>
  <c r="BN1823" i="3"/>
  <c r="BK1823" i="3"/>
  <c r="AW1823" i="3"/>
  <c r="BC1819" i="3"/>
  <c r="AW1819" i="3"/>
  <c r="BK1819" i="3"/>
  <c r="BN1819" i="3"/>
  <c r="BB1819" i="3"/>
  <c r="AV1819" i="3"/>
  <c r="AW1826" i="3"/>
  <c r="BK1826" i="3"/>
  <c r="BC1826" i="3"/>
  <c r="BN1826" i="3"/>
  <c r="BC1795" i="3"/>
  <c r="AW1795" i="3"/>
  <c r="BK1795" i="3"/>
  <c r="BN1795" i="3"/>
  <c r="BB1795" i="3"/>
  <c r="AV1795" i="3"/>
  <c r="BB1791" i="3"/>
  <c r="AV1791" i="3"/>
  <c r="BC1791" i="3"/>
  <c r="BN1791" i="3"/>
  <c r="BK1791" i="3"/>
  <c r="AW1791" i="3"/>
  <c r="BK1820" i="3"/>
  <c r="BC1820" i="3"/>
  <c r="BN1820" i="3"/>
  <c r="AW1820" i="3"/>
  <c r="AV1820" i="3"/>
  <c r="BB1820" i="3"/>
  <c r="BC1816" i="3"/>
  <c r="BK1816" i="3"/>
  <c r="BN1816" i="3"/>
  <c r="AW1816" i="3"/>
  <c r="AV1816" i="3"/>
  <c r="BB1816" i="3"/>
  <c r="AW1810" i="3"/>
  <c r="BK1810" i="3"/>
  <c r="BC1810" i="3"/>
  <c r="BN1810" i="3"/>
  <c r="BK1806" i="3"/>
  <c r="BC1806" i="3"/>
  <c r="AW1806" i="3"/>
  <c r="BN1806" i="3"/>
  <c r="BB1807" i="3"/>
  <c r="AV1807" i="3"/>
  <c r="BC1807" i="3"/>
  <c r="BN1807" i="3"/>
  <c r="BK1807" i="3"/>
  <c r="AW1807" i="3"/>
  <c r="BB1821" i="3"/>
  <c r="AV1821" i="3"/>
  <c r="AW1821" i="3"/>
  <c r="BK1821" i="3"/>
  <c r="BN1821" i="3"/>
  <c r="BC1821" i="3"/>
  <c r="BB1805" i="3"/>
  <c r="AV1805" i="3"/>
  <c r="BK1805" i="3"/>
  <c r="BN1805" i="3"/>
  <c r="AW1805" i="3"/>
  <c r="BC1805" i="3"/>
  <c r="BC1801" i="3"/>
  <c r="AW1801" i="3"/>
  <c r="BN1801" i="3"/>
  <c r="BK1801" i="3"/>
  <c r="BB1801" i="3"/>
  <c r="AV1801" i="3"/>
  <c r="BB1797" i="3"/>
  <c r="AV1797" i="3"/>
  <c r="AW1797" i="3"/>
  <c r="BK1797" i="3"/>
  <c r="BN1797" i="3"/>
  <c r="BC1797" i="3"/>
  <c r="BC1800" i="3"/>
  <c r="BK1800" i="3"/>
  <c r="BN1800" i="3"/>
  <c r="AW1800" i="3"/>
  <c r="AV1800" i="3"/>
  <c r="BB1800" i="3"/>
  <c r="BK1796" i="3"/>
  <c r="BC1796" i="3"/>
  <c r="BN1796" i="3"/>
  <c r="AW1796" i="3"/>
  <c r="AV1796" i="3"/>
  <c r="BB1796" i="3"/>
  <c r="AV1824" i="3"/>
  <c r="BB1824" i="3"/>
  <c r="BC1824" i="3"/>
  <c r="BK1824" i="3"/>
  <c r="BN1824" i="3"/>
  <c r="AW1824" i="3"/>
  <c r="BK1830" i="3"/>
  <c r="AW1830" i="3"/>
  <c r="BC1830" i="3"/>
  <c r="BN1830" i="3"/>
  <c r="BC1832" i="3"/>
  <c r="BK1832" i="3"/>
  <c r="BN1832" i="3"/>
  <c r="AW1832" i="3"/>
  <c r="AV1832" i="3"/>
  <c r="BB1832" i="3"/>
  <c r="BK1814" i="3"/>
  <c r="AW1814" i="3"/>
  <c r="BC1814" i="3"/>
  <c r="BN1814" i="3"/>
  <c r="BA1811" i="3"/>
  <c r="BG1811" i="3"/>
  <c r="BV1811" i="3"/>
  <c r="BA1831" i="3"/>
  <c r="BV1831" i="3"/>
  <c r="BG1831" i="3"/>
  <c r="BR1813" i="3"/>
  <c r="BI1813" i="3"/>
  <c r="BV1813" i="3"/>
  <c r="BA1813" i="3"/>
  <c r="BG1813" i="3"/>
  <c r="BG1780" i="3"/>
  <c r="BA1780" i="3"/>
  <c r="BV1780" i="3"/>
  <c r="BA1818" i="3"/>
  <c r="BG1818" i="3"/>
  <c r="BV1818" i="3"/>
  <c r="BR1829" i="3"/>
  <c r="BI1829" i="3"/>
  <c r="BV1829" i="3"/>
  <c r="BG1829" i="3"/>
  <c r="BA1829" i="3"/>
  <c r="BA1815" i="3"/>
  <c r="BV1815" i="3"/>
  <c r="BG1815" i="3"/>
  <c r="BG1825" i="3"/>
  <c r="BV1825" i="3"/>
  <c r="BA1825" i="3"/>
  <c r="BA1787" i="3"/>
  <c r="BG1787" i="3"/>
  <c r="BV1787" i="3"/>
  <c r="BA1783" i="3"/>
  <c r="BV1783" i="3"/>
  <c r="BG1783" i="3"/>
  <c r="BA1794" i="3"/>
  <c r="BG1794" i="3"/>
  <c r="BV1794" i="3"/>
  <c r="BA1790" i="3"/>
  <c r="BV1790" i="3"/>
  <c r="BG1790" i="3"/>
  <c r="BA1786" i="3"/>
  <c r="BG1786" i="3"/>
  <c r="BV1786" i="3"/>
  <c r="BA1782" i="3"/>
  <c r="BV1782" i="3"/>
  <c r="BG1782" i="3"/>
  <c r="BG1809" i="3"/>
  <c r="BV1809" i="3"/>
  <c r="BA1809" i="3"/>
  <c r="BG1812" i="3"/>
  <c r="BA1812" i="3"/>
  <c r="BV1812" i="3"/>
  <c r="BG1808" i="3"/>
  <c r="BV1808" i="3"/>
  <c r="BA1808" i="3"/>
  <c r="BG1804" i="3"/>
  <c r="BA1804" i="3"/>
  <c r="BV1804" i="3"/>
  <c r="BA1799" i="3"/>
  <c r="BV1799" i="3"/>
  <c r="BG1799" i="3"/>
  <c r="BA1802" i="3"/>
  <c r="BG1802" i="3"/>
  <c r="BV1802" i="3"/>
  <c r="BA1798" i="3"/>
  <c r="BV1798" i="3"/>
  <c r="BG1798" i="3"/>
  <c r="BA1803" i="3"/>
  <c r="BG1803" i="3"/>
  <c r="BV1803" i="3"/>
  <c r="BA1822" i="3"/>
  <c r="BV1822" i="3"/>
  <c r="BG1822" i="3"/>
  <c r="BG1828" i="3"/>
  <c r="BA1828" i="3"/>
  <c r="BV1828" i="3"/>
  <c r="BG1817" i="3"/>
  <c r="BV1817" i="3"/>
  <c r="BA1817" i="3"/>
  <c r="BG1793" i="3"/>
  <c r="BV1793" i="3"/>
  <c r="BA1793" i="3"/>
  <c r="BR1789" i="3"/>
  <c r="BI1789" i="3"/>
  <c r="BV1789" i="3"/>
  <c r="BA1789" i="3"/>
  <c r="BG1789" i="3"/>
  <c r="BG1785" i="3"/>
  <c r="BV1785" i="3"/>
  <c r="BA1785" i="3"/>
  <c r="BR1781" i="3"/>
  <c r="BI1781" i="3"/>
  <c r="BV1781" i="3"/>
  <c r="BG1781" i="3"/>
  <c r="BA1781" i="3"/>
  <c r="BG1792" i="3"/>
  <c r="BV1792" i="3"/>
  <c r="BA1792" i="3"/>
  <c r="BG1788" i="3"/>
  <c r="BA1788" i="3"/>
  <c r="BV1788" i="3"/>
  <c r="BG1784" i="3"/>
  <c r="BV1784" i="3"/>
  <c r="BA1784" i="3"/>
  <c r="BA1827" i="3"/>
  <c r="BG1827" i="3"/>
  <c r="BV1827" i="3"/>
  <c r="BA1823" i="3"/>
  <c r="BV1823" i="3"/>
  <c r="BG1823" i="3"/>
  <c r="BA1819" i="3"/>
  <c r="BG1819" i="3"/>
  <c r="BV1819" i="3"/>
  <c r="BA1826" i="3"/>
  <c r="BG1826" i="3"/>
  <c r="BV1826" i="3"/>
  <c r="BA1795" i="3"/>
  <c r="BG1795" i="3"/>
  <c r="BV1795" i="3"/>
  <c r="BA1791" i="3"/>
  <c r="BV1791" i="3"/>
  <c r="BG1791" i="3"/>
  <c r="BG1820" i="3"/>
  <c r="BA1820" i="3"/>
  <c r="BV1820" i="3"/>
  <c r="BG1816" i="3"/>
  <c r="BV1816" i="3"/>
  <c r="BA1816" i="3"/>
  <c r="BA1810" i="3"/>
  <c r="BG1810" i="3"/>
  <c r="BV1810" i="3"/>
  <c r="BA1806" i="3"/>
  <c r="BV1806" i="3"/>
  <c r="BG1806" i="3"/>
  <c r="BA1807" i="3"/>
  <c r="BV1807" i="3"/>
  <c r="BG1807" i="3"/>
  <c r="BR1821" i="3"/>
  <c r="BI1821" i="3"/>
  <c r="BV1821" i="3"/>
  <c r="BA1821" i="3"/>
  <c r="BG1821" i="3"/>
  <c r="BR1805" i="3"/>
  <c r="BI1805" i="3"/>
  <c r="BV1805" i="3"/>
  <c r="BA1805" i="3"/>
  <c r="BG1805" i="3"/>
  <c r="BG1801" i="3"/>
  <c r="BV1801" i="3"/>
  <c r="BA1801" i="3"/>
  <c r="BR1797" i="3"/>
  <c r="BI1797" i="3"/>
  <c r="BV1797" i="3"/>
  <c r="BG1797" i="3"/>
  <c r="BA1797" i="3"/>
  <c r="BG1800" i="3"/>
  <c r="BV1800" i="3"/>
  <c r="BA1800" i="3"/>
  <c r="BG1796" i="3"/>
  <c r="BA1796" i="3"/>
  <c r="BV1796" i="3"/>
  <c r="BG1824" i="3"/>
  <c r="BV1824" i="3"/>
  <c r="BA1824" i="3"/>
  <c r="BA1830" i="3"/>
  <c r="BV1830" i="3"/>
  <c r="BG1830" i="3"/>
  <c r="BG1832" i="3"/>
  <c r="BV1832" i="3"/>
  <c r="BA1832" i="3"/>
  <c r="BA1814" i="3"/>
  <c r="BV1814" i="3"/>
  <c r="BG1814" i="3"/>
  <c r="BI1811" i="3"/>
  <c r="BR1811" i="3"/>
  <c r="BI1831" i="3"/>
  <c r="BR1831" i="3"/>
  <c r="BR1780" i="3"/>
  <c r="BI1780" i="3"/>
  <c r="BR1818" i="3"/>
  <c r="BI1818" i="3"/>
  <c r="BI1815" i="3"/>
  <c r="BR1815" i="3"/>
  <c r="BR1825" i="3"/>
  <c r="BI1825" i="3"/>
  <c r="BI1787" i="3"/>
  <c r="BR1787" i="3"/>
  <c r="BI1783" i="3"/>
  <c r="BR1783" i="3"/>
  <c r="BR1794" i="3"/>
  <c r="BI1794" i="3"/>
  <c r="BR1790" i="3"/>
  <c r="BI1790" i="3"/>
  <c r="BR1786" i="3"/>
  <c r="BI1786" i="3"/>
  <c r="BR1782" i="3"/>
  <c r="BI1782" i="3"/>
  <c r="BR1809" i="3"/>
  <c r="BI1809" i="3"/>
  <c r="BR1812" i="3"/>
  <c r="BI1812" i="3"/>
  <c r="BR1808" i="3"/>
  <c r="BI1808" i="3"/>
  <c r="BR1804" i="3"/>
  <c r="BI1804" i="3"/>
  <c r="BI1799" i="3"/>
  <c r="BR1799" i="3"/>
  <c r="BR1802" i="3"/>
  <c r="BI1802" i="3"/>
  <c r="BR1798" i="3"/>
  <c r="BI1798" i="3"/>
  <c r="BI1803" i="3"/>
  <c r="BR1803" i="3"/>
  <c r="BR1822" i="3"/>
  <c r="BI1822" i="3"/>
  <c r="BR1828" i="3"/>
  <c r="BI1828" i="3"/>
  <c r="BR1817" i="3"/>
  <c r="BI1817" i="3"/>
  <c r="BR1793" i="3"/>
  <c r="BI1793" i="3"/>
  <c r="BR1785" i="3"/>
  <c r="BI1785" i="3"/>
  <c r="BR1792" i="3"/>
  <c r="BI1792" i="3"/>
  <c r="BR1788" i="3"/>
  <c r="BI1788" i="3"/>
  <c r="BR1784" i="3"/>
  <c r="BI1784" i="3"/>
  <c r="BI1827" i="3"/>
  <c r="BR1827" i="3"/>
  <c r="BI1823" i="3"/>
  <c r="BR1823" i="3"/>
  <c r="BI1819" i="3"/>
  <c r="BR1819" i="3"/>
  <c r="BR1826" i="3"/>
  <c r="BI1826" i="3"/>
  <c r="BI1795" i="3"/>
  <c r="BR1795" i="3"/>
  <c r="BI1791" i="3"/>
  <c r="BR1791" i="3"/>
  <c r="BR1820" i="3"/>
  <c r="BI1820" i="3"/>
  <c r="BR1816" i="3"/>
  <c r="BI1816" i="3"/>
  <c r="BR1810" i="3"/>
  <c r="BI1810" i="3"/>
  <c r="BR1806" i="3"/>
  <c r="BI1806" i="3"/>
  <c r="BI1807" i="3"/>
  <c r="BR1807" i="3"/>
  <c r="BR1801" i="3"/>
  <c r="BI1801" i="3"/>
  <c r="BR1800" i="3"/>
  <c r="BI1800" i="3"/>
  <c r="BR1796" i="3"/>
  <c r="BI1796" i="3"/>
  <c r="BR1824" i="3"/>
  <c r="BI1824" i="3"/>
  <c r="BR1830" i="3"/>
  <c r="BI1830" i="3"/>
  <c r="BR1832" i="3"/>
  <c r="BI1832" i="3"/>
  <c r="BR1814" i="3"/>
  <c r="BI1814" i="3"/>
  <c r="V1864" i="3"/>
  <c r="AJ1864" i="3"/>
  <c r="BX1864" i="3" s="1"/>
  <c r="T1864" i="3"/>
  <c r="AH1864" i="3"/>
  <c r="V1884" i="3"/>
  <c r="AJ1884" i="3"/>
  <c r="BX1884" i="3" s="1"/>
  <c r="AH1884" i="3"/>
  <c r="T1884" i="3"/>
  <c r="AJ1866" i="3"/>
  <c r="BX1866" i="3" s="1"/>
  <c r="V1866" i="3"/>
  <c r="T1866" i="3"/>
  <c r="AH1866" i="3"/>
  <c r="BE1866" i="3"/>
  <c r="AJ1833" i="3"/>
  <c r="BX1833" i="3" s="1"/>
  <c r="V1833" i="3"/>
  <c r="AH1833" i="3"/>
  <c r="T1833" i="3"/>
  <c r="BE1833" i="3"/>
  <c r="P1833" i="3"/>
  <c r="V1871" i="3"/>
  <c r="AJ1871" i="3"/>
  <c r="BX1871" i="3" s="1"/>
  <c r="AH1871" i="3"/>
  <c r="T1871" i="3"/>
  <c r="V1882" i="3"/>
  <c r="AJ1882" i="3"/>
  <c r="BX1882" i="3" s="1"/>
  <c r="T1882" i="3"/>
  <c r="AH1882" i="3"/>
  <c r="BE1882" i="3"/>
  <c r="AJ1868" i="3"/>
  <c r="BX1868" i="3" s="1"/>
  <c r="V1868" i="3"/>
  <c r="AH1868" i="3"/>
  <c r="T1868" i="3"/>
  <c r="V1878" i="3"/>
  <c r="AJ1878" i="3"/>
  <c r="BX1878" i="3" s="1"/>
  <c r="AH1878" i="3"/>
  <c r="T1878" i="3"/>
  <c r="BE1878" i="3"/>
  <c r="V1840" i="3"/>
  <c r="AJ1840" i="3"/>
  <c r="BX1840" i="3" s="1"/>
  <c r="T1840" i="3"/>
  <c r="AH1840" i="3"/>
  <c r="AJ1836" i="3"/>
  <c r="BX1836" i="3" s="1"/>
  <c r="V1836" i="3"/>
  <c r="AH1836" i="3"/>
  <c r="T1836" i="3"/>
  <c r="V1847" i="3"/>
  <c r="AJ1847" i="3"/>
  <c r="BX1847" i="3" s="1"/>
  <c r="AH1847" i="3"/>
  <c r="T1847" i="3"/>
  <c r="AJ1843" i="3"/>
  <c r="BX1843" i="3" s="1"/>
  <c r="V1843" i="3"/>
  <c r="T1843" i="3"/>
  <c r="AH1843" i="3"/>
  <c r="V1839" i="3"/>
  <c r="AJ1839" i="3"/>
  <c r="BX1839" i="3" s="1"/>
  <c r="AH1839" i="3"/>
  <c r="T1839" i="3"/>
  <c r="AJ1835" i="3"/>
  <c r="BX1835" i="3" s="1"/>
  <c r="V1835" i="3"/>
  <c r="T1835" i="3"/>
  <c r="AH1835" i="3"/>
  <c r="V1862" i="3"/>
  <c r="AJ1862" i="3"/>
  <c r="BX1862" i="3" s="1"/>
  <c r="AH1862" i="3"/>
  <c r="T1862" i="3"/>
  <c r="BE1862" i="3"/>
  <c r="AJ1865" i="3"/>
  <c r="BX1865" i="3" s="1"/>
  <c r="V1865" i="3"/>
  <c r="AH1865" i="3"/>
  <c r="T1865" i="3"/>
  <c r="BE1865" i="3"/>
  <c r="V1861" i="3"/>
  <c r="AJ1861" i="3"/>
  <c r="BX1861" i="3" s="1"/>
  <c r="T1861" i="3"/>
  <c r="AH1861" i="3"/>
  <c r="BE1861" i="3"/>
  <c r="AJ1857" i="3"/>
  <c r="BX1857" i="3" s="1"/>
  <c r="V1857" i="3"/>
  <c r="AH1857" i="3"/>
  <c r="BE1857" i="3"/>
  <c r="T1857" i="3"/>
  <c r="AJ1852" i="3"/>
  <c r="BX1852" i="3" s="1"/>
  <c r="V1852" i="3"/>
  <c r="AH1852" i="3"/>
  <c r="T1852" i="3"/>
  <c r="V1855" i="3"/>
  <c r="AJ1855" i="3"/>
  <c r="BX1855" i="3" s="1"/>
  <c r="AH1855" i="3"/>
  <c r="T1855" i="3"/>
  <c r="AJ1851" i="3"/>
  <c r="BX1851" i="3" s="1"/>
  <c r="V1851" i="3"/>
  <c r="T1851" i="3"/>
  <c r="AH1851" i="3"/>
  <c r="V1856" i="3"/>
  <c r="AJ1856" i="3"/>
  <c r="BX1856" i="3" s="1"/>
  <c r="T1856" i="3"/>
  <c r="AH1856" i="3"/>
  <c r="AJ1875" i="3"/>
  <c r="BX1875" i="3" s="1"/>
  <c r="V1875" i="3"/>
  <c r="T1875" i="3"/>
  <c r="AH1875" i="3"/>
  <c r="AJ1881" i="3"/>
  <c r="BX1881" i="3" s="1"/>
  <c r="V1881" i="3"/>
  <c r="AH1881" i="3"/>
  <c r="T1881" i="3"/>
  <c r="BE1881" i="3"/>
  <c r="V1870" i="3"/>
  <c r="AJ1870" i="3"/>
  <c r="BX1870" i="3" s="1"/>
  <c r="AH1870" i="3"/>
  <c r="T1870" i="3"/>
  <c r="BE1870" i="3"/>
  <c r="V1846" i="3"/>
  <c r="AJ1846" i="3"/>
  <c r="BX1846" i="3" s="1"/>
  <c r="AH1846" i="3"/>
  <c r="T1846" i="3"/>
  <c r="BE1846" i="3"/>
  <c r="AJ1842" i="3"/>
  <c r="BX1842" i="3" s="1"/>
  <c r="V1842" i="3"/>
  <c r="T1842" i="3"/>
  <c r="AH1842" i="3"/>
  <c r="BE1842" i="3"/>
  <c r="V1838" i="3"/>
  <c r="AJ1838" i="3"/>
  <c r="BX1838" i="3" s="1"/>
  <c r="AH1838" i="3"/>
  <c r="T1838" i="3"/>
  <c r="BE1838" i="3"/>
  <c r="AJ1834" i="3"/>
  <c r="BX1834" i="3" s="1"/>
  <c r="V1834" i="3"/>
  <c r="T1834" i="3"/>
  <c r="AH1834" i="3"/>
  <c r="BE1834" i="3"/>
  <c r="V1845" i="3"/>
  <c r="AJ1845" i="3"/>
  <c r="BX1845" i="3" s="1"/>
  <c r="T1845" i="3"/>
  <c r="AH1845" i="3"/>
  <c r="BE1845" i="3"/>
  <c r="AD1845" i="3"/>
  <c r="AJ1841" i="3"/>
  <c r="BX1841" i="3" s="1"/>
  <c r="V1841" i="3"/>
  <c r="AH1841" i="3"/>
  <c r="BE1841" i="3"/>
  <c r="T1841" i="3"/>
  <c r="P1841" i="3"/>
  <c r="V1837" i="3"/>
  <c r="AJ1837" i="3"/>
  <c r="BX1837" i="3" s="1"/>
  <c r="T1837" i="3"/>
  <c r="BE1837" i="3"/>
  <c r="AH1837" i="3"/>
  <c r="AD1837" i="3"/>
  <c r="V1880" i="3"/>
  <c r="AJ1880" i="3"/>
  <c r="BX1880" i="3" s="1"/>
  <c r="T1880" i="3"/>
  <c r="AH1880" i="3"/>
  <c r="V1876" i="3"/>
  <c r="AJ1876" i="3"/>
  <c r="BX1876" i="3" s="1"/>
  <c r="AH1876" i="3"/>
  <c r="T1876" i="3"/>
  <c r="V1872" i="3"/>
  <c r="AJ1872" i="3"/>
  <c r="BX1872" i="3" s="1"/>
  <c r="T1872" i="3"/>
  <c r="AH1872" i="3"/>
  <c r="V1879" i="3"/>
  <c r="AJ1879" i="3"/>
  <c r="BX1879" i="3" s="1"/>
  <c r="AH1879" i="3"/>
  <c r="T1879" i="3"/>
  <c r="V1848" i="3"/>
  <c r="AJ1848" i="3"/>
  <c r="BX1848" i="3" s="1"/>
  <c r="T1848" i="3"/>
  <c r="AH1848" i="3"/>
  <c r="AJ1844" i="3"/>
  <c r="BX1844" i="3" s="1"/>
  <c r="V1844" i="3"/>
  <c r="AH1844" i="3"/>
  <c r="T1844" i="3"/>
  <c r="AJ1873" i="3"/>
  <c r="BX1873" i="3" s="1"/>
  <c r="V1873" i="3"/>
  <c r="AH1873" i="3"/>
  <c r="BE1873" i="3"/>
  <c r="T1873" i="3"/>
  <c r="V1869" i="3"/>
  <c r="AJ1869" i="3"/>
  <c r="BX1869" i="3" s="1"/>
  <c r="T1869" i="3"/>
  <c r="BE1869" i="3"/>
  <c r="AH1869" i="3"/>
  <c r="V1863" i="3"/>
  <c r="AJ1863" i="3"/>
  <c r="BX1863" i="3" s="1"/>
  <c r="AH1863" i="3"/>
  <c r="T1863" i="3"/>
  <c r="AJ1859" i="3"/>
  <c r="BX1859" i="3" s="1"/>
  <c r="V1859" i="3"/>
  <c r="T1859" i="3"/>
  <c r="AH1859" i="3"/>
  <c r="AJ1860" i="3"/>
  <c r="BX1860" i="3" s="1"/>
  <c r="V1860" i="3"/>
  <c r="AH1860" i="3"/>
  <c r="T1860" i="3"/>
  <c r="AJ1874" i="3"/>
  <c r="BX1874" i="3" s="1"/>
  <c r="V1874" i="3"/>
  <c r="T1874" i="3"/>
  <c r="AH1874" i="3"/>
  <c r="BE1874" i="3"/>
  <c r="AJ1858" i="3"/>
  <c r="BX1858" i="3" s="1"/>
  <c r="V1858" i="3"/>
  <c r="T1858" i="3"/>
  <c r="AH1858" i="3"/>
  <c r="BE1858" i="3"/>
  <c r="V1854" i="3"/>
  <c r="AJ1854" i="3"/>
  <c r="BX1854" i="3" s="1"/>
  <c r="AH1854" i="3"/>
  <c r="T1854" i="3"/>
  <c r="BE1854" i="3"/>
  <c r="AJ1850" i="3"/>
  <c r="BX1850" i="3" s="1"/>
  <c r="V1850" i="3"/>
  <c r="T1850" i="3"/>
  <c r="AH1850" i="3"/>
  <c r="BE1850" i="3"/>
  <c r="V1853" i="3"/>
  <c r="AJ1853" i="3"/>
  <c r="BX1853" i="3" s="1"/>
  <c r="T1853" i="3"/>
  <c r="BE1853" i="3"/>
  <c r="AH1853" i="3"/>
  <c r="AD1853" i="3"/>
  <c r="AJ1849" i="3"/>
  <c r="BX1849" i="3" s="1"/>
  <c r="V1849" i="3"/>
  <c r="AH1849" i="3"/>
  <c r="T1849" i="3"/>
  <c r="BE1849" i="3"/>
  <c r="P1849" i="3"/>
  <c r="V1877" i="3"/>
  <c r="AJ1877" i="3"/>
  <c r="BX1877" i="3" s="1"/>
  <c r="T1877" i="3"/>
  <c r="AH1877" i="3"/>
  <c r="BE1877" i="3"/>
  <c r="AJ1883" i="3"/>
  <c r="BX1883" i="3" s="1"/>
  <c r="V1883" i="3"/>
  <c r="T1883" i="3"/>
  <c r="AH1883" i="3"/>
  <c r="V1885" i="3"/>
  <c r="AJ1885" i="3"/>
  <c r="BX1885" i="3" s="1"/>
  <c r="T1885" i="3"/>
  <c r="BE1885" i="3"/>
  <c r="AH1885" i="3"/>
  <c r="AJ1867" i="3"/>
  <c r="BX1867" i="3" s="1"/>
  <c r="V1867" i="3"/>
  <c r="T1867" i="3"/>
  <c r="AH1867" i="3"/>
  <c r="AL1864" i="3"/>
  <c r="BZ1864" i="3" s="1"/>
  <c r="X1864" i="3"/>
  <c r="X1884" i="3"/>
  <c r="AL1884" i="3"/>
  <c r="BZ1884" i="3" s="1"/>
  <c r="X1866" i="3"/>
  <c r="AL1866" i="3"/>
  <c r="BZ1866" i="3" s="1"/>
  <c r="X1833" i="3"/>
  <c r="AL1833" i="3"/>
  <c r="BZ1833" i="3" s="1"/>
  <c r="X1871" i="3"/>
  <c r="AL1871" i="3"/>
  <c r="BZ1871" i="3" s="1"/>
  <c r="X1882" i="3"/>
  <c r="AL1882" i="3"/>
  <c r="BZ1882" i="3" s="1"/>
  <c r="X1868" i="3"/>
  <c r="AL1868" i="3"/>
  <c r="BZ1868" i="3" s="1"/>
  <c r="AL1878" i="3"/>
  <c r="BZ1878" i="3" s="1"/>
  <c r="X1878" i="3"/>
  <c r="AL1840" i="3"/>
  <c r="BZ1840" i="3" s="1"/>
  <c r="X1840" i="3"/>
  <c r="X1836" i="3"/>
  <c r="AL1836" i="3"/>
  <c r="BZ1836" i="3" s="1"/>
  <c r="X1847" i="3"/>
  <c r="AL1847" i="3"/>
  <c r="BZ1847" i="3" s="1"/>
  <c r="X1843" i="3"/>
  <c r="AL1843" i="3"/>
  <c r="BZ1843" i="3" s="1"/>
  <c r="X1839" i="3"/>
  <c r="AL1839" i="3"/>
  <c r="BZ1839" i="3" s="1"/>
  <c r="X1835" i="3"/>
  <c r="AL1835" i="3"/>
  <c r="BZ1835" i="3" s="1"/>
  <c r="AL1862" i="3"/>
  <c r="BZ1862" i="3" s="1"/>
  <c r="X1862" i="3"/>
  <c r="AL1865" i="3"/>
  <c r="BZ1865" i="3" s="1"/>
  <c r="X1865" i="3"/>
  <c r="AL1861" i="3"/>
  <c r="BZ1861" i="3" s="1"/>
  <c r="X1861" i="3"/>
  <c r="AL1857" i="3"/>
  <c r="BZ1857" i="3" s="1"/>
  <c r="X1857" i="3"/>
  <c r="X1852" i="3"/>
  <c r="AL1852" i="3"/>
  <c r="BZ1852" i="3" s="1"/>
  <c r="X1855" i="3"/>
  <c r="AL1855" i="3"/>
  <c r="BZ1855" i="3" s="1"/>
  <c r="X1851" i="3"/>
  <c r="AL1851" i="3"/>
  <c r="BZ1851" i="3" s="1"/>
  <c r="AL1856" i="3"/>
  <c r="BZ1856" i="3" s="1"/>
  <c r="X1856" i="3"/>
  <c r="X1875" i="3"/>
  <c r="AL1875" i="3"/>
  <c r="BZ1875" i="3" s="1"/>
  <c r="AL1881" i="3"/>
  <c r="BZ1881" i="3" s="1"/>
  <c r="X1881" i="3"/>
  <c r="AL1870" i="3"/>
  <c r="BZ1870" i="3" s="1"/>
  <c r="X1870" i="3"/>
  <c r="AL1846" i="3"/>
  <c r="BZ1846" i="3" s="1"/>
  <c r="X1846" i="3"/>
  <c r="X1842" i="3"/>
  <c r="AL1842" i="3"/>
  <c r="BZ1842" i="3" s="1"/>
  <c r="AL1838" i="3"/>
  <c r="BZ1838" i="3" s="1"/>
  <c r="X1838" i="3"/>
  <c r="X1834" i="3"/>
  <c r="AL1834" i="3"/>
  <c r="BZ1834" i="3" s="1"/>
  <c r="AL1845" i="3"/>
  <c r="BZ1845" i="3" s="1"/>
  <c r="X1845" i="3"/>
  <c r="AL1841" i="3"/>
  <c r="BZ1841" i="3" s="1"/>
  <c r="X1841" i="3"/>
  <c r="AL1837" i="3"/>
  <c r="BZ1837" i="3" s="1"/>
  <c r="X1837" i="3"/>
  <c r="AL1880" i="3"/>
  <c r="BZ1880" i="3" s="1"/>
  <c r="X1880" i="3"/>
  <c r="X1876" i="3"/>
  <c r="AL1876" i="3"/>
  <c r="BZ1876" i="3" s="1"/>
  <c r="AL1872" i="3"/>
  <c r="BZ1872" i="3" s="1"/>
  <c r="X1872" i="3"/>
  <c r="X1879" i="3"/>
  <c r="AL1879" i="3"/>
  <c r="BZ1879" i="3" s="1"/>
  <c r="AL1848" i="3"/>
  <c r="BZ1848" i="3" s="1"/>
  <c r="X1848" i="3"/>
  <c r="X1844" i="3"/>
  <c r="AL1844" i="3"/>
  <c r="BZ1844" i="3" s="1"/>
  <c r="AL1873" i="3"/>
  <c r="BZ1873" i="3" s="1"/>
  <c r="X1873" i="3"/>
  <c r="AL1869" i="3"/>
  <c r="BZ1869" i="3" s="1"/>
  <c r="X1869" i="3"/>
  <c r="X1863" i="3"/>
  <c r="AL1863" i="3"/>
  <c r="BZ1863" i="3" s="1"/>
  <c r="X1859" i="3"/>
  <c r="AL1859" i="3"/>
  <c r="BZ1859" i="3" s="1"/>
  <c r="X1860" i="3"/>
  <c r="AL1860" i="3"/>
  <c r="BZ1860" i="3" s="1"/>
  <c r="X1874" i="3"/>
  <c r="AL1874" i="3"/>
  <c r="BZ1874" i="3" s="1"/>
  <c r="X1858" i="3"/>
  <c r="AL1858" i="3"/>
  <c r="BZ1858" i="3" s="1"/>
  <c r="AL1854" i="3"/>
  <c r="BZ1854" i="3" s="1"/>
  <c r="X1854" i="3"/>
  <c r="X1850" i="3"/>
  <c r="AL1850" i="3"/>
  <c r="BZ1850" i="3" s="1"/>
  <c r="AL1853" i="3"/>
  <c r="BZ1853" i="3" s="1"/>
  <c r="X1853" i="3"/>
  <c r="AL1849" i="3"/>
  <c r="BZ1849" i="3" s="1"/>
  <c r="X1849" i="3"/>
  <c r="AL1877" i="3"/>
  <c r="BZ1877" i="3" s="1"/>
  <c r="X1877" i="3"/>
  <c r="X1883" i="3"/>
  <c r="AL1883" i="3"/>
  <c r="BZ1883" i="3" s="1"/>
  <c r="AL1885" i="3"/>
  <c r="BZ1885" i="3" s="1"/>
  <c r="X1885" i="3"/>
  <c r="X1867" i="3"/>
  <c r="AL1867" i="3"/>
  <c r="BZ1867" i="3" s="1"/>
  <c r="N1833" i="3"/>
  <c r="AB1833" i="3"/>
  <c r="BP1833" i="3" s="1"/>
  <c r="AB1871" i="3"/>
  <c r="BP1871" i="3" s="1"/>
  <c r="N1871" i="3"/>
  <c r="AB1847" i="3"/>
  <c r="BP1847" i="3" s="1"/>
  <c r="N1847" i="3"/>
  <c r="N1843" i="3"/>
  <c r="AB1843" i="3"/>
  <c r="BP1843" i="3" s="1"/>
  <c r="AB1839" i="3"/>
  <c r="BP1839" i="3" s="1"/>
  <c r="N1839" i="3"/>
  <c r="N1835" i="3"/>
  <c r="AB1835" i="3"/>
  <c r="BP1835" i="3" s="1"/>
  <c r="N1865" i="3"/>
  <c r="AB1865" i="3"/>
  <c r="BP1865" i="3" s="1"/>
  <c r="N1861" i="3"/>
  <c r="AB1861" i="3"/>
  <c r="BP1861" i="3" s="1"/>
  <c r="N1857" i="3"/>
  <c r="AB1857" i="3"/>
  <c r="BP1857" i="3" s="1"/>
  <c r="AB1855" i="3"/>
  <c r="BP1855" i="3" s="1"/>
  <c r="N1855" i="3"/>
  <c r="N1851" i="3"/>
  <c r="AB1851" i="3"/>
  <c r="BP1851" i="3" s="1"/>
  <c r="N1875" i="3"/>
  <c r="AB1875" i="3"/>
  <c r="BP1875" i="3" s="1"/>
  <c r="N1881" i="3"/>
  <c r="AB1881" i="3"/>
  <c r="BP1881" i="3" s="1"/>
  <c r="N1845" i="3"/>
  <c r="AB1845" i="3"/>
  <c r="BP1845" i="3" s="1"/>
  <c r="N1841" i="3"/>
  <c r="AB1841" i="3"/>
  <c r="BP1841" i="3" s="1"/>
  <c r="N1837" i="3"/>
  <c r="AB1837" i="3"/>
  <c r="BP1837" i="3" s="1"/>
  <c r="AB1879" i="3"/>
  <c r="BP1879" i="3" s="1"/>
  <c r="N1879" i="3"/>
  <c r="N1873" i="3"/>
  <c r="AB1873" i="3"/>
  <c r="BP1873" i="3" s="1"/>
  <c r="N1869" i="3"/>
  <c r="AB1869" i="3"/>
  <c r="BP1869" i="3" s="1"/>
  <c r="AB1863" i="3"/>
  <c r="BP1863" i="3" s="1"/>
  <c r="N1863" i="3"/>
  <c r="N1859" i="3"/>
  <c r="AB1859" i="3"/>
  <c r="BP1859" i="3" s="1"/>
  <c r="N1853" i="3"/>
  <c r="AB1853" i="3"/>
  <c r="BP1853" i="3" s="1"/>
  <c r="N1849" i="3"/>
  <c r="AB1849" i="3"/>
  <c r="BP1849" i="3" s="1"/>
  <c r="N1877" i="3"/>
  <c r="AB1877" i="3"/>
  <c r="BP1877" i="3" s="1"/>
  <c r="N1883" i="3"/>
  <c r="AB1883" i="3"/>
  <c r="BP1883" i="3" s="1"/>
  <c r="N1885" i="3"/>
  <c r="AB1885" i="3"/>
  <c r="BP1885" i="3" s="1"/>
  <c r="N1867" i="3"/>
  <c r="AB1867" i="3"/>
  <c r="BP1867" i="3" s="1"/>
  <c r="L1864" i="3"/>
  <c r="Z1864" i="3"/>
  <c r="AB1864" i="3"/>
  <c r="BP1864" i="3" s="1"/>
  <c r="N1864" i="3"/>
  <c r="L1884" i="3"/>
  <c r="Z1884" i="3"/>
  <c r="N1884" i="3"/>
  <c r="AB1884" i="3"/>
  <c r="BP1884" i="3" s="1"/>
  <c r="L1866" i="3"/>
  <c r="Z1866" i="3"/>
  <c r="AB1866" i="3"/>
  <c r="BP1866" i="3" s="1"/>
  <c r="N1866" i="3"/>
  <c r="J1833" i="3"/>
  <c r="L1833" i="3"/>
  <c r="Z1833" i="3"/>
  <c r="J1871" i="3"/>
  <c r="Z1871" i="3"/>
  <c r="L1871" i="3"/>
  <c r="L1882" i="3"/>
  <c r="Z1882" i="3"/>
  <c r="AB1882" i="3"/>
  <c r="BP1882" i="3" s="1"/>
  <c r="N1882" i="3"/>
  <c r="L1868" i="3"/>
  <c r="Z1868" i="3"/>
  <c r="N1868" i="3"/>
  <c r="AB1868" i="3"/>
  <c r="BP1868" i="3" s="1"/>
  <c r="Z1878" i="3"/>
  <c r="L1878" i="3"/>
  <c r="N1878" i="3"/>
  <c r="AB1878" i="3"/>
  <c r="BP1878" i="3" s="1"/>
  <c r="Z1840" i="3"/>
  <c r="L1840" i="3"/>
  <c r="AB1840" i="3"/>
  <c r="BP1840" i="3" s="1"/>
  <c r="N1840" i="3"/>
  <c r="L1836" i="3"/>
  <c r="Z1836" i="3"/>
  <c r="N1836" i="3"/>
  <c r="AB1836" i="3"/>
  <c r="BP1836" i="3" s="1"/>
  <c r="Z1847" i="3"/>
  <c r="L1847" i="3"/>
  <c r="BD1843" i="3"/>
  <c r="J1843" i="3"/>
  <c r="L1843" i="3"/>
  <c r="Z1843" i="3"/>
  <c r="Z1839" i="3"/>
  <c r="L1839" i="3"/>
  <c r="BD1835" i="3"/>
  <c r="L1835" i="3"/>
  <c r="Z1835" i="3"/>
  <c r="J1862" i="3"/>
  <c r="Z1862" i="3"/>
  <c r="L1862" i="3"/>
  <c r="N1862" i="3"/>
  <c r="AB1862" i="3"/>
  <c r="BP1862" i="3" s="1"/>
  <c r="L1865" i="3"/>
  <c r="Z1865" i="3"/>
  <c r="Z1861" i="3"/>
  <c r="L1861" i="3"/>
  <c r="L1857" i="3"/>
  <c r="Z1857" i="3"/>
  <c r="J1852" i="3"/>
  <c r="L1852" i="3"/>
  <c r="Z1852" i="3"/>
  <c r="N1852" i="3"/>
  <c r="AB1852" i="3"/>
  <c r="BP1852" i="3" s="1"/>
  <c r="Z1855" i="3"/>
  <c r="L1855" i="3"/>
  <c r="L1851" i="3"/>
  <c r="Z1851" i="3"/>
  <c r="Z1856" i="3"/>
  <c r="L1856" i="3"/>
  <c r="AB1856" i="3"/>
  <c r="BP1856" i="3" s="1"/>
  <c r="N1856" i="3"/>
  <c r="L1875" i="3"/>
  <c r="Z1875" i="3"/>
  <c r="J1881" i="3"/>
  <c r="L1881" i="3"/>
  <c r="Z1881" i="3"/>
  <c r="Z1870" i="3"/>
  <c r="L1870" i="3"/>
  <c r="N1870" i="3"/>
  <c r="AB1870" i="3"/>
  <c r="BP1870" i="3" s="1"/>
  <c r="Z1846" i="3"/>
  <c r="L1846" i="3"/>
  <c r="N1846" i="3"/>
  <c r="AB1846" i="3"/>
  <c r="BP1846" i="3" s="1"/>
  <c r="L1842" i="3"/>
  <c r="Z1842" i="3"/>
  <c r="AB1842" i="3"/>
  <c r="BP1842" i="3" s="1"/>
  <c r="N1842" i="3"/>
  <c r="Z1838" i="3"/>
  <c r="L1838" i="3"/>
  <c r="N1838" i="3"/>
  <c r="AB1838" i="3"/>
  <c r="BP1838" i="3" s="1"/>
  <c r="L1834" i="3"/>
  <c r="Z1834" i="3"/>
  <c r="AB1834" i="3"/>
  <c r="BP1834" i="3" s="1"/>
  <c r="N1834" i="3"/>
  <c r="Z1845" i="3"/>
  <c r="L1845" i="3"/>
  <c r="L1841" i="3"/>
  <c r="Z1841" i="3"/>
  <c r="Z1837" i="3"/>
  <c r="L1837" i="3"/>
  <c r="L1880" i="3"/>
  <c r="Z1880" i="3"/>
  <c r="AB1880" i="3"/>
  <c r="BP1880" i="3" s="1"/>
  <c r="N1880" i="3"/>
  <c r="L1876" i="3"/>
  <c r="Z1876" i="3"/>
  <c r="N1876" i="3"/>
  <c r="AB1876" i="3"/>
  <c r="BP1876" i="3" s="1"/>
  <c r="BD1872" i="3"/>
  <c r="Z1872" i="3"/>
  <c r="L1872" i="3"/>
  <c r="AB1872" i="3"/>
  <c r="BP1872" i="3" s="1"/>
  <c r="N1872" i="3"/>
  <c r="Z1879" i="3"/>
  <c r="L1879" i="3"/>
  <c r="L1848" i="3"/>
  <c r="Z1848" i="3"/>
  <c r="AB1848" i="3"/>
  <c r="BP1848" i="3" s="1"/>
  <c r="N1848" i="3"/>
  <c r="L1844" i="3"/>
  <c r="Z1844" i="3"/>
  <c r="N1844" i="3"/>
  <c r="AB1844" i="3"/>
  <c r="BP1844" i="3" s="1"/>
  <c r="L1873" i="3"/>
  <c r="Z1873" i="3"/>
  <c r="Z1869" i="3"/>
  <c r="L1869" i="3"/>
  <c r="Z1863" i="3"/>
  <c r="L1863" i="3"/>
  <c r="L1859" i="3"/>
  <c r="Z1859" i="3"/>
  <c r="J1860" i="3"/>
  <c r="L1860" i="3"/>
  <c r="Z1860" i="3"/>
  <c r="N1860" i="3"/>
  <c r="AB1860" i="3"/>
  <c r="BP1860" i="3" s="1"/>
  <c r="L1874" i="3"/>
  <c r="Z1874" i="3"/>
  <c r="AB1874" i="3"/>
  <c r="BP1874" i="3" s="1"/>
  <c r="N1874" i="3"/>
  <c r="L1858" i="3"/>
  <c r="Z1858" i="3"/>
  <c r="AB1858" i="3"/>
  <c r="BP1858" i="3" s="1"/>
  <c r="N1858" i="3"/>
  <c r="Z1854" i="3"/>
  <c r="L1854" i="3"/>
  <c r="N1854" i="3"/>
  <c r="AB1854" i="3"/>
  <c r="BP1854" i="3" s="1"/>
  <c r="L1850" i="3"/>
  <c r="Z1850" i="3"/>
  <c r="AB1850" i="3"/>
  <c r="BP1850" i="3" s="1"/>
  <c r="N1850" i="3"/>
  <c r="J1853" i="3"/>
  <c r="Z1853" i="3"/>
  <c r="L1853" i="3"/>
  <c r="L1849" i="3"/>
  <c r="Z1849" i="3"/>
  <c r="Z1877" i="3"/>
  <c r="L1877" i="3"/>
  <c r="BD1883" i="3"/>
  <c r="L1883" i="3"/>
  <c r="Z1883" i="3"/>
  <c r="Z1885" i="3"/>
  <c r="L1885" i="3"/>
  <c r="L1867" i="3"/>
  <c r="Z1867" i="3"/>
  <c r="U1864" i="3"/>
  <c r="AI1864" i="3"/>
  <c r="BW1864" i="3" s="1"/>
  <c r="M1864" i="3"/>
  <c r="AA1864" i="3"/>
  <c r="AG1864" i="3"/>
  <c r="BE1864" i="3"/>
  <c r="S1864" i="3"/>
  <c r="K1864" i="3"/>
  <c r="AC1864" i="3"/>
  <c r="BQ1864" i="3" s="1"/>
  <c r="O1864" i="3"/>
  <c r="W1864" i="3"/>
  <c r="AK1864" i="3"/>
  <c r="AE1864" i="3"/>
  <c r="BS1864" i="3" s="1"/>
  <c r="Q1864" i="3"/>
  <c r="J1864" i="3"/>
  <c r="BD1864" i="3"/>
  <c r="AI1884" i="3"/>
  <c r="BW1884" i="3" s="1"/>
  <c r="U1884" i="3"/>
  <c r="AA1884" i="3"/>
  <c r="M1884" i="3"/>
  <c r="S1884" i="3"/>
  <c r="AG1884" i="3"/>
  <c r="BE1884" i="3"/>
  <c r="K1884" i="3"/>
  <c r="AC1884" i="3"/>
  <c r="BQ1884" i="3" s="1"/>
  <c r="O1884" i="3"/>
  <c r="AK1884" i="3"/>
  <c r="W1884" i="3"/>
  <c r="AE1884" i="3"/>
  <c r="BS1884" i="3" s="1"/>
  <c r="Q1884" i="3"/>
  <c r="J1884" i="3"/>
  <c r="BD1884" i="3"/>
  <c r="AI1866" i="3"/>
  <c r="BW1866" i="3" s="1"/>
  <c r="U1866" i="3"/>
  <c r="AA1866" i="3"/>
  <c r="M1866" i="3"/>
  <c r="S1866" i="3"/>
  <c r="AG1866" i="3"/>
  <c r="K1866" i="3"/>
  <c r="BD1866" i="3"/>
  <c r="AC1866" i="3"/>
  <c r="BQ1866" i="3" s="1"/>
  <c r="O1866" i="3"/>
  <c r="W1866" i="3"/>
  <c r="AK1866" i="3"/>
  <c r="Q1866" i="3"/>
  <c r="AE1866" i="3"/>
  <c r="BS1866" i="3" s="1"/>
  <c r="J1866" i="3"/>
  <c r="U1833" i="3"/>
  <c r="AI1833" i="3"/>
  <c r="BW1833" i="3" s="1"/>
  <c r="AA1833" i="3"/>
  <c r="M1833" i="3"/>
  <c r="AG1833" i="3"/>
  <c r="S1833" i="3"/>
  <c r="O1833" i="3"/>
  <c r="BD1833" i="3"/>
  <c r="K1833" i="3"/>
  <c r="AC1833" i="3"/>
  <c r="BQ1833" i="3" s="1"/>
  <c r="AK1833" i="3"/>
  <c r="W1833" i="3"/>
  <c r="Q1833" i="3"/>
  <c r="AE1833" i="3"/>
  <c r="BS1833" i="3" s="1"/>
  <c r="U1871" i="3"/>
  <c r="AI1871" i="3"/>
  <c r="BW1871" i="3" s="1"/>
  <c r="M1871" i="3"/>
  <c r="AA1871" i="3"/>
  <c r="S1871" i="3"/>
  <c r="AG1871" i="3"/>
  <c r="BE1871" i="3"/>
  <c r="O1871" i="3"/>
  <c r="AC1871" i="3"/>
  <c r="BQ1871" i="3" s="1"/>
  <c r="K1871" i="3"/>
  <c r="W1871" i="3"/>
  <c r="AK1871" i="3"/>
  <c r="AE1871" i="3"/>
  <c r="BS1871" i="3" s="1"/>
  <c r="Q1871" i="3"/>
  <c r="BD1871" i="3"/>
  <c r="AI1882" i="3"/>
  <c r="BW1882" i="3" s="1"/>
  <c r="U1882" i="3"/>
  <c r="AA1882" i="3"/>
  <c r="M1882" i="3"/>
  <c r="S1882" i="3"/>
  <c r="AG1882" i="3"/>
  <c r="O1882" i="3"/>
  <c r="K1882" i="3"/>
  <c r="BD1882" i="3"/>
  <c r="AC1882" i="3"/>
  <c r="BQ1882" i="3" s="1"/>
  <c r="W1882" i="3"/>
  <c r="AK1882" i="3"/>
  <c r="Q1882" i="3"/>
  <c r="AE1882" i="3"/>
  <c r="BS1882" i="3" s="1"/>
  <c r="J1882" i="3"/>
  <c r="AI1868" i="3"/>
  <c r="BW1868" i="3" s="1"/>
  <c r="U1868" i="3"/>
  <c r="AA1868" i="3"/>
  <c r="M1868" i="3"/>
  <c r="S1868" i="3"/>
  <c r="AG1868" i="3"/>
  <c r="BE1868" i="3"/>
  <c r="K1868" i="3"/>
  <c r="AC1868" i="3"/>
  <c r="BQ1868" i="3" s="1"/>
  <c r="O1868" i="3"/>
  <c r="AK1868" i="3"/>
  <c r="W1868" i="3"/>
  <c r="AE1868" i="3"/>
  <c r="BS1868" i="3" s="1"/>
  <c r="Q1868" i="3"/>
  <c r="BD1868" i="3"/>
  <c r="J1868" i="3"/>
  <c r="AI1878" i="3"/>
  <c r="BW1878" i="3" s="1"/>
  <c r="U1878" i="3"/>
  <c r="M1878" i="3"/>
  <c r="AA1878" i="3"/>
  <c r="AG1878" i="3"/>
  <c r="S1878" i="3"/>
  <c r="K1878" i="3"/>
  <c r="O1878" i="3"/>
  <c r="BD1878" i="3"/>
  <c r="AC1878" i="3"/>
  <c r="BQ1878" i="3" s="1"/>
  <c r="W1878" i="3"/>
  <c r="AK1878" i="3"/>
  <c r="AE1878" i="3"/>
  <c r="BS1878" i="3" s="1"/>
  <c r="Q1878" i="3"/>
  <c r="J1878" i="3"/>
  <c r="AI1840" i="3"/>
  <c r="BW1840" i="3" s="1"/>
  <c r="U1840" i="3"/>
  <c r="AA1840" i="3"/>
  <c r="M1840" i="3"/>
  <c r="S1840" i="3"/>
  <c r="AG1840" i="3"/>
  <c r="BE1840" i="3"/>
  <c r="O1840" i="3"/>
  <c r="K1840" i="3"/>
  <c r="AC1840" i="3"/>
  <c r="BQ1840" i="3" s="1"/>
  <c r="W1840" i="3"/>
  <c r="Q1840" i="3"/>
  <c r="AK1840" i="3"/>
  <c r="AE1840" i="3"/>
  <c r="BS1840" i="3" s="1"/>
  <c r="J1840" i="3"/>
  <c r="BD1840" i="3"/>
  <c r="AI1836" i="3"/>
  <c r="BW1836" i="3" s="1"/>
  <c r="U1836" i="3"/>
  <c r="AA1836" i="3"/>
  <c r="M1836" i="3"/>
  <c r="S1836" i="3"/>
  <c r="AG1836" i="3"/>
  <c r="BE1836" i="3"/>
  <c r="K1836" i="3"/>
  <c r="O1836" i="3"/>
  <c r="AC1836" i="3"/>
  <c r="BQ1836" i="3" s="1"/>
  <c r="W1836" i="3"/>
  <c r="AK1836" i="3"/>
  <c r="AE1836" i="3"/>
  <c r="BS1836" i="3" s="1"/>
  <c r="Q1836" i="3"/>
  <c r="BD1836" i="3"/>
  <c r="J1836" i="3"/>
  <c r="AI1847" i="3"/>
  <c r="BW1847" i="3" s="1"/>
  <c r="U1847" i="3"/>
  <c r="AA1847" i="3"/>
  <c r="M1847" i="3"/>
  <c r="S1847" i="3"/>
  <c r="BE1847" i="3"/>
  <c r="AG1847" i="3"/>
  <c r="AC1847" i="3"/>
  <c r="BQ1847" i="3" s="1"/>
  <c r="O1847" i="3"/>
  <c r="K1847" i="3"/>
  <c r="W1847" i="3"/>
  <c r="Q1847" i="3"/>
  <c r="AK1847" i="3"/>
  <c r="AE1847" i="3"/>
  <c r="BS1847" i="3" s="1"/>
  <c r="BD1847" i="3"/>
  <c r="J1847" i="3"/>
  <c r="AI1843" i="3"/>
  <c r="BW1843" i="3" s="1"/>
  <c r="U1843" i="3"/>
  <c r="AA1843" i="3"/>
  <c r="M1843" i="3"/>
  <c r="AG1843" i="3"/>
  <c r="S1843" i="3"/>
  <c r="BE1843" i="3"/>
  <c r="O1843" i="3"/>
  <c r="K1843" i="3"/>
  <c r="AC1843" i="3"/>
  <c r="BQ1843" i="3" s="1"/>
  <c r="W1843" i="3"/>
  <c r="AK1843" i="3"/>
  <c r="AE1843" i="3"/>
  <c r="BS1843" i="3" s="1"/>
  <c r="Q1843" i="3"/>
  <c r="AI1839" i="3"/>
  <c r="BW1839" i="3" s="1"/>
  <c r="U1839" i="3"/>
  <c r="AA1839" i="3"/>
  <c r="M1839" i="3"/>
  <c r="AG1839" i="3"/>
  <c r="S1839" i="3"/>
  <c r="BE1839" i="3"/>
  <c r="AC1839" i="3"/>
  <c r="BQ1839" i="3" s="1"/>
  <c r="O1839" i="3"/>
  <c r="K1839" i="3"/>
  <c r="W1839" i="3"/>
  <c r="AK1839" i="3"/>
  <c r="Q1839" i="3"/>
  <c r="AE1839" i="3"/>
  <c r="BS1839" i="3" s="1"/>
  <c r="J1839" i="3"/>
  <c r="BD1839" i="3"/>
  <c r="AI1835" i="3"/>
  <c r="BW1835" i="3" s="1"/>
  <c r="U1835" i="3"/>
  <c r="M1835" i="3"/>
  <c r="AA1835" i="3"/>
  <c r="S1835" i="3"/>
  <c r="AG1835" i="3"/>
  <c r="BE1835" i="3"/>
  <c r="AC1835" i="3"/>
  <c r="BQ1835" i="3" s="1"/>
  <c r="K1835" i="3"/>
  <c r="O1835" i="3"/>
  <c r="W1835" i="3"/>
  <c r="AE1835" i="3"/>
  <c r="BS1835" i="3" s="1"/>
  <c r="AK1835" i="3"/>
  <c r="Q1835" i="3"/>
  <c r="J1835" i="3"/>
  <c r="AI1862" i="3"/>
  <c r="BW1862" i="3" s="1"/>
  <c r="U1862" i="3"/>
  <c r="M1862" i="3"/>
  <c r="AA1862" i="3"/>
  <c r="AG1862" i="3"/>
  <c r="S1862" i="3"/>
  <c r="BD1862" i="3"/>
  <c r="AC1862" i="3"/>
  <c r="BQ1862" i="3" s="1"/>
  <c r="K1862" i="3"/>
  <c r="O1862" i="3"/>
  <c r="W1862" i="3"/>
  <c r="AK1862" i="3"/>
  <c r="AE1862" i="3"/>
  <c r="BS1862" i="3" s="1"/>
  <c r="Q1862" i="3"/>
  <c r="U1865" i="3"/>
  <c r="AI1865" i="3"/>
  <c r="BW1865" i="3" s="1"/>
  <c r="M1865" i="3"/>
  <c r="AA1865" i="3"/>
  <c r="AG1865" i="3"/>
  <c r="S1865" i="3"/>
  <c r="O1865" i="3"/>
  <c r="K1865" i="3"/>
  <c r="AC1865" i="3"/>
  <c r="BQ1865" i="3" s="1"/>
  <c r="BD1865" i="3"/>
  <c r="AK1865" i="3"/>
  <c r="W1865" i="3"/>
  <c r="AE1865" i="3"/>
  <c r="BS1865" i="3" s="1"/>
  <c r="Q1865" i="3"/>
  <c r="J1865" i="3"/>
  <c r="U1861" i="3"/>
  <c r="AI1861" i="3"/>
  <c r="BW1861" i="3" s="1"/>
  <c r="AA1861" i="3"/>
  <c r="AG1861" i="3"/>
  <c r="M1861" i="3"/>
  <c r="S1861" i="3"/>
  <c r="AC1861" i="3"/>
  <c r="BQ1861" i="3" s="1"/>
  <c r="O1861" i="3"/>
  <c r="BD1861" i="3"/>
  <c r="K1861" i="3"/>
  <c r="AK1861" i="3"/>
  <c r="W1861" i="3"/>
  <c r="AE1861" i="3"/>
  <c r="BS1861" i="3" s="1"/>
  <c r="Q1861" i="3"/>
  <c r="J1861" i="3"/>
  <c r="AI1857" i="3"/>
  <c r="BW1857" i="3" s="1"/>
  <c r="U1857" i="3"/>
  <c r="AA1857" i="3"/>
  <c r="M1857" i="3"/>
  <c r="S1857" i="3"/>
  <c r="AG1857" i="3"/>
  <c r="BD1857" i="3"/>
  <c r="AC1857" i="3"/>
  <c r="BQ1857" i="3" s="1"/>
  <c r="K1857" i="3"/>
  <c r="O1857" i="3"/>
  <c r="W1857" i="3"/>
  <c r="AK1857" i="3"/>
  <c r="Q1857" i="3"/>
  <c r="AE1857" i="3"/>
  <c r="BS1857" i="3" s="1"/>
  <c r="J1857" i="3"/>
  <c r="AI1852" i="3"/>
  <c r="BW1852" i="3" s="1"/>
  <c r="U1852" i="3"/>
  <c r="AA1852" i="3"/>
  <c r="M1852" i="3"/>
  <c r="S1852" i="3"/>
  <c r="BE1852" i="3"/>
  <c r="AG1852" i="3"/>
  <c r="O1852" i="3"/>
  <c r="AC1852" i="3"/>
  <c r="BQ1852" i="3" s="1"/>
  <c r="K1852" i="3"/>
  <c r="W1852" i="3"/>
  <c r="AK1852" i="3"/>
  <c r="AE1852" i="3"/>
  <c r="BS1852" i="3" s="1"/>
  <c r="Q1852" i="3"/>
  <c r="BD1852" i="3"/>
  <c r="U1855" i="3"/>
  <c r="AI1855" i="3"/>
  <c r="BW1855" i="3" s="1"/>
  <c r="AA1855" i="3"/>
  <c r="M1855" i="3"/>
  <c r="AG1855" i="3"/>
  <c r="S1855" i="3"/>
  <c r="BE1855" i="3"/>
  <c r="K1855" i="3"/>
  <c r="AC1855" i="3"/>
  <c r="BQ1855" i="3" s="1"/>
  <c r="O1855" i="3"/>
  <c r="AK1855" i="3"/>
  <c r="W1855" i="3"/>
  <c r="AE1855" i="3"/>
  <c r="BS1855" i="3" s="1"/>
  <c r="Q1855" i="3"/>
  <c r="J1855" i="3"/>
  <c r="BD1855" i="3"/>
  <c r="AI1851" i="3"/>
  <c r="BW1851" i="3" s="1"/>
  <c r="U1851" i="3"/>
  <c r="M1851" i="3"/>
  <c r="AA1851" i="3"/>
  <c r="S1851" i="3"/>
  <c r="AG1851" i="3"/>
  <c r="BE1851" i="3"/>
  <c r="O1851" i="3"/>
  <c r="AC1851" i="3"/>
  <c r="BQ1851" i="3" s="1"/>
  <c r="K1851" i="3"/>
  <c r="W1851" i="3"/>
  <c r="AE1851" i="3"/>
  <c r="BS1851" i="3" s="1"/>
  <c r="AK1851" i="3"/>
  <c r="Q1851" i="3"/>
  <c r="J1851" i="3"/>
  <c r="BD1851" i="3"/>
  <c r="AI1856" i="3"/>
  <c r="BW1856" i="3" s="1"/>
  <c r="U1856" i="3"/>
  <c r="AA1856" i="3"/>
  <c r="M1856" i="3"/>
  <c r="S1856" i="3"/>
  <c r="AG1856" i="3"/>
  <c r="BE1856" i="3"/>
  <c r="O1856" i="3"/>
  <c r="AC1856" i="3"/>
  <c r="BQ1856" i="3" s="1"/>
  <c r="K1856" i="3"/>
  <c r="AK1856" i="3"/>
  <c r="W1856" i="3"/>
  <c r="AE1856" i="3"/>
  <c r="BS1856" i="3" s="1"/>
  <c r="Q1856" i="3"/>
  <c r="BD1856" i="3"/>
  <c r="J1856" i="3"/>
  <c r="AI1875" i="3"/>
  <c r="BW1875" i="3" s="1"/>
  <c r="U1875" i="3"/>
  <c r="AA1875" i="3"/>
  <c r="M1875" i="3"/>
  <c r="S1875" i="3"/>
  <c r="AG1875" i="3"/>
  <c r="BE1875" i="3"/>
  <c r="K1875" i="3"/>
  <c r="O1875" i="3"/>
  <c r="AC1875" i="3"/>
  <c r="BQ1875" i="3" s="1"/>
  <c r="AK1875" i="3"/>
  <c r="W1875" i="3"/>
  <c r="Q1875" i="3"/>
  <c r="AE1875" i="3"/>
  <c r="BS1875" i="3" s="1"/>
  <c r="BD1875" i="3"/>
  <c r="J1875" i="3"/>
  <c r="U1881" i="3"/>
  <c r="AI1881" i="3"/>
  <c r="BW1881" i="3" s="1"/>
  <c r="M1881" i="3"/>
  <c r="AG1881" i="3"/>
  <c r="AA1881" i="3"/>
  <c r="S1881" i="3"/>
  <c r="O1881" i="3"/>
  <c r="K1881" i="3"/>
  <c r="AC1881" i="3"/>
  <c r="BQ1881" i="3" s="1"/>
  <c r="BD1881" i="3"/>
  <c r="AK1881" i="3"/>
  <c r="W1881" i="3"/>
  <c r="AE1881" i="3"/>
  <c r="BS1881" i="3" s="1"/>
  <c r="Q1881" i="3"/>
  <c r="U1870" i="3"/>
  <c r="AI1870" i="3"/>
  <c r="BW1870" i="3" s="1"/>
  <c r="AA1870" i="3"/>
  <c r="M1870" i="3"/>
  <c r="AG1870" i="3"/>
  <c r="S1870" i="3"/>
  <c r="O1870" i="3"/>
  <c r="BD1870" i="3"/>
  <c r="K1870" i="3"/>
  <c r="AC1870" i="3"/>
  <c r="BQ1870" i="3" s="1"/>
  <c r="AK1870" i="3"/>
  <c r="W1870" i="3"/>
  <c r="AE1870" i="3"/>
  <c r="BS1870" i="3" s="1"/>
  <c r="Q1870" i="3"/>
  <c r="J1870" i="3"/>
  <c r="U1846" i="3"/>
  <c r="AI1846" i="3"/>
  <c r="BW1846" i="3" s="1"/>
  <c r="AA1846" i="3"/>
  <c r="M1846" i="3"/>
  <c r="S1846" i="3"/>
  <c r="AG1846" i="3"/>
  <c r="K1846" i="3"/>
  <c r="O1846" i="3"/>
  <c r="AC1846" i="3"/>
  <c r="BQ1846" i="3" s="1"/>
  <c r="BD1846" i="3"/>
  <c r="W1846" i="3"/>
  <c r="AK1846" i="3"/>
  <c r="Q1846" i="3"/>
  <c r="AE1846" i="3"/>
  <c r="BS1846" i="3" s="1"/>
  <c r="J1846" i="3"/>
  <c r="U1842" i="3"/>
  <c r="AI1842" i="3"/>
  <c r="BW1842" i="3" s="1"/>
  <c r="AA1842" i="3"/>
  <c r="M1842" i="3"/>
  <c r="AG1842" i="3"/>
  <c r="S1842" i="3"/>
  <c r="O1842" i="3"/>
  <c r="BD1842" i="3"/>
  <c r="AC1842" i="3"/>
  <c r="BQ1842" i="3" s="1"/>
  <c r="K1842" i="3"/>
  <c r="AK1842" i="3"/>
  <c r="W1842" i="3"/>
  <c r="Q1842" i="3"/>
  <c r="AE1842" i="3"/>
  <c r="BS1842" i="3" s="1"/>
  <c r="J1842" i="3"/>
  <c r="U1838" i="3"/>
  <c r="AI1838" i="3"/>
  <c r="BW1838" i="3" s="1"/>
  <c r="AA1838" i="3"/>
  <c r="M1838" i="3"/>
  <c r="AG1838" i="3"/>
  <c r="S1838" i="3"/>
  <c r="AC1838" i="3"/>
  <c r="BQ1838" i="3" s="1"/>
  <c r="O1838" i="3"/>
  <c r="BD1838" i="3"/>
  <c r="K1838" i="3"/>
  <c r="AK1838" i="3"/>
  <c r="AE1838" i="3"/>
  <c r="BS1838" i="3" s="1"/>
  <c r="W1838" i="3"/>
  <c r="Q1838" i="3"/>
  <c r="J1838" i="3"/>
  <c r="AI1834" i="3"/>
  <c r="BW1834" i="3" s="1"/>
  <c r="U1834" i="3"/>
  <c r="AA1834" i="3"/>
  <c r="M1834" i="3"/>
  <c r="S1834" i="3"/>
  <c r="AG1834" i="3"/>
  <c r="K1834" i="3"/>
  <c r="BD1834" i="3"/>
  <c r="AC1834" i="3"/>
  <c r="BQ1834" i="3" s="1"/>
  <c r="O1834" i="3"/>
  <c r="AK1834" i="3"/>
  <c r="AE1834" i="3"/>
  <c r="BS1834" i="3" s="1"/>
  <c r="W1834" i="3"/>
  <c r="Q1834" i="3"/>
  <c r="J1834" i="3"/>
  <c r="U1845" i="3"/>
  <c r="AI1845" i="3"/>
  <c r="BW1845" i="3" s="1"/>
  <c r="AA1845" i="3"/>
  <c r="M1845" i="3"/>
  <c r="AG1845" i="3"/>
  <c r="S1845" i="3"/>
  <c r="AC1845" i="3"/>
  <c r="BQ1845" i="3" s="1"/>
  <c r="BD1845" i="3"/>
  <c r="K1845" i="3"/>
  <c r="O1845" i="3"/>
  <c r="AK1845" i="3"/>
  <c r="AE1845" i="3"/>
  <c r="BS1845" i="3" s="1"/>
  <c r="W1845" i="3"/>
  <c r="Q1845" i="3"/>
  <c r="J1845" i="3"/>
  <c r="AI1841" i="3"/>
  <c r="BW1841" i="3" s="1"/>
  <c r="U1841" i="3"/>
  <c r="AA1841" i="3"/>
  <c r="M1841" i="3"/>
  <c r="S1841" i="3"/>
  <c r="AG1841" i="3"/>
  <c r="AC1841" i="3"/>
  <c r="BQ1841" i="3" s="1"/>
  <c r="O1841" i="3"/>
  <c r="BD1841" i="3"/>
  <c r="K1841" i="3"/>
  <c r="AK1841" i="3"/>
  <c r="AE1841" i="3"/>
  <c r="BS1841" i="3" s="1"/>
  <c r="W1841" i="3"/>
  <c r="Q1841" i="3"/>
  <c r="J1841" i="3"/>
  <c r="U1837" i="3"/>
  <c r="AI1837" i="3"/>
  <c r="BW1837" i="3" s="1"/>
  <c r="AA1837" i="3"/>
  <c r="M1837" i="3"/>
  <c r="S1837" i="3"/>
  <c r="AG1837" i="3"/>
  <c r="K1837" i="3"/>
  <c r="O1837" i="3"/>
  <c r="BD1837" i="3"/>
  <c r="AC1837" i="3"/>
  <c r="BQ1837" i="3" s="1"/>
  <c r="W1837" i="3"/>
  <c r="AK1837" i="3"/>
  <c r="Q1837" i="3"/>
  <c r="AE1837" i="3"/>
  <c r="BS1837" i="3" s="1"/>
  <c r="J1837" i="3"/>
  <c r="U1880" i="3"/>
  <c r="AI1880" i="3"/>
  <c r="BW1880" i="3" s="1"/>
  <c r="M1880" i="3"/>
  <c r="AA1880" i="3"/>
  <c r="AG1880" i="3"/>
  <c r="S1880" i="3"/>
  <c r="BE1880" i="3"/>
  <c r="O1880" i="3"/>
  <c r="K1880" i="3"/>
  <c r="AC1880" i="3"/>
  <c r="BQ1880" i="3" s="1"/>
  <c r="W1880" i="3"/>
  <c r="AK1880" i="3"/>
  <c r="AE1880" i="3"/>
  <c r="BS1880" i="3" s="1"/>
  <c r="Q1880" i="3"/>
  <c r="J1880" i="3"/>
  <c r="BD1880" i="3"/>
  <c r="U1876" i="3"/>
  <c r="AI1876" i="3"/>
  <c r="BW1876" i="3" s="1"/>
  <c r="M1876" i="3"/>
  <c r="AA1876" i="3"/>
  <c r="AG1876" i="3"/>
  <c r="S1876" i="3"/>
  <c r="BE1876" i="3"/>
  <c r="O1876" i="3"/>
  <c r="K1876" i="3"/>
  <c r="AC1876" i="3"/>
  <c r="BQ1876" i="3" s="1"/>
  <c r="W1876" i="3"/>
  <c r="AK1876" i="3"/>
  <c r="AE1876" i="3"/>
  <c r="BS1876" i="3" s="1"/>
  <c r="Q1876" i="3"/>
  <c r="BD1876" i="3"/>
  <c r="J1876" i="3"/>
  <c r="AI1872" i="3"/>
  <c r="BW1872" i="3" s="1"/>
  <c r="U1872" i="3"/>
  <c r="AA1872" i="3"/>
  <c r="M1872" i="3"/>
  <c r="S1872" i="3"/>
  <c r="AG1872" i="3"/>
  <c r="BE1872" i="3"/>
  <c r="AC1872" i="3"/>
  <c r="BQ1872" i="3" s="1"/>
  <c r="K1872" i="3"/>
  <c r="O1872" i="3"/>
  <c r="AK1872" i="3"/>
  <c r="W1872" i="3"/>
  <c r="AE1872" i="3"/>
  <c r="BS1872" i="3" s="1"/>
  <c r="Q1872" i="3"/>
  <c r="J1872" i="3"/>
  <c r="AI1879" i="3"/>
  <c r="BW1879" i="3" s="1"/>
  <c r="U1879" i="3"/>
  <c r="AA1879" i="3"/>
  <c r="M1879" i="3"/>
  <c r="S1879" i="3"/>
  <c r="AG1879" i="3"/>
  <c r="BE1879" i="3"/>
  <c r="O1879" i="3"/>
  <c r="K1879" i="3"/>
  <c r="AC1879" i="3"/>
  <c r="BQ1879" i="3" s="1"/>
  <c r="AK1879" i="3"/>
  <c r="W1879" i="3"/>
  <c r="AE1879" i="3"/>
  <c r="BS1879" i="3" s="1"/>
  <c r="Q1879" i="3"/>
  <c r="BD1879" i="3"/>
  <c r="J1879" i="3"/>
  <c r="AI1848" i="3"/>
  <c r="BW1848" i="3" s="1"/>
  <c r="U1848" i="3"/>
  <c r="AA1848" i="3"/>
  <c r="M1848" i="3"/>
  <c r="AG1848" i="3"/>
  <c r="S1848" i="3"/>
  <c r="BE1848" i="3"/>
  <c r="O1848" i="3"/>
  <c r="K1848" i="3"/>
  <c r="AC1848" i="3"/>
  <c r="BQ1848" i="3" s="1"/>
  <c r="W1848" i="3"/>
  <c r="AK1848" i="3"/>
  <c r="Q1848" i="3"/>
  <c r="AE1848" i="3"/>
  <c r="BS1848" i="3" s="1"/>
  <c r="J1848" i="3"/>
  <c r="BD1848" i="3"/>
  <c r="AI1844" i="3"/>
  <c r="BW1844" i="3" s="1"/>
  <c r="U1844" i="3"/>
  <c r="M1844" i="3"/>
  <c r="AA1844" i="3"/>
  <c r="S1844" i="3"/>
  <c r="AG1844" i="3"/>
  <c r="BE1844" i="3"/>
  <c r="K1844" i="3"/>
  <c r="O1844" i="3"/>
  <c r="AC1844" i="3"/>
  <c r="BQ1844" i="3" s="1"/>
  <c r="W1844" i="3"/>
  <c r="AE1844" i="3"/>
  <c r="BS1844" i="3" s="1"/>
  <c r="AK1844" i="3"/>
  <c r="Q1844" i="3"/>
  <c r="BD1844" i="3"/>
  <c r="J1844" i="3"/>
  <c r="AI1873" i="3"/>
  <c r="BW1873" i="3" s="1"/>
  <c r="U1873" i="3"/>
  <c r="AA1873" i="3"/>
  <c r="M1873" i="3"/>
  <c r="S1873" i="3"/>
  <c r="AG1873" i="3"/>
  <c r="AC1873" i="3"/>
  <c r="BQ1873" i="3" s="1"/>
  <c r="K1873" i="3"/>
  <c r="O1873" i="3"/>
  <c r="BD1873" i="3"/>
  <c r="W1873" i="3"/>
  <c r="AK1873" i="3"/>
  <c r="Q1873" i="3"/>
  <c r="AE1873" i="3"/>
  <c r="BS1873" i="3" s="1"/>
  <c r="J1873" i="3"/>
  <c r="AI1869" i="3"/>
  <c r="BW1869" i="3" s="1"/>
  <c r="U1869" i="3"/>
  <c r="M1869" i="3"/>
  <c r="AA1869" i="3"/>
  <c r="S1869" i="3"/>
  <c r="AG1869" i="3"/>
  <c r="O1869" i="3"/>
  <c r="BD1869" i="3"/>
  <c r="K1869" i="3"/>
  <c r="AC1869" i="3"/>
  <c r="BQ1869" i="3" s="1"/>
  <c r="W1869" i="3"/>
  <c r="AK1869" i="3"/>
  <c r="AE1869" i="3"/>
  <c r="BS1869" i="3" s="1"/>
  <c r="Q1869" i="3"/>
  <c r="J1869" i="3"/>
  <c r="AI1863" i="3"/>
  <c r="BW1863" i="3" s="1"/>
  <c r="U1863" i="3"/>
  <c r="AA1863" i="3"/>
  <c r="M1863" i="3"/>
  <c r="S1863" i="3"/>
  <c r="AG1863" i="3"/>
  <c r="BE1863" i="3"/>
  <c r="K1863" i="3"/>
  <c r="AC1863" i="3"/>
  <c r="BQ1863" i="3" s="1"/>
  <c r="O1863" i="3"/>
  <c r="AK1863" i="3"/>
  <c r="W1863" i="3"/>
  <c r="AE1863" i="3"/>
  <c r="BS1863" i="3" s="1"/>
  <c r="Q1863" i="3"/>
  <c r="BD1863" i="3"/>
  <c r="J1863" i="3"/>
  <c r="AI1859" i="3"/>
  <c r="BW1859" i="3" s="1"/>
  <c r="U1859" i="3"/>
  <c r="AA1859" i="3"/>
  <c r="M1859" i="3"/>
  <c r="S1859" i="3"/>
  <c r="AG1859" i="3"/>
  <c r="BE1859" i="3"/>
  <c r="K1859" i="3"/>
  <c r="O1859" i="3"/>
  <c r="AC1859" i="3"/>
  <c r="BQ1859" i="3" s="1"/>
  <c r="AK1859" i="3"/>
  <c r="W1859" i="3"/>
  <c r="Q1859" i="3"/>
  <c r="AE1859" i="3"/>
  <c r="BS1859" i="3" s="1"/>
  <c r="BD1859" i="3"/>
  <c r="J1859" i="3"/>
  <c r="U1860" i="3"/>
  <c r="AI1860" i="3"/>
  <c r="BW1860" i="3" s="1"/>
  <c r="M1860" i="3"/>
  <c r="AA1860" i="3"/>
  <c r="AG1860" i="3"/>
  <c r="S1860" i="3"/>
  <c r="BE1860" i="3"/>
  <c r="AC1860" i="3"/>
  <c r="BQ1860" i="3" s="1"/>
  <c r="O1860" i="3"/>
  <c r="K1860" i="3"/>
  <c r="W1860" i="3"/>
  <c r="AK1860" i="3"/>
  <c r="AE1860" i="3"/>
  <c r="BS1860" i="3" s="1"/>
  <c r="Q1860" i="3"/>
  <c r="BD1860" i="3"/>
  <c r="U1874" i="3"/>
  <c r="AI1874" i="3"/>
  <c r="BW1874" i="3" s="1"/>
  <c r="M1874" i="3"/>
  <c r="AG1874" i="3"/>
  <c r="AA1874" i="3"/>
  <c r="S1874" i="3"/>
  <c r="AC1874" i="3"/>
  <c r="BQ1874" i="3" s="1"/>
  <c r="O1874" i="3"/>
  <c r="BD1874" i="3"/>
  <c r="K1874" i="3"/>
  <c r="AK1874" i="3"/>
  <c r="W1874" i="3"/>
  <c r="AE1874" i="3"/>
  <c r="BS1874" i="3" s="1"/>
  <c r="Q1874" i="3"/>
  <c r="J1874" i="3"/>
  <c r="U1858" i="3"/>
  <c r="AI1858" i="3"/>
  <c r="BW1858" i="3" s="1"/>
  <c r="M1858" i="3"/>
  <c r="AA1858" i="3"/>
  <c r="AG1858" i="3"/>
  <c r="S1858" i="3"/>
  <c r="AC1858" i="3"/>
  <c r="BQ1858" i="3" s="1"/>
  <c r="O1858" i="3"/>
  <c r="BD1858" i="3"/>
  <c r="K1858" i="3"/>
  <c r="AK1858" i="3"/>
  <c r="W1858" i="3"/>
  <c r="AE1858" i="3"/>
  <c r="BS1858" i="3" s="1"/>
  <c r="Q1858" i="3"/>
  <c r="J1858" i="3"/>
  <c r="U1854" i="3"/>
  <c r="AI1854" i="3"/>
  <c r="BW1854" i="3" s="1"/>
  <c r="AA1854" i="3"/>
  <c r="M1854" i="3"/>
  <c r="AG1854" i="3"/>
  <c r="S1854" i="3"/>
  <c r="BD1854" i="3"/>
  <c r="K1854" i="3"/>
  <c r="AC1854" i="3"/>
  <c r="BQ1854" i="3" s="1"/>
  <c r="O1854" i="3"/>
  <c r="AK1854" i="3"/>
  <c r="AE1854" i="3"/>
  <c r="BS1854" i="3" s="1"/>
  <c r="W1854" i="3"/>
  <c r="Q1854" i="3"/>
  <c r="J1854" i="3"/>
  <c r="AI1850" i="3"/>
  <c r="BW1850" i="3" s="1"/>
  <c r="U1850" i="3"/>
  <c r="AA1850" i="3"/>
  <c r="M1850" i="3"/>
  <c r="S1850" i="3"/>
  <c r="AG1850" i="3"/>
  <c r="K1850" i="3"/>
  <c r="AC1850" i="3"/>
  <c r="BQ1850" i="3" s="1"/>
  <c r="O1850" i="3"/>
  <c r="BD1850" i="3"/>
  <c r="AK1850" i="3"/>
  <c r="AE1850" i="3"/>
  <c r="BS1850" i="3" s="1"/>
  <c r="W1850" i="3"/>
  <c r="Q1850" i="3"/>
  <c r="J1850" i="3"/>
  <c r="U1853" i="3"/>
  <c r="AI1853" i="3"/>
  <c r="BW1853" i="3" s="1"/>
  <c r="AA1853" i="3"/>
  <c r="M1853" i="3"/>
  <c r="S1853" i="3"/>
  <c r="AG1853" i="3"/>
  <c r="BD1853" i="3"/>
  <c r="AC1853" i="3"/>
  <c r="BQ1853" i="3" s="1"/>
  <c r="K1853" i="3"/>
  <c r="O1853" i="3"/>
  <c r="W1853" i="3"/>
  <c r="AK1853" i="3"/>
  <c r="Q1853" i="3"/>
  <c r="AE1853" i="3"/>
  <c r="BS1853" i="3" s="1"/>
  <c r="U1849" i="3"/>
  <c r="AI1849" i="3"/>
  <c r="BW1849" i="3" s="1"/>
  <c r="AA1849" i="3"/>
  <c r="M1849" i="3"/>
  <c r="AG1849" i="3"/>
  <c r="S1849" i="3"/>
  <c r="K1849" i="3"/>
  <c r="AC1849" i="3"/>
  <c r="BQ1849" i="3" s="1"/>
  <c r="O1849" i="3"/>
  <c r="BD1849" i="3"/>
  <c r="AK1849" i="3"/>
  <c r="W1849" i="3"/>
  <c r="Q1849" i="3"/>
  <c r="AE1849" i="3"/>
  <c r="BS1849" i="3" s="1"/>
  <c r="J1849" i="3"/>
  <c r="U1877" i="3"/>
  <c r="AI1877" i="3"/>
  <c r="BW1877" i="3" s="1"/>
  <c r="AA1877" i="3"/>
  <c r="M1877" i="3"/>
  <c r="AG1877" i="3"/>
  <c r="S1877" i="3"/>
  <c r="K1877" i="3"/>
  <c r="AC1877" i="3"/>
  <c r="BQ1877" i="3" s="1"/>
  <c r="O1877" i="3"/>
  <c r="BD1877" i="3"/>
  <c r="AK1877" i="3"/>
  <c r="W1877" i="3"/>
  <c r="AE1877" i="3"/>
  <c r="BS1877" i="3" s="1"/>
  <c r="Q1877" i="3"/>
  <c r="J1877" i="3"/>
  <c r="U1883" i="3"/>
  <c r="AI1883" i="3"/>
  <c r="BW1883" i="3" s="1"/>
  <c r="M1883" i="3"/>
  <c r="AA1883" i="3"/>
  <c r="AG1883" i="3"/>
  <c r="S1883" i="3"/>
  <c r="BE1883" i="3"/>
  <c r="AC1883" i="3"/>
  <c r="BQ1883" i="3" s="1"/>
  <c r="O1883" i="3"/>
  <c r="K1883" i="3"/>
  <c r="W1883" i="3"/>
  <c r="AK1883" i="3"/>
  <c r="AE1883" i="3"/>
  <c r="BS1883" i="3" s="1"/>
  <c r="Q1883" i="3"/>
  <c r="J1883" i="3"/>
  <c r="AI1885" i="3"/>
  <c r="BW1885" i="3" s="1"/>
  <c r="U1885" i="3"/>
  <c r="M1885" i="3"/>
  <c r="AA1885" i="3"/>
  <c r="S1885" i="3"/>
  <c r="AG1885" i="3"/>
  <c r="BD1885" i="3"/>
  <c r="K1885" i="3"/>
  <c r="AC1885" i="3"/>
  <c r="BQ1885" i="3" s="1"/>
  <c r="O1885" i="3"/>
  <c r="W1885" i="3"/>
  <c r="AK1885" i="3"/>
  <c r="AE1885" i="3"/>
  <c r="BS1885" i="3" s="1"/>
  <c r="Q1885" i="3"/>
  <c r="J1885" i="3"/>
  <c r="U1867" i="3"/>
  <c r="AI1867" i="3"/>
  <c r="BW1867" i="3" s="1"/>
  <c r="M1867" i="3"/>
  <c r="AA1867" i="3"/>
  <c r="AG1867" i="3"/>
  <c r="S1867" i="3"/>
  <c r="BE1867" i="3"/>
  <c r="AC1867" i="3"/>
  <c r="BQ1867" i="3" s="1"/>
  <c r="O1867" i="3"/>
  <c r="K1867" i="3"/>
  <c r="W1867" i="3"/>
  <c r="AK1867" i="3"/>
  <c r="AE1867" i="3"/>
  <c r="BS1867" i="3" s="1"/>
  <c r="Q1867" i="3"/>
  <c r="J1867" i="3"/>
  <c r="BD1867" i="3"/>
  <c r="AP1864" i="3"/>
  <c r="AS1864" i="3"/>
  <c r="CC1864" i="3"/>
  <c r="AP1884" i="3"/>
  <c r="AS1884" i="3"/>
  <c r="CC1884" i="3"/>
  <c r="AS1866" i="3"/>
  <c r="AP1866" i="3"/>
  <c r="CC1866" i="3"/>
  <c r="AP1833" i="3"/>
  <c r="AS1833" i="3"/>
  <c r="CC1833" i="3"/>
  <c r="AS1871" i="3"/>
  <c r="AP1871" i="3"/>
  <c r="CC1871" i="3"/>
  <c r="AS1882" i="3"/>
  <c r="AP1882" i="3"/>
  <c r="CC1882" i="3"/>
  <c r="AP1868" i="3"/>
  <c r="AS1868" i="3"/>
  <c r="CC1868" i="3"/>
  <c r="AP1878" i="3"/>
  <c r="AS1878" i="3"/>
  <c r="CC1878" i="3"/>
  <c r="AP1840" i="3"/>
  <c r="AS1840" i="3"/>
  <c r="CC1840" i="3"/>
  <c r="AP1836" i="3"/>
  <c r="AS1836" i="3"/>
  <c r="CC1836" i="3"/>
  <c r="AS1847" i="3"/>
  <c r="AP1847" i="3"/>
  <c r="CC1847" i="3"/>
  <c r="AS1843" i="3"/>
  <c r="AP1843" i="3"/>
  <c r="CC1843" i="3"/>
  <c r="AS1839" i="3"/>
  <c r="AP1839" i="3"/>
  <c r="CC1839" i="3"/>
  <c r="AS1835" i="3"/>
  <c r="AP1835" i="3"/>
  <c r="CC1835" i="3"/>
  <c r="AP1862" i="3"/>
  <c r="AS1862" i="3"/>
  <c r="CC1862" i="3"/>
  <c r="AP1865" i="3"/>
  <c r="AS1865" i="3"/>
  <c r="CC1865" i="3"/>
  <c r="AS1861" i="3"/>
  <c r="AP1861" i="3"/>
  <c r="CC1861" i="3"/>
  <c r="AP1857" i="3"/>
  <c r="AS1857" i="3"/>
  <c r="CC1857" i="3"/>
  <c r="AP1852" i="3"/>
  <c r="AS1852" i="3"/>
  <c r="CC1852" i="3"/>
  <c r="AS1855" i="3"/>
  <c r="AP1855" i="3"/>
  <c r="CC1855" i="3"/>
  <c r="AS1851" i="3"/>
  <c r="AP1851" i="3"/>
  <c r="CC1851" i="3"/>
  <c r="AP1856" i="3"/>
  <c r="AS1856" i="3"/>
  <c r="CC1856" i="3"/>
  <c r="AS1875" i="3"/>
  <c r="AP1875" i="3"/>
  <c r="CC1875" i="3"/>
  <c r="AP1881" i="3"/>
  <c r="AS1881" i="3"/>
  <c r="CC1881" i="3"/>
  <c r="AP1870" i="3"/>
  <c r="AS1870" i="3"/>
  <c r="CC1870" i="3"/>
  <c r="AP1846" i="3"/>
  <c r="AS1846" i="3"/>
  <c r="CC1846" i="3"/>
  <c r="AS1842" i="3"/>
  <c r="AP1842" i="3"/>
  <c r="CC1842" i="3"/>
  <c r="AP1838" i="3"/>
  <c r="AS1838" i="3"/>
  <c r="CC1838" i="3"/>
  <c r="AS1834" i="3"/>
  <c r="AP1834" i="3"/>
  <c r="CC1834" i="3"/>
  <c r="AS1845" i="3"/>
  <c r="AP1845" i="3"/>
  <c r="CC1845" i="3"/>
  <c r="AP1841" i="3"/>
  <c r="AS1841" i="3"/>
  <c r="CC1841" i="3"/>
  <c r="AS1837" i="3"/>
  <c r="AP1837" i="3"/>
  <c r="CC1837" i="3"/>
  <c r="AP1880" i="3"/>
  <c r="AS1880" i="3"/>
  <c r="CC1880" i="3"/>
  <c r="AP1876" i="3"/>
  <c r="AS1876" i="3"/>
  <c r="CC1876" i="3"/>
  <c r="AP1872" i="3"/>
  <c r="AS1872" i="3"/>
  <c r="CC1872" i="3"/>
  <c r="AS1879" i="3"/>
  <c r="AP1879" i="3"/>
  <c r="CC1879" i="3"/>
  <c r="AP1848" i="3"/>
  <c r="AS1848" i="3"/>
  <c r="CC1848" i="3"/>
  <c r="AP1844" i="3"/>
  <c r="AS1844" i="3"/>
  <c r="CC1844" i="3"/>
  <c r="AP1873" i="3"/>
  <c r="AS1873" i="3"/>
  <c r="CC1873" i="3"/>
  <c r="AS1869" i="3"/>
  <c r="AP1869" i="3"/>
  <c r="CC1869" i="3"/>
  <c r="AS1863" i="3"/>
  <c r="AP1863" i="3"/>
  <c r="CC1863" i="3"/>
  <c r="AS1859" i="3"/>
  <c r="AP1859" i="3"/>
  <c r="CC1859" i="3"/>
  <c r="AP1860" i="3"/>
  <c r="AS1860" i="3"/>
  <c r="CC1860" i="3"/>
  <c r="AS1874" i="3"/>
  <c r="AP1874" i="3"/>
  <c r="CC1874" i="3"/>
  <c r="AS1858" i="3"/>
  <c r="AP1858" i="3"/>
  <c r="CC1858" i="3"/>
  <c r="AP1854" i="3"/>
  <c r="AS1854" i="3"/>
  <c r="CC1854" i="3"/>
  <c r="AS1850" i="3"/>
  <c r="AP1850" i="3"/>
  <c r="CC1850" i="3"/>
  <c r="AS1853" i="3"/>
  <c r="AP1853" i="3"/>
  <c r="CC1853" i="3"/>
  <c r="AP1849" i="3"/>
  <c r="AS1849" i="3"/>
  <c r="CC1849" i="3"/>
  <c r="AS1877" i="3"/>
  <c r="AP1877" i="3"/>
  <c r="CC1877" i="3"/>
  <c r="AS1883" i="3"/>
  <c r="AP1883" i="3"/>
  <c r="CC1883" i="3"/>
  <c r="AS1885" i="3"/>
  <c r="AP1885" i="3"/>
  <c r="CC1885" i="3"/>
  <c r="AS1867" i="3"/>
  <c r="AP1867" i="3"/>
  <c r="CC1867" i="3"/>
  <c r="C1917" i="3"/>
  <c r="Y1864" i="3"/>
  <c r="AM1864" i="3"/>
  <c r="CA1864" i="3" s="1"/>
  <c r="CF1864" i="3"/>
  <c r="CG1864" i="3" s="1"/>
  <c r="A1864" i="3"/>
  <c r="B1864" i="3"/>
  <c r="C1937" i="3"/>
  <c r="Y1884" i="3"/>
  <c r="CF1884" i="3"/>
  <c r="CG1884" i="3" s="1"/>
  <c r="AM1884" i="3"/>
  <c r="CA1884" i="3" s="1"/>
  <c r="A1884" i="3"/>
  <c r="B1884" i="3"/>
  <c r="C1919" i="3"/>
  <c r="Y1866" i="3"/>
  <c r="AM1866" i="3"/>
  <c r="CA1866" i="3" s="1"/>
  <c r="A1866" i="3"/>
  <c r="B1866" i="3"/>
  <c r="CF1866" i="3"/>
  <c r="CG1866" i="3" s="1"/>
  <c r="C1886" i="3"/>
  <c r="Y1833" i="3"/>
  <c r="AM1833" i="3"/>
  <c r="CA1833" i="3" s="1"/>
  <c r="A1833" i="3"/>
  <c r="B1833" i="3"/>
  <c r="CF1833" i="3"/>
  <c r="CG1833" i="3" s="1"/>
  <c r="C1924" i="3"/>
  <c r="Y1871" i="3"/>
  <c r="AM1871" i="3"/>
  <c r="CA1871" i="3" s="1"/>
  <c r="A1871" i="3"/>
  <c r="B1871" i="3"/>
  <c r="CF1871" i="3"/>
  <c r="CG1871" i="3" s="1"/>
  <c r="C1935" i="3"/>
  <c r="Y1882" i="3"/>
  <c r="AM1882" i="3"/>
  <c r="CA1882" i="3" s="1"/>
  <c r="CF1882" i="3"/>
  <c r="CG1882" i="3" s="1"/>
  <c r="A1882" i="3"/>
  <c r="B1882" i="3"/>
  <c r="C1921" i="3"/>
  <c r="AM1868" i="3"/>
  <c r="CA1868" i="3" s="1"/>
  <c r="Y1868" i="3"/>
  <c r="A1868" i="3"/>
  <c r="B1868" i="3"/>
  <c r="CF1868" i="3"/>
  <c r="CG1868" i="3" s="1"/>
  <c r="C1931" i="3"/>
  <c r="Y1878" i="3"/>
  <c r="CF1878" i="3"/>
  <c r="CG1878" i="3" s="1"/>
  <c r="AM1878" i="3"/>
  <c r="CA1878" i="3" s="1"/>
  <c r="A1878" i="3"/>
  <c r="B1878" i="3"/>
  <c r="C1893" i="3"/>
  <c r="AM1840" i="3"/>
  <c r="CA1840" i="3" s="1"/>
  <c r="Y1840" i="3"/>
  <c r="A1840" i="3"/>
  <c r="B1840" i="3"/>
  <c r="CF1840" i="3"/>
  <c r="CG1840" i="3" s="1"/>
  <c r="C1889" i="3"/>
  <c r="AM1836" i="3"/>
  <c r="CA1836" i="3" s="1"/>
  <c r="Y1836" i="3"/>
  <c r="A1836" i="3"/>
  <c r="B1836" i="3"/>
  <c r="CF1836" i="3"/>
  <c r="CG1836" i="3" s="1"/>
  <c r="C1900" i="3"/>
  <c r="Y1847" i="3"/>
  <c r="AM1847" i="3"/>
  <c r="CA1847" i="3" s="1"/>
  <c r="A1847" i="3"/>
  <c r="B1847" i="3"/>
  <c r="CF1847" i="3"/>
  <c r="CG1847" i="3" s="1"/>
  <c r="C1896" i="3"/>
  <c r="Y1843" i="3"/>
  <c r="AM1843" i="3"/>
  <c r="CA1843" i="3" s="1"/>
  <c r="A1843" i="3"/>
  <c r="B1843" i="3"/>
  <c r="CF1843" i="3"/>
  <c r="CG1843" i="3" s="1"/>
  <c r="C1892" i="3"/>
  <c r="Y1839" i="3"/>
  <c r="AM1839" i="3"/>
  <c r="CA1839" i="3" s="1"/>
  <c r="A1839" i="3"/>
  <c r="B1839" i="3"/>
  <c r="CF1839" i="3"/>
  <c r="CG1839" i="3" s="1"/>
  <c r="C1888" i="3"/>
  <c r="Y1835" i="3"/>
  <c r="AM1835" i="3"/>
  <c r="CA1835" i="3" s="1"/>
  <c r="A1835" i="3"/>
  <c r="B1835" i="3"/>
  <c r="CF1835" i="3"/>
  <c r="CG1835" i="3" s="1"/>
  <c r="C1915" i="3"/>
  <c r="Y1862" i="3"/>
  <c r="CF1862" i="3"/>
  <c r="CG1862" i="3" s="1"/>
  <c r="AM1862" i="3"/>
  <c r="CA1862" i="3" s="1"/>
  <c r="A1862" i="3"/>
  <c r="B1862" i="3"/>
  <c r="C1918" i="3"/>
  <c r="Y1865" i="3"/>
  <c r="AM1865" i="3"/>
  <c r="CA1865" i="3" s="1"/>
  <c r="A1865" i="3"/>
  <c r="B1865" i="3"/>
  <c r="CF1865" i="3"/>
  <c r="CG1865" i="3" s="1"/>
  <c r="C1914" i="3"/>
  <c r="Y1861" i="3"/>
  <c r="AM1861" i="3"/>
  <c r="CA1861" i="3" s="1"/>
  <c r="A1861" i="3"/>
  <c r="B1861" i="3"/>
  <c r="CF1861" i="3"/>
  <c r="CG1861" i="3" s="1"/>
  <c r="C1910" i="3"/>
  <c r="Y1857" i="3"/>
  <c r="AM1857" i="3"/>
  <c r="CA1857" i="3" s="1"/>
  <c r="A1857" i="3"/>
  <c r="B1857" i="3"/>
  <c r="CF1857" i="3"/>
  <c r="CG1857" i="3" s="1"/>
  <c r="C1905" i="3"/>
  <c r="Y1852" i="3"/>
  <c r="CF1852" i="3"/>
  <c r="CG1852" i="3" s="1"/>
  <c r="AM1852" i="3"/>
  <c r="CA1852" i="3" s="1"/>
  <c r="A1852" i="3"/>
  <c r="B1852" i="3"/>
  <c r="C1908" i="3"/>
  <c r="AM1855" i="3"/>
  <c r="CA1855" i="3" s="1"/>
  <c r="Y1855" i="3"/>
  <c r="A1855" i="3"/>
  <c r="B1855" i="3"/>
  <c r="CF1855" i="3"/>
  <c r="CG1855" i="3" s="1"/>
  <c r="C1904" i="3"/>
  <c r="AM1851" i="3"/>
  <c r="CA1851" i="3" s="1"/>
  <c r="Y1851" i="3"/>
  <c r="A1851" i="3"/>
  <c r="B1851" i="3"/>
  <c r="CF1851" i="3"/>
  <c r="CG1851" i="3" s="1"/>
  <c r="C1909" i="3"/>
  <c r="Y1856" i="3"/>
  <c r="AM1856" i="3"/>
  <c r="CA1856" i="3" s="1"/>
  <c r="CF1856" i="3"/>
  <c r="CG1856" i="3" s="1"/>
  <c r="A1856" i="3"/>
  <c r="B1856" i="3"/>
  <c r="C1928" i="3"/>
  <c r="Y1875" i="3"/>
  <c r="AM1875" i="3"/>
  <c r="CA1875" i="3" s="1"/>
  <c r="A1875" i="3"/>
  <c r="B1875" i="3"/>
  <c r="CF1875" i="3"/>
  <c r="CG1875" i="3" s="1"/>
  <c r="C1934" i="3"/>
  <c r="Y1881" i="3"/>
  <c r="AM1881" i="3"/>
  <c r="CA1881" i="3" s="1"/>
  <c r="A1881" i="3"/>
  <c r="B1881" i="3"/>
  <c r="CF1881" i="3"/>
  <c r="CG1881" i="3" s="1"/>
  <c r="C1923" i="3"/>
  <c r="AM1870" i="3"/>
  <c r="CA1870" i="3" s="1"/>
  <c r="Y1870" i="3"/>
  <c r="A1870" i="3"/>
  <c r="B1870" i="3"/>
  <c r="CF1870" i="3"/>
  <c r="CG1870" i="3" s="1"/>
  <c r="C1899" i="3"/>
  <c r="Y1846" i="3"/>
  <c r="CF1846" i="3"/>
  <c r="CG1846" i="3" s="1"/>
  <c r="AM1846" i="3"/>
  <c r="CA1846" i="3" s="1"/>
  <c r="A1846" i="3"/>
  <c r="B1846" i="3"/>
  <c r="C1895" i="3"/>
  <c r="Y1842" i="3"/>
  <c r="AM1842" i="3"/>
  <c r="CA1842" i="3" s="1"/>
  <c r="CF1842" i="3"/>
  <c r="CG1842" i="3" s="1"/>
  <c r="A1842" i="3"/>
  <c r="B1842" i="3"/>
  <c r="C1891" i="3"/>
  <c r="AM1838" i="3"/>
  <c r="CA1838" i="3" s="1"/>
  <c r="Y1838" i="3"/>
  <c r="A1838" i="3"/>
  <c r="B1838" i="3"/>
  <c r="CF1838" i="3"/>
  <c r="CG1838" i="3" s="1"/>
  <c r="C1887" i="3"/>
  <c r="Y1834" i="3"/>
  <c r="AM1834" i="3"/>
  <c r="CA1834" i="3" s="1"/>
  <c r="A1834" i="3"/>
  <c r="B1834" i="3"/>
  <c r="CF1834" i="3"/>
  <c r="CG1834" i="3" s="1"/>
  <c r="C1898" i="3"/>
  <c r="Y1845" i="3"/>
  <c r="AM1845" i="3"/>
  <c r="CA1845" i="3" s="1"/>
  <c r="A1845" i="3"/>
  <c r="B1845" i="3"/>
  <c r="CF1845" i="3"/>
  <c r="CG1845" i="3" s="1"/>
  <c r="C1894" i="3"/>
  <c r="Y1841" i="3"/>
  <c r="AM1841" i="3"/>
  <c r="CA1841" i="3" s="1"/>
  <c r="A1841" i="3"/>
  <c r="B1841" i="3"/>
  <c r="CF1841" i="3"/>
  <c r="CG1841" i="3" s="1"/>
  <c r="C1890" i="3"/>
  <c r="Y1837" i="3"/>
  <c r="AM1837" i="3"/>
  <c r="CA1837" i="3" s="1"/>
  <c r="A1837" i="3"/>
  <c r="B1837" i="3"/>
  <c r="CF1837" i="3"/>
  <c r="CG1837" i="3" s="1"/>
  <c r="C1933" i="3"/>
  <c r="Y1880" i="3"/>
  <c r="AM1880" i="3"/>
  <c r="CA1880" i="3" s="1"/>
  <c r="A1880" i="3"/>
  <c r="B1880" i="3"/>
  <c r="CF1880" i="3"/>
  <c r="CG1880" i="3" s="1"/>
  <c r="C1929" i="3"/>
  <c r="Y1876" i="3"/>
  <c r="CF1876" i="3"/>
  <c r="CG1876" i="3" s="1"/>
  <c r="AM1876" i="3"/>
  <c r="CA1876" i="3" s="1"/>
  <c r="A1876" i="3"/>
  <c r="B1876" i="3"/>
  <c r="C1925" i="3"/>
  <c r="AM1872" i="3"/>
  <c r="CA1872" i="3" s="1"/>
  <c r="Y1872" i="3"/>
  <c r="A1872" i="3"/>
  <c r="B1872" i="3"/>
  <c r="CF1872" i="3"/>
  <c r="CG1872" i="3" s="1"/>
  <c r="C1932" i="3"/>
  <c r="Y1879" i="3"/>
  <c r="AM1879" i="3"/>
  <c r="CA1879" i="3" s="1"/>
  <c r="A1879" i="3"/>
  <c r="B1879" i="3"/>
  <c r="CF1879" i="3"/>
  <c r="CG1879" i="3" s="1"/>
  <c r="C1901" i="3"/>
  <c r="Y1848" i="3"/>
  <c r="AM1848" i="3"/>
  <c r="CA1848" i="3" s="1"/>
  <c r="A1848" i="3"/>
  <c r="B1848" i="3"/>
  <c r="CF1848" i="3"/>
  <c r="CG1848" i="3" s="1"/>
  <c r="C1897" i="3"/>
  <c r="Y1844" i="3"/>
  <c r="CF1844" i="3"/>
  <c r="CG1844" i="3" s="1"/>
  <c r="AM1844" i="3"/>
  <c r="CA1844" i="3" s="1"/>
  <c r="A1844" i="3"/>
  <c r="B1844" i="3"/>
  <c r="C1926" i="3"/>
  <c r="Y1873" i="3"/>
  <c r="AM1873" i="3"/>
  <c r="CA1873" i="3" s="1"/>
  <c r="A1873" i="3"/>
  <c r="B1873" i="3"/>
  <c r="CF1873" i="3"/>
  <c r="CG1873" i="3" s="1"/>
  <c r="C1922" i="3"/>
  <c r="Y1869" i="3"/>
  <c r="AM1869" i="3"/>
  <c r="CA1869" i="3" s="1"/>
  <c r="A1869" i="3"/>
  <c r="B1869" i="3"/>
  <c r="CF1869" i="3"/>
  <c r="CG1869" i="3" s="1"/>
  <c r="C1916" i="3"/>
  <c r="Y1863" i="3"/>
  <c r="AM1863" i="3"/>
  <c r="CA1863" i="3" s="1"/>
  <c r="A1863" i="3"/>
  <c r="B1863" i="3"/>
  <c r="CF1863" i="3"/>
  <c r="CG1863" i="3" s="1"/>
  <c r="C1912" i="3"/>
  <c r="Y1859" i="3"/>
  <c r="AM1859" i="3"/>
  <c r="CA1859" i="3" s="1"/>
  <c r="A1859" i="3"/>
  <c r="B1859" i="3"/>
  <c r="CF1859" i="3"/>
  <c r="CG1859" i="3" s="1"/>
  <c r="C1913" i="3"/>
  <c r="Y1860" i="3"/>
  <c r="CF1860" i="3"/>
  <c r="CG1860" i="3" s="1"/>
  <c r="AM1860" i="3"/>
  <c r="CA1860" i="3" s="1"/>
  <c r="A1860" i="3"/>
  <c r="B1860" i="3"/>
  <c r="C1927" i="3"/>
  <c r="Y1874" i="3"/>
  <c r="AM1874" i="3"/>
  <c r="CA1874" i="3" s="1"/>
  <c r="CF1874" i="3"/>
  <c r="CG1874" i="3" s="1"/>
  <c r="A1874" i="3"/>
  <c r="B1874" i="3"/>
  <c r="C1911" i="3"/>
  <c r="Y1858" i="3"/>
  <c r="AM1858" i="3"/>
  <c r="CA1858" i="3" s="1"/>
  <c r="A1858" i="3"/>
  <c r="B1858" i="3"/>
  <c r="CF1858" i="3"/>
  <c r="CG1858" i="3" s="1"/>
  <c r="C1907" i="3"/>
  <c r="Y1854" i="3"/>
  <c r="CF1854" i="3"/>
  <c r="CG1854" i="3" s="1"/>
  <c r="AM1854" i="3"/>
  <c r="CA1854" i="3" s="1"/>
  <c r="A1854" i="3"/>
  <c r="B1854" i="3"/>
  <c r="C1903" i="3"/>
  <c r="Y1850" i="3"/>
  <c r="AM1850" i="3"/>
  <c r="CA1850" i="3" s="1"/>
  <c r="CF1850" i="3"/>
  <c r="CG1850" i="3" s="1"/>
  <c r="A1850" i="3"/>
  <c r="B1850" i="3"/>
  <c r="C1906" i="3"/>
  <c r="AM1853" i="3"/>
  <c r="CA1853" i="3" s="1"/>
  <c r="Y1853" i="3"/>
  <c r="A1853" i="3"/>
  <c r="B1853" i="3"/>
  <c r="CF1853" i="3"/>
  <c r="CG1853" i="3" s="1"/>
  <c r="C1902" i="3"/>
  <c r="Y1849" i="3"/>
  <c r="AM1849" i="3"/>
  <c r="CA1849" i="3" s="1"/>
  <c r="A1849" i="3"/>
  <c r="B1849" i="3"/>
  <c r="CF1849" i="3"/>
  <c r="CG1849" i="3" s="1"/>
  <c r="C1930" i="3"/>
  <c r="Y1877" i="3"/>
  <c r="AM1877" i="3"/>
  <c r="CA1877" i="3" s="1"/>
  <c r="A1877" i="3"/>
  <c r="B1877" i="3"/>
  <c r="CF1877" i="3"/>
  <c r="CG1877" i="3" s="1"/>
  <c r="C1936" i="3"/>
  <c r="AM1883" i="3"/>
  <c r="CA1883" i="3" s="1"/>
  <c r="Y1883" i="3"/>
  <c r="A1883" i="3"/>
  <c r="B1883" i="3"/>
  <c r="CF1883" i="3"/>
  <c r="CG1883" i="3" s="1"/>
  <c r="C1938" i="3"/>
  <c r="AM1885" i="3"/>
  <c r="CA1885" i="3" s="1"/>
  <c r="Y1885" i="3"/>
  <c r="A1885" i="3"/>
  <c r="B1885" i="3"/>
  <c r="CF1885" i="3"/>
  <c r="CG1885" i="3" s="1"/>
  <c r="C1920" i="3"/>
  <c r="Y1867" i="3"/>
  <c r="AM1867" i="3"/>
  <c r="CA1867" i="3" s="1"/>
  <c r="A1867" i="3"/>
  <c r="B1867" i="3"/>
  <c r="CF1867" i="3"/>
  <c r="CG1867" i="3" s="1"/>
  <c r="CE1824" i="3" l="1"/>
  <c r="CE1798" i="3"/>
  <c r="CE1811" i="3"/>
  <c r="CE1821" i="3"/>
  <c r="CE1784" i="3"/>
  <c r="CE1828" i="3"/>
  <c r="CE1809" i="3"/>
  <c r="CE1780" i="3"/>
  <c r="AR1920" i="3"/>
  <c r="AO1920" i="3"/>
  <c r="AR1938" i="3"/>
  <c r="AO1938" i="3"/>
  <c r="AR1936" i="3"/>
  <c r="AO1936" i="3"/>
  <c r="AR1930" i="3"/>
  <c r="AO1930" i="3"/>
  <c r="AR1902" i="3"/>
  <c r="AO1902" i="3"/>
  <c r="AR1906" i="3"/>
  <c r="AO1906" i="3"/>
  <c r="AR1903" i="3"/>
  <c r="AO1903" i="3"/>
  <c r="AR1907" i="3"/>
  <c r="AO1907" i="3"/>
  <c r="AR1911" i="3"/>
  <c r="AO1911" i="3"/>
  <c r="AR1927" i="3"/>
  <c r="AO1927" i="3"/>
  <c r="AR1913" i="3"/>
  <c r="AO1913" i="3"/>
  <c r="AR1912" i="3"/>
  <c r="AO1912" i="3"/>
  <c r="AR1916" i="3"/>
  <c r="AO1916" i="3"/>
  <c r="AR1922" i="3"/>
  <c r="AO1922" i="3"/>
  <c r="AR1926" i="3"/>
  <c r="AO1926" i="3"/>
  <c r="AR1897" i="3"/>
  <c r="AO1897" i="3"/>
  <c r="AR1901" i="3"/>
  <c r="AO1901" i="3"/>
  <c r="AR1932" i="3"/>
  <c r="AO1932" i="3"/>
  <c r="AR1925" i="3"/>
  <c r="AO1925" i="3"/>
  <c r="AR1929" i="3"/>
  <c r="AO1929" i="3"/>
  <c r="AR1933" i="3"/>
  <c r="AO1933" i="3"/>
  <c r="AR1890" i="3"/>
  <c r="AO1890" i="3"/>
  <c r="AR1894" i="3"/>
  <c r="AO1894" i="3"/>
  <c r="AR1898" i="3"/>
  <c r="AO1898" i="3"/>
  <c r="AR1887" i="3"/>
  <c r="AO1887" i="3"/>
  <c r="AR1891" i="3"/>
  <c r="AO1891" i="3"/>
  <c r="AR1895" i="3"/>
  <c r="AO1895" i="3"/>
  <c r="AR1899" i="3"/>
  <c r="AO1899" i="3"/>
  <c r="AR1923" i="3"/>
  <c r="AO1923" i="3"/>
  <c r="AR1934" i="3"/>
  <c r="AO1934" i="3"/>
  <c r="AR1928" i="3"/>
  <c r="AO1928" i="3"/>
  <c r="AR1909" i="3"/>
  <c r="AO1909" i="3"/>
  <c r="AR1904" i="3"/>
  <c r="AO1904" i="3"/>
  <c r="AR1908" i="3"/>
  <c r="AO1908" i="3"/>
  <c r="AR1905" i="3"/>
  <c r="AO1905" i="3"/>
  <c r="AR1910" i="3"/>
  <c r="AO1910" i="3"/>
  <c r="AR1914" i="3"/>
  <c r="AO1914" i="3"/>
  <c r="AR1918" i="3"/>
  <c r="AO1918" i="3"/>
  <c r="AR1915" i="3"/>
  <c r="AO1915" i="3"/>
  <c r="AR1888" i="3"/>
  <c r="AO1888" i="3"/>
  <c r="AR1892" i="3"/>
  <c r="AO1892" i="3"/>
  <c r="AR1896" i="3"/>
  <c r="AO1896" i="3"/>
  <c r="AR1900" i="3"/>
  <c r="AO1900" i="3"/>
  <c r="AR1889" i="3"/>
  <c r="AO1889" i="3"/>
  <c r="AR1893" i="3"/>
  <c r="AO1893" i="3"/>
  <c r="AR1931" i="3"/>
  <c r="AO1931" i="3"/>
  <c r="AR1921" i="3"/>
  <c r="AO1921" i="3"/>
  <c r="AR1935" i="3"/>
  <c r="AO1935" i="3"/>
  <c r="AR1924" i="3"/>
  <c r="AO1924" i="3"/>
  <c r="AR1886" i="3"/>
  <c r="AO1886" i="3"/>
  <c r="AR1919" i="3"/>
  <c r="AO1919" i="3"/>
  <c r="AR1937" i="3"/>
  <c r="AO1937" i="3"/>
  <c r="AR1917" i="3"/>
  <c r="AO1917" i="3"/>
  <c r="BB1838" i="3"/>
  <c r="BB1846" i="3"/>
  <c r="BB1870" i="3"/>
  <c r="BB1862" i="3"/>
  <c r="BB1878" i="3"/>
  <c r="AV1866" i="3"/>
  <c r="AZ1881" i="3"/>
  <c r="AZ1855" i="3"/>
  <c r="AZ1852" i="3"/>
  <c r="AZ1857" i="3"/>
  <c r="AZ1839" i="3"/>
  <c r="AZ1847" i="3"/>
  <c r="AZ1836" i="3"/>
  <c r="AZ1878" i="3"/>
  <c r="AZ1833" i="3"/>
  <c r="CE1830" i="3"/>
  <c r="CE1805" i="3"/>
  <c r="CE1807" i="3"/>
  <c r="CE1806" i="3"/>
  <c r="CE1810" i="3"/>
  <c r="CE1795" i="3"/>
  <c r="CE1826" i="3"/>
  <c r="CE1823" i="3"/>
  <c r="CE1822" i="3"/>
  <c r="CE1799" i="3"/>
  <c r="CE1782" i="3"/>
  <c r="CE1786" i="3"/>
  <c r="CE1790" i="3"/>
  <c r="CE1794" i="3"/>
  <c r="CE1787" i="3"/>
  <c r="CE1825" i="3"/>
  <c r="CE1815" i="3"/>
  <c r="CE1831" i="3"/>
  <c r="BB1834" i="3"/>
  <c r="BB1842" i="3"/>
  <c r="BB1882" i="3"/>
  <c r="AZ1834" i="3"/>
  <c r="AZ1846" i="3"/>
  <c r="AZ1875" i="3"/>
  <c r="AZ1856" i="3"/>
  <c r="AZ1851" i="3"/>
  <c r="AZ1835" i="3"/>
  <c r="AZ1843" i="3"/>
  <c r="AZ1840" i="3"/>
  <c r="AZ1868" i="3"/>
  <c r="AZ1882" i="3"/>
  <c r="AZ1884" i="3"/>
  <c r="CE1832" i="3"/>
  <c r="CE1796" i="3"/>
  <c r="CE1820" i="3"/>
  <c r="CE1781" i="3"/>
  <c r="CE1789" i="3"/>
  <c r="CE1793" i="3"/>
  <c r="CE1813" i="3"/>
  <c r="AV1834" i="3"/>
  <c r="AV1842" i="3"/>
  <c r="AV1882" i="3"/>
  <c r="AZ1870" i="3"/>
  <c r="AZ1871" i="3"/>
  <c r="AZ1864" i="3"/>
  <c r="CE1814" i="3"/>
  <c r="CE1791" i="3"/>
  <c r="CE1819" i="3"/>
  <c r="CE1827" i="3"/>
  <c r="CE1785" i="3"/>
  <c r="CE1803" i="3"/>
  <c r="CE1802" i="3"/>
  <c r="CE1783" i="3"/>
  <c r="CE1829" i="3"/>
  <c r="CE1818" i="3"/>
  <c r="AV1838" i="3"/>
  <c r="AV1846" i="3"/>
  <c r="AV1870" i="3"/>
  <c r="AV1862" i="3"/>
  <c r="AV1878" i="3"/>
  <c r="BB1866" i="3"/>
  <c r="AZ1838" i="3"/>
  <c r="AZ1842" i="3"/>
  <c r="AZ1861" i="3"/>
  <c r="AZ1865" i="3"/>
  <c r="AZ1862" i="3"/>
  <c r="AZ1866" i="3"/>
  <c r="CE1800" i="3"/>
  <c r="CE1797" i="3"/>
  <c r="CE1801" i="3"/>
  <c r="CE1816" i="3"/>
  <c r="CE1788" i="3"/>
  <c r="CE1792" i="3"/>
  <c r="CE1817" i="3"/>
  <c r="CE1804" i="3"/>
  <c r="CE1808" i="3"/>
  <c r="CE1812" i="3"/>
  <c r="AX1867" i="3"/>
  <c r="AX1877" i="3"/>
  <c r="AT1853" i="3"/>
  <c r="AT1858" i="3"/>
  <c r="AX1859" i="3"/>
  <c r="AX1863" i="3"/>
  <c r="AX1869" i="3"/>
  <c r="AT1848" i="3"/>
  <c r="AT1872" i="3"/>
  <c r="AT1845" i="3"/>
  <c r="AX1834" i="3"/>
  <c r="AT1834" i="3"/>
  <c r="AX1851" i="3"/>
  <c r="AT1857" i="3"/>
  <c r="AX1861" i="3"/>
  <c r="AT1843" i="3"/>
  <c r="AT1868" i="3"/>
  <c r="AX1871" i="3"/>
  <c r="BB1854" i="3"/>
  <c r="AX1848" i="3"/>
  <c r="AX1872" i="3"/>
  <c r="AX1880" i="3"/>
  <c r="AX1840" i="3"/>
  <c r="AX1864" i="3"/>
  <c r="AZ1885" i="3"/>
  <c r="AZ1883" i="3"/>
  <c r="AZ1860" i="3"/>
  <c r="AZ1863" i="3"/>
  <c r="AT1867" i="3"/>
  <c r="AT1885" i="3"/>
  <c r="AT1849" i="3"/>
  <c r="AT1854" i="3"/>
  <c r="AX1874" i="3"/>
  <c r="AT1873" i="3"/>
  <c r="AT1844" i="3"/>
  <c r="AT1879" i="3"/>
  <c r="AX1837" i="3"/>
  <c r="AX1845" i="3"/>
  <c r="AT1842" i="3"/>
  <c r="AT1846" i="3"/>
  <c r="AX1870" i="3"/>
  <c r="AT1881" i="3"/>
  <c r="AT1855" i="3"/>
  <c r="AT1852" i="3"/>
  <c r="AT1865" i="3"/>
  <c r="AX1835" i="3"/>
  <c r="AX1839" i="3"/>
  <c r="AT1847" i="3"/>
  <c r="AT1836" i="3"/>
  <c r="AT1840" i="3"/>
  <c r="AX1882" i="3"/>
  <c r="AX1833" i="3"/>
  <c r="AX1866" i="3"/>
  <c r="AT1864" i="3"/>
  <c r="BB1850" i="3"/>
  <c r="BB1858" i="3"/>
  <c r="BB1874" i="3"/>
  <c r="AX1860" i="3"/>
  <c r="AX1852" i="3"/>
  <c r="AX1868" i="3"/>
  <c r="AZ1877" i="3"/>
  <c r="AZ1853" i="3"/>
  <c r="AZ1854" i="3"/>
  <c r="AZ1858" i="3"/>
  <c r="AZ1859" i="3"/>
  <c r="AZ1873" i="3"/>
  <c r="AZ1837" i="3"/>
  <c r="AZ1841" i="3"/>
  <c r="AZ1845" i="3"/>
  <c r="AX1883" i="3"/>
  <c r="AT1877" i="3"/>
  <c r="AX1853" i="3"/>
  <c r="AX1854" i="3"/>
  <c r="AX1858" i="3"/>
  <c r="AT1860" i="3"/>
  <c r="AT1869" i="3"/>
  <c r="AX1879" i="3"/>
  <c r="AX1841" i="3"/>
  <c r="AT1841" i="3"/>
  <c r="AT1838" i="3"/>
  <c r="AT1875" i="3"/>
  <c r="AT1856" i="3"/>
  <c r="AT1851" i="3"/>
  <c r="AX1857" i="3"/>
  <c r="AT1861" i="3"/>
  <c r="AX1862" i="3"/>
  <c r="AT1839" i="3"/>
  <c r="AX1878" i="3"/>
  <c r="AT1871" i="3"/>
  <c r="AV1850" i="3"/>
  <c r="AV1858" i="3"/>
  <c r="AV1874" i="3"/>
  <c r="AX1856" i="3"/>
  <c r="AZ1849" i="3"/>
  <c r="AZ1874" i="3"/>
  <c r="AZ1869" i="3"/>
  <c r="AZ1844" i="3"/>
  <c r="AZ1879" i="3"/>
  <c r="AZ1876" i="3"/>
  <c r="AX1885" i="3"/>
  <c r="AT1883" i="3"/>
  <c r="AX1849" i="3"/>
  <c r="AX1850" i="3"/>
  <c r="AT1850" i="3"/>
  <c r="AT1874" i="3"/>
  <c r="AT1859" i="3"/>
  <c r="AT1863" i="3"/>
  <c r="AX1873" i="3"/>
  <c r="AT1876" i="3"/>
  <c r="AT1880" i="3"/>
  <c r="AT1837" i="3"/>
  <c r="AX1838" i="3"/>
  <c r="AX1842" i="3"/>
  <c r="AX1846" i="3"/>
  <c r="AT1870" i="3"/>
  <c r="AX1881" i="3"/>
  <c r="AX1875" i="3"/>
  <c r="AX1855" i="3"/>
  <c r="AX1865" i="3"/>
  <c r="AT1862" i="3"/>
  <c r="AT1835" i="3"/>
  <c r="AX1843" i="3"/>
  <c r="AX1847" i="3"/>
  <c r="AT1878" i="3"/>
  <c r="AT1882" i="3"/>
  <c r="AT1833" i="3"/>
  <c r="AT1866" i="3"/>
  <c r="AT1884" i="3"/>
  <c r="AV1854" i="3"/>
  <c r="AX1844" i="3"/>
  <c r="AX1876" i="3"/>
  <c r="AX1836" i="3"/>
  <c r="AX1884" i="3"/>
  <c r="AZ1867" i="3"/>
  <c r="AZ1850" i="3"/>
  <c r="AZ1848" i="3"/>
  <c r="AZ1872" i="3"/>
  <c r="AZ1880" i="3"/>
  <c r="AN1920" i="3"/>
  <c r="AQ1920" i="3"/>
  <c r="AN1938" i="3"/>
  <c r="AQ1938" i="3"/>
  <c r="AN1936" i="3"/>
  <c r="AQ1936" i="3"/>
  <c r="AN1930" i="3"/>
  <c r="AQ1930" i="3"/>
  <c r="AN1902" i="3"/>
  <c r="AQ1902" i="3"/>
  <c r="AN1906" i="3"/>
  <c r="AQ1906" i="3"/>
  <c r="AN1903" i="3"/>
  <c r="AQ1903" i="3"/>
  <c r="AN1907" i="3"/>
  <c r="AQ1907" i="3"/>
  <c r="AN1911" i="3"/>
  <c r="AQ1911" i="3"/>
  <c r="AN1927" i="3"/>
  <c r="AQ1927" i="3"/>
  <c r="AN1913" i="3"/>
  <c r="AQ1913" i="3"/>
  <c r="AN1912" i="3"/>
  <c r="AQ1912" i="3"/>
  <c r="AN1916" i="3"/>
  <c r="AQ1916" i="3"/>
  <c r="AN1922" i="3"/>
  <c r="AQ1922" i="3"/>
  <c r="AN1926" i="3"/>
  <c r="AQ1926" i="3"/>
  <c r="AN1897" i="3"/>
  <c r="AQ1897" i="3"/>
  <c r="AN1901" i="3"/>
  <c r="AQ1901" i="3"/>
  <c r="AN1932" i="3"/>
  <c r="AQ1932" i="3"/>
  <c r="AN1925" i="3"/>
  <c r="AQ1925" i="3"/>
  <c r="AN1929" i="3"/>
  <c r="AQ1929" i="3"/>
  <c r="AN1933" i="3"/>
  <c r="AQ1933" i="3"/>
  <c r="AN1890" i="3"/>
  <c r="AQ1890" i="3"/>
  <c r="AN1894" i="3"/>
  <c r="AQ1894" i="3"/>
  <c r="AN1898" i="3"/>
  <c r="AQ1898" i="3"/>
  <c r="AN1887" i="3"/>
  <c r="AQ1887" i="3"/>
  <c r="AN1891" i="3"/>
  <c r="AQ1891" i="3"/>
  <c r="AN1895" i="3"/>
  <c r="AQ1895" i="3"/>
  <c r="AN1899" i="3"/>
  <c r="AQ1899" i="3"/>
  <c r="AN1923" i="3"/>
  <c r="AQ1923" i="3"/>
  <c r="AN1934" i="3"/>
  <c r="AQ1934" i="3"/>
  <c r="AN1928" i="3"/>
  <c r="AQ1928" i="3"/>
  <c r="AN1909" i="3"/>
  <c r="AQ1909" i="3"/>
  <c r="AN1904" i="3"/>
  <c r="AQ1904" i="3"/>
  <c r="AN1908" i="3"/>
  <c r="AQ1908" i="3"/>
  <c r="AN1905" i="3"/>
  <c r="AQ1905" i="3"/>
  <c r="AN1910" i="3"/>
  <c r="AQ1910" i="3"/>
  <c r="AN1914" i="3"/>
  <c r="AQ1914" i="3"/>
  <c r="AN1918" i="3"/>
  <c r="AQ1918" i="3"/>
  <c r="AN1915" i="3"/>
  <c r="AQ1915" i="3"/>
  <c r="AN1888" i="3"/>
  <c r="AQ1888" i="3"/>
  <c r="AN1892" i="3"/>
  <c r="AQ1892" i="3"/>
  <c r="AN1896" i="3"/>
  <c r="AQ1896" i="3"/>
  <c r="AN1900" i="3"/>
  <c r="AQ1900" i="3"/>
  <c r="AN1889" i="3"/>
  <c r="AQ1889" i="3"/>
  <c r="AN1893" i="3"/>
  <c r="AQ1893" i="3"/>
  <c r="AN1931" i="3"/>
  <c r="AQ1931" i="3"/>
  <c r="AN1921" i="3"/>
  <c r="AQ1921" i="3"/>
  <c r="AN1935" i="3"/>
  <c r="AQ1935" i="3"/>
  <c r="AN1924" i="3"/>
  <c r="AQ1924" i="3"/>
  <c r="AN1886" i="3"/>
  <c r="AQ1886" i="3"/>
  <c r="AN1919" i="3"/>
  <c r="AQ1919" i="3"/>
  <c r="AN1937" i="3"/>
  <c r="AQ1937" i="3"/>
  <c r="AN1917" i="3"/>
  <c r="AQ1917" i="3"/>
  <c r="CB1867" i="3"/>
  <c r="BL1867" i="3"/>
  <c r="P1920" i="3"/>
  <c r="AF1920" i="3"/>
  <c r="BT1920" i="3" s="1"/>
  <c r="CB1885" i="3"/>
  <c r="BL1885" i="3"/>
  <c r="AD1938" i="3"/>
  <c r="R1938" i="3"/>
  <c r="CB1883" i="3"/>
  <c r="BL1883" i="3"/>
  <c r="P1936" i="3"/>
  <c r="AF1936" i="3"/>
  <c r="BT1936" i="3" s="1"/>
  <c r="CB1877" i="3"/>
  <c r="BL1877" i="3"/>
  <c r="AD1930" i="3"/>
  <c r="R1930" i="3"/>
  <c r="CB1849" i="3"/>
  <c r="BL1849" i="3"/>
  <c r="AD1902" i="3"/>
  <c r="P1902" i="3"/>
  <c r="R1902" i="3"/>
  <c r="AF1902" i="3"/>
  <c r="BT1902" i="3" s="1"/>
  <c r="CB1853" i="3"/>
  <c r="BL1853" i="3"/>
  <c r="P1906" i="3"/>
  <c r="AD1906" i="3"/>
  <c r="AF1906" i="3"/>
  <c r="BT1906" i="3" s="1"/>
  <c r="R1906" i="3"/>
  <c r="CB1850" i="3"/>
  <c r="BL1850" i="3"/>
  <c r="AD1903" i="3"/>
  <c r="P1903" i="3"/>
  <c r="R1903" i="3"/>
  <c r="AF1903" i="3"/>
  <c r="BT1903" i="3" s="1"/>
  <c r="CB1854" i="3"/>
  <c r="BL1854" i="3"/>
  <c r="P1907" i="3"/>
  <c r="AD1907" i="3"/>
  <c r="AF1907" i="3"/>
  <c r="BT1907" i="3" s="1"/>
  <c r="R1907" i="3"/>
  <c r="CB1858" i="3"/>
  <c r="BL1858" i="3"/>
  <c r="AD1911" i="3"/>
  <c r="P1911" i="3"/>
  <c r="R1911" i="3"/>
  <c r="AF1911" i="3"/>
  <c r="BT1911" i="3" s="1"/>
  <c r="CB1874" i="3"/>
  <c r="BL1874" i="3"/>
  <c r="P1927" i="3"/>
  <c r="AF1927" i="3"/>
  <c r="BT1927" i="3" s="1"/>
  <c r="CB1860" i="3"/>
  <c r="BL1860" i="3"/>
  <c r="AD1913" i="3"/>
  <c r="R1913" i="3"/>
  <c r="CB1859" i="3"/>
  <c r="BL1859" i="3"/>
  <c r="P1912" i="3"/>
  <c r="AF1912" i="3"/>
  <c r="BT1912" i="3" s="1"/>
  <c r="R1912" i="3"/>
  <c r="CB1863" i="3"/>
  <c r="BL1863" i="3"/>
  <c r="AD1916" i="3"/>
  <c r="R1916" i="3"/>
  <c r="CB1869" i="3"/>
  <c r="BL1869" i="3"/>
  <c r="AD1922" i="3"/>
  <c r="R1922" i="3"/>
  <c r="CB1873" i="3"/>
  <c r="BL1873" i="3"/>
  <c r="P1926" i="3"/>
  <c r="AF1926" i="3"/>
  <c r="BT1926" i="3" s="1"/>
  <c r="CB1844" i="3"/>
  <c r="BL1844" i="3"/>
  <c r="P1897" i="3"/>
  <c r="AD1897" i="3"/>
  <c r="AF1897" i="3"/>
  <c r="BT1897" i="3" s="1"/>
  <c r="R1897" i="3"/>
  <c r="CB1848" i="3"/>
  <c r="BL1848" i="3"/>
  <c r="AD1901" i="3"/>
  <c r="P1901" i="3"/>
  <c r="R1901" i="3"/>
  <c r="AF1901" i="3"/>
  <c r="BT1901" i="3" s="1"/>
  <c r="CB1879" i="3"/>
  <c r="BL1879" i="3"/>
  <c r="AD1932" i="3"/>
  <c r="R1932" i="3"/>
  <c r="CB1872" i="3"/>
  <c r="BL1872" i="3"/>
  <c r="P1925" i="3"/>
  <c r="AF1925" i="3"/>
  <c r="BT1925" i="3" s="1"/>
  <c r="CB1876" i="3"/>
  <c r="BL1876" i="3"/>
  <c r="AD1929" i="3"/>
  <c r="R1929" i="3"/>
  <c r="CB1880" i="3"/>
  <c r="BL1880" i="3"/>
  <c r="P1933" i="3"/>
  <c r="AF1933" i="3"/>
  <c r="BT1933" i="3" s="1"/>
  <c r="CB1837" i="3"/>
  <c r="BL1837" i="3"/>
  <c r="P1890" i="3"/>
  <c r="AD1890" i="3"/>
  <c r="AF1890" i="3"/>
  <c r="BT1890" i="3" s="1"/>
  <c r="R1890" i="3"/>
  <c r="CB1841" i="3"/>
  <c r="BL1841" i="3"/>
  <c r="AD1894" i="3"/>
  <c r="P1894" i="3"/>
  <c r="R1894" i="3"/>
  <c r="AF1894" i="3"/>
  <c r="BT1894" i="3" s="1"/>
  <c r="CB1845" i="3"/>
  <c r="BL1845" i="3"/>
  <c r="P1898" i="3"/>
  <c r="AD1898" i="3"/>
  <c r="AF1898" i="3"/>
  <c r="BT1898" i="3" s="1"/>
  <c r="R1898" i="3"/>
  <c r="CB1834" i="3"/>
  <c r="BL1834" i="3"/>
  <c r="AD1887" i="3"/>
  <c r="P1887" i="3"/>
  <c r="R1887" i="3"/>
  <c r="AF1887" i="3"/>
  <c r="BT1887" i="3" s="1"/>
  <c r="CB1838" i="3"/>
  <c r="BL1838" i="3"/>
  <c r="P1891" i="3"/>
  <c r="AD1891" i="3"/>
  <c r="AF1891" i="3"/>
  <c r="BT1891" i="3" s="1"/>
  <c r="R1891" i="3"/>
  <c r="CB1842" i="3"/>
  <c r="BL1842" i="3"/>
  <c r="AD1895" i="3"/>
  <c r="P1895" i="3"/>
  <c r="R1895" i="3"/>
  <c r="AF1895" i="3"/>
  <c r="BT1895" i="3" s="1"/>
  <c r="CB1846" i="3"/>
  <c r="BL1846" i="3"/>
  <c r="P1899" i="3"/>
  <c r="AD1899" i="3"/>
  <c r="AF1899" i="3"/>
  <c r="BT1899" i="3" s="1"/>
  <c r="R1899" i="3"/>
  <c r="CB1870" i="3"/>
  <c r="BL1870" i="3"/>
  <c r="AD1923" i="3"/>
  <c r="R1923" i="3"/>
  <c r="CB1881" i="3"/>
  <c r="BL1881" i="3"/>
  <c r="P1934" i="3"/>
  <c r="AF1934" i="3"/>
  <c r="BT1934" i="3" s="1"/>
  <c r="CB1875" i="3"/>
  <c r="BL1875" i="3"/>
  <c r="P1928" i="3"/>
  <c r="AF1928" i="3"/>
  <c r="BT1928" i="3" s="1"/>
  <c r="CB1856" i="3"/>
  <c r="BL1856" i="3"/>
  <c r="AD1909" i="3"/>
  <c r="P1909" i="3"/>
  <c r="R1909" i="3"/>
  <c r="AF1909" i="3"/>
  <c r="BT1909" i="3" s="1"/>
  <c r="CB1851" i="3"/>
  <c r="BL1851" i="3"/>
  <c r="AD1904" i="3"/>
  <c r="P1904" i="3"/>
  <c r="AF1904" i="3"/>
  <c r="BT1904" i="3" s="1"/>
  <c r="R1904" i="3"/>
  <c r="CB1855" i="3"/>
  <c r="BL1855" i="3"/>
  <c r="P1908" i="3"/>
  <c r="AD1908" i="3"/>
  <c r="R1908" i="3"/>
  <c r="AF1908" i="3"/>
  <c r="BT1908" i="3" s="1"/>
  <c r="CB1852" i="3"/>
  <c r="BL1852" i="3"/>
  <c r="P1905" i="3"/>
  <c r="AD1905" i="3"/>
  <c r="AF1905" i="3"/>
  <c r="BT1905" i="3" s="1"/>
  <c r="R1905" i="3"/>
  <c r="CB1857" i="3"/>
  <c r="BL1857" i="3"/>
  <c r="AD1910" i="3"/>
  <c r="P1910" i="3"/>
  <c r="R1910" i="3"/>
  <c r="AF1910" i="3"/>
  <c r="BT1910" i="3" s="1"/>
  <c r="CB1861" i="3"/>
  <c r="BL1861" i="3"/>
  <c r="AD1914" i="3"/>
  <c r="R1914" i="3"/>
  <c r="CB1865" i="3"/>
  <c r="BL1865" i="3"/>
  <c r="P1918" i="3"/>
  <c r="AF1918" i="3"/>
  <c r="BT1918" i="3" s="1"/>
  <c r="CB1862" i="3"/>
  <c r="BL1862" i="3"/>
  <c r="AD1915" i="3"/>
  <c r="R1915" i="3"/>
  <c r="CB1835" i="3"/>
  <c r="BL1835" i="3"/>
  <c r="AD1888" i="3"/>
  <c r="P1888" i="3"/>
  <c r="AF1888" i="3"/>
  <c r="BT1888" i="3" s="1"/>
  <c r="R1888" i="3"/>
  <c r="CB1839" i="3"/>
  <c r="BL1839" i="3"/>
  <c r="P1892" i="3"/>
  <c r="AD1892" i="3"/>
  <c r="R1892" i="3"/>
  <c r="AF1892" i="3"/>
  <c r="BT1892" i="3" s="1"/>
  <c r="CB1843" i="3"/>
  <c r="BL1843" i="3"/>
  <c r="AD1896" i="3"/>
  <c r="P1896" i="3"/>
  <c r="AF1896" i="3"/>
  <c r="BT1896" i="3" s="1"/>
  <c r="R1896" i="3"/>
  <c r="CB1847" i="3"/>
  <c r="BL1847" i="3"/>
  <c r="P1900" i="3"/>
  <c r="AD1900" i="3"/>
  <c r="R1900" i="3"/>
  <c r="AF1900" i="3"/>
  <c r="BT1900" i="3" s="1"/>
  <c r="CB1836" i="3"/>
  <c r="BL1836" i="3"/>
  <c r="P1889" i="3"/>
  <c r="AD1889" i="3"/>
  <c r="AF1889" i="3"/>
  <c r="BT1889" i="3" s="1"/>
  <c r="R1889" i="3"/>
  <c r="CB1840" i="3"/>
  <c r="BL1840" i="3"/>
  <c r="AD1893" i="3"/>
  <c r="P1893" i="3"/>
  <c r="R1893" i="3"/>
  <c r="AF1893" i="3"/>
  <c r="BT1893" i="3" s="1"/>
  <c r="CB1878" i="3"/>
  <c r="BL1878" i="3"/>
  <c r="AD1931" i="3"/>
  <c r="R1931" i="3"/>
  <c r="CB1868" i="3"/>
  <c r="BL1868" i="3"/>
  <c r="AD1921" i="3"/>
  <c r="R1921" i="3"/>
  <c r="CB1882" i="3"/>
  <c r="BL1882" i="3"/>
  <c r="P1935" i="3"/>
  <c r="AF1935" i="3"/>
  <c r="BT1935" i="3" s="1"/>
  <c r="CB1871" i="3"/>
  <c r="BL1871" i="3"/>
  <c r="AD1924" i="3"/>
  <c r="R1924" i="3"/>
  <c r="CB1833" i="3"/>
  <c r="BL1833" i="3"/>
  <c r="AD1886" i="3"/>
  <c r="P1886" i="3"/>
  <c r="R1886" i="3"/>
  <c r="AF1886" i="3"/>
  <c r="BT1886" i="3" s="1"/>
  <c r="CB1866" i="3"/>
  <c r="BL1866" i="3"/>
  <c r="P1919" i="3"/>
  <c r="AF1919" i="3"/>
  <c r="BT1919" i="3" s="1"/>
  <c r="CB1884" i="3"/>
  <c r="BL1884" i="3"/>
  <c r="AD1937" i="3"/>
  <c r="R1937" i="3"/>
  <c r="CB1864" i="3"/>
  <c r="BL1864" i="3"/>
  <c r="P1917" i="3"/>
  <c r="AF1917" i="3"/>
  <c r="BT1917" i="3" s="1"/>
  <c r="CD1867" i="3"/>
  <c r="BM1867" i="3"/>
  <c r="BM1885" i="3"/>
  <c r="CD1885" i="3"/>
  <c r="BM1883" i="3"/>
  <c r="CD1883" i="3"/>
  <c r="CD1877" i="3"/>
  <c r="BM1877" i="3"/>
  <c r="BM1849" i="3"/>
  <c r="CD1849" i="3"/>
  <c r="BM1853" i="3"/>
  <c r="CD1853" i="3"/>
  <c r="CD1850" i="3"/>
  <c r="BM1850" i="3"/>
  <c r="CD1854" i="3"/>
  <c r="BM1854" i="3"/>
  <c r="BM1858" i="3"/>
  <c r="CD1858" i="3"/>
  <c r="BM1874" i="3"/>
  <c r="CD1874" i="3"/>
  <c r="BM1860" i="3"/>
  <c r="CD1860" i="3"/>
  <c r="BM1859" i="3"/>
  <c r="CD1859" i="3"/>
  <c r="BM1863" i="3"/>
  <c r="CD1863" i="3"/>
  <c r="BM1869" i="3"/>
  <c r="CD1869" i="3"/>
  <c r="BM1873" i="3"/>
  <c r="CD1873" i="3"/>
  <c r="CD1844" i="3"/>
  <c r="BM1844" i="3"/>
  <c r="BM1848" i="3"/>
  <c r="CD1848" i="3"/>
  <c r="BM1879" i="3"/>
  <c r="CD1879" i="3"/>
  <c r="CD1872" i="3"/>
  <c r="BM1872" i="3"/>
  <c r="CD1876" i="3"/>
  <c r="BM1876" i="3"/>
  <c r="BM1880" i="3"/>
  <c r="CD1880" i="3"/>
  <c r="BM1837" i="3"/>
  <c r="CD1837" i="3"/>
  <c r="BM1841" i="3"/>
  <c r="CD1841" i="3"/>
  <c r="CD1845" i="3"/>
  <c r="BM1845" i="3"/>
  <c r="BM1834" i="3"/>
  <c r="CD1834" i="3"/>
  <c r="BM1838" i="3"/>
  <c r="CD1838" i="3"/>
  <c r="BM1842" i="3"/>
  <c r="CD1842" i="3"/>
  <c r="CD1846" i="3"/>
  <c r="BM1846" i="3"/>
  <c r="BM1870" i="3"/>
  <c r="CD1870" i="3"/>
  <c r="BM1881" i="3"/>
  <c r="CD1881" i="3"/>
  <c r="BM1875" i="3"/>
  <c r="CD1875" i="3"/>
  <c r="CD1856" i="3"/>
  <c r="BM1856" i="3"/>
  <c r="BM1851" i="3"/>
  <c r="CD1851" i="3"/>
  <c r="CD1855" i="3"/>
  <c r="BM1855" i="3"/>
  <c r="CD1852" i="3"/>
  <c r="BM1852" i="3"/>
  <c r="CD1857" i="3"/>
  <c r="BM1857" i="3"/>
  <c r="BM1861" i="3"/>
  <c r="CD1861" i="3"/>
  <c r="BM1865" i="3"/>
  <c r="CD1865" i="3"/>
  <c r="CD1862" i="3"/>
  <c r="BM1862" i="3"/>
  <c r="CD1835" i="3"/>
  <c r="BM1835" i="3"/>
  <c r="BM1839" i="3"/>
  <c r="CD1839" i="3"/>
  <c r="BM1843" i="3"/>
  <c r="CD1843" i="3"/>
  <c r="BM1847" i="3"/>
  <c r="CD1847" i="3"/>
  <c r="CD1836" i="3"/>
  <c r="BM1836" i="3"/>
  <c r="CD1840" i="3"/>
  <c r="BM1840" i="3"/>
  <c r="CD1878" i="3"/>
  <c r="BM1878" i="3"/>
  <c r="CD1868" i="3"/>
  <c r="BM1868" i="3"/>
  <c r="CD1882" i="3"/>
  <c r="BM1882" i="3"/>
  <c r="BM1871" i="3"/>
  <c r="CD1871" i="3"/>
  <c r="BM1833" i="3"/>
  <c r="CD1833" i="3"/>
  <c r="BM1866" i="3"/>
  <c r="CD1866" i="3"/>
  <c r="CD1884" i="3"/>
  <c r="BM1884" i="3"/>
  <c r="CD1864" i="3"/>
  <c r="BM1864" i="3"/>
  <c r="BF1867" i="3"/>
  <c r="AY1867" i="3"/>
  <c r="BY1867" i="3"/>
  <c r="BH1867" i="3"/>
  <c r="AU1867" i="3"/>
  <c r="BU1867" i="3"/>
  <c r="BO1867" i="3"/>
  <c r="BJ1867" i="3"/>
  <c r="BY1885" i="3"/>
  <c r="BF1885" i="3"/>
  <c r="AY1885" i="3"/>
  <c r="BH1885" i="3"/>
  <c r="BU1885" i="3"/>
  <c r="AU1885" i="3"/>
  <c r="BO1885" i="3"/>
  <c r="BJ1885" i="3"/>
  <c r="BY1883" i="3"/>
  <c r="BF1883" i="3"/>
  <c r="AY1883" i="3"/>
  <c r="BH1883" i="3"/>
  <c r="AU1883" i="3"/>
  <c r="BU1883" i="3"/>
  <c r="BJ1883" i="3"/>
  <c r="BO1883" i="3"/>
  <c r="BY1877" i="3"/>
  <c r="BF1877" i="3"/>
  <c r="AY1877" i="3"/>
  <c r="AU1877" i="3"/>
  <c r="BU1877" i="3"/>
  <c r="BH1877" i="3"/>
  <c r="BJ1877" i="3"/>
  <c r="BO1877" i="3"/>
  <c r="BY1849" i="3"/>
  <c r="BF1849" i="3"/>
  <c r="AY1849" i="3"/>
  <c r="BH1849" i="3"/>
  <c r="AU1849" i="3"/>
  <c r="BU1849" i="3"/>
  <c r="BJ1849" i="3"/>
  <c r="BO1849" i="3"/>
  <c r="BY1853" i="3"/>
  <c r="BF1853" i="3"/>
  <c r="AY1853" i="3"/>
  <c r="AU1853" i="3"/>
  <c r="BU1853" i="3"/>
  <c r="BH1853" i="3"/>
  <c r="BJ1853" i="3"/>
  <c r="BO1853" i="3"/>
  <c r="BY1850" i="3"/>
  <c r="AY1850" i="3"/>
  <c r="BF1850" i="3"/>
  <c r="BH1850" i="3"/>
  <c r="BU1850" i="3"/>
  <c r="AU1850" i="3"/>
  <c r="BJ1850" i="3"/>
  <c r="BO1850" i="3"/>
  <c r="AY1854" i="3"/>
  <c r="BY1854" i="3"/>
  <c r="BF1854" i="3"/>
  <c r="BH1854" i="3"/>
  <c r="AU1854" i="3"/>
  <c r="BU1854" i="3"/>
  <c r="BO1854" i="3"/>
  <c r="BJ1854" i="3"/>
  <c r="AY1858" i="3"/>
  <c r="BY1858" i="3"/>
  <c r="BF1858" i="3"/>
  <c r="BH1858" i="3"/>
  <c r="BU1858" i="3"/>
  <c r="AU1858" i="3"/>
  <c r="BO1858" i="3"/>
  <c r="BJ1858" i="3"/>
  <c r="BF1874" i="3"/>
  <c r="AY1874" i="3"/>
  <c r="BY1874" i="3"/>
  <c r="BJ1874" i="3"/>
  <c r="BO1874" i="3"/>
  <c r="BH1874" i="3"/>
  <c r="BU1874" i="3"/>
  <c r="AU1874" i="3"/>
  <c r="BF1860" i="3"/>
  <c r="AY1860" i="3"/>
  <c r="BY1860" i="3"/>
  <c r="BU1860" i="3"/>
  <c r="AU1860" i="3"/>
  <c r="BH1860" i="3"/>
  <c r="BO1860" i="3"/>
  <c r="BJ1860" i="3"/>
  <c r="BY1859" i="3"/>
  <c r="BF1859" i="3"/>
  <c r="AY1859" i="3"/>
  <c r="BH1859" i="3"/>
  <c r="AU1859" i="3"/>
  <c r="BU1859" i="3"/>
  <c r="BJ1859" i="3"/>
  <c r="BO1859" i="3"/>
  <c r="AY1863" i="3"/>
  <c r="BF1863" i="3"/>
  <c r="BY1863" i="3"/>
  <c r="BU1863" i="3"/>
  <c r="AU1863" i="3"/>
  <c r="BH1863" i="3"/>
  <c r="BO1863" i="3"/>
  <c r="BJ1863" i="3"/>
  <c r="BF1869" i="3"/>
  <c r="AY1869" i="3"/>
  <c r="BY1869" i="3"/>
  <c r="BH1869" i="3"/>
  <c r="BU1869" i="3"/>
  <c r="AU1869" i="3"/>
  <c r="BJ1869" i="3"/>
  <c r="BO1869" i="3"/>
  <c r="AY1873" i="3"/>
  <c r="BF1873" i="3"/>
  <c r="BY1873" i="3"/>
  <c r="BH1873" i="3"/>
  <c r="AU1873" i="3"/>
  <c r="BU1873" i="3"/>
  <c r="BO1873" i="3"/>
  <c r="BJ1873" i="3"/>
  <c r="BF1844" i="3"/>
  <c r="BY1844" i="3"/>
  <c r="AY1844" i="3"/>
  <c r="BH1844" i="3"/>
  <c r="AU1844" i="3"/>
  <c r="BU1844" i="3"/>
  <c r="BO1844" i="3"/>
  <c r="BJ1844" i="3"/>
  <c r="BY1848" i="3"/>
  <c r="BF1848" i="3"/>
  <c r="AY1848" i="3"/>
  <c r="BU1848" i="3"/>
  <c r="AU1848" i="3"/>
  <c r="BH1848" i="3"/>
  <c r="BO1848" i="3"/>
  <c r="BJ1848" i="3"/>
  <c r="BY1879" i="3"/>
  <c r="AY1879" i="3"/>
  <c r="BF1879" i="3"/>
  <c r="BU1879" i="3"/>
  <c r="AU1879" i="3"/>
  <c r="BH1879" i="3"/>
  <c r="BJ1879" i="3"/>
  <c r="BO1879" i="3"/>
  <c r="BY1872" i="3"/>
  <c r="BF1872" i="3"/>
  <c r="AY1872" i="3"/>
  <c r="BH1872" i="3"/>
  <c r="AU1872" i="3"/>
  <c r="BU1872" i="3"/>
  <c r="BO1872" i="3"/>
  <c r="BJ1872" i="3"/>
  <c r="BY1876" i="3"/>
  <c r="BF1876" i="3"/>
  <c r="AY1876" i="3"/>
  <c r="BU1876" i="3"/>
  <c r="AU1876" i="3"/>
  <c r="BH1876" i="3"/>
  <c r="BO1876" i="3"/>
  <c r="BJ1876" i="3"/>
  <c r="BF1880" i="3"/>
  <c r="BY1880" i="3"/>
  <c r="AY1880" i="3"/>
  <c r="AU1880" i="3"/>
  <c r="BH1880" i="3"/>
  <c r="BU1880" i="3"/>
  <c r="BO1880" i="3"/>
  <c r="BJ1880" i="3"/>
  <c r="AY1837" i="3"/>
  <c r="BF1837" i="3"/>
  <c r="BY1837" i="3"/>
  <c r="AU1837" i="3"/>
  <c r="BU1837" i="3"/>
  <c r="BH1837" i="3"/>
  <c r="BO1837" i="3"/>
  <c r="BJ1837" i="3"/>
  <c r="AY1841" i="3"/>
  <c r="BY1841" i="3"/>
  <c r="BF1841" i="3"/>
  <c r="BH1841" i="3"/>
  <c r="AU1841" i="3"/>
  <c r="BU1841" i="3"/>
  <c r="BJ1841" i="3"/>
  <c r="BO1841" i="3"/>
  <c r="BY1845" i="3"/>
  <c r="BF1845" i="3"/>
  <c r="AY1845" i="3"/>
  <c r="BH1845" i="3"/>
  <c r="BU1845" i="3"/>
  <c r="AU1845" i="3"/>
  <c r="BJ1845" i="3"/>
  <c r="BO1845" i="3"/>
  <c r="AY1834" i="3"/>
  <c r="BF1834" i="3"/>
  <c r="BY1834" i="3"/>
  <c r="BH1834" i="3"/>
  <c r="BU1834" i="3"/>
  <c r="AU1834" i="3"/>
  <c r="BO1834" i="3"/>
  <c r="BJ1834" i="3"/>
  <c r="BF1838" i="3"/>
  <c r="BY1838" i="3"/>
  <c r="AY1838" i="3"/>
  <c r="BH1838" i="3"/>
  <c r="AU1838" i="3"/>
  <c r="BU1838" i="3"/>
  <c r="BJ1838" i="3"/>
  <c r="BO1838" i="3"/>
  <c r="BY1842" i="3"/>
  <c r="AY1842" i="3"/>
  <c r="BF1842" i="3"/>
  <c r="BH1842" i="3"/>
  <c r="BU1842" i="3"/>
  <c r="AU1842" i="3"/>
  <c r="BJ1842" i="3"/>
  <c r="BO1842" i="3"/>
  <c r="BF1846" i="3"/>
  <c r="BY1846" i="3"/>
  <c r="AY1846" i="3"/>
  <c r="BU1846" i="3"/>
  <c r="AU1846" i="3"/>
  <c r="BH1846" i="3"/>
  <c r="BJ1846" i="3"/>
  <c r="BO1846" i="3"/>
  <c r="BY1870" i="3"/>
  <c r="BF1870" i="3"/>
  <c r="AY1870" i="3"/>
  <c r="BU1870" i="3"/>
  <c r="AU1870" i="3"/>
  <c r="BH1870" i="3"/>
  <c r="BO1870" i="3"/>
  <c r="BJ1870" i="3"/>
  <c r="BF1881" i="3"/>
  <c r="BY1881" i="3"/>
  <c r="AY1881" i="3"/>
  <c r="BJ1881" i="3"/>
  <c r="BO1881" i="3"/>
  <c r="BH1881" i="3"/>
  <c r="AU1881" i="3"/>
  <c r="BU1881" i="3"/>
  <c r="AY1875" i="3"/>
  <c r="BF1875" i="3"/>
  <c r="BY1875" i="3"/>
  <c r="BH1875" i="3"/>
  <c r="AU1875" i="3"/>
  <c r="BU1875" i="3"/>
  <c r="BO1875" i="3"/>
  <c r="BJ1875" i="3"/>
  <c r="BF1856" i="3"/>
  <c r="BY1856" i="3"/>
  <c r="AY1856" i="3"/>
  <c r="BH1856" i="3"/>
  <c r="AU1856" i="3"/>
  <c r="BU1856" i="3"/>
  <c r="BO1856" i="3"/>
  <c r="BJ1856" i="3"/>
  <c r="AY1851" i="3"/>
  <c r="BF1851" i="3"/>
  <c r="BY1851" i="3"/>
  <c r="BH1851" i="3"/>
  <c r="AU1851" i="3"/>
  <c r="BU1851" i="3"/>
  <c r="BJ1851" i="3"/>
  <c r="BO1851" i="3"/>
  <c r="BY1855" i="3"/>
  <c r="AY1855" i="3"/>
  <c r="BF1855" i="3"/>
  <c r="BU1855" i="3"/>
  <c r="AU1855" i="3"/>
  <c r="BH1855" i="3"/>
  <c r="BJ1855" i="3"/>
  <c r="BO1855" i="3"/>
  <c r="BY1852" i="3"/>
  <c r="BF1852" i="3"/>
  <c r="AY1852" i="3"/>
  <c r="BU1852" i="3"/>
  <c r="AU1852" i="3"/>
  <c r="BH1852" i="3"/>
  <c r="BO1852" i="3"/>
  <c r="BJ1852" i="3"/>
  <c r="BF1857" i="3"/>
  <c r="BY1857" i="3"/>
  <c r="AY1857" i="3"/>
  <c r="BH1857" i="3"/>
  <c r="AU1857" i="3"/>
  <c r="BU1857" i="3"/>
  <c r="BJ1857" i="3"/>
  <c r="BO1857" i="3"/>
  <c r="AY1861" i="3"/>
  <c r="BF1861" i="3"/>
  <c r="BY1861" i="3"/>
  <c r="AU1861" i="3"/>
  <c r="BU1861" i="3"/>
  <c r="BH1861" i="3"/>
  <c r="BO1861" i="3"/>
  <c r="BJ1861" i="3"/>
  <c r="AY1865" i="3"/>
  <c r="BY1865" i="3"/>
  <c r="BF1865" i="3"/>
  <c r="BH1865" i="3"/>
  <c r="AU1865" i="3"/>
  <c r="BU1865" i="3"/>
  <c r="BO1865" i="3"/>
  <c r="BJ1865" i="3"/>
  <c r="BF1862" i="3"/>
  <c r="AY1862" i="3"/>
  <c r="BY1862" i="3"/>
  <c r="BH1862" i="3"/>
  <c r="AU1862" i="3"/>
  <c r="BU1862" i="3"/>
  <c r="BJ1862" i="3"/>
  <c r="BO1862" i="3"/>
  <c r="BY1835" i="3"/>
  <c r="BF1835" i="3"/>
  <c r="AY1835" i="3"/>
  <c r="BH1835" i="3"/>
  <c r="AU1835" i="3"/>
  <c r="BU1835" i="3"/>
  <c r="BO1835" i="3"/>
  <c r="BJ1835" i="3"/>
  <c r="AY1839" i="3"/>
  <c r="BF1839" i="3"/>
  <c r="BY1839" i="3"/>
  <c r="BU1839" i="3"/>
  <c r="AU1839" i="3"/>
  <c r="BH1839" i="3"/>
  <c r="BO1839" i="3"/>
  <c r="BJ1839" i="3"/>
  <c r="BF1843" i="3"/>
  <c r="AY1843" i="3"/>
  <c r="BY1843" i="3"/>
  <c r="BH1843" i="3"/>
  <c r="AU1843" i="3"/>
  <c r="BU1843" i="3"/>
  <c r="BJ1843" i="3"/>
  <c r="BO1843" i="3"/>
  <c r="BY1847" i="3"/>
  <c r="AY1847" i="3"/>
  <c r="BF1847" i="3"/>
  <c r="AU1847" i="3"/>
  <c r="BH1847" i="3"/>
  <c r="BU1847" i="3"/>
  <c r="BJ1847" i="3"/>
  <c r="BO1847" i="3"/>
  <c r="BF1836" i="3"/>
  <c r="AY1836" i="3"/>
  <c r="BY1836" i="3"/>
  <c r="BU1836" i="3"/>
  <c r="AU1836" i="3"/>
  <c r="BH1836" i="3"/>
  <c r="BO1836" i="3"/>
  <c r="BJ1836" i="3"/>
  <c r="BY1840" i="3"/>
  <c r="BF1840" i="3"/>
  <c r="AY1840" i="3"/>
  <c r="AU1840" i="3"/>
  <c r="BU1840" i="3"/>
  <c r="BH1840" i="3"/>
  <c r="BO1840" i="3"/>
  <c r="BJ1840" i="3"/>
  <c r="BY1878" i="3"/>
  <c r="AY1878" i="3"/>
  <c r="BF1878" i="3"/>
  <c r="BH1878" i="3"/>
  <c r="AU1878" i="3"/>
  <c r="BU1878" i="3"/>
  <c r="BO1878" i="3"/>
  <c r="BJ1878" i="3"/>
  <c r="BF1868" i="3"/>
  <c r="BY1868" i="3"/>
  <c r="AY1868" i="3"/>
  <c r="BH1868" i="3"/>
  <c r="AU1868" i="3"/>
  <c r="BU1868" i="3"/>
  <c r="BO1868" i="3"/>
  <c r="BJ1868" i="3"/>
  <c r="BF1882" i="3"/>
  <c r="BY1882" i="3"/>
  <c r="AY1882" i="3"/>
  <c r="BH1882" i="3"/>
  <c r="BU1882" i="3"/>
  <c r="AU1882" i="3"/>
  <c r="BJ1882" i="3"/>
  <c r="BO1882" i="3"/>
  <c r="BY1871" i="3"/>
  <c r="BF1871" i="3"/>
  <c r="AY1871" i="3"/>
  <c r="AU1871" i="3"/>
  <c r="BH1871" i="3"/>
  <c r="BU1871" i="3"/>
  <c r="BJ1871" i="3"/>
  <c r="BO1871" i="3"/>
  <c r="BF1833" i="3"/>
  <c r="AY1833" i="3"/>
  <c r="BY1833" i="3"/>
  <c r="BH1833" i="3"/>
  <c r="AU1833" i="3"/>
  <c r="BU1833" i="3"/>
  <c r="BO1833" i="3"/>
  <c r="BJ1833" i="3"/>
  <c r="BY1866" i="3"/>
  <c r="AY1866" i="3"/>
  <c r="BF1866" i="3"/>
  <c r="BH1866" i="3"/>
  <c r="BU1866" i="3"/>
  <c r="AU1866" i="3"/>
  <c r="BO1866" i="3"/>
  <c r="BJ1866" i="3"/>
  <c r="BY1884" i="3"/>
  <c r="BF1884" i="3"/>
  <c r="AY1884" i="3"/>
  <c r="BH1884" i="3"/>
  <c r="AU1884" i="3"/>
  <c r="BU1884" i="3"/>
  <c r="BO1884" i="3"/>
  <c r="BJ1884" i="3"/>
  <c r="BY1864" i="3"/>
  <c r="BF1864" i="3"/>
  <c r="AY1864" i="3"/>
  <c r="AU1864" i="3"/>
  <c r="BH1864" i="3"/>
  <c r="BU1864" i="3"/>
  <c r="BO1864" i="3"/>
  <c r="BJ1864" i="3"/>
  <c r="BC1867" i="3"/>
  <c r="AW1867" i="3"/>
  <c r="BK1867" i="3"/>
  <c r="BN1867" i="3"/>
  <c r="BB1867" i="3"/>
  <c r="AV1867" i="3"/>
  <c r="BB1885" i="3"/>
  <c r="AV1885" i="3"/>
  <c r="BK1885" i="3"/>
  <c r="AW1885" i="3"/>
  <c r="BN1885" i="3"/>
  <c r="BC1885" i="3"/>
  <c r="BC1883" i="3"/>
  <c r="AW1883" i="3"/>
  <c r="BK1883" i="3"/>
  <c r="BN1883" i="3"/>
  <c r="BB1883" i="3"/>
  <c r="AV1883" i="3"/>
  <c r="BB1877" i="3"/>
  <c r="AV1877" i="3"/>
  <c r="AW1877" i="3"/>
  <c r="BK1877" i="3"/>
  <c r="BN1877" i="3"/>
  <c r="BC1877" i="3"/>
  <c r="AW1849" i="3"/>
  <c r="BC1849" i="3"/>
  <c r="BN1849" i="3"/>
  <c r="BK1849" i="3"/>
  <c r="BB1849" i="3"/>
  <c r="AV1849" i="3"/>
  <c r="BB1853" i="3"/>
  <c r="AV1853" i="3"/>
  <c r="AW1853" i="3"/>
  <c r="BK1853" i="3"/>
  <c r="BN1853" i="3"/>
  <c r="BC1853" i="3"/>
  <c r="AW1850" i="3"/>
  <c r="BK1850" i="3"/>
  <c r="BC1850" i="3"/>
  <c r="BN1850" i="3"/>
  <c r="BK1854" i="3"/>
  <c r="BC1854" i="3"/>
  <c r="AW1854" i="3"/>
  <c r="BN1854" i="3"/>
  <c r="AW1858" i="3"/>
  <c r="BC1858" i="3"/>
  <c r="BK1858" i="3"/>
  <c r="BN1858" i="3"/>
  <c r="AW1874" i="3"/>
  <c r="BK1874" i="3"/>
  <c r="BC1874" i="3"/>
  <c r="BN1874" i="3"/>
  <c r="BK1860" i="3"/>
  <c r="BC1860" i="3"/>
  <c r="BN1860" i="3"/>
  <c r="AW1860" i="3"/>
  <c r="AV1860" i="3"/>
  <c r="BB1860" i="3"/>
  <c r="BC1859" i="3"/>
  <c r="AW1859" i="3"/>
  <c r="BK1859" i="3"/>
  <c r="BN1859" i="3"/>
  <c r="BB1859" i="3"/>
  <c r="AV1859" i="3"/>
  <c r="BB1863" i="3"/>
  <c r="AV1863" i="3"/>
  <c r="BC1863" i="3"/>
  <c r="BN1863" i="3"/>
  <c r="AW1863" i="3"/>
  <c r="BK1863" i="3"/>
  <c r="BB1869" i="3"/>
  <c r="AV1869" i="3"/>
  <c r="AW1869" i="3"/>
  <c r="BK1869" i="3"/>
  <c r="BN1869" i="3"/>
  <c r="BC1869" i="3"/>
  <c r="AW1873" i="3"/>
  <c r="BC1873" i="3"/>
  <c r="BN1873" i="3"/>
  <c r="BK1873" i="3"/>
  <c r="BB1873" i="3"/>
  <c r="AV1873" i="3"/>
  <c r="BK1844" i="3"/>
  <c r="BC1844" i="3"/>
  <c r="BN1844" i="3"/>
  <c r="AW1844" i="3"/>
  <c r="AV1844" i="3"/>
  <c r="BB1844" i="3"/>
  <c r="BC1848" i="3"/>
  <c r="BK1848" i="3"/>
  <c r="BN1848" i="3"/>
  <c r="AW1848" i="3"/>
  <c r="AV1848" i="3"/>
  <c r="BB1848" i="3"/>
  <c r="BB1879" i="3"/>
  <c r="AV1879" i="3"/>
  <c r="BC1879" i="3"/>
  <c r="BN1879" i="3"/>
  <c r="AW1879" i="3"/>
  <c r="BK1879" i="3"/>
  <c r="AV1872" i="3"/>
  <c r="BB1872" i="3"/>
  <c r="BC1872" i="3"/>
  <c r="BK1872" i="3"/>
  <c r="BN1872" i="3"/>
  <c r="AW1872" i="3"/>
  <c r="BK1876" i="3"/>
  <c r="BC1876" i="3"/>
  <c r="BN1876" i="3"/>
  <c r="AW1876" i="3"/>
  <c r="AV1876" i="3"/>
  <c r="BB1876" i="3"/>
  <c r="BC1880" i="3"/>
  <c r="BK1880" i="3"/>
  <c r="BN1880" i="3"/>
  <c r="AW1880" i="3"/>
  <c r="AV1880" i="3"/>
  <c r="BB1880" i="3"/>
  <c r="BB1837" i="3"/>
  <c r="AV1837" i="3"/>
  <c r="AW1837" i="3"/>
  <c r="BK1837" i="3"/>
  <c r="BN1837" i="3"/>
  <c r="BC1837" i="3"/>
  <c r="AW1841" i="3"/>
  <c r="BC1841" i="3"/>
  <c r="BN1841" i="3"/>
  <c r="BK1841" i="3"/>
  <c r="BB1841" i="3"/>
  <c r="AV1841" i="3"/>
  <c r="BB1845" i="3"/>
  <c r="AV1845" i="3"/>
  <c r="AW1845" i="3"/>
  <c r="BK1845" i="3"/>
  <c r="BN1845" i="3"/>
  <c r="BC1845" i="3"/>
  <c r="AW1834" i="3"/>
  <c r="BK1834" i="3"/>
  <c r="BC1834" i="3"/>
  <c r="BN1834" i="3"/>
  <c r="BK1838" i="3"/>
  <c r="BC1838" i="3"/>
  <c r="AW1838" i="3"/>
  <c r="BN1838" i="3"/>
  <c r="AW1842" i="3"/>
  <c r="BK1842" i="3"/>
  <c r="BC1842" i="3"/>
  <c r="BN1842" i="3"/>
  <c r="BK1846" i="3"/>
  <c r="AW1846" i="3"/>
  <c r="BC1846" i="3"/>
  <c r="BN1846" i="3"/>
  <c r="BK1870" i="3"/>
  <c r="BC1870" i="3"/>
  <c r="AW1870" i="3"/>
  <c r="BN1870" i="3"/>
  <c r="AW1881" i="3"/>
  <c r="BC1881" i="3"/>
  <c r="BN1881" i="3"/>
  <c r="BK1881" i="3"/>
  <c r="BB1881" i="3"/>
  <c r="AV1881" i="3"/>
  <c r="BC1875" i="3"/>
  <c r="AW1875" i="3"/>
  <c r="BK1875" i="3"/>
  <c r="BN1875" i="3"/>
  <c r="BB1875" i="3"/>
  <c r="AV1875" i="3"/>
  <c r="AV1856" i="3"/>
  <c r="BB1856" i="3"/>
  <c r="BC1856" i="3"/>
  <c r="BK1856" i="3"/>
  <c r="BN1856" i="3"/>
  <c r="AW1856" i="3"/>
  <c r="BC1851" i="3"/>
  <c r="AW1851" i="3"/>
  <c r="BK1851" i="3"/>
  <c r="BN1851" i="3"/>
  <c r="BB1851" i="3"/>
  <c r="AV1851" i="3"/>
  <c r="BB1855" i="3"/>
  <c r="AV1855" i="3"/>
  <c r="BC1855" i="3"/>
  <c r="BN1855" i="3"/>
  <c r="BK1855" i="3"/>
  <c r="AW1855" i="3"/>
  <c r="BK1852" i="3"/>
  <c r="BC1852" i="3"/>
  <c r="BN1852" i="3"/>
  <c r="AW1852" i="3"/>
  <c r="AV1852" i="3"/>
  <c r="BB1852" i="3"/>
  <c r="AW1857" i="3"/>
  <c r="BC1857" i="3"/>
  <c r="BN1857" i="3"/>
  <c r="BK1857" i="3"/>
  <c r="BB1857" i="3"/>
  <c r="AV1857" i="3"/>
  <c r="BB1861" i="3"/>
  <c r="AV1861" i="3"/>
  <c r="BK1861" i="3"/>
  <c r="BN1861" i="3"/>
  <c r="AW1861" i="3"/>
  <c r="BC1861" i="3"/>
  <c r="AW1865" i="3"/>
  <c r="BC1865" i="3"/>
  <c r="BN1865" i="3"/>
  <c r="BK1865" i="3"/>
  <c r="BB1865" i="3"/>
  <c r="AV1865" i="3"/>
  <c r="BK1862" i="3"/>
  <c r="AW1862" i="3"/>
  <c r="BC1862" i="3"/>
  <c r="BN1862" i="3"/>
  <c r="BC1835" i="3"/>
  <c r="AW1835" i="3"/>
  <c r="BK1835" i="3"/>
  <c r="BN1835" i="3"/>
  <c r="BB1835" i="3"/>
  <c r="AV1835" i="3"/>
  <c r="BB1839" i="3"/>
  <c r="AV1839" i="3"/>
  <c r="BC1839" i="3"/>
  <c r="BN1839" i="3"/>
  <c r="BK1839" i="3"/>
  <c r="AW1839" i="3"/>
  <c r="BC1843" i="3"/>
  <c r="AW1843" i="3"/>
  <c r="BK1843" i="3"/>
  <c r="BN1843" i="3"/>
  <c r="BB1843" i="3"/>
  <c r="AV1843" i="3"/>
  <c r="BB1847" i="3"/>
  <c r="AV1847" i="3"/>
  <c r="BC1847" i="3"/>
  <c r="BN1847" i="3"/>
  <c r="AW1847" i="3"/>
  <c r="BK1847" i="3"/>
  <c r="BK1836" i="3"/>
  <c r="BC1836" i="3"/>
  <c r="BN1836" i="3"/>
  <c r="AW1836" i="3"/>
  <c r="AV1836" i="3"/>
  <c r="BB1836" i="3"/>
  <c r="AV1840" i="3"/>
  <c r="BB1840" i="3"/>
  <c r="BC1840" i="3"/>
  <c r="BK1840" i="3"/>
  <c r="BN1840" i="3"/>
  <c r="AW1840" i="3"/>
  <c r="BK1878" i="3"/>
  <c r="AW1878" i="3"/>
  <c r="BC1878" i="3"/>
  <c r="BN1878" i="3"/>
  <c r="BK1868" i="3"/>
  <c r="BC1868" i="3"/>
  <c r="BN1868" i="3"/>
  <c r="AW1868" i="3"/>
  <c r="AV1868" i="3"/>
  <c r="BB1868" i="3"/>
  <c r="AW1882" i="3"/>
  <c r="BK1882" i="3"/>
  <c r="BC1882" i="3"/>
  <c r="BN1882" i="3"/>
  <c r="BB1871" i="3"/>
  <c r="AV1871" i="3"/>
  <c r="BC1871" i="3"/>
  <c r="BN1871" i="3"/>
  <c r="BK1871" i="3"/>
  <c r="AW1871" i="3"/>
  <c r="AW1833" i="3"/>
  <c r="BC1833" i="3"/>
  <c r="BN1833" i="3"/>
  <c r="BK1833" i="3"/>
  <c r="BB1833" i="3"/>
  <c r="AV1833" i="3"/>
  <c r="AW1866" i="3"/>
  <c r="BK1866" i="3"/>
  <c r="BC1866" i="3"/>
  <c r="BN1866" i="3"/>
  <c r="BK1884" i="3"/>
  <c r="BC1884" i="3"/>
  <c r="BN1884" i="3"/>
  <c r="AW1884" i="3"/>
  <c r="AV1884" i="3"/>
  <c r="BB1884" i="3"/>
  <c r="BC1864" i="3"/>
  <c r="BK1864" i="3"/>
  <c r="BN1864" i="3"/>
  <c r="AW1864" i="3"/>
  <c r="AV1864" i="3"/>
  <c r="BB1864" i="3"/>
  <c r="BA1867" i="3"/>
  <c r="BG1867" i="3"/>
  <c r="BV1867" i="3"/>
  <c r="BV1885" i="3"/>
  <c r="BA1885" i="3"/>
  <c r="BG1885" i="3"/>
  <c r="BA1883" i="3"/>
  <c r="BG1883" i="3"/>
  <c r="BV1883" i="3"/>
  <c r="BV1877" i="3"/>
  <c r="BA1877" i="3"/>
  <c r="BG1877" i="3"/>
  <c r="BG1849" i="3"/>
  <c r="BV1849" i="3"/>
  <c r="BA1849" i="3"/>
  <c r="BR1853" i="3"/>
  <c r="BI1853" i="3"/>
  <c r="BV1853" i="3"/>
  <c r="BA1853" i="3"/>
  <c r="BG1853" i="3"/>
  <c r="BA1850" i="3"/>
  <c r="BG1850" i="3"/>
  <c r="BV1850" i="3"/>
  <c r="BA1854" i="3"/>
  <c r="BV1854" i="3"/>
  <c r="BG1854" i="3"/>
  <c r="BA1858" i="3"/>
  <c r="BG1858" i="3"/>
  <c r="BV1858" i="3"/>
  <c r="BA1874" i="3"/>
  <c r="BG1874" i="3"/>
  <c r="BV1874" i="3"/>
  <c r="BG1860" i="3"/>
  <c r="BA1860" i="3"/>
  <c r="BV1860" i="3"/>
  <c r="BA1859" i="3"/>
  <c r="BG1859" i="3"/>
  <c r="BV1859" i="3"/>
  <c r="BA1863" i="3"/>
  <c r="BV1863" i="3"/>
  <c r="BG1863" i="3"/>
  <c r="BV1869" i="3"/>
  <c r="BA1869" i="3"/>
  <c r="BG1869" i="3"/>
  <c r="BG1873" i="3"/>
  <c r="BV1873" i="3"/>
  <c r="BA1873" i="3"/>
  <c r="BG1844" i="3"/>
  <c r="BA1844" i="3"/>
  <c r="BV1844" i="3"/>
  <c r="BG1848" i="3"/>
  <c r="BV1848" i="3"/>
  <c r="BA1848" i="3"/>
  <c r="BA1879" i="3"/>
  <c r="BV1879" i="3"/>
  <c r="BG1879" i="3"/>
  <c r="BG1872" i="3"/>
  <c r="BV1872" i="3"/>
  <c r="BA1872" i="3"/>
  <c r="BG1876" i="3"/>
  <c r="BA1876" i="3"/>
  <c r="BV1876" i="3"/>
  <c r="BG1880" i="3"/>
  <c r="BV1880" i="3"/>
  <c r="BA1880" i="3"/>
  <c r="BR1837" i="3"/>
  <c r="BI1837" i="3"/>
  <c r="BV1837" i="3"/>
  <c r="BA1837" i="3"/>
  <c r="BG1837" i="3"/>
  <c r="BG1841" i="3"/>
  <c r="BV1841" i="3"/>
  <c r="BA1841" i="3"/>
  <c r="BR1845" i="3"/>
  <c r="BI1845" i="3"/>
  <c r="BV1845" i="3"/>
  <c r="BA1845" i="3"/>
  <c r="BG1845" i="3"/>
  <c r="BA1834" i="3"/>
  <c r="BG1834" i="3"/>
  <c r="BV1834" i="3"/>
  <c r="BA1838" i="3"/>
  <c r="BV1838" i="3"/>
  <c r="BG1838" i="3"/>
  <c r="BA1842" i="3"/>
  <c r="BG1842" i="3"/>
  <c r="BV1842" i="3"/>
  <c r="BA1846" i="3"/>
  <c r="BV1846" i="3"/>
  <c r="BG1846" i="3"/>
  <c r="BA1870" i="3"/>
  <c r="BV1870" i="3"/>
  <c r="BG1870" i="3"/>
  <c r="BG1881" i="3"/>
  <c r="BV1881" i="3"/>
  <c r="BA1881" i="3"/>
  <c r="BA1875" i="3"/>
  <c r="BG1875" i="3"/>
  <c r="BV1875" i="3"/>
  <c r="BG1856" i="3"/>
  <c r="BV1856" i="3"/>
  <c r="BA1856" i="3"/>
  <c r="BA1851" i="3"/>
  <c r="BG1851" i="3"/>
  <c r="BV1851" i="3"/>
  <c r="BA1855" i="3"/>
  <c r="BV1855" i="3"/>
  <c r="BG1855" i="3"/>
  <c r="BG1852" i="3"/>
  <c r="BA1852" i="3"/>
  <c r="BV1852" i="3"/>
  <c r="BG1857" i="3"/>
  <c r="BV1857" i="3"/>
  <c r="BA1857" i="3"/>
  <c r="BV1861" i="3"/>
  <c r="BG1861" i="3"/>
  <c r="BA1861" i="3"/>
  <c r="BG1865" i="3"/>
  <c r="BV1865" i="3"/>
  <c r="BA1865" i="3"/>
  <c r="BA1862" i="3"/>
  <c r="BV1862" i="3"/>
  <c r="BG1862" i="3"/>
  <c r="BA1835" i="3"/>
  <c r="BG1835" i="3"/>
  <c r="BV1835" i="3"/>
  <c r="BA1839" i="3"/>
  <c r="BV1839" i="3"/>
  <c r="BG1839" i="3"/>
  <c r="BA1843" i="3"/>
  <c r="BG1843" i="3"/>
  <c r="BV1843" i="3"/>
  <c r="BA1847" i="3"/>
  <c r="BV1847" i="3"/>
  <c r="BG1847" i="3"/>
  <c r="BG1836" i="3"/>
  <c r="BA1836" i="3"/>
  <c r="BV1836" i="3"/>
  <c r="BG1840" i="3"/>
  <c r="BV1840" i="3"/>
  <c r="BA1840" i="3"/>
  <c r="BA1878" i="3"/>
  <c r="BV1878" i="3"/>
  <c r="BG1878" i="3"/>
  <c r="BG1868" i="3"/>
  <c r="BA1868" i="3"/>
  <c r="BV1868" i="3"/>
  <c r="BA1882" i="3"/>
  <c r="BG1882" i="3"/>
  <c r="BV1882" i="3"/>
  <c r="BA1871" i="3"/>
  <c r="BV1871" i="3"/>
  <c r="BG1871" i="3"/>
  <c r="BG1833" i="3"/>
  <c r="BV1833" i="3"/>
  <c r="BA1833" i="3"/>
  <c r="BA1866" i="3"/>
  <c r="BG1866" i="3"/>
  <c r="BV1866" i="3"/>
  <c r="BG1884" i="3"/>
  <c r="BA1884" i="3"/>
  <c r="BV1884" i="3"/>
  <c r="BG1864" i="3"/>
  <c r="BV1864" i="3"/>
  <c r="BA1864" i="3"/>
  <c r="BI1867" i="3"/>
  <c r="BR1867" i="3"/>
  <c r="BR1885" i="3"/>
  <c r="BI1885" i="3"/>
  <c r="BI1883" i="3"/>
  <c r="BR1883" i="3"/>
  <c r="BR1877" i="3"/>
  <c r="BI1877" i="3"/>
  <c r="BR1849" i="3"/>
  <c r="BI1849" i="3"/>
  <c r="BR1850" i="3"/>
  <c r="BI1850" i="3"/>
  <c r="BR1854" i="3"/>
  <c r="BI1854" i="3"/>
  <c r="BR1858" i="3"/>
  <c r="BI1858" i="3"/>
  <c r="BR1874" i="3"/>
  <c r="BI1874" i="3"/>
  <c r="BR1860" i="3"/>
  <c r="BI1860" i="3"/>
  <c r="BI1859" i="3"/>
  <c r="BR1859" i="3"/>
  <c r="BI1863" i="3"/>
  <c r="BR1863" i="3"/>
  <c r="BR1869" i="3"/>
  <c r="BI1869" i="3"/>
  <c r="BR1873" i="3"/>
  <c r="BI1873" i="3"/>
  <c r="BR1844" i="3"/>
  <c r="BI1844" i="3"/>
  <c r="BR1848" i="3"/>
  <c r="BI1848" i="3"/>
  <c r="BI1879" i="3"/>
  <c r="BR1879" i="3"/>
  <c r="BR1872" i="3"/>
  <c r="BI1872" i="3"/>
  <c r="BR1876" i="3"/>
  <c r="BI1876" i="3"/>
  <c r="BR1880" i="3"/>
  <c r="BI1880" i="3"/>
  <c r="BR1841" i="3"/>
  <c r="BI1841" i="3"/>
  <c r="BR1834" i="3"/>
  <c r="BI1834" i="3"/>
  <c r="BR1838" i="3"/>
  <c r="BI1838" i="3"/>
  <c r="BR1842" i="3"/>
  <c r="BI1842" i="3"/>
  <c r="BR1846" i="3"/>
  <c r="BI1846" i="3"/>
  <c r="BR1870" i="3"/>
  <c r="BI1870" i="3"/>
  <c r="BR1881" i="3"/>
  <c r="BI1881" i="3"/>
  <c r="BI1875" i="3"/>
  <c r="BR1875" i="3"/>
  <c r="BR1856" i="3"/>
  <c r="BI1856" i="3"/>
  <c r="BI1851" i="3"/>
  <c r="BR1851" i="3"/>
  <c r="BI1855" i="3"/>
  <c r="BR1855" i="3"/>
  <c r="BR1852" i="3"/>
  <c r="BI1852" i="3"/>
  <c r="BR1857" i="3"/>
  <c r="BI1857" i="3"/>
  <c r="BR1861" i="3"/>
  <c r="BI1861" i="3"/>
  <c r="BR1865" i="3"/>
  <c r="BI1865" i="3"/>
  <c r="BR1862" i="3"/>
  <c r="BI1862" i="3"/>
  <c r="BI1835" i="3"/>
  <c r="BR1835" i="3"/>
  <c r="BI1839" i="3"/>
  <c r="BR1839" i="3"/>
  <c r="BI1843" i="3"/>
  <c r="BR1843" i="3"/>
  <c r="BI1847" i="3"/>
  <c r="BR1847" i="3"/>
  <c r="BR1836" i="3"/>
  <c r="BI1836" i="3"/>
  <c r="BR1840" i="3"/>
  <c r="BI1840" i="3"/>
  <c r="BR1878" i="3"/>
  <c r="BI1878" i="3"/>
  <c r="BR1868" i="3"/>
  <c r="BI1868" i="3"/>
  <c r="BR1882" i="3"/>
  <c r="BI1882" i="3"/>
  <c r="BI1871" i="3"/>
  <c r="BR1871" i="3"/>
  <c r="BR1833" i="3"/>
  <c r="BI1833" i="3"/>
  <c r="BR1866" i="3"/>
  <c r="BI1866" i="3"/>
  <c r="BR1884" i="3"/>
  <c r="BI1884" i="3"/>
  <c r="BR1864" i="3"/>
  <c r="BI1864" i="3"/>
  <c r="X1920" i="3"/>
  <c r="AJ1920" i="3"/>
  <c r="BX1920" i="3" s="1"/>
  <c r="T1920" i="3"/>
  <c r="AL1938" i="3"/>
  <c r="BZ1938" i="3" s="1"/>
  <c r="V1938" i="3"/>
  <c r="AH1938" i="3"/>
  <c r="BE1938" i="3"/>
  <c r="AJ1936" i="3"/>
  <c r="BX1936" i="3" s="1"/>
  <c r="T1936" i="3"/>
  <c r="AL1930" i="3"/>
  <c r="BZ1930" i="3" s="1"/>
  <c r="V1930" i="3"/>
  <c r="AH1930" i="3"/>
  <c r="BE1930" i="3"/>
  <c r="V1902" i="3"/>
  <c r="AJ1902" i="3"/>
  <c r="BX1902" i="3" s="1"/>
  <c r="AH1902" i="3"/>
  <c r="T1902" i="3"/>
  <c r="BE1902" i="3"/>
  <c r="V1906" i="3"/>
  <c r="AJ1906" i="3"/>
  <c r="BX1906" i="3" s="1"/>
  <c r="T1906" i="3"/>
  <c r="AH1906" i="3"/>
  <c r="BE1906" i="3"/>
  <c r="V1903" i="3"/>
  <c r="AJ1903" i="3"/>
  <c r="BX1903" i="3" s="1"/>
  <c r="AH1903" i="3"/>
  <c r="T1903" i="3"/>
  <c r="AJ1907" i="3"/>
  <c r="BX1907" i="3" s="1"/>
  <c r="V1907" i="3"/>
  <c r="T1907" i="3"/>
  <c r="AH1907" i="3"/>
  <c r="V1911" i="3"/>
  <c r="AJ1911" i="3"/>
  <c r="BX1911" i="3" s="1"/>
  <c r="AH1911" i="3"/>
  <c r="T1911" i="3"/>
  <c r="X1927" i="3"/>
  <c r="AJ1927" i="3"/>
  <c r="BX1927" i="3" s="1"/>
  <c r="T1927" i="3"/>
  <c r="AL1913" i="3"/>
  <c r="BZ1913" i="3" s="1"/>
  <c r="V1913" i="3"/>
  <c r="AH1913" i="3"/>
  <c r="BE1913" i="3"/>
  <c r="X1912" i="3"/>
  <c r="V1912" i="3"/>
  <c r="AJ1912" i="3"/>
  <c r="BX1912" i="3" s="1"/>
  <c r="T1912" i="3"/>
  <c r="AL1916" i="3"/>
  <c r="BZ1916" i="3" s="1"/>
  <c r="V1916" i="3"/>
  <c r="AH1916" i="3"/>
  <c r="AL1922" i="3"/>
  <c r="BZ1922" i="3" s="1"/>
  <c r="V1922" i="3"/>
  <c r="AH1922" i="3"/>
  <c r="BE1922" i="3"/>
  <c r="X1926" i="3"/>
  <c r="AJ1926" i="3"/>
  <c r="BX1926" i="3" s="1"/>
  <c r="T1926" i="3"/>
  <c r="AJ1897" i="3"/>
  <c r="BX1897" i="3" s="1"/>
  <c r="V1897" i="3"/>
  <c r="AH1897" i="3"/>
  <c r="T1897" i="3"/>
  <c r="BE1897" i="3"/>
  <c r="V1901" i="3"/>
  <c r="AJ1901" i="3"/>
  <c r="BX1901" i="3" s="1"/>
  <c r="T1901" i="3"/>
  <c r="BE1901" i="3"/>
  <c r="AH1901" i="3"/>
  <c r="AL1932" i="3"/>
  <c r="BZ1932" i="3" s="1"/>
  <c r="V1932" i="3"/>
  <c r="AH1932" i="3"/>
  <c r="X1925" i="3"/>
  <c r="AJ1925" i="3"/>
  <c r="BX1925" i="3" s="1"/>
  <c r="T1925" i="3"/>
  <c r="V1929" i="3"/>
  <c r="AH1929" i="3"/>
  <c r="BE1929" i="3"/>
  <c r="X1933" i="3"/>
  <c r="AJ1933" i="3"/>
  <c r="BX1933" i="3" s="1"/>
  <c r="T1933" i="3"/>
  <c r="V1890" i="3"/>
  <c r="AJ1890" i="3"/>
  <c r="BX1890" i="3" s="1"/>
  <c r="T1890" i="3"/>
  <c r="AH1890" i="3"/>
  <c r="BE1890" i="3"/>
  <c r="V1894" i="3"/>
  <c r="AJ1894" i="3"/>
  <c r="BX1894" i="3" s="1"/>
  <c r="AH1894" i="3"/>
  <c r="T1894" i="3"/>
  <c r="BE1894" i="3"/>
  <c r="V1898" i="3"/>
  <c r="AJ1898" i="3"/>
  <c r="BX1898" i="3" s="1"/>
  <c r="T1898" i="3"/>
  <c r="AH1898" i="3"/>
  <c r="BE1898" i="3"/>
  <c r="V1887" i="3"/>
  <c r="AJ1887" i="3"/>
  <c r="BX1887" i="3" s="1"/>
  <c r="AH1887" i="3"/>
  <c r="T1887" i="3"/>
  <c r="AJ1891" i="3"/>
  <c r="BX1891" i="3" s="1"/>
  <c r="V1891" i="3"/>
  <c r="T1891" i="3"/>
  <c r="AH1891" i="3"/>
  <c r="V1895" i="3"/>
  <c r="AJ1895" i="3"/>
  <c r="BX1895" i="3" s="1"/>
  <c r="AH1895" i="3"/>
  <c r="T1895" i="3"/>
  <c r="AJ1899" i="3"/>
  <c r="BX1899" i="3" s="1"/>
  <c r="V1899" i="3"/>
  <c r="T1899" i="3"/>
  <c r="AH1899" i="3"/>
  <c r="AL1923" i="3"/>
  <c r="BZ1923" i="3" s="1"/>
  <c r="V1923" i="3"/>
  <c r="AH1923" i="3"/>
  <c r="X1934" i="3"/>
  <c r="AJ1934" i="3"/>
  <c r="BX1934" i="3" s="1"/>
  <c r="T1934" i="3"/>
  <c r="X1928" i="3"/>
  <c r="AJ1928" i="3"/>
  <c r="BX1928" i="3" s="1"/>
  <c r="T1928" i="3"/>
  <c r="V1909" i="3"/>
  <c r="AJ1909" i="3"/>
  <c r="BX1909" i="3" s="1"/>
  <c r="T1909" i="3"/>
  <c r="AH1909" i="3"/>
  <c r="BE1909" i="3"/>
  <c r="V1904" i="3"/>
  <c r="AJ1904" i="3"/>
  <c r="BX1904" i="3" s="1"/>
  <c r="T1904" i="3"/>
  <c r="AH1904" i="3"/>
  <c r="V1908" i="3"/>
  <c r="AJ1908" i="3"/>
  <c r="BX1908" i="3" s="1"/>
  <c r="AH1908" i="3"/>
  <c r="T1908" i="3"/>
  <c r="AJ1905" i="3"/>
  <c r="BX1905" i="3" s="1"/>
  <c r="V1905" i="3"/>
  <c r="AH1905" i="3"/>
  <c r="BE1905" i="3"/>
  <c r="T1905" i="3"/>
  <c r="V1910" i="3"/>
  <c r="AJ1910" i="3"/>
  <c r="BX1910" i="3" s="1"/>
  <c r="AH1910" i="3"/>
  <c r="T1910" i="3"/>
  <c r="BE1910" i="3"/>
  <c r="AL1914" i="3"/>
  <c r="BZ1914" i="3" s="1"/>
  <c r="V1914" i="3"/>
  <c r="AH1914" i="3"/>
  <c r="BE1914" i="3"/>
  <c r="X1918" i="3"/>
  <c r="AJ1918" i="3"/>
  <c r="BX1918" i="3" s="1"/>
  <c r="T1918" i="3"/>
  <c r="AL1915" i="3"/>
  <c r="BZ1915" i="3" s="1"/>
  <c r="V1915" i="3"/>
  <c r="AH1915" i="3"/>
  <c r="V1888" i="3"/>
  <c r="AJ1888" i="3"/>
  <c r="BX1888" i="3" s="1"/>
  <c r="T1888" i="3"/>
  <c r="AH1888" i="3"/>
  <c r="V1892" i="3"/>
  <c r="AJ1892" i="3"/>
  <c r="BX1892" i="3" s="1"/>
  <c r="AH1892" i="3"/>
  <c r="T1892" i="3"/>
  <c r="V1896" i="3"/>
  <c r="AJ1896" i="3"/>
  <c r="BX1896" i="3" s="1"/>
  <c r="T1896" i="3"/>
  <c r="AH1896" i="3"/>
  <c r="V1900" i="3"/>
  <c r="AJ1900" i="3"/>
  <c r="BX1900" i="3" s="1"/>
  <c r="AH1900" i="3"/>
  <c r="T1900" i="3"/>
  <c r="AJ1889" i="3"/>
  <c r="BX1889" i="3" s="1"/>
  <c r="V1889" i="3"/>
  <c r="AH1889" i="3"/>
  <c r="BE1889" i="3"/>
  <c r="T1889" i="3"/>
  <c r="V1893" i="3"/>
  <c r="AJ1893" i="3"/>
  <c r="BX1893" i="3" s="1"/>
  <c r="T1893" i="3"/>
  <c r="AH1893" i="3"/>
  <c r="BE1893" i="3"/>
  <c r="AL1931" i="3"/>
  <c r="BZ1931" i="3" s="1"/>
  <c r="V1931" i="3"/>
  <c r="AH1931" i="3"/>
  <c r="AL1921" i="3"/>
  <c r="BZ1921" i="3" s="1"/>
  <c r="V1921" i="3"/>
  <c r="AH1921" i="3"/>
  <c r="BE1921" i="3"/>
  <c r="X1935" i="3"/>
  <c r="AJ1935" i="3"/>
  <c r="BX1935" i="3" s="1"/>
  <c r="T1935" i="3"/>
  <c r="AL1924" i="3"/>
  <c r="BZ1924" i="3" s="1"/>
  <c r="V1924" i="3"/>
  <c r="AH1924" i="3"/>
  <c r="V1886" i="3"/>
  <c r="AJ1886" i="3"/>
  <c r="BX1886" i="3" s="1"/>
  <c r="AH1886" i="3"/>
  <c r="T1886" i="3"/>
  <c r="BE1886" i="3"/>
  <c r="AJ1919" i="3"/>
  <c r="BX1919" i="3" s="1"/>
  <c r="T1919" i="3"/>
  <c r="AL1937" i="3"/>
  <c r="BZ1937" i="3" s="1"/>
  <c r="V1937" i="3"/>
  <c r="AH1937" i="3"/>
  <c r="BE1937" i="3"/>
  <c r="X1917" i="3"/>
  <c r="AJ1917" i="3"/>
  <c r="BX1917" i="3" s="1"/>
  <c r="T1917" i="3"/>
  <c r="AB1936" i="3"/>
  <c r="BP1936" i="3" s="1"/>
  <c r="X1936" i="3"/>
  <c r="AL1902" i="3"/>
  <c r="BZ1902" i="3" s="1"/>
  <c r="X1902" i="3"/>
  <c r="X1906" i="3"/>
  <c r="AL1906" i="3"/>
  <c r="BZ1906" i="3" s="1"/>
  <c r="X1903" i="3"/>
  <c r="AL1903" i="3"/>
  <c r="BZ1903" i="3" s="1"/>
  <c r="X1907" i="3"/>
  <c r="AL1907" i="3"/>
  <c r="BZ1907" i="3" s="1"/>
  <c r="X1911" i="3"/>
  <c r="AL1911" i="3"/>
  <c r="BZ1911" i="3" s="1"/>
  <c r="X1897" i="3"/>
  <c r="AL1897" i="3"/>
  <c r="BZ1897" i="3" s="1"/>
  <c r="AL1901" i="3"/>
  <c r="BZ1901" i="3" s="1"/>
  <c r="X1901" i="3"/>
  <c r="N1929" i="3"/>
  <c r="AL1929" i="3"/>
  <c r="BZ1929" i="3" s="1"/>
  <c r="X1890" i="3"/>
  <c r="AL1890" i="3"/>
  <c r="BZ1890" i="3" s="1"/>
  <c r="AL1894" i="3"/>
  <c r="BZ1894" i="3" s="1"/>
  <c r="X1894" i="3"/>
  <c r="X1898" i="3"/>
  <c r="AL1898" i="3"/>
  <c r="BZ1898" i="3" s="1"/>
  <c r="X1887" i="3"/>
  <c r="AL1887" i="3"/>
  <c r="BZ1887" i="3" s="1"/>
  <c r="X1891" i="3"/>
  <c r="AL1891" i="3"/>
  <c r="BZ1891" i="3" s="1"/>
  <c r="X1895" i="3"/>
  <c r="AL1895" i="3"/>
  <c r="BZ1895" i="3" s="1"/>
  <c r="X1899" i="3"/>
  <c r="AL1899" i="3"/>
  <c r="BZ1899" i="3" s="1"/>
  <c r="AL1909" i="3"/>
  <c r="BZ1909" i="3" s="1"/>
  <c r="X1909" i="3"/>
  <c r="AL1904" i="3"/>
  <c r="BZ1904" i="3" s="1"/>
  <c r="X1904" i="3"/>
  <c r="X1908" i="3"/>
  <c r="AL1908" i="3"/>
  <c r="BZ1908" i="3" s="1"/>
  <c r="X1905" i="3"/>
  <c r="AL1905" i="3"/>
  <c r="BZ1905" i="3" s="1"/>
  <c r="AL1910" i="3"/>
  <c r="BZ1910" i="3" s="1"/>
  <c r="X1910" i="3"/>
  <c r="AL1888" i="3"/>
  <c r="BZ1888" i="3" s="1"/>
  <c r="X1888" i="3"/>
  <c r="X1892" i="3"/>
  <c r="AL1892" i="3"/>
  <c r="BZ1892" i="3" s="1"/>
  <c r="AL1896" i="3"/>
  <c r="BZ1896" i="3" s="1"/>
  <c r="X1896" i="3"/>
  <c r="X1900" i="3"/>
  <c r="AL1900" i="3"/>
  <c r="BZ1900" i="3" s="1"/>
  <c r="X1889" i="3"/>
  <c r="AL1889" i="3"/>
  <c r="BZ1889" i="3" s="1"/>
  <c r="AL1893" i="3"/>
  <c r="BZ1893" i="3" s="1"/>
  <c r="X1893" i="3"/>
  <c r="AL1886" i="3"/>
  <c r="BZ1886" i="3" s="1"/>
  <c r="X1886" i="3"/>
  <c r="AB1919" i="3"/>
  <c r="BP1919" i="3" s="1"/>
  <c r="X1919" i="3"/>
  <c r="L1920" i="3"/>
  <c r="AB1920" i="3"/>
  <c r="BP1920" i="3" s="1"/>
  <c r="Z1938" i="3"/>
  <c r="N1938" i="3"/>
  <c r="Z1930" i="3"/>
  <c r="N1930" i="3"/>
  <c r="AB1903" i="3"/>
  <c r="BP1903" i="3" s="1"/>
  <c r="N1903" i="3"/>
  <c r="N1907" i="3"/>
  <c r="AB1907" i="3"/>
  <c r="BP1907" i="3" s="1"/>
  <c r="AB1911" i="3"/>
  <c r="BP1911" i="3" s="1"/>
  <c r="N1911" i="3"/>
  <c r="L1927" i="3"/>
  <c r="AB1927" i="3"/>
  <c r="BP1927" i="3" s="1"/>
  <c r="Z1913" i="3"/>
  <c r="N1913" i="3"/>
  <c r="Z1922" i="3"/>
  <c r="N1922" i="3"/>
  <c r="L1926" i="3"/>
  <c r="AB1926" i="3"/>
  <c r="BP1926" i="3" s="1"/>
  <c r="N1897" i="3"/>
  <c r="AB1897" i="3"/>
  <c r="BP1897" i="3" s="1"/>
  <c r="N1901" i="3"/>
  <c r="AB1901" i="3"/>
  <c r="BP1901" i="3" s="1"/>
  <c r="Z1932" i="3"/>
  <c r="N1932" i="3"/>
  <c r="L1925" i="3"/>
  <c r="AB1925" i="3"/>
  <c r="BP1925" i="3" s="1"/>
  <c r="L1933" i="3"/>
  <c r="AB1933" i="3"/>
  <c r="BP1933" i="3" s="1"/>
  <c r="AB1887" i="3"/>
  <c r="BP1887" i="3" s="1"/>
  <c r="N1887" i="3"/>
  <c r="N1891" i="3"/>
  <c r="AB1891" i="3"/>
  <c r="BP1891" i="3" s="1"/>
  <c r="AB1895" i="3"/>
  <c r="BP1895" i="3" s="1"/>
  <c r="N1895" i="3"/>
  <c r="N1899" i="3"/>
  <c r="AB1899" i="3"/>
  <c r="BP1899" i="3" s="1"/>
  <c r="Z1923" i="3"/>
  <c r="N1923" i="3"/>
  <c r="L1934" i="3"/>
  <c r="AB1934" i="3"/>
  <c r="BP1934" i="3" s="1"/>
  <c r="L1928" i="3"/>
  <c r="AB1928" i="3"/>
  <c r="BP1928" i="3" s="1"/>
  <c r="N1909" i="3"/>
  <c r="AB1909" i="3"/>
  <c r="BP1909" i="3" s="1"/>
  <c r="N1905" i="3"/>
  <c r="AB1905" i="3"/>
  <c r="BP1905" i="3" s="1"/>
  <c r="L1918" i="3"/>
  <c r="AB1918" i="3"/>
  <c r="BP1918" i="3" s="1"/>
  <c r="Z1915" i="3"/>
  <c r="N1915" i="3"/>
  <c r="N1889" i="3"/>
  <c r="AB1889" i="3"/>
  <c r="BP1889" i="3" s="1"/>
  <c r="N1893" i="3"/>
  <c r="AB1893" i="3"/>
  <c r="BP1893" i="3" s="1"/>
  <c r="Z1931" i="3"/>
  <c r="N1931" i="3"/>
  <c r="Z1921" i="3"/>
  <c r="N1921" i="3"/>
  <c r="L1935" i="3"/>
  <c r="AB1935" i="3"/>
  <c r="BP1935" i="3" s="1"/>
  <c r="Z1924" i="3"/>
  <c r="N1924" i="3"/>
  <c r="Z1937" i="3"/>
  <c r="N1937" i="3"/>
  <c r="L1917" i="3"/>
  <c r="AB1917" i="3"/>
  <c r="BP1917" i="3" s="1"/>
  <c r="BD1936" i="3"/>
  <c r="L1936" i="3"/>
  <c r="Z1902" i="3"/>
  <c r="L1902" i="3"/>
  <c r="N1902" i="3"/>
  <c r="AB1902" i="3"/>
  <c r="BP1902" i="3" s="1"/>
  <c r="L1906" i="3"/>
  <c r="Z1906" i="3"/>
  <c r="AB1906" i="3"/>
  <c r="BP1906" i="3" s="1"/>
  <c r="N1906" i="3"/>
  <c r="Z1903" i="3"/>
  <c r="L1903" i="3"/>
  <c r="L1907" i="3"/>
  <c r="Z1907" i="3"/>
  <c r="Z1911" i="3"/>
  <c r="L1911" i="3"/>
  <c r="L1912" i="3"/>
  <c r="Z1912" i="3"/>
  <c r="AB1912" i="3"/>
  <c r="BP1912" i="3" s="1"/>
  <c r="N1912" i="3"/>
  <c r="Z1916" i="3"/>
  <c r="N1916" i="3"/>
  <c r="L1897" i="3"/>
  <c r="Z1897" i="3"/>
  <c r="Z1901" i="3"/>
  <c r="L1901" i="3"/>
  <c r="J1929" i="3"/>
  <c r="Z1929" i="3"/>
  <c r="J1890" i="3"/>
  <c r="L1890" i="3"/>
  <c r="Z1890" i="3"/>
  <c r="AB1890" i="3"/>
  <c r="BP1890" i="3" s="1"/>
  <c r="N1890" i="3"/>
  <c r="Z1894" i="3"/>
  <c r="L1894" i="3"/>
  <c r="N1894" i="3"/>
  <c r="AB1894" i="3"/>
  <c r="BP1894" i="3" s="1"/>
  <c r="L1898" i="3"/>
  <c r="Z1898" i="3"/>
  <c r="AB1898" i="3"/>
  <c r="BP1898" i="3" s="1"/>
  <c r="N1898" i="3"/>
  <c r="Z1887" i="3"/>
  <c r="L1887" i="3"/>
  <c r="BD1891" i="3"/>
  <c r="L1891" i="3"/>
  <c r="Z1891" i="3"/>
  <c r="Z1895" i="3"/>
  <c r="L1895" i="3"/>
  <c r="L1899" i="3"/>
  <c r="Z1899" i="3"/>
  <c r="Z1909" i="3"/>
  <c r="L1909" i="3"/>
  <c r="Z1904" i="3"/>
  <c r="L1904" i="3"/>
  <c r="AB1904" i="3"/>
  <c r="BP1904" i="3" s="1"/>
  <c r="N1904" i="3"/>
  <c r="J1908" i="3"/>
  <c r="L1908" i="3"/>
  <c r="Z1908" i="3"/>
  <c r="N1908" i="3"/>
  <c r="AB1908" i="3"/>
  <c r="BP1908" i="3" s="1"/>
  <c r="L1905" i="3"/>
  <c r="Z1905" i="3"/>
  <c r="J1910" i="3"/>
  <c r="Z1910" i="3"/>
  <c r="L1910" i="3"/>
  <c r="N1910" i="3"/>
  <c r="AB1910" i="3"/>
  <c r="BP1910" i="3" s="1"/>
  <c r="Z1914" i="3"/>
  <c r="N1914" i="3"/>
  <c r="Z1888" i="3"/>
  <c r="L1888" i="3"/>
  <c r="AB1888" i="3"/>
  <c r="BP1888" i="3" s="1"/>
  <c r="N1888" i="3"/>
  <c r="L1892" i="3"/>
  <c r="Z1892" i="3"/>
  <c r="N1892" i="3"/>
  <c r="AB1892" i="3"/>
  <c r="BP1892" i="3" s="1"/>
  <c r="L1896" i="3"/>
  <c r="Z1896" i="3"/>
  <c r="AB1896" i="3"/>
  <c r="BP1896" i="3" s="1"/>
  <c r="N1896" i="3"/>
  <c r="J1900" i="3"/>
  <c r="BD1900" i="3"/>
  <c r="L1900" i="3"/>
  <c r="Z1900" i="3"/>
  <c r="N1900" i="3"/>
  <c r="AB1900" i="3"/>
  <c r="BP1900" i="3" s="1"/>
  <c r="L1889" i="3"/>
  <c r="Z1889" i="3"/>
  <c r="Z1893" i="3"/>
  <c r="L1893" i="3"/>
  <c r="Z1886" i="3"/>
  <c r="L1886" i="3"/>
  <c r="N1886" i="3"/>
  <c r="AB1886" i="3"/>
  <c r="BP1886" i="3" s="1"/>
  <c r="BD1919" i="3"/>
  <c r="L1919" i="3"/>
  <c r="Z1920" i="3"/>
  <c r="AI1920" i="3"/>
  <c r="BW1920" i="3" s="1"/>
  <c r="U1920" i="3"/>
  <c r="M1920" i="3"/>
  <c r="V1920" i="3"/>
  <c r="AA1920" i="3"/>
  <c r="AG1920" i="3"/>
  <c r="S1920" i="3"/>
  <c r="BE1920" i="3"/>
  <c r="R1920" i="3"/>
  <c r="AC1920" i="3"/>
  <c r="BQ1920" i="3" s="1"/>
  <c r="J1920" i="3"/>
  <c r="O1920" i="3"/>
  <c r="K1920" i="3"/>
  <c r="W1920" i="3"/>
  <c r="AH1920" i="3"/>
  <c r="AD1920" i="3"/>
  <c r="Q1920" i="3"/>
  <c r="AK1920" i="3"/>
  <c r="N1920" i="3"/>
  <c r="AE1920" i="3"/>
  <c r="BS1920" i="3" s="1"/>
  <c r="AL1920" i="3"/>
  <c r="BZ1920" i="3" s="1"/>
  <c r="BD1920" i="3"/>
  <c r="L1938" i="3"/>
  <c r="U1938" i="3"/>
  <c r="AI1938" i="3"/>
  <c r="BW1938" i="3" s="1"/>
  <c r="AA1938" i="3"/>
  <c r="M1938" i="3"/>
  <c r="AG1938" i="3"/>
  <c r="AJ1938" i="3"/>
  <c r="BX1938" i="3" s="1"/>
  <c r="AF1938" i="3"/>
  <c r="BT1938" i="3" s="1"/>
  <c r="S1938" i="3"/>
  <c r="K1938" i="3"/>
  <c r="BD1938" i="3"/>
  <c r="O1938" i="3"/>
  <c r="AC1938" i="3"/>
  <c r="BQ1938" i="3" s="1"/>
  <c r="W1938" i="3"/>
  <c r="T1938" i="3"/>
  <c r="P1938" i="3"/>
  <c r="AE1938" i="3"/>
  <c r="BS1938" i="3" s="1"/>
  <c r="AK1938" i="3"/>
  <c r="X1938" i="3"/>
  <c r="Q1938" i="3"/>
  <c r="AB1938" i="3"/>
  <c r="BP1938" i="3" s="1"/>
  <c r="J1938" i="3"/>
  <c r="Z1936" i="3"/>
  <c r="U1936" i="3"/>
  <c r="AI1936" i="3"/>
  <c r="BW1936" i="3" s="1"/>
  <c r="M1936" i="3"/>
  <c r="AA1936" i="3"/>
  <c r="V1936" i="3"/>
  <c r="S1936" i="3"/>
  <c r="AG1936" i="3"/>
  <c r="BE1936" i="3"/>
  <c r="R1936" i="3"/>
  <c r="O1936" i="3"/>
  <c r="K1936" i="3"/>
  <c r="J1936" i="3"/>
  <c r="AC1936" i="3"/>
  <c r="BQ1936" i="3" s="1"/>
  <c r="AK1936" i="3"/>
  <c r="AD1936" i="3"/>
  <c r="W1936" i="3"/>
  <c r="AH1936" i="3"/>
  <c r="AE1936" i="3"/>
  <c r="BS1936" i="3" s="1"/>
  <c r="Q1936" i="3"/>
  <c r="N1936" i="3"/>
  <c r="AL1936" i="3"/>
  <c r="BZ1936" i="3" s="1"/>
  <c r="L1930" i="3"/>
  <c r="AI1930" i="3"/>
  <c r="BW1930" i="3" s="1"/>
  <c r="U1930" i="3"/>
  <c r="M1930" i="3"/>
  <c r="AJ1930" i="3"/>
  <c r="BX1930" i="3" s="1"/>
  <c r="AA1930" i="3"/>
  <c r="S1930" i="3"/>
  <c r="AG1930" i="3"/>
  <c r="K1930" i="3"/>
  <c r="AC1930" i="3"/>
  <c r="BQ1930" i="3" s="1"/>
  <c r="BD1930" i="3"/>
  <c r="O1930" i="3"/>
  <c r="AF1930" i="3"/>
  <c r="BT1930" i="3" s="1"/>
  <c r="AK1930" i="3"/>
  <c r="P1930" i="3"/>
  <c r="T1930" i="3"/>
  <c r="W1930" i="3"/>
  <c r="AE1930" i="3"/>
  <c r="BS1930" i="3" s="1"/>
  <c r="X1930" i="3"/>
  <c r="AB1930" i="3"/>
  <c r="BP1930" i="3" s="1"/>
  <c r="Q1930" i="3"/>
  <c r="J1930" i="3"/>
  <c r="U1902" i="3"/>
  <c r="AI1902" i="3"/>
  <c r="BW1902" i="3" s="1"/>
  <c r="M1902" i="3"/>
  <c r="AA1902" i="3"/>
  <c r="AG1902" i="3"/>
  <c r="S1902" i="3"/>
  <c r="O1902" i="3"/>
  <c r="BD1902" i="3"/>
  <c r="K1902" i="3"/>
  <c r="AC1902" i="3"/>
  <c r="BQ1902" i="3" s="1"/>
  <c r="AK1902" i="3"/>
  <c r="W1902" i="3"/>
  <c r="AE1902" i="3"/>
  <c r="BS1902" i="3" s="1"/>
  <c r="Q1902" i="3"/>
  <c r="J1902" i="3"/>
  <c r="U1906" i="3"/>
  <c r="AI1906" i="3"/>
  <c r="BW1906" i="3" s="1"/>
  <c r="AA1906" i="3"/>
  <c r="M1906" i="3"/>
  <c r="AG1906" i="3"/>
  <c r="S1906" i="3"/>
  <c r="AC1906" i="3"/>
  <c r="BQ1906" i="3" s="1"/>
  <c r="O1906" i="3"/>
  <c r="BD1906" i="3"/>
  <c r="K1906" i="3"/>
  <c r="AK1906" i="3"/>
  <c r="W1906" i="3"/>
  <c r="AE1906" i="3"/>
  <c r="BS1906" i="3" s="1"/>
  <c r="Q1906" i="3"/>
  <c r="J1906" i="3"/>
  <c r="U1903" i="3"/>
  <c r="AI1903" i="3"/>
  <c r="BW1903" i="3" s="1"/>
  <c r="M1903" i="3"/>
  <c r="AA1903" i="3"/>
  <c r="S1903" i="3"/>
  <c r="AG1903" i="3"/>
  <c r="BE1903" i="3"/>
  <c r="O1903" i="3"/>
  <c r="AC1903" i="3"/>
  <c r="BQ1903" i="3" s="1"/>
  <c r="K1903" i="3"/>
  <c r="W1903" i="3"/>
  <c r="AK1903" i="3"/>
  <c r="AE1903" i="3"/>
  <c r="BS1903" i="3" s="1"/>
  <c r="Q1903" i="3"/>
  <c r="J1903" i="3"/>
  <c r="BD1903" i="3"/>
  <c r="AI1907" i="3"/>
  <c r="BW1907" i="3" s="1"/>
  <c r="U1907" i="3"/>
  <c r="AA1907" i="3"/>
  <c r="M1907" i="3"/>
  <c r="S1907" i="3"/>
  <c r="AG1907" i="3"/>
  <c r="BE1907" i="3"/>
  <c r="K1907" i="3"/>
  <c r="O1907" i="3"/>
  <c r="AC1907" i="3"/>
  <c r="BQ1907" i="3" s="1"/>
  <c r="AK1907" i="3"/>
  <c r="W1907" i="3"/>
  <c r="AE1907" i="3"/>
  <c r="BS1907" i="3" s="1"/>
  <c r="Q1907" i="3"/>
  <c r="BD1907" i="3"/>
  <c r="J1907" i="3"/>
  <c r="U1911" i="3"/>
  <c r="AI1911" i="3"/>
  <c r="BW1911" i="3" s="1"/>
  <c r="M1911" i="3"/>
  <c r="AA1911" i="3"/>
  <c r="AG1911" i="3"/>
  <c r="BE1911" i="3"/>
  <c r="S1911" i="3"/>
  <c r="O1911" i="3"/>
  <c r="K1911" i="3"/>
  <c r="AC1911" i="3"/>
  <c r="BQ1911" i="3" s="1"/>
  <c r="W1911" i="3"/>
  <c r="AK1911" i="3"/>
  <c r="AE1911" i="3"/>
  <c r="BS1911" i="3" s="1"/>
  <c r="Q1911" i="3"/>
  <c r="BD1911" i="3"/>
  <c r="J1911" i="3"/>
  <c r="Z1927" i="3"/>
  <c r="U1927" i="3"/>
  <c r="AI1927" i="3"/>
  <c r="BW1927" i="3" s="1"/>
  <c r="M1927" i="3"/>
  <c r="AA1927" i="3"/>
  <c r="V1927" i="3"/>
  <c r="AG1927" i="3"/>
  <c r="S1927" i="3"/>
  <c r="BE1927" i="3"/>
  <c r="R1927" i="3"/>
  <c r="K1927" i="3"/>
  <c r="J1927" i="3"/>
  <c r="O1927" i="3"/>
  <c r="AC1927" i="3"/>
  <c r="BQ1927" i="3" s="1"/>
  <c r="AH1927" i="3"/>
  <c r="AD1927" i="3"/>
  <c r="W1927" i="3"/>
  <c r="AK1927" i="3"/>
  <c r="Q1927" i="3"/>
  <c r="N1927" i="3"/>
  <c r="AE1927" i="3"/>
  <c r="BS1927" i="3" s="1"/>
  <c r="AL1927" i="3"/>
  <c r="BZ1927" i="3" s="1"/>
  <c r="BD1927" i="3"/>
  <c r="L1913" i="3"/>
  <c r="U1913" i="3"/>
  <c r="AI1913" i="3"/>
  <c r="BW1913" i="3" s="1"/>
  <c r="AA1913" i="3"/>
  <c r="M1913" i="3"/>
  <c r="AJ1913" i="3"/>
  <c r="BX1913" i="3" s="1"/>
  <c r="S1913" i="3"/>
  <c r="AG1913" i="3"/>
  <c r="AF1913" i="3"/>
  <c r="BT1913" i="3" s="1"/>
  <c r="O1913" i="3"/>
  <c r="K1913" i="3"/>
  <c r="AC1913" i="3"/>
  <c r="BQ1913" i="3" s="1"/>
  <c r="BD1913" i="3"/>
  <c r="W1913" i="3"/>
  <c r="AK1913" i="3"/>
  <c r="P1913" i="3"/>
  <c r="T1913" i="3"/>
  <c r="AZ1913" i="3" s="1"/>
  <c r="AE1913" i="3"/>
  <c r="BS1913" i="3" s="1"/>
  <c r="Q1913" i="3"/>
  <c r="X1913" i="3"/>
  <c r="AB1913" i="3"/>
  <c r="BP1913" i="3" s="1"/>
  <c r="J1913" i="3"/>
  <c r="U1912" i="3"/>
  <c r="AI1912" i="3"/>
  <c r="BW1912" i="3" s="1"/>
  <c r="M1912" i="3"/>
  <c r="AA1912" i="3"/>
  <c r="S1912" i="3"/>
  <c r="AG1912" i="3"/>
  <c r="BE1912" i="3"/>
  <c r="O1912" i="3"/>
  <c r="AC1912" i="3"/>
  <c r="BQ1912" i="3" s="1"/>
  <c r="K1912" i="3"/>
  <c r="W1912" i="3"/>
  <c r="AD1912" i="3"/>
  <c r="AH1912" i="3"/>
  <c r="Q1912" i="3"/>
  <c r="AK1912" i="3"/>
  <c r="AE1912" i="3"/>
  <c r="BS1912" i="3" s="1"/>
  <c r="AL1912" i="3"/>
  <c r="BZ1912" i="3" s="1"/>
  <c r="J1912" i="3"/>
  <c r="BD1912" i="3"/>
  <c r="L1916" i="3"/>
  <c r="AI1916" i="3"/>
  <c r="BW1916" i="3" s="1"/>
  <c r="U1916" i="3"/>
  <c r="M1916" i="3"/>
  <c r="AA1916" i="3"/>
  <c r="AJ1916" i="3"/>
  <c r="BX1916" i="3" s="1"/>
  <c r="S1916" i="3"/>
  <c r="AG1916" i="3"/>
  <c r="AF1916" i="3"/>
  <c r="BT1916" i="3" s="1"/>
  <c r="BE1916" i="3"/>
  <c r="BD1916" i="3"/>
  <c r="AC1916" i="3"/>
  <c r="BQ1916" i="3" s="1"/>
  <c r="O1916" i="3"/>
  <c r="K1916" i="3"/>
  <c r="AK1916" i="3"/>
  <c r="T1916" i="3"/>
  <c r="W1916" i="3"/>
  <c r="P1916" i="3"/>
  <c r="AE1916" i="3"/>
  <c r="BS1916" i="3" s="1"/>
  <c r="AB1916" i="3"/>
  <c r="BP1916" i="3" s="1"/>
  <c r="X1916" i="3"/>
  <c r="Q1916" i="3"/>
  <c r="J1916" i="3"/>
  <c r="L1922" i="3"/>
  <c r="AI1922" i="3"/>
  <c r="BW1922" i="3" s="1"/>
  <c r="U1922" i="3"/>
  <c r="AJ1922" i="3"/>
  <c r="BX1922" i="3" s="1"/>
  <c r="M1922" i="3"/>
  <c r="AA1922" i="3"/>
  <c r="AG1922" i="3"/>
  <c r="S1922" i="3"/>
  <c r="AF1922" i="3"/>
  <c r="BT1922" i="3" s="1"/>
  <c r="K1922" i="3"/>
  <c r="AC1922" i="3"/>
  <c r="BQ1922" i="3" s="1"/>
  <c r="BD1922" i="3"/>
  <c r="O1922" i="3"/>
  <c r="AK1922" i="3"/>
  <c r="P1922" i="3"/>
  <c r="W1922" i="3"/>
  <c r="T1922" i="3"/>
  <c r="AE1922" i="3"/>
  <c r="BS1922" i="3" s="1"/>
  <c r="Q1922" i="3"/>
  <c r="AB1922" i="3"/>
  <c r="BP1922" i="3" s="1"/>
  <c r="X1922" i="3"/>
  <c r="J1922" i="3"/>
  <c r="Z1926" i="3"/>
  <c r="U1926" i="3"/>
  <c r="AI1926" i="3"/>
  <c r="BW1926" i="3" s="1"/>
  <c r="AA1926" i="3"/>
  <c r="V1926" i="3"/>
  <c r="M1926" i="3"/>
  <c r="S1926" i="3"/>
  <c r="R1926" i="3"/>
  <c r="AG1926" i="3"/>
  <c r="BE1926" i="3"/>
  <c r="BD1926" i="3"/>
  <c r="J1926" i="3"/>
  <c r="K1926" i="3"/>
  <c r="AC1926" i="3"/>
  <c r="BQ1926" i="3" s="1"/>
  <c r="O1926" i="3"/>
  <c r="AK1926" i="3"/>
  <c r="AH1926" i="3"/>
  <c r="AD1926" i="3"/>
  <c r="AE1926" i="3"/>
  <c r="BS1926" i="3" s="1"/>
  <c r="Q1926" i="3"/>
  <c r="W1926" i="3"/>
  <c r="N1926" i="3"/>
  <c r="AL1926" i="3"/>
  <c r="BZ1926" i="3" s="1"/>
  <c r="U1897" i="3"/>
  <c r="AI1897" i="3"/>
  <c r="BW1897" i="3" s="1"/>
  <c r="M1897" i="3"/>
  <c r="AA1897" i="3"/>
  <c r="AG1897" i="3"/>
  <c r="S1897" i="3"/>
  <c r="O1897" i="3"/>
  <c r="K1897" i="3"/>
  <c r="AC1897" i="3"/>
  <c r="BQ1897" i="3" s="1"/>
  <c r="BD1897" i="3"/>
  <c r="AK1897" i="3"/>
  <c r="W1897" i="3"/>
  <c r="AE1897" i="3"/>
  <c r="BS1897" i="3" s="1"/>
  <c r="Q1897" i="3"/>
  <c r="J1897" i="3"/>
  <c r="AI1901" i="3"/>
  <c r="BW1901" i="3" s="1"/>
  <c r="U1901" i="3"/>
  <c r="M1901" i="3"/>
  <c r="AA1901" i="3"/>
  <c r="S1901" i="3"/>
  <c r="AG1901" i="3"/>
  <c r="O1901" i="3"/>
  <c r="BD1901" i="3"/>
  <c r="K1901" i="3"/>
  <c r="AC1901" i="3"/>
  <c r="BQ1901" i="3" s="1"/>
  <c r="W1901" i="3"/>
  <c r="AK1901" i="3"/>
  <c r="AE1901" i="3"/>
  <c r="BS1901" i="3" s="1"/>
  <c r="Q1901" i="3"/>
  <c r="J1901" i="3"/>
  <c r="L1932" i="3"/>
  <c r="U1932" i="3"/>
  <c r="AI1932" i="3"/>
  <c r="BW1932" i="3" s="1"/>
  <c r="AJ1932" i="3"/>
  <c r="BX1932" i="3" s="1"/>
  <c r="AA1932" i="3"/>
  <c r="M1932" i="3"/>
  <c r="AG1932" i="3"/>
  <c r="S1932" i="3"/>
  <c r="BE1932" i="3"/>
  <c r="AF1932" i="3"/>
  <c r="BT1932" i="3" s="1"/>
  <c r="O1932" i="3"/>
  <c r="K1932" i="3"/>
  <c r="BD1932" i="3"/>
  <c r="AC1932" i="3"/>
  <c r="BQ1932" i="3" s="1"/>
  <c r="AK1932" i="3"/>
  <c r="T1932" i="3"/>
  <c r="P1932" i="3"/>
  <c r="W1932" i="3"/>
  <c r="AE1932" i="3"/>
  <c r="BS1932" i="3" s="1"/>
  <c r="AB1932" i="3"/>
  <c r="BP1932" i="3" s="1"/>
  <c r="Q1932" i="3"/>
  <c r="X1932" i="3"/>
  <c r="J1932" i="3"/>
  <c r="Z1925" i="3"/>
  <c r="U1925" i="3"/>
  <c r="AI1925" i="3"/>
  <c r="BW1925" i="3" s="1"/>
  <c r="M1925" i="3"/>
  <c r="V1925" i="3"/>
  <c r="AA1925" i="3"/>
  <c r="BE1925" i="3"/>
  <c r="AG1925" i="3"/>
  <c r="S1925" i="3"/>
  <c r="R1925" i="3"/>
  <c r="J1925" i="3"/>
  <c r="O1925" i="3"/>
  <c r="K1925" i="3"/>
  <c r="AC1925" i="3"/>
  <c r="BQ1925" i="3" s="1"/>
  <c r="BD1925" i="3"/>
  <c r="AD1925" i="3"/>
  <c r="W1925" i="3"/>
  <c r="AK1925" i="3"/>
  <c r="AH1925" i="3"/>
  <c r="N1925" i="3"/>
  <c r="AE1925" i="3"/>
  <c r="BS1925" i="3" s="1"/>
  <c r="Q1925" i="3"/>
  <c r="AL1925" i="3"/>
  <c r="BZ1925" i="3" s="1"/>
  <c r="L1929" i="3"/>
  <c r="AI1929" i="3"/>
  <c r="BW1929" i="3" s="1"/>
  <c r="U1929" i="3"/>
  <c r="M1929" i="3"/>
  <c r="AA1929" i="3"/>
  <c r="AJ1929" i="3"/>
  <c r="BX1929" i="3" s="1"/>
  <c r="S1929" i="3"/>
  <c r="AG1929" i="3"/>
  <c r="AF1929" i="3"/>
  <c r="BT1929" i="3" s="1"/>
  <c r="O1929" i="3"/>
  <c r="AC1929" i="3"/>
  <c r="BQ1929" i="3" s="1"/>
  <c r="BD1929" i="3"/>
  <c r="K1929" i="3"/>
  <c r="AK1929" i="3"/>
  <c r="W1929" i="3"/>
  <c r="T1929" i="3"/>
  <c r="P1929" i="3"/>
  <c r="AE1929" i="3"/>
  <c r="BS1929" i="3" s="1"/>
  <c r="Q1929" i="3"/>
  <c r="AB1929" i="3"/>
  <c r="BP1929" i="3" s="1"/>
  <c r="X1929" i="3"/>
  <c r="Z1933" i="3"/>
  <c r="AI1933" i="3"/>
  <c r="BW1933" i="3" s="1"/>
  <c r="U1933" i="3"/>
  <c r="M1933" i="3"/>
  <c r="AA1933" i="3"/>
  <c r="V1933" i="3"/>
  <c r="R1933" i="3"/>
  <c r="AG1933" i="3"/>
  <c r="S1933" i="3"/>
  <c r="BE1933" i="3"/>
  <c r="J1933" i="3"/>
  <c r="K1933" i="3"/>
  <c r="AC1933" i="3"/>
  <c r="BQ1933" i="3" s="1"/>
  <c r="O1933" i="3"/>
  <c r="BD1933" i="3"/>
  <c r="AK1933" i="3"/>
  <c r="W1933" i="3"/>
  <c r="AD1933" i="3"/>
  <c r="Q1933" i="3"/>
  <c r="AH1933" i="3"/>
  <c r="N1933" i="3"/>
  <c r="AL1933" i="3"/>
  <c r="BZ1933" i="3" s="1"/>
  <c r="AE1933" i="3"/>
  <c r="BS1933" i="3" s="1"/>
  <c r="U1890" i="3"/>
  <c r="AI1890" i="3"/>
  <c r="BW1890" i="3" s="1"/>
  <c r="M1890" i="3"/>
  <c r="AA1890" i="3"/>
  <c r="AG1890" i="3"/>
  <c r="S1890" i="3"/>
  <c r="AC1890" i="3"/>
  <c r="BQ1890" i="3" s="1"/>
  <c r="O1890" i="3"/>
  <c r="BD1890" i="3"/>
  <c r="K1890" i="3"/>
  <c r="AK1890" i="3"/>
  <c r="W1890" i="3"/>
  <c r="AE1890" i="3"/>
  <c r="BS1890" i="3" s="1"/>
  <c r="Q1890" i="3"/>
  <c r="AI1894" i="3"/>
  <c r="BW1894" i="3" s="1"/>
  <c r="U1894" i="3"/>
  <c r="M1894" i="3"/>
  <c r="AA1894" i="3"/>
  <c r="AG1894" i="3"/>
  <c r="S1894" i="3"/>
  <c r="BD1894" i="3"/>
  <c r="AC1894" i="3"/>
  <c r="BQ1894" i="3" s="1"/>
  <c r="K1894" i="3"/>
  <c r="O1894" i="3"/>
  <c r="W1894" i="3"/>
  <c r="AK1894" i="3"/>
  <c r="AE1894" i="3"/>
  <c r="BS1894" i="3" s="1"/>
  <c r="Q1894" i="3"/>
  <c r="J1894" i="3"/>
  <c r="AI1898" i="3"/>
  <c r="BW1898" i="3" s="1"/>
  <c r="U1898" i="3"/>
  <c r="AA1898" i="3"/>
  <c r="M1898" i="3"/>
  <c r="S1898" i="3"/>
  <c r="AG1898" i="3"/>
  <c r="K1898" i="3"/>
  <c r="BD1898" i="3"/>
  <c r="AC1898" i="3"/>
  <c r="BQ1898" i="3" s="1"/>
  <c r="O1898" i="3"/>
  <c r="W1898" i="3"/>
  <c r="AK1898" i="3"/>
  <c r="Q1898" i="3"/>
  <c r="AE1898" i="3"/>
  <c r="BS1898" i="3" s="1"/>
  <c r="J1898" i="3"/>
  <c r="U1887" i="3"/>
  <c r="AI1887" i="3"/>
  <c r="BW1887" i="3" s="1"/>
  <c r="M1887" i="3"/>
  <c r="AA1887" i="3"/>
  <c r="S1887" i="3"/>
  <c r="AG1887" i="3"/>
  <c r="BE1887" i="3"/>
  <c r="K1887" i="3"/>
  <c r="O1887" i="3"/>
  <c r="AC1887" i="3"/>
  <c r="BQ1887" i="3" s="1"/>
  <c r="W1887" i="3"/>
  <c r="AK1887" i="3"/>
  <c r="AE1887" i="3"/>
  <c r="BS1887" i="3" s="1"/>
  <c r="Q1887" i="3"/>
  <c r="J1887" i="3"/>
  <c r="BD1887" i="3"/>
  <c r="AI1891" i="3"/>
  <c r="BW1891" i="3" s="1"/>
  <c r="U1891" i="3"/>
  <c r="AA1891" i="3"/>
  <c r="M1891" i="3"/>
  <c r="S1891" i="3"/>
  <c r="AG1891" i="3"/>
  <c r="BE1891" i="3"/>
  <c r="K1891" i="3"/>
  <c r="O1891" i="3"/>
  <c r="AC1891" i="3"/>
  <c r="BQ1891" i="3" s="1"/>
  <c r="AK1891" i="3"/>
  <c r="W1891" i="3"/>
  <c r="Q1891" i="3"/>
  <c r="AE1891" i="3"/>
  <c r="BS1891" i="3" s="1"/>
  <c r="J1891" i="3"/>
  <c r="AI1895" i="3"/>
  <c r="BW1895" i="3" s="1"/>
  <c r="U1895" i="3"/>
  <c r="AA1895" i="3"/>
  <c r="M1895" i="3"/>
  <c r="S1895" i="3"/>
  <c r="AG1895" i="3"/>
  <c r="BE1895" i="3"/>
  <c r="K1895" i="3"/>
  <c r="AC1895" i="3"/>
  <c r="BQ1895" i="3" s="1"/>
  <c r="O1895" i="3"/>
  <c r="AK1895" i="3"/>
  <c r="W1895" i="3"/>
  <c r="AE1895" i="3"/>
  <c r="BS1895" i="3" s="1"/>
  <c r="Q1895" i="3"/>
  <c r="BD1895" i="3"/>
  <c r="J1895" i="3"/>
  <c r="U1899" i="3"/>
  <c r="AI1899" i="3"/>
  <c r="BW1899" i="3" s="1"/>
  <c r="M1899" i="3"/>
  <c r="AA1899" i="3"/>
  <c r="AG1899" i="3"/>
  <c r="S1899" i="3"/>
  <c r="BE1899" i="3"/>
  <c r="AC1899" i="3"/>
  <c r="BQ1899" i="3" s="1"/>
  <c r="O1899" i="3"/>
  <c r="K1899" i="3"/>
  <c r="W1899" i="3"/>
  <c r="AK1899" i="3"/>
  <c r="AE1899" i="3"/>
  <c r="BS1899" i="3" s="1"/>
  <c r="Q1899" i="3"/>
  <c r="J1899" i="3"/>
  <c r="BD1899" i="3"/>
  <c r="L1923" i="3"/>
  <c r="AI1923" i="3"/>
  <c r="BW1923" i="3" s="1"/>
  <c r="U1923" i="3"/>
  <c r="AJ1923" i="3"/>
  <c r="BX1923" i="3" s="1"/>
  <c r="M1923" i="3"/>
  <c r="AA1923" i="3"/>
  <c r="AG1923" i="3"/>
  <c r="S1923" i="3"/>
  <c r="AF1923" i="3"/>
  <c r="BT1923" i="3" s="1"/>
  <c r="BE1923" i="3"/>
  <c r="BD1923" i="3"/>
  <c r="AC1923" i="3"/>
  <c r="BQ1923" i="3" s="1"/>
  <c r="O1923" i="3"/>
  <c r="K1923" i="3"/>
  <c r="AK1923" i="3"/>
  <c r="W1923" i="3"/>
  <c r="T1923" i="3"/>
  <c r="P1923" i="3"/>
  <c r="AE1923" i="3"/>
  <c r="BS1923" i="3" s="1"/>
  <c r="Q1923" i="3"/>
  <c r="X1923" i="3"/>
  <c r="AB1923" i="3"/>
  <c r="BP1923" i="3" s="1"/>
  <c r="J1923" i="3"/>
  <c r="Z1934" i="3"/>
  <c r="U1934" i="3"/>
  <c r="AI1934" i="3"/>
  <c r="BW1934" i="3" s="1"/>
  <c r="M1934" i="3"/>
  <c r="V1934" i="3"/>
  <c r="AA1934" i="3"/>
  <c r="S1934" i="3"/>
  <c r="AG1934" i="3"/>
  <c r="BE1934" i="3"/>
  <c r="R1934" i="3"/>
  <c r="BD1934" i="3"/>
  <c r="K1934" i="3"/>
  <c r="AC1934" i="3"/>
  <c r="BQ1934" i="3" s="1"/>
  <c r="J1934" i="3"/>
  <c r="O1934" i="3"/>
  <c r="AH1934" i="3"/>
  <c r="AK1934" i="3"/>
  <c r="AE1934" i="3"/>
  <c r="BS1934" i="3" s="1"/>
  <c r="W1934" i="3"/>
  <c r="AD1934" i="3"/>
  <c r="Q1934" i="3"/>
  <c r="AL1934" i="3"/>
  <c r="BZ1934" i="3" s="1"/>
  <c r="N1934" i="3"/>
  <c r="Z1928" i="3"/>
  <c r="U1928" i="3"/>
  <c r="AI1928" i="3"/>
  <c r="BW1928" i="3" s="1"/>
  <c r="AA1928" i="3"/>
  <c r="V1928" i="3"/>
  <c r="M1928" i="3"/>
  <c r="S1928" i="3"/>
  <c r="AG1928" i="3"/>
  <c r="R1928" i="3"/>
  <c r="BE1928" i="3"/>
  <c r="AC1928" i="3"/>
  <c r="BQ1928" i="3" s="1"/>
  <c r="O1928" i="3"/>
  <c r="K1928" i="3"/>
  <c r="J1928" i="3"/>
  <c r="AH1928" i="3"/>
  <c r="AD1928" i="3"/>
  <c r="W1928" i="3"/>
  <c r="AE1928" i="3"/>
  <c r="BS1928" i="3" s="1"/>
  <c r="AK1928" i="3"/>
  <c r="AL1928" i="3"/>
  <c r="BZ1928" i="3" s="1"/>
  <c r="N1928" i="3"/>
  <c r="Q1928" i="3"/>
  <c r="BD1928" i="3"/>
  <c r="U1909" i="3"/>
  <c r="AI1909" i="3"/>
  <c r="BW1909" i="3" s="1"/>
  <c r="AA1909" i="3"/>
  <c r="M1909" i="3"/>
  <c r="AG1909" i="3"/>
  <c r="S1909" i="3"/>
  <c r="AC1909" i="3"/>
  <c r="BQ1909" i="3" s="1"/>
  <c r="O1909" i="3"/>
  <c r="K1909" i="3"/>
  <c r="BD1909" i="3"/>
  <c r="AK1909" i="3"/>
  <c r="W1909" i="3"/>
  <c r="AE1909" i="3"/>
  <c r="BS1909" i="3" s="1"/>
  <c r="Q1909" i="3"/>
  <c r="J1909" i="3"/>
  <c r="U1904" i="3"/>
  <c r="AI1904" i="3"/>
  <c r="BW1904" i="3" s="1"/>
  <c r="M1904" i="3"/>
  <c r="AA1904" i="3"/>
  <c r="S1904" i="3"/>
  <c r="AG1904" i="3"/>
  <c r="BE1904" i="3"/>
  <c r="AC1904" i="3"/>
  <c r="BQ1904" i="3" s="1"/>
  <c r="K1904" i="3"/>
  <c r="O1904" i="3"/>
  <c r="AK1904" i="3"/>
  <c r="W1904" i="3"/>
  <c r="AE1904" i="3"/>
  <c r="BS1904" i="3" s="1"/>
  <c r="Q1904" i="3"/>
  <c r="J1904" i="3"/>
  <c r="BD1904" i="3"/>
  <c r="AI1908" i="3"/>
  <c r="BW1908" i="3" s="1"/>
  <c r="U1908" i="3"/>
  <c r="M1908" i="3"/>
  <c r="AA1908" i="3"/>
  <c r="AG1908" i="3"/>
  <c r="S1908" i="3"/>
  <c r="BE1908" i="3"/>
  <c r="O1908" i="3"/>
  <c r="K1908" i="3"/>
  <c r="AC1908" i="3"/>
  <c r="BQ1908" i="3" s="1"/>
  <c r="W1908" i="3"/>
  <c r="AK1908" i="3"/>
  <c r="AE1908" i="3"/>
  <c r="BS1908" i="3" s="1"/>
  <c r="Q1908" i="3"/>
  <c r="BD1908" i="3"/>
  <c r="AI1905" i="3"/>
  <c r="BW1905" i="3" s="1"/>
  <c r="U1905" i="3"/>
  <c r="AA1905" i="3"/>
  <c r="M1905" i="3"/>
  <c r="S1905" i="3"/>
  <c r="AG1905" i="3"/>
  <c r="AC1905" i="3"/>
  <c r="BQ1905" i="3" s="1"/>
  <c r="K1905" i="3"/>
  <c r="O1905" i="3"/>
  <c r="BD1905" i="3"/>
  <c r="W1905" i="3"/>
  <c r="Q1905" i="3"/>
  <c r="AK1905" i="3"/>
  <c r="AE1905" i="3"/>
  <c r="BS1905" i="3" s="1"/>
  <c r="J1905" i="3"/>
  <c r="AI1910" i="3"/>
  <c r="BW1910" i="3" s="1"/>
  <c r="U1910" i="3"/>
  <c r="M1910" i="3"/>
  <c r="AA1910" i="3"/>
  <c r="AG1910" i="3"/>
  <c r="S1910" i="3"/>
  <c r="O1910" i="3"/>
  <c r="AC1910" i="3"/>
  <c r="BQ1910" i="3" s="1"/>
  <c r="K1910" i="3"/>
  <c r="BD1910" i="3"/>
  <c r="AK1910" i="3"/>
  <c r="AE1910" i="3"/>
  <c r="BS1910" i="3" s="1"/>
  <c r="W1910" i="3"/>
  <c r="Q1910" i="3"/>
  <c r="L1914" i="3"/>
  <c r="AI1914" i="3"/>
  <c r="BW1914" i="3" s="1"/>
  <c r="U1914" i="3"/>
  <c r="AJ1914" i="3"/>
  <c r="BX1914" i="3" s="1"/>
  <c r="M1914" i="3"/>
  <c r="AA1914" i="3"/>
  <c r="AF1914" i="3"/>
  <c r="BT1914" i="3" s="1"/>
  <c r="AG1914" i="3"/>
  <c r="S1914" i="3"/>
  <c r="O1914" i="3"/>
  <c r="K1914" i="3"/>
  <c r="AC1914" i="3"/>
  <c r="BQ1914" i="3" s="1"/>
  <c r="BD1914" i="3"/>
  <c r="AK1914" i="3"/>
  <c r="P1914" i="3"/>
  <c r="W1914" i="3"/>
  <c r="T1914" i="3"/>
  <c r="AB1914" i="3"/>
  <c r="BP1914" i="3" s="1"/>
  <c r="X1914" i="3"/>
  <c r="Q1914" i="3"/>
  <c r="AE1914" i="3"/>
  <c r="BS1914" i="3" s="1"/>
  <c r="J1914" i="3"/>
  <c r="Z1918" i="3"/>
  <c r="AI1918" i="3"/>
  <c r="BW1918" i="3" s="1"/>
  <c r="U1918" i="3"/>
  <c r="V1918" i="3"/>
  <c r="M1918" i="3"/>
  <c r="AA1918" i="3"/>
  <c r="S1918" i="3"/>
  <c r="AG1918" i="3"/>
  <c r="BE1918" i="3"/>
  <c r="BD1918" i="3"/>
  <c r="K1918" i="3"/>
  <c r="J1918" i="3"/>
  <c r="R1918" i="3"/>
  <c r="AC1918" i="3"/>
  <c r="BQ1918" i="3" s="1"/>
  <c r="O1918" i="3"/>
  <c r="W1918" i="3"/>
  <c r="AH1918" i="3"/>
  <c r="AD1918" i="3"/>
  <c r="Q1918" i="3"/>
  <c r="AK1918" i="3"/>
  <c r="N1918" i="3"/>
  <c r="AE1918" i="3"/>
  <c r="BS1918" i="3" s="1"/>
  <c r="AL1918" i="3"/>
  <c r="BZ1918" i="3" s="1"/>
  <c r="L1915" i="3"/>
  <c r="AI1915" i="3"/>
  <c r="BW1915" i="3" s="1"/>
  <c r="U1915" i="3"/>
  <c r="AA1915" i="3"/>
  <c r="M1915" i="3"/>
  <c r="AJ1915" i="3"/>
  <c r="BX1915" i="3" s="1"/>
  <c r="BE1915" i="3"/>
  <c r="AG1915" i="3"/>
  <c r="S1915" i="3"/>
  <c r="AF1915" i="3"/>
  <c r="BT1915" i="3" s="1"/>
  <c r="K1915" i="3"/>
  <c r="BD1915" i="3"/>
  <c r="AC1915" i="3"/>
  <c r="BQ1915" i="3" s="1"/>
  <c r="O1915" i="3"/>
  <c r="AK1915" i="3"/>
  <c r="T1915" i="3"/>
  <c r="P1915" i="3"/>
  <c r="W1915" i="3"/>
  <c r="Q1915" i="3"/>
  <c r="AE1915" i="3"/>
  <c r="BS1915" i="3" s="1"/>
  <c r="AB1915" i="3"/>
  <c r="BP1915" i="3" s="1"/>
  <c r="X1915" i="3"/>
  <c r="J1915" i="3"/>
  <c r="AI1888" i="3"/>
  <c r="BW1888" i="3" s="1"/>
  <c r="U1888" i="3"/>
  <c r="AA1888" i="3"/>
  <c r="M1888" i="3"/>
  <c r="S1888" i="3"/>
  <c r="AG1888" i="3"/>
  <c r="BE1888" i="3"/>
  <c r="O1888" i="3"/>
  <c r="AC1888" i="3"/>
  <c r="BQ1888" i="3" s="1"/>
  <c r="K1888" i="3"/>
  <c r="AK1888" i="3"/>
  <c r="W1888" i="3"/>
  <c r="AE1888" i="3"/>
  <c r="BS1888" i="3" s="1"/>
  <c r="Q1888" i="3"/>
  <c r="J1888" i="3"/>
  <c r="BD1888" i="3"/>
  <c r="U1892" i="3"/>
  <c r="AI1892" i="3"/>
  <c r="BW1892" i="3" s="1"/>
  <c r="M1892" i="3"/>
  <c r="AA1892" i="3"/>
  <c r="AG1892" i="3"/>
  <c r="S1892" i="3"/>
  <c r="BE1892" i="3"/>
  <c r="AC1892" i="3"/>
  <c r="BQ1892" i="3" s="1"/>
  <c r="O1892" i="3"/>
  <c r="K1892" i="3"/>
  <c r="W1892" i="3"/>
  <c r="AK1892" i="3"/>
  <c r="AE1892" i="3"/>
  <c r="BS1892" i="3" s="1"/>
  <c r="Q1892" i="3"/>
  <c r="BD1892" i="3"/>
  <c r="J1892" i="3"/>
  <c r="U1896" i="3"/>
  <c r="AI1896" i="3"/>
  <c r="BW1896" i="3" s="1"/>
  <c r="M1896" i="3"/>
  <c r="AA1896" i="3"/>
  <c r="AG1896" i="3"/>
  <c r="BE1896" i="3"/>
  <c r="S1896" i="3"/>
  <c r="K1896" i="3"/>
  <c r="AC1896" i="3"/>
  <c r="BQ1896" i="3" s="1"/>
  <c r="O1896" i="3"/>
  <c r="W1896" i="3"/>
  <c r="AK1896" i="3"/>
  <c r="AE1896" i="3"/>
  <c r="BS1896" i="3" s="1"/>
  <c r="Q1896" i="3"/>
  <c r="J1896" i="3"/>
  <c r="BD1896" i="3"/>
  <c r="AI1900" i="3"/>
  <c r="BW1900" i="3" s="1"/>
  <c r="U1900" i="3"/>
  <c r="AA1900" i="3"/>
  <c r="M1900" i="3"/>
  <c r="S1900" i="3"/>
  <c r="AG1900" i="3"/>
  <c r="BE1900" i="3"/>
  <c r="K1900" i="3"/>
  <c r="AC1900" i="3"/>
  <c r="BQ1900" i="3" s="1"/>
  <c r="O1900" i="3"/>
  <c r="AK1900" i="3"/>
  <c r="W1900" i="3"/>
  <c r="AE1900" i="3"/>
  <c r="BS1900" i="3" s="1"/>
  <c r="Q1900" i="3"/>
  <c r="AI1889" i="3"/>
  <c r="BW1889" i="3" s="1"/>
  <c r="U1889" i="3"/>
  <c r="AA1889" i="3"/>
  <c r="M1889" i="3"/>
  <c r="S1889" i="3"/>
  <c r="AG1889" i="3"/>
  <c r="BD1889" i="3"/>
  <c r="AC1889" i="3"/>
  <c r="BQ1889" i="3" s="1"/>
  <c r="K1889" i="3"/>
  <c r="O1889" i="3"/>
  <c r="W1889" i="3"/>
  <c r="AK1889" i="3"/>
  <c r="Q1889" i="3"/>
  <c r="AE1889" i="3"/>
  <c r="BS1889" i="3" s="1"/>
  <c r="J1889" i="3"/>
  <c r="U1893" i="3"/>
  <c r="AI1893" i="3"/>
  <c r="BW1893" i="3" s="1"/>
  <c r="AA1893" i="3"/>
  <c r="AG1893" i="3"/>
  <c r="M1893" i="3"/>
  <c r="S1893" i="3"/>
  <c r="AC1893" i="3"/>
  <c r="BQ1893" i="3" s="1"/>
  <c r="O1893" i="3"/>
  <c r="BD1893" i="3"/>
  <c r="K1893" i="3"/>
  <c r="AK1893" i="3"/>
  <c r="W1893" i="3"/>
  <c r="AE1893" i="3"/>
  <c r="BS1893" i="3" s="1"/>
  <c r="Q1893" i="3"/>
  <c r="J1893" i="3"/>
  <c r="L1931" i="3"/>
  <c r="AI1931" i="3"/>
  <c r="BW1931" i="3" s="1"/>
  <c r="U1931" i="3"/>
  <c r="AJ1931" i="3"/>
  <c r="BX1931" i="3" s="1"/>
  <c r="S1931" i="3"/>
  <c r="M1931" i="3"/>
  <c r="AA1931" i="3"/>
  <c r="BE1931" i="3"/>
  <c r="AG1931" i="3"/>
  <c r="AF1931" i="3"/>
  <c r="BT1931" i="3" s="1"/>
  <c r="BD1931" i="3"/>
  <c r="AC1931" i="3"/>
  <c r="BQ1931" i="3" s="1"/>
  <c r="O1931" i="3"/>
  <c r="K1931" i="3"/>
  <c r="AK1931" i="3"/>
  <c r="T1931" i="3"/>
  <c r="W1931" i="3"/>
  <c r="P1931" i="3"/>
  <c r="X1931" i="3"/>
  <c r="AE1931" i="3"/>
  <c r="BS1931" i="3" s="1"/>
  <c r="AB1931" i="3"/>
  <c r="BP1931" i="3" s="1"/>
  <c r="Q1931" i="3"/>
  <c r="J1931" i="3"/>
  <c r="L1921" i="3"/>
  <c r="AI1921" i="3"/>
  <c r="BW1921" i="3" s="1"/>
  <c r="U1921" i="3"/>
  <c r="AA1921" i="3"/>
  <c r="M1921" i="3"/>
  <c r="AJ1921" i="3"/>
  <c r="BX1921" i="3" s="1"/>
  <c r="AG1921" i="3"/>
  <c r="S1921" i="3"/>
  <c r="AF1921" i="3"/>
  <c r="BT1921" i="3" s="1"/>
  <c r="K1921" i="3"/>
  <c r="O1921" i="3"/>
  <c r="AC1921" i="3"/>
  <c r="BQ1921" i="3" s="1"/>
  <c r="BD1921" i="3"/>
  <c r="W1921" i="3"/>
  <c r="Q1921" i="3"/>
  <c r="AK1921" i="3"/>
  <c r="T1921" i="3"/>
  <c r="P1921" i="3"/>
  <c r="AE1921" i="3"/>
  <c r="BS1921" i="3" s="1"/>
  <c r="X1921" i="3"/>
  <c r="AB1921" i="3"/>
  <c r="BP1921" i="3" s="1"/>
  <c r="J1921" i="3"/>
  <c r="Z1935" i="3"/>
  <c r="U1935" i="3"/>
  <c r="AI1935" i="3"/>
  <c r="BW1935" i="3" s="1"/>
  <c r="AA1935" i="3"/>
  <c r="V1935" i="3"/>
  <c r="M1935" i="3"/>
  <c r="AG1935" i="3"/>
  <c r="BE1935" i="3"/>
  <c r="S1935" i="3"/>
  <c r="R1935" i="3"/>
  <c r="K1935" i="3"/>
  <c r="J1935" i="3"/>
  <c r="O1935" i="3"/>
  <c r="AC1935" i="3"/>
  <c r="BQ1935" i="3" s="1"/>
  <c r="AD1935" i="3"/>
  <c r="W1935" i="3"/>
  <c r="AH1935" i="3"/>
  <c r="AK1935" i="3"/>
  <c r="AE1935" i="3"/>
  <c r="BS1935" i="3" s="1"/>
  <c r="Q1935" i="3"/>
  <c r="N1935" i="3"/>
  <c r="AL1935" i="3"/>
  <c r="BZ1935" i="3" s="1"/>
  <c r="BD1935" i="3"/>
  <c r="L1924" i="3"/>
  <c r="AI1924" i="3"/>
  <c r="BW1924" i="3" s="1"/>
  <c r="U1924" i="3"/>
  <c r="M1924" i="3"/>
  <c r="AJ1924" i="3"/>
  <c r="BX1924" i="3" s="1"/>
  <c r="AA1924" i="3"/>
  <c r="AG1924" i="3"/>
  <c r="S1924" i="3"/>
  <c r="AF1924" i="3"/>
  <c r="BT1924" i="3" s="1"/>
  <c r="BE1924" i="3"/>
  <c r="BD1924" i="3"/>
  <c r="AC1924" i="3"/>
  <c r="BQ1924" i="3" s="1"/>
  <c r="O1924" i="3"/>
  <c r="K1924" i="3"/>
  <c r="W1924" i="3"/>
  <c r="P1924" i="3"/>
  <c r="T1924" i="3"/>
  <c r="AK1924" i="3"/>
  <c r="AB1924" i="3"/>
  <c r="BP1924" i="3" s="1"/>
  <c r="Q1924" i="3"/>
  <c r="AE1924" i="3"/>
  <c r="BS1924" i="3" s="1"/>
  <c r="X1924" i="3"/>
  <c r="J1924" i="3"/>
  <c r="U1886" i="3"/>
  <c r="AI1886" i="3"/>
  <c r="BW1886" i="3" s="1"/>
  <c r="AA1886" i="3"/>
  <c r="M1886" i="3"/>
  <c r="AG1886" i="3"/>
  <c r="S1886" i="3"/>
  <c r="K1886" i="3"/>
  <c r="AC1886" i="3"/>
  <c r="BQ1886" i="3" s="1"/>
  <c r="O1886" i="3"/>
  <c r="BD1886" i="3"/>
  <c r="AK1886" i="3"/>
  <c r="W1886" i="3"/>
  <c r="AE1886" i="3"/>
  <c r="BS1886" i="3" s="1"/>
  <c r="Q1886" i="3"/>
  <c r="J1886" i="3"/>
  <c r="Z1919" i="3"/>
  <c r="AI1919" i="3"/>
  <c r="BW1919" i="3" s="1"/>
  <c r="U1919" i="3"/>
  <c r="M1919" i="3"/>
  <c r="V1919" i="3"/>
  <c r="AA1919" i="3"/>
  <c r="AG1919" i="3"/>
  <c r="R1919" i="3"/>
  <c r="S1919" i="3"/>
  <c r="BE1919" i="3"/>
  <c r="K1919" i="3"/>
  <c r="J1919" i="3"/>
  <c r="AC1919" i="3"/>
  <c r="BQ1919" i="3" s="1"/>
  <c r="O1919" i="3"/>
  <c r="AH1919" i="3"/>
  <c r="AD1919" i="3"/>
  <c r="AK1919" i="3"/>
  <c r="W1919" i="3"/>
  <c r="AE1919" i="3"/>
  <c r="BS1919" i="3" s="1"/>
  <c r="AL1919" i="3"/>
  <c r="BZ1919" i="3" s="1"/>
  <c r="Q1919" i="3"/>
  <c r="N1919" i="3"/>
  <c r="L1937" i="3"/>
  <c r="AI1937" i="3"/>
  <c r="BW1937" i="3" s="1"/>
  <c r="U1937" i="3"/>
  <c r="AJ1937" i="3"/>
  <c r="BX1937" i="3" s="1"/>
  <c r="M1937" i="3"/>
  <c r="AA1937" i="3"/>
  <c r="AG1937" i="3"/>
  <c r="S1937" i="3"/>
  <c r="AF1937" i="3"/>
  <c r="BT1937" i="3" s="1"/>
  <c r="O1937" i="3"/>
  <c r="AC1937" i="3"/>
  <c r="BQ1937" i="3" s="1"/>
  <c r="K1937" i="3"/>
  <c r="BD1937" i="3"/>
  <c r="AK1937" i="3"/>
  <c r="T1937" i="3"/>
  <c r="W1937" i="3"/>
  <c r="P1937" i="3"/>
  <c r="AE1937" i="3"/>
  <c r="BS1937" i="3" s="1"/>
  <c r="AB1937" i="3"/>
  <c r="BP1937" i="3" s="1"/>
  <c r="X1937" i="3"/>
  <c r="Q1937" i="3"/>
  <c r="J1937" i="3"/>
  <c r="Z1917" i="3"/>
  <c r="U1917" i="3"/>
  <c r="AI1917" i="3"/>
  <c r="BW1917" i="3" s="1"/>
  <c r="V1917" i="3"/>
  <c r="AA1917" i="3"/>
  <c r="M1917" i="3"/>
  <c r="S1917" i="3"/>
  <c r="AG1917" i="3"/>
  <c r="R1917" i="3"/>
  <c r="BE1917" i="3"/>
  <c r="BD1917" i="3"/>
  <c r="J1917" i="3"/>
  <c r="K1917" i="3"/>
  <c r="O1917" i="3"/>
  <c r="AC1917" i="3"/>
  <c r="BQ1917" i="3" s="1"/>
  <c r="W1917" i="3"/>
  <c r="AH1917" i="3"/>
  <c r="AD1917" i="3"/>
  <c r="AK1917" i="3"/>
  <c r="AE1917" i="3"/>
  <c r="BS1917" i="3" s="1"/>
  <c r="AL1917" i="3"/>
  <c r="BZ1917" i="3" s="1"/>
  <c r="N1917" i="3"/>
  <c r="Q1917" i="3"/>
  <c r="AS1920" i="3"/>
  <c r="AP1920" i="3"/>
  <c r="CC1920" i="3"/>
  <c r="AS1938" i="3"/>
  <c r="AP1938" i="3"/>
  <c r="CC1938" i="3"/>
  <c r="AS1936" i="3"/>
  <c r="AP1936" i="3"/>
  <c r="CC1936" i="3"/>
  <c r="AS1930" i="3"/>
  <c r="AP1930" i="3"/>
  <c r="CC1930" i="3"/>
  <c r="AP1902" i="3"/>
  <c r="AS1902" i="3"/>
  <c r="CC1902" i="3"/>
  <c r="AS1906" i="3"/>
  <c r="AP1906" i="3"/>
  <c r="CC1906" i="3"/>
  <c r="AP1903" i="3"/>
  <c r="AS1903" i="3"/>
  <c r="CC1903" i="3"/>
  <c r="AP1907" i="3"/>
  <c r="AS1907" i="3"/>
  <c r="CC1907" i="3"/>
  <c r="AS1911" i="3"/>
  <c r="AP1911" i="3"/>
  <c r="CC1911" i="3"/>
  <c r="AS1927" i="3"/>
  <c r="AP1927" i="3"/>
  <c r="CC1927" i="3"/>
  <c r="AS1913" i="3"/>
  <c r="AP1913" i="3"/>
  <c r="CC1913" i="3"/>
  <c r="AS1912" i="3"/>
  <c r="AP1912" i="3"/>
  <c r="CC1912" i="3"/>
  <c r="AS1916" i="3"/>
  <c r="AP1916" i="3"/>
  <c r="CC1916" i="3"/>
  <c r="AS1922" i="3"/>
  <c r="AP1922" i="3"/>
  <c r="CC1922" i="3"/>
  <c r="AP1926" i="3"/>
  <c r="AS1926" i="3"/>
  <c r="CC1926" i="3"/>
  <c r="AP1897" i="3"/>
  <c r="AS1897" i="3"/>
  <c r="CC1897" i="3"/>
  <c r="AP1901" i="3"/>
  <c r="AS1901" i="3"/>
  <c r="CC1901" i="3"/>
  <c r="AP1932" i="3"/>
  <c r="AS1932" i="3"/>
  <c r="CC1932" i="3"/>
  <c r="AP1925" i="3"/>
  <c r="AS1925" i="3"/>
  <c r="CC1925" i="3"/>
  <c r="AP1929" i="3"/>
  <c r="AS1929" i="3"/>
  <c r="CC1929" i="3"/>
  <c r="AP1933" i="3"/>
  <c r="AS1933" i="3"/>
  <c r="CC1933" i="3"/>
  <c r="AS1890" i="3"/>
  <c r="AP1890" i="3"/>
  <c r="CC1890" i="3"/>
  <c r="AP1894" i="3"/>
  <c r="AS1894" i="3"/>
  <c r="CC1894" i="3"/>
  <c r="AS1898" i="3"/>
  <c r="AP1898" i="3"/>
  <c r="CC1898" i="3"/>
  <c r="AS1887" i="3"/>
  <c r="AP1887" i="3"/>
  <c r="CC1887" i="3"/>
  <c r="AP1891" i="3"/>
  <c r="AS1891" i="3"/>
  <c r="CC1891" i="3"/>
  <c r="AS1895" i="3"/>
  <c r="AP1895" i="3"/>
  <c r="CC1895" i="3"/>
  <c r="AS1899" i="3"/>
  <c r="AP1899" i="3"/>
  <c r="CC1899" i="3"/>
  <c r="AS1923" i="3"/>
  <c r="AP1923" i="3"/>
  <c r="CC1923" i="3"/>
  <c r="AS1934" i="3"/>
  <c r="AP1934" i="3"/>
  <c r="CC1934" i="3"/>
  <c r="AP1928" i="3"/>
  <c r="AS1928" i="3"/>
  <c r="CC1928" i="3"/>
  <c r="AS1909" i="3"/>
  <c r="AP1909" i="3"/>
  <c r="CC1909" i="3"/>
  <c r="AP1904" i="3"/>
  <c r="AS1904" i="3"/>
  <c r="CC1904" i="3"/>
  <c r="AS1908" i="3"/>
  <c r="AP1908" i="3"/>
  <c r="CC1908" i="3"/>
  <c r="AP1905" i="3"/>
  <c r="AS1905" i="3"/>
  <c r="CC1905" i="3"/>
  <c r="AS1910" i="3"/>
  <c r="AP1910" i="3"/>
  <c r="CC1910" i="3"/>
  <c r="AS1914" i="3"/>
  <c r="AP1914" i="3"/>
  <c r="CC1914" i="3"/>
  <c r="AP1918" i="3"/>
  <c r="AS1918" i="3"/>
  <c r="CC1918" i="3"/>
  <c r="AP1915" i="3"/>
  <c r="AS1915" i="3"/>
  <c r="CC1915" i="3"/>
  <c r="AP1888" i="3"/>
  <c r="AS1888" i="3"/>
  <c r="CC1888" i="3"/>
  <c r="AS1892" i="3"/>
  <c r="AP1892" i="3"/>
  <c r="CC1892" i="3"/>
  <c r="AS1896" i="3"/>
  <c r="AP1896" i="3"/>
  <c r="CC1896" i="3"/>
  <c r="AP1900" i="3"/>
  <c r="AS1900" i="3"/>
  <c r="CC1900" i="3"/>
  <c r="AP1889" i="3"/>
  <c r="AS1889" i="3"/>
  <c r="CC1889" i="3"/>
  <c r="AP1893" i="3"/>
  <c r="AS1893" i="3"/>
  <c r="CC1893" i="3"/>
  <c r="AP1931" i="3"/>
  <c r="AS1931" i="3"/>
  <c r="CC1931" i="3"/>
  <c r="AP1921" i="3"/>
  <c r="AS1921" i="3"/>
  <c r="CC1921" i="3"/>
  <c r="AS1935" i="3"/>
  <c r="AP1935" i="3"/>
  <c r="CC1935" i="3"/>
  <c r="AP1924" i="3"/>
  <c r="AS1924" i="3"/>
  <c r="CC1924" i="3"/>
  <c r="AP1886" i="3"/>
  <c r="AS1886" i="3"/>
  <c r="CC1886" i="3"/>
  <c r="AS1919" i="3"/>
  <c r="AP1919" i="3"/>
  <c r="CC1919" i="3"/>
  <c r="AS1937" i="3"/>
  <c r="AP1937" i="3"/>
  <c r="CC1937" i="3"/>
  <c r="AS1917" i="3"/>
  <c r="AP1917" i="3"/>
  <c r="CC1917" i="3"/>
  <c r="C1973" i="3"/>
  <c r="Y1920" i="3"/>
  <c r="AM1920" i="3"/>
  <c r="CA1920" i="3" s="1"/>
  <c r="A1920" i="3"/>
  <c r="B1920" i="3"/>
  <c r="CF1920" i="3"/>
  <c r="CG1920" i="3" s="1"/>
  <c r="C1991" i="3"/>
  <c r="AM1938" i="3"/>
  <c r="CA1938" i="3" s="1"/>
  <c r="Y1938" i="3"/>
  <c r="A1938" i="3"/>
  <c r="B1938" i="3"/>
  <c r="CF1938" i="3"/>
  <c r="CG1938" i="3" s="1"/>
  <c r="C1989" i="3"/>
  <c r="AM1936" i="3"/>
  <c r="CA1936" i="3" s="1"/>
  <c r="Y1936" i="3"/>
  <c r="A1936" i="3"/>
  <c r="B1936" i="3"/>
  <c r="CF1936" i="3"/>
  <c r="CG1936" i="3" s="1"/>
  <c r="C1983" i="3"/>
  <c r="AM1930" i="3"/>
  <c r="CA1930" i="3" s="1"/>
  <c r="Y1930" i="3"/>
  <c r="A1930" i="3"/>
  <c r="B1930" i="3"/>
  <c r="CF1930" i="3"/>
  <c r="CG1930" i="3" s="1"/>
  <c r="C1955" i="3"/>
  <c r="Y1902" i="3"/>
  <c r="AM1902" i="3"/>
  <c r="CA1902" i="3" s="1"/>
  <c r="CF1902" i="3"/>
  <c r="CG1902" i="3" s="1"/>
  <c r="A1902" i="3"/>
  <c r="B1902" i="3"/>
  <c r="C1959" i="3"/>
  <c r="Y1906" i="3"/>
  <c r="AM1906" i="3"/>
  <c r="CA1906" i="3" s="1"/>
  <c r="A1906" i="3"/>
  <c r="B1906" i="3"/>
  <c r="CF1906" i="3"/>
  <c r="CG1906" i="3" s="1"/>
  <c r="C1956" i="3"/>
  <c r="Y1903" i="3"/>
  <c r="AM1903" i="3"/>
  <c r="CA1903" i="3" s="1"/>
  <c r="A1903" i="3"/>
  <c r="B1903" i="3"/>
  <c r="CF1903" i="3"/>
  <c r="CG1903" i="3" s="1"/>
  <c r="C1960" i="3"/>
  <c r="Y1907" i="3"/>
  <c r="AM1907" i="3"/>
  <c r="CA1907" i="3" s="1"/>
  <c r="A1907" i="3"/>
  <c r="B1907" i="3"/>
  <c r="CF1907" i="3"/>
  <c r="CG1907" i="3" s="1"/>
  <c r="C1964" i="3"/>
  <c r="Y1911" i="3"/>
  <c r="AM1911" i="3"/>
  <c r="CA1911" i="3" s="1"/>
  <c r="A1911" i="3"/>
  <c r="B1911" i="3"/>
  <c r="CF1911" i="3"/>
  <c r="CG1911" i="3" s="1"/>
  <c r="C1980" i="3"/>
  <c r="Y1927" i="3"/>
  <c r="AM1927" i="3"/>
  <c r="CA1927" i="3" s="1"/>
  <c r="A1927" i="3"/>
  <c r="B1927" i="3"/>
  <c r="CF1927" i="3"/>
  <c r="CG1927" i="3" s="1"/>
  <c r="C1966" i="3"/>
  <c r="Y1913" i="3"/>
  <c r="AM1913" i="3"/>
  <c r="CA1913" i="3" s="1"/>
  <c r="A1913" i="3"/>
  <c r="B1913" i="3"/>
  <c r="CF1913" i="3"/>
  <c r="CG1913" i="3" s="1"/>
  <c r="C1965" i="3"/>
  <c r="AM1912" i="3"/>
  <c r="CA1912" i="3" s="1"/>
  <c r="Y1912" i="3"/>
  <c r="A1912" i="3"/>
  <c r="B1912" i="3"/>
  <c r="CF1912" i="3"/>
  <c r="CG1912" i="3" s="1"/>
  <c r="C1969" i="3"/>
  <c r="Y1916" i="3"/>
  <c r="AM1916" i="3"/>
  <c r="CA1916" i="3" s="1"/>
  <c r="A1916" i="3"/>
  <c r="B1916" i="3"/>
  <c r="CF1916" i="3"/>
  <c r="CG1916" i="3" s="1"/>
  <c r="C1975" i="3"/>
  <c r="AM1922" i="3"/>
  <c r="CA1922" i="3" s="1"/>
  <c r="Y1922" i="3"/>
  <c r="A1922" i="3"/>
  <c r="B1922" i="3"/>
  <c r="CF1922" i="3"/>
  <c r="CG1922" i="3" s="1"/>
  <c r="C1979" i="3"/>
  <c r="AM1926" i="3"/>
  <c r="CA1926" i="3" s="1"/>
  <c r="Y1926" i="3"/>
  <c r="A1926" i="3"/>
  <c r="B1926" i="3"/>
  <c r="CF1926" i="3"/>
  <c r="CG1926" i="3" s="1"/>
  <c r="C1950" i="3"/>
  <c r="AM1897" i="3"/>
  <c r="CA1897" i="3" s="1"/>
  <c r="Y1897" i="3"/>
  <c r="A1897" i="3"/>
  <c r="B1897" i="3"/>
  <c r="CF1897" i="3"/>
  <c r="CG1897" i="3" s="1"/>
  <c r="C1954" i="3"/>
  <c r="Y1901" i="3"/>
  <c r="AM1901" i="3"/>
  <c r="CA1901" i="3" s="1"/>
  <c r="A1901" i="3"/>
  <c r="B1901" i="3"/>
  <c r="CF1901" i="3"/>
  <c r="CG1901" i="3" s="1"/>
  <c r="C1985" i="3"/>
  <c r="AM1932" i="3"/>
  <c r="CA1932" i="3" s="1"/>
  <c r="Y1932" i="3"/>
  <c r="A1932" i="3"/>
  <c r="B1932" i="3"/>
  <c r="CF1932" i="3"/>
  <c r="CG1932" i="3" s="1"/>
  <c r="C1978" i="3"/>
  <c r="Y1925" i="3"/>
  <c r="AM1925" i="3"/>
  <c r="CA1925" i="3" s="1"/>
  <c r="A1925" i="3"/>
  <c r="B1925" i="3"/>
  <c r="CF1925" i="3"/>
  <c r="CG1925" i="3" s="1"/>
  <c r="C1982" i="3"/>
  <c r="Y1929" i="3"/>
  <c r="AM1929" i="3"/>
  <c r="CA1929" i="3" s="1"/>
  <c r="A1929" i="3"/>
  <c r="B1929" i="3"/>
  <c r="CF1929" i="3"/>
  <c r="CG1929" i="3" s="1"/>
  <c r="C1986" i="3"/>
  <c r="Y1933" i="3"/>
  <c r="AM1933" i="3"/>
  <c r="CA1933" i="3" s="1"/>
  <c r="A1933" i="3"/>
  <c r="B1933" i="3"/>
  <c r="CF1933" i="3"/>
  <c r="CG1933" i="3" s="1"/>
  <c r="C1943" i="3"/>
  <c r="Y1890" i="3"/>
  <c r="AM1890" i="3"/>
  <c r="CA1890" i="3" s="1"/>
  <c r="A1890" i="3"/>
  <c r="B1890" i="3"/>
  <c r="CF1890" i="3"/>
  <c r="CG1890" i="3" s="1"/>
  <c r="C1947" i="3"/>
  <c r="Y1894" i="3"/>
  <c r="CF1894" i="3"/>
  <c r="CG1894" i="3" s="1"/>
  <c r="AM1894" i="3"/>
  <c r="CA1894" i="3" s="1"/>
  <c r="A1894" i="3"/>
  <c r="B1894" i="3"/>
  <c r="C1951" i="3"/>
  <c r="Y1898" i="3"/>
  <c r="CF1898" i="3"/>
  <c r="CG1898" i="3" s="1"/>
  <c r="AM1898" i="3"/>
  <c r="CA1898" i="3" s="1"/>
  <c r="A1898" i="3"/>
  <c r="B1898" i="3"/>
  <c r="C1940" i="3"/>
  <c r="AM1887" i="3"/>
  <c r="CA1887" i="3" s="1"/>
  <c r="Y1887" i="3"/>
  <c r="A1887" i="3"/>
  <c r="B1887" i="3"/>
  <c r="CF1887" i="3"/>
  <c r="CG1887" i="3" s="1"/>
  <c r="C1944" i="3"/>
  <c r="Y1891" i="3"/>
  <c r="AM1891" i="3"/>
  <c r="CA1891" i="3" s="1"/>
  <c r="A1891" i="3"/>
  <c r="B1891" i="3"/>
  <c r="CF1891" i="3"/>
  <c r="CG1891" i="3" s="1"/>
  <c r="C1948" i="3"/>
  <c r="Y1895" i="3"/>
  <c r="AM1895" i="3"/>
  <c r="CA1895" i="3" s="1"/>
  <c r="A1895" i="3"/>
  <c r="B1895" i="3"/>
  <c r="CF1895" i="3"/>
  <c r="CG1895" i="3" s="1"/>
  <c r="C1952" i="3"/>
  <c r="AM1899" i="3"/>
  <c r="CA1899" i="3" s="1"/>
  <c r="Y1899" i="3"/>
  <c r="A1899" i="3"/>
  <c r="B1899" i="3"/>
  <c r="CF1899" i="3"/>
  <c r="CG1899" i="3" s="1"/>
  <c r="C1976" i="3"/>
  <c r="Y1923" i="3"/>
  <c r="AM1923" i="3"/>
  <c r="CA1923" i="3" s="1"/>
  <c r="A1923" i="3"/>
  <c r="B1923" i="3"/>
  <c r="CF1923" i="3"/>
  <c r="CG1923" i="3" s="1"/>
  <c r="C1987" i="3"/>
  <c r="AM1934" i="3"/>
  <c r="CA1934" i="3" s="1"/>
  <c r="Y1934" i="3"/>
  <c r="A1934" i="3"/>
  <c r="B1934" i="3"/>
  <c r="CF1934" i="3"/>
  <c r="CG1934" i="3" s="1"/>
  <c r="C1981" i="3"/>
  <c r="AM1928" i="3"/>
  <c r="CA1928" i="3" s="1"/>
  <c r="Y1928" i="3"/>
  <c r="A1928" i="3"/>
  <c r="B1928" i="3"/>
  <c r="CF1928" i="3"/>
  <c r="CG1928" i="3" s="1"/>
  <c r="C1962" i="3"/>
  <c r="Y1909" i="3"/>
  <c r="AM1909" i="3"/>
  <c r="CA1909" i="3" s="1"/>
  <c r="A1909" i="3"/>
  <c r="B1909" i="3"/>
  <c r="CF1909" i="3"/>
  <c r="CG1909" i="3" s="1"/>
  <c r="C1957" i="3"/>
  <c r="Y1904" i="3"/>
  <c r="AM1904" i="3"/>
  <c r="CA1904" i="3" s="1"/>
  <c r="CF1904" i="3"/>
  <c r="CG1904" i="3" s="1"/>
  <c r="A1904" i="3"/>
  <c r="B1904" i="3"/>
  <c r="C1961" i="3"/>
  <c r="AM1908" i="3"/>
  <c r="CA1908" i="3" s="1"/>
  <c r="Y1908" i="3"/>
  <c r="A1908" i="3"/>
  <c r="B1908" i="3"/>
  <c r="CF1908" i="3"/>
  <c r="CG1908" i="3" s="1"/>
  <c r="C1958" i="3"/>
  <c r="Y1905" i="3"/>
  <c r="AM1905" i="3"/>
  <c r="CA1905" i="3" s="1"/>
  <c r="A1905" i="3"/>
  <c r="B1905" i="3"/>
  <c r="CF1905" i="3"/>
  <c r="CG1905" i="3" s="1"/>
  <c r="C1963" i="3"/>
  <c r="AM1910" i="3"/>
  <c r="CA1910" i="3" s="1"/>
  <c r="Y1910" i="3"/>
  <c r="A1910" i="3"/>
  <c r="B1910" i="3"/>
  <c r="CF1910" i="3"/>
  <c r="CG1910" i="3" s="1"/>
  <c r="C1967" i="3"/>
  <c r="AM1914" i="3"/>
  <c r="CA1914" i="3" s="1"/>
  <c r="CF1914" i="3"/>
  <c r="CG1914" i="3" s="1"/>
  <c r="Y1914" i="3"/>
  <c r="A1914" i="3"/>
  <c r="B1914" i="3"/>
  <c r="C1971" i="3"/>
  <c r="AM1918" i="3"/>
  <c r="CA1918" i="3" s="1"/>
  <c r="CF1918" i="3"/>
  <c r="CG1918" i="3" s="1"/>
  <c r="Y1918" i="3"/>
  <c r="A1918" i="3"/>
  <c r="B1918" i="3"/>
  <c r="C1968" i="3"/>
  <c r="AM1915" i="3"/>
  <c r="CA1915" i="3" s="1"/>
  <c r="Y1915" i="3"/>
  <c r="A1915" i="3"/>
  <c r="B1915" i="3"/>
  <c r="CF1915" i="3"/>
  <c r="CG1915" i="3" s="1"/>
  <c r="C1941" i="3"/>
  <c r="Y1888" i="3"/>
  <c r="AM1888" i="3"/>
  <c r="CA1888" i="3" s="1"/>
  <c r="CF1888" i="3"/>
  <c r="CG1888" i="3" s="1"/>
  <c r="A1888" i="3"/>
  <c r="B1888" i="3"/>
  <c r="C1945" i="3"/>
  <c r="Y1892" i="3"/>
  <c r="CF1892" i="3"/>
  <c r="CG1892" i="3" s="1"/>
  <c r="AM1892" i="3"/>
  <c r="CA1892" i="3" s="1"/>
  <c r="A1892" i="3"/>
  <c r="B1892" i="3"/>
  <c r="C1949" i="3"/>
  <c r="Y1896" i="3"/>
  <c r="AM1896" i="3"/>
  <c r="CA1896" i="3" s="1"/>
  <c r="CF1896" i="3"/>
  <c r="CG1896" i="3" s="1"/>
  <c r="A1896" i="3"/>
  <c r="B1896" i="3"/>
  <c r="C1953" i="3"/>
  <c r="Y1900" i="3"/>
  <c r="AM1900" i="3"/>
  <c r="CA1900" i="3" s="1"/>
  <c r="CF1900" i="3"/>
  <c r="CG1900" i="3" s="1"/>
  <c r="A1900" i="3"/>
  <c r="B1900" i="3"/>
  <c r="C1942" i="3"/>
  <c r="Y1889" i="3"/>
  <c r="AM1889" i="3"/>
  <c r="CA1889" i="3" s="1"/>
  <c r="A1889" i="3"/>
  <c r="B1889" i="3"/>
  <c r="CF1889" i="3"/>
  <c r="CG1889" i="3" s="1"/>
  <c r="C1946" i="3"/>
  <c r="Y1893" i="3"/>
  <c r="AM1893" i="3"/>
  <c r="CA1893" i="3" s="1"/>
  <c r="A1893" i="3"/>
  <c r="B1893" i="3"/>
  <c r="CF1893" i="3"/>
  <c r="CG1893" i="3" s="1"/>
  <c r="C1984" i="3"/>
  <c r="Y1931" i="3"/>
  <c r="AM1931" i="3"/>
  <c r="CA1931" i="3" s="1"/>
  <c r="A1931" i="3"/>
  <c r="B1931" i="3"/>
  <c r="CF1931" i="3"/>
  <c r="CG1931" i="3" s="1"/>
  <c r="C1974" i="3"/>
  <c r="Y1921" i="3"/>
  <c r="AM1921" i="3"/>
  <c r="CA1921" i="3" s="1"/>
  <c r="A1921" i="3"/>
  <c r="B1921" i="3"/>
  <c r="CF1921" i="3"/>
  <c r="CG1921" i="3" s="1"/>
  <c r="C1988" i="3"/>
  <c r="Y1935" i="3"/>
  <c r="AM1935" i="3"/>
  <c r="CA1935" i="3" s="1"/>
  <c r="A1935" i="3"/>
  <c r="B1935" i="3"/>
  <c r="CF1935" i="3"/>
  <c r="CG1935" i="3" s="1"/>
  <c r="C1977" i="3"/>
  <c r="AM1924" i="3"/>
  <c r="CA1924" i="3" s="1"/>
  <c r="Y1924" i="3"/>
  <c r="A1924" i="3"/>
  <c r="B1924" i="3"/>
  <c r="CF1924" i="3"/>
  <c r="CG1924" i="3" s="1"/>
  <c r="C1939" i="3"/>
  <c r="Y1886" i="3"/>
  <c r="CF1886" i="3"/>
  <c r="CG1886" i="3" s="1"/>
  <c r="AM1886" i="3"/>
  <c r="CA1886" i="3" s="1"/>
  <c r="A1886" i="3"/>
  <c r="B1886" i="3"/>
  <c r="C1972" i="3"/>
  <c r="AM1919" i="3"/>
  <c r="CA1919" i="3" s="1"/>
  <c r="Y1919" i="3"/>
  <c r="A1919" i="3"/>
  <c r="B1919" i="3"/>
  <c r="CF1919" i="3"/>
  <c r="CG1919" i="3" s="1"/>
  <c r="C1990" i="3"/>
  <c r="Y1937" i="3"/>
  <c r="AM1937" i="3"/>
  <c r="CA1937" i="3" s="1"/>
  <c r="A1937" i="3"/>
  <c r="B1937" i="3"/>
  <c r="CF1937" i="3"/>
  <c r="CG1937" i="3" s="1"/>
  <c r="C1970" i="3"/>
  <c r="Y1917" i="3"/>
  <c r="AM1917" i="3"/>
  <c r="CA1917" i="3" s="1"/>
  <c r="A1917" i="3"/>
  <c r="B1917" i="3"/>
  <c r="CF1917" i="3"/>
  <c r="CG1917" i="3" s="1"/>
  <c r="CE1847" i="3" l="1"/>
  <c r="CE1883" i="3"/>
  <c r="CE1867" i="3"/>
  <c r="AZ1916" i="3"/>
  <c r="CE1884" i="3"/>
  <c r="CE1882" i="3"/>
  <c r="CE1855" i="3"/>
  <c r="CE1846" i="3"/>
  <c r="CE1838" i="3"/>
  <c r="CE1854" i="3"/>
  <c r="AZ1921" i="3"/>
  <c r="AR1970" i="3"/>
  <c r="AO1970" i="3"/>
  <c r="AR1990" i="3"/>
  <c r="AO1990" i="3"/>
  <c r="AR1972" i="3"/>
  <c r="AO1972" i="3"/>
  <c r="AR1939" i="3"/>
  <c r="AO1939" i="3"/>
  <c r="AR1977" i="3"/>
  <c r="AO1977" i="3"/>
  <c r="AR1988" i="3"/>
  <c r="AO1988" i="3"/>
  <c r="AR1974" i="3"/>
  <c r="AO1974" i="3"/>
  <c r="AR1984" i="3"/>
  <c r="AO1984" i="3"/>
  <c r="AR1946" i="3"/>
  <c r="AO1946" i="3"/>
  <c r="AR1942" i="3"/>
  <c r="AO1942" i="3"/>
  <c r="AR1953" i="3"/>
  <c r="AO1953" i="3"/>
  <c r="AR1949" i="3"/>
  <c r="AO1949" i="3"/>
  <c r="AR1945" i="3"/>
  <c r="AO1945" i="3"/>
  <c r="AR1941" i="3"/>
  <c r="AO1941" i="3"/>
  <c r="AR1968" i="3"/>
  <c r="AO1968" i="3"/>
  <c r="AR1971" i="3"/>
  <c r="AO1971" i="3"/>
  <c r="AR1967" i="3"/>
  <c r="AO1967" i="3"/>
  <c r="AR1963" i="3"/>
  <c r="AO1963" i="3"/>
  <c r="AR1958" i="3"/>
  <c r="AO1958" i="3"/>
  <c r="AR1961" i="3"/>
  <c r="AO1961" i="3"/>
  <c r="AR1957" i="3"/>
  <c r="AO1957" i="3"/>
  <c r="AR1962" i="3"/>
  <c r="AO1962" i="3"/>
  <c r="AR1981" i="3"/>
  <c r="AO1981" i="3"/>
  <c r="AR1987" i="3"/>
  <c r="AO1987" i="3"/>
  <c r="AR1976" i="3"/>
  <c r="AO1976" i="3"/>
  <c r="AR1952" i="3"/>
  <c r="AO1952" i="3"/>
  <c r="AR1948" i="3"/>
  <c r="AO1948" i="3"/>
  <c r="AR1944" i="3"/>
  <c r="AO1944" i="3"/>
  <c r="AR1940" i="3"/>
  <c r="AO1940" i="3"/>
  <c r="AR1951" i="3"/>
  <c r="AO1951" i="3"/>
  <c r="AR1947" i="3"/>
  <c r="AO1947" i="3"/>
  <c r="AR1943" i="3"/>
  <c r="AO1943" i="3"/>
  <c r="AR1986" i="3"/>
  <c r="AO1986" i="3"/>
  <c r="AR1982" i="3"/>
  <c r="AO1982" i="3"/>
  <c r="AR1978" i="3"/>
  <c r="AO1978" i="3"/>
  <c r="AR1985" i="3"/>
  <c r="AO1985" i="3"/>
  <c r="AR1954" i="3"/>
  <c r="AO1954" i="3"/>
  <c r="AR1950" i="3"/>
  <c r="AO1950" i="3"/>
  <c r="AR1979" i="3"/>
  <c r="AO1979" i="3"/>
  <c r="AR1975" i="3"/>
  <c r="AO1975" i="3"/>
  <c r="AR1969" i="3"/>
  <c r="AO1969" i="3"/>
  <c r="AR1965" i="3"/>
  <c r="AO1965" i="3"/>
  <c r="AR1966" i="3"/>
  <c r="AO1966" i="3"/>
  <c r="AR1980" i="3"/>
  <c r="AO1980" i="3"/>
  <c r="AR1964" i="3"/>
  <c r="AO1964" i="3"/>
  <c r="AR1960" i="3"/>
  <c r="AO1960" i="3"/>
  <c r="AR1956" i="3"/>
  <c r="AO1956" i="3"/>
  <c r="AR1959" i="3"/>
  <c r="AO1959" i="3"/>
  <c r="AR1955" i="3"/>
  <c r="AO1955" i="3"/>
  <c r="AR1983" i="3"/>
  <c r="AO1983" i="3"/>
  <c r="AR1989" i="3"/>
  <c r="AO1989" i="3"/>
  <c r="AR1991" i="3"/>
  <c r="AO1991" i="3"/>
  <c r="AR1973" i="3"/>
  <c r="AO1973" i="3"/>
  <c r="CE1864" i="3"/>
  <c r="CE1833" i="3"/>
  <c r="CE1868" i="3"/>
  <c r="CE1840" i="3"/>
  <c r="CE1836" i="3"/>
  <c r="CE1852" i="3"/>
  <c r="CE1856" i="3"/>
  <c r="CE1876" i="3"/>
  <c r="CE1872" i="3"/>
  <c r="CE1844" i="3"/>
  <c r="BB1922" i="3"/>
  <c r="CE1866" i="3"/>
  <c r="CE1871" i="3"/>
  <c r="CE1839" i="3"/>
  <c r="CE1870" i="3"/>
  <c r="CE1842" i="3"/>
  <c r="CE1834" i="3"/>
  <c r="CE1863" i="3"/>
  <c r="CE1874" i="3"/>
  <c r="CE1858" i="3"/>
  <c r="CE1850" i="3"/>
  <c r="CE1865" i="3"/>
  <c r="CE1857" i="3"/>
  <c r="CE1881" i="3"/>
  <c r="CE1845" i="3"/>
  <c r="CE1841" i="3"/>
  <c r="CE1837" i="3"/>
  <c r="CE1880" i="3"/>
  <c r="CE1848" i="3"/>
  <c r="CE1873" i="3"/>
  <c r="CE1869" i="3"/>
  <c r="CE1860" i="3"/>
  <c r="CE1853" i="3"/>
  <c r="CE1849" i="3"/>
  <c r="CE1877" i="3"/>
  <c r="CE1885" i="3"/>
  <c r="AZ1937" i="3"/>
  <c r="AZ1932" i="3"/>
  <c r="CE1878" i="3"/>
  <c r="CE1843" i="3"/>
  <c r="CE1835" i="3"/>
  <c r="CE1862" i="3"/>
  <c r="CE1861" i="3"/>
  <c r="CE1851" i="3"/>
  <c r="CE1875" i="3"/>
  <c r="CE1879" i="3"/>
  <c r="CE1859" i="3"/>
  <c r="AX1917" i="3"/>
  <c r="AT1935" i="3"/>
  <c r="AT1892" i="3"/>
  <c r="AT1915" i="3"/>
  <c r="AX1918" i="3"/>
  <c r="AX1905" i="3"/>
  <c r="AT1908" i="3"/>
  <c r="AX1934" i="3"/>
  <c r="AT1934" i="3"/>
  <c r="AT1899" i="3"/>
  <c r="AT1891" i="3"/>
  <c r="AT1887" i="3"/>
  <c r="AX1894" i="3"/>
  <c r="AX1916" i="3"/>
  <c r="AX1913" i="3"/>
  <c r="AX1927" i="3"/>
  <c r="AT1907" i="3"/>
  <c r="AT1903" i="3"/>
  <c r="AX1906" i="3"/>
  <c r="AX1930" i="3"/>
  <c r="BB1930" i="3"/>
  <c r="AT1936" i="3"/>
  <c r="AT1938" i="3"/>
  <c r="BB1938" i="3"/>
  <c r="AT1920" i="3"/>
  <c r="BB1886" i="3"/>
  <c r="AV1914" i="3"/>
  <c r="BB1910" i="3"/>
  <c r="BB1898" i="3"/>
  <c r="BB1890" i="3"/>
  <c r="AV1906" i="3"/>
  <c r="AV1922" i="3"/>
  <c r="AV1930" i="3"/>
  <c r="AX1896" i="3"/>
  <c r="AX1888" i="3"/>
  <c r="AX1904" i="3"/>
  <c r="AZ1917" i="3"/>
  <c r="AZ1889" i="3"/>
  <c r="AZ1918" i="3"/>
  <c r="AZ1905" i="3"/>
  <c r="AX1928" i="3"/>
  <c r="AZ1899" i="3"/>
  <c r="AZ1891" i="3"/>
  <c r="AZ1894" i="3"/>
  <c r="AZ1925" i="3"/>
  <c r="AZ1901" i="3"/>
  <c r="AZ1897" i="3"/>
  <c r="AZ1926" i="3"/>
  <c r="AT1917" i="3"/>
  <c r="AT1886" i="3"/>
  <c r="AZ1924" i="3"/>
  <c r="AX1935" i="3"/>
  <c r="AX1921" i="3"/>
  <c r="AX1931" i="3"/>
  <c r="AT1931" i="3"/>
  <c r="AX1893" i="3"/>
  <c r="AX1889" i="3"/>
  <c r="AT1900" i="3"/>
  <c r="AT1888" i="3"/>
  <c r="AZ1915" i="3"/>
  <c r="AT1918" i="3"/>
  <c r="AT1914" i="3"/>
  <c r="BB1914" i="3"/>
  <c r="AT1904" i="3"/>
  <c r="AX1909" i="3"/>
  <c r="AT1928" i="3"/>
  <c r="AZ1923" i="3"/>
  <c r="AT1895" i="3"/>
  <c r="AX1891" i="3"/>
  <c r="AX1898" i="3"/>
  <c r="AT1894" i="3"/>
  <c r="AX1890" i="3"/>
  <c r="AZ1929" i="3"/>
  <c r="AX1932" i="3"/>
  <c r="AT1901" i="3"/>
  <c r="AX1897" i="3"/>
  <c r="AT1926" i="3"/>
  <c r="AT1927" i="3"/>
  <c r="AX1907" i="3"/>
  <c r="AT1902" i="3"/>
  <c r="AV1898" i="3"/>
  <c r="AV1890" i="3"/>
  <c r="AV1902" i="3"/>
  <c r="AZ1886" i="3"/>
  <c r="AZ1935" i="3"/>
  <c r="AZ1893" i="3"/>
  <c r="AZ1900" i="3"/>
  <c r="AZ1892" i="3"/>
  <c r="AZ1914" i="3"/>
  <c r="AZ1908" i="3"/>
  <c r="AZ1934" i="3"/>
  <c r="AZ1890" i="3"/>
  <c r="AZ1922" i="3"/>
  <c r="AX1912" i="3"/>
  <c r="AZ1911" i="3"/>
  <c r="AZ1903" i="3"/>
  <c r="AZ1906" i="3"/>
  <c r="AZ1930" i="3"/>
  <c r="AZ1920" i="3"/>
  <c r="AX1937" i="3"/>
  <c r="AT1937" i="3"/>
  <c r="AX1919" i="3"/>
  <c r="AT1924" i="3"/>
  <c r="AZ1931" i="3"/>
  <c r="AX1914" i="3"/>
  <c r="AT1910" i="3"/>
  <c r="AT1905" i="3"/>
  <c r="AX1923" i="3"/>
  <c r="AT1923" i="3"/>
  <c r="AX1895" i="3"/>
  <c r="AX1887" i="3"/>
  <c r="AX1929" i="3"/>
  <c r="AT1929" i="3"/>
  <c r="AX1922" i="3"/>
  <c r="AT1922" i="3"/>
  <c r="AT1916" i="3"/>
  <c r="AX1911" i="3"/>
  <c r="AT1911" i="3"/>
  <c r="AX1903" i="3"/>
  <c r="AT1906" i="3"/>
  <c r="AT1930" i="3"/>
  <c r="AV1894" i="3"/>
  <c r="BB1902" i="3"/>
  <c r="AV1938" i="3"/>
  <c r="AX1936" i="3"/>
  <c r="AZ1896" i="3"/>
  <c r="AZ1888" i="3"/>
  <c r="AZ1904" i="3"/>
  <c r="AZ1928" i="3"/>
  <c r="AZ1933" i="3"/>
  <c r="AZ1912" i="3"/>
  <c r="AZ1927" i="3"/>
  <c r="AZ1907" i="3"/>
  <c r="AZ1902" i="3"/>
  <c r="AT1919" i="3"/>
  <c r="AX1886" i="3"/>
  <c r="AX1924" i="3"/>
  <c r="AT1921" i="3"/>
  <c r="AT1893" i="3"/>
  <c r="AT1889" i="3"/>
  <c r="AT1896" i="3"/>
  <c r="AX1915" i="3"/>
  <c r="AX1910" i="3"/>
  <c r="AT1909" i="3"/>
  <c r="AX1899" i="3"/>
  <c r="AT1898" i="3"/>
  <c r="AT1890" i="3"/>
  <c r="AX1933" i="3"/>
  <c r="AT1933" i="3"/>
  <c r="AX1925" i="3"/>
  <c r="AT1925" i="3"/>
  <c r="AT1932" i="3"/>
  <c r="AX1901" i="3"/>
  <c r="AT1897" i="3"/>
  <c r="AX1926" i="3"/>
  <c r="AT1912" i="3"/>
  <c r="AT1913" i="3"/>
  <c r="AX1902" i="3"/>
  <c r="AX1938" i="3"/>
  <c r="AV1886" i="3"/>
  <c r="AV1910" i="3"/>
  <c r="BB1894" i="3"/>
  <c r="BB1906" i="3"/>
  <c r="AX1900" i="3"/>
  <c r="AX1892" i="3"/>
  <c r="AX1908" i="3"/>
  <c r="AZ1919" i="3"/>
  <c r="AZ1910" i="3"/>
  <c r="AZ1909" i="3"/>
  <c r="AZ1895" i="3"/>
  <c r="AZ1887" i="3"/>
  <c r="AZ1898" i="3"/>
  <c r="AZ1936" i="3"/>
  <c r="AZ1938" i="3"/>
  <c r="AX1920" i="3"/>
  <c r="AN1970" i="3"/>
  <c r="AQ1970" i="3"/>
  <c r="AN1990" i="3"/>
  <c r="AQ1990" i="3"/>
  <c r="AN1972" i="3"/>
  <c r="AQ1972" i="3"/>
  <c r="AN1939" i="3"/>
  <c r="AQ1939" i="3"/>
  <c r="AN1977" i="3"/>
  <c r="AQ1977" i="3"/>
  <c r="AN1988" i="3"/>
  <c r="AQ1988" i="3"/>
  <c r="AN1974" i="3"/>
  <c r="AQ1974" i="3"/>
  <c r="AN1984" i="3"/>
  <c r="AQ1984" i="3"/>
  <c r="AN1946" i="3"/>
  <c r="AQ1946" i="3"/>
  <c r="AN1942" i="3"/>
  <c r="AQ1942" i="3"/>
  <c r="AN1953" i="3"/>
  <c r="AQ1953" i="3"/>
  <c r="AN1949" i="3"/>
  <c r="AQ1949" i="3"/>
  <c r="AN1945" i="3"/>
  <c r="AQ1945" i="3"/>
  <c r="AN1941" i="3"/>
  <c r="AQ1941" i="3"/>
  <c r="AN1968" i="3"/>
  <c r="AQ1968" i="3"/>
  <c r="AN1971" i="3"/>
  <c r="AQ1971" i="3"/>
  <c r="AN1967" i="3"/>
  <c r="AQ1967" i="3"/>
  <c r="AN1963" i="3"/>
  <c r="AQ1963" i="3"/>
  <c r="AN1958" i="3"/>
  <c r="AQ1958" i="3"/>
  <c r="AN1961" i="3"/>
  <c r="AQ1961" i="3"/>
  <c r="AN1957" i="3"/>
  <c r="AQ1957" i="3"/>
  <c r="AN1962" i="3"/>
  <c r="AQ1962" i="3"/>
  <c r="AN1981" i="3"/>
  <c r="AQ1981" i="3"/>
  <c r="AN1987" i="3"/>
  <c r="AQ1987" i="3"/>
  <c r="AN1976" i="3"/>
  <c r="AQ1976" i="3"/>
  <c r="AN1952" i="3"/>
  <c r="AQ1952" i="3"/>
  <c r="AN1948" i="3"/>
  <c r="AQ1948" i="3"/>
  <c r="AN1944" i="3"/>
  <c r="AQ1944" i="3"/>
  <c r="AN1940" i="3"/>
  <c r="AQ1940" i="3"/>
  <c r="AN1951" i="3"/>
  <c r="AQ1951" i="3"/>
  <c r="AN1947" i="3"/>
  <c r="AQ1947" i="3"/>
  <c r="AN1943" i="3"/>
  <c r="AQ1943" i="3"/>
  <c r="AN1986" i="3"/>
  <c r="AQ1986" i="3"/>
  <c r="AN1982" i="3"/>
  <c r="AQ1982" i="3"/>
  <c r="AN1978" i="3"/>
  <c r="AQ1978" i="3"/>
  <c r="AN1985" i="3"/>
  <c r="AQ1985" i="3"/>
  <c r="AN1954" i="3"/>
  <c r="AQ1954" i="3"/>
  <c r="AN1950" i="3"/>
  <c r="AQ1950" i="3"/>
  <c r="AN1979" i="3"/>
  <c r="AQ1979" i="3"/>
  <c r="AN1975" i="3"/>
  <c r="AQ1975" i="3"/>
  <c r="AN1969" i="3"/>
  <c r="AQ1969" i="3"/>
  <c r="AN1965" i="3"/>
  <c r="AQ1965" i="3"/>
  <c r="AN1966" i="3"/>
  <c r="AQ1966" i="3"/>
  <c r="AN1980" i="3"/>
  <c r="AQ1980" i="3"/>
  <c r="AN1964" i="3"/>
  <c r="AQ1964" i="3"/>
  <c r="AN1960" i="3"/>
  <c r="AQ1960" i="3"/>
  <c r="AN1956" i="3"/>
  <c r="AQ1956" i="3"/>
  <c r="AN1959" i="3"/>
  <c r="AQ1959" i="3"/>
  <c r="AN1955" i="3"/>
  <c r="AQ1955" i="3"/>
  <c r="AN1983" i="3"/>
  <c r="AQ1983" i="3"/>
  <c r="AN1989" i="3"/>
  <c r="AQ1989" i="3"/>
  <c r="AN1991" i="3"/>
  <c r="AQ1991" i="3"/>
  <c r="AN1973" i="3"/>
  <c r="AQ1973" i="3"/>
  <c r="CB1917" i="3"/>
  <c r="BL1917" i="3"/>
  <c r="CB1937" i="3"/>
  <c r="BL1937" i="3"/>
  <c r="CB1919" i="3"/>
  <c r="BL1919" i="3"/>
  <c r="CB1886" i="3"/>
  <c r="BL1886" i="3"/>
  <c r="AD1939" i="3"/>
  <c r="R1939" i="3"/>
  <c r="CB1924" i="3"/>
  <c r="BL1924" i="3"/>
  <c r="CB1935" i="3"/>
  <c r="BL1935" i="3"/>
  <c r="CB1921" i="3"/>
  <c r="BL1921" i="3"/>
  <c r="CB1931" i="3"/>
  <c r="BL1931" i="3"/>
  <c r="CB1893" i="3"/>
  <c r="BL1893" i="3"/>
  <c r="AD1946" i="3"/>
  <c r="R1946" i="3"/>
  <c r="CB1889" i="3"/>
  <c r="BL1889" i="3"/>
  <c r="P1942" i="3"/>
  <c r="AF1942" i="3"/>
  <c r="BT1942" i="3" s="1"/>
  <c r="CB1900" i="3"/>
  <c r="BL1900" i="3"/>
  <c r="AD1953" i="3"/>
  <c r="R1953" i="3"/>
  <c r="CB1896" i="3"/>
  <c r="BL1896" i="3"/>
  <c r="P1949" i="3"/>
  <c r="AF1949" i="3"/>
  <c r="BT1949" i="3" s="1"/>
  <c r="CB1892" i="3"/>
  <c r="BL1892" i="3"/>
  <c r="AD1945" i="3"/>
  <c r="R1945" i="3"/>
  <c r="CB1888" i="3"/>
  <c r="BL1888" i="3"/>
  <c r="P1941" i="3"/>
  <c r="AF1941" i="3"/>
  <c r="BT1941" i="3" s="1"/>
  <c r="CB1915" i="3"/>
  <c r="BL1915" i="3"/>
  <c r="CB1918" i="3"/>
  <c r="BL1918" i="3"/>
  <c r="CB1914" i="3"/>
  <c r="BL1914" i="3"/>
  <c r="CB1910" i="3"/>
  <c r="BL1910" i="3"/>
  <c r="CB1905" i="3"/>
  <c r="BL1905" i="3"/>
  <c r="P1958" i="3"/>
  <c r="AF1958" i="3"/>
  <c r="BT1958" i="3" s="1"/>
  <c r="CB1908" i="3"/>
  <c r="BL1908" i="3"/>
  <c r="CB1904" i="3"/>
  <c r="BL1904" i="3"/>
  <c r="P1957" i="3"/>
  <c r="AF1957" i="3"/>
  <c r="BT1957" i="3" s="1"/>
  <c r="CB1909" i="3"/>
  <c r="BL1909" i="3"/>
  <c r="CB1928" i="3"/>
  <c r="BL1928" i="3"/>
  <c r="CB1934" i="3"/>
  <c r="BL1934" i="3"/>
  <c r="CB1923" i="3"/>
  <c r="BL1923" i="3"/>
  <c r="CB1899" i="3"/>
  <c r="BL1899" i="3"/>
  <c r="P1952" i="3"/>
  <c r="AF1952" i="3"/>
  <c r="BT1952" i="3" s="1"/>
  <c r="CB1895" i="3"/>
  <c r="BL1895" i="3"/>
  <c r="AD1948" i="3"/>
  <c r="R1948" i="3"/>
  <c r="CB1891" i="3"/>
  <c r="BL1891" i="3"/>
  <c r="P1944" i="3"/>
  <c r="AF1944" i="3"/>
  <c r="BT1944" i="3" s="1"/>
  <c r="CB1887" i="3"/>
  <c r="BL1887" i="3"/>
  <c r="AD1940" i="3"/>
  <c r="R1940" i="3"/>
  <c r="CB1898" i="3"/>
  <c r="BL1898" i="3"/>
  <c r="P1951" i="3"/>
  <c r="AF1951" i="3"/>
  <c r="BT1951" i="3" s="1"/>
  <c r="CB1894" i="3"/>
  <c r="BL1894" i="3"/>
  <c r="AD1947" i="3"/>
  <c r="R1947" i="3"/>
  <c r="CB1890" i="3"/>
  <c r="BL1890" i="3"/>
  <c r="P1943" i="3"/>
  <c r="AF1943" i="3"/>
  <c r="BT1943" i="3" s="1"/>
  <c r="CB1933" i="3"/>
  <c r="BL1933" i="3"/>
  <c r="CB1929" i="3"/>
  <c r="BL1929" i="3"/>
  <c r="CB1925" i="3"/>
  <c r="BL1925" i="3"/>
  <c r="CB1932" i="3"/>
  <c r="BL1932" i="3"/>
  <c r="CB1901" i="3"/>
  <c r="BL1901" i="3"/>
  <c r="AD1954" i="3"/>
  <c r="R1954" i="3"/>
  <c r="CB1897" i="3"/>
  <c r="BL1897" i="3"/>
  <c r="P1950" i="3"/>
  <c r="AF1950" i="3"/>
  <c r="BT1950" i="3" s="1"/>
  <c r="CB1926" i="3"/>
  <c r="BL1926" i="3"/>
  <c r="CB1922" i="3"/>
  <c r="BL1922" i="3"/>
  <c r="CB1916" i="3"/>
  <c r="BL1916" i="3"/>
  <c r="CB1912" i="3"/>
  <c r="BL1912" i="3"/>
  <c r="CB1913" i="3"/>
  <c r="BL1913" i="3"/>
  <c r="CB1927" i="3"/>
  <c r="BL1927" i="3"/>
  <c r="CB1911" i="3"/>
  <c r="BL1911" i="3"/>
  <c r="CB1907" i="3"/>
  <c r="BL1907" i="3"/>
  <c r="CB1903" i="3"/>
  <c r="BL1903" i="3"/>
  <c r="AD1956" i="3"/>
  <c r="R1956" i="3"/>
  <c r="CB1906" i="3"/>
  <c r="BL1906" i="3"/>
  <c r="CB1902" i="3"/>
  <c r="BL1902" i="3"/>
  <c r="AD1955" i="3"/>
  <c r="R1955" i="3"/>
  <c r="CB1930" i="3"/>
  <c r="BL1930" i="3"/>
  <c r="CB1936" i="3"/>
  <c r="BL1936" i="3"/>
  <c r="CB1938" i="3"/>
  <c r="BL1938" i="3"/>
  <c r="CB1920" i="3"/>
  <c r="BL1920" i="3"/>
  <c r="BM1917" i="3"/>
  <c r="CD1917" i="3"/>
  <c r="BM1937" i="3"/>
  <c r="CD1937" i="3"/>
  <c r="BM1919" i="3"/>
  <c r="CD1919" i="3"/>
  <c r="CD1886" i="3"/>
  <c r="BM1886" i="3"/>
  <c r="CD1924" i="3"/>
  <c r="BM1924" i="3"/>
  <c r="BM1935" i="3"/>
  <c r="CD1935" i="3"/>
  <c r="BM1921" i="3"/>
  <c r="CD1921" i="3"/>
  <c r="BM1931" i="3"/>
  <c r="CD1931" i="3"/>
  <c r="CD1893" i="3"/>
  <c r="BM1893" i="3"/>
  <c r="CD1889" i="3"/>
  <c r="BM1889" i="3"/>
  <c r="BM1900" i="3"/>
  <c r="CD1900" i="3"/>
  <c r="BM1896" i="3"/>
  <c r="CD1896" i="3"/>
  <c r="CD1892" i="3"/>
  <c r="BM1892" i="3"/>
  <c r="BM1888" i="3"/>
  <c r="CD1888" i="3"/>
  <c r="BM1915" i="3"/>
  <c r="CD1915" i="3"/>
  <c r="CD1918" i="3"/>
  <c r="BM1918" i="3"/>
  <c r="BM1914" i="3"/>
  <c r="CD1914" i="3"/>
  <c r="CD1910" i="3"/>
  <c r="BM1910" i="3"/>
  <c r="BM1905" i="3"/>
  <c r="CD1905" i="3"/>
  <c r="BM1908" i="3"/>
  <c r="CD1908" i="3"/>
  <c r="CD1904" i="3"/>
  <c r="BM1904" i="3"/>
  <c r="BM1909" i="3"/>
  <c r="CD1909" i="3"/>
  <c r="CD1928" i="3"/>
  <c r="BM1928" i="3"/>
  <c r="BM1934" i="3"/>
  <c r="CD1934" i="3"/>
  <c r="BM1923" i="3"/>
  <c r="CD1923" i="3"/>
  <c r="CD1899" i="3"/>
  <c r="BM1899" i="3"/>
  <c r="CD1895" i="3"/>
  <c r="BM1895" i="3"/>
  <c r="BM1891" i="3"/>
  <c r="CD1891" i="3"/>
  <c r="CD1887" i="3"/>
  <c r="BM1887" i="3"/>
  <c r="CD1898" i="3"/>
  <c r="BM1898" i="3"/>
  <c r="BM1894" i="3"/>
  <c r="CD1894" i="3"/>
  <c r="BM1890" i="3"/>
  <c r="CD1890" i="3"/>
  <c r="BM1933" i="3"/>
  <c r="CD1933" i="3"/>
  <c r="BM1929" i="3"/>
  <c r="CD1929" i="3"/>
  <c r="BM1925" i="3"/>
  <c r="CD1925" i="3"/>
  <c r="BM1932" i="3"/>
  <c r="CD1932" i="3"/>
  <c r="CD1901" i="3"/>
  <c r="BM1901" i="3"/>
  <c r="BM1897" i="3"/>
  <c r="CD1897" i="3"/>
  <c r="BM1926" i="3"/>
  <c r="CD1926" i="3"/>
  <c r="CD1922" i="3"/>
  <c r="BM1922" i="3"/>
  <c r="BM1916" i="3"/>
  <c r="CD1916" i="3"/>
  <c r="CD1912" i="3"/>
  <c r="BM1912" i="3"/>
  <c r="CD1913" i="3"/>
  <c r="BM1913" i="3"/>
  <c r="BM1927" i="3"/>
  <c r="CD1927" i="3"/>
  <c r="BM1911" i="3"/>
  <c r="CD1911" i="3"/>
  <c r="BM1907" i="3"/>
  <c r="CD1907" i="3"/>
  <c r="BM1903" i="3"/>
  <c r="CD1903" i="3"/>
  <c r="BM1906" i="3"/>
  <c r="CD1906" i="3"/>
  <c r="BM1902" i="3"/>
  <c r="CD1902" i="3"/>
  <c r="CD1930" i="3"/>
  <c r="BM1930" i="3"/>
  <c r="CD1936" i="3"/>
  <c r="BM1936" i="3"/>
  <c r="BM1938" i="3"/>
  <c r="CD1938" i="3"/>
  <c r="BM1920" i="3"/>
  <c r="CD1920" i="3"/>
  <c r="AY1917" i="3"/>
  <c r="BF1917" i="3"/>
  <c r="BY1917" i="3"/>
  <c r="BR1917" i="3"/>
  <c r="BI1917" i="3"/>
  <c r="BV1917" i="3"/>
  <c r="BG1917" i="3"/>
  <c r="BA1917" i="3"/>
  <c r="AU1917" i="3"/>
  <c r="BH1917" i="3"/>
  <c r="BU1917" i="3"/>
  <c r="BO1917" i="3"/>
  <c r="BJ1917" i="3"/>
  <c r="BC1917" i="3"/>
  <c r="BN1917" i="3"/>
  <c r="BK1917" i="3"/>
  <c r="AW1917" i="3"/>
  <c r="BF1937" i="3"/>
  <c r="AY1937" i="3"/>
  <c r="BY1937" i="3"/>
  <c r="AU1937" i="3"/>
  <c r="BH1937" i="3"/>
  <c r="BU1937" i="3"/>
  <c r="BJ1937" i="3"/>
  <c r="BO1937" i="3"/>
  <c r="BB1937" i="3"/>
  <c r="AV1937" i="3"/>
  <c r="BY1919" i="3"/>
  <c r="BF1919" i="3"/>
  <c r="AY1919" i="3"/>
  <c r="BI1919" i="3"/>
  <c r="BR1919" i="3"/>
  <c r="BG1919" i="3"/>
  <c r="BA1919" i="3"/>
  <c r="BV1919" i="3"/>
  <c r="BU1919" i="3"/>
  <c r="BH1919" i="3"/>
  <c r="AU1919" i="3"/>
  <c r="BO1919" i="3"/>
  <c r="BJ1919" i="3"/>
  <c r="BC1919" i="3"/>
  <c r="BN1919" i="3"/>
  <c r="BK1919" i="3"/>
  <c r="AW1919" i="3"/>
  <c r="AY1886" i="3"/>
  <c r="BF1886" i="3"/>
  <c r="BY1886" i="3"/>
  <c r="BU1886" i="3"/>
  <c r="AU1886" i="3"/>
  <c r="BH1886" i="3"/>
  <c r="BJ1886" i="3"/>
  <c r="BO1886" i="3"/>
  <c r="BF1924" i="3"/>
  <c r="BY1924" i="3"/>
  <c r="AY1924" i="3"/>
  <c r="BU1924" i="3"/>
  <c r="BH1924" i="3"/>
  <c r="AU1924" i="3"/>
  <c r="BO1924" i="3"/>
  <c r="BJ1924" i="3"/>
  <c r="BB1924" i="3"/>
  <c r="AV1924" i="3"/>
  <c r="BF1935" i="3"/>
  <c r="AY1935" i="3"/>
  <c r="BY1935" i="3"/>
  <c r="BG1935" i="3"/>
  <c r="BA1935" i="3"/>
  <c r="BV1935" i="3"/>
  <c r="BR1935" i="3"/>
  <c r="BI1935" i="3"/>
  <c r="BU1935" i="3"/>
  <c r="AU1935" i="3"/>
  <c r="BH1935" i="3"/>
  <c r="BO1935" i="3"/>
  <c r="BJ1935" i="3"/>
  <c r="BK1935" i="3"/>
  <c r="BN1935" i="3"/>
  <c r="AW1935" i="3"/>
  <c r="BC1935" i="3"/>
  <c r="BF1921" i="3"/>
  <c r="BY1921" i="3"/>
  <c r="AY1921" i="3"/>
  <c r="AU1921" i="3"/>
  <c r="BH1921" i="3"/>
  <c r="BU1921" i="3"/>
  <c r="BJ1921" i="3"/>
  <c r="BO1921" i="3"/>
  <c r="AV1921" i="3"/>
  <c r="BB1921" i="3"/>
  <c r="BY1931" i="3"/>
  <c r="AY1931" i="3"/>
  <c r="BF1931" i="3"/>
  <c r="AU1931" i="3"/>
  <c r="BH1931" i="3"/>
  <c r="BU1931" i="3"/>
  <c r="BO1931" i="3"/>
  <c r="BJ1931" i="3"/>
  <c r="AV1931" i="3"/>
  <c r="BB1931" i="3"/>
  <c r="AY1893" i="3"/>
  <c r="BY1893" i="3"/>
  <c r="BF1893" i="3"/>
  <c r="AU1893" i="3"/>
  <c r="BU1893" i="3"/>
  <c r="BH1893" i="3"/>
  <c r="BO1893" i="3"/>
  <c r="BJ1893" i="3"/>
  <c r="BY1889" i="3"/>
  <c r="BF1889" i="3"/>
  <c r="AY1889" i="3"/>
  <c r="BH1889" i="3"/>
  <c r="AU1889" i="3"/>
  <c r="BU1889" i="3"/>
  <c r="BJ1889" i="3"/>
  <c r="BO1889" i="3"/>
  <c r="BF1900" i="3"/>
  <c r="AY1900" i="3"/>
  <c r="BY1900" i="3"/>
  <c r="BH1900" i="3"/>
  <c r="AU1900" i="3"/>
  <c r="BU1900" i="3"/>
  <c r="BO1900" i="3"/>
  <c r="BJ1900" i="3"/>
  <c r="BY1896" i="3"/>
  <c r="BF1896" i="3"/>
  <c r="AY1896" i="3"/>
  <c r="AU1896" i="3"/>
  <c r="BH1896" i="3"/>
  <c r="BU1896" i="3"/>
  <c r="BO1896" i="3"/>
  <c r="BJ1896" i="3"/>
  <c r="BF1892" i="3"/>
  <c r="BY1892" i="3"/>
  <c r="AY1892" i="3"/>
  <c r="BU1892" i="3"/>
  <c r="AU1892" i="3"/>
  <c r="BH1892" i="3"/>
  <c r="BO1892" i="3"/>
  <c r="BJ1892" i="3"/>
  <c r="BF1888" i="3"/>
  <c r="AY1888" i="3"/>
  <c r="BY1888" i="3"/>
  <c r="BH1888" i="3"/>
  <c r="AU1888" i="3"/>
  <c r="BU1888" i="3"/>
  <c r="BO1888" i="3"/>
  <c r="BJ1888" i="3"/>
  <c r="BY1915" i="3"/>
  <c r="AY1915" i="3"/>
  <c r="BF1915" i="3"/>
  <c r="AU1915" i="3"/>
  <c r="BH1915" i="3"/>
  <c r="BU1915" i="3"/>
  <c r="BO1915" i="3"/>
  <c r="BJ1915" i="3"/>
  <c r="AV1915" i="3"/>
  <c r="BB1915" i="3"/>
  <c r="BY1918" i="3"/>
  <c r="AY1918" i="3"/>
  <c r="BF1918" i="3"/>
  <c r="BR1918" i="3"/>
  <c r="BI1918" i="3"/>
  <c r="BA1918" i="3"/>
  <c r="BG1918" i="3"/>
  <c r="BV1918" i="3"/>
  <c r="BU1918" i="3"/>
  <c r="AU1918" i="3"/>
  <c r="BH1918" i="3"/>
  <c r="BJ1918" i="3"/>
  <c r="BO1918" i="3"/>
  <c r="BK1918" i="3"/>
  <c r="AW1918" i="3"/>
  <c r="BN1918" i="3"/>
  <c r="BC1918" i="3"/>
  <c r="BY1914" i="3"/>
  <c r="AY1914" i="3"/>
  <c r="BF1914" i="3"/>
  <c r="AU1914" i="3"/>
  <c r="BU1914" i="3"/>
  <c r="BH1914" i="3"/>
  <c r="BO1914" i="3"/>
  <c r="BJ1914" i="3"/>
  <c r="AY1910" i="3"/>
  <c r="BY1910" i="3"/>
  <c r="BF1910" i="3"/>
  <c r="BH1910" i="3"/>
  <c r="AU1910" i="3"/>
  <c r="BU1910" i="3"/>
  <c r="BJ1910" i="3"/>
  <c r="BO1910" i="3"/>
  <c r="AY1905" i="3"/>
  <c r="BY1905" i="3"/>
  <c r="BF1905" i="3"/>
  <c r="BH1905" i="3"/>
  <c r="BU1905" i="3"/>
  <c r="AU1905" i="3"/>
  <c r="BO1905" i="3"/>
  <c r="BJ1905" i="3"/>
  <c r="BF1908" i="3"/>
  <c r="AY1908" i="3"/>
  <c r="BY1908" i="3"/>
  <c r="BH1908" i="3"/>
  <c r="AU1908" i="3"/>
  <c r="BU1908" i="3"/>
  <c r="BO1908" i="3"/>
  <c r="BJ1908" i="3"/>
  <c r="BY1904" i="3"/>
  <c r="AY1904" i="3"/>
  <c r="BF1904" i="3"/>
  <c r="BH1904" i="3"/>
  <c r="AU1904" i="3"/>
  <c r="BU1904" i="3"/>
  <c r="BO1904" i="3"/>
  <c r="BJ1904" i="3"/>
  <c r="BF1909" i="3"/>
  <c r="BY1909" i="3"/>
  <c r="AY1909" i="3"/>
  <c r="AU1909" i="3"/>
  <c r="BU1909" i="3"/>
  <c r="BH1909" i="3"/>
  <c r="BO1909" i="3"/>
  <c r="BJ1909" i="3"/>
  <c r="BF1928" i="3"/>
  <c r="AY1928" i="3"/>
  <c r="BY1928" i="3"/>
  <c r="BR1928" i="3"/>
  <c r="BI1928" i="3"/>
  <c r="BA1928" i="3"/>
  <c r="BG1928" i="3"/>
  <c r="BV1928" i="3"/>
  <c r="BU1928" i="3"/>
  <c r="BH1928" i="3"/>
  <c r="AU1928" i="3"/>
  <c r="BO1928" i="3"/>
  <c r="BJ1928" i="3"/>
  <c r="BC1928" i="3"/>
  <c r="BN1928" i="3"/>
  <c r="AW1928" i="3"/>
  <c r="BK1928" i="3"/>
  <c r="BR1934" i="3"/>
  <c r="BI1934" i="3"/>
  <c r="AY1934" i="3"/>
  <c r="BY1934" i="3"/>
  <c r="BF1934" i="3"/>
  <c r="BA1934" i="3"/>
  <c r="BG1934" i="3"/>
  <c r="BV1934" i="3"/>
  <c r="BU1934" i="3"/>
  <c r="AU1934" i="3"/>
  <c r="BH1934" i="3"/>
  <c r="BJ1934" i="3"/>
  <c r="BO1934" i="3"/>
  <c r="BK1934" i="3"/>
  <c r="AW1934" i="3"/>
  <c r="BN1934" i="3"/>
  <c r="BC1934" i="3"/>
  <c r="BF1923" i="3"/>
  <c r="AY1923" i="3"/>
  <c r="BY1923" i="3"/>
  <c r="BU1923" i="3"/>
  <c r="AU1923" i="3"/>
  <c r="BH1923" i="3"/>
  <c r="BO1923" i="3"/>
  <c r="BJ1923" i="3"/>
  <c r="BB1923" i="3"/>
  <c r="AV1923" i="3"/>
  <c r="AY1899" i="3"/>
  <c r="BF1899" i="3"/>
  <c r="BY1899" i="3"/>
  <c r="BH1899" i="3"/>
  <c r="AU1899" i="3"/>
  <c r="BU1899" i="3"/>
  <c r="BO1899" i="3"/>
  <c r="BJ1899" i="3"/>
  <c r="BF1895" i="3"/>
  <c r="AY1895" i="3"/>
  <c r="BY1895" i="3"/>
  <c r="BU1895" i="3"/>
  <c r="AU1895" i="3"/>
  <c r="BH1895" i="3"/>
  <c r="BO1895" i="3"/>
  <c r="BJ1895" i="3"/>
  <c r="BY1891" i="3"/>
  <c r="AY1891" i="3"/>
  <c r="BF1891" i="3"/>
  <c r="BH1891" i="3"/>
  <c r="AU1891" i="3"/>
  <c r="BU1891" i="3"/>
  <c r="BJ1891" i="3"/>
  <c r="BO1891" i="3"/>
  <c r="AY1887" i="3"/>
  <c r="BF1887" i="3"/>
  <c r="BY1887" i="3"/>
  <c r="AU1887" i="3"/>
  <c r="BH1887" i="3"/>
  <c r="BU1887" i="3"/>
  <c r="BO1887" i="3"/>
  <c r="BJ1887" i="3"/>
  <c r="AY1898" i="3"/>
  <c r="BY1898" i="3"/>
  <c r="BF1898" i="3"/>
  <c r="BH1898" i="3"/>
  <c r="BU1898" i="3"/>
  <c r="AU1898" i="3"/>
  <c r="BO1898" i="3"/>
  <c r="BJ1898" i="3"/>
  <c r="BF1894" i="3"/>
  <c r="BY1894" i="3"/>
  <c r="AY1894" i="3"/>
  <c r="BH1894" i="3"/>
  <c r="AU1894" i="3"/>
  <c r="BU1894" i="3"/>
  <c r="BJ1894" i="3"/>
  <c r="BO1894" i="3"/>
  <c r="BY1890" i="3"/>
  <c r="AY1890" i="3"/>
  <c r="BF1890" i="3"/>
  <c r="BH1890" i="3"/>
  <c r="BU1890" i="3"/>
  <c r="AU1890" i="3"/>
  <c r="BO1890" i="3"/>
  <c r="BJ1890" i="3"/>
  <c r="BV1933" i="3"/>
  <c r="BG1933" i="3"/>
  <c r="BA1933" i="3"/>
  <c r="BR1933" i="3"/>
  <c r="BI1933" i="3"/>
  <c r="BY1933" i="3"/>
  <c r="AY1933" i="3"/>
  <c r="BF1933" i="3"/>
  <c r="BU1933" i="3"/>
  <c r="BH1933" i="3"/>
  <c r="AU1933" i="3"/>
  <c r="BO1933" i="3"/>
  <c r="BJ1933" i="3"/>
  <c r="BC1933" i="3"/>
  <c r="AW1933" i="3"/>
  <c r="BN1933" i="3"/>
  <c r="BK1933" i="3"/>
  <c r="BY1929" i="3"/>
  <c r="BF1929" i="3"/>
  <c r="AY1929" i="3"/>
  <c r="BU1929" i="3"/>
  <c r="AU1929" i="3"/>
  <c r="BH1929" i="3"/>
  <c r="BJ1929" i="3"/>
  <c r="BO1929" i="3"/>
  <c r="AV1929" i="3"/>
  <c r="BB1929" i="3"/>
  <c r="BG1925" i="3"/>
  <c r="BA1925" i="3"/>
  <c r="BV1925" i="3"/>
  <c r="AY1925" i="3"/>
  <c r="BF1925" i="3"/>
  <c r="BY1925" i="3"/>
  <c r="BR1925" i="3"/>
  <c r="BI1925" i="3"/>
  <c r="BH1925" i="3"/>
  <c r="AU1925" i="3"/>
  <c r="BU1925" i="3"/>
  <c r="BO1925" i="3"/>
  <c r="BJ1925" i="3"/>
  <c r="BN1925" i="3"/>
  <c r="BC1925" i="3"/>
  <c r="BK1925" i="3"/>
  <c r="AW1925" i="3"/>
  <c r="BF1932" i="3"/>
  <c r="AY1932" i="3"/>
  <c r="BY1932" i="3"/>
  <c r="AU1932" i="3"/>
  <c r="BH1932" i="3"/>
  <c r="BU1932" i="3"/>
  <c r="BO1932" i="3"/>
  <c r="BJ1932" i="3"/>
  <c r="BB1932" i="3"/>
  <c r="AV1932" i="3"/>
  <c r="AY1901" i="3"/>
  <c r="BF1901" i="3"/>
  <c r="BY1901" i="3"/>
  <c r="BH1901" i="3"/>
  <c r="BU1901" i="3"/>
  <c r="AU1901" i="3"/>
  <c r="BJ1901" i="3"/>
  <c r="BO1901" i="3"/>
  <c r="AY1897" i="3"/>
  <c r="BF1897" i="3"/>
  <c r="BY1897" i="3"/>
  <c r="BH1897" i="3"/>
  <c r="AU1897" i="3"/>
  <c r="BU1897" i="3"/>
  <c r="BO1897" i="3"/>
  <c r="BJ1897" i="3"/>
  <c r="BI1926" i="3"/>
  <c r="BR1926" i="3"/>
  <c r="BG1926" i="3"/>
  <c r="BA1926" i="3"/>
  <c r="BV1926" i="3"/>
  <c r="BY1926" i="3"/>
  <c r="AY1926" i="3"/>
  <c r="BF1926" i="3"/>
  <c r="AU1926" i="3"/>
  <c r="BH1926" i="3"/>
  <c r="BU1926" i="3"/>
  <c r="BJ1926" i="3"/>
  <c r="BO1926" i="3"/>
  <c r="AW1926" i="3"/>
  <c r="BN1926" i="3"/>
  <c r="BC1926" i="3"/>
  <c r="BK1926" i="3"/>
  <c r="BF1922" i="3"/>
  <c r="BY1922" i="3"/>
  <c r="AY1922" i="3"/>
  <c r="BU1922" i="3"/>
  <c r="BH1922" i="3"/>
  <c r="AU1922" i="3"/>
  <c r="BO1922" i="3"/>
  <c r="BJ1922" i="3"/>
  <c r="BF1916" i="3"/>
  <c r="BY1916" i="3"/>
  <c r="AY1916" i="3"/>
  <c r="AU1916" i="3"/>
  <c r="BH1916" i="3"/>
  <c r="BU1916" i="3"/>
  <c r="BO1916" i="3"/>
  <c r="BJ1916" i="3"/>
  <c r="BB1916" i="3"/>
  <c r="AV1916" i="3"/>
  <c r="BY1912" i="3"/>
  <c r="AY1912" i="3"/>
  <c r="BF1912" i="3"/>
  <c r="BA1912" i="3"/>
  <c r="BG1912" i="3"/>
  <c r="BV1912" i="3"/>
  <c r="BR1912" i="3"/>
  <c r="BI1912" i="3"/>
  <c r="BU1912" i="3"/>
  <c r="AU1912" i="3"/>
  <c r="BH1912" i="3"/>
  <c r="BO1912" i="3"/>
  <c r="BJ1912" i="3"/>
  <c r="BY1913" i="3"/>
  <c r="BF1913" i="3"/>
  <c r="AY1913" i="3"/>
  <c r="AU1913" i="3"/>
  <c r="BU1913" i="3"/>
  <c r="BH1913" i="3"/>
  <c r="BJ1913" i="3"/>
  <c r="BO1913" i="3"/>
  <c r="AV1913" i="3"/>
  <c r="BB1913" i="3"/>
  <c r="BF1927" i="3"/>
  <c r="AY1927" i="3"/>
  <c r="BY1927" i="3"/>
  <c r="BR1927" i="3"/>
  <c r="BI1927" i="3"/>
  <c r="BA1927" i="3"/>
  <c r="BG1927" i="3"/>
  <c r="BV1927" i="3"/>
  <c r="BH1927" i="3"/>
  <c r="AU1927" i="3"/>
  <c r="BU1927" i="3"/>
  <c r="BO1927" i="3"/>
  <c r="BJ1927" i="3"/>
  <c r="BC1927" i="3"/>
  <c r="AW1927" i="3"/>
  <c r="BK1927" i="3"/>
  <c r="BN1927" i="3"/>
  <c r="BY1911" i="3"/>
  <c r="BF1911" i="3"/>
  <c r="AY1911" i="3"/>
  <c r="BU1911" i="3"/>
  <c r="AU1911" i="3"/>
  <c r="BH1911" i="3"/>
  <c r="BO1911" i="3"/>
  <c r="BJ1911" i="3"/>
  <c r="BF1907" i="3"/>
  <c r="AY1907" i="3"/>
  <c r="BY1907" i="3"/>
  <c r="AU1907" i="3"/>
  <c r="BH1907" i="3"/>
  <c r="BU1907" i="3"/>
  <c r="BO1907" i="3"/>
  <c r="BJ1907" i="3"/>
  <c r="BY1903" i="3"/>
  <c r="AY1903" i="3"/>
  <c r="BF1903" i="3"/>
  <c r="AU1903" i="3"/>
  <c r="BH1903" i="3"/>
  <c r="BU1903" i="3"/>
  <c r="BJ1903" i="3"/>
  <c r="BO1903" i="3"/>
  <c r="BF1906" i="3"/>
  <c r="AY1906" i="3"/>
  <c r="BY1906" i="3"/>
  <c r="BH1906" i="3"/>
  <c r="BU1906" i="3"/>
  <c r="AU1906" i="3"/>
  <c r="BJ1906" i="3"/>
  <c r="BO1906" i="3"/>
  <c r="BY1902" i="3"/>
  <c r="AY1902" i="3"/>
  <c r="BF1902" i="3"/>
  <c r="BU1902" i="3"/>
  <c r="AU1902" i="3"/>
  <c r="BH1902" i="3"/>
  <c r="BO1902" i="3"/>
  <c r="BJ1902" i="3"/>
  <c r="BY1930" i="3"/>
  <c r="BF1930" i="3"/>
  <c r="AY1930" i="3"/>
  <c r="BU1930" i="3"/>
  <c r="AU1930" i="3"/>
  <c r="BH1930" i="3"/>
  <c r="BO1930" i="3"/>
  <c r="BJ1930" i="3"/>
  <c r="BV1936" i="3"/>
  <c r="BA1936" i="3"/>
  <c r="BG1936" i="3"/>
  <c r="BR1936" i="3"/>
  <c r="BI1936" i="3"/>
  <c r="BF1936" i="3"/>
  <c r="AY1936" i="3"/>
  <c r="BY1936" i="3"/>
  <c r="BH1936" i="3"/>
  <c r="AU1936" i="3"/>
  <c r="BU1936" i="3"/>
  <c r="BO1936" i="3"/>
  <c r="BJ1936" i="3"/>
  <c r="AW1936" i="3"/>
  <c r="BK1936" i="3"/>
  <c r="BN1936" i="3"/>
  <c r="BC1936" i="3"/>
  <c r="BF1938" i="3"/>
  <c r="AY1938" i="3"/>
  <c r="BY1938" i="3"/>
  <c r="BH1938" i="3"/>
  <c r="BU1938" i="3"/>
  <c r="AU1938" i="3"/>
  <c r="BO1938" i="3"/>
  <c r="BJ1938" i="3"/>
  <c r="BY1920" i="3"/>
  <c r="AY1920" i="3"/>
  <c r="BF1920" i="3"/>
  <c r="BR1920" i="3"/>
  <c r="BI1920" i="3"/>
  <c r="BG1920" i="3"/>
  <c r="BA1920" i="3"/>
  <c r="BV1920" i="3"/>
  <c r="AU1920" i="3"/>
  <c r="BH1920" i="3"/>
  <c r="BU1920" i="3"/>
  <c r="BO1920" i="3"/>
  <c r="BJ1920" i="3"/>
  <c r="BC1920" i="3"/>
  <c r="BN1920" i="3"/>
  <c r="AW1920" i="3"/>
  <c r="BK1920" i="3"/>
  <c r="BB1919" i="3"/>
  <c r="AV1919" i="3"/>
  <c r="BK1886" i="3"/>
  <c r="AW1886" i="3"/>
  <c r="BC1886" i="3"/>
  <c r="BN1886" i="3"/>
  <c r="BB1893" i="3"/>
  <c r="AV1893" i="3"/>
  <c r="AW1893" i="3"/>
  <c r="BK1893" i="3"/>
  <c r="BN1893" i="3"/>
  <c r="BC1893" i="3"/>
  <c r="AW1889" i="3"/>
  <c r="BC1889" i="3"/>
  <c r="BN1889" i="3"/>
  <c r="BK1889" i="3"/>
  <c r="BB1889" i="3"/>
  <c r="AV1889" i="3"/>
  <c r="BC1900" i="3"/>
  <c r="BK1900" i="3"/>
  <c r="BN1900" i="3"/>
  <c r="AW1900" i="3"/>
  <c r="AV1900" i="3"/>
  <c r="BB1900" i="3"/>
  <c r="BC1896" i="3"/>
  <c r="BK1896" i="3"/>
  <c r="BN1896" i="3"/>
  <c r="AW1896" i="3"/>
  <c r="AV1896" i="3"/>
  <c r="BB1896" i="3"/>
  <c r="BK1892" i="3"/>
  <c r="BC1892" i="3"/>
  <c r="BN1892" i="3"/>
  <c r="AW1892" i="3"/>
  <c r="AV1892" i="3"/>
  <c r="BB1892" i="3"/>
  <c r="AV1888" i="3"/>
  <c r="BB1888" i="3"/>
  <c r="BC1888" i="3"/>
  <c r="BK1888" i="3"/>
  <c r="BN1888" i="3"/>
  <c r="AW1888" i="3"/>
  <c r="AW1914" i="3"/>
  <c r="BN1914" i="3"/>
  <c r="BC1914" i="3"/>
  <c r="BK1914" i="3"/>
  <c r="BK1910" i="3"/>
  <c r="AW1910" i="3"/>
  <c r="BC1910" i="3"/>
  <c r="BN1910" i="3"/>
  <c r="AW1905" i="3"/>
  <c r="BC1905" i="3"/>
  <c r="BN1905" i="3"/>
  <c r="BK1905" i="3"/>
  <c r="BB1905" i="3"/>
  <c r="AV1905" i="3"/>
  <c r="BC1908" i="3"/>
  <c r="BK1908" i="3"/>
  <c r="BN1908" i="3"/>
  <c r="AW1908" i="3"/>
  <c r="AV1908" i="3"/>
  <c r="BB1908" i="3"/>
  <c r="AV1904" i="3"/>
  <c r="BB1904" i="3"/>
  <c r="BC1904" i="3"/>
  <c r="BK1904" i="3"/>
  <c r="BN1904" i="3"/>
  <c r="AW1904" i="3"/>
  <c r="BB1909" i="3"/>
  <c r="AV1909" i="3"/>
  <c r="AW1909" i="3"/>
  <c r="BK1909" i="3"/>
  <c r="BN1909" i="3"/>
  <c r="BC1909" i="3"/>
  <c r="BC1899" i="3"/>
  <c r="AW1899" i="3"/>
  <c r="BK1899" i="3"/>
  <c r="BN1899" i="3"/>
  <c r="BB1899" i="3"/>
  <c r="AV1899" i="3"/>
  <c r="BB1895" i="3"/>
  <c r="AV1895" i="3"/>
  <c r="BC1895" i="3"/>
  <c r="BN1895" i="3"/>
  <c r="AW1895" i="3"/>
  <c r="BK1895" i="3"/>
  <c r="BC1891" i="3"/>
  <c r="AW1891" i="3"/>
  <c r="BK1891" i="3"/>
  <c r="BN1891" i="3"/>
  <c r="BB1891" i="3"/>
  <c r="AV1891" i="3"/>
  <c r="BB1887" i="3"/>
  <c r="AV1887" i="3"/>
  <c r="BC1887" i="3"/>
  <c r="BN1887" i="3"/>
  <c r="BK1887" i="3"/>
  <c r="AW1887" i="3"/>
  <c r="BK1898" i="3"/>
  <c r="AW1898" i="3"/>
  <c r="BC1898" i="3"/>
  <c r="BN1898" i="3"/>
  <c r="BK1894" i="3"/>
  <c r="AW1894" i="3"/>
  <c r="BC1894" i="3"/>
  <c r="BN1894" i="3"/>
  <c r="AW1890" i="3"/>
  <c r="BK1890" i="3"/>
  <c r="BC1890" i="3"/>
  <c r="BN1890" i="3"/>
  <c r="BK1929" i="3"/>
  <c r="BC1929" i="3"/>
  <c r="AW1929" i="3"/>
  <c r="BN1929" i="3"/>
  <c r="BB1901" i="3"/>
  <c r="AV1901" i="3"/>
  <c r="AW1901" i="3"/>
  <c r="BK1901" i="3"/>
  <c r="BN1901" i="3"/>
  <c r="BC1901" i="3"/>
  <c r="BC1897" i="3"/>
  <c r="AW1897" i="3"/>
  <c r="BN1897" i="3"/>
  <c r="BK1897" i="3"/>
  <c r="BB1897" i="3"/>
  <c r="AV1897" i="3"/>
  <c r="BK1916" i="3"/>
  <c r="BC1916" i="3"/>
  <c r="BN1916" i="3"/>
  <c r="AW1916" i="3"/>
  <c r="BC1912" i="3"/>
  <c r="BN1912" i="3"/>
  <c r="BK1912" i="3"/>
  <c r="AW1912" i="3"/>
  <c r="BB1912" i="3"/>
  <c r="AV1912" i="3"/>
  <c r="BB1911" i="3"/>
  <c r="AV1911" i="3"/>
  <c r="BC1911" i="3"/>
  <c r="BN1911" i="3"/>
  <c r="AW1911" i="3"/>
  <c r="BK1911" i="3"/>
  <c r="BC1907" i="3"/>
  <c r="AW1907" i="3"/>
  <c r="BK1907" i="3"/>
  <c r="BN1907" i="3"/>
  <c r="BB1907" i="3"/>
  <c r="AV1907" i="3"/>
  <c r="BB1903" i="3"/>
  <c r="AV1903" i="3"/>
  <c r="BC1903" i="3"/>
  <c r="BN1903" i="3"/>
  <c r="BK1903" i="3"/>
  <c r="AW1903" i="3"/>
  <c r="BK1906" i="3"/>
  <c r="AW1906" i="3"/>
  <c r="BC1906" i="3"/>
  <c r="BN1906" i="3"/>
  <c r="BK1902" i="3"/>
  <c r="BC1902" i="3"/>
  <c r="AW1902" i="3"/>
  <c r="BN1902" i="3"/>
  <c r="AV1936" i="3"/>
  <c r="BB1936" i="3"/>
  <c r="BB1917" i="3"/>
  <c r="AV1917" i="3"/>
  <c r="BK1937" i="3"/>
  <c r="BN1937" i="3"/>
  <c r="AW1937" i="3"/>
  <c r="BC1937" i="3"/>
  <c r="BC1924" i="3"/>
  <c r="BK1924" i="3"/>
  <c r="BN1924" i="3"/>
  <c r="AW1924" i="3"/>
  <c r="BB1935" i="3"/>
  <c r="AV1935" i="3"/>
  <c r="BN1921" i="3"/>
  <c r="BC1921" i="3"/>
  <c r="BK1921" i="3"/>
  <c r="AW1921" i="3"/>
  <c r="BC1931" i="3"/>
  <c r="BK1931" i="3"/>
  <c r="BN1931" i="3"/>
  <c r="AW1931" i="3"/>
  <c r="BC1915" i="3"/>
  <c r="BK1915" i="3"/>
  <c r="BN1915" i="3"/>
  <c r="AW1915" i="3"/>
  <c r="BB1918" i="3"/>
  <c r="AV1918" i="3"/>
  <c r="BB1928" i="3"/>
  <c r="AV1928" i="3"/>
  <c r="BB1934" i="3"/>
  <c r="AV1934" i="3"/>
  <c r="BK1923" i="3"/>
  <c r="BC1923" i="3"/>
  <c r="BN1923" i="3"/>
  <c r="AW1923" i="3"/>
  <c r="BB1933" i="3"/>
  <c r="AV1933" i="3"/>
  <c r="BB1925" i="3"/>
  <c r="AV1925" i="3"/>
  <c r="BK1932" i="3"/>
  <c r="BC1932" i="3"/>
  <c r="BN1932" i="3"/>
  <c r="AW1932" i="3"/>
  <c r="BB1926" i="3"/>
  <c r="AV1926" i="3"/>
  <c r="BC1922" i="3"/>
  <c r="BK1922" i="3"/>
  <c r="BN1922" i="3"/>
  <c r="AW1922" i="3"/>
  <c r="BC1913" i="3"/>
  <c r="BN1913" i="3"/>
  <c r="AW1913" i="3"/>
  <c r="BK1913" i="3"/>
  <c r="BB1927" i="3"/>
  <c r="AV1927" i="3"/>
  <c r="BN1930" i="3"/>
  <c r="AW1930" i="3"/>
  <c r="BK1930" i="3"/>
  <c r="BC1930" i="3"/>
  <c r="BK1938" i="3"/>
  <c r="BC1938" i="3"/>
  <c r="AW1938" i="3"/>
  <c r="BN1938" i="3"/>
  <c r="AV1920" i="3"/>
  <c r="BB1920" i="3"/>
  <c r="BV1937" i="3"/>
  <c r="BG1937" i="3"/>
  <c r="BA1937" i="3"/>
  <c r="BA1886" i="3"/>
  <c r="BV1886" i="3"/>
  <c r="BG1886" i="3"/>
  <c r="BG1924" i="3"/>
  <c r="BA1924" i="3"/>
  <c r="BV1924" i="3"/>
  <c r="BV1921" i="3"/>
  <c r="BG1921" i="3"/>
  <c r="BA1921" i="3"/>
  <c r="BA1931" i="3"/>
  <c r="BG1931" i="3"/>
  <c r="BV1931" i="3"/>
  <c r="BV1893" i="3"/>
  <c r="BG1893" i="3"/>
  <c r="BA1893" i="3"/>
  <c r="BG1889" i="3"/>
  <c r="BV1889" i="3"/>
  <c r="BA1889" i="3"/>
  <c r="BG1900" i="3"/>
  <c r="BA1900" i="3"/>
  <c r="BV1900" i="3"/>
  <c r="BG1896" i="3"/>
  <c r="BV1896" i="3"/>
  <c r="BA1896" i="3"/>
  <c r="BG1892" i="3"/>
  <c r="BA1892" i="3"/>
  <c r="BV1892" i="3"/>
  <c r="BG1888" i="3"/>
  <c r="BV1888" i="3"/>
  <c r="BA1888" i="3"/>
  <c r="BA1915" i="3"/>
  <c r="BG1915" i="3"/>
  <c r="BV1915" i="3"/>
  <c r="BG1914" i="3"/>
  <c r="BA1914" i="3"/>
  <c r="BV1914" i="3"/>
  <c r="BA1910" i="3"/>
  <c r="BV1910" i="3"/>
  <c r="BG1910" i="3"/>
  <c r="BG1905" i="3"/>
  <c r="BV1905" i="3"/>
  <c r="BA1905" i="3"/>
  <c r="BG1908" i="3"/>
  <c r="BA1908" i="3"/>
  <c r="BV1908" i="3"/>
  <c r="BG1904" i="3"/>
  <c r="BV1904" i="3"/>
  <c r="BA1904" i="3"/>
  <c r="BV1909" i="3"/>
  <c r="BA1909" i="3"/>
  <c r="BG1909" i="3"/>
  <c r="BA1923" i="3"/>
  <c r="BG1923" i="3"/>
  <c r="BV1923" i="3"/>
  <c r="BA1899" i="3"/>
  <c r="BG1899" i="3"/>
  <c r="BV1899" i="3"/>
  <c r="BA1895" i="3"/>
  <c r="BV1895" i="3"/>
  <c r="BG1895" i="3"/>
  <c r="BA1891" i="3"/>
  <c r="BG1891" i="3"/>
  <c r="BV1891" i="3"/>
  <c r="BA1887" i="3"/>
  <c r="BV1887" i="3"/>
  <c r="BG1887" i="3"/>
  <c r="BA1898" i="3"/>
  <c r="BG1898" i="3"/>
  <c r="BV1898" i="3"/>
  <c r="BA1894" i="3"/>
  <c r="BV1894" i="3"/>
  <c r="BG1894" i="3"/>
  <c r="BA1890" i="3"/>
  <c r="BG1890" i="3"/>
  <c r="BV1890" i="3"/>
  <c r="BG1929" i="3"/>
  <c r="BA1929" i="3"/>
  <c r="BV1929" i="3"/>
  <c r="BG1932" i="3"/>
  <c r="BA1932" i="3"/>
  <c r="BV1932" i="3"/>
  <c r="BV1901" i="3"/>
  <c r="BA1901" i="3"/>
  <c r="BG1901" i="3"/>
  <c r="BG1897" i="3"/>
  <c r="BV1897" i="3"/>
  <c r="BA1897" i="3"/>
  <c r="BV1922" i="3"/>
  <c r="BA1922" i="3"/>
  <c r="BG1922" i="3"/>
  <c r="BG1916" i="3"/>
  <c r="BA1916" i="3"/>
  <c r="BV1916" i="3"/>
  <c r="BG1913" i="3"/>
  <c r="BV1913" i="3"/>
  <c r="BA1913" i="3"/>
  <c r="BA1911" i="3"/>
  <c r="BV1911" i="3"/>
  <c r="BG1911" i="3"/>
  <c r="BA1907" i="3"/>
  <c r="BG1907" i="3"/>
  <c r="BV1907" i="3"/>
  <c r="BA1903" i="3"/>
  <c r="BV1903" i="3"/>
  <c r="BG1903" i="3"/>
  <c r="BA1906" i="3"/>
  <c r="BG1906" i="3"/>
  <c r="BV1906" i="3"/>
  <c r="BA1902" i="3"/>
  <c r="BV1902" i="3"/>
  <c r="BG1902" i="3"/>
  <c r="BA1930" i="3"/>
  <c r="BG1930" i="3"/>
  <c r="BV1930" i="3"/>
  <c r="BV1938" i="3"/>
  <c r="BG1938" i="3"/>
  <c r="BA1938" i="3"/>
  <c r="BR1937" i="3"/>
  <c r="BI1937" i="3"/>
  <c r="BR1886" i="3"/>
  <c r="BI1886" i="3"/>
  <c r="BR1924" i="3"/>
  <c r="BI1924" i="3"/>
  <c r="BR1921" i="3"/>
  <c r="BI1921" i="3"/>
  <c r="BI1931" i="3"/>
  <c r="BR1931" i="3"/>
  <c r="BR1893" i="3"/>
  <c r="BI1893" i="3"/>
  <c r="BR1889" i="3"/>
  <c r="BI1889" i="3"/>
  <c r="BR1900" i="3"/>
  <c r="BI1900" i="3"/>
  <c r="BR1896" i="3"/>
  <c r="BI1896" i="3"/>
  <c r="BR1892" i="3"/>
  <c r="BI1892" i="3"/>
  <c r="BR1888" i="3"/>
  <c r="BI1888" i="3"/>
  <c r="BI1915" i="3"/>
  <c r="BR1915" i="3"/>
  <c r="BR1914" i="3"/>
  <c r="BI1914" i="3"/>
  <c r="BR1910" i="3"/>
  <c r="BI1910" i="3"/>
  <c r="BR1905" i="3"/>
  <c r="BI1905" i="3"/>
  <c r="BR1908" i="3"/>
  <c r="BI1908" i="3"/>
  <c r="BR1904" i="3"/>
  <c r="BI1904" i="3"/>
  <c r="BR1909" i="3"/>
  <c r="BI1909" i="3"/>
  <c r="BI1923" i="3"/>
  <c r="BR1923" i="3"/>
  <c r="BI1899" i="3"/>
  <c r="BR1899" i="3"/>
  <c r="BI1895" i="3"/>
  <c r="BR1895" i="3"/>
  <c r="BI1891" i="3"/>
  <c r="BR1891" i="3"/>
  <c r="BI1887" i="3"/>
  <c r="BR1887" i="3"/>
  <c r="BR1898" i="3"/>
  <c r="BI1898" i="3"/>
  <c r="BR1894" i="3"/>
  <c r="BI1894" i="3"/>
  <c r="BR1890" i="3"/>
  <c r="BI1890" i="3"/>
  <c r="BR1929" i="3"/>
  <c r="BI1929" i="3"/>
  <c r="BR1932" i="3"/>
  <c r="BI1932" i="3"/>
  <c r="BR1901" i="3"/>
  <c r="BI1901" i="3"/>
  <c r="BR1897" i="3"/>
  <c r="BI1897" i="3"/>
  <c r="BR1922" i="3"/>
  <c r="BI1922" i="3"/>
  <c r="BR1916" i="3"/>
  <c r="BI1916" i="3"/>
  <c r="BR1913" i="3"/>
  <c r="BI1913" i="3"/>
  <c r="BI1911" i="3"/>
  <c r="BR1911" i="3"/>
  <c r="BI1907" i="3"/>
  <c r="BR1907" i="3"/>
  <c r="BI1903" i="3"/>
  <c r="BR1903" i="3"/>
  <c r="BR1906" i="3"/>
  <c r="BI1906" i="3"/>
  <c r="BR1902" i="3"/>
  <c r="BI1902" i="3"/>
  <c r="BR1930" i="3"/>
  <c r="BI1930" i="3"/>
  <c r="BR1938" i="3"/>
  <c r="BI1938" i="3"/>
  <c r="AL1939" i="3"/>
  <c r="BZ1939" i="3" s="1"/>
  <c r="V1939" i="3"/>
  <c r="AH1939" i="3"/>
  <c r="AL1946" i="3"/>
  <c r="BZ1946" i="3" s="1"/>
  <c r="V1946" i="3"/>
  <c r="AH1946" i="3"/>
  <c r="BE1946" i="3"/>
  <c r="X1942" i="3"/>
  <c r="AJ1942" i="3"/>
  <c r="BX1942" i="3" s="1"/>
  <c r="T1942" i="3"/>
  <c r="AL1953" i="3"/>
  <c r="BZ1953" i="3" s="1"/>
  <c r="V1953" i="3"/>
  <c r="AH1953" i="3"/>
  <c r="BE1953" i="3"/>
  <c r="X1949" i="3"/>
  <c r="AJ1949" i="3"/>
  <c r="BX1949" i="3" s="1"/>
  <c r="T1949" i="3"/>
  <c r="AL1945" i="3"/>
  <c r="BZ1945" i="3" s="1"/>
  <c r="V1945" i="3"/>
  <c r="AH1945" i="3"/>
  <c r="BE1945" i="3"/>
  <c r="X1941" i="3"/>
  <c r="AJ1941" i="3"/>
  <c r="BX1941" i="3" s="1"/>
  <c r="T1941" i="3"/>
  <c r="X1958" i="3"/>
  <c r="AJ1958" i="3"/>
  <c r="BX1958" i="3" s="1"/>
  <c r="T1958" i="3"/>
  <c r="X1957" i="3"/>
  <c r="AJ1957" i="3"/>
  <c r="BX1957" i="3" s="1"/>
  <c r="T1957" i="3"/>
  <c r="X1952" i="3"/>
  <c r="AJ1952" i="3"/>
  <c r="BX1952" i="3" s="1"/>
  <c r="T1952" i="3"/>
  <c r="AL1948" i="3"/>
  <c r="BZ1948" i="3" s="1"/>
  <c r="V1948" i="3"/>
  <c r="AH1948" i="3"/>
  <c r="X1944" i="3"/>
  <c r="AJ1944" i="3"/>
  <c r="BX1944" i="3" s="1"/>
  <c r="T1944" i="3"/>
  <c r="AL1940" i="3"/>
  <c r="BZ1940" i="3" s="1"/>
  <c r="V1940" i="3"/>
  <c r="AH1940" i="3"/>
  <c r="AJ1951" i="3"/>
  <c r="BX1951" i="3" s="1"/>
  <c r="T1951" i="3"/>
  <c r="AL1947" i="3"/>
  <c r="BZ1947" i="3" s="1"/>
  <c r="V1947" i="3"/>
  <c r="AH1947" i="3"/>
  <c r="AJ1943" i="3"/>
  <c r="BX1943" i="3" s="1"/>
  <c r="T1943" i="3"/>
  <c r="AL1954" i="3"/>
  <c r="BZ1954" i="3" s="1"/>
  <c r="V1954" i="3"/>
  <c r="AH1954" i="3"/>
  <c r="BE1954" i="3"/>
  <c r="X1950" i="3"/>
  <c r="AJ1950" i="3"/>
  <c r="BX1950" i="3" s="1"/>
  <c r="T1950" i="3"/>
  <c r="V1956" i="3"/>
  <c r="AH1956" i="3"/>
  <c r="AL1955" i="3"/>
  <c r="BZ1955" i="3" s="1"/>
  <c r="V1955" i="3"/>
  <c r="AH1955" i="3"/>
  <c r="AB1951" i="3"/>
  <c r="BP1951" i="3" s="1"/>
  <c r="X1951" i="3"/>
  <c r="AB1943" i="3"/>
  <c r="BP1943" i="3" s="1"/>
  <c r="X1943" i="3"/>
  <c r="N1956" i="3"/>
  <c r="AL1956" i="3"/>
  <c r="BZ1956" i="3" s="1"/>
  <c r="Z1939" i="3"/>
  <c r="N1939" i="3"/>
  <c r="Z1946" i="3"/>
  <c r="N1946" i="3"/>
  <c r="L1942" i="3"/>
  <c r="AB1942" i="3"/>
  <c r="BP1942" i="3" s="1"/>
  <c r="Z1953" i="3"/>
  <c r="N1953" i="3"/>
  <c r="L1949" i="3"/>
  <c r="AB1949" i="3"/>
  <c r="BP1949" i="3" s="1"/>
  <c r="Z1945" i="3"/>
  <c r="N1945" i="3"/>
  <c r="L1941" i="3"/>
  <c r="AB1941" i="3"/>
  <c r="BP1941" i="3" s="1"/>
  <c r="L1958" i="3"/>
  <c r="AB1958" i="3"/>
  <c r="BP1958" i="3" s="1"/>
  <c r="L1957" i="3"/>
  <c r="AB1957" i="3"/>
  <c r="BP1957" i="3" s="1"/>
  <c r="L1952" i="3"/>
  <c r="AB1952" i="3"/>
  <c r="BP1952" i="3" s="1"/>
  <c r="Z1948" i="3"/>
  <c r="N1948" i="3"/>
  <c r="L1944" i="3"/>
  <c r="AB1944" i="3"/>
  <c r="BP1944" i="3" s="1"/>
  <c r="Z1940" i="3"/>
  <c r="N1940" i="3"/>
  <c r="Z1947" i="3"/>
  <c r="N1947" i="3"/>
  <c r="Z1954" i="3"/>
  <c r="N1954" i="3"/>
  <c r="L1950" i="3"/>
  <c r="AB1950" i="3"/>
  <c r="BP1950" i="3" s="1"/>
  <c r="Z1955" i="3"/>
  <c r="N1955" i="3"/>
  <c r="BD1951" i="3"/>
  <c r="L1951" i="3"/>
  <c r="BD1943" i="3"/>
  <c r="L1943" i="3"/>
  <c r="J1956" i="3"/>
  <c r="Z1956" i="3"/>
  <c r="Z1970" i="3"/>
  <c r="L1970" i="3"/>
  <c r="AI1970" i="3"/>
  <c r="BW1970" i="3" s="1"/>
  <c r="U1970" i="3"/>
  <c r="M1970" i="3"/>
  <c r="V1970" i="3"/>
  <c r="AA1970" i="3"/>
  <c r="AJ1970" i="3"/>
  <c r="BX1970" i="3" s="1"/>
  <c r="S1970" i="3"/>
  <c r="BE1970" i="3"/>
  <c r="AG1970" i="3"/>
  <c r="R1970" i="3"/>
  <c r="AF1970" i="3"/>
  <c r="BT1970" i="3" s="1"/>
  <c r="AC1970" i="3"/>
  <c r="BQ1970" i="3" s="1"/>
  <c r="BD1970" i="3"/>
  <c r="K1970" i="3"/>
  <c r="J1970" i="3"/>
  <c r="O1970" i="3"/>
  <c r="AH1970" i="3"/>
  <c r="T1970" i="3"/>
  <c r="AK1970" i="3"/>
  <c r="AD1970" i="3"/>
  <c r="W1970" i="3"/>
  <c r="P1970" i="3"/>
  <c r="N1970" i="3"/>
  <c r="AB1970" i="3"/>
  <c r="BP1970" i="3" s="1"/>
  <c r="AL1970" i="3"/>
  <c r="BZ1970" i="3" s="1"/>
  <c r="Q1970" i="3"/>
  <c r="AE1970" i="3"/>
  <c r="BS1970" i="3" s="1"/>
  <c r="X1970" i="3"/>
  <c r="L1990" i="3"/>
  <c r="Z1990" i="3"/>
  <c r="AI1990" i="3"/>
  <c r="BW1990" i="3" s="1"/>
  <c r="U1990" i="3"/>
  <c r="M1990" i="3"/>
  <c r="AA1990" i="3"/>
  <c r="V1990" i="3"/>
  <c r="AJ1990" i="3"/>
  <c r="BX1990" i="3" s="1"/>
  <c r="S1990" i="3"/>
  <c r="AG1990" i="3"/>
  <c r="R1990" i="3"/>
  <c r="BE1990" i="3"/>
  <c r="K1990" i="3"/>
  <c r="J1990" i="3"/>
  <c r="AC1990" i="3"/>
  <c r="BQ1990" i="3" s="1"/>
  <c r="O1990" i="3"/>
  <c r="BD1990" i="3"/>
  <c r="AF1990" i="3"/>
  <c r="BT1990" i="3" s="1"/>
  <c r="W1990" i="3"/>
  <c r="P1990" i="3"/>
  <c r="T1990" i="3"/>
  <c r="AD1990" i="3"/>
  <c r="AE1990" i="3"/>
  <c r="BS1990" i="3" s="1"/>
  <c r="AK1990" i="3"/>
  <c r="AH1990" i="3"/>
  <c r="X1990" i="3"/>
  <c r="Q1990" i="3"/>
  <c r="N1990" i="3"/>
  <c r="AL1990" i="3"/>
  <c r="BZ1990" i="3" s="1"/>
  <c r="AB1990" i="3"/>
  <c r="BP1990" i="3" s="1"/>
  <c r="L1972" i="3"/>
  <c r="Z1972" i="3"/>
  <c r="AI1972" i="3"/>
  <c r="BW1972" i="3" s="1"/>
  <c r="U1972" i="3"/>
  <c r="M1972" i="3"/>
  <c r="V1972" i="3"/>
  <c r="AA1972" i="3"/>
  <c r="AJ1972" i="3"/>
  <c r="BX1972" i="3" s="1"/>
  <c r="S1972" i="3"/>
  <c r="R1972" i="3"/>
  <c r="AG1972" i="3"/>
  <c r="BE1972" i="3"/>
  <c r="AF1972" i="3"/>
  <c r="BT1972" i="3" s="1"/>
  <c r="J1972" i="3"/>
  <c r="BD1972" i="3"/>
  <c r="AC1972" i="3"/>
  <c r="BQ1972" i="3" s="1"/>
  <c r="K1972" i="3"/>
  <c r="O1972" i="3"/>
  <c r="AD1972" i="3"/>
  <c r="W1972" i="3"/>
  <c r="P1972" i="3"/>
  <c r="AK1972" i="3"/>
  <c r="AH1972" i="3"/>
  <c r="T1972" i="3"/>
  <c r="AE1972" i="3"/>
  <c r="BS1972" i="3" s="1"/>
  <c r="N1972" i="3"/>
  <c r="X1972" i="3"/>
  <c r="Q1972" i="3"/>
  <c r="AB1972" i="3"/>
  <c r="BP1972" i="3" s="1"/>
  <c r="AL1972" i="3"/>
  <c r="BZ1972" i="3" s="1"/>
  <c r="L1939" i="3"/>
  <c r="AI1939" i="3"/>
  <c r="BW1939" i="3" s="1"/>
  <c r="U1939" i="3"/>
  <c r="M1939" i="3"/>
  <c r="AA1939" i="3"/>
  <c r="AJ1939" i="3"/>
  <c r="BX1939" i="3" s="1"/>
  <c r="AG1939" i="3"/>
  <c r="S1939" i="3"/>
  <c r="BE1939" i="3"/>
  <c r="AF1939" i="3"/>
  <c r="BT1939" i="3" s="1"/>
  <c r="BD1939" i="3"/>
  <c r="AC1939" i="3"/>
  <c r="BQ1939" i="3" s="1"/>
  <c r="O1939" i="3"/>
  <c r="K1939" i="3"/>
  <c r="W1939" i="3"/>
  <c r="P1939" i="3"/>
  <c r="T1939" i="3"/>
  <c r="AK1939" i="3"/>
  <c r="Q1939" i="3"/>
  <c r="AE1939" i="3"/>
  <c r="BS1939" i="3" s="1"/>
  <c r="AB1939" i="3"/>
  <c r="BP1939" i="3" s="1"/>
  <c r="X1939" i="3"/>
  <c r="J1939" i="3"/>
  <c r="Z1977" i="3"/>
  <c r="L1977" i="3"/>
  <c r="U1977" i="3"/>
  <c r="AI1977" i="3"/>
  <c r="BW1977" i="3" s="1"/>
  <c r="AA1977" i="3"/>
  <c r="M1977" i="3"/>
  <c r="V1977" i="3"/>
  <c r="AJ1977" i="3"/>
  <c r="BX1977" i="3" s="1"/>
  <c r="S1977" i="3"/>
  <c r="AG1977" i="3"/>
  <c r="BE1977" i="3"/>
  <c r="R1977" i="3"/>
  <c r="AF1977" i="3"/>
  <c r="BT1977" i="3" s="1"/>
  <c r="K1977" i="3"/>
  <c r="AC1977" i="3"/>
  <c r="BQ1977" i="3" s="1"/>
  <c r="O1977" i="3"/>
  <c r="BD1977" i="3"/>
  <c r="J1977" i="3"/>
  <c r="AH1977" i="3"/>
  <c r="AD1977" i="3"/>
  <c r="AK1977" i="3"/>
  <c r="P1977" i="3"/>
  <c r="Q1977" i="3"/>
  <c r="W1977" i="3"/>
  <c r="T1977" i="3"/>
  <c r="X1977" i="3"/>
  <c r="AB1977" i="3"/>
  <c r="BP1977" i="3" s="1"/>
  <c r="AE1977" i="3"/>
  <c r="BS1977" i="3" s="1"/>
  <c r="N1977" i="3"/>
  <c r="AL1977" i="3"/>
  <c r="BZ1977" i="3" s="1"/>
  <c r="L1988" i="3"/>
  <c r="Z1988" i="3"/>
  <c r="U1988" i="3"/>
  <c r="AI1988" i="3"/>
  <c r="BW1988" i="3" s="1"/>
  <c r="M1988" i="3"/>
  <c r="AA1988" i="3"/>
  <c r="V1988" i="3"/>
  <c r="AJ1988" i="3"/>
  <c r="BX1988" i="3" s="1"/>
  <c r="S1988" i="3"/>
  <c r="AG1988" i="3"/>
  <c r="BE1988" i="3"/>
  <c r="R1988" i="3"/>
  <c r="AF1988" i="3"/>
  <c r="BT1988" i="3" s="1"/>
  <c r="BD1988" i="3"/>
  <c r="J1988" i="3"/>
  <c r="K1988" i="3"/>
  <c r="O1988" i="3"/>
  <c r="AC1988" i="3"/>
  <c r="BQ1988" i="3" s="1"/>
  <c r="W1988" i="3"/>
  <c r="P1988" i="3"/>
  <c r="AK1988" i="3"/>
  <c r="T1988" i="3"/>
  <c r="AD1988" i="3"/>
  <c r="AH1988" i="3"/>
  <c r="Q1988" i="3"/>
  <c r="X1988" i="3"/>
  <c r="N1988" i="3"/>
  <c r="AL1988" i="3"/>
  <c r="BZ1988" i="3" s="1"/>
  <c r="AE1988" i="3"/>
  <c r="BS1988" i="3" s="1"/>
  <c r="AB1988" i="3"/>
  <c r="BP1988" i="3" s="1"/>
  <c r="L1974" i="3"/>
  <c r="Z1974" i="3"/>
  <c r="U1974" i="3"/>
  <c r="AI1974" i="3"/>
  <c r="BW1974" i="3" s="1"/>
  <c r="M1974" i="3"/>
  <c r="AA1974" i="3"/>
  <c r="AJ1974" i="3"/>
  <c r="BX1974" i="3" s="1"/>
  <c r="V1974" i="3"/>
  <c r="S1974" i="3"/>
  <c r="AG1974" i="3"/>
  <c r="AF1974" i="3"/>
  <c r="BT1974" i="3" s="1"/>
  <c r="R1974" i="3"/>
  <c r="BE1974" i="3"/>
  <c r="AC1974" i="3"/>
  <c r="BQ1974" i="3" s="1"/>
  <c r="K1974" i="3"/>
  <c r="BD1974" i="3"/>
  <c r="O1974" i="3"/>
  <c r="J1974" i="3"/>
  <c r="T1974" i="3"/>
  <c r="AH1974" i="3"/>
  <c r="AK1974" i="3"/>
  <c r="W1974" i="3"/>
  <c r="P1974" i="3"/>
  <c r="AE1974" i="3"/>
  <c r="BS1974" i="3" s="1"/>
  <c r="AD1974" i="3"/>
  <c r="Q1974" i="3"/>
  <c r="N1974" i="3"/>
  <c r="AV1974" i="3" s="1"/>
  <c r="X1974" i="3"/>
  <c r="AB1974" i="3"/>
  <c r="BP1974" i="3" s="1"/>
  <c r="AL1974" i="3"/>
  <c r="BZ1974" i="3" s="1"/>
  <c r="L1984" i="3"/>
  <c r="Z1984" i="3"/>
  <c r="U1984" i="3"/>
  <c r="AI1984" i="3"/>
  <c r="BW1984" i="3" s="1"/>
  <c r="V1984" i="3"/>
  <c r="M1984" i="3"/>
  <c r="AA1984" i="3"/>
  <c r="AJ1984" i="3"/>
  <c r="BX1984" i="3" s="1"/>
  <c r="S1984" i="3"/>
  <c r="R1984" i="3"/>
  <c r="AG1984" i="3"/>
  <c r="BE1984" i="3"/>
  <c r="AF1984" i="3"/>
  <c r="BT1984" i="3" s="1"/>
  <c r="J1984" i="3"/>
  <c r="BD1984" i="3"/>
  <c r="K1984" i="3"/>
  <c r="AC1984" i="3"/>
  <c r="BQ1984" i="3" s="1"/>
  <c r="O1984" i="3"/>
  <c r="W1984" i="3"/>
  <c r="P1984" i="3"/>
  <c r="AK1984" i="3"/>
  <c r="T1984" i="3"/>
  <c r="AH1984" i="3"/>
  <c r="AD1984" i="3"/>
  <c r="Q1984" i="3"/>
  <c r="N1984" i="3"/>
  <c r="AB1984" i="3"/>
  <c r="BP1984" i="3" s="1"/>
  <c r="AE1984" i="3"/>
  <c r="BS1984" i="3" s="1"/>
  <c r="AL1984" i="3"/>
  <c r="BZ1984" i="3" s="1"/>
  <c r="X1984" i="3"/>
  <c r="L1946" i="3"/>
  <c r="U1946" i="3"/>
  <c r="AI1946" i="3"/>
  <c r="BW1946" i="3" s="1"/>
  <c r="M1946" i="3"/>
  <c r="AA1946" i="3"/>
  <c r="S1946" i="3"/>
  <c r="AJ1946" i="3"/>
  <c r="BX1946" i="3" s="1"/>
  <c r="AG1946" i="3"/>
  <c r="AF1946" i="3"/>
  <c r="BT1946" i="3" s="1"/>
  <c r="BD1946" i="3"/>
  <c r="O1946" i="3"/>
  <c r="AC1946" i="3"/>
  <c r="BQ1946" i="3" s="1"/>
  <c r="K1946" i="3"/>
  <c r="W1946" i="3"/>
  <c r="T1946" i="3"/>
  <c r="P1946" i="3"/>
  <c r="Q1946" i="3"/>
  <c r="AK1946" i="3"/>
  <c r="AB1946" i="3"/>
  <c r="BP1946" i="3" s="1"/>
  <c r="AE1946" i="3"/>
  <c r="BS1946" i="3" s="1"/>
  <c r="X1946" i="3"/>
  <c r="J1946" i="3"/>
  <c r="Z1942" i="3"/>
  <c r="AI1942" i="3"/>
  <c r="BW1942" i="3" s="1"/>
  <c r="U1942" i="3"/>
  <c r="AA1942" i="3"/>
  <c r="V1942" i="3"/>
  <c r="AG1942" i="3"/>
  <c r="M1942" i="3"/>
  <c r="S1942" i="3"/>
  <c r="BE1942" i="3"/>
  <c r="R1942" i="3"/>
  <c r="BD1942" i="3"/>
  <c r="K1942" i="3"/>
  <c r="AC1942" i="3"/>
  <c r="BQ1942" i="3" s="1"/>
  <c r="J1942" i="3"/>
  <c r="O1942" i="3"/>
  <c r="W1942" i="3"/>
  <c r="AK1942" i="3"/>
  <c r="AH1942" i="3"/>
  <c r="AD1942" i="3"/>
  <c r="AE1942" i="3"/>
  <c r="BS1942" i="3" s="1"/>
  <c r="N1942" i="3"/>
  <c r="Q1942" i="3"/>
  <c r="AL1942" i="3"/>
  <c r="BZ1942" i="3" s="1"/>
  <c r="L1953" i="3"/>
  <c r="AI1953" i="3"/>
  <c r="BW1953" i="3" s="1"/>
  <c r="U1953" i="3"/>
  <c r="AA1953" i="3"/>
  <c r="M1953" i="3"/>
  <c r="AJ1953" i="3"/>
  <c r="BX1953" i="3" s="1"/>
  <c r="AG1953" i="3"/>
  <c r="S1953" i="3"/>
  <c r="AF1953" i="3"/>
  <c r="BT1953" i="3" s="1"/>
  <c r="O1953" i="3"/>
  <c r="K1953" i="3"/>
  <c r="AC1953" i="3"/>
  <c r="BQ1953" i="3" s="1"/>
  <c r="BD1953" i="3"/>
  <c r="T1953" i="3"/>
  <c r="AZ1953" i="3" s="1"/>
  <c r="W1953" i="3"/>
  <c r="AK1953" i="3"/>
  <c r="P1953" i="3"/>
  <c r="Q1953" i="3"/>
  <c r="X1953" i="3"/>
  <c r="AB1953" i="3"/>
  <c r="BP1953" i="3" s="1"/>
  <c r="AE1953" i="3"/>
  <c r="BS1953" i="3" s="1"/>
  <c r="J1953" i="3"/>
  <c r="Z1949" i="3"/>
  <c r="U1949" i="3"/>
  <c r="AI1949" i="3"/>
  <c r="BW1949" i="3" s="1"/>
  <c r="M1949" i="3"/>
  <c r="AA1949" i="3"/>
  <c r="V1949" i="3"/>
  <c r="AG1949" i="3"/>
  <c r="S1949" i="3"/>
  <c r="BE1949" i="3"/>
  <c r="R1949" i="3"/>
  <c r="BD1949" i="3"/>
  <c r="J1949" i="3"/>
  <c r="AC1949" i="3"/>
  <c r="BQ1949" i="3" s="1"/>
  <c r="O1949" i="3"/>
  <c r="K1949" i="3"/>
  <c r="W1949" i="3"/>
  <c r="AD1949" i="3"/>
  <c r="AK1949" i="3"/>
  <c r="AH1949" i="3"/>
  <c r="AE1949" i="3"/>
  <c r="BS1949" i="3" s="1"/>
  <c r="Q1949" i="3"/>
  <c r="AL1949" i="3"/>
  <c r="BZ1949" i="3" s="1"/>
  <c r="N1949" i="3"/>
  <c r="L1945" i="3"/>
  <c r="AI1945" i="3"/>
  <c r="BW1945" i="3" s="1"/>
  <c r="U1945" i="3"/>
  <c r="M1945" i="3"/>
  <c r="AA1945" i="3"/>
  <c r="AJ1945" i="3"/>
  <c r="BX1945" i="3" s="1"/>
  <c r="S1945" i="3"/>
  <c r="AG1945" i="3"/>
  <c r="AF1945" i="3"/>
  <c r="BT1945" i="3" s="1"/>
  <c r="AC1945" i="3"/>
  <c r="BQ1945" i="3" s="1"/>
  <c r="K1945" i="3"/>
  <c r="BD1945" i="3"/>
  <c r="O1945" i="3"/>
  <c r="T1945" i="3"/>
  <c r="AK1945" i="3"/>
  <c r="W1945" i="3"/>
  <c r="P1945" i="3"/>
  <c r="AB1945" i="3"/>
  <c r="BP1945" i="3" s="1"/>
  <c r="X1945" i="3"/>
  <c r="Q1945" i="3"/>
  <c r="AE1945" i="3"/>
  <c r="BS1945" i="3" s="1"/>
  <c r="J1945" i="3"/>
  <c r="Z1941" i="3"/>
  <c r="AI1941" i="3"/>
  <c r="BW1941" i="3" s="1"/>
  <c r="U1941" i="3"/>
  <c r="AA1941" i="3"/>
  <c r="V1941" i="3"/>
  <c r="M1941" i="3"/>
  <c r="S1941" i="3"/>
  <c r="AG1941" i="3"/>
  <c r="R1941" i="3"/>
  <c r="BE1941" i="3"/>
  <c r="AC1941" i="3"/>
  <c r="BQ1941" i="3" s="1"/>
  <c r="O1941" i="3"/>
  <c r="BD1941" i="3"/>
  <c r="J1941" i="3"/>
  <c r="K1941" i="3"/>
  <c r="AK1941" i="3"/>
  <c r="AH1941" i="3"/>
  <c r="AD1941" i="3"/>
  <c r="AE1941" i="3"/>
  <c r="BS1941" i="3" s="1"/>
  <c r="W1941" i="3"/>
  <c r="Q1941" i="3"/>
  <c r="AL1941" i="3"/>
  <c r="BZ1941" i="3" s="1"/>
  <c r="N1941" i="3"/>
  <c r="Z1968" i="3"/>
  <c r="L1968" i="3"/>
  <c r="AI1968" i="3"/>
  <c r="BW1968" i="3" s="1"/>
  <c r="U1968" i="3"/>
  <c r="M1968" i="3"/>
  <c r="AA1968" i="3"/>
  <c r="AJ1968" i="3"/>
  <c r="BX1968" i="3" s="1"/>
  <c r="V1968" i="3"/>
  <c r="S1968" i="3"/>
  <c r="AF1968" i="3"/>
  <c r="BT1968" i="3" s="1"/>
  <c r="AG1968" i="3"/>
  <c r="BE1968" i="3"/>
  <c r="R1968" i="3"/>
  <c r="BD1968" i="3"/>
  <c r="K1968" i="3"/>
  <c r="AC1968" i="3"/>
  <c r="BQ1968" i="3" s="1"/>
  <c r="O1968" i="3"/>
  <c r="J1968" i="3"/>
  <c r="W1968" i="3"/>
  <c r="P1968" i="3"/>
  <c r="AK1968" i="3"/>
  <c r="AD1968" i="3"/>
  <c r="T1968" i="3"/>
  <c r="AH1968" i="3"/>
  <c r="AE1968" i="3"/>
  <c r="BS1968" i="3" s="1"/>
  <c r="Q1968" i="3"/>
  <c r="AB1968" i="3"/>
  <c r="BP1968" i="3" s="1"/>
  <c r="AL1968" i="3"/>
  <c r="BZ1968" i="3" s="1"/>
  <c r="N1968" i="3"/>
  <c r="X1968" i="3"/>
  <c r="L1971" i="3"/>
  <c r="Z1971" i="3"/>
  <c r="AI1971" i="3"/>
  <c r="BW1971" i="3" s="1"/>
  <c r="U1971" i="3"/>
  <c r="V1971" i="3"/>
  <c r="M1971" i="3"/>
  <c r="AA1971" i="3"/>
  <c r="AJ1971" i="3"/>
  <c r="BX1971" i="3" s="1"/>
  <c r="AG1971" i="3"/>
  <c r="S1971" i="3"/>
  <c r="BE1971" i="3"/>
  <c r="AF1971" i="3"/>
  <c r="BT1971" i="3" s="1"/>
  <c r="R1971" i="3"/>
  <c r="O1971" i="3"/>
  <c r="BD1971" i="3"/>
  <c r="AC1971" i="3"/>
  <c r="BQ1971" i="3" s="1"/>
  <c r="J1971" i="3"/>
  <c r="K1971" i="3"/>
  <c r="W1971" i="3"/>
  <c r="AK1971" i="3"/>
  <c r="P1971" i="3"/>
  <c r="AH1971" i="3"/>
  <c r="T1971" i="3"/>
  <c r="AD1971" i="3"/>
  <c r="Q1971" i="3"/>
  <c r="X1971" i="3"/>
  <c r="N1971" i="3"/>
  <c r="AB1971" i="3"/>
  <c r="BP1971" i="3" s="1"/>
  <c r="AL1971" i="3"/>
  <c r="BZ1971" i="3" s="1"/>
  <c r="AE1971" i="3"/>
  <c r="BS1971" i="3" s="1"/>
  <c r="Z1967" i="3"/>
  <c r="L1967" i="3"/>
  <c r="AI1967" i="3"/>
  <c r="BW1967" i="3" s="1"/>
  <c r="U1967" i="3"/>
  <c r="AA1967" i="3"/>
  <c r="AJ1967" i="3"/>
  <c r="BX1967" i="3" s="1"/>
  <c r="M1967" i="3"/>
  <c r="V1967" i="3"/>
  <c r="S1967" i="3"/>
  <c r="AG1967" i="3"/>
  <c r="R1967" i="3"/>
  <c r="BE1967" i="3"/>
  <c r="AF1967" i="3"/>
  <c r="BT1967" i="3" s="1"/>
  <c r="K1967" i="3"/>
  <c r="O1967" i="3"/>
  <c r="AC1967" i="3"/>
  <c r="BQ1967" i="3" s="1"/>
  <c r="J1967" i="3"/>
  <c r="BD1967" i="3"/>
  <c r="AK1967" i="3"/>
  <c r="AD1967" i="3"/>
  <c r="T1967" i="3"/>
  <c r="AH1967" i="3"/>
  <c r="W1967" i="3"/>
  <c r="P1967" i="3"/>
  <c r="AL1967" i="3"/>
  <c r="BZ1967" i="3" s="1"/>
  <c r="Q1967" i="3"/>
  <c r="N1967" i="3"/>
  <c r="X1967" i="3"/>
  <c r="AB1967" i="3"/>
  <c r="BP1967" i="3" s="1"/>
  <c r="AE1967" i="3"/>
  <c r="BS1967" i="3" s="1"/>
  <c r="L1963" i="3"/>
  <c r="Z1963" i="3"/>
  <c r="U1963" i="3"/>
  <c r="AI1963" i="3"/>
  <c r="BW1963" i="3" s="1"/>
  <c r="M1963" i="3"/>
  <c r="V1963" i="3"/>
  <c r="AA1963" i="3"/>
  <c r="AJ1963" i="3"/>
  <c r="BX1963" i="3" s="1"/>
  <c r="AG1963" i="3"/>
  <c r="S1963" i="3"/>
  <c r="R1963" i="3"/>
  <c r="AF1963" i="3"/>
  <c r="BT1963" i="3" s="1"/>
  <c r="BE1963" i="3"/>
  <c r="J1963" i="3"/>
  <c r="K1963" i="3"/>
  <c r="AC1963" i="3"/>
  <c r="BQ1963" i="3" s="1"/>
  <c r="O1963" i="3"/>
  <c r="BD1963" i="3"/>
  <c r="W1963" i="3"/>
  <c r="P1963" i="3"/>
  <c r="AH1963" i="3"/>
  <c r="T1963" i="3"/>
  <c r="AK1963" i="3"/>
  <c r="AD1963" i="3"/>
  <c r="X1963" i="3"/>
  <c r="Q1963" i="3"/>
  <c r="AB1963" i="3"/>
  <c r="BP1963" i="3" s="1"/>
  <c r="AL1963" i="3"/>
  <c r="BZ1963" i="3" s="1"/>
  <c r="AE1963" i="3"/>
  <c r="BS1963" i="3" s="1"/>
  <c r="N1963" i="3"/>
  <c r="Z1958" i="3"/>
  <c r="AI1958" i="3"/>
  <c r="BW1958" i="3" s="1"/>
  <c r="U1958" i="3"/>
  <c r="AA1958" i="3"/>
  <c r="M1958" i="3"/>
  <c r="V1958" i="3"/>
  <c r="S1958" i="3"/>
  <c r="AG1958" i="3"/>
  <c r="R1958" i="3"/>
  <c r="BE1958" i="3"/>
  <c r="BD1958" i="3"/>
  <c r="AC1958" i="3"/>
  <c r="BQ1958" i="3" s="1"/>
  <c r="J1958" i="3"/>
  <c r="O1958" i="3"/>
  <c r="K1958" i="3"/>
  <c r="W1958" i="3"/>
  <c r="AD1958" i="3"/>
  <c r="AK1958" i="3"/>
  <c r="AH1958" i="3"/>
  <c r="AE1958" i="3"/>
  <c r="BS1958" i="3" s="1"/>
  <c r="Q1958" i="3"/>
  <c r="N1958" i="3"/>
  <c r="AL1958" i="3"/>
  <c r="BZ1958" i="3" s="1"/>
  <c r="Z1961" i="3"/>
  <c r="L1961" i="3"/>
  <c r="U1961" i="3"/>
  <c r="AI1961" i="3"/>
  <c r="BW1961" i="3" s="1"/>
  <c r="AA1961" i="3"/>
  <c r="M1961" i="3"/>
  <c r="V1961" i="3"/>
  <c r="AJ1961" i="3"/>
  <c r="BX1961" i="3" s="1"/>
  <c r="AG1961" i="3"/>
  <c r="S1961" i="3"/>
  <c r="R1961" i="3"/>
  <c r="AF1961" i="3"/>
  <c r="BT1961" i="3" s="1"/>
  <c r="BE1961" i="3"/>
  <c r="K1961" i="3"/>
  <c r="AC1961" i="3"/>
  <c r="BQ1961" i="3" s="1"/>
  <c r="O1961" i="3"/>
  <c r="BD1961" i="3"/>
  <c r="J1961" i="3"/>
  <c r="AK1961" i="3"/>
  <c r="AD1961" i="3"/>
  <c r="W1961" i="3"/>
  <c r="P1961" i="3"/>
  <c r="AH1961" i="3"/>
  <c r="T1961" i="3"/>
  <c r="Q1961" i="3"/>
  <c r="AE1961" i="3"/>
  <c r="BS1961" i="3" s="1"/>
  <c r="N1961" i="3"/>
  <c r="X1961" i="3"/>
  <c r="AB1961" i="3"/>
  <c r="BP1961" i="3" s="1"/>
  <c r="AL1961" i="3"/>
  <c r="BZ1961" i="3" s="1"/>
  <c r="Z1957" i="3"/>
  <c r="AI1957" i="3"/>
  <c r="BW1957" i="3" s="1"/>
  <c r="U1957" i="3"/>
  <c r="AA1957" i="3"/>
  <c r="V1957" i="3"/>
  <c r="M1957" i="3"/>
  <c r="S1957" i="3"/>
  <c r="AG1957" i="3"/>
  <c r="BE1957" i="3"/>
  <c r="AC1957" i="3"/>
  <c r="BQ1957" i="3" s="1"/>
  <c r="O1957" i="3"/>
  <c r="R1957" i="3"/>
  <c r="K1957" i="3"/>
  <c r="BD1957" i="3"/>
  <c r="J1957" i="3"/>
  <c r="W1957" i="3"/>
  <c r="AD1957" i="3"/>
  <c r="AK1957" i="3"/>
  <c r="AH1957" i="3"/>
  <c r="AE1957" i="3"/>
  <c r="BS1957" i="3" s="1"/>
  <c r="Q1957" i="3"/>
  <c r="N1957" i="3"/>
  <c r="AL1957" i="3"/>
  <c r="BZ1957" i="3" s="1"/>
  <c r="Z1962" i="3"/>
  <c r="L1962" i="3"/>
  <c r="AI1962" i="3"/>
  <c r="BW1962" i="3" s="1"/>
  <c r="U1962" i="3"/>
  <c r="M1962" i="3"/>
  <c r="V1962" i="3"/>
  <c r="AA1962" i="3"/>
  <c r="AJ1962" i="3"/>
  <c r="BX1962" i="3" s="1"/>
  <c r="AG1962" i="3"/>
  <c r="S1962" i="3"/>
  <c r="BE1962" i="3"/>
  <c r="R1962" i="3"/>
  <c r="AF1962" i="3"/>
  <c r="BT1962" i="3" s="1"/>
  <c r="AC1962" i="3"/>
  <c r="BQ1962" i="3" s="1"/>
  <c r="J1962" i="3"/>
  <c r="O1962" i="3"/>
  <c r="BD1962" i="3"/>
  <c r="K1962" i="3"/>
  <c r="AH1962" i="3"/>
  <c r="T1962" i="3"/>
  <c r="AK1962" i="3"/>
  <c r="AD1962" i="3"/>
  <c r="W1962" i="3"/>
  <c r="P1962" i="3"/>
  <c r="Q1962" i="3"/>
  <c r="AB1962" i="3"/>
  <c r="BP1962" i="3" s="1"/>
  <c r="AL1962" i="3"/>
  <c r="BZ1962" i="3" s="1"/>
  <c r="AE1962" i="3"/>
  <c r="BS1962" i="3" s="1"/>
  <c r="N1962" i="3"/>
  <c r="X1962" i="3"/>
  <c r="Z1981" i="3"/>
  <c r="L1981" i="3"/>
  <c r="U1981" i="3"/>
  <c r="AI1981" i="3"/>
  <c r="BW1981" i="3" s="1"/>
  <c r="M1981" i="3"/>
  <c r="AA1981" i="3"/>
  <c r="V1981" i="3"/>
  <c r="AJ1981" i="3"/>
  <c r="BX1981" i="3" s="1"/>
  <c r="S1981" i="3"/>
  <c r="BE1981" i="3"/>
  <c r="AG1981" i="3"/>
  <c r="R1981" i="3"/>
  <c r="AF1981" i="3"/>
  <c r="BT1981" i="3" s="1"/>
  <c r="K1981" i="3"/>
  <c r="O1981" i="3"/>
  <c r="AC1981" i="3"/>
  <c r="BQ1981" i="3" s="1"/>
  <c r="BD1981" i="3"/>
  <c r="J1981" i="3"/>
  <c r="W1981" i="3"/>
  <c r="AH1981" i="3"/>
  <c r="T1981" i="3"/>
  <c r="AK1981" i="3"/>
  <c r="AD1981" i="3"/>
  <c r="P1981" i="3"/>
  <c r="Q1981" i="3"/>
  <c r="AB1981" i="3"/>
  <c r="BP1981" i="3" s="1"/>
  <c r="AL1981" i="3"/>
  <c r="BZ1981" i="3" s="1"/>
  <c r="AE1981" i="3"/>
  <c r="BS1981" i="3" s="1"/>
  <c r="N1981" i="3"/>
  <c r="X1981" i="3"/>
  <c r="Z1987" i="3"/>
  <c r="L1987" i="3"/>
  <c r="U1987" i="3"/>
  <c r="AI1987" i="3"/>
  <c r="BW1987" i="3" s="1"/>
  <c r="AA1987" i="3"/>
  <c r="AJ1987" i="3"/>
  <c r="BX1987" i="3" s="1"/>
  <c r="M1987" i="3"/>
  <c r="V1987" i="3"/>
  <c r="S1987" i="3"/>
  <c r="AF1987" i="3"/>
  <c r="BT1987" i="3" s="1"/>
  <c r="AG1987" i="3"/>
  <c r="BE1987" i="3"/>
  <c r="BD1987" i="3"/>
  <c r="AC1987" i="3"/>
  <c r="BQ1987" i="3" s="1"/>
  <c r="R1987" i="3"/>
  <c r="K1987" i="3"/>
  <c r="J1987" i="3"/>
  <c r="O1987" i="3"/>
  <c r="AK1987" i="3"/>
  <c r="W1987" i="3"/>
  <c r="P1987" i="3"/>
  <c r="AD1987" i="3"/>
  <c r="T1987" i="3"/>
  <c r="AH1987" i="3"/>
  <c r="Q1987" i="3"/>
  <c r="AB1987" i="3"/>
  <c r="BP1987" i="3" s="1"/>
  <c r="AE1987" i="3"/>
  <c r="BS1987" i="3" s="1"/>
  <c r="AL1987" i="3"/>
  <c r="BZ1987" i="3" s="1"/>
  <c r="N1987" i="3"/>
  <c r="X1987" i="3"/>
  <c r="L1976" i="3"/>
  <c r="Z1976" i="3"/>
  <c r="AI1976" i="3"/>
  <c r="BW1976" i="3" s="1"/>
  <c r="U1976" i="3"/>
  <c r="AA1976" i="3"/>
  <c r="V1976" i="3"/>
  <c r="AJ1976" i="3"/>
  <c r="BX1976" i="3" s="1"/>
  <c r="AG1976" i="3"/>
  <c r="M1976" i="3"/>
  <c r="R1976" i="3"/>
  <c r="S1976" i="3"/>
  <c r="BE1976" i="3"/>
  <c r="AF1976" i="3"/>
  <c r="BT1976" i="3" s="1"/>
  <c r="O1976" i="3"/>
  <c r="AC1976" i="3"/>
  <c r="BQ1976" i="3" s="1"/>
  <c r="J1976" i="3"/>
  <c r="BD1976" i="3"/>
  <c r="K1976" i="3"/>
  <c r="AK1976" i="3"/>
  <c r="AD1976" i="3"/>
  <c r="P1976" i="3"/>
  <c r="AH1976" i="3"/>
  <c r="T1976" i="3"/>
  <c r="W1976" i="3"/>
  <c r="Q1976" i="3"/>
  <c r="N1976" i="3"/>
  <c r="AE1976" i="3"/>
  <c r="BS1976" i="3" s="1"/>
  <c r="X1976" i="3"/>
  <c r="AB1976" i="3"/>
  <c r="BP1976" i="3" s="1"/>
  <c r="AL1976" i="3"/>
  <c r="BZ1976" i="3" s="1"/>
  <c r="Z1952" i="3"/>
  <c r="U1952" i="3"/>
  <c r="AI1952" i="3"/>
  <c r="BW1952" i="3" s="1"/>
  <c r="M1952" i="3"/>
  <c r="AA1952" i="3"/>
  <c r="V1952" i="3"/>
  <c r="S1952" i="3"/>
  <c r="AG1952" i="3"/>
  <c r="R1952" i="3"/>
  <c r="BE1952" i="3"/>
  <c r="O1952" i="3"/>
  <c r="K1952" i="3"/>
  <c r="J1952" i="3"/>
  <c r="AC1952" i="3"/>
  <c r="BQ1952" i="3" s="1"/>
  <c r="AH1952" i="3"/>
  <c r="AK1952" i="3"/>
  <c r="AD1952" i="3"/>
  <c r="AE1952" i="3"/>
  <c r="BS1952" i="3" s="1"/>
  <c r="W1952" i="3"/>
  <c r="Q1952" i="3"/>
  <c r="N1952" i="3"/>
  <c r="AL1952" i="3"/>
  <c r="BZ1952" i="3" s="1"/>
  <c r="BD1952" i="3"/>
  <c r="L1948" i="3"/>
  <c r="U1948" i="3"/>
  <c r="AI1948" i="3"/>
  <c r="BW1948" i="3" s="1"/>
  <c r="M1948" i="3"/>
  <c r="AA1948" i="3"/>
  <c r="AJ1948" i="3"/>
  <c r="BX1948" i="3" s="1"/>
  <c r="AG1948" i="3"/>
  <c r="S1948" i="3"/>
  <c r="BE1948" i="3"/>
  <c r="AF1948" i="3"/>
  <c r="BT1948" i="3" s="1"/>
  <c r="K1948" i="3"/>
  <c r="O1948" i="3"/>
  <c r="AC1948" i="3"/>
  <c r="BQ1948" i="3" s="1"/>
  <c r="BD1948" i="3"/>
  <c r="AK1948" i="3"/>
  <c r="W1948" i="3"/>
  <c r="T1948" i="3"/>
  <c r="AZ1948" i="3" s="1"/>
  <c r="P1948" i="3"/>
  <c r="AE1948" i="3"/>
  <c r="BS1948" i="3" s="1"/>
  <c r="X1948" i="3"/>
  <c r="Q1948" i="3"/>
  <c r="AB1948" i="3"/>
  <c r="BP1948" i="3" s="1"/>
  <c r="J1948" i="3"/>
  <c r="Z1944" i="3"/>
  <c r="AI1944" i="3"/>
  <c r="BW1944" i="3" s="1"/>
  <c r="U1944" i="3"/>
  <c r="AA1944" i="3"/>
  <c r="M1944" i="3"/>
  <c r="V1944" i="3"/>
  <c r="BE1944" i="3"/>
  <c r="R1944" i="3"/>
  <c r="AG1944" i="3"/>
  <c r="S1944" i="3"/>
  <c r="O1944" i="3"/>
  <c r="K1944" i="3"/>
  <c r="AC1944" i="3"/>
  <c r="BQ1944" i="3" s="1"/>
  <c r="J1944" i="3"/>
  <c r="AK1944" i="3"/>
  <c r="AD1944" i="3"/>
  <c r="W1944" i="3"/>
  <c r="AH1944" i="3"/>
  <c r="N1944" i="3"/>
  <c r="AL1944" i="3"/>
  <c r="BZ1944" i="3" s="1"/>
  <c r="AE1944" i="3"/>
  <c r="BS1944" i="3" s="1"/>
  <c r="Q1944" i="3"/>
  <c r="BD1944" i="3"/>
  <c r="L1940" i="3"/>
  <c r="U1940" i="3"/>
  <c r="AI1940" i="3"/>
  <c r="BW1940" i="3" s="1"/>
  <c r="M1940" i="3"/>
  <c r="AA1940" i="3"/>
  <c r="AJ1940" i="3"/>
  <c r="BX1940" i="3" s="1"/>
  <c r="AG1940" i="3"/>
  <c r="S1940" i="3"/>
  <c r="AF1940" i="3"/>
  <c r="BT1940" i="3" s="1"/>
  <c r="BE1940" i="3"/>
  <c r="O1940" i="3"/>
  <c r="K1940" i="3"/>
  <c r="BD1940" i="3"/>
  <c r="AC1940" i="3"/>
  <c r="BQ1940" i="3" s="1"/>
  <c r="AK1940" i="3"/>
  <c r="W1940" i="3"/>
  <c r="AE1940" i="3"/>
  <c r="BS1940" i="3" s="1"/>
  <c r="Q1940" i="3"/>
  <c r="T1940" i="3"/>
  <c r="AZ1940" i="3" s="1"/>
  <c r="P1940" i="3"/>
  <c r="AB1940" i="3"/>
  <c r="BP1940" i="3" s="1"/>
  <c r="X1940" i="3"/>
  <c r="J1940" i="3"/>
  <c r="Z1951" i="3"/>
  <c r="U1951" i="3"/>
  <c r="AI1951" i="3"/>
  <c r="BW1951" i="3" s="1"/>
  <c r="AA1951" i="3"/>
  <c r="V1951" i="3"/>
  <c r="M1951" i="3"/>
  <c r="AG1951" i="3"/>
  <c r="BE1951" i="3"/>
  <c r="S1951" i="3"/>
  <c r="R1951" i="3"/>
  <c r="K1951" i="3"/>
  <c r="J1951" i="3"/>
  <c r="O1951" i="3"/>
  <c r="AC1951" i="3"/>
  <c r="BQ1951" i="3" s="1"/>
  <c r="AH1951" i="3"/>
  <c r="AK1951" i="3"/>
  <c r="AD1951" i="3"/>
  <c r="W1951" i="3"/>
  <c r="Q1951" i="3"/>
  <c r="AE1951" i="3"/>
  <c r="BS1951" i="3" s="1"/>
  <c r="N1951" i="3"/>
  <c r="AL1951" i="3"/>
  <c r="BZ1951" i="3" s="1"/>
  <c r="L1947" i="3"/>
  <c r="AI1947" i="3"/>
  <c r="BW1947" i="3" s="1"/>
  <c r="U1947" i="3"/>
  <c r="M1947" i="3"/>
  <c r="AA1947" i="3"/>
  <c r="AJ1947" i="3"/>
  <c r="BX1947" i="3" s="1"/>
  <c r="AG1947" i="3"/>
  <c r="S1947" i="3"/>
  <c r="BE1947" i="3"/>
  <c r="AF1947" i="3"/>
  <c r="BT1947" i="3" s="1"/>
  <c r="AC1947" i="3"/>
  <c r="BQ1947" i="3" s="1"/>
  <c r="BD1947" i="3"/>
  <c r="O1947" i="3"/>
  <c r="K1947" i="3"/>
  <c r="T1947" i="3"/>
  <c r="P1947" i="3"/>
  <c r="W1947" i="3"/>
  <c r="Q1947" i="3"/>
  <c r="AK1947" i="3"/>
  <c r="AE1947" i="3"/>
  <c r="BS1947" i="3" s="1"/>
  <c r="AB1947" i="3"/>
  <c r="BP1947" i="3" s="1"/>
  <c r="X1947" i="3"/>
  <c r="J1947" i="3"/>
  <c r="Z1943" i="3"/>
  <c r="AI1943" i="3"/>
  <c r="BW1943" i="3" s="1"/>
  <c r="U1943" i="3"/>
  <c r="V1943" i="3"/>
  <c r="AA1943" i="3"/>
  <c r="M1943" i="3"/>
  <c r="AG1943" i="3"/>
  <c r="S1943" i="3"/>
  <c r="R1943" i="3"/>
  <c r="BE1943" i="3"/>
  <c r="J1943" i="3"/>
  <c r="AC1943" i="3"/>
  <c r="BQ1943" i="3" s="1"/>
  <c r="O1943" i="3"/>
  <c r="K1943" i="3"/>
  <c r="AK1943" i="3"/>
  <c r="AD1943" i="3"/>
  <c r="W1943" i="3"/>
  <c r="AH1943" i="3"/>
  <c r="AE1943" i="3"/>
  <c r="BS1943" i="3" s="1"/>
  <c r="AL1943" i="3"/>
  <c r="BZ1943" i="3" s="1"/>
  <c r="N1943" i="3"/>
  <c r="Q1943" i="3"/>
  <c r="Z1986" i="3"/>
  <c r="L1986" i="3"/>
  <c r="U1986" i="3"/>
  <c r="AI1986" i="3"/>
  <c r="BW1986" i="3" s="1"/>
  <c r="AA1986" i="3"/>
  <c r="M1986" i="3"/>
  <c r="AJ1986" i="3"/>
  <c r="BX1986" i="3" s="1"/>
  <c r="S1986" i="3"/>
  <c r="V1986" i="3"/>
  <c r="AG1986" i="3"/>
  <c r="BE1986" i="3"/>
  <c r="R1986" i="3"/>
  <c r="AF1986" i="3"/>
  <c r="BT1986" i="3" s="1"/>
  <c r="K1986" i="3"/>
  <c r="O1986" i="3"/>
  <c r="J1986" i="3"/>
  <c r="BD1986" i="3"/>
  <c r="AC1986" i="3"/>
  <c r="BQ1986" i="3" s="1"/>
  <c r="AD1986" i="3"/>
  <c r="W1986" i="3"/>
  <c r="T1986" i="3"/>
  <c r="AZ1986" i="3" s="1"/>
  <c r="AH1986" i="3"/>
  <c r="AE1986" i="3"/>
  <c r="BS1986" i="3" s="1"/>
  <c r="AK1986" i="3"/>
  <c r="P1986" i="3"/>
  <c r="AL1986" i="3"/>
  <c r="BZ1986" i="3" s="1"/>
  <c r="N1986" i="3"/>
  <c r="X1986" i="3"/>
  <c r="Q1986" i="3"/>
  <c r="AB1986" i="3"/>
  <c r="BP1986" i="3" s="1"/>
  <c r="Z1982" i="3"/>
  <c r="L1982" i="3"/>
  <c r="AI1982" i="3"/>
  <c r="BW1982" i="3" s="1"/>
  <c r="U1982" i="3"/>
  <c r="M1982" i="3"/>
  <c r="V1982" i="3"/>
  <c r="AA1982" i="3"/>
  <c r="AJ1982" i="3"/>
  <c r="BX1982" i="3" s="1"/>
  <c r="S1982" i="3"/>
  <c r="AG1982" i="3"/>
  <c r="R1982" i="3"/>
  <c r="AF1982" i="3"/>
  <c r="BT1982" i="3" s="1"/>
  <c r="BE1982" i="3"/>
  <c r="K1982" i="3"/>
  <c r="O1982" i="3"/>
  <c r="AC1982" i="3"/>
  <c r="BQ1982" i="3" s="1"/>
  <c r="BD1982" i="3"/>
  <c r="J1982" i="3"/>
  <c r="AH1982" i="3"/>
  <c r="T1982" i="3"/>
  <c r="W1982" i="3"/>
  <c r="AK1982" i="3"/>
  <c r="AD1982" i="3"/>
  <c r="P1982" i="3"/>
  <c r="AB1982" i="3"/>
  <c r="BP1982" i="3" s="1"/>
  <c r="AL1982" i="3"/>
  <c r="BZ1982" i="3" s="1"/>
  <c r="AE1982" i="3"/>
  <c r="BS1982" i="3" s="1"/>
  <c r="N1982" i="3"/>
  <c r="Q1982" i="3"/>
  <c r="X1982" i="3"/>
  <c r="Z1978" i="3"/>
  <c r="L1978" i="3"/>
  <c r="U1978" i="3"/>
  <c r="AI1978" i="3"/>
  <c r="BW1978" i="3" s="1"/>
  <c r="M1978" i="3"/>
  <c r="AJ1978" i="3"/>
  <c r="BX1978" i="3" s="1"/>
  <c r="AA1978" i="3"/>
  <c r="V1978" i="3"/>
  <c r="S1978" i="3"/>
  <c r="AG1978" i="3"/>
  <c r="R1978" i="3"/>
  <c r="BE1978" i="3"/>
  <c r="AF1978" i="3"/>
  <c r="BT1978" i="3" s="1"/>
  <c r="K1978" i="3"/>
  <c r="AC1978" i="3"/>
  <c r="BQ1978" i="3" s="1"/>
  <c r="J1978" i="3"/>
  <c r="O1978" i="3"/>
  <c r="BD1978" i="3"/>
  <c r="W1978" i="3"/>
  <c r="T1978" i="3"/>
  <c r="AH1978" i="3"/>
  <c r="AD1978" i="3"/>
  <c r="AK1978" i="3"/>
  <c r="P1978" i="3"/>
  <c r="Q1978" i="3"/>
  <c r="N1978" i="3"/>
  <c r="X1978" i="3"/>
  <c r="AB1978" i="3"/>
  <c r="BP1978" i="3" s="1"/>
  <c r="AE1978" i="3"/>
  <c r="BS1978" i="3" s="1"/>
  <c r="AL1978" i="3"/>
  <c r="BZ1978" i="3" s="1"/>
  <c r="L1985" i="3"/>
  <c r="Z1985" i="3"/>
  <c r="AI1985" i="3"/>
  <c r="BW1985" i="3" s="1"/>
  <c r="U1985" i="3"/>
  <c r="V1985" i="3"/>
  <c r="M1985" i="3"/>
  <c r="AA1985" i="3"/>
  <c r="AJ1985" i="3"/>
  <c r="BX1985" i="3" s="1"/>
  <c r="S1985" i="3"/>
  <c r="BE1985" i="3"/>
  <c r="AG1985" i="3"/>
  <c r="R1985" i="3"/>
  <c r="AF1985" i="3"/>
  <c r="BT1985" i="3" s="1"/>
  <c r="O1985" i="3"/>
  <c r="AC1985" i="3"/>
  <c r="BQ1985" i="3" s="1"/>
  <c r="BD1985" i="3"/>
  <c r="J1985" i="3"/>
  <c r="K1985" i="3"/>
  <c r="P1985" i="3"/>
  <c r="AH1985" i="3"/>
  <c r="T1985" i="3"/>
  <c r="W1985" i="3"/>
  <c r="AK1985" i="3"/>
  <c r="AD1985" i="3"/>
  <c r="X1985" i="3"/>
  <c r="AE1985" i="3"/>
  <c r="BS1985" i="3" s="1"/>
  <c r="AB1985" i="3"/>
  <c r="BP1985" i="3" s="1"/>
  <c r="AL1985" i="3"/>
  <c r="BZ1985" i="3" s="1"/>
  <c r="Q1985" i="3"/>
  <c r="N1985" i="3"/>
  <c r="L1954" i="3"/>
  <c r="BB1954" i="3" s="1"/>
  <c r="U1954" i="3"/>
  <c r="AI1954" i="3"/>
  <c r="BW1954" i="3" s="1"/>
  <c r="AA1954" i="3"/>
  <c r="AJ1954" i="3"/>
  <c r="BX1954" i="3" s="1"/>
  <c r="M1954" i="3"/>
  <c r="AG1954" i="3"/>
  <c r="S1954" i="3"/>
  <c r="AF1954" i="3"/>
  <c r="BT1954" i="3" s="1"/>
  <c r="K1954" i="3"/>
  <c r="O1954" i="3"/>
  <c r="AC1954" i="3"/>
  <c r="BQ1954" i="3" s="1"/>
  <c r="BD1954" i="3"/>
  <c r="W1954" i="3"/>
  <c r="P1954" i="3"/>
  <c r="AK1954" i="3"/>
  <c r="T1954" i="3"/>
  <c r="Q1954" i="3"/>
  <c r="AB1954" i="3"/>
  <c r="BP1954" i="3" s="1"/>
  <c r="X1954" i="3"/>
  <c r="AE1954" i="3"/>
  <c r="BS1954" i="3" s="1"/>
  <c r="J1954" i="3"/>
  <c r="Z1950" i="3"/>
  <c r="U1950" i="3"/>
  <c r="AI1950" i="3"/>
  <c r="BW1950" i="3" s="1"/>
  <c r="M1950" i="3"/>
  <c r="AA1950" i="3"/>
  <c r="V1950" i="3"/>
  <c r="S1950" i="3"/>
  <c r="BE1950" i="3"/>
  <c r="AG1950" i="3"/>
  <c r="R1950" i="3"/>
  <c r="J1950" i="3"/>
  <c r="BD1950" i="3"/>
  <c r="AC1950" i="3"/>
  <c r="BQ1950" i="3" s="1"/>
  <c r="O1950" i="3"/>
  <c r="K1950" i="3"/>
  <c r="AK1950" i="3"/>
  <c r="W1950" i="3"/>
  <c r="AD1950" i="3"/>
  <c r="AH1950" i="3"/>
  <c r="AE1950" i="3"/>
  <c r="BS1950" i="3" s="1"/>
  <c r="N1950" i="3"/>
  <c r="Q1950" i="3"/>
  <c r="AL1950" i="3"/>
  <c r="BZ1950" i="3" s="1"/>
  <c r="L1979" i="3"/>
  <c r="Z1979" i="3"/>
  <c r="U1979" i="3"/>
  <c r="AI1979" i="3"/>
  <c r="BW1979" i="3" s="1"/>
  <c r="AJ1979" i="3"/>
  <c r="BX1979" i="3" s="1"/>
  <c r="M1979" i="3"/>
  <c r="V1979" i="3"/>
  <c r="AA1979" i="3"/>
  <c r="AG1979" i="3"/>
  <c r="S1979" i="3"/>
  <c r="AF1979" i="3"/>
  <c r="BT1979" i="3" s="1"/>
  <c r="R1979" i="3"/>
  <c r="BE1979" i="3"/>
  <c r="K1979" i="3"/>
  <c r="J1979" i="3"/>
  <c r="O1979" i="3"/>
  <c r="AC1979" i="3"/>
  <c r="BQ1979" i="3" s="1"/>
  <c r="BD1979" i="3"/>
  <c r="AK1979" i="3"/>
  <c r="W1979" i="3"/>
  <c r="P1979" i="3"/>
  <c r="AD1979" i="3"/>
  <c r="T1979" i="3"/>
  <c r="AH1979" i="3"/>
  <c r="AE1979" i="3"/>
  <c r="BS1979" i="3" s="1"/>
  <c r="Q1979" i="3"/>
  <c r="AB1979" i="3"/>
  <c r="BP1979" i="3" s="1"/>
  <c r="AL1979" i="3"/>
  <c r="BZ1979" i="3" s="1"/>
  <c r="N1979" i="3"/>
  <c r="X1979" i="3"/>
  <c r="L1975" i="3"/>
  <c r="Z1975" i="3"/>
  <c r="U1975" i="3"/>
  <c r="AI1975" i="3"/>
  <c r="BW1975" i="3" s="1"/>
  <c r="V1975" i="3"/>
  <c r="M1975" i="3"/>
  <c r="AA1975" i="3"/>
  <c r="AJ1975" i="3"/>
  <c r="BX1975" i="3" s="1"/>
  <c r="S1975" i="3"/>
  <c r="AG1975" i="3"/>
  <c r="BE1975" i="3"/>
  <c r="O1975" i="3"/>
  <c r="R1975" i="3"/>
  <c r="AF1975" i="3"/>
  <c r="BT1975" i="3" s="1"/>
  <c r="J1975" i="3"/>
  <c r="BD1975" i="3"/>
  <c r="K1975" i="3"/>
  <c r="AC1975" i="3"/>
  <c r="BQ1975" i="3" s="1"/>
  <c r="P1975" i="3"/>
  <c r="AH1975" i="3"/>
  <c r="T1975" i="3"/>
  <c r="W1975" i="3"/>
  <c r="AK1975" i="3"/>
  <c r="Q1975" i="3"/>
  <c r="AD1975" i="3"/>
  <c r="AE1975" i="3"/>
  <c r="BS1975" i="3" s="1"/>
  <c r="N1975" i="3"/>
  <c r="X1975" i="3"/>
  <c r="AB1975" i="3"/>
  <c r="BP1975" i="3" s="1"/>
  <c r="AL1975" i="3"/>
  <c r="BZ1975" i="3" s="1"/>
  <c r="Z1969" i="3"/>
  <c r="L1969" i="3"/>
  <c r="U1969" i="3"/>
  <c r="AI1969" i="3"/>
  <c r="BW1969" i="3" s="1"/>
  <c r="AA1969" i="3"/>
  <c r="M1969" i="3"/>
  <c r="V1969" i="3"/>
  <c r="AJ1969" i="3"/>
  <c r="BX1969" i="3" s="1"/>
  <c r="S1969" i="3"/>
  <c r="AG1969" i="3"/>
  <c r="BE1969" i="3"/>
  <c r="R1969" i="3"/>
  <c r="AF1969" i="3"/>
  <c r="BT1969" i="3" s="1"/>
  <c r="O1969" i="3"/>
  <c r="J1969" i="3"/>
  <c r="AC1969" i="3"/>
  <c r="BQ1969" i="3" s="1"/>
  <c r="K1969" i="3"/>
  <c r="BD1969" i="3"/>
  <c r="AD1969" i="3"/>
  <c r="W1969" i="3"/>
  <c r="P1969" i="3"/>
  <c r="AK1969" i="3"/>
  <c r="AH1969" i="3"/>
  <c r="T1969" i="3"/>
  <c r="Q1969" i="3"/>
  <c r="AE1969" i="3"/>
  <c r="BS1969" i="3" s="1"/>
  <c r="X1969" i="3"/>
  <c r="N1969" i="3"/>
  <c r="AB1969" i="3"/>
  <c r="BP1969" i="3" s="1"/>
  <c r="AL1969" i="3"/>
  <c r="BZ1969" i="3" s="1"/>
  <c r="L1965" i="3"/>
  <c r="Z1965" i="3"/>
  <c r="AI1965" i="3"/>
  <c r="BW1965" i="3" s="1"/>
  <c r="U1965" i="3"/>
  <c r="M1965" i="3"/>
  <c r="AA1965" i="3"/>
  <c r="AJ1965" i="3"/>
  <c r="BX1965" i="3" s="1"/>
  <c r="V1965" i="3"/>
  <c r="AG1965" i="3"/>
  <c r="S1965" i="3"/>
  <c r="BE1965" i="3"/>
  <c r="R1965" i="3"/>
  <c r="AF1965" i="3"/>
  <c r="BT1965" i="3" s="1"/>
  <c r="K1965" i="3"/>
  <c r="J1965" i="3"/>
  <c r="O1965" i="3"/>
  <c r="AC1965" i="3"/>
  <c r="BQ1965" i="3" s="1"/>
  <c r="BD1965" i="3"/>
  <c r="W1965" i="3"/>
  <c r="P1965" i="3"/>
  <c r="AK1965" i="3"/>
  <c r="AD1965" i="3"/>
  <c r="T1965" i="3"/>
  <c r="AH1965" i="3"/>
  <c r="AE1965" i="3"/>
  <c r="BS1965" i="3" s="1"/>
  <c r="Q1965" i="3"/>
  <c r="AB1965" i="3"/>
  <c r="BP1965" i="3" s="1"/>
  <c r="AL1965" i="3"/>
  <c r="BZ1965" i="3" s="1"/>
  <c r="N1965" i="3"/>
  <c r="X1965" i="3"/>
  <c r="L1966" i="3"/>
  <c r="Z1966" i="3"/>
  <c r="U1966" i="3"/>
  <c r="AI1966" i="3"/>
  <c r="BW1966" i="3" s="1"/>
  <c r="AA1966" i="3"/>
  <c r="AJ1966" i="3"/>
  <c r="BX1966" i="3" s="1"/>
  <c r="M1966" i="3"/>
  <c r="V1966" i="3"/>
  <c r="S1966" i="3"/>
  <c r="AG1966" i="3"/>
  <c r="AF1966" i="3"/>
  <c r="BT1966" i="3" s="1"/>
  <c r="R1966" i="3"/>
  <c r="BE1966" i="3"/>
  <c r="BD1966" i="3"/>
  <c r="J1966" i="3"/>
  <c r="K1966" i="3"/>
  <c r="O1966" i="3"/>
  <c r="AC1966" i="3"/>
  <c r="BQ1966" i="3" s="1"/>
  <c r="T1966" i="3"/>
  <c r="AH1966" i="3"/>
  <c r="W1966" i="3"/>
  <c r="P1966" i="3"/>
  <c r="AK1966" i="3"/>
  <c r="AD1966" i="3"/>
  <c r="Q1966" i="3"/>
  <c r="N1966" i="3"/>
  <c r="X1966" i="3"/>
  <c r="AB1966" i="3"/>
  <c r="BP1966" i="3" s="1"/>
  <c r="AE1966" i="3"/>
  <c r="BS1966" i="3" s="1"/>
  <c r="AL1966" i="3"/>
  <c r="BZ1966" i="3" s="1"/>
  <c r="Z1980" i="3"/>
  <c r="L1980" i="3"/>
  <c r="AI1980" i="3"/>
  <c r="BW1980" i="3" s="1"/>
  <c r="U1980" i="3"/>
  <c r="M1980" i="3"/>
  <c r="AA1980" i="3"/>
  <c r="V1980" i="3"/>
  <c r="AJ1980" i="3"/>
  <c r="BX1980" i="3" s="1"/>
  <c r="AG1980" i="3"/>
  <c r="S1980" i="3"/>
  <c r="BE1980" i="3"/>
  <c r="R1980" i="3"/>
  <c r="AC1980" i="3"/>
  <c r="BQ1980" i="3" s="1"/>
  <c r="AF1980" i="3"/>
  <c r="BT1980" i="3" s="1"/>
  <c r="BD1980" i="3"/>
  <c r="J1980" i="3"/>
  <c r="K1980" i="3"/>
  <c r="O1980" i="3"/>
  <c r="AK1980" i="3"/>
  <c r="AD1980" i="3"/>
  <c r="P1980" i="3"/>
  <c r="Q1980" i="3"/>
  <c r="W1980" i="3"/>
  <c r="AH1980" i="3"/>
  <c r="T1980" i="3"/>
  <c r="AE1980" i="3"/>
  <c r="BS1980" i="3" s="1"/>
  <c r="N1980" i="3"/>
  <c r="X1980" i="3"/>
  <c r="AB1980" i="3"/>
  <c r="BP1980" i="3" s="1"/>
  <c r="AL1980" i="3"/>
  <c r="BZ1980" i="3" s="1"/>
  <c r="L1964" i="3"/>
  <c r="Z1964" i="3"/>
  <c r="U1964" i="3"/>
  <c r="AI1964" i="3"/>
  <c r="BW1964" i="3" s="1"/>
  <c r="AA1964" i="3"/>
  <c r="M1964" i="3"/>
  <c r="V1964" i="3"/>
  <c r="AJ1964" i="3"/>
  <c r="BX1964" i="3" s="1"/>
  <c r="AG1964" i="3"/>
  <c r="R1964" i="3"/>
  <c r="S1964" i="3"/>
  <c r="BE1964" i="3"/>
  <c r="O1964" i="3"/>
  <c r="J1964" i="3"/>
  <c r="AF1964" i="3"/>
  <c r="BT1964" i="3" s="1"/>
  <c r="AC1964" i="3"/>
  <c r="BQ1964" i="3" s="1"/>
  <c r="K1964" i="3"/>
  <c r="BD1964" i="3"/>
  <c r="AK1964" i="3"/>
  <c r="AD1964" i="3"/>
  <c r="W1964" i="3"/>
  <c r="P1964" i="3"/>
  <c r="AH1964" i="3"/>
  <c r="T1964" i="3"/>
  <c r="Q1964" i="3"/>
  <c r="AE1964" i="3"/>
  <c r="BS1964" i="3" s="1"/>
  <c r="N1964" i="3"/>
  <c r="X1964" i="3"/>
  <c r="AB1964" i="3"/>
  <c r="BP1964" i="3" s="1"/>
  <c r="AL1964" i="3"/>
  <c r="BZ1964" i="3" s="1"/>
  <c r="Z1960" i="3"/>
  <c r="L1960" i="3"/>
  <c r="AI1960" i="3"/>
  <c r="BW1960" i="3" s="1"/>
  <c r="U1960" i="3"/>
  <c r="M1960" i="3"/>
  <c r="AA1960" i="3"/>
  <c r="AJ1960" i="3"/>
  <c r="BX1960" i="3" s="1"/>
  <c r="V1960" i="3"/>
  <c r="S1960" i="3"/>
  <c r="BE1960" i="3"/>
  <c r="AF1960" i="3"/>
  <c r="BT1960" i="3" s="1"/>
  <c r="AG1960" i="3"/>
  <c r="R1960" i="3"/>
  <c r="K1960" i="3"/>
  <c r="AC1960" i="3"/>
  <c r="BQ1960" i="3" s="1"/>
  <c r="O1960" i="3"/>
  <c r="J1960" i="3"/>
  <c r="BD1960" i="3"/>
  <c r="W1960" i="3"/>
  <c r="P1960" i="3"/>
  <c r="AK1960" i="3"/>
  <c r="AD1960" i="3"/>
  <c r="T1960" i="3"/>
  <c r="AH1960" i="3"/>
  <c r="AE1960" i="3"/>
  <c r="BS1960" i="3" s="1"/>
  <c r="Q1960" i="3"/>
  <c r="AB1960" i="3"/>
  <c r="BP1960" i="3" s="1"/>
  <c r="AL1960" i="3"/>
  <c r="BZ1960" i="3" s="1"/>
  <c r="N1960" i="3"/>
  <c r="X1960" i="3"/>
  <c r="L1956" i="3"/>
  <c r="U1956" i="3"/>
  <c r="AI1956" i="3"/>
  <c r="BW1956" i="3" s="1"/>
  <c r="M1956" i="3"/>
  <c r="AJ1956" i="3"/>
  <c r="BX1956" i="3" s="1"/>
  <c r="AA1956" i="3"/>
  <c r="BE1956" i="3"/>
  <c r="S1956" i="3"/>
  <c r="AG1956" i="3"/>
  <c r="AF1956" i="3"/>
  <c r="BT1956" i="3" s="1"/>
  <c r="BD1956" i="3"/>
  <c r="O1956" i="3"/>
  <c r="K1956" i="3"/>
  <c r="AC1956" i="3"/>
  <c r="BQ1956" i="3" s="1"/>
  <c r="W1956" i="3"/>
  <c r="T1956" i="3"/>
  <c r="AZ1956" i="3" s="1"/>
  <c r="P1956" i="3"/>
  <c r="AK1956" i="3"/>
  <c r="AE1956" i="3"/>
  <c r="BS1956" i="3" s="1"/>
  <c r="Q1956" i="3"/>
  <c r="AB1956" i="3"/>
  <c r="BP1956" i="3" s="1"/>
  <c r="X1956" i="3"/>
  <c r="Z1959" i="3"/>
  <c r="L1959" i="3"/>
  <c r="AI1959" i="3"/>
  <c r="BW1959" i="3" s="1"/>
  <c r="U1959" i="3"/>
  <c r="AA1959" i="3"/>
  <c r="AJ1959" i="3"/>
  <c r="BX1959" i="3" s="1"/>
  <c r="M1959" i="3"/>
  <c r="V1959" i="3"/>
  <c r="AG1959" i="3"/>
  <c r="S1959" i="3"/>
  <c r="BE1959" i="3"/>
  <c r="J1959" i="3"/>
  <c r="BD1959" i="3"/>
  <c r="R1959" i="3"/>
  <c r="K1959" i="3"/>
  <c r="AF1959" i="3"/>
  <c r="BT1959" i="3" s="1"/>
  <c r="O1959" i="3"/>
  <c r="AC1959" i="3"/>
  <c r="BQ1959" i="3" s="1"/>
  <c r="AK1959" i="3"/>
  <c r="AD1959" i="3"/>
  <c r="T1959" i="3"/>
  <c r="AH1959" i="3"/>
  <c r="W1959" i="3"/>
  <c r="P1959" i="3"/>
  <c r="AB1959" i="3"/>
  <c r="BP1959" i="3" s="1"/>
  <c r="AL1959" i="3"/>
  <c r="BZ1959" i="3" s="1"/>
  <c r="Q1959" i="3"/>
  <c r="N1959" i="3"/>
  <c r="X1959" i="3"/>
  <c r="AE1959" i="3"/>
  <c r="BS1959" i="3" s="1"/>
  <c r="L1955" i="3"/>
  <c r="AI1955" i="3"/>
  <c r="BW1955" i="3" s="1"/>
  <c r="U1955" i="3"/>
  <c r="AA1955" i="3"/>
  <c r="M1955" i="3"/>
  <c r="AJ1955" i="3"/>
  <c r="BX1955" i="3" s="1"/>
  <c r="AG1955" i="3"/>
  <c r="S1955" i="3"/>
  <c r="BE1955" i="3"/>
  <c r="AF1955" i="3"/>
  <c r="BT1955" i="3" s="1"/>
  <c r="O1955" i="3"/>
  <c r="BD1955" i="3"/>
  <c r="AC1955" i="3"/>
  <c r="BQ1955" i="3" s="1"/>
  <c r="K1955" i="3"/>
  <c r="AK1955" i="3"/>
  <c r="T1955" i="3"/>
  <c r="W1955" i="3"/>
  <c r="Q1955" i="3"/>
  <c r="AE1955" i="3"/>
  <c r="BS1955" i="3" s="1"/>
  <c r="P1955" i="3"/>
  <c r="AB1955" i="3"/>
  <c r="BP1955" i="3" s="1"/>
  <c r="X1955" i="3"/>
  <c r="J1955" i="3"/>
  <c r="Z1983" i="3"/>
  <c r="L1983" i="3"/>
  <c r="AI1983" i="3"/>
  <c r="BW1983" i="3" s="1"/>
  <c r="U1983" i="3"/>
  <c r="M1983" i="3"/>
  <c r="AA1983" i="3"/>
  <c r="AJ1983" i="3"/>
  <c r="BX1983" i="3" s="1"/>
  <c r="V1983" i="3"/>
  <c r="AG1983" i="3"/>
  <c r="S1983" i="3"/>
  <c r="R1983" i="3"/>
  <c r="BE1983" i="3"/>
  <c r="AF1983" i="3"/>
  <c r="BT1983" i="3" s="1"/>
  <c r="AC1983" i="3"/>
  <c r="BQ1983" i="3" s="1"/>
  <c r="O1983" i="3"/>
  <c r="J1983" i="3"/>
  <c r="BD1983" i="3"/>
  <c r="K1983" i="3"/>
  <c r="W1983" i="3"/>
  <c r="AH1983" i="3"/>
  <c r="T1983" i="3"/>
  <c r="P1983" i="3"/>
  <c r="AE1983" i="3"/>
  <c r="BS1983" i="3" s="1"/>
  <c r="AK1983" i="3"/>
  <c r="AD1983" i="3"/>
  <c r="Q1983" i="3"/>
  <c r="X1983" i="3"/>
  <c r="AL1983" i="3"/>
  <c r="BZ1983" i="3" s="1"/>
  <c r="AB1983" i="3"/>
  <c r="BP1983" i="3" s="1"/>
  <c r="N1983" i="3"/>
  <c r="L1989" i="3"/>
  <c r="Z1989" i="3"/>
  <c r="AI1989" i="3"/>
  <c r="BW1989" i="3" s="1"/>
  <c r="U1989" i="3"/>
  <c r="AA1989" i="3"/>
  <c r="M1989" i="3"/>
  <c r="AJ1989" i="3"/>
  <c r="BX1989" i="3" s="1"/>
  <c r="V1989" i="3"/>
  <c r="AG1989" i="3"/>
  <c r="S1989" i="3"/>
  <c r="R1989" i="3"/>
  <c r="BE1989" i="3"/>
  <c r="AF1989" i="3"/>
  <c r="BT1989" i="3" s="1"/>
  <c r="AC1989" i="3"/>
  <c r="BQ1989" i="3" s="1"/>
  <c r="K1989" i="3"/>
  <c r="O1989" i="3"/>
  <c r="J1989" i="3"/>
  <c r="BD1989" i="3"/>
  <c r="AK1989" i="3"/>
  <c r="W1989" i="3"/>
  <c r="P1989" i="3"/>
  <c r="AD1989" i="3"/>
  <c r="Q1989" i="3"/>
  <c r="T1989" i="3"/>
  <c r="AH1989" i="3"/>
  <c r="AB1989" i="3"/>
  <c r="BP1989" i="3" s="1"/>
  <c r="AE1989" i="3"/>
  <c r="BS1989" i="3" s="1"/>
  <c r="AL1989" i="3"/>
  <c r="BZ1989" i="3" s="1"/>
  <c r="N1989" i="3"/>
  <c r="X1989" i="3"/>
  <c r="L1991" i="3"/>
  <c r="Z1991" i="3"/>
  <c r="U1991" i="3"/>
  <c r="M1991" i="3"/>
  <c r="AI1991" i="3"/>
  <c r="BW1991" i="3" s="1"/>
  <c r="AJ1991" i="3"/>
  <c r="BX1991" i="3" s="1"/>
  <c r="AA1991" i="3"/>
  <c r="V1991" i="3"/>
  <c r="AG1991" i="3"/>
  <c r="BE1991" i="3"/>
  <c r="S1991" i="3"/>
  <c r="AF1991" i="3"/>
  <c r="BT1991" i="3" s="1"/>
  <c r="R1991" i="3"/>
  <c r="AC1991" i="3"/>
  <c r="BQ1991" i="3" s="1"/>
  <c r="J1991" i="3"/>
  <c r="K1991" i="3"/>
  <c r="O1991" i="3"/>
  <c r="BD1991" i="3"/>
  <c r="T1991" i="3"/>
  <c r="AH1991" i="3"/>
  <c r="AK1991" i="3"/>
  <c r="P1991" i="3"/>
  <c r="W1991" i="3"/>
  <c r="AD1991" i="3"/>
  <c r="Q1991" i="3"/>
  <c r="N1991" i="3"/>
  <c r="X1991" i="3"/>
  <c r="AE1991" i="3"/>
  <c r="BS1991" i="3" s="1"/>
  <c r="AB1991" i="3"/>
  <c r="BP1991" i="3" s="1"/>
  <c r="AL1991" i="3"/>
  <c r="BZ1991" i="3" s="1"/>
  <c r="L1973" i="3"/>
  <c r="Z1973" i="3"/>
  <c r="AI1973" i="3"/>
  <c r="BW1973" i="3" s="1"/>
  <c r="U1973" i="3"/>
  <c r="AA1973" i="3"/>
  <c r="M1973" i="3"/>
  <c r="V1973" i="3"/>
  <c r="AJ1973" i="3"/>
  <c r="BX1973" i="3" s="1"/>
  <c r="S1973" i="3"/>
  <c r="BE1973" i="3"/>
  <c r="AG1973" i="3"/>
  <c r="AF1973" i="3"/>
  <c r="BT1973" i="3" s="1"/>
  <c r="R1973" i="3"/>
  <c r="O1973" i="3"/>
  <c r="AC1973" i="3"/>
  <c r="BQ1973" i="3" s="1"/>
  <c r="BD1973" i="3"/>
  <c r="J1973" i="3"/>
  <c r="K1973" i="3"/>
  <c r="P1973" i="3"/>
  <c r="AK1973" i="3"/>
  <c r="AD1973" i="3"/>
  <c r="Q1973" i="3"/>
  <c r="W1973" i="3"/>
  <c r="T1973" i="3"/>
  <c r="AH1973" i="3"/>
  <c r="AE1973" i="3"/>
  <c r="BS1973" i="3" s="1"/>
  <c r="AB1973" i="3"/>
  <c r="BP1973" i="3" s="1"/>
  <c r="AL1973" i="3"/>
  <c r="BZ1973" i="3" s="1"/>
  <c r="N1973" i="3"/>
  <c r="X1973" i="3"/>
  <c r="AP1970" i="3"/>
  <c r="AS1970" i="3"/>
  <c r="CC1970" i="3"/>
  <c r="AP1990" i="3"/>
  <c r="AS1990" i="3"/>
  <c r="CC1990" i="3"/>
  <c r="AS1972" i="3"/>
  <c r="AP1972" i="3"/>
  <c r="CC1972" i="3"/>
  <c r="AS1939" i="3"/>
  <c r="AP1939" i="3"/>
  <c r="CC1939" i="3"/>
  <c r="AS1977" i="3"/>
  <c r="AP1977" i="3"/>
  <c r="CC1977" i="3"/>
  <c r="AS1988" i="3"/>
  <c r="AP1988" i="3"/>
  <c r="CC1988" i="3"/>
  <c r="AS1974" i="3"/>
  <c r="AP1974" i="3"/>
  <c r="CC1974" i="3"/>
  <c r="AS1984" i="3"/>
  <c r="AP1984" i="3"/>
  <c r="CC1984" i="3"/>
  <c r="AS1946" i="3"/>
  <c r="AP1946" i="3"/>
  <c r="CC1946" i="3"/>
  <c r="AS1942" i="3"/>
  <c r="AP1942" i="3"/>
  <c r="CC1942" i="3"/>
  <c r="AS1953" i="3"/>
  <c r="AP1953" i="3"/>
  <c r="CC1953" i="3"/>
  <c r="AS1949" i="3"/>
  <c r="AP1949" i="3"/>
  <c r="CC1949" i="3"/>
  <c r="AP1945" i="3"/>
  <c r="AS1945" i="3"/>
  <c r="CC1945" i="3"/>
  <c r="AS1941" i="3"/>
  <c r="AP1941" i="3"/>
  <c r="CC1941" i="3"/>
  <c r="AS1968" i="3"/>
  <c r="AP1968" i="3"/>
  <c r="CC1968" i="3"/>
  <c r="AS1971" i="3"/>
  <c r="AP1971" i="3"/>
  <c r="CC1971" i="3"/>
  <c r="AS1967" i="3"/>
  <c r="AP1967" i="3"/>
  <c r="CC1967" i="3"/>
  <c r="AP1963" i="3"/>
  <c r="AS1963" i="3"/>
  <c r="CC1963" i="3"/>
  <c r="AS1958" i="3"/>
  <c r="AP1958" i="3"/>
  <c r="CC1958" i="3"/>
  <c r="AS1961" i="3"/>
  <c r="AP1961" i="3"/>
  <c r="CC1961" i="3"/>
  <c r="AS1957" i="3"/>
  <c r="AP1957" i="3"/>
  <c r="CC1957" i="3"/>
  <c r="AP1962" i="3"/>
  <c r="AS1962" i="3"/>
  <c r="CC1962" i="3"/>
  <c r="AS1981" i="3"/>
  <c r="AP1981" i="3"/>
  <c r="CC1981" i="3"/>
  <c r="AP1987" i="3"/>
  <c r="AS1987" i="3"/>
  <c r="CC1987" i="3"/>
  <c r="AP1976" i="3"/>
  <c r="AS1976" i="3"/>
  <c r="CC1976" i="3"/>
  <c r="AP1952" i="3"/>
  <c r="AS1952" i="3"/>
  <c r="CC1952" i="3"/>
  <c r="AP1948" i="3"/>
  <c r="AS1948" i="3"/>
  <c r="CC1948" i="3"/>
  <c r="AS1944" i="3"/>
  <c r="AP1944" i="3"/>
  <c r="CC1944" i="3"/>
  <c r="AS1940" i="3"/>
  <c r="AP1940" i="3"/>
  <c r="CC1940" i="3"/>
  <c r="AS1951" i="3"/>
  <c r="AP1951" i="3"/>
  <c r="CC1951" i="3"/>
  <c r="AS1947" i="3"/>
  <c r="AP1947" i="3"/>
  <c r="CC1947" i="3"/>
  <c r="AS1943" i="3"/>
  <c r="AP1943" i="3"/>
  <c r="CC1943" i="3"/>
  <c r="AS1986" i="3"/>
  <c r="AP1986" i="3"/>
  <c r="CC1986" i="3"/>
  <c r="AS1982" i="3"/>
  <c r="AP1982" i="3"/>
  <c r="CC1982" i="3"/>
  <c r="AP1978" i="3"/>
  <c r="AS1978" i="3"/>
  <c r="CC1978" i="3"/>
  <c r="AP1985" i="3"/>
  <c r="AS1985" i="3"/>
  <c r="CC1985" i="3"/>
  <c r="AP1954" i="3"/>
  <c r="AS1954" i="3"/>
  <c r="CC1954" i="3"/>
  <c r="AS1950" i="3"/>
  <c r="AP1950" i="3"/>
  <c r="CC1950" i="3"/>
  <c r="AS1979" i="3"/>
  <c r="AP1979" i="3"/>
  <c r="CC1979" i="3"/>
  <c r="AS1975" i="3"/>
  <c r="AP1975" i="3"/>
  <c r="CC1975" i="3"/>
  <c r="AP1969" i="3"/>
  <c r="AS1969" i="3"/>
  <c r="CC1969" i="3"/>
  <c r="AS1965" i="3"/>
  <c r="AP1965" i="3"/>
  <c r="CC1965" i="3"/>
  <c r="AS1966" i="3"/>
  <c r="AP1966" i="3"/>
  <c r="CC1966" i="3"/>
  <c r="AP1980" i="3"/>
  <c r="AS1980" i="3"/>
  <c r="CC1980" i="3"/>
  <c r="AS1964" i="3"/>
  <c r="AP1964" i="3"/>
  <c r="CC1964" i="3"/>
  <c r="AS1960" i="3"/>
  <c r="AP1960" i="3"/>
  <c r="CC1960" i="3"/>
  <c r="AP1956" i="3"/>
  <c r="AS1956" i="3"/>
  <c r="CC1956" i="3"/>
  <c r="AP1959" i="3"/>
  <c r="AS1959" i="3"/>
  <c r="CC1959" i="3"/>
  <c r="AS1955" i="3"/>
  <c r="AP1955" i="3"/>
  <c r="CC1955" i="3"/>
  <c r="AS1983" i="3"/>
  <c r="AP1983" i="3"/>
  <c r="CC1983" i="3"/>
  <c r="AP1989" i="3"/>
  <c r="AS1989" i="3"/>
  <c r="CC1989" i="3"/>
  <c r="AP1991" i="3"/>
  <c r="AS1991" i="3"/>
  <c r="CC1991" i="3"/>
  <c r="AS1973" i="3"/>
  <c r="AP1973" i="3"/>
  <c r="CC1973" i="3"/>
  <c r="Y1970" i="3"/>
  <c r="AM1970" i="3"/>
  <c r="CA1970" i="3" s="1"/>
  <c r="CF1970" i="3"/>
  <c r="CG1970" i="3" s="1"/>
  <c r="A1970" i="3"/>
  <c r="B1970" i="3"/>
  <c r="Y1990" i="3"/>
  <c r="AM1990" i="3"/>
  <c r="CA1990" i="3" s="1"/>
  <c r="CF1990" i="3"/>
  <c r="CG1990" i="3" s="1"/>
  <c r="A1990" i="3"/>
  <c r="B1990" i="3"/>
  <c r="Y1972" i="3"/>
  <c r="CF1972" i="3"/>
  <c r="CG1972" i="3" s="1"/>
  <c r="AM1972" i="3"/>
  <c r="CA1972" i="3" s="1"/>
  <c r="A1972" i="3"/>
  <c r="B1972" i="3"/>
  <c r="Y1939" i="3"/>
  <c r="AM1939" i="3"/>
  <c r="CA1939" i="3" s="1"/>
  <c r="A1939" i="3"/>
  <c r="B1939" i="3"/>
  <c r="CF1939" i="3"/>
  <c r="CG1939" i="3" s="1"/>
  <c r="AM1977" i="3"/>
  <c r="CA1977" i="3" s="1"/>
  <c r="Y1977" i="3"/>
  <c r="A1977" i="3"/>
  <c r="B1977" i="3"/>
  <c r="CF1977" i="3"/>
  <c r="CG1977" i="3" s="1"/>
  <c r="Y1988" i="3"/>
  <c r="CF1988" i="3"/>
  <c r="CG1988" i="3" s="1"/>
  <c r="AM1988" i="3"/>
  <c r="CA1988" i="3" s="1"/>
  <c r="A1988" i="3"/>
  <c r="B1988" i="3"/>
  <c r="Y1974" i="3"/>
  <c r="CF1974" i="3"/>
  <c r="CG1974" i="3" s="1"/>
  <c r="AM1974" i="3"/>
  <c r="CA1974" i="3" s="1"/>
  <c r="A1974" i="3"/>
  <c r="B1974" i="3"/>
  <c r="Y1984" i="3"/>
  <c r="AM1984" i="3"/>
  <c r="CA1984" i="3" s="1"/>
  <c r="A1984" i="3"/>
  <c r="B1984" i="3"/>
  <c r="CF1984" i="3"/>
  <c r="CG1984" i="3" s="1"/>
  <c r="AM1946" i="3"/>
  <c r="CA1946" i="3" s="1"/>
  <c r="Y1946" i="3"/>
  <c r="A1946" i="3"/>
  <c r="B1946" i="3"/>
  <c r="CF1946" i="3"/>
  <c r="CG1946" i="3" s="1"/>
  <c r="Y1942" i="3"/>
  <c r="CF1942" i="3"/>
  <c r="CG1942" i="3" s="1"/>
  <c r="AM1942" i="3"/>
  <c r="CA1942" i="3" s="1"/>
  <c r="A1942" i="3"/>
  <c r="B1942" i="3"/>
  <c r="AM1953" i="3"/>
  <c r="CA1953" i="3" s="1"/>
  <c r="Y1953" i="3"/>
  <c r="A1953" i="3"/>
  <c r="B1953" i="3"/>
  <c r="CF1953" i="3"/>
  <c r="CG1953" i="3" s="1"/>
  <c r="Y1949" i="3"/>
  <c r="AM1949" i="3"/>
  <c r="CA1949" i="3" s="1"/>
  <c r="A1949" i="3"/>
  <c r="B1949" i="3"/>
  <c r="CF1949" i="3"/>
  <c r="CG1949" i="3" s="1"/>
  <c r="Y1945" i="3"/>
  <c r="AM1945" i="3"/>
  <c r="CA1945" i="3" s="1"/>
  <c r="A1945" i="3"/>
  <c r="B1945" i="3"/>
  <c r="CF1945" i="3"/>
  <c r="CG1945" i="3" s="1"/>
  <c r="Y1941" i="3"/>
  <c r="AM1941" i="3"/>
  <c r="CA1941" i="3" s="1"/>
  <c r="A1941" i="3"/>
  <c r="B1941" i="3"/>
  <c r="CF1941" i="3"/>
  <c r="CG1941" i="3" s="1"/>
  <c r="Y1968" i="3"/>
  <c r="AM1968" i="3"/>
  <c r="CA1968" i="3" s="1"/>
  <c r="CF1968" i="3"/>
  <c r="CG1968" i="3" s="1"/>
  <c r="A1968" i="3"/>
  <c r="B1968" i="3"/>
  <c r="Y1971" i="3"/>
  <c r="AM1971" i="3"/>
  <c r="CA1971" i="3" s="1"/>
  <c r="A1971" i="3"/>
  <c r="B1971" i="3"/>
  <c r="CF1971" i="3"/>
  <c r="CG1971" i="3" s="1"/>
  <c r="Y1967" i="3"/>
  <c r="AM1967" i="3"/>
  <c r="CA1967" i="3" s="1"/>
  <c r="A1967" i="3"/>
  <c r="B1967" i="3"/>
  <c r="CF1967" i="3"/>
  <c r="CG1967" i="3" s="1"/>
  <c r="AM1963" i="3"/>
  <c r="CA1963" i="3" s="1"/>
  <c r="Y1963" i="3"/>
  <c r="A1963" i="3"/>
  <c r="B1963" i="3"/>
  <c r="CF1963" i="3"/>
  <c r="CG1963" i="3" s="1"/>
  <c r="Y1958" i="3"/>
  <c r="CF1958" i="3"/>
  <c r="CG1958" i="3" s="1"/>
  <c r="AM1958" i="3"/>
  <c r="CA1958" i="3" s="1"/>
  <c r="A1958" i="3"/>
  <c r="B1958" i="3"/>
  <c r="Y1961" i="3"/>
  <c r="AM1961" i="3"/>
  <c r="CA1961" i="3" s="1"/>
  <c r="A1961" i="3"/>
  <c r="B1961" i="3"/>
  <c r="CF1961" i="3"/>
  <c r="CG1961" i="3" s="1"/>
  <c r="Y1957" i="3"/>
  <c r="AM1957" i="3"/>
  <c r="CA1957" i="3" s="1"/>
  <c r="A1957" i="3"/>
  <c r="B1957" i="3"/>
  <c r="CF1957" i="3"/>
  <c r="CG1957" i="3" s="1"/>
  <c r="AM1962" i="3"/>
  <c r="CA1962" i="3" s="1"/>
  <c r="CF1962" i="3"/>
  <c r="CG1962" i="3" s="1"/>
  <c r="Y1962" i="3"/>
  <c r="A1962" i="3"/>
  <c r="B1962" i="3"/>
  <c r="Y1981" i="3"/>
  <c r="AM1981" i="3"/>
  <c r="CA1981" i="3" s="1"/>
  <c r="A1981" i="3"/>
  <c r="B1981" i="3"/>
  <c r="CF1981" i="3"/>
  <c r="CG1981" i="3" s="1"/>
  <c r="AM1987" i="3"/>
  <c r="CA1987" i="3" s="1"/>
  <c r="CF1987" i="3"/>
  <c r="CG1987" i="3" s="1"/>
  <c r="Y1987" i="3"/>
  <c r="A1987" i="3"/>
  <c r="B1987" i="3"/>
  <c r="Y1976" i="3"/>
  <c r="AM1976" i="3"/>
  <c r="CA1976" i="3" s="1"/>
  <c r="CF1976" i="3"/>
  <c r="CG1976" i="3" s="1"/>
  <c r="A1976" i="3"/>
  <c r="B1976" i="3"/>
  <c r="AM1952" i="3"/>
  <c r="CA1952" i="3" s="1"/>
  <c r="CF1952" i="3"/>
  <c r="CG1952" i="3" s="1"/>
  <c r="Y1952" i="3"/>
  <c r="A1952" i="3"/>
  <c r="B1952" i="3"/>
  <c r="Y1948" i="3"/>
  <c r="AM1948" i="3"/>
  <c r="CA1948" i="3" s="1"/>
  <c r="A1948" i="3"/>
  <c r="B1948" i="3"/>
  <c r="CF1948" i="3"/>
  <c r="CG1948" i="3" s="1"/>
  <c r="Y1944" i="3"/>
  <c r="AM1944" i="3"/>
  <c r="CA1944" i="3" s="1"/>
  <c r="A1944" i="3"/>
  <c r="B1944" i="3"/>
  <c r="CF1944" i="3"/>
  <c r="CG1944" i="3" s="1"/>
  <c r="AM1940" i="3"/>
  <c r="CA1940" i="3" s="1"/>
  <c r="Y1940" i="3"/>
  <c r="A1940" i="3"/>
  <c r="B1940" i="3"/>
  <c r="CF1940" i="3"/>
  <c r="CG1940" i="3" s="1"/>
  <c r="Y1951" i="3"/>
  <c r="AM1951" i="3"/>
  <c r="CA1951" i="3" s="1"/>
  <c r="A1951" i="3"/>
  <c r="B1951" i="3"/>
  <c r="CF1951" i="3"/>
  <c r="CG1951" i="3" s="1"/>
  <c r="Y1947" i="3"/>
  <c r="AM1947" i="3"/>
  <c r="CA1947" i="3" s="1"/>
  <c r="A1947" i="3"/>
  <c r="B1947" i="3"/>
  <c r="CF1947" i="3"/>
  <c r="CG1947" i="3" s="1"/>
  <c r="Y1943" i="3"/>
  <c r="AM1943" i="3"/>
  <c r="CA1943" i="3" s="1"/>
  <c r="A1943" i="3"/>
  <c r="B1943" i="3"/>
  <c r="CF1943" i="3"/>
  <c r="CG1943" i="3" s="1"/>
  <c r="AM1986" i="3"/>
  <c r="CA1986" i="3" s="1"/>
  <c r="Y1986" i="3"/>
  <c r="A1986" i="3"/>
  <c r="B1986" i="3"/>
  <c r="CF1986" i="3"/>
  <c r="CG1986" i="3" s="1"/>
  <c r="AM1982" i="3"/>
  <c r="CA1982" i="3" s="1"/>
  <c r="Y1982" i="3"/>
  <c r="A1982" i="3"/>
  <c r="B1982" i="3"/>
  <c r="CF1982" i="3"/>
  <c r="CG1982" i="3" s="1"/>
  <c r="Y1978" i="3"/>
  <c r="AM1978" i="3"/>
  <c r="CA1978" i="3" s="1"/>
  <c r="CF1978" i="3"/>
  <c r="CG1978" i="3" s="1"/>
  <c r="A1978" i="3"/>
  <c r="B1978" i="3"/>
  <c r="AM1985" i="3"/>
  <c r="CA1985" i="3" s="1"/>
  <c r="Y1985" i="3"/>
  <c r="A1985" i="3"/>
  <c r="B1985" i="3"/>
  <c r="CF1985" i="3"/>
  <c r="CG1985" i="3" s="1"/>
  <c r="Y1954" i="3"/>
  <c r="CF1954" i="3"/>
  <c r="CG1954" i="3" s="1"/>
  <c r="AM1954" i="3"/>
  <c r="CA1954" i="3" s="1"/>
  <c r="A1954" i="3"/>
  <c r="B1954" i="3"/>
  <c r="AM1950" i="3"/>
  <c r="CA1950" i="3" s="1"/>
  <c r="Y1950" i="3"/>
  <c r="A1950" i="3"/>
  <c r="B1950" i="3"/>
  <c r="CF1950" i="3"/>
  <c r="CG1950" i="3" s="1"/>
  <c r="AM1979" i="3"/>
  <c r="CA1979" i="3" s="1"/>
  <c r="Y1979" i="3"/>
  <c r="A1979" i="3"/>
  <c r="B1979" i="3"/>
  <c r="CF1979" i="3"/>
  <c r="CG1979" i="3" s="1"/>
  <c r="Y1975" i="3"/>
  <c r="AM1975" i="3"/>
  <c r="CA1975" i="3" s="1"/>
  <c r="A1975" i="3"/>
  <c r="B1975" i="3"/>
  <c r="CF1975" i="3"/>
  <c r="CG1975" i="3" s="1"/>
  <c r="AM1969" i="3"/>
  <c r="CA1969" i="3" s="1"/>
  <c r="Y1969" i="3"/>
  <c r="A1969" i="3"/>
  <c r="B1969" i="3"/>
  <c r="CF1969" i="3"/>
  <c r="CG1969" i="3" s="1"/>
  <c r="Y1965" i="3"/>
  <c r="AM1965" i="3"/>
  <c r="CA1965" i="3" s="1"/>
  <c r="A1965" i="3"/>
  <c r="B1965" i="3"/>
  <c r="CF1965" i="3"/>
  <c r="CG1965" i="3" s="1"/>
  <c r="AM1966" i="3"/>
  <c r="CA1966" i="3" s="1"/>
  <c r="Y1966" i="3"/>
  <c r="A1966" i="3"/>
  <c r="B1966" i="3"/>
  <c r="CF1966" i="3"/>
  <c r="CG1966" i="3" s="1"/>
  <c r="Y1980" i="3"/>
  <c r="AM1980" i="3"/>
  <c r="CA1980" i="3" s="1"/>
  <c r="A1980" i="3"/>
  <c r="B1980" i="3"/>
  <c r="CF1980" i="3"/>
  <c r="CG1980" i="3" s="1"/>
  <c r="Y1964" i="3"/>
  <c r="AM1964" i="3"/>
  <c r="CA1964" i="3" s="1"/>
  <c r="CF1964" i="3"/>
  <c r="CG1964" i="3" s="1"/>
  <c r="A1964" i="3"/>
  <c r="B1964" i="3"/>
  <c r="AM1960" i="3"/>
  <c r="CA1960" i="3" s="1"/>
  <c r="Y1960" i="3"/>
  <c r="A1960" i="3"/>
  <c r="B1960" i="3"/>
  <c r="CF1960" i="3"/>
  <c r="CG1960" i="3" s="1"/>
  <c r="Y1956" i="3"/>
  <c r="CF1956" i="3"/>
  <c r="CG1956" i="3" s="1"/>
  <c r="AM1956" i="3"/>
  <c r="CA1956" i="3" s="1"/>
  <c r="A1956" i="3"/>
  <c r="B1956" i="3"/>
  <c r="Y1959" i="3"/>
  <c r="AM1959" i="3"/>
  <c r="CA1959" i="3" s="1"/>
  <c r="A1959" i="3"/>
  <c r="B1959" i="3"/>
  <c r="CF1959" i="3"/>
  <c r="CG1959" i="3" s="1"/>
  <c r="AM1955" i="3"/>
  <c r="CA1955" i="3" s="1"/>
  <c r="Y1955" i="3"/>
  <c r="A1955" i="3"/>
  <c r="B1955" i="3"/>
  <c r="CF1955" i="3"/>
  <c r="CG1955" i="3" s="1"/>
  <c r="Y1983" i="3"/>
  <c r="AM1983" i="3"/>
  <c r="CA1983" i="3" s="1"/>
  <c r="A1983" i="3"/>
  <c r="B1983" i="3"/>
  <c r="CF1983" i="3"/>
  <c r="CG1983" i="3" s="1"/>
  <c r="AM1989" i="3"/>
  <c r="CA1989" i="3" s="1"/>
  <c r="Y1989" i="3"/>
  <c r="A1989" i="3"/>
  <c r="B1989" i="3"/>
  <c r="CF1989" i="3"/>
  <c r="CG1989" i="3" s="1"/>
  <c r="Y1991" i="3"/>
  <c r="AM1991" i="3"/>
  <c r="CA1991" i="3" s="1"/>
  <c r="A1991" i="3"/>
  <c r="B1991" i="3"/>
  <c r="CF1991" i="3"/>
  <c r="CG1991" i="3" s="1"/>
  <c r="AM1973" i="3"/>
  <c r="CA1973" i="3" s="1"/>
  <c r="Y1973" i="3"/>
  <c r="A1973" i="3"/>
  <c r="B1973" i="3"/>
  <c r="CF1973" i="3"/>
  <c r="CG1973" i="3" s="1"/>
  <c r="AZ1955" i="3" l="1"/>
  <c r="AZ1964" i="3"/>
  <c r="AZ1983" i="3"/>
  <c r="AZ1962" i="3"/>
  <c r="AZ1972" i="3"/>
  <c r="AZ1970" i="3"/>
  <c r="CE1915" i="3"/>
  <c r="AZ1939" i="3"/>
  <c r="CE1902" i="3"/>
  <c r="CE1906" i="3"/>
  <c r="CE1929" i="3"/>
  <c r="CE1898" i="3"/>
  <c r="CE1899" i="3"/>
  <c r="CE1910" i="3"/>
  <c r="CE1886" i="3"/>
  <c r="CE1920" i="3"/>
  <c r="CE1936" i="3"/>
  <c r="CE1927" i="3"/>
  <c r="CE1926" i="3"/>
  <c r="CE1925" i="3"/>
  <c r="CE1934" i="3"/>
  <c r="CE1917" i="3"/>
  <c r="CE1918" i="3"/>
  <c r="AT1989" i="3"/>
  <c r="AZ1959" i="3"/>
  <c r="AX1956" i="3"/>
  <c r="AT1960" i="3"/>
  <c r="AT1964" i="3"/>
  <c r="AZ1980" i="3"/>
  <c r="AZ1966" i="3"/>
  <c r="AZ1975" i="3"/>
  <c r="AT1975" i="3"/>
  <c r="AZ1979" i="3"/>
  <c r="AT1954" i="3"/>
  <c r="AX1985" i="3"/>
  <c r="AZ1978" i="3"/>
  <c r="AX1986" i="3"/>
  <c r="AT1986" i="3"/>
  <c r="AX1947" i="3"/>
  <c r="AX1948" i="3"/>
  <c r="AT1948" i="3"/>
  <c r="AT1952" i="3"/>
  <c r="AZ1987" i="3"/>
  <c r="AZ1981" i="3"/>
  <c r="AT1981" i="3"/>
  <c r="AX1962" i="3"/>
  <c r="AZ1961" i="3"/>
  <c r="AT1958" i="3"/>
  <c r="AX1967" i="3"/>
  <c r="AZ1968" i="3"/>
  <c r="AX1945" i="3"/>
  <c r="AX1942" i="3"/>
  <c r="AT1942" i="3"/>
  <c r="AX1946" i="3"/>
  <c r="AT1946" i="3"/>
  <c r="AX1974" i="3"/>
  <c r="AX1972" i="3"/>
  <c r="AZ1990" i="3"/>
  <c r="AT1990" i="3"/>
  <c r="AX1970" i="3"/>
  <c r="AZ1957" i="3"/>
  <c r="AZ1942" i="3"/>
  <c r="CE1938" i="3"/>
  <c r="CE1913" i="3"/>
  <c r="CE1907" i="3"/>
  <c r="CE1890" i="3"/>
  <c r="CE1894" i="3"/>
  <c r="CE1891" i="3"/>
  <c r="AT1973" i="3"/>
  <c r="AX1991" i="3"/>
  <c r="AZ1991" i="3"/>
  <c r="AT1991" i="3"/>
  <c r="AX1983" i="3"/>
  <c r="AV1966" i="3"/>
  <c r="AT1979" i="3"/>
  <c r="AX1950" i="3"/>
  <c r="AZ1985" i="3"/>
  <c r="AT1985" i="3"/>
  <c r="AX1978" i="3"/>
  <c r="AX1982" i="3"/>
  <c r="AT1982" i="3"/>
  <c r="AX1943" i="3"/>
  <c r="AT1947" i="3"/>
  <c r="AX1951" i="3"/>
  <c r="AX1976" i="3"/>
  <c r="AT1962" i="3"/>
  <c r="BB1962" i="3"/>
  <c r="AX1968" i="3"/>
  <c r="AT1945" i="3"/>
  <c r="AT1953" i="3"/>
  <c r="BB1946" i="3"/>
  <c r="AX1984" i="3"/>
  <c r="AT1974" i="3"/>
  <c r="BB1974" i="3"/>
  <c r="AV1988" i="3"/>
  <c r="AX1988" i="3"/>
  <c r="AZ1977" i="3"/>
  <c r="AT1977" i="3"/>
  <c r="AT1939" i="3"/>
  <c r="BB1970" i="3"/>
  <c r="AV1954" i="3"/>
  <c r="AZ1943" i="3"/>
  <c r="AX1944" i="3"/>
  <c r="AZ1952" i="3"/>
  <c r="AZ1949" i="3"/>
  <c r="AZ1946" i="3"/>
  <c r="CE1932" i="3"/>
  <c r="CE1923" i="3"/>
  <c r="CE1921" i="3"/>
  <c r="CE1924" i="3"/>
  <c r="CE1916" i="3"/>
  <c r="CE1909" i="3"/>
  <c r="CE1905" i="3"/>
  <c r="CE1888" i="3"/>
  <c r="CE1892" i="3"/>
  <c r="CE1900" i="3"/>
  <c r="CE1933" i="3"/>
  <c r="CE1919" i="3"/>
  <c r="AZ1973" i="3"/>
  <c r="AZ1989" i="3"/>
  <c r="AX1989" i="3"/>
  <c r="AT1983" i="3"/>
  <c r="AX1955" i="3"/>
  <c r="AX1959" i="3"/>
  <c r="AZ1960" i="3"/>
  <c r="AX1980" i="3"/>
  <c r="AX1966" i="3"/>
  <c r="AT1966" i="3"/>
  <c r="BB1966" i="3"/>
  <c r="AZ1965" i="3"/>
  <c r="AX1965" i="3"/>
  <c r="AT1969" i="3"/>
  <c r="AX1954" i="3"/>
  <c r="AZ1982" i="3"/>
  <c r="AT1943" i="3"/>
  <c r="AZ1947" i="3"/>
  <c r="AT1951" i="3"/>
  <c r="AX1940" i="3"/>
  <c r="AT1940" i="3"/>
  <c r="AZ1976" i="3"/>
  <c r="AT1976" i="3"/>
  <c r="AT1987" i="3"/>
  <c r="AX1981" i="3"/>
  <c r="AV1962" i="3"/>
  <c r="AX1957" i="3"/>
  <c r="AT1961" i="3"/>
  <c r="AX1963" i="3"/>
  <c r="AZ1967" i="3"/>
  <c r="AT1967" i="3"/>
  <c r="AZ1971" i="3"/>
  <c r="AX1971" i="3"/>
  <c r="AT1968" i="3"/>
  <c r="AX1941" i="3"/>
  <c r="AZ1945" i="3"/>
  <c r="AX1953" i="3"/>
  <c r="AZ1984" i="3"/>
  <c r="AZ1988" i="3"/>
  <c r="AX1977" i="3"/>
  <c r="AX1939" i="3"/>
  <c r="AT1972" i="3"/>
  <c r="AV1970" i="3"/>
  <c r="AT1970" i="3"/>
  <c r="AZ1950" i="3"/>
  <c r="AZ1951" i="3"/>
  <c r="AZ1941" i="3"/>
  <c r="CE1937" i="3"/>
  <c r="CE1903" i="3"/>
  <c r="CE1911" i="3"/>
  <c r="CE1912" i="3"/>
  <c r="CE1887" i="3"/>
  <c r="CE1895" i="3"/>
  <c r="CE1914" i="3"/>
  <c r="CE1928" i="3"/>
  <c r="CE1935" i="3"/>
  <c r="AX1973" i="3"/>
  <c r="AT1955" i="3"/>
  <c r="AT1959" i="3"/>
  <c r="AT1956" i="3"/>
  <c r="AX1960" i="3"/>
  <c r="AX1964" i="3"/>
  <c r="AT1980" i="3"/>
  <c r="AT1965" i="3"/>
  <c r="AZ1969" i="3"/>
  <c r="AX1969" i="3"/>
  <c r="AX1975" i="3"/>
  <c r="AX1979" i="3"/>
  <c r="AT1950" i="3"/>
  <c r="AT1978" i="3"/>
  <c r="AT1944" i="3"/>
  <c r="AX1987" i="3"/>
  <c r="AT1957" i="3"/>
  <c r="AX1961" i="3"/>
  <c r="AX1958" i="3"/>
  <c r="AZ1963" i="3"/>
  <c r="AT1963" i="3"/>
  <c r="AT1971" i="3"/>
  <c r="AT1941" i="3"/>
  <c r="AX1949" i="3"/>
  <c r="AT1949" i="3"/>
  <c r="AT1984" i="3"/>
  <c r="AZ1974" i="3"/>
  <c r="AT1988" i="3"/>
  <c r="BB1988" i="3"/>
  <c r="AX1990" i="3"/>
  <c r="AV1946" i="3"/>
  <c r="AZ1954" i="3"/>
  <c r="AZ1944" i="3"/>
  <c r="AX1952" i="3"/>
  <c r="AZ1958" i="3"/>
  <c r="CE1930" i="3"/>
  <c r="CE1922" i="3"/>
  <c r="CE1931" i="3"/>
  <c r="CE1897" i="3"/>
  <c r="CE1901" i="3"/>
  <c r="CE1904" i="3"/>
  <c r="CE1908" i="3"/>
  <c r="CE1896" i="3"/>
  <c r="CE1889" i="3"/>
  <c r="CE1893" i="3"/>
  <c r="CB1973" i="3"/>
  <c r="BL1973" i="3"/>
  <c r="CB1991" i="3"/>
  <c r="BL1991" i="3"/>
  <c r="CB1989" i="3"/>
  <c r="BL1989" i="3"/>
  <c r="CB1983" i="3"/>
  <c r="BL1983" i="3"/>
  <c r="CB1955" i="3"/>
  <c r="BL1955" i="3"/>
  <c r="CB1959" i="3"/>
  <c r="BL1959" i="3"/>
  <c r="CB1956" i="3"/>
  <c r="BL1956" i="3"/>
  <c r="CB1960" i="3"/>
  <c r="BL1960" i="3"/>
  <c r="CB1964" i="3"/>
  <c r="BL1964" i="3"/>
  <c r="CB1980" i="3"/>
  <c r="BL1980" i="3"/>
  <c r="CB1966" i="3"/>
  <c r="BL1966" i="3"/>
  <c r="CB1965" i="3"/>
  <c r="BL1965" i="3"/>
  <c r="CB1969" i="3"/>
  <c r="BL1969" i="3"/>
  <c r="CB1975" i="3"/>
  <c r="BL1975" i="3"/>
  <c r="CB1979" i="3"/>
  <c r="BL1979" i="3"/>
  <c r="CB1950" i="3"/>
  <c r="BL1950" i="3"/>
  <c r="CB1954" i="3"/>
  <c r="BL1954" i="3"/>
  <c r="CB1985" i="3"/>
  <c r="BL1985" i="3"/>
  <c r="CB1978" i="3"/>
  <c r="BL1978" i="3"/>
  <c r="CB1982" i="3"/>
  <c r="BL1982" i="3"/>
  <c r="CB1986" i="3"/>
  <c r="BL1986" i="3"/>
  <c r="CB1943" i="3"/>
  <c r="BL1943" i="3"/>
  <c r="CB1947" i="3"/>
  <c r="BL1947" i="3"/>
  <c r="CB1951" i="3"/>
  <c r="BL1951" i="3"/>
  <c r="CB1940" i="3"/>
  <c r="BL1940" i="3"/>
  <c r="CB1944" i="3"/>
  <c r="BL1944" i="3"/>
  <c r="CB1948" i="3"/>
  <c r="BL1948" i="3"/>
  <c r="CB1952" i="3"/>
  <c r="BL1952" i="3"/>
  <c r="CB1976" i="3"/>
  <c r="BL1976" i="3"/>
  <c r="CB1987" i="3"/>
  <c r="BL1987" i="3"/>
  <c r="CB1981" i="3"/>
  <c r="BL1981" i="3"/>
  <c r="CB1962" i="3"/>
  <c r="BL1962" i="3"/>
  <c r="CB1957" i="3"/>
  <c r="BL1957" i="3"/>
  <c r="CB1961" i="3"/>
  <c r="BL1961" i="3"/>
  <c r="CB1958" i="3"/>
  <c r="BL1958" i="3"/>
  <c r="CB1963" i="3"/>
  <c r="BL1963" i="3"/>
  <c r="CB1967" i="3"/>
  <c r="BL1967" i="3"/>
  <c r="CB1971" i="3"/>
  <c r="BL1971" i="3"/>
  <c r="CB1968" i="3"/>
  <c r="BL1968" i="3"/>
  <c r="CB1941" i="3"/>
  <c r="BL1941" i="3"/>
  <c r="CB1945" i="3"/>
  <c r="BL1945" i="3"/>
  <c r="CB1949" i="3"/>
  <c r="BL1949" i="3"/>
  <c r="CB1953" i="3"/>
  <c r="BL1953" i="3"/>
  <c r="CB1942" i="3"/>
  <c r="BL1942" i="3"/>
  <c r="CB1946" i="3"/>
  <c r="BL1946" i="3"/>
  <c r="CB1984" i="3"/>
  <c r="BL1984" i="3"/>
  <c r="CB1974" i="3"/>
  <c r="BL1974" i="3"/>
  <c r="CB1988" i="3"/>
  <c r="BL1988" i="3"/>
  <c r="CB1977" i="3"/>
  <c r="BL1977" i="3"/>
  <c r="CB1939" i="3"/>
  <c r="BL1939" i="3"/>
  <c r="CB1972" i="3"/>
  <c r="BL1972" i="3"/>
  <c r="CB1990" i="3"/>
  <c r="BL1990" i="3"/>
  <c r="CB1970" i="3"/>
  <c r="BL1970" i="3"/>
  <c r="BM1973" i="3"/>
  <c r="CD1973" i="3"/>
  <c r="BM1991" i="3"/>
  <c r="CD1991" i="3"/>
  <c r="CD1989" i="3"/>
  <c r="BM1989" i="3"/>
  <c r="BM1983" i="3"/>
  <c r="CD1983" i="3"/>
  <c r="BM1955" i="3"/>
  <c r="CD1955" i="3"/>
  <c r="CD1959" i="3"/>
  <c r="BM1959" i="3"/>
  <c r="CD1956" i="3"/>
  <c r="BM1956" i="3"/>
  <c r="CD1960" i="3"/>
  <c r="BM1960" i="3"/>
  <c r="BM1964" i="3"/>
  <c r="CD1964" i="3"/>
  <c r="CD1980" i="3"/>
  <c r="BM1980" i="3"/>
  <c r="BM1966" i="3"/>
  <c r="CD1966" i="3"/>
  <c r="BM1965" i="3"/>
  <c r="CD1965" i="3"/>
  <c r="BM1969" i="3"/>
  <c r="CD1969" i="3"/>
  <c r="BM1975" i="3"/>
  <c r="CD1975" i="3"/>
  <c r="BM1979" i="3"/>
  <c r="CD1979" i="3"/>
  <c r="BM1950" i="3"/>
  <c r="CD1950" i="3"/>
  <c r="CD1954" i="3"/>
  <c r="BM1954" i="3"/>
  <c r="BM1985" i="3"/>
  <c r="CD1985" i="3"/>
  <c r="BM1978" i="3"/>
  <c r="CD1978" i="3"/>
  <c r="CD1982" i="3"/>
  <c r="BM1982" i="3"/>
  <c r="BM1986" i="3"/>
  <c r="CD1986" i="3"/>
  <c r="CD1943" i="3"/>
  <c r="BM1943" i="3"/>
  <c r="BM1947" i="3"/>
  <c r="CD1947" i="3"/>
  <c r="BM1951" i="3"/>
  <c r="CD1951" i="3"/>
  <c r="CD1940" i="3"/>
  <c r="BM1940" i="3"/>
  <c r="BM1944" i="3"/>
  <c r="CD1944" i="3"/>
  <c r="CD1948" i="3"/>
  <c r="BM1948" i="3"/>
  <c r="BM1952" i="3"/>
  <c r="CD1952" i="3"/>
  <c r="CD1976" i="3"/>
  <c r="BM1976" i="3"/>
  <c r="BM1987" i="3"/>
  <c r="CD1987" i="3"/>
  <c r="BM1981" i="3"/>
  <c r="CD1981" i="3"/>
  <c r="BM1962" i="3"/>
  <c r="CD1962" i="3"/>
  <c r="BM1957" i="3"/>
  <c r="CD1957" i="3"/>
  <c r="CD1961" i="3"/>
  <c r="BM1961" i="3"/>
  <c r="BM1958" i="3"/>
  <c r="CD1958" i="3"/>
  <c r="BM1963" i="3"/>
  <c r="CD1963" i="3"/>
  <c r="BM1967" i="3"/>
  <c r="CD1967" i="3"/>
  <c r="CD1971" i="3"/>
  <c r="BM1971" i="3"/>
  <c r="BM1968" i="3"/>
  <c r="CD1968" i="3"/>
  <c r="BM1941" i="3"/>
  <c r="CD1941" i="3"/>
  <c r="BM1945" i="3"/>
  <c r="CD1945" i="3"/>
  <c r="BM1949" i="3"/>
  <c r="CD1949" i="3"/>
  <c r="CD1953" i="3"/>
  <c r="BM1953" i="3"/>
  <c r="CD1942" i="3"/>
  <c r="BM1942" i="3"/>
  <c r="CD1946" i="3"/>
  <c r="BM1946" i="3"/>
  <c r="BM1984" i="3"/>
  <c r="CD1984" i="3"/>
  <c r="BM1974" i="3"/>
  <c r="CD1974" i="3"/>
  <c r="BM1988" i="3"/>
  <c r="CD1988" i="3"/>
  <c r="BM1977" i="3"/>
  <c r="CD1977" i="3"/>
  <c r="CD1939" i="3"/>
  <c r="BM1939" i="3"/>
  <c r="CD1972" i="3"/>
  <c r="BM1972" i="3"/>
  <c r="BM1990" i="3"/>
  <c r="CD1990" i="3"/>
  <c r="BM1970" i="3"/>
  <c r="CD1970" i="3"/>
  <c r="BG1973" i="3"/>
  <c r="BA1973" i="3"/>
  <c r="BV1973" i="3"/>
  <c r="BR1973" i="3"/>
  <c r="BI1973" i="3"/>
  <c r="BF1973" i="3"/>
  <c r="AY1973" i="3"/>
  <c r="BY1973" i="3"/>
  <c r="BU1973" i="3"/>
  <c r="AU1973" i="3"/>
  <c r="BH1973" i="3"/>
  <c r="BO1973" i="3"/>
  <c r="BJ1973" i="3"/>
  <c r="BN1973" i="3"/>
  <c r="BC1973" i="3"/>
  <c r="AW1973" i="3"/>
  <c r="BK1973" i="3"/>
  <c r="AV1973" i="3"/>
  <c r="BB1973" i="3"/>
  <c r="BR1991" i="3"/>
  <c r="BI1991" i="3"/>
  <c r="BY1991" i="3"/>
  <c r="AY1991" i="3"/>
  <c r="BF1991" i="3"/>
  <c r="BG1991" i="3"/>
  <c r="BA1991" i="3"/>
  <c r="BV1991" i="3"/>
  <c r="BU1991" i="3"/>
  <c r="AU1991" i="3"/>
  <c r="BH1991" i="3"/>
  <c r="BO1991" i="3"/>
  <c r="BJ1991" i="3"/>
  <c r="BC1991" i="3"/>
  <c r="BK1991" i="3"/>
  <c r="AW1991" i="3"/>
  <c r="BN1991" i="3"/>
  <c r="BB1991" i="3"/>
  <c r="AV1991" i="3"/>
  <c r="BA1989" i="3"/>
  <c r="BV1989" i="3"/>
  <c r="BG1989" i="3"/>
  <c r="BR1989" i="3"/>
  <c r="BI1989" i="3"/>
  <c r="AY1989" i="3"/>
  <c r="BF1989" i="3"/>
  <c r="BY1989" i="3"/>
  <c r="BH1989" i="3"/>
  <c r="BU1989" i="3"/>
  <c r="AU1989" i="3"/>
  <c r="BJ1989" i="3"/>
  <c r="BO1989" i="3"/>
  <c r="BC1989" i="3"/>
  <c r="BK1989" i="3"/>
  <c r="AW1989" i="3"/>
  <c r="BN1989" i="3"/>
  <c r="AV1989" i="3"/>
  <c r="BB1989" i="3"/>
  <c r="BR1983" i="3"/>
  <c r="BI1983" i="3"/>
  <c r="BY1983" i="3"/>
  <c r="AY1983" i="3"/>
  <c r="BF1983" i="3"/>
  <c r="BG1983" i="3"/>
  <c r="BV1983" i="3"/>
  <c r="BA1983" i="3"/>
  <c r="AU1983" i="3"/>
  <c r="BU1983" i="3"/>
  <c r="BH1983" i="3"/>
  <c r="BJ1983" i="3"/>
  <c r="BO1983" i="3"/>
  <c r="BB1983" i="3"/>
  <c r="AV1983" i="3"/>
  <c r="BC1983" i="3"/>
  <c r="AW1983" i="3"/>
  <c r="BN1983" i="3"/>
  <c r="BK1983" i="3"/>
  <c r="BF1955" i="3"/>
  <c r="AY1955" i="3"/>
  <c r="BY1955" i="3"/>
  <c r="BH1955" i="3"/>
  <c r="AU1955" i="3"/>
  <c r="BU1955" i="3"/>
  <c r="BO1955" i="3"/>
  <c r="BJ1955" i="3"/>
  <c r="BB1955" i="3"/>
  <c r="AV1955" i="3"/>
  <c r="BG1959" i="3"/>
  <c r="BV1959" i="3"/>
  <c r="BA1959" i="3"/>
  <c r="BR1959" i="3"/>
  <c r="BI1959" i="3"/>
  <c r="AY1959" i="3"/>
  <c r="BF1959" i="3"/>
  <c r="BY1959" i="3"/>
  <c r="BU1959" i="3"/>
  <c r="BH1959" i="3"/>
  <c r="AU1959" i="3"/>
  <c r="BO1959" i="3"/>
  <c r="BJ1959" i="3"/>
  <c r="BB1959" i="3"/>
  <c r="AV1959" i="3"/>
  <c r="BK1959" i="3"/>
  <c r="BN1959" i="3"/>
  <c r="BC1959" i="3"/>
  <c r="AW1959" i="3"/>
  <c r="BY1956" i="3"/>
  <c r="BF1956" i="3"/>
  <c r="AY1956" i="3"/>
  <c r="BU1956" i="3"/>
  <c r="AU1956" i="3"/>
  <c r="BH1956" i="3"/>
  <c r="BO1956" i="3"/>
  <c r="BJ1956" i="3"/>
  <c r="BB1956" i="3"/>
  <c r="AV1956" i="3"/>
  <c r="BG1960" i="3"/>
  <c r="BA1960" i="3"/>
  <c r="BV1960" i="3"/>
  <c r="BR1960" i="3"/>
  <c r="BI1960" i="3"/>
  <c r="BY1960" i="3"/>
  <c r="AY1960" i="3"/>
  <c r="BF1960" i="3"/>
  <c r="BH1960" i="3"/>
  <c r="AU1960" i="3"/>
  <c r="BU1960" i="3"/>
  <c r="BO1960" i="3"/>
  <c r="BJ1960" i="3"/>
  <c r="BB1960" i="3"/>
  <c r="AV1960" i="3"/>
  <c r="AW1960" i="3"/>
  <c r="BK1960" i="3"/>
  <c r="BC1960" i="3"/>
  <c r="BN1960" i="3"/>
  <c r="BA1964" i="3"/>
  <c r="BG1964" i="3"/>
  <c r="BV1964" i="3"/>
  <c r="BR1964" i="3"/>
  <c r="BI1964" i="3"/>
  <c r="BF1964" i="3"/>
  <c r="AY1964" i="3"/>
  <c r="BY1964" i="3"/>
  <c r="AU1964" i="3"/>
  <c r="BU1964" i="3"/>
  <c r="BH1964" i="3"/>
  <c r="BO1964" i="3"/>
  <c r="BJ1964" i="3"/>
  <c r="BK1964" i="3"/>
  <c r="BN1964" i="3"/>
  <c r="AW1964" i="3"/>
  <c r="BC1964" i="3"/>
  <c r="BB1964" i="3"/>
  <c r="AV1964" i="3"/>
  <c r="BA1980" i="3"/>
  <c r="BV1980" i="3"/>
  <c r="BG1980" i="3"/>
  <c r="BI1980" i="3"/>
  <c r="BR1980" i="3"/>
  <c r="BY1980" i="3"/>
  <c r="AY1980" i="3"/>
  <c r="BF1980" i="3"/>
  <c r="BH1980" i="3"/>
  <c r="BU1980" i="3"/>
  <c r="AU1980" i="3"/>
  <c r="BJ1980" i="3"/>
  <c r="BO1980" i="3"/>
  <c r="BB1980" i="3"/>
  <c r="AV1980" i="3"/>
  <c r="AW1980" i="3"/>
  <c r="BC1980" i="3"/>
  <c r="BK1980" i="3"/>
  <c r="BN1980" i="3"/>
  <c r="BR1966" i="3"/>
  <c r="BI1966" i="3"/>
  <c r="BY1966" i="3"/>
  <c r="AY1966" i="3"/>
  <c r="BF1966" i="3"/>
  <c r="BV1966" i="3"/>
  <c r="BG1966" i="3"/>
  <c r="BA1966" i="3"/>
  <c r="BH1966" i="3"/>
  <c r="AU1966" i="3"/>
  <c r="BU1966" i="3"/>
  <c r="BJ1966" i="3"/>
  <c r="BO1966" i="3"/>
  <c r="BN1966" i="3"/>
  <c r="BK1966" i="3"/>
  <c r="BC1966" i="3"/>
  <c r="AW1966" i="3"/>
  <c r="BG1965" i="3"/>
  <c r="BA1965" i="3"/>
  <c r="BV1965" i="3"/>
  <c r="BR1965" i="3"/>
  <c r="BI1965" i="3"/>
  <c r="AY1965" i="3"/>
  <c r="BY1965" i="3"/>
  <c r="BF1965" i="3"/>
  <c r="BU1965" i="3"/>
  <c r="BH1965" i="3"/>
  <c r="AU1965" i="3"/>
  <c r="BJ1965" i="3"/>
  <c r="BO1965" i="3"/>
  <c r="AW1965" i="3"/>
  <c r="BK1965" i="3"/>
  <c r="BC1965" i="3"/>
  <c r="BN1965" i="3"/>
  <c r="AV1965" i="3"/>
  <c r="BB1965" i="3"/>
  <c r="BV1969" i="3"/>
  <c r="BA1969" i="3"/>
  <c r="BG1969" i="3"/>
  <c r="BF1969" i="3"/>
  <c r="BY1969" i="3"/>
  <c r="AY1969" i="3"/>
  <c r="BR1969" i="3"/>
  <c r="BI1969" i="3"/>
  <c r="BH1969" i="3"/>
  <c r="BU1969" i="3"/>
  <c r="AU1969" i="3"/>
  <c r="BJ1969" i="3"/>
  <c r="BO1969" i="3"/>
  <c r="AV1969" i="3"/>
  <c r="BB1969" i="3"/>
  <c r="AW1969" i="3"/>
  <c r="BN1969" i="3"/>
  <c r="BK1969" i="3"/>
  <c r="BC1969" i="3"/>
  <c r="BR1975" i="3"/>
  <c r="BI1975" i="3"/>
  <c r="AY1975" i="3"/>
  <c r="BY1975" i="3"/>
  <c r="BF1975" i="3"/>
  <c r="BA1975" i="3"/>
  <c r="BV1975" i="3"/>
  <c r="BG1975" i="3"/>
  <c r="BH1975" i="3"/>
  <c r="BU1975" i="3"/>
  <c r="AU1975" i="3"/>
  <c r="BJ1975" i="3"/>
  <c r="BO1975" i="3"/>
  <c r="AW1975" i="3"/>
  <c r="BN1975" i="3"/>
  <c r="BK1975" i="3"/>
  <c r="BC1975" i="3"/>
  <c r="BB1975" i="3"/>
  <c r="AV1975" i="3"/>
  <c r="BG1979" i="3"/>
  <c r="BA1979" i="3"/>
  <c r="BV1979" i="3"/>
  <c r="BI1979" i="3"/>
  <c r="BR1979" i="3"/>
  <c r="AY1979" i="3"/>
  <c r="BY1979" i="3"/>
  <c r="BF1979" i="3"/>
  <c r="BU1979" i="3"/>
  <c r="BH1979" i="3"/>
  <c r="AU1979" i="3"/>
  <c r="BJ1979" i="3"/>
  <c r="BO1979" i="3"/>
  <c r="AW1979" i="3"/>
  <c r="BC1979" i="3"/>
  <c r="BN1979" i="3"/>
  <c r="BK1979" i="3"/>
  <c r="AV1979" i="3"/>
  <c r="BB1979" i="3"/>
  <c r="BG1950" i="3"/>
  <c r="BA1950" i="3"/>
  <c r="BV1950" i="3"/>
  <c r="BR1950" i="3"/>
  <c r="BI1950" i="3"/>
  <c r="BF1950" i="3"/>
  <c r="AY1950" i="3"/>
  <c r="BY1950" i="3"/>
  <c r="BH1950" i="3"/>
  <c r="BU1950" i="3"/>
  <c r="AU1950" i="3"/>
  <c r="BO1950" i="3"/>
  <c r="BJ1950" i="3"/>
  <c r="BC1950" i="3"/>
  <c r="BN1950" i="3"/>
  <c r="BK1950" i="3"/>
  <c r="AW1950" i="3"/>
  <c r="BY1954" i="3"/>
  <c r="AY1954" i="3"/>
  <c r="BF1954" i="3"/>
  <c r="AU1954" i="3"/>
  <c r="BU1954" i="3"/>
  <c r="BH1954" i="3"/>
  <c r="BO1954" i="3"/>
  <c r="BJ1954" i="3"/>
  <c r="BR1985" i="3"/>
  <c r="BI1985" i="3"/>
  <c r="BY1985" i="3"/>
  <c r="BF1985" i="3"/>
  <c r="AY1985" i="3"/>
  <c r="BV1985" i="3"/>
  <c r="BG1985" i="3"/>
  <c r="BA1985" i="3"/>
  <c r="AU1985" i="3"/>
  <c r="BU1985" i="3"/>
  <c r="BH1985" i="3"/>
  <c r="BO1985" i="3"/>
  <c r="BJ1985" i="3"/>
  <c r="AW1985" i="3"/>
  <c r="BK1985" i="3"/>
  <c r="BC1985" i="3"/>
  <c r="BN1985" i="3"/>
  <c r="AV1985" i="3"/>
  <c r="BB1985" i="3"/>
  <c r="BY1978" i="3"/>
  <c r="AY1978" i="3"/>
  <c r="BF1978" i="3"/>
  <c r="BR1978" i="3"/>
  <c r="BI1978" i="3"/>
  <c r="BG1978" i="3"/>
  <c r="BV1978" i="3"/>
  <c r="BA1978" i="3"/>
  <c r="BU1978" i="3"/>
  <c r="BH1978" i="3"/>
  <c r="AU1978" i="3"/>
  <c r="BO1978" i="3"/>
  <c r="BJ1978" i="3"/>
  <c r="BB1978" i="3"/>
  <c r="AV1978" i="3"/>
  <c r="BN1978" i="3"/>
  <c r="BK1978" i="3"/>
  <c r="BC1978" i="3"/>
  <c r="AW1978" i="3"/>
  <c r="BR1982" i="3"/>
  <c r="BI1982" i="3"/>
  <c r="AY1982" i="3"/>
  <c r="BF1982" i="3"/>
  <c r="BY1982" i="3"/>
  <c r="BA1982" i="3"/>
  <c r="BV1982" i="3"/>
  <c r="BG1982" i="3"/>
  <c r="AU1982" i="3"/>
  <c r="BH1982" i="3"/>
  <c r="BU1982" i="3"/>
  <c r="BO1982" i="3"/>
  <c r="BJ1982" i="3"/>
  <c r="BB1982" i="3"/>
  <c r="AV1982" i="3"/>
  <c r="AW1982" i="3"/>
  <c r="BK1982" i="3"/>
  <c r="BC1982" i="3"/>
  <c r="BN1982" i="3"/>
  <c r="AY1986" i="3"/>
  <c r="BY1986" i="3"/>
  <c r="BF1986" i="3"/>
  <c r="BV1986" i="3"/>
  <c r="BG1986" i="3"/>
  <c r="BA1986" i="3"/>
  <c r="BI1986" i="3"/>
  <c r="BR1986" i="3"/>
  <c r="BU1986" i="3"/>
  <c r="BH1986" i="3"/>
  <c r="AU1986" i="3"/>
  <c r="BO1986" i="3"/>
  <c r="BJ1986" i="3"/>
  <c r="AV1986" i="3"/>
  <c r="BB1986" i="3"/>
  <c r="BN1986" i="3"/>
  <c r="BK1986" i="3"/>
  <c r="AW1986" i="3"/>
  <c r="BC1986" i="3"/>
  <c r="BV1943" i="3"/>
  <c r="BA1943" i="3"/>
  <c r="BG1943" i="3"/>
  <c r="BR1943" i="3"/>
  <c r="BI1943" i="3"/>
  <c r="AY1943" i="3"/>
  <c r="BF1943" i="3"/>
  <c r="BY1943" i="3"/>
  <c r="BH1943" i="3"/>
  <c r="AU1943" i="3"/>
  <c r="BU1943" i="3"/>
  <c r="BO1943" i="3"/>
  <c r="BJ1943" i="3"/>
  <c r="BC1943" i="3"/>
  <c r="BN1943" i="3"/>
  <c r="BK1943" i="3"/>
  <c r="AW1943" i="3"/>
  <c r="BF1947" i="3"/>
  <c r="AY1947" i="3"/>
  <c r="BY1947" i="3"/>
  <c r="BU1947" i="3"/>
  <c r="BH1947" i="3"/>
  <c r="AU1947" i="3"/>
  <c r="BO1947" i="3"/>
  <c r="BJ1947" i="3"/>
  <c r="BB1947" i="3"/>
  <c r="AV1947" i="3"/>
  <c r="BR1951" i="3"/>
  <c r="BI1951" i="3"/>
  <c r="BY1951" i="3"/>
  <c r="BF1951" i="3"/>
  <c r="AY1951" i="3"/>
  <c r="BG1951" i="3"/>
  <c r="BA1951" i="3"/>
  <c r="BV1951" i="3"/>
  <c r="AU1951" i="3"/>
  <c r="BH1951" i="3"/>
  <c r="BU1951" i="3"/>
  <c r="BO1951" i="3"/>
  <c r="BJ1951" i="3"/>
  <c r="BK1951" i="3"/>
  <c r="BN1951" i="3"/>
  <c r="AW1951" i="3"/>
  <c r="BC1951" i="3"/>
  <c r="BY1940" i="3"/>
  <c r="AY1940" i="3"/>
  <c r="BF1940" i="3"/>
  <c r="BU1940" i="3"/>
  <c r="AU1940" i="3"/>
  <c r="BH1940" i="3"/>
  <c r="BO1940" i="3"/>
  <c r="BJ1940" i="3"/>
  <c r="AV1940" i="3"/>
  <c r="BB1940" i="3"/>
  <c r="BA1944" i="3"/>
  <c r="BG1944" i="3"/>
  <c r="BV1944" i="3"/>
  <c r="BR1944" i="3"/>
  <c r="BI1944" i="3"/>
  <c r="BF1944" i="3"/>
  <c r="BY1944" i="3"/>
  <c r="AY1944" i="3"/>
  <c r="BU1944" i="3"/>
  <c r="BH1944" i="3"/>
  <c r="AU1944" i="3"/>
  <c r="BO1944" i="3"/>
  <c r="BJ1944" i="3"/>
  <c r="BC1944" i="3"/>
  <c r="BN1944" i="3"/>
  <c r="AW1944" i="3"/>
  <c r="BK1944" i="3"/>
  <c r="BF1948" i="3"/>
  <c r="BY1948" i="3"/>
  <c r="AY1948" i="3"/>
  <c r="AU1948" i="3"/>
  <c r="BU1948" i="3"/>
  <c r="BH1948" i="3"/>
  <c r="BO1948" i="3"/>
  <c r="BJ1948" i="3"/>
  <c r="AV1948" i="3"/>
  <c r="BB1948" i="3"/>
  <c r="BR1952" i="3"/>
  <c r="BI1952" i="3"/>
  <c r="BY1952" i="3"/>
  <c r="BF1952" i="3"/>
  <c r="AY1952" i="3"/>
  <c r="BV1952" i="3"/>
  <c r="BG1952" i="3"/>
  <c r="BA1952" i="3"/>
  <c r="BU1952" i="3"/>
  <c r="AU1952" i="3"/>
  <c r="BH1952" i="3"/>
  <c r="BO1952" i="3"/>
  <c r="BJ1952" i="3"/>
  <c r="AW1952" i="3"/>
  <c r="BK1952" i="3"/>
  <c r="BN1952" i="3"/>
  <c r="BC1952" i="3"/>
  <c r="BG1976" i="3"/>
  <c r="BV1976" i="3"/>
  <c r="BA1976" i="3"/>
  <c r="BI1976" i="3"/>
  <c r="BR1976" i="3"/>
  <c r="BF1976" i="3"/>
  <c r="BY1976" i="3"/>
  <c r="AY1976" i="3"/>
  <c r="BU1976" i="3"/>
  <c r="AU1976" i="3"/>
  <c r="BH1976" i="3"/>
  <c r="BO1976" i="3"/>
  <c r="BJ1976" i="3"/>
  <c r="BK1976" i="3"/>
  <c r="AW1976" i="3"/>
  <c r="BN1976" i="3"/>
  <c r="BC1976" i="3"/>
  <c r="BB1976" i="3"/>
  <c r="AV1976" i="3"/>
  <c r="BG1987" i="3"/>
  <c r="BA1987" i="3"/>
  <c r="BV1987" i="3"/>
  <c r="BI1987" i="3"/>
  <c r="BR1987" i="3"/>
  <c r="BY1987" i="3"/>
  <c r="BF1987" i="3"/>
  <c r="AY1987" i="3"/>
  <c r="AU1987" i="3"/>
  <c r="BH1987" i="3"/>
  <c r="BU1987" i="3"/>
  <c r="BO1987" i="3"/>
  <c r="BJ1987" i="3"/>
  <c r="BB1987" i="3"/>
  <c r="AV1987" i="3"/>
  <c r="BC1987" i="3"/>
  <c r="BN1987" i="3"/>
  <c r="AW1987" i="3"/>
  <c r="BK1987" i="3"/>
  <c r="BR1981" i="3"/>
  <c r="BI1981" i="3"/>
  <c r="BF1981" i="3"/>
  <c r="BY1981" i="3"/>
  <c r="AY1981" i="3"/>
  <c r="BA1981" i="3"/>
  <c r="BG1981" i="3"/>
  <c r="BV1981" i="3"/>
  <c r="BH1981" i="3"/>
  <c r="BU1981" i="3"/>
  <c r="AU1981" i="3"/>
  <c r="BJ1981" i="3"/>
  <c r="BO1981" i="3"/>
  <c r="AV1981" i="3"/>
  <c r="BB1981" i="3"/>
  <c r="AW1981" i="3"/>
  <c r="BN1981" i="3"/>
  <c r="BC1981" i="3"/>
  <c r="BK1981" i="3"/>
  <c r="BR1962" i="3"/>
  <c r="BI1962" i="3"/>
  <c r="BY1962" i="3"/>
  <c r="AY1962" i="3"/>
  <c r="BF1962" i="3"/>
  <c r="BA1962" i="3"/>
  <c r="BG1962" i="3"/>
  <c r="BV1962" i="3"/>
  <c r="AU1962" i="3"/>
  <c r="BH1962" i="3"/>
  <c r="BU1962" i="3"/>
  <c r="BO1962" i="3"/>
  <c r="BJ1962" i="3"/>
  <c r="AW1962" i="3"/>
  <c r="BN1962" i="3"/>
  <c r="BC1962" i="3"/>
  <c r="BK1962" i="3"/>
  <c r="BG1957" i="3"/>
  <c r="BA1957" i="3"/>
  <c r="BV1957" i="3"/>
  <c r="BF1957" i="3"/>
  <c r="BY1957" i="3"/>
  <c r="AY1957" i="3"/>
  <c r="BR1957" i="3"/>
  <c r="BI1957" i="3"/>
  <c r="BH1957" i="3"/>
  <c r="AU1957" i="3"/>
  <c r="BU1957" i="3"/>
  <c r="BJ1957" i="3"/>
  <c r="BO1957" i="3"/>
  <c r="BN1957" i="3"/>
  <c r="AW1957" i="3"/>
  <c r="BC1957" i="3"/>
  <c r="BK1957" i="3"/>
  <c r="BG1961" i="3"/>
  <c r="BV1961" i="3"/>
  <c r="BA1961" i="3"/>
  <c r="BR1961" i="3"/>
  <c r="BI1961" i="3"/>
  <c r="BY1961" i="3"/>
  <c r="BF1961" i="3"/>
  <c r="AY1961" i="3"/>
  <c r="BU1961" i="3"/>
  <c r="BH1961" i="3"/>
  <c r="AU1961" i="3"/>
  <c r="BO1961" i="3"/>
  <c r="BJ1961" i="3"/>
  <c r="BB1961" i="3"/>
  <c r="AV1961" i="3"/>
  <c r="BC1961" i="3"/>
  <c r="BN1961" i="3"/>
  <c r="BK1961" i="3"/>
  <c r="AW1961" i="3"/>
  <c r="BV1958" i="3"/>
  <c r="BA1958" i="3"/>
  <c r="BG1958" i="3"/>
  <c r="BY1958" i="3"/>
  <c r="BF1958" i="3"/>
  <c r="AY1958" i="3"/>
  <c r="BI1958" i="3"/>
  <c r="BR1958" i="3"/>
  <c r="AU1958" i="3"/>
  <c r="BU1958" i="3"/>
  <c r="BH1958" i="3"/>
  <c r="BJ1958" i="3"/>
  <c r="BO1958" i="3"/>
  <c r="AW1958" i="3"/>
  <c r="BN1958" i="3"/>
  <c r="BK1958" i="3"/>
  <c r="BC1958" i="3"/>
  <c r="BI1963" i="3"/>
  <c r="BR1963" i="3"/>
  <c r="BY1963" i="3"/>
  <c r="AY1963" i="3"/>
  <c r="BF1963" i="3"/>
  <c r="BV1963" i="3"/>
  <c r="BA1963" i="3"/>
  <c r="BG1963" i="3"/>
  <c r="BU1963" i="3"/>
  <c r="BH1963" i="3"/>
  <c r="AU1963" i="3"/>
  <c r="BO1963" i="3"/>
  <c r="BJ1963" i="3"/>
  <c r="BC1963" i="3"/>
  <c r="BN1963" i="3"/>
  <c r="AW1963" i="3"/>
  <c r="BK1963" i="3"/>
  <c r="AV1963" i="3"/>
  <c r="BB1963" i="3"/>
  <c r="BA1967" i="3"/>
  <c r="BV1967" i="3"/>
  <c r="BG1967" i="3"/>
  <c r="BR1967" i="3"/>
  <c r="BI1967" i="3"/>
  <c r="BY1967" i="3"/>
  <c r="BF1967" i="3"/>
  <c r="AY1967" i="3"/>
  <c r="BU1967" i="3"/>
  <c r="BH1967" i="3"/>
  <c r="AU1967" i="3"/>
  <c r="BJ1967" i="3"/>
  <c r="BO1967" i="3"/>
  <c r="AV1967" i="3"/>
  <c r="BB1967" i="3"/>
  <c r="AW1967" i="3"/>
  <c r="BC1967" i="3"/>
  <c r="BK1967" i="3"/>
  <c r="BN1967" i="3"/>
  <c r="BI1971" i="3"/>
  <c r="BR1971" i="3"/>
  <c r="BA1971" i="3"/>
  <c r="BG1971" i="3"/>
  <c r="BV1971" i="3"/>
  <c r="BY1971" i="3"/>
  <c r="AY1971" i="3"/>
  <c r="BF1971" i="3"/>
  <c r="BU1971" i="3"/>
  <c r="AU1971" i="3"/>
  <c r="BH1971" i="3"/>
  <c r="BJ1971" i="3"/>
  <c r="BO1971" i="3"/>
  <c r="AW1971" i="3"/>
  <c r="BK1971" i="3"/>
  <c r="BN1971" i="3"/>
  <c r="BC1971" i="3"/>
  <c r="BB1971" i="3"/>
  <c r="AV1971" i="3"/>
  <c r="BV1968" i="3"/>
  <c r="BG1968" i="3"/>
  <c r="BA1968" i="3"/>
  <c r="BR1968" i="3"/>
  <c r="BI1968" i="3"/>
  <c r="BF1968" i="3"/>
  <c r="AY1968" i="3"/>
  <c r="BY1968" i="3"/>
  <c r="BH1968" i="3"/>
  <c r="AU1968" i="3"/>
  <c r="BU1968" i="3"/>
  <c r="BO1968" i="3"/>
  <c r="BJ1968" i="3"/>
  <c r="AV1968" i="3"/>
  <c r="BB1968" i="3"/>
  <c r="BN1968" i="3"/>
  <c r="BC1968" i="3"/>
  <c r="AW1968" i="3"/>
  <c r="BK1968" i="3"/>
  <c r="BR1941" i="3"/>
  <c r="BI1941" i="3"/>
  <c r="BG1941" i="3"/>
  <c r="BA1941" i="3"/>
  <c r="BV1941" i="3"/>
  <c r="BF1941" i="3"/>
  <c r="BY1941" i="3"/>
  <c r="AY1941" i="3"/>
  <c r="AU1941" i="3"/>
  <c r="BH1941" i="3"/>
  <c r="BU1941" i="3"/>
  <c r="BO1941" i="3"/>
  <c r="BJ1941" i="3"/>
  <c r="BN1941" i="3"/>
  <c r="BC1941" i="3"/>
  <c r="BK1941" i="3"/>
  <c r="AW1941" i="3"/>
  <c r="BF1945" i="3"/>
  <c r="BY1945" i="3"/>
  <c r="AY1945" i="3"/>
  <c r="AU1945" i="3"/>
  <c r="BU1945" i="3"/>
  <c r="BH1945" i="3"/>
  <c r="BJ1945" i="3"/>
  <c r="BO1945" i="3"/>
  <c r="AV1945" i="3"/>
  <c r="BB1945" i="3"/>
  <c r="BG1949" i="3"/>
  <c r="BV1949" i="3"/>
  <c r="BA1949" i="3"/>
  <c r="AY1949" i="3"/>
  <c r="BY1949" i="3"/>
  <c r="BF1949" i="3"/>
  <c r="BR1949" i="3"/>
  <c r="BI1949" i="3"/>
  <c r="BU1949" i="3"/>
  <c r="BH1949" i="3"/>
  <c r="AU1949" i="3"/>
  <c r="BJ1949" i="3"/>
  <c r="BO1949" i="3"/>
  <c r="AW1949" i="3"/>
  <c r="BN1949" i="3"/>
  <c r="BK1949" i="3"/>
  <c r="BC1949" i="3"/>
  <c r="BF1953" i="3"/>
  <c r="AY1953" i="3"/>
  <c r="BY1953" i="3"/>
  <c r="BH1953" i="3"/>
  <c r="BU1953" i="3"/>
  <c r="AU1953" i="3"/>
  <c r="BO1953" i="3"/>
  <c r="BJ1953" i="3"/>
  <c r="AV1953" i="3"/>
  <c r="BB1953" i="3"/>
  <c r="BI1942" i="3"/>
  <c r="BR1942" i="3"/>
  <c r="BG1942" i="3"/>
  <c r="BA1942" i="3"/>
  <c r="BV1942" i="3"/>
  <c r="BF1942" i="3"/>
  <c r="AY1942" i="3"/>
  <c r="BY1942" i="3"/>
  <c r="AU1942" i="3"/>
  <c r="BU1942" i="3"/>
  <c r="BH1942" i="3"/>
  <c r="BO1942" i="3"/>
  <c r="BJ1942" i="3"/>
  <c r="AW1942" i="3"/>
  <c r="BN1942" i="3"/>
  <c r="BC1942" i="3"/>
  <c r="BK1942" i="3"/>
  <c r="AY1946" i="3"/>
  <c r="BY1946" i="3"/>
  <c r="BF1946" i="3"/>
  <c r="AU1946" i="3"/>
  <c r="BH1946" i="3"/>
  <c r="BU1946" i="3"/>
  <c r="BO1946" i="3"/>
  <c r="BJ1946" i="3"/>
  <c r="BR1984" i="3"/>
  <c r="BI1984" i="3"/>
  <c r="BG1984" i="3"/>
  <c r="BA1984" i="3"/>
  <c r="BV1984" i="3"/>
  <c r="BY1984" i="3"/>
  <c r="AY1984" i="3"/>
  <c r="BF1984" i="3"/>
  <c r="BU1984" i="3"/>
  <c r="AU1984" i="3"/>
  <c r="BH1984" i="3"/>
  <c r="BO1984" i="3"/>
  <c r="BJ1984" i="3"/>
  <c r="AW1984" i="3"/>
  <c r="BN1984" i="3"/>
  <c r="BC1984" i="3"/>
  <c r="BK1984" i="3"/>
  <c r="AV1984" i="3"/>
  <c r="BB1984" i="3"/>
  <c r="BR1974" i="3"/>
  <c r="BI1974" i="3"/>
  <c r="BY1974" i="3"/>
  <c r="AY1974" i="3"/>
  <c r="BF1974" i="3"/>
  <c r="BV1974" i="3"/>
  <c r="BA1974" i="3"/>
  <c r="BG1974" i="3"/>
  <c r="BU1974" i="3"/>
  <c r="AU1974" i="3"/>
  <c r="BH1974" i="3"/>
  <c r="BJ1974" i="3"/>
  <c r="BO1974" i="3"/>
  <c r="AW1974" i="3"/>
  <c r="BC1974" i="3"/>
  <c r="BN1974" i="3"/>
  <c r="BK1974" i="3"/>
  <c r="BG1988" i="3"/>
  <c r="BA1988" i="3"/>
  <c r="BV1988" i="3"/>
  <c r="BI1988" i="3"/>
  <c r="BR1988" i="3"/>
  <c r="AY1988" i="3"/>
  <c r="BF1988" i="3"/>
  <c r="BY1988" i="3"/>
  <c r="AU1988" i="3"/>
  <c r="BH1988" i="3"/>
  <c r="BU1988" i="3"/>
  <c r="BO1988" i="3"/>
  <c r="BJ1988" i="3"/>
  <c r="BC1988" i="3"/>
  <c r="AW1988" i="3"/>
  <c r="BN1988" i="3"/>
  <c r="BK1988" i="3"/>
  <c r="BY1977" i="3"/>
  <c r="BF1977" i="3"/>
  <c r="AY1977" i="3"/>
  <c r="BR1977" i="3"/>
  <c r="BI1977" i="3"/>
  <c r="BG1977" i="3"/>
  <c r="BA1977" i="3"/>
  <c r="BV1977" i="3"/>
  <c r="BU1977" i="3"/>
  <c r="BH1977" i="3"/>
  <c r="AU1977" i="3"/>
  <c r="BJ1977" i="3"/>
  <c r="BO1977" i="3"/>
  <c r="AV1977" i="3"/>
  <c r="BB1977" i="3"/>
  <c r="BN1977" i="3"/>
  <c r="BK1977" i="3"/>
  <c r="BC1977" i="3"/>
  <c r="AW1977" i="3"/>
  <c r="BY1939" i="3"/>
  <c r="AY1939" i="3"/>
  <c r="BF1939" i="3"/>
  <c r="BU1939" i="3"/>
  <c r="BH1939" i="3"/>
  <c r="AU1939" i="3"/>
  <c r="BO1939" i="3"/>
  <c r="BJ1939" i="3"/>
  <c r="BB1939" i="3"/>
  <c r="AV1939" i="3"/>
  <c r="BV1972" i="3"/>
  <c r="BG1972" i="3"/>
  <c r="BA1972" i="3"/>
  <c r="BY1972" i="3"/>
  <c r="BF1972" i="3"/>
  <c r="AY1972" i="3"/>
  <c r="BR1972" i="3"/>
  <c r="BI1972" i="3"/>
  <c r="BU1972" i="3"/>
  <c r="AU1972" i="3"/>
  <c r="BH1972" i="3"/>
  <c r="BO1972" i="3"/>
  <c r="BJ1972" i="3"/>
  <c r="AW1972" i="3"/>
  <c r="BC1972" i="3"/>
  <c r="BN1972" i="3"/>
  <c r="BK1972" i="3"/>
  <c r="AV1972" i="3"/>
  <c r="BB1972" i="3"/>
  <c r="BV1990" i="3"/>
  <c r="BA1990" i="3"/>
  <c r="BG1990" i="3"/>
  <c r="BY1990" i="3"/>
  <c r="BF1990" i="3"/>
  <c r="AY1990" i="3"/>
  <c r="BR1990" i="3"/>
  <c r="BI1990" i="3"/>
  <c r="BU1990" i="3"/>
  <c r="BH1990" i="3"/>
  <c r="AU1990" i="3"/>
  <c r="BO1990" i="3"/>
  <c r="BJ1990" i="3"/>
  <c r="BC1990" i="3"/>
  <c r="AW1990" i="3"/>
  <c r="BN1990" i="3"/>
  <c r="BK1990" i="3"/>
  <c r="BB1990" i="3"/>
  <c r="AV1990" i="3"/>
  <c r="BR1970" i="3"/>
  <c r="BI1970" i="3"/>
  <c r="BY1970" i="3"/>
  <c r="AY1970" i="3"/>
  <c r="BF1970" i="3"/>
  <c r="BV1970" i="3"/>
  <c r="BG1970" i="3"/>
  <c r="BA1970" i="3"/>
  <c r="BU1970" i="3"/>
  <c r="AU1970" i="3"/>
  <c r="BH1970" i="3"/>
  <c r="BJ1970" i="3"/>
  <c r="BO1970" i="3"/>
  <c r="BC1970" i="3"/>
  <c r="BK1970" i="3"/>
  <c r="BN1970" i="3"/>
  <c r="AW1970" i="3"/>
  <c r="BC1956" i="3"/>
  <c r="BK1956" i="3"/>
  <c r="BN1956" i="3"/>
  <c r="AW1956" i="3"/>
  <c r="BB1943" i="3"/>
  <c r="AV1943" i="3"/>
  <c r="BB1951" i="3"/>
  <c r="AV1951" i="3"/>
  <c r="BK1955" i="3"/>
  <c r="BC1955" i="3"/>
  <c r="BN1955" i="3"/>
  <c r="AW1955" i="3"/>
  <c r="BB1950" i="3"/>
  <c r="AV1950" i="3"/>
  <c r="BC1954" i="3"/>
  <c r="BK1954" i="3"/>
  <c r="BN1954" i="3"/>
  <c r="AW1954" i="3"/>
  <c r="BC1947" i="3"/>
  <c r="BK1947" i="3"/>
  <c r="BN1947" i="3"/>
  <c r="AW1947" i="3"/>
  <c r="BC1940" i="3"/>
  <c r="BK1940" i="3"/>
  <c r="BN1940" i="3"/>
  <c r="AW1940" i="3"/>
  <c r="BB1944" i="3"/>
  <c r="AV1944" i="3"/>
  <c r="BK1948" i="3"/>
  <c r="BC1948" i="3"/>
  <c r="BN1948" i="3"/>
  <c r="AW1948" i="3"/>
  <c r="AV1952" i="3"/>
  <c r="BB1952" i="3"/>
  <c r="BB1957" i="3"/>
  <c r="AV1957" i="3"/>
  <c r="BB1958" i="3"/>
  <c r="AV1958" i="3"/>
  <c r="BB1941" i="3"/>
  <c r="AV1941" i="3"/>
  <c r="BK1945" i="3"/>
  <c r="BN1945" i="3"/>
  <c r="BC1945" i="3"/>
  <c r="AW1945" i="3"/>
  <c r="BB1949" i="3"/>
  <c r="AV1949" i="3"/>
  <c r="BN1953" i="3"/>
  <c r="BK1953" i="3"/>
  <c r="BC1953" i="3"/>
  <c r="AW1953" i="3"/>
  <c r="BB1942" i="3"/>
  <c r="AV1942" i="3"/>
  <c r="AW1946" i="3"/>
  <c r="BN1946" i="3"/>
  <c r="BC1946" i="3"/>
  <c r="BK1946" i="3"/>
  <c r="BK1939" i="3"/>
  <c r="BC1939" i="3"/>
  <c r="BN1939" i="3"/>
  <c r="AW1939" i="3"/>
  <c r="BA1955" i="3"/>
  <c r="BG1955" i="3"/>
  <c r="BV1955" i="3"/>
  <c r="BG1956" i="3"/>
  <c r="BA1956" i="3"/>
  <c r="BV1956" i="3"/>
  <c r="BV1954" i="3"/>
  <c r="BA1954" i="3"/>
  <c r="BG1954" i="3"/>
  <c r="BA1947" i="3"/>
  <c r="BG1947" i="3"/>
  <c r="BV1947" i="3"/>
  <c r="BG1940" i="3"/>
  <c r="BA1940" i="3"/>
  <c r="BV1940" i="3"/>
  <c r="BG1948" i="3"/>
  <c r="BA1948" i="3"/>
  <c r="BV1948" i="3"/>
  <c r="BG1945" i="3"/>
  <c r="BV1945" i="3"/>
  <c r="BA1945" i="3"/>
  <c r="BV1953" i="3"/>
  <c r="BA1953" i="3"/>
  <c r="BG1953" i="3"/>
  <c r="BG1946" i="3"/>
  <c r="BA1946" i="3"/>
  <c r="BV1946" i="3"/>
  <c r="BA1939" i="3"/>
  <c r="BG1939" i="3"/>
  <c r="BV1939" i="3"/>
  <c r="BI1955" i="3"/>
  <c r="BR1955" i="3"/>
  <c r="BR1956" i="3"/>
  <c r="BI1956" i="3"/>
  <c r="BR1954" i="3"/>
  <c r="BI1954" i="3"/>
  <c r="BI1947" i="3"/>
  <c r="BR1947" i="3"/>
  <c r="BR1940" i="3"/>
  <c r="BI1940" i="3"/>
  <c r="BR1948" i="3"/>
  <c r="BI1948" i="3"/>
  <c r="BR1945" i="3"/>
  <c r="BI1945" i="3"/>
  <c r="BR1953" i="3"/>
  <c r="BI1953" i="3"/>
  <c r="BR1946" i="3"/>
  <c r="BI1946" i="3"/>
  <c r="BI1939" i="3"/>
  <c r="BR1939" i="3"/>
  <c r="CE1977" i="3" l="1"/>
  <c r="CE1987" i="3"/>
  <c r="CE1981" i="3"/>
  <c r="CE1952" i="3"/>
  <c r="CE1944" i="3"/>
  <c r="CE1986" i="3"/>
  <c r="CE1982" i="3"/>
  <c r="CE1985" i="3"/>
  <c r="CE1959" i="3"/>
  <c r="CE1983" i="3"/>
  <c r="CE1989" i="3"/>
  <c r="CE1990" i="3"/>
  <c r="CE1939" i="3"/>
  <c r="CE1953" i="3"/>
  <c r="CE1948" i="3"/>
  <c r="CE1955" i="3"/>
  <c r="CE1956" i="3"/>
  <c r="CE1970" i="3"/>
  <c r="CE1988" i="3"/>
  <c r="CE1963" i="3"/>
  <c r="CE1979" i="3"/>
  <c r="CE1975" i="3"/>
  <c r="CE1965" i="3"/>
  <c r="CE1966" i="3"/>
  <c r="CE1960" i="3"/>
  <c r="CE1973" i="3"/>
  <c r="CE1946" i="3"/>
  <c r="CE1945" i="3"/>
  <c r="CE1974" i="3"/>
  <c r="CE1984" i="3"/>
  <c r="CE1949" i="3"/>
  <c r="CE1941" i="3"/>
  <c r="CE1971" i="3"/>
  <c r="CE1967" i="3"/>
  <c r="CE1958" i="3"/>
  <c r="CE1943" i="3"/>
  <c r="CE1978" i="3"/>
  <c r="CE1969" i="3"/>
  <c r="CE1964" i="3"/>
  <c r="CE1940" i="3"/>
  <c r="CE1947" i="3"/>
  <c r="CE1954" i="3"/>
  <c r="CE1972" i="3"/>
  <c r="CE1942" i="3"/>
  <c r="CE1968" i="3"/>
  <c r="CE1961" i="3"/>
  <c r="CE1957" i="3"/>
  <c r="CE1962" i="3"/>
  <c r="CE1976" i="3"/>
  <c r="CE1951" i="3"/>
  <c r="CE1950" i="3"/>
  <c r="CE1980" i="3"/>
  <c r="CE1991" i="3"/>
</calcChain>
</file>

<file path=xl/sharedStrings.xml><?xml version="1.0" encoding="utf-8"?>
<sst xmlns="http://schemas.openxmlformats.org/spreadsheetml/2006/main" count="2362" uniqueCount="309">
  <si>
    <t>Numéro de commande</t>
  </si>
  <si>
    <t>Date de commande</t>
  </si>
  <si>
    <t>Heure de Commande</t>
  </si>
  <si>
    <t>Code enseigne</t>
  </si>
  <si>
    <t>Code point de vente</t>
  </si>
  <si>
    <t>Log Vendeur</t>
  </si>
  <si>
    <t>Evénement de la commande</t>
  </si>
  <si>
    <t>Date Cde nette</t>
  </si>
  <si>
    <t>Heure Cde nette</t>
  </si>
  <si>
    <t>Activé</t>
  </si>
  <si>
    <t>Date Activation</t>
  </si>
  <si>
    <t>Heure Activation</t>
  </si>
  <si>
    <t>Annulé</t>
  </si>
  <si>
    <t>Date Annulation</t>
  </si>
  <si>
    <t>Heure Annulation</t>
  </si>
  <si>
    <t>Motif Annulation</t>
  </si>
  <si>
    <t>Nom Client</t>
  </si>
  <si>
    <t>Prénom Client</t>
  </si>
  <si>
    <t>Mail</t>
  </si>
  <si>
    <t>Téléphone Fixe</t>
  </si>
  <si>
    <t>Téléphone Portable</t>
  </si>
  <si>
    <t>Pièce ID renseignée</t>
  </si>
  <si>
    <t>RIB renseigné</t>
  </si>
  <si>
    <t>Transporteur</t>
  </si>
  <si>
    <t>CB renseignée</t>
  </si>
  <si>
    <t>Code Promo O</t>
  </si>
  <si>
    <t>Terminal</t>
  </si>
  <si>
    <t>Accessoire</t>
  </si>
  <si>
    <t>Accessoire 1</t>
  </si>
  <si>
    <t>Accessoire 2</t>
  </si>
  <si>
    <t>Accessoire 3</t>
  </si>
  <si>
    <t>Montant panier TTC</t>
  </si>
  <si>
    <t>Offre</t>
  </si>
  <si>
    <t>Gamme</t>
  </si>
  <si>
    <t>Tranches d'illimités</t>
  </si>
  <si>
    <t>Durée engagement</t>
  </si>
  <si>
    <t>Demande de Portabilité</t>
  </si>
  <si>
    <t>Parrainage</t>
  </si>
  <si>
    <t>Nom Parrain</t>
  </si>
  <si>
    <t>Tel Parrain</t>
  </si>
  <si>
    <t>MSISDN</t>
  </si>
  <si>
    <t>N°SIREN</t>
  </si>
  <si>
    <t>CmdMère (si commande PRO)</t>
  </si>
  <si>
    <t>Process_Vente (Hybride, enregistré, tel)</t>
  </si>
  <si>
    <t>Type_Commande (test de la présence du SIREN)</t>
  </si>
  <si>
    <t>Type appel</t>
  </si>
  <si>
    <t>Type acheteur</t>
  </si>
  <si>
    <t>Assurance</t>
  </si>
  <si>
    <t>Gravity</t>
  </si>
  <si>
    <t>ACSCC</t>
  </si>
  <si>
    <t>LOG Hermes</t>
  </si>
  <si>
    <t>Matricule RH</t>
  </si>
  <si>
    <t xml:space="preserve">Superviseur </t>
  </si>
  <si>
    <t>Nom &amp; Prenom</t>
  </si>
  <si>
    <t>Date d'integration prod</t>
  </si>
  <si>
    <t>ABDELMOUMEN  ROUGUI</t>
  </si>
  <si>
    <t>Hind Haddou</t>
  </si>
  <si>
    <t>NAJOUA ALLAOULAHCEN</t>
  </si>
  <si>
    <t>REDA JABER</t>
  </si>
  <si>
    <t>SALIM ZAGHBA</t>
  </si>
  <si>
    <t>BOUSSELLEMA  IMANE</t>
  </si>
  <si>
    <t>SQUALI HOUSSAINI  OMAR</t>
  </si>
  <si>
    <t>ABAHROUZ  ABDELALI</t>
  </si>
  <si>
    <t>BENMERZOUK  MADIHA</t>
  </si>
  <si>
    <t>BOUZIDI IDRISSI   HAKIMA</t>
  </si>
  <si>
    <t>EL BAKKALI  ABDELHAMID</t>
  </si>
  <si>
    <t>AZZI  MOHAMED</t>
  </si>
  <si>
    <t xml:space="preserve">SOULAMI  ABDELKAMEL </t>
  </si>
  <si>
    <t>AZZOUZI  MAHMOUD</t>
  </si>
  <si>
    <t>EL ATTAFI  IMANE</t>
  </si>
  <si>
    <t>EL GHAZOUANI  TARIK</t>
  </si>
  <si>
    <t xml:space="preserve">GUENNOUNI HASSANI  MERIEM </t>
  </si>
  <si>
    <t>RAMDI  MERIEM</t>
  </si>
  <si>
    <t>BEN RAMDI  Hamza</t>
  </si>
  <si>
    <t>EL MEDAGHRI EL ALAOUI  Ahmed</t>
  </si>
  <si>
    <t>DRISSIA  Hilal</t>
  </si>
  <si>
    <t>MABROUK  Yassine</t>
  </si>
  <si>
    <t>RKAB  Hajar</t>
  </si>
  <si>
    <t>ALAOUI SOSSI  Ahmed</t>
  </si>
  <si>
    <t>MANIAR  Ismail</t>
  </si>
  <si>
    <t>MOUHSINE  Reda</t>
  </si>
  <si>
    <t>ALAMI MEJJATI  Youssef</t>
  </si>
  <si>
    <t>BOUGHALEB  Youssef</t>
  </si>
  <si>
    <t>BOUSNINA  Btissam</t>
  </si>
  <si>
    <t>HAYANI  Israe</t>
  </si>
  <si>
    <t>BOUGRINE  Mohamed</t>
  </si>
  <si>
    <t>ESSMALKI ZAKIA</t>
  </si>
  <si>
    <t>SALMAN NABIL</t>
  </si>
  <si>
    <t>EL YASSINI  ILHAM</t>
  </si>
  <si>
    <t>EL-MABROUKI  KAWTAR</t>
  </si>
  <si>
    <t>TOUIL  AZEDDINE</t>
  </si>
  <si>
    <t>WAHHAB  MERYEM</t>
  </si>
  <si>
    <t>ELOUIDADI  HAMZA</t>
  </si>
  <si>
    <t>FILALI  MUSTAPHA</t>
  </si>
  <si>
    <t>HALOUI  GHITA</t>
  </si>
  <si>
    <t>IKKARA HICHAM</t>
  </si>
  <si>
    <t>ATTAR  SARA</t>
  </si>
  <si>
    <t>ALAMI MAJJATI  KENZA</t>
  </si>
  <si>
    <t>DERKAOUI  MOHAMED REDA</t>
  </si>
  <si>
    <t>ELJAAFARI ABDELKADER</t>
  </si>
  <si>
    <t>MAZOUZ YOUNES</t>
  </si>
  <si>
    <t>MOUSSAOUI NARGISSE</t>
  </si>
  <si>
    <t>OBTEL MEHDI</t>
  </si>
  <si>
    <t>HEMI  SARA</t>
  </si>
  <si>
    <t>MAHRADY  MOHAMMED OMAR</t>
  </si>
  <si>
    <t>KETTANI  OMAR</t>
  </si>
  <si>
    <t>LAQLALECH  ABDELAZIZ</t>
  </si>
  <si>
    <t>YASSINE  DRISSI KAITOUNI</t>
  </si>
  <si>
    <t>EZZRRIFI ZINEB</t>
  </si>
  <si>
    <t>MOHSSIN KHALID</t>
  </si>
  <si>
    <t>OUALKADI  OMAR</t>
  </si>
  <si>
    <t>EL FILALI   AMINA</t>
  </si>
  <si>
    <t>ZAITOUNE  HANANE</t>
  </si>
  <si>
    <t>BENABBOU  SOUAD</t>
  </si>
  <si>
    <t>Mois</t>
  </si>
  <si>
    <t>Semaine</t>
  </si>
  <si>
    <t>Date de commande MOB/FAI</t>
  </si>
  <si>
    <t xml:space="preserve">Date d'integration </t>
  </si>
  <si>
    <t>Log VANS</t>
  </si>
  <si>
    <t xml:space="preserve">Racine Log </t>
  </si>
  <si>
    <t>Log</t>
  </si>
  <si>
    <t>Civilité</t>
  </si>
  <si>
    <t>Prenom Client</t>
  </si>
  <si>
    <t>Numéro Client</t>
  </si>
  <si>
    <t>Statut client</t>
  </si>
  <si>
    <t>Jour d'acquisition</t>
  </si>
  <si>
    <t>Ligne ADSL</t>
  </si>
  <si>
    <t>Portable</t>
  </si>
  <si>
    <t>Ligne 3  (Adr)</t>
  </si>
  <si>
    <t>Ligne 4  (Adr)</t>
  </si>
  <si>
    <t>Ligne 5  (Adr)</t>
  </si>
  <si>
    <t>Code postal</t>
  </si>
  <si>
    <t>Ville</t>
  </si>
  <si>
    <t>Canal du KIT</t>
  </si>
  <si>
    <t>Login conseiller</t>
  </si>
  <si>
    <t>Opérateur ADSL (Prd cnx futur)</t>
  </si>
  <si>
    <t>Modem</t>
  </si>
  <si>
    <t>STB</t>
  </si>
  <si>
    <t>Classe offre (Ofr cnx futur)</t>
  </si>
  <si>
    <t>Flag Sirennisé</t>
  </si>
  <si>
    <t>Formule MKT niv1 (Ofr cnx futur)</t>
  </si>
  <si>
    <t>Libellé offre (Ofr cnx futur)</t>
  </si>
  <si>
    <t>Flag sensation</t>
  </si>
  <si>
    <t>racine log</t>
  </si>
  <si>
    <t>Maimi</t>
  </si>
  <si>
    <t>Bbox Miami</t>
  </si>
  <si>
    <t>STD</t>
  </si>
  <si>
    <t xml:space="preserve">Total Accesoire </t>
  </si>
  <si>
    <t>Prémium B&amp;You</t>
  </si>
  <si>
    <t>Médium B&amp;You</t>
  </si>
  <si>
    <t>Prémium Sensation</t>
  </si>
  <si>
    <t>Médium Sensation</t>
  </si>
  <si>
    <t>Standard Sensation</t>
  </si>
  <si>
    <t>Standard B&amp;You</t>
  </si>
  <si>
    <t>FAI Sensation</t>
  </si>
  <si>
    <t>FAI Standard</t>
  </si>
  <si>
    <t>TOTAL CA en €</t>
  </si>
  <si>
    <t>Presence</t>
  </si>
  <si>
    <t>Heures</t>
  </si>
  <si>
    <t>NB Mois</t>
  </si>
  <si>
    <t>Janvier</t>
  </si>
  <si>
    <t>Février</t>
  </si>
  <si>
    <t>Mars</t>
  </si>
  <si>
    <t>Avril</t>
  </si>
  <si>
    <t>Mai</t>
  </si>
  <si>
    <t>Juin</t>
  </si>
  <si>
    <t>Juillet</t>
  </si>
  <si>
    <t>Août</t>
  </si>
  <si>
    <t>Septembre</t>
  </si>
  <si>
    <t>Octobre</t>
  </si>
  <si>
    <t>Novembre</t>
  </si>
  <si>
    <t>Décembre</t>
  </si>
  <si>
    <t>ELHIRCH CHAIMAE</t>
  </si>
  <si>
    <t>BEN AICHA  SOFIANE</t>
  </si>
  <si>
    <t>BENNANI  KAOUTAR</t>
  </si>
  <si>
    <t>Départ Prod</t>
  </si>
  <si>
    <t>cc</t>
  </si>
  <si>
    <t>tc</t>
  </si>
  <si>
    <t>cdp</t>
  </si>
  <si>
    <t>roa</t>
  </si>
  <si>
    <t>ddp</t>
  </si>
  <si>
    <t>ki</t>
  </si>
  <si>
    <t>ko</t>
  </si>
  <si>
    <t>ok</t>
  </si>
  <si>
    <t>fat</t>
  </si>
  <si>
    <t>small</t>
  </si>
  <si>
    <t>sl</t>
  </si>
  <si>
    <t>s</t>
  </si>
  <si>
    <t>m</t>
  </si>
  <si>
    <t>l</t>
  </si>
  <si>
    <t>xl</t>
  </si>
  <si>
    <t>xxl</t>
  </si>
  <si>
    <t>NB Vente Brut</t>
  </si>
  <si>
    <t>NB Vente Activé</t>
  </si>
  <si>
    <t>AACSCC018</t>
  </si>
  <si>
    <t>AACSCC003</t>
  </si>
  <si>
    <t>AACSCC013</t>
  </si>
  <si>
    <t>AACSCC011</t>
  </si>
  <si>
    <t>AACSCC009</t>
  </si>
  <si>
    <t>AACSCC012</t>
  </si>
  <si>
    <t>AACSCC032</t>
  </si>
  <si>
    <t>AACSCC020</t>
  </si>
  <si>
    <t>AACSCC016</t>
  </si>
  <si>
    <t>AACSCC038</t>
  </si>
  <si>
    <t>AACSCC028</t>
  </si>
  <si>
    <t>AACSCC037</t>
  </si>
  <si>
    <t>AACCCC391</t>
  </si>
  <si>
    <t>AACCCC402</t>
  </si>
  <si>
    <t>AACCCC417</t>
  </si>
  <si>
    <t>AACCCC347</t>
  </si>
  <si>
    <t>AACCCC351</t>
  </si>
  <si>
    <t>AACCCC360</t>
  </si>
  <si>
    <t>AACCCC362</t>
  </si>
  <si>
    <t>AACCCC396</t>
  </si>
  <si>
    <t>AACCCC731</t>
  </si>
  <si>
    <t>AACCCC732</t>
  </si>
  <si>
    <t>AACCCC734</t>
  </si>
  <si>
    <t>AACCCC743</t>
  </si>
  <si>
    <t>AACCCC448</t>
  </si>
  <si>
    <t>AACCCC392</t>
  </si>
  <si>
    <t>AACCCC371</t>
  </si>
  <si>
    <t>AACSCC001</t>
  </si>
  <si>
    <t>AACSCC002</t>
  </si>
  <si>
    <t>AACSCC007</t>
  </si>
  <si>
    <t>AACSCC004</t>
  </si>
  <si>
    <t>AACSCC015</t>
  </si>
  <si>
    <t>AACSCC010</t>
  </si>
  <si>
    <t>AACSCC005</t>
  </si>
  <si>
    <t>AACSCC017</t>
  </si>
  <si>
    <t>AACSCC039</t>
  </si>
  <si>
    <t>AACSCC024</t>
  </si>
  <si>
    <t>AACSCC030</t>
  </si>
  <si>
    <t>AACCCC791</t>
  </si>
  <si>
    <t>AACCCC726</t>
  </si>
  <si>
    <t>AACCCC410</t>
  </si>
  <si>
    <t>AACCCC811</t>
  </si>
  <si>
    <t>AACSCC029</t>
  </si>
  <si>
    <t>AACSCC026</t>
  </si>
  <si>
    <t>AACSCC031</t>
  </si>
  <si>
    <t>AACSCC008</t>
  </si>
  <si>
    <t>AACSCC040</t>
  </si>
  <si>
    <t>AACCCC398</t>
  </si>
  <si>
    <t>AACCCC723</t>
  </si>
  <si>
    <t>AACSCC033</t>
  </si>
  <si>
    <t>AACSCC019</t>
  </si>
  <si>
    <t>AACSCC023</t>
  </si>
  <si>
    <t>AACSCC034</t>
  </si>
  <si>
    <t>AACCCC414</t>
  </si>
  <si>
    <t>AACCCC367</t>
  </si>
  <si>
    <t>AACSCC014</t>
  </si>
  <si>
    <t>AACSCC006</t>
  </si>
  <si>
    <t>A44031</t>
  </si>
  <si>
    <t>A44024</t>
  </si>
  <si>
    <t>A44044</t>
  </si>
  <si>
    <t>A44042</t>
  </si>
  <si>
    <t>A4403A4</t>
  </si>
  <si>
    <t>A44043</t>
  </si>
  <si>
    <t>A440A44</t>
  </si>
  <si>
    <t>A440A4A4</t>
  </si>
  <si>
    <t>A44047</t>
  </si>
  <si>
    <t>A44074</t>
  </si>
  <si>
    <t>A440A40</t>
  </si>
  <si>
    <t>A440A49</t>
  </si>
  <si>
    <t>A44055</t>
  </si>
  <si>
    <t>A44026</t>
  </si>
  <si>
    <t>A44056</t>
  </si>
  <si>
    <t>A44071</t>
  </si>
  <si>
    <t>A44090</t>
  </si>
  <si>
    <t>A44091</t>
  </si>
  <si>
    <t>A44092</t>
  </si>
  <si>
    <t>A44073</t>
  </si>
  <si>
    <t>A44057</t>
  </si>
  <si>
    <t>A4405A4</t>
  </si>
  <si>
    <t>A44059</t>
  </si>
  <si>
    <t>A44060</t>
  </si>
  <si>
    <t>A44062</t>
  </si>
  <si>
    <t>A44037</t>
  </si>
  <si>
    <t>A44053</t>
  </si>
  <si>
    <t>A44022</t>
  </si>
  <si>
    <t>A44023</t>
  </si>
  <si>
    <t>A44034</t>
  </si>
  <si>
    <t>A44029</t>
  </si>
  <si>
    <t>A44046</t>
  </si>
  <si>
    <t>A44041</t>
  </si>
  <si>
    <t>A44032</t>
  </si>
  <si>
    <t>A44050</t>
  </si>
  <si>
    <t>A44077</t>
  </si>
  <si>
    <t>A44076</t>
  </si>
  <si>
    <t>A440A42</t>
  </si>
  <si>
    <t>A4404A4</t>
  </si>
  <si>
    <t>A44051</t>
  </si>
  <si>
    <t>A44027</t>
  </si>
  <si>
    <t>A44049</t>
  </si>
  <si>
    <t>A440A41</t>
  </si>
  <si>
    <t>A4407A4</t>
  </si>
  <si>
    <t>A440A43</t>
  </si>
  <si>
    <t>A44035</t>
  </si>
  <si>
    <t>A44079</t>
  </si>
  <si>
    <t>A44025</t>
  </si>
  <si>
    <t>A44052</t>
  </si>
  <si>
    <t>A440A45</t>
  </si>
  <si>
    <t>A44040</t>
  </si>
  <si>
    <t>A44075</t>
  </si>
  <si>
    <t>A440A46</t>
  </si>
  <si>
    <t>A4402A4</t>
  </si>
  <si>
    <t>A44045</t>
  </si>
  <si>
    <t>A44033</t>
  </si>
  <si>
    <t>Tx activation Fi</t>
  </si>
  <si>
    <t>Tx activation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</si>
</sst>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(* #,##0.00_);_(* \(#,##0.00\);_(* &quot;-&quot;??_);_(@_)"/>
    <numFmt numFmtId="165" formatCode="#,##0.00\ [$MAD]"/>
    <numFmt numFmtId="166" formatCode="_-* #,##0.00\ [$€-40C]_-;\-* #,##0.00\ [$€-40C]_-;_-* &quot;-&quot;??\ [$€-40C]_-;_-@_-"/>
    <numFmt numFmtId="167" formatCode="#,##0.0\ &quot;€&quot;;[Red]\-#,##0.0\ &quot;€&quot;"/>
    <numFmt numFmtId="168" formatCode="#,##0.00\ &quot;€&quot;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sz val="10"/>
      <color theme="1"/>
      <name val="Calibri"/>
      <family val="1"/>
      <scheme val="minor"/>
    </font>
    <font>
      <sz val="12"/>
      <name val="Times New Roman"/>
      <family val="1"/>
    </font>
    <font>
      <b/>
      <u/>
      <sz val="9"/>
      <color theme="1"/>
      <name val="Calibri"/>
      <family val="2"/>
      <scheme val="minor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5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36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8" fillId="0" borderId="0"/>
    <xf numFmtId="0" fontId="1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165" fontId="18" fillId="0" borderId="0"/>
    <xf numFmtId="165" fontId="18" fillId="0" borderId="0"/>
    <xf numFmtId="165" fontId="18" fillId="0" borderId="0"/>
    <xf numFmtId="165" fontId="18" fillId="0" borderId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8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8" fillId="0" borderId="0" applyFont="0" applyFill="0" applyBorder="0" applyAlignment="0" applyProtection="0"/>
    <xf numFmtId="0" fontId="1" fillId="0" borderId="0"/>
    <xf numFmtId="0" fontId="18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8" fillId="0" borderId="0"/>
    <xf numFmtId="0" fontId="18" fillId="0" borderId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19" fillId="0" borderId="0"/>
    <xf numFmtId="165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/>
    <xf numFmtId="0" fontId="19" fillId="0" borderId="0"/>
    <xf numFmtId="0" fontId="1" fillId="0" borderId="0"/>
    <xf numFmtId="165" fontId="18" fillId="0" borderId="0"/>
    <xf numFmtId="165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" fillId="0" borderId="11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" fillId="0" borderId="1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</cellStyleXfs>
  <cellXfs count="32">
    <xf numFmtId="0" fontId="0" fillId="0" borderId="0" xfId="0"/>
    <xf numFmtId="14" fontId="0" fillId="0" borderId="0" xfId="0" applyNumberFormat="1"/>
    <xf numFmtId="21" fontId="0" fillId="0" borderId="0" xfId="0" applyNumberFormat="1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" fontId="0" fillId="0" borderId="0" xfId="0" applyNumberFormat="1"/>
    <xf numFmtId="18" fontId="0" fillId="0" borderId="0" xfId="0" applyNumberFormat="1"/>
    <xf numFmtId="0" fontId="0" fillId="35" borderId="0" xfId="0" applyFill="1" applyAlignment="1">
      <alignment horizontal="center" vertical="center" wrapText="1"/>
    </xf>
    <xf numFmtId="0" fontId="0" fillId="34" borderId="0" xfId="0" applyFill="1" applyAlignment="1">
      <alignment horizontal="center" vertical="center" wrapText="1"/>
    </xf>
    <xf numFmtId="0" fontId="0" fillId="33" borderId="0" xfId="0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37" borderId="0" xfId="0" applyFill="1" applyAlignment="1">
      <alignment horizontal="center" vertical="center" wrapText="1"/>
    </xf>
    <xf numFmtId="0" fontId="0" fillId="38" borderId="0" xfId="0" applyFill="1" applyAlignment="1">
      <alignment horizontal="center" vertical="center" wrapText="1"/>
    </xf>
    <xf numFmtId="0" fontId="0" fillId="39" borderId="0" xfId="0" applyFill="1" applyAlignment="1">
      <alignment horizontal="center" vertical="center" wrapText="1"/>
    </xf>
    <xf numFmtId="0" fontId="0" fillId="40" borderId="0" xfId="0" applyFill="1" applyAlignment="1">
      <alignment horizontal="center" vertical="center" wrapText="1"/>
    </xf>
    <xf numFmtId="0" fontId="0" fillId="41" borderId="0" xfId="0" applyFont="1" applyFill="1" applyBorder="1"/>
    <xf numFmtId="0" fontId="0" fillId="41" borderId="12" xfId="0" applyFont="1" applyFill="1" applyBorder="1"/>
    <xf numFmtId="9" fontId="0" fillId="41" borderId="12" xfId="0" applyNumberFormat="1" applyFont="1" applyFill="1" applyBorder="1"/>
    <xf numFmtId="0" fontId="22" fillId="41" borderId="12" xfId="0" applyNumberFormat="1" applyFont="1" applyFill="1" applyBorder="1" applyAlignment="1">
      <alignment horizontal="center" vertical="center"/>
    </xf>
    <xf numFmtId="0" fontId="0" fillId="41" borderId="12" xfId="0" applyFont="1" applyFill="1" applyBorder="1" applyAlignment="1">
      <alignment horizontal="center" vertical="center"/>
    </xf>
    <xf numFmtId="166" fontId="0" fillId="41" borderId="12" xfId="0" applyNumberFormat="1" applyFont="1" applyFill="1" applyBorder="1" applyAlignment="1">
      <alignment horizontal="center" vertical="center"/>
    </xf>
    <xf numFmtId="167" fontId="0" fillId="41" borderId="12" xfId="0" applyNumberFormat="1" applyFont="1" applyFill="1" applyBorder="1" applyAlignment="1">
      <alignment horizontal="center" vertical="center"/>
    </xf>
    <xf numFmtId="0" fontId="16" fillId="37" borderId="12" xfId="0" applyFont="1" applyFill="1" applyBorder="1" applyAlignment="1">
      <alignment horizontal="center"/>
    </xf>
    <xf numFmtId="166" fontId="0" fillId="41" borderId="0" xfId="0" applyNumberFormat="1" applyFont="1" applyFill="1" applyBorder="1"/>
    <xf numFmtId="168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 vertical="center" wrapText="1"/>
    </xf>
    <xf numFmtId="0" fontId="14" fillId="0" borderId="0" xfId="0" applyFont="1" applyAlignment="1">
      <alignment horizontal="center"/>
    </xf>
    <xf numFmtId="14" fontId="0" fillId="0" borderId="0" xfId="0" applyNumberFormat="1" applyFill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center"/>
    </xf>
    <xf numFmtId="0" fontId="0" fillId="37" borderId="0" xfId="0" applyFill="1" applyAlignment="1">
      <alignment horizontal="center"/>
    </xf>
  </cellXfs>
  <cellStyles count="1352">
    <cellStyle name="=C:\WINNT\SYSTEM32\COMMAND.COM" xfId="45"/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CS_Normal" xfId="46"/>
    <cellStyle name="Cellule liée" xfId="12" builtinId="24" customBuiltin="1"/>
    <cellStyle name="Commentaire" xfId="15" builtinId="10" customBuiltin="1"/>
    <cellStyle name="Commentaire 2" xfId="813"/>
    <cellStyle name="Entrée" xfId="9" builtinId="20" customBuiltin="1"/>
    <cellStyle name="Insatisfaisant" xfId="7" builtinId="27" customBuiltin="1"/>
    <cellStyle name="Ligne" xfId="1329"/>
    <cellStyle name="Milliers 2" xfId="250"/>
    <cellStyle name="Milliers 3" xfId="334"/>
    <cellStyle name="Milliers 4" xfId="495"/>
    <cellStyle name="Milliers 5" xfId="169"/>
    <cellStyle name="Neutre" xfId="8" builtinId="28" customBuiltin="1"/>
    <cellStyle name="Normal" xfId="0" builtinId="0"/>
    <cellStyle name="Normal 10" xfId="170"/>
    <cellStyle name="Normal 10 2" xfId="86"/>
    <cellStyle name="Normal 10 3" xfId="90"/>
    <cellStyle name="Normal 10 4" xfId="335"/>
    <cellStyle name="Normal 10 4 2" xfId="655"/>
    <cellStyle name="Normal 10 4 2 2" xfId="1133"/>
    <cellStyle name="Normal 10 4 3" xfId="1050"/>
    <cellStyle name="Normal 10 5" xfId="496"/>
    <cellStyle name="Normal 10 6" xfId="891"/>
    <cellStyle name="Normal 10 7" xfId="1192"/>
    <cellStyle name="Normal 10 8" xfId="1209"/>
    <cellStyle name="Normal 100" xfId="1261"/>
    <cellStyle name="Normal 101" xfId="1254"/>
    <cellStyle name="Normal 102" xfId="1251"/>
    <cellStyle name="Normal 103" xfId="1250"/>
    <cellStyle name="Normal 104" xfId="1249"/>
    <cellStyle name="Normal 105" xfId="1247"/>
    <cellStyle name="Normal 106" xfId="1245"/>
    <cellStyle name="Normal 107" xfId="1243"/>
    <cellStyle name="Normal 108" xfId="1241"/>
    <cellStyle name="Normal 109" xfId="1239"/>
    <cellStyle name="Normal 11" xfId="251"/>
    <cellStyle name="Normal 11 2" xfId="106"/>
    <cellStyle name="Normal 11 3" xfId="413"/>
    <cellStyle name="Normal 11 3 2" xfId="733"/>
    <cellStyle name="Normal 11 3 3" xfId="1128"/>
    <cellStyle name="Normal 11 4" xfId="574"/>
    <cellStyle name="Normal 11 5" xfId="969"/>
    <cellStyle name="Normal 11 6" xfId="1187"/>
    <cellStyle name="Normal 11 7" xfId="1194"/>
    <cellStyle name="Normal 11 8" xfId="1211"/>
    <cellStyle name="Normal 110" xfId="1252"/>
    <cellStyle name="Normal 111" xfId="1237"/>
    <cellStyle name="Normal 112" xfId="1344"/>
    <cellStyle name="Normal 113" xfId="1347"/>
    <cellStyle name="Normal 114" xfId="1248"/>
    <cellStyle name="Normal 115" xfId="1260"/>
    <cellStyle name="Normal 116" xfId="1350"/>
    <cellStyle name="Normal 117" xfId="1348"/>
    <cellStyle name="Normal 118" xfId="1320"/>
    <cellStyle name="Normal 119" xfId="1314"/>
    <cellStyle name="Normal 12" xfId="252"/>
    <cellStyle name="Normal 12 2" xfId="110"/>
    <cellStyle name="Normal 12 3" xfId="112"/>
    <cellStyle name="Normal 12 4" xfId="116"/>
    <cellStyle name="Normal 12 5" xfId="414"/>
    <cellStyle name="Normal 12 5 2" xfId="734"/>
    <cellStyle name="Normal 12 5 3" xfId="1129"/>
    <cellStyle name="Normal 12 6" xfId="575"/>
    <cellStyle name="Normal 12 7" xfId="970"/>
    <cellStyle name="Normal 12 8" xfId="1195"/>
    <cellStyle name="Normal 12 9" xfId="1212"/>
    <cellStyle name="Normal 120" xfId="1351"/>
    <cellStyle name="Normal 121" xfId="1349"/>
    <cellStyle name="Normal 122" xfId="1346"/>
    <cellStyle name="Normal 123" xfId="1325"/>
    <cellStyle name="Normal 124" xfId="1292"/>
    <cellStyle name="Normal 125" xfId="1339"/>
    <cellStyle name="Normal 126" xfId="1306"/>
    <cellStyle name="Normal 127" xfId="1278"/>
    <cellStyle name="Normal 128" xfId="1265"/>
    <cellStyle name="Normal 129" xfId="1246"/>
    <cellStyle name="Normal 13" xfId="255"/>
    <cellStyle name="Normal 13 2" xfId="114"/>
    <cellStyle name="Normal 13 3" xfId="1176"/>
    <cellStyle name="Normal 130" xfId="1244"/>
    <cellStyle name="Normal 131" xfId="1253"/>
    <cellStyle name="Normal 132" xfId="1319"/>
    <cellStyle name="Normal 133" xfId="1313"/>
    <cellStyle name="Normal 134" xfId="1284"/>
    <cellStyle name="Normal 135" xfId="1331"/>
    <cellStyle name="Normal 14" xfId="253"/>
    <cellStyle name="Normal 14 2" xfId="118"/>
    <cellStyle name="Normal 14 3" xfId="576"/>
    <cellStyle name="Normal 14 3 2" xfId="1177"/>
    <cellStyle name="Normal 14 3 3" xfId="1198"/>
    <cellStyle name="Normal 14 3 4" xfId="1215"/>
    <cellStyle name="Normal 14 4" xfId="971"/>
    <cellStyle name="Normal 14 5" xfId="1196"/>
    <cellStyle name="Normal 14 6" xfId="1213"/>
    <cellStyle name="Normal 15" xfId="416"/>
    <cellStyle name="Normal 15 2" xfId="1161"/>
    <cellStyle name="Normal 15 3" xfId="1178"/>
    <cellStyle name="Normal 16" xfId="415"/>
    <cellStyle name="Normal 16 2" xfId="1162"/>
    <cellStyle name="Normal 16 3" xfId="1179"/>
    <cellStyle name="Normal 16 4" xfId="1151"/>
    <cellStyle name="Normal 16 5" xfId="1197"/>
    <cellStyle name="Normal 16 6" xfId="1214"/>
    <cellStyle name="Normal 17" xfId="812"/>
    <cellStyle name="Normal 17 2" xfId="1163"/>
    <cellStyle name="Normal 17 3" xfId="1180"/>
    <cellStyle name="Normal 17 4" xfId="1152"/>
    <cellStyle name="Normal 17 5" xfId="1199"/>
    <cellStyle name="Normal 17 6" xfId="1217"/>
    <cellStyle name="Normal 18" xfId="1130"/>
    <cellStyle name="Normal 18 2" xfId="1164"/>
    <cellStyle name="Normal 18 3" xfId="1181"/>
    <cellStyle name="Normal 18 4" xfId="1153"/>
    <cellStyle name="Normal 18 5" xfId="1200"/>
    <cellStyle name="Normal 18 6" xfId="1218"/>
    <cellStyle name="Normal 18 7" xfId="1229"/>
    <cellStyle name="Normal 18 8" xfId="1146"/>
    <cellStyle name="Normal 18 9" xfId="1140"/>
    <cellStyle name="Normal 19" xfId="1131"/>
    <cellStyle name="Normal 19 2" xfId="1165"/>
    <cellStyle name="Normal 19 3" xfId="1182"/>
    <cellStyle name="Normal 19 4" xfId="1154"/>
    <cellStyle name="Normal 19 5" xfId="1201"/>
    <cellStyle name="Normal 19 6" xfId="1219"/>
    <cellStyle name="Normal 2" xfId="42"/>
    <cellStyle name="Normal 2 10" xfId="109"/>
    <cellStyle name="Normal 2 11" xfId="113"/>
    <cellStyle name="Normal 2 12" xfId="117"/>
    <cellStyle name="Normal 2 13" xfId="1135"/>
    <cellStyle name="Normal 2 13 2" xfId="1136"/>
    <cellStyle name="Normal 2 14" xfId="1147"/>
    <cellStyle name="Normal 2 14 2" xfId="1203"/>
    <cellStyle name="Normal 2 15" xfId="1188"/>
    <cellStyle name="Normal 2 16" xfId="1225"/>
    <cellStyle name="Normal 2 17" xfId="1142"/>
    <cellStyle name="Normal 2 18" xfId="1137"/>
    <cellStyle name="Normal 2 2" xfId="52"/>
    <cellStyle name="Normal 2 2 2" xfId="1158"/>
    <cellStyle name="Normal 2 2 3" xfId="1157"/>
    <cellStyle name="Normal 2 2 4" xfId="1296"/>
    <cellStyle name="Normal 2 2 5" xfId="1343"/>
    <cellStyle name="Normal 2 3" xfId="62"/>
    <cellStyle name="Normal 2 3 2" xfId="1169"/>
    <cellStyle name="Normal 2 3 3" xfId="1186"/>
    <cellStyle name="Normal 2 4" xfId="69"/>
    <cellStyle name="Normal 2 5" xfId="77"/>
    <cellStyle name="Normal 2 6" xfId="85"/>
    <cellStyle name="Normal 2 7" xfId="93"/>
    <cellStyle name="Normal 2 8" xfId="78"/>
    <cellStyle name="Normal 2 9" xfId="104"/>
    <cellStyle name="Normal 20" xfId="1132"/>
    <cellStyle name="Normal 20 2" xfId="1166"/>
    <cellStyle name="Normal 20 3" xfId="1183"/>
    <cellStyle name="Normal 20 4" xfId="1155"/>
    <cellStyle name="Normal 20 5" xfId="1202"/>
    <cellStyle name="Normal 20 6" xfId="1220"/>
    <cellStyle name="Normal 21" xfId="126"/>
    <cellStyle name="Normal 21 2" xfId="1167"/>
    <cellStyle name="Normal 21 3" xfId="1184"/>
    <cellStyle name="Normal 22" xfId="122"/>
    <cellStyle name="Normal 22 2" xfId="1168"/>
    <cellStyle name="Normal 22 3" xfId="1185"/>
    <cellStyle name="Normal 22 4" xfId="1156"/>
    <cellStyle name="Normal 22 5" xfId="1189"/>
    <cellStyle name="Normal 22 6" xfId="1207"/>
    <cellStyle name="Normal 23" xfId="123"/>
    <cellStyle name="Normal 23 2" xfId="1221"/>
    <cellStyle name="Normal 23 2 2" xfId="1222"/>
    <cellStyle name="Normal 23 3" xfId="1206"/>
    <cellStyle name="Normal 23 4" xfId="1204"/>
    <cellStyle name="Normal 23 4 2" xfId="1230"/>
    <cellStyle name="Normal 23 5" xfId="1216"/>
    <cellStyle name="Normal 23 6" xfId="1232"/>
    <cellStyle name="Normal 23 6 2" xfId="1235"/>
    <cellStyle name="Normal 23 7" xfId="1272"/>
    <cellStyle name="Normal 24" xfId="125"/>
    <cellStyle name="Normal 24 2" xfId="1324"/>
    <cellStyle name="Normal 25" xfId="124"/>
    <cellStyle name="Normal 25 2" xfId="1291"/>
    <cellStyle name="Normal 26" xfId="1231"/>
    <cellStyle name="Normal 26 2" xfId="1234"/>
    <cellStyle name="Normal 26 3" xfId="1338"/>
    <cellStyle name="Normal 27" xfId="1305"/>
    <cellStyle name="Normal 28" xfId="1277"/>
    <cellStyle name="Normal 29" xfId="1264"/>
    <cellStyle name="Normal 3" xfId="47"/>
    <cellStyle name="Normal 3 10" xfId="103"/>
    <cellStyle name="Normal 3 10 2" xfId="164"/>
    <cellStyle name="Normal 3 10 2 2" xfId="245"/>
    <cellStyle name="Normal 3 10 2 2 2" xfId="408"/>
    <cellStyle name="Normal 3 10 2 2 2 2" xfId="728"/>
    <cellStyle name="Normal 3 10 2 2 2 3" xfId="1123"/>
    <cellStyle name="Normal 3 10 2 2 3" xfId="569"/>
    <cellStyle name="Normal 3 10 2 2 4" xfId="964"/>
    <cellStyle name="Normal 3 10 2 3" xfId="329"/>
    <cellStyle name="Normal 3 10 2 3 2" xfId="650"/>
    <cellStyle name="Normal 3 10 2 3 3" xfId="1045"/>
    <cellStyle name="Normal 3 10 2 4" xfId="490"/>
    <cellStyle name="Normal 3 10 2 5" xfId="807"/>
    <cellStyle name="Normal 3 10 2 6" xfId="886"/>
    <cellStyle name="Normal 3 10 3" xfId="206"/>
    <cellStyle name="Normal 3 10 3 2" xfId="369"/>
    <cellStyle name="Normal 3 10 3 2 2" xfId="689"/>
    <cellStyle name="Normal 3 10 3 2 3" xfId="1084"/>
    <cellStyle name="Normal 3 10 3 3" xfId="530"/>
    <cellStyle name="Normal 3 10 3 4" xfId="925"/>
    <cellStyle name="Normal 3 10 4" xfId="290"/>
    <cellStyle name="Normal 3 10 4 2" xfId="611"/>
    <cellStyle name="Normal 3 10 4 3" xfId="1006"/>
    <cellStyle name="Normal 3 10 5" xfId="451"/>
    <cellStyle name="Normal 3 10 6" xfId="768"/>
    <cellStyle name="Normal 3 10 7" xfId="847"/>
    <cellStyle name="Normal 3 11" xfId="108"/>
    <cellStyle name="Normal 3 11 2" xfId="166"/>
    <cellStyle name="Normal 3 11 2 2" xfId="247"/>
    <cellStyle name="Normal 3 11 2 2 2" xfId="410"/>
    <cellStyle name="Normal 3 11 2 2 2 2" xfId="730"/>
    <cellStyle name="Normal 3 11 2 2 2 3" xfId="1125"/>
    <cellStyle name="Normal 3 11 2 2 3" xfId="571"/>
    <cellStyle name="Normal 3 11 2 2 4" xfId="966"/>
    <cellStyle name="Normal 3 11 2 3" xfId="331"/>
    <cellStyle name="Normal 3 11 2 3 2" xfId="652"/>
    <cellStyle name="Normal 3 11 2 3 3" xfId="1047"/>
    <cellStyle name="Normal 3 11 2 4" xfId="492"/>
    <cellStyle name="Normal 3 11 2 5" xfId="809"/>
    <cellStyle name="Normal 3 11 2 6" xfId="888"/>
    <cellStyle name="Normal 3 11 3" xfId="208"/>
    <cellStyle name="Normal 3 11 3 2" xfId="371"/>
    <cellStyle name="Normal 3 11 3 2 2" xfId="691"/>
    <cellStyle name="Normal 3 11 3 2 3" xfId="1086"/>
    <cellStyle name="Normal 3 11 3 3" xfId="532"/>
    <cellStyle name="Normal 3 11 3 4" xfId="927"/>
    <cellStyle name="Normal 3 11 4" xfId="292"/>
    <cellStyle name="Normal 3 11 4 2" xfId="613"/>
    <cellStyle name="Normal 3 11 4 3" xfId="1008"/>
    <cellStyle name="Normal 3 11 5" xfId="453"/>
    <cellStyle name="Normal 3 11 6" xfId="770"/>
    <cellStyle name="Normal 3 11 7" xfId="849"/>
    <cellStyle name="Normal 3 12" xfId="105"/>
    <cellStyle name="Normal 3 12 2" xfId="165"/>
    <cellStyle name="Normal 3 12 2 2" xfId="246"/>
    <cellStyle name="Normal 3 12 2 2 2" xfId="409"/>
    <cellStyle name="Normal 3 12 2 2 2 2" xfId="729"/>
    <cellStyle name="Normal 3 12 2 2 2 3" xfId="1124"/>
    <cellStyle name="Normal 3 12 2 2 3" xfId="570"/>
    <cellStyle name="Normal 3 12 2 2 4" xfId="965"/>
    <cellStyle name="Normal 3 12 2 3" xfId="330"/>
    <cellStyle name="Normal 3 12 2 3 2" xfId="651"/>
    <cellStyle name="Normal 3 12 2 3 3" xfId="1046"/>
    <cellStyle name="Normal 3 12 2 4" xfId="491"/>
    <cellStyle name="Normal 3 12 2 5" xfId="808"/>
    <cellStyle name="Normal 3 12 2 6" xfId="887"/>
    <cellStyle name="Normal 3 12 3" xfId="207"/>
    <cellStyle name="Normal 3 12 3 2" xfId="370"/>
    <cellStyle name="Normal 3 12 3 2 2" xfId="690"/>
    <cellStyle name="Normal 3 12 3 2 3" xfId="1085"/>
    <cellStyle name="Normal 3 12 3 3" xfId="531"/>
    <cellStyle name="Normal 3 12 3 4" xfId="926"/>
    <cellStyle name="Normal 3 12 4" xfId="291"/>
    <cellStyle name="Normal 3 12 4 2" xfId="612"/>
    <cellStyle name="Normal 3 12 4 3" xfId="1007"/>
    <cellStyle name="Normal 3 12 5" xfId="452"/>
    <cellStyle name="Normal 3 12 6" xfId="769"/>
    <cellStyle name="Normal 3 12 7" xfId="848"/>
    <cellStyle name="Normal 3 13" xfId="130"/>
    <cellStyle name="Normal 3 13 2" xfId="212"/>
    <cellStyle name="Normal 3 13 2 2" xfId="375"/>
    <cellStyle name="Normal 3 13 2 2 2" xfId="695"/>
    <cellStyle name="Normal 3 13 2 2 3" xfId="1090"/>
    <cellStyle name="Normal 3 13 2 3" xfId="536"/>
    <cellStyle name="Normal 3 13 2 4" xfId="931"/>
    <cellStyle name="Normal 3 13 3" xfId="296"/>
    <cellStyle name="Normal 3 13 3 2" xfId="617"/>
    <cellStyle name="Normal 3 13 3 3" xfId="1012"/>
    <cellStyle name="Normal 3 13 4" xfId="457"/>
    <cellStyle name="Normal 3 13 5" xfId="774"/>
    <cellStyle name="Normal 3 13 6" xfId="853"/>
    <cellStyle name="Normal 3 14" xfId="172"/>
    <cellStyle name="Normal 3 14 2" xfId="336"/>
    <cellStyle name="Normal 3 14 2 2" xfId="656"/>
    <cellStyle name="Normal 3 14 2 3" xfId="1051"/>
    <cellStyle name="Normal 3 14 3" xfId="497"/>
    <cellStyle name="Normal 3 14 4" xfId="892"/>
    <cellStyle name="Normal 3 15" xfId="256"/>
    <cellStyle name="Normal 3 15 2" xfId="578"/>
    <cellStyle name="Normal 3 15 3" xfId="973"/>
    <cellStyle name="Normal 3 15 4" xfId="1259"/>
    <cellStyle name="Normal 3 16" xfId="417"/>
    <cellStyle name="Normal 3 17" xfId="735"/>
    <cellStyle name="Normal 3 18" xfId="814"/>
    <cellStyle name="Normal 3 19" xfId="1148"/>
    <cellStyle name="Normal 3 2" xfId="53"/>
    <cellStyle name="Normal 3 2 2" xfId="136"/>
    <cellStyle name="Normal 3 2 2 2" xfId="217"/>
    <cellStyle name="Normal 3 2 2 2 2" xfId="380"/>
    <cellStyle name="Normal 3 2 2 2 2 2" xfId="700"/>
    <cellStyle name="Normal 3 2 2 2 2 3" xfId="1095"/>
    <cellStyle name="Normal 3 2 2 2 3" xfId="541"/>
    <cellStyle name="Normal 3 2 2 2 4" xfId="936"/>
    <cellStyle name="Normal 3 2 2 3" xfId="301"/>
    <cellStyle name="Normal 3 2 2 3 2" xfId="622"/>
    <cellStyle name="Normal 3 2 2 3 3" xfId="1017"/>
    <cellStyle name="Normal 3 2 2 4" xfId="462"/>
    <cellStyle name="Normal 3 2 2 5" xfId="779"/>
    <cellStyle name="Normal 3 2 2 6" xfId="858"/>
    <cellStyle name="Normal 3 2 3" xfId="178"/>
    <cellStyle name="Normal 3 2 3 2" xfId="341"/>
    <cellStyle name="Normal 3 2 3 2 2" xfId="661"/>
    <cellStyle name="Normal 3 2 3 2 3" xfId="1056"/>
    <cellStyle name="Normal 3 2 3 3" xfId="502"/>
    <cellStyle name="Normal 3 2 3 4" xfId="897"/>
    <cellStyle name="Normal 3 2 4" xfId="262"/>
    <cellStyle name="Normal 3 2 4 2" xfId="583"/>
    <cellStyle name="Normal 3 2 4 3" xfId="978"/>
    <cellStyle name="Normal 3 2 5" xfId="423"/>
    <cellStyle name="Normal 3 2 6" xfId="740"/>
    <cellStyle name="Normal 3 2 7" xfId="819"/>
    <cellStyle name="Normal 3 2 8" xfId="1159"/>
    <cellStyle name="Normal 3 20" xfId="1149"/>
    <cellStyle name="Normal 3 21" xfId="1226"/>
    <cellStyle name="Normal 3 22" xfId="1143"/>
    <cellStyle name="Normal 3 23" xfId="1134"/>
    <cellStyle name="Normal 3 24" xfId="1138"/>
    <cellStyle name="Normal 3 3" xfId="58"/>
    <cellStyle name="Normal 3 3 2" xfId="140"/>
    <cellStyle name="Normal 3 3 2 2" xfId="221"/>
    <cellStyle name="Normal 3 3 2 2 2" xfId="384"/>
    <cellStyle name="Normal 3 3 2 2 2 2" xfId="704"/>
    <cellStyle name="Normal 3 3 2 2 2 3" xfId="1099"/>
    <cellStyle name="Normal 3 3 2 2 3" xfId="545"/>
    <cellStyle name="Normal 3 3 2 2 4" xfId="940"/>
    <cellStyle name="Normal 3 3 2 3" xfId="305"/>
    <cellStyle name="Normal 3 3 2 3 2" xfId="626"/>
    <cellStyle name="Normal 3 3 2 3 3" xfId="1021"/>
    <cellStyle name="Normal 3 3 2 4" xfId="466"/>
    <cellStyle name="Normal 3 3 2 5" xfId="783"/>
    <cellStyle name="Normal 3 3 2 6" xfId="862"/>
    <cellStyle name="Normal 3 3 3" xfId="182"/>
    <cellStyle name="Normal 3 3 3 2" xfId="345"/>
    <cellStyle name="Normal 3 3 3 2 2" xfId="665"/>
    <cellStyle name="Normal 3 3 3 2 3" xfId="1060"/>
    <cellStyle name="Normal 3 3 3 3" xfId="506"/>
    <cellStyle name="Normal 3 3 3 4" xfId="901"/>
    <cellStyle name="Normal 3 3 4" xfId="266"/>
    <cellStyle name="Normal 3 3 4 2" xfId="587"/>
    <cellStyle name="Normal 3 3 4 3" xfId="982"/>
    <cellStyle name="Normal 3 3 5" xfId="427"/>
    <cellStyle name="Normal 3 3 6" xfId="744"/>
    <cellStyle name="Normal 3 3 7" xfId="823"/>
    <cellStyle name="Normal 3 3 8" xfId="1170"/>
    <cellStyle name="Normal 3 4" xfId="64"/>
    <cellStyle name="Normal 3 4 2" xfId="143"/>
    <cellStyle name="Normal 3 4 2 2" xfId="224"/>
    <cellStyle name="Normal 3 4 2 2 2" xfId="387"/>
    <cellStyle name="Normal 3 4 2 2 2 2" xfId="707"/>
    <cellStyle name="Normal 3 4 2 2 2 3" xfId="1102"/>
    <cellStyle name="Normal 3 4 2 2 3" xfId="548"/>
    <cellStyle name="Normal 3 4 2 2 4" xfId="943"/>
    <cellStyle name="Normal 3 4 2 3" xfId="308"/>
    <cellStyle name="Normal 3 4 2 3 2" xfId="629"/>
    <cellStyle name="Normal 3 4 2 3 3" xfId="1024"/>
    <cellStyle name="Normal 3 4 2 4" xfId="469"/>
    <cellStyle name="Normal 3 4 2 5" xfId="786"/>
    <cellStyle name="Normal 3 4 2 6" xfId="865"/>
    <cellStyle name="Normal 3 4 3" xfId="185"/>
    <cellStyle name="Normal 3 4 3 2" xfId="348"/>
    <cellStyle name="Normal 3 4 3 2 2" xfId="668"/>
    <cellStyle name="Normal 3 4 3 2 3" xfId="1063"/>
    <cellStyle name="Normal 3 4 3 3" xfId="509"/>
    <cellStyle name="Normal 3 4 3 4" xfId="904"/>
    <cellStyle name="Normal 3 4 4" xfId="269"/>
    <cellStyle name="Normal 3 4 4 2" xfId="590"/>
    <cellStyle name="Normal 3 4 4 3" xfId="985"/>
    <cellStyle name="Normal 3 4 5" xfId="430"/>
    <cellStyle name="Normal 3 4 6" xfId="747"/>
    <cellStyle name="Normal 3 4 7" xfId="826"/>
    <cellStyle name="Normal 3 5" xfId="50"/>
    <cellStyle name="Normal 3 5 2" xfId="134"/>
    <cellStyle name="Normal 3 5 2 2" xfId="215"/>
    <cellStyle name="Normal 3 5 2 2 2" xfId="378"/>
    <cellStyle name="Normal 3 5 2 2 2 2" xfId="698"/>
    <cellStyle name="Normal 3 5 2 2 2 3" xfId="1093"/>
    <cellStyle name="Normal 3 5 2 2 3" xfId="539"/>
    <cellStyle name="Normal 3 5 2 2 4" xfId="934"/>
    <cellStyle name="Normal 3 5 2 3" xfId="299"/>
    <cellStyle name="Normal 3 5 2 3 2" xfId="620"/>
    <cellStyle name="Normal 3 5 2 3 3" xfId="1015"/>
    <cellStyle name="Normal 3 5 2 4" xfId="460"/>
    <cellStyle name="Normal 3 5 2 5" xfId="777"/>
    <cellStyle name="Normal 3 5 2 6" xfId="856"/>
    <cellStyle name="Normal 3 5 3" xfId="176"/>
    <cellStyle name="Normal 3 5 3 2" xfId="339"/>
    <cellStyle name="Normal 3 5 3 2 2" xfId="659"/>
    <cellStyle name="Normal 3 5 3 2 3" xfId="1054"/>
    <cellStyle name="Normal 3 5 3 3" xfId="500"/>
    <cellStyle name="Normal 3 5 3 4" xfId="895"/>
    <cellStyle name="Normal 3 5 4" xfId="260"/>
    <cellStyle name="Normal 3 5 4 2" xfId="581"/>
    <cellStyle name="Normal 3 5 4 3" xfId="976"/>
    <cellStyle name="Normal 3 5 5" xfId="421"/>
    <cellStyle name="Normal 3 5 6" xfId="738"/>
    <cellStyle name="Normal 3 5 7" xfId="817"/>
    <cellStyle name="Normal 3 6" xfId="76"/>
    <cellStyle name="Normal 3 6 2" xfId="150"/>
    <cellStyle name="Normal 3 6 2 2" xfId="231"/>
    <cellStyle name="Normal 3 6 2 2 2" xfId="394"/>
    <cellStyle name="Normal 3 6 2 2 2 2" xfId="714"/>
    <cellStyle name="Normal 3 6 2 2 2 3" xfId="1109"/>
    <cellStyle name="Normal 3 6 2 2 3" xfId="555"/>
    <cellStyle name="Normal 3 6 2 2 4" xfId="950"/>
    <cellStyle name="Normal 3 6 2 3" xfId="315"/>
    <cellStyle name="Normal 3 6 2 3 2" xfId="636"/>
    <cellStyle name="Normal 3 6 2 3 3" xfId="1031"/>
    <cellStyle name="Normal 3 6 2 4" xfId="476"/>
    <cellStyle name="Normal 3 6 2 5" xfId="793"/>
    <cellStyle name="Normal 3 6 2 6" xfId="872"/>
    <cellStyle name="Normal 3 6 3" xfId="192"/>
    <cellStyle name="Normal 3 6 3 2" xfId="355"/>
    <cellStyle name="Normal 3 6 3 2 2" xfId="675"/>
    <cellStyle name="Normal 3 6 3 2 3" xfId="1070"/>
    <cellStyle name="Normal 3 6 3 3" xfId="516"/>
    <cellStyle name="Normal 3 6 3 4" xfId="911"/>
    <cellStyle name="Normal 3 6 4" xfId="276"/>
    <cellStyle name="Normal 3 6 4 2" xfId="597"/>
    <cellStyle name="Normal 3 6 4 3" xfId="992"/>
    <cellStyle name="Normal 3 6 5" xfId="437"/>
    <cellStyle name="Normal 3 6 6" xfId="754"/>
    <cellStyle name="Normal 3 6 7" xfId="833"/>
    <cellStyle name="Normal 3 7" xfId="83"/>
    <cellStyle name="Normal 3 7 2" xfId="153"/>
    <cellStyle name="Normal 3 7 2 2" xfId="234"/>
    <cellStyle name="Normal 3 7 2 2 2" xfId="397"/>
    <cellStyle name="Normal 3 7 2 2 2 2" xfId="717"/>
    <cellStyle name="Normal 3 7 2 2 2 3" xfId="1112"/>
    <cellStyle name="Normal 3 7 2 2 3" xfId="558"/>
    <cellStyle name="Normal 3 7 2 2 4" xfId="953"/>
    <cellStyle name="Normal 3 7 2 3" xfId="318"/>
    <cellStyle name="Normal 3 7 2 3 2" xfId="639"/>
    <cellStyle name="Normal 3 7 2 3 3" xfId="1034"/>
    <cellStyle name="Normal 3 7 2 4" xfId="479"/>
    <cellStyle name="Normal 3 7 2 5" xfId="796"/>
    <cellStyle name="Normal 3 7 2 6" xfId="875"/>
    <cellStyle name="Normal 3 7 3" xfId="195"/>
    <cellStyle name="Normal 3 7 3 2" xfId="358"/>
    <cellStyle name="Normal 3 7 3 2 2" xfId="678"/>
    <cellStyle name="Normal 3 7 3 2 3" xfId="1073"/>
    <cellStyle name="Normal 3 7 3 3" xfId="519"/>
    <cellStyle name="Normal 3 7 3 4" xfId="914"/>
    <cellStyle name="Normal 3 7 4" xfId="279"/>
    <cellStyle name="Normal 3 7 4 2" xfId="600"/>
    <cellStyle name="Normal 3 7 4 3" xfId="995"/>
    <cellStyle name="Normal 3 7 5" xfId="440"/>
    <cellStyle name="Normal 3 7 6" xfId="757"/>
    <cellStyle name="Normal 3 7 7" xfId="836"/>
    <cellStyle name="Normal 3 8" xfId="82"/>
    <cellStyle name="Normal 3 8 2" xfId="152"/>
    <cellStyle name="Normal 3 8 2 2" xfId="233"/>
    <cellStyle name="Normal 3 8 2 2 2" xfId="396"/>
    <cellStyle name="Normal 3 8 2 2 2 2" xfId="716"/>
    <cellStyle name="Normal 3 8 2 2 2 3" xfId="1111"/>
    <cellStyle name="Normal 3 8 2 2 3" xfId="557"/>
    <cellStyle name="Normal 3 8 2 2 4" xfId="952"/>
    <cellStyle name="Normal 3 8 2 3" xfId="317"/>
    <cellStyle name="Normal 3 8 2 3 2" xfId="638"/>
    <cellStyle name="Normal 3 8 2 3 3" xfId="1033"/>
    <cellStyle name="Normal 3 8 2 4" xfId="478"/>
    <cellStyle name="Normal 3 8 2 5" xfId="795"/>
    <cellStyle name="Normal 3 8 2 6" xfId="874"/>
    <cellStyle name="Normal 3 8 3" xfId="194"/>
    <cellStyle name="Normal 3 8 3 2" xfId="357"/>
    <cellStyle name="Normal 3 8 3 2 2" xfId="677"/>
    <cellStyle name="Normal 3 8 3 2 3" xfId="1072"/>
    <cellStyle name="Normal 3 8 3 3" xfId="518"/>
    <cellStyle name="Normal 3 8 3 4" xfId="913"/>
    <cellStyle name="Normal 3 8 4" xfId="278"/>
    <cellStyle name="Normal 3 8 4 2" xfId="599"/>
    <cellStyle name="Normal 3 8 4 3" xfId="994"/>
    <cellStyle name="Normal 3 8 5" xfId="439"/>
    <cellStyle name="Normal 3 8 6" xfId="756"/>
    <cellStyle name="Normal 3 8 7" xfId="835"/>
    <cellStyle name="Normal 3 9" xfId="98"/>
    <cellStyle name="Normal 3 9 2" xfId="160"/>
    <cellStyle name="Normal 3 9 2 2" xfId="241"/>
    <cellStyle name="Normal 3 9 2 2 2" xfId="404"/>
    <cellStyle name="Normal 3 9 2 2 2 2" xfId="724"/>
    <cellStyle name="Normal 3 9 2 2 2 3" xfId="1119"/>
    <cellStyle name="Normal 3 9 2 2 3" xfId="565"/>
    <cellStyle name="Normal 3 9 2 2 4" xfId="960"/>
    <cellStyle name="Normal 3 9 2 3" xfId="325"/>
    <cellStyle name="Normal 3 9 2 3 2" xfId="646"/>
    <cellStyle name="Normal 3 9 2 3 3" xfId="1041"/>
    <cellStyle name="Normal 3 9 2 4" xfId="486"/>
    <cellStyle name="Normal 3 9 2 5" xfId="803"/>
    <cellStyle name="Normal 3 9 2 6" xfId="882"/>
    <cellStyle name="Normal 3 9 3" xfId="202"/>
    <cellStyle name="Normal 3 9 3 2" xfId="365"/>
    <cellStyle name="Normal 3 9 3 2 2" xfId="685"/>
    <cellStyle name="Normal 3 9 3 2 3" xfId="1080"/>
    <cellStyle name="Normal 3 9 3 3" xfId="526"/>
    <cellStyle name="Normal 3 9 3 4" xfId="921"/>
    <cellStyle name="Normal 3 9 4" xfId="286"/>
    <cellStyle name="Normal 3 9 4 2" xfId="607"/>
    <cellStyle name="Normal 3 9 4 3" xfId="1002"/>
    <cellStyle name="Normal 3 9 5" xfId="447"/>
    <cellStyle name="Normal 3 9 6" xfId="764"/>
    <cellStyle name="Normal 3 9 7" xfId="843"/>
    <cellStyle name="Normal 30" xfId="1287"/>
    <cellStyle name="Normal 31" xfId="1334"/>
    <cellStyle name="Normal 32" xfId="1301"/>
    <cellStyle name="Normal 33" xfId="1274"/>
    <cellStyle name="Normal 34" xfId="1328"/>
    <cellStyle name="Normal 35" xfId="1295"/>
    <cellStyle name="Normal 36" xfId="1342"/>
    <cellStyle name="Normal 37" xfId="1310"/>
    <cellStyle name="Normal 38" xfId="1282"/>
    <cellStyle name="Normal 39" xfId="1269"/>
    <cellStyle name="Normal 4" xfId="48"/>
    <cellStyle name="Normal 4 10" xfId="89"/>
    <cellStyle name="Normal 4 10 2" xfId="155"/>
    <cellStyle name="Normal 4 10 2 2" xfId="236"/>
    <cellStyle name="Normal 4 10 2 2 2" xfId="399"/>
    <cellStyle name="Normal 4 10 2 2 2 2" xfId="719"/>
    <cellStyle name="Normal 4 10 2 2 2 3" xfId="1114"/>
    <cellStyle name="Normal 4 10 2 2 3" xfId="560"/>
    <cellStyle name="Normal 4 10 2 2 4" xfId="955"/>
    <cellStyle name="Normal 4 10 2 3" xfId="320"/>
    <cellStyle name="Normal 4 10 2 3 2" xfId="641"/>
    <cellStyle name="Normal 4 10 2 3 3" xfId="1036"/>
    <cellStyle name="Normal 4 10 2 4" xfId="481"/>
    <cellStyle name="Normal 4 10 2 5" xfId="798"/>
    <cellStyle name="Normal 4 10 2 6" xfId="877"/>
    <cellStyle name="Normal 4 10 3" xfId="197"/>
    <cellStyle name="Normal 4 10 3 2" xfId="360"/>
    <cellStyle name="Normal 4 10 3 2 2" xfId="680"/>
    <cellStyle name="Normal 4 10 3 2 3" xfId="1075"/>
    <cellStyle name="Normal 4 10 3 3" xfId="521"/>
    <cellStyle name="Normal 4 10 3 4" xfId="916"/>
    <cellStyle name="Normal 4 10 4" xfId="281"/>
    <cellStyle name="Normal 4 10 4 2" xfId="602"/>
    <cellStyle name="Normal 4 10 4 3" xfId="997"/>
    <cellStyle name="Normal 4 10 5" xfId="442"/>
    <cellStyle name="Normal 4 10 6" xfId="759"/>
    <cellStyle name="Normal 4 10 7" xfId="838"/>
    <cellStyle name="Normal 4 11" xfId="94"/>
    <cellStyle name="Normal 4 11 2" xfId="158"/>
    <cellStyle name="Normal 4 11 2 2" xfId="239"/>
    <cellStyle name="Normal 4 11 2 2 2" xfId="402"/>
    <cellStyle name="Normal 4 11 2 2 2 2" xfId="722"/>
    <cellStyle name="Normal 4 11 2 2 2 3" xfId="1117"/>
    <cellStyle name="Normal 4 11 2 2 3" xfId="563"/>
    <cellStyle name="Normal 4 11 2 2 4" xfId="958"/>
    <cellStyle name="Normal 4 11 2 3" xfId="323"/>
    <cellStyle name="Normal 4 11 2 3 2" xfId="644"/>
    <cellStyle name="Normal 4 11 2 3 3" xfId="1039"/>
    <cellStyle name="Normal 4 11 2 4" xfId="484"/>
    <cellStyle name="Normal 4 11 2 5" xfId="801"/>
    <cellStyle name="Normal 4 11 2 6" xfId="880"/>
    <cellStyle name="Normal 4 11 3" xfId="200"/>
    <cellStyle name="Normal 4 11 3 2" xfId="363"/>
    <cellStyle name="Normal 4 11 3 2 2" xfId="683"/>
    <cellStyle name="Normal 4 11 3 2 3" xfId="1078"/>
    <cellStyle name="Normal 4 11 3 3" xfId="524"/>
    <cellStyle name="Normal 4 11 3 4" xfId="919"/>
    <cellStyle name="Normal 4 11 4" xfId="284"/>
    <cellStyle name="Normal 4 11 4 2" xfId="605"/>
    <cellStyle name="Normal 4 11 4 3" xfId="1000"/>
    <cellStyle name="Normal 4 11 5" xfId="445"/>
    <cellStyle name="Normal 4 11 6" xfId="762"/>
    <cellStyle name="Normal 4 11 7" xfId="841"/>
    <cellStyle name="Normal 4 12" xfId="101"/>
    <cellStyle name="Normal 4 12 2" xfId="163"/>
    <cellStyle name="Normal 4 12 2 2" xfId="244"/>
    <cellStyle name="Normal 4 12 2 2 2" xfId="407"/>
    <cellStyle name="Normal 4 12 2 2 2 2" xfId="727"/>
    <cellStyle name="Normal 4 12 2 2 2 3" xfId="1122"/>
    <cellStyle name="Normal 4 12 2 2 3" xfId="568"/>
    <cellStyle name="Normal 4 12 2 2 4" xfId="963"/>
    <cellStyle name="Normal 4 12 2 3" xfId="328"/>
    <cellStyle name="Normal 4 12 2 3 2" xfId="649"/>
    <cellStyle name="Normal 4 12 2 3 3" xfId="1044"/>
    <cellStyle name="Normal 4 12 2 4" xfId="489"/>
    <cellStyle name="Normal 4 12 2 5" xfId="806"/>
    <cellStyle name="Normal 4 12 2 6" xfId="885"/>
    <cellStyle name="Normal 4 12 3" xfId="205"/>
    <cellStyle name="Normal 4 12 3 2" xfId="368"/>
    <cellStyle name="Normal 4 12 3 2 2" xfId="688"/>
    <cellStyle name="Normal 4 12 3 2 3" xfId="1083"/>
    <cellStyle name="Normal 4 12 3 3" xfId="529"/>
    <cellStyle name="Normal 4 12 3 4" xfId="924"/>
    <cellStyle name="Normal 4 12 4" xfId="289"/>
    <cellStyle name="Normal 4 12 4 2" xfId="610"/>
    <cellStyle name="Normal 4 12 4 3" xfId="1005"/>
    <cellStyle name="Normal 4 12 5" xfId="450"/>
    <cellStyle name="Normal 4 12 6" xfId="767"/>
    <cellStyle name="Normal 4 12 7" xfId="846"/>
    <cellStyle name="Normal 4 13" xfId="92"/>
    <cellStyle name="Normal 4 13 2" xfId="157"/>
    <cellStyle name="Normal 4 13 2 2" xfId="238"/>
    <cellStyle name="Normal 4 13 2 2 2" xfId="401"/>
    <cellStyle name="Normal 4 13 2 2 2 2" xfId="721"/>
    <cellStyle name="Normal 4 13 2 2 2 3" xfId="1116"/>
    <cellStyle name="Normal 4 13 2 2 3" xfId="562"/>
    <cellStyle name="Normal 4 13 2 2 4" xfId="957"/>
    <cellStyle name="Normal 4 13 2 3" xfId="322"/>
    <cellStyle name="Normal 4 13 2 3 2" xfId="643"/>
    <cellStyle name="Normal 4 13 2 3 3" xfId="1038"/>
    <cellStyle name="Normal 4 13 2 4" xfId="483"/>
    <cellStyle name="Normal 4 13 2 5" xfId="800"/>
    <cellStyle name="Normal 4 13 2 6" xfId="879"/>
    <cellStyle name="Normal 4 13 3" xfId="199"/>
    <cellStyle name="Normal 4 13 3 2" xfId="362"/>
    <cellStyle name="Normal 4 13 3 2 2" xfId="682"/>
    <cellStyle name="Normal 4 13 3 2 3" xfId="1077"/>
    <cellStyle name="Normal 4 13 3 3" xfId="523"/>
    <cellStyle name="Normal 4 13 3 4" xfId="918"/>
    <cellStyle name="Normal 4 13 4" xfId="283"/>
    <cellStyle name="Normal 4 13 4 2" xfId="604"/>
    <cellStyle name="Normal 4 13 4 3" xfId="999"/>
    <cellStyle name="Normal 4 13 5" xfId="444"/>
    <cellStyle name="Normal 4 13 6" xfId="761"/>
    <cellStyle name="Normal 4 13 7" xfId="840"/>
    <cellStyle name="Normal 4 14" xfId="131"/>
    <cellStyle name="Normal 4 14 2" xfId="213"/>
    <cellStyle name="Normal 4 14 2 2" xfId="376"/>
    <cellStyle name="Normal 4 14 2 2 2" xfId="696"/>
    <cellStyle name="Normal 4 14 2 2 3" xfId="1091"/>
    <cellStyle name="Normal 4 14 2 3" xfId="537"/>
    <cellStyle name="Normal 4 14 2 4" xfId="932"/>
    <cellStyle name="Normal 4 14 3" xfId="297"/>
    <cellStyle name="Normal 4 14 3 2" xfId="618"/>
    <cellStyle name="Normal 4 14 3 3" xfId="1013"/>
    <cellStyle name="Normal 4 14 4" xfId="458"/>
    <cellStyle name="Normal 4 14 5" xfId="775"/>
    <cellStyle name="Normal 4 14 6" xfId="854"/>
    <cellStyle name="Normal 4 15" xfId="173"/>
    <cellStyle name="Normal 4 15 2" xfId="337"/>
    <cellStyle name="Normal 4 15 2 2" xfId="657"/>
    <cellStyle name="Normal 4 15 2 3" xfId="1052"/>
    <cellStyle name="Normal 4 15 3" xfId="498"/>
    <cellStyle name="Normal 4 15 4" xfId="893"/>
    <cellStyle name="Normal 4 16" xfId="257"/>
    <cellStyle name="Normal 4 16 2" xfId="579"/>
    <cellStyle name="Normal 4 16 3" xfId="974"/>
    <cellStyle name="Normal 4 17" xfId="418"/>
    <cellStyle name="Normal 4 18" xfId="736"/>
    <cellStyle name="Normal 4 19" xfId="815"/>
    <cellStyle name="Normal 4 2" xfId="49"/>
    <cellStyle name="Normal 4 2 10" xfId="97"/>
    <cellStyle name="Normal 4 2 10 2" xfId="159"/>
    <cellStyle name="Normal 4 2 10 2 2" xfId="240"/>
    <cellStyle name="Normal 4 2 10 2 2 2" xfId="403"/>
    <cellStyle name="Normal 4 2 10 2 2 2 2" xfId="723"/>
    <cellStyle name="Normal 4 2 10 2 2 2 3" xfId="1118"/>
    <cellStyle name="Normal 4 2 10 2 2 3" xfId="564"/>
    <cellStyle name="Normal 4 2 10 2 2 4" xfId="959"/>
    <cellStyle name="Normal 4 2 10 2 3" xfId="324"/>
    <cellStyle name="Normal 4 2 10 2 3 2" xfId="645"/>
    <cellStyle name="Normal 4 2 10 2 3 3" xfId="1040"/>
    <cellStyle name="Normal 4 2 10 2 4" xfId="485"/>
    <cellStyle name="Normal 4 2 10 2 5" xfId="802"/>
    <cellStyle name="Normal 4 2 10 2 6" xfId="881"/>
    <cellStyle name="Normal 4 2 10 3" xfId="201"/>
    <cellStyle name="Normal 4 2 10 3 2" xfId="364"/>
    <cellStyle name="Normal 4 2 10 3 2 2" xfId="684"/>
    <cellStyle name="Normal 4 2 10 3 2 3" xfId="1079"/>
    <cellStyle name="Normal 4 2 10 3 3" xfId="525"/>
    <cellStyle name="Normal 4 2 10 3 4" xfId="920"/>
    <cellStyle name="Normal 4 2 10 4" xfId="285"/>
    <cellStyle name="Normal 4 2 10 4 2" xfId="606"/>
    <cellStyle name="Normal 4 2 10 4 3" xfId="1001"/>
    <cellStyle name="Normal 4 2 10 5" xfId="446"/>
    <cellStyle name="Normal 4 2 10 6" xfId="763"/>
    <cellStyle name="Normal 4 2 10 7" xfId="842"/>
    <cellStyle name="Normal 4 2 11" xfId="100"/>
    <cellStyle name="Normal 4 2 11 2" xfId="162"/>
    <cellStyle name="Normal 4 2 11 2 2" xfId="243"/>
    <cellStyle name="Normal 4 2 11 2 2 2" xfId="406"/>
    <cellStyle name="Normal 4 2 11 2 2 2 2" xfId="726"/>
    <cellStyle name="Normal 4 2 11 2 2 2 3" xfId="1121"/>
    <cellStyle name="Normal 4 2 11 2 2 3" xfId="567"/>
    <cellStyle name="Normal 4 2 11 2 2 4" xfId="962"/>
    <cellStyle name="Normal 4 2 11 2 3" xfId="327"/>
    <cellStyle name="Normal 4 2 11 2 3 2" xfId="648"/>
    <cellStyle name="Normal 4 2 11 2 3 3" xfId="1043"/>
    <cellStyle name="Normal 4 2 11 2 4" xfId="488"/>
    <cellStyle name="Normal 4 2 11 2 5" xfId="805"/>
    <cellStyle name="Normal 4 2 11 2 6" xfId="884"/>
    <cellStyle name="Normal 4 2 11 3" xfId="204"/>
    <cellStyle name="Normal 4 2 11 3 2" xfId="367"/>
    <cellStyle name="Normal 4 2 11 3 2 2" xfId="687"/>
    <cellStyle name="Normal 4 2 11 3 2 3" xfId="1082"/>
    <cellStyle name="Normal 4 2 11 3 3" xfId="528"/>
    <cellStyle name="Normal 4 2 11 3 4" xfId="923"/>
    <cellStyle name="Normal 4 2 11 4" xfId="288"/>
    <cellStyle name="Normal 4 2 11 4 2" xfId="609"/>
    <cellStyle name="Normal 4 2 11 4 3" xfId="1004"/>
    <cellStyle name="Normal 4 2 11 5" xfId="449"/>
    <cellStyle name="Normal 4 2 11 6" xfId="766"/>
    <cellStyle name="Normal 4 2 11 7" xfId="845"/>
    <cellStyle name="Normal 4 2 12" xfId="84"/>
    <cellStyle name="Normal 4 2 12 2" xfId="154"/>
    <cellStyle name="Normal 4 2 12 2 2" xfId="235"/>
    <cellStyle name="Normal 4 2 12 2 2 2" xfId="398"/>
    <cellStyle name="Normal 4 2 12 2 2 2 2" xfId="718"/>
    <cellStyle name="Normal 4 2 12 2 2 2 3" xfId="1113"/>
    <cellStyle name="Normal 4 2 12 2 2 3" xfId="559"/>
    <cellStyle name="Normal 4 2 12 2 2 4" xfId="954"/>
    <cellStyle name="Normal 4 2 12 2 3" xfId="319"/>
    <cellStyle name="Normal 4 2 12 2 3 2" xfId="640"/>
    <cellStyle name="Normal 4 2 12 2 3 3" xfId="1035"/>
    <cellStyle name="Normal 4 2 12 2 4" xfId="480"/>
    <cellStyle name="Normal 4 2 12 2 5" xfId="797"/>
    <cellStyle name="Normal 4 2 12 2 6" xfId="876"/>
    <cellStyle name="Normal 4 2 12 3" xfId="196"/>
    <cellStyle name="Normal 4 2 12 3 2" xfId="359"/>
    <cellStyle name="Normal 4 2 12 3 2 2" xfId="679"/>
    <cellStyle name="Normal 4 2 12 3 2 3" xfId="1074"/>
    <cellStyle name="Normal 4 2 12 3 3" xfId="520"/>
    <cellStyle name="Normal 4 2 12 3 4" xfId="915"/>
    <cellStyle name="Normal 4 2 12 4" xfId="280"/>
    <cellStyle name="Normal 4 2 12 4 2" xfId="601"/>
    <cellStyle name="Normal 4 2 12 4 3" xfId="996"/>
    <cellStyle name="Normal 4 2 12 5" xfId="441"/>
    <cellStyle name="Normal 4 2 12 6" xfId="758"/>
    <cellStyle name="Normal 4 2 12 7" xfId="837"/>
    <cellStyle name="Normal 4 2 13" xfId="133"/>
    <cellStyle name="Normal 4 2 13 2" xfId="214"/>
    <cellStyle name="Normal 4 2 13 2 2" xfId="377"/>
    <cellStyle name="Normal 4 2 13 2 2 2" xfId="697"/>
    <cellStyle name="Normal 4 2 13 2 2 3" xfId="1092"/>
    <cellStyle name="Normal 4 2 13 2 3" xfId="538"/>
    <cellStyle name="Normal 4 2 13 2 4" xfId="933"/>
    <cellStyle name="Normal 4 2 13 3" xfId="298"/>
    <cellStyle name="Normal 4 2 13 3 2" xfId="619"/>
    <cellStyle name="Normal 4 2 13 3 3" xfId="1014"/>
    <cellStyle name="Normal 4 2 13 4" xfId="459"/>
    <cellStyle name="Normal 4 2 13 5" xfId="776"/>
    <cellStyle name="Normal 4 2 13 6" xfId="855"/>
    <cellStyle name="Normal 4 2 14" xfId="175"/>
    <cellStyle name="Normal 4 2 14 2" xfId="338"/>
    <cellStyle name="Normal 4 2 14 2 2" xfId="658"/>
    <cellStyle name="Normal 4 2 14 2 3" xfId="1053"/>
    <cellStyle name="Normal 4 2 14 3" xfId="499"/>
    <cellStyle name="Normal 4 2 14 4" xfId="894"/>
    <cellStyle name="Normal 4 2 15" xfId="259"/>
    <cellStyle name="Normal 4 2 15 2" xfId="580"/>
    <cellStyle name="Normal 4 2 15 3" xfId="975"/>
    <cellStyle name="Normal 4 2 16" xfId="420"/>
    <cellStyle name="Normal 4 2 17" xfId="737"/>
    <cellStyle name="Normal 4 2 18" xfId="816"/>
    <cellStyle name="Normal 4 2 19" xfId="1160"/>
    <cellStyle name="Normal 4 2 2" xfId="56"/>
    <cellStyle name="Normal 4 2 2 2" xfId="138"/>
    <cellStyle name="Normal 4 2 2 2 2" xfId="219"/>
    <cellStyle name="Normal 4 2 2 2 2 2" xfId="382"/>
    <cellStyle name="Normal 4 2 2 2 2 2 2" xfId="702"/>
    <cellStyle name="Normal 4 2 2 2 2 2 3" xfId="1097"/>
    <cellStyle name="Normal 4 2 2 2 2 3" xfId="543"/>
    <cellStyle name="Normal 4 2 2 2 2 4" xfId="938"/>
    <cellStyle name="Normal 4 2 2 2 3" xfId="303"/>
    <cellStyle name="Normal 4 2 2 2 3 2" xfId="624"/>
    <cellStyle name="Normal 4 2 2 2 3 3" xfId="1019"/>
    <cellStyle name="Normal 4 2 2 2 4" xfId="464"/>
    <cellStyle name="Normal 4 2 2 2 5" xfId="781"/>
    <cellStyle name="Normal 4 2 2 2 6" xfId="860"/>
    <cellStyle name="Normal 4 2 2 3" xfId="180"/>
    <cellStyle name="Normal 4 2 2 3 2" xfId="343"/>
    <cellStyle name="Normal 4 2 2 3 2 2" xfId="663"/>
    <cellStyle name="Normal 4 2 2 3 2 3" xfId="1058"/>
    <cellStyle name="Normal 4 2 2 3 3" xfId="504"/>
    <cellStyle name="Normal 4 2 2 3 4" xfId="899"/>
    <cellStyle name="Normal 4 2 2 4" xfId="264"/>
    <cellStyle name="Normal 4 2 2 4 2" xfId="585"/>
    <cellStyle name="Normal 4 2 2 4 3" xfId="980"/>
    <cellStyle name="Normal 4 2 2 5" xfId="425"/>
    <cellStyle name="Normal 4 2 2 6" xfId="742"/>
    <cellStyle name="Normal 4 2 2 7" xfId="821"/>
    <cellStyle name="Normal 4 2 3" xfId="60"/>
    <cellStyle name="Normal 4 2 3 2" xfId="142"/>
    <cellStyle name="Normal 4 2 3 2 2" xfId="223"/>
    <cellStyle name="Normal 4 2 3 2 2 2" xfId="386"/>
    <cellStyle name="Normal 4 2 3 2 2 2 2" xfId="706"/>
    <cellStyle name="Normal 4 2 3 2 2 2 3" xfId="1101"/>
    <cellStyle name="Normal 4 2 3 2 2 3" xfId="547"/>
    <cellStyle name="Normal 4 2 3 2 2 4" xfId="942"/>
    <cellStyle name="Normal 4 2 3 2 3" xfId="307"/>
    <cellStyle name="Normal 4 2 3 2 3 2" xfId="628"/>
    <cellStyle name="Normal 4 2 3 2 3 3" xfId="1023"/>
    <cellStyle name="Normal 4 2 3 2 4" xfId="468"/>
    <cellStyle name="Normal 4 2 3 2 5" xfId="785"/>
    <cellStyle name="Normal 4 2 3 2 6" xfId="864"/>
    <cellStyle name="Normal 4 2 3 3" xfId="184"/>
    <cellStyle name="Normal 4 2 3 3 2" xfId="347"/>
    <cellStyle name="Normal 4 2 3 3 2 2" xfId="667"/>
    <cellStyle name="Normal 4 2 3 3 2 3" xfId="1062"/>
    <cellStyle name="Normal 4 2 3 3 3" xfId="508"/>
    <cellStyle name="Normal 4 2 3 3 4" xfId="903"/>
    <cellStyle name="Normal 4 2 3 4" xfId="268"/>
    <cellStyle name="Normal 4 2 3 4 2" xfId="589"/>
    <cellStyle name="Normal 4 2 3 4 3" xfId="984"/>
    <cellStyle name="Normal 4 2 3 5" xfId="429"/>
    <cellStyle name="Normal 4 2 3 6" xfId="746"/>
    <cellStyle name="Normal 4 2 3 7" xfId="825"/>
    <cellStyle name="Normal 4 2 4" xfId="67"/>
    <cellStyle name="Normal 4 2 4 2" xfId="146"/>
    <cellStyle name="Normal 4 2 4 2 2" xfId="227"/>
    <cellStyle name="Normal 4 2 4 2 2 2" xfId="390"/>
    <cellStyle name="Normal 4 2 4 2 2 2 2" xfId="710"/>
    <cellStyle name="Normal 4 2 4 2 2 2 3" xfId="1105"/>
    <cellStyle name="Normal 4 2 4 2 2 3" xfId="551"/>
    <cellStyle name="Normal 4 2 4 2 2 4" xfId="946"/>
    <cellStyle name="Normal 4 2 4 2 3" xfId="311"/>
    <cellStyle name="Normal 4 2 4 2 3 2" xfId="632"/>
    <cellStyle name="Normal 4 2 4 2 3 3" xfId="1027"/>
    <cellStyle name="Normal 4 2 4 2 4" xfId="472"/>
    <cellStyle name="Normal 4 2 4 2 5" xfId="789"/>
    <cellStyle name="Normal 4 2 4 2 6" xfId="868"/>
    <cellStyle name="Normal 4 2 4 3" xfId="188"/>
    <cellStyle name="Normal 4 2 4 3 2" xfId="351"/>
    <cellStyle name="Normal 4 2 4 3 2 2" xfId="671"/>
    <cellStyle name="Normal 4 2 4 3 2 3" xfId="1066"/>
    <cellStyle name="Normal 4 2 4 3 3" xfId="512"/>
    <cellStyle name="Normal 4 2 4 3 4" xfId="907"/>
    <cellStyle name="Normal 4 2 4 4" xfId="272"/>
    <cellStyle name="Normal 4 2 4 4 2" xfId="593"/>
    <cellStyle name="Normal 4 2 4 4 3" xfId="988"/>
    <cellStyle name="Normal 4 2 4 5" xfId="433"/>
    <cellStyle name="Normal 4 2 4 6" xfId="750"/>
    <cellStyle name="Normal 4 2 4 7" xfId="829"/>
    <cellStyle name="Normal 4 2 5" xfId="73"/>
    <cellStyle name="Normal 4 2 5 2" xfId="148"/>
    <cellStyle name="Normal 4 2 5 2 2" xfId="229"/>
    <cellStyle name="Normal 4 2 5 2 2 2" xfId="392"/>
    <cellStyle name="Normal 4 2 5 2 2 2 2" xfId="712"/>
    <cellStyle name="Normal 4 2 5 2 2 2 3" xfId="1107"/>
    <cellStyle name="Normal 4 2 5 2 2 3" xfId="553"/>
    <cellStyle name="Normal 4 2 5 2 2 4" xfId="948"/>
    <cellStyle name="Normal 4 2 5 2 3" xfId="313"/>
    <cellStyle name="Normal 4 2 5 2 3 2" xfId="634"/>
    <cellStyle name="Normal 4 2 5 2 3 3" xfId="1029"/>
    <cellStyle name="Normal 4 2 5 2 4" xfId="474"/>
    <cellStyle name="Normal 4 2 5 2 5" xfId="791"/>
    <cellStyle name="Normal 4 2 5 2 6" xfId="870"/>
    <cellStyle name="Normal 4 2 5 3" xfId="190"/>
    <cellStyle name="Normal 4 2 5 3 2" xfId="353"/>
    <cellStyle name="Normal 4 2 5 3 2 2" xfId="673"/>
    <cellStyle name="Normal 4 2 5 3 2 3" xfId="1068"/>
    <cellStyle name="Normal 4 2 5 3 3" xfId="514"/>
    <cellStyle name="Normal 4 2 5 3 4" xfId="909"/>
    <cellStyle name="Normal 4 2 5 4" xfId="274"/>
    <cellStyle name="Normal 4 2 5 4 2" xfId="595"/>
    <cellStyle name="Normal 4 2 5 4 3" xfId="990"/>
    <cellStyle name="Normal 4 2 5 5" xfId="435"/>
    <cellStyle name="Normal 4 2 5 6" xfId="752"/>
    <cellStyle name="Normal 4 2 5 7" xfId="831"/>
    <cellStyle name="Normal 4 2 6" xfId="66"/>
    <cellStyle name="Normal 4 2 6 2" xfId="145"/>
    <cellStyle name="Normal 4 2 6 2 2" xfId="226"/>
    <cellStyle name="Normal 4 2 6 2 2 2" xfId="389"/>
    <cellStyle name="Normal 4 2 6 2 2 2 2" xfId="709"/>
    <cellStyle name="Normal 4 2 6 2 2 2 3" xfId="1104"/>
    <cellStyle name="Normal 4 2 6 2 2 3" xfId="550"/>
    <cellStyle name="Normal 4 2 6 2 2 4" xfId="945"/>
    <cellStyle name="Normal 4 2 6 2 3" xfId="310"/>
    <cellStyle name="Normal 4 2 6 2 3 2" xfId="631"/>
    <cellStyle name="Normal 4 2 6 2 3 3" xfId="1026"/>
    <cellStyle name="Normal 4 2 6 2 4" xfId="471"/>
    <cellStyle name="Normal 4 2 6 2 5" xfId="788"/>
    <cellStyle name="Normal 4 2 6 2 6" xfId="867"/>
    <cellStyle name="Normal 4 2 6 3" xfId="187"/>
    <cellStyle name="Normal 4 2 6 3 2" xfId="350"/>
    <cellStyle name="Normal 4 2 6 3 2 2" xfId="670"/>
    <cellStyle name="Normal 4 2 6 3 2 3" xfId="1065"/>
    <cellStyle name="Normal 4 2 6 3 3" xfId="511"/>
    <cellStyle name="Normal 4 2 6 3 4" xfId="906"/>
    <cellStyle name="Normal 4 2 6 4" xfId="271"/>
    <cellStyle name="Normal 4 2 6 4 2" xfId="592"/>
    <cellStyle name="Normal 4 2 6 4 3" xfId="987"/>
    <cellStyle name="Normal 4 2 6 5" xfId="432"/>
    <cellStyle name="Normal 4 2 6 6" xfId="749"/>
    <cellStyle name="Normal 4 2 6 7" xfId="828"/>
    <cellStyle name="Normal 4 2 7" xfId="75"/>
    <cellStyle name="Normal 4 2 7 2" xfId="149"/>
    <cellStyle name="Normal 4 2 7 2 2" xfId="230"/>
    <cellStyle name="Normal 4 2 7 2 2 2" xfId="393"/>
    <cellStyle name="Normal 4 2 7 2 2 2 2" xfId="713"/>
    <cellStyle name="Normal 4 2 7 2 2 2 3" xfId="1108"/>
    <cellStyle name="Normal 4 2 7 2 2 3" xfId="554"/>
    <cellStyle name="Normal 4 2 7 2 2 4" xfId="949"/>
    <cellStyle name="Normal 4 2 7 2 3" xfId="314"/>
    <cellStyle name="Normal 4 2 7 2 3 2" xfId="635"/>
    <cellStyle name="Normal 4 2 7 2 3 3" xfId="1030"/>
    <cellStyle name="Normal 4 2 7 2 4" xfId="475"/>
    <cellStyle name="Normal 4 2 7 2 5" xfId="792"/>
    <cellStyle name="Normal 4 2 7 2 6" xfId="871"/>
    <cellStyle name="Normal 4 2 7 3" xfId="191"/>
    <cellStyle name="Normal 4 2 7 3 2" xfId="354"/>
    <cellStyle name="Normal 4 2 7 3 2 2" xfId="674"/>
    <cellStyle name="Normal 4 2 7 3 2 3" xfId="1069"/>
    <cellStyle name="Normal 4 2 7 3 3" xfId="515"/>
    <cellStyle name="Normal 4 2 7 3 4" xfId="910"/>
    <cellStyle name="Normal 4 2 7 4" xfId="275"/>
    <cellStyle name="Normal 4 2 7 4 2" xfId="596"/>
    <cellStyle name="Normal 4 2 7 4 3" xfId="991"/>
    <cellStyle name="Normal 4 2 7 5" xfId="436"/>
    <cellStyle name="Normal 4 2 7 6" xfId="753"/>
    <cellStyle name="Normal 4 2 7 7" xfId="832"/>
    <cellStyle name="Normal 4 2 8" xfId="72"/>
    <cellStyle name="Normal 4 2 8 2" xfId="147"/>
    <cellStyle name="Normal 4 2 8 2 2" xfId="228"/>
    <cellStyle name="Normal 4 2 8 2 2 2" xfId="391"/>
    <cellStyle name="Normal 4 2 8 2 2 2 2" xfId="711"/>
    <cellStyle name="Normal 4 2 8 2 2 2 3" xfId="1106"/>
    <cellStyle name="Normal 4 2 8 2 2 3" xfId="552"/>
    <cellStyle name="Normal 4 2 8 2 2 4" xfId="947"/>
    <cellStyle name="Normal 4 2 8 2 3" xfId="312"/>
    <cellStyle name="Normal 4 2 8 2 3 2" xfId="633"/>
    <cellStyle name="Normal 4 2 8 2 3 3" xfId="1028"/>
    <cellStyle name="Normal 4 2 8 2 4" xfId="473"/>
    <cellStyle name="Normal 4 2 8 2 5" xfId="790"/>
    <cellStyle name="Normal 4 2 8 2 6" xfId="869"/>
    <cellStyle name="Normal 4 2 8 3" xfId="189"/>
    <cellStyle name="Normal 4 2 8 3 2" xfId="352"/>
    <cellStyle name="Normal 4 2 8 3 2 2" xfId="672"/>
    <cellStyle name="Normal 4 2 8 3 2 3" xfId="1067"/>
    <cellStyle name="Normal 4 2 8 3 3" xfId="513"/>
    <cellStyle name="Normal 4 2 8 3 4" xfId="908"/>
    <cellStyle name="Normal 4 2 8 4" xfId="273"/>
    <cellStyle name="Normal 4 2 8 4 2" xfId="594"/>
    <cellStyle name="Normal 4 2 8 4 3" xfId="989"/>
    <cellStyle name="Normal 4 2 8 5" xfId="434"/>
    <cellStyle name="Normal 4 2 8 6" xfId="751"/>
    <cellStyle name="Normal 4 2 8 7" xfId="830"/>
    <cellStyle name="Normal 4 2 9" xfId="99"/>
    <cellStyle name="Normal 4 2 9 2" xfId="161"/>
    <cellStyle name="Normal 4 2 9 2 2" xfId="242"/>
    <cellStyle name="Normal 4 2 9 2 2 2" xfId="405"/>
    <cellStyle name="Normal 4 2 9 2 2 2 2" xfId="725"/>
    <cellStyle name="Normal 4 2 9 2 2 2 3" xfId="1120"/>
    <cellStyle name="Normal 4 2 9 2 2 3" xfId="566"/>
    <cellStyle name="Normal 4 2 9 2 2 4" xfId="961"/>
    <cellStyle name="Normal 4 2 9 2 3" xfId="326"/>
    <cellStyle name="Normal 4 2 9 2 3 2" xfId="647"/>
    <cellStyle name="Normal 4 2 9 2 3 3" xfId="1042"/>
    <cellStyle name="Normal 4 2 9 2 4" xfId="487"/>
    <cellStyle name="Normal 4 2 9 2 5" xfId="804"/>
    <cellStyle name="Normal 4 2 9 2 6" xfId="883"/>
    <cellStyle name="Normal 4 2 9 3" xfId="203"/>
    <cellStyle name="Normal 4 2 9 3 2" xfId="366"/>
    <cellStyle name="Normal 4 2 9 3 2 2" xfId="686"/>
    <cellStyle name="Normal 4 2 9 3 2 3" xfId="1081"/>
    <cellStyle name="Normal 4 2 9 3 3" xfId="527"/>
    <cellStyle name="Normal 4 2 9 3 4" xfId="922"/>
    <cellStyle name="Normal 4 2 9 4" xfId="287"/>
    <cellStyle name="Normal 4 2 9 4 2" xfId="608"/>
    <cellStyle name="Normal 4 2 9 4 3" xfId="1003"/>
    <cellStyle name="Normal 4 2 9 5" xfId="448"/>
    <cellStyle name="Normal 4 2 9 6" xfId="765"/>
    <cellStyle name="Normal 4 2 9 7" xfId="844"/>
    <cellStyle name="Normal 4 20" xfId="1150"/>
    <cellStyle name="Normal 4 21" xfId="1227"/>
    <cellStyle name="Normal 4 22" xfId="1223"/>
    <cellStyle name="Normal 4 23" xfId="1144"/>
    <cellStyle name="Normal 4 24" xfId="1139"/>
    <cellStyle name="Normal 4 3" xfId="54"/>
    <cellStyle name="Normal 4 3 2" xfId="137"/>
    <cellStyle name="Normal 4 3 2 2" xfId="218"/>
    <cellStyle name="Normal 4 3 2 2 2" xfId="381"/>
    <cellStyle name="Normal 4 3 2 2 2 2" xfId="701"/>
    <cellStyle name="Normal 4 3 2 2 2 3" xfId="1096"/>
    <cellStyle name="Normal 4 3 2 2 3" xfId="542"/>
    <cellStyle name="Normal 4 3 2 2 4" xfId="937"/>
    <cellStyle name="Normal 4 3 2 3" xfId="302"/>
    <cellStyle name="Normal 4 3 2 3 2" xfId="623"/>
    <cellStyle name="Normal 4 3 2 3 3" xfId="1018"/>
    <cellStyle name="Normal 4 3 2 4" xfId="463"/>
    <cellStyle name="Normal 4 3 2 5" xfId="780"/>
    <cellStyle name="Normal 4 3 2 6" xfId="859"/>
    <cellStyle name="Normal 4 3 3" xfId="179"/>
    <cellStyle name="Normal 4 3 3 2" xfId="342"/>
    <cellStyle name="Normal 4 3 3 2 2" xfId="662"/>
    <cellStyle name="Normal 4 3 3 2 3" xfId="1057"/>
    <cellStyle name="Normal 4 3 3 3" xfId="503"/>
    <cellStyle name="Normal 4 3 3 4" xfId="898"/>
    <cellStyle name="Normal 4 3 4" xfId="263"/>
    <cellStyle name="Normal 4 3 4 2" xfId="584"/>
    <cellStyle name="Normal 4 3 4 3" xfId="979"/>
    <cellStyle name="Normal 4 3 5" xfId="424"/>
    <cellStyle name="Normal 4 3 6" xfId="741"/>
    <cellStyle name="Normal 4 3 7" xfId="820"/>
    <cellStyle name="Normal 4 3 8" xfId="1171"/>
    <cellStyle name="Normal 4 4" xfId="59"/>
    <cellStyle name="Normal 4 4 2" xfId="141"/>
    <cellStyle name="Normal 4 4 2 2" xfId="222"/>
    <cellStyle name="Normal 4 4 2 2 2" xfId="385"/>
    <cellStyle name="Normal 4 4 2 2 2 2" xfId="705"/>
    <cellStyle name="Normal 4 4 2 2 2 3" xfId="1100"/>
    <cellStyle name="Normal 4 4 2 2 3" xfId="546"/>
    <cellStyle name="Normal 4 4 2 2 4" xfId="941"/>
    <cellStyle name="Normal 4 4 2 3" xfId="306"/>
    <cellStyle name="Normal 4 4 2 3 2" xfId="627"/>
    <cellStyle name="Normal 4 4 2 3 3" xfId="1022"/>
    <cellStyle name="Normal 4 4 2 4" xfId="467"/>
    <cellStyle name="Normal 4 4 2 5" xfId="784"/>
    <cellStyle name="Normal 4 4 2 6" xfId="863"/>
    <cellStyle name="Normal 4 4 3" xfId="183"/>
    <cellStyle name="Normal 4 4 3 2" xfId="346"/>
    <cellStyle name="Normal 4 4 3 2 2" xfId="666"/>
    <cellStyle name="Normal 4 4 3 2 3" xfId="1061"/>
    <cellStyle name="Normal 4 4 3 3" xfId="507"/>
    <cellStyle name="Normal 4 4 3 4" xfId="902"/>
    <cellStyle name="Normal 4 4 4" xfId="267"/>
    <cellStyle name="Normal 4 4 4 2" xfId="588"/>
    <cellStyle name="Normal 4 4 4 3" xfId="983"/>
    <cellStyle name="Normal 4 4 5" xfId="428"/>
    <cellStyle name="Normal 4 4 6" xfId="745"/>
    <cellStyle name="Normal 4 4 7" xfId="824"/>
    <cellStyle name="Normal 4 5" xfId="65"/>
    <cellStyle name="Normal 4 5 2" xfId="144"/>
    <cellStyle name="Normal 4 5 2 2" xfId="225"/>
    <cellStyle name="Normal 4 5 2 2 2" xfId="388"/>
    <cellStyle name="Normal 4 5 2 2 2 2" xfId="708"/>
    <cellStyle name="Normal 4 5 2 2 2 3" xfId="1103"/>
    <cellStyle name="Normal 4 5 2 2 3" xfId="549"/>
    <cellStyle name="Normal 4 5 2 2 4" xfId="944"/>
    <cellStyle name="Normal 4 5 2 3" xfId="309"/>
    <cellStyle name="Normal 4 5 2 3 2" xfId="630"/>
    <cellStyle name="Normal 4 5 2 3 3" xfId="1025"/>
    <cellStyle name="Normal 4 5 2 4" xfId="470"/>
    <cellStyle name="Normal 4 5 2 5" xfId="787"/>
    <cellStyle name="Normal 4 5 2 6" xfId="866"/>
    <cellStyle name="Normal 4 5 3" xfId="186"/>
    <cellStyle name="Normal 4 5 3 2" xfId="349"/>
    <cellStyle name="Normal 4 5 3 2 2" xfId="669"/>
    <cellStyle name="Normal 4 5 3 2 3" xfId="1064"/>
    <cellStyle name="Normal 4 5 3 3" xfId="510"/>
    <cellStyle name="Normal 4 5 3 4" xfId="905"/>
    <cellStyle name="Normal 4 5 4" xfId="270"/>
    <cellStyle name="Normal 4 5 4 2" xfId="591"/>
    <cellStyle name="Normal 4 5 4 3" xfId="986"/>
    <cellStyle name="Normal 4 5 5" xfId="431"/>
    <cellStyle name="Normal 4 5 6" xfId="748"/>
    <cellStyle name="Normal 4 5 7" xfId="827"/>
    <cellStyle name="Normal 4 6" xfId="57"/>
    <cellStyle name="Normal 4 6 2" xfId="139"/>
    <cellStyle name="Normal 4 6 2 2" xfId="220"/>
    <cellStyle name="Normal 4 6 2 2 2" xfId="383"/>
    <cellStyle name="Normal 4 6 2 2 2 2" xfId="703"/>
    <cellStyle name="Normal 4 6 2 2 2 3" xfId="1098"/>
    <cellStyle name="Normal 4 6 2 2 3" xfId="544"/>
    <cellStyle name="Normal 4 6 2 2 4" xfId="939"/>
    <cellStyle name="Normal 4 6 2 3" xfId="304"/>
    <cellStyle name="Normal 4 6 2 3 2" xfId="625"/>
    <cellStyle name="Normal 4 6 2 3 3" xfId="1020"/>
    <cellStyle name="Normal 4 6 2 4" xfId="465"/>
    <cellStyle name="Normal 4 6 2 5" xfId="782"/>
    <cellStyle name="Normal 4 6 2 6" xfId="861"/>
    <cellStyle name="Normal 4 6 3" xfId="181"/>
    <cellStyle name="Normal 4 6 3 2" xfId="344"/>
    <cellStyle name="Normal 4 6 3 2 2" xfId="664"/>
    <cellStyle name="Normal 4 6 3 2 3" xfId="1059"/>
    <cellStyle name="Normal 4 6 3 3" xfId="505"/>
    <cellStyle name="Normal 4 6 3 4" xfId="900"/>
    <cellStyle name="Normal 4 6 4" xfId="265"/>
    <cellStyle name="Normal 4 6 4 2" xfId="586"/>
    <cellStyle name="Normal 4 6 4 3" xfId="981"/>
    <cellStyle name="Normal 4 6 5" xfId="426"/>
    <cellStyle name="Normal 4 6 6" xfId="743"/>
    <cellStyle name="Normal 4 6 7" xfId="822"/>
    <cellStyle name="Normal 4 7" xfId="51"/>
    <cellStyle name="Normal 4 7 2" xfId="135"/>
    <cellStyle name="Normal 4 7 2 2" xfId="216"/>
    <cellStyle name="Normal 4 7 2 2 2" xfId="379"/>
    <cellStyle name="Normal 4 7 2 2 2 2" xfId="699"/>
    <cellStyle name="Normal 4 7 2 2 2 3" xfId="1094"/>
    <cellStyle name="Normal 4 7 2 2 3" xfId="540"/>
    <cellStyle name="Normal 4 7 2 2 4" xfId="935"/>
    <cellStyle name="Normal 4 7 2 3" xfId="300"/>
    <cellStyle name="Normal 4 7 2 3 2" xfId="621"/>
    <cellStyle name="Normal 4 7 2 3 3" xfId="1016"/>
    <cellStyle name="Normal 4 7 2 4" xfId="461"/>
    <cellStyle name="Normal 4 7 2 5" xfId="778"/>
    <cellStyle name="Normal 4 7 2 6" xfId="857"/>
    <cellStyle name="Normal 4 7 3" xfId="177"/>
    <cellStyle name="Normal 4 7 3 2" xfId="340"/>
    <cellStyle name="Normal 4 7 3 2 2" xfId="660"/>
    <cellStyle name="Normal 4 7 3 2 3" xfId="1055"/>
    <cellStyle name="Normal 4 7 3 3" xfId="501"/>
    <cellStyle name="Normal 4 7 3 4" xfId="896"/>
    <cellStyle name="Normal 4 7 4" xfId="261"/>
    <cellStyle name="Normal 4 7 4 2" xfId="582"/>
    <cellStyle name="Normal 4 7 4 3" xfId="977"/>
    <cellStyle name="Normal 4 7 5" xfId="422"/>
    <cellStyle name="Normal 4 7 6" xfId="739"/>
    <cellStyle name="Normal 4 7 7" xfId="818"/>
    <cellStyle name="Normal 4 8" xfId="81"/>
    <cellStyle name="Normal 4 8 2" xfId="151"/>
    <cellStyle name="Normal 4 8 2 2" xfId="232"/>
    <cellStyle name="Normal 4 8 2 2 2" xfId="395"/>
    <cellStyle name="Normal 4 8 2 2 2 2" xfId="715"/>
    <cellStyle name="Normal 4 8 2 2 2 3" xfId="1110"/>
    <cellStyle name="Normal 4 8 2 2 3" xfId="556"/>
    <cellStyle name="Normal 4 8 2 2 4" xfId="951"/>
    <cellStyle name="Normal 4 8 2 3" xfId="316"/>
    <cellStyle name="Normal 4 8 2 3 2" xfId="637"/>
    <cellStyle name="Normal 4 8 2 3 3" xfId="1032"/>
    <cellStyle name="Normal 4 8 2 4" xfId="477"/>
    <cellStyle name="Normal 4 8 2 5" xfId="794"/>
    <cellStyle name="Normal 4 8 2 6" xfId="873"/>
    <cellStyle name="Normal 4 8 3" xfId="193"/>
    <cellStyle name="Normal 4 8 3 2" xfId="356"/>
    <cellStyle name="Normal 4 8 3 2 2" xfId="676"/>
    <cellStyle name="Normal 4 8 3 2 3" xfId="1071"/>
    <cellStyle name="Normal 4 8 3 3" xfId="517"/>
    <cellStyle name="Normal 4 8 3 4" xfId="912"/>
    <cellStyle name="Normal 4 8 4" xfId="277"/>
    <cellStyle name="Normal 4 8 4 2" xfId="598"/>
    <cellStyle name="Normal 4 8 4 3" xfId="993"/>
    <cellStyle name="Normal 4 8 5" xfId="438"/>
    <cellStyle name="Normal 4 8 6" xfId="755"/>
    <cellStyle name="Normal 4 8 7" xfId="834"/>
    <cellStyle name="Normal 4 9" xfId="91"/>
    <cellStyle name="Normal 4 9 2" xfId="156"/>
    <cellStyle name="Normal 4 9 2 2" xfId="237"/>
    <cellStyle name="Normal 4 9 2 2 2" xfId="400"/>
    <cellStyle name="Normal 4 9 2 2 2 2" xfId="720"/>
    <cellStyle name="Normal 4 9 2 2 2 3" xfId="1115"/>
    <cellStyle name="Normal 4 9 2 2 3" xfId="561"/>
    <cellStyle name="Normal 4 9 2 2 4" xfId="956"/>
    <cellStyle name="Normal 4 9 2 3" xfId="321"/>
    <cellStyle name="Normal 4 9 2 3 2" xfId="642"/>
    <cellStyle name="Normal 4 9 2 3 3" xfId="1037"/>
    <cellStyle name="Normal 4 9 2 4" xfId="482"/>
    <cellStyle name="Normal 4 9 2 5" xfId="799"/>
    <cellStyle name="Normal 4 9 2 6" xfId="878"/>
    <cellStyle name="Normal 4 9 3" xfId="198"/>
    <cellStyle name="Normal 4 9 3 2" xfId="361"/>
    <cellStyle name="Normal 4 9 3 2 2" xfId="681"/>
    <cellStyle name="Normal 4 9 3 2 3" xfId="1076"/>
    <cellStyle name="Normal 4 9 3 3" xfId="522"/>
    <cellStyle name="Normal 4 9 3 4" xfId="917"/>
    <cellStyle name="Normal 4 9 4" xfId="282"/>
    <cellStyle name="Normal 4 9 4 2" xfId="603"/>
    <cellStyle name="Normal 4 9 4 3" xfId="998"/>
    <cellStyle name="Normal 4 9 5" xfId="443"/>
    <cellStyle name="Normal 4 9 6" xfId="760"/>
    <cellStyle name="Normal 4 9 7" xfId="839"/>
    <cellStyle name="Normal 40" xfId="1326"/>
    <cellStyle name="Normal 41" xfId="1293"/>
    <cellStyle name="Normal 42" xfId="1340"/>
    <cellStyle name="Normal 43" xfId="1307"/>
    <cellStyle name="Normal 44" xfId="1279"/>
    <cellStyle name="Normal 45" xfId="1266"/>
    <cellStyle name="Normal 46" xfId="1256"/>
    <cellStyle name="Normal 47" xfId="1240"/>
    <cellStyle name="Normal 48" xfId="43"/>
    <cellStyle name="Normal 49" xfId="1318"/>
    <cellStyle name="Normal 5" xfId="120"/>
    <cellStyle name="Normal 5 10" xfId="850"/>
    <cellStyle name="Normal 5 11" xfId="1228"/>
    <cellStyle name="Normal 5 12" xfId="1224"/>
    <cellStyle name="Normal 5 13" xfId="1233"/>
    <cellStyle name="Normal 5 13 2" xfId="1236"/>
    <cellStyle name="Normal 5 14" xfId="1145"/>
    <cellStyle name="Normal 5 15" xfId="1141"/>
    <cellStyle name="Normal 5 2" xfId="61"/>
    <cellStyle name="Normal 5 3" xfId="68"/>
    <cellStyle name="Normal 5 4" xfId="74"/>
    <cellStyle name="Normal 5 5" xfId="167"/>
    <cellStyle name="Normal 5 5 2" xfId="248"/>
    <cellStyle name="Normal 5 5 2 2" xfId="411"/>
    <cellStyle name="Normal 5 5 2 2 2" xfId="731"/>
    <cellStyle name="Normal 5 5 2 2 3" xfId="1126"/>
    <cellStyle name="Normal 5 5 2 3" xfId="572"/>
    <cellStyle name="Normal 5 5 2 4" xfId="967"/>
    <cellStyle name="Normal 5 5 3" xfId="332"/>
    <cellStyle name="Normal 5 5 3 2" xfId="653"/>
    <cellStyle name="Normal 5 5 3 3" xfId="1048"/>
    <cellStyle name="Normal 5 5 4" xfId="493"/>
    <cellStyle name="Normal 5 5 5" xfId="810"/>
    <cellStyle name="Normal 5 5 6" xfId="889"/>
    <cellStyle name="Normal 5 6" xfId="209"/>
    <cellStyle name="Normal 5 6 2" xfId="372"/>
    <cellStyle name="Normal 5 6 2 2" xfId="692"/>
    <cellStyle name="Normal 5 6 2 3" xfId="1087"/>
    <cellStyle name="Normal 5 6 3" xfId="533"/>
    <cellStyle name="Normal 5 6 4" xfId="928"/>
    <cellStyle name="Normal 5 7" xfId="293"/>
    <cellStyle name="Normal 5 7 2" xfId="614"/>
    <cellStyle name="Normal 5 7 3" xfId="1009"/>
    <cellStyle name="Normal 5 8" xfId="454"/>
    <cellStyle name="Normal 5 9" xfId="771"/>
    <cellStyle name="Normal 50" xfId="1290"/>
    <cellStyle name="Normal 51" xfId="1337"/>
    <cellStyle name="Normal 51 2" xfId="1304"/>
    <cellStyle name="Normal 52" xfId="1276"/>
    <cellStyle name="Normal 53" xfId="1263"/>
    <cellStyle name="Normal 54" xfId="1321"/>
    <cellStyle name="Normal 55" xfId="1315"/>
    <cellStyle name="Normal 56" xfId="1238"/>
    <cellStyle name="Normal 56 2" xfId="1345"/>
    <cellStyle name="Normal 57" xfId="1286"/>
    <cellStyle name="Normal 58" xfId="1333"/>
    <cellStyle name="Normal 59" xfId="1300"/>
    <cellStyle name="Normal 6" xfId="121"/>
    <cellStyle name="Normal 6 2" xfId="70"/>
    <cellStyle name="Normal 6 3" xfId="168"/>
    <cellStyle name="Normal 6 3 2" xfId="249"/>
    <cellStyle name="Normal 6 3 2 2" xfId="412"/>
    <cellStyle name="Normal 6 3 2 2 2" xfId="732"/>
    <cellStyle name="Normal 6 3 2 2 3" xfId="1127"/>
    <cellStyle name="Normal 6 3 2 3" xfId="573"/>
    <cellStyle name="Normal 6 3 2 4" xfId="968"/>
    <cellStyle name="Normal 6 3 3" xfId="333"/>
    <cellStyle name="Normal 6 3 3 2" xfId="654"/>
    <cellStyle name="Normal 6 3 3 3" xfId="1049"/>
    <cellStyle name="Normal 6 3 4" xfId="494"/>
    <cellStyle name="Normal 6 3 5" xfId="811"/>
    <cellStyle name="Normal 6 3 6" xfId="890"/>
    <cellStyle name="Normal 6 3 7" xfId="1172"/>
    <cellStyle name="Normal 6 3 8" xfId="1191"/>
    <cellStyle name="Normal 6 3 9" xfId="1208"/>
    <cellStyle name="Normal 6 4" xfId="210"/>
    <cellStyle name="Normal 6 4 2" xfId="373"/>
    <cellStyle name="Normal 6 4 2 2" xfId="693"/>
    <cellStyle name="Normal 6 4 2 3" xfId="1088"/>
    <cellStyle name="Normal 6 4 3" xfId="534"/>
    <cellStyle name="Normal 6 4 4" xfId="929"/>
    <cellStyle name="Normal 6 5" xfId="294"/>
    <cellStyle name="Normal 6 5 2" xfId="615"/>
    <cellStyle name="Normal 6 5 3" xfId="1010"/>
    <cellStyle name="Normal 6 6" xfId="455"/>
    <cellStyle name="Normal 6 7" xfId="772"/>
    <cellStyle name="Normal 6 8" xfId="851"/>
    <cellStyle name="Normal 60" xfId="1309"/>
    <cellStyle name="Normal 61" xfId="1281"/>
    <cellStyle name="Normal 62" xfId="1268"/>
    <cellStyle name="Normal 63" xfId="1258"/>
    <cellStyle name="Normal 64" xfId="1242"/>
    <cellStyle name="Normal 65" xfId="1317"/>
    <cellStyle name="Normal 66" xfId="1312"/>
    <cellStyle name="Normal 7" xfId="129"/>
    <cellStyle name="Normal 7 2" xfId="79"/>
    <cellStyle name="Normal 7 3" xfId="1173"/>
    <cellStyle name="Normal 71" xfId="1298"/>
    <cellStyle name="Normal 72" xfId="1271"/>
    <cellStyle name="Normal 73" xfId="1323"/>
    <cellStyle name="Normal 74" xfId="1289"/>
    <cellStyle name="Normal 75" xfId="1336"/>
    <cellStyle name="Normal 76" xfId="1303"/>
    <cellStyle name="Normal 79" xfId="1275"/>
    <cellStyle name="Normal 79 2" xfId="1262"/>
    <cellStyle name="Normal 8" xfId="128"/>
    <cellStyle name="Normal 8 2" xfId="87"/>
    <cellStyle name="Normal 8 3" xfId="211"/>
    <cellStyle name="Normal 8 3 2" xfId="374"/>
    <cellStyle name="Normal 8 3 2 2" xfId="694"/>
    <cellStyle name="Normal 8 3 2 3" xfId="1089"/>
    <cellStyle name="Normal 8 3 3" xfId="535"/>
    <cellStyle name="Normal 8 3 4" xfId="930"/>
    <cellStyle name="Normal 8 3 5" xfId="1174"/>
    <cellStyle name="Normal 8 3 6" xfId="1193"/>
    <cellStyle name="Normal 8 3 7" xfId="1210"/>
    <cellStyle name="Normal 8 4" xfId="295"/>
    <cellStyle name="Normal 8 4 2" xfId="616"/>
    <cellStyle name="Normal 8 4 3" xfId="1011"/>
    <cellStyle name="Normal 8 5" xfId="456"/>
    <cellStyle name="Normal 8 6" xfId="773"/>
    <cellStyle name="Normal 8 7" xfId="852"/>
    <cellStyle name="Normal 8 8" xfId="1190"/>
    <cellStyle name="Normal 8 9" xfId="1205"/>
    <cellStyle name="Normal 80" xfId="1285"/>
    <cellStyle name="Normal 80 2" xfId="1332"/>
    <cellStyle name="Normal 81" xfId="1299"/>
    <cellStyle name="Normal 82" xfId="1273"/>
    <cellStyle name="Normal 82 2" xfId="1327"/>
    <cellStyle name="Normal 84" xfId="1294"/>
    <cellStyle name="Normal 85" xfId="1341"/>
    <cellStyle name="Normal 86" xfId="1308"/>
    <cellStyle name="Normal 87" xfId="1280"/>
    <cellStyle name="Normal 88" xfId="1267"/>
    <cellStyle name="Normal 89" xfId="1257"/>
    <cellStyle name="Normal 9" xfId="171"/>
    <cellStyle name="Normal 9 2" xfId="95"/>
    <cellStyle name="Normal 9 3" xfId="1175"/>
    <cellStyle name="Normal 90" xfId="1316"/>
    <cellStyle name="Normal 91" xfId="1311"/>
    <cellStyle name="Normal 92" xfId="1283"/>
    <cellStyle name="Normal 93" xfId="1330"/>
    <cellStyle name="Normal 94" xfId="1297"/>
    <cellStyle name="Normal 95" xfId="1270"/>
    <cellStyle name="Normal 96" xfId="1322"/>
    <cellStyle name="Normal 97" xfId="1288"/>
    <cellStyle name="Normal 98" xfId="1335"/>
    <cellStyle name="Normal 99" xfId="1302"/>
    <cellStyle name="Pourcentage 2" xfId="44"/>
    <cellStyle name="Pourcentage 2 10" xfId="111"/>
    <cellStyle name="Pourcentage 2 11" xfId="115"/>
    <cellStyle name="Pourcentage 2 12" xfId="119"/>
    <cellStyle name="Pourcentage 2 2" xfId="55"/>
    <cellStyle name="Pourcentage 2 3" xfId="63"/>
    <cellStyle name="Pourcentage 2 4" xfId="71"/>
    <cellStyle name="Pourcentage 2 5" xfId="80"/>
    <cellStyle name="Pourcentage 2 6" xfId="88"/>
    <cellStyle name="Pourcentage 2 7" xfId="96"/>
    <cellStyle name="Pourcentage 2 8" xfId="102"/>
    <cellStyle name="Pourcentage 2 9" xfId="107"/>
    <cellStyle name="Pourcentage 3" xfId="132"/>
    <cellStyle name="Pourcentage 4" xfId="174"/>
    <cellStyle name="Pourcentage 5" xfId="258"/>
    <cellStyle name="Pourcentage 6" xfId="254"/>
    <cellStyle name="Pourcentage 6 2" xfId="577"/>
    <cellStyle name="Pourcentage 6 3" xfId="972"/>
    <cellStyle name="Pourcentage 7" xfId="419"/>
    <cellStyle name="Pourcentage 8" xfId="127"/>
    <cellStyle name="Retour" xfId="1255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AD8334"/>
  <sheetViews>
    <sheetView workbookViewId="0">
      <selection activeCell="I21" sqref="I21"/>
    </sheetView>
  </sheetViews>
  <sheetFormatPr baseColWidth="10" defaultRowHeight="15" x14ac:dyDescent="0.25"/>
  <cols>
    <col min="21" max="21" width="32.5703125" bestFit="1" customWidth="1"/>
    <col min="22" max="22" width="58.42578125" bestFit="1" customWidth="1"/>
    <col min="23" max="23" width="13.5703125" bestFit="1" customWidth="1"/>
    <col min="29" max="30" width="11.42578125" style="3"/>
  </cols>
  <sheetData>
    <row r="1" spans="1:30" x14ac:dyDescent="0.25">
      <c r="A1" t="s">
        <v>121</v>
      </c>
      <c r="B1" t="s">
        <v>16</v>
      </c>
      <c r="C1" t="s">
        <v>122</v>
      </c>
      <c r="D1" t="s">
        <v>123</v>
      </c>
      <c r="E1" t="s">
        <v>124</v>
      </c>
      <c r="F1" t="s">
        <v>125</v>
      </c>
      <c r="G1" t="s">
        <v>126</v>
      </c>
      <c r="H1" t="s">
        <v>127</v>
      </c>
      <c r="I1" t="s">
        <v>128</v>
      </c>
      <c r="J1" t="s">
        <v>129</v>
      </c>
      <c r="K1" t="s">
        <v>130</v>
      </c>
      <c r="L1" t="s">
        <v>131</v>
      </c>
      <c r="M1" t="s">
        <v>132</v>
      </c>
      <c r="N1" t="s">
        <v>133</v>
      </c>
      <c r="O1" t="s">
        <v>134</v>
      </c>
      <c r="P1" t="s">
        <v>135</v>
      </c>
      <c r="Q1" t="s">
        <v>136</v>
      </c>
      <c r="R1" t="s">
        <v>137</v>
      </c>
      <c r="S1" t="s">
        <v>138</v>
      </c>
      <c r="T1" t="s">
        <v>139</v>
      </c>
      <c r="U1" t="s">
        <v>140</v>
      </c>
      <c r="V1" t="s">
        <v>141</v>
      </c>
      <c r="W1" t="s">
        <v>142</v>
      </c>
      <c r="X1" t="s">
        <v>143</v>
      </c>
      <c r="Y1" t="s">
        <v>9</v>
      </c>
      <c r="AC1" s="3" t="s">
        <v>144</v>
      </c>
      <c r="AD1" s="3" t="s">
        <v>146</v>
      </c>
    </row>
    <row r="2" spans="1:30" x14ac:dyDescent="0.25">
      <c r="F2" s="1"/>
      <c r="AB2" t="s">
        <v>145</v>
      </c>
      <c r="AC2" s="3" t="str">
        <f>LEFT(V2,10)</f>
        <v/>
      </c>
      <c r="AD2" s="3">
        <f>IFERROR(IF(AC2="Bbox Miami",0,1),"--")</f>
        <v>1</v>
      </c>
    </row>
    <row r="3" spans="1:30" x14ac:dyDescent="0.25">
      <c r="F3" s="1"/>
      <c r="AC3" s="3" t="str">
        <f t="shared" ref="AC3:AC66" si="0">LEFT(V3,10)</f>
        <v/>
      </c>
      <c r="AD3" s="3">
        <f t="shared" ref="AD3:AD66" si="1">IFERROR(IF(AC3="Bbox Miami",0,1),"--")</f>
        <v>1</v>
      </c>
    </row>
    <row r="4" spans="1:30" x14ac:dyDescent="0.25">
      <c r="F4" s="1"/>
      <c r="AC4" s="3" t="str">
        <f t="shared" si="0"/>
        <v/>
      </c>
      <c r="AD4" s="3">
        <f t="shared" si="1"/>
        <v>1</v>
      </c>
    </row>
    <row r="5" spans="1:30" x14ac:dyDescent="0.25">
      <c r="F5" s="1"/>
      <c r="AC5" s="3" t="str">
        <f t="shared" si="0"/>
        <v/>
      </c>
      <c r="AD5" s="3">
        <f t="shared" si="1"/>
        <v>1</v>
      </c>
    </row>
    <row r="6" spans="1:30" x14ac:dyDescent="0.25">
      <c r="F6" s="1"/>
      <c r="AC6" s="3" t="str">
        <f t="shared" si="0"/>
        <v/>
      </c>
      <c r="AD6" s="3">
        <f t="shared" si="1"/>
        <v>1</v>
      </c>
    </row>
    <row r="7" spans="1:30" x14ac:dyDescent="0.25">
      <c r="F7" s="1"/>
      <c r="AC7" s="3" t="str">
        <f t="shared" si="0"/>
        <v/>
      </c>
      <c r="AD7" s="3">
        <f t="shared" si="1"/>
        <v>1</v>
      </c>
    </row>
    <row r="8" spans="1:30" x14ac:dyDescent="0.25">
      <c r="F8" s="1"/>
      <c r="AC8" s="3" t="str">
        <f t="shared" si="0"/>
        <v/>
      </c>
      <c r="AD8" s="3">
        <f t="shared" si="1"/>
        <v>1</v>
      </c>
    </row>
    <row r="9" spans="1:30" x14ac:dyDescent="0.25">
      <c r="F9" s="1"/>
      <c r="AC9" s="3" t="str">
        <f t="shared" si="0"/>
        <v/>
      </c>
      <c r="AD9" s="3">
        <f t="shared" si="1"/>
        <v>1</v>
      </c>
    </row>
    <row r="10" spans="1:30" x14ac:dyDescent="0.25">
      <c r="F10" s="1"/>
      <c r="AC10" s="3" t="str">
        <f t="shared" si="0"/>
        <v/>
      </c>
      <c r="AD10" s="3">
        <f t="shared" si="1"/>
        <v>1</v>
      </c>
    </row>
    <row r="11" spans="1:30" x14ac:dyDescent="0.25">
      <c r="F11" s="1"/>
      <c r="AC11" s="3" t="str">
        <f t="shared" si="0"/>
        <v/>
      </c>
      <c r="AD11" s="3">
        <f t="shared" si="1"/>
        <v>1</v>
      </c>
    </row>
    <row r="12" spans="1:30" x14ac:dyDescent="0.25">
      <c r="F12" s="1"/>
      <c r="AC12" s="3" t="str">
        <f t="shared" si="0"/>
        <v/>
      </c>
      <c r="AD12" s="3">
        <f t="shared" si="1"/>
        <v>1</v>
      </c>
    </row>
    <row r="13" spans="1:30" x14ac:dyDescent="0.25">
      <c r="F13" s="1"/>
      <c r="AC13" s="3" t="str">
        <f t="shared" si="0"/>
        <v/>
      </c>
      <c r="AD13" s="3">
        <f t="shared" si="1"/>
        <v>1</v>
      </c>
    </row>
    <row r="14" spans="1:30" x14ac:dyDescent="0.25">
      <c r="F14" s="1"/>
      <c r="AC14" s="3" t="str">
        <f t="shared" si="0"/>
        <v/>
      </c>
      <c r="AD14" s="3">
        <f t="shared" si="1"/>
        <v>1</v>
      </c>
    </row>
    <row r="15" spans="1:30" x14ac:dyDescent="0.25">
      <c r="F15" s="1"/>
      <c r="AC15" s="3" t="str">
        <f t="shared" si="0"/>
        <v/>
      </c>
      <c r="AD15" s="3">
        <f t="shared" si="1"/>
        <v>1</v>
      </c>
    </row>
    <row r="16" spans="1:30" x14ac:dyDescent="0.25">
      <c r="F16" s="1"/>
      <c r="AC16" s="3" t="str">
        <f t="shared" si="0"/>
        <v/>
      </c>
      <c r="AD16" s="3">
        <f t="shared" si="1"/>
        <v>1</v>
      </c>
    </row>
    <row r="17" spans="6:30" x14ac:dyDescent="0.25">
      <c r="F17" s="1"/>
      <c r="AC17" s="3" t="str">
        <f t="shared" si="0"/>
        <v/>
      </c>
      <c r="AD17" s="3">
        <f t="shared" si="1"/>
        <v>1</v>
      </c>
    </row>
    <row r="18" spans="6:30" x14ac:dyDescent="0.25">
      <c r="F18" s="1"/>
      <c r="AC18" s="3" t="str">
        <f t="shared" si="0"/>
        <v/>
      </c>
      <c r="AD18" s="3">
        <f t="shared" si="1"/>
        <v>1</v>
      </c>
    </row>
    <row r="19" spans="6:30" x14ac:dyDescent="0.25">
      <c r="F19" s="1"/>
      <c r="AC19" s="3" t="str">
        <f t="shared" si="0"/>
        <v/>
      </c>
      <c r="AD19" s="3">
        <f t="shared" si="1"/>
        <v>1</v>
      </c>
    </row>
    <row r="20" spans="6:30" x14ac:dyDescent="0.25">
      <c r="F20" s="1"/>
      <c r="AC20" s="3" t="str">
        <f t="shared" si="0"/>
        <v/>
      </c>
      <c r="AD20" s="3">
        <f t="shared" si="1"/>
        <v>1</v>
      </c>
    </row>
    <row r="21" spans="6:30" x14ac:dyDescent="0.25">
      <c r="F21" s="1"/>
      <c r="AC21" s="3" t="str">
        <f t="shared" si="0"/>
        <v/>
      </c>
      <c r="AD21" s="3">
        <f t="shared" si="1"/>
        <v>1</v>
      </c>
    </row>
    <row r="22" spans="6:30" x14ac:dyDescent="0.25">
      <c r="F22" s="1"/>
      <c r="AC22" s="3" t="str">
        <f t="shared" si="0"/>
        <v/>
      </c>
      <c r="AD22" s="3">
        <f t="shared" si="1"/>
        <v>1</v>
      </c>
    </row>
    <row r="23" spans="6:30" x14ac:dyDescent="0.25">
      <c r="F23" s="1"/>
      <c r="AC23" s="3" t="str">
        <f t="shared" si="0"/>
        <v/>
      </c>
      <c r="AD23" s="3">
        <f t="shared" si="1"/>
        <v>1</v>
      </c>
    </row>
    <row r="24" spans="6:30" x14ac:dyDescent="0.25">
      <c r="F24" s="1"/>
      <c r="AC24" s="3" t="str">
        <f t="shared" si="0"/>
        <v/>
      </c>
      <c r="AD24" s="3">
        <f t="shared" si="1"/>
        <v>1</v>
      </c>
    </row>
    <row r="25" spans="6:30" x14ac:dyDescent="0.25">
      <c r="F25" s="1"/>
      <c r="AC25" s="3" t="str">
        <f t="shared" si="0"/>
        <v/>
      </c>
      <c r="AD25" s="3">
        <f t="shared" si="1"/>
        <v>1</v>
      </c>
    </row>
    <row r="26" spans="6:30" x14ac:dyDescent="0.25">
      <c r="F26" s="1"/>
      <c r="AC26" s="3" t="str">
        <f t="shared" si="0"/>
        <v/>
      </c>
      <c r="AD26" s="3">
        <f t="shared" si="1"/>
        <v>1</v>
      </c>
    </row>
    <row r="27" spans="6:30" x14ac:dyDescent="0.25">
      <c r="F27" s="1"/>
      <c r="AC27" s="3" t="str">
        <f t="shared" si="0"/>
        <v/>
      </c>
      <c r="AD27" s="3">
        <f t="shared" si="1"/>
        <v>1</v>
      </c>
    </row>
    <row r="28" spans="6:30" x14ac:dyDescent="0.25">
      <c r="F28" s="1"/>
      <c r="AC28" s="3" t="str">
        <f t="shared" si="0"/>
        <v/>
      </c>
      <c r="AD28" s="3">
        <f t="shared" si="1"/>
        <v>1</v>
      </c>
    </row>
    <row r="29" spans="6:30" x14ac:dyDescent="0.25">
      <c r="F29" s="1"/>
      <c r="AC29" s="3" t="str">
        <f t="shared" si="0"/>
        <v/>
      </c>
      <c r="AD29" s="3">
        <f t="shared" si="1"/>
        <v>1</v>
      </c>
    </row>
    <row r="30" spans="6:30" x14ac:dyDescent="0.25">
      <c r="F30" s="1"/>
      <c r="AC30" s="3" t="str">
        <f t="shared" si="0"/>
        <v/>
      </c>
      <c r="AD30" s="3">
        <f t="shared" si="1"/>
        <v>1</v>
      </c>
    </row>
    <row r="31" spans="6:30" x14ac:dyDescent="0.25">
      <c r="F31" s="1"/>
      <c r="AC31" s="3" t="str">
        <f t="shared" si="0"/>
        <v/>
      </c>
      <c r="AD31" s="3">
        <f t="shared" si="1"/>
        <v>1</v>
      </c>
    </row>
    <row r="32" spans="6:30" x14ac:dyDescent="0.25">
      <c r="F32" s="1"/>
      <c r="AC32" s="3" t="str">
        <f t="shared" si="0"/>
        <v/>
      </c>
      <c r="AD32" s="3">
        <f t="shared" si="1"/>
        <v>1</v>
      </c>
    </row>
    <row r="33" spans="6:30" x14ac:dyDescent="0.25">
      <c r="F33" s="1"/>
      <c r="AC33" s="3" t="str">
        <f t="shared" si="0"/>
        <v/>
      </c>
      <c r="AD33" s="3">
        <f t="shared" si="1"/>
        <v>1</v>
      </c>
    </row>
    <row r="34" spans="6:30" x14ac:dyDescent="0.25">
      <c r="F34" s="1"/>
      <c r="AC34" s="3" t="str">
        <f t="shared" si="0"/>
        <v/>
      </c>
      <c r="AD34" s="3">
        <f t="shared" si="1"/>
        <v>1</v>
      </c>
    </row>
    <row r="35" spans="6:30" x14ac:dyDescent="0.25">
      <c r="F35" s="1"/>
      <c r="AC35" s="3" t="str">
        <f t="shared" si="0"/>
        <v/>
      </c>
      <c r="AD35" s="3">
        <f t="shared" si="1"/>
        <v>1</v>
      </c>
    </row>
    <row r="36" spans="6:30" x14ac:dyDescent="0.25">
      <c r="F36" s="1"/>
      <c r="AC36" s="3" t="str">
        <f t="shared" si="0"/>
        <v/>
      </c>
      <c r="AD36" s="3">
        <f t="shared" si="1"/>
        <v>1</v>
      </c>
    </row>
    <row r="37" spans="6:30" x14ac:dyDescent="0.25">
      <c r="F37" s="1"/>
      <c r="AC37" s="3" t="str">
        <f t="shared" si="0"/>
        <v/>
      </c>
      <c r="AD37" s="3">
        <f t="shared" si="1"/>
        <v>1</v>
      </c>
    </row>
    <row r="38" spans="6:30" x14ac:dyDescent="0.25">
      <c r="F38" s="1"/>
      <c r="AC38" s="3" t="str">
        <f t="shared" si="0"/>
        <v/>
      </c>
      <c r="AD38" s="3">
        <f t="shared" si="1"/>
        <v>1</v>
      </c>
    </row>
    <row r="39" spans="6:30" x14ac:dyDescent="0.25">
      <c r="F39" s="1"/>
      <c r="AC39" s="3" t="str">
        <f t="shared" si="0"/>
        <v/>
      </c>
      <c r="AD39" s="3">
        <f t="shared" si="1"/>
        <v>1</v>
      </c>
    </row>
    <row r="40" spans="6:30" x14ac:dyDescent="0.25">
      <c r="F40" s="1"/>
      <c r="AC40" s="3" t="str">
        <f t="shared" si="0"/>
        <v/>
      </c>
      <c r="AD40" s="3">
        <f t="shared" si="1"/>
        <v>1</v>
      </c>
    </row>
    <row r="41" spans="6:30" x14ac:dyDescent="0.25">
      <c r="F41" s="1"/>
      <c r="AC41" s="3" t="str">
        <f t="shared" si="0"/>
        <v/>
      </c>
      <c r="AD41" s="3">
        <f t="shared" si="1"/>
        <v>1</v>
      </c>
    </row>
    <row r="42" spans="6:30" x14ac:dyDescent="0.25">
      <c r="F42" s="1"/>
      <c r="AC42" s="3" t="str">
        <f t="shared" si="0"/>
        <v/>
      </c>
      <c r="AD42" s="3">
        <f t="shared" si="1"/>
        <v>1</v>
      </c>
    </row>
    <row r="43" spans="6:30" x14ac:dyDescent="0.25">
      <c r="F43" s="1"/>
      <c r="AC43" s="3" t="str">
        <f t="shared" si="0"/>
        <v/>
      </c>
      <c r="AD43" s="3">
        <f t="shared" si="1"/>
        <v>1</v>
      </c>
    </row>
    <row r="44" spans="6:30" x14ac:dyDescent="0.25">
      <c r="F44" s="1"/>
      <c r="AC44" s="3" t="str">
        <f t="shared" si="0"/>
        <v/>
      </c>
      <c r="AD44" s="3">
        <f t="shared" si="1"/>
        <v>1</v>
      </c>
    </row>
    <row r="45" spans="6:30" x14ac:dyDescent="0.25">
      <c r="F45" s="1"/>
      <c r="AC45" s="3" t="str">
        <f t="shared" si="0"/>
        <v/>
      </c>
      <c r="AD45" s="3">
        <f t="shared" si="1"/>
        <v>1</v>
      </c>
    </row>
    <row r="46" spans="6:30" x14ac:dyDescent="0.25">
      <c r="F46" s="1"/>
      <c r="AC46" s="3" t="str">
        <f t="shared" si="0"/>
        <v/>
      </c>
      <c r="AD46" s="3">
        <f t="shared" si="1"/>
        <v>1</v>
      </c>
    </row>
    <row r="47" spans="6:30" x14ac:dyDescent="0.25">
      <c r="F47" s="1"/>
      <c r="AC47" s="3" t="str">
        <f t="shared" si="0"/>
        <v/>
      </c>
      <c r="AD47" s="3">
        <f t="shared" si="1"/>
        <v>1</v>
      </c>
    </row>
    <row r="48" spans="6:30" x14ac:dyDescent="0.25">
      <c r="F48" s="1"/>
      <c r="AC48" s="3" t="str">
        <f t="shared" si="0"/>
        <v/>
      </c>
      <c r="AD48" s="3">
        <f t="shared" si="1"/>
        <v>1</v>
      </c>
    </row>
    <row r="49" spans="6:30" x14ac:dyDescent="0.25">
      <c r="F49" s="1"/>
      <c r="AC49" s="3" t="str">
        <f t="shared" si="0"/>
        <v/>
      </c>
      <c r="AD49" s="3">
        <f t="shared" si="1"/>
        <v>1</v>
      </c>
    </row>
    <row r="50" spans="6:30" x14ac:dyDescent="0.25">
      <c r="F50" s="1"/>
      <c r="AC50" s="3" t="str">
        <f t="shared" si="0"/>
        <v/>
      </c>
      <c r="AD50" s="3">
        <f t="shared" si="1"/>
        <v>1</v>
      </c>
    </row>
    <row r="51" spans="6:30" x14ac:dyDescent="0.25">
      <c r="F51" s="1"/>
      <c r="AC51" s="3" t="str">
        <f t="shared" si="0"/>
        <v/>
      </c>
      <c r="AD51" s="3">
        <f t="shared" si="1"/>
        <v>1</v>
      </c>
    </row>
    <row r="52" spans="6:30" x14ac:dyDescent="0.25">
      <c r="F52" s="1"/>
      <c r="AC52" s="3" t="str">
        <f t="shared" si="0"/>
        <v/>
      </c>
      <c r="AD52" s="3">
        <f t="shared" si="1"/>
        <v>1</v>
      </c>
    </row>
    <row r="53" spans="6:30" x14ac:dyDescent="0.25">
      <c r="F53" s="1"/>
      <c r="AC53" s="3" t="str">
        <f t="shared" si="0"/>
        <v/>
      </c>
      <c r="AD53" s="3">
        <f t="shared" si="1"/>
        <v>1</v>
      </c>
    </row>
    <row r="54" spans="6:30" x14ac:dyDescent="0.25">
      <c r="F54" s="1"/>
      <c r="AC54" s="3" t="str">
        <f t="shared" si="0"/>
        <v/>
      </c>
      <c r="AD54" s="3">
        <f t="shared" si="1"/>
        <v>1</v>
      </c>
    </row>
    <row r="55" spans="6:30" x14ac:dyDescent="0.25">
      <c r="F55" s="1"/>
      <c r="AC55" s="3" t="str">
        <f t="shared" si="0"/>
        <v/>
      </c>
      <c r="AD55" s="3">
        <f t="shared" si="1"/>
        <v>1</v>
      </c>
    </row>
    <row r="56" spans="6:30" x14ac:dyDescent="0.25">
      <c r="F56" s="1"/>
      <c r="AC56" s="3" t="str">
        <f t="shared" si="0"/>
        <v/>
      </c>
      <c r="AD56" s="3">
        <f t="shared" si="1"/>
        <v>1</v>
      </c>
    </row>
    <row r="57" spans="6:30" x14ac:dyDescent="0.25">
      <c r="F57" s="1"/>
      <c r="AC57" s="3" t="str">
        <f t="shared" si="0"/>
        <v/>
      </c>
      <c r="AD57" s="3">
        <f t="shared" si="1"/>
        <v>1</v>
      </c>
    </row>
    <row r="58" spans="6:30" x14ac:dyDescent="0.25">
      <c r="F58" s="1"/>
      <c r="AC58" s="3" t="str">
        <f t="shared" si="0"/>
        <v/>
      </c>
      <c r="AD58" s="3">
        <f t="shared" si="1"/>
        <v>1</v>
      </c>
    </row>
    <row r="59" spans="6:30" x14ac:dyDescent="0.25">
      <c r="F59" s="1"/>
      <c r="AC59" s="3" t="str">
        <f t="shared" si="0"/>
        <v/>
      </c>
      <c r="AD59" s="3">
        <f t="shared" si="1"/>
        <v>1</v>
      </c>
    </row>
    <row r="60" spans="6:30" x14ac:dyDescent="0.25">
      <c r="F60" s="1"/>
      <c r="AC60" s="3" t="str">
        <f t="shared" si="0"/>
        <v/>
      </c>
      <c r="AD60" s="3">
        <f t="shared" si="1"/>
        <v>1</v>
      </c>
    </row>
    <row r="61" spans="6:30" x14ac:dyDescent="0.25">
      <c r="F61" s="1"/>
      <c r="AC61" s="3" t="str">
        <f t="shared" si="0"/>
        <v/>
      </c>
      <c r="AD61" s="3">
        <f t="shared" si="1"/>
        <v>1</v>
      </c>
    </row>
    <row r="62" spans="6:30" x14ac:dyDescent="0.25">
      <c r="F62" s="1"/>
      <c r="AC62" s="3" t="str">
        <f t="shared" si="0"/>
        <v/>
      </c>
      <c r="AD62" s="3">
        <f t="shared" si="1"/>
        <v>1</v>
      </c>
    </row>
    <row r="63" spans="6:30" x14ac:dyDescent="0.25">
      <c r="F63" s="1"/>
      <c r="AC63" s="3" t="str">
        <f t="shared" si="0"/>
        <v/>
      </c>
      <c r="AD63" s="3">
        <f t="shared" si="1"/>
        <v>1</v>
      </c>
    </row>
    <row r="64" spans="6:30" x14ac:dyDescent="0.25">
      <c r="F64" s="1"/>
      <c r="AC64" s="3" t="str">
        <f t="shared" si="0"/>
        <v/>
      </c>
      <c r="AD64" s="3">
        <f t="shared" si="1"/>
        <v>1</v>
      </c>
    </row>
    <row r="65" spans="6:30" x14ac:dyDescent="0.25">
      <c r="F65" s="1"/>
      <c r="AC65" s="3" t="str">
        <f t="shared" si="0"/>
        <v/>
      </c>
      <c r="AD65" s="3">
        <f t="shared" si="1"/>
        <v>1</v>
      </c>
    </row>
    <row r="66" spans="6:30" x14ac:dyDescent="0.25">
      <c r="F66" s="1"/>
      <c r="AC66" s="3" t="str">
        <f t="shared" si="0"/>
        <v/>
      </c>
      <c r="AD66" s="3">
        <f t="shared" si="1"/>
        <v>1</v>
      </c>
    </row>
    <row r="67" spans="6:30" x14ac:dyDescent="0.25">
      <c r="F67" s="1"/>
      <c r="AC67" s="3" t="str">
        <f t="shared" ref="AC67:AC130" si="2">LEFT(V67,10)</f>
        <v/>
      </c>
      <c r="AD67" s="3">
        <f t="shared" ref="AD67:AD130" si="3">IFERROR(IF(AC67="Bbox Miami",0,1),"--")</f>
        <v>1</v>
      </c>
    </row>
    <row r="68" spans="6:30" x14ac:dyDescent="0.25">
      <c r="F68" s="1"/>
      <c r="AC68" s="3" t="str">
        <f t="shared" si="2"/>
        <v/>
      </c>
      <c r="AD68" s="3">
        <f t="shared" si="3"/>
        <v>1</v>
      </c>
    </row>
    <row r="69" spans="6:30" x14ac:dyDescent="0.25">
      <c r="F69" s="1"/>
      <c r="AC69" s="3" t="str">
        <f t="shared" si="2"/>
        <v/>
      </c>
      <c r="AD69" s="3">
        <f t="shared" si="3"/>
        <v>1</v>
      </c>
    </row>
    <row r="70" spans="6:30" x14ac:dyDescent="0.25">
      <c r="F70" s="1"/>
      <c r="AC70" s="3" t="str">
        <f t="shared" si="2"/>
        <v/>
      </c>
      <c r="AD70" s="3">
        <f t="shared" si="3"/>
        <v>1</v>
      </c>
    </row>
    <row r="71" spans="6:30" x14ac:dyDescent="0.25">
      <c r="F71" s="1"/>
      <c r="AC71" s="3" t="str">
        <f t="shared" si="2"/>
        <v/>
      </c>
      <c r="AD71" s="3">
        <f t="shared" si="3"/>
        <v>1</v>
      </c>
    </row>
    <row r="72" spans="6:30" x14ac:dyDescent="0.25">
      <c r="F72" s="1"/>
      <c r="AC72" s="3" t="str">
        <f t="shared" si="2"/>
        <v/>
      </c>
      <c r="AD72" s="3">
        <f t="shared" si="3"/>
        <v>1</v>
      </c>
    </row>
    <row r="73" spans="6:30" x14ac:dyDescent="0.25">
      <c r="F73" s="1"/>
      <c r="AC73" s="3" t="str">
        <f t="shared" si="2"/>
        <v/>
      </c>
      <c r="AD73" s="3">
        <f t="shared" si="3"/>
        <v>1</v>
      </c>
    </row>
    <row r="74" spans="6:30" x14ac:dyDescent="0.25">
      <c r="F74" s="1"/>
      <c r="AC74" s="3" t="str">
        <f t="shared" si="2"/>
        <v/>
      </c>
      <c r="AD74" s="3">
        <f t="shared" si="3"/>
        <v>1</v>
      </c>
    </row>
    <row r="75" spans="6:30" x14ac:dyDescent="0.25">
      <c r="F75" s="1"/>
      <c r="AC75" s="3" t="str">
        <f t="shared" si="2"/>
        <v/>
      </c>
      <c r="AD75" s="3">
        <f t="shared" si="3"/>
        <v>1</v>
      </c>
    </row>
    <row r="76" spans="6:30" x14ac:dyDescent="0.25">
      <c r="F76" s="1"/>
      <c r="AC76" s="3" t="str">
        <f t="shared" si="2"/>
        <v/>
      </c>
      <c r="AD76" s="3">
        <f t="shared" si="3"/>
        <v>1</v>
      </c>
    </row>
    <row r="77" spans="6:30" x14ac:dyDescent="0.25">
      <c r="F77" s="1"/>
      <c r="AC77" s="3" t="str">
        <f t="shared" si="2"/>
        <v/>
      </c>
      <c r="AD77" s="3">
        <f t="shared" si="3"/>
        <v>1</v>
      </c>
    </row>
    <row r="78" spans="6:30" x14ac:dyDescent="0.25">
      <c r="F78" s="1"/>
      <c r="AC78" s="3" t="str">
        <f t="shared" si="2"/>
        <v/>
      </c>
      <c r="AD78" s="3">
        <f t="shared" si="3"/>
        <v>1</v>
      </c>
    </row>
    <row r="79" spans="6:30" x14ac:dyDescent="0.25">
      <c r="F79" s="1"/>
      <c r="AC79" s="3" t="str">
        <f t="shared" si="2"/>
        <v/>
      </c>
      <c r="AD79" s="3">
        <f t="shared" si="3"/>
        <v>1</v>
      </c>
    </row>
    <row r="80" spans="6:30" x14ac:dyDescent="0.25">
      <c r="F80" s="1"/>
      <c r="AC80" s="3" t="str">
        <f t="shared" si="2"/>
        <v/>
      </c>
      <c r="AD80" s="3">
        <f t="shared" si="3"/>
        <v>1</v>
      </c>
    </row>
    <row r="81" spans="6:30" x14ac:dyDescent="0.25">
      <c r="F81" s="1"/>
      <c r="AC81" s="3" t="str">
        <f t="shared" si="2"/>
        <v/>
      </c>
      <c r="AD81" s="3">
        <f t="shared" si="3"/>
        <v>1</v>
      </c>
    </row>
    <row r="82" spans="6:30" x14ac:dyDescent="0.25">
      <c r="F82" s="1"/>
      <c r="AC82" s="3" t="str">
        <f t="shared" si="2"/>
        <v/>
      </c>
      <c r="AD82" s="3">
        <f t="shared" si="3"/>
        <v>1</v>
      </c>
    </row>
    <row r="83" spans="6:30" x14ac:dyDescent="0.25">
      <c r="F83" s="1"/>
      <c r="AC83" s="3" t="str">
        <f t="shared" si="2"/>
        <v/>
      </c>
      <c r="AD83" s="3">
        <f t="shared" si="3"/>
        <v>1</v>
      </c>
    </row>
    <row r="84" spans="6:30" x14ac:dyDescent="0.25">
      <c r="F84" s="1"/>
      <c r="AC84" s="3" t="str">
        <f t="shared" si="2"/>
        <v/>
      </c>
      <c r="AD84" s="3">
        <f t="shared" si="3"/>
        <v>1</v>
      </c>
    </row>
    <row r="85" spans="6:30" x14ac:dyDescent="0.25">
      <c r="F85" s="1"/>
      <c r="AC85" s="3" t="str">
        <f t="shared" si="2"/>
        <v/>
      </c>
      <c r="AD85" s="3">
        <f t="shared" si="3"/>
        <v>1</v>
      </c>
    </row>
    <row r="86" spans="6:30" x14ac:dyDescent="0.25">
      <c r="F86" s="1"/>
      <c r="AC86" s="3" t="str">
        <f t="shared" si="2"/>
        <v/>
      </c>
      <c r="AD86" s="3">
        <f t="shared" si="3"/>
        <v>1</v>
      </c>
    </row>
    <row r="87" spans="6:30" x14ac:dyDescent="0.25">
      <c r="F87" s="1"/>
      <c r="AC87" s="3" t="str">
        <f t="shared" si="2"/>
        <v/>
      </c>
      <c r="AD87" s="3">
        <f t="shared" si="3"/>
        <v>1</v>
      </c>
    </row>
    <row r="88" spans="6:30" x14ac:dyDescent="0.25">
      <c r="F88" s="1"/>
      <c r="AC88" s="3" t="str">
        <f t="shared" si="2"/>
        <v/>
      </c>
      <c r="AD88" s="3">
        <f t="shared" si="3"/>
        <v>1</v>
      </c>
    </row>
    <row r="89" spans="6:30" x14ac:dyDescent="0.25">
      <c r="F89" s="1"/>
      <c r="AC89" s="3" t="str">
        <f t="shared" si="2"/>
        <v/>
      </c>
      <c r="AD89" s="3">
        <f t="shared" si="3"/>
        <v>1</v>
      </c>
    </row>
    <row r="90" spans="6:30" x14ac:dyDescent="0.25">
      <c r="F90" s="1"/>
      <c r="AC90" s="3" t="str">
        <f t="shared" si="2"/>
        <v/>
      </c>
      <c r="AD90" s="3">
        <f t="shared" si="3"/>
        <v>1</v>
      </c>
    </row>
    <row r="91" spans="6:30" x14ac:dyDescent="0.25">
      <c r="F91" s="1"/>
      <c r="AC91" s="3" t="str">
        <f t="shared" si="2"/>
        <v/>
      </c>
      <c r="AD91" s="3">
        <f t="shared" si="3"/>
        <v>1</v>
      </c>
    </row>
    <row r="92" spans="6:30" x14ac:dyDescent="0.25">
      <c r="F92" s="1"/>
      <c r="AC92" s="3" t="str">
        <f t="shared" si="2"/>
        <v/>
      </c>
      <c r="AD92" s="3">
        <f t="shared" si="3"/>
        <v>1</v>
      </c>
    </row>
    <row r="93" spans="6:30" x14ac:dyDescent="0.25">
      <c r="F93" s="1"/>
      <c r="AC93" s="3" t="str">
        <f t="shared" si="2"/>
        <v/>
      </c>
      <c r="AD93" s="3">
        <f t="shared" si="3"/>
        <v>1</v>
      </c>
    </row>
    <row r="94" spans="6:30" x14ac:dyDescent="0.25">
      <c r="F94" s="1"/>
      <c r="AC94" s="3" t="str">
        <f t="shared" si="2"/>
        <v/>
      </c>
      <c r="AD94" s="3">
        <f t="shared" si="3"/>
        <v>1</v>
      </c>
    </row>
    <row r="95" spans="6:30" x14ac:dyDescent="0.25">
      <c r="F95" s="1"/>
      <c r="AC95" s="3" t="str">
        <f t="shared" si="2"/>
        <v/>
      </c>
      <c r="AD95" s="3">
        <f t="shared" si="3"/>
        <v>1</v>
      </c>
    </row>
    <row r="96" spans="6:30" x14ac:dyDescent="0.25">
      <c r="F96" s="1"/>
      <c r="AC96" s="3" t="str">
        <f t="shared" si="2"/>
        <v/>
      </c>
      <c r="AD96" s="3">
        <f t="shared" si="3"/>
        <v>1</v>
      </c>
    </row>
    <row r="97" spans="6:30" x14ac:dyDescent="0.25">
      <c r="F97" s="1"/>
      <c r="AC97" s="3" t="str">
        <f t="shared" si="2"/>
        <v/>
      </c>
      <c r="AD97" s="3">
        <f t="shared" si="3"/>
        <v>1</v>
      </c>
    </row>
    <row r="98" spans="6:30" x14ac:dyDescent="0.25">
      <c r="F98" s="1"/>
      <c r="K98" s="5"/>
      <c r="AC98" s="3" t="str">
        <f t="shared" si="2"/>
        <v/>
      </c>
      <c r="AD98" s="3">
        <f t="shared" si="3"/>
        <v>1</v>
      </c>
    </row>
    <row r="99" spans="6:30" x14ac:dyDescent="0.25">
      <c r="F99" s="1"/>
      <c r="AC99" s="3" t="str">
        <f t="shared" si="2"/>
        <v/>
      </c>
      <c r="AD99" s="3">
        <f t="shared" si="3"/>
        <v>1</v>
      </c>
    </row>
    <row r="100" spans="6:30" x14ac:dyDescent="0.25">
      <c r="F100" s="1"/>
      <c r="AC100" s="3" t="str">
        <f t="shared" si="2"/>
        <v/>
      </c>
      <c r="AD100" s="3">
        <f t="shared" si="3"/>
        <v>1</v>
      </c>
    </row>
    <row r="101" spans="6:30" x14ac:dyDescent="0.25">
      <c r="F101" s="1"/>
      <c r="AC101" s="3" t="str">
        <f t="shared" si="2"/>
        <v/>
      </c>
      <c r="AD101" s="3">
        <f t="shared" si="3"/>
        <v>1</v>
      </c>
    </row>
    <row r="102" spans="6:30" x14ac:dyDescent="0.25">
      <c r="F102" s="1"/>
      <c r="AC102" s="3" t="str">
        <f t="shared" si="2"/>
        <v/>
      </c>
      <c r="AD102" s="3">
        <f t="shared" si="3"/>
        <v>1</v>
      </c>
    </row>
    <row r="103" spans="6:30" x14ac:dyDescent="0.25">
      <c r="F103" s="1"/>
      <c r="AC103" s="3" t="str">
        <f t="shared" si="2"/>
        <v/>
      </c>
      <c r="AD103" s="3">
        <f t="shared" si="3"/>
        <v>1</v>
      </c>
    </row>
    <row r="104" spans="6:30" x14ac:dyDescent="0.25">
      <c r="F104" s="1"/>
      <c r="AC104" s="3" t="str">
        <f t="shared" si="2"/>
        <v/>
      </c>
      <c r="AD104" s="3">
        <f t="shared" si="3"/>
        <v>1</v>
      </c>
    </row>
    <row r="105" spans="6:30" x14ac:dyDescent="0.25">
      <c r="F105" s="1"/>
      <c r="AC105" s="3" t="str">
        <f t="shared" si="2"/>
        <v/>
      </c>
      <c r="AD105" s="3">
        <f t="shared" si="3"/>
        <v>1</v>
      </c>
    </row>
    <row r="106" spans="6:30" x14ac:dyDescent="0.25">
      <c r="F106" s="1"/>
      <c r="AC106" s="3" t="str">
        <f t="shared" si="2"/>
        <v/>
      </c>
      <c r="AD106" s="3">
        <f t="shared" si="3"/>
        <v>1</v>
      </c>
    </row>
    <row r="107" spans="6:30" x14ac:dyDescent="0.25">
      <c r="F107" s="1"/>
      <c r="AC107" s="3" t="str">
        <f t="shared" si="2"/>
        <v/>
      </c>
      <c r="AD107" s="3">
        <f t="shared" si="3"/>
        <v>1</v>
      </c>
    </row>
    <row r="108" spans="6:30" x14ac:dyDescent="0.25">
      <c r="F108" s="1"/>
      <c r="AC108" s="3" t="str">
        <f t="shared" si="2"/>
        <v/>
      </c>
      <c r="AD108" s="3">
        <f t="shared" si="3"/>
        <v>1</v>
      </c>
    </row>
    <row r="109" spans="6:30" x14ac:dyDescent="0.25">
      <c r="F109" s="1"/>
      <c r="AC109" s="3" t="str">
        <f t="shared" si="2"/>
        <v/>
      </c>
      <c r="AD109" s="3">
        <f t="shared" si="3"/>
        <v>1</v>
      </c>
    </row>
    <row r="110" spans="6:30" x14ac:dyDescent="0.25">
      <c r="F110" s="1"/>
      <c r="AC110" s="3" t="str">
        <f t="shared" si="2"/>
        <v/>
      </c>
      <c r="AD110" s="3">
        <f t="shared" si="3"/>
        <v>1</v>
      </c>
    </row>
    <row r="111" spans="6:30" x14ac:dyDescent="0.25">
      <c r="F111" s="1"/>
      <c r="AC111" s="3" t="str">
        <f t="shared" si="2"/>
        <v/>
      </c>
      <c r="AD111" s="3">
        <f t="shared" si="3"/>
        <v>1</v>
      </c>
    </row>
    <row r="112" spans="6:30" x14ac:dyDescent="0.25">
      <c r="F112" s="1"/>
      <c r="AC112" s="3" t="str">
        <f t="shared" si="2"/>
        <v/>
      </c>
      <c r="AD112" s="3">
        <f t="shared" si="3"/>
        <v>1</v>
      </c>
    </row>
    <row r="113" spans="6:30" x14ac:dyDescent="0.25">
      <c r="F113" s="1"/>
      <c r="AC113" s="3" t="str">
        <f t="shared" si="2"/>
        <v/>
      </c>
      <c r="AD113" s="3">
        <f t="shared" si="3"/>
        <v>1</v>
      </c>
    </row>
    <row r="114" spans="6:30" x14ac:dyDescent="0.25">
      <c r="F114" s="1"/>
      <c r="AC114" s="3" t="str">
        <f t="shared" si="2"/>
        <v/>
      </c>
      <c r="AD114" s="3">
        <f t="shared" si="3"/>
        <v>1</v>
      </c>
    </row>
    <row r="115" spans="6:30" x14ac:dyDescent="0.25">
      <c r="F115" s="1"/>
      <c r="AC115" s="3" t="str">
        <f t="shared" si="2"/>
        <v/>
      </c>
      <c r="AD115" s="3">
        <f t="shared" si="3"/>
        <v>1</v>
      </c>
    </row>
    <row r="116" spans="6:30" x14ac:dyDescent="0.25">
      <c r="F116" s="1"/>
      <c r="AC116" s="3" t="str">
        <f t="shared" si="2"/>
        <v/>
      </c>
      <c r="AD116" s="3">
        <f t="shared" si="3"/>
        <v>1</v>
      </c>
    </row>
    <row r="117" spans="6:30" x14ac:dyDescent="0.25">
      <c r="F117" s="1"/>
      <c r="AC117" s="3" t="str">
        <f t="shared" si="2"/>
        <v/>
      </c>
      <c r="AD117" s="3">
        <f t="shared" si="3"/>
        <v>1</v>
      </c>
    </row>
    <row r="118" spans="6:30" x14ac:dyDescent="0.25">
      <c r="F118" s="1"/>
      <c r="AC118" s="3" t="str">
        <f t="shared" si="2"/>
        <v/>
      </c>
      <c r="AD118" s="3">
        <f t="shared" si="3"/>
        <v>1</v>
      </c>
    </row>
    <row r="119" spans="6:30" x14ac:dyDescent="0.25">
      <c r="F119" s="1"/>
      <c r="AC119" s="3" t="str">
        <f t="shared" si="2"/>
        <v/>
      </c>
      <c r="AD119" s="3">
        <f t="shared" si="3"/>
        <v>1</v>
      </c>
    </row>
    <row r="120" spans="6:30" x14ac:dyDescent="0.25">
      <c r="F120" s="1"/>
      <c r="AC120" s="3" t="str">
        <f t="shared" si="2"/>
        <v/>
      </c>
      <c r="AD120" s="3">
        <f t="shared" si="3"/>
        <v>1</v>
      </c>
    </row>
    <row r="121" spans="6:30" x14ac:dyDescent="0.25">
      <c r="F121" s="1"/>
      <c r="AC121" s="3" t="str">
        <f t="shared" si="2"/>
        <v/>
      </c>
      <c r="AD121" s="3">
        <f t="shared" si="3"/>
        <v>1</v>
      </c>
    </row>
    <row r="122" spans="6:30" x14ac:dyDescent="0.25">
      <c r="F122" s="1"/>
      <c r="AC122" s="3" t="str">
        <f t="shared" si="2"/>
        <v/>
      </c>
      <c r="AD122" s="3">
        <f t="shared" si="3"/>
        <v>1</v>
      </c>
    </row>
    <row r="123" spans="6:30" x14ac:dyDescent="0.25">
      <c r="F123" s="1"/>
      <c r="AC123" s="3" t="str">
        <f t="shared" si="2"/>
        <v/>
      </c>
      <c r="AD123" s="3">
        <f t="shared" si="3"/>
        <v>1</v>
      </c>
    </row>
    <row r="124" spans="6:30" x14ac:dyDescent="0.25">
      <c r="F124" s="1"/>
      <c r="AC124" s="3" t="str">
        <f t="shared" si="2"/>
        <v/>
      </c>
      <c r="AD124" s="3">
        <f t="shared" si="3"/>
        <v>1</v>
      </c>
    </row>
    <row r="125" spans="6:30" x14ac:dyDescent="0.25">
      <c r="F125" s="1"/>
      <c r="AC125" s="3" t="str">
        <f t="shared" si="2"/>
        <v/>
      </c>
      <c r="AD125" s="3">
        <f t="shared" si="3"/>
        <v>1</v>
      </c>
    </row>
    <row r="126" spans="6:30" x14ac:dyDescent="0.25">
      <c r="F126" s="1"/>
      <c r="AC126" s="3" t="str">
        <f t="shared" si="2"/>
        <v/>
      </c>
      <c r="AD126" s="3">
        <f t="shared" si="3"/>
        <v>1</v>
      </c>
    </row>
    <row r="127" spans="6:30" x14ac:dyDescent="0.25">
      <c r="F127" s="1"/>
      <c r="AC127" s="3" t="str">
        <f t="shared" si="2"/>
        <v/>
      </c>
      <c r="AD127" s="3">
        <f t="shared" si="3"/>
        <v>1</v>
      </c>
    </row>
    <row r="128" spans="6:30" x14ac:dyDescent="0.25">
      <c r="F128" s="1"/>
      <c r="AC128" s="3" t="str">
        <f t="shared" si="2"/>
        <v/>
      </c>
      <c r="AD128" s="3">
        <f t="shared" si="3"/>
        <v>1</v>
      </c>
    </row>
    <row r="129" spans="6:30" x14ac:dyDescent="0.25">
      <c r="F129" s="1"/>
      <c r="AC129" s="3" t="str">
        <f t="shared" si="2"/>
        <v/>
      </c>
      <c r="AD129" s="3">
        <f t="shared" si="3"/>
        <v>1</v>
      </c>
    </row>
    <row r="130" spans="6:30" x14ac:dyDescent="0.25">
      <c r="F130" s="1"/>
      <c r="AC130" s="3" t="str">
        <f t="shared" si="2"/>
        <v/>
      </c>
      <c r="AD130" s="3">
        <f t="shared" si="3"/>
        <v>1</v>
      </c>
    </row>
    <row r="131" spans="6:30" x14ac:dyDescent="0.25">
      <c r="F131" s="1"/>
      <c r="AC131" s="3" t="str">
        <f t="shared" ref="AC131:AC194" si="4">LEFT(V131,10)</f>
        <v/>
      </c>
      <c r="AD131" s="3">
        <f t="shared" ref="AD131:AD194" si="5">IFERROR(IF(AC131="Bbox Miami",0,1),"--")</f>
        <v>1</v>
      </c>
    </row>
    <row r="132" spans="6:30" x14ac:dyDescent="0.25">
      <c r="F132" s="1"/>
      <c r="AC132" s="3" t="str">
        <f t="shared" si="4"/>
        <v/>
      </c>
      <c r="AD132" s="3">
        <f t="shared" si="5"/>
        <v>1</v>
      </c>
    </row>
    <row r="133" spans="6:30" x14ac:dyDescent="0.25">
      <c r="F133" s="1"/>
      <c r="AC133" s="3" t="str">
        <f t="shared" si="4"/>
        <v/>
      </c>
      <c r="AD133" s="3">
        <f t="shared" si="5"/>
        <v>1</v>
      </c>
    </row>
    <row r="134" spans="6:30" x14ac:dyDescent="0.25">
      <c r="F134" s="1"/>
      <c r="AC134" s="3" t="str">
        <f t="shared" si="4"/>
        <v/>
      </c>
      <c r="AD134" s="3">
        <f t="shared" si="5"/>
        <v>1</v>
      </c>
    </row>
    <row r="135" spans="6:30" x14ac:dyDescent="0.25">
      <c r="F135" s="1"/>
      <c r="AC135" s="3" t="str">
        <f t="shared" si="4"/>
        <v/>
      </c>
      <c r="AD135" s="3">
        <f t="shared" si="5"/>
        <v>1</v>
      </c>
    </row>
    <row r="136" spans="6:30" x14ac:dyDescent="0.25">
      <c r="F136" s="1"/>
      <c r="AC136" s="3" t="str">
        <f t="shared" si="4"/>
        <v/>
      </c>
      <c r="AD136" s="3">
        <f t="shared" si="5"/>
        <v>1</v>
      </c>
    </row>
    <row r="137" spans="6:30" x14ac:dyDescent="0.25">
      <c r="F137" s="1"/>
      <c r="AC137" s="3" t="str">
        <f t="shared" si="4"/>
        <v/>
      </c>
      <c r="AD137" s="3">
        <f t="shared" si="5"/>
        <v>1</v>
      </c>
    </row>
    <row r="138" spans="6:30" x14ac:dyDescent="0.25">
      <c r="F138" s="1"/>
      <c r="AC138" s="3" t="str">
        <f t="shared" si="4"/>
        <v/>
      </c>
      <c r="AD138" s="3">
        <f t="shared" si="5"/>
        <v>1</v>
      </c>
    </row>
    <row r="139" spans="6:30" x14ac:dyDescent="0.25">
      <c r="F139" s="1"/>
      <c r="AC139" s="3" t="str">
        <f t="shared" si="4"/>
        <v/>
      </c>
      <c r="AD139" s="3">
        <f t="shared" si="5"/>
        <v>1</v>
      </c>
    </row>
    <row r="140" spans="6:30" x14ac:dyDescent="0.25">
      <c r="F140" s="1"/>
      <c r="AC140" s="3" t="str">
        <f t="shared" si="4"/>
        <v/>
      </c>
      <c r="AD140" s="3">
        <f t="shared" si="5"/>
        <v>1</v>
      </c>
    </row>
    <row r="141" spans="6:30" x14ac:dyDescent="0.25">
      <c r="F141" s="1"/>
      <c r="AC141" s="3" t="str">
        <f t="shared" si="4"/>
        <v/>
      </c>
      <c r="AD141" s="3">
        <f t="shared" si="5"/>
        <v>1</v>
      </c>
    </row>
    <row r="142" spans="6:30" x14ac:dyDescent="0.25">
      <c r="F142" s="1"/>
      <c r="AC142" s="3" t="str">
        <f t="shared" si="4"/>
        <v/>
      </c>
      <c r="AD142" s="3">
        <f t="shared" si="5"/>
        <v>1</v>
      </c>
    </row>
    <row r="143" spans="6:30" x14ac:dyDescent="0.25">
      <c r="F143" s="1"/>
      <c r="AC143" s="3" t="str">
        <f t="shared" si="4"/>
        <v/>
      </c>
      <c r="AD143" s="3">
        <f t="shared" si="5"/>
        <v>1</v>
      </c>
    </row>
    <row r="144" spans="6:30" x14ac:dyDescent="0.25">
      <c r="F144" s="1"/>
      <c r="AC144" s="3" t="str">
        <f t="shared" si="4"/>
        <v/>
      </c>
      <c r="AD144" s="3">
        <f t="shared" si="5"/>
        <v>1</v>
      </c>
    </row>
    <row r="145" spans="6:30" x14ac:dyDescent="0.25">
      <c r="F145" s="1"/>
      <c r="AC145" s="3" t="str">
        <f t="shared" si="4"/>
        <v/>
      </c>
      <c r="AD145" s="3">
        <f t="shared" si="5"/>
        <v>1</v>
      </c>
    </row>
    <row r="146" spans="6:30" x14ac:dyDescent="0.25">
      <c r="F146" s="1"/>
      <c r="AC146" s="3" t="str">
        <f t="shared" si="4"/>
        <v/>
      </c>
      <c r="AD146" s="3">
        <f t="shared" si="5"/>
        <v>1</v>
      </c>
    </row>
    <row r="147" spans="6:30" x14ac:dyDescent="0.25">
      <c r="F147" s="1"/>
      <c r="AC147" s="3" t="str">
        <f t="shared" si="4"/>
        <v/>
      </c>
      <c r="AD147" s="3">
        <f t="shared" si="5"/>
        <v>1</v>
      </c>
    </row>
    <row r="148" spans="6:30" x14ac:dyDescent="0.25">
      <c r="F148" s="1"/>
      <c r="AC148" s="3" t="str">
        <f t="shared" si="4"/>
        <v/>
      </c>
      <c r="AD148" s="3">
        <f t="shared" si="5"/>
        <v>1</v>
      </c>
    </row>
    <row r="149" spans="6:30" x14ac:dyDescent="0.25">
      <c r="F149" s="1"/>
      <c r="AC149" s="3" t="str">
        <f t="shared" si="4"/>
        <v/>
      </c>
      <c r="AD149" s="3">
        <f t="shared" si="5"/>
        <v>1</v>
      </c>
    </row>
    <row r="150" spans="6:30" x14ac:dyDescent="0.25">
      <c r="F150" s="1"/>
      <c r="AC150" s="3" t="str">
        <f t="shared" si="4"/>
        <v/>
      </c>
      <c r="AD150" s="3">
        <f t="shared" si="5"/>
        <v>1</v>
      </c>
    </row>
    <row r="151" spans="6:30" x14ac:dyDescent="0.25">
      <c r="F151" s="1"/>
      <c r="AC151" s="3" t="str">
        <f t="shared" si="4"/>
        <v/>
      </c>
      <c r="AD151" s="3">
        <f t="shared" si="5"/>
        <v>1</v>
      </c>
    </row>
    <row r="152" spans="6:30" x14ac:dyDescent="0.25">
      <c r="F152" s="1"/>
      <c r="AC152" s="3" t="str">
        <f t="shared" si="4"/>
        <v/>
      </c>
      <c r="AD152" s="3">
        <f t="shared" si="5"/>
        <v>1</v>
      </c>
    </row>
    <row r="153" spans="6:30" x14ac:dyDescent="0.25">
      <c r="F153" s="1"/>
      <c r="AC153" s="3" t="str">
        <f t="shared" si="4"/>
        <v/>
      </c>
      <c r="AD153" s="3">
        <f t="shared" si="5"/>
        <v>1</v>
      </c>
    </row>
    <row r="154" spans="6:30" x14ac:dyDescent="0.25">
      <c r="F154" s="1"/>
      <c r="AC154" s="3" t="str">
        <f t="shared" si="4"/>
        <v/>
      </c>
      <c r="AD154" s="3">
        <f t="shared" si="5"/>
        <v>1</v>
      </c>
    </row>
    <row r="155" spans="6:30" x14ac:dyDescent="0.25">
      <c r="F155" s="1"/>
      <c r="AC155" s="3" t="str">
        <f t="shared" si="4"/>
        <v/>
      </c>
      <c r="AD155" s="3">
        <f t="shared" si="5"/>
        <v>1</v>
      </c>
    </row>
    <row r="156" spans="6:30" x14ac:dyDescent="0.25">
      <c r="F156" s="1"/>
      <c r="AC156" s="3" t="str">
        <f t="shared" si="4"/>
        <v/>
      </c>
      <c r="AD156" s="3">
        <f t="shared" si="5"/>
        <v>1</v>
      </c>
    </row>
    <row r="157" spans="6:30" x14ac:dyDescent="0.25">
      <c r="F157" s="1"/>
      <c r="AC157" s="3" t="str">
        <f t="shared" si="4"/>
        <v/>
      </c>
      <c r="AD157" s="3">
        <f t="shared" si="5"/>
        <v>1</v>
      </c>
    </row>
    <row r="158" spans="6:30" x14ac:dyDescent="0.25">
      <c r="F158" s="1"/>
      <c r="AC158" s="3" t="str">
        <f t="shared" si="4"/>
        <v/>
      </c>
      <c r="AD158" s="3">
        <f t="shared" si="5"/>
        <v>1</v>
      </c>
    </row>
    <row r="159" spans="6:30" x14ac:dyDescent="0.25">
      <c r="F159" s="1"/>
      <c r="AC159" s="3" t="str">
        <f t="shared" si="4"/>
        <v/>
      </c>
      <c r="AD159" s="3">
        <f t="shared" si="5"/>
        <v>1</v>
      </c>
    </row>
    <row r="160" spans="6:30" x14ac:dyDescent="0.25">
      <c r="F160" s="1"/>
      <c r="AC160" s="3" t="str">
        <f t="shared" si="4"/>
        <v/>
      </c>
      <c r="AD160" s="3">
        <f t="shared" si="5"/>
        <v>1</v>
      </c>
    </row>
    <row r="161" spans="6:30" x14ac:dyDescent="0.25">
      <c r="F161" s="1"/>
      <c r="AC161" s="3" t="str">
        <f t="shared" si="4"/>
        <v/>
      </c>
      <c r="AD161" s="3">
        <f t="shared" si="5"/>
        <v>1</v>
      </c>
    </row>
    <row r="162" spans="6:30" x14ac:dyDescent="0.25">
      <c r="F162" s="1"/>
      <c r="AC162" s="3" t="str">
        <f t="shared" si="4"/>
        <v/>
      </c>
      <c r="AD162" s="3">
        <f t="shared" si="5"/>
        <v>1</v>
      </c>
    </row>
    <row r="163" spans="6:30" x14ac:dyDescent="0.25">
      <c r="F163" s="1"/>
      <c r="AC163" s="3" t="str">
        <f t="shared" si="4"/>
        <v/>
      </c>
      <c r="AD163" s="3">
        <f t="shared" si="5"/>
        <v>1</v>
      </c>
    </row>
    <row r="164" spans="6:30" x14ac:dyDescent="0.25">
      <c r="F164" s="1"/>
      <c r="AC164" s="3" t="str">
        <f t="shared" si="4"/>
        <v/>
      </c>
      <c r="AD164" s="3">
        <f t="shared" si="5"/>
        <v>1</v>
      </c>
    </row>
    <row r="165" spans="6:30" x14ac:dyDescent="0.25">
      <c r="F165" s="1"/>
      <c r="AC165" s="3" t="str">
        <f t="shared" si="4"/>
        <v/>
      </c>
      <c r="AD165" s="3">
        <f t="shared" si="5"/>
        <v>1</v>
      </c>
    </row>
    <row r="166" spans="6:30" x14ac:dyDescent="0.25">
      <c r="F166" s="1"/>
      <c r="AC166" s="3" t="str">
        <f t="shared" si="4"/>
        <v/>
      </c>
      <c r="AD166" s="3">
        <f t="shared" si="5"/>
        <v>1</v>
      </c>
    </row>
    <row r="167" spans="6:30" x14ac:dyDescent="0.25">
      <c r="F167" s="1"/>
      <c r="AC167" s="3" t="str">
        <f t="shared" si="4"/>
        <v/>
      </c>
      <c r="AD167" s="3">
        <f t="shared" si="5"/>
        <v>1</v>
      </c>
    </row>
    <row r="168" spans="6:30" x14ac:dyDescent="0.25">
      <c r="F168" s="1"/>
      <c r="AC168" s="3" t="str">
        <f t="shared" si="4"/>
        <v/>
      </c>
      <c r="AD168" s="3">
        <f t="shared" si="5"/>
        <v>1</v>
      </c>
    </row>
    <row r="169" spans="6:30" x14ac:dyDescent="0.25">
      <c r="F169" s="1"/>
      <c r="AC169" s="3" t="str">
        <f t="shared" si="4"/>
        <v/>
      </c>
      <c r="AD169" s="3">
        <f t="shared" si="5"/>
        <v>1</v>
      </c>
    </row>
    <row r="170" spans="6:30" x14ac:dyDescent="0.25">
      <c r="F170" s="1"/>
      <c r="AC170" s="3" t="str">
        <f t="shared" si="4"/>
        <v/>
      </c>
      <c r="AD170" s="3">
        <f t="shared" si="5"/>
        <v>1</v>
      </c>
    </row>
    <row r="171" spans="6:30" x14ac:dyDescent="0.25">
      <c r="F171" s="1"/>
      <c r="AC171" s="3" t="str">
        <f t="shared" si="4"/>
        <v/>
      </c>
      <c r="AD171" s="3">
        <f t="shared" si="5"/>
        <v>1</v>
      </c>
    </row>
    <row r="172" spans="6:30" x14ac:dyDescent="0.25">
      <c r="F172" s="1"/>
      <c r="AC172" s="3" t="str">
        <f t="shared" si="4"/>
        <v/>
      </c>
      <c r="AD172" s="3">
        <f t="shared" si="5"/>
        <v>1</v>
      </c>
    </row>
    <row r="173" spans="6:30" x14ac:dyDescent="0.25">
      <c r="F173" s="1"/>
      <c r="AC173" s="3" t="str">
        <f t="shared" si="4"/>
        <v/>
      </c>
      <c r="AD173" s="3">
        <f t="shared" si="5"/>
        <v>1</v>
      </c>
    </row>
    <row r="174" spans="6:30" x14ac:dyDescent="0.25">
      <c r="F174" s="1"/>
      <c r="AC174" s="3" t="str">
        <f t="shared" si="4"/>
        <v/>
      </c>
      <c r="AD174" s="3">
        <f t="shared" si="5"/>
        <v>1</v>
      </c>
    </row>
    <row r="175" spans="6:30" x14ac:dyDescent="0.25">
      <c r="F175" s="1"/>
      <c r="AC175" s="3" t="str">
        <f t="shared" si="4"/>
        <v/>
      </c>
      <c r="AD175" s="3">
        <f t="shared" si="5"/>
        <v>1</v>
      </c>
    </row>
    <row r="176" spans="6:30" x14ac:dyDescent="0.25">
      <c r="F176" s="1"/>
      <c r="AC176" s="3" t="str">
        <f t="shared" si="4"/>
        <v/>
      </c>
      <c r="AD176" s="3">
        <f t="shared" si="5"/>
        <v>1</v>
      </c>
    </row>
    <row r="177" spans="6:30" x14ac:dyDescent="0.25">
      <c r="F177" s="1"/>
      <c r="AC177" s="3" t="str">
        <f t="shared" si="4"/>
        <v/>
      </c>
      <c r="AD177" s="3">
        <f t="shared" si="5"/>
        <v>1</v>
      </c>
    </row>
    <row r="178" spans="6:30" x14ac:dyDescent="0.25">
      <c r="F178" s="1"/>
      <c r="AC178" s="3" t="str">
        <f t="shared" si="4"/>
        <v/>
      </c>
      <c r="AD178" s="3">
        <f t="shared" si="5"/>
        <v>1</v>
      </c>
    </row>
    <row r="179" spans="6:30" x14ac:dyDescent="0.25">
      <c r="F179" s="1"/>
      <c r="AC179" s="3" t="str">
        <f t="shared" si="4"/>
        <v/>
      </c>
      <c r="AD179" s="3">
        <f t="shared" si="5"/>
        <v>1</v>
      </c>
    </row>
    <row r="180" spans="6:30" x14ac:dyDescent="0.25">
      <c r="F180" s="1"/>
      <c r="AC180" s="3" t="str">
        <f t="shared" si="4"/>
        <v/>
      </c>
      <c r="AD180" s="3">
        <f t="shared" si="5"/>
        <v>1</v>
      </c>
    </row>
    <row r="181" spans="6:30" x14ac:dyDescent="0.25">
      <c r="F181" s="1"/>
      <c r="AC181" s="3" t="str">
        <f t="shared" si="4"/>
        <v/>
      </c>
      <c r="AD181" s="3">
        <f t="shared" si="5"/>
        <v>1</v>
      </c>
    </row>
    <row r="182" spans="6:30" x14ac:dyDescent="0.25">
      <c r="F182" s="1"/>
      <c r="AC182" s="3" t="str">
        <f t="shared" si="4"/>
        <v/>
      </c>
      <c r="AD182" s="3">
        <f t="shared" si="5"/>
        <v>1</v>
      </c>
    </row>
    <row r="183" spans="6:30" x14ac:dyDescent="0.25">
      <c r="F183" s="1"/>
      <c r="AC183" s="3" t="str">
        <f t="shared" si="4"/>
        <v/>
      </c>
      <c r="AD183" s="3">
        <f t="shared" si="5"/>
        <v>1</v>
      </c>
    </row>
    <row r="184" spans="6:30" x14ac:dyDescent="0.25">
      <c r="F184" s="1"/>
      <c r="AC184" s="3" t="str">
        <f t="shared" si="4"/>
        <v/>
      </c>
      <c r="AD184" s="3">
        <f t="shared" si="5"/>
        <v>1</v>
      </c>
    </row>
    <row r="185" spans="6:30" x14ac:dyDescent="0.25">
      <c r="F185" s="1"/>
      <c r="AC185" s="3" t="str">
        <f t="shared" si="4"/>
        <v/>
      </c>
      <c r="AD185" s="3">
        <f t="shared" si="5"/>
        <v>1</v>
      </c>
    </row>
    <row r="186" spans="6:30" x14ac:dyDescent="0.25">
      <c r="F186" s="1"/>
      <c r="AC186" s="3" t="str">
        <f t="shared" si="4"/>
        <v/>
      </c>
      <c r="AD186" s="3">
        <f t="shared" si="5"/>
        <v>1</v>
      </c>
    </row>
    <row r="187" spans="6:30" x14ac:dyDescent="0.25">
      <c r="F187" s="1"/>
      <c r="AC187" s="3" t="str">
        <f t="shared" si="4"/>
        <v/>
      </c>
      <c r="AD187" s="3">
        <f t="shared" si="5"/>
        <v>1</v>
      </c>
    </row>
    <row r="188" spans="6:30" x14ac:dyDescent="0.25">
      <c r="F188" s="1"/>
      <c r="AC188" s="3" t="str">
        <f t="shared" si="4"/>
        <v/>
      </c>
      <c r="AD188" s="3">
        <f t="shared" si="5"/>
        <v>1</v>
      </c>
    </row>
    <row r="189" spans="6:30" x14ac:dyDescent="0.25">
      <c r="F189" s="1"/>
      <c r="AC189" s="3" t="str">
        <f t="shared" si="4"/>
        <v/>
      </c>
      <c r="AD189" s="3">
        <f t="shared" si="5"/>
        <v>1</v>
      </c>
    </row>
    <row r="190" spans="6:30" x14ac:dyDescent="0.25">
      <c r="F190" s="1"/>
      <c r="AC190" s="3" t="str">
        <f t="shared" si="4"/>
        <v/>
      </c>
      <c r="AD190" s="3">
        <f t="shared" si="5"/>
        <v>1</v>
      </c>
    </row>
    <row r="191" spans="6:30" x14ac:dyDescent="0.25">
      <c r="F191" s="1"/>
      <c r="AC191" s="3" t="str">
        <f t="shared" si="4"/>
        <v/>
      </c>
      <c r="AD191" s="3">
        <f t="shared" si="5"/>
        <v>1</v>
      </c>
    </row>
    <row r="192" spans="6:30" x14ac:dyDescent="0.25">
      <c r="F192" s="1"/>
      <c r="AC192" s="3" t="str">
        <f t="shared" si="4"/>
        <v/>
      </c>
      <c r="AD192" s="3">
        <f t="shared" si="5"/>
        <v>1</v>
      </c>
    </row>
    <row r="193" spans="6:30" x14ac:dyDescent="0.25">
      <c r="F193" s="1"/>
      <c r="AC193" s="3" t="str">
        <f t="shared" si="4"/>
        <v/>
      </c>
      <c r="AD193" s="3">
        <f t="shared" si="5"/>
        <v>1</v>
      </c>
    </row>
    <row r="194" spans="6:30" x14ac:dyDescent="0.25">
      <c r="F194" s="1"/>
      <c r="AC194" s="3" t="str">
        <f t="shared" si="4"/>
        <v/>
      </c>
      <c r="AD194" s="3">
        <f t="shared" si="5"/>
        <v>1</v>
      </c>
    </row>
    <row r="195" spans="6:30" x14ac:dyDescent="0.25">
      <c r="F195" s="1"/>
      <c r="AC195" s="3" t="str">
        <f t="shared" ref="AC195:AC258" si="6">LEFT(V195,10)</f>
        <v/>
      </c>
      <c r="AD195" s="3">
        <f t="shared" ref="AD195:AD258" si="7">IFERROR(IF(AC195="Bbox Miami",0,1),"--")</f>
        <v>1</v>
      </c>
    </row>
    <row r="196" spans="6:30" x14ac:dyDescent="0.25">
      <c r="F196" s="1"/>
      <c r="AC196" s="3" t="str">
        <f t="shared" si="6"/>
        <v/>
      </c>
      <c r="AD196" s="3">
        <f t="shared" si="7"/>
        <v>1</v>
      </c>
    </row>
    <row r="197" spans="6:30" x14ac:dyDescent="0.25">
      <c r="F197" s="1"/>
      <c r="AC197" s="3" t="str">
        <f t="shared" si="6"/>
        <v/>
      </c>
      <c r="AD197" s="3">
        <f t="shared" si="7"/>
        <v>1</v>
      </c>
    </row>
    <row r="198" spans="6:30" x14ac:dyDescent="0.25">
      <c r="F198" s="1"/>
      <c r="AC198" s="3" t="str">
        <f t="shared" si="6"/>
        <v/>
      </c>
      <c r="AD198" s="3">
        <f t="shared" si="7"/>
        <v>1</v>
      </c>
    </row>
    <row r="199" spans="6:30" x14ac:dyDescent="0.25">
      <c r="F199" s="1"/>
      <c r="AC199" s="3" t="str">
        <f t="shared" si="6"/>
        <v/>
      </c>
      <c r="AD199" s="3">
        <f t="shared" si="7"/>
        <v>1</v>
      </c>
    </row>
    <row r="200" spans="6:30" x14ac:dyDescent="0.25">
      <c r="F200" s="1"/>
      <c r="AC200" s="3" t="str">
        <f t="shared" si="6"/>
        <v/>
      </c>
      <c r="AD200" s="3">
        <f t="shared" si="7"/>
        <v>1</v>
      </c>
    </row>
    <row r="201" spans="6:30" x14ac:dyDescent="0.25">
      <c r="F201" s="1"/>
      <c r="AC201" s="3" t="str">
        <f t="shared" si="6"/>
        <v/>
      </c>
      <c r="AD201" s="3">
        <f t="shared" si="7"/>
        <v>1</v>
      </c>
    </row>
    <row r="202" spans="6:30" x14ac:dyDescent="0.25">
      <c r="F202" s="1"/>
      <c r="AC202" s="3" t="str">
        <f t="shared" si="6"/>
        <v/>
      </c>
      <c r="AD202" s="3">
        <f t="shared" si="7"/>
        <v>1</v>
      </c>
    </row>
    <row r="203" spans="6:30" x14ac:dyDescent="0.25">
      <c r="F203" s="1"/>
      <c r="AC203" s="3" t="str">
        <f t="shared" si="6"/>
        <v/>
      </c>
      <c r="AD203" s="3">
        <f t="shared" si="7"/>
        <v>1</v>
      </c>
    </row>
    <row r="204" spans="6:30" x14ac:dyDescent="0.25">
      <c r="F204" s="1"/>
      <c r="AC204" s="3" t="str">
        <f t="shared" si="6"/>
        <v/>
      </c>
      <c r="AD204" s="3">
        <f t="shared" si="7"/>
        <v>1</v>
      </c>
    </row>
    <row r="205" spans="6:30" x14ac:dyDescent="0.25">
      <c r="F205" s="1"/>
      <c r="AC205" s="3" t="str">
        <f t="shared" si="6"/>
        <v/>
      </c>
      <c r="AD205" s="3">
        <f t="shared" si="7"/>
        <v>1</v>
      </c>
    </row>
    <row r="206" spans="6:30" x14ac:dyDescent="0.25">
      <c r="F206" s="1"/>
      <c r="AC206" s="3" t="str">
        <f t="shared" si="6"/>
        <v/>
      </c>
      <c r="AD206" s="3">
        <f t="shared" si="7"/>
        <v>1</v>
      </c>
    </row>
    <row r="207" spans="6:30" x14ac:dyDescent="0.25">
      <c r="F207" s="1"/>
      <c r="AC207" s="3" t="str">
        <f t="shared" si="6"/>
        <v/>
      </c>
      <c r="AD207" s="3">
        <f t="shared" si="7"/>
        <v>1</v>
      </c>
    </row>
    <row r="208" spans="6:30" x14ac:dyDescent="0.25">
      <c r="F208" s="1"/>
      <c r="AC208" s="3" t="str">
        <f t="shared" si="6"/>
        <v/>
      </c>
      <c r="AD208" s="3">
        <f t="shared" si="7"/>
        <v>1</v>
      </c>
    </row>
    <row r="209" spans="6:30" x14ac:dyDescent="0.25">
      <c r="F209" s="1"/>
      <c r="AC209" s="3" t="str">
        <f t="shared" si="6"/>
        <v/>
      </c>
      <c r="AD209" s="3">
        <f t="shared" si="7"/>
        <v>1</v>
      </c>
    </row>
    <row r="210" spans="6:30" x14ac:dyDescent="0.25">
      <c r="F210" s="1"/>
      <c r="AC210" s="3" t="str">
        <f t="shared" si="6"/>
        <v/>
      </c>
      <c r="AD210" s="3">
        <f t="shared" si="7"/>
        <v>1</v>
      </c>
    </row>
    <row r="211" spans="6:30" x14ac:dyDescent="0.25">
      <c r="F211" s="1"/>
      <c r="AC211" s="3" t="str">
        <f t="shared" si="6"/>
        <v/>
      </c>
      <c r="AD211" s="3">
        <f t="shared" si="7"/>
        <v>1</v>
      </c>
    </row>
    <row r="212" spans="6:30" x14ac:dyDescent="0.25">
      <c r="F212" s="1"/>
      <c r="AC212" s="3" t="str">
        <f t="shared" si="6"/>
        <v/>
      </c>
      <c r="AD212" s="3">
        <f t="shared" si="7"/>
        <v>1</v>
      </c>
    </row>
    <row r="213" spans="6:30" x14ac:dyDescent="0.25">
      <c r="F213" s="1"/>
      <c r="AC213" s="3" t="str">
        <f t="shared" si="6"/>
        <v/>
      </c>
      <c r="AD213" s="3">
        <f t="shared" si="7"/>
        <v>1</v>
      </c>
    </row>
    <row r="214" spans="6:30" x14ac:dyDescent="0.25">
      <c r="F214" s="1"/>
      <c r="AC214" s="3" t="str">
        <f t="shared" si="6"/>
        <v/>
      </c>
      <c r="AD214" s="3">
        <f t="shared" si="7"/>
        <v>1</v>
      </c>
    </row>
    <row r="215" spans="6:30" x14ac:dyDescent="0.25">
      <c r="F215" s="1"/>
      <c r="AC215" s="3" t="str">
        <f t="shared" si="6"/>
        <v/>
      </c>
      <c r="AD215" s="3">
        <f t="shared" si="7"/>
        <v>1</v>
      </c>
    </row>
    <row r="216" spans="6:30" x14ac:dyDescent="0.25">
      <c r="F216" s="1"/>
      <c r="AC216" s="3" t="str">
        <f t="shared" si="6"/>
        <v/>
      </c>
      <c r="AD216" s="3">
        <f t="shared" si="7"/>
        <v>1</v>
      </c>
    </row>
    <row r="217" spans="6:30" x14ac:dyDescent="0.25">
      <c r="F217" s="1"/>
      <c r="AC217" s="3" t="str">
        <f t="shared" si="6"/>
        <v/>
      </c>
      <c r="AD217" s="3">
        <f t="shared" si="7"/>
        <v>1</v>
      </c>
    </row>
    <row r="218" spans="6:30" x14ac:dyDescent="0.25">
      <c r="F218" s="1"/>
      <c r="AC218" s="3" t="str">
        <f t="shared" si="6"/>
        <v/>
      </c>
      <c r="AD218" s="3">
        <f t="shared" si="7"/>
        <v>1</v>
      </c>
    </row>
    <row r="219" spans="6:30" x14ac:dyDescent="0.25">
      <c r="F219" s="1"/>
      <c r="AC219" s="3" t="str">
        <f t="shared" si="6"/>
        <v/>
      </c>
      <c r="AD219" s="3">
        <f t="shared" si="7"/>
        <v>1</v>
      </c>
    </row>
    <row r="220" spans="6:30" x14ac:dyDescent="0.25">
      <c r="F220" s="1"/>
      <c r="AC220" s="3" t="str">
        <f t="shared" si="6"/>
        <v/>
      </c>
      <c r="AD220" s="3">
        <f t="shared" si="7"/>
        <v>1</v>
      </c>
    </row>
    <row r="221" spans="6:30" x14ac:dyDescent="0.25">
      <c r="F221" s="1"/>
      <c r="AC221" s="3" t="str">
        <f t="shared" si="6"/>
        <v/>
      </c>
      <c r="AD221" s="3">
        <f t="shared" si="7"/>
        <v>1</v>
      </c>
    </row>
    <row r="222" spans="6:30" x14ac:dyDescent="0.25">
      <c r="F222" s="1"/>
      <c r="AC222" s="3" t="str">
        <f t="shared" si="6"/>
        <v/>
      </c>
      <c r="AD222" s="3">
        <f t="shared" si="7"/>
        <v>1</v>
      </c>
    </row>
    <row r="223" spans="6:30" x14ac:dyDescent="0.25">
      <c r="F223" s="1"/>
      <c r="AC223" s="3" t="str">
        <f t="shared" si="6"/>
        <v/>
      </c>
      <c r="AD223" s="3">
        <f t="shared" si="7"/>
        <v>1</v>
      </c>
    </row>
    <row r="224" spans="6:30" x14ac:dyDescent="0.25">
      <c r="F224" s="1"/>
      <c r="AC224" s="3" t="str">
        <f t="shared" si="6"/>
        <v/>
      </c>
      <c r="AD224" s="3">
        <f t="shared" si="7"/>
        <v>1</v>
      </c>
    </row>
    <row r="225" spans="6:30" x14ac:dyDescent="0.25">
      <c r="F225" s="1"/>
      <c r="AC225" s="3" t="str">
        <f t="shared" si="6"/>
        <v/>
      </c>
      <c r="AD225" s="3">
        <f t="shared" si="7"/>
        <v>1</v>
      </c>
    </row>
    <row r="226" spans="6:30" x14ac:dyDescent="0.25">
      <c r="F226" s="1"/>
      <c r="AC226" s="3" t="str">
        <f t="shared" si="6"/>
        <v/>
      </c>
      <c r="AD226" s="3">
        <f t="shared" si="7"/>
        <v>1</v>
      </c>
    </row>
    <row r="227" spans="6:30" x14ac:dyDescent="0.25">
      <c r="F227" s="1"/>
      <c r="AC227" s="3" t="str">
        <f t="shared" si="6"/>
        <v/>
      </c>
      <c r="AD227" s="3">
        <f t="shared" si="7"/>
        <v>1</v>
      </c>
    </row>
    <row r="228" spans="6:30" x14ac:dyDescent="0.25">
      <c r="F228" s="1"/>
      <c r="AC228" s="3" t="str">
        <f t="shared" si="6"/>
        <v/>
      </c>
      <c r="AD228" s="3">
        <f t="shared" si="7"/>
        <v>1</v>
      </c>
    </row>
    <row r="229" spans="6:30" x14ac:dyDescent="0.25">
      <c r="F229" s="1"/>
      <c r="AC229" s="3" t="str">
        <f t="shared" si="6"/>
        <v/>
      </c>
      <c r="AD229" s="3">
        <f t="shared" si="7"/>
        <v>1</v>
      </c>
    </row>
    <row r="230" spans="6:30" x14ac:dyDescent="0.25">
      <c r="F230" s="1"/>
      <c r="AC230" s="3" t="str">
        <f t="shared" si="6"/>
        <v/>
      </c>
      <c r="AD230" s="3">
        <f t="shared" si="7"/>
        <v>1</v>
      </c>
    </row>
    <row r="231" spans="6:30" x14ac:dyDescent="0.25">
      <c r="F231" s="1"/>
      <c r="AC231" s="3" t="str">
        <f t="shared" si="6"/>
        <v/>
      </c>
      <c r="AD231" s="3">
        <f t="shared" si="7"/>
        <v>1</v>
      </c>
    </row>
    <row r="232" spans="6:30" x14ac:dyDescent="0.25">
      <c r="F232" s="1"/>
      <c r="AC232" s="3" t="str">
        <f t="shared" si="6"/>
        <v/>
      </c>
      <c r="AD232" s="3">
        <f t="shared" si="7"/>
        <v>1</v>
      </c>
    </row>
    <row r="233" spans="6:30" x14ac:dyDescent="0.25">
      <c r="F233" s="1"/>
      <c r="AC233" s="3" t="str">
        <f t="shared" si="6"/>
        <v/>
      </c>
      <c r="AD233" s="3">
        <f t="shared" si="7"/>
        <v>1</v>
      </c>
    </row>
    <row r="234" spans="6:30" x14ac:dyDescent="0.25">
      <c r="F234" s="1"/>
      <c r="AC234" s="3" t="str">
        <f t="shared" si="6"/>
        <v/>
      </c>
      <c r="AD234" s="3">
        <f t="shared" si="7"/>
        <v>1</v>
      </c>
    </row>
    <row r="235" spans="6:30" x14ac:dyDescent="0.25">
      <c r="F235" s="1"/>
      <c r="AC235" s="3" t="str">
        <f t="shared" si="6"/>
        <v/>
      </c>
      <c r="AD235" s="3">
        <f t="shared" si="7"/>
        <v>1</v>
      </c>
    </row>
    <row r="236" spans="6:30" x14ac:dyDescent="0.25">
      <c r="F236" s="1"/>
      <c r="AC236" s="3" t="str">
        <f t="shared" si="6"/>
        <v/>
      </c>
      <c r="AD236" s="3">
        <f t="shared" si="7"/>
        <v>1</v>
      </c>
    </row>
    <row r="237" spans="6:30" x14ac:dyDescent="0.25">
      <c r="F237" s="1"/>
      <c r="AC237" s="3" t="str">
        <f t="shared" si="6"/>
        <v/>
      </c>
      <c r="AD237" s="3">
        <f t="shared" si="7"/>
        <v>1</v>
      </c>
    </row>
    <row r="238" spans="6:30" x14ac:dyDescent="0.25">
      <c r="F238" s="1"/>
      <c r="AC238" s="3" t="str">
        <f t="shared" si="6"/>
        <v/>
      </c>
      <c r="AD238" s="3">
        <f t="shared" si="7"/>
        <v>1</v>
      </c>
    </row>
    <row r="239" spans="6:30" x14ac:dyDescent="0.25">
      <c r="F239" s="1"/>
      <c r="AC239" s="3" t="str">
        <f t="shared" si="6"/>
        <v/>
      </c>
      <c r="AD239" s="3">
        <f t="shared" si="7"/>
        <v>1</v>
      </c>
    </row>
    <row r="240" spans="6:30" x14ac:dyDescent="0.25">
      <c r="F240" s="1"/>
      <c r="AC240" s="3" t="str">
        <f t="shared" si="6"/>
        <v/>
      </c>
      <c r="AD240" s="3">
        <f t="shared" si="7"/>
        <v>1</v>
      </c>
    </row>
    <row r="241" spans="6:30" x14ac:dyDescent="0.25">
      <c r="F241" s="1"/>
      <c r="AC241" s="3" t="str">
        <f t="shared" si="6"/>
        <v/>
      </c>
      <c r="AD241" s="3">
        <f t="shared" si="7"/>
        <v>1</v>
      </c>
    </row>
    <row r="242" spans="6:30" x14ac:dyDescent="0.25">
      <c r="F242" s="1"/>
      <c r="AC242" s="3" t="str">
        <f t="shared" si="6"/>
        <v/>
      </c>
      <c r="AD242" s="3">
        <f t="shared" si="7"/>
        <v>1</v>
      </c>
    </row>
    <row r="243" spans="6:30" x14ac:dyDescent="0.25">
      <c r="F243" s="1"/>
      <c r="AC243" s="3" t="str">
        <f t="shared" si="6"/>
        <v/>
      </c>
      <c r="AD243" s="3">
        <f t="shared" si="7"/>
        <v>1</v>
      </c>
    </row>
    <row r="244" spans="6:30" x14ac:dyDescent="0.25">
      <c r="F244" s="1"/>
      <c r="AC244" s="3" t="str">
        <f t="shared" si="6"/>
        <v/>
      </c>
      <c r="AD244" s="3">
        <f t="shared" si="7"/>
        <v>1</v>
      </c>
    </row>
    <row r="245" spans="6:30" x14ac:dyDescent="0.25">
      <c r="F245" s="1"/>
      <c r="AC245" s="3" t="str">
        <f t="shared" si="6"/>
        <v/>
      </c>
      <c r="AD245" s="3">
        <f t="shared" si="7"/>
        <v>1</v>
      </c>
    </row>
    <row r="246" spans="6:30" x14ac:dyDescent="0.25">
      <c r="F246" s="1"/>
      <c r="AC246" s="3" t="str">
        <f t="shared" si="6"/>
        <v/>
      </c>
      <c r="AD246" s="3">
        <f t="shared" si="7"/>
        <v>1</v>
      </c>
    </row>
    <row r="247" spans="6:30" x14ac:dyDescent="0.25">
      <c r="F247" s="1"/>
      <c r="AC247" s="3" t="str">
        <f t="shared" si="6"/>
        <v/>
      </c>
      <c r="AD247" s="3">
        <f t="shared" si="7"/>
        <v>1</v>
      </c>
    </row>
    <row r="248" spans="6:30" x14ac:dyDescent="0.25">
      <c r="F248" s="1"/>
      <c r="AC248" s="3" t="str">
        <f t="shared" si="6"/>
        <v/>
      </c>
      <c r="AD248" s="3">
        <f t="shared" si="7"/>
        <v>1</v>
      </c>
    </row>
    <row r="249" spans="6:30" x14ac:dyDescent="0.25">
      <c r="F249" s="1"/>
      <c r="AC249" s="3" t="str">
        <f t="shared" si="6"/>
        <v/>
      </c>
      <c r="AD249" s="3">
        <f t="shared" si="7"/>
        <v>1</v>
      </c>
    </row>
    <row r="250" spans="6:30" x14ac:dyDescent="0.25">
      <c r="F250" s="1"/>
      <c r="AC250" s="3" t="str">
        <f t="shared" si="6"/>
        <v/>
      </c>
      <c r="AD250" s="3">
        <f t="shared" si="7"/>
        <v>1</v>
      </c>
    </row>
    <row r="251" spans="6:30" x14ac:dyDescent="0.25">
      <c r="F251" s="1"/>
      <c r="AC251" s="3" t="str">
        <f t="shared" si="6"/>
        <v/>
      </c>
      <c r="AD251" s="3">
        <f t="shared" si="7"/>
        <v>1</v>
      </c>
    </row>
    <row r="252" spans="6:30" x14ac:dyDescent="0.25">
      <c r="F252" s="1"/>
      <c r="AC252" s="3" t="str">
        <f t="shared" si="6"/>
        <v/>
      </c>
      <c r="AD252" s="3">
        <f t="shared" si="7"/>
        <v>1</v>
      </c>
    </row>
    <row r="253" spans="6:30" x14ac:dyDescent="0.25">
      <c r="F253" s="1"/>
      <c r="AC253" s="3" t="str">
        <f t="shared" si="6"/>
        <v/>
      </c>
      <c r="AD253" s="3">
        <f t="shared" si="7"/>
        <v>1</v>
      </c>
    </row>
    <row r="254" spans="6:30" x14ac:dyDescent="0.25">
      <c r="F254" s="1"/>
      <c r="AC254" s="3" t="str">
        <f t="shared" si="6"/>
        <v/>
      </c>
      <c r="AD254" s="3">
        <f t="shared" si="7"/>
        <v>1</v>
      </c>
    </row>
    <row r="255" spans="6:30" x14ac:dyDescent="0.25">
      <c r="F255" s="1"/>
      <c r="AC255" s="3" t="str">
        <f t="shared" si="6"/>
        <v/>
      </c>
      <c r="AD255" s="3">
        <f t="shared" si="7"/>
        <v>1</v>
      </c>
    </row>
    <row r="256" spans="6:30" x14ac:dyDescent="0.25">
      <c r="F256" s="1"/>
      <c r="AC256" s="3" t="str">
        <f t="shared" si="6"/>
        <v/>
      </c>
      <c r="AD256" s="3">
        <f t="shared" si="7"/>
        <v>1</v>
      </c>
    </row>
    <row r="257" spans="6:30" x14ac:dyDescent="0.25">
      <c r="F257" s="1"/>
      <c r="AC257" s="3" t="str">
        <f t="shared" si="6"/>
        <v/>
      </c>
      <c r="AD257" s="3">
        <f t="shared" si="7"/>
        <v>1</v>
      </c>
    </row>
    <row r="258" spans="6:30" x14ac:dyDescent="0.25">
      <c r="F258" s="1"/>
      <c r="AC258" s="3" t="str">
        <f t="shared" si="6"/>
        <v/>
      </c>
      <c r="AD258" s="3">
        <f t="shared" si="7"/>
        <v>1</v>
      </c>
    </row>
    <row r="259" spans="6:30" x14ac:dyDescent="0.25">
      <c r="F259" s="1"/>
      <c r="AC259" s="3" t="str">
        <f t="shared" ref="AC259:AC322" si="8">LEFT(V259,10)</f>
        <v/>
      </c>
      <c r="AD259" s="3">
        <f t="shared" ref="AD259:AD322" si="9">IFERROR(IF(AC259="Bbox Miami",0,1),"--")</f>
        <v>1</v>
      </c>
    </row>
    <row r="260" spans="6:30" x14ac:dyDescent="0.25">
      <c r="F260" s="1"/>
      <c r="AC260" s="3" t="str">
        <f t="shared" si="8"/>
        <v/>
      </c>
      <c r="AD260" s="3">
        <f t="shared" si="9"/>
        <v>1</v>
      </c>
    </row>
    <row r="261" spans="6:30" x14ac:dyDescent="0.25">
      <c r="F261" s="1"/>
      <c r="AC261" s="3" t="str">
        <f t="shared" si="8"/>
        <v/>
      </c>
      <c r="AD261" s="3">
        <f t="shared" si="9"/>
        <v>1</v>
      </c>
    </row>
    <row r="262" spans="6:30" x14ac:dyDescent="0.25">
      <c r="F262" s="1"/>
      <c r="AC262" s="3" t="str">
        <f t="shared" si="8"/>
        <v/>
      </c>
      <c r="AD262" s="3">
        <f t="shared" si="9"/>
        <v>1</v>
      </c>
    </row>
    <row r="263" spans="6:30" x14ac:dyDescent="0.25">
      <c r="F263" s="1"/>
      <c r="AC263" s="3" t="str">
        <f t="shared" si="8"/>
        <v/>
      </c>
      <c r="AD263" s="3">
        <f t="shared" si="9"/>
        <v>1</v>
      </c>
    </row>
    <row r="264" spans="6:30" x14ac:dyDescent="0.25">
      <c r="F264" s="1"/>
      <c r="AC264" s="3" t="str">
        <f t="shared" si="8"/>
        <v/>
      </c>
      <c r="AD264" s="3">
        <f t="shared" si="9"/>
        <v>1</v>
      </c>
    </row>
    <row r="265" spans="6:30" x14ac:dyDescent="0.25">
      <c r="F265" s="1"/>
      <c r="AC265" s="3" t="str">
        <f t="shared" si="8"/>
        <v/>
      </c>
      <c r="AD265" s="3">
        <f t="shared" si="9"/>
        <v>1</v>
      </c>
    </row>
    <row r="266" spans="6:30" x14ac:dyDescent="0.25">
      <c r="F266" s="1"/>
      <c r="AC266" s="3" t="str">
        <f t="shared" si="8"/>
        <v/>
      </c>
      <c r="AD266" s="3">
        <f t="shared" si="9"/>
        <v>1</v>
      </c>
    </row>
    <row r="267" spans="6:30" x14ac:dyDescent="0.25">
      <c r="F267" s="1"/>
      <c r="AC267" s="3" t="str">
        <f t="shared" si="8"/>
        <v/>
      </c>
      <c r="AD267" s="3">
        <f t="shared" si="9"/>
        <v>1</v>
      </c>
    </row>
    <row r="268" spans="6:30" x14ac:dyDescent="0.25">
      <c r="F268" s="1"/>
      <c r="AC268" s="3" t="str">
        <f t="shared" si="8"/>
        <v/>
      </c>
      <c r="AD268" s="3">
        <f t="shared" si="9"/>
        <v>1</v>
      </c>
    </row>
    <row r="269" spans="6:30" x14ac:dyDescent="0.25">
      <c r="F269" s="1"/>
      <c r="AC269" s="3" t="str">
        <f t="shared" si="8"/>
        <v/>
      </c>
      <c r="AD269" s="3">
        <f t="shared" si="9"/>
        <v>1</v>
      </c>
    </row>
    <row r="270" spans="6:30" x14ac:dyDescent="0.25">
      <c r="F270" s="1"/>
      <c r="AC270" s="3" t="str">
        <f t="shared" si="8"/>
        <v/>
      </c>
      <c r="AD270" s="3">
        <f t="shared" si="9"/>
        <v>1</v>
      </c>
    </row>
    <row r="271" spans="6:30" x14ac:dyDescent="0.25">
      <c r="F271" s="1"/>
      <c r="AC271" s="3" t="str">
        <f t="shared" si="8"/>
        <v/>
      </c>
      <c r="AD271" s="3">
        <f t="shared" si="9"/>
        <v>1</v>
      </c>
    </row>
    <row r="272" spans="6:30" x14ac:dyDescent="0.25">
      <c r="F272" s="1"/>
      <c r="AC272" s="3" t="str">
        <f t="shared" si="8"/>
        <v/>
      </c>
      <c r="AD272" s="3">
        <f t="shared" si="9"/>
        <v>1</v>
      </c>
    </row>
    <row r="273" spans="6:30" x14ac:dyDescent="0.25">
      <c r="F273" s="1"/>
      <c r="AC273" s="3" t="str">
        <f t="shared" si="8"/>
        <v/>
      </c>
      <c r="AD273" s="3">
        <f t="shared" si="9"/>
        <v>1</v>
      </c>
    </row>
    <row r="274" spans="6:30" x14ac:dyDescent="0.25">
      <c r="F274" s="1"/>
      <c r="AC274" s="3" t="str">
        <f t="shared" si="8"/>
        <v/>
      </c>
      <c r="AD274" s="3">
        <f t="shared" si="9"/>
        <v>1</v>
      </c>
    </row>
    <row r="275" spans="6:30" x14ac:dyDescent="0.25">
      <c r="F275" s="1"/>
      <c r="AC275" s="3" t="str">
        <f t="shared" si="8"/>
        <v/>
      </c>
      <c r="AD275" s="3">
        <f t="shared" si="9"/>
        <v>1</v>
      </c>
    </row>
    <row r="276" spans="6:30" x14ac:dyDescent="0.25">
      <c r="F276" s="1"/>
      <c r="AC276" s="3" t="str">
        <f t="shared" si="8"/>
        <v/>
      </c>
      <c r="AD276" s="3">
        <f t="shared" si="9"/>
        <v>1</v>
      </c>
    </row>
    <row r="277" spans="6:30" x14ac:dyDescent="0.25">
      <c r="F277" s="1"/>
      <c r="AC277" s="3" t="str">
        <f t="shared" si="8"/>
        <v/>
      </c>
      <c r="AD277" s="3">
        <f t="shared" si="9"/>
        <v>1</v>
      </c>
    </row>
    <row r="278" spans="6:30" x14ac:dyDescent="0.25">
      <c r="F278" s="1"/>
      <c r="AC278" s="3" t="str">
        <f t="shared" si="8"/>
        <v/>
      </c>
      <c r="AD278" s="3">
        <f t="shared" si="9"/>
        <v>1</v>
      </c>
    </row>
    <row r="279" spans="6:30" x14ac:dyDescent="0.25">
      <c r="F279" s="1"/>
      <c r="AC279" s="3" t="str">
        <f t="shared" si="8"/>
        <v/>
      </c>
      <c r="AD279" s="3">
        <f t="shared" si="9"/>
        <v>1</v>
      </c>
    </row>
    <row r="280" spans="6:30" x14ac:dyDescent="0.25">
      <c r="F280" s="1"/>
      <c r="AC280" s="3" t="str">
        <f t="shared" si="8"/>
        <v/>
      </c>
      <c r="AD280" s="3">
        <f t="shared" si="9"/>
        <v>1</v>
      </c>
    </row>
    <row r="281" spans="6:30" x14ac:dyDescent="0.25">
      <c r="F281" s="1"/>
      <c r="AC281" s="3" t="str">
        <f t="shared" si="8"/>
        <v/>
      </c>
      <c r="AD281" s="3">
        <f t="shared" si="9"/>
        <v>1</v>
      </c>
    </row>
    <row r="282" spans="6:30" x14ac:dyDescent="0.25">
      <c r="F282" s="1"/>
      <c r="AC282" s="3" t="str">
        <f t="shared" si="8"/>
        <v/>
      </c>
      <c r="AD282" s="3">
        <f t="shared" si="9"/>
        <v>1</v>
      </c>
    </row>
    <row r="283" spans="6:30" x14ac:dyDescent="0.25">
      <c r="F283" s="1"/>
      <c r="AC283" s="3" t="str">
        <f t="shared" si="8"/>
        <v/>
      </c>
      <c r="AD283" s="3">
        <f t="shared" si="9"/>
        <v>1</v>
      </c>
    </row>
    <row r="284" spans="6:30" x14ac:dyDescent="0.25">
      <c r="F284" s="1"/>
      <c r="AC284" s="3" t="str">
        <f t="shared" si="8"/>
        <v/>
      </c>
      <c r="AD284" s="3">
        <f t="shared" si="9"/>
        <v>1</v>
      </c>
    </row>
    <row r="285" spans="6:30" x14ac:dyDescent="0.25">
      <c r="F285" s="1"/>
      <c r="AC285" s="3" t="str">
        <f t="shared" si="8"/>
        <v/>
      </c>
      <c r="AD285" s="3">
        <f t="shared" si="9"/>
        <v>1</v>
      </c>
    </row>
    <row r="286" spans="6:30" x14ac:dyDescent="0.25">
      <c r="F286" s="1"/>
      <c r="AC286" s="3" t="str">
        <f t="shared" si="8"/>
        <v/>
      </c>
      <c r="AD286" s="3">
        <f t="shared" si="9"/>
        <v>1</v>
      </c>
    </row>
    <row r="287" spans="6:30" x14ac:dyDescent="0.25">
      <c r="F287" s="1"/>
      <c r="AC287" s="3" t="str">
        <f t="shared" si="8"/>
        <v/>
      </c>
      <c r="AD287" s="3">
        <f t="shared" si="9"/>
        <v>1</v>
      </c>
    </row>
    <row r="288" spans="6:30" x14ac:dyDescent="0.25">
      <c r="F288" s="1"/>
      <c r="AC288" s="3" t="str">
        <f t="shared" si="8"/>
        <v/>
      </c>
      <c r="AD288" s="3">
        <f t="shared" si="9"/>
        <v>1</v>
      </c>
    </row>
    <row r="289" spans="6:30" x14ac:dyDescent="0.25">
      <c r="F289" s="1"/>
      <c r="AC289" s="3" t="str">
        <f t="shared" si="8"/>
        <v/>
      </c>
      <c r="AD289" s="3">
        <f t="shared" si="9"/>
        <v>1</v>
      </c>
    </row>
    <row r="290" spans="6:30" x14ac:dyDescent="0.25">
      <c r="F290" s="1"/>
      <c r="AC290" s="3" t="str">
        <f t="shared" si="8"/>
        <v/>
      </c>
      <c r="AD290" s="3">
        <f t="shared" si="9"/>
        <v>1</v>
      </c>
    </row>
    <row r="291" spans="6:30" x14ac:dyDescent="0.25">
      <c r="F291" s="1"/>
      <c r="AC291" s="3" t="str">
        <f t="shared" si="8"/>
        <v/>
      </c>
      <c r="AD291" s="3">
        <f t="shared" si="9"/>
        <v>1</v>
      </c>
    </row>
    <row r="292" spans="6:30" x14ac:dyDescent="0.25">
      <c r="F292" s="1"/>
      <c r="AC292" s="3" t="str">
        <f t="shared" si="8"/>
        <v/>
      </c>
      <c r="AD292" s="3">
        <f t="shared" si="9"/>
        <v>1</v>
      </c>
    </row>
    <row r="293" spans="6:30" x14ac:dyDescent="0.25">
      <c r="F293" s="1"/>
      <c r="AC293" s="3" t="str">
        <f t="shared" si="8"/>
        <v/>
      </c>
      <c r="AD293" s="3">
        <f t="shared" si="9"/>
        <v>1</v>
      </c>
    </row>
    <row r="294" spans="6:30" x14ac:dyDescent="0.25">
      <c r="F294" s="1"/>
      <c r="AC294" s="3" t="str">
        <f t="shared" si="8"/>
        <v/>
      </c>
      <c r="AD294" s="3">
        <f t="shared" si="9"/>
        <v>1</v>
      </c>
    </row>
    <row r="295" spans="6:30" x14ac:dyDescent="0.25">
      <c r="F295" s="1"/>
      <c r="AC295" s="3" t="str">
        <f t="shared" si="8"/>
        <v/>
      </c>
      <c r="AD295" s="3">
        <f t="shared" si="9"/>
        <v>1</v>
      </c>
    </row>
    <row r="296" spans="6:30" x14ac:dyDescent="0.25">
      <c r="F296" s="1"/>
      <c r="AC296" s="3" t="str">
        <f t="shared" si="8"/>
        <v/>
      </c>
      <c r="AD296" s="3">
        <f t="shared" si="9"/>
        <v>1</v>
      </c>
    </row>
    <row r="297" spans="6:30" x14ac:dyDescent="0.25">
      <c r="F297" s="1"/>
      <c r="AC297" s="3" t="str">
        <f t="shared" si="8"/>
        <v/>
      </c>
      <c r="AD297" s="3">
        <f t="shared" si="9"/>
        <v>1</v>
      </c>
    </row>
    <row r="298" spans="6:30" x14ac:dyDescent="0.25">
      <c r="F298" s="1"/>
      <c r="AC298" s="3" t="str">
        <f t="shared" si="8"/>
        <v/>
      </c>
      <c r="AD298" s="3">
        <f t="shared" si="9"/>
        <v>1</v>
      </c>
    </row>
    <row r="299" spans="6:30" x14ac:dyDescent="0.25">
      <c r="F299" s="1"/>
      <c r="AC299" s="3" t="str">
        <f t="shared" si="8"/>
        <v/>
      </c>
      <c r="AD299" s="3">
        <f t="shared" si="9"/>
        <v>1</v>
      </c>
    </row>
    <row r="300" spans="6:30" x14ac:dyDescent="0.25">
      <c r="F300" s="1"/>
      <c r="AC300" s="3" t="str">
        <f t="shared" si="8"/>
        <v/>
      </c>
      <c r="AD300" s="3">
        <f t="shared" si="9"/>
        <v>1</v>
      </c>
    </row>
    <row r="301" spans="6:30" x14ac:dyDescent="0.25">
      <c r="F301" s="1"/>
      <c r="AC301" s="3" t="str">
        <f t="shared" si="8"/>
        <v/>
      </c>
      <c r="AD301" s="3">
        <f t="shared" si="9"/>
        <v>1</v>
      </c>
    </row>
    <row r="302" spans="6:30" x14ac:dyDescent="0.25">
      <c r="F302" s="1"/>
      <c r="AC302" s="3" t="str">
        <f t="shared" si="8"/>
        <v/>
      </c>
      <c r="AD302" s="3">
        <f t="shared" si="9"/>
        <v>1</v>
      </c>
    </row>
    <row r="303" spans="6:30" x14ac:dyDescent="0.25">
      <c r="F303" s="1"/>
      <c r="AC303" s="3" t="str">
        <f t="shared" si="8"/>
        <v/>
      </c>
      <c r="AD303" s="3">
        <f t="shared" si="9"/>
        <v>1</v>
      </c>
    </row>
    <row r="304" spans="6:30" x14ac:dyDescent="0.25">
      <c r="F304" s="1"/>
      <c r="AC304" s="3" t="str">
        <f t="shared" si="8"/>
        <v/>
      </c>
      <c r="AD304" s="3">
        <f t="shared" si="9"/>
        <v>1</v>
      </c>
    </row>
    <row r="305" spans="6:30" x14ac:dyDescent="0.25">
      <c r="F305" s="1"/>
      <c r="AC305" s="3" t="str">
        <f t="shared" si="8"/>
        <v/>
      </c>
      <c r="AD305" s="3">
        <f t="shared" si="9"/>
        <v>1</v>
      </c>
    </row>
    <row r="306" spans="6:30" x14ac:dyDescent="0.25">
      <c r="F306" s="1"/>
      <c r="AC306" s="3" t="str">
        <f t="shared" si="8"/>
        <v/>
      </c>
      <c r="AD306" s="3">
        <f t="shared" si="9"/>
        <v>1</v>
      </c>
    </row>
    <row r="307" spans="6:30" x14ac:dyDescent="0.25">
      <c r="F307" s="1"/>
      <c r="AC307" s="3" t="str">
        <f t="shared" si="8"/>
        <v/>
      </c>
      <c r="AD307" s="3">
        <f t="shared" si="9"/>
        <v>1</v>
      </c>
    </row>
    <row r="308" spans="6:30" x14ac:dyDescent="0.25">
      <c r="F308" s="1"/>
      <c r="AC308" s="3" t="str">
        <f t="shared" si="8"/>
        <v/>
      </c>
      <c r="AD308" s="3">
        <f t="shared" si="9"/>
        <v>1</v>
      </c>
    </row>
    <row r="309" spans="6:30" x14ac:dyDescent="0.25">
      <c r="F309" s="1"/>
      <c r="AC309" s="3" t="str">
        <f t="shared" si="8"/>
        <v/>
      </c>
      <c r="AD309" s="3">
        <f t="shared" si="9"/>
        <v>1</v>
      </c>
    </row>
    <row r="310" spans="6:30" x14ac:dyDescent="0.25">
      <c r="F310" s="1"/>
      <c r="AC310" s="3" t="str">
        <f t="shared" si="8"/>
        <v/>
      </c>
      <c r="AD310" s="3">
        <f t="shared" si="9"/>
        <v>1</v>
      </c>
    </row>
    <row r="311" spans="6:30" x14ac:dyDescent="0.25">
      <c r="F311" s="1"/>
      <c r="AC311" s="3" t="str">
        <f t="shared" si="8"/>
        <v/>
      </c>
      <c r="AD311" s="3">
        <f t="shared" si="9"/>
        <v>1</v>
      </c>
    </row>
    <row r="312" spans="6:30" x14ac:dyDescent="0.25">
      <c r="F312" s="1"/>
      <c r="AC312" s="3" t="str">
        <f t="shared" si="8"/>
        <v/>
      </c>
      <c r="AD312" s="3">
        <f t="shared" si="9"/>
        <v>1</v>
      </c>
    </row>
    <row r="313" spans="6:30" x14ac:dyDescent="0.25">
      <c r="F313" s="1"/>
      <c r="AC313" s="3" t="str">
        <f t="shared" si="8"/>
        <v/>
      </c>
      <c r="AD313" s="3">
        <f t="shared" si="9"/>
        <v>1</v>
      </c>
    </row>
    <row r="314" spans="6:30" x14ac:dyDescent="0.25">
      <c r="F314" s="1"/>
      <c r="AC314" s="3" t="str">
        <f t="shared" si="8"/>
        <v/>
      </c>
      <c r="AD314" s="3">
        <f t="shared" si="9"/>
        <v>1</v>
      </c>
    </row>
    <row r="315" spans="6:30" x14ac:dyDescent="0.25">
      <c r="F315" s="1"/>
      <c r="AC315" s="3" t="str">
        <f t="shared" si="8"/>
        <v/>
      </c>
      <c r="AD315" s="3">
        <f t="shared" si="9"/>
        <v>1</v>
      </c>
    </row>
    <row r="316" spans="6:30" x14ac:dyDescent="0.25">
      <c r="F316" s="1"/>
      <c r="AC316" s="3" t="str">
        <f t="shared" si="8"/>
        <v/>
      </c>
      <c r="AD316" s="3">
        <f t="shared" si="9"/>
        <v>1</v>
      </c>
    </row>
    <row r="317" spans="6:30" x14ac:dyDescent="0.25">
      <c r="F317" s="1"/>
      <c r="AC317" s="3" t="str">
        <f t="shared" si="8"/>
        <v/>
      </c>
      <c r="AD317" s="3">
        <f t="shared" si="9"/>
        <v>1</v>
      </c>
    </row>
    <row r="318" spans="6:30" x14ac:dyDescent="0.25">
      <c r="F318" s="1"/>
      <c r="AC318" s="3" t="str">
        <f t="shared" si="8"/>
        <v/>
      </c>
      <c r="AD318" s="3">
        <f t="shared" si="9"/>
        <v>1</v>
      </c>
    </row>
    <row r="319" spans="6:30" x14ac:dyDescent="0.25">
      <c r="F319" s="1"/>
      <c r="AC319" s="3" t="str">
        <f t="shared" si="8"/>
        <v/>
      </c>
      <c r="AD319" s="3">
        <f t="shared" si="9"/>
        <v>1</v>
      </c>
    </row>
    <row r="320" spans="6:30" x14ac:dyDescent="0.25">
      <c r="F320" s="1"/>
      <c r="AC320" s="3" t="str">
        <f t="shared" si="8"/>
        <v/>
      </c>
      <c r="AD320" s="3">
        <f t="shared" si="9"/>
        <v>1</v>
      </c>
    </row>
    <row r="321" spans="6:30" x14ac:dyDescent="0.25">
      <c r="F321" s="1"/>
      <c r="AC321" s="3" t="str">
        <f t="shared" si="8"/>
        <v/>
      </c>
      <c r="AD321" s="3">
        <f t="shared" si="9"/>
        <v>1</v>
      </c>
    </row>
    <row r="322" spans="6:30" x14ac:dyDescent="0.25">
      <c r="F322" s="1"/>
      <c r="AC322" s="3" t="str">
        <f t="shared" si="8"/>
        <v/>
      </c>
      <c r="AD322" s="3">
        <f t="shared" si="9"/>
        <v>1</v>
      </c>
    </row>
    <row r="323" spans="6:30" x14ac:dyDescent="0.25">
      <c r="F323" s="1"/>
      <c r="AC323" s="3" t="str">
        <f t="shared" ref="AC323:AC386" si="10">LEFT(V323,10)</f>
        <v/>
      </c>
      <c r="AD323" s="3">
        <f t="shared" ref="AD323:AD386" si="11">IFERROR(IF(AC323="Bbox Miami",0,1),"--")</f>
        <v>1</v>
      </c>
    </row>
    <row r="324" spans="6:30" x14ac:dyDescent="0.25">
      <c r="F324" s="1"/>
      <c r="AC324" s="3" t="str">
        <f t="shared" si="10"/>
        <v/>
      </c>
      <c r="AD324" s="3">
        <f t="shared" si="11"/>
        <v>1</v>
      </c>
    </row>
    <row r="325" spans="6:30" x14ac:dyDescent="0.25">
      <c r="F325" s="1"/>
      <c r="AC325" s="3" t="str">
        <f t="shared" si="10"/>
        <v/>
      </c>
      <c r="AD325" s="3">
        <f t="shared" si="11"/>
        <v>1</v>
      </c>
    </row>
    <row r="326" spans="6:30" x14ac:dyDescent="0.25">
      <c r="F326" s="1"/>
      <c r="AC326" s="3" t="str">
        <f t="shared" si="10"/>
        <v/>
      </c>
      <c r="AD326" s="3">
        <f t="shared" si="11"/>
        <v>1</v>
      </c>
    </row>
    <row r="327" spans="6:30" x14ac:dyDescent="0.25">
      <c r="F327" s="1"/>
      <c r="AC327" s="3" t="str">
        <f t="shared" si="10"/>
        <v/>
      </c>
      <c r="AD327" s="3">
        <f t="shared" si="11"/>
        <v>1</v>
      </c>
    </row>
    <row r="328" spans="6:30" x14ac:dyDescent="0.25">
      <c r="F328" s="1"/>
      <c r="AC328" s="3" t="str">
        <f t="shared" si="10"/>
        <v/>
      </c>
      <c r="AD328" s="3">
        <f t="shared" si="11"/>
        <v>1</v>
      </c>
    </row>
    <row r="329" spans="6:30" x14ac:dyDescent="0.25">
      <c r="F329" s="1"/>
      <c r="AC329" s="3" t="str">
        <f t="shared" si="10"/>
        <v/>
      </c>
      <c r="AD329" s="3">
        <f t="shared" si="11"/>
        <v>1</v>
      </c>
    </row>
    <row r="330" spans="6:30" x14ac:dyDescent="0.25">
      <c r="F330" s="1"/>
      <c r="AC330" s="3" t="str">
        <f t="shared" si="10"/>
        <v/>
      </c>
      <c r="AD330" s="3">
        <f t="shared" si="11"/>
        <v>1</v>
      </c>
    </row>
    <row r="331" spans="6:30" x14ac:dyDescent="0.25">
      <c r="F331" s="1"/>
      <c r="AC331" s="3" t="str">
        <f t="shared" si="10"/>
        <v/>
      </c>
      <c r="AD331" s="3">
        <f t="shared" si="11"/>
        <v>1</v>
      </c>
    </row>
    <row r="332" spans="6:30" x14ac:dyDescent="0.25">
      <c r="F332" s="1"/>
      <c r="AC332" s="3" t="str">
        <f t="shared" si="10"/>
        <v/>
      </c>
      <c r="AD332" s="3">
        <f t="shared" si="11"/>
        <v>1</v>
      </c>
    </row>
    <row r="333" spans="6:30" x14ac:dyDescent="0.25">
      <c r="F333" s="1"/>
      <c r="AC333" s="3" t="str">
        <f t="shared" si="10"/>
        <v/>
      </c>
      <c r="AD333" s="3">
        <f t="shared" si="11"/>
        <v>1</v>
      </c>
    </row>
    <row r="334" spans="6:30" x14ac:dyDescent="0.25">
      <c r="F334" s="1"/>
      <c r="AC334" s="3" t="str">
        <f t="shared" si="10"/>
        <v/>
      </c>
      <c r="AD334" s="3">
        <f t="shared" si="11"/>
        <v>1</v>
      </c>
    </row>
    <row r="335" spans="6:30" x14ac:dyDescent="0.25">
      <c r="F335" s="1"/>
      <c r="AC335" s="3" t="str">
        <f t="shared" si="10"/>
        <v/>
      </c>
      <c r="AD335" s="3">
        <f t="shared" si="11"/>
        <v>1</v>
      </c>
    </row>
    <row r="336" spans="6:30" x14ac:dyDescent="0.25">
      <c r="F336" s="1"/>
      <c r="AC336" s="3" t="str">
        <f t="shared" si="10"/>
        <v/>
      </c>
      <c r="AD336" s="3">
        <f t="shared" si="11"/>
        <v>1</v>
      </c>
    </row>
    <row r="337" spans="6:30" x14ac:dyDescent="0.25">
      <c r="F337" s="1"/>
      <c r="AC337" s="3" t="str">
        <f t="shared" si="10"/>
        <v/>
      </c>
      <c r="AD337" s="3">
        <f t="shared" si="11"/>
        <v>1</v>
      </c>
    </row>
    <row r="338" spans="6:30" x14ac:dyDescent="0.25">
      <c r="F338" s="1"/>
      <c r="AC338" s="3" t="str">
        <f t="shared" si="10"/>
        <v/>
      </c>
      <c r="AD338" s="3">
        <f t="shared" si="11"/>
        <v>1</v>
      </c>
    </row>
    <row r="339" spans="6:30" x14ac:dyDescent="0.25">
      <c r="F339" s="1"/>
      <c r="AC339" s="3" t="str">
        <f t="shared" si="10"/>
        <v/>
      </c>
      <c r="AD339" s="3">
        <f t="shared" si="11"/>
        <v>1</v>
      </c>
    </row>
    <row r="340" spans="6:30" x14ac:dyDescent="0.25">
      <c r="F340" s="1"/>
      <c r="AC340" s="3" t="str">
        <f t="shared" si="10"/>
        <v/>
      </c>
      <c r="AD340" s="3">
        <f t="shared" si="11"/>
        <v>1</v>
      </c>
    </row>
    <row r="341" spans="6:30" x14ac:dyDescent="0.25">
      <c r="F341" s="1"/>
      <c r="AC341" s="3" t="str">
        <f t="shared" si="10"/>
        <v/>
      </c>
      <c r="AD341" s="3">
        <f t="shared" si="11"/>
        <v>1</v>
      </c>
    </row>
    <row r="342" spans="6:30" x14ac:dyDescent="0.25">
      <c r="F342" s="1"/>
      <c r="AC342" s="3" t="str">
        <f t="shared" si="10"/>
        <v/>
      </c>
      <c r="AD342" s="3">
        <f t="shared" si="11"/>
        <v>1</v>
      </c>
    </row>
    <row r="343" spans="6:30" x14ac:dyDescent="0.25">
      <c r="F343" s="1"/>
      <c r="AC343" s="3" t="str">
        <f t="shared" si="10"/>
        <v/>
      </c>
      <c r="AD343" s="3">
        <f t="shared" si="11"/>
        <v>1</v>
      </c>
    </row>
    <row r="344" spans="6:30" x14ac:dyDescent="0.25">
      <c r="F344" s="1"/>
      <c r="AC344" s="3" t="str">
        <f t="shared" si="10"/>
        <v/>
      </c>
      <c r="AD344" s="3">
        <f t="shared" si="11"/>
        <v>1</v>
      </c>
    </row>
    <row r="345" spans="6:30" x14ac:dyDescent="0.25">
      <c r="F345" s="1"/>
      <c r="AC345" s="3" t="str">
        <f t="shared" si="10"/>
        <v/>
      </c>
      <c r="AD345" s="3">
        <f t="shared" si="11"/>
        <v>1</v>
      </c>
    </row>
    <row r="346" spans="6:30" x14ac:dyDescent="0.25">
      <c r="F346" s="1"/>
      <c r="AC346" s="3" t="str">
        <f t="shared" si="10"/>
        <v/>
      </c>
      <c r="AD346" s="3">
        <f t="shared" si="11"/>
        <v>1</v>
      </c>
    </row>
    <row r="347" spans="6:30" x14ac:dyDescent="0.25">
      <c r="F347" s="1"/>
      <c r="AC347" s="3" t="str">
        <f t="shared" si="10"/>
        <v/>
      </c>
      <c r="AD347" s="3">
        <f t="shared" si="11"/>
        <v>1</v>
      </c>
    </row>
    <row r="348" spans="6:30" x14ac:dyDescent="0.25">
      <c r="F348" s="1"/>
      <c r="AC348" s="3" t="str">
        <f t="shared" si="10"/>
        <v/>
      </c>
      <c r="AD348" s="3">
        <f t="shared" si="11"/>
        <v>1</v>
      </c>
    </row>
    <row r="349" spans="6:30" x14ac:dyDescent="0.25">
      <c r="F349" s="1"/>
      <c r="AC349" s="3" t="str">
        <f t="shared" si="10"/>
        <v/>
      </c>
      <c r="AD349" s="3">
        <f t="shared" si="11"/>
        <v>1</v>
      </c>
    </row>
    <row r="350" spans="6:30" x14ac:dyDescent="0.25">
      <c r="F350" s="1"/>
      <c r="AC350" s="3" t="str">
        <f t="shared" si="10"/>
        <v/>
      </c>
      <c r="AD350" s="3">
        <f t="shared" si="11"/>
        <v>1</v>
      </c>
    </row>
    <row r="351" spans="6:30" x14ac:dyDescent="0.25">
      <c r="F351" s="1"/>
      <c r="AC351" s="3" t="str">
        <f t="shared" si="10"/>
        <v/>
      </c>
      <c r="AD351" s="3">
        <f t="shared" si="11"/>
        <v>1</v>
      </c>
    </row>
    <row r="352" spans="6:30" x14ac:dyDescent="0.25">
      <c r="F352" s="1"/>
      <c r="AC352" s="3" t="str">
        <f t="shared" si="10"/>
        <v/>
      </c>
      <c r="AD352" s="3">
        <f t="shared" si="11"/>
        <v>1</v>
      </c>
    </row>
    <row r="353" spans="6:30" x14ac:dyDescent="0.25">
      <c r="F353" s="1"/>
      <c r="AC353" s="3" t="str">
        <f t="shared" si="10"/>
        <v/>
      </c>
      <c r="AD353" s="3">
        <f t="shared" si="11"/>
        <v>1</v>
      </c>
    </row>
    <row r="354" spans="6:30" x14ac:dyDescent="0.25">
      <c r="F354" s="1"/>
      <c r="AC354" s="3" t="str">
        <f t="shared" si="10"/>
        <v/>
      </c>
      <c r="AD354" s="3">
        <f t="shared" si="11"/>
        <v>1</v>
      </c>
    </row>
    <row r="355" spans="6:30" x14ac:dyDescent="0.25">
      <c r="F355" s="1"/>
      <c r="AC355" s="3" t="str">
        <f t="shared" si="10"/>
        <v/>
      </c>
      <c r="AD355" s="3">
        <f t="shared" si="11"/>
        <v>1</v>
      </c>
    </row>
    <row r="356" spans="6:30" x14ac:dyDescent="0.25">
      <c r="F356" s="1"/>
      <c r="AC356" s="3" t="str">
        <f t="shared" si="10"/>
        <v/>
      </c>
      <c r="AD356" s="3">
        <f t="shared" si="11"/>
        <v>1</v>
      </c>
    </row>
    <row r="357" spans="6:30" x14ac:dyDescent="0.25">
      <c r="F357" s="1"/>
      <c r="AC357" s="3" t="str">
        <f t="shared" si="10"/>
        <v/>
      </c>
      <c r="AD357" s="3">
        <f t="shared" si="11"/>
        <v>1</v>
      </c>
    </row>
    <row r="358" spans="6:30" x14ac:dyDescent="0.25">
      <c r="F358" s="1"/>
      <c r="AC358" s="3" t="str">
        <f t="shared" si="10"/>
        <v/>
      </c>
      <c r="AD358" s="3">
        <f t="shared" si="11"/>
        <v>1</v>
      </c>
    </row>
    <row r="359" spans="6:30" x14ac:dyDescent="0.25">
      <c r="F359" s="1"/>
      <c r="AC359" s="3" t="str">
        <f t="shared" si="10"/>
        <v/>
      </c>
      <c r="AD359" s="3">
        <f t="shared" si="11"/>
        <v>1</v>
      </c>
    </row>
    <row r="360" spans="6:30" x14ac:dyDescent="0.25">
      <c r="F360" s="1"/>
      <c r="AC360" s="3" t="str">
        <f t="shared" si="10"/>
        <v/>
      </c>
      <c r="AD360" s="3">
        <f t="shared" si="11"/>
        <v>1</v>
      </c>
    </row>
    <row r="361" spans="6:30" x14ac:dyDescent="0.25">
      <c r="F361" s="1"/>
      <c r="AC361" s="3" t="str">
        <f t="shared" si="10"/>
        <v/>
      </c>
      <c r="AD361" s="3">
        <f t="shared" si="11"/>
        <v>1</v>
      </c>
    </row>
    <row r="362" spans="6:30" x14ac:dyDescent="0.25">
      <c r="F362" s="1"/>
      <c r="AC362" s="3" t="str">
        <f t="shared" si="10"/>
        <v/>
      </c>
      <c r="AD362" s="3">
        <f t="shared" si="11"/>
        <v>1</v>
      </c>
    </row>
    <row r="363" spans="6:30" x14ac:dyDescent="0.25">
      <c r="F363" s="1"/>
      <c r="AC363" s="3" t="str">
        <f t="shared" si="10"/>
        <v/>
      </c>
      <c r="AD363" s="3">
        <f t="shared" si="11"/>
        <v>1</v>
      </c>
    </row>
    <row r="364" spans="6:30" x14ac:dyDescent="0.25">
      <c r="F364" s="1"/>
      <c r="AC364" s="3" t="str">
        <f t="shared" si="10"/>
        <v/>
      </c>
      <c r="AD364" s="3">
        <f t="shared" si="11"/>
        <v>1</v>
      </c>
    </row>
    <row r="365" spans="6:30" x14ac:dyDescent="0.25">
      <c r="F365" s="1"/>
      <c r="AC365" s="3" t="str">
        <f t="shared" si="10"/>
        <v/>
      </c>
      <c r="AD365" s="3">
        <f t="shared" si="11"/>
        <v>1</v>
      </c>
    </row>
    <row r="366" spans="6:30" x14ac:dyDescent="0.25">
      <c r="F366" s="1"/>
      <c r="AC366" s="3" t="str">
        <f t="shared" si="10"/>
        <v/>
      </c>
      <c r="AD366" s="3">
        <f t="shared" si="11"/>
        <v>1</v>
      </c>
    </row>
    <row r="367" spans="6:30" x14ac:dyDescent="0.25">
      <c r="F367" s="1"/>
      <c r="AC367" s="3" t="str">
        <f t="shared" si="10"/>
        <v/>
      </c>
      <c r="AD367" s="3">
        <f t="shared" si="11"/>
        <v>1</v>
      </c>
    </row>
    <row r="368" spans="6:30" x14ac:dyDescent="0.25">
      <c r="F368" s="1"/>
      <c r="AC368" s="3" t="str">
        <f t="shared" si="10"/>
        <v/>
      </c>
      <c r="AD368" s="3">
        <f t="shared" si="11"/>
        <v>1</v>
      </c>
    </row>
    <row r="369" spans="6:30" x14ac:dyDescent="0.25">
      <c r="F369" s="1"/>
      <c r="AC369" s="3" t="str">
        <f t="shared" si="10"/>
        <v/>
      </c>
      <c r="AD369" s="3">
        <f t="shared" si="11"/>
        <v>1</v>
      </c>
    </row>
    <row r="370" spans="6:30" x14ac:dyDescent="0.25">
      <c r="F370" s="1"/>
      <c r="AC370" s="3" t="str">
        <f t="shared" si="10"/>
        <v/>
      </c>
      <c r="AD370" s="3">
        <f t="shared" si="11"/>
        <v>1</v>
      </c>
    </row>
    <row r="371" spans="6:30" x14ac:dyDescent="0.25">
      <c r="F371" s="1"/>
      <c r="AC371" s="3" t="str">
        <f t="shared" si="10"/>
        <v/>
      </c>
      <c r="AD371" s="3">
        <f t="shared" si="11"/>
        <v>1</v>
      </c>
    </row>
    <row r="372" spans="6:30" x14ac:dyDescent="0.25">
      <c r="F372" s="1"/>
      <c r="AC372" s="3" t="str">
        <f t="shared" si="10"/>
        <v/>
      </c>
      <c r="AD372" s="3">
        <f t="shared" si="11"/>
        <v>1</v>
      </c>
    </row>
    <row r="373" spans="6:30" x14ac:dyDescent="0.25">
      <c r="F373" s="1"/>
      <c r="AC373" s="3" t="str">
        <f t="shared" si="10"/>
        <v/>
      </c>
      <c r="AD373" s="3">
        <f t="shared" si="11"/>
        <v>1</v>
      </c>
    </row>
    <row r="374" spans="6:30" x14ac:dyDescent="0.25">
      <c r="F374" s="1"/>
      <c r="AC374" s="3" t="str">
        <f t="shared" si="10"/>
        <v/>
      </c>
      <c r="AD374" s="3">
        <f t="shared" si="11"/>
        <v>1</v>
      </c>
    </row>
    <row r="375" spans="6:30" x14ac:dyDescent="0.25">
      <c r="F375" s="1"/>
      <c r="AC375" s="3" t="str">
        <f t="shared" si="10"/>
        <v/>
      </c>
      <c r="AD375" s="3">
        <f t="shared" si="11"/>
        <v>1</v>
      </c>
    </row>
    <row r="376" spans="6:30" x14ac:dyDescent="0.25">
      <c r="F376" s="1"/>
      <c r="AC376" s="3" t="str">
        <f t="shared" si="10"/>
        <v/>
      </c>
      <c r="AD376" s="3">
        <f t="shared" si="11"/>
        <v>1</v>
      </c>
    </row>
    <row r="377" spans="6:30" x14ac:dyDescent="0.25">
      <c r="F377" s="1"/>
      <c r="AC377" s="3" t="str">
        <f t="shared" si="10"/>
        <v/>
      </c>
      <c r="AD377" s="3">
        <f t="shared" si="11"/>
        <v>1</v>
      </c>
    </row>
    <row r="378" spans="6:30" x14ac:dyDescent="0.25">
      <c r="F378" s="1"/>
      <c r="AC378" s="3" t="str">
        <f t="shared" si="10"/>
        <v/>
      </c>
      <c r="AD378" s="3">
        <f t="shared" si="11"/>
        <v>1</v>
      </c>
    </row>
    <row r="379" spans="6:30" x14ac:dyDescent="0.25">
      <c r="F379" s="1"/>
      <c r="AC379" s="3" t="str">
        <f t="shared" si="10"/>
        <v/>
      </c>
      <c r="AD379" s="3">
        <f t="shared" si="11"/>
        <v>1</v>
      </c>
    </row>
    <row r="380" spans="6:30" x14ac:dyDescent="0.25">
      <c r="F380" s="1"/>
      <c r="AC380" s="3" t="str">
        <f t="shared" si="10"/>
        <v/>
      </c>
      <c r="AD380" s="3">
        <f t="shared" si="11"/>
        <v>1</v>
      </c>
    </row>
    <row r="381" spans="6:30" x14ac:dyDescent="0.25">
      <c r="F381" s="1"/>
      <c r="AC381" s="3" t="str">
        <f t="shared" si="10"/>
        <v/>
      </c>
      <c r="AD381" s="3">
        <f t="shared" si="11"/>
        <v>1</v>
      </c>
    </row>
    <row r="382" spans="6:30" x14ac:dyDescent="0.25">
      <c r="F382" s="1"/>
      <c r="AC382" s="3" t="str">
        <f t="shared" si="10"/>
        <v/>
      </c>
      <c r="AD382" s="3">
        <f t="shared" si="11"/>
        <v>1</v>
      </c>
    </row>
    <row r="383" spans="6:30" x14ac:dyDescent="0.25">
      <c r="F383" s="1"/>
      <c r="AC383" s="3" t="str">
        <f t="shared" si="10"/>
        <v/>
      </c>
      <c r="AD383" s="3">
        <f t="shared" si="11"/>
        <v>1</v>
      </c>
    </row>
    <row r="384" spans="6:30" x14ac:dyDescent="0.25">
      <c r="F384" s="1"/>
      <c r="AC384" s="3" t="str">
        <f t="shared" si="10"/>
        <v/>
      </c>
      <c r="AD384" s="3">
        <f t="shared" si="11"/>
        <v>1</v>
      </c>
    </row>
    <row r="385" spans="6:30" x14ac:dyDescent="0.25">
      <c r="F385" s="1"/>
      <c r="AC385" s="3" t="str">
        <f t="shared" si="10"/>
        <v/>
      </c>
      <c r="AD385" s="3">
        <f t="shared" si="11"/>
        <v>1</v>
      </c>
    </row>
    <row r="386" spans="6:30" x14ac:dyDescent="0.25">
      <c r="F386" s="1"/>
      <c r="AC386" s="3" t="str">
        <f t="shared" si="10"/>
        <v/>
      </c>
      <c r="AD386" s="3">
        <f t="shared" si="11"/>
        <v>1</v>
      </c>
    </row>
    <row r="387" spans="6:30" x14ac:dyDescent="0.25">
      <c r="F387" s="1"/>
      <c r="AC387" s="3" t="str">
        <f t="shared" ref="AC387:AC450" si="12">LEFT(V387,10)</f>
        <v/>
      </c>
      <c r="AD387" s="3">
        <f t="shared" ref="AD387:AD450" si="13">IFERROR(IF(AC387="Bbox Miami",0,1),"--")</f>
        <v>1</v>
      </c>
    </row>
    <row r="388" spans="6:30" x14ac:dyDescent="0.25">
      <c r="F388" s="1"/>
      <c r="AC388" s="3" t="str">
        <f t="shared" si="12"/>
        <v/>
      </c>
      <c r="AD388" s="3">
        <f t="shared" si="13"/>
        <v>1</v>
      </c>
    </row>
    <row r="389" spans="6:30" x14ac:dyDescent="0.25">
      <c r="F389" s="1"/>
      <c r="AC389" s="3" t="str">
        <f t="shared" si="12"/>
        <v/>
      </c>
      <c r="AD389" s="3">
        <f t="shared" si="13"/>
        <v>1</v>
      </c>
    </row>
    <row r="390" spans="6:30" x14ac:dyDescent="0.25">
      <c r="F390" s="1"/>
      <c r="AC390" s="3" t="str">
        <f t="shared" si="12"/>
        <v/>
      </c>
      <c r="AD390" s="3">
        <f t="shared" si="13"/>
        <v>1</v>
      </c>
    </row>
    <row r="391" spans="6:30" x14ac:dyDescent="0.25">
      <c r="F391" s="1"/>
      <c r="AC391" s="3" t="str">
        <f t="shared" si="12"/>
        <v/>
      </c>
      <c r="AD391" s="3">
        <f t="shared" si="13"/>
        <v>1</v>
      </c>
    </row>
    <row r="392" spans="6:30" x14ac:dyDescent="0.25">
      <c r="F392" s="1"/>
      <c r="AC392" s="3" t="str">
        <f t="shared" si="12"/>
        <v/>
      </c>
      <c r="AD392" s="3">
        <f t="shared" si="13"/>
        <v>1</v>
      </c>
    </row>
    <row r="393" spans="6:30" x14ac:dyDescent="0.25">
      <c r="F393" s="1"/>
      <c r="AC393" s="3" t="str">
        <f t="shared" si="12"/>
        <v/>
      </c>
      <c r="AD393" s="3">
        <f t="shared" si="13"/>
        <v>1</v>
      </c>
    </row>
    <row r="394" spans="6:30" x14ac:dyDescent="0.25">
      <c r="F394" s="1"/>
      <c r="AC394" s="3" t="str">
        <f t="shared" si="12"/>
        <v/>
      </c>
      <c r="AD394" s="3">
        <f t="shared" si="13"/>
        <v>1</v>
      </c>
    </row>
    <row r="395" spans="6:30" x14ac:dyDescent="0.25">
      <c r="F395" s="1"/>
      <c r="AC395" s="3" t="str">
        <f t="shared" si="12"/>
        <v/>
      </c>
      <c r="AD395" s="3">
        <f t="shared" si="13"/>
        <v>1</v>
      </c>
    </row>
    <row r="396" spans="6:30" x14ac:dyDescent="0.25">
      <c r="F396" s="1"/>
      <c r="AC396" s="3" t="str">
        <f t="shared" si="12"/>
        <v/>
      </c>
      <c r="AD396" s="3">
        <f t="shared" si="13"/>
        <v>1</v>
      </c>
    </row>
    <row r="397" spans="6:30" x14ac:dyDescent="0.25">
      <c r="F397" s="1"/>
      <c r="AC397" s="3" t="str">
        <f t="shared" si="12"/>
        <v/>
      </c>
      <c r="AD397" s="3">
        <f t="shared" si="13"/>
        <v>1</v>
      </c>
    </row>
    <row r="398" spans="6:30" x14ac:dyDescent="0.25">
      <c r="F398" s="1"/>
      <c r="AC398" s="3" t="str">
        <f t="shared" si="12"/>
        <v/>
      </c>
      <c r="AD398" s="3">
        <f t="shared" si="13"/>
        <v>1</v>
      </c>
    </row>
    <row r="399" spans="6:30" x14ac:dyDescent="0.25">
      <c r="F399" s="1"/>
      <c r="AC399" s="3" t="str">
        <f t="shared" si="12"/>
        <v/>
      </c>
      <c r="AD399" s="3">
        <f t="shared" si="13"/>
        <v>1</v>
      </c>
    </row>
    <row r="400" spans="6:30" x14ac:dyDescent="0.25">
      <c r="F400" s="1"/>
      <c r="AC400" s="3" t="str">
        <f t="shared" si="12"/>
        <v/>
      </c>
      <c r="AD400" s="3">
        <f t="shared" si="13"/>
        <v>1</v>
      </c>
    </row>
    <row r="401" spans="6:30" x14ac:dyDescent="0.25">
      <c r="F401" s="1"/>
      <c r="AC401" s="3" t="str">
        <f t="shared" si="12"/>
        <v/>
      </c>
      <c r="AD401" s="3">
        <f t="shared" si="13"/>
        <v>1</v>
      </c>
    </row>
    <row r="402" spans="6:30" x14ac:dyDescent="0.25">
      <c r="F402" s="1"/>
      <c r="AC402" s="3" t="str">
        <f t="shared" si="12"/>
        <v/>
      </c>
      <c r="AD402" s="3">
        <f t="shared" si="13"/>
        <v>1</v>
      </c>
    </row>
    <row r="403" spans="6:30" x14ac:dyDescent="0.25">
      <c r="F403" s="1"/>
      <c r="AC403" s="3" t="str">
        <f t="shared" si="12"/>
        <v/>
      </c>
      <c r="AD403" s="3">
        <f t="shared" si="13"/>
        <v>1</v>
      </c>
    </row>
    <row r="404" spans="6:30" x14ac:dyDescent="0.25">
      <c r="F404" s="1"/>
      <c r="AC404" s="3" t="str">
        <f t="shared" si="12"/>
        <v/>
      </c>
      <c r="AD404" s="3">
        <f t="shared" si="13"/>
        <v>1</v>
      </c>
    </row>
    <row r="405" spans="6:30" x14ac:dyDescent="0.25">
      <c r="F405" s="1"/>
      <c r="AC405" s="3" t="str">
        <f t="shared" si="12"/>
        <v/>
      </c>
      <c r="AD405" s="3">
        <f t="shared" si="13"/>
        <v>1</v>
      </c>
    </row>
    <row r="406" spans="6:30" x14ac:dyDescent="0.25">
      <c r="F406" s="1"/>
      <c r="AC406" s="3" t="str">
        <f t="shared" si="12"/>
        <v/>
      </c>
      <c r="AD406" s="3">
        <f t="shared" si="13"/>
        <v>1</v>
      </c>
    </row>
    <row r="407" spans="6:30" x14ac:dyDescent="0.25">
      <c r="F407" s="1"/>
      <c r="AC407" s="3" t="str">
        <f t="shared" si="12"/>
        <v/>
      </c>
      <c r="AD407" s="3">
        <f t="shared" si="13"/>
        <v>1</v>
      </c>
    </row>
    <row r="408" spans="6:30" x14ac:dyDescent="0.25">
      <c r="F408" s="1"/>
      <c r="AC408" s="3" t="str">
        <f t="shared" si="12"/>
        <v/>
      </c>
      <c r="AD408" s="3">
        <f t="shared" si="13"/>
        <v>1</v>
      </c>
    </row>
    <row r="409" spans="6:30" x14ac:dyDescent="0.25">
      <c r="F409" s="1"/>
      <c r="AC409" s="3" t="str">
        <f t="shared" si="12"/>
        <v/>
      </c>
      <c r="AD409" s="3">
        <f t="shared" si="13"/>
        <v>1</v>
      </c>
    </row>
    <row r="410" spans="6:30" x14ac:dyDescent="0.25">
      <c r="F410" s="1"/>
      <c r="AC410" s="3" t="str">
        <f t="shared" si="12"/>
        <v/>
      </c>
      <c r="AD410" s="3">
        <f t="shared" si="13"/>
        <v>1</v>
      </c>
    </row>
    <row r="411" spans="6:30" x14ac:dyDescent="0.25">
      <c r="F411" s="1"/>
      <c r="AC411" s="3" t="str">
        <f t="shared" si="12"/>
        <v/>
      </c>
      <c r="AD411" s="3">
        <f t="shared" si="13"/>
        <v>1</v>
      </c>
    </row>
    <row r="412" spans="6:30" x14ac:dyDescent="0.25">
      <c r="F412" s="1"/>
      <c r="AC412" s="3" t="str">
        <f t="shared" si="12"/>
        <v/>
      </c>
      <c r="AD412" s="3">
        <f t="shared" si="13"/>
        <v>1</v>
      </c>
    </row>
    <row r="413" spans="6:30" x14ac:dyDescent="0.25">
      <c r="F413" s="1"/>
      <c r="AC413" s="3" t="str">
        <f t="shared" si="12"/>
        <v/>
      </c>
      <c r="AD413" s="3">
        <f t="shared" si="13"/>
        <v>1</v>
      </c>
    </row>
    <row r="414" spans="6:30" x14ac:dyDescent="0.25">
      <c r="F414" s="1"/>
      <c r="AC414" s="3" t="str">
        <f t="shared" si="12"/>
        <v/>
      </c>
      <c r="AD414" s="3">
        <f t="shared" si="13"/>
        <v>1</v>
      </c>
    </row>
    <row r="415" spans="6:30" x14ac:dyDescent="0.25">
      <c r="F415" s="1"/>
      <c r="AC415" s="3" t="str">
        <f t="shared" si="12"/>
        <v/>
      </c>
      <c r="AD415" s="3">
        <f t="shared" si="13"/>
        <v>1</v>
      </c>
    </row>
    <row r="416" spans="6:30" x14ac:dyDescent="0.25">
      <c r="F416" s="1"/>
      <c r="AC416" s="3" t="str">
        <f t="shared" si="12"/>
        <v/>
      </c>
      <c r="AD416" s="3">
        <f t="shared" si="13"/>
        <v>1</v>
      </c>
    </row>
    <row r="417" spans="6:30" x14ac:dyDescent="0.25">
      <c r="F417" s="1"/>
      <c r="AC417" s="3" t="str">
        <f t="shared" si="12"/>
        <v/>
      </c>
      <c r="AD417" s="3">
        <f t="shared" si="13"/>
        <v>1</v>
      </c>
    </row>
    <row r="418" spans="6:30" x14ac:dyDescent="0.25">
      <c r="F418" s="1"/>
      <c r="AC418" s="3" t="str">
        <f t="shared" si="12"/>
        <v/>
      </c>
      <c r="AD418" s="3">
        <f t="shared" si="13"/>
        <v>1</v>
      </c>
    </row>
    <row r="419" spans="6:30" x14ac:dyDescent="0.25">
      <c r="F419" s="1"/>
      <c r="AC419" s="3" t="str">
        <f t="shared" si="12"/>
        <v/>
      </c>
      <c r="AD419" s="3">
        <f t="shared" si="13"/>
        <v>1</v>
      </c>
    </row>
    <row r="420" spans="6:30" x14ac:dyDescent="0.25">
      <c r="F420" s="1"/>
      <c r="AC420" s="3" t="str">
        <f t="shared" si="12"/>
        <v/>
      </c>
      <c r="AD420" s="3">
        <f t="shared" si="13"/>
        <v>1</v>
      </c>
    </row>
    <row r="421" spans="6:30" x14ac:dyDescent="0.25">
      <c r="F421" s="1"/>
      <c r="AC421" s="3" t="str">
        <f t="shared" si="12"/>
        <v/>
      </c>
      <c r="AD421" s="3">
        <f t="shared" si="13"/>
        <v>1</v>
      </c>
    </row>
    <row r="422" spans="6:30" x14ac:dyDescent="0.25">
      <c r="F422" s="1"/>
      <c r="AC422" s="3" t="str">
        <f t="shared" si="12"/>
        <v/>
      </c>
      <c r="AD422" s="3">
        <f t="shared" si="13"/>
        <v>1</v>
      </c>
    </row>
    <row r="423" spans="6:30" x14ac:dyDescent="0.25">
      <c r="F423" s="1"/>
      <c r="AC423" s="3" t="str">
        <f t="shared" si="12"/>
        <v/>
      </c>
      <c r="AD423" s="3">
        <f t="shared" si="13"/>
        <v>1</v>
      </c>
    </row>
    <row r="424" spans="6:30" x14ac:dyDescent="0.25">
      <c r="F424" s="1"/>
      <c r="AC424" s="3" t="str">
        <f t="shared" si="12"/>
        <v/>
      </c>
      <c r="AD424" s="3">
        <f t="shared" si="13"/>
        <v>1</v>
      </c>
    </row>
    <row r="425" spans="6:30" x14ac:dyDescent="0.25">
      <c r="F425" s="1"/>
      <c r="AC425" s="3" t="str">
        <f t="shared" si="12"/>
        <v/>
      </c>
      <c r="AD425" s="3">
        <f t="shared" si="13"/>
        <v>1</v>
      </c>
    </row>
    <row r="426" spans="6:30" x14ac:dyDescent="0.25">
      <c r="F426" s="1"/>
      <c r="AC426" s="3" t="str">
        <f t="shared" si="12"/>
        <v/>
      </c>
      <c r="AD426" s="3">
        <f t="shared" si="13"/>
        <v>1</v>
      </c>
    </row>
    <row r="427" spans="6:30" x14ac:dyDescent="0.25">
      <c r="F427" s="1"/>
      <c r="AC427" s="3" t="str">
        <f t="shared" si="12"/>
        <v/>
      </c>
      <c r="AD427" s="3">
        <f t="shared" si="13"/>
        <v>1</v>
      </c>
    </row>
    <row r="428" spans="6:30" x14ac:dyDescent="0.25">
      <c r="F428" s="1"/>
      <c r="AC428" s="3" t="str">
        <f t="shared" si="12"/>
        <v/>
      </c>
      <c r="AD428" s="3">
        <f t="shared" si="13"/>
        <v>1</v>
      </c>
    </row>
    <row r="429" spans="6:30" x14ac:dyDescent="0.25">
      <c r="F429" s="1"/>
      <c r="AC429" s="3" t="str">
        <f t="shared" si="12"/>
        <v/>
      </c>
      <c r="AD429" s="3">
        <f t="shared" si="13"/>
        <v>1</v>
      </c>
    </row>
    <row r="430" spans="6:30" x14ac:dyDescent="0.25">
      <c r="F430" s="1"/>
      <c r="AC430" s="3" t="str">
        <f t="shared" si="12"/>
        <v/>
      </c>
      <c r="AD430" s="3">
        <f t="shared" si="13"/>
        <v>1</v>
      </c>
    </row>
    <row r="431" spans="6:30" x14ac:dyDescent="0.25">
      <c r="F431" s="1"/>
      <c r="AC431" s="3" t="str">
        <f t="shared" si="12"/>
        <v/>
      </c>
      <c r="AD431" s="3">
        <f t="shared" si="13"/>
        <v>1</v>
      </c>
    </row>
    <row r="432" spans="6:30" x14ac:dyDescent="0.25">
      <c r="F432" s="1"/>
      <c r="AC432" s="3" t="str">
        <f t="shared" si="12"/>
        <v/>
      </c>
      <c r="AD432" s="3">
        <f t="shared" si="13"/>
        <v>1</v>
      </c>
    </row>
    <row r="433" spans="6:30" x14ac:dyDescent="0.25">
      <c r="F433" s="1"/>
      <c r="AC433" s="3" t="str">
        <f t="shared" si="12"/>
        <v/>
      </c>
      <c r="AD433" s="3">
        <f t="shared" si="13"/>
        <v>1</v>
      </c>
    </row>
    <row r="434" spans="6:30" x14ac:dyDescent="0.25">
      <c r="F434" s="1"/>
      <c r="AC434" s="3" t="str">
        <f t="shared" si="12"/>
        <v/>
      </c>
      <c r="AD434" s="3">
        <f t="shared" si="13"/>
        <v>1</v>
      </c>
    </row>
    <row r="435" spans="6:30" x14ac:dyDescent="0.25">
      <c r="F435" s="1"/>
      <c r="AC435" s="3" t="str">
        <f t="shared" si="12"/>
        <v/>
      </c>
      <c r="AD435" s="3">
        <f t="shared" si="13"/>
        <v>1</v>
      </c>
    </row>
    <row r="436" spans="6:30" x14ac:dyDescent="0.25">
      <c r="F436" s="1"/>
      <c r="AC436" s="3" t="str">
        <f t="shared" si="12"/>
        <v/>
      </c>
      <c r="AD436" s="3">
        <f t="shared" si="13"/>
        <v>1</v>
      </c>
    </row>
    <row r="437" spans="6:30" x14ac:dyDescent="0.25">
      <c r="F437" s="1"/>
      <c r="AC437" s="3" t="str">
        <f t="shared" si="12"/>
        <v/>
      </c>
      <c r="AD437" s="3">
        <f t="shared" si="13"/>
        <v>1</v>
      </c>
    </row>
    <row r="438" spans="6:30" x14ac:dyDescent="0.25">
      <c r="F438" s="1"/>
      <c r="AC438" s="3" t="str">
        <f t="shared" si="12"/>
        <v/>
      </c>
      <c r="AD438" s="3">
        <f t="shared" si="13"/>
        <v>1</v>
      </c>
    </row>
    <row r="439" spans="6:30" x14ac:dyDescent="0.25">
      <c r="F439" s="1"/>
      <c r="AC439" s="3" t="str">
        <f t="shared" si="12"/>
        <v/>
      </c>
      <c r="AD439" s="3">
        <f t="shared" si="13"/>
        <v>1</v>
      </c>
    </row>
    <row r="440" spans="6:30" x14ac:dyDescent="0.25">
      <c r="F440" s="1"/>
      <c r="AC440" s="3" t="str">
        <f t="shared" si="12"/>
        <v/>
      </c>
      <c r="AD440" s="3">
        <f t="shared" si="13"/>
        <v>1</v>
      </c>
    </row>
    <row r="441" spans="6:30" x14ac:dyDescent="0.25">
      <c r="F441" s="1"/>
      <c r="AC441" s="3" t="str">
        <f t="shared" si="12"/>
        <v/>
      </c>
      <c r="AD441" s="3">
        <f t="shared" si="13"/>
        <v>1</v>
      </c>
    </row>
    <row r="442" spans="6:30" x14ac:dyDescent="0.25">
      <c r="F442" s="1"/>
      <c r="AC442" s="3" t="str">
        <f t="shared" si="12"/>
        <v/>
      </c>
      <c r="AD442" s="3">
        <f t="shared" si="13"/>
        <v>1</v>
      </c>
    </row>
    <row r="443" spans="6:30" x14ac:dyDescent="0.25">
      <c r="F443" s="1"/>
      <c r="AC443" s="3" t="str">
        <f t="shared" si="12"/>
        <v/>
      </c>
      <c r="AD443" s="3">
        <f t="shared" si="13"/>
        <v>1</v>
      </c>
    </row>
    <row r="444" spans="6:30" x14ac:dyDescent="0.25">
      <c r="F444" s="1"/>
      <c r="AC444" s="3" t="str">
        <f t="shared" si="12"/>
        <v/>
      </c>
      <c r="AD444" s="3">
        <f t="shared" si="13"/>
        <v>1</v>
      </c>
    </row>
    <row r="445" spans="6:30" x14ac:dyDescent="0.25">
      <c r="F445" s="1"/>
      <c r="AC445" s="3" t="str">
        <f t="shared" si="12"/>
        <v/>
      </c>
      <c r="AD445" s="3">
        <f t="shared" si="13"/>
        <v>1</v>
      </c>
    </row>
    <row r="446" spans="6:30" x14ac:dyDescent="0.25">
      <c r="F446" s="1"/>
      <c r="AC446" s="3" t="str">
        <f t="shared" si="12"/>
        <v/>
      </c>
      <c r="AD446" s="3">
        <f t="shared" si="13"/>
        <v>1</v>
      </c>
    </row>
    <row r="447" spans="6:30" x14ac:dyDescent="0.25">
      <c r="F447" s="1"/>
      <c r="AC447" s="3" t="str">
        <f t="shared" si="12"/>
        <v/>
      </c>
      <c r="AD447" s="3">
        <f t="shared" si="13"/>
        <v>1</v>
      </c>
    </row>
    <row r="448" spans="6:30" x14ac:dyDescent="0.25">
      <c r="F448" s="1"/>
      <c r="AC448" s="3" t="str">
        <f t="shared" si="12"/>
        <v/>
      </c>
      <c r="AD448" s="3">
        <f t="shared" si="13"/>
        <v>1</v>
      </c>
    </row>
    <row r="449" spans="6:30" x14ac:dyDescent="0.25">
      <c r="F449" s="1"/>
      <c r="AC449" s="3" t="str">
        <f t="shared" si="12"/>
        <v/>
      </c>
      <c r="AD449" s="3">
        <f t="shared" si="13"/>
        <v>1</v>
      </c>
    </row>
    <row r="450" spans="6:30" x14ac:dyDescent="0.25">
      <c r="F450" s="1"/>
      <c r="AC450" s="3" t="str">
        <f t="shared" si="12"/>
        <v/>
      </c>
      <c r="AD450" s="3">
        <f t="shared" si="13"/>
        <v>1</v>
      </c>
    </row>
    <row r="451" spans="6:30" x14ac:dyDescent="0.25">
      <c r="F451" s="1"/>
      <c r="AC451" s="3" t="str">
        <f t="shared" ref="AC451:AC514" si="14">LEFT(V451,10)</f>
        <v/>
      </c>
      <c r="AD451" s="3">
        <f t="shared" ref="AD451:AD514" si="15">IFERROR(IF(AC451="Bbox Miami",0,1),"--")</f>
        <v>1</v>
      </c>
    </row>
    <row r="452" spans="6:30" x14ac:dyDescent="0.25">
      <c r="F452" s="1"/>
      <c r="AC452" s="3" t="str">
        <f t="shared" si="14"/>
        <v/>
      </c>
      <c r="AD452" s="3">
        <f t="shared" si="15"/>
        <v>1</v>
      </c>
    </row>
    <row r="453" spans="6:30" x14ac:dyDescent="0.25">
      <c r="F453" s="1"/>
      <c r="AC453" s="3" t="str">
        <f t="shared" si="14"/>
        <v/>
      </c>
      <c r="AD453" s="3">
        <f t="shared" si="15"/>
        <v>1</v>
      </c>
    </row>
    <row r="454" spans="6:30" x14ac:dyDescent="0.25">
      <c r="F454" s="1"/>
      <c r="AC454" s="3" t="str">
        <f t="shared" si="14"/>
        <v/>
      </c>
      <c r="AD454" s="3">
        <f t="shared" si="15"/>
        <v>1</v>
      </c>
    </row>
    <row r="455" spans="6:30" x14ac:dyDescent="0.25">
      <c r="F455" s="1"/>
      <c r="AC455" s="3" t="str">
        <f t="shared" si="14"/>
        <v/>
      </c>
      <c r="AD455" s="3">
        <f t="shared" si="15"/>
        <v>1</v>
      </c>
    </row>
    <row r="456" spans="6:30" x14ac:dyDescent="0.25">
      <c r="F456" s="1"/>
      <c r="AC456" s="3" t="str">
        <f t="shared" si="14"/>
        <v/>
      </c>
      <c r="AD456" s="3">
        <f t="shared" si="15"/>
        <v>1</v>
      </c>
    </row>
    <row r="457" spans="6:30" x14ac:dyDescent="0.25">
      <c r="F457" s="1"/>
      <c r="AC457" s="3" t="str">
        <f t="shared" si="14"/>
        <v/>
      </c>
      <c r="AD457" s="3">
        <f t="shared" si="15"/>
        <v>1</v>
      </c>
    </row>
    <row r="458" spans="6:30" x14ac:dyDescent="0.25">
      <c r="F458" s="1"/>
      <c r="AC458" s="3" t="str">
        <f t="shared" si="14"/>
        <v/>
      </c>
      <c r="AD458" s="3">
        <f t="shared" si="15"/>
        <v>1</v>
      </c>
    </row>
    <row r="459" spans="6:30" x14ac:dyDescent="0.25">
      <c r="F459" s="1"/>
      <c r="AC459" s="3" t="str">
        <f t="shared" si="14"/>
        <v/>
      </c>
      <c r="AD459" s="3">
        <f t="shared" si="15"/>
        <v>1</v>
      </c>
    </row>
    <row r="460" spans="6:30" x14ac:dyDescent="0.25">
      <c r="F460" s="1"/>
      <c r="AC460" s="3" t="str">
        <f t="shared" si="14"/>
        <v/>
      </c>
      <c r="AD460" s="3">
        <f t="shared" si="15"/>
        <v>1</v>
      </c>
    </row>
    <row r="461" spans="6:30" x14ac:dyDescent="0.25">
      <c r="F461" s="1"/>
      <c r="AC461" s="3" t="str">
        <f t="shared" si="14"/>
        <v/>
      </c>
      <c r="AD461" s="3">
        <f t="shared" si="15"/>
        <v>1</v>
      </c>
    </row>
    <row r="462" spans="6:30" x14ac:dyDescent="0.25">
      <c r="F462" s="1"/>
      <c r="AC462" s="3" t="str">
        <f t="shared" si="14"/>
        <v/>
      </c>
      <c r="AD462" s="3">
        <f t="shared" si="15"/>
        <v>1</v>
      </c>
    </row>
    <row r="463" spans="6:30" x14ac:dyDescent="0.25">
      <c r="F463" s="1"/>
      <c r="AC463" s="3" t="str">
        <f t="shared" si="14"/>
        <v/>
      </c>
      <c r="AD463" s="3">
        <f t="shared" si="15"/>
        <v>1</v>
      </c>
    </row>
    <row r="464" spans="6:30" x14ac:dyDescent="0.25">
      <c r="F464" s="1"/>
      <c r="AC464" s="3" t="str">
        <f t="shared" si="14"/>
        <v/>
      </c>
      <c r="AD464" s="3">
        <f t="shared" si="15"/>
        <v>1</v>
      </c>
    </row>
    <row r="465" spans="6:30" x14ac:dyDescent="0.25">
      <c r="F465" s="1"/>
      <c r="AC465" s="3" t="str">
        <f t="shared" si="14"/>
        <v/>
      </c>
      <c r="AD465" s="3">
        <f t="shared" si="15"/>
        <v>1</v>
      </c>
    </row>
    <row r="466" spans="6:30" x14ac:dyDescent="0.25">
      <c r="F466" s="1"/>
      <c r="AC466" s="3" t="str">
        <f t="shared" si="14"/>
        <v/>
      </c>
      <c r="AD466" s="3">
        <f t="shared" si="15"/>
        <v>1</v>
      </c>
    </row>
    <row r="467" spans="6:30" x14ac:dyDescent="0.25">
      <c r="F467" s="1"/>
      <c r="AC467" s="3" t="str">
        <f t="shared" si="14"/>
        <v/>
      </c>
      <c r="AD467" s="3">
        <f t="shared" si="15"/>
        <v>1</v>
      </c>
    </row>
    <row r="468" spans="6:30" x14ac:dyDescent="0.25">
      <c r="F468" s="1"/>
      <c r="AC468" s="3" t="str">
        <f t="shared" si="14"/>
        <v/>
      </c>
      <c r="AD468" s="3">
        <f t="shared" si="15"/>
        <v>1</v>
      </c>
    </row>
    <row r="469" spans="6:30" x14ac:dyDescent="0.25">
      <c r="F469" s="1"/>
      <c r="AC469" s="3" t="str">
        <f t="shared" si="14"/>
        <v/>
      </c>
      <c r="AD469" s="3">
        <f t="shared" si="15"/>
        <v>1</v>
      </c>
    </row>
    <row r="470" spans="6:30" x14ac:dyDescent="0.25">
      <c r="F470" s="1"/>
      <c r="AC470" s="3" t="str">
        <f t="shared" si="14"/>
        <v/>
      </c>
      <c r="AD470" s="3">
        <f t="shared" si="15"/>
        <v>1</v>
      </c>
    </row>
    <row r="471" spans="6:30" x14ac:dyDescent="0.25">
      <c r="F471" s="1"/>
      <c r="AC471" s="3" t="str">
        <f t="shared" si="14"/>
        <v/>
      </c>
      <c r="AD471" s="3">
        <f t="shared" si="15"/>
        <v>1</v>
      </c>
    </row>
    <row r="472" spans="6:30" x14ac:dyDescent="0.25">
      <c r="F472" s="1"/>
      <c r="AC472" s="3" t="str">
        <f t="shared" si="14"/>
        <v/>
      </c>
      <c r="AD472" s="3">
        <f t="shared" si="15"/>
        <v>1</v>
      </c>
    </row>
    <row r="473" spans="6:30" x14ac:dyDescent="0.25">
      <c r="F473" s="1"/>
      <c r="AC473" s="3" t="str">
        <f t="shared" si="14"/>
        <v/>
      </c>
      <c r="AD473" s="3">
        <f t="shared" si="15"/>
        <v>1</v>
      </c>
    </row>
    <row r="474" spans="6:30" x14ac:dyDescent="0.25">
      <c r="F474" s="1"/>
      <c r="AC474" s="3" t="str">
        <f t="shared" si="14"/>
        <v/>
      </c>
      <c r="AD474" s="3">
        <f t="shared" si="15"/>
        <v>1</v>
      </c>
    </row>
    <row r="475" spans="6:30" x14ac:dyDescent="0.25">
      <c r="F475" s="1"/>
      <c r="AC475" s="3" t="str">
        <f t="shared" si="14"/>
        <v/>
      </c>
      <c r="AD475" s="3">
        <f t="shared" si="15"/>
        <v>1</v>
      </c>
    </row>
    <row r="476" spans="6:30" x14ac:dyDescent="0.25">
      <c r="F476" s="1"/>
      <c r="AC476" s="3" t="str">
        <f t="shared" si="14"/>
        <v/>
      </c>
      <c r="AD476" s="3">
        <f t="shared" si="15"/>
        <v>1</v>
      </c>
    </row>
    <row r="477" spans="6:30" x14ac:dyDescent="0.25">
      <c r="F477" s="1"/>
      <c r="AC477" s="3" t="str">
        <f t="shared" si="14"/>
        <v/>
      </c>
      <c r="AD477" s="3">
        <f t="shared" si="15"/>
        <v>1</v>
      </c>
    </row>
    <row r="478" spans="6:30" x14ac:dyDescent="0.25">
      <c r="F478" s="1"/>
      <c r="AC478" s="3" t="str">
        <f t="shared" si="14"/>
        <v/>
      </c>
      <c r="AD478" s="3">
        <f t="shared" si="15"/>
        <v>1</v>
      </c>
    </row>
    <row r="479" spans="6:30" x14ac:dyDescent="0.25">
      <c r="F479" s="1"/>
      <c r="AC479" s="3" t="str">
        <f t="shared" si="14"/>
        <v/>
      </c>
      <c r="AD479" s="3">
        <f t="shared" si="15"/>
        <v>1</v>
      </c>
    </row>
    <row r="480" spans="6:30" x14ac:dyDescent="0.25">
      <c r="F480" s="1"/>
      <c r="AC480" s="3" t="str">
        <f t="shared" si="14"/>
        <v/>
      </c>
      <c r="AD480" s="3">
        <f t="shared" si="15"/>
        <v>1</v>
      </c>
    </row>
    <row r="481" spans="6:30" x14ac:dyDescent="0.25">
      <c r="F481" s="1"/>
      <c r="AC481" s="3" t="str">
        <f t="shared" si="14"/>
        <v/>
      </c>
      <c r="AD481" s="3">
        <f t="shared" si="15"/>
        <v>1</v>
      </c>
    </row>
    <row r="482" spans="6:30" x14ac:dyDescent="0.25">
      <c r="F482" s="1"/>
      <c r="AC482" s="3" t="str">
        <f t="shared" si="14"/>
        <v/>
      </c>
      <c r="AD482" s="3">
        <f t="shared" si="15"/>
        <v>1</v>
      </c>
    </row>
    <row r="483" spans="6:30" x14ac:dyDescent="0.25">
      <c r="F483" s="1"/>
      <c r="AC483" s="3" t="str">
        <f t="shared" si="14"/>
        <v/>
      </c>
      <c r="AD483" s="3">
        <f t="shared" si="15"/>
        <v>1</v>
      </c>
    </row>
    <row r="484" spans="6:30" x14ac:dyDescent="0.25">
      <c r="F484" s="1"/>
      <c r="AC484" s="3" t="str">
        <f t="shared" si="14"/>
        <v/>
      </c>
      <c r="AD484" s="3">
        <f t="shared" si="15"/>
        <v>1</v>
      </c>
    </row>
    <row r="485" spans="6:30" x14ac:dyDescent="0.25">
      <c r="F485" s="1"/>
      <c r="AC485" s="3" t="str">
        <f t="shared" si="14"/>
        <v/>
      </c>
      <c r="AD485" s="3">
        <f t="shared" si="15"/>
        <v>1</v>
      </c>
    </row>
    <row r="486" spans="6:30" x14ac:dyDescent="0.25">
      <c r="F486" s="1"/>
      <c r="AC486" s="3" t="str">
        <f t="shared" si="14"/>
        <v/>
      </c>
      <c r="AD486" s="3">
        <f t="shared" si="15"/>
        <v>1</v>
      </c>
    </row>
    <row r="487" spans="6:30" x14ac:dyDescent="0.25">
      <c r="F487" s="1"/>
      <c r="AC487" s="3" t="str">
        <f t="shared" si="14"/>
        <v/>
      </c>
      <c r="AD487" s="3">
        <f t="shared" si="15"/>
        <v>1</v>
      </c>
    </row>
    <row r="488" spans="6:30" x14ac:dyDescent="0.25">
      <c r="F488" s="1"/>
      <c r="AC488" s="3" t="str">
        <f t="shared" si="14"/>
        <v/>
      </c>
      <c r="AD488" s="3">
        <f t="shared" si="15"/>
        <v>1</v>
      </c>
    </row>
    <row r="489" spans="6:30" x14ac:dyDescent="0.25">
      <c r="F489" s="1"/>
      <c r="AC489" s="3" t="str">
        <f t="shared" si="14"/>
        <v/>
      </c>
      <c r="AD489" s="3">
        <f t="shared" si="15"/>
        <v>1</v>
      </c>
    </row>
    <row r="490" spans="6:30" x14ac:dyDescent="0.25">
      <c r="F490" s="1"/>
      <c r="AC490" s="3" t="str">
        <f t="shared" si="14"/>
        <v/>
      </c>
      <c r="AD490" s="3">
        <f t="shared" si="15"/>
        <v>1</v>
      </c>
    </row>
    <row r="491" spans="6:30" x14ac:dyDescent="0.25">
      <c r="F491" s="1"/>
      <c r="AC491" s="3" t="str">
        <f t="shared" si="14"/>
        <v/>
      </c>
      <c r="AD491" s="3">
        <f t="shared" si="15"/>
        <v>1</v>
      </c>
    </row>
    <row r="492" spans="6:30" x14ac:dyDescent="0.25">
      <c r="F492" s="1"/>
      <c r="AC492" s="3" t="str">
        <f t="shared" si="14"/>
        <v/>
      </c>
      <c r="AD492" s="3">
        <f t="shared" si="15"/>
        <v>1</v>
      </c>
    </row>
    <row r="493" spans="6:30" x14ac:dyDescent="0.25">
      <c r="F493" s="1"/>
      <c r="AC493" s="3" t="str">
        <f t="shared" si="14"/>
        <v/>
      </c>
      <c r="AD493" s="3">
        <f t="shared" si="15"/>
        <v>1</v>
      </c>
    </row>
    <row r="494" spans="6:30" x14ac:dyDescent="0.25">
      <c r="F494" s="1"/>
      <c r="AC494" s="3" t="str">
        <f t="shared" si="14"/>
        <v/>
      </c>
      <c r="AD494" s="3">
        <f t="shared" si="15"/>
        <v>1</v>
      </c>
    </row>
    <row r="495" spans="6:30" x14ac:dyDescent="0.25">
      <c r="F495" s="1"/>
      <c r="AC495" s="3" t="str">
        <f t="shared" si="14"/>
        <v/>
      </c>
      <c r="AD495" s="3">
        <f t="shared" si="15"/>
        <v>1</v>
      </c>
    </row>
    <row r="496" spans="6:30" x14ac:dyDescent="0.25">
      <c r="F496" s="1"/>
      <c r="AC496" s="3" t="str">
        <f t="shared" si="14"/>
        <v/>
      </c>
      <c r="AD496" s="3">
        <f t="shared" si="15"/>
        <v>1</v>
      </c>
    </row>
    <row r="497" spans="6:30" x14ac:dyDescent="0.25">
      <c r="F497" s="1"/>
      <c r="AC497" s="3" t="str">
        <f t="shared" si="14"/>
        <v/>
      </c>
      <c r="AD497" s="3">
        <f t="shared" si="15"/>
        <v>1</v>
      </c>
    </row>
    <row r="498" spans="6:30" x14ac:dyDescent="0.25">
      <c r="F498" s="1"/>
      <c r="AC498" s="3" t="str">
        <f t="shared" si="14"/>
        <v/>
      </c>
      <c r="AD498" s="3">
        <f t="shared" si="15"/>
        <v>1</v>
      </c>
    </row>
    <row r="499" spans="6:30" x14ac:dyDescent="0.25">
      <c r="F499" s="1"/>
      <c r="AC499" s="3" t="str">
        <f t="shared" si="14"/>
        <v/>
      </c>
      <c r="AD499" s="3">
        <f t="shared" si="15"/>
        <v>1</v>
      </c>
    </row>
    <row r="500" spans="6:30" x14ac:dyDescent="0.25">
      <c r="F500" s="1"/>
      <c r="AC500" s="3" t="str">
        <f t="shared" si="14"/>
        <v/>
      </c>
      <c r="AD500" s="3">
        <f t="shared" si="15"/>
        <v>1</v>
      </c>
    </row>
    <row r="501" spans="6:30" x14ac:dyDescent="0.25">
      <c r="F501" s="1"/>
      <c r="AC501" s="3" t="str">
        <f t="shared" si="14"/>
        <v/>
      </c>
      <c r="AD501" s="3">
        <f t="shared" si="15"/>
        <v>1</v>
      </c>
    </row>
    <row r="502" spans="6:30" x14ac:dyDescent="0.25">
      <c r="F502" s="1"/>
      <c r="AC502" s="3" t="str">
        <f t="shared" si="14"/>
        <v/>
      </c>
      <c r="AD502" s="3">
        <f t="shared" si="15"/>
        <v>1</v>
      </c>
    </row>
    <row r="503" spans="6:30" x14ac:dyDescent="0.25">
      <c r="F503" s="1"/>
      <c r="AC503" s="3" t="str">
        <f t="shared" si="14"/>
        <v/>
      </c>
      <c r="AD503" s="3">
        <f t="shared" si="15"/>
        <v>1</v>
      </c>
    </row>
    <row r="504" spans="6:30" x14ac:dyDescent="0.25">
      <c r="F504" s="1"/>
      <c r="AC504" s="3" t="str">
        <f t="shared" si="14"/>
        <v/>
      </c>
      <c r="AD504" s="3">
        <f t="shared" si="15"/>
        <v>1</v>
      </c>
    </row>
    <row r="505" spans="6:30" x14ac:dyDescent="0.25">
      <c r="F505" s="1"/>
      <c r="AC505" s="3" t="str">
        <f t="shared" si="14"/>
        <v/>
      </c>
      <c r="AD505" s="3">
        <f t="shared" si="15"/>
        <v>1</v>
      </c>
    </row>
    <row r="506" spans="6:30" x14ac:dyDescent="0.25">
      <c r="F506" s="1"/>
      <c r="AC506" s="3" t="str">
        <f t="shared" si="14"/>
        <v/>
      </c>
      <c r="AD506" s="3">
        <f t="shared" si="15"/>
        <v>1</v>
      </c>
    </row>
    <row r="507" spans="6:30" x14ac:dyDescent="0.25">
      <c r="F507" s="1"/>
      <c r="AC507" s="3" t="str">
        <f t="shared" si="14"/>
        <v/>
      </c>
      <c r="AD507" s="3">
        <f t="shared" si="15"/>
        <v>1</v>
      </c>
    </row>
    <row r="508" spans="6:30" x14ac:dyDescent="0.25">
      <c r="F508" s="1"/>
      <c r="AC508" s="3" t="str">
        <f t="shared" si="14"/>
        <v/>
      </c>
      <c r="AD508" s="3">
        <f t="shared" si="15"/>
        <v>1</v>
      </c>
    </row>
    <row r="509" spans="6:30" x14ac:dyDescent="0.25">
      <c r="F509" s="1"/>
      <c r="AC509" s="3" t="str">
        <f t="shared" si="14"/>
        <v/>
      </c>
      <c r="AD509" s="3">
        <f t="shared" si="15"/>
        <v>1</v>
      </c>
    </row>
    <row r="510" spans="6:30" x14ac:dyDescent="0.25">
      <c r="F510" s="1"/>
      <c r="AC510" s="3" t="str">
        <f t="shared" si="14"/>
        <v/>
      </c>
      <c r="AD510" s="3">
        <f t="shared" si="15"/>
        <v>1</v>
      </c>
    </row>
    <row r="511" spans="6:30" x14ac:dyDescent="0.25">
      <c r="F511" s="1"/>
      <c r="AC511" s="3" t="str">
        <f t="shared" si="14"/>
        <v/>
      </c>
      <c r="AD511" s="3">
        <f t="shared" si="15"/>
        <v>1</v>
      </c>
    </row>
    <row r="512" spans="6:30" x14ac:dyDescent="0.25">
      <c r="F512" s="1"/>
      <c r="AC512" s="3" t="str">
        <f t="shared" si="14"/>
        <v/>
      </c>
      <c r="AD512" s="3">
        <f t="shared" si="15"/>
        <v>1</v>
      </c>
    </row>
    <row r="513" spans="6:30" x14ac:dyDescent="0.25">
      <c r="F513" s="1"/>
      <c r="AC513" s="3" t="str">
        <f t="shared" si="14"/>
        <v/>
      </c>
      <c r="AD513" s="3">
        <f t="shared" si="15"/>
        <v>1</v>
      </c>
    </row>
    <row r="514" spans="6:30" x14ac:dyDescent="0.25">
      <c r="F514" s="1"/>
      <c r="AC514" s="3" t="str">
        <f t="shared" si="14"/>
        <v/>
      </c>
      <c r="AD514" s="3">
        <f t="shared" si="15"/>
        <v>1</v>
      </c>
    </row>
    <row r="515" spans="6:30" x14ac:dyDescent="0.25">
      <c r="F515" s="1"/>
      <c r="AC515" s="3" t="str">
        <f t="shared" ref="AC515:AC578" si="16">LEFT(V515,10)</f>
        <v/>
      </c>
      <c r="AD515" s="3">
        <f t="shared" ref="AD515:AD578" si="17">IFERROR(IF(AC515="Bbox Miami",0,1),"--")</f>
        <v>1</v>
      </c>
    </row>
    <row r="516" spans="6:30" x14ac:dyDescent="0.25">
      <c r="F516" s="1"/>
      <c r="AC516" s="3" t="str">
        <f t="shared" si="16"/>
        <v/>
      </c>
      <c r="AD516" s="3">
        <f t="shared" si="17"/>
        <v>1</v>
      </c>
    </row>
    <row r="517" spans="6:30" x14ac:dyDescent="0.25">
      <c r="F517" s="1"/>
      <c r="AC517" s="3" t="str">
        <f t="shared" si="16"/>
        <v/>
      </c>
      <c r="AD517" s="3">
        <f t="shared" si="17"/>
        <v>1</v>
      </c>
    </row>
    <row r="518" spans="6:30" x14ac:dyDescent="0.25">
      <c r="F518" s="1"/>
      <c r="AC518" s="3" t="str">
        <f t="shared" si="16"/>
        <v/>
      </c>
      <c r="AD518" s="3">
        <f t="shared" si="17"/>
        <v>1</v>
      </c>
    </row>
    <row r="519" spans="6:30" x14ac:dyDescent="0.25">
      <c r="F519" s="1"/>
      <c r="AC519" s="3" t="str">
        <f t="shared" si="16"/>
        <v/>
      </c>
      <c r="AD519" s="3">
        <f t="shared" si="17"/>
        <v>1</v>
      </c>
    </row>
    <row r="520" spans="6:30" x14ac:dyDescent="0.25">
      <c r="F520" s="1"/>
      <c r="AC520" s="3" t="str">
        <f t="shared" si="16"/>
        <v/>
      </c>
      <c r="AD520" s="3">
        <f t="shared" si="17"/>
        <v>1</v>
      </c>
    </row>
    <row r="521" spans="6:30" x14ac:dyDescent="0.25">
      <c r="F521" s="1"/>
      <c r="AC521" s="3" t="str">
        <f t="shared" si="16"/>
        <v/>
      </c>
      <c r="AD521" s="3">
        <f t="shared" si="17"/>
        <v>1</v>
      </c>
    </row>
    <row r="522" spans="6:30" x14ac:dyDescent="0.25">
      <c r="F522" s="1"/>
      <c r="AC522" s="3" t="str">
        <f t="shared" si="16"/>
        <v/>
      </c>
      <c r="AD522" s="3">
        <f t="shared" si="17"/>
        <v>1</v>
      </c>
    </row>
    <row r="523" spans="6:30" x14ac:dyDescent="0.25">
      <c r="F523" s="1"/>
      <c r="AC523" s="3" t="str">
        <f t="shared" si="16"/>
        <v/>
      </c>
      <c r="AD523" s="3">
        <f t="shared" si="17"/>
        <v>1</v>
      </c>
    </row>
    <row r="524" spans="6:30" x14ac:dyDescent="0.25">
      <c r="F524" s="1"/>
      <c r="AC524" s="3" t="str">
        <f t="shared" si="16"/>
        <v/>
      </c>
      <c r="AD524" s="3">
        <f t="shared" si="17"/>
        <v>1</v>
      </c>
    </row>
    <row r="525" spans="6:30" x14ac:dyDescent="0.25">
      <c r="F525" s="1"/>
      <c r="AC525" s="3" t="str">
        <f t="shared" si="16"/>
        <v/>
      </c>
      <c r="AD525" s="3">
        <f t="shared" si="17"/>
        <v>1</v>
      </c>
    </row>
    <row r="526" spans="6:30" x14ac:dyDescent="0.25">
      <c r="F526" s="1"/>
      <c r="AC526" s="3" t="str">
        <f t="shared" si="16"/>
        <v/>
      </c>
      <c r="AD526" s="3">
        <f t="shared" si="17"/>
        <v>1</v>
      </c>
    </row>
    <row r="527" spans="6:30" x14ac:dyDescent="0.25">
      <c r="F527" s="1"/>
      <c r="AC527" s="3" t="str">
        <f t="shared" si="16"/>
        <v/>
      </c>
      <c r="AD527" s="3">
        <f t="shared" si="17"/>
        <v>1</v>
      </c>
    </row>
    <row r="528" spans="6:30" x14ac:dyDescent="0.25">
      <c r="F528" s="1"/>
      <c r="AC528" s="3" t="str">
        <f t="shared" si="16"/>
        <v/>
      </c>
      <c r="AD528" s="3">
        <f t="shared" si="17"/>
        <v>1</v>
      </c>
    </row>
    <row r="529" spans="6:30" x14ac:dyDescent="0.25">
      <c r="F529" s="1"/>
      <c r="AC529" s="3" t="str">
        <f t="shared" si="16"/>
        <v/>
      </c>
      <c r="AD529" s="3">
        <f t="shared" si="17"/>
        <v>1</v>
      </c>
    </row>
    <row r="530" spans="6:30" x14ac:dyDescent="0.25">
      <c r="F530" s="1"/>
      <c r="AC530" s="3" t="str">
        <f t="shared" si="16"/>
        <v/>
      </c>
      <c r="AD530" s="3">
        <f t="shared" si="17"/>
        <v>1</v>
      </c>
    </row>
    <row r="531" spans="6:30" x14ac:dyDescent="0.25">
      <c r="F531" s="1"/>
      <c r="AC531" s="3" t="str">
        <f t="shared" si="16"/>
        <v/>
      </c>
      <c r="AD531" s="3">
        <f t="shared" si="17"/>
        <v>1</v>
      </c>
    </row>
    <row r="532" spans="6:30" x14ac:dyDescent="0.25">
      <c r="F532" s="1"/>
      <c r="AC532" s="3" t="str">
        <f t="shared" si="16"/>
        <v/>
      </c>
      <c r="AD532" s="3">
        <f t="shared" si="17"/>
        <v>1</v>
      </c>
    </row>
    <row r="533" spans="6:30" x14ac:dyDescent="0.25">
      <c r="F533" s="1"/>
      <c r="AC533" s="3" t="str">
        <f t="shared" si="16"/>
        <v/>
      </c>
      <c r="AD533" s="3">
        <f t="shared" si="17"/>
        <v>1</v>
      </c>
    </row>
    <row r="534" spans="6:30" x14ac:dyDescent="0.25">
      <c r="F534" s="1"/>
      <c r="AC534" s="3" t="str">
        <f t="shared" si="16"/>
        <v/>
      </c>
      <c r="AD534" s="3">
        <f t="shared" si="17"/>
        <v>1</v>
      </c>
    </row>
    <row r="535" spans="6:30" x14ac:dyDescent="0.25">
      <c r="F535" s="1"/>
      <c r="AC535" s="3" t="str">
        <f t="shared" si="16"/>
        <v/>
      </c>
      <c r="AD535" s="3">
        <f t="shared" si="17"/>
        <v>1</v>
      </c>
    </row>
    <row r="536" spans="6:30" x14ac:dyDescent="0.25">
      <c r="F536" s="1"/>
      <c r="AC536" s="3" t="str">
        <f t="shared" si="16"/>
        <v/>
      </c>
      <c r="AD536" s="3">
        <f t="shared" si="17"/>
        <v>1</v>
      </c>
    </row>
    <row r="537" spans="6:30" x14ac:dyDescent="0.25">
      <c r="F537" s="1"/>
      <c r="AC537" s="3" t="str">
        <f t="shared" si="16"/>
        <v/>
      </c>
      <c r="AD537" s="3">
        <f t="shared" si="17"/>
        <v>1</v>
      </c>
    </row>
    <row r="538" spans="6:30" x14ac:dyDescent="0.25">
      <c r="F538" s="1"/>
      <c r="AC538" s="3" t="str">
        <f t="shared" si="16"/>
        <v/>
      </c>
      <c r="AD538" s="3">
        <f t="shared" si="17"/>
        <v>1</v>
      </c>
    </row>
    <row r="539" spans="6:30" x14ac:dyDescent="0.25">
      <c r="F539" s="1"/>
      <c r="AC539" s="3" t="str">
        <f t="shared" si="16"/>
        <v/>
      </c>
      <c r="AD539" s="3">
        <f t="shared" si="17"/>
        <v>1</v>
      </c>
    </row>
    <row r="540" spans="6:30" x14ac:dyDescent="0.25">
      <c r="F540" s="1"/>
      <c r="AC540" s="3" t="str">
        <f t="shared" si="16"/>
        <v/>
      </c>
      <c r="AD540" s="3">
        <f t="shared" si="17"/>
        <v>1</v>
      </c>
    </row>
    <row r="541" spans="6:30" x14ac:dyDescent="0.25">
      <c r="F541" s="1"/>
      <c r="AC541" s="3" t="str">
        <f t="shared" si="16"/>
        <v/>
      </c>
      <c r="AD541" s="3">
        <f t="shared" si="17"/>
        <v>1</v>
      </c>
    </row>
    <row r="542" spans="6:30" x14ac:dyDescent="0.25">
      <c r="F542" s="1"/>
      <c r="AC542" s="3" t="str">
        <f t="shared" si="16"/>
        <v/>
      </c>
      <c r="AD542" s="3">
        <f t="shared" si="17"/>
        <v>1</v>
      </c>
    </row>
    <row r="543" spans="6:30" x14ac:dyDescent="0.25">
      <c r="F543" s="1"/>
      <c r="AC543" s="3" t="str">
        <f t="shared" si="16"/>
        <v/>
      </c>
      <c r="AD543" s="3">
        <f t="shared" si="17"/>
        <v>1</v>
      </c>
    </row>
    <row r="544" spans="6:30" x14ac:dyDescent="0.25">
      <c r="F544" s="1"/>
      <c r="AC544" s="3" t="str">
        <f t="shared" si="16"/>
        <v/>
      </c>
      <c r="AD544" s="3">
        <f t="shared" si="17"/>
        <v>1</v>
      </c>
    </row>
    <row r="545" spans="6:30" x14ac:dyDescent="0.25">
      <c r="F545" s="1"/>
      <c r="AC545" s="3" t="str">
        <f t="shared" si="16"/>
        <v/>
      </c>
      <c r="AD545" s="3">
        <f t="shared" si="17"/>
        <v>1</v>
      </c>
    </row>
    <row r="546" spans="6:30" x14ac:dyDescent="0.25">
      <c r="F546" s="1"/>
      <c r="AC546" s="3" t="str">
        <f t="shared" si="16"/>
        <v/>
      </c>
      <c r="AD546" s="3">
        <f t="shared" si="17"/>
        <v>1</v>
      </c>
    </row>
    <row r="547" spans="6:30" x14ac:dyDescent="0.25">
      <c r="F547" s="1"/>
      <c r="AC547" s="3" t="str">
        <f t="shared" si="16"/>
        <v/>
      </c>
      <c r="AD547" s="3">
        <f t="shared" si="17"/>
        <v>1</v>
      </c>
    </row>
    <row r="548" spans="6:30" x14ac:dyDescent="0.25">
      <c r="F548" s="1"/>
      <c r="AC548" s="3" t="str">
        <f t="shared" si="16"/>
        <v/>
      </c>
      <c r="AD548" s="3">
        <f t="shared" si="17"/>
        <v>1</v>
      </c>
    </row>
    <row r="549" spans="6:30" x14ac:dyDescent="0.25">
      <c r="F549" s="1"/>
      <c r="AC549" s="3" t="str">
        <f t="shared" si="16"/>
        <v/>
      </c>
      <c r="AD549" s="3">
        <f t="shared" si="17"/>
        <v>1</v>
      </c>
    </row>
    <row r="550" spans="6:30" x14ac:dyDescent="0.25">
      <c r="F550" s="1"/>
      <c r="AC550" s="3" t="str">
        <f t="shared" si="16"/>
        <v/>
      </c>
      <c r="AD550" s="3">
        <f t="shared" si="17"/>
        <v>1</v>
      </c>
    </row>
    <row r="551" spans="6:30" x14ac:dyDescent="0.25">
      <c r="F551" s="1"/>
      <c r="AC551" s="3" t="str">
        <f t="shared" si="16"/>
        <v/>
      </c>
      <c r="AD551" s="3">
        <f t="shared" si="17"/>
        <v>1</v>
      </c>
    </row>
    <row r="552" spans="6:30" x14ac:dyDescent="0.25">
      <c r="F552" s="1"/>
      <c r="AC552" s="3" t="str">
        <f t="shared" si="16"/>
        <v/>
      </c>
      <c r="AD552" s="3">
        <f t="shared" si="17"/>
        <v>1</v>
      </c>
    </row>
    <row r="553" spans="6:30" x14ac:dyDescent="0.25">
      <c r="F553" s="1"/>
      <c r="AC553" s="3" t="str">
        <f t="shared" si="16"/>
        <v/>
      </c>
      <c r="AD553" s="3">
        <f t="shared" si="17"/>
        <v>1</v>
      </c>
    </row>
    <row r="554" spans="6:30" x14ac:dyDescent="0.25">
      <c r="F554" s="1"/>
      <c r="AC554" s="3" t="str">
        <f t="shared" si="16"/>
        <v/>
      </c>
      <c r="AD554" s="3">
        <f t="shared" si="17"/>
        <v>1</v>
      </c>
    </row>
    <row r="555" spans="6:30" x14ac:dyDescent="0.25">
      <c r="F555" s="1"/>
      <c r="AC555" s="3" t="str">
        <f t="shared" si="16"/>
        <v/>
      </c>
      <c r="AD555" s="3">
        <f t="shared" si="17"/>
        <v>1</v>
      </c>
    </row>
    <row r="556" spans="6:30" x14ac:dyDescent="0.25">
      <c r="F556" s="1"/>
      <c r="AC556" s="3" t="str">
        <f t="shared" si="16"/>
        <v/>
      </c>
      <c r="AD556" s="3">
        <f t="shared" si="17"/>
        <v>1</v>
      </c>
    </row>
    <row r="557" spans="6:30" x14ac:dyDescent="0.25">
      <c r="F557" s="1"/>
      <c r="AC557" s="3" t="str">
        <f t="shared" si="16"/>
        <v/>
      </c>
      <c r="AD557" s="3">
        <f t="shared" si="17"/>
        <v>1</v>
      </c>
    </row>
    <row r="558" spans="6:30" x14ac:dyDescent="0.25">
      <c r="F558" s="1"/>
      <c r="AC558" s="3" t="str">
        <f t="shared" si="16"/>
        <v/>
      </c>
      <c r="AD558" s="3">
        <f t="shared" si="17"/>
        <v>1</v>
      </c>
    </row>
    <row r="559" spans="6:30" x14ac:dyDescent="0.25">
      <c r="F559" s="1"/>
      <c r="AC559" s="3" t="str">
        <f t="shared" si="16"/>
        <v/>
      </c>
      <c r="AD559" s="3">
        <f t="shared" si="17"/>
        <v>1</v>
      </c>
    </row>
    <row r="560" spans="6:30" x14ac:dyDescent="0.25">
      <c r="F560" s="1"/>
      <c r="AC560" s="3" t="str">
        <f t="shared" si="16"/>
        <v/>
      </c>
      <c r="AD560" s="3">
        <f t="shared" si="17"/>
        <v>1</v>
      </c>
    </row>
    <row r="561" spans="6:30" x14ac:dyDescent="0.25">
      <c r="F561" s="1"/>
      <c r="AC561" s="3" t="str">
        <f t="shared" si="16"/>
        <v/>
      </c>
      <c r="AD561" s="3">
        <f t="shared" si="17"/>
        <v>1</v>
      </c>
    </row>
    <row r="562" spans="6:30" x14ac:dyDescent="0.25">
      <c r="F562" s="1"/>
      <c r="AC562" s="3" t="str">
        <f t="shared" si="16"/>
        <v/>
      </c>
      <c r="AD562" s="3">
        <f t="shared" si="17"/>
        <v>1</v>
      </c>
    </row>
    <row r="563" spans="6:30" x14ac:dyDescent="0.25">
      <c r="F563" s="1"/>
      <c r="AC563" s="3" t="str">
        <f t="shared" si="16"/>
        <v/>
      </c>
      <c r="AD563" s="3">
        <f t="shared" si="17"/>
        <v>1</v>
      </c>
    </row>
    <row r="564" spans="6:30" x14ac:dyDescent="0.25">
      <c r="F564" s="1"/>
      <c r="AC564" s="3" t="str">
        <f t="shared" si="16"/>
        <v/>
      </c>
      <c r="AD564" s="3">
        <f t="shared" si="17"/>
        <v>1</v>
      </c>
    </row>
    <row r="565" spans="6:30" x14ac:dyDescent="0.25">
      <c r="F565" s="1"/>
      <c r="AC565" s="3" t="str">
        <f t="shared" si="16"/>
        <v/>
      </c>
      <c r="AD565" s="3">
        <f t="shared" si="17"/>
        <v>1</v>
      </c>
    </row>
    <row r="566" spans="6:30" x14ac:dyDescent="0.25">
      <c r="F566" s="1"/>
      <c r="AC566" s="3" t="str">
        <f t="shared" si="16"/>
        <v/>
      </c>
      <c r="AD566" s="3">
        <f t="shared" si="17"/>
        <v>1</v>
      </c>
    </row>
    <row r="567" spans="6:30" x14ac:dyDescent="0.25">
      <c r="F567" s="1"/>
      <c r="AC567" s="3" t="str">
        <f t="shared" si="16"/>
        <v/>
      </c>
      <c r="AD567" s="3">
        <f t="shared" si="17"/>
        <v>1</v>
      </c>
    </row>
    <row r="568" spans="6:30" x14ac:dyDescent="0.25">
      <c r="F568" s="1"/>
      <c r="AC568" s="3" t="str">
        <f t="shared" si="16"/>
        <v/>
      </c>
      <c r="AD568" s="3">
        <f t="shared" si="17"/>
        <v>1</v>
      </c>
    </row>
    <row r="569" spans="6:30" x14ac:dyDescent="0.25">
      <c r="F569" s="1"/>
      <c r="AC569" s="3" t="str">
        <f t="shared" si="16"/>
        <v/>
      </c>
      <c r="AD569" s="3">
        <f t="shared" si="17"/>
        <v>1</v>
      </c>
    </row>
    <row r="570" spans="6:30" x14ac:dyDescent="0.25">
      <c r="F570" s="1"/>
      <c r="AC570" s="3" t="str">
        <f t="shared" si="16"/>
        <v/>
      </c>
      <c r="AD570" s="3">
        <f t="shared" si="17"/>
        <v>1</v>
      </c>
    </row>
    <row r="571" spans="6:30" x14ac:dyDescent="0.25">
      <c r="F571" s="1"/>
      <c r="AC571" s="3" t="str">
        <f t="shared" si="16"/>
        <v/>
      </c>
      <c r="AD571" s="3">
        <f t="shared" si="17"/>
        <v>1</v>
      </c>
    </row>
    <row r="572" spans="6:30" x14ac:dyDescent="0.25">
      <c r="F572" s="1"/>
      <c r="AC572" s="3" t="str">
        <f t="shared" si="16"/>
        <v/>
      </c>
      <c r="AD572" s="3">
        <f t="shared" si="17"/>
        <v>1</v>
      </c>
    </row>
    <row r="573" spans="6:30" x14ac:dyDescent="0.25">
      <c r="F573" s="1"/>
      <c r="AC573" s="3" t="str">
        <f t="shared" si="16"/>
        <v/>
      </c>
      <c r="AD573" s="3">
        <f t="shared" si="17"/>
        <v>1</v>
      </c>
    </row>
    <row r="574" spans="6:30" x14ac:dyDescent="0.25">
      <c r="F574" s="1"/>
      <c r="AC574" s="3" t="str">
        <f t="shared" si="16"/>
        <v/>
      </c>
      <c r="AD574" s="3">
        <f t="shared" si="17"/>
        <v>1</v>
      </c>
    </row>
    <row r="575" spans="6:30" x14ac:dyDescent="0.25">
      <c r="F575" s="1"/>
      <c r="AC575" s="3" t="str">
        <f t="shared" si="16"/>
        <v/>
      </c>
      <c r="AD575" s="3">
        <f t="shared" si="17"/>
        <v>1</v>
      </c>
    </row>
    <row r="576" spans="6:30" x14ac:dyDescent="0.25">
      <c r="F576" s="1"/>
      <c r="AC576" s="3" t="str">
        <f t="shared" si="16"/>
        <v/>
      </c>
      <c r="AD576" s="3">
        <f t="shared" si="17"/>
        <v>1</v>
      </c>
    </row>
    <row r="577" spans="6:30" x14ac:dyDescent="0.25">
      <c r="F577" s="1"/>
      <c r="AC577" s="3" t="str">
        <f t="shared" si="16"/>
        <v/>
      </c>
      <c r="AD577" s="3">
        <f t="shared" si="17"/>
        <v>1</v>
      </c>
    </row>
    <row r="578" spans="6:30" x14ac:dyDescent="0.25">
      <c r="F578" s="1"/>
      <c r="AC578" s="3" t="str">
        <f t="shared" si="16"/>
        <v/>
      </c>
      <c r="AD578" s="3">
        <f t="shared" si="17"/>
        <v>1</v>
      </c>
    </row>
    <row r="579" spans="6:30" x14ac:dyDescent="0.25">
      <c r="F579" s="1"/>
      <c r="AC579" s="3" t="str">
        <f t="shared" ref="AC579:AC642" si="18">LEFT(V579,10)</f>
        <v/>
      </c>
      <c r="AD579" s="3">
        <f t="shared" ref="AD579:AD642" si="19">IFERROR(IF(AC579="Bbox Miami",0,1),"--")</f>
        <v>1</v>
      </c>
    </row>
    <row r="580" spans="6:30" x14ac:dyDescent="0.25">
      <c r="F580" s="1"/>
      <c r="AC580" s="3" t="str">
        <f t="shared" si="18"/>
        <v/>
      </c>
      <c r="AD580" s="3">
        <f t="shared" si="19"/>
        <v>1</v>
      </c>
    </row>
    <row r="581" spans="6:30" x14ac:dyDescent="0.25">
      <c r="F581" s="1"/>
      <c r="AC581" s="3" t="str">
        <f t="shared" si="18"/>
        <v/>
      </c>
      <c r="AD581" s="3">
        <f t="shared" si="19"/>
        <v>1</v>
      </c>
    </row>
    <row r="582" spans="6:30" x14ac:dyDescent="0.25">
      <c r="F582" s="1"/>
      <c r="AC582" s="3" t="str">
        <f t="shared" si="18"/>
        <v/>
      </c>
      <c r="AD582" s="3">
        <f t="shared" si="19"/>
        <v>1</v>
      </c>
    </row>
    <row r="583" spans="6:30" x14ac:dyDescent="0.25">
      <c r="F583" s="1"/>
      <c r="AC583" s="3" t="str">
        <f t="shared" si="18"/>
        <v/>
      </c>
      <c r="AD583" s="3">
        <f t="shared" si="19"/>
        <v>1</v>
      </c>
    </row>
    <row r="584" spans="6:30" x14ac:dyDescent="0.25">
      <c r="F584" s="1"/>
      <c r="AC584" s="3" t="str">
        <f t="shared" si="18"/>
        <v/>
      </c>
      <c r="AD584" s="3">
        <f t="shared" si="19"/>
        <v>1</v>
      </c>
    </row>
    <row r="585" spans="6:30" x14ac:dyDescent="0.25">
      <c r="F585" s="1"/>
      <c r="AC585" s="3" t="str">
        <f t="shared" si="18"/>
        <v/>
      </c>
      <c r="AD585" s="3">
        <f t="shared" si="19"/>
        <v>1</v>
      </c>
    </row>
    <row r="586" spans="6:30" x14ac:dyDescent="0.25">
      <c r="F586" s="1"/>
      <c r="AC586" s="3" t="str">
        <f t="shared" si="18"/>
        <v/>
      </c>
      <c r="AD586" s="3">
        <f t="shared" si="19"/>
        <v>1</v>
      </c>
    </row>
    <row r="587" spans="6:30" x14ac:dyDescent="0.25">
      <c r="F587" s="1"/>
      <c r="AC587" s="3" t="str">
        <f t="shared" si="18"/>
        <v/>
      </c>
      <c r="AD587" s="3">
        <f t="shared" si="19"/>
        <v>1</v>
      </c>
    </row>
    <row r="588" spans="6:30" x14ac:dyDescent="0.25">
      <c r="F588" s="1"/>
      <c r="AC588" s="3" t="str">
        <f t="shared" si="18"/>
        <v/>
      </c>
      <c r="AD588" s="3">
        <f t="shared" si="19"/>
        <v>1</v>
      </c>
    </row>
    <row r="589" spans="6:30" x14ac:dyDescent="0.25">
      <c r="F589" s="1"/>
      <c r="AC589" s="3" t="str">
        <f t="shared" si="18"/>
        <v/>
      </c>
      <c r="AD589" s="3">
        <f t="shared" si="19"/>
        <v>1</v>
      </c>
    </row>
    <row r="590" spans="6:30" x14ac:dyDescent="0.25">
      <c r="F590" s="1"/>
      <c r="AC590" s="3" t="str">
        <f t="shared" si="18"/>
        <v/>
      </c>
      <c r="AD590" s="3">
        <f t="shared" si="19"/>
        <v>1</v>
      </c>
    </row>
    <row r="591" spans="6:30" x14ac:dyDescent="0.25">
      <c r="F591" s="1"/>
      <c r="AC591" s="3" t="str">
        <f t="shared" si="18"/>
        <v/>
      </c>
      <c r="AD591" s="3">
        <f t="shared" si="19"/>
        <v>1</v>
      </c>
    </row>
    <row r="592" spans="6:30" x14ac:dyDescent="0.25">
      <c r="F592" s="1"/>
      <c r="AC592" s="3" t="str">
        <f t="shared" si="18"/>
        <v/>
      </c>
      <c r="AD592" s="3">
        <f t="shared" si="19"/>
        <v>1</v>
      </c>
    </row>
    <row r="593" spans="6:30" x14ac:dyDescent="0.25">
      <c r="F593" s="1"/>
      <c r="AC593" s="3" t="str">
        <f t="shared" si="18"/>
        <v/>
      </c>
      <c r="AD593" s="3">
        <f t="shared" si="19"/>
        <v>1</v>
      </c>
    </row>
    <row r="594" spans="6:30" x14ac:dyDescent="0.25">
      <c r="F594" s="1"/>
      <c r="AC594" s="3" t="str">
        <f t="shared" si="18"/>
        <v/>
      </c>
      <c r="AD594" s="3">
        <f t="shared" si="19"/>
        <v>1</v>
      </c>
    </row>
    <row r="595" spans="6:30" x14ac:dyDescent="0.25">
      <c r="F595" s="1"/>
      <c r="AC595" s="3" t="str">
        <f t="shared" si="18"/>
        <v/>
      </c>
      <c r="AD595" s="3">
        <f t="shared" si="19"/>
        <v>1</v>
      </c>
    </row>
    <row r="596" spans="6:30" x14ac:dyDescent="0.25">
      <c r="F596" s="1"/>
      <c r="AC596" s="3" t="str">
        <f t="shared" si="18"/>
        <v/>
      </c>
      <c r="AD596" s="3">
        <f t="shared" si="19"/>
        <v>1</v>
      </c>
    </row>
    <row r="597" spans="6:30" x14ac:dyDescent="0.25">
      <c r="F597" s="1"/>
      <c r="AC597" s="3" t="str">
        <f t="shared" si="18"/>
        <v/>
      </c>
      <c r="AD597" s="3">
        <f t="shared" si="19"/>
        <v>1</v>
      </c>
    </row>
    <row r="598" spans="6:30" x14ac:dyDescent="0.25">
      <c r="F598" s="1"/>
      <c r="AC598" s="3" t="str">
        <f t="shared" si="18"/>
        <v/>
      </c>
      <c r="AD598" s="3">
        <f t="shared" si="19"/>
        <v>1</v>
      </c>
    </row>
    <row r="599" spans="6:30" x14ac:dyDescent="0.25">
      <c r="F599" s="1"/>
      <c r="AC599" s="3" t="str">
        <f t="shared" si="18"/>
        <v/>
      </c>
      <c r="AD599" s="3">
        <f t="shared" si="19"/>
        <v>1</v>
      </c>
    </row>
    <row r="600" spans="6:30" x14ac:dyDescent="0.25">
      <c r="F600" s="1"/>
      <c r="AC600" s="3" t="str">
        <f t="shared" si="18"/>
        <v/>
      </c>
      <c r="AD600" s="3">
        <f t="shared" si="19"/>
        <v>1</v>
      </c>
    </row>
    <row r="601" spans="6:30" x14ac:dyDescent="0.25">
      <c r="F601" s="1"/>
      <c r="AC601" s="3" t="str">
        <f t="shared" si="18"/>
        <v/>
      </c>
      <c r="AD601" s="3">
        <f t="shared" si="19"/>
        <v>1</v>
      </c>
    </row>
    <row r="602" spans="6:30" x14ac:dyDescent="0.25">
      <c r="F602" s="1"/>
      <c r="AC602" s="3" t="str">
        <f t="shared" si="18"/>
        <v/>
      </c>
      <c r="AD602" s="3">
        <f t="shared" si="19"/>
        <v>1</v>
      </c>
    </row>
    <row r="603" spans="6:30" x14ac:dyDescent="0.25">
      <c r="F603" s="1"/>
      <c r="AC603" s="3" t="str">
        <f t="shared" si="18"/>
        <v/>
      </c>
      <c r="AD603" s="3">
        <f t="shared" si="19"/>
        <v>1</v>
      </c>
    </row>
    <row r="604" spans="6:30" x14ac:dyDescent="0.25">
      <c r="F604" s="1"/>
      <c r="AC604" s="3" t="str">
        <f t="shared" si="18"/>
        <v/>
      </c>
      <c r="AD604" s="3">
        <f t="shared" si="19"/>
        <v>1</v>
      </c>
    </row>
    <row r="605" spans="6:30" x14ac:dyDescent="0.25">
      <c r="F605" s="1"/>
      <c r="AC605" s="3" t="str">
        <f t="shared" si="18"/>
        <v/>
      </c>
      <c r="AD605" s="3">
        <f t="shared" si="19"/>
        <v>1</v>
      </c>
    </row>
    <row r="606" spans="6:30" x14ac:dyDescent="0.25">
      <c r="F606" s="1"/>
      <c r="AC606" s="3" t="str">
        <f t="shared" si="18"/>
        <v/>
      </c>
      <c r="AD606" s="3">
        <f t="shared" si="19"/>
        <v>1</v>
      </c>
    </row>
    <row r="607" spans="6:30" x14ac:dyDescent="0.25">
      <c r="F607" s="1"/>
      <c r="AC607" s="3" t="str">
        <f t="shared" si="18"/>
        <v/>
      </c>
      <c r="AD607" s="3">
        <f t="shared" si="19"/>
        <v>1</v>
      </c>
    </row>
    <row r="608" spans="6:30" x14ac:dyDescent="0.25">
      <c r="F608" s="1"/>
      <c r="AC608" s="3" t="str">
        <f t="shared" si="18"/>
        <v/>
      </c>
      <c r="AD608" s="3">
        <f t="shared" si="19"/>
        <v>1</v>
      </c>
    </row>
    <row r="609" spans="6:30" x14ac:dyDescent="0.25">
      <c r="F609" s="1"/>
      <c r="AC609" s="3" t="str">
        <f t="shared" si="18"/>
        <v/>
      </c>
      <c r="AD609" s="3">
        <f t="shared" si="19"/>
        <v>1</v>
      </c>
    </row>
    <row r="610" spans="6:30" x14ac:dyDescent="0.25">
      <c r="F610" s="1"/>
      <c r="AC610" s="3" t="str">
        <f t="shared" si="18"/>
        <v/>
      </c>
      <c r="AD610" s="3">
        <f t="shared" si="19"/>
        <v>1</v>
      </c>
    </row>
    <row r="611" spans="6:30" x14ac:dyDescent="0.25">
      <c r="F611" s="1"/>
      <c r="AC611" s="3" t="str">
        <f t="shared" si="18"/>
        <v/>
      </c>
      <c r="AD611" s="3">
        <f t="shared" si="19"/>
        <v>1</v>
      </c>
    </row>
    <row r="612" spans="6:30" x14ac:dyDescent="0.25">
      <c r="F612" s="1"/>
      <c r="AC612" s="3" t="str">
        <f t="shared" si="18"/>
        <v/>
      </c>
      <c r="AD612" s="3">
        <f t="shared" si="19"/>
        <v>1</v>
      </c>
    </row>
    <row r="613" spans="6:30" x14ac:dyDescent="0.25">
      <c r="F613" s="1"/>
      <c r="AC613" s="3" t="str">
        <f t="shared" si="18"/>
        <v/>
      </c>
      <c r="AD613" s="3">
        <f t="shared" si="19"/>
        <v>1</v>
      </c>
    </row>
    <row r="614" spans="6:30" x14ac:dyDescent="0.25">
      <c r="F614" s="1"/>
      <c r="AC614" s="3" t="str">
        <f t="shared" si="18"/>
        <v/>
      </c>
      <c r="AD614" s="3">
        <f t="shared" si="19"/>
        <v>1</v>
      </c>
    </row>
    <row r="615" spans="6:30" x14ac:dyDescent="0.25">
      <c r="F615" s="1"/>
      <c r="AC615" s="3" t="str">
        <f t="shared" si="18"/>
        <v/>
      </c>
      <c r="AD615" s="3">
        <f t="shared" si="19"/>
        <v>1</v>
      </c>
    </row>
    <row r="616" spans="6:30" x14ac:dyDescent="0.25">
      <c r="F616" s="1"/>
      <c r="AC616" s="3" t="str">
        <f t="shared" si="18"/>
        <v/>
      </c>
      <c r="AD616" s="3">
        <f t="shared" si="19"/>
        <v>1</v>
      </c>
    </row>
    <row r="617" spans="6:30" x14ac:dyDescent="0.25">
      <c r="F617" s="1"/>
      <c r="AC617" s="3" t="str">
        <f t="shared" si="18"/>
        <v/>
      </c>
      <c r="AD617" s="3">
        <f t="shared" si="19"/>
        <v>1</v>
      </c>
    </row>
    <row r="618" spans="6:30" x14ac:dyDescent="0.25">
      <c r="F618" s="1"/>
      <c r="AC618" s="3" t="str">
        <f t="shared" si="18"/>
        <v/>
      </c>
      <c r="AD618" s="3">
        <f t="shared" si="19"/>
        <v>1</v>
      </c>
    </row>
    <row r="619" spans="6:30" x14ac:dyDescent="0.25">
      <c r="F619" s="1"/>
      <c r="AC619" s="3" t="str">
        <f t="shared" si="18"/>
        <v/>
      </c>
      <c r="AD619" s="3">
        <f t="shared" si="19"/>
        <v>1</v>
      </c>
    </row>
    <row r="620" spans="6:30" x14ac:dyDescent="0.25">
      <c r="F620" s="1"/>
      <c r="AC620" s="3" t="str">
        <f t="shared" si="18"/>
        <v/>
      </c>
      <c r="AD620" s="3">
        <f t="shared" si="19"/>
        <v>1</v>
      </c>
    </row>
    <row r="621" spans="6:30" x14ac:dyDescent="0.25">
      <c r="F621" s="1"/>
      <c r="AC621" s="3" t="str">
        <f t="shared" si="18"/>
        <v/>
      </c>
      <c r="AD621" s="3">
        <f t="shared" si="19"/>
        <v>1</v>
      </c>
    </row>
    <row r="622" spans="6:30" x14ac:dyDescent="0.25">
      <c r="F622" s="1"/>
      <c r="AC622" s="3" t="str">
        <f t="shared" si="18"/>
        <v/>
      </c>
      <c r="AD622" s="3">
        <f t="shared" si="19"/>
        <v>1</v>
      </c>
    </row>
    <row r="623" spans="6:30" x14ac:dyDescent="0.25">
      <c r="F623" s="1"/>
      <c r="AC623" s="3" t="str">
        <f t="shared" si="18"/>
        <v/>
      </c>
      <c r="AD623" s="3">
        <f t="shared" si="19"/>
        <v>1</v>
      </c>
    </row>
    <row r="624" spans="6:30" x14ac:dyDescent="0.25">
      <c r="F624" s="1"/>
      <c r="AC624" s="3" t="str">
        <f t="shared" si="18"/>
        <v/>
      </c>
      <c r="AD624" s="3">
        <f t="shared" si="19"/>
        <v>1</v>
      </c>
    </row>
    <row r="625" spans="6:30" x14ac:dyDescent="0.25">
      <c r="F625" s="1"/>
      <c r="AC625" s="3" t="str">
        <f t="shared" si="18"/>
        <v/>
      </c>
      <c r="AD625" s="3">
        <f t="shared" si="19"/>
        <v>1</v>
      </c>
    </row>
    <row r="626" spans="6:30" x14ac:dyDescent="0.25">
      <c r="F626" s="1"/>
      <c r="AC626" s="3" t="str">
        <f t="shared" si="18"/>
        <v/>
      </c>
      <c r="AD626" s="3">
        <f t="shared" si="19"/>
        <v>1</v>
      </c>
    </row>
    <row r="627" spans="6:30" x14ac:dyDescent="0.25">
      <c r="F627" s="1"/>
      <c r="AC627" s="3" t="str">
        <f t="shared" si="18"/>
        <v/>
      </c>
      <c r="AD627" s="3">
        <f t="shared" si="19"/>
        <v>1</v>
      </c>
    </row>
    <row r="628" spans="6:30" x14ac:dyDescent="0.25">
      <c r="F628" s="1"/>
      <c r="AC628" s="3" t="str">
        <f t="shared" si="18"/>
        <v/>
      </c>
      <c r="AD628" s="3">
        <f t="shared" si="19"/>
        <v>1</v>
      </c>
    </row>
    <row r="629" spans="6:30" x14ac:dyDescent="0.25">
      <c r="F629" s="1"/>
      <c r="AC629" s="3" t="str">
        <f t="shared" si="18"/>
        <v/>
      </c>
      <c r="AD629" s="3">
        <f t="shared" si="19"/>
        <v>1</v>
      </c>
    </row>
    <row r="630" spans="6:30" x14ac:dyDescent="0.25">
      <c r="F630" s="1"/>
      <c r="AC630" s="3" t="str">
        <f t="shared" si="18"/>
        <v/>
      </c>
      <c r="AD630" s="3">
        <f t="shared" si="19"/>
        <v>1</v>
      </c>
    </row>
    <row r="631" spans="6:30" x14ac:dyDescent="0.25">
      <c r="F631" s="1"/>
      <c r="AC631" s="3" t="str">
        <f t="shared" si="18"/>
        <v/>
      </c>
      <c r="AD631" s="3">
        <f t="shared" si="19"/>
        <v>1</v>
      </c>
    </row>
    <row r="632" spans="6:30" x14ac:dyDescent="0.25">
      <c r="F632" s="1"/>
      <c r="AC632" s="3" t="str">
        <f t="shared" si="18"/>
        <v/>
      </c>
      <c r="AD632" s="3">
        <f t="shared" si="19"/>
        <v>1</v>
      </c>
    </row>
    <row r="633" spans="6:30" x14ac:dyDescent="0.25">
      <c r="F633" s="1"/>
      <c r="AC633" s="3" t="str">
        <f t="shared" si="18"/>
        <v/>
      </c>
      <c r="AD633" s="3">
        <f t="shared" si="19"/>
        <v>1</v>
      </c>
    </row>
    <row r="634" spans="6:30" x14ac:dyDescent="0.25">
      <c r="F634" s="1"/>
      <c r="AC634" s="3" t="str">
        <f t="shared" si="18"/>
        <v/>
      </c>
      <c r="AD634" s="3">
        <f t="shared" si="19"/>
        <v>1</v>
      </c>
    </row>
    <row r="635" spans="6:30" x14ac:dyDescent="0.25">
      <c r="F635" s="1"/>
      <c r="AC635" s="3" t="str">
        <f t="shared" si="18"/>
        <v/>
      </c>
      <c r="AD635" s="3">
        <f t="shared" si="19"/>
        <v>1</v>
      </c>
    </row>
    <row r="636" spans="6:30" x14ac:dyDescent="0.25">
      <c r="F636" s="1"/>
      <c r="AC636" s="3" t="str">
        <f t="shared" si="18"/>
        <v/>
      </c>
      <c r="AD636" s="3">
        <f t="shared" si="19"/>
        <v>1</v>
      </c>
    </row>
    <row r="637" spans="6:30" x14ac:dyDescent="0.25">
      <c r="F637" s="1"/>
      <c r="AC637" s="3" t="str">
        <f t="shared" si="18"/>
        <v/>
      </c>
      <c r="AD637" s="3">
        <f t="shared" si="19"/>
        <v>1</v>
      </c>
    </row>
    <row r="638" spans="6:30" x14ac:dyDescent="0.25">
      <c r="F638" s="1"/>
      <c r="AC638" s="3" t="str">
        <f t="shared" si="18"/>
        <v/>
      </c>
      <c r="AD638" s="3">
        <f t="shared" si="19"/>
        <v>1</v>
      </c>
    </row>
    <row r="639" spans="6:30" x14ac:dyDescent="0.25">
      <c r="F639" s="1"/>
      <c r="AC639" s="3" t="str">
        <f t="shared" si="18"/>
        <v/>
      </c>
      <c r="AD639" s="3">
        <f t="shared" si="19"/>
        <v>1</v>
      </c>
    </row>
    <row r="640" spans="6:30" x14ac:dyDescent="0.25">
      <c r="F640" s="1"/>
      <c r="AC640" s="3" t="str">
        <f t="shared" si="18"/>
        <v/>
      </c>
      <c r="AD640" s="3">
        <f t="shared" si="19"/>
        <v>1</v>
      </c>
    </row>
    <row r="641" spans="6:30" x14ac:dyDescent="0.25">
      <c r="F641" s="1"/>
      <c r="AC641" s="3" t="str">
        <f t="shared" si="18"/>
        <v/>
      </c>
      <c r="AD641" s="3">
        <f t="shared" si="19"/>
        <v>1</v>
      </c>
    </row>
    <row r="642" spans="6:30" x14ac:dyDescent="0.25">
      <c r="F642" s="1"/>
      <c r="AC642" s="3" t="str">
        <f t="shared" si="18"/>
        <v/>
      </c>
      <c r="AD642" s="3">
        <f t="shared" si="19"/>
        <v>1</v>
      </c>
    </row>
    <row r="643" spans="6:30" x14ac:dyDescent="0.25">
      <c r="F643" s="1"/>
      <c r="AC643" s="3" t="str">
        <f t="shared" ref="AC643:AC706" si="20">LEFT(V643,10)</f>
        <v/>
      </c>
      <c r="AD643" s="3">
        <f t="shared" ref="AD643:AD706" si="21">IFERROR(IF(AC643="Bbox Miami",0,1),"--")</f>
        <v>1</v>
      </c>
    </row>
    <row r="644" spans="6:30" x14ac:dyDescent="0.25">
      <c r="F644" s="1"/>
      <c r="AC644" s="3" t="str">
        <f t="shared" si="20"/>
        <v/>
      </c>
      <c r="AD644" s="3">
        <f t="shared" si="21"/>
        <v>1</v>
      </c>
    </row>
    <row r="645" spans="6:30" x14ac:dyDescent="0.25">
      <c r="F645" s="1"/>
      <c r="AC645" s="3" t="str">
        <f t="shared" si="20"/>
        <v/>
      </c>
      <c r="AD645" s="3">
        <f t="shared" si="21"/>
        <v>1</v>
      </c>
    </row>
    <row r="646" spans="6:30" x14ac:dyDescent="0.25">
      <c r="F646" s="1"/>
      <c r="AC646" s="3" t="str">
        <f t="shared" si="20"/>
        <v/>
      </c>
      <c r="AD646" s="3">
        <f t="shared" si="21"/>
        <v>1</v>
      </c>
    </row>
    <row r="647" spans="6:30" x14ac:dyDescent="0.25">
      <c r="F647" s="1"/>
      <c r="AC647" s="3" t="str">
        <f t="shared" si="20"/>
        <v/>
      </c>
      <c r="AD647" s="3">
        <f t="shared" si="21"/>
        <v>1</v>
      </c>
    </row>
    <row r="648" spans="6:30" x14ac:dyDescent="0.25">
      <c r="F648" s="1"/>
      <c r="AC648" s="3" t="str">
        <f t="shared" si="20"/>
        <v/>
      </c>
      <c r="AD648" s="3">
        <f t="shared" si="21"/>
        <v>1</v>
      </c>
    </row>
    <row r="649" spans="6:30" x14ac:dyDescent="0.25">
      <c r="F649" s="1"/>
      <c r="AC649" s="3" t="str">
        <f t="shared" si="20"/>
        <v/>
      </c>
      <c r="AD649" s="3">
        <f t="shared" si="21"/>
        <v>1</v>
      </c>
    </row>
    <row r="650" spans="6:30" x14ac:dyDescent="0.25">
      <c r="F650" s="1"/>
      <c r="AC650" s="3" t="str">
        <f t="shared" si="20"/>
        <v/>
      </c>
      <c r="AD650" s="3">
        <f t="shared" si="21"/>
        <v>1</v>
      </c>
    </row>
    <row r="651" spans="6:30" x14ac:dyDescent="0.25">
      <c r="F651" s="1"/>
      <c r="AC651" s="3" t="str">
        <f t="shared" si="20"/>
        <v/>
      </c>
      <c r="AD651" s="3">
        <f t="shared" si="21"/>
        <v>1</v>
      </c>
    </row>
    <row r="652" spans="6:30" x14ac:dyDescent="0.25">
      <c r="F652" s="1"/>
      <c r="AC652" s="3" t="str">
        <f t="shared" si="20"/>
        <v/>
      </c>
      <c r="AD652" s="3">
        <f t="shared" si="21"/>
        <v>1</v>
      </c>
    </row>
    <row r="653" spans="6:30" x14ac:dyDescent="0.25">
      <c r="F653" s="1"/>
      <c r="AC653" s="3" t="str">
        <f t="shared" si="20"/>
        <v/>
      </c>
      <c r="AD653" s="3">
        <f t="shared" si="21"/>
        <v>1</v>
      </c>
    </row>
    <row r="654" spans="6:30" x14ac:dyDescent="0.25">
      <c r="F654" s="1"/>
      <c r="AC654" s="3" t="str">
        <f t="shared" si="20"/>
        <v/>
      </c>
      <c r="AD654" s="3">
        <f t="shared" si="21"/>
        <v>1</v>
      </c>
    </row>
    <row r="655" spans="6:30" x14ac:dyDescent="0.25">
      <c r="F655" s="1"/>
      <c r="AC655" s="3" t="str">
        <f t="shared" si="20"/>
        <v/>
      </c>
      <c r="AD655" s="3">
        <f t="shared" si="21"/>
        <v>1</v>
      </c>
    </row>
    <row r="656" spans="6:30" x14ac:dyDescent="0.25">
      <c r="F656" s="1"/>
      <c r="AC656" s="3" t="str">
        <f t="shared" si="20"/>
        <v/>
      </c>
      <c r="AD656" s="3">
        <f t="shared" si="21"/>
        <v>1</v>
      </c>
    </row>
    <row r="657" spans="6:30" x14ac:dyDescent="0.25">
      <c r="F657" s="1"/>
      <c r="AC657" s="3" t="str">
        <f t="shared" si="20"/>
        <v/>
      </c>
      <c r="AD657" s="3">
        <f t="shared" si="21"/>
        <v>1</v>
      </c>
    </row>
    <row r="658" spans="6:30" x14ac:dyDescent="0.25">
      <c r="F658" s="1"/>
      <c r="AC658" s="3" t="str">
        <f t="shared" si="20"/>
        <v/>
      </c>
      <c r="AD658" s="3">
        <f t="shared" si="21"/>
        <v>1</v>
      </c>
    </row>
    <row r="659" spans="6:30" x14ac:dyDescent="0.25">
      <c r="F659" s="1"/>
      <c r="AC659" s="3" t="str">
        <f t="shared" si="20"/>
        <v/>
      </c>
      <c r="AD659" s="3">
        <f t="shared" si="21"/>
        <v>1</v>
      </c>
    </row>
    <row r="660" spans="6:30" x14ac:dyDescent="0.25">
      <c r="F660" s="1"/>
      <c r="AC660" s="3" t="str">
        <f t="shared" si="20"/>
        <v/>
      </c>
      <c r="AD660" s="3">
        <f t="shared" si="21"/>
        <v>1</v>
      </c>
    </row>
    <row r="661" spans="6:30" x14ac:dyDescent="0.25">
      <c r="F661" s="1"/>
      <c r="AC661" s="3" t="str">
        <f t="shared" si="20"/>
        <v/>
      </c>
      <c r="AD661" s="3">
        <f t="shared" si="21"/>
        <v>1</v>
      </c>
    </row>
    <row r="662" spans="6:30" x14ac:dyDescent="0.25">
      <c r="F662" s="1"/>
      <c r="AC662" s="3" t="str">
        <f t="shared" si="20"/>
        <v/>
      </c>
      <c r="AD662" s="3">
        <f t="shared" si="21"/>
        <v>1</v>
      </c>
    </row>
    <row r="663" spans="6:30" x14ac:dyDescent="0.25">
      <c r="F663" s="1"/>
      <c r="AC663" s="3" t="str">
        <f t="shared" si="20"/>
        <v/>
      </c>
      <c r="AD663" s="3">
        <f t="shared" si="21"/>
        <v>1</v>
      </c>
    </row>
    <row r="664" spans="6:30" x14ac:dyDescent="0.25">
      <c r="F664" s="1"/>
      <c r="AC664" s="3" t="str">
        <f t="shared" si="20"/>
        <v/>
      </c>
      <c r="AD664" s="3">
        <f t="shared" si="21"/>
        <v>1</v>
      </c>
    </row>
    <row r="665" spans="6:30" x14ac:dyDescent="0.25">
      <c r="F665" s="1"/>
      <c r="AC665" s="3" t="str">
        <f t="shared" si="20"/>
        <v/>
      </c>
      <c r="AD665" s="3">
        <f t="shared" si="21"/>
        <v>1</v>
      </c>
    </row>
    <row r="666" spans="6:30" x14ac:dyDescent="0.25">
      <c r="F666" s="1"/>
      <c r="AC666" s="3" t="str">
        <f t="shared" si="20"/>
        <v/>
      </c>
      <c r="AD666" s="3">
        <f t="shared" si="21"/>
        <v>1</v>
      </c>
    </row>
    <row r="667" spans="6:30" x14ac:dyDescent="0.25">
      <c r="F667" s="1"/>
      <c r="AC667" s="3" t="str">
        <f t="shared" si="20"/>
        <v/>
      </c>
      <c r="AD667" s="3">
        <f t="shared" si="21"/>
        <v>1</v>
      </c>
    </row>
    <row r="668" spans="6:30" x14ac:dyDescent="0.25">
      <c r="F668" s="1"/>
      <c r="AC668" s="3" t="str">
        <f t="shared" si="20"/>
        <v/>
      </c>
      <c r="AD668" s="3">
        <f t="shared" si="21"/>
        <v>1</v>
      </c>
    </row>
    <row r="669" spans="6:30" x14ac:dyDescent="0.25">
      <c r="F669" s="1"/>
      <c r="AC669" s="3" t="str">
        <f t="shared" si="20"/>
        <v/>
      </c>
      <c r="AD669" s="3">
        <f t="shared" si="21"/>
        <v>1</v>
      </c>
    </row>
    <row r="670" spans="6:30" x14ac:dyDescent="0.25">
      <c r="F670" s="1"/>
      <c r="AC670" s="3" t="str">
        <f t="shared" si="20"/>
        <v/>
      </c>
      <c r="AD670" s="3">
        <f t="shared" si="21"/>
        <v>1</v>
      </c>
    </row>
    <row r="671" spans="6:30" x14ac:dyDescent="0.25">
      <c r="F671" s="1"/>
      <c r="AC671" s="3" t="str">
        <f t="shared" si="20"/>
        <v/>
      </c>
      <c r="AD671" s="3">
        <f t="shared" si="21"/>
        <v>1</v>
      </c>
    </row>
    <row r="672" spans="6:30" x14ac:dyDescent="0.25">
      <c r="F672" s="1"/>
      <c r="AC672" s="3" t="str">
        <f t="shared" si="20"/>
        <v/>
      </c>
      <c r="AD672" s="3">
        <f t="shared" si="21"/>
        <v>1</v>
      </c>
    </row>
    <row r="673" spans="6:30" x14ac:dyDescent="0.25">
      <c r="F673" s="1"/>
      <c r="AC673" s="3" t="str">
        <f t="shared" si="20"/>
        <v/>
      </c>
      <c r="AD673" s="3">
        <f t="shared" si="21"/>
        <v>1</v>
      </c>
    </row>
    <row r="674" spans="6:30" x14ac:dyDescent="0.25">
      <c r="F674" s="1"/>
      <c r="AC674" s="3" t="str">
        <f t="shared" si="20"/>
        <v/>
      </c>
      <c r="AD674" s="3">
        <f t="shared" si="21"/>
        <v>1</v>
      </c>
    </row>
    <row r="675" spans="6:30" x14ac:dyDescent="0.25">
      <c r="F675" s="1"/>
      <c r="AC675" s="3" t="str">
        <f t="shared" si="20"/>
        <v/>
      </c>
      <c r="AD675" s="3">
        <f t="shared" si="21"/>
        <v>1</v>
      </c>
    </row>
    <row r="676" spans="6:30" x14ac:dyDescent="0.25">
      <c r="F676" s="1"/>
      <c r="AC676" s="3" t="str">
        <f t="shared" si="20"/>
        <v/>
      </c>
      <c r="AD676" s="3">
        <f t="shared" si="21"/>
        <v>1</v>
      </c>
    </row>
    <row r="677" spans="6:30" x14ac:dyDescent="0.25">
      <c r="F677" s="1"/>
      <c r="AC677" s="3" t="str">
        <f t="shared" si="20"/>
        <v/>
      </c>
      <c r="AD677" s="3">
        <f t="shared" si="21"/>
        <v>1</v>
      </c>
    </row>
    <row r="678" spans="6:30" x14ac:dyDescent="0.25">
      <c r="F678" s="1"/>
      <c r="AC678" s="3" t="str">
        <f t="shared" si="20"/>
        <v/>
      </c>
      <c r="AD678" s="3">
        <f t="shared" si="21"/>
        <v>1</v>
      </c>
    </row>
    <row r="679" spans="6:30" x14ac:dyDescent="0.25">
      <c r="F679" s="1"/>
      <c r="AC679" s="3" t="str">
        <f t="shared" si="20"/>
        <v/>
      </c>
      <c r="AD679" s="3">
        <f t="shared" si="21"/>
        <v>1</v>
      </c>
    </row>
    <row r="680" spans="6:30" x14ac:dyDescent="0.25">
      <c r="F680" s="1"/>
      <c r="AC680" s="3" t="str">
        <f t="shared" si="20"/>
        <v/>
      </c>
      <c r="AD680" s="3">
        <f t="shared" si="21"/>
        <v>1</v>
      </c>
    </row>
    <row r="681" spans="6:30" x14ac:dyDescent="0.25">
      <c r="F681" s="1"/>
      <c r="AC681" s="3" t="str">
        <f t="shared" si="20"/>
        <v/>
      </c>
      <c r="AD681" s="3">
        <f t="shared" si="21"/>
        <v>1</v>
      </c>
    </row>
    <row r="682" spans="6:30" x14ac:dyDescent="0.25">
      <c r="F682" s="1"/>
      <c r="AC682" s="3" t="str">
        <f t="shared" si="20"/>
        <v/>
      </c>
      <c r="AD682" s="3">
        <f t="shared" si="21"/>
        <v>1</v>
      </c>
    </row>
    <row r="683" spans="6:30" x14ac:dyDescent="0.25">
      <c r="F683" s="1"/>
      <c r="AC683" s="3" t="str">
        <f t="shared" si="20"/>
        <v/>
      </c>
      <c r="AD683" s="3">
        <f t="shared" si="21"/>
        <v>1</v>
      </c>
    </row>
    <row r="684" spans="6:30" x14ac:dyDescent="0.25">
      <c r="F684" s="1"/>
      <c r="AC684" s="3" t="str">
        <f t="shared" si="20"/>
        <v/>
      </c>
      <c r="AD684" s="3">
        <f t="shared" si="21"/>
        <v>1</v>
      </c>
    </row>
    <row r="685" spans="6:30" x14ac:dyDescent="0.25">
      <c r="F685" s="1"/>
      <c r="AC685" s="3" t="str">
        <f t="shared" si="20"/>
        <v/>
      </c>
      <c r="AD685" s="3">
        <f t="shared" si="21"/>
        <v>1</v>
      </c>
    </row>
    <row r="686" spans="6:30" x14ac:dyDescent="0.25">
      <c r="F686" s="1"/>
      <c r="AC686" s="3" t="str">
        <f t="shared" si="20"/>
        <v/>
      </c>
      <c r="AD686" s="3">
        <f t="shared" si="21"/>
        <v>1</v>
      </c>
    </row>
    <row r="687" spans="6:30" x14ac:dyDescent="0.25">
      <c r="F687" s="1"/>
      <c r="AC687" s="3" t="str">
        <f t="shared" si="20"/>
        <v/>
      </c>
      <c r="AD687" s="3">
        <f t="shared" si="21"/>
        <v>1</v>
      </c>
    </row>
    <row r="688" spans="6:30" x14ac:dyDescent="0.25">
      <c r="F688" s="1"/>
      <c r="AC688" s="3" t="str">
        <f t="shared" si="20"/>
        <v/>
      </c>
      <c r="AD688" s="3">
        <f t="shared" si="21"/>
        <v>1</v>
      </c>
    </row>
    <row r="689" spans="6:30" x14ac:dyDescent="0.25">
      <c r="F689" s="1"/>
      <c r="AC689" s="3" t="str">
        <f t="shared" si="20"/>
        <v/>
      </c>
      <c r="AD689" s="3">
        <f t="shared" si="21"/>
        <v>1</v>
      </c>
    </row>
    <row r="690" spans="6:30" x14ac:dyDescent="0.25">
      <c r="F690" s="1"/>
      <c r="AC690" s="3" t="str">
        <f t="shared" si="20"/>
        <v/>
      </c>
      <c r="AD690" s="3">
        <f t="shared" si="21"/>
        <v>1</v>
      </c>
    </row>
    <row r="691" spans="6:30" x14ac:dyDescent="0.25">
      <c r="F691" s="1"/>
      <c r="AC691" s="3" t="str">
        <f t="shared" si="20"/>
        <v/>
      </c>
      <c r="AD691" s="3">
        <f t="shared" si="21"/>
        <v>1</v>
      </c>
    </row>
    <row r="692" spans="6:30" x14ac:dyDescent="0.25">
      <c r="F692" s="1"/>
      <c r="AC692" s="3" t="str">
        <f t="shared" si="20"/>
        <v/>
      </c>
      <c r="AD692" s="3">
        <f t="shared" si="21"/>
        <v>1</v>
      </c>
    </row>
    <row r="693" spans="6:30" x14ac:dyDescent="0.25">
      <c r="F693" s="1"/>
      <c r="AC693" s="3" t="str">
        <f t="shared" si="20"/>
        <v/>
      </c>
      <c r="AD693" s="3">
        <f t="shared" si="21"/>
        <v>1</v>
      </c>
    </row>
    <row r="694" spans="6:30" x14ac:dyDescent="0.25">
      <c r="F694" s="1"/>
      <c r="AC694" s="3" t="str">
        <f t="shared" si="20"/>
        <v/>
      </c>
      <c r="AD694" s="3">
        <f t="shared" si="21"/>
        <v>1</v>
      </c>
    </row>
    <row r="695" spans="6:30" x14ac:dyDescent="0.25">
      <c r="F695" s="1"/>
      <c r="AC695" s="3" t="str">
        <f t="shared" si="20"/>
        <v/>
      </c>
      <c r="AD695" s="3">
        <f t="shared" si="21"/>
        <v>1</v>
      </c>
    </row>
    <row r="696" spans="6:30" x14ac:dyDescent="0.25">
      <c r="F696" s="1"/>
      <c r="AC696" s="3" t="str">
        <f t="shared" si="20"/>
        <v/>
      </c>
      <c r="AD696" s="3">
        <f t="shared" si="21"/>
        <v>1</v>
      </c>
    </row>
    <row r="697" spans="6:30" x14ac:dyDescent="0.25">
      <c r="F697" s="1"/>
      <c r="AC697" s="3" t="str">
        <f t="shared" si="20"/>
        <v/>
      </c>
      <c r="AD697" s="3">
        <f t="shared" si="21"/>
        <v>1</v>
      </c>
    </row>
    <row r="698" spans="6:30" x14ac:dyDescent="0.25">
      <c r="F698" s="1"/>
      <c r="AC698" s="3" t="str">
        <f t="shared" si="20"/>
        <v/>
      </c>
      <c r="AD698" s="3">
        <f t="shared" si="21"/>
        <v>1</v>
      </c>
    </row>
    <row r="699" spans="6:30" x14ac:dyDescent="0.25">
      <c r="F699" s="1"/>
      <c r="AC699" s="3" t="str">
        <f t="shared" si="20"/>
        <v/>
      </c>
      <c r="AD699" s="3">
        <f t="shared" si="21"/>
        <v>1</v>
      </c>
    </row>
    <row r="700" spans="6:30" x14ac:dyDescent="0.25">
      <c r="F700" s="1"/>
      <c r="AC700" s="3" t="str">
        <f t="shared" si="20"/>
        <v/>
      </c>
      <c r="AD700" s="3">
        <f t="shared" si="21"/>
        <v>1</v>
      </c>
    </row>
    <row r="701" spans="6:30" x14ac:dyDescent="0.25">
      <c r="F701" s="1"/>
      <c r="AC701" s="3" t="str">
        <f t="shared" si="20"/>
        <v/>
      </c>
      <c r="AD701" s="3">
        <f t="shared" si="21"/>
        <v>1</v>
      </c>
    </row>
    <row r="702" spans="6:30" x14ac:dyDescent="0.25">
      <c r="F702" s="1"/>
      <c r="AC702" s="3" t="str">
        <f t="shared" si="20"/>
        <v/>
      </c>
      <c r="AD702" s="3">
        <f t="shared" si="21"/>
        <v>1</v>
      </c>
    </row>
    <row r="703" spans="6:30" x14ac:dyDescent="0.25">
      <c r="F703" s="1"/>
      <c r="AC703" s="3" t="str">
        <f t="shared" si="20"/>
        <v/>
      </c>
      <c r="AD703" s="3">
        <f t="shared" si="21"/>
        <v>1</v>
      </c>
    </row>
    <row r="704" spans="6:30" x14ac:dyDescent="0.25">
      <c r="F704" s="1"/>
      <c r="AC704" s="3" t="str">
        <f t="shared" si="20"/>
        <v/>
      </c>
      <c r="AD704" s="3">
        <f t="shared" si="21"/>
        <v>1</v>
      </c>
    </row>
    <row r="705" spans="6:30" x14ac:dyDescent="0.25">
      <c r="F705" s="1"/>
      <c r="AC705" s="3" t="str">
        <f t="shared" si="20"/>
        <v/>
      </c>
      <c r="AD705" s="3">
        <f t="shared" si="21"/>
        <v>1</v>
      </c>
    </row>
    <row r="706" spans="6:30" x14ac:dyDescent="0.25">
      <c r="F706" s="1"/>
      <c r="AC706" s="3" t="str">
        <f t="shared" si="20"/>
        <v/>
      </c>
      <c r="AD706" s="3">
        <f t="shared" si="21"/>
        <v>1</v>
      </c>
    </row>
    <row r="707" spans="6:30" x14ac:dyDescent="0.25">
      <c r="F707" s="1"/>
      <c r="AC707" s="3" t="str">
        <f t="shared" ref="AC707:AC770" si="22">LEFT(V707,10)</f>
        <v/>
      </c>
      <c r="AD707" s="3">
        <f t="shared" ref="AD707:AD770" si="23">IFERROR(IF(AC707="Bbox Miami",0,1),"--")</f>
        <v>1</v>
      </c>
    </row>
    <row r="708" spans="6:30" x14ac:dyDescent="0.25">
      <c r="F708" s="1"/>
      <c r="AC708" s="3" t="str">
        <f t="shared" si="22"/>
        <v/>
      </c>
      <c r="AD708" s="3">
        <f t="shared" si="23"/>
        <v>1</v>
      </c>
    </row>
    <row r="709" spans="6:30" x14ac:dyDescent="0.25">
      <c r="F709" s="1"/>
      <c r="AC709" s="3" t="str">
        <f t="shared" si="22"/>
        <v/>
      </c>
      <c r="AD709" s="3">
        <f t="shared" si="23"/>
        <v>1</v>
      </c>
    </row>
    <row r="710" spans="6:30" x14ac:dyDescent="0.25">
      <c r="F710" s="1"/>
      <c r="AC710" s="3" t="str">
        <f t="shared" si="22"/>
        <v/>
      </c>
      <c r="AD710" s="3">
        <f t="shared" si="23"/>
        <v>1</v>
      </c>
    </row>
    <row r="711" spans="6:30" x14ac:dyDescent="0.25">
      <c r="F711" s="1"/>
      <c r="AC711" s="3" t="str">
        <f t="shared" si="22"/>
        <v/>
      </c>
      <c r="AD711" s="3">
        <f t="shared" si="23"/>
        <v>1</v>
      </c>
    </row>
    <row r="712" spans="6:30" x14ac:dyDescent="0.25">
      <c r="F712" s="1"/>
      <c r="AC712" s="3" t="str">
        <f t="shared" si="22"/>
        <v/>
      </c>
      <c r="AD712" s="3">
        <f t="shared" si="23"/>
        <v>1</v>
      </c>
    </row>
    <row r="713" spans="6:30" x14ac:dyDescent="0.25">
      <c r="F713" s="1"/>
      <c r="AC713" s="3" t="str">
        <f t="shared" si="22"/>
        <v/>
      </c>
      <c r="AD713" s="3">
        <f t="shared" si="23"/>
        <v>1</v>
      </c>
    </row>
    <row r="714" spans="6:30" x14ac:dyDescent="0.25">
      <c r="F714" s="1"/>
      <c r="AC714" s="3" t="str">
        <f t="shared" si="22"/>
        <v/>
      </c>
      <c r="AD714" s="3">
        <f t="shared" si="23"/>
        <v>1</v>
      </c>
    </row>
    <row r="715" spans="6:30" x14ac:dyDescent="0.25">
      <c r="F715" s="1"/>
      <c r="AC715" s="3" t="str">
        <f t="shared" si="22"/>
        <v/>
      </c>
      <c r="AD715" s="3">
        <f t="shared" si="23"/>
        <v>1</v>
      </c>
    </row>
    <row r="716" spans="6:30" x14ac:dyDescent="0.25">
      <c r="F716" s="1"/>
      <c r="AC716" s="3" t="str">
        <f t="shared" si="22"/>
        <v/>
      </c>
      <c r="AD716" s="3">
        <f t="shared" si="23"/>
        <v>1</v>
      </c>
    </row>
    <row r="717" spans="6:30" x14ac:dyDescent="0.25">
      <c r="F717" s="1"/>
      <c r="AC717" s="3" t="str">
        <f t="shared" si="22"/>
        <v/>
      </c>
      <c r="AD717" s="3">
        <f t="shared" si="23"/>
        <v>1</v>
      </c>
    </row>
    <row r="718" spans="6:30" x14ac:dyDescent="0.25">
      <c r="F718" s="1"/>
      <c r="AC718" s="3" t="str">
        <f t="shared" si="22"/>
        <v/>
      </c>
      <c r="AD718" s="3">
        <f t="shared" si="23"/>
        <v>1</v>
      </c>
    </row>
    <row r="719" spans="6:30" x14ac:dyDescent="0.25">
      <c r="F719" s="1"/>
      <c r="AC719" s="3" t="str">
        <f t="shared" si="22"/>
        <v/>
      </c>
      <c r="AD719" s="3">
        <f t="shared" si="23"/>
        <v>1</v>
      </c>
    </row>
    <row r="720" spans="6:30" x14ac:dyDescent="0.25">
      <c r="F720" s="1"/>
      <c r="AC720" s="3" t="str">
        <f t="shared" si="22"/>
        <v/>
      </c>
      <c r="AD720" s="3">
        <f t="shared" si="23"/>
        <v>1</v>
      </c>
    </row>
    <row r="721" spans="6:30" x14ac:dyDescent="0.25">
      <c r="F721" s="1"/>
      <c r="AC721" s="3" t="str">
        <f t="shared" si="22"/>
        <v/>
      </c>
      <c r="AD721" s="3">
        <f t="shared" si="23"/>
        <v>1</v>
      </c>
    </row>
    <row r="722" spans="6:30" x14ac:dyDescent="0.25">
      <c r="F722" s="1"/>
      <c r="AC722" s="3" t="str">
        <f t="shared" si="22"/>
        <v/>
      </c>
      <c r="AD722" s="3">
        <f t="shared" si="23"/>
        <v>1</v>
      </c>
    </row>
    <row r="723" spans="6:30" x14ac:dyDescent="0.25">
      <c r="F723" s="1"/>
      <c r="AC723" s="3" t="str">
        <f t="shared" si="22"/>
        <v/>
      </c>
      <c r="AD723" s="3">
        <f t="shared" si="23"/>
        <v>1</v>
      </c>
    </row>
    <row r="724" spans="6:30" x14ac:dyDescent="0.25">
      <c r="F724" s="1"/>
      <c r="AC724" s="3" t="str">
        <f t="shared" si="22"/>
        <v/>
      </c>
      <c r="AD724" s="3">
        <f t="shared" si="23"/>
        <v>1</v>
      </c>
    </row>
    <row r="725" spans="6:30" x14ac:dyDescent="0.25">
      <c r="F725" s="1"/>
      <c r="AC725" s="3" t="str">
        <f t="shared" si="22"/>
        <v/>
      </c>
      <c r="AD725" s="3">
        <f t="shared" si="23"/>
        <v>1</v>
      </c>
    </row>
    <row r="726" spans="6:30" x14ac:dyDescent="0.25">
      <c r="F726" s="1"/>
      <c r="AC726" s="3" t="str">
        <f t="shared" si="22"/>
        <v/>
      </c>
      <c r="AD726" s="3">
        <f t="shared" si="23"/>
        <v>1</v>
      </c>
    </row>
    <row r="727" spans="6:30" x14ac:dyDescent="0.25">
      <c r="F727" s="1"/>
      <c r="AC727" s="3" t="str">
        <f t="shared" si="22"/>
        <v/>
      </c>
      <c r="AD727" s="3">
        <f t="shared" si="23"/>
        <v>1</v>
      </c>
    </row>
    <row r="728" spans="6:30" x14ac:dyDescent="0.25">
      <c r="F728" s="1"/>
      <c r="AC728" s="3" t="str">
        <f t="shared" si="22"/>
        <v/>
      </c>
      <c r="AD728" s="3">
        <f t="shared" si="23"/>
        <v>1</v>
      </c>
    </row>
    <row r="729" spans="6:30" x14ac:dyDescent="0.25">
      <c r="F729" s="1"/>
      <c r="AC729" s="3" t="str">
        <f t="shared" si="22"/>
        <v/>
      </c>
      <c r="AD729" s="3">
        <f t="shared" si="23"/>
        <v>1</v>
      </c>
    </row>
    <row r="730" spans="6:30" x14ac:dyDescent="0.25">
      <c r="F730" s="1"/>
      <c r="AC730" s="3" t="str">
        <f t="shared" si="22"/>
        <v/>
      </c>
      <c r="AD730" s="3">
        <f t="shared" si="23"/>
        <v>1</v>
      </c>
    </row>
    <row r="731" spans="6:30" x14ac:dyDescent="0.25">
      <c r="F731" s="1"/>
      <c r="AC731" s="3" t="str">
        <f t="shared" si="22"/>
        <v/>
      </c>
      <c r="AD731" s="3">
        <f t="shared" si="23"/>
        <v>1</v>
      </c>
    </row>
    <row r="732" spans="6:30" x14ac:dyDescent="0.25">
      <c r="F732" s="1"/>
      <c r="AC732" s="3" t="str">
        <f t="shared" si="22"/>
        <v/>
      </c>
      <c r="AD732" s="3">
        <f t="shared" si="23"/>
        <v>1</v>
      </c>
    </row>
    <row r="733" spans="6:30" x14ac:dyDescent="0.25">
      <c r="F733" s="1"/>
      <c r="AC733" s="3" t="str">
        <f t="shared" si="22"/>
        <v/>
      </c>
      <c r="AD733" s="3">
        <f t="shared" si="23"/>
        <v>1</v>
      </c>
    </row>
    <row r="734" spans="6:30" x14ac:dyDescent="0.25">
      <c r="F734" s="1"/>
      <c r="AC734" s="3" t="str">
        <f t="shared" si="22"/>
        <v/>
      </c>
      <c r="AD734" s="3">
        <f t="shared" si="23"/>
        <v>1</v>
      </c>
    </row>
    <row r="735" spans="6:30" x14ac:dyDescent="0.25">
      <c r="F735" s="1"/>
      <c r="AC735" s="3" t="str">
        <f t="shared" si="22"/>
        <v/>
      </c>
      <c r="AD735" s="3">
        <f t="shared" si="23"/>
        <v>1</v>
      </c>
    </row>
    <row r="736" spans="6:30" x14ac:dyDescent="0.25">
      <c r="F736" s="1"/>
      <c r="AC736" s="3" t="str">
        <f t="shared" si="22"/>
        <v/>
      </c>
      <c r="AD736" s="3">
        <f t="shared" si="23"/>
        <v>1</v>
      </c>
    </row>
    <row r="737" spans="6:30" x14ac:dyDescent="0.25">
      <c r="F737" s="1"/>
      <c r="AC737" s="3" t="str">
        <f t="shared" si="22"/>
        <v/>
      </c>
      <c r="AD737" s="3">
        <f t="shared" si="23"/>
        <v>1</v>
      </c>
    </row>
    <row r="738" spans="6:30" x14ac:dyDescent="0.25">
      <c r="F738" s="1"/>
      <c r="AC738" s="3" t="str">
        <f t="shared" si="22"/>
        <v/>
      </c>
      <c r="AD738" s="3">
        <f t="shared" si="23"/>
        <v>1</v>
      </c>
    </row>
    <row r="739" spans="6:30" x14ac:dyDescent="0.25">
      <c r="F739" s="1"/>
      <c r="AC739" s="3" t="str">
        <f t="shared" si="22"/>
        <v/>
      </c>
      <c r="AD739" s="3">
        <f t="shared" si="23"/>
        <v>1</v>
      </c>
    </row>
    <row r="740" spans="6:30" x14ac:dyDescent="0.25">
      <c r="F740" s="1"/>
      <c r="AC740" s="3" t="str">
        <f t="shared" si="22"/>
        <v/>
      </c>
      <c r="AD740" s="3">
        <f t="shared" si="23"/>
        <v>1</v>
      </c>
    </row>
    <row r="741" spans="6:30" x14ac:dyDescent="0.25">
      <c r="F741" s="1"/>
      <c r="AC741" s="3" t="str">
        <f t="shared" si="22"/>
        <v/>
      </c>
      <c r="AD741" s="3">
        <f t="shared" si="23"/>
        <v>1</v>
      </c>
    </row>
    <row r="742" spans="6:30" x14ac:dyDescent="0.25">
      <c r="F742" s="1"/>
      <c r="AC742" s="3" t="str">
        <f t="shared" si="22"/>
        <v/>
      </c>
      <c r="AD742" s="3">
        <f t="shared" si="23"/>
        <v>1</v>
      </c>
    </row>
    <row r="743" spans="6:30" x14ac:dyDescent="0.25">
      <c r="F743" s="1"/>
      <c r="AC743" s="3" t="str">
        <f t="shared" si="22"/>
        <v/>
      </c>
      <c r="AD743" s="3">
        <f t="shared" si="23"/>
        <v>1</v>
      </c>
    </row>
    <row r="744" spans="6:30" x14ac:dyDescent="0.25">
      <c r="F744" s="1"/>
      <c r="AC744" s="3" t="str">
        <f t="shared" si="22"/>
        <v/>
      </c>
      <c r="AD744" s="3">
        <f t="shared" si="23"/>
        <v>1</v>
      </c>
    </row>
    <row r="745" spans="6:30" x14ac:dyDescent="0.25">
      <c r="F745" s="1"/>
      <c r="AC745" s="3" t="str">
        <f t="shared" si="22"/>
        <v/>
      </c>
      <c r="AD745" s="3">
        <f t="shared" si="23"/>
        <v>1</v>
      </c>
    </row>
    <row r="746" spans="6:30" x14ac:dyDescent="0.25">
      <c r="F746" s="1"/>
      <c r="AC746" s="3" t="str">
        <f t="shared" si="22"/>
        <v/>
      </c>
      <c r="AD746" s="3">
        <f t="shared" si="23"/>
        <v>1</v>
      </c>
    </row>
    <row r="747" spans="6:30" x14ac:dyDescent="0.25">
      <c r="F747" s="1"/>
      <c r="AC747" s="3" t="str">
        <f t="shared" si="22"/>
        <v/>
      </c>
      <c r="AD747" s="3">
        <f t="shared" si="23"/>
        <v>1</v>
      </c>
    </row>
    <row r="748" spans="6:30" x14ac:dyDescent="0.25">
      <c r="F748" s="1"/>
      <c r="AC748" s="3" t="str">
        <f t="shared" si="22"/>
        <v/>
      </c>
      <c r="AD748" s="3">
        <f t="shared" si="23"/>
        <v>1</v>
      </c>
    </row>
    <row r="749" spans="6:30" x14ac:dyDescent="0.25">
      <c r="F749" s="1"/>
      <c r="AC749" s="3" t="str">
        <f t="shared" si="22"/>
        <v/>
      </c>
      <c r="AD749" s="3">
        <f t="shared" si="23"/>
        <v>1</v>
      </c>
    </row>
    <row r="750" spans="6:30" x14ac:dyDescent="0.25">
      <c r="F750" s="1"/>
      <c r="AC750" s="3" t="str">
        <f t="shared" si="22"/>
        <v/>
      </c>
      <c r="AD750" s="3">
        <f t="shared" si="23"/>
        <v>1</v>
      </c>
    </row>
    <row r="751" spans="6:30" x14ac:dyDescent="0.25">
      <c r="F751" s="1"/>
      <c r="AC751" s="3" t="str">
        <f t="shared" si="22"/>
        <v/>
      </c>
      <c r="AD751" s="3">
        <f t="shared" si="23"/>
        <v>1</v>
      </c>
    </row>
    <row r="752" spans="6:30" x14ac:dyDescent="0.25">
      <c r="F752" s="1"/>
      <c r="AC752" s="3" t="str">
        <f t="shared" si="22"/>
        <v/>
      </c>
      <c r="AD752" s="3">
        <f t="shared" si="23"/>
        <v>1</v>
      </c>
    </row>
    <row r="753" spans="6:30" x14ac:dyDescent="0.25">
      <c r="F753" s="1"/>
      <c r="AC753" s="3" t="str">
        <f t="shared" si="22"/>
        <v/>
      </c>
      <c r="AD753" s="3">
        <f t="shared" si="23"/>
        <v>1</v>
      </c>
    </row>
    <row r="754" spans="6:30" x14ac:dyDescent="0.25">
      <c r="F754" s="1"/>
      <c r="AC754" s="3" t="str">
        <f t="shared" si="22"/>
        <v/>
      </c>
      <c r="AD754" s="3">
        <f t="shared" si="23"/>
        <v>1</v>
      </c>
    </row>
    <row r="755" spans="6:30" x14ac:dyDescent="0.25">
      <c r="F755" s="1"/>
      <c r="AC755" s="3" t="str">
        <f t="shared" si="22"/>
        <v/>
      </c>
      <c r="AD755" s="3">
        <f t="shared" si="23"/>
        <v>1</v>
      </c>
    </row>
    <row r="756" spans="6:30" x14ac:dyDescent="0.25">
      <c r="F756" s="1"/>
      <c r="AC756" s="3" t="str">
        <f t="shared" si="22"/>
        <v/>
      </c>
      <c r="AD756" s="3">
        <f t="shared" si="23"/>
        <v>1</v>
      </c>
    </row>
    <row r="757" spans="6:30" x14ac:dyDescent="0.25">
      <c r="F757" s="1"/>
      <c r="AC757" s="3" t="str">
        <f t="shared" si="22"/>
        <v/>
      </c>
      <c r="AD757" s="3">
        <f t="shared" si="23"/>
        <v>1</v>
      </c>
    </row>
    <row r="758" spans="6:30" x14ac:dyDescent="0.25">
      <c r="F758" s="1"/>
      <c r="AC758" s="3" t="str">
        <f t="shared" si="22"/>
        <v/>
      </c>
      <c r="AD758" s="3">
        <f t="shared" si="23"/>
        <v>1</v>
      </c>
    </row>
    <row r="759" spans="6:30" x14ac:dyDescent="0.25">
      <c r="F759" s="1"/>
      <c r="AC759" s="3" t="str">
        <f t="shared" si="22"/>
        <v/>
      </c>
      <c r="AD759" s="3">
        <f t="shared" si="23"/>
        <v>1</v>
      </c>
    </row>
    <row r="760" spans="6:30" x14ac:dyDescent="0.25">
      <c r="F760" s="1"/>
      <c r="AC760" s="3" t="str">
        <f t="shared" si="22"/>
        <v/>
      </c>
      <c r="AD760" s="3">
        <f t="shared" si="23"/>
        <v>1</v>
      </c>
    </row>
    <row r="761" spans="6:30" x14ac:dyDescent="0.25">
      <c r="F761" s="1"/>
      <c r="AC761" s="3" t="str">
        <f t="shared" si="22"/>
        <v/>
      </c>
      <c r="AD761" s="3">
        <f t="shared" si="23"/>
        <v>1</v>
      </c>
    </row>
    <row r="762" spans="6:30" x14ac:dyDescent="0.25">
      <c r="F762" s="1"/>
      <c r="AC762" s="3" t="str">
        <f t="shared" si="22"/>
        <v/>
      </c>
      <c r="AD762" s="3">
        <f t="shared" si="23"/>
        <v>1</v>
      </c>
    </row>
    <row r="763" spans="6:30" x14ac:dyDescent="0.25">
      <c r="F763" s="1"/>
      <c r="AC763" s="3" t="str">
        <f t="shared" si="22"/>
        <v/>
      </c>
      <c r="AD763" s="3">
        <f t="shared" si="23"/>
        <v>1</v>
      </c>
    </row>
    <row r="764" spans="6:30" x14ac:dyDescent="0.25">
      <c r="F764" s="1"/>
      <c r="AC764" s="3" t="str">
        <f t="shared" si="22"/>
        <v/>
      </c>
      <c r="AD764" s="3">
        <f t="shared" si="23"/>
        <v>1</v>
      </c>
    </row>
    <row r="765" spans="6:30" x14ac:dyDescent="0.25">
      <c r="F765" s="1"/>
      <c r="AC765" s="3" t="str">
        <f t="shared" si="22"/>
        <v/>
      </c>
      <c r="AD765" s="3">
        <f t="shared" si="23"/>
        <v>1</v>
      </c>
    </row>
    <row r="766" spans="6:30" x14ac:dyDescent="0.25">
      <c r="F766" s="1"/>
      <c r="AC766" s="3" t="str">
        <f t="shared" si="22"/>
        <v/>
      </c>
      <c r="AD766" s="3">
        <f t="shared" si="23"/>
        <v>1</v>
      </c>
    </row>
    <row r="767" spans="6:30" x14ac:dyDescent="0.25">
      <c r="F767" s="1"/>
      <c r="AC767" s="3" t="str">
        <f t="shared" si="22"/>
        <v/>
      </c>
      <c r="AD767" s="3">
        <f t="shared" si="23"/>
        <v>1</v>
      </c>
    </row>
    <row r="768" spans="6:30" x14ac:dyDescent="0.25">
      <c r="F768" s="1"/>
      <c r="AC768" s="3" t="str">
        <f t="shared" si="22"/>
        <v/>
      </c>
      <c r="AD768" s="3">
        <f t="shared" si="23"/>
        <v>1</v>
      </c>
    </row>
    <row r="769" spans="6:30" x14ac:dyDescent="0.25">
      <c r="F769" s="1"/>
      <c r="AC769" s="3" t="str">
        <f t="shared" si="22"/>
        <v/>
      </c>
      <c r="AD769" s="3">
        <f t="shared" si="23"/>
        <v>1</v>
      </c>
    </row>
    <row r="770" spans="6:30" x14ac:dyDescent="0.25">
      <c r="F770" s="1"/>
      <c r="AC770" s="3" t="str">
        <f t="shared" si="22"/>
        <v/>
      </c>
      <c r="AD770" s="3">
        <f t="shared" si="23"/>
        <v>1</v>
      </c>
    </row>
    <row r="771" spans="6:30" x14ac:dyDescent="0.25">
      <c r="F771" s="1"/>
      <c r="AC771" s="3" t="str">
        <f t="shared" ref="AC771:AC834" si="24">LEFT(V771,10)</f>
        <v/>
      </c>
      <c r="AD771" s="3">
        <f t="shared" ref="AD771:AD834" si="25">IFERROR(IF(AC771="Bbox Miami",0,1),"--")</f>
        <v>1</v>
      </c>
    </row>
    <row r="772" spans="6:30" x14ac:dyDescent="0.25">
      <c r="F772" s="1"/>
      <c r="AC772" s="3" t="str">
        <f t="shared" si="24"/>
        <v/>
      </c>
      <c r="AD772" s="3">
        <f t="shared" si="25"/>
        <v>1</v>
      </c>
    </row>
    <row r="773" spans="6:30" x14ac:dyDescent="0.25">
      <c r="F773" s="1"/>
      <c r="AC773" s="3" t="str">
        <f t="shared" si="24"/>
        <v/>
      </c>
      <c r="AD773" s="3">
        <f t="shared" si="25"/>
        <v>1</v>
      </c>
    </row>
    <row r="774" spans="6:30" x14ac:dyDescent="0.25">
      <c r="F774" s="1"/>
      <c r="AC774" s="3" t="str">
        <f t="shared" si="24"/>
        <v/>
      </c>
      <c r="AD774" s="3">
        <f t="shared" si="25"/>
        <v>1</v>
      </c>
    </row>
    <row r="775" spans="6:30" x14ac:dyDescent="0.25">
      <c r="F775" s="1"/>
      <c r="AC775" s="3" t="str">
        <f t="shared" si="24"/>
        <v/>
      </c>
      <c r="AD775" s="3">
        <f t="shared" si="25"/>
        <v>1</v>
      </c>
    </row>
    <row r="776" spans="6:30" x14ac:dyDescent="0.25">
      <c r="F776" s="1"/>
      <c r="AC776" s="3" t="str">
        <f t="shared" si="24"/>
        <v/>
      </c>
      <c r="AD776" s="3">
        <f t="shared" si="25"/>
        <v>1</v>
      </c>
    </row>
    <row r="777" spans="6:30" x14ac:dyDescent="0.25">
      <c r="F777" s="1"/>
      <c r="AC777" s="3" t="str">
        <f t="shared" si="24"/>
        <v/>
      </c>
      <c r="AD777" s="3">
        <f t="shared" si="25"/>
        <v>1</v>
      </c>
    </row>
    <row r="778" spans="6:30" x14ac:dyDescent="0.25">
      <c r="F778" s="1"/>
      <c r="AC778" s="3" t="str">
        <f t="shared" si="24"/>
        <v/>
      </c>
      <c r="AD778" s="3">
        <f t="shared" si="25"/>
        <v>1</v>
      </c>
    </row>
    <row r="779" spans="6:30" x14ac:dyDescent="0.25">
      <c r="F779" s="1"/>
      <c r="AC779" s="3" t="str">
        <f t="shared" si="24"/>
        <v/>
      </c>
      <c r="AD779" s="3">
        <f t="shared" si="25"/>
        <v>1</v>
      </c>
    </row>
    <row r="780" spans="6:30" x14ac:dyDescent="0.25">
      <c r="F780" s="1"/>
      <c r="AC780" s="3" t="str">
        <f t="shared" si="24"/>
        <v/>
      </c>
      <c r="AD780" s="3">
        <f t="shared" si="25"/>
        <v>1</v>
      </c>
    </row>
    <row r="781" spans="6:30" x14ac:dyDescent="0.25">
      <c r="F781" s="1"/>
      <c r="AC781" s="3" t="str">
        <f t="shared" si="24"/>
        <v/>
      </c>
      <c r="AD781" s="3">
        <f t="shared" si="25"/>
        <v>1</v>
      </c>
    </row>
    <row r="782" spans="6:30" x14ac:dyDescent="0.25">
      <c r="F782" s="1"/>
      <c r="AC782" s="3" t="str">
        <f t="shared" si="24"/>
        <v/>
      </c>
      <c r="AD782" s="3">
        <f t="shared" si="25"/>
        <v>1</v>
      </c>
    </row>
    <row r="783" spans="6:30" x14ac:dyDescent="0.25">
      <c r="F783" s="1"/>
      <c r="AC783" s="3" t="str">
        <f t="shared" si="24"/>
        <v/>
      </c>
      <c r="AD783" s="3">
        <f t="shared" si="25"/>
        <v>1</v>
      </c>
    </row>
    <row r="784" spans="6:30" x14ac:dyDescent="0.25">
      <c r="F784" s="1"/>
      <c r="AC784" s="3" t="str">
        <f t="shared" si="24"/>
        <v/>
      </c>
      <c r="AD784" s="3">
        <f t="shared" si="25"/>
        <v>1</v>
      </c>
    </row>
    <row r="785" spans="6:30" x14ac:dyDescent="0.25">
      <c r="F785" s="1"/>
      <c r="AC785" s="3" t="str">
        <f t="shared" si="24"/>
        <v/>
      </c>
      <c r="AD785" s="3">
        <f t="shared" si="25"/>
        <v>1</v>
      </c>
    </row>
    <row r="786" spans="6:30" x14ac:dyDescent="0.25">
      <c r="F786" s="1"/>
      <c r="AC786" s="3" t="str">
        <f t="shared" si="24"/>
        <v/>
      </c>
      <c r="AD786" s="3">
        <f t="shared" si="25"/>
        <v>1</v>
      </c>
    </row>
    <row r="787" spans="6:30" x14ac:dyDescent="0.25">
      <c r="F787" s="1"/>
      <c r="AC787" s="3" t="str">
        <f t="shared" si="24"/>
        <v/>
      </c>
      <c r="AD787" s="3">
        <f t="shared" si="25"/>
        <v>1</v>
      </c>
    </row>
    <row r="788" spans="6:30" x14ac:dyDescent="0.25">
      <c r="F788" s="1"/>
      <c r="AC788" s="3" t="str">
        <f t="shared" si="24"/>
        <v/>
      </c>
      <c r="AD788" s="3">
        <f t="shared" si="25"/>
        <v>1</v>
      </c>
    </row>
    <row r="789" spans="6:30" x14ac:dyDescent="0.25">
      <c r="F789" s="1"/>
      <c r="AC789" s="3" t="str">
        <f t="shared" si="24"/>
        <v/>
      </c>
      <c r="AD789" s="3">
        <f t="shared" si="25"/>
        <v>1</v>
      </c>
    </row>
    <row r="790" spans="6:30" x14ac:dyDescent="0.25">
      <c r="F790" s="1"/>
      <c r="AC790" s="3" t="str">
        <f t="shared" si="24"/>
        <v/>
      </c>
      <c r="AD790" s="3">
        <f t="shared" si="25"/>
        <v>1</v>
      </c>
    </row>
    <row r="791" spans="6:30" x14ac:dyDescent="0.25">
      <c r="F791" s="1"/>
      <c r="AC791" s="3" t="str">
        <f t="shared" si="24"/>
        <v/>
      </c>
      <c r="AD791" s="3">
        <f t="shared" si="25"/>
        <v>1</v>
      </c>
    </row>
    <row r="792" spans="6:30" x14ac:dyDescent="0.25">
      <c r="F792" s="1"/>
      <c r="AC792" s="3" t="str">
        <f t="shared" si="24"/>
        <v/>
      </c>
      <c r="AD792" s="3">
        <f t="shared" si="25"/>
        <v>1</v>
      </c>
    </row>
    <row r="793" spans="6:30" x14ac:dyDescent="0.25">
      <c r="F793" s="1"/>
      <c r="AC793" s="3" t="str">
        <f t="shared" si="24"/>
        <v/>
      </c>
      <c r="AD793" s="3">
        <f t="shared" si="25"/>
        <v>1</v>
      </c>
    </row>
    <row r="794" spans="6:30" x14ac:dyDescent="0.25">
      <c r="F794" s="1"/>
      <c r="AC794" s="3" t="str">
        <f t="shared" si="24"/>
        <v/>
      </c>
      <c r="AD794" s="3">
        <f t="shared" si="25"/>
        <v>1</v>
      </c>
    </row>
    <row r="795" spans="6:30" x14ac:dyDescent="0.25">
      <c r="F795" s="1"/>
      <c r="AC795" s="3" t="str">
        <f t="shared" si="24"/>
        <v/>
      </c>
      <c r="AD795" s="3">
        <f t="shared" si="25"/>
        <v>1</v>
      </c>
    </row>
    <row r="796" spans="6:30" x14ac:dyDescent="0.25">
      <c r="F796" s="1"/>
      <c r="AC796" s="3" t="str">
        <f t="shared" si="24"/>
        <v/>
      </c>
      <c r="AD796" s="3">
        <f t="shared" si="25"/>
        <v>1</v>
      </c>
    </row>
    <row r="797" spans="6:30" x14ac:dyDescent="0.25">
      <c r="F797" s="1"/>
      <c r="AC797" s="3" t="str">
        <f t="shared" si="24"/>
        <v/>
      </c>
      <c r="AD797" s="3">
        <f t="shared" si="25"/>
        <v>1</v>
      </c>
    </row>
    <row r="798" spans="6:30" x14ac:dyDescent="0.25">
      <c r="F798" s="1"/>
      <c r="AC798" s="3" t="str">
        <f t="shared" si="24"/>
        <v/>
      </c>
      <c r="AD798" s="3">
        <f t="shared" si="25"/>
        <v>1</v>
      </c>
    </row>
    <row r="799" spans="6:30" x14ac:dyDescent="0.25">
      <c r="F799" s="1"/>
      <c r="AC799" s="3" t="str">
        <f t="shared" si="24"/>
        <v/>
      </c>
      <c r="AD799" s="3">
        <f t="shared" si="25"/>
        <v>1</v>
      </c>
    </row>
    <row r="800" spans="6:30" x14ac:dyDescent="0.25">
      <c r="F800" s="1"/>
      <c r="AC800" s="3" t="str">
        <f t="shared" si="24"/>
        <v/>
      </c>
      <c r="AD800" s="3">
        <f t="shared" si="25"/>
        <v>1</v>
      </c>
    </row>
    <row r="801" spans="6:30" x14ac:dyDescent="0.25">
      <c r="F801" s="1"/>
      <c r="AC801" s="3" t="str">
        <f t="shared" si="24"/>
        <v/>
      </c>
      <c r="AD801" s="3">
        <f t="shared" si="25"/>
        <v>1</v>
      </c>
    </row>
    <row r="802" spans="6:30" x14ac:dyDescent="0.25">
      <c r="F802" s="1"/>
      <c r="AC802" s="3" t="str">
        <f t="shared" si="24"/>
        <v/>
      </c>
      <c r="AD802" s="3">
        <f t="shared" si="25"/>
        <v>1</v>
      </c>
    </row>
    <row r="803" spans="6:30" x14ac:dyDescent="0.25">
      <c r="F803" s="1"/>
      <c r="AC803" s="3" t="str">
        <f t="shared" si="24"/>
        <v/>
      </c>
      <c r="AD803" s="3">
        <f t="shared" si="25"/>
        <v>1</v>
      </c>
    </row>
    <row r="804" spans="6:30" x14ac:dyDescent="0.25">
      <c r="F804" s="1"/>
      <c r="AC804" s="3" t="str">
        <f t="shared" si="24"/>
        <v/>
      </c>
      <c r="AD804" s="3">
        <f t="shared" si="25"/>
        <v>1</v>
      </c>
    </row>
    <row r="805" spans="6:30" x14ac:dyDescent="0.25">
      <c r="F805" s="1"/>
      <c r="AC805" s="3" t="str">
        <f t="shared" si="24"/>
        <v/>
      </c>
      <c r="AD805" s="3">
        <f t="shared" si="25"/>
        <v>1</v>
      </c>
    </row>
    <row r="806" spans="6:30" x14ac:dyDescent="0.25">
      <c r="F806" s="1"/>
      <c r="AC806" s="3" t="str">
        <f t="shared" si="24"/>
        <v/>
      </c>
      <c r="AD806" s="3">
        <f t="shared" si="25"/>
        <v>1</v>
      </c>
    </row>
    <row r="807" spans="6:30" x14ac:dyDescent="0.25">
      <c r="F807" s="1"/>
      <c r="AC807" s="3" t="str">
        <f t="shared" si="24"/>
        <v/>
      </c>
      <c r="AD807" s="3">
        <f t="shared" si="25"/>
        <v>1</v>
      </c>
    </row>
    <row r="808" spans="6:30" x14ac:dyDescent="0.25">
      <c r="F808" s="1"/>
      <c r="AC808" s="3" t="str">
        <f t="shared" si="24"/>
        <v/>
      </c>
      <c r="AD808" s="3">
        <f t="shared" si="25"/>
        <v>1</v>
      </c>
    </row>
    <row r="809" spans="6:30" x14ac:dyDescent="0.25">
      <c r="F809" s="1"/>
      <c r="AC809" s="3" t="str">
        <f t="shared" si="24"/>
        <v/>
      </c>
      <c r="AD809" s="3">
        <f t="shared" si="25"/>
        <v>1</v>
      </c>
    </row>
    <row r="810" spans="6:30" x14ac:dyDescent="0.25">
      <c r="F810" s="1"/>
      <c r="AC810" s="3" t="str">
        <f t="shared" si="24"/>
        <v/>
      </c>
      <c r="AD810" s="3">
        <f t="shared" si="25"/>
        <v>1</v>
      </c>
    </row>
    <row r="811" spans="6:30" x14ac:dyDescent="0.25">
      <c r="F811" s="1"/>
      <c r="AC811" s="3" t="str">
        <f t="shared" si="24"/>
        <v/>
      </c>
      <c r="AD811" s="3">
        <f t="shared" si="25"/>
        <v>1</v>
      </c>
    </row>
    <row r="812" spans="6:30" x14ac:dyDescent="0.25">
      <c r="F812" s="1"/>
      <c r="AC812" s="3" t="str">
        <f t="shared" si="24"/>
        <v/>
      </c>
      <c r="AD812" s="3">
        <f t="shared" si="25"/>
        <v>1</v>
      </c>
    </row>
    <row r="813" spans="6:30" x14ac:dyDescent="0.25">
      <c r="F813" s="1"/>
      <c r="AC813" s="3" t="str">
        <f t="shared" si="24"/>
        <v/>
      </c>
      <c r="AD813" s="3">
        <f t="shared" si="25"/>
        <v>1</v>
      </c>
    </row>
    <row r="814" spans="6:30" x14ac:dyDescent="0.25">
      <c r="F814" s="1"/>
      <c r="AC814" s="3" t="str">
        <f t="shared" si="24"/>
        <v/>
      </c>
      <c r="AD814" s="3">
        <f t="shared" si="25"/>
        <v>1</v>
      </c>
    </row>
    <row r="815" spans="6:30" x14ac:dyDescent="0.25">
      <c r="F815" s="1"/>
      <c r="AC815" s="3" t="str">
        <f t="shared" si="24"/>
        <v/>
      </c>
      <c r="AD815" s="3">
        <f t="shared" si="25"/>
        <v>1</v>
      </c>
    </row>
    <row r="816" spans="6:30" x14ac:dyDescent="0.25">
      <c r="F816" s="1"/>
      <c r="AC816" s="3" t="str">
        <f t="shared" si="24"/>
        <v/>
      </c>
      <c r="AD816" s="3">
        <f t="shared" si="25"/>
        <v>1</v>
      </c>
    </row>
    <row r="817" spans="6:30" x14ac:dyDescent="0.25">
      <c r="F817" s="1"/>
      <c r="AC817" s="3" t="str">
        <f t="shared" si="24"/>
        <v/>
      </c>
      <c r="AD817" s="3">
        <f t="shared" si="25"/>
        <v>1</v>
      </c>
    </row>
    <row r="818" spans="6:30" x14ac:dyDescent="0.25">
      <c r="F818" s="1"/>
      <c r="AC818" s="3" t="str">
        <f t="shared" si="24"/>
        <v/>
      </c>
      <c r="AD818" s="3">
        <f t="shared" si="25"/>
        <v>1</v>
      </c>
    </row>
    <row r="819" spans="6:30" x14ac:dyDescent="0.25">
      <c r="F819" s="1"/>
      <c r="AC819" s="3" t="str">
        <f t="shared" si="24"/>
        <v/>
      </c>
      <c r="AD819" s="3">
        <f t="shared" si="25"/>
        <v>1</v>
      </c>
    </row>
    <row r="820" spans="6:30" x14ac:dyDescent="0.25">
      <c r="F820" s="1"/>
      <c r="AC820" s="3" t="str">
        <f t="shared" si="24"/>
        <v/>
      </c>
      <c r="AD820" s="3">
        <f t="shared" si="25"/>
        <v>1</v>
      </c>
    </row>
    <row r="821" spans="6:30" x14ac:dyDescent="0.25">
      <c r="F821" s="1"/>
      <c r="AC821" s="3" t="str">
        <f t="shared" si="24"/>
        <v/>
      </c>
      <c r="AD821" s="3">
        <f t="shared" si="25"/>
        <v>1</v>
      </c>
    </row>
    <row r="822" spans="6:30" x14ac:dyDescent="0.25">
      <c r="F822" s="1"/>
      <c r="AC822" s="3" t="str">
        <f t="shared" si="24"/>
        <v/>
      </c>
      <c r="AD822" s="3">
        <f t="shared" si="25"/>
        <v>1</v>
      </c>
    </row>
    <row r="823" spans="6:30" x14ac:dyDescent="0.25">
      <c r="F823" s="1"/>
      <c r="AC823" s="3" t="str">
        <f t="shared" si="24"/>
        <v/>
      </c>
      <c r="AD823" s="3">
        <f t="shared" si="25"/>
        <v>1</v>
      </c>
    </row>
    <row r="824" spans="6:30" x14ac:dyDescent="0.25">
      <c r="F824" s="1"/>
      <c r="AC824" s="3" t="str">
        <f t="shared" si="24"/>
        <v/>
      </c>
      <c r="AD824" s="3">
        <f t="shared" si="25"/>
        <v>1</v>
      </c>
    </row>
    <row r="825" spans="6:30" x14ac:dyDescent="0.25">
      <c r="F825" s="1"/>
      <c r="AC825" s="3" t="str">
        <f t="shared" si="24"/>
        <v/>
      </c>
      <c r="AD825" s="3">
        <f t="shared" si="25"/>
        <v>1</v>
      </c>
    </row>
    <row r="826" spans="6:30" x14ac:dyDescent="0.25">
      <c r="F826" s="1"/>
      <c r="AC826" s="3" t="str">
        <f t="shared" si="24"/>
        <v/>
      </c>
      <c r="AD826" s="3">
        <f t="shared" si="25"/>
        <v>1</v>
      </c>
    </row>
    <row r="827" spans="6:30" x14ac:dyDescent="0.25">
      <c r="F827" s="1"/>
      <c r="AC827" s="3" t="str">
        <f t="shared" si="24"/>
        <v/>
      </c>
      <c r="AD827" s="3">
        <f t="shared" si="25"/>
        <v>1</v>
      </c>
    </row>
    <row r="828" spans="6:30" x14ac:dyDescent="0.25">
      <c r="F828" s="1"/>
      <c r="AC828" s="3" t="str">
        <f t="shared" si="24"/>
        <v/>
      </c>
      <c r="AD828" s="3">
        <f t="shared" si="25"/>
        <v>1</v>
      </c>
    </row>
    <row r="829" spans="6:30" x14ac:dyDescent="0.25">
      <c r="F829" s="1"/>
      <c r="AC829" s="3" t="str">
        <f t="shared" si="24"/>
        <v/>
      </c>
      <c r="AD829" s="3">
        <f t="shared" si="25"/>
        <v>1</v>
      </c>
    </row>
    <row r="830" spans="6:30" x14ac:dyDescent="0.25">
      <c r="F830" s="1"/>
      <c r="AC830" s="3" t="str">
        <f t="shared" si="24"/>
        <v/>
      </c>
      <c r="AD830" s="3">
        <f t="shared" si="25"/>
        <v>1</v>
      </c>
    </row>
    <row r="831" spans="6:30" x14ac:dyDescent="0.25">
      <c r="F831" s="1"/>
      <c r="AC831" s="3" t="str">
        <f t="shared" si="24"/>
        <v/>
      </c>
      <c r="AD831" s="3">
        <f t="shared" si="25"/>
        <v>1</v>
      </c>
    </row>
    <row r="832" spans="6:30" x14ac:dyDescent="0.25">
      <c r="F832" s="1"/>
      <c r="AC832" s="3" t="str">
        <f t="shared" si="24"/>
        <v/>
      </c>
      <c r="AD832" s="3">
        <f t="shared" si="25"/>
        <v>1</v>
      </c>
    </row>
    <row r="833" spans="6:30" x14ac:dyDescent="0.25">
      <c r="F833" s="1"/>
      <c r="AC833" s="3" t="str">
        <f t="shared" si="24"/>
        <v/>
      </c>
      <c r="AD833" s="3">
        <f t="shared" si="25"/>
        <v>1</v>
      </c>
    </row>
    <row r="834" spans="6:30" x14ac:dyDescent="0.25">
      <c r="F834" s="1"/>
      <c r="AC834" s="3" t="str">
        <f t="shared" si="24"/>
        <v/>
      </c>
      <c r="AD834" s="3">
        <f t="shared" si="25"/>
        <v>1</v>
      </c>
    </row>
    <row r="835" spans="6:30" x14ac:dyDescent="0.25">
      <c r="F835" s="1"/>
      <c r="AC835" s="3" t="str">
        <f t="shared" ref="AC835:AC898" si="26">LEFT(V835,10)</f>
        <v/>
      </c>
      <c r="AD835" s="3">
        <f t="shared" ref="AD835:AD898" si="27">IFERROR(IF(AC835="Bbox Miami",0,1),"--")</f>
        <v>1</v>
      </c>
    </row>
    <row r="836" spans="6:30" x14ac:dyDescent="0.25">
      <c r="F836" s="1"/>
      <c r="AC836" s="3" t="str">
        <f t="shared" si="26"/>
        <v/>
      </c>
      <c r="AD836" s="3">
        <f t="shared" si="27"/>
        <v>1</v>
      </c>
    </row>
    <row r="837" spans="6:30" x14ac:dyDescent="0.25">
      <c r="F837" s="1"/>
      <c r="AC837" s="3" t="str">
        <f t="shared" si="26"/>
        <v/>
      </c>
      <c r="AD837" s="3">
        <f t="shared" si="27"/>
        <v>1</v>
      </c>
    </row>
    <row r="838" spans="6:30" x14ac:dyDescent="0.25">
      <c r="F838" s="1"/>
      <c r="AC838" s="3" t="str">
        <f t="shared" si="26"/>
        <v/>
      </c>
      <c r="AD838" s="3">
        <f t="shared" si="27"/>
        <v>1</v>
      </c>
    </row>
    <row r="839" spans="6:30" x14ac:dyDescent="0.25">
      <c r="F839" s="1"/>
      <c r="AC839" s="3" t="str">
        <f t="shared" si="26"/>
        <v/>
      </c>
      <c r="AD839" s="3">
        <f t="shared" si="27"/>
        <v>1</v>
      </c>
    </row>
    <row r="840" spans="6:30" x14ac:dyDescent="0.25">
      <c r="F840" s="1"/>
      <c r="AC840" s="3" t="str">
        <f t="shared" si="26"/>
        <v/>
      </c>
      <c r="AD840" s="3">
        <f t="shared" si="27"/>
        <v>1</v>
      </c>
    </row>
    <row r="841" spans="6:30" x14ac:dyDescent="0.25">
      <c r="F841" s="1"/>
      <c r="AC841" s="3" t="str">
        <f t="shared" si="26"/>
        <v/>
      </c>
      <c r="AD841" s="3">
        <f t="shared" si="27"/>
        <v>1</v>
      </c>
    </row>
    <row r="842" spans="6:30" x14ac:dyDescent="0.25">
      <c r="F842" s="1"/>
      <c r="AC842" s="3" t="str">
        <f t="shared" si="26"/>
        <v/>
      </c>
      <c r="AD842" s="3">
        <f t="shared" si="27"/>
        <v>1</v>
      </c>
    </row>
    <row r="843" spans="6:30" x14ac:dyDescent="0.25">
      <c r="F843" s="1"/>
      <c r="AC843" s="3" t="str">
        <f t="shared" si="26"/>
        <v/>
      </c>
      <c r="AD843" s="3">
        <f t="shared" si="27"/>
        <v>1</v>
      </c>
    </row>
    <row r="844" spans="6:30" x14ac:dyDescent="0.25">
      <c r="F844" s="1"/>
      <c r="AC844" s="3" t="str">
        <f t="shared" si="26"/>
        <v/>
      </c>
      <c r="AD844" s="3">
        <f t="shared" si="27"/>
        <v>1</v>
      </c>
    </row>
    <row r="845" spans="6:30" x14ac:dyDescent="0.25">
      <c r="F845" s="1"/>
      <c r="AC845" s="3" t="str">
        <f t="shared" si="26"/>
        <v/>
      </c>
      <c r="AD845" s="3">
        <f t="shared" si="27"/>
        <v>1</v>
      </c>
    </row>
    <row r="846" spans="6:30" x14ac:dyDescent="0.25">
      <c r="F846" s="1"/>
      <c r="AC846" s="3" t="str">
        <f t="shared" si="26"/>
        <v/>
      </c>
      <c r="AD846" s="3">
        <f t="shared" si="27"/>
        <v>1</v>
      </c>
    </row>
    <row r="847" spans="6:30" x14ac:dyDescent="0.25">
      <c r="F847" s="1"/>
      <c r="AC847" s="3" t="str">
        <f t="shared" si="26"/>
        <v/>
      </c>
      <c r="AD847" s="3">
        <f t="shared" si="27"/>
        <v>1</v>
      </c>
    </row>
    <row r="848" spans="6:30" x14ac:dyDescent="0.25">
      <c r="F848" s="1"/>
      <c r="AC848" s="3" t="str">
        <f t="shared" si="26"/>
        <v/>
      </c>
      <c r="AD848" s="3">
        <f t="shared" si="27"/>
        <v>1</v>
      </c>
    </row>
    <row r="849" spans="6:30" x14ac:dyDescent="0.25">
      <c r="F849" s="1"/>
      <c r="AC849" s="3" t="str">
        <f t="shared" si="26"/>
        <v/>
      </c>
      <c r="AD849" s="3">
        <f t="shared" si="27"/>
        <v>1</v>
      </c>
    </row>
    <row r="850" spans="6:30" x14ac:dyDescent="0.25">
      <c r="F850" s="1"/>
      <c r="AC850" s="3" t="str">
        <f t="shared" si="26"/>
        <v/>
      </c>
      <c r="AD850" s="3">
        <f t="shared" si="27"/>
        <v>1</v>
      </c>
    </row>
    <row r="851" spans="6:30" x14ac:dyDescent="0.25">
      <c r="F851" s="1"/>
      <c r="AC851" s="3" t="str">
        <f t="shared" si="26"/>
        <v/>
      </c>
      <c r="AD851" s="3">
        <f t="shared" si="27"/>
        <v>1</v>
      </c>
    </row>
    <row r="852" spans="6:30" x14ac:dyDescent="0.25">
      <c r="F852" s="1"/>
      <c r="AC852" s="3" t="str">
        <f t="shared" si="26"/>
        <v/>
      </c>
      <c r="AD852" s="3">
        <f t="shared" si="27"/>
        <v>1</v>
      </c>
    </row>
    <row r="853" spans="6:30" x14ac:dyDescent="0.25">
      <c r="F853" s="1"/>
      <c r="AC853" s="3" t="str">
        <f t="shared" si="26"/>
        <v/>
      </c>
      <c r="AD853" s="3">
        <f t="shared" si="27"/>
        <v>1</v>
      </c>
    </row>
    <row r="854" spans="6:30" x14ac:dyDescent="0.25">
      <c r="F854" s="1"/>
      <c r="AC854" s="3" t="str">
        <f t="shared" si="26"/>
        <v/>
      </c>
      <c r="AD854" s="3">
        <f t="shared" si="27"/>
        <v>1</v>
      </c>
    </row>
    <row r="855" spans="6:30" x14ac:dyDescent="0.25">
      <c r="F855" s="1"/>
      <c r="AC855" s="3" t="str">
        <f t="shared" si="26"/>
        <v/>
      </c>
      <c r="AD855" s="3">
        <f t="shared" si="27"/>
        <v>1</v>
      </c>
    </row>
    <row r="856" spans="6:30" x14ac:dyDescent="0.25">
      <c r="F856" s="1"/>
      <c r="AC856" s="3" t="str">
        <f t="shared" si="26"/>
        <v/>
      </c>
      <c r="AD856" s="3">
        <f t="shared" si="27"/>
        <v>1</v>
      </c>
    </row>
    <row r="857" spans="6:30" x14ac:dyDescent="0.25">
      <c r="F857" s="1"/>
      <c r="AC857" s="3" t="str">
        <f t="shared" si="26"/>
        <v/>
      </c>
      <c r="AD857" s="3">
        <f t="shared" si="27"/>
        <v>1</v>
      </c>
    </row>
    <row r="858" spans="6:30" x14ac:dyDescent="0.25">
      <c r="F858" s="1"/>
      <c r="AC858" s="3" t="str">
        <f t="shared" si="26"/>
        <v/>
      </c>
      <c r="AD858" s="3">
        <f t="shared" si="27"/>
        <v>1</v>
      </c>
    </row>
    <row r="859" spans="6:30" x14ac:dyDescent="0.25">
      <c r="F859" s="1"/>
      <c r="AC859" s="3" t="str">
        <f t="shared" si="26"/>
        <v/>
      </c>
      <c r="AD859" s="3">
        <f t="shared" si="27"/>
        <v>1</v>
      </c>
    </row>
    <row r="860" spans="6:30" x14ac:dyDescent="0.25">
      <c r="F860" s="1"/>
      <c r="AC860" s="3" t="str">
        <f t="shared" si="26"/>
        <v/>
      </c>
      <c r="AD860" s="3">
        <f t="shared" si="27"/>
        <v>1</v>
      </c>
    </row>
    <row r="861" spans="6:30" x14ac:dyDescent="0.25">
      <c r="F861" s="1"/>
      <c r="AC861" s="3" t="str">
        <f t="shared" si="26"/>
        <v/>
      </c>
      <c r="AD861" s="3">
        <f t="shared" si="27"/>
        <v>1</v>
      </c>
    </row>
    <row r="862" spans="6:30" x14ac:dyDescent="0.25">
      <c r="F862" s="1"/>
      <c r="AC862" s="3" t="str">
        <f t="shared" si="26"/>
        <v/>
      </c>
      <c r="AD862" s="3">
        <f t="shared" si="27"/>
        <v>1</v>
      </c>
    </row>
    <row r="863" spans="6:30" x14ac:dyDescent="0.25">
      <c r="F863" s="1"/>
      <c r="AC863" s="3" t="str">
        <f t="shared" si="26"/>
        <v/>
      </c>
      <c r="AD863" s="3">
        <f t="shared" si="27"/>
        <v>1</v>
      </c>
    </row>
    <row r="864" spans="6:30" x14ac:dyDescent="0.25">
      <c r="F864" s="1"/>
      <c r="AC864" s="3" t="str">
        <f t="shared" si="26"/>
        <v/>
      </c>
      <c r="AD864" s="3">
        <f t="shared" si="27"/>
        <v>1</v>
      </c>
    </row>
    <row r="865" spans="6:30" x14ac:dyDescent="0.25">
      <c r="F865" s="1"/>
      <c r="AC865" s="3" t="str">
        <f t="shared" si="26"/>
        <v/>
      </c>
      <c r="AD865" s="3">
        <f t="shared" si="27"/>
        <v>1</v>
      </c>
    </row>
    <row r="866" spans="6:30" x14ac:dyDescent="0.25">
      <c r="F866" s="1"/>
      <c r="AC866" s="3" t="str">
        <f t="shared" si="26"/>
        <v/>
      </c>
      <c r="AD866" s="3">
        <f t="shared" si="27"/>
        <v>1</v>
      </c>
    </row>
    <row r="867" spans="6:30" x14ac:dyDescent="0.25">
      <c r="F867" s="1"/>
      <c r="AC867" s="3" t="str">
        <f t="shared" si="26"/>
        <v/>
      </c>
      <c r="AD867" s="3">
        <f t="shared" si="27"/>
        <v>1</v>
      </c>
    </row>
    <row r="868" spans="6:30" x14ac:dyDescent="0.25">
      <c r="F868" s="1"/>
      <c r="AC868" s="3" t="str">
        <f t="shared" si="26"/>
        <v/>
      </c>
      <c r="AD868" s="3">
        <f t="shared" si="27"/>
        <v>1</v>
      </c>
    </row>
    <row r="869" spans="6:30" x14ac:dyDescent="0.25">
      <c r="F869" s="1"/>
      <c r="AC869" s="3" t="str">
        <f t="shared" si="26"/>
        <v/>
      </c>
      <c r="AD869" s="3">
        <f t="shared" si="27"/>
        <v>1</v>
      </c>
    </row>
    <row r="870" spans="6:30" x14ac:dyDescent="0.25">
      <c r="F870" s="1"/>
      <c r="AC870" s="3" t="str">
        <f t="shared" si="26"/>
        <v/>
      </c>
      <c r="AD870" s="3">
        <f t="shared" si="27"/>
        <v>1</v>
      </c>
    </row>
    <row r="871" spans="6:30" x14ac:dyDescent="0.25">
      <c r="F871" s="1"/>
      <c r="AC871" s="3" t="str">
        <f t="shared" si="26"/>
        <v/>
      </c>
      <c r="AD871" s="3">
        <f t="shared" si="27"/>
        <v>1</v>
      </c>
    </row>
    <row r="872" spans="6:30" x14ac:dyDescent="0.25">
      <c r="F872" s="1"/>
      <c r="AC872" s="3" t="str">
        <f t="shared" si="26"/>
        <v/>
      </c>
      <c r="AD872" s="3">
        <f t="shared" si="27"/>
        <v>1</v>
      </c>
    </row>
    <row r="873" spans="6:30" x14ac:dyDescent="0.25">
      <c r="F873" s="1"/>
      <c r="AC873" s="3" t="str">
        <f t="shared" si="26"/>
        <v/>
      </c>
      <c r="AD873" s="3">
        <f t="shared" si="27"/>
        <v>1</v>
      </c>
    </row>
    <row r="874" spans="6:30" x14ac:dyDescent="0.25">
      <c r="F874" s="1"/>
      <c r="AC874" s="3" t="str">
        <f t="shared" si="26"/>
        <v/>
      </c>
      <c r="AD874" s="3">
        <f t="shared" si="27"/>
        <v>1</v>
      </c>
    </row>
    <row r="875" spans="6:30" x14ac:dyDescent="0.25">
      <c r="F875" s="1"/>
      <c r="AC875" s="3" t="str">
        <f t="shared" si="26"/>
        <v/>
      </c>
      <c r="AD875" s="3">
        <f t="shared" si="27"/>
        <v>1</v>
      </c>
    </row>
    <row r="876" spans="6:30" x14ac:dyDescent="0.25">
      <c r="F876" s="1"/>
      <c r="AC876" s="3" t="str">
        <f t="shared" si="26"/>
        <v/>
      </c>
      <c r="AD876" s="3">
        <f t="shared" si="27"/>
        <v>1</v>
      </c>
    </row>
    <row r="877" spans="6:30" x14ac:dyDescent="0.25">
      <c r="F877" s="1"/>
      <c r="AC877" s="3" t="str">
        <f t="shared" si="26"/>
        <v/>
      </c>
      <c r="AD877" s="3">
        <f t="shared" si="27"/>
        <v>1</v>
      </c>
    </row>
    <row r="878" spans="6:30" x14ac:dyDescent="0.25">
      <c r="F878" s="1"/>
      <c r="AC878" s="3" t="str">
        <f t="shared" si="26"/>
        <v/>
      </c>
      <c r="AD878" s="3">
        <f t="shared" si="27"/>
        <v>1</v>
      </c>
    </row>
    <row r="879" spans="6:30" x14ac:dyDescent="0.25">
      <c r="F879" s="1"/>
      <c r="AC879" s="3" t="str">
        <f t="shared" si="26"/>
        <v/>
      </c>
      <c r="AD879" s="3">
        <f t="shared" si="27"/>
        <v>1</v>
      </c>
    </row>
    <row r="880" spans="6:30" x14ac:dyDescent="0.25">
      <c r="F880" s="1"/>
      <c r="AC880" s="3" t="str">
        <f t="shared" si="26"/>
        <v/>
      </c>
      <c r="AD880" s="3">
        <f t="shared" si="27"/>
        <v>1</v>
      </c>
    </row>
    <row r="881" spans="6:30" x14ac:dyDescent="0.25">
      <c r="F881" s="1"/>
      <c r="AC881" s="3" t="str">
        <f t="shared" si="26"/>
        <v/>
      </c>
      <c r="AD881" s="3">
        <f t="shared" si="27"/>
        <v>1</v>
      </c>
    </row>
    <row r="882" spans="6:30" x14ac:dyDescent="0.25">
      <c r="F882" s="1"/>
      <c r="AC882" s="3" t="str">
        <f t="shared" si="26"/>
        <v/>
      </c>
      <c r="AD882" s="3">
        <f t="shared" si="27"/>
        <v>1</v>
      </c>
    </row>
    <row r="883" spans="6:30" x14ac:dyDescent="0.25">
      <c r="F883" s="1"/>
      <c r="AC883" s="3" t="str">
        <f t="shared" si="26"/>
        <v/>
      </c>
      <c r="AD883" s="3">
        <f t="shared" si="27"/>
        <v>1</v>
      </c>
    </row>
    <row r="884" spans="6:30" x14ac:dyDescent="0.25">
      <c r="F884" s="1"/>
      <c r="AC884" s="3" t="str">
        <f t="shared" si="26"/>
        <v/>
      </c>
      <c r="AD884" s="3">
        <f t="shared" si="27"/>
        <v>1</v>
      </c>
    </row>
    <row r="885" spans="6:30" x14ac:dyDescent="0.25">
      <c r="F885" s="1"/>
      <c r="AC885" s="3" t="str">
        <f t="shared" si="26"/>
        <v/>
      </c>
      <c r="AD885" s="3">
        <f t="shared" si="27"/>
        <v>1</v>
      </c>
    </row>
    <row r="886" spans="6:30" x14ac:dyDescent="0.25">
      <c r="F886" s="1"/>
      <c r="AC886" s="3" t="str">
        <f t="shared" si="26"/>
        <v/>
      </c>
      <c r="AD886" s="3">
        <f t="shared" si="27"/>
        <v>1</v>
      </c>
    </row>
    <row r="887" spans="6:30" x14ac:dyDescent="0.25">
      <c r="F887" s="1"/>
      <c r="AC887" s="3" t="str">
        <f t="shared" si="26"/>
        <v/>
      </c>
      <c r="AD887" s="3">
        <f t="shared" si="27"/>
        <v>1</v>
      </c>
    </row>
    <row r="888" spans="6:30" x14ac:dyDescent="0.25">
      <c r="F888" s="1"/>
      <c r="AC888" s="3" t="str">
        <f t="shared" si="26"/>
        <v/>
      </c>
      <c r="AD888" s="3">
        <f t="shared" si="27"/>
        <v>1</v>
      </c>
    </row>
    <row r="889" spans="6:30" x14ac:dyDescent="0.25">
      <c r="F889" s="1"/>
      <c r="AC889" s="3" t="str">
        <f t="shared" si="26"/>
        <v/>
      </c>
      <c r="AD889" s="3">
        <f t="shared" si="27"/>
        <v>1</v>
      </c>
    </row>
    <row r="890" spans="6:30" x14ac:dyDescent="0.25">
      <c r="F890" s="1"/>
      <c r="AC890" s="3" t="str">
        <f t="shared" si="26"/>
        <v/>
      </c>
      <c r="AD890" s="3">
        <f t="shared" si="27"/>
        <v>1</v>
      </c>
    </row>
    <row r="891" spans="6:30" x14ac:dyDescent="0.25">
      <c r="F891" s="1"/>
      <c r="AC891" s="3" t="str">
        <f t="shared" si="26"/>
        <v/>
      </c>
      <c r="AD891" s="3">
        <f t="shared" si="27"/>
        <v>1</v>
      </c>
    </row>
    <row r="892" spans="6:30" x14ac:dyDescent="0.25">
      <c r="F892" s="1"/>
      <c r="AC892" s="3" t="str">
        <f t="shared" si="26"/>
        <v/>
      </c>
      <c r="AD892" s="3">
        <f t="shared" si="27"/>
        <v>1</v>
      </c>
    </row>
    <row r="893" spans="6:30" x14ac:dyDescent="0.25">
      <c r="F893" s="1"/>
      <c r="AC893" s="3" t="str">
        <f t="shared" si="26"/>
        <v/>
      </c>
      <c r="AD893" s="3">
        <f t="shared" si="27"/>
        <v>1</v>
      </c>
    </row>
    <row r="894" spans="6:30" x14ac:dyDescent="0.25">
      <c r="F894" s="1"/>
      <c r="AC894" s="3" t="str">
        <f t="shared" si="26"/>
        <v/>
      </c>
      <c r="AD894" s="3">
        <f t="shared" si="27"/>
        <v>1</v>
      </c>
    </row>
    <row r="895" spans="6:30" x14ac:dyDescent="0.25">
      <c r="F895" s="1"/>
      <c r="AC895" s="3" t="str">
        <f t="shared" si="26"/>
        <v/>
      </c>
      <c r="AD895" s="3">
        <f t="shared" si="27"/>
        <v>1</v>
      </c>
    </row>
    <row r="896" spans="6:30" x14ac:dyDescent="0.25">
      <c r="F896" s="1"/>
      <c r="AC896" s="3" t="str">
        <f t="shared" si="26"/>
        <v/>
      </c>
      <c r="AD896" s="3">
        <f t="shared" si="27"/>
        <v>1</v>
      </c>
    </row>
    <row r="897" spans="6:30" x14ac:dyDescent="0.25">
      <c r="F897" s="1"/>
      <c r="AC897" s="3" t="str">
        <f t="shared" si="26"/>
        <v/>
      </c>
      <c r="AD897" s="3">
        <f t="shared" si="27"/>
        <v>1</v>
      </c>
    </row>
    <row r="898" spans="6:30" x14ac:dyDescent="0.25">
      <c r="F898" s="1"/>
      <c r="AC898" s="3" t="str">
        <f t="shared" si="26"/>
        <v/>
      </c>
      <c r="AD898" s="3">
        <f t="shared" si="27"/>
        <v>1</v>
      </c>
    </row>
    <row r="899" spans="6:30" x14ac:dyDescent="0.25">
      <c r="F899" s="1"/>
      <c r="AC899" s="3" t="str">
        <f t="shared" ref="AC899:AC962" si="28">LEFT(V899,10)</f>
        <v/>
      </c>
      <c r="AD899" s="3">
        <f t="shared" ref="AD899:AD962" si="29">IFERROR(IF(AC899="Bbox Miami",0,1),"--")</f>
        <v>1</v>
      </c>
    </row>
    <row r="900" spans="6:30" x14ac:dyDescent="0.25">
      <c r="F900" s="1"/>
      <c r="AC900" s="3" t="str">
        <f t="shared" si="28"/>
        <v/>
      </c>
      <c r="AD900" s="3">
        <f t="shared" si="29"/>
        <v>1</v>
      </c>
    </row>
    <row r="901" spans="6:30" x14ac:dyDescent="0.25">
      <c r="F901" s="1"/>
      <c r="AC901" s="3" t="str">
        <f t="shared" si="28"/>
        <v/>
      </c>
      <c r="AD901" s="3">
        <f t="shared" si="29"/>
        <v>1</v>
      </c>
    </row>
    <row r="902" spans="6:30" x14ac:dyDescent="0.25">
      <c r="F902" s="1"/>
      <c r="AC902" s="3" t="str">
        <f t="shared" si="28"/>
        <v/>
      </c>
      <c r="AD902" s="3">
        <f t="shared" si="29"/>
        <v>1</v>
      </c>
    </row>
    <row r="903" spans="6:30" x14ac:dyDescent="0.25">
      <c r="F903" s="1"/>
      <c r="AC903" s="3" t="str">
        <f t="shared" si="28"/>
        <v/>
      </c>
      <c r="AD903" s="3">
        <f t="shared" si="29"/>
        <v>1</v>
      </c>
    </row>
    <row r="904" spans="6:30" x14ac:dyDescent="0.25">
      <c r="F904" s="1"/>
      <c r="AC904" s="3" t="str">
        <f t="shared" si="28"/>
        <v/>
      </c>
      <c r="AD904" s="3">
        <f t="shared" si="29"/>
        <v>1</v>
      </c>
    </row>
    <row r="905" spans="6:30" x14ac:dyDescent="0.25">
      <c r="F905" s="1"/>
      <c r="AC905" s="3" t="str">
        <f t="shared" si="28"/>
        <v/>
      </c>
      <c r="AD905" s="3">
        <f t="shared" si="29"/>
        <v>1</v>
      </c>
    </row>
    <row r="906" spans="6:30" x14ac:dyDescent="0.25">
      <c r="F906" s="1"/>
      <c r="AC906" s="3" t="str">
        <f t="shared" si="28"/>
        <v/>
      </c>
      <c r="AD906" s="3">
        <f t="shared" si="29"/>
        <v>1</v>
      </c>
    </row>
    <row r="907" spans="6:30" x14ac:dyDescent="0.25">
      <c r="F907" s="1"/>
      <c r="AC907" s="3" t="str">
        <f t="shared" si="28"/>
        <v/>
      </c>
      <c r="AD907" s="3">
        <f t="shared" si="29"/>
        <v>1</v>
      </c>
    </row>
    <row r="908" spans="6:30" x14ac:dyDescent="0.25">
      <c r="F908" s="1"/>
      <c r="AC908" s="3" t="str">
        <f t="shared" si="28"/>
        <v/>
      </c>
      <c r="AD908" s="3">
        <f t="shared" si="29"/>
        <v>1</v>
      </c>
    </row>
    <row r="909" spans="6:30" x14ac:dyDescent="0.25">
      <c r="F909" s="1"/>
      <c r="AC909" s="3" t="str">
        <f t="shared" si="28"/>
        <v/>
      </c>
      <c r="AD909" s="3">
        <f t="shared" si="29"/>
        <v>1</v>
      </c>
    </row>
    <row r="910" spans="6:30" x14ac:dyDescent="0.25">
      <c r="F910" s="1"/>
      <c r="AC910" s="3" t="str">
        <f t="shared" si="28"/>
        <v/>
      </c>
      <c r="AD910" s="3">
        <f t="shared" si="29"/>
        <v>1</v>
      </c>
    </row>
    <row r="911" spans="6:30" x14ac:dyDescent="0.25">
      <c r="F911" s="1"/>
      <c r="AC911" s="3" t="str">
        <f t="shared" si="28"/>
        <v/>
      </c>
      <c r="AD911" s="3">
        <f t="shared" si="29"/>
        <v>1</v>
      </c>
    </row>
    <row r="912" spans="6:30" x14ac:dyDescent="0.25">
      <c r="F912" s="1"/>
      <c r="AC912" s="3" t="str">
        <f t="shared" si="28"/>
        <v/>
      </c>
      <c r="AD912" s="3">
        <f t="shared" si="29"/>
        <v>1</v>
      </c>
    </row>
    <row r="913" spans="6:30" x14ac:dyDescent="0.25">
      <c r="F913" s="1"/>
      <c r="AC913" s="3" t="str">
        <f t="shared" si="28"/>
        <v/>
      </c>
      <c r="AD913" s="3">
        <f t="shared" si="29"/>
        <v>1</v>
      </c>
    </row>
    <row r="914" spans="6:30" x14ac:dyDescent="0.25">
      <c r="F914" s="1"/>
      <c r="AC914" s="3" t="str">
        <f t="shared" si="28"/>
        <v/>
      </c>
      <c r="AD914" s="3">
        <f t="shared" si="29"/>
        <v>1</v>
      </c>
    </row>
    <row r="915" spans="6:30" x14ac:dyDescent="0.25">
      <c r="F915" s="1"/>
      <c r="AC915" s="3" t="str">
        <f t="shared" si="28"/>
        <v/>
      </c>
      <c r="AD915" s="3">
        <f t="shared" si="29"/>
        <v>1</v>
      </c>
    </row>
    <row r="916" spans="6:30" x14ac:dyDescent="0.25">
      <c r="F916" s="1"/>
      <c r="AC916" s="3" t="str">
        <f t="shared" si="28"/>
        <v/>
      </c>
      <c r="AD916" s="3">
        <f t="shared" si="29"/>
        <v>1</v>
      </c>
    </row>
    <row r="917" spans="6:30" x14ac:dyDescent="0.25">
      <c r="F917" s="1"/>
      <c r="AC917" s="3" t="str">
        <f t="shared" si="28"/>
        <v/>
      </c>
      <c r="AD917" s="3">
        <f t="shared" si="29"/>
        <v>1</v>
      </c>
    </row>
    <row r="918" spans="6:30" x14ac:dyDescent="0.25">
      <c r="F918" s="1"/>
      <c r="AC918" s="3" t="str">
        <f t="shared" si="28"/>
        <v/>
      </c>
      <c r="AD918" s="3">
        <f t="shared" si="29"/>
        <v>1</v>
      </c>
    </row>
    <row r="919" spans="6:30" x14ac:dyDescent="0.25">
      <c r="F919" s="1"/>
      <c r="AC919" s="3" t="str">
        <f t="shared" si="28"/>
        <v/>
      </c>
      <c r="AD919" s="3">
        <f t="shared" si="29"/>
        <v>1</v>
      </c>
    </row>
    <row r="920" spans="6:30" x14ac:dyDescent="0.25">
      <c r="F920" s="1"/>
      <c r="AC920" s="3" t="str">
        <f t="shared" si="28"/>
        <v/>
      </c>
      <c r="AD920" s="3">
        <f t="shared" si="29"/>
        <v>1</v>
      </c>
    </row>
    <row r="921" spans="6:30" x14ac:dyDescent="0.25">
      <c r="F921" s="1"/>
      <c r="AC921" s="3" t="str">
        <f t="shared" si="28"/>
        <v/>
      </c>
      <c r="AD921" s="3">
        <f t="shared" si="29"/>
        <v>1</v>
      </c>
    </row>
    <row r="922" spans="6:30" x14ac:dyDescent="0.25">
      <c r="F922" s="1"/>
      <c r="AC922" s="3" t="str">
        <f t="shared" si="28"/>
        <v/>
      </c>
      <c r="AD922" s="3">
        <f t="shared" si="29"/>
        <v>1</v>
      </c>
    </row>
    <row r="923" spans="6:30" x14ac:dyDescent="0.25">
      <c r="F923" s="1"/>
      <c r="AC923" s="3" t="str">
        <f t="shared" si="28"/>
        <v/>
      </c>
      <c r="AD923" s="3">
        <f t="shared" si="29"/>
        <v>1</v>
      </c>
    </row>
    <row r="924" spans="6:30" x14ac:dyDescent="0.25">
      <c r="F924" s="1"/>
      <c r="AC924" s="3" t="str">
        <f t="shared" si="28"/>
        <v/>
      </c>
      <c r="AD924" s="3">
        <f t="shared" si="29"/>
        <v>1</v>
      </c>
    </row>
    <row r="925" spans="6:30" x14ac:dyDescent="0.25">
      <c r="F925" s="1"/>
      <c r="AC925" s="3" t="str">
        <f t="shared" si="28"/>
        <v/>
      </c>
      <c r="AD925" s="3">
        <f t="shared" si="29"/>
        <v>1</v>
      </c>
    </row>
    <row r="926" spans="6:30" x14ac:dyDescent="0.25">
      <c r="F926" s="1"/>
      <c r="AC926" s="3" t="str">
        <f t="shared" si="28"/>
        <v/>
      </c>
      <c r="AD926" s="3">
        <f t="shared" si="29"/>
        <v>1</v>
      </c>
    </row>
    <row r="927" spans="6:30" x14ac:dyDescent="0.25">
      <c r="F927" s="1"/>
      <c r="AC927" s="3" t="str">
        <f t="shared" si="28"/>
        <v/>
      </c>
      <c r="AD927" s="3">
        <f t="shared" si="29"/>
        <v>1</v>
      </c>
    </row>
    <row r="928" spans="6:30" x14ac:dyDescent="0.25">
      <c r="F928" s="1"/>
      <c r="AC928" s="3" t="str">
        <f t="shared" si="28"/>
        <v/>
      </c>
      <c r="AD928" s="3">
        <f t="shared" si="29"/>
        <v>1</v>
      </c>
    </row>
    <row r="929" spans="6:30" x14ac:dyDescent="0.25">
      <c r="F929" s="1"/>
      <c r="AC929" s="3" t="str">
        <f t="shared" si="28"/>
        <v/>
      </c>
      <c r="AD929" s="3">
        <f t="shared" si="29"/>
        <v>1</v>
      </c>
    </row>
    <row r="930" spans="6:30" x14ac:dyDescent="0.25">
      <c r="F930" s="1"/>
      <c r="AC930" s="3" t="str">
        <f t="shared" si="28"/>
        <v/>
      </c>
      <c r="AD930" s="3">
        <f t="shared" si="29"/>
        <v>1</v>
      </c>
    </row>
    <row r="931" spans="6:30" x14ac:dyDescent="0.25">
      <c r="F931" s="1"/>
      <c r="AC931" s="3" t="str">
        <f t="shared" si="28"/>
        <v/>
      </c>
      <c r="AD931" s="3">
        <f t="shared" si="29"/>
        <v>1</v>
      </c>
    </row>
    <row r="932" spans="6:30" x14ac:dyDescent="0.25">
      <c r="F932" s="1"/>
      <c r="AC932" s="3" t="str">
        <f t="shared" si="28"/>
        <v/>
      </c>
      <c r="AD932" s="3">
        <f t="shared" si="29"/>
        <v>1</v>
      </c>
    </row>
    <row r="933" spans="6:30" x14ac:dyDescent="0.25">
      <c r="F933" s="1"/>
      <c r="AC933" s="3" t="str">
        <f t="shared" si="28"/>
        <v/>
      </c>
      <c r="AD933" s="3">
        <f t="shared" si="29"/>
        <v>1</v>
      </c>
    </row>
    <row r="934" spans="6:30" x14ac:dyDescent="0.25">
      <c r="F934" s="1"/>
      <c r="AC934" s="3" t="str">
        <f t="shared" si="28"/>
        <v/>
      </c>
      <c r="AD934" s="3">
        <f t="shared" si="29"/>
        <v>1</v>
      </c>
    </row>
    <row r="935" spans="6:30" x14ac:dyDescent="0.25">
      <c r="F935" s="1"/>
      <c r="AC935" s="3" t="str">
        <f t="shared" si="28"/>
        <v/>
      </c>
      <c r="AD935" s="3">
        <f t="shared" si="29"/>
        <v>1</v>
      </c>
    </row>
    <row r="936" spans="6:30" x14ac:dyDescent="0.25">
      <c r="F936" s="1"/>
      <c r="AC936" s="3" t="str">
        <f t="shared" si="28"/>
        <v/>
      </c>
      <c r="AD936" s="3">
        <f t="shared" si="29"/>
        <v>1</v>
      </c>
    </row>
    <row r="937" spans="6:30" x14ac:dyDescent="0.25">
      <c r="F937" s="1"/>
      <c r="AC937" s="3" t="str">
        <f t="shared" si="28"/>
        <v/>
      </c>
      <c r="AD937" s="3">
        <f t="shared" si="29"/>
        <v>1</v>
      </c>
    </row>
    <row r="938" spans="6:30" x14ac:dyDescent="0.25">
      <c r="F938" s="1"/>
      <c r="AC938" s="3" t="str">
        <f t="shared" si="28"/>
        <v/>
      </c>
      <c r="AD938" s="3">
        <f t="shared" si="29"/>
        <v>1</v>
      </c>
    </row>
    <row r="939" spans="6:30" x14ac:dyDescent="0.25">
      <c r="F939" s="1"/>
      <c r="AC939" s="3" t="str">
        <f t="shared" si="28"/>
        <v/>
      </c>
      <c r="AD939" s="3">
        <f t="shared" si="29"/>
        <v>1</v>
      </c>
    </row>
    <row r="940" spans="6:30" x14ac:dyDescent="0.25">
      <c r="F940" s="1"/>
      <c r="AC940" s="3" t="str">
        <f t="shared" si="28"/>
        <v/>
      </c>
      <c r="AD940" s="3">
        <f t="shared" si="29"/>
        <v>1</v>
      </c>
    </row>
    <row r="941" spans="6:30" x14ac:dyDescent="0.25">
      <c r="F941" s="1"/>
      <c r="AC941" s="3" t="str">
        <f t="shared" si="28"/>
        <v/>
      </c>
      <c r="AD941" s="3">
        <f t="shared" si="29"/>
        <v>1</v>
      </c>
    </row>
    <row r="942" spans="6:30" x14ac:dyDescent="0.25">
      <c r="F942" s="1"/>
      <c r="AC942" s="3" t="str">
        <f t="shared" si="28"/>
        <v/>
      </c>
      <c r="AD942" s="3">
        <f t="shared" si="29"/>
        <v>1</v>
      </c>
    </row>
    <row r="943" spans="6:30" x14ac:dyDescent="0.25">
      <c r="F943" s="1"/>
      <c r="AC943" s="3" t="str">
        <f t="shared" si="28"/>
        <v/>
      </c>
      <c r="AD943" s="3">
        <f t="shared" si="29"/>
        <v>1</v>
      </c>
    </row>
    <row r="944" spans="6:30" x14ac:dyDescent="0.25">
      <c r="F944" s="1"/>
      <c r="AC944" s="3" t="str">
        <f t="shared" si="28"/>
        <v/>
      </c>
      <c r="AD944" s="3">
        <f t="shared" si="29"/>
        <v>1</v>
      </c>
    </row>
    <row r="945" spans="6:30" x14ac:dyDescent="0.25">
      <c r="F945" s="1"/>
      <c r="AC945" s="3" t="str">
        <f t="shared" si="28"/>
        <v/>
      </c>
      <c r="AD945" s="3">
        <f t="shared" si="29"/>
        <v>1</v>
      </c>
    </row>
    <row r="946" spans="6:30" x14ac:dyDescent="0.25">
      <c r="F946" s="1"/>
      <c r="AC946" s="3" t="str">
        <f t="shared" si="28"/>
        <v/>
      </c>
      <c r="AD946" s="3">
        <f t="shared" si="29"/>
        <v>1</v>
      </c>
    </row>
    <row r="947" spans="6:30" x14ac:dyDescent="0.25">
      <c r="F947" s="1"/>
      <c r="AC947" s="3" t="str">
        <f t="shared" si="28"/>
        <v/>
      </c>
      <c r="AD947" s="3">
        <f t="shared" si="29"/>
        <v>1</v>
      </c>
    </row>
    <row r="948" spans="6:30" x14ac:dyDescent="0.25">
      <c r="F948" s="1"/>
      <c r="AC948" s="3" t="str">
        <f t="shared" si="28"/>
        <v/>
      </c>
      <c r="AD948" s="3">
        <f t="shared" si="29"/>
        <v>1</v>
      </c>
    </row>
    <row r="949" spans="6:30" x14ac:dyDescent="0.25">
      <c r="F949" s="1"/>
      <c r="AC949" s="3" t="str">
        <f t="shared" si="28"/>
        <v/>
      </c>
      <c r="AD949" s="3">
        <f t="shared" si="29"/>
        <v>1</v>
      </c>
    </row>
    <row r="950" spans="6:30" x14ac:dyDescent="0.25">
      <c r="F950" s="1"/>
      <c r="AC950" s="3" t="str">
        <f t="shared" si="28"/>
        <v/>
      </c>
      <c r="AD950" s="3">
        <f t="shared" si="29"/>
        <v>1</v>
      </c>
    </row>
    <row r="951" spans="6:30" x14ac:dyDescent="0.25">
      <c r="F951" s="1"/>
      <c r="AC951" s="3" t="str">
        <f t="shared" si="28"/>
        <v/>
      </c>
      <c r="AD951" s="3">
        <f t="shared" si="29"/>
        <v>1</v>
      </c>
    </row>
    <row r="952" spans="6:30" x14ac:dyDescent="0.25">
      <c r="F952" s="1"/>
      <c r="AC952" s="3" t="str">
        <f t="shared" si="28"/>
        <v/>
      </c>
      <c r="AD952" s="3">
        <f t="shared" si="29"/>
        <v>1</v>
      </c>
    </row>
    <row r="953" spans="6:30" x14ac:dyDescent="0.25">
      <c r="F953" s="1"/>
      <c r="AC953" s="3" t="str">
        <f t="shared" si="28"/>
        <v/>
      </c>
      <c r="AD953" s="3">
        <f t="shared" si="29"/>
        <v>1</v>
      </c>
    </row>
    <row r="954" spans="6:30" x14ac:dyDescent="0.25">
      <c r="F954" s="1"/>
      <c r="AC954" s="3" t="str">
        <f t="shared" si="28"/>
        <v/>
      </c>
      <c r="AD954" s="3">
        <f t="shared" si="29"/>
        <v>1</v>
      </c>
    </row>
    <row r="955" spans="6:30" x14ac:dyDescent="0.25">
      <c r="F955" s="1"/>
      <c r="AC955" s="3" t="str">
        <f t="shared" si="28"/>
        <v/>
      </c>
      <c r="AD955" s="3">
        <f t="shared" si="29"/>
        <v>1</v>
      </c>
    </row>
    <row r="956" spans="6:30" x14ac:dyDescent="0.25">
      <c r="F956" s="1"/>
      <c r="AC956" s="3" t="str">
        <f t="shared" si="28"/>
        <v/>
      </c>
      <c r="AD956" s="3">
        <f t="shared" si="29"/>
        <v>1</v>
      </c>
    </row>
    <row r="957" spans="6:30" x14ac:dyDescent="0.25">
      <c r="F957" s="1"/>
      <c r="AC957" s="3" t="str">
        <f t="shared" si="28"/>
        <v/>
      </c>
      <c r="AD957" s="3">
        <f t="shared" si="29"/>
        <v>1</v>
      </c>
    </row>
    <row r="958" spans="6:30" x14ac:dyDescent="0.25">
      <c r="F958" s="1"/>
      <c r="AC958" s="3" t="str">
        <f t="shared" si="28"/>
        <v/>
      </c>
      <c r="AD958" s="3">
        <f t="shared" si="29"/>
        <v>1</v>
      </c>
    </row>
    <row r="959" spans="6:30" x14ac:dyDescent="0.25">
      <c r="F959" s="1"/>
      <c r="AC959" s="3" t="str">
        <f t="shared" si="28"/>
        <v/>
      </c>
      <c r="AD959" s="3">
        <f t="shared" si="29"/>
        <v>1</v>
      </c>
    </row>
    <row r="960" spans="6:30" x14ac:dyDescent="0.25">
      <c r="F960" s="1"/>
      <c r="AC960" s="3" t="str">
        <f t="shared" si="28"/>
        <v/>
      </c>
      <c r="AD960" s="3">
        <f t="shared" si="29"/>
        <v>1</v>
      </c>
    </row>
    <row r="961" spans="6:30" x14ac:dyDescent="0.25">
      <c r="F961" s="1"/>
      <c r="AC961" s="3" t="str">
        <f t="shared" si="28"/>
        <v/>
      </c>
      <c r="AD961" s="3">
        <f t="shared" si="29"/>
        <v>1</v>
      </c>
    </row>
    <row r="962" spans="6:30" x14ac:dyDescent="0.25">
      <c r="F962" s="1"/>
      <c r="AC962" s="3" t="str">
        <f t="shared" si="28"/>
        <v/>
      </c>
      <c r="AD962" s="3">
        <f t="shared" si="29"/>
        <v>1</v>
      </c>
    </row>
    <row r="963" spans="6:30" x14ac:dyDescent="0.25">
      <c r="F963" s="1"/>
      <c r="AC963" s="3" t="str">
        <f t="shared" ref="AC963:AC1026" si="30">LEFT(V963,10)</f>
        <v/>
      </c>
      <c r="AD963" s="3">
        <f t="shared" ref="AD963:AD1026" si="31">IFERROR(IF(AC963="Bbox Miami",0,1),"--")</f>
        <v>1</v>
      </c>
    </row>
    <row r="964" spans="6:30" x14ac:dyDescent="0.25">
      <c r="F964" s="1"/>
      <c r="AC964" s="3" t="str">
        <f t="shared" si="30"/>
        <v/>
      </c>
      <c r="AD964" s="3">
        <f t="shared" si="31"/>
        <v>1</v>
      </c>
    </row>
    <row r="965" spans="6:30" x14ac:dyDescent="0.25">
      <c r="F965" s="1"/>
      <c r="AC965" s="3" t="str">
        <f t="shared" si="30"/>
        <v/>
      </c>
      <c r="AD965" s="3">
        <f t="shared" si="31"/>
        <v>1</v>
      </c>
    </row>
    <row r="966" spans="6:30" x14ac:dyDescent="0.25">
      <c r="F966" s="1"/>
      <c r="AC966" s="3" t="str">
        <f t="shared" si="30"/>
        <v/>
      </c>
      <c r="AD966" s="3">
        <f t="shared" si="31"/>
        <v>1</v>
      </c>
    </row>
    <row r="967" spans="6:30" x14ac:dyDescent="0.25">
      <c r="F967" s="1"/>
      <c r="AC967" s="3" t="str">
        <f t="shared" si="30"/>
        <v/>
      </c>
      <c r="AD967" s="3">
        <f t="shared" si="31"/>
        <v>1</v>
      </c>
    </row>
    <row r="968" spans="6:30" x14ac:dyDescent="0.25">
      <c r="F968" s="1"/>
      <c r="AC968" s="3" t="str">
        <f t="shared" si="30"/>
        <v/>
      </c>
      <c r="AD968" s="3">
        <f t="shared" si="31"/>
        <v>1</v>
      </c>
    </row>
    <row r="969" spans="6:30" x14ac:dyDescent="0.25">
      <c r="F969" s="1"/>
      <c r="AC969" s="3" t="str">
        <f t="shared" si="30"/>
        <v/>
      </c>
      <c r="AD969" s="3">
        <f t="shared" si="31"/>
        <v>1</v>
      </c>
    </row>
    <row r="970" spans="6:30" x14ac:dyDescent="0.25">
      <c r="F970" s="1"/>
      <c r="AC970" s="3" t="str">
        <f t="shared" si="30"/>
        <v/>
      </c>
      <c r="AD970" s="3">
        <f t="shared" si="31"/>
        <v>1</v>
      </c>
    </row>
    <row r="971" spans="6:30" x14ac:dyDescent="0.25">
      <c r="F971" s="1"/>
      <c r="AC971" s="3" t="str">
        <f t="shared" si="30"/>
        <v/>
      </c>
      <c r="AD971" s="3">
        <f t="shared" si="31"/>
        <v>1</v>
      </c>
    </row>
    <row r="972" spans="6:30" x14ac:dyDescent="0.25">
      <c r="F972" s="1"/>
      <c r="AC972" s="3" t="str">
        <f t="shared" si="30"/>
        <v/>
      </c>
      <c r="AD972" s="3">
        <f t="shared" si="31"/>
        <v>1</v>
      </c>
    </row>
    <row r="973" spans="6:30" x14ac:dyDescent="0.25">
      <c r="F973" s="1"/>
      <c r="AC973" s="3" t="str">
        <f t="shared" si="30"/>
        <v/>
      </c>
      <c r="AD973" s="3">
        <f t="shared" si="31"/>
        <v>1</v>
      </c>
    </row>
    <row r="974" spans="6:30" x14ac:dyDescent="0.25">
      <c r="F974" s="1"/>
      <c r="AC974" s="3" t="str">
        <f t="shared" si="30"/>
        <v/>
      </c>
      <c r="AD974" s="3">
        <f t="shared" si="31"/>
        <v>1</v>
      </c>
    </row>
    <row r="975" spans="6:30" x14ac:dyDescent="0.25">
      <c r="F975" s="1"/>
      <c r="AC975" s="3" t="str">
        <f t="shared" si="30"/>
        <v/>
      </c>
      <c r="AD975" s="3">
        <f t="shared" si="31"/>
        <v>1</v>
      </c>
    </row>
    <row r="976" spans="6:30" x14ac:dyDescent="0.25">
      <c r="F976" s="1"/>
      <c r="AC976" s="3" t="str">
        <f t="shared" si="30"/>
        <v/>
      </c>
      <c r="AD976" s="3">
        <f t="shared" si="31"/>
        <v>1</v>
      </c>
    </row>
    <row r="977" spans="6:30" x14ac:dyDescent="0.25">
      <c r="F977" s="1"/>
      <c r="AC977" s="3" t="str">
        <f t="shared" si="30"/>
        <v/>
      </c>
      <c r="AD977" s="3">
        <f t="shared" si="31"/>
        <v>1</v>
      </c>
    </row>
    <row r="978" spans="6:30" x14ac:dyDescent="0.25">
      <c r="F978" s="1"/>
      <c r="AC978" s="3" t="str">
        <f t="shared" si="30"/>
        <v/>
      </c>
      <c r="AD978" s="3">
        <f t="shared" si="31"/>
        <v>1</v>
      </c>
    </row>
    <row r="979" spans="6:30" x14ac:dyDescent="0.25">
      <c r="F979" s="1"/>
      <c r="AC979" s="3" t="str">
        <f t="shared" si="30"/>
        <v/>
      </c>
      <c r="AD979" s="3">
        <f t="shared" si="31"/>
        <v>1</v>
      </c>
    </row>
    <row r="980" spans="6:30" x14ac:dyDescent="0.25">
      <c r="F980" s="1"/>
      <c r="AC980" s="3" t="str">
        <f t="shared" si="30"/>
        <v/>
      </c>
      <c r="AD980" s="3">
        <f t="shared" si="31"/>
        <v>1</v>
      </c>
    </row>
    <row r="981" spans="6:30" x14ac:dyDescent="0.25">
      <c r="F981" s="1"/>
      <c r="AC981" s="3" t="str">
        <f t="shared" si="30"/>
        <v/>
      </c>
      <c r="AD981" s="3">
        <f t="shared" si="31"/>
        <v>1</v>
      </c>
    </row>
    <row r="982" spans="6:30" x14ac:dyDescent="0.25">
      <c r="F982" s="1"/>
      <c r="AC982" s="3" t="str">
        <f t="shared" si="30"/>
        <v/>
      </c>
      <c r="AD982" s="3">
        <f t="shared" si="31"/>
        <v>1</v>
      </c>
    </row>
    <row r="983" spans="6:30" x14ac:dyDescent="0.25">
      <c r="F983" s="1"/>
      <c r="AC983" s="3" t="str">
        <f t="shared" si="30"/>
        <v/>
      </c>
      <c r="AD983" s="3">
        <f t="shared" si="31"/>
        <v>1</v>
      </c>
    </row>
    <row r="984" spans="6:30" x14ac:dyDescent="0.25">
      <c r="F984" s="1"/>
      <c r="AC984" s="3" t="str">
        <f t="shared" si="30"/>
        <v/>
      </c>
      <c r="AD984" s="3">
        <f t="shared" si="31"/>
        <v>1</v>
      </c>
    </row>
    <row r="985" spans="6:30" x14ac:dyDescent="0.25">
      <c r="F985" s="1"/>
      <c r="AC985" s="3" t="str">
        <f t="shared" si="30"/>
        <v/>
      </c>
      <c r="AD985" s="3">
        <f t="shared" si="31"/>
        <v>1</v>
      </c>
    </row>
    <row r="986" spans="6:30" x14ac:dyDescent="0.25">
      <c r="F986" s="1"/>
      <c r="AC986" s="3" t="str">
        <f t="shared" si="30"/>
        <v/>
      </c>
      <c r="AD986" s="3">
        <f t="shared" si="31"/>
        <v>1</v>
      </c>
    </row>
    <row r="987" spans="6:30" x14ac:dyDescent="0.25">
      <c r="F987" s="1"/>
      <c r="AC987" s="3" t="str">
        <f t="shared" si="30"/>
        <v/>
      </c>
      <c r="AD987" s="3">
        <f t="shared" si="31"/>
        <v>1</v>
      </c>
    </row>
    <row r="988" spans="6:30" x14ac:dyDescent="0.25">
      <c r="F988" s="1"/>
      <c r="AC988" s="3" t="str">
        <f t="shared" si="30"/>
        <v/>
      </c>
      <c r="AD988" s="3">
        <f t="shared" si="31"/>
        <v>1</v>
      </c>
    </row>
    <row r="989" spans="6:30" x14ac:dyDescent="0.25">
      <c r="F989" s="1"/>
      <c r="AC989" s="3" t="str">
        <f t="shared" si="30"/>
        <v/>
      </c>
      <c r="AD989" s="3">
        <f t="shared" si="31"/>
        <v>1</v>
      </c>
    </row>
    <row r="990" spans="6:30" x14ac:dyDescent="0.25">
      <c r="F990" s="1"/>
      <c r="AC990" s="3" t="str">
        <f t="shared" si="30"/>
        <v/>
      </c>
      <c r="AD990" s="3">
        <f t="shared" si="31"/>
        <v>1</v>
      </c>
    </row>
    <row r="991" spans="6:30" x14ac:dyDescent="0.25">
      <c r="F991" s="1"/>
      <c r="AC991" s="3" t="str">
        <f t="shared" si="30"/>
        <v/>
      </c>
      <c r="AD991" s="3">
        <f t="shared" si="31"/>
        <v>1</v>
      </c>
    </row>
    <row r="992" spans="6:30" x14ac:dyDescent="0.25">
      <c r="F992" s="1"/>
      <c r="AC992" s="3" t="str">
        <f t="shared" si="30"/>
        <v/>
      </c>
      <c r="AD992" s="3">
        <f t="shared" si="31"/>
        <v>1</v>
      </c>
    </row>
    <row r="993" spans="6:30" x14ac:dyDescent="0.25">
      <c r="F993" s="1"/>
      <c r="AC993" s="3" t="str">
        <f t="shared" si="30"/>
        <v/>
      </c>
      <c r="AD993" s="3">
        <f t="shared" si="31"/>
        <v>1</v>
      </c>
    </row>
    <row r="994" spans="6:30" x14ac:dyDescent="0.25">
      <c r="F994" s="1"/>
      <c r="AC994" s="3" t="str">
        <f t="shared" si="30"/>
        <v/>
      </c>
      <c r="AD994" s="3">
        <f t="shared" si="31"/>
        <v>1</v>
      </c>
    </row>
    <row r="995" spans="6:30" x14ac:dyDescent="0.25">
      <c r="F995" s="1"/>
      <c r="AC995" s="3" t="str">
        <f t="shared" si="30"/>
        <v/>
      </c>
      <c r="AD995" s="3">
        <f t="shared" si="31"/>
        <v>1</v>
      </c>
    </row>
    <row r="996" spans="6:30" x14ac:dyDescent="0.25">
      <c r="F996" s="1"/>
      <c r="AC996" s="3" t="str">
        <f t="shared" si="30"/>
        <v/>
      </c>
      <c r="AD996" s="3">
        <f t="shared" si="31"/>
        <v>1</v>
      </c>
    </row>
    <row r="997" spans="6:30" x14ac:dyDescent="0.25">
      <c r="F997" s="1"/>
      <c r="AC997" s="3" t="str">
        <f t="shared" si="30"/>
        <v/>
      </c>
      <c r="AD997" s="3">
        <f t="shared" si="31"/>
        <v>1</v>
      </c>
    </row>
    <row r="998" spans="6:30" x14ac:dyDescent="0.25">
      <c r="F998" s="1"/>
      <c r="AC998" s="3" t="str">
        <f t="shared" si="30"/>
        <v/>
      </c>
      <c r="AD998" s="3">
        <f t="shared" si="31"/>
        <v>1</v>
      </c>
    </row>
    <row r="999" spans="6:30" x14ac:dyDescent="0.25">
      <c r="F999" s="1"/>
      <c r="AC999" s="3" t="str">
        <f t="shared" si="30"/>
        <v/>
      </c>
      <c r="AD999" s="3">
        <f t="shared" si="31"/>
        <v>1</v>
      </c>
    </row>
    <row r="1000" spans="6:30" x14ac:dyDescent="0.25">
      <c r="F1000" s="1"/>
      <c r="AC1000" s="3" t="str">
        <f t="shared" si="30"/>
        <v/>
      </c>
      <c r="AD1000" s="3">
        <f t="shared" si="31"/>
        <v>1</v>
      </c>
    </row>
    <row r="1001" spans="6:30" x14ac:dyDescent="0.25">
      <c r="F1001" s="1"/>
      <c r="AC1001" s="3" t="str">
        <f t="shared" si="30"/>
        <v/>
      </c>
      <c r="AD1001" s="3">
        <f t="shared" si="31"/>
        <v>1</v>
      </c>
    </row>
    <row r="1002" spans="6:30" x14ac:dyDescent="0.25">
      <c r="F1002" s="1"/>
      <c r="AC1002" s="3" t="str">
        <f t="shared" si="30"/>
        <v/>
      </c>
      <c r="AD1002" s="3">
        <f t="shared" si="31"/>
        <v>1</v>
      </c>
    </row>
    <row r="1003" spans="6:30" x14ac:dyDescent="0.25">
      <c r="F1003" s="1"/>
      <c r="AC1003" s="3" t="str">
        <f t="shared" si="30"/>
        <v/>
      </c>
      <c r="AD1003" s="3">
        <f t="shared" si="31"/>
        <v>1</v>
      </c>
    </row>
    <row r="1004" spans="6:30" x14ac:dyDescent="0.25">
      <c r="F1004" s="1"/>
      <c r="AC1004" s="3" t="str">
        <f t="shared" si="30"/>
        <v/>
      </c>
      <c r="AD1004" s="3">
        <f t="shared" si="31"/>
        <v>1</v>
      </c>
    </row>
    <row r="1005" spans="6:30" x14ac:dyDescent="0.25">
      <c r="F1005" s="1"/>
      <c r="AC1005" s="3" t="str">
        <f t="shared" si="30"/>
        <v/>
      </c>
      <c r="AD1005" s="3">
        <f t="shared" si="31"/>
        <v>1</v>
      </c>
    </row>
    <row r="1006" spans="6:30" x14ac:dyDescent="0.25">
      <c r="F1006" s="1"/>
      <c r="AC1006" s="3" t="str">
        <f t="shared" si="30"/>
        <v/>
      </c>
      <c r="AD1006" s="3">
        <f t="shared" si="31"/>
        <v>1</v>
      </c>
    </row>
    <row r="1007" spans="6:30" x14ac:dyDescent="0.25">
      <c r="F1007" s="1"/>
      <c r="AC1007" s="3" t="str">
        <f t="shared" si="30"/>
        <v/>
      </c>
      <c r="AD1007" s="3">
        <f t="shared" si="31"/>
        <v>1</v>
      </c>
    </row>
    <row r="1008" spans="6:30" x14ac:dyDescent="0.25">
      <c r="F1008" s="1"/>
      <c r="AC1008" s="3" t="str">
        <f t="shared" si="30"/>
        <v/>
      </c>
      <c r="AD1008" s="3">
        <f t="shared" si="31"/>
        <v>1</v>
      </c>
    </row>
    <row r="1009" spans="6:30" x14ac:dyDescent="0.25">
      <c r="F1009" s="1"/>
      <c r="AC1009" s="3" t="str">
        <f t="shared" si="30"/>
        <v/>
      </c>
      <c r="AD1009" s="3">
        <f t="shared" si="31"/>
        <v>1</v>
      </c>
    </row>
    <row r="1010" spans="6:30" x14ac:dyDescent="0.25">
      <c r="F1010" s="1"/>
      <c r="AC1010" s="3" t="str">
        <f t="shared" si="30"/>
        <v/>
      </c>
      <c r="AD1010" s="3">
        <f t="shared" si="31"/>
        <v>1</v>
      </c>
    </row>
    <row r="1011" spans="6:30" x14ac:dyDescent="0.25">
      <c r="F1011" s="1"/>
      <c r="AC1011" s="3" t="str">
        <f t="shared" si="30"/>
        <v/>
      </c>
      <c r="AD1011" s="3">
        <f t="shared" si="31"/>
        <v>1</v>
      </c>
    </row>
    <row r="1012" spans="6:30" x14ac:dyDescent="0.25">
      <c r="F1012" s="1"/>
      <c r="AC1012" s="3" t="str">
        <f t="shared" si="30"/>
        <v/>
      </c>
      <c r="AD1012" s="3">
        <f t="shared" si="31"/>
        <v>1</v>
      </c>
    </row>
    <row r="1013" spans="6:30" x14ac:dyDescent="0.25">
      <c r="F1013" s="1"/>
      <c r="AC1013" s="3" t="str">
        <f t="shared" si="30"/>
        <v/>
      </c>
      <c r="AD1013" s="3">
        <f t="shared" si="31"/>
        <v>1</v>
      </c>
    </row>
    <row r="1014" spans="6:30" x14ac:dyDescent="0.25">
      <c r="F1014" s="1"/>
      <c r="AC1014" s="3" t="str">
        <f t="shared" si="30"/>
        <v/>
      </c>
      <c r="AD1014" s="3">
        <f t="shared" si="31"/>
        <v>1</v>
      </c>
    </row>
    <row r="1015" spans="6:30" x14ac:dyDescent="0.25">
      <c r="F1015" s="1"/>
      <c r="AC1015" s="3" t="str">
        <f t="shared" si="30"/>
        <v/>
      </c>
      <c r="AD1015" s="3">
        <f t="shared" si="31"/>
        <v>1</v>
      </c>
    </row>
    <row r="1016" spans="6:30" x14ac:dyDescent="0.25">
      <c r="F1016" s="1"/>
      <c r="AC1016" s="3" t="str">
        <f t="shared" si="30"/>
        <v/>
      </c>
      <c r="AD1016" s="3">
        <f t="shared" si="31"/>
        <v>1</v>
      </c>
    </row>
    <row r="1017" spans="6:30" x14ac:dyDescent="0.25">
      <c r="F1017" s="1"/>
      <c r="AC1017" s="3" t="str">
        <f t="shared" si="30"/>
        <v/>
      </c>
      <c r="AD1017" s="3">
        <f t="shared" si="31"/>
        <v>1</v>
      </c>
    </row>
    <row r="1018" spans="6:30" x14ac:dyDescent="0.25">
      <c r="F1018" s="1"/>
      <c r="AC1018" s="3" t="str">
        <f t="shared" si="30"/>
        <v/>
      </c>
      <c r="AD1018" s="3">
        <f t="shared" si="31"/>
        <v>1</v>
      </c>
    </row>
    <row r="1019" spans="6:30" x14ac:dyDescent="0.25">
      <c r="F1019" s="1"/>
      <c r="AC1019" s="3" t="str">
        <f t="shared" si="30"/>
        <v/>
      </c>
      <c r="AD1019" s="3">
        <f t="shared" si="31"/>
        <v>1</v>
      </c>
    </row>
    <row r="1020" spans="6:30" x14ac:dyDescent="0.25">
      <c r="F1020" s="1"/>
      <c r="AC1020" s="3" t="str">
        <f t="shared" si="30"/>
        <v/>
      </c>
      <c r="AD1020" s="3">
        <f t="shared" si="31"/>
        <v>1</v>
      </c>
    </row>
    <row r="1021" spans="6:30" x14ac:dyDescent="0.25">
      <c r="F1021" s="1"/>
      <c r="AC1021" s="3" t="str">
        <f t="shared" si="30"/>
        <v/>
      </c>
      <c r="AD1021" s="3">
        <f t="shared" si="31"/>
        <v>1</v>
      </c>
    </row>
    <row r="1022" spans="6:30" x14ac:dyDescent="0.25">
      <c r="F1022" s="1"/>
      <c r="AC1022" s="3" t="str">
        <f t="shared" si="30"/>
        <v/>
      </c>
      <c r="AD1022" s="3">
        <f t="shared" si="31"/>
        <v>1</v>
      </c>
    </row>
    <row r="1023" spans="6:30" x14ac:dyDescent="0.25">
      <c r="F1023" s="1"/>
      <c r="AC1023" s="3" t="str">
        <f t="shared" si="30"/>
        <v/>
      </c>
      <c r="AD1023" s="3">
        <f t="shared" si="31"/>
        <v>1</v>
      </c>
    </row>
    <row r="1024" spans="6:30" x14ac:dyDescent="0.25">
      <c r="F1024" s="1"/>
      <c r="AC1024" s="3" t="str">
        <f t="shared" si="30"/>
        <v/>
      </c>
      <c r="AD1024" s="3">
        <f t="shared" si="31"/>
        <v>1</v>
      </c>
    </row>
    <row r="1025" spans="6:30" x14ac:dyDescent="0.25">
      <c r="F1025" s="1"/>
      <c r="AC1025" s="3" t="str">
        <f t="shared" si="30"/>
        <v/>
      </c>
      <c r="AD1025" s="3">
        <f t="shared" si="31"/>
        <v>1</v>
      </c>
    </row>
    <row r="1026" spans="6:30" x14ac:dyDescent="0.25">
      <c r="F1026" s="1"/>
      <c r="AC1026" s="3" t="str">
        <f t="shared" si="30"/>
        <v/>
      </c>
      <c r="AD1026" s="3">
        <f t="shared" si="31"/>
        <v>1</v>
      </c>
    </row>
    <row r="1027" spans="6:30" x14ac:dyDescent="0.25">
      <c r="F1027" s="1"/>
      <c r="AC1027" s="3" t="str">
        <f t="shared" ref="AC1027:AC1090" si="32">LEFT(V1027,10)</f>
        <v/>
      </c>
      <c r="AD1027" s="3">
        <f t="shared" ref="AD1027:AD1090" si="33">IFERROR(IF(AC1027="Bbox Miami",0,1),"--")</f>
        <v>1</v>
      </c>
    </row>
    <row r="1028" spans="6:30" x14ac:dyDescent="0.25">
      <c r="F1028" s="1"/>
      <c r="AC1028" s="3" t="str">
        <f t="shared" si="32"/>
        <v/>
      </c>
      <c r="AD1028" s="3">
        <f t="shared" si="33"/>
        <v>1</v>
      </c>
    </row>
    <row r="1029" spans="6:30" x14ac:dyDescent="0.25">
      <c r="F1029" s="1"/>
      <c r="AC1029" s="3" t="str">
        <f t="shared" si="32"/>
        <v/>
      </c>
      <c r="AD1029" s="3">
        <f t="shared" si="33"/>
        <v>1</v>
      </c>
    </row>
    <row r="1030" spans="6:30" x14ac:dyDescent="0.25">
      <c r="F1030" s="1"/>
      <c r="AC1030" s="3" t="str">
        <f t="shared" si="32"/>
        <v/>
      </c>
      <c r="AD1030" s="3">
        <f t="shared" si="33"/>
        <v>1</v>
      </c>
    </row>
    <row r="1031" spans="6:30" x14ac:dyDescent="0.25">
      <c r="F1031" s="1"/>
      <c r="AC1031" s="3" t="str">
        <f t="shared" si="32"/>
        <v/>
      </c>
      <c r="AD1031" s="3">
        <f t="shared" si="33"/>
        <v>1</v>
      </c>
    </row>
    <row r="1032" spans="6:30" x14ac:dyDescent="0.25">
      <c r="F1032" s="1"/>
      <c r="AC1032" s="3" t="str">
        <f t="shared" si="32"/>
        <v/>
      </c>
      <c r="AD1032" s="3">
        <f t="shared" si="33"/>
        <v>1</v>
      </c>
    </row>
    <row r="1033" spans="6:30" x14ac:dyDescent="0.25">
      <c r="F1033" s="1"/>
      <c r="AC1033" s="3" t="str">
        <f t="shared" si="32"/>
        <v/>
      </c>
      <c r="AD1033" s="3">
        <f t="shared" si="33"/>
        <v>1</v>
      </c>
    </row>
    <row r="1034" spans="6:30" x14ac:dyDescent="0.25">
      <c r="F1034" s="1"/>
      <c r="AC1034" s="3" t="str">
        <f t="shared" si="32"/>
        <v/>
      </c>
      <c r="AD1034" s="3">
        <f t="shared" si="33"/>
        <v>1</v>
      </c>
    </row>
    <row r="1035" spans="6:30" x14ac:dyDescent="0.25">
      <c r="F1035" s="1"/>
      <c r="AC1035" s="3" t="str">
        <f t="shared" si="32"/>
        <v/>
      </c>
      <c r="AD1035" s="3">
        <f t="shared" si="33"/>
        <v>1</v>
      </c>
    </row>
    <row r="1036" spans="6:30" x14ac:dyDescent="0.25">
      <c r="F1036" s="1"/>
      <c r="AC1036" s="3" t="str">
        <f t="shared" si="32"/>
        <v/>
      </c>
      <c r="AD1036" s="3">
        <f t="shared" si="33"/>
        <v>1</v>
      </c>
    </row>
    <row r="1037" spans="6:30" x14ac:dyDescent="0.25">
      <c r="F1037" s="1"/>
      <c r="AC1037" s="3" t="str">
        <f t="shared" si="32"/>
        <v/>
      </c>
      <c r="AD1037" s="3">
        <f t="shared" si="33"/>
        <v>1</v>
      </c>
    </row>
    <row r="1038" spans="6:30" x14ac:dyDescent="0.25">
      <c r="F1038" s="1"/>
      <c r="AC1038" s="3" t="str">
        <f t="shared" si="32"/>
        <v/>
      </c>
      <c r="AD1038" s="3">
        <f t="shared" si="33"/>
        <v>1</v>
      </c>
    </row>
    <row r="1039" spans="6:30" x14ac:dyDescent="0.25">
      <c r="F1039" s="1"/>
      <c r="AC1039" s="3" t="str">
        <f t="shared" si="32"/>
        <v/>
      </c>
      <c r="AD1039" s="3">
        <f t="shared" si="33"/>
        <v>1</v>
      </c>
    </row>
    <row r="1040" spans="6:30" x14ac:dyDescent="0.25">
      <c r="F1040" s="1"/>
      <c r="AC1040" s="3" t="str">
        <f t="shared" si="32"/>
        <v/>
      </c>
      <c r="AD1040" s="3">
        <f t="shared" si="33"/>
        <v>1</v>
      </c>
    </row>
    <row r="1041" spans="6:30" x14ac:dyDescent="0.25">
      <c r="F1041" s="1"/>
      <c r="AC1041" s="3" t="str">
        <f t="shared" si="32"/>
        <v/>
      </c>
      <c r="AD1041" s="3">
        <f t="shared" si="33"/>
        <v>1</v>
      </c>
    </row>
    <row r="1042" spans="6:30" x14ac:dyDescent="0.25">
      <c r="F1042" s="1"/>
      <c r="AC1042" s="3" t="str">
        <f t="shared" si="32"/>
        <v/>
      </c>
      <c r="AD1042" s="3">
        <f t="shared" si="33"/>
        <v>1</v>
      </c>
    </row>
    <row r="1043" spans="6:30" x14ac:dyDescent="0.25">
      <c r="F1043" s="1"/>
      <c r="AC1043" s="3" t="str">
        <f t="shared" si="32"/>
        <v/>
      </c>
      <c r="AD1043" s="3">
        <f t="shared" si="33"/>
        <v>1</v>
      </c>
    </row>
    <row r="1044" spans="6:30" x14ac:dyDescent="0.25">
      <c r="F1044" s="1"/>
      <c r="AC1044" s="3" t="str">
        <f t="shared" si="32"/>
        <v/>
      </c>
      <c r="AD1044" s="3">
        <f t="shared" si="33"/>
        <v>1</v>
      </c>
    </row>
    <row r="1045" spans="6:30" x14ac:dyDescent="0.25">
      <c r="F1045" s="1"/>
      <c r="AC1045" s="3" t="str">
        <f t="shared" si="32"/>
        <v/>
      </c>
      <c r="AD1045" s="3">
        <f t="shared" si="33"/>
        <v>1</v>
      </c>
    </row>
    <row r="1046" spans="6:30" x14ac:dyDescent="0.25">
      <c r="F1046" s="1"/>
      <c r="AC1046" s="3" t="str">
        <f t="shared" si="32"/>
        <v/>
      </c>
      <c r="AD1046" s="3">
        <f t="shared" si="33"/>
        <v>1</v>
      </c>
    </row>
    <row r="1047" spans="6:30" x14ac:dyDescent="0.25">
      <c r="F1047" s="1"/>
      <c r="AC1047" s="3" t="str">
        <f t="shared" si="32"/>
        <v/>
      </c>
      <c r="AD1047" s="3">
        <f t="shared" si="33"/>
        <v>1</v>
      </c>
    </row>
    <row r="1048" spans="6:30" x14ac:dyDescent="0.25">
      <c r="F1048" s="1"/>
      <c r="AC1048" s="3" t="str">
        <f t="shared" si="32"/>
        <v/>
      </c>
      <c r="AD1048" s="3">
        <f t="shared" si="33"/>
        <v>1</v>
      </c>
    </row>
    <row r="1049" spans="6:30" x14ac:dyDescent="0.25">
      <c r="F1049" s="1"/>
      <c r="AC1049" s="3" t="str">
        <f t="shared" si="32"/>
        <v/>
      </c>
      <c r="AD1049" s="3">
        <f t="shared" si="33"/>
        <v>1</v>
      </c>
    </row>
    <row r="1050" spans="6:30" x14ac:dyDescent="0.25">
      <c r="F1050" s="1"/>
      <c r="AC1050" s="3" t="str">
        <f t="shared" si="32"/>
        <v/>
      </c>
      <c r="AD1050" s="3">
        <f t="shared" si="33"/>
        <v>1</v>
      </c>
    </row>
    <row r="1051" spans="6:30" x14ac:dyDescent="0.25">
      <c r="F1051" s="1"/>
      <c r="AC1051" s="3" t="str">
        <f t="shared" si="32"/>
        <v/>
      </c>
      <c r="AD1051" s="3">
        <f t="shared" si="33"/>
        <v>1</v>
      </c>
    </row>
    <row r="1052" spans="6:30" x14ac:dyDescent="0.25">
      <c r="F1052" s="1"/>
      <c r="AC1052" s="3" t="str">
        <f t="shared" si="32"/>
        <v/>
      </c>
      <c r="AD1052" s="3">
        <f t="shared" si="33"/>
        <v>1</v>
      </c>
    </row>
    <row r="1053" spans="6:30" x14ac:dyDescent="0.25">
      <c r="F1053" s="1"/>
      <c r="AC1053" s="3" t="str">
        <f t="shared" si="32"/>
        <v/>
      </c>
      <c r="AD1053" s="3">
        <f t="shared" si="33"/>
        <v>1</v>
      </c>
    </row>
    <row r="1054" spans="6:30" x14ac:dyDescent="0.25">
      <c r="F1054" s="1"/>
      <c r="AC1054" s="3" t="str">
        <f t="shared" si="32"/>
        <v/>
      </c>
      <c r="AD1054" s="3">
        <f t="shared" si="33"/>
        <v>1</v>
      </c>
    </row>
    <row r="1055" spans="6:30" x14ac:dyDescent="0.25">
      <c r="F1055" s="1"/>
      <c r="AC1055" s="3" t="str">
        <f t="shared" si="32"/>
        <v/>
      </c>
      <c r="AD1055" s="3">
        <f t="shared" si="33"/>
        <v>1</v>
      </c>
    </row>
    <row r="1056" spans="6:30" x14ac:dyDescent="0.25">
      <c r="F1056" s="1"/>
      <c r="AC1056" s="3" t="str">
        <f t="shared" si="32"/>
        <v/>
      </c>
      <c r="AD1056" s="3">
        <f t="shared" si="33"/>
        <v>1</v>
      </c>
    </row>
    <row r="1057" spans="6:30" x14ac:dyDescent="0.25">
      <c r="F1057" s="1"/>
      <c r="AC1057" s="3" t="str">
        <f t="shared" si="32"/>
        <v/>
      </c>
      <c r="AD1057" s="3">
        <f t="shared" si="33"/>
        <v>1</v>
      </c>
    </row>
    <row r="1058" spans="6:30" x14ac:dyDescent="0.25">
      <c r="F1058" s="1"/>
      <c r="AC1058" s="3" t="str">
        <f t="shared" si="32"/>
        <v/>
      </c>
      <c r="AD1058" s="3">
        <f t="shared" si="33"/>
        <v>1</v>
      </c>
    </row>
    <row r="1059" spans="6:30" x14ac:dyDescent="0.25">
      <c r="F1059" s="1"/>
      <c r="AC1059" s="3" t="str">
        <f t="shared" si="32"/>
        <v/>
      </c>
      <c r="AD1059" s="3">
        <f t="shared" si="33"/>
        <v>1</v>
      </c>
    </row>
    <row r="1060" spans="6:30" x14ac:dyDescent="0.25">
      <c r="F1060" s="1"/>
      <c r="AC1060" s="3" t="str">
        <f t="shared" si="32"/>
        <v/>
      </c>
      <c r="AD1060" s="3">
        <f t="shared" si="33"/>
        <v>1</v>
      </c>
    </row>
    <row r="1061" spans="6:30" x14ac:dyDescent="0.25">
      <c r="F1061" s="1"/>
      <c r="AC1061" s="3" t="str">
        <f t="shared" si="32"/>
        <v/>
      </c>
      <c r="AD1061" s="3">
        <f t="shared" si="33"/>
        <v>1</v>
      </c>
    </row>
    <row r="1062" spans="6:30" x14ac:dyDescent="0.25">
      <c r="F1062" s="1"/>
      <c r="AC1062" s="3" t="str">
        <f t="shared" si="32"/>
        <v/>
      </c>
      <c r="AD1062" s="3">
        <f t="shared" si="33"/>
        <v>1</v>
      </c>
    </row>
    <row r="1063" spans="6:30" x14ac:dyDescent="0.25">
      <c r="F1063" s="1"/>
      <c r="AC1063" s="3" t="str">
        <f t="shared" si="32"/>
        <v/>
      </c>
      <c r="AD1063" s="3">
        <f t="shared" si="33"/>
        <v>1</v>
      </c>
    </row>
    <row r="1064" spans="6:30" x14ac:dyDescent="0.25">
      <c r="F1064" s="1"/>
      <c r="AC1064" s="3" t="str">
        <f t="shared" si="32"/>
        <v/>
      </c>
      <c r="AD1064" s="3">
        <f t="shared" si="33"/>
        <v>1</v>
      </c>
    </row>
    <row r="1065" spans="6:30" x14ac:dyDescent="0.25">
      <c r="F1065" s="1"/>
      <c r="AC1065" s="3" t="str">
        <f t="shared" si="32"/>
        <v/>
      </c>
      <c r="AD1065" s="3">
        <f t="shared" si="33"/>
        <v>1</v>
      </c>
    </row>
    <row r="1066" spans="6:30" x14ac:dyDescent="0.25">
      <c r="F1066" s="1"/>
      <c r="AC1066" s="3" t="str">
        <f t="shared" si="32"/>
        <v/>
      </c>
      <c r="AD1066" s="3">
        <f t="shared" si="33"/>
        <v>1</v>
      </c>
    </row>
    <row r="1067" spans="6:30" x14ac:dyDescent="0.25">
      <c r="F1067" s="1"/>
      <c r="AC1067" s="3" t="str">
        <f t="shared" si="32"/>
        <v/>
      </c>
      <c r="AD1067" s="3">
        <f t="shared" si="33"/>
        <v>1</v>
      </c>
    </row>
    <row r="1068" spans="6:30" x14ac:dyDescent="0.25">
      <c r="F1068" s="1"/>
      <c r="AC1068" s="3" t="str">
        <f t="shared" si="32"/>
        <v/>
      </c>
      <c r="AD1068" s="3">
        <f t="shared" si="33"/>
        <v>1</v>
      </c>
    </row>
    <row r="1069" spans="6:30" x14ac:dyDescent="0.25">
      <c r="F1069" s="1"/>
      <c r="AC1069" s="3" t="str">
        <f t="shared" si="32"/>
        <v/>
      </c>
      <c r="AD1069" s="3">
        <f t="shared" si="33"/>
        <v>1</v>
      </c>
    </row>
    <row r="1070" spans="6:30" x14ac:dyDescent="0.25">
      <c r="F1070" s="1"/>
      <c r="AC1070" s="3" t="str">
        <f t="shared" si="32"/>
        <v/>
      </c>
      <c r="AD1070" s="3">
        <f t="shared" si="33"/>
        <v>1</v>
      </c>
    </row>
    <row r="1071" spans="6:30" x14ac:dyDescent="0.25">
      <c r="F1071" s="1"/>
      <c r="AC1071" s="3" t="str">
        <f t="shared" si="32"/>
        <v/>
      </c>
      <c r="AD1071" s="3">
        <f t="shared" si="33"/>
        <v>1</v>
      </c>
    </row>
    <row r="1072" spans="6:30" x14ac:dyDescent="0.25">
      <c r="F1072" s="1"/>
      <c r="AC1072" s="3" t="str">
        <f t="shared" si="32"/>
        <v/>
      </c>
      <c r="AD1072" s="3">
        <f t="shared" si="33"/>
        <v>1</v>
      </c>
    </row>
    <row r="1073" spans="6:30" x14ac:dyDescent="0.25">
      <c r="F1073" s="1"/>
      <c r="AC1073" s="3" t="str">
        <f t="shared" si="32"/>
        <v/>
      </c>
      <c r="AD1073" s="3">
        <f t="shared" si="33"/>
        <v>1</v>
      </c>
    </row>
    <row r="1074" spans="6:30" x14ac:dyDescent="0.25">
      <c r="F1074" s="1"/>
      <c r="AC1074" s="3" t="str">
        <f t="shared" si="32"/>
        <v/>
      </c>
      <c r="AD1074" s="3">
        <f t="shared" si="33"/>
        <v>1</v>
      </c>
    </row>
    <row r="1075" spans="6:30" x14ac:dyDescent="0.25">
      <c r="F1075" s="1"/>
      <c r="AC1075" s="3" t="str">
        <f t="shared" si="32"/>
        <v/>
      </c>
      <c r="AD1075" s="3">
        <f t="shared" si="33"/>
        <v>1</v>
      </c>
    </row>
    <row r="1076" spans="6:30" x14ac:dyDescent="0.25">
      <c r="F1076" s="1"/>
      <c r="AC1076" s="3" t="str">
        <f t="shared" si="32"/>
        <v/>
      </c>
      <c r="AD1076" s="3">
        <f t="shared" si="33"/>
        <v>1</v>
      </c>
    </row>
    <row r="1077" spans="6:30" x14ac:dyDescent="0.25">
      <c r="F1077" s="1"/>
      <c r="AC1077" s="3" t="str">
        <f t="shared" si="32"/>
        <v/>
      </c>
      <c r="AD1077" s="3">
        <f t="shared" si="33"/>
        <v>1</v>
      </c>
    </row>
    <row r="1078" spans="6:30" x14ac:dyDescent="0.25">
      <c r="F1078" s="1"/>
      <c r="AC1078" s="3" t="str">
        <f t="shared" si="32"/>
        <v/>
      </c>
      <c r="AD1078" s="3">
        <f t="shared" si="33"/>
        <v>1</v>
      </c>
    </row>
    <row r="1079" spans="6:30" x14ac:dyDescent="0.25">
      <c r="F1079" s="1"/>
      <c r="AC1079" s="3" t="str">
        <f t="shared" si="32"/>
        <v/>
      </c>
      <c r="AD1079" s="3">
        <f t="shared" si="33"/>
        <v>1</v>
      </c>
    </row>
    <row r="1080" spans="6:30" x14ac:dyDescent="0.25">
      <c r="F1080" s="1"/>
      <c r="AC1080" s="3" t="str">
        <f t="shared" si="32"/>
        <v/>
      </c>
      <c r="AD1080" s="3">
        <f t="shared" si="33"/>
        <v>1</v>
      </c>
    </row>
    <row r="1081" spans="6:30" x14ac:dyDescent="0.25">
      <c r="F1081" s="1"/>
      <c r="AC1081" s="3" t="str">
        <f t="shared" si="32"/>
        <v/>
      </c>
      <c r="AD1081" s="3">
        <f t="shared" si="33"/>
        <v>1</v>
      </c>
    </row>
    <row r="1082" spans="6:30" x14ac:dyDescent="0.25">
      <c r="F1082" s="1"/>
      <c r="AC1082" s="3" t="str">
        <f t="shared" si="32"/>
        <v/>
      </c>
      <c r="AD1082" s="3">
        <f t="shared" si="33"/>
        <v>1</v>
      </c>
    </row>
    <row r="1083" spans="6:30" x14ac:dyDescent="0.25">
      <c r="F1083" s="1"/>
      <c r="AC1083" s="3" t="str">
        <f t="shared" si="32"/>
        <v/>
      </c>
      <c r="AD1083" s="3">
        <f t="shared" si="33"/>
        <v>1</v>
      </c>
    </row>
    <row r="1084" spans="6:30" x14ac:dyDescent="0.25">
      <c r="F1084" s="1"/>
      <c r="AC1084" s="3" t="str">
        <f t="shared" si="32"/>
        <v/>
      </c>
      <c r="AD1084" s="3">
        <f t="shared" si="33"/>
        <v>1</v>
      </c>
    </row>
    <row r="1085" spans="6:30" x14ac:dyDescent="0.25">
      <c r="F1085" s="1"/>
      <c r="AC1085" s="3" t="str">
        <f t="shared" si="32"/>
        <v/>
      </c>
      <c r="AD1085" s="3">
        <f t="shared" si="33"/>
        <v>1</v>
      </c>
    </row>
    <row r="1086" spans="6:30" x14ac:dyDescent="0.25">
      <c r="F1086" s="1"/>
      <c r="AC1086" s="3" t="str">
        <f t="shared" si="32"/>
        <v/>
      </c>
      <c r="AD1086" s="3">
        <f t="shared" si="33"/>
        <v>1</v>
      </c>
    </row>
    <row r="1087" spans="6:30" x14ac:dyDescent="0.25">
      <c r="F1087" s="1"/>
      <c r="AC1087" s="3" t="str">
        <f t="shared" si="32"/>
        <v/>
      </c>
      <c r="AD1087" s="3">
        <f t="shared" si="33"/>
        <v>1</v>
      </c>
    </row>
    <row r="1088" spans="6:30" x14ac:dyDescent="0.25">
      <c r="F1088" s="1"/>
      <c r="AC1088" s="3" t="str">
        <f t="shared" si="32"/>
        <v/>
      </c>
      <c r="AD1088" s="3">
        <f t="shared" si="33"/>
        <v>1</v>
      </c>
    </row>
    <row r="1089" spans="6:30" x14ac:dyDescent="0.25">
      <c r="F1089" s="1"/>
      <c r="AC1089" s="3" t="str">
        <f t="shared" si="32"/>
        <v/>
      </c>
      <c r="AD1089" s="3">
        <f t="shared" si="33"/>
        <v>1</v>
      </c>
    </row>
    <row r="1090" spans="6:30" x14ac:dyDescent="0.25">
      <c r="F1090" s="1"/>
      <c r="AC1090" s="3" t="str">
        <f t="shared" si="32"/>
        <v/>
      </c>
      <c r="AD1090" s="3">
        <f t="shared" si="33"/>
        <v>1</v>
      </c>
    </row>
    <row r="1091" spans="6:30" x14ac:dyDescent="0.25">
      <c r="F1091" s="1"/>
      <c r="AC1091" s="3" t="str">
        <f t="shared" ref="AC1091:AC1154" si="34">LEFT(V1091,10)</f>
        <v/>
      </c>
      <c r="AD1091" s="3">
        <f t="shared" ref="AD1091:AD1154" si="35">IFERROR(IF(AC1091="Bbox Miami",0,1),"--")</f>
        <v>1</v>
      </c>
    </row>
    <row r="1092" spans="6:30" x14ac:dyDescent="0.25">
      <c r="F1092" s="1"/>
      <c r="AC1092" s="3" t="str">
        <f t="shared" si="34"/>
        <v/>
      </c>
      <c r="AD1092" s="3">
        <f t="shared" si="35"/>
        <v>1</v>
      </c>
    </row>
    <row r="1093" spans="6:30" x14ac:dyDescent="0.25">
      <c r="F1093" s="1"/>
      <c r="AC1093" s="3" t="str">
        <f t="shared" si="34"/>
        <v/>
      </c>
      <c r="AD1093" s="3">
        <f t="shared" si="35"/>
        <v>1</v>
      </c>
    </row>
    <row r="1094" spans="6:30" x14ac:dyDescent="0.25">
      <c r="F1094" s="1"/>
      <c r="AC1094" s="3" t="str">
        <f t="shared" si="34"/>
        <v/>
      </c>
      <c r="AD1094" s="3">
        <f t="shared" si="35"/>
        <v>1</v>
      </c>
    </row>
    <row r="1095" spans="6:30" x14ac:dyDescent="0.25">
      <c r="F1095" s="1"/>
      <c r="AC1095" s="3" t="str">
        <f t="shared" si="34"/>
        <v/>
      </c>
      <c r="AD1095" s="3">
        <f t="shared" si="35"/>
        <v>1</v>
      </c>
    </row>
    <row r="1096" spans="6:30" x14ac:dyDescent="0.25">
      <c r="F1096" s="1"/>
      <c r="AC1096" s="3" t="str">
        <f t="shared" si="34"/>
        <v/>
      </c>
      <c r="AD1096" s="3">
        <f t="shared" si="35"/>
        <v>1</v>
      </c>
    </row>
    <row r="1097" spans="6:30" x14ac:dyDescent="0.25">
      <c r="F1097" s="1"/>
      <c r="AC1097" s="3" t="str">
        <f t="shared" si="34"/>
        <v/>
      </c>
      <c r="AD1097" s="3">
        <f t="shared" si="35"/>
        <v>1</v>
      </c>
    </row>
    <row r="1098" spans="6:30" x14ac:dyDescent="0.25">
      <c r="F1098" s="1"/>
      <c r="AC1098" s="3" t="str">
        <f t="shared" si="34"/>
        <v/>
      </c>
      <c r="AD1098" s="3">
        <f t="shared" si="35"/>
        <v>1</v>
      </c>
    </row>
    <row r="1099" spans="6:30" x14ac:dyDescent="0.25">
      <c r="F1099" s="1"/>
      <c r="AC1099" s="3" t="str">
        <f t="shared" si="34"/>
        <v/>
      </c>
      <c r="AD1099" s="3">
        <f t="shared" si="35"/>
        <v>1</v>
      </c>
    </row>
    <row r="1100" spans="6:30" x14ac:dyDescent="0.25">
      <c r="F1100" s="1"/>
      <c r="AC1100" s="3" t="str">
        <f t="shared" si="34"/>
        <v/>
      </c>
      <c r="AD1100" s="3">
        <f t="shared" si="35"/>
        <v>1</v>
      </c>
    </row>
    <row r="1101" spans="6:30" x14ac:dyDescent="0.25">
      <c r="F1101" s="1"/>
      <c r="AC1101" s="3" t="str">
        <f t="shared" si="34"/>
        <v/>
      </c>
      <c r="AD1101" s="3">
        <f t="shared" si="35"/>
        <v>1</v>
      </c>
    </row>
    <row r="1102" spans="6:30" x14ac:dyDescent="0.25">
      <c r="F1102" s="1"/>
      <c r="AC1102" s="3" t="str">
        <f t="shared" si="34"/>
        <v/>
      </c>
      <c r="AD1102" s="3">
        <f t="shared" si="35"/>
        <v>1</v>
      </c>
    </row>
    <row r="1103" spans="6:30" x14ac:dyDescent="0.25">
      <c r="F1103" s="1"/>
      <c r="AC1103" s="3" t="str">
        <f t="shared" si="34"/>
        <v/>
      </c>
      <c r="AD1103" s="3">
        <f t="shared" si="35"/>
        <v>1</v>
      </c>
    </row>
    <row r="1104" spans="6:30" x14ac:dyDescent="0.25">
      <c r="F1104" s="1"/>
      <c r="AC1104" s="3" t="str">
        <f t="shared" si="34"/>
        <v/>
      </c>
      <c r="AD1104" s="3">
        <f t="shared" si="35"/>
        <v>1</v>
      </c>
    </row>
    <row r="1105" spans="6:30" x14ac:dyDescent="0.25">
      <c r="F1105" s="1"/>
      <c r="AC1105" s="3" t="str">
        <f t="shared" si="34"/>
        <v/>
      </c>
      <c r="AD1105" s="3">
        <f t="shared" si="35"/>
        <v>1</v>
      </c>
    </row>
    <row r="1106" spans="6:30" x14ac:dyDescent="0.25">
      <c r="F1106" s="1"/>
      <c r="AC1106" s="3" t="str">
        <f t="shared" si="34"/>
        <v/>
      </c>
      <c r="AD1106" s="3">
        <f t="shared" si="35"/>
        <v>1</v>
      </c>
    </row>
    <row r="1107" spans="6:30" x14ac:dyDescent="0.25">
      <c r="F1107" s="1"/>
      <c r="AC1107" s="3" t="str">
        <f t="shared" si="34"/>
        <v/>
      </c>
      <c r="AD1107" s="3">
        <f t="shared" si="35"/>
        <v>1</v>
      </c>
    </row>
    <row r="1108" spans="6:30" x14ac:dyDescent="0.25">
      <c r="F1108" s="1"/>
      <c r="AC1108" s="3" t="str">
        <f t="shared" si="34"/>
        <v/>
      </c>
      <c r="AD1108" s="3">
        <f t="shared" si="35"/>
        <v>1</v>
      </c>
    </row>
    <row r="1109" spans="6:30" x14ac:dyDescent="0.25">
      <c r="F1109" s="1"/>
      <c r="AC1109" s="3" t="str">
        <f t="shared" si="34"/>
        <v/>
      </c>
      <c r="AD1109" s="3">
        <f t="shared" si="35"/>
        <v>1</v>
      </c>
    </row>
    <row r="1110" spans="6:30" x14ac:dyDescent="0.25">
      <c r="F1110" s="1"/>
      <c r="AC1110" s="3" t="str">
        <f t="shared" si="34"/>
        <v/>
      </c>
      <c r="AD1110" s="3">
        <f t="shared" si="35"/>
        <v>1</v>
      </c>
    </row>
    <row r="1111" spans="6:30" x14ac:dyDescent="0.25">
      <c r="F1111" s="1"/>
      <c r="AC1111" s="3" t="str">
        <f t="shared" si="34"/>
        <v/>
      </c>
      <c r="AD1111" s="3">
        <f t="shared" si="35"/>
        <v>1</v>
      </c>
    </row>
    <row r="1112" spans="6:30" x14ac:dyDescent="0.25">
      <c r="F1112" s="1"/>
      <c r="AC1112" s="3" t="str">
        <f t="shared" si="34"/>
        <v/>
      </c>
      <c r="AD1112" s="3">
        <f t="shared" si="35"/>
        <v>1</v>
      </c>
    </row>
    <row r="1113" spans="6:30" x14ac:dyDescent="0.25">
      <c r="F1113" s="1"/>
      <c r="AC1113" s="3" t="str">
        <f t="shared" si="34"/>
        <v/>
      </c>
      <c r="AD1113" s="3">
        <f t="shared" si="35"/>
        <v>1</v>
      </c>
    </row>
    <row r="1114" spans="6:30" x14ac:dyDescent="0.25">
      <c r="F1114" s="1"/>
      <c r="AC1114" s="3" t="str">
        <f t="shared" si="34"/>
        <v/>
      </c>
      <c r="AD1114" s="3">
        <f t="shared" si="35"/>
        <v>1</v>
      </c>
    </row>
    <row r="1115" spans="6:30" x14ac:dyDescent="0.25">
      <c r="F1115" s="1"/>
      <c r="AC1115" s="3" t="str">
        <f t="shared" si="34"/>
        <v/>
      </c>
      <c r="AD1115" s="3">
        <f t="shared" si="35"/>
        <v>1</v>
      </c>
    </row>
    <row r="1116" spans="6:30" x14ac:dyDescent="0.25">
      <c r="F1116" s="1"/>
      <c r="AC1116" s="3" t="str">
        <f t="shared" si="34"/>
        <v/>
      </c>
      <c r="AD1116" s="3">
        <f t="shared" si="35"/>
        <v>1</v>
      </c>
    </row>
    <row r="1117" spans="6:30" x14ac:dyDescent="0.25">
      <c r="F1117" s="1"/>
      <c r="AC1117" s="3" t="str">
        <f t="shared" si="34"/>
        <v/>
      </c>
      <c r="AD1117" s="3">
        <f t="shared" si="35"/>
        <v>1</v>
      </c>
    </row>
    <row r="1118" spans="6:30" x14ac:dyDescent="0.25">
      <c r="F1118" s="1"/>
      <c r="AC1118" s="3" t="str">
        <f t="shared" si="34"/>
        <v/>
      </c>
      <c r="AD1118" s="3">
        <f t="shared" si="35"/>
        <v>1</v>
      </c>
    </row>
    <row r="1119" spans="6:30" x14ac:dyDescent="0.25">
      <c r="F1119" s="1"/>
      <c r="AC1119" s="3" t="str">
        <f t="shared" si="34"/>
        <v/>
      </c>
      <c r="AD1119" s="3">
        <f t="shared" si="35"/>
        <v>1</v>
      </c>
    </row>
    <row r="1120" spans="6:30" x14ac:dyDescent="0.25">
      <c r="F1120" s="1"/>
      <c r="AC1120" s="3" t="str">
        <f t="shared" si="34"/>
        <v/>
      </c>
      <c r="AD1120" s="3">
        <f t="shared" si="35"/>
        <v>1</v>
      </c>
    </row>
    <row r="1121" spans="6:30" x14ac:dyDescent="0.25">
      <c r="F1121" s="1"/>
      <c r="AC1121" s="3" t="str">
        <f t="shared" si="34"/>
        <v/>
      </c>
      <c r="AD1121" s="3">
        <f t="shared" si="35"/>
        <v>1</v>
      </c>
    </row>
    <row r="1122" spans="6:30" x14ac:dyDescent="0.25">
      <c r="F1122" s="1"/>
      <c r="AC1122" s="3" t="str">
        <f t="shared" si="34"/>
        <v/>
      </c>
      <c r="AD1122" s="3">
        <f t="shared" si="35"/>
        <v>1</v>
      </c>
    </row>
    <row r="1123" spans="6:30" x14ac:dyDescent="0.25">
      <c r="F1123" s="1"/>
      <c r="AC1123" s="3" t="str">
        <f t="shared" si="34"/>
        <v/>
      </c>
      <c r="AD1123" s="3">
        <f t="shared" si="35"/>
        <v>1</v>
      </c>
    </row>
    <row r="1124" spans="6:30" x14ac:dyDescent="0.25">
      <c r="F1124" s="1"/>
      <c r="AC1124" s="3" t="str">
        <f t="shared" si="34"/>
        <v/>
      </c>
      <c r="AD1124" s="3">
        <f t="shared" si="35"/>
        <v>1</v>
      </c>
    </row>
    <row r="1125" spans="6:30" x14ac:dyDescent="0.25">
      <c r="F1125" s="1"/>
      <c r="AC1125" s="3" t="str">
        <f t="shared" si="34"/>
        <v/>
      </c>
      <c r="AD1125" s="3">
        <f t="shared" si="35"/>
        <v>1</v>
      </c>
    </row>
    <row r="1126" spans="6:30" x14ac:dyDescent="0.25">
      <c r="F1126" s="1"/>
      <c r="AC1126" s="3" t="str">
        <f t="shared" si="34"/>
        <v/>
      </c>
      <c r="AD1126" s="3">
        <f t="shared" si="35"/>
        <v>1</v>
      </c>
    </row>
    <row r="1127" spans="6:30" x14ac:dyDescent="0.25">
      <c r="F1127" s="1"/>
      <c r="AC1127" s="3" t="str">
        <f t="shared" si="34"/>
        <v/>
      </c>
      <c r="AD1127" s="3">
        <f t="shared" si="35"/>
        <v>1</v>
      </c>
    </row>
    <row r="1128" spans="6:30" x14ac:dyDescent="0.25">
      <c r="F1128" s="1"/>
      <c r="AC1128" s="3" t="str">
        <f t="shared" si="34"/>
        <v/>
      </c>
      <c r="AD1128" s="3">
        <f t="shared" si="35"/>
        <v>1</v>
      </c>
    </row>
    <row r="1129" spans="6:30" x14ac:dyDescent="0.25">
      <c r="F1129" s="1"/>
      <c r="AC1129" s="3" t="str">
        <f t="shared" si="34"/>
        <v/>
      </c>
      <c r="AD1129" s="3">
        <f t="shared" si="35"/>
        <v>1</v>
      </c>
    </row>
    <row r="1130" spans="6:30" x14ac:dyDescent="0.25">
      <c r="F1130" s="1"/>
      <c r="AC1130" s="3" t="str">
        <f t="shared" si="34"/>
        <v/>
      </c>
      <c r="AD1130" s="3">
        <f t="shared" si="35"/>
        <v>1</v>
      </c>
    </row>
    <row r="1131" spans="6:30" x14ac:dyDescent="0.25">
      <c r="F1131" s="1"/>
      <c r="AC1131" s="3" t="str">
        <f t="shared" si="34"/>
        <v/>
      </c>
      <c r="AD1131" s="3">
        <f t="shared" si="35"/>
        <v>1</v>
      </c>
    </row>
    <row r="1132" spans="6:30" x14ac:dyDescent="0.25">
      <c r="F1132" s="1"/>
      <c r="AC1132" s="3" t="str">
        <f t="shared" si="34"/>
        <v/>
      </c>
      <c r="AD1132" s="3">
        <f t="shared" si="35"/>
        <v>1</v>
      </c>
    </row>
    <row r="1133" spans="6:30" x14ac:dyDescent="0.25">
      <c r="F1133" s="1"/>
      <c r="AC1133" s="3" t="str">
        <f t="shared" si="34"/>
        <v/>
      </c>
      <c r="AD1133" s="3">
        <f t="shared" si="35"/>
        <v>1</v>
      </c>
    </row>
    <row r="1134" spans="6:30" x14ac:dyDescent="0.25">
      <c r="F1134" s="1"/>
      <c r="AC1134" s="3" t="str">
        <f t="shared" si="34"/>
        <v/>
      </c>
      <c r="AD1134" s="3">
        <f t="shared" si="35"/>
        <v>1</v>
      </c>
    </row>
    <row r="1135" spans="6:30" x14ac:dyDescent="0.25">
      <c r="F1135" s="1"/>
      <c r="AC1135" s="3" t="str">
        <f t="shared" si="34"/>
        <v/>
      </c>
      <c r="AD1135" s="3">
        <f t="shared" si="35"/>
        <v>1</v>
      </c>
    </row>
    <row r="1136" spans="6:30" x14ac:dyDescent="0.25">
      <c r="F1136" s="1"/>
      <c r="AC1136" s="3" t="str">
        <f t="shared" si="34"/>
        <v/>
      </c>
      <c r="AD1136" s="3">
        <f t="shared" si="35"/>
        <v>1</v>
      </c>
    </row>
    <row r="1137" spans="6:30" x14ac:dyDescent="0.25">
      <c r="F1137" s="1"/>
      <c r="AC1137" s="3" t="str">
        <f t="shared" si="34"/>
        <v/>
      </c>
      <c r="AD1137" s="3">
        <f t="shared" si="35"/>
        <v>1</v>
      </c>
    </row>
    <row r="1138" spans="6:30" x14ac:dyDescent="0.25">
      <c r="F1138" s="1"/>
      <c r="AC1138" s="3" t="str">
        <f t="shared" si="34"/>
        <v/>
      </c>
      <c r="AD1138" s="3">
        <f t="shared" si="35"/>
        <v>1</v>
      </c>
    </row>
    <row r="1139" spans="6:30" x14ac:dyDescent="0.25">
      <c r="F1139" s="1"/>
      <c r="AC1139" s="3" t="str">
        <f t="shared" si="34"/>
        <v/>
      </c>
      <c r="AD1139" s="3">
        <f t="shared" si="35"/>
        <v>1</v>
      </c>
    </row>
    <row r="1140" spans="6:30" x14ac:dyDescent="0.25">
      <c r="F1140" s="1"/>
      <c r="AC1140" s="3" t="str">
        <f t="shared" si="34"/>
        <v/>
      </c>
      <c r="AD1140" s="3">
        <f t="shared" si="35"/>
        <v>1</v>
      </c>
    </row>
    <row r="1141" spans="6:30" x14ac:dyDescent="0.25">
      <c r="F1141" s="1"/>
      <c r="AC1141" s="3" t="str">
        <f t="shared" si="34"/>
        <v/>
      </c>
      <c r="AD1141" s="3">
        <f t="shared" si="35"/>
        <v>1</v>
      </c>
    </row>
    <row r="1142" spans="6:30" x14ac:dyDescent="0.25">
      <c r="F1142" s="1"/>
      <c r="AC1142" s="3" t="str">
        <f t="shared" si="34"/>
        <v/>
      </c>
      <c r="AD1142" s="3">
        <f t="shared" si="35"/>
        <v>1</v>
      </c>
    </row>
    <row r="1143" spans="6:30" x14ac:dyDescent="0.25">
      <c r="F1143" s="1"/>
      <c r="AC1143" s="3" t="str">
        <f t="shared" si="34"/>
        <v/>
      </c>
      <c r="AD1143" s="3">
        <f t="shared" si="35"/>
        <v>1</v>
      </c>
    </row>
    <row r="1144" spans="6:30" x14ac:dyDescent="0.25">
      <c r="F1144" s="1"/>
      <c r="AC1144" s="3" t="str">
        <f t="shared" si="34"/>
        <v/>
      </c>
      <c r="AD1144" s="3">
        <f t="shared" si="35"/>
        <v>1</v>
      </c>
    </row>
    <row r="1145" spans="6:30" x14ac:dyDescent="0.25">
      <c r="F1145" s="1"/>
      <c r="AC1145" s="3" t="str">
        <f t="shared" si="34"/>
        <v/>
      </c>
      <c r="AD1145" s="3">
        <f t="shared" si="35"/>
        <v>1</v>
      </c>
    </row>
    <row r="1146" spans="6:30" x14ac:dyDescent="0.25">
      <c r="F1146" s="1"/>
      <c r="AC1146" s="3" t="str">
        <f t="shared" si="34"/>
        <v/>
      </c>
      <c r="AD1146" s="3">
        <f t="shared" si="35"/>
        <v>1</v>
      </c>
    </row>
    <row r="1147" spans="6:30" x14ac:dyDescent="0.25">
      <c r="F1147" s="1"/>
      <c r="AC1147" s="3" t="str">
        <f t="shared" si="34"/>
        <v/>
      </c>
      <c r="AD1147" s="3">
        <f t="shared" si="35"/>
        <v>1</v>
      </c>
    </row>
    <row r="1148" spans="6:30" x14ac:dyDescent="0.25">
      <c r="F1148" s="1"/>
      <c r="AC1148" s="3" t="str">
        <f t="shared" si="34"/>
        <v/>
      </c>
      <c r="AD1148" s="3">
        <f t="shared" si="35"/>
        <v>1</v>
      </c>
    </row>
    <row r="1149" spans="6:30" x14ac:dyDescent="0.25">
      <c r="F1149" s="1"/>
      <c r="AC1149" s="3" t="str">
        <f t="shared" si="34"/>
        <v/>
      </c>
      <c r="AD1149" s="3">
        <f t="shared" si="35"/>
        <v>1</v>
      </c>
    </row>
    <row r="1150" spans="6:30" x14ac:dyDescent="0.25">
      <c r="F1150" s="1"/>
      <c r="AC1150" s="3" t="str">
        <f t="shared" si="34"/>
        <v/>
      </c>
      <c r="AD1150" s="3">
        <f t="shared" si="35"/>
        <v>1</v>
      </c>
    </row>
    <row r="1151" spans="6:30" x14ac:dyDescent="0.25">
      <c r="F1151" s="1"/>
      <c r="AC1151" s="3" t="str">
        <f t="shared" si="34"/>
        <v/>
      </c>
      <c r="AD1151" s="3">
        <f t="shared" si="35"/>
        <v>1</v>
      </c>
    </row>
    <row r="1152" spans="6:30" x14ac:dyDescent="0.25">
      <c r="F1152" s="1"/>
      <c r="AC1152" s="3" t="str">
        <f t="shared" si="34"/>
        <v/>
      </c>
      <c r="AD1152" s="3">
        <f t="shared" si="35"/>
        <v>1</v>
      </c>
    </row>
    <row r="1153" spans="6:30" x14ac:dyDescent="0.25">
      <c r="F1153" s="1"/>
      <c r="AC1153" s="3" t="str">
        <f t="shared" si="34"/>
        <v/>
      </c>
      <c r="AD1153" s="3">
        <f t="shared" si="35"/>
        <v>1</v>
      </c>
    </row>
    <row r="1154" spans="6:30" x14ac:dyDescent="0.25">
      <c r="F1154" s="1"/>
      <c r="AC1154" s="3" t="str">
        <f t="shared" si="34"/>
        <v/>
      </c>
      <c r="AD1154" s="3">
        <f t="shared" si="35"/>
        <v>1</v>
      </c>
    </row>
    <row r="1155" spans="6:30" x14ac:dyDescent="0.25">
      <c r="F1155" s="1"/>
      <c r="AC1155" s="3" t="str">
        <f t="shared" ref="AC1155:AC1218" si="36">LEFT(V1155,10)</f>
        <v/>
      </c>
      <c r="AD1155" s="3">
        <f t="shared" ref="AD1155:AD1218" si="37">IFERROR(IF(AC1155="Bbox Miami",0,1),"--")</f>
        <v>1</v>
      </c>
    </row>
    <row r="1156" spans="6:30" x14ac:dyDescent="0.25">
      <c r="F1156" s="1"/>
      <c r="AC1156" s="3" t="str">
        <f t="shared" si="36"/>
        <v/>
      </c>
      <c r="AD1156" s="3">
        <f t="shared" si="37"/>
        <v>1</v>
      </c>
    </row>
    <row r="1157" spans="6:30" x14ac:dyDescent="0.25">
      <c r="F1157" s="1"/>
      <c r="AC1157" s="3" t="str">
        <f t="shared" si="36"/>
        <v/>
      </c>
      <c r="AD1157" s="3">
        <f t="shared" si="37"/>
        <v>1</v>
      </c>
    </row>
    <row r="1158" spans="6:30" x14ac:dyDescent="0.25">
      <c r="F1158" s="1"/>
      <c r="AC1158" s="3" t="str">
        <f t="shared" si="36"/>
        <v/>
      </c>
      <c r="AD1158" s="3">
        <f t="shared" si="37"/>
        <v>1</v>
      </c>
    </row>
    <row r="1159" spans="6:30" x14ac:dyDescent="0.25">
      <c r="F1159" s="1"/>
      <c r="AC1159" s="3" t="str">
        <f t="shared" si="36"/>
        <v/>
      </c>
      <c r="AD1159" s="3">
        <f t="shared" si="37"/>
        <v>1</v>
      </c>
    </row>
    <row r="1160" spans="6:30" x14ac:dyDescent="0.25">
      <c r="F1160" s="1"/>
      <c r="AC1160" s="3" t="str">
        <f t="shared" si="36"/>
        <v/>
      </c>
      <c r="AD1160" s="3">
        <f t="shared" si="37"/>
        <v>1</v>
      </c>
    </row>
    <row r="1161" spans="6:30" x14ac:dyDescent="0.25">
      <c r="F1161" s="1"/>
      <c r="AC1161" s="3" t="str">
        <f t="shared" si="36"/>
        <v/>
      </c>
      <c r="AD1161" s="3">
        <f t="shared" si="37"/>
        <v>1</v>
      </c>
    </row>
    <row r="1162" spans="6:30" x14ac:dyDescent="0.25">
      <c r="F1162" s="1"/>
      <c r="AC1162" s="3" t="str">
        <f t="shared" si="36"/>
        <v/>
      </c>
      <c r="AD1162" s="3">
        <f t="shared" si="37"/>
        <v>1</v>
      </c>
    </row>
    <row r="1163" spans="6:30" x14ac:dyDescent="0.25">
      <c r="F1163" s="1"/>
      <c r="AC1163" s="3" t="str">
        <f t="shared" si="36"/>
        <v/>
      </c>
      <c r="AD1163" s="3">
        <f t="shared" si="37"/>
        <v>1</v>
      </c>
    </row>
    <row r="1164" spans="6:30" x14ac:dyDescent="0.25">
      <c r="F1164" s="1"/>
      <c r="AC1164" s="3" t="str">
        <f t="shared" si="36"/>
        <v/>
      </c>
      <c r="AD1164" s="3">
        <f t="shared" si="37"/>
        <v>1</v>
      </c>
    </row>
    <row r="1165" spans="6:30" x14ac:dyDescent="0.25">
      <c r="F1165" s="1"/>
      <c r="AC1165" s="3" t="str">
        <f t="shared" si="36"/>
        <v/>
      </c>
      <c r="AD1165" s="3">
        <f t="shared" si="37"/>
        <v>1</v>
      </c>
    </row>
    <row r="1166" spans="6:30" x14ac:dyDescent="0.25">
      <c r="F1166" s="1"/>
      <c r="AC1166" s="3" t="str">
        <f t="shared" si="36"/>
        <v/>
      </c>
      <c r="AD1166" s="3">
        <f t="shared" si="37"/>
        <v>1</v>
      </c>
    </row>
    <row r="1167" spans="6:30" x14ac:dyDescent="0.25">
      <c r="F1167" s="1"/>
      <c r="AC1167" s="3" t="str">
        <f t="shared" si="36"/>
        <v/>
      </c>
      <c r="AD1167" s="3">
        <f t="shared" si="37"/>
        <v>1</v>
      </c>
    </row>
    <row r="1168" spans="6:30" x14ac:dyDescent="0.25">
      <c r="F1168" s="1"/>
      <c r="AC1168" s="3" t="str">
        <f t="shared" si="36"/>
        <v/>
      </c>
      <c r="AD1168" s="3">
        <f t="shared" si="37"/>
        <v>1</v>
      </c>
    </row>
    <row r="1169" spans="6:30" x14ac:dyDescent="0.25">
      <c r="F1169" s="1"/>
      <c r="AC1169" s="3" t="str">
        <f t="shared" si="36"/>
        <v/>
      </c>
      <c r="AD1169" s="3">
        <f t="shared" si="37"/>
        <v>1</v>
      </c>
    </row>
    <row r="1170" spans="6:30" x14ac:dyDescent="0.25">
      <c r="F1170" s="1"/>
      <c r="AC1170" s="3" t="str">
        <f t="shared" si="36"/>
        <v/>
      </c>
      <c r="AD1170" s="3">
        <f t="shared" si="37"/>
        <v>1</v>
      </c>
    </row>
    <row r="1171" spans="6:30" x14ac:dyDescent="0.25">
      <c r="F1171" s="1"/>
      <c r="AC1171" s="3" t="str">
        <f t="shared" si="36"/>
        <v/>
      </c>
      <c r="AD1171" s="3">
        <f t="shared" si="37"/>
        <v>1</v>
      </c>
    </row>
    <row r="1172" spans="6:30" x14ac:dyDescent="0.25">
      <c r="F1172" s="1"/>
      <c r="AC1172" s="3" t="str">
        <f t="shared" si="36"/>
        <v/>
      </c>
      <c r="AD1172" s="3">
        <f t="shared" si="37"/>
        <v>1</v>
      </c>
    </row>
    <row r="1173" spans="6:30" x14ac:dyDescent="0.25">
      <c r="F1173" s="1"/>
      <c r="AC1173" s="3" t="str">
        <f t="shared" si="36"/>
        <v/>
      </c>
      <c r="AD1173" s="3">
        <f t="shared" si="37"/>
        <v>1</v>
      </c>
    </row>
    <row r="1174" spans="6:30" x14ac:dyDescent="0.25">
      <c r="F1174" s="1"/>
      <c r="AC1174" s="3" t="str">
        <f t="shared" si="36"/>
        <v/>
      </c>
      <c r="AD1174" s="3">
        <f t="shared" si="37"/>
        <v>1</v>
      </c>
    </row>
    <row r="1175" spans="6:30" x14ac:dyDescent="0.25">
      <c r="F1175" s="1"/>
      <c r="AC1175" s="3" t="str">
        <f t="shared" si="36"/>
        <v/>
      </c>
      <c r="AD1175" s="3">
        <f t="shared" si="37"/>
        <v>1</v>
      </c>
    </row>
    <row r="1176" spans="6:30" x14ac:dyDescent="0.25">
      <c r="F1176" s="1"/>
      <c r="AC1176" s="3" t="str">
        <f t="shared" si="36"/>
        <v/>
      </c>
      <c r="AD1176" s="3">
        <f t="shared" si="37"/>
        <v>1</v>
      </c>
    </row>
    <row r="1177" spans="6:30" x14ac:dyDescent="0.25">
      <c r="F1177" s="1"/>
      <c r="AC1177" s="3" t="str">
        <f t="shared" si="36"/>
        <v/>
      </c>
      <c r="AD1177" s="3">
        <f t="shared" si="37"/>
        <v>1</v>
      </c>
    </row>
    <row r="1178" spans="6:30" x14ac:dyDescent="0.25">
      <c r="F1178" s="1"/>
      <c r="AC1178" s="3" t="str">
        <f t="shared" si="36"/>
        <v/>
      </c>
      <c r="AD1178" s="3">
        <f t="shared" si="37"/>
        <v>1</v>
      </c>
    </row>
    <row r="1179" spans="6:30" x14ac:dyDescent="0.25">
      <c r="F1179" s="1"/>
      <c r="AC1179" s="3" t="str">
        <f t="shared" si="36"/>
        <v/>
      </c>
      <c r="AD1179" s="3">
        <f t="shared" si="37"/>
        <v>1</v>
      </c>
    </row>
    <row r="1180" spans="6:30" x14ac:dyDescent="0.25">
      <c r="F1180" s="1"/>
      <c r="AC1180" s="3" t="str">
        <f t="shared" si="36"/>
        <v/>
      </c>
      <c r="AD1180" s="3">
        <f t="shared" si="37"/>
        <v>1</v>
      </c>
    </row>
    <row r="1181" spans="6:30" x14ac:dyDescent="0.25">
      <c r="F1181" s="1"/>
      <c r="AC1181" s="3" t="str">
        <f t="shared" si="36"/>
        <v/>
      </c>
      <c r="AD1181" s="3">
        <f t="shared" si="37"/>
        <v>1</v>
      </c>
    </row>
    <row r="1182" spans="6:30" x14ac:dyDescent="0.25">
      <c r="F1182" s="1"/>
      <c r="AC1182" s="3" t="str">
        <f t="shared" si="36"/>
        <v/>
      </c>
      <c r="AD1182" s="3">
        <f t="shared" si="37"/>
        <v>1</v>
      </c>
    </row>
    <row r="1183" spans="6:30" x14ac:dyDescent="0.25">
      <c r="F1183" s="1"/>
      <c r="AC1183" s="3" t="str">
        <f t="shared" si="36"/>
        <v/>
      </c>
      <c r="AD1183" s="3">
        <f t="shared" si="37"/>
        <v>1</v>
      </c>
    </row>
    <row r="1184" spans="6:30" x14ac:dyDescent="0.25">
      <c r="F1184" s="1"/>
      <c r="AC1184" s="3" t="str">
        <f t="shared" si="36"/>
        <v/>
      </c>
      <c r="AD1184" s="3">
        <f t="shared" si="37"/>
        <v>1</v>
      </c>
    </row>
    <row r="1185" spans="6:30" x14ac:dyDescent="0.25">
      <c r="F1185" s="1"/>
      <c r="AC1185" s="3" t="str">
        <f t="shared" si="36"/>
        <v/>
      </c>
      <c r="AD1185" s="3">
        <f t="shared" si="37"/>
        <v>1</v>
      </c>
    </row>
    <row r="1186" spans="6:30" x14ac:dyDescent="0.25">
      <c r="F1186" s="1"/>
      <c r="AC1186" s="3" t="str">
        <f t="shared" si="36"/>
        <v/>
      </c>
      <c r="AD1186" s="3">
        <f t="shared" si="37"/>
        <v>1</v>
      </c>
    </row>
    <row r="1187" spans="6:30" x14ac:dyDescent="0.25">
      <c r="F1187" s="1"/>
      <c r="AC1187" s="3" t="str">
        <f t="shared" si="36"/>
        <v/>
      </c>
      <c r="AD1187" s="3">
        <f t="shared" si="37"/>
        <v>1</v>
      </c>
    </row>
    <row r="1188" spans="6:30" x14ac:dyDescent="0.25">
      <c r="F1188" s="1"/>
      <c r="AC1188" s="3" t="str">
        <f t="shared" si="36"/>
        <v/>
      </c>
      <c r="AD1188" s="3">
        <f t="shared" si="37"/>
        <v>1</v>
      </c>
    </row>
    <row r="1189" spans="6:30" x14ac:dyDescent="0.25">
      <c r="F1189" s="1"/>
      <c r="AC1189" s="3" t="str">
        <f t="shared" si="36"/>
        <v/>
      </c>
      <c r="AD1189" s="3">
        <f t="shared" si="37"/>
        <v>1</v>
      </c>
    </row>
    <row r="1190" spans="6:30" x14ac:dyDescent="0.25">
      <c r="F1190" s="1"/>
      <c r="AC1190" s="3" t="str">
        <f t="shared" si="36"/>
        <v/>
      </c>
      <c r="AD1190" s="3">
        <f t="shared" si="37"/>
        <v>1</v>
      </c>
    </row>
    <row r="1191" spans="6:30" x14ac:dyDescent="0.25">
      <c r="F1191" s="1"/>
      <c r="AC1191" s="3" t="str">
        <f t="shared" si="36"/>
        <v/>
      </c>
      <c r="AD1191" s="3">
        <f t="shared" si="37"/>
        <v>1</v>
      </c>
    </row>
    <row r="1192" spans="6:30" x14ac:dyDescent="0.25">
      <c r="F1192" s="1"/>
      <c r="AC1192" s="3" t="str">
        <f t="shared" si="36"/>
        <v/>
      </c>
      <c r="AD1192" s="3">
        <f t="shared" si="37"/>
        <v>1</v>
      </c>
    </row>
    <row r="1193" spans="6:30" x14ac:dyDescent="0.25">
      <c r="F1193" s="1"/>
      <c r="AC1193" s="3" t="str">
        <f t="shared" si="36"/>
        <v/>
      </c>
      <c r="AD1193" s="3">
        <f t="shared" si="37"/>
        <v>1</v>
      </c>
    </row>
    <row r="1194" spans="6:30" x14ac:dyDescent="0.25">
      <c r="F1194" s="1"/>
      <c r="AC1194" s="3" t="str">
        <f t="shared" si="36"/>
        <v/>
      </c>
      <c r="AD1194" s="3">
        <f t="shared" si="37"/>
        <v>1</v>
      </c>
    </row>
    <row r="1195" spans="6:30" x14ac:dyDescent="0.25">
      <c r="F1195" s="1"/>
      <c r="AC1195" s="3" t="str">
        <f t="shared" si="36"/>
        <v/>
      </c>
      <c r="AD1195" s="3">
        <f t="shared" si="37"/>
        <v>1</v>
      </c>
    </row>
    <row r="1196" spans="6:30" x14ac:dyDescent="0.25">
      <c r="F1196" s="1"/>
      <c r="AC1196" s="3" t="str">
        <f t="shared" si="36"/>
        <v/>
      </c>
      <c r="AD1196" s="3">
        <f t="shared" si="37"/>
        <v>1</v>
      </c>
    </row>
    <row r="1197" spans="6:30" x14ac:dyDescent="0.25">
      <c r="F1197" s="1"/>
      <c r="AC1197" s="3" t="str">
        <f t="shared" si="36"/>
        <v/>
      </c>
      <c r="AD1197" s="3">
        <f t="shared" si="37"/>
        <v>1</v>
      </c>
    </row>
    <row r="1198" spans="6:30" x14ac:dyDescent="0.25">
      <c r="F1198" s="1"/>
      <c r="AC1198" s="3" t="str">
        <f t="shared" si="36"/>
        <v/>
      </c>
      <c r="AD1198" s="3">
        <f t="shared" si="37"/>
        <v>1</v>
      </c>
    </row>
    <row r="1199" spans="6:30" x14ac:dyDescent="0.25">
      <c r="F1199" s="1"/>
      <c r="AC1199" s="3" t="str">
        <f t="shared" si="36"/>
        <v/>
      </c>
      <c r="AD1199" s="3">
        <f t="shared" si="37"/>
        <v>1</v>
      </c>
    </row>
    <row r="1200" spans="6:30" x14ac:dyDescent="0.25">
      <c r="F1200" s="1"/>
      <c r="AC1200" s="3" t="str">
        <f t="shared" si="36"/>
        <v/>
      </c>
      <c r="AD1200" s="3">
        <f t="shared" si="37"/>
        <v>1</v>
      </c>
    </row>
    <row r="1201" spans="6:30" x14ac:dyDescent="0.25">
      <c r="F1201" s="1"/>
      <c r="AC1201" s="3" t="str">
        <f t="shared" si="36"/>
        <v/>
      </c>
      <c r="AD1201" s="3">
        <f t="shared" si="37"/>
        <v>1</v>
      </c>
    </row>
    <row r="1202" spans="6:30" x14ac:dyDescent="0.25">
      <c r="F1202" s="1"/>
      <c r="AC1202" s="3" t="str">
        <f t="shared" si="36"/>
        <v/>
      </c>
      <c r="AD1202" s="3">
        <f t="shared" si="37"/>
        <v>1</v>
      </c>
    </row>
    <row r="1203" spans="6:30" x14ac:dyDescent="0.25">
      <c r="F1203" s="1"/>
      <c r="AC1203" s="3" t="str">
        <f t="shared" si="36"/>
        <v/>
      </c>
      <c r="AD1203" s="3">
        <f t="shared" si="37"/>
        <v>1</v>
      </c>
    </row>
    <row r="1204" spans="6:30" x14ac:dyDescent="0.25">
      <c r="F1204" s="1"/>
      <c r="AC1204" s="3" t="str">
        <f t="shared" si="36"/>
        <v/>
      </c>
      <c r="AD1204" s="3">
        <f t="shared" si="37"/>
        <v>1</v>
      </c>
    </row>
    <row r="1205" spans="6:30" x14ac:dyDescent="0.25">
      <c r="F1205" s="1"/>
      <c r="AC1205" s="3" t="str">
        <f t="shared" si="36"/>
        <v/>
      </c>
      <c r="AD1205" s="3">
        <f t="shared" si="37"/>
        <v>1</v>
      </c>
    </row>
    <row r="1206" spans="6:30" x14ac:dyDescent="0.25">
      <c r="F1206" s="1"/>
      <c r="AC1206" s="3" t="str">
        <f t="shared" si="36"/>
        <v/>
      </c>
      <c r="AD1206" s="3">
        <f t="shared" si="37"/>
        <v>1</v>
      </c>
    </row>
    <row r="1207" spans="6:30" x14ac:dyDescent="0.25">
      <c r="F1207" s="1"/>
      <c r="AC1207" s="3" t="str">
        <f t="shared" si="36"/>
        <v/>
      </c>
      <c r="AD1207" s="3">
        <f t="shared" si="37"/>
        <v>1</v>
      </c>
    </row>
    <row r="1208" spans="6:30" x14ac:dyDescent="0.25">
      <c r="F1208" s="1"/>
      <c r="AC1208" s="3" t="str">
        <f t="shared" si="36"/>
        <v/>
      </c>
      <c r="AD1208" s="3">
        <f t="shared" si="37"/>
        <v>1</v>
      </c>
    </row>
    <row r="1209" spans="6:30" x14ac:dyDescent="0.25">
      <c r="F1209" s="1"/>
      <c r="AC1209" s="3" t="str">
        <f t="shared" si="36"/>
        <v/>
      </c>
      <c r="AD1209" s="3">
        <f t="shared" si="37"/>
        <v>1</v>
      </c>
    </row>
    <row r="1210" spans="6:30" x14ac:dyDescent="0.25">
      <c r="F1210" s="1"/>
      <c r="AC1210" s="3" t="str">
        <f t="shared" si="36"/>
        <v/>
      </c>
      <c r="AD1210" s="3">
        <f t="shared" si="37"/>
        <v>1</v>
      </c>
    </row>
    <row r="1211" spans="6:30" x14ac:dyDescent="0.25">
      <c r="F1211" s="1"/>
      <c r="AC1211" s="3" t="str">
        <f t="shared" si="36"/>
        <v/>
      </c>
      <c r="AD1211" s="3">
        <f t="shared" si="37"/>
        <v>1</v>
      </c>
    </row>
    <row r="1212" spans="6:30" x14ac:dyDescent="0.25">
      <c r="F1212" s="1"/>
      <c r="AC1212" s="3" t="str">
        <f t="shared" si="36"/>
        <v/>
      </c>
      <c r="AD1212" s="3">
        <f t="shared" si="37"/>
        <v>1</v>
      </c>
    </row>
    <row r="1213" spans="6:30" x14ac:dyDescent="0.25">
      <c r="F1213" s="1"/>
      <c r="AC1213" s="3" t="str">
        <f t="shared" si="36"/>
        <v/>
      </c>
      <c r="AD1213" s="3">
        <f t="shared" si="37"/>
        <v>1</v>
      </c>
    </row>
    <row r="1214" spans="6:30" x14ac:dyDescent="0.25">
      <c r="F1214" s="1"/>
      <c r="AC1214" s="3" t="str">
        <f t="shared" si="36"/>
        <v/>
      </c>
      <c r="AD1214" s="3">
        <f t="shared" si="37"/>
        <v>1</v>
      </c>
    </row>
    <row r="1215" spans="6:30" x14ac:dyDescent="0.25">
      <c r="F1215" s="1"/>
      <c r="AC1215" s="3" t="str">
        <f t="shared" si="36"/>
        <v/>
      </c>
      <c r="AD1215" s="3">
        <f t="shared" si="37"/>
        <v>1</v>
      </c>
    </row>
    <row r="1216" spans="6:30" x14ac:dyDescent="0.25">
      <c r="F1216" s="1"/>
      <c r="AC1216" s="3" t="str">
        <f t="shared" si="36"/>
        <v/>
      </c>
      <c r="AD1216" s="3">
        <f t="shared" si="37"/>
        <v>1</v>
      </c>
    </row>
    <row r="1217" spans="6:30" x14ac:dyDescent="0.25">
      <c r="F1217" s="1"/>
      <c r="AC1217" s="3" t="str">
        <f t="shared" si="36"/>
        <v/>
      </c>
      <c r="AD1217" s="3">
        <f t="shared" si="37"/>
        <v>1</v>
      </c>
    </row>
    <row r="1218" spans="6:30" x14ac:dyDescent="0.25">
      <c r="F1218" s="1"/>
      <c r="AC1218" s="3" t="str">
        <f t="shared" si="36"/>
        <v/>
      </c>
      <c r="AD1218" s="3">
        <f t="shared" si="37"/>
        <v>1</v>
      </c>
    </row>
    <row r="1219" spans="6:30" x14ac:dyDescent="0.25">
      <c r="F1219" s="1"/>
      <c r="AC1219" s="3" t="str">
        <f t="shared" ref="AC1219:AC1282" si="38">LEFT(V1219,10)</f>
        <v/>
      </c>
      <c r="AD1219" s="3">
        <f t="shared" ref="AD1219:AD1282" si="39">IFERROR(IF(AC1219="Bbox Miami",0,1),"--")</f>
        <v>1</v>
      </c>
    </row>
    <row r="1220" spans="6:30" x14ac:dyDescent="0.25">
      <c r="F1220" s="1"/>
      <c r="AC1220" s="3" t="str">
        <f t="shared" si="38"/>
        <v/>
      </c>
      <c r="AD1220" s="3">
        <f t="shared" si="39"/>
        <v>1</v>
      </c>
    </row>
    <row r="1221" spans="6:30" x14ac:dyDescent="0.25">
      <c r="F1221" s="1"/>
      <c r="AC1221" s="3" t="str">
        <f t="shared" si="38"/>
        <v/>
      </c>
      <c r="AD1221" s="3">
        <f t="shared" si="39"/>
        <v>1</v>
      </c>
    </row>
    <row r="1222" spans="6:30" x14ac:dyDescent="0.25">
      <c r="F1222" s="1"/>
      <c r="AC1222" s="3" t="str">
        <f t="shared" si="38"/>
        <v/>
      </c>
      <c r="AD1222" s="3">
        <f t="shared" si="39"/>
        <v>1</v>
      </c>
    </row>
    <row r="1223" spans="6:30" x14ac:dyDescent="0.25">
      <c r="F1223" s="1"/>
      <c r="AC1223" s="3" t="str">
        <f t="shared" si="38"/>
        <v/>
      </c>
      <c r="AD1223" s="3">
        <f t="shared" si="39"/>
        <v>1</v>
      </c>
    </row>
    <row r="1224" spans="6:30" x14ac:dyDescent="0.25">
      <c r="F1224" s="1"/>
      <c r="AC1224" s="3" t="str">
        <f t="shared" si="38"/>
        <v/>
      </c>
      <c r="AD1224" s="3">
        <f t="shared" si="39"/>
        <v>1</v>
      </c>
    </row>
    <row r="1225" spans="6:30" x14ac:dyDescent="0.25">
      <c r="F1225" s="1"/>
      <c r="AC1225" s="3" t="str">
        <f t="shared" si="38"/>
        <v/>
      </c>
      <c r="AD1225" s="3">
        <f t="shared" si="39"/>
        <v>1</v>
      </c>
    </row>
    <row r="1226" spans="6:30" x14ac:dyDescent="0.25">
      <c r="F1226" s="1"/>
      <c r="AC1226" s="3" t="str">
        <f t="shared" si="38"/>
        <v/>
      </c>
      <c r="AD1226" s="3">
        <f t="shared" si="39"/>
        <v>1</v>
      </c>
    </row>
    <row r="1227" spans="6:30" x14ac:dyDescent="0.25">
      <c r="F1227" s="1"/>
      <c r="AC1227" s="3" t="str">
        <f t="shared" si="38"/>
        <v/>
      </c>
      <c r="AD1227" s="3">
        <f t="shared" si="39"/>
        <v>1</v>
      </c>
    </row>
    <row r="1228" spans="6:30" x14ac:dyDescent="0.25">
      <c r="F1228" s="1"/>
      <c r="AC1228" s="3" t="str">
        <f t="shared" si="38"/>
        <v/>
      </c>
      <c r="AD1228" s="3">
        <f t="shared" si="39"/>
        <v>1</v>
      </c>
    </row>
    <row r="1229" spans="6:30" x14ac:dyDescent="0.25">
      <c r="F1229" s="1"/>
      <c r="AC1229" s="3" t="str">
        <f t="shared" si="38"/>
        <v/>
      </c>
      <c r="AD1229" s="3">
        <f t="shared" si="39"/>
        <v>1</v>
      </c>
    </row>
    <row r="1230" spans="6:30" x14ac:dyDescent="0.25">
      <c r="F1230" s="1"/>
      <c r="AC1230" s="3" t="str">
        <f t="shared" si="38"/>
        <v/>
      </c>
      <c r="AD1230" s="3">
        <f t="shared" si="39"/>
        <v>1</v>
      </c>
    </row>
    <row r="1231" spans="6:30" x14ac:dyDescent="0.25">
      <c r="F1231" s="1"/>
      <c r="AC1231" s="3" t="str">
        <f t="shared" si="38"/>
        <v/>
      </c>
      <c r="AD1231" s="3">
        <f t="shared" si="39"/>
        <v>1</v>
      </c>
    </row>
    <row r="1232" spans="6:30" x14ac:dyDescent="0.25">
      <c r="F1232" s="1"/>
      <c r="AC1232" s="3" t="str">
        <f t="shared" si="38"/>
        <v/>
      </c>
      <c r="AD1232" s="3">
        <f t="shared" si="39"/>
        <v>1</v>
      </c>
    </row>
    <row r="1233" spans="6:30" x14ac:dyDescent="0.25">
      <c r="F1233" s="1"/>
      <c r="AC1233" s="3" t="str">
        <f t="shared" si="38"/>
        <v/>
      </c>
      <c r="AD1233" s="3">
        <f t="shared" si="39"/>
        <v>1</v>
      </c>
    </row>
    <row r="1234" spans="6:30" x14ac:dyDescent="0.25">
      <c r="F1234" s="1"/>
      <c r="AC1234" s="3" t="str">
        <f t="shared" si="38"/>
        <v/>
      </c>
      <c r="AD1234" s="3">
        <f t="shared" si="39"/>
        <v>1</v>
      </c>
    </row>
    <row r="1235" spans="6:30" x14ac:dyDescent="0.25">
      <c r="F1235" s="1"/>
      <c r="AC1235" s="3" t="str">
        <f t="shared" si="38"/>
        <v/>
      </c>
      <c r="AD1235" s="3">
        <f t="shared" si="39"/>
        <v>1</v>
      </c>
    </row>
    <row r="1236" spans="6:30" x14ac:dyDescent="0.25">
      <c r="F1236" s="1"/>
      <c r="AC1236" s="3" t="str">
        <f t="shared" si="38"/>
        <v/>
      </c>
      <c r="AD1236" s="3">
        <f t="shared" si="39"/>
        <v>1</v>
      </c>
    </row>
    <row r="1237" spans="6:30" x14ac:dyDescent="0.25">
      <c r="F1237" s="1"/>
      <c r="AC1237" s="3" t="str">
        <f t="shared" si="38"/>
        <v/>
      </c>
      <c r="AD1237" s="3">
        <f t="shared" si="39"/>
        <v>1</v>
      </c>
    </row>
    <row r="1238" spans="6:30" x14ac:dyDescent="0.25">
      <c r="F1238" s="1"/>
      <c r="AC1238" s="3" t="str">
        <f t="shared" si="38"/>
        <v/>
      </c>
      <c r="AD1238" s="3">
        <f t="shared" si="39"/>
        <v>1</v>
      </c>
    </row>
    <row r="1239" spans="6:30" x14ac:dyDescent="0.25">
      <c r="F1239" s="1"/>
      <c r="AC1239" s="3" t="str">
        <f t="shared" si="38"/>
        <v/>
      </c>
      <c r="AD1239" s="3">
        <f t="shared" si="39"/>
        <v>1</v>
      </c>
    </row>
    <row r="1240" spans="6:30" x14ac:dyDescent="0.25">
      <c r="F1240" s="1"/>
      <c r="AC1240" s="3" t="str">
        <f t="shared" si="38"/>
        <v/>
      </c>
      <c r="AD1240" s="3">
        <f t="shared" si="39"/>
        <v>1</v>
      </c>
    </row>
    <row r="1241" spans="6:30" x14ac:dyDescent="0.25">
      <c r="F1241" s="1"/>
      <c r="AC1241" s="3" t="str">
        <f t="shared" si="38"/>
        <v/>
      </c>
      <c r="AD1241" s="3">
        <f t="shared" si="39"/>
        <v>1</v>
      </c>
    </row>
    <row r="1242" spans="6:30" x14ac:dyDescent="0.25">
      <c r="F1242" s="1"/>
      <c r="AC1242" s="3" t="str">
        <f t="shared" si="38"/>
        <v/>
      </c>
      <c r="AD1242" s="3">
        <f t="shared" si="39"/>
        <v>1</v>
      </c>
    </row>
    <row r="1243" spans="6:30" x14ac:dyDescent="0.25">
      <c r="F1243" s="1"/>
      <c r="AC1243" s="3" t="str">
        <f t="shared" si="38"/>
        <v/>
      </c>
      <c r="AD1243" s="3">
        <f t="shared" si="39"/>
        <v>1</v>
      </c>
    </row>
    <row r="1244" spans="6:30" x14ac:dyDescent="0.25">
      <c r="F1244" s="1"/>
      <c r="AC1244" s="3" t="str">
        <f t="shared" si="38"/>
        <v/>
      </c>
      <c r="AD1244" s="3">
        <f t="shared" si="39"/>
        <v>1</v>
      </c>
    </row>
    <row r="1245" spans="6:30" x14ac:dyDescent="0.25">
      <c r="F1245" s="1"/>
      <c r="AC1245" s="3" t="str">
        <f t="shared" si="38"/>
        <v/>
      </c>
      <c r="AD1245" s="3">
        <f t="shared" si="39"/>
        <v>1</v>
      </c>
    </row>
    <row r="1246" spans="6:30" x14ac:dyDescent="0.25">
      <c r="F1246" s="1"/>
      <c r="AC1246" s="3" t="str">
        <f t="shared" si="38"/>
        <v/>
      </c>
      <c r="AD1246" s="3">
        <f t="shared" si="39"/>
        <v>1</v>
      </c>
    </row>
    <row r="1247" spans="6:30" x14ac:dyDescent="0.25">
      <c r="F1247" s="1"/>
      <c r="AC1247" s="3" t="str">
        <f t="shared" si="38"/>
        <v/>
      </c>
      <c r="AD1247" s="3">
        <f t="shared" si="39"/>
        <v>1</v>
      </c>
    </row>
    <row r="1248" spans="6:30" x14ac:dyDescent="0.25">
      <c r="F1248" s="1"/>
      <c r="AC1248" s="3" t="str">
        <f t="shared" si="38"/>
        <v/>
      </c>
      <c r="AD1248" s="3">
        <f t="shared" si="39"/>
        <v>1</v>
      </c>
    </row>
    <row r="1249" spans="6:30" x14ac:dyDescent="0.25">
      <c r="F1249" s="1"/>
      <c r="AC1249" s="3" t="str">
        <f t="shared" si="38"/>
        <v/>
      </c>
      <c r="AD1249" s="3">
        <f t="shared" si="39"/>
        <v>1</v>
      </c>
    </row>
    <row r="1250" spans="6:30" x14ac:dyDescent="0.25">
      <c r="F1250" s="1"/>
      <c r="AC1250" s="3" t="str">
        <f t="shared" si="38"/>
        <v/>
      </c>
      <c r="AD1250" s="3">
        <f t="shared" si="39"/>
        <v>1</v>
      </c>
    </row>
    <row r="1251" spans="6:30" x14ac:dyDescent="0.25">
      <c r="F1251" s="1"/>
      <c r="AC1251" s="3" t="str">
        <f t="shared" si="38"/>
        <v/>
      </c>
      <c r="AD1251" s="3">
        <f t="shared" si="39"/>
        <v>1</v>
      </c>
    </row>
    <row r="1252" spans="6:30" x14ac:dyDescent="0.25">
      <c r="F1252" s="1"/>
      <c r="AC1252" s="3" t="str">
        <f t="shared" si="38"/>
        <v/>
      </c>
      <c r="AD1252" s="3">
        <f t="shared" si="39"/>
        <v>1</v>
      </c>
    </row>
    <row r="1253" spans="6:30" x14ac:dyDescent="0.25">
      <c r="F1253" s="1"/>
      <c r="AC1253" s="3" t="str">
        <f t="shared" si="38"/>
        <v/>
      </c>
      <c r="AD1253" s="3">
        <f t="shared" si="39"/>
        <v>1</v>
      </c>
    </row>
    <row r="1254" spans="6:30" x14ac:dyDescent="0.25">
      <c r="F1254" s="1"/>
      <c r="AC1254" s="3" t="str">
        <f t="shared" si="38"/>
        <v/>
      </c>
      <c r="AD1254" s="3">
        <f t="shared" si="39"/>
        <v>1</v>
      </c>
    </row>
    <row r="1255" spans="6:30" x14ac:dyDescent="0.25">
      <c r="F1255" s="1"/>
      <c r="AC1255" s="3" t="str">
        <f t="shared" si="38"/>
        <v/>
      </c>
      <c r="AD1255" s="3">
        <f t="shared" si="39"/>
        <v>1</v>
      </c>
    </row>
    <row r="1256" spans="6:30" x14ac:dyDescent="0.25">
      <c r="F1256" s="1"/>
      <c r="AC1256" s="3" t="str">
        <f t="shared" si="38"/>
        <v/>
      </c>
      <c r="AD1256" s="3">
        <f t="shared" si="39"/>
        <v>1</v>
      </c>
    </row>
    <row r="1257" spans="6:30" x14ac:dyDescent="0.25">
      <c r="F1257" s="1"/>
      <c r="AC1257" s="3" t="str">
        <f t="shared" si="38"/>
        <v/>
      </c>
      <c r="AD1257" s="3">
        <f t="shared" si="39"/>
        <v>1</v>
      </c>
    </row>
    <row r="1258" spans="6:30" x14ac:dyDescent="0.25">
      <c r="F1258" s="1"/>
      <c r="AC1258" s="3" t="str">
        <f t="shared" si="38"/>
        <v/>
      </c>
      <c r="AD1258" s="3">
        <f t="shared" si="39"/>
        <v>1</v>
      </c>
    </row>
    <row r="1259" spans="6:30" x14ac:dyDescent="0.25">
      <c r="F1259" s="1"/>
      <c r="AC1259" s="3" t="str">
        <f t="shared" si="38"/>
        <v/>
      </c>
      <c r="AD1259" s="3">
        <f t="shared" si="39"/>
        <v>1</v>
      </c>
    </row>
    <row r="1260" spans="6:30" x14ac:dyDescent="0.25">
      <c r="F1260" s="1"/>
      <c r="AC1260" s="3" t="str">
        <f t="shared" si="38"/>
        <v/>
      </c>
      <c r="AD1260" s="3">
        <f t="shared" si="39"/>
        <v>1</v>
      </c>
    </row>
    <row r="1261" spans="6:30" x14ac:dyDescent="0.25">
      <c r="F1261" s="1"/>
      <c r="AC1261" s="3" t="str">
        <f t="shared" si="38"/>
        <v/>
      </c>
      <c r="AD1261" s="3">
        <f t="shared" si="39"/>
        <v>1</v>
      </c>
    </row>
    <row r="1262" spans="6:30" x14ac:dyDescent="0.25">
      <c r="F1262" s="1"/>
      <c r="AC1262" s="3" t="str">
        <f t="shared" si="38"/>
        <v/>
      </c>
      <c r="AD1262" s="3">
        <f t="shared" si="39"/>
        <v>1</v>
      </c>
    </row>
    <row r="1263" spans="6:30" x14ac:dyDescent="0.25">
      <c r="F1263" s="1"/>
      <c r="AC1263" s="3" t="str">
        <f t="shared" si="38"/>
        <v/>
      </c>
      <c r="AD1263" s="3">
        <f t="shared" si="39"/>
        <v>1</v>
      </c>
    </row>
    <row r="1264" spans="6:30" x14ac:dyDescent="0.25">
      <c r="F1264" s="1"/>
      <c r="AC1264" s="3" t="str">
        <f t="shared" si="38"/>
        <v/>
      </c>
      <c r="AD1264" s="3">
        <f t="shared" si="39"/>
        <v>1</v>
      </c>
    </row>
    <row r="1265" spans="6:30" x14ac:dyDescent="0.25">
      <c r="F1265" s="1"/>
      <c r="AC1265" s="3" t="str">
        <f t="shared" si="38"/>
        <v/>
      </c>
      <c r="AD1265" s="3">
        <f t="shared" si="39"/>
        <v>1</v>
      </c>
    </row>
    <row r="1266" spans="6:30" x14ac:dyDescent="0.25">
      <c r="F1266" s="1"/>
      <c r="AC1266" s="3" t="str">
        <f t="shared" si="38"/>
        <v/>
      </c>
      <c r="AD1266" s="3">
        <f t="shared" si="39"/>
        <v>1</v>
      </c>
    </row>
    <row r="1267" spans="6:30" x14ac:dyDescent="0.25">
      <c r="F1267" s="1"/>
      <c r="AC1267" s="3" t="str">
        <f t="shared" si="38"/>
        <v/>
      </c>
      <c r="AD1267" s="3">
        <f t="shared" si="39"/>
        <v>1</v>
      </c>
    </row>
    <row r="1268" spans="6:30" x14ac:dyDescent="0.25">
      <c r="F1268" s="1"/>
      <c r="AC1268" s="3" t="str">
        <f t="shared" si="38"/>
        <v/>
      </c>
      <c r="AD1268" s="3">
        <f t="shared" si="39"/>
        <v>1</v>
      </c>
    </row>
    <row r="1269" spans="6:30" x14ac:dyDescent="0.25">
      <c r="F1269" s="1"/>
      <c r="AC1269" s="3" t="str">
        <f t="shared" si="38"/>
        <v/>
      </c>
      <c r="AD1269" s="3">
        <f t="shared" si="39"/>
        <v>1</v>
      </c>
    </row>
    <row r="1270" spans="6:30" x14ac:dyDescent="0.25">
      <c r="F1270" s="1"/>
      <c r="AC1270" s="3" t="str">
        <f t="shared" si="38"/>
        <v/>
      </c>
      <c r="AD1270" s="3">
        <f t="shared" si="39"/>
        <v>1</v>
      </c>
    </row>
    <row r="1271" spans="6:30" x14ac:dyDescent="0.25">
      <c r="F1271" s="1"/>
      <c r="AC1271" s="3" t="str">
        <f t="shared" si="38"/>
        <v/>
      </c>
      <c r="AD1271" s="3">
        <f t="shared" si="39"/>
        <v>1</v>
      </c>
    </row>
    <row r="1272" spans="6:30" x14ac:dyDescent="0.25">
      <c r="F1272" s="1"/>
      <c r="AC1272" s="3" t="str">
        <f t="shared" si="38"/>
        <v/>
      </c>
      <c r="AD1272" s="3">
        <f t="shared" si="39"/>
        <v>1</v>
      </c>
    </row>
    <row r="1273" spans="6:30" x14ac:dyDescent="0.25">
      <c r="F1273" s="1"/>
      <c r="AC1273" s="3" t="str">
        <f t="shared" si="38"/>
        <v/>
      </c>
      <c r="AD1273" s="3">
        <f t="shared" si="39"/>
        <v>1</v>
      </c>
    </row>
    <row r="1274" spans="6:30" x14ac:dyDescent="0.25">
      <c r="F1274" s="1"/>
      <c r="AC1274" s="3" t="str">
        <f t="shared" si="38"/>
        <v/>
      </c>
      <c r="AD1274" s="3">
        <f t="shared" si="39"/>
        <v>1</v>
      </c>
    </row>
    <row r="1275" spans="6:30" x14ac:dyDescent="0.25">
      <c r="F1275" s="1"/>
      <c r="AC1275" s="3" t="str">
        <f t="shared" si="38"/>
        <v/>
      </c>
      <c r="AD1275" s="3">
        <f t="shared" si="39"/>
        <v>1</v>
      </c>
    </row>
    <row r="1276" spans="6:30" x14ac:dyDescent="0.25">
      <c r="F1276" s="1"/>
      <c r="AC1276" s="3" t="str">
        <f t="shared" si="38"/>
        <v/>
      </c>
      <c r="AD1276" s="3">
        <f t="shared" si="39"/>
        <v>1</v>
      </c>
    </row>
    <row r="1277" spans="6:30" x14ac:dyDescent="0.25">
      <c r="F1277" s="1"/>
      <c r="AC1277" s="3" t="str">
        <f t="shared" si="38"/>
        <v/>
      </c>
      <c r="AD1277" s="3">
        <f t="shared" si="39"/>
        <v>1</v>
      </c>
    </row>
    <row r="1278" spans="6:30" x14ac:dyDescent="0.25">
      <c r="F1278" s="1"/>
      <c r="AC1278" s="3" t="str">
        <f t="shared" si="38"/>
        <v/>
      </c>
      <c r="AD1278" s="3">
        <f t="shared" si="39"/>
        <v>1</v>
      </c>
    </row>
    <row r="1279" spans="6:30" x14ac:dyDescent="0.25">
      <c r="F1279" s="1"/>
      <c r="AC1279" s="3" t="str">
        <f t="shared" si="38"/>
        <v/>
      </c>
      <c r="AD1279" s="3">
        <f t="shared" si="39"/>
        <v>1</v>
      </c>
    </row>
    <row r="1280" spans="6:30" x14ac:dyDescent="0.25">
      <c r="F1280" s="1"/>
      <c r="AC1280" s="3" t="str">
        <f t="shared" si="38"/>
        <v/>
      </c>
      <c r="AD1280" s="3">
        <f t="shared" si="39"/>
        <v>1</v>
      </c>
    </row>
    <row r="1281" spans="6:30" x14ac:dyDescent="0.25">
      <c r="F1281" s="1"/>
      <c r="AC1281" s="3" t="str">
        <f t="shared" si="38"/>
        <v/>
      </c>
      <c r="AD1281" s="3">
        <f t="shared" si="39"/>
        <v>1</v>
      </c>
    </row>
    <row r="1282" spans="6:30" x14ac:dyDescent="0.25">
      <c r="F1282" s="1"/>
      <c r="AC1282" s="3" t="str">
        <f t="shared" si="38"/>
        <v/>
      </c>
      <c r="AD1282" s="3">
        <f t="shared" si="39"/>
        <v>1</v>
      </c>
    </row>
    <row r="1283" spans="6:30" x14ac:dyDescent="0.25">
      <c r="F1283" s="1"/>
      <c r="AC1283" s="3" t="str">
        <f t="shared" ref="AC1283:AC1346" si="40">LEFT(V1283,10)</f>
        <v/>
      </c>
      <c r="AD1283" s="3">
        <f t="shared" ref="AD1283:AD1346" si="41">IFERROR(IF(AC1283="Bbox Miami",0,1),"--")</f>
        <v>1</v>
      </c>
    </row>
    <row r="1284" spans="6:30" x14ac:dyDescent="0.25">
      <c r="F1284" s="1"/>
      <c r="AC1284" s="3" t="str">
        <f t="shared" si="40"/>
        <v/>
      </c>
      <c r="AD1284" s="3">
        <f t="shared" si="41"/>
        <v>1</v>
      </c>
    </row>
    <row r="1285" spans="6:30" x14ac:dyDescent="0.25">
      <c r="F1285" s="1"/>
      <c r="AC1285" s="3" t="str">
        <f t="shared" si="40"/>
        <v/>
      </c>
      <c r="AD1285" s="3">
        <f t="shared" si="41"/>
        <v>1</v>
      </c>
    </row>
    <row r="1286" spans="6:30" x14ac:dyDescent="0.25">
      <c r="F1286" s="1"/>
      <c r="AC1286" s="3" t="str">
        <f t="shared" si="40"/>
        <v/>
      </c>
      <c r="AD1286" s="3">
        <f t="shared" si="41"/>
        <v>1</v>
      </c>
    </row>
    <row r="1287" spans="6:30" x14ac:dyDescent="0.25">
      <c r="F1287" s="1"/>
      <c r="AC1287" s="3" t="str">
        <f t="shared" si="40"/>
        <v/>
      </c>
      <c r="AD1287" s="3">
        <f t="shared" si="41"/>
        <v>1</v>
      </c>
    </row>
    <row r="1288" spans="6:30" x14ac:dyDescent="0.25">
      <c r="F1288" s="1"/>
      <c r="AC1288" s="3" t="str">
        <f t="shared" si="40"/>
        <v/>
      </c>
      <c r="AD1288" s="3">
        <f t="shared" si="41"/>
        <v>1</v>
      </c>
    </row>
    <row r="1289" spans="6:30" x14ac:dyDescent="0.25">
      <c r="F1289" s="1"/>
      <c r="AC1289" s="3" t="str">
        <f t="shared" si="40"/>
        <v/>
      </c>
      <c r="AD1289" s="3">
        <f t="shared" si="41"/>
        <v>1</v>
      </c>
    </row>
    <row r="1290" spans="6:30" x14ac:dyDescent="0.25">
      <c r="F1290" s="1"/>
      <c r="AC1290" s="3" t="str">
        <f t="shared" si="40"/>
        <v/>
      </c>
      <c r="AD1290" s="3">
        <f t="shared" si="41"/>
        <v>1</v>
      </c>
    </row>
    <row r="1291" spans="6:30" x14ac:dyDescent="0.25">
      <c r="F1291" s="1"/>
      <c r="AC1291" s="3" t="str">
        <f t="shared" si="40"/>
        <v/>
      </c>
      <c r="AD1291" s="3">
        <f t="shared" si="41"/>
        <v>1</v>
      </c>
    </row>
    <row r="1292" spans="6:30" x14ac:dyDescent="0.25">
      <c r="F1292" s="1"/>
      <c r="AC1292" s="3" t="str">
        <f t="shared" si="40"/>
        <v/>
      </c>
      <c r="AD1292" s="3">
        <f t="shared" si="41"/>
        <v>1</v>
      </c>
    </row>
    <row r="1293" spans="6:30" x14ac:dyDescent="0.25">
      <c r="F1293" s="1"/>
      <c r="AC1293" s="3" t="str">
        <f t="shared" si="40"/>
        <v/>
      </c>
      <c r="AD1293" s="3">
        <f t="shared" si="41"/>
        <v>1</v>
      </c>
    </row>
    <row r="1294" spans="6:30" x14ac:dyDescent="0.25">
      <c r="F1294" s="1"/>
      <c r="AC1294" s="3" t="str">
        <f t="shared" si="40"/>
        <v/>
      </c>
      <c r="AD1294" s="3">
        <f t="shared" si="41"/>
        <v>1</v>
      </c>
    </row>
    <row r="1295" spans="6:30" x14ac:dyDescent="0.25">
      <c r="F1295" s="1"/>
      <c r="AC1295" s="3" t="str">
        <f t="shared" si="40"/>
        <v/>
      </c>
      <c r="AD1295" s="3">
        <f t="shared" si="41"/>
        <v>1</v>
      </c>
    </row>
    <row r="1296" spans="6:30" x14ac:dyDescent="0.25">
      <c r="F1296" s="1"/>
      <c r="AC1296" s="3" t="str">
        <f t="shared" si="40"/>
        <v/>
      </c>
      <c r="AD1296" s="3">
        <f t="shared" si="41"/>
        <v>1</v>
      </c>
    </row>
    <row r="1297" spans="6:30" x14ac:dyDescent="0.25">
      <c r="F1297" s="1"/>
      <c r="AC1297" s="3" t="str">
        <f t="shared" si="40"/>
        <v/>
      </c>
      <c r="AD1297" s="3">
        <f t="shared" si="41"/>
        <v>1</v>
      </c>
    </row>
    <row r="1298" spans="6:30" x14ac:dyDescent="0.25">
      <c r="F1298" s="1"/>
      <c r="AC1298" s="3" t="str">
        <f t="shared" si="40"/>
        <v/>
      </c>
      <c r="AD1298" s="3">
        <f t="shared" si="41"/>
        <v>1</v>
      </c>
    </row>
    <row r="1299" spans="6:30" x14ac:dyDescent="0.25">
      <c r="F1299" s="1"/>
      <c r="AC1299" s="3" t="str">
        <f t="shared" si="40"/>
        <v/>
      </c>
      <c r="AD1299" s="3">
        <f t="shared" si="41"/>
        <v>1</v>
      </c>
    </row>
    <row r="1300" spans="6:30" x14ac:dyDescent="0.25">
      <c r="F1300" s="1"/>
      <c r="AC1300" s="3" t="str">
        <f t="shared" si="40"/>
        <v/>
      </c>
      <c r="AD1300" s="3">
        <f t="shared" si="41"/>
        <v>1</v>
      </c>
    </row>
    <row r="1301" spans="6:30" x14ac:dyDescent="0.25">
      <c r="F1301" s="1"/>
      <c r="AC1301" s="3" t="str">
        <f t="shared" si="40"/>
        <v/>
      </c>
      <c r="AD1301" s="3">
        <f t="shared" si="41"/>
        <v>1</v>
      </c>
    </row>
    <row r="1302" spans="6:30" x14ac:dyDescent="0.25">
      <c r="F1302" s="1"/>
      <c r="AC1302" s="3" t="str">
        <f t="shared" si="40"/>
        <v/>
      </c>
      <c r="AD1302" s="3">
        <f t="shared" si="41"/>
        <v>1</v>
      </c>
    </row>
    <row r="1303" spans="6:30" x14ac:dyDescent="0.25">
      <c r="F1303" s="1"/>
      <c r="AC1303" s="3" t="str">
        <f t="shared" si="40"/>
        <v/>
      </c>
      <c r="AD1303" s="3">
        <f t="shared" si="41"/>
        <v>1</v>
      </c>
    </row>
    <row r="1304" spans="6:30" x14ac:dyDescent="0.25">
      <c r="F1304" s="1"/>
      <c r="AC1304" s="3" t="str">
        <f t="shared" si="40"/>
        <v/>
      </c>
      <c r="AD1304" s="3">
        <f t="shared" si="41"/>
        <v>1</v>
      </c>
    </row>
    <row r="1305" spans="6:30" x14ac:dyDescent="0.25">
      <c r="F1305" s="1"/>
      <c r="AC1305" s="3" t="str">
        <f t="shared" si="40"/>
        <v/>
      </c>
      <c r="AD1305" s="3">
        <f t="shared" si="41"/>
        <v>1</v>
      </c>
    </row>
    <row r="1306" spans="6:30" x14ac:dyDescent="0.25">
      <c r="F1306" s="1"/>
      <c r="AC1306" s="3" t="str">
        <f t="shared" si="40"/>
        <v/>
      </c>
      <c r="AD1306" s="3">
        <f t="shared" si="41"/>
        <v>1</v>
      </c>
    </row>
    <row r="1307" spans="6:30" x14ac:dyDescent="0.25">
      <c r="F1307" s="1"/>
      <c r="AC1307" s="3" t="str">
        <f t="shared" si="40"/>
        <v/>
      </c>
      <c r="AD1307" s="3">
        <f t="shared" si="41"/>
        <v>1</v>
      </c>
    </row>
    <row r="1308" spans="6:30" x14ac:dyDescent="0.25">
      <c r="F1308" s="1"/>
      <c r="AC1308" s="3" t="str">
        <f t="shared" si="40"/>
        <v/>
      </c>
      <c r="AD1308" s="3">
        <f t="shared" si="41"/>
        <v>1</v>
      </c>
    </row>
    <row r="1309" spans="6:30" x14ac:dyDescent="0.25">
      <c r="F1309" s="1"/>
      <c r="AC1309" s="3" t="str">
        <f t="shared" si="40"/>
        <v/>
      </c>
      <c r="AD1309" s="3">
        <f t="shared" si="41"/>
        <v>1</v>
      </c>
    </row>
    <row r="1310" spans="6:30" x14ac:dyDescent="0.25">
      <c r="F1310" s="1"/>
      <c r="AC1310" s="3" t="str">
        <f t="shared" si="40"/>
        <v/>
      </c>
      <c r="AD1310" s="3">
        <f t="shared" si="41"/>
        <v>1</v>
      </c>
    </row>
    <row r="1311" spans="6:30" x14ac:dyDescent="0.25">
      <c r="F1311" s="1"/>
      <c r="AC1311" s="3" t="str">
        <f t="shared" si="40"/>
        <v/>
      </c>
      <c r="AD1311" s="3">
        <f t="shared" si="41"/>
        <v>1</v>
      </c>
    </row>
    <row r="1312" spans="6:30" x14ac:dyDescent="0.25">
      <c r="F1312" s="1"/>
      <c r="AC1312" s="3" t="str">
        <f t="shared" si="40"/>
        <v/>
      </c>
      <c r="AD1312" s="3">
        <f t="shared" si="41"/>
        <v>1</v>
      </c>
    </row>
    <row r="1313" spans="6:30" x14ac:dyDescent="0.25">
      <c r="F1313" s="1"/>
      <c r="AC1313" s="3" t="str">
        <f t="shared" si="40"/>
        <v/>
      </c>
      <c r="AD1313" s="3">
        <f t="shared" si="41"/>
        <v>1</v>
      </c>
    </row>
    <row r="1314" spans="6:30" x14ac:dyDescent="0.25">
      <c r="F1314" s="1"/>
      <c r="AC1314" s="3" t="str">
        <f t="shared" si="40"/>
        <v/>
      </c>
      <c r="AD1314" s="3">
        <f t="shared" si="41"/>
        <v>1</v>
      </c>
    </row>
    <row r="1315" spans="6:30" x14ac:dyDescent="0.25">
      <c r="F1315" s="1"/>
      <c r="AC1315" s="3" t="str">
        <f t="shared" si="40"/>
        <v/>
      </c>
      <c r="AD1315" s="3">
        <f t="shared" si="41"/>
        <v>1</v>
      </c>
    </row>
    <row r="1316" spans="6:30" x14ac:dyDescent="0.25">
      <c r="F1316" s="1"/>
      <c r="AC1316" s="3" t="str">
        <f t="shared" si="40"/>
        <v/>
      </c>
      <c r="AD1316" s="3">
        <f t="shared" si="41"/>
        <v>1</v>
      </c>
    </row>
    <row r="1317" spans="6:30" x14ac:dyDescent="0.25">
      <c r="F1317" s="1"/>
      <c r="AC1317" s="3" t="str">
        <f t="shared" si="40"/>
        <v/>
      </c>
      <c r="AD1317" s="3">
        <f t="shared" si="41"/>
        <v>1</v>
      </c>
    </row>
    <row r="1318" spans="6:30" x14ac:dyDescent="0.25">
      <c r="F1318" s="1"/>
      <c r="AC1318" s="3" t="str">
        <f t="shared" si="40"/>
        <v/>
      </c>
      <c r="AD1318" s="3">
        <f t="shared" si="41"/>
        <v>1</v>
      </c>
    </row>
    <row r="1319" spans="6:30" x14ac:dyDescent="0.25">
      <c r="F1319" s="1"/>
      <c r="AC1319" s="3" t="str">
        <f t="shared" si="40"/>
        <v/>
      </c>
      <c r="AD1319" s="3">
        <f t="shared" si="41"/>
        <v>1</v>
      </c>
    </row>
    <row r="1320" spans="6:30" x14ac:dyDescent="0.25">
      <c r="F1320" s="1"/>
      <c r="AC1320" s="3" t="str">
        <f t="shared" si="40"/>
        <v/>
      </c>
      <c r="AD1320" s="3">
        <f t="shared" si="41"/>
        <v>1</v>
      </c>
    </row>
    <row r="1321" spans="6:30" x14ac:dyDescent="0.25">
      <c r="F1321" s="1"/>
      <c r="AC1321" s="3" t="str">
        <f t="shared" si="40"/>
        <v/>
      </c>
      <c r="AD1321" s="3">
        <f t="shared" si="41"/>
        <v>1</v>
      </c>
    </row>
    <row r="1322" spans="6:30" x14ac:dyDescent="0.25">
      <c r="F1322" s="1"/>
      <c r="AC1322" s="3" t="str">
        <f t="shared" si="40"/>
        <v/>
      </c>
      <c r="AD1322" s="3">
        <f t="shared" si="41"/>
        <v>1</v>
      </c>
    </row>
    <row r="1323" spans="6:30" x14ac:dyDescent="0.25">
      <c r="F1323" s="1"/>
      <c r="AC1323" s="3" t="str">
        <f t="shared" si="40"/>
        <v/>
      </c>
      <c r="AD1323" s="3">
        <f t="shared" si="41"/>
        <v>1</v>
      </c>
    </row>
    <row r="1324" spans="6:30" x14ac:dyDescent="0.25">
      <c r="F1324" s="1"/>
      <c r="AC1324" s="3" t="str">
        <f t="shared" si="40"/>
        <v/>
      </c>
      <c r="AD1324" s="3">
        <f t="shared" si="41"/>
        <v>1</v>
      </c>
    </row>
    <row r="1325" spans="6:30" x14ac:dyDescent="0.25">
      <c r="F1325" s="1"/>
      <c r="AC1325" s="3" t="str">
        <f t="shared" si="40"/>
        <v/>
      </c>
      <c r="AD1325" s="3">
        <f t="shared" si="41"/>
        <v>1</v>
      </c>
    </row>
    <row r="1326" spans="6:30" x14ac:dyDescent="0.25">
      <c r="F1326" s="1"/>
      <c r="AC1326" s="3" t="str">
        <f t="shared" si="40"/>
        <v/>
      </c>
      <c r="AD1326" s="3">
        <f t="shared" si="41"/>
        <v>1</v>
      </c>
    </row>
    <row r="1327" spans="6:30" x14ac:dyDescent="0.25">
      <c r="F1327" s="1"/>
      <c r="AC1327" s="3" t="str">
        <f t="shared" si="40"/>
        <v/>
      </c>
      <c r="AD1327" s="3">
        <f t="shared" si="41"/>
        <v>1</v>
      </c>
    </row>
    <row r="1328" spans="6:30" x14ac:dyDescent="0.25">
      <c r="F1328" s="1"/>
      <c r="AC1328" s="3" t="str">
        <f t="shared" si="40"/>
        <v/>
      </c>
      <c r="AD1328" s="3">
        <f t="shared" si="41"/>
        <v>1</v>
      </c>
    </row>
    <row r="1329" spans="6:30" x14ac:dyDescent="0.25">
      <c r="F1329" s="1"/>
      <c r="AC1329" s="3" t="str">
        <f t="shared" si="40"/>
        <v/>
      </c>
      <c r="AD1329" s="3">
        <f t="shared" si="41"/>
        <v>1</v>
      </c>
    </row>
    <row r="1330" spans="6:30" x14ac:dyDescent="0.25">
      <c r="F1330" s="1"/>
      <c r="AC1330" s="3" t="str">
        <f t="shared" si="40"/>
        <v/>
      </c>
      <c r="AD1330" s="3">
        <f t="shared" si="41"/>
        <v>1</v>
      </c>
    </row>
    <row r="1331" spans="6:30" x14ac:dyDescent="0.25">
      <c r="F1331" s="1"/>
      <c r="AC1331" s="3" t="str">
        <f t="shared" si="40"/>
        <v/>
      </c>
      <c r="AD1331" s="3">
        <f t="shared" si="41"/>
        <v>1</v>
      </c>
    </row>
    <row r="1332" spans="6:30" x14ac:dyDescent="0.25">
      <c r="F1332" s="1"/>
      <c r="AC1332" s="3" t="str">
        <f t="shared" si="40"/>
        <v/>
      </c>
      <c r="AD1332" s="3">
        <f t="shared" si="41"/>
        <v>1</v>
      </c>
    </row>
    <row r="1333" spans="6:30" x14ac:dyDescent="0.25">
      <c r="F1333" s="1"/>
      <c r="AC1333" s="3" t="str">
        <f t="shared" si="40"/>
        <v/>
      </c>
      <c r="AD1333" s="3">
        <f t="shared" si="41"/>
        <v>1</v>
      </c>
    </row>
    <row r="1334" spans="6:30" x14ac:dyDescent="0.25">
      <c r="F1334" s="1"/>
      <c r="AC1334" s="3" t="str">
        <f t="shared" si="40"/>
        <v/>
      </c>
      <c r="AD1334" s="3">
        <f t="shared" si="41"/>
        <v>1</v>
      </c>
    </row>
    <row r="1335" spans="6:30" x14ac:dyDescent="0.25">
      <c r="F1335" s="1"/>
      <c r="AC1335" s="3" t="str">
        <f t="shared" si="40"/>
        <v/>
      </c>
      <c r="AD1335" s="3">
        <f t="shared" si="41"/>
        <v>1</v>
      </c>
    </row>
    <row r="1336" spans="6:30" x14ac:dyDescent="0.25">
      <c r="F1336" s="1"/>
      <c r="AC1336" s="3" t="str">
        <f t="shared" si="40"/>
        <v/>
      </c>
      <c r="AD1336" s="3">
        <f t="shared" si="41"/>
        <v>1</v>
      </c>
    </row>
    <row r="1337" spans="6:30" x14ac:dyDescent="0.25">
      <c r="F1337" s="1"/>
      <c r="AC1337" s="3" t="str">
        <f t="shared" si="40"/>
        <v/>
      </c>
      <c r="AD1337" s="3">
        <f t="shared" si="41"/>
        <v>1</v>
      </c>
    </row>
    <row r="1338" spans="6:30" x14ac:dyDescent="0.25">
      <c r="F1338" s="1"/>
      <c r="AC1338" s="3" t="str">
        <f t="shared" si="40"/>
        <v/>
      </c>
      <c r="AD1338" s="3">
        <f t="shared" si="41"/>
        <v>1</v>
      </c>
    </row>
    <row r="1339" spans="6:30" x14ac:dyDescent="0.25">
      <c r="F1339" s="1"/>
      <c r="AC1339" s="3" t="str">
        <f t="shared" si="40"/>
        <v/>
      </c>
      <c r="AD1339" s="3">
        <f t="shared" si="41"/>
        <v>1</v>
      </c>
    </row>
    <row r="1340" spans="6:30" x14ac:dyDescent="0.25">
      <c r="F1340" s="1"/>
      <c r="AC1340" s="3" t="str">
        <f t="shared" si="40"/>
        <v/>
      </c>
      <c r="AD1340" s="3">
        <f t="shared" si="41"/>
        <v>1</v>
      </c>
    </row>
    <row r="1341" spans="6:30" x14ac:dyDescent="0.25">
      <c r="F1341" s="1"/>
      <c r="AC1341" s="3" t="str">
        <f t="shared" si="40"/>
        <v/>
      </c>
      <c r="AD1341" s="3">
        <f t="shared" si="41"/>
        <v>1</v>
      </c>
    </row>
    <row r="1342" spans="6:30" x14ac:dyDescent="0.25">
      <c r="F1342" s="1"/>
      <c r="AC1342" s="3" t="str">
        <f t="shared" si="40"/>
        <v/>
      </c>
      <c r="AD1342" s="3">
        <f t="shared" si="41"/>
        <v>1</v>
      </c>
    </row>
    <row r="1343" spans="6:30" x14ac:dyDescent="0.25">
      <c r="F1343" s="1"/>
      <c r="AC1343" s="3" t="str">
        <f t="shared" si="40"/>
        <v/>
      </c>
      <c r="AD1343" s="3">
        <f t="shared" si="41"/>
        <v>1</v>
      </c>
    </row>
    <row r="1344" spans="6:30" x14ac:dyDescent="0.25">
      <c r="F1344" s="1"/>
      <c r="AC1344" s="3" t="str">
        <f t="shared" si="40"/>
        <v/>
      </c>
      <c r="AD1344" s="3">
        <f t="shared" si="41"/>
        <v>1</v>
      </c>
    </row>
    <row r="1345" spans="6:30" x14ac:dyDescent="0.25">
      <c r="F1345" s="1"/>
      <c r="AC1345" s="3" t="str">
        <f t="shared" si="40"/>
        <v/>
      </c>
      <c r="AD1345" s="3">
        <f t="shared" si="41"/>
        <v>1</v>
      </c>
    </row>
    <row r="1346" spans="6:30" x14ac:dyDescent="0.25">
      <c r="F1346" s="1"/>
      <c r="AC1346" s="3" t="str">
        <f t="shared" si="40"/>
        <v/>
      </c>
      <c r="AD1346" s="3">
        <f t="shared" si="41"/>
        <v>1</v>
      </c>
    </row>
    <row r="1347" spans="6:30" x14ac:dyDescent="0.25">
      <c r="F1347" s="1"/>
      <c r="AC1347" s="3" t="str">
        <f t="shared" ref="AC1347:AC1410" si="42">LEFT(V1347,10)</f>
        <v/>
      </c>
      <c r="AD1347" s="3">
        <f t="shared" ref="AD1347:AD1410" si="43">IFERROR(IF(AC1347="Bbox Miami",0,1),"--")</f>
        <v>1</v>
      </c>
    </row>
    <row r="1348" spans="6:30" x14ac:dyDescent="0.25">
      <c r="F1348" s="1"/>
      <c r="AC1348" s="3" t="str">
        <f t="shared" si="42"/>
        <v/>
      </c>
      <c r="AD1348" s="3">
        <f t="shared" si="43"/>
        <v>1</v>
      </c>
    </row>
    <row r="1349" spans="6:30" x14ac:dyDescent="0.25">
      <c r="F1349" s="1"/>
      <c r="AC1349" s="3" t="str">
        <f t="shared" si="42"/>
        <v/>
      </c>
      <c r="AD1349" s="3">
        <f t="shared" si="43"/>
        <v>1</v>
      </c>
    </row>
    <row r="1350" spans="6:30" x14ac:dyDescent="0.25">
      <c r="F1350" s="1"/>
      <c r="AC1350" s="3" t="str">
        <f t="shared" si="42"/>
        <v/>
      </c>
      <c r="AD1350" s="3">
        <f t="shared" si="43"/>
        <v>1</v>
      </c>
    </row>
    <row r="1351" spans="6:30" x14ac:dyDescent="0.25">
      <c r="F1351" s="1"/>
      <c r="AC1351" s="3" t="str">
        <f t="shared" si="42"/>
        <v/>
      </c>
      <c r="AD1351" s="3">
        <f t="shared" si="43"/>
        <v>1</v>
      </c>
    </row>
    <row r="1352" spans="6:30" x14ac:dyDescent="0.25">
      <c r="F1352" s="1"/>
      <c r="AC1352" s="3" t="str">
        <f t="shared" si="42"/>
        <v/>
      </c>
      <c r="AD1352" s="3">
        <f t="shared" si="43"/>
        <v>1</v>
      </c>
    </row>
    <row r="1353" spans="6:30" x14ac:dyDescent="0.25">
      <c r="F1353" s="1"/>
      <c r="AC1353" s="3" t="str">
        <f t="shared" si="42"/>
        <v/>
      </c>
      <c r="AD1353" s="3">
        <f t="shared" si="43"/>
        <v>1</v>
      </c>
    </row>
    <row r="1354" spans="6:30" x14ac:dyDescent="0.25">
      <c r="F1354" s="1"/>
      <c r="AC1354" s="3" t="str">
        <f t="shared" si="42"/>
        <v/>
      </c>
      <c r="AD1354" s="3">
        <f t="shared" si="43"/>
        <v>1</v>
      </c>
    </row>
    <row r="1355" spans="6:30" x14ac:dyDescent="0.25">
      <c r="F1355" s="1"/>
      <c r="AC1355" s="3" t="str">
        <f t="shared" si="42"/>
        <v/>
      </c>
      <c r="AD1355" s="3">
        <f t="shared" si="43"/>
        <v>1</v>
      </c>
    </row>
    <row r="1356" spans="6:30" x14ac:dyDescent="0.25">
      <c r="F1356" s="1"/>
      <c r="AC1356" s="3" t="str">
        <f t="shared" si="42"/>
        <v/>
      </c>
      <c r="AD1356" s="3">
        <f t="shared" si="43"/>
        <v>1</v>
      </c>
    </row>
    <row r="1357" spans="6:30" x14ac:dyDescent="0.25">
      <c r="F1357" s="1"/>
      <c r="AC1357" s="3" t="str">
        <f t="shared" si="42"/>
        <v/>
      </c>
      <c r="AD1357" s="3">
        <f t="shared" si="43"/>
        <v>1</v>
      </c>
    </row>
    <row r="1358" spans="6:30" x14ac:dyDescent="0.25">
      <c r="F1358" s="1"/>
      <c r="AC1358" s="3" t="str">
        <f t="shared" si="42"/>
        <v/>
      </c>
      <c r="AD1358" s="3">
        <f t="shared" si="43"/>
        <v>1</v>
      </c>
    </row>
    <row r="1359" spans="6:30" x14ac:dyDescent="0.25">
      <c r="F1359" s="1"/>
      <c r="AC1359" s="3" t="str">
        <f t="shared" si="42"/>
        <v/>
      </c>
      <c r="AD1359" s="3">
        <f t="shared" si="43"/>
        <v>1</v>
      </c>
    </row>
    <row r="1360" spans="6:30" x14ac:dyDescent="0.25">
      <c r="F1360" s="1"/>
      <c r="AC1360" s="3" t="str">
        <f t="shared" si="42"/>
        <v/>
      </c>
      <c r="AD1360" s="3">
        <f t="shared" si="43"/>
        <v>1</v>
      </c>
    </row>
    <row r="1361" spans="6:30" x14ac:dyDescent="0.25">
      <c r="F1361" s="1"/>
      <c r="AC1361" s="3" t="str">
        <f t="shared" si="42"/>
        <v/>
      </c>
      <c r="AD1361" s="3">
        <f t="shared" si="43"/>
        <v>1</v>
      </c>
    </row>
    <row r="1362" spans="6:30" x14ac:dyDescent="0.25">
      <c r="F1362" s="1"/>
      <c r="AC1362" s="3" t="str">
        <f t="shared" si="42"/>
        <v/>
      </c>
      <c r="AD1362" s="3">
        <f t="shared" si="43"/>
        <v>1</v>
      </c>
    </row>
    <row r="1363" spans="6:30" x14ac:dyDescent="0.25">
      <c r="F1363" s="1"/>
      <c r="AC1363" s="3" t="str">
        <f t="shared" si="42"/>
        <v/>
      </c>
      <c r="AD1363" s="3">
        <f t="shared" si="43"/>
        <v>1</v>
      </c>
    </row>
    <row r="1364" spans="6:30" x14ac:dyDescent="0.25">
      <c r="F1364" s="1"/>
      <c r="AC1364" s="3" t="str">
        <f t="shared" si="42"/>
        <v/>
      </c>
      <c r="AD1364" s="3">
        <f t="shared" si="43"/>
        <v>1</v>
      </c>
    </row>
    <row r="1365" spans="6:30" x14ac:dyDescent="0.25">
      <c r="F1365" s="1"/>
      <c r="AC1365" s="3" t="str">
        <f t="shared" si="42"/>
        <v/>
      </c>
      <c r="AD1365" s="3">
        <f t="shared" si="43"/>
        <v>1</v>
      </c>
    </row>
    <row r="1366" spans="6:30" x14ac:dyDescent="0.25">
      <c r="F1366" s="1"/>
      <c r="AC1366" s="3" t="str">
        <f t="shared" si="42"/>
        <v/>
      </c>
      <c r="AD1366" s="3">
        <f t="shared" si="43"/>
        <v>1</v>
      </c>
    </row>
    <row r="1367" spans="6:30" x14ac:dyDescent="0.25">
      <c r="F1367" s="1"/>
      <c r="AC1367" s="3" t="str">
        <f t="shared" si="42"/>
        <v/>
      </c>
      <c r="AD1367" s="3">
        <f t="shared" si="43"/>
        <v>1</v>
      </c>
    </row>
    <row r="1368" spans="6:30" x14ac:dyDescent="0.25">
      <c r="F1368" s="1"/>
      <c r="AC1368" s="3" t="str">
        <f t="shared" si="42"/>
        <v/>
      </c>
      <c r="AD1368" s="3">
        <f t="shared" si="43"/>
        <v>1</v>
      </c>
    </row>
    <row r="1369" spans="6:30" x14ac:dyDescent="0.25">
      <c r="F1369" s="1"/>
      <c r="AC1369" s="3" t="str">
        <f t="shared" si="42"/>
        <v/>
      </c>
      <c r="AD1369" s="3">
        <f t="shared" si="43"/>
        <v>1</v>
      </c>
    </row>
    <row r="1370" spans="6:30" x14ac:dyDescent="0.25">
      <c r="F1370" s="1"/>
      <c r="AC1370" s="3" t="str">
        <f t="shared" si="42"/>
        <v/>
      </c>
      <c r="AD1370" s="3">
        <f t="shared" si="43"/>
        <v>1</v>
      </c>
    </row>
    <row r="1371" spans="6:30" x14ac:dyDescent="0.25">
      <c r="F1371" s="1"/>
      <c r="AC1371" s="3" t="str">
        <f t="shared" si="42"/>
        <v/>
      </c>
      <c r="AD1371" s="3">
        <f t="shared" si="43"/>
        <v>1</v>
      </c>
    </row>
    <row r="1372" spans="6:30" x14ac:dyDescent="0.25">
      <c r="F1372" s="1"/>
      <c r="AC1372" s="3" t="str">
        <f t="shared" si="42"/>
        <v/>
      </c>
      <c r="AD1372" s="3">
        <f t="shared" si="43"/>
        <v>1</v>
      </c>
    </row>
    <row r="1373" spans="6:30" x14ac:dyDescent="0.25">
      <c r="F1373" s="1"/>
      <c r="AC1373" s="3" t="str">
        <f t="shared" si="42"/>
        <v/>
      </c>
      <c r="AD1373" s="3">
        <f t="shared" si="43"/>
        <v>1</v>
      </c>
    </row>
    <row r="1374" spans="6:30" x14ac:dyDescent="0.25">
      <c r="F1374" s="1"/>
      <c r="AC1374" s="3" t="str">
        <f t="shared" si="42"/>
        <v/>
      </c>
      <c r="AD1374" s="3">
        <f t="shared" si="43"/>
        <v>1</v>
      </c>
    </row>
    <row r="1375" spans="6:30" x14ac:dyDescent="0.25">
      <c r="F1375" s="1"/>
      <c r="AC1375" s="3" t="str">
        <f t="shared" si="42"/>
        <v/>
      </c>
      <c r="AD1375" s="3">
        <f t="shared" si="43"/>
        <v>1</v>
      </c>
    </row>
    <row r="1376" spans="6:30" x14ac:dyDescent="0.25">
      <c r="F1376" s="1"/>
      <c r="AC1376" s="3" t="str">
        <f t="shared" si="42"/>
        <v/>
      </c>
      <c r="AD1376" s="3">
        <f t="shared" si="43"/>
        <v>1</v>
      </c>
    </row>
    <row r="1377" spans="6:30" x14ac:dyDescent="0.25">
      <c r="F1377" s="1"/>
      <c r="AC1377" s="3" t="str">
        <f t="shared" si="42"/>
        <v/>
      </c>
      <c r="AD1377" s="3">
        <f t="shared" si="43"/>
        <v>1</v>
      </c>
    </row>
    <row r="1378" spans="6:30" x14ac:dyDescent="0.25">
      <c r="F1378" s="1"/>
      <c r="AC1378" s="3" t="str">
        <f t="shared" si="42"/>
        <v/>
      </c>
      <c r="AD1378" s="3">
        <f t="shared" si="43"/>
        <v>1</v>
      </c>
    </row>
    <row r="1379" spans="6:30" x14ac:dyDescent="0.25">
      <c r="F1379" s="1"/>
      <c r="AC1379" s="3" t="str">
        <f t="shared" si="42"/>
        <v/>
      </c>
      <c r="AD1379" s="3">
        <f t="shared" si="43"/>
        <v>1</v>
      </c>
    </row>
    <row r="1380" spans="6:30" x14ac:dyDescent="0.25">
      <c r="F1380" s="1"/>
      <c r="AC1380" s="3" t="str">
        <f t="shared" si="42"/>
        <v/>
      </c>
      <c r="AD1380" s="3">
        <f t="shared" si="43"/>
        <v>1</v>
      </c>
    </row>
    <row r="1381" spans="6:30" x14ac:dyDescent="0.25">
      <c r="F1381" s="1"/>
      <c r="AC1381" s="3" t="str">
        <f t="shared" si="42"/>
        <v/>
      </c>
      <c r="AD1381" s="3">
        <f t="shared" si="43"/>
        <v>1</v>
      </c>
    </row>
    <row r="1382" spans="6:30" x14ac:dyDescent="0.25">
      <c r="F1382" s="1"/>
      <c r="AC1382" s="3" t="str">
        <f t="shared" si="42"/>
        <v/>
      </c>
      <c r="AD1382" s="3">
        <f t="shared" si="43"/>
        <v>1</v>
      </c>
    </row>
    <row r="1383" spans="6:30" x14ac:dyDescent="0.25">
      <c r="F1383" s="1"/>
      <c r="AC1383" s="3" t="str">
        <f t="shared" si="42"/>
        <v/>
      </c>
      <c r="AD1383" s="3">
        <f t="shared" si="43"/>
        <v>1</v>
      </c>
    </row>
    <row r="1384" spans="6:30" x14ac:dyDescent="0.25">
      <c r="F1384" s="1"/>
      <c r="AC1384" s="3" t="str">
        <f t="shared" si="42"/>
        <v/>
      </c>
      <c r="AD1384" s="3">
        <f t="shared" si="43"/>
        <v>1</v>
      </c>
    </row>
    <row r="1385" spans="6:30" x14ac:dyDescent="0.25">
      <c r="F1385" s="1"/>
      <c r="AC1385" s="3" t="str">
        <f t="shared" si="42"/>
        <v/>
      </c>
      <c r="AD1385" s="3">
        <f t="shared" si="43"/>
        <v>1</v>
      </c>
    </row>
    <row r="1386" spans="6:30" x14ac:dyDescent="0.25">
      <c r="F1386" s="1"/>
      <c r="AC1386" s="3" t="str">
        <f t="shared" si="42"/>
        <v/>
      </c>
      <c r="AD1386" s="3">
        <f t="shared" si="43"/>
        <v>1</v>
      </c>
    </row>
    <row r="1387" spans="6:30" x14ac:dyDescent="0.25">
      <c r="F1387" s="1"/>
      <c r="AC1387" s="3" t="str">
        <f t="shared" si="42"/>
        <v/>
      </c>
      <c r="AD1387" s="3">
        <f t="shared" si="43"/>
        <v>1</v>
      </c>
    </row>
    <row r="1388" spans="6:30" x14ac:dyDescent="0.25">
      <c r="F1388" s="1"/>
      <c r="AC1388" s="3" t="str">
        <f t="shared" si="42"/>
        <v/>
      </c>
      <c r="AD1388" s="3">
        <f t="shared" si="43"/>
        <v>1</v>
      </c>
    </row>
    <row r="1389" spans="6:30" x14ac:dyDescent="0.25">
      <c r="F1389" s="1"/>
      <c r="AC1389" s="3" t="str">
        <f t="shared" si="42"/>
        <v/>
      </c>
      <c r="AD1389" s="3">
        <f t="shared" si="43"/>
        <v>1</v>
      </c>
    </row>
    <row r="1390" spans="6:30" x14ac:dyDescent="0.25">
      <c r="F1390" s="1"/>
      <c r="AC1390" s="3" t="str">
        <f t="shared" si="42"/>
        <v/>
      </c>
      <c r="AD1390" s="3">
        <f t="shared" si="43"/>
        <v>1</v>
      </c>
    </row>
    <row r="1391" spans="6:30" x14ac:dyDescent="0.25">
      <c r="F1391" s="1"/>
      <c r="AC1391" s="3" t="str">
        <f t="shared" si="42"/>
        <v/>
      </c>
      <c r="AD1391" s="3">
        <f t="shared" si="43"/>
        <v>1</v>
      </c>
    </row>
    <row r="1392" spans="6:30" x14ac:dyDescent="0.25">
      <c r="F1392" s="1"/>
      <c r="AC1392" s="3" t="str">
        <f t="shared" si="42"/>
        <v/>
      </c>
      <c r="AD1392" s="3">
        <f t="shared" si="43"/>
        <v>1</v>
      </c>
    </row>
    <row r="1393" spans="6:30" x14ac:dyDescent="0.25">
      <c r="F1393" s="1"/>
      <c r="AC1393" s="3" t="str">
        <f t="shared" si="42"/>
        <v/>
      </c>
      <c r="AD1393" s="3">
        <f t="shared" si="43"/>
        <v>1</v>
      </c>
    </row>
    <row r="1394" spans="6:30" x14ac:dyDescent="0.25">
      <c r="F1394" s="1"/>
      <c r="AC1394" s="3" t="str">
        <f t="shared" si="42"/>
        <v/>
      </c>
      <c r="AD1394" s="3">
        <f t="shared" si="43"/>
        <v>1</v>
      </c>
    </row>
    <row r="1395" spans="6:30" x14ac:dyDescent="0.25">
      <c r="F1395" s="1"/>
      <c r="AC1395" s="3" t="str">
        <f t="shared" si="42"/>
        <v/>
      </c>
      <c r="AD1395" s="3">
        <f t="shared" si="43"/>
        <v>1</v>
      </c>
    </row>
    <row r="1396" spans="6:30" x14ac:dyDescent="0.25">
      <c r="F1396" s="1"/>
      <c r="AC1396" s="3" t="str">
        <f t="shared" si="42"/>
        <v/>
      </c>
      <c r="AD1396" s="3">
        <f t="shared" si="43"/>
        <v>1</v>
      </c>
    </row>
    <row r="1397" spans="6:30" x14ac:dyDescent="0.25">
      <c r="F1397" s="1"/>
      <c r="AC1397" s="3" t="str">
        <f t="shared" si="42"/>
        <v/>
      </c>
      <c r="AD1397" s="3">
        <f t="shared" si="43"/>
        <v>1</v>
      </c>
    </row>
    <row r="1398" spans="6:30" x14ac:dyDescent="0.25">
      <c r="F1398" s="1"/>
      <c r="AC1398" s="3" t="str">
        <f t="shared" si="42"/>
        <v/>
      </c>
      <c r="AD1398" s="3">
        <f t="shared" si="43"/>
        <v>1</v>
      </c>
    </row>
    <row r="1399" spans="6:30" x14ac:dyDescent="0.25">
      <c r="F1399" s="1"/>
      <c r="AC1399" s="3" t="str">
        <f t="shared" si="42"/>
        <v/>
      </c>
      <c r="AD1399" s="3">
        <f t="shared" si="43"/>
        <v>1</v>
      </c>
    </row>
    <row r="1400" spans="6:30" x14ac:dyDescent="0.25">
      <c r="F1400" s="1"/>
      <c r="AC1400" s="3" t="str">
        <f t="shared" si="42"/>
        <v/>
      </c>
      <c r="AD1400" s="3">
        <f t="shared" si="43"/>
        <v>1</v>
      </c>
    </row>
    <row r="1401" spans="6:30" x14ac:dyDescent="0.25">
      <c r="F1401" s="1"/>
      <c r="AC1401" s="3" t="str">
        <f t="shared" si="42"/>
        <v/>
      </c>
      <c r="AD1401" s="3">
        <f t="shared" si="43"/>
        <v>1</v>
      </c>
    </row>
    <row r="1402" spans="6:30" x14ac:dyDescent="0.25">
      <c r="F1402" s="1"/>
      <c r="AC1402" s="3" t="str">
        <f t="shared" si="42"/>
        <v/>
      </c>
      <c r="AD1402" s="3">
        <f t="shared" si="43"/>
        <v>1</v>
      </c>
    </row>
    <row r="1403" spans="6:30" x14ac:dyDescent="0.25">
      <c r="F1403" s="1"/>
      <c r="AC1403" s="3" t="str">
        <f t="shared" si="42"/>
        <v/>
      </c>
      <c r="AD1403" s="3">
        <f t="shared" si="43"/>
        <v>1</v>
      </c>
    </row>
    <row r="1404" spans="6:30" x14ac:dyDescent="0.25">
      <c r="F1404" s="1"/>
      <c r="AC1404" s="3" t="str">
        <f t="shared" si="42"/>
        <v/>
      </c>
      <c r="AD1404" s="3">
        <f t="shared" si="43"/>
        <v>1</v>
      </c>
    </row>
    <row r="1405" spans="6:30" x14ac:dyDescent="0.25">
      <c r="F1405" s="1"/>
      <c r="AC1405" s="3" t="str">
        <f t="shared" si="42"/>
        <v/>
      </c>
      <c r="AD1405" s="3">
        <f t="shared" si="43"/>
        <v>1</v>
      </c>
    </row>
    <row r="1406" spans="6:30" x14ac:dyDescent="0.25">
      <c r="F1406" s="1"/>
      <c r="AC1406" s="3" t="str">
        <f t="shared" si="42"/>
        <v/>
      </c>
      <c r="AD1406" s="3">
        <f t="shared" si="43"/>
        <v>1</v>
      </c>
    </row>
    <row r="1407" spans="6:30" x14ac:dyDescent="0.25">
      <c r="F1407" s="1"/>
      <c r="AC1407" s="3" t="str">
        <f t="shared" si="42"/>
        <v/>
      </c>
      <c r="AD1407" s="3">
        <f t="shared" si="43"/>
        <v>1</v>
      </c>
    </row>
    <row r="1408" spans="6:30" x14ac:dyDescent="0.25">
      <c r="F1408" s="1"/>
      <c r="AC1408" s="3" t="str">
        <f t="shared" si="42"/>
        <v/>
      </c>
      <c r="AD1408" s="3">
        <f t="shared" si="43"/>
        <v>1</v>
      </c>
    </row>
    <row r="1409" spans="6:30" x14ac:dyDescent="0.25">
      <c r="F1409" s="1"/>
      <c r="AC1409" s="3" t="str">
        <f t="shared" si="42"/>
        <v/>
      </c>
      <c r="AD1409" s="3">
        <f t="shared" si="43"/>
        <v>1</v>
      </c>
    </row>
    <row r="1410" spans="6:30" x14ac:dyDescent="0.25">
      <c r="F1410" s="1"/>
      <c r="AC1410" s="3" t="str">
        <f t="shared" si="42"/>
        <v/>
      </c>
      <c r="AD1410" s="3">
        <f t="shared" si="43"/>
        <v>1</v>
      </c>
    </row>
    <row r="1411" spans="6:30" x14ac:dyDescent="0.25">
      <c r="F1411" s="1"/>
      <c r="AC1411" s="3" t="str">
        <f t="shared" ref="AC1411:AC1474" si="44">LEFT(V1411,10)</f>
        <v/>
      </c>
      <c r="AD1411" s="3">
        <f t="shared" ref="AD1411:AD1474" si="45">IFERROR(IF(AC1411="Bbox Miami",0,1),"--")</f>
        <v>1</v>
      </c>
    </row>
    <row r="1412" spans="6:30" x14ac:dyDescent="0.25">
      <c r="F1412" s="1"/>
      <c r="AC1412" s="3" t="str">
        <f t="shared" si="44"/>
        <v/>
      </c>
      <c r="AD1412" s="3">
        <f t="shared" si="45"/>
        <v>1</v>
      </c>
    </row>
    <row r="1413" spans="6:30" x14ac:dyDescent="0.25">
      <c r="F1413" s="1"/>
      <c r="AC1413" s="3" t="str">
        <f t="shared" si="44"/>
        <v/>
      </c>
      <c r="AD1413" s="3">
        <f t="shared" si="45"/>
        <v>1</v>
      </c>
    </row>
    <row r="1414" spans="6:30" x14ac:dyDescent="0.25">
      <c r="F1414" s="1"/>
      <c r="AC1414" s="3" t="str">
        <f t="shared" si="44"/>
        <v/>
      </c>
      <c r="AD1414" s="3">
        <f t="shared" si="45"/>
        <v>1</v>
      </c>
    </row>
    <row r="1415" spans="6:30" x14ac:dyDescent="0.25">
      <c r="F1415" s="1"/>
      <c r="AC1415" s="3" t="str">
        <f t="shared" si="44"/>
        <v/>
      </c>
      <c r="AD1415" s="3">
        <f t="shared" si="45"/>
        <v>1</v>
      </c>
    </row>
    <row r="1416" spans="6:30" x14ac:dyDescent="0.25">
      <c r="F1416" s="1"/>
      <c r="AC1416" s="3" t="str">
        <f t="shared" si="44"/>
        <v/>
      </c>
      <c r="AD1416" s="3">
        <f t="shared" si="45"/>
        <v>1</v>
      </c>
    </row>
    <row r="1417" spans="6:30" x14ac:dyDescent="0.25">
      <c r="F1417" s="1"/>
      <c r="AC1417" s="3" t="str">
        <f t="shared" si="44"/>
        <v/>
      </c>
      <c r="AD1417" s="3">
        <f t="shared" si="45"/>
        <v>1</v>
      </c>
    </row>
    <row r="1418" spans="6:30" x14ac:dyDescent="0.25">
      <c r="F1418" s="1"/>
      <c r="AC1418" s="3" t="str">
        <f t="shared" si="44"/>
        <v/>
      </c>
      <c r="AD1418" s="3">
        <f t="shared" si="45"/>
        <v>1</v>
      </c>
    </row>
    <row r="1419" spans="6:30" x14ac:dyDescent="0.25">
      <c r="F1419" s="1"/>
      <c r="AC1419" s="3" t="str">
        <f t="shared" si="44"/>
        <v/>
      </c>
      <c r="AD1419" s="3">
        <f t="shared" si="45"/>
        <v>1</v>
      </c>
    </row>
    <row r="1420" spans="6:30" x14ac:dyDescent="0.25">
      <c r="F1420" s="1"/>
      <c r="AC1420" s="3" t="str">
        <f t="shared" si="44"/>
        <v/>
      </c>
      <c r="AD1420" s="3">
        <f t="shared" si="45"/>
        <v>1</v>
      </c>
    </row>
    <row r="1421" spans="6:30" x14ac:dyDescent="0.25">
      <c r="F1421" s="1"/>
      <c r="AC1421" s="3" t="str">
        <f t="shared" si="44"/>
        <v/>
      </c>
      <c r="AD1421" s="3">
        <f t="shared" si="45"/>
        <v>1</v>
      </c>
    </row>
    <row r="1422" spans="6:30" x14ac:dyDescent="0.25">
      <c r="F1422" s="1"/>
      <c r="AC1422" s="3" t="str">
        <f t="shared" si="44"/>
        <v/>
      </c>
      <c r="AD1422" s="3">
        <f t="shared" si="45"/>
        <v>1</v>
      </c>
    </row>
    <row r="1423" spans="6:30" x14ac:dyDescent="0.25">
      <c r="F1423" s="1"/>
      <c r="AC1423" s="3" t="str">
        <f t="shared" si="44"/>
        <v/>
      </c>
      <c r="AD1423" s="3">
        <f t="shared" si="45"/>
        <v>1</v>
      </c>
    </row>
    <row r="1424" spans="6:30" x14ac:dyDescent="0.25">
      <c r="F1424" s="1"/>
      <c r="AC1424" s="3" t="str">
        <f t="shared" si="44"/>
        <v/>
      </c>
      <c r="AD1424" s="3">
        <f t="shared" si="45"/>
        <v>1</v>
      </c>
    </row>
    <row r="1425" spans="6:30" x14ac:dyDescent="0.25">
      <c r="F1425" s="1"/>
      <c r="AC1425" s="3" t="str">
        <f t="shared" si="44"/>
        <v/>
      </c>
      <c r="AD1425" s="3">
        <f t="shared" si="45"/>
        <v>1</v>
      </c>
    </row>
    <row r="1426" spans="6:30" x14ac:dyDescent="0.25">
      <c r="F1426" s="1"/>
      <c r="AC1426" s="3" t="str">
        <f t="shared" si="44"/>
        <v/>
      </c>
      <c r="AD1426" s="3">
        <f t="shared" si="45"/>
        <v>1</v>
      </c>
    </row>
    <row r="1427" spans="6:30" x14ac:dyDescent="0.25">
      <c r="F1427" s="1"/>
      <c r="AC1427" s="3" t="str">
        <f t="shared" si="44"/>
        <v/>
      </c>
      <c r="AD1427" s="3">
        <f t="shared" si="45"/>
        <v>1</v>
      </c>
    </row>
    <row r="1428" spans="6:30" x14ac:dyDescent="0.25">
      <c r="F1428" s="1"/>
      <c r="AC1428" s="3" t="str">
        <f t="shared" si="44"/>
        <v/>
      </c>
      <c r="AD1428" s="3">
        <f t="shared" si="45"/>
        <v>1</v>
      </c>
    </row>
    <row r="1429" spans="6:30" x14ac:dyDescent="0.25">
      <c r="F1429" s="1"/>
      <c r="AC1429" s="3" t="str">
        <f t="shared" si="44"/>
        <v/>
      </c>
      <c r="AD1429" s="3">
        <f t="shared" si="45"/>
        <v>1</v>
      </c>
    </row>
    <row r="1430" spans="6:30" x14ac:dyDescent="0.25">
      <c r="F1430" s="1"/>
      <c r="AC1430" s="3" t="str">
        <f t="shared" si="44"/>
        <v/>
      </c>
      <c r="AD1430" s="3">
        <f t="shared" si="45"/>
        <v>1</v>
      </c>
    </row>
    <row r="1431" spans="6:30" x14ac:dyDescent="0.25">
      <c r="F1431" s="1"/>
      <c r="AC1431" s="3" t="str">
        <f t="shared" si="44"/>
        <v/>
      </c>
      <c r="AD1431" s="3">
        <f t="shared" si="45"/>
        <v>1</v>
      </c>
    </row>
    <row r="1432" spans="6:30" x14ac:dyDescent="0.25">
      <c r="F1432" s="1"/>
      <c r="AC1432" s="3" t="str">
        <f t="shared" si="44"/>
        <v/>
      </c>
      <c r="AD1432" s="3">
        <f t="shared" si="45"/>
        <v>1</v>
      </c>
    </row>
    <row r="1433" spans="6:30" x14ac:dyDescent="0.25">
      <c r="F1433" s="1"/>
      <c r="AC1433" s="3" t="str">
        <f t="shared" si="44"/>
        <v/>
      </c>
      <c r="AD1433" s="3">
        <f t="shared" si="45"/>
        <v>1</v>
      </c>
    </row>
    <row r="1434" spans="6:30" x14ac:dyDescent="0.25">
      <c r="F1434" s="1"/>
      <c r="AC1434" s="3" t="str">
        <f t="shared" si="44"/>
        <v/>
      </c>
      <c r="AD1434" s="3">
        <f t="shared" si="45"/>
        <v>1</v>
      </c>
    </row>
    <row r="1435" spans="6:30" x14ac:dyDescent="0.25">
      <c r="F1435" s="1"/>
      <c r="AC1435" s="3" t="str">
        <f t="shared" si="44"/>
        <v/>
      </c>
      <c r="AD1435" s="3">
        <f t="shared" si="45"/>
        <v>1</v>
      </c>
    </row>
    <row r="1436" spans="6:30" x14ac:dyDescent="0.25">
      <c r="F1436" s="1"/>
      <c r="AC1436" s="3" t="str">
        <f t="shared" si="44"/>
        <v/>
      </c>
      <c r="AD1436" s="3">
        <f t="shared" si="45"/>
        <v>1</v>
      </c>
    </row>
    <row r="1437" spans="6:30" x14ac:dyDescent="0.25">
      <c r="F1437" s="1"/>
      <c r="AC1437" s="3" t="str">
        <f t="shared" si="44"/>
        <v/>
      </c>
      <c r="AD1437" s="3">
        <f t="shared" si="45"/>
        <v>1</v>
      </c>
    </row>
    <row r="1438" spans="6:30" x14ac:dyDescent="0.25">
      <c r="F1438" s="1"/>
      <c r="AC1438" s="3" t="str">
        <f t="shared" si="44"/>
        <v/>
      </c>
      <c r="AD1438" s="3">
        <f t="shared" si="45"/>
        <v>1</v>
      </c>
    </row>
    <row r="1439" spans="6:30" x14ac:dyDescent="0.25">
      <c r="F1439" s="1"/>
      <c r="AC1439" s="3" t="str">
        <f t="shared" si="44"/>
        <v/>
      </c>
      <c r="AD1439" s="3">
        <f t="shared" si="45"/>
        <v>1</v>
      </c>
    </row>
    <row r="1440" spans="6:30" x14ac:dyDescent="0.25">
      <c r="F1440" s="1"/>
      <c r="AC1440" s="3" t="str">
        <f t="shared" si="44"/>
        <v/>
      </c>
      <c r="AD1440" s="3">
        <f t="shared" si="45"/>
        <v>1</v>
      </c>
    </row>
    <row r="1441" spans="6:30" x14ac:dyDescent="0.25">
      <c r="F1441" s="1"/>
      <c r="AC1441" s="3" t="str">
        <f t="shared" si="44"/>
        <v/>
      </c>
      <c r="AD1441" s="3">
        <f t="shared" si="45"/>
        <v>1</v>
      </c>
    </row>
    <row r="1442" spans="6:30" x14ac:dyDescent="0.25">
      <c r="F1442" s="1"/>
      <c r="AC1442" s="3" t="str">
        <f t="shared" si="44"/>
        <v/>
      </c>
      <c r="AD1442" s="3">
        <f t="shared" si="45"/>
        <v>1</v>
      </c>
    </row>
    <row r="1443" spans="6:30" x14ac:dyDescent="0.25">
      <c r="F1443" s="1"/>
      <c r="AC1443" s="3" t="str">
        <f t="shared" si="44"/>
        <v/>
      </c>
      <c r="AD1443" s="3">
        <f t="shared" si="45"/>
        <v>1</v>
      </c>
    </row>
    <row r="1444" spans="6:30" x14ac:dyDescent="0.25">
      <c r="F1444" s="1"/>
      <c r="AC1444" s="3" t="str">
        <f t="shared" si="44"/>
        <v/>
      </c>
      <c r="AD1444" s="3">
        <f t="shared" si="45"/>
        <v>1</v>
      </c>
    </row>
    <row r="1445" spans="6:30" x14ac:dyDescent="0.25">
      <c r="F1445" s="1"/>
      <c r="AC1445" s="3" t="str">
        <f t="shared" si="44"/>
        <v/>
      </c>
      <c r="AD1445" s="3">
        <f t="shared" si="45"/>
        <v>1</v>
      </c>
    </row>
    <row r="1446" spans="6:30" x14ac:dyDescent="0.25">
      <c r="F1446" s="1"/>
      <c r="AC1446" s="3" t="str">
        <f t="shared" si="44"/>
        <v/>
      </c>
      <c r="AD1446" s="3">
        <f t="shared" si="45"/>
        <v>1</v>
      </c>
    </row>
    <row r="1447" spans="6:30" x14ac:dyDescent="0.25">
      <c r="F1447" s="1"/>
      <c r="AC1447" s="3" t="str">
        <f t="shared" si="44"/>
        <v/>
      </c>
      <c r="AD1447" s="3">
        <f t="shared" si="45"/>
        <v>1</v>
      </c>
    </row>
    <row r="1448" spans="6:30" x14ac:dyDescent="0.25">
      <c r="F1448" s="1"/>
      <c r="AC1448" s="3" t="str">
        <f t="shared" si="44"/>
        <v/>
      </c>
      <c r="AD1448" s="3">
        <f t="shared" si="45"/>
        <v>1</v>
      </c>
    </row>
    <row r="1449" spans="6:30" x14ac:dyDescent="0.25">
      <c r="F1449" s="1"/>
      <c r="AC1449" s="3" t="str">
        <f t="shared" si="44"/>
        <v/>
      </c>
      <c r="AD1449" s="3">
        <f t="shared" si="45"/>
        <v>1</v>
      </c>
    </row>
    <row r="1450" spans="6:30" x14ac:dyDescent="0.25">
      <c r="F1450" s="1"/>
      <c r="AC1450" s="3" t="str">
        <f t="shared" si="44"/>
        <v/>
      </c>
      <c r="AD1450" s="3">
        <f t="shared" si="45"/>
        <v>1</v>
      </c>
    </row>
    <row r="1451" spans="6:30" x14ac:dyDescent="0.25">
      <c r="F1451" s="1"/>
      <c r="AC1451" s="3" t="str">
        <f t="shared" si="44"/>
        <v/>
      </c>
      <c r="AD1451" s="3">
        <f t="shared" si="45"/>
        <v>1</v>
      </c>
    </row>
    <row r="1452" spans="6:30" x14ac:dyDescent="0.25">
      <c r="F1452" s="1"/>
      <c r="AC1452" s="3" t="str">
        <f t="shared" si="44"/>
        <v/>
      </c>
      <c r="AD1452" s="3">
        <f t="shared" si="45"/>
        <v>1</v>
      </c>
    </row>
    <row r="1453" spans="6:30" x14ac:dyDescent="0.25">
      <c r="F1453" s="1"/>
      <c r="AC1453" s="3" t="str">
        <f t="shared" si="44"/>
        <v/>
      </c>
      <c r="AD1453" s="3">
        <f t="shared" si="45"/>
        <v>1</v>
      </c>
    </row>
    <row r="1454" spans="6:30" x14ac:dyDescent="0.25">
      <c r="F1454" s="1"/>
      <c r="AC1454" s="3" t="str">
        <f t="shared" si="44"/>
        <v/>
      </c>
      <c r="AD1454" s="3">
        <f t="shared" si="45"/>
        <v>1</v>
      </c>
    </row>
    <row r="1455" spans="6:30" x14ac:dyDescent="0.25">
      <c r="F1455" s="1"/>
      <c r="AC1455" s="3" t="str">
        <f t="shared" si="44"/>
        <v/>
      </c>
      <c r="AD1455" s="3">
        <f t="shared" si="45"/>
        <v>1</v>
      </c>
    </row>
    <row r="1456" spans="6:30" x14ac:dyDescent="0.25">
      <c r="F1456" s="1"/>
      <c r="AC1456" s="3" t="str">
        <f t="shared" si="44"/>
        <v/>
      </c>
      <c r="AD1456" s="3">
        <f t="shared" si="45"/>
        <v>1</v>
      </c>
    </row>
    <row r="1457" spans="6:30" x14ac:dyDescent="0.25">
      <c r="F1457" s="1"/>
      <c r="AC1457" s="3" t="str">
        <f t="shared" si="44"/>
        <v/>
      </c>
      <c r="AD1457" s="3">
        <f t="shared" si="45"/>
        <v>1</v>
      </c>
    </row>
    <row r="1458" spans="6:30" x14ac:dyDescent="0.25">
      <c r="F1458" s="1"/>
      <c r="AC1458" s="3" t="str">
        <f t="shared" si="44"/>
        <v/>
      </c>
      <c r="AD1458" s="3">
        <f t="shared" si="45"/>
        <v>1</v>
      </c>
    </row>
    <row r="1459" spans="6:30" x14ac:dyDescent="0.25">
      <c r="F1459" s="1"/>
      <c r="AC1459" s="3" t="str">
        <f t="shared" si="44"/>
        <v/>
      </c>
      <c r="AD1459" s="3">
        <f t="shared" si="45"/>
        <v>1</v>
      </c>
    </row>
    <row r="1460" spans="6:30" x14ac:dyDescent="0.25">
      <c r="F1460" s="1"/>
      <c r="AC1460" s="3" t="str">
        <f t="shared" si="44"/>
        <v/>
      </c>
      <c r="AD1460" s="3">
        <f t="shared" si="45"/>
        <v>1</v>
      </c>
    </row>
    <row r="1461" spans="6:30" x14ac:dyDescent="0.25">
      <c r="F1461" s="1"/>
      <c r="AC1461" s="3" t="str">
        <f t="shared" si="44"/>
        <v/>
      </c>
      <c r="AD1461" s="3">
        <f t="shared" si="45"/>
        <v>1</v>
      </c>
    </row>
    <row r="1462" spans="6:30" x14ac:dyDescent="0.25">
      <c r="F1462" s="1"/>
      <c r="AC1462" s="3" t="str">
        <f t="shared" si="44"/>
        <v/>
      </c>
      <c r="AD1462" s="3">
        <f t="shared" si="45"/>
        <v>1</v>
      </c>
    </row>
    <row r="1463" spans="6:30" x14ac:dyDescent="0.25">
      <c r="F1463" s="1"/>
      <c r="AC1463" s="3" t="str">
        <f t="shared" si="44"/>
        <v/>
      </c>
      <c r="AD1463" s="3">
        <f t="shared" si="45"/>
        <v>1</v>
      </c>
    </row>
    <row r="1464" spans="6:30" x14ac:dyDescent="0.25">
      <c r="F1464" s="1"/>
      <c r="AC1464" s="3" t="str">
        <f t="shared" si="44"/>
        <v/>
      </c>
      <c r="AD1464" s="3">
        <f t="shared" si="45"/>
        <v>1</v>
      </c>
    </row>
    <row r="1465" spans="6:30" x14ac:dyDescent="0.25">
      <c r="F1465" s="1"/>
      <c r="AC1465" s="3" t="str">
        <f t="shared" si="44"/>
        <v/>
      </c>
      <c r="AD1465" s="3">
        <f t="shared" si="45"/>
        <v>1</v>
      </c>
    </row>
    <row r="1466" spans="6:30" x14ac:dyDescent="0.25">
      <c r="F1466" s="1"/>
      <c r="AC1466" s="3" t="str">
        <f t="shared" si="44"/>
        <v/>
      </c>
      <c r="AD1466" s="3">
        <f t="shared" si="45"/>
        <v>1</v>
      </c>
    </row>
    <row r="1467" spans="6:30" x14ac:dyDescent="0.25">
      <c r="F1467" s="1"/>
      <c r="AC1467" s="3" t="str">
        <f t="shared" si="44"/>
        <v/>
      </c>
      <c r="AD1467" s="3">
        <f t="shared" si="45"/>
        <v>1</v>
      </c>
    </row>
    <row r="1468" spans="6:30" x14ac:dyDescent="0.25">
      <c r="F1468" s="1"/>
      <c r="AC1468" s="3" t="str">
        <f t="shared" si="44"/>
        <v/>
      </c>
      <c r="AD1468" s="3">
        <f t="shared" si="45"/>
        <v>1</v>
      </c>
    </row>
    <row r="1469" spans="6:30" x14ac:dyDescent="0.25">
      <c r="F1469" s="1"/>
      <c r="AC1469" s="3" t="str">
        <f t="shared" si="44"/>
        <v/>
      </c>
      <c r="AD1469" s="3">
        <f t="shared" si="45"/>
        <v>1</v>
      </c>
    </row>
    <row r="1470" spans="6:30" x14ac:dyDescent="0.25">
      <c r="F1470" s="1"/>
      <c r="AC1470" s="3" t="str">
        <f t="shared" si="44"/>
        <v/>
      </c>
      <c r="AD1470" s="3">
        <f t="shared" si="45"/>
        <v>1</v>
      </c>
    </row>
    <row r="1471" spans="6:30" x14ac:dyDescent="0.25">
      <c r="F1471" s="1"/>
      <c r="AC1471" s="3" t="str">
        <f t="shared" si="44"/>
        <v/>
      </c>
      <c r="AD1471" s="3">
        <f t="shared" si="45"/>
        <v>1</v>
      </c>
    </row>
    <row r="1472" spans="6:30" x14ac:dyDescent="0.25">
      <c r="F1472" s="1"/>
      <c r="AC1472" s="3" t="str">
        <f t="shared" si="44"/>
        <v/>
      </c>
      <c r="AD1472" s="3">
        <f t="shared" si="45"/>
        <v>1</v>
      </c>
    </row>
    <row r="1473" spans="6:30" x14ac:dyDescent="0.25">
      <c r="F1473" s="1"/>
      <c r="AC1473" s="3" t="str">
        <f t="shared" si="44"/>
        <v/>
      </c>
      <c r="AD1473" s="3">
        <f t="shared" si="45"/>
        <v>1</v>
      </c>
    </row>
    <row r="1474" spans="6:30" x14ac:dyDescent="0.25">
      <c r="F1474" s="1"/>
      <c r="AC1474" s="3" t="str">
        <f t="shared" si="44"/>
        <v/>
      </c>
      <c r="AD1474" s="3">
        <f t="shared" si="45"/>
        <v>1</v>
      </c>
    </row>
    <row r="1475" spans="6:30" x14ac:dyDescent="0.25">
      <c r="F1475" s="1"/>
      <c r="AC1475" s="3" t="str">
        <f t="shared" ref="AC1475:AC1538" si="46">LEFT(V1475,10)</f>
        <v/>
      </c>
      <c r="AD1475" s="3">
        <f t="shared" ref="AD1475:AD1538" si="47">IFERROR(IF(AC1475="Bbox Miami",0,1),"--")</f>
        <v>1</v>
      </c>
    </row>
    <row r="1476" spans="6:30" x14ac:dyDescent="0.25">
      <c r="F1476" s="1"/>
      <c r="AC1476" s="3" t="str">
        <f t="shared" si="46"/>
        <v/>
      </c>
      <c r="AD1476" s="3">
        <f t="shared" si="47"/>
        <v>1</v>
      </c>
    </row>
    <row r="1477" spans="6:30" x14ac:dyDescent="0.25">
      <c r="F1477" s="1"/>
      <c r="AC1477" s="3" t="str">
        <f t="shared" si="46"/>
        <v/>
      </c>
      <c r="AD1477" s="3">
        <f t="shared" si="47"/>
        <v>1</v>
      </c>
    </row>
    <row r="1478" spans="6:30" x14ac:dyDescent="0.25">
      <c r="F1478" s="1"/>
      <c r="AC1478" s="3" t="str">
        <f t="shared" si="46"/>
        <v/>
      </c>
      <c r="AD1478" s="3">
        <f t="shared" si="47"/>
        <v>1</v>
      </c>
    </row>
    <row r="1479" spans="6:30" x14ac:dyDescent="0.25">
      <c r="F1479" s="1"/>
      <c r="AC1479" s="3" t="str">
        <f t="shared" si="46"/>
        <v/>
      </c>
      <c r="AD1479" s="3">
        <f t="shared" si="47"/>
        <v>1</v>
      </c>
    </row>
    <row r="1480" spans="6:30" x14ac:dyDescent="0.25">
      <c r="F1480" s="1"/>
      <c r="AC1480" s="3" t="str">
        <f t="shared" si="46"/>
        <v/>
      </c>
      <c r="AD1480" s="3">
        <f t="shared" si="47"/>
        <v>1</v>
      </c>
    </row>
    <row r="1481" spans="6:30" x14ac:dyDescent="0.25">
      <c r="F1481" s="1"/>
      <c r="AC1481" s="3" t="str">
        <f t="shared" si="46"/>
        <v/>
      </c>
      <c r="AD1481" s="3">
        <f t="shared" si="47"/>
        <v>1</v>
      </c>
    </row>
    <row r="1482" spans="6:30" x14ac:dyDescent="0.25">
      <c r="F1482" s="1"/>
      <c r="AC1482" s="3" t="str">
        <f t="shared" si="46"/>
        <v/>
      </c>
      <c r="AD1482" s="3">
        <f t="shared" si="47"/>
        <v>1</v>
      </c>
    </row>
    <row r="1483" spans="6:30" x14ac:dyDescent="0.25">
      <c r="F1483" s="1"/>
      <c r="AC1483" s="3" t="str">
        <f t="shared" si="46"/>
        <v/>
      </c>
      <c r="AD1483" s="3">
        <f t="shared" si="47"/>
        <v>1</v>
      </c>
    </row>
    <row r="1484" spans="6:30" x14ac:dyDescent="0.25">
      <c r="F1484" s="1"/>
      <c r="AC1484" s="3" t="str">
        <f t="shared" si="46"/>
        <v/>
      </c>
      <c r="AD1484" s="3">
        <f t="shared" si="47"/>
        <v>1</v>
      </c>
    </row>
    <row r="1485" spans="6:30" x14ac:dyDescent="0.25">
      <c r="F1485" s="1"/>
      <c r="AC1485" s="3" t="str">
        <f t="shared" si="46"/>
        <v/>
      </c>
      <c r="AD1485" s="3">
        <f t="shared" si="47"/>
        <v>1</v>
      </c>
    </row>
    <row r="1486" spans="6:30" x14ac:dyDescent="0.25">
      <c r="F1486" s="1"/>
      <c r="AC1486" s="3" t="str">
        <f t="shared" si="46"/>
        <v/>
      </c>
      <c r="AD1486" s="3">
        <f t="shared" si="47"/>
        <v>1</v>
      </c>
    </row>
    <row r="1487" spans="6:30" x14ac:dyDescent="0.25">
      <c r="F1487" s="1"/>
      <c r="AC1487" s="3" t="str">
        <f t="shared" si="46"/>
        <v/>
      </c>
      <c r="AD1487" s="3">
        <f t="shared" si="47"/>
        <v>1</v>
      </c>
    </row>
    <row r="1488" spans="6:30" x14ac:dyDescent="0.25">
      <c r="F1488" s="1"/>
      <c r="AC1488" s="3" t="str">
        <f t="shared" si="46"/>
        <v/>
      </c>
      <c r="AD1488" s="3">
        <f t="shared" si="47"/>
        <v>1</v>
      </c>
    </row>
    <row r="1489" spans="6:30" x14ac:dyDescent="0.25">
      <c r="F1489" s="1"/>
      <c r="AC1489" s="3" t="str">
        <f t="shared" si="46"/>
        <v/>
      </c>
      <c r="AD1489" s="3">
        <f t="shared" si="47"/>
        <v>1</v>
      </c>
    </row>
    <row r="1490" spans="6:30" x14ac:dyDescent="0.25">
      <c r="F1490" s="1"/>
      <c r="AC1490" s="3" t="str">
        <f t="shared" si="46"/>
        <v/>
      </c>
      <c r="AD1490" s="3">
        <f t="shared" si="47"/>
        <v>1</v>
      </c>
    </row>
    <row r="1491" spans="6:30" x14ac:dyDescent="0.25">
      <c r="F1491" s="1"/>
      <c r="AC1491" s="3" t="str">
        <f t="shared" si="46"/>
        <v/>
      </c>
      <c r="AD1491" s="3">
        <f t="shared" si="47"/>
        <v>1</v>
      </c>
    </row>
    <row r="1492" spans="6:30" x14ac:dyDescent="0.25">
      <c r="F1492" s="1"/>
      <c r="AC1492" s="3" t="str">
        <f t="shared" si="46"/>
        <v/>
      </c>
      <c r="AD1492" s="3">
        <f t="shared" si="47"/>
        <v>1</v>
      </c>
    </row>
    <row r="1493" spans="6:30" x14ac:dyDescent="0.25">
      <c r="F1493" s="1"/>
      <c r="AC1493" s="3" t="str">
        <f t="shared" si="46"/>
        <v/>
      </c>
      <c r="AD1493" s="3">
        <f t="shared" si="47"/>
        <v>1</v>
      </c>
    </row>
    <row r="1494" spans="6:30" x14ac:dyDescent="0.25">
      <c r="F1494" s="1"/>
      <c r="AC1494" s="3" t="str">
        <f t="shared" si="46"/>
        <v/>
      </c>
      <c r="AD1494" s="3">
        <f t="shared" si="47"/>
        <v>1</v>
      </c>
    </row>
    <row r="1495" spans="6:30" x14ac:dyDescent="0.25">
      <c r="F1495" s="1"/>
      <c r="AC1495" s="3" t="str">
        <f t="shared" si="46"/>
        <v/>
      </c>
      <c r="AD1495" s="3">
        <f t="shared" si="47"/>
        <v>1</v>
      </c>
    </row>
    <row r="1496" spans="6:30" x14ac:dyDescent="0.25">
      <c r="F1496" s="1"/>
      <c r="AC1496" s="3" t="str">
        <f t="shared" si="46"/>
        <v/>
      </c>
      <c r="AD1496" s="3">
        <f t="shared" si="47"/>
        <v>1</v>
      </c>
    </row>
    <row r="1497" spans="6:30" x14ac:dyDescent="0.25">
      <c r="F1497" s="1"/>
      <c r="AC1497" s="3" t="str">
        <f t="shared" si="46"/>
        <v/>
      </c>
      <c r="AD1497" s="3">
        <f t="shared" si="47"/>
        <v>1</v>
      </c>
    </row>
    <row r="1498" spans="6:30" x14ac:dyDescent="0.25">
      <c r="F1498" s="1"/>
      <c r="AC1498" s="3" t="str">
        <f t="shared" si="46"/>
        <v/>
      </c>
      <c r="AD1498" s="3">
        <f t="shared" si="47"/>
        <v>1</v>
      </c>
    </row>
    <row r="1499" spans="6:30" x14ac:dyDescent="0.25">
      <c r="F1499" s="1"/>
      <c r="AC1499" s="3" t="str">
        <f t="shared" si="46"/>
        <v/>
      </c>
      <c r="AD1499" s="3">
        <f t="shared" si="47"/>
        <v>1</v>
      </c>
    </row>
    <row r="1500" spans="6:30" x14ac:dyDescent="0.25">
      <c r="F1500" s="1"/>
      <c r="AC1500" s="3" t="str">
        <f t="shared" si="46"/>
        <v/>
      </c>
      <c r="AD1500" s="3">
        <f t="shared" si="47"/>
        <v>1</v>
      </c>
    </row>
    <row r="1501" spans="6:30" x14ac:dyDescent="0.25">
      <c r="F1501" s="1"/>
      <c r="AC1501" s="3" t="str">
        <f t="shared" si="46"/>
        <v/>
      </c>
      <c r="AD1501" s="3">
        <f t="shared" si="47"/>
        <v>1</v>
      </c>
    </row>
    <row r="1502" spans="6:30" x14ac:dyDescent="0.25">
      <c r="F1502" s="1"/>
      <c r="AC1502" s="3" t="str">
        <f t="shared" si="46"/>
        <v/>
      </c>
      <c r="AD1502" s="3">
        <f t="shared" si="47"/>
        <v>1</v>
      </c>
    </row>
    <row r="1503" spans="6:30" x14ac:dyDescent="0.25">
      <c r="F1503" s="1"/>
      <c r="AC1503" s="3" t="str">
        <f t="shared" si="46"/>
        <v/>
      </c>
      <c r="AD1503" s="3">
        <f t="shared" si="47"/>
        <v>1</v>
      </c>
    </row>
    <row r="1504" spans="6:30" x14ac:dyDescent="0.25">
      <c r="F1504" s="1"/>
      <c r="AC1504" s="3" t="str">
        <f t="shared" si="46"/>
        <v/>
      </c>
      <c r="AD1504" s="3">
        <f t="shared" si="47"/>
        <v>1</v>
      </c>
    </row>
    <row r="1505" spans="6:30" x14ac:dyDescent="0.25">
      <c r="F1505" s="1"/>
      <c r="AC1505" s="3" t="str">
        <f t="shared" si="46"/>
        <v/>
      </c>
      <c r="AD1505" s="3">
        <f t="shared" si="47"/>
        <v>1</v>
      </c>
    </row>
    <row r="1506" spans="6:30" x14ac:dyDescent="0.25">
      <c r="F1506" s="1"/>
      <c r="AC1506" s="3" t="str">
        <f t="shared" si="46"/>
        <v/>
      </c>
      <c r="AD1506" s="3">
        <f t="shared" si="47"/>
        <v>1</v>
      </c>
    </row>
    <row r="1507" spans="6:30" x14ac:dyDescent="0.25">
      <c r="F1507" s="1"/>
      <c r="AC1507" s="3" t="str">
        <f t="shared" si="46"/>
        <v/>
      </c>
      <c r="AD1507" s="3">
        <f t="shared" si="47"/>
        <v>1</v>
      </c>
    </row>
    <row r="1508" spans="6:30" x14ac:dyDescent="0.25">
      <c r="F1508" s="1"/>
      <c r="AC1508" s="3" t="str">
        <f t="shared" si="46"/>
        <v/>
      </c>
      <c r="AD1508" s="3">
        <f t="shared" si="47"/>
        <v>1</v>
      </c>
    </row>
    <row r="1509" spans="6:30" x14ac:dyDescent="0.25">
      <c r="F1509" s="1"/>
      <c r="AC1509" s="3" t="str">
        <f t="shared" si="46"/>
        <v/>
      </c>
      <c r="AD1509" s="3">
        <f t="shared" si="47"/>
        <v>1</v>
      </c>
    </row>
    <row r="1510" spans="6:30" x14ac:dyDescent="0.25">
      <c r="F1510" s="1"/>
      <c r="AC1510" s="3" t="str">
        <f t="shared" si="46"/>
        <v/>
      </c>
      <c r="AD1510" s="3">
        <f t="shared" si="47"/>
        <v>1</v>
      </c>
    </row>
    <row r="1511" spans="6:30" x14ac:dyDescent="0.25">
      <c r="F1511" s="1"/>
      <c r="AC1511" s="3" t="str">
        <f t="shared" si="46"/>
        <v/>
      </c>
      <c r="AD1511" s="3">
        <f t="shared" si="47"/>
        <v>1</v>
      </c>
    </row>
    <row r="1512" spans="6:30" x14ac:dyDescent="0.25">
      <c r="F1512" s="1"/>
      <c r="AC1512" s="3" t="str">
        <f t="shared" si="46"/>
        <v/>
      </c>
      <c r="AD1512" s="3">
        <f t="shared" si="47"/>
        <v>1</v>
      </c>
    </row>
    <row r="1513" spans="6:30" x14ac:dyDescent="0.25">
      <c r="F1513" s="1"/>
      <c r="AC1513" s="3" t="str">
        <f t="shared" si="46"/>
        <v/>
      </c>
      <c r="AD1513" s="3">
        <f t="shared" si="47"/>
        <v>1</v>
      </c>
    </row>
    <row r="1514" spans="6:30" x14ac:dyDescent="0.25">
      <c r="F1514" s="1"/>
      <c r="AC1514" s="3" t="str">
        <f t="shared" si="46"/>
        <v/>
      </c>
      <c r="AD1514" s="3">
        <f t="shared" si="47"/>
        <v>1</v>
      </c>
    </row>
    <row r="1515" spans="6:30" x14ac:dyDescent="0.25">
      <c r="F1515" s="1"/>
      <c r="AC1515" s="3" t="str">
        <f t="shared" si="46"/>
        <v/>
      </c>
      <c r="AD1515" s="3">
        <f t="shared" si="47"/>
        <v>1</v>
      </c>
    </row>
    <row r="1516" spans="6:30" x14ac:dyDescent="0.25">
      <c r="F1516" s="1"/>
      <c r="AC1516" s="3" t="str">
        <f t="shared" si="46"/>
        <v/>
      </c>
      <c r="AD1516" s="3">
        <f t="shared" si="47"/>
        <v>1</v>
      </c>
    </row>
    <row r="1517" spans="6:30" x14ac:dyDescent="0.25">
      <c r="F1517" s="1"/>
      <c r="AC1517" s="3" t="str">
        <f t="shared" si="46"/>
        <v/>
      </c>
      <c r="AD1517" s="3">
        <f t="shared" si="47"/>
        <v>1</v>
      </c>
    </row>
    <row r="1518" spans="6:30" x14ac:dyDescent="0.25">
      <c r="F1518" s="1"/>
      <c r="AC1518" s="3" t="str">
        <f t="shared" si="46"/>
        <v/>
      </c>
      <c r="AD1518" s="3">
        <f t="shared" si="47"/>
        <v>1</v>
      </c>
    </row>
    <row r="1519" spans="6:30" x14ac:dyDescent="0.25">
      <c r="F1519" s="1"/>
      <c r="AC1519" s="3" t="str">
        <f t="shared" si="46"/>
        <v/>
      </c>
      <c r="AD1519" s="3">
        <f t="shared" si="47"/>
        <v>1</v>
      </c>
    </row>
    <row r="1520" spans="6:30" x14ac:dyDescent="0.25">
      <c r="F1520" s="1"/>
      <c r="AC1520" s="3" t="str">
        <f t="shared" si="46"/>
        <v/>
      </c>
      <c r="AD1520" s="3">
        <f t="shared" si="47"/>
        <v>1</v>
      </c>
    </row>
    <row r="1521" spans="6:30" x14ac:dyDescent="0.25">
      <c r="F1521" s="1"/>
      <c r="AC1521" s="3" t="str">
        <f t="shared" si="46"/>
        <v/>
      </c>
      <c r="AD1521" s="3">
        <f t="shared" si="47"/>
        <v>1</v>
      </c>
    </row>
    <row r="1522" spans="6:30" x14ac:dyDescent="0.25">
      <c r="F1522" s="1"/>
      <c r="AC1522" s="3" t="str">
        <f t="shared" si="46"/>
        <v/>
      </c>
      <c r="AD1522" s="3">
        <f t="shared" si="47"/>
        <v>1</v>
      </c>
    </row>
    <row r="1523" spans="6:30" x14ac:dyDescent="0.25">
      <c r="F1523" s="1"/>
      <c r="AC1523" s="3" t="str">
        <f t="shared" si="46"/>
        <v/>
      </c>
      <c r="AD1523" s="3">
        <f t="shared" si="47"/>
        <v>1</v>
      </c>
    </row>
    <row r="1524" spans="6:30" x14ac:dyDescent="0.25">
      <c r="F1524" s="1"/>
      <c r="AC1524" s="3" t="str">
        <f t="shared" si="46"/>
        <v/>
      </c>
      <c r="AD1524" s="3">
        <f t="shared" si="47"/>
        <v>1</v>
      </c>
    </row>
    <row r="1525" spans="6:30" x14ac:dyDescent="0.25">
      <c r="F1525" s="1"/>
      <c r="AC1525" s="3" t="str">
        <f t="shared" si="46"/>
        <v/>
      </c>
      <c r="AD1525" s="3">
        <f t="shared" si="47"/>
        <v>1</v>
      </c>
    </row>
    <row r="1526" spans="6:30" x14ac:dyDescent="0.25">
      <c r="F1526" s="1"/>
      <c r="AC1526" s="3" t="str">
        <f t="shared" si="46"/>
        <v/>
      </c>
      <c r="AD1526" s="3">
        <f t="shared" si="47"/>
        <v>1</v>
      </c>
    </row>
    <row r="1527" spans="6:30" x14ac:dyDescent="0.25">
      <c r="F1527" s="1"/>
      <c r="AC1527" s="3" t="str">
        <f t="shared" si="46"/>
        <v/>
      </c>
      <c r="AD1527" s="3">
        <f t="shared" si="47"/>
        <v>1</v>
      </c>
    </row>
    <row r="1528" spans="6:30" x14ac:dyDescent="0.25">
      <c r="F1528" s="1"/>
      <c r="AC1528" s="3" t="str">
        <f t="shared" si="46"/>
        <v/>
      </c>
      <c r="AD1528" s="3">
        <f t="shared" si="47"/>
        <v>1</v>
      </c>
    </row>
    <row r="1529" spans="6:30" x14ac:dyDescent="0.25">
      <c r="F1529" s="1"/>
      <c r="AC1529" s="3" t="str">
        <f t="shared" si="46"/>
        <v/>
      </c>
      <c r="AD1529" s="3">
        <f t="shared" si="47"/>
        <v>1</v>
      </c>
    </row>
    <row r="1530" spans="6:30" x14ac:dyDescent="0.25">
      <c r="F1530" s="1"/>
      <c r="AC1530" s="3" t="str">
        <f t="shared" si="46"/>
        <v/>
      </c>
      <c r="AD1530" s="3">
        <f t="shared" si="47"/>
        <v>1</v>
      </c>
    </row>
    <row r="1531" spans="6:30" x14ac:dyDescent="0.25">
      <c r="F1531" s="1"/>
      <c r="AC1531" s="3" t="str">
        <f t="shared" si="46"/>
        <v/>
      </c>
      <c r="AD1531" s="3">
        <f t="shared" si="47"/>
        <v>1</v>
      </c>
    </row>
    <row r="1532" spans="6:30" x14ac:dyDescent="0.25">
      <c r="F1532" s="1"/>
      <c r="AC1532" s="3" t="str">
        <f t="shared" si="46"/>
        <v/>
      </c>
      <c r="AD1532" s="3">
        <f t="shared" si="47"/>
        <v>1</v>
      </c>
    </row>
    <row r="1533" spans="6:30" x14ac:dyDescent="0.25">
      <c r="F1533" s="1"/>
      <c r="AC1533" s="3" t="str">
        <f t="shared" si="46"/>
        <v/>
      </c>
      <c r="AD1533" s="3">
        <f t="shared" si="47"/>
        <v>1</v>
      </c>
    </row>
    <row r="1534" spans="6:30" x14ac:dyDescent="0.25">
      <c r="F1534" s="1"/>
      <c r="AC1534" s="3" t="str">
        <f t="shared" si="46"/>
        <v/>
      </c>
      <c r="AD1534" s="3">
        <f t="shared" si="47"/>
        <v>1</v>
      </c>
    </row>
    <row r="1535" spans="6:30" x14ac:dyDescent="0.25">
      <c r="F1535" s="1"/>
      <c r="AC1535" s="3" t="str">
        <f t="shared" si="46"/>
        <v/>
      </c>
      <c r="AD1535" s="3">
        <f t="shared" si="47"/>
        <v>1</v>
      </c>
    </row>
    <row r="1536" spans="6:30" x14ac:dyDescent="0.25">
      <c r="F1536" s="1"/>
      <c r="AC1536" s="3" t="str">
        <f t="shared" si="46"/>
        <v/>
      </c>
      <c r="AD1536" s="3">
        <f t="shared" si="47"/>
        <v>1</v>
      </c>
    </row>
    <row r="1537" spans="6:30" x14ac:dyDescent="0.25">
      <c r="F1537" s="1"/>
      <c r="AC1537" s="3" t="str">
        <f t="shared" si="46"/>
        <v/>
      </c>
      <c r="AD1537" s="3">
        <f t="shared" si="47"/>
        <v>1</v>
      </c>
    </row>
    <row r="1538" spans="6:30" x14ac:dyDescent="0.25">
      <c r="F1538" s="1"/>
      <c r="AC1538" s="3" t="str">
        <f t="shared" si="46"/>
        <v/>
      </c>
      <c r="AD1538" s="3">
        <f t="shared" si="47"/>
        <v>1</v>
      </c>
    </row>
    <row r="1539" spans="6:30" x14ac:dyDescent="0.25">
      <c r="F1539" s="1"/>
      <c r="AC1539" s="3" t="str">
        <f t="shared" ref="AC1539:AC1602" si="48">LEFT(V1539,10)</f>
        <v/>
      </c>
      <c r="AD1539" s="3">
        <f t="shared" ref="AD1539:AD1602" si="49">IFERROR(IF(AC1539="Bbox Miami",0,1),"--")</f>
        <v>1</v>
      </c>
    </row>
    <row r="1540" spans="6:30" x14ac:dyDescent="0.25">
      <c r="F1540" s="1"/>
      <c r="AC1540" s="3" t="str">
        <f t="shared" si="48"/>
        <v/>
      </c>
      <c r="AD1540" s="3">
        <f t="shared" si="49"/>
        <v>1</v>
      </c>
    </row>
    <row r="1541" spans="6:30" x14ac:dyDescent="0.25">
      <c r="F1541" s="1"/>
      <c r="AC1541" s="3" t="str">
        <f t="shared" si="48"/>
        <v/>
      </c>
      <c r="AD1541" s="3">
        <f t="shared" si="49"/>
        <v>1</v>
      </c>
    </row>
    <row r="1542" spans="6:30" x14ac:dyDescent="0.25">
      <c r="F1542" s="1"/>
      <c r="AC1542" s="3" t="str">
        <f t="shared" si="48"/>
        <v/>
      </c>
      <c r="AD1542" s="3">
        <f t="shared" si="49"/>
        <v>1</v>
      </c>
    </row>
    <row r="1543" spans="6:30" x14ac:dyDescent="0.25">
      <c r="F1543" s="1"/>
      <c r="AC1543" s="3" t="str">
        <f t="shared" si="48"/>
        <v/>
      </c>
      <c r="AD1543" s="3">
        <f t="shared" si="49"/>
        <v>1</v>
      </c>
    </row>
    <row r="1544" spans="6:30" x14ac:dyDescent="0.25">
      <c r="F1544" s="1"/>
      <c r="AC1544" s="3" t="str">
        <f t="shared" si="48"/>
        <v/>
      </c>
      <c r="AD1544" s="3">
        <f t="shared" si="49"/>
        <v>1</v>
      </c>
    </row>
    <row r="1545" spans="6:30" x14ac:dyDescent="0.25">
      <c r="F1545" s="1"/>
      <c r="AC1545" s="3" t="str">
        <f t="shared" si="48"/>
        <v/>
      </c>
      <c r="AD1545" s="3">
        <f t="shared" si="49"/>
        <v>1</v>
      </c>
    </row>
    <row r="1546" spans="6:30" x14ac:dyDescent="0.25">
      <c r="F1546" s="1"/>
      <c r="AC1546" s="3" t="str">
        <f t="shared" si="48"/>
        <v/>
      </c>
      <c r="AD1546" s="3">
        <f t="shared" si="49"/>
        <v>1</v>
      </c>
    </row>
    <row r="1547" spans="6:30" x14ac:dyDescent="0.25">
      <c r="F1547" s="1"/>
      <c r="AC1547" s="3" t="str">
        <f t="shared" si="48"/>
        <v/>
      </c>
      <c r="AD1547" s="3">
        <f t="shared" si="49"/>
        <v>1</v>
      </c>
    </row>
    <row r="1548" spans="6:30" x14ac:dyDescent="0.25">
      <c r="F1548" s="1"/>
      <c r="AC1548" s="3" t="str">
        <f t="shared" si="48"/>
        <v/>
      </c>
      <c r="AD1548" s="3">
        <f t="shared" si="49"/>
        <v>1</v>
      </c>
    </row>
    <row r="1549" spans="6:30" x14ac:dyDescent="0.25">
      <c r="F1549" s="1"/>
      <c r="AC1549" s="3" t="str">
        <f t="shared" si="48"/>
        <v/>
      </c>
      <c r="AD1549" s="3">
        <f t="shared" si="49"/>
        <v>1</v>
      </c>
    </row>
    <row r="1550" spans="6:30" x14ac:dyDescent="0.25">
      <c r="F1550" s="1"/>
      <c r="AC1550" s="3" t="str">
        <f t="shared" si="48"/>
        <v/>
      </c>
      <c r="AD1550" s="3">
        <f t="shared" si="49"/>
        <v>1</v>
      </c>
    </row>
    <row r="1551" spans="6:30" x14ac:dyDescent="0.25">
      <c r="F1551" s="1"/>
      <c r="AC1551" s="3" t="str">
        <f t="shared" si="48"/>
        <v/>
      </c>
      <c r="AD1551" s="3">
        <f t="shared" si="49"/>
        <v>1</v>
      </c>
    </row>
    <row r="1552" spans="6:30" x14ac:dyDescent="0.25">
      <c r="F1552" s="1"/>
      <c r="AC1552" s="3" t="str">
        <f t="shared" si="48"/>
        <v/>
      </c>
      <c r="AD1552" s="3">
        <f t="shared" si="49"/>
        <v>1</v>
      </c>
    </row>
    <row r="1553" spans="6:30" x14ac:dyDescent="0.25">
      <c r="F1553" s="1"/>
      <c r="AC1553" s="3" t="str">
        <f t="shared" si="48"/>
        <v/>
      </c>
      <c r="AD1553" s="3">
        <f t="shared" si="49"/>
        <v>1</v>
      </c>
    </row>
    <row r="1554" spans="6:30" x14ac:dyDescent="0.25">
      <c r="F1554" s="1"/>
      <c r="AC1554" s="3" t="str">
        <f t="shared" si="48"/>
        <v/>
      </c>
      <c r="AD1554" s="3">
        <f t="shared" si="49"/>
        <v>1</v>
      </c>
    </row>
    <row r="1555" spans="6:30" x14ac:dyDescent="0.25">
      <c r="F1555" s="1"/>
      <c r="AC1555" s="3" t="str">
        <f t="shared" si="48"/>
        <v/>
      </c>
      <c r="AD1555" s="3">
        <f t="shared" si="49"/>
        <v>1</v>
      </c>
    </row>
    <row r="1556" spans="6:30" x14ac:dyDescent="0.25">
      <c r="F1556" s="1"/>
      <c r="AC1556" s="3" t="str">
        <f t="shared" si="48"/>
        <v/>
      </c>
      <c r="AD1556" s="3">
        <f t="shared" si="49"/>
        <v>1</v>
      </c>
    </row>
    <row r="1557" spans="6:30" x14ac:dyDescent="0.25">
      <c r="F1557" s="1"/>
      <c r="AC1557" s="3" t="str">
        <f t="shared" si="48"/>
        <v/>
      </c>
      <c r="AD1557" s="3">
        <f t="shared" si="49"/>
        <v>1</v>
      </c>
    </row>
    <row r="1558" spans="6:30" x14ac:dyDescent="0.25">
      <c r="F1558" s="1"/>
      <c r="AC1558" s="3" t="str">
        <f t="shared" si="48"/>
        <v/>
      </c>
      <c r="AD1558" s="3">
        <f t="shared" si="49"/>
        <v>1</v>
      </c>
    </row>
    <row r="1559" spans="6:30" x14ac:dyDescent="0.25">
      <c r="F1559" s="1"/>
      <c r="AC1559" s="3" t="str">
        <f t="shared" si="48"/>
        <v/>
      </c>
      <c r="AD1559" s="3">
        <f t="shared" si="49"/>
        <v>1</v>
      </c>
    </row>
    <row r="1560" spans="6:30" x14ac:dyDescent="0.25">
      <c r="F1560" s="1"/>
      <c r="AC1560" s="3" t="str">
        <f t="shared" si="48"/>
        <v/>
      </c>
      <c r="AD1560" s="3">
        <f t="shared" si="49"/>
        <v>1</v>
      </c>
    </row>
    <row r="1561" spans="6:30" x14ac:dyDescent="0.25">
      <c r="F1561" s="1"/>
      <c r="AC1561" s="3" t="str">
        <f t="shared" si="48"/>
        <v/>
      </c>
      <c r="AD1561" s="3">
        <f t="shared" si="49"/>
        <v>1</v>
      </c>
    </row>
    <row r="1562" spans="6:30" x14ac:dyDescent="0.25">
      <c r="F1562" s="1"/>
      <c r="AC1562" s="3" t="str">
        <f t="shared" si="48"/>
        <v/>
      </c>
      <c r="AD1562" s="3">
        <f t="shared" si="49"/>
        <v>1</v>
      </c>
    </row>
    <row r="1563" spans="6:30" x14ac:dyDescent="0.25">
      <c r="F1563" s="1"/>
      <c r="AC1563" s="3" t="str">
        <f t="shared" si="48"/>
        <v/>
      </c>
      <c r="AD1563" s="3">
        <f t="shared" si="49"/>
        <v>1</v>
      </c>
    </row>
    <row r="1564" spans="6:30" x14ac:dyDescent="0.25">
      <c r="F1564" s="1"/>
      <c r="AC1564" s="3" t="str">
        <f t="shared" si="48"/>
        <v/>
      </c>
      <c r="AD1564" s="3">
        <f t="shared" si="49"/>
        <v>1</v>
      </c>
    </row>
    <row r="1565" spans="6:30" x14ac:dyDescent="0.25">
      <c r="F1565" s="1"/>
      <c r="AC1565" s="3" t="str">
        <f t="shared" si="48"/>
        <v/>
      </c>
      <c r="AD1565" s="3">
        <f t="shared" si="49"/>
        <v>1</v>
      </c>
    </row>
    <row r="1566" spans="6:30" x14ac:dyDescent="0.25">
      <c r="F1566" s="1"/>
      <c r="AC1566" s="3" t="str">
        <f t="shared" si="48"/>
        <v/>
      </c>
      <c r="AD1566" s="3">
        <f t="shared" si="49"/>
        <v>1</v>
      </c>
    </row>
    <row r="1567" spans="6:30" x14ac:dyDescent="0.25">
      <c r="F1567" s="1"/>
      <c r="AC1567" s="3" t="str">
        <f t="shared" si="48"/>
        <v/>
      </c>
      <c r="AD1567" s="3">
        <f t="shared" si="49"/>
        <v>1</v>
      </c>
    </row>
    <row r="1568" spans="6:30" x14ac:dyDescent="0.25">
      <c r="F1568" s="1"/>
      <c r="AC1568" s="3" t="str">
        <f t="shared" si="48"/>
        <v/>
      </c>
      <c r="AD1568" s="3">
        <f t="shared" si="49"/>
        <v>1</v>
      </c>
    </row>
    <row r="1569" spans="6:30" x14ac:dyDescent="0.25">
      <c r="F1569" s="1"/>
      <c r="AC1569" s="3" t="str">
        <f t="shared" si="48"/>
        <v/>
      </c>
      <c r="AD1569" s="3">
        <f t="shared" si="49"/>
        <v>1</v>
      </c>
    </row>
    <row r="1570" spans="6:30" x14ac:dyDescent="0.25">
      <c r="F1570" s="1"/>
      <c r="AC1570" s="3" t="str">
        <f t="shared" si="48"/>
        <v/>
      </c>
      <c r="AD1570" s="3">
        <f t="shared" si="49"/>
        <v>1</v>
      </c>
    </row>
    <row r="1571" spans="6:30" x14ac:dyDescent="0.25">
      <c r="F1571" s="1"/>
      <c r="AC1571" s="3" t="str">
        <f t="shared" si="48"/>
        <v/>
      </c>
      <c r="AD1571" s="3">
        <f t="shared" si="49"/>
        <v>1</v>
      </c>
    </row>
    <row r="1572" spans="6:30" x14ac:dyDescent="0.25">
      <c r="F1572" s="1"/>
      <c r="AC1572" s="3" t="str">
        <f t="shared" si="48"/>
        <v/>
      </c>
      <c r="AD1572" s="3">
        <f t="shared" si="49"/>
        <v>1</v>
      </c>
    </row>
    <row r="1573" spans="6:30" x14ac:dyDescent="0.25">
      <c r="F1573" s="1"/>
      <c r="AC1573" s="3" t="str">
        <f t="shared" si="48"/>
        <v/>
      </c>
      <c r="AD1573" s="3">
        <f t="shared" si="49"/>
        <v>1</v>
      </c>
    </row>
    <row r="1574" spans="6:30" x14ac:dyDescent="0.25">
      <c r="F1574" s="1"/>
      <c r="AC1574" s="3" t="str">
        <f t="shared" si="48"/>
        <v/>
      </c>
      <c r="AD1574" s="3">
        <f t="shared" si="49"/>
        <v>1</v>
      </c>
    </row>
    <row r="1575" spans="6:30" x14ac:dyDescent="0.25">
      <c r="F1575" s="1"/>
      <c r="AC1575" s="3" t="str">
        <f t="shared" si="48"/>
        <v/>
      </c>
      <c r="AD1575" s="3">
        <f t="shared" si="49"/>
        <v>1</v>
      </c>
    </row>
    <row r="1576" spans="6:30" x14ac:dyDescent="0.25">
      <c r="F1576" s="1"/>
      <c r="AC1576" s="3" t="str">
        <f t="shared" si="48"/>
        <v/>
      </c>
      <c r="AD1576" s="3">
        <f t="shared" si="49"/>
        <v>1</v>
      </c>
    </row>
    <row r="1577" spans="6:30" x14ac:dyDescent="0.25">
      <c r="F1577" s="1"/>
      <c r="AC1577" s="3" t="str">
        <f t="shared" si="48"/>
        <v/>
      </c>
      <c r="AD1577" s="3">
        <f t="shared" si="49"/>
        <v>1</v>
      </c>
    </row>
    <row r="1578" spans="6:30" x14ac:dyDescent="0.25">
      <c r="F1578" s="1"/>
      <c r="AC1578" s="3" t="str">
        <f t="shared" si="48"/>
        <v/>
      </c>
      <c r="AD1578" s="3">
        <f t="shared" si="49"/>
        <v>1</v>
      </c>
    </row>
    <row r="1579" spans="6:30" x14ac:dyDescent="0.25">
      <c r="F1579" s="1"/>
      <c r="AC1579" s="3" t="str">
        <f t="shared" si="48"/>
        <v/>
      </c>
      <c r="AD1579" s="3">
        <f t="shared" si="49"/>
        <v>1</v>
      </c>
    </row>
    <row r="1580" spans="6:30" x14ac:dyDescent="0.25">
      <c r="F1580" s="1"/>
      <c r="AC1580" s="3" t="str">
        <f t="shared" si="48"/>
        <v/>
      </c>
      <c r="AD1580" s="3">
        <f t="shared" si="49"/>
        <v>1</v>
      </c>
    </row>
    <row r="1581" spans="6:30" x14ac:dyDescent="0.25">
      <c r="F1581" s="1"/>
      <c r="AC1581" s="3" t="str">
        <f t="shared" si="48"/>
        <v/>
      </c>
      <c r="AD1581" s="3">
        <f t="shared" si="49"/>
        <v>1</v>
      </c>
    </row>
    <row r="1582" spans="6:30" x14ac:dyDescent="0.25">
      <c r="F1582" s="1"/>
      <c r="AC1582" s="3" t="str">
        <f t="shared" si="48"/>
        <v/>
      </c>
      <c r="AD1582" s="3">
        <f t="shared" si="49"/>
        <v>1</v>
      </c>
    </row>
    <row r="1583" spans="6:30" x14ac:dyDescent="0.25">
      <c r="F1583" s="1"/>
      <c r="AC1583" s="3" t="str">
        <f t="shared" si="48"/>
        <v/>
      </c>
      <c r="AD1583" s="3">
        <f t="shared" si="49"/>
        <v>1</v>
      </c>
    </row>
    <row r="1584" spans="6:30" x14ac:dyDescent="0.25">
      <c r="F1584" s="1"/>
      <c r="AC1584" s="3" t="str">
        <f t="shared" si="48"/>
        <v/>
      </c>
      <c r="AD1584" s="3">
        <f t="shared" si="49"/>
        <v>1</v>
      </c>
    </row>
    <row r="1585" spans="6:30" x14ac:dyDescent="0.25">
      <c r="F1585" s="1"/>
      <c r="AC1585" s="3" t="str">
        <f t="shared" si="48"/>
        <v/>
      </c>
      <c r="AD1585" s="3">
        <f t="shared" si="49"/>
        <v>1</v>
      </c>
    </row>
    <row r="1586" spans="6:30" x14ac:dyDescent="0.25">
      <c r="F1586" s="1"/>
      <c r="AC1586" s="3" t="str">
        <f t="shared" si="48"/>
        <v/>
      </c>
      <c r="AD1586" s="3">
        <f t="shared" si="49"/>
        <v>1</v>
      </c>
    </row>
    <row r="1587" spans="6:30" x14ac:dyDescent="0.25">
      <c r="F1587" s="1"/>
      <c r="AC1587" s="3" t="str">
        <f t="shared" si="48"/>
        <v/>
      </c>
      <c r="AD1587" s="3">
        <f t="shared" si="49"/>
        <v>1</v>
      </c>
    </row>
    <row r="1588" spans="6:30" x14ac:dyDescent="0.25">
      <c r="F1588" s="1"/>
      <c r="AC1588" s="3" t="str">
        <f t="shared" si="48"/>
        <v/>
      </c>
      <c r="AD1588" s="3">
        <f t="shared" si="49"/>
        <v>1</v>
      </c>
    </row>
    <row r="1589" spans="6:30" x14ac:dyDescent="0.25">
      <c r="F1589" s="1"/>
      <c r="AC1589" s="3" t="str">
        <f t="shared" si="48"/>
        <v/>
      </c>
      <c r="AD1589" s="3">
        <f t="shared" si="49"/>
        <v>1</v>
      </c>
    </row>
    <row r="1590" spans="6:30" x14ac:dyDescent="0.25">
      <c r="F1590" s="1"/>
      <c r="AC1590" s="3" t="str">
        <f t="shared" si="48"/>
        <v/>
      </c>
      <c r="AD1590" s="3">
        <f t="shared" si="49"/>
        <v>1</v>
      </c>
    </row>
    <row r="1591" spans="6:30" x14ac:dyDescent="0.25">
      <c r="F1591" s="1"/>
      <c r="AC1591" s="3" t="str">
        <f t="shared" si="48"/>
        <v/>
      </c>
      <c r="AD1591" s="3">
        <f t="shared" si="49"/>
        <v>1</v>
      </c>
    </row>
    <row r="1592" spans="6:30" x14ac:dyDescent="0.25">
      <c r="F1592" s="1"/>
      <c r="AC1592" s="3" t="str">
        <f t="shared" si="48"/>
        <v/>
      </c>
      <c r="AD1592" s="3">
        <f t="shared" si="49"/>
        <v>1</v>
      </c>
    </row>
    <row r="1593" spans="6:30" x14ac:dyDescent="0.25">
      <c r="F1593" s="1"/>
      <c r="AC1593" s="3" t="str">
        <f t="shared" si="48"/>
        <v/>
      </c>
      <c r="AD1593" s="3">
        <f t="shared" si="49"/>
        <v>1</v>
      </c>
    </row>
    <row r="1594" spans="6:30" x14ac:dyDescent="0.25">
      <c r="F1594" s="1"/>
      <c r="AC1594" s="3" t="str">
        <f t="shared" si="48"/>
        <v/>
      </c>
      <c r="AD1594" s="3">
        <f t="shared" si="49"/>
        <v>1</v>
      </c>
    </row>
    <row r="1595" spans="6:30" x14ac:dyDescent="0.25">
      <c r="F1595" s="1"/>
      <c r="AC1595" s="3" t="str">
        <f t="shared" si="48"/>
        <v/>
      </c>
      <c r="AD1595" s="3">
        <f t="shared" si="49"/>
        <v>1</v>
      </c>
    </row>
    <row r="1596" spans="6:30" x14ac:dyDescent="0.25">
      <c r="F1596" s="1"/>
      <c r="AC1596" s="3" t="str">
        <f t="shared" si="48"/>
        <v/>
      </c>
      <c r="AD1596" s="3">
        <f t="shared" si="49"/>
        <v>1</v>
      </c>
    </row>
    <row r="1597" spans="6:30" x14ac:dyDescent="0.25">
      <c r="F1597" s="1"/>
      <c r="AC1597" s="3" t="str">
        <f t="shared" si="48"/>
        <v/>
      </c>
      <c r="AD1597" s="3">
        <f t="shared" si="49"/>
        <v>1</v>
      </c>
    </row>
    <row r="1598" spans="6:30" x14ac:dyDescent="0.25">
      <c r="F1598" s="1"/>
      <c r="AC1598" s="3" t="str">
        <f t="shared" si="48"/>
        <v/>
      </c>
      <c r="AD1598" s="3">
        <f t="shared" si="49"/>
        <v>1</v>
      </c>
    </row>
    <row r="1599" spans="6:30" x14ac:dyDescent="0.25">
      <c r="F1599" s="1"/>
      <c r="AC1599" s="3" t="str">
        <f t="shared" si="48"/>
        <v/>
      </c>
      <c r="AD1599" s="3">
        <f t="shared" si="49"/>
        <v>1</v>
      </c>
    </row>
    <row r="1600" spans="6:30" x14ac:dyDescent="0.25">
      <c r="F1600" s="1"/>
      <c r="AC1600" s="3" t="str">
        <f t="shared" si="48"/>
        <v/>
      </c>
      <c r="AD1600" s="3">
        <f t="shared" si="49"/>
        <v>1</v>
      </c>
    </row>
    <row r="1601" spans="6:30" x14ac:dyDescent="0.25">
      <c r="F1601" s="1"/>
      <c r="AC1601" s="3" t="str">
        <f t="shared" si="48"/>
        <v/>
      </c>
      <c r="AD1601" s="3">
        <f t="shared" si="49"/>
        <v>1</v>
      </c>
    </row>
    <row r="1602" spans="6:30" x14ac:dyDescent="0.25">
      <c r="F1602" s="1"/>
      <c r="AC1602" s="3" t="str">
        <f t="shared" si="48"/>
        <v/>
      </c>
      <c r="AD1602" s="3">
        <f t="shared" si="49"/>
        <v>1</v>
      </c>
    </row>
    <row r="1603" spans="6:30" x14ac:dyDescent="0.25">
      <c r="F1603" s="1"/>
      <c r="AC1603" s="3" t="str">
        <f t="shared" ref="AC1603:AC1666" si="50">LEFT(V1603,10)</f>
        <v/>
      </c>
      <c r="AD1603" s="3">
        <f t="shared" ref="AD1603:AD1666" si="51">IFERROR(IF(AC1603="Bbox Miami",0,1),"--")</f>
        <v>1</v>
      </c>
    </row>
    <row r="1604" spans="6:30" x14ac:dyDescent="0.25">
      <c r="F1604" s="1"/>
      <c r="AC1604" s="3" t="str">
        <f t="shared" si="50"/>
        <v/>
      </c>
      <c r="AD1604" s="3">
        <f t="shared" si="51"/>
        <v>1</v>
      </c>
    </row>
    <row r="1605" spans="6:30" x14ac:dyDescent="0.25">
      <c r="F1605" s="1"/>
      <c r="AC1605" s="3" t="str">
        <f t="shared" si="50"/>
        <v/>
      </c>
      <c r="AD1605" s="3">
        <f t="shared" si="51"/>
        <v>1</v>
      </c>
    </row>
    <row r="1606" spans="6:30" x14ac:dyDescent="0.25">
      <c r="F1606" s="1"/>
      <c r="AC1606" s="3" t="str">
        <f t="shared" si="50"/>
        <v/>
      </c>
      <c r="AD1606" s="3">
        <f t="shared" si="51"/>
        <v>1</v>
      </c>
    </row>
    <row r="1607" spans="6:30" x14ac:dyDescent="0.25">
      <c r="F1607" s="1"/>
      <c r="AC1607" s="3" t="str">
        <f t="shared" si="50"/>
        <v/>
      </c>
      <c r="AD1607" s="3">
        <f t="shared" si="51"/>
        <v>1</v>
      </c>
    </row>
    <row r="1608" spans="6:30" x14ac:dyDescent="0.25">
      <c r="F1608" s="1"/>
      <c r="AC1608" s="3" t="str">
        <f t="shared" si="50"/>
        <v/>
      </c>
      <c r="AD1608" s="3">
        <f t="shared" si="51"/>
        <v>1</v>
      </c>
    </row>
    <row r="1609" spans="6:30" x14ac:dyDescent="0.25">
      <c r="F1609" s="1"/>
      <c r="AC1609" s="3" t="str">
        <f t="shared" si="50"/>
        <v/>
      </c>
      <c r="AD1609" s="3">
        <f t="shared" si="51"/>
        <v>1</v>
      </c>
    </row>
    <row r="1610" spans="6:30" x14ac:dyDescent="0.25">
      <c r="F1610" s="1"/>
      <c r="AC1610" s="3" t="str">
        <f t="shared" si="50"/>
        <v/>
      </c>
      <c r="AD1610" s="3">
        <f t="shared" si="51"/>
        <v>1</v>
      </c>
    </row>
    <row r="1611" spans="6:30" x14ac:dyDescent="0.25">
      <c r="F1611" s="1"/>
      <c r="AC1611" s="3" t="str">
        <f t="shared" si="50"/>
        <v/>
      </c>
      <c r="AD1611" s="3">
        <f t="shared" si="51"/>
        <v>1</v>
      </c>
    </row>
    <row r="1612" spans="6:30" x14ac:dyDescent="0.25">
      <c r="F1612" s="1"/>
      <c r="AC1612" s="3" t="str">
        <f t="shared" si="50"/>
        <v/>
      </c>
      <c r="AD1612" s="3">
        <f t="shared" si="51"/>
        <v>1</v>
      </c>
    </row>
    <row r="1613" spans="6:30" x14ac:dyDescent="0.25">
      <c r="F1613" s="1"/>
      <c r="AC1613" s="3" t="str">
        <f t="shared" si="50"/>
        <v/>
      </c>
      <c r="AD1613" s="3">
        <f t="shared" si="51"/>
        <v>1</v>
      </c>
    </row>
    <row r="1614" spans="6:30" x14ac:dyDescent="0.25">
      <c r="F1614" s="1"/>
      <c r="AC1614" s="3" t="str">
        <f t="shared" si="50"/>
        <v/>
      </c>
      <c r="AD1614" s="3">
        <f t="shared" si="51"/>
        <v>1</v>
      </c>
    </row>
    <row r="1615" spans="6:30" x14ac:dyDescent="0.25">
      <c r="F1615" s="1"/>
      <c r="AC1615" s="3" t="str">
        <f t="shared" si="50"/>
        <v/>
      </c>
      <c r="AD1615" s="3">
        <f t="shared" si="51"/>
        <v>1</v>
      </c>
    </row>
    <row r="1616" spans="6:30" x14ac:dyDescent="0.25">
      <c r="F1616" s="1"/>
      <c r="AC1616" s="3" t="str">
        <f t="shared" si="50"/>
        <v/>
      </c>
      <c r="AD1616" s="3">
        <f t="shared" si="51"/>
        <v>1</v>
      </c>
    </row>
    <row r="1617" spans="6:30" x14ac:dyDescent="0.25">
      <c r="F1617" s="1"/>
      <c r="AC1617" s="3" t="str">
        <f t="shared" si="50"/>
        <v/>
      </c>
      <c r="AD1617" s="3">
        <f t="shared" si="51"/>
        <v>1</v>
      </c>
    </row>
    <row r="1618" spans="6:30" x14ac:dyDescent="0.25">
      <c r="F1618" s="1"/>
      <c r="AC1618" s="3" t="str">
        <f t="shared" si="50"/>
        <v/>
      </c>
      <c r="AD1618" s="3">
        <f t="shared" si="51"/>
        <v>1</v>
      </c>
    </row>
    <row r="1619" spans="6:30" x14ac:dyDescent="0.25">
      <c r="F1619" s="1"/>
      <c r="AC1619" s="3" t="str">
        <f t="shared" si="50"/>
        <v/>
      </c>
      <c r="AD1619" s="3">
        <f t="shared" si="51"/>
        <v>1</v>
      </c>
    </row>
    <row r="1620" spans="6:30" x14ac:dyDescent="0.25">
      <c r="F1620" s="1"/>
      <c r="AC1620" s="3" t="str">
        <f t="shared" si="50"/>
        <v/>
      </c>
      <c r="AD1620" s="3">
        <f t="shared" si="51"/>
        <v>1</v>
      </c>
    </row>
    <row r="1621" spans="6:30" x14ac:dyDescent="0.25">
      <c r="F1621" s="1"/>
      <c r="AC1621" s="3" t="str">
        <f t="shared" si="50"/>
        <v/>
      </c>
      <c r="AD1621" s="3">
        <f t="shared" si="51"/>
        <v>1</v>
      </c>
    </row>
    <row r="1622" spans="6:30" x14ac:dyDescent="0.25">
      <c r="F1622" s="1"/>
      <c r="AC1622" s="3" t="str">
        <f t="shared" si="50"/>
        <v/>
      </c>
      <c r="AD1622" s="3">
        <f t="shared" si="51"/>
        <v>1</v>
      </c>
    </row>
    <row r="1623" spans="6:30" x14ac:dyDescent="0.25">
      <c r="F1623" s="1"/>
      <c r="AC1623" s="3" t="str">
        <f t="shared" si="50"/>
        <v/>
      </c>
      <c r="AD1623" s="3">
        <f t="shared" si="51"/>
        <v>1</v>
      </c>
    </row>
    <row r="1624" spans="6:30" x14ac:dyDescent="0.25">
      <c r="F1624" s="1"/>
      <c r="AC1624" s="3" t="str">
        <f t="shared" si="50"/>
        <v/>
      </c>
      <c r="AD1624" s="3">
        <f t="shared" si="51"/>
        <v>1</v>
      </c>
    </row>
    <row r="1625" spans="6:30" x14ac:dyDescent="0.25">
      <c r="F1625" s="1"/>
      <c r="AC1625" s="3" t="str">
        <f t="shared" si="50"/>
        <v/>
      </c>
      <c r="AD1625" s="3">
        <f t="shared" si="51"/>
        <v>1</v>
      </c>
    </row>
    <row r="1626" spans="6:30" x14ac:dyDescent="0.25">
      <c r="F1626" s="1"/>
      <c r="AC1626" s="3" t="str">
        <f t="shared" si="50"/>
        <v/>
      </c>
      <c r="AD1626" s="3">
        <f t="shared" si="51"/>
        <v>1</v>
      </c>
    </row>
    <row r="1627" spans="6:30" x14ac:dyDescent="0.25">
      <c r="F1627" s="1"/>
      <c r="AC1627" s="3" t="str">
        <f t="shared" si="50"/>
        <v/>
      </c>
      <c r="AD1627" s="3">
        <f t="shared" si="51"/>
        <v>1</v>
      </c>
    </row>
    <row r="1628" spans="6:30" x14ac:dyDescent="0.25">
      <c r="F1628" s="1"/>
      <c r="AC1628" s="3" t="str">
        <f t="shared" si="50"/>
        <v/>
      </c>
      <c r="AD1628" s="3">
        <f t="shared" si="51"/>
        <v>1</v>
      </c>
    </row>
    <row r="1629" spans="6:30" x14ac:dyDescent="0.25">
      <c r="F1629" s="1"/>
      <c r="AC1629" s="3" t="str">
        <f t="shared" si="50"/>
        <v/>
      </c>
      <c r="AD1629" s="3">
        <f t="shared" si="51"/>
        <v>1</v>
      </c>
    </row>
    <row r="1630" spans="6:30" x14ac:dyDescent="0.25">
      <c r="F1630" s="1"/>
      <c r="AC1630" s="3" t="str">
        <f t="shared" si="50"/>
        <v/>
      </c>
      <c r="AD1630" s="3">
        <f t="shared" si="51"/>
        <v>1</v>
      </c>
    </row>
    <row r="1631" spans="6:30" x14ac:dyDescent="0.25">
      <c r="F1631" s="1"/>
      <c r="AC1631" s="3" t="str">
        <f t="shared" si="50"/>
        <v/>
      </c>
      <c r="AD1631" s="3">
        <f t="shared" si="51"/>
        <v>1</v>
      </c>
    </row>
    <row r="1632" spans="6:30" x14ac:dyDescent="0.25">
      <c r="F1632" s="1"/>
      <c r="AC1632" s="3" t="str">
        <f t="shared" si="50"/>
        <v/>
      </c>
      <c r="AD1632" s="3">
        <f t="shared" si="51"/>
        <v>1</v>
      </c>
    </row>
    <row r="1633" spans="6:30" x14ac:dyDescent="0.25">
      <c r="F1633" s="1"/>
      <c r="AC1633" s="3" t="str">
        <f t="shared" si="50"/>
        <v/>
      </c>
      <c r="AD1633" s="3">
        <f t="shared" si="51"/>
        <v>1</v>
      </c>
    </row>
    <row r="1634" spans="6:30" x14ac:dyDescent="0.25">
      <c r="F1634" s="1"/>
      <c r="AC1634" s="3" t="str">
        <f t="shared" si="50"/>
        <v/>
      </c>
      <c r="AD1634" s="3">
        <f t="shared" si="51"/>
        <v>1</v>
      </c>
    </row>
    <row r="1635" spans="6:30" x14ac:dyDescent="0.25">
      <c r="F1635" s="1"/>
      <c r="AC1635" s="3" t="str">
        <f t="shared" si="50"/>
        <v/>
      </c>
      <c r="AD1635" s="3">
        <f t="shared" si="51"/>
        <v>1</v>
      </c>
    </row>
    <row r="1636" spans="6:30" x14ac:dyDescent="0.25">
      <c r="F1636" s="1"/>
      <c r="AC1636" s="3" t="str">
        <f t="shared" si="50"/>
        <v/>
      </c>
      <c r="AD1636" s="3">
        <f t="shared" si="51"/>
        <v>1</v>
      </c>
    </row>
    <row r="1637" spans="6:30" x14ac:dyDescent="0.25">
      <c r="F1637" s="1"/>
      <c r="AC1637" s="3" t="str">
        <f t="shared" si="50"/>
        <v/>
      </c>
      <c r="AD1637" s="3">
        <f t="shared" si="51"/>
        <v>1</v>
      </c>
    </row>
    <row r="1638" spans="6:30" x14ac:dyDescent="0.25">
      <c r="F1638" s="1"/>
      <c r="AC1638" s="3" t="str">
        <f t="shared" si="50"/>
        <v/>
      </c>
      <c r="AD1638" s="3">
        <f t="shared" si="51"/>
        <v>1</v>
      </c>
    </row>
    <row r="1639" spans="6:30" x14ac:dyDescent="0.25">
      <c r="F1639" s="1"/>
      <c r="AC1639" s="3" t="str">
        <f t="shared" si="50"/>
        <v/>
      </c>
      <c r="AD1639" s="3">
        <f t="shared" si="51"/>
        <v>1</v>
      </c>
    </row>
    <row r="1640" spans="6:30" x14ac:dyDescent="0.25">
      <c r="F1640" s="1"/>
      <c r="AC1640" s="3" t="str">
        <f t="shared" si="50"/>
        <v/>
      </c>
      <c r="AD1640" s="3">
        <f t="shared" si="51"/>
        <v>1</v>
      </c>
    </row>
    <row r="1641" spans="6:30" x14ac:dyDescent="0.25">
      <c r="F1641" s="1"/>
      <c r="AC1641" s="3" t="str">
        <f t="shared" si="50"/>
        <v/>
      </c>
      <c r="AD1641" s="3">
        <f t="shared" si="51"/>
        <v>1</v>
      </c>
    </row>
    <row r="1642" spans="6:30" x14ac:dyDescent="0.25">
      <c r="F1642" s="1"/>
      <c r="AC1642" s="3" t="str">
        <f t="shared" si="50"/>
        <v/>
      </c>
      <c r="AD1642" s="3">
        <f t="shared" si="51"/>
        <v>1</v>
      </c>
    </row>
    <row r="1643" spans="6:30" x14ac:dyDescent="0.25">
      <c r="F1643" s="1"/>
      <c r="AC1643" s="3" t="str">
        <f t="shared" si="50"/>
        <v/>
      </c>
      <c r="AD1643" s="3">
        <f t="shared" si="51"/>
        <v>1</v>
      </c>
    </row>
    <row r="1644" spans="6:30" x14ac:dyDescent="0.25">
      <c r="F1644" s="1"/>
      <c r="AC1644" s="3" t="str">
        <f t="shared" si="50"/>
        <v/>
      </c>
      <c r="AD1644" s="3">
        <f t="shared" si="51"/>
        <v>1</v>
      </c>
    </row>
    <row r="1645" spans="6:30" x14ac:dyDescent="0.25">
      <c r="F1645" s="1"/>
      <c r="AC1645" s="3" t="str">
        <f t="shared" si="50"/>
        <v/>
      </c>
      <c r="AD1645" s="3">
        <f t="shared" si="51"/>
        <v>1</v>
      </c>
    </row>
    <row r="1646" spans="6:30" x14ac:dyDescent="0.25">
      <c r="F1646" s="1"/>
      <c r="AC1646" s="3" t="str">
        <f t="shared" si="50"/>
        <v/>
      </c>
      <c r="AD1646" s="3">
        <f t="shared" si="51"/>
        <v>1</v>
      </c>
    </row>
    <row r="1647" spans="6:30" x14ac:dyDescent="0.25">
      <c r="F1647" s="1"/>
      <c r="AC1647" s="3" t="str">
        <f t="shared" si="50"/>
        <v/>
      </c>
      <c r="AD1647" s="3">
        <f t="shared" si="51"/>
        <v>1</v>
      </c>
    </row>
    <row r="1648" spans="6:30" x14ac:dyDescent="0.25">
      <c r="F1648" s="1"/>
      <c r="AC1648" s="3" t="str">
        <f t="shared" si="50"/>
        <v/>
      </c>
      <c r="AD1648" s="3">
        <f t="shared" si="51"/>
        <v>1</v>
      </c>
    </row>
    <row r="1649" spans="6:30" x14ac:dyDescent="0.25">
      <c r="F1649" s="1"/>
      <c r="AC1649" s="3" t="str">
        <f t="shared" si="50"/>
        <v/>
      </c>
      <c r="AD1649" s="3">
        <f t="shared" si="51"/>
        <v>1</v>
      </c>
    </row>
    <row r="1650" spans="6:30" x14ac:dyDescent="0.25">
      <c r="F1650" s="1"/>
      <c r="AC1650" s="3" t="str">
        <f t="shared" si="50"/>
        <v/>
      </c>
      <c r="AD1650" s="3">
        <f t="shared" si="51"/>
        <v>1</v>
      </c>
    </row>
    <row r="1651" spans="6:30" x14ac:dyDescent="0.25">
      <c r="F1651" s="1"/>
      <c r="AC1651" s="3" t="str">
        <f t="shared" si="50"/>
        <v/>
      </c>
      <c r="AD1651" s="3">
        <f t="shared" si="51"/>
        <v>1</v>
      </c>
    </row>
    <row r="1652" spans="6:30" x14ac:dyDescent="0.25">
      <c r="F1652" s="1"/>
      <c r="AC1652" s="3" t="str">
        <f t="shared" si="50"/>
        <v/>
      </c>
      <c r="AD1652" s="3">
        <f t="shared" si="51"/>
        <v>1</v>
      </c>
    </row>
    <row r="1653" spans="6:30" x14ac:dyDescent="0.25">
      <c r="F1653" s="1"/>
      <c r="AC1653" s="3" t="str">
        <f t="shared" si="50"/>
        <v/>
      </c>
      <c r="AD1653" s="3">
        <f t="shared" si="51"/>
        <v>1</v>
      </c>
    </row>
    <row r="1654" spans="6:30" x14ac:dyDescent="0.25">
      <c r="F1654" s="1"/>
      <c r="AC1654" s="3" t="str">
        <f t="shared" si="50"/>
        <v/>
      </c>
      <c r="AD1654" s="3">
        <f t="shared" si="51"/>
        <v>1</v>
      </c>
    </row>
    <row r="1655" spans="6:30" x14ac:dyDescent="0.25">
      <c r="F1655" s="1"/>
      <c r="AC1655" s="3" t="str">
        <f t="shared" si="50"/>
        <v/>
      </c>
      <c r="AD1655" s="3">
        <f t="shared" si="51"/>
        <v>1</v>
      </c>
    </row>
    <row r="1656" spans="6:30" x14ac:dyDescent="0.25">
      <c r="F1656" s="1"/>
      <c r="AC1656" s="3" t="str">
        <f t="shared" si="50"/>
        <v/>
      </c>
      <c r="AD1656" s="3">
        <f t="shared" si="51"/>
        <v>1</v>
      </c>
    </row>
    <row r="1657" spans="6:30" x14ac:dyDescent="0.25">
      <c r="F1657" s="1"/>
      <c r="AC1657" s="3" t="str">
        <f t="shared" si="50"/>
        <v/>
      </c>
      <c r="AD1657" s="3">
        <f t="shared" si="51"/>
        <v>1</v>
      </c>
    </row>
    <row r="1658" spans="6:30" x14ac:dyDescent="0.25">
      <c r="F1658" s="1"/>
      <c r="AC1658" s="3" t="str">
        <f t="shared" si="50"/>
        <v/>
      </c>
      <c r="AD1658" s="3">
        <f t="shared" si="51"/>
        <v>1</v>
      </c>
    </row>
    <row r="1659" spans="6:30" x14ac:dyDescent="0.25">
      <c r="F1659" s="1"/>
      <c r="AC1659" s="3" t="str">
        <f t="shared" si="50"/>
        <v/>
      </c>
      <c r="AD1659" s="3">
        <f t="shared" si="51"/>
        <v>1</v>
      </c>
    </row>
    <row r="1660" spans="6:30" x14ac:dyDescent="0.25">
      <c r="F1660" s="1"/>
      <c r="AC1660" s="3" t="str">
        <f t="shared" si="50"/>
        <v/>
      </c>
      <c r="AD1660" s="3">
        <f t="shared" si="51"/>
        <v>1</v>
      </c>
    </row>
    <row r="1661" spans="6:30" x14ac:dyDescent="0.25">
      <c r="F1661" s="1"/>
      <c r="AC1661" s="3" t="str">
        <f t="shared" si="50"/>
        <v/>
      </c>
      <c r="AD1661" s="3">
        <f t="shared" si="51"/>
        <v>1</v>
      </c>
    </row>
    <row r="1662" spans="6:30" x14ac:dyDescent="0.25">
      <c r="F1662" s="1"/>
      <c r="AC1662" s="3" t="str">
        <f t="shared" si="50"/>
        <v/>
      </c>
      <c r="AD1662" s="3">
        <f t="shared" si="51"/>
        <v>1</v>
      </c>
    </row>
    <row r="1663" spans="6:30" x14ac:dyDescent="0.25">
      <c r="F1663" s="1"/>
      <c r="AC1663" s="3" t="str">
        <f t="shared" si="50"/>
        <v/>
      </c>
      <c r="AD1663" s="3">
        <f t="shared" si="51"/>
        <v>1</v>
      </c>
    </row>
    <row r="1664" spans="6:30" x14ac:dyDescent="0.25">
      <c r="F1664" s="1"/>
      <c r="AC1664" s="3" t="str">
        <f t="shared" si="50"/>
        <v/>
      </c>
      <c r="AD1664" s="3">
        <f t="shared" si="51"/>
        <v>1</v>
      </c>
    </row>
    <row r="1665" spans="6:30" x14ac:dyDescent="0.25">
      <c r="F1665" s="1"/>
      <c r="AC1665" s="3" t="str">
        <f t="shared" si="50"/>
        <v/>
      </c>
      <c r="AD1665" s="3">
        <f t="shared" si="51"/>
        <v>1</v>
      </c>
    </row>
    <row r="1666" spans="6:30" x14ac:dyDescent="0.25">
      <c r="F1666" s="1"/>
      <c r="AC1666" s="3" t="str">
        <f t="shared" si="50"/>
        <v/>
      </c>
      <c r="AD1666" s="3">
        <f t="shared" si="51"/>
        <v>1</v>
      </c>
    </row>
    <row r="1667" spans="6:30" x14ac:dyDescent="0.25">
      <c r="F1667" s="1"/>
      <c r="AC1667" s="3" t="str">
        <f t="shared" ref="AC1667:AC1730" si="52">LEFT(V1667,10)</f>
        <v/>
      </c>
      <c r="AD1667" s="3">
        <f t="shared" ref="AD1667:AD1730" si="53">IFERROR(IF(AC1667="Bbox Miami",0,1),"--")</f>
        <v>1</v>
      </c>
    </row>
    <row r="1668" spans="6:30" x14ac:dyDescent="0.25">
      <c r="F1668" s="1"/>
      <c r="AC1668" s="3" t="str">
        <f t="shared" si="52"/>
        <v/>
      </c>
      <c r="AD1668" s="3">
        <f t="shared" si="53"/>
        <v>1</v>
      </c>
    </row>
    <row r="1669" spans="6:30" x14ac:dyDescent="0.25">
      <c r="F1669" s="1"/>
      <c r="AC1669" s="3" t="str">
        <f t="shared" si="52"/>
        <v/>
      </c>
      <c r="AD1669" s="3">
        <f t="shared" si="53"/>
        <v>1</v>
      </c>
    </row>
    <row r="1670" spans="6:30" x14ac:dyDescent="0.25">
      <c r="F1670" s="1"/>
      <c r="AC1670" s="3" t="str">
        <f t="shared" si="52"/>
        <v/>
      </c>
      <c r="AD1670" s="3">
        <f t="shared" si="53"/>
        <v>1</v>
      </c>
    </row>
    <row r="1671" spans="6:30" x14ac:dyDescent="0.25">
      <c r="F1671" s="1"/>
      <c r="AC1671" s="3" t="str">
        <f t="shared" si="52"/>
        <v/>
      </c>
      <c r="AD1671" s="3">
        <f t="shared" si="53"/>
        <v>1</v>
      </c>
    </row>
    <row r="1672" spans="6:30" x14ac:dyDescent="0.25">
      <c r="F1672" s="1"/>
      <c r="AC1672" s="3" t="str">
        <f t="shared" si="52"/>
        <v/>
      </c>
      <c r="AD1672" s="3">
        <f t="shared" si="53"/>
        <v>1</v>
      </c>
    </row>
    <row r="1673" spans="6:30" x14ac:dyDescent="0.25">
      <c r="F1673" s="1"/>
      <c r="AC1673" s="3" t="str">
        <f t="shared" si="52"/>
        <v/>
      </c>
      <c r="AD1673" s="3">
        <f t="shared" si="53"/>
        <v>1</v>
      </c>
    </row>
    <row r="1674" spans="6:30" x14ac:dyDescent="0.25">
      <c r="F1674" s="1"/>
      <c r="AC1674" s="3" t="str">
        <f t="shared" si="52"/>
        <v/>
      </c>
      <c r="AD1674" s="3">
        <f t="shared" si="53"/>
        <v>1</v>
      </c>
    </row>
    <row r="1675" spans="6:30" x14ac:dyDescent="0.25">
      <c r="F1675" s="1"/>
      <c r="AC1675" s="3" t="str">
        <f t="shared" si="52"/>
        <v/>
      </c>
      <c r="AD1675" s="3">
        <f t="shared" si="53"/>
        <v>1</v>
      </c>
    </row>
    <row r="1676" spans="6:30" x14ac:dyDescent="0.25">
      <c r="F1676" s="1"/>
      <c r="AC1676" s="3" t="str">
        <f t="shared" si="52"/>
        <v/>
      </c>
      <c r="AD1676" s="3">
        <f t="shared" si="53"/>
        <v>1</v>
      </c>
    </row>
    <row r="1677" spans="6:30" x14ac:dyDescent="0.25">
      <c r="F1677" s="1"/>
      <c r="AC1677" s="3" t="str">
        <f t="shared" si="52"/>
        <v/>
      </c>
      <c r="AD1677" s="3">
        <f t="shared" si="53"/>
        <v>1</v>
      </c>
    </row>
    <row r="1678" spans="6:30" x14ac:dyDescent="0.25">
      <c r="F1678" s="1"/>
      <c r="AC1678" s="3" t="str">
        <f t="shared" si="52"/>
        <v/>
      </c>
      <c r="AD1678" s="3">
        <f t="shared" si="53"/>
        <v>1</v>
      </c>
    </row>
    <row r="1679" spans="6:30" x14ac:dyDescent="0.25">
      <c r="F1679" s="1"/>
      <c r="AC1679" s="3" t="str">
        <f t="shared" si="52"/>
        <v/>
      </c>
      <c r="AD1679" s="3">
        <f t="shared" si="53"/>
        <v>1</v>
      </c>
    </row>
    <row r="1680" spans="6:30" x14ac:dyDescent="0.25">
      <c r="F1680" s="1"/>
      <c r="AC1680" s="3" t="str">
        <f t="shared" si="52"/>
        <v/>
      </c>
      <c r="AD1680" s="3">
        <f t="shared" si="53"/>
        <v>1</v>
      </c>
    </row>
    <row r="1681" spans="6:30" x14ac:dyDescent="0.25">
      <c r="F1681" s="1"/>
      <c r="AC1681" s="3" t="str">
        <f t="shared" si="52"/>
        <v/>
      </c>
      <c r="AD1681" s="3">
        <f t="shared" si="53"/>
        <v>1</v>
      </c>
    </row>
    <row r="1682" spans="6:30" x14ac:dyDescent="0.25">
      <c r="F1682" s="1"/>
      <c r="AC1682" s="3" t="str">
        <f t="shared" si="52"/>
        <v/>
      </c>
      <c r="AD1682" s="3">
        <f t="shared" si="53"/>
        <v>1</v>
      </c>
    </row>
    <row r="1683" spans="6:30" x14ac:dyDescent="0.25">
      <c r="F1683" s="1"/>
      <c r="AC1683" s="3" t="str">
        <f t="shared" si="52"/>
        <v/>
      </c>
      <c r="AD1683" s="3">
        <f t="shared" si="53"/>
        <v>1</v>
      </c>
    </row>
    <row r="1684" spans="6:30" x14ac:dyDescent="0.25">
      <c r="F1684" s="1"/>
      <c r="AC1684" s="3" t="str">
        <f t="shared" si="52"/>
        <v/>
      </c>
      <c r="AD1684" s="3">
        <f t="shared" si="53"/>
        <v>1</v>
      </c>
    </row>
    <row r="1685" spans="6:30" x14ac:dyDescent="0.25">
      <c r="F1685" s="1"/>
      <c r="AC1685" s="3" t="str">
        <f t="shared" si="52"/>
        <v/>
      </c>
      <c r="AD1685" s="3">
        <f t="shared" si="53"/>
        <v>1</v>
      </c>
    </row>
    <row r="1686" spans="6:30" x14ac:dyDescent="0.25">
      <c r="F1686" s="1"/>
      <c r="AC1686" s="3" t="str">
        <f t="shared" si="52"/>
        <v/>
      </c>
      <c r="AD1686" s="3">
        <f t="shared" si="53"/>
        <v>1</v>
      </c>
    </row>
    <row r="1687" spans="6:30" x14ac:dyDescent="0.25">
      <c r="F1687" s="1"/>
      <c r="AC1687" s="3" t="str">
        <f t="shared" si="52"/>
        <v/>
      </c>
      <c r="AD1687" s="3">
        <f t="shared" si="53"/>
        <v>1</v>
      </c>
    </row>
    <row r="1688" spans="6:30" x14ac:dyDescent="0.25">
      <c r="F1688" s="1"/>
      <c r="AC1688" s="3" t="str">
        <f t="shared" si="52"/>
        <v/>
      </c>
      <c r="AD1688" s="3">
        <f t="shared" si="53"/>
        <v>1</v>
      </c>
    </row>
    <row r="1689" spans="6:30" x14ac:dyDescent="0.25">
      <c r="F1689" s="1"/>
      <c r="AC1689" s="3" t="str">
        <f t="shared" si="52"/>
        <v/>
      </c>
      <c r="AD1689" s="3">
        <f t="shared" si="53"/>
        <v>1</v>
      </c>
    </row>
    <row r="1690" spans="6:30" x14ac:dyDescent="0.25">
      <c r="F1690" s="1"/>
      <c r="AC1690" s="3" t="str">
        <f t="shared" si="52"/>
        <v/>
      </c>
      <c r="AD1690" s="3">
        <f t="shared" si="53"/>
        <v>1</v>
      </c>
    </row>
    <row r="1691" spans="6:30" x14ac:dyDescent="0.25">
      <c r="F1691" s="1"/>
      <c r="AC1691" s="3" t="str">
        <f t="shared" si="52"/>
        <v/>
      </c>
      <c r="AD1691" s="3">
        <f t="shared" si="53"/>
        <v>1</v>
      </c>
    </row>
    <row r="1692" spans="6:30" x14ac:dyDescent="0.25">
      <c r="F1692" s="1"/>
      <c r="AC1692" s="3" t="str">
        <f t="shared" si="52"/>
        <v/>
      </c>
      <c r="AD1692" s="3">
        <f t="shared" si="53"/>
        <v>1</v>
      </c>
    </row>
    <row r="1693" spans="6:30" x14ac:dyDescent="0.25">
      <c r="F1693" s="1"/>
      <c r="AC1693" s="3" t="str">
        <f t="shared" si="52"/>
        <v/>
      </c>
      <c r="AD1693" s="3">
        <f t="shared" si="53"/>
        <v>1</v>
      </c>
    </row>
    <row r="1694" spans="6:30" x14ac:dyDescent="0.25">
      <c r="F1694" s="1"/>
      <c r="AC1694" s="3" t="str">
        <f t="shared" si="52"/>
        <v/>
      </c>
      <c r="AD1694" s="3">
        <f t="shared" si="53"/>
        <v>1</v>
      </c>
    </row>
    <row r="1695" spans="6:30" x14ac:dyDescent="0.25">
      <c r="F1695" s="1"/>
      <c r="AC1695" s="3" t="str">
        <f t="shared" si="52"/>
        <v/>
      </c>
      <c r="AD1695" s="3">
        <f t="shared" si="53"/>
        <v>1</v>
      </c>
    </row>
    <row r="1696" spans="6:30" x14ac:dyDescent="0.25">
      <c r="F1696" s="1"/>
      <c r="AC1696" s="3" t="str">
        <f t="shared" si="52"/>
        <v/>
      </c>
      <c r="AD1696" s="3">
        <f t="shared" si="53"/>
        <v>1</v>
      </c>
    </row>
    <row r="1697" spans="6:30" x14ac:dyDescent="0.25">
      <c r="F1697" s="1"/>
      <c r="AC1697" s="3" t="str">
        <f t="shared" si="52"/>
        <v/>
      </c>
      <c r="AD1697" s="3">
        <f t="shared" si="53"/>
        <v>1</v>
      </c>
    </row>
    <row r="1698" spans="6:30" x14ac:dyDescent="0.25">
      <c r="F1698" s="1"/>
      <c r="AC1698" s="3" t="str">
        <f t="shared" si="52"/>
        <v/>
      </c>
      <c r="AD1698" s="3">
        <f t="shared" si="53"/>
        <v>1</v>
      </c>
    </row>
    <row r="1699" spans="6:30" x14ac:dyDescent="0.25">
      <c r="F1699" s="1"/>
      <c r="AC1699" s="3" t="str">
        <f t="shared" si="52"/>
        <v/>
      </c>
      <c r="AD1699" s="3">
        <f t="shared" si="53"/>
        <v>1</v>
      </c>
    </row>
    <row r="1700" spans="6:30" x14ac:dyDescent="0.25">
      <c r="F1700" s="1"/>
      <c r="AC1700" s="3" t="str">
        <f t="shared" si="52"/>
        <v/>
      </c>
      <c r="AD1700" s="3">
        <f t="shared" si="53"/>
        <v>1</v>
      </c>
    </row>
    <row r="1701" spans="6:30" x14ac:dyDescent="0.25">
      <c r="F1701" s="1"/>
      <c r="AC1701" s="3" t="str">
        <f t="shared" si="52"/>
        <v/>
      </c>
      <c r="AD1701" s="3">
        <f t="shared" si="53"/>
        <v>1</v>
      </c>
    </row>
    <row r="1702" spans="6:30" x14ac:dyDescent="0.25">
      <c r="F1702" s="1"/>
      <c r="AC1702" s="3" t="str">
        <f t="shared" si="52"/>
        <v/>
      </c>
      <c r="AD1702" s="3">
        <f t="shared" si="53"/>
        <v>1</v>
      </c>
    </row>
    <row r="1703" spans="6:30" x14ac:dyDescent="0.25">
      <c r="F1703" s="1"/>
      <c r="AC1703" s="3" t="str">
        <f t="shared" si="52"/>
        <v/>
      </c>
      <c r="AD1703" s="3">
        <f t="shared" si="53"/>
        <v>1</v>
      </c>
    </row>
    <row r="1704" spans="6:30" x14ac:dyDescent="0.25">
      <c r="F1704" s="1"/>
      <c r="AC1704" s="3" t="str">
        <f t="shared" si="52"/>
        <v/>
      </c>
      <c r="AD1704" s="3">
        <f t="shared" si="53"/>
        <v>1</v>
      </c>
    </row>
    <row r="1705" spans="6:30" x14ac:dyDescent="0.25">
      <c r="F1705" s="1"/>
      <c r="AC1705" s="3" t="str">
        <f t="shared" si="52"/>
        <v/>
      </c>
      <c r="AD1705" s="3">
        <f t="shared" si="53"/>
        <v>1</v>
      </c>
    </row>
    <row r="1706" spans="6:30" x14ac:dyDescent="0.25">
      <c r="F1706" s="1"/>
      <c r="AC1706" s="3" t="str">
        <f t="shared" si="52"/>
        <v/>
      </c>
      <c r="AD1706" s="3">
        <f t="shared" si="53"/>
        <v>1</v>
      </c>
    </row>
    <row r="1707" spans="6:30" x14ac:dyDescent="0.25">
      <c r="F1707" s="1"/>
      <c r="AC1707" s="3" t="str">
        <f t="shared" si="52"/>
        <v/>
      </c>
      <c r="AD1707" s="3">
        <f t="shared" si="53"/>
        <v>1</v>
      </c>
    </row>
    <row r="1708" spans="6:30" x14ac:dyDescent="0.25">
      <c r="F1708" s="1"/>
      <c r="AC1708" s="3" t="str">
        <f t="shared" si="52"/>
        <v/>
      </c>
      <c r="AD1708" s="3">
        <f t="shared" si="53"/>
        <v>1</v>
      </c>
    </row>
    <row r="1709" spans="6:30" x14ac:dyDescent="0.25">
      <c r="F1709" s="1"/>
      <c r="AC1709" s="3" t="str">
        <f t="shared" si="52"/>
        <v/>
      </c>
      <c r="AD1709" s="3">
        <f t="shared" si="53"/>
        <v>1</v>
      </c>
    </row>
    <row r="1710" spans="6:30" x14ac:dyDescent="0.25">
      <c r="F1710" s="1"/>
      <c r="AC1710" s="3" t="str">
        <f t="shared" si="52"/>
        <v/>
      </c>
      <c r="AD1710" s="3">
        <f t="shared" si="53"/>
        <v>1</v>
      </c>
    </row>
    <row r="1711" spans="6:30" x14ac:dyDescent="0.25">
      <c r="F1711" s="1"/>
      <c r="AC1711" s="3" t="str">
        <f t="shared" si="52"/>
        <v/>
      </c>
      <c r="AD1711" s="3">
        <f t="shared" si="53"/>
        <v>1</v>
      </c>
    </row>
    <row r="1712" spans="6:30" x14ac:dyDescent="0.25">
      <c r="F1712" s="1"/>
      <c r="AC1712" s="3" t="str">
        <f t="shared" si="52"/>
        <v/>
      </c>
      <c r="AD1712" s="3">
        <f t="shared" si="53"/>
        <v>1</v>
      </c>
    </row>
    <row r="1713" spans="6:30" x14ac:dyDescent="0.25">
      <c r="F1713" s="1"/>
      <c r="AC1713" s="3" t="str">
        <f t="shared" si="52"/>
        <v/>
      </c>
      <c r="AD1713" s="3">
        <f t="shared" si="53"/>
        <v>1</v>
      </c>
    </row>
    <row r="1714" spans="6:30" x14ac:dyDescent="0.25">
      <c r="F1714" s="1"/>
      <c r="AC1714" s="3" t="str">
        <f t="shared" si="52"/>
        <v/>
      </c>
      <c r="AD1714" s="3">
        <f t="shared" si="53"/>
        <v>1</v>
      </c>
    </row>
    <row r="1715" spans="6:30" x14ac:dyDescent="0.25">
      <c r="F1715" s="1"/>
      <c r="AC1715" s="3" t="str">
        <f t="shared" si="52"/>
        <v/>
      </c>
      <c r="AD1715" s="3">
        <f t="shared" si="53"/>
        <v>1</v>
      </c>
    </row>
    <row r="1716" spans="6:30" x14ac:dyDescent="0.25">
      <c r="F1716" s="1"/>
      <c r="AC1716" s="3" t="str">
        <f t="shared" si="52"/>
        <v/>
      </c>
      <c r="AD1716" s="3">
        <f t="shared" si="53"/>
        <v>1</v>
      </c>
    </row>
    <row r="1717" spans="6:30" x14ac:dyDescent="0.25">
      <c r="F1717" s="1"/>
      <c r="AC1717" s="3" t="str">
        <f t="shared" si="52"/>
        <v/>
      </c>
      <c r="AD1717" s="3">
        <f t="shared" si="53"/>
        <v>1</v>
      </c>
    </row>
    <row r="1718" spans="6:30" x14ac:dyDescent="0.25">
      <c r="F1718" s="1"/>
      <c r="AC1718" s="3" t="str">
        <f t="shared" si="52"/>
        <v/>
      </c>
      <c r="AD1718" s="3">
        <f t="shared" si="53"/>
        <v>1</v>
      </c>
    </row>
    <row r="1719" spans="6:30" x14ac:dyDescent="0.25">
      <c r="F1719" s="1"/>
      <c r="AC1719" s="3" t="str">
        <f t="shared" si="52"/>
        <v/>
      </c>
      <c r="AD1719" s="3">
        <f t="shared" si="53"/>
        <v>1</v>
      </c>
    </row>
    <row r="1720" spans="6:30" x14ac:dyDescent="0.25">
      <c r="F1720" s="1"/>
      <c r="AC1720" s="3" t="str">
        <f t="shared" si="52"/>
        <v/>
      </c>
      <c r="AD1720" s="3">
        <f t="shared" si="53"/>
        <v>1</v>
      </c>
    </row>
    <row r="1721" spans="6:30" x14ac:dyDescent="0.25">
      <c r="F1721" s="1"/>
      <c r="AC1721" s="3" t="str">
        <f t="shared" si="52"/>
        <v/>
      </c>
      <c r="AD1721" s="3">
        <f t="shared" si="53"/>
        <v>1</v>
      </c>
    </row>
    <row r="1722" spans="6:30" x14ac:dyDescent="0.25">
      <c r="F1722" s="1"/>
      <c r="AC1722" s="3" t="str">
        <f t="shared" si="52"/>
        <v/>
      </c>
      <c r="AD1722" s="3">
        <f t="shared" si="53"/>
        <v>1</v>
      </c>
    </row>
    <row r="1723" spans="6:30" x14ac:dyDescent="0.25">
      <c r="F1723" s="1"/>
      <c r="AC1723" s="3" t="str">
        <f t="shared" si="52"/>
        <v/>
      </c>
      <c r="AD1723" s="3">
        <f t="shared" si="53"/>
        <v>1</v>
      </c>
    </row>
    <row r="1724" spans="6:30" x14ac:dyDescent="0.25">
      <c r="F1724" s="1"/>
      <c r="AC1724" s="3" t="str">
        <f t="shared" si="52"/>
        <v/>
      </c>
      <c r="AD1724" s="3">
        <f t="shared" si="53"/>
        <v>1</v>
      </c>
    </row>
    <row r="1725" spans="6:30" x14ac:dyDescent="0.25">
      <c r="F1725" s="1"/>
      <c r="AC1725" s="3" t="str">
        <f t="shared" si="52"/>
        <v/>
      </c>
      <c r="AD1725" s="3">
        <f t="shared" si="53"/>
        <v>1</v>
      </c>
    </row>
    <row r="1726" spans="6:30" x14ac:dyDescent="0.25">
      <c r="F1726" s="1"/>
      <c r="AC1726" s="3" t="str">
        <f t="shared" si="52"/>
        <v/>
      </c>
      <c r="AD1726" s="3">
        <f t="shared" si="53"/>
        <v>1</v>
      </c>
    </row>
    <row r="1727" spans="6:30" x14ac:dyDescent="0.25">
      <c r="F1727" s="1"/>
      <c r="AC1727" s="3" t="str">
        <f t="shared" si="52"/>
        <v/>
      </c>
      <c r="AD1727" s="3">
        <f t="shared" si="53"/>
        <v>1</v>
      </c>
    </row>
    <row r="1728" spans="6:30" x14ac:dyDescent="0.25">
      <c r="F1728" s="1"/>
      <c r="AC1728" s="3" t="str">
        <f t="shared" si="52"/>
        <v/>
      </c>
      <c r="AD1728" s="3">
        <f t="shared" si="53"/>
        <v>1</v>
      </c>
    </row>
    <row r="1729" spans="6:30" x14ac:dyDescent="0.25">
      <c r="F1729" s="1"/>
      <c r="AC1729" s="3" t="str">
        <f t="shared" si="52"/>
        <v/>
      </c>
      <c r="AD1729" s="3">
        <f t="shared" si="53"/>
        <v>1</v>
      </c>
    </row>
    <row r="1730" spans="6:30" x14ac:dyDescent="0.25">
      <c r="F1730" s="1"/>
      <c r="AC1730" s="3" t="str">
        <f t="shared" si="52"/>
        <v/>
      </c>
      <c r="AD1730" s="3">
        <f t="shared" si="53"/>
        <v>1</v>
      </c>
    </row>
    <row r="1731" spans="6:30" x14ac:dyDescent="0.25">
      <c r="F1731" s="1"/>
      <c r="AC1731" s="3" t="str">
        <f t="shared" ref="AC1731:AC1794" si="54">LEFT(V1731,10)</f>
        <v/>
      </c>
      <c r="AD1731" s="3">
        <f t="shared" ref="AD1731:AD1794" si="55">IFERROR(IF(AC1731="Bbox Miami",0,1),"--")</f>
        <v>1</v>
      </c>
    </row>
    <row r="1732" spans="6:30" x14ac:dyDescent="0.25">
      <c r="F1732" s="1"/>
      <c r="AC1732" s="3" t="str">
        <f t="shared" si="54"/>
        <v/>
      </c>
      <c r="AD1732" s="3">
        <f t="shared" si="55"/>
        <v>1</v>
      </c>
    </row>
    <row r="1733" spans="6:30" x14ac:dyDescent="0.25">
      <c r="F1733" s="1"/>
      <c r="AC1733" s="3" t="str">
        <f t="shared" si="54"/>
        <v/>
      </c>
      <c r="AD1733" s="3">
        <f t="shared" si="55"/>
        <v>1</v>
      </c>
    </row>
    <row r="1734" spans="6:30" x14ac:dyDescent="0.25">
      <c r="F1734" s="1"/>
      <c r="AC1734" s="3" t="str">
        <f t="shared" si="54"/>
        <v/>
      </c>
      <c r="AD1734" s="3">
        <f t="shared" si="55"/>
        <v>1</v>
      </c>
    </row>
    <row r="1735" spans="6:30" x14ac:dyDescent="0.25">
      <c r="F1735" s="1"/>
      <c r="AC1735" s="3" t="str">
        <f t="shared" si="54"/>
        <v/>
      </c>
      <c r="AD1735" s="3">
        <f t="shared" si="55"/>
        <v>1</v>
      </c>
    </row>
    <row r="1736" spans="6:30" x14ac:dyDescent="0.25">
      <c r="F1736" s="1"/>
      <c r="AC1736" s="3" t="str">
        <f t="shared" si="54"/>
        <v/>
      </c>
      <c r="AD1736" s="3">
        <f t="shared" si="55"/>
        <v>1</v>
      </c>
    </row>
    <row r="1737" spans="6:30" x14ac:dyDescent="0.25">
      <c r="F1737" s="1"/>
      <c r="AC1737" s="3" t="str">
        <f t="shared" si="54"/>
        <v/>
      </c>
      <c r="AD1737" s="3">
        <f t="shared" si="55"/>
        <v>1</v>
      </c>
    </row>
    <row r="1738" spans="6:30" x14ac:dyDescent="0.25">
      <c r="F1738" s="1"/>
      <c r="AC1738" s="3" t="str">
        <f t="shared" si="54"/>
        <v/>
      </c>
      <c r="AD1738" s="3">
        <f t="shared" si="55"/>
        <v>1</v>
      </c>
    </row>
    <row r="1739" spans="6:30" x14ac:dyDescent="0.25">
      <c r="F1739" s="1"/>
      <c r="AC1739" s="3" t="str">
        <f t="shared" si="54"/>
        <v/>
      </c>
      <c r="AD1739" s="3">
        <f t="shared" si="55"/>
        <v>1</v>
      </c>
    </row>
    <row r="1740" spans="6:30" x14ac:dyDescent="0.25">
      <c r="F1740" s="1"/>
      <c r="AC1740" s="3" t="str">
        <f t="shared" si="54"/>
        <v/>
      </c>
      <c r="AD1740" s="3">
        <f t="shared" si="55"/>
        <v>1</v>
      </c>
    </row>
    <row r="1741" spans="6:30" x14ac:dyDescent="0.25">
      <c r="F1741" s="1"/>
      <c r="AC1741" s="3" t="str">
        <f t="shared" si="54"/>
        <v/>
      </c>
      <c r="AD1741" s="3">
        <f t="shared" si="55"/>
        <v>1</v>
      </c>
    </row>
    <row r="1742" spans="6:30" x14ac:dyDescent="0.25">
      <c r="F1742" s="1"/>
      <c r="AC1742" s="3" t="str">
        <f t="shared" si="54"/>
        <v/>
      </c>
      <c r="AD1742" s="3">
        <f t="shared" si="55"/>
        <v>1</v>
      </c>
    </row>
    <row r="1743" spans="6:30" x14ac:dyDescent="0.25">
      <c r="F1743" s="1"/>
      <c r="AC1743" s="3" t="str">
        <f t="shared" si="54"/>
        <v/>
      </c>
      <c r="AD1743" s="3">
        <f t="shared" si="55"/>
        <v>1</v>
      </c>
    </row>
    <row r="1744" spans="6:30" x14ac:dyDescent="0.25">
      <c r="F1744" s="1"/>
      <c r="AC1744" s="3" t="str">
        <f t="shared" si="54"/>
        <v/>
      </c>
      <c r="AD1744" s="3">
        <f t="shared" si="55"/>
        <v>1</v>
      </c>
    </row>
    <row r="1745" spans="6:30" x14ac:dyDescent="0.25">
      <c r="F1745" s="1"/>
      <c r="AC1745" s="3" t="str">
        <f t="shared" si="54"/>
        <v/>
      </c>
      <c r="AD1745" s="3">
        <f t="shared" si="55"/>
        <v>1</v>
      </c>
    </row>
    <row r="1746" spans="6:30" x14ac:dyDescent="0.25">
      <c r="F1746" s="1"/>
      <c r="AC1746" s="3" t="str">
        <f t="shared" si="54"/>
        <v/>
      </c>
      <c r="AD1746" s="3">
        <f t="shared" si="55"/>
        <v>1</v>
      </c>
    </row>
    <row r="1747" spans="6:30" x14ac:dyDescent="0.25">
      <c r="F1747" s="1"/>
      <c r="AC1747" s="3" t="str">
        <f t="shared" si="54"/>
        <v/>
      </c>
      <c r="AD1747" s="3">
        <f t="shared" si="55"/>
        <v>1</v>
      </c>
    </row>
    <row r="1748" spans="6:30" x14ac:dyDescent="0.25">
      <c r="F1748" s="1"/>
      <c r="AC1748" s="3" t="str">
        <f t="shared" si="54"/>
        <v/>
      </c>
      <c r="AD1748" s="3">
        <f t="shared" si="55"/>
        <v>1</v>
      </c>
    </row>
    <row r="1749" spans="6:30" x14ac:dyDescent="0.25">
      <c r="F1749" s="1"/>
      <c r="AC1749" s="3" t="str">
        <f t="shared" si="54"/>
        <v/>
      </c>
      <c r="AD1749" s="3">
        <f t="shared" si="55"/>
        <v>1</v>
      </c>
    </row>
    <row r="1750" spans="6:30" x14ac:dyDescent="0.25">
      <c r="F1750" s="1"/>
      <c r="AC1750" s="3" t="str">
        <f t="shared" si="54"/>
        <v/>
      </c>
      <c r="AD1750" s="3">
        <f t="shared" si="55"/>
        <v>1</v>
      </c>
    </row>
    <row r="1751" spans="6:30" x14ac:dyDescent="0.25">
      <c r="F1751" s="1"/>
      <c r="AC1751" s="3" t="str">
        <f t="shared" si="54"/>
        <v/>
      </c>
      <c r="AD1751" s="3">
        <f t="shared" si="55"/>
        <v>1</v>
      </c>
    </row>
    <row r="1752" spans="6:30" x14ac:dyDescent="0.25">
      <c r="F1752" s="1"/>
      <c r="AC1752" s="3" t="str">
        <f t="shared" si="54"/>
        <v/>
      </c>
      <c r="AD1752" s="3">
        <f t="shared" si="55"/>
        <v>1</v>
      </c>
    </row>
    <row r="1753" spans="6:30" x14ac:dyDescent="0.25">
      <c r="F1753" s="1"/>
      <c r="AC1753" s="3" t="str">
        <f t="shared" si="54"/>
        <v/>
      </c>
      <c r="AD1753" s="3">
        <f t="shared" si="55"/>
        <v>1</v>
      </c>
    </row>
    <row r="1754" spans="6:30" x14ac:dyDescent="0.25">
      <c r="F1754" s="1"/>
      <c r="AC1754" s="3" t="str">
        <f t="shared" si="54"/>
        <v/>
      </c>
      <c r="AD1754" s="3">
        <f t="shared" si="55"/>
        <v>1</v>
      </c>
    </row>
    <row r="1755" spans="6:30" x14ac:dyDescent="0.25">
      <c r="F1755" s="1"/>
      <c r="AC1755" s="3" t="str">
        <f t="shared" si="54"/>
        <v/>
      </c>
      <c r="AD1755" s="3">
        <f t="shared" si="55"/>
        <v>1</v>
      </c>
    </row>
    <row r="1756" spans="6:30" x14ac:dyDescent="0.25">
      <c r="F1756" s="1"/>
      <c r="AC1756" s="3" t="str">
        <f t="shared" si="54"/>
        <v/>
      </c>
      <c r="AD1756" s="3">
        <f t="shared" si="55"/>
        <v>1</v>
      </c>
    </row>
    <row r="1757" spans="6:30" x14ac:dyDescent="0.25">
      <c r="F1757" s="1"/>
      <c r="AC1757" s="3" t="str">
        <f t="shared" si="54"/>
        <v/>
      </c>
      <c r="AD1757" s="3">
        <f t="shared" si="55"/>
        <v>1</v>
      </c>
    </row>
    <row r="1758" spans="6:30" x14ac:dyDescent="0.25">
      <c r="F1758" s="1"/>
      <c r="AC1758" s="3" t="str">
        <f t="shared" si="54"/>
        <v/>
      </c>
      <c r="AD1758" s="3">
        <f t="shared" si="55"/>
        <v>1</v>
      </c>
    </row>
    <row r="1759" spans="6:30" x14ac:dyDescent="0.25">
      <c r="F1759" s="1"/>
      <c r="AC1759" s="3" t="str">
        <f t="shared" si="54"/>
        <v/>
      </c>
      <c r="AD1759" s="3">
        <f t="shared" si="55"/>
        <v>1</v>
      </c>
    </row>
    <row r="1760" spans="6:30" x14ac:dyDescent="0.25">
      <c r="F1760" s="1"/>
      <c r="AC1760" s="3" t="str">
        <f t="shared" si="54"/>
        <v/>
      </c>
      <c r="AD1760" s="3">
        <f t="shared" si="55"/>
        <v>1</v>
      </c>
    </row>
    <row r="1761" spans="6:30" x14ac:dyDescent="0.25">
      <c r="F1761" s="1"/>
      <c r="AC1761" s="3" t="str">
        <f t="shared" si="54"/>
        <v/>
      </c>
      <c r="AD1761" s="3">
        <f t="shared" si="55"/>
        <v>1</v>
      </c>
    </row>
    <row r="1762" spans="6:30" x14ac:dyDescent="0.25">
      <c r="F1762" s="1"/>
      <c r="AC1762" s="3" t="str">
        <f t="shared" si="54"/>
        <v/>
      </c>
      <c r="AD1762" s="3">
        <f t="shared" si="55"/>
        <v>1</v>
      </c>
    </row>
    <row r="1763" spans="6:30" x14ac:dyDescent="0.25">
      <c r="F1763" s="1"/>
      <c r="AC1763" s="3" t="str">
        <f t="shared" si="54"/>
        <v/>
      </c>
      <c r="AD1763" s="3">
        <f t="shared" si="55"/>
        <v>1</v>
      </c>
    </row>
    <row r="1764" spans="6:30" x14ac:dyDescent="0.25">
      <c r="F1764" s="1"/>
      <c r="AC1764" s="3" t="str">
        <f t="shared" si="54"/>
        <v/>
      </c>
      <c r="AD1764" s="3">
        <f t="shared" si="55"/>
        <v>1</v>
      </c>
    </row>
    <row r="1765" spans="6:30" x14ac:dyDescent="0.25">
      <c r="F1765" s="1"/>
      <c r="AC1765" s="3" t="str">
        <f t="shared" si="54"/>
        <v/>
      </c>
      <c r="AD1765" s="3">
        <f t="shared" si="55"/>
        <v>1</v>
      </c>
    </row>
    <row r="1766" spans="6:30" x14ac:dyDescent="0.25">
      <c r="F1766" s="1"/>
      <c r="AC1766" s="3" t="str">
        <f t="shared" si="54"/>
        <v/>
      </c>
      <c r="AD1766" s="3">
        <f t="shared" si="55"/>
        <v>1</v>
      </c>
    </row>
    <row r="1767" spans="6:30" x14ac:dyDescent="0.25">
      <c r="F1767" s="1"/>
      <c r="AC1767" s="3" t="str">
        <f t="shared" si="54"/>
        <v/>
      </c>
      <c r="AD1767" s="3">
        <f t="shared" si="55"/>
        <v>1</v>
      </c>
    </row>
    <row r="1768" spans="6:30" x14ac:dyDescent="0.25">
      <c r="F1768" s="1"/>
      <c r="AC1768" s="3" t="str">
        <f t="shared" si="54"/>
        <v/>
      </c>
      <c r="AD1768" s="3">
        <f t="shared" si="55"/>
        <v>1</v>
      </c>
    </row>
    <row r="1769" spans="6:30" x14ac:dyDescent="0.25">
      <c r="F1769" s="1"/>
      <c r="AC1769" s="3" t="str">
        <f t="shared" si="54"/>
        <v/>
      </c>
      <c r="AD1769" s="3">
        <f t="shared" si="55"/>
        <v>1</v>
      </c>
    </row>
    <row r="1770" spans="6:30" x14ac:dyDescent="0.25">
      <c r="F1770" s="1"/>
      <c r="AC1770" s="3" t="str">
        <f t="shared" si="54"/>
        <v/>
      </c>
      <c r="AD1770" s="3">
        <f t="shared" si="55"/>
        <v>1</v>
      </c>
    </row>
    <row r="1771" spans="6:30" x14ac:dyDescent="0.25">
      <c r="F1771" s="1"/>
      <c r="AC1771" s="3" t="str">
        <f t="shared" si="54"/>
        <v/>
      </c>
      <c r="AD1771" s="3">
        <f t="shared" si="55"/>
        <v>1</v>
      </c>
    </row>
    <row r="1772" spans="6:30" x14ac:dyDescent="0.25">
      <c r="F1772" s="1"/>
      <c r="AC1772" s="3" t="str">
        <f t="shared" si="54"/>
        <v/>
      </c>
      <c r="AD1772" s="3">
        <f t="shared" si="55"/>
        <v>1</v>
      </c>
    </row>
    <row r="1773" spans="6:30" x14ac:dyDescent="0.25">
      <c r="F1773" s="1"/>
      <c r="AC1773" s="3" t="str">
        <f t="shared" si="54"/>
        <v/>
      </c>
      <c r="AD1773" s="3">
        <f t="shared" si="55"/>
        <v>1</v>
      </c>
    </row>
    <row r="1774" spans="6:30" x14ac:dyDescent="0.25">
      <c r="F1774" s="1"/>
      <c r="AC1774" s="3" t="str">
        <f t="shared" si="54"/>
        <v/>
      </c>
      <c r="AD1774" s="3">
        <f t="shared" si="55"/>
        <v>1</v>
      </c>
    </row>
    <row r="1775" spans="6:30" x14ac:dyDescent="0.25">
      <c r="F1775" s="1"/>
      <c r="AC1775" s="3" t="str">
        <f t="shared" si="54"/>
        <v/>
      </c>
      <c r="AD1775" s="3">
        <f t="shared" si="55"/>
        <v>1</v>
      </c>
    </row>
    <row r="1776" spans="6:30" x14ac:dyDescent="0.25">
      <c r="F1776" s="1"/>
      <c r="AC1776" s="3" t="str">
        <f t="shared" si="54"/>
        <v/>
      </c>
      <c r="AD1776" s="3">
        <f t="shared" si="55"/>
        <v>1</v>
      </c>
    </row>
    <row r="1777" spans="6:30" x14ac:dyDescent="0.25">
      <c r="F1777" s="1"/>
      <c r="AC1777" s="3" t="str">
        <f t="shared" si="54"/>
        <v/>
      </c>
      <c r="AD1777" s="3">
        <f t="shared" si="55"/>
        <v>1</v>
      </c>
    </row>
    <row r="1778" spans="6:30" x14ac:dyDescent="0.25">
      <c r="F1778" s="1"/>
      <c r="AC1778" s="3" t="str">
        <f t="shared" si="54"/>
        <v/>
      </c>
      <c r="AD1778" s="3">
        <f t="shared" si="55"/>
        <v>1</v>
      </c>
    </row>
    <row r="1779" spans="6:30" x14ac:dyDescent="0.25">
      <c r="F1779" s="1"/>
      <c r="AC1779" s="3" t="str">
        <f t="shared" si="54"/>
        <v/>
      </c>
      <c r="AD1779" s="3">
        <f t="shared" si="55"/>
        <v>1</v>
      </c>
    </row>
    <row r="1780" spans="6:30" x14ac:dyDescent="0.25">
      <c r="F1780" s="1"/>
      <c r="AC1780" s="3" t="str">
        <f t="shared" si="54"/>
        <v/>
      </c>
      <c r="AD1780" s="3">
        <f t="shared" si="55"/>
        <v>1</v>
      </c>
    </row>
    <row r="1781" spans="6:30" x14ac:dyDescent="0.25">
      <c r="F1781" s="1"/>
      <c r="AC1781" s="3" t="str">
        <f t="shared" si="54"/>
        <v/>
      </c>
      <c r="AD1781" s="3">
        <f t="shared" si="55"/>
        <v>1</v>
      </c>
    </row>
    <row r="1782" spans="6:30" x14ac:dyDescent="0.25">
      <c r="F1782" s="1"/>
      <c r="AC1782" s="3" t="str">
        <f t="shared" si="54"/>
        <v/>
      </c>
      <c r="AD1782" s="3">
        <f t="shared" si="55"/>
        <v>1</v>
      </c>
    </row>
    <row r="1783" spans="6:30" x14ac:dyDescent="0.25">
      <c r="F1783" s="1"/>
      <c r="AC1783" s="3" t="str">
        <f t="shared" si="54"/>
        <v/>
      </c>
      <c r="AD1783" s="3">
        <f t="shared" si="55"/>
        <v>1</v>
      </c>
    </row>
    <row r="1784" spans="6:30" x14ac:dyDescent="0.25">
      <c r="F1784" s="1"/>
      <c r="AC1784" s="3" t="str">
        <f t="shared" si="54"/>
        <v/>
      </c>
      <c r="AD1784" s="3">
        <f t="shared" si="55"/>
        <v>1</v>
      </c>
    </row>
    <row r="1785" spans="6:30" x14ac:dyDescent="0.25">
      <c r="F1785" s="1"/>
      <c r="AC1785" s="3" t="str">
        <f t="shared" si="54"/>
        <v/>
      </c>
      <c r="AD1785" s="3">
        <f t="shared" si="55"/>
        <v>1</v>
      </c>
    </row>
    <row r="1786" spans="6:30" x14ac:dyDescent="0.25">
      <c r="F1786" s="1"/>
      <c r="AC1786" s="3" t="str">
        <f t="shared" si="54"/>
        <v/>
      </c>
      <c r="AD1786" s="3">
        <f t="shared" si="55"/>
        <v>1</v>
      </c>
    </row>
    <row r="1787" spans="6:30" x14ac:dyDescent="0.25">
      <c r="F1787" s="1"/>
      <c r="AC1787" s="3" t="str">
        <f t="shared" si="54"/>
        <v/>
      </c>
      <c r="AD1787" s="3">
        <f t="shared" si="55"/>
        <v>1</v>
      </c>
    </row>
    <row r="1788" spans="6:30" x14ac:dyDescent="0.25">
      <c r="F1788" s="1"/>
      <c r="AC1788" s="3" t="str">
        <f t="shared" si="54"/>
        <v/>
      </c>
      <c r="AD1788" s="3">
        <f t="shared" si="55"/>
        <v>1</v>
      </c>
    </row>
    <row r="1789" spans="6:30" x14ac:dyDescent="0.25">
      <c r="F1789" s="1"/>
      <c r="AC1789" s="3" t="str">
        <f t="shared" si="54"/>
        <v/>
      </c>
      <c r="AD1789" s="3">
        <f t="shared" si="55"/>
        <v>1</v>
      </c>
    </row>
    <row r="1790" spans="6:30" x14ac:dyDescent="0.25">
      <c r="F1790" s="1"/>
      <c r="AC1790" s="3" t="str">
        <f t="shared" si="54"/>
        <v/>
      </c>
      <c r="AD1790" s="3">
        <f t="shared" si="55"/>
        <v>1</v>
      </c>
    </row>
    <row r="1791" spans="6:30" x14ac:dyDescent="0.25">
      <c r="F1791" s="1"/>
      <c r="AC1791" s="3" t="str">
        <f t="shared" si="54"/>
        <v/>
      </c>
      <c r="AD1791" s="3">
        <f t="shared" si="55"/>
        <v>1</v>
      </c>
    </row>
    <row r="1792" spans="6:30" x14ac:dyDescent="0.25">
      <c r="F1792" s="1"/>
      <c r="AC1792" s="3" t="str">
        <f t="shared" si="54"/>
        <v/>
      </c>
      <c r="AD1792" s="3">
        <f t="shared" si="55"/>
        <v>1</v>
      </c>
    </row>
    <row r="1793" spans="6:30" x14ac:dyDescent="0.25">
      <c r="F1793" s="1"/>
      <c r="AC1793" s="3" t="str">
        <f t="shared" si="54"/>
        <v/>
      </c>
      <c r="AD1793" s="3">
        <f t="shared" si="55"/>
        <v>1</v>
      </c>
    </row>
    <row r="1794" spans="6:30" x14ac:dyDescent="0.25">
      <c r="F1794" s="1"/>
      <c r="AC1794" s="3" t="str">
        <f t="shared" si="54"/>
        <v/>
      </c>
      <c r="AD1794" s="3">
        <f t="shared" si="55"/>
        <v>1</v>
      </c>
    </row>
    <row r="1795" spans="6:30" x14ac:dyDescent="0.25">
      <c r="F1795" s="1"/>
      <c r="AC1795" s="3" t="str">
        <f t="shared" ref="AC1795:AC1858" si="56">LEFT(V1795,10)</f>
        <v/>
      </c>
      <c r="AD1795" s="3">
        <f t="shared" ref="AD1795:AD1858" si="57">IFERROR(IF(AC1795="Bbox Miami",0,1),"--")</f>
        <v>1</v>
      </c>
    </row>
    <row r="1796" spans="6:30" x14ac:dyDescent="0.25">
      <c r="F1796" s="1"/>
      <c r="AC1796" s="3" t="str">
        <f t="shared" si="56"/>
        <v/>
      </c>
      <c r="AD1796" s="3">
        <f t="shared" si="57"/>
        <v>1</v>
      </c>
    </row>
    <row r="1797" spans="6:30" x14ac:dyDescent="0.25">
      <c r="F1797" s="1"/>
      <c r="AC1797" s="3" t="str">
        <f t="shared" si="56"/>
        <v/>
      </c>
      <c r="AD1797" s="3">
        <f t="shared" si="57"/>
        <v>1</v>
      </c>
    </row>
    <row r="1798" spans="6:30" x14ac:dyDescent="0.25">
      <c r="F1798" s="1"/>
      <c r="AC1798" s="3" t="str">
        <f t="shared" si="56"/>
        <v/>
      </c>
      <c r="AD1798" s="3">
        <f t="shared" si="57"/>
        <v>1</v>
      </c>
    </row>
    <row r="1799" spans="6:30" x14ac:dyDescent="0.25">
      <c r="F1799" s="1"/>
      <c r="AC1799" s="3" t="str">
        <f t="shared" si="56"/>
        <v/>
      </c>
      <c r="AD1799" s="3">
        <f t="shared" si="57"/>
        <v>1</v>
      </c>
    </row>
    <row r="1800" spans="6:30" x14ac:dyDescent="0.25">
      <c r="F1800" s="1"/>
      <c r="AC1800" s="3" t="str">
        <f t="shared" si="56"/>
        <v/>
      </c>
      <c r="AD1800" s="3">
        <f t="shared" si="57"/>
        <v>1</v>
      </c>
    </row>
    <row r="1801" spans="6:30" x14ac:dyDescent="0.25">
      <c r="F1801" s="1"/>
      <c r="AC1801" s="3" t="str">
        <f t="shared" si="56"/>
        <v/>
      </c>
      <c r="AD1801" s="3">
        <f t="shared" si="57"/>
        <v>1</v>
      </c>
    </row>
    <row r="1802" spans="6:30" x14ac:dyDescent="0.25">
      <c r="F1802" s="1"/>
      <c r="AC1802" s="3" t="str">
        <f t="shared" si="56"/>
        <v/>
      </c>
      <c r="AD1802" s="3">
        <f t="shared" si="57"/>
        <v>1</v>
      </c>
    </row>
    <row r="1803" spans="6:30" x14ac:dyDescent="0.25">
      <c r="F1803" s="1"/>
      <c r="AC1803" s="3" t="str">
        <f t="shared" si="56"/>
        <v/>
      </c>
      <c r="AD1803" s="3">
        <f t="shared" si="57"/>
        <v>1</v>
      </c>
    </row>
    <row r="1804" spans="6:30" x14ac:dyDescent="0.25">
      <c r="F1804" s="1"/>
      <c r="AC1804" s="3" t="str">
        <f t="shared" si="56"/>
        <v/>
      </c>
      <c r="AD1804" s="3">
        <f t="shared" si="57"/>
        <v>1</v>
      </c>
    </row>
    <row r="1805" spans="6:30" x14ac:dyDescent="0.25">
      <c r="F1805" s="1"/>
      <c r="AC1805" s="3" t="str">
        <f t="shared" si="56"/>
        <v/>
      </c>
      <c r="AD1805" s="3">
        <f t="shared" si="57"/>
        <v>1</v>
      </c>
    </row>
    <row r="1806" spans="6:30" x14ac:dyDescent="0.25">
      <c r="F1806" s="1"/>
      <c r="AC1806" s="3" t="str">
        <f t="shared" si="56"/>
        <v/>
      </c>
      <c r="AD1806" s="3">
        <f t="shared" si="57"/>
        <v>1</v>
      </c>
    </row>
    <row r="1807" spans="6:30" x14ac:dyDescent="0.25">
      <c r="F1807" s="1"/>
      <c r="AC1807" s="3" t="str">
        <f t="shared" si="56"/>
        <v/>
      </c>
      <c r="AD1807" s="3">
        <f t="shared" si="57"/>
        <v>1</v>
      </c>
    </row>
    <row r="1808" spans="6:30" x14ac:dyDescent="0.25">
      <c r="F1808" s="1"/>
      <c r="AC1808" s="3" t="str">
        <f t="shared" si="56"/>
        <v/>
      </c>
      <c r="AD1808" s="3">
        <f t="shared" si="57"/>
        <v>1</v>
      </c>
    </row>
    <row r="1809" spans="6:30" x14ac:dyDescent="0.25">
      <c r="F1809" s="1"/>
      <c r="AC1809" s="3" t="str">
        <f t="shared" si="56"/>
        <v/>
      </c>
      <c r="AD1809" s="3">
        <f t="shared" si="57"/>
        <v>1</v>
      </c>
    </row>
    <row r="1810" spans="6:30" x14ac:dyDescent="0.25">
      <c r="F1810" s="1"/>
      <c r="AC1810" s="3" t="str">
        <f t="shared" si="56"/>
        <v/>
      </c>
      <c r="AD1810" s="3">
        <f t="shared" si="57"/>
        <v>1</v>
      </c>
    </row>
    <row r="1811" spans="6:30" x14ac:dyDescent="0.25">
      <c r="F1811" s="1"/>
      <c r="AC1811" s="3" t="str">
        <f t="shared" si="56"/>
        <v/>
      </c>
      <c r="AD1811" s="3">
        <f t="shared" si="57"/>
        <v>1</v>
      </c>
    </row>
    <row r="1812" spans="6:30" x14ac:dyDescent="0.25">
      <c r="F1812" s="1"/>
      <c r="AC1812" s="3" t="str">
        <f t="shared" si="56"/>
        <v/>
      </c>
      <c r="AD1812" s="3">
        <f t="shared" si="57"/>
        <v>1</v>
      </c>
    </row>
    <row r="1813" spans="6:30" x14ac:dyDescent="0.25">
      <c r="F1813" s="1"/>
      <c r="AC1813" s="3" t="str">
        <f t="shared" si="56"/>
        <v/>
      </c>
      <c r="AD1813" s="3">
        <f t="shared" si="57"/>
        <v>1</v>
      </c>
    </row>
    <row r="1814" spans="6:30" x14ac:dyDescent="0.25">
      <c r="F1814" s="1"/>
      <c r="AC1814" s="3" t="str">
        <f t="shared" si="56"/>
        <v/>
      </c>
      <c r="AD1814" s="3">
        <f t="shared" si="57"/>
        <v>1</v>
      </c>
    </row>
    <row r="1815" spans="6:30" x14ac:dyDescent="0.25">
      <c r="F1815" s="1"/>
      <c r="AC1815" s="3" t="str">
        <f t="shared" si="56"/>
        <v/>
      </c>
      <c r="AD1815" s="3">
        <f t="shared" si="57"/>
        <v>1</v>
      </c>
    </row>
    <row r="1816" spans="6:30" x14ac:dyDescent="0.25">
      <c r="F1816" s="1"/>
      <c r="AC1816" s="3" t="str">
        <f t="shared" si="56"/>
        <v/>
      </c>
      <c r="AD1816" s="3">
        <f t="shared" si="57"/>
        <v>1</v>
      </c>
    </row>
    <row r="1817" spans="6:30" x14ac:dyDescent="0.25">
      <c r="F1817" s="1"/>
      <c r="AC1817" s="3" t="str">
        <f t="shared" si="56"/>
        <v/>
      </c>
      <c r="AD1817" s="3">
        <f t="shared" si="57"/>
        <v>1</v>
      </c>
    </row>
    <row r="1818" spans="6:30" x14ac:dyDescent="0.25">
      <c r="F1818" s="1"/>
      <c r="AC1818" s="3" t="str">
        <f t="shared" si="56"/>
        <v/>
      </c>
      <c r="AD1818" s="3">
        <f t="shared" si="57"/>
        <v>1</v>
      </c>
    </row>
    <row r="1819" spans="6:30" x14ac:dyDescent="0.25">
      <c r="F1819" s="1"/>
      <c r="AC1819" s="3" t="str">
        <f t="shared" si="56"/>
        <v/>
      </c>
      <c r="AD1819" s="3">
        <f t="shared" si="57"/>
        <v>1</v>
      </c>
    </row>
    <row r="1820" spans="6:30" x14ac:dyDescent="0.25">
      <c r="F1820" s="1"/>
      <c r="AC1820" s="3" t="str">
        <f t="shared" si="56"/>
        <v/>
      </c>
      <c r="AD1820" s="3">
        <f t="shared" si="57"/>
        <v>1</v>
      </c>
    </row>
    <row r="1821" spans="6:30" x14ac:dyDescent="0.25">
      <c r="F1821" s="1"/>
      <c r="AC1821" s="3" t="str">
        <f t="shared" si="56"/>
        <v/>
      </c>
      <c r="AD1821" s="3">
        <f t="shared" si="57"/>
        <v>1</v>
      </c>
    </row>
    <row r="1822" spans="6:30" x14ac:dyDescent="0.25">
      <c r="F1822" s="1"/>
      <c r="AC1822" s="3" t="str">
        <f t="shared" si="56"/>
        <v/>
      </c>
      <c r="AD1822" s="3">
        <f t="shared" si="57"/>
        <v>1</v>
      </c>
    </row>
    <row r="1823" spans="6:30" x14ac:dyDescent="0.25">
      <c r="F1823" s="1"/>
      <c r="AC1823" s="3" t="str">
        <f t="shared" si="56"/>
        <v/>
      </c>
      <c r="AD1823" s="3">
        <f t="shared" si="57"/>
        <v>1</v>
      </c>
    </row>
    <row r="1824" spans="6:30" x14ac:dyDescent="0.25">
      <c r="F1824" s="1"/>
      <c r="AC1824" s="3" t="str">
        <f t="shared" si="56"/>
        <v/>
      </c>
      <c r="AD1824" s="3">
        <f t="shared" si="57"/>
        <v>1</v>
      </c>
    </row>
    <row r="1825" spans="6:30" x14ac:dyDescent="0.25">
      <c r="F1825" s="1"/>
      <c r="AC1825" s="3" t="str">
        <f t="shared" si="56"/>
        <v/>
      </c>
      <c r="AD1825" s="3">
        <f t="shared" si="57"/>
        <v>1</v>
      </c>
    </row>
    <row r="1826" spans="6:30" x14ac:dyDescent="0.25">
      <c r="F1826" s="1"/>
      <c r="AC1826" s="3" t="str">
        <f t="shared" si="56"/>
        <v/>
      </c>
      <c r="AD1826" s="3">
        <f t="shared" si="57"/>
        <v>1</v>
      </c>
    </row>
    <row r="1827" spans="6:30" x14ac:dyDescent="0.25">
      <c r="F1827" s="1"/>
      <c r="AC1827" s="3" t="str">
        <f t="shared" si="56"/>
        <v/>
      </c>
      <c r="AD1827" s="3">
        <f t="shared" si="57"/>
        <v>1</v>
      </c>
    </row>
    <row r="1828" spans="6:30" x14ac:dyDescent="0.25">
      <c r="F1828" s="1"/>
      <c r="AC1828" s="3" t="str">
        <f t="shared" si="56"/>
        <v/>
      </c>
      <c r="AD1828" s="3">
        <f t="shared" si="57"/>
        <v>1</v>
      </c>
    </row>
    <row r="1829" spans="6:30" x14ac:dyDescent="0.25">
      <c r="F1829" s="1"/>
      <c r="AC1829" s="3" t="str">
        <f t="shared" si="56"/>
        <v/>
      </c>
      <c r="AD1829" s="3">
        <f t="shared" si="57"/>
        <v>1</v>
      </c>
    </row>
    <row r="1830" spans="6:30" x14ac:dyDescent="0.25">
      <c r="F1830" s="1"/>
      <c r="AC1830" s="3" t="str">
        <f t="shared" si="56"/>
        <v/>
      </c>
      <c r="AD1830" s="3">
        <f t="shared" si="57"/>
        <v>1</v>
      </c>
    </row>
    <row r="1831" spans="6:30" x14ac:dyDescent="0.25">
      <c r="F1831" s="1"/>
      <c r="AC1831" s="3" t="str">
        <f t="shared" si="56"/>
        <v/>
      </c>
      <c r="AD1831" s="3">
        <f t="shared" si="57"/>
        <v>1</v>
      </c>
    </row>
    <row r="1832" spans="6:30" x14ac:dyDescent="0.25">
      <c r="F1832" s="1"/>
      <c r="AC1832" s="3" t="str">
        <f t="shared" si="56"/>
        <v/>
      </c>
      <c r="AD1832" s="3">
        <f t="shared" si="57"/>
        <v>1</v>
      </c>
    </row>
    <row r="1833" spans="6:30" x14ac:dyDescent="0.25">
      <c r="F1833" s="1"/>
      <c r="AC1833" s="3" t="str">
        <f t="shared" si="56"/>
        <v/>
      </c>
      <c r="AD1833" s="3">
        <f t="shared" si="57"/>
        <v>1</v>
      </c>
    </row>
    <row r="1834" spans="6:30" x14ac:dyDescent="0.25">
      <c r="F1834" s="1"/>
      <c r="AC1834" s="3" t="str">
        <f t="shared" si="56"/>
        <v/>
      </c>
      <c r="AD1834" s="3">
        <f t="shared" si="57"/>
        <v>1</v>
      </c>
    </row>
    <row r="1835" spans="6:30" x14ac:dyDescent="0.25">
      <c r="F1835" s="1"/>
      <c r="AC1835" s="3" t="str">
        <f t="shared" si="56"/>
        <v/>
      </c>
      <c r="AD1835" s="3">
        <f t="shared" si="57"/>
        <v>1</v>
      </c>
    </row>
    <row r="1836" spans="6:30" x14ac:dyDescent="0.25">
      <c r="F1836" s="1"/>
      <c r="AC1836" s="3" t="str">
        <f t="shared" si="56"/>
        <v/>
      </c>
      <c r="AD1836" s="3">
        <f t="shared" si="57"/>
        <v>1</v>
      </c>
    </row>
    <row r="1837" spans="6:30" x14ac:dyDescent="0.25">
      <c r="F1837" s="1"/>
      <c r="AC1837" s="3" t="str">
        <f t="shared" si="56"/>
        <v/>
      </c>
      <c r="AD1837" s="3">
        <f t="shared" si="57"/>
        <v>1</v>
      </c>
    </row>
    <row r="1838" spans="6:30" x14ac:dyDescent="0.25">
      <c r="F1838" s="1"/>
      <c r="AC1838" s="3" t="str">
        <f t="shared" si="56"/>
        <v/>
      </c>
      <c r="AD1838" s="3">
        <f t="shared" si="57"/>
        <v>1</v>
      </c>
    </row>
    <row r="1839" spans="6:30" x14ac:dyDescent="0.25">
      <c r="F1839" s="1"/>
      <c r="AC1839" s="3" t="str">
        <f t="shared" si="56"/>
        <v/>
      </c>
      <c r="AD1839" s="3">
        <f t="shared" si="57"/>
        <v>1</v>
      </c>
    </row>
    <row r="1840" spans="6:30" x14ac:dyDescent="0.25">
      <c r="F1840" s="1"/>
      <c r="AC1840" s="3" t="str">
        <f t="shared" si="56"/>
        <v/>
      </c>
      <c r="AD1840" s="3">
        <f t="shared" si="57"/>
        <v>1</v>
      </c>
    </row>
    <row r="1841" spans="6:30" x14ac:dyDescent="0.25">
      <c r="F1841" s="1"/>
      <c r="AC1841" s="3" t="str">
        <f t="shared" si="56"/>
        <v/>
      </c>
      <c r="AD1841" s="3">
        <f t="shared" si="57"/>
        <v>1</v>
      </c>
    </row>
    <row r="1842" spans="6:30" x14ac:dyDescent="0.25">
      <c r="F1842" s="1"/>
      <c r="AC1842" s="3" t="str">
        <f t="shared" si="56"/>
        <v/>
      </c>
      <c r="AD1842" s="3">
        <f t="shared" si="57"/>
        <v>1</v>
      </c>
    </row>
    <row r="1843" spans="6:30" x14ac:dyDescent="0.25">
      <c r="F1843" s="1"/>
      <c r="AC1843" s="3" t="str">
        <f t="shared" si="56"/>
        <v/>
      </c>
      <c r="AD1843" s="3">
        <f t="shared" si="57"/>
        <v>1</v>
      </c>
    </row>
    <row r="1844" spans="6:30" x14ac:dyDescent="0.25">
      <c r="F1844" s="1"/>
      <c r="AC1844" s="3" t="str">
        <f t="shared" si="56"/>
        <v/>
      </c>
      <c r="AD1844" s="3">
        <f t="shared" si="57"/>
        <v>1</v>
      </c>
    </row>
    <row r="1845" spans="6:30" x14ac:dyDescent="0.25">
      <c r="F1845" s="1"/>
      <c r="AC1845" s="3" t="str">
        <f t="shared" si="56"/>
        <v/>
      </c>
      <c r="AD1845" s="3">
        <f t="shared" si="57"/>
        <v>1</v>
      </c>
    </row>
    <row r="1846" spans="6:30" x14ac:dyDescent="0.25">
      <c r="F1846" s="1"/>
      <c r="AC1846" s="3" t="str">
        <f t="shared" si="56"/>
        <v/>
      </c>
      <c r="AD1846" s="3">
        <f t="shared" si="57"/>
        <v>1</v>
      </c>
    </row>
    <row r="1847" spans="6:30" x14ac:dyDescent="0.25">
      <c r="F1847" s="1"/>
      <c r="AC1847" s="3" t="str">
        <f t="shared" si="56"/>
        <v/>
      </c>
      <c r="AD1847" s="3">
        <f t="shared" si="57"/>
        <v>1</v>
      </c>
    </row>
    <row r="1848" spans="6:30" x14ac:dyDescent="0.25">
      <c r="F1848" s="1"/>
      <c r="AC1848" s="3" t="str">
        <f t="shared" si="56"/>
        <v/>
      </c>
      <c r="AD1848" s="3">
        <f t="shared" si="57"/>
        <v>1</v>
      </c>
    </row>
    <row r="1849" spans="6:30" x14ac:dyDescent="0.25">
      <c r="F1849" s="1"/>
      <c r="AC1849" s="3" t="str">
        <f t="shared" si="56"/>
        <v/>
      </c>
      <c r="AD1849" s="3">
        <f t="shared" si="57"/>
        <v>1</v>
      </c>
    </row>
    <row r="1850" spans="6:30" x14ac:dyDescent="0.25">
      <c r="F1850" s="1"/>
      <c r="AC1850" s="3" t="str">
        <f t="shared" si="56"/>
        <v/>
      </c>
      <c r="AD1850" s="3">
        <f t="shared" si="57"/>
        <v>1</v>
      </c>
    </row>
    <row r="1851" spans="6:30" x14ac:dyDescent="0.25">
      <c r="F1851" s="1"/>
      <c r="AC1851" s="3" t="str">
        <f t="shared" si="56"/>
        <v/>
      </c>
      <c r="AD1851" s="3">
        <f t="shared" si="57"/>
        <v>1</v>
      </c>
    </row>
    <row r="1852" spans="6:30" x14ac:dyDescent="0.25">
      <c r="F1852" s="1"/>
      <c r="AC1852" s="3" t="str">
        <f t="shared" si="56"/>
        <v/>
      </c>
      <c r="AD1852" s="3">
        <f t="shared" si="57"/>
        <v>1</v>
      </c>
    </row>
    <row r="1853" spans="6:30" x14ac:dyDescent="0.25">
      <c r="F1853" s="1"/>
      <c r="AC1853" s="3" t="str">
        <f t="shared" si="56"/>
        <v/>
      </c>
      <c r="AD1853" s="3">
        <f t="shared" si="57"/>
        <v>1</v>
      </c>
    </row>
    <row r="1854" spans="6:30" x14ac:dyDescent="0.25">
      <c r="F1854" s="1"/>
      <c r="AC1854" s="3" t="str">
        <f t="shared" si="56"/>
        <v/>
      </c>
      <c r="AD1854" s="3">
        <f t="shared" si="57"/>
        <v>1</v>
      </c>
    </row>
    <row r="1855" spans="6:30" x14ac:dyDescent="0.25">
      <c r="F1855" s="1"/>
      <c r="AC1855" s="3" t="str">
        <f t="shared" si="56"/>
        <v/>
      </c>
      <c r="AD1855" s="3">
        <f t="shared" si="57"/>
        <v>1</v>
      </c>
    </row>
    <row r="1856" spans="6:30" x14ac:dyDescent="0.25">
      <c r="F1856" s="1"/>
      <c r="AC1856" s="3" t="str">
        <f t="shared" si="56"/>
        <v/>
      </c>
      <c r="AD1856" s="3">
        <f t="shared" si="57"/>
        <v>1</v>
      </c>
    </row>
    <row r="1857" spans="6:30" x14ac:dyDescent="0.25">
      <c r="F1857" s="1"/>
      <c r="AC1857" s="3" t="str">
        <f t="shared" si="56"/>
        <v/>
      </c>
      <c r="AD1857" s="3">
        <f t="shared" si="57"/>
        <v>1</v>
      </c>
    </row>
    <row r="1858" spans="6:30" x14ac:dyDescent="0.25">
      <c r="F1858" s="1"/>
      <c r="AC1858" s="3" t="str">
        <f t="shared" si="56"/>
        <v/>
      </c>
      <c r="AD1858" s="3">
        <f t="shared" si="57"/>
        <v>1</v>
      </c>
    </row>
    <row r="1859" spans="6:30" x14ac:dyDescent="0.25">
      <c r="F1859" s="1"/>
      <c r="AC1859" s="3" t="str">
        <f t="shared" ref="AC1859:AC1922" si="58">LEFT(V1859,10)</f>
        <v/>
      </c>
      <c r="AD1859" s="3">
        <f t="shared" ref="AD1859:AD1922" si="59">IFERROR(IF(AC1859="Bbox Miami",0,1),"--")</f>
        <v>1</v>
      </c>
    </row>
    <row r="1860" spans="6:30" x14ac:dyDescent="0.25">
      <c r="F1860" s="1"/>
      <c r="AC1860" s="3" t="str">
        <f t="shared" si="58"/>
        <v/>
      </c>
      <c r="AD1860" s="3">
        <f t="shared" si="59"/>
        <v>1</v>
      </c>
    </row>
    <row r="1861" spans="6:30" x14ac:dyDescent="0.25">
      <c r="F1861" s="1"/>
      <c r="AC1861" s="3" t="str">
        <f t="shared" si="58"/>
        <v/>
      </c>
      <c r="AD1861" s="3">
        <f t="shared" si="59"/>
        <v>1</v>
      </c>
    </row>
    <row r="1862" spans="6:30" x14ac:dyDescent="0.25">
      <c r="F1862" s="1"/>
      <c r="AC1862" s="3" t="str">
        <f t="shared" si="58"/>
        <v/>
      </c>
      <c r="AD1862" s="3">
        <f t="shared" si="59"/>
        <v>1</v>
      </c>
    </row>
    <row r="1863" spans="6:30" x14ac:dyDescent="0.25">
      <c r="F1863" s="1"/>
      <c r="AC1863" s="3" t="str">
        <f t="shared" si="58"/>
        <v/>
      </c>
      <c r="AD1863" s="3">
        <f t="shared" si="59"/>
        <v>1</v>
      </c>
    </row>
    <row r="1864" spans="6:30" x14ac:dyDescent="0.25">
      <c r="F1864" s="1"/>
      <c r="AC1864" s="3" t="str">
        <f t="shared" si="58"/>
        <v/>
      </c>
      <c r="AD1864" s="3">
        <f t="shared" si="59"/>
        <v>1</v>
      </c>
    </row>
    <row r="1865" spans="6:30" x14ac:dyDescent="0.25">
      <c r="F1865" s="1"/>
      <c r="AC1865" s="3" t="str">
        <f t="shared" si="58"/>
        <v/>
      </c>
      <c r="AD1865" s="3">
        <f t="shared" si="59"/>
        <v>1</v>
      </c>
    </row>
    <row r="1866" spans="6:30" x14ac:dyDescent="0.25">
      <c r="F1866" s="1"/>
      <c r="AC1866" s="3" t="str">
        <f t="shared" si="58"/>
        <v/>
      </c>
      <c r="AD1866" s="3">
        <f t="shared" si="59"/>
        <v>1</v>
      </c>
    </row>
    <row r="1867" spans="6:30" x14ac:dyDescent="0.25">
      <c r="F1867" s="1"/>
      <c r="AC1867" s="3" t="str">
        <f t="shared" si="58"/>
        <v/>
      </c>
      <c r="AD1867" s="3">
        <f t="shared" si="59"/>
        <v>1</v>
      </c>
    </row>
    <row r="1868" spans="6:30" x14ac:dyDescent="0.25">
      <c r="F1868" s="1"/>
      <c r="AC1868" s="3" t="str">
        <f t="shared" si="58"/>
        <v/>
      </c>
      <c r="AD1868" s="3">
        <f t="shared" si="59"/>
        <v>1</v>
      </c>
    </row>
    <row r="1869" spans="6:30" x14ac:dyDescent="0.25">
      <c r="F1869" s="1"/>
      <c r="AC1869" s="3" t="str">
        <f t="shared" si="58"/>
        <v/>
      </c>
      <c r="AD1869" s="3">
        <f t="shared" si="59"/>
        <v>1</v>
      </c>
    </row>
    <row r="1870" spans="6:30" x14ac:dyDescent="0.25">
      <c r="F1870" s="1"/>
      <c r="AC1870" s="3" t="str">
        <f t="shared" si="58"/>
        <v/>
      </c>
      <c r="AD1870" s="3">
        <f t="shared" si="59"/>
        <v>1</v>
      </c>
    </row>
    <row r="1871" spans="6:30" x14ac:dyDescent="0.25">
      <c r="F1871" s="1"/>
      <c r="AC1871" s="3" t="str">
        <f t="shared" si="58"/>
        <v/>
      </c>
      <c r="AD1871" s="3">
        <f t="shared" si="59"/>
        <v>1</v>
      </c>
    </row>
    <row r="1872" spans="6:30" x14ac:dyDescent="0.25">
      <c r="F1872" s="1"/>
      <c r="AC1872" s="3" t="str">
        <f t="shared" si="58"/>
        <v/>
      </c>
      <c r="AD1872" s="3">
        <f t="shared" si="59"/>
        <v>1</v>
      </c>
    </row>
    <row r="1873" spans="6:30" x14ac:dyDescent="0.25">
      <c r="F1873" s="1"/>
      <c r="AC1873" s="3" t="str">
        <f t="shared" si="58"/>
        <v/>
      </c>
      <c r="AD1873" s="3">
        <f t="shared" si="59"/>
        <v>1</v>
      </c>
    </row>
    <row r="1874" spans="6:30" x14ac:dyDescent="0.25">
      <c r="F1874" s="1"/>
      <c r="AC1874" s="3" t="str">
        <f t="shared" si="58"/>
        <v/>
      </c>
      <c r="AD1874" s="3">
        <f t="shared" si="59"/>
        <v>1</v>
      </c>
    </row>
    <row r="1875" spans="6:30" x14ac:dyDescent="0.25">
      <c r="F1875" s="1"/>
      <c r="AC1875" s="3" t="str">
        <f t="shared" si="58"/>
        <v/>
      </c>
      <c r="AD1875" s="3">
        <f t="shared" si="59"/>
        <v>1</v>
      </c>
    </row>
    <row r="1876" spans="6:30" x14ac:dyDescent="0.25">
      <c r="F1876" s="1"/>
      <c r="AC1876" s="3" t="str">
        <f t="shared" si="58"/>
        <v/>
      </c>
      <c r="AD1876" s="3">
        <f t="shared" si="59"/>
        <v>1</v>
      </c>
    </row>
    <row r="1877" spans="6:30" x14ac:dyDescent="0.25">
      <c r="F1877" s="1"/>
      <c r="AC1877" s="3" t="str">
        <f t="shared" si="58"/>
        <v/>
      </c>
      <c r="AD1877" s="3">
        <f t="shared" si="59"/>
        <v>1</v>
      </c>
    </row>
    <row r="1878" spans="6:30" x14ac:dyDescent="0.25">
      <c r="F1878" s="1"/>
      <c r="AC1878" s="3" t="str">
        <f t="shared" si="58"/>
        <v/>
      </c>
      <c r="AD1878" s="3">
        <f t="shared" si="59"/>
        <v>1</v>
      </c>
    </row>
    <row r="1879" spans="6:30" x14ac:dyDescent="0.25">
      <c r="F1879" s="1"/>
      <c r="AC1879" s="3" t="str">
        <f t="shared" si="58"/>
        <v/>
      </c>
      <c r="AD1879" s="3">
        <f t="shared" si="59"/>
        <v>1</v>
      </c>
    </row>
    <row r="1880" spans="6:30" x14ac:dyDescent="0.25">
      <c r="F1880" s="1"/>
      <c r="AC1880" s="3" t="str">
        <f t="shared" si="58"/>
        <v/>
      </c>
      <c r="AD1880" s="3">
        <f t="shared" si="59"/>
        <v>1</v>
      </c>
    </row>
    <row r="1881" spans="6:30" x14ac:dyDescent="0.25">
      <c r="F1881" s="1"/>
      <c r="AC1881" s="3" t="str">
        <f t="shared" si="58"/>
        <v/>
      </c>
      <c r="AD1881" s="3">
        <f t="shared" si="59"/>
        <v>1</v>
      </c>
    </row>
    <row r="1882" spans="6:30" x14ac:dyDescent="0.25">
      <c r="F1882" s="1"/>
      <c r="AC1882" s="3" t="str">
        <f t="shared" si="58"/>
        <v/>
      </c>
      <c r="AD1882" s="3">
        <f t="shared" si="59"/>
        <v>1</v>
      </c>
    </row>
    <row r="1883" spans="6:30" x14ac:dyDescent="0.25">
      <c r="F1883" s="1"/>
      <c r="AC1883" s="3" t="str">
        <f t="shared" si="58"/>
        <v/>
      </c>
      <c r="AD1883" s="3">
        <f t="shared" si="59"/>
        <v>1</v>
      </c>
    </row>
    <row r="1884" spans="6:30" x14ac:dyDescent="0.25">
      <c r="F1884" s="1"/>
      <c r="AC1884" s="3" t="str">
        <f t="shared" si="58"/>
        <v/>
      </c>
      <c r="AD1884" s="3">
        <f t="shared" si="59"/>
        <v>1</v>
      </c>
    </row>
    <row r="1885" spans="6:30" x14ac:dyDescent="0.25">
      <c r="F1885" s="1"/>
      <c r="AC1885" s="3" t="str">
        <f t="shared" si="58"/>
        <v/>
      </c>
      <c r="AD1885" s="3">
        <f t="shared" si="59"/>
        <v>1</v>
      </c>
    </row>
    <row r="1886" spans="6:30" x14ac:dyDescent="0.25">
      <c r="F1886" s="1"/>
      <c r="AC1886" s="3" t="str">
        <f t="shared" si="58"/>
        <v/>
      </c>
      <c r="AD1886" s="3">
        <f t="shared" si="59"/>
        <v>1</v>
      </c>
    </row>
    <row r="1887" spans="6:30" x14ac:dyDescent="0.25">
      <c r="F1887" s="1"/>
      <c r="AC1887" s="3" t="str">
        <f t="shared" si="58"/>
        <v/>
      </c>
      <c r="AD1887" s="3">
        <f t="shared" si="59"/>
        <v>1</v>
      </c>
    </row>
    <row r="1888" spans="6:30" x14ac:dyDescent="0.25">
      <c r="F1888" s="1"/>
      <c r="AC1888" s="3" t="str">
        <f t="shared" si="58"/>
        <v/>
      </c>
      <c r="AD1888" s="3">
        <f t="shared" si="59"/>
        <v>1</v>
      </c>
    </row>
    <row r="1889" spans="6:30" x14ac:dyDescent="0.25">
      <c r="F1889" s="1"/>
      <c r="AC1889" s="3" t="str">
        <f t="shared" si="58"/>
        <v/>
      </c>
      <c r="AD1889" s="3">
        <f t="shared" si="59"/>
        <v>1</v>
      </c>
    </row>
    <row r="1890" spans="6:30" x14ac:dyDescent="0.25">
      <c r="F1890" s="1"/>
      <c r="AC1890" s="3" t="str">
        <f t="shared" si="58"/>
        <v/>
      </c>
      <c r="AD1890" s="3">
        <f t="shared" si="59"/>
        <v>1</v>
      </c>
    </row>
    <row r="1891" spans="6:30" x14ac:dyDescent="0.25">
      <c r="F1891" s="1"/>
      <c r="AC1891" s="3" t="str">
        <f t="shared" si="58"/>
        <v/>
      </c>
      <c r="AD1891" s="3">
        <f t="shared" si="59"/>
        <v>1</v>
      </c>
    </row>
    <row r="1892" spans="6:30" x14ac:dyDescent="0.25">
      <c r="F1892" s="1"/>
      <c r="AC1892" s="3" t="str">
        <f t="shared" si="58"/>
        <v/>
      </c>
      <c r="AD1892" s="3">
        <f t="shared" si="59"/>
        <v>1</v>
      </c>
    </row>
    <row r="1893" spans="6:30" x14ac:dyDescent="0.25">
      <c r="F1893" s="1"/>
      <c r="AC1893" s="3" t="str">
        <f t="shared" si="58"/>
        <v/>
      </c>
      <c r="AD1893" s="3">
        <f t="shared" si="59"/>
        <v>1</v>
      </c>
    </row>
    <row r="1894" spans="6:30" x14ac:dyDescent="0.25">
      <c r="F1894" s="1"/>
      <c r="AC1894" s="3" t="str">
        <f t="shared" si="58"/>
        <v/>
      </c>
      <c r="AD1894" s="3">
        <f t="shared" si="59"/>
        <v>1</v>
      </c>
    </row>
    <row r="1895" spans="6:30" x14ac:dyDescent="0.25">
      <c r="F1895" s="1"/>
      <c r="AC1895" s="3" t="str">
        <f t="shared" si="58"/>
        <v/>
      </c>
      <c r="AD1895" s="3">
        <f t="shared" si="59"/>
        <v>1</v>
      </c>
    </row>
    <row r="1896" spans="6:30" x14ac:dyDescent="0.25">
      <c r="F1896" s="1"/>
      <c r="AC1896" s="3" t="str">
        <f t="shared" si="58"/>
        <v/>
      </c>
      <c r="AD1896" s="3">
        <f t="shared" si="59"/>
        <v>1</v>
      </c>
    </row>
    <row r="1897" spans="6:30" x14ac:dyDescent="0.25">
      <c r="F1897" s="1"/>
      <c r="AC1897" s="3" t="str">
        <f t="shared" si="58"/>
        <v/>
      </c>
      <c r="AD1897" s="3">
        <f t="shared" si="59"/>
        <v>1</v>
      </c>
    </row>
    <row r="1898" spans="6:30" x14ac:dyDescent="0.25">
      <c r="F1898" s="1"/>
      <c r="AC1898" s="3" t="str">
        <f t="shared" si="58"/>
        <v/>
      </c>
      <c r="AD1898" s="3">
        <f t="shared" si="59"/>
        <v>1</v>
      </c>
    </row>
    <row r="1899" spans="6:30" x14ac:dyDescent="0.25">
      <c r="F1899" s="1"/>
      <c r="AC1899" s="3" t="str">
        <f t="shared" si="58"/>
        <v/>
      </c>
      <c r="AD1899" s="3">
        <f t="shared" si="59"/>
        <v>1</v>
      </c>
    </row>
    <row r="1900" spans="6:30" x14ac:dyDescent="0.25">
      <c r="F1900" s="1"/>
      <c r="AC1900" s="3" t="str">
        <f t="shared" si="58"/>
        <v/>
      </c>
      <c r="AD1900" s="3">
        <f t="shared" si="59"/>
        <v>1</v>
      </c>
    </row>
    <row r="1901" spans="6:30" x14ac:dyDescent="0.25">
      <c r="F1901" s="1"/>
      <c r="AC1901" s="3" t="str">
        <f t="shared" si="58"/>
        <v/>
      </c>
      <c r="AD1901" s="3">
        <f t="shared" si="59"/>
        <v>1</v>
      </c>
    </row>
    <row r="1902" spans="6:30" x14ac:dyDescent="0.25">
      <c r="F1902" s="1"/>
      <c r="AC1902" s="3" t="str">
        <f t="shared" si="58"/>
        <v/>
      </c>
      <c r="AD1902" s="3">
        <f t="shared" si="59"/>
        <v>1</v>
      </c>
    </row>
    <row r="1903" spans="6:30" x14ac:dyDescent="0.25">
      <c r="F1903" s="1"/>
      <c r="AC1903" s="3" t="str">
        <f t="shared" si="58"/>
        <v/>
      </c>
      <c r="AD1903" s="3">
        <f t="shared" si="59"/>
        <v>1</v>
      </c>
    </row>
    <row r="1904" spans="6:30" x14ac:dyDescent="0.25">
      <c r="F1904" s="1"/>
      <c r="AC1904" s="3" t="str">
        <f t="shared" si="58"/>
        <v/>
      </c>
      <c r="AD1904" s="3">
        <f t="shared" si="59"/>
        <v>1</v>
      </c>
    </row>
    <row r="1905" spans="6:30" x14ac:dyDescent="0.25">
      <c r="F1905" s="1"/>
      <c r="AC1905" s="3" t="str">
        <f t="shared" si="58"/>
        <v/>
      </c>
      <c r="AD1905" s="3">
        <f t="shared" si="59"/>
        <v>1</v>
      </c>
    </row>
    <row r="1906" spans="6:30" x14ac:dyDescent="0.25">
      <c r="F1906" s="1"/>
      <c r="AC1906" s="3" t="str">
        <f t="shared" si="58"/>
        <v/>
      </c>
      <c r="AD1906" s="3">
        <f t="shared" si="59"/>
        <v>1</v>
      </c>
    </row>
    <row r="1907" spans="6:30" x14ac:dyDescent="0.25">
      <c r="F1907" s="1"/>
      <c r="AC1907" s="3" t="str">
        <f t="shared" si="58"/>
        <v/>
      </c>
      <c r="AD1907" s="3">
        <f t="shared" si="59"/>
        <v>1</v>
      </c>
    </row>
    <row r="1908" spans="6:30" x14ac:dyDescent="0.25">
      <c r="F1908" s="1"/>
      <c r="AC1908" s="3" t="str">
        <f t="shared" si="58"/>
        <v/>
      </c>
      <c r="AD1908" s="3">
        <f t="shared" si="59"/>
        <v>1</v>
      </c>
    </row>
    <row r="1909" spans="6:30" x14ac:dyDescent="0.25">
      <c r="F1909" s="1"/>
      <c r="AC1909" s="3" t="str">
        <f t="shared" si="58"/>
        <v/>
      </c>
      <c r="AD1909" s="3">
        <f t="shared" si="59"/>
        <v>1</v>
      </c>
    </row>
    <row r="1910" spans="6:30" x14ac:dyDescent="0.25">
      <c r="F1910" s="1"/>
      <c r="AC1910" s="3" t="str">
        <f t="shared" si="58"/>
        <v/>
      </c>
      <c r="AD1910" s="3">
        <f t="shared" si="59"/>
        <v>1</v>
      </c>
    </row>
    <row r="1911" spans="6:30" x14ac:dyDescent="0.25">
      <c r="F1911" s="1"/>
      <c r="AC1911" s="3" t="str">
        <f t="shared" si="58"/>
        <v/>
      </c>
      <c r="AD1911" s="3">
        <f t="shared" si="59"/>
        <v>1</v>
      </c>
    </row>
    <row r="1912" spans="6:30" x14ac:dyDescent="0.25">
      <c r="F1912" s="1"/>
      <c r="AC1912" s="3" t="str">
        <f t="shared" si="58"/>
        <v/>
      </c>
      <c r="AD1912" s="3">
        <f t="shared" si="59"/>
        <v>1</v>
      </c>
    </row>
    <row r="1913" spans="6:30" x14ac:dyDescent="0.25">
      <c r="F1913" s="1"/>
      <c r="AC1913" s="3" t="str">
        <f t="shared" si="58"/>
        <v/>
      </c>
      <c r="AD1913" s="3">
        <f t="shared" si="59"/>
        <v>1</v>
      </c>
    </row>
    <row r="1914" spans="6:30" x14ac:dyDescent="0.25">
      <c r="F1914" s="1"/>
      <c r="AC1914" s="3" t="str">
        <f t="shared" si="58"/>
        <v/>
      </c>
      <c r="AD1914" s="3">
        <f t="shared" si="59"/>
        <v>1</v>
      </c>
    </row>
    <row r="1915" spans="6:30" x14ac:dyDescent="0.25">
      <c r="F1915" s="1"/>
      <c r="AC1915" s="3" t="str">
        <f t="shared" si="58"/>
        <v/>
      </c>
      <c r="AD1915" s="3">
        <f t="shared" si="59"/>
        <v>1</v>
      </c>
    </row>
    <row r="1916" spans="6:30" x14ac:dyDescent="0.25">
      <c r="F1916" s="1"/>
      <c r="AC1916" s="3" t="str">
        <f t="shared" si="58"/>
        <v/>
      </c>
      <c r="AD1916" s="3">
        <f t="shared" si="59"/>
        <v>1</v>
      </c>
    </row>
    <row r="1917" spans="6:30" x14ac:dyDescent="0.25">
      <c r="F1917" s="1"/>
      <c r="AC1917" s="3" t="str">
        <f t="shared" si="58"/>
        <v/>
      </c>
      <c r="AD1917" s="3">
        <f t="shared" si="59"/>
        <v>1</v>
      </c>
    </row>
    <row r="1918" spans="6:30" x14ac:dyDescent="0.25">
      <c r="F1918" s="1"/>
      <c r="AC1918" s="3" t="str">
        <f t="shared" si="58"/>
        <v/>
      </c>
      <c r="AD1918" s="3">
        <f t="shared" si="59"/>
        <v>1</v>
      </c>
    </row>
    <row r="1919" spans="6:30" x14ac:dyDescent="0.25">
      <c r="F1919" s="1"/>
      <c r="AC1919" s="3" t="str">
        <f t="shared" si="58"/>
        <v/>
      </c>
      <c r="AD1919" s="3">
        <f t="shared" si="59"/>
        <v>1</v>
      </c>
    </row>
    <row r="1920" spans="6:30" x14ac:dyDescent="0.25">
      <c r="F1920" s="1"/>
      <c r="AC1920" s="3" t="str">
        <f t="shared" si="58"/>
        <v/>
      </c>
      <c r="AD1920" s="3">
        <f t="shared" si="59"/>
        <v>1</v>
      </c>
    </row>
    <row r="1921" spans="6:30" x14ac:dyDescent="0.25">
      <c r="F1921" s="1"/>
      <c r="AC1921" s="3" t="str">
        <f t="shared" si="58"/>
        <v/>
      </c>
      <c r="AD1921" s="3">
        <f t="shared" si="59"/>
        <v>1</v>
      </c>
    </row>
    <row r="1922" spans="6:30" x14ac:dyDescent="0.25">
      <c r="F1922" s="1"/>
      <c r="AC1922" s="3" t="str">
        <f t="shared" si="58"/>
        <v/>
      </c>
      <c r="AD1922" s="3">
        <f t="shared" si="59"/>
        <v>1</v>
      </c>
    </row>
    <row r="1923" spans="6:30" x14ac:dyDescent="0.25">
      <c r="F1923" s="1"/>
      <c r="AC1923" s="3" t="str">
        <f t="shared" ref="AC1923:AC1986" si="60">LEFT(V1923,10)</f>
        <v/>
      </c>
      <c r="AD1923" s="3">
        <f t="shared" ref="AD1923:AD1986" si="61">IFERROR(IF(AC1923="Bbox Miami",0,1),"--")</f>
        <v>1</v>
      </c>
    </row>
    <row r="1924" spans="6:30" x14ac:dyDescent="0.25">
      <c r="F1924" s="1"/>
      <c r="AC1924" s="3" t="str">
        <f t="shared" si="60"/>
        <v/>
      </c>
      <c r="AD1924" s="3">
        <f t="shared" si="61"/>
        <v>1</v>
      </c>
    </row>
    <row r="1925" spans="6:30" x14ac:dyDescent="0.25">
      <c r="F1925" s="1"/>
      <c r="AC1925" s="3" t="str">
        <f t="shared" si="60"/>
        <v/>
      </c>
      <c r="AD1925" s="3">
        <f t="shared" si="61"/>
        <v>1</v>
      </c>
    </row>
    <row r="1926" spans="6:30" x14ac:dyDescent="0.25">
      <c r="F1926" s="1"/>
      <c r="AC1926" s="3" t="str">
        <f t="shared" si="60"/>
        <v/>
      </c>
      <c r="AD1926" s="3">
        <f t="shared" si="61"/>
        <v>1</v>
      </c>
    </row>
    <row r="1927" spans="6:30" x14ac:dyDescent="0.25">
      <c r="F1927" s="1"/>
      <c r="AC1927" s="3" t="str">
        <f t="shared" si="60"/>
        <v/>
      </c>
      <c r="AD1927" s="3">
        <f t="shared" si="61"/>
        <v>1</v>
      </c>
    </row>
    <row r="1928" spans="6:30" x14ac:dyDescent="0.25">
      <c r="F1928" s="1"/>
      <c r="AC1928" s="3" t="str">
        <f t="shared" si="60"/>
        <v/>
      </c>
      <c r="AD1928" s="3">
        <f t="shared" si="61"/>
        <v>1</v>
      </c>
    </row>
    <row r="1929" spans="6:30" x14ac:dyDescent="0.25">
      <c r="F1929" s="1"/>
      <c r="AC1929" s="3" t="str">
        <f t="shared" si="60"/>
        <v/>
      </c>
      <c r="AD1929" s="3">
        <f t="shared" si="61"/>
        <v>1</v>
      </c>
    </row>
    <row r="1930" spans="6:30" x14ac:dyDescent="0.25">
      <c r="F1930" s="1"/>
      <c r="AC1930" s="3" t="str">
        <f t="shared" si="60"/>
        <v/>
      </c>
      <c r="AD1930" s="3">
        <f t="shared" si="61"/>
        <v>1</v>
      </c>
    </row>
    <row r="1931" spans="6:30" x14ac:dyDescent="0.25">
      <c r="F1931" s="1"/>
      <c r="AC1931" s="3" t="str">
        <f t="shared" si="60"/>
        <v/>
      </c>
      <c r="AD1931" s="3">
        <f t="shared" si="61"/>
        <v>1</v>
      </c>
    </row>
    <row r="1932" spans="6:30" x14ac:dyDescent="0.25">
      <c r="F1932" s="1"/>
      <c r="AC1932" s="3" t="str">
        <f t="shared" si="60"/>
        <v/>
      </c>
      <c r="AD1932" s="3">
        <f t="shared" si="61"/>
        <v>1</v>
      </c>
    </row>
    <row r="1933" spans="6:30" x14ac:dyDescent="0.25">
      <c r="F1933" s="1"/>
      <c r="AC1933" s="3" t="str">
        <f t="shared" si="60"/>
        <v/>
      </c>
      <c r="AD1933" s="3">
        <f t="shared" si="61"/>
        <v>1</v>
      </c>
    </row>
    <row r="1934" spans="6:30" x14ac:dyDescent="0.25">
      <c r="F1934" s="1"/>
      <c r="AC1934" s="3" t="str">
        <f t="shared" si="60"/>
        <v/>
      </c>
      <c r="AD1934" s="3">
        <f t="shared" si="61"/>
        <v>1</v>
      </c>
    </row>
    <row r="1935" spans="6:30" x14ac:dyDescent="0.25">
      <c r="F1935" s="1"/>
      <c r="AC1935" s="3" t="str">
        <f t="shared" si="60"/>
        <v/>
      </c>
      <c r="AD1935" s="3">
        <f t="shared" si="61"/>
        <v>1</v>
      </c>
    </row>
    <row r="1936" spans="6:30" x14ac:dyDescent="0.25">
      <c r="F1936" s="1"/>
      <c r="AC1936" s="3" t="str">
        <f t="shared" si="60"/>
        <v/>
      </c>
      <c r="AD1936" s="3">
        <f t="shared" si="61"/>
        <v>1</v>
      </c>
    </row>
    <row r="1937" spans="6:30" x14ac:dyDescent="0.25">
      <c r="F1937" s="1"/>
      <c r="AC1937" s="3" t="str">
        <f t="shared" si="60"/>
        <v/>
      </c>
      <c r="AD1937" s="3">
        <f t="shared" si="61"/>
        <v>1</v>
      </c>
    </row>
    <row r="1938" spans="6:30" x14ac:dyDescent="0.25">
      <c r="F1938" s="1"/>
      <c r="AC1938" s="3" t="str">
        <f t="shared" si="60"/>
        <v/>
      </c>
      <c r="AD1938" s="3">
        <f t="shared" si="61"/>
        <v>1</v>
      </c>
    </row>
    <row r="1939" spans="6:30" x14ac:dyDescent="0.25">
      <c r="F1939" s="1"/>
      <c r="AC1939" s="3" t="str">
        <f t="shared" si="60"/>
        <v/>
      </c>
      <c r="AD1939" s="3">
        <f t="shared" si="61"/>
        <v>1</v>
      </c>
    </row>
    <row r="1940" spans="6:30" x14ac:dyDescent="0.25">
      <c r="F1940" s="1"/>
      <c r="AC1940" s="3" t="str">
        <f t="shared" si="60"/>
        <v/>
      </c>
      <c r="AD1940" s="3">
        <f t="shared" si="61"/>
        <v>1</v>
      </c>
    </row>
    <row r="1941" spans="6:30" x14ac:dyDescent="0.25">
      <c r="F1941" s="1"/>
      <c r="AC1941" s="3" t="str">
        <f t="shared" si="60"/>
        <v/>
      </c>
      <c r="AD1941" s="3">
        <f t="shared" si="61"/>
        <v>1</v>
      </c>
    </row>
    <row r="1942" spans="6:30" x14ac:dyDescent="0.25">
      <c r="F1942" s="1"/>
      <c r="AC1942" s="3" t="str">
        <f t="shared" si="60"/>
        <v/>
      </c>
      <c r="AD1942" s="3">
        <f t="shared" si="61"/>
        <v>1</v>
      </c>
    </row>
    <row r="1943" spans="6:30" x14ac:dyDescent="0.25">
      <c r="F1943" s="1"/>
      <c r="AC1943" s="3" t="str">
        <f t="shared" si="60"/>
        <v/>
      </c>
      <c r="AD1943" s="3">
        <f t="shared" si="61"/>
        <v>1</v>
      </c>
    </row>
    <row r="1944" spans="6:30" x14ac:dyDescent="0.25">
      <c r="F1944" s="1"/>
      <c r="AC1944" s="3" t="str">
        <f t="shared" si="60"/>
        <v/>
      </c>
      <c r="AD1944" s="3">
        <f t="shared" si="61"/>
        <v>1</v>
      </c>
    </row>
    <row r="1945" spans="6:30" x14ac:dyDescent="0.25">
      <c r="F1945" s="1"/>
      <c r="AC1945" s="3" t="str">
        <f t="shared" si="60"/>
        <v/>
      </c>
      <c r="AD1945" s="3">
        <f t="shared" si="61"/>
        <v>1</v>
      </c>
    </row>
    <row r="1946" spans="6:30" x14ac:dyDescent="0.25">
      <c r="F1946" s="1"/>
      <c r="AC1946" s="3" t="str">
        <f t="shared" si="60"/>
        <v/>
      </c>
      <c r="AD1946" s="3">
        <f t="shared" si="61"/>
        <v>1</v>
      </c>
    </row>
    <row r="1947" spans="6:30" x14ac:dyDescent="0.25">
      <c r="F1947" s="1"/>
      <c r="AC1947" s="3" t="str">
        <f t="shared" si="60"/>
        <v/>
      </c>
      <c r="AD1947" s="3">
        <f t="shared" si="61"/>
        <v>1</v>
      </c>
    </row>
    <row r="1948" spans="6:30" x14ac:dyDescent="0.25">
      <c r="F1948" s="1"/>
      <c r="AC1948" s="3" t="str">
        <f t="shared" si="60"/>
        <v/>
      </c>
      <c r="AD1948" s="3">
        <f t="shared" si="61"/>
        <v>1</v>
      </c>
    </row>
    <row r="1949" spans="6:30" x14ac:dyDescent="0.25">
      <c r="F1949" s="1"/>
      <c r="AC1949" s="3" t="str">
        <f t="shared" si="60"/>
        <v/>
      </c>
      <c r="AD1949" s="3">
        <f t="shared" si="61"/>
        <v>1</v>
      </c>
    </row>
    <row r="1950" spans="6:30" x14ac:dyDescent="0.25">
      <c r="F1950" s="1"/>
      <c r="AC1950" s="3" t="str">
        <f t="shared" si="60"/>
        <v/>
      </c>
      <c r="AD1950" s="3">
        <f t="shared" si="61"/>
        <v>1</v>
      </c>
    </row>
    <row r="1951" spans="6:30" x14ac:dyDescent="0.25">
      <c r="F1951" s="1"/>
      <c r="AC1951" s="3" t="str">
        <f t="shared" si="60"/>
        <v/>
      </c>
      <c r="AD1951" s="3">
        <f t="shared" si="61"/>
        <v>1</v>
      </c>
    </row>
    <row r="1952" spans="6:30" x14ac:dyDescent="0.25">
      <c r="F1952" s="1"/>
      <c r="AC1952" s="3" t="str">
        <f t="shared" si="60"/>
        <v/>
      </c>
      <c r="AD1952" s="3">
        <f t="shared" si="61"/>
        <v>1</v>
      </c>
    </row>
    <row r="1953" spans="6:30" x14ac:dyDescent="0.25">
      <c r="F1953" s="1"/>
      <c r="AC1953" s="3" t="str">
        <f t="shared" si="60"/>
        <v/>
      </c>
      <c r="AD1953" s="3">
        <f t="shared" si="61"/>
        <v>1</v>
      </c>
    </row>
    <row r="1954" spans="6:30" x14ac:dyDescent="0.25">
      <c r="F1954" s="1"/>
      <c r="AC1954" s="3" t="str">
        <f t="shared" si="60"/>
        <v/>
      </c>
      <c r="AD1954" s="3">
        <f t="shared" si="61"/>
        <v>1</v>
      </c>
    </row>
    <row r="1955" spans="6:30" x14ac:dyDescent="0.25">
      <c r="F1955" s="1"/>
      <c r="AC1955" s="3" t="str">
        <f t="shared" si="60"/>
        <v/>
      </c>
      <c r="AD1955" s="3">
        <f t="shared" si="61"/>
        <v>1</v>
      </c>
    </row>
    <row r="1956" spans="6:30" x14ac:dyDescent="0.25">
      <c r="F1956" s="1"/>
      <c r="AC1956" s="3" t="str">
        <f t="shared" si="60"/>
        <v/>
      </c>
      <c r="AD1956" s="3">
        <f t="shared" si="61"/>
        <v>1</v>
      </c>
    </row>
    <row r="1957" spans="6:30" x14ac:dyDescent="0.25">
      <c r="F1957" s="1"/>
      <c r="AC1957" s="3" t="str">
        <f t="shared" si="60"/>
        <v/>
      </c>
      <c r="AD1957" s="3">
        <f t="shared" si="61"/>
        <v>1</v>
      </c>
    </row>
    <row r="1958" spans="6:30" x14ac:dyDescent="0.25">
      <c r="F1958" s="1"/>
      <c r="AC1958" s="3" t="str">
        <f t="shared" si="60"/>
        <v/>
      </c>
      <c r="AD1958" s="3">
        <f t="shared" si="61"/>
        <v>1</v>
      </c>
    </row>
    <row r="1959" spans="6:30" x14ac:dyDescent="0.25">
      <c r="F1959" s="1"/>
      <c r="AC1959" s="3" t="str">
        <f t="shared" si="60"/>
        <v/>
      </c>
      <c r="AD1959" s="3">
        <f t="shared" si="61"/>
        <v>1</v>
      </c>
    </row>
    <row r="1960" spans="6:30" x14ac:dyDescent="0.25">
      <c r="F1960" s="1"/>
      <c r="AC1960" s="3" t="str">
        <f t="shared" si="60"/>
        <v/>
      </c>
      <c r="AD1960" s="3">
        <f t="shared" si="61"/>
        <v>1</v>
      </c>
    </row>
    <row r="1961" spans="6:30" x14ac:dyDescent="0.25">
      <c r="F1961" s="1"/>
      <c r="AC1961" s="3" t="str">
        <f t="shared" si="60"/>
        <v/>
      </c>
      <c r="AD1961" s="3">
        <f t="shared" si="61"/>
        <v>1</v>
      </c>
    </row>
    <row r="1962" spans="6:30" x14ac:dyDescent="0.25">
      <c r="F1962" s="1"/>
      <c r="AC1962" s="3" t="str">
        <f t="shared" si="60"/>
        <v/>
      </c>
      <c r="AD1962" s="3">
        <f t="shared" si="61"/>
        <v>1</v>
      </c>
    </row>
    <row r="1963" spans="6:30" x14ac:dyDescent="0.25">
      <c r="F1963" s="1"/>
      <c r="AC1963" s="3" t="str">
        <f t="shared" si="60"/>
        <v/>
      </c>
      <c r="AD1963" s="3">
        <f t="shared" si="61"/>
        <v>1</v>
      </c>
    </row>
    <row r="1964" spans="6:30" x14ac:dyDescent="0.25">
      <c r="F1964" s="1"/>
      <c r="AC1964" s="3" t="str">
        <f t="shared" si="60"/>
        <v/>
      </c>
      <c r="AD1964" s="3">
        <f t="shared" si="61"/>
        <v>1</v>
      </c>
    </row>
    <row r="1965" spans="6:30" x14ac:dyDescent="0.25">
      <c r="F1965" s="1"/>
      <c r="AC1965" s="3" t="str">
        <f t="shared" si="60"/>
        <v/>
      </c>
      <c r="AD1965" s="3">
        <f t="shared" si="61"/>
        <v>1</v>
      </c>
    </row>
    <row r="1966" spans="6:30" x14ac:dyDescent="0.25">
      <c r="F1966" s="1"/>
      <c r="AC1966" s="3" t="str">
        <f t="shared" si="60"/>
        <v/>
      </c>
      <c r="AD1966" s="3">
        <f t="shared" si="61"/>
        <v>1</v>
      </c>
    </row>
    <row r="1967" spans="6:30" x14ac:dyDescent="0.25">
      <c r="F1967" s="1"/>
      <c r="AC1967" s="3" t="str">
        <f t="shared" si="60"/>
        <v/>
      </c>
      <c r="AD1967" s="3">
        <f t="shared" si="61"/>
        <v>1</v>
      </c>
    </row>
    <row r="1968" spans="6:30" x14ac:dyDescent="0.25">
      <c r="F1968" s="1"/>
      <c r="AC1968" s="3" t="str">
        <f t="shared" si="60"/>
        <v/>
      </c>
      <c r="AD1968" s="3">
        <f t="shared" si="61"/>
        <v>1</v>
      </c>
    </row>
    <row r="1969" spans="6:30" x14ac:dyDescent="0.25">
      <c r="F1969" s="1"/>
      <c r="AC1969" s="3" t="str">
        <f t="shared" si="60"/>
        <v/>
      </c>
      <c r="AD1969" s="3">
        <f t="shared" si="61"/>
        <v>1</v>
      </c>
    </row>
    <row r="1970" spans="6:30" x14ac:dyDescent="0.25">
      <c r="F1970" s="1"/>
      <c r="AC1970" s="3" t="str">
        <f t="shared" si="60"/>
        <v/>
      </c>
      <c r="AD1970" s="3">
        <f t="shared" si="61"/>
        <v>1</v>
      </c>
    </row>
    <row r="1971" spans="6:30" x14ac:dyDescent="0.25">
      <c r="F1971" s="1"/>
      <c r="AC1971" s="3" t="str">
        <f t="shared" si="60"/>
        <v/>
      </c>
      <c r="AD1971" s="3">
        <f t="shared" si="61"/>
        <v>1</v>
      </c>
    </row>
    <row r="1972" spans="6:30" x14ac:dyDescent="0.25">
      <c r="F1972" s="1"/>
      <c r="AC1972" s="3" t="str">
        <f t="shared" si="60"/>
        <v/>
      </c>
      <c r="AD1972" s="3">
        <f t="shared" si="61"/>
        <v>1</v>
      </c>
    </row>
    <row r="1973" spans="6:30" x14ac:dyDescent="0.25">
      <c r="F1973" s="1"/>
      <c r="AC1973" s="3" t="str">
        <f t="shared" si="60"/>
        <v/>
      </c>
      <c r="AD1973" s="3">
        <f t="shared" si="61"/>
        <v>1</v>
      </c>
    </row>
    <row r="1974" spans="6:30" x14ac:dyDescent="0.25">
      <c r="F1974" s="1"/>
      <c r="AC1974" s="3" t="str">
        <f t="shared" si="60"/>
        <v/>
      </c>
      <c r="AD1974" s="3">
        <f t="shared" si="61"/>
        <v>1</v>
      </c>
    </row>
    <row r="1975" spans="6:30" x14ac:dyDescent="0.25">
      <c r="F1975" s="1"/>
      <c r="AC1975" s="3" t="str">
        <f t="shared" si="60"/>
        <v/>
      </c>
      <c r="AD1975" s="3">
        <f t="shared" si="61"/>
        <v>1</v>
      </c>
    </row>
    <row r="1976" spans="6:30" x14ac:dyDescent="0.25">
      <c r="F1976" s="1"/>
      <c r="AC1976" s="3" t="str">
        <f t="shared" si="60"/>
        <v/>
      </c>
      <c r="AD1976" s="3">
        <f t="shared" si="61"/>
        <v>1</v>
      </c>
    </row>
    <row r="1977" spans="6:30" x14ac:dyDescent="0.25">
      <c r="F1977" s="1"/>
      <c r="AC1977" s="3" t="str">
        <f t="shared" si="60"/>
        <v/>
      </c>
      <c r="AD1977" s="3">
        <f t="shared" si="61"/>
        <v>1</v>
      </c>
    </row>
    <row r="1978" spans="6:30" x14ac:dyDescent="0.25">
      <c r="F1978" s="1"/>
      <c r="AC1978" s="3" t="str">
        <f t="shared" si="60"/>
        <v/>
      </c>
      <c r="AD1978" s="3">
        <f t="shared" si="61"/>
        <v>1</v>
      </c>
    </row>
    <row r="1979" spans="6:30" x14ac:dyDescent="0.25">
      <c r="F1979" s="1"/>
      <c r="AC1979" s="3" t="str">
        <f t="shared" si="60"/>
        <v/>
      </c>
      <c r="AD1979" s="3">
        <f t="shared" si="61"/>
        <v>1</v>
      </c>
    </row>
    <row r="1980" spans="6:30" x14ac:dyDescent="0.25">
      <c r="F1980" s="1"/>
      <c r="AC1980" s="3" t="str">
        <f t="shared" si="60"/>
        <v/>
      </c>
      <c r="AD1980" s="3">
        <f t="shared" si="61"/>
        <v>1</v>
      </c>
    </row>
    <row r="1981" spans="6:30" x14ac:dyDescent="0.25">
      <c r="F1981" s="1"/>
      <c r="AC1981" s="3" t="str">
        <f t="shared" si="60"/>
        <v/>
      </c>
      <c r="AD1981" s="3">
        <f t="shared" si="61"/>
        <v>1</v>
      </c>
    </row>
    <row r="1982" spans="6:30" x14ac:dyDescent="0.25">
      <c r="F1982" s="1"/>
      <c r="AC1982" s="3" t="str">
        <f t="shared" si="60"/>
        <v/>
      </c>
      <c r="AD1982" s="3">
        <f t="shared" si="61"/>
        <v>1</v>
      </c>
    </row>
    <row r="1983" spans="6:30" x14ac:dyDescent="0.25">
      <c r="F1983" s="1"/>
      <c r="AC1983" s="3" t="str">
        <f t="shared" si="60"/>
        <v/>
      </c>
      <c r="AD1983" s="3">
        <f t="shared" si="61"/>
        <v>1</v>
      </c>
    </row>
    <row r="1984" spans="6:30" x14ac:dyDescent="0.25">
      <c r="F1984" s="1"/>
      <c r="AC1984" s="3" t="str">
        <f t="shared" si="60"/>
        <v/>
      </c>
      <c r="AD1984" s="3">
        <f t="shared" si="61"/>
        <v>1</v>
      </c>
    </row>
    <row r="1985" spans="6:30" x14ac:dyDescent="0.25">
      <c r="F1985" s="1"/>
      <c r="AC1985" s="3" t="str">
        <f t="shared" si="60"/>
        <v/>
      </c>
      <c r="AD1985" s="3">
        <f t="shared" si="61"/>
        <v>1</v>
      </c>
    </row>
    <row r="1986" spans="6:30" x14ac:dyDescent="0.25">
      <c r="F1986" s="1"/>
      <c r="AC1986" s="3" t="str">
        <f t="shared" si="60"/>
        <v/>
      </c>
      <c r="AD1986" s="3">
        <f t="shared" si="61"/>
        <v>1</v>
      </c>
    </row>
    <row r="1987" spans="6:30" x14ac:dyDescent="0.25">
      <c r="F1987" s="1"/>
      <c r="AC1987" s="3" t="str">
        <f t="shared" ref="AC1987:AC2050" si="62">LEFT(V1987,10)</f>
        <v/>
      </c>
      <c r="AD1987" s="3">
        <f t="shared" ref="AD1987:AD2050" si="63">IFERROR(IF(AC1987="Bbox Miami",0,1),"--")</f>
        <v>1</v>
      </c>
    </row>
    <row r="1988" spans="6:30" x14ac:dyDescent="0.25">
      <c r="F1988" s="1"/>
      <c r="AC1988" s="3" t="str">
        <f t="shared" si="62"/>
        <v/>
      </c>
      <c r="AD1988" s="3">
        <f t="shared" si="63"/>
        <v>1</v>
      </c>
    </row>
    <row r="1989" spans="6:30" x14ac:dyDescent="0.25">
      <c r="F1989" s="1"/>
      <c r="AC1989" s="3" t="str">
        <f t="shared" si="62"/>
        <v/>
      </c>
      <c r="AD1989" s="3">
        <f t="shared" si="63"/>
        <v>1</v>
      </c>
    </row>
    <row r="1990" spans="6:30" x14ac:dyDescent="0.25">
      <c r="F1990" s="1"/>
      <c r="AC1990" s="3" t="str">
        <f t="shared" si="62"/>
        <v/>
      </c>
      <c r="AD1990" s="3">
        <f t="shared" si="63"/>
        <v>1</v>
      </c>
    </row>
    <row r="1991" spans="6:30" x14ac:dyDescent="0.25">
      <c r="F1991" s="1"/>
      <c r="AC1991" s="3" t="str">
        <f t="shared" si="62"/>
        <v/>
      </c>
      <c r="AD1991" s="3">
        <f t="shared" si="63"/>
        <v>1</v>
      </c>
    </row>
    <row r="1992" spans="6:30" x14ac:dyDescent="0.25">
      <c r="F1992" s="1"/>
      <c r="AC1992" s="3" t="str">
        <f t="shared" si="62"/>
        <v/>
      </c>
      <c r="AD1992" s="3">
        <f t="shared" si="63"/>
        <v>1</v>
      </c>
    </row>
    <row r="1993" spans="6:30" x14ac:dyDescent="0.25">
      <c r="F1993" s="1"/>
      <c r="AC1993" s="3" t="str">
        <f t="shared" si="62"/>
        <v/>
      </c>
      <c r="AD1993" s="3">
        <f t="shared" si="63"/>
        <v>1</v>
      </c>
    </row>
    <row r="1994" spans="6:30" x14ac:dyDescent="0.25">
      <c r="F1994" s="1"/>
      <c r="AC1994" s="3" t="str">
        <f t="shared" si="62"/>
        <v/>
      </c>
      <c r="AD1994" s="3">
        <f t="shared" si="63"/>
        <v>1</v>
      </c>
    </row>
    <row r="1995" spans="6:30" x14ac:dyDescent="0.25">
      <c r="F1995" s="1"/>
      <c r="AC1995" s="3" t="str">
        <f t="shared" si="62"/>
        <v/>
      </c>
      <c r="AD1995" s="3">
        <f t="shared" si="63"/>
        <v>1</v>
      </c>
    </row>
    <row r="1996" spans="6:30" x14ac:dyDescent="0.25">
      <c r="F1996" s="1"/>
      <c r="AC1996" s="3" t="str">
        <f t="shared" si="62"/>
        <v/>
      </c>
      <c r="AD1996" s="3">
        <f t="shared" si="63"/>
        <v>1</v>
      </c>
    </row>
    <row r="1997" spans="6:30" x14ac:dyDescent="0.25">
      <c r="F1997" s="1"/>
      <c r="AC1997" s="3" t="str">
        <f t="shared" si="62"/>
        <v/>
      </c>
      <c r="AD1997" s="3">
        <f t="shared" si="63"/>
        <v>1</v>
      </c>
    </row>
    <row r="1998" spans="6:30" x14ac:dyDescent="0.25">
      <c r="F1998" s="1"/>
      <c r="AC1998" s="3" t="str">
        <f t="shared" si="62"/>
        <v/>
      </c>
      <c r="AD1998" s="3">
        <f t="shared" si="63"/>
        <v>1</v>
      </c>
    </row>
    <row r="1999" spans="6:30" x14ac:dyDescent="0.25">
      <c r="F1999" s="1"/>
      <c r="AC1999" s="3" t="str">
        <f t="shared" si="62"/>
        <v/>
      </c>
      <c r="AD1999" s="3">
        <f t="shared" si="63"/>
        <v>1</v>
      </c>
    </row>
    <row r="2000" spans="6:30" x14ac:dyDescent="0.25">
      <c r="F2000" s="1"/>
      <c r="AC2000" s="3" t="str">
        <f t="shared" si="62"/>
        <v/>
      </c>
      <c r="AD2000" s="3">
        <f t="shared" si="63"/>
        <v>1</v>
      </c>
    </row>
    <row r="2001" spans="6:30" x14ac:dyDescent="0.25">
      <c r="F2001" s="1"/>
      <c r="AC2001" s="3" t="str">
        <f t="shared" si="62"/>
        <v/>
      </c>
      <c r="AD2001" s="3">
        <f t="shared" si="63"/>
        <v>1</v>
      </c>
    </row>
    <row r="2002" spans="6:30" x14ac:dyDescent="0.25">
      <c r="F2002" s="1"/>
      <c r="AC2002" s="3" t="str">
        <f t="shared" si="62"/>
        <v/>
      </c>
      <c r="AD2002" s="3">
        <f t="shared" si="63"/>
        <v>1</v>
      </c>
    </row>
    <row r="2003" spans="6:30" x14ac:dyDescent="0.25">
      <c r="F2003" s="1"/>
      <c r="AC2003" s="3" t="str">
        <f t="shared" si="62"/>
        <v/>
      </c>
      <c r="AD2003" s="3">
        <f t="shared" si="63"/>
        <v>1</v>
      </c>
    </row>
    <row r="2004" spans="6:30" x14ac:dyDescent="0.25">
      <c r="F2004" s="1"/>
      <c r="AC2004" s="3" t="str">
        <f t="shared" si="62"/>
        <v/>
      </c>
      <c r="AD2004" s="3">
        <f t="shared" si="63"/>
        <v>1</v>
      </c>
    </row>
    <row r="2005" spans="6:30" x14ac:dyDescent="0.25">
      <c r="F2005" s="1"/>
      <c r="AC2005" s="3" t="str">
        <f t="shared" si="62"/>
        <v/>
      </c>
      <c r="AD2005" s="3">
        <f t="shared" si="63"/>
        <v>1</v>
      </c>
    </row>
    <row r="2006" spans="6:30" x14ac:dyDescent="0.25">
      <c r="F2006" s="1"/>
      <c r="AC2006" s="3" t="str">
        <f t="shared" si="62"/>
        <v/>
      </c>
      <c r="AD2006" s="3">
        <f t="shared" si="63"/>
        <v>1</v>
      </c>
    </row>
    <row r="2007" spans="6:30" x14ac:dyDescent="0.25">
      <c r="F2007" s="1"/>
      <c r="AC2007" s="3" t="str">
        <f t="shared" si="62"/>
        <v/>
      </c>
      <c r="AD2007" s="3">
        <f t="shared" si="63"/>
        <v>1</v>
      </c>
    </row>
    <row r="2008" spans="6:30" x14ac:dyDescent="0.25">
      <c r="F2008" s="1"/>
      <c r="AC2008" s="3" t="str">
        <f t="shared" si="62"/>
        <v/>
      </c>
      <c r="AD2008" s="3">
        <f t="shared" si="63"/>
        <v>1</v>
      </c>
    </row>
    <row r="2009" spans="6:30" x14ac:dyDescent="0.25">
      <c r="F2009" s="1"/>
      <c r="AC2009" s="3" t="str">
        <f t="shared" si="62"/>
        <v/>
      </c>
      <c r="AD2009" s="3">
        <f t="shared" si="63"/>
        <v>1</v>
      </c>
    </row>
    <row r="2010" spans="6:30" x14ac:dyDescent="0.25">
      <c r="F2010" s="1"/>
      <c r="AC2010" s="3" t="str">
        <f t="shared" si="62"/>
        <v/>
      </c>
      <c r="AD2010" s="3">
        <f t="shared" si="63"/>
        <v>1</v>
      </c>
    </row>
    <row r="2011" spans="6:30" x14ac:dyDescent="0.25">
      <c r="F2011" s="1"/>
      <c r="AC2011" s="3" t="str">
        <f t="shared" si="62"/>
        <v/>
      </c>
      <c r="AD2011" s="3">
        <f t="shared" si="63"/>
        <v>1</v>
      </c>
    </row>
    <row r="2012" spans="6:30" x14ac:dyDescent="0.25">
      <c r="F2012" s="1"/>
      <c r="AC2012" s="3" t="str">
        <f t="shared" si="62"/>
        <v/>
      </c>
      <c r="AD2012" s="3">
        <f t="shared" si="63"/>
        <v>1</v>
      </c>
    </row>
    <row r="2013" spans="6:30" x14ac:dyDescent="0.25">
      <c r="F2013" s="1"/>
      <c r="AC2013" s="3" t="str">
        <f t="shared" si="62"/>
        <v/>
      </c>
      <c r="AD2013" s="3">
        <f t="shared" si="63"/>
        <v>1</v>
      </c>
    </row>
    <row r="2014" spans="6:30" x14ac:dyDescent="0.25">
      <c r="F2014" s="1"/>
      <c r="AC2014" s="3" t="str">
        <f t="shared" si="62"/>
        <v/>
      </c>
      <c r="AD2014" s="3">
        <f t="shared" si="63"/>
        <v>1</v>
      </c>
    </row>
    <row r="2015" spans="6:30" x14ac:dyDescent="0.25">
      <c r="F2015" s="1"/>
      <c r="AC2015" s="3" t="str">
        <f t="shared" si="62"/>
        <v/>
      </c>
      <c r="AD2015" s="3">
        <f t="shared" si="63"/>
        <v>1</v>
      </c>
    </row>
    <row r="2016" spans="6:30" x14ac:dyDescent="0.25">
      <c r="F2016" s="1"/>
      <c r="AC2016" s="3" t="str">
        <f t="shared" si="62"/>
        <v/>
      </c>
      <c r="AD2016" s="3">
        <f t="shared" si="63"/>
        <v>1</v>
      </c>
    </row>
    <row r="2017" spans="6:30" x14ac:dyDescent="0.25">
      <c r="F2017" s="1"/>
      <c r="AC2017" s="3" t="str">
        <f t="shared" si="62"/>
        <v/>
      </c>
      <c r="AD2017" s="3">
        <f t="shared" si="63"/>
        <v>1</v>
      </c>
    </row>
    <row r="2018" spans="6:30" x14ac:dyDescent="0.25">
      <c r="F2018" s="1"/>
      <c r="AC2018" s="3" t="str">
        <f t="shared" si="62"/>
        <v/>
      </c>
      <c r="AD2018" s="3">
        <f t="shared" si="63"/>
        <v>1</v>
      </c>
    </row>
    <row r="2019" spans="6:30" x14ac:dyDescent="0.25">
      <c r="F2019" s="1"/>
      <c r="AC2019" s="3" t="str">
        <f t="shared" si="62"/>
        <v/>
      </c>
      <c r="AD2019" s="3">
        <f t="shared" si="63"/>
        <v>1</v>
      </c>
    </row>
    <row r="2020" spans="6:30" x14ac:dyDescent="0.25">
      <c r="F2020" s="1"/>
      <c r="AC2020" s="3" t="str">
        <f t="shared" si="62"/>
        <v/>
      </c>
      <c r="AD2020" s="3">
        <f t="shared" si="63"/>
        <v>1</v>
      </c>
    </row>
    <row r="2021" spans="6:30" x14ac:dyDescent="0.25">
      <c r="F2021" s="1"/>
      <c r="AC2021" s="3" t="str">
        <f t="shared" si="62"/>
        <v/>
      </c>
      <c r="AD2021" s="3">
        <f t="shared" si="63"/>
        <v>1</v>
      </c>
    </row>
    <row r="2022" spans="6:30" x14ac:dyDescent="0.25">
      <c r="F2022" s="1"/>
      <c r="AC2022" s="3" t="str">
        <f t="shared" si="62"/>
        <v/>
      </c>
      <c r="AD2022" s="3">
        <f t="shared" si="63"/>
        <v>1</v>
      </c>
    </row>
    <row r="2023" spans="6:30" x14ac:dyDescent="0.25">
      <c r="F2023" s="1"/>
      <c r="AC2023" s="3" t="str">
        <f t="shared" si="62"/>
        <v/>
      </c>
      <c r="AD2023" s="3">
        <f t="shared" si="63"/>
        <v>1</v>
      </c>
    </row>
    <row r="2024" spans="6:30" x14ac:dyDescent="0.25">
      <c r="F2024" s="1"/>
      <c r="AC2024" s="3" t="str">
        <f t="shared" si="62"/>
        <v/>
      </c>
      <c r="AD2024" s="3">
        <f t="shared" si="63"/>
        <v>1</v>
      </c>
    </row>
    <row r="2025" spans="6:30" x14ac:dyDescent="0.25">
      <c r="F2025" s="1"/>
      <c r="AC2025" s="3" t="str">
        <f t="shared" si="62"/>
        <v/>
      </c>
      <c r="AD2025" s="3">
        <f t="shared" si="63"/>
        <v>1</v>
      </c>
    </row>
    <row r="2026" spans="6:30" x14ac:dyDescent="0.25">
      <c r="F2026" s="1"/>
      <c r="AC2026" s="3" t="str">
        <f t="shared" si="62"/>
        <v/>
      </c>
      <c r="AD2026" s="3">
        <f t="shared" si="63"/>
        <v>1</v>
      </c>
    </row>
    <row r="2027" spans="6:30" x14ac:dyDescent="0.25">
      <c r="F2027" s="1"/>
      <c r="AC2027" s="3" t="str">
        <f t="shared" si="62"/>
        <v/>
      </c>
      <c r="AD2027" s="3">
        <f t="shared" si="63"/>
        <v>1</v>
      </c>
    </row>
    <row r="2028" spans="6:30" x14ac:dyDescent="0.25">
      <c r="F2028" s="1"/>
      <c r="AC2028" s="3" t="str">
        <f t="shared" si="62"/>
        <v/>
      </c>
      <c r="AD2028" s="3">
        <f t="shared" si="63"/>
        <v>1</v>
      </c>
    </row>
    <row r="2029" spans="6:30" x14ac:dyDescent="0.25">
      <c r="F2029" s="1"/>
      <c r="AC2029" s="3" t="str">
        <f t="shared" si="62"/>
        <v/>
      </c>
      <c r="AD2029" s="3">
        <f t="shared" si="63"/>
        <v>1</v>
      </c>
    </row>
    <row r="2030" spans="6:30" x14ac:dyDescent="0.25">
      <c r="F2030" s="1"/>
      <c r="AC2030" s="3" t="str">
        <f t="shared" si="62"/>
        <v/>
      </c>
      <c r="AD2030" s="3">
        <f t="shared" si="63"/>
        <v>1</v>
      </c>
    </row>
    <row r="2031" spans="6:30" x14ac:dyDescent="0.25">
      <c r="F2031" s="1"/>
      <c r="AC2031" s="3" t="str">
        <f t="shared" si="62"/>
        <v/>
      </c>
      <c r="AD2031" s="3">
        <f t="shared" si="63"/>
        <v>1</v>
      </c>
    </row>
    <row r="2032" spans="6:30" x14ac:dyDescent="0.25">
      <c r="F2032" s="1"/>
      <c r="AC2032" s="3" t="str">
        <f t="shared" si="62"/>
        <v/>
      </c>
      <c r="AD2032" s="3">
        <f t="shared" si="63"/>
        <v>1</v>
      </c>
    </row>
    <row r="2033" spans="6:30" x14ac:dyDescent="0.25">
      <c r="F2033" s="1"/>
      <c r="AC2033" s="3" t="str">
        <f t="shared" si="62"/>
        <v/>
      </c>
      <c r="AD2033" s="3">
        <f t="shared" si="63"/>
        <v>1</v>
      </c>
    </row>
    <row r="2034" spans="6:30" x14ac:dyDescent="0.25">
      <c r="F2034" s="1"/>
      <c r="AC2034" s="3" t="str">
        <f t="shared" si="62"/>
        <v/>
      </c>
      <c r="AD2034" s="3">
        <f t="shared" si="63"/>
        <v>1</v>
      </c>
    </row>
    <row r="2035" spans="6:30" x14ac:dyDescent="0.25">
      <c r="F2035" s="1"/>
      <c r="AC2035" s="3" t="str">
        <f t="shared" si="62"/>
        <v/>
      </c>
      <c r="AD2035" s="3">
        <f t="shared" si="63"/>
        <v>1</v>
      </c>
    </row>
    <row r="2036" spans="6:30" x14ac:dyDescent="0.25">
      <c r="F2036" s="1"/>
      <c r="AC2036" s="3" t="str">
        <f t="shared" si="62"/>
        <v/>
      </c>
      <c r="AD2036" s="3">
        <f t="shared" si="63"/>
        <v>1</v>
      </c>
    </row>
    <row r="2037" spans="6:30" x14ac:dyDescent="0.25">
      <c r="F2037" s="1"/>
      <c r="AC2037" s="3" t="str">
        <f t="shared" si="62"/>
        <v/>
      </c>
      <c r="AD2037" s="3">
        <f t="shared" si="63"/>
        <v>1</v>
      </c>
    </row>
    <row r="2038" spans="6:30" x14ac:dyDescent="0.25">
      <c r="F2038" s="1"/>
      <c r="AC2038" s="3" t="str">
        <f t="shared" si="62"/>
        <v/>
      </c>
      <c r="AD2038" s="3">
        <f t="shared" si="63"/>
        <v>1</v>
      </c>
    </row>
    <row r="2039" spans="6:30" x14ac:dyDescent="0.25">
      <c r="F2039" s="1"/>
      <c r="AC2039" s="3" t="str">
        <f t="shared" si="62"/>
        <v/>
      </c>
      <c r="AD2039" s="3">
        <f t="shared" si="63"/>
        <v>1</v>
      </c>
    </row>
    <row r="2040" spans="6:30" x14ac:dyDescent="0.25">
      <c r="F2040" s="1"/>
      <c r="AC2040" s="3" t="str">
        <f t="shared" si="62"/>
        <v/>
      </c>
      <c r="AD2040" s="3">
        <f t="shared" si="63"/>
        <v>1</v>
      </c>
    </row>
    <row r="2041" spans="6:30" x14ac:dyDescent="0.25">
      <c r="F2041" s="1"/>
      <c r="AC2041" s="3" t="str">
        <f t="shared" si="62"/>
        <v/>
      </c>
      <c r="AD2041" s="3">
        <f t="shared" si="63"/>
        <v>1</v>
      </c>
    </row>
    <row r="2042" spans="6:30" x14ac:dyDescent="0.25">
      <c r="F2042" s="1"/>
      <c r="AC2042" s="3" t="str">
        <f t="shared" si="62"/>
        <v/>
      </c>
      <c r="AD2042" s="3">
        <f t="shared" si="63"/>
        <v>1</v>
      </c>
    </row>
    <row r="2043" spans="6:30" x14ac:dyDescent="0.25">
      <c r="F2043" s="1"/>
      <c r="AC2043" s="3" t="str">
        <f t="shared" si="62"/>
        <v/>
      </c>
      <c r="AD2043" s="3">
        <f t="shared" si="63"/>
        <v>1</v>
      </c>
    </row>
    <row r="2044" spans="6:30" x14ac:dyDescent="0.25">
      <c r="F2044" s="1"/>
      <c r="AC2044" s="3" t="str">
        <f t="shared" si="62"/>
        <v/>
      </c>
      <c r="AD2044" s="3">
        <f t="shared" si="63"/>
        <v>1</v>
      </c>
    </row>
    <row r="2045" spans="6:30" x14ac:dyDescent="0.25">
      <c r="F2045" s="1"/>
      <c r="AC2045" s="3" t="str">
        <f t="shared" si="62"/>
        <v/>
      </c>
      <c r="AD2045" s="3">
        <f t="shared" si="63"/>
        <v>1</v>
      </c>
    </row>
    <row r="2046" spans="6:30" x14ac:dyDescent="0.25">
      <c r="F2046" s="1"/>
      <c r="AC2046" s="3" t="str">
        <f t="shared" si="62"/>
        <v/>
      </c>
      <c r="AD2046" s="3">
        <f t="shared" si="63"/>
        <v>1</v>
      </c>
    </row>
    <row r="2047" spans="6:30" x14ac:dyDescent="0.25">
      <c r="F2047" s="1"/>
      <c r="AC2047" s="3" t="str">
        <f t="shared" si="62"/>
        <v/>
      </c>
      <c r="AD2047" s="3">
        <f t="shared" si="63"/>
        <v>1</v>
      </c>
    </row>
    <row r="2048" spans="6:30" x14ac:dyDescent="0.25">
      <c r="F2048" s="1"/>
      <c r="AC2048" s="3" t="str">
        <f t="shared" si="62"/>
        <v/>
      </c>
      <c r="AD2048" s="3">
        <f t="shared" si="63"/>
        <v>1</v>
      </c>
    </row>
    <row r="2049" spans="6:30" x14ac:dyDescent="0.25">
      <c r="F2049" s="1"/>
      <c r="AC2049" s="3" t="str">
        <f t="shared" si="62"/>
        <v/>
      </c>
      <c r="AD2049" s="3">
        <f t="shared" si="63"/>
        <v>1</v>
      </c>
    </row>
    <row r="2050" spans="6:30" x14ac:dyDescent="0.25">
      <c r="F2050" s="1"/>
      <c r="AC2050" s="3" t="str">
        <f t="shared" si="62"/>
        <v/>
      </c>
      <c r="AD2050" s="3">
        <f t="shared" si="63"/>
        <v>1</v>
      </c>
    </row>
    <row r="2051" spans="6:30" x14ac:dyDescent="0.25">
      <c r="F2051" s="1"/>
      <c r="AC2051" s="3" t="str">
        <f t="shared" ref="AC2051:AC2114" si="64">LEFT(V2051,10)</f>
        <v/>
      </c>
      <c r="AD2051" s="3">
        <f t="shared" ref="AD2051:AD2114" si="65">IFERROR(IF(AC2051="Bbox Miami",0,1),"--")</f>
        <v>1</v>
      </c>
    </row>
    <row r="2052" spans="6:30" x14ac:dyDescent="0.25">
      <c r="F2052" s="1"/>
      <c r="AC2052" s="3" t="str">
        <f t="shared" si="64"/>
        <v/>
      </c>
      <c r="AD2052" s="3">
        <f t="shared" si="65"/>
        <v>1</v>
      </c>
    </row>
    <row r="2053" spans="6:30" x14ac:dyDescent="0.25">
      <c r="F2053" s="1"/>
      <c r="AC2053" s="3" t="str">
        <f t="shared" si="64"/>
        <v/>
      </c>
      <c r="AD2053" s="3">
        <f t="shared" si="65"/>
        <v>1</v>
      </c>
    </row>
    <row r="2054" spans="6:30" x14ac:dyDescent="0.25">
      <c r="F2054" s="1"/>
      <c r="AC2054" s="3" t="str">
        <f t="shared" si="64"/>
        <v/>
      </c>
      <c r="AD2054" s="3">
        <f t="shared" si="65"/>
        <v>1</v>
      </c>
    </row>
    <row r="2055" spans="6:30" x14ac:dyDescent="0.25">
      <c r="F2055" s="1"/>
      <c r="AC2055" s="3" t="str">
        <f t="shared" si="64"/>
        <v/>
      </c>
      <c r="AD2055" s="3">
        <f t="shared" si="65"/>
        <v>1</v>
      </c>
    </row>
    <row r="2056" spans="6:30" x14ac:dyDescent="0.25">
      <c r="F2056" s="1"/>
      <c r="AC2056" s="3" t="str">
        <f t="shared" si="64"/>
        <v/>
      </c>
      <c r="AD2056" s="3">
        <f t="shared" si="65"/>
        <v>1</v>
      </c>
    </row>
    <row r="2057" spans="6:30" x14ac:dyDescent="0.25">
      <c r="F2057" s="1"/>
      <c r="AC2057" s="3" t="str">
        <f t="shared" si="64"/>
        <v/>
      </c>
      <c r="AD2057" s="3">
        <f t="shared" si="65"/>
        <v>1</v>
      </c>
    </row>
    <row r="2058" spans="6:30" x14ac:dyDescent="0.25">
      <c r="F2058" s="1"/>
      <c r="AC2058" s="3" t="str">
        <f t="shared" si="64"/>
        <v/>
      </c>
      <c r="AD2058" s="3">
        <f t="shared" si="65"/>
        <v>1</v>
      </c>
    </row>
    <row r="2059" spans="6:30" x14ac:dyDescent="0.25">
      <c r="F2059" s="1"/>
      <c r="AC2059" s="3" t="str">
        <f t="shared" si="64"/>
        <v/>
      </c>
      <c r="AD2059" s="3">
        <f t="shared" si="65"/>
        <v>1</v>
      </c>
    </row>
    <row r="2060" spans="6:30" x14ac:dyDescent="0.25">
      <c r="F2060" s="1"/>
      <c r="AC2060" s="3" t="str">
        <f t="shared" si="64"/>
        <v/>
      </c>
      <c r="AD2060" s="3">
        <f t="shared" si="65"/>
        <v>1</v>
      </c>
    </row>
    <row r="2061" spans="6:30" x14ac:dyDescent="0.25">
      <c r="F2061" s="1"/>
      <c r="AC2061" s="3" t="str">
        <f t="shared" si="64"/>
        <v/>
      </c>
      <c r="AD2061" s="3">
        <f t="shared" si="65"/>
        <v>1</v>
      </c>
    </row>
    <row r="2062" spans="6:30" x14ac:dyDescent="0.25">
      <c r="F2062" s="1"/>
      <c r="AC2062" s="3" t="str">
        <f t="shared" si="64"/>
        <v/>
      </c>
      <c r="AD2062" s="3">
        <f t="shared" si="65"/>
        <v>1</v>
      </c>
    </row>
    <row r="2063" spans="6:30" x14ac:dyDescent="0.25">
      <c r="F2063" s="1"/>
      <c r="AC2063" s="3" t="str">
        <f t="shared" si="64"/>
        <v/>
      </c>
      <c r="AD2063" s="3">
        <f t="shared" si="65"/>
        <v>1</v>
      </c>
    </row>
    <row r="2064" spans="6:30" x14ac:dyDescent="0.25">
      <c r="F2064" s="1"/>
      <c r="AC2064" s="3" t="str">
        <f t="shared" si="64"/>
        <v/>
      </c>
      <c r="AD2064" s="3">
        <f t="shared" si="65"/>
        <v>1</v>
      </c>
    </row>
    <row r="2065" spans="6:30" x14ac:dyDescent="0.25">
      <c r="F2065" s="1"/>
      <c r="AC2065" s="3" t="str">
        <f t="shared" si="64"/>
        <v/>
      </c>
      <c r="AD2065" s="3">
        <f t="shared" si="65"/>
        <v>1</v>
      </c>
    </row>
    <row r="2066" spans="6:30" x14ac:dyDescent="0.25">
      <c r="F2066" s="1"/>
      <c r="AC2066" s="3" t="str">
        <f t="shared" si="64"/>
        <v/>
      </c>
      <c r="AD2066" s="3">
        <f t="shared" si="65"/>
        <v>1</v>
      </c>
    </row>
    <row r="2067" spans="6:30" x14ac:dyDescent="0.25">
      <c r="F2067" s="1"/>
      <c r="AC2067" s="3" t="str">
        <f t="shared" si="64"/>
        <v/>
      </c>
      <c r="AD2067" s="3">
        <f t="shared" si="65"/>
        <v>1</v>
      </c>
    </row>
    <row r="2068" spans="6:30" x14ac:dyDescent="0.25">
      <c r="F2068" s="1"/>
      <c r="AC2068" s="3" t="str">
        <f t="shared" si="64"/>
        <v/>
      </c>
      <c r="AD2068" s="3">
        <f t="shared" si="65"/>
        <v>1</v>
      </c>
    </row>
    <row r="2069" spans="6:30" x14ac:dyDescent="0.25">
      <c r="F2069" s="1"/>
      <c r="AC2069" s="3" t="str">
        <f t="shared" si="64"/>
        <v/>
      </c>
      <c r="AD2069" s="3">
        <f t="shared" si="65"/>
        <v>1</v>
      </c>
    </row>
    <row r="2070" spans="6:30" x14ac:dyDescent="0.25">
      <c r="F2070" s="1"/>
      <c r="AC2070" s="3" t="str">
        <f t="shared" si="64"/>
        <v/>
      </c>
      <c r="AD2070" s="3">
        <f t="shared" si="65"/>
        <v>1</v>
      </c>
    </row>
    <row r="2071" spans="6:30" x14ac:dyDescent="0.25">
      <c r="F2071" s="1"/>
      <c r="AC2071" s="3" t="str">
        <f t="shared" si="64"/>
        <v/>
      </c>
      <c r="AD2071" s="3">
        <f t="shared" si="65"/>
        <v>1</v>
      </c>
    </row>
    <row r="2072" spans="6:30" x14ac:dyDescent="0.25">
      <c r="F2072" s="1"/>
      <c r="AC2072" s="3" t="str">
        <f t="shared" si="64"/>
        <v/>
      </c>
      <c r="AD2072" s="3">
        <f t="shared" si="65"/>
        <v>1</v>
      </c>
    </row>
    <row r="2073" spans="6:30" x14ac:dyDescent="0.25">
      <c r="F2073" s="1"/>
      <c r="AC2073" s="3" t="str">
        <f t="shared" si="64"/>
        <v/>
      </c>
      <c r="AD2073" s="3">
        <f t="shared" si="65"/>
        <v>1</v>
      </c>
    </row>
    <row r="2074" spans="6:30" x14ac:dyDescent="0.25">
      <c r="F2074" s="1"/>
      <c r="AC2074" s="3" t="str">
        <f t="shared" si="64"/>
        <v/>
      </c>
      <c r="AD2074" s="3">
        <f t="shared" si="65"/>
        <v>1</v>
      </c>
    </row>
    <row r="2075" spans="6:30" x14ac:dyDescent="0.25">
      <c r="F2075" s="1"/>
      <c r="AC2075" s="3" t="str">
        <f t="shared" si="64"/>
        <v/>
      </c>
      <c r="AD2075" s="3">
        <f t="shared" si="65"/>
        <v>1</v>
      </c>
    </row>
    <row r="2076" spans="6:30" x14ac:dyDescent="0.25">
      <c r="F2076" s="1"/>
      <c r="AC2076" s="3" t="str">
        <f t="shared" si="64"/>
        <v/>
      </c>
      <c r="AD2076" s="3">
        <f t="shared" si="65"/>
        <v>1</v>
      </c>
    </row>
    <row r="2077" spans="6:30" x14ac:dyDescent="0.25">
      <c r="F2077" s="1"/>
      <c r="AC2077" s="3" t="str">
        <f t="shared" si="64"/>
        <v/>
      </c>
      <c r="AD2077" s="3">
        <f t="shared" si="65"/>
        <v>1</v>
      </c>
    </row>
    <row r="2078" spans="6:30" x14ac:dyDescent="0.25">
      <c r="F2078" s="1"/>
      <c r="AC2078" s="3" t="str">
        <f t="shared" si="64"/>
        <v/>
      </c>
      <c r="AD2078" s="3">
        <f t="shared" si="65"/>
        <v>1</v>
      </c>
    </row>
    <row r="2079" spans="6:30" x14ac:dyDescent="0.25">
      <c r="F2079" s="1"/>
      <c r="AC2079" s="3" t="str">
        <f t="shared" si="64"/>
        <v/>
      </c>
      <c r="AD2079" s="3">
        <f t="shared" si="65"/>
        <v>1</v>
      </c>
    </row>
    <row r="2080" spans="6:30" x14ac:dyDescent="0.25">
      <c r="F2080" s="1"/>
      <c r="AC2080" s="3" t="str">
        <f t="shared" si="64"/>
        <v/>
      </c>
      <c r="AD2080" s="3">
        <f t="shared" si="65"/>
        <v>1</v>
      </c>
    </row>
    <row r="2081" spans="6:30" x14ac:dyDescent="0.25">
      <c r="F2081" s="1"/>
      <c r="AC2081" s="3" t="str">
        <f t="shared" si="64"/>
        <v/>
      </c>
      <c r="AD2081" s="3">
        <f t="shared" si="65"/>
        <v>1</v>
      </c>
    </row>
    <row r="2082" spans="6:30" x14ac:dyDescent="0.25">
      <c r="F2082" s="1"/>
      <c r="AC2082" s="3" t="str">
        <f t="shared" si="64"/>
        <v/>
      </c>
      <c r="AD2082" s="3">
        <f t="shared" si="65"/>
        <v>1</v>
      </c>
    </row>
    <row r="2083" spans="6:30" x14ac:dyDescent="0.25">
      <c r="F2083" s="1"/>
      <c r="AC2083" s="3" t="str">
        <f t="shared" si="64"/>
        <v/>
      </c>
      <c r="AD2083" s="3">
        <f t="shared" si="65"/>
        <v>1</v>
      </c>
    </row>
    <row r="2084" spans="6:30" x14ac:dyDescent="0.25">
      <c r="F2084" s="1"/>
      <c r="AC2084" s="3" t="str">
        <f t="shared" si="64"/>
        <v/>
      </c>
      <c r="AD2084" s="3">
        <f t="shared" si="65"/>
        <v>1</v>
      </c>
    </row>
    <row r="2085" spans="6:30" x14ac:dyDescent="0.25">
      <c r="F2085" s="1"/>
      <c r="AC2085" s="3" t="str">
        <f t="shared" si="64"/>
        <v/>
      </c>
      <c r="AD2085" s="3">
        <f t="shared" si="65"/>
        <v>1</v>
      </c>
    </row>
    <row r="2086" spans="6:30" x14ac:dyDescent="0.25">
      <c r="F2086" s="1"/>
      <c r="AC2086" s="3" t="str">
        <f t="shared" si="64"/>
        <v/>
      </c>
      <c r="AD2086" s="3">
        <f t="shared" si="65"/>
        <v>1</v>
      </c>
    </row>
    <row r="2087" spans="6:30" x14ac:dyDescent="0.25">
      <c r="F2087" s="1"/>
      <c r="AC2087" s="3" t="str">
        <f t="shared" si="64"/>
        <v/>
      </c>
      <c r="AD2087" s="3">
        <f t="shared" si="65"/>
        <v>1</v>
      </c>
    </row>
    <row r="2088" spans="6:30" x14ac:dyDescent="0.25">
      <c r="F2088" s="1"/>
      <c r="AC2088" s="3" t="str">
        <f t="shared" si="64"/>
        <v/>
      </c>
      <c r="AD2088" s="3">
        <f t="shared" si="65"/>
        <v>1</v>
      </c>
    </row>
    <row r="2089" spans="6:30" x14ac:dyDescent="0.25">
      <c r="F2089" s="1"/>
      <c r="AC2089" s="3" t="str">
        <f t="shared" si="64"/>
        <v/>
      </c>
      <c r="AD2089" s="3">
        <f t="shared" si="65"/>
        <v>1</v>
      </c>
    </row>
    <row r="2090" spans="6:30" x14ac:dyDescent="0.25">
      <c r="F2090" s="1"/>
      <c r="AC2090" s="3" t="str">
        <f t="shared" si="64"/>
        <v/>
      </c>
      <c r="AD2090" s="3">
        <f t="shared" si="65"/>
        <v>1</v>
      </c>
    </row>
    <row r="2091" spans="6:30" x14ac:dyDescent="0.25">
      <c r="F2091" s="1"/>
      <c r="AC2091" s="3" t="str">
        <f t="shared" si="64"/>
        <v/>
      </c>
      <c r="AD2091" s="3">
        <f t="shared" si="65"/>
        <v>1</v>
      </c>
    </row>
    <row r="2092" spans="6:30" x14ac:dyDescent="0.25">
      <c r="F2092" s="1"/>
      <c r="AC2092" s="3" t="str">
        <f t="shared" si="64"/>
        <v/>
      </c>
      <c r="AD2092" s="3">
        <f t="shared" si="65"/>
        <v>1</v>
      </c>
    </row>
    <row r="2093" spans="6:30" x14ac:dyDescent="0.25">
      <c r="F2093" s="1"/>
      <c r="AC2093" s="3" t="str">
        <f t="shared" si="64"/>
        <v/>
      </c>
      <c r="AD2093" s="3">
        <f t="shared" si="65"/>
        <v>1</v>
      </c>
    </row>
    <row r="2094" spans="6:30" x14ac:dyDescent="0.25">
      <c r="F2094" s="1"/>
      <c r="AC2094" s="3" t="str">
        <f t="shared" si="64"/>
        <v/>
      </c>
      <c r="AD2094" s="3">
        <f t="shared" si="65"/>
        <v>1</v>
      </c>
    </row>
    <row r="2095" spans="6:30" x14ac:dyDescent="0.25">
      <c r="F2095" s="1"/>
      <c r="AC2095" s="3" t="str">
        <f t="shared" si="64"/>
        <v/>
      </c>
      <c r="AD2095" s="3">
        <f t="shared" si="65"/>
        <v>1</v>
      </c>
    </row>
    <row r="2096" spans="6:30" x14ac:dyDescent="0.25">
      <c r="F2096" s="1"/>
      <c r="AC2096" s="3" t="str">
        <f t="shared" si="64"/>
        <v/>
      </c>
      <c r="AD2096" s="3">
        <f t="shared" si="65"/>
        <v>1</v>
      </c>
    </row>
    <row r="2097" spans="6:30" x14ac:dyDescent="0.25">
      <c r="F2097" s="1"/>
      <c r="AC2097" s="3" t="str">
        <f t="shared" si="64"/>
        <v/>
      </c>
      <c r="AD2097" s="3">
        <f t="shared" si="65"/>
        <v>1</v>
      </c>
    </row>
    <row r="2098" spans="6:30" x14ac:dyDescent="0.25">
      <c r="F2098" s="1"/>
      <c r="AC2098" s="3" t="str">
        <f t="shared" si="64"/>
        <v/>
      </c>
      <c r="AD2098" s="3">
        <f t="shared" si="65"/>
        <v>1</v>
      </c>
    </row>
    <row r="2099" spans="6:30" x14ac:dyDescent="0.25">
      <c r="F2099" s="1"/>
      <c r="AC2099" s="3" t="str">
        <f t="shared" si="64"/>
        <v/>
      </c>
      <c r="AD2099" s="3">
        <f t="shared" si="65"/>
        <v>1</v>
      </c>
    </row>
    <row r="2100" spans="6:30" x14ac:dyDescent="0.25">
      <c r="F2100" s="1"/>
      <c r="AC2100" s="3" t="str">
        <f t="shared" si="64"/>
        <v/>
      </c>
      <c r="AD2100" s="3">
        <f t="shared" si="65"/>
        <v>1</v>
      </c>
    </row>
    <row r="2101" spans="6:30" x14ac:dyDescent="0.25">
      <c r="F2101" s="1"/>
      <c r="AC2101" s="3" t="str">
        <f t="shared" si="64"/>
        <v/>
      </c>
      <c r="AD2101" s="3">
        <f t="shared" si="65"/>
        <v>1</v>
      </c>
    </row>
    <row r="2102" spans="6:30" x14ac:dyDescent="0.25">
      <c r="F2102" s="1"/>
      <c r="AC2102" s="3" t="str">
        <f t="shared" si="64"/>
        <v/>
      </c>
      <c r="AD2102" s="3">
        <f t="shared" si="65"/>
        <v>1</v>
      </c>
    </row>
    <row r="2103" spans="6:30" x14ac:dyDescent="0.25">
      <c r="F2103" s="1"/>
      <c r="AC2103" s="3" t="str">
        <f t="shared" si="64"/>
        <v/>
      </c>
      <c r="AD2103" s="3">
        <f t="shared" si="65"/>
        <v>1</v>
      </c>
    </row>
    <row r="2104" spans="6:30" x14ac:dyDescent="0.25">
      <c r="F2104" s="1"/>
      <c r="AC2104" s="3" t="str">
        <f t="shared" si="64"/>
        <v/>
      </c>
      <c r="AD2104" s="3">
        <f t="shared" si="65"/>
        <v>1</v>
      </c>
    </row>
    <row r="2105" spans="6:30" x14ac:dyDescent="0.25">
      <c r="F2105" s="1"/>
      <c r="AC2105" s="3" t="str">
        <f t="shared" si="64"/>
        <v/>
      </c>
      <c r="AD2105" s="3">
        <f t="shared" si="65"/>
        <v>1</v>
      </c>
    </row>
    <row r="2106" spans="6:30" x14ac:dyDescent="0.25">
      <c r="F2106" s="1"/>
      <c r="AC2106" s="3" t="str">
        <f t="shared" si="64"/>
        <v/>
      </c>
      <c r="AD2106" s="3">
        <f t="shared" si="65"/>
        <v>1</v>
      </c>
    </row>
    <row r="2107" spans="6:30" x14ac:dyDescent="0.25">
      <c r="F2107" s="1"/>
      <c r="AC2107" s="3" t="str">
        <f t="shared" si="64"/>
        <v/>
      </c>
      <c r="AD2107" s="3">
        <f t="shared" si="65"/>
        <v>1</v>
      </c>
    </row>
    <row r="2108" spans="6:30" x14ac:dyDescent="0.25">
      <c r="F2108" s="1"/>
      <c r="AC2108" s="3" t="str">
        <f t="shared" si="64"/>
        <v/>
      </c>
      <c r="AD2108" s="3">
        <f t="shared" si="65"/>
        <v>1</v>
      </c>
    </row>
    <row r="2109" spans="6:30" x14ac:dyDescent="0.25">
      <c r="F2109" s="1"/>
      <c r="AC2109" s="3" t="str">
        <f t="shared" si="64"/>
        <v/>
      </c>
      <c r="AD2109" s="3">
        <f t="shared" si="65"/>
        <v>1</v>
      </c>
    </row>
    <row r="2110" spans="6:30" x14ac:dyDescent="0.25">
      <c r="F2110" s="1"/>
      <c r="AC2110" s="3" t="str">
        <f t="shared" si="64"/>
        <v/>
      </c>
      <c r="AD2110" s="3">
        <f t="shared" si="65"/>
        <v>1</v>
      </c>
    </row>
    <row r="2111" spans="6:30" x14ac:dyDescent="0.25">
      <c r="F2111" s="1"/>
      <c r="AC2111" s="3" t="str">
        <f t="shared" si="64"/>
        <v/>
      </c>
      <c r="AD2111" s="3">
        <f t="shared" si="65"/>
        <v>1</v>
      </c>
    </row>
    <row r="2112" spans="6:30" x14ac:dyDescent="0.25">
      <c r="F2112" s="1"/>
      <c r="AC2112" s="3" t="str">
        <f t="shared" si="64"/>
        <v/>
      </c>
      <c r="AD2112" s="3">
        <f t="shared" si="65"/>
        <v>1</v>
      </c>
    </row>
    <row r="2113" spans="6:30" x14ac:dyDescent="0.25">
      <c r="F2113" s="1"/>
      <c r="AC2113" s="3" t="str">
        <f t="shared" si="64"/>
        <v/>
      </c>
      <c r="AD2113" s="3">
        <f t="shared" si="65"/>
        <v>1</v>
      </c>
    </row>
    <row r="2114" spans="6:30" x14ac:dyDescent="0.25">
      <c r="F2114" s="1"/>
      <c r="AC2114" s="3" t="str">
        <f t="shared" si="64"/>
        <v/>
      </c>
      <c r="AD2114" s="3">
        <f t="shared" si="65"/>
        <v>1</v>
      </c>
    </row>
    <row r="2115" spans="6:30" x14ac:dyDescent="0.25">
      <c r="F2115" s="1"/>
      <c r="AC2115" s="3" t="str">
        <f t="shared" ref="AC2115:AC2178" si="66">LEFT(V2115,10)</f>
        <v/>
      </c>
      <c r="AD2115" s="3">
        <f t="shared" ref="AD2115:AD2178" si="67">IFERROR(IF(AC2115="Bbox Miami",0,1),"--")</f>
        <v>1</v>
      </c>
    </row>
    <row r="2116" spans="6:30" x14ac:dyDescent="0.25">
      <c r="F2116" s="1"/>
      <c r="AC2116" s="3" t="str">
        <f t="shared" si="66"/>
        <v/>
      </c>
      <c r="AD2116" s="3">
        <f t="shared" si="67"/>
        <v>1</v>
      </c>
    </row>
    <row r="2117" spans="6:30" x14ac:dyDescent="0.25">
      <c r="F2117" s="1"/>
      <c r="AC2117" s="3" t="str">
        <f t="shared" si="66"/>
        <v/>
      </c>
      <c r="AD2117" s="3">
        <f t="shared" si="67"/>
        <v>1</v>
      </c>
    </row>
    <row r="2118" spans="6:30" x14ac:dyDescent="0.25">
      <c r="F2118" s="1"/>
      <c r="AC2118" s="3" t="str">
        <f t="shared" si="66"/>
        <v/>
      </c>
      <c r="AD2118" s="3">
        <f t="shared" si="67"/>
        <v>1</v>
      </c>
    </row>
    <row r="2119" spans="6:30" x14ac:dyDescent="0.25">
      <c r="F2119" s="1"/>
      <c r="AC2119" s="3" t="str">
        <f t="shared" si="66"/>
        <v/>
      </c>
      <c r="AD2119" s="3">
        <f t="shared" si="67"/>
        <v>1</v>
      </c>
    </row>
    <row r="2120" spans="6:30" x14ac:dyDescent="0.25">
      <c r="F2120" s="1"/>
      <c r="AC2120" s="3" t="str">
        <f t="shared" si="66"/>
        <v/>
      </c>
      <c r="AD2120" s="3">
        <f t="shared" si="67"/>
        <v>1</v>
      </c>
    </row>
    <row r="2121" spans="6:30" x14ac:dyDescent="0.25">
      <c r="F2121" s="1"/>
      <c r="AC2121" s="3" t="str">
        <f t="shared" si="66"/>
        <v/>
      </c>
      <c r="AD2121" s="3">
        <f t="shared" si="67"/>
        <v>1</v>
      </c>
    </row>
    <row r="2122" spans="6:30" x14ac:dyDescent="0.25">
      <c r="F2122" s="1"/>
      <c r="AC2122" s="3" t="str">
        <f t="shared" si="66"/>
        <v/>
      </c>
      <c r="AD2122" s="3">
        <f t="shared" si="67"/>
        <v>1</v>
      </c>
    </row>
    <row r="2123" spans="6:30" x14ac:dyDescent="0.25">
      <c r="F2123" s="1"/>
      <c r="AC2123" s="3" t="str">
        <f t="shared" si="66"/>
        <v/>
      </c>
      <c r="AD2123" s="3">
        <f t="shared" si="67"/>
        <v>1</v>
      </c>
    </row>
    <row r="2124" spans="6:30" x14ac:dyDescent="0.25">
      <c r="F2124" s="1"/>
      <c r="AC2124" s="3" t="str">
        <f t="shared" si="66"/>
        <v/>
      </c>
      <c r="AD2124" s="3">
        <f t="shared" si="67"/>
        <v>1</v>
      </c>
    </row>
    <row r="2125" spans="6:30" x14ac:dyDescent="0.25">
      <c r="F2125" s="1"/>
      <c r="AC2125" s="3" t="str">
        <f t="shared" si="66"/>
        <v/>
      </c>
      <c r="AD2125" s="3">
        <f t="shared" si="67"/>
        <v>1</v>
      </c>
    </row>
    <row r="2126" spans="6:30" x14ac:dyDescent="0.25">
      <c r="F2126" s="1"/>
      <c r="AC2126" s="3" t="str">
        <f t="shared" si="66"/>
        <v/>
      </c>
      <c r="AD2126" s="3">
        <f t="shared" si="67"/>
        <v>1</v>
      </c>
    </row>
    <row r="2127" spans="6:30" x14ac:dyDescent="0.25">
      <c r="F2127" s="1"/>
      <c r="AC2127" s="3" t="str">
        <f t="shared" si="66"/>
        <v/>
      </c>
      <c r="AD2127" s="3">
        <f t="shared" si="67"/>
        <v>1</v>
      </c>
    </row>
    <row r="2128" spans="6:30" x14ac:dyDescent="0.25">
      <c r="F2128" s="1"/>
      <c r="AC2128" s="3" t="str">
        <f t="shared" si="66"/>
        <v/>
      </c>
      <c r="AD2128" s="3">
        <f t="shared" si="67"/>
        <v>1</v>
      </c>
    </row>
    <row r="2129" spans="6:30" x14ac:dyDescent="0.25">
      <c r="F2129" s="1"/>
      <c r="AC2129" s="3" t="str">
        <f t="shared" si="66"/>
        <v/>
      </c>
      <c r="AD2129" s="3">
        <f t="shared" si="67"/>
        <v>1</v>
      </c>
    </row>
    <row r="2130" spans="6:30" x14ac:dyDescent="0.25">
      <c r="F2130" s="1"/>
      <c r="AC2130" s="3" t="str">
        <f t="shared" si="66"/>
        <v/>
      </c>
      <c r="AD2130" s="3">
        <f t="shared" si="67"/>
        <v>1</v>
      </c>
    </row>
    <row r="2131" spans="6:30" x14ac:dyDescent="0.25">
      <c r="F2131" s="1"/>
      <c r="AC2131" s="3" t="str">
        <f t="shared" si="66"/>
        <v/>
      </c>
      <c r="AD2131" s="3">
        <f t="shared" si="67"/>
        <v>1</v>
      </c>
    </row>
    <row r="2132" spans="6:30" x14ac:dyDescent="0.25">
      <c r="F2132" s="1"/>
      <c r="AC2132" s="3" t="str">
        <f t="shared" si="66"/>
        <v/>
      </c>
      <c r="AD2132" s="3">
        <f t="shared" si="67"/>
        <v>1</v>
      </c>
    </row>
    <row r="2133" spans="6:30" x14ac:dyDescent="0.25">
      <c r="F2133" s="1"/>
      <c r="AC2133" s="3" t="str">
        <f t="shared" si="66"/>
        <v/>
      </c>
      <c r="AD2133" s="3">
        <f t="shared" si="67"/>
        <v>1</v>
      </c>
    </row>
    <row r="2134" spans="6:30" x14ac:dyDescent="0.25">
      <c r="F2134" s="1"/>
      <c r="AC2134" s="3" t="str">
        <f t="shared" si="66"/>
        <v/>
      </c>
      <c r="AD2134" s="3">
        <f t="shared" si="67"/>
        <v>1</v>
      </c>
    </row>
    <row r="2135" spans="6:30" x14ac:dyDescent="0.25">
      <c r="F2135" s="1"/>
      <c r="AC2135" s="3" t="str">
        <f t="shared" si="66"/>
        <v/>
      </c>
      <c r="AD2135" s="3">
        <f t="shared" si="67"/>
        <v>1</v>
      </c>
    </row>
    <row r="2136" spans="6:30" x14ac:dyDescent="0.25">
      <c r="F2136" s="1"/>
      <c r="AC2136" s="3" t="str">
        <f t="shared" si="66"/>
        <v/>
      </c>
      <c r="AD2136" s="3">
        <f t="shared" si="67"/>
        <v>1</v>
      </c>
    </row>
    <row r="2137" spans="6:30" x14ac:dyDescent="0.25">
      <c r="F2137" s="1"/>
      <c r="AC2137" s="3" t="str">
        <f t="shared" si="66"/>
        <v/>
      </c>
      <c r="AD2137" s="3">
        <f t="shared" si="67"/>
        <v>1</v>
      </c>
    </row>
    <row r="2138" spans="6:30" x14ac:dyDescent="0.25">
      <c r="F2138" s="1"/>
      <c r="AC2138" s="3" t="str">
        <f t="shared" si="66"/>
        <v/>
      </c>
      <c r="AD2138" s="3">
        <f t="shared" si="67"/>
        <v>1</v>
      </c>
    </row>
    <row r="2139" spans="6:30" x14ac:dyDescent="0.25">
      <c r="F2139" s="1"/>
      <c r="AC2139" s="3" t="str">
        <f t="shared" si="66"/>
        <v/>
      </c>
      <c r="AD2139" s="3">
        <f t="shared" si="67"/>
        <v>1</v>
      </c>
    </row>
    <row r="2140" spans="6:30" x14ac:dyDescent="0.25">
      <c r="F2140" s="1"/>
      <c r="AC2140" s="3" t="str">
        <f t="shared" si="66"/>
        <v/>
      </c>
      <c r="AD2140" s="3">
        <f t="shared" si="67"/>
        <v>1</v>
      </c>
    </row>
    <row r="2141" spans="6:30" x14ac:dyDescent="0.25">
      <c r="F2141" s="1"/>
      <c r="AC2141" s="3" t="str">
        <f t="shared" si="66"/>
        <v/>
      </c>
      <c r="AD2141" s="3">
        <f t="shared" si="67"/>
        <v>1</v>
      </c>
    </row>
    <row r="2142" spans="6:30" x14ac:dyDescent="0.25">
      <c r="F2142" s="1"/>
      <c r="AC2142" s="3" t="str">
        <f t="shared" si="66"/>
        <v/>
      </c>
      <c r="AD2142" s="3">
        <f t="shared" si="67"/>
        <v>1</v>
      </c>
    </row>
    <row r="2143" spans="6:30" x14ac:dyDescent="0.25">
      <c r="F2143" s="1"/>
      <c r="AC2143" s="3" t="str">
        <f t="shared" si="66"/>
        <v/>
      </c>
      <c r="AD2143" s="3">
        <f t="shared" si="67"/>
        <v>1</v>
      </c>
    </row>
    <row r="2144" spans="6:30" x14ac:dyDescent="0.25">
      <c r="F2144" s="1"/>
      <c r="AC2144" s="3" t="str">
        <f t="shared" si="66"/>
        <v/>
      </c>
      <c r="AD2144" s="3">
        <f t="shared" si="67"/>
        <v>1</v>
      </c>
    </row>
    <row r="2145" spans="6:30" x14ac:dyDescent="0.25">
      <c r="F2145" s="1"/>
      <c r="AC2145" s="3" t="str">
        <f t="shared" si="66"/>
        <v/>
      </c>
      <c r="AD2145" s="3">
        <f t="shared" si="67"/>
        <v>1</v>
      </c>
    </row>
    <row r="2146" spans="6:30" x14ac:dyDescent="0.25">
      <c r="F2146" s="1"/>
      <c r="AC2146" s="3" t="str">
        <f t="shared" si="66"/>
        <v/>
      </c>
      <c r="AD2146" s="3">
        <f t="shared" si="67"/>
        <v>1</v>
      </c>
    </row>
    <row r="2147" spans="6:30" x14ac:dyDescent="0.25">
      <c r="F2147" s="1"/>
      <c r="AC2147" s="3" t="str">
        <f t="shared" si="66"/>
        <v/>
      </c>
      <c r="AD2147" s="3">
        <f t="shared" si="67"/>
        <v>1</v>
      </c>
    </row>
    <row r="2148" spans="6:30" x14ac:dyDescent="0.25">
      <c r="F2148" s="1"/>
      <c r="AC2148" s="3" t="str">
        <f t="shared" si="66"/>
        <v/>
      </c>
      <c r="AD2148" s="3">
        <f t="shared" si="67"/>
        <v>1</v>
      </c>
    </row>
    <row r="2149" spans="6:30" x14ac:dyDescent="0.25">
      <c r="F2149" s="1"/>
      <c r="AC2149" s="3" t="str">
        <f t="shared" si="66"/>
        <v/>
      </c>
      <c r="AD2149" s="3">
        <f t="shared" si="67"/>
        <v>1</v>
      </c>
    </row>
    <row r="2150" spans="6:30" x14ac:dyDescent="0.25">
      <c r="F2150" s="1"/>
      <c r="AC2150" s="3" t="str">
        <f t="shared" si="66"/>
        <v/>
      </c>
      <c r="AD2150" s="3">
        <f t="shared" si="67"/>
        <v>1</v>
      </c>
    </row>
    <row r="2151" spans="6:30" x14ac:dyDescent="0.25">
      <c r="F2151" s="1"/>
      <c r="AC2151" s="3" t="str">
        <f t="shared" si="66"/>
        <v/>
      </c>
      <c r="AD2151" s="3">
        <f t="shared" si="67"/>
        <v>1</v>
      </c>
    </row>
    <row r="2152" spans="6:30" x14ac:dyDescent="0.25">
      <c r="F2152" s="1"/>
      <c r="AC2152" s="3" t="str">
        <f t="shared" si="66"/>
        <v/>
      </c>
      <c r="AD2152" s="3">
        <f t="shared" si="67"/>
        <v>1</v>
      </c>
    </row>
    <row r="2153" spans="6:30" x14ac:dyDescent="0.25">
      <c r="F2153" s="1"/>
      <c r="AC2153" s="3" t="str">
        <f t="shared" si="66"/>
        <v/>
      </c>
      <c r="AD2153" s="3">
        <f t="shared" si="67"/>
        <v>1</v>
      </c>
    </row>
    <row r="2154" spans="6:30" x14ac:dyDescent="0.25">
      <c r="F2154" s="1"/>
      <c r="AC2154" s="3" t="str">
        <f t="shared" si="66"/>
        <v/>
      </c>
      <c r="AD2154" s="3">
        <f t="shared" si="67"/>
        <v>1</v>
      </c>
    </row>
    <row r="2155" spans="6:30" x14ac:dyDescent="0.25">
      <c r="F2155" s="1"/>
      <c r="AC2155" s="3" t="str">
        <f t="shared" si="66"/>
        <v/>
      </c>
      <c r="AD2155" s="3">
        <f t="shared" si="67"/>
        <v>1</v>
      </c>
    </row>
    <row r="2156" spans="6:30" x14ac:dyDescent="0.25">
      <c r="F2156" s="1"/>
      <c r="AC2156" s="3" t="str">
        <f t="shared" si="66"/>
        <v/>
      </c>
      <c r="AD2156" s="3">
        <f t="shared" si="67"/>
        <v>1</v>
      </c>
    </row>
    <row r="2157" spans="6:30" x14ac:dyDescent="0.25">
      <c r="F2157" s="1"/>
      <c r="AC2157" s="3" t="str">
        <f t="shared" si="66"/>
        <v/>
      </c>
      <c r="AD2157" s="3">
        <f t="shared" si="67"/>
        <v>1</v>
      </c>
    </row>
    <row r="2158" spans="6:30" x14ac:dyDescent="0.25">
      <c r="F2158" s="1"/>
      <c r="AC2158" s="3" t="str">
        <f t="shared" si="66"/>
        <v/>
      </c>
      <c r="AD2158" s="3">
        <f t="shared" si="67"/>
        <v>1</v>
      </c>
    </row>
    <row r="2159" spans="6:30" x14ac:dyDescent="0.25">
      <c r="F2159" s="1"/>
      <c r="AC2159" s="3" t="str">
        <f t="shared" si="66"/>
        <v/>
      </c>
      <c r="AD2159" s="3">
        <f t="shared" si="67"/>
        <v>1</v>
      </c>
    </row>
    <row r="2160" spans="6:30" x14ac:dyDescent="0.25">
      <c r="F2160" s="1"/>
      <c r="AC2160" s="3" t="str">
        <f t="shared" si="66"/>
        <v/>
      </c>
      <c r="AD2160" s="3">
        <f t="shared" si="67"/>
        <v>1</v>
      </c>
    </row>
    <row r="2161" spans="6:30" x14ac:dyDescent="0.25">
      <c r="F2161" s="1"/>
      <c r="AC2161" s="3" t="str">
        <f t="shared" si="66"/>
        <v/>
      </c>
      <c r="AD2161" s="3">
        <f t="shared" si="67"/>
        <v>1</v>
      </c>
    </row>
    <row r="2162" spans="6:30" x14ac:dyDescent="0.25">
      <c r="F2162" s="1"/>
      <c r="AC2162" s="3" t="str">
        <f t="shared" si="66"/>
        <v/>
      </c>
      <c r="AD2162" s="3">
        <f t="shared" si="67"/>
        <v>1</v>
      </c>
    </row>
    <row r="2163" spans="6:30" x14ac:dyDescent="0.25">
      <c r="F2163" s="1"/>
      <c r="AC2163" s="3" t="str">
        <f t="shared" si="66"/>
        <v/>
      </c>
      <c r="AD2163" s="3">
        <f t="shared" si="67"/>
        <v>1</v>
      </c>
    </row>
    <row r="2164" spans="6:30" x14ac:dyDescent="0.25">
      <c r="F2164" s="1"/>
      <c r="AC2164" s="3" t="str">
        <f t="shared" si="66"/>
        <v/>
      </c>
      <c r="AD2164" s="3">
        <f t="shared" si="67"/>
        <v>1</v>
      </c>
    </row>
    <row r="2165" spans="6:30" x14ac:dyDescent="0.25">
      <c r="F2165" s="1"/>
      <c r="AC2165" s="3" t="str">
        <f t="shared" si="66"/>
        <v/>
      </c>
      <c r="AD2165" s="3">
        <f t="shared" si="67"/>
        <v>1</v>
      </c>
    </row>
    <row r="2166" spans="6:30" x14ac:dyDescent="0.25">
      <c r="F2166" s="1"/>
      <c r="AC2166" s="3" t="str">
        <f t="shared" si="66"/>
        <v/>
      </c>
      <c r="AD2166" s="3">
        <f t="shared" si="67"/>
        <v>1</v>
      </c>
    </row>
    <row r="2167" spans="6:30" x14ac:dyDescent="0.25">
      <c r="F2167" s="1"/>
      <c r="AC2167" s="3" t="str">
        <f t="shared" si="66"/>
        <v/>
      </c>
      <c r="AD2167" s="3">
        <f t="shared" si="67"/>
        <v>1</v>
      </c>
    </row>
    <row r="2168" spans="6:30" x14ac:dyDescent="0.25">
      <c r="F2168" s="1"/>
      <c r="AC2168" s="3" t="str">
        <f t="shared" si="66"/>
        <v/>
      </c>
      <c r="AD2168" s="3">
        <f t="shared" si="67"/>
        <v>1</v>
      </c>
    </row>
    <row r="2169" spans="6:30" x14ac:dyDescent="0.25">
      <c r="F2169" s="1"/>
      <c r="AC2169" s="3" t="str">
        <f t="shared" si="66"/>
        <v/>
      </c>
      <c r="AD2169" s="3">
        <f t="shared" si="67"/>
        <v>1</v>
      </c>
    </row>
    <row r="2170" spans="6:30" x14ac:dyDescent="0.25">
      <c r="F2170" s="1"/>
      <c r="AC2170" s="3" t="str">
        <f t="shared" si="66"/>
        <v/>
      </c>
      <c r="AD2170" s="3">
        <f t="shared" si="67"/>
        <v>1</v>
      </c>
    </row>
    <row r="2171" spans="6:30" x14ac:dyDescent="0.25">
      <c r="F2171" s="1"/>
      <c r="AC2171" s="3" t="str">
        <f t="shared" si="66"/>
        <v/>
      </c>
      <c r="AD2171" s="3">
        <f t="shared" si="67"/>
        <v>1</v>
      </c>
    </row>
    <row r="2172" spans="6:30" x14ac:dyDescent="0.25">
      <c r="F2172" s="1"/>
      <c r="AC2172" s="3" t="str">
        <f t="shared" si="66"/>
        <v/>
      </c>
      <c r="AD2172" s="3">
        <f t="shared" si="67"/>
        <v>1</v>
      </c>
    </row>
    <row r="2173" spans="6:30" x14ac:dyDescent="0.25">
      <c r="F2173" s="1"/>
      <c r="AC2173" s="3" t="str">
        <f t="shared" si="66"/>
        <v/>
      </c>
      <c r="AD2173" s="3">
        <f t="shared" si="67"/>
        <v>1</v>
      </c>
    </row>
    <row r="2174" spans="6:30" x14ac:dyDescent="0.25">
      <c r="F2174" s="1"/>
      <c r="AC2174" s="3" t="str">
        <f t="shared" si="66"/>
        <v/>
      </c>
      <c r="AD2174" s="3">
        <f t="shared" si="67"/>
        <v>1</v>
      </c>
    </row>
    <row r="2175" spans="6:30" x14ac:dyDescent="0.25">
      <c r="F2175" s="1"/>
      <c r="AC2175" s="3" t="str">
        <f t="shared" si="66"/>
        <v/>
      </c>
      <c r="AD2175" s="3">
        <f t="shared" si="67"/>
        <v>1</v>
      </c>
    </row>
    <row r="2176" spans="6:30" x14ac:dyDescent="0.25">
      <c r="F2176" s="1"/>
      <c r="AC2176" s="3" t="str">
        <f t="shared" si="66"/>
        <v/>
      </c>
      <c r="AD2176" s="3">
        <f t="shared" si="67"/>
        <v>1</v>
      </c>
    </row>
    <row r="2177" spans="6:30" x14ac:dyDescent="0.25">
      <c r="F2177" s="1"/>
      <c r="AC2177" s="3" t="str">
        <f t="shared" si="66"/>
        <v/>
      </c>
      <c r="AD2177" s="3">
        <f t="shared" si="67"/>
        <v>1</v>
      </c>
    </row>
    <row r="2178" spans="6:30" x14ac:dyDescent="0.25">
      <c r="F2178" s="1"/>
      <c r="AC2178" s="3" t="str">
        <f t="shared" si="66"/>
        <v/>
      </c>
      <c r="AD2178" s="3">
        <f t="shared" si="67"/>
        <v>1</v>
      </c>
    </row>
    <row r="2179" spans="6:30" x14ac:dyDescent="0.25">
      <c r="F2179" s="1"/>
      <c r="AC2179" s="3" t="str">
        <f t="shared" ref="AC2179:AC2242" si="68">LEFT(V2179,10)</f>
        <v/>
      </c>
      <c r="AD2179" s="3">
        <f t="shared" ref="AD2179:AD2242" si="69">IFERROR(IF(AC2179="Bbox Miami",0,1),"--")</f>
        <v>1</v>
      </c>
    </row>
    <row r="2180" spans="6:30" x14ac:dyDescent="0.25">
      <c r="F2180" s="1"/>
      <c r="AC2180" s="3" t="str">
        <f t="shared" si="68"/>
        <v/>
      </c>
      <c r="AD2180" s="3">
        <f t="shared" si="69"/>
        <v>1</v>
      </c>
    </row>
    <row r="2181" spans="6:30" x14ac:dyDescent="0.25">
      <c r="F2181" s="1"/>
      <c r="AC2181" s="3" t="str">
        <f t="shared" si="68"/>
        <v/>
      </c>
      <c r="AD2181" s="3">
        <f t="shared" si="69"/>
        <v>1</v>
      </c>
    </row>
    <row r="2182" spans="6:30" x14ac:dyDescent="0.25">
      <c r="F2182" s="1"/>
      <c r="AC2182" s="3" t="str">
        <f t="shared" si="68"/>
        <v/>
      </c>
      <c r="AD2182" s="3">
        <f t="shared" si="69"/>
        <v>1</v>
      </c>
    </row>
    <row r="2183" spans="6:30" x14ac:dyDescent="0.25">
      <c r="F2183" s="1"/>
      <c r="AC2183" s="3" t="str">
        <f t="shared" si="68"/>
        <v/>
      </c>
      <c r="AD2183" s="3">
        <f t="shared" si="69"/>
        <v>1</v>
      </c>
    </row>
    <row r="2184" spans="6:30" x14ac:dyDescent="0.25">
      <c r="F2184" s="1"/>
      <c r="AC2184" s="3" t="str">
        <f t="shared" si="68"/>
        <v/>
      </c>
      <c r="AD2184" s="3">
        <f t="shared" si="69"/>
        <v>1</v>
      </c>
    </row>
    <row r="2185" spans="6:30" x14ac:dyDescent="0.25">
      <c r="F2185" s="1"/>
      <c r="AC2185" s="3" t="str">
        <f t="shared" si="68"/>
        <v/>
      </c>
      <c r="AD2185" s="3">
        <f t="shared" si="69"/>
        <v>1</v>
      </c>
    </row>
    <row r="2186" spans="6:30" x14ac:dyDescent="0.25">
      <c r="F2186" s="1"/>
      <c r="AC2186" s="3" t="str">
        <f t="shared" si="68"/>
        <v/>
      </c>
      <c r="AD2186" s="3">
        <f t="shared" si="69"/>
        <v>1</v>
      </c>
    </row>
    <row r="2187" spans="6:30" x14ac:dyDescent="0.25">
      <c r="F2187" s="1"/>
      <c r="AC2187" s="3" t="str">
        <f t="shared" si="68"/>
        <v/>
      </c>
      <c r="AD2187" s="3">
        <f t="shared" si="69"/>
        <v>1</v>
      </c>
    </row>
    <row r="2188" spans="6:30" x14ac:dyDescent="0.25">
      <c r="F2188" s="1"/>
      <c r="AC2188" s="3" t="str">
        <f t="shared" si="68"/>
        <v/>
      </c>
      <c r="AD2188" s="3">
        <f t="shared" si="69"/>
        <v>1</v>
      </c>
    </row>
    <row r="2189" spans="6:30" x14ac:dyDescent="0.25">
      <c r="F2189" s="1"/>
      <c r="AC2189" s="3" t="str">
        <f t="shared" si="68"/>
        <v/>
      </c>
      <c r="AD2189" s="3">
        <f t="shared" si="69"/>
        <v>1</v>
      </c>
    </row>
    <row r="2190" spans="6:30" x14ac:dyDescent="0.25">
      <c r="F2190" s="1"/>
      <c r="AC2190" s="3" t="str">
        <f t="shared" si="68"/>
        <v/>
      </c>
      <c r="AD2190" s="3">
        <f t="shared" si="69"/>
        <v>1</v>
      </c>
    </row>
    <row r="2191" spans="6:30" x14ac:dyDescent="0.25">
      <c r="F2191" s="1"/>
      <c r="AC2191" s="3" t="str">
        <f t="shared" si="68"/>
        <v/>
      </c>
      <c r="AD2191" s="3">
        <f t="shared" si="69"/>
        <v>1</v>
      </c>
    </row>
    <row r="2192" spans="6:30" x14ac:dyDescent="0.25">
      <c r="F2192" s="1"/>
      <c r="AC2192" s="3" t="str">
        <f t="shared" si="68"/>
        <v/>
      </c>
      <c r="AD2192" s="3">
        <f t="shared" si="69"/>
        <v>1</v>
      </c>
    </row>
    <row r="2193" spans="6:30" x14ac:dyDescent="0.25">
      <c r="F2193" s="1"/>
      <c r="AC2193" s="3" t="str">
        <f t="shared" si="68"/>
        <v/>
      </c>
      <c r="AD2193" s="3">
        <f t="shared" si="69"/>
        <v>1</v>
      </c>
    </row>
    <row r="2194" spans="6:30" x14ac:dyDescent="0.25">
      <c r="F2194" s="1"/>
      <c r="AC2194" s="3" t="str">
        <f t="shared" si="68"/>
        <v/>
      </c>
      <c r="AD2194" s="3">
        <f t="shared" si="69"/>
        <v>1</v>
      </c>
    </row>
    <row r="2195" spans="6:30" x14ac:dyDescent="0.25">
      <c r="F2195" s="1"/>
      <c r="AC2195" s="3" t="str">
        <f t="shared" si="68"/>
        <v/>
      </c>
      <c r="AD2195" s="3">
        <f t="shared" si="69"/>
        <v>1</v>
      </c>
    </row>
    <row r="2196" spans="6:30" x14ac:dyDescent="0.25">
      <c r="F2196" s="1"/>
      <c r="AC2196" s="3" t="str">
        <f t="shared" si="68"/>
        <v/>
      </c>
      <c r="AD2196" s="3">
        <f t="shared" si="69"/>
        <v>1</v>
      </c>
    </row>
    <row r="2197" spans="6:30" x14ac:dyDescent="0.25">
      <c r="F2197" s="1"/>
      <c r="AC2197" s="3" t="str">
        <f t="shared" si="68"/>
        <v/>
      </c>
      <c r="AD2197" s="3">
        <f t="shared" si="69"/>
        <v>1</v>
      </c>
    </row>
    <row r="2198" spans="6:30" x14ac:dyDescent="0.25">
      <c r="F2198" s="1"/>
      <c r="AC2198" s="3" t="str">
        <f t="shared" si="68"/>
        <v/>
      </c>
      <c r="AD2198" s="3">
        <f t="shared" si="69"/>
        <v>1</v>
      </c>
    </row>
    <row r="2199" spans="6:30" x14ac:dyDescent="0.25">
      <c r="F2199" s="1"/>
      <c r="AC2199" s="3" t="str">
        <f t="shared" si="68"/>
        <v/>
      </c>
      <c r="AD2199" s="3">
        <f t="shared" si="69"/>
        <v>1</v>
      </c>
    </row>
    <row r="2200" spans="6:30" x14ac:dyDescent="0.25">
      <c r="F2200" s="1"/>
      <c r="AC2200" s="3" t="str">
        <f t="shared" si="68"/>
        <v/>
      </c>
      <c r="AD2200" s="3">
        <f t="shared" si="69"/>
        <v>1</v>
      </c>
    </row>
    <row r="2201" spans="6:30" x14ac:dyDescent="0.25">
      <c r="F2201" s="1"/>
      <c r="AC2201" s="3" t="str">
        <f t="shared" si="68"/>
        <v/>
      </c>
      <c r="AD2201" s="3">
        <f t="shared" si="69"/>
        <v>1</v>
      </c>
    </row>
    <row r="2202" spans="6:30" x14ac:dyDescent="0.25">
      <c r="F2202" s="1"/>
      <c r="AC2202" s="3" t="str">
        <f t="shared" si="68"/>
        <v/>
      </c>
      <c r="AD2202" s="3">
        <f t="shared" si="69"/>
        <v>1</v>
      </c>
    </row>
    <row r="2203" spans="6:30" x14ac:dyDescent="0.25">
      <c r="F2203" s="1"/>
      <c r="AC2203" s="3" t="str">
        <f t="shared" si="68"/>
        <v/>
      </c>
      <c r="AD2203" s="3">
        <f t="shared" si="69"/>
        <v>1</v>
      </c>
    </row>
    <row r="2204" spans="6:30" x14ac:dyDescent="0.25">
      <c r="F2204" s="1"/>
      <c r="AC2204" s="3" t="str">
        <f t="shared" si="68"/>
        <v/>
      </c>
      <c r="AD2204" s="3">
        <f t="shared" si="69"/>
        <v>1</v>
      </c>
    </row>
    <row r="2205" spans="6:30" x14ac:dyDescent="0.25">
      <c r="F2205" s="1"/>
      <c r="AC2205" s="3" t="str">
        <f t="shared" si="68"/>
        <v/>
      </c>
      <c r="AD2205" s="3">
        <f t="shared" si="69"/>
        <v>1</v>
      </c>
    </row>
    <row r="2206" spans="6:30" x14ac:dyDescent="0.25">
      <c r="F2206" s="1"/>
      <c r="AC2206" s="3" t="str">
        <f t="shared" si="68"/>
        <v/>
      </c>
      <c r="AD2206" s="3">
        <f t="shared" si="69"/>
        <v>1</v>
      </c>
    </row>
    <row r="2207" spans="6:30" x14ac:dyDescent="0.25">
      <c r="F2207" s="1"/>
      <c r="AC2207" s="3" t="str">
        <f t="shared" si="68"/>
        <v/>
      </c>
      <c r="AD2207" s="3">
        <f t="shared" si="69"/>
        <v>1</v>
      </c>
    </row>
    <row r="2208" spans="6:30" x14ac:dyDescent="0.25">
      <c r="F2208" s="1"/>
      <c r="AC2208" s="3" t="str">
        <f t="shared" si="68"/>
        <v/>
      </c>
      <c r="AD2208" s="3">
        <f t="shared" si="69"/>
        <v>1</v>
      </c>
    </row>
    <row r="2209" spans="6:30" x14ac:dyDescent="0.25">
      <c r="F2209" s="1"/>
      <c r="AC2209" s="3" t="str">
        <f t="shared" si="68"/>
        <v/>
      </c>
      <c r="AD2209" s="3">
        <f t="shared" si="69"/>
        <v>1</v>
      </c>
    </row>
    <row r="2210" spans="6:30" x14ac:dyDescent="0.25">
      <c r="F2210" s="1"/>
      <c r="AC2210" s="3" t="str">
        <f t="shared" si="68"/>
        <v/>
      </c>
      <c r="AD2210" s="3">
        <f t="shared" si="69"/>
        <v>1</v>
      </c>
    </row>
    <row r="2211" spans="6:30" x14ac:dyDescent="0.25">
      <c r="F2211" s="1"/>
      <c r="AC2211" s="3" t="str">
        <f t="shared" si="68"/>
        <v/>
      </c>
      <c r="AD2211" s="3">
        <f t="shared" si="69"/>
        <v>1</v>
      </c>
    </row>
    <row r="2212" spans="6:30" x14ac:dyDescent="0.25">
      <c r="F2212" s="1"/>
      <c r="AC2212" s="3" t="str">
        <f t="shared" si="68"/>
        <v/>
      </c>
      <c r="AD2212" s="3">
        <f t="shared" si="69"/>
        <v>1</v>
      </c>
    </row>
    <row r="2213" spans="6:30" x14ac:dyDescent="0.25">
      <c r="F2213" s="1"/>
      <c r="AC2213" s="3" t="str">
        <f t="shared" si="68"/>
        <v/>
      </c>
      <c r="AD2213" s="3">
        <f t="shared" si="69"/>
        <v>1</v>
      </c>
    </row>
    <row r="2214" spans="6:30" x14ac:dyDescent="0.25">
      <c r="F2214" s="1"/>
      <c r="AC2214" s="3" t="str">
        <f t="shared" si="68"/>
        <v/>
      </c>
      <c r="AD2214" s="3">
        <f t="shared" si="69"/>
        <v>1</v>
      </c>
    </row>
    <row r="2215" spans="6:30" x14ac:dyDescent="0.25">
      <c r="F2215" s="1"/>
      <c r="AC2215" s="3" t="str">
        <f t="shared" si="68"/>
        <v/>
      </c>
      <c r="AD2215" s="3">
        <f t="shared" si="69"/>
        <v>1</v>
      </c>
    </row>
    <row r="2216" spans="6:30" x14ac:dyDescent="0.25">
      <c r="F2216" s="1"/>
      <c r="AC2216" s="3" t="str">
        <f t="shared" si="68"/>
        <v/>
      </c>
      <c r="AD2216" s="3">
        <f t="shared" si="69"/>
        <v>1</v>
      </c>
    </row>
    <row r="2217" spans="6:30" x14ac:dyDescent="0.25">
      <c r="F2217" s="1"/>
      <c r="AC2217" s="3" t="str">
        <f t="shared" si="68"/>
        <v/>
      </c>
      <c r="AD2217" s="3">
        <f t="shared" si="69"/>
        <v>1</v>
      </c>
    </row>
    <row r="2218" spans="6:30" x14ac:dyDescent="0.25">
      <c r="F2218" s="1"/>
      <c r="AC2218" s="3" t="str">
        <f t="shared" si="68"/>
        <v/>
      </c>
      <c r="AD2218" s="3">
        <f t="shared" si="69"/>
        <v>1</v>
      </c>
    </row>
    <row r="2219" spans="6:30" x14ac:dyDescent="0.25">
      <c r="F2219" s="1"/>
      <c r="AC2219" s="3" t="str">
        <f t="shared" si="68"/>
        <v/>
      </c>
      <c r="AD2219" s="3">
        <f t="shared" si="69"/>
        <v>1</v>
      </c>
    </row>
    <row r="2220" spans="6:30" x14ac:dyDescent="0.25">
      <c r="F2220" s="1"/>
      <c r="AC2220" s="3" t="str">
        <f t="shared" si="68"/>
        <v/>
      </c>
      <c r="AD2220" s="3">
        <f t="shared" si="69"/>
        <v>1</v>
      </c>
    </row>
    <row r="2221" spans="6:30" x14ac:dyDescent="0.25">
      <c r="F2221" s="1"/>
      <c r="AC2221" s="3" t="str">
        <f t="shared" si="68"/>
        <v/>
      </c>
      <c r="AD2221" s="3">
        <f t="shared" si="69"/>
        <v>1</v>
      </c>
    </row>
    <row r="2222" spans="6:30" x14ac:dyDescent="0.25">
      <c r="F2222" s="1"/>
      <c r="AC2222" s="3" t="str">
        <f t="shared" si="68"/>
        <v/>
      </c>
      <c r="AD2222" s="3">
        <f t="shared" si="69"/>
        <v>1</v>
      </c>
    </row>
    <row r="2223" spans="6:30" x14ac:dyDescent="0.25">
      <c r="F2223" s="1"/>
      <c r="AC2223" s="3" t="str">
        <f t="shared" si="68"/>
        <v/>
      </c>
      <c r="AD2223" s="3">
        <f t="shared" si="69"/>
        <v>1</v>
      </c>
    </row>
    <row r="2224" spans="6:30" x14ac:dyDescent="0.25">
      <c r="F2224" s="1"/>
      <c r="AC2224" s="3" t="str">
        <f t="shared" si="68"/>
        <v/>
      </c>
      <c r="AD2224" s="3">
        <f t="shared" si="69"/>
        <v>1</v>
      </c>
    </row>
    <row r="2225" spans="6:30" x14ac:dyDescent="0.25">
      <c r="F2225" s="1"/>
      <c r="AC2225" s="3" t="str">
        <f t="shared" si="68"/>
        <v/>
      </c>
      <c r="AD2225" s="3">
        <f t="shared" si="69"/>
        <v>1</v>
      </c>
    </row>
    <row r="2226" spans="6:30" x14ac:dyDescent="0.25">
      <c r="F2226" s="1"/>
      <c r="AC2226" s="3" t="str">
        <f t="shared" si="68"/>
        <v/>
      </c>
      <c r="AD2226" s="3">
        <f t="shared" si="69"/>
        <v>1</v>
      </c>
    </row>
    <row r="2227" spans="6:30" x14ac:dyDescent="0.25">
      <c r="F2227" s="1"/>
      <c r="AC2227" s="3" t="str">
        <f t="shared" si="68"/>
        <v/>
      </c>
      <c r="AD2227" s="3">
        <f t="shared" si="69"/>
        <v>1</v>
      </c>
    </row>
    <row r="2228" spans="6:30" x14ac:dyDescent="0.25">
      <c r="F2228" s="1"/>
      <c r="AC2228" s="3" t="str">
        <f t="shared" si="68"/>
        <v/>
      </c>
      <c r="AD2228" s="3">
        <f t="shared" si="69"/>
        <v>1</v>
      </c>
    </row>
    <row r="2229" spans="6:30" x14ac:dyDescent="0.25">
      <c r="F2229" s="1"/>
      <c r="AC2229" s="3" t="str">
        <f t="shared" si="68"/>
        <v/>
      </c>
      <c r="AD2229" s="3">
        <f t="shared" si="69"/>
        <v>1</v>
      </c>
    </row>
    <row r="2230" spans="6:30" x14ac:dyDescent="0.25">
      <c r="F2230" s="1"/>
      <c r="AC2230" s="3" t="str">
        <f t="shared" si="68"/>
        <v/>
      </c>
      <c r="AD2230" s="3">
        <f t="shared" si="69"/>
        <v>1</v>
      </c>
    </row>
    <row r="2231" spans="6:30" x14ac:dyDescent="0.25">
      <c r="F2231" s="1"/>
      <c r="AC2231" s="3" t="str">
        <f t="shared" si="68"/>
        <v/>
      </c>
      <c r="AD2231" s="3">
        <f t="shared" si="69"/>
        <v>1</v>
      </c>
    </row>
    <row r="2232" spans="6:30" x14ac:dyDescent="0.25">
      <c r="F2232" s="1"/>
      <c r="AC2232" s="3" t="str">
        <f t="shared" si="68"/>
        <v/>
      </c>
      <c r="AD2232" s="3">
        <f t="shared" si="69"/>
        <v>1</v>
      </c>
    </row>
    <row r="2233" spans="6:30" x14ac:dyDescent="0.25">
      <c r="F2233" s="1"/>
      <c r="AC2233" s="3" t="str">
        <f t="shared" si="68"/>
        <v/>
      </c>
      <c r="AD2233" s="3">
        <f t="shared" si="69"/>
        <v>1</v>
      </c>
    </row>
    <row r="2234" spans="6:30" x14ac:dyDescent="0.25">
      <c r="F2234" s="1"/>
      <c r="AC2234" s="3" t="str">
        <f t="shared" si="68"/>
        <v/>
      </c>
      <c r="AD2234" s="3">
        <f t="shared" si="69"/>
        <v>1</v>
      </c>
    </row>
    <row r="2235" spans="6:30" x14ac:dyDescent="0.25">
      <c r="F2235" s="1"/>
      <c r="AC2235" s="3" t="str">
        <f t="shared" si="68"/>
        <v/>
      </c>
      <c r="AD2235" s="3">
        <f t="shared" si="69"/>
        <v>1</v>
      </c>
    </row>
    <row r="2236" spans="6:30" x14ac:dyDescent="0.25">
      <c r="F2236" s="1"/>
      <c r="AC2236" s="3" t="str">
        <f t="shared" si="68"/>
        <v/>
      </c>
      <c r="AD2236" s="3">
        <f t="shared" si="69"/>
        <v>1</v>
      </c>
    </row>
    <row r="2237" spans="6:30" x14ac:dyDescent="0.25">
      <c r="F2237" s="1"/>
      <c r="AC2237" s="3" t="str">
        <f t="shared" si="68"/>
        <v/>
      </c>
      <c r="AD2237" s="3">
        <f t="shared" si="69"/>
        <v>1</v>
      </c>
    </row>
    <row r="2238" spans="6:30" x14ac:dyDescent="0.25">
      <c r="F2238" s="1"/>
      <c r="AC2238" s="3" t="str">
        <f t="shared" si="68"/>
        <v/>
      </c>
      <c r="AD2238" s="3">
        <f t="shared" si="69"/>
        <v>1</v>
      </c>
    </row>
    <row r="2239" spans="6:30" x14ac:dyDescent="0.25">
      <c r="F2239" s="1"/>
      <c r="AC2239" s="3" t="str">
        <f t="shared" si="68"/>
        <v/>
      </c>
      <c r="AD2239" s="3">
        <f t="shared" si="69"/>
        <v>1</v>
      </c>
    </row>
    <row r="2240" spans="6:30" x14ac:dyDescent="0.25">
      <c r="F2240" s="1"/>
      <c r="AC2240" s="3" t="str">
        <f t="shared" si="68"/>
        <v/>
      </c>
      <c r="AD2240" s="3">
        <f t="shared" si="69"/>
        <v>1</v>
      </c>
    </row>
    <row r="2241" spans="6:30" x14ac:dyDescent="0.25">
      <c r="F2241" s="1"/>
      <c r="AC2241" s="3" t="str">
        <f t="shared" si="68"/>
        <v/>
      </c>
      <c r="AD2241" s="3">
        <f t="shared" si="69"/>
        <v>1</v>
      </c>
    </row>
    <row r="2242" spans="6:30" x14ac:dyDescent="0.25">
      <c r="F2242" s="1"/>
      <c r="AC2242" s="3" t="str">
        <f t="shared" si="68"/>
        <v/>
      </c>
      <c r="AD2242" s="3">
        <f t="shared" si="69"/>
        <v>1</v>
      </c>
    </row>
    <row r="2243" spans="6:30" x14ac:dyDescent="0.25">
      <c r="F2243" s="1"/>
      <c r="AC2243" s="3" t="str">
        <f t="shared" ref="AC2243:AC2306" si="70">LEFT(V2243,10)</f>
        <v/>
      </c>
      <c r="AD2243" s="3">
        <f t="shared" ref="AD2243:AD2306" si="71">IFERROR(IF(AC2243="Bbox Miami",0,1),"--")</f>
        <v>1</v>
      </c>
    </row>
    <row r="2244" spans="6:30" x14ac:dyDescent="0.25">
      <c r="F2244" s="1"/>
      <c r="AC2244" s="3" t="str">
        <f t="shared" si="70"/>
        <v/>
      </c>
      <c r="AD2244" s="3">
        <f t="shared" si="71"/>
        <v>1</v>
      </c>
    </row>
    <row r="2245" spans="6:30" x14ac:dyDescent="0.25">
      <c r="F2245" s="1"/>
      <c r="AC2245" s="3" t="str">
        <f t="shared" si="70"/>
        <v/>
      </c>
      <c r="AD2245" s="3">
        <f t="shared" si="71"/>
        <v>1</v>
      </c>
    </row>
    <row r="2246" spans="6:30" x14ac:dyDescent="0.25">
      <c r="F2246" s="1"/>
      <c r="AC2246" s="3" t="str">
        <f t="shared" si="70"/>
        <v/>
      </c>
      <c r="AD2246" s="3">
        <f t="shared" si="71"/>
        <v>1</v>
      </c>
    </row>
    <row r="2247" spans="6:30" x14ac:dyDescent="0.25">
      <c r="F2247" s="1"/>
      <c r="AC2247" s="3" t="str">
        <f t="shared" si="70"/>
        <v/>
      </c>
      <c r="AD2247" s="3">
        <f t="shared" si="71"/>
        <v>1</v>
      </c>
    </row>
    <row r="2248" spans="6:30" x14ac:dyDescent="0.25">
      <c r="F2248" s="1"/>
      <c r="AC2248" s="3" t="str">
        <f t="shared" si="70"/>
        <v/>
      </c>
      <c r="AD2248" s="3">
        <f t="shared" si="71"/>
        <v>1</v>
      </c>
    </row>
    <row r="2249" spans="6:30" x14ac:dyDescent="0.25">
      <c r="F2249" s="1"/>
      <c r="AC2249" s="3" t="str">
        <f t="shared" si="70"/>
        <v/>
      </c>
      <c r="AD2249" s="3">
        <f t="shared" si="71"/>
        <v>1</v>
      </c>
    </row>
    <row r="2250" spans="6:30" x14ac:dyDescent="0.25">
      <c r="F2250" s="1"/>
      <c r="AC2250" s="3" t="str">
        <f t="shared" si="70"/>
        <v/>
      </c>
      <c r="AD2250" s="3">
        <f t="shared" si="71"/>
        <v>1</v>
      </c>
    </row>
    <row r="2251" spans="6:30" x14ac:dyDescent="0.25">
      <c r="F2251" s="1"/>
      <c r="AC2251" s="3" t="str">
        <f t="shared" si="70"/>
        <v/>
      </c>
      <c r="AD2251" s="3">
        <f t="shared" si="71"/>
        <v>1</v>
      </c>
    </row>
    <row r="2252" spans="6:30" x14ac:dyDescent="0.25">
      <c r="F2252" s="1"/>
      <c r="AC2252" s="3" t="str">
        <f t="shared" si="70"/>
        <v/>
      </c>
      <c r="AD2252" s="3">
        <f t="shared" si="71"/>
        <v>1</v>
      </c>
    </row>
    <row r="2253" spans="6:30" x14ac:dyDescent="0.25">
      <c r="F2253" s="1"/>
      <c r="AC2253" s="3" t="str">
        <f t="shared" si="70"/>
        <v/>
      </c>
      <c r="AD2253" s="3">
        <f t="shared" si="71"/>
        <v>1</v>
      </c>
    </row>
    <row r="2254" spans="6:30" x14ac:dyDescent="0.25">
      <c r="F2254" s="1"/>
      <c r="AC2254" s="3" t="str">
        <f t="shared" si="70"/>
        <v/>
      </c>
      <c r="AD2254" s="3">
        <f t="shared" si="71"/>
        <v>1</v>
      </c>
    </row>
    <row r="2255" spans="6:30" x14ac:dyDescent="0.25">
      <c r="F2255" s="1"/>
      <c r="AC2255" s="3" t="str">
        <f t="shared" si="70"/>
        <v/>
      </c>
      <c r="AD2255" s="3">
        <f t="shared" si="71"/>
        <v>1</v>
      </c>
    </row>
    <row r="2256" spans="6:30" x14ac:dyDescent="0.25">
      <c r="F2256" s="1"/>
      <c r="AC2256" s="3" t="str">
        <f t="shared" si="70"/>
        <v/>
      </c>
      <c r="AD2256" s="3">
        <f t="shared" si="71"/>
        <v>1</v>
      </c>
    </row>
    <row r="2257" spans="6:30" x14ac:dyDescent="0.25">
      <c r="F2257" s="1"/>
      <c r="AC2257" s="3" t="str">
        <f t="shared" si="70"/>
        <v/>
      </c>
      <c r="AD2257" s="3">
        <f t="shared" si="71"/>
        <v>1</v>
      </c>
    </row>
    <row r="2258" spans="6:30" x14ac:dyDescent="0.25">
      <c r="F2258" s="1"/>
      <c r="AC2258" s="3" t="str">
        <f t="shared" si="70"/>
        <v/>
      </c>
      <c r="AD2258" s="3">
        <f t="shared" si="71"/>
        <v>1</v>
      </c>
    </row>
    <row r="2259" spans="6:30" x14ac:dyDescent="0.25">
      <c r="F2259" s="1"/>
      <c r="AC2259" s="3" t="str">
        <f t="shared" si="70"/>
        <v/>
      </c>
      <c r="AD2259" s="3">
        <f t="shared" si="71"/>
        <v>1</v>
      </c>
    </row>
    <row r="2260" spans="6:30" x14ac:dyDescent="0.25">
      <c r="F2260" s="1"/>
      <c r="AC2260" s="3" t="str">
        <f t="shared" si="70"/>
        <v/>
      </c>
      <c r="AD2260" s="3">
        <f t="shared" si="71"/>
        <v>1</v>
      </c>
    </row>
    <row r="2261" spans="6:30" x14ac:dyDescent="0.25">
      <c r="F2261" s="1"/>
      <c r="AC2261" s="3" t="str">
        <f t="shared" si="70"/>
        <v/>
      </c>
      <c r="AD2261" s="3">
        <f t="shared" si="71"/>
        <v>1</v>
      </c>
    </row>
    <row r="2262" spans="6:30" x14ac:dyDescent="0.25">
      <c r="F2262" s="1"/>
      <c r="AC2262" s="3" t="str">
        <f t="shared" si="70"/>
        <v/>
      </c>
      <c r="AD2262" s="3">
        <f t="shared" si="71"/>
        <v>1</v>
      </c>
    </row>
    <row r="2263" spans="6:30" x14ac:dyDescent="0.25">
      <c r="F2263" s="1"/>
      <c r="AC2263" s="3" t="str">
        <f t="shared" si="70"/>
        <v/>
      </c>
      <c r="AD2263" s="3">
        <f t="shared" si="71"/>
        <v>1</v>
      </c>
    </row>
    <row r="2264" spans="6:30" x14ac:dyDescent="0.25">
      <c r="F2264" s="1"/>
      <c r="AC2264" s="3" t="str">
        <f t="shared" si="70"/>
        <v/>
      </c>
      <c r="AD2264" s="3">
        <f t="shared" si="71"/>
        <v>1</v>
      </c>
    </row>
    <row r="2265" spans="6:30" x14ac:dyDescent="0.25">
      <c r="F2265" s="1"/>
      <c r="AC2265" s="3" t="str">
        <f t="shared" si="70"/>
        <v/>
      </c>
      <c r="AD2265" s="3">
        <f t="shared" si="71"/>
        <v>1</v>
      </c>
    </row>
    <row r="2266" spans="6:30" x14ac:dyDescent="0.25">
      <c r="F2266" s="1"/>
      <c r="AC2266" s="3" t="str">
        <f t="shared" si="70"/>
        <v/>
      </c>
      <c r="AD2266" s="3">
        <f t="shared" si="71"/>
        <v>1</v>
      </c>
    </row>
    <row r="2267" spans="6:30" x14ac:dyDescent="0.25">
      <c r="F2267" s="1"/>
      <c r="AC2267" s="3" t="str">
        <f t="shared" si="70"/>
        <v/>
      </c>
      <c r="AD2267" s="3">
        <f t="shared" si="71"/>
        <v>1</v>
      </c>
    </row>
    <row r="2268" spans="6:30" x14ac:dyDescent="0.25">
      <c r="F2268" s="1"/>
      <c r="AC2268" s="3" t="str">
        <f t="shared" si="70"/>
        <v/>
      </c>
      <c r="AD2268" s="3">
        <f t="shared" si="71"/>
        <v>1</v>
      </c>
    </row>
    <row r="2269" spans="6:30" x14ac:dyDescent="0.25">
      <c r="F2269" s="1"/>
      <c r="AC2269" s="3" t="str">
        <f t="shared" si="70"/>
        <v/>
      </c>
      <c r="AD2269" s="3">
        <f t="shared" si="71"/>
        <v>1</v>
      </c>
    </row>
    <row r="2270" spans="6:30" x14ac:dyDescent="0.25">
      <c r="F2270" s="1"/>
      <c r="AC2270" s="3" t="str">
        <f t="shared" si="70"/>
        <v/>
      </c>
      <c r="AD2270" s="3">
        <f t="shared" si="71"/>
        <v>1</v>
      </c>
    </row>
    <row r="2271" spans="6:30" x14ac:dyDescent="0.25">
      <c r="F2271" s="1"/>
      <c r="AC2271" s="3" t="str">
        <f t="shared" si="70"/>
        <v/>
      </c>
      <c r="AD2271" s="3">
        <f t="shared" si="71"/>
        <v>1</v>
      </c>
    </row>
    <row r="2272" spans="6:30" x14ac:dyDescent="0.25">
      <c r="F2272" s="1"/>
      <c r="AC2272" s="3" t="str">
        <f t="shared" si="70"/>
        <v/>
      </c>
      <c r="AD2272" s="3">
        <f t="shared" si="71"/>
        <v>1</v>
      </c>
    </row>
    <row r="2273" spans="6:30" x14ac:dyDescent="0.25">
      <c r="F2273" s="1"/>
      <c r="AC2273" s="3" t="str">
        <f t="shared" si="70"/>
        <v/>
      </c>
      <c r="AD2273" s="3">
        <f t="shared" si="71"/>
        <v>1</v>
      </c>
    </row>
    <row r="2274" spans="6:30" x14ac:dyDescent="0.25">
      <c r="F2274" s="1"/>
      <c r="AC2274" s="3" t="str">
        <f t="shared" si="70"/>
        <v/>
      </c>
      <c r="AD2274" s="3">
        <f t="shared" si="71"/>
        <v>1</v>
      </c>
    </row>
    <row r="2275" spans="6:30" x14ac:dyDescent="0.25">
      <c r="F2275" s="1"/>
      <c r="AC2275" s="3" t="str">
        <f t="shared" si="70"/>
        <v/>
      </c>
      <c r="AD2275" s="3">
        <f t="shared" si="71"/>
        <v>1</v>
      </c>
    </row>
    <row r="2276" spans="6:30" x14ac:dyDescent="0.25">
      <c r="F2276" s="1"/>
      <c r="AC2276" s="3" t="str">
        <f t="shared" si="70"/>
        <v/>
      </c>
      <c r="AD2276" s="3">
        <f t="shared" si="71"/>
        <v>1</v>
      </c>
    </row>
    <row r="2277" spans="6:30" x14ac:dyDescent="0.25">
      <c r="F2277" s="1"/>
      <c r="AC2277" s="3" t="str">
        <f t="shared" si="70"/>
        <v/>
      </c>
      <c r="AD2277" s="3">
        <f t="shared" si="71"/>
        <v>1</v>
      </c>
    </row>
    <row r="2278" spans="6:30" x14ac:dyDescent="0.25">
      <c r="F2278" s="1"/>
      <c r="AC2278" s="3" t="str">
        <f t="shared" si="70"/>
        <v/>
      </c>
      <c r="AD2278" s="3">
        <f t="shared" si="71"/>
        <v>1</v>
      </c>
    </row>
    <row r="2279" spans="6:30" x14ac:dyDescent="0.25">
      <c r="F2279" s="1"/>
      <c r="AC2279" s="3" t="str">
        <f t="shared" si="70"/>
        <v/>
      </c>
      <c r="AD2279" s="3">
        <f t="shared" si="71"/>
        <v>1</v>
      </c>
    </row>
    <row r="2280" spans="6:30" x14ac:dyDescent="0.25">
      <c r="F2280" s="1"/>
      <c r="AC2280" s="3" t="str">
        <f t="shared" si="70"/>
        <v/>
      </c>
      <c r="AD2280" s="3">
        <f t="shared" si="71"/>
        <v>1</v>
      </c>
    </row>
    <row r="2281" spans="6:30" x14ac:dyDescent="0.25">
      <c r="F2281" s="1"/>
      <c r="AC2281" s="3" t="str">
        <f t="shared" si="70"/>
        <v/>
      </c>
      <c r="AD2281" s="3">
        <f t="shared" si="71"/>
        <v>1</v>
      </c>
    </row>
    <row r="2282" spans="6:30" x14ac:dyDescent="0.25">
      <c r="F2282" s="1"/>
      <c r="AC2282" s="3" t="str">
        <f t="shared" si="70"/>
        <v/>
      </c>
      <c r="AD2282" s="3">
        <f t="shared" si="71"/>
        <v>1</v>
      </c>
    </row>
    <row r="2283" spans="6:30" x14ac:dyDescent="0.25">
      <c r="F2283" s="1"/>
      <c r="AC2283" s="3" t="str">
        <f t="shared" si="70"/>
        <v/>
      </c>
      <c r="AD2283" s="3">
        <f t="shared" si="71"/>
        <v>1</v>
      </c>
    </row>
    <row r="2284" spans="6:30" x14ac:dyDescent="0.25">
      <c r="F2284" s="1"/>
      <c r="AC2284" s="3" t="str">
        <f t="shared" si="70"/>
        <v/>
      </c>
      <c r="AD2284" s="3">
        <f t="shared" si="71"/>
        <v>1</v>
      </c>
    </row>
    <row r="2285" spans="6:30" x14ac:dyDescent="0.25">
      <c r="F2285" s="1"/>
      <c r="AC2285" s="3" t="str">
        <f t="shared" si="70"/>
        <v/>
      </c>
      <c r="AD2285" s="3">
        <f t="shared" si="71"/>
        <v>1</v>
      </c>
    </row>
    <row r="2286" spans="6:30" x14ac:dyDescent="0.25">
      <c r="F2286" s="1"/>
      <c r="AC2286" s="3" t="str">
        <f t="shared" si="70"/>
        <v/>
      </c>
      <c r="AD2286" s="3">
        <f t="shared" si="71"/>
        <v>1</v>
      </c>
    </row>
    <row r="2287" spans="6:30" x14ac:dyDescent="0.25">
      <c r="F2287" s="1"/>
      <c r="AC2287" s="3" t="str">
        <f t="shared" si="70"/>
        <v/>
      </c>
      <c r="AD2287" s="3">
        <f t="shared" si="71"/>
        <v>1</v>
      </c>
    </row>
    <row r="2288" spans="6:30" x14ac:dyDescent="0.25">
      <c r="F2288" s="1"/>
      <c r="AC2288" s="3" t="str">
        <f t="shared" si="70"/>
        <v/>
      </c>
      <c r="AD2288" s="3">
        <f t="shared" si="71"/>
        <v>1</v>
      </c>
    </row>
    <row r="2289" spans="6:30" x14ac:dyDescent="0.25">
      <c r="F2289" s="1"/>
      <c r="AC2289" s="3" t="str">
        <f t="shared" si="70"/>
        <v/>
      </c>
      <c r="AD2289" s="3">
        <f t="shared" si="71"/>
        <v>1</v>
      </c>
    </row>
    <row r="2290" spans="6:30" x14ac:dyDescent="0.25">
      <c r="F2290" s="1"/>
      <c r="AC2290" s="3" t="str">
        <f t="shared" si="70"/>
        <v/>
      </c>
      <c r="AD2290" s="3">
        <f t="shared" si="71"/>
        <v>1</v>
      </c>
    </row>
    <row r="2291" spans="6:30" x14ac:dyDescent="0.25">
      <c r="F2291" s="1"/>
      <c r="AC2291" s="3" t="str">
        <f t="shared" si="70"/>
        <v/>
      </c>
      <c r="AD2291" s="3">
        <f t="shared" si="71"/>
        <v>1</v>
      </c>
    </row>
    <row r="2292" spans="6:30" x14ac:dyDescent="0.25">
      <c r="F2292" s="1"/>
      <c r="AC2292" s="3" t="str">
        <f t="shared" si="70"/>
        <v/>
      </c>
      <c r="AD2292" s="3">
        <f t="shared" si="71"/>
        <v>1</v>
      </c>
    </row>
    <row r="2293" spans="6:30" x14ac:dyDescent="0.25">
      <c r="F2293" s="1"/>
      <c r="AC2293" s="3" t="str">
        <f t="shared" si="70"/>
        <v/>
      </c>
      <c r="AD2293" s="3">
        <f t="shared" si="71"/>
        <v>1</v>
      </c>
    </row>
    <row r="2294" spans="6:30" x14ac:dyDescent="0.25">
      <c r="F2294" s="1"/>
      <c r="AC2294" s="3" t="str">
        <f t="shared" si="70"/>
        <v/>
      </c>
      <c r="AD2294" s="3">
        <f t="shared" si="71"/>
        <v>1</v>
      </c>
    </row>
    <row r="2295" spans="6:30" x14ac:dyDescent="0.25">
      <c r="F2295" s="1"/>
      <c r="AC2295" s="3" t="str">
        <f t="shared" si="70"/>
        <v/>
      </c>
      <c r="AD2295" s="3">
        <f t="shared" si="71"/>
        <v>1</v>
      </c>
    </row>
    <row r="2296" spans="6:30" x14ac:dyDescent="0.25">
      <c r="F2296" s="1"/>
      <c r="AC2296" s="3" t="str">
        <f t="shared" si="70"/>
        <v/>
      </c>
      <c r="AD2296" s="3">
        <f t="shared" si="71"/>
        <v>1</v>
      </c>
    </row>
    <row r="2297" spans="6:30" x14ac:dyDescent="0.25">
      <c r="F2297" s="1"/>
      <c r="AC2297" s="3" t="str">
        <f t="shared" si="70"/>
        <v/>
      </c>
      <c r="AD2297" s="3">
        <f t="shared" si="71"/>
        <v>1</v>
      </c>
    </row>
    <row r="2298" spans="6:30" x14ac:dyDescent="0.25">
      <c r="F2298" s="1"/>
      <c r="AC2298" s="3" t="str">
        <f t="shared" si="70"/>
        <v/>
      </c>
      <c r="AD2298" s="3">
        <f t="shared" si="71"/>
        <v>1</v>
      </c>
    </row>
    <row r="2299" spans="6:30" x14ac:dyDescent="0.25">
      <c r="F2299" s="1"/>
      <c r="AC2299" s="3" t="str">
        <f t="shared" si="70"/>
        <v/>
      </c>
      <c r="AD2299" s="3">
        <f t="shared" si="71"/>
        <v>1</v>
      </c>
    </row>
    <row r="2300" spans="6:30" x14ac:dyDescent="0.25">
      <c r="F2300" s="1"/>
      <c r="AC2300" s="3" t="str">
        <f t="shared" si="70"/>
        <v/>
      </c>
      <c r="AD2300" s="3">
        <f t="shared" si="71"/>
        <v>1</v>
      </c>
    </row>
    <row r="2301" spans="6:30" x14ac:dyDescent="0.25">
      <c r="F2301" s="1"/>
      <c r="AC2301" s="3" t="str">
        <f t="shared" si="70"/>
        <v/>
      </c>
      <c r="AD2301" s="3">
        <f t="shared" si="71"/>
        <v>1</v>
      </c>
    </row>
    <row r="2302" spans="6:30" x14ac:dyDescent="0.25">
      <c r="F2302" s="1"/>
      <c r="AC2302" s="3" t="str">
        <f t="shared" si="70"/>
        <v/>
      </c>
      <c r="AD2302" s="3">
        <f t="shared" si="71"/>
        <v>1</v>
      </c>
    </row>
    <row r="2303" spans="6:30" x14ac:dyDescent="0.25">
      <c r="F2303" s="1"/>
      <c r="AC2303" s="3" t="str">
        <f t="shared" si="70"/>
        <v/>
      </c>
      <c r="AD2303" s="3">
        <f t="shared" si="71"/>
        <v>1</v>
      </c>
    </row>
    <row r="2304" spans="6:30" x14ac:dyDescent="0.25">
      <c r="F2304" s="1"/>
      <c r="AC2304" s="3" t="str">
        <f t="shared" si="70"/>
        <v/>
      </c>
      <c r="AD2304" s="3">
        <f t="shared" si="71"/>
        <v>1</v>
      </c>
    </row>
    <row r="2305" spans="6:30" x14ac:dyDescent="0.25">
      <c r="F2305" s="1"/>
      <c r="AC2305" s="3" t="str">
        <f t="shared" si="70"/>
        <v/>
      </c>
      <c r="AD2305" s="3">
        <f t="shared" si="71"/>
        <v>1</v>
      </c>
    </row>
    <row r="2306" spans="6:30" x14ac:dyDescent="0.25">
      <c r="F2306" s="1"/>
      <c r="AC2306" s="3" t="str">
        <f t="shared" si="70"/>
        <v/>
      </c>
      <c r="AD2306" s="3">
        <f t="shared" si="71"/>
        <v>1</v>
      </c>
    </row>
    <row r="2307" spans="6:30" x14ac:dyDescent="0.25">
      <c r="F2307" s="1"/>
      <c r="AC2307" s="3" t="str">
        <f t="shared" ref="AC2307:AC2370" si="72">LEFT(V2307,10)</f>
        <v/>
      </c>
      <c r="AD2307" s="3">
        <f t="shared" ref="AD2307:AD2370" si="73">IFERROR(IF(AC2307="Bbox Miami",0,1),"--")</f>
        <v>1</v>
      </c>
    </row>
    <row r="2308" spans="6:30" x14ac:dyDescent="0.25">
      <c r="F2308" s="1"/>
      <c r="AC2308" s="3" t="str">
        <f t="shared" si="72"/>
        <v/>
      </c>
      <c r="AD2308" s="3">
        <f t="shared" si="73"/>
        <v>1</v>
      </c>
    </row>
    <row r="2309" spans="6:30" x14ac:dyDescent="0.25">
      <c r="F2309" s="1"/>
      <c r="AC2309" s="3" t="str">
        <f t="shared" si="72"/>
        <v/>
      </c>
      <c r="AD2309" s="3">
        <f t="shared" si="73"/>
        <v>1</v>
      </c>
    </row>
    <row r="2310" spans="6:30" x14ac:dyDescent="0.25">
      <c r="F2310" s="1"/>
      <c r="AC2310" s="3" t="str">
        <f t="shared" si="72"/>
        <v/>
      </c>
      <c r="AD2310" s="3">
        <f t="shared" si="73"/>
        <v>1</v>
      </c>
    </row>
    <row r="2311" spans="6:30" x14ac:dyDescent="0.25">
      <c r="F2311" s="1"/>
      <c r="AC2311" s="3" t="str">
        <f t="shared" si="72"/>
        <v/>
      </c>
      <c r="AD2311" s="3">
        <f t="shared" si="73"/>
        <v>1</v>
      </c>
    </row>
    <row r="2312" spans="6:30" x14ac:dyDescent="0.25">
      <c r="F2312" s="1"/>
      <c r="AC2312" s="3" t="str">
        <f t="shared" si="72"/>
        <v/>
      </c>
      <c r="AD2312" s="3">
        <f t="shared" si="73"/>
        <v>1</v>
      </c>
    </row>
    <row r="2313" spans="6:30" x14ac:dyDescent="0.25">
      <c r="F2313" s="1"/>
      <c r="AC2313" s="3" t="str">
        <f t="shared" si="72"/>
        <v/>
      </c>
      <c r="AD2313" s="3">
        <f t="shared" si="73"/>
        <v>1</v>
      </c>
    </row>
    <row r="2314" spans="6:30" x14ac:dyDescent="0.25">
      <c r="F2314" s="1"/>
      <c r="AC2314" s="3" t="str">
        <f t="shared" si="72"/>
        <v/>
      </c>
      <c r="AD2314" s="3">
        <f t="shared" si="73"/>
        <v>1</v>
      </c>
    </row>
    <row r="2315" spans="6:30" x14ac:dyDescent="0.25">
      <c r="F2315" s="1"/>
      <c r="AC2315" s="3" t="str">
        <f t="shared" si="72"/>
        <v/>
      </c>
      <c r="AD2315" s="3">
        <f t="shared" si="73"/>
        <v>1</v>
      </c>
    </row>
    <row r="2316" spans="6:30" x14ac:dyDescent="0.25">
      <c r="F2316" s="1"/>
      <c r="AC2316" s="3" t="str">
        <f t="shared" si="72"/>
        <v/>
      </c>
      <c r="AD2316" s="3">
        <f t="shared" si="73"/>
        <v>1</v>
      </c>
    </row>
    <row r="2317" spans="6:30" x14ac:dyDescent="0.25">
      <c r="F2317" s="1"/>
      <c r="AC2317" s="3" t="str">
        <f t="shared" si="72"/>
        <v/>
      </c>
      <c r="AD2317" s="3">
        <f t="shared" si="73"/>
        <v>1</v>
      </c>
    </row>
    <row r="2318" spans="6:30" x14ac:dyDescent="0.25">
      <c r="F2318" s="1"/>
      <c r="AC2318" s="3" t="str">
        <f t="shared" si="72"/>
        <v/>
      </c>
      <c r="AD2318" s="3">
        <f t="shared" si="73"/>
        <v>1</v>
      </c>
    </row>
    <row r="2319" spans="6:30" x14ac:dyDescent="0.25">
      <c r="F2319" s="1"/>
      <c r="AC2319" s="3" t="str">
        <f t="shared" si="72"/>
        <v/>
      </c>
      <c r="AD2319" s="3">
        <f t="shared" si="73"/>
        <v>1</v>
      </c>
    </row>
    <row r="2320" spans="6:30" x14ac:dyDescent="0.25">
      <c r="F2320" s="1"/>
      <c r="AC2320" s="3" t="str">
        <f t="shared" si="72"/>
        <v/>
      </c>
      <c r="AD2320" s="3">
        <f t="shared" si="73"/>
        <v>1</v>
      </c>
    </row>
    <row r="2321" spans="6:30" x14ac:dyDescent="0.25">
      <c r="F2321" s="1"/>
      <c r="AC2321" s="3" t="str">
        <f t="shared" si="72"/>
        <v/>
      </c>
      <c r="AD2321" s="3">
        <f t="shared" si="73"/>
        <v>1</v>
      </c>
    </row>
    <row r="2322" spans="6:30" x14ac:dyDescent="0.25">
      <c r="F2322" s="1"/>
      <c r="AC2322" s="3" t="str">
        <f t="shared" si="72"/>
        <v/>
      </c>
      <c r="AD2322" s="3">
        <f t="shared" si="73"/>
        <v>1</v>
      </c>
    </row>
    <row r="2323" spans="6:30" x14ac:dyDescent="0.25">
      <c r="F2323" s="1"/>
      <c r="AC2323" s="3" t="str">
        <f t="shared" si="72"/>
        <v/>
      </c>
      <c r="AD2323" s="3">
        <f t="shared" si="73"/>
        <v>1</v>
      </c>
    </row>
    <row r="2324" spans="6:30" x14ac:dyDescent="0.25">
      <c r="F2324" s="1"/>
      <c r="AC2324" s="3" t="str">
        <f t="shared" si="72"/>
        <v/>
      </c>
      <c r="AD2324" s="3">
        <f t="shared" si="73"/>
        <v>1</v>
      </c>
    </row>
    <row r="2325" spans="6:30" x14ac:dyDescent="0.25">
      <c r="F2325" s="1"/>
      <c r="AC2325" s="3" t="str">
        <f t="shared" si="72"/>
        <v/>
      </c>
      <c r="AD2325" s="3">
        <f t="shared" si="73"/>
        <v>1</v>
      </c>
    </row>
    <row r="2326" spans="6:30" x14ac:dyDescent="0.25">
      <c r="F2326" s="1"/>
      <c r="AC2326" s="3" t="str">
        <f t="shared" si="72"/>
        <v/>
      </c>
      <c r="AD2326" s="3">
        <f t="shared" si="73"/>
        <v>1</v>
      </c>
    </row>
    <row r="2327" spans="6:30" x14ac:dyDescent="0.25">
      <c r="F2327" s="1"/>
      <c r="AC2327" s="3" t="str">
        <f t="shared" si="72"/>
        <v/>
      </c>
      <c r="AD2327" s="3">
        <f t="shared" si="73"/>
        <v>1</v>
      </c>
    </row>
    <row r="2328" spans="6:30" x14ac:dyDescent="0.25">
      <c r="F2328" s="1"/>
      <c r="AC2328" s="3" t="str">
        <f t="shared" si="72"/>
        <v/>
      </c>
      <c r="AD2328" s="3">
        <f t="shared" si="73"/>
        <v>1</v>
      </c>
    </row>
    <row r="2329" spans="6:30" x14ac:dyDescent="0.25">
      <c r="F2329" s="1"/>
      <c r="AC2329" s="3" t="str">
        <f t="shared" si="72"/>
        <v/>
      </c>
      <c r="AD2329" s="3">
        <f t="shared" si="73"/>
        <v>1</v>
      </c>
    </row>
    <row r="2330" spans="6:30" x14ac:dyDescent="0.25">
      <c r="F2330" s="1"/>
      <c r="AC2330" s="3" t="str">
        <f t="shared" si="72"/>
        <v/>
      </c>
      <c r="AD2330" s="3">
        <f t="shared" si="73"/>
        <v>1</v>
      </c>
    </row>
    <row r="2331" spans="6:30" x14ac:dyDescent="0.25">
      <c r="F2331" s="1"/>
      <c r="AC2331" s="3" t="str">
        <f t="shared" si="72"/>
        <v/>
      </c>
      <c r="AD2331" s="3">
        <f t="shared" si="73"/>
        <v>1</v>
      </c>
    </row>
    <row r="2332" spans="6:30" x14ac:dyDescent="0.25">
      <c r="F2332" s="1"/>
      <c r="AC2332" s="3" t="str">
        <f t="shared" si="72"/>
        <v/>
      </c>
      <c r="AD2332" s="3">
        <f t="shared" si="73"/>
        <v>1</v>
      </c>
    </row>
    <row r="2333" spans="6:30" x14ac:dyDescent="0.25">
      <c r="F2333" s="1"/>
      <c r="AC2333" s="3" t="str">
        <f t="shared" si="72"/>
        <v/>
      </c>
      <c r="AD2333" s="3">
        <f t="shared" si="73"/>
        <v>1</v>
      </c>
    </row>
    <row r="2334" spans="6:30" x14ac:dyDescent="0.25">
      <c r="F2334" s="1"/>
      <c r="AC2334" s="3" t="str">
        <f t="shared" si="72"/>
        <v/>
      </c>
      <c r="AD2334" s="3">
        <f t="shared" si="73"/>
        <v>1</v>
      </c>
    </row>
    <row r="2335" spans="6:30" x14ac:dyDescent="0.25">
      <c r="F2335" s="1"/>
      <c r="AC2335" s="3" t="str">
        <f t="shared" si="72"/>
        <v/>
      </c>
      <c r="AD2335" s="3">
        <f t="shared" si="73"/>
        <v>1</v>
      </c>
    </row>
    <row r="2336" spans="6:30" x14ac:dyDescent="0.25">
      <c r="F2336" s="1"/>
      <c r="AC2336" s="3" t="str">
        <f t="shared" si="72"/>
        <v/>
      </c>
      <c r="AD2336" s="3">
        <f t="shared" si="73"/>
        <v>1</v>
      </c>
    </row>
    <row r="2337" spans="6:30" x14ac:dyDescent="0.25">
      <c r="F2337" s="1"/>
      <c r="AC2337" s="3" t="str">
        <f t="shared" si="72"/>
        <v/>
      </c>
      <c r="AD2337" s="3">
        <f t="shared" si="73"/>
        <v>1</v>
      </c>
    </row>
    <row r="2338" spans="6:30" x14ac:dyDescent="0.25">
      <c r="F2338" s="1"/>
      <c r="AC2338" s="3" t="str">
        <f t="shared" si="72"/>
        <v/>
      </c>
      <c r="AD2338" s="3">
        <f t="shared" si="73"/>
        <v>1</v>
      </c>
    </row>
    <row r="2339" spans="6:30" x14ac:dyDescent="0.25">
      <c r="F2339" s="1"/>
      <c r="AC2339" s="3" t="str">
        <f t="shared" si="72"/>
        <v/>
      </c>
      <c r="AD2339" s="3">
        <f t="shared" si="73"/>
        <v>1</v>
      </c>
    </row>
    <row r="2340" spans="6:30" x14ac:dyDescent="0.25">
      <c r="F2340" s="1"/>
      <c r="AC2340" s="3" t="str">
        <f t="shared" si="72"/>
        <v/>
      </c>
      <c r="AD2340" s="3">
        <f t="shared" si="73"/>
        <v>1</v>
      </c>
    </row>
    <row r="2341" spans="6:30" x14ac:dyDescent="0.25">
      <c r="F2341" s="1"/>
      <c r="AC2341" s="3" t="str">
        <f t="shared" si="72"/>
        <v/>
      </c>
      <c r="AD2341" s="3">
        <f t="shared" si="73"/>
        <v>1</v>
      </c>
    </row>
    <row r="2342" spans="6:30" x14ac:dyDescent="0.25">
      <c r="F2342" s="1"/>
      <c r="AC2342" s="3" t="str">
        <f t="shared" si="72"/>
        <v/>
      </c>
      <c r="AD2342" s="3">
        <f t="shared" si="73"/>
        <v>1</v>
      </c>
    </row>
    <row r="2343" spans="6:30" x14ac:dyDescent="0.25">
      <c r="F2343" s="1"/>
      <c r="AC2343" s="3" t="str">
        <f t="shared" si="72"/>
        <v/>
      </c>
      <c r="AD2343" s="3">
        <f t="shared" si="73"/>
        <v>1</v>
      </c>
    </row>
    <row r="2344" spans="6:30" x14ac:dyDescent="0.25">
      <c r="F2344" s="1"/>
      <c r="AC2344" s="3" t="str">
        <f t="shared" si="72"/>
        <v/>
      </c>
      <c r="AD2344" s="3">
        <f t="shared" si="73"/>
        <v>1</v>
      </c>
    </row>
    <row r="2345" spans="6:30" x14ac:dyDescent="0.25">
      <c r="F2345" s="1"/>
      <c r="AC2345" s="3" t="str">
        <f t="shared" si="72"/>
        <v/>
      </c>
      <c r="AD2345" s="3">
        <f t="shared" si="73"/>
        <v>1</v>
      </c>
    </row>
    <row r="2346" spans="6:30" x14ac:dyDescent="0.25">
      <c r="F2346" s="1"/>
      <c r="AC2346" s="3" t="str">
        <f t="shared" si="72"/>
        <v/>
      </c>
      <c r="AD2346" s="3">
        <f t="shared" si="73"/>
        <v>1</v>
      </c>
    </row>
    <row r="2347" spans="6:30" x14ac:dyDescent="0.25">
      <c r="F2347" s="1"/>
      <c r="AC2347" s="3" t="str">
        <f t="shared" si="72"/>
        <v/>
      </c>
      <c r="AD2347" s="3">
        <f t="shared" si="73"/>
        <v>1</v>
      </c>
    </row>
    <row r="2348" spans="6:30" x14ac:dyDescent="0.25">
      <c r="F2348" s="1"/>
      <c r="AC2348" s="3" t="str">
        <f t="shared" si="72"/>
        <v/>
      </c>
      <c r="AD2348" s="3">
        <f t="shared" si="73"/>
        <v>1</v>
      </c>
    </row>
    <row r="2349" spans="6:30" x14ac:dyDescent="0.25">
      <c r="F2349" s="1"/>
      <c r="AC2349" s="3" t="str">
        <f t="shared" si="72"/>
        <v/>
      </c>
      <c r="AD2349" s="3">
        <f t="shared" si="73"/>
        <v>1</v>
      </c>
    </row>
    <row r="2350" spans="6:30" x14ac:dyDescent="0.25">
      <c r="F2350" s="1"/>
      <c r="AC2350" s="3" t="str">
        <f t="shared" si="72"/>
        <v/>
      </c>
      <c r="AD2350" s="3">
        <f t="shared" si="73"/>
        <v>1</v>
      </c>
    </row>
    <row r="2351" spans="6:30" x14ac:dyDescent="0.25">
      <c r="F2351" s="1"/>
      <c r="AC2351" s="3" t="str">
        <f t="shared" si="72"/>
        <v/>
      </c>
      <c r="AD2351" s="3">
        <f t="shared" si="73"/>
        <v>1</v>
      </c>
    </row>
    <row r="2352" spans="6:30" x14ac:dyDescent="0.25">
      <c r="F2352" s="1"/>
      <c r="AC2352" s="3" t="str">
        <f t="shared" si="72"/>
        <v/>
      </c>
      <c r="AD2352" s="3">
        <f t="shared" si="73"/>
        <v>1</v>
      </c>
    </row>
    <row r="2353" spans="6:30" x14ac:dyDescent="0.25">
      <c r="F2353" s="1"/>
      <c r="AC2353" s="3" t="str">
        <f t="shared" si="72"/>
        <v/>
      </c>
      <c r="AD2353" s="3">
        <f t="shared" si="73"/>
        <v>1</v>
      </c>
    </row>
    <row r="2354" spans="6:30" x14ac:dyDescent="0.25">
      <c r="F2354" s="1"/>
      <c r="AC2354" s="3" t="str">
        <f t="shared" si="72"/>
        <v/>
      </c>
      <c r="AD2354" s="3">
        <f t="shared" si="73"/>
        <v>1</v>
      </c>
    </row>
    <row r="2355" spans="6:30" x14ac:dyDescent="0.25">
      <c r="F2355" s="1"/>
      <c r="AC2355" s="3" t="str">
        <f t="shared" si="72"/>
        <v/>
      </c>
      <c r="AD2355" s="3">
        <f t="shared" si="73"/>
        <v>1</v>
      </c>
    </row>
    <row r="2356" spans="6:30" x14ac:dyDescent="0.25">
      <c r="F2356" s="1"/>
      <c r="AC2356" s="3" t="str">
        <f t="shared" si="72"/>
        <v/>
      </c>
      <c r="AD2356" s="3">
        <f t="shared" si="73"/>
        <v>1</v>
      </c>
    </row>
    <row r="2357" spans="6:30" x14ac:dyDescent="0.25">
      <c r="F2357" s="1"/>
      <c r="AC2357" s="3" t="str">
        <f t="shared" si="72"/>
        <v/>
      </c>
      <c r="AD2357" s="3">
        <f t="shared" si="73"/>
        <v>1</v>
      </c>
    </row>
    <row r="2358" spans="6:30" x14ac:dyDescent="0.25">
      <c r="F2358" s="1"/>
      <c r="AC2358" s="3" t="str">
        <f t="shared" si="72"/>
        <v/>
      </c>
      <c r="AD2358" s="3">
        <f t="shared" si="73"/>
        <v>1</v>
      </c>
    </row>
    <row r="2359" spans="6:30" x14ac:dyDescent="0.25">
      <c r="F2359" s="1"/>
      <c r="AC2359" s="3" t="str">
        <f t="shared" si="72"/>
        <v/>
      </c>
      <c r="AD2359" s="3">
        <f t="shared" si="73"/>
        <v>1</v>
      </c>
    </row>
    <row r="2360" spans="6:30" x14ac:dyDescent="0.25">
      <c r="F2360" s="1"/>
      <c r="AC2360" s="3" t="str">
        <f t="shared" si="72"/>
        <v/>
      </c>
      <c r="AD2360" s="3">
        <f t="shared" si="73"/>
        <v>1</v>
      </c>
    </row>
    <row r="2361" spans="6:30" x14ac:dyDescent="0.25">
      <c r="F2361" s="1"/>
      <c r="AC2361" s="3" t="str">
        <f t="shared" si="72"/>
        <v/>
      </c>
      <c r="AD2361" s="3">
        <f t="shared" si="73"/>
        <v>1</v>
      </c>
    </row>
    <row r="2362" spans="6:30" x14ac:dyDescent="0.25">
      <c r="F2362" s="1"/>
      <c r="AC2362" s="3" t="str">
        <f t="shared" si="72"/>
        <v/>
      </c>
      <c r="AD2362" s="3">
        <f t="shared" si="73"/>
        <v>1</v>
      </c>
    </row>
    <row r="2363" spans="6:30" x14ac:dyDescent="0.25">
      <c r="F2363" s="1"/>
      <c r="AC2363" s="3" t="str">
        <f t="shared" si="72"/>
        <v/>
      </c>
      <c r="AD2363" s="3">
        <f t="shared" si="73"/>
        <v>1</v>
      </c>
    </row>
    <row r="2364" spans="6:30" x14ac:dyDescent="0.25">
      <c r="F2364" s="1"/>
      <c r="AC2364" s="3" t="str">
        <f t="shared" si="72"/>
        <v/>
      </c>
      <c r="AD2364" s="3">
        <f t="shared" si="73"/>
        <v>1</v>
      </c>
    </row>
    <row r="2365" spans="6:30" x14ac:dyDescent="0.25">
      <c r="F2365" s="1"/>
      <c r="AC2365" s="3" t="str">
        <f t="shared" si="72"/>
        <v/>
      </c>
      <c r="AD2365" s="3">
        <f t="shared" si="73"/>
        <v>1</v>
      </c>
    </row>
    <row r="2366" spans="6:30" x14ac:dyDescent="0.25">
      <c r="F2366" s="1"/>
      <c r="AC2366" s="3" t="str">
        <f t="shared" si="72"/>
        <v/>
      </c>
      <c r="AD2366" s="3">
        <f t="shared" si="73"/>
        <v>1</v>
      </c>
    </row>
    <row r="2367" spans="6:30" x14ac:dyDescent="0.25">
      <c r="F2367" s="1"/>
      <c r="AC2367" s="3" t="str">
        <f t="shared" si="72"/>
        <v/>
      </c>
      <c r="AD2367" s="3">
        <f t="shared" si="73"/>
        <v>1</v>
      </c>
    </row>
    <row r="2368" spans="6:30" x14ac:dyDescent="0.25">
      <c r="F2368" s="1"/>
      <c r="AC2368" s="3" t="str">
        <f t="shared" si="72"/>
        <v/>
      </c>
      <c r="AD2368" s="3">
        <f t="shared" si="73"/>
        <v>1</v>
      </c>
    </row>
    <row r="2369" spans="6:30" x14ac:dyDescent="0.25">
      <c r="F2369" s="1"/>
      <c r="AC2369" s="3" t="str">
        <f t="shared" si="72"/>
        <v/>
      </c>
      <c r="AD2369" s="3">
        <f t="shared" si="73"/>
        <v>1</v>
      </c>
    </row>
    <row r="2370" spans="6:30" x14ac:dyDescent="0.25">
      <c r="F2370" s="1"/>
      <c r="AC2370" s="3" t="str">
        <f t="shared" si="72"/>
        <v/>
      </c>
      <c r="AD2370" s="3">
        <f t="shared" si="73"/>
        <v>1</v>
      </c>
    </row>
    <row r="2371" spans="6:30" x14ac:dyDescent="0.25">
      <c r="F2371" s="1"/>
      <c r="AC2371" s="3" t="str">
        <f t="shared" ref="AC2371:AC2434" si="74">LEFT(V2371,10)</f>
        <v/>
      </c>
      <c r="AD2371" s="3">
        <f t="shared" ref="AD2371:AD2434" si="75">IFERROR(IF(AC2371="Bbox Miami",0,1),"--")</f>
        <v>1</v>
      </c>
    </row>
    <row r="2372" spans="6:30" x14ac:dyDescent="0.25">
      <c r="F2372" s="1"/>
      <c r="AC2372" s="3" t="str">
        <f t="shared" si="74"/>
        <v/>
      </c>
      <c r="AD2372" s="3">
        <f t="shared" si="75"/>
        <v>1</v>
      </c>
    </row>
    <row r="2373" spans="6:30" x14ac:dyDescent="0.25">
      <c r="F2373" s="1"/>
      <c r="AC2373" s="3" t="str">
        <f t="shared" si="74"/>
        <v/>
      </c>
      <c r="AD2373" s="3">
        <f t="shared" si="75"/>
        <v>1</v>
      </c>
    </row>
    <row r="2374" spans="6:30" x14ac:dyDescent="0.25">
      <c r="F2374" s="1"/>
      <c r="AC2374" s="3" t="str">
        <f t="shared" si="74"/>
        <v/>
      </c>
      <c r="AD2374" s="3">
        <f t="shared" si="75"/>
        <v>1</v>
      </c>
    </row>
    <row r="2375" spans="6:30" x14ac:dyDescent="0.25">
      <c r="F2375" s="1"/>
      <c r="AC2375" s="3" t="str">
        <f t="shared" si="74"/>
        <v/>
      </c>
      <c r="AD2375" s="3">
        <f t="shared" si="75"/>
        <v>1</v>
      </c>
    </row>
    <row r="2376" spans="6:30" x14ac:dyDescent="0.25">
      <c r="F2376" s="1"/>
      <c r="AC2376" s="3" t="str">
        <f t="shared" si="74"/>
        <v/>
      </c>
      <c r="AD2376" s="3">
        <f t="shared" si="75"/>
        <v>1</v>
      </c>
    </row>
    <row r="2377" spans="6:30" x14ac:dyDescent="0.25">
      <c r="F2377" s="1"/>
      <c r="AC2377" s="3" t="str">
        <f t="shared" si="74"/>
        <v/>
      </c>
      <c r="AD2377" s="3">
        <f t="shared" si="75"/>
        <v>1</v>
      </c>
    </row>
    <row r="2378" spans="6:30" x14ac:dyDescent="0.25">
      <c r="F2378" s="1"/>
      <c r="AC2378" s="3" t="str">
        <f t="shared" si="74"/>
        <v/>
      </c>
      <c r="AD2378" s="3">
        <f t="shared" si="75"/>
        <v>1</v>
      </c>
    </row>
    <row r="2379" spans="6:30" x14ac:dyDescent="0.25">
      <c r="F2379" s="1"/>
      <c r="AC2379" s="3" t="str">
        <f t="shared" si="74"/>
        <v/>
      </c>
      <c r="AD2379" s="3">
        <f t="shared" si="75"/>
        <v>1</v>
      </c>
    </row>
    <row r="2380" spans="6:30" x14ac:dyDescent="0.25">
      <c r="F2380" s="1"/>
      <c r="AC2380" s="3" t="str">
        <f t="shared" si="74"/>
        <v/>
      </c>
      <c r="AD2380" s="3">
        <f t="shared" si="75"/>
        <v>1</v>
      </c>
    </row>
    <row r="2381" spans="6:30" x14ac:dyDescent="0.25">
      <c r="F2381" s="1"/>
      <c r="AC2381" s="3" t="str">
        <f t="shared" si="74"/>
        <v/>
      </c>
      <c r="AD2381" s="3">
        <f t="shared" si="75"/>
        <v>1</v>
      </c>
    </row>
    <row r="2382" spans="6:30" x14ac:dyDescent="0.25">
      <c r="F2382" s="1"/>
      <c r="AC2382" s="3" t="str">
        <f t="shared" si="74"/>
        <v/>
      </c>
      <c r="AD2382" s="3">
        <f t="shared" si="75"/>
        <v>1</v>
      </c>
    </row>
    <row r="2383" spans="6:30" x14ac:dyDescent="0.25">
      <c r="F2383" s="1"/>
      <c r="AC2383" s="3" t="str">
        <f t="shared" si="74"/>
        <v/>
      </c>
      <c r="AD2383" s="3">
        <f t="shared" si="75"/>
        <v>1</v>
      </c>
    </row>
    <row r="2384" spans="6:30" x14ac:dyDescent="0.25">
      <c r="F2384" s="1"/>
      <c r="AC2384" s="3" t="str">
        <f t="shared" si="74"/>
        <v/>
      </c>
      <c r="AD2384" s="3">
        <f t="shared" si="75"/>
        <v>1</v>
      </c>
    </row>
    <row r="2385" spans="6:30" x14ac:dyDescent="0.25">
      <c r="F2385" s="1"/>
      <c r="AC2385" s="3" t="str">
        <f t="shared" si="74"/>
        <v/>
      </c>
      <c r="AD2385" s="3">
        <f t="shared" si="75"/>
        <v>1</v>
      </c>
    </row>
    <row r="2386" spans="6:30" x14ac:dyDescent="0.25">
      <c r="F2386" s="1"/>
      <c r="AC2386" s="3" t="str">
        <f t="shared" si="74"/>
        <v/>
      </c>
      <c r="AD2386" s="3">
        <f t="shared" si="75"/>
        <v>1</v>
      </c>
    </row>
    <row r="2387" spans="6:30" x14ac:dyDescent="0.25">
      <c r="F2387" s="1"/>
      <c r="AC2387" s="3" t="str">
        <f t="shared" si="74"/>
        <v/>
      </c>
      <c r="AD2387" s="3">
        <f t="shared" si="75"/>
        <v>1</v>
      </c>
    </row>
    <row r="2388" spans="6:30" x14ac:dyDescent="0.25">
      <c r="F2388" s="1"/>
      <c r="AC2388" s="3" t="str">
        <f t="shared" si="74"/>
        <v/>
      </c>
      <c r="AD2388" s="3">
        <f t="shared" si="75"/>
        <v>1</v>
      </c>
    </row>
    <row r="2389" spans="6:30" x14ac:dyDescent="0.25">
      <c r="F2389" s="1"/>
      <c r="AC2389" s="3" t="str">
        <f t="shared" si="74"/>
        <v/>
      </c>
      <c r="AD2389" s="3">
        <f t="shared" si="75"/>
        <v>1</v>
      </c>
    </row>
    <row r="2390" spans="6:30" x14ac:dyDescent="0.25">
      <c r="F2390" s="1"/>
      <c r="AC2390" s="3" t="str">
        <f t="shared" si="74"/>
        <v/>
      </c>
      <c r="AD2390" s="3">
        <f t="shared" si="75"/>
        <v>1</v>
      </c>
    </row>
    <row r="2391" spans="6:30" x14ac:dyDescent="0.25">
      <c r="F2391" s="1"/>
      <c r="AC2391" s="3" t="str">
        <f t="shared" si="74"/>
        <v/>
      </c>
      <c r="AD2391" s="3">
        <f t="shared" si="75"/>
        <v>1</v>
      </c>
    </row>
    <row r="2392" spans="6:30" x14ac:dyDescent="0.25">
      <c r="F2392" s="1"/>
      <c r="AC2392" s="3" t="str">
        <f t="shared" si="74"/>
        <v/>
      </c>
      <c r="AD2392" s="3">
        <f t="shared" si="75"/>
        <v>1</v>
      </c>
    </row>
    <row r="2393" spans="6:30" x14ac:dyDescent="0.25">
      <c r="F2393" s="1"/>
      <c r="AC2393" s="3" t="str">
        <f t="shared" si="74"/>
        <v/>
      </c>
      <c r="AD2393" s="3">
        <f t="shared" si="75"/>
        <v>1</v>
      </c>
    </row>
    <row r="2394" spans="6:30" x14ac:dyDescent="0.25">
      <c r="F2394" s="1"/>
      <c r="AC2394" s="3" t="str">
        <f t="shared" si="74"/>
        <v/>
      </c>
      <c r="AD2394" s="3">
        <f t="shared" si="75"/>
        <v>1</v>
      </c>
    </row>
    <row r="2395" spans="6:30" x14ac:dyDescent="0.25">
      <c r="F2395" s="1"/>
      <c r="AC2395" s="3" t="str">
        <f t="shared" si="74"/>
        <v/>
      </c>
      <c r="AD2395" s="3">
        <f t="shared" si="75"/>
        <v>1</v>
      </c>
    </row>
    <row r="2396" spans="6:30" x14ac:dyDescent="0.25">
      <c r="F2396" s="1"/>
      <c r="AC2396" s="3" t="str">
        <f t="shared" si="74"/>
        <v/>
      </c>
      <c r="AD2396" s="3">
        <f t="shared" si="75"/>
        <v>1</v>
      </c>
    </row>
    <row r="2397" spans="6:30" x14ac:dyDescent="0.25">
      <c r="F2397" s="1"/>
      <c r="AC2397" s="3" t="str">
        <f t="shared" si="74"/>
        <v/>
      </c>
      <c r="AD2397" s="3">
        <f t="shared" si="75"/>
        <v>1</v>
      </c>
    </row>
    <row r="2398" spans="6:30" x14ac:dyDescent="0.25">
      <c r="F2398" s="1"/>
      <c r="AC2398" s="3" t="str">
        <f t="shared" si="74"/>
        <v/>
      </c>
      <c r="AD2398" s="3">
        <f t="shared" si="75"/>
        <v>1</v>
      </c>
    </row>
    <row r="2399" spans="6:30" x14ac:dyDescent="0.25">
      <c r="F2399" s="1"/>
      <c r="AC2399" s="3" t="str">
        <f t="shared" si="74"/>
        <v/>
      </c>
      <c r="AD2399" s="3">
        <f t="shared" si="75"/>
        <v>1</v>
      </c>
    </row>
    <row r="2400" spans="6:30" x14ac:dyDescent="0.25">
      <c r="F2400" s="1"/>
      <c r="AC2400" s="3" t="str">
        <f t="shared" si="74"/>
        <v/>
      </c>
      <c r="AD2400" s="3">
        <f t="shared" si="75"/>
        <v>1</v>
      </c>
    </row>
    <row r="2401" spans="6:30" x14ac:dyDescent="0.25">
      <c r="F2401" s="1"/>
      <c r="AC2401" s="3" t="str">
        <f t="shared" si="74"/>
        <v/>
      </c>
      <c r="AD2401" s="3">
        <f t="shared" si="75"/>
        <v>1</v>
      </c>
    </row>
    <row r="2402" spans="6:30" x14ac:dyDescent="0.25">
      <c r="F2402" s="1"/>
      <c r="AC2402" s="3" t="str">
        <f t="shared" si="74"/>
        <v/>
      </c>
      <c r="AD2402" s="3">
        <f t="shared" si="75"/>
        <v>1</v>
      </c>
    </row>
    <row r="2403" spans="6:30" x14ac:dyDescent="0.25">
      <c r="F2403" s="1"/>
      <c r="AC2403" s="3" t="str">
        <f t="shared" si="74"/>
        <v/>
      </c>
      <c r="AD2403" s="3">
        <f t="shared" si="75"/>
        <v>1</v>
      </c>
    </row>
    <row r="2404" spans="6:30" x14ac:dyDescent="0.25">
      <c r="F2404" s="1"/>
      <c r="AC2404" s="3" t="str">
        <f t="shared" si="74"/>
        <v/>
      </c>
      <c r="AD2404" s="3">
        <f t="shared" si="75"/>
        <v>1</v>
      </c>
    </row>
    <row r="2405" spans="6:30" x14ac:dyDescent="0.25">
      <c r="F2405" s="1"/>
      <c r="AC2405" s="3" t="str">
        <f t="shared" si="74"/>
        <v/>
      </c>
      <c r="AD2405" s="3">
        <f t="shared" si="75"/>
        <v>1</v>
      </c>
    </row>
    <row r="2406" spans="6:30" x14ac:dyDescent="0.25">
      <c r="F2406" s="1"/>
      <c r="AC2406" s="3" t="str">
        <f t="shared" si="74"/>
        <v/>
      </c>
      <c r="AD2406" s="3">
        <f t="shared" si="75"/>
        <v>1</v>
      </c>
    </row>
    <row r="2407" spans="6:30" x14ac:dyDescent="0.25">
      <c r="F2407" s="1"/>
      <c r="AC2407" s="3" t="str">
        <f t="shared" si="74"/>
        <v/>
      </c>
      <c r="AD2407" s="3">
        <f t="shared" si="75"/>
        <v>1</v>
      </c>
    </row>
    <row r="2408" spans="6:30" x14ac:dyDescent="0.25">
      <c r="F2408" s="1"/>
      <c r="AC2408" s="3" t="str">
        <f t="shared" si="74"/>
        <v/>
      </c>
      <c r="AD2408" s="3">
        <f t="shared" si="75"/>
        <v>1</v>
      </c>
    </row>
    <row r="2409" spans="6:30" x14ac:dyDescent="0.25">
      <c r="F2409" s="1"/>
      <c r="AC2409" s="3" t="str">
        <f t="shared" si="74"/>
        <v/>
      </c>
      <c r="AD2409" s="3">
        <f t="shared" si="75"/>
        <v>1</v>
      </c>
    </row>
    <row r="2410" spans="6:30" x14ac:dyDescent="0.25">
      <c r="F2410" s="1"/>
      <c r="AC2410" s="3" t="str">
        <f t="shared" si="74"/>
        <v/>
      </c>
      <c r="AD2410" s="3">
        <f t="shared" si="75"/>
        <v>1</v>
      </c>
    </row>
    <row r="2411" spans="6:30" x14ac:dyDescent="0.25">
      <c r="F2411" s="1"/>
      <c r="AC2411" s="3" t="str">
        <f t="shared" si="74"/>
        <v/>
      </c>
      <c r="AD2411" s="3">
        <f t="shared" si="75"/>
        <v>1</v>
      </c>
    </row>
    <row r="2412" spans="6:30" x14ac:dyDescent="0.25">
      <c r="F2412" s="1"/>
      <c r="AC2412" s="3" t="str">
        <f t="shared" si="74"/>
        <v/>
      </c>
      <c r="AD2412" s="3">
        <f t="shared" si="75"/>
        <v>1</v>
      </c>
    </row>
    <row r="2413" spans="6:30" x14ac:dyDescent="0.25">
      <c r="F2413" s="1"/>
      <c r="AC2413" s="3" t="str">
        <f t="shared" si="74"/>
        <v/>
      </c>
      <c r="AD2413" s="3">
        <f t="shared" si="75"/>
        <v>1</v>
      </c>
    </row>
    <row r="2414" spans="6:30" x14ac:dyDescent="0.25">
      <c r="F2414" s="1"/>
      <c r="AC2414" s="3" t="str">
        <f t="shared" si="74"/>
        <v/>
      </c>
      <c r="AD2414" s="3">
        <f t="shared" si="75"/>
        <v>1</v>
      </c>
    </row>
    <row r="2415" spans="6:30" x14ac:dyDescent="0.25">
      <c r="F2415" s="1"/>
      <c r="AC2415" s="3" t="str">
        <f t="shared" si="74"/>
        <v/>
      </c>
      <c r="AD2415" s="3">
        <f t="shared" si="75"/>
        <v>1</v>
      </c>
    </row>
    <row r="2416" spans="6:30" x14ac:dyDescent="0.25">
      <c r="F2416" s="1"/>
      <c r="AC2416" s="3" t="str">
        <f t="shared" si="74"/>
        <v/>
      </c>
      <c r="AD2416" s="3">
        <f t="shared" si="75"/>
        <v>1</v>
      </c>
    </row>
    <row r="2417" spans="6:30" x14ac:dyDescent="0.25">
      <c r="F2417" s="1"/>
      <c r="AC2417" s="3" t="str">
        <f t="shared" si="74"/>
        <v/>
      </c>
      <c r="AD2417" s="3">
        <f t="shared" si="75"/>
        <v>1</v>
      </c>
    </row>
    <row r="2418" spans="6:30" x14ac:dyDescent="0.25">
      <c r="F2418" s="1"/>
      <c r="AC2418" s="3" t="str">
        <f t="shared" si="74"/>
        <v/>
      </c>
      <c r="AD2418" s="3">
        <f t="shared" si="75"/>
        <v>1</v>
      </c>
    </row>
    <row r="2419" spans="6:30" x14ac:dyDescent="0.25">
      <c r="F2419" s="1"/>
      <c r="AC2419" s="3" t="str">
        <f t="shared" si="74"/>
        <v/>
      </c>
      <c r="AD2419" s="3">
        <f t="shared" si="75"/>
        <v>1</v>
      </c>
    </row>
    <row r="2420" spans="6:30" x14ac:dyDescent="0.25">
      <c r="F2420" s="1"/>
      <c r="AC2420" s="3" t="str">
        <f t="shared" si="74"/>
        <v/>
      </c>
      <c r="AD2420" s="3">
        <f t="shared" si="75"/>
        <v>1</v>
      </c>
    </row>
    <row r="2421" spans="6:30" x14ac:dyDescent="0.25">
      <c r="F2421" s="1"/>
      <c r="AC2421" s="3" t="str">
        <f t="shared" si="74"/>
        <v/>
      </c>
      <c r="AD2421" s="3">
        <f t="shared" si="75"/>
        <v>1</v>
      </c>
    </row>
    <row r="2422" spans="6:30" x14ac:dyDescent="0.25">
      <c r="F2422" s="1"/>
      <c r="AC2422" s="3" t="str">
        <f t="shared" si="74"/>
        <v/>
      </c>
      <c r="AD2422" s="3">
        <f t="shared" si="75"/>
        <v>1</v>
      </c>
    </row>
    <row r="2423" spans="6:30" x14ac:dyDescent="0.25">
      <c r="F2423" s="1"/>
      <c r="AC2423" s="3" t="str">
        <f t="shared" si="74"/>
        <v/>
      </c>
      <c r="AD2423" s="3">
        <f t="shared" si="75"/>
        <v>1</v>
      </c>
    </row>
    <row r="2424" spans="6:30" x14ac:dyDescent="0.25">
      <c r="F2424" s="1"/>
      <c r="AC2424" s="3" t="str">
        <f t="shared" si="74"/>
        <v/>
      </c>
      <c r="AD2424" s="3">
        <f t="shared" si="75"/>
        <v>1</v>
      </c>
    </row>
    <row r="2425" spans="6:30" x14ac:dyDescent="0.25">
      <c r="F2425" s="1"/>
      <c r="AC2425" s="3" t="str">
        <f t="shared" si="74"/>
        <v/>
      </c>
      <c r="AD2425" s="3">
        <f t="shared" si="75"/>
        <v>1</v>
      </c>
    </row>
    <row r="2426" spans="6:30" x14ac:dyDescent="0.25">
      <c r="F2426" s="1"/>
      <c r="AC2426" s="3" t="str">
        <f t="shared" si="74"/>
        <v/>
      </c>
      <c r="AD2426" s="3">
        <f t="shared" si="75"/>
        <v>1</v>
      </c>
    </row>
    <row r="2427" spans="6:30" x14ac:dyDescent="0.25">
      <c r="F2427" s="1"/>
      <c r="AC2427" s="3" t="str">
        <f t="shared" si="74"/>
        <v/>
      </c>
      <c r="AD2427" s="3">
        <f t="shared" si="75"/>
        <v>1</v>
      </c>
    </row>
    <row r="2428" spans="6:30" x14ac:dyDescent="0.25">
      <c r="F2428" s="1"/>
      <c r="AC2428" s="3" t="str">
        <f t="shared" si="74"/>
        <v/>
      </c>
      <c r="AD2428" s="3">
        <f t="shared" si="75"/>
        <v>1</v>
      </c>
    </row>
    <row r="2429" spans="6:30" x14ac:dyDescent="0.25">
      <c r="F2429" s="1"/>
      <c r="AC2429" s="3" t="str">
        <f t="shared" si="74"/>
        <v/>
      </c>
      <c r="AD2429" s="3">
        <f t="shared" si="75"/>
        <v>1</v>
      </c>
    </row>
    <row r="2430" spans="6:30" x14ac:dyDescent="0.25">
      <c r="F2430" s="1"/>
      <c r="AC2430" s="3" t="str">
        <f t="shared" si="74"/>
        <v/>
      </c>
      <c r="AD2430" s="3">
        <f t="shared" si="75"/>
        <v>1</v>
      </c>
    </row>
    <row r="2431" spans="6:30" x14ac:dyDescent="0.25">
      <c r="F2431" s="1"/>
      <c r="AC2431" s="3" t="str">
        <f t="shared" si="74"/>
        <v/>
      </c>
      <c r="AD2431" s="3">
        <f t="shared" si="75"/>
        <v>1</v>
      </c>
    </row>
    <row r="2432" spans="6:30" x14ac:dyDescent="0.25">
      <c r="F2432" s="1"/>
      <c r="AC2432" s="3" t="str">
        <f t="shared" si="74"/>
        <v/>
      </c>
      <c r="AD2432" s="3">
        <f t="shared" si="75"/>
        <v>1</v>
      </c>
    </row>
    <row r="2433" spans="6:30" x14ac:dyDescent="0.25">
      <c r="F2433" s="1"/>
      <c r="AC2433" s="3" t="str">
        <f t="shared" si="74"/>
        <v/>
      </c>
      <c r="AD2433" s="3">
        <f t="shared" si="75"/>
        <v>1</v>
      </c>
    </row>
    <row r="2434" spans="6:30" x14ac:dyDescent="0.25">
      <c r="F2434" s="1"/>
      <c r="AC2434" s="3" t="str">
        <f t="shared" si="74"/>
        <v/>
      </c>
      <c r="AD2434" s="3">
        <f t="shared" si="75"/>
        <v>1</v>
      </c>
    </row>
    <row r="2435" spans="6:30" x14ac:dyDescent="0.25">
      <c r="F2435" s="1"/>
      <c r="AC2435" s="3" t="str">
        <f t="shared" ref="AC2435:AC2498" si="76">LEFT(V2435,10)</f>
        <v/>
      </c>
      <c r="AD2435" s="3">
        <f t="shared" ref="AD2435:AD2498" si="77">IFERROR(IF(AC2435="Bbox Miami",0,1),"--")</f>
        <v>1</v>
      </c>
    </row>
    <row r="2436" spans="6:30" x14ac:dyDescent="0.25">
      <c r="F2436" s="1"/>
      <c r="AC2436" s="3" t="str">
        <f t="shared" si="76"/>
        <v/>
      </c>
      <c r="AD2436" s="3">
        <f t="shared" si="77"/>
        <v>1</v>
      </c>
    </row>
    <row r="2437" spans="6:30" x14ac:dyDescent="0.25">
      <c r="F2437" s="1"/>
      <c r="AC2437" s="3" t="str">
        <f t="shared" si="76"/>
        <v/>
      </c>
      <c r="AD2437" s="3">
        <f t="shared" si="77"/>
        <v>1</v>
      </c>
    </row>
    <row r="2438" spans="6:30" x14ac:dyDescent="0.25">
      <c r="F2438" s="1"/>
      <c r="AC2438" s="3" t="str">
        <f t="shared" si="76"/>
        <v/>
      </c>
      <c r="AD2438" s="3">
        <f t="shared" si="77"/>
        <v>1</v>
      </c>
    </row>
    <row r="2439" spans="6:30" x14ac:dyDescent="0.25">
      <c r="F2439" s="1"/>
      <c r="AC2439" s="3" t="str">
        <f t="shared" si="76"/>
        <v/>
      </c>
      <c r="AD2439" s="3">
        <f t="shared" si="77"/>
        <v>1</v>
      </c>
    </row>
    <row r="2440" spans="6:30" x14ac:dyDescent="0.25">
      <c r="F2440" s="1"/>
      <c r="AC2440" s="3" t="str">
        <f t="shared" si="76"/>
        <v/>
      </c>
      <c r="AD2440" s="3">
        <f t="shared" si="77"/>
        <v>1</v>
      </c>
    </row>
    <row r="2441" spans="6:30" x14ac:dyDescent="0.25">
      <c r="F2441" s="1"/>
      <c r="AC2441" s="3" t="str">
        <f t="shared" si="76"/>
        <v/>
      </c>
      <c r="AD2441" s="3">
        <f t="shared" si="77"/>
        <v>1</v>
      </c>
    </row>
    <row r="2442" spans="6:30" x14ac:dyDescent="0.25">
      <c r="F2442" s="1"/>
      <c r="AC2442" s="3" t="str">
        <f t="shared" si="76"/>
        <v/>
      </c>
      <c r="AD2442" s="3">
        <f t="shared" si="77"/>
        <v>1</v>
      </c>
    </row>
    <row r="2443" spans="6:30" x14ac:dyDescent="0.25">
      <c r="F2443" s="1"/>
      <c r="AC2443" s="3" t="str">
        <f t="shared" si="76"/>
        <v/>
      </c>
      <c r="AD2443" s="3">
        <f t="shared" si="77"/>
        <v>1</v>
      </c>
    </row>
    <row r="2444" spans="6:30" x14ac:dyDescent="0.25">
      <c r="F2444" s="1"/>
      <c r="AC2444" s="3" t="str">
        <f t="shared" si="76"/>
        <v/>
      </c>
      <c r="AD2444" s="3">
        <f t="shared" si="77"/>
        <v>1</v>
      </c>
    </row>
    <row r="2445" spans="6:30" x14ac:dyDescent="0.25">
      <c r="F2445" s="1"/>
      <c r="AC2445" s="3" t="str">
        <f t="shared" si="76"/>
        <v/>
      </c>
      <c r="AD2445" s="3">
        <f t="shared" si="77"/>
        <v>1</v>
      </c>
    </row>
    <row r="2446" spans="6:30" x14ac:dyDescent="0.25">
      <c r="F2446" s="1"/>
      <c r="AC2446" s="3" t="str">
        <f t="shared" si="76"/>
        <v/>
      </c>
      <c r="AD2446" s="3">
        <f t="shared" si="77"/>
        <v>1</v>
      </c>
    </row>
    <row r="2447" spans="6:30" x14ac:dyDescent="0.25">
      <c r="F2447" s="1"/>
      <c r="AC2447" s="3" t="str">
        <f t="shared" si="76"/>
        <v/>
      </c>
      <c r="AD2447" s="3">
        <f t="shared" si="77"/>
        <v>1</v>
      </c>
    </row>
    <row r="2448" spans="6:30" x14ac:dyDescent="0.25">
      <c r="F2448" s="1"/>
      <c r="AC2448" s="3" t="str">
        <f t="shared" si="76"/>
        <v/>
      </c>
      <c r="AD2448" s="3">
        <f t="shared" si="77"/>
        <v>1</v>
      </c>
    </row>
    <row r="2449" spans="6:30" x14ac:dyDescent="0.25">
      <c r="F2449" s="1"/>
      <c r="AC2449" s="3" t="str">
        <f t="shared" si="76"/>
        <v/>
      </c>
      <c r="AD2449" s="3">
        <f t="shared" si="77"/>
        <v>1</v>
      </c>
    </row>
    <row r="2450" spans="6:30" x14ac:dyDescent="0.25">
      <c r="F2450" s="1"/>
      <c r="AC2450" s="3" t="str">
        <f t="shared" si="76"/>
        <v/>
      </c>
      <c r="AD2450" s="3">
        <f t="shared" si="77"/>
        <v>1</v>
      </c>
    </row>
    <row r="2451" spans="6:30" x14ac:dyDescent="0.25">
      <c r="F2451" s="1"/>
      <c r="AC2451" s="3" t="str">
        <f t="shared" si="76"/>
        <v/>
      </c>
      <c r="AD2451" s="3">
        <f t="shared" si="77"/>
        <v>1</v>
      </c>
    </row>
    <row r="2452" spans="6:30" x14ac:dyDescent="0.25">
      <c r="F2452" s="1"/>
      <c r="AC2452" s="3" t="str">
        <f t="shared" si="76"/>
        <v/>
      </c>
      <c r="AD2452" s="3">
        <f t="shared" si="77"/>
        <v>1</v>
      </c>
    </row>
    <row r="2453" spans="6:30" x14ac:dyDescent="0.25">
      <c r="F2453" s="1"/>
      <c r="AC2453" s="3" t="str">
        <f t="shared" si="76"/>
        <v/>
      </c>
      <c r="AD2453" s="3">
        <f t="shared" si="77"/>
        <v>1</v>
      </c>
    </row>
    <row r="2454" spans="6:30" x14ac:dyDescent="0.25">
      <c r="F2454" s="1"/>
      <c r="AC2454" s="3" t="str">
        <f t="shared" si="76"/>
        <v/>
      </c>
      <c r="AD2454" s="3">
        <f t="shared" si="77"/>
        <v>1</v>
      </c>
    </row>
    <row r="2455" spans="6:30" x14ac:dyDescent="0.25">
      <c r="F2455" s="1"/>
      <c r="AC2455" s="3" t="str">
        <f t="shared" si="76"/>
        <v/>
      </c>
      <c r="AD2455" s="3">
        <f t="shared" si="77"/>
        <v>1</v>
      </c>
    </row>
    <row r="2456" spans="6:30" x14ac:dyDescent="0.25">
      <c r="F2456" s="1"/>
      <c r="AC2456" s="3" t="str">
        <f t="shared" si="76"/>
        <v/>
      </c>
      <c r="AD2456" s="3">
        <f t="shared" si="77"/>
        <v>1</v>
      </c>
    </row>
    <row r="2457" spans="6:30" x14ac:dyDescent="0.25">
      <c r="F2457" s="1"/>
      <c r="AC2457" s="3" t="str">
        <f t="shared" si="76"/>
        <v/>
      </c>
      <c r="AD2457" s="3">
        <f t="shared" si="77"/>
        <v>1</v>
      </c>
    </row>
    <row r="2458" spans="6:30" x14ac:dyDescent="0.25">
      <c r="F2458" s="1"/>
      <c r="AC2458" s="3" t="str">
        <f t="shared" si="76"/>
        <v/>
      </c>
      <c r="AD2458" s="3">
        <f t="shared" si="77"/>
        <v>1</v>
      </c>
    </row>
    <row r="2459" spans="6:30" x14ac:dyDescent="0.25">
      <c r="F2459" s="1"/>
      <c r="AC2459" s="3" t="str">
        <f t="shared" si="76"/>
        <v/>
      </c>
      <c r="AD2459" s="3">
        <f t="shared" si="77"/>
        <v>1</v>
      </c>
    </row>
    <row r="2460" spans="6:30" x14ac:dyDescent="0.25">
      <c r="F2460" s="1"/>
      <c r="AC2460" s="3" t="str">
        <f t="shared" si="76"/>
        <v/>
      </c>
      <c r="AD2460" s="3">
        <f t="shared" si="77"/>
        <v>1</v>
      </c>
    </row>
    <row r="2461" spans="6:30" x14ac:dyDescent="0.25">
      <c r="F2461" s="1"/>
      <c r="AC2461" s="3" t="str">
        <f t="shared" si="76"/>
        <v/>
      </c>
      <c r="AD2461" s="3">
        <f t="shared" si="77"/>
        <v>1</v>
      </c>
    </row>
    <row r="2462" spans="6:30" x14ac:dyDescent="0.25">
      <c r="F2462" s="1"/>
      <c r="AC2462" s="3" t="str">
        <f t="shared" si="76"/>
        <v/>
      </c>
      <c r="AD2462" s="3">
        <f t="shared" si="77"/>
        <v>1</v>
      </c>
    </row>
    <row r="2463" spans="6:30" x14ac:dyDescent="0.25">
      <c r="F2463" s="1"/>
      <c r="AC2463" s="3" t="str">
        <f t="shared" si="76"/>
        <v/>
      </c>
      <c r="AD2463" s="3">
        <f t="shared" si="77"/>
        <v>1</v>
      </c>
    </row>
    <row r="2464" spans="6:30" x14ac:dyDescent="0.25">
      <c r="F2464" s="1"/>
      <c r="AC2464" s="3" t="str">
        <f t="shared" si="76"/>
        <v/>
      </c>
      <c r="AD2464" s="3">
        <f t="shared" si="77"/>
        <v>1</v>
      </c>
    </row>
    <row r="2465" spans="6:30" x14ac:dyDescent="0.25">
      <c r="F2465" s="1"/>
      <c r="AC2465" s="3" t="str">
        <f t="shared" si="76"/>
        <v/>
      </c>
      <c r="AD2465" s="3">
        <f t="shared" si="77"/>
        <v>1</v>
      </c>
    </row>
    <row r="2466" spans="6:30" x14ac:dyDescent="0.25">
      <c r="F2466" s="1"/>
      <c r="AC2466" s="3" t="str">
        <f t="shared" si="76"/>
        <v/>
      </c>
      <c r="AD2466" s="3">
        <f t="shared" si="77"/>
        <v>1</v>
      </c>
    </row>
    <row r="2467" spans="6:30" x14ac:dyDescent="0.25">
      <c r="F2467" s="1"/>
      <c r="AC2467" s="3" t="str">
        <f t="shared" si="76"/>
        <v/>
      </c>
      <c r="AD2467" s="3">
        <f t="shared" si="77"/>
        <v>1</v>
      </c>
    </row>
    <row r="2468" spans="6:30" x14ac:dyDescent="0.25">
      <c r="F2468" s="1"/>
      <c r="AC2468" s="3" t="str">
        <f t="shared" si="76"/>
        <v/>
      </c>
      <c r="AD2468" s="3">
        <f t="shared" si="77"/>
        <v>1</v>
      </c>
    </row>
    <row r="2469" spans="6:30" x14ac:dyDescent="0.25">
      <c r="F2469" s="1"/>
      <c r="AC2469" s="3" t="str">
        <f t="shared" si="76"/>
        <v/>
      </c>
      <c r="AD2469" s="3">
        <f t="shared" si="77"/>
        <v>1</v>
      </c>
    </row>
    <row r="2470" spans="6:30" x14ac:dyDescent="0.25">
      <c r="F2470" s="1"/>
      <c r="AC2470" s="3" t="str">
        <f t="shared" si="76"/>
        <v/>
      </c>
      <c r="AD2470" s="3">
        <f t="shared" si="77"/>
        <v>1</v>
      </c>
    </row>
    <row r="2471" spans="6:30" x14ac:dyDescent="0.25">
      <c r="F2471" s="1"/>
      <c r="AC2471" s="3" t="str">
        <f t="shared" si="76"/>
        <v/>
      </c>
      <c r="AD2471" s="3">
        <f t="shared" si="77"/>
        <v>1</v>
      </c>
    </row>
    <row r="2472" spans="6:30" x14ac:dyDescent="0.25">
      <c r="F2472" s="1"/>
      <c r="AC2472" s="3" t="str">
        <f t="shared" si="76"/>
        <v/>
      </c>
      <c r="AD2472" s="3">
        <f t="shared" si="77"/>
        <v>1</v>
      </c>
    </row>
    <row r="2473" spans="6:30" x14ac:dyDescent="0.25">
      <c r="F2473" s="1"/>
      <c r="AC2473" s="3" t="str">
        <f t="shared" si="76"/>
        <v/>
      </c>
      <c r="AD2473" s="3">
        <f t="shared" si="77"/>
        <v>1</v>
      </c>
    </row>
    <row r="2474" spans="6:30" x14ac:dyDescent="0.25">
      <c r="F2474" s="1"/>
      <c r="AC2474" s="3" t="str">
        <f t="shared" si="76"/>
        <v/>
      </c>
      <c r="AD2474" s="3">
        <f t="shared" si="77"/>
        <v>1</v>
      </c>
    </row>
    <row r="2475" spans="6:30" x14ac:dyDescent="0.25">
      <c r="F2475" s="1"/>
      <c r="AC2475" s="3" t="str">
        <f t="shared" si="76"/>
        <v/>
      </c>
      <c r="AD2475" s="3">
        <f t="shared" si="77"/>
        <v>1</v>
      </c>
    </row>
    <row r="2476" spans="6:30" x14ac:dyDescent="0.25">
      <c r="F2476" s="1"/>
      <c r="AC2476" s="3" t="str">
        <f t="shared" si="76"/>
        <v/>
      </c>
      <c r="AD2476" s="3">
        <f t="shared" si="77"/>
        <v>1</v>
      </c>
    </row>
    <row r="2477" spans="6:30" x14ac:dyDescent="0.25">
      <c r="F2477" s="1"/>
      <c r="AC2477" s="3" t="str">
        <f t="shared" si="76"/>
        <v/>
      </c>
      <c r="AD2477" s="3">
        <f t="shared" si="77"/>
        <v>1</v>
      </c>
    </row>
    <row r="2478" spans="6:30" x14ac:dyDescent="0.25">
      <c r="F2478" s="1"/>
      <c r="AC2478" s="3" t="str">
        <f t="shared" si="76"/>
        <v/>
      </c>
      <c r="AD2478" s="3">
        <f t="shared" si="77"/>
        <v>1</v>
      </c>
    </row>
    <row r="2479" spans="6:30" x14ac:dyDescent="0.25">
      <c r="F2479" s="1"/>
      <c r="AC2479" s="3" t="str">
        <f t="shared" si="76"/>
        <v/>
      </c>
      <c r="AD2479" s="3">
        <f t="shared" si="77"/>
        <v>1</v>
      </c>
    </row>
    <row r="2480" spans="6:30" x14ac:dyDescent="0.25">
      <c r="F2480" s="1"/>
      <c r="AC2480" s="3" t="str">
        <f t="shared" si="76"/>
        <v/>
      </c>
      <c r="AD2480" s="3">
        <f t="shared" si="77"/>
        <v>1</v>
      </c>
    </row>
    <row r="2481" spans="6:30" x14ac:dyDescent="0.25">
      <c r="F2481" s="1"/>
      <c r="AC2481" s="3" t="str">
        <f t="shared" si="76"/>
        <v/>
      </c>
      <c r="AD2481" s="3">
        <f t="shared" si="77"/>
        <v>1</v>
      </c>
    </row>
    <row r="2482" spans="6:30" x14ac:dyDescent="0.25">
      <c r="F2482" s="1"/>
      <c r="AC2482" s="3" t="str">
        <f t="shared" si="76"/>
        <v/>
      </c>
      <c r="AD2482" s="3">
        <f t="shared" si="77"/>
        <v>1</v>
      </c>
    </row>
    <row r="2483" spans="6:30" x14ac:dyDescent="0.25">
      <c r="F2483" s="1"/>
      <c r="AC2483" s="3" t="str">
        <f t="shared" si="76"/>
        <v/>
      </c>
      <c r="AD2483" s="3">
        <f t="shared" si="77"/>
        <v>1</v>
      </c>
    </row>
    <row r="2484" spans="6:30" x14ac:dyDescent="0.25">
      <c r="F2484" s="1"/>
      <c r="AC2484" s="3" t="str">
        <f t="shared" si="76"/>
        <v/>
      </c>
      <c r="AD2484" s="3">
        <f t="shared" si="77"/>
        <v>1</v>
      </c>
    </row>
    <row r="2485" spans="6:30" x14ac:dyDescent="0.25">
      <c r="F2485" s="1"/>
      <c r="AC2485" s="3" t="str">
        <f t="shared" si="76"/>
        <v/>
      </c>
      <c r="AD2485" s="3">
        <f t="shared" si="77"/>
        <v>1</v>
      </c>
    </row>
    <row r="2486" spans="6:30" x14ac:dyDescent="0.25">
      <c r="F2486" s="1"/>
      <c r="AC2486" s="3" t="str">
        <f t="shared" si="76"/>
        <v/>
      </c>
      <c r="AD2486" s="3">
        <f t="shared" si="77"/>
        <v>1</v>
      </c>
    </row>
    <row r="2487" spans="6:30" x14ac:dyDescent="0.25">
      <c r="F2487" s="1"/>
      <c r="AC2487" s="3" t="str">
        <f t="shared" si="76"/>
        <v/>
      </c>
      <c r="AD2487" s="3">
        <f t="shared" si="77"/>
        <v>1</v>
      </c>
    </row>
    <row r="2488" spans="6:30" x14ac:dyDescent="0.25">
      <c r="F2488" s="1"/>
      <c r="AC2488" s="3" t="str">
        <f t="shared" si="76"/>
        <v/>
      </c>
      <c r="AD2488" s="3">
        <f t="shared" si="77"/>
        <v>1</v>
      </c>
    </row>
    <row r="2489" spans="6:30" x14ac:dyDescent="0.25">
      <c r="F2489" s="1"/>
      <c r="AC2489" s="3" t="str">
        <f t="shared" si="76"/>
        <v/>
      </c>
      <c r="AD2489" s="3">
        <f t="shared" si="77"/>
        <v>1</v>
      </c>
    </row>
    <row r="2490" spans="6:30" x14ac:dyDescent="0.25">
      <c r="F2490" s="1"/>
      <c r="AC2490" s="3" t="str">
        <f t="shared" si="76"/>
        <v/>
      </c>
      <c r="AD2490" s="3">
        <f t="shared" si="77"/>
        <v>1</v>
      </c>
    </row>
    <row r="2491" spans="6:30" x14ac:dyDescent="0.25">
      <c r="F2491" s="1"/>
      <c r="AC2491" s="3" t="str">
        <f t="shared" si="76"/>
        <v/>
      </c>
      <c r="AD2491" s="3">
        <f t="shared" si="77"/>
        <v>1</v>
      </c>
    </row>
    <row r="2492" spans="6:30" x14ac:dyDescent="0.25">
      <c r="F2492" s="1"/>
      <c r="AC2492" s="3" t="str">
        <f t="shared" si="76"/>
        <v/>
      </c>
      <c r="AD2492" s="3">
        <f t="shared" si="77"/>
        <v>1</v>
      </c>
    </row>
    <row r="2493" spans="6:30" x14ac:dyDescent="0.25">
      <c r="F2493" s="1"/>
      <c r="AC2493" s="3" t="str">
        <f t="shared" si="76"/>
        <v/>
      </c>
      <c r="AD2493" s="3">
        <f t="shared" si="77"/>
        <v>1</v>
      </c>
    </row>
    <row r="2494" spans="6:30" x14ac:dyDescent="0.25">
      <c r="F2494" s="1"/>
      <c r="AC2494" s="3" t="str">
        <f t="shared" si="76"/>
        <v/>
      </c>
      <c r="AD2494" s="3">
        <f t="shared" si="77"/>
        <v>1</v>
      </c>
    </row>
    <row r="2495" spans="6:30" x14ac:dyDescent="0.25">
      <c r="F2495" s="1"/>
      <c r="AC2495" s="3" t="str">
        <f t="shared" si="76"/>
        <v/>
      </c>
      <c r="AD2495" s="3">
        <f t="shared" si="77"/>
        <v>1</v>
      </c>
    </row>
    <row r="2496" spans="6:30" x14ac:dyDescent="0.25">
      <c r="F2496" s="1"/>
      <c r="AC2496" s="3" t="str">
        <f t="shared" si="76"/>
        <v/>
      </c>
      <c r="AD2496" s="3">
        <f t="shared" si="77"/>
        <v>1</v>
      </c>
    </row>
    <row r="2497" spans="6:30" x14ac:dyDescent="0.25">
      <c r="F2497" s="1"/>
      <c r="AC2497" s="3" t="str">
        <f t="shared" si="76"/>
        <v/>
      </c>
      <c r="AD2497" s="3">
        <f t="shared" si="77"/>
        <v>1</v>
      </c>
    </row>
    <row r="2498" spans="6:30" x14ac:dyDescent="0.25">
      <c r="F2498" s="1"/>
      <c r="AC2498" s="3" t="str">
        <f t="shared" si="76"/>
        <v/>
      </c>
      <c r="AD2498" s="3">
        <f t="shared" si="77"/>
        <v>1</v>
      </c>
    </row>
    <row r="2499" spans="6:30" x14ac:dyDescent="0.25">
      <c r="F2499" s="1"/>
      <c r="AC2499" s="3" t="str">
        <f t="shared" ref="AC2499:AC2562" si="78">LEFT(V2499,10)</f>
        <v/>
      </c>
      <c r="AD2499" s="3">
        <f t="shared" ref="AD2499:AD2562" si="79">IFERROR(IF(AC2499="Bbox Miami",0,1),"--")</f>
        <v>1</v>
      </c>
    </row>
    <row r="2500" spans="6:30" x14ac:dyDescent="0.25">
      <c r="F2500" s="1"/>
      <c r="AC2500" s="3" t="str">
        <f t="shared" si="78"/>
        <v/>
      </c>
      <c r="AD2500" s="3">
        <f t="shared" si="79"/>
        <v>1</v>
      </c>
    </row>
    <row r="2501" spans="6:30" x14ac:dyDescent="0.25">
      <c r="F2501" s="1"/>
      <c r="AC2501" s="3" t="str">
        <f t="shared" si="78"/>
        <v/>
      </c>
      <c r="AD2501" s="3">
        <f t="shared" si="79"/>
        <v>1</v>
      </c>
    </row>
    <row r="2502" spans="6:30" x14ac:dyDescent="0.25">
      <c r="F2502" s="1"/>
      <c r="AC2502" s="3" t="str">
        <f t="shared" si="78"/>
        <v/>
      </c>
      <c r="AD2502" s="3">
        <f t="shared" si="79"/>
        <v>1</v>
      </c>
    </row>
    <row r="2503" spans="6:30" x14ac:dyDescent="0.25">
      <c r="F2503" s="1"/>
      <c r="AC2503" s="3" t="str">
        <f t="shared" si="78"/>
        <v/>
      </c>
      <c r="AD2503" s="3">
        <f t="shared" si="79"/>
        <v>1</v>
      </c>
    </row>
    <row r="2504" spans="6:30" x14ac:dyDescent="0.25">
      <c r="F2504" s="1"/>
      <c r="AC2504" s="3" t="str">
        <f t="shared" si="78"/>
        <v/>
      </c>
      <c r="AD2504" s="3">
        <f t="shared" si="79"/>
        <v>1</v>
      </c>
    </row>
    <row r="2505" spans="6:30" x14ac:dyDescent="0.25">
      <c r="F2505" s="1"/>
      <c r="AC2505" s="3" t="str">
        <f t="shared" si="78"/>
        <v/>
      </c>
      <c r="AD2505" s="3">
        <f t="shared" si="79"/>
        <v>1</v>
      </c>
    </row>
    <row r="2506" spans="6:30" x14ac:dyDescent="0.25">
      <c r="F2506" s="1"/>
      <c r="AC2506" s="3" t="str">
        <f t="shared" si="78"/>
        <v/>
      </c>
      <c r="AD2506" s="3">
        <f t="shared" si="79"/>
        <v>1</v>
      </c>
    </row>
    <row r="2507" spans="6:30" x14ac:dyDescent="0.25">
      <c r="F2507" s="1"/>
      <c r="AC2507" s="3" t="str">
        <f t="shared" si="78"/>
        <v/>
      </c>
      <c r="AD2507" s="3">
        <f t="shared" si="79"/>
        <v>1</v>
      </c>
    </row>
    <row r="2508" spans="6:30" x14ac:dyDescent="0.25">
      <c r="F2508" s="1"/>
      <c r="AC2508" s="3" t="str">
        <f t="shared" si="78"/>
        <v/>
      </c>
      <c r="AD2508" s="3">
        <f t="shared" si="79"/>
        <v>1</v>
      </c>
    </row>
    <row r="2509" spans="6:30" x14ac:dyDescent="0.25">
      <c r="F2509" s="1"/>
      <c r="AC2509" s="3" t="str">
        <f t="shared" si="78"/>
        <v/>
      </c>
      <c r="AD2509" s="3">
        <f t="shared" si="79"/>
        <v>1</v>
      </c>
    </row>
    <row r="2510" spans="6:30" x14ac:dyDescent="0.25">
      <c r="F2510" s="1"/>
      <c r="AC2510" s="3" t="str">
        <f t="shared" si="78"/>
        <v/>
      </c>
      <c r="AD2510" s="3">
        <f t="shared" si="79"/>
        <v>1</v>
      </c>
    </row>
    <row r="2511" spans="6:30" x14ac:dyDescent="0.25">
      <c r="F2511" s="1"/>
      <c r="AC2511" s="3" t="str">
        <f t="shared" si="78"/>
        <v/>
      </c>
      <c r="AD2511" s="3">
        <f t="shared" si="79"/>
        <v>1</v>
      </c>
    </row>
    <row r="2512" spans="6:30" x14ac:dyDescent="0.25">
      <c r="F2512" s="1"/>
      <c r="AC2512" s="3" t="str">
        <f t="shared" si="78"/>
        <v/>
      </c>
      <c r="AD2512" s="3">
        <f t="shared" si="79"/>
        <v>1</v>
      </c>
    </row>
    <row r="2513" spans="6:30" x14ac:dyDescent="0.25">
      <c r="F2513" s="1"/>
      <c r="AC2513" s="3" t="str">
        <f t="shared" si="78"/>
        <v/>
      </c>
      <c r="AD2513" s="3">
        <f t="shared" si="79"/>
        <v>1</v>
      </c>
    </row>
    <row r="2514" spans="6:30" x14ac:dyDescent="0.25">
      <c r="F2514" s="1"/>
      <c r="AC2514" s="3" t="str">
        <f t="shared" si="78"/>
        <v/>
      </c>
      <c r="AD2514" s="3">
        <f t="shared" si="79"/>
        <v>1</v>
      </c>
    </row>
    <row r="2515" spans="6:30" x14ac:dyDescent="0.25">
      <c r="F2515" s="1"/>
      <c r="AC2515" s="3" t="str">
        <f t="shared" si="78"/>
        <v/>
      </c>
      <c r="AD2515" s="3">
        <f t="shared" si="79"/>
        <v>1</v>
      </c>
    </row>
    <row r="2516" spans="6:30" x14ac:dyDescent="0.25">
      <c r="F2516" s="1"/>
      <c r="AC2516" s="3" t="str">
        <f t="shared" si="78"/>
        <v/>
      </c>
      <c r="AD2516" s="3">
        <f t="shared" si="79"/>
        <v>1</v>
      </c>
    </row>
    <row r="2517" spans="6:30" x14ac:dyDescent="0.25">
      <c r="F2517" s="1"/>
      <c r="AC2517" s="3" t="str">
        <f t="shared" si="78"/>
        <v/>
      </c>
      <c r="AD2517" s="3">
        <f t="shared" si="79"/>
        <v>1</v>
      </c>
    </row>
    <row r="2518" spans="6:30" x14ac:dyDescent="0.25">
      <c r="F2518" s="1"/>
      <c r="AC2518" s="3" t="str">
        <f t="shared" si="78"/>
        <v/>
      </c>
      <c r="AD2518" s="3">
        <f t="shared" si="79"/>
        <v>1</v>
      </c>
    </row>
    <row r="2519" spans="6:30" x14ac:dyDescent="0.25">
      <c r="F2519" s="1"/>
      <c r="AC2519" s="3" t="str">
        <f t="shared" si="78"/>
        <v/>
      </c>
      <c r="AD2519" s="3">
        <f t="shared" si="79"/>
        <v>1</v>
      </c>
    </row>
    <row r="2520" spans="6:30" x14ac:dyDescent="0.25">
      <c r="F2520" s="1"/>
      <c r="AC2520" s="3" t="str">
        <f t="shared" si="78"/>
        <v/>
      </c>
      <c r="AD2520" s="3">
        <f t="shared" si="79"/>
        <v>1</v>
      </c>
    </row>
    <row r="2521" spans="6:30" x14ac:dyDescent="0.25">
      <c r="F2521" s="1"/>
      <c r="AC2521" s="3" t="str">
        <f t="shared" si="78"/>
        <v/>
      </c>
      <c r="AD2521" s="3">
        <f t="shared" si="79"/>
        <v>1</v>
      </c>
    </row>
    <row r="2522" spans="6:30" x14ac:dyDescent="0.25">
      <c r="F2522" s="1"/>
      <c r="AC2522" s="3" t="str">
        <f t="shared" si="78"/>
        <v/>
      </c>
      <c r="AD2522" s="3">
        <f t="shared" si="79"/>
        <v>1</v>
      </c>
    </row>
    <row r="2523" spans="6:30" x14ac:dyDescent="0.25">
      <c r="F2523" s="1"/>
      <c r="AC2523" s="3" t="str">
        <f t="shared" si="78"/>
        <v/>
      </c>
      <c r="AD2523" s="3">
        <f t="shared" si="79"/>
        <v>1</v>
      </c>
    </row>
    <row r="2524" spans="6:30" x14ac:dyDescent="0.25">
      <c r="F2524" s="1"/>
      <c r="AC2524" s="3" t="str">
        <f t="shared" si="78"/>
        <v/>
      </c>
      <c r="AD2524" s="3">
        <f t="shared" si="79"/>
        <v>1</v>
      </c>
    </row>
    <row r="2525" spans="6:30" x14ac:dyDescent="0.25">
      <c r="F2525" s="1"/>
      <c r="AC2525" s="3" t="str">
        <f t="shared" si="78"/>
        <v/>
      </c>
      <c r="AD2525" s="3">
        <f t="shared" si="79"/>
        <v>1</v>
      </c>
    </row>
    <row r="2526" spans="6:30" x14ac:dyDescent="0.25">
      <c r="F2526" s="1"/>
      <c r="AC2526" s="3" t="str">
        <f t="shared" si="78"/>
        <v/>
      </c>
      <c r="AD2526" s="3">
        <f t="shared" si="79"/>
        <v>1</v>
      </c>
    </row>
    <row r="2527" spans="6:30" x14ac:dyDescent="0.25">
      <c r="F2527" s="1"/>
      <c r="AC2527" s="3" t="str">
        <f t="shared" si="78"/>
        <v/>
      </c>
      <c r="AD2527" s="3">
        <f t="shared" si="79"/>
        <v>1</v>
      </c>
    </row>
    <row r="2528" spans="6:30" x14ac:dyDescent="0.25">
      <c r="F2528" s="1"/>
      <c r="AC2528" s="3" t="str">
        <f t="shared" si="78"/>
        <v/>
      </c>
      <c r="AD2528" s="3">
        <f t="shared" si="79"/>
        <v>1</v>
      </c>
    </row>
    <row r="2529" spans="6:30" x14ac:dyDescent="0.25">
      <c r="F2529" s="1"/>
      <c r="AC2529" s="3" t="str">
        <f t="shared" si="78"/>
        <v/>
      </c>
      <c r="AD2529" s="3">
        <f t="shared" si="79"/>
        <v>1</v>
      </c>
    </row>
    <row r="2530" spans="6:30" x14ac:dyDescent="0.25">
      <c r="F2530" s="1"/>
      <c r="AC2530" s="3" t="str">
        <f t="shared" si="78"/>
        <v/>
      </c>
      <c r="AD2530" s="3">
        <f t="shared" si="79"/>
        <v>1</v>
      </c>
    </row>
    <row r="2531" spans="6:30" x14ac:dyDescent="0.25">
      <c r="F2531" s="1"/>
      <c r="AC2531" s="3" t="str">
        <f t="shared" si="78"/>
        <v/>
      </c>
      <c r="AD2531" s="3">
        <f t="shared" si="79"/>
        <v>1</v>
      </c>
    </row>
    <row r="2532" spans="6:30" x14ac:dyDescent="0.25">
      <c r="F2532" s="1"/>
      <c r="AC2532" s="3" t="str">
        <f t="shared" si="78"/>
        <v/>
      </c>
      <c r="AD2532" s="3">
        <f t="shared" si="79"/>
        <v>1</v>
      </c>
    </row>
    <row r="2533" spans="6:30" x14ac:dyDescent="0.25">
      <c r="F2533" s="1"/>
      <c r="AC2533" s="3" t="str">
        <f t="shared" si="78"/>
        <v/>
      </c>
      <c r="AD2533" s="3">
        <f t="shared" si="79"/>
        <v>1</v>
      </c>
    </row>
    <row r="2534" spans="6:30" x14ac:dyDescent="0.25">
      <c r="F2534" s="1"/>
      <c r="AC2534" s="3" t="str">
        <f t="shared" si="78"/>
        <v/>
      </c>
      <c r="AD2534" s="3">
        <f t="shared" si="79"/>
        <v>1</v>
      </c>
    </row>
    <row r="2535" spans="6:30" x14ac:dyDescent="0.25">
      <c r="F2535" s="1"/>
      <c r="AC2535" s="3" t="str">
        <f t="shared" si="78"/>
        <v/>
      </c>
      <c r="AD2535" s="3">
        <f t="shared" si="79"/>
        <v>1</v>
      </c>
    </row>
    <row r="2536" spans="6:30" x14ac:dyDescent="0.25">
      <c r="F2536" s="1"/>
      <c r="AC2536" s="3" t="str">
        <f t="shared" si="78"/>
        <v/>
      </c>
      <c r="AD2536" s="3">
        <f t="shared" si="79"/>
        <v>1</v>
      </c>
    </row>
    <row r="2537" spans="6:30" x14ac:dyDescent="0.25">
      <c r="F2537" s="1"/>
      <c r="AC2537" s="3" t="str">
        <f t="shared" si="78"/>
        <v/>
      </c>
      <c r="AD2537" s="3">
        <f t="shared" si="79"/>
        <v>1</v>
      </c>
    </row>
    <row r="2538" spans="6:30" x14ac:dyDescent="0.25">
      <c r="F2538" s="1"/>
      <c r="AC2538" s="3" t="str">
        <f t="shared" si="78"/>
        <v/>
      </c>
      <c r="AD2538" s="3">
        <f t="shared" si="79"/>
        <v>1</v>
      </c>
    </row>
    <row r="2539" spans="6:30" x14ac:dyDescent="0.25">
      <c r="F2539" s="1"/>
      <c r="AC2539" s="3" t="str">
        <f t="shared" si="78"/>
        <v/>
      </c>
      <c r="AD2539" s="3">
        <f t="shared" si="79"/>
        <v>1</v>
      </c>
    </row>
    <row r="2540" spans="6:30" x14ac:dyDescent="0.25">
      <c r="F2540" s="1"/>
      <c r="AC2540" s="3" t="str">
        <f t="shared" si="78"/>
        <v/>
      </c>
      <c r="AD2540" s="3">
        <f t="shared" si="79"/>
        <v>1</v>
      </c>
    </row>
    <row r="2541" spans="6:30" x14ac:dyDescent="0.25">
      <c r="F2541" s="1"/>
      <c r="AC2541" s="3" t="str">
        <f t="shared" si="78"/>
        <v/>
      </c>
      <c r="AD2541" s="3">
        <f t="shared" si="79"/>
        <v>1</v>
      </c>
    </row>
    <row r="2542" spans="6:30" x14ac:dyDescent="0.25">
      <c r="F2542" s="1"/>
      <c r="AC2542" s="3" t="str">
        <f t="shared" si="78"/>
        <v/>
      </c>
      <c r="AD2542" s="3">
        <f t="shared" si="79"/>
        <v>1</v>
      </c>
    </row>
    <row r="2543" spans="6:30" x14ac:dyDescent="0.25">
      <c r="F2543" s="1"/>
      <c r="AC2543" s="3" t="str">
        <f t="shared" si="78"/>
        <v/>
      </c>
      <c r="AD2543" s="3">
        <f t="shared" si="79"/>
        <v>1</v>
      </c>
    </row>
    <row r="2544" spans="6:30" x14ac:dyDescent="0.25">
      <c r="F2544" s="1"/>
      <c r="AC2544" s="3" t="str">
        <f t="shared" si="78"/>
        <v/>
      </c>
      <c r="AD2544" s="3">
        <f t="shared" si="79"/>
        <v>1</v>
      </c>
    </row>
    <row r="2545" spans="6:30" x14ac:dyDescent="0.25">
      <c r="F2545" s="1"/>
      <c r="AC2545" s="3" t="str">
        <f t="shared" si="78"/>
        <v/>
      </c>
      <c r="AD2545" s="3">
        <f t="shared" si="79"/>
        <v>1</v>
      </c>
    </row>
    <row r="2546" spans="6:30" x14ac:dyDescent="0.25">
      <c r="F2546" s="1"/>
      <c r="AC2546" s="3" t="str">
        <f t="shared" si="78"/>
        <v/>
      </c>
      <c r="AD2546" s="3">
        <f t="shared" si="79"/>
        <v>1</v>
      </c>
    </row>
    <row r="2547" spans="6:30" x14ac:dyDescent="0.25">
      <c r="F2547" s="1"/>
      <c r="AC2547" s="3" t="str">
        <f t="shared" si="78"/>
        <v/>
      </c>
      <c r="AD2547" s="3">
        <f t="shared" si="79"/>
        <v>1</v>
      </c>
    </row>
    <row r="2548" spans="6:30" x14ac:dyDescent="0.25">
      <c r="F2548" s="1"/>
      <c r="AC2548" s="3" t="str">
        <f t="shared" si="78"/>
        <v/>
      </c>
      <c r="AD2548" s="3">
        <f t="shared" si="79"/>
        <v>1</v>
      </c>
    </row>
    <row r="2549" spans="6:30" x14ac:dyDescent="0.25">
      <c r="F2549" s="1"/>
      <c r="AC2549" s="3" t="str">
        <f t="shared" si="78"/>
        <v/>
      </c>
      <c r="AD2549" s="3">
        <f t="shared" si="79"/>
        <v>1</v>
      </c>
    </row>
    <row r="2550" spans="6:30" x14ac:dyDescent="0.25">
      <c r="F2550" s="1"/>
      <c r="AC2550" s="3" t="str">
        <f t="shared" si="78"/>
        <v/>
      </c>
      <c r="AD2550" s="3">
        <f t="shared" si="79"/>
        <v>1</v>
      </c>
    </row>
    <row r="2551" spans="6:30" x14ac:dyDescent="0.25">
      <c r="F2551" s="1"/>
      <c r="AC2551" s="3" t="str">
        <f t="shared" si="78"/>
        <v/>
      </c>
      <c r="AD2551" s="3">
        <f t="shared" si="79"/>
        <v>1</v>
      </c>
    </row>
    <row r="2552" spans="6:30" x14ac:dyDescent="0.25">
      <c r="F2552" s="1"/>
      <c r="AC2552" s="3" t="str">
        <f t="shared" si="78"/>
        <v/>
      </c>
      <c r="AD2552" s="3">
        <f t="shared" si="79"/>
        <v>1</v>
      </c>
    </row>
    <row r="2553" spans="6:30" x14ac:dyDescent="0.25">
      <c r="F2553" s="1"/>
      <c r="AC2553" s="3" t="str">
        <f t="shared" si="78"/>
        <v/>
      </c>
      <c r="AD2553" s="3">
        <f t="shared" si="79"/>
        <v>1</v>
      </c>
    </row>
    <row r="2554" spans="6:30" x14ac:dyDescent="0.25">
      <c r="F2554" s="1"/>
      <c r="AC2554" s="3" t="str">
        <f t="shared" si="78"/>
        <v/>
      </c>
      <c r="AD2554" s="3">
        <f t="shared" si="79"/>
        <v>1</v>
      </c>
    </row>
    <row r="2555" spans="6:30" x14ac:dyDescent="0.25">
      <c r="F2555" s="1"/>
      <c r="AC2555" s="3" t="str">
        <f t="shared" si="78"/>
        <v/>
      </c>
      <c r="AD2555" s="3">
        <f t="shared" si="79"/>
        <v>1</v>
      </c>
    </row>
    <row r="2556" spans="6:30" x14ac:dyDescent="0.25">
      <c r="F2556" s="1"/>
      <c r="AC2556" s="3" t="str">
        <f t="shared" si="78"/>
        <v/>
      </c>
      <c r="AD2556" s="3">
        <f t="shared" si="79"/>
        <v>1</v>
      </c>
    </row>
    <row r="2557" spans="6:30" x14ac:dyDescent="0.25">
      <c r="F2557" s="1"/>
      <c r="AC2557" s="3" t="str">
        <f t="shared" si="78"/>
        <v/>
      </c>
      <c r="AD2557" s="3">
        <f t="shared" si="79"/>
        <v>1</v>
      </c>
    </row>
    <row r="2558" spans="6:30" x14ac:dyDescent="0.25">
      <c r="F2558" s="1"/>
      <c r="AC2558" s="3" t="str">
        <f t="shared" si="78"/>
        <v/>
      </c>
      <c r="AD2558" s="3">
        <f t="shared" si="79"/>
        <v>1</v>
      </c>
    </row>
    <row r="2559" spans="6:30" x14ac:dyDescent="0.25">
      <c r="F2559" s="1"/>
      <c r="AC2559" s="3" t="str">
        <f t="shared" si="78"/>
        <v/>
      </c>
      <c r="AD2559" s="3">
        <f t="shared" si="79"/>
        <v>1</v>
      </c>
    </row>
    <row r="2560" spans="6:30" x14ac:dyDescent="0.25">
      <c r="F2560" s="1"/>
      <c r="AC2560" s="3" t="str">
        <f t="shared" si="78"/>
        <v/>
      </c>
      <c r="AD2560" s="3">
        <f t="shared" si="79"/>
        <v>1</v>
      </c>
    </row>
    <row r="2561" spans="6:30" x14ac:dyDescent="0.25">
      <c r="F2561" s="1"/>
      <c r="AC2561" s="3" t="str">
        <f t="shared" si="78"/>
        <v/>
      </c>
      <c r="AD2561" s="3">
        <f t="shared" si="79"/>
        <v>1</v>
      </c>
    </row>
    <row r="2562" spans="6:30" x14ac:dyDescent="0.25">
      <c r="F2562" s="1"/>
      <c r="AC2562" s="3" t="str">
        <f t="shared" si="78"/>
        <v/>
      </c>
      <c r="AD2562" s="3">
        <f t="shared" si="79"/>
        <v>1</v>
      </c>
    </row>
    <row r="2563" spans="6:30" x14ac:dyDescent="0.25">
      <c r="F2563" s="1"/>
      <c r="AC2563" s="3" t="str">
        <f t="shared" ref="AC2563:AC2626" si="80">LEFT(V2563,10)</f>
        <v/>
      </c>
      <c r="AD2563" s="3">
        <f t="shared" ref="AD2563:AD2626" si="81">IFERROR(IF(AC2563="Bbox Miami",0,1),"--")</f>
        <v>1</v>
      </c>
    </row>
    <row r="2564" spans="6:30" x14ac:dyDescent="0.25">
      <c r="F2564" s="1"/>
      <c r="AC2564" s="3" t="str">
        <f t="shared" si="80"/>
        <v/>
      </c>
      <c r="AD2564" s="3">
        <f t="shared" si="81"/>
        <v>1</v>
      </c>
    </row>
    <row r="2565" spans="6:30" x14ac:dyDescent="0.25">
      <c r="F2565" s="1"/>
      <c r="AC2565" s="3" t="str">
        <f t="shared" si="80"/>
        <v/>
      </c>
      <c r="AD2565" s="3">
        <f t="shared" si="81"/>
        <v>1</v>
      </c>
    </row>
    <row r="2566" spans="6:30" x14ac:dyDescent="0.25">
      <c r="F2566" s="1"/>
      <c r="AC2566" s="3" t="str">
        <f t="shared" si="80"/>
        <v/>
      </c>
      <c r="AD2566" s="3">
        <f t="shared" si="81"/>
        <v>1</v>
      </c>
    </row>
    <row r="2567" spans="6:30" x14ac:dyDescent="0.25">
      <c r="F2567" s="1"/>
      <c r="AC2567" s="3" t="str">
        <f t="shared" si="80"/>
        <v/>
      </c>
      <c r="AD2567" s="3">
        <f t="shared" si="81"/>
        <v>1</v>
      </c>
    </row>
    <row r="2568" spans="6:30" x14ac:dyDescent="0.25">
      <c r="F2568" s="1"/>
      <c r="AC2568" s="3" t="str">
        <f t="shared" si="80"/>
        <v/>
      </c>
      <c r="AD2568" s="3">
        <f t="shared" si="81"/>
        <v>1</v>
      </c>
    </row>
    <row r="2569" spans="6:30" x14ac:dyDescent="0.25">
      <c r="F2569" s="1"/>
      <c r="AC2569" s="3" t="str">
        <f t="shared" si="80"/>
        <v/>
      </c>
      <c r="AD2569" s="3">
        <f t="shared" si="81"/>
        <v>1</v>
      </c>
    </row>
    <row r="2570" spans="6:30" x14ac:dyDescent="0.25">
      <c r="F2570" s="1"/>
      <c r="AC2570" s="3" t="str">
        <f t="shared" si="80"/>
        <v/>
      </c>
      <c r="AD2570" s="3">
        <f t="shared" si="81"/>
        <v>1</v>
      </c>
    </row>
    <row r="2571" spans="6:30" x14ac:dyDescent="0.25">
      <c r="F2571" s="1"/>
      <c r="AC2571" s="3" t="str">
        <f t="shared" si="80"/>
        <v/>
      </c>
      <c r="AD2571" s="3">
        <f t="shared" si="81"/>
        <v>1</v>
      </c>
    </row>
    <row r="2572" spans="6:30" x14ac:dyDescent="0.25">
      <c r="F2572" s="1"/>
      <c r="AC2572" s="3" t="str">
        <f t="shared" si="80"/>
        <v/>
      </c>
      <c r="AD2572" s="3">
        <f t="shared" si="81"/>
        <v>1</v>
      </c>
    </row>
    <row r="2573" spans="6:30" x14ac:dyDescent="0.25">
      <c r="F2573" s="1"/>
      <c r="AC2573" s="3" t="str">
        <f t="shared" si="80"/>
        <v/>
      </c>
      <c r="AD2573" s="3">
        <f t="shared" si="81"/>
        <v>1</v>
      </c>
    </row>
    <row r="2574" spans="6:30" x14ac:dyDescent="0.25">
      <c r="F2574" s="1"/>
      <c r="AC2574" s="3" t="str">
        <f t="shared" si="80"/>
        <v/>
      </c>
      <c r="AD2574" s="3">
        <f t="shared" si="81"/>
        <v>1</v>
      </c>
    </row>
    <row r="2575" spans="6:30" x14ac:dyDescent="0.25">
      <c r="F2575" s="1"/>
      <c r="AC2575" s="3" t="str">
        <f t="shared" si="80"/>
        <v/>
      </c>
      <c r="AD2575" s="3">
        <f t="shared" si="81"/>
        <v>1</v>
      </c>
    </row>
    <row r="2576" spans="6:30" x14ac:dyDescent="0.25">
      <c r="F2576" s="1"/>
      <c r="AC2576" s="3" t="str">
        <f t="shared" si="80"/>
        <v/>
      </c>
      <c r="AD2576" s="3">
        <f t="shared" si="81"/>
        <v>1</v>
      </c>
    </row>
    <row r="2577" spans="6:30" x14ac:dyDescent="0.25">
      <c r="F2577" s="1"/>
      <c r="AC2577" s="3" t="str">
        <f t="shared" si="80"/>
        <v/>
      </c>
      <c r="AD2577" s="3">
        <f t="shared" si="81"/>
        <v>1</v>
      </c>
    </row>
    <row r="2578" spans="6:30" x14ac:dyDescent="0.25">
      <c r="F2578" s="1"/>
      <c r="AC2578" s="3" t="str">
        <f t="shared" si="80"/>
        <v/>
      </c>
      <c r="AD2578" s="3">
        <f t="shared" si="81"/>
        <v>1</v>
      </c>
    </row>
    <row r="2579" spans="6:30" x14ac:dyDescent="0.25">
      <c r="F2579" s="1"/>
      <c r="AC2579" s="3" t="str">
        <f t="shared" si="80"/>
        <v/>
      </c>
      <c r="AD2579" s="3">
        <f t="shared" si="81"/>
        <v>1</v>
      </c>
    </row>
    <row r="2580" spans="6:30" x14ac:dyDescent="0.25">
      <c r="F2580" s="1"/>
      <c r="AC2580" s="3" t="str">
        <f t="shared" si="80"/>
        <v/>
      </c>
      <c r="AD2580" s="3">
        <f t="shared" si="81"/>
        <v>1</v>
      </c>
    </row>
    <row r="2581" spans="6:30" x14ac:dyDescent="0.25">
      <c r="F2581" s="1"/>
      <c r="AC2581" s="3" t="str">
        <f t="shared" si="80"/>
        <v/>
      </c>
      <c r="AD2581" s="3">
        <f t="shared" si="81"/>
        <v>1</v>
      </c>
    </row>
    <row r="2582" spans="6:30" x14ac:dyDescent="0.25">
      <c r="F2582" s="1"/>
      <c r="AC2582" s="3" t="str">
        <f t="shared" si="80"/>
        <v/>
      </c>
      <c r="AD2582" s="3">
        <f t="shared" si="81"/>
        <v>1</v>
      </c>
    </row>
    <row r="2583" spans="6:30" x14ac:dyDescent="0.25">
      <c r="F2583" s="1"/>
      <c r="AC2583" s="3" t="str">
        <f t="shared" si="80"/>
        <v/>
      </c>
      <c r="AD2583" s="3">
        <f t="shared" si="81"/>
        <v>1</v>
      </c>
    </row>
    <row r="2584" spans="6:30" x14ac:dyDescent="0.25">
      <c r="F2584" s="1"/>
      <c r="AC2584" s="3" t="str">
        <f t="shared" si="80"/>
        <v/>
      </c>
      <c r="AD2584" s="3">
        <f t="shared" si="81"/>
        <v>1</v>
      </c>
    </row>
    <row r="2585" spans="6:30" x14ac:dyDescent="0.25">
      <c r="F2585" s="1"/>
      <c r="AC2585" s="3" t="str">
        <f t="shared" si="80"/>
        <v/>
      </c>
      <c r="AD2585" s="3">
        <f t="shared" si="81"/>
        <v>1</v>
      </c>
    </row>
    <row r="2586" spans="6:30" x14ac:dyDescent="0.25">
      <c r="F2586" s="1"/>
      <c r="AC2586" s="3" t="str">
        <f t="shared" si="80"/>
        <v/>
      </c>
      <c r="AD2586" s="3">
        <f t="shared" si="81"/>
        <v>1</v>
      </c>
    </row>
    <row r="2587" spans="6:30" x14ac:dyDescent="0.25">
      <c r="F2587" s="1"/>
      <c r="AC2587" s="3" t="str">
        <f t="shared" si="80"/>
        <v/>
      </c>
      <c r="AD2587" s="3">
        <f t="shared" si="81"/>
        <v>1</v>
      </c>
    </row>
    <row r="2588" spans="6:30" x14ac:dyDescent="0.25">
      <c r="F2588" s="1"/>
      <c r="AC2588" s="3" t="str">
        <f t="shared" si="80"/>
        <v/>
      </c>
      <c r="AD2588" s="3">
        <f t="shared" si="81"/>
        <v>1</v>
      </c>
    </row>
    <row r="2589" spans="6:30" x14ac:dyDescent="0.25">
      <c r="F2589" s="1"/>
      <c r="AC2589" s="3" t="str">
        <f t="shared" si="80"/>
        <v/>
      </c>
      <c r="AD2589" s="3">
        <f t="shared" si="81"/>
        <v>1</v>
      </c>
    </row>
    <row r="2590" spans="6:30" x14ac:dyDescent="0.25">
      <c r="F2590" s="1"/>
      <c r="AC2590" s="3" t="str">
        <f t="shared" si="80"/>
        <v/>
      </c>
      <c r="AD2590" s="3">
        <f t="shared" si="81"/>
        <v>1</v>
      </c>
    </row>
    <row r="2591" spans="6:30" x14ac:dyDescent="0.25">
      <c r="F2591" s="1"/>
      <c r="AC2591" s="3" t="str">
        <f t="shared" si="80"/>
        <v/>
      </c>
      <c r="AD2591" s="3">
        <f t="shared" si="81"/>
        <v>1</v>
      </c>
    </row>
    <row r="2592" spans="6:30" x14ac:dyDescent="0.25">
      <c r="F2592" s="1"/>
      <c r="AC2592" s="3" t="str">
        <f t="shared" si="80"/>
        <v/>
      </c>
      <c r="AD2592" s="3">
        <f t="shared" si="81"/>
        <v>1</v>
      </c>
    </row>
    <row r="2593" spans="6:30" x14ac:dyDescent="0.25">
      <c r="F2593" s="1"/>
      <c r="AC2593" s="3" t="str">
        <f t="shared" si="80"/>
        <v/>
      </c>
      <c r="AD2593" s="3">
        <f t="shared" si="81"/>
        <v>1</v>
      </c>
    </row>
    <row r="2594" spans="6:30" x14ac:dyDescent="0.25">
      <c r="F2594" s="1"/>
      <c r="AC2594" s="3" t="str">
        <f t="shared" si="80"/>
        <v/>
      </c>
      <c r="AD2594" s="3">
        <f t="shared" si="81"/>
        <v>1</v>
      </c>
    </row>
    <row r="2595" spans="6:30" x14ac:dyDescent="0.25">
      <c r="F2595" s="1"/>
      <c r="AC2595" s="3" t="str">
        <f t="shared" si="80"/>
        <v/>
      </c>
      <c r="AD2595" s="3">
        <f t="shared" si="81"/>
        <v>1</v>
      </c>
    </row>
    <row r="2596" spans="6:30" x14ac:dyDescent="0.25">
      <c r="F2596" s="1"/>
      <c r="AC2596" s="3" t="str">
        <f t="shared" si="80"/>
        <v/>
      </c>
      <c r="AD2596" s="3">
        <f t="shared" si="81"/>
        <v>1</v>
      </c>
    </row>
    <row r="2597" spans="6:30" x14ac:dyDescent="0.25">
      <c r="F2597" s="1"/>
      <c r="AC2597" s="3" t="str">
        <f t="shared" si="80"/>
        <v/>
      </c>
      <c r="AD2597" s="3">
        <f t="shared" si="81"/>
        <v>1</v>
      </c>
    </row>
    <row r="2598" spans="6:30" x14ac:dyDescent="0.25">
      <c r="F2598" s="1"/>
      <c r="AC2598" s="3" t="str">
        <f t="shared" si="80"/>
        <v/>
      </c>
      <c r="AD2598" s="3">
        <f t="shared" si="81"/>
        <v>1</v>
      </c>
    </row>
    <row r="2599" spans="6:30" x14ac:dyDescent="0.25">
      <c r="F2599" s="1"/>
      <c r="AC2599" s="3" t="str">
        <f t="shared" si="80"/>
        <v/>
      </c>
      <c r="AD2599" s="3">
        <f t="shared" si="81"/>
        <v>1</v>
      </c>
    </row>
    <row r="2600" spans="6:30" x14ac:dyDescent="0.25">
      <c r="F2600" s="1"/>
      <c r="AC2600" s="3" t="str">
        <f t="shared" si="80"/>
        <v/>
      </c>
      <c r="AD2600" s="3">
        <f t="shared" si="81"/>
        <v>1</v>
      </c>
    </row>
    <row r="2601" spans="6:30" x14ac:dyDescent="0.25">
      <c r="F2601" s="1"/>
      <c r="AC2601" s="3" t="str">
        <f t="shared" si="80"/>
        <v/>
      </c>
      <c r="AD2601" s="3">
        <f t="shared" si="81"/>
        <v>1</v>
      </c>
    </row>
    <row r="2602" spans="6:30" x14ac:dyDescent="0.25">
      <c r="F2602" s="1"/>
      <c r="AC2602" s="3" t="str">
        <f t="shared" si="80"/>
        <v/>
      </c>
      <c r="AD2602" s="3">
        <f t="shared" si="81"/>
        <v>1</v>
      </c>
    </row>
    <row r="2603" spans="6:30" x14ac:dyDescent="0.25">
      <c r="F2603" s="1"/>
      <c r="AC2603" s="3" t="str">
        <f t="shared" si="80"/>
        <v/>
      </c>
      <c r="AD2603" s="3">
        <f t="shared" si="81"/>
        <v>1</v>
      </c>
    </row>
    <row r="2604" spans="6:30" x14ac:dyDescent="0.25">
      <c r="F2604" s="1"/>
      <c r="AC2604" s="3" t="str">
        <f t="shared" si="80"/>
        <v/>
      </c>
      <c r="AD2604" s="3">
        <f t="shared" si="81"/>
        <v>1</v>
      </c>
    </row>
    <row r="2605" spans="6:30" x14ac:dyDescent="0.25">
      <c r="F2605" s="1"/>
      <c r="AC2605" s="3" t="str">
        <f t="shared" si="80"/>
        <v/>
      </c>
      <c r="AD2605" s="3">
        <f t="shared" si="81"/>
        <v>1</v>
      </c>
    </row>
    <row r="2606" spans="6:30" x14ac:dyDescent="0.25">
      <c r="F2606" s="1"/>
      <c r="AC2606" s="3" t="str">
        <f t="shared" si="80"/>
        <v/>
      </c>
      <c r="AD2606" s="3">
        <f t="shared" si="81"/>
        <v>1</v>
      </c>
    </row>
    <row r="2607" spans="6:30" x14ac:dyDescent="0.25">
      <c r="F2607" s="1"/>
      <c r="AC2607" s="3" t="str">
        <f t="shared" si="80"/>
        <v/>
      </c>
      <c r="AD2607" s="3">
        <f t="shared" si="81"/>
        <v>1</v>
      </c>
    </row>
    <row r="2608" spans="6:30" x14ac:dyDescent="0.25">
      <c r="F2608" s="1"/>
      <c r="AC2608" s="3" t="str">
        <f t="shared" si="80"/>
        <v/>
      </c>
      <c r="AD2608" s="3">
        <f t="shared" si="81"/>
        <v>1</v>
      </c>
    </row>
    <row r="2609" spans="6:30" x14ac:dyDescent="0.25">
      <c r="F2609" s="1"/>
      <c r="AC2609" s="3" t="str">
        <f t="shared" si="80"/>
        <v/>
      </c>
      <c r="AD2609" s="3">
        <f t="shared" si="81"/>
        <v>1</v>
      </c>
    </row>
    <row r="2610" spans="6:30" x14ac:dyDescent="0.25">
      <c r="F2610" s="1"/>
      <c r="AC2610" s="3" t="str">
        <f t="shared" si="80"/>
        <v/>
      </c>
      <c r="AD2610" s="3">
        <f t="shared" si="81"/>
        <v>1</v>
      </c>
    </row>
    <row r="2611" spans="6:30" x14ac:dyDescent="0.25">
      <c r="F2611" s="1"/>
      <c r="AC2611" s="3" t="str">
        <f t="shared" si="80"/>
        <v/>
      </c>
      <c r="AD2611" s="3">
        <f t="shared" si="81"/>
        <v>1</v>
      </c>
    </row>
    <row r="2612" spans="6:30" x14ac:dyDescent="0.25">
      <c r="F2612" s="1"/>
      <c r="AC2612" s="3" t="str">
        <f t="shared" si="80"/>
        <v/>
      </c>
      <c r="AD2612" s="3">
        <f t="shared" si="81"/>
        <v>1</v>
      </c>
    </row>
    <row r="2613" spans="6:30" x14ac:dyDescent="0.25">
      <c r="F2613" s="1"/>
      <c r="AC2613" s="3" t="str">
        <f t="shared" si="80"/>
        <v/>
      </c>
      <c r="AD2613" s="3">
        <f t="shared" si="81"/>
        <v>1</v>
      </c>
    </row>
    <row r="2614" spans="6:30" x14ac:dyDescent="0.25">
      <c r="F2614" s="1"/>
      <c r="AC2614" s="3" t="str">
        <f t="shared" si="80"/>
        <v/>
      </c>
      <c r="AD2614" s="3">
        <f t="shared" si="81"/>
        <v>1</v>
      </c>
    </row>
    <row r="2615" spans="6:30" x14ac:dyDescent="0.25">
      <c r="F2615" s="1"/>
      <c r="AC2615" s="3" t="str">
        <f t="shared" si="80"/>
        <v/>
      </c>
      <c r="AD2615" s="3">
        <f t="shared" si="81"/>
        <v>1</v>
      </c>
    </row>
    <row r="2616" spans="6:30" x14ac:dyDescent="0.25">
      <c r="F2616" s="1"/>
      <c r="AC2616" s="3" t="str">
        <f t="shared" si="80"/>
        <v/>
      </c>
      <c r="AD2616" s="3">
        <f t="shared" si="81"/>
        <v>1</v>
      </c>
    </row>
    <row r="2617" spans="6:30" x14ac:dyDescent="0.25">
      <c r="F2617" s="1"/>
      <c r="AC2617" s="3" t="str">
        <f t="shared" si="80"/>
        <v/>
      </c>
      <c r="AD2617" s="3">
        <f t="shared" si="81"/>
        <v>1</v>
      </c>
    </row>
    <row r="2618" spans="6:30" x14ac:dyDescent="0.25">
      <c r="F2618" s="1"/>
      <c r="AC2618" s="3" t="str">
        <f t="shared" si="80"/>
        <v/>
      </c>
      <c r="AD2618" s="3">
        <f t="shared" si="81"/>
        <v>1</v>
      </c>
    </row>
    <row r="2619" spans="6:30" x14ac:dyDescent="0.25">
      <c r="F2619" s="1"/>
      <c r="AC2619" s="3" t="str">
        <f t="shared" si="80"/>
        <v/>
      </c>
      <c r="AD2619" s="3">
        <f t="shared" si="81"/>
        <v>1</v>
      </c>
    </row>
    <row r="2620" spans="6:30" x14ac:dyDescent="0.25">
      <c r="F2620" s="1"/>
      <c r="AC2620" s="3" t="str">
        <f t="shared" si="80"/>
        <v/>
      </c>
      <c r="AD2620" s="3">
        <f t="shared" si="81"/>
        <v>1</v>
      </c>
    </row>
    <row r="2621" spans="6:30" x14ac:dyDescent="0.25">
      <c r="F2621" s="1"/>
      <c r="AC2621" s="3" t="str">
        <f t="shared" si="80"/>
        <v/>
      </c>
      <c r="AD2621" s="3">
        <f t="shared" si="81"/>
        <v>1</v>
      </c>
    </row>
    <row r="2622" spans="6:30" x14ac:dyDescent="0.25">
      <c r="F2622" s="1"/>
      <c r="AC2622" s="3" t="str">
        <f t="shared" si="80"/>
        <v/>
      </c>
      <c r="AD2622" s="3">
        <f t="shared" si="81"/>
        <v>1</v>
      </c>
    </row>
    <row r="2623" spans="6:30" x14ac:dyDescent="0.25">
      <c r="F2623" s="1"/>
      <c r="AC2623" s="3" t="str">
        <f t="shared" si="80"/>
        <v/>
      </c>
      <c r="AD2623" s="3">
        <f t="shared" si="81"/>
        <v>1</v>
      </c>
    </row>
    <row r="2624" spans="6:30" x14ac:dyDescent="0.25">
      <c r="F2624" s="1"/>
      <c r="AC2624" s="3" t="str">
        <f t="shared" si="80"/>
        <v/>
      </c>
      <c r="AD2624" s="3">
        <f t="shared" si="81"/>
        <v>1</v>
      </c>
    </row>
    <row r="2625" spans="6:30" x14ac:dyDescent="0.25">
      <c r="F2625" s="1"/>
      <c r="AC2625" s="3" t="str">
        <f t="shared" si="80"/>
        <v/>
      </c>
      <c r="AD2625" s="3">
        <f t="shared" si="81"/>
        <v>1</v>
      </c>
    </row>
    <row r="2626" spans="6:30" x14ac:dyDescent="0.25">
      <c r="F2626" s="1"/>
      <c r="AC2626" s="3" t="str">
        <f t="shared" si="80"/>
        <v/>
      </c>
      <c r="AD2626" s="3">
        <f t="shared" si="81"/>
        <v>1</v>
      </c>
    </row>
    <row r="2627" spans="6:30" x14ac:dyDescent="0.25">
      <c r="F2627" s="1"/>
      <c r="AC2627" s="3" t="str">
        <f t="shared" ref="AC2627:AC2690" si="82">LEFT(V2627,10)</f>
        <v/>
      </c>
      <c r="AD2627" s="3">
        <f t="shared" ref="AD2627:AD2690" si="83">IFERROR(IF(AC2627="Bbox Miami",0,1),"--")</f>
        <v>1</v>
      </c>
    </row>
    <row r="2628" spans="6:30" x14ac:dyDescent="0.25">
      <c r="F2628" s="1"/>
      <c r="AC2628" s="3" t="str">
        <f t="shared" si="82"/>
        <v/>
      </c>
      <c r="AD2628" s="3">
        <f t="shared" si="83"/>
        <v>1</v>
      </c>
    </row>
    <row r="2629" spans="6:30" x14ac:dyDescent="0.25">
      <c r="F2629" s="1"/>
      <c r="AC2629" s="3" t="str">
        <f t="shared" si="82"/>
        <v/>
      </c>
      <c r="AD2629" s="3">
        <f t="shared" si="83"/>
        <v>1</v>
      </c>
    </row>
    <row r="2630" spans="6:30" x14ac:dyDescent="0.25">
      <c r="F2630" s="1"/>
      <c r="AC2630" s="3" t="str">
        <f t="shared" si="82"/>
        <v/>
      </c>
      <c r="AD2630" s="3">
        <f t="shared" si="83"/>
        <v>1</v>
      </c>
    </row>
    <row r="2631" spans="6:30" x14ac:dyDescent="0.25">
      <c r="F2631" s="1"/>
      <c r="AC2631" s="3" t="str">
        <f t="shared" si="82"/>
        <v/>
      </c>
      <c r="AD2631" s="3">
        <f t="shared" si="83"/>
        <v>1</v>
      </c>
    </row>
    <row r="2632" spans="6:30" x14ac:dyDescent="0.25">
      <c r="F2632" s="1"/>
      <c r="AC2632" s="3" t="str">
        <f t="shared" si="82"/>
        <v/>
      </c>
      <c r="AD2632" s="3">
        <f t="shared" si="83"/>
        <v>1</v>
      </c>
    </row>
    <row r="2633" spans="6:30" x14ac:dyDescent="0.25">
      <c r="F2633" s="1"/>
      <c r="AC2633" s="3" t="str">
        <f t="shared" si="82"/>
        <v/>
      </c>
      <c r="AD2633" s="3">
        <f t="shared" si="83"/>
        <v>1</v>
      </c>
    </row>
    <row r="2634" spans="6:30" x14ac:dyDescent="0.25">
      <c r="F2634" s="1"/>
      <c r="AC2634" s="3" t="str">
        <f t="shared" si="82"/>
        <v/>
      </c>
      <c r="AD2634" s="3">
        <f t="shared" si="83"/>
        <v>1</v>
      </c>
    </row>
    <row r="2635" spans="6:30" x14ac:dyDescent="0.25">
      <c r="F2635" s="1"/>
      <c r="AC2635" s="3" t="str">
        <f t="shared" si="82"/>
        <v/>
      </c>
      <c r="AD2635" s="3">
        <f t="shared" si="83"/>
        <v>1</v>
      </c>
    </row>
    <row r="2636" spans="6:30" x14ac:dyDescent="0.25">
      <c r="F2636" s="1"/>
      <c r="AC2636" s="3" t="str">
        <f t="shared" si="82"/>
        <v/>
      </c>
      <c r="AD2636" s="3">
        <f t="shared" si="83"/>
        <v>1</v>
      </c>
    </row>
    <row r="2637" spans="6:30" x14ac:dyDescent="0.25">
      <c r="F2637" s="1"/>
      <c r="AC2637" s="3" t="str">
        <f t="shared" si="82"/>
        <v/>
      </c>
      <c r="AD2637" s="3">
        <f t="shared" si="83"/>
        <v>1</v>
      </c>
    </row>
    <row r="2638" spans="6:30" x14ac:dyDescent="0.25">
      <c r="F2638" s="1"/>
      <c r="AC2638" s="3" t="str">
        <f t="shared" si="82"/>
        <v/>
      </c>
      <c r="AD2638" s="3">
        <f t="shared" si="83"/>
        <v>1</v>
      </c>
    </row>
    <row r="2639" spans="6:30" x14ac:dyDescent="0.25">
      <c r="F2639" s="1"/>
      <c r="AC2639" s="3" t="str">
        <f t="shared" si="82"/>
        <v/>
      </c>
      <c r="AD2639" s="3">
        <f t="shared" si="83"/>
        <v>1</v>
      </c>
    </row>
    <row r="2640" spans="6:30" x14ac:dyDescent="0.25">
      <c r="F2640" s="1"/>
      <c r="AC2640" s="3" t="str">
        <f t="shared" si="82"/>
        <v/>
      </c>
      <c r="AD2640" s="3">
        <f t="shared" si="83"/>
        <v>1</v>
      </c>
    </row>
    <row r="2641" spans="6:30" x14ac:dyDescent="0.25">
      <c r="F2641" s="1"/>
      <c r="AC2641" s="3" t="str">
        <f t="shared" si="82"/>
        <v/>
      </c>
      <c r="AD2641" s="3">
        <f t="shared" si="83"/>
        <v>1</v>
      </c>
    </row>
    <row r="2642" spans="6:30" x14ac:dyDescent="0.25">
      <c r="F2642" s="1"/>
      <c r="AC2642" s="3" t="str">
        <f t="shared" si="82"/>
        <v/>
      </c>
      <c r="AD2642" s="3">
        <f t="shared" si="83"/>
        <v>1</v>
      </c>
    </row>
    <row r="2643" spans="6:30" x14ac:dyDescent="0.25">
      <c r="F2643" s="1"/>
      <c r="AC2643" s="3" t="str">
        <f t="shared" si="82"/>
        <v/>
      </c>
      <c r="AD2643" s="3">
        <f t="shared" si="83"/>
        <v>1</v>
      </c>
    </row>
    <row r="2644" spans="6:30" x14ac:dyDescent="0.25">
      <c r="F2644" s="1"/>
      <c r="AC2644" s="3" t="str">
        <f t="shared" si="82"/>
        <v/>
      </c>
      <c r="AD2644" s="3">
        <f t="shared" si="83"/>
        <v>1</v>
      </c>
    </row>
    <row r="2645" spans="6:30" x14ac:dyDescent="0.25">
      <c r="F2645" s="1"/>
      <c r="AC2645" s="3" t="str">
        <f t="shared" si="82"/>
        <v/>
      </c>
      <c r="AD2645" s="3">
        <f t="shared" si="83"/>
        <v>1</v>
      </c>
    </row>
    <row r="2646" spans="6:30" x14ac:dyDescent="0.25">
      <c r="F2646" s="1"/>
      <c r="AC2646" s="3" t="str">
        <f t="shared" si="82"/>
        <v/>
      </c>
      <c r="AD2646" s="3">
        <f t="shared" si="83"/>
        <v>1</v>
      </c>
    </row>
    <row r="2647" spans="6:30" x14ac:dyDescent="0.25">
      <c r="F2647" s="1"/>
      <c r="AC2647" s="3" t="str">
        <f t="shared" si="82"/>
        <v/>
      </c>
      <c r="AD2647" s="3">
        <f t="shared" si="83"/>
        <v>1</v>
      </c>
    </row>
    <row r="2648" spans="6:30" x14ac:dyDescent="0.25">
      <c r="F2648" s="1"/>
      <c r="AC2648" s="3" t="str">
        <f t="shared" si="82"/>
        <v/>
      </c>
      <c r="AD2648" s="3">
        <f t="shared" si="83"/>
        <v>1</v>
      </c>
    </row>
    <row r="2649" spans="6:30" x14ac:dyDescent="0.25">
      <c r="F2649" s="1"/>
      <c r="AC2649" s="3" t="str">
        <f t="shared" si="82"/>
        <v/>
      </c>
      <c r="AD2649" s="3">
        <f t="shared" si="83"/>
        <v>1</v>
      </c>
    </row>
    <row r="2650" spans="6:30" x14ac:dyDescent="0.25">
      <c r="F2650" s="1"/>
      <c r="AC2650" s="3" t="str">
        <f t="shared" si="82"/>
        <v/>
      </c>
      <c r="AD2650" s="3">
        <f t="shared" si="83"/>
        <v>1</v>
      </c>
    </row>
    <row r="2651" spans="6:30" x14ac:dyDescent="0.25">
      <c r="F2651" s="1"/>
      <c r="AC2651" s="3" t="str">
        <f t="shared" si="82"/>
        <v/>
      </c>
      <c r="AD2651" s="3">
        <f t="shared" si="83"/>
        <v>1</v>
      </c>
    </row>
    <row r="2652" spans="6:30" x14ac:dyDescent="0.25">
      <c r="F2652" s="1"/>
      <c r="AC2652" s="3" t="str">
        <f t="shared" si="82"/>
        <v/>
      </c>
      <c r="AD2652" s="3">
        <f t="shared" si="83"/>
        <v>1</v>
      </c>
    </row>
    <row r="2653" spans="6:30" x14ac:dyDescent="0.25">
      <c r="F2653" s="1"/>
      <c r="AC2653" s="3" t="str">
        <f t="shared" si="82"/>
        <v/>
      </c>
      <c r="AD2653" s="3">
        <f t="shared" si="83"/>
        <v>1</v>
      </c>
    </row>
    <row r="2654" spans="6:30" x14ac:dyDescent="0.25">
      <c r="F2654" s="1"/>
      <c r="AC2654" s="3" t="str">
        <f t="shared" si="82"/>
        <v/>
      </c>
      <c r="AD2654" s="3">
        <f t="shared" si="83"/>
        <v>1</v>
      </c>
    </row>
    <row r="2655" spans="6:30" x14ac:dyDescent="0.25">
      <c r="F2655" s="1"/>
      <c r="AC2655" s="3" t="str">
        <f t="shared" si="82"/>
        <v/>
      </c>
      <c r="AD2655" s="3">
        <f t="shared" si="83"/>
        <v>1</v>
      </c>
    </row>
    <row r="2656" spans="6:30" x14ac:dyDescent="0.25">
      <c r="F2656" s="1"/>
      <c r="AC2656" s="3" t="str">
        <f t="shared" si="82"/>
        <v/>
      </c>
      <c r="AD2656" s="3">
        <f t="shared" si="83"/>
        <v>1</v>
      </c>
    </row>
    <row r="2657" spans="6:30" x14ac:dyDescent="0.25">
      <c r="F2657" s="1"/>
      <c r="AC2657" s="3" t="str">
        <f t="shared" si="82"/>
        <v/>
      </c>
      <c r="AD2657" s="3">
        <f t="shared" si="83"/>
        <v>1</v>
      </c>
    </row>
    <row r="2658" spans="6:30" x14ac:dyDescent="0.25">
      <c r="F2658" s="1"/>
      <c r="AC2658" s="3" t="str">
        <f t="shared" si="82"/>
        <v/>
      </c>
      <c r="AD2658" s="3">
        <f t="shared" si="83"/>
        <v>1</v>
      </c>
    </row>
    <row r="2659" spans="6:30" x14ac:dyDescent="0.25">
      <c r="F2659" s="1"/>
      <c r="AC2659" s="3" t="str">
        <f t="shared" si="82"/>
        <v/>
      </c>
      <c r="AD2659" s="3">
        <f t="shared" si="83"/>
        <v>1</v>
      </c>
    </row>
    <row r="2660" spans="6:30" x14ac:dyDescent="0.25">
      <c r="F2660" s="1"/>
      <c r="AC2660" s="3" t="str">
        <f t="shared" si="82"/>
        <v/>
      </c>
      <c r="AD2660" s="3">
        <f t="shared" si="83"/>
        <v>1</v>
      </c>
    </row>
    <row r="2661" spans="6:30" x14ac:dyDescent="0.25">
      <c r="F2661" s="1"/>
      <c r="AC2661" s="3" t="str">
        <f t="shared" si="82"/>
        <v/>
      </c>
      <c r="AD2661" s="3">
        <f t="shared" si="83"/>
        <v>1</v>
      </c>
    </row>
    <row r="2662" spans="6:30" x14ac:dyDescent="0.25">
      <c r="F2662" s="1"/>
      <c r="AC2662" s="3" t="str">
        <f t="shared" si="82"/>
        <v/>
      </c>
      <c r="AD2662" s="3">
        <f t="shared" si="83"/>
        <v>1</v>
      </c>
    </row>
    <row r="2663" spans="6:30" x14ac:dyDescent="0.25">
      <c r="F2663" s="1"/>
      <c r="AC2663" s="3" t="str">
        <f t="shared" si="82"/>
        <v/>
      </c>
      <c r="AD2663" s="3">
        <f t="shared" si="83"/>
        <v>1</v>
      </c>
    </row>
    <row r="2664" spans="6:30" x14ac:dyDescent="0.25">
      <c r="F2664" s="1"/>
      <c r="AC2664" s="3" t="str">
        <f t="shared" si="82"/>
        <v/>
      </c>
      <c r="AD2664" s="3">
        <f t="shared" si="83"/>
        <v>1</v>
      </c>
    </row>
    <row r="2665" spans="6:30" x14ac:dyDescent="0.25">
      <c r="F2665" s="1"/>
      <c r="AC2665" s="3" t="str">
        <f t="shared" si="82"/>
        <v/>
      </c>
      <c r="AD2665" s="3">
        <f t="shared" si="83"/>
        <v>1</v>
      </c>
    </row>
    <row r="2666" spans="6:30" x14ac:dyDescent="0.25">
      <c r="F2666" s="1"/>
      <c r="AC2666" s="3" t="str">
        <f t="shared" si="82"/>
        <v/>
      </c>
      <c r="AD2666" s="3">
        <f t="shared" si="83"/>
        <v>1</v>
      </c>
    </row>
    <row r="2667" spans="6:30" x14ac:dyDescent="0.25">
      <c r="F2667" s="1"/>
      <c r="AC2667" s="3" t="str">
        <f t="shared" si="82"/>
        <v/>
      </c>
      <c r="AD2667" s="3">
        <f t="shared" si="83"/>
        <v>1</v>
      </c>
    </row>
    <row r="2668" spans="6:30" x14ac:dyDescent="0.25">
      <c r="F2668" s="1"/>
      <c r="AC2668" s="3" t="str">
        <f t="shared" si="82"/>
        <v/>
      </c>
      <c r="AD2668" s="3">
        <f t="shared" si="83"/>
        <v>1</v>
      </c>
    </row>
    <row r="2669" spans="6:30" x14ac:dyDescent="0.25">
      <c r="F2669" s="1"/>
      <c r="AC2669" s="3" t="str">
        <f t="shared" si="82"/>
        <v/>
      </c>
      <c r="AD2669" s="3">
        <f t="shared" si="83"/>
        <v>1</v>
      </c>
    </row>
    <row r="2670" spans="6:30" x14ac:dyDescent="0.25">
      <c r="F2670" s="1"/>
      <c r="AC2670" s="3" t="str">
        <f t="shared" si="82"/>
        <v/>
      </c>
      <c r="AD2670" s="3">
        <f t="shared" si="83"/>
        <v>1</v>
      </c>
    </row>
    <row r="2671" spans="6:30" x14ac:dyDescent="0.25">
      <c r="F2671" s="1"/>
      <c r="AC2671" s="3" t="str">
        <f t="shared" si="82"/>
        <v/>
      </c>
      <c r="AD2671" s="3">
        <f t="shared" si="83"/>
        <v>1</v>
      </c>
    </row>
    <row r="2672" spans="6:30" x14ac:dyDescent="0.25">
      <c r="F2672" s="1"/>
      <c r="AC2672" s="3" t="str">
        <f t="shared" si="82"/>
        <v/>
      </c>
      <c r="AD2672" s="3">
        <f t="shared" si="83"/>
        <v>1</v>
      </c>
    </row>
    <row r="2673" spans="6:30" x14ac:dyDescent="0.25">
      <c r="F2673" s="1"/>
      <c r="AC2673" s="3" t="str">
        <f t="shared" si="82"/>
        <v/>
      </c>
      <c r="AD2673" s="3">
        <f t="shared" si="83"/>
        <v>1</v>
      </c>
    </row>
    <row r="2674" spans="6:30" x14ac:dyDescent="0.25">
      <c r="F2674" s="1"/>
      <c r="AC2674" s="3" t="str">
        <f t="shared" si="82"/>
        <v/>
      </c>
      <c r="AD2674" s="3">
        <f t="shared" si="83"/>
        <v>1</v>
      </c>
    </row>
    <row r="2675" spans="6:30" x14ac:dyDescent="0.25">
      <c r="F2675" s="1"/>
      <c r="AC2675" s="3" t="str">
        <f t="shared" si="82"/>
        <v/>
      </c>
      <c r="AD2675" s="3">
        <f t="shared" si="83"/>
        <v>1</v>
      </c>
    </row>
    <row r="2676" spans="6:30" x14ac:dyDescent="0.25">
      <c r="F2676" s="1"/>
      <c r="AC2676" s="3" t="str">
        <f t="shared" si="82"/>
        <v/>
      </c>
      <c r="AD2676" s="3">
        <f t="shared" si="83"/>
        <v>1</v>
      </c>
    </row>
    <row r="2677" spans="6:30" x14ac:dyDescent="0.25">
      <c r="F2677" s="1"/>
      <c r="AC2677" s="3" t="str">
        <f t="shared" si="82"/>
        <v/>
      </c>
      <c r="AD2677" s="3">
        <f t="shared" si="83"/>
        <v>1</v>
      </c>
    </row>
    <row r="2678" spans="6:30" x14ac:dyDescent="0.25">
      <c r="F2678" s="1"/>
      <c r="AC2678" s="3" t="str">
        <f t="shared" si="82"/>
        <v/>
      </c>
      <c r="AD2678" s="3">
        <f t="shared" si="83"/>
        <v>1</v>
      </c>
    </row>
    <row r="2679" spans="6:30" x14ac:dyDescent="0.25">
      <c r="F2679" s="1"/>
      <c r="AC2679" s="3" t="str">
        <f t="shared" si="82"/>
        <v/>
      </c>
      <c r="AD2679" s="3">
        <f t="shared" si="83"/>
        <v>1</v>
      </c>
    </row>
    <row r="2680" spans="6:30" x14ac:dyDescent="0.25">
      <c r="F2680" s="1"/>
      <c r="AC2680" s="3" t="str">
        <f t="shared" si="82"/>
        <v/>
      </c>
      <c r="AD2680" s="3">
        <f t="shared" si="83"/>
        <v>1</v>
      </c>
    </row>
    <row r="2681" spans="6:30" x14ac:dyDescent="0.25">
      <c r="F2681" s="1"/>
      <c r="AC2681" s="3" t="str">
        <f t="shared" si="82"/>
        <v/>
      </c>
      <c r="AD2681" s="3">
        <f t="shared" si="83"/>
        <v>1</v>
      </c>
    </row>
    <row r="2682" spans="6:30" x14ac:dyDescent="0.25">
      <c r="F2682" s="1"/>
      <c r="AC2682" s="3" t="str">
        <f t="shared" si="82"/>
        <v/>
      </c>
      <c r="AD2682" s="3">
        <f t="shared" si="83"/>
        <v>1</v>
      </c>
    </row>
    <row r="2683" spans="6:30" x14ac:dyDescent="0.25">
      <c r="F2683" s="1"/>
      <c r="AC2683" s="3" t="str">
        <f t="shared" si="82"/>
        <v/>
      </c>
      <c r="AD2683" s="3">
        <f t="shared" si="83"/>
        <v>1</v>
      </c>
    </row>
    <row r="2684" spans="6:30" x14ac:dyDescent="0.25">
      <c r="F2684" s="1"/>
      <c r="AC2684" s="3" t="str">
        <f t="shared" si="82"/>
        <v/>
      </c>
      <c r="AD2684" s="3">
        <f t="shared" si="83"/>
        <v>1</v>
      </c>
    </row>
    <row r="2685" spans="6:30" x14ac:dyDescent="0.25">
      <c r="F2685" s="1"/>
      <c r="AC2685" s="3" t="str">
        <f t="shared" si="82"/>
        <v/>
      </c>
      <c r="AD2685" s="3">
        <f t="shared" si="83"/>
        <v>1</v>
      </c>
    </row>
    <row r="2686" spans="6:30" x14ac:dyDescent="0.25">
      <c r="F2686" s="1"/>
      <c r="AC2686" s="3" t="str">
        <f t="shared" si="82"/>
        <v/>
      </c>
      <c r="AD2686" s="3">
        <f t="shared" si="83"/>
        <v>1</v>
      </c>
    </row>
    <row r="2687" spans="6:30" x14ac:dyDescent="0.25">
      <c r="F2687" s="1"/>
      <c r="AC2687" s="3" t="str">
        <f t="shared" si="82"/>
        <v/>
      </c>
      <c r="AD2687" s="3">
        <f t="shared" si="83"/>
        <v>1</v>
      </c>
    </row>
    <row r="2688" spans="6:30" x14ac:dyDescent="0.25">
      <c r="F2688" s="1"/>
      <c r="AC2688" s="3" t="str">
        <f t="shared" si="82"/>
        <v/>
      </c>
      <c r="AD2688" s="3">
        <f t="shared" si="83"/>
        <v>1</v>
      </c>
    </row>
    <row r="2689" spans="6:30" x14ac:dyDescent="0.25">
      <c r="F2689" s="1"/>
      <c r="AC2689" s="3" t="str">
        <f t="shared" si="82"/>
        <v/>
      </c>
      <c r="AD2689" s="3">
        <f t="shared" si="83"/>
        <v>1</v>
      </c>
    </row>
    <row r="2690" spans="6:30" x14ac:dyDescent="0.25">
      <c r="F2690" s="1"/>
      <c r="AC2690" s="3" t="str">
        <f t="shared" si="82"/>
        <v/>
      </c>
      <c r="AD2690" s="3">
        <f t="shared" si="83"/>
        <v>1</v>
      </c>
    </row>
    <row r="2691" spans="6:30" x14ac:dyDescent="0.25">
      <c r="F2691" s="1"/>
      <c r="AC2691" s="3" t="str">
        <f t="shared" ref="AC2691:AC2754" si="84">LEFT(V2691,10)</f>
        <v/>
      </c>
      <c r="AD2691" s="3">
        <f t="shared" ref="AD2691:AD2754" si="85">IFERROR(IF(AC2691="Bbox Miami",0,1),"--")</f>
        <v>1</v>
      </c>
    </row>
    <row r="2692" spans="6:30" x14ac:dyDescent="0.25">
      <c r="F2692" s="1"/>
      <c r="AC2692" s="3" t="str">
        <f t="shared" si="84"/>
        <v/>
      </c>
      <c r="AD2692" s="3">
        <f t="shared" si="85"/>
        <v>1</v>
      </c>
    </row>
    <row r="2693" spans="6:30" x14ac:dyDescent="0.25">
      <c r="F2693" s="1"/>
      <c r="AC2693" s="3" t="str">
        <f t="shared" si="84"/>
        <v/>
      </c>
      <c r="AD2693" s="3">
        <f t="shared" si="85"/>
        <v>1</v>
      </c>
    </row>
    <row r="2694" spans="6:30" x14ac:dyDescent="0.25">
      <c r="F2694" s="1"/>
      <c r="AC2694" s="3" t="str">
        <f t="shared" si="84"/>
        <v/>
      </c>
      <c r="AD2694" s="3">
        <f t="shared" si="85"/>
        <v>1</v>
      </c>
    </row>
    <row r="2695" spans="6:30" x14ac:dyDescent="0.25">
      <c r="F2695" s="1"/>
      <c r="AC2695" s="3" t="str">
        <f t="shared" si="84"/>
        <v/>
      </c>
      <c r="AD2695" s="3">
        <f t="shared" si="85"/>
        <v>1</v>
      </c>
    </row>
    <row r="2696" spans="6:30" x14ac:dyDescent="0.25">
      <c r="F2696" s="1"/>
      <c r="AC2696" s="3" t="str">
        <f t="shared" si="84"/>
        <v/>
      </c>
      <c r="AD2696" s="3">
        <f t="shared" si="85"/>
        <v>1</v>
      </c>
    </row>
    <row r="2697" spans="6:30" x14ac:dyDescent="0.25">
      <c r="F2697" s="1"/>
      <c r="AC2697" s="3" t="str">
        <f t="shared" si="84"/>
        <v/>
      </c>
      <c r="AD2697" s="3">
        <f t="shared" si="85"/>
        <v>1</v>
      </c>
    </row>
    <row r="2698" spans="6:30" x14ac:dyDescent="0.25">
      <c r="F2698" s="1"/>
      <c r="AC2698" s="3" t="str">
        <f t="shared" si="84"/>
        <v/>
      </c>
      <c r="AD2698" s="3">
        <f t="shared" si="85"/>
        <v>1</v>
      </c>
    </row>
    <row r="2699" spans="6:30" x14ac:dyDescent="0.25">
      <c r="F2699" s="1"/>
      <c r="AC2699" s="3" t="str">
        <f t="shared" si="84"/>
        <v/>
      </c>
      <c r="AD2699" s="3">
        <f t="shared" si="85"/>
        <v>1</v>
      </c>
    </row>
    <row r="2700" spans="6:30" x14ac:dyDescent="0.25">
      <c r="F2700" s="1"/>
      <c r="AC2700" s="3" t="str">
        <f t="shared" si="84"/>
        <v/>
      </c>
      <c r="AD2700" s="3">
        <f t="shared" si="85"/>
        <v>1</v>
      </c>
    </row>
    <row r="2701" spans="6:30" x14ac:dyDescent="0.25">
      <c r="F2701" s="1"/>
      <c r="AC2701" s="3" t="str">
        <f t="shared" si="84"/>
        <v/>
      </c>
      <c r="AD2701" s="3">
        <f t="shared" si="85"/>
        <v>1</v>
      </c>
    </row>
    <row r="2702" spans="6:30" x14ac:dyDescent="0.25">
      <c r="F2702" s="1"/>
      <c r="AC2702" s="3" t="str">
        <f t="shared" si="84"/>
        <v/>
      </c>
      <c r="AD2702" s="3">
        <f t="shared" si="85"/>
        <v>1</v>
      </c>
    </row>
    <row r="2703" spans="6:30" x14ac:dyDescent="0.25">
      <c r="F2703" s="1"/>
      <c r="AC2703" s="3" t="str">
        <f t="shared" si="84"/>
        <v/>
      </c>
      <c r="AD2703" s="3">
        <f t="shared" si="85"/>
        <v>1</v>
      </c>
    </row>
    <row r="2704" spans="6:30" x14ac:dyDescent="0.25">
      <c r="F2704" s="1"/>
      <c r="AC2704" s="3" t="str">
        <f t="shared" si="84"/>
        <v/>
      </c>
      <c r="AD2704" s="3">
        <f t="shared" si="85"/>
        <v>1</v>
      </c>
    </row>
    <row r="2705" spans="6:30" x14ac:dyDescent="0.25">
      <c r="F2705" s="1"/>
      <c r="AC2705" s="3" t="str">
        <f t="shared" si="84"/>
        <v/>
      </c>
      <c r="AD2705" s="3">
        <f t="shared" si="85"/>
        <v>1</v>
      </c>
    </row>
    <row r="2706" spans="6:30" x14ac:dyDescent="0.25">
      <c r="F2706" s="1"/>
      <c r="AC2706" s="3" t="str">
        <f t="shared" si="84"/>
        <v/>
      </c>
      <c r="AD2706" s="3">
        <f t="shared" si="85"/>
        <v>1</v>
      </c>
    </row>
    <row r="2707" spans="6:30" x14ac:dyDescent="0.25">
      <c r="F2707" s="1"/>
      <c r="AC2707" s="3" t="str">
        <f t="shared" si="84"/>
        <v/>
      </c>
      <c r="AD2707" s="3">
        <f t="shared" si="85"/>
        <v>1</v>
      </c>
    </row>
    <row r="2708" spans="6:30" x14ac:dyDescent="0.25">
      <c r="F2708" s="1"/>
      <c r="AC2708" s="3" t="str">
        <f t="shared" si="84"/>
        <v/>
      </c>
      <c r="AD2708" s="3">
        <f t="shared" si="85"/>
        <v>1</v>
      </c>
    </row>
    <row r="2709" spans="6:30" x14ac:dyDescent="0.25">
      <c r="F2709" s="1"/>
      <c r="AC2709" s="3" t="str">
        <f t="shared" si="84"/>
        <v/>
      </c>
      <c r="AD2709" s="3">
        <f t="shared" si="85"/>
        <v>1</v>
      </c>
    </row>
    <row r="2710" spans="6:30" x14ac:dyDescent="0.25">
      <c r="F2710" s="1"/>
      <c r="AC2710" s="3" t="str">
        <f t="shared" si="84"/>
        <v/>
      </c>
      <c r="AD2710" s="3">
        <f t="shared" si="85"/>
        <v>1</v>
      </c>
    </row>
    <row r="2711" spans="6:30" x14ac:dyDescent="0.25">
      <c r="F2711" s="1"/>
      <c r="AC2711" s="3" t="str">
        <f t="shared" si="84"/>
        <v/>
      </c>
      <c r="AD2711" s="3">
        <f t="shared" si="85"/>
        <v>1</v>
      </c>
    </row>
    <row r="2712" spans="6:30" x14ac:dyDescent="0.25">
      <c r="F2712" s="1"/>
      <c r="AC2712" s="3" t="str">
        <f t="shared" si="84"/>
        <v/>
      </c>
      <c r="AD2712" s="3">
        <f t="shared" si="85"/>
        <v>1</v>
      </c>
    </row>
    <row r="2713" spans="6:30" x14ac:dyDescent="0.25">
      <c r="F2713" s="1"/>
      <c r="AC2713" s="3" t="str">
        <f t="shared" si="84"/>
        <v/>
      </c>
      <c r="AD2713" s="3">
        <f t="shared" si="85"/>
        <v>1</v>
      </c>
    </row>
    <row r="2714" spans="6:30" x14ac:dyDescent="0.25">
      <c r="F2714" s="1"/>
      <c r="AC2714" s="3" t="str">
        <f t="shared" si="84"/>
        <v/>
      </c>
      <c r="AD2714" s="3">
        <f t="shared" si="85"/>
        <v>1</v>
      </c>
    </row>
    <row r="2715" spans="6:30" x14ac:dyDescent="0.25">
      <c r="F2715" s="1"/>
      <c r="AC2715" s="3" t="str">
        <f t="shared" si="84"/>
        <v/>
      </c>
      <c r="AD2715" s="3">
        <f t="shared" si="85"/>
        <v>1</v>
      </c>
    </row>
    <row r="2716" spans="6:30" x14ac:dyDescent="0.25">
      <c r="F2716" s="1"/>
      <c r="AC2716" s="3" t="str">
        <f t="shared" si="84"/>
        <v/>
      </c>
      <c r="AD2716" s="3">
        <f t="shared" si="85"/>
        <v>1</v>
      </c>
    </row>
    <row r="2717" spans="6:30" x14ac:dyDescent="0.25">
      <c r="F2717" s="1"/>
      <c r="AC2717" s="3" t="str">
        <f t="shared" si="84"/>
        <v/>
      </c>
      <c r="AD2717" s="3">
        <f t="shared" si="85"/>
        <v>1</v>
      </c>
    </row>
    <row r="2718" spans="6:30" x14ac:dyDescent="0.25">
      <c r="F2718" s="1"/>
      <c r="AC2718" s="3" t="str">
        <f t="shared" si="84"/>
        <v/>
      </c>
      <c r="AD2718" s="3">
        <f t="shared" si="85"/>
        <v>1</v>
      </c>
    </row>
    <row r="2719" spans="6:30" x14ac:dyDescent="0.25">
      <c r="F2719" s="1"/>
      <c r="AC2719" s="3" t="str">
        <f t="shared" si="84"/>
        <v/>
      </c>
      <c r="AD2719" s="3">
        <f t="shared" si="85"/>
        <v>1</v>
      </c>
    </row>
    <row r="2720" spans="6:30" x14ac:dyDescent="0.25">
      <c r="F2720" s="1"/>
      <c r="AC2720" s="3" t="str">
        <f t="shared" si="84"/>
        <v/>
      </c>
      <c r="AD2720" s="3">
        <f t="shared" si="85"/>
        <v>1</v>
      </c>
    </row>
    <row r="2721" spans="6:30" x14ac:dyDescent="0.25">
      <c r="F2721" s="1"/>
      <c r="AC2721" s="3" t="str">
        <f t="shared" si="84"/>
        <v/>
      </c>
      <c r="AD2721" s="3">
        <f t="shared" si="85"/>
        <v>1</v>
      </c>
    </row>
    <row r="2722" spans="6:30" x14ac:dyDescent="0.25">
      <c r="F2722" s="1"/>
      <c r="AC2722" s="3" t="str">
        <f t="shared" si="84"/>
        <v/>
      </c>
      <c r="AD2722" s="3">
        <f t="shared" si="85"/>
        <v>1</v>
      </c>
    </row>
    <row r="2723" spans="6:30" x14ac:dyDescent="0.25">
      <c r="F2723" s="1"/>
      <c r="AC2723" s="3" t="str">
        <f t="shared" si="84"/>
        <v/>
      </c>
      <c r="AD2723" s="3">
        <f t="shared" si="85"/>
        <v>1</v>
      </c>
    </row>
    <row r="2724" spans="6:30" x14ac:dyDescent="0.25">
      <c r="F2724" s="1"/>
      <c r="AC2724" s="3" t="str">
        <f t="shared" si="84"/>
        <v/>
      </c>
      <c r="AD2724" s="3">
        <f t="shared" si="85"/>
        <v>1</v>
      </c>
    </row>
    <row r="2725" spans="6:30" x14ac:dyDescent="0.25">
      <c r="F2725" s="1"/>
      <c r="AC2725" s="3" t="str">
        <f t="shared" si="84"/>
        <v/>
      </c>
      <c r="AD2725" s="3">
        <f t="shared" si="85"/>
        <v>1</v>
      </c>
    </row>
    <row r="2726" spans="6:30" x14ac:dyDescent="0.25">
      <c r="F2726" s="1"/>
      <c r="AC2726" s="3" t="str">
        <f t="shared" si="84"/>
        <v/>
      </c>
      <c r="AD2726" s="3">
        <f t="shared" si="85"/>
        <v>1</v>
      </c>
    </row>
    <row r="2727" spans="6:30" x14ac:dyDescent="0.25">
      <c r="F2727" s="1"/>
      <c r="AC2727" s="3" t="str">
        <f t="shared" si="84"/>
        <v/>
      </c>
      <c r="AD2727" s="3">
        <f t="shared" si="85"/>
        <v>1</v>
      </c>
    </row>
    <row r="2728" spans="6:30" x14ac:dyDescent="0.25">
      <c r="F2728" s="1"/>
      <c r="AC2728" s="3" t="str">
        <f t="shared" si="84"/>
        <v/>
      </c>
      <c r="AD2728" s="3">
        <f t="shared" si="85"/>
        <v>1</v>
      </c>
    </row>
    <row r="2729" spans="6:30" x14ac:dyDescent="0.25">
      <c r="F2729" s="1"/>
      <c r="AC2729" s="3" t="str">
        <f t="shared" si="84"/>
        <v/>
      </c>
      <c r="AD2729" s="3">
        <f t="shared" si="85"/>
        <v>1</v>
      </c>
    </row>
    <row r="2730" spans="6:30" x14ac:dyDescent="0.25">
      <c r="F2730" s="1"/>
      <c r="AC2730" s="3" t="str">
        <f t="shared" si="84"/>
        <v/>
      </c>
      <c r="AD2730" s="3">
        <f t="shared" si="85"/>
        <v>1</v>
      </c>
    </row>
    <row r="2731" spans="6:30" x14ac:dyDescent="0.25">
      <c r="F2731" s="1"/>
      <c r="AC2731" s="3" t="str">
        <f t="shared" si="84"/>
        <v/>
      </c>
      <c r="AD2731" s="3">
        <f t="shared" si="85"/>
        <v>1</v>
      </c>
    </row>
    <row r="2732" spans="6:30" x14ac:dyDescent="0.25">
      <c r="F2732" s="1"/>
      <c r="AC2732" s="3" t="str">
        <f t="shared" si="84"/>
        <v/>
      </c>
      <c r="AD2732" s="3">
        <f t="shared" si="85"/>
        <v>1</v>
      </c>
    </row>
    <row r="2733" spans="6:30" x14ac:dyDescent="0.25">
      <c r="F2733" s="1"/>
      <c r="AC2733" s="3" t="str">
        <f t="shared" si="84"/>
        <v/>
      </c>
      <c r="AD2733" s="3">
        <f t="shared" si="85"/>
        <v>1</v>
      </c>
    </row>
    <row r="2734" spans="6:30" x14ac:dyDescent="0.25">
      <c r="F2734" s="1"/>
      <c r="AC2734" s="3" t="str">
        <f t="shared" si="84"/>
        <v/>
      </c>
      <c r="AD2734" s="3">
        <f t="shared" si="85"/>
        <v>1</v>
      </c>
    </row>
    <row r="2735" spans="6:30" x14ac:dyDescent="0.25">
      <c r="F2735" s="1"/>
      <c r="AC2735" s="3" t="str">
        <f t="shared" si="84"/>
        <v/>
      </c>
      <c r="AD2735" s="3">
        <f t="shared" si="85"/>
        <v>1</v>
      </c>
    </row>
    <row r="2736" spans="6:30" x14ac:dyDescent="0.25">
      <c r="F2736" s="1"/>
      <c r="AC2736" s="3" t="str">
        <f t="shared" si="84"/>
        <v/>
      </c>
      <c r="AD2736" s="3">
        <f t="shared" si="85"/>
        <v>1</v>
      </c>
    </row>
    <row r="2737" spans="6:30" x14ac:dyDescent="0.25">
      <c r="F2737" s="1"/>
      <c r="AC2737" s="3" t="str">
        <f t="shared" si="84"/>
        <v/>
      </c>
      <c r="AD2737" s="3">
        <f t="shared" si="85"/>
        <v>1</v>
      </c>
    </row>
    <row r="2738" spans="6:30" x14ac:dyDescent="0.25">
      <c r="F2738" s="1"/>
      <c r="AC2738" s="3" t="str">
        <f t="shared" si="84"/>
        <v/>
      </c>
      <c r="AD2738" s="3">
        <f t="shared" si="85"/>
        <v>1</v>
      </c>
    </row>
    <row r="2739" spans="6:30" x14ac:dyDescent="0.25">
      <c r="F2739" s="1"/>
      <c r="AC2739" s="3" t="str">
        <f t="shared" si="84"/>
        <v/>
      </c>
      <c r="AD2739" s="3">
        <f t="shared" si="85"/>
        <v>1</v>
      </c>
    </row>
    <row r="2740" spans="6:30" x14ac:dyDescent="0.25">
      <c r="F2740" s="1"/>
      <c r="AC2740" s="3" t="str">
        <f t="shared" si="84"/>
        <v/>
      </c>
      <c r="AD2740" s="3">
        <f t="shared" si="85"/>
        <v>1</v>
      </c>
    </row>
    <row r="2741" spans="6:30" x14ac:dyDescent="0.25">
      <c r="F2741" s="1"/>
      <c r="AC2741" s="3" t="str">
        <f t="shared" si="84"/>
        <v/>
      </c>
      <c r="AD2741" s="3">
        <f t="shared" si="85"/>
        <v>1</v>
      </c>
    </row>
    <row r="2742" spans="6:30" x14ac:dyDescent="0.25">
      <c r="F2742" s="1"/>
      <c r="AC2742" s="3" t="str">
        <f t="shared" si="84"/>
        <v/>
      </c>
      <c r="AD2742" s="3">
        <f t="shared" si="85"/>
        <v>1</v>
      </c>
    </row>
    <row r="2743" spans="6:30" x14ac:dyDescent="0.25">
      <c r="F2743" s="1"/>
      <c r="AC2743" s="3" t="str">
        <f t="shared" si="84"/>
        <v/>
      </c>
      <c r="AD2743" s="3">
        <f t="shared" si="85"/>
        <v>1</v>
      </c>
    </row>
    <row r="2744" spans="6:30" x14ac:dyDescent="0.25">
      <c r="F2744" s="1"/>
      <c r="AC2744" s="3" t="str">
        <f t="shared" si="84"/>
        <v/>
      </c>
      <c r="AD2744" s="3">
        <f t="shared" si="85"/>
        <v>1</v>
      </c>
    </row>
    <row r="2745" spans="6:30" x14ac:dyDescent="0.25">
      <c r="F2745" s="1"/>
      <c r="AC2745" s="3" t="str">
        <f t="shared" si="84"/>
        <v/>
      </c>
      <c r="AD2745" s="3">
        <f t="shared" si="85"/>
        <v>1</v>
      </c>
    </row>
    <row r="2746" spans="6:30" x14ac:dyDescent="0.25">
      <c r="F2746" s="1"/>
      <c r="AC2746" s="3" t="str">
        <f t="shared" si="84"/>
        <v/>
      </c>
      <c r="AD2746" s="3">
        <f t="shared" si="85"/>
        <v>1</v>
      </c>
    </row>
    <row r="2747" spans="6:30" x14ac:dyDescent="0.25">
      <c r="F2747" s="1"/>
      <c r="AC2747" s="3" t="str">
        <f t="shared" si="84"/>
        <v/>
      </c>
      <c r="AD2747" s="3">
        <f t="shared" si="85"/>
        <v>1</v>
      </c>
    </row>
    <row r="2748" spans="6:30" x14ac:dyDescent="0.25">
      <c r="F2748" s="1"/>
      <c r="AC2748" s="3" t="str">
        <f t="shared" si="84"/>
        <v/>
      </c>
      <c r="AD2748" s="3">
        <f t="shared" si="85"/>
        <v>1</v>
      </c>
    </row>
    <row r="2749" spans="6:30" x14ac:dyDescent="0.25">
      <c r="F2749" s="1"/>
      <c r="AC2749" s="3" t="str">
        <f t="shared" si="84"/>
        <v/>
      </c>
      <c r="AD2749" s="3">
        <f t="shared" si="85"/>
        <v>1</v>
      </c>
    </row>
    <row r="2750" spans="6:30" x14ac:dyDescent="0.25">
      <c r="F2750" s="1"/>
      <c r="AC2750" s="3" t="str">
        <f t="shared" si="84"/>
        <v/>
      </c>
      <c r="AD2750" s="3">
        <f t="shared" si="85"/>
        <v>1</v>
      </c>
    </row>
    <row r="2751" spans="6:30" x14ac:dyDescent="0.25">
      <c r="F2751" s="1"/>
      <c r="AC2751" s="3" t="str">
        <f t="shared" si="84"/>
        <v/>
      </c>
      <c r="AD2751" s="3">
        <f t="shared" si="85"/>
        <v>1</v>
      </c>
    </row>
    <row r="2752" spans="6:30" x14ac:dyDescent="0.25">
      <c r="F2752" s="1"/>
      <c r="AC2752" s="3" t="str">
        <f t="shared" si="84"/>
        <v/>
      </c>
      <c r="AD2752" s="3">
        <f t="shared" si="85"/>
        <v>1</v>
      </c>
    </row>
    <row r="2753" spans="6:30" x14ac:dyDescent="0.25">
      <c r="F2753" s="1"/>
      <c r="AC2753" s="3" t="str">
        <f t="shared" si="84"/>
        <v/>
      </c>
      <c r="AD2753" s="3">
        <f t="shared" si="85"/>
        <v>1</v>
      </c>
    </row>
    <row r="2754" spans="6:30" x14ac:dyDescent="0.25">
      <c r="F2754" s="1"/>
      <c r="AC2754" s="3" t="str">
        <f t="shared" si="84"/>
        <v/>
      </c>
      <c r="AD2754" s="3">
        <f t="shared" si="85"/>
        <v>1</v>
      </c>
    </row>
    <row r="2755" spans="6:30" x14ac:dyDescent="0.25">
      <c r="F2755" s="1"/>
      <c r="AC2755" s="3" t="str">
        <f t="shared" ref="AC2755:AC2818" si="86">LEFT(V2755,10)</f>
        <v/>
      </c>
      <c r="AD2755" s="3">
        <f t="shared" ref="AD2755:AD2818" si="87">IFERROR(IF(AC2755="Bbox Miami",0,1),"--")</f>
        <v>1</v>
      </c>
    </row>
    <row r="2756" spans="6:30" x14ac:dyDescent="0.25">
      <c r="F2756" s="1"/>
      <c r="AC2756" s="3" t="str">
        <f t="shared" si="86"/>
        <v/>
      </c>
      <c r="AD2756" s="3">
        <f t="shared" si="87"/>
        <v>1</v>
      </c>
    </row>
    <row r="2757" spans="6:30" x14ac:dyDescent="0.25">
      <c r="F2757" s="1"/>
      <c r="AC2757" s="3" t="str">
        <f t="shared" si="86"/>
        <v/>
      </c>
      <c r="AD2757" s="3">
        <f t="shared" si="87"/>
        <v>1</v>
      </c>
    </row>
    <row r="2758" spans="6:30" x14ac:dyDescent="0.25">
      <c r="F2758" s="1"/>
      <c r="AC2758" s="3" t="str">
        <f t="shared" si="86"/>
        <v/>
      </c>
      <c r="AD2758" s="3">
        <f t="shared" si="87"/>
        <v>1</v>
      </c>
    </row>
    <row r="2759" spans="6:30" x14ac:dyDescent="0.25">
      <c r="F2759" s="1"/>
      <c r="AC2759" s="3" t="str">
        <f t="shared" si="86"/>
        <v/>
      </c>
      <c r="AD2759" s="3">
        <f t="shared" si="87"/>
        <v>1</v>
      </c>
    </row>
    <row r="2760" spans="6:30" x14ac:dyDescent="0.25">
      <c r="F2760" s="1"/>
      <c r="AC2760" s="3" t="str">
        <f t="shared" si="86"/>
        <v/>
      </c>
      <c r="AD2760" s="3">
        <f t="shared" si="87"/>
        <v>1</v>
      </c>
    </row>
    <row r="2761" spans="6:30" x14ac:dyDescent="0.25">
      <c r="F2761" s="1"/>
      <c r="AC2761" s="3" t="str">
        <f t="shared" si="86"/>
        <v/>
      </c>
      <c r="AD2761" s="3">
        <f t="shared" si="87"/>
        <v>1</v>
      </c>
    </row>
    <row r="2762" spans="6:30" x14ac:dyDescent="0.25">
      <c r="F2762" s="1"/>
      <c r="AC2762" s="3" t="str">
        <f t="shared" si="86"/>
        <v/>
      </c>
      <c r="AD2762" s="3">
        <f t="shared" si="87"/>
        <v>1</v>
      </c>
    </row>
    <row r="2763" spans="6:30" x14ac:dyDescent="0.25">
      <c r="F2763" s="1"/>
      <c r="AC2763" s="3" t="str">
        <f t="shared" si="86"/>
        <v/>
      </c>
      <c r="AD2763" s="3">
        <f t="shared" si="87"/>
        <v>1</v>
      </c>
    </row>
    <row r="2764" spans="6:30" x14ac:dyDescent="0.25">
      <c r="F2764" s="1"/>
      <c r="AC2764" s="3" t="str">
        <f t="shared" si="86"/>
        <v/>
      </c>
      <c r="AD2764" s="3">
        <f t="shared" si="87"/>
        <v>1</v>
      </c>
    </row>
    <row r="2765" spans="6:30" x14ac:dyDescent="0.25">
      <c r="F2765" s="1"/>
      <c r="AC2765" s="3" t="str">
        <f t="shared" si="86"/>
        <v/>
      </c>
      <c r="AD2765" s="3">
        <f t="shared" si="87"/>
        <v>1</v>
      </c>
    </row>
    <row r="2766" spans="6:30" x14ac:dyDescent="0.25">
      <c r="F2766" s="1"/>
      <c r="AC2766" s="3" t="str">
        <f t="shared" si="86"/>
        <v/>
      </c>
      <c r="AD2766" s="3">
        <f t="shared" si="87"/>
        <v>1</v>
      </c>
    </row>
    <row r="2767" spans="6:30" x14ac:dyDescent="0.25">
      <c r="F2767" s="1"/>
      <c r="AC2767" s="3" t="str">
        <f t="shared" si="86"/>
        <v/>
      </c>
      <c r="AD2767" s="3">
        <f t="shared" si="87"/>
        <v>1</v>
      </c>
    </row>
    <row r="2768" spans="6:30" x14ac:dyDescent="0.25">
      <c r="F2768" s="1"/>
      <c r="AC2768" s="3" t="str">
        <f t="shared" si="86"/>
        <v/>
      </c>
      <c r="AD2768" s="3">
        <f t="shared" si="87"/>
        <v>1</v>
      </c>
    </row>
    <row r="2769" spans="6:30" x14ac:dyDescent="0.25">
      <c r="F2769" s="1"/>
      <c r="AC2769" s="3" t="str">
        <f t="shared" si="86"/>
        <v/>
      </c>
      <c r="AD2769" s="3">
        <f t="shared" si="87"/>
        <v>1</v>
      </c>
    </row>
    <row r="2770" spans="6:30" x14ac:dyDescent="0.25">
      <c r="F2770" s="1"/>
      <c r="AC2770" s="3" t="str">
        <f t="shared" si="86"/>
        <v/>
      </c>
      <c r="AD2770" s="3">
        <f t="shared" si="87"/>
        <v>1</v>
      </c>
    </row>
    <row r="2771" spans="6:30" x14ac:dyDescent="0.25">
      <c r="F2771" s="1"/>
      <c r="AC2771" s="3" t="str">
        <f t="shared" si="86"/>
        <v/>
      </c>
      <c r="AD2771" s="3">
        <f t="shared" si="87"/>
        <v>1</v>
      </c>
    </row>
    <row r="2772" spans="6:30" x14ac:dyDescent="0.25">
      <c r="F2772" s="1"/>
      <c r="AC2772" s="3" t="str">
        <f t="shared" si="86"/>
        <v/>
      </c>
      <c r="AD2772" s="3">
        <f t="shared" si="87"/>
        <v>1</v>
      </c>
    </row>
    <row r="2773" spans="6:30" x14ac:dyDescent="0.25">
      <c r="F2773" s="1"/>
      <c r="AC2773" s="3" t="str">
        <f t="shared" si="86"/>
        <v/>
      </c>
      <c r="AD2773" s="3">
        <f t="shared" si="87"/>
        <v>1</v>
      </c>
    </row>
    <row r="2774" spans="6:30" x14ac:dyDescent="0.25">
      <c r="F2774" s="1"/>
      <c r="AC2774" s="3" t="str">
        <f t="shared" si="86"/>
        <v/>
      </c>
      <c r="AD2774" s="3">
        <f t="shared" si="87"/>
        <v>1</v>
      </c>
    </row>
    <row r="2775" spans="6:30" x14ac:dyDescent="0.25">
      <c r="F2775" s="1"/>
      <c r="AC2775" s="3" t="str">
        <f t="shared" si="86"/>
        <v/>
      </c>
      <c r="AD2775" s="3">
        <f t="shared" si="87"/>
        <v>1</v>
      </c>
    </row>
    <row r="2776" spans="6:30" x14ac:dyDescent="0.25">
      <c r="F2776" s="1"/>
      <c r="AC2776" s="3" t="str">
        <f t="shared" si="86"/>
        <v/>
      </c>
      <c r="AD2776" s="3">
        <f t="shared" si="87"/>
        <v>1</v>
      </c>
    </row>
    <row r="2777" spans="6:30" x14ac:dyDescent="0.25">
      <c r="F2777" s="1"/>
      <c r="AC2777" s="3" t="str">
        <f t="shared" si="86"/>
        <v/>
      </c>
      <c r="AD2777" s="3">
        <f t="shared" si="87"/>
        <v>1</v>
      </c>
    </row>
    <row r="2778" spans="6:30" x14ac:dyDescent="0.25">
      <c r="F2778" s="1"/>
      <c r="AC2778" s="3" t="str">
        <f t="shared" si="86"/>
        <v/>
      </c>
      <c r="AD2778" s="3">
        <f t="shared" si="87"/>
        <v>1</v>
      </c>
    </row>
    <row r="2779" spans="6:30" x14ac:dyDescent="0.25">
      <c r="F2779" s="1"/>
      <c r="AC2779" s="3" t="str">
        <f t="shared" si="86"/>
        <v/>
      </c>
      <c r="AD2779" s="3">
        <f t="shared" si="87"/>
        <v>1</v>
      </c>
    </row>
    <row r="2780" spans="6:30" x14ac:dyDescent="0.25">
      <c r="F2780" s="1"/>
      <c r="AC2780" s="3" t="str">
        <f t="shared" si="86"/>
        <v/>
      </c>
      <c r="AD2780" s="3">
        <f t="shared" si="87"/>
        <v>1</v>
      </c>
    </row>
    <row r="2781" spans="6:30" x14ac:dyDescent="0.25">
      <c r="F2781" s="1"/>
      <c r="AC2781" s="3" t="str">
        <f t="shared" si="86"/>
        <v/>
      </c>
      <c r="AD2781" s="3">
        <f t="shared" si="87"/>
        <v>1</v>
      </c>
    </row>
    <row r="2782" spans="6:30" x14ac:dyDescent="0.25">
      <c r="F2782" s="1"/>
      <c r="AC2782" s="3" t="str">
        <f t="shared" si="86"/>
        <v/>
      </c>
      <c r="AD2782" s="3">
        <f t="shared" si="87"/>
        <v>1</v>
      </c>
    </row>
    <row r="2783" spans="6:30" x14ac:dyDescent="0.25">
      <c r="F2783" s="1"/>
      <c r="AC2783" s="3" t="str">
        <f t="shared" si="86"/>
        <v/>
      </c>
      <c r="AD2783" s="3">
        <f t="shared" si="87"/>
        <v>1</v>
      </c>
    </row>
    <row r="2784" spans="6:30" x14ac:dyDescent="0.25">
      <c r="F2784" s="1"/>
      <c r="AC2784" s="3" t="str">
        <f t="shared" si="86"/>
        <v/>
      </c>
      <c r="AD2784" s="3">
        <f t="shared" si="87"/>
        <v>1</v>
      </c>
    </row>
    <row r="2785" spans="6:30" x14ac:dyDescent="0.25">
      <c r="F2785" s="1"/>
      <c r="AC2785" s="3" t="str">
        <f t="shared" si="86"/>
        <v/>
      </c>
      <c r="AD2785" s="3">
        <f t="shared" si="87"/>
        <v>1</v>
      </c>
    </row>
    <row r="2786" spans="6:30" x14ac:dyDescent="0.25">
      <c r="F2786" s="1"/>
      <c r="AC2786" s="3" t="str">
        <f t="shared" si="86"/>
        <v/>
      </c>
      <c r="AD2786" s="3">
        <f t="shared" si="87"/>
        <v>1</v>
      </c>
    </row>
    <row r="2787" spans="6:30" x14ac:dyDescent="0.25">
      <c r="F2787" s="1"/>
      <c r="AC2787" s="3" t="str">
        <f t="shared" si="86"/>
        <v/>
      </c>
      <c r="AD2787" s="3">
        <f t="shared" si="87"/>
        <v>1</v>
      </c>
    </row>
    <row r="2788" spans="6:30" x14ac:dyDescent="0.25">
      <c r="F2788" s="1"/>
      <c r="AC2788" s="3" t="str">
        <f t="shared" si="86"/>
        <v/>
      </c>
      <c r="AD2788" s="3">
        <f t="shared" si="87"/>
        <v>1</v>
      </c>
    </row>
    <row r="2789" spans="6:30" x14ac:dyDescent="0.25">
      <c r="F2789" s="1"/>
      <c r="AC2789" s="3" t="str">
        <f t="shared" si="86"/>
        <v/>
      </c>
      <c r="AD2789" s="3">
        <f t="shared" si="87"/>
        <v>1</v>
      </c>
    </row>
    <row r="2790" spans="6:30" x14ac:dyDescent="0.25">
      <c r="F2790" s="1"/>
      <c r="AC2790" s="3" t="str">
        <f t="shared" si="86"/>
        <v/>
      </c>
      <c r="AD2790" s="3">
        <f t="shared" si="87"/>
        <v>1</v>
      </c>
    </row>
    <row r="2791" spans="6:30" x14ac:dyDescent="0.25">
      <c r="F2791" s="1"/>
      <c r="AC2791" s="3" t="str">
        <f t="shared" si="86"/>
        <v/>
      </c>
      <c r="AD2791" s="3">
        <f t="shared" si="87"/>
        <v>1</v>
      </c>
    </row>
    <row r="2792" spans="6:30" x14ac:dyDescent="0.25">
      <c r="F2792" s="1"/>
      <c r="AC2792" s="3" t="str">
        <f t="shared" si="86"/>
        <v/>
      </c>
      <c r="AD2792" s="3">
        <f t="shared" si="87"/>
        <v>1</v>
      </c>
    </row>
    <row r="2793" spans="6:30" x14ac:dyDescent="0.25">
      <c r="F2793" s="1"/>
      <c r="AC2793" s="3" t="str">
        <f t="shared" si="86"/>
        <v/>
      </c>
      <c r="AD2793" s="3">
        <f t="shared" si="87"/>
        <v>1</v>
      </c>
    </row>
    <row r="2794" spans="6:30" x14ac:dyDescent="0.25">
      <c r="F2794" s="1"/>
      <c r="AC2794" s="3" t="str">
        <f t="shared" si="86"/>
        <v/>
      </c>
      <c r="AD2794" s="3">
        <f t="shared" si="87"/>
        <v>1</v>
      </c>
    </row>
    <row r="2795" spans="6:30" x14ac:dyDescent="0.25">
      <c r="F2795" s="1"/>
      <c r="AC2795" s="3" t="str">
        <f t="shared" si="86"/>
        <v/>
      </c>
      <c r="AD2795" s="3">
        <f t="shared" si="87"/>
        <v>1</v>
      </c>
    </row>
    <row r="2796" spans="6:30" x14ac:dyDescent="0.25">
      <c r="F2796" s="1"/>
      <c r="AC2796" s="3" t="str">
        <f t="shared" si="86"/>
        <v/>
      </c>
      <c r="AD2796" s="3">
        <f t="shared" si="87"/>
        <v>1</v>
      </c>
    </row>
    <row r="2797" spans="6:30" x14ac:dyDescent="0.25">
      <c r="F2797" s="1"/>
      <c r="AC2797" s="3" t="str">
        <f t="shared" si="86"/>
        <v/>
      </c>
      <c r="AD2797" s="3">
        <f t="shared" si="87"/>
        <v>1</v>
      </c>
    </row>
    <row r="2798" spans="6:30" x14ac:dyDescent="0.25">
      <c r="F2798" s="1"/>
      <c r="AC2798" s="3" t="str">
        <f t="shared" si="86"/>
        <v/>
      </c>
      <c r="AD2798" s="3">
        <f t="shared" si="87"/>
        <v>1</v>
      </c>
    </row>
    <row r="2799" spans="6:30" x14ac:dyDescent="0.25">
      <c r="F2799" s="1"/>
      <c r="AC2799" s="3" t="str">
        <f t="shared" si="86"/>
        <v/>
      </c>
      <c r="AD2799" s="3">
        <f t="shared" si="87"/>
        <v>1</v>
      </c>
    </row>
    <row r="2800" spans="6:30" x14ac:dyDescent="0.25">
      <c r="F2800" s="1"/>
      <c r="AC2800" s="3" t="str">
        <f t="shared" si="86"/>
        <v/>
      </c>
      <c r="AD2800" s="3">
        <f t="shared" si="87"/>
        <v>1</v>
      </c>
    </row>
    <row r="2801" spans="6:30" x14ac:dyDescent="0.25">
      <c r="F2801" s="1"/>
      <c r="AC2801" s="3" t="str">
        <f t="shared" si="86"/>
        <v/>
      </c>
      <c r="AD2801" s="3">
        <f t="shared" si="87"/>
        <v>1</v>
      </c>
    </row>
    <row r="2802" spans="6:30" x14ac:dyDescent="0.25">
      <c r="F2802" s="1"/>
      <c r="AC2802" s="3" t="str">
        <f t="shared" si="86"/>
        <v/>
      </c>
      <c r="AD2802" s="3">
        <f t="shared" si="87"/>
        <v>1</v>
      </c>
    </row>
    <row r="2803" spans="6:30" x14ac:dyDescent="0.25">
      <c r="F2803" s="1"/>
      <c r="AC2803" s="3" t="str">
        <f t="shared" si="86"/>
        <v/>
      </c>
      <c r="AD2803" s="3">
        <f t="shared" si="87"/>
        <v>1</v>
      </c>
    </row>
    <row r="2804" spans="6:30" x14ac:dyDescent="0.25">
      <c r="F2804" s="1"/>
      <c r="AC2804" s="3" t="str">
        <f t="shared" si="86"/>
        <v/>
      </c>
      <c r="AD2804" s="3">
        <f t="shared" si="87"/>
        <v>1</v>
      </c>
    </row>
    <row r="2805" spans="6:30" x14ac:dyDescent="0.25">
      <c r="F2805" s="1"/>
      <c r="AC2805" s="3" t="str">
        <f t="shared" si="86"/>
        <v/>
      </c>
      <c r="AD2805" s="3">
        <f t="shared" si="87"/>
        <v>1</v>
      </c>
    </row>
    <row r="2806" spans="6:30" x14ac:dyDescent="0.25">
      <c r="F2806" s="1"/>
      <c r="AC2806" s="3" t="str">
        <f t="shared" si="86"/>
        <v/>
      </c>
      <c r="AD2806" s="3">
        <f t="shared" si="87"/>
        <v>1</v>
      </c>
    </row>
    <row r="2807" spans="6:30" x14ac:dyDescent="0.25">
      <c r="F2807" s="1"/>
      <c r="AC2807" s="3" t="str">
        <f t="shared" si="86"/>
        <v/>
      </c>
      <c r="AD2807" s="3">
        <f t="shared" si="87"/>
        <v>1</v>
      </c>
    </row>
    <row r="2808" spans="6:30" x14ac:dyDescent="0.25">
      <c r="F2808" s="1"/>
      <c r="AC2808" s="3" t="str">
        <f t="shared" si="86"/>
        <v/>
      </c>
      <c r="AD2808" s="3">
        <f t="shared" si="87"/>
        <v>1</v>
      </c>
    </row>
    <row r="2809" spans="6:30" x14ac:dyDescent="0.25">
      <c r="F2809" s="1"/>
      <c r="AC2809" s="3" t="str">
        <f t="shared" si="86"/>
        <v/>
      </c>
      <c r="AD2809" s="3">
        <f t="shared" si="87"/>
        <v>1</v>
      </c>
    </row>
    <row r="2810" spans="6:30" x14ac:dyDescent="0.25">
      <c r="F2810" s="1"/>
      <c r="AC2810" s="3" t="str">
        <f t="shared" si="86"/>
        <v/>
      </c>
      <c r="AD2810" s="3">
        <f t="shared" si="87"/>
        <v>1</v>
      </c>
    </row>
    <row r="2811" spans="6:30" x14ac:dyDescent="0.25">
      <c r="F2811" s="1"/>
      <c r="AC2811" s="3" t="str">
        <f t="shared" si="86"/>
        <v/>
      </c>
      <c r="AD2811" s="3">
        <f t="shared" si="87"/>
        <v>1</v>
      </c>
    </row>
    <row r="2812" spans="6:30" x14ac:dyDescent="0.25">
      <c r="F2812" s="1"/>
      <c r="AC2812" s="3" t="str">
        <f t="shared" si="86"/>
        <v/>
      </c>
      <c r="AD2812" s="3">
        <f t="shared" si="87"/>
        <v>1</v>
      </c>
    </row>
    <row r="2813" spans="6:30" x14ac:dyDescent="0.25">
      <c r="F2813" s="1"/>
      <c r="AC2813" s="3" t="str">
        <f t="shared" si="86"/>
        <v/>
      </c>
      <c r="AD2813" s="3">
        <f t="shared" si="87"/>
        <v>1</v>
      </c>
    </row>
    <row r="2814" spans="6:30" x14ac:dyDescent="0.25">
      <c r="F2814" s="1"/>
      <c r="AC2814" s="3" t="str">
        <f t="shared" si="86"/>
        <v/>
      </c>
      <c r="AD2814" s="3">
        <f t="shared" si="87"/>
        <v>1</v>
      </c>
    </row>
    <row r="2815" spans="6:30" x14ac:dyDescent="0.25">
      <c r="F2815" s="1"/>
      <c r="AC2815" s="3" t="str">
        <f t="shared" si="86"/>
        <v/>
      </c>
      <c r="AD2815" s="3">
        <f t="shared" si="87"/>
        <v>1</v>
      </c>
    </row>
    <row r="2816" spans="6:30" x14ac:dyDescent="0.25">
      <c r="F2816" s="1"/>
      <c r="AC2816" s="3" t="str">
        <f t="shared" si="86"/>
        <v/>
      </c>
      <c r="AD2816" s="3">
        <f t="shared" si="87"/>
        <v>1</v>
      </c>
    </row>
    <row r="2817" spans="6:30" x14ac:dyDescent="0.25">
      <c r="F2817" s="1"/>
      <c r="AC2817" s="3" t="str">
        <f t="shared" si="86"/>
        <v/>
      </c>
      <c r="AD2817" s="3">
        <f t="shared" si="87"/>
        <v>1</v>
      </c>
    </row>
    <row r="2818" spans="6:30" x14ac:dyDescent="0.25">
      <c r="F2818" s="1"/>
      <c r="AC2818" s="3" t="str">
        <f t="shared" si="86"/>
        <v/>
      </c>
      <c r="AD2818" s="3">
        <f t="shared" si="87"/>
        <v>1</v>
      </c>
    </row>
    <row r="2819" spans="6:30" x14ac:dyDescent="0.25">
      <c r="F2819" s="1"/>
      <c r="AC2819" s="3" t="str">
        <f t="shared" ref="AC2819:AC2882" si="88">LEFT(V2819,10)</f>
        <v/>
      </c>
      <c r="AD2819" s="3">
        <f t="shared" ref="AD2819:AD2882" si="89">IFERROR(IF(AC2819="Bbox Miami",0,1),"--")</f>
        <v>1</v>
      </c>
    </row>
    <row r="2820" spans="6:30" x14ac:dyDescent="0.25">
      <c r="F2820" s="1"/>
      <c r="AC2820" s="3" t="str">
        <f t="shared" si="88"/>
        <v/>
      </c>
      <c r="AD2820" s="3">
        <f t="shared" si="89"/>
        <v>1</v>
      </c>
    </row>
    <row r="2821" spans="6:30" x14ac:dyDescent="0.25">
      <c r="F2821" s="1"/>
      <c r="AC2821" s="3" t="str">
        <f t="shared" si="88"/>
        <v/>
      </c>
      <c r="AD2821" s="3">
        <f t="shared" si="89"/>
        <v>1</v>
      </c>
    </row>
    <row r="2822" spans="6:30" x14ac:dyDescent="0.25">
      <c r="F2822" s="1"/>
      <c r="AC2822" s="3" t="str">
        <f t="shared" si="88"/>
        <v/>
      </c>
      <c r="AD2822" s="3">
        <f t="shared" si="89"/>
        <v>1</v>
      </c>
    </row>
    <row r="2823" spans="6:30" x14ac:dyDescent="0.25">
      <c r="F2823" s="1"/>
      <c r="AC2823" s="3" t="str">
        <f t="shared" si="88"/>
        <v/>
      </c>
      <c r="AD2823" s="3">
        <f t="shared" si="89"/>
        <v>1</v>
      </c>
    </row>
    <row r="2824" spans="6:30" x14ac:dyDescent="0.25">
      <c r="F2824" s="1"/>
      <c r="AC2824" s="3" t="str">
        <f t="shared" si="88"/>
        <v/>
      </c>
      <c r="AD2824" s="3">
        <f t="shared" si="89"/>
        <v>1</v>
      </c>
    </row>
    <row r="2825" spans="6:30" x14ac:dyDescent="0.25">
      <c r="F2825" s="1"/>
      <c r="AC2825" s="3" t="str">
        <f t="shared" si="88"/>
        <v/>
      </c>
      <c r="AD2825" s="3">
        <f t="shared" si="89"/>
        <v>1</v>
      </c>
    </row>
    <row r="2826" spans="6:30" x14ac:dyDescent="0.25">
      <c r="F2826" s="1"/>
      <c r="AC2826" s="3" t="str">
        <f t="shared" si="88"/>
        <v/>
      </c>
      <c r="AD2826" s="3">
        <f t="shared" si="89"/>
        <v>1</v>
      </c>
    </row>
    <row r="2827" spans="6:30" x14ac:dyDescent="0.25">
      <c r="F2827" s="1"/>
      <c r="AC2827" s="3" t="str">
        <f t="shared" si="88"/>
        <v/>
      </c>
      <c r="AD2827" s="3">
        <f t="shared" si="89"/>
        <v>1</v>
      </c>
    </row>
    <row r="2828" spans="6:30" x14ac:dyDescent="0.25">
      <c r="F2828" s="1"/>
      <c r="AC2828" s="3" t="str">
        <f t="shared" si="88"/>
        <v/>
      </c>
      <c r="AD2828" s="3">
        <f t="shared" si="89"/>
        <v>1</v>
      </c>
    </row>
    <row r="2829" spans="6:30" x14ac:dyDescent="0.25">
      <c r="F2829" s="1"/>
      <c r="AC2829" s="3" t="str">
        <f t="shared" si="88"/>
        <v/>
      </c>
      <c r="AD2829" s="3">
        <f t="shared" si="89"/>
        <v>1</v>
      </c>
    </row>
    <row r="2830" spans="6:30" x14ac:dyDescent="0.25">
      <c r="F2830" s="1"/>
      <c r="AC2830" s="3" t="str">
        <f t="shared" si="88"/>
        <v/>
      </c>
      <c r="AD2830" s="3">
        <f t="shared" si="89"/>
        <v>1</v>
      </c>
    </row>
    <row r="2831" spans="6:30" x14ac:dyDescent="0.25">
      <c r="F2831" s="1"/>
      <c r="AC2831" s="3" t="str">
        <f t="shared" si="88"/>
        <v/>
      </c>
      <c r="AD2831" s="3">
        <f t="shared" si="89"/>
        <v>1</v>
      </c>
    </row>
    <row r="2832" spans="6:30" x14ac:dyDescent="0.25">
      <c r="F2832" s="1"/>
      <c r="AC2832" s="3" t="str">
        <f t="shared" si="88"/>
        <v/>
      </c>
      <c r="AD2832" s="3">
        <f t="shared" si="89"/>
        <v>1</v>
      </c>
    </row>
    <row r="2833" spans="6:30" x14ac:dyDescent="0.25">
      <c r="F2833" s="1"/>
      <c r="AC2833" s="3" t="str">
        <f t="shared" si="88"/>
        <v/>
      </c>
      <c r="AD2833" s="3">
        <f t="shared" si="89"/>
        <v>1</v>
      </c>
    </row>
    <row r="2834" spans="6:30" x14ac:dyDescent="0.25">
      <c r="F2834" s="1"/>
      <c r="AC2834" s="3" t="str">
        <f t="shared" si="88"/>
        <v/>
      </c>
      <c r="AD2834" s="3">
        <f t="shared" si="89"/>
        <v>1</v>
      </c>
    </row>
    <row r="2835" spans="6:30" x14ac:dyDescent="0.25">
      <c r="F2835" s="1"/>
      <c r="AC2835" s="3" t="str">
        <f t="shared" si="88"/>
        <v/>
      </c>
      <c r="AD2835" s="3">
        <f t="shared" si="89"/>
        <v>1</v>
      </c>
    </row>
    <row r="2836" spans="6:30" x14ac:dyDescent="0.25">
      <c r="F2836" s="1"/>
      <c r="AC2836" s="3" t="str">
        <f t="shared" si="88"/>
        <v/>
      </c>
      <c r="AD2836" s="3">
        <f t="shared" si="89"/>
        <v>1</v>
      </c>
    </row>
    <row r="2837" spans="6:30" x14ac:dyDescent="0.25">
      <c r="F2837" s="1"/>
      <c r="AC2837" s="3" t="str">
        <f t="shared" si="88"/>
        <v/>
      </c>
      <c r="AD2837" s="3">
        <f t="shared" si="89"/>
        <v>1</v>
      </c>
    </row>
    <row r="2838" spans="6:30" x14ac:dyDescent="0.25">
      <c r="F2838" s="1"/>
      <c r="AC2838" s="3" t="str">
        <f t="shared" si="88"/>
        <v/>
      </c>
      <c r="AD2838" s="3">
        <f t="shared" si="89"/>
        <v>1</v>
      </c>
    </row>
    <row r="2839" spans="6:30" x14ac:dyDescent="0.25">
      <c r="F2839" s="1"/>
      <c r="AC2839" s="3" t="str">
        <f t="shared" si="88"/>
        <v/>
      </c>
      <c r="AD2839" s="3">
        <f t="shared" si="89"/>
        <v>1</v>
      </c>
    </row>
    <row r="2840" spans="6:30" x14ac:dyDescent="0.25">
      <c r="F2840" s="1"/>
      <c r="AC2840" s="3" t="str">
        <f t="shared" si="88"/>
        <v/>
      </c>
      <c r="AD2840" s="3">
        <f t="shared" si="89"/>
        <v>1</v>
      </c>
    </row>
    <row r="2841" spans="6:30" x14ac:dyDescent="0.25">
      <c r="F2841" s="1"/>
      <c r="AC2841" s="3" t="str">
        <f t="shared" si="88"/>
        <v/>
      </c>
      <c r="AD2841" s="3">
        <f t="shared" si="89"/>
        <v>1</v>
      </c>
    </row>
    <row r="2842" spans="6:30" x14ac:dyDescent="0.25">
      <c r="F2842" s="1"/>
      <c r="AC2842" s="3" t="str">
        <f t="shared" si="88"/>
        <v/>
      </c>
      <c r="AD2842" s="3">
        <f t="shared" si="89"/>
        <v>1</v>
      </c>
    </row>
    <row r="2843" spans="6:30" x14ac:dyDescent="0.25">
      <c r="F2843" s="1"/>
      <c r="AC2843" s="3" t="str">
        <f t="shared" si="88"/>
        <v/>
      </c>
      <c r="AD2843" s="3">
        <f t="shared" si="89"/>
        <v>1</v>
      </c>
    </row>
    <row r="2844" spans="6:30" x14ac:dyDescent="0.25">
      <c r="F2844" s="1"/>
      <c r="AC2844" s="3" t="str">
        <f t="shared" si="88"/>
        <v/>
      </c>
      <c r="AD2844" s="3">
        <f t="shared" si="89"/>
        <v>1</v>
      </c>
    </row>
    <row r="2845" spans="6:30" x14ac:dyDescent="0.25">
      <c r="F2845" s="1"/>
      <c r="AC2845" s="3" t="str">
        <f t="shared" si="88"/>
        <v/>
      </c>
      <c r="AD2845" s="3">
        <f t="shared" si="89"/>
        <v>1</v>
      </c>
    </row>
    <row r="2846" spans="6:30" x14ac:dyDescent="0.25">
      <c r="F2846" s="1"/>
      <c r="AC2846" s="3" t="str">
        <f t="shared" si="88"/>
        <v/>
      </c>
      <c r="AD2846" s="3">
        <f t="shared" si="89"/>
        <v>1</v>
      </c>
    </row>
    <row r="2847" spans="6:30" x14ac:dyDescent="0.25">
      <c r="F2847" s="1"/>
      <c r="AC2847" s="3" t="str">
        <f t="shared" si="88"/>
        <v/>
      </c>
      <c r="AD2847" s="3">
        <f t="shared" si="89"/>
        <v>1</v>
      </c>
    </row>
    <row r="2848" spans="6:30" x14ac:dyDescent="0.25">
      <c r="F2848" s="1"/>
      <c r="AC2848" s="3" t="str">
        <f t="shared" si="88"/>
        <v/>
      </c>
      <c r="AD2848" s="3">
        <f t="shared" si="89"/>
        <v>1</v>
      </c>
    </row>
    <row r="2849" spans="6:30" x14ac:dyDescent="0.25">
      <c r="F2849" s="1"/>
      <c r="AC2849" s="3" t="str">
        <f t="shared" si="88"/>
        <v/>
      </c>
      <c r="AD2849" s="3">
        <f t="shared" si="89"/>
        <v>1</v>
      </c>
    </row>
    <row r="2850" spans="6:30" x14ac:dyDescent="0.25">
      <c r="F2850" s="1"/>
      <c r="AC2850" s="3" t="str">
        <f t="shared" si="88"/>
        <v/>
      </c>
      <c r="AD2850" s="3">
        <f t="shared" si="89"/>
        <v>1</v>
      </c>
    </row>
    <row r="2851" spans="6:30" x14ac:dyDescent="0.25">
      <c r="F2851" s="1"/>
      <c r="AC2851" s="3" t="str">
        <f t="shared" si="88"/>
        <v/>
      </c>
      <c r="AD2851" s="3">
        <f t="shared" si="89"/>
        <v>1</v>
      </c>
    </row>
    <row r="2852" spans="6:30" x14ac:dyDescent="0.25">
      <c r="F2852" s="1"/>
      <c r="AC2852" s="3" t="str">
        <f t="shared" si="88"/>
        <v/>
      </c>
      <c r="AD2852" s="3">
        <f t="shared" si="89"/>
        <v>1</v>
      </c>
    </row>
    <row r="2853" spans="6:30" x14ac:dyDescent="0.25">
      <c r="F2853" s="1"/>
      <c r="AC2853" s="3" t="str">
        <f t="shared" si="88"/>
        <v/>
      </c>
      <c r="AD2853" s="3">
        <f t="shared" si="89"/>
        <v>1</v>
      </c>
    </row>
    <row r="2854" spans="6:30" x14ac:dyDescent="0.25">
      <c r="F2854" s="1"/>
      <c r="AC2854" s="3" t="str">
        <f t="shared" si="88"/>
        <v/>
      </c>
      <c r="AD2854" s="3">
        <f t="shared" si="89"/>
        <v>1</v>
      </c>
    </row>
    <row r="2855" spans="6:30" x14ac:dyDescent="0.25">
      <c r="F2855" s="1"/>
      <c r="AC2855" s="3" t="str">
        <f t="shared" si="88"/>
        <v/>
      </c>
      <c r="AD2855" s="3">
        <f t="shared" si="89"/>
        <v>1</v>
      </c>
    </row>
    <row r="2856" spans="6:30" x14ac:dyDescent="0.25">
      <c r="F2856" s="1"/>
      <c r="AC2856" s="3" t="str">
        <f t="shared" si="88"/>
        <v/>
      </c>
      <c r="AD2856" s="3">
        <f t="shared" si="89"/>
        <v>1</v>
      </c>
    </row>
    <row r="2857" spans="6:30" x14ac:dyDescent="0.25">
      <c r="F2857" s="1"/>
      <c r="AC2857" s="3" t="str">
        <f t="shared" si="88"/>
        <v/>
      </c>
      <c r="AD2857" s="3">
        <f t="shared" si="89"/>
        <v>1</v>
      </c>
    </row>
    <row r="2858" spans="6:30" x14ac:dyDescent="0.25">
      <c r="F2858" s="1"/>
      <c r="AC2858" s="3" t="str">
        <f t="shared" si="88"/>
        <v/>
      </c>
      <c r="AD2858" s="3">
        <f t="shared" si="89"/>
        <v>1</v>
      </c>
    </row>
    <row r="2859" spans="6:30" x14ac:dyDescent="0.25">
      <c r="F2859" s="1"/>
      <c r="AC2859" s="3" t="str">
        <f t="shared" si="88"/>
        <v/>
      </c>
      <c r="AD2859" s="3">
        <f t="shared" si="89"/>
        <v>1</v>
      </c>
    </row>
    <row r="2860" spans="6:30" x14ac:dyDescent="0.25">
      <c r="F2860" s="1"/>
      <c r="AC2860" s="3" t="str">
        <f t="shared" si="88"/>
        <v/>
      </c>
      <c r="AD2860" s="3">
        <f t="shared" si="89"/>
        <v>1</v>
      </c>
    </row>
    <row r="2861" spans="6:30" x14ac:dyDescent="0.25">
      <c r="F2861" s="1"/>
      <c r="AC2861" s="3" t="str">
        <f t="shared" si="88"/>
        <v/>
      </c>
      <c r="AD2861" s="3">
        <f t="shared" si="89"/>
        <v>1</v>
      </c>
    </row>
    <row r="2862" spans="6:30" x14ac:dyDescent="0.25">
      <c r="F2862" s="1"/>
      <c r="AC2862" s="3" t="str">
        <f t="shared" si="88"/>
        <v/>
      </c>
      <c r="AD2862" s="3">
        <f t="shared" si="89"/>
        <v>1</v>
      </c>
    </row>
    <row r="2863" spans="6:30" x14ac:dyDescent="0.25">
      <c r="F2863" s="1"/>
      <c r="AC2863" s="3" t="str">
        <f t="shared" si="88"/>
        <v/>
      </c>
      <c r="AD2863" s="3">
        <f t="shared" si="89"/>
        <v>1</v>
      </c>
    </row>
    <row r="2864" spans="6:30" x14ac:dyDescent="0.25">
      <c r="F2864" s="1"/>
      <c r="AC2864" s="3" t="str">
        <f t="shared" si="88"/>
        <v/>
      </c>
      <c r="AD2864" s="3">
        <f t="shared" si="89"/>
        <v>1</v>
      </c>
    </row>
    <row r="2865" spans="6:30" x14ac:dyDescent="0.25">
      <c r="F2865" s="1"/>
      <c r="AC2865" s="3" t="str">
        <f t="shared" si="88"/>
        <v/>
      </c>
      <c r="AD2865" s="3">
        <f t="shared" si="89"/>
        <v>1</v>
      </c>
    </row>
    <row r="2866" spans="6:30" x14ac:dyDescent="0.25">
      <c r="F2866" s="1"/>
      <c r="AC2866" s="3" t="str">
        <f t="shared" si="88"/>
        <v/>
      </c>
      <c r="AD2866" s="3">
        <f t="shared" si="89"/>
        <v>1</v>
      </c>
    </row>
    <row r="2867" spans="6:30" x14ac:dyDescent="0.25">
      <c r="F2867" s="1"/>
      <c r="AC2867" s="3" t="str">
        <f t="shared" si="88"/>
        <v/>
      </c>
      <c r="AD2867" s="3">
        <f t="shared" si="89"/>
        <v>1</v>
      </c>
    </row>
    <row r="2868" spans="6:30" x14ac:dyDescent="0.25">
      <c r="F2868" s="1"/>
      <c r="AC2868" s="3" t="str">
        <f t="shared" si="88"/>
        <v/>
      </c>
      <c r="AD2868" s="3">
        <f t="shared" si="89"/>
        <v>1</v>
      </c>
    </row>
    <row r="2869" spans="6:30" x14ac:dyDescent="0.25">
      <c r="F2869" s="1"/>
      <c r="AC2869" s="3" t="str">
        <f t="shared" si="88"/>
        <v/>
      </c>
      <c r="AD2869" s="3">
        <f t="shared" si="89"/>
        <v>1</v>
      </c>
    </row>
    <row r="2870" spans="6:30" x14ac:dyDescent="0.25">
      <c r="F2870" s="1"/>
      <c r="AC2870" s="3" t="str">
        <f t="shared" si="88"/>
        <v/>
      </c>
      <c r="AD2870" s="3">
        <f t="shared" si="89"/>
        <v>1</v>
      </c>
    </row>
    <row r="2871" spans="6:30" x14ac:dyDescent="0.25">
      <c r="F2871" s="1"/>
      <c r="AC2871" s="3" t="str">
        <f t="shared" si="88"/>
        <v/>
      </c>
      <c r="AD2871" s="3">
        <f t="shared" si="89"/>
        <v>1</v>
      </c>
    </row>
    <row r="2872" spans="6:30" x14ac:dyDescent="0.25">
      <c r="F2872" s="1"/>
      <c r="AC2872" s="3" t="str">
        <f t="shared" si="88"/>
        <v/>
      </c>
      <c r="AD2872" s="3">
        <f t="shared" si="89"/>
        <v>1</v>
      </c>
    </row>
    <row r="2873" spans="6:30" x14ac:dyDescent="0.25">
      <c r="F2873" s="1"/>
      <c r="AC2873" s="3" t="str">
        <f t="shared" si="88"/>
        <v/>
      </c>
      <c r="AD2873" s="3">
        <f t="shared" si="89"/>
        <v>1</v>
      </c>
    </row>
    <row r="2874" spans="6:30" x14ac:dyDescent="0.25">
      <c r="F2874" s="1"/>
      <c r="AC2874" s="3" t="str">
        <f t="shared" si="88"/>
        <v/>
      </c>
      <c r="AD2874" s="3">
        <f t="shared" si="89"/>
        <v>1</v>
      </c>
    </row>
    <row r="2875" spans="6:30" x14ac:dyDescent="0.25">
      <c r="F2875" s="1"/>
      <c r="AC2875" s="3" t="str">
        <f t="shared" si="88"/>
        <v/>
      </c>
      <c r="AD2875" s="3">
        <f t="shared" si="89"/>
        <v>1</v>
      </c>
    </row>
    <row r="2876" spans="6:30" x14ac:dyDescent="0.25">
      <c r="F2876" s="1"/>
      <c r="AC2876" s="3" t="str">
        <f t="shared" si="88"/>
        <v/>
      </c>
      <c r="AD2876" s="3">
        <f t="shared" si="89"/>
        <v>1</v>
      </c>
    </row>
    <row r="2877" spans="6:30" x14ac:dyDescent="0.25">
      <c r="F2877" s="1"/>
      <c r="AC2877" s="3" t="str">
        <f t="shared" si="88"/>
        <v/>
      </c>
      <c r="AD2877" s="3">
        <f t="shared" si="89"/>
        <v>1</v>
      </c>
    </row>
    <row r="2878" spans="6:30" x14ac:dyDescent="0.25">
      <c r="F2878" s="1"/>
      <c r="AC2878" s="3" t="str">
        <f t="shared" si="88"/>
        <v/>
      </c>
      <c r="AD2878" s="3">
        <f t="shared" si="89"/>
        <v>1</v>
      </c>
    </row>
    <row r="2879" spans="6:30" x14ac:dyDescent="0.25">
      <c r="F2879" s="1"/>
      <c r="AC2879" s="3" t="str">
        <f t="shared" si="88"/>
        <v/>
      </c>
      <c r="AD2879" s="3">
        <f t="shared" si="89"/>
        <v>1</v>
      </c>
    </row>
    <row r="2880" spans="6:30" x14ac:dyDescent="0.25">
      <c r="F2880" s="1"/>
      <c r="AC2880" s="3" t="str">
        <f t="shared" si="88"/>
        <v/>
      </c>
      <c r="AD2880" s="3">
        <f t="shared" si="89"/>
        <v>1</v>
      </c>
    </row>
    <row r="2881" spans="6:30" x14ac:dyDescent="0.25">
      <c r="F2881" s="1"/>
      <c r="AC2881" s="3" t="str">
        <f t="shared" si="88"/>
        <v/>
      </c>
      <c r="AD2881" s="3">
        <f t="shared" si="89"/>
        <v>1</v>
      </c>
    </row>
    <row r="2882" spans="6:30" x14ac:dyDescent="0.25">
      <c r="F2882" s="1"/>
      <c r="AC2882" s="3" t="str">
        <f t="shared" si="88"/>
        <v/>
      </c>
      <c r="AD2882" s="3">
        <f t="shared" si="89"/>
        <v>1</v>
      </c>
    </row>
    <row r="2883" spans="6:30" x14ac:dyDescent="0.25">
      <c r="F2883" s="1"/>
      <c r="AC2883" s="3" t="str">
        <f t="shared" ref="AC2883:AC2946" si="90">LEFT(V2883,10)</f>
        <v/>
      </c>
      <c r="AD2883" s="3">
        <f t="shared" ref="AD2883:AD2946" si="91">IFERROR(IF(AC2883="Bbox Miami",0,1),"--")</f>
        <v>1</v>
      </c>
    </row>
    <row r="2884" spans="6:30" x14ac:dyDescent="0.25">
      <c r="F2884" s="1"/>
      <c r="AC2884" s="3" t="str">
        <f t="shared" si="90"/>
        <v/>
      </c>
      <c r="AD2884" s="3">
        <f t="shared" si="91"/>
        <v>1</v>
      </c>
    </row>
    <row r="2885" spans="6:30" x14ac:dyDescent="0.25">
      <c r="F2885" s="1"/>
      <c r="AC2885" s="3" t="str">
        <f t="shared" si="90"/>
        <v/>
      </c>
      <c r="AD2885" s="3">
        <f t="shared" si="91"/>
        <v>1</v>
      </c>
    </row>
    <row r="2886" spans="6:30" x14ac:dyDescent="0.25">
      <c r="F2886" s="1"/>
      <c r="AC2886" s="3" t="str">
        <f t="shared" si="90"/>
        <v/>
      </c>
      <c r="AD2886" s="3">
        <f t="shared" si="91"/>
        <v>1</v>
      </c>
    </row>
    <row r="2887" spans="6:30" x14ac:dyDescent="0.25">
      <c r="F2887" s="1"/>
      <c r="AC2887" s="3" t="str">
        <f t="shared" si="90"/>
        <v/>
      </c>
      <c r="AD2887" s="3">
        <f t="shared" si="91"/>
        <v>1</v>
      </c>
    </row>
    <row r="2888" spans="6:30" x14ac:dyDescent="0.25">
      <c r="F2888" s="1"/>
      <c r="AC2888" s="3" t="str">
        <f t="shared" si="90"/>
        <v/>
      </c>
      <c r="AD2888" s="3">
        <f t="shared" si="91"/>
        <v>1</v>
      </c>
    </row>
    <row r="2889" spans="6:30" x14ac:dyDescent="0.25">
      <c r="F2889" s="1"/>
      <c r="AC2889" s="3" t="str">
        <f t="shared" si="90"/>
        <v/>
      </c>
      <c r="AD2889" s="3">
        <f t="shared" si="91"/>
        <v>1</v>
      </c>
    </row>
    <row r="2890" spans="6:30" x14ac:dyDescent="0.25">
      <c r="F2890" s="1"/>
      <c r="AC2890" s="3" t="str">
        <f t="shared" si="90"/>
        <v/>
      </c>
      <c r="AD2890" s="3">
        <f t="shared" si="91"/>
        <v>1</v>
      </c>
    </row>
    <row r="2891" spans="6:30" x14ac:dyDescent="0.25">
      <c r="F2891" s="1"/>
      <c r="AC2891" s="3" t="str">
        <f t="shared" si="90"/>
        <v/>
      </c>
      <c r="AD2891" s="3">
        <f t="shared" si="91"/>
        <v>1</v>
      </c>
    </row>
    <row r="2892" spans="6:30" x14ac:dyDescent="0.25">
      <c r="F2892" s="1"/>
      <c r="AC2892" s="3" t="str">
        <f t="shared" si="90"/>
        <v/>
      </c>
      <c r="AD2892" s="3">
        <f t="shared" si="91"/>
        <v>1</v>
      </c>
    </row>
    <row r="2893" spans="6:30" x14ac:dyDescent="0.25">
      <c r="F2893" s="1"/>
      <c r="AC2893" s="3" t="str">
        <f t="shared" si="90"/>
        <v/>
      </c>
      <c r="AD2893" s="3">
        <f t="shared" si="91"/>
        <v>1</v>
      </c>
    </row>
    <row r="2894" spans="6:30" x14ac:dyDescent="0.25">
      <c r="F2894" s="1"/>
      <c r="AC2894" s="3" t="str">
        <f t="shared" si="90"/>
        <v/>
      </c>
      <c r="AD2894" s="3">
        <f t="shared" si="91"/>
        <v>1</v>
      </c>
    </row>
    <row r="2895" spans="6:30" x14ac:dyDescent="0.25">
      <c r="F2895" s="1"/>
      <c r="AC2895" s="3" t="str">
        <f t="shared" si="90"/>
        <v/>
      </c>
      <c r="AD2895" s="3">
        <f t="shared" si="91"/>
        <v>1</v>
      </c>
    </row>
    <row r="2896" spans="6:30" x14ac:dyDescent="0.25">
      <c r="F2896" s="1"/>
      <c r="AC2896" s="3" t="str">
        <f t="shared" si="90"/>
        <v/>
      </c>
      <c r="AD2896" s="3">
        <f t="shared" si="91"/>
        <v>1</v>
      </c>
    </row>
    <row r="2897" spans="6:30" x14ac:dyDescent="0.25">
      <c r="F2897" s="1"/>
      <c r="AC2897" s="3" t="str">
        <f t="shared" si="90"/>
        <v/>
      </c>
      <c r="AD2897" s="3">
        <f t="shared" si="91"/>
        <v>1</v>
      </c>
    </row>
    <row r="2898" spans="6:30" x14ac:dyDescent="0.25">
      <c r="F2898" s="1"/>
      <c r="AC2898" s="3" t="str">
        <f t="shared" si="90"/>
        <v/>
      </c>
      <c r="AD2898" s="3">
        <f t="shared" si="91"/>
        <v>1</v>
      </c>
    </row>
    <row r="2899" spans="6:30" x14ac:dyDescent="0.25">
      <c r="F2899" s="1"/>
      <c r="AC2899" s="3" t="str">
        <f t="shared" si="90"/>
        <v/>
      </c>
      <c r="AD2899" s="3">
        <f t="shared" si="91"/>
        <v>1</v>
      </c>
    </row>
    <row r="2900" spans="6:30" x14ac:dyDescent="0.25">
      <c r="F2900" s="1"/>
      <c r="AC2900" s="3" t="str">
        <f t="shared" si="90"/>
        <v/>
      </c>
      <c r="AD2900" s="3">
        <f t="shared" si="91"/>
        <v>1</v>
      </c>
    </row>
    <row r="2901" spans="6:30" x14ac:dyDescent="0.25">
      <c r="F2901" s="1"/>
      <c r="AC2901" s="3" t="str">
        <f t="shared" si="90"/>
        <v/>
      </c>
      <c r="AD2901" s="3">
        <f t="shared" si="91"/>
        <v>1</v>
      </c>
    </row>
    <row r="2902" spans="6:30" x14ac:dyDescent="0.25">
      <c r="F2902" s="1"/>
      <c r="AC2902" s="3" t="str">
        <f t="shared" si="90"/>
        <v/>
      </c>
      <c r="AD2902" s="3">
        <f t="shared" si="91"/>
        <v>1</v>
      </c>
    </row>
    <row r="2903" spans="6:30" x14ac:dyDescent="0.25">
      <c r="F2903" s="1"/>
      <c r="AC2903" s="3" t="str">
        <f t="shared" si="90"/>
        <v/>
      </c>
      <c r="AD2903" s="3">
        <f t="shared" si="91"/>
        <v>1</v>
      </c>
    </row>
    <row r="2904" spans="6:30" x14ac:dyDescent="0.25">
      <c r="F2904" s="1"/>
      <c r="AC2904" s="3" t="str">
        <f t="shared" si="90"/>
        <v/>
      </c>
      <c r="AD2904" s="3">
        <f t="shared" si="91"/>
        <v>1</v>
      </c>
    </row>
    <row r="2905" spans="6:30" x14ac:dyDescent="0.25">
      <c r="F2905" s="1"/>
      <c r="AC2905" s="3" t="str">
        <f t="shared" si="90"/>
        <v/>
      </c>
      <c r="AD2905" s="3">
        <f t="shared" si="91"/>
        <v>1</v>
      </c>
    </row>
    <row r="2906" spans="6:30" x14ac:dyDescent="0.25">
      <c r="F2906" s="1"/>
      <c r="AC2906" s="3" t="str">
        <f t="shared" si="90"/>
        <v/>
      </c>
      <c r="AD2906" s="3">
        <f t="shared" si="91"/>
        <v>1</v>
      </c>
    </row>
    <row r="2907" spans="6:30" x14ac:dyDescent="0.25">
      <c r="F2907" s="1"/>
      <c r="AC2907" s="3" t="str">
        <f t="shared" si="90"/>
        <v/>
      </c>
      <c r="AD2907" s="3">
        <f t="shared" si="91"/>
        <v>1</v>
      </c>
    </row>
    <row r="2908" spans="6:30" x14ac:dyDescent="0.25">
      <c r="F2908" s="1"/>
      <c r="AC2908" s="3" t="str">
        <f t="shared" si="90"/>
        <v/>
      </c>
      <c r="AD2908" s="3">
        <f t="shared" si="91"/>
        <v>1</v>
      </c>
    </row>
    <row r="2909" spans="6:30" x14ac:dyDescent="0.25">
      <c r="F2909" s="1"/>
      <c r="AC2909" s="3" t="str">
        <f t="shared" si="90"/>
        <v/>
      </c>
      <c r="AD2909" s="3">
        <f t="shared" si="91"/>
        <v>1</v>
      </c>
    </row>
    <row r="2910" spans="6:30" x14ac:dyDescent="0.25">
      <c r="F2910" s="1"/>
      <c r="AC2910" s="3" t="str">
        <f t="shared" si="90"/>
        <v/>
      </c>
      <c r="AD2910" s="3">
        <f t="shared" si="91"/>
        <v>1</v>
      </c>
    </row>
    <row r="2911" spans="6:30" x14ac:dyDescent="0.25">
      <c r="F2911" s="1"/>
      <c r="AC2911" s="3" t="str">
        <f t="shared" si="90"/>
        <v/>
      </c>
      <c r="AD2911" s="3">
        <f t="shared" si="91"/>
        <v>1</v>
      </c>
    </row>
    <row r="2912" spans="6:30" x14ac:dyDescent="0.25">
      <c r="F2912" s="1"/>
      <c r="AC2912" s="3" t="str">
        <f t="shared" si="90"/>
        <v/>
      </c>
      <c r="AD2912" s="3">
        <f t="shared" si="91"/>
        <v>1</v>
      </c>
    </row>
    <row r="2913" spans="6:30" x14ac:dyDescent="0.25">
      <c r="F2913" s="1"/>
      <c r="AC2913" s="3" t="str">
        <f t="shared" si="90"/>
        <v/>
      </c>
      <c r="AD2913" s="3">
        <f t="shared" si="91"/>
        <v>1</v>
      </c>
    </row>
    <row r="2914" spans="6:30" x14ac:dyDescent="0.25">
      <c r="F2914" s="1"/>
      <c r="AC2914" s="3" t="str">
        <f t="shared" si="90"/>
        <v/>
      </c>
      <c r="AD2914" s="3">
        <f t="shared" si="91"/>
        <v>1</v>
      </c>
    </row>
    <row r="2915" spans="6:30" x14ac:dyDescent="0.25">
      <c r="F2915" s="1"/>
      <c r="AC2915" s="3" t="str">
        <f t="shared" si="90"/>
        <v/>
      </c>
      <c r="AD2915" s="3">
        <f t="shared" si="91"/>
        <v>1</v>
      </c>
    </row>
    <row r="2916" spans="6:30" x14ac:dyDescent="0.25">
      <c r="F2916" s="1"/>
      <c r="AC2916" s="3" t="str">
        <f t="shared" si="90"/>
        <v/>
      </c>
      <c r="AD2916" s="3">
        <f t="shared" si="91"/>
        <v>1</v>
      </c>
    </row>
    <row r="2917" spans="6:30" x14ac:dyDescent="0.25">
      <c r="F2917" s="1"/>
      <c r="AC2917" s="3" t="str">
        <f t="shared" si="90"/>
        <v/>
      </c>
      <c r="AD2917" s="3">
        <f t="shared" si="91"/>
        <v>1</v>
      </c>
    </row>
    <row r="2918" spans="6:30" x14ac:dyDescent="0.25">
      <c r="F2918" s="1"/>
      <c r="AC2918" s="3" t="str">
        <f t="shared" si="90"/>
        <v/>
      </c>
      <c r="AD2918" s="3">
        <f t="shared" si="91"/>
        <v>1</v>
      </c>
    </row>
    <row r="2919" spans="6:30" x14ac:dyDescent="0.25">
      <c r="F2919" s="1"/>
      <c r="AC2919" s="3" t="str">
        <f t="shared" si="90"/>
        <v/>
      </c>
      <c r="AD2919" s="3">
        <f t="shared" si="91"/>
        <v>1</v>
      </c>
    </row>
    <row r="2920" spans="6:30" x14ac:dyDescent="0.25">
      <c r="F2920" s="1"/>
      <c r="AC2920" s="3" t="str">
        <f t="shared" si="90"/>
        <v/>
      </c>
      <c r="AD2920" s="3">
        <f t="shared" si="91"/>
        <v>1</v>
      </c>
    </row>
    <row r="2921" spans="6:30" x14ac:dyDescent="0.25">
      <c r="F2921" s="1"/>
      <c r="AC2921" s="3" t="str">
        <f t="shared" si="90"/>
        <v/>
      </c>
      <c r="AD2921" s="3">
        <f t="shared" si="91"/>
        <v>1</v>
      </c>
    </row>
    <row r="2922" spans="6:30" x14ac:dyDescent="0.25">
      <c r="F2922" s="1"/>
      <c r="AC2922" s="3" t="str">
        <f t="shared" si="90"/>
        <v/>
      </c>
      <c r="AD2922" s="3">
        <f t="shared" si="91"/>
        <v>1</v>
      </c>
    </row>
    <row r="2923" spans="6:30" x14ac:dyDescent="0.25">
      <c r="F2923" s="1"/>
      <c r="AC2923" s="3" t="str">
        <f t="shared" si="90"/>
        <v/>
      </c>
      <c r="AD2923" s="3">
        <f t="shared" si="91"/>
        <v>1</v>
      </c>
    </row>
    <row r="2924" spans="6:30" x14ac:dyDescent="0.25">
      <c r="F2924" s="1"/>
      <c r="AC2924" s="3" t="str">
        <f t="shared" si="90"/>
        <v/>
      </c>
      <c r="AD2924" s="3">
        <f t="shared" si="91"/>
        <v>1</v>
      </c>
    </row>
    <row r="2925" spans="6:30" x14ac:dyDescent="0.25">
      <c r="F2925" s="1"/>
      <c r="AC2925" s="3" t="str">
        <f t="shared" si="90"/>
        <v/>
      </c>
      <c r="AD2925" s="3">
        <f t="shared" si="91"/>
        <v>1</v>
      </c>
    </row>
    <row r="2926" spans="6:30" x14ac:dyDescent="0.25">
      <c r="F2926" s="1"/>
      <c r="AC2926" s="3" t="str">
        <f t="shared" si="90"/>
        <v/>
      </c>
      <c r="AD2926" s="3">
        <f t="shared" si="91"/>
        <v>1</v>
      </c>
    </row>
    <row r="2927" spans="6:30" x14ac:dyDescent="0.25">
      <c r="F2927" s="1"/>
      <c r="AC2927" s="3" t="str">
        <f t="shared" si="90"/>
        <v/>
      </c>
      <c r="AD2927" s="3">
        <f t="shared" si="91"/>
        <v>1</v>
      </c>
    </row>
    <row r="2928" spans="6:30" x14ac:dyDescent="0.25">
      <c r="F2928" s="1"/>
      <c r="AC2928" s="3" t="str">
        <f t="shared" si="90"/>
        <v/>
      </c>
      <c r="AD2928" s="3">
        <f t="shared" si="91"/>
        <v>1</v>
      </c>
    </row>
    <row r="2929" spans="6:30" x14ac:dyDescent="0.25">
      <c r="F2929" s="1"/>
      <c r="AC2929" s="3" t="str">
        <f t="shared" si="90"/>
        <v/>
      </c>
      <c r="AD2929" s="3">
        <f t="shared" si="91"/>
        <v>1</v>
      </c>
    </row>
    <row r="2930" spans="6:30" x14ac:dyDescent="0.25">
      <c r="F2930" s="1"/>
      <c r="AC2930" s="3" t="str">
        <f t="shared" si="90"/>
        <v/>
      </c>
      <c r="AD2930" s="3">
        <f t="shared" si="91"/>
        <v>1</v>
      </c>
    </row>
    <row r="2931" spans="6:30" x14ac:dyDescent="0.25">
      <c r="F2931" s="1"/>
      <c r="AC2931" s="3" t="str">
        <f t="shared" si="90"/>
        <v/>
      </c>
      <c r="AD2931" s="3">
        <f t="shared" si="91"/>
        <v>1</v>
      </c>
    </row>
    <row r="2932" spans="6:30" x14ac:dyDescent="0.25">
      <c r="F2932" s="1"/>
      <c r="AC2932" s="3" t="str">
        <f t="shared" si="90"/>
        <v/>
      </c>
      <c r="AD2932" s="3">
        <f t="shared" si="91"/>
        <v>1</v>
      </c>
    </row>
    <row r="2933" spans="6:30" x14ac:dyDescent="0.25">
      <c r="F2933" s="1"/>
      <c r="AC2933" s="3" t="str">
        <f t="shared" si="90"/>
        <v/>
      </c>
      <c r="AD2933" s="3">
        <f t="shared" si="91"/>
        <v>1</v>
      </c>
    </row>
    <row r="2934" spans="6:30" x14ac:dyDescent="0.25">
      <c r="F2934" s="1"/>
      <c r="AC2934" s="3" t="str">
        <f t="shared" si="90"/>
        <v/>
      </c>
      <c r="AD2934" s="3">
        <f t="shared" si="91"/>
        <v>1</v>
      </c>
    </row>
    <row r="2935" spans="6:30" x14ac:dyDescent="0.25">
      <c r="F2935" s="1"/>
      <c r="AC2935" s="3" t="str">
        <f t="shared" si="90"/>
        <v/>
      </c>
      <c r="AD2935" s="3">
        <f t="shared" si="91"/>
        <v>1</v>
      </c>
    </row>
    <row r="2936" spans="6:30" x14ac:dyDescent="0.25">
      <c r="F2936" s="1"/>
      <c r="AC2936" s="3" t="str">
        <f t="shared" si="90"/>
        <v/>
      </c>
      <c r="AD2936" s="3">
        <f t="shared" si="91"/>
        <v>1</v>
      </c>
    </row>
    <row r="2937" spans="6:30" x14ac:dyDescent="0.25">
      <c r="F2937" s="1"/>
      <c r="AC2937" s="3" t="str">
        <f t="shared" si="90"/>
        <v/>
      </c>
      <c r="AD2937" s="3">
        <f t="shared" si="91"/>
        <v>1</v>
      </c>
    </row>
    <row r="2938" spans="6:30" x14ac:dyDescent="0.25">
      <c r="F2938" s="1"/>
      <c r="AC2938" s="3" t="str">
        <f t="shared" si="90"/>
        <v/>
      </c>
      <c r="AD2938" s="3">
        <f t="shared" si="91"/>
        <v>1</v>
      </c>
    </row>
    <row r="2939" spans="6:30" x14ac:dyDescent="0.25">
      <c r="F2939" s="1"/>
      <c r="AC2939" s="3" t="str">
        <f t="shared" si="90"/>
        <v/>
      </c>
      <c r="AD2939" s="3">
        <f t="shared" si="91"/>
        <v>1</v>
      </c>
    </row>
    <row r="2940" spans="6:30" x14ac:dyDescent="0.25">
      <c r="F2940" s="1"/>
      <c r="AC2940" s="3" t="str">
        <f t="shared" si="90"/>
        <v/>
      </c>
      <c r="AD2940" s="3">
        <f t="shared" si="91"/>
        <v>1</v>
      </c>
    </row>
    <row r="2941" spans="6:30" x14ac:dyDescent="0.25">
      <c r="F2941" s="1"/>
      <c r="AC2941" s="3" t="str">
        <f t="shared" si="90"/>
        <v/>
      </c>
      <c r="AD2941" s="3">
        <f t="shared" si="91"/>
        <v>1</v>
      </c>
    </row>
    <row r="2942" spans="6:30" x14ac:dyDescent="0.25">
      <c r="F2942" s="1"/>
      <c r="AC2942" s="3" t="str">
        <f t="shared" si="90"/>
        <v/>
      </c>
      <c r="AD2942" s="3">
        <f t="shared" si="91"/>
        <v>1</v>
      </c>
    </row>
    <row r="2943" spans="6:30" x14ac:dyDescent="0.25">
      <c r="F2943" s="1"/>
      <c r="AC2943" s="3" t="str">
        <f t="shared" si="90"/>
        <v/>
      </c>
      <c r="AD2943" s="3">
        <f t="shared" si="91"/>
        <v>1</v>
      </c>
    </row>
    <row r="2944" spans="6:30" x14ac:dyDescent="0.25">
      <c r="F2944" s="1"/>
      <c r="AC2944" s="3" t="str">
        <f t="shared" si="90"/>
        <v/>
      </c>
      <c r="AD2944" s="3">
        <f t="shared" si="91"/>
        <v>1</v>
      </c>
    </row>
    <row r="2945" spans="6:30" x14ac:dyDescent="0.25">
      <c r="F2945" s="1"/>
      <c r="AC2945" s="3" t="str">
        <f t="shared" si="90"/>
        <v/>
      </c>
      <c r="AD2945" s="3">
        <f t="shared" si="91"/>
        <v>1</v>
      </c>
    </row>
    <row r="2946" spans="6:30" x14ac:dyDescent="0.25">
      <c r="F2946" s="1"/>
      <c r="AC2946" s="3" t="str">
        <f t="shared" si="90"/>
        <v/>
      </c>
      <c r="AD2946" s="3">
        <f t="shared" si="91"/>
        <v>1</v>
      </c>
    </row>
    <row r="2947" spans="6:30" x14ac:dyDescent="0.25">
      <c r="F2947" s="1"/>
      <c r="AC2947" s="3" t="str">
        <f t="shared" ref="AC2947:AC3010" si="92">LEFT(V2947,10)</f>
        <v/>
      </c>
      <c r="AD2947" s="3">
        <f t="shared" ref="AD2947:AD3010" si="93">IFERROR(IF(AC2947="Bbox Miami",0,1),"--")</f>
        <v>1</v>
      </c>
    </row>
    <row r="2948" spans="6:30" x14ac:dyDescent="0.25">
      <c r="F2948" s="1"/>
      <c r="AC2948" s="3" t="str">
        <f t="shared" si="92"/>
        <v/>
      </c>
      <c r="AD2948" s="3">
        <f t="shared" si="93"/>
        <v>1</v>
      </c>
    </row>
    <row r="2949" spans="6:30" x14ac:dyDescent="0.25">
      <c r="F2949" s="1"/>
      <c r="AC2949" s="3" t="str">
        <f t="shared" si="92"/>
        <v/>
      </c>
      <c r="AD2949" s="3">
        <f t="shared" si="93"/>
        <v>1</v>
      </c>
    </row>
    <row r="2950" spans="6:30" x14ac:dyDescent="0.25">
      <c r="F2950" s="1"/>
      <c r="AC2950" s="3" t="str">
        <f t="shared" si="92"/>
        <v/>
      </c>
      <c r="AD2950" s="3">
        <f t="shared" si="93"/>
        <v>1</v>
      </c>
    </row>
    <row r="2951" spans="6:30" x14ac:dyDescent="0.25">
      <c r="F2951" s="1"/>
      <c r="AC2951" s="3" t="str">
        <f t="shared" si="92"/>
        <v/>
      </c>
      <c r="AD2951" s="3">
        <f t="shared" si="93"/>
        <v>1</v>
      </c>
    </row>
    <row r="2952" spans="6:30" x14ac:dyDescent="0.25">
      <c r="F2952" s="1"/>
      <c r="AC2952" s="3" t="str">
        <f t="shared" si="92"/>
        <v/>
      </c>
      <c r="AD2952" s="3">
        <f t="shared" si="93"/>
        <v>1</v>
      </c>
    </row>
    <row r="2953" spans="6:30" x14ac:dyDescent="0.25">
      <c r="F2953" s="1"/>
      <c r="AC2953" s="3" t="str">
        <f t="shared" si="92"/>
        <v/>
      </c>
      <c r="AD2953" s="3">
        <f t="shared" si="93"/>
        <v>1</v>
      </c>
    </row>
    <row r="2954" spans="6:30" x14ac:dyDescent="0.25">
      <c r="F2954" s="1"/>
      <c r="AC2954" s="3" t="str">
        <f t="shared" si="92"/>
        <v/>
      </c>
      <c r="AD2954" s="3">
        <f t="shared" si="93"/>
        <v>1</v>
      </c>
    </row>
    <row r="2955" spans="6:30" x14ac:dyDescent="0.25">
      <c r="F2955" s="1"/>
      <c r="AC2955" s="3" t="str">
        <f t="shared" si="92"/>
        <v/>
      </c>
      <c r="AD2955" s="3">
        <f t="shared" si="93"/>
        <v>1</v>
      </c>
    </row>
    <row r="2956" spans="6:30" x14ac:dyDescent="0.25">
      <c r="F2956" s="1"/>
      <c r="AC2956" s="3" t="str">
        <f t="shared" si="92"/>
        <v/>
      </c>
      <c r="AD2956" s="3">
        <f t="shared" si="93"/>
        <v>1</v>
      </c>
    </row>
    <row r="2957" spans="6:30" x14ac:dyDescent="0.25">
      <c r="F2957" s="1"/>
      <c r="AC2957" s="3" t="str">
        <f t="shared" si="92"/>
        <v/>
      </c>
      <c r="AD2957" s="3">
        <f t="shared" si="93"/>
        <v>1</v>
      </c>
    </row>
    <row r="2958" spans="6:30" x14ac:dyDescent="0.25">
      <c r="F2958" s="1"/>
      <c r="AC2958" s="3" t="str">
        <f t="shared" si="92"/>
        <v/>
      </c>
      <c r="AD2958" s="3">
        <f t="shared" si="93"/>
        <v>1</v>
      </c>
    </row>
    <row r="2959" spans="6:30" x14ac:dyDescent="0.25">
      <c r="F2959" s="1"/>
      <c r="AC2959" s="3" t="str">
        <f t="shared" si="92"/>
        <v/>
      </c>
      <c r="AD2959" s="3">
        <f t="shared" si="93"/>
        <v>1</v>
      </c>
    </row>
    <row r="2960" spans="6:30" x14ac:dyDescent="0.25">
      <c r="F2960" s="1"/>
      <c r="AC2960" s="3" t="str">
        <f t="shared" si="92"/>
        <v/>
      </c>
      <c r="AD2960" s="3">
        <f t="shared" si="93"/>
        <v>1</v>
      </c>
    </row>
    <row r="2961" spans="6:30" x14ac:dyDescent="0.25">
      <c r="F2961" s="1"/>
      <c r="AC2961" s="3" t="str">
        <f t="shared" si="92"/>
        <v/>
      </c>
      <c r="AD2961" s="3">
        <f t="shared" si="93"/>
        <v>1</v>
      </c>
    </row>
    <row r="2962" spans="6:30" x14ac:dyDescent="0.25">
      <c r="F2962" s="1"/>
      <c r="AC2962" s="3" t="str">
        <f t="shared" si="92"/>
        <v/>
      </c>
      <c r="AD2962" s="3">
        <f t="shared" si="93"/>
        <v>1</v>
      </c>
    </row>
    <row r="2963" spans="6:30" x14ac:dyDescent="0.25">
      <c r="F2963" s="1"/>
      <c r="AC2963" s="3" t="str">
        <f t="shared" si="92"/>
        <v/>
      </c>
      <c r="AD2963" s="3">
        <f t="shared" si="93"/>
        <v>1</v>
      </c>
    </row>
    <row r="2964" spans="6:30" x14ac:dyDescent="0.25">
      <c r="F2964" s="1"/>
      <c r="AC2964" s="3" t="str">
        <f t="shared" si="92"/>
        <v/>
      </c>
      <c r="AD2964" s="3">
        <f t="shared" si="93"/>
        <v>1</v>
      </c>
    </row>
    <row r="2965" spans="6:30" x14ac:dyDescent="0.25">
      <c r="F2965" s="1"/>
      <c r="AC2965" s="3" t="str">
        <f t="shared" si="92"/>
        <v/>
      </c>
      <c r="AD2965" s="3">
        <f t="shared" si="93"/>
        <v>1</v>
      </c>
    </row>
    <row r="2966" spans="6:30" x14ac:dyDescent="0.25">
      <c r="F2966" s="1"/>
      <c r="AC2966" s="3" t="str">
        <f t="shared" si="92"/>
        <v/>
      </c>
      <c r="AD2966" s="3">
        <f t="shared" si="93"/>
        <v>1</v>
      </c>
    </row>
    <row r="2967" spans="6:30" x14ac:dyDescent="0.25">
      <c r="F2967" s="1"/>
      <c r="AC2967" s="3" t="str">
        <f t="shared" si="92"/>
        <v/>
      </c>
      <c r="AD2967" s="3">
        <f t="shared" si="93"/>
        <v>1</v>
      </c>
    </row>
    <row r="2968" spans="6:30" x14ac:dyDescent="0.25">
      <c r="F2968" s="1"/>
      <c r="AC2968" s="3" t="str">
        <f t="shared" si="92"/>
        <v/>
      </c>
      <c r="AD2968" s="3">
        <f t="shared" si="93"/>
        <v>1</v>
      </c>
    </row>
    <row r="2969" spans="6:30" x14ac:dyDescent="0.25">
      <c r="F2969" s="1"/>
      <c r="AC2969" s="3" t="str">
        <f t="shared" si="92"/>
        <v/>
      </c>
      <c r="AD2969" s="3">
        <f t="shared" si="93"/>
        <v>1</v>
      </c>
    </row>
    <row r="2970" spans="6:30" x14ac:dyDescent="0.25">
      <c r="F2970" s="1"/>
      <c r="AC2970" s="3" t="str">
        <f t="shared" si="92"/>
        <v/>
      </c>
      <c r="AD2970" s="3">
        <f t="shared" si="93"/>
        <v>1</v>
      </c>
    </row>
    <row r="2971" spans="6:30" x14ac:dyDescent="0.25">
      <c r="F2971" s="1"/>
      <c r="AC2971" s="3" t="str">
        <f t="shared" si="92"/>
        <v/>
      </c>
      <c r="AD2971" s="3">
        <f t="shared" si="93"/>
        <v>1</v>
      </c>
    </row>
    <row r="2972" spans="6:30" x14ac:dyDescent="0.25">
      <c r="F2972" s="1"/>
      <c r="AC2972" s="3" t="str">
        <f t="shared" si="92"/>
        <v/>
      </c>
      <c r="AD2972" s="3">
        <f t="shared" si="93"/>
        <v>1</v>
      </c>
    </row>
    <row r="2973" spans="6:30" x14ac:dyDescent="0.25">
      <c r="F2973" s="1"/>
      <c r="AC2973" s="3" t="str">
        <f t="shared" si="92"/>
        <v/>
      </c>
      <c r="AD2973" s="3">
        <f t="shared" si="93"/>
        <v>1</v>
      </c>
    </row>
    <row r="2974" spans="6:30" x14ac:dyDescent="0.25">
      <c r="F2974" s="1"/>
      <c r="AC2974" s="3" t="str">
        <f t="shared" si="92"/>
        <v/>
      </c>
      <c r="AD2974" s="3">
        <f t="shared" si="93"/>
        <v>1</v>
      </c>
    </row>
    <row r="2975" spans="6:30" x14ac:dyDescent="0.25">
      <c r="F2975" s="1"/>
      <c r="AC2975" s="3" t="str">
        <f t="shared" si="92"/>
        <v/>
      </c>
      <c r="AD2975" s="3">
        <f t="shared" si="93"/>
        <v>1</v>
      </c>
    </row>
    <row r="2976" spans="6:30" x14ac:dyDescent="0.25">
      <c r="F2976" s="1"/>
      <c r="AC2976" s="3" t="str">
        <f t="shared" si="92"/>
        <v/>
      </c>
      <c r="AD2976" s="3">
        <f t="shared" si="93"/>
        <v>1</v>
      </c>
    </row>
    <row r="2977" spans="6:30" x14ac:dyDescent="0.25">
      <c r="F2977" s="1"/>
      <c r="AC2977" s="3" t="str">
        <f t="shared" si="92"/>
        <v/>
      </c>
      <c r="AD2977" s="3">
        <f t="shared" si="93"/>
        <v>1</v>
      </c>
    </row>
    <row r="2978" spans="6:30" x14ac:dyDescent="0.25">
      <c r="F2978" s="1"/>
      <c r="AC2978" s="3" t="str">
        <f t="shared" si="92"/>
        <v/>
      </c>
      <c r="AD2978" s="3">
        <f t="shared" si="93"/>
        <v>1</v>
      </c>
    </row>
    <row r="2979" spans="6:30" x14ac:dyDescent="0.25">
      <c r="F2979" s="1"/>
      <c r="AC2979" s="3" t="str">
        <f t="shared" si="92"/>
        <v/>
      </c>
      <c r="AD2979" s="3">
        <f t="shared" si="93"/>
        <v>1</v>
      </c>
    </row>
    <row r="2980" spans="6:30" x14ac:dyDescent="0.25">
      <c r="F2980" s="1"/>
      <c r="AC2980" s="3" t="str">
        <f t="shared" si="92"/>
        <v/>
      </c>
      <c r="AD2980" s="3">
        <f t="shared" si="93"/>
        <v>1</v>
      </c>
    </row>
    <row r="2981" spans="6:30" x14ac:dyDescent="0.25">
      <c r="F2981" s="1"/>
      <c r="AC2981" s="3" t="str">
        <f t="shared" si="92"/>
        <v/>
      </c>
      <c r="AD2981" s="3">
        <f t="shared" si="93"/>
        <v>1</v>
      </c>
    </row>
    <row r="2982" spans="6:30" x14ac:dyDescent="0.25">
      <c r="F2982" s="1"/>
      <c r="AC2982" s="3" t="str">
        <f t="shared" si="92"/>
        <v/>
      </c>
      <c r="AD2982" s="3">
        <f t="shared" si="93"/>
        <v>1</v>
      </c>
    </row>
    <row r="2983" spans="6:30" x14ac:dyDescent="0.25">
      <c r="F2983" s="1"/>
      <c r="AC2983" s="3" t="str">
        <f t="shared" si="92"/>
        <v/>
      </c>
      <c r="AD2983" s="3">
        <f t="shared" si="93"/>
        <v>1</v>
      </c>
    </row>
    <row r="2984" spans="6:30" x14ac:dyDescent="0.25">
      <c r="F2984" s="1"/>
      <c r="AC2984" s="3" t="str">
        <f t="shared" si="92"/>
        <v/>
      </c>
      <c r="AD2984" s="3">
        <f t="shared" si="93"/>
        <v>1</v>
      </c>
    </row>
    <row r="2985" spans="6:30" x14ac:dyDescent="0.25">
      <c r="F2985" s="1"/>
      <c r="AC2985" s="3" t="str">
        <f t="shared" si="92"/>
        <v/>
      </c>
      <c r="AD2985" s="3">
        <f t="shared" si="93"/>
        <v>1</v>
      </c>
    </row>
    <row r="2986" spans="6:30" x14ac:dyDescent="0.25">
      <c r="F2986" s="1"/>
      <c r="AC2986" s="3" t="str">
        <f t="shared" si="92"/>
        <v/>
      </c>
      <c r="AD2986" s="3">
        <f t="shared" si="93"/>
        <v>1</v>
      </c>
    </row>
    <row r="2987" spans="6:30" x14ac:dyDescent="0.25">
      <c r="F2987" s="1"/>
      <c r="AC2987" s="3" t="str">
        <f t="shared" si="92"/>
        <v/>
      </c>
      <c r="AD2987" s="3">
        <f t="shared" si="93"/>
        <v>1</v>
      </c>
    </row>
    <row r="2988" spans="6:30" x14ac:dyDescent="0.25">
      <c r="F2988" s="1"/>
      <c r="AC2988" s="3" t="str">
        <f t="shared" si="92"/>
        <v/>
      </c>
      <c r="AD2988" s="3">
        <f t="shared" si="93"/>
        <v>1</v>
      </c>
    </row>
    <row r="2989" spans="6:30" x14ac:dyDescent="0.25">
      <c r="F2989" s="1"/>
      <c r="AC2989" s="3" t="str">
        <f t="shared" si="92"/>
        <v/>
      </c>
      <c r="AD2989" s="3">
        <f t="shared" si="93"/>
        <v>1</v>
      </c>
    </row>
    <row r="2990" spans="6:30" x14ac:dyDescent="0.25">
      <c r="F2990" s="1"/>
      <c r="AC2990" s="3" t="str">
        <f t="shared" si="92"/>
        <v/>
      </c>
      <c r="AD2990" s="3">
        <f t="shared" si="93"/>
        <v>1</v>
      </c>
    </row>
    <row r="2991" spans="6:30" x14ac:dyDescent="0.25">
      <c r="F2991" s="1"/>
      <c r="AC2991" s="3" t="str">
        <f t="shared" si="92"/>
        <v/>
      </c>
      <c r="AD2991" s="3">
        <f t="shared" si="93"/>
        <v>1</v>
      </c>
    </row>
    <row r="2992" spans="6:30" x14ac:dyDescent="0.25">
      <c r="F2992" s="1"/>
      <c r="AC2992" s="3" t="str">
        <f t="shared" si="92"/>
        <v/>
      </c>
      <c r="AD2992" s="3">
        <f t="shared" si="93"/>
        <v>1</v>
      </c>
    </row>
    <row r="2993" spans="6:30" x14ac:dyDescent="0.25">
      <c r="F2993" s="1"/>
      <c r="AC2993" s="3" t="str">
        <f t="shared" si="92"/>
        <v/>
      </c>
      <c r="AD2993" s="3">
        <f t="shared" si="93"/>
        <v>1</v>
      </c>
    </row>
    <row r="2994" spans="6:30" x14ac:dyDescent="0.25">
      <c r="F2994" s="1"/>
      <c r="AC2994" s="3" t="str">
        <f t="shared" si="92"/>
        <v/>
      </c>
      <c r="AD2994" s="3">
        <f t="shared" si="93"/>
        <v>1</v>
      </c>
    </row>
    <row r="2995" spans="6:30" x14ac:dyDescent="0.25">
      <c r="F2995" s="1"/>
      <c r="AC2995" s="3" t="str">
        <f t="shared" si="92"/>
        <v/>
      </c>
      <c r="AD2995" s="3">
        <f t="shared" si="93"/>
        <v>1</v>
      </c>
    </row>
    <row r="2996" spans="6:30" x14ac:dyDescent="0.25">
      <c r="F2996" s="1"/>
      <c r="AC2996" s="3" t="str">
        <f t="shared" si="92"/>
        <v/>
      </c>
      <c r="AD2996" s="3">
        <f t="shared" si="93"/>
        <v>1</v>
      </c>
    </row>
    <row r="2997" spans="6:30" x14ac:dyDescent="0.25">
      <c r="F2997" s="1"/>
      <c r="AC2997" s="3" t="str">
        <f t="shared" si="92"/>
        <v/>
      </c>
      <c r="AD2997" s="3">
        <f t="shared" si="93"/>
        <v>1</v>
      </c>
    </row>
    <row r="2998" spans="6:30" x14ac:dyDescent="0.25">
      <c r="F2998" s="1"/>
      <c r="AC2998" s="3" t="str">
        <f t="shared" si="92"/>
        <v/>
      </c>
      <c r="AD2998" s="3">
        <f t="shared" si="93"/>
        <v>1</v>
      </c>
    </row>
    <row r="2999" spans="6:30" x14ac:dyDescent="0.25">
      <c r="F2999" s="1"/>
      <c r="AC2999" s="3" t="str">
        <f t="shared" si="92"/>
        <v/>
      </c>
      <c r="AD2999" s="3">
        <f t="shared" si="93"/>
        <v>1</v>
      </c>
    </row>
    <row r="3000" spans="6:30" x14ac:dyDescent="0.25">
      <c r="F3000" s="1"/>
      <c r="AC3000" s="3" t="str">
        <f t="shared" si="92"/>
        <v/>
      </c>
      <c r="AD3000" s="3">
        <f t="shared" si="93"/>
        <v>1</v>
      </c>
    </row>
    <row r="3001" spans="6:30" x14ac:dyDescent="0.25">
      <c r="F3001" s="1"/>
      <c r="AC3001" s="3" t="str">
        <f t="shared" si="92"/>
        <v/>
      </c>
      <c r="AD3001" s="3">
        <f t="shared" si="93"/>
        <v>1</v>
      </c>
    </row>
    <row r="3002" spans="6:30" x14ac:dyDescent="0.25">
      <c r="F3002" s="1"/>
      <c r="AC3002" s="3" t="str">
        <f t="shared" si="92"/>
        <v/>
      </c>
      <c r="AD3002" s="3">
        <f t="shared" si="93"/>
        <v>1</v>
      </c>
    </row>
    <row r="3003" spans="6:30" x14ac:dyDescent="0.25">
      <c r="F3003" s="1"/>
      <c r="AC3003" s="3" t="str">
        <f t="shared" si="92"/>
        <v/>
      </c>
      <c r="AD3003" s="3">
        <f t="shared" si="93"/>
        <v>1</v>
      </c>
    </row>
    <row r="3004" spans="6:30" x14ac:dyDescent="0.25">
      <c r="F3004" s="1"/>
      <c r="AC3004" s="3" t="str">
        <f t="shared" si="92"/>
        <v/>
      </c>
      <c r="AD3004" s="3">
        <f t="shared" si="93"/>
        <v>1</v>
      </c>
    </row>
    <row r="3005" spans="6:30" x14ac:dyDescent="0.25">
      <c r="F3005" s="1"/>
      <c r="AC3005" s="3" t="str">
        <f t="shared" si="92"/>
        <v/>
      </c>
      <c r="AD3005" s="3">
        <f t="shared" si="93"/>
        <v>1</v>
      </c>
    </row>
    <row r="3006" spans="6:30" x14ac:dyDescent="0.25">
      <c r="F3006" s="1"/>
      <c r="AC3006" s="3" t="str">
        <f t="shared" si="92"/>
        <v/>
      </c>
      <c r="AD3006" s="3">
        <f t="shared" si="93"/>
        <v>1</v>
      </c>
    </row>
    <row r="3007" spans="6:30" x14ac:dyDescent="0.25">
      <c r="F3007" s="1"/>
      <c r="AC3007" s="3" t="str">
        <f t="shared" si="92"/>
        <v/>
      </c>
      <c r="AD3007" s="3">
        <f t="shared" si="93"/>
        <v>1</v>
      </c>
    </row>
    <row r="3008" spans="6:30" x14ac:dyDescent="0.25">
      <c r="F3008" s="1"/>
      <c r="AC3008" s="3" t="str">
        <f t="shared" si="92"/>
        <v/>
      </c>
      <c r="AD3008" s="3">
        <f t="shared" si="93"/>
        <v>1</v>
      </c>
    </row>
    <row r="3009" spans="6:30" x14ac:dyDescent="0.25">
      <c r="F3009" s="1"/>
      <c r="AC3009" s="3" t="str">
        <f t="shared" si="92"/>
        <v/>
      </c>
      <c r="AD3009" s="3">
        <f t="shared" si="93"/>
        <v>1</v>
      </c>
    </row>
    <row r="3010" spans="6:30" x14ac:dyDescent="0.25">
      <c r="F3010" s="1"/>
      <c r="AC3010" s="3" t="str">
        <f t="shared" si="92"/>
        <v/>
      </c>
      <c r="AD3010" s="3">
        <f t="shared" si="93"/>
        <v>1</v>
      </c>
    </row>
    <row r="3011" spans="6:30" x14ac:dyDescent="0.25">
      <c r="F3011" s="1"/>
      <c r="AC3011" s="3" t="str">
        <f t="shared" ref="AC3011:AC3074" si="94">LEFT(V3011,10)</f>
        <v/>
      </c>
      <c r="AD3011" s="3">
        <f t="shared" ref="AD3011:AD3074" si="95">IFERROR(IF(AC3011="Bbox Miami",0,1),"--")</f>
        <v>1</v>
      </c>
    </row>
    <row r="3012" spans="6:30" x14ac:dyDescent="0.25">
      <c r="F3012" s="1"/>
      <c r="AC3012" s="3" t="str">
        <f t="shared" si="94"/>
        <v/>
      </c>
      <c r="AD3012" s="3">
        <f t="shared" si="95"/>
        <v>1</v>
      </c>
    </row>
    <row r="3013" spans="6:30" x14ac:dyDescent="0.25">
      <c r="F3013" s="1"/>
      <c r="AC3013" s="3" t="str">
        <f t="shared" si="94"/>
        <v/>
      </c>
      <c r="AD3013" s="3">
        <f t="shared" si="95"/>
        <v>1</v>
      </c>
    </row>
    <row r="3014" spans="6:30" x14ac:dyDescent="0.25">
      <c r="F3014" s="1"/>
      <c r="AC3014" s="3" t="str">
        <f t="shared" si="94"/>
        <v/>
      </c>
      <c r="AD3014" s="3">
        <f t="shared" si="95"/>
        <v>1</v>
      </c>
    </row>
    <row r="3015" spans="6:30" x14ac:dyDescent="0.25">
      <c r="F3015" s="1"/>
      <c r="AC3015" s="3" t="str">
        <f t="shared" si="94"/>
        <v/>
      </c>
      <c r="AD3015" s="3">
        <f t="shared" si="95"/>
        <v>1</v>
      </c>
    </row>
    <row r="3016" spans="6:30" x14ac:dyDescent="0.25">
      <c r="F3016" s="1"/>
      <c r="AC3016" s="3" t="str">
        <f t="shared" si="94"/>
        <v/>
      </c>
      <c r="AD3016" s="3">
        <f t="shared" si="95"/>
        <v>1</v>
      </c>
    </row>
    <row r="3017" spans="6:30" x14ac:dyDescent="0.25">
      <c r="F3017" s="1"/>
      <c r="AC3017" s="3" t="str">
        <f t="shared" si="94"/>
        <v/>
      </c>
      <c r="AD3017" s="3">
        <f t="shared" si="95"/>
        <v>1</v>
      </c>
    </row>
    <row r="3018" spans="6:30" x14ac:dyDescent="0.25">
      <c r="F3018" s="1"/>
      <c r="AC3018" s="3" t="str">
        <f t="shared" si="94"/>
        <v/>
      </c>
      <c r="AD3018" s="3">
        <f t="shared" si="95"/>
        <v>1</v>
      </c>
    </row>
    <row r="3019" spans="6:30" x14ac:dyDescent="0.25">
      <c r="F3019" s="1"/>
      <c r="AC3019" s="3" t="str">
        <f t="shared" si="94"/>
        <v/>
      </c>
      <c r="AD3019" s="3">
        <f t="shared" si="95"/>
        <v>1</v>
      </c>
    </row>
    <row r="3020" spans="6:30" x14ac:dyDescent="0.25">
      <c r="F3020" s="1"/>
      <c r="AC3020" s="3" t="str">
        <f t="shared" si="94"/>
        <v/>
      </c>
      <c r="AD3020" s="3">
        <f t="shared" si="95"/>
        <v>1</v>
      </c>
    </row>
    <row r="3021" spans="6:30" x14ac:dyDescent="0.25">
      <c r="F3021" s="1"/>
      <c r="AC3021" s="3" t="str">
        <f t="shared" si="94"/>
        <v/>
      </c>
      <c r="AD3021" s="3">
        <f t="shared" si="95"/>
        <v>1</v>
      </c>
    </row>
    <row r="3022" spans="6:30" x14ac:dyDescent="0.25">
      <c r="F3022" s="1"/>
      <c r="AC3022" s="3" t="str">
        <f t="shared" si="94"/>
        <v/>
      </c>
      <c r="AD3022" s="3">
        <f t="shared" si="95"/>
        <v>1</v>
      </c>
    </row>
    <row r="3023" spans="6:30" x14ac:dyDescent="0.25">
      <c r="F3023" s="1"/>
      <c r="AC3023" s="3" t="str">
        <f t="shared" si="94"/>
        <v/>
      </c>
      <c r="AD3023" s="3">
        <f t="shared" si="95"/>
        <v>1</v>
      </c>
    </row>
    <row r="3024" spans="6:30" x14ac:dyDescent="0.25">
      <c r="F3024" s="1"/>
      <c r="AC3024" s="3" t="str">
        <f t="shared" si="94"/>
        <v/>
      </c>
      <c r="AD3024" s="3">
        <f t="shared" si="95"/>
        <v>1</v>
      </c>
    </row>
    <row r="3025" spans="6:30" x14ac:dyDescent="0.25">
      <c r="F3025" s="1"/>
      <c r="AC3025" s="3" t="str">
        <f t="shared" si="94"/>
        <v/>
      </c>
      <c r="AD3025" s="3">
        <f t="shared" si="95"/>
        <v>1</v>
      </c>
    </row>
    <row r="3026" spans="6:30" x14ac:dyDescent="0.25">
      <c r="F3026" s="1"/>
      <c r="AC3026" s="3" t="str">
        <f t="shared" si="94"/>
        <v/>
      </c>
      <c r="AD3026" s="3">
        <f t="shared" si="95"/>
        <v>1</v>
      </c>
    </row>
    <row r="3027" spans="6:30" x14ac:dyDescent="0.25">
      <c r="F3027" s="1"/>
      <c r="AC3027" s="3" t="str">
        <f t="shared" si="94"/>
        <v/>
      </c>
      <c r="AD3027" s="3">
        <f t="shared" si="95"/>
        <v>1</v>
      </c>
    </row>
    <row r="3028" spans="6:30" x14ac:dyDescent="0.25">
      <c r="F3028" s="1"/>
      <c r="AC3028" s="3" t="str">
        <f t="shared" si="94"/>
        <v/>
      </c>
      <c r="AD3028" s="3">
        <f t="shared" si="95"/>
        <v>1</v>
      </c>
    </row>
    <row r="3029" spans="6:30" x14ac:dyDescent="0.25">
      <c r="F3029" s="1"/>
      <c r="AC3029" s="3" t="str">
        <f t="shared" si="94"/>
        <v/>
      </c>
      <c r="AD3029" s="3">
        <f t="shared" si="95"/>
        <v>1</v>
      </c>
    </row>
    <row r="3030" spans="6:30" x14ac:dyDescent="0.25">
      <c r="F3030" s="1"/>
      <c r="AC3030" s="3" t="str">
        <f t="shared" si="94"/>
        <v/>
      </c>
      <c r="AD3030" s="3">
        <f t="shared" si="95"/>
        <v>1</v>
      </c>
    </row>
    <row r="3031" spans="6:30" x14ac:dyDescent="0.25">
      <c r="F3031" s="1"/>
      <c r="AC3031" s="3" t="str">
        <f t="shared" si="94"/>
        <v/>
      </c>
      <c r="AD3031" s="3">
        <f t="shared" si="95"/>
        <v>1</v>
      </c>
    </row>
    <row r="3032" spans="6:30" x14ac:dyDescent="0.25">
      <c r="F3032" s="1"/>
      <c r="AC3032" s="3" t="str">
        <f t="shared" si="94"/>
        <v/>
      </c>
      <c r="AD3032" s="3">
        <f t="shared" si="95"/>
        <v>1</v>
      </c>
    </row>
    <row r="3033" spans="6:30" x14ac:dyDescent="0.25">
      <c r="F3033" s="1"/>
      <c r="AC3033" s="3" t="str">
        <f t="shared" si="94"/>
        <v/>
      </c>
      <c r="AD3033" s="3">
        <f t="shared" si="95"/>
        <v>1</v>
      </c>
    </row>
    <row r="3034" spans="6:30" x14ac:dyDescent="0.25">
      <c r="F3034" s="1"/>
      <c r="AC3034" s="3" t="str">
        <f t="shared" si="94"/>
        <v/>
      </c>
      <c r="AD3034" s="3">
        <f t="shared" si="95"/>
        <v>1</v>
      </c>
    </row>
    <row r="3035" spans="6:30" x14ac:dyDescent="0.25">
      <c r="F3035" s="1"/>
      <c r="AC3035" s="3" t="str">
        <f t="shared" si="94"/>
        <v/>
      </c>
      <c r="AD3035" s="3">
        <f t="shared" si="95"/>
        <v>1</v>
      </c>
    </row>
    <row r="3036" spans="6:30" x14ac:dyDescent="0.25">
      <c r="F3036" s="1"/>
      <c r="AC3036" s="3" t="str">
        <f t="shared" si="94"/>
        <v/>
      </c>
      <c r="AD3036" s="3">
        <f t="shared" si="95"/>
        <v>1</v>
      </c>
    </row>
    <row r="3037" spans="6:30" x14ac:dyDescent="0.25">
      <c r="F3037" s="1"/>
      <c r="AC3037" s="3" t="str">
        <f t="shared" si="94"/>
        <v/>
      </c>
      <c r="AD3037" s="3">
        <f t="shared" si="95"/>
        <v>1</v>
      </c>
    </row>
    <row r="3038" spans="6:30" x14ac:dyDescent="0.25">
      <c r="F3038" s="1"/>
      <c r="AC3038" s="3" t="str">
        <f t="shared" si="94"/>
        <v/>
      </c>
      <c r="AD3038" s="3">
        <f t="shared" si="95"/>
        <v>1</v>
      </c>
    </row>
    <row r="3039" spans="6:30" x14ac:dyDescent="0.25">
      <c r="F3039" s="1"/>
      <c r="AC3039" s="3" t="str">
        <f t="shared" si="94"/>
        <v/>
      </c>
      <c r="AD3039" s="3">
        <f t="shared" si="95"/>
        <v>1</v>
      </c>
    </row>
    <row r="3040" spans="6:30" x14ac:dyDescent="0.25">
      <c r="F3040" s="1"/>
      <c r="AC3040" s="3" t="str">
        <f t="shared" si="94"/>
        <v/>
      </c>
      <c r="AD3040" s="3">
        <f t="shared" si="95"/>
        <v>1</v>
      </c>
    </row>
    <row r="3041" spans="6:30" x14ac:dyDescent="0.25">
      <c r="F3041" s="1"/>
      <c r="AC3041" s="3" t="str">
        <f t="shared" si="94"/>
        <v/>
      </c>
      <c r="AD3041" s="3">
        <f t="shared" si="95"/>
        <v>1</v>
      </c>
    </row>
    <row r="3042" spans="6:30" x14ac:dyDescent="0.25">
      <c r="F3042" s="1"/>
      <c r="AC3042" s="3" t="str">
        <f t="shared" si="94"/>
        <v/>
      </c>
      <c r="AD3042" s="3">
        <f t="shared" si="95"/>
        <v>1</v>
      </c>
    </row>
    <row r="3043" spans="6:30" x14ac:dyDescent="0.25">
      <c r="F3043" s="1"/>
      <c r="AC3043" s="3" t="str">
        <f t="shared" si="94"/>
        <v/>
      </c>
      <c r="AD3043" s="3">
        <f t="shared" si="95"/>
        <v>1</v>
      </c>
    </row>
    <row r="3044" spans="6:30" x14ac:dyDescent="0.25">
      <c r="F3044" s="1"/>
      <c r="AC3044" s="3" t="str">
        <f t="shared" si="94"/>
        <v/>
      </c>
      <c r="AD3044" s="3">
        <f t="shared" si="95"/>
        <v>1</v>
      </c>
    </row>
    <row r="3045" spans="6:30" x14ac:dyDescent="0.25">
      <c r="F3045" s="1"/>
      <c r="AC3045" s="3" t="str">
        <f t="shared" si="94"/>
        <v/>
      </c>
      <c r="AD3045" s="3">
        <f t="shared" si="95"/>
        <v>1</v>
      </c>
    </row>
    <row r="3046" spans="6:30" x14ac:dyDescent="0.25">
      <c r="F3046" s="1"/>
      <c r="AC3046" s="3" t="str">
        <f t="shared" si="94"/>
        <v/>
      </c>
      <c r="AD3046" s="3">
        <f t="shared" si="95"/>
        <v>1</v>
      </c>
    </row>
    <row r="3047" spans="6:30" x14ac:dyDescent="0.25">
      <c r="F3047" s="1"/>
      <c r="AC3047" s="3" t="str">
        <f t="shared" si="94"/>
        <v/>
      </c>
      <c r="AD3047" s="3">
        <f t="shared" si="95"/>
        <v>1</v>
      </c>
    </row>
    <row r="3048" spans="6:30" x14ac:dyDescent="0.25">
      <c r="F3048" s="1"/>
      <c r="AC3048" s="3" t="str">
        <f t="shared" si="94"/>
        <v/>
      </c>
      <c r="AD3048" s="3">
        <f t="shared" si="95"/>
        <v>1</v>
      </c>
    </row>
    <row r="3049" spans="6:30" x14ac:dyDescent="0.25">
      <c r="F3049" s="1"/>
      <c r="AC3049" s="3" t="str">
        <f t="shared" si="94"/>
        <v/>
      </c>
      <c r="AD3049" s="3">
        <f t="shared" si="95"/>
        <v>1</v>
      </c>
    </row>
    <row r="3050" spans="6:30" x14ac:dyDescent="0.25">
      <c r="F3050" s="1"/>
      <c r="AC3050" s="3" t="str">
        <f t="shared" si="94"/>
        <v/>
      </c>
      <c r="AD3050" s="3">
        <f t="shared" si="95"/>
        <v>1</v>
      </c>
    </row>
    <row r="3051" spans="6:30" x14ac:dyDescent="0.25">
      <c r="F3051" s="1"/>
      <c r="AC3051" s="3" t="str">
        <f t="shared" si="94"/>
        <v/>
      </c>
      <c r="AD3051" s="3">
        <f t="shared" si="95"/>
        <v>1</v>
      </c>
    </row>
    <row r="3052" spans="6:30" x14ac:dyDescent="0.25">
      <c r="F3052" s="1"/>
      <c r="AC3052" s="3" t="str">
        <f t="shared" si="94"/>
        <v/>
      </c>
      <c r="AD3052" s="3">
        <f t="shared" si="95"/>
        <v>1</v>
      </c>
    </row>
    <row r="3053" spans="6:30" x14ac:dyDescent="0.25">
      <c r="F3053" s="1"/>
      <c r="AC3053" s="3" t="str">
        <f t="shared" si="94"/>
        <v/>
      </c>
      <c r="AD3053" s="3">
        <f t="shared" si="95"/>
        <v>1</v>
      </c>
    </row>
    <row r="3054" spans="6:30" x14ac:dyDescent="0.25">
      <c r="F3054" s="1"/>
      <c r="AC3054" s="3" t="str">
        <f t="shared" si="94"/>
        <v/>
      </c>
      <c r="AD3054" s="3">
        <f t="shared" si="95"/>
        <v>1</v>
      </c>
    </row>
    <row r="3055" spans="6:30" x14ac:dyDescent="0.25">
      <c r="F3055" s="1"/>
      <c r="AC3055" s="3" t="str">
        <f t="shared" si="94"/>
        <v/>
      </c>
      <c r="AD3055" s="3">
        <f t="shared" si="95"/>
        <v>1</v>
      </c>
    </row>
    <row r="3056" spans="6:30" x14ac:dyDescent="0.25">
      <c r="F3056" s="1"/>
      <c r="AC3056" s="3" t="str">
        <f t="shared" si="94"/>
        <v/>
      </c>
      <c r="AD3056" s="3">
        <f t="shared" si="95"/>
        <v>1</v>
      </c>
    </row>
    <row r="3057" spans="6:30" x14ac:dyDescent="0.25">
      <c r="F3057" s="1"/>
      <c r="AC3057" s="3" t="str">
        <f t="shared" si="94"/>
        <v/>
      </c>
      <c r="AD3057" s="3">
        <f t="shared" si="95"/>
        <v>1</v>
      </c>
    </row>
    <row r="3058" spans="6:30" x14ac:dyDescent="0.25">
      <c r="F3058" s="1"/>
      <c r="AC3058" s="3" t="str">
        <f t="shared" si="94"/>
        <v/>
      </c>
      <c r="AD3058" s="3">
        <f t="shared" si="95"/>
        <v>1</v>
      </c>
    </row>
    <row r="3059" spans="6:30" x14ac:dyDescent="0.25">
      <c r="F3059" s="1"/>
      <c r="AC3059" s="3" t="str">
        <f t="shared" si="94"/>
        <v/>
      </c>
      <c r="AD3059" s="3">
        <f t="shared" si="95"/>
        <v>1</v>
      </c>
    </row>
    <row r="3060" spans="6:30" x14ac:dyDescent="0.25">
      <c r="F3060" s="1"/>
      <c r="AC3060" s="3" t="str">
        <f t="shared" si="94"/>
        <v/>
      </c>
      <c r="AD3060" s="3">
        <f t="shared" si="95"/>
        <v>1</v>
      </c>
    </row>
    <row r="3061" spans="6:30" x14ac:dyDescent="0.25">
      <c r="F3061" s="1"/>
      <c r="AC3061" s="3" t="str">
        <f t="shared" si="94"/>
        <v/>
      </c>
      <c r="AD3061" s="3">
        <f t="shared" si="95"/>
        <v>1</v>
      </c>
    </row>
    <row r="3062" spans="6:30" x14ac:dyDescent="0.25">
      <c r="F3062" s="1"/>
      <c r="AC3062" s="3" t="str">
        <f t="shared" si="94"/>
        <v/>
      </c>
      <c r="AD3062" s="3">
        <f t="shared" si="95"/>
        <v>1</v>
      </c>
    </row>
    <row r="3063" spans="6:30" x14ac:dyDescent="0.25">
      <c r="F3063" s="1"/>
      <c r="AC3063" s="3" t="str">
        <f t="shared" si="94"/>
        <v/>
      </c>
      <c r="AD3063" s="3">
        <f t="shared" si="95"/>
        <v>1</v>
      </c>
    </row>
    <row r="3064" spans="6:30" x14ac:dyDescent="0.25">
      <c r="F3064" s="1"/>
      <c r="AC3064" s="3" t="str">
        <f t="shared" si="94"/>
        <v/>
      </c>
      <c r="AD3064" s="3">
        <f t="shared" si="95"/>
        <v>1</v>
      </c>
    </row>
    <row r="3065" spans="6:30" x14ac:dyDescent="0.25">
      <c r="F3065" s="1"/>
      <c r="AC3065" s="3" t="str">
        <f t="shared" si="94"/>
        <v/>
      </c>
      <c r="AD3065" s="3">
        <f t="shared" si="95"/>
        <v>1</v>
      </c>
    </row>
    <row r="3066" spans="6:30" x14ac:dyDescent="0.25">
      <c r="F3066" s="1"/>
      <c r="AC3066" s="3" t="str">
        <f t="shared" si="94"/>
        <v/>
      </c>
      <c r="AD3066" s="3">
        <f t="shared" si="95"/>
        <v>1</v>
      </c>
    </row>
    <row r="3067" spans="6:30" x14ac:dyDescent="0.25">
      <c r="F3067" s="1"/>
      <c r="AC3067" s="3" t="str">
        <f t="shared" si="94"/>
        <v/>
      </c>
      <c r="AD3067" s="3">
        <f t="shared" si="95"/>
        <v>1</v>
      </c>
    </row>
    <row r="3068" spans="6:30" x14ac:dyDescent="0.25">
      <c r="F3068" s="1"/>
      <c r="AC3068" s="3" t="str">
        <f t="shared" si="94"/>
        <v/>
      </c>
      <c r="AD3068" s="3">
        <f t="shared" si="95"/>
        <v>1</v>
      </c>
    </row>
    <row r="3069" spans="6:30" x14ac:dyDescent="0.25">
      <c r="F3069" s="1"/>
      <c r="AC3069" s="3" t="str">
        <f t="shared" si="94"/>
        <v/>
      </c>
      <c r="AD3069" s="3">
        <f t="shared" si="95"/>
        <v>1</v>
      </c>
    </row>
    <row r="3070" spans="6:30" x14ac:dyDescent="0.25">
      <c r="F3070" s="1"/>
      <c r="AC3070" s="3" t="str">
        <f t="shared" si="94"/>
        <v/>
      </c>
      <c r="AD3070" s="3">
        <f t="shared" si="95"/>
        <v>1</v>
      </c>
    </row>
    <row r="3071" spans="6:30" x14ac:dyDescent="0.25">
      <c r="F3071" s="1"/>
      <c r="AC3071" s="3" t="str">
        <f t="shared" si="94"/>
        <v/>
      </c>
      <c r="AD3071" s="3">
        <f t="shared" si="95"/>
        <v>1</v>
      </c>
    </row>
    <row r="3072" spans="6:30" x14ac:dyDescent="0.25">
      <c r="F3072" s="1"/>
      <c r="AC3072" s="3" t="str">
        <f t="shared" si="94"/>
        <v/>
      </c>
      <c r="AD3072" s="3">
        <f t="shared" si="95"/>
        <v>1</v>
      </c>
    </row>
    <row r="3073" spans="6:30" x14ac:dyDescent="0.25">
      <c r="F3073" s="1"/>
      <c r="AC3073" s="3" t="str">
        <f t="shared" si="94"/>
        <v/>
      </c>
      <c r="AD3073" s="3">
        <f t="shared" si="95"/>
        <v>1</v>
      </c>
    </row>
    <row r="3074" spans="6:30" x14ac:dyDescent="0.25">
      <c r="F3074" s="1"/>
      <c r="AC3074" s="3" t="str">
        <f t="shared" si="94"/>
        <v/>
      </c>
      <c r="AD3074" s="3">
        <f t="shared" si="95"/>
        <v>1</v>
      </c>
    </row>
    <row r="3075" spans="6:30" x14ac:dyDescent="0.25">
      <c r="F3075" s="1"/>
      <c r="AC3075" s="3" t="str">
        <f t="shared" ref="AC3075:AC3138" si="96">LEFT(V3075,10)</f>
        <v/>
      </c>
      <c r="AD3075" s="3">
        <f t="shared" ref="AD3075:AD3138" si="97">IFERROR(IF(AC3075="Bbox Miami",0,1),"--")</f>
        <v>1</v>
      </c>
    </row>
    <row r="3076" spans="6:30" x14ac:dyDescent="0.25">
      <c r="F3076" s="1"/>
      <c r="AC3076" s="3" t="str">
        <f t="shared" si="96"/>
        <v/>
      </c>
      <c r="AD3076" s="3">
        <f t="shared" si="97"/>
        <v>1</v>
      </c>
    </row>
    <row r="3077" spans="6:30" x14ac:dyDescent="0.25">
      <c r="F3077" s="1"/>
      <c r="AC3077" s="3" t="str">
        <f t="shared" si="96"/>
        <v/>
      </c>
      <c r="AD3077" s="3">
        <f t="shared" si="97"/>
        <v>1</v>
      </c>
    </row>
    <row r="3078" spans="6:30" x14ac:dyDescent="0.25">
      <c r="F3078" s="1"/>
      <c r="AC3078" s="3" t="str">
        <f t="shared" si="96"/>
        <v/>
      </c>
      <c r="AD3078" s="3">
        <f t="shared" si="97"/>
        <v>1</v>
      </c>
    </row>
    <row r="3079" spans="6:30" x14ac:dyDescent="0.25">
      <c r="F3079" s="1"/>
      <c r="AC3079" s="3" t="str">
        <f t="shared" si="96"/>
        <v/>
      </c>
      <c r="AD3079" s="3">
        <f t="shared" si="97"/>
        <v>1</v>
      </c>
    </row>
    <row r="3080" spans="6:30" x14ac:dyDescent="0.25">
      <c r="F3080" s="1"/>
      <c r="AC3080" s="3" t="str">
        <f t="shared" si="96"/>
        <v/>
      </c>
      <c r="AD3080" s="3">
        <f t="shared" si="97"/>
        <v>1</v>
      </c>
    </row>
    <row r="3081" spans="6:30" x14ac:dyDescent="0.25">
      <c r="F3081" s="1"/>
      <c r="AC3081" s="3" t="str">
        <f t="shared" si="96"/>
        <v/>
      </c>
      <c r="AD3081" s="3">
        <f t="shared" si="97"/>
        <v>1</v>
      </c>
    </row>
    <row r="3082" spans="6:30" x14ac:dyDescent="0.25">
      <c r="F3082" s="1"/>
      <c r="AC3082" s="3" t="str">
        <f t="shared" si="96"/>
        <v/>
      </c>
      <c r="AD3082" s="3">
        <f t="shared" si="97"/>
        <v>1</v>
      </c>
    </row>
    <row r="3083" spans="6:30" x14ac:dyDescent="0.25">
      <c r="F3083" s="1"/>
      <c r="AC3083" s="3" t="str">
        <f t="shared" si="96"/>
        <v/>
      </c>
      <c r="AD3083" s="3">
        <f t="shared" si="97"/>
        <v>1</v>
      </c>
    </row>
    <row r="3084" spans="6:30" x14ac:dyDescent="0.25">
      <c r="F3084" s="1"/>
      <c r="AC3084" s="3" t="str">
        <f t="shared" si="96"/>
        <v/>
      </c>
      <c r="AD3084" s="3">
        <f t="shared" si="97"/>
        <v>1</v>
      </c>
    </row>
    <row r="3085" spans="6:30" x14ac:dyDescent="0.25">
      <c r="F3085" s="1"/>
      <c r="AC3085" s="3" t="str">
        <f t="shared" si="96"/>
        <v/>
      </c>
      <c r="AD3085" s="3">
        <f t="shared" si="97"/>
        <v>1</v>
      </c>
    </row>
    <row r="3086" spans="6:30" x14ac:dyDescent="0.25">
      <c r="F3086" s="1"/>
      <c r="AC3086" s="3" t="str">
        <f t="shared" si="96"/>
        <v/>
      </c>
      <c r="AD3086" s="3">
        <f t="shared" si="97"/>
        <v>1</v>
      </c>
    </row>
    <row r="3087" spans="6:30" x14ac:dyDescent="0.25">
      <c r="F3087" s="1"/>
      <c r="AC3087" s="3" t="str">
        <f t="shared" si="96"/>
        <v/>
      </c>
      <c r="AD3087" s="3">
        <f t="shared" si="97"/>
        <v>1</v>
      </c>
    </row>
    <row r="3088" spans="6:30" x14ac:dyDescent="0.25">
      <c r="F3088" s="1"/>
      <c r="AC3088" s="3" t="str">
        <f t="shared" si="96"/>
        <v/>
      </c>
      <c r="AD3088" s="3">
        <f t="shared" si="97"/>
        <v>1</v>
      </c>
    </row>
    <row r="3089" spans="6:30" x14ac:dyDescent="0.25">
      <c r="F3089" s="1"/>
      <c r="AC3089" s="3" t="str">
        <f t="shared" si="96"/>
        <v/>
      </c>
      <c r="AD3089" s="3">
        <f t="shared" si="97"/>
        <v>1</v>
      </c>
    </row>
    <row r="3090" spans="6:30" x14ac:dyDescent="0.25">
      <c r="F3090" s="1"/>
      <c r="AC3090" s="3" t="str">
        <f t="shared" si="96"/>
        <v/>
      </c>
      <c r="AD3090" s="3">
        <f t="shared" si="97"/>
        <v>1</v>
      </c>
    </row>
    <row r="3091" spans="6:30" x14ac:dyDescent="0.25">
      <c r="F3091" s="1"/>
      <c r="AC3091" s="3" t="str">
        <f t="shared" si="96"/>
        <v/>
      </c>
      <c r="AD3091" s="3">
        <f t="shared" si="97"/>
        <v>1</v>
      </c>
    </row>
    <row r="3092" spans="6:30" x14ac:dyDescent="0.25">
      <c r="F3092" s="1"/>
      <c r="AC3092" s="3" t="str">
        <f t="shared" si="96"/>
        <v/>
      </c>
      <c r="AD3092" s="3">
        <f t="shared" si="97"/>
        <v>1</v>
      </c>
    </row>
    <row r="3093" spans="6:30" x14ac:dyDescent="0.25">
      <c r="F3093" s="1"/>
      <c r="AC3093" s="3" t="str">
        <f t="shared" si="96"/>
        <v/>
      </c>
      <c r="AD3093" s="3">
        <f t="shared" si="97"/>
        <v>1</v>
      </c>
    </row>
    <row r="3094" spans="6:30" x14ac:dyDescent="0.25">
      <c r="F3094" s="1"/>
      <c r="AC3094" s="3" t="str">
        <f t="shared" si="96"/>
        <v/>
      </c>
      <c r="AD3094" s="3">
        <f t="shared" si="97"/>
        <v>1</v>
      </c>
    </row>
    <row r="3095" spans="6:30" x14ac:dyDescent="0.25">
      <c r="F3095" s="1"/>
      <c r="AC3095" s="3" t="str">
        <f t="shared" si="96"/>
        <v/>
      </c>
      <c r="AD3095" s="3">
        <f t="shared" si="97"/>
        <v>1</v>
      </c>
    </row>
    <row r="3096" spans="6:30" x14ac:dyDescent="0.25">
      <c r="F3096" s="1"/>
      <c r="AC3096" s="3" t="str">
        <f t="shared" si="96"/>
        <v/>
      </c>
      <c r="AD3096" s="3">
        <f t="shared" si="97"/>
        <v>1</v>
      </c>
    </row>
    <row r="3097" spans="6:30" x14ac:dyDescent="0.25">
      <c r="F3097" s="1"/>
      <c r="AC3097" s="3" t="str">
        <f t="shared" si="96"/>
        <v/>
      </c>
      <c r="AD3097" s="3">
        <f t="shared" si="97"/>
        <v>1</v>
      </c>
    </row>
    <row r="3098" spans="6:30" x14ac:dyDescent="0.25">
      <c r="F3098" s="1"/>
      <c r="AC3098" s="3" t="str">
        <f t="shared" si="96"/>
        <v/>
      </c>
      <c r="AD3098" s="3">
        <f t="shared" si="97"/>
        <v>1</v>
      </c>
    </row>
    <row r="3099" spans="6:30" x14ac:dyDescent="0.25">
      <c r="F3099" s="1"/>
      <c r="AC3099" s="3" t="str">
        <f t="shared" si="96"/>
        <v/>
      </c>
      <c r="AD3099" s="3">
        <f t="shared" si="97"/>
        <v>1</v>
      </c>
    </row>
    <row r="3100" spans="6:30" x14ac:dyDescent="0.25">
      <c r="F3100" s="1"/>
      <c r="AC3100" s="3" t="str">
        <f t="shared" si="96"/>
        <v/>
      </c>
      <c r="AD3100" s="3">
        <f t="shared" si="97"/>
        <v>1</v>
      </c>
    </row>
    <row r="3101" spans="6:30" x14ac:dyDescent="0.25">
      <c r="F3101" s="1"/>
      <c r="AC3101" s="3" t="str">
        <f t="shared" si="96"/>
        <v/>
      </c>
      <c r="AD3101" s="3">
        <f t="shared" si="97"/>
        <v>1</v>
      </c>
    </row>
    <row r="3102" spans="6:30" x14ac:dyDescent="0.25">
      <c r="F3102" s="1"/>
      <c r="AC3102" s="3" t="str">
        <f t="shared" si="96"/>
        <v/>
      </c>
      <c r="AD3102" s="3">
        <f t="shared" si="97"/>
        <v>1</v>
      </c>
    </row>
    <row r="3103" spans="6:30" x14ac:dyDescent="0.25">
      <c r="F3103" s="1"/>
      <c r="AC3103" s="3" t="str">
        <f t="shared" si="96"/>
        <v/>
      </c>
      <c r="AD3103" s="3">
        <f t="shared" si="97"/>
        <v>1</v>
      </c>
    </row>
    <row r="3104" spans="6:30" x14ac:dyDescent="0.25">
      <c r="F3104" s="1"/>
      <c r="AC3104" s="3" t="str">
        <f t="shared" si="96"/>
        <v/>
      </c>
      <c r="AD3104" s="3">
        <f t="shared" si="97"/>
        <v>1</v>
      </c>
    </row>
    <row r="3105" spans="6:30" x14ac:dyDescent="0.25">
      <c r="F3105" s="1"/>
      <c r="AC3105" s="3" t="str">
        <f t="shared" si="96"/>
        <v/>
      </c>
      <c r="AD3105" s="3">
        <f t="shared" si="97"/>
        <v>1</v>
      </c>
    </row>
    <row r="3106" spans="6:30" x14ac:dyDescent="0.25">
      <c r="F3106" s="1"/>
      <c r="AC3106" s="3" t="str">
        <f t="shared" si="96"/>
        <v/>
      </c>
      <c r="AD3106" s="3">
        <f t="shared" si="97"/>
        <v>1</v>
      </c>
    </row>
    <row r="3107" spans="6:30" x14ac:dyDescent="0.25">
      <c r="F3107" s="1"/>
      <c r="AC3107" s="3" t="str">
        <f t="shared" si="96"/>
        <v/>
      </c>
      <c r="AD3107" s="3">
        <f t="shared" si="97"/>
        <v>1</v>
      </c>
    </row>
    <row r="3108" spans="6:30" x14ac:dyDescent="0.25">
      <c r="F3108" s="1"/>
      <c r="AC3108" s="3" t="str">
        <f t="shared" si="96"/>
        <v/>
      </c>
      <c r="AD3108" s="3">
        <f t="shared" si="97"/>
        <v>1</v>
      </c>
    </row>
    <row r="3109" spans="6:30" x14ac:dyDescent="0.25">
      <c r="F3109" s="1"/>
      <c r="AC3109" s="3" t="str">
        <f t="shared" si="96"/>
        <v/>
      </c>
      <c r="AD3109" s="3">
        <f t="shared" si="97"/>
        <v>1</v>
      </c>
    </row>
    <row r="3110" spans="6:30" x14ac:dyDescent="0.25">
      <c r="F3110" s="1"/>
      <c r="AC3110" s="3" t="str">
        <f t="shared" si="96"/>
        <v/>
      </c>
      <c r="AD3110" s="3">
        <f t="shared" si="97"/>
        <v>1</v>
      </c>
    </row>
    <row r="3111" spans="6:30" x14ac:dyDescent="0.25">
      <c r="F3111" s="1"/>
      <c r="AC3111" s="3" t="str">
        <f t="shared" si="96"/>
        <v/>
      </c>
      <c r="AD3111" s="3">
        <f t="shared" si="97"/>
        <v>1</v>
      </c>
    </row>
    <row r="3112" spans="6:30" x14ac:dyDescent="0.25">
      <c r="F3112" s="1"/>
      <c r="AC3112" s="3" t="str">
        <f t="shared" si="96"/>
        <v/>
      </c>
      <c r="AD3112" s="3">
        <f t="shared" si="97"/>
        <v>1</v>
      </c>
    </row>
    <row r="3113" spans="6:30" x14ac:dyDescent="0.25">
      <c r="F3113" s="1"/>
      <c r="AC3113" s="3" t="str">
        <f t="shared" si="96"/>
        <v/>
      </c>
      <c r="AD3113" s="3">
        <f t="shared" si="97"/>
        <v>1</v>
      </c>
    </row>
    <row r="3114" spans="6:30" x14ac:dyDescent="0.25">
      <c r="F3114" s="1"/>
      <c r="AC3114" s="3" t="str">
        <f t="shared" si="96"/>
        <v/>
      </c>
      <c r="AD3114" s="3">
        <f t="shared" si="97"/>
        <v>1</v>
      </c>
    </row>
    <row r="3115" spans="6:30" x14ac:dyDescent="0.25">
      <c r="F3115" s="1"/>
      <c r="AC3115" s="3" t="str">
        <f t="shared" si="96"/>
        <v/>
      </c>
      <c r="AD3115" s="3">
        <f t="shared" si="97"/>
        <v>1</v>
      </c>
    </row>
    <row r="3116" spans="6:30" x14ac:dyDescent="0.25">
      <c r="F3116" s="1"/>
      <c r="AC3116" s="3" t="str">
        <f t="shared" si="96"/>
        <v/>
      </c>
      <c r="AD3116" s="3">
        <f t="shared" si="97"/>
        <v>1</v>
      </c>
    </row>
    <row r="3117" spans="6:30" x14ac:dyDescent="0.25">
      <c r="F3117" s="1"/>
      <c r="AC3117" s="3" t="str">
        <f t="shared" si="96"/>
        <v/>
      </c>
      <c r="AD3117" s="3">
        <f t="shared" si="97"/>
        <v>1</v>
      </c>
    </row>
    <row r="3118" spans="6:30" x14ac:dyDescent="0.25">
      <c r="F3118" s="1"/>
      <c r="AC3118" s="3" t="str">
        <f t="shared" si="96"/>
        <v/>
      </c>
      <c r="AD3118" s="3">
        <f t="shared" si="97"/>
        <v>1</v>
      </c>
    </row>
    <row r="3119" spans="6:30" x14ac:dyDescent="0.25">
      <c r="F3119" s="1"/>
      <c r="AC3119" s="3" t="str">
        <f t="shared" si="96"/>
        <v/>
      </c>
      <c r="AD3119" s="3">
        <f t="shared" si="97"/>
        <v>1</v>
      </c>
    </row>
    <row r="3120" spans="6:30" x14ac:dyDescent="0.25">
      <c r="F3120" s="1"/>
      <c r="AC3120" s="3" t="str">
        <f t="shared" si="96"/>
        <v/>
      </c>
      <c r="AD3120" s="3">
        <f t="shared" si="97"/>
        <v>1</v>
      </c>
    </row>
    <row r="3121" spans="6:30" x14ac:dyDescent="0.25">
      <c r="F3121" s="1"/>
      <c r="AC3121" s="3" t="str">
        <f t="shared" si="96"/>
        <v/>
      </c>
      <c r="AD3121" s="3">
        <f t="shared" si="97"/>
        <v>1</v>
      </c>
    </row>
    <row r="3122" spans="6:30" x14ac:dyDescent="0.25">
      <c r="F3122" s="1"/>
      <c r="AC3122" s="3" t="str">
        <f t="shared" si="96"/>
        <v/>
      </c>
      <c r="AD3122" s="3">
        <f t="shared" si="97"/>
        <v>1</v>
      </c>
    </row>
    <row r="3123" spans="6:30" x14ac:dyDescent="0.25">
      <c r="F3123" s="1"/>
      <c r="AC3123" s="3" t="str">
        <f t="shared" si="96"/>
        <v/>
      </c>
      <c r="AD3123" s="3">
        <f t="shared" si="97"/>
        <v>1</v>
      </c>
    </row>
    <row r="3124" spans="6:30" x14ac:dyDescent="0.25">
      <c r="F3124" s="1"/>
      <c r="AC3124" s="3" t="str">
        <f t="shared" si="96"/>
        <v/>
      </c>
      <c r="AD3124" s="3">
        <f t="shared" si="97"/>
        <v>1</v>
      </c>
    </row>
    <row r="3125" spans="6:30" x14ac:dyDescent="0.25">
      <c r="F3125" s="1"/>
      <c r="AC3125" s="3" t="str">
        <f t="shared" si="96"/>
        <v/>
      </c>
      <c r="AD3125" s="3">
        <f t="shared" si="97"/>
        <v>1</v>
      </c>
    </row>
    <row r="3126" spans="6:30" x14ac:dyDescent="0.25">
      <c r="F3126" s="1"/>
      <c r="AC3126" s="3" t="str">
        <f t="shared" si="96"/>
        <v/>
      </c>
      <c r="AD3126" s="3">
        <f t="shared" si="97"/>
        <v>1</v>
      </c>
    </row>
    <row r="3127" spans="6:30" x14ac:dyDescent="0.25">
      <c r="F3127" s="1"/>
      <c r="AC3127" s="3" t="str">
        <f t="shared" si="96"/>
        <v/>
      </c>
      <c r="AD3127" s="3">
        <f t="shared" si="97"/>
        <v>1</v>
      </c>
    </row>
    <row r="3128" spans="6:30" x14ac:dyDescent="0.25">
      <c r="F3128" s="1"/>
      <c r="AC3128" s="3" t="str">
        <f t="shared" si="96"/>
        <v/>
      </c>
      <c r="AD3128" s="3">
        <f t="shared" si="97"/>
        <v>1</v>
      </c>
    </row>
    <row r="3129" spans="6:30" x14ac:dyDescent="0.25">
      <c r="F3129" s="1"/>
      <c r="AC3129" s="3" t="str">
        <f t="shared" si="96"/>
        <v/>
      </c>
      <c r="AD3129" s="3">
        <f t="shared" si="97"/>
        <v>1</v>
      </c>
    </row>
    <row r="3130" spans="6:30" x14ac:dyDescent="0.25">
      <c r="F3130" s="1"/>
      <c r="AC3130" s="3" t="str">
        <f t="shared" si="96"/>
        <v/>
      </c>
      <c r="AD3130" s="3">
        <f t="shared" si="97"/>
        <v>1</v>
      </c>
    </row>
    <row r="3131" spans="6:30" x14ac:dyDescent="0.25">
      <c r="F3131" s="1"/>
      <c r="AC3131" s="3" t="str">
        <f t="shared" si="96"/>
        <v/>
      </c>
      <c r="AD3131" s="3">
        <f t="shared" si="97"/>
        <v>1</v>
      </c>
    </row>
    <row r="3132" spans="6:30" x14ac:dyDescent="0.25">
      <c r="F3132" s="1"/>
      <c r="AC3132" s="3" t="str">
        <f t="shared" si="96"/>
        <v/>
      </c>
      <c r="AD3132" s="3">
        <f t="shared" si="97"/>
        <v>1</v>
      </c>
    </row>
    <row r="3133" spans="6:30" x14ac:dyDescent="0.25">
      <c r="F3133" s="1"/>
      <c r="AC3133" s="3" t="str">
        <f t="shared" si="96"/>
        <v/>
      </c>
      <c r="AD3133" s="3">
        <f t="shared" si="97"/>
        <v>1</v>
      </c>
    </row>
    <row r="3134" spans="6:30" x14ac:dyDescent="0.25">
      <c r="F3134" s="1"/>
      <c r="AC3134" s="3" t="str">
        <f t="shared" si="96"/>
        <v/>
      </c>
      <c r="AD3134" s="3">
        <f t="shared" si="97"/>
        <v>1</v>
      </c>
    </row>
    <row r="3135" spans="6:30" x14ac:dyDescent="0.25">
      <c r="F3135" s="1"/>
      <c r="AC3135" s="3" t="str">
        <f t="shared" si="96"/>
        <v/>
      </c>
      <c r="AD3135" s="3">
        <f t="shared" si="97"/>
        <v>1</v>
      </c>
    </row>
    <row r="3136" spans="6:30" x14ac:dyDescent="0.25">
      <c r="F3136" s="1"/>
      <c r="AC3136" s="3" t="str">
        <f t="shared" si="96"/>
        <v/>
      </c>
      <c r="AD3136" s="3">
        <f t="shared" si="97"/>
        <v>1</v>
      </c>
    </row>
    <row r="3137" spans="6:30" x14ac:dyDescent="0.25">
      <c r="F3137" s="1"/>
      <c r="AC3137" s="3" t="str">
        <f t="shared" si="96"/>
        <v/>
      </c>
      <c r="AD3137" s="3">
        <f t="shared" si="97"/>
        <v>1</v>
      </c>
    </row>
    <row r="3138" spans="6:30" x14ac:dyDescent="0.25">
      <c r="F3138" s="1"/>
      <c r="AC3138" s="3" t="str">
        <f t="shared" si="96"/>
        <v/>
      </c>
      <c r="AD3138" s="3">
        <f t="shared" si="97"/>
        <v>1</v>
      </c>
    </row>
    <row r="3139" spans="6:30" x14ac:dyDescent="0.25">
      <c r="F3139" s="1"/>
      <c r="AC3139" s="3" t="str">
        <f t="shared" ref="AC3139:AC3202" si="98">LEFT(V3139,10)</f>
        <v/>
      </c>
      <c r="AD3139" s="3">
        <f t="shared" ref="AD3139:AD3202" si="99">IFERROR(IF(AC3139="Bbox Miami",0,1),"--")</f>
        <v>1</v>
      </c>
    </row>
    <row r="3140" spans="6:30" x14ac:dyDescent="0.25">
      <c r="F3140" s="1"/>
      <c r="AC3140" s="3" t="str">
        <f t="shared" si="98"/>
        <v/>
      </c>
      <c r="AD3140" s="3">
        <f t="shared" si="99"/>
        <v>1</v>
      </c>
    </row>
    <row r="3141" spans="6:30" x14ac:dyDescent="0.25">
      <c r="F3141" s="1"/>
      <c r="AC3141" s="3" t="str">
        <f t="shared" si="98"/>
        <v/>
      </c>
      <c r="AD3141" s="3">
        <f t="shared" si="99"/>
        <v>1</v>
      </c>
    </row>
    <row r="3142" spans="6:30" x14ac:dyDescent="0.25">
      <c r="F3142" s="1"/>
      <c r="AC3142" s="3" t="str">
        <f t="shared" si="98"/>
        <v/>
      </c>
      <c r="AD3142" s="3">
        <f t="shared" si="99"/>
        <v>1</v>
      </c>
    </row>
    <row r="3143" spans="6:30" x14ac:dyDescent="0.25">
      <c r="F3143" s="1"/>
      <c r="AC3143" s="3" t="str">
        <f t="shared" si="98"/>
        <v/>
      </c>
      <c r="AD3143" s="3">
        <f t="shared" si="99"/>
        <v>1</v>
      </c>
    </row>
    <row r="3144" spans="6:30" x14ac:dyDescent="0.25">
      <c r="F3144" s="1"/>
      <c r="AC3144" s="3" t="str">
        <f t="shared" si="98"/>
        <v/>
      </c>
      <c r="AD3144" s="3">
        <f t="shared" si="99"/>
        <v>1</v>
      </c>
    </row>
    <row r="3145" spans="6:30" x14ac:dyDescent="0.25">
      <c r="F3145" s="1"/>
      <c r="AC3145" s="3" t="str">
        <f t="shared" si="98"/>
        <v/>
      </c>
      <c r="AD3145" s="3">
        <f t="shared" si="99"/>
        <v>1</v>
      </c>
    </row>
    <row r="3146" spans="6:30" x14ac:dyDescent="0.25">
      <c r="F3146" s="1"/>
      <c r="AC3146" s="3" t="str">
        <f t="shared" si="98"/>
        <v/>
      </c>
      <c r="AD3146" s="3">
        <f t="shared" si="99"/>
        <v>1</v>
      </c>
    </row>
    <row r="3147" spans="6:30" x14ac:dyDescent="0.25">
      <c r="F3147" s="1"/>
      <c r="AC3147" s="3" t="str">
        <f t="shared" si="98"/>
        <v/>
      </c>
      <c r="AD3147" s="3">
        <f t="shared" si="99"/>
        <v>1</v>
      </c>
    </row>
    <row r="3148" spans="6:30" x14ac:dyDescent="0.25">
      <c r="F3148" s="1"/>
      <c r="AC3148" s="3" t="str">
        <f t="shared" si="98"/>
        <v/>
      </c>
      <c r="AD3148" s="3">
        <f t="shared" si="99"/>
        <v>1</v>
      </c>
    </row>
    <row r="3149" spans="6:30" x14ac:dyDescent="0.25">
      <c r="F3149" s="1"/>
      <c r="AC3149" s="3" t="str">
        <f t="shared" si="98"/>
        <v/>
      </c>
      <c r="AD3149" s="3">
        <f t="shared" si="99"/>
        <v>1</v>
      </c>
    </row>
    <row r="3150" spans="6:30" x14ac:dyDescent="0.25">
      <c r="F3150" s="1"/>
      <c r="AC3150" s="3" t="str">
        <f t="shared" si="98"/>
        <v/>
      </c>
      <c r="AD3150" s="3">
        <f t="shared" si="99"/>
        <v>1</v>
      </c>
    </row>
    <row r="3151" spans="6:30" x14ac:dyDescent="0.25">
      <c r="F3151" s="1"/>
      <c r="AC3151" s="3" t="str">
        <f t="shared" si="98"/>
        <v/>
      </c>
      <c r="AD3151" s="3">
        <f t="shared" si="99"/>
        <v>1</v>
      </c>
    </row>
    <row r="3152" spans="6:30" x14ac:dyDescent="0.25">
      <c r="F3152" s="1"/>
      <c r="AC3152" s="3" t="str">
        <f t="shared" si="98"/>
        <v/>
      </c>
      <c r="AD3152" s="3">
        <f t="shared" si="99"/>
        <v>1</v>
      </c>
    </row>
    <row r="3153" spans="6:30" x14ac:dyDescent="0.25">
      <c r="F3153" s="1"/>
      <c r="AC3153" s="3" t="str">
        <f t="shared" si="98"/>
        <v/>
      </c>
      <c r="AD3153" s="3">
        <f t="shared" si="99"/>
        <v>1</v>
      </c>
    </row>
    <row r="3154" spans="6:30" x14ac:dyDescent="0.25">
      <c r="F3154" s="1"/>
      <c r="AC3154" s="3" t="str">
        <f t="shared" si="98"/>
        <v/>
      </c>
      <c r="AD3154" s="3">
        <f t="shared" si="99"/>
        <v>1</v>
      </c>
    </row>
    <row r="3155" spans="6:30" x14ac:dyDescent="0.25">
      <c r="F3155" s="1"/>
      <c r="AC3155" s="3" t="str">
        <f t="shared" si="98"/>
        <v/>
      </c>
      <c r="AD3155" s="3">
        <f t="shared" si="99"/>
        <v>1</v>
      </c>
    </row>
    <row r="3156" spans="6:30" x14ac:dyDescent="0.25">
      <c r="F3156" s="1"/>
      <c r="AC3156" s="3" t="str">
        <f t="shared" si="98"/>
        <v/>
      </c>
      <c r="AD3156" s="3">
        <f t="shared" si="99"/>
        <v>1</v>
      </c>
    </row>
    <row r="3157" spans="6:30" x14ac:dyDescent="0.25">
      <c r="F3157" s="1"/>
      <c r="AC3157" s="3" t="str">
        <f t="shared" si="98"/>
        <v/>
      </c>
      <c r="AD3157" s="3">
        <f t="shared" si="99"/>
        <v>1</v>
      </c>
    </row>
    <row r="3158" spans="6:30" x14ac:dyDescent="0.25">
      <c r="F3158" s="1"/>
      <c r="AC3158" s="3" t="str">
        <f t="shared" si="98"/>
        <v/>
      </c>
      <c r="AD3158" s="3">
        <f t="shared" si="99"/>
        <v>1</v>
      </c>
    </row>
    <row r="3159" spans="6:30" x14ac:dyDescent="0.25">
      <c r="F3159" s="1"/>
      <c r="AC3159" s="3" t="str">
        <f t="shared" si="98"/>
        <v/>
      </c>
      <c r="AD3159" s="3">
        <f t="shared" si="99"/>
        <v>1</v>
      </c>
    </row>
    <row r="3160" spans="6:30" x14ac:dyDescent="0.25">
      <c r="F3160" s="1"/>
      <c r="AC3160" s="3" t="str">
        <f t="shared" si="98"/>
        <v/>
      </c>
      <c r="AD3160" s="3">
        <f t="shared" si="99"/>
        <v>1</v>
      </c>
    </row>
    <row r="3161" spans="6:30" x14ac:dyDescent="0.25">
      <c r="F3161" s="1"/>
      <c r="AC3161" s="3" t="str">
        <f t="shared" si="98"/>
        <v/>
      </c>
      <c r="AD3161" s="3">
        <f t="shared" si="99"/>
        <v>1</v>
      </c>
    </row>
    <row r="3162" spans="6:30" x14ac:dyDescent="0.25">
      <c r="F3162" s="1"/>
      <c r="AC3162" s="3" t="str">
        <f t="shared" si="98"/>
        <v/>
      </c>
      <c r="AD3162" s="3">
        <f t="shared" si="99"/>
        <v>1</v>
      </c>
    </row>
    <row r="3163" spans="6:30" x14ac:dyDescent="0.25">
      <c r="F3163" s="1"/>
      <c r="AC3163" s="3" t="str">
        <f t="shared" si="98"/>
        <v/>
      </c>
      <c r="AD3163" s="3">
        <f t="shared" si="99"/>
        <v>1</v>
      </c>
    </row>
    <row r="3164" spans="6:30" x14ac:dyDescent="0.25">
      <c r="F3164" s="1"/>
      <c r="AC3164" s="3" t="str">
        <f t="shared" si="98"/>
        <v/>
      </c>
      <c r="AD3164" s="3">
        <f t="shared" si="99"/>
        <v>1</v>
      </c>
    </row>
    <row r="3165" spans="6:30" x14ac:dyDescent="0.25">
      <c r="F3165" s="1"/>
      <c r="AC3165" s="3" t="str">
        <f t="shared" si="98"/>
        <v/>
      </c>
      <c r="AD3165" s="3">
        <f t="shared" si="99"/>
        <v>1</v>
      </c>
    </row>
    <row r="3166" spans="6:30" x14ac:dyDescent="0.25">
      <c r="F3166" s="1"/>
      <c r="AC3166" s="3" t="str">
        <f t="shared" si="98"/>
        <v/>
      </c>
      <c r="AD3166" s="3">
        <f t="shared" si="99"/>
        <v>1</v>
      </c>
    </row>
    <row r="3167" spans="6:30" x14ac:dyDescent="0.25">
      <c r="F3167" s="1"/>
      <c r="AC3167" s="3" t="str">
        <f t="shared" si="98"/>
        <v/>
      </c>
      <c r="AD3167" s="3">
        <f t="shared" si="99"/>
        <v>1</v>
      </c>
    </row>
    <row r="3168" spans="6:30" x14ac:dyDescent="0.25">
      <c r="F3168" s="1"/>
      <c r="AC3168" s="3" t="str">
        <f t="shared" si="98"/>
        <v/>
      </c>
      <c r="AD3168" s="3">
        <f t="shared" si="99"/>
        <v>1</v>
      </c>
    </row>
    <row r="3169" spans="6:30" x14ac:dyDescent="0.25">
      <c r="F3169" s="1"/>
      <c r="AC3169" s="3" t="str">
        <f t="shared" si="98"/>
        <v/>
      </c>
      <c r="AD3169" s="3">
        <f t="shared" si="99"/>
        <v>1</v>
      </c>
    </row>
    <row r="3170" spans="6:30" x14ac:dyDescent="0.25">
      <c r="F3170" s="1"/>
      <c r="AC3170" s="3" t="str">
        <f t="shared" si="98"/>
        <v/>
      </c>
      <c r="AD3170" s="3">
        <f t="shared" si="99"/>
        <v>1</v>
      </c>
    </row>
    <row r="3171" spans="6:30" x14ac:dyDescent="0.25">
      <c r="F3171" s="1"/>
      <c r="AC3171" s="3" t="str">
        <f t="shared" si="98"/>
        <v/>
      </c>
      <c r="AD3171" s="3">
        <f t="shared" si="99"/>
        <v>1</v>
      </c>
    </row>
    <row r="3172" spans="6:30" x14ac:dyDescent="0.25">
      <c r="F3172" s="1"/>
      <c r="AC3172" s="3" t="str">
        <f t="shared" si="98"/>
        <v/>
      </c>
      <c r="AD3172" s="3">
        <f t="shared" si="99"/>
        <v>1</v>
      </c>
    </row>
    <row r="3173" spans="6:30" x14ac:dyDescent="0.25">
      <c r="F3173" s="1"/>
      <c r="AC3173" s="3" t="str">
        <f t="shared" si="98"/>
        <v/>
      </c>
      <c r="AD3173" s="3">
        <f t="shared" si="99"/>
        <v>1</v>
      </c>
    </row>
    <row r="3174" spans="6:30" x14ac:dyDescent="0.25">
      <c r="F3174" s="1"/>
      <c r="AC3174" s="3" t="str">
        <f t="shared" si="98"/>
        <v/>
      </c>
      <c r="AD3174" s="3">
        <f t="shared" si="99"/>
        <v>1</v>
      </c>
    </row>
    <row r="3175" spans="6:30" x14ac:dyDescent="0.25">
      <c r="F3175" s="1"/>
      <c r="AC3175" s="3" t="str">
        <f t="shared" si="98"/>
        <v/>
      </c>
      <c r="AD3175" s="3">
        <f t="shared" si="99"/>
        <v>1</v>
      </c>
    </row>
    <row r="3176" spans="6:30" x14ac:dyDescent="0.25">
      <c r="F3176" s="1"/>
      <c r="AC3176" s="3" t="str">
        <f t="shared" si="98"/>
        <v/>
      </c>
      <c r="AD3176" s="3">
        <f t="shared" si="99"/>
        <v>1</v>
      </c>
    </row>
    <row r="3177" spans="6:30" x14ac:dyDescent="0.25">
      <c r="F3177" s="1"/>
      <c r="AC3177" s="3" t="str">
        <f t="shared" si="98"/>
        <v/>
      </c>
      <c r="AD3177" s="3">
        <f t="shared" si="99"/>
        <v>1</v>
      </c>
    </row>
    <row r="3178" spans="6:30" x14ac:dyDescent="0.25">
      <c r="F3178" s="1"/>
      <c r="AC3178" s="3" t="str">
        <f t="shared" si="98"/>
        <v/>
      </c>
      <c r="AD3178" s="3">
        <f t="shared" si="99"/>
        <v>1</v>
      </c>
    </row>
    <row r="3179" spans="6:30" x14ac:dyDescent="0.25">
      <c r="F3179" s="1"/>
      <c r="AC3179" s="3" t="str">
        <f t="shared" si="98"/>
        <v/>
      </c>
      <c r="AD3179" s="3">
        <f t="shared" si="99"/>
        <v>1</v>
      </c>
    </row>
    <row r="3180" spans="6:30" x14ac:dyDescent="0.25">
      <c r="F3180" s="1"/>
      <c r="AC3180" s="3" t="str">
        <f t="shared" si="98"/>
        <v/>
      </c>
      <c r="AD3180" s="3">
        <f t="shared" si="99"/>
        <v>1</v>
      </c>
    </row>
    <row r="3181" spans="6:30" x14ac:dyDescent="0.25">
      <c r="F3181" s="1"/>
      <c r="AC3181" s="3" t="str">
        <f t="shared" si="98"/>
        <v/>
      </c>
      <c r="AD3181" s="3">
        <f t="shared" si="99"/>
        <v>1</v>
      </c>
    </row>
    <row r="3182" spans="6:30" x14ac:dyDescent="0.25">
      <c r="F3182" s="1"/>
      <c r="AC3182" s="3" t="str">
        <f t="shared" si="98"/>
        <v/>
      </c>
      <c r="AD3182" s="3">
        <f t="shared" si="99"/>
        <v>1</v>
      </c>
    </row>
    <row r="3183" spans="6:30" x14ac:dyDescent="0.25">
      <c r="F3183" s="1"/>
      <c r="AC3183" s="3" t="str">
        <f t="shared" si="98"/>
        <v/>
      </c>
      <c r="AD3183" s="3">
        <f t="shared" si="99"/>
        <v>1</v>
      </c>
    </row>
    <row r="3184" spans="6:30" x14ac:dyDescent="0.25">
      <c r="F3184" s="1"/>
      <c r="AC3184" s="3" t="str">
        <f t="shared" si="98"/>
        <v/>
      </c>
      <c r="AD3184" s="3">
        <f t="shared" si="99"/>
        <v>1</v>
      </c>
    </row>
    <row r="3185" spans="6:30" x14ac:dyDescent="0.25">
      <c r="F3185" s="1"/>
      <c r="AC3185" s="3" t="str">
        <f t="shared" si="98"/>
        <v/>
      </c>
      <c r="AD3185" s="3">
        <f t="shared" si="99"/>
        <v>1</v>
      </c>
    </row>
    <row r="3186" spans="6:30" x14ac:dyDescent="0.25">
      <c r="F3186" s="1"/>
      <c r="AC3186" s="3" t="str">
        <f t="shared" si="98"/>
        <v/>
      </c>
      <c r="AD3186" s="3">
        <f t="shared" si="99"/>
        <v>1</v>
      </c>
    </row>
    <row r="3187" spans="6:30" x14ac:dyDescent="0.25">
      <c r="F3187" s="1"/>
      <c r="AC3187" s="3" t="str">
        <f t="shared" si="98"/>
        <v/>
      </c>
      <c r="AD3187" s="3">
        <f t="shared" si="99"/>
        <v>1</v>
      </c>
    </row>
    <row r="3188" spans="6:30" x14ac:dyDescent="0.25">
      <c r="F3188" s="1"/>
      <c r="AC3188" s="3" t="str">
        <f t="shared" si="98"/>
        <v/>
      </c>
      <c r="AD3188" s="3">
        <f t="shared" si="99"/>
        <v>1</v>
      </c>
    </row>
    <row r="3189" spans="6:30" x14ac:dyDescent="0.25">
      <c r="F3189" s="1"/>
      <c r="AC3189" s="3" t="str">
        <f t="shared" si="98"/>
        <v/>
      </c>
      <c r="AD3189" s="3">
        <f t="shared" si="99"/>
        <v>1</v>
      </c>
    </row>
    <row r="3190" spans="6:30" x14ac:dyDescent="0.25">
      <c r="F3190" s="1"/>
      <c r="AC3190" s="3" t="str">
        <f t="shared" si="98"/>
        <v/>
      </c>
      <c r="AD3190" s="3">
        <f t="shared" si="99"/>
        <v>1</v>
      </c>
    </row>
    <row r="3191" spans="6:30" x14ac:dyDescent="0.25">
      <c r="F3191" s="1"/>
      <c r="AC3191" s="3" t="str">
        <f t="shared" si="98"/>
        <v/>
      </c>
      <c r="AD3191" s="3">
        <f t="shared" si="99"/>
        <v>1</v>
      </c>
    </row>
    <row r="3192" spans="6:30" x14ac:dyDescent="0.25">
      <c r="F3192" s="1"/>
      <c r="AC3192" s="3" t="str">
        <f t="shared" si="98"/>
        <v/>
      </c>
      <c r="AD3192" s="3">
        <f t="shared" si="99"/>
        <v>1</v>
      </c>
    </row>
    <row r="3193" spans="6:30" x14ac:dyDescent="0.25">
      <c r="F3193" s="1"/>
      <c r="AC3193" s="3" t="str">
        <f t="shared" si="98"/>
        <v/>
      </c>
      <c r="AD3193" s="3">
        <f t="shared" si="99"/>
        <v>1</v>
      </c>
    </row>
    <row r="3194" spans="6:30" x14ac:dyDescent="0.25">
      <c r="F3194" s="1"/>
      <c r="AC3194" s="3" t="str">
        <f t="shared" si="98"/>
        <v/>
      </c>
      <c r="AD3194" s="3">
        <f t="shared" si="99"/>
        <v>1</v>
      </c>
    </row>
    <row r="3195" spans="6:30" x14ac:dyDescent="0.25">
      <c r="F3195" s="1"/>
      <c r="AC3195" s="3" t="str">
        <f t="shared" si="98"/>
        <v/>
      </c>
      <c r="AD3195" s="3">
        <f t="shared" si="99"/>
        <v>1</v>
      </c>
    </row>
    <row r="3196" spans="6:30" x14ac:dyDescent="0.25">
      <c r="F3196" s="1"/>
      <c r="AC3196" s="3" t="str">
        <f t="shared" si="98"/>
        <v/>
      </c>
      <c r="AD3196" s="3">
        <f t="shared" si="99"/>
        <v>1</v>
      </c>
    </row>
    <row r="3197" spans="6:30" x14ac:dyDescent="0.25">
      <c r="F3197" s="1"/>
      <c r="AC3197" s="3" t="str">
        <f t="shared" si="98"/>
        <v/>
      </c>
      <c r="AD3197" s="3">
        <f t="shared" si="99"/>
        <v>1</v>
      </c>
    </row>
    <row r="3198" spans="6:30" x14ac:dyDescent="0.25">
      <c r="F3198" s="1"/>
      <c r="AC3198" s="3" t="str">
        <f t="shared" si="98"/>
        <v/>
      </c>
      <c r="AD3198" s="3">
        <f t="shared" si="99"/>
        <v>1</v>
      </c>
    </row>
    <row r="3199" spans="6:30" x14ac:dyDescent="0.25">
      <c r="F3199" s="1"/>
      <c r="AC3199" s="3" t="str">
        <f t="shared" si="98"/>
        <v/>
      </c>
      <c r="AD3199" s="3">
        <f t="shared" si="99"/>
        <v>1</v>
      </c>
    </row>
    <row r="3200" spans="6:30" x14ac:dyDescent="0.25">
      <c r="F3200" s="1"/>
      <c r="AC3200" s="3" t="str">
        <f t="shared" si="98"/>
        <v/>
      </c>
      <c r="AD3200" s="3">
        <f t="shared" si="99"/>
        <v>1</v>
      </c>
    </row>
    <row r="3201" spans="6:30" x14ac:dyDescent="0.25">
      <c r="F3201" s="1"/>
      <c r="AC3201" s="3" t="str">
        <f t="shared" si="98"/>
        <v/>
      </c>
      <c r="AD3201" s="3">
        <f t="shared" si="99"/>
        <v>1</v>
      </c>
    </row>
    <row r="3202" spans="6:30" x14ac:dyDescent="0.25">
      <c r="F3202" s="1"/>
      <c r="AC3202" s="3" t="str">
        <f t="shared" si="98"/>
        <v/>
      </c>
      <c r="AD3202" s="3">
        <f t="shared" si="99"/>
        <v>1</v>
      </c>
    </row>
    <row r="3203" spans="6:30" x14ac:dyDescent="0.25">
      <c r="F3203" s="1"/>
      <c r="AC3203" s="3" t="str">
        <f t="shared" ref="AC3203:AC3266" si="100">LEFT(V3203,10)</f>
        <v/>
      </c>
      <c r="AD3203" s="3">
        <f t="shared" ref="AD3203:AD3266" si="101">IFERROR(IF(AC3203="Bbox Miami",0,1),"--")</f>
        <v>1</v>
      </c>
    </row>
    <row r="3204" spans="6:30" x14ac:dyDescent="0.25">
      <c r="F3204" s="1"/>
      <c r="AC3204" s="3" t="str">
        <f t="shared" si="100"/>
        <v/>
      </c>
      <c r="AD3204" s="3">
        <f t="shared" si="101"/>
        <v>1</v>
      </c>
    </row>
    <row r="3205" spans="6:30" x14ac:dyDescent="0.25">
      <c r="F3205" s="1"/>
      <c r="AC3205" s="3" t="str">
        <f t="shared" si="100"/>
        <v/>
      </c>
      <c r="AD3205" s="3">
        <f t="shared" si="101"/>
        <v>1</v>
      </c>
    </row>
    <row r="3206" spans="6:30" x14ac:dyDescent="0.25">
      <c r="F3206" s="1"/>
      <c r="AC3206" s="3" t="str">
        <f t="shared" si="100"/>
        <v/>
      </c>
      <c r="AD3206" s="3">
        <f t="shared" si="101"/>
        <v>1</v>
      </c>
    </row>
    <row r="3207" spans="6:30" x14ac:dyDescent="0.25">
      <c r="F3207" s="1"/>
      <c r="AC3207" s="3" t="str">
        <f t="shared" si="100"/>
        <v/>
      </c>
      <c r="AD3207" s="3">
        <f t="shared" si="101"/>
        <v>1</v>
      </c>
    </row>
    <row r="3208" spans="6:30" x14ac:dyDescent="0.25">
      <c r="F3208" s="1"/>
      <c r="AC3208" s="3" t="str">
        <f t="shared" si="100"/>
        <v/>
      </c>
      <c r="AD3208" s="3">
        <f t="shared" si="101"/>
        <v>1</v>
      </c>
    </row>
    <row r="3209" spans="6:30" x14ac:dyDescent="0.25">
      <c r="F3209" s="1"/>
      <c r="AC3209" s="3" t="str">
        <f t="shared" si="100"/>
        <v/>
      </c>
      <c r="AD3209" s="3">
        <f t="shared" si="101"/>
        <v>1</v>
      </c>
    </row>
    <row r="3210" spans="6:30" x14ac:dyDescent="0.25">
      <c r="F3210" s="1"/>
      <c r="AC3210" s="3" t="str">
        <f t="shared" si="100"/>
        <v/>
      </c>
      <c r="AD3210" s="3">
        <f t="shared" si="101"/>
        <v>1</v>
      </c>
    </row>
    <row r="3211" spans="6:30" x14ac:dyDescent="0.25">
      <c r="F3211" s="1"/>
      <c r="AC3211" s="3" t="str">
        <f t="shared" si="100"/>
        <v/>
      </c>
      <c r="AD3211" s="3">
        <f t="shared" si="101"/>
        <v>1</v>
      </c>
    </row>
    <row r="3212" spans="6:30" x14ac:dyDescent="0.25">
      <c r="F3212" s="1"/>
      <c r="AC3212" s="3" t="str">
        <f t="shared" si="100"/>
        <v/>
      </c>
      <c r="AD3212" s="3">
        <f t="shared" si="101"/>
        <v>1</v>
      </c>
    </row>
    <row r="3213" spans="6:30" x14ac:dyDescent="0.25">
      <c r="F3213" s="1"/>
      <c r="AC3213" s="3" t="str">
        <f t="shared" si="100"/>
        <v/>
      </c>
      <c r="AD3213" s="3">
        <f t="shared" si="101"/>
        <v>1</v>
      </c>
    </row>
    <row r="3214" spans="6:30" x14ac:dyDescent="0.25">
      <c r="F3214" s="1"/>
      <c r="AC3214" s="3" t="str">
        <f t="shared" si="100"/>
        <v/>
      </c>
      <c r="AD3214" s="3">
        <f t="shared" si="101"/>
        <v>1</v>
      </c>
    </row>
    <row r="3215" spans="6:30" x14ac:dyDescent="0.25">
      <c r="F3215" s="1"/>
      <c r="AC3215" s="3" t="str">
        <f t="shared" si="100"/>
        <v/>
      </c>
      <c r="AD3215" s="3">
        <f t="shared" si="101"/>
        <v>1</v>
      </c>
    </row>
    <row r="3216" spans="6:30" x14ac:dyDescent="0.25">
      <c r="F3216" s="1"/>
      <c r="AC3216" s="3" t="str">
        <f t="shared" si="100"/>
        <v/>
      </c>
      <c r="AD3216" s="3">
        <f t="shared" si="101"/>
        <v>1</v>
      </c>
    </row>
    <row r="3217" spans="6:30" x14ac:dyDescent="0.25">
      <c r="F3217" s="1"/>
      <c r="AC3217" s="3" t="str">
        <f t="shared" si="100"/>
        <v/>
      </c>
      <c r="AD3217" s="3">
        <f t="shared" si="101"/>
        <v>1</v>
      </c>
    </row>
    <row r="3218" spans="6:30" x14ac:dyDescent="0.25">
      <c r="F3218" s="1"/>
      <c r="AC3218" s="3" t="str">
        <f t="shared" si="100"/>
        <v/>
      </c>
      <c r="AD3218" s="3">
        <f t="shared" si="101"/>
        <v>1</v>
      </c>
    </row>
    <row r="3219" spans="6:30" x14ac:dyDescent="0.25">
      <c r="F3219" s="1"/>
      <c r="AC3219" s="3" t="str">
        <f t="shared" si="100"/>
        <v/>
      </c>
      <c r="AD3219" s="3">
        <f t="shared" si="101"/>
        <v>1</v>
      </c>
    </row>
    <row r="3220" spans="6:30" x14ac:dyDescent="0.25">
      <c r="F3220" s="1"/>
      <c r="AC3220" s="3" t="str">
        <f t="shared" si="100"/>
        <v/>
      </c>
      <c r="AD3220" s="3">
        <f t="shared" si="101"/>
        <v>1</v>
      </c>
    </row>
    <row r="3221" spans="6:30" x14ac:dyDescent="0.25">
      <c r="F3221" s="1"/>
      <c r="AC3221" s="3" t="str">
        <f t="shared" si="100"/>
        <v/>
      </c>
      <c r="AD3221" s="3">
        <f t="shared" si="101"/>
        <v>1</v>
      </c>
    </row>
    <row r="3222" spans="6:30" x14ac:dyDescent="0.25">
      <c r="F3222" s="1"/>
      <c r="AC3222" s="3" t="str">
        <f t="shared" si="100"/>
        <v/>
      </c>
      <c r="AD3222" s="3">
        <f t="shared" si="101"/>
        <v>1</v>
      </c>
    </row>
    <row r="3223" spans="6:30" x14ac:dyDescent="0.25">
      <c r="F3223" s="1"/>
      <c r="AC3223" s="3" t="str">
        <f t="shared" si="100"/>
        <v/>
      </c>
      <c r="AD3223" s="3">
        <f t="shared" si="101"/>
        <v>1</v>
      </c>
    </row>
    <row r="3224" spans="6:30" x14ac:dyDescent="0.25">
      <c r="F3224" s="1"/>
      <c r="AC3224" s="3" t="str">
        <f t="shared" si="100"/>
        <v/>
      </c>
      <c r="AD3224" s="3">
        <f t="shared" si="101"/>
        <v>1</v>
      </c>
    </row>
    <row r="3225" spans="6:30" x14ac:dyDescent="0.25">
      <c r="F3225" s="1"/>
      <c r="AC3225" s="3" t="str">
        <f t="shared" si="100"/>
        <v/>
      </c>
      <c r="AD3225" s="3">
        <f t="shared" si="101"/>
        <v>1</v>
      </c>
    </row>
    <row r="3226" spans="6:30" x14ac:dyDescent="0.25">
      <c r="F3226" s="1"/>
      <c r="AC3226" s="3" t="str">
        <f t="shared" si="100"/>
        <v/>
      </c>
      <c r="AD3226" s="3">
        <f t="shared" si="101"/>
        <v>1</v>
      </c>
    </row>
    <row r="3227" spans="6:30" x14ac:dyDescent="0.25">
      <c r="F3227" s="1"/>
      <c r="AC3227" s="3" t="str">
        <f t="shared" si="100"/>
        <v/>
      </c>
      <c r="AD3227" s="3">
        <f t="shared" si="101"/>
        <v>1</v>
      </c>
    </row>
    <row r="3228" spans="6:30" x14ac:dyDescent="0.25">
      <c r="F3228" s="1"/>
      <c r="AC3228" s="3" t="str">
        <f t="shared" si="100"/>
        <v/>
      </c>
      <c r="AD3228" s="3">
        <f t="shared" si="101"/>
        <v>1</v>
      </c>
    </row>
    <row r="3229" spans="6:30" x14ac:dyDescent="0.25">
      <c r="F3229" s="1"/>
      <c r="AC3229" s="3" t="str">
        <f t="shared" si="100"/>
        <v/>
      </c>
      <c r="AD3229" s="3">
        <f t="shared" si="101"/>
        <v>1</v>
      </c>
    </row>
    <row r="3230" spans="6:30" x14ac:dyDescent="0.25">
      <c r="F3230" s="1"/>
      <c r="AC3230" s="3" t="str">
        <f t="shared" si="100"/>
        <v/>
      </c>
      <c r="AD3230" s="3">
        <f t="shared" si="101"/>
        <v>1</v>
      </c>
    </row>
    <row r="3231" spans="6:30" x14ac:dyDescent="0.25">
      <c r="F3231" s="1"/>
      <c r="AC3231" s="3" t="str">
        <f t="shared" si="100"/>
        <v/>
      </c>
      <c r="AD3231" s="3">
        <f t="shared" si="101"/>
        <v>1</v>
      </c>
    </row>
    <row r="3232" spans="6:30" x14ac:dyDescent="0.25">
      <c r="F3232" s="1"/>
      <c r="AC3232" s="3" t="str">
        <f t="shared" si="100"/>
        <v/>
      </c>
      <c r="AD3232" s="3">
        <f t="shared" si="101"/>
        <v>1</v>
      </c>
    </row>
    <row r="3233" spans="6:30" x14ac:dyDescent="0.25">
      <c r="F3233" s="1"/>
      <c r="K3233" s="5"/>
      <c r="AC3233" s="3" t="str">
        <f t="shared" si="100"/>
        <v/>
      </c>
      <c r="AD3233" s="3">
        <f t="shared" si="101"/>
        <v>1</v>
      </c>
    </row>
    <row r="3234" spans="6:30" x14ac:dyDescent="0.25">
      <c r="F3234" s="1"/>
      <c r="AC3234" s="3" t="str">
        <f t="shared" si="100"/>
        <v/>
      </c>
      <c r="AD3234" s="3">
        <f t="shared" si="101"/>
        <v>1</v>
      </c>
    </row>
    <row r="3235" spans="6:30" x14ac:dyDescent="0.25">
      <c r="F3235" s="1"/>
      <c r="AC3235" s="3" t="str">
        <f t="shared" si="100"/>
        <v/>
      </c>
      <c r="AD3235" s="3">
        <f t="shared" si="101"/>
        <v>1</v>
      </c>
    </row>
    <row r="3236" spans="6:30" x14ac:dyDescent="0.25">
      <c r="F3236" s="1"/>
      <c r="AC3236" s="3" t="str">
        <f t="shared" si="100"/>
        <v/>
      </c>
      <c r="AD3236" s="3">
        <f t="shared" si="101"/>
        <v>1</v>
      </c>
    </row>
    <row r="3237" spans="6:30" x14ac:dyDescent="0.25">
      <c r="F3237" s="1"/>
      <c r="AC3237" s="3" t="str">
        <f t="shared" si="100"/>
        <v/>
      </c>
      <c r="AD3237" s="3">
        <f t="shared" si="101"/>
        <v>1</v>
      </c>
    </row>
    <row r="3238" spans="6:30" x14ac:dyDescent="0.25">
      <c r="F3238" s="1"/>
      <c r="AC3238" s="3" t="str">
        <f t="shared" si="100"/>
        <v/>
      </c>
      <c r="AD3238" s="3">
        <f t="shared" si="101"/>
        <v>1</v>
      </c>
    </row>
    <row r="3239" spans="6:30" x14ac:dyDescent="0.25">
      <c r="F3239" s="1"/>
      <c r="AC3239" s="3" t="str">
        <f t="shared" si="100"/>
        <v/>
      </c>
      <c r="AD3239" s="3">
        <f t="shared" si="101"/>
        <v>1</v>
      </c>
    </row>
    <row r="3240" spans="6:30" x14ac:dyDescent="0.25">
      <c r="F3240" s="1"/>
      <c r="AC3240" s="3" t="str">
        <f t="shared" si="100"/>
        <v/>
      </c>
      <c r="AD3240" s="3">
        <f t="shared" si="101"/>
        <v>1</v>
      </c>
    </row>
    <row r="3241" spans="6:30" x14ac:dyDescent="0.25">
      <c r="F3241" s="1"/>
      <c r="AC3241" s="3" t="str">
        <f t="shared" si="100"/>
        <v/>
      </c>
      <c r="AD3241" s="3">
        <f t="shared" si="101"/>
        <v>1</v>
      </c>
    </row>
    <row r="3242" spans="6:30" x14ac:dyDescent="0.25">
      <c r="F3242" s="1"/>
      <c r="AC3242" s="3" t="str">
        <f t="shared" si="100"/>
        <v/>
      </c>
      <c r="AD3242" s="3">
        <f t="shared" si="101"/>
        <v>1</v>
      </c>
    </row>
    <row r="3243" spans="6:30" x14ac:dyDescent="0.25">
      <c r="F3243" s="1"/>
      <c r="AC3243" s="3" t="str">
        <f t="shared" si="100"/>
        <v/>
      </c>
      <c r="AD3243" s="3">
        <f t="shared" si="101"/>
        <v>1</v>
      </c>
    </row>
    <row r="3244" spans="6:30" x14ac:dyDescent="0.25">
      <c r="F3244" s="1"/>
      <c r="AC3244" s="3" t="str">
        <f t="shared" si="100"/>
        <v/>
      </c>
      <c r="AD3244" s="3">
        <f t="shared" si="101"/>
        <v>1</v>
      </c>
    </row>
    <row r="3245" spans="6:30" x14ac:dyDescent="0.25">
      <c r="F3245" s="1"/>
      <c r="AC3245" s="3" t="str">
        <f t="shared" si="100"/>
        <v/>
      </c>
      <c r="AD3245" s="3">
        <f t="shared" si="101"/>
        <v>1</v>
      </c>
    </row>
    <row r="3246" spans="6:30" x14ac:dyDescent="0.25">
      <c r="F3246" s="1"/>
      <c r="AC3246" s="3" t="str">
        <f t="shared" si="100"/>
        <v/>
      </c>
      <c r="AD3246" s="3">
        <f t="shared" si="101"/>
        <v>1</v>
      </c>
    </row>
    <row r="3247" spans="6:30" x14ac:dyDescent="0.25">
      <c r="F3247" s="1"/>
      <c r="AC3247" s="3" t="str">
        <f t="shared" si="100"/>
        <v/>
      </c>
      <c r="AD3247" s="3">
        <f t="shared" si="101"/>
        <v>1</v>
      </c>
    </row>
    <row r="3248" spans="6:30" x14ac:dyDescent="0.25">
      <c r="F3248" s="1"/>
      <c r="AC3248" s="3" t="str">
        <f t="shared" si="100"/>
        <v/>
      </c>
      <c r="AD3248" s="3">
        <f t="shared" si="101"/>
        <v>1</v>
      </c>
    </row>
    <row r="3249" spans="6:30" x14ac:dyDescent="0.25">
      <c r="F3249" s="1"/>
      <c r="AC3249" s="3" t="str">
        <f t="shared" si="100"/>
        <v/>
      </c>
      <c r="AD3249" s="3">
        <f t="shared" si="101"/>
        <v>1</v>
      </c>
    </row>
    <row r="3250" spans="6:30" x14ac:dyDescent="0.25">
      <c r="F3250" s="1"/>
      <c r="AC3250" s="3" t="str">
        <f t="shared" si="100"/>
        <v/>
      </c>
      <c r="AD3250" s="3">
        <f t="shared" si="101"/>
        <v>1</v>
      </c>
    </row>
    <row r="3251" spans="6:30" x14ac:dyDescent="0.25">
      <c r="F3251" s="1"/>
      <c r="AC3251" s="3" t="str">
        <f t="shared" si="100"/>
        <v/>
      </c>
      <c r="AD3251" s="3">
        <f t="shared" si="101"/>
        <v>1</v>
      </c>
    </row>
    <row r="3252" spans="6:30" x14ac:dyDescent="0.25">
      <c r="F3252" s="1"/>
      <c r="AC3252" s="3" t="str">
        <f t="shared" si="100"/>
        <v/>
      </c>
      <c r="AD3252" s="3">
        <f t="shared" si="101"/>
        <v>1</v>
      </c>
    </row>
    <row r="3253" spans="6:30" x14ac:dyDescent="0.25">
      <c r="F3253" s="1"/>
      <c r="AC3253" s="3" t="str">
        <f t="shared" si="100"/>
        <v/>
      </c>
      <c r="AD3253" s="3">
        <f t="shared" si="101"/>
        <v>1</v>
      </c>
    </row>
    <row r="3254" spans="6:30" x14ac:dyDescent="0.25">
      <c r="F3254" s="1"/>
      <c r="AC3254" s="3" t="str">
        <f t="shared" si="100"/>
        <v/>
      </c>
      <c r="AD3254" s="3">
        <f t="shared" si="101"/>
        <v>1</v>
      </c>
    </row>
    <row r="3255" spans="6:30" x14ac:dyDescent="0.25">
      <c r="F3255" s="1"/>
      <c r="AC3255" s="3" t="str">
        <f t="shared" si="100"/>
        <v/>
      </c>
      <c r="AD3255" s="3">
        <f t="shared" si="101"/>
        <v>1</v>
      </c>
    </row>
    <row r="3256" spans="6:30" x14ac:dyDescent="0.25">
      <c r="F3256" s="1"/>
      <c r="AC3256" s="3" t="str">
        <f t="shared" si="100"/>
        <v/>
      </c>
      <c r="AD3256" s="3">
        <f t="shared" si="101"/>
        <v>1</v>
      </c>
    </row>
    <row r="3257" spans="6:30" x14ac:dyDescent="0.25">
      <c r="F3257" s="1"/>
      <c r="AC3257" s="3" t="str">
        <f t="shared" si="100"/>
        <v/>
      </c>
      <c r="AD3257" s="3">
        <f t="shared" si="101"/>
        <v>1</v>
      </c>
    </row>
    <row r="3258" spans="6:30" x14ac:dyDescent="0.25">
      <c r="F3258" s="1"/>
      <c r="AC3258" s="3" t="str">
        <f t="shared" si="100"/>
        <v/>
      </c>
      <c r="AD3258" s="3">
        <f t="shared" si="101"/>
        <v>1</v>
      </c>
    </row>
    <row r="3259" spans="6:30" x14ac:dyDescent="0.25">
      <c r="F3259" s="1"/>
      <c r="AC3259" s="3" t="str">
        <f t="shared" si="100"/>
        <v/>
      </c>
      <c r="AD3259" s="3">
        <f t="shared" si="101"/>
        <v>1</v>
      </c>
    </row>
    <row r="3260" spans="6:30" x14ac:dyDescent="0.25">
      <c r="F3260" s="1"/>
      <c r="AC3260" s="3" t="str">
        <f t="shared" si="100"/>
        <v/>
      </c>
      <c r="AD3260" s="3">
        <f t="shared" si="101"/>
        <v>1</v>
      </c>
    </row>
    <row r="3261" spans="6:30" x14ac:dyDescent="0.25">
      <c r="F3261" s="1"/>
      <c r="AC3261" s="3" t="str">
        <f t="shared" si="100"/>
        <v/>
      </c>
      <c r="AD3261" s="3">
        <f t="shared" si="101"/>
        <v>1</v>
      </c>
    </row>
    <row r="3262" spans="6:30" x14ac:dyDescent="0.25">
      <c r="F3262" s="1"/>
      <c r="AC3262" s="3" t="str">
        <f t="shared" si="100"/>
        <v/>
      </c>
      <c r="AD3262" s="3">
        <f t="shared" si="101"/>
        <v>1</v>
      </c>
    </row>
    <row r="3263" spans="6:30" x14ac:dyDescent="0.25">
      <c r="F3263" s="1"/>
      <c r="AC3263" s="3" t="str">
        <f t="shared" si="100"/>
        <v/>
      </c>
      <c r="AD3263" s="3">
        <f t="shared" si="101"/>
        <v>1</v>
      </c>
    </row>
    <row r="3264" spans="6:30" x14ac:dyDescent="0.25">
      <c r="F3264" s="1"/>
      <c r="AC3264" s="3" t="str">
        <f t="shared" si="100"/>
        <v/>
      </c>
      <c r="AD3264" s="3">
        <f t="shared" si="101"/>
        <v>1</v>
      </c>
    </row>
    <row r="3265" spans="6:30" x14ac:dyDescent="0.25">
      <c r="F3265" s="1"/>
      <c r="AC3265" s="3" t="str">
        <f t="shared" si="100"/>
        <v/>
      </c>
      <c r="AD3265" s="3">
        <f t="shared" si="101"/>
        <v>1</v>
      </c>
    </row>
    <row r="3266" spans="6:30" x14ac:dyDescent="0.25">
      <c r="F3266" s="1"/>
      <c r="AC3266" s="3" t="str">
        <f t="shared" si="100"/>
        <v/>
      </c>
      <c r="AD3266" s="3">
        <f t="shared" si="101"/>
        <v>1</v>
      </c>
    </row>
    <row r="3267" spans="6:30" x14ac:dyDescent="0.25">
      <c r="F3267" s="1"/>
      <c r="AC3267" s="3" t="str">
        <f t="shared" ref="AC3267:AC3330" si="102">LEFT(V3267,10)</f>
        <v/>
      </c>
      <c r="AD3267" s="3">
        <f t="shared" ref="AD3267:AD3330" si="103">IFERROR(IF(AC3267="Bbox Miami",0,1),"--")</f>
        <v>1</v>
      </c>
    </row>
    <row r="3268" spans="6:30" x14ac:dyDescent="0.25">
      <c r="F3268" s="1"/>
      <c r="AC3268" s="3" t="str">
        <f t="shared" si="102"/>
        <v/>
      </c>
      <c r="AD3268" s="3">
        <f t="shared" si="103"/>
        <v>1</v>
      </c>
    </row>
    <row r="3269" spans="6:30" x14ac:dyDescent="0.25">
      <c r="F3269" s="1"/>
      <c r="AC3269" s="3" t="str">
        <f t="shared" si="102"/>
        <v/>
      </c>
      <c r="AD3269" s="3">
        <f t="shared" si="103"/>
        <v>1</v>
      </c>
    </row>
    <row r="3270" spans="6:30" x14ac:dyDescent="0.25">
      <c r="F3270" s="1"/>
      <c r="AC3270" s="3" t="str">
        <f t="shared" si="102"/>
        <v/>
      </c>
      <c r="AD3270" s="3">
        <f t="shared" si="103"/>
        <v>1</v>
      </c>
    </row>
    <row r="3271" spans="6:30" x14ac:dyDescent="0.25">
      <c r="F3271" s="1"/>
      <c r="AC3271" s="3" t="str">
        <f t="shared" si="102"/>
        <v/>
      </c>
      <c r="AD3271" s="3">
        <f t="shared" si="103"/>
        <v>1</v>
      </c>
    </row>
    <row r="3272" spans="6:30" x14ac:dyDescent="0.25">
      <c r="F3272" s="1"/>
      <c r="AC3272" s="3" t="str">
        <f t="shared" si="102"/>
        <v/>
      </c>
      <c r="AD3272" s="3">
        <f t="shared" si="103"/>
        <v>1</v>
      </c>
    </row>
    <row r="3273" spans="6:30" x14ac:dyDescent="0.25">
      <c r="F3273" s="1"/>
      <c r="AC3273" s="3" t="str">
        <f t="shared" si="102"/>
        <v/>
      </c>
      <c r="AD3273" s="3">
        <f t="shared" si="103"/>
        <v>1</v>
      </c>
    </row>
    <row r="3274" spans="6:30" x14ac:dyDescent="0.25">
      <c r="F3274" s="1"/>
      <c r="AC3274" s="3" t="str">
        <f t="shared" si="102"/>
        <v/>
      </c>
      <c r="AD3274" s="3">
        <f t="shared" si="103"/>
        <v>1</v>
      </c>
    </row>
    <row r="3275" spans="6:30" x14ac:dyDescent="0.25">
      <c r="F3275" s="1"/>
      <c r="AC3275" s="3" t="str">
        <f t="shared" si="102"/>
        <v/>
      </c>
      <c r="AD3275" s="3">
        <f t="shared" si="103"/>
        <v>1</v>
      </c>
    </row>
    <row r="3276" spans="6:30" x14ac:dyDescent="0.25">
      <c r="F3276" s="1"/>
      <c r="AC3276" s="3" t="str">
        <f t="shared" si="102"/>
        <v/>
      </c>
      <c r="AD3276" s="3">
        <f t="shared" si="103"/>
        <v>1</v>
      </c>
    </row>
    <row r="3277" spans="6:30" x14ac:dyDescent="0.25">
      <c r="F3277" s="1"/>
      <c r="AC3277" s="3" t="str">
        <f t="shared" si="102"/>
        <v/>
      </c>
      <c r="AD3277" s="3">
        <f t="shared" si="103"/>
        <v>1</v>
      </c>
    </row>
    <row r="3278" spans="6:30" x14ac:dyDescent="0.25">
      <c r="F3278" s="1"/>
      <c r="AC3278" s="3" t="str">
        <f t="shared" si="102"/>
        <v/>
      </c>
      <c r="AD3278" s="3">
        <f t="shared" si="103"/>
        <v>1</v>
      </c>
    </row>
    <row r="3279" spans="6:30" x14ac:dyDescent="0.25">
      <c r="F3279" s="1"/>
      <c r="AC3279" s="3" t="str">
        <f t="shared" si="102"/>
        <v/>
      </c>
      <c r="AD3279" s="3">
        <f t="shared" si="103"/>
        <v>1</v>
      </c>
    </row>
    <row r="3280" spans="6:30" x14ac:dyDescent="0.25">
      <c r="F3280" s="1"/>
      <c r="AC3280" s="3" t="str">
        <f t="shared" si="102"/>
        <v/>
      </c>
      <c r="AD3280" s="3">
        <f t="shared" si="103"/>
        <v>1</v>
      </c>
    </row>
    <row r="3281" spans="6:30" x14ac:dyDescent="0.25">
      <c r="F3281" s="1"/>
      <c r="AC3281" s="3" t="str">
        <f t="shared" si="102"/>
        <v/>
      </c>
      <c r="AD3281" s="3">
        <f t="shared" si="103"/>
        <v>1</v>
      </c>
    </row>
    <row r="3282" spans="6:30" x14ac:dyDescent="0.25">
      <c r="F3282" s="1"/>
      <c r="AC3282" s="3" t="str">
        <f t="shared" si="102"/>
        <v/>
      </c>
      <c r="AD3282" s="3">
        <f t="shared" si="103"/>
        <v>1</v>
      </c>
    </row>
    <row r="3283" spans="6:30" x14ac:dyDescent="0.25">
      <c r="F3283" s="1"/>
      <c r="AC3283" s="3" t="str">
        <f t="shared" si="102"/>
        <v/>
      </c>
      <c r="AD3283" s="3">
        <f t="shared" si="103"/>
        <v>1</v>
      </c>
    </row>
    <row r="3284" spans="6:30" x14ac:dyDescent="0.25">
      <c r="F3284" s="1"/>
      <c r="AC3284" s="3" t="str">
        <f t="shared" si="102"/>
        <v/>
      </c>
      <c r="AD3284" s="3">
        <f t="shared" si="103"/>
        <v>1</v>
      </c>
    </row>
    <row r="3285" spans="6:30" x14ac:dyDescent="0.25">
      <c r="F3285" s="1"/>
      <c r="AC3285" s="3" t="str">
        <f t="shared" si="102"/>
        <v/>
      </c>
      <c r="AD3285" s="3">
        <f t="shared" si="103"/>
        <v>1</v>
      </c>
    </row>
    <row r="3286" spans="6:30" x14ac:dyDescent="0.25">
      <c r="F3286" s="1"/>
      <c r="AC3286" s="3" t="str">
        <f t="shared" si="102"/>
        <v/>
      </c>
      <c r="AD3286" s="3">
        <f t="shared" si="103"/>
        <v>1</v>
      </c>
    </row>
    <row r="3287" spans="6:30" x14ac:dyDescent="0.25">
      <c r="F3287" s="1"/>
      <c r="AC3287" s="3" t="str">
        <f t="shared" si="102"/>
        <v/>
      </c>
      <c r="AD3287" s="3">
        <f t="shared" si="103"/>
        <v>1</v>
      </c>
    </row>
    <row r="3288" spans="6:30" x14ac:dyDescent="0.25">
      <c r="F3288" s="1"/>
      <c r="AC3288" s="3" t="str">
        <f t="shared" si="102"/>
        <v/>
      </c>
      <c r="AD3288" s="3">
        <f t="shared" si="103"/>
        <v>1</v>
      </c>
    </row>
    <row r="3289" spans="6:30" x14ac:dyDescent="0.25">
      <c r="F3289" s="1"/>
      <c r="AC3289" s="3" t="str">
        <f t="shared" si="102"/>
        <v/>
      </c>
      <c r="AD3289" s="3">
        <f t="shared" si="103"/>
        <v>1</v>
      </c>
    </row>
    <row r="3290" spans="6:30" x14ac:dyDescent="0.25">
      <c r="F3290" s="1"/>
      <c r="AC3290" s="3" t="str">
        <f t="shared" si="102"/>
        <v/>
      </c>
      <c r="AD3290" s="3">
        <f t="shared" si="103"/>
        <v>1</v>
      </c>
    </row>
    <row r="3291" spans="6:30" x14ac:dyDescent="0.25">
      <c r="F3291" s="1"/>
      <c r="AC3291" s="3" t="str">
        <f t="shared" si="102"/>
        <v/>
      </c>
      <c r="AD3291" s="3">
        <f t="shared" si="103"/>
        <v>1</v>
      </c>
    </row>
    <row r="3292" spans="6:30" x14ac:dyDescent="0.25">
      <c r="F3292" s="1"/>
      <c r="AC3292" s="3" t="str">
        <f t="shared" si="102"/>
        <v/>
      </c>
      <c r="AD3292" s="3">
        <f t="shared" si="103"/>
        <v>1</v>
      </c>
    </row>
    <row r="3293" spans="6:30" x14ac:dyDescent="0.25">
      <c r="F3293" s="1"/>
      <c r="AC3293" s="3" t="str">
        <f t="shared" si="102"/>
        <v/>
      </c>
      <c r="AD3293" s="3">
        <f t="shared" si="103"/>
        <v>1</v>
      </c>
    </row>
    <row r="3294" spans="6:30" x14ac:dyDescent="0.25">
      <c r="F3294" s="1"/>
      <c r="AC3294" s="3" t="str">
        <f t="shared" si="102"/>
        <v/>
      </c>
      <c r="AD3294" s="3">
        <f t="shared" si="103"/>
        <v>1</v>
      </c>
    </row>
    <row r="3295" spans="6:30" x14ac:dyDescent="0.25">
      <c r="F3295" s="1"/>
      <c r="AC3295" s="3" t="str">
        <f t="shared" si="102"/>
        <v/>
      </c>
      <c r="AD3295" s="3">
        <f t="shared" si="103"/>
        <v>1</v>
      </c>
    </row>
    <row r="3296" spans="6:30" x14ac:dyDescent="0.25">
      <c r="F3296" s="1"/>
      <c r="AC3296" s="3" t="str">
        <f t="shared" si="102"/>
        <v/>
      </c>
      <c r="AD3296" s="3">
        <f t="shared" si="103"/>
        <v>1</v>
      </c>
    </row>
    <row r="3297" spans="6:30" x14ac:dyDescent="0.25">
      <c r="F3297" s="1"/>
      <c r="AC3297" s="3" t="str">
        <f t="shared" si="102"/>
        <v/>
      </c>
      <c r="AD3297" s="3">
        <f t="shared" si="103"/>
        <v>1</v>
      </c>
    </row>
    <row r="3298" spans="6:30" x14ac:dyDescent="0.25">
      <c r="F3298" s="1"/>
      <c r="AC3298" s="3" t="str">
        <f t="shared" si="102"/>
        <v/>
      </c>
      <c r="AD3298" s="3">
        <f t="shared" si="103"/>
        <v>1</v>
      </c>
    </row>
    <row r="3299" spans="6:30" x14ac:dyDescent="0.25">
      <c r="F3299" s="1"/>
      <c r="AC3299" s="3" t="str">
        <f t="shared" si="102"/>
        <v/>
      </c>
      <c r="AD3299" s="3">
        <f t="shared" si="103"/>
        <v>1</v>
      </c>
    </row>
    <row r="3300" spans="6:30" x14ac:dyDescent="0.25">
      <c r="F3300" s="1"/>
      <c r="AC3300" s="3" t="str">
        <f t="shared" si="102"/>
        <v/>
      </c>
      <c r="AD3300" s="3">
        <f t="shared" si="103"/>
        <v>1</v>
      </c>
    </row>
    <row r="3301" spans="6:30" x14ac:dyDescent="0.25">
      <c r="F3301" s="1"/>
      <c r="AC3301" s="3" t="str">
        <f t="shared" si="102"/>
        <v/>
      </c>
      <c r="AD3301" s="3">
        <f t="shared" si="103"/>
        <v>1</v>
      </c>
    </row>
    <row r="3302" spans="6:30" x14ac:dyDescent="0.25">
      <c r="F3302" s="1"/>
      <c r="AC3302" s="3" t="str">
        <f t="shared" si="102"/>
        <v/>
      </c>
      <c r="AD3302" s="3">
        <f t="shared" si="103"/>
        <v>1</v>
      </c>
    </row>
    <row r="3303" spans="6:30" x14ac:dyDescent="0.25">
      <c r="F3303" s="1"/>
      <c r="AC3303" s="3" t="str">
        <f t="shared" si="102"/>
        <v/>
      </c>
      <c r="AD3303" s="3">
        <f t="shared" si="103"/>
        <v>1</v>
      </c>
    </row>
    <row r="3304" spans="6:30" x14ac:dyDescent="0.25">
      <c r="F3304" s="1"/>
      <c r="AC3304" s="3" t="str">
        <f t="shared" si="102"/>
        <v/>
      </c>
      <c r="AD3304" s="3">
        <f t="shared" si="103"/>
        <v>1</v>
      </c>
    </row>
    <row r="3305" spans="6:30" x14ac:dyDescent="0.25">
      <c r="F3305" s="1"/>
      <c r="AC3305" s="3" t="str">
        <f t="shared" si="102"/>
        <v/>
      </c>
      <c r="AD3305" s="3">
        <f t="shared" si="103"/>
        <v>1</v>
      </c>
    </row>
    <row r="3306" spans="6:30" x14ac:dyDescent="0.25">
      <c r="F3306" s="1"/>
      <c r="AC3306" s="3" t="str">
        <f t="shared" si="102"/>
        <v/>
      </c>
      <c r="AD3306" s="3">
        <f t="shared" si="103"/>
        <v>1</v>
      </c>
    </row>
    <row r="3307" spans="6:30" x14ac:dyDescent="0.25">
      <c r="F3307" s="1"/>
      <c r="AC3307" s="3" t="str">
        <f t="shared" si="102"/>
        <v/>
      </c>
      <c r="AD3307" s="3">
        <f t="shared" si="103"/>
        <v>1</v>
      </c>
    </row>
    <row r="3308" spans="6:30" x14ac:dyDescent="0.25">
      <c r="F3308" s="1"/>
      <c r="AC3308" s="3" t="str">
        <f t="shared" si="102"/>
        <v/>
      </c>
      <c r="AD3308" s="3">
        <f t="shared" si="103"/>
        <v>1</v>
      </c>
    </row>
    <row r="3309" spans="6:30" x14ac:dyDescent="0.25">
      <c r="F3309" s="1"/>
      <c r="AC3309" s="3" t="str">
        <f t="shared" si="102"/>
        <v/>
      </c>
      <c r="AD3309" s="3">
        <f t="shared" si="103"/>
        <v>1</v>
      </c>
    </row>
    <row r="3310" spans="6:30" x14ac:dyDescent="0.25">
      <c r="F3310" s="1"/>
      <c r="AC3310" s="3" t="str">
        <f t="shared" si="102"/>
        <v/>
      </c>
      <c r="AD3310" s="3">
        <f t="shared" si="103"/>
        <v>1</v>
      </c>
    </row>
    <row r="3311" spans="6:30" x14ac:dyDescent="0.25">
      <c r="F3311" s="1"/>
      <c r="AC3311" s="3" t="str">
        <f t="shared" si="102"/>
        <v/>
      </c>
      <c r="AD3311" s="3">
        <f t="shared" si="103"/>
        <v>1</v>
      </c>
    </row>
    <row r="3312" spans="6:30" x14ac:dyDescent="0.25">
      <c r="F3312" s="1"/>
      <c r="AC3312" s="3" t="str">
        <f t="shared" si="102"/>
        <v/>
      </c>
      <c r="AD3312" s="3">
        <f t="shared" si="103"/>
        <v>1</v>
      </c>
    </row>
    <row r="3313" spans="6:30" x14ac:dyDescent="0.25">
      <c r="F3313" s="1"/>
      <c r="AC3313" s="3" t="str">
        <f t="shared" si="102"/>
        <v/>
      </c>
      <c r="AD3313" s="3">
        <f t="shared" si="103"/>
        <v>1</v>
      </c>
    </row>
    <row r="3314" spans="6:30" x14ac:dyDescent="0.25">
      <c r="F3314" s="1"/>
      <c r="AC3314" s="3" t="str">
        <f t="shared" si="102"/>
        <v/>
      </c>
      <c r="AD3314" s="3">
        <f t="shared" si="103"/>
        <v>1</v>
      </c>
    </row>
    <row r="3315" spans="6:30" x14ac:dyDescent="0.25">
      <c r="F3315" s="1"/>
      <c r="AC3315" s="3" t="str">
        <f t="shared" si="102"/>
        <v/>
      </c>
      <c r="AD3315" s="3">
        <f t="shared" si="103"/>
        <v>1</v>
      </c>
    </row>
    <row r="3316" spans="6:30" x14ac:dyDescent="0.25">
      <c r="F3316" s="1"/>
      <c r="AC3316" s="3" t="str">
        <f t="shared" si="102"/>
        <v/>
      </c>
      <c r="AD3316" s="3">
        <f t="shared" si="103"/>
        <v>1</v>
      </c>
    </row>
    <row r="3317" spans="6:30" x14ac:dyDescent="0.25">
      <c r="F3317" s="1"/>
      <c r="AC3317" s="3" t="str">
        <f t="shared" si="102"/>
        <v/>
      </c>
      <c r="AD3317" s="3">
        <f t="shared" si="103"/>
        <v>1</v>
      </c>
    </row>
    <row r="3318" spans="6:30" x14ac:dyDescent="0.25">
      <c r="F3318" s="1"/>
      <c r="AC3318" s="3" t="str">
        <f t="shared" si="102"/>
        <v/>
      </c>
      <c r="AD3318" s="3">
        <f t="shared" si="103"/>
        <v>1</v>
      </c>
    </row>
    <row r="3319" spans="6:30" x14ac:dyDescent="0.25">
      <c r="F3319" s="1"/>
      <c r="AC3319" s="3" t="str">
        <f t="shared" si="102"/>
        <v/>
      </c>
      <c r="AD3319" s="3">
        <f t="shared" si="103"/>
        <v>1</v>
      </c>
    </row>
    <row r="3320" spans="6:30" x14ac:dyDescent="0.25">
      <c r="F3320" s="1"/>
      <c r="AC3320" s="3" t="str">
        <f t="shared" si="102"/>
        <v/>
      </c>
      <c r="AD3320" s="3">
        <f t="shared" si="103"/>
        <v>1</v>
      </c>
    </row>
    <row r="3321" spans="6:30" x14ac:dyDescent="0.25">
      <c r="F3321" s="1"/>
      <c r="AC3321" s="3" t="str">
        <f t="shared" si="102"/>
        <v/>
      </c>
      <c r="AD3321" s="3">
        <f t="shared" si="103"/>
        <v>1</v>
      </c>
    </row>
    <row r="3322" spans="6:30" x14ac:dyDescent="0.25">
      <c r="F3322" s="1"/>
      <c r="AC3322" s="3" t="str">
        <f t="shared" si="102"/>
        <v/>
      </c>
      <c r="AD3322" s="3">
        <f t="shared" si="103"/>
        <v>1</v>
      </c>
    </row>
    <row r="3323" spans="6:30" x14ac:dyDescent="0.25">
      <c r="F3323" s="1"/>
      <c r="AC3323" s="3" t="str">
        <f t="shared" si="102"/>
        <v/>
      </c>
      <c r="AD3323" s="3">
        <f t="shared" si="103"/>
        <v>1</v>
      </c>
    </row>
    <row r="3324" spans="6:30" x14ac:dyDescent="0.25">
      <c r="F3324" s="1"/>
      <c r="AC3324" s="3" t="str">
        <f t="shared" si="102"/>
        <v/>
      </c>
      <c r="AD3324" s="3">
        <f t="shared" si="103"/>
        <v>1</v>
      </c>
    </row>
    <row r="3325" spans="6:30" x14ac:dyDescent="0.25">
      <c r="F3325" s="1"/>
      <c r="AC3325" s="3" t="str">
        <f t="shared" si="102"/>
        <v/>
      </c>
      <c r="AD3325" s="3">
        <f t="shared" si="103"/>
        <v>1</v>
      </c>
    </row>
    <row r="3326" spans="6:30" x14ac:dyDescent="0.25">
      <c r="F3326" s="1"/>
      <c r="AC3326" s="3" t="str">
        <f t="shared" si="102"/>
        <v/>
      </c>
      <c r="AD3326" s="3">
        <f t="shared" si="103"/>
        <v>1</v>
      </c>
    </row>
    <row r="3327" spans="6:30" x14ac:dyDescent="0.25">
      <c r="F3327" s="1"/>
      <c r="AC3327" s="3" t="str">
        <f t="shared" si="102"/>
        <v/>
      </c>
      <c r="AD3327" s="3">
        <f t="shared" si="103"/>
        <v>1</v>
      </c>
    </row>
    <row r="3328" spans="6:30" x14ac:dyDescent="0.25">
      <c r="F3328" s="1"/>
      <c r="AC3328" s="3" t="str">
        <f t="shared" si="102"/>
        <v/>
      </c>
      <c r="AD3328" s="3">
        <f t="shared" si="103"/>
        <v>1</v>
      </c>
    </row>
    <row r="3329" spans="6:30" x14ac:dyDescent="0.25">
      <c r="F3329" s="1"/>
      <c r="AC3329" s="3" t="str">
        <f t="shared" si="102"/>
        <v/>
      </c>
      <c r="AD3329" s="3">
        <f t="shared" si="103"/>
        <v>1</v>
      </c>
    </row>
    <row r="3330" spans="6:30" x14ac:dyDescent="0.25">
      <c r="F3330" s="1"/>
      <c r="AC3330" s="3" t="str">
        <f t="shared" si="102"/>
        <v/>
      </c>
      <c r="AD3330" s="3">
        <f t="shared" si="103"/>
        <v>1</v>
      </c>
    </row>
    <row r="3331" spans="6:30" x14ac:dyDescent="0.25">
      <c r="F3331" s="1"/>
      <c r="AC3331" s="3" t="str">
        <f t="shared" ref="AC3331:AC3394" si="104">LEFT(V3331,10)</f>
        <v/>
      </c>
      <c r="AD3331" s="3">
        <f t="shared" ref="AD3331:AD3394" si="105">IFERROR(IF(AC3331="Bbox Miami",0,1),"--")</f>
        <v>1</v>
      </c>
    </row>
    <row r="3332" spans="6:30" x14ac:dyDescent="0.25">
      <c r="F3332" s="1"/>
      <c r="AC3332" s="3" t="str">
        <f t="shared" si="104"/>
        <v/>
      </c>
      <c r="AD3332" s="3">
        <f t="shared" si="105"/>
        <v>1</v>
      </c>
    </row>
    <row r="3333" spans="6:30" x14ac:dyDescent="0.25">
      <c r="F3333" s="1"/>
      <c r="AC3333" s="3" t="str">
        <f t="shared" si="104"/>
        <v/>
      </c>
      <c r="AD3333" s="3">
        <f t="shared" si="105"/>
        <v>1</v>
      </c>
    </row>
    <row r="3334" spans="6:30" x14ac:dyDescent="0.25">
      <c r="F3334" s="1"/>
      <c r="AC3334" s="3" t="str">
        <f t="shared" si="104"/>
        <v/>
      </c>
      <c r="AD3334" s="3">
        <f t="shared" si="105"/>
        <v>1</v>
      </c>
    </row>
    <row r="3335" spans="6:30" x14ac:dyDescent="0.25">
      <c r="F3335" s="1"/>
      <c r="AC3335" s="3" t="str">
        <f t="shared" si="104"/>
        <v/>
      </c>
      <c r="AD3335" s="3">
        <f t="shared" si="105"/>
        <v>1</v>
      </c>
    </row>
    <row r="3336" spans="6:30" x14ac:dyDescent="0.25">
      <c r="F3336" s="1"/>
      <c r="AC3336" s="3" t="str">
        <f t="shared" si="104"/>
        <v/>
      </c>
      <c r="AD3336" s="3">
        <f t="shared" si="105"/>
        <v>1</v>
      </c>
    </row>
    <row r="3337" spans="6:30" x14ac:dyDescent="0.25">
      <c r="F3337" s="1"/>
      <c r="AC3337" s="3" t="str">
        <f t="shared" si="104"/>
        <v/>
      </c>
      <c r="AD3337" s="3">
        <f t="shared" si="105"/>
        <v>1</v>
      </c>
    </row>
    <row r="3338" spans="6:30" x14ac:dyDescent="0.25">
      <c r="F3338" s="1"/>
      <c r="AC3338" s="3" t="str">
        <f t="shared" si="104"/>
        <v/>
      </c>
      <c r="AD3338" s="3">
        <f t="shared" si="105"/>
        <v>1</v>
      </c>
    </row>
    <row r="3339" spans="6:30" x14ac:dyDescent="0.25">
      <c r="F3339" s="1"/>
      <c r="AC3339" s="3" t="str">
        <f t="shared" si="104"/>
        <v/>
      </c>
      <c r="AD3339" s="3">
        <f t="shared" si="105"/>
        <v>1</v>
      </c>
    </row>
    <row r="3340" spans="6:30" x14ac:dyDescent="0.25">
      <c r="F3340" s="1"/>
      <c r="AC3340" s="3" t="str">
        <f t="shared" si="104"/>
        <v/>
      </c>
      <c r="AD3340" s="3">
        <f t="shared" si="105"/>
        <v>1</v>
      </c>
    </row>
    <row r="3341" spans="6:30" x14ac:dyDescent="0.25">
      <c r="F3341" s="1"/>
      <c r="AC3341" s="3" t="str">
        <f t="shared" si="104"/>
        <v/>
      </c>
      <c r="AD3341" s="3">
        <f t="shared" si="105"/>
        <v>1</v>
      </c>
    </row>
    <row r="3342" spans="6:30" x14ac:dyDescent="0.25">
      <c r="F3342" s="1"/>
      <c r="AC3342" s="3" t="str">
        <f t="shared" si="104"/>
        <v/>
      </c>
      <c r="AD3342" s="3">
        <f t="shared" si="105"/>
        <v>1</v>
      </c>
    </row>
    <row r="3343" spans="6:30" x14ac:dyDescent="0.25">
      <c r="F3343" s="1"/>
      <c r="AC3343" s="3" t="str">
        <f t="shared" si="104"/>
        <v/>
      </c>
      <c r="AD3343" s="3">
        <f t="shared" si="105"/>
        <v>1</v>
      </c>
    </row>
    <row r="3344" spans="6:30" x14ac:dyDescent="0.25">
      <c r="F3344" s="1"/>
      <c r="AC3344" s="3" t="str">
        <f t="shared" si="104"/>
        <v/>
      </c>
      <c r="AD3344" s="3">
        <f t="shared" si="105"/>
        <v>1</v>
      </c>
    </row>
    <row r="3345" spans="6:30" x14ac:dyDescent="0.25">
      <c r="F3345" s="1"/>
      <c r="AC3345" s="3" t="str">
        <f t="shared" si="104"/>
        <v/>
      </c>
      <c r="AD3345" s="3">
        <f t="shared" si="105"/>
        <v>1</v>
      </c>
    </row>
    <row r="3346" spans="6:30" x14ac:dyDescent="0.25">
      <c r="F3346" s="1"/>
      <c r="AC3346" s="3" t="str">
        <f t="shared" si="104"/>
        <v/>
      </c>
      <c r="AD3346" s="3">
        <f t="shared" si="105"/>
        <v>1</v>
      </c>
    </row>
    <row r="3347" spans="6:30" x14ac:dyDescent="0.25">
      <c r="F3347" s="1"/>
      <c r="AC3347" s="3" t="str">
        <f t="shared" si="104"/>
        <v/>
      </c>
      <c r="AD3347" s="3">
        <f t="shared" si="105"/>
        <v>1</v>
      </c>
    </row>
    <row r="3348" spans="6:30" x14ac:dyDescent="0.25">
      <c r="F3348" s="1"/>
      <c r="AC3348" s="3" t="str">
        <f t="shared" si="104"/>
        <v/>
      </c>
      <c r="AD3348" s="3">
        <f t="shared" si="105"/>
        <v>1</v>
      </c>
    </row>
    <row r="3349" spans="6:30" x14ac:dyDescent="0.25">
      <c r="F3349" s="1"/>
      <c r="AC3349" s="3" t="str">
        <f t="shared" si="104"/>
        <v/>
      </c>
      <c r="AD3349" s="3">
        <f t="shared" si="105"/>
        <v>1</v>
      </c>
    </row>
    <row r="3350" spans="6:30" x14ac:dyDescent="0.25">
      <c r="F3350" s="1"/>
      <c r="AC3350" s="3" t="str">
        <f t="shared" si="104"/>
        <v/>
      </c>
      <c r="AD3350" s="3">
        <f t="shared" si="105"/>
        <v>1</v>
      </c>
    </row>
    <row r="3351" spans="6:30" x14ac:dyDescent="0.25">
      <c r="F3351" s="1"/>
      <c r="AC3351" s="3" t="str">
        <f t="shared" si="104"/>
        <v/>
      </c>
      <c r="AD3351" s="3">
        <f t="shared" si="105"/>
        <v>1</v>
      </c>
    </row>
    <row r="3352" spans="6:30" x14ac:dyDescent="0.25">
      <c r="F3352" s="1"/>
      <c r="AC3352" s="3" t="str">
        <f t="shared" si="104"/>
        <v/>
      </c>
      <c r="AD3352" s="3">
        <f t="shared" si="105"/>
        <v>1</v>
      </c>
    </row>
    <row r="3353" spans="6:30" x14ac:dyDescent="0.25">
      <c r="F3353" s="1"/>
      <c r="AC3353" s="3" t="str">
        <f t="shared" si="104"/>
        <v/>
      </c>
      <c r="AD3353" s="3">
        <f t="shared" si="105"/>
        <v>1</v>
      </c>
    </row>
    <row r="3354" spans="6:30" x14ac:dyDescent="0.25">
      <c r="F3354" s="1"/>
      <c r="AC3354" s="3" t="str">
        <f t="shared" si="104"/>
        <v/>
      </c>
      <c r="AD3354" s="3">
        <f t="shared" si="105"/>
        <v>1</v>
      </c>
    </row>
    <row r="3355" spans="6:30" x14ac:dyDescent="0.25">
      <c r="F3355" s="1"/>
      <c r="AC3355" s="3" t="str">
        <f t="shared" si="104"/>
        <v/>
      </c>
      <c r="AD3355" s="3">
        <f t="shared" si="105"/>
        <v>1</v>
      </c>
    </row>
    <row r="3356" spans="6:30" x14ac:dyDescent="0.25">
      <c r="F3356" s="1"/>
      <c r="AC3356" s="3" t="str">
        <f t="shared" si="104"/>
        <v/>
      </c>
      <c r="AD3356" s="3">
        <f t="shared" si="105"/>
        <v>1</v>
      </c>
    </row>
    <row r="3357" spans="6:30" x14ac:dyDescent="0.25">
      <c r="F3357" s="1"/>
      <c r="AC3357" s="3" t="str">
        <f t="shared" si="104"/>
        <v/>
      </c>
      <c r="AD3357" s="3">
        <f t="shared" si="105"/>
        <v>1</v>
      </c>
    </row>
    <row r="3358" spans="6:30" x14ac:dyDescent="0.25">
      <c r="F3358" s="1"/>
      <c r="AC3358" s="3" t="str">
        <f t="shared" si="104"/>
        <v/>
      </c>
      <c r="AD3358" s="3">
        <f t="shared" si="105"/>
        <v>1</v>
      </c>
    </row>
    <row r="3359" spans="6:30" x14ac:dyDescent="0.25">
      <c r="F3359" s="1"/>
      <c r="AC3359" s="3" t="str">
        <f t="shared" si="104"/>
        <v/>
      </c>
      <c r="AD3359" s="3">
        <f t="shared" si="105"/>
        <v>1</v>
      </c>
    </row>
    <row r="3360" spans="6:30" x14ac:dyDescent="0.25">
      <c r="F3360" s="1"/>
      <c r="AC3360" s="3" t="str">
        <f t="shared" si="104"/>
        <v/>
      </c>
      <c r="AD3360" s="3">
        <f t="shared" si="105"/>
        <v>1</v>
      </c>
    </row>
    <row r="3361" spans="6:30" x14ac:dyDescent="0.25">
      <c r="F3361" s="1"/>
      <c r="AC3361" s="3" t="str">
        <f t="shared" si="104"/>
        <v/>
      </c>
      <c r="AD3361" s="3">
        <f t="shared" si="105"/>
        <v>1</v>
      </c>
    </row>
    <row r="3362" spans="6:30" x14ac:dyDescent="0.25">
      <c r="F3362" s="1"/>
      <c r="AC3362" s="3" t="str">
        <f t="shared" si="104"/>
        <v/>
      </c>
      <c r="AD3362" s="3">
        <f t="shared" si="105"/>
        <v>1</v>
      </c>
    </row>
    <row r="3363" spans="6:30" x14ac:dyDescent="0.25">
      <c r="F3363" s="1"/>
      <c r="AC3363" s="3" t="str">
        <f t="shared" si="104"/>
        <v/>
      </c>
      <c r="AD3363" s="3">
        <f t="shared" si="105"/>
        <v>1</v>
      </c>
    </row>
    <row r="3364" spans="6:30" x14ac:dyDescent="0.25">
      <c r="F3364" s="1"/>
      <c r="AC3364" s="3" t="str">
        <f t="shared" si="104"/>
        <v/>
      </c>
      <c r="AD3364" s="3">
        <f t="shared" si="105"/>
        <v>1</v>
      </c>
    </row>
    <row r="3365" spans="6:30" x14ac:dyDescent="0.25">
      <c r="F3365" s="1"/>
      <c r="AC3365" s="3" t="str">
        <f t="shared" si="104"/>
        <v/>
      </c>
      <c r="AD3365" s="3">
        <f t="shared" si="105"/>
        <v>1</v>
      </c>
    </row>
    <row r="3366" spans="6:30" x14ac:dyDescent="0.25">
      <c r="F3366" s="1"/>
      <c r="AC3366" s="3" t="str">
        <f t="shared" si="104"/>
        <v/>
      </c>
      <c r="AD3366" s="3">
        <f t="shared" si="105"/>
        <v>1</v>
      </c>
    </row>
    <row r="3367" spans="6:30" x14ac:dyDescent="0.25">
      <c r="F3367" s="1"/>
      <c r="AC3367" s="3" t="str">
        <f t="shared" si="104"/>
        <v/>
      </c>
      <c r="AD3367" s="3">
        <f t="shared" si="105"/>
        <v>1</v>
      </c>
    </row>
    <row r="3368" spans="6:30" x14ac:dyDescent="0.25">
      <c r="F3368" s="1"/>
      <c r="AC3368" s="3" t="str">
        <f t="shared" si="104"/>
        <v/>
      </c>
      <c r="AD3368" s="3">
        <f t="shared" si="105"/>
        <v>1</v>
      </c>
    </row>
    <row r="3369" spans="6:30" x14ac:dyDescent="0.25">
      <c r="F3369" s="1"/>
      <c r="AC3369" s="3" t="str">
        <f t="shared" si="104"/>
        <v/>
      </c>
      <c r="AD3369" s="3">
        <f t="shared" si="105"/>
        <v>1</v>
      </c>
    </row>
    <row r="3370" spans="6:30" x14ac:dyDescent="0.25">
      <c r="F3370" s="1"/>
      <c r="AC3370" s="3" t="str">
        <f t="shared" si="104"/>
        <v/>
      </c>
      <c r="AD3370" s="3">
        <f t="shared" si="105"/>
        <v>1</v>
      </c>
    </row>
    <row r="3371" spans="6:30" x14ac:dyDescent="0.25">
      <c r="F3371" s="1"/>
      <c r="AC3371" s="3" t="str">
        <f t="shared" si="104"/>
        <v/>
      </c>
      <c r="AD3371" s="3">
        <f t="shared" si="105"/>
        <v>1</v>
      </c>
    </row>
    <row r="3372" spans="6:30" x14ac:dyDescent="0.25">
      <c r="F3372" s="1"/>
      <c r="AC3372" s="3" t="str">
        <f t="shared" si="104"/>
        <v/>
      </c>
      <c r="AD3372" s="3">
        <f t="shared" si="105"/>
        <v>1</v>
      </c>
    </row>
    <row r="3373" spans="6:30" x14ac:dyDescent="0.25">
      <c r="F3373" s="1"/>
      <c r="AC3373" s="3" t="str">
        <f t="shared" si="104"/>
        <v/>
      </c>
      <c r="AD3373" s="3">
        <f t="shared" si="105"/>
        <v>1</v>
      </c>
    </row>
    <row r="3374" spans="6:30" x14ac:dyDescent="0.25">
      <c r="F3374" s="1"/>
      <c r="AC3374" s="3" t="str">
        <f t="shared" si="104"/>
        <v/>
      </c>
      <c r="AD3374" s="3">
        <f t="shared" si="105"/>
        <v>1</v>
      </c>
    </row>
    <row r="3375" spans="6:30" x14ac:dyDescent="0.25">
      <c r="F3375" s="1"/>
      <c r="AC3375" s="3" t="str">
        <f t="shared" si="104"/>
        <v/>
      </c>
      <c r="AD3375" s="3">
        <f t="shared" si="105"/>
        <v>1</v>
      </c>
    </row>
    <row r="3376" spans="6:30" x14ac:dyDescent="0.25">
      <c r="F3376" s="1"/>
      <c r="AC3376" s="3" t="str">
        <f t="shared" si="104"/>
        <v/>
      </c>
      <c r="AD3376" s="3">
        <f t="shared" si="105"/>
        <v>1</v>
      </c>
    </row>
    <row r="3377" spans="6:30" x14ac:dyDescent="0.25">
      <c r="F3377" s="1"/>
      <c r="AC3377" s="3" t="str">
        <f t="shared" si="104"/>
        <v/>
      </c>
      <c r="AD3377" s="3">
        <f t="shared" si="105"/>
        <v>1</v>
      </c>
    </row>
    <row r="3378" spans="6:30" x14ac:dyDescent="0.25">
      <c r="F3378" s="1"/>
      <c r="AC3378" s="3" t="str">
        <f t="shared" si="104"/>
        <v/>
      </c>
      <c r="AD3378" s="3">
        <f t="shared" si="105"/>
        <v>1</v>
      </c>
    </row>
    <row r="3379" spans="6:30" x14ac:dyDescent="0.25">
      <c r="F3379" s="1"/>
      <c r="AC3379" s="3" t="str">
        <f t="shared" si="104"/>
        <v/>
      </c>
      <c r="AD3379" s="3">
        <f t="shared" si="105"/>
        <v>1</v>
      </c>
    </row>
    <row r="3380" spans="6:30" x14ac:dyDescent="0.25">
      <c r="F3380" s="1"/>
      <c r="AC3380" s="3" t="str">
        <f t="shared" si="104"/>
        <v/>
      </c>
      <c r="AD3380" s="3">
        <f t="shared" si="105"/>
        <v>1</v>
      </c>
    </row>
    <row r="3381" spans="6:30" x14ac:dyDescent="0.25">
      <c r="F3381" s="1"/>
      <c r="AC3381" s="3" t="str">
        <f t="shared" si="104"/>
        <v/>
      </c>
      <c r="AD3381" s="3">
        <f t="shared" si="105"/>
        <v>1</v>
      </c>
    </row>
    <row r="3382" spans="6:30" x14ac:dyDescent="0.25">
      <c r="F3382" s="1"/>
      <c r="AC3382" s="3" t="str">
        <f t="shared" si="104"/>
        <v/>
      </c>
      <c r="AD3382" s="3">
        <f t="shared" si="105"/>
        <v>1</v>
      </c>
    </row>
    <row r="3383" spans="6:30" x14ac:dyDescent="0.25">
      <c r="F3383" s="1"/>
      <c r="AC3383" s="3" t="str">
        <f t="shared" si="104"/>
        <v/>
      </c>
      <c r="AD3383" s="3">
        <f t="shared" si="105"/>
        <v>1</v>
      </c>
    </row>
    <row r="3384" spans="6:30" x14ac:dyDescent="0.25">
      <c r="F3384" s="1"/>
      <c r="AC3384" s="3" t="str">
        <f t="shared" si="104"/>
        <v/>
      </c>
      <c r="AD3384" s="3">
        <f t="shared" si="105"/>
        <v>1</v>
      </c>
    </row>
    <row r="3385" spans="6:30" x14ac:dyDescent="0.25">
      <c r="F3385" s="1"/>
      <c r="AC3385" s="3" t="str">
        <f t="shared" si="104"/>
        <v/>
      </c>
      <c r="AD3385" s="3">
        <f t="shared" si="105"/>
        <v>1</v>
      </c>
    </row>
    <row r="3386" spans="6:30" x14ac:dyDescent="0.25">
      <c r="F3386" s="1"/>
      <c r="AC3386" s="3" t="str">
        <f t="shared" si="104"/>
        <v/>
      </c>
      <c r="AD3386" s="3">
        <f t="shared" si="105"/>
        <v>1</v>
      </c>
    </row>
    <row r="3387" spans="6:30" x14ac:dyDescent="0.25">
      <c r="F3387" s="1"/>
      <c r="AC3387" s="3" t="str">
        <f t="shared" si="104"/>
        <v/>
      </c>
      <c r="AD3387" s="3">
        <f t="shared" si="105"/>
        <v>1</v>
      </c>
    </row>
    <row r="3388" spans="6:30" x14ac:dyDescent="0.25">
      <c r="F3388" s="1"/>
      <c r="AC3388" s="3" t="str">
        <f t="shared" si="104"/>
        <v/>
      </c>
      <c r="AD3388" s="3">
        <f t="shared" si="105"/>
        <v>1</v>
      </c>
    </row>
    <row r="3389" spans="6:30" x14ac:dyDescent="0.25">
      <c r="F3389" s="1"/>
      <c r="AC3389" s="3" t="str">
        <f t="shared" si="104"/>
        <v/>
      </c>
      <c r="AD3389" s="3">
        <f t="shared" si="105"/>
        <v>1</v>
      </c>
    </row>
    <row r="3390" spans="6:30" x14ac:dyDescent="0.25">
      <c r="F3390" s="1"/>
      <c r="AC3390" s="3" t="str">
        <f t="shared" si="104"/>
        <v/>
      </c>
      <c r="AD3390" s="3">
        <f t="shared" si="105"/>
        <v>1</v>
      </c>
    </row>
    <row r="3391" spans="6:30" x14ac:dyDescent="0.25">
      <c r="F3391" s="1"/>
      <c r="AC3391" s="3" t="str">
        <f t="shared" si="104"/>
        <v/>
      </c>
      <c r="AD3391" s="3">
        <f t="shared" si="105"/>
        <v>1</v>
      </c>
    </row>
    <row r="3392" spans="6:30" x14ac:dyDescent="0.25">
      <c r="F3392" s="1"/>
      <c r="AC3392" s="3" t="str">
        <f t="shared" si="104"/>
        <v/>
      </c>
      <c r="AD3392" s="3">
        <f t="shared" si="105"/>
        <v>1</v>
      </c>
    </row>
    <row r="3393" spans="6:30" x14ac:dyDescent="0.25">
      <c r="F3393" s="1"/>
      <c r="AC3393" s="3" t="str">
        <f t="shared" si="104"/>
        <v/>
      </c>
      <c r="AD3393" s="3">
        <f t="shared" si="105"/>
        <v>1</v>
      </c>
    </row>
    <row r="3394" spans="6:30" x14ac:dyDescent="0.25">
      <c r="F3394" s="1"/>
      <c r="AC3394" s="3" t="str">
        <f t="shared" si="104"/>
        <v/>
      </c>
      <c r="AD3394" s="3">
        <f t="shared" si="105"/>
        <v>1</v>
      </c>
    </row>
    <row r="3395" spans="6:30" x14ac:dyDescent="0.25">
      <c r="F3395" s="1"/>
      <c r="AC3395" s="3" t="str">
        <f t="shared" ref="AC3395:AC3458" si="106">LEFT(V3395,10)</f>
        <v/>
      </c>
      <c r="AD3395" s="3">
        <f t="shared" ref="AD3395:AD3458" si="107">IFERROR(IF(AC3395="Bbox Miami",0,1),"--")</f>
        <v>1</v>
      </c>
    </row>
    <row r="3396" spans="6:30" x14ac:dyDescent="0.25">
      <c r="F3396" s="1"/>
      <c r="AC3396" s="3" t="str">
        <f t="shared" si="106"/>
        <v/>
      </c>
      <c r="AD3396" s="3">
        <f t="shared" si="107"/>
        <v>1</v>
      </c>
    </row>
    <row r="3397" spans="6:30" x14ac:dyDescent="0.25">
      <c r="F3397" s="1"/>
      <c r="AC3397" s="3" t="str">
        <f t="shared" si="106"/>
        <v/>
      </c>
      <c r="AD3397" s="3">
        <f t="shared" si="107"/>
        <v>1</v>
      </c>
    </row>
    <row r="3398" spans="6:30" x14ac:dyDescent="0.25">
      <c r="F3398" s="1"/>
      <c r="AC3398" s="3" t="str">
        <f t="shared" si="106"/>
        <v/>
      </c>
      <c r="AD3398" s="3">
        <f t="shared" si="107"/>
        <v>1</v>
      </c>
    </row>
    <row r="3399" spans="6:30" x14ac:dyDescent="0.25">
      <c r="F3399" s="1"/>
      <c r="AC3399" s="3" t="str">
        <f t="shared" si="106"/>
        <v/>
      </c>
      <c r="AD3399" s="3">
        <f t="shared" si="107"/>
        <v>1</v>
      </c>
    </row>
    <row r="3400" spans="6:30" x14ac:dyDescent="0.25">
      <c r="F3400" s="1"/>
      <c r="AC3400" s="3" t="str">
        <f t="shared" si="106"/>
        <v/>
      </c>
      <c r="AD3400" s="3">
        <f t="shared" si="107"/>
        <v>1</v>
      </c>
    </row>
    <row r="3401" spans="6:30" x14ac:dyDescent="0.25">
      <c r="F3401" s="1"/>
      <c r="AC3401" s="3" t="str">
        <f t="shared" si="106"/>
        <v/>
      </c>
      <c r="AD3401" s="3">
        <f t="shared" si="107"/>
        <v>1</v>
      </c>
    </row>
    <row r="3402" spans="6:30" x14ac:dyDescent="0.25">
      <c r="F3402" s="1"/>
      <c r="AC3402" s="3" t="str">
        <f t="shared" si="106"/>
        <v/>
      </c>
      <c r="AD3402" s="3">
        <f t="shared" si="107"/>
        <v>1</v>
      </c>
    </row>
    <row r="3403" spans="6:30" x14ac:dyDescent="0.25">
      <c r="F3403" s="1"/>
      <c r="AC3403" s="3" t="str">
        <f t="shared" si="106"/>
        <v/>
      </c>
      <c r="AD3403" s="3">
        <f t="shared" si="107"/>
        <v>1</v>
      </c>
    </row>
    <row r="3404" spans="6:30" x14ac:dyDescent="0.25">
      <c r="F3404" s="1"/>
      <c r="AC3404" s="3" t="str">
        <f t="shared" si="106"/>
        <v/>
      </c>
      <c r="AD3404" s="3">
        <f t="shared" si="107"/>
        <v>1</v>
      </c>
    </row>
    <row r="3405" spans="6:30" x14ac:dyDescent="0.25">
      <c r="F3405" s="1"/>
      <c r="AC3405" s="3" t="str">
        <f t="shared" si="106"/>
        <v/>
      </c>
      <c r="AD3405" s="3">
        <f t="shared" si="107"/>
        <v>1</v>
      </c>
    </row>
    <row r="3406" spans="6:30" x14ac:dyDescent="0.25">
      <c r="F3406" s="1"/>
      <c r="AC3406" s="3" t="str">
        <f t="shared" si="106"/>
        <v/>
      </c>
      <c r="AD3406" s="3">
        <f t="shared" si="107"/>
        <v>1</v>
      </c>
    </row>
    <row r="3407" spans="6:30" x14ac:dyDescent="0.25">
      <c r="F3407" s="1"/>
      <c r="AC3407" s="3" t="str">
        <f t="shared" si="106"/>
        <v/>
      </c>
      <c r="AD3407" s="3">
        <f t="shared" si="107"/>
        <v>1</v>
      </c>
    </row>
    <row r="3408" spans="6:30" x14ac:dyDescent="0.25">
      <c r="F3408" s="1"/>
      <c r="AC3408" s="3" t="str">
        <f t="shared" si="106"/>
        <v/>
      </c>
      <c r="AD3408" s="3">
        <f t="shared" si="107"/>
        <v>1</v>
      </c>
    </row>
    <row r="3409" spans="6:30" x14ac:dyDescent="0.25">
      <c r="F3409" s="1"/>
      <c r="AC3409" s="3" t="str">
        <f t="shared" si="106"/>
        <v/>
      </c>
      <c r="AD3409" s="3">
        <f t="shared" si="107"/>
        <v>1</v>
      </c>
    </row>
    <row r="3410" spans="6:30" x14ac:dyDescent="0.25">
      <c r="F3410" s="1"/>
      <c r="AC3410" s="3" t="str">
        <f t="shared" si="106"/>
        <v/>
      </c>
      <c r="AD3410" s="3">
        <f t="shared" si="107"/>
        <v>1</v>
      </c>
    </row>
    <row r="3411" spans="6:30" x14ac:dyDescent="0.25">
      <c r="F3411" s="1"/>
      <c r="AC3411" s="3" t="str">
        <f t="shared" si="106"/>
        <v/>
      </c>
      <c r="AD3411" s="3">
        <f t="shared" si="107"/>
        <v>1</v>
      </c>
    </row>
    <row r="3412" spans="6:30" x14ac:dyDescent="0.25">
      <c r="F3412" s="1"/>
      <c r="AC3412" s="3" t="str">
        <f t="shared" si="106"/>
        <v/>
      </c>
      <c r="AD3412" s="3">
        <f t="shared" si="107"/>
        <v>1</v>
      </c>
    </row>
    <row r="3413" spans="6:30" x14ac:dyDescent="0.25">
      <c r="F3413" s="1"/>
      <c r="AC3413" s="3" t="str">
        <f t="shared" si="106"/>
        <v/>
      </c>
      <c r="AD3413" s="3">
        <f t="shared" si="107"/>
        <v>1</v>
      </c>
    </row>
    <row r="3414" spans="6:30" x14ac:dyDescent="0.25">
      <c r="F3414" s="1"/>
      <c r="AC3414" s="3" t="str">
        <f t="shared" si="106"/>
        <v/>
      </c>
      <c r="AD3414" s="3">
        <f t="shared" si="107"/>
        <v>1</v>
      </c>
    </row>
    <row r="3415" spans="6:30" x14ac:dyDescent="0.25">
      <c r="F3415" s="1"/>
      <c r="AC3415" s="3" t="str">
        <f t="shared" si="106"/>
        <v/>
      </c>
      <c r="AD3415" s="3">
        <f t="shared" si="107"/>
        <v>1</v>
      </c>
    </row>
    <row r="3416" spans="6:30" x14ac:dyDescent="0.25">
      <c r="F3416" s="1"/>
      <c r="AC3416" s="3" t="str">
        <f t="shared" si="106"/>
        <v/>
      </c>
      <c r="AD3416" s="3">
        <f t="shared" si="107"/>
        <v>1</v>
      </c>
    </row>
    <row r="3417" spans="6:30" x14ac:dyDescent="0.25">
      <c r="F3417" s="1"/>
      <c r="AC3417" s="3" t="str">
        <f t="shared" si="106"/>
        <v/>
      </c>
      <c r="AD3417" s="3">
        <f t="shared" si="107"/>
        <v>1</v>
      </c>
    </row>
    <row r="3418" spans="6:30" x14ac:dyDescent="0.25">
      <c r="F3418" s="1"/>
      <c r="AC3418" s="3" t="str">
        <f t="shared" si="106"/>
        <v/>
      </c>
      <c r="AD3418" s="3">
        <f t="shared" si="107"/>
        <v>1</v>
      </c>
    </row>
    <row r="3419" spans="6:30" x14ac:dyDescent="0.25">
      <c r="F3419" s="1"/>
      <c r="AC3419" s="3" t="str">
        <f t="shared" si="106"/>
        <v/>
      </c>
      <c r="AD3419" s="3">
        <f t="shared" si="107"/>
        <v>1</v>
      </c>
    </row>
    <row r="3420" spans="6:30" x14ac:dyDescent="0.25">
      <c r="F3420" s="1"/>
      <c r="AC3420" s="3" t="str">
        <f t="shared" si="106"/>
        <v/>
      </c>
      <c r="AD3420" s="3">
        <f t="shared" si="107"/>
        <v>1</v>
      </c>
    </row>
    <row r="3421" spans="6:30" x14ac:dyDescent="0.25">
      <c r="F3421" s="1"/>
      <c r="AC3421" s="3" t="str">
        <f t="shared" si="106"/>
        <v/>
      </c>
      <c r="AD3421" s="3">
        <f t="shared" si="107"/>
        <v>1</v>
      </c>
    </row>
    <row r="3422" spans="6:30" x14ac:dyDescent="0.25">
      <c r="F3422" s="1"/>
      <c r="AC3422" s="3" t="str">
        <f t="shared" si="106"/>
        <v/>
      </c>
      <c r="AD3422" s="3">
        <f t="shared" si="107"/>
        <v>1</v>
      </c>
    </row>
    <row r="3423" spans="6:30" x14ac:dyDescent="0.25">
      <c r="F3423" s="1"/>
      <c r="AC3423" s="3" t="str">
        <f t="shared" si="106"/>
        <v/>
      </c>
      <c r="AD3423" s="3">
        <f t="shared" si="107"/>
        <v>1</v>
      </c>
    </row>
    <row r="3424" spans="6:30" x14ac:dyDescent="0.25">
      <c r="F3424" s="1"/>
      <c r="AC3424" s="3" t="str">
        <f t="shared" si="106"/>
        <v/>
      </c>
      <c r="AD3424" s="3">
        <f t="shared" si="107"/>
        <v>1</v>
      </c>
    </row>
    <row r="3425" spans="6:30" x14ac:dyDescent="0.25">
      <c r="F3425" s="1"/>
      <c r="AC3425" s="3" t="str">
        <f t="shared" si="106"/>
        <v/>
      </c>
      <c r="AD3425" s="3">
        <f t="shared" si="107"/>
        <v>1</v>
      </c>
    </row>
    <row r="3426" spans="6:30" x14ac:dyDescent="0.25">
      <c r="F3426" s="1"/>
      <c r="AC3426" s="3" t="str">
        <f t="shared" si="106"/>
        <v/>
      </c>
      <c r="AD3426" s="3">
        <f t="shared" si="107"/>
        <v>1</v>
      </c>
    </row>
    <row r="3427" spans="6:30" x14ac:dyDescent="0.25">
      <c r="F3427" s="1"/>
      <c r="AC3427" s="3" t="str">
        <f t="shared" si="106"/>
        <v/>
      </c>
      <c r="AD3427" s="3">
        <f t="shared" si="107"/>
        <v>1</v>
      </c>
    </row>
    <row r="3428" spans="6:30" x14ac:dyDescent="0.25">
      <c r="F3428" s="1"/>
      <c r="AC3428" s="3" t="str">
        <f t="shared" si="106"/>
        <v/>
      </c>
      <c r="AD3428" s="3">
        <f t="shared" si="107"/>
        <v>1</v>
      </c>
    </row>
    <row r="3429" spans="6:30" x14ac:dyDescent="0.25">
      <c r="F3429" s="1"/>
      <c r="AC3429" s="3" t="str">
        <f t="shared" si="106"/>
        <v/>
      </c>
      <c r="AD3429" s="3">
        <f t="shared" si="107"/>
        <v>1</v>
      </c>
    </row>
    <row r="3430" spans="6:30" x14ac:dyDescent="0.25">
      <c r="F3430" s="1"/>
      <c r="AC3430" s="3" t="str">
        <f t="shared" si="106"/>
        <v/>
      </c>
      <c r="AD3430" s="3">
        <f t="shared" si="107"/>
        <v>1</v>
      </c>
    </row>
    <row r="3431" spans="6:30" x14ac:dyDescent="0.25">
      <c r="F3431" s="1"/>
      <c r="AC3431" s="3" t="str">
        <f t="shared" si="106"/>
        <v/>
      </c>
      <c r="AD3431" s="3">
        <f t="shared" si="107"/>
        <v>1</v>
      </c>
    </row>
    <row r="3432" spans="6:30" x14ac:dyDescent="0.25">
      <c r="F3432" s="1"/>
      <c r="AC3432" s="3" t="str">
        <f t="shared" si="106"/>
        <v/>
      </c>
      <c r="AD3432" s="3">
        <f t="shared" si="107"/>
        <v>1</v>
      </c>
    </row>
    <row r="3433" spans="6:30" x14ac:dyDescent="0.25">
      <c r="F3433" s="1"/>
      <c r="AC3433" s="3" t="str">
        <f t="shared" si="106"/>
        <v/>
      </c>
      <c r="AD3433" s="3">
        <f t="shared" si="107"/>
        <v>1</v>
      </c>
    </row>
    <row r="3434" spans="6:30" x14ac:dyDescent="0.25">
      <c r="F3434" s="1"/>
      <c r="AC3434" s="3" t="str">
        <f t="shared" si="106"/>
        <v/>
      </c>
      <c r="AD3434" s="3">
        <f t="shared" si="107"/>
        <v>1</v>
      </c>
    </row>
    <row r="3435" spans="6:30" x14ac:dyDescent="0.25">
      <c r="F3435" s="1"/>
      <c r="AC3435" s="3" t="str">
        <f t="shared" si="106"/>
        <v/>
      </c>
      <c r="AD3435" s="3">
        <f t="shared" si="107"/>
        <v>1</v>
      </c>
    </row>
    <row r="3436" spans="6:30" x14ac:dyDescent="0.25">
      <c r="F3436" s="1"/>
      <c r="AC3436" s="3" t="str">
        <f t="shared" si="106"/>
        <v/>
      </c>
      <c r="AD3436" s="3">
        <f t="shared" si="107"/>
        <v>1</v>
      </c>
    </row>
    <row r="3437" spans="6:30" x14ac:dyDescent="0.25">
      <c r="F3437" s="1"/>
      <c r="AC3437" s="3" t="str">
        <f t="shared" si="106"/>
        <v/>
      </c>
      <c r="AD3437" s="3">
        <f t="shared" si="107"/>
        <v>1</v>
      </c>
    </row>
    <row r="3438" spans="6:30" x14ac:dyDescent="0.25">
      <c r="F3438" s="1"/>
      <c r="AC3438" s="3" t="str">
        <f t="shared" si="106"/>
        <v/>
      </c>
      <c r="AD3438" s="3">
        <f t="shared" si="107"/>
        <v>1</v>
      </c>
    </row>
    <row r="3439" spans="6:30" x14ac:dyDescent="0.25">
      <c r="F3439" s="1"/>
      <c r="AC3439" s="3" t="str">
        <f t="shared" si="106"/>
        <v/>
      </c>
      <c r="AD3439" s="3">
        <f t="shared" si="107"/>
        <v>1</v>
      </c>
    </row>
    <row r="3440" spans="6:30" x14ac:dyDescent="0.25">
      <c r="F3440" s="1"/>
      <c r="AC3440" s="3" t="str">
        <f t="shared" si="106"/>
        <v/>
      </c>
      <c r="AD3440" s="3">
        <f t="shared" si="107"/>
        <v>1</v>
      </c>
    </row>
    <row r="3441" spans="6:30" x14ac:dyDescent="0.25">
      <c r="F3441" s="1"/>
      <c r="AC3441" s="3" t="str">
        <f t="shared" si="106"/>
        <v/>
      </c>
      <c r="AD3441" s="3">
        <f t="shared" si="107"/>
        <v>1</v>
      </c>
    </row>
    <row r="3442" spans="6:30" x14ac:dyDescent="0.25">
      <c r="F3442" s="1"/>
      <c r="AC3442" s="3" t="str">
        <f t="shared" si="106"/>
        <v/>
      </c>
      <c r="AD3442" s="3">
        <f t="shared" si="107"/>
        <v>1</v>
      </c>
    </row>
    <row r="3443" spans="6:30" x14ac:dyDescent="0.25">
      <c r="F3443" s="1"/>
      <c r="AC3443" s="3" t="str">
        <f t="shared" si="106"/>
        <v/>
      </c>
      <c r="AD3443" s="3">
        <f t="shared" si="107"/>
        <v>1</v>
      </c>
    </row>
    <row r="3444" spans="6:30" x14ac:dyDescent="0.25">
      <c r="F3444" s="1"/>
      <c r="AC3444" s="3" t="str">
        <f t="shared" si="106"/>
        <v/>
      </c>
      <c r="AD3444" s="3">
        <f t="shared" si="107"/>
        <v>1</v>
      </c>
    </row>
    <row r="3445" spans="6:30" x14ac:dyDescent="0.25">
      <c r="F3445" s="1"/>
      <c r="AC3445" s="3" t="str">
        <f t="shared" si="106"/>
        <v/>
      </c>
      <c r="AD3445" s="3">
        <f t="shared" si="107"/>
        <v>1</v>
      </c>
    </row>
    <row r="3446" spans="6:30" x14ac:dyDescent="0.25">
      <c r="F3446" s="1"/>
      <c r="AC3446" s="3" t="str">
        <f t="shared" si="106"/>
        <v/>
      </c>
      <c r="AD3446" s="3">
        <f t="shared" si="107"/>
        <v>1</v>
      </c>
    </row>
    <row r="3447" spans="6:30" x14ac:dyDescent="0.25">
      <c r="F3447" s="1"/>
      <c r="AC3447" s="3" t="str">
        <f t="shared" si="106"/>
        <v/>
      </c>
      <c r="AD3447" s="3">
        <f t="shared" si="107"/>
        <v>1</v>
      </c>
    </row>
    <row r="3448" spans="6:30" x14ac:dyDescent="0.25">
      <c r="F3448" s="1"/>
      <c r="AC3448" s="3" t="str">
        <f t="shared" si="106"/>
        <v/>
      </c>
      <c r="AD3448" s="3">
        <f t="shared" si="107"/>
        <v>1</v>
      </c>
    </row>
    <row r="3449" spans="6:30" x14ac:dyDescent="0.25">
      <c r="F3449" s="1"/>
      <c r="AC3449" s="3" t="str">
        <f t="shared" si="106"/>
        <v/>
      </c>
      <c r="AD3449" s="3">
        <f t="shared" si="107"/>
        <v>1</v>
      </c>
    </row>
    <row r="3450" spans="6:30" x14ac:dyDescent="0.25">
      <c r="F3450" s="1"/>
      <c r="AC3450" s="3" t="str">
        <f t="shared" si="106"/>
        <v/>
      </c>
      <c r="AD3450" s="3">
        <f t="shared" si="107"/>
        <v>1</v>
      </c>
    </row>
    <row r="3451" spans="6:30" x14ac:dyDescent="0.25">
      <c r="F3451" s="1"/>
      <c r="AC3451" s="3" t="str">
        <f t="shared" si="106"/>
        <v/>
      </c>
      <c r="AD3451" s="3">
        <f t="shared" si="107"/>
        <v>1</v>
      </c>
    </row>
    <row r="3452" spans="6:30" x14ac:dyDescent="0.25">
      <c r="F3452" s="1"/>
      <c r="AC3452" s="3" t="str">
        <f t="shared" si="106"/>
        <v/>
      </c>
      <c r="AD3452" s="3">
        <f t="shared" si="107"/>
        <v>1</v>
      </c>
    </row>
    <row r="3453" spans="6:30" x14ac:dyDescent="0.25">
      <c r="F3453" s="1"/>
      <c r="AC3453" s="3" t="str">
        <f t="shared" si="106"/>
        <v/>
      </c>
      <c r="AD3453" s="3">
        <f t="shared" si="107"/>
        <v>1</v>
      </c>
    </row>
    <row r="3454" spans="6:30" x14ac:dyDescent="0.25">
      <c r="F3454" s="1"/>
      <c r="AC3454" s="3" t="str">
        <f t="shared" si="106"/>
        <v/>
      </c>
      <c r="AD3454" s="3">
        <f t="shared" si="107"/>
        <v>1</v>
      </c>
    </row>
    <row r="3455" spans="6:30" x14ac:dyDescent="0.25">
      <c r="F3455" s="1"/>
      <c r="AC3455" s="3" t="str">
        <f t="shared" si="106"/>
        <v/>
      </c>
      <c r="AD3455" s="3">
        <f t="shared" si="107"/>
        <v>1</v>
      </c>
    </row>
    <row r="3456" spans="6:30" x14ac:dyDescent="0.25">
      <c r="F3456" s="1"/>
      <c r="AC3456" s="3" t="str">
        <f t="shared" si="106"/>
        <v/>
      </c>
      <c r="AD3456" s="3">
        <f t="shared" si="107"/>
        <v>1</v>
      </c>
    </row>
    <row r="3457" spans="6:30" x14ac:dyDescent="0.25">
      <c r="F3457" s="1"/>
      <c r="AC3457" s="3" t="str">
        <f t="shared" si="106"/>
        <v/>
      </c>
      <c r="AD3457" s="3">
        <f t="shared" si="107"/>
        <v>1</v>
      </c>
    </row>
    <row r="3458" spans="6:30" x14ac:dyDescent="0.25">
      <c r="F3458" s="1"/>
      <c r="AC3458" s="3" t="str">
        <f t="shared" si="106"/>
        <v/>
      </c>
      <c r="AD3458" s="3">
        <f t="shared" si="107"/>
        <v>1</v>
      </c>
    </row>
    <row r="3459" spans="6:30" x14ac:dyDescent="0.25">
      <c r="F3459" s="1"/>
      <c r="AC3459" s="3" t="str">
        <f t="shared" ref="AC3459:AC3522" si="108">LEFT(V3459,10)</f>
        <v/>
      </c>
      <c r="AD3459" s="3">
        <f t="shared" ref="AD3459:AD3522" si="109">IFERROR(IF(AC3459="Bbox Miami",0,1),"--")</f>
        <v>1</v>
      </c>
    </row>
    <row r="3460" spans="6:30" x14ac:dyDescent="0.25">
      <c r="F3460" s="1"/>
      <c r="AC3460" s="3" t="str">
        <f t="shared" si="108"/>
        <v/>
      </c>
      <c r="AD3460" s="3">
        <f t="shared" si="109"/>
        <v>1</v>
      </c>
    </row>
    <row r="3461" spans="6:30" x14ac:dyDescent="0.25">
      <c r="F3461" s="1"/>
      <c r="AC3461" s="3" t="str">
        <f t="shared" si="108"/>
        <v/>
      </c>
      <c r="AD3461" s="3">
        <f t="shared" si="109"/>
        <v>1</v>
      </c>
    </row>
    <row r="3462" spans="6:30" x14ac:dyDescent="0.25">
      <c r="F3462" s="1"/>
      <c r="AC3462" s="3" t="str">
        <f t="shared" si="108"/>
        <v/>
      </c>
      <c r="AD3462" s="3">
        <f t="shared" si="109"/>
        <v>1</v>
      </c>
    </row>
    <row r="3463" spans="6:30" x14ac:dyDescent="0.25">
      <c r="F3463" s="1"/>
      <c r="AC3463" s="3" t="str">
        <f t="shared" si="108"/>
        <v/>
      </c>
      <c r="AD3463" s="3">
        <f t="shared" si="109"/>
        <v>1</v>
      </c>
    </row>
    <row r="3464" spans="6:30" x14ac:dyDescent="0.25">
      <c r="F3464" s="1"/>
      <c r="AC3464" s="3" t="str">
        <f t="shared" si="108"/>
        <v/>
      </c>
      <c r="AD3464" s="3">
        <f t="shared" si="109"/>
        <v>1</v>
      </c>
    </row>
    <row r="3465" spans="6:30" x14ac:dyDescent="0.25">
      <c r="F3465" s="1"/>
      <c r="AC3465" s="3" t="str">
        <f t="shared" si="108"/>
        <v/>
      </c>
      <c r="AD3465" s="3">
        <f t="shared" si="109"/>
        <v>1</v>
      </c>
    </row>
    <row r="3466" spans="6:30" x14ac:dyDescent="0.25">
      <c r="F3466" s="1"/>
      <c r="AC3466" s="3" t="str">
        <f t="shared" si="108"/>
        <v/>
      </c>
      <c r="AD3466" s="3">
        <f t="shared" si="109"/>
        <v>1</v>
      </c>
    </row>
    <row r="3467" spans="6:30" x14ac:dyDescent="0.25">
      <c r="F3467" s="1"/>
      <c r="AC3467" s="3" t="str">
        <f t="shared" si="108"/>
        <v/>
      </c>
      <c r="AD3467" s="3">
        <f t="shared" si="109"/>
        <v>1</v>
      </c>
    </row>
    <row r="3468" spans="6:30" x14ac:dyDescent="0.25">
      <c r="F3468" s="1"/>
      <c r="AC3468" s="3" t="str">
        <f t="shared" si="108"/>
        <v/>
      </c>
      <c r="AD3468" s="3">
        <f t="shared" si="109"/>
        <v>1</v>
      </c>
    </row>
    <row r="3469" spans="6:30" x14ac:dyDescent="0.25">
      <c r="F3469" s="1"/>
      <c r="AC3469" s="3" t="str">
        <f t="shared" si="108"/>
        <v/>
      </c>
      <c r="AD3469" s="3">
        <f t="shared" si="109"/>
        <v>1</v>
      </c>
    </row>
    <row r="3470" spans="6:30" x14ac:dyDescent="0.25">
      <c r="F3470" s="1"/>
      <c r="AC3470" s="3" t="str">
        <f t="shared" si="108"/>
        <v/>
      </c>
      <c r="AD3470" s="3">
        <f t="shared" si="109"/>
        <v>1</v>
      </c>
    </row>
    <row r="3471" spans="6:30" x14ac:dyDescent="0.25">
      <c r="F3471" s="1"/>
      <c r="AC3471" s="3" t="str">
        <f t="shared" si="108"/>
        <v/>
      </c>
      <c r="AD3471" s="3">
        <f t="shared" si="109"/>
        <v>1</v>
      </c>
    </row>
    <row r="3472" spans="6:30" x14ac:dyDescent="0.25">
      <c r="F3472" s="1"/>
      <c r="AC3472" s="3" t="str">
        <f t="shared" si="108"/>
        <v/>
      </c>
      <c r="AD3472" s="3">
        <f t="shared" si="109"/>
        <v>1</v>
      </c>
    </row>
    <row r="3473" spans="6:30" x14ac:dyDescent="0.25">
      <c r="F3473" s="1"/>
      <c r="AC3473" s="3" t="str">
        <f t="shared" si="108"/>
        <v/>
      </c>
      <c r="AD3473" s="3">
        <f t="shared" si="109"/>
        <v>1</v>
      </c>
    </row>
    <row r="3474" spans="6:30" x14ac:dyDescent="0.25">
      <c r="F3474" s="1"/>
      <c r="AC3474" s="3" t="str">
        <f t="shared" si="108"/>
        <v/>
      </c>
      <c r="AD3474" s="3">
        <f t="shared" si="109"/>
        <v>1</v>
      </c>
    </row>
    <row r="3475" spans="6:30" x14ac:dyDescent="0.25">
      <c r="F3475" s="1"/>
      <c r="AC3475" s="3" t="str">
        <f t="shared" si="108"/>
        <v/>
      </c>
      <c r="AD3475" s="3">
        <f t="shared" si="109"/>
        <v>1</v>
      </c>
    </row>
    <row r="3476" spans="6:30" x14ac:dyDescent="0.25">
      <c r="F3476" s="1"/>
      <c r="AC3476" s="3" t="str">
        <f t="shared" si="108"/>
        <v/>
      </c>
      <c r="AD3476" s="3">
        <f t="shared" si="109"/>
        <v>1</v>
      </c>
    </row>
    <row r="3477" spans="6:30" x14ac:dyDescent="0.25">
      <c r="F3477" s="1"/>
      <c r="AC3477" s="3" t="str">
        <f t="shared" si="108"/>
        <v/>
      </c>
      <c r="AD3477" s="3">
        <f t="shared" si="109"/>
        <v>1</v>
      </c>
    </row>
    <row r="3478" spans="6:30" x14ac:dyDescent="0.25">
      <c r="F3478" s="1"/>
      <c r="AC3478" s="3" t="str">
        <f t="shared" si="108"/>
        <v/>
      </c>
      <c r="AD3478" s="3">
        <f t="shared" si="109"/>
        <v>1</v>
      </c>
    </row>
    <row r="3479" spans="6:30" x14ac:dyDescent="0.25">
      <c r="F3479" s="1"/>
      <c r="AC3479" s="3" t="str">
        <f t="shared" si="108"/>
        <v/>
      </c>
      <c r="AD3479" s="3">
        <f t="shared" si="109"/>
        <v>1</v>
      </c>
    </row>
    <row r="3480" spans="6:30" x14ac:dyDescent="0.25">
      <c r="F3480" s="1"/>
      <c r="AC3480" s="3" t="str">
        <f t="shared" si="108"/>
        <v/>
      </c>
      <c r="AD3480" s="3">
        <f t="shared" si="109"/>
        <v>1</v>
      </c>
    </row>
    <row r="3481" spans="6:30" x14ac:dyDescent="0.25">
      <c r="F3481" s="1"/>
      <c r="AC3481" s="3" t="str">
        <f t="shared" si="108"/>
        <v/>
      </c>
      <c r="AD3481" s="3">
        <f t="shared" si="109"/>
        <v>1</v>
      </c>
    </row>
    <row r="3482" spans="6:30" x14ac:dyDescent="0.25">
      <c r="F3482" s="1"/>
      <c r="AC3482" s="3" t="str">
        <f t="shared" si="108"/>
        <v/>
      </c>
      <c r="AD3482" s="3">
        <f t="shared" si="109"/>
        <v>1</v>
      </c>
    </row>
    <row r="3483" spans="6:30" x14ac:dyDescent="0.25">
      <c r="F3483" s="1"/>
      <c r="AC3483" s="3" t="str">
        <f t="shared" si="108"/>
        <v/>
      </c>
      <c r="AD3483" s="3">
        <f t="shared" si="109"/>
        <v>1</v>
      </c>
    </row>
    <row r="3484" spans="6:30" x14ac:dyDescent="0.25">
      <c r="F3484" s="1"/>
      <c r="AC3484" s="3" t="str">
        <f t="shared" si="108"/>
        <v/>
      </c>
      <c r="AD3484" s="3">
        <f t="shared" si="109"/>
        <v>1</v>
      </c>
    </row>
    <row r="3485" spans="6:30" x14ac:dyDescent="0.25">
      <c r="F3485" s="1"/>
      <c r="AC3485" s="3" t="str">
        <f t="shared" si="108"/>
        <v/>
      </c>
      <c r="AD3485" s="3">
        <f t="shared" si="109"/>
        <v>1</v>
      </c>
    </row>
    <row r="3486" spans="6:30" x14ac:dyDescent="0.25">
      <c r="F3486" s="1"/>
      <c r="AC3486" s="3" t="str">
        <f t="shared" si="108"/>
        <v/>
      </c>
      <c r="AD3486" s="3">
        <f t="shared" si="109"/>
        <v>1</v>
      </c>
    </row>
    <row r="3487" spans="6:30" x14ac:dyDescent="0.25">
      <c r="F3487" s="1"/>
      <c r="AC3487" s="3" t="str">
        <f t="shared" si="108"/>
        <v/>
      </c>
      <c r="AD3487" s="3">
        <f t="shared" si="109"/>
        <v>1</v>
      </c>
    </row>
    <row r="3488" spans="6:30" x14ac:dyDescent="0.25">
      <c r="F3488" s="1"/>
      <c r="AC3488" s="3" t="str">
        <f t="shared" si="108"/>
        <v/>
      </c>
      <c r="AD3488" s="3">
        <f t="shared" si="109"/>
        <v>1</v>
      </c>
    </row>
    <row r="3489" spans="6:30" x14ac:dyDescent="0.25">
      <c r="F3489" s="1"/>
      <c r="AC3489" s="3" t="str">
        <f t="shared" si="108"/>
        <v/>
      </c>
      <c r="AD3489" s="3">
        <f t="shared" si="109"/>
        <v>1</v>
      </c>
    </row>
    <row r="3490" spans="6:30" x14ac:dyDescent="0.25">
      <c r="F3490" s="1"/>
      <c r="AC3490" s="3" t="str">
        <f t="shared" si="108"/>
        <v/>
      </c>
      <c r="AD3490" s="3">
        <f t="shared" si="109"/>
        <v>1</v>
      </c>
    </row>
    <row r="3491" spans="6:30" x14ac:dyDescent="0.25">
      <c r="F3491" s="1"/>
      <c r="AC3491" s="3" t="str">
        <f t="shared" si="108"/>
        <v/>
      </c>
      <c r="AD3491" s="3">
        <f t="shared" si="109"/>
        <v>1</v>
      </c>
    </row>
    <row r="3492" spans="6:30" x14ac:dyDescent="0.25">
      <c r="F3492" s="1"/>
      <c r="AC3492" s="3" t="str">
        <f t="shared" si="108"/>
        <v/>
      </c>
      <c r="AD3492" s="3">
        <f t="shared" si="109"/>
        <v>1</v>
      </c>
    </row>
    <row r="3493" spans="6:30" x14ac:dyDescent="0.25">
      <c r="F3493" s="1"/>
      <c r="AC3493" s="3" t="str">
        <f t="shared" si="108"/>
        <v/>
      </c>
      <c r="AD3493" s="3">
        <f t="shared" si="109"/>
        <v>1</v>
      </c>
    </row>
    <row r="3494" spans="6:30" x14ac:dyDescent="0.25">
      <c r="F3494" s="1"/>
      <c r="AC3494" s="3" t="str">
        <f t="shared" si="108"/>
        <v/>
      </c>
      <c r="AD3494" s="3">
        <f t="shared" si="109"/>
        <v>1</v>
      </c>
    </row>
    <row r="3495" spans="6:30" x14ac:dyDescent="0.25">
      <c r="F3495" s="1"/>
      <c r="AC3495" s="3" t="str">
        <f t="shared" si="108"/>
        <v/>
      </c>
      <c r="AD3495" s="3">
        <f t="shared" si="109"/>
        <v>1</v>
      </c>
    </row>
    <row r="3496" spans="6:30" x14ac:dyDescent="0.25">
      <c r="F3496" s="1"/>
      <c r="AC3496" s="3" t="str">
        <f t="shared" si="108"/>
        <v/>
      </c>
      <c r="AD3496" s="3">
        <f t="shared" si="109"/>
        <v>1</v>
      </c>
    </row>
    <row r="3497" spans="6:30" x14ac:dyDescent="0.25">
      <c r="F3497" s="1"/>
      <c r="AC3497" s="3" t="str">
        <f t="shared" si="108"/>
        <v/>
      </c>
      <c r="AD3497" s="3">
        <f t="shared" si="109"/>
        <v>1</v>
      </c>
    </row>
    <row r="3498" spans="6:30" x14ac:dyDescent="0.25">
      <c r="F3498" s="1"/>
      <c r="AC3498" s="3" t="str">
        <f t="shared" si="108"/>
        <v/>
      </c>
      <c r="AD3498" s="3">
        <f t="shared" si="109"/>
        <v>1</v>
      </c>
    </row>
    <row r="3499" spans="6:30" x14ac:dyDescent="0.25">
      <c r="F3499" s="1"/>
      <c r="AC3499" s="3" t="str">
        <f t="shared" si="108"/>
        <v/>
      </c>
      <c r="AD3499" s="3">
        <f t="shared" si="109"/>
        <v>1</v>
      </c>
    </row>
    <row r="3500" spans="6:30" x14ac:dyDescent="0.25">
      <c r="F3500" s="1"/>
      <c r="AC3500" s="3" t="str">
        <f t="shared" si="108"/>
        <v/>
      </c>
      <c r="AD3500" s="3">
        <f t="shared" si="109"/>
        <v>1</v>
      </c>
    </row>
    <row r="3501" spans="6:30" x14ac:dyDescent="0.25">
      <c r="F3501" s="1"/>
      <c r="AC3501" s="3" t="str">
        <f t="shared" si="108"/>
        <v/>
      </c>
      <c r="AD3501" s="3">
        <f t="shared" si="109"/>
        <v>1</v>
      </c>
    </row>
    <row r="3502" spans="6:30" x14ac:dyDescent="0.25">
      <c r="F3502" s="1"/>
      <c r="AC3502" s="3" t="str">
        <f t="shared" si="108"/>
        <v/>
      </c>
      <c r="AD3502" s="3">
        <f t="shared" si="109"/>
        <v>1</v>
      </c>
    </row>
    <row r="3503" spans="6:30" x14ac:dyDescent="0.25">
      <c r="F3503" s="1"/>
      <c r="AC3503" s="3" t="str">
        <f t="shared" si="108"/>
        <v/>
      </c>
      <c r="AD3503" s="3">
        <f t="shared" si="109"/>
        <v>1</v>
      </c>
    </row>
    <row r="3504" spans="6:30" x14ac:dyDescent="0.25">
      <c r="F3504" s="1"/>
      <c r="AC3504" s="3" t="str">
        <f t="shared" si="108"/>
        <v/>
      </c>
      <c r="AD3504" s="3">
        <f t="shared" si="109"/>
        <v>1</v>
      </c>
    </row>
    <row r="3505" spans="6:30" x14ac:dyDescent="0.25">
      <c r="F3505" s="1"/>
      <c r="AC3505" s="3" t="str">
        <f t="shared" si="108"/>
        <v/>
      </c>
      <c r="AD3505" s="3">
        <f t="shared" si="109"/>
        <v>1</v>
      </c>
    </row>
    <row r="3506" spans="6:30" x14ac:dyDescent="0.25">
      <c r="F3506" s="1"/>
      <c r="AC3506" s="3" t="str">
        <f t="shared" si="108"/>
        <v/>
      </c>
      <c r="AD3506" s="3">
        <f t="shared" si="109"/>
        <v>1</v>
      </c>
    </row>
    <row r="3507" spans="6:30" x14ac:dyDescent="0.25">
      <c r="F3507" s="1"/>
      <c r="AC3507" s="3" t="str">
        <f t="shared" si="108"/>
        <v/>
      </c>
      <c r="AD3507" s="3">
        <f t="shared" si="109"/>
        <v>1</v>
      </c>
    </row>
    <row r="3508" spans="6:30" x14ac:dyDescent="0.25">
      <c r="F3508" s="1"/>
      <c r="AC3508" s="3" t="str">
        <f t="shared" si="108"/>
        <v/>
      </c>
      <c r="AD3508" s="3">
        <f t="shared" si="109"/>
        <v>1</v>
      </c>
    </row>
    <row r="3509" spans="6:30" x14ac:dyDescent="0.25">
      <c r="F3509" s="1"/>
      <c r="AC3509" s="3" t="str">
        <f t="shared" si="108"/>
        <v/>
      </c>
      <c r="AD3509" s="3">
        <f t="shared" si="109"/>
        <v>1</v>
      </c>
    </row>
    <row r="3510" spans="6:30" x14ac:dyDescent="0.25">
      <c r="F3510" s="1"/>
      <c r="AC3510" s="3" t="str">
        <f t="shared" si="108"/>
        <v/>
      </c>
      <c r="AD3510" s="3">
        <f t="shared" si="109"/>
        <v>1</v>
      </c>
    </row>
    <row r="3511" spans="6:30" x14ac:dyDescent="0.25">
      <c r="F3511" s="1"/>
      <c r="AC3511" s="3" t="str">
        <f t="shared" si="108"/>
        <v/>
      </c>
      <c r="AD3511" s="3">
        <f t="shared" si="109"/>
        <v>1</v>
      </c>
    </row>
    <row r="3512" spans="6:30" x14ac:dyDescent="0.25">
      <c r="F3512" s="1"/>
      <c r="AC3512" s="3" t="str">
        <f t="shared" si="108"/>
        <v/>
      </c>
      <c r="AD3512" s="3">
        <f t="shared" si="109"/>
        <v>1</v>
      </c>
    </row>
    <row r="3513" spans="6:30" x14ac:dyDescent="0.25">
      <c r="F3513" s="1"/>
      <c r="AC3513" s="3" t="str">
        <f t="shared" si="108"/>
        <v/>
      </c>
      <c r="AD3513" s="3">
        <f t="shared" si="109"/>
        <v>1</v>
      </c>
    </row>
    <row r="3514" spans="6:30" x14ac:dyDescent="0.25">
      <c r="F3514" s="1"/>
      <c r="AC3514" s="3" t="str">
        <f t="shared" si="108"/>
        <v/>
      </c>
      <c r="AD3514" s="3">
        <f t="shared" si="109"/>
        <v>1</v>
      </c>
    </row>
    <row r="3515" spans="6:30" x14ac:dyDescent="0.25">
      <c r="F3515" s="1"/>
      <c r="AC3515" s="3" t="str">
        <f t="shared" si="108"/>
        <v/>
      </c>
      <c r="AD3515" s="3">
        <f t="shared" si="109"/>
        <v>1</v>
      </c>
    </row>
    <row r="3516" spans="6:30" x14ac:dyDescent="0.25">
      <c r="F3516" s="1"/>
      <c r="AC3516" s="3" t="str">
        <f t="shared" si="108"/>
        <v/>
      </c>
      <c r="AD3516" s="3">
        <f t="shared" si="109"/>
        <v>1</v>
      </c>
    </row>
    <row r="3517" spans="6:30" x14ac:dyDescent="0.25">
      <c r="F3517" s="1"/>
      <c r="AC3517" s="3" t="str">
        <f t="shared" si="108"/>
        <v/>
      </c>
      <c r="AD3517" s="3">
        <f t="shared" si="109"/>
        <v>1</v>
      </c>
    </row>
    <row r="3518" spans="6:30" x14ac:dyDescent="0.25">
      <c r="F3518" s="1"/>
      <c r="AC3518" s="3" t="str">
        <f t="shared" si="108"/>
        <v/>
      </c>
      <c r="AD3518" s="3">
        <f t="shared" si="109"/>
        <v>1</v>
      </c>
    </row>
    <row r="3519" spans="6:30" x14ac:dyDescent="0.25">
      <c r="F3519" s="1"/>
      <c r="AC3519" s="3" t="str">
        <f t="shared" si="108"/>
        <v/>
      </c>
      <c r="AD3519" s="3">
        <f t="shared" si="109"/>
        <v>1</v>
      </c>
    </row>
    <row r="3520" spans="6:30" x14ac:dyDescent="0.25">
      <c r="F3520" s="1"/>
      <c r="AC3520" s="3" t="str">
        <f t="shared" si="108"/>
        <v/>
      </c>
      <c r="AD3520" s="3">
        <f t="shared" si="109"/>
        <v>1</v>
      </c>
    </row>
    <row r="3521" spans="6:30" x14ac:dyDescent="0.25">
      <c r="F3521" s="1"/>
      <c r="AC3521" s="3" t="str">
        <f t="shared" si="108"/>
        <v/>
      </c>
      <c r="AD3521" s="3">
        <f t="shared" si="109"/>
        <v>1</v>
      </c>
    </row>
    <row r="3522" spans="6:30" x14ac:dyDescent="0.25">
      <c r="F3522" s="1"/>
      <c r="AC3522" s="3" t="str">
        <f t="shared" si="108"/>
        <v/>
      </c>
      <c r="AD3522" s="3">
        <f t="shared" si="109"/>
        <v>1</v>
      </c>
    </row>
    <row r="3523" spans="6:30" x14ac:dyDescent="0.25">
      <c r="F3523" s="1"/>
      <c r="AC3523" s="3" t="str">
        <f t="shared" ref="AC3523:AC3586" si="110">LEFT(V3523,10)</f>
        <v/>
      </c>
      <c r="AD3523" s="3">
        <f t="shared" ref="AD3523:AD3586" si="111">IFERROR(IF(AC3523="Bbox Miami",0,1),"--")</f>
        <v>1</v>
      </c>
    </row>
    <row r="3524" spans="6:30" x14ac:dyDescent="0.25">
      <c r="F3524" s="1"/>
      <c r="AC3524" s="3" t="str">
        <f t="shared" si="110"/>
        <v/>
      </c>
      <c r="AD3524" s="3">
        <f t="shared" si="111"/>
        <v>1</v>
      </c>
    </row>
    <row r="3525" spans="6:30" x14ac:dyDescent="0.25">
      <c r="F3525" s="1"/>
      <c r="AC3525" s="3" t="str">
        <f t="shared" si="110"/>
        <v/>
      </c>
      <c r="AD3525" s="3">
        <f t="shared" si="111"/>
        <v>1</v>
      </c>
    </row>
    <row r="3526" spans="6:30" x14ac:dyDescent="0.25">
      <c r="F3526" s="1"/>
      <c r="AC3526" s="3" t="str">
        <f t="shared" si="110"/>
        <v/>
      </c>
      <c r="AD3526" s="3">
        <f t="shared" si="111"/>
        <v>1</v>
      </c>
    </row>
    <row r="3527" spans="6:30" x14ac:dyDescent="0.25">
      <c r="F3527" s="1"/>
      <c r="AC3527" s="3" t="str">
        <f t="shared" si="110"/>
        <v/>
      </c>
      <c r="AD3527" s="3">
        <f t="shared" si="111"/>
        <v>1</v>
      </c>
    </row>
    <row r="3528" spans="6:30" x14ac:dyDescent="0.25">
      <c r="F3528" s="1"/>
      <c r="AC3528" s="3" t="str">
        <f t="shared" si="110"/>
        <v/>
      </c>
      <c r="AD3528" s="3">
        <f t="shared" si="111"/>
        <v>1</v>
      </c>
    </row>
    <row r="3529" spans="6:30" x14ac:dyDescent="0.25">
      <c r="F3529" s="1"/>
      <c r="AC3529" s="3" t="str">
        <f t="shared" si="110"/>
        <v/>
      </c>
      <c r="AD3529" s="3">
        <f t="shared" si="111"/>
        <v>1</v>
      </c>
    </row>
    <row r="3530" spans="6:30" x14ac:dyDescent="0.25">
      <c r="F3530" s="1"/>
      <c r="AC3530" s="3" t="str">
        <f t="shared" si="110"/>
        <v/>
      </c>
      <c r="AD3530" s="3">
        <f t="shared" si="111"/>
        <v>1</v>
      </c>
    </row>
    <row r="3531" spans="6:30" x14ac:dyDescent="0.25">
      <c r="F3531" s="1"/>
      <c r="AC3531" s="3" t="str">
        <f t="shared" si="110"/>
        <v/>
      </c>
      <c r="AD3531" s="3">
        <f t="shared" si="111"/>
        <v>1</v>
      </c>
    </row>
    <row r="3532" spans="6:30" x14ac:dyDescent="0.25">
      <c r="F3532" s="1"/>
      <c r="AC3532" s="3" t="str">
        <f t="shared" si="110"/>
        <v/>
      </c>
      <c r="AD3532" s="3">
        <f t="shared" si="111"/>
        <v>1</v>
      </c>
    </row>
    <row r="3533" spans="6:30" x14ac:dyDescent="0.25">
      <c r="F3533" s="1"/>
      <c r="AC3533" s="3" t="str">
        <f t="shared" si="110"/>
        <v/>
      </c>
      <c r="AD3533" s="3">
        <f t="shared" si="111"/>
        <v>1</v>
      </c>
    </row>
    <row r="3534" spans="6:30" x14ac:dyDescent="0.25">
      <c r="F3534" s="1"/>
      <c r="AC3534" s="3" t="str">
        <f t="shared" si="110"/>
        <v/>
      </c>
      <c r="AD3534" s="3">
        <f t="shared" si="111"/>
        <v>1</v>
      </c>
    </row>
    <row r="3535" spans="6:30" x14ac:dyDescent="0.25">
      <c r="F3535" s="1"/>
      <c r="AC3535" s="3" t="str">
        <f t="shared" si="110"/>
        <v/>
      </c>
      <c r="AD3535" s="3">
        <f t="shared" si="111"/>
        <v>1</v>
      </c>
    </row>
    <row r="3536" spans="6:30" x14ac:dyDescent="0.25">
      <c r="F3536" s="1"/>
      <c r="AC3536" s="3" t="str">
        <f t="shared" si="110"/>
        <v/>
      </c>
      <c r="AD3536" s="3">
        <f t="shared" si="111"/>
        <v>1</v>
      </c>
    </row>
    <row r="3537" spans="6:30" x14ac:dyDescent="0.25">
      <c r="F3537" s="1"/>
      <c r="AC3537" s="3" t="str">
        <f t="shared" si="110"/>
        <v/>
      </c>
      <c r="AD3537" s="3">
        <f t="shared" si="111"/>
        <v>1</v>
      </c>
    </row>
    <row r="3538" spans="6:30" x14ac:dyDescent="0.25">
      <c r="F3538" s="1"/>
      <c r="AC3538" s="3" t="str">
        <f t="shared" si="110"/>
        <v/>
      </c>
      <c r="AD3538" s="3">
        <f t="shared" si="111"/>
        <v>1</v>
      </c>
    </row>
    <row r="3539" spans="6:30" x14ac:dyDescent="0.25">
      <c r="F3539" s="1"/>
      <c r="AC3539" s="3" t="str">
        <f t="shared" si="110"/>
        <v/>
      </c>
      <c r="AD3539" s="3">
        <f t="shared" si="111"/>
        <v>1</v>
      </c>
    </row>
    <row r="3540" spans="6:30" x14ac:dyDescent="0.25">
      <c r="F3540" s="1"/>
      <c r="AC3540" s="3" t="str">
        <f t="shared" si="110"/>
        <v/>
      </c>
      <c r="AD3540" s="3">
        <f t="shared" si="111"/>
        <v>1</v>
      </c>
    </row>
    <row r="3541" spans="6:30" x14ac:dyDescent="0.25">
      <c r="F3541" s="1"/>
      <c r="AC3541" s="3" t="str">
        <f t="shared" si="110"/>
        <v/>
      </c>
      <c r="AD3541" s="3">
        <f t="shared" si="111"/>
        <v>1</v>
      </c>
    </row>
    <row r="3542" spans="6:30" x14ac:dyDescent="0.25">
      <c r="F3542" s="1"/>
      <c r="AC3542" s="3" t="str">
        <f t="shared" si="110"/>
        <v/>
      </c>
      <c r="AD3542" s="3">
        <f t="shared" si="111"/>
        <v>1</v>
      </c>
    </row>
    <row r="3543" spans="6:30" x14ac:dyDescent="0.25">
      <c r="F3543" s="1"/>
      <c r="AC3543" s="3" t="str">
        <f t="shared" si="110"/>
        <v/>
      </c>
      <c r="AD3543" s="3">
        <f t="shared" si="111"/>
        <v>1</v>
      </c>
    </row>
    <row r="3544" spans="6:30" x14ac:dyDescent="0.25">
      <c r="F3544" s="1"/>
      <c r="AC3544" s="3" t="str">
        <f t="shared" si="110"/>
        <v/>
      </c>
      <c r="AD3544" s="3">
        <f t="shared" si="111"/>
        <v>1</v>
      </c>
    </row>
    <row r="3545" spans="6:30" x14ac:dyDescent="0.25">
      <c r="F3545" s="1"/>
      <c r="AC3545" s="3" t="str">
        <f t="shared" si="110"/>
        <v/>
      </c>
      <c r="AD3545" s="3">
        <f t="shared" si="111"/>
        <v>1</v>
      </c>
    </row>
    <row r="3546" spans="6:30" x14ac:dyDescent="0.25">
      <c r="F3546" s="1"/>
      <c r="AC3546" s="3" t="str">
        <f t="shared" si="110"/>
        <v/>
      </c>
      <c r="AD3546" s="3">
        <f t="shared" si="111"/>
        <v>1</v>
      </c>
    </row>
    <row r="3547" spans="6:30" x14ac:dyDescent="0.25">
      <c r="F3547" s="1"/>
      <c r="AC3547" s="3" t="str">
        <f t="shared" si="110"/>
        <v/>
      </c>
      <c r="AD3547" s="3">
        <f t="shared" si="111"/>
        <v>1</v>
      </c>
    </row>
    <row r="3548" spans="6:30" x14ac:dyDescent="0.25">
      <c r="F3548" s="1"/>
      <c r="AC3548" s="3" t="str">
        <f t="shared" si="110"/>
        <v/>
      </c>
      <c r="AD3548" s="3">
        <f t="shared" si="111"/>
        <v>1</v>
      </c>
    </row>
    <row r="3549" spans="6:30" x14ac:dyDescent="0.25">
      <c r="F3549" s="1"/>
      <c r="AC3549" s="3" t="str">
        <f t="shared" si="110"/>
        <v/>
      </c>
      <c r="AD3549" s="3">
        <f t="shared" si="111"/>
        <v>1</v>
      </c>
    </row>
    <row r="3550" spans="6:30" x14ac:dyDescent="0.25">
      <c r="F3550" s="1"/>
      <c r="AC3550" s="3" t="str">
        <f t="shared" si="110"/>
        <v/>
      </c>
      <c r="AD3550" s="3">
        <f t="shared" si="111"/>
        <v>1</v>
      </c>
    </row>
    <row r="3551" spans="6:30" x14ac:dyDescent="0.25">
      <c r="F3551" s="1"/>
      <c r="AC3551" s="3" t="str">
        <f t="shared" si="110"/>
        <v/>
      </c>
      <c r="AD3551" s="3">
        <f t="shared" si="111"/>
        <v>1</v>
      </c>
    </row>
    <row r="3552" spans="6:30" x14ac:dyDescent="0.25">
      <c r="F3552" s="1"/>
      <c r="AC3552" s="3" t="str">
        <f t="shared" si="110"/>
        <v/>
      </c>
      <c r="AD3552" s="3">
        <f t="shared" si="111"/>
        <v>1</v>
      </c>
    </row>
    <row r="3553" spans="6:30" x14ac:dyDescent="0.25">
      <c r="F3553" s="1"/>
      <c r="AC3553" s="3" t="str">
        <f t="shared" si="110"/>
        <v/>
      </c>
      <c r="AD3553" s="3">
        <f t="shared" si="111"/>
        <v>1</v>
      </c>
    </row>
    <row r="3554" spans="6:30" x14ac:dyDescent="0.25">
      <c r="F3554" s="1"/>
      <c r="AC3554" s="3" t="str">
        <f t="shared" si="110"/>
        <v/>
      </c>
      <c r="AD3554" s="3">
        <f t="shared" si="111"/>
        <v>1</v>
      </c>
    </row>
    <row r="3555" spans="6:30" x14ac:dyDescent="0.25">
      <c r="F3555" s="1"/>
      <c r="AC3555" s="3" t="str">
        <f t="shared" si="110"/>
        <v/>
      </c>
      <c r="AD3555" s="3">
        <f t="shared" si="111"/>
        <v>1</v>
      </c>
    </row>
    <row r="3556" spans="6:30" x14ac:dyDescent="0.25">
      <c r="F3556" s="1"/>
      <c r="AC3556" s="3" t="str">
        <f t="shared" si="110"/>
        <v/>
      </c>
      <c r="AD3556" s="3">
        <f t="shared" si="111"/>
        <v>1</v>
      </c>
    </row>
    <row r="3557" spans="6:30" x14ac:dyDescent="0.25">
      <c r="F3557" s="1"/>
      <c r="AC3557" s="3" t="str">
        <f t="shared" si="110"/>
        <v/>
      </c>
      <c r="AD3557" s="3">
        <f t="shared" si="111"/>
        <v>1</v>
      </c>
    </row>
    <row r="3558" spans="6:30" x14ac:dyDescent="0.25">
      <c r="F3558" s="1"/>
      <c r="AC3558" s="3" t="str">
        <f t="shared" si="110"/>
        <v/>
      </c>
      <c r="AD3558" s="3">
        <f t="shared" si="111"/>
        <v>1</v>
      </c>
    </row>
    <row r="3559" spans="6:30" x14ac:dyDescent="0.25">
      <c r="F3559" s="1"/>
      <c r="AC3559" s="3" t="str">
        <f t="shared" si="110"/>
        <v/>
      </c>
      <c r="AD3559" s="3">
        <f t="shared" si="111"/>
        <v>1</v>
      </c>
    </row>
    <row r="3560" spans="6:30" x14ac:dyDescent="0.25">
      <c r="F3560" s="1"/>
      <c r="AC3560" s="3" t="str">
        <f t="shared" si="110"/>
        <v/>
      </c>
      <c r="AD3560" s="3">
        <f t="shared" si="111"/>
        <v>1</v>
      </c>
    </row>
    <row r="3561" spans="6:30" x14ac:dyDescent="0.25">
      <c r="F3561" s="1"/>
      <c r="AC3561" s="3" t="str">
        <f t="shared" si="110"/>
        <v/>
      </c>
      <c r="AD3561" s="3">
        <f t="shared" si="111"/>
        <v>1</v>
      </c>
    </row>
    <row r="3562" spans="6:30" x14ac:dyDescent="0.25">
      <c r="F3562" s="1"/>
      <c r="AC3562" s="3" t="str">
        <f t="shared" si="110"/>
        <v/>
      </c>
      <c r="AD3562" s="3">
        <f t="shared" si="111"/>
        <v>1</v>
      </c>
    </row>
    <row r="3563" spans="6:30" x14ac:dyDescent="0.25">
      <c r="F3563" s="1"/>
      <c r="AC3563" s="3" t="str">
        <f t="shared" si="110"/>
        <v/>
      </c>
      <c r="AD3563" s="3">
        <f t="shared" si="111"/>
        <v>1</v>
      </c>
    </row>
    <row r="3564" spans="6:30" x14ac:dyDescent="0.25">
      <c r="F3564" s="1"/>
      <c r="AC3564" s="3" t="str">
        <f t="shared" si="110"/>
        <v/>
      </c>
      <c r="AD3564" s="3">
        <f t="shared" si="111"/>
        <v>1</v>
      </c>
    </row>
    <row r="3565" spans="6:30" x14ac:dyDescent="0.25">
      <c r="F3565" s="1"/>
      <c r="AC3565" s="3" t="str">
        <f t="shared" si="110"/>
        <v/>
      </c>
      <c r="AD3565" s="3">
        <f t="shared" si="111"/>
        <v>1</v>
      </c>
    </row>
    <row r="3566" spans="6:30" x14ac:dyDescent="0.25">
      <c r="F3566" s="1"/>
      <c r="AC3566" s="3" t="str">
        <f t="shared" si="110"/>
        <v/>
      </c>
      <c r="AD3566" s="3">
        <f t="shared" si="111"/>
        <v>1</v>
      </c>
    </row>
    <row r="3567" spans="6:30" x14ac:dyDescent="0.25">
      <c r="F3567" s="1"/>
      <c r="AC3567" s="3" t="str">
        <f t="shared" si="110"/>
        <v/>
      </c>
      <c r="AD3567" s="3">
        <f t="shared" si="111"/>
        <v>1</v>
      </c>
    </row>
    <row r="3568" spans="6:30" x14ac:dyDescent="0.25">
      <c r="F3568" s="1"/>
      <c r="AC3568" s="3" t="str">
        <f t="shared" si="110"/>
        <v/>
      </c>
      <c r="AD3568" s="3">
        <f t="shared" si="111"/>
        <v>1</v>
      </c>
    </row>
    <row r="3569" spans="6:30" x14ac:dyDescent="0.25">
      <c r="F3569" s="1"/>
      <c r="AC3569" s="3" t="str">
        <f t="shared" si="110"/>
        <v/>
      </c>
      <c r="AD3569" s="3">
        <f t="shared" si="111"/>
        <v>1</v>
      </c>
    </row>
    <row r="3570" spans="6:30" x14ac:dyDescent="0.25">
      <c r="F3570" s="1"/>
      <c r="AC3570" s="3" t="str">
        <f t="shared" si="110"/>
        <v/>
      </c>
      <c r="AD3570" s="3">
        <f t="shared" si="111"/>
        <v>1</v>
      </c>
    </row>
    <row r="3571" spans="6:30" x14ac:dyDescent="0.25">
      <c r="F3571" s="1"/>
      <c r="AC3571" s="3" t="str">
        <f t="shared" si="110"/>
        <v/>
      </c>
      <c r="AD3571" s="3">
        <f t="shared" si="111"/>
        <v>1</v>
      </c>
    </row>
    <row r="3572" spans="6:30" x14ac:dyDescent="0.25">
      <c r="F3572" s="1"/>
      <c r="AC3572" s="3" t="str">
        <f t="shared" si="110"/>
        <v/>
      </c>
      <c r="AD3572" s="3">
        <f t="shared" si="111"/>
        <v>1</v>
      </c>
    </row>
    <row r="3573" spans="6:30" x14ac:dyDescent="0.25">
      <c r="F3573" s="1"/>
      <c r="AC3573" s="3" t="str">
        <f t="shared" si="110"/>
        <v/>
      </c>
      <c r="AD3573" s="3">
        <f t="shared" si="111"/>
        <v>1</v>
      </c>
    </row>
    <row r="3574" spans="6:30" x14ac:dyDescent="0.25">
      <c r="F3574" s="1"/>
      <c r="AC3574" s="3" t="str">
        <f t="shared" si="110"/>
        <v/>
      </c>
      <c r="AD3574" s="3">
        <f t="shared" si="111"/>
        <v>1</v>
      </c>
    </row>
    <row r="3575" spans="6:30" x14ac:dyDescent="0.25">
      <c r="F3575" s="1"/>
      <c r="AC3575" s="3" t="str">
        <f t="shared" si="110"/>
        <v/>
      </c>
      <c r="AD3575" s="3">
        <f t="shared" si="111"/>
        <v>1</v>
      </c>
    </row>
    <row r="3576" spans="6:30" x14ac:dyDescent="0.25">
      <c r="F3576" s="1"/>
      <c r="AC3576" s="3" t="str">
        <f t="shared" si="110"/>
        <v/>
      </c>
      <c r="AD3576" s="3">
        <f t="shared" si="111"/>
        <v>1</v>
      </c>
    </row>
    <row r="3577" spans="6:30" x14ac:dyDescent="0.25">
      <c r="F3577" s="1"/>
      <c r="AC3577" s="3" t="str">
        <f t="shared" si="110"/>
        <v/>
      </c>
      <c r="AD3577" s="3">
        <f t="shared" si="111"/>
        <v>1</v>
      </c>
    </row>
    <row r="3578" spans="6:30" x14ac:dyDescent="0.25">
      <c r="F3578" s="1"/>
      <c r="AC3578" s="3" t="str">
        <f t="shared" si="110"/>
        <v/>
      </c>
      <c r="AD3578" s="3">
        <f t="shared" si="111"/>
        <v>1</v>
      </c>
    </row>
    <row r="3579" spans="6:30" x14ac:dyDescent="0.25">
      <c r="F3579" s="1"/>
      <c r="AC3579" s="3" t="str">
        <f t="shared" si="110"/>
        <v/>
      </c>
      <c r="AD3579" s="3">
        <f t="shared" si="111"/>
        <v>1</v>
      </c>
    </row>
    <row r="3580" spans="6:30" x14ac:dyDescent="0.25">
      <c r="F3580" s="1"/>
      <c r="AC3580" s="3" t="str">
        <f t="shared" si="110"/>
        <v/>
      </c>
      <c r="AD3580" s="3">
        <f t="shared" si="111"/>
        <v>1</v>
      </c>
    </row>
    <row r="3581" spans="6:30" x14ac:dyDescent="0.25">
      <c r="F3581" s="1"/>
      <c r="AC3581" s="3" t="str">
        <f t="shared" si="110"/>
        <v/>
      </c>
      <c r="AD3581" s="3">
        <f t="shared" si="111"/>
        <v>1</v>
      </c>
    </row>
    <row r="3582" spans="6:30" x14ac:dyDescent="0.25">
      <c r="F3582" s="1"/>
      <c r="AC3582" s="3" t="str">
        <f t="shared" si="110"/>
        <v/>
      </c>
      <c r="AD3582" s="3">
        <f t="shared" si="111"/>
        <v>1</v>
      </c>
    </row>
    <row r="3583" spans="6:30" x14ac:dyDescent="0.25">
      <c r="F3583" s="1"/>
      <c r="AC3583" s="3" t="str">
        <f t="shared" si="110"/>
        <v/>
      </c>
      <c r="AD3583" s="3">
        <f t="shared" si="111"/>
        <v>1</v>
      </c>
    </row>
    <row r="3584" spans="6:30" x14ac:dyDescent="0.25">
      <c r="F3584" s="1"/>
      <c r="AC3584" s="3" t="str">
        <f t="shared" si="110"/>
        <v/>
      </c>
      <c r="AD3584" s="3">
        <f t="shared" si="111"/>
        <v>1</v>
      </c>
    </row>
    <row r="3585" spans="6:30" x14ac:dyDescent="0.25">
      <c r="F3585" s="1"/>
      <c r="AC3585" s="3" t="str">
        <f t="shared" si="110"/>
        <v/>
      </c>
      <c r="AD3585" s="3">
        <f t="shared" si="111"/>
        <v>1</v>
      </c>
    </row>
    <row r="3586" spans="6:30" x14ac:dyDescent="0.25">
      <c r="F3586" s="1"/>
      <c r="AC3586" s="3" t="str">
        <f t="shared" si="110"/>
        <v/>
      </c>
      <c r="AD3586" s="3">
        <f t="shared" si="111"/>
        <v>1</v>
      </c>
    </row>
    <row r="3587" spans="6:30" x14ac:dyDescent="0.25">
      <c r="F3587" s="1"/>
      <c r="AC3587" s="3" t="str">
        <f t="shared" ref="AC3587:AC3650" si="112">LEFT(V3587,10)</f>
        <v/>
      </c>
      <c r="AD3587" s="3">
        <f t="shared" ref="AD3587:AD3650" si="113">IFERROR(IF(AC3587="Bbox Miami",0,1),"--")</f>
        <v>1</v>
      </c>
    </row>
    <row r="3588" spans="6:30" x14ac:dyDescent="0.25">
      <c r="F3588" s="1"/>
      <c r="AC3588" s="3" t="str">
        <f t="shared" si="112"/>
        <v/>
      </c>
      <c r="AD3588" s="3">
        <f t="shared" si="113"/>
        <v>1</v>
      </c>
    </row>
    <row r="3589" spans="6:30" x14ac:dyDescent="0.25">
      <c r="F3589" s="1"/>
      <c r="AC3589" s="3" t="str">
        <f t="shared" si="112"/>
        <v/>
      </c>
      <c r="AD3589" s="3">
        <f t="shared" si="113"/>
        <v>1</v>
      </c>
    </row>
    <row r="3590" spans="6:30" x14ac:dyDescent="0.25">
      <c r="F3590" s="1"/>
      <c r="AC3590" s="3" t="str">
        <f t="shared" si="112"/>
        <v/>
      </c>
      <c r="AD3590" s="3">
        <f t="shared" si="113"/>
        <v>1</v>
      </c>
    </row>
    <row r="3591" spans="6:30" x14ac:dyDescent="0.25">
      <c r="F3591" s="1"/>
      <c r="AC3591" s="3" t="str">
        <f t="shared" si="112"/>
        <v/>
      </c>
      <c r="AD3591" s="3">
        <f t="shared" si="113"/>
        <v>1</v>
      </c>
    </row>
    <row r="3592" spans="6:30" x14ac:dyDescent="0.25">
      <c r="F3592" s="1"/>
      <c r="AC3592" s="3" t="str">
        <f t="shared" si="112"/>
        <v/>
      </c>
      <c r="AD3592" s="3">
        <f t="shared" si="113"/>
        <v>1</v>
      </c>
    </row>
    <row r="3593" spans="6:30" x14ac:dyDescent="0.25">
      <c r="F3593" s="1"/>
      <c r="AC3593" s="3" t="str">
        <f t="shared" si="112"/>
        <v/>
      </c>
      <c r="AD3593" s="3">
        <f t="shared" si="113"/>
        <v>1</v>
      </c>
    </row>
    <row r="3594" spans="6:30" x14ac:dyDescent="0.25">
      <c r="F3594" s="1"/>
      <c r="AC3594" s="3" t="str">
        <f t="shared" si="112"/>
        <v/>
      </c>
      <c r="AD3594" s="3">
        <f t="shared" si="113"/>
        <v>1</v>
      </c>
    </row>
    <row r="3595" spans="6:30" x14ac:dyDescent="0.25">
      <c r="F3595" s="1"/>
      <c r="AC3595" s="3" t="str">
        <f t="shared" si="112"/>
        <v/>
      </c>
      <c r="AD3595" s="3">
        <f t="shared" si="113"/>
        <v>1</v>
      </c>
    </row>
    <row r="3596" spans="6:30" x14ac:dyDescent="0.25">
      <c r="F3596" s="1"/>
      <c r="AC3596" s="3" t="str">
        <f t="shared" si="112"/>
        <v/>
      </c>
      <c r="AD3596" s="3">
        <f t="shared" si="113"/>
        <v>1</v>
      </c>
    </row>
    <row r="3597" spans="6:30" x14ac:dyDescent="0.25">
      <c r="F3597" s="1"/>
      <c r="AC3597" s="3" t="str">
        <f t="shared" si="112"/>
        <v/>
      </c>
      <c r="AD3597" s="3">
        <f t="shared" si="113"/>
        <v>1</v>
      </c>
    </row>
    <row r="3598" spans="6:30" x14ac:dyDescent="0.25">
      <c r="F3598" s="1"/>
      <c r="AC3598" s="3" t="str">
        <f t="shared" si="112"/>
        <v/>
      </c>
      <c r="AD3598" s="3">
        <f t="shared" si="113"/>
        <v>1</v>
      </c>
    </row>
    <row r="3599" spans="6:30" x14ac:dyDescent="0.25">
      <c r="F3599" s="1"/>
      <c r="AC3599" s="3" t="str">
        <f t="shared" si="112"/>
        <v/>
      </c>
      <c r="AD3599" s="3">
        <f t="shared" si="113"/>
        <v>1</v>
      </c>
    </row>
    <row r="3600" spans="6:30" x14ac:dyDescent="0.25">
      <c r="F3600" s="1"/>
      <c r="AC3600" s="3" t="str">
        <f t="shared" si="112"/>
        <v/>
      </c>
      <c r="AD3600" s="3">
        <f t="shared" si="113"/>
        <v>1</v>
      </c>
    </row>
    <row r="3601" spans="6:30" x14ac:dyDescent="0.25">
      <c r="F3601" s="1"/>
      <c r="AC3601" s="3" t="str">
        <f t="shared" si="112"/>
        <v/>
      </c>
      <c r="AD3601" s="3">
        <f t="shared" si="113"/>
        <v>1</v>
      </c>
    </row>
    <row r="3602" spans="6:30" x14ac:dyDescent="0.25">
      <c r="F3602" s="1"/>
      <c r="AC3602" s="3" t="str">
        <f t="shared" si="112"/>
        <v/>
      </c>
      <c r="AD3602" s="3">
        <f t="shared" si="113"/>
        <v>1</v>
      </c>
    </row>
    <row r="3603" spans="6:30" x14ac:dyDescent="0.25">
      <c r="F3603" s="1"/>
      <c r="AC3603" s="3" t="str">
        <f t="shared" si="112"/>
        <v/>
      </c>
      <c r="AD3603" s="3">
        <f t="shared" si="113"/>
        <v>1</v>
      </c>
    </row>
    <row r="3604" spans="6:30" x14ac:dyDescent="0.25">
      <c r="F3604" s="1"/>
      <c r="AC3604" s="3" t="str">
        <f t="shared" si="112"/>
        <v/>
      </c>
      <c r="AD3604" s="3">
        <f t="shared" si="113"/>
        <v>1</v>
      </c>
    </row>
    <row r="3605" spans="6:30" x14ac:dyDescent="0.25">
      <c r="F3605" s="1"/>
      <c r="AC3605" s="3" t="str">
        <f t="shared" si="112"/>
        <v/>
      </c>
      <c r="AD3605" s="3">
        <f t="shared" si="113"/>
        <v>1</v>
      </c>
    </row>
    <row r="3606" spans="6:30" x14ac:dyDescent="0.25">
      <c r="F3606" s="1"/>
      <c r="AC3606" s="3" t="str">
        <f t="shared" si="112"/>
        <v/>
      </c>
      <c r="AD3606" s="3">
        <f t="shared" si="113"/>
        <v>1</v>
      </c>
    </row>
    <row r="3607" spans="6:30" x14ac:dyDescent="0.25">
      <c r="F3607" s="1"/>
      <c r="AC3607" s="3" t="str">
        <f t="shared" si="112"/>
        <v/>
      </c>
      <c r="AD3607" s="3">
        <f t="shared" si="113"/>
        <v>1</v>
      </c>
    </row>
    <row r="3608" spans="6:30" x14ac:dyDescent="0.25">
      <c r="F3608" s="1"/>
      <c r="AC3608" s="3" t="str">
        <f t="shared" si="112"/>
        <v/>
      </c>
      <c r="AD3608" s="3">
        <f t="shared" si="113"/>
        <v>1</v>
      </c>
    </row>
    <row r="3609" spans="6:30" x14ac:dyDescent="0.25">
      <c r="F3609" s="1"/>
      <c r="AC3609" s="3" t="str">
        <f t="shared" si="112"/>
        <v/>
      </c>
      <c r="AD3609" s="3">
        <f t="shared" si="113"/>
        <v>1</v>
      </c>
    </row>
    <row r="3610" spans="6:30" x14ac:dyDescent="0.25">
      <c r="F3610" s="1"/>
      <c r="AC3610" s="3" t="str">
        <f t="shared" si="112"/>
        <v/>
      </c>
      <c r="AD3610" s="3">
        <f t="shared" si="113"/>
        <v>1</v>
      </c>
    </row>
    <row r="3611" spans="6:30" x14ac:dyDescent="0.25">
      <c r="F3611" s="1"/>
      <c r="AC3611" s="3" t="str">
        <f t="shared" si="112"/>
        <v/>
      </c>
      <c r="AD3611" s="3">
        <f t="shared" si="113"/>
        <v>1</v>
      </c>
    </row>
    <row r="3612" spans="6:30" x14ac:dyDescent="0.25">
      <c r="F3612" s="1"/>
      <c r="AC3612" s="3" t="str">
        <f t="shared" si="112"/>
        <v/>
      </c>
      <c r="AD3612" s="3">
        <f t="shared" si="113"/>
        <v>1</v>
      </c>
    </row>
    <row r="3613" spans="6:30" x14ac:dyDescent="0.25">
      <c r="F3613" s="1"/>
      <c r="AC3613" s="3" t="str">
        <f t="shared" si="112"/>
        <v/>
      </c>
      <c r="AD3613" s="3">
        <f t="shared" si="113"/>
        <v>1</v>
      </c>
    </row>
    <row r="3614" spans="6:30" x14ac:dyDescent="0.25">
      <c r="F3614" s="1"/>
      <c r="AC3614" s="3" t="str">
        <f t="shared" si="112"/>
        <v/>
      </c>
      <c r="AD3614" s="3">
        <f t="shared" si="113"/>
        <v>1</v>
      </c>
    </row>
    <row r="3615" spans="6:30" x14ac:dyDescent="0.25">
      <c r="F3615" s="1"/>
      <c r="AC3615" s="3" t="str">
        <f t="shared" si="112"/>
        <v/>
      </c>
      <c r="AD3615" s="3">
        <f t="shared" si="113"/>
        <v>1</v>
      </c>
    </row>
    <row r="3616" spans="6:30" x14ac:dyDescent="0.25">
      <c r="F3616" s="1"/>
      <c r="AC3616" s="3" t="str">
        <f t="shared" si="112"/>
        <v/>
      </c>
      <c r="AD3616" s="3">
        <f t="shared" si="113"/>
        <v>1</v>
      </c>
    </row>
    <row r="3617" spans="6:30" x14ac:dyDescent="0.25">
      <c r="F3617" s="1"/>
      <c r="AC3617" s="3" t="str">
        <f t="shared" si="112"/>
        <v/>
      </c>
      <c r="AD3617" s="3">
        <f t="shared" si="113"/>
        <v>1</v>
      </c>
    </row>
    <row r="3618" spans="6:30" x14ac:dyDescent="0.25">
      <c r="F3618" s="1"/>
      <c r="AC3618" s="3" t="str">
        <f t="shared" si="112"/>
        <v/>
      </c>
      <c r="AD3618" s="3">
        <f t="shared" si="113"/>
        <v>1</v>
      </c>
    </row>
    <row r="3619" spans="6:30" x14ac:dyDescent="0.25">
      <c r="F3619" s="1"/>
      <c r="AC3619" s="3" t="str">
        <f t="shared" si="112"/>
        <v/>
      </c>
      <c r="AD3619" s="3">
        <f t="shared" si="113"/>
        <v>1</v>
      </c>
    </row>
    <row r="3620" spans="6:30" x14ac:dyDescent="0.25">
      <c r="F3620" s="1"/>
      <c r="AC3620" s="3" t="str">
        <f t="shared" si="112"/>
        <v/>
      </c>
      <c r="AD3620" s="3">
        <f t="shared" si="113"/>
        <v>1</v>
      </c>
    </row>
    <row r="3621" spans="6:30" x14ac:dyDescent="0.25">
      <c r="F3621" s="1"/>
      <c r="AC3621" s="3" t="str">
        <f t="shared" si="112"/>
        <v/>
      </c>
      <c r="AD3621" s="3">
        <f t="shared" si="113"/>
        <v>1</v>
      </c>
    </row>
    <row r="3622" spans="6:30" x14ac:dyDescent="0.25">
      <c r="F3622" s="1"/>
      <c r="AC3622" s="3" t="str">
        <f t="shared" si="112"/>
        <v/>
      </c>
      <c r="AD3622" s="3">
        <f t="shared" si="113"/>
        <v>1</v>
      </c>
    </row>
    <row r="3623" spans="6:30" x14ac:dyDescent="0.25">
      <c r="F3623" s="1"/>
      <c r="AC3623" s="3" t="str">
        <f t="shared" si="112"/>
        <v/>
      </c>
      <c r="AD3623" s="3">
        <f t="shared" si="113"/>
        <v>1</v>
      </c>
    </row>
    <row r="3624" spans="6:30" x14ac:dyDescent="0.25">
      <c r="F3624" s="1"/>
      <c r="AC3624" s="3" t="str">
        <f t="shared" si="112"/>
        <v/>
      </c>
      <c r="AD3624" s="3">
        <f t="shared" si="113"/>
        <v>1</v>
      </c>
    </row>
    <row r="3625" spans="6:30" x14ac:dyDescent="0.25">
      <c r="F3625" s="1"/>
      <c r="AC3625" s="3" t="str">
        <f t="shared" si="112"/>
        <v/>
      </c>
      <c r="AD3625" s="3">
        <f t="shared" si="113"/>
        <v>1</v>
      </c>
    </row>
    <row r="3626" spans="6:30" x14ac:dyDescent="0.25">
      <c r="F3626" s="1"/>
      <c r="AC3626" s="3" t="str">
        <f t="shared" si="112"/>
        <v/>
      </c>
      <c r="AD3626" s="3">
        <f t="shared" si="113"/>
        <v>1</v>
      </c>
    </row>
    <row r="3627" spans="6:30" x14ac:dyDescent="0.25">
      <c r="F3627" s="1"/>
      <c r="AC3627" s="3" t="str">
        <f t="shared" si="112"/>
        <v/>
      </c>
      <c r="AD3627" s="3">
        <f t="shared" si="113"/>
        <v>1</v>
      </c>
    </row>
    <row r="3628" spans="6:30" x14ac:dyDescent="0.25">
      <c r="F3628" s="1"/>
      <c r="AC3628" s="3" t="str">
        <f t="shared" si="112"/>
        <v/>
      </c>
      <c r="AD3628" s="3">
        <f t="shared" si="113"/>
        <v>1</v>
      </c>
    </row>
    <row r="3629" spans="6:30" x14ac:dyDescent="0.25">
      <c r="F3629" s="1"/>
      <c r="AC3629" s="3" t="str">
        <f t="shared" si="112"/>
        <v/>
      </c>
      <c r="AD3629" s="3">
        <f t="shared" si="113"/>
        <v>1</v>
      </c>
    </row>
    <row r="3630" spans="6:30" x14ac:dyDescent="0.25">
      <c r="F3630" s="1"/>
      <c r="AC3630" s="3" t="str">
        <f t="shared" si="112"/>
        <v/>
      </c>
      <c r="AD3630" s="3">
        <f t="shared" si="113"/>
        <v>1</v>
      </c>
    </row>
    <row r="3631" spans="6:30" x14ac:dyDescent="0.25">
      <c r="F3631" s="1"/>
      <c r="AC3631" s="3" t="str">
        <f t="shared" si="112"/>
        <v/>
      </c>
      <c r="AD3631" s="3">
        <f t="shared" si="113"/>
        <v>1</v>
      </c>
    </row>
    <row r="3632" spans="6:30" x14ac:dyDescent="0.25">
      <c r="F3632" s="1"/>
      <c r="AC3632" s="3" t="str">
        <f t="shared" si="112"/>
        <v/>
      </c>
      <c r="AD3632" s="3">
        <f t="shared" si="113"/>
        <v>1</v>
      </c>
    </row>
    <row r="3633" spans="6:30" x14ac:dyDescent="0.25">
      <c r="F3633" s="1"/>
      <c r="AC3633" s="3" t="str">
        <f t="shared" si="112"/>
        <v/>
      </c>
      <c r="AD3633" s="3">
        <f t="shared" si="113"/>
        <v>1</v>
      </c>
    </row>
    <row r="3634" spans="6:30" x14ac:dyDescent="0.25">
      <c r="F3634" s="1"/>
      <c r="AC3634" s="3" t="str">
        <f t="shared" si="112"/>
        <v/>
      </c>
      <c r="AD3634" s="3">
        <f t="shared" si="113"/>
        <v>1</v>
      </c>
    </row>
    <row r="3635" spans="6:30" x14ac:dyDescent="0.25">
      <c r="F3635" s="1"/>
      <c r="AC3635" s="3" t="str">
        <f t="shared" si="112"/>
        <v/>
      </c>
      <c r="AD3635" s="3">
        <f t="shared" si="113"/>
        <v>1</v>
      </c>
    </row>
    <row r="3636" spans="6:30" x14ac:dyDescent="0.25">
      <c r="F3636" s="1"/>
      <c r="AC3636" s="3" t="str">
        <f t="shared" si="112"/>
        <v/>
      </c>
      <c r="AD3636" s="3">
        <f t="shared" si="113"/>
        <v>1</v>
      </c>
    </row>
    <row r="3637" spans="6:30" x14ac:dyDescent="0.25">
      <c r="F3637" s="1"/>
      <c r="AC3637" s="3" t="str">
        <f t="shared" si="112"/>
        <v/>
      </c>
      <c r="AD3637" s="3">
        <f t="shared" si="113"/>
        <v>1</v>
      </c>
    </row>
    <row r="3638" spans="6:30" x14ac:dyDescent="0.25">
      <c r="F3638" s="1"/>
      <c r="AC3638" s="3" t="str">
        <f t="shared" si="112"/>
        <v/>
      </c>
      <c r="AD3638" s="3">
        <f t="shared" si="113"/>
        <v>1</v>
      </c>
    </row>
    <row r="3639" spans="6:30" x14ac:dyDescent="0.25">
      <c r="F3639" s="1"/>
      <c r="AC3639" s="3" t="str">
        <f t="shared" si="112"/>
        <v/>
      </c>
      <c r="AD3639" s="3">
        <f t="shared" si="113"/>
        <v>1</v>
      </c>
    </row>
    <row r="3640" spans="6:30" x14ac:dyDescent="0.25">
      <c r="F3640" s="1"/>
      <c r="AC3640" s="3" t="str">
        <f t="shared" si="112"/>
        <v/>
      </c>
      <c r="AD3640" s="3">
        <f t="shared" si="113"/>
        <v>1</v>
      </c>
    </row>
    <row r="3641" spans="6:30" x14ac:dyDescent="0.25">
      <c r="F3641" s="1"/>
      <c r="AC3641" s="3" t="str">
        <f t="shared" si="112"/>
        <v/>
      </c>
      <c r="AD3641" s="3">
        <f t="shared" si="113"/>
        <v>1</v>
      </c>
    </row>
    <row r="3642" spans="6:30" x14ac:dyDescent="0.25">
      <c r="F3642" s="1"/>
      <c r="AC3642" s="3" t="str">
        <f t="shared" si="112"/>
        <v/>
      </c>
      <c r="AD3642" s="3">
        <f t="shared" si="113"/>
        <v>1</v>
      </c>
    </row>
    <row r="3643" spans="6:30" x14ac:dyDescent="0.25">
      <c r="F3643" s="1"/>
      <c r="AC3643" s="3" t="str">
        <f t="shared" si="112"/>
        <v/>
      </c>
      <c r="AD3643" s="3">
        <f t="shared" si="113"/>
        <v>1</v>
      </c>
    </row>
    <row r="3644" spans="6:30" x14ac:dyDescent="0.25">
      <c r="F3644" s="1"/>
      <c r="AC3644" s="3" t="str">
        <f t="shared" si="112"/>
        <v/>
      </c>
      <c r="AD3644" s="3">
        <f t="shared" si="113"/>
        <v>1</v>
      </c>
    </row>
    <row r="3645" spans="6:30" x14ac:dyDescent="0.25">
      <c r="F3645" s="1"/>
      <c r="AC3645" s="3" t="str">
        <f t="shared" si="112"/>
        <v/>
      </c>
      <c r="AD3645" s="3">
        <f t="shared" si="113"/>
        <v>1</v>
      </c>
    </row>
    <row r="3646" spans="6:30" x14ac:dyDescent="0.25">
      <c r="F3646" s="1"/>
      <c r="AC3646" s="3" t="str">
        <f t="shared" si="112"/>
        <v/>
      </c>
      <c r="AD3646" s="3">
        <f t="shared" si="113"/>
        <v>1</v>
      </c>
    </row>
    <row r="3647" spans="6:30" x14ac:dyDescent="0.25">
      <c r="F3647" s="1"/>
      <c r="AC3647" s="3" t="str">
        <f t="shared" si="112"/>
        <v/>
      </c>
      <c r="AD3647" s="3">
        <f t="shared" si="113"/>
        <v>1</v>
      </c>
    </row>
    <row r="3648" spans="6:30" x14ac:dyDescent="0.25">
      <c r="F3648" s="1"/>
      <c r="AC3648" s="3" t="str">
        <f t="shared" si="112"/>
        <v/>
      </c>
      <c r="AD3648" s="3">
        <f t="shared" si="113"/>
        <v>1</v>
      </c>
    </row>
    <row r="3649" spans="6:30" x14ac:dyDescent="0.25">
      <c r="F3649" s="1"/>
      <c r="AC3649" s="3" t="str">
        <f t="shared" si="112"/>
        <v/>
      </c>
      <c r="AD3649" s="3">
        <f t="shared" si="113"/>
        <v>1</v>
      </c>
    </row>
    <row r="3650" spans="6:30" x14ac:dyDescent="0.25">
      <c r="F3650" s="1"/>
      <c r="AC3650" s="3" t="str">
        <f t="shared" si="112"/>
        <v/>
      </c>
      <c r="AD3650" s="3">
        <f t="shared" si="113"/>
        <v>1</v>
      </c>
    </row>
    <row r="3651" spans="6:30" x14ac:dyDescent="0.25">
      <c r="F3651" s="1"/>
      <c r="AC3651" s="3" t="str">
        <f t="shared" ref="AC3651:AC3714" si="114">LEFT(V3651,10)</f>
        <v/>
      </c>
      <c r="AD3651" s="3">
        <f t="shared" ref="AD3651:AD3714" si="115">IFERROR(IF(AC3651="Bbox Miami",0,1),"--")</f>
        <v>1</v>
      </c>
    </row>
    <row r="3652" spans="6:30" x14ac:dyDescent="0.25">
      <c r="F3652" s="1"/>
      <c r="AC3652" s="3" t="str">
        <f t="shared" si="114"/>
        <v/>
      </c>
      <c r="AD3652" s="3">
        <f t="shared" si="115"/>
        <v>1</v>
      </c>
    </row>
    <row r="3653" spans="6:30" x14ac:dyDescent="0.25">
      <c r="F3653" s="1"/>
      <c r="AC3653" s="3" t="str">
        <f t="shared" si="114"/>
        <v/>
      </c>
      <c r="AD3653" s="3">
        <f t="shared" si="115"/>
        <v>1</v>
      </c>
    </row>
    <row r="3654" spans="6:30" x14ac:dyDescent="0.25">
      <c r="F3654" s="1"/>
      <c r="AC3654" s="3" t="str">
        <f t="shared" si="114"/>
        <v/>
      </c>
      <c r="AD3654" s="3">
        <f t="shared" si="115"/>
        <v>1</v>
      </c>
    </row>
    <row r="3655" spans="6:30" x14ac:dyDescent="0.25">
      <c r="F3655" s="1"/>
      <c r="AC3655" s="3" t="str">
        <f t="shared" si="114"/>
        <v/>
      </c>
      <c r="AD3655" s="3">
        <f t="shared" si="115"/>
        <v>1</v>
      </c>
    </row>
    <row r="3656" spans="6:30" x14ac:dyDescent="0.25">
      <c r="F3656" s="1"/>
      <c r="AC3656" s="3" t="str">
        <f t="shared" si="114"/>
        <v/>
      </c>
      <c r="AD3656" s="3">
        <f t="shared" si="115"/>
        <v>1</v>
      </c>
    </row>
    <row r="3657" spans="6:30" x14ac:dyDescent="0.25">
      <c r="F3657" s="1"/>
      <c r="AC3657" s="3" t="str">
        <f t="shared" si="114"/>
        <v/>
      </c>
      <c r="AD3657" s="3">
        <f t="shared" si="115"/>
        <v>1</v>
      </c>
    </row>
    <row r="3658" spans="6:30" x14ac:dyDescent="0.25">
      <c r="F3658" s="1"/>
      <c r="AC3658" s="3" t="str">
        <f t="shared" si="114"/>
        <v/>
      </c>
      <c r="AD3658" s="3">
        <f t="shared" si="115"/>
        <v>1</v>
      </c>
    </row>
    <row r="3659" spans="6:30" x14ac:dyDescent="0.25">
      <c r="F3659" s="1"/>
      <c r="AC3659" s="3" t="str">
        <f t="shared" si="114"/>
        <v/>
      </c>
      <c r="AD3659" s="3">
        <f t="shared" si="115"/>
        <v>1</v>
      </c>
    </row>
    <row r="3660" spans="6:30" x14ac:dyDescent="0.25">
      <c r="F3660" s="1"/>
      <c r="AC3660" s="3" t="str">
        <f t="shared" si="114"/>
        <v/>
      </c>
      <c r="AD3660" s="3">
        <f t="shared" si="115"/>
        <v>1</v>
      </c>
    </row>
    <row r="3661" spans="6:30" x14ac:dyDescent="0.25">
      <c r="F3661" s="1"/>
      <c r="AC3661" s="3" t="str">
        <f t="shared" si="114"/>
        <v/>
      </c>
      <c r="AD3661" s="3">
        <f t="shared" si="115"/>
        <v>1</v>
      </c>
    </row>
    <row r="3662" spans="6:30" x14ac:dyDescent="0.25">
      <c r="F3662" s="1"/>
      <c r="AC3662" s="3" t="str">
        <f t="shared" si="114"/>
        <v/>
      </c>
      <c r="AD3662" s="3">
        <f t="shared" si="115"/>
        <v>1</v>
      </c>
    </row>
    <row r="3663" spans="6:30" x14ac:dyDescent="0.25">
      <c r="F3663" s="1"/>
      <c r="AC3663" s="3" t="str">
        <f t="shared" si="114"/>
        <v/>
      </c>
      <c r="AD3663" s="3">
        <f t="shared" si="115"/>
        <v>1</v>
      </c>
    </row>
    <row r="3664" spans="6:30" x14ac:dyDescent="0.25">
      <c r="F3664" s="1"/>
      <c r="AC3664" s="3" t="str">
        <f t="shared" si="114"/>
        <v/>
      </c>
      <c r="AD3664" s="3">
        <f t="shared" si="115"/>
        <v>1</v>
      </c>
    </row>
    <row r="3665" spans="6:30" x14ac:dyDescent="0.25">
      <c r="F3665" s="1"/>
      <c r="AC3665" s="3" t="str">
        <f t="shared" si="114"/>
        <v/>
      </c>
      <c r="AD3665" s="3">
        <f t="shared" si="115"/>
        <v>1</v>
      </c>
    </row>
    <row r="3666" spans="6:30" x14ac:dyDescent="0.25">
      <c r="F3666" s="1"/>
      <c r="AC3666" s="3" t="str">
        <f t="shared" si="114"/>
        <v/>
      </c>
      <c r="AD3666" s="3">
        <f t="shared" si="115"/>
        <v>1</v>
      </c>
    </row>
    <row r="3667" spans="6:30" x14ac:dyDescent="0.25">
      <c r="F3667" s="1"/>
      <c r="AC3667" s="3" t="str">
        <f t="shared" si="114"/>
        <v/>
      </c>
      <c r="AD3667" s="3">
        <f t="shared" si="115"/>
        <v>1</v>
      </c>
    </row>
    <row r="3668" spans="6:30" x14ac:dyDescent="0.25">
      <c r="F3668" s="1"/>
      <c r="AC3668" s="3" t="str">
        <f t="shared" si="114"/>
        <v/>
      </c>
      <c r="AD3668" s="3">
        <f t="shared" si="115"/>
        <v>1</v>
      </c>
    </row>
    <row r="3669" spans="6:30" x14ac:dyDescent="0.25">
      <c r="F3669" s="1"/>
      <c r="AC3669" s="3" t="str">
        <f t="shared" si="114"/>
        <v/>
      </c>
      <c r="AD3669" s="3">
        <f t="shared" si="115"/>
        <v>1</v>
      </c>
    </row>
    <row r="3670" spans="6:30" x14ac:dyDescent="0.25">
      <c r="F3670" s="1"/>
      <c r="AC3670" s="3" t="str">
        <f t="shared" si="114"/>
        <v/>
      </c>
      <c r="AD3670" s="3">
        <f t="shared" si="115"/>
        <v>1</v>
      </c>
    </row>
    <row r="3671" spans="6:30" x14ac:dyDescent="0.25">
      <c r="F3671" s="1"/>
      <c r="AC3671" s="3" t="str">
        <f t="shared" si="114"/>
        <v/>
      </c>
      <c r="AD3671" s="3">
        <f t="shared" si="115"/>
        <v>1</v>
      </c>
    </row>
    <row r="3672" spans="6:30" x14ac:dyDescent="0.25">
      <c r="F3672" s="1"/>
      <c r="AC3672" s="3" t="str">
        <f t="shared" si="114"/>
        <v/>
      </c>
      <c r="AD3672" s="3">
        <f t="shared" si="115"/>
        <v>1</v>
      </c>
    </row>
    <row r="3673" spans="6:30" x14ac:dyDescent="0.25">
      <c r="F3673" s="1"/>
      <c r="AC3673" s="3" t="str">
        <f t="shared" si="114"/>
        <v/>
      </c>
      <c r="AD3673" s="3">
        <f t="shared" si="115"/>
        <v>1</v>
      </c>
    </row>
    <row r="3674" spans="6:30" x14ac:dyDescent="0.25">
      <c r="F3674" s="1"/>
      <c r="AC3674" s="3" t="str">
        <f t="shared" si="114"/>
        <v/>
      </c>
      <c r="AD3674" s="3">
        <f t="shared" si="115"/>
        <v>1</v>
      </c>
    </row>
    <row r="3675" spans="6:30" x14ac:dyDescent="0.25">
      <c r="F3675" s="1"/>
      <c r="AC3675" s="3" t="str">
        <f t="shared" si="114"/>
        <v/>
      </c>
      <c r="AD3675" s="3">
        <f t="shared" si="115"/>
        <v>1</v>
      </c>
    </row>
    <row r="3676" spans="6:30" x14ac:dyDescent="0.25">
      <c r="F3676" s="1"/>
      <c r="AC3676" s="3" t="str">
        <f t="shared" si="114"/>
        <v/>
      </c>
      <c r="AD3676" s="3">
        <f t="shared" si="115"/>
        <v>1</v>
      </c>
    </row>
    <row r="3677" spans="6:30" x14ac:dyDescent="0.25">
      <c r="F3677" s="1"/>
      <c r="AC3677" s="3" t="str">
        <f t="shared" si="114"/>
        <v/>
      </c>
      <c r="AD3677" s="3">
        <f t="shared" si="115"/>
        <v>1</v>
      </c>
    </row>
    <row r="3678" spans="6:30" x14ac:dyDescent="0.25">
      <c r="F3678" s="1"/>
      <c r="AC3678" s="3" t="str">
        <f t="shared" si="114"/>
        <v/>
      </c>
      <c r="AD3678" s="3">
        <f t="shared" si="115"/>
        <v>1</v>
      </c>
    </row>
    <row r="3679" spans="6:30" x14ac:dyDescent="0.25">
      <c r="F3679" s="1"/>
      <c r="AC3679" s="3" t="str">
        <f t="shared" si="114"/>
        <v/>
      </c>
      <c r="AD3679" s="3">
        <f t="shared" si="115"/>
        <v>1</v>
      </c>
    </row>
    <row r="3680" spans="6:30" x14ac:dyDescent="0.25">
      <c r="F3680" s="1"/>
      <c r="AC3680" s="3" t="str">
        <f t="shared" si="114"/>
        <v/>
      </c>
      <c r="AD3680" s="3">
        <f t="shared" si="115"/>
        <v>1</v>
      </c>
    </row>
    <row r="3681" spans="6:30" x14ac:dyDescent="0.25">
      <c r="F3681" s="1"/>
      <c r="AC3681" s="3" t="str">
        <f t="shared" si="114"/>
        <v/>
      </c>
      <c r="AD3681" s="3">
        <f t="shared" si="115"/>
        <v>1</v>
      </c>
    </row>
    <row r="3682" spans="6:30" x14ac:dyDescent="0.25">
      <c r="F3682" s="1"/>
      <c r="AC3682" s="3" t="str">
        <f t="shared" si="114"/>
        <v/>
      </c>
      <c r="AD3682" s="3">
        <f t="shared" si="115"/>
        <v>1</v>
      </c>
    </row>
    <row r="3683" spans="6:30" x14ac:dyDescent="0.25">
      <c r="F3683" s="1"/>
      <c r="AC3683" s="3" t="str">
        <f t="shared" si="114"/>
        <v/>
      </c>
      <c r="AD3683" s="3">
        <f t="shared" si="115"/>
        <v>1</v>
      </c>
    </row>
    <row r="3684" spans="6:30" x14ac:dyDescent="0.25">
      <c r="F3684" s="1"/>
      <c r="AC3684" s="3" t="str">
        <f t="shared" si="114"/>
        <v/>
      </c>
      <c r="AD3684" s="3">
        <f t="shared" si="115"/>
        <v>1</v>
      </c>
    </row>
    <row r="3685" spans="6:30" x14ac:dyDescent="0.25">
      <c r="F3685" s="1"/>
      <c r="AC3685" s="3" t="str">
        <f t="shared" si="114"/>
        <v/>
      </c>
      <c r="AD3685" s="3">
        <f t="shared" si="115"/>
        <v>1</v>
      </c>
    </row>
    <row r="3686" spans="6:30" x14ac:dyDescent="0.25">
      <c r="F3686" s="1"/>
      <c r="AC3686" s="3" t="str">
        <f t="shared" si="114"/>
        <v/>
      </c>
      <c r="AD3686" s="3">
        <f t="shared" si="115"/>
        <v>1</v>
      </c>
    </row>
    <row r="3687" spans="6:30" x14ac:dyDescent="0.25">
      <c r="F3687" s="1"/>
      <c r="AC3687" s="3" t="str">
        <f t="shared" si="114"/>
        <v/>
      </c>
      <c r="AD3687" s="3">
        <f t="shared" si="115"/>
        <v>1</v>
      </c>
    </row>
    <row r="3688" spans="6:30" x14ac:dyDescent="0.25">
      <c r="F3688" s="1"/>
      <c r="AC3688" s="3" t="str">
        <f t="shared" si="114"/>
        <v/>
      </c>
      <c r="AD3688" s="3">
        <f t="shared" si="115"/>
        <v>1</v>
      </c>
    </row>
    <row r="3689" spans="6:30" x14ac:dyDescent="0.25">
      <c r="F3689" s="1"/>
      <c r="AC3689" s="3" t="str">
        <f t="shared" si="114"/>
        <v/>
      </c>
      <c r="AD3689" s="3">
        <f t="shared" si="115"/>
        <v>1</v>
      </c>
    </row>
    <row r="3690" spans="6:30" x14ac:dyDescent="0.25">
      <c r="F3690" s="1"/>
      <c r="AC3690" s="3" t="str">
        <f t="shared" si="114"/>
        <v/>
      </c>
      <c r="AD3690" s="3">
        <f t="shared" si="115"/>
        <v>1</v>
      </c>
    </row>
    <row r="3691" spans="6:30" x14ac:dyDescent="0.25">
      <c r="F3691" s="1"/>
      <c r="AC3691" s="3" t="str">
        <f t="shared" si="114"/>
        <v/>
      </c>
      <c r="AD3691" s="3">
        <f t="shared" si="115"/>
        <v>1</v>
      </c>
    </row>
    <row r="3692" spans="6:30" x14ac:dyDescent="0.25">
      <c r="F3692" s="1"/>
      <c r="AC3692" s="3" t="str">
        <f t="shared" si="114"/>
        <v/>
      </c>
      <c r="AD3692" s="3">
        <f t="shared" si="115"/>
        <v>1</v>
      </c>
    </row>
    <row r="3693" spans="6:30" x14ac:dyDescent="0.25">
      <c r="F3693" s="1"/>
      <c r="AC3693" s="3" t="str">
        <f t="shared" si="114"/>
        <v/>
      </c>
      <c r="AD3693" s="3">
        <f t="shared" si="115"/>
        <v>1</v>
      </c>
    </row>
    <row r="3694" spans="6:30" x14ac:dyDescent="0.25">
      <c r="F3694" s="1"/>
      <c r="AC3694" s="3" t="str">
        <f t="shared" si="114"/>
        <v/>
      </c>
      <c r="AD3694" s="3">
        <f t="shared" si="115"/>
        <v>1</v>
      </c>
    </row>
    <row r="3695" spans="6:30" x14ac:dyDescent="0.25">
      <c r="F3695" s="1"/>
      <c r="AC3695" s="3" t="str">
        <f t="shared" si="114"/>
        <v/>
      </c>
      <c r="AD3695" s="3">
        <f t="shared" si="115"/>
        <v>1</v>
      </c>
    </row>
    <row r="3696" spans="6:30" x14ac:dyDescent="0.25">
      <c r="F3696" s="1"/>
      <c r="AC3696" s="3" t="str">
        <f t="shared" si="114"/>
        <v/>
      </c>
      <c r="AD3696" s="3">
        <f t="shared" si="115"/>
        <v>1</v>
      </c>
    </row>
    <row r="3697" spans="6:30" x14ac:dyDescent="0.25">
      <c r="F3697" s="1"/>
      <c r="AC3697" s="3" t="str">
        <f t="shared" si="114"/>
        <v/>
      </c>
      <c r="AD3697" s="3">
        <f t="shared" si="115"/>
        <v>1</v>
      </c>
    </row>
    <row r="3698" spans="6:30" x14ac:dyDescent="0.25">
      <c r="F3698" s="1"/>
      <c r="AC3698" s="3" t="str">
        <f t="shared" si="114"/>
        <v/>
      </c>
      <c r="AD3698" s="3">
        <f t="shared" si="115"/>
        <v>1</v>
      </c>
    </row>
    <row r="3699" spans="6:30" x14ac:dyDescent="0.25">
      <c r="F3699" s="1"/>
      <c r="AC3699" s="3" t="str">
        <f t="shared" si="114"/>
        <v/>
      </c>
      <c r="AD3699" s="3">
        <f t="shared" si="115"/>
        <v>1</v>
      </c>
    </row>
    <row r="3700" spans="6:30" x14ac:dyDescent="0.25">
      <c r="F3700" s="1"/>
      <c r="AC3700" s="3" t="str">
        <f t="shared" si="114"/>
        <v/>
      </c>
      <c r="AD3700" s="3">
        <f t="shared" si="115"/>
        <v>1</v>
      </c>
    </row>
    <row r="3701" spans="6:30" x14ac:dyDescent="0.25">
      <c r="F3701" s="1"/>
      <c r="AC3701" s="3" t="str">
        <f t="shared" si="114"/>
        <v/>
      </c>
      <c r="AD3701" s="3">
        <f t="shared" si="115"/>
        <v>1</v>
      </c>
    </row>
    <row r="3702" spans="6:30" x14ac:dyDescent="0.25">
      <c r="F3702" s="1"/>
      <c r="AC3702" s="3" t="str">
        <f t="shared" si="114"/>
        <v/>
      </c>
      <c r="AD3702" s="3">
        <f t="shared" si="115"/>
        <v>1</v>
      </c>
    </row>
    <row r="3703" spans="6:30" x14ac:dyDescent="0.25">
      <c r="F3703" s="1"/>
      <c r="AC3703" s="3" t="str">
        <f t="shared" si="114"/>
        <v/>
      </c>
      <c r="AD3703" s="3">
        <f t="shared" si="115"/>
        <v>1</v>
      </c>
    </row>
    <row r="3704" spans="6:30" x14ac:dyDescent="0.25">
      <c r="F3704" s="1"/>
      <c r="AC3704" s="3" t="str">
        <f t="shared" si="114"/>
        <v/>
      </c>
      <c r="AD3704" s="3">
        <f t="shared" si="115"/>
        <v>1</v>
      </c>
    </row>
    <row r="3705" spans="6:30" x14ac:dyDescent="0.25">
      <c r="F3705" s="1"/>
      <c r="AC3705" s="3" t="str">
        <f t="shared" si="114"/>
        <v/>
      </c>
      <c r="AD3705" s="3">
        <f t="shared" si="115"/>
        <v>1</v>
      </c>
    </row>
    <row r="3706" spans="6:30" x14ac:dyDescent="0.25">
      <c r="F3706" s="1"/>
      <c r="AC3706" s="3" t="str">
        <f t="shared" si="114"/>
        <v/>
      </c>
      <c r="AD3706" s="3">
        <f t="shared" si="115"/>
        <v>1</v>
      </c>
    </row>
    <row r="3707" spans="6:30" x14ac:dyDescent="0.25">
      <c r="F3707" s="1"/>
      <c r="AC3707" s="3" t="str">
        <f t="shared" si="114"/>
        <v/>
      </c>
      <c r="AD3707" s="3">
        <f t="shared" si="115"/>
        <v>1</v>
      </c>
    </row>
    <row r="3708" spans="6:30" x14ac:dyDescent="0.25">
      <c r="F3708" s="1"/>
      <c r="AC3708" s="3" t="str">
        <f t="shared" si="114"/>
        <v/>
      </c>
      <c r="AD3708" s="3">
        <f t="shared" si="115"/>
        <v>1</v>
      </c>
    </row>
    <row r="3709" spans="6:30" x14ac:dyDescent="0.25">
      <c r="F3709" s="1"/>
      <c r="AC3709" s="3" t="str">
        <f t="shared" si="114"/>
        <v/>
      </c>
      <c r="AD3709" s="3">
        <f t="shared" si="115"/>
        <v>1</v>
      </c>
    </row>
    <row r="3710" spans="6:30" x14ac:dyDescent="0.25">
      <c r="F3710" s="1"/>
      <c r="AC3710" s="3" t="str">
        <f t="shared" si="114"/>
        <v/>
      </c>
      <c r="AD3710" s="3">
        <f t="shared" si="115"/>
        <v>1</v>
      </c>
    </row>
    <row r="3711" spans="6:30" x14ac:dyDescent="0.25">
      <c r="F3711" s="1"/>
      <c r="AC3711" s="3" t="str">
        <f t="shared" si="114"/>
        <v/>
      </c>
      <c r="AD3711" s="3">
        <f t="shared" si="115"/>
        <v>1</v>
      </c>
    </row>
    <row r="3712" spans="6:30" x14ac:dyDescent="0.25">
      <c r="F3712" s="1"/>
      <c r="AC3712" s="3" t="str">
        <f t="shared" si="114"/>
        <v/>
      </c>
      <c r="AD3712" s="3">
        <f t="shared" si="115"/>
        <v>1</v>
      </c>
    </row>
    <row r="3713" spans="6:30" x14ac:dyDescent="0.25">
      <c r="F3713" s="1"/>
      <c r="AC3713" s="3" t="str">
        <f t="shared" si="114"/>
        <v/>
      </c>
      <c r="AD3713" s="3">
        <f t="shared" si="115"/>
        <v>1</v>
      </c>
    </row>
    <row r="3714" spans="6:30" x14ac:dyDescent="0.25">
      <c r="F3714" s="1"/>
      <c r="AC3714" s="3" t="str">
        <f t="shared" si="114"/>
        <v/>
      </c>
      <c r="AD3714" s="3">
        <f t="shared" si="115"/>
        <v>1</v>
      </c>
    </row>
    <row r="3715" spans="6:30" x14ac:dyDescent="0.25">
      <c r="F3715" s="1"/>
      <c r="AC3715" s="3" t="str">
        <f t="shared" ref="AC3715:AC3778" si="116">LEFT(V3715,10)</f>
        <v/>
      </c>
      <c r="AD3715" s="3">
        <f t="shared" ref="AD3715:AD3778" si="117">IFERROR(IF(AC3715="Bbox Miami",0,1),"--")</f>
        <v>1</v>
      </c>
    </row>
    <row r="3716" spans="6:30" x14ac:dyDescent="0.25">
      <c r="F3716" s="1"/>
      <c r="AC3716" s="3" t="str">
        <f t="shared" si="116"/>
        <v/>
      </c>
      <c r="AD3716" s="3">
        <f t="shared" si="117"/>
        <v>1</v>
      </c>
    </row>
    <row r="3717" spans="6:30" x14ac:dyDescent="0.25">
      <c r="F3717" s="1"/>
      <c r="AC3717" s="3" t="str">
        <f t="shared" si="116"/>
        <v/>
      </c>
      <c r="AD3717" s="3">
        <f t="shared" si="117"/>
        <v>1</v>
      </c>
    </row>
    <row r="3718" spans="6:30" x14ac:dyDescent="0.25">
      <c r="F3718" s="1"/>
      <c r="AC3718" s="3" t="str">
        <f t="shared" si="116"/>
        <v/>
      </c>
      <c r="AD3718" s="3">
        <f t="shared" si="117"/>
        <v>1</v>
      </c>
    </row>
    <row r="3719" spans="6:30" x14ac:dyDescent="0.25">
      <c r="F3719" s="1"/>
      <c r="AC3719" s="3" t="str">
        <f t="shared" si="116"/>
        <v/>
      </c>
      <c r="AD3719" s="3">
        <f t="shared" si="117"/>
        <v>1</v>
      </c>
    </row>
    <row r="3720" spans="6:30" x14ac:dyDescent="0.25">
      <c r="F3720" s="1"/>
      <c r="AC3720" s="3" t="str">
        <f t="shared" si="116"/>
        <v/>
      </c>
      <c r="AD3720" s="3">
        <f t="shared" si="117"/>
        <v>1</v>
      </c>
    </row>
    <row r="3721" spans="6:30" x14ac:dyDescent="0.25">
      <c r="F3721" s="1"/>
      <c r="AC3721" s="3" t="str">
        <f t="shared" si="116"/>
        <v/>
      </c>
      <c r="AD3721" s="3">
        <f t="shared" si="117"/>
        <v>1</v>
      </c>
    </row>
    <row r="3722" spans="6:30" x14ac:dyDescent="0.25">
      <c r="F3722" s="1"/>
      <c r="AC3722" s="3" t="str">
        <f t="shared" si="116"/>
        <v/>
      </c>
      <c r="AD3722" s="3">
        <f t="shared" si="117"/>
        <v>1</v>
      </c>
    </row>
    <row r="3723" spans="6:30" x14ac:dyDescent="0.25">
      <c r="F3723" s="1"/>
      <c r="AC3723" s="3" t="str">
        <f t="shared" si="116"/>
        <v/>
      </c>
      <c r="AD3723" s="3">
        <f t="shared" si="117"/>
        <v>1</v>
      </c>
    </row>
    <row r="3724" spans="6:30" x14ac:dyDescent="0.25">
      <c r="F3724" s="1"/>
      <c r="AC3724" s="3" t="str">
        <f t="shared" si="116"/>
        <v/>
      </c>
      <c r="AD3724" s="3">
        <f t="shared" si="117"/>
        <v>1</v>
      </c>
    </row>
    <row r="3725" spans="6:30" x14ac:dyDescent="0.25">
      <c r="F3725" s="1"/>
      <c r="AC3725" s="3" t="str">
        <f t="shared" si="116"/>
        <v/>
      </c>
      <c r="AD3725" s="3">
        <f t="shared" si="117"/>
        <v>1</v>
      </c>
    </row>
    <row r="3726" spans="6:30" x14ac:dyDescent="0.25">
      <c r="F3726" s="1"/>
      <c r="AC3726" s="3" t="str">
        <f t="shared" si="116"/>
        <v/>
      </c>
      <c r="AD3726" s="3">
        <f t="shared" si="117"/>
        <v>1</v>
      </c>
    </row>
    <row r="3727" spans="6:30" x14ac:dyDescent="0.25">
      <c r="F3727" s="1"/>
      <c r="AC3727" s="3" t="str">
        <f t="shared" si="116"/>
        <v/>
      </c>
      <c r="AD3727" s="3">
        <f t="shared" si="117"/>
        <v>1</v>
      </c>
    </row>
    <row r="3728" spans="6:30" x14ac:dyDescent="0.25">
      <c r="F3728" s="1"/>
      <c r="AC3728" s="3" t="str">
        <f t="shared" si="116"/>
        <v/>
      </c>
      <c r="AD3728" s="3">
        <f t="shared" si="117"/>
        <v>1</v>
      </c>
    </row>
    <row r="3729" spans="6:30" x14ac:dyDescent="0.25">
      <c r="F3729" s="1"/>
      <c r="AC3729" s="3" t="str">
        <f t="shared" si="116"/>
        <v/>
      </c>
      <c r="AD3729" s="3">
        <f t="shared" si="117"/>
        <v>1</v>
      </c>
    </row>
    <row r="3730" spans="6:30" x14ac:dyDescent="0.25">
      <c r="F3730" s="1"/>
      <c r="AC3730" s="3" t="str">
        <f t="shared" si="116"/>
        <v/>
      </c>
      <c r="AD3730" s="3">
        <f t="shared" si="117"/>
        <v>1</v>
      </c>
    </row>
    <row r="3731" spans="6:30" x14ac:dyDescent="0.25">
      <c r="F3731" s="1"/>
      <c r="AC3731" s="3" t="str">
        <f t="shared" si="116"/>
        <v/>
      </c>
      <c r="AD3731" s="3">
        <f t="shared" si="117"/>
        <v>1</v>
      </c>
    </row>
    <row r="3732" spans="6:30" x14ac:dyDescent="0.25">
      <c r="F3732" s="1"/>
      <c r="AC3732" s="3" t="str">
        <f t="shared" si="116"/>
        <v/>
      </c>
      <c r="AD3732" s="3">
        <f t="shared" si="117"/>
        <v>1</v>
      </c>
    </row>
    <row r="3733" spans="6:30" x14ac:dyDescent="0.25">
      <c r="F3733" s="1"/>
      <c r="AC3733" s="3" t="str">
        <f t="shared" si="116"/>
        <v/>
      </c>
      <c r="AD3733" s="3">
        <f t="shared" si="117"/>
        <v>1</v>
      </c>
    </row>
    <row r="3734" spans="6:30" x14ac:dyDescent="0.25">
      <c r="F3734" s="1"/>
      <c r="AC3734" s="3" t="str">
        <f t="shared" si="116"/>
        <v/>
      </c>
      <c r="AD3734" s="3">
        <f t="shared" si="117"/>
        <v>1</v>
      </c>
    </row>
    <row r="3735" spans="6:30" x14ac:dyDescent="0.25">
      <c r="F3735" s="1"/>
      <c r="AC3735" s="3" t="str">
        <f t="shared" si="116"/>
        <v/>
      </c>
      <c r="AD3735" s="3">
        <f t="shared" si="117"/>
        <v>1</v>
      </c>
    </row>
    <row r="3736" spans="6:30" x14ac:dyDescent="0.25">
      <c r="F3736" s="1"/>
      <c r="AC3736" s="3" t="str">
        <f t="shared" si="116"/>
        <v/>
      </c>
      <c r="AD3736" s="3">
        <f t="shared" si="117"/>
        <v>1</v>
      </c>
    </row>
    <row r="3737" spans="6:30" x14ac:dyDescent="0.25">
      <c r="F3737" s="1"/>
      <c r="AC3737" s="3" t="str">
        <f t="shared" si="116"/>
        <v/>
      </c>
      <c r="AD3737" s="3">
        <f t="shared" si="117"/>
        <v>1</v>
      </c>
    </row>
    <row r="3738" spans="6:30" x14ac:dyDescent="0.25">
      <c r="F3738" s="1"/>
      <c r="AC3738" s="3" t="str">
        <f t="shared" si="116"/>
        <v/>
      </c>
      <c r="AD3738" s="3">
        <f t="shared" si="117"/>
        <v>1</v>
      </c>
    </row>
    <row r="3739" spans="6:30" x14ac:dyDescent="0.25">
      <c r="F3739" s="1"/>
      <c r="AC3739" s="3" t="str">
        <f t="shared" si="116"/>
        <v/>
      </c>
      <c r="AD3739" s="3">
        <f t="shared" si="117"/>
        <v>1</v>
      </c>
    </row>
    <row r="3740" spans="6:30" x14ac:dyDescent="0.25">
      <c r="F3740" s="1"/>
      <c r="AC3740" s="3" t="str">
        <f t="shared" si="116"/>
        <v/>
      </c>
      <c r="AD3740" s="3">
        <f t="shared" si="117"/>
        <v>1</v>
      </c>
    </row>
    <row r="3741" spans="6:30" x14ac:dyDescent="0.25">
      <c r="F3741" s="1"/>
      <c r="AC3741" s="3" t="str">
        <f t="shared" si="116"/>
        <v/>
      </c>
      <c r="AD3741" s="3">
        <f t="shared" si="117"/>
        <v>1</v>
      </c>
    </row>
    <row r="3742" spans="6:30" x14ac:dyDescent="0.25">
      <c r="F3742" s="1"/>
      <c r="AC3742" s="3" t="str">
        <f t="shared" si="116"/>
        <v/>
      </c>
      <c r="AD3742" s="3">
        <f t="shared" si="117"/>
        <v>1</v>
      </c>
    </row>
    <row r="3743" spans="6:30" x14ac:dyDescent="0.25">
      <c r="F3743" s="1"/>
      <c r="AC3743" s="3" t="str">
        <f t="shared" si="116"/>
        <v/>
      </c>
      <c r="AD3743" s="3">
        <f t="shared" si="117"/>
        <v>1</v>
      </c>
    </row>
    <row r="3744" spans="6:30" x14ac:dyDescent="0.25">
      <c r="F3744" s="1"/>
      <c r="AC3744" s="3" t="str">
        <f t="shared" si="116"/>
        <v/>
      </c>
      <c r="AD3744" s="3">
        <f t="shared" si="117"/>
        <v>1</v>
      </c>
    </row>
    <row r="3745" spans="6:30" x14ac:dyDescent="0.25">
      <c r="F3745" s="1"/>
      <c r="AC3745" s="3" t="str">
        <f t="shared" si="116"/>
        <v/>
      </c>
      <c r="AD3745" s="3">
        <f t="shared" si="117"/>
        <v>1</v>
      </c>
    </row>
    <row r="3746" spans="6:30" x14ac:dyDescent="0.25">
      <c r="F3746" s="1"/>
      <c r="AC3746" s="3" t="str">
        <f t="shared" si="116"/>
        <v/>
      </c>
      <c r="AD3746" s="3">
        <f t="shared" si="117"/>
        <v>1</v>
      </c>
    </row>
    <row r="3747" spans="6:30" x14ac:dyDescent="0.25">
      <c r="F3747" s="1"/>
      <c r="AC3747" s="3" t="str">
        <f t="shared" si="116"/>
        <v/>
      </c>
      <c r="AD3747" s="3">
        <f t="shared" si="117"/>
        <v>1</v>
      </c>
    </row>
    <row r="3748" spans="6:30" x14ac:dyDescent="0.25">
      <c r="F3748" s="1"/>
      <c r="AC3748" s="3" t="str">
        <f t="shared" si="116"/>
        <v/>
      </c>
      <c r="AD3748" s="3">
        <f t="shared" si="117"/>
        <v>1</v>
      </c>
    </row>
    <row r="3749" spans="6:30" x14ac:dyDescent="0.25">
      <c r="F3749" s="1"/>
      <c r="AC3749" s="3" t="str">
        <f t="shared" si="116"/>
        <v/>
      </c>
      <c r="AD3749" s="3">
        <f t="shared" si="117"/>
        <v>1</v>
      </c>
    </row>
    <row r="3750" spans="6:30" x14ac:dyDescent="0.25">
      <c r="F3750" s="1"/>
      <c r="AC3750" s="3" t="str">
        <f t="shared" si="116"/>
        <v/>
      </c>
      <c r="AD3750" s="3">
        <f t="shared" si="117"/>
        <v>1</v>
      </c>
    </row>
    <row r="3751" spans="6:30" x14ac:dyDescent="0.25">
      <c r="F3751" s="1"/>
      <c r="AC3751" s="3" t="str">
        <f t="shared" si="116"/>
        <v/>
      </c>
      <c r="AD3751" s="3">
        <f t="shared" si="117"/>
        <v>1</v>
      </c>
    </row>
    <row r="3752" spans="6:30" x14ac:dyDescent="0.25">
      <c r="F3752" s="1"/>
      <c r="AC3752" s="3" t="str">
        <f t="shared" si="116"/>
        <v/>
      </c>
      <c r="AD3752" s="3">
        <f t="shared" si="117"/>
        <v>1</v>
      </c>
    </row>
    <row r="3753" spans="6:30" x14ac:dyDescent="0.25">
      <c r="F3753" s="1"/>
      <c r="AC3753" s="3" t="str">
        <f t="shared" si="116"/>
        <v/>
      </c>
      <c r="AD3753" s="3">
        <f t="shared" si="117"/>
        <v>1</v>
      </c>
    </row>
    <row r="3754" spans="6:30" x14ac:dyDescent="0.25">
      <c r="F3754" s="1"/>
      <c r="AC3754" s="3" t="str">
        <f t="shared" si="116"/>
        <v/>
      </c>
      <c r="AD3754" s="3">
        <f t="shared" si="117"/>
        <v>1</v>
      </c>
    </row>
    <row r="3755" spans="6:30" x14ac:dyDescent="0.25">
      <c r="F3755" s="1"/>
      <c r="AC3755" s="3" t="str">
        <f t="shared" si="116"/>
        <v/>
      </c>
      <c r="AD3755" s="3">
        <f t="shared" si="117"/>
        <v>1</v>
      </c>
    </row>
    <row r="3756" spans="6:30" x14ac:dyDescent="0.25">
      <c r="F3756" s="1"/>
      <c r="AC3756" s="3" t="str">
        <f t="shared" si="116"/>
        <v/>
      </c>
      <c r="AD3756" s="3">
        <f t="shared" si="117"/>
        <v>1</v>
      </c>
    </row>
    <row r="3757" spans="6:30" x14ac:dyDescent="0.25">
      <c r="F3757" s="1"/>
      <c r="AC3757" s="3" t="str">
        <f t="shared" si="116"/>
        <v/>
      </c>
      <c r="AD3757" s="3">
        <f t="shared" si="117"/>
        <v>1</v>
      </c>
    </row>
    <row r="3758" spans="6:30" x14ac:dyDescent="0.25">
      <c r="F3758" s="1"/>
      <c r="AC3758" s="3" t="str">
        <f t="shared" si="116"/>
        <v/>
      </c>
      <c r="AD3758" s="3">
        <f t="shared" si="117"/>
        <v>1</v>
      </c>
    </row>
    <row r="3759" spans="6:30" x14ac:dyDescent="0.25">
      <c r="F3759" s="1"/>
      <c r="AC3759" s="3" t="str">
        <f t="shared" si="116"/>
        <v/>
      </c>
      <c r="AD3759" s="3">
        <f t="shared" si="117"/>
        <v>1</v>
      </c>
    </row>
    <row r="3760" spans="6:30" x14ac:dyDescent="0.25">
      <c r="F3760" s="1"/>
      <c r="AC3760" s="3" t="str">
        <f t="shared" si="116"/>
        <v/>
      </c>
      <c r="AD3760" s="3">
        <f t="shared" si="117"/>
        <v>1</v>
      </c>
    </row>
    <row r="3761" spans="6:30" x14ac:dyDescent="0.25">
      <c r="F3761" s="1"/>
      <c r="AC3761" s="3" t="str">
        <f t="shared" si="116"/>
        <v/>
      </c>
      <c r="AD3761" s="3">
        <f t="shared" si="117"/>
        <v>1</v>
      </c>
    </row>
    <row r="3762" spans="6:30" x14ac:dyDescent="0.25">
      <c r="F3762" s="1"/>
      <c r="AC3762" s="3" t="str">
        <f t="shared" si="116"/>
        <v/>
      </c>
      <c r="AD3762" s="3">
        <f t="shared" si="117"/>
        <v>1</v>
      </c>
    </row>
    <row r="3763" spans="6:30" x14ac:dyDescent="0.25">
      <c r="F3763" s="1"/>
      <c r="AC3763" s="3" t="str">
        <f t="shared" si="116"/>
        <v/>
      </c>
      <c r="AD3763" s="3">
        <f t="shared" si="117"/>
        <v>1</v>
      </c>
    </row>
    <row r="3764" spans="6:30" x14ac:dyDescent="0.25">
      <c r="F3764" s="1"/>
      <c r="AC3764" s="3" t="str">
        <f t="shared" si="116"/>
        <v/>
      </c>
      <c r="AD3764" s="3">
        <f t="shared" si="117"/>
        <v>1</v>
      </c>
    </row>
    <row r="3765" spans="6:30" x14ac:dyDescent="0.25">
      <c r="F3765" s="1"/>
      <c r="AC3765" s="3" t="str">
        <f t="shared" si="116"/>
        <v/>
      </c>
      <c r="AD3765" s="3">
        <f t="shared" si="117"/>
        <v>1</v>
      </c>
    </row>
    <row r="3766" spans="6:30" x14ac:dyDescent="0.25">
      <c r="F3766" s="1"/>
      <c r="AC3766" s="3" t="str">
        <f t="shared" si="116"/>
        <v/>
      </c>
      <c r="AD3766" s="3">
        <f t="shared" si="117"/>
        <v>1</v>
      </c>
    </row>
    <row r="3767" spans="6:30" x14ac:dyDescent="0.25">
      <c r="F3767" s="1"/>
      <c r="AC3767" s="3" t="str">
        <f t="shared" si="116"/>
        <v/>
      </c>
      <c r="AD3767" s="3">
        <f t="shared" si="117"/>
        <v>1</v>
      </c>
    </row>
    <row r="3768" spans="6:30" x14ac:dyDescent="0.25">
      <c r="F3768" s="1"/>
      <c r="AC3768" s="3" t="str">
        <f t="shared" si="116"/>
        <v/>
      </c>
      <c r="AD3768" s="3">
        <f t="shared" si="117"/>
        <v>1</v>
      </c>
    </row>
    <row r="3769" spans="6:30" x14ac:dyDescent="0.25">
      <c r="F3769" s="1"/>
      <c r="AC3769" s="3" t="str">
        <f t="shared" si="116"/>
        <v/>
      </c>
      <c r="AD3769" s="3">
        <f t="shared" si="117"/>
        <v>1</v>
      </c>
    </row>
    <row r="3770" spans="6:30" x14ac:dyDescent="0.25">
      <c r="F3770" s="1"/>
      <c r="AC3770" s="3" t="str">
        <f t="shared" si="116"/>
        <v/>
      </c>
      <c r="AD3770" s="3">
        <f t="shared" si="117"/>
        <v>1</v>
      </c>
    </row>
    <row r="3771" spans="6:30" x14ac:dyDescent="0.25">
      <c r="F3771" s="1"/>
      <c r="AC3771" s="3" t="str">
        <f t="shared" si="116"/>
        <v/>
      </c>
      <c r="AD3771" s="3">
        <f t="shared" si="117"/>
        <v>1</v>
      </c>
    </row>
    <row r="3772" spans="6:30" x14ac:dyDescent="0.25">
      <c r="F3772" s="1"/>
      <c r="AC3772" s="3" t="str">
        <f t="shared" si="116"/>
        <v/>
      </c>
      <c r="AD3772" s="3">
        <f t="shared" si="117"/>
        <v>1</v>
      </c>
    </row>
    <row r="3773" spans="6:30" x14ac:dyDescent="0.25">
      <c r="F3773" s="1"/>
      <c r="AC3773" s="3" t="str">
        <f t="shared" si="116"/>
        <v/>
      </c>
      <c r="AD3773" s="3">
        <f t="shared" si="117"/>
        <v>1</v>
      </c>
    </row>
    <row r="3774" spans="6:30" x14ac:dyDescent="0.25">
      <c r="F3774" s="1"/>
      <c r="AC3774" s="3" t="str">
        <f t="shared" si="116"/>
        <v/>
      </c>
      <c r="AD3774" s="3">
        <f t="shared" si="117"/>
        <v>1</v>
      </c>
    </row>
    <row r="3775" spans="6:30" x14ac:dyDescent="0.25">
      <c r="F3775" s="1"/>
      <c r="AC3775" s="3" t="str">
        <f t="shared" si="116"/>
        <v/>
      </c>
      <c r="AD3775" s="3">
        <f t="shared" si="117"/>
        <v>1</v>
      </c>
    </row>
    <row r="3776" spans="6:30" x14ac:dyDescent="0.25">
      <c r="F3776" s="1"/>
      <c r="AC3776" s="3" t="str">
        <f t="shared" si="116"/>
        <v/>
      </c>
      <c r="AD3776" s="3">
        <f t="shared" si="117"/>
        <v>1</v>
      </c>
    </row>
    <row r="3777" spans="6:30" x14ac:dyDescent="0.25">
      <c r="F3777" s="1"/>
      <c r="AC3777" s="3" t="str">
        <f t="shared" si="116"/>
        <v/>
      </c>
      <c r="AD3777" s="3">
        <f t="shared" si="117"/>
        <v>1</v>
      </c>
    </row>
    <row r="3778" spans="6:30" x14ac:dyDescent="0.25">
      <c r="F3778" s="1"/>
      <c r="AC3778" s="3" t="str">
        <f t="shared" si="116"/>
        <v/>
      </c>
      <c r="AD3778" s="3">
        <f t="shared" si="117"/>
        <v>1</v>
      </c>
    </row>
    <row r="3779" spans="6:30" x14ac:dyDescent="0.25">
      <c r="F3779" s="1"/>
      <c r="AC3779" s="3" t="str">
        <f t="shared" ref="AC3779:AC3842" si="118">LEFT(V3779,10)</f>
        <v/>
      </c>
      <c r="AD3779" s="3">
        <f t="shared" ref="AD3779:AD3842" si="119">IFERROR(IF(AC3779="Bbox Miami",0,1),"--")</f>
        <v>1</v>
      </c>
    </row>
    <row r="3780" spans="6:30" x14ac:dyDescent="0.25">
      <c r="F3780" s="1"/>
      <c r="AC3780" s="3" t="str">
        <f t="shared" si="118"/>
        <v/>
      </c>
      <c r="AD3780" s="3">
        <f t="shared" si="119"/>
        <v>1</v>
      </c>
    </row>
    <row r="3781" spans="6:30" x14ac:dyDescent="0.25">
      <c r="F3781" s="1"/>
      <c r="AC3781" s="3" t="str">
        <f t="shared" si="118"/>
        <v/>
      </c>
      <c r="AD3781" s="3">
        <f t="shared" si="119"/>
        <v>1</v>
      </c>
    </row>
    <row r="3782" spans="6:30" x14ac:dyDescent="0.25">
      <c r="F3782" s="1"/>
      <c r="AC3782" s="3" t="str">
        <f t="shared" si="118"/>
        <v/>
      </c>
      <c r="AD3782" s="3">
        <f t="shared" si="119"/>
        <v>1</v>
      </c>
    </row>
    <row r="3783" spans="6:30" x14ac:dyDescent="0.25">
      <c r="F3783" s="1"/>
      <c r="AC3783" s="3" t="str">
        <f t="shared" si="118"/>
        <v/>
      </c>
      <c r="AD3783" s="3">
        <f t="shared" si="119"/>
        <v>1</v>
      </c>
    </row>
    <row r="3784" spans="6:30" x14ac:dyDescent="0.25">
      <c r="F3784" s="1"/>
      <c r="AC3784" s="3" t="str">
        <f t="shared" si="118"/>
        <v/>
      </c>
      <c r="AD3784" s="3">
        <f t="shared" si="119"/>
        <v>1</v>
      </c>
    </row>
    <row r="3785" spans="6:30" x14ac:dyDescent="0.25">
      <c r="F3785" s="1"/>
      <c r="AC3785" s="3" t="str">
        <f t="shared" si="118"/>
        <v/>
      </c>
      <c r="AD3785" s="3">
        <f t="shared" si="119"/>
        <v>1</v>
      </c>
    </row>
    <row r="3786" spans="6:30" x14ac:dyDescent="0.25">
      <c r="F3786" s="1"/>
      <c r="AC3786" s="3" t="str">
        <f t="shared" si="118"/>
        <v/>
      </c>
      <c r="AD3786" s="3">
        <f t="shared" si="119"/>
        <v>1</v>
      </c>
    </row>
    <row r="3787" spans="6:30" x14ac:dyDescent="0.25">
      <c r="F3787" s="1"/>
      <c r="AC3787" s="3" t="str">
        <f t="shared" si="118"/>
        <v/>
      </c>
      <c r="AD3787" s="3">
        <f t="shared" si="119"/>
        <v>1</v>
      </c>
    </row>
    <row r="3788" spans="6:30" x14ac:dyDescent="0.25">
      <c r="F3788" s="1"/>
      <c r="AC3788" s="3" t="str">
        <f t="shared" si="118"/>
        <v/>
      </c>
      <c r="AD3788" s="3">
        <f t="shared" si="119"/>
        <v>1</v>
      </c>
    </row>
    <row r="3789" spans="6:30" x14ac:dyDescent="0.25">
      <c r="F3789" s="1"/>
      <c r="AC3789" s="3" t="str">
        <f t="shared" si="118"/>
        <v/>
      </c>
      <c r="AD3789" s="3">
        <f t="shared" si="119"/>
        <v>1</v>
      </c>
    </row>
    <row r="3790" spans="6:30" x14ac:dyDescent="0.25">
      <c r="F3790" s="1"/>
      <c r="AC3790" s="3" t="str">
        <f t="shared" si="118"/>
        <v/>
      </c>
      <c r="AD3790" s="3">
        <f t="shared" si="119"/>
        <v>1</v>
      </c>
    </row>
    <row r="3791" spans="6:30" x14ac:dyDescent="0.25">
      <c r="F3791" s="1"/>
      <c r="AC3791" s="3" t="str">
        <f t="shared" si="118"/>
        <v/>
      </c>
      <c r="AD3791" s="3">
        <f t="shared" si="119"/>
        <v>1</v>
      </c>
    </row>
    <row r="3792" spans="6:30" x14ac:dyDescent="0.25">
      <c r="F3792" s="1"/>
      <c r="AC3792" s="3" t="str">
        <f t="shared" si="118"/>
        <v/>
      </c>
      <c r="AD3792" s="3">
        <f t="shared" si="119"/>
        <v>1</v>
      </c>
    </row>
    <row r="3793" spans="6:30" x14ac:dyDescent="0.25">
      <c r="F3793" s="1"/>
      <c r="AC3793" s="3" t="str">
        <f t="shared" si="118"/>
        <v/>
      </c>
      <c r="AD3793" s="3">
        <f t="shared" si="119"/>
        <v>1</v>
      </c>
    </row>
    <row r="3794" spans="6:30" x14ac:dyDescent="0.25">
      <c r="F3794" s="1"/>
      <c r="AC3794" s="3" t="str">
        <f t="shared" si="118"/>
        <v/>
      </c>
      <c r="AD3794" s="3">
        <f t="shared" si="119"/>
        <v>1</v>
      </c>
    </row>
    <row r="3795" spans="6:30" x14ac:dyDescent="0.25">
      <c r="F3795" s="1"/>
      <c r="AC3795" s="3" t="str">
        <f t="shared" si="118"/>
        <v/>
      </c>
      <c r="AD3795" s="3">
        <f t="shared" si="119"/>
        <v>1</v>
      </c>
    </row>
    <row r="3796" spans="6:30" x14ac:dyDescent="0.25">
      <c r="F3796" s="1"/>
      <c r="AC3796" s="3" t="str">
        <f t="shared" si="118"/>
        <v/>
      </c>
      <c r="AD3796" s="3">
        <f t="shared" si="119"/>
        <v>1</v>
      </c>
    </row>
    <row r="3797" spans="6:30" x14ac:dyDescent="0.25">
      <c r="F3797" s="1"/>
      <c r="AC3797" s="3" t="str">
        <f t="shared" si="118"/>
        <v/>
      </c>
      <c r="AD3797" s="3">
        <f t="shared" si="119"/>
        <v>1</v>
      </c>
    </row>
    <row r="3798" spans="6:30" x14ac:dyDescent="0.25">
      <c r="F3798" s="1"/>
      <c r="AC3798" s="3" t="str">
        <f t="shared" si="118"/>
        <v/>
      </c>
      <c r="AD3798" s="3">
        <f t="shared" si="119"/>
        <v>1</v>
      </c>
    </row>
    <row r="3799" spans="6:30" x14ac:dyDescent="0.25">
      <c r="F3799" s="1"/>
      <c r="AC3799" s="3" t="str">
        <f t="shared" si="118"/>
        <v/>
      </c>
      <c r="AD3799" s="3">
        <f t="shared" si="119"/>
        <v>1</v>
      </c>
    </row>
    <row r="3800" spans="6:30" x14ac:dyDescent="0.25">
      <c r="F3800" s="1"/>
      <c r="AC3800" s="3" t="str">
        <f t="shared" si="118"/>
        <v/>
      </c>
      <c r="AD3800" s="3">
        <f t="shared" si="119"/>
        <v>1</v>
      </c>
    </row>
    <row r="3801" spans="6:30" x14ac:dyDescent="0.25">
      <c r="F3801" s="1"/>
      <c r="AC3801" s="3" t="str">
        <f t="shared" si="118"/>
        <v/>
      </c>
      <c r="AD3801" s="3">
        <f t="shared" si="119"/>
        <v>1</v>
      </c>
    </row>
    <row r="3802" spans="6:30" x14ac:dyDescent="0.25">
      <c r="F3802" s="1"/>
      <c r="AC3802" s="3" t="str">
        <f t="shared" si="118"/>
        <v/>
      </c>
      <c r="AD3802" s="3">
        <f t="shared" si="119"/>
        <v>1</v>
      </c>
    </row>
    <row r="3803" spans="6:30" x14ac:dyDescent="0.25">
      <c r="F3803" s="1"/>
      <c r="AC3803" s="3" t="str">
        <f t="shared" si="118"/>
        <v/>
      </c>
      <c r="AD3803" s="3">
        <f t="shared" si="119"/>
        <v>1</v>
      </c>
    </row>
    <row r="3804" spans="6:30" x14ac:dyDescent="0.25">
      <c r="F3804" s="1"/>
      <c r="AC3804" s="3" t="str">
        <f t="shared" si="118"/>
        <v/>
      </c>
      <c r="AD3804" s="3">
        <f t="shared" si="119"/>
        <v>1</v>
      </c>
    </row>
    <row r="3805" spans="6:30" x14ac:dyDescent="0.25">
      <c r="F3805" s="1"/>
      <c r="AC3805" s="3" t="str">
        <f t="shared" si="118"/>
        <v/>
      </c>
      <c r="AD3805" s="3">
        <f t="shared" si="119"/>
        <v>1</v>
      </c>
    </row>
    <row r="3806" spans="6:30" x14ac:dyDescent="0.25">
      <c r="F3806" s="1"/>
      <c r="AC3806" s="3" t="str">
        <f t="shared" si="118"/>
        <v/>
      </c>
      <c r="AD3806" s="3">
        <f t="shared" si="119"/>
        <v>1</v>
      </c>
    </row>
    <row r="3807" spans="6:30" x14ac:dyDescent="0.25">
      <c r="F3807" s="1"/>
      <c r="AC3807" s="3" t="str">
        <f t="shared" si="118"/>
        <v/>
      </c>
      <c r="AD3807" s="3">
        <f t="shared" si="119"/>
        <v>1</v>
      </c>
    </row>
    <row r="3808" spans="6:30" x14ac:dyDescent="0.25">
      <c r="F3808" s="1"/>
      <c r="AC3808" s="3" t="str">
        <f t="shared" si="118"/>
        <v/>
      </c>
      <c r="AD3808" s="3">
        <f t="shared" si="119"/>
        <v>1</v>
      </c>
    </row>
    <row r="3809" spans="6:30" x14ac:dyDescent="0.25">
      <c r="F3809" s="1"/>
      <c r="AC3809" s="3" t="str">
        <f t="shared" si="118"/>
        <v/>
      </c>
      <c r="AD3809" s="3">
        <f t="shared" si="119"/>
        <v>1</v>
      </c>
    </row>
    <row r="3810" spans="6:30" x14ac:dyDescent="0.25">
      <c r="F3810" s="1"/>
      <c r="AC3810" s="3" t="str">
        <f t="shared" si="118"/>
        <v/>
      </c>
      <c r="AD3810" s="3">
        <f t="shared" si="119"/>
        <v>1</v>
      </c>
    </row>
    <row r="3811" spans="6:30" x14ac:dyDescent="0.25">
      <c r="F3811" s="1"/>
      <c r="AC3811" s="3" t="str">
        <f t="shared" si="118"/>
        <v/>
      </c>
      <c r="AD3811" s="3">
        <f t="shared" si="119"/>
        <v>1</v>
      </c>
    </row>
    <row r="3812" spans="6:30" x14ac:dyDescent="0.25">
      <c r="F3812" s="1"/>
      <c r="AC3812" s="3" t="str">
        <f t="shared" si="118"/>
        <v/>
      </c>
      <c r="AD3812" s="3">
        <f t="shared" si="119"/>
        <v>1</v>
      </c>
    </row>
    <row r="3813" spans="6:30" x14ac:dyDescent="0.25">
      <c r="F3813" s="1"/>
      <c r="AC3813" s="3" t="str">
        <f t="shared" si="118"/>
        <v/>
      </c>
      <c r="AD3813" s="3">
        <f t="shared" si="119"/>
        <v>1</v>
      </c>
    </row>
    <row r="3814" spans="6:30" x14ac:dyDescent="0.25">
      <c r="F3814" s="1"/>
      <c r="AC3814" s="3" t="str">
        <f t="shared" si="118"/>
        <v/>
      </c>
      <c r="AD3814" s="3">
        <f t="shared" si="119"/>
        <v>1</v>
      </c>
    </row>
    <row r="3815" spans="6:30" x14ac:dyDescent="0.25">
      <c r="F3815" s="1"/>
      <c r="AC3815" s="3" t="str">
        <f t="shared" si="118"/>
        <v/>
      </c>
      <c r="AD3815" s="3">
        <f t="shared" si="119"/>
        <v>1</v>
      </c>
    </row>
    <row r="3816" spans="6:30" x14ac:dyDescent="0.25">
      <c r="F3816" s="1"/>
      <c r="AC3816" s="3" t="str">
        <f t="shared" si="118"/>
        <v/>
      </c>
      <c r="AD3816" s="3">
        <f t="shared" si="119"/>
        <v>1</v>
      </c>
    </row>
    <row r="3817" spans="6:30" x14ac:dyDescent="0.25">
      <c r="F3817" s="1"/>
      <c r="AC3817" s="3" t="str">
        <f t="shared" si="118"/>
        <v/>
      </c>
      <c r="AD3817" s="3">
        <f t="shared" si="119"/>
        <v>1</v>
      </c>
    </row>
    <row r="3818" spans="6:30" x14ac:dyDescent="0.25">
      <c r="F3818" s="1"/>
      <c r="AC3818" s="3" t="str">
        <f t="shared" si="118"/>
        <v/>
      </c>
      <c r="AD3818" s="3">
        <f t="shared" si="119"/>
        <v>1</v>
      </c>
    </row>
    <row r="3819" spans="6:30" x14ac:dyDescent="0.25">
      <c r="F3819" s="1"/>
      <c r="AC3819" s="3" t="str">
        <f t="shared" si="118"/>
        <v/>
      </c>
      <c r="AD3819" s="3">
        <f t="shared" si="119"/>
        <v>1</v>
      </c>
    </row>
    <row r="3820" spans="6:30" x14ac:dyDescent="0.25">
      <c r="F3820" s="1"/>
      <c r="AC3820" s="3" t="str">
        <f t="shared" si="118"/>
        <v/>
      </c>
      <c r="AD3820" s="3">
        <f t="shared" si="119"/>
        <v>1</v>
      </c>
    </row>
    <row r="3821" spans="6:30" x14ac:dyDescent="0.25">
      <c r="F3821" s="1"/>
      <c r="AC3821" s="3" t="str">
        <f t="shared" si="118"/>
        <v/>
      </c>
      <c r="AD3821" s="3">
        <f t="shared" si="119"/>
        <v>1</v>
      </c>
    </row>
    <row r="3822" spans="6:30" x14ac:dyDescent="0.25">
      <c r="F3822" s="1"/>
      <c r="AC3822" s="3" t="str">
        <f t="shared" si="118"/>
        <v/>
      </c>
      <c r="AD3822" s="3">
        <f t="shared" si="119"/>
        <v>1</v>
      </c>
    </row>
    <row r="3823" spans="6:30" x14ac:dyDescent="0.25">
      <c r="F3823" s="1"/>
      <c r="AC3823" s="3" t="str">
        <f t="shared" si="118"/>
        <v/>
      </c>
      <c r="AD3823" s="3">
        <f t="shared" si="119"/>
        <v>1</v>
      </c>
    </row>
    <row r="3824" spans="6:30" x14ac:dyDescent="0.25">
      <c r="F3824" s="1"/>
      <c r="AC3824" s="3" t="str">
        <f t="shared" si="118"/>
        <v/>
      </c>
      <c r="AD3824" s="3">
        <f t="shared" si="119"/>
        <v>1</v>
      </c>
    </row>
    <row r="3825" spans="6:30" x14ac:dyDescent="0.25">
      <c r="F3825" s="1"/>
      <c r="AC3825" s="3" t="str">
        <f t="shared" si="118"/>
        <v/>
      </c>
      <c r="AD3825" s="3">
        <f t="shared" si="119"/>
        <v>1</v>
      </c>
    </row>
    <row r="3826" spans="6:30" x14ac:dyDescent="0.25">
      <c r="F3826" s="1"/>
      <c r="AC3826" s="3" t="str">
        <f t="shared" si="118"/>
        <v/>
      </c>
      <c r="AD3826" s="3">
        <f t="shared" si="119"/>
        <v>1</v>
      </c>
    </row>
    <row r="3827" spans="6:30" x14ac:dyDescent="0.25">
      <c r="F3827" s="1"/>
      <c r="AC3827" s="3" t="str">
        <f t="shared" si="118"/>
        <v/>
      </c>
      <c r="AD3827" s="3">
        <f t="shared" si="119"/>
        <v>1</v>
      </c>
    </row>
    <row r="3828" spans="6:30" x14ac:dyDescent="0.25">
      <c r="F3828" s="1"/>
      <c r="AC3828" s="3" t="str">
        <f t="shared" si="118"/>
        <v/>
      </c>
      <c r="AD3828" s="3">
        <f t="shared" si="119"/>
        <v>1</v>
      </c>
    </row>
    <row r="3829" spans="6:30" x14ac:dyDescent="0.25">
      <c r="F3829" s="1"/>
      <c r="AC3829" s="3" t="str">
        <f t="shared" si="118"/>
        <v/>
      </c>
      <c r="AD3829" s="3">
        <f t="shared" si="119"/>
        <v>1</v>
      </c>
    </row>
    <row r="3830" spans="6:30" x14ac:dyDescent="0.25">
      <c r="F3830" s="1"/>
      <c r="AC3830" s="3" t="str">
        <f t="shared" si="118"/>
        <v/>
      </c>
      <c r="AD3830" s="3">
        <f t="shared" si="119"/>
        <v>1</v>
      </c>
    </row>
    <row r="3831" spans="6:30" x14ac:dyDescent="0.25">
      <c r="F3831" s="1"/>
      <c r="AC3831" s="3" t="str">
        <f t="shared" si="118"/>
        <v/>
      </c>
      <c r="AD3831" s="3">
        <f t="shared" si="119"/>
        <v>1</v>
      </c>
    </row>
    <row r="3832" spans="6:30" x14ac:dyDescent="0.25">
      <c r="F3832" s="1"/>
      <c r="AC3832" s="3" t="str">
        <f t="shared" si="118"/>
        <v/>
      </c>
      <c r="AD3832" s="3">
        <f t="shared" si="119"/>
        <v>1</v>
      </c>
    </row>
    <row r="3833" spans="6:30" x14ac:dyDescent="0.25">
      <c r="F3833" s="1"/>
      <c r="AC3833" s="3" t="str">
        <f t="shared" si="118"/>
        <v/>
      </c>
      <c r="AD3833" s="3">
        <f t="shared" si="119"/>
        <v>1</v>
      </c>
    </row>
    <row r="3834" spans="6:30" x14ac:dyDescent="0.25">
      <c r="F3834" s="1"/>
      <c r="AC3834" s="3" t="str">
        <f t="shared" si="118"/>
        <v/>
      </c>
      <c r="AD3834" s="3">
        <f t="shared" si="119"/>
        <v>1</v>
      </c>
    </row>
    <row r="3835" spans="6:30" x14ac:dyDescent="0.25">
      <c r="F3835" s="1"/>
      <c r="AC3835" s="3" t="str">
        <f t="shared" si="118"/>
        <v/>
      </c>
      <c r="AD3835" s="3">
        <f t="shared" si="119"/>
        <v>1</v>
      </c>
    </row>
    <row r="3836" spans="6:30" x14ac:dyDescent="0.25">
      <c r="F3836" s="1"/>
      <c r="AC3836" s="3" t="str">
        <f t="shared" si="118"/>
        <v/>
      </c>
      <c r="AD3836" s="3">
        <f t="shared" si="119"/>
        <v>1</v>
      </c>
    </row>
    <row r="3837" spans="6:30" x14ac:dyDescent="0.25">
      <c r="F3837" s="1"/>
      <c r="AC3837" s="3" t="str">
        <f t="shared" si="118"/>
        <v/>
      </c>
      <c r="AD3837" s="3">
        <f t="shared" si="119"/>
        <v>1</v>
      </c>
    </row>
    <row r="3838" spans="6:30" x14ac:dyDescent="0.25">
      <c r="F3838" s="1"/>
      <c r="AC3838" s="3" t="str">
        <f t="shared" si="118"/>
        <v/>
      </c>
      <c r="AD3838" s="3">
        <f t="shared" si="119"/>
        <v>1</v>
      </c>
    </row>
    <row r="3839" spans="6:30" x14ac:dyDescent="0.25">
      <c r="F3839" s="1"/>
      <c r="AC3839" s="3" t="str">
        <f t="shared" si="118"/>
        <v/>
      </c>
      <c r="AD3839" s="3">
        <f t="shared" si="119"/>
        <v>1</v>
      </c>
    </row>
    <row r="3840" spans="6:30" x14ac:dyDescent="0.25">
      <c r="F3840" s="1"/>
      <c r="AC3840" s="3" t="str">
        <f t="shared" si="118"/>
        <v/>
      </c>
      <c r="AD3840" s="3">
        <f t="shared" si="119"/>
        <v>1</v>
      </c>
    </row>
    <row r="3841" spans="6:30" x14ac:dyDescent="0.25">
      <c r="F3841" s="1"/>
      <c r="AC3841" s="3" t="str">
        <f t="shared" si="118"/>
        <v/>
      </c>
      <c r="AD3841" s="3">
        <f t="shared" si="119"/>
        <v>1</v>
      </c>
    </row>
    <row r="3842" spans="6:30" x14ac:dyDescent="0.25">
      <c r="F3842" s="1"/>
      <c r="AC3842" s="3" t="str">
        <f t="shared" si="118"/>
        <v/>
      </c>
      <c r="AD3842" s="3">
        <f t="shared" si="119"/>
        <v>1</v>
      </c>
    </row>
    <row r="3843" spans="6:30" x14ac:dyDescent="0.25">
      <c r="F3843" s="1"/>
      <c r="AC3843" s="3" t="str">
        <f t="shared" ref="AC3843:AC3906" si="120">LEFT(V3843,10)</f>
        <v/>
      </c>
      <c r="AD3843" s="3">
        <f t="shared" ref="AD3843:AD3906" si="121">IFERROR(IF(AC3843="Bbox Miami",0,1),"--")</f>
        <v>1</v>
      </c>
    </row>
    <row r="3844" spans="6:30" x14ac:dyDescent="0.25">
      <c r="F3844" s="1"/>
      <c r="AC3844" s="3" t="str">
        <f t="shared" si="120"/>
        <v/>
      </c>
      <c r="AD3844" s="3">
        <f t="shared" si="121"/>
        <v>1</v>
      </c>
    </row>
    <row r="3845" spans="6:30" x14ac:dyDescent="0.25">
      <c r="F3845" s="1"/>
      <c r="AC3845" s="3" t="str">
        <f t="shared" si="120"/>
        <v/>
      </c>
      <c r="AD3845" s="3">
        <f t="shared" si="121"/>
        <v>1</v>
      </c>
    </row>
    <row r="3846" spans="6:30" x14ac:dyDescent="0.25">
      <c r="F3846" s="1"/>
      <c r="AC3846" s="3" t="str">
        <f t="shared" si="120"/>
        <v/>
      </c>
      <c r="AD3846" s="3">
        <f t="shared" si="121"/>
        <v>1</v>
      </c>
    </row>
    <row r="3847" spans="6:30" x14ac:dyDescent="0.25">
      <c r="F3847" s="1"/>
      <c r="AC3847" s="3" t="str">
        <f t="shared" si="120"/>
        <v/>
      </c>
      <c r="AD3847" s="3">
        <f t="shared" si="121"/>
        <v>1</v>
      </c>
    </row>
    <row r="3848" spans="6:30" x14ac:dyDescent="0.25">
      <c r="F3848" s="1"/>
      <c r="AC3848" s="3" t="str">
        <f t="shared" si="120"/>
        <v/>
      </c>
      <c r="AD3848" s="3">
        <f t="shared" si="121"/>
        <v>1</v>
      </c>
    </row>
    <row r="3849" spans="6:30" x14ac:dyDescent="0.25">
      <c r="F3849" s="1"/>
      <c r="AC3849" s="3" t="str">
        <f t="shared" si="120"/>
        <v/>
      </c>
      <c r="AD3849" s="3">
        <f t="shared" si="121"/>
        <v>1</v>
      </c>
    </row>
    <row r="3850" spans="6:30" x14ac:dyDescent="0.25">
      <c r="F3850" s="1"/>
      <c r="AC3850" s="3" t="str">
        <f t="shared" si="120"/>
        <v/>
      </c>
      <c r="AD3850" s="3">
        <f t="shared" si="121"/>
        <v>1</v>
      </c>
    </row>
    <row r="3851" spans="6:30" x14ac:dyDescent="0.25">
      <c r="F3851" s="1"/>
      <c r="AC3851" s="3" t="str">
        <f t="shared" si="120"/>
        <v/>
      </c>
      <c r="AD3851" s="3">
        <f t="shared" si="121"/>
        <v>1</v>
      </c>
    </row>
    <row r="3852" spans="6:30" x14ac:dyDescent="0.25">
      <c r="F3852" s="1"/>
      <c r="AC3852" s="3" t="str">
        <f t="shared" si="120"/>
        <v/>
      </c>
      <c r="AD3852" s="3">
        <f t="shared" si="121"/>
        <v>1</v>
      </c>
    </row>
    <row r="3853" spans="6:30" x14ac:dyDescent="0.25">
      <c r="F3853" s="1"/>
      <c r="AC3853" s="3" t="str">
        <f t="shared" si="120"/>
        <v/>
      </c>
      <c r="AD3853" s="3">
        <f t="shared" si="121"/>
        <v>1</v>
      </c>
    </row>
    <row r="3854" spans="6:30" x14ac:dyDescent="0.25">
      <c r="F3854" s="1"/>
      <c r="AC3854" s="3" t="str">
        <f t="shared" si="120"/>
        <v/>
      </c>
      <c r="AD3854" s="3">
        <f t="shared" si="121"/>
        <v>1</v>
      </c>
    </row>
    <row r="3855" spans="6:30" x14ac:dyDescent="0.25">
      <c r="F3855" s="1"/>
      <c r="AC3855" s="3" t="str">
        <f t="shared" si="120"/>
        <v/>
      </c>
      <c r="AD3855" s="3">
        <f t="shared" si="121"/>
        <v>1</v>
      </c>
    </row>
    <row r="3856" spans="6:30" x14ac:dyDescent="0.25">
      <c r="F3856" s="1"/>
      <c r="AC3856" s="3" t="str">
        <f t="shared" si="120"/>
        <v/>
      </c>
      <c r="AD3856" s="3">
        <f t="shared" si="121"/>
        <v>1</v>
      </c>
    </row>
    <row r="3857" spans="6:30" x14ac:dyDescent="0.25">
      <c r="F3857" s="1"/>
      <c r="AC3857" s="3" t="str">
        <f t="shared" si="120"/>
        <v/>
      </c>
      <c r="AD3857" s="3">
        <f t="shared" si="121"/>
        <v>1</v>
      </c>
    </row>
    <row r="3858" spans="6:30" x14ac:dyDescent="0.25">
      <c r="F3858" s="1"/>
      <c r="AC3858" s="3" t="str">
        <f t="shared" si="120"/>
        <v/>
      </c>
      <c r="AD3858" s="3">
        <f t="shared" si="121"/>
        <v>1</v>
      </c>
    </row>
    <row r="3859" spans="6:30" x14ac:dyDescent="0.25">
      <c r="F3859" s="1"/>
      <c r="AC3859" s="3" t="str">
        <f t="shared" si="120"/>
        <v/>
      </c>
      <c r="AD3859" s="3">
        <f t="shared" si="121"/>
        <v>1</v>
      </c>
    </row>
    <row r="3860" spans="6:30" x14ac:dyDescent="0.25">
      <c r="F3860" s="1"/>
      <c r="AC3860" s="3" t="str">
        <f t="shared" si="120"/>
        <v/>
      </c>
      <c r="AD3860" s="3">
        <f t="shared" si="121"/>
        <v>1</v>
      </c>
    </row>
    <row r="3861" spans="6:30" x14ac:dyDescent="0.25">
      <c r="F3861" s="1"/>
      <c r="AC3861" s="3" t="str">
        <f t="shared" si="120"/>
        <v/>
      </c>
      <c r="AD3861" s="3">
        <f t="shared" si="121"/>
        <v>1</v>
      </c>
    </row>
    <row r="3862" spans="6:30" x14ac:dyDescent="0.25">
      <c r="F3862" s="1"/>
      <c r="AC3862" s="3" t="str">
        <f t="shared" si="120"/>
        <v/>
      </c>
      <c r="AD3862" s="3">
        <f t="shared" si="121"/>
        <v>1</v>
      </c>
    </row>
    <row r="3863" spans="6:30" x14ac:dyDescent="0.25">
      <c r="F3863" s="1"/>
      <c r="AC3863" s="3" t="str">
        <f t="shared" si="120"/>
        <v/>
      </c>
      <c r="AD3863" s="3">
        <f t="shared" si="121"/>
        <v>1</v>
      </c>
    </row>
    <row r="3864" spans="6:30" x14ac:dyDescent="0.25">
      <c r="F3864" s="1"/>
      <c r="AC3864" s="3" t="str">
        <f t="shared" si="120"/>
        <v/>
      </c>
      <c r="AD3864" s="3">
        <f t="shared" si="121"/>
        <v>1</v>
      </c>
    </row>
    <row r="3865" spans="6:30" x14ac:dyDescent="0.25">
      <c r="F3865" s="1"/>
      <c r="AC3865" s="3" t="str">
        <f t="shared" si="120"/>
        <v/>
      </c>
      <c r="AD3865" s="3">
        <f t="shared" si="121"/>
        <v>1</v>
      </c>
    </row>
    <row r="3866" spans="6:30" x14ac:dyDescent="0.25">
      <c r="F3866" s="1"/>
      <c r="AC3866" s="3" t="str">
        <f t="shared" si="120"/>
        <v/>
      </c>
      <c r="AD3866" s="3">
        <f t="shared" si="121"/>
        <v>1</v>
      </c>
    </row>
    <row r="3867" spans="6:30" x14ac:dyDescent="0.25">
      <c r="F3867" s="1"/>
      <c r="AC3867" s="3" t="str">
        <f t="shared" si="120"/>
        <v/>
      </c>
      <c r="AD3867" s="3">
        <f t="shared" si="121"/>
        <v>1</v>
      </c>
    </row>
    <row r="3868" spans="6:30" x14ac:dyDescent="0.25">
      <c r="F3868" s="1"/>
      <c r="AC3868" s="3" t="str">
        <f t="shared" si="120"/>
        <v/>
      </c>
      <c r="AD3868" s="3">
        <f t="shared" si="121"/>
        <v>1</v>
      </c>
    </row>
    <row r="3869" spans="6:30" x14ac:dyDescent="0.25">
      <c r="F3869" s="1"/>
      <c r="K3869" s="6"/>
      <c r="AC3869" s="3" t="str">
        <f t="shared" si="120"/>
        <v/>
      </c>
      <c r="AD3869" s="3">
        <f t="shared" si="121"/>
        <v>1</v>
      </c>
    </row>
    <row r="3870" spans="6:30" x14ac:dyDescent="0.25">
      <c r="F3870" s="1"/>
      <c r="AC3870" s="3" t="str">
        <f t="shared" si="120"/>
        <v/>
      </c>
      <c r="AD3870" s="3">
        <f t="shared" si="121"/>
        <v>1</v>
      </c>
    </row>
    <row r="3871" spans="6:30" x14ac:dyDescent="0.25">
      <c r="F3871" s="1"/>
      <c r="AC3871" s="3" t="str">
        <f t="shared" si="120"/>
        <v/>
      </c>
      <c r="AD3871" s="3">
        <f t="shared" si="121"/>
        <v>1</v>
      </c>
    </row>
    <row r="3872" spans="6:30" x14ac:dyDescent="0.25">
      <c r="F3872" s="1"/>
      <c r="AC3872" s="3" t="str">
        <f t="shared" si="120"/>
        <v/>
      </c>
      <c r="AD3872" s="3">
        <f t="shared" si="121"/>
        <v>1</v>
      </c>
    </row>
    <row r="3873" spans="6:30" x14ac:dyDescent="0.25">
      <c r="F3873" s="1"/>
      <c r="AC3873" s="3" t="str">
        <f t="shared" si="120"/>
        <v/>
      </c>
      <c r="AD3873" s="3">
        <f t="shared" si="121"/>
        <v>1</v>
      </c>
    </row>
    <row r="3874" spans="6:30" x14ac:dyDescent="0.25">
      <c r="F3874" s="1"/>
      <c r="AC3874" s="3" t="str">
        <f t="shared" si="120"/>
        <v/>
      </c>
      <c r="AD3874" s="3">
        <f t="shared" si="121"/>
        <v>1</v>
      </c>
    </row>
    <row r="3875" spans="6:30" x14ac:dyDescent="0.25">
      <c r="F3875" s="1"/>
      <c r="AC3875" s="3" t="str">
        <f t="shared" si="120"/>
        <v/>
      </c>
      <c r="AD3875" s="3">
        <f t="shared" si="121"/>
        <v>1</v>
      </c>
    </row>
    <row r="3876" spans="6:30" x14ac:dyDescent="0.25">
      <c r="F3876" s="1"/>
      <c r="AC3876" s="3" t="str">
        <f t="shared" si="120"/>
        <v/>
      </c>
      <c r="AD3876" s="3">
        <f t="shared" si="121"/>
        <v>1</v>
      </c>
    </row>
    <row r="3877" spans="6:30" x14ac:dyDescent="0.25">
      <c r="F3877" s="1"/>
      <c r="AC3877" s="3" t="str">
        <f t="shared" si="120"/>
        <v/>
      </c>
      <c r="AD3877" s="3">
        <f t="shared" si="121"/>
        <v>1</v>
      </c>
    </row>
    <row r="3878" spans="6:30" x14ac:dyDescent="0.25">
      <c r="F3878" s="1"/>
      <c r="AC3878" s="3" t="str">
        <f t="shared" si="120"/>
        <v/>
      </c>
      <c r="AD3878" s="3">
        <f t="shared" si="121"/>
        <v>1</v>
      </c>
    </row>
    <row r="3879" spans="6:30" x14ac:dyDescent="0.25">
      <c r="F3879" s="1"/>
      <c r="AC3879" s="3" t="str">
        <f t="shared" si="120"/>
        <v/>
      </c>
      <c r="AD3879" s="3">
        <f t="shared" si="121"/>
        <v>1</v>
      </c>
    </row>
    <row r="3880" spans="6:30" x14ac:dyDescent="0.25">
      <c r="F3880" s="1"/>
      <c r="AC3880" s="3" t="str">
        <f t="shared" si="120"/>
        <v/>
      </c>
      <c r="AD3880" s="3">
        <f t="shared" si="121"/>
        <v>1</v>
      </c>
    </row>
    <row r="3881" spans="6:30" x14ac:dyDescent="0.25">
      <c r="F3881" s="1"/>
      <c r="AC3881" s="3" t="str">
        <f t="shared" si="120"/>
        <v/>
      </c>
      <c r="AD3881" s="3">
        <f t="shared" si="121"/>
        <v>1</v>
      </c>
    </row>
    <row r="3882" spans="6:30" x14ac:dyDescent="0.25">
      <c r="F3882" s="1"/>
      <c r="AC3882" s="3" t="str">
        <f t="shared" si="120"/>
        <v/>
      </c>
      <c r="AD3882" s="3">
        <f t="shared" si="121"/>
        <v>1</v>
      </c>
    </row>
    <row r="3883" spans="6:30" x14ac:dyDescent="0.25">
      <c r="F3883" s="1"/>
      <c r="AC3883" s="3" t="str">
        <f t="shared" si="120"/>
        <v/>
      </c>
      <c r="AD3883" s="3">
        <f t="shared" si="121"/>
        <v>1</v>
      </c>
    </row>
    <row r="3884" spans="6:30" x14ac:dyDescent="0.25">
      <c r="F3884" s="1"/>
      <c r="AC3884" s="3" t="str">
        <f t="shared" si="120"/>
        <v/>
      </c>
      <c r="AD3884" s="3">
        <f t="shared" si="121"/>
        <v>1</v>
      </c>
    </row>
    <row r="3885" spans="6:30" x14ac:dyDescent="0.25">
      <c r="F3885" s="1"/>
      <c r="AC3885" s="3" t="str">
        <f t="shared" si="120"/>
        <v/>
      </c>
      <c r="AD3885" s="3">
        <f t="shared" si="121"/>
        <v>1</v>
      </c>
    </row>
    <row r="3886" spans="6:30" x14ac:dyDescent="0.25">
      <c r="F3886" s="1"/>
      <c r="AC3886" s="3" t="str">
        <f t="shared" si="120"/>
        <v/>
      </c>
      <c r="AD3886" s="3">
        <f t="shared" si="121"/>
        <v>1</v>
      </c>
    </row>
    <row r="3887" spans="6:30" x14ac:dyDescent="0.25">
      <c r="F3887" s="1"/>
      <c r="AC3887" s="3" t="str">
        <f t="shared" si="120"/>
        <v/>
      </c>
      <c r="AD3887" s="3">
        <f t="shared" si="121"/>
        <v>1</v>
      </c>
    </row>
    <row r="3888" spans="6:30" x14ac:dyDescent="0.25">
      <c r="F3888" s="1"/>
      <c r="AC3888" s="3" t="str">
        <f t="shared" si="120"/>
        <v/>
      </c>
      <c r="AD3888" s="3">
        <f t="shared" si="121"/>
        <v>1</v>
      </c>
    </row>
    <row r="3889" spans="6:30" x14ac:dyDescent="0.25">
      <c r="F3889" s="1"/>
      <c r="AC3889" s="3" t="str">
        <f t="shared" si="120"/>
        <v/>
      </c>
      <c r="AD3889" s="3">
        <f t="shared" si="121"/>
        <v>1</v>
      </c>
    </row>
    <row r="3890" spans="6:30" x14ac:dyDescent="0.25">
      <c r="F3890" s="1"/>
      <c r="AC3890" s="3" t="str">
        <f t="shared" si="120"/>
        <v/>
      </c>
      <c r="AD3890" s="3">
        <f t="shared" si="121"/>
        <v>1</v>
      </c>
    </row>
    <row r="3891" spans="6:30" x14ac:dyDescent="0.25">
      <c r="F3891" s="1"/>
      <c r="AC3891" s="3" t="str">
        <f t="shared" si="120"/>
        <v/>
      </c>
      <c r="AD3891" s="3">
        <f t="shared" si="121"/>
        <v>1</v>
      </c>
    </row>
    <row r="3892" spans="6:30" x14ac:dyDescent="0.25">
      <c r="F3892" s="1"/>
      <c r="AC3892" s="3" t="str">
        <f t="shared" si="120"/>
        <v/>
      </c>
      <c r="AD3892" s="3">
        <f t="shared" si="121"/>
        <v>1</v>
      </c>
    </row>
    <row r="3893" spans="6:30" x14ac:dyDescent="0.25">
      <c r="F3893" s="1"/>
      <c r="AC3893" s="3" t="str">
        <f t="shared" si="120"/>
        <v/>
      </c>
      <c r="AD3893" s="3">
        <f t="shared" si="121"/>
        <v>1</v>
      </c>
    </row>
    <row r="3894" spans="6:30" x14ac:dyDescent="0.25">
      <c r="F3894" s="1"/>
      <c r="AC3894" s="3" t="str">
        <f t="shared" si="120"/>
        <v/>
      </c>
      <c r="AD3894" s="3">
        <f t="shared" si="121"/>
        <v>1</v>
      </c>
    </row>
    <row r="3895" spans="6:30" x14ac:dyDescent="0.25">
      <c r="F3895" s="1"/>
      <c r="AC3895" s="3" t="str">
        <f t="shared" si="120"/>
        <v/>
      </c>
      <c r="AD3895" s="3">
        <f t="shared" si="121"/>
        <v>1</v>
      </c>
    </row>
    <row r="3896" spans="6:30" x14ac:dyDescent="0.25">
      <c r="F3896" s="1"/>
      <c r="AC3896" s="3" t="str">
        <f t="shared" si="120"/>
        <v/>
      </c>
      <c r="AD3896" s="3">
        <f t="shared" si="121"/>
        <v>1</v>
      </c>
    </row>
    <row r="3897" spans="6:30" x14ac:dyDescent="0.25">
      <c r="F3897" s="1"/>
      <c r="AC3897" s="3" t="str">
        <f t="shared" si="120"/>
        <v/>
      </c>
      <c r="AD3897" s="3">
        <f t="shared" si="121"/>
        <v>1</v>
      </c>
    </row>
    <row r="3898" spans="6:30" x14ac:dyDescent="0.25">
      <c r="F3898" s="1"/>
      <c r="AC3898" s="3" t="str">
        <f t="shared" si="120"/>
        <v/>
      </c>
      <c r="AD3898" s="3">
        <f t="shared" si="121"/>
        <v>1</v>
      </c>
    </row>
    <row r="3899" spans="6:30" x14ac:dyDescent="0.25">
      <c r="F3899" s="1"/>
      <c r="AC3899" s="3" t="str">
        <f t="shared" si="120"/>
        <v/>
      </c>
      <c r="AD3899" s="3">
        <f t="shared" si="121"/>
        <v>1</v>
      </c>
    </row>
    <row r="3900" spans="6:30" x14ac:dyDescent="0.25">
      <c r="F3900" s="1"/>
      <c r="AC3900" s="3" t="str">
        <f t="shared" si="120"/>
        <v/>
      </c>
      <c r="AD3900" s="3">
        <f t="shared" si="121"/>
        <v>1</v>
      </c>
    </row>
    <row r="3901" spans="6:30" x14ac:dyDescent="0.25">
      <c r="F3901" s="1"/>
      <c r="K3901" s="5"/>
      <c r="AC3901" s="3" t="str">
        <f t="shared" si="120"/>
        <v/>
      </c>
      <c r="AD3901" s="3">
        <f t="shared" si="121"/>
        <v>1</v>
      </c>
    </row>
    <row r="3902" spans="6:30" x14ac:dyDescent="0.25">
      <c r="F3902" s="1"/>
      <c r="AC3902" s="3" t="str">
        <f t="shared" si="120"/>
        <v/>
      </c>
      <c r="AD3902" s="3">
        <f t="shared" si="121"/>
        <v>1</v>
      </c>
    </row>
    <row r="3903" spans="6:30" x14ac:dyDescent="0.25">
      <c r="F3903" s="1"/>
      <c r="AC3903" s="3" t="str">
        <f t="shared" si="120"/>
        <v/>
      </c>
      <c r="AD3903" s="3">
        <f t="shared" si="121"/>
        <v>1</v>
      </c>
    </row>
    <row r="3904" spans="6:30" x14ac:dyDescent="0.25">
      <c r="F3904" s="1"/>
      <c r="AC3904" s="3" t="str">
        <f t="shared" si="120"/>
        <v/>
      </c>
      <c r="AD3904" s="3">
        <f t="shared" si="121"/>
        <v>1</v>
      </c>
    </row>
    <row r="3905" spans="6:30" x14ac:dyDescent="0.25">
      <c r="F3905" s="1"/>
      <c r="AC3905" s="3" t="str">
        <f t="shared" si="120"/>
        <v/>
      </c>
      <c r="AD3905" s="3">
        <f t="shared" si="121"/>
        <v>1</v>
      </c>
    </row>
    <row r="3906" spans="6:30" x14ac:dyDescent="0.25">
      <c r="F3906" s="1"/>
      <c r="AC3906" s="3" t="str">
        <f t="shared" si="120"/>
        <v/>
      </c>
      <c r="AD3906" s="3">
        <f t="shared" si="121"/>
        <v>1</v>
      </c>
    </row>
    <row r="3907" spans="6:30" x14ac:dyDescent="0.25">
      <c r="F3907" s="1"/>
      <c r="AC3907" s="3" t="str">
        <f t="shared" ref="AC3907:AC3970" si="122">LEFT(V3907,10)</f>
        <v/>
      </c>
      <c r="AD3907" s="3">
        <f t="shared" ref="AD3907:AD3970" si="123">IFERROR(IF(AC3907="Bbox Miami",0,1),"--")</f>
        <v>1</v>
      </c>
    </row>
    <row r="3908" spans="6:30" x14ac:dyDescent="0.25">
      <c r="F3908" s="1"/>
      <c r="AC3908" s="3" t="str">
        <f t="shared" si="122"/>
        <v/>
      </c>
      <c r="AD3908" s="3">
        <f t="shared" si="123"/>
        <v>1</v>
      </c>
    </row>
    <row r="3909" spans="6:30" x14ac:dyDescent="0.25">
      <c r="F3909" s="1"/>
      <c r="AC3909" s="3" t="str">
        <f t="shared" si="122"/>
        <v/>
      </c>
      <c r="AD3909" s="3">
        <f t="shared" si="123"/>
        <v>1</v>
      </c>
    </row>
    <row r="3910" spans="6:30" x14ac:dyDescent="0.25">
      <c r="F3910" s="1"/>
      <c r="AC3910" s="3" t="str">
        <f t="shared" si="122"/>
        <v/>
      </c>
      <c r="AD3910" s="3">
        <f t="shared" si="123"/>
        <v>1</v>
      </c>
    </row>
    <row r="3911" spans="6:30" x14ac:dyDescent="0.25">
      <c r="F3911" s="1"/>
      <c r="AC3911" s="3" t="str">
        <f t="shared" si="122"/>
        <v/>
      </c>
      <c r="AD3911" s="3">
        <f t="shared" si="123"/>
        <v>1</v>
      </c>
    </row>
    <row r="3912" spans="6:30" x14ac:dyDescent="0.25">
      <c r="F3912" s="1"/>
      <c r="AC3912" s="3" t="str">
        <f t="shared" si="122"/>
        <v/>
      </c>
      <c r="AD3912" s="3">
        <f t="shared" si="123"/>
        <v>1</v>
      </c>
    </row>
    <row r="3913" spans="6:30" x14ac:dyDescent="0.25">
      <c r="F3913" s="1"/>
      <c r="AC3913" s="3" t="str">
        <f t="shared" si="122"/>
        <v/>
      </c>
      <c r="AD3913" s="3">
        <f t="shared" si="123"/>
        <v>1</v>
      </c>
    </row>
    <row r="3914" spans="6:30" x14ac:dyDescent="0.25">
      <c r="F3914" s="1"/>
      <c r="AC3914" s="3" t="str">
        <f t="shared" si="122"/>
        <v/>
      </c>
      <c r="AD3914" s="3">
        <f t="shared" si="123"/>
        <v>1</v>
      </c>
    </row>
    <row r="3915" spans="6:30" x14ac:dyDescent="0.25">
      <c r="F3915" s="1"/>
      <c r="AC3915" s="3" t="str">
        <f t="shared" si="122"/>
        <v/>
      </c>
      <c r="AD3915" s="3">
        <f t="shared" si="123"/>
        <v>1</v>
      </c>
    </row>
    <row r="3916" spans="6:30" x14ac:dyDescent="0.25">
      <c r="F3916" s="1"/>
      <c r="AC3916" s="3" t="str">
        <f t="shared" si="122"/>
        <v/>
      </c>
      <c r="AD3916" s="3">
        <f t="shared" si="123"/>
        <v>1</v>
      </c>
    </row>
    <row r="3917" spans="6:30" x14ac:dyDescent="0.25">
      <c r="F3917" s="1"/>
      <c r="AC3917" s="3" t="str">
        <f t="shared" si="122"/>
        <v/>
      </c>
      <c r="AD3917" s="3">
        <f t="shared" si="123"/>
        <v>1</v>
      </c>
    </row>
    <row r="3918" spans="6:30" x14ac:dyDescent="0.25">
      <c r="F3918" s="1"/>
      <c r="AC3918" s="3" t="str">
        <f t="shared" si="122"/>
        <v/>
      </c>
      <c r="AD3918" s="3">
        <f t="shared" si="123"/>
        <v>1</v>
      </c>
    </row>
    <row r="3919" spans="6:30" x14ac:dyDescent="0.25">
      <c r="F3919" s="1"/>
      <c r="AC3919" s="3" t="str">
        <f t="shared" si="122"/>
        <v/>
      </c>
      <c r="AD3919" s="3">
        <f t="shared" si="123"/>
        <v>1</v>
      </c>
    </row>
    <row r="3920" spans="6:30" x14ac:dyDescent="0.25">
      <c r="F3920" s="1"/>
      <c r="AC3920" s="3" t="str">
        <f t="shared" si="122"/>
        <v/>
      </c>
      <c r="AD3920" s="3">
        <f t="shared" si="123"/>
        <v>1</v>
      </c>
    </row>
    <row r="3921" spans="6:30" x14ac:dyDescent="0.25">
      <c r="F3921" s="1"/>
      <c r="AC3921" s="3" t="str">
        <f t="shared" si="122"/>
        <v/>
      </c>
      <c r="AD3921" s="3">
        <f t="shared" si="123"/>
        <v>1</v>
      </c>
    </row>
    <row r="3922" spans="6:30" x14ac:dyDescent="0.25">
      <c r="F3922" s="1"/>
      <c r="AC3922" s="3" t="str">
        <f t="shared" si="122"/>
        <v/>
      </c>
      <c r="AD3922" s="3">
        <f t="shared" si="123"/>
        <v>1</v>
      </c>
    </row>
    <row r="3923" spans="6:30" x14ac:dyDescent="0.25">
      <c r="F3923" s="1"/>
      <c r="AC3923" s="3" t="str">
        <f t="shared" si="122"/>
        <v/>
      </c>
      <c r="AD3923" s="3">
        <f t="shared" si="123"/>
        <v>1</v>
      </c>
    </row>
    <row r="3924" spans="6:30" x14ac:dyDescent="0.25">
      <c r="F3924" s="1"/>
      <c r="AC3924" s="3" t="str">
        <f t="shared" si="122"/>
        <v/>
      </c>
      <c r="AD3924" s="3">
        <f t="shared" si="123"/>
        <v>1</v>
      </c>
    </row>
    <row r="3925" spans="6:30" x14ac:dyDescent="0.25">
      <c r="F3925" s="1"/>
      <c r="AC3925" s="3" t="str">
        <f t="shared" si="122"/>
        <v/>
      </c>
      <c r="AD3925" s="3">
        <f t="shared" si="123"/>
        <v>1</v>
      </c>
    </row>
    <row r="3926" spans="6:30" x14ac:dyDescent="0.25">
      <c r="F3926" s="1"/>
      <c r="AC3926" s="3" t="str">
        <f t="shared" si="122"/>
        <v/>
      </c>
      <c r="AD3926" s="3">
        <f t="shared" si="123"/>
        <v>1</v>
      </c>
    </row>
    <row r="3927" spans="6:30" x14ac:dyDescent="0.25">
      <c r="F3927" s="1"/>
      <c r="AC3927" s="3" t="str">
        <f t="shared" si="122"/>
        <v/>
      </c>
      <c r="AD3927" s="3">
        <f t="shared" si="123"/>
        <v>1</v>
      </c>
    </row>
    <row r="3928" spans="6:30" x14ac:dyDescent="0.25">
      <c r="F3928" s="1"/>
      <c r="AC3928" s="3" t="str">
        <f t="shared" si="122"/>
        <v/>
      </c>
      <c r="AD3928" s="3">
        <f t="shared" si="123"/>
        <v>1</v>
      </c>
    </row>
    <row r="3929" spans="6:30" x14ac:dyDescent="0.25">
      <c r="F3929" s="1"/>
      <c r="AC3929" s="3" t="str">
        <f t="shared" si="122"/>
        <v/>
      </c>
      <c r="AD3929" s="3">
        <f t="shared" si="123"/>
        <v>1</v>
      </c>
    </row>
    <row r="3930" spans="6:30" x14ac:dyDescent="0.25">
      <c r="F3930" s="1"/>
      <c r="AC3930" s="3" t="str">
        <f t="shared" si="122"/>
        <v/>
      </c>
      <c r="AD3930" s="3">
        <f t="shared" si="123"/>
        <v>1</v>
      </c>
    </row>
    <row r="3931" spans="6:30" x14ac:dyDescent="0.25">
      <c r="F3931" s="1"/>
      <c r="AC3931" s="3" t="str">
        <f t="shared" si="122"/>
        <v/>
      </c>
      <c r="AD3931" s="3">
        <f t="shared" si="123"/>
        <v>1</v>
      </c>
    </row>
    <row r="3932" spans="6:30" x14ac:dyDescent="0.25">
      <c r="F3932" s="1"/>
      <c r="AC3932" s="3" t="str">
        <f t="shared" si="122"/>
        <v/>
      </c>
      <c r="AD3932" s="3">
        <f t="shared" si="123"/>
        <v>1</v>
      </c>
    </row>
    <row r="3933" spans="6:30" x14ac:dyDescent="0.25">
      <c r="F3933" s="1"/>
      <c r="AC3933" s="3" t="str">
        <f t="shared" si="122"/>
        <v/>
      </c>
      <c r="AD3933" s="3">
        <f t="shared" si="123"/>
        <v>1</v>
      </c>
    </row>
    <row r="3934" spans="6:30" x14ac:dyDescent="0.25">
      <c r="F3934" s="1"/>
      <c r="AC3934" s="3" t="str">
        <f t="shared" si="122"/>
        <v/>
      </c>
      <c r="AD3934" s="3">
        <f t="shared" si="123"/>
        <v>1</v>
      </c>
    </row>
    <row r="3935" spans="6:30" x14ac:dyDescent="0.25">
      <c r="F3935" s="1"/>
      <c r="AC3935" s="3" t="str">
        <f t="shared" si="122"/>
        <v/>
      </c>
      <c r="AD3935" s="3">
        <f t="shared" si="123"/>
        <v>1</v>
      </c>
    </row>
    <row r="3936" spans="6:30" x14ac:dyDescent="0.25">
      <c r="F3936" s="1"/>
      <c r="AC3936" s="3" t="str">
        <f t="shared" si="122"/>
        <v/>
      </c>
      <c r="AD3936" s="3">
        <f t="shared" si="123"/>
        <v>1</v>
      </c>
    </row>
    <row r="3937" spans="6:30" x14ac:dyDescent="0.25">
      <c r="F3937" s="1"/>
      <c r="AC3937" s="3" t="str">
        <f t="shared" si="122"/>
        <v/>
      </c>
      <c r="AD3937" s="3">
        <f t="shared" si="123"/>
        <v>1</v>
      </c>
    </row>
    <row r="3938" spans="6:30" x14ac:dyDescent="0.25">
      <c r="F3938" s="1"/>
      <c r="AC3938" s="3" t="str">
        <f t="shared" si="122"/>
        <v/>
      </c>
      <c r="AD3938" s="3">
        <f t="shared" si="123"/>
        <v>1</v>
      </c>
    </row>
    <row r="3939" spans="6:30" x14ac:dyDescent="0.25">
      <c r="F3939" s="1"/>
      <c r="AC3939" s="3" t="str">
        <f t="shared" si="122"/>
        <v/>
      </c>
      <c r="AD3939" s="3">
        <f t="shared" si="123"/>
        <v>1</v>
      </c>
    </row>
    <row r="3940" spans="6:30" x14ac:dyDescent="0.25">
      <c r="F3940" s="1"/>
      <c r="AC3940" s="3" t="str">
        <f t="shared" si="122"/>
        <v/>
      </c>
      <c r="AD3940" s="3">
        <f t="shared" si="123"/>
        <v>1</v>
      </c>
    </row>
    <row r="3941" spans="6:30" x14ac:dyDescent="0.25">
      <c r="F3941" s="1"/>
      <c r="AC3941" s="3" t="str">
        <f t="shared" si="122"/>
        <v/>
      </c>
      <c r="AD3941" s="3">
        <f t="shared" si="123"/>
        <v>1</v>
      </c>
    </row>
    <row r="3942" spans="6:30" x14ac:dyDescent="0.25">
      <c r="F3942" s="1"/>
      <c r="AC3942" s="3" t="str">
        <f t="shared" si="122"/>
        <v/>
      </c>
      <c r="AD3942" s="3">
        <f t="shared" si="123"/>
        <v>1</v>
      </c>
    </row>
    <row r="3943" spans="6:30" x14ac:dyDescent="0.25">
      <c r="F3943" s="1"/>
      <c r="AC3943" s="3" t="str">
        <f t="shared" si="122"/>
        <v/>
      </c>
      <c r="AD3943" s="3">
        <f t="shared" si="123"/>
        <v>1</v>
      </c>
    </row>
    <row r="3944" spans="6:30" x14ac:dyDescent="0.25">
      <c r="F3944" s="1"/>
      <c r="AC3944" s="3" t="str">
        <f t="shared" si="122"/>
        <v/>
      </c>
      <c r="AD3944" s="3">
        <f t="shared" si="123"/>
        <v>1</v>
      </c>
    </row>
    <row r="3945" spans="6:30" x14ac:dyDescent="0.25">
      <c r="F3945" s="1"/>
      <c r="AC3945" s="3" t="str">
        <f t="shared" si="122"/>
        <v/>
      </c>
      <c r="AD3945" s="3">
        <f t="shared" si="123"/>
        <v>1</v>
      </c>
    </row>
    <row r="3946" spans="6:30" x14ac:dyDescent="0.25">
      <c r="F3946" s="1"/>
      <c r="AC3946" s="3" t="str">
        <f t="shared" si="122"/>
        <v/>
      </c>
      <c r="AD3946" s="3">
        <f t="shared" si="123"/>
        <v>1</v>
      </c>
    </row>
    <row r="3947" spans="6:30" x14ac:dyDescent="0.25">
      <c r="F3947" s="1"/>
      <c r="AC3947" s="3" t="str">
        <f t="shared" si="122"/>
        <v/>
      </c>
      <c r="AD3947" s="3">
        <f t="shared" si="123"/>
        <v>1</v>
      </c>
    </row>
    <row r="3948" spans="6:30" x14ac:dyDescent="0.25">
      <c r="F3948" s="1"/>
      <c r="AC3948" s="3" t="str">
        <f t="shared" si="122"/>
        <v/>
      </c>
      <c r="AD3948" s="3">
        <f t="shared" si="123"/>
        <v>1</v>
      </c>
    </row>
    <row r="3949" spans="6:30" x14ac:dyDescent="0.25">
      <c r="F3949" s="1"/>
      <c r="AC3949" s="3" t="str">
        <f t="shared" si="122"/>
        <v/>
      </c>
      <c r="AD3949" s="3">
        <f t="shared" si="123"/>
        <v>1</v>
      </c>
    </row>
    <row r="3950" spans="6:30" x14ac:dyDescent="0.25">
      <c r="F3950" s="1"/>
      <c r="AC3950" s="3" t="str">
        <f t="shared" si="122"/>
        <v/>
      </c>
      <c r="AD3950" s="3">
        <f t="shared" si="123"/>
        <v>1</v>
      </c>
    </row>
    <row r="3951" spans="6:30" x14ac:dyDescent="0.25">
      <c r="F3951" s="1"/>
      <c r="AC3951" s="3" t="str">
        <f t="shared" si="122"/>
        <v/>
      </c>
      <c r="AD3951" s="3">
        <f t="shared" si="123"/>
        <v>1</v>
      </c>
    </row>
    <row r="3952" spans="6:30" x14ac:dyDescent="0.25">
      <c r="F3952" s="1"/>
      <c r="AC3952" s="3" t="str">
        <f t="shared" si="122"/>
        <v/>
      </c>
      <c r="AD3952" s="3">
        <f t="shared" si="123"/>
        <v>1</v>
      </c>
    </row>
    <row r="3953" spans="6:30" x14ac:dyDescent="0.25">
      <c r="F3953" s="1"/>
      <c r="AC3953" s="3" t="str">
        <f t="shared" si="122"/>
        <v/>
      </c>
      <c r="AD3953" s="3">
        <f t="shared" si="123"/>
        <v>1</v>
      </c>
    </row>
    <row r="3954" spans="6:30" x14ac:dyDescent="0.25">
      <c r="F3954" s="1"/>
      <c r="AC3954" s="3" t="str">
        <f t="shared" si="122"/>
        <v/>
      </c>
      <c r="AD3954" s="3">
        <f t="shared" si="123"/>
        <v>1</v>
      </c>
    </row>
    <row r="3955" spans="6:30" x14ac:dyDescent="0.25">
      <c r="F3955" s="1"/>
      <c r="AC3955" s="3" t="str">
        <f t="shared" si="122"/>
        <v/>
      </c>
      <c r="AD3955" s="3">
        <f t="shared" si="123"/>
        <v>1</v>
      </c>
    </row>
    <row r="3956" spans="6:30" x14ac:dyDescent="0.25">
      <c r="F3956" s="1"/>
      <c r="AC3956" s="3" t="str">
        <f t="shared" si="122"/>
        <v/>
      </c>
      <c r="AD3956" s="3">
        <f t="shared" si="123"/>
        <v>1</v>
      </c>
    </row>
    <row r="3957" spans="6:30" x14ac:dyDescent="0.25">
      <c r="F3957" s="1"/>
      <c r="AC3957" s="3" t="str">
        <f t="shared" si="122"/>
        <v/>
      </c>
      <c r="AD3957" s="3">
        <f t="shared" si="123"/>
        <v>1</v>
      </c>
    </row>
    <row r="3958" spans="6:30" x14ac:dyDescent="0.25">
      <c r="F3958" s="1"/>
      <c r="AC3958" s="3" t="str">
        <f t="shared" si="122"/>
        <v/>
      </c>
      <c r="AD3958" s="3">
        <f t="shared" si="123"/>
        <v>1</v>
      </c>
    </row>
    <row r="3959" spans="6:30" x14ac:dyDescent="0.25">
      <c r="F3959" s="1"/>
      <c r="AC3959" s="3" t="str">
        <f t="shared" si="122"/>
        <v/>
      </c>
      <c r="AD3959" s="3">
        <f t="shared" si="123"/>
        <v>1</v>
      </c>
    </row>
    <row r="3960" spans="6:30" x14ac:dyDescent="0.25">
      <c r="F3960" s="1"/>
      <c r="AC3960" s="3" t="str">
        <f t="shared" si="122"/>
        <v/>
      </c>
      <c r="AD3960" s="3">
        <f t="shared" si="123"/>
        <v>1</v>
      </c>
    </row>
    <row r="3961" spans="6:30" x14ac:dyDescent="0.25">
      <c r="F3961" s="1"/>
      <c r="AC3961" s="3" t="str">
        <f t="shared" si="122"/>
        <v/>
      </c>
      <c r="AD3961" s="3">
        <f t="shared" si="123"/>
        <v>1</v>
      </c>
    </row>
    <row r="3962" spans="6:30" x14ac:dyDescent="0.25">
      <c r="F3962" s="1"/>
      <c r="AC3962" s="3" t="str">
        <f t="shared" si="122"/>
        <v/>
      </c>
      <c r="AD3962" s="3">
        <f t="shared" si="123"/>
        <v>1</v>
      </c>
    </row>
    <row r="3963" spans="6:30" x14ac:dyDescent="0.25">
      <c r="F3963" s="1"/>
      <c r="AC3963" s="3" t="str">
        <f t="shared" si="122"/>
        <v/>
      </c>
      <c r="AD3963" s="3">
        <f t="shared" si="123"/>
        <v>1</v>
      </c>
    </row>
    <row r="3964" spans="6:30" x14ac:dyDescent="0.25">
      <c r="F3964" s="1"/>
      <c r="AC3964" s="3" t="str">
        <f t="shared" si="122"/>
        <v/>
      </c>
      <c r="AD3964" s="3">
        <f t="shared" si="123"/>
        <v>1</v>
      </c>
    </row>
    <row r="3965" spans="6:30" x14ac:dyDescent="0.25">
      <c r="F3965" s="1"/>
      <c r="AC3965" s="3" t="str">
        <f t="shared" si="122"/>
        <v/>
      </c>
      <c r="AD3965" s="3">
        <f t="shared" si="123"/>
        <v>1</v>
      </c>
    </row>
    <row r="3966" spans="6:30" x14ac:dyDescent="0.25">
      <c r="F3966" s="1"/>
      <c r="AC3966" s="3" t="str">
        <f t="shared" si="122"/>
        <v/>
      </c>
      <c r="AD3966" s="3">
        <f t="shared" si="123"/>
        <v>1</v>
      </c>
    </row>
    <row r="3967" spans="6:30" x14ac:dyDescent="0.25">
      <c r="F3967" s="1"/>
      <c r="AC3967" s="3" t="str">
        <f t="shared" si="122"/>
        <v/>
      </c>
      <c r="AD3967" s="3">
        <f t="shared" si="123"/>
        <v>1</v>
      </c>
    </row>
    <row r="3968" spans="6:30" x14ac:dyDescent="0.25">
      <c r="F3968" s="1"/>
      <c r="AC3968" s="3" t="str">
        <f t="shared" si="122"/>
        <v/>
      </c>
      <c r="AD3968" s="3">
        <f t="shared" si="123"/>
        <v>1</v>
      </c>
    </row>
    <row r="3969" spans="6:30" x14ac:dyDescent="0.25">
      <c r="F3969" s="1"/>
      <c r="AC3969" s="3" t="str">
        <f t="shared" si="122"/>
        <v/>
      </c>
      <c r="AD3969" s="3">
        <f t="shared" si="123"/>
        <v>1</v>
      </c>
    </row>
    <row r="3970" spans="6:30" x14ac:dyDescent="0.25">
      <c r="F3970" s="1"/>
      <c r="AC3970" s="3" t="str">
        <f t="shared" si="122"/>
        <v/>
      </c>
      <c r="AD3970" s="3">
        <f t="shared" si="123"/>
        <v>1</v>
      </c>
    </row>
    <row r="3971" spans="6:30" x14ac:dyDescent="0.25">
      <c r="F3971" s="1"/>
      <c r="AC3971" s="3" t="str">
        <f t="shared" ref="AC3971:AC4034" si="124">LEFT(V3971,10)</f>
        <v/>
      </c>
      <c r="AD3971" s="3">
        <f t="shared" ref="AD3971:AD4034" si="125">IFERROR(IF(AC3971="Bbox Miami",0,1),"--")</f>
        <v>1</v>
      </c>
    </row>
    <row r="3972" spans="6:30" x14ac:dyDescent="0.25">
      <c r="F3972" s="1"/>
      <c r="AC3972" s="3" t="str">
        <f t="shared" si="124"/>
        <v/>
      </c>
      <c r="AD3972" s="3">
        <f t="shared" si="125"/>
        <v>1</v>
      </c>
    </row>
    <row r="3973" spans="6:30" x14ac:dyDescent="0.25">
      <c r="F3973" s="1"/>
      <c r="AC3973" s="3" t="str">
        <f t="shared" si="124"/>
        <v/>
      </c>
      <c r="AD3973" s="3">
        <f t="shared" si="125"/>
        <v>1</v>
      </c>
    </row>
    <row r="3974" spans="6:30" x14ac:dyDescent="0.25">
      <c r="F3974" s="1"/>
      <c r="AC3974" s="3" t="str">
        <f t="shared" si="124"/>
        <v/>
      </c>
      <c r="AD3974" s="3">
        <f t="shared" si="125"/>
        <v>1</v>
      </c>
    </row>
    <row r="3975" spans="6:30" x14ac:dyDescent="0.25">
      <c r="F3975" s="1"/>
      <c r="AC3975" s="3" t="str">
        <f t="shared" si="124"/>
        <v/>
      </c>
      <c r="AD3975" s="3">
        <f t="shared" si="125"/>
        <v>1</v>
      </c>
    </row>
    <row r="3976" spans="6:30" x14ac:dyDescent="0.25">
      <c r="F3976" s="1"/>
      <c r="AC3976" s="3" t="str">
        <f t="shared" si="124"/>
        <v/>
      </c>
      <c r="AD3976" s="3">
        <f t="shared" si="125"/>
        <v>1</v>
      </c>
    </row>
    <row r="3977" spans="6:30" x14ac:dyDescent="0.25">
      <c r="F3977" s="1"/>
      <c r="AC3977" s="3" t="str">
        <f t="shared" si="124"/>
        <v/>
      </c>
      <c r="AD3977" s="3">
        <f t="shared" si="125"/>
        <v>1</v>
      </c>
    </row>
    <row r="3978" spans="6:30" x14ac:dyDescent="0.25">
      <c r="F3978" s="1"/>
      <c r="AC3978" s="3" t="str">
        <f t="shared" si="124"/>
        <v/>
      </c>
      <c r="AD3978" s="3">
        <f t="shared" si="125"/>
        <v>1</v>
      </c>
    </row>
    <row r="3979" spans="6:30" x14ac:dyDescent="0.25">
      <c r="F3979" s="1"/>
      <c r="AC3979" s="3" t="str">
        <f t="shared" si="124"/>
        <v/>
      </c>
      <c r="AD3979" s="3">
        <f t="shared" si="125"/>
        <v>1</v>
      </c>
    </row>
    <row r="3980" spans="6:30" x14ac:dyDescent="0.25">
      <c r="F3980" s="1"/>
      <c r="AC3980" s="3" t="str">
        <f t="shared" si="124"/>
        <v/>
      </c>
      <c r="AD3980" s="3">
        <f t="shared" si="125"/>
        <v>1</v>
      </c>
    </row>
    <row r="3981" spans="6:30" x14ac:dyDescent="0.25">
      <c r="F3981" s="1"/>
      <c r="AC3981" s="3" t="str">
        <f t="shared" si="124"/>
        <v/>
      </c>
      <c r="AD3981" s="3">
        <f t="shared" si="125"/>
        <v>1</v>
      </c>
    </row>
    <row r="3982" spans="6:30" x14ac:dyDescent="0.25">
      <c r="F3982" s="1"/>
      <c r="AC3982" s="3" t="str">
        <f t="shared" si="124"/>
        <v/>
      </c>
      <c r="AD3982" s="3">
        <f t="shared" si="125"/>
        <v>1</v>
      </c>
    </row>
    <row r="3983" spans="6:30" x14ac:dyDescent="0.25">
      <c r="F3983" s="1"/>
      <c r="AC3983" s="3" t="str">
        <f t="shared" si="124"/>
        <v/>
      </c>
      <c r="AD3983" s="3">
        <f t="shared" si="125"/>
        <v>1</v>
      </c>
    </row>
    <row r="3984" spans="6:30" x14ac:dyDescent="0.25">
      <c r="F3984" s="1"/>
      <c r="AC3984" s="3" t="str">
        <f t="shared" si="124"/>
        <v/>
      </c>
      <c r="AD3984" s="3">
        <f t="shared" si="125"/>
        <v>1</v>
      </c>
    </row>
    <row r="3985" spans="6:30" x14ac:dyDescent="0.25">
      <c r="F3985" s="1"/>
      <c r="AC3985" s="3" t="str">
        <f t="shared" si="124"/>
        <v/>
      </c>
      <c r="AD3985" s="3">
        <f t="shared" si="125"/>
        <v>1</v>
      </c>
    </row>
    <row r="3986" spans="6:30" x14ac:dyDescent="0.25">
      <c r="F3986" s="1"/>
      <c r="AC3986" s="3" t="str">
        <f t="shared" si="124"/>
        <v/>
      </c>
      <c r="AD3986" s="3">
        <f t="shared" si="125"/>
        <v>1</v>
      </c>
    </row>
    <row r="3987" spans="6:30" x14ac:dyDescent="0.25">
      <c r="F3987" s="1"/>
      <c r="AC3987" s="3" t="str">
        <f t="shared" si="124"/>
        <v/>
      </c>
      <c r="AD3987" s="3">
        <f t="shared" si="125"/>
        <v>1</v>
      </c>
    </row>
    <row r="3988" spans="6:30" x14ac:dyDescent="0.25">
      <c r="F3988" s="1"/>
      <c r="AC3988" s="3" t="str">
        <f t="shared" si="124"/>
        <v/>
      </c>
      <c r="AD3988" s="3">
        <f t="shared" si="125"/>
        <v>1</v>
      </c>
    </row>
    <row r="3989" spans="6:30" x14ac:dyDescent="0.25">
      <c r="F3989" s="1"/>
      <c r="AC3989" s="3" t="str">
        <f t="shared" si="124"/>
        <v/>
      </c>
      <c r="AD3989" s="3">
        <f t="shared" si="125"/>
        <v>1</v>
      </c>
    </row>
    <row r="3990" spans="6:30" x14ac:dyDescent="0.25">
      <c r="F3990" s="1"/>
      <c r="AC3990" s="3" t="str">
        <f t="shared" si="124"/>
        <v/>
      </c>
      <c r="AD3990" s="3">
        <f t="shared" si="125"/>
        <v>1</v>
      </c>
    </row>
    <row r="3991" spans="6:30" x14ac:dyDescent="0.25">
      <c r="F3991" s="1"/>
      <c r="AC3991" s="3" t="str">
        <f t="shared" si="124"/>
        <v/>
      </c>
      <c r="AD3991" s="3">
        <f t="shared" si="125"/>
        <v>1</v>
      </c>
    </row>
    <row r="3992" spans="6:30" x14ac:dyDescent="0.25">
      <c r="F3992" s="1"/>
      <c r="AC3992" s="3" t="str">
        <f t="shared" si="124"/>
        <v/>
      </c>
      <c r="AD3992" s="3">
        <f t="shared" si="125"/>
        <v>1</v>
      </c>
    </row>
    <row r="3993" spans="6:30" x14ac:dyDescent="0.25">
      <c r="F3993" s="1"/>
      <c r="AC3993" s="3" t="str">
        <f t="shared" si="124"/>
        <v/>
      </c>
      <c r="AD3993" s="3">
        <f t="shared" si="125"/>
        <v>1</v>
      </c>
    </row>
    <row r="3994" spans="6:30" x14ac:dyDescent="0.25">
      <c r="F3994" s="1"/>
      <c r="AC3994" s="3" t="str">
        <f t="shared" si="124"/>
        <v/>
      </c>
      <c r="AD3994" s="3">
        <f t="shared" si="125"/>
        <v>1</v>
      </c>
    </row>
    <row r="3995" spans="6:30" x14ac:dyDescent="0.25">
      <c r="F3995" s="1"/>
      <c r="AC3995" s="3" t="str">
        <f t="shared" si="124"/>
        <v/>
      </c>
      <c r="AD3995" s="3">
        <f t="shared" si="125"/>
        <v>1</v>
      </c>
    </row>
    <row r="3996" spans="6:30" x14ac:dyDescent="0.25">
      <c r="F3996" s="1"/>
      <c r="AC3996" s="3" t="str">
        <f t="shared" si="124"/>
        <v/>
      </c>
      <c r="AD3996" s="3">
        <f t="shared" si="125"/>
        <v>1</v>
      </c>
    </row>
    <row r="3997" spans="6:30" x14ac:dyDescent="0.25">
      <c r="F3997" s="1"/>
      <c r="AC3997" s="3" t="str">
        <f t="shared" si="124"/>
        <v/>
      </c>
      <c r="AD3997" s="3">
        <f t="shared" si="125"/>
        <v>1</v>
      </c>
    </row>
    <row r="3998" spans="6:30" x14ac:dyDescent="0.25">
      <c r="F3998" s="1"/>
      <c r="AC3998" s="3" t="str">
        <f t="shared" si="124"/>
        <v/>
      </c>
      <c r="AD3998" s="3">
        <f t="shared" si="125"/>
        <v>1</v>
      </c>
    </row>
    <row r="3999" spans="6:30" x14ac:dyDescent="0.25">
      <c r="F3999" s="1"/>
      <c r="AC3999" s="3" t="str">
        <f t="shared" si="124"/>
        <v/>
      </c>
      <c r="AD3999" s="3">
        <f t="shared" si="125"/>
        <v>1</v>
      </c>
    </row>
    <row r="4000" spans="6:30" x14ac:dyDescent="0.25">
      <c r="F4000" s="1"/>
      <c r="AC4000" s="3" t="str">
        <f t="shared" si="124"/>
        <v/>
      </c>
      <c r="AD4000" s="3">
        <f t="shared" si="125"/>
        <v>1</v>
      </c>
    </row>
    <row r="4001" spans="6:30" x14ac:dyDescent="0.25">
      <c r="F4001" s="1"/>
      <c r="AC4001" s="3" t="str">
        <f t="shared" si="124"/>
        <v/>
      </c>
      <c r="AD4001" s="3">
        <f t="shared" si="125"/>
        <v>1</v>
      </c>
    </row>
    <row r="4002" spans="6:30" x14ac:dyDescent="0.25">
      <c r="F4002" s="1"/>
      <c r="AC4002" s="3" t="str">
        <f t="shared" si="124"/>
        <v/>
      </c>
      <c r="AD4002" s="3">
        <f t="shared" si="125"/>
        <v>1</v>
      </c>
    </row>
    <row r="4003" spans="6:30" x14ac:dyDescent="0.25">
      <c r="F4003" s="1"/>
      <c r="AC4003" s="3" t="str">
        <f t="shared" si="124"/>
        <v/>
      </c>
      <c r="AD4003" s="3">
        <f t="shared" si="125"/>
        <v>1</v>
      </c>
    </row>
    <row r="4004" spans="6:30" x14ac:dyDescent="0.25">
      <c r="F4004" s="1"/>
      <c r="AC4004" s="3" t="str">
        <f t="shared" si="124"/>
        <v/>
      </c>
      <c r="AD4004" s="3">
        <f t="shared" si="125"/>
        <v>1</v>
      </c>
    </row>
    <row r="4005" spans="6:30" x14ac:dyDescent="0.25">
      <c r="F4005" s="1"/>
      <c r="AC4005" s="3" t="str">
        <f t="shared" si="124"/>
        <v/>
      </c>
      <c r="AD4005" s="3">
        <f t="shared" si="125"/>
        <v>1</v>
      </c>
    </row>
    <row r="4006" spans="6:30" x14ac:dyDescent="0.25">
      <c r="F4006" s="1"/>
      <c r="AC4006" s="3" t="str">
        <f t="shared" si="124"/>
        <v/>
      </c>
      <c r="AD4006" s="3">
        <f t="shared" si="125"/>
        <v>1</v>
      </c>
    </row>
    <row r="4007" spans="6:30" x14ac:dyDescent="0.25">
      <c r="F4007" s="1"/>
      <c r="AC4007" s="3" t="str">
        <f t="shared" si="124"/>
        <v/>
      </c>
      <c r="AD4007" s="3">
        <f t="shared" si="125"/>
        <v>1</v>
      </c>
    </row>
    <row r="4008" spans="6:30" x14ac:dyDescent="0.25">
      <c r="F4008" s="1"/>
      <c r="AC4008" s="3" t="str">
        <f t="shared" si="124"/>
        <v/>
      </c>
      <c r="AD4008" s="3">
        <f t="shared" si="125"/>
        <v>1</v>
      </c>
    </row>
    <row r="4009" spans="6:30" x14ac:dyDescent="0.25">
      <c r="F4009" s="1"/>
      <c r="AC4009" s="3" t="str">
        <f t="shared" si="124"/>
        <v/>
      </c>
      <c r="AD4009" s="3">
        <f t="shared" si="125"/>
        <v>1</v>
      </c>
    </row>
    <row r="4010" spans="6:30" x14ac:dyDescent="0.25">
      <c r="F4010" s="1"/>
      <c r="AC4010" s="3" t="str">
        <f t="shared" si="124"/>
        <v/>
      </c>
      <c r="AD4010" s="3">
        <f t="shared" si="125"/>
        <v>1</v>
      </c>
    </row>
    <row r="4011" spans="6:30" x14ac:dyDescent="0.25">
      <c r="F4011" s="1"/>
      <c r="AC4011" s="3" t="str">
        <f t="shared" si="124"/>
        <v/>
      </c>
      <c r="AD4011" s="3">
        <f t="shared" si="125"/>
        <v>1</v>
      </c>
    </row>
    <row r="4012" spans="6:30" x14ac:dyDescent="0.25">
      <c r="F4012" s="1"/>
      <c r="AC4012" s="3" t="str">
        <f t="shared" si="124"/>
        <v/>
      </c>
      <c r="AD4012" s="3">
        <f t="shared" si="125"/>
        <v>1</v>
      </c>
    </row>
    <row r="4013" spans="6:30" x14ac:dyDescent="0.25">
      <c r="F4013" s="1"/>
      <c r="AC4013" s="3" t="str">
        <f t="shared" si="124"/>
        <v/>
      </c>
      <c r="AD4013" s="3">
        <f t="shared" si="125"/>
        <v>1</v>
      </c>
    </row>
    <row r="4014" spans="6:30" x14ac:dyDescent="0.25">
      <c r="F4014" s="1"/>
      <c r="AC4014" s="3" t="str">
        <f t="shared" si="124"/>
        <v/>
      </c>
      <c r="AD4014" s="3">
        <f t="shared" si="125"/>
        <v>1</v>
      </c>
    </row>
    <row r="4015" spans="6:30" x14ac:dyDescent="0.25">
      <c r="F4015" s="1"/>
      <c r="AC4015" s="3" t="str">
        <f t="shared" si="124"/>
        <v/>
      </c>
      <c r="AD4015" s="3">
        <f t="shared" si="125"/>
        <v>1</v>
      </c>
    </row>
    <row r="4016" spans="6:30" x14ac:dyDescent="0.25">
      <c r="F4016" s="1"/>
      <c r="AC4016" s="3" t="str">
        <f t="shared" si="124"/>
        <v/>
      </c>
      <c r="AD4016" s="3">
        <f t="shared" si="125"/>
        <v>1</v>
      </c>
    </row>
    <row r="4017" spans="6:30" x14ac:dyDescent="0.25">
      <c r="F4017" s="1"/>
      <c r="AC4017" s="3" t="str">
        <f t="shared" si="124"/>
        <v/>
      </c>
      <c r="AD4017" s="3">
        <f t="shared" si="125"/>
        <v>1</v>
      </c>
    </row>
    <row r="4018" spans="6:30" x14ac:dyDescent="0.25">
      <c r="F4018" s="1"/>
      <c r="AC4018" s="3" t="str">
        <f t="shared" si="124"/>
        <v/>
      </c>
      <c r="AD4018" s="3">
        <f t="shared" si="125"/>
        <v>1</v>
      </c>
    </row>
    <row r="4019" spans="6:30" x14ac:dyDescent="0.25">
      <c r="F4019" s="1"/>
      <c r="AC4019" s="3" t="str">
        <f t="shared" si="124"/>
        <v/>
      </c>
      <c r="AD4019" s="3">
        <f t="shared" si="125"/>
        <v>1</v>
      </c>
    </row>
    <row r="4020" spans="6:30" x14ac:dyDescent="0.25">
      <c r="F4020" s="1"/>
      <c r="AC4020" s="3" t="str">
        <f t="shared" si="124"/>
        <v/>
      </c>
      <c r="AD4020" s="3">
        <f t="shared" si="125"/>
        <v>1</v>
      </c>
    </row>
    <row r="4021" spans="6:30" x14ac:dyDescent="0.25">
      <c r="F4021" s="1"/>
      <c r="AC4021" s="3" t="str">
        <f t="shared" si="124"/>
        <v/>
      </c>
      <c r="AD4021" s="3">
        <f t="shared" si="125"/>
        <v>1</v>
      </c>
    </row>
    <row r="4022" spans="6:30" x14ac:dyDescent="0.25">
      <c r="F4022" s="1"/>
      <c r="AC4022" s="3" t="str">
        <f t="shared" si="124"/>
        <v/>
      </c>
      <c r="AD4022" s="3">
        <f t="shared" si="125"/>
        <v>1</v>
      </c>
    </row>
    <row r="4023" spans="6:30" x14ac:dyDescent="0.25">
      <c r="F4023" s="1"/>
      <c r="AC4023" s="3" t="str">
        <f t="shared" si="124"/>
        <v/>
      </c>
      <c r="AD4023" s="3">
        <f t="shared" si="125"/>
        <v>1</v>
      </c>
    </row>
    <row r="4024" spans="6:30" x14ac:dyDescent="0.25">
      <c r="F4024" s="1"/>
      <c r="AC4024" s="3" t="str">
        <f t="shared" si="124"/>
        <v/>
      </c>
      <c r="AD4024" s="3">
        <f t="shared" si="125"/>
        <v>1</v>
      </c>
    </row>
    <row r="4025" spans="6:30" x14ac:dyDescent="0.25">
      <c r="F4025" s="1"/>
      <c r="AC4025" s="3" t="str">
        <f t="shared" si="124"/>
        <v/>
      </c>
      <c r="AD4025" s="3">
        <f t="shared" si="125"/>
        <v>1</v>
      </c>
    </row>
    <row r="4026" spans="6:30" x14ac:dyDescent="0.25">
      <c r="F4026" s="1"/>
      <c r="AC4026" s="3" t="str">
        <f t="shared" si="124"/>
        <v/>
      </c>
      <c r="AD4026" s="3">
        <f t="shared" si="125"/>
        <v>1</v>
      </c>
    </row>
    <row r="4027" spans="6:30" x14ac:dyDescent="0.25">
      <c r="F4027" s="1"/>
      <c r="AC4027" s="3" t="str">
        <f t="shared" si="124"/>
        <v/>
      </c>
      <c r="AD4027" s="3">
        <f t="shared" si="125"/>
        <v>1</v>
      </c>
    </row>
    <row r="4028" spans="6:30" x14ac:dyDescent="0.25">
      <c r="F4028" s="1"/>
      <c r="AC4028" s="3" t="str">
        <f t="shared" si="124"/>
        <v/>
      </c>
      <c r="AD4028" s="3">
        <f t="shared" si="125"/>
        <v>1</v>
      </c>
    </row>
    <row r="4029" spans="6:30" x14ac:dyDescent="0.25">
      <c r="F4029" s="1"/>
      <c r="AC4029" s="3" t="str">
        <f t="shared" si="124"/>
        <v/>
      </c>
      <c r="AD4029" s="3">
        <f t="shared" si="125"/>
        <v>1</v>
      </c>
    </row>
    <row r="4030" spans="6:30" x14ac:dyDescent="0.25">
      <c r="F4030" s="1"/>
      <c r="AC4030" s="3" t="str">
        <f t="shared" si="124"/>
        <v/>
      </c>
      <c r="AD4030" s="3">
        <f t="shared" si="125"/>
        <v>1</v>
      </c>
    </row>
    <row r="4031" spans="6:30" x14ac:dyDescent="0.25">
      <c r="F4031" s="1"/>
      <c r="AC4031" s="3" t="str">
        <f t="shared" si="124"/>
        <v/>
      </c>
      <c r="AD4031" s="3">
        <f t="shared" si="125"/>
        <v>1</v>
      </c>
    </row>
    <row r="4032" spans="6:30" x14ac:dyDescent="0.25">
      <c r="F4032" s="1"/>
      <c r="AC4032" s="3" t="str">
        <f t="shared" si="124"/>
        <v/>
      </c>
      <c r="AD4032" s="3">
        <f t="shared" si="125"/>
        <v>1</v>
      </c>
    </row>
    <row r="4033" spans="6:30" x14ac:dyDescent="0.25">
      <c r="F4033" s="1"/>
      <c r="AC4033" s="3" t="str">
        <f t="shared" si="124"/>
        <v/>
      </c>
      <c r="AD4033" s="3">
        <f t="shared" si="125"/>
        <v>1</v>
      </c>
    </row>
    <row r="4034" spans="6:30" x14ac:dyDescent="0.25">
      <c r="F4034" s="1"/>
      <c r="AC4034" s="3" t="str">
        <f t="shared" si="124"/>
        <v/>
      </c>
      <c r="AD4034" s="3">
        <f t="shared" si="125"/>
        <v>1</v>
      </c>
    </row>
    <row r="4035" spans="6:30" x14ac:dyDescent="0.25">
      <c r="F4035" s="1"/>
      <c r="AC4035" s="3" t="str">
        <f t="shared" ref="AC4035:AC4098" si="126">LEFT(V4035,10)</f>
        <v/>
      </c>
      <c r="AD4035" s="3">
        <f t="shared" ref="AD4035:AD4098" si="127">IFERROR(IF(AC4035="Bbox Miami",0,1),"--")</f>
        <v>1</v>
      </c>
    </row>
    <row r="4036" spans="6:30" x14ac:dyDescent="0.25">
      <c r="F4036" s="1"/>
      <c r="AC4036" s="3" t="str">
        <f t="shared" si="126"/>
        <v/>
      </c>
      <c r="AD4036" s="3">
        <f t="shared" si="127"/>
        <v>1</v>
      </c>
    </row>
    <row r="4037" spans="6:30" x14ac:dyDescent="0.25">
      <c r="F4037" s="1"/>
      <c r="AC4037" s="3" t="str">
        <f t="shared" si="126"/>
        <v/>
      </c>
      <c r="AD4037" s="3">
        <f t="shared" si="127"/>
        <v>1</v>
      </c>
    </row>
    <row r="4038" spans="6:30" x14ac:dyDescent="0.25">
      <c r="F4038" s="1"/>
      <c r="AC4038" s="3" t="str">
        <f t="shared" si="126"/>
        <v/>
      </c>
      <c r="AD4038" s="3">
        <f t="shared" si="127"/>
        <v>1</v>
      </c>
    </row>
    <row r="4039" spans="6:30" x14ac:dyDescent="0.25">
      <c r="F4039" s="1"/>
      <c r="AC4039" s="3" t="str">
        <f t="shared" si="126"/>
        <v/>
      </c>
      <c r="AD4039" s="3">
        <f t="shared" si="127"/>
        <v>1</v>
      </c>
    </row>
    <row r="4040" spans="6:30" x14ac:dyDescent="0.25">
      <c r="F4040" s="1"/>
      <c r="AC4040" s="3" t="str">
        <f t="shared" si="126"/>
        <v/>
      </c>
      <c r="AD4040" s="3">
        <f t="shared" si="127"/>
        <v>1</v>
      </c>
    </row>
    <row r="4041" spans="6:30" x14ac:dyDescent="0.25">
      <c r="F4041" s="1"/>
      <c r="AC4041" s="3" t="str">
        <f t="shared" si="126"/>
        <v/>
      </c>
      <c r="AD4041" s="3">
        <f t="shared" si="127"/>
        <v>1</v>
      </c>
    </row>
    <row r="4042" spans="6:30" x14ac:dyDescent="0.25">
      <c r="F4042" s="1"/>
      <c r="AC4042" s="3" t="str">
        <f t="shared" si="126"/>
        <v/>
      </c>
      <c r="AD4042" s="3">
        <f t="shared" si="127"/>
        <v>1</v>
      </c>
    </row>
    <row r="4043" spans="6:30" x14ac:dyDescent="0.25">
      <c r="F4043" s="1"/>
      <c r="AC4043" s="3" t="str">
        <f t="shared" si="126"/>
        <v/>
      </c>
      <c r="AD4043" s="3">
        <f t="shared" si="127"/>
        <v>1</v>
      </c>
    </row>
    <row r="4044" spans="6:30" x14ac:dyDescent="0.25">
      <c r="F4044" s="1"/>
      <c r="AC4044" s="3" t="str">
        <f t="shared" si="126"/>
        <v/>
      </c>
      <c r="AD4044" s="3">
        <f t="shared" si="127"/>
        <v>1</v>
      </c>
    </row>
    <row r="4045" spans="6:30" x14ac:dyDescent="0.25">
      <c r="F4045" s="1"/>
      <c r="AC4045" s="3" t="str">
        <f t="shared" si="126"/>
        <v/>
      </c>
      <c r="AD4045" s="3">
        <f t="shared" si="127"/>
        <v>1</v>
      </c>
    </row>
    <row r="4046" spans="6:30" x14ac:dyDescent="0.25">
      <c r="F4046" s="1"/>
      <c r="AC4046" s="3" t="str">
        <f t="shared" si="126"/>
        <v/>
      </c>
      <c r="AD4046" s="3">
        <f t="shared" si="127"/>
        <v>1</v>
      </c>
    </row>
    <row r="4047" spans="6:30" x14ac:dyDescent="0.25">
      <c r="F4047" s="1"/>
      <c r="AC4047" s="3" t="str">
        <f t="shared" si="126"/>
        <v/>
      </c>
      <c r="AD4047" s="3">
        <f t="shared" si="127"/>
        <v>1</v>
      </c>
    </row>
    <row r="4048" spans="6:30" x14ac:dyDescent="0.25">
      <c r="F4048" s="1"/>
      <c r="AC4048" s="3" t="str">
        <f t="shared" si="126"/>
        <v/>
      </c>
      <c r="AD4048" s="3">
        <f t="shared" si="127"/>
        <v>1</v>
      </c>
    </row>
    <row r="4049" spans="6:30" x14ac:dyDescent="0.25">
      <c r="F4049" s="1"/>
      <c r="AC4049" s="3" t="str">
        <f t="shared" si="126"/>
        <v/>
      </c>
      <c r="AD4049" s="3">
        <f t="shared" si="127"/>
        <v>1</v>
      </c>
    </row>
    <row r="4050" spans="6:30" x14ac:dyDescent="0.25">
      <c r="F4050" s="1"/>
      <c r="AC4050" s="3" t="str">
        <f t="shared" si="126"/>
        <v/>
      </c>
      <c r="AD4050" s="3">
        <f t="shared" si="127"/>
        <v>1</v>
      </c>
    </row>
    <row r="4051" spans="6:30" x14ac:dyDescent="0.25">
      <c r="F4051" s="1"/>
      <c r="AC4051" s="3" t="str">
        <f t="shared" si="126"/>
        <v/>
      </c>
      <c r="AD4051" s="3">
        <f t="shared" si="127"/>
        <v>1</v>
      </c>
    </row>
    <row r="4052" spans="6:30" x14ac:dyDescent="0.25">
      <c r="F4052" s="1"/>
      <c r="AC4052" s="3" t="str">
        <f t="shared" si="126"/>
        <v/>
      </c>
      <c r="AD4052" s="3">
        <f t="shared" si="127"/>
        <v>1</v>
      </c>
    </row>
    <row r="4053" spans="6:30" x14ac:dyDescent="0.25">
      <c r="F4053" s="1"/>
      <c r="AC4053" s="3" t="str">
        <f t="shared" si="126"/>
        <v/>
      </c>
      <c r="AD4053" s="3">
        <f t="shared" si="127"/>
        <v>1</v>
      </c>
    </row>
    <row r="4054" spans="6:30" x14ac:dyDescent="0.25">
      <c r="F4054" s="1"/>
      <c r="AC4054" s="3" t="str">
        <f t="shared" si="126"/>
        <v/>
      </c>
      <c r="AD4054" s="3">
        <f t="shared" si="127"/>
        <v>1</v>
      </c>
    </row>
    <row r="4055" spans="6:30" x14ac:dyDescent="0.25">
      <c r="F4055" s="1"/>
      <c r="AC4055" s="3" t="str">
        <f t="shared" si="126"/>
        <v/>
      </c>
      <c r="AD4055" s="3">
        <f t="shared" si="127"/>
        <v>1</v>
      </c>
    </row>
    <row r="4056" spans="6:30" x14ac:dyDescent="0.25">
      <c r="F4056" s="1"/>
      <c r="AC4056" s="3" t="str">
        <f t="shared" si="126"/>
        <v/>
      </c>
      <c r="AD4056" s="3">
        <f t="shared" si="127"/>
        <v>1</v>
      </c>
    </row>
    <row r="4057" spans="6:30" x14ac:dyDescent="0.25">
      <c r="F4057" s="1"/>
      <c r="AC4057" s="3" t="str">
        <f t="shared" si="126"/>
        <v/>
      </c>
      <c r="AD4057" s="3">
        <f t="shared" si="127"/>
        <v>1</v>
      </c>
    </row>
    <row r="4058" spans="6:30" x14ac:dyDescent="0.25">
      <c r="F4058" s="1"/>
      <c r="AC4058" s="3" t="str">
        <f t="shared" si="126"/>
        <v/>
      </c>
      <c r="AD4058" s="3">
        <f t="shared" si="127"/>
        <v>1</v>
      </c>
    </row>
    <row r="4059" spans="6:30" x14ac:dyDescent="0.25">
      <c r="F4059" s="1"/>
      <c r="AC4059" s="3" t="str">
        <f t="shared" si="126"/>
        <v/>
      </c>
      <c r="AD4059" s="3">
        <f t="shared" si="127"/>
        <v>1</v>
      </c>
    </row>
    <row r="4060" spans="6:30" x14ac:dyDescent="0.25">
      <c r="F4060" s="1"/>
      <c r="AC4060" s="3" t="str">
        <f t="shared" si="126"/>
        <v/>
      </c>
      <c r="AD4060" s="3">
        <f t="shared" si="127"/>
        <v>1</v>
      </c>
    </row>
    <row r="4061" spans="6:30" x14ac:dyDescent="0.25">
      <c r="F4061" s="1"/>
      <c r="AC4061" s="3" t="str">
        <f t="shared" si="126"/>
        <v/>
      </c>
      <c r="AD4061" s="3">
        <f t="shared" si="127"/>
        <v>1</v>
      </c>
    </row>
    <row r="4062" spans="6:30" x14ac:dyDescent="0.25">
      <c r="F4062" s="1"/>
      <c r="AC4062" s="3" t="str">
        <f t="shared" si="126"/>
        <v/>
      </c>
      <c r="AD4062" s="3">
        <f t="shared" si="127"/>
        <v>1</v>
      </c>
    </row>
    <row r="4063" spans="6:30" x14ac:dyDescent="0.25">
      <c r="F4063" s="1"/>
      <c r="AC4063" s="3" t="str">
        <f t="shared" si="126"/>
        <v/>
      </c>
      <c r="AD4063" s="3">
        <f t="shared" si="127"/>
        <v>1</v>
      </c>
    </row>
    <row r="4064" spans="6:30" x14ac:dyDescent="0.25">
      <c r="F4064" s="1"/>
      <c r="AC4064" s="3" t="str">
        <f t="shared" si="126"/>
        <v/>
      </c>
      <c r="AD4064" s="3">
        <f t="shared" si="127"/>
        <v>1</v>
      </c>
    </row>
    <row r="4065" spans="6:30" x14ac:dyDescent="0.25">
      <c r="F4065" s="1"/>
      <c r="AC4065" s="3" t="str">
        <f t="shared" si="126"/>
        <v/>
      </c>
      <c r="AD4065" s="3">
        <f t="shared" si="127"/>
        <v>1</v>
      </c>
    </row>
    <row r="4066" spans="6:30" x14ac:dyDescent="0.25">
      <c r="F4066" s="1"/>
      <c r="AC4066" s="3" t="str">
        <f t="shared" si="126"/>
        <v/>
      </c>
      <c r="AD4066" s="3">
        <f t="shared" si="127"/>
        <v>1</v>
      </c>
    </row>
    <row r="4067" spans="6:30" x14ac:dyDescent="0.25">
      <c r="F4067" s="1"/>
      <c r="AC4067" s="3" t="str">
        <f t="shared" si="126"/>
        <v/>
      </c>
      <c r="AD4067" s="3">
        <f t="shared" si="127"/>
        <v>1</v>
      </c>
    </row>
    <row r="4068" spans="6:30" x14ac:dyDescent="0.25">
      <c r="F4068" s="1"/>
      <c r="AC4068" s="3" t="str">
        <f t="shared" si="126"/>
        <v/>
      </c>
      <c r="AD4068" s="3">
        <f t="shared" si="127"/>
        <v>1</v>
      </c>
    </row>
    <row r="4069" spans="6:30" x14ac:dyDescent="0.25">
      <c r="F4069" s="1"/>
      <c r="AC4069" s="3" t="str">
        <f t="shared" si="126"/>
        <v/>
      </c>
      <c r="AD4069" s="3">
        <f t="shared" si="127"/>
        <v>1</v>
      </c>
    </row>
    <row r="4070" spans="6:30" x14ac:dyDescent="0.25">
      <c r="F4070" s="1"/>
      <c r="AC4070" s="3" t="str">
        <f t="shared" si="126"/>
        <v/>
      </c>
      <c r="AD4070" s="3">
        <f t="shared" si="127"/>
        <v>1</v>
      </c>
    </row>
    <row r="4071" spans="6:30" x14ac:dyDescent="0.25">
      <c r="F4071" s="1"/>
      <c r="AC4071" s="3" t="str">
        <f t="shared" si="126"/>
        <v/>
      </c>
      <c r="AD4071" s="3">
        <f t="shared" si="127"/>
        <v>1</v>
      </c>
    </row>
    <row r="4072" spans="6:30" x14ac:dyDescent="0.25">
      <c r="F4072" s="1"/>
      <c r="AC4072" s="3" t="str">
        <f t="shared" si="126"/>
        <v/>
      </c>
      <c r="AD4072" s="3">
        <f t="shared" si="127"/>
        <v>1</v>
      </c>
    </row>
    <row r="4073" spans="6:30" x14ac:dyDescent="0.25">
      <c r="F4073" s="1"/>
      <c r="AC4073" s="3" t="str">
        <f t="shared" si="126"/>
        <v/>
      </c>
      <c r="AD4073" s="3">
        <f t="shared" si="127"/>
        <v>1</v>
      </c>
    </row>
    <row r="4074" spans="6:30" x14ac:dyDescent="0.25">
      <c r="F4074" s="1"/>
      <c r="AC4074" s="3" t="str">
        <f t="shared" si="126"/>
        <v/>
      </c>
      <c r="AD4074" s="3">
        <f t="shared" si="127"/>
        <v>1</v>
      </c>
    </row>
    <row r="4075" spans="6:30" x14ac:dyDescent="0.25">
      <c r="F4075" s="1"/>
      <c r="AC4075" s="3" t="str">
        <f t="shared" si="126"/>
        <v/>
      </c>
      <c r="AD4075" s="3">
        <f t="shared" si="127"/>
        <v>1</v>
      </c>
    </row>
    <row r="4076" spans="6:30" x14ac:dyDescent="0.25">
      <c r="F4076" s="1"/>
      <c r="AC4076" s="3" t="str">
        <f t="shared" si="126"/>
        <v/>
      </c>
      <c r="AD4076" s="3">
        <f t="shared" si="127"/>
        <v>1</v>
      </c>
    </row>
    <row r="4077" spans="6:30" x14ac:dyDescent="0.25">
      <c r="F4077" s="1"/>
      <c r="AC4077" s="3" t="str">
        <f t="shared" si="126"/>
        <v/>
      </c>
      <c r="AD4077" s="3">
        <f t="shared" si="127"/>
        <v>1</v>
      </c>
    </row>
    <row r="4078" spans="6:30" x14ac:dyDescent="0.25">
      <c r="F4078" s="1"/>
      <c r="AC4078" s="3" t="str">
        <f t="shared" si="126"/>
        <v/>
      </c>
      <c r="AD4078" s="3">
        <f t="shared" si="127"/>
        <v>1</v>
      </c>
    </row>
    <row r="4079" spans="6:30" x14ac:dyDescent="0.25">
      <c r="F4079" s="1"/>
      <c r="AC4079" s="3" t="str">
        <f t="shared" si="126"/>
        <v/>
      </c>
      <c r="AD4079" s="3">
        <f t="shared" si="127"/>
        <v>1</v>
      </c>
    </row>
    <row r="4080" spans="6:30" x14ac:dyDescent="0.25">
      <c r="F4080" s="1"/>
      <c r="AC4080" s="3" t="str">
        <f t="shared" si="126"/>
        <v/>
      </c>
      <c r="AD4080" s="3">
        <f t="shared" si="127"/>
        <v>1</v>
      </c>
    </row>
    <row r="4081" spans="6:30" x14ac:dyDescent="0.25">
      <c r="F4081" s="1"/>
      <c r="AC4081" s="3" t="str">
        <f t="shared" si="126"/>
        <v/>
      </c>
      <c r="AD4081" s="3">
        <f t="shared" si="127"/>
        <v>1</v>
      </c>
    </row>
    <row r="4082" spans="6:30" x14ac:dyDescent="0.25">
      <c r="F4082" s="1"/>
      <c r="AC4082" s="3" t="str">
        <f t="shared" si="126"/>
        <v/>
      </c>
      <c r="AD4082" s="3">
        <f t="shared" si="127"/>
        <v>1</v>
      </c>
    </row>
    <row r="4083" spans="6:30" x14ac:dyDescent="0.25">
      <c r="F4083" s="1"/>
      <c r="AC4083" s="3" t="str">
        <f t="shared" si="126"/>
        <v/>
      </c>
      <c r="AD4083" s="3">
        <f t="shared" si="127"/>
        <v>1</v>
      </c>
    </row>
    <row r="4084" spans="6:30" x14ac:dyDescent="0.25">
      <c r="F4084" s="1"/>
      <c r="AC4084" s="3" t="str">
        <f t="shared" si="126"/>
        <v/>
      </c>
      <c r="AD4084" s="3">
        <f t="shared" si="127"/>
        <v>1</v>
      </c>
    </row>
    <row r="4085" spans="6:30" x14ac:dyDescent="0.25">
      <c r="F4085" s="1"/>
      <c r="AC4085" s="3" t="str">
        <f t="shared" si="126"/>
        <v/>
      </c>
      <c r="AD4085" s="3">
        <f t="shared" si="127"/>
        <v>1</v>
      </c>
    </row>
    <row r="4086" spans="6:30" x14ac:dyDescent="0.25">
      <c r="F4086" s="1"/>
      <c r="AC4086" s="3" t="str">
        <f t="shared" si="126"/>
        <v/>
      </c>
      <c r="AD4086" s="3">
        <f t="shared" si="127"/>
        <v>1</v>
      </c>
    </row>
    <row r="4087" spans="6:30" x14ac:dyDescent="0.25">
      <c r="F4087" s="1"/>
      <c r="AC4087" s="3" t="str">
        <f t="shared" si="126"/>
        <v/>
      </c>
      <c r="AD4087" s="3">
        <f t="shared" si="127"/>
        <v>1</v>
      </c>
    </row>
    <row r="4088" spans="6:30" x14ac:dyDescent="0.25">
      <c r="F4088" s="1"/>
      <c r="AC4088" s="3" t="str">
        <f t="shared" si="126"/>
        <v/>
      </c>
      <c r="AD4088" s="3">
        <f t="shared" si="127"/>
        <v>1</v>
      </c>
    </row>
    <row r="4089" spans="6:30" x14ac:dyDescent="0.25">
      <c r="F4089" s="1"/>
      <c r="AC4089" s="3" t="str">
        <f t="shared" si="126"/>
        <v/>
      </c>
      <c r="AD4089" s="3">
        <f t="shared" si="127"/>
        <v>1</v>
      </c>
    </row>
    <row r="4090" spans="6:30" x14ac:dyDescent="0.25">
      <c r="F4090" s="1"/>
      <c r="AC4090" s="3" t="str">
        <f t="shared" si="126"/>
        <v/>
      </c>
      <c r="AD4090" s="3">
        <f t="shared" si="127"/>
        <v>1</v>
      </c>
    </row>
    <row r="4091" spans="6:30" x14ac:dyDescent="0.25">
      <c r="F4091" s="1"/>
      <c r="AC4091" s="3" t="str">
        <f t="shared" si="126"/>
        <v/>
      </c>
      <c r="AD4091" s="3">
        <f t="shared" si="127"/>
        <v>1</v>
      </c>
    </row>
    <row r="4092" spans="6:30" x14ac:dyDescent="0.25">
      <c r="F4092" s="1"/>
      <c r="AC4092" s="3" t="str">
        <f t="shared" si="126"/>
        <v/>
      </c>
      <c r="AD4092" s="3">
        <f t="shared" si="127"/>
        <v>1</v>
      </c>
    </row>
    <row r="4093" spans="6:30" x14ac:dyDescent="0.25">
      <c r="F4093" s="1"/>
      <c r="AC4093" s="3" t="str">
        <f t="shared" si="126"/>
        <v/>
      </c>
      <c r="AD4093" s="3">
        <f t="shared" si="127"/>
        <v>1</v>
      </c>
    </row>
    <row r="4094" spans="6:30" x14ac:dyDescent="0.25">
      <c r="F4094" s="1"/>
      <c r="AC4094" s="3" t="str">
        <f t="shared" si="126"/>
        <v/>
      </c>
      <c r="AD4094" s="3">
        <f t="shared" si="127"/>
        <v>1</v>
      </c>
    </row>
    <row r="4095" spans="6:30" x14ac:dyDescent="0.25">
      <c r="F4095" s="1"/>
      <c r="AC4095" s="3" t="str">
        <f t="shared" si="126"/>
        <v/>
      </c>
      <c r="AD4095" s="3">
        <f t="shared" si="127"/>
        <v>1</v>
      </c>
    </row>
    <row r="4096" spans="6:30" x14ac:dyDescent="0.25">
      <c r="F4096" s="1"/>
      <c r="AC4096" s="3" t="str">
        <f t="shared" si="126"/>
        <v/>
      </c>
      <c r="AD4096" s="3">
        <f t="shared" si="127"/>
        <v>1</v>
      </c>
    </row>
    <row r="4097" spans="6:30" x14ac:dyDescent="0.25">
      <c r="F4097" s="1"/>
      <c r="AC4097" s="3" t="str">
        <f t="shared" si="126"/>
        <v/>
      </c>
      <c r="AD4097" s="3">
        <f t="shared" si="127"/>
        <v>1</v>
      </c>
    </row>
    <row r="4098" spans="6:30" x14ac:dyDescent="0.25">
      <c r="F4098" s="1"/>
      <c r="AC4098" s="3" t="str">
        <f t="shared" si="126"/>
        <v/>
      </c>
      <c r="AD4098" s="3">
        <f t="shared" si="127"/>
        <v>1</v>
      </c>
    </row>
    <row r="4099" spans="6:30" x14ac:dyDescent="0.25">
      <c r="F4099" s="1"/>
      <c r="AC4099" s="3" t="str">
        <f t="shared" ref="AC4099:AC4162" si="128">LEFT(V4099,10)</f>
        <v/>
      </c>
      <c r="AD4099" s="3">
        <f t="shared" ref="AD4099:AD4162" si="129">IFERROR(IF(AC4099="Bbox Miami",0,1),"--")</f>
        <v>1</v>
      </c>
    </row>
    <row r="4100" spans="6:30" x14ac:dyDescent="0.25">
      <c r="F4100" s="1"/>
      <c r="AC4100" s="3" t="str">
        <f t="shared" si="128"/>
        <v/>
      </c>
      <c r="AD4100" s="3">
        <f t="shared" si="129"/>
        <v>1</v>
      </c>
    </row>
    <row r="4101" spans="6:30" x14ac:dyDescent="0.25">
      <c r="F4101" s="1"/>
      <c r="AC4101" s="3" t="str">
        <f t="shared" si="128"/>
        <v/>
      </c>
      <c r="AD4101" s="3">
        <f t="shared" si="129"/>
        <v>1</v>
      </c>
    </row>
    <row r="4102" spans="6:30" x14ac:dyDescent="0.25">
      <c r="F4102" s="1"/>
      <c r="AC4102" s="3" t="str">
        <f t="shared" si="128"/>
        <v/>
      </c>
      <c r="AD4102" s="3">
        <f t="shared" si="129"/>
        <v>1</v>
      </c>
    </row>
    <row r="4103" spans="6:30" x14ac:dyDescent="0.25">
      <c r="F4103" s="1"/>
      <c r="AC4103" s="3" t="str">
        <f t="shared" si="128"/>
        <v/>
      </c>
      <c r="AD4103" s="3">
        <f t="shared" si="129"/>
        <v>1</v>
      </c>
    </row>
    <row r="4104" spans="6:30" x14ac:dyDescent="0.25">
      <c r="F4104" s="1"/>
      <c r="AC4104" s="3" t="str">
        <f t="shared" si="128"/>
        <v/>
      </c>
      <c r="AD4104" s="3">
        <f t="shared" si="129"/>
        <v>1</v>
      </c>
    </row>
    <row r="4105" spans="6:30" x14ac:dyDescent="0.25">
      <c r="F4105" s="1"/>
      <c r="AC4105" s="3" t="str">
        <f t="shared" si="128"/>
        <v/>
      </c>
      <c r="AD4105" s="3">
        <f t="shared" si="129"/>
        <v>1</v>
      </c>
    </row>
    <row r="4106" spans="6:30" x14ac:dyDescent="0.25">
      <c r="F4106" s="1"/>
      <c r="AC4106" s="3" t="str">
        <f t="shared" si="128"/>
        <v/>
      </c>
      <c r="AD4106" s="3">
        <f t="shared" si="129"/>
        <v>1</v>
      </c>
    </row>
    <row r="4107" spans="6:30" x14ac:dyDescent="0.25">
      <c r="F4107" s="1"/>
      <c r="AC4107" s="3" t="str">
        <f t="shared" si="128"/>
        <v/>
      </c>
      <c r="AD4107" s="3">
        <f t="shared" si="129"/>
        <v>1</v>
      </c>
    </row>
    <row r="4108" spans="6:30" x14ac:dyDescent="0.25">
      <c r="F4108" s="1"/>
      <c r="AC4108" s="3" t="str">
        <f t="shared" si="128"/>
        <v/>
      </c>
      <c r="AD4108" s="3">
        <f t="shared" si="129"/>
        <v>1</v>
      </c>
    </row>
    <row r="4109" spans="6:30" x14ac:dyDescent="0.25">
      <c r="F4109" s="1"/>
      <c r="AC4109" s="3" t="str">
        <f t="shared" si="128"/>
        <v/>
      </c>
      <c r="AD4109" s="3">
        <f t="shared" si="129"/>
        <v>1</v>
      </c>
    </row>
    <row r="4110" spans="6:30" x14ac:dyDescent="0.25">
      <c r="F4110" s="1"/>
      <c r="AC4110" s="3" t="str">
        <f t="shared" si="128"/>
        <v/>
      </c>
      <c r="AD4110" s="3">
        <f t="shared" si="129"/>
        <v>1</v>
      </c>
    </row>
    <row r="4111" spans="6:30" x14ac:dyDescent="0.25">
      <c r="F4111" s="1"/>
      <c r="AC4111" s="3" t="str">
        <f t="shared" si="128"/>
        <v/>
      </c>
      <c r="AD4111" s="3">
        <f t="shared" si="129"/>
        <v>1</v>
      </c>
    </row>
    <row r="4112" spans="6:30" x14ac:dyDescent="0.25">
      <c r="F4112" s="1"/>
      <c r="AC4112" s="3" t="str">
        <f t="shared" si="128"/>
        <v/>
      </c>
      <c r="AD4112" s="3">
        <f t="shared" si="129"/>
        <v>1</v>
      </c>
    </row>
    <row r="4113" spans="6:30" x14ac:dyDescent="0.25">
      <c r="F4113" s="1"/>
      <c r="AC4113" s="3" t="str">
        <f t="shared" si="128"/>
        <v/>
      </c>
      <c r="AD4113" s="3">
        <f t="shared" si="129"/>
        <v>1</v>
      </c>
    </row>
    <row r="4114" spans="6:30" x14ac:dyDescent="0.25">
      <c r="F4114" s="1"/>
      <c r="AC4114" s="3" t="str">
        <f t="shared" si="128"/>
        <v/>
      </c>
      <c r="AD4114" s="3">
        <f t="shared" si="129"/>
        <v>1</v>
      </c>
    </row>
    <row r="4115" spans="6:30" x14ac:dyDescent="0.25">
      <c r="F4115" s="1"/>
      <c r="AC4115" s="3" t="str">
        <f t="shared" si="128"/>
        <v/>
      </c>
      <c r="AD4115" s="3">
        <f t="shared" si="129"/>
        <v>1</v>
      </c>
    </row>
    <row r="4116" spans="6:30" x14ac:dyDescent="0.25">
      <c r="F4116" s="1"/>
      <c r="AC4116" s="3" t="str">
        <f t="shared" si="128"/>
        <v/>
      </c>
      <c r="AD4116" s="3">
        <f t="shared" si="129"/>
        <v>1</v>
      </c>
    </row>
    <row r="4117" spans="6:30" x14ac:dyDescent="0.25">
      <c r="F4117" s="1"/>
      <c r="AC4117" s="3" t="str">
        <f t="shared" si="128"/>
        <v/>
      </c>
      <c r="AD4117" s="3">
        <f t="shared" si="129"/>
        <v>1</v>
      </c>
    </row>
    <row r="4118" spans="6:30" x14ac:dyDescent="0.25">
      <c r="F4118" s="1"/>
      <c r="AC4118" s="3" t="str">
        <f t="shared" si="128"/>
        <v/>
      </c>
      <c r="AD4118" s="3">
        <f t="shared" si="129"/>
        <v>1</v>
      </c>
    </row>
    <row r="4119" spans="6:30" x14ac:dyDescent="0.25">
      <c r="F4119" s="1"/>
      <c r="AC4119" s="3" t="str">
        <f t="shared" si="128"/>
        <v/>
      </c>
      <c r="AD4119" s="3">
        <f t="shared" si="129"/>
        <v>1</v>
      </c>
    </row>
    <row r="4120" spans="6:30" x14ac:dyDescent="0.25">
      <c r="F4120" s="1"/>
      <c r="AC4120" s="3" t="str">
        <f t="shared" si="128"/>
        <v/>
      </c>
      <c r="AD4120" s="3">
        <f t="shared" si="129"/>
        <v>1</v>
      </c>
    </row>
    <row r="4121" spans="6:30" x14ac:dyDescent="0.25">
      <c r="F4121" s="1"/>
      <c r="AC4121" s="3" t="str">
        <f t="shared" si="128"/>
        <v/>
      </c>
      <c r="AD4121" s="3">
        <f t="shared" si="129"/>
        <v>1</v>
      </c>
    </row>
    <row r="4122" spans="6:30" x14ac:dyDescent="0.25">
      <c r="F4122" s="1"/>
      <c r="AC4122" s="3" t="str">
        <f t="shared" si="128"/>
        <v/>
      </c>
      <c r="AD4122" s="3">
        <f t="shared" si="129"/>
        <v>1</v>
      </c>
    </row>
    <row r="4123" spans="6:30" x14ac:dyDescent="0.25">
      <c r="F4123" s="1"/>
      <c r="AC4123" s="3" t="str">
        <f t="shared" si="128"/>
        <v/>
      </c>
      <c r="AD4123" s="3">
        <f t="shared" si="129"/>
        <v>1</v>
      </c>
    </row>
    <row r="4124" spans="6:30" x14ac:dyDescent="0.25">
      <c r="F4124" s="1"/>
      <c r="AC4124" s="3" t="str">
        <f t="shared" si="128"/>
        <v/>
      </c>
      <c r="AD4124" s="3">
        <f t="shared" si="129"/>
        <v>1</v>
      </c>
    </row>
    <row r="4125" spans="6:30" x14ac:dyDescent="0.25">
      <c r="F4125" s="1"/>
      <c r="AC4125" s="3" t="str">
        <f t="shared" si="128"/>
        <v/>
      </c>
      <c r="AD4125" s="3">
        <f t="shared" si="129"/>
        <v>1</v>
      </c>
    </row>
    <row r="4126" spans="6:30" x14ac:dyDescent="0.25">
      <c r="F4126" s="1"/>
      <c r="AC4126" s="3" t="str">
        <f t="shared" si="128"/>
        <v/>
      </c>
      <c r="AD4126" s="3">
        <f t="shared" si="129"/>
        <v>1</v>
      </c>
    </row>
    <row r="4127" spans="6:30" x14ac:dyDescent="0.25">
      <c r="F4127" s="1"/>
      <c r="AC4127" s="3" t="str">
        <f t="shared" si="128"/>
        <v/>
      </c>
      <c r="AD4127" s="3">
        <f t="shared" si="129"/>
        <v>1</v>
      </c>
    </row>
    <row r="4128" spans="6:30" x14ac:dyDescent="0.25">
      <c r="F4128" s="1"/>
      <c r="AC4128" s="3" t="str">
        <f t="shared" si="128"/>
        <v/>
      </c>
      <c r="AD4128" s="3">
        <f t="shared" si="129"/>
        <v>1</v>
      </c>
    </row>
    <row r="4129" spans="6:30" x14ac:dyDescent="0.25">
      <c r="F4129" s="1"/>
      <c r="AC4129" s="3" t="str">
        <f t="shared" si="128"/>
        <v/>
      </c>
      <c r="AD4129" s="3">
        <f t="shared" si="129"/>
        <v>1</v>
      </c>
    </row>
    <row r="4130" spans="6:30" x14ac:dyDescent="0.25">
      <c r="F4130" s="1"/>
      <c r="AC4130" s="3" t="str">
        <f t="shared" si="128"/>
        <v/>
      </c>
      <c r="AD4130" s="3">
        <f t="shared" si="129"/>
        <v>1</v>
      </c>
    </row>
    <row r="4131" spans="6:30" x14ac:dyDescent="0.25">
      <c r="F4131" s="1"/>
      <c r="AC4131" s="3" t="str">
        <f t="shared" si="128"/>
        <v/>
      </c>
      <c r="AD4131" s="3">
        <f t="shared" si="129"/>
        <v>1</v>
      </c>
    </row>
    <row r="4132" spans="6:30" x14ac:dyDescent="0.25">
      <c r="F4132" s="1"/>
      <c r="AC4132" s="3" t="str">
        <f t="shared" si="128"/>
        <v/>
      </c>
      <c r="AD4132" s="3">
        <f t="shared" si="129"/>
        <v>1</v>
      </c>
    </row>
    <row r="4133" spans="6:30" x14ac:dyDescent="0.25">
      <c r="F4133" s="1"/>
      <c r="AC4133" s="3" t="str">
        <f t="shared" si="128"/>
        <v/>
      </c>
      <c r="AD4133" s="3">
        <f t="shared" si="129"/>
        <v>1</v>
      </c>
    </row>
    <row r="4134" spans="6:30" x14ac:dyDescent="0.25">
      <c r="F4134" s="1"/>
      <c r="AC4134" s="3" t="str">
        <f t="shared" si="128"/>
        <v/>
      </c>
      <c r="AD4134" s="3">
        <f t="shared" si="129"/>
        <v>1</v>
      </c>
    </row>
    <row r="4135" spans="6:30" x14ac:dyDescent="0.25">
      <c r="F4135" s="1"/>
      <c r="AC4135" s="3" t="str">
        <f t="shared" si="128"/>
        <v/>
      </c>
      <c r="AD4135" s="3">
        <f t="shared" si="129"/>
        <v>1</v>
      </c>
    </row>
    <row r="4136" spans="6:30" x14ac:dyDescent="0.25">
      <c r="F4136" s="1"/>
      <c r="AC4136" s="3" t="str">
        <f t="shared" si="128"/>
        <v/>
      </c>
      <c r="AD4136" s="3">
        <f t="shared" si="129"/>
        <v>1</v>
      </c>
    </row>
    <row r="4137" spans="6:30" x14ac:dyDescent="0.25">
      <c r="F4137" s="1"/>
      <c r="AC4137" s="3" t="str">
        <f t="shared" si="128"/>
        <v/>
      </c>
      <c r="AD4137" s="3">
        <f t="shared" si="129"/>
        <v>1</v>
      </c>
    </row>
    <row r="4138" spans="6:30" x14ac:dyDescent="0.25">
      <c r="F4138" s="1"/>
      <c r="AC4138" s="3" t="str">
        <f t="shared" si="128"/>
        <v/>
      </c>
      <c r="AD4138" s="3">
        <f t="shared" si="129"/>
        <v>1</v>
      </c>
    </row>
    <row r="4139" spans="6:30" x14ac:dyDescent="0.25">
      <c r="F4139" s="1"/>
      <c r="AC4139" s="3" t="str">
        <f t="shared" si="128"/>
        <v/>
      </c>
      <c r="AD4139" s="3">
        <f t="shared" si="129"/>
        <v>1</v>
      </c>
    </row>
    <row r="4140" spans="6:30" x14ac:dyDescent="0.25">
      <c r="F4140" s="1"/>
      <c r="AC4140" s="3" t="str">
        <f t="shared" si="128"/>
        <v/>
      </c>
      <c r="AD4140" s="3">
        <f t="shared" si="129"/>
        <v>1</v>
      </c>
    </row>
    <row r="4141" spans="6:30" x14ac:dyDescent="0.25">
      <c r="F4141" s="1"/>
      <c r="AC4141" s="3" t="str">
        <f t="shared" si="128"/>
        <v/>
      </c>
      <c r="AD4141" s="3">
        <f t="shared" si="129"/>
        <v>1</v>
      </c>
    </row>
    <row r="4142" spans="6:30" x14ac:dyDescent="0.25">
      <c r="F4142" s="1"/>
      <c r="AC4142" s="3" t="str">
        <f t="shared" si="128"/>
        <v/>
      </c>
      <c r="AD4142" s="3">
        <f t="shared" si="129"/>
        <v>1</v>
      </c>
    </row>
    <row r="4143" spans="6:30" x14ac:dyDescent="0.25">
      <c r="F4143" s="1"/>
      <c r="AC4143" s="3" t="str">
        <f t="shared" si="128"/>
        <v/>
      </c>
      <c r="AD4143" s="3">
        <f t="shared" si="129"/>
        <v>1</v>
      </c>
    </row>
    <row r="4144" spans="6:30" x14ac:dyDescent="0.25">
      <c r="F4144" s="1"/>
      <c r="AC4144" s="3" t="str">
        <f t="shared" si="128"/>
        <v/>
      </c>
      <c r="AD4144" s="3">
        <f t="shared" si="129"/>
        <v>1</v>
      </c>
    </row>
    <row r="4145" spans="6:30" x14ac:dyDescent="0.25">
      <c r="F4145" s="1"/>
      <c r="AC4145" s="3" t="str">
        <f t="shared" si="128"/>
        <v/>
      </c>
      <c r="AD4145" s="3">
        <f t="shared" si="129"/>
        <v>1</v>
      </c>
    </row>
    <row r="4146" spans="6:30" x14ac:dyDescent="0.25">
      <c r="F4146" s="1"/>
      <c r="AC4146" s="3" t="str">
        <f t="shared" si="128"/>
        <v/>
      </c>
      <c r="AD4146" s="3">
        <f t="shared" si="129"/>
        <v>1</v>
      </c>
    </row>
    <row r="4147" spans="6:30" x14ac:dyDescent="0.25">
      <c r="F4147" s="1"/>
      <c r="AC4147" s="3" t="str">
        <f t="shared" si="128"/>
        <v/>
      </c>
      <c r="AD4147" s="3">
        <f t="shared" si="129"/>
        <v>1</v>
      </c>
    </row>
    <row r="4148" spans="6:30" x14ac:dyDescent="0.25">
      <c r="F4148" s="1"/>
      <c r="AC4148" s="3" t="str">
        <f t="shared" si="128"/>
        <v/>
      </c>
      <c r="AD4148" s="3">
        <f t="shared" si="129"/>
        <v>1</v>
      </c>
    </row>
    <row r="4149" spans="6:30" x14ac:dyDescent="0.25">
      <c r="F4149" s="1"/>
      <c r="AC4149" s="3" t="str">
        <f t="shared" si="128"/>
        <v/>
      </c>
      <c r="AD4149" s="3">
        <f t="shared" si="129"/>
        <v>1</v>
      </c>
    </row>
    <row r="4150" spans="6:30" x14ac:dyDescent="0.25">
      <c r="F4150" s="1"/>
      <c r="AC4150" s="3" t="str">
        <f t="shared" si="128"/>
        <v/>
      </c>
      <c r="AD4150" s="3">
        <f t="shared" si="129"/>
        <v>1</v>
      </c>
    </row>
    <row r="4151" spans="6:30" x14ac:dyDescent="0.25">
      <c r="F4151" s="1"/>
      <c r="AC4151" s="3" t="str">
        <f t="shared" si="128"/>
        <v/>
      </c>
      <c r="AD4151" s="3">
        <f t="shared" si="129"/>
        <v>1</v>
      </c>
    </row>
    <row r="4152" spans="6:30" x14ac:dyDescent="0.25">
      <c r="F4152" s="1"/>
      <c r="AC4152" s="3" t="str">
        <f t="shared" si="128"/>
        <v/>
      </c>
      <c r="AD4152" s="3">
        <f t="shared" si="129"/>
        <v>1</v>
      </c>
    </row>
    <row r="4153" spans="6:30" x14ac:dyDescent="0.25">
      <c r="F4153" s="1"/>
      <c r="AC4153" s="3" t="str">
        <f t="shared" si="128"/>
        <v/>
      </c>
      <c r="AD4153" s="3">
        <f t="shared" si="129"/>
        <v>1</v>
      </c>
    </row>
    <row r="4154" spans="6:30" x14ac:dyDescent="0.25">
      <c r="F4154" s="1"/>
      <c r="AC4154" s="3" t="str">
        <f t="shared" si="128"/>
        <v/>
      </c>
      <c r="AD4154" s="3">
        <f t="shared" si="129"/>
        <v>1</v>
      </c>
    </row>
    <row r="4155" spans="6:30" x14ac:dyDescent="0.25">
      <c r="F4155" s="1"/>
      <c r="AC4155" s="3" t="str">
        <f t="shared" si="128"/>
        <v/>
      </c>
      <c r="AD4155" s="3">
        <f t="shared" si="129"/>
        <v>1</v>
      </c>
    </row>
    <row r="4156" spans="6:30" x14ac:dyDescent="0.25">
      <c r="F4156" s="1"/>
      <c r="AC4156" s="3" t="str">
        <f t="shared" si="128"/>
        <v/>
      </c>
      <c r="AD4156" s="3">
        <f t="shared" si="129"/>
        <v>1</v>
      </c>
    </row>
    <row r="4157" spans="6:30" x14ac:dyDescent="0.25">
      <c r="F4157" s="1"/>
      <c r="AC4157" s="3" t="str">
        <f t="shared" si="128"/>
        <v/>
      </c>
      <c r="AD4157" s="3">
        <f t="shared" si="129"/>
        <v>1</v>
      </c>
    </row>
    <row r="4158" spans="6:30" x14ac:dyDescent="0.25">
      <c r="F4158" s="1"/>
      <c r="AC4158" s="3" t="str">
        <f t="shared" si="128"/>
        <v/>
      </c>
      <c r="AD4158" s="3">
        <f t="shared" si="129"/>
        <v>1</v>
      </c>
    </row>
    <row r="4159" spans="6:30" x14ac:dyDescent="0.25">
      <c r="F4159" s="1"/>
      <c r="AC4159" s="3" t="str">
        <f t="shared" si="128"/>
        <v/>
      </c>
      <c r="AD4159" s="3">
        <f t="shared" si="129"/>
        <v>1</v>
      </c>
    </row>
    <row r="4160" spans="6:30" x14ac:dyDescent="0.25">
      <c r="F4160" s="1"/>
      <c r="AC4160" s="3" t="str">
        <f t="shared" si="128"/>
        <v/>
      </c>
      <c r="AD4160" s="3">
        <f t="shared" si="129"/>
        <v>1</v>
      </c>
    </row>
    <row r="4161" spans="6:30" x14ac:dyDescent="0.25">
      <c r="F4161" s="1"/>
      <c r="AC4161" s="3" t="str">
        <f t="shared" si="128"/>
        <v/>
      </c>
      <c r="AD4161" s="3">
        <f t="shared" si="129"/>
        <v>1</v>
      </c>
    </row>
    <row r="4162" spans="6:30" x14ac:dyDescent="0.25">
      <c r="F4162" s="1"/>
      <c r="AC4162" s="3" t="str">
        <f t="shared" si="128"/>
        <v/>
      </c>
      <c r="AD4162" s="3">
        <f t="shared" si="129"/>
        <v>1</v>
      </c>
    </row>
    <row r="4163" spans="6:30" x14ac:dyDescent="0.25">
      <c r="F4163" s="1"/>
      <c r="AC4163" s="3" t="str">
        <f t="shared" ref="AC4163:AC4226" si="130">LEFT(V4163,10)</f>
        <v/>
      </c>
      <c r="AD4163" s="3">
        <f t="shared" ref="AD4163:AD4226" si="131">IFERROR(IF(AC4163="Bbox Miami",0,1),"--")</f>
        <v>1</v>
      </c>
    </row>
    <row r="4164" spans="6:30" x14ac:dyDescent="0.25">
      <c r="F4164" s="1"/>
      <c r="AC4164" s="3" t="str">
        <f t="shared" si="130"/>
        <v/>
      </c>
      <c r="AD4164" s="3">
        <f t="shared" si="131"/>
        <v>1</v>
      </c>
    </row>
    <row r="4165" spans="6:30" x14ac:dyDescent="0.25">
      <c r="F4165" s="1"/>
      <c r="AC4165" s="3" t="str">
        <f t="shared" si="130"/>
        <v/>
      </c>
      <c r="AD4165" s="3">
        <f t="shared" si="131"/>
        <v>1</v>
      </c>
    </row>
    <row r="4166" spans="6:30" x14ac:dyDescent="0.25">
      <c r="F4166" s="1"/>
      <c r="AC4166" s="3" t="str">
        <f t="shared" si="130"/>
        <v/>
      </c>
      <c r="AD4166" s="3">
        <f t="shared" si="131"/>
        <v>1</v>
      </c>
    </row>
    <row r="4167" spans="6:30" x14ac:dyDescent="0.25">
      <c r="F4167" s="1"/>
      <c r="AC4167" s="3" t="str">
        <f t="shared" si="130"/>
        <v/>
      </c>
      <c r="AD4167" s="3">
        <f t="shared" si="131"/>
        <v>1</v>
      </c>
    </row>
    <row r="4168" spans="6:30" x14ac:dyDescent="0.25">
      <c r="F4168" s="1"/>
      <c r="AC4168" s="3" t="str">
        <f t="shared" si="130"/>
        <v/>
      </c>
      <c r="AD4168" s="3">
        <f t="shared" si="131"/>
        <v>1</v>
      </c>
    </row>
    <row r="4169" spans="6:30" x14ac:dyDescent="0.25">
      <c r="F4169" s="1"/>
      <c r="AC4169" s="3" t="str">
        <f t="shared" si="130"/>
        <v/>
      </c>
      <c r="AD4169" s="3">
        <f t="shared" si="131"/>
        <v>1</v>
      </c>
    </row>
    <row r="4170" spans="6:30" x14ac:dyDescent="0.25">
      <c r="F4170" s="1"/>
      <c r="AC4170" s="3" t="str">
        <f t="shared" si="130"/>
        <v/>
      </c>
      <c r="AD4170" s="3">
        <f t="shared" si="131"/>
        <v>1</v>
      </c>
    </row>
    <row r="4171" spans="6:30" x14ac:dyDescent="0.25">
      <c r="F4171" s="1"/>
      <c r="AC4171" s="3" t="str">
        <f t="shared" si="130"/>
        <v/>
      </c>
      <c r="AD4171" s="3">
        <f t="shared" si="131"/>
        <v>1</v>
      </c>
    </row>
    <row r="4172" spans="6:30" x14ac:dyDescent="0.25">
      <c r="F4172" s="1"/>
      <c r="AC4172" s="3" t="str">
        <f t="shared" si="130"/>
        <v/>
      </c>
      <c r="AD4172" s="3">
        <f t="shared" si="131"/>
        <v>1</v>
      </c>
    </row>
    <row r="4173" spans="6:30" x14ac:dyDescent="0.25">
      <c r="F4173" s="1"/>
      <c r="AC4173" s="3" t="str">
        <f t="shared" si="130"/>
        <v/>
      </c>
      <c r="AD4173" s="3">
        <f t="shared" si="131"/>
        <v>1</v>
      </c>
    </row>
    <row r="4174" spans="6:30" x14ac:dyDescent="0.25">
      <c r="F4174" s="1"/>
      <c r="AC4174" s="3" t="str">
        <f t="shared" si="130"/>
        <v/>
      </c>
      <c r="AD4174" s="3">
        <f t="shared" si="131"/>
        <v>1</v>
      </c>
    </row>
    <row r="4175" spans="6:30" x14ac:dyDescent="0.25">
      <c r="F4175" s="1"/>
      <c r="AC4175" s="3" t="str">
        <f t="shared" si="130"/>
        <v/>
      </c>
      <c r="AD4175" s="3">
        <f t="shared" si="131"/>
        <v>1</v>
      </c>
    </row>
    <row r="4176" spans="6:30" x14ac:dyDescent="0.25">
      <c r="F4176" s="1"/>
      <c r="AC4176" s="3" t="str">
        <f t="shared" si="130"/>
        <v/>
      </c>
      <c r="AD4176" s="3">
        <f t="shared" si="131"/>
        <v>1</v>
      </c>
    </row>
    <row r="4177" spans="6:30" x14ac:dyDescent="0.25">
      <c r="F4177" s="1"/>
      <c r="AC4177" s="3" t="str">
        <f t="shared" si="130"/>
        <v/>
      </c>
      <c r="AD4177" s="3">
        <f t="shared" si="131"/>
        <v>1</v>
      </c>
    </row>
    <row r="4178" spans="6:30" x14ac:dyDescent="0.25">
      <c r="F4178" s="1"/>
      <c r="AC4178" s="3" t="str">
        <f t="shared" si="130"/>
        <v/>
      </c>
      <c r="AD4178" s="3">
        <f t="shared" si="131"/>
        <v>1</v>
      </c>
    </row>
    <row r="4179" spans="6:30" x14ac:dyDescent="0.25">
      <c r="F4179" s="1"/>
      <c r="AC4179" s="3" t="str">
        <f t="shared" si="130"/>
        <v/>
      </c>
      <c r="AD4179" s="3">
        <f t="shared" si="131"/>
        <v>1</v>
      </c>
    </row>
    <row r="4180" spans="6:30" x14ac:dyDescent="0.25">
      <c r="F4180" s="1"/>
      <c r="AC4180" s="3" t="str">
        <f t="shared" si="130"/>
        <v/>
      </c>
      <c r="AD4180" s="3">
        <f t="shared" si="131"/>
        <v>1</v>
      </c>
    </row>
    <row r="4181" spans="6:30" x14ac:dyDescent="0.25">
      <c r="F4181" s="1"/>
      <c r="AC4181" s="3" t="str">
        <f t="shared" si="130"/>
        <v/>
      </c>
      <c r="AD4181" s="3">
        <f t="shared" si="131"/>
        <v>1</v>
      </c>
    </row>
    <row r="4182" spans="6:30" x14ac:dyDescent="0.25">
      <c r="F4182" s="1"/>
      <c r="AC4182" s="3" t="str">
        <f t="shared" si="130"/>
        <v/>
      </c>
      <c r="AD4182" s="3">
        <f t="shared" si="131"/>
        <v>1</v>
      </c>
    </row>
    <row r="4183" spans="6:30" x14ac:dyDescent="0.25">
      <c r="F4183" s="1"/>
      <c r="AC4183" s="3" t="str">
        <f t="shared" si="130"/>
        <v/>
      </c>
      <c r="AD4183" s="3">
        <f t="shared" si="131"/>
        <v>1</v>
      </c>
    </row>
    <row r="4184" spans="6:30" x14ac:dyDescent="0.25">
      <c r="F4184" s="1"/>
      <c r="AC4184" s="3" t="str">
        <f t="shared" si="130"/>
        <v/>
      </c>
      <c r="AD4184" s="3">
        <f t="shared" si="131"/>
        <v>1</v>
      </c>
    </row>
    <row r="4185" spans="6:30" x14ac:dyDescent="0.25">
      <c r="F4185" s="1"/>
      <c r="AC4185" s="3" t="str">
        <f t="shared" si="130"/>
        <v/>
      </c>
      <c r="AD4185" s="3">
        <f t="shared" si="131"/>
        <v>1</v>
      </c>
    </row>
    <row r="4186" spans="6:30" x14ac:dyDescent="0.25">
      <c r="F4186" s="1"/>
      <c r="AC4186" s="3" t="str">
        <f t="shared" si="130"/>
        <v/>
      </c>
      <c r="AD4186" s="3">
        <f t="shared" si="131"/>
        <v>1</v>
      </c>
    </row>
    <row r="4187" spans="6:30" x14ac:dyDescent="0.25">
      <c r="F4187" s="1"/>
      <c r="AC4187" s="3" t="str">
        <f t="shared" si="130"/>
        <v/>
      </c>
      <c r="AD4187" s="3">
        <f t="shared" si="131"/>
        <v>1</v>
      </c>
    </row>
    <row r="4188" spans="6:30" x14ac:dyDescent="0.25">
      <c r="F4188" s="1"/>
      <c r="AC4188" s="3" t="str">
        <f t="shared" si="130"/>
        <v/>
      </c>
      <c r="AD4188" s="3">
        <f t="shared" si="131"/>
        <v>1</v>
      </c>
    </row>
    <row r="4189" spans="6:30" x14ac:dyDescent="0.25">
      <c r="F4189" s="1"/>
      <c r="AC4189" s="3" t="str">
        <f t="shared" si="130"/>
        <v/>
      </c>
      <c r="AD4189" s="3">
        <f t="shared" si="131"/>
        <v>1</v>
      </c>
    </row>
    <row r="4190" spans="6:30" x14ac:dyDescent="0.25">
      <c r="F4190" s="1"/>
      <c r="AC4190" s="3" t="str">
        <f t="shared" si="130"/>
        <v/>
      </c>
      <c r="AD4190" s="3">
        <f t="shared" si="131"/>
        <v>1</v>
      </c>
    </row>
    <row r="4191" spans="6:30" x14ac:dyDescent="0.25">
      <c r="F4191" s="1"/>
      <c r="AC4191" s="3" t="str">
        <f t="shared" si="130"/>
        <v/>
      </c>
      <c r="AD4191" s="3">
        <f t="shared" si="131"/>
        <v>1</v>
      </c>
    </row>
    <row r="4192" spans="6:30" x14ac:dyDescent="0.25">
      <c r="F4192" s="1"/>
      <c r="AC4192" s="3" t="str">
        <f t="shared" si="130"/>
        <v/>
      </c>
      <c r="AD4192" s="3">
        <f t="shared" si="131"/>
        <v>1</v>
      </c>
    </row>
    <row r="4193" spans="6:30" x14ac:dyDescent="0.25">
      <c r="F4193" s="1"/>
      <c r="AC4193" s="3" t="str">
        <f t="shared" si="130"/>
        <v/>
      </c>
      <c r="AD4193" s="3">
        <f t="shared" si="131"/>
        <v>1</v>
      </c>
    </row>
    <row r="4194" spans="6:30" x14ac:dyDescent="0.25">
      <c r="F4194" s="1"/>
      <c r="AC4194" s="3" t="str">
        <f t="shared" si="130"/>
        <v/>
      </c>
      <c r="AD4194" s="3">
        <f t="shared" si="131"/>
        <v>1</v>
      </c>
    </row>
    <row r="4195" spans="6:30" x14ac:dyDescent="0.25">
      <c r="F4195" s="1"/>
      <c r="AC4195" s="3" t="str">
        <f t="shared" si="130"/>
        <v/>
      </c>
      <c r="AD4195" s="3">
        <f t="shared" si="131"/>
        <v>1</v>
      </c>
    </row>
    <row r="4196" spans="6:30" x14ac:dyDescent="0.25">
      <c r="F4196" s="1"/>
      <c r="AC4196" s="3" t="str">
        <f t="shared" si="130"/>
        <v/>
      </c>
      <c r="AD4196" s="3">
        <f t="shared" si="131"/>
        <v>1</v>
      </c>
    </row>
    <row r="4197" spans="6:30" x14ac:dyDescent="0.25">
      <c r="F4197" s="1"/>
      <c r="AC4197" s="3" t="str">
        <f t="shared" si="130"/>
        <v/>
      </c>
      <c r="AD4197" s="3">
        <f t="shared" si="131"/>
        <v>1</v>
      </c>
    </row>
    <row r="4198" spans="6:30" x14ac:dyDescent="0.25">
      <c r="F4198" s="1"/>
      <c r="AC4198" s="3" t="str">
        <f t="shared" si="130"/>
        <v/>
      </c>
      <c r="AD4198" s="3">
        <f t="shared" si="131"/>
        <v>1</v>
      </c>
    </row>
    <row r="4199" spans="6:30" x14ac:dyDescent="0.25">
      <c r="F4199" s="1"/>
      <c r="AC4199" s="3" t="str">
        <f t="shared" si="130"/>
        <v/>
      </c>
      <c r="AD4199" s="3">
        <f t="shared" si="131"/>
        <v>1</v>
      </c>
    </row>
    <row r="4200" spans="6:30" x14ac:dyDescent="0.25">
      <c r="F4200" s="1"/>
      <c r="AC4200" s="3" t="str">
        <f t="shared" si="130"/>
        <v/>
      </c>
      <c r="AD4200" s="3">
        <f t="shared" si="131"/>
        <v>1</v>
      </c>
    </row>
    <row r="4201" spans="6:30" x14ac:dyDescent="0.25">
      <c r="F4201" s="1"/>
      <c r="AC4201" s="3" t="str">
        <f t="shared" si="130"/>
        <v/>
      </c>
      <c r="AD4201" s="3">
        <f t="shared" si="131"/>
        <v>1</v>
      </c>
    </row>
    <row r="4202" spans="6:30" x14ac:dyDescent="0.25">
      <c r="F4202" s="1"/>
      <c r="AC4202" s="3" t="str">
        <f t="shared" si="130"/>
        <v/>
      </c>
      <c r="AD4202" s="3">
        <f t="shared" si="131"/>
        <v>1</v>
      </c>
    </row>
    <row r="4203" spans="6:30" x14ac:dyDescent="0.25">
      <c r="F4203" s="1"/>
      <c r="AC4203" s="3" t="str">
        <f t="shared" si="130"/>
        <v/>
      </c>
      <c r="AD4203" s="3">
        <f t="shared" si="131"/>
        <v>1</v>
      </c>
    </row>
    <row r="4204" spans="6:30" x14ac:dyDescent="0.25">
      <c r="F4204" s="1"/>
      <c r="AC4204" s="3" t="str">
        <f t="shared" si="130"/>
        <v/>
      </c>
      <c r="AD4204" s="3">
        <f t="shared" si="131"/>
        <v>1</v>
      </c>
    </row>
    <row r="4205" spans="6:30" x14ac:dyDescent="0.25">
      <c r="F4205" s="1"/>
      <c r="AC4205" s="3" t="str">
        <f t="shared" si="130"/>
        <v/>
      </c>
      <c r="AD4205" s="3">
        <f t="shared" si="131"/>
        <v>1</v>
      </c>
    </row>
    <row r="4206" spans="6:30" x14ac:dyDescent="0.25">
      <c r="F4206" s="1"/>
      <c r="AC4206" s="3" t="str">
        <f t="shared" si="130"/>
        <v/>
      </c>
      <c r="AD4206" s="3">
        <f t="shared" si="131"/>
        <v>1</v>
      </c>
    </row>
    <row r="4207" spans="6:30" x14ac:dyDescent="0.25">
      <c r="F4207" s="1"/>
      <c r="AC4207" s="3" t="str">
        <f t="shared" si="130"/>
        <v/>
      </c>
      <c r="AD4207" s="3">
        <f t="shared" si="131"/>
        <v>1</v>
      </c>
    </row>
    <row r="4208" spans="6:30" x14ac:dyDescent="0.25">
      <c r="F4208" s="1"/>
      <c r="AC4208" s="3" t="str">
        <f t="shared" si="130"/>
        <v/>
      </c>
      <c r="AD4208" s="3">
        <f t="shared" si="131"/>
        <v>1</v>
      </c>
    </row>
    <row r="4209" spans="6:30" x14ac:dyDescent="0.25">
      <c r="F4209" s="1"/>
      <c r="AC4209" s="3" t="str">
        <f t="shared" si="130"/>
        <v/>
      </c>
      <c r="AD4209" s="3">
        <f t="shared" si="131"/>
        <v>1</v>
      </c>
    </row>
    <row r="4210" spans="6:30" x14ac:dyDescent="0.25">
      <c r="F4210" s="1"/>
      <c r="AC4210" s="3" t="str">
        <f t="shared" si="130"/>
        <v/>
      </c>
      <c r="AD4210" s="3">
        <f t="shared" si="131"/>
        <v>1</v>
      </c>
    </row>
    <row r="4211" spans="6:30" x14ac:dyDescent="0.25">
      <c r="F4211" s="1"/>
      <c r="AC4211" s="3" t="str">
        <f t="shared" si="130"/>
        <v/>
      </c>
      <c r="AD4211" s="3">
        <f t="shared" si="131"/>
        <v>1</v>
      </c>
    </row>
    <row r="4212" spans="6:30" x14ac:dyDescent="0.25">
      <c r="F4212" s="1"/>
      <c r="AC4212" s="3" t="str">
        <f t="shared" si="130"/>
        <v/>
      </c>
      <c r="AD4212" s="3">
        <f t="shared" si="131"/>
        <v>1</v>
      </c>
    </row>
    <row r="4213" spans="6:30" x14ac:dyDescent="0.25">
      <c r="F4213" s="1"/>
      <c r="AC4213" s="3" t="str">
        <f t="shared" si="130"/>
        <v/>
      </c>
      <c r="AD4213" s="3">
        <f t="shared" si="131"/>
        <v>1</v>
      </c>
    </row>
    <row r="4214" spans="6:30" x14ac:dyDescent="0.25">
      <c r="F4214" s="1"/>
      <c r="AC4214" s="3" t="str">
        <f t="shared" si="130"/>
        <v/>
      </c>
      <c r="AD4214" s="3">
        <f t="shared" si="131"/>
        <v>1</v>
      </c>
    </row>
    <row r="4215" spans="6:30" x14ac:dyDescent="0.25">
      <c r="F4215" s="1"/>
      <c r="AC4215" s="3" t="str">
        <f t="shared" si="130"/>
        <v/>
      </c>
      <c r="AD4215" s="3">
        <f t="shared" si="131"/>
        <v>1</v>
      </c>
    </row>
    <row r="4216" spans="6:30" x14ac:dyDescent="0.25">
      <c r="F4216" s="1"/>
      <c r="AC4216" s="3" t="str">
        <f t="shared" si="130"/>
        <v/>
      </c>
      <c r="AD4216" s="3">
        <f t="shared" si="131"/>
        <v>1</v>
      </c>
    </row>
    <row r="4217" spans="6:30" x14ac:dyDescent="0.25">
      <c r="F4217" s="1"/>
      <c r="AC4217" s="3" t="str">
        <f t="shared" si="130"/>
        <v/>
      </c>
      <c r="AD4217" s="3">
        <f t="shared" si="131"/>
        <v>1</v>
      </c>
    </row>
    <row r="4218" spans="6:30" x14ac:dyDescent="0.25">
      <c r="F4218" s="1"/>
      <c r="AC4218" s="3" t="str">
        <f t="shared" si="130"/>
        <v/>
      </c>
      <c r="AD4218" s="3">
        <f t="shared" si="131"/>
        <v>1</v>
      </c>
    </row>
    <row r="4219" spans="6:30" x14ac:dyDescent="0.25">
      <c r="F4219" s="1"/>
      <c r="AC4219" s="3" t="str">
        <f t="shared" si="130"/>
        <v/>
      </c>
      <c r="AD4219" s="3">
        <f t="shared" si="131"/>
        <v>1</v>
      </c>
    </row>
    <row r="4220" spans="6:30" x14ac:dyDescent="0.25">
      <c r="F4220" s="1"/>
      <c r="AC4220" s="3" t="str">
        <f t="shared" si="130"/>
        <v/>
      </c>
      <c r="AD4220" s="3">
        <f t="shared" si="131"/>
        <v>1</v>
      </c>
    </row>
    <row r="4221" spans="6:30" x14ac:dyDescent="0.25">
      <c r="F4221" s="1"/>
      <c r="AC4221" s="3" t="str">
        <f t="shared" si="130"/>
        <v/>
      </c>
      <c r="AD4221" s="3">
        <f t="shared" si="131"/>
        <v>1</v>
      </c>
    </row>
    <row r="4222" spans="6:30" x14ac:dyDescent="0.25">
      <c r="F4222" s="1"/>
      <c r="AC4222" s="3" t="str">
        <f t="shared" si="130"/>
        <v/>
      </c>
      <c r="AD4222" s="3">
        <f t="shared" si="131"/>
        <v>1</v>
      </c>
    </row>
    <row r="4223" spans="6:30" x14ac:dyDescent="0.25">
      <c r="F4223" s="1"/>
      <c r="AC4223" s="3" t="str">
        <f t="shared" si="130"/>
        <v/>
      </c>
      <c r="AD4223" s="3">
        <f t="shared" si="131"/>
        <v>1</v>
      </c>
    </row>
    <row r="4224" spans="6:30" x14ac:dyDescent="0.25">
      <c r="F4224" s="1"/>
      <c r="AC4224" s="3" t="str">
        <f t="shared" si="130"/>
        <v/>
      </c>
      <c r="AD4224" s="3">
        <f t="shared" si="131"/>
        <v>1</v>
      </c>
    </row>
    <row r="4225" spans="6:30" x14ac:dyDescent="0.25">
      <c r="F4225" s="1"/>
      <c r="AC4225" s="3" t="str">
        <f t="shared" si="130"/>
        <v/>
      </c>
      <c r="AD4225" s="3">
        <f t="shared" si="131"/>
        <v>1</v>
      </c>
    </row>
    <row r="4226" spans="6:30" x14ac:dyDescent="0.25">
      <c r="F4226" s="1"/>
      <c r="AC4226" s="3" t="str">
        <f t="shared" si="130"/>
        <v/>
      </c>
      <c r="AD4226" s="3">
        <f t="shared" si="131"/>
        <v>1</v>
      </c>
    </row>
    <row r="4227" spans="6:30" x14ac:dyDescent="0.25">
      <c r="F4227" s="1"/>
      <c r="AC4227" s="3" t="str">
        <f t="shared" ref="AC4227:AC4290" si="132">LEFT(V4227,10)</f>
        <v/>
      </c>
      <c r="AD4227" s="3">
        <f t="shared" ref="AD4227:AD4290" si="133">IFERROR(IF(AC4227="Bbox Miami",0,1),"--")</f>
        <v>1</v>
      </c>
    </row>
    <row r="4228" spans="6:30" x14ac:dyDescent="0.25">
      <c r="F4228" s="1"/>
      <c r="AC4228" s="3" t="str">
        <f t="shared" si="132"/>
        <v/>
      </c>
      <c r="AD4228" s="3">
        <f t="shared" si="133"/>
        <v>1</v>
      </c>
    </row>
    <row r="4229" spans="6:30" x14ac:dyDescent="0.25">
      <c r="F4229" s="1"/>
      <c r="AC4229" s="3" t="str">
        <f t="shared" si="132"/>
        <v/>
      </c>
      <c r="AD4229" s="3">
        <f t="shared" si="133"/>
        <v>1</v>
      </c>
    </row>
    <row r="4230" spans="6:30" x14ac:dyDescent="0.25">
      <c r="F4230" s="1"/>
      <c r="AC4230" s="3" t="str">
        <f t="shared" si="132"/>
        <v/>
      </c>
      <c r="AD4230" s="3">
        <f t="shared" si="133"/>
        <v>1</v>
      </c>
    </row>
    <row r="4231" spans="6:30" x14ac:dyDescent="0.25">
      <c r="F4231" s="1"/>
      <c r="AC4231" s="3" t="str">
        <f t="shared" si="132"/>
        <v/>
      </c>
      <c r="AD4231" s="3">
        <f t="shared" si="133"/>
        <v>1</v>
      </c>
    </row>
    <row r="4232" spans="6:30" x14ac:dyDescent="0.25">
      <c r="F4232" s="1"/>
      <c r="AC4232" s="3" t="str">
        <f t="shared" si="132"/>
        <v/>
      </c>
      <c r="AD4232" s="3">
        <f t="shared" si="133"/>
        <v>1</v>
      </c>
    </row>
    <row r="4233" spans="6:30" x14ac:dyDescent="0.25">
      <c r="F4233" s="1"/>
      <c r="AC4233" s="3" t="str">
        <f t="shared" si="132"/>
        <v/>
      </c>
      <c r="AD4233" s="3">
        <f t="shared" si="133"/>
        <v>1</v>
      </c>
    </row>
    <row r="4234" spans="6:30" x14ac:dyDescent="0.25">
      <c r="F4234" s="1"/>
      <c r="AC4234" s="3" t="str">
        <f t="shared" si="132"/>
        <v/>
      </c>
      <c r="AD4234" s="3">
        <f t="shared" si="133"/>
        <v>1</v>
      </c>
    </row>
    <row r="4235" spans="6:30" x14ac:dyDescent="0.25">
      <c r="F4235" s="1"/>
      <c r="AC4235" s="3" t="str">
        <f t="shared" si="132"/>
        <v/>
      </c>
      <c r="AD4235" s="3">
        <f t="shared" si="133"/>
        <v>1</v>
      </c>
    </row>
    <row r="4236" spans="6:30" x14ac:dyDescent="0.25">
      <c r="F4236" s="1"/>
      <c r="AC4236" s="3" t="str">
        <f t="shared" si="132"/>
        <v/>
      </c>
      <c r="AD4236" s="3">
        <f t="shared" si="133"/>
        <v>1</v>
      </c>
    </row>
    <row r="4237" spans="6:30" x14ac:dyDescent="0.25">
      <c r="F4237" s="1"/>
      <c r="AC4237" s="3" t="str">
        <f t="shared" si="132"/>
        <v/>
      </c>
      <c r="AD4237" s="3">
        <f t="shared" si="133"/>
        <v>1</v>
      </c>
    </row>
    <row r="4238" spans="6:30" x14ac:dyDescent="0.25">
      <c r="F4238" s="1"/>
      <c r="AC4238" s="3" t="str">
        <f t="shared" si="132"/>
        <v/>
      </c>
      <c r="AD4238" s="3">
        <f t="shared" si="133"/>
        <v>1</v>
      </c>
    </row>
    <row r="4239" spans="6:30" x14ac:dyDescent="0.25">
      <c r="F4239" s="1"/>
      <c r="AC4239" s="3" t="str">
        <f t="shared" si="132"/>
        <v/>
      </c>
      <c r="AD4239" s="3">
        <f t="shared" si="133"/>
        <v>1</v>
      </c>
    </row>
    <row r="4240" spans="6:30" x14ac:dyDescent="0.25">
      <c r="F4240" s="1"/>
      <c r="AC4240" s="3" t="str">
        <f t="shared" si="132"/>
        <v/>
      </c>
      <c r="AD4240" s="3">
        <f t="shared" si="133"/>
        <v>1</v>
      </c>
    </row>
    <row r="4241" spans="6:30" x14ac:dyDescent="0.25">
      <c r="F4241" s="1"/>
      <c r="AC4241" s="3" t="str">
        <f t="shared" si="132"/>
        <v/>
      </c>
      <c r="AD4241" s="3">
        <f t="shared" si="133"/>
        <v>1</v>
      </c>
    </row>
    <row r="4242" spans="6:30" x14ac:dyDescent="0.25">
      <c r="F4242" s="1"/>
      <c r="AC4242" s="3" t="str">
        <f t="shared" si="132"/>
        <v/>
      </c>
      <c r="AD4242" s="3">
        <f t="shared" si="133"/>
        <v>1</v>
      </c>
    </row>
    <row r="4243" spans="6:30" x14ac:dyDescent="0.25">
      <c r="F4243" s="1"/>
      <c r="AC4243" s="3" t="str">
        <f t="shared" si="132"/>
        <v/>
      </c>
      <c r="AD4243" s="3">
        <f t="shared" si="133"/>
        <v>1</v>
      </c>
    </row>
    <row r="4244" spans="6:30" x14ac:dyDescent="0.25">
      <c r="F4244" s="1"/>
      <c r="AC4244" s="3" t="str">
        <f t="shared" si="132"/>
        <v/>
      </c>
      <c r="AD4244" s="3">
        <f t="shared" si="133"/>
        <v>1</v>
      </c>
    </row>
    <row r="4245" spans="6:30" x14ac:dyDescent="0.25">
      <c r="F4245" s="1"/>
      <c r="AC4245" s="3" t="str">
        <f t="shared" si="132"/>
        <v/>
      </c>
      <c r="AD4245" s="3">
        <f t="shared" si="133"/>
        <v>1</v>
      </c>
    </row>
    <row r="4246" spans="6:30" x14ac:dyDescent="0.25">
      <c r="F4246" s="1"/>
      <c r="AC4246" s="3" t="str">
        <f t="shared" si="132"/>
        <v/>
      </c>
      <c r="AD4246" s="3">
        <f t="shared" si="133"/>
        <v>1</v>
      </c>
    </row>
    <row r="4247" spans="6:30" x14ac:dyDescent="0.25">
      <c r="F4247" s="1"/>
      <c r="AC4247" s="3" t="str">
        <f t="shared" si="132"/>
        <v/>
      </c>
      <c r="AD4247" s="3">
        <f t="shared" si="133"/>
        <v>1</v>
      </c>
    </row>
    <row r="4248" spans="6:30" x14ac:dyDescent="0.25">
      <c r="F4248" s="1"/>
      <c r="AC4248" s="3" t="str">
        <f t="shared" si="132"/>
        <v/>
      </c>
      <c r="AD4248" s="3">
        <f t="shared" si="133"/>
        <v>1</v>
      </c>
    </row>
    <row r="4249" spans="6:30" x14ac:dyDescent="0.25">
      <c r="F4249" s="1"/>
      <c r="AC4249" s="3" t="str">
        <f t="shared" si="132"/>
        <v/>
      </c>
      <c r="AD4249" s="3">
        <f t="shared" si="133"/>
        <v>1</v>
      </c>
    </row>
    <row r="4250" spans="6:30" x14ac:dyDescent="0.25">
      <c r="F4250" s="1"/>
      <c r="AC4250" s="3" t="str">
        <f t="shared" si="132"/>
        <v/>
      </c>
      <c r="AD4250" s="3">
        <f t="shared" si="133"/>
        <v>1</v>
      </c>
    </row>
    <row r="4251" spans="6:30" x14ac:dyDescent="0.25">
      <c r="F4251" s="1"/>
      <c r="AC4251" s="3" t="str">
        <f t="shared" si="132"/>
        <v/>
      </c>
      <c r="AD4251" s="3">
        <f t="shared" si="133"/>
        <v>1</v>
      </c>
    </row>
    <row r="4252" spans="6:30" x14ac:dyDescent="0.25">
      <c r="F4252" s="1"/>
      <c r="AC4252" s="3" t="str">
        <f t="shared" si="132"/>
        <v/>
      </c>
      <c r="AD4252" s="3">
        <f t="shared" si="133"/>
        <v>1</v>
      </c>
    </row>
    <row r="4253" spans="6:30" x14ac:dyDescent="0.25">
      <c r="F4253" s="1"/>
      <c r="AC4253" s="3" t="str">
        <f t="shared" si="132"/>
        <v/>
      </c>
      <c r="AD4253" s="3">
        <f t="shared" si="133"/>
        <v>1</v>
      </c>
    </row>
    <row r="4254" spans="6:30" x14ac:dyDescent="0.25">
      <c r="F4254" s="1"/>
      <c r="AC4254" s="3" t="str">
        <f t="shared" si="132"/>
        <v/>
      </c>
      <c r="AD4254" s="3">
        <f t="shared" si="133"/>
        <v>1</v>
      </c>
    </row>
    <row r="4255" spans="6:30" x14ac:dyDescent="0.25">
      <c r="F4255" s="1"/>
      <c r="AC4255" s="3" t="str">
        <f t="shared" si="132"/>
        <v/>
      </c>
      <c r="AD4255" s="3">
        <f t="shared" si="133"/>
        <v>1</v>
      </c>
    </row>
    <row r="4256" spans="6:30" x14ac:dyDescent="0.25">
      <c r="F4256" s="1"/>
      <c r="AC4256" s="3" t="str">
        <f t="shared" si="132"/>
        <v/>
      </c>
      <c r="AD4256" s="3">
        <f t="shared" si="133"/>
        <v>1</v>
      </c>
    </row>
    <row r="4257" spans="6:30" x14ac:dyDescent="0.25">
      <c r="F4257" s="1"/>
      <c r="AC4257" s="3" t="str">
        <f t="shared" si="132"/>
        <v/>
      </c>
      <c r="AD4257" s="3">
        <f t="shared" si="133"/>
        <v>1</v>
      </c>
    </row>
    <row r="4258" spans="6:30" x14ac:dyDescent="0.25">
      <c r="F4258" s="1"/>
      <c r="AC4258" s="3" t="str">
        <f t="shared" si="132"/>
        <v/>
      </c>
      <c r="AD4258" s="3">
        <f t="shared" si="133"/>
        <v>1</v>
      </c>
    </row>
    <row r="4259" spans="6:30" x14ac:dyDescent="0.25">
      <c r="F4259" s="1"/>
      <c r="AC4259" s="3" t="str">
        <f t="shared" si="132"/>
        <v/>
      </c>
      <c r="AD4259" s="3">
        <f t="shared" si="133"/>
        <v>1</v>
      </c>
    </row>
    <row r="4260" spans="6:30" x14ac:dyDescent="0.25">
      <c r="F4260" s="1"/>
      <c r="AC4260" s="3" t="str">
        <f t="shared" si="132"/>
        <v/>
      </c>
      <c r="AD4260" s="3">
        <f t="shared" si="133"/>
        <v>1</v>
      </c>
    </row>
    <row r="4261" spans="6:30" x14ac:dyDescent="0.25">
      <c r="F4261" s="1"/>
      <c r="AC4261" s="3" t="str">
        <f t="shared" si="132"/>
        <v/>
      </c>
      <c r="AD4261" s="3">
        <f t="shared" si="133"/>
        <v>1</v>
      </c>
    </row>
    <row r="4262" spans="6:30" x14ac:dyDescent="0.25">
      <c r="F4262" s="1"/>
      <c r="AC4262" s="3" t="str">
        <f t="shared" si="132"/>
        <v/>
      </c>
      <c r="AD4262" s="3">
        <f t="shared" si="133"/>
        <v>1</v>
      </c>
    </row>
    <row r="4263" spans="6:30" x14ac:dyDescent="0.25">
      <c r="F4263" s="1"/>
      <c r="AC4263" s="3" t="str">
        <f t="shared" si="132"/>
        <v/>
      </c>
      <c r="AD4263" s="3">
        <f t="shared" si="133"/>
        <v>1</v>
      </c>
    </row>
    <row r="4264" spans="6:30" x14ac:dyDescent="0.25">
      <c r="F4264" s="1"/>
      <c r="AC4264" s="3" t="str">
        <f t="shared" si="132"/>
        <v/>
      </c>
      <c r="AD4264" s="3">
        <f t="shared" si="133"/>
        <v>1</v>
      </c>
    </row>
    <row r="4265" spans="6:30" x14ac:dyDescent="0.25">
      <c r="F4265" s="1"/>
      <c r="AC4265" s="3" t="str">
        <f t="shared" si="132"/>
        <v/>
      </c>
      <c r="AD4265" s="3">
        <f t="shared" si="133"/>
        <v>1</v>
      </c>
    </row>
    <row r="4266" spans="6:30" x14ac:dyDescent="0.25">
      <c r="F4266" s="1"/>
      <c r="AC4266" s="3" t="str">
        <f t="shared" si="132"/>
        <v/>
      </c>
      <c r="AD4266" s="3">
        <f t="shared" si="133"/>
        <v>1</v>
      </c>
    </row>
    <row r="4267" spans="6:30" x14ac:dyDescent="0.25">
      <c r="F4267" s="1"/>
      <c r="AC4267" s="3" t="str">
        <f t="shared" si="132"/>
        <v/>
      </c>
      <c r="AD4267" s="3">
        <f t="shared" si="133"/>
        <v>1</v>
      </c>
    </row>
    <row r="4268" spans="6:30" x14ac:dyDescent="0.25">
      <c r="F4268" s="1"/>
      <c r="AC4268" s="3" t="str">
        <f t="shared" si="132"/>
        <v/>
      </c>
      <c r="AD4268" s="3">
        <f t="shared" si="133"/>
        <v>1</v>
      </c>
    </row>
    <row r="4269" spans="6:30" x14ac:dyDescent="0.25">
      <c r="F4269" s="1"/>
      <c r="AC4269" s="3" t="str">
        <f t="shared" si="132"/>
        <v/>
      </c>
      <c r="AD4269" s="3">
        <f t="shared" si="133"/>
        <v>1</v>
      </c>
    </row>
    <row r="4270" spans="6:30" x14ac:dyDescent="0.25">
      <c r="F4270" s="1"/>
      <c r="AC4270" s="3" t="str">
        <f t="shared" si="132"/>
        <v/>
      </c>
      <c r="AD4270" s="3">
        <f t="shared" si="133"/>
        <v>1</v>
      </c>
    </row>
    <row r="4271" spans="6:30" x14ac:dyDescent="0.25">
      <c r="F4271" s="1"/>
      <c r="AC4271" s="3" t="str">
        <f t="shared" si="132"/>
        <v/>
      </c>
      <c r="AD4271" s="3">
        <f t="shared" si="133"/>
        <v>1</v>
      </c>
    </row>
    <row r="4272" spans="6:30" x14ac:dyDescent="0.25">
      <c r="F4272" s="1"/>
      <c r="AC4272" s="3" t="str">
        <f t="shared" si="132"/>
        <v/>
      </c>
      <c r="AD4272" s="3">
        <f t="shared" si="133"/>
        <v>1</v>
      </c>
    </row>
    <row r="4273" spans="6:30" x14ac:dyDescent="0.25">
      <c r="F4273" s="1"/>
      <c r="AC4273" s="3" t="str">
        <f t="shared" si="132"/>
        <v/>
      </c>
      <c r="AD4273" s="3">
        <f t="shared" si="133"/>
        <v>1</v>
      </c>
    </row>
    <row r="4274" spans="6:30" x14ac:dyDescent="0.25">
      <c r="F4274" s="1"/>
      <c r="AC4274" s="3" t="str">
        <f t="shared" si="132"/>
        <v/>
      </c>
      <c r="AD4274" s="3">
        <f t="shared" si="133"/>
        <v>1</v>
      </c>
    </row>
    <row r="4275" spans="6:30" x14ac:dyDescent="0.25">
      <c r="F4275" s="1"/>
      <c r="AC4275" s="3" t="str">
        <f t="shared" si="132"/>
        <v/>
      </c>
      <c r="AD4275" s="3">
        <f t="shared" si="133"/>
        <v>1</v>
      </c>
    </row>
    <row r="4276" spans="6:30" x14ac:dyDescent="0.25">
      <c r="F4276" s="1"/>
      <c r="AC4276" s="3" t="str">
        <f t="shared" si="132"/>
        <v/>
      </c>
      <c r="AD4276" s="3">
        <f t="shared" si="133"/>
        <v>1</v>
      </c>
    </row>
    <row r="4277" spans="6:30" x14ac:dyDescent="0.25">
      <c r="F4277" s="1"/>
      <c r="AC4277" s="3" t="str">
        <f t="shared" si="132"/>
        <v/>
      </c>
      <c r="AD4277" s="3">
        <f t="shared" si="133"/>
        <v>1</v>
      </c>
    </row>
    <row r="4278" spans="6:30" x14ac:dyDescent="0.25">
      <c r="F4278" s="1"/>
      <c r="AC4278" s="3" t="str">
        <f t="shared" si="132"/>
        <v/>
      </c>
      <c r="AD4278" s="3">
        <f t="shared" si="133"/>
        <v>1</v>
      </c>
    </row>
    <row r="4279" spans="6:30" x14ac:dyDescent="0.25">
      <c r="F4279" s="1"/>
      <c r="AC4279" s="3" t="str">
        <f t="shared" si="132"/>
        <v/>
      </c>
      <c r="AD4279" s="3">
        <f t="shared" si="133"/>
        <v>1</v>
      </c>
    </row>
    <row r="4280" spans="6:30" x14ac:dyDescent="0.25">
      <c r="F4280" s="1"/>
      <c r="AC4280" s="3" t="str">
        <f t="shared" si="132"/>
        <v/>
      </c>
      <c r="AD4280" s="3">
        <f t="shared" si="133"/>
        <v>1</v>
      </c>
    </row>
    <row r="4281" spans="6:30" x14ac:dyDescent="0.25">
      <c r="F4281" s="1"/>
      <c r="AC4281" s="3" t="str">
        <f t="shared" si="132"/>
        <v/>
      </c>
      <c r="AD4281" s="3">
        <f t="shared" si="133"/>
        <v>1</v>
      </c>
    </row>
    <row r="4282" spans="6:30" x14ac:dyDescent="0.25">
      <c r="F4282" s="1"/>
      <c r="AC4282" s="3" t="str">
        <f t="shared" si="132"/>
        <v/>
      </c>
      <c r="AD4282" s="3">
        <f t="shared" si="133"/>
        <v>1</v>
      </c>
    </row>
    <row r="4283" spans="6:30" x14ac:dyDescent="0.25">
      <c r="F4283" s="1"/>
      <c r="AC4283" s="3" t="str">
        <f t="shared" si="132"/>
        <v/>
      </c>
      <c r="AD4283" s="3">
        <f t="shared" si="133"/>
        <v>1</v>
      </c>
    </row>
    <row r="4284" spans="6:30" x14ac:dyDescent="0.25">
      <c r="F4284" s="1"/>
      <c r="AC4284" s="3" t="str">
        <f t="shared" si="132"/>
        <v/>
      </c>
      <c r="AD4284" s="3">
        <f t="shared" si="133"/>
        <v>1</v>
      </c>
    </row>
    <row r="4285" spans="6:30" x14ac:dyDescent="0.25">
      <c r="F4285" s="1"/>
      <c r="AC4285" s="3" t="str">
        <f t="shared" si="132"/>
        <v/>
      </c>
      <c r="AD4285" s="3">
        <f t="shared" si="133"/>
        <v>1</v>
      </c>
    </row>
    <row r="4286" spans="6:30" x14ac:dyDescent="0.25">
      <c r="F4286" s="1"/>
      <c r="AC4286" s="3" t="str">
        <f t="shared" si="132"/>
        <v/>
      </c>
      <c r="AD4286" s="3">
        <f t="shared" si="133"/>
        <v>1</v>
      </c>
    </row>
    <row r="4287" spans="6:30" x14ac:dyDescent="0.25">
      <c r="F4287" s="1"/>
      <c r="AC4287" s="3" t="str">
        <f t="shared" si="132"/>
        <v/>
      </c>
      <c r="AD4287" s="3">
        <f t="shared" si="133"/>
        <v>1</v>
      </c>
    </row>
    <row r="4288" spans="6:30" x14ac:dyDescent="0.25">
      <c r="F4288" s="1"/>
      <c r="AC4288" s="3" t="str">
        <f t="shared" si="132"/>
        <v/>
      </c>
      <c r="AD4288" s="3">
        <f t="shared" si="133"/>
        <v>1</v>
      </c>
    </row>
    <row r="4289" spans="6:30" x14ac:dyDescent="0.25">
      <c r="F4289" s="1"/>
      <c r="AC4289" s="3" t="str">
        <f t="shared" si="132"/>
        <v/>
      </c>
      <c r="AD4289" s="3">
        <f t="shared" si="133"/>
        <v>1</v>
      </c>
    </row>
    <row r="4290" spans="6:30" x14ac:dyDescent="0.25">
      <c r="F4290" s="1"/>
      <c r="AC4290" s="3" t="str">
        <f t="shared" si="132"/>
        <v/>
      </c>
      <c r="AD4290" s="3">
        <f t="shared" si="133"/>
        <v>1</v>
      </c>
    </row>
    <row r="4291" spans="6:30" x14ac:dyDescent="0.25">
      <c r="F4291" s="1"/>
      <c r="AC4291" s="3" t="str">
        <f t="shared" ref="AC4291:AC4354" si="134">LEFT(V4291,10)</f>
        <v/>
      </c>
      <c r="AD4291" s="3">
        <f t="shared" ref="AD4291:AD4354" si="135">IFERROR(IF(AC4291="Bbox Miami",0,1),"--")</f>
        <v>1</v>
      </c>
    </row>
    <row r="4292" spans="6:30" x14ac:dyDescent="0.25">
      <c r="F4292" s="1"/>
      <c r="AC4292" s="3" t="str">
        <f t="shared" si="134"/>
        <v/>
      </c>
      <c r="AD4292" s="3">
        <f t="shared" si="135"/>
        <v>1</v>
      </c>
    </row>
    <row r="4293" spans="6:30" x14ac:dyDescent="0.25">
      <c r="F4293" s="1"/>
      <c r="AC4293" s="3" t="str">
        <f t="shared" si="134"/>
        <v/>
      </c>
      <c r="AD4293" s="3">
        <f t="shared" si="135"/>
        <v>1</v>
      </c>
    </row>
    <row r="4294" spans="6:30" x14ac:dyDescent="0.25">
      <c r="F4294" s="1"/>
      <c r="AC4294" s="3" t="str">
        <f t="shared" si="134"/>
        <v/>
      </c>
      <c r="AD4294" s="3">
        <f t="shared" si="135"/>
        <v>1</v>
      </c>
    </row>
    <row r="4295" spans="6:30" x14ac:dyDescent="0.25">
      <c r="F4295" s="1"/>
      <c r="AC4295" s="3" t="str">
        <f t="shared" si="134"/>
        <v/>
      </c>
      <c r="AD4295" s="3">
        <f t="shared" si="135"/>
        <v>1</v>
      </c>
    </row>
    <row r="4296" spans="6:30" x14ac:dyDescent="0.25">
      <c r="F4296" s="1"/>
      <c r="AC4296" s="3" t="str">
        <f t="shared" si="134"/>
        <v/>
      </c>
      <c r="AD4296" s="3">
        <f t="shared" si="135"/>
        <v>1</v>
      </c>
    </row>
    <row r="4297" spans="6:30" x14ac:dyDescent="0.25">
      <c r="F4297" s="1"/>
      <c r="AC4297" s="3" t="str">
        <f t="shared" si="134"/>
        <v/>
      </c>
      <c r="AD4297" s="3">
        <f t="shared" si="135"/>
        <v>1</v>
      </c>
    </row>
    <row r="4298" spans="6:30" x14ac:dyDescent="0.25">
      <c r="F4298" s="1"/>
      <c r="AC4298" s="3" t="str">
        <f t="shared" si="134"/>
        <v/>
      </c>
      <c r="AD4298" s="3">
        <f t="shared" si="135"/>
        <v>1</v>
      </c>
    </row>
    <row r="4299" spans="6:30" x14ac:dyDescent="0.25">
      <c r="F4299" s="1"/>
      <c r="AC4299" s="3" t="str">
        <f t="shared" si="134"/>
        <v/>
      </c>
      <c r="AD4299" s="3">
        <f t="shared" si="135"/>
        <v>1</v>
      </c>
    </row>
    <row r="4300" spans="6:30" x14ac:dyDescent="0.25">
      <c r="F4300" s="1"/>
      <c r="AC4300" s="3" t="str">
        <f t="shared" si="134"/>
        <v/>
      </c>
      <c r="AD4300" s="3">
        <f t="shared" si="135"/>
        <v>1</v>
      </c>
    </row>
    <row r="4301" spans="6:30" x14ac:dyDescent="0.25">
      <c r="F4301" s="1"/>
      <c r="AC4301" s="3" t="str">
        <f t="shared" si="134"/>
        <v/>
      </c>
      <c r="AD4301" s="3">
        <f t="shared" si="135"/>
        <v>1</v>
      </c>
    </row>
    <row r="4302" spans="6:30" x14ac:dyDescent="0.25">
      <c r="F4302" s="1"/>
      <c r="AC4302" s="3" t="str">
        <f t="shared" si="134"/>
        <v/>
      </c>
      <c r="AD4302" s="3">
        <f t="shared" si="135"/>
        <v>1</v>
      </c>
    </row>
    <row r="4303" spans="6:30" x14ac:dyDescent="0.25">
      <c r="F4303" s="1"/>
      <c r="AC4303" s="3" t="str">
        <f t="shared" si="134"/>
        <v/>
      </c>
      <c r="AD4303" s="3">
        <f t="shared" si="135"/>
        <v>1</v>
      </c>
    </row>
    <row r="4304" spans="6:30" x14ac:dyDescent="0.25">
      <c r="F4304" s="1"/>
      <c r="AC4304" s="3" t="str">
        <f t="shared" si="134"/>
        <v/>
      </c>
      <c r="AD4304" s="3">
        <f t="shared" si="135"/>
        <v>1</v>
      </c>
    </row>
    <row r="4305" spans="6:30" x14ac:dyDescent="0.25">
      <c r="F4305" s="1"/>
      <c r="AC4305" s="3" t="str">
        <f t="shared" si="134"/>
        <v/>
      </c>
      <c r="AD4305" s="3">
        <f t="shared" si="135"/>
        <v>1</v>
      </c>
    </row>
    <row r="4306" spans="6:30" x14ac:dyDescent="0.25">
      <c r="F4306" s="1"/>
      <c r="AC4306" s="3" t="str">
        <f t="shared" si="134"/>
        <v/>
      </c>
      <c r="AD4306" s="3">
        <f t="shared" si="135"/>
        <v>1</v>
      </c>
    </row>
    <row r="4307" spans="6:30" x14ac:dyDescent="0.25">
      <c r="F4307" s="1"/>
      <c r="AC4307" s="3" t="str">
        <f t="shared" si="134"/>
        <v/>
      </c>
      <c r="AD4307" s="3">
        <f t="shared" si="135"/>
        <v>1</v>
      </c>
    </row>
    <row r="4308" spans="6:30" x14ac:dyDescent="0.25">
      <c r="F4308" s="1"/>
      <c r="AC4308" s="3" t="str">
        <f t="shared" si="134"/>
        <v/>
      </c>
      <c r="AD4308" s="3">
        <f t="shared" si="135"/>
        <v>1</v>
      </c>
    </row>
    <row r="4309" spans="6:30" x14ac:dyDescent="0.25">
      <c r="F4309" s="1"/>
      <c r="AC4309" s="3" t="str">
        <f t="shared" si="134"/>
        <v/>
      </c>
      <c r="AD4309" s="3">
        <f t="shared" si="135"/>
        <v>1</v>
      </c>
    </row>
    <row r="4310" spans="6:30" x14ac:dyDescent="0.25">
      <c r="F4310" s="1"/>
      <c r="AC4310" s="3" t="str">
        <f t="shared" si="134"/>
        <v/>
      </c>
      <c r="AD4310" s="3">
        <f t="shared" si="135"/>
        <v>1</v>
      </c>
    </row>
    <row r="4311" spans="6:30" x14ac:dyDescent="0.25">
      <c r="F4311" s="1"/>
      <c r="AC4311" s="3" t="str">
        <f t="shared" si="134"/>
        <v/>
      </c>
      <c r="AD4311" s="3">
        <f t="shared" si="135"/>
        <v>1</v>
      </c>
    </row>
    <row r="4312" spans="6:30" x14ac:dyDescent="0.25">
      <c r="F4312" s="1"/>
      <c r="AC4312" s="3" t="str">
        <f t="shared" si="134"/>
        <v/>
      </c>
      <c r="AD4312" s="3">
        <f t="shared" si="135"/>
        <v>1</v>
      </c>
    </row>
    <row r="4313" spans="6:30" x14ac:dyDescent="0.25">
      <c r="F4313" s="1"/>
      <c r="AC4313" s="3" t="str">
        <f t="shared" si="134"/>
        <v/>
      </c>
      <c r="AD4313" s="3">
        <f t="shared" si="135"/>
        <v>1</v>
      </c>
    </row>
    <row r="4314" spans="6:30" x14ac:dyDescent="0.25">
      <c r="F4314" s="1"/>
      <c r="AC4314" s="3" t="str">
        <f t="shared" si="134"/>
        <v/>
      </c>
      <c r="AD4314" s="3">
        <f t="shared" si="135"/>
        <v>1</v>
      </c>
    </row>
    <row r="4315" spans="6:30" x14ac:dyDescent="0.25">
      <c r="F4315" s="1"/>
      <c r="AC4315" s="3" t="str">
        <f t="shared" si="134"/>
        <v/>
      </c>
      <c r="AD4315" s="3">
        <f t="shared" si="135"/>
        <v>1</v>
      </c>
    </row>
    <row r="4316" spans="6:30" x14ac:dyDescent="0.25">
      <c r="F4316" s="1"/>
      <c r="AC4316" s="3" t="str">
        <f t="shared" si="134"/>
        <v/>
      </c>
      <c r="AD4316" s="3">
        <f t="shared" si="135"/>
        <v>1</v>
      </c>
    </row>
    <row r="4317" spans="6:30" x14ac:dyDescent="0.25">
      <c r="F4317" s="1"/>
      <c r="AC4317" s="3" t="str">
        <f t="shared" si="134"/>
        <v/>
      </c>
      <c r="AD4317" s="3">
        <f t="shared" si="135"/>
        <v>1</v>
      </c>
    </row>
    <row r="4318" spans="6:30" x14ac:dyDescent="0.25">
      <c r="F4318" s="1"/>
      <c r="AC4318" s="3" t="str">
        <f t="shared" si="134"/>
        <v/>
      </c>
      <c r="AD4318" s="3">
        <f t="shared" si="135"/>
        <v>1</v>
      </c>
    </row>
    <row r="4319" spans="6:30" x14ac:dyDescent="0.25">
      <c r="F4319" s="1"/>
      <c r="AC4319" s="3" t="str">
        <f t="shared" si="134"/>
        <v/>
      </c>
      <c r="AD4319" s="3">
        <f t="shared" si="135"/>
        <v>1</v>
      </c>
    </row>
    <row r="4320" spans="6:30" x14ac:dyDescent="0.25">
      <c r="F4320" s="1"/>
      <c r="AC4320" s="3" t="str">
        <f t="shared" si="134"/>
        <v/>
      </c>
      <c r="AD4320" s="3">
        <f t="shared" si="135"/>
        <v>1</v>
      </c>
    </row>
    <row r="4321" spans="6:30" x14ac:dyDescent="0.25">
      <c r="F4321" s="1"/>
      <c r="AC4321" s="3" t="str">
        <f t="shared" si="134"/>
        <v/>
      </c>
      <c r="AD4321" s="3">
        <f t="shared" si="135"/>
        <v>1</v>
      </c>
    </row>
    <row r="4322" spans="6:30" x14ac:dyDescent="0.25">
      <c r="F4322" s="1"/>
      <c r="AC4322" s="3" t="str">
        <f t="shared" si="134"/>
        <v/>
      </c>
      <c r="AD4322" s="3">
        <f t="shared" si="135"/>
        <v>1</v>
      </c>
    </row>
    <row r="4323" spans="6:30" x14ac:dyDescent="0.25">
      <c r="F4323" s="1"/>
      <c r="AC4323" s="3" t="str">
        <f t="shared" si="134"/>
        <v/>
      </c>
      <c r="AD4323" s="3">
        <f t="shared" si="135"/>
        <v>1</v>
      </c>
    </row>
    <row r="4324" spans="6:30" x14ac:dyDescent="0.25">
      <c r="F4324" s="1"/>
      <c r="AC4324" s="3" t="str">
        <f t="shared" si="134"/>
        <v/>
      </c>
      <c r="AD4324" s="3">
        <f t="shared" si="135"/>
        <v>1</v>
      </c>
    </row>
    <row r="4325" spans="6:30" x14ac:dyDescent="0.25">
      <c r="F4325" s="1"/>
      <c r="AC4325" s="3" t="str">
        <f t="shared" si="134"/>
        <v/>
      </c>
      <c r="AD4325" s="3">
        <f t="shared" si="135"/>
        <v>1</v>
      </c>
    </row>
    <row r="4326" spans="6:30" x14ac:dyDescent="0.25">
      <c r="F4326" s="1"/>
      <c r="AC4326" s="3" t="str">
        <f t="shared" si="134"/>
        <v/>
      </c>
      <c r="AD4326" s="3">
        <f t="shared" si="135"/>
        <v>1</v>
      </c>
    </row>
    <row r="4327" spans="6:30" x14ac:dyDescent="0.25">
      <c r="F4327" s="1"/>
      <c r="AC4327" s="3" t="str">
        <f t="shared" si="134"/>
        <v/>
      </c>
      <c r="AD4327" s="3">
        <f t="shared" si="135"/>
        <v>1</v>
      </c>
    </row>
    <row r="4328" spans="6:30" x14ac:dyDescent="0.25">
      <c r="F4328" s="1"/>
      <c r="AC4328" s="3" t="str">
        <f t="shared" si="134"/>
        <v/>
      </c>
      <c r="AD4328" s="3">
        <f t="shared" si="135"/>
        <v>1</v>
      </c>
    </row>
    <row r="4329" spans="6:30" x14ac:dyDescent="0.25">
      <c r="F4329" s="1"/>
      <c r="AC4329" s="3" t="str">
        <f t="shared" si="134"/>
        <v/>
      </c>
      <c r="AD4329" s="3">
        <f t="shared" si="135"/>
        <v>1</v>
      </c>
    </row>
    <row r="4330" spans="6:30" x14ac:dyDescent="0.25">
      <c r="F4330" s="1"/>
      <c r="AC4330" s="3" t="str">
        <f t="shared" si="134"/>
        <v/>
      </c>
      <c r="AD4330" s="3">
        <f t="shared" si="135"/>
        <v>1</v>
      </c>
    </row>
    <row r="4331" spans="6:30" x14ac:dyDescent="0.25">
      <c r="F4331" s="1"/>
      <c r="AC4331" s="3" t="str">
        <f t="shared" si="134"/>
        <v/>
      </c>
      <c r="AD4331" s="3">
        <f t="shared" si="135"/>
        <v>1</v>
      </c>
    </row>
    <row r="4332" spans="6:30" x14ac:dyDescent="0.25">
      <c r="F4332" s="1"/>
      <c r="AC4332" s="3" t="str">
        <f t="shared" si="134"/>
        <v/>
      </c>
      <c r="AD4332" s="3">
        <f t="shared" si="135"/>
        <v>1</v>
      </c>
    </row>
    <row r="4333" spans="6:30" x14ac:dyDescent="0.25">
      <c r="F4333" s="1"/>
      <c r="AC4333" s="3" t="str">
        <f t="shared" si="134"/>
        <v/>
      </c>
      <c r="AD4333" s="3">
        <f t="shared" si="135"/>
        <v>1</v>
      </c>
    </row>
    <row r="4334" spans="6:30" x14ac:dyDescent="0.25">
      <c r="F4334" s="1"/>
      <c r="AC4334" s="3" t="str">
        <f t="shared" si="134"/>
        <v/>
      </c>
      <c r="AD4334" s="3">
        <f t="shared" si="135"/>
        <v>1</v>
      </c>
    </row>
    <row r="4335" spans="6:30" x14ac:dyDescent="0.25">
      <c r="F4335" s="1"/>
      <c r="AC4335" s="3" t="str">
        <f t="shared" si="134"/>
        <v/>
      </c>
      <c r="AD4335" s="3">
        <f t="shared" si="135"/>
        <v>1</v>
      </c>
    </row>
    <row r="4336" spans="6:30" x14ac:dyDescent="0.25">
      <c r="F4336" s="1"/>
      <c r="AC4336" s="3" t="str">
        <f t="shared" si="134"/>
        <v/>
      </c>
      <c r="AD4336" s="3">
        <f t="shared" si="135"/>
        <v>1</v>
      </c>
    </row>
    <row r="4337" spans="6:30" x14ac:dyDescent="0.25">
      <c r="F4337" s="1"/>
      <c r="AC4337" s="3" t="str">
        <f t="shared" si="134"/>
        <v/>
      </c>
      <c r="AD4337" s="3">
        <f t="shared" si="135"/>
        <v>1</v>
      </c>
    </row>
    <row r="4338" spans="6:30" x14ac:dyDescent="0.25">
      <c r="F4338" s="1"/>
      <c r="AC4338" s="3" t="str">
        <f t="shared" si="134"/>
        <v/>
      </c>
      <c r="AD4338" s="3">
        <f t="shared" si="135"/>
        <v>1</v>
      </c>
    </row>
    <row r="4339" spans="6:30" x14ac:dyDescent="0.25">
      <c r="F4339" s="1"/>
      <c r="AC4339" s="3" t="str">
        <f t="shared" si="134"/>
        <v/>
      </c>
      <c r="AD4339" s="3">
        <f t="shared" si="135"/>
        <v>1</v>
      </c>
    </row>
    <row r="4340" spans="6:30" x14ac:dyDescent="0.25">
      <c r="F4340" s="1"/>
      <c r="AC4340" s="3" t="str">
        <f t="shared" si="134"/>
        <v/>
      </c>
      <c r="AD4340" s="3">
        <f t="shared" si="135"/>
        <v>1</v>
      </c>
    </row>
    <row r="4341" spans="6:30" x14ac:dyDescent="0.25">
      <c r="F4341" s="1"/>
      <c r="AC4341" s="3" t="str">
        <f t="shared" si="134"/>
        <v/>
      </c>
      <c r="AD4341" s="3">
        <f t="shared" si="135"/>
        <v>1</v>
      </c>
    </row>
    <row r="4342" spans="6:30" x14ac:dyDescent="0.25">
      <c r="F4342" s="1"/>
      <c r="AC4342" s="3" t="str">
        <f t="shared" si="134"/>
        <v/>
      </c>
      <c r="AD4342" s="3">
        <f t="shared" si="135"/>
        <v>1</v>
      </c>
    </row>
    <row r="4343" spans="6:30" x14ac:dyDescent="0.25">
      <c r="F4343" s="1"/>
      <c r="AC4343" s="3" t="str">
        <f t="shared" si="134"/>
        <v/>
      </c>
      <c r="AD4343" s="3">
        <f t="shared" si="135"/>
        <v>1</v>
      </c>
    </row>
    <row r="4344" spans="6:30" x14ac:dyDescent="0.25">
      <c r="F4344" s="1"/>
      <c r="AC4344" s="3" t="str">
        <f t="shared" si="134"/>
        <v/>
      </c>
      <c r="AD4344" s="3">
        <f t="shared" si="135"/>
        <v>1</v>
      </c>
    </row>
    <row r="4345" spans="6:30" x14ac:dyDescent="0.25">
      <c r="F4345" s="1"/>
      <c r="AC4345" s="3" t="str">
        <f t="shared" si="134"/>
        <v/>
      </c>
      <c r="AD4345" s="3">
        <f t="shared" si="135"/>
        <v>1</v>
      </c>
    </row>
    <row r="4346" spans="6:30" x14ac:dyDescent="0.25">
      <c r="F4346" s="1"/>
      <c r="AC4346" s="3" t="str">
        <f t="shared" si="134"/>
        <v/>
      </c>
      <c r="AD4346" s="3">
        <f t="shared" si="135"/>
        <v>1</v>
      </c>
    </row>
    <row r="4347" spans="6:30" x14ac:dyDescent="0.25">
      <c r="F4347" s="1"/>
      <c r="AC4347" s="3" t="str">
        <f t="shared" si="134"/>
        <v/>
      </c>
      <c r="AD4347" s="3">
        <f t="shared" si="135"/>
        <v>1</v>
      </c>
    </row>
    <row r="4348" spans="6:30" x14ac:dyDescent="0.25">
      <c r="F4348" s="1"/>
      <c r="AC4348" s="3" t="str">
        <f t="shared" si="134"/>
        <v/>
      </c>
      <c r="AD4348" s="3">
        <f t="shared" si="135"/>
        <v>1</v>
      </c>
    </row>
    <row r="4349" spans="6:30" x14ac:dyDescent="0.25">
      <c r="F4349" s="1"/>
      <c r="AC4349" s="3" t="str">
        <f t="shared" si="134"/>
        <v/>
      </c>
      <c r="AD4349" s="3">
        <f t="shared" si="135"/>
        <v>1</v>
      </c>
    </row>
    <row r="4350" spans="6:30" x14ac:dyDescent="0.25">
      <c r="F4350" s="1"/>
      <c r="AC4350" s="3" t="str">
        <f t="shared" si="134"/>
        <v/>
      </c>
      <c r="AD4350" s="3">
        <f t="shared" si="135"/>
        <v>1</v>
      </c>
    </row>
    <row r="4351" spans="6:30" x14ac:dyDescent="0.25">
      <c r="F4351" s="1"/>
      <c r="AC4351" s="3" t="str">
        <f t="shared" si="134"/>
        <v/>
      </c>
      <c r="AD4351" s="3">
        <f t="shared" si="135"/>
        <v>1</v>
      </c>
    </row>
    <row r="4352" spans="6:30" x14ac:dyDescent="0.25">
      <c r="F4352" s="1"/>
      <c r="AC4352" s="3" t="str">
        <f t="shared" si="134"/>
        <v/>
      </c>
      <c r="AD4352" s="3">
        <f t="shared" si="135"/>
        <v>1</v>
      </c>
    </row>
    <row r="4353" spans="6:30" x14ac:dyDescent="0.25">
      <c r="F4353" s="1"/>
      <c r="AC4353" s="3" t="str">
        <f t="shared" si="134"/>
        <v/>
      </c>
      <c r="AD4353" s="3">
        <f t="shared" si="135"/>
        <v>1</v>
      </c>
    </row>
    <row r="4354" spans="6:30" x14ac:dyDescent="0.25">
      <c r="F4354" s="1"/>
      <c r="AC4354" s="3" t="str">
        <f t="shared" si="134"/>
        <v/>
      </c>
      <c r="AD4354" s="3">
        <f t="shared" si="135"/>
        <v>1</v>
      </c>
    </row>
    <row r="4355" spans="6:30" x14ac:dyDescent="0.25">
      <c r="F4355" s="1"/>
      <c r="AC4355" s="3" t="str">
        <f t="shared" ref="AC4355:AC4418" si="136">LEFT(V4355,10)</f>
        <v/>
      </c>
      <c r="AD4355" s="3">
        <f t="shared" ref="AD4355:AD4418" si="137">IFERROR(IF(AC4355="Bbox Miami",0,1),"--")</f>
        <v>1</v>
      </c>
    </row>
    <row r="4356" spans="6:30" x14ac:dyDescent="0.25">
      <c r="F4356" s="1"/>
      <c r="AC4356" s="3" t="str">
        <f t="shared" si="136"/>
        <v/>
      </c>
      <c r="AD4356" s="3">
        <f t="shared" si="137"/>
        <v>1</v>
      </c>
    </row>
    <row r="4357" spans="6:30" x14ac:dyDescent="0.25">
      <c r="F4357" s="1"/>
      <c r="AC4357" s="3" t="str">
        <f t="shared" si="136"/>
        <v/>
      </c>
      <c r="AD4357" s="3">
        <f t="shared" si="137"/>
        <v>1</v>
      </c>
    </row>
    <row r="4358" spans="6:30" x14ac:dyDescent="0.25">
      <c r="F4358" s="1"/>
      <c r="AC4358" s="3" t="str">
        <f t="shared" si="136"/>
        <v/>
      </c>
      <c r="AD4358" s="3">
        <f t="shared" si="137"/>
        <v>1</v>
      </c>
    </row>
    <row r="4359" spans="6:30" x14ac:dyDescent="0.25">
      <c r="F4359" s="1"/>
      <c r="AC4359" s="3" t="str">
        <f t="shared" si="136"/>
        <v/>
      </c>
      <c r="AD4359" s="3">
        <f t="shared" si="137"/>
        <v>1</v>
      </c>
    </row>
    <row r="4360" spans="6:30" x14ac:dyDescent="0.25">
      <c r="F4360" s="1"/>
      <c r="AC4360" s="3" t="str">
        <f t="shared" si="136"/>
        <v/>
      </c>
      <c r="AD4360" s="3">
        <f t="shared" si="137"/>
        <v>1</v>
      </c>
    </row>
    <row r="4361" spans="6:30" x14ac:dyDescent="0.25">
      <c r="F4361" s="1"/>
      <c r="AC4361" s="3" t="str">
        <f t="shared" si="136"/>
        <v/>
      </c>
      <c r="AD4361" s="3">
        <f t="shared" si="137"/>
        <v>1</v>
      </c>
    </row>
    <row r="4362" spans="6:30" x14ac:dyDescent="0.25">
      <c r="F4362" s="1"/>
      <c r="AC4362" s="3" t="str">
        <f t="shared" si="136"/>
        <v/>
      </c>
      <c r="AD4362" s="3">
        <f t="shared" si="137"/>
        <v>1</v>
      </c>
    </row>
    <row r="4363" spans="6:30" x14ac:dyDescent="0.25">
      <c r="F4363" s="1"/>
      <c r="AC4363" s="3" t="str">
        <f t="shared" si="136"/>
        <v/>
      </c>
      <c r="AD4363" s="3">
        <f t="shared" si="137"/>
        <v>1</v>
      </c>
    </row>
    <row r="4364" spans="6:30" x14ac:dyDescent="0.25">
      <c r="F4364" s="1"/>
      <c r="AC4364" s="3" t="str">
        <f t="shared" si="136"/>
        <v/>
      </c>
      <c r="AD4364" s="3">
        <f t="shared" si="137"/>
        <v>1</v>
      </c>
    </row>
    <row r="4365" spans="6:30" x14ac:dyDescent="0.25">
      <c r="F4365" s="1"/>
      <c r="AC4365" s="3" t="str">
        <f t="shared" si="136"/>
        <v/>
      </c>
      <c r="AD4365" s="3">
        <f t="shared" si="137"/>
        <v>1</v>
      </c>
    </row>
    <row r="4366" spans="6:30" x14ac:dyDescent="0.25">
      <c r="F4366" s="1"/>
      <c r="AC4366" s="3" t="str">
        <f t="shared" si="136"/>
        <v/>
      </c>
      <c r="AD4366" s="3">
        <f t="shared" si="137"/>
        <v>1</v>
      </c>
    </row>
    <row r="4367" spans="6:30" x14ac:dyDescent="0.25">
      <c r="F4367" s="1"/>
      <c r="AC4367" s="3" t="str">
        <f t="shared" si="136"/>
        <v/>
      </c>
      <c r="AD4367" s="3">
        <f t="shared" si="137"/>
        <v>1</v>
      </c>
    </row>
    <row r="4368" spans="6:30" x14ac:dyDescent="0.25">
      <c r="F4368" s="1"/>
      <c r="AC4368" s="3" t="str">
        <f t="shared" si="136"/>
        <v/>
      </c>
      <c r="AD4368" s="3">
        <f t="shared" si="137"/>
        <v>1</v>
      </c>
    </row>
    <row r="4369" spans="6:30" x14ac:dyDescent="0.25">
      <c r="F4369" s="1"/>
      <c r="AC4369" s="3" t="str">
        <f t="shared" si="136"/>
        <v/>
      </c>
      <c r="AD4369" s="3">
        <f t="shared" si="137"/>
        <v>1</v>
      </c>
    </row>
    <row r="4370" spans="6:30" x14ac:dyDescent="0.25">
      <c r="F4370" s="1"/>
      <c r="AC4370" s="3" t="str">
        <f t="shared" si="136"/>
        <v/>
      </c>
      <c r="AD4370" s="3">
        <f t="shared" si="137"/>
        <v>1</v>
      </c>
    </row>
    <row r="4371" spans="6:30" x14ac:dyDescent="0.25">
      <c r="F4371" s="1"/>
      <c r="AC4371" s="3" t="str">
        <f t="shared" si="136"/>
        <v/>
      </c>
      <c r="AD4371" s="3">
        <f t="shared" si="137"/>
        <v>1</v>
      </c>
    </row>
    <row r="4372" spans="6:30" x14ac:dyDescent="0.25">
      <c r="F4372" s="1"/>
      <c r="AC4372" s="3" t="str">
        <f t="shared" si="136"/>
        <v/>
      </c>
      <c r="AD4372" s="3">
        <f t="shared" si="137"/>
        <v>1</v>
      </c>
    </row>
    <row r="4373" spans="6:30" x14ac:dyDescent="0.25">
      <c r="F4373" s="1"/>
      <c r="AC4373" s="3" t="str">
        <f t="shared" si="136"/>
        <v/>
      </c>
      <c r="AD4373" s="3">
        <f t="shared" si="137"/>
        <v>1</v>
      </c>
    </row>
    <row r="4374" spans="6:30" x14ac:dyDescent="0.25">
      <c r="F4374" s="1"/>
      <c r="AC4374" s="3" t="str">
        <f t="shared" si="136"/>
        <v/>
      </c>
      <c r="AD4374" s="3">
        <f t="shared" si="137"/>
        <v>1</v>
      </c>
    </row>
    <row r="4375" spans="6:30" x14ac:dyDescent="0.25">
      <c r="F4375" s="1"/>
      <c r="AC4375" s="3" t="str">
        <f t="shared" si="136"/>
        <v/>
      </c>
      <c r="AD4375" s="3">
        <f t="shared" si="137"/>
        <v>1</v>
      </c>
    </row>
    <row r="4376" spans="6:30" x14ac:dyDescent="0.25">
      <c r="F4376" s="1"/>
      <c r="AC4376" s="3" t="str">
        <f t="shared" si="136"/>
        <v/>
      </c>
      <c r="AD4376" s="3">
        <f t="shared" si="137"/>
        <v>1</v>
      </c>
    </row>
    <row r="4377" spans="6:30" x14ac:dyDescent="0.25">
      <c r="F4377" s="1"/>
      <c r="AC4377" s="3" t="str">
        <f t="shared" si="136"/>
        <v/>
      </c>
      <c r="AD4377" s="3">
        <f t="shared" si="137"/>
        <v>1</v>
      </c>
    </row>
    <row r="4378" spans="6:30" x14ac:dyDescent="0.25">
      <c r="F4378" s="1"/>
      <c r="AC4378" s="3" t="str">
        <f t="shared" si="136"/>
        <v/>
      </c>
      <c r="AD4378" s="3">
        <f t="shared" si="137"/>
        <v>1</v>
      </c>
    </row>
    <row r="4379" spans="6:30" x14ac:dyDescent="0.25">
      <c r="F4379" s="1"/>
      <c r="AC4379" s="3" t="str">
        <f t="shared" si="136"/>
        <v/>
      </c>
      <c r="AD4379" s="3">
        <f t="shared" si="137"/>
        <v>1</v>
      </c>
    </row>
    <row r="4380" spans="6:30" x14ac:dyDescent="0.25">
      <c r="F4380" s="1"/>
      <c r="AC4380" s="3" t="str">
        <f t="shared" si="136"/>
        <v/>
      </c>
      <c r="AD4380" s="3">
        <f t="shared" si="137"/>
        <v>1</v>
      </c>
    </row>
    <row r="4381" spans="6:30" x14ac:dyDescent="0.25">
      <c r="F4381" s="1"/>
      <c r="AC4381" s="3" t="str">
        <f t="shared" si="136"/>
        <v/>
      </c>
      <c r="AD4381" s="3">
        <f t="shared" si="137"/>
        <v>1</v>
      </c>
    </row>
    <row r="4382" spans="6:30" x14ac:dyDescent="0.25">
      <c r="F4382" s="1"/>
      <c r="AC4382" s="3" t="str">
        <f t="shared" si="136"/>
        <v/>
      </c>
      <c r="AD4382" s="3">
        <f t="shared" si="137"/>
        <v>1</v>
      </c>
    </row>
    <row r="4383" spans="6:30" x14ac:dyDescent="0.25">
      <c r="F4383" s="1"/>
      <c r="AC4383" s="3" t="str">
        <f t="shared" si="136"/>
        <v/>
      </c>
      <c r="AD4383" s="3">
        <f t="shared" si="137"/>
        <v>1</v>
      </c>
    </row>
    <row r="4384" spans="6:30" x14ac:dyDescent="0.25">
      <c r="F4384" s="1"/>
      <c r="AC4384" s="3" t="str">
        <f t="shared" si="136"/>
        <v/>
      </c>
      <c r="AD4384" s="3">
        <f t="shared" si="137"/>
        <v>1</v>
      </c>
    </row>
    <row r="4385" spans="6:30" x14ac:dyDescent="0.25">
      <c r="F4385" s="1"/>
      <c r="AC4385" s="3" t="str">
        <f t="shared" si="136"/>
        <v/>
      </c>
      <c r="AD4385" s="3">
        <f t="shared" si="137"/>
        <v>1</v>
      </c>
    </row>
    <row r="4386" spans="6:30" x14ac:dyDescent="0.25">
      <c r="F4386" s="1"/>
      <c r="AC4386" s="3" t="str">
        <f t="shared" si="136"/>
        <v/>
      </c>
      <c r="AD4386" s="3">
        <f t="shared" si="137"/>
        <v>1</v>
      </c>
    </row>
    <row r="4387" spans="6:30" x14ac:dyDescent="0.25">
      <c r="F4387" s="1"/>
      <c r="AC4387" s="3" t="str">
        <f t="shared" si="136"/>
        <v/>
      </c>
      <c r="AD4387" s="3">
        <f t="shared" si="137"/>
        <v>1</v>
      </c>
    </row>
    <row r="4388" spans="6:30" x14ac:dyDescent="0.25">
      <c r="F4388" s="1"/>
      <c r="AC4388" s="3" t="str">
        <f t="shared" si="136"/>
        <v/>
      </c>
      <c r="AD4388" s="3">
        <f t="shared" si="137"/>
        <v>1</v>
      </c>
    </row>
    <row r="4389" spans="6:30" x14ac:dyDescent="0.25">
      <c r="F4389" s="1"/>
      <c r="AC4389" s="3" t="str">
        <f t="shared" si="136"/>
        <v/>
      </c>
      <c r="AD4389" s="3">
        <f t="shared" si="137"/>
        <v>1</v>
      </c>
    </row>
    <row r="4390" spans="6:30" x14ac:dyDescent="0.25">
      <c r="F4390" s="1"/>
      <c r="AC4390" s="3" t="str">
        <f t="shared" si="136"/>
        <v/>
      </c>
      <c r="AD4390" s="3">
        <f t="shared" si="137"/>
        <v>1</v>
      </c>
    </row>
    <row r="4391" spans="6:30" x14ac:dyDescent="0.25">
      <c r="F4391" s="1"/>
      <c r="AC4391" s="3" t="str">
        <f t="shared" si="136"/>
        <v/>
      </c>
      <c r="AD4391" s="3">
        <f t="shared" si="137"/>
        <v>1</v>
      </c>
    </row>
    <row r="4392" spans="6:30" x14ac:dyDescent="0.25">
      <c r="F4392" s="1"/>
      <c r="AC4392" s="3" t="str">
        <f t="shared" si="136"/>
        <v/>
      </c>
      <c r="AD4392" s="3">
        <f t="shared" si="137"/>
        <v>1</v>
      </c>
    </row>
    <row r="4393" spans="6:30" x14ac:dyDescent="0.25">
      <c r="F4393" s="1"/>
      <c r="AC4393" s="3" t="str">
        <f t="shared" si="136"/>
        <v/>
      </c>
      <c r="AD4393" s="3">
        <f t="shared" si="137"/>
        <v>1</v>
      </c>
    </row>
    <row r="4394" spans="6:30" x14ac:dyDescent="0.25">
      <c r="F4394" s="1"/>
      <c r="AC4394" s="3" t="str">
        <f t="shared" si="136"/>
        <v/>
      </c>
      <c r="AD4394" s="3">
        <f t="shared" si="137"/>
        <v>1</v>
      </c>
    </row>
    <row r="4395" spans="6:30" x14ac:dyDescent="0.25">
      <c r="F4395" s="1"/>
      <c r="AC4395" s="3" t="str">
        <f t="shared" si="136"/>
        <v/>
      </c>
      <c r="AD4395" s="3">
        <f t="shared" si="137"/>
        <v>1</v>
      </c>
    </row>
    <row r="4396" spans="6:30" x14ac:dyDescent="0.25">
      <c r="F4396" s="1"/>
      <c r="AC4396" s="3" t="str">
        <f t="shared" si="136"/>
        <v/>
      </c>
      <c r="AD4396" s="3">
        <f t="shared" si="137"/>
        <v>1</v>
      </c>
    </row>
    <row r="4397" spans="6:30" x14ac:dyDescent="0.25">
      <c r="F4397" s="1"/>
      <c r="AC4397" s="3" t="str">
        <f t="shared" si="136"/>
        <v/>
      </c>
      <c r="AD4397" s="3">
        <f t="shared" si="137"/>
        <v>1</v>
      </c>
    </row>
    <row r="4398" spans="6:30" x14ac:dyDescent="0.25">
      <c r="F4398" s="1"/>
      <c r="AC4398" s="3" t="str">
        <f t="shared" si="136"/>
        <v/>
      </c>
      <c r="AD4398" s="3">
        <f t="shared" si="137"/>
        <v>1</v>
      </c>
    </row>
    <row r="4399" spans="6:30" x14ac:dyDescent="0.25">
      <c r="F4399" s="1"/>
      <c r="AC4399" s="3" t="str">
        <f t="shared" si="136"/>
        <v/>
      </c>
      <c r="AD4399" s="3">
        <f t="shared" si="137"/>
        <v>1</v>
      </c>
    </row>
    <row r="4400" spans="6:30" x14ac:dyDescent="0.25">
      <c r="F4400" s="1"/>
      <c r="AC4400" s="3" t="str">
        <f t="shared" si="136"/>
        <v/>
      </c>
      <c r="AD4400" s="3">
        <f t="shared" si="137"/>
        <v>1</v>
      </c>
    </row>
    <row r="4401" spans="6:30" x14ac:dyDescent="0.25">
      <c r="F4401" s="1"/>
      <c r="AC4401" s="3" t="str">
        <f t="shared" si="136"/>
        <v/>
      </c>
      <c r="AD4401" s="3">
        <f t="shared" si="137"/>
        <v>1</v>
      </c>
    </row>
    <row r="4402" spans="6:30" x14ac:dyDescent="0.25">
      <c r="F4402" s="1"/>
      <c r="AC4402" s="3" t="str">
        <f t="shared" si="136"/>
        <v/>
      </c>
      <c r="AD4402" s="3">
        <f t="shared" si="137"/>
        <v>1</v>
      </c>
    </row>
    <row r="4403" spans="6:30" x14ac:dyDescent="0.25">
      <c r="F4403" s="1"/>
      <c r="AC4403" s="3" t="str">
        <f t="shared" si="136"/>
        <v/>
      </c>
      <c r="AD4403" s="3">
        <f t="shared" si="137"/>
        <v>1</v>
      </c>
    </row>
    <row r="4404" spans="6:30" x14ac:dyDescent="0.25">
      <c r="F4404" s="1"/>
      <c r="AC4404" s="3" t="str">
        <f t="shared" si="136"/>
        <v/>
      </c>
      <c r="AD4404" s="3">
        <f t="shared" si="137"/>
        <v>1</v>
      </c>
    </row>
    <row r="4405" spans="6:30" x14ac:dyDescent="0.25">
      <c r="F4405" s="1"/>
      <c r="AC4405" s="3" t="str">
        <f t="shared" si="136"/>
        <v/>
      </c>
      <c r="AD4405" s="3">
        <f t="shared" si="137"/>
        <v>1</v>
      </c>
    </row>
    <row r="4406" spans="6:30" x14ac:dyDescent="0.25">
      <c r="F4406" s="1"/>
      <c r="AC4406" s="3" t="str">
        <f t="shared" si="136"/>
        <v/>
      </c>
      <c r="AD4406" s="3">
        <f t="shared" si="137"/>
        <v>1</v>
      </c>
    </row>
    <row r="4407" spans="6:30" x14ac:dyDescent="0.25">
      <c r="F4407" s="1"/>
      <c r="AC4407" s="3" t="str">
        <f t="shared" si="136"/>
        <v/>
      </c>
      <c r="AD4407" s="3">
        <f t="shared" si="137"/>
        <v>1</v>
      </c>
    </row>
    <row r="4408" spans="6:30" x14ac:dyDescent="0.25">
      <c r="F4408" s="1"/>
      <c r="AC4408" s="3" t="str">
        <f t="shared" si="136"/>
        <v/>
      </c>
      <c r="AD4408" s="3">
        <f t="shared" si="137"/>
        <v>1</v>
      </c>
    </row>
    <row r="4409" spans="6:30" x14ac:dyDescent="0.25">
      <c r="F4409" s="1"/>
      <c r="AC4409" s="3" t="str">
        <f t="shared" si="136"/>
        <v/>
      </c>
      <c r="AD4409" s="3">
        <f t="shared" si="137"/>
        <v>1</v>
      </c>
    </row>
    <row r="4410" spans="6:30" x14ac:dyDescent="0.25">
      <c r="F4410" s="1"/>
      <c r="AC4410" s="3" t="str">
        <f t="shared" si="136"/>
        <v/>
      </c>
      <c r="AD4410" s="3">
        <f t="shared" si="137"/>
        <v>1</v>
      </c>
    </row>
    <row r="4411" spans="6:30" x14ac:dyDescent="0.25">
      <c r="F4411" s="1"/>
      <c r="AC4411" s="3" t="str">
        <f t="shared" si="136"/>
        <v/>
      </c>
      <c r="AD4411" s="3">
        <f t="shared" si="137"/>
        <v>1</v>
      </c>
    </row>
    <row r="4412" spans="6:30" x14ac:dyDescent="0.25">
      <c r="F4412" s="1"/>
      <c r="AC4412" s="3" t="str">
        <f t="shared" si="136"/>
        <v/>
      </c>
      <c r="AD4412" s="3">
        <f t="shared" si="137"/>
        <v>1</v>
      </c>
    </row>
    <row r="4413" spans="6:30" x14ac:dyDescent="0.25">
      <c r="F4413" s="1"/>
      <c r="AC4413" s="3" t="str">
        <f t="shared" si="136"/>
        <v/>
      </c>
      <c r="AD4413" s="3">
        <f t="shared" si="137"/>
        <v>1</v>
      </c>
    </row>
    <row r="4414" spans="6:30" x14ac:dyDescent="0.25">
      <c r="F4414" s="1"/>
      <c r="AC4414" s="3" t="str">
        <f t="shared" si="136"/>
        <v/>
      </c>
      <c r="AD4414" s="3">
        <f t="shared" si="137"/>
        <v>1</v>
      </c>
    </row>
    <row r="4415" spans="6:30" x14ac:dyDescent="0.25">
      <c r="F4415" s="1"/>
      <c r="AC4415" s="3" t="str">
        <f t="shared" si="136"/>
        <v/>
      </c>
      <c r="AD4415" s="3">
        <f t="shared" si="137"/>
        <v>1</v>
      </c>
    </row>
    <row r="4416" spans="6:30" x14ac:dyDescent="0.25">
      <c r="F4416" s="1"/>
      <c r="AC4416" s="3" t="str">
        <f t="shared" si="136"/>
        <v/>
      </c>
      <c r="AD4416" s="3">
        <f t="shared" si="137"/>
        <v>1</v>
      </c>
    </row>
    <row r="4417" spans="6:30" x14ac:dyDescent="0.25">
      <c r="F4417" s="1"/>
      <c r="AC4417" s="3" t="str">
        <f t="shared" si="136"/>
        <v/>
      </c>
      <c r="AD4417" s="3">
        <f t="shared" si="137"/>
        <v>1</v>
      </c>
    </row>
    <row r="4418" spans="6:30" x14ac:dyDescent="0.25">
      <c r="F4418" s="1"/>
      <c r="AC4418" s="3" t="str">
        <f t="shared" si="136"/>
        <v/>
      </c>
      <c r="AD4418" s="3">
        <f t="shared" si="137"/>
        <v>1</v>
      </c>
    </row>
    <row r="4419" spans="6:30" x14ac:dyDescent="0.25">
      <c r="F4419" s="1"/>
      <c r="AC4419" s="3" t="str">
        <f t="shared" ref="AC4419:AC4482" si="138">LEFT(V4419,10)</f>
        <v/>
      </c>
      <c r="AD4419" s="3">
        <f t="shared" ref="AD4419:AD4482" si="139">IFERROR(IF(AC4419="Bbox Miami",0,1),"--")</f>
        <v>1</v>
      </c>
    </row>
    <row r="4420" spans="6:30" x14ac:dyDescent="0.25">
      <c r="F4420" s="1"/>
      <c r="AC4420" s="3" t="str">
        <f t="shared" si="138"/>
        <v/>
      </c>
      <c r="AD4420" s="3">
        <f t="shared" si="139"/>
        <v>1</v>
      </c>
    </row>
    <row r="4421" spans="6:30" x14ac:dyDescent="0.25">
      <c r="F4421" s="1"/>
      <c r="AC4421" s="3" t="str">
        <f t="shared" si="138"/>
        <v/>
      </c>
      <c r="AD4421" s="3">
        <f t="shared" si="139"/>
        <v>1</v>
      </c>
    </row>
    <row r="4422" spans="6:30" x14ac:dyDescent="0.25">
      <c r="F4422" s="1"/>
      <c r="AC4422" s="3" t="str">
        <f t="shared" si="138"/>
        <v/>
      </c>
      <c r="AD4422" s="3">
        <f t="shared" si="139"/>
        <v>1</v>
      </c>
    </row>
    <row r="4423" spans="6:30" x14ac:dyDescent="0.25">
      <c r="F4423" s="1"/>
      <c r="AC4423" s="3" t="str">
        <f t="shared" si="138"/>
        <v/>
      </c>
      <c r="AD4423" s="3">
        <f t="shared" si="139"/>
        <v>1</v>
      </c>
    </row>
    <row r="4424" spans="6:30" x14ac:dyDescent="0.25">
      <c r="F4424" s="1"/>
      <c r="AC4424" s="3" t="str">
        <f t="shared" si="138"/>
        <v/>
      </c>
      <c r="AD4424" s="3">
        <f t="shared" si="139"/>
        <v>1</v>
      </c>
    </row>
    <row r="4425" spans="6:30" x14ac:dyDescent="0.25">
      <c r="F4425" s="1"/>
      <c r="AC4425" s="3" t="str">
        <f t="shared" si="138"/>
        <v/>
      </c>
      <c r="AD4425" s="3">
        <f t="shared" si="139"/>
        <v>1</v>
      </c>
    </row>
    <row r="4426" spans="6:30" x14ac:dyDescent="0.25">
      <c r="F4426" s="1"/>
      <c r="AC4426" s="3" t="str">
        <f t="shared" si="138"/>
        <v/>
      </c>
      <c r="AD4426" s="3">
        <f t="shared" si="139"/>
        <v>1</v>
      </c>
    </row>
    <row r="4427" spans="6:30" x14ac:dyDescent="0.25">
      <c r="F4427" s="1"/>
      <c r="AC4427" s="3" t="str">
        <f t="shared" si="138"/>
        <v/>
      </c>
      <c r="AD4427" s="3">
        <f t="shared" si="139"/>
        <v>1</v>
      </c>
    </row>
    <row r="4428" spans="6:30" x14ac:dyDescent="0.25">
      <c r="F4428" s="1"/>
      <c r="AC4428" s="3" t="str">
        <f t="shared" si="138"/>
        <v/>
      </c>
      <c r="AD4428" s="3">
        <f t="shared" si="139"/>
        <v>1</v>
      </c>
    </row>
    <row r="4429" spans="6:30" x14ac:dyDescent="0.25">
      <c r="F4429" s="1"/>
      <c r="AC4429" s="3" t="str">
        <f t="shared" si="138"/>
        <v/>
      </c>
      <c r="AD4429" s="3">
        <f t="shared" si="139"/>
        <v>1</v>
      </c>
    </row>
    <row r="4430" spans="6:30" x14ac:dyDescent="0.25">
      <c r="F4430" s="1"/>
      <c r="AC4430" s="3" t="str">
        <f t="shared" si="138"/>
        <v/>
      </c>
      <c r="AD4430" s="3">
        <f t="shared" si="139"/>
        <v>1</v>
      </c>
    </row>
    <row r="4431" spans="6:30" x14ac:dyDescent="0.25">
      <c r="F4431" s="1"/>
      <c r="AC4431" s="3" t="str">
        <f t="shared" si="138"/>
        <v/>
      </c>
      <c r="AD4431" s="3">
        <f t="shared" si="139"/>
        <v>1</v>
      </c>
    </row>
    <row r="4432" spans="6:30" x14ac:dyDescent="0.25">
      <c r="F4432" s="1"/>
      <c r="AC4432" s="3" t="str">
        <f t="shared" si="138"/>
        <v/>
      </c>
      <c r="AD4432" s="3">
        <f t="shared" si="139"/>
        <v>1</v>
      </c>
    </row>
    <row r="4433" spans="6:30" x14ac:dyDescent="0.25">
      <c r="F4433" s="1"/>
      <c r="AC4433" s="3" t="str">
        <f t="shared" si="138"/>
        <v/>
      </c>
      <c r="AD4433" s="3">
        <f t="shared" si="139"/>
        <v>1</v>
      </c>
    </row>
    <row r="4434" spans="6:30" x14ac:dyDescent="0.25">
      <c r="F4434" s="1"/>
      <c r="AC4434" s="3" t="str">
        <f t="shared" si="138"/>
        <v/>
      </c>
      <c r="AD4434" s="3">
        <f t="shared" si="139"/>
        <v>1</v>
      </c>
    </row>
    <row r="4435" spans="6:30" x14ac:dyDescent="0.25">
      <c r="F4435" s="1"/>
      <c r="AC4435" s="3" t="str">
        <f t="shared" si="138"/>
        <v/>
      </c>
      <c r="AD4435" s="3">
        <f t="shared" si="139"/>
        <v>1</v>
      </c>
    </row>
    <row r="4436" spans="6:30" x14ac:dyDescent="0.25">
      <c r="F4436" s="1"/>
      <c r="AC4436" s="3" t="str">
        <f t="shared" si="138"/>
        <v/>
      </c>
      <c r="AD4436" s="3">
        <f t="shared" si="139"/>
        <v>1</v>
      </c>
    </row>
    <row r="4437" spans="6:30" x14ac:dyDescent="0.25">
      <c r="F4437" s="1"/>
      <c r="AC4437" s="3" t="str">
        <f t="shared" si="138"/>
        <v/>
      </c>
      <c r="AD4437" s="3">
        <f t="shared" si="139"/>
        <v>1</v>
      </c>
    </row>
    <row r="4438" spans="6:30" x14ac:dyDescent="0.25">
      <c r="F4438" s="1"/>
      <c r="AC4438" s="3" t="str">
        <f t="shared" si="138"/>
        <v/>
      </c>
      <c r="AD4438" s="3">
        <f t="shared" si="139"/>
        <v>1</v>
      </c>
    </row>
    <row r="4439" spans="6:30" x14ac:dyDescent="0.25">
      <c r="F4439" s="1"/>
      <c r="AC4439" s="3" t="str">
        <f t="shared" si="138"/>
        <v/>
      </c>
      <c r="AD4439" s="3">
        <f t="shared" si="139"/>
        <v>1</v>
      </c>
    </row>
    <row r="4440" spans="6:30" x14ac:dyDescent="0.25">
      <c r="F4440" s="1"/>
      <c r="AC4440" s="3" t="str">
        <f t="shared" si="138"/>
        <v/>
      </c>
      <c r="AD4440" s="3">
        <f t="shared" si="139"/>
        <v>1</v>
      </c>
    </row>
    <row r="4441" spans="6:30" x14ac:dyDescent="0.25">
      <c r="F4441" s="1"/>
      <c r="AC4441" s="3" t="str">
        <f t="shared" si="138"/>
        <v/>
      </c>
      <c r="AD4441" s="3">
        <f t="shared" si="139"/>
        <v>1</v>
      </c>
    </row>
    <row r="4442" spans="6:30" x14ac:dyDescent="0.25">
      <c r="F4442" s="1"/>
      <c r="AC4442" s="3" t="str">
        <f t="shared" si="138"/>
        <v/>
      </c>
      <c r="AD4442" s="3">
        <f t="shared" si="139"/>
        <v>1</v>
      </c>
    </row>
    <row r="4443" spans="6:30" x14ac:dyDescent="0.25">
      <c r="F4443" s="1"/>
      <c r="AC4443" s="3" t="str">
        <f t="shared" si="138"/>
        <v/>
      </c>
      <c r="AD4443" s="3">
        <f t="shared" si="139"/>
        <v>1</v>
      </c>
    </row>
    <row r="4444" spans="6:30" x14ac:dyDescent="0.25">
      <c r="F4444" s="1"/>
      <c r="AC4444" s="3" t="str">
        <f t="shared" si="138"/>
        <v/>
      </c>
      <c r="AD4444" s="3">
        <f t="shared" si="139"/>
        <v>1</v>
      </c>
    </row>
    <row r="4445" spans="6:30" x14ac:dyDescent="0.25">
      <c r="F4445" s="1"/>
      <c r="AC4445" s="3" t="str">
        <f t="shared" si="138"/>
        <v/>
      </c>
      <c r="AD4445" s="3">
        <f t="shared" si="139"/>
        <v>1</v>
      </c>
    </row>
    <row r="4446" spans="6:30" x14ac:dyDescent="0.25">
      <c r="F4446" s="1"/>
      <c r="AC4446" s="3" t="str">
        <f t="shared" si="138"/>
        <v/>
      </c>
      <c r="AD4446" s="3">
        <f t="shared" si="139"/>
        <v>1</v>
      </c>
    </row>
    <row r="4447" spans="6:30" x14ac:dyDescent="0.25">
      <c r="F4447" s="1"/>
      <c r="AC4447" s="3" t="str">
        <f t="shared" si="138"/>
        <v/>
      </c>
      <c r="AD4447" s="3">
        <f t="shared" si="139"/>
        <v>1</v>
      </c>
    </row>
    <row r="4448" spans="6:30" x14ac:dyDescent="0.25">
      <c r="F4448" s="1"/>
      <c r="AC4448" s="3" t="str">
        <f t="shared" si="138"/>
        <v/>
      </c>
      <c r="AD4448" s="3">
        <f t="shared" si="139"/>
        <v>1</v>
      </c>
    </row>
    <row r="4449" spans="6:30" x14ac:dyDescent="0.25">
      <c r="F4449" s="1"/>
      <c r="AC4449" s="3" t="str">
        <f t="shared" si="138"/>
        <v/>
      </c>
      <c r="AD4449" s="3">
        <f t="shared" si="139"/>
        <v>1</v>
      </c>
    </row>
    <row r="4450" spans="6:30" x14ac:dyDescent="0.25">
      <c r="F4450" s="1"/>
      <c r="AC4450" s="3" t="str">
        <f t="shared" si="138"/>
        <v/>
      </c>
      <c r="AD4450" s="3">
        <f t="shared" si="139"/>
        <v>1</v>
      </c>
    </row>
    <row r="4451" spans="6:30" x14ac:dyDescent="0.25">
      <c r="F4451" s="1"/>
      <c r="AC4451" s="3" t="str">
        <f t="shared" si="138"/>
        <v/>
      </c>
      <c r="AD4451" s="3">
        <f t="shared" si="139"/>
        <v>1</v>
      </c>
    </row>
    <row r="4452" spans="6:30" x14ac:dyDescent="0.25">
      <c r="F4452" s="1"/>
      <c r="AC4452" s="3" t="str">
        <f t="shared" si="138"/>
        <v/>
      </c>
      <c r="AD4452" s="3">
        <f t="shared" si="139"/>
        <v>1</v>
      </c>
    </row>
    <row r="4453" spans="6:30" x14ac:dyDescent="0.25">
      <c r="F4453" s="1"/>
      <c r="AC4453" s="3" t="str">
        <f t="shared" si="138"/>
        <v/>
      </c>
      <c r="AD4453" s="3">
        <f t="shared" si="139"/>
        <v>1</v>
      </c>
    </row>
    <row r="4454" spans="6:30" x14ac:dyDescent="0.25">
      <c r="F4454" s="1"/>
      <c r="AC4454" s="3" t="str">
        <f t="shared" si="138"/>
        <v/>
      </c>
      <c r="AD4454" s="3">
        <f t="shared" si="139"/>
        <v>1</v>
      </c>
    </row>
    <row r="4455" spans="6:30" x14ac:dyDescent="0.25">
      <c r="F4455" s="1"/>
      <c r="AC4455" s="3" t="str">
        <f t="shared" si="138"/>
        <v/>
      </c>
      <c r="AD4455" s="3">
        <f t="shared" si="139"/>
        <v>1</v>
      </c>
    </row>
    <row r="4456" spans="6:30" x14ac:dyDescent="0.25">
      <c r="F4456" s="1"/>
      <c r="AC4456" s="3" t="str">
        <f t="shared" si="138"/>
        <v/>
      </c>
      <c r="AD4456" s="3">
        <f t="shared" si="139"/>
        <v>1</v>
      </c>
    </row>
    <row r="4457" spans="6:30" x14ac:dyDescent="0.25">
      <c r="F4457" s="1"/>
      <c r="AC4457" s="3" t="str">
        <f t="shared" si="138"/>
        <v/>
      </c>
      <c r="AD4457" s="3">
        <f t="shared" si="139"/>
        <v>1</v>
      </c>
    </row>
    <row r="4458" spans="6:30" x14ac:dyDescent="0.25">
      <c r="F4458" s="1"/>
      <c r="AC4458" s="3" t="str">
        <f t="shared" si="138"/>
        <v/>
      </c>
      <c r="AD4458" s="3">
        <f t="shared" si="139"/>
        <v>1</v>
      </c>
    </row>
    <row r="4459" spans="6:30" x14ac:dyDescent="0.25">
      <c r="F4459" s="1"/>
      <c r="AC4459" s="3" t="str">
        <f t="shared" si="138"/>
        <v/>
      </c>
      <c r="AD4459" s="3">
        <f t="shared" si="139"/>
        <v>1</v>
      </c>
    </row>
    <row r="4460" spans="6:30" x14ac:dyDescent="0.25">
      <c r="F4460" s="1"/>
      <c r="AC4460" s="3" t="str">
        <f t="shared" si="138"/>
        <v/>
      </c>
      <c r="AD4460" s="3">
        <f t="shared" si="139"/>
        <v>1</v>
      </c>
    </row>
    <row r="4461" spans="6:30" x14ac:dyDescent="0.25">
      <c r="F4461" s="1"/>
      <c r="AC4461" s="3" t="str">
        <f t="shared" si="138"/>
        <v/>
      </c>
      <c r="AD4461" s="3">
        <f t="shared" si="139"/>
        <v>1</v>
      </c>
    </row>
    <row r="4462" spans="6:30" x14ac:dyDescent="0.25">
      <c r="F4462" s="1"/>
      <c r="AC4462" s="3" t="str">
        <f t="shared" si="138"/>
        <v/>
      </c>
      <c r="AD4462" s="3">
        <f t="shared" si="139"/>
        <v>1</v>
      </c>
    </row>
    <row r="4463" spans="6:30" x14ac:dyDescent="0.25">
      <c r="F4463" s="1"/>
      <c r="AC4463" s="3" t="str">
        <f t="shared" si="138"/>
        <v/>
      </c>
      <c r="AD4463" s="3">
        <f t="shared" si="139"/>
        <v>1</v>
      </c>
    </row>
    <row r="4464" spans="6:30" x14ac:dyDescent="0.25">
      <c r="F4464" s="1"/>
      <c r="AC4464" s="3" t="str">
        <f t="shared" si="138"/>
        <v/>
      </c>
      <c r="AD4464" s="3">
        <f t="shared" si="139"/>
        <v>1</v>
      </c>
    </row>
    <row r="4465" spans="6:30" x14ac:dyDescent="0.25">
      <c r="F4465" s="1"/>
      <c r="AC4465" s="3" t="str">
        <f t="shared" si="138"/>
        <v/>
      </c>
      <c r="AD4465" s="3">
        <f t="shared" si="139"/>
        <v>1</v>
      </c>
    </row>
    <row r="4466" spans="6:30" x14ac:dyDescent="0.25">
      <c r="F4466" s="1"/>
      <c r="AC4466" s="3" t="str">
        <f t="shared" si="138"/>
        <v/>
      </c>
      <c r="AD4466" s="3">
        <f t="shared" si="139"/>
        <v>1</v>
      </c>
    </row>
    <row r="4467" spans="6:30" x14ac:dyDescent="0.25">
      <c r="F4467" s="1"/>
      <c r="AC4467" s="3" t="str">
        <f t="shared" si="138"/>
        <v/>
      </c>
      <c r="AD4467" s="3">
        <f t="shared" si="139"/>
        <v>1</v>
      </c>
    </row>
    <row r="4468" spans="6:30" x14ac:dyDescent="0.25">
      <c r="F4468" s="1"/>
      <c r="AC4468" s="3" t="str">
        <f t="shared" si="138"/>
        <v/>
      </c>
      <c r="AD4468" s="3">
        <f t="shared" si="139"/>
        <v>1</v>
      </c>
    </row>
    <row r="4469" spans="6:30" x14ac:dyDescent="0.25">
      <c r="F4469" s="1"/>
      <c r="AC4469" s="3" t="str">
        <f t="shared" si="138"/>
        <v/>
      </c>
      <c r="AD4469" s="3">
        <f t="shared" si="139"/>
        <v>1</v>
      </c>
    </row>
    <row r="4470" spans="6:30" x14ac:dyDescent="0.25">
      <c r="F4470" s="1"/>
      <c r="AC4470" s="3" t="str">
        <f t="shared" si="138"/>
        <v/>
      </c>
      <c r="AD4470" s="3">
        <f t="shared" si="139"/>
        <v>1</v>
      </c>
    </row>
    <row r="4471" spans="6:30" x14ac:dyDescent="0.25">
      <c r="F4471" s="1"/>
      <c r="AC4471" s="3" t="str">
        <f t="shared" si="138"/>
        <v/>
      </c>
      <c r="AD4471" s="3">
        <f t="shared" si="139"/>
        <v>1</v>
      </c>
    </row>
    <row r="4472" spans="6:30" x14ac:dyDescent="0.25">
      <c r="F4472" s="1"/>
      <c r="AC4472" s="3" t="str">
        <f t="shared" si="138"/>
        <v/>
      </c>
      <c r="AD4472" s="3">
        <f t="shared" si="139"/>
        <v>1</v>
      </c>
    </row>
    <row r="4473" spans="6:30" x14ac:dyDescent="0.25">
      <c r="F4473" s="1"/>
      <c r="AC4473" s="3" t="str">
        <f t="shared" si="138"/>
        <v/>
      </c>
      <c r="AD4473" s="3">
        <f t="shared" si="139"/>
        <v>1</v>
      </c>
    </row>
    <row r="4474" spans="6:30" x14ac:dyDescent="0.25">
      <c r="F4474" s="1"/>
      <c r="AC4474" s="3" t="str">
        <f t="shared" si="138"/>
        <v/>
      </c>
      <c r="AD4474" s="3">
        <f t="shared" si="139"/>
        <v>1</v>
      </c>
    </row>
    <row r="4475" spans="6:30" x14ac:dyDescent="0.25">
      <c r="F4475" s="1"/>
      <c r="AC4475" s="3" t="str">
        <f t="shared" si="138"/>
        <v/>
      </c>
      <c r="AD4475" s="3">
        <f t="shared" si="139"/>
        <v>1</v>
      </c>
    </row>
    <row r="4476" spans="6:30" x14ac:dyDescent="0.25">
      <c r="F4476" s="1"/>
      <c r="AC4476" s="3" t="str">
        <f t="shared" si="138"/>
        <v/>
      </c>
      <c r="AD4476" s="3">
        <f t="shared" si="139"/>
        <v>1</v>
      </c>
    </row>
    <row r="4477" spans="6:30" x14ac:dyDescent="0.25">
      <c r="F4477" s="1"/>
      <c r="AC4477" s="3" t="str">
        <f t="shared" si="138"/>
        <v/>
      </c>
      <c r="AD4477" s="3">
        <f t="shared" si="139"/>
        <v>1</v>
      </c>
    </row>
    <row r="4478" spans="6:30" x14ac:dyDescent="0.25">
      <c r="F4478" s="1"/>
      <c r="AC4478" s="3" t="str">
        <f t="shared" si="138"/>
        <v/>
      </c>
      <c r="AD4478" s="3">
        <f t="shared" si="139"/>
        <v>1</v>
      </c>
    </row>
    <row r="4479" spans="6:30" x14ac:dyDescent="0.25">
      <c r="F4479" s="1"/>
      <c r="AC4479" s="3" t="str">
        <f t="shared" si="138"/>
        <v/>
      </c>
      <c r="AD4479" s="3">
        <f t="shared" si="139"/>
        <v>1</v>
      </c>
    </row>
    <row r="4480" spans="6:30" x14ac:dyDescent="0.25">
      <c r="F4480" s="1"/>
      <c r="AC4480" s="3" t="str">
        <f t="shared" si="138"/>
        <v/>
      </c>
      <c r="AD4480" s="3">
        <f t="shared" si="139"/>
        <v>1</v>
      </c>
    </row>
    <row r="4481" spans="6:30" x14ac:dyDescent="0.25">
      <c r="F4481" s="1"/>
      <c r="AC4481" s="3" t="str">
        <f t="shared" si="138"/>
        <v/>
      </c>
      <c r="AD4481" s="3">
        <f t="shared" si="139"/>
        <v>1</v>
      </c>
    </row>
    <row r="4482" spans="6:30" x14ac:dyDescent="0.25">
      <c r="F4482" s="1"/>
      <c r="AC4482" s="3" t="str">
        <f t="shared" si="138"/>
        <v/>
      </c>
      <c r="AD4482" s="3">
        <f t="shared" si="139"/>
        <v>1</v>
      </c>
    </row>
    <row r="4483" spans="6:30" x14ac:dyDescent="0.25">
      <c r="F4483" s="1"/>
      <c r="AC4483" s="3" t="str">
        <f t="shared" ref="AC4483:AC4546" si="140">LEFT(V4483,10)</f>
        <v/>
      </c>
      <c r="AD4483" s="3">
        <f t="shared" ref="AD4483:AD4546" si="141">IFERROR(IF(AC4483="Bbox Miami",0,1),"--")</f>
        <v>1</v>
      </c>
    </row>
    <row r="4484" spans="6:30" x14ac:dyDescent="0.25">
      <c r="F4484" s="1"/>
      <c r="AC4484" s="3" t="str">
        <f t="shared" si="140"/>
        <v/>
      </c>
      <c r="AD4484" s="3">
        <f t="shared" si="141"/>
        <v>1</v>
      </c>
    </row>
    <row r="4485" spans="6:30" x14ac:dyDescent="0.25">
      <c r="F4485" s="1"/>
      <c r="AC4485" s="3" t="str">
        <f t="shared" si="140"/>
        <v/>
      </c>
      <c r="AD4485" s="3">
        <f t="shared" si="141"/>
        <v>1</v>
      </c>
    </row>
    <row r="4486" spans="6:30" x14ac:dyDescent="0.25">
      <c r="F4486" s="1"/>
      <c r="AC4486" s="3" t="str">
        <f t="shared" si="140"/>
        <v/>
      </c>
      <c r="AD4486" s="3">
        <f t="shared" si="141"/>
        <v>1</v>
      </c>
    </row>
    <row r="4487" spans="6:30" x14ac:dyDescent="0.25">
      <c r="F4487" s="1"/>
      <c r="AC4487" s="3" t="str">
        <f t="shared" si="140"/>
        <v/>
      </c>
      <c r="AD4487" s="3">
        <f t="shared" si="141"/>
        <v>1</v>
      </c>
    </row>
    <row r="4488" spans="6:30" x14ac:dyDescent="0.25">
      <c r="F4488" s="1"/>
      <c r="AC4488" s="3" t="str">
        <f t="shared" si="140"/>
        <v/>
      </c>
      <c r="AD4488" s="3">
        <f t="shared" si="141"/>
        <v>1</v>
      </c>
    </row>
    <row r="4489" spans="6:30" x14ac:dyDescent="0.25">
      <c r="F4489" s="1"/>
      <c r="AC4489" s="3" t="str">
        <f t="shared" si="140"/>
        <v/>
      </c>
      <c r="AD4489" s="3">
        <f t="shared" si="141"/>
        <v>1</v>
      </c>
    </row>
    <row r="4490" spans="6:30" x14ac:dyDescent="0.25">
      <c r="F4490" s="1"/>
      <c r="AC4490" s="3" t="str">
        <f t="shared" si="140"/>
        <v/>
      </c>
      <c r="AD4490" s="3">
        <f t="shared" si="141"/>
        <v>1</v>
      </c>
    </row>
    <row r="4491" spans="6:30" x14ac:dyDescent="0.25">
      <c r="F4491" s="1"/>
      <c r="AC4491" s="3" t="str">
        <f t="shared" si="140"/>
        <v/>
      </c>
      <c r="AD4491" s="3">
        <f t="shared" si="141"/>
        <v>1</v>
      </c>
    </row>
    <row r="4492" spans="6:30" x14ac:dyDescent="0.25">
      <c r="F4492" s="1"/>
      <c r="AC4492" s="3" t="str">
        <f t="shared" si="140"/>
        <v/>
      </c>
      <c r="AD4492" s="3">
        <f t="shared" si="141"/>
        <v>1</v>
      </c>
    </row>
    <row r="4493" spans="6:30" x14ac:dyDescent="0.25">
      <c r="F4493" s="1"/>
      <c r="AC4493" s="3" t="str">
        <f t="shared" si="140"/>
        <v/>
      </c>
      <c r="AD4493" s="3">
        <f t="shared" si="141"/>
        <v>1</v>
      </c>
    </row>
    <row r="4494" spans="6:30" x14ac:dyDescent="0.25">
      <c r="F4494" s="1"/>
      <c r="AC4494" s="3" t="str">
        <f t="shared" si="140"/>
        <v/>
      </c>
      <c r="AD4494" s="3">
        <f t="shared" si="141"/>
        <v>1</v>
      </c>
    </row>
    <row r="4495" spans="6:30" x14ac:dyDescent="0.25">
      <c r="F4495" s="1"/>
      <c r="AC4495" s="3" t="str">
        <f t="shared" si="140"/>
        <v/>
      </c>
      <c r="AD4495" s="3">
        <f t="shared" si="141"/>
        <v>1</v>
      </c>
    </row>
    <row r="4496" spans="6:30" x14ac:dyDescent="0.25">
      <c r="F4496" s="1"/>
      <c r="AC4496" s="3" t="str">
        <f t="shared" si="140"/>
        <v/>
      </c>
      <c r="AD4496" s="3">
        <f t="shared" si="141"/>
        <v>1</v>
      </c>
    </row>
    <row r="4497" spans="6:30" x14ac:dyDescent="0.25">
      <c r="F4497" s="1"/>
      <c r="AC4497" s="3" t="str">
        <f t="shared" si="140"/>
        <v/>
      </c>
      <c r="AD4497" s="3">
        <f t="shared" si="141"/>
        <v>1</v>
      </c>
    </row>
    <row r="4498" spans="6:30" x14ac:dyDescent="0.25">
      <c r="F4498" s="1"/>
      <c r="AC4498" s="3" t="str">
        <f t="shared" si="140"/>
        <v/>
      </c>
      <c r="AD4498" s="3">
        <f t="shared" si="141"/>
        <v>1</v>
      </c>
    </row>
    <row r="4499" spans="6:30" x14ac:dyDescent="0.25">
      <c r="F4499" s="1"/>
      <c r="AC4499" s="3" t="str">
        <f t="shared" si="140"/>
        <v/>
      </c>
      <c r="AD4499" s="3">
        <f t="shared" si="141"/>
        <v>1</v>
      </c>
    </row>
    <row r="4500" spans="6:30" x14ac:dyDescent="0.25">
      <c r="F4500" s="1"/>
      <c r="AC4500" s="3" t="str">
        <f t="shared" si="140"/>
        <v/>
      </c>
      <c r="AD4500" s="3">
        <f t="shared" si="141"/>
        <v>1</v>
      </c>
    </row>
    <row r="4501" spans="6:30" x14ac:dyDescent="0.25">
      <c r="F4501" s="1"/>
      <c r="AC4501" s="3" t="str">
        <f t="shared" si="140"/>
        <v/>
      </c>
      <c r="AD4501" s="3">
        <f t="shared" si="141"/>
        <v>1</v>
      </c>
    </row>
    <row r="4502" spans="6:30" x14ac:dyDescent="0.25">
      <c r="F4502" s="1"/>
      <c r="AC4502" s="3" t="str">
        <f t="shared" si="140"/>
        <v/>
      </c>
      <c r="AD4502" s="3">
        <f t="shared" si="141"/>
        <v>1</v>
      </c>
    </row>
    <row r="4503" spans="6:30" x14ac:dyDescent="0.25">
      <c r="F4503" s="1"/>
      <c r="AC4503" s="3" t="str">
        <f t="shared" si="140"/>
        <v/>
      </c>
      <c r="AD4503" s="3">
        <f t="shared" si="141"/>
        <v>1</v>
      </c>
    </row>
    <row r="4504" spans="6:30" x14ac:dyDescent="0.25">
      <c r="F4504" s="1"/>
      <c r="AC4504" s="3" t="str">
        <f t="shared" si="140"/>
        <v/>
      </c>
      <c r="AD4504" s="3">
        <f t="shared" si="141"/>
        <v>1</v>
      </c>
    </row>
    <row r="4505" spans="6:30" x14ac:dyDescent="0.25">
      <c r="F4505" s="1"/>
      <c r="AC4505" s="3" t="str">
        <f t="shared" si="140"/>
        <v/>
      </c>
      <c r="AD4505" s="3">
        <f t="shared" si="141"/>
        <v>1</v>
      </c>
    </row>
    <row r="4506" spans="6:30" x14ac:dyDescent="0.25">
      <c r="F4506" s="1"/>
      <c r="AC4506" s="3" t="str">
        <f t="shared" si="140"/>
        <v/>
      </c>
      <c r="AD4506" s="3">
        <f t="shared" si="141"/>
        <v>1</v>
      </c>
    </row>
    <row r="4507" spans="6:30" x14ac:dyDescent="0.25">
      <c r="F4507" s="1"/>
      <c r="AC4507" s="3" t="str">
        <f t="shared" si="140"/>
        <v/>
      </c>
      <c r="AD4507" s="3">
        <f t="shared" si="141"/>
        <v>1</v>
      </c>
    </row>
    <row r="4508" spans="6:30" x14ac:dyDescent="0.25">
      <c r="F4508" s="1"/>
      <c r="AC4508" s="3" t="str">
        <f t="shared" si="140"/>
        <v/>
      </c>
      <c r="AD4508" s="3">
        <f t="shared" si="141"/>
        <v>1</v>
      </c>
    </row>
    <row r="4509" spans="6:30" x14ac:dyDescent="0.25">
      <c r="F4509" s="1"/>
      <c r="AC4509" s="3" t="str">
        <f t="shared" si="140"/>
        <v/>
      </c>
      <c r="AD4509" s="3">
        <f t="shared" si="141"/>
        <v>1</v>
      </c>
    </row>
    <row r="4510" spans="6:30" x14ac:dyDescent="0.25">
      <c r="F4510" s="1"/>
      <c r="AC4510" s="3" t="str">
        <f t="shared" si="140"/>
        <v/>
      </c>
      <c r="AD4510" s="3">
        <f t="shared" si="141"/>
        <v>1</v>
      </c>
    </row>
    <row r="4511" spans="6:30" x14ac:dyDescent="0.25">
      <c r="F4511" s="1"/>
      <c r="AC4511" s="3" t="str">
        <f t="shared" si="140"/>
        <v/>
      </c>
      <c r="AD4511" s="3">
        <f t="shared" si="141"/>
        <v>1</v>
      </c>
    </row>
    <row r="4512" spans="6:30" x14ac:dyDescent="0.25">
      <c r="F4512" s="1"/>
      <c r="AC4512" s="3" t="str">
        <f t="shared" si="140"/>
        <v/>
      </c>
      <c r="AD4512" s="3">
        <f t="shared" si="141"/>
        <v>1</v>
      </c>
    </row>
    <row r="4513" spans="6:30" x14ac:dyDescent="0.25">
      <c r="F4513" s="1"/>
      <c r="AC4513" s="3" t="str">
        <f t="shared" si="140"/>
        <v/>
      </c>
      <c r="AD4513" s="3">
        <f t="shared" si="141"/>
        <v>1</v>
      </c>
    </row>
    <row r="4514" spans="6:30" x14ac:dyDescent="0.25">
      <c r="F4514" s="1"/>
      <c r="AC4514" s="3" t="str">
        <f t="shared" si="140"/>
        <v/>
      </c>
      <c r="AD4514" s="3">
        <f t="shared" si="141"/>
        <v>1</v>
      </c>
    </row>
    <row r="4515" spans="6:30" x14ac:dyDescent="0.25">
      <c r="F4515" s="1"/>
      <c r="AC4515" s="3" t="str">
        <f t="shared" si="140"/>
        <v/>
      </c>
      <c r="AD4515" s="3">
        <f t="shared" si="141"/>
        <v>1</v>
      </c>
    </row>
    <row r="4516" spans="6:30" x14ac:dyDescent="0.25">
      <c r="F4516" s="1"/>
      <c r="AC4516" s="3" t="str">
        <f t="shared" si="140"/>
        <v/>
      </c>
      <c r="AD4516" s="3">
        <f t="shared" si="141"/>
        <v>1</v>
      </c>
    </row>
    <row r="4517" spans="6:30" x14ac:dyDescent="0.25">
      <c r="F4517" s="1"/>
      <c r="AC4517" s="3" t="str">
        <f t="shared" si="140"/>
        <v/>
      </c>
      <c r="AD4517" s="3">
        <f t="shared" si="141"/>
        <v>1</v>
      </c>
    </row>
    <row r="4518" spans="6:30" x14ac:dyDescent="0.25">
      <c r="F4518" s="1"/>
      <c r="AC4518" s="3" t="str">
        <f t="shared" si="140"/>
        <v/>
      </c>
      <c r="AD4518" s="3">
        <f t="shared" si="141"/>
        <v>1</v>
      </c>
    </row>
    <row r="4519" spans="6:30" x14ac:dyDescent="0.25">
      <c r="F4519" s="1"/>
      <c r="AC4519" s="3" t="str">
        <f t="shared" si="140"/>
        <v/>
      </c>
      <c r="AD4519" s="3">
        <f t="shared" si="141"/>
        <v>1</v>
      </c>
    </row>
    <row r="4520" spans="6:30" x14ac:dyDescent="0.25">
      <c r="F4520" s="1"/>
      <c r="AC4520" s="3" t="str">
        <f t="shared" si="140"/>
        <v/>
      </c>
      <c r="AD4520" s="3">
        <f t="shared" si="141"/>
        <v>1</v>
      </c>
    </row>
    <row r="4521" spans="6:30" x14ac:dyDescent="0.25">
      <c r="F4521" s="1"/>
      <c r="AC4521" s="3" t="str">
        <f t="shared" si="140"/>
        <v/>
      </c>
      <c r="AD4521" s="3">
        <f t="shared" si="141"/>
        <v>1</v>
      </c>
    </row>
    <row r="4522" spans="6:30" x14ac:dyDescent="0.25">
      <c r="F4522" s="1"/>
      <c r="AC4522" s="3" t="str">
        <f t="shared" si="140"/>
        <v/>
      </c>
      <c r="AD4522" s="3">
        <f t="shared" si="141"/>
        <v>1</v>
      </c>
    </row>
    <row r="4523" spans="6:30" x14ac:dyDescent="0.25">
      <c r="F4523" s="1"/>
      <c r="AC4523" s="3" t="str">
        <f t="shared" si="140"/>
        <v/>
      </c>
      <c r="AD4523" s="3">
        <f t="shared" si="141"/>
        <v>1</v>
      </c>
    </row>
    <row r="4524" spans="6:30" x14ac:dyDescent="0.25">
      <c r="F4524" s="1"/>
      <c r="AC4524" s="3" t="str">
        <f t="shared" si="140"/>
        <v/>
      </c>
      <c r="AD4524" s="3">
        <f t="shared" si="141"/>
        <v>1</v>
      </c>
    </row>
    <row r="4525" spans="6:30" x14ac:dyDescent="0.25">
      <c r="F4525" s="1"/>
      <c r="AC4525" s="3" t="str">
        <f t="shared" si="140"/>
        <v/>
      </c>
      <c r="AD4525" s="3">
        <f t="shared" si="141"/>
        <v>1</v>
      </c>
    </row>
    <row r="4526" spans="6:30" x14ac:dyDescent="0.25">
      <c r="F4526" s="1"/>
      <c r="AC4526" s="3" t="str">
        <f t="shared" si="140"/>
        <v/>
      </c>
      <c r="AD4526" s="3">
        <f t="shared" si="141"/>
        <v>1</v>
      </c>
    </row>
    <row r="4527" spans="6:30" x14ac:dyDescent="0.25">
      <c r="F4527" s="1"/>
      <c r="AC4527" s="3" t="str">
        <f t="shared" si="140"/>
        <v/>
      </c>
      <c r="AD4527" s="3">
        <f t="shared" si="141"/>
        <v>1</v>
      </c>
    </row>
    <row r="4528" spans="6:30" x14ac:dyDescent="0.25">
      <c r="F4528" s="1"/>
      <c r="AC4528" s="3" t="str">
        <f t="shared" si="140"/>
        <v/>
      </c>
      <c r="AD4528" s="3">
        <f t="shared" si="141"/>
        <v>1</v>
      </c>
    </row>
    <row r="4529" spans="6:30" x14ac:dyDescent="0.25">
      <c r="F4529" s="1"/>
      <c r="AC4529" s="3" t="str">
        <f t="shared" si="140"/>
        <v/>
      </c>
      <c r="AD4529" s="3">
        <f t="shared" si="141"/>
        <v>1</v>
      </c>
    </row>
    <row r="4530" spans="6:30" x14ac:dyDescent="0.25">
      <c r="F4530" s="1"/>
      <c r="AC4530" s="3" t="str">
        <f t="shared" si="140"/>
        <v/>
      </c>
      <c r="AD4530" s="3">
        <f t="shared" si="141"/>
        <v>1</v>
      </c>
    </row>
    <row r="4531" spans="6:30" x14ac:dyDescent="0.25">
      <c r="F4531" s="1"/>
      <c r="AC4531" s="3" t="str">
        <f t="shared" si="140"/>
        <v/>
      </c>
      <c r="AD4531" s="3">
        <f t="shared" si="141"/>
        <v>1</v>
      </c>
    </row>
    <row r="4532" spans="6:30" x14ac:dyDescent="0.25">
      <c r="F4532" s="1"/>
      <c r="AC4532" s="3" t="str">
        <f t="shared" si="140"/>
        <v/>
      </c>
      <c r="AD4532" s="3">
        <f t="shared" si="141"/>
        <v>1</v>
      </c>
    </row>
    <row r="4533" spans="6:30" x14ac:dyDescent="0.25">
      <c r="F4533" s="1"/>
      <c r="AC4533" s="3" t="str">
        <f t="shared" si="140"/>
        <v/>
      </c>
      <c r="AD4533" s="3">
        <f t="shared" si="141"/>
        <v>1</v>
      </c>
    </row>
    <row r="4534" spans="6:30" x14ac:dyDescent="0.25">
      <c r="F4534" s="1"/>
      <c r="AC4534" s="3" t="str">
        <f t="shared" si="140"/>
        <v/>
      </c>
      <c r="AD4534" s="3">
        <f t="shared" si="141"/>
        <v>1</v>
      </c>
    </row>
    <row r="4535" spans="6:30" x14ac:dyDescent="0.25">
      <c r="F4535" s="1"/>
      <c r="AC4535" s="3" t="str">
        <f t="shared" si="140"/>
        <v/>
      </c>
      <c r="AD4535" s="3">
        <f t="shared" si="141"/>
        <v>1</v>
      </c>
    </row>
    <row r="4536" spans="6:30" x14ac:dyDescent="0.25">
      <c r="F4536" s="1"/>
      <c r="AC4536" s="3" t="str">
        <f t="shared" si="140"/>
        <v/>
      </c>
      <c r="AD4536" s="3">
        <f t="shared" si="141"/>
        <v>1</v>
      </c>
    </row>
    <row r="4537" spans="6:30" x14ac:dyDescent="0.25">
      <c r="F4537" s="1"/>
      <c r="AC4537" s="3" t="str">
        <f t="shared" si="140"/>
        <v/>
      </c>
      <c r="AD4537" s="3">
        <f t="shared" si="141"/>
        <v>1</v>
      </c>
    </row>
    <row r="4538" spans="6:30" x14ac:dyDescent="0.25">
      <c r="F4538" s="1"/>
      <c r="AC4538" s="3" t="str">
        <f t="shared" si="140"/>
        <v/>
      </c>
      <c r="AD4538" s="3">
        <f t="shared" si="141"/>
        <v>1</v>
      </c>
    </row>
    <row r="4539" spans="6:30" x14ac:dyDescent="0.25">
      <c r="F4539" s="1"/>
      <c r="AC4539" s="3" t="str">
        <f t="shared" si="140"/>
        <v/>
      </c>
      <c r="AD4539" s="3">
        <f t="shared" si="141"/>
        <v>1</v>
      </c>
    </row>
    <row r="4540" spans="6:30" x14ac:dyDescent="0.25">
      <c r="F4540" s="1"/>
      <c r="AC4540" s="3" t="str">
        <f t="shared" si="140"/>
        <v/>
      </c>
      <c r="AD4540" s="3">
        <f t="shared" si="141"/>
        <v>1</v>
      </c>
    </row>
    <row r="4541" spans="6:30" x14ac:dyDescent="0.25">
      <c r="F4541" s="1"/>
      <c r="AC4541" s="3" t="str">
        <f t="shared" si="140"/>
        <v/>
      </c>
      <c r="AD4541" s="3">
        <f t="shared" si="141"/>
        <v>1</v>
      </c>
    </row>
    <row r="4542" spans="6:30" x14ac:dyDescent="0.25">
      <c r="F4542" s="1"/>
      <c r="AC4542" s="3" t="str">
        <f t="shared" si="140"/>
        <v/>
      </c>
      <c r="AD4542" s="3">
        <f t="shared" si="141"/>
        <v>1</v>
      </c>
    </row>
    <row r="4543" spans="6:30" x14ac:dyDescent="0.25">
      <c r="F4543" s="1"/>
      <c r="AC4543" s="3" t="str">
        <f t="shared" si="140"/>
        <v/>
      </c>
      <c r="AD4543" s="3">
        <f t="shared" si="141"/>
        <v>1</v>
      </c>
    </row>
    <row r="4544" spans="6:30" x14ac:dyDescent="0.25">
      <c r="F4544" s="1"/>
      <c r="AC4544" s="3" t="str">
        <f t="shared" si="140"/>
        <v/>
      </c>
      <c r="AD4544" s="3">
        <f t="shared" si="141"/>
        <v>1</v>
      </c>
    </row>
    <row r="4545" spans="6:30" x14ac:dyDescent="0.25">
      <c r="F4545" s="1"/>
      <c r="AC4545" s="3" t="str">
        <f t="shared" si="140"/>
        <v/>
      </c>
      <c r="AD4545" s="3">
        <f t="shared" si="141"/>
        <v>1</v>
      </c>
    </row>
    <row r="4546" spans="6:30" x14ac:dyDescent="0.25">
      <c r="F4546" s="1"/>
      <c r="AC4546" s="3" t="str">
        <f t="shared" si="140"/>
        <v/>
      </c>
      <c r="AD4546" s="3">
        <f t="shared" si="141"/>
        <v>1</v>
      </c>
    </row>
    <row r="4547" spans="6:30" x14ac:dyDescent="0.25">
      <c r="F4547" s="1"/>
      <c r="AC4547" s="3" t="str">
        <f t="shared" ref="AC4547:AC4610" si="142">LEFT(V4547,10)</f>
        <v/>
      </c>
      <c r="AD4547" s="3">
        <f t="shared" ref="AD4547:AD4610" si="143">IFERROR(IF(AC4547="Bbox Miami",0,1),"--")</f>
        <v>1</v>
      </c>
    </row>
    <row r="4548" spans="6:30" x14ac:dyDescent="0.25">
      <c r="F4548" s="1"/>
      <c r="AC4548" s="3" t="str">
        <f t="shared" si="142"/>
        <v/>
      </c>
      <c r="AD4548" s="3">
        <f t="shared" si="143"/>
        <v>1</v>
      </c>
    </row>
    <row r="4549" spans="6:30" x14ac:dyDescent="0.25">
      <c r="F4549" s="1"/>
      <c r="AC4549" s="3" t="str">
        <f t="shared" si="142"/>
        <v/>
      </c>
      <c r="AD4549" s="3">
        <f t="shared" si="143"/>
        <v>1</v>
      </c>
    </row>
    <row r="4550" spans="6:30" x14ac:dyDescent="0.25">
      <c r="F4550" s="1"/>
      <c r="AC4550" s="3" t="str">
        <f t="shared" si="142"/>
        <v/>
      </c>
      <c r="AD4550" s="3">
        <f t="shared" si="143"/>
        <v>1</v>
      </c>
    </row>
    <row r="4551" spans="6:30" x14ac:dyDescent="0.25">
      <c r="F4551" s="1"/>
      <c r="AC4551" s="3" t="str">
        <f t="shared" si="142"/>
        <v/>
      </c>
      <c r="AD4551" s="3">
        <f t="shared" si="143"/>
        <v>1</v>
      </c>
    </row>
    <row r="4552" spans="6:30" x14ac:dyDescent="0.25">
      <c r="F4552" s="1"/>
      <c r="AC4552" s="3" t="str">
        <f t="shared" si="142"/>
        <v/>
      </c>
      <c r="AD4552" s="3">
        <f t="shared" si="143"/>
        <v>1</v>
      </c>
    </row>
    <row r="4553" spans="6:30" x14ac:dyDescent="0.25">
      <c r="F4553" s="1"/>
      <c r="AC4553" s="3" t="str">
        <f t="shared" si="142"/>
        <v/>
      </c>
      <c r="AD4553" s="3">
        <f t="shared" si="143"/>
        <v>1</v>
      </c>
    </row>
    <row r="4554" spans="6:30" x14ac:dyDescent="0.25">
      <c r="F4554" s="1"/>
      <c r="AC4554" s="3" t="str">
        <f t="shared" si="142"/>
        <v/>
      </c>
      <c r="AD4554" s="3">
        <f t="shared" si="143"/>
        <v>1</v>
      </c>
    </row>
    <row r="4555" spans="6:30" x14ac:dyDescent="0.25">
      <c r="F4555" s="1"/>
      <c r="AC4555" s="3" t="str">
        <f t="shared" si="142"/>
        <v/>
      </c>
      <c r="AD4555" s="3">
        <f t="shared" si="143"/>
        <v>1</v>
      </c>
    </row>
    <row r="4556" spans="6:30" x14ac:dyDescent="0.25">
      <c r="F4556" s="1"/>
      <c r="AC4556" s="3" t="str">
        <f t="shared" si="142"/>
        <v/>
      </c>
      <c r="AD4556" s="3">
        <f t="shared" si="143"/>
        <v>1</v>
      </c>
    </row>
    <row r="4557" spans="6:30" x14ac:dyDescent="0.25">
      <c r="F4557" s="1"/>
      <c r="AC4557" s="3" t="str">
        <f t="shared" si="142"/>
        <v/>
      </c>
      <c r="AD4557" s="3">
        <f t="shared" si="143"/>
        <v>1</v>
      </c>
    </row>
    <row r="4558" spans="6:30" x14ac:dyDescent="0.25">
      <c r="F4558" s="1"/>
      <c r="AC4558" s="3" t="str">
        <f t="shared" si="142"/>
        <v/>
      </c>
      <c r="AD4558" s="3">
        <f t="shared" si="143"/>
        <v>1</v>
      </c>
    </row>
    <row r="4559" spans="6:30" x14ac:dyDescent="0.25">
      <c r="F4559" s="1"/>
      <c r="AC4559" s="3" t="str">
        <f t="shared" si="142"/>
        <v/>
      </c>
      <c r="AD4559" s="3">
        <f t="shared" si="143"/>
        <v>1</v>
      </c>
    </row>
    <row r="4560" spans="6:30" x14ac:dyDescent="0.25">
      <c r="F4560" s="1"/>
      <c r="AC4560" s="3" t="str">
        <f t="shared" si="142"/>
        <v/>
      </c>
      <c r="AD4560" s="3">
        <f t="shared" si="143"/>
        <v>1</v>
      </c>
    </row>
    <row r="4561" spans="6:30" x14ac:dyDescent="0.25">
      <c r="F4561" s="1"/>
      <c r="AC4561" s="3" t="str">
        <f t="shared" si="142"/>
        <v/>
      </c>
      <c r="AD4561" s="3">
        <f t="shared" si="143"/>
        <v>1</v>
      </c>
    </row>
    <row r="4562" spans="6:30" x14ac:dyDescent="0.25">
      <c r="F4562" s="1"/>
      <c r="AC4562" s="3" t="str">
        <f t="shared" si="142"/>
        <v/>
      </c>
      <c r="AD4562" s="3">
        <f t="shared" si="143"/>
        <v>1</v>
      </c>
    </row>
    <row r="4563" spans="6:30" x14ac:dyDescent="0.25">
      <c r="F4563" s="1"/>
      <c r="AC4563" s="3" t="str">
        <f t="shared" si="142"/>
        <v/>
      </c>
      <c r="AD4563" s="3">
        <f t="shared" si="143"/>
        <v>1</v>
      </c>
    </row>
    <row r="4564" spans="6:30" x14ac:dyDescent="0.25">
      <c r="F4564" s="1"/>
      <c r="AC4564" s="3" t="str">
        <f t="shared" si="142"/>
        <v/>
      </c>
      <c r="AD4564" s="3">
        <f t="shared" si="143"/>
        <v>1</v>
      </c>
    </row>
    <row r="4565" spans="6:30" x14ac:dyDescent="0.25">
      <c r="F4565" s="1"/>
      <c r="AC4565" s="3" t="str">
        <f t="shared" si="142"/>
        <v/>
      </c>
      <c r="AD4565" s="3">
        <f t="shared" si="143"/>
        <v>1</v>
      </c>
    </row>
    <row r="4566" spans="6:30" x14ac:dyDescent="0.25">
      <c r="F4566" s="1"/>
      <c r="AC4566" s="3" t="str">
        <f t="shared" si="142"/>
        <v/>
      </c>
      <c r="AD4566" s="3">
        <f t="shared" si="143"/>
        <v>1</v>
      </c>
    </row>
    <row r="4567" spans="6:30" x14ac:dyDescent="0.25">
      <c r="F4567" s="1"/>
      <c r="AC4567" s="3" t="str">
        <f t="shared" si="142"/>
        <v/>
      </c>
      <c r="AD4567" s="3">
        <f t="shared" si="143"/>
        <v>1</v>
      </c>
    </row>
    <row r="4568" spans="6:30" x14ac:dyDescent="0.25">
      <c r="F4568" s="1"/>
      <c r="AC4568" s="3" t="str">
        <f t="shared" si="142"/>
        <v/>
      </c>
      <c r="AD4568" s="3">
        <f t="shared" si="143"/>
        <v>1</v>
      </c>
    </row>
    <row r="4569" spans="6:30" x14ac:dyDescent="0.25">
      <c r="F4569" s="1"/>
      <c r="AC4569" s="3" t="str">
        <f t="shared" si="142"/>
        <v/>
      </c>
      <c r="AD4569" s="3">
        <f t="shared" si="143"/>
        <v>1</v>
      </c>
    </row>
    <row r="4570" spans="6:30" x14ac:dyDescent="0.25">
      <c r="F4570" s="1"/>
      <c r="AC4570" s="3" t="str">
        <f t="shared" si="142"/>
        <v/>
      </c>
      <c r="AD4570" s="3">
        <f t="shared" si="143"/>
        <v>1</v>
      </c>
    </row>
    <row r="4571" spans="6:30" x14ac:dyDescent="0.25">
      <c r="F4571" s="1"/>
      <c r="AC4571" s="3" t="str">
        <f t="shared" si="142"/>
        <v/>
      </c>
      <c r="AD4571" s="3">
        <f t="shared" si="143"/>
        <v>1</v>
      </c>
    </row>
    <row r="4572" spans="6:30" x14ac:dyDescent="0.25">
      <c r="F4572" s="1"/>
      <c r="AC4572" s="3" t="str">
        <f t="shared" si="142"/>
        <v/>
      </c>
      <c r="AD4572" s="3">
        <f t="shared" si="143"/>
        <v>1</v>
      </c>
    </row>
    <row r="4573" spans="6:30" x14ac:dyDescent="0.25">
      <c r="F4573" s="1"/>
      <c r="AC4573" s="3" t="str">
        <f t="shared" si="142"/>
        <v/>
      </c>
      <c r="AD4573" s="3">
        <f t="shared" si="143"/>
        <v>1</v>
      </c>
    </row>
    <row r="4574" spans="6:30" x14ac:dyDescent="0.25">
      <c r="F4574" s="1"/>
      <c r="AC4574" s="3" t="str">
        <f t="shared" si="142"/>
        <v/>
      </c>
      <c r="AD4574" s="3">
        <f t="shared" si="143"/>
        <v>1</v>
      </c>
    </row>
    <row r="4575" spans="6:30" x14ac:dyDescent="0.25">
      <c r="F4575" s="1"/>
      <c r="AC4575" s="3" t="str">
        <f t="shared" si="142"/>
        <v/>
      </c>
      <c r="AD4575" s="3">
        <f t="shared" si="143"/>
        <v>1</v>
      </c>
    </row>
    <row r="4576" spans="6:30" x14ac:dyDescent="0.25">
      <c r="F4576" s="1"/>
      <c r="AC4576" s="3" t="str">
        <f t="shared" si="142"/>
        <v/>
      </c>
      <c r="AD4576" s="3">
        <f t="shared" si="143"/>
        <v>1</v>
      </c>
    </row>
    <row r="4577" spans="6:30" x14ac:dyDescent="0.25">
      <c r="F4577" s="1"/>
      <c r="AC4577" s="3" t="str">
        <f t="shared" si="142"/>
        <v/>
      </c>
      <c r="AD4577" s="3">
        <f t="shared" si="143"/>
        <v>1</v>
      </c>
    </row>
    <row r="4578" spans="6:30" x14ac:dyDescent="0.25">
      <c r="F4578" s="1"/>
      <c r="AC4578" s="3" t="str">
        <f t="shared" si="142"/>
        <v/>
      </c>
      <c r="AD4578" s="3">
        <f t="shared" si="143"/>
        <v>1</v>
      </c>
    </row>
    <row r="4579" spans="6:30" x14ac:dyDescent="0.25">
      <c r="F4579" s="1"/>
      <c r="AC4579" s="3" t="str">
        <f t="shared" si="142"/>
        <v/>
      </c>
      <c r="AD4579" s="3">
        <f t="shared" si="143"/>
        <v>1</v>
      </c>
    </row>
    <row r="4580" spans="6:30" x14ac:dyDescent="0.25">
      <c r="F4580" s="1"/>
      <c r="AC4580" s="3" t="str">
        <f t="shared" si="142"/>
        <v/>
      </c>
      <c r="AD4580" s="3">
        <f t="shared" si="143"/>
        <v>1</v>
      </c>
    </row>
    <row r="4581" spans="6:30" x14ac:dyDescent="0.25">
      <c r="F4581" s="1"/>
      <c r="AC4581" s="3" t="str">
        <f t="shared" si="142"/>
        <v/>
      </c>
      <c r="AD4581" s="3">
        <f t="shared" si="143"/>
        <v>1</v>
      </c>
    </row>
    <row r="4582" spans="6:30" x14ac:dyDescent="0.25">
      <c r="F4582" s="1"/>
      <c r="AC4582" s="3" t="str">
        <f t="shared" si="142"/>
        <v/>
      </c>
      <c r="AD4582" s="3">
        <f t="shared" si="143"/>
        <v>1</v>
      </c>
    </row>
    <row r="4583" spans="6:30" x14ac:dyDescent="0.25">
      <c r="F4583" s="1"/>
      <c r="AC4583" s="3" t="str">
        <f t="shared" si="142"/>
        <v/>
      </c>
      <c r="AD4583" s="3">
        <f t="shared" si="143"/>
        <v>1</v>
      </c>
    </row>
    <row r="4584" spans="6:30" x14ac:dyDescent="0.25">
      <c r="F4584" s="1"/>
      <c r="AC4584" s="3" t="str">
        <f t="shared" si="142"/>
        <v/>
      </c>
      <c r="AD4584" s="3">
        <f t="shared" si="143"/>
        <v>1</v>
      </c>
    </row>
    <row r="4585" spans="6:30" x14ac:dyDescent="0.25">
      <c r="F4585" s="1"/>
      <c r="AC4585" s="3" t="str">
        <f t="shared" si="142"/>
        <v/>
      </c>
      <c r="AD4585" s="3">
        <f t="shared" si="143"/>
        <v>1</v>
      </c>
    </row>
    <row r="4586" spans="6:30" x14ac:dyDescent="0.25">
      <c r="F4586" s="1"/>
      <c r="AC4586" s="3" t="str">
        <f t="shared" si="142"/>
        <v/>
      </c>
      <c r="AD4586" s="3">
        <f t="shared" si="143"/>
        <v>1</v>
      </c>
    </row>
    <row r="4587" spans="6:30" x14ac:dyDescent="0.25">
      <c r="F4587" s="1"/>
      <c r="AC4587" s="3" t="str">
        <f t="shared" si="142"/>
        <v/>
      </c>
      <c r="AD4587" s="3">
        <f t="shared" si="143"/>
        <v>1</v>
      </c>
    </row>
    <row r="4588" spans="6:30" x14ac:dyDescent="0.25">
      <c r="F4588" s="1"/>
      <c r="AC4588" s="3" t="str">
        <f t="shared" si="142"/>
        <v/>
      </c>
      <c r="AD4588" s="3">
        <f t="shared" si="143"/>
        <v>1</v>
      </c>
    </row>
    <row r="4589" spans="6:30" x14ac:dyDescent="0.25">
      <c r="F4589" s="1"/>
      <c r="AC4589" s="3" t="str">
        <f t="shared" si="142"/>
        <v/>
      </c>
      <c r="AD4589" s="3">
        <f t="shared" si="143"/>
        <v>1</v>
      </c>
    </row>
    <row r="4590" spans="6:30" x14ac:dyDescent="0.25">
      <c r="F4590" s="1"/>
      <c r="AC4590" s="3" t="str">
        <f t="shared" si="142"/>
        <v/>
      </c>
      <c r="AD4590" s="3">
        <f t="shared" si="143"/>
        <v>1</v>
      </c>
    </row>
    <row r="4591" spans="6:30" x14ac:dyDescent="0.25">
      <c r="F4591" s="1"/>
      <c r="AC4591" s="3" t="str">
        <f t="shared" si="142"/>
        <v/>
      </c>
      <c r="AD4591" s="3">
        <f t="shared" si="143"/>
        <v>1</v>
      </c>
    </row>
    <row r="4592" spans="6:30" x14ac:dyDescent="0.25">
      <c r="F4592" s="1"/>
      <c r="AC4592" s="3" t="str">
        <f t="shared" si="142"/>
        <v/>
      </c>
      <c r="AD4592" s="3">
        <f t="shared" si="143"/>
        <v>1</v>
      </c>
    </row>
    <row r="4593" spans="6:30" x14ac:dyDescent="0.25">
      <c r="F4593" s="1"/>
      <c r="AC4593" s="3" t="str">
        <f t="shared" si="142"/>
        <v/>
      </c>
      <c r="AD4593" s="3">
        <f t="shared" si="143"/>
        <v>1</v>
      </c>
    </row>
    <row r="4594" spans="6:30" x14ac:dyDescent="0.25">
      <c r="F4594" s="1"/>
      <c r="AC4594" s="3" t="str">
        <f t="shared" si="142"/>
        <v/>
      </c>
      <c r="AD4594" s="3">
        <f t="shared" si="143"/>
        <v>1</v>
      </c>
    </row>
    <row r="4595" spans="6:30" x14ac:dyDescent="0.25">
      <c r="F4595" s="1"/>
      <c r="AC4595" s="3" t="str">
        <f t="shared" si="142"/>
        <v/>
      </c>
      <c r="AD4595" s="3">
        <f t="shared" si="143"/>
        <v>1</v>
      </c>
    </row>
    <row r="4596" spans="6:30" x14ac:dyDescent="0.25">
      <c r="F4596" s="1"/>
      <c r="AC4596" s="3" t="str">
        <f t="shared" si="142"/>
        <v/>
      </c>
      <c r="AD4596" s="3">
        <f t="shared" si="143"/>
        <v>1</v>
      </c>
    </row>
    <row r="4597" spans="6:30" x14ac:dyDescent="0.25">
      <c r="F4597" s="1"/>
      <c r="AC4597" s="3" t="str">
        <f t="shared" si="142"/>
        <v/>
      </c>
      <c r="AD4597" s="3">
        <f t="shared" si="143"/>
        <v>1</v>
      </c>
    </row>
    <row r="4598" spans="6:30" x14ac:dyDescent="0.25">
      <c r="F4598" s="1"/>
      <c r="AC4598" s="3" t="str">
        <f t="shared" si="142"/>
        <v/>
      </c>
      <c r="AD4598" s="3">
        <f t="shared" si="143"/>
        <v>1</v>
      </c>
    </row>
    <row r="4599" spans="6:30" x14ac:dyDescent="0.25">
      <c r="F4599" s="1"/>
      <c r="AC4599" s="3" t="str">
        <f t="shared" si="142"/>
        <v/>
      </c>
      <c r="AD4599" s="3">
        <f t="shared" si="143"/>
        <v>1</v>
      </c>
    </row>
    <row r="4600" spans="6:30" x14ac:dyDescent="0.25">
      <c r="F4600" s="1"/>
      <c r="AC4600" s="3" t="str">
        <f t="shared" si="142"/>
        <v/>
      </c>
      <c r="AD4600" s="3">
        <f t="shared" si="143"/>
        <v>1</v>
      </c>
    </row>
    <row r="4601" spans="6:30" x14ac:dyDescent="0.25">
      <c r="F4601" s="1"/>
      <c r="AC4601" s="3" t="str">
        <f t="shared" si="142"/>
        <v/>
      </c>
      <c r="AD4601" s="3">
        <f t="shared" si="143"/>
        <v>1</v>
      </c>
    </row>
    <row r="4602" spans="6:30" x14ac:dyDescent="0.25">
      <c r="F4602" s="1"/>
      <c r="AC4602" s="3" t="str">
        <f t="shared" si="142"/>
        <v/>
      </c>
      <c r="AD4602" s="3">
        <f t="shared" si="143"/>
        <v>1</v>
      </c>
    </row>
    <row r="4603" spans="6:30" x14ac:dyDescent="0.25">
      <c r="F4603" s="1"/>
      <c r="AC4603" s="3" t="str">
        <f t="shared" si="142"/>
        <v/>
      </c>
      <c r="AD4603" s="3">
        <f t="shared" si="143"/>
        <v>1</v>
      </c>
    </row>
    <row r="4604" spans="6:30" x14ac:dyDescent="0.25">
      <c r="F4604" s="1"/>
      <c r="AC4604" s="3" t="str">
        <f t="shared" si="142"/>
        <v/>
      </c>
      <c r="AD4604" s="3">
        <f t="shared" si="143"/>
        <v>1</v>
      </c>
    </row>
    <row r="4605" spans="6:30" x14ac:dyDescent="0.25">
      <c r="F4605" s="1"/>
      <c r="AC4605" s="3" t="str">
        <f t="shared" si="142"/>
        <v/>
      </c>
      <c r="AD4605" s="3">
        <f t="shared" si="143"/>
        <v>1</v>
      </c>
    </row>
    <row r="4606" spans="6:30" x14ac:dyDescent="0.25">
      <c r="F4606" s="1"/>
      <c r="AC4606" s="3" t="str">
        <f t="shared" si="142"/>
        <v/>
      </c>
      <c r="AD4606" s="3">
        <f t="shared" si="143"/>
        <v>1</v>
      </c>
    </row>
    <row r="4607" spans="6:30" x14ac:dyDescent="0.25">
      <c r="F4607" s="1"/>
      <c r="AC4607" s="3" t="str">
        <f t="shared" si="142"/>
        <v/>
      </c>
      <c r="AD4607" s="3">
        <f t="shared" si="143"/>
        <v>1</v>
      </c>
    </row>
    <row r="4608" spans="6:30" x14ac:dyDescent="0.25">
      <c r="F4608" s="1"/>
      <c r="AC4608" s="3" t="str">
        <f t="shared" si="142"/>
        <v/>
      </c>
      <c r="AD4608" s="3">
        <f t="shared" si="143"/>
        <v>1</v>
      </c>
    </row>
    <row r="4609" spans="6:30" x14ac:dyDescent="0.25">
      <c r="F4609" s="1"/>
      <c r="AC4609" s="3" t="str">
        <f t="shared" si="142"/>
        <v/>
      </c>
      <c r="AD4609" s="3">
        <f t="shared" si="143"/>
        <v>1</v>
      </c>
    </row>
    <row r="4610" spans="6:30" x14ac:dyDescent="0.25">
      <c r="F4610" s="1"/>
      <c r="AC4610" s="3" t="str">
        <f t="shared" si="142"/>
        <v/>
      </c>
      <c r="AD4610" s="3">
        <f t="shared" si="143"/>
        <v>1</v>
      </c>
    </row>
    <row r="4611" spans="6:30" x14ac:dyDescent="0.25">
      <c r="F4611" s="1"/>
      <c r="AC4611" s="3" t="str">
        <f t="shared" ref="AC4611:AC4674" si="144">LEFT(V4611,10)</f>
        <v/>
      </c>
      <c r="AD4611" s="3">
        <f t="shared" ref="AD4611:AD4674" si="145">IFERROR(IF(AC4611="Bbox Miami",0,1),"--")</f>
        <v>1</v>
      </c>
    </row>
    <row r="4612" spans="6:30" x14ac:dyDescent="0.25">
      <c r="F4612" s="1"/>
      <c r="AC4612" s="3" t="str">
        <f t="shared" si="144"/>
        <v/>
      </c>
      <c r="AD4612" s="3">
        <f t="shared" si="145"/>
        <v>1</v>
      </c>
    </row>
    <row r="4613" spans="6:30" x14ac:dyDescent="0.25">
      <c r="F4613" s="1"/>
      <c r="AC4613" s="3" t="str">
        <f t="shared" si="144"/>
        <v/>
      </c>
      <c r="AD4613" s="3">
        <f t="shared" si="145"/>
        <v>1</v>
      </c>
    </row>
    <row r="4614" spans="6:30" x14ac:dyDescent="0.25">
      <c r="F4614" s="1"/>
      <c r="AC4614" s="3" t="str">
        <f t="shared" si="144"/>
        <v/>
      </c>
      <c r="AD4614" s="3">
        <f t="shared" si="145"/>
        <v>1</v>
      </c>
    </row>
    <row r="4615" spans="6:30" x14ac:dyDescent="0.25">
      <c r="F4615" s="1"/>
      <c r="AC4615" s="3" t="str">
        <f t="shared" si="144"/>
        <v/>
      </c>
      <c r="AD4615" s="3">
        <f t="shared" si="145"/>
        <v>1</v>
      </c>
    </row>
    <row r="4616" spans="6:30" x14ac:dyDescent="0.25">
      <c r="F4616" s="1"/>
      <c r="AC4616" s="3" t="str">
        <f t="shared" si="144"/>
        <v/>
      </c>
      <c r="AD4616" s="3">
        <f t="shared" si="145"/>
        <v>1</v>
      </c>
    </row>
    <row r="4617" spans="6:30" x14ac:dyDescent="0.25">
      <c r="F4617" s="1"/>
      <c r="AC4617" s="3" t="str">
        <f t="shared" si="144"/>
        <v/>
      </c>
      <c r="AD4617" s="3">
        <f t="shared" si="145"/>
        <v>1</v>
      </c>
    </row>
    <row r="4618" spans="6:30" x14ac:dyDescent="0.25">
      <c r="F4618" s="1"/>
      <c r="AC4618" s="3" t="str">
        <f t="shared" si="144"/>
        <v/>
      </c>
      <c r="AD4618" s="3">
        <f t="shared" si="145"/>
        <v>1</v>
      </c>
    </row>
    <row r="4619" spans="6:30" x14ac:dyDescent="0.25">
      <c r="F4619" s="1"/>
      <c r="AC4619" s="3" t="str">
        <f t="shared" si="144"/>
        <v/>
      </c>
      <c r="AD4619" s="3">
        <f t="shared" si="145"/>
        <v>1</v>
      </c>
    </row>
    <row r="4620" spans="6:30" x14ac:dyDescent="0.25">
      <c r="F4620" s="1"/>
      <c r="AC4620" s="3" t="str">
        <f t="shared" si="144"/>
        <v/>
      </c>
      <c r="AD4620" s="3">
        <f t="shared" si="145"/>
        <v>1</v>
      </c>
    </row>
    <row r="4621" spans="6:30" x14ac:dyDescent="0.25">
      <c r="F4621" s="1"/>
      <c r="AC4621" s="3" t="str">
        <f t="shared" si="144"/>
        <v/>
      </c>
      <c r="AD4621" s="3">
        <f t="shared" si="145"/>
        <v>1</v>
      </c>
    </row>
    <row r="4622" spans="6:30" x14ac:dyDescent="0.25">
      <c r="F4622" s="1"/>
      <c r="AC4622" s="3" t="str">
        <f t="shared" si="144"/>
        <v/>
      </c>
      <c r="AD4622" s="3">
        <f t="shared" si="145"/>
        <v>1</v>
      </c>
    </row>
    <row r="4623" spans="6:30" x14ac:dyDescent="0.25">
      <c r="F4623" s="1"/>
      <c r="AC4623" s="3" t="str">
        <f t="shared" si="144"/>
        <v/>
      </c>
      <c r="AD4623" s="3">
        <f t="shared" si="145"/>
        <v>1</v>
      </c>
    </row>
    <row r="4624" spans="6:30" x14ac:dyDescent="0.25">
      <c r="F4624" s="1"/>
      <c r="AC4624" s="3" t="str">
        <f t="shared" si="144"/>
        <v/>
      </c>
      <c r="AD4624" s="3">
        <f t="shared" si="145"/>
        <v>1</v>
      </c>
    </row>
    <row r="4625" spans="6:30" x14ac:dyDescent="0.25">
      <c r="F4625" s="1"/>
      <c r="AC4625" s="3" t="str">
        <f t="shared" si="144"/>
        <v/>
      </c>
      <c r="AD4625" s="3">
        <f t="shared" si="145"/>
        <v>1</v>
      </c>
    </row>
    <row r="4626" spans="6:30" x14ac:dyDescent="0.25">
      <c r="F4626" s="1"/>
      <c r="AC4626" s="3" t="str">
        <f t="shared" si="144"/>
        <v/>
      </c>
      <c r="AD4626" s="3">
        <f t="shared" si="145"/>
        <v>1</v>
      </c>
    </row>
    <row r="4627" spans="6:30" x14ac:dyDescent="0.25">
      <c r="F4627" s="1"/>
      <c r="AC4627" s="3" t="str">
        <f t="shared" si="144"/>
        <v/>
      </c>
      <c r="AD4627" s="3">
        <f t="shared" si="145"/>
        <v>1</v>
      </c>
    </row>
    <row r="4628" spans="6:30" x14ac:dyDescent="0.25">
      <c r="F4628" s="1"/>
      <c r="AC4628" s="3" t="str">
        <f t="shared" si="144"/>
        <v/>
      </c>
      <c r="AD4628" s="3">
        <f t="shared" si="145"/>
        <v>1</v>
      </c>
    </row>
    <row r="4629" spans="6:30" x14ac:dyDescent="0.25">
      <c r="F4629" s="1"/>
      <c r="AC4629" s="3" t="str">
        <f t="shared" si="144"/>
        <v/>
      </c>
      <c r="AD4629" s="3">
        <f t="shared" si="145"/>
        <v>1</v>
      </c>
    </row>
    <row r="4630" spans="6:30" x14ac:dyDescent="0.25">
      <c r="F4630" s="1"/>
      <c r="AC4630" s="3" t="str">
        <f t="shared" si="144"/>
        <v/>
      </c>
      <c r="AD4630" s="3">
        <f t="shared" si="145"/>
        <v>1</v>
      </c>
    </row>
    <row r="4631" spans="6:30" x14ac:dyDescent="0.25">
      <c r="F4631" s="1"/>
      <c r="AC4631" s="3" t="str">
        <f t="shared" si="144"/>
        <v/>
      </c>
      <c r="AD4631" s="3">
        <f t="shared" si="145"/>
        <v>1</v>
      </c>
    </row>
    <row r="4632" spans="6:30" x14ac:dyDescent="0.25">
      <c r="F4632" s="1"/>
      <c r="AC4632" s="3" t="str">
        <f t="shared" si="144"/>
        <v/>
      </c>
      <c r="AD4632" s="3">
        <f t="shared" si="145"/>
        <v>1</v>
      </c>
    </row>
    <row r="4633" spans="6:30" x14ac:dyDescent="0.25">
      <c r="F4633" s="1"/>
      <c r="AC4633" s="3" t="str">
        <f t="shared" si="144"/>
        <v/>
      </c>
      <c r="AD4633" s="3">
        <f t="shared" si="145"/>
        <v>1</v>
      </c>
    </row>
    <row r="4634" spans="6:30" x14ac:dyDescent="0.25">
      <c r="F4634" s="1"/>
      <c r="AC4634" s="3" t="str">
        <f t="shared" si="144"/>
        <v/>
      </c>
      <c r="AD4634" s="3">
        <f t="shared" si="145"/>
        <v>1</v>
      </c>
    </row>
    <row r="4635" spans="6:30" x14ac:dyDescent="0.25">
      <c r="F4635" s="1"/>
      <c r="AC4635" s="3" t="str">
        <f t="shared" si="144"/>
        <v/>
      </c>
      <c r="AD4635" s="3">
        <f t="shared" si="145"/>
        <v>1</v>
      </c>
    </row>
    <row r="4636" spans="6:30" x14ac:dyDescent="0.25">
      <c r="F4636" s="1"/>
      <c r="AC4636" s="3" t="str">
        <f t="shared" si="144"/>
        <v/>
      </c>
      <c r="AD4636" s="3">
        <f t="shared" si="145"/>
        <v>1</v>
      </c>
    </row>
    <row r="4637" spans="6:30" x14ac:dyDescent="0.25">
      <c r="F4637" s="1"/>
      <c r="AC4637" s="3" t="str">
        <f t="shared" si="144"/>
        <v/>
      </c>
      <c r="AD4637" s="3">
        <f t="shared" si="145"/>
        <v>1</v>
      </c>
    </row>
    <row r="4638" spans="6:30" x14ac:dyDescent="0.25">
      <c r="F4638" s="1"/>
      <c r="AC4638" s="3" t="str">
        <f t="shared" si="144"/>
        <v/>
      </c>
      <c r="AD4638" s="3">
        <f t="shared" si="145"/>
        <v>1</v>
      </c>
    </row>
    <row r="4639" spans="6:30" x14ac:dyDescent="0.25">
      <c r="F4639" s="1"/>
      <c r="AC4639" s="3" t="str">
        <f t="shared" si="144"/>
        <v/>
      </c>
      <c r="AD4639" s="3">
        <f t="shared" si="145"/>
        <v>1</v>
      </c>
    </row>
    <row r="4640" spans="6:30" x14ac:dyDescent="0.25">
      <c r="F4640" s="1"/>
      <c r="AC4640" s="3" t="str">
        <f t="shared" si="144"/>
        <v/>
      </c>
      <c r="AD4640" s="3">
        <f t="shared" si="145"/>
        <v>1</v>
      </c>
    </row>
    <row r="4641" spans="6:30" x14ac:dyDescent="0.25">
      <c r="F4641" s="1"/>
      <c r="AC4641" s="3" t="str">
        <f t="shared" si="144"/>
        <v/>
      </c>
      <c r="AD4641" s="3">
        <f t="shared" si="145"/>
        <v>1</v>
      </c>
    </row>
    <row r="4642" spans="6:30" x14ac:dyDescent="0.25">
      <c r="F4642" s="1"/>
      <c r="AC4642" s="3" t="str">
        <f t="shared" si="144"/>
        <v/>
      </c>
      <c r="AD4642" s="3">
        <f t="shared" si="145"/>
        <v>1</v>
      </c>
    </row>
    <row r="4643" spans="6:30" x14ac:dyDescent="0.25">
      <c r="F4643" s="1"/>
      <c r="AC4643" s="3" t="str">
        <f t="shared" si="144"/>
        <v/>
      </c>
      <c r="AD4643" s="3">
        <f t="shared" si="145"/>
        <v>1</v>
      </c>
    </row>
    <row r="4644" spans="6:30" x14ac:dyDescent="0.25">
      <c r="F4644" s="1"/>
      <c r="AC4644" s="3" t="str">
        <f t="shared" si="144"/>
        <v/>
      </c>
      <c r="AD4644" s="3">
        <f t="shared" si="145"/>
        <v>1</v>
      </c>
    </row>
    <row r="4645" spans="6:30" x14ac:dyDescent="0.25">
      <c r="F4645" s="1"/>
      <c r="AC4645" s="3" t="str">
        <f t="shared" si="144"/>
        <v/>
      </c>
      <c r="AD4645" s="3">
        <f t="shared" si="145"/>
        <v>1</v>
      </c>
    </row>
    <row r="4646" spans="6:30" x14ac:dyDescent="0.25">
      <c r="F4646" s="1"/>
      <c r="AC4646" s="3" t="str">
        <f t="shared" si="144"/>
        <v/>
      </c>
      <c r="AD4646" s="3">
        <f t="shared" si="145"/>
        <v>1</v>
      </c>
    </row>
    <row r="4647" spans="6:30" x14ac:dyDescent="0.25">
      <c r="F4647" s="1"/>
      <c r="AC4647" s="3" t="str">
        <f t="shared" si="144"/>
        <v/>
      </c>
      <c r="AD4647" s="3">
        <f t="shared" si="145"/>
        <v>1</v>
      </c>
    </row>
    <row r="4648" spans="6:30" x14ac:dyDescent="0.25">
      <c r="F4648" s="1"/>
      <c r="AC4648" s="3" t="str">
        <f t="shared" si="144"/>
        <v/>
      </c>
      <c r="AD4648" s="3">
        <f t="shared" si="145"/>
        <v>1</v>
      </c>
    </row>
    <row r="4649" spans="6:30" x14ac:dyDescent="0.25">
      <c r="F4649" s="1"/>
      <c r="AC4649" s="3" t="str">
        <f t="shared" si="144"/>
        <v/>
      </c>
      <c r="AD4649" s="3">
        <f t="shared" si="145"/>
        <v>1</v>
      </c>
    </row>
    <row r="4650" spans="6:30" x14ac:dyDescent="0.25">
      <c r="F4650" s="1"/>
      <c r="AC4650" s="3" t="str">
        <f t="shared" si="144"/>
        <v/>
      </c>
      <c r="AD4650" s="3">
        <f t="shared" si="145"/>
        <v>1</v>
      </c>
    </row>
    <row r="4651" spans="6:30" x14ac:dyDescent="0.25">
      <c r="F4651" s="1"/>
      <c r="AC4651" s="3" t="str">
        <f t="shared" si="144"/>
        <v/>
      </c>
      <c r="AD4651" s="3">
        <f t="shared" si="145"/>
        <v>1</v>
      </c>
    </row>
    <row r="4652" spans="6:30" x14ac:dyDescent="0.25">
      <c r="F4652" s="1"/>
      <c r="AC4652" s="3" t="str">
        <f t="shared" si="144"/>
        <v/>
      </c>
      <c r="AD4652" s="3">
        <f t="shared" si="145"/>
        <v>1</v>
      </c>
    </row>
    <row r="4653" spans="6:30" x14ac:dyDescent="0.25">
      <c r="F4653" s="1"/>
      <c r="AC4653" s="3" t="str">
        <f t="shared" si="144"/>
        <v/>
      </c>
      <c r="AD4653" s="3">
        <f t="shared" si="145"/>
        <v>1</v>
      </c>
    </row>
    <row r="4654" spans="6:30" x14ac:dyDescent="0.25">
      <c r="F4654" s="1"/>
      <c r="AC4654" s="3" t="str">
        <f t="shared" si="144"/>
        <v/>
      </c>
      <c r="AD4654" s="3">
        <f t="shared" si="145"/>
        <v>1</v>
      </c>
    </row>
    <row r="4655" spans="6:30" x14ac:dyDescent="0.25">
      <c r="F4655" s="1"/>
      <c r="AC4655" s="3" t="str">
        <f t="shared" si="144"/>
        <v/>
      </c>
      <c r="AD4655" s="3">
        <f t="shared" si="145"/>
        <v>1</v>
      </c>
    </row>
    <row r="4656" spans="6:30" x14ac:dyDescent="0.25">
      <c r="F4656" s="1"/>
      <c r="AC4656" s="3" t="str">
        <f t="shared" si="144"/>
        <v/>
      </c>
      <c r="AD4656" s="3">
        <f t="shared" si="145"/>
        <v>1</v>
      </c>
    </row>
    <row r="4657" spans="6:30" x14ac:dyDescent="0.25">
      <c r="F4657" s="1"/>
      <c r="AC4657" s="3" t="str">
        <f t="shared" si="144"/>
        <v/>
      </c>
      <c r="AD4657" s="3">
        <f t="shared" si="145"/>
        <v>1</v>
      </c>
    </row>
    <row r="4658" spans="6:30" x14ac:dyDescent="0.25">
      <c r="F4658" s="1"/>
      <c r="AC4658" s="3" t="str">
        <f t="shared" si="144"/>
        <v/>
      </c>
      <c r="AD4658" s="3">
        <f t="shared" si="145"/>
        <v>1</v>
      </c>
    </row>
    <row r="4659" spans="6:30" x14ac:dyDescent="0.25">
      <c r="F4659" s="1"/>
      <c r="AC4659" s="3" t="str">
        <f t="shared" si="144"/>
        <v/>
      </c>
      <c r="AD4659" s="3">
        <f t="shared" si="145"/>
        <v>1</v>
      </c>
    </row>
    <row r="4660" spans="6:30" x14ac:dyDescent="0.25">
      <c r="F4660" s="1"/>
      <c r="AC4660" s="3" t="str">
        <f t="shared" si="144"/>
        <v/>
      </c>
      <c r="AD4660" s="3">
        <f t="shared" si="145"/>
        <v>1</v>
      </c>
    </row>
    <row r="4661" spans="6:30" x14ac:dyDescent="0.25">
      <c r="F4661" s="1"/>
      <c r="AC4661" s="3" t="str">
        <f t="shared" si="144"/>
        <v/>
      </c>
      <c r="AD4661" s="3">
        <f t="shared" si="145"/>
        <v>1</v>
      </c>
    </row>
    <row r="4662" spans="6:30" x14ac:dyDescent="0.25">
      <c r="F4662" s="1"/>
      <c r="AC4662" s="3" t="str">
        <f t="shared" si="144"/>
        <v/>
      </c>
      <c r="AD4662" s="3">
        <f t="shared" si="145"/>
        <v>1</v>
      </c>
    </row>
    <row r="4663" spans="6:30" x14ac:dyDescent="0.25">
      <c r="F4663" s="1"/>
      <c r="AC4663" s="3" t="str">
        <f t="shared" si="144"/>
        <v/>
      </c>
      <c r="AD4663" s="3">
        <f t="shared" si="145"/>
        <v>1</v>
      </c>
    </row>
    <row r="4664" spans="6:30" x14ac:dyDescent="0.25">
      <c r="F4664" s="1"/>
      <c r="AC4664" s="3" t="str">
        <f t="shared" si="144"/>
        <v/>
      </c>
      <c r="AD4664" s="3">
        <f t="shared" si="145"/>
        <v>1</v>
      </c>
    </row>
    <row r="4665" spans="6:30" x14ac:dyDescent="0.25">
      <c r="F4665" s="1"/>
      <c r="AC4665" s="3" t="str">
        <f t="shared" si="144"/>
        <v/>
      </c>
      <c r="AD4665" s="3">
        <f t="shared" si="145"/>
        <v>1</v>
      </c>
    </row>
    <row r="4666" spans="6:30" x14ac:dyDescent="0.25">
      <c r="F4666" s="1"/>
      <c r="AC4666" s="3" t="str">
        <f t="shared" si="144"/>
        <v/>
      </c>
      <c r="AD4666" s="3">
        <f t="shared" si="145"/>
        <v>1</v>
      </c>
    </row>
    <row r="4667" spans="6:30" x14ac:dyDescent="0.25">
      <c r="F4667" s="1"/>
      <c r="AC4667" s="3" t="str">
        <f t="shared" si="144"/>
        <v/>
      </c>
      <c r="AD4667" s="3">
        <f t="shared" si="145"/>
        <v>1</v>
      </c>
    </row>
    <row r="4668" spans="6:30" x14ac:dyDescent="0.25">
      <c r="F4668" s="1"/>
      <c r="AC4668" s="3" t="str">
        <f t="shared" si="144"/>
        <v/>
      </c>
      <c r="AD4668" s="3">
        <f t="shared" si="145"/>
        <v>1</v>
      </c>
    </row>
    <row r="4669" spans="6:30" x14ac:dyDescent="0.25">
      <c r="F4669" s="1"/>
      <c r="AC4669" s="3" t="str">
        <f t="shared" si="144"/>
        <v/>
      </c>
      <c r="AD4669" s="3">
        <f t="shared" si="145"/>
        <v>1</v>
      </c>
    </row>
    <row r="4670" spans="6:30" x14ac:dyDescent="0.25">
      <c r="F4670" s="1"/>
      <c r="AC4670" s="3" t="str">
        <f t="shared" si="144"/>
        <v/>
      </c>
      <c r="AD4670" s="3">
        <f t="shared" si="145"/>
        <v>1</v>
      </c>
    </row>
    <row r="4671" spans="6:30" x14ac:dyDescent="0.25">
      <c r="F4671" s="1"/>
      <c r="AC4671" s="3" t="str">
        <f t="shared" si="144"/>
        <v/>
      </c>
      <c r="AD4671" s="3">
        <f t="shared" si="145"/>
        <v>1</v>
      </c>
    </row>
    <row r="4672" spans="6:30" x14ac:dyDescent="0.25">
      <c r="F4672" s="1"/>
      <c r="AC4672" s="3" t="str">
        <f t="shared" si="144"/>
        <v/>
      </c>
      <c r="AD4672" s="3">
        <f t="shared" si="145"/>
        <v>1</v>
      </c>
    </row>
    <row r="4673" spans="6:30" x14ac:dyDescent="0.25">
      <c r="F4673" s="1"/>
      <c r="AC4673" s="3" t="str">
        <f t="shared" si="144"/>
        <v/>
      </c>
      <c r="AD4673" s="3">
        <f t="shared" si="145"/>
        <v>1</v>
      </c>
    </row>
    <row r="4674" spans="6:30" x14ac:dyDescent="0.25">
      <c r="F4674" s="1"/>
      <c r="AC4674" s="3" t="str">
        <f t="shared" si="144"/>
        <v/>
      </c>
      <c r="AD4674" s="3">
        <f t="shared" si="145"/>
        <v>1</v>
      </c>
    </row>
    <row r="4675" spans="6:30" x14ac:dyDescent="0.25">
      <c r="F4675" s="1"/>
      <c r="AC4675" s="3" t="str">
        <f t="shared" ref="AC4675:AC4738" si="146">LEFT(V4675,10)</f>
        <v/>
      </c>
      <c r="AD4675" s="3">
        <f t="shared" ref="AD4675:AD4738" si="147">IFERROR(IF(AC4675="Bbox Miami",0,1),"--")</f>
        <v>1</v>
      </c>
    </row>
    <row r="4676" spans="6:30" x14ac:dyDescent="0.25">
      <c r="F4676" s="1"/>
      <c r="AC4676" s="3" t="str">
        <f t="shared" si="146"/>
        <v/>
      </c>
      <c r="AD4676" s="3">
        <f t="shared" si="147"/>
        <v>1</v>
      </c>
    </row>
    <row r="4677" spans="6:30" x14ac:dyDescent="0.25">
      <c r="F4677" s="1"/>
      <c r="AC4677" s="3" t="str">
        <f t="shared" si="146"/>
        <v/>
      </c>
      <c r="AD4677" s="3">
        <f t="shared" si="147"/>
        <v>1</v>
      </c>
    </row>
    <row r="4678" spans="6:30" x14ac:dyDescent="0.25">
      <c r="F4678" s="1"/>
      <c r="AC4678" s="3" t="str">
        <f t="shared" si="146"/>
        <v/>
      </c>
      <c r="AD4678" s="3">
        <f t="shared" si="147"/>
        <v>1</v>
      </c>
    </row>
    <row r="4679" spans="6:30" x14ac:dyDescent="0.25">
      <c r="F4679" s="1"/>
      <c r="AC4679" s="3" t="str">
        <f t="shared" si="146"/>
        <v/>
      </c>
      <c r="AD4679" s="3">
        <f t="shared" si="147"/>
        <v>1</v>
      </c>
    </row>
    <row r="4680" spans="6:30" x14ac:dyDescent="0.25">
      <c r="F4680" s="1"/>
      <c r="AC4680" s="3" t="str">
        <f t="shared" si="146"/>
        <v/>
      </c>
      <c r="AD4680" s="3">
        <f t="shared" si="147"/>
        <v>1</v>
      </c>
    </row>
    <row r="4681" spans="6:30" x14ac:dyDescent="0.25">
      <c r="F4681" s="1"/>
      <c r="AC4681" s="3" t="str">
        <f t="shared" si="146"/>
        <v/>
      </c>
      <c r="AD4681" s="3">
        <f t="shared" si="147"/>
        <v>1</v>
      </c>
    </row>
    <row r="4682" spans="6:30" x14ac:dyDescent="0.25">
      <c r="F4682" s="1"/>
      <c r="AC4682" s="3" t="str">
        <f t="shared" si="146"/>
        <v/>
      </c>
      <c r="AD4682" s="3">
        <f t="shared" si="147"/>
        <v>1</v>
      </c>
    </row>
    <row r="4683" spans="6:30" x14ac:dyDescent="0.25">
      <c r="F4683" s="1"/>
      <c r="AC4683" s="3" t="str">
        <f t="shared" si="146"/>
        <v/>
      </c>
      <c r="AD4683" s="3">
        <f t="shared" si="147"/>
        <v>1</v>
      </c>
    </row>
    <row r="4684" spans="6:30" x14ac:dyDescent="0.25">
      <c r="F4684" s="1"/>
      <c r="AC4684" s="3" t="str">
        <f t="shared" si="146"/>
        <v/>
      </c>
      <c r="AD4684" s="3">
        <f t="shared" si="147"/>
        <v>1</v>
      </c>
    </row>
    <row r="4685" spans="6:30" x14ac:dyDescent="0.25">
      <c r="F4685" s="1"/>
      <c r="AC4685" s="3" t="str">
        <f t="shared" si="146"/>
        <v/>
      </c>
      <c r="AD4685" s="3">
        <f t="shared" si="147"/>
        <v>1</v>
      </c>
    </row>
    <row r="4686" spans="6:30" x14ac:dyDescent="0.25">
      <c r="F4686" s="1"/>
      <c r="AC4686" s="3" t="str">
        <f t="shared" si="146"/>
        <v/>
      </c>
      <c r="AD4686" s="3">
        <f t="shared" si="147"/>
        <v>1</v>
      </c>
    </row>
    <row r="4687" spans="6:30" x14ac:dyDescent="0.25">
      <c r="F4687" s="1"/>
      <c r="AC4687" s="3" t="str">
        <f t="shared" si="146"/>
        <v/>
      </c>
      <c r="AD4687" s="3">
        <f t="shared" si="147"/>
        <v>1</v>
      </c>
    </row>
    <row r="4688" spans="6:30" x14ac:dyDescent="0.25">
      <c r="F4688" s="1"/>
      <c r="AC4688" s="3" t="str">
        <f t="shared" si="146"/>
        <v/>
      </c>
      <c r="AD4688" s="3">
        <f t="shared" si="147"/>
        <v>1</v>
      </c>
    </row>
    <row r="4689" spans="6:30" x14ac:dyDescent="0.25">
      <c r="F4689" s="1"/>
      <c r="AC4689" s="3" t="str">
        <f t="shared" si="146"/>
        <v/>
      </c>
      <c r="AD4689" s="3">
        <f t="shared" si="147"/>
        <v>1</v>
      </c>
    </row>
    <row r="4690" spans="6:30" x14ac:dyDescent="0.25">
      <c r="F4690" s="1"/>
      <c r="AC4690" s="3" t="str">
        <f t="shared" si="146"/>
        <v/>
      </c>
      <c r="AD4690" s="3">
        <f t="shared" si="147"/>
        <v>1</v>
      </c>
    </row>
    <row r="4691" spans="6:30" x14ac:dyDescent="0.25">
      <c r="F4691" s="1"/>
      <c r="AC4691" s="3" t="str">
        <f t="shared" si="146"/>
        <v/>
      </c>
      <c r="AD4691" s="3">
        <f t="shared" si="147"/>
        <v>1</v>
      </c>
    </row>
    <row r="4692" spans="6:30" x14ac:dyDescent="0.25">
      <c r="F4692" s="1"/>
      <c r="AC4692" s="3" t="str">
        <f t="shared" si="146"/>
        <v/>
      </c>
      <c r="AD4692" s="3">
        <f t="shared" si="147"/>
        <v>1</v>
      </c>
    </row>
    <row r="4693" spans="6:30" x14ac:dyDescent="0.25">
      <c r="F4693" s="1"/>
      <c r="AC4693" s="3" t="str">
        <f t="shared" si="146"/>
        <v/>
      </c>
      <c r="AD4693" s="3">
        <f t="shared" si="147"/>
        <v>1</v>
      </c>
    </row>
    <row r="4694" spans="6:30" x14ac:dyDescent="0.25">
      <c r="F4694" s="1"/>
      <c r="AC4694" s="3" t="str">
        <f t="shared" si="146"/>
        <v/>
      </c>
      <c r="AD4694" s="3">
        <f t="shared" si="147"/>
        <v>1</v>
      </c>
    </row>
    <row r="4695" spans="6:30" x14ac:dyDescent="0.25">
      <c r="F4695" s="1"/>
      <c r="AC4695" s="3" t="str">
        <f t="shared" si="146"/>
        <v/>
      </c>
      <c r="AD4695" s="3">
        <f t="shared" si="147"/>
        <v>1</v>
      </c>
    </row>
    <row r="4696" spans="6:30" x14ac:dyDescent="0.25">
      <c r="F4696" s="1"/>
      <c r="AC4696" s="3" t="str">
        <f t="shared" si="146"/>
        <v/>
      </c>
      <c r="AD4696" s="3">
        <f t="shared" si="147"/>
        <v>1</v>
      </c>
    </row>
    <row r="4697" spans="6:30" x14ac:dyDescent="0.25">
      <c r="F4697" s="1"/>
      <c r="AC4697" s="3" t="str">
        <f t="shared" si="146"/>
        <v/>
      </c>
      <c r="AD4697" s="3">
        <f t="shared" si="147"/>
        <v>1</v>
      </c>
    </row>
    <row r="4698" spans="6:30" x14ac:dyDescent="0.25">
      <c r="F4698" s="1"/>
      <c r="AC4698" s="3" t="str">
        <f t="shared" si="146"/>
        <v/>
      </c>
      <c r="AD4698" s="3">
        <f t="shared" si="147"/>
        <v>1</v>
      </c>
    </row>
    <row r="4699" spans="6:30" x14ac:dyDescent="0.25">
      <c r="F4699" s="1"/>
      <c r="AC4699" s="3" t="str">
        <f t="shared" si="146"/>
        <v/>
      </c>
      <c r="AD4699" s="3">
        <f t="shared" si="147"/>
        <v>1</v>
      </c>
    </row>
    <row r="4700" spans="6:30" x14ac:dyDescent="0.25">
      <c r="F4700" s="1"/>
      <c r="AC4700" s="3" t="str">
        <f t="shared" si="146"/>
        <v/>
      </c>
      <c r="AD4700" s="3">
        <f t="shared" si="147"/>
        <v>1</v>
      </c>
    </row>
    <row r="4701" spans="6:30" x14ac:dyDescent="0.25">
      <c r="F4701" s="1"/>
      <c r="AC4701" s="3" t="str">
        <f t="shared" si="146"/>
        <v/>
      </c>
      <c r="AD4701" s="3">
        <f t="shared" si="147"/>
        <v>1</v>
      </c>
    </row>
    <row r="4702" spans="6:30" x14ac:dyDescent="0.25">
      <c r="F4702" s="1"/>
      <c r="AC4702" s="3" t="str">
        <f t="shared" si="146"/>
        <v/>
      </c>
      <c r="AD4702" s="3">
        <f t="shared" si="147"/>
        <v>1</v>
      </c>
    </row>
    <row r="4703" spans="6:30" x14ac:dyDescent="0.25">
      <c r="F4703" s="1"/>
      <c r="AC4703" s="3" t="str">
        <f t="shared" si="146"/>
        <v/>
      </c>
      <c r="AD4703" s="3">
        <f t="shared" si="147"/>
        <v>1</v>
      </c>
    </row>
    <row r="4704" spans="6:30" x14ac:dyDescent="0.25">
      <c r="F4704" s="1"/>
      <c r="AC4704" s="3" t="str">
        <f t="shared" si="146"/>
        <v/>
      </c>
      <c r="AD4704" s="3">
        <f t="shared" si="147"/>
        <v>1</v>
      </c>
    </row>
    <row r="4705" spans="6:30" x14ac:dyDescent="0.25">
      <c r="F4705" s="1"/>
      <c r="AC4705" s="3" t="str">
        <f t="shared" si="146"/>
        <v/>
      </c>
      <c r="AD4705" s="3">
        <f t="shared" si="147"/>
        <v>1</v>
      </c>
    </row>
    <row r="4706" spans="6:30" x14ac:dyDescent="0.25">
      <c r="F4706" s="1"/>
      <c r="AC4706" s="3" t="str">
        <f t="shared" si="146"/>
        <v/>
      </c>
      <c r="AD4706" s="3">
        <f t="shared" si="147"/>
        <v>1</v>
      </c>
    </row>
    <row r="4707" spans="6:30" x14ac:dyDescent="0.25">
      <c r="F4707" s="1"/>
      <c r="AC4707" s="3" t="str">
        <f t="shared" si="146"/>
        <v/>
      </c>
      <c r="AD4707" s="3">
        <f t="shared" si="147"/>
        <v>1</v>
      </c>
    </row>
    <row r="4708" spans="6:30" x14ac:dyDescent="0.25">
      <c r="F4708" s="1"/>
      <c r="AC4708" s="3" t="str">
        <f t="shared" si="146"/>
        <v/>
      </c>
      <c r="AD4708" s="3">
        <f t="shared" si="147"/>
        <v>1</v>
      </c>
    </row>
    <row r="4709" spans="6:30" x14ac:dyDescent="0.25">
      <c r="F4709" s="1"/>
      <c r="AC4709" s="3" t="str">
        <f t="shared" si="146"/>
        <v/>
      </c>
      <c r="AD4709" s="3">
        <f t="shared" si="147"/>
        <v>1</v>
      </c>
    </row>
    <row r="4710" spans="6:30" x14ac:dyDescent="0.25">
      <c r="F4710" s="1"/>
      <c r="AC4710" s="3" t="str">
        <f t="shared" si="146"/>
        <v/>
      </c>
      <c r="AD4710" s="3">
        <f t="shared" si="147"/>
        <v>1</v>
      </c>
    </row>
    <row r="4711" spans="6:30" x14ac:dyDescent="0.25">
      <c r="F4711" s="1"/>
      <c r="AC4711" s="3" t="str">
        <f t="shared" si="146"/>
        <v/>
      </c>
      <c r="AD4711" s="3">
        <f t="shared" si="147"/>
        <v>1</v>
      </c>
    </row>
    <row r="4712" spans="6:30" x14ac:dyDescent="0.25">
      <c r="F4712" s="1"/>
      <c r="AC4712" s="3" t="str">
        <f t="shared" si="146"/>
        <v/>
      </c>
      <c r="AD4712" s="3">
        <f t="shared" si="147"/>
        <v>1</v>
      </c>
    </row>
    <row r="4713" spans="6:30" x14ac:dyDescent="0.25">
      <c r="F4713" s="1"/>
      <c r="AC4713" s="3" t="str">
        <f t="shared" si="146"/>
        <v/>
      </c>
      <c r="AD4713" s="3">
        <f t="shared" si="147"/>
        <v>1</v>
      </c>
    </row>
    <row r="4714" spans="6:30" x14ac:dyDescent="0.25">
      <c r="F4714" s="1"/>
      <c r="AC4714" s="3" t="str">
        <f t="shared" si="146"/>
        <v/>
      </c>
      <c r="AD4714" s="3">
        <f t="shared" si="147"/>
        <v>1</v>
      </c>
    </row>
    <row r="4715" spans="6:30" x14ac:dyDescent="0.25">
      <c r="F4715" s="1"/>
      <c r="AC4715" s="3" t="str">
        <f t="shared" si="146"/>
        <v/>
      </c>
      <c r="AD4715" s="3">
        <f t="shared" si="147"/>
        <v>1</v>
      </c>
    </row>
    <row r="4716" spans="6:30" x14ac:dyDescent="0.25">
      <c r="F4716" s="1"/>
      <c r="AC4716" s="3" t="str">
        <f t="shared" si="146"/>
        <v/>
      </c>
      <c r="AD4716" s="3">
        <f t="shared" si="147"/>
        <v>1</v>
      </c>
    </row>
    <row r="4717" spans="6:30" x14ac:dyDescent="0.25">
      <c r="F4717" s="1"/>
      <c r="AC4717" s="3" t="str">
        <f t="shared" si="146"/>
        <v/>
      </c>
      <c r="AD4717" s="3">
        <f t="shared" si="147"/>
        <v>1</v>
      </c>
    </row>
    <row r="4718" spans="6:30" x14ac:dyDescent="0.25">
      <c r="F4718" s="1"/>
      <c r="AC4718" s="3" t="str">
        <f t="shared" si="146"/>
        <v/>
      </c>
      <c r="AD4718" s="3">
        <f t="shared" si="147"/>
        <v>1</v>
      </c>
    </row>
    <row r="4719" spans="6:30" x14ac:dyDescent="0.25">
      <c r="F4719" s="1"/>
      <c r="AC4719" s="3" t="str">
        <f t="shared" si="146"/>
        <v/>
      </c>
      <c r="AD4719" s="3">
        <f t="shared" si="147"/>
        <v>1</v>
      </c>
    </row>
    <row r="4720" spans="6:30" x14ac:dyDescent="0.25">
      <c r="F4720" s="1"/>
      <c r="AC4720" s="3" t="str">
        <f t="shared" si="146"/>
        <v/>
      </c>
      <c r="AD4720" s="3">
        <f t="shared" si="147"/>
        <v>1</v>
      </c>
    </row>
    <row r="4721" spans="6:30" x14ac:dyDescent="0.25">
      <c r="F4721" s="1"/>
      <c r="AC4721" s="3" t="str">
        <f t="shared" si="146"/>
        <v/>
      </c>
      <c r="AD4721" s="3">
        <f t="shared" si="147"/>
        <v>1</v>
      </c>
    </row>
    <row r="4722" spans="6:30" x14ac:dyDescent="0.25">
      <c r="F4722" s="1"/>
      <c r="AC4722" s="3" t="str">
        <f t="shared" si="146"/>
        <v/>
      </c>
      <c r="AD4722" s="3">
        <f t="shared" si="147"/>
        <v>1</v>
      </c>
    </row>
    <row r="4723" spans="6:30" x14ac:dyDescent="0.25">
      <c r="F4723" s="1"/>
      <c r="AC4723" s="3" t="str">
        <f t="shared" si="146"/>
        <v/>
      </c>
      <c r="AD4723" s="3">
        <f t="shared" si="147"/>
        <v>1</v>
      </c>
    </row>
    <row r="4724" spans="6:30" x14ac:dyDescent="0.25">
      <c r="F4724" s="1"/>
      <c r="AC4724" s="3" t="str">
        <f t="shared" si="146"/>
        <v/>
      </c>
      <c r="AD4724" s="3">
        <f t="shared" si="147"/>
        <v>1</v>
      </c>
    </row>
    <row r="4725" spans="6:30" x14ac:dyDescent="0.25">
      <c r="F4725" s="1"/>
      <c r="AC4725" s="3" t="str">
        <f t="shared" si="146"/>
        <v/>
      </c>
      <c r="AD4725" s="3">
        <f t="shared" si="147"/>
        <v>1</v>
      </c>
    </row>
    <row r="4726" spans="6:30" x14ac:dyDescent="0.25">
      <c r="F4726" s="1"/>
      <c r="AC4726" s="3" t="str">
        <f t="shared" si="146"/>
        <v/>
      </c>
      <c r="AD4726" s="3">
        <f t="shared" si="147"/>
        <v>1</v>
      </c>
    </row>
    <row r="4727" spans="6:30" x14ac:dyDescent="0.25">
      <c r="F4727" s="1"/>
      <c r="AC4727" s="3" t="str">
        <f t="shared" si="146"/>
        <v/>
      </c>
      <c r="AD4727" s="3">
        <f t="shared" si="147"/>
        <v>1</v>
      </c>
    </row>
    <row r="4728" spans="6:30" x14ac:dyDescent="0.25">
      <c r="F4728" s="1"/>
      <c r="AC4728" s="3" t="str">
        <f t="shared" si="146"/>
        <v/>
      </c>
      <c r="AD4728" s="3">
        <f t="shared" si="147"/>
        <v>1</v>
      </c>
    </row>
    <row r="4729" spans="6:30" x14ac:dyDescent="0.25">
      <c r="F4729" s="1"/>
      <c r="AC4729" s="3" t="str">
        <f t="shared" si="146"/>
        <v/>
      </c>
      <c r="AD4729" s="3">
        <f t="shared" si="147"/>
        <v>1</v>
      </c>
    </row>
    <row r="4730" spans="6:30" x14ac:dyDescent="0.25">
      <c r="F4730" s="1"/>
      <c r="AC4730" s="3" t="str">
        <f t="shared" si="146"/>
        <v/>
      </c>
      <c r="AD4730" s="3">
        <f t="shared" si="147"/>
        <v>1</v>
      </c>
    </row>
    <row r="4731" spans="6:30" x14ac:dyDescent="0.25">
      <c r="F4731" s="1"/>
      <c r="AC4731" s="3" t="str">
        <f t="shared" si="146"/>
        <v/>
      </c>
      <c r="AD4731" s="3">
        <f t="shared" si="147"/>
        <v>1</v>
      </c>
    </row>
    <row r="4732" spans="6:30" x14ac:dyDescent="0.25">
      <c r="F4732" s="1"/>
      <c r="AC4732" s="3" t="str">
        <f t="shared" si="146"/>
        <v/>
      </c>
      <c r="AD4732" s="3">
        <f t="shared" si="147"/>
        <v>1</v>
      </c>
    </row>
    <row r="4733" spans="6:30" x14ac:dyDescent="0.25">
      <c r="F4733" s="1"/>
      <c r="AC4733" s="3" t="str">
        <f t="shared" si="146"/>
        <v/>
      </c>
      <c r="AD4733" s="3">
        <f t="shared" si="147"/>
        <v>1</v>
      </c>
    </row>
    <row r="4734" spans="6:30" x14ac:dyDescent="0.25">
      <c r="F4734" s="1"/>
      <c r="AC4734" s="3" t="str">
        <f t="shared" si="146"/>
        <v/>
      </c>
      <c r="AD4734" s="3">
        <f t="shared" si="147"/>
        <v>1</v>
      </c>
    </row>
    <row r="4735" spans="6:30" x14ac:dyDescent="0.25">
      <c r="F4735" s="1"/>
      <c r="AC4735" s="3" t="str">
        <f t="shared" si="146"/>
        <v/>
      </c>
      <c r="AD4735" s="3">
        <f t="shared" si="147"/>
        <v>1</v>
      </c>
    </row>
    <row r="4736" spans="6:30" x14ac:dyDescent="0.25">
      <c r="F4736" s="1"/>
      <c r="AC4736" s="3" t="str">
        <f t="shared" si="146"/>
        <v/>
      </c>
      <c r="AD4736" s="3">
        <f t="shared" si="147"/>
        <v>1</v>
      </c>
    </row>
    <row r="4737" spans="6:30" x14ac:dyDescent="0.25">
      <c r="F4737" s="1"/>
      <c r="AC4737" s="3" t="str">
        <f t="shared" si="146"/>
        <v/>
      </c>
      <c r="AD4737" s="3">
        <f t="shared" si="147"/>
        <v>1</v>
      </c>
    </row>
    <row r="4738" spans="6:30" x14ac:dyDescent="0.25">
      <c r="F4738" s="1"/>
      <c r="AC4738" s="3" t="str">
        <f t="shared" si="146"/>
        <v/>
      </c>
      <c r="AD4738" s="3">
        <f t="shared" si="147"/>
        <v>1</v>
      </c>
    </row>
    <row r="4739" spans="6:30" x14ac:dyDescent="0.25">
      <c r="F4739" s="1"/>
      <c r="AC4739" s="3" t="str">
        <f t="shared" ref="AC4739:AC4802" si="148">LEFT(V4739,10)</f>
        <v/>
      </c>
      <c r="AD4739" s="3">
        <f t="shared" ref="AD4739:AD4802" si="149">IFERROR(IF(AC4739="Bbox Miami",0,1),"--")</f>
        <v>1</v>
      </c>
    </row>
    <row r="4740" spans="6:30" x14ac:dyDescent="0.25">
      <c r="F4740" s="1"/>
      <c r="AC4740" s="3" t="str">
        <f t="shared" si="148"/>
        <v/>
      </c>
      <c r="AD4740" s="3">
        <f t="shared" si="149"/>
        <v>1</v>
      </c>
    </row>
    <row r="4741" spans="6:30" x14ac:dyDescent="0.25">
      <c r="F4741" s="1"/>
      <c r="AC4741" s="3" t="str">
        <f t="shared" si="148"/>
        <v/>
      </c>
      <c r="AD4741" s="3">
        <f t="shared" si="149"/>
        <v>1</v>
      </c>
    </row>
    <row r="4742" spans="6:30" x14ac:dyDescent="0.25">
      <c r="F4742" s="1"/>
      <c r="AC4742" s="3" t="str">
        <f t="shared" si="148"/>
        <v/>
      </c>
      <c r="AD4742" s="3">
        <f t="shared" si="149"/>
        <v>1</v>
      </c>
    </row>
    <row r="4743" spans="6:30" x14ac:dyDescent="0.25">
      <c r="F4743" s="1"/>
      <c r="AC4743" s="3" t="str">
        <f t="shared" si="148"/>
        <v/>
      </c>
      <c r="AD4743" s="3">
        <f t="shared" si="149"/>
        <v>1</v>
      </c>
    </row>
    <row r="4744" spans="6:30" x14ac:dyDescent="0.25">
      <c r="F4744" s="1"/>
      <c r="AC4744" s="3" t="str">
        <f t="shared" si="148"/>
        <v/>
      </c>
      <c r="AD4744" s="3">
        <f t="shared" si="149"/>
        <v>1</v>
      </c>
    </row>
    <row r="4745" spans="6:30" x14ac:dyDescent="0.25">
      <c r="F4745" s="1"/>
      <c r="AC4745" s="3" t="str">
        <f t="shared" si="148"/>
        <v/>
      </c>
      <c r="AD4745" s="3">
        <f t="shared" si="149"/>
        <v>1</v>
      </c>
    </row>
    <row r="4746" spans="6:30" x14ac:dyDescent="0.25">
      <c r="F4746" s="1"/>
      <c r="AC4746" s="3" t="str">
        <f t="shared" si="148"/>
        <v/>
      </c>
      <c r="AD4746" s="3">
        <f t="shared" si="149"/>
        <v>1</v>
      </c>
    </row>
    <row r="4747" spans="6:30" x14ac:dyDescent="0.25">
      <c r="F4747" s="1"/>
      <c r="AC4747" s="3" t="str">
        <f t="shared" si="148"/>
        <v/>
      </c>
      <c r="AD4747" s="3">
        <f t="shared" si="149"/>
        <v>1</v>
      </c>
    </row>
    <row r="4748" spans="6:30" x14ac:dyDescent="0.25">
      <c r="F4748" s="1"/>
      <c r="AC4748" s="3" t="str">
        <f t="shared" si="148"/>
        <v/>
      </c>
      <c r="AD4748" s="3">
        <f t="shared" si="149"/>
        <v>1</v>
      </c>
    </row>
    <row r="4749" spans="6:30" x14ac:dyDescent="0.25">
      <c r="F4749" s="1"/>
      <c r="AC4749" s="3" t="str">
        <f t="shared" si="148"/>
        <v/>
      </c>
      <c r="AD4749" s="3">
        <f t="shared" si="149"/>
        <v>1</v>
      </c>
    </row>
    <row r="4750" spans="6:30" x14ac:dyDescent="0.25">
      <c r="F4750" s="1"/>
      <c r="AC4750" s="3" t="str">
        <f t="shared" si="148"/>
        <v/>
      </c>
      <c r="AD4750" s="3">
        <f t="shared" si="149"/>
        <v>1</v>
      </c>
    </row>
    <row r="4751" spans="6:30" x14ac:dyDescent="0.25">
      <c r="F4751" s="1"/>
      <c r="AC4751" s="3" t="str">
        <f t="shared" si="148"/>
        <v/>
      </c>
      <c r="AD4751" s="3">
        <f t="shared" si="149"/>
        <v>1</v>
      </c>
    </row>
    <row r="4752" spans="6:30" x14ac:dyDescent="0.25">
      <c r="F4752" s="1"/>
      <c r="AC4752" s="3" t="str">
        <f t="shared" si="148"/>
        <v/>
      </c>
      <c r="AD4752" s="3">
        <f t="shared" si="149"/>
        <v>1</v>
      </c>
    </row>
    <row r="4753" spans="6:30" x14ac:dyDescent="0.25">
      <c r="F4753" s="1"/>
      <c r="AC4753" s="3" t="str">
        <f t="shared" si="148"/>
        <v/>
      </c>
      <c r="AD4753" s="3">
        <f t="shared" si="149"/>
        <v>1</v>
      </c>
    </row>
    <row r="4754" spans="6:30" x14ac:dyDescent="0.25">
      <c r="F4754" s="1"/>
      <c r="AC4754" s="3" t="str">
        <f t="shared" si="148"/>
        <v/>
      </c>
      <c r="AD4754" s="3">
        <f t="shared" si="149"/>
        <v>1</v>
      </c>
    </row>
    <row r="4755" spans="6:30" x14ac:dyDescent="0.25">
      <c r="F4755" s="1"/>
      <c r="AC4755" s="3" t="str">
        <f t="shared" si="148"/>
        <v/>
      </c>
      <c r="AD4755" s="3">
        <f t="shared" si="149"/>
        <v>1</v>
      </c>
    </row>
    <row r="4756" spans="6:30" x14ac:dyDescent="0.25">
      <c r="F4756" s="1"/>
      <c r="AC4756" s="3" t="str">
        <f t="shared" si="148"/>
        <v/>
      </c>
      <c r="AD4756" s="3">
        <f t="shared" si="149"/>
        <v>1</v>
      </c>
    </row>
    <row r="4757" spans="6:30" x14ac:dyDescent="0.25">
      <c r="F4757" s="1"/>
      <c r="AC4757" s="3" t="str">
        <f t="shared" si="148"/>
        <v/>
      </c>
      <c r="AD4757" s="3">
        <f t="shared" si="149"/>
        <v>1</v>
      </c>
    </row>
    <row r="4758" spans="6:30" x14ac:dyDescent="0.25">
      <c r="F4758" s="1"/>
      <c r="AC4758" s="3" t="str">
        <f t="shared" si="148"/>
        <v/>
      </c>
      <c r="AD4758" s="3">
        <f t="shared" si="149"/>
        <v>1</v>
      </c>
    </row>
    <row r="4759" spans="6:30" x14ac:dyDescent="0.25">
      <c r="F4759" s="1"/>
      <c r="AC4759" s="3" t="str">
        <f t="shared" si="148"/>
        <v/>
      </c>
      <c r="AD4759" s="3">
        <f t="shared" si="149"/>
        <v>1</v>
      </c>
    </row>
    <row r="4760" spans="6:30" x14ac:dyDescent="0.25">
      <c r="F4760" s="1"/>
      <c r="AC4760" s="3" t="str">
        <f t="shared" si="148"/>
        <v/>
      </c>
      <c r="AD4760" s="3">
        <f t="shared" si="149"/>
        <v>1</v>
      </c>
    </row>
    <row r="4761" spans="6:30" x14ac:dyDescent="0.25">
      <c r="F4761" s="1"/>
      <c r="AC4761" s="3" t="str">
        <f t="shared" si="148"/>
        <v/>
      </c>
      <c r="AD4761" s="3">
        <f t="shared" si="149"/>
        <v>1</v>
      </c>
    </row>
    <row r="4762" spans="6:30" x14ac:dyDescent="0.25">
      <c r="F4762" s="1"/>
      <c r="AC4762" s="3" t="str">
        <f t="shared" si="148"/>
        <v/>
      </c>
      <c r="AD4762" s="3">
        <f t="shared" si="149"/>
        <v>1</v>
      </c>
    </row>
    <row r="4763" spans="6:30" x14ac:dyDescent="0.25">
      <c r="F4763" s="1"/>
      <c r="AC4763" s="3" t="str">
        <f t="shared" si="148"/>
        <v/>
      </c>
      <c r="AD4763" s="3">
        <f t="shared" si="149"/>
        <v>1</v>
      </c>
    </row>
    <row r="4764" spans="6:30" x14ac:dyDescent="0.25">
      <c r="F4764" s="1"/>
      <c r="AC4764" s="3" t="str">
        <f t="shared" si="148"/>
        <v/>
      </c>
      <c r="AD4764" s="3">
        <f t="shared" si="149"/>
        <v>1</v>
      </c>
    </row>
    <row r="4765" spans="6:30" x14ac:dyDescent="0.25">
      <c r="F4765" s="1"/>
      <c r="AC4765" s="3" t="str">
        <f t="shared" si="148"/>
        <v/>
      </c>
      <c r="AD4765" s="3">
        <f t="shared" si="149"/>
        <v>1</v>
      </c>
    </row>
    <row r="4766" spans="6:30" x14ac:dyDescent="0.25">
      <c r="F4766" s="1"/>
      <c r="AC4766" s="3" t="str">
        <f t="shared" si="148"/>
        <v/>
      </c>
      <c r="AD4766" s="3">
        <f t="shared" si="149"/>
        <v>1</v>
      </c>
    </row>
    <row r="4767" spans="6:30" x14ac:dyDescent="0.25">
      <c r="F4767" s="1"/>
      <c r="AC4767" s="3" t="str">
        <f t="shared" si="148"/>
        <v/>
      </c>
      <c r="AD4767" s="3">
        <f t="shared" si="149"/>
        <v>1</v>
      </c>
    </row>
    <row r="4768" spans="6:30" x14ac:dyDescent="0.25">
      <c r="F4768" s="1"/>
      <c r="AC4768" s="3" t="str">
        <f t="shared" si="148"/>
        <v/>
      </c>
      <c r="AD4768" s="3">
        <f t="shared" si="149"/>
        <v>1</v>
      </c>
    </row>
    <row r="4769" spans="6:30" x14ac:dyDescent="0.25">
      <c r="F4769" s="1"/>
      <c r="AC4769" s="3" t="str">
        <f t="shared" si="148"/>
        <v/>
      </c>
      <c r="AD4769" s="3">
        <f t="shared" si="149"/>
        <v>1</v>
      </c>
    </row>
    <row r="4770" spans="6:30" x14ac:dyDescent="0.25">
      <c r="F4770" s="1"/>
      <c r="AC4770" s="3" t="str">
        <f t="shared" si="148"/>
        <v/>
      </c>
      <c r="AD4770" s="3">
        <f t="shared" si="149"/>
        <v>1</v>
      </c>
    </row>
    <row r="4771" spans="6:30" x14ac:dyDescent="0.25">
      <c r="F4771" s="1"/>
      <c r="AC4771" s="3" t="str">
        <f t="shared" si="148"/>
        <v/>
      </c>
      <c r="AD4771" s="3">
        <f t="shared" si="149"/>
        <v>1</v>
      </c>
    </row>
    <row r="4772" spans="6:30" x14ac:dyDescent="0.25">
      <c r="F4772" s="1"/>
      <c r="AC4772" s="3" t="str">
        <f t="shared" si="148"/>
        <v/>
      </c>
      <c r="AD4772" s="3">
        <f t="shared" si="149"/>
        <v>1</v>
      </c>
    </row>
    <row r="4773" spans="6:30" x14ac:dyDescent="0.25">
      <c r="F4773" s="1"/>
      <c r="AC4773" s="3" t="str">
        <f t="shared" si="148"/>
        <v/>
      </c>
      <c r="AD4773" s="3">
        <f t="shared" si="149"/>
        <v>1</v>
      </c>
    </row>
    <row r="4774" spans="6:30" x14ac:dyDescent="0.25">
      <c r="F4774" s="1"/>
      <c r="AC4774" s="3" t="str">
        <f t="shared" si="148"/>
        <v/>
      </c>
      <c r="AD4774" s="3">
        <f t="shared" si="149"/>
        <v>1</v>
      </c>
    </row>
    <row r="4775" spans="6:30" x14ac:dyDescent="0.25">
      <c r="F4775" s="1"/>
      <c r="AC4775" s="3" t="str">
        <f t="shared" si="148"/>
        <v/>
      </c>
      <c r="AD4775" s="3">
        <f t="shared" si="149"/>
        <v>1</v>
      </c>
    </row>
    <row r="4776" spans="6:30" x14ac:dyDescent="0.25">
      <c r="F4776" s="1"/>
      <c r="AC4776" s="3" t="str">
        <f t="shared" si="148"/>
        <v/>
      </c>
      <c r="AD4776" s="3">
        <f t="shared" si="149"/>
        <v>1</v>
      </c>
    </row>
    <row r="4777" spans="6:30" x14ac:dyDescent="0.25">
      <c r="F4777" s="1"/>
      <c r="AC4777" s="3" t="str">
        <f t="shared" si="148"/>
        <v/>
      </c>
      <c r="AD4777" s="3">
        <f t="shared" si="149"/>
        <v>1</v>
      </c>
    </row>
    <row r="4778" spans="6:30" x14ac:dyDescent="0.25">
      <c r="F4778" s="1"/>
      <c r="AC4778" s="3" t="str">
        <f t="shared" si="148"/>
        <v/>
      </c>
      <c r="AD4778" s="3">
        <f t="shared" si="149"/>
        <v>1</v>
      </c>
    </row>
    <row r="4779" spans="6:30" x14ac:dyDescent="0.25">
      <c r="F4779" s="1"/>
      <c r="AC4779" s="3" t="str">
        <f t="shared" si="148"/>
        <v/>
      </c>
      <c r="AD4779" s="3">
        <f t="shared" si="149"/>
        <v>1</v>
      </c>
    </row>
    <row r="4780" spans="6:30" x14ac:dyDescent="0.25">
      <c r="F4780" s="1"/>
      <c r="AC4780" s="3" t="str">
        <f t="shared" si="148"/>
        <v/>
      </c>
      <c r="AD4780" s="3">
        <f t="shared" si="149"/>
        <v>1</v>
      </c>
    </row>
    <row r="4781" spans="6:30" x14ac:dyDescent="0.25">
      <c r="F4781" s="1"/>
      <c r="AC4781" s="3" t="str">
        <f t="shared" si="148"/>
        <v/>
      </c>
      <c r="AD4781" s="3">
        <f t="shared" si="149"/>
        <v>1</v>
      </c>
    </row>
    <row r="4782" spans="6:30" x14ac:dyDescent="0.25">
      <c r="F4782" s="1"/>
      <c r="AC4782" s="3" t="str">
        <f t="shared" si="148"/>
        <v/>
      </c>
      <c r="AD4782" s="3">
        <f t="shared" si="149"/>
        <v>1</v>
      </c>
    </row>
    <row r="4783" spans="6:30" x14ac:dyDescent="0.25">
      <c r="F4783" s="1"/>
      <c r="AC4783" s="3" t="str">
        <f t="shared" si="148"/>
        <v/>
      </c>
      <c r="AD4783" s="3">
        <f t="shared" si="149"/>
        <v>1</v>
      </c>
    </row>
    <row r="4784" spans="6:30" x14ac:dyDescent="0.25">
      <c r="F4784" s="1"/>
      <c r="AC4784" s="3" t="str">
        <f t="shared" si="148"/>
        <v/>
      </c>
      <c r="AD4784" s="3">
        <f t="shared" si="149"/>
        <v>1</v>
      </c>
    </row>
    <row r="4785" spans="6:30" x14ac:dyDescent="0.25">
      <c r="F4785" s="1"/>
      <c r="AC4785" s="3" t="str">
        <f t="shared" si="148"/>
        <v/>
      </c>
      <c r="AD4785" s="3">
        <f t="shared" si="149"/>
        <v>1</v>
      </c>
    </row>
    <row r="4786" spans="6:30" x14ac:dyDescent="0.25">
      <c r="F4786" s="1"/>
      <c r="AC4786" s="3" t="str">
        <f t="shared" si="148"/>
        <v/>
      </c>
      <c r="AD4786" s="3">
        <f t="shared" si="149"/>
        <v>1</v>
      </c>
    </row>
    <row r="4787" spans="6:30" x14ac:dyDescent="0.25">
      <c r="F4787" s="1"/>
      <c r="AC4787" s="3" t="str">
        <f t="shared" si="148"/>
        <v/>
      </c>
      <c r="AD4787" s="3">
        <f t="shared" si="149"/>
        <v>1</v>
      </c>
    </row>
    <row r="4788" spans="6:30" x14ac:dyDescent="0.25">
      <c r="F4788" s="1"/>
      <c r="AC4788" s="3" t="str">
        <f t="shared" si="148"/>
        <v/>
      </c>
      <c r="AD4788" s="3">
        <f t="shared" si="149"/>
        <v>1</v>
      </c>
    </row>
    <row r="4789" spans="6:30" x14ac:dyDescent="0.25">
      <c r="F4789" s="1"/>
      <c r="AC4789" s="3" t="str">
        <f t="shared" si="148"/>
        <v/>
      </c>
      <c r="AD4789" s="3">
        <f t="shared" si="149"/>
        <v>1</v>
      </c>
    </row>
    <row r="4790" spans="6:30" x14ac:dyDescent="0.25">
      <c r="F4790" s="1"/>
      <c r="AC4790" s="3" t="str">
        <f t="shared" si="148"/>
        <v/>
      </c>
      <c r="AD4790" s="3">
        <f t="shared" si="149"/>
        <v>1</v>
      </c>
    </row>
    <row r="4791" spans="6:30" x14ac:dyDescent="0.25">
      <c r="F4791" s="1"/>
      <c r="AC4791" s="3" t="str">
        <f t="shared" si="148"/>
        <v/>
      </c>
      <c r="AD4791" s="3">
        <f t="shared" si="149"/>
        <v>1</v>
      </c>
    </row>
    <row r="4792" spans="6:30" x14ac:dyDescent="0.25">
      <c r="F4792" s="1"/>
      <c r="AC4792" s="3" t="str">
        <f t="shared" si="148"/>
        <v/>
      </c>
      <c r="AD4792" s="3">
        <f t="shared" si="149"/>
        <v>1</v>
      </c>
    </row>
    <row r="4793" spans="6:30" x14ac:dyDescent="0.25">
      <c r="F4793" s="1"/>
      <c r="AC4793" s="3" t="str">
        <f t="shared" si="148"/>
        <v/>
      </c>
      <c r="AD4793" s="3">
        <f t="shared" si="149"/>
        <v>1</v>
      </c>
    </row>
    <row r="4794" spans="6:30" x14ac:dyDescent="0.25">
      <c r="F4794" s="1"/>
      <c r="AC4794" s="3" t="str">
        <f t="shared" si="148"/>
        <v/>
      </c>
      <c r="AD4794" s="3">
        <f t="shared" si="149"/>
        <v>1</v>
      </c>
    </row>
    <row r="4795" spans="6:30" x14ac:dyDescent="0.25">
      <c r="F4795" s="1"/>
      <c r="AC4795" s="3" t="str">
        <f t="shared" si="148"/>
        <v/>
      </c>
      <c r="AD4795" s="3">
        <f t="shared" si="149"/>
        <v>1</v>
      </c>
    </row>
    <row r="4796" spans="6:30" x14ac:dyDescent="0.25">
      <c r="F4796" s="1"/>
      <c r="AC4796" s="3" t="str">
        <f t="shared" si="148"/>
        <v/>
      </c>
      <c r="AD4796" s="3">
        <f t="shared" si="149"/>
        <v>1</v>
      </c>
    </row>
    <row r="4797" spans="6:30" x14ac:dyDescent="0.25">
      <c r="F4797" s="1"/>
      <c r="AC4797" s="3" t="str">
        <f t="shared" si="148"/>
        <v/>
      </c>
      <c r="AD4797" s="3">
        <f t="shared" si="149"/>
        <v>1</v>
      </c>
    </row>
    <row r="4798" spans="6:30" x14ac:dyDescent="0.25">
      <c r="F4798" s="1"/>
      <c r="AC4798" s="3" t="str">
        <f t="shared" si="148"/>
        <v/>
      </c>
      <c r="AD4798" s="3">
        <f t="shared" si="149"/>
        <v>1</v>
      </c>
    </row>
    <row r="4799" spans="6:30" x14ac:dyDescent="0.25">
      <c r="F4799" s="1"/>
      <c r="AC4799" s="3" t="str">
        <f t="shared" si="148"/>
        <v/>
      </c>
      <c r="AD4799" s="3">
        <f t="shared" si="149"/>
        <v>1</v>
      </c>
    </row>
    <row r="4800" spans="6:30" x14ac:dyDescent="0.25">
      <c r="F4800" s="1"/>
      <c r="AC4800" s="3" t="str">
        <f t="shared" si="148"/>
        <v/>
      </c>
      <c r="AD4800" s="3">
        <f t="shared" si="149"/>
        <v>1</v>
      </c>
    </row>
    <row r="4801" spans="6:30" x14ac:dyDescent="0.25">
      <c r="F4801" s="1"/>
      <c r="AC4801" s="3" t="str">
        <f t="shared" si="148"/>
        <v/>
      </c>
      <c r="AD4801" s="3">
        <f t="shared" si="149"/>
        <v>1</v>
      </c>
    </row>
    <row r="4802" spans="6:30" x14ac:dyDescent="0.25">
      <c r="F4802" s="1"/>
      <c r="AC4802" s="3" t="str">
        <f t="shared" si="148"/>
        <v/>
      </c>
      <c r="AD4802" s="3">
        <f t="shared" si="149"/>
        <v>1</v>
      </c>
    </row>
    <row r="4803" spans="6:30" x14ac:dyDescent="0.25">
      <c r="F4803" s="1"/>
      <c r="AC4803" s="3" t="str">
        <f t="shared" ref="AC4803:AC4866" si="150">LEFT(V4803,10)</f>
        <v/>
      </c>
      <c r="AD4803" s="3">
        <f t="shared" ref="AD4803:AD4866" si="151">IFERROR(IF(AC4803="Bbox Miami",0,1),"--")</f>
        <v>1</v>
      </c>
    </row>
    <row r="4804" spans="6:30" x14ac:dyDescent="0.25">
      <c r="F4804" s="1"/>
      <c r="AC4804" s="3" t="str">
        <f t="shared" si="150"/>
        <v/>
      </c>
      <c r="AD4804" s="3">
        <f t="shared" si="151"/>
        <v>1</v>
      </c>
    </row>
    <row r="4805" spans="6:30" x14ac:dyDescent="0.25">
      <c r="F4805" s="1"/>
      <c r="AC4805" s="3" t="str">
        <f t="shared" si="150"/>
        <v/>
      </c>
      <c r="AD4805" s="3">
        <f t="shared" si="151"/>
        <v>1</v>
      </c>
    </row>
    <row r="4806" spans="6:30" x14ac:dyDescent="0.25">
      <c r="F4806" s="1"/>
      <c r="AC4806" s="3" t="str">
        <f t="shared" si="150"/>
        <v/>
      </c>
      <c r="AD4806" s="3">
        <f t="shared" si="151"/>
        <v>1</v>
      </c>
    </row>
    <row r="4807" spans="6:30" x14ac:dyDescent="0.25">
      <c r="F4807" s="1"/>
      <c r="AC4807" s="3" t="str">
        <f t="shared" si="150"/>
        <v/>
      </c>
      <c r="AD4807" s="3">
        <f t="shared" si="151"/>
        <v>1</v>
      </c>
    </row>
    <row r="4808" spans="6:30" x14ac:dyDescent="0.25">
      <c r="F4808" s="1"/>
      <c r="AC4808" s="3" t="str">
        <f t="shared" si="150"/>
        <v/>
      </c>
      <c r="AD4808" s="3">
        <f t="shared" si="151"/>
        <v>1</v>
      </c>
    </row>
    <row r="4809" spans="6:30" x14ac:dyDescent="0.25">
      <c r="F4809" s="1"/>
      <c r="AC4809" s="3" t="str">
        <f t="shared" si="150"/>
        <v/>
      </c>
      <c r="AD4809" s="3">
        <f t="shared" si="151"/>
        <v>1</v>
      </c>
    </row>
    <row r="4810" spans="6:30" x14ac:dyDescent="0.25">
      <c r="F4810" s="1"/>
      <c r="AC4810" s="3" t="str">
        <f t="shared" si="150"/>
        <v/>
      </c>
      <c r="AD4810" s="3">
        <f t="shared" si="151"/>
        <v>1</v>
      </c>
    </row>
    <row r="4811" spans="6:30" x14ac:dyDescent="0.25">
      <c r="F4811" s="1"/>
      <c r="AC4811" s="3" t="str">
        <f t="shared" si="150"/>
        <v/>
      </c>
      <c r="AD4811" s="3">
        <f t="shared" si="151"/>
        <v>1</v>
      </c>
    </row>
    <row r="4812" spans="6:30" x14ac:dyDescent="0.25">
      <c r="F4812" s="1"/>
      <c r="AC4812" s="3" t="str">
        <f t="shared" si="150"/>
        <v/>
      </c>
      <c r="AD4812" s="3">
        <f t="shared" si="151"/>
        <v>1</v>
      </c>
    </row>
    <row r="4813" spans="6:30" x14ac:dyDescent="0.25">
      <c r="F4813" s="1"/>
      <c r="AC4813" s="3" t="str">
        <f t="shared" si="150"/>
        <v/>
      </c>
      <c r="AD4813" s="3">
        <f t="shared" si="151"/>
        <v>1</v>
      </c>
    </row>
    <row r="4814" spans="6:30" x14ac:dyDescent="0.25">
      <c r="F4814" s="1"/>
      <c r="AC4814" s="3" t="str">
        <f t="shared" si="150"/>
        <v/>
      </c>
      <c r="AD4814" s="3">
        <f t="shared" si="151"/>
        <v>1</v>
      </c>
    </row>
    <row r="4815" spans="6:30" x14ac:dyDescent="0.25">
      <c r="F4815" s="1"/>
      <c r="AC4815" s="3" t="str">
        <f t="shared" si="150"/>
        <v/>
      </c>
      <c r="AD4815" s="3">
        <f t="shared" si="151"/>
        <v>1</v>
      </c>
    </row>
    <row r="4816" spans="6:30" x14ac:dyDescent="0.25">
      <c r="F4816" s="1"/>
      <c r="AC4816" s="3" t="str">
        <f t="shared" si="150"/>
        <v/>
      </c>
      <c r="AD4816" s="3">
        <f t="shared" si="151"/>
        <v>1</v>
      </c>
    </row>
    <row r="4817" spans="6:30" x14ac:dyDescent="0.25">
      <c r="F4817" s="1"/>
      <c r="AC4817" s="3" t="str">
        <f t="shared" si="150"/>
        <v/>
      </c>
      <c r="AD4817" s="3">
        <f t="shared" si="151"/>
        <v>1</v>
      </c>
    </row>
    <row r="4818" spans="6:30" x14ac:dyDescent="0.25">
      <c r="F4818" s="1"/>
      <c r="AC4818" s="3" t="str">
        <f t="shared" si="150"/>
        <v/>
      </c>
      <c r="AD4818" s="3">
        <f t="shared" si="151"/>
        <v>1</v>
      </c>
    </row>
    <row r="4819" spans="6:30" x14ac:dyDescent="0.25">
      <c r="F4819" s="1"/>
      <c r="AC4819" s="3" t="str">
        <f t="shared" si="150"/>
        <v/>
      </c>
      <c r="AD4819" s="3">
        <f t="shared" si="151"/>
        <v>1</v>
      </c>
    </row>
    <row r="4820" spans="6:30" x14ac:dyDescent="0.25">
      <c r="F4820" s="1"/>
      <c r="AC4820" s="3" t="str">
        <f t="shared" si="150"/>
        <v/>
      </c>
      <c r="AD4820" s="3">
        <f t="shared" si="151"/>
        <v>1</v>
      </c>
    </row>
    <row r="4821" spans="6:30" x14ac:dyDescent="0.25">
      <c r="F4821" s="1"/>
      <c r="AC4821" s="3" t="str">
        <f t="shared" si="150"/>
        <v/>
      </c>
      <c r="AD4821" s="3">
        <f t="shared" si="151"/>
        <v>1</v>
      </c>
    </row>
    <row r="4822" spans="6:30" x14ac:dyDescent="0.25">
      <c r="F4822" s="1"/>
      <c r="AC4822" s="3" t="str">
        <f t="shared" si="150"/>
        <v/>
      </c>
      <c r="AD4822" s="3">
        <f t="shared" si="151"/>
        <v>1</v>
      </c>
    </row>
    <row r="4823" spans="6:30" x14ac:dyDescent="0.25">
      <c r="F4823" s="1"/>
      <c r="AC4823" s="3" t="str">
        <f t="shared" si="150"/>
        <v/>
      </c>
      <c r="AD4823" s="3">
        <f t="shared" si="151"/>
        <v>1</v>
      </c>
    </row>
    <row r="4824" spans="6:30" x14ac:dyDescent="0.25">
      <c r="F4824" s="1"/>
      <c r="AC4824" s="3" t="str">
        <f t="shared" si="150"/>
        <v/>
      </c>
      <c r="AD4824" s="3">
        <f t="shared" si="151"/>
        <v>1</v>
      </c>
    </row>
    <row r="4825" spans="6:30" x14ac:dyDescent="0.25">
      <c r="F4825" s="1"/>
      <c r="AC4825" s="3" t="str">
        <f t="shared" si="150"/>
        <v/>
      </c>
      <c r="AD4825" s="3">
        <f t="shared" si="151"/>
        <v>1</v>
      </c>
    </row>
    <row r="4826" spans="6:30" x14ac:dyDescent="0.25">
      <c r="F4826" s="1"/>
      <c r="AC4826" s="3" t="str">
        <f t="shared" si="150"/>
        <v/>
      </c>
      <c r="AD4826" s="3">
        <f t="shared" si="151"/>
        <v>1</v>
      </c>
    </row>
    <row r="4827" spans="6:30" x14ac:dyDescent="0.25">
      <c r="F4827" s="1"/>
      <c r="AC4827" s="3" t="str">
        <f t="shared" si="150"/>
        <v/>
      </c>
      <c r="AD4827" s="3">
        <f t="shared" si="151"/>
        <v>1</v>
      </c>
    </row>
    <row r="4828" spans="6:30" x14ac:dyDescent="0.25">
      <c r="F4828" s="1"/>
      <c r="AC4828" s="3" t="str">
        <f t="shared" si="150"/>
        <v/>
      </c>
      <c r="AD4828" s="3">
        <f t="shared" si="151"/>
        <v>1</v>
      </c>
    </row>
    <row r="4829" spans="6:30" x14ac:dyDescent="0.25">
      <c r="F4829" s="1"/>
      <c r="AC4829" s="3" t="str">
        <f t="shared" si="150"/>
        <v/>
      </c>
      <c r="AD4829" s="3">
        <f t="shared" si="151"/>
        <v>1</v>
      </c>
    </row>
    <row r="4830" spans="6:30" x14ac:dyDescent="0.25">
      <c r="F4830" s="1"/>
      <c r="AC4830" s="3" t="str">
        <f t="shared" si="150"/>
        <v/>
      </c>
      <c r="AD4830" s="3">
        <f t="shared" si="151"/>
        <v>1</v>
      </c>
    </row>
    <row r="4831" spans="6:30" x14ac:dyDescent="0.25">
      <c r="F4831" s="1"/>
      <c r="AC4831" s="3" t="str">
        <f t="shared" si="150"/>
        <v/>
      </c>
      <c r="AD4831" s="3">
        <f t="shared" si="151"/>
        <v>1</v>
      </c>
    </row>
    <row r="4832" spans="6:30" x14ac:dyDescent="0.25">
      <c r="F4832" s="1"/>
      <c r="AC4832" s="3" t="str">
        <f t="shared" si="150"/>
        <v/>
      </c>
      <c r="AD4832" s="3">
        <f t="shared" si="151"/>
        <v>1</v>
      </c>
    </row>
    <row r="4833" spans="6:30" x14ac:dyDescent="0.25">
      <c r="F4833" s="1"/>
      <c r="AC4833" s="3" t="str">
        <f t="shared" si="150"/>
        <v/>
      </c>
      <c r="AD4833" s="3">
        <f t="shared" si="151"/>
        <v>1</v>
      </c>
    </row>
    <row r="4834" spans="6:30" x14ac:dyDescent="0.25">
      <c r="F4834" s="1"/>
      <c r="AC4834" s="3" t="str">
        <f t="shared" si="150"/>
        <v/>
      </c>
      <c r="AD4834" s="3">
        <f t="shared" si="151"/>
        <v>1</v>
      </c>
    </row>
    <row r="4835" spans="6:30" x14ac:dyDescent="0.25">
      <c r="F4835" s="1"/>
      <c r="AC4835" s="3" t="str">
        <f t="shared" si="150"/>
        <v/>
      </c>
      <c r="AD4835" s="3">
        <f t="shared" si="151"/>
        <v>1</v>
      </c>
    </row>
    <row r="4836" spans="6:30" x14ac:dyDescent="0.25">
      <c r="F4836" s="1"/>
      <c r="AC4836" s="3" t="str">
        <f t="shared" si="150"/>
        <v/>
      </c>
      <c r="AD4836" s="3">
        <f t="shared" si="151"/>
        <v>1</v>
      </c>
    </row>
    <row r="4837" spans="6:30" x14ac:dyDescent="0.25">
      <c r="F4837" s="1"/>
      <c r="AC4837" s="3" t="str">
        <f t="shared" si="150"/>
        <v/>
      </c>
      <c r="AD4837" s="3">
        <f t="shared" si="151"/>
        <v>1</v>
      </c>
    </row>
    <row r="4838" spans="6:30" x14ac:dyDescent="0.25">
      <c r="F4838" s="1"/>
      <c r="AC4838" s="3" t="str">
        <f t="shared" si="150"/>
        <v/>
      </c>
      <c r="AD4838" s="3">
        <f t="shared" si="151"/>
        <v>1</v>
      </c>
    </row>
    <row r="4839" spans="6:30" x14ac:dyDescent="0.25">
      <c r="F4839" s="1"/>
      <c r="AC4839" s="3" t="str">
        <f t="shared" si="150"/>
        <v/>
      </c>
      <c r="AD4839" s="3">
        <f t="shared" si="151"/>
        <v>1</v>
      </c>
    </row>
    <row r="4840" spans="6:30" x14ac:dyDescent="0.25">
      <c r="F4840" s="1"/>
      <c r="AC4840" s="3" t="str">
        <f t="shared" si="150"/>
        <v/>
      </c>
      <c r="AD4840" s="3">
        <f t="shared" si="151"/>
        <v>1</v>
      </c>
    </row>
    <row r="4841" spans="6:30" x14ac:dyDescent="0.25">
      <c r="F4841" s="1"/>
      <c r="AC4841" s="3" t="str">
        <f t="shared" si="150"/>
        <v/>
      </c>
      <c r="AD4841" s="3">
        <f t="shared" si="151"/>
        <v>1</v>
      </c>
    </row>
    <row r="4842" spans="6:30" x14ac:dyDescent="0.25">
      <c r="F4842" s="1"/>
      <c r="AC4842" s="3" t="str">
        <f t="shared" si="150"/>
        <v/>
      </c>
      <c r="AD4842" s="3">
        <f t="shared" si="151"/>
        <v>1</v>
      </c>
    </row>
    <row r="4843" spans="6:30" x14ac:dyDescent="0.25">
      <c r="F4843" s="1"/>
      <c r="AC4843" s="3" t="str">
        <f t="shared" si="150"/>
        <v/>
      </c>
      <c r="AD4843" s="3">
        <f t="shared" si="151"/>
        <v>1</v>
      </c>
    </row>
    <row r="4844" spans="6:30" x14ac:dyDescent="0.25">
      <c r="F4844" s="1"/>
      <c r="AC4844" s="3" t="str">
        <f t="shared" si="150"/>
        <v/>
      </c>
      <c r="AD4844" s="3">
        <f t="shared" si="151"/>
        <v>1</v>
      </c>
    </row>
    <row r="4845" spans="6:30" x14ac:dyDescent="0.25">
      <c r="F4845" s="1"/>
      <c r="AC4845" s="3" t="str">
        <f t="shared" si="150"/>
        <v/>
      </c>
      <c r="AD4845" s="3">
        <f t="shared" si="151"/>
        <v>1</v>
      </c>
    </row>
    <row r="4846" spans="6:30" x14ac:dyDescent="0.25">
      <c r="F4846" s="1"/>
      <c r="AC4846" s="3" t="str">
        <f t="shared" si="150"/>
        <v/>
      </c>
      <c r="AD4846" s="3">
        <f t="shared" si="151"/>
        <v>1</v>
      </c>
    </row>
    <row r="4847" spans="6:30" x14ac:dyDescent="0.25">
      <c r="F4847" s="1"/>
      <c r="AC4847" s="3" t="str">
        <f t="shared" si="150"/>
        <v/>
      </c>
      <c r="AD4847" s="3">
        <f t="shared" si="151"/>
        <v>1</v>
      </c>
    </row>
    <row r="4848" spans="6:30" x14ac:dyDescent="0.25">
      <c r="F4848" s="1"/>
      <c r="AC4848" s="3" t="str">
        <f t="shared" si="150"/>
        <v/>
      </c>
      <c r="AD4848" s="3">
        <f t="shared" si="151"/>
        <v>1</v>
      </c>
    </row>
    <row r="4849" spans="6:30" x14ac:dyDescent="0.25">
      <c r="F4849" s="1"/>
      <c r="AC4849" s="3" t="str">
        <f t="shared" si="150"/>
        <v/>
      </c>
      <c r="AD4849" s="3">
        <f t="shared" si="151"/>
        <v>1</v>
      </c>
    </row>
    <row r="4850" spans="6:30" x14ac:dyDescent="0.25">
      <c r="F4850" s="1"/>
      <c r="AC4850" s="3" t="str">
        <f t="shared" si="150"/>
        <v/>
      </c>
      <c r="AD4850" s="3">
        <f t="shared" si="151"/>
        <v>1</v>
      </c>
    </row>
    <row r="4851" spans="6:30" x14ac:dyDescent="0.25">
      <c r="F4851" s="1"/>
      <c r="AC4851" s="3" t="str">
        <f t="shared" si="150"/>
        <v/>
      </c>
      <c r="AD4851" s="3">
        <f t="shared" si="151"/>
        <v>1</v>
      </c>
    </row>
    <row r="4852" spans="6:30" x14ac:dyDescent="0.25">
      <c r="F4852" s="1"/>
      <c r="AC4852" s="3" t="str">
        <f t="shared" si="150"/>
        <v/>
      </c>
      <c r="AD4852" s="3">
        <f t="shared" si="151"/>
        <v>1</v>
      </c>
    </row>
    <row r="4853" spans="6:30" x14ac:dyDescent="0.25">
      <c r="F4853" s="1"/>
      <c r="AC4853" s="3" t="str">
        <f t="shared" si="150"/>
        <v/>
      </c>
      <c r="AD4853" s="3">
        <f t="shared" si="151"/>
        <v>1</v>
      </c>
    </row>
    <row r="4854" spans="6:30" x14ac:dyDescent="0.25">
      <c r="F4854" s="1"/>
      <c r="AC4854" s="3" t="str">
        <f t="shared" si="150"/>
        <v/>
      </c>
      <c r="AD4854" s="3">
        <f t="shared" si="151"/>
        <v>1</v>
      </c>
    </row>
    <row r="4855" spans="6:30" x14ac:dyDescent="0.25">
      <c r="F4855" s="1"/>
      <c r="AC4855" s="3" t="str">
        <f t="shared" si="150"/>
        <v/>
      </c>
      <c r="AD4855" s="3">
        <f t="shared" si="151"/>
        <v>1</v>
      </c>
    </row>
    <row r="4856" spans="6:30" x14ac:dyDescent="0.25">
      <c r="F4856" s="1"/>
      <c r="AC4856" s="3" t="str">
        <f t="shared" si="150"/>
        <v/>
      </c>
      <c r="AD4856" s="3">
        <f t="shared" si="151"/>
        <v>1</v>
      </c>
    </row>
    <row r="4857" spans="6:30" x14ac:dyDescent="0.25">
      <c r="F4857" s="1"/>
      <c r="AC4857" s="3" t="str">
        <f t="shared" si="150"/>
        <v/>
      </c>
      <c r="AD4857" s="3">
        <f t="shared" si="151"/>
        <v>1</v>
      </c>
    </row>
    <row r="4858" spans="6:30" x14ac:dyDescent="0.25">
      <c r="F4858" s="1"/>
      <c r="AC4858" s="3" t="str">
        <f t="shared" si="150"/>
        <v/>
      </c>
      <c r="AD4858" s="3">
        <f t="shared" si="151"/>
        <v>1</v>
      </c>
    </row>
    <row r="4859" spans="6:30" x14ac:dyDescent="0.25">
      <c r="F4859" s="1"/>
      <c r="AC4859" s="3" t="str">
        <f t="shared" si="150"/>
        <v/>
      </c>
      <c r="AD4859" s="3">
        <f t="shared" si="151"/>
        <v>1</v>
      </c>
    </row>
    <row r="4860" spans="6:30" x14ac:dyDescent="0.25">
      <c r="F4860" s="1"/>
      <c r="AC4860" s="3" t="str">
        <f t="shared" si="150"/>
        <v/>
      </c>
      <c r="AD4860" s="3">
        <f t="shared" si="151"/>
        <v>1</v>
      </c>
    </row>
    <row r="4861" spans="6:30" x14ac:dyDescent="0.25">
      <c r="F4861" s="1"/>
      <c r="AC4861" s="3" t="str">
        <f t="shared" si="150"/>
        <v/>
      </c>
      <c r="AD4861" s="3">
        <f t="shared" si="151"/>
        <v>1</v>
      </c>
    </row>
    <row r="4862" spans="6:30" x14ac:dyDescent="0.25">
      <c r="F4862" s="1"/>
      <c r="AC4862" s="3" t="str">
        <f t="shared" si="150"/>
        <v/>
      </c>
      <c r="AD4862" s="3">
        <f t="shared" si="151"/>
        <v>1</v>
      </c>
    </row>
    <row r="4863" spans="6:30" x14ac:dyDescent="0.25">
      <c r="F4863" s="1"/>
      <c r="AC4863" s="3" t="str">
        <f t="shared" si="150"/>
        <v/>
      </c>
      <c r="AD4863" s="3">
        <f t="shared" si="151"/>
        <v>1</v>
      </c>
    </row>
    <row r="4864" spans="6:30" x14ac:dyDescent="0.25">
      <c r="F4864" s="1"/>
      <c r="AC4864" s="3" t="str">
        <f t="shared" si="150"/>
        <v/>
      </c>
      <c r="AD4864" s="3">
        <f t="shared" si="151"/>
        <v>1</v>
      </c>
    </row>
    <row r="4865" spans="6:30" x14ac:dyDescent="0.25">
      <c r="F4865" s="1"/>
      <c r="AC4865" s="3" t="str">
        <f t="shared" si="150"/>
        <v/>
      </c>
      <c r="AD4865" s="3">
        <f t="shared" si="151"/>
        <v>1</v>
      </c>
    </row>
    <row r="4866" spans="6:30" x14ac:dyDescent="0.25">
      <c r="F4866" s="1"/>
      <c r="AC4866" s="3" t="str">
        <f t="shared" si="150"/>
        <v/>
      </c>
      <c r="AD4866" s="3">
        <f t="shared" si="151"/>
        <v>1</v>
      </c>
    </row>
    <row r="4867" spans="6:30" x14ac:dyDescent="0.25">
      <c r="F4867" s="1"/>
      <c r="AC4867" s="3" t="str">
        <f t="shared" ref="AC4867:AC4930" si="152">LEFT(V4867,10)</f>
        <v/>
      </c>
      <c r="AD4867" s="3">
        <f t="shared" ref="AD4867:AD4930" si="153">IFERROR(IF(AC4867="Bbox Miami",0,1),"--")</f>
        <v>1</v>
      </c>
    </row>
    <row r="4868" spans="6:30" x14ac:dyDescent="0.25">
      <c r="F4868" s="1"/>
      <c r="AC4868" s="3" t="str">
        <f t="shared" si="152"/>
        <v/>
      </c>
      <c r="AD4868" s="3">
        <f t="shared" si="153"/>
        <v>1</v>
      </c>
    </row>
    <row r="4869" spans="6:30" x14ac:dyDescent="0.25">
      <c r="F4869" s="1"/>
      <c r="AC4869" s="3" t="str">
        <f t="shared" si="152"/>
        <v/>
      </c>
      <c r="AD4869" s="3">
        <f t="shared" si="153"/>
        <v>1</v>
      </c>
    </row>
    <row r="4870" spans="6:30" x14ac:dyDescent="0.25">
      <c r="F4870" s="1"/>
      <c r="AC4870" s="3" t="str">
        <f t="shared" si="152"/>
        <v/>
      </c>
      <c r="AD4870" s="3">
        <f t="shared" si="153"/>
        <v>1</v>
      </c>
    </row>
    <row r="4871" spans="6:30" x14ac:dyDescent="0.25">
      <c r="F4871" s="1"/>
      <c r="AC4871" s="3" t="str">
        <f t="shared" si="152"/>
        <v/>
      </c>
      <c r="AD4871" s="3">
        <f t="shared" si="153"/>
        <v>1</v>
      </c>
    </row>
    <row r="4872" spans="6:30" x14ac:dyDescent="0.25">
      <c r="F4872" s="1"/>
      <c r="AC4872" s="3" t="str">
        <f t="shared" si="152"/>
        <v/>
      </c>
      <c r="AD4872" s="3">
        <f t="shared" si="153"/>
        <v>1</v>
      </c>
    </row>
    <row r="4873" spans="6:30" x14ac:dyDescent="0.25">
      <c r="F4873" s="1"/>
      <c r="AC4873" s="3" t="str">
        <f t="shared" si="152"/>
        <v/>
      </c>
      <c r="AD4873" s="3">
        <f t="shared" si="153"/>
        <v>1</v>
      </c>
    </row>
    <row r="4874" spans="6:30" x14ac:dyDescent="0.25">
      <c r="F4874" s="1"/>
      <c r="AC4874" s="3" t="str">
        <f t="shared" si="152"/>
        <v/>
      </c>
      <c r="AD4874" s="3">
        <f t="shared" si="153"/>
        <v>1</v>
      </c>
    </row>
    <row r="4875" spans="6:30" x14ac:dyDescent="0.25">
      <c r="F4875" s="1"/>
      <c r="AC4875" s="3" t="str">
        <f t="shared" si="152"/>
        <v/>
      </c>
      <c r="AD4875" s="3">
        <f t="shared" si="153"/>
        <v>1</v>
      </c>
    </row>
    <row r="4876" spans="6:30" x14ac:dyDescent="0.25">
      <c r="F4876" s="1"/>
      <c r="AC4876" s="3" t="str">
        <f t="shared" si="152"/>
        <v/>
      </c>
      <c r="AD4876" s="3">
        <f t="shared" si="153"/>
        <v>1</v>
      </c>
    </row>
    <row r="4877" spans="6:30" x14ac:dyDescent="0.25">
      <c r="F4877" s="1"/>
      <c r="AC4877" s="3" t="str">
        <f t="shared" si="152"/>
        <v/>
      </c>
      <c r="AD4877" s="3">
        <f t="shared" si="153"/>
        <v>1</v>
      </c>
    </row>
    <row r="4878" spans="6:30" x14ac:dyDescent="0.25">
      <c r="F4878" s="1"/>
      <c r="AC4878" s="3" t="str">
        <f t="shared" si="152"/>
        <v/>
      </c>
      <c r="AD4878" s="3">
        <f t="shared" si="153"/>
        <v>1</v>
      </c>
    </row>
    <row r="4879" spans="6:30" x14ac:dyDescent="0.25">
      <c r="F4879" s="1"/>
      <c r="AC4879" s="3" t="str">
        <f t="shared" si="152"/>
        <v/>
      </c>
      <c r="AD4879" s="3">
        <f t="shared" si="153"/>
        <v>1</v>
      </c>
    </row>
    <row r="4880" spans="6:30" x14ac:dyDescent="0.25">
      <c r="F4880" s="1"/>
      <c r="AC4880" s="3" t="str">
        <f t="shared" si="152"/>
        <v/>
      </c>
      <c r="AD4880" s="3">
        <f t="shared" si="153"/>
        <v>1</v>
      </c>
    </row>
    <row r="4881" spans="6:30" x14ac:dyDescent="0.25">
      <c r="F4881" s="1"/>
      <c r="AC4881" s="3" t="str">
        <f t="shared" si="152"/>
        <v/>
      </c>
      <c r="AD4881" s="3">
        <f t="shared" si="153"/>
        <v>1</v>
      </c>
    </row>
    <row r="4882" spans="6:30" x14ac:dyDescent="0.25">
      <c r="F4882" s="1"/>
      <c r="AC4882" s="3" t="str">
        <f t="shared" si="152"/>
        <v/>
      </c>
      <c r="AD4882" s="3">
        <f t="shared" si="153"/>
        <v>1</v>
      </c>
    </row>
    <row r="4883" spans="6:30" x14ac:dyDescent="0.25">
      <c r="F4883" s="1"/>
      <c r="AC4883" s="3" t="str">
        <f t="shared" si="152"/>
        <v/>
      </c>
      <c r="AD4883" s="3">
        <f t="shared" si="153"/>
        <v>1</v>
      </c>
    </row>
    <row r="4884" spans="6:30" x14ac:dyDescent="0.25">
      <c r="F4884" s="1"/>
      <c r="AC4884" s="3" t="str">
        <f t="shared" si="152"/>
        <v/>
      </c>
      <c r="AD4884" s="3">
        <f t="shared" si="153"/>
        <v>1</v>
      </c>
    </row>
    <row r="4885" spans="6:30" x14ac:dyDescent="0.25">
      <c r="F4885" s="1"/>
      <c r="AC4885" s="3" t="str">
        <f t="shared" si="152"/>
        <v/>
      </c>
      <c r="AD4885" s="3">
        <f t="shared" si="153"/>
        <v>1</v>
      </c>
    </row>
    <row r="4886" spans="6:30" x14ac:dyDescent="0.25">
      <c r="F4886" s="1"/>
      <c r="AC4886" s="3" t="str">
        <f t="shared" si="152"/>
        <v/>
      </c>
      <c r="AD4886" s="3">
        <f t="shared" si="153"/>
        <v>1</v>
      </c>
    </row>
    <row r="4887" spans="6:30" x14ac:dyDescent="0.25">
      <c r="F4887" s="1"/>
      <c r="AC4887" s="3" t="str">
        <f t="shared" si="152"/>
        <v/>
      </c>
      <c r="AD4887" s="3">
        <f t="shared" si="153"/>
        <v>1</v>
      </c>
    </row>
    <row r="4888" spans="6:30" x14ac:dyDescent="0.25">
      <c r="F4888" s="1"/>
      <c r="AC4888" s="3" t="str">
        <f t="shared" si="152"/>
        <v/>
      </c>
      <c r="AD4888" s="3">
        <f t="shared" si="153"/>
        <v>1</v>
      </c>
    </row>
    <row r="4889" spans="6:30" x14ac:dyDescent="0.25">
      <c r="F4889" s="1"/>
      <c r="AC4889" s="3" t="str">
        <f t="shared" si="152"/>
        <v/>
      </c>
      <c r="AD4889" s="3">
        <f t="shared" si="153"/>
        <v>1</v>
      </c>
    </row>
    <row r="4890" spans="6:30" x14ac:dyDescent="0.25">
      <c r="F4890" s="1"/>
      <c r="AC4890" s="3" t="str">
        <f t="shared" si="152"/>
        <v/>
      </c>
      <c r="AD4890" s="3">
        <f t="shared" si="153"/>
        <v>1</v>
      </c>
    </row>
    <row r="4891" spans="6:30" x14ac:dyDescent="0.25">
      <c r="F4891" s="1"/>
      <c r="AC4891" s="3" t="str">
        <f t="shared" si="152"/>
        <v/>
      </c>
      <c r="AD4891" s="3">
        <f t="shared" si="153"/>
        <v>1</v>
      </c>
    </row>
    <row r="4892" spans="6:30" x14ac:dyDescent="0.25">
      <c r="F4892" s="1"/>
      <c r="AC4892" s="3" t="str">
        <f t="shared" si="152"/>
        <v/>
      </c>
      <c r="AD4892" s="3">
        <f t="shared" si="153"/>
        <v>1</v>
      </c>
    </row>
    <row r="4893" spans="6:30" x14ac:dyDescent="0.25">
      <c r="F4893" s="1"/>
      <c r="AC4893" s="3" t="str">
        <f t="shared" si="152"/>
        <v/>
      </c>
      <c r="AD4893" s="3">
        <f t="shared" si="153"/>
        <v>1</v>
      </c>
    </row>
    <row r="4894" spans="6:30" x14ac:dyDescent="0.25">
      <c r="F4894" s="1"/>
      <c r="AC4894" s="3" t="str">
        <f t="shared" si="152"/>
        <v/>
      </c>
      <c r="AD4894" s="3">
        <f t="shared" si="153"/>
        <v>1</v>
      </c>
    </row>
    <row r="4895" spans="6:30" x14ac:dyDescent="0.25">
      <c r="F4895" s="1"/>
      <c r="AC4895" s="3" t="str">
        <f t="shared" si="152"/>
        <v/>
      </c>
      <c r="AD4895" s="3">
        <f t="shared" si="153"/>
        <v>1</v>
      </c>
    </row>
    <row r="4896" spans="6:30" x14ac:dyDescent="0.25">
      <c r="F4896" s="1"/>
      <c r="AC4896" s="3" t="str">
        <f t="shared" si="152"/>
        <v/>
      </c>
      <c r="AD4896" s="3">
        <f t="shared" si="153"/>
        <v>1</v>
      </c>
    </row>
    <row r="4897" spans="6:30" x14ac:dyDescent="0.25">
      <c r="F4897" s="1"/>
      <c r="AC4897" s="3" t="str">
        <f t="shared" si="152"/>
        <v/>
      </c>
      <c r="AD4897" s="3">
        <f t="shared" si="153"/>
        <v>1</v>
      </c>
    </row>
    <row r="4898" spans="6:30" x14ac:dyDescent="0.25">
      <c r="F4898" s="1"/>
      <c r="AC4898" s="3" t="str">
        <f t="shared" si="152"/>
        <v/>
      </c>
      <c r="AD4898" s="3">
        <f t="shared" si="153"/>
        <v>1</v>
      </c>
    </row>
    <row r="4899" spans="6:30" x14ac:dyDescent="0.25">
      <c r="F4899" s="1"/>
      <c r="AC4899" s="3" t="str">
        <f t="shared" si="152"/>
        <v/>
      </c>
      <c r="AD4899" s="3">
        <f t="shared" si="153"/>
        <v>1</v>
      </c>
    </row>
    <row r="4900" spans="6:30" x14ac:dyDescent="0.25">
      <c r="F4900" s="1"/>
      <c r="AC4900" s="3" t="str">
        <f t="shared" si="152"/>
        <v/>
      </c>
      <c r="AD4900" s="3">
        <f t="shared" si="153"/>
        <v>1</v>
      </c>
    </row>
    <row r="4901" spans="6:30" x14ac:dyDescent="0.25">
      <c r="F4901" s="1"/>
      <c r="AC4901" s="3" t="str">
        <f t="shared" si="152"/>
        <v/>
      </c>
      <c r="AD4901" s="3">
        <f t="shared" si="153"/>
        <v>1</v>
      </c>
    </row>
    <row r="4902" spans="6:30" x14ac:dyDescent="0.25">
      <c r="F4902" s="1"/>
      <c r="AC4902" s="3" t="str">
        <f t="shared" si="152"/>
        <v/>
      </c>
      <c r="AD4902" s="3">
        <f t="shared" si="153"/>
        <v>1</v>
      </c>
    </row>
    <row r="4903" spans="6:30" x14ac:dyDescent="0.25">
      <c r="F4903" s="1"/>
      <c r="AC4903" s="3" t="str">
        <f t="shared" si="152"/>
        <v/>
      </c>
      <c r="AD4903" s="3">
        <f t="shared" si="153"/>
        <v>1</v>
      </c>
    </row>
    <row r="4904" spans="6:30" x14ac:dyDescent="0.25">
      <c r="F4904" s="1"/>
      <c r="AC4904" s="3" t="str">
        <f t="shared" si="152"/>
        <v/>
      </c>
      <c r="AD4904" s="3">
        <f t="shared" si="153"/>
        <v>1</v>
      </c>
    </row>
    <row r="4905" spans="6:30" x14ac:dyDescent="0.25">
      <c r="F4905" s="1"/>
      <c r="AC4905" s="3" t="str">
        <f t="shared" si="152"/>
        <v/>
      </c>
      <c r="AD4905" s="3">
        <f t="shared" si="153"/>
        <v>1</v>
      </c>
    </row>
    <row r="4906" spans="6:30" x14ac:dyDescent="0.25">
      <c r="F4906" s="1"/>
      <c r="AC4906" s="3" t="str">
        <f t="shared" si="152"/>
        <v/>
      </c>
      <c r="AD4906" s="3">
        <f t="shared" si="153"/>
        <v>1</v>
      </c>
    </row>
    <row r="4907" spans="6:30" x14ac:dyDescent="0.25">
      <c r="F4907" s="1"/>
      <c r="AC4907" s="3" t="str">
        <f t="shared" si="152"/>
        <v/>
      </c>
      <c r="AD4907" s="3">
        <f t="shared" si="153"/>
        <v>1</v>
      </c>
    </row>
    <row r="4908" spans="6:30" x14ac:dyDescent="0.25">
      <c r="F4908" s="1"/>
      <c r="AC4908" s="3" t="str">
        <f t="shared" si="152"/>
        <v/>
      </c>
      <c r="AD4908" s="3">
        <f t="shared" si="153"/>
        <v>1</v>
      </c>
    </row>
    <row r="4909" spans="6:30" x14ac:dyDescent="0.25">
      <c r="F4909" s="1"/>
      <c r="AC4909" s="3" t="str">
        <f t="shared" si="152"/>
        <v/>
      </c>
      <c r="AD4909" s="3">
        <f t="shared" si="153"/>
        <v>1</v>
      </c>
    </row>
    <row r="4910" spans="6:30" x14ac:dyDescent="0.25">
      <c r="F4910" s="1"/>
      <c r="AC4910" s="3" t="str">
        <f t="shared" si="152"/>
        <v/>
      </c>
      <c r="AD4910" s="3">
        <f t="shared" si="153"/>
        <v>1</v>
      </c>
    </row>
    <row r="4911" spans="6:30" x14ac:dyDescent="0.25">
      <c r="F4911" s="1"/>
      <c r="AC4911" s="3" t="str">
        <f t="shared" si="152"/>
        <v/>
      </c>
      <c r="AD4911" s="3">
        <f t="shared" si="153"/>
        <v>1</v>
      </c>
    </row>
    <row r="4912" spans="6:30" x14ac:dyDescent="0.25">
      <c r="F4912" s="1"/>
      <c r="AC4912" s="3" t="str">
        <f t="shared" si="152"/>
        <v/>
      </c>
      <c r="AD4912" s="3">
        <f t="shared" si="153"/>
        <v>1</v>
      </c>
    </row>
    <row r="4913" spans="6:30" x14ac:dyDescent="0.25">
      <c r="F4913" s="1"/>
      <c r="AC4913" s="3" t="str">
        <f t="shared" si="152"/>
        <v/>
      </c>
      <c r="AD4913" s="3">
        <f t="shared" si="153"/>
        <v>1</v>
      </c>
    </row>
    <row r="4914" spans="6:30" x14ac:dyDescent="0.25">
      <c r="F4914" s="1"/>
      <c r="AC4914" s="3" t="str">
        <f t="shared" si="152"/>
        <v/>
      </c>
      <c r="AD4914" s="3">
        <f t="shared" si="153"/>
        <v>1</v>
      </c>
    </row>
    <row r="4915" spans="6:30" x14ac:dyDescent="0.25">
      <c r="F4915" s="1"/>
      <c r="AC4915" s="3" t="str">
        <f t="shared" si="152"/>
        <v/>
      </c>
      <c r="AD4915" s="3">
        <f t="shared" si="153"/>
        <v>1</v>
      </c>
    </row>
    <row r="4916" spans="6:30" x14ac:dyDescent="0.25">
      <c r="F4916" s="1"/>
      <c r="AC4916" s="3" t="str">
        <f t="shared" si="152"/>
        <v/>
      </c>
      <c r="AD4916" s="3">
        <f t="shared" si="153"/>
        <v>1</v>
      </c>
    </row>
    <row r="4917" spans="6:30" x14ac:dyDescent="0.25">
      <c r="F4917" s="1"/>
      <c r="AC4917" s="3" t="str">
        <f t="shared" si="152"/>
        <v/>
      </c>
      <c r="AD4917" s="3">
        <f t="shared" si="153"/>
        <v>1</v>
      </c>
    </row>
    <row r="4918" spans="6:30" x14ac:dyDescent="0.25">
      <c r="F4918" s="1"/>
      <c r="AC4918" s="3" t="str">
        <f t="shared" si="152"/>
        <v/>
      </c>
      <c r="AD4918" s="3">
        <f t="shared" si="153"/>
        <v>1</v>
      </c>
    </row>
    <row r="4919" spans="6:30" x14ac:dyDescent="0.25">
      <c r="F4919" s="1"/>
      <c r="AC4919" s="3" t="str">
        <f t="shared" si="152"/>
        <v/>
      </c>
      <c r="AD4919" s="3">
        <f t="shared" si="153"/>
        <v>1</v>
      </c>
    </row>
    <row r="4920" spans="6:30" x14ac:dyDescent="0.25">
      <c r="F4920" s="1"/>
      <c r="AC4920" s="3" t="str">
        <f t="shared" si="152"/>
        <v/>
      </c>
      <c r="AD4920" s="3">
        <f t="shared" si="153"/>
        <v>1</v>
      </c>
    </row>
    <row r="4921" spans="6:30" x14ac:dyDescent="0.25">
      <c r="F4921" s="1"/>
      <c r="AC4921" s="3" t="str">
        <f t="shared" si="152"/>
        <v/>
      </c>
      <c r="AD4921" s="3">
        <f t="shared" si="153"/>
        <v>1</v>
      </c>
    </row>
    <row r="4922" spans="6:30" x14ac:dyDescent="0.25">
      <c r="F4922" s="1"/>
      <c r="AC4922" s="3" t="str">
        <f t="shared" si="152"/>
        <v/>
      </c>
      <c r="AD4922" s="3">
        <f t="shared" si="153"/>
        <v>1</v>
      </c>
    </row>
    <row r="4923" spans="6:30" x14ac:dyDescent="0.25">
      <c r="F4923" s="1"/>
      <c r="AC4923" s="3" t="str">
        <f t="shared" si="152"/>
        <v/>
      </c>
      <c r="AD4923" s="3">
        <f t="shared" si="153"/>
        <v>1</v>
      </c>
    </row>
    <row r="4924" spans="6:30" x14ac:dyDescent="0.25">
      <c r="F4924" s="1"/>
      <c r="AC4924" s="3" t="str">
        <f t="shared" si="152"/>
        <v/>
      </c>
      <c r="AD4924" s="3">
        <f t="shared" si="153"/>
        <v>1</v>
      </c>
    </row>
    <row r="4925" spans="6:30" x14ac:dyDescent="0.25">
      <c r="F4925" s="1"/>
      <c r="AC4925" s="3" t="str">
        <f t="shared" si="152"/>
        <v/>
      </c>
      <c r="AD4925" s="3">
        <f t="shared" si="153"/>
        <v>1</v>
      </c>
    </row>
    <row r="4926" spans="6:30" x14ac:dyDescent="0.25">
      <c r="F4926" s="1"/>
      <c r="AC4926" s="3" t="str">
        <f t="shared" si="152"/>
        <v/>
      </c>
      <c r="AD4926" s="3">
        <f t="shared" si="153"/>
        <v>1</v>
      </c>
    </row>
    <row r="4927" spans="6:30" x14ac:dyDescent="0.25">
      <c r="F4927" s="1"/>
      <c r="AC4927" s="3" t="str">
        <f t="shared" si="152"/>
        <v/>
      </c>
      <c r="AD4927" s="3">
        <f t="shared" si="153"/>
        <v>1</v>
      </c>
    </row>
    <row r="4928" spans="6:30" x14ac:dyDescent="0.25">
      <c r="F4928" s="1"/>
      <c r="AC4928" s="3" t="str">
        <f t="shared" si="152"/>
        <v/>
      </c>
      <c r="AD4928" s="3">
        <f t="shared" si="153"/>
        <v>1</v>
      </c>
    </row>
    <row r="4929" spans="6:30" x14ac:dyDescent="0.25">
      <c r="F4929" s="1"/>
      <c r="AC4929" s="3" t="str">
        <f t="shared" si="152"/>
        <v/>
      </c>
      <c r="AD4929" s="3">
        <f t="shared" si="153"/>
        <v>1</v>
      </c>
    </row>
    <row r="4930" spans="6:30" x14ac:dyDescent="0.25">
      <c r="F4930" s="1"/>
      <c r="AC4930" s="3" t="str">
        <f t="shared" si="152"/>
        <v/>
      </c>
      <c r="AD4930" s="3">
        <f t="shared" si="153"/>
        <v>1</v>
      </c>
    </row>
    <row r="4931" spans="6:30" x14ac:dyDescent="0.25">
      <c r="F4931" s="1"/>
      <c r="AC4931" s="3" t="str">
        <f t="shared" ref="AC4931:AC4994" si="154">LEFT(V4931,10)</f>
        <v/>
      </c>
      <c r="AD4931" s="3">
        <f t="shared" ref="AD4931:AD4994" si="155">IFERROR(IF(AC4931="Bbox Miami",0,1),"--")</f>
        <v>1</v>
      </c>
    </row>
    <row r="4932" spans="6:30" x14ac:dyDescent="0.25">
      <c r="F4932" s="1"/>
      <c r="AC4932" s="3" t="str">
        <f t="shared" si="154"/>
        <v/>
      </c>
      <c r="AD4932" s="3">
        <f t="shared" si="155"/>
        <v>1</v>
      </c>
    </row>
    <row r="4933" spans="6:30" x14ac:dyDescent="0.25">
      <c r="F4933" s="1"/>
      <c r="AC4933" s="3" t="str">
        <f t="shared" si="154"/>
        <v/>
      </c>
      <c r="AD4933" s="3">
        <f t="shared" si="155"/>
        <v>1</v>
      </c>
    </row>
    <row r="4934" spans="6:30" x14ac:dyDescent="0.25">
      <c r="F4934" s="1"/>
      <c r="AC4934" s="3" t="str">
        <f t="shared" si="154"/>
        <v/>
      </c>
      <c r="AD4934" s="3">
        <f t="shared" si="155"/>
        <v>1</v>
      </c>
    </row>
    <row r="4935" spans="6:30" x14ac:dyDescent="0.25">
      <c r="F4935" s="1"/>
      <c r="AC4935" s="3" t="str">
        <f t="shared" si="154"/>
        <v/>
      </c>
      <c r="AD4935" s="3">
        <f t="shared" si="155"/>
        <v>1</v>
      </c>
    </row>
    <row r="4936" spans="6:30" x14ac:dyDescent="0.25">
      <c r="F4936" s="1"/>
      <c r="AC4936" s="3" t="str">
        <f t="shared" si="154"/>
        <v/>
      </c>
      <c r="AD4936" s="3">
        <f t="shared" si="155"/>
        <v>1</v>
      </c>
    </row>
    <row r="4937" spans="6:30" x14ac:dyDescent="0.25">
      <c r="F4937" s="1"/>
      <c r="AC4937" s="3" t="str">
        <f t="shared" si="154"/>
        <v/>
      </c>
      <c r="AD4937" s="3">
        <f t="shared" si="155"/>
        <v>1</v>
      </c>
    </row>
    <row r="4938" spans="6:30" x14ac:dyDescent="0.25">
      <c r="F4938" s="1"/>
      <c r="AC4938" s="3" t="str">
        <f t="shared" si="154"/>
        <v/>
      </c>
      <c r="AD4938" s="3">
        <f t="shared" si="155"/>
        <v>1</v>
      </c>
    </row>
    <row r="4939" spans="6:30" x14ac:dyDescent="0.25">
      <c r="F4939" s="1"/>
      <c r="AC4939" s="3" t="str">
        <f t="shared" si="154"/>
        <v/>
      </c>
      <c r="AD4939" s="3">
        <f t="shared" si="155"/>
        <v>1</v>
      </c>
    </row>
    <row r="4940" spans="6:30" x14ac:dyDescent="0.25">
      <c r="F4940" s="1"/>
      <c r="AC4940" s="3" t="str">
        <f t="shared" si="154"/>
        <v/>
      </c>
      <c r="AD4940" s="3">
        <f t="shared" si="155"/>
        <v>1</v>
      </c>
    </row>
    <row r="4941" spans="6:30" x14ac:dyDescent="0.25">
      <c r="F4941" s="1"/>
      <c r="AC4941" s="3" t="str">
        <f t="shared" si="154"/>
        <v/>
      </c>
      <c r="AD4941" s="3">
        <f t="shared" si="155"/>
        <v>1</v>
      </c>
    </row>
    <row r="4942" spans="6:30" x14ac:dyDescent="0.25">
      <c r="F4942" s="1"/>
      <c r="AC4942" s="3" t="str">
        <f t="shared" si="154"/>
        <v/>
      </c>
      <c r="AD4942" s="3">
        <f t="shared" si="155"/>
        <v>1</v>
      </c>
    </row>
    <row r="4943" spans="6:30" x14ac:dyDescent="0.25">
      <c r="F4943" s="1"/>
      <c r="AC4943" s="3" t="str">
        <f t="shared" si="154"/>
        <v/>
      </c>
      <c r="AD4943" s="3">
        <f t="shared" si="155"/>
        <v>1</v>
      </c>
    </row>
    <row r="4944" spans="6:30" x14ac:dyDescent="0.25">
      <c r="F4944" s="1"/>
      <c r="AC4944" s="3" t="str">
        <f t="shared" si="154"/>
        <v/>
      </c>
      <c r="AD4944" s="3">
        <f t="shared" si="155"/>
        <v>1</v>
      </c>
    </row>
    <row r="4945" spans="6:30" x14ac:dyDescent="0.25">
      <c r="F4945" s="1"/>
      <c r="AC4945" s="3" t="str">
        <f t="shared" si="154"/>
        <v/>
      </c>
      <c r="AD4945" s="3">
        <f t="shared" si="155"/>
        <v>1</v>
      </c>
    </row>
    <row r="4946" spans="6:30" x14ac:dyDescent="0.25">
      <c r="F4946" s="1"/>
      <c r="AC4946" s="3" t="str">
        <f t="shared" si="154"/>
        <v/>
      </c>
      <c r="AD4946" s="3">
        <f t="shared" si="155"/>
        <v>1</v>
      </c>
    </row>
    <row r="4947" spans="6:30" x14ac:dyDescent="0.25">
      <c r="F4947" s="1"/>
      <c r="AC4947" s="3" t="str">
        <f t="shared" si="154"/>
        <v/>
      </c>
      <c r="AD4947" s="3">
        <f t="shared" si="155"/>
        <v>1</v>
      </c>
    </row>
    <row r="4948" spans="6:30" x14ac:dyDescent="0.25">
      <c r="F4948" s="1"/>
      <c r="AC4948" s="3" t="str">
        <f t="shared" si="154"/>
        <v/>
      </c>
      <c r="AD4948" s="3">
        <f t="shared" si="155"/>
        <v>1</v>
      </c>
    </row>
    <row r="4949" spans="6:30" x14ac:dyDescent="0.25">
      <c r="F4949" s="1"/>
      <c r="AC4949" s="3" t="str">
        <f t="shared" si="154"/>
        <v/>
      </c>
      <c r="AD4949" s="3">
        <f t="shared" si="155"/>
        <v>1</v>
      </c>
    </row>
    <row r="4950" spans="6:30" x14ac:dyDescent="0.25">
      <c r="F4950" s="1"/>
      <c r="AC4950" s="3" t="str">
        <f t="shared" si="154"/>
        <v/>
      </c>
      <c r="AD4950" s="3">
        <f t="shared" si="155"/>
        <v>1</v>
      </c>
    </row>
    <row r="4951" spans="6:30" x14ac:dyDescent="0.25">
      <c r="F4951" s="1"/>
      <c r="AC4951" s="3" t="str">
        <f t="shared" si="154"/>
        <v/>
      </c>
      <c r="AD4951" s="3">
        <f t="shared" si="155"/>
        <v>1</v>
      </c>
    </row>
    <row r="4952" spans="6:30" x14ac:dyDescent="0.25">
      <c r="F4952" s="1"/>
      <c r="AC4952" s="3" t="str">
        <f t="shared" si="154"/>
        <v/>
      </c>
      <c r="AD4952" s="3">
        <f t="shared" si="155"/>
        <v>1</v>
      </c>
    </row>
    <row r="4953" spans="6:30" x14ac:dyDescent="0.25">
      <c r="F4953" s="1"/>
      <c r="AC4953" s="3" t="str">
        <f t="shared" si="154"/>
        <v/>
      </c>
      <c r="AD4953" s="3">
        <f t="shared" si="155"/>
        <v>1</v>
      </c>
    </row>
    <row r="4954" spans="6:30" x14ac:dyDescent="0.25">
      <c r="F4954" s="1"/>
      <c r="AC4954" s="3" t="str">
        <f t="shared" si="154"/>
        <v/>
      </c>
      <c r="AD4954" s="3">
        <f t="shared" si="155"/>
        <v>1</v>
      </c>
    </row>
    <row r="4955" spans="6:30" x14ac:dyDescent="0.25">
      <c r="F4955" s="1"/>
      <c r="AC4955" s="3" t="str">
        <f t="shared" si="154"/>
        <v/>
      </c>
      <c r="AD4955" s="3">
        <f t="shared" si="155"/>
        <v>1</v>
      </c>
    </row>
    <row r="4956" spans="6:30" x14ac:dyDescent="0.25">
      <c r="F4956" s="1"/>
      <c r="AC4956" s="3" t="str">
        <f t="shared" si="154"/>
        <v/>
      </c>
      <c r="AD4956" s="3">
        <f t="shared" si="155"/>
        <v>1</v>
      </c>
    </row>
    <row r="4957" spans="6:30" x14ac:dyDescent="0.25">
      <c r="F4957" s="1"/>
      <c r="AC4957" s="3" t="str">
        <f t="shared" si="154"/>
        <v/>
      </c>
      <c r="AD4957" s="3">
        <f t="shared" si="155"/>
        <v>1</v>
      </c>
    </row>
    <row r="4958" spans="6:30" x14ac:dyDescent="0.25">
      <c r="F4958" s="1"/>
      <c r="AC4958" s="3" t="str">
        <f t="shared" si="154"/>
        <v/>
      </c>
      <c r="AD4958" s="3">
        <f t="shared" si="155"/>
        <v>1</v>
      </c>
    </row>
    <row r="4959" spans="6:30" x14ac:dyDescent="0.25">
      <c r="F4959" s="1"/>
      <c r="AC4959" s="3" t="str">
        <f t="shared" si="154"/>
        <v/>
      </c>
      <c r="AD4959" s="3">
        <f t="shared" si="155"/>
        <v>1</v>
      </c>
    </row>
    <row r="4960" spans="6:30" x14ac:dyDescent="0.25">
      <c r="F4960" s="1"/>
      <c r="AC4960" s="3" t="str">
        <f t="shared" si="154"/>
        <v/>
      </c>
      <c r="AD4960" s="3">
        <f t="shared" si="155"/>
        <v>1</v>
      </c>
    </row>
    <row r="4961" spans="6:30" x14ac:dyDescent="0.25">
      <c r="F4961" s="1"/>
      <c r="AC4961" s="3" t="str">
        <f t="shared" si="154"/>
        <v/>
      </c>
      <c r="AD4961" s="3">
        <f t="shared" si="155"/>
        <v>1</v>
      </c>
    </row>
    <row r="4962" spans="6:30" x14ac:dyDescent="0.25">
      <c r="F4962" s="1"/>
      <c r="AC4962" s="3" t="str">
        <f t="shared" si="154"/>
        <v/>
      </c>
      <c r="AD4962" s="3">
        <f t="shared" si="155"/>
        <v>1</v>
      </c>
    </row>
    <row r="4963" spans="6:30" x14ac:dyDescent="0.25">
      <c r="F4963" s="1"/>
      <c r="AC4963" s="3" t="str">
        <f t="shared" si="154"/>
        <v/>
      </c>
      <c r="AD4963" s="3">
        <f t="shared" si="155"/>
        <v>1</v>
      </c>
    </row>
    <row r="4964" spans="6:30" x14ac:dyDescent="0.25">
      <c r="F4964" s="1"/>
      <c r="AC4964" s="3" t="str">
        <f t="shared" si="154"/>
        <v/>
      </c>
      <c r="AD4964" s="3">
        <f t="shared" si="155"/>
        <v>1</v>
      </c>
    </row>
    <row r="4965" spans="6:30" x14ac:dyDescent="0.25">
      <c r="F4965" s="1"/>
      <c r="AC4965" s="3" t="str">
        <f t="shared" si="154"/>
        <v/>
      </c>
      <c r="AD4965" s="3">
        <f t="shared" si="155"/>
        <v>1</v>
      </c>
    </row>
    <row r="4966" spans="6:30" x14ac:dyDescent="0.25">
      <c r="F4966" s="1"/>
      <c r="AC4966" s="3" t="str">
        <f t="shared" si="154"/>
        <v/>
      </c>
      <c r="AD4966" s="3">
        <f t="shared" si="155"/>
        <v>1</v>
      </c>
    </row>
    <row r="4967" spans="6:30" x14ac:dyDescent="0.25">
      <c r="F4967" s="1"/>
      <c r="AC4967" s="3" t="str">
        <f t="shared" si="154"/>
        <v/>
      </c>
      <c r="AD4967" s="3">
        <f t="shared" si="155"/>
        <v>1</v>
      </c>
    </row>
    <row r="4968" spans="6:30" x14ac:dyDescent="0.25">
      <c r="F4968" s="1"/>
      <c r="AC4968" s="3" t="str">
        <f t="shared" si="154"/>
        <v/>
      </c>
      <c r="AD4968" s="3">
        <f t="shared" si="155"/>
        <v>1</v>
      </c>
    </row>
    <row r="4969" spans="6:30" x14ac:dyDescent="0.25">
      <c r="F4969" s="1"/>
      <c r="AC4969" s="3" t="str">
        <f t="shared" si="154"/>
        <v/>
      </c>
      <c r="AD4969" s="3">
        <f t="shared" si="155"/>
        <v>1</v>
      </c>
    </row>
    <row r="4970" spans="6:30" x14ac:dyDescent="0.25">
      <c r="F4970" s="1"/>
      <c r="AC4970" s="3" t="str">
        <f t="shared" si="154"/>
        <v/>
      </c>
      <c r="AD4970" s="3">
        <f t="shared" si="155"/>
        <v>1</v>
      </c>
    </row>
    <row r="4971" spans="6:30" x14ac:dyDescent="0.25">
      <c r="F4971" s="1"/>
      <c r="AC4971" s="3" t="str">
        <f t="shared" si="154"/>
        <v/>
      </c>
      <c r="AD4971" s="3">
        <f t="shared" si="155"/>
        <v>1</v>
      </c>
    </row>
    <row r="4972" spans="6:30" x14ac:dyDescent="0.25">
      <c r="F4972" s="1"/>
      <c r="AC4972" s="3" t="str">
        <f t="shared" si="154"/>
        <v/>
      </c>
      <c r="AD4972" s="3">
        <f t="shared" si="155"/>
        <v>1</v>
      </c>
    </row>
    <row r="4973" spans="6:30" x14ac:dyDescent="0.25">
      <c r="F4973" s="1"/>
      <c r="AC4973" s="3" t="str">
        <f t="shared" si="154"/>
        <v/>
      </c>
      <c r="AD4973" s="3">
        <f t="shared" si="155"/>
        <v>1</v>
      </c>
    </row>
    <row r="4974" spans="6:30" x14ac:dyDescent="0.25">
      <c r="F4974" s="1"/>
      <c r="AC4974" s="3" t="str">
        <f t="shared" si="154"/>
        <v/>
      </c>
      <c r="AD4974" s="3">
        <f t="shared" si="155"/>
        <v>1</v>
      </c>
    </row>
    <row r="4975" spans="6:30" x14ac:dyDescent="0.25">
      <c r="F4975" s="1"/>
      <c r="AC4975" s="3" t="str">
        <f t="shared" si="154"/>
        <v/>
      </c>
      <c r="AD4975" s="3">
        <f t="shared" si="155"/>
        <v>1</v>
      </c>
    </row>
    <row r="4976" spans="6:30" x14ac:dyDescent="0.25">
      <c r="F4976" s="1"/>
      <c r="AC4976" s="3" t="str">
        <f t="shared" si="154"/>
        <v/>
      </c>
      <c r="AD4976" s="3">
        <f t="shared" si="155"/>
        <v>1</v>
      </c>
    </row>
    <row r="4977" spans="6:30" x14ac:dyDescent="0.25">
      <c r="F4977" s="1"/>
      <c r="AC4977" s="3" t="str">
        <f t="shared" si="154"/>
        <v/>
      </c>
      <c r="AD4977" s="3">
        <f t="shared" si="155"/>
        <v>1</v>
      </c>
    </row>
    <row r="4978" spans="6:30" x14ac:dyDescent="0.25">
      <c r="F4978" s="1"/>
      <c r="AC4978" s="3" t="str">
        <f t="shared" si="154"/>
        <v/>
      </c>
      <c r="AD4978" s="3">
        <f t="shared" si="155"/>
        <v>1</v>
      </c>
    </row>
    <row r="4979" spans="6:30" x14ac:dyDescent="0.25">
      <c r="F4979" s="1"/>
      <c r="AC4979" s="3" t="str">
        <f t="shared" si="154"/>
        <v/>
      </c>
      <c r="AD4979" s="3">
        <f t="shared" si="155"/>
        <v>1</v>
      </c>
    </row>
    <row r="4980" spans="6:30" x14ac:dyDescent="0.25">
      <c r="F4980" s="1"/>
      <c r="AC4980" s="3" t="str">
        <f t="shared" si="154"/>
        <v/>
      </c>
      <c r="AD4980" s="3">
        <f t="shared" si="155"/>
        <v>1</v>
      </c>
    </row>
    <row r="4981" spans="6:30" x14ac:dyDescent="0.25">
      <c r="F4981" s="1"/>
      <c r="AC4981" s="3" t="str">
        <f t="shared" si="154"/>
        <v/>
      </c>
      <c r="AD4981" s="3">
        <f t="shared" si="155"/>
        <v>1</v>
      </c>
    </row>
    <row r="4982" spans="6:30" x14ac:dyDescent="0.25">
      <c r="F4982" s="1"/>
      <c r="AC4982" s="3" t="str">
        <f t="shared" si="154"/>
        <v/>
      </c>
      <c r="AD4982" s="3">
        <f t="shared" si="155"/>
        <v>1</v>
      </c>
    </row>
    <row r="4983" spans="6:30" x14ac:dyDescent="0.25">
      <c r="F4983" s="1"/>
      <c r="AC4983" s="3" t="str">
        <f t="shared" si="154"/>
        <v/>
      </c>
      <c r="AD4983" s="3">
        <f t="shared" si="155"/>
        <v>1</v>
      </c>
    </row>
    <row r="4984" spans="6:30" x14ac:dyDescent="0.25">
      <c r="F4984" s="1"/>
      <c r="AC4984" s="3" t="str">
        <f t="shared" si="154"/>
        <v/>
      </c>
      <c r="AD4984" s="3">
        <f t="shared" si="155"/>
        <v>1</v>
      </c>
    </row>
    <row r="4985" spans="6:30" x14ac:dyDescent="0.25">
      <c r="F4985" s="1"/>
      <c r="AC4985" s="3" t="str">
        <f t="shared" si="154"/>
        <v/>
      </c>
      <c r="AD4985" s="3">
        <f t="shared" si="155"/>
        <v>1</v>
      </c>
    </row>
    <row r="4986" spans="6:30" x14ac:dyDescent="0.25">
      <c r="F4986" s="1"/>
      <c r="AC4986" s="3" t="str">
        <f t="shared" si="154"/>
        <v/>
      </c>
      <c r="AD4986" s="3">
        <f t="shared" si="155"/>
        <v>1</v>
      </c>
    </row>
    <row r="4987" spans="6:30" x14ac:dyDescent="0.25">
      <c r="F4987" s="1"/>
      <c r="AC4987" s="3" t="str">
        <f t="shared" si="154"/>
        <v/>
      </c>
      <c r="AD4987" s="3">
        <f t="shared" si="155"/>
        <v>1</v>
      </c>
    </row>
    <row r="4988" spans="6:30" x14ac:dyDescent="0.25">
      <c r="F4988" s="1"/>
      <c r="AC4988" s="3" t="str">
        <f t="shared" si="154"/>
        <v/>
      </c>
      <c r="AD4988" s="3">
        <f t="shared" si="155"/>
        <v>1</v>
      </c>
    </row>
    <row r="4989" spans="6:30" x14ac:dyDescent="0.25">
      <c r="F4989" s="1"/>
      <c r="AC4989" s="3" t="str">
        <f t="shared" si="154"/>
        <v/>
      </c>
      <c r="AD4989" s="3">
        <f t="shared" si="155"/>
        <v>1</v>
      </c>
    </row>
    <row r="4990" spans="6:30" x14ac:dyDescent="0.25">
      <c r="F4990" s="1"/>
      <c r="AC4990" s="3" t="str">
        <f t="shared" si="154"/>
        <v/>
      </c>
      <c r="AD4990" s="3">
        <f t="shared" si="155"/>
        <v>1</v>
      </c>
    </row>
    <row r="4991" spans="6:30" x14ac:dyDescent="0.25">
      <c r="F4991" s="1"/>
      <c r="AC4991" s="3" t="str">
        <f t="shared" si="154"/>
        <v/>
      </c>
      <c r="AD4991" s="3">
        <f t="shared" si="155"/>
        <v>1</v>
      </c>
    </row>
    <row r="4992" spans="6:30" x14ac:dyDescent="0.25">
      <c r="F4992" s="1"/>
      <c r="AC4992" s="3" t="str">
        <f t="shared" si="154"/>
        <v/>
      </c>
      <c r="AD4992" s="3">
        <f t="shared" si="155"/>
        <v>1</v>
      </c>
    </row>
    <row r="4993" spans="6:30" x14ac:dyDescent="0.25">
      <c r="F4993" s="1"/>
      <c r="AC4993" s="3" t="str">
        <f t="shared" si="154"/>
        <v/>
      </c>
      <c r="AD4993" s="3">
        <f t="shared" si="155"/>
        <v>1</v>
      </c>
    </row>
    <row r="4994" spans="6:30" x14ac:dyDescent="0.25">
      <c r="F4994" s="1"/>
      <c r="AC4994" s="3" t="str">
        <f t="shared" si="154"/>
        <v/>
      </c>
      <c r="AD4994" s="3">
        <f t="shared" si="155"/>
        <v>1</v>
      </c>
    </row>
    <row r="4995" spans="6:30" x14ac:dyDescent="0.25">
      <c r="F4995" s="1"/>
      <c r="AC4995" s="3" t="str">
        <f t="shared" ref="AC4995:AC5058" si="156">LEFT(V4995,10)</f>
        <v/>
      </c>
      <c r="AD4995" s="3">
        <f t="shared" ref="AD4995:AD5058" si="157">IFERROR(IF(AC4995="Bbox Miami",0,1),"--")</f>
        <v>1</v>
      </c>
    </row>
    <row r="4996" spans="6:30" x14ac:dyDescent="0.25">
      <c r="F4996" s="1"/>
      <c r="AC4996" s="3" t="str">
        <f t="shared" si="156"/>
        <v/>
      </c>
      <c r="AD4996" s="3">
        <f t="shared" si="157"/>
        <v>1</v>
      </c>
    </row>
    <row r="4997" spans="6:30" x14ac:dyDescent="0.25">
      <c r="F4997" s="1"/>
      <c r="AC4997" s="3" t="str">
        <f t="shared" si="156"/>
        <v/>
      </c>
      <c r="AD4997" s="3">
        <f t="shared" si="157"/>
        <v>1</v>
      </c>
    </row>
    <row r="4998" spans="6:30" x14ac:dyDescent="0.25">
      <c r="F4998" s="1"/>
      <c r="AC4998" s="3" t="str">
        <f t="shared" si="156"/>
        <v/>
      </c>
      <c r="AD4998" s="3">
        <f t="shared" si="157"/>
        <v>1</v>
      </c>
    </row>
    <row r="4999" spans="6:30" x14ac:dyDescent="0.25">
      <c r="F4999" s="1"/>
      <c r="AC4999" s="3" t="str">
        <f t="shared" si="156"/>
        <v/>
      </c>
      <c r="AD4999" s="3">
        <f t="shared" si="157"/>
        <v>1</v>
      </c>
    </row>
    <row r="5000" spans="6:30" x14ac:dyDescent="0.25">
      <c r="F5000" s="1"/>
      <c r="AC5000" s="3" t="str">
        <f t="shared" si="156"/>
        <v/>
      </c>
      <c r="AD5000" s="3">
        <f t="shared" si="157"/>
        <v>1</v>
      </c>
    </row>
    <row r="5001" spans="6:30" x14ac:dyDescent="0.25">
      <c r="F5001" s="1"/>
      <c r="AC5001" s="3" t="str">
        <f t="shared" si="156"/>
        <v/>
      </c>
      <c r="AD5001" s="3">
        <f t="shared" si="157"/>
        <v>1</v>
      </c>
    </row>
    <row r="5002" spans="6:30" x14ac:dyDescent="0.25">
      <c r="F5002" s="1"/>
      <c r="AC5002" s="3" t="str">
        <f t="shared" si="156"/>
        <v/>
      </c>
      <c r="AD5002" s="3">
        <f t="shared" si="157"/>
        <v>1</v>
      </c>
    </row>
    <row r="5003" spans="6:30" x14ac:dyDescent="0.25">
      <c r="F5003" s="1"/>
      <c r="AC5003" s="3" t="str">
        <f t="shared" si="156"/>
        <v/>
      </c>
      <c r="AD5003" s="3">
        <f t="shared" si="157"/>
        <v>1</v>
      </c>
    </row>
    <row r="5004" spans="6:30" x14ac:dyDescent="0.25">
      <c r="F5004" s="1"/>
      <c r="AC5004" s="3" t="str">
        <f t="shared" si="156"/>
        <v/>
      </c>
      <c r="AD5004" s="3">
        <f t="shared" si="157"/>
        <v>1</v>
      </c>
    </row>
    <row r="5005" spans="6:30" x14ac:dyDescent="0.25">
      <c r="F5005" s="1"/>
      <c r="AC5005" s="3" t="str">
        <f t="shared" si="156"/>
        <v/>
      </c>
      <c r="AD5005" s="3">
        <f t="shared" si="157"/>
        <v>1</v>
      </c>
    </row>
    <row r="5006" spans="6:30" x14ac:dyDescent="0.25">
      <c r="F5006" s="1"/>
      <c r="AC5006" s="3" t="str">
        <f t="shared" si="156"/>
        <v/>
      </c>
      <c r="AD5006" s="3">
        <f t="shared" si="157"/>
        <v>1</v>
      </c>
    </row>
    <row r="5007" spans="6:30" x14ac:dyDescent="0.25">
      <c r="F5007" s="1"/>
      <c r="AC5007" s="3" t="str">
        <f t="shared" si="156"/>
        <v/>
      </c>
      <c r="AD5007" s="3">
        <f t="shared" si="157"/>
        <v>1</v>
      </c>
    </row>
    <row r="5008" spans="6:30" x14ac:dyDescent="0.25">
      <c r="F5008" s="1"/>
      <c r="AC5008" s="3" t="str">
        <f t="shared" si="156"/>
        <v/>
      </c>
      <c r="AD5008" s="3">
        <f t="shared" si="157"/>
        <v>1</v>
      </c>
    </row>
    <row r="5009" spans="6:30" x14ac:dyDescent="0.25">
      <c r="F5009" s="1"/>
      <c r="AC5009" s="3" t="str">
        <f t="shared" si="156"/>
        <v/>
      </c>
      <c r="AD5009" s="3">
        <f t="shared" si="157"/>
        <v>1</v>
      </c>
    </row>
    <row r="5010" spans="6:30" x14ac:dyDescent="0.25">
      <c r="F5010" s="1"/>
      <c r="AC5010" s="3" t="str">
        <f t="shared" si="156"/>
        <v/>
      </c>
      <c r="AD5010" s="3">
        <f t="shared" si="157"/>
        <v>1</v>
      </c>
    </row>
    <row r="5011" spans="6:30" x14ac:dyDescent="0.25">
      <c r="F5011" s="1"/>
      <c r="AC5011" s="3" t="str">
        <f t="shared" si="156"/>
        <v/>
      </c>
      <c r="AD5011" s="3">
        <f t="shared" si="157"/>
        <v>1</v>
      </c>
    </row>
    <row r="5012" spans="6:30" x14ac:dyDescent="0.25">
      <c r="F5012" s="1"/>
      <c r="AC5012" s="3" t="str">
        <f t="shared" si="156"/>
        <v/>
      </c>
      <c r="AD5012" s="3">
        <f t="shared" si="157"/>
        <v>1</v>
      </c>
    </row>
    <row r="5013" spans="6:30" x14ac:dyDescent="0.25">
      <c r="F5013" s="1"/>
      <c r="AC5013" s="3" t="str">
        <f t="shared" si="156"/>
        <v/>
      </c>
      <c r="AD5013" s="3">
        <f t="shared" si="157"/>
        <v>1</v>
      </c>
    </row>
    <row r="5014" spans="6:30" x14ac:dyDescent="0.25">
      <c r="F5014" s="1"/>
      <c r="AC5014" s="3" t="str">
        <f t="shared" si="156"/>
        <v/>
      </c>
      <c r="AD5014" s="3">
        <f t="shared" si="157"/>
        <v>1</v>
      </c>
    </row>
    <row r="5015" spans="6:30" x14ac:dyDescent="0.25">
      <c r="F5015" s="1"/>
      <c r="AC5015" s="3" t="str">
        <f t="shared" si="156"/>
        <v/>
      </c>
      <c r="AD5015" s="3">
        <f t="shared" si="157"/>
        <v>1</v>
      </c>
    </row>
    <row r="5016" spans="6:30" x14ac:dyDescent="0.25">
      <c r="F5016" s="1"/>
      <c r="AC5016" s="3" t="str">
        <f t="shared" si="156"/>
        <v/>
      </c>
      <c r="AD5016" s="3">
        <f t="shared" si="157"/>
        <v>1</v>
      </c>
    </row>
    <row r="5017" spans="6:30" x14ac:dyDescent="0.25">
      <c r="F5017" s="1"/>
      <c r="AC5017" s="3" t="str">
        <f t="shared" si="156"/>
        <v/>
      </c>
      <c r="AD5017" s="3">
        <f t="shared" si="157"/>
        <v>1</v>
      </c>
    </row>
    <row r="5018" spans="6:30" x14ac:dyDescent="0.25">
      <c r="F5018" s="1"/>
      <c r="AC5018" s="3" t="str">
        <f t="shared" si="156"/>
        <v/>
      </c>
      <c r="AD5018" s="3">
        <f t="shared" si="157"/>
        <v>1</v>
      </c>
    </row>
    <row r="5019" spans="6:30" x14ac:dyDescent="0.25">
      <c r="F5019" s="1"/>
      <c r="AC5019" s="3" t="str">
        <f t="shared" si="156"/>
        <v/>
      </c>
      <c r="AD5019" s="3">
        <f t="shared" si="157"/>
        <v>1</v>
      </c>
    </row>
    <row r="5020" spans="6:30" x14ac:dyDescent="0.25">
      <c r="F5020" s="1"/>
      <c r="AC5020" s="3" t="str">
        <f t="shared" si="156"/>
        <v/>
      </c>
      <c r="AD5020" s="3">
        <f t="shared" si="157"/>
        <v>1</v>
      </c>
    </row>
    <row r="5021" spans="6:30" x14ac:dyDescent="0.25">
      <c r="F5021" s="1"/>
      <c r="AC5021" s="3" t="str">
        <f t="shared" si="156"/>
        <v/>
      </c>
      <c r="AD5021" s="3">
        <f t="shared" si="157"/>
        <v>1</v>
      </c>
    </row>
    <row r="5022" spans="6:30" x14ac:dyDescent="0.25">
      <c r="F5022" s="1"/>
      <c r="AC5022" s="3" t="str">
        <f t="shared" si="156"/>
        <v/>
      </c>
      <c r="AD5022" s="3">
        <f t="shared" si="157"/>
        <v>1</v>
      </c>
    </row>
    <row r="5023" spans="6:30" x14ac:dyDescent="0.25">
      <c r="F5023" s="1"/>
      <c r="AC5023" s="3" t="str">
        <f t="shared" si="156"/>
        <v/>
      </c>
      <c r="AD5023" s="3">
        <f t="shared" si="157"/>
        <v>1</v>
      </c>
    </row>
    <row r="5024" spans="6:30" x14ac:dyDescent="0.25">
      <c r="F5024" s="1"/>
      <c r="AC5024" s="3" t="str">
        <f t="shared" si="156"/>
        <v/>
      </c>
      <c r="AD5024" s="3">
        <f t="shared" si="157"/>
        <v>1</v>
      </c>
    </row>
    <row r="5025" spans="6:30" x14ac:dyDescent="0.25">
      <c r="F5025" s="1"/>
      <c r="AC5025" s="3" t="str">
        <f t="shared" si="156"/>
        <v/>
      </c>
      <c r="AD5025" s="3">
        <f t="shared" si="157"/>
        <v>1</v>
      </c>
    </row>
    <row r="5026" spans="6:30" x14ac:dyDescent="0.25">
      <c r="F5026" s="1"/>
      <c r="AC5026" s="3" t="str">
        <f t="shared" si="156"/>
        <v/>
      </c>
      <c r="AD5026" s="3">
        <f t="shared" si="157"/>
        <v>1</v>
      </c>
    </row>
    <row r="5027" spans="6:30" x14ac:dyDescent="0.25">
      <c r="F5027" s="1"/>
      <c r="AC5027" s="3" t="str">
        <f t="shared" si="156"/>
        <v/>
      </c>
      <c r="AD5027" s="3">
        <f t="shared" si="157"/>
        <v>1</v>
      </c>
    </row>
    <row r="5028" spans="6:30" x14ac:dyDescent="0.25">
      <c r="F5028" s="1"/>
      <c r="AC5028" s="3" t="str">
        <f t="shared" si="156"/>
        <v/>
      </c>
      <c r="AD5028" s="3">
        <f t="shared" si="157"/>
        <v>1</v>
      </c>
    </row>
    <row r="5029" spans="6:30" x14ac:dyDescent="0.25">
      <c r="F5029" s="1"/>
      <c r="AC5029" s="3" t="str">
        <f t="shared" si="156"/>
        <v/>
      </c>
      <c r="AD5029" s="3">
        <f t="shared" si="157"/>
        <v>1</v>
      </c>
    </row>
    <row r="5030" spans="6:30" x14ac:dyDescent="0.25">
      <c r="F5030" s="1"/>
      <c r="AC5030" s="3" t="str">
        <f t="shared" si="156"/>
        <v/>
      </c>
      <c r="AD5030" s="3">
        <f t="shared" si="157"/>
        <v>1</v>
      </c>
    </row>
    <row r="5031" spans="6:30" x14ac:dyDescent="0.25">
      <c r="F5031" s="1"/>
      <c r="AC5031" s="3" t="str">
        <f t="shared" si="156"/>
        <v/>
      </c>
      <c r="AD5031" s="3">
        <f t="shared" si="157"/>
        <v>1</v>
      </c>
    </row>
    <row r="5032" spans="6:30" x14ac:dyDescent="0.25">
      <c r="F5032" s="1"/>
      <c r="AC5032" s="3" t="str">
        <f t="shared" si="156"/>
        <v/>
      </c>
      <c r="AD5032" s="3">
        <f t="shared" si="157"/>
        <v>1</v>
      </c>
    </row>
    <row r="5033" spans="6:30" x14ac:dyDescent="0.25">
      <c r="F5033" s="1"/>
      <c r="AC5033" s="3" t="str">
        <f t="shared" si="156"/>
        <v/>
      </c>
      <c r="AD5033" s="3">
        <f t="shared" si="157"/>
        <v>1</v>
      </c>
    </row>
    <row r="5034" spans="6:30" x14ac:dyDescent="0.25">
      <c r="F5034" s="1"/>
      <c r="AC5034" s="3" t="str">
        <f t="shared" si="156"/>
        <v/>
      </c>
      <c r="AD5034" s="3">
        <f t="shared" si="157"/>
        <v>1</v>
      </c>
    </row>
    <row r="5035" spans="6:30" x14ac:dyDescent="0.25">
      <c r="F5035" s="1"/>
      <c r="AC5035" s="3" t="str">
        <f t="shared" si="156"/>
        <v/>
      </c>
      <c r="AD5035" s="3">
        <f t="shared" si="157"/>
        <v>1</v>
      </c>
    </row>
    <row r="5036" spans="6:30" x14ac:dyDescent="0.25">
      <c r="F5036" s="1"/>
      <c r="AC5036" s="3" t="str">
        <f t="shared" si="156"/>
        <v/>
      </c>
      <c r="AD5036" s="3">
        <f t="shared" si="157"/>
        <v>1</v>
      </c>
    </row>
    <row r="5037" spans="6:30" x14ac:dyDescent="0.25">
      <c r="F5037" s="1"/>
      <c r="AC5037" s="3" t="str">
        <f t="shared" si="156"/>
        <v/>
      </c>
      <c r="AD5037" s="3">
        <f t="shared" si="157"/>
        <v>1</v>
      </c>
    </row>
    <row r="5038" spans="6:30" x14ac:dyDescent="0.25">
      <c r="F5038" s="1"/>
      <c r="AC5038" s="3" t="str">
        <f t="shared" si="156"/>
        <v/>
      </c>
      <c r="AD5038" s="3">
        <f t="shared" si="157"/>
        <v>1</v>
      </c>
    </row>
    <row r="5039" spans="6:30" x14ac:dyDescent="0.25">
      <c r="F5039" s="1"/>
      <c r="AC5039" s="3" t="str">
        <f t="shared" si="156"/>
        <v/>
      </c>
      <c r="AD5039" s="3">
        <f t="shared" si="157"/>
        <v>1</v>
      </c>
    </row>
    <row r="5040" spans="6:30" x14ac:dyDescent="0.25">
      <c r="F5040" s="1"/>
      <c r="AC5040" s="3" t="str">
        <f t="shared" si="156"/>
        <v/>
      </c>
      <c r="AD5040" s="3">
        <f t="shared" si="157"/>
        <v>1</v>
      </c>
    </row>
    <row r="5041" spans="6:30" x14ac:dyDescent="0.25">
      <c r="F5041" s="1"/>
      <c r="AC5041" s="3" t="str">
        <f t="shared" si="156"/>
        <v/>
      </c>
      <c r="AD5041" s="3">
        <f t="shared" si="157"/>
        <v>1</v>
      </c>
    </row>
    <row r="5042" spans="6:30" x14ac:dyDescent="0.25">
      <c r="F5042" s="1"/>
      <c r="AC5042" s="3" t="str">
        <f t="shared" si="156"/>
        <v/>
      </c>
      <c r="AD5042" s="3">
        <f t="shared" si="157"/>
        <v>1</v>
      </c>
    </row>
    <row r="5043" spans="6:30" x14ac:dyDescent="0.25">
      <c r="F5043" s="1"/>
      <c r="AC5043" s="3" t="str">
        <f t="shared" si="156"/>
        <v/>
      </c>
      <c r="AD5043" s="3">
        <f t="shared" si="157"/>
        <v>1</v>
      </c>
    </row>
    <row r="5044" spans="6:30" x14ac:dyDescent="0.25">
      <c r="F5044" s="1"/>
      <c r="AC5044" s="3" t="str">
        <f t="shared" si="156"/>
        <v/>
      </c>
      <c r="AD5044" s="3">
        <f t="shared" si="157"/>
        <v>1</v>
      </c>
    </row>
    <row r="5045" spans="6:30" x14ac:dyDescent="0.25">
      <c r="F5045" s="1"/>
      <c r="AC5045" s="3" t="str">
        <f t="shared" si="156"/>
        <v/>
      </c>
      <c r="AD5045" s="3">
        <f t="shared" si="157"/>
        <v>1</v>
      </c>
    </row>
    <row r="5046" spans="6:30" x14ac:dyDescent="0.25">
      <c r="F5046" s="1"/>
      <c r="AC5046" s="3" t="str">
        <f t="shared" si="156"/>
        <v/>
      </c>
      <c r="AD5046" s="3">
        <f t="shared" si="157"/>
        <v>1</v>
      </c>
    </row>
    <row r="5047" spans="6:30" x14ac:dyDescent="0.25">
      <c r="F5047" s="1"/>
      <c r="AC5047" s="3" t="str">
        <f t="shared" si="156"/>
        <v/>
      </c>
      <c r="AD5047" s="3">
        <f t="shared" si="157"/>
        <v>1</v>
      </c>
    </row>
    <row r="5048" spans="6:30" x14ac:dyDescent="0.25">
      <c r="F5048" s="1"/>
      <c r="AC5048" s="3" t="str">
        <f t="shared" si="156"/>
        <v/>
      </c>
      <c r="AD5048" s="3">
        <f t="shared" si="157"/>
        <v>1</v>
      </c>
    </row>
    <row r="5049" spans="6:30" x14ac:dyDescent="0.25">
      <c r="F5049" s="1"/>
      <c r="AC5049" s="3" t="str">
        <f t="shared" si="156"/>
        <v/>
      </c>
      <c r="AD5049" s="3">
        <f t="shared" si="157"/>
        <v>1</v>
      </c>
    </row>
    <row r="5050" spans="6:30" x14ac:dyDescent="0.25">
      <c r="F5050" s="1"/>
      <c r="AC5050" s="3" t="str">
        <f t="shared" si="156"/>
        <v/>
      </c>
      <c r="AD5050" s="3">
        <f t="shared" si="157"/>
        <v>1</v>
      </c>
    </row>
    <row r="5051" spans="6:30" x14ac:dyDescent="0.25">
      <c r="F5051" s="1"/>
      <c r="AC5051" s="3" t="str">
        <f t="shared" si="156"/>
        <v/>
      </c>
      <c r="AD5051" s="3">
        <f t="shared" si="157"/>
        <v>1</v>
      </c>
    </row>
    <row r="5052" spans="6:30" x14ac:dyDescent="0.25">
      <c r="F5052" s="1"/>
      <c r="AC5052" s="3" t="str">
        <f t="shared" si="156"/>
        <v/>
      </c>
      <c r="AD5052" s="3">
        <f t="shared" si="157"/>
        <v>1</v>
      </c>
    </row>
    <row r="5053" spans="6:30" x14ac:dyDescent="0.25">
      <c r="F5053" s="1"/>
      <c r="AC5053" s="3" t="str">
        <f t="shared" si="156"/>
        <v/>
      </c>
      <c r="AD5053" s="3">
        <f t="shared" si="157"/>
        <v>1</v>
      </c>
    </row>
    <row r="5054" spans="6:30" x14ac:dyDescent="0.25">
      <c r="F5054" s="1"/>
      <c r="AC5054" s="3" t="str">
        <f t="shared" si="156"/>
        <v/>
      </c>
      <c r="AD5054" s="3">
        <f t="shared" si="157"/>
        <v>1</v>
      </c>
    </row>
    <row r="5055" spans="6:30" x14ac:dyDescent="0.25">
      <c r="F5055" s="1"/>
      <c r="AC5055" s="3" t="str">
        <f t="shared" si="156"/>
        <v/>
      </c>
      <c r="AD5055" s="3">
        <f t="shared" si="157"/>
        <v>1</v>
      </c>
    </row>
    <row r="5056" spans="6:30" x14ac:dyDescent="0.25">
      <c r="F5056" s="1"/>
      <c r="AC5056" s="3" t="str">
        <f t="shared" si="156"/>
        <v/>
      </c>
      <c r="AD5056" s="3">
        <f t="shared" si="157"/>
        <v>1</v>
      </c>
    </row>
    <row r="5057" spans="6:30" x14ac:dyDescent="0.25">
      <c r="F5057" s="1"/>
      <c r="AC5057" s="3" t="str">
        <f t="shared" si="156"/>
        <v/>
      </c>
      <c r="AD5057" s="3">
        <f t="shared" si="157"/>
        <v>1</v>
      </c>
    </row>
    <row r="5058" spans="6:30" x14ac:dyDescent="0.25">
      <c r="F5058" s="1"/>
      <c r="AC5058" s="3" t="str">
        <f t="shared" si="156"/>
        <v/>
      </c>
      <c r="AD5058" s="3">
        <f t="shared" si="157"/>
        <v>1</v>
      </c>
    </row>
    <row r="5059" spans="6:30" x14ac:dyDescent="0.25">
      <c r="F5059" s="1"/>
      <c r="AC5059" s="3" t="str">
        <f t="shared" ref="AC5059:AC5122" si="158">LEFT(V5059,10)</f>
        <v/>
      </c>
      <c r="AD5059" s="3">
        <f t="shared" ref="AD5059:AD5122" si="159">IFERROR(IF(AC5059="Bbox Miami",0,1),"--")</f>
        <v>1</v>
      </c>
    </row>
    <row r="5060" spans="6:30" x14ac:dyDescent="0.25">
      <c r="F5060" s="1"/>
      <c r="AC5060" s="3" t="str">
        <f t="shared" si="158"/>
        <v/>
      </c>
      <c r="AD5060" s="3">
        <f t="shared" si="159"/>
        <v>1</v>
      </c>
    </row>
    <row r="5061" spans="6:30" x14ac:dyDescent="0.25">
      <c r="F5061" s="1"/>
      <c r="AC5061" s="3" t="str">
        <f t="shared" si="158"/>
        <v/>
      </c>
      <c r="AD5061" s="3">
        <f t="shared" si="159"/>
        <v>1</v>
      </c>
    </row>
    <row r="5062" spans="6:30" x14ac:dyDescent="0.25">
      <c r="F5062" s="1"/>
      <c r="AC5062" s="3" t="str">
        <f t="shared" si="158"/>
        <v/>
      </c>
      <c r="AD5062" s="3">
        <f t="shared" si="159"/>
        <v>1</v>
      </c>
    </row>
    <row r="5063" spans="6:30" x14ac:dyDescent="0.25">
      <c r="F5063" s="1"/>
      <c r="AC5063" s="3" t="str">
        <f t="shared" si="158"/>
        <v/>
      </c>
      <c r="AD5063" s="3">
        <f t="shared" si="159"/>
        <v>1</v>
      </c>
    </row>
    <row r="5064" spans="6:30" x14ac:dyDescent="0.25">
      <c r="F5064" s="1"/>
      <c r="AC5064" s="3" t="str">
        <f t="shared" si="158"/>
        <v/>
      </c>
      <c r="AD5064" s="3">
        <f t="shared" si="159"/>
        <v>1</v>
      </c>
    </row>
    <row r="5065" spans="6:30" x14ac:dyDescent="0.25">
      <c r="F5065" s="1"/>
      <c r="AC5065" s="3" t="str">
        <f t="shared" si="158"/>
        <v/>
      </c>
      <c r="AD5065" s="3">
        <f t="shared" si="159"/>
        <v>1</v>
      </c>
    </row>
    <row r="5066" spans="6:30" x14ac:dyDescent="0.25">
      <c r="F5066" s="1"/>
      <c r="AC5066" s="3" t="str">
        <f t="shared" si="158"/>
        <v/>
      </c>
      <c r="AD5066" s="3">
        <f t="shared" si="159"/>
        <v>1</v>
      </c>
    </row>
    <row r="5067" spans="6:30" x14ac:dyDescent="0.25">
      <c r="F5067" s="1"/>
      <c r="AC5067" s="3" t="str">
        <f t="shared" si="158"/>
        <v/>
      </c>
      <c r="AD5067" s="3">
        <f t="shared" si="159"/>
        <v>1</v>
      </c>
    </row>
    <row r="5068" spans="6:30" x14ac:dyDescent="0.25">
      <c r="F5068" s="1"/>
      <c r="AC5068" s="3" t="str">
        <f t="shared" si="158"/>
        <v/>
      </c>
      <c r="AD5068" s="3">
        <f t="shared" si="159"/>
        <v>1</v>
      </c>
    </row>
    <row r="5069" spans="6:30" x14ac:dyDescent="0.25">
      <c r="F5069" s="1"/>
      <c r="AC5069" s="3" t="str">
        <f t="shared" si="158"/>
        <v/>
      </c>
      <c r="AD5069" s="3">
        <f t="shared" si="159"/>
        <v>1</v>
      </c>
    </row>
    <row r="5070" spans="6:30" x14ac:dyDescent="0.25">
      <c r="F5070" s="1"/>
      <c r="AC5070" s="3" t="str">
        <f t="shared" si="158"/>
        <v/>
      </c>
      <c r="AD5070" s="3">
        <f t="shared" si="159"/>
        <v>1</v>
      </c>
    </row>
    <row r="5071" spans="6:30" x14ac:dyDescent="0.25">
      <c r="F5071" s="1"/>
      <c r="AC5071" s="3" t="str">
        <f t="shared" si="158"/>
        <v/>
      </c>
      <c r="AD5071" s="3">
        <f t="shared" si="159"/>
        <v>1</v>
      </c>
    </row>
    <row r="5072" spans="6:30" x14ac:dyDescent="0.25">
      <c r="F5072" s="1"/>
      <c r="AC5072" s="3" t="str">
        <f t="shared" si="158"/>
        <v/>
      </c>
      <c r="AD5072" s="3">
        <f t="shared" si="159"/>
        <v>1</v>
      </c>
    </row>
    <row r="5073" spans="6:30" x14ac:dyDescent="0.25">
      <c r="F5073" s="1"/>
      <c r="AC5073" s="3" t="str">
        <f t="shared" si="158"/>
        <v/>
      </c>
      <c r="AD5073" s="3">
        <f t="shared" si="159"/>
        <v>1</v>
      </c>
    </row>
    <row r="5074" spans="6:30" x14ac:dyDescent="0.25">
      <c r="F5074" s="1"/>
      <c r="AC5074" s="3" t="str">
        <f t="shared" si="158"/>
        <v/>
      </c>
      <c r="AD5074" s="3">
        <f t="shared" si="159"/>
        <v>1</v>
      </c>
    </row>
    <row r="5075" spans="6:30" x14ac:dyDescent="0.25">
      <c r="F5075" s="1"/>
      <c r="AC5075" s="3" t="str">
        <f t="shared" si="158"/>
        <v/>
      </c>
      <c r="AD5075" s="3">
        <f t="shared" si="159"/>
        <v>1</v>
      </c>
    </row>
    <row r="5076" spans="6:30" x14ac:dyDescent="0.25">
      <c r="F5076" s="1"/>
      <c r="AC5076" s="3" t="str">
        <f t="shared" si="158"/>
        <v/>
      </c>
      <c r="AD5076" s="3">
        <f t="shared" si="159"/>
        <v>1</v>
      </c>
    </row>
    <row r="5077" spans="6:30" x14ac:dyDescent="0.25">
      <c r="F5077" s="1"/>
      <c r="AC5077" s="3" t="str">
        <f t="shared" si="158"/>
        <v/>
      </c>
      <c r="AD5077" s="3">
        <f t="shared" si="159"/>
        <v>1</v>
      </c>
    </row>
    <row r="5078" spans="6:30" x14ac:dyDescent="0.25">
      <c r="F5078" s="1"/>
      <c r="AC5078" s="3" t="str">
        <f t="shared" si="158"/>
        <v/>
      </c>
      <c r="AD5078" s="3">
        <f t="shared" si="159"/>
        <v>1</v>
      </c>
    </row>
    <row r="5079" spans="6:30" x14ac:dyDescent="0.25">
      <c r="F5079" s="1"/>
      <c r="AC5079" s="3" t="str">
        <f t="shared" si="158"/>
        <v/>
      </c>
      <c r="AD5079" s="3">
        <f t="shared" si="159"/>
        <v>1</v>
      </c>
    </row>
    <row r="5080" spans="6:30" x14ac:dyDescent="0.25">
      <c r="F5080" s="1"/>
      <c r="AC5080" s="3" t="str">
        <f t="shared" si="158"/>
        <v/>
      </c>
      <c r="AD5080" s="3">
        <f t="shared" si="159"/>
        <v>1</v>
      </c>
    </row>
    <row r="5081" spans="6:30" x14ac:dyDescent="0.25">
      <c r="F5081" s="1"/>
      <c r="AC5081" s="3" t="str">
        <f t="shared" si="158"/>
        <v/>
      </c>
      <c r="AD5081" s="3">
        <f t="shared" si="159"/>
        <v>1</v>
      </c>
    </row>
    <row r="5082" spans="6:30" x14ac:dyDescent="0.25">
      <c r="F5082" s="1"/>
      <c r="AC5082" s="3" t="str">
        <f t="shared" si="158"/>
        <v/>
      </c>
      <c r="AD5082" s="3">
        <f t="shared" si="159"/>
        <v>1</v>
      </c>
    </row>
    <row r="5083" spans="6:30" x14ac:dyDescent="0.25">
      <c r="F5083" s="1"/>
      <c r="AC5083" s="3" t="str">
        <f t="shared" si="158"/>
        <v/>
      </c>
      <c r="AD5083" s="3">
        <f t="shared" si="159"/>
        <v>1</v>
      </c>
    </row>
    <row r="5084" spans="6:30" x14ac:dyDescent="0.25">
      <c r="F5084" s="1"/>
      <c r="AC5084" s="3" t="str">
        <f t="shared" si="158"/>
        <v/>
      </c>
      <c r="AD5084" s="3">
        <f t="shared" si="159"/>
        <v>1</v>
      </c>
    </row>
    <row r="5085" spans="6:30" x14ac:dyDescent="0.25">
      <c r="F5085" s="1"/>
      <c r="AC5085" s="3" t="str">
        <f t="shared" si="158"/>
        <v/>
      </c>
      <c r="AD5085" s="3">
        <f t="shared" si="159"/>
        <v>1</v>
      </c>
    </row>
    <row r="5086" spans="6:30" x14ac:dyDescent="0.25">
      <c r="F5086" s="1"/>
      <c r="AC5086" s="3" t="str">
        <f t="shared" si="158"/>
        <v/>
      </c>
      <c r="AD5086" s="3">
        <f t="shared" si="159"/>
        <v>1</v>
      </c>
    </row>
    <row r="5087" spans="6:30" x14ac:dyDescent="0.25">
      <c r="F5087" s="1"/>
      <c r="AC5087" s="3" t="str">
        <f t="shared" si="158"/>
        <v/>
      </c>
      <c r="AD5087" s="3">
        <f t="shared" si="159"/>
        <v>1</v>
      </c>
    </row>
    <row r="5088" spans="6:30" x14ac:dyDescent="0.25">
      <c r="F5088" s="1"/>
      <c r="AC5088" s="3" t="str">
        <f t="shared" si="158"/>
        <v/>
      </c>
      <c r="AD5088" s="3">
        <f t="shared" si="159"/>
        <v>1</v>
      </c>
    </row>
    <row r="5089" spans="6:30" x14ac:dyDescent="0.25">
      <c r="F5089" s="1"/>
      <c r="AC5089" s="3" t="str">
        <f t="shared" si="158"/>
        <v/>
      </c>
      <c r="AD5089" s="3">
        <f t="shared" si="159"/>
        <v>1</v>
      </c>
    </row>
    <row r="5090" spans="6:30" x14ac:dyDescent="0.25">
      <c r="F5090" s="1"/>
      <c r="AC5090" s="3" t="str">
        <f t="shared" si="158"/>
        <v/>
      </c>
      <c r="AD5090" s="3">
        <f t="shared" si="159"/>
        <v>1</v>
      </c>
    </row>
    <row r="5091" spans="6:30" x14ac:dyDescent="0.25">
      <c r="F5091" s="1"/>
      <c r="AC5091" s="3" t="str">
        <f t="shared" si="158"/>
        <v/>
      </c>
      <c r="AD5091" s="3">
        <f t="shared" si="159"/>
        <v>1</v>
      </c>
    </row>
    <row r="5092" spans="6:30" x14ac:dyDescent="0.25">
      <c r="F5092" s="1"/>
      <c r="AC5092" s="3" t="str">
        <f t="shared" si="158"/>
        <v/>
      </c>
      <c r="AD5092" s="3">
        <f t="shared" si="159"/>
        <v>1</v>
      </c>
    </row>
    <row r="5093" spans="6:30" x14ac:dyDescent="0.25">
      <c r="F5093" s="1"/>
      <c r="AC5093" s="3" t="str">
        <f t="shared" si="158"/>
        <v/>
      </c>
      <c r="AD5093" s="3">
        <f t="shared" si="159"/>
        <v>1</v>
      </c>
    </row>
    <row r="5094" spans="6:30" x14ac:dyDescent="0.25">
      <c r="F5094" s="1"/>
      <c r="AC5094" s="3" t="str">
        <f t="shared" si="158"/>
        <v/>
      </c>
      <c r="AD5094" s="3">
        <f t="shared" si="159"/>
        <v>1</v>
      </c>
    </row>
    <row r="5095" spans="6:30" x14ac:dyDescent="0.25">
      <c r="F5095" s="1"/>
      <c r="AC5095" s="3" t="str">
        <f t="shared" si="158"/>
        <v/>
      </c>
      <c r="AD5095" s="3">
        <f t="shared" si="159"/>
        <v>1</v>
      </c>
    </row>
    <row r="5096" spans="6:30" x14ac:dyDescent="0.25">
      <c r="F5096" s="1"/>
      <c r="AC5096" s="3" t="str">
        <f t="shared" si="158"/>
        <v/>
      </c>
      <c r="AD5096" s="3">
        <f t="shared" si="159"/>
        <v>1</v>
      </c>
    </row>
    <row r="5097" spans="6:30" x14ac:dyDescent="0.25">
      <c r="F5097" s="1"/>
      <c r="AC5097" s="3" t="str">
        <f t="shared" si="158"/>
        <v/>
      </c>
      <c r="AD5097" s="3">
        <f t="shared" si="159"/>
        <v>1</v>
      </c>
    </row>
    <row r="5098" spans="6:30" x14ac:dyDescent="0.25">
      <c r="F5098" s="1"/>
      <c r="AC5098" s="3" t="str">
        <f t="shared" si="158"/>
        <v/>
      </c>
      <c r="AD5098" s="3">
        <f t="shared" si="159"/>
        <v>1</v>
      </c>
    </row>
    <row r="5099" spans="6:30" x14ac:dyDescent="0.25">
      <c r="F5099" s="1"/>
      <c r="AC5099" s="3" t="str">
        <f t="shared" si="158"/>
        <v/>
      </c>
      <c r="AD5099" s="3">
        <f t="shared" si="159"/>
        <v>1</v>
      </c>
    </row>
    <row r="5100" spans="6:30" x14ac:dyDescent="0.25">
      <c r="F5100" s="1"/>
      <c r="AC5100" s="3" t="str">
        <f t="shared" si="158"/>
        <v/>
      </c>
      <c r="AD5100" s="3">
        <f t="shared" si="159"/>
        <v>1</v>
      </c>
    </row>
    <row r="5101" spans="6:30" x14ac:dyDescent="0.25">
      <c r="F5101" s="1"/>
      <c r="AC5101" s="3" t="str">
        <f t="shared" si="158"/>
        <v/>
      </c>
      <c r="AD5101" s="3">
        <f t="shared" si="159"/>
        <v>1</v>
      </c>
    </row>
    <row r="5102" spans="6:30" x14ac:dyDescent="0.25">
      <c r="F5102" s="1"/>
      <c r="AC5102" s="3" t="str">
        <f t="shared" si="158"/>
        <v/>
      </c>
      <c r="AD5102" s="3">
        <f t="shared" si="159"/>
        <v>1</v>
      </c>
    </row>
    <row r="5103" spans="6:30" x14ac:dyDescent="0.25">
      <c r="F5103" s="1"/>
      <c r="AC5103" s="3" t="str">
        <f t="shared" si="158"/>
        <v/>
      </c>
      <c r="AD5103" s="3">
        <f t="shared" si="159"/>
        <v>1</v>
      </c>
    </row>
    <row r="5104" spans="6:30" x14ac:dyDescent="0.25">
      <c r="F5104" s="1"/>
      <c r="AC5104" s="3" t="str">
        <f t="shared" si="158"/>
        <v/>
      </c>
      <c r="AD5104" s="3">
        <f t="shared" si="159"/>
        <v>1</v>
      </c>
    </row>
    <row r="5105" spans="6:30" x14ac:dyDescent="0.25">
      <c r="F5105" s="1"/>
      <c r="AC5105" s="3" t="str">
        <f t="shared" si="158"/>
        <v/>
      </c>
      <c r="AD5105" s="3">
        <f t="shared" si="159"/>
        <v>1</v>
      </c>
    </row>
    <row r="5106" spans="6:30" x14ac:dyDescent="0.25">
      <c r="F5106" s="1"/>
      <c r="AC5106" s="3" t="str">
        <f t="shared" si="158"/>
        <v/>
      </c>
      <c r="AD5106" s="3">
        <f t="shared" si="159"/>
        <v>1</v>
      </c>
    </row>
    <row r="5107" spans="6:30" x14ac:dyDescent="0.25">
      <c r="F5107" s="1"/>
      <c r="AC5107" s="3" t="str">
        <f t="shared" si="158"/>
        <v/>
      </c>
      <c r="AD5107" s="3">
        <f t="shared" si="159"/>
        <v>1</v>
      </c>
    </row>
    <row r="5108" spans="6:30" x14ac:dyDescent="0.25">
      <c r="F5108" s="1"/>
      <c r="AC5108" s="3" t="str">
        <f t="shared" si="158"/>
        <v/>
      </c>
      <c r="AD5108" s="3">
        <f t="shared" si="159"/>
        <v>1</v>
      </c>
    </row>
    <row r="5109" spans="6:30" x14ac:dyDescent="0.25">
      <c r="F5109" s="1"/>
      <c r="AC5109" s="3" t="str">
        <f t="shared" si="158"/>
        <v/>
      </c>
      <c r="AD5109" s="3">
        <f t="shared" si="159"/>
        <v>1</v>
      </c>
    </row>
    <row r="5110" spans="6:30" x14ac:dyDescent="0.25">
      <c r="F5110" s="1"/>
      <c r="AC5110" s="3" t="str">
        <f t="shared" si="158"/>
        <v/>
      </c>
      <c r="AD5110" s="3">
        <f t="shared" si="159"/>
        <v>1</v>
      </c>
    </row>
    <row r="5111" spans="6:30" x14ac:dyDescent="0.25">
      <c r="F5111" s="1"/>
      <c r="AC5111" s="3" t="str">
        <f t="shared" si="158"/>
        <v/>
      </c>
      <c r="AD5111" s="3">
        <f t="shared" si="159"/>
        <v>1</v>
      </c>
    </row>
    <row r="5112" spans="6:30" x14ac:dyDescent="0.25">
      <c r="F5112" s="1"/>
      <c r="AC5112" s="3" t="str">
        <f t="shared" si="158"/>
        <v/>
      </c>
      <c r="AD5112" s="3">
        <f t="shared" si="159"/>
        <v>1</v>
      </c>
    </row>
    <row r="5113" spans="6:30" x14ac:dyDescent="0.25">
      <c r="F5113" s="1"/>
      <c r="AC5113" s="3" t="str">
        <f t="shared" si="158"/>
        <v/>
      </c>
      <c r="AD5113" s="3">
        <f t="shared" si="159"/>
        <v>1</v>
      </c>
    </row>
    <row r="5114" spans="6:30" x14ac:dyDescent="0.25">
      <c r="F5114" s="1"/>
      <c r="AC5114" s="3" t="str">
        <f t="shared" si="158"/>
        <v/>
      </c>
      <c r="AD5114" s="3">
        <f t="shared" si="159"/>
        <v>1</v>
      </c>
    </row>
    <row r="5115" spans="6:30" x14ac:dyDescent="0.25">
      <c r="F5115" s="1"/>
      <c r="AC5115" s="3" t="str">
        <f t="shared" si="158"/>
        <v/>
      </c>
      <c r="AD5115" s="3">
        <f t="shared" si="159"/>
        <v>1</v>
      </c>
    </row>
    <row r="5116" spans="6:30" x14ac:dyDescent="0.25">
      <c r="F5116" s="1"/>
      <c r="AC5116" s="3" t="str">
        <f t="shared" si="158"/>
        <v/>
      </c>
      <c r="AD5116" s="3">
        <f t="shared" si="159"/>
        <v>1</v>
      </c>
    </row>
    <row r="5117" spans="6:30" x14ac:dyDescent="0.25">
      <c r="F5117" s="1"/>
      <c r="AC5117" s="3" t="str">
        <f t="shared" si="158"/>
        <v/>
      </c>
      <c r="AD5117" s="3">
        <f t="shared" si="159"/>
        <v>1</v>
      </c>
    </row>
    <row r="5118" spans="6:30" x14ac:dyDescent="0.25">
      <c r="F5118" s="1"/>
      <c r="AC5118" s="3" t="str">
        <f t="shared" si="158"/>
        <v/>
      </c>
      <c r="AD5118" s="3">
        <f t="shared" si="159"/>
        <v>1</v>
      </c>
    </row>
    <row r="5119" spans="6:30" x14ac:dyDescent="0.25">
      <c r="F5119" s="1"/>
      <c r="AC5119" s="3" t="str">
        <f t="shared" si="158"/>
        <v/>
      </c>
      <c r="AD5119" s="3">
        <f t="shared" si="159"/>
        <v>1</v>
      </c>
    </row>
    <row r="5120" spans="6:30" x14ac:dyDescent="0.25">
      <c r="F5120" s="1"/>
      <c r="AC5120" s="3" t="str">
        <f t="shared" si="158"/>
        <v/>
      </c>
      <c r="AD5120" s="3">
        <f t="shared" si="159"/>
        <v>1</v>
      </c>
    </row>
    <row r="5121" spans="6:30" x14ac:dyDescent="0.25">
      <c r="F5121" s="1"/>
      <c r="AC5121" s="3" t="str">
        <f t="shared" si="158"/>
        <v/>
      </c>
      <c r="AD5121" s="3">
        <f t="shared" si="159"/>
        <v>1</v>
      </c>
    </row>
    <row r="5122" spans="6:30" x14ac:dyDescent="0.25">
      <c r="F5122" s="1"/>
      <c r="AC5122" s="3" t="str">
        <f t="shared" si="158"/>
        <v/>
      </c>
      <c r="AD5122" s="3">
        <f t="shared" si="159"/>
        <v>1</v>
      </c>
    </row>
    <row r="5123" spans="6:30" x14ac:dyDescent="0.25">
      <c r="F5123" s="1"/>
      <c r="AC5123" s="3" t="str">
        <f t="shared" ref="AC5123:AC5186" si="160">LEFT(V5123,10)</f>
        <v/>
      </c>
      <c r="AD5123" s="3">
        <f t="shared" ref="AD5123:AD5186" si="161">IFERROR(IF(AC5123="Bbox Miami",0,1),"--")</f>
        <v>1</v>
      </c>
    </row>
    <row r="5124" spans="6:30" x14ac:dyDescent="0.25">
      <c r="F5124" s="1"/>
      <c r="AC5124" s="3" t="str">
        <f t="shared" si="160"/>
        <v/>
      </c>
      <c r="AD5124" s="3">
        <f t="shared" si="161"/>
        <v>1</v>
      </c>
    </row>
    <row r="5125" spans="6:30" x14ac:dyDescent="0.25">
      <c r="F5125" s="1"/>
      <c r="AC5125" s="3" t="str">
        <f t="shared" si="160"/>
        <v/>
      </c>
      <c r="AD5125" s="3">
        <f t="shared" si="161"/>
        <v>1</v>
      </c>
    </row>
    <row r="5126" spans="6:30" x14ac:dyDescent="0.25">
      <c r="F5126" s="1"/>
      <c r="AC5126" s="3" t="str">
        <f t="shared" si="160"/>
        <v/>
      </c>
      <c r="AD5126" s="3">
        <f t="shared" si="161"/>
        <v>1</v>
      </c>
    </row>
    <row r="5127" spans="6:30" x14ac:dyDescent="0.25">
      <c r="F5127" s="1"/>
      <c r="AC5127" s="3" t="str">
        <f t="shared" si="160"/>
        <v/>
      </c>
      <c r="AD5127" s="3">
        <f t="shared" si="161"/>
        <v>1</v>
      </c>
    </row>
    <row r="5128" spans="6:30" x14ac:dyDescent="0.25">
      <c r="F5128" s="1"/>
      <c r="AC5128" s="3" t="str">
        <f t="shared" si="160"/>
        <v/>
      </c>
      <c r="AD5128" s="3">
        <f t="shared" si="161"/>
        <v>1</v>
      </c>
    </row>
    <row r="5129" spans="6:30" x14ac:dyDescent="0.25">
      <c r="F5129" s="1"/>
      <c r="AC5129" s="3" t="str">
        <f t="shared" si="160"/>
        <v/>
      </c>
      <c r="AD5129" s="3">
        <f t="shared" si="161"/>
        <v>1</v>
      </c>
    </row>
    <row r="5130" spans="6:30" x14ac:dyDescent="0.25">
      <c r="F5130" s="1"/>
      <c r="AC5130" s="3" t="str">
        <f t="shared" si="160"/>
        <v/>
      </c>
      <c r="AD5130" s="3">
        <f t="shared" si="161"/>
        <v>1</v>
      </c>
    </row>
    <row r="5131" spans="6:30" x14ac:dyDescent="0.25">
      <c r="F5131" s="1"/>
      <c r="AC5131" s="3" t="str">
        <f t="shared" si="160"/>
        <v/>
      </c>
      <c r="AD5131" s="3">
        <f t="shared" si="161"/>
        <v>1</v>
      </c>
    </row>
    <row r="5132" spans="6:30" x14ac:dyDescent="0.25">
      <c r="F5132" s="1"/>
      <c r="AC5132" s="3" t="str">
        <f t="shared" si="160"/>
        <v/>
      </c>
      <c r="AD5132" s="3">
        <f t="shared" si="161"/>
        <v>1</v>
      </c>
    </row>
    <row r="5133" spans="6:30" x14ac:dyDescent="0.25">
      <c r="F5133" s="1"/>
      <c r="AC5133" s="3" t="str">
        <f t="shared" si="160"/>
        <v/>
      </c>
      <c r="AD5133" s="3">
        <f t="shared" si="161"/>
        <v>1</v>
      </c>
    </row>
    <row r="5134" spans="6:30" x14ac:dyDescent="0.25">
      <c r="F5134" s="1"/>
      <c r="AC5134" s="3" t="str">
        <f t="shared" si="160"/>
        <v/>
      </c>
      <c r="AD5134" s="3">
        <f t="shared" si="161"/>
        <v>1</v>
      </c>
    </row>
    <row r="5135" spans="6:30" x14ac:dyDescent="0.25">
      <c r="F5135" s="1"/>
      <c r="AC5135" s="3" t="str">
        <f t="shared" si="160"/>
        <v/>
      </c>
      <c r="AD5135" s="3">
        <f t="shared" si="161"/>
        <v>1</v>
      </c>
    </row>
    <row r="5136" spans="6:30" x14ac:dyDescent="0.25">
      <c r="F5136" s="1"/>
      <c r="AC5136" s="3" t="str">
        <f t="shared" si="160"/>
        <v/>
      </c>
      <c r="AD5136" s="3">
        <f t="shared" si="161"/>
        <v>1</v>
      </c>
    </row>
    <row r="5137" spans="6:30" x14ac:dyDescent="0.25">
      <c r="F5137" s="1"/>
      <c r="AC5137" s="3" t="str">
        <f t="shared" si="160"/>
        <v/>
      </c>
      <c r="AD5137" s="3">
        <f t="shared" si="161"/>
        <v>1</v>
      </c>
    </row>
    <row r="5138" spans="6:30" x14ac:dyDescent="0.25">
      <c r="F5138" s="1"/>
      <c r="AC5138" s="3" t="str">
        <f t="shared" si="160"/>
        <v/>
      </c>
      <c r="AD5138" s="3">
        <f t="shared" si="161"/>
        <v>1</v>
      </c>
    </row>
    <row r="5139" spans="6:30" x14ac:dyDescent="0.25">
      <c r="F5139" s="1"/>
      <c r="AC5139" s="3" t="str">
        <f t="shared" si="160"/>
        <v/>
      </c>
      <c r="AD5139" s="3">
        <f t="shared" si="161"/>
        <v>1</v>
      </c>
    </row>
    <row r="5140" spans="6:30" x14ac:dyDescent="0.25">
      <c r="F5140" s="1"/>
      <c r="AC5140" s="3" t="str">
        <f t="shared" si="160"/>
        <v/>
      </c>
      <c r="AD5140" s="3">
        <f t="shared" si="161"/>
        <v>1</v>
      </c>
    </row>
    <row r="5141" spans="6:30" x14ac:dyDescent="0.25">
      <c r="F5141" s="1"/>
      <c r="AC5141" s="3" t="str">
        <f t="shared" si="160"/>
        <v/>
      </c>
      <c r="AD5141" s="3">
        <f t="shared" si="161"/>
        <v>1</v>
      </c>
    </row>
    <row r="5142" spans="6:30" x14ac:dyDescent="0.25">
      <c r="F5142" s="1"/>
      <c r="AC5142" s="3" t="str">
        <f t="shared" si="160"/>
        <v/>
      </c>
      <c r="AD5142" s="3">
        <f t="shared" si="161"/>
        <v>1</v>
      </c>
    </row>
    <row r="5143" spans="6:30" x14ac:dyDescent="0.25">
      <c r="F5143" s="1"/>
      <c r="AC5143" s="3" t="str">
        <f t="shared" si="160"/>
        <v/>
      </c>
      <c r="AD5143" s="3">
        <f t="shared" si="161"/>
        <v>1</v>
      </c>
    </row>
    <row r="5144" spans="6:30" x14ac:dyDescent="0.25">
      <c r="F5144" s="1"/>
      <c r="AC5144" s="3" t="str">
        <f t="shared" si="160"/>
        <v/>
      </c>
      <c r="AD5144" s="3">
        <f t="shared" si="161"/>
        <v>1</v>
      </c>
    </row>
    <row r="5145" spans="6:30" x14ac:dyDescent="0.25">
      <c r="F5145" s="1"/>
      <c r="AC5145" s="3" t="str">
        <f t="shared" si="160"/>
        <v/>
      </c>
      <c r="AD5145" s="3">
        <f t="shared" si="161"/>
        <v>1</v>
      </c>
    </row>
    <row r="5146" spans="6:30" x14ac:dyDescent="0.25">
      <c r="F5146" s="1"/>
      <c r="AC5146" s="3" t="str">
        <f t="shared" si="160"/>
        <v/>
      </c>
      <c r="AD5146" s="3">
        <f t="shared" si="161"/>
        <v>1</v>
      </c>
    </row>
    <row r="5147" spans="6:30" x14ac:dyDescent="0.25">
      <c r="F5147" s="1"/>
      <c r="AC5147" s="3" t="str">
        <f t="shared" si="160"/>
        <v/>
      </c>
      <c r="AD5147" s="3">
        <f t="shared" si="161"/>
        <v>1</v>
      </c>
    </row>
    <row r="5148" spans="6:30" x14ac:dyDescent="0.25">
      <c r="F5148" s="1"/>
      <c r="AC5148" s="3" t="str">
        <f t="shared" si="160"/>
        <v/>
      </c>
      <c r="AD5148" s="3">
        <f t="shared" si="161"/>
        <v>1</v>
      </c>
    </row>
    <row r="5149" spans="6:30" x14ac:dyDescent="0.25">
      <c r="F5149" s="1"/>
      <c r="AC5149" s="3" t="str">
        <f t="shared" si="160"/>
        <v/>
      </c>
      <c r="AD5149" s="3">
        <f t="shared" si="161"/>
        <v>1</v>
      </c>
    </row>
    <row r="5150" spans="6:30" x14ac:dyDescent="0.25">
      <c r="F5150" s="1"/>
      <c r="AC5150" s="3" t="str">
        <f t="shared" si="160"/>
        <v/>
      </c>
      <c r="AD5150" s="3">
        <f t="shared" si="161"/>
        <v>1</v>
      </c>
    </row>
    <row r="5151" spans="6:30" x14ac:dyDescent="0.25">
      <c r="F5151" s="1"/>
      <c r="AC5151" s="3" t="str">
        <f t="shared" si="160"/>
        <v/>
      </c>
      <c r="AD5151" s="3">
        <f t="shared" si="161"/>
        <v>1</v>
      </c>
    </row>
    <row r="5152" spans="6:30" x14ac:dyDescent="0.25">
      <c r="F5152" s="1"/>
      <c r="AC5152" s="3" t="str">
        <f t="shared" si="160"/>
        <v/>
      </c>
      <c r="AD5152" s="3">
        <f t="shared" si="161"/>
        <v>1</v>
      </c>
    </row>
    <row r="5153" spans="6:30" x14ac:dyDescent="0.25">
      <c r="F5153" s="1"/>
      <c r="AC5153" s="3" t="str">
        <f t="shared" si="160"/>
        <v/>
      </c>
      <c r="AD5153" s="3">
        <f t="shared" si="161"/>
        <v>1</v>
      </c>
    </row>
    <row r="5154" spans="6:30" x14ac:dyDescent="0.25">
      <c r="F5154" s="1"/>
      <c r="AC5154" s="3" t="str">
        <f t="shared" si="160"/>
        <v/>
      </c>
      <c r="AD5154" s="3">
        <f t="shared" si="161"/>
        <v>1</v>
      </c>
    </row>
    <row r="5155" spans="6:30" x14ac:dyDescent="0.25">
      <c r="F5155" s="1"/>
      <c r="AC5155" s="3" t="str">
        <f t="shared" si="160"/>
        <v/>
      </c>
      <c r="AD5155" s="3">
        <f t="shared" si="161"/>
        <v>1</v>
      </c>
    </row>
    <row r="5156" spans="6:30" x14ac:dyDescent="0.25">
      <c r="F5156" s="1"/>
      <c r="AC5156" s="3" t="str">
        <f t="shared" si="160"/>
        <v/>
      </c>
      <c r="AD5156" s="3">
        <f t="shared" si="161"/>
        <v>1</v>
      </c>
    </row>
    <row r="5157" spans="6:30" x14ac:dyDescent="0.25">
      <c r="F5157" s="1"/>
      <c r="AC5157" s="3" t="str">
        <f t="shared" si="160"/>
        <v/>
      </c>
      <c r="AD5157" s="3">
        <f t="shared" si="161"/>
        <v>1</v>
      </c>
    </row>
    <row r="5158" spans="6:30" x14ac:dyDescent="0.25">
      <c r="F5158" s="1"/>
      <c r="AC5158" s="3" t="str">
        <f t="shared" si="160"/>
        <v/>
      </c>
      <c r="AD5158" s="3">
        <f t="shared" si="161"/>
        <v>1</v>
      </c>
    </row>
    <row r="5159" spans="6:30" x14ac:dyDescent="0.25">
      <c r="F5159" s="1"/>
      <c r="AC5159" s="3" t="str">
        <f t="shared" si="160"/>
        <v/>
      </c>
      <c r="AD5159" s="3">
        <f t="shared" si="161"/>
        <v>1</v>
      </c>
    </row>
    <row r="5160" spans="6:30" x14ac:dyDescent="0.25">
      <c r="F5160" s="1"/>
      <c r="AC5160" s="3" t="str">
        <f t="shared" si="160"/>
        <v/>
      </c>
      <c r="AD5160" s="3">
        <f t="shared" si="161"/>
        <v>1</v>
      </c>
    </row>
    <row r="5161" spans="6:30" x14ac:dyDescent="0.25">
      <c r="F5161" s="1"/>
      <c r="AC5161" s="3" t="str">
        <f t="shared" si="160"/>
        <v/>
      </c>
      <c r="AD5161" s="3">
        <f t="shared" si="161"/>
        <v>1</v>
      </c>
    </row>
    <row r="5162" spans="6:30" x14ac:dyDescent="0.25">
      <c r="F5162" s="1"/>
      <c r="AC5162" s="3" t="str">
        <f t="shared" si="160"/>
        <v/>
      </c>
      <c r="AD5162" s="3">
        <f t="shared" si="161"/>
        <v>1</v>
      </c>
    </row>
    <row r="5163" spans="6:30" x14ac:dyDescent="0.25">
      <c r="F5163" s="1"/>
      <c r="AC5163" s="3" t="str">
        <f t="shared" si="160"/>
        <v/>
      </c>
      <c r="AD5163" s="3">
        <f t="shared" si="161"/>
        <v>1</v>
      </c>
    </row>
    <row r="5164" spans="6:30" x14ac:dyDescent="0.25">
      <c r="F5164" s="1"/>
      <c r="AC5164" s="3" t="str">
        <f t="shared" si="160"/>
        <v/>
      </c>
      <c r="AD5164" s="3">
        <f t="shared" si="161"/>
        <v>1</v>
      </c>
    </row>
    <row r="5165" spans="6:30" x14ac:dyDescent="0.25">
      <c r="F5165" s="1"/>
      <c r="AC5165" s="3" t="str">
        <f t="shared" si="160"/>
        <v/>
      </c>
      <c r="AD5165" s="3">
        <f t="shared" si="161"/>
        <v>1</v>
      </c>
    </row>
    <row r="5166" spans="6:30" x14ac:dyDescent="0.25">
      <c r="F5166" s="1"/>
      <c r="AC5166" s="3" t="str">
        <f t="shared" si="160"/>
        <v/>
      </c>
      <c r="AD5166" s="3">
        <f t="shared" si="161"/>
        <v>1</v>
      </c>
    </row>
    <row r="5167" spans="6:30" x14ac:dyDescent="0.25">
      <c r="F5167" s="1"/>
      <c r="AC5167" s="3" t="str">
        <f t="shared" si="160"/>
        <v/>
      </c>
      <c r="AD5167" s="3">
        <f t="shared" si="161"/>
        <v>1</v>
      </c>
    </row>
    <row r="5168" spans="6:30" x14ac:dyDescent="0.25">
      <c r="F5168" s="1"/>
      <c r="AC5168" s="3" t="str">
        <f t="shared" si="160"/>
        <v/>
      </c>
      <c r="AD5168" s="3">
        <f t="shared" si="161"/>
        <v>1</v>
      </c>
    </row>
    <row r="5169" spans="6:30" x14ac:dyDescent="0.25">
      <c r="F5169" s="1"/>
      <c r="AC5169" s="3" t="str">
        <f t="shared" si="160"/>
        <v/>
      </c>
      <c r="AD5169" s="3">
        <f t="shared" si="161"/>
        <v>1</v>
      </c>
    </row>
    <row r="5170" spans="6:30" x14ac:dyDescent="0.25">
      <c r="F5170" s="1"/>
      <c r="AC5170" s="3" t="str">
        <f t="shared" si="160"/>
        <v/>
      </c>
      <c r="AD5170" s="3">
        <f t="shared" si="161"/>
        <v>1</v>
      </c>
    </row>
    <row r="5171" spans="6:30" x14ac:dyDescent="0.25">
      <c r="F5171" s="1"/>
      <c r="AC5171" s="3" t="str">
        <f t="shared" si="160"/>
        <v/>
      </c>
      <c r="AD5171" s="3">
        <f t="shared" si="161"/>
        <v>1</v>
      </c>
    </row>
    <row r="5172" spans="6:30" x14ac:dyDescent="0.25">
      <c r="F5172" s="1"/>
      <c r="AC5172" s="3" t="str">
        <f t="shared" si="160"/>
        <v/>
      </c>
      <c r="AD5172" s="3">
        <f t="shared" si="161"/>
        <v>1</v>
      </c>
    </row>
    <row r="5173" spans="6:30" x14ac:dyDescent="0.25">
      <c r="F5173" s="1"/>
      <c r="AC5173" s="3" t="str">
        <f t="shared" si="160"/>
        <v/>
      </c>
      <c r="AD5173" s="3">
        <f t="shared" si="161"/>
        <v>1</v>
      </c>
    </row>
    <row r="5174" spans="6:30" x14ac:dyDescent="0.25">
      <c r="F5174" s="1"/>
      <c r="AC5174" s="3" t="str">
        <f t="shared" si="160"/>
        <v/>
      </c>
      <c r="AD5174" s="3">
        <f t="shared" si="161"/>
        <v>1</v>
      </c>
    </row>
    <row r="5175" spans="6:30" x14ac:dyDescent="0.25">
      <c r="F5175" s="1"/>
      <c r="AC5175" s="3" t="str">
        <f t="shared" si="160"/>
        <v/>
      </c>
      <c r="AD5175" s="3">
        <f t="shared" si="161"/>
        <v>1</v>
      </c>
    </row>
    <row r="5176" spans="6:30" x14ac:dyDescent="0.25">
      <c r="F5176" s="1"/>
      <c r="AC5176" s="3" t="str">
        <f t="shared" si="160"/>
        <v/>
      </c>
      <c r="AD5176" s="3">
        <f t="shared" si="161"/>
        <v>1</v>
      </c>
    </row>
    <row r="5177" spans="6:30" x14ac:dyDescent="0.25">
      <c r="F5177" s="1"/>
      <c r="AC5177" s="3" t="str">
        <f t="shared" si="160"/>
        <v/>
      </c>
      <c r="AD5177" s="3">
        <f t="shared" si="161"/>
        <v>1</v>
      </c>
    </row>
    <row r="5178" spans="6:30" x14ac:dyDescent="0.25">
      <c r="F5178" s="1"/>
      <c r="AC5178" s="3" t="str">
        <f t="shared" si="160"/>
        <v/>
      </c>
      <c r="AD5178" s="3">
        <f t="shared" si="161"/>
        <v>1</v>
      </c>
    </row>
    <row r="5179" spans="6:30" x14ac:dyDescent="0.25">
      <c r="F5179" s="1"/>
      <c r="AC5179" s="3" t="str">
        <f t="shared" si="160"/>
        <v/>
      </c>
      <c r="AD5179" s="3">
        <f t="shared" si="161"/>
        <v>1</v>
      </c>
    </row>
    <row r="5180" spans="6:30" x14ac:dyDescent="0.25">
      <c r="F5180" s="1"/>
      <c r="AC5180" s="3" t="str">
        <f t="shared" si="160"/>
        <v/>
      </c>
      <c r="AD5180" s="3">
        <f t="shared" si="161"/>
        <v>1</v>
      </c>
    </row>
    <row r="5181" spans="6:30" x14ac:dyDescent="0.25">
      <c r="F5181" s="1"/>
      <c r="AC5181" s="3" t="str">
        <f t="shared" si="160"/>
        <v/>
      </c>
      <c r="AD5181" s="3">
        <f t="shared" si="161"/>
        <v>1</v>
      </c>
    </row>
    <row r="5182" spans="6:30" x14ac:dyDescent="0.25">
      <c r="F5182" s="1"/>
      <c r="AC5182" s="3" t="str">
        <f t="shared" si="160"/>
        <v/>
      </c>
      <c r="AD5182" s="3">
        <f t="shared" si="161"/>
        <v>1</v>
      </c>
    </row>
    <row r="5183" spans="6:30" x14ac:dyDescent="0.25">
      <c r="F5183" s="1"/>
      <c r="AC5183" s="3" t="str">
        <f t="shared" si="160"/>
        <v/>
      </c>
      <c r="AD5183" s="3">
        <f t="shared" si="161"/>
        <v>1</v>
      </c>
    </row>
    <row r="5184" spans="6:30" x14ac:dyDescent="0.25">
      <c r="F5184" s="1"/>
      <c r="AC5184" s="3" t="str">
        <f t="shared" si="160"/>
        <v/>
      </c>
      <c r="AD5184" s="3">
        <f t="shared" si="161"/>
        <v>1</v>
      </c>
    </row>
    <row r="5185" spans="6:30" x14ac:dyDescent="0.25">
      <c r="F5185" s="1"/>
      <c r="AC5185" s="3" t="str">
        <f t="shared" si="160"/>
        <v/>
      </c>
      <c r="AD5185" s="3">
        <f t="shared" si="161"/>
        <v>1</v>
      </c>
    </row>
    <row r="5186" spans="6:30" x14ac:dyDescent="0.25">
      <c r="F5186" s="1"/>
      <c r="AC5186" s="3" t="str">
        <f t="shared" si="160"/>
        <v/>
      </c>
      <c r="AD5186" s="3">
        <f t="shared" si="161"/>
        <v>1</v>
      </c>
    </row>
    <row r="5187" spans="6:30" x14ac:dyDescent="0.25">
      <c r="F5187" s="1"/>
      <c r="AC5187" s="3" t="str">
        <f t="shared" ref="AC5187:AC5250" si="162">LEFT(V5187,10)</f>
        <v/>
      </c>
      <c r="AD5187" s="3">
        <f t="shared" ref="AD5187:AD5250" si="163">IFERROR(IF(AC5187="Bbox Miami",0,1),"--")</f>
        <v>1</v>
      </c>
    </row>
    <row r="5188" spans="6:30" x14ac:dyDescent="0.25">
      <c r="F5188" s="1"/>
      <c r="AC5188" s="3" t="str">
        <f t="shared" si="162"/>
        <v/>
      </c>
      <c r="AD5188" s="3">
        <f t="shared" si="163"/>
        <v>1</v>
      </c>
    </row>
    <row r="5189" spans="6:30" x14ac:dyDescent="0.25">
      <c r="F5189" s="1"/>
      <c r="AC5189" s="3" t="str">
        <f t="shared" si="162"/>
        <v/>
      </c>
      <c r="AD5189" s="3">
        <f t="shared" si="163"/>
        <v>1</v>
      </c>
    </row>
    <row r="5190" spans="6:30" x14ac:dyDescent="0.25">
      <c r="F5190" s="1"/>
      <c r="AC5190" s="3" t="str">
        <f t="shared" si="162"/>
        <v/>
      </c>
      <c r="AD5190" s="3">
        <f t="shared" si="163"/>
        <v>1</v>
      </c>
    </row>
    <row r="5191" spans="6:30" x14ac:dyDescent="0.25">
      <c r="F5191" s="1"/>
      <c r="AC5191" s="3" t="str">
        <f t="shared" si="162"/>
        <v/>
      </c>
      <c r="AD5191" s="3">
        <f t="shared" si="163"/>
        <v>1</v>
      </c>
    </row>
    <row r="5192" spans="6:30" x14ac:dyDescent="0.25">
      <c r="F5192" s="1"/>
      <c r="AC5192" s="3" t="str">
        <f t="shared" si="162"/>
        <v/>
      </c>
      <c r="AD5192" s="3">
        <f t="shared" si="163"/>
        <v>1</v>
      </c>
    </row>
    <row r="5193" spans="6:30" x14ac:dyDescent="0.25">
      <c r="F5193" s="1"/>
      <c r="AC5193" s="3" t="str">
        <f t="shared" si="162"/>
        <v/>
      </c>
      <c r="AD5193" s="3">
        <f t="shared" si="163"/>
        <v>1</v>
      </c>
    </row>
    <row r="5194" spans="6:30" x14ac:dyDescent="0.25">
      <c r="F5194" s="1"/>
      <c r="AC5194" s="3" t="str">
        <f t="shared" si="162"/>
        <v/>
      </c>
      <c r="AD5194" s="3">
        <f t="shared" si="163"/>
        <v>1</v>
      </c>
    </row>
    <row r="5195" spans="6:30" x14ac:dyDescent="0.25">
      <c r="F5195" s="1"/>
      <c r="AC5195" s="3" t="str">
        <f t="shared" si="162"/>
        <v/>
      </c>
      <c r="AD5195" s="3">
        <f t="shared" si="163"/>
        <v>1</v>
      </c>
    </row>
    <row r="5196" spans="6:30" x14ac:dyDescent="0.25">
      <c r="F5196" s="1"/>
      <c r="AC5196" s="3" t="str">
        <f t="shared" si="162"/>
        <v/>
      </c>
      <c r="AD5196" s="3">
        <f t="shared" si="163"/>
        <v>1</v>
      </c>
    </row>
    <row r="5197" spans="6:30" x14ac:dyDescent="0.25">
      <c r="F5197" s="1"/>
      <c r="AC5197" s="3" t="str">
        <f t="shared" si="162"/>
        <v/>
      </c>
      <c r="AD5197" s="3">
        <f t="shared" si="163"/>
        <v>1</v>
      </c>
    </row>
    <row r="5198" spans="6:30" x14ac:dyDescent="0.25">
      <c r="F5198" s="1"/>
      <c r="AC5198" s="3" t="str">
        <f t="shared" si="162"/>
        <v/>
      </c>
      <c r="AD5198" s="3">
        <f t="shared" si="163"/>
        <v>1</v>
      </c>
    </row>
    <row r="5199" spans="6:30" x14ac:dyDescent="0.25">
      <c r="F5199" s="1"/>
      <c r="AC5199" s="3" t="str">
        <f t="shared" si="162"/>
        <v/>
      </c>
      <c r="AD5199" s="3">
        <f t="shared" si="163"/>
        <v>1</v>
      </c>
    </row>
    <row r="5200" spans="6:30" x14ac:dyDescent="0.25">
      <c r="F5200" s="1"/>
      <c r="AC5200" s="3" t="str">
        <f t="shared" si="162"/>
        <v/>
      </c>
      <c r="AD5200" s="3">
        <f t="shared" si="163"/>
        <v>1</v>
      </c>
    </row>
    <row r="5201" spans="6:30" x14ac:dyDescent="0.25">
      <c r="F5201" s="1"/>
      <c r="AC5201" s="3" t="str">
        <f t="shared" si="162"/>
        <v/>
      </c>
      <c r="AD5201" s="3">
        <f t="shared" si="163"/>
        <v>1</v>
      </c>
    </row>
    <row r="5202" spans="6:30" x14ac:dyDescent="0.25">
      <c r="F5202" s="1"/>
      <c r="AC5202" s="3" t="str">
        <f t="shared" si="162"/>
        <v/>
      </c>
      <c r="AD5202" s="3">
        <f t="shared" si="163"/>
        <v>1</v>
      </c>
    </row>
    <row r="5203" spans="6:30" x14ac:dyDescent="0.25">
      <c r="F5203" s="1"/>
      <c r="AC5203" s="3" t="str">
        <f t="shared" si="162"/>
        <v/>
      </c>
      <c r="AD5203" s="3">
        <f t="shared" si="163"/>
        <v>1</v>
      </c>
    </row>
    <row r="5204" spans="6:30" x14ac:dyDescent="0.25">
      <c r="F5204" s="1"/>
      <c r="AC5204" s="3" t="str">
        <f t="shared" si="162"/>
        <v/>
      </c>
      <c r="AD5204" s="3">
        <f t="shared" si="163"/>
        <v>1</v>
      </c>
    </row>
    <row r="5205" spans="6:30" x14ac:dyDescent="0.25">
      <c r="F5205" s="1"/>
      <c r="AC5205" s="3" t="str">
        <f t="shared" si="162"/>
        <v/>
      </c>
      <c r="AD5205" s="3">
        <f t="shared" si="163"/>
        <v>1</v>
      </c>
    </row>
    <row r="5206" spans="6:30" x14ac:dyDescent="0.25">
      <c r="F5206" s="1"/>
      <c r="AC5206" s="3" t="str">
        <f t="shared" si="162"/>
        <v/>
      </c>
      <c r="AD5206" s="3">
        <f t="shared" si="163"/>
        <v>1</v>
      </c>
    </row>
    <row r="5207" spans="6:30" x14ac:dyDescent="0.25">
      <c r="F5207" s="1"/>
      <c r="AC5207" s="3" t="str">
        <f t="shared" si="162"/>
        <v/>
      </c>
      <c r="AD5207" s="3">
        <f t="shared" si="163"/>
        <v>1</v>
      </c>
    </row>
    <row r="5208" spans="6:30" x14ac:dyDescent="0.25">
      <c r="F5208" s="1"/>
      <c r="AC5208" s="3" t="str">
        <f t="shared" si="162"/>
        <v/>
      </c>
      <c r="AD5208" s="3">
        <f t="shared" si="163"/>
        <v>1</v>
      </c>
    </row>
    <row r="5209" spans="6:30" x14ac:dyDescent="0.25">
      <c r="F5209" s="1"/>
      <c r="AC5209" s="3" t="str">
        <f t="shared" si="162"/>
        <v/>
      </c>
      <c r="AD5209" s="3">
        <f t="shared" si="163"/>
        <v>1</v>
      </c>
    </row>
    <row r="5210" spans="6:30" x14ac:dyDescent="0.25">
      <c r="F5210" s="1"/>
      <c r="AC5210" s="3" t="str">
        <f t="shared" si="162"/>
        <v/>
      </c>
      <c r="AD5210" s="3">
        <f t="shared" si="163"/>
        <v>1</v>
      </c>
    </row>
    <row r="5211" spans="6:30" x14ac:dyDescent="0.25">
      <c r="F5211" s="1"/>
      <c r="AC5211" s="3" t="str">
        <f t="shared" si="162"/>
        <v/>
      </c>
      <c r="AD5211" s="3">
        <f t="shared" si="163"/>
        <v>1</v>
      </c>
    </row>
    <row r="5212" spans="6:30" x14ac:dyDescent="0.25">
      <c r="F5212" s="1"/>
      <c r="AC5212" s="3" t="str">
        <f t="shared" si="162"/>
        <v/>
      </c>
      <c r="AD5212" s="3">
        <f t="shared" si="163"/>
        <v>1</v>
      </c>
    </row>
    <row r="5213" spans="6:30" x14ac:dyDescent="0.25">
      <c r="F5213" s="1"/>
      <c r="AC5213" s="3" t="str">
        <f t="shared" si="162"/>
        <v/>
      </c>
      <c r="AD5213" s="3">
        <f t="shared" si="163"/>
        <v>1</v>
      </c>
    </row>
    <row r="5214" spans="6:30" x14ac:dyDescent="0.25">
      <c r="F5214" s="1"/>
      <c r="AC5214" s="3" t="str">
        <f t="shared" si="162"/>
        <v/>
      </c>
      <c r="AD5214" s="3">
        <f t="shared" si="163"/>
        <v>1</v>
      </c>
    </row>
    <row r="5215" spans="6:30" x14ac:dyDescent="0.25">
      <c r="F5215" s="1"/>
      <c r="AC5215" s="3" t="str">
        <f t="shared" si="162"/>
        <v/>
      </c>
      <c r="AD5215" s="3">
        <f t="shared" si="163"/>
        <v>1</v>
      </c>
    </row>
    <row r="5216" spans="6:30" x14ac:dyDescent="0.25">
      <c r="F5216" s="1"/>
      <c r="AC5216" s="3" t="str">
        <f t="shared" si="162"/>
        <v/>
      </c>
      <c r="AD5216" s="3">
        <f t="shared" si="163"/>
        <v>1</v>
      </c>
    </row>
    <row r="5217" spans="6:30" x14ac:dyDescent="0.25">
      <c r="F5217" s="1"/>
      <c r="AC5217" s="3" t="str">
        <f t="shared" si="162"/>
        <v/>
      </c>
      <c r="AD5217" s="3">
        <f t="shared" si="163"/>
        <v>1</v>
      </c>
    </row>
    <row r="5218" spans="6:30" x14ac:dyDescent="0.25">
      <c r="F5218" s="1"/>
      <c r="AC5218" s="3" t="str">
        <f t="shared" si="162"/>
        <v/>
      </c>
      <c r="AD5218" s="3">
        <f t="shared" si="163"/>
        <v>1</v>
      </c>
    </row>
    <row r="5219" spans="6:30" x14ac:dyDescent="0.25">
      <c r="F5219" s="1"/>
      <c r="AC5219" s="3" t="str">
        <f t="shared" si="162"/>
        <v/>
      </c>
      <c r="AD5219" s="3">
        <f t="shared" si="163"/>
        <v>1</v>
      </c>
    </row>
    <row r="5220" spans="6:30" x14ac:dyDescent="0.25">
      <c r="F5220" s="1"/>
      <c r="AC5220" s="3" t="str">
        <f t="shared" si="162"/>
        <v/>
      </c>
      <c r="AD5220" s="3">
        <f t="shared" si="163"/>
        <v>1</v>
      </c>
    </row>
    <row r="5221" spans="6:30" x14ac:dyDescent="0.25">
      <c r="F5221" s="1"/>
      <c r="AC5221" s="3" t="str">
        <f t="shared" si="162"/>
        <v/>
      </c>
      <c r="AD5221" s="3">
        <f t="shared" si="163"/>
        <v>1</v>
      </c>
    </row>
    <row r="5222" spans="6:30" x14ac:dyDescent="0.25">
      <c r="F5222" s="1"/>
      <c r="AC5222" s="3" t="str">
        <f t="shared" si="162"/>
        <v/>
      </c>
      <c r="AD5222" s="3">
        <f t="shared" si="163"/>
        <v>1</v>
      </c>
    </row>
    <row r="5223" spans="6:30" x14ac:dyDescent="0.25">
      <c r="F5223" s="1"/>
      <c r="AC5223" s="3" t="str">
        <f t="shared" si="162"/>
        <v/>
      </c>
      <c r="AD5223" s="3">
        <f t="shared" si="163"/>
        <v>1</v>
      </c>
    </row>
    <row r="5224" spans="6:30" x14ac:dyDescent="0.25">
      <c r="F5224" s="1"/>
      <c r="AC5224" s="3" t="str">
        <f t="shared" si="162"/>
        <v/>
      </c>
      <c r="AD5224" s="3">
        <f t="shared" si="163"/>
        <v>1</v>
      </c>
    </row>
    <row r="5225" spans="6:30" x14ac:dyDescent="0.25">
      <c r="F5225" s="1"/>
      <c r="AC5225" s="3" t="str">
        <f t="shared" si="162"/>
        <v/>
      </c>
      <c r="AD5225" s="3">
        <f t="shared" si="163"/>
        <v>1</v>
      </c>
    </row>
    <row r="5226" spans="6:30" x14ac:dyDescent="0.25">
      <c r="F5226" s="1"/>
      <c r="AC5226" s="3" t="str">
        <f t="shared" si="162"/>
        <v/>
      </c>
      <c r="AD5226" s="3">
        <f t="shared" si="163"/>
        <v>1</v>
      </c>
    </row>
    <row r="5227" spans="6:30" x14ac:dyDescent="0.25">
      <c r="F5227" s="1"/>
      <c r="AC5227" s="3" t="str">
        <f t="shared" si="162"/>
        <v/>
      </c>
      <c r="AD5227" s="3">
        <f t="shared" si="163"/>
        <v>1</v>
      </c>
    </row>
    <row r="5228" spans="6:30" x14ac:dyDescent="0.25">
      <c r="F5228" s="1"/>
      <c r="AC5228" s="3" t="str">
        <f t="shared" si="162"/>
        <v/>
      </c>
      <c r="AD5228" s="3">
        <f t="shared" si="163"/>
        <v>1</v>
      </c>
    </row>
    <row r="5229" spans="6:30" x14ac:dyDescent="0.25">
      <c r="F5229" s="1"/>
      <c r="AC5229" s="3" t="str">
        <f t="shared" si="162"/>
        <v/>
      </c>
      <c r="AD5229" s="3">
        <f t="shared" si="163"/>
        <v>1</v>
      </c>
    </row>
    <row r="5230" spans="6:30" x14ac:dyDescent="0.25">
      <c r="F5230" s="1"/>
      <c r="AC5230" s="3" t="str">
        <f t="shared" si="162"/>
        <v/>
      </c>
      <c r="AD5230" s="3">
        <f t="shared" si="163"/>
        <v>1</v>
      </c>
    </row>
    <row r="5231" spans="6:30" x14ac:dyDescent="0.25">
      <c r="F5231" s="1"/>
      <c r="AC5231" s="3" t="str">
        <f t="shared" si="162"/>
        <v/>
      </c>
      <c r="AD5231" s="3">
        <f t="shared" si="163"/>
        <v>1</v>
      </c>
    </row>
    <row r="5232" spans="6:30" x14ac:dyDescent="0.25">
      <c r="F5232" s="1"/>
      <c r="AC5232" s="3" t="str">
        <f t="shared" si="162"/>
        <v/>
      </c>
      <c r="AD5232" s="3">
        <f t="shared" si="163"/>
        <v>1</v>
      </c>
    </row>
    <row r="5233" spans="6:30" x14ac:dyDescent="0.25">
      <c r="F5233" s="1"/>
      <c r="AC5233" s="3" t="str">
        <f t="shared" si="162"/>
        <v/>
      </c>
      <c r="AD5233" s="3">
        <f t="shared" si="163"/>
        <v>1</v>
      </c>
    </row>
    <row r="5234" spans="6:30" x14ac:dyDescent="0.25">
      <c r="F5234" s="1"/>
      <c r="AC5234" s="3" t="str">
        <f t="shared" si="162"/>
        <v/>
      </c>
      <c r="AD5234" s="3">
        <f t="shared" si="163"/>
        <v>1</v>
      </c>
    </row>
    <row r="5235" spans="6:30" x14ac:dyDescent="0.25">
      <c r="F5235" s="1"/>
      <c r="AC5235" s="3" t="str">
        <f t="shared" si="162"/>
        <v/>
      </c>
      <c r="AD5235" s="3">
        <f t="shared" si="163"/>
        <v>1</v>
      </c>
    </row>
    <row r="5236" spans="6:30" x14ac:dyDescent="0.25">
      <c r="F5236" s="1"/>
      <c r="AC5236" s="3" t="str">
        <f t="shared" si="162"/>
        <v/>
      </c>
      <c r="AD5236" s="3">
        <f t="shared" si="163"/>
        <v>1</v>
      </c>
    </row>
    <row r="5237" spans="6:30" x14ac:dyDescent="0.25">
      <c r="F5237" s="1"/>
      <c r="AC5237" s="3" t="str">
        <f t="shared" si="162"/>
        <v/>
      </c>
      <c r="AD5237" s="3">
        <f t="shared" si="163"/>
        <v>1</v>
      </c>
    </row>
    <row r="5238" spans="6:30" x14ac:dyDescent="0.25">
      <c r="F5238" s="1"/>
      <c r="AC5238" s="3" t="str">
        <f t="shared" si="162"/>
        <v/>
      </c>
      <c r="AD5238" s="3">
        <f t="shared" si="163"/>
        <v>1</v>
      </c>
    </row>
    <row r="5239" spans="6:30" x14ac:dyDescent="0.25">
      <c r="F5239" s="1"/>
      <c r="AC5239" s="3" t="str">
        <f t="shared" si="162"/>
        <v/>
      </c>
      <c r="AD5239" s="3">
        <f t="shared" si="163"/>
        <v>1</v>
      </c>
    </row>
    <row r="5240" spans="6:30" x14ac:dyDescent="0.25">
      <c r="F5240" s="1"/>
      <c r="AC5240" s="3" t="str">
        <f t="shared" si="162"/>
        <v/>
      </c>
      <c r="AD5240" s="3">
        <f t="shared" si="163"/>
        <v>1</v>
      </c>
    </row>
    <row r="5241" spans="6:30" x14ac:dyDescent="0.25">
      <c r="F5241" s="1"/>
      <c r="AC5241" s="3" t="str">
        <f t="shared" si="162"/>
        <v/>
      </c>
      <c r="AD5241" s="3">
        <f t="shared" si="163"/>
        <v>1</v>
      </c>
    </row>
    <row r="5242" spans="6:30" x14ac:dyDescent="0.25">
      <c r="F5242" s="1"/>
      <c r="AC5242" s="3" t="str">
        <f t="shared" si="162"/>
        <v/>
      </c>
      <c r="AD5242" s="3">
        <f t="shared" si="163"/>
        <v>1</v>
      </c>
    </row>
    <row r="5243" spans="6:30" x14ac:dyDescent="0.25">
      <c r="F5243" s="1"/>
      <c r="AC5243" s="3" t="str">
        <f t="shared" si="162"/>
        <v/>
      </c>
      <c r="AD5243" s="3">
        <f t="shared" si="163"/>
        <v>1</v>
      </c>
    </row>
    <row r="5244" spans="6:30" x14ac:dyDescent="0.25">
      <c r="F5244" s="1"/>
      <c r="AC5244" s="3" t="str">
        <f t="shared" si="162"/>
        <v/>
      </c>
      <c r="AD5244" s="3">
        <f t="shared" si="163"/>
        <v>1</v>
      </c>
    </row>
    <row r="5245" spans="6:30" x14ac:dyDescent="0.25">
      <c r="F5245" s="1"/>
      <c r="AC5245" s="3" t="str">
        <f t="shared" si="162"/>
        <v/>
      </c>
      <c r="AD5245" s="3">
        <f t="shared" si="163"/>
        <v>1</v>
      </c>
    </row>
    <row r="5246" spans="6:30" x14ac:dyDescent="0.25">
      <c r="F5246" s="1"/>
      <c r="AC5246" s="3" t="str">
        <f t="shared" si="162"/>
        <v/>
      </c>
      <c r="AD5246" s="3">
        <f t="shared" si="163"/>
        <v>1</v>
      </c>
    </row>
    <row r="5247" spans="6:30" x14ac:dyDescent="0.25">
      <c r="F5247" s="1"/>
      <c r="AC5247" s="3" t="str">
        <f t="shared" si="162"/>
        <v/>
      </c>
      <c r="AD5247" s="3">
        <f t="shared" si="163"/>
        <v>1</v>
      </c>
    </row>
    <row r="5248" spans="6:30" x14ac:dyDescent="0.25">
      <c r="F5248" s="1"/>
      <c r="AC5248" s="3" t="str">
        <f t="shared" si="162"/>
        <v/>
      </c>
      <c r="AD5248" s="3">
        <f t="shared" si="163"/>
        <v>1</v>
      </c>
    </row>
    <row r="5249" spans="6:30" x14ac:dyDescent="0.25">
      <c r="F5249" s="1"/>
      <c r="AC5249" s="3" t="str">
        <f t="shared" si="162"/>
        <v/>
      </c>
      <c r="AD5249" s="3">
        <f t="shared" si="163"/>
        <v>1</v>
      </c>
    </row>
    <row r="5250" spans="6:30" x14ac:dyDescent="0.25">
      <c r="F5250" s="1"/>
      <c r="AC5250" s="3" t="str">
        <f t="shared" si="162"/>
        <v/>
      </c>
      <c r="AD5250" s="3">
        <f t="shared" si="163"/>
        <v>1</v>
      </c>
    </row>
    <row r="5251" spans="6:30" x14ac:dyDescent="0.25">
      <c r="F5251" s="1"/>
      <c r="AC5251" s="3" t="str">
        <f t="shared" ref="AC5251:AC5314" si="164">LEFT(V5251,10)</f>
        <v/>
      </c>
      <c r="AD5251" s="3">
        <f t="shared" ref="AD5251:AD5314" si="165">IFERROR(IF(AC5251="Bbox Miami",0,1),"--")</f>
        <v>1</v>
      </c>
    </row>
    <row r="5252" spans="6:30" x14ac:dyDescent="0.25">
      <c r="F5252" s="1"/>
      <c r="AC5252" s="3" t="str">
        <f t="shared" si="164"/>
        <v/>
      </c>
      <c r="AD5252" s="3">
        <f t="shared" si="165"/>
        <v>1</v>
      </c>
    </row>
    <row r="5253" spans="6:30" x14ac:dyDescent="0.25">
      <c r="F5253" s="1"/>
      <c r="AC5253" s="3" t="str">
        <f t="shared" si="164"/>
        <v/>
      </c>
      <c r="AD5253" s="3">
        <f t="shared" si="165"/>
        <v>1</v>
      </c>
    </row>
    <row r="5254" spans="6:30" x14ac:dyDescent="0.25">
      <c r="F5254" s="1"/>
      <c r="AC5254" s="3" t="str">
        <f t="shared" si="164"/>
        <v/>
      </c>
      <c r="AD5254" s="3">
        <f t="shared" si="165"/>
        <v>1</v>
      </c>
    </row>
    <row r="5255" spans="6:30" x14ac:dyDescent="0.25">
      <c r="F5255" s="1"/>
      <c r="AC5255" s="3" t="str">
        <f t="shared" si="164"/>
        <v/>
      </c>
      <c r="AD5255" s="3">
        <f t="shared" si="165"/>
        <v>1</v>
      </c>
    </row>
    <row r="5256" spans="6:30" x14ac:dyDescent="0.25">
      <c r="F5256" s="1"/>
      <c r="AC5256" s="3" t="str">
        <f t="shared" si="164"/>
        <v/>
      </c>
      <c r="AD5256" s="3">
        <f t="shared" si="165"/>
        <v>1</v>
      </c>
    </row>
    <row r="5257" spans="6:30" x14ac:dyDescent="0.25">
      <c r="F5257" s="1"/>
      <c r="AC5257" s="3" t="str">
        <f t="shared" si="164"/>
        <v/>
      </c>
      <c r="AD5257" s="3">
        <f t="shared" si="165"/>
        <v>1</v>
      </c>
    </row>
    <row r="5258" spans="6:30" x14ac:dyDescent="0.25">
      <c r="F5258" s="1"/>
      <c r="AC5258" s="3" t="str">
        <f t="shared" si="164"/>
        <v/>
      </c>
      <c r="AD5258" s="3">
        <f t="shared" si="165"/>
        <v>1</v>
      </c>
    </row>
    <row r="5259" spans="6:30" x14ac:dyDescent="0.25">
      <c r="F5259" s="1"/>
      <c r="AC5259" s="3" t="str">
        <f t="shared" si="164"/>
        <v/>
      </c>
      <c r="AD5259" s="3">
        <f t="shared" si="165"/>
        <v>1</v>
      </c>
    </row>
    <row r="5260" spans="6:30" x14ac:dyDescent="0.25">
      <c r="F5260" s="1"/>
      <c r="AC5260" s="3" t="str">
        <f t="shared" si="164"/>
        <v/>
      </c>
      <c r="AD5260" s="3">
        <f t="shared" si="165"/>
        <v>1</v>
      </c>
    </row>
    <row r="5261" spans="6:30" x14ac:dyDescent="0.25">
      <c r="F5261" s="1"/>
      <c r="AC5261" s="3" t="str">
        <f t="shared" si="164"/>
        <v/>
      </c>
      <c r="AD5261" s="3">
        <f t="shared" si="165"/>
        <v>1</v>
      </c>
    </row>
    <row r="5262" spans="6:30" x14ac:dyDescent="0.25">
      <c r="F5262" s="1"/>
      <c r="AC5262" s="3" t="str">
        <f t="shared" si="164"/>
        <v/>
      </c>
      <c r="AD5262" s="3">
        <f t="shared" si="165"/>
        <v>1</v>
      </c>
    </row>
    <row r="5263" spans="6:30" x14ac:dyDescent="0.25">
      <c r="F5263" s="1"/>
      <c r="AC5263" s="3" t="str">
        <f t="shared" si="164"/>
        <v/>
      </c>
      <c r="AD5263" s="3">
        <f t="shared" si="165"/>
        <v>1</v>
      </c>
    </row>
    <row r="5264" spans="6:30" x14ac:dyDescent="0.25">
      <c r="F5264" s="1"/>
      <c r="AC5264" s="3" t="str">
        <f t="shared" si="164"/>
        <v/>
      </c>
      <c r="AD5264" s="3">
        <f t="shared" si="165"/>
        <v>1</v>
      </c>
    </row>
    <row r="5265" spans="6:30" x14ac:dyDescent="0.25">
      <c r="F5265" s="1"/>
      <c r="AC5265" s="3" t="str">
        <f t="shared" si="164"/>
        <v/>
      </c>
      <c r="AD5265" s="3">
        <f t="shared" si="165"/>
        <v>1</v>
      </c>
    </row>
    <row r="5266" spans="6:30" x14ac:dyDescent="0.25">
      <c r="F5266" s="1"/>
      <c r="AC5266" s="3" t="str">
        <f t="shared" si="164"/>
        <v/>
      </c>
      <c r="AD5266" s="3">
        <f t="shared" si="165"/>
        <v>1</v>
      </c>
    </row>
    <row r="5267" spans="6:30" x14ac:dyDescent="0.25">
      <c r="F5267" s="1"/>
      <c r="AC5267" s="3" t="str">
        <f t="shared" si="164"/>
        <v/>
      </c>
      <c r="AD5267" s="3">
        <f t="shared" si="165"/>
        <v>1</v>
      </c>
    </row>
    <row r="5268" spans="6:30" x14ac:dyDescent="0.25">
      <c r="F5268" s="1"/>
      <c r="AC5268" s="3" t="str">
        <f t="shared" si="164"/>
        <v/>
      </c>
      <c r="AD5268" s="3">
        <f t="shared" si="165"/>
        <v>1</v>
      </c>
    </row>
    <row r="5269" spans="6:30" x14ac:dyDescent="0.25">
      <c r="F5269" s="1"/>
      <c r="AC5269" s="3" t="str">
        <f t="shared" si="164"/>
        <v/>
      </c>
      <c r="AD5269" s="3">
        <f t="shared" si="165"/>
        <v>1</v>
      </c>
    </row>
    <row r="5270" spans="6:30" x14ac:dyDescent="0.25">
      <c r="F5270" s="1"/>
      <c r="AC5270" s="3" t="str">
        <f t="shared" si="164"/>
        <v/>
      </c>
      <c r="AD5270" s="3">
        <f t="shared" si="165"/>
        <v>1</v>
      </c>
    </row>
    <row r="5271" spans="6:30" x14ac:dyDescent="0.25">
      <c r="F5271" s="1"/>
      <c r="AC5271" s="3" t="str">
        <f t="shared" si="164"/>
        <v/>
      </c>
      <c r="AD5271" s="3">
        <f t="shared" si="165"/>
        <v>1</v>
      </c>
    </row>
    <row r="5272" spans="6:30" x14ac:dyDescent="0.25">
      <c r="F5272" s="1"/>
      <c r="AC5272" s="3" t="str">
        <f t="shared" si="164"/>
        <v/>
      </c>
      <c r="AD5272" s="3">
        <f t="shared" si="165"/>
        <v>1</v>
      </c>
    </row>
    <row r="5273" spans="6:30" x14ac:dyDescent="0.25">
      <c r="F5273" s="1"/>
      <c r="AC5273" s="3" t="str">
        <f t="shared" si="164"/>
        <v/>
      </c>
      <c r="AD5273" s="3">
        <f t="shared" si="165"/>
        <v>1</v>
      </c>
    </row>
    <row r="5274" spans="6:30" x14ac:dyDescent="0.25">
      <c r="F5274" s="1"/>
      <c r="AC5274" s="3" t="str">
        <f t="shared" si="164"/>
        <v/>
      </c>
      <c r="AD5274" s="3">
        <f t="shared" si="165"/>
        <v>1</v>
      </c>
    </row>
    <row r="5275" spans="6:30" x14ac:dyDescent="0.25">
      <c r="F5275" s="1"/>
      <c r="AC5275" s="3" t="str">
        <f t="shared" si="164"/>
        <v/>
      </c>
      <c r="AD5275" s="3">
        <f t="shared" si="165"/>
        <v>1</v>
      </c>
    </row>
    <row r="5276" spans="6:30" x14ac:dyDescent="0.25">
      <c r="F5276" s="1"/>
      <c r="AC5276" s="3" t="str">
        <f t="shared" si="164"/>
        <v/>
      </c>
      <c r="AD5276" s="3">
        <f t="shared" si="165"/>
        <v>1</v>
      </c>
    </row>
    <row r="5277" spans="6:30" x14ac:dyDescent="0.25">
      <c r="F5277" s="1"/>
      <c r="AC5277" s="3" t="str">
        <f t="shared" si="164"/>
        <v/>
      </c>
      <c r="AD5277" s="3">
        <f t="shared" si="165"/>
        <v>1</v>
      </c>
    </row>
    <row r="5278" spans="6:30" x14ac:dyDescent="0.25">
      <c r="F5278" s="1"/>
      <c r="AC5278" s="3" t="str">
        <f t="shared" si="164"/>
        <v/>
      </c>
      <c r="AD5278" s="3">
        <f t="shared" si="165"/>
        <v>1</v>
      </c>
    </row>
    <row r="5279" spans="6:30" x14ac:dyDescent="0.25">
      <c r="F5279" s="1"/>
      <c r="AC5279" s="3" t="str">
        <f t="shared" si="164"/>
        <v/>
      </c>
      <c r="AD5279" s="3">
        <f t="shared" si="165"/>
        <v>1</v>
      </c>
    </row>
    <row r="5280" spans="6:30" x14ac:dyDescent="0.25">
      <c r="F5280" s="1"/>
      <c r="AC5280" s="3" t="str">
        <f t="shared" si="164"/>
        <v/>
      </c>
      <c r="AD5280" s="3">
        <f t="shared" si="165"/>
        <v>1</v>
      </c>
    </row>
    <row r="5281" spans="6:30" x14ac:dyDescent="0.25">
      <c r="F5281" s="1"/>
      <c r="AC5281" s="3" t="str">
        <f t="shared" si="164"/>
        <v/>
      </c>
      <c r="AD5281" s="3">
        <f t="shared" si="165"/>
        <v>1</v>
      </c>
    </row>
    <row r="5282" spans="6:30" x14ac:dyDescent="0.25">
      <c r="F5282" s="1"/>
      <c r="AC5282" s="3" t="str">
        <f t="shared" si="164"/>
        <v/>
      </c>
      <c r="AD5282" s="3">
        <f t="shared" si="165"/>
        <v>1</v>
      </c>
    </row>
    <row r="5283" spans="6:30" x14ac:dyDescent="0.25">
      <c r="F5283" s="1"/>
      <c r="AC5283" s="3" t="str">
        <f t="shared" si="164"/>
        <v/>
      </c>
      <c r="AD5283" s="3">
        <f t="shared" si="165"/>
        <v>1</v>
      </c>
    </row>
    <row r="5284" spans="6:30" x14ac:dyDescent="0.25">
      <c r="F5284" s="1"/>
      <c r="AC5284" s="3" t="str">
        <f t="shared" si="164"/>
        <v/>
      </c>
      <c r="AD5284" s="3">
        <f t="shared" si="165"/>
        <v>1</v>
      </c>
    </row>
    <row r="5285" spans="6:30" x14ac:dyDescent="0.25">
      <c r="F5285" s="1"/>
      <c r="AC5285" s="3" t="str">
        <f t="shared" si="164"/>
        <v/>
      </c>
      <c r="AD5285" s="3">
        <f t="shared" si="165"/>
        <v>1</v>
      </c>
    </row>
    <row r="5286" spans="6:30" x14ac:dyDescent="0.25">
      <c r="F5286" s="1"/>
      <c r="AC5286" s="3" t="str">
        <f t="shared" si="164"/>
        <v/>
      </c>
      <c r="AD5286" s="3">
        <f t="shared" si="165"/>
        <v>1</v>
      </c>
    </row>
    <row r="5287" spans="6:30" x14ac:dyDescent="0.25">
      <c r="F5287" s="1"/>
      <c r="AC5287" s="3" t="str">
        <f t="shared" si="164"/>
        <v/>
      </c>
      <c r="AD5287" s="3">
        <f t="shared" si="165"/>
        <v>1</v>
      </c>
    </row>
    <row r="5288" spans="6:30" x14ac:dyDescent="0.25">
      <c r="F5288" s="1"/>
      <c r="AC5288" s="3" t="str">
        <f t="shared" si="164"/>
        <v/>
      </c>
      <c r="AD5288" s="3">
        <f t="shared" si="165"/>
        <v>1</v>
      </c>
    </row>
    <row r="5289" spans="6:30" x14ac:dyDescent="0.25">
      <c r="F5289" s="1"/>
      <c r="AC5289" s="3" t="str">
        <f t="shared" si="164"/>
        <v/>
      </c>
      <c r="AD5289" s="3">
        <f t="shared" si="165"/>
        <v>1</v>
      </c>
    </row>
    <row r="5290" spans="6:30" x14ac:dyDescent="0.25">
      <c r="F5290" s="1"/>
      <c r="AC5290" s="3" t="str">
        <f t="shared" si="164"/>
        <v/>
      </c>
      <c r="AD5290" s="3">
        <f t="shared" si="165"/>
        <v>1</v>
      </c>
    </row>
    <row r="5291" spans="6:30" x14ac:dyDescent="0.25">
      <c r="F5291" s="1"/>
      <c r="AC5291" s="3" t="str">
        <f t="shared" si="164"/>
        <v/>
      </c>
      <c r="AD5291" s="3">
        <f t="shared" si="165"/>
        <v>1</v>
      </c>
    </row>
    <row r="5292" spans="6:30" x14ac:dyDescent="0.25">
      <c r="F5292" s="1"/>
      <c r="AC5292" s="3" t="str">
        <f t="shared" si="164"/>
        <v/>
      </c>
      <c r="AD5292" s="3">
        <f t="shared" si="165"/>
        <v>1</v>
      </c>
    </row>
    <row r="5293" spans="6:30" x14ac:dyDescent="0.25">
      <c r="F5293" s="1"/>
      <c r="AC5293" s="3" t="str">
        <f t="shared" si="164"/>
        <v/>
      </c>
      <c r="AD5293" s="3">
        <f t="shared" si="165"/>
        <v>1</v>
      </c>
    </row>
    <row r="5294" spans="6:30" x14ac:dyDescent="0.25">
      <c r="F5294" s="1"/>
      <c r="AC5294" s="3" t="str">
        <f t="shared" si="164"/>
        <v/>
      </c>
      <c r="AD5294" s="3">
        <f t="shared" si="165"/>
        <v>1</v>
      </c>
    </row>
    <row r="5295" spans="6:30" x14ac:dyDescent="0.25">
      <c r="F5295" s="1"/>
      <c r="AC5295" s="3" t="str">
        <f t="shared" si="164"/>
        <v/>
      </c>
      <c r="AD5295" s="3">
        <f t="shared" si="165"/>
        <v>1</v>
      </c>
    </row>
    <row r="5296" spans="6:30" x14ac:dyDescent="0.25">
      <c r="F5296" s="1"/>
      <c r="AC5296" s="3" t="str">
        <f t="shared" si="164"/>
        <v/>
      </c>
      <c r="AD5296" s="3">
        <f t="shared" si="165"/>
        <v>1</v>
      </c>
    </row>
    <row r="5297" spans="6:30" x14ac:dyDescent="0.25">
      <c r="F5297" s="1"/>
      <c r="AC5297" s="3" t="str">
        <f t="shared" si="164"/>
        <v/>
      </c>
      <c r="AD5297" s="3">
        <f t="shared" si="165"/>
        <v>1</v>
      </c>
    </row>
    <row r="5298" spans="6:30" x14ac:dyDescent="0.25">
      <c r="F5298" s="1"/>
      <c r="AC5298" s="3" t="str">
        <f t="shared" si="164"/>
        <v/>
      </c>
      <c r="AD5298" s="3">
        <f t="shared" si="165"/>
        <v>1</v>
      </c>
    </row>
    <row r="5299" spans="6:30" x14ac:dyDescent="0.25">
      <c r="F5299" s="1"/>
      <c r="AC5299" s="3" t="str">
        <f t="shared" si="164"/>
        <v/>
      </c>
      <c r="AD5299" s="3">
        <f t="shared" si="165"/>
        <v>1</v>
      </c>
    </row>
    <row r="5300" spans="6:30" x14ac:dyDescent="0.25">
      <c r="F5300" s="1"/>
      <c r="AC5300" s="3" t="str">
        <f t="shared" si="164"/>
        <v/>
      </c>
      <c r="AD5300" s="3">
        <f t="shared" si="165"/>
        <v>1</v>
      </c>
    </row>
    <row r="5301" spans="6:30" x14ac:dyDescent="0.25">
      <c r="F5301" s="1"/>
      <c r="AC5301" s="3" t="str">
        <f t="shared" si="164"/>
        <v/>
      </c>
      <c r="AD5301" s="3">
        <f t="shared" si="165"/>
        <v>1</v>
      </c>
    </row>
    <row r="5302" spans="6:30" x14ac:dyDescent="0.25">
      <c r="F5302" s="1"/>
      <c r="AC5302" s="3" t="str">
        <f t="shared" si="164"/>
        <v/>
      </c>
      <c r="AD5302" s="3">
        <f t="shared" si="165"/>
        <v>1</v>
      </c>
    </row>
    <row r="5303" spans="6:30" x14ac:dyDescent="0.25">
      <c r="F5303" s="1"/>
      <c r="AC5303" s="3" t="str">
        <f t="shared" si="164"/>
        <v/>
      </c>
      <c r="AD5303" s="3">
        <f t="shared" si="165"/>
        <v>1</v>
      </c>
    </row>
    <row r="5304" spans="6:30" x14ac:dyDescent="0.25">
      <c r="F5304" s="1"/>
      <c r="AC5304" s="3" t="str">
        <f t="shared" si="164"/>
        <v/>
      </c>
      <c r="AD5304" s="3">
        <f t="shared" si="165"/>
        <v>1</v>
      </c>
    </row>
    <row r="5305" spans="6:30" x14ac:dyDescent="0.25">
      <c r="F5305" s="1"/>
      <c r="AC5305" s="3" t="str">
        <f t="shared" si="164"/>
        <v/>
      </c>
      <c r="AD5305" s="3">
        <f t="shared" si="165"/>
        <v>1</v>
      </c>
    </row>
    <row r="5306" spans="6:30" x14ac:dyDescent="0.25">
      <c r="F5306" s="1"/>
      <c r="AC5306" s="3" t="str">
        <f t="shared" si="164"/>
        <v/>
      </c>
      <c r="AD5306" s="3">
        <f t="shared" si="165"/>
        <v>1</v>
      </c>
    </row>
    <row r="5307" spans="6:30" x14ac:dyDescent="0.25">
      <c r="F5307" s="1"/>
      <c r="AC5307" s="3" t="str">
        <f t="shared" si="164"/>
        <v/>
      </c>
      <c r="AD5307" s="3">
        <f t="shared" si="165"/>
        <v>1</v>
      </c>
    </row>
    <row r="5308" spans="6:30" x14ac:dyDescent="0.25">
      <c r="F5308" s="1"/>
      <c r="AC5308" s="3" t="str">
        <f t="shared" si="164"/>
        <v/>
      </c>
      <c r="AD5308" s="3">
        <f t="shared" si="165"/>
        <v>1</v>
      </c>
    </row>
    <row r="5309" spans="6:30" x14ac:dyDescent="0.25">
      <c r="F5309" s="1"/>
      <c r="AC5309" s="3" t="str">
        <f t="shared" si="164"/>
        <v/>
      </c>
      <c r="AD5309" s="3">
        <f t="shared" si="165"/>
        <v>1</v>
      </c>
    </row>
    <row r="5310" spans="6:30" x14ac:dyDescent="0.25">
      <c r="F5310" s="1"/>
      <c r="AC5310" s="3" t="str">
        <f t="shared" si="164"/>
        <v/>
      </c>
      <c r="AD5310" s="3">
        <f t="shared" si="165"/>
        <v>1</v>
      </c>
    </row>
    <row r="5311" spans="6:30" x14ac:dyDescent="0.25">
      <c r="F5311" s="1"/>
      <c r="AC5311" s="3" t="str">
        <f t="shared" si="164"/>
        <v/>
      </c>
      <c r="AD5311" s="3">
        <f t="shared" si="165"/>
        <v>1</v>
      </c>
    </row>
    <row r="5312" spans="6:30" x14ac:dyDescent="0.25">
      <c r="F5312" s="1"/>
      <c r="AC5312" s="3" t="str">
        <f t="shared" si="164"/>
        <v/>
      </c>
      <c r="AD5312" s="3">
        <f t="shared" si="165"/>
        <v>1</v>
      </c>
    </row>
    <row r="5313" spans="6:30" x14ac:dyDescent="0.25">
      <c r="F5313" s="1"/>
      <c r="AC5313" s="3" t="str">
        <f t="shared" si="164"/>
        <v/>
      </c>
      <c r="AD5313" s="3">
        <f t="shared" si="165"/>
        <v>1</v>
      </c>
    </row>
    <row r="5314" spans="6:30" x14ac:dyDescent="0.25">
      <c r="F5314" s="1"/>
      <c r="AC5314" s="3" t="str">
        <f t="shared" si="164"/>
        <v/>
      </c>
      <c r="AD5314" s="3">
        <f t="shared" si="165"/>
        <v>1</v>
      </c>
    </row>
    <row r="5315" spans="6:30" x14ac:dyDescent="0.25">
      <c r="F5315" s="1"/>
      <c r="AC5315" s="3" t="str">
        <f t="shared" ref="AC5315:AC5378" si="166">LEFT(V5315,10)</f>
        <v/>
      </c>
      <c r="AD5315" s="3">
        <f t="shared" ref="AD5315:AD5378" si="167">IFERROR(IF(AC5315="Bbox Miami",0,1),"--")</f>
        <v>1</v>
      </c>
    </row>
    <row r="5316" spans="6:30" x14ac:dyDescent="0.25">
      <c r="F5316" s="1"/>
      <c r="AC5316" s="3" t="str">
        <f t="shared" si="166"/>
        <v/>
      </c>
      <c r="AD5316" s="3">
        <f t="shared" si="167"/>
        <v>1</v>
      </c>
    </row>
    <row r="5317" spans="6:30" x14ac:dyDescent="0.25">
      <c r="F5317" s="1"/>
      <c r="AC5317" s="3" t="str">
        <f t="shared" si="166"/>
        <v/>
      </c>
      <c r="AD5317" s="3">
        <f t="shared" si="167"/>
        <v>1</v>
      </c>
    </row>
    <row r="5318" spans="6:30" x14ac:dyDescent="0.25">
      <c r="F5318" s="1"/>
      <c r="AC5318" s="3" t="str">
        <f t="shared" si="166"/>
        <v/>
      </c>
      <c r="AD5318" s="3">
        <f t="shared" si="167"/>
        <v>1</v>
      </c>
    </row>
    <row r="5319" spans="6:30" x14ac:dyDescent="0.25">
      <c r="F5319" s="1"/>
      <c r="AC5319" s="3" t="str">
        <f t="shared" si="166"/>
        <v/>
      </c>
      <c r="AD5319" s="3">
        <f t="shared" si="167"/>
        <v>1</v>
      </c>
    </row>
    <row r="5320" spans="6:30" x14ac:dyDescent="0.25">
      <c r="F5320" s="1"/>
      <c r="AC5320" s="3" t="str">
        <f t="shared" si="166"/>
        <v/>
      </c>
      <c r="AD5320" s="3">
        <f t="shared" si="167"/>
        <v>1</v>
      </c>
    </row>
    <row r="5321" spans="6:30" x14ac:dyDescent="0.25">
      <c r="F5321" s="1"/>
      <c r="AC5321" s="3" t="str">
        <f t="shared" si="166"/>
        <v/>
      </c>
      <c r="AD5321" s="3">
        <f t="shared" si="167"/>
        <v>1</v>
      </c>
    </row>
    <row r="5322" spans="6:30" x14ac:dyDescent="0.25">
      <c r="F5322" s="1"/>
      <c r="AC5322" s="3" t="str">
        <f t="shared" si="166"/>
        <v/>
      </c>
      <c r="AD5322" s="3">
        <f t="shared" si="167"/>
        <v>1</v>
      </c>
    </row>
    <row r="5323" spans="6:30" x14ac:dyDescent="0.25">
      <c r="F5323" s="1"/>
      <c r="AC5323" s="3" t="str">
        <f t="shared" si="166"/>
        <v/>
      </c>
      <c r="AD5323" s="3">
        <f t="shared" si="167"/>
        <v>1</v>
      </c>
    </row>
    <row r="5324" spans="6:30" x14ac:dyDescent="0.25">
      <c r="F5324" s="1"/>
      <c r="AC5324" s="3" t="str">
        <f t="shared" si="166"/>
        <v/>
      </c>
      <c r="AD5324" s="3">
        <f t="shared" si="167"/>
        <v>1</v>
      </c>
    </row>
    <row r="5325" spans="6:30" x14ac:dyDescent="0.25">
      <c r="F5325" s="1"/>
      <c r="AC5325" s="3" t="str">
        <f t="shared" si="166"/>
        <v/>
      </c>
      <c r="AD5325" s="3">
        <f t="shared" si="167"/>
        <v>1</v>
      </c>
    </row>
    <row r="5326" spans="6:30" x14ac:dyDescent="0.25">
      <c r="F5326" s="1"/>
      <c r="AC5326" s="3" t="str">
        <f t="shared" si="166"/>
        <v/>
      </c>
      <c r="AD5326" s="3">
        <f t="shared" si="167"/>
        <v>1</v>
      </c>
    </row>
    <row r="5327" spans="6:30" x14ac:dyDescent="0.25">
      <c r="F5327" s="1"/>
      <c r="AC5327" s="3" t="str">
        <f t="shared" si="166"/>
        <v/>
      </c>
      <c r="AD5327" s="3">
        <f t="shared" si="167"/>
        <v>1</v>
      </c>
    </row>
    <row r="5328" spans="6:30" x14ac:dyDescent="0.25">
      <c r="F5328" s="1"/>
      <c r="AC5328" s="3" t="str">
        <f t="shared" si="166"/>
        <v/>
      </c>
      <c r="AD5328" s="3">
        <f t="shared" si="167"/>
        <v>1</v>
      </c>
    </row>
    <row r="5329" spans="6:30" x14ac:dyDescent="0.25">
      <c r="F5329" s="1"/>
      <c r="AC5329" s="3" t="str">
        <f t="shared" si="166"/>
        <v/>
      </c>
      <c r="AD5329" s="3">
        <f t="shared" si="167"/>
        <v>1</v>
      </c>
    </row>
    <row r="5330" spans="6:30" x14ac:dyDescent="0.25">
      <c r="F5330" s="1"/>
      <c r="AC5330" s="3" t="str">
        <f t="shared" si="166"/>
        <v/>
      </c>
      <c r="AD5330" s="3">
        <f t="shared" si="167"/>
        <v>1</v>
      </c>
    </row>
    <row r="5331" spans="6:30" x14ac:dyDescent="0.25">
      <c r="F5331" s="1"/>
      <c r="AC5331" s="3" t="str">
        <f t="shared" si="166"/>
        <v/>
      </c>
      <c r="AD5331" s="3">
        <f t="shared" si="167"/>
        <v>1</v>
      </c>
    </row>
    <row r="5332" spans="6:30" x14ac:dyDescent="0.25">
      <c r="F5332" s="1"/>
      <c r="AC5332" s="3" t="str">
        <f t="shared" si="166"/>
        <v/>
      </c>
      <c r="AD5332" s="3">
        <f t="shared" si="167"/>
        <v>1</v>
      </c>
    </row>
    <row r="5333" spans="6:30" x14ac:dyDescent="0.25">
      <c r="F5333" s="1"/>
      <c r="AC5333" s="3" t="str">
        <f t="shared" si="166"/>
        <v/>
      </c>
      <c r="AD5333" s="3">
        <f t="shared" si="167"/>
        <v>1</v>
      </c>
    </row>
    <row r="5334" spans="6:30" x14ac:dyDescent="0.25">
      <c r="F5334" s="1"/>
      <c r="AC5334" s="3" t="str">
        <f t="shared" si="166"/>
        <v/>
      </c>
      <c r="AD5334" s="3">
        <f t="shared" si="167"/>
        <v>1</v>
      </c>
    </row>
    <row r="5335" spans="6:30" x14ac:dyDescent="0.25">
      <c r="F5335" s="1"/>
      <c r="AC5335" s="3" t="str">
        <f t="shared" si="166"/>
        <v/>
      </c>
      <c r="AD5335" s="3">
        <f t="shared" si="167"/>
        <v>1</v>
      </c>
    </row>
    <row r="5336" spans="6:30" x14ac:dyDescent="0.25">
      <c r="F5336" s="1"/>
      <c r="AC5336" s="3" t="str">
        <f t="shared" si="166"/>
        <v/>
      </c>
      <c r="AD5336" s="3">
        <f t="shared" si="167"/>
        <v>1</v>
      </c>
    </row>
    <row r="5337" spans="6:30" x14ac:dyDescent="0.25">
      <c r="F5337" s="1"/>
      <c r="AC5337" s="3" t="str">
        <f t="shared" si="166"/>
        <v/>
      </c>
      <c r="AD5337" s="3">
        <f t="shared" si="167"/>
        <v>1</v>
      </c>
    </row>
    <row r="5338" spans="6:30" x14ac:dyDescent="0.25">
      <c r="F5338" s="1"/>
      <c r="AC5338" s="3" t="str">
        <f t="shared" si="166"/>
        <v/>
      </c>
      <c r="AD5338" s="3">
        <f t="shared" si="167"/>
        <v>1</v>
      </c>
    </row>
    <row r="5339" spans="6:30" x14ac:dyDescent="0.25">
      <c r="F5339" s="1"/>
      <c r="AC5339" s="3" t="str">
        <f t="shared" si="166"/>
        <v/>
      </c>
      <c r="AD5339" s="3">
        <f t="shared" si="167"/>
        <v>1</v>
      </c>
    </row>
    <row r="5340" spans="6:30" x14ac:dyDescent="0.25">
      <c r="F5340" s="1"/>
      <c r="AC5340" s="3" t="str">
        <f t="shared" si="166"/>
        <v/>
      </c>
      <c r="AD5340" s="3">
        <f t="shared" si="167"/>
        <v>1</v>
      </c>
    </row>
    <row r="5341" spans="6:30" x14ac:dyDescent="0.25">
      <c r="F5341" s="1"/>
      <c r="AC5341" s="3" t="str">
        <f t="shared" si="166"/>
        <v/>
      </c>
      <c r="AD5341" s="3">
        <f t="shared" si="167"/>
        <v>1</v>
      </c>
    </row>
    <row r="5342" spans="6:30" x14ac:dyDescent="0.25">
      <c r="F5342" s="1"/>
      <c r="AC5342" s="3" t="str">
        <f t="shared" si="166"/>
        <v/>
      </c>
      <c r="AD5342" s="3">
        <f t="shared" si="167"/>
        <v>1</v>
      </c>
    </row>
    <row r="5343" spans="6:30" x14ac:dyDescent="0.25">
      <c r="F5343" s="1"/>
      <c r="AC5343" s="3" t="str">
        <f t="shared" si="166"/>
        <v/>
      </c>
      <c r="AD5343" s="3">
        <f t="shared" si="167"/>
        <v>1</v>
      </c>
    </row>
    <row r="5344" spans="6:30" x14ac:dyDescent="0.25">
      <c r="F5344" s="1"/>
      <c r="AC5344" s="3" t="str">
        <f t="shared" si="166"/>
        <v/>
      </c>
      <c r="AD5344" s="3">
        <f t="shared" si="167"/>
        <v>1</v>
      </c>
    </row>
    <row r="5345" spans="6:30" x14ac:dyDescent="0.25">
      <c r="F5345" s="1"/>
      <c r="AC5345" s="3" t="str">
        <f t="shared" si="166"/>
        <v/>
      </c>
      <c r="AD5345" s="3">
        <f t="shared" si="167"/>
        <v>1</v>
      </c>
    </row>
    <row r="5346" spans="6:30" x14ac:dyDescent="0.25">
      <c r="F5346" s="1"/>
      <c r="AC5346" s="3" t="str">
        <f t="shared" si="166"/>
        <v/>
      </c>
      <c r="AD5346" s="3">
        <f t="shared" si="167"/>
        <v>1</v>
      </c>
    </row>
    <row r="5347" spans="6:30" x14ac:dyDescent="0.25">
      <c r="F5347" s="1"/>
      <c r="AC5347" s="3" t="str">
        <f t="shared" si="166"/>
        <v/>
      </c>
      <c r="AD5347" s="3">
        <f t="shared" si="167"/>
        <v>1</v>
      </c>
    </row>
    <row r="5348" spans="6:30" x14ac:dyDescent="0.25">
      <c r="F5348" s="1"/>
      <c r="AC5348" s="3" t="str">
        <f t="shared" si="166"/>
        <v/>
      </c>
      <c r="AD5348" s="3">
        <f t="shared" si="167"/>
        <v>1</v>
      </c>
    </row>
    <row r="5349" spans="6:30" x14ac:dyDescent="0.25">
      <c r="F5349" s="1"/>
      <c r="AC5349" s="3" t="str">
        <f t="shared" si="166"/>
        <v/>
      </c>
      <c r="AD5349" s="3">
        <f t="shared" si="167"/>
        <v>1</v>
      </c>
    </row>
    <row r="5350" spans="6:30" x14ac:dyDescent="0.25">
      <c r="F5350" s="1"/>
      <c r="AC5350" s="3" t="str">
        <f t="shared" si="166"/>
        <v/>
      </c>
      <c r="AD5350" s="3">
        <f t="shared" si="167"/>
        <v>1</v>
      </c>
    </row>
    <row r="5351" spans="6:30" x14ac:dyDescent="0.25">
      <c r="F5351" s="1"/>
      <c r="AC5351" s="3" t="str">
        <f t="shared" si="166"/>
        <v/>
      </c>
      <c r="AD5351" s="3">
        <f t="shared" si="167"/>
        <v>1</v>
      </c>
    </row>
    <row r="5352" spans="6:30" x14ac:dyDescent="0.25">
      <c r="F5352" s="1"/>
      <c r="AC5352" s="3" t="str">
        <f t="shared" si="166"/>
        <v/>
      </c>
      <c r="AD5352" s="3">
        <f t="shared" si="167"/>
        <v>1</v>
      </c>
    </row>
    <row r="5353" spans="6:30" x14ac:dyDescent="0.25">
      <c r="F5353" s="1"/>
      <c r="AC5353" s="3" t="str">
        <f t="shared" si="166"/>
        <v/>
      </c>
      <c r="AD5353" s="3">
        <f t="shared" si="167"/>
        <v>1</v>
      </c>
    </row>
    <row r="5354" spans="6:30" x14ac:dyDescent="0.25">
      <c r="F5354" s="1"/>
      <c r="AC5354" s="3" t="str">
        <f t="shared" si="166"/>
        <v/>
      </c>
      <c r="AD5354" s="3">
        <f t="shared" si="167"/>
        <v>1</v>
      </c>
    </row>
    <row r="5355" spans="6:30" x14ac:dyDescent="0.25">
      <c r="F5355" s="1"/>
      <c r="AC5355" s="3" t="str">
        <f t="shared" si="166"/>
        <v/>
      </c>
      <c r="AD5355" s="3">
        <f t="shared" si="167"/>
        <v>1</v>
      </c>
    </row>
    <row r="5356" spans="6:30" x14ac:dyDescent="0.25">
      <c r="F5356" s="1"/>
      <c r="AC5356" s="3" t="str">
        <f t="shared" si="166"/>
        <v/>
      </c>
      <c r="AD5356" s="3">
        <f t="shared" si="167"/>
        <v>1</v>
      </c>
    </row>
    <row r="5357" spans="6:30" x14ac:dyDescent="0.25">
      <c r="F5357" s="1"/>
      <c r="AC5357" s="3" t="str">
        <f t="shared" si="166"/>
        <v/>
      </c>
      <c r="AD5357" s="3">
        <f t="shared" si="167"/>
        <v>1</v>
      </c>
    </row>
    <row r="5358" spans="6:30" x14ac:dyDescent="0.25">
      <c r="F5358" s="1"/>
      <c r="AC5358" s="3" t="str">
        <f t="shared" si="166"/>
        <v/>
      </c>
      <c r="AD5358" s="3">
        <f t="shared" si="167"/>
        <v>1</v>
      </c>
    </row>
    <row r="5359" spans="6:30" x14ac:dyDescent="0.25">
      <c r="F5359" s="1"/>
      <c r="AC5359" s="3" t="str">
        <f t="shared" si="166"/>
        <v/>
      </c>
      <c r="AD5359" s="3">
        <f t="shared" si="167"/>
        <v>1</v>
      </c>
    </row>
    <row r="5360" spans="6:30" x14ac:dyDescent="0.25">
      <c r="F5360" s="1"/>
      <c r="AC5360" s="3" t="str">
        <f t="shared" si="166"/>
        <v/>
      </c>
      <c r="AD5360" s="3">
        <f t="shared" si="167"/>
        <v>1</v>
      </c>
    </row>
    <row r="5361" spans="6:30" x14ac:dyDescent="0.25">
      <c r="F5361" s="1"/>
      <c r="AC5361" s="3" t="str">
        <f t="shared" si="166"/>
        <v/>
      </c>
      <c r="AD5361" s="3">
        <f t="shared" si="167"/>
        <v>1</v>
      </c>
    </row>
    <row r="5362" spans="6:30" x14ac:dyDescent="0.25">
      <c r="F5362" s="1"/>
      <c r="AC5362" s="3" t="str">
        <f t="shared" si="166"/>
        <v/>
      </c>
      <c r="AD5362" s="3">
        <f t="shared" si="167"/>
        <v>1</v>
      </c>
    </row>
    <row r="5363" spans="6:30" x14ac:dyDescent="0.25">
      <c r="F5363" s="1"/>
      <c r="AC5363" s="3" t="str">
        <f t="shared" si="166"/>
        <v/>
      </c>
      <c r="AD5363" s="3">
        <f t="shared" si="167"/>
        <v>1</v>
      </c>
    </row>
    <row r="5364" spans="6:30" x14ac:dyDescent="0.25">
      <c r="F5364" s="1"/>
      <c r="AC5364" s="3" t="str">
        <f t="shared" si="166"/>
        <v/>
      </c>
      <c r="AD5364" s="3">
        <f t="shared" si="167"/>
        <v>1</v>
      </c>
    </row>
    <row r="5365" spans="6:30" x14ac:dyDescent="0.25">
      <c r="F5365" s="1"/>
      <c r="AC5365" s="3" t="str">
        <f t="shared" si="166"/>
        <v/>
      </c>
      <c r="AD5365" s="3">
        <f t="shared" si="167"/>
        <v>1</v>
      </c>
    </row>
    <row r="5366" spans="6:30" x14ac:dyDescent="0.25">
      <c r="F5366" s="1"/>
      <c r="AC5366" s="3" t="str">
        <f t="shared" si="166"/>
        <v/>
      </c>
      <c r="AD5366" s="3">
        <f t="shared" si="167"/>
        <v>1</v>
      </c>
    </row>
    <row r="5367" spans="6:30" x14ac:dyDescent="0.25">
      <c r="F5367" s="1"/>
      <c r="AC5367" s="3" t="str">
        <f t="shared" si="166"/>
        <v/>
      </c>
      <c r="AD5367" s="3">
        <f t="shared" si="167"/>
        <v>1</v>
      </c>
    </row>
    <row r="5368" spans="6:30" x14ac:dyDescent="0.25">
      <c r="F5368" s="1"/>
      <c r="AC5368" s="3" t="str">
        <f t="shared" si="166"/>
        <v/>
      </c>
      <c r="AD5368" s="3">
        <f t="shared" si="167"/>
        <v>1</v>
      </c>
    </row>
    <row r="5369" spans="6:30" x14ac:dyDescent="0.25">
      <c r="F5369" s="1"/>
      <c r="AC5369" s="3" t="str">
        <f t="shared" si="166"/>
        <v/>
      </c>
      <c r="AD5369" s="3">
        <f t="shared" si="167"/>
        <v>1</v>
      </c>
    </row>
    <row r="5370" spans="6:30" x14ac:dyDescent="0.25">
      <c r="F5370" s="1"/>
      <c r="AC5370" s="3" t="str">
        <f t="shared" si="166"/>
        <v/>
      </c>
      <c r="AD5370" s="3">
        <f t="shared" si="167"/>
        <v>1</v>
      </c>
    </row>
    <row r="5371" spans="6:30" x14ac:dyDescent="0.25">
      <c r="F5371" s="1"/>
      <c r="AC5371" s="3" t="str">
        <f t="shared" si="166"/>
        <v/>
      </c>
      <c r="AD5371" s="3">
        <f t="shared" si="167"/>
        <v>1</v>
      </c>
    </row>
    <row r="5372" spans="6:30" x14ac:dyDescent="0.25">
      <c r="F5372" s="1"/>
      <c r="AC5372" s="3" t="str">
        <f t="shared" si="166"/>
        <v/>
      </c>
      <c r="AD5372" s="3">
        <f t="shared" si="167"/>
        <v>1</v>
      </c>
    </row>
    <row r="5373" spans="6:30" x14ac:dyDescent="0.25">
      <c r="F5373" s="1"/>
      <c r="AC5373" s="3" t="str">
        <f t="shared" si="166"/>
        <v/>
      </c>
      <c r="AD5373" s="3">
        <f t="shared" si="167"/>
        <v>1</v>
      </c>
    </row>
    <row r="5374" spans="6:30" x14ac:dyDescent="0.25">
      <c r="F5374" s="1"/>
      <c r="AC5374" s="3" t="str">
        <f t="shared" si="166"/>
        <v/>
      </c>
      <c r="AD5374" s="3">
        <f t="shared" si="167"/>
        <v>1</v>
      </c>
    </row>
    <row r="5375" spans="6:30" x14ac:dyDescent="0.25">
      <c r="F5375" s="1"/>
      <c r="AC5375" s="3" t="str">
        <f t="shared" si="166"/>
        <v/>
      </c>
      <c r="AD5375" s="3">
        <f t="shared" si="167"/>
        <v>1</v>
      </c>
    </row>
    <row r="5376" spans="6:30" x14ac:dyDescent="0.25">
      <c r="F5376" s="1"/>
      <c r="AC5376" s="3" t="str">
        <f t="shared" si="166"/>
        <v/>
      </c>
      <c r="AD5376" s="3">
        <f t="shared" si="167"/>
        <v>1</v>
      </c>
    </row>
    <row r="5377" spans="6:30" x14ac:dyDescent="0.25">
      <c r="F5377" s="1"/>
      <c r="AC5377" s="3" t="str">
        <f t="shared" si="166"/>
        <v/>
      </c>
      <c r="AD5377" s="3">
        <f t="shared" si="167"/>
        <v>1</v>
      </c>
    </row>
    <row r="5378" spans="6:30" x14ac:dyDescent="0.25">
      <c r="F5378" s="1"/>
      <c r="AC5378" s="3" t="str">
        <f t="shared" si="166"/>
        <v/>
      </c>
      <c r="AD5378" s="3">
        <f t="shared" si="167"/>
        <v>1</v>
      </c>
    </row>
    <row r="5379" spans="6:30" x14ac:dyDescent="0.25">
      <c r="F5379" s="1"/>
      <c r="AC5379" s="3" t="str">
        <f t="shared" ref="AC5379:AC5442" si="168">LEFT(V5379,10)</f>
        <v/>
      </c>
      <c r="AD5379" s="3">
        <f t="shared" ref="AD5379:AD5442" si="169">IFERROR(IF(AC5379="Bbox Miami",0,1),"--")</f>
        <v>1</v>
      </c>
    </row>
    <row r="5380" spans="6:30" x14ac:dyDescent="0.25">
      <c r="F5380" s="1"/>
      <c r="AC5380" s="3" t="str">
        <f t="shared" si="168"/>
        <v/>
      </c>
      <c r="AD5380" s="3">
        <f t="shared" si="169"/>
        <v>1</v>
      </c>
    </row>
    <row r="5381" spans="6:30" x14ac:dyDescent="0.25">
      <c r="F5381" s="1"/>
      <c r="AC5381" s="3" t="str">
        <f t="shared" si="168"/>
        <v/>
      </c>
      <c r="AD5381" s="3">
        <f t="shared" si="169"/>
        <v>1</v>
      </c>
    </row>
    <row r="5382" spans="6:30" x14ac:dyDescent="0.25">
      <c r="F5382" s="1"/>
      <c r="AC5382" s="3" t="str">
        <f t="shared" si="168"/>
        <v/>
      </c>
      <c r="AD5382" s="3">
        <f t="shared" si="169"/>
        <v>1</v>
      </c>
    </row>
    <row r="5383" spans="6:30" x14ac:dyDescent="0.25">
      <c r="F5383" s="1"/>
      <c r="AC5383" s="3" t="str">
        <f t="shared" si="168"/>
        <v/>
      </c>
      <c r="AD5383" s="3">
        <f t="shared" si="169"/>
        <v>1</v>
      </c>
    </row>
    <row r="5384" spans="6:30" x14ac:dyDescent="0.25">
      <c r="F5384" s="1"/>
      <c r="AC5384" s="3" t="str">
        <f t="shared" si="168"/>
        <v/>
      </c>
      <c r="AD5384" s="3">
        <f t="shared" si="169"/>
        <v>1</v>
      </c>
    </row>
    <row r="5385" spans="6:30" x14ac:dyDescent="0.25">
      <c r="F5385" s="1"/>
      <c r="AC5385" s="3" t="str">
        <f t="shared" si="168"/>
        <v/>
      </c>
      <c r="AD5385" s="3">
        <f t="shared" si="169"/>
        <v>1</v>
      </c>
    </row>
    <row r="5386" spans="6:30" x14ac:dyDescent="0.25">
      <c r="F5386" s="1"/>
      <c r="AC5386" s="3" t="str">
        <f t="shared" si="168"/>
        <v/>
      </c>
      <c r="AD5386" s="3">
        <f t="shared" si="169"/>
        <v>1</v>
      </c>
    </row>
    <row r="5387" spans="6:30" x14ac:dyDescent="0.25">
      <c r="F5387" s="1"/>
      <c r="AC5387" s="3" t="str">
        <f t="shared" si="168"/>
        <v/>
      </c>
      <c r="AD5387" s="3">
        <f t="shared" si="169"/>
        <v>1</v>
      </c>
    </row>
    <row r="5388" spans="6:30" x14ac:dyDescent="0.25">
      <c r="F5388" s="1"/>
      <c r="AC5388" s="3" t="str">
        <f t="shared" si="168"/>
        <v/>
      </c>
      <c r="AD5388" s="3">
        <f t="shared" si="169"/>
        <v>1</v>
      </c>
    </row>
    <row r="5389" spans="6:30" x14ac:dyDescent="0.25">
      <c r="F5389" s="1"/>
      <c r="AC5389" s="3" t="str">
        <f t="shared" si="168"/>
        <v/>
      </c>
      <c r="AD5389" s="3">
        <f t="shared" si="169"/>
        <v>1</v>
      </c>
    </row>
    <row r="5390" spans="6:30" x14ac:dyDescent="0.25">
      <c r="F5390" s="1"/>
      <c r="AC5390" s="3" t="str">
        <f t="shared" si="168"/>
        <v/>
      </c>
      <c r="AD5390" s="3">
        <f t="shared" si="169"/>
        <v>1</v>
      </c>
    </row>
    <row r="5391" spans="6:30" x14ac:dyDescent="0.25">
      <c r="F5391" s="1"/>
      <c r="AC5391" s="3" t="str">
        <f t="shared" si="168"/>
        <v/>
      </c>
      <c r="AD5391" s="3">
        <f t="shared" si="169"/>
        <v>1</v>
      </c>
    </row>
    <row r="5392" spans="6:30" x14ac:dyDescent="0.25">
      <c r="F5392" s="1"/>
      <c r="AC5392" s="3" t="str">
        <f t="shared" si="168"/>
        <v/>
      </c>
      <c r="AD5392" s="3">
        <f t="shared" si="169"/>
        <v>1</v>
      </c>
    </row>
    <row r="5393" spans="6:30" x14ac:dyDescent="0.25">
      <c r="F5393" s="1"/>
      <c r="AC5393" s="3" t="str">
        <f t="shared" si="168"/>
        <v/>
      </c>
      <c r="AD5393" s="3">
        <f t="shared" si="169"/>
        <v>1</v>
      </c>
    </row>
    <row r="5394" spans="6:30" x14ac:dyDescent="0.25">
      <c r="F5394" s="1"/>
      <c r="AC5394" s="3" t="str">
        <f t="shared" si="168"/>
        <v/>
      </c>
      <c r="AD5394" s="3">
        <f t="shared" si="169"/>
        <v>1</v>
      </c>
    </row>
    <row r="5395" spans="6:30" x14ac:dyDescent="0.25">
      <c r="F5395" s="1"/>
      <c r="AC5395" s="3" t="str">
        <f t="shared" si="168"/>
        <v/>
      </c>
      <c r="AD5395" s="3">
        <f t="shared" si="169"/>
        <v>1</v>
      </c>
    </row>
    <row r="5396" spans="6:30" x14ac:dyDescent="0.25">
      <c r="F5396" s="1"/>
      <c r="AC5396" s="3" t="str">
        <f t="shared" si="168"/>
        <v/>
      </c>
      <c r="AD5396" s="3">
        <f t="shared" si="169"/>
        <v>1</v>
      </c>
    </row>
    <row r="5397" spans="6:30" x14ac:dyDescent="0.25">
      <c r="F5397" s="1"/>
      <c r="AC5397" s="3" t="str">
        <f t="shared" si="168"/>
        <v/>
      </c>
      <c r="AD5397" s="3">
        <f t="shared" si="169"/>
        <v>1</v>
      </c>
    </row>
    <row r="5398" spans="6:30" x14ac:dyDescent="0.25">
      <c r="F5398" s="1"/>
      <c r="AC5398" s="3" t="str">
        <f t="shared" si="168"/>
        <v/>
      </c>
      <c r="AD5398" s="3">
        <f t="shared" si="169"/>
        <v>1</v>
      </c>
    </row>
    <row r="5399" spans="6:30" x14ac:dyDescent="0.25">
      <c r="F5399" s="1"/>
      <c r="AC5399" s="3" t="str">
        <f t="shared" si="168"/>
        <v/>
      </c>
      <c r="AD5399" s="3">
        <f t="shared" si="169"/>
        <v>1</v>
      </c>
    </row>
    <row r="5400" spans="6:30" x14ac:dyDescent="0.25">
      <c r="F5400" s="1"/>
      <c r="AC5400" s="3" t="str">
        <f t="shared" si="168"/>
        <v/>
      </c>
      <c r="AD5400" s="3">
        <f t="shared" si="169"/>
        <v>1</v>
      </c>
    </row>
    <row r="5401" spans="6:30" x14ac:dyDescent="0.25">
      <c r="F5401" s="1"/>
      <c r="AC5401" s="3" t="str">
        <f t="shared" si="168"/>
        <v/>
      </c>
      <c r="AD5401" s="3">
        <f t="shared" si="169"/>
        <v>1</v>
      </c>
    </row>
    <row r="5402" spans="6:30" x14ac:dyDescent="0.25">
      <c r="F5402" s="1"/>
      <c r="AC5402" s="3" t="str">
        <f t="shared" si="168"/>
        <v/>
      </c>
      <c r="AD5402" s="3">
        <f t="shared" si="169"/>
        <v>1</v>
      </c>
    </row>
    <row r="5403" spans="6:30" x14ac:dyDescent="0.25">
      <c r="F5403" s="1"/>
      <c r="AC5403" s="3" t="str">
        <f t="shared" si="168"/>
        <v/>
      </c>
      <c r="AD5403" s="3">
        <f t="shared" si="169"/>
        <v>1</v>
      </c>
    </row>
    <row r="5404" spans="6:30" x14ac:dyDescent="0.25">
      <c r="F5404" s="1"/>
      <c r="AC5404" s="3" t="str">
        <f t="shared" si="168"/>
        <v/>
      </c>
      <c r="AD5404" s="3">
        <f t="shared" si="169"/>
        <v>1</v>
      </c>
    </row>
    <row r="5405" spans="6:30" x14ac:dyDescent="0.25">
      <c r="F5405" s="1"/>
      <c r="AC5405" s="3" t="str">
        <f t="shared" si="168"/>
        <v/>
      </c>
      <c r="AD5405" s="3">
        <f t="shared" si="169"/>
        <v>1</v>
      </c>
    </row>
    <row r="5406" spans="6:30" x14ac:dyDescent="0.25">
      <c r="F5406" s="1"/>
      <c r="AC5406" s="3" t="str">
        <f t="shared" si="168"/>
        <v/>
      </c>
      <c r="AD5406" s="3">
        <f t="shared" si="169"/>
        <v>1</v>
      </c>
    </row>
    <row r="5407" spans="6:30" x14ac:dyDescent="0.25">
      <c r="F5407" s="1"/>
      <c r="AC5407" s="3" t="str">
        <f t="shared" si="168"/>
        <v/>
      </c>
      <c r="AD5407" s="3">
        <f t="shared" si="169"/>
        <v>1</v>
      </c>
    </row>
    <row r="5408" spans="6:30" x14ac:dyDescent="0.25">
      <c r="F5408" s="1"/>
      <c r="AC5408" s="3" t="str">
        <f t="shared" si="168"/>
        <v/>
      </c>
      <c r="AD5408" s="3">
        <f t="shared" si="169"/>
        <v>1</v>
      </c>
    </row>
    <row r="5409" spans="6:30" x14ac:dyDescent="0.25">
      <c r="F5409" s="1"/>
      <c r="AC5409" s="3" t="str">
        <f t="shared" si="168"/>
        <v/>
      </c>
      <c r="AD5409" s="3">
        <f t="shared" si="169"/>
        <v>1</v>
      </c>
    </row>
    <row r="5410" spans="6:30" x14ac:dyDescent="0.25">
      <c r="F5410" s="1"/>
      <c r="AC5410" s="3" t="str">
        <f t="shared" si="168"/>
        <v/>
      </c>
      <c r="AD5410" s="3">
        <f t="shared" si="169"/>
        <v>1</v>
      </c>
    </row>
    <row r="5411" spans="6:30" x14ac:dyDescent="0.25">
      <c r="F5411" s="1"/>
      <c r="AC5411" s="3" t="str">
        <f t="shared" si="168"/>
        <v/>
      </c>
      <c r="AD5411" s="3">
        <f t="shared" si="169"/>
        <v>1</v>
      </c>
    </row>
    <row r="5412" spans="6:30" x14ac:dyDescent="0.25">
      <c r="F5412" s="1"/>
      <c r="AC5412" s="3" t="str">
        <f t="shared" si="168"/>
        <v/>
      </c>
      <c r="AD5412" s="3">
        <f t="shared" si="169"/>
        <v>1</v>
      </c>
    </row>
    <row r="5413" spans="6:30" x14ac:dyDescent="0.25">
      <c r="F5413" s="1"/>
      <c r="AC5413" s="3" t="str">
        <f t="shared" si="168"/>
        <v/>
      </c>
      <c r="AD5413" s="3">
        <f t="shared" si="169"/>
        <v>1</v>
      </c>
    </row>
    <row r="5414" spans="6:30" x14ac:dyDescent="0.25">
      <c r="F5414" s="1"/>
      <c r="AC5414" s="3" t="str">
        <f t="shared" si="168"/>
        <v/>
      </c>
      <c r="AD5414" s="3">
        <f t="shared" si="169"/>
        <v>1</v>
      </c>
    </row>
    <row r="5415" spans="6:30" x14ac:dyDescent="0.25">
      <c r="F5415" s="1"/>
      <c r="AC5415" s="3" t="str">
        <f t="shared" si="168"/>
        <v/>
      </c>
      <c r="AD5415" s="3">
        <f t="shared" si="169"/>
        <v>1</v>
      </c>
    </row>
    <row r="5416" spans="6:30" x14ac:dyDescent="0.25">
      <c r="F5416" s="1"/>
      <c r="AC5416" s="3" t="str">
        <f t="shared" si="168"/>
        <v/>
      </c>
      <c r="AD5416" s="3">
        <f t="shared" si="169"/>
        <v>1</v>
      </c>
    </row>
    <row r="5417" spans="6:30" x14ac:dyDescent="0.25">
      <c r="F5417" s="1"/>
      <c r="AC5417" s="3" t="str">
        <f t="shared" si="168"/>
        <v/>
      </c>
      <c r="AD5417" s="3">
        <f t="shared" si="169"/>
        <v>1</v>
      </c>
    </row>
    <row r="5418" spans="6:30" x14ac:dyDescent="0.25">
      <c r="F5418" s="1"/>
      <c r="AC5418" s="3" t="str">
        <f t="shared" si="168"/>
        <v/>
      </c>
      <c r="AD5418" s="3">
        <f t="shared" si="169"/>
        <v>1</v>
      </c>
    </row>
    <row r="5419" spans="6:30" x14ac:dyDescent="0.25">
      <c r="F5419" s="1"/>
      <c r="AC5419" s="3" t="str">
        <f t="shared" si="168"/>
        <v/>
      </c>
      <c r="AD5419" s="3">
        <f t="shared" si="169"/>
        <v>1</v>
      </c>
    </row>
    <row r="5420" spans="6:30" x14ac:dyDescent="0.25">
      <c r="F5420" s="1"/>
      <c r="AC5420" s="3" t="str">
        <f t="shared" si="168"/>
        <v/>
      </c>
      <c r="AD5420" s="3">
        <f t="shared" si="169"/>
        <v>1</v>
      </c>
    </row>
    <row r="5421" spans="6:30" x14ac:dyDescent="0.25">
      <c r="F5421" s="1"/>
      <c r="AC5421" s="3" t="str">
        <f t="shared" si="168"/>
        <v/>
      </c>
      <c r="AD5421" s="3">
        <f t="shared" si="169"/>
        <v>1</v>
      </c>
    </row>
    <row r="5422" spans="6:30" x14ac:dyDescent="0.25">
      <c r="F5422" s="1"/>
      <c r="AC5422" s="3" t="str">
        <f t="shared" si="168"/>
        <v/>
      </c>
      <c r="AD5422" s="3">
        <f t="shared" si="169"/>
        <v>1</v>
      </c>
    </row>
    <row r="5423" spans="6:30" x14ac:dyDescent="0.25">
      <c r="F5423" s="1"/>
      <c r="AC5423" s="3" t="str">
        <f t="shared" si="168"/>
        <v/>
      </c>
      <c r="AD5423" s="3">
        <f t="shared" si="169"/>
        <v>1</v>
      </c>
    </row>
    <row r="5424" spans="6:30" x14ac:dyDescent="0.25">
      <c r="F5424" s="1"/>
      <c r="AC5424" s="3" t="str">
        <f t="shared" si="168"/>
        <v/>
      </c>
      <c r="AD5424" s="3">
        <f t="shared" si="169"/>
        <v>1</v>
      </c>
    </row>
    <row r="5425" spans="6:30" x14ac:dyDescent="0.25">
      <c r="F5425" s="1"/>
      <c r="AC5425" s="3" t="str">
        <f t="shared" si="168"/>
        <v/>
      </c>
      <c r="AD5425" s="3">
        <f t="shared" si="169"/>
        <v>1</v>
      </c>
    </row>
    <row r="5426" spans="6:30" x14ac:dyDescent="0.25">
      <c r="F5426" s="1"/>
      <c r="AC5426" s="3" t="str">
        <f t="shared" si="168"/>
        <v/>
      </c>
      <c r="AD5426" s="3">
        <f t="shared" si="169"/>
        <v>1</v>
      </c>
    </row>
    <row r="5427" spans="6:30" x14ac:dyDescent="0.25">
      <c r="F5427" s="1"/>
      <c r="AC5427" s="3" t="str">
        <f t="shared" si="168"/>
        <v/>
      </c>
      <c r="AD5427" s="3">
        <f t="shared" si="169"/>
        <v>1</v>
      </c>
    </row>
    <row r="5428" spans="6:30" x14ac:dyDescent="0.25">
      <c r="F5428" s="1"/>
      <c r="AC5428" s="3" t="str">
        <f t="shared" si="168"/>
        <v/>
      </c>
      <c r="AD5428" s="3">
        <f t="shared" si="169"/>
        <v>1</v>
      </c>
    </row>
    <row r="5429" spans="6:30" x14ac:dyDescent="0.25">
      <c r="F5429" s="1"/>
      <c r="AC5429" s="3" t="str">
        <f t="shared" si="168"/>
        <v/>
      </c>
      <c r="AD5429" s="3">
        <f t="shared" si="169"/>
        <v>1</v>
      </c>
    </row>
    <row r="5430" spans="6:30" x14ac:dyDescent="0.25">
      <c r="F5430" s="1"/>
      <c r="AC5430" s="3" t="str">
        <f t="shared" si="168"/>
        <v/>
      </c>
      <c r="AD5430" s="3">
        <f t="shared" si="169"/>
        <v>1</v>
      </c>
    </row>
    <row r="5431" spans="6:30" x14ac:dyDescent="0.25">
      <c r="F5431" s="1"/>
      <c r="AC5431" s="3" t="str">
        <f t="shared" si="168"/>
        <v/>
      </c>
      <c r="AD5431" s="3">
        <f t="shared" si="169"/>
        <v>1</v>
      </c>
    </row>
    <row r="5432" spans="6:30" x14ac:dyDescent="0.25">
      <c r="F5432" s="1"/>
      <c r="AC5432" s="3" t="str">
        <f t="shared" si="168"/>
        <v/>
      </c>
      <c r="AD5432" s="3">
        <f t="shared" si="169"/>
        <v>1</v>
      </c>
    </row>
    <row r="5433" spans="6:30" x14ac:dyDescent="0.25">
      <c r="F5433" s="1"/>
      <c r="AC5433" s="3" t="str">
        <f t="shared" si="168"/>
        <v/>
      </c>
      <c r="AD5433" s="3">
        <f t="shared" si="169"/>
        <v>1</v>
      </c>
    </row>
    <row r="5434" spans="6:30" x14ac:dyDescent="0.25">
      <c r="F5434" s="1"/>
      <c r="AC5434" s="3" t="str">
        <f t="shared" si="168"/>
        <v/>
      </c>
      <c r="AD5434" s="3">
        <f t="shared" si="169"/>
        <v>1</v>
      </c>
    </row>
    <row r="5435" spans="6:30" x14ac:dyDescent="0.25">
      <c r="F5435" s="1"/>
      <c r="AC5435" s="3" t="str">
        <f t="shared" si="168"/>
        <v/>
      </c>
      <c r="AD5435" s="3">
        <f t="shared" si="169"/>
        <v>1</v>
      </c>
    </row>
    <row r="5436" spans="6:30" x14ac:dyDescent="0.25">
      <c r="F5436" s="1"/>
      <c r="AC5436" s="3" t="str">
        <f t="shared" si="168"/>
        <v/>
      </c>
      <c r="AD5436" s="3">
        <f t="shared" si="169"/>
        <v>1</v>
      </c>
    </row>
    <row r="5437" spans="6:30" x14ac:dyDescent="0.25">
      <c r="F5437" s="1"/>
      <c r="AC5437" s="3" t="str">
        <f t="shared" si="168"/>
        <v/>
      </c>
      <c r="AD5437" s="3">
        <f t="shared" si="169"/>
        <v>1</v>
      </c>
    </row>
    <row r="5438" spans="6:30" x14ac:dyDescent="0.25">
      <c r="F5438" s="1"/>
      <c r="AC5438" s="3" t="str">
        <f t="shared" si="168"/>
        <v/>
      </c>
      <c r="AD5438" s="3">
        <f t="shared" si="169"/>
        <v>1</v>
      </c>
    </row>
    <row r="5439" spans="6:30" x14ac:dyDescent="0.25">
      <c r="F5439" s="1"/>
      <c r="AC5439" s="3" t="str">
        <f t="shared" si="168"/>
        <v/>
      </c>
      <c r="AD5439" s="3">
        <f t="shared" si="169"/>
        <v>1</v>
      </c>
    </row>
    <row r="5440" spans="6:30" x14ac:dyDescent="0.25">
      <c r="F5440" s="1"/>
      <c r="AC5440" s="3" t="str">
        <f t="shared" si="168"/>
        <v/>
      </c>
      <c r="AD5440" s="3">
        <f t="shared" si="169"/>
        <v>1</v>
      </c>
    </row>
    <row r="5441" spans="6:30" x14ac:dyDescent="0.25">
      <c r="F5441" s="1"/>
      <c r="AC5441" s="3" t="str">
        <f t="shared" si="168"/>
        <v/>
      </c>
      <c r="AD5441" s="3">
        <f t="shared" si="169"/>
        <v>1</v>
      </c>
    </row>
    <row r="5442" spans="6:30" x14ac:dyDescent="0.25">
      <c r="F5442" s="1"/>
      <c r="AC5442" s="3" t="str">
        <f t="shared" si="168"/>
        <v/>
      </c>
      <c r="AD5442" s="3">
        <f t="shared" si="169"/>
        <v>1</v>
      </c>
    </row>
    <row r="5443" spans="6:30" x14ac:dyDescent="0.25">
      <c r="F5443" s="1"/>
      <c r="AC5443" s="3" t="str">
        <f t="shared" ref="AC5443:AC5506" si="170">LEFT(V5443,10)</f>
        <v/>
      </c>
      <c r="AD5443" s="3">
        <f t="shared" ref="AD5443:AD5506" si="171">IFERROR(IF(AC5443="Bbox Miami",0,1),"--")</f>
        <v>1</v>
      </c>
    </row>
    <row r="5444" spans="6:30" x14ac:dyDescent="0.25">
      <c r="F5444" s="1"/>
      <c r="AC5444" s="3" t="str">
        <f t="shared" si="170"/>
        <v/>
      </c>
      <c r="AD5444" s="3">
        <f t="shared" si="171"/>
        <v>1</v>
      </c>
    </row>
    <row r="5445" spans="6:30" x14ac:dyDescent="0.25">
      <c r="F5445" s="1"/>
      <c r="AC5445" s="3" t="str">
        <f t="shared" si="170"/>
        <v/>
      </c>
      <c r="AD5445" s="3">
        <f t="shared" si="171"/>
        <v>1</v>
      </c>
    </row>
    <row r="5446" spans="6:30" x14ac:dyDescent="0.25">
      <c r="F5446" s="1"/>
      <c r="AC5446" s="3" t="str">
        <f t="shared" si="170"/>
        <v/>
      </c>
      <c r="AD5446" s="3">
        <f t="shared" si="171"/>
        <v>1</v>
      </c>
    </row>
    <row r="5447" spans="6:30" x14ac:dyDescent="0.25">
      <c r="F5447" s="1"/>
      <c r="AC5447" s="3" t="str">
        <f t="shared" si="170"/>
        <v/>
      </c>
      <c r="AD5447" s="3">
        <f t="shared" si="171"/>
        <v>1</v>
      </c>
    </row>
    <row r="5448" spans="6:30" x14ac:dyDescent="0.25">
      <c r="F5448" s="1"/>
      <c r="AC5448" s="3" t="str">
        <f t="shared" si="170"/>
        <v/>
      </c>
      <c r="AD5448" s="3">
        <f t="shared" si="171"/>
        <v>1</v>
      </c>
    </row>
    <row r="5449" spans="6:30" x14ac:dyDescent="0.25">
      <c r="F5449" s="1"/>
      <c r="AC5449" s="3" t="str">
        <f t="shared" si="170"/>
        <v/>
      </c>
      <c r="AD5449" s="3">
        <f t="shared" si="171"/>
        <v>1</v>
      </c>
    </row>
    <row r="5450" spans="6:30" x14ac:dyDescent="0.25">
      <c r="F5450" s="1"/>
      <c r="AC5450" s="3" t="str">
        <f t="shared" si="170"/>
        <v/>
      </c>
      <c r="AD5450" s="3">
        <f t="shared" si="171"/>
        <v>1</v>
      </c>
    </row>
    <row r="5451" spans="6:30" x14ac:dyDescent="0.25">
      <c r="F5451" s="1"/>
      <c r="AC5451" s="3" t="str">
        <f t="shared" si="170"/>
        <v/>
      </c>
      <c r="AD5451" s="3">
        <f t="shared" si="171"/>
        <v>1</v>
      </c>
    </row>
    <row r="5452" spans="6:30" x14ac:dyDescent="0.25">
      <c r="F5452" s="1"/>
      <c r="AC5452" s="3" t="str">
        <f t="shared" si="170"/>
        <v/>
      </c>
      <c r="AD5452" s="3">
        <f t="shared" si="171"/>
        <v>1</v>
      </c>
    </row>
    <row r="5453" spans="6:30" x14ac:dyDescent="0.25">
      <c r="F5453" s="1"/>
      <c r="AC5453" s="3" t="str">
        <f t="shared" si="170"/>
        <v/>
      </c>
      <c r="AD5453" s="3">
        <f t="shared" si="171"/>
        <v>1</v>
      </c>
    </row>
    <row r="5454" spans="6:30" x14ac:dyDescent="0.25">
      <c r="F5454" s="1"/>
      <c r="AC5454" s="3" t="str">
        <f t="shared" si="170"/>
        <v/>
      </c>
      <c r="AD5454" s="3">
        <f t="shared" si="171"/>
        <v>1</v>
      </c>
    </row>
    <row r="5455" spans="6:30" x14ac:dyDescent="0.25">
      <c r="F5455" s="1"/>
      <c r="AC5455" s="3" t="str">
        <f t="shared" si="170"/>
        <v/>
      </c>
      <c r="AD5455" s="3">
        <f t="shared" si="171"/>
        <v>1</v>
      </c>
    </row>
    <row r="5456" spans="6:30" x14ac:dyDescent="0.25">
      <c r="F5456" s="1"/>
      <c r="AC5456" s="3" t="str">
        <f t="shared" si="170"/>
        <v/>
      </c>
      <c r="AD5456" s="3">
        <f t="shared" si="171"/>
        <v>1</v>
      </c>
    </row>
    <row r="5457" spans="6:30" x14ac:dyDescent="0.25">
      <c r="F5457" s="1"/>
      <c r="AC5457" s="3" t="str">
        <f t="shared" si="170"/>
        <v/>
      </c>
      <c r="AD5457" s="3">
        <f t="shared" si="171"/>
        <v>1</v>
      </c>
    </row>
    <row r="5458" spans="6:30" x14ac:dyDescent="0.25">
      <c r="F5458" s="1"/>
      <c r="AC5458" s="3" t="str">
        <f t="shared" si="170"/>
        <v/>
      </c>
      <c r="AD5458" s="3">
        <f t="shared" si="171"/>
        <v>1</v>
      </c>
    </row>
    <row r="5459" spans="6:30" x14ac:dyDescent="0.25">
      <c r="F5459" s="1"/>
      <c r="AC5459" s="3" t="str">
        <f t="shared" si="170"/>
        <v/>
      </c>
      <c r="AD5459" s="3">
        <f t="shared" si="171"/>
        <v>1</v>
      </c>
    </row>
    <row r="5460" spans="6:30" x14ac:dyDescent="0.25">
      <c r="F5460" s="1"/>
      <c r="AC5460" s="3" t="str">
        <f t="shared" si="170"/>
        <v/>
      </c>
      <c r="AD5460" s="3">
        <f t="shared" si="171"/>
        <v>1</v>
      </c>
    </row>
    <row r="5461" spans="6:30" x14ac:dyDescent="0.25">
      <c r="F5461" s="1"/>
      <c r="AC5461" s="3" t="str">
        <f t="shared" si="170"/>
        <v/>
      </c>
      <c r="AD5461" s="3">
        <f t="shared" si="171"/>
        <v>1</v>
      </c>
    </row>
    <row r="5462" spans="6:30" x14ac:dyDescent="0.25">
      <c r="F5462" s="1"/>
      <c r="AC5462" s="3" t="str">
        <f t="shared" si="170"/>
        <v/>
      </c>
      <c r="AD5462" s="3">
        <f t="shared" si="171"/>
        <v>1</v>
      </c>
    </row>
    <row r="5463" spans="6:30" x14ac:dyDescent="0.25">
      <c r="F5463" s="1"/>
      <c r="AC5463" s="3" t="str">
        <f t="shared" si="170"/>
        <v/>
      </c>
      <c r="AD5463" s="3">
        <f t="shared" si="171"/>
        <v>1</v>
      </c>
    </row>
    <row r="5464" spans="6:30" x14ac:dyDescent="0.25">
      <c r="F5464" s="1"/>
      <c r="AC5464" s="3" t="str">
        <f t="shared" si="170"/>
        <v/>
      </c>
      <c r="AD5464" s="3">
        <f t="shared" si="171"/>
        <v>1</v>
      </c>
    </row>
    <row r="5465" spans="6:30" x14ac:dyDescent="0.25">
      <c r="F5465" s="1"/>
      <c r="AC5465" s="3" t="str">
        <f t="shared" si="170"/>
        <v/>
      </c>
      <c r="AD5465" s="3">
        <f t="shared" si="171"/>
        <v>1</v>
      </c>
    </row>
    <row r="5466" spans="6:30" x14ac:dyDescent="0.25">
      <c r="F5466" s="1"/>
      <c r="AC5466" s="3" t="str">
        <f t="shared" si="170"/>
        <v/>
      </c>
      <c r="AD5466" s="3">
        <f t="shared" si="171"/>
        <v>1</v>
      </c>
    </row>
    <row r="5467" spans="6:30" x14ac:dyDescent="0.25">
      <c r="F5467" s="1"/>
      <c r="AC5467" s="3" t="str">
        <f t="shared" si="170"/>
        <v/>
      </c>
      <c r="AD5467" s="3">
        <f t="shared" si="171"/>
        <v>1</v>
      </c>
    </row>
    <row r="5468" spans="6:30" x14ac:dyDescent="0.25">
      <c r="F5468" s="1"/>
      <c r="AC5468" s="3" t="str">
        <f t="shared" si="170"/>
        <v/>
      </c>
      <c r="AD5468" s="3">
        <f t="shared" si="171"/>
        <v>1</v>
      </c>
    </row>
    <row r="5469" spans="6:30" x14ac:dyDescent="0.25">
      <c r="F5469" s="1"/>
      <c r="AC5469" s="3" t="str">
        <f t="shared" si="170"/>
        <v/>
      </c>
      <c r="AD5469" s="3">
        <f t="shared" si="171"/>
        <v>1</v>
      </c>
    </row>
    <row r="5470" spans="6:30" x14ac:dyDescent="0.25">
      <c r="F5470" s="1"/>
      <c r="AC5470" s="3" t="str">
        <f t="shared" si="170"/>
        <v/>
      </c>
      <c r="AD5470" s="3">
        <f t="shared" si="171"/>
        <v>1</v>
      </c>
    </row>
    <row r="5471" spans="6:30" x14ac:dyDescent="0.25">
      <c r="F5471" s="1"/>
      <c r="AC5471" s="3" t="str">
        <f t="shared" si="170"/>
        <v/>
      </c>
      <c r="AD5471" s="3">
        <f t="shared" si="171"/>
        <v>1</v>
      </c>
    </row>
    <row r="5472" spans="6:30" x14ac:dyDescent="0.25">
      <c r="F5472" s="1"/>
      <c r="AC5472" s="3" t="str">
        <f t="shared" si="170"/>
        <v/>
      </c>
      <c r="AD5472" s="3">
        <f t="shared" si="171"/>
        <v>1</v>
      </c>
    </row>
    <row r="5473" spans="6:30" x14ac:dyDescent="0.25">
      <c r="F5473" s="1"/>
      <c r="AC5473" s="3" t="str">
        <f t="shared" si="170"/>
        <v/>
      </c>
      <c r="AD5473" s="3">
        <f t="shared" si="171"/>
        <v>1</v>
      </c>
    </row>
    <row r="5474" spans="6:30" x14ac:dyDescent="0.25">
      <c r="F5474" s="1"/>
      <c r="AC5474" s="3" t="str">
        <f t="shared" si="170"/>
        <v/>
      </c>
      <c r="AD5474" s="3">
        <f t="shared" si="171"/>
        <v>1</v>
      </c>
    </row>
    <row r="5475" spans="6:30" x14ac:dyDescent="0.25">
      <c r="F5475" s="1"/>
      <c r="AC5475" s="3" t="str">
        <f t="shared" si="170"/>
        <v/>
      </c>
      <c r="AD5475" s="3">
        <f t="shared" si="171"/>
        <v>1</v>
      </c>
    </row>
    <row r="5476" spans="6:30" x14ac:dyDescent="0.25">
      <c r="F5476" s="1"/>
      <c r="AC5476" s="3" t="str">
        <f t="shared" si="170"/>
        <v/>
      </c>
      <c r="AD5476" s="3">
        <f t="shared" si="171"/>
        <v>1</v>
      </c>
    </row>
    <row r="5477" spans="6:30" x14ac:dyDescent="0.25">
      <c r="F5477" s="1"/>
      <c r="AC5477" s="3" t="str">
        <f t="shared" si="170"/>
        <v/>
      </c>
      <c r="AD5477" s="3">
        <f t="shared" si="171"/>
        <v>1</v>
      </c>
    </row>
    <row r="5478" spans="6:30" x14ac:dyDescent="0.25">
      <c r="F5478" s="1"/>
      <c r="AC5478" s="3" t="str">
        <f t="shared" si="170"/>
        <v/>
      </c>
      <c r="AD5478" s="3">
        <f t="shared" si="171"/>
        <v>1</v>
      </c>
    </row>
    <row r="5479" spans="6:30" x14ac:dyDescent="0.25">
      <c r="F5479" s="1"/>
      <c r="AC5479" s="3" t="str">
        <f t="shared" si="170"/>
        <v/>
      </c>
      <c r="AD5479" s="3">
        <f t="shared" si="171"/>
        <v>1</v>
      </c>
    </row>
    <row r="5480" spans="6:30" x14ac:dyDescent="0.25">
      <c r="F5480" s="1"/>
      <c r="AC5480" s="3" t="str">
        <f t="shared" si="170"/>
        <v/>
      </c>
      <c r="AD5480" s="3">
        <f t="shared" si="171"/>
        <v>1</v>
      </c>
    </row>
    <row r="5481" spans="6:30" x14ac:dyDescent="0.25">
      <c r="F5481" s="1"/>
      <c r="AC5481" s="3" t="str">
        <f t="shared" si="170"/>
        <v/>
      </c>
      <c r="AD5481" s="3">
        <f t="shared" si="171"/>
        <v>1</v>
      </c>
    </row>
    <row r="5482" spans="6:30" x14ac:dyDescent="0.25">
      <c r="F5482" s="1"/>
      <c r="AC5482" s="3" t="str">
        <f t="shared" si="170"/>
        <v/>
      </c>
      <c r="AD5482" s="3">
        <f t="shared" si="171"/>
        <v>1</v>
      </c>
    </row>
    <row r="5483" spans="6:30" x14ac:dyDescent="0.25">
      <c r="F5483" s="1"/>
      <c r="AC5483" s="3" t="str">
        <f t="shared" si="170"/>
        <v/>
      </c>
      <c r="AD5483" s="3">
        <f t="shared" si="171"/>
        <v>1</v>
      </c>
    </row>
    <row r="5484" spans="6:30" x14ac:dyDescent="0.25">
      <c r="F5484" s="1"/>
      <c r="AC5484" s="3" t="str">
        <f t="shared" si="170"/>
        <v/>
      </c>
      <c r="AD5484" s="3">
        <f t="shared" si="171"/>
        <v>1</v>
      </c>
    </row>
    <row r="5485" spans="6:30" x14ac:dyDescent="0.25">
      <c r="F5485" s="1"/>
      <c r="AC5485" s="3" t="str">
        <f t="shared" si="170"/>
        <v/>
      </c>
      <c r="AD5485" s="3">
        <f t="shared" si="171"/>
        <v>1</v>
      </c>
    </row>
    <row r="5486" spans="6:30" x14ac:dyDescent="0.25">
      <c r="F5486" s="1"/>
      <c r="AC5486" s="3" t="str">
        <f t="shared" si="170"/>
        <v/>
      </c>
      <c r="AD5486" s="3">
        <f t="shared" si="171"/>
        <v>1</v>
      </c>
    </row>
    <row r="5487" spans="6:30" x14ac:dyDescent="0.25">
      <c r="F5487" s="1"/>
      <c r="AC5487" s="3" t="str">
        <f t="shared" si="170"/>
        <v/>
      </c>
      <c r="AD5487" s="3">
        <f t="shared" si="171"/>
        <v>1</v>
      </c>
    </row>
    <row r="5488" spans="6:30" x14ac:dyDescent="0.25">
      <c r="F5488" s="1"/>
      <c r="AC5488" s="3" t="str">
        <f t="shared" si="170"/>
        <v/>
      </c>
      <c r="AD5488" s="3">
        <f t="shared" si="171"/>
        <v>1</v>
      </c>
    </row>
    <row r="5489" spans="6:30" x14ac:dyDescent="0.25">
      <c r="F5489" s="1"/>
      <c r="AC5489" s="3" t="str">
        <f t="shared" si="170"/>
        <v/>
      </c>
      <c r="AD5489" s="3">
        <f t="shared" si="171"/>
        <v>1</v>
      </c>
    </row>
    <row r="5490" spans="6:30" x14ac:dyDescent="0.25">
      <c r="F5490" s="1"/>
      <c r="AC5490" s="3" t="str">
        <f t="shared" si="170"/>
        <v/>
      </c>
      <c r="AD5490" s="3">
        <f t="shared" si="171"/>
        <v>1</v>
      </c>
    </row>
    <row r="5491" spans="6:30" x14ac:dyDescent="0.25">
      <c r="F5491" s="1"/>
      <c r="AC5491" s="3" t="str">
        <f t="shared" si="170"/>
        <v/>
      </c>
      <c r="AD5491" s="3">
        <f t="shared" si="171"/>
        <v>1</v>
      </c>
    </row>
    <row r="5492" spans="6:30" x14ac:dyDescent="0.25">
      <c r="F5492" s="1"/>
      <c r="AC5492" s="3" t="str">
        <f t="shared" si="170"/>
        <v/>
      </c>
      <c r="AD5492" s="3">
        <f t="shared" si="171"/>
        <v>1</v>
      </c>
    </row>
    <row r="5493" spans="6:30" x14ac:dyDescent="0.25">
      <c r="F5493" s="1"/>
      <c r="AC5493" s="3" t="str">
        <f t="shared" si="170"/>
        <v/>
      </c>
      <c r="AD5493" s="3">
        <f t="shared" si="171"/>
        <v>1</v>
      </c>
    </row>
    <row r="5494" spans="6:30" x14ac:dyDescent="0.25">
      <c r="F5494" s="1"/>
      <c r="AC5494" s="3" t="str">
        <f t="shared" si="170"/>
        <v/>
      </c>
      <c r="AD5494" s="3">
        <f t="shared" si="171"/>
        <v>1</v>
      </c>
    </row>
    <row r="5495" spans="6:30" x14ac:dyDescent="0.25">
      <c r="F5495" s="1"/>
      <c r="AC5495" s="3" t="str">
        <f t="shared" si="170"/>
        <v/>
      </c>
      <c r="AD5495" s="3">
        <f t="shared" si="171"/>
        <v>1</v>
      </c>
    </row>
    <row r="5496" spans="6:30" x14ac:dyDescent="0.25">
      <c r="F5496" s="1"/>
      <c r="AC5496" s="3" t="str">
        <f t="shared" si="170"/>
        <v/>
      </c>
      <c r="AD5496" s="3">
        <f t="shared" si="171"/>
        <v>1</v>
      </c>
    </row>
    <row r="5497" spans="6:30" x14ac:dyDescent="0.25">
      <c r="F5497" s="1"/>
      <c r="AC5497" s="3" t="str">
        <f t="shared" si="170"/>
        <v/>
      </c>
      <c r="AD5497" s="3">
        <f t="shared" si="171"/>
        <v>1</v>
      </c>
    </row>
    <row r="5498" spans="6:30" x14ac:dyDescent="0.25">
      <c r="F5498" s="1"/>
      <c r="AC5498" s="3" t="str">
        <f t="shared" si="170"/>
        <v/>
      </c>
      <c r="AD5498" s="3">
        <f t="shared" si="171"/>
        <v>1</v>
      </c>
    </row>
    <row r="5499" spans="6:30" x14ac:dyDescent="0.25">
      <c r="F5499" s="1"/>
      <c r="AC5499" s="3" t="str">
        <f t="shared" si="170"/>
        <v/>
      </c>
      <c r="AD5499" s="3">
        <f t="shared" si="171"/>
        <v>1</v>
      </c>
    </row>
    <row r="5500" spans="6:30" x14ac:dyDescent="0.25">
      <c r="F5500" s="1"/>
      <c r="AC5500" s="3" t="str">
        <f t="shared" si="170"/>
        <v/>
      </c>
      <c r="AD5500" s="3">
        <f t="shared" si="171"/>
        <v>1</v>
      </c>
    </row>
    <row r="5501" spans="6:30" x14ac:dyDescent="0.25">
      <c r="F5501" s="1"/>
      <c r="AC5501" s="3" t="str">
        <f t="shared" si="170"/>
        <v/>
      </c>
      <c r="AD5501" s="3">
        <f t="shared" si="171"/>
        <v>1</v>
      </c>
    </row>
    <row r="5502" spans="6:30" x14ac:dyDescent="0.25">
      <c r="F5502" s="1"/>
      <c r="AC5502" s="3" t="str">
        <f t="shared" si="170"/>
        <v/>
      </c>
      <c r="AD5502" s="3">
        <f t="shared" si="171"/>
        <v>1</v>
      </c>
    </row>
    <row r="5503" spans="6:30" x14ac:dyDescent="0.25">
      <c r="F5503" s="1"/>
      <c r="AC5503" s="3" t="str">
        <f t="shared" si="170"/>
        <v/>
      </c>
      <c r="AD5503" s="3">
        <f t="shared" si="171"/>
        <v>1</v>
      </c>
    </row>
    <row r="5504" spans="6:30" x14ac:dyDescent="0.25">
      <c r="F5504" s="1"/>
      <c r="AC5504" s="3" t="str">
        <f t="shared" si="170"/>
        <v/>
      </c>
      <c r="AD5504" s="3">
        <f t="shared" si="171"/>
        <v>1</v>
      </c>
    </row>
    <row r="5505" spans="6:30" x14ac:dyDescent="0.25">
      <c r="F5505" s="1"/>
      <c r="AC5505" s="3" t="str">
        <f t="shared" si="170"/>
        <v/>
      </c>
      <c r="AD5505" s="3">
        <f t="shared" si="171"/>
        <v>1</v>
      </c>
    </row>
    <row r="5506" spans="6:30" x14ac:dyDescent="0.25">
      <c r="F5506" s="1"/>
      <c r="AC5506" s="3" t="str">
        <f t="shared" si="170"/>
        <v/>
      </c>
      <c r="AD5506" s="3">
        <f t="shared" si="171"/>
        <v>1</v>
      </c>
    </row>
    <row r="5507" spans="6:30" x14ac:dyDescent="0.25">
      <c r="F5507" s="1"/>
      <c r="AC5507" s="3" t="str">
        <f t="shared" ref="AC5507:AC5570" si="172">LEFT(V5507,10)</f>
        <v/>
      </c>
      <c r="AD5507" s="3">
        <f t="shared" ref="AD5507:AD5570" si="173">IFERROR(IF(AC5507="Bbox Miami",0,1),"--")</f>
        <v>1</v>
      </c>
    </row>
    <row r="5508" spans="6:30" x14ac:dyDescent="0.25">
      <c r="F5508" s="1"/>
      <c r="AC5508" s="3" t="str">
        <f t="shared" si="172"/>
        <v/>
      </c>
      <c r="AD5508" s="3">
        <f t="shared" si="173"/>
        <v>1</v>
      </c>
    </row>
    <row r="5509" spans="6:30" x14ac:dyDescent="0.25">
      <c r="F5509" s="1"/>
      <c r="AC5509" s="3" t="str">
        <f t="shared" si="172"/>
        <v/>
      </c>
      <c r="AD5509" s="3">
        <f t="shared" si="173"/>
        <v>1</v>
      </c>
    </row>
    <row r="5510" spans="6:30" x14ac:dyDescent="0.25">
      <c r="F5510" s="1"/>
      <c r="AC5510" s="3" t="str">
        <f t="shared" si="172"/>
        <v/>
      </c>
      <c r="AD5510" s="3">
        <f t="shared" si="173"/>
        <v>1</v>
      </c>
    </row>
    <row r="5511" spans="6:30" x14ac:dyDescent="0.25">
      <c r="F5511" s="1"/>
      <c r="AC5511" s="3" t="str">
        <f t="shared" si="172"/>
        <v/>
      </c>
      <c r="AD5511" s="3">
        <f t="shared" si="173"/>
        <v>1</v>
      </c>
    </row>
    <row r="5512" spans="6:30" x14ac:dyDescent="0.25">
      <c r="F5512" s="1"/>
      <c r="AC5512" s="3" t="str">
        <f t="shared" si="172"/>
        <v/>
      </c>
      <c r="AD5512" s="3">
        <f t="shared" si="173"/>
        <v>1</v>
      </c>
    </row>
    <row r="5513" spans="6:30" x14ac:dyDescent="0.25">
      <c r="F5513" s="1"/>
      <c r="AC5513" s="3" t="str">
        <f t="shared" si="172"/>
        <v/>
      </c>
      <c r="AD5513" s="3">
        <f t="shared" si="173"/>
        <v>1</v>
      </c>
    </row>
    <row r="5514" spans="6:30" x14ac:dyDescent="0.25">
      <c r="F5514" s="1"/>
      <c r="AC5514" s="3" t="str">
        <f t="shared" si="172"/>
        <v/>
      </c>
      <c r="AD5514" s="3">
        <f t="shared" si="173"/>
        <v>1</v>
      </c>
    </row>
    <row r="5515" spans="6:30" x14ac:dyDescent="0.25">
      <c r="F5515" s="1"/>
      <c r="AC5515" s="3" t="str">
        <f t="shared" si="172"/>
        <v/>
      </c>
      <c r="AD5515" s="3">
        <f t="shared" si="173"/>
        <v>1</v>
      </c>
    </row>
    <row r="5516" spans="6:30" x14ac:dyDescent="0.25">
      <c r="F5516" s="1"/>
      <c r="AC5516" s="3" t="str">
        <f t="shared" si="172"/>
        <v/>
      </c>
      <c r="AD5516" s="3">
        <f t="shared" si="173"/>
        <v>1</v>
      </c>
    </row>
    <row r="5517" spans="6:30" x14ac:dyDescent="0.25">
      <c r="F5517" s="1"/>
      <c r="AC5517" s="3" t="str">
        <f t="shared" si="172"/>
        <v/>
      </c>
      <c r="AD5517" s="3">
        <f t="shared" si="173"/>
        <v>1</v>
      </c>
    </row>
    <row r="5518" spans="6:30" x14ac:dyDescent="0.25">
      <c r="F5518" s="1"/>
      <c r="AC5518" s="3" t="str">
        <f t="shared" si="172"/>
        <v/>
      </c>
      <c r="AD5518" s="3">
        <f t="shared" si="173"/>
        <v>1</v>
      </c>
    </row>
    <row r="5519" spans="6:30" x14ac:dyDescent="0.25">
      <c r="F5519" s="1"/>
      <c r="AC5519" s="3" t="str">
        <f t="shared" si="172"/>
        <v/>
      </c>
      <c r="AD5519" s="3">
        <f t="shared" si="173"/>
        <v>1</v>
      </c>
    </row>
    <row r="5520" spans="6:30" x14ac:dyDescent="0.25">
      <c r="F5520" s="1"/>
      <c r="AC5520" s="3" t="str">
        <f t="shared" si="172"/>
        <v/>
      </c>
      <c r="AD5520" s="3">
        <f t="shared" si="173"/>
        <v>1</v>
      </c>
    </row>
    <row r="5521" spans="6:30" x14ac:dyDescent="0.25">
      <c r="F5521" s="1"/>
      <c r="AC5521" s="3" t="str">
        <f t="shared" si="172"/>
        <v/>
      </c>
      <c r="AD5521" s="3">
        <f t="shared" si="173"/>
        <v>1</v>
      </c>
    </row>
    <row r="5522" spans="6:30" x14ac:dyDescent="0.25">
      <c r="F5522" s="1"/>
      <c r="AC5522" s="3" t="str">
        <f t="shared" si="172"/>
        <v/>
      </c>
      <c r="AD5522" s="3">
        <f t="shared" si="173"/>
        <v>1</v>
      </c>
    </row>
    <row r="5523" spans="6:30" x14ac:dyDescent="0.25">
      <c r="F5523" s="1"/>
      <c r="AC5523" s="3" t="str">
        <f t="shared" si="172"/>
        <v/>
      </c>
      <c r="AD5523" s="3">
        <f t="shared" si="173"/>
        <v>1</v>
      </c>
    </row>
    <row r="5524" spans="6:30" x14ac:dyDescent="0.25">
      <c r="F5524" s="1"/>
      <c r="AC5524" s="3" t="str">
        <f t="shared" si="172"/>
        <v/>
      </c>
      <c r="AD5524" s="3">
        <f t="shared" si="173"/>
        <v>1</v>
      </c>
    </row>
    <row r="5525" spans="6:30" x14ac:dyDescent="0.25">
      <c r="F5525" s="1"/>
      <c r="AC5525" s="3" t="str">
        <f t="shared" si="172"/>
        <v/>
      </c>
      <c r="AD5525" s="3">
        <f t="shared" si="173"/>
        <v>1</v>
      </c>
    </row>
    <row r="5526" spans="6:30" x14ac:dyDescent="0.25">
      <c r="F5526" s="1"/>
      <c r="AC5526" s="3" t="str">
        <f t="shared" si="172"/>
        <v/>
      </c>
      <c r="AD5526" s="3">
        <f t="shared" si="173"/>
        <v>1</v>
      </c>
    </row>
    <row r="5527" spans="6:30" x14ac:dyDescent="0.25">
      <c r="F5527" s="1"/>
      <c r="AC5527" s="3" t="str">
        <f t="shared" si="172"/>
        <v/>
      </c>
      <c r="AD5527" s="3">
        <f t="shared" si="173"/>
        <v>1</v>
      </c>
    </row>
    <row r="5528" spans="6:30" x14ac:dyDescent="0.25">
      <c r="F5528" s="1"/>
      <c r="AC5528" s="3" t="str">
        <f t="shared" si="172"/>
        <v/>
      </c>
      <c r="AD5528" s="3">
        <f t="shared" si="173"/>
        <v>1</v>
      </c>
    </row>
    <row r="5529" spans="6:30" x14ac:dyDescent="0.25">
      <c r="F5529" s="1"/>
      <c r="AC5529" s="3" t="str">
        <f t="shared" si="172"/>
        <v/>
      </c>
      <c r="AD5529" s="3">
        <f t="shared" si="173"/>
        <v>1</v>
      </c>
    </row>
    <row r="5530" spans="6:30" x14ac:dyDescent="0.25">
      <c r="F5530" s="1"/>
      <c r="AC5530" s="3" t="str">
        <f t="shared" si="172"/>
        <v/>
      </c>
      <c r="AD5530" s="3">
        <f t="shared" si="173"/>
        <v>1</v>
      </c>
    </row>
    <row r="5531" spans="6:30" x14ac:dyDescent="0.25">
      <c r="F5531" s="1"/>
      <c r="AC5531" s="3" t="str">
        <f t="shared" si="172"/>
        <v/>
      </c>
      <c r="AD5531" s="3">
        <f t="shared" si="173"/>
        <v>1</v>
      </c>
    </row>
    <row r="5532" spans="6:30" x14ac:dyDescent="0.25">
      <c r="F5532" s="1"/>
      <c r="AC5532" s="3" t="str">
        <f t="shared" si="172"/>
        <v/>
      </c>
      <c r="AD5532" s="3">
        <f t="shared" si="173"/>
        <v>1</v>
      </c>
    </row>
    <row r="5533" spans="6:30" x14ac:dyDescent="0.25">
      <c r="F5533" s="1"/>
      <c r="AC5533" s="3" t="str">
        <f t="shared" si="172"/>
        <v/>
      </c>
      <c r="AD5533" s="3">
        <f t="shared" si="173"/>
        <v>1</v>
      </c>
    </row>
    <row r="5534" spans="6:30" x14ac:dyDescent="0.25">
      <c r="F5534" s="1"/>
      <c r="AC5534" s="3" t="str">
        <f t="shared" si="172"/>
        <v/>
      </c>
      <c r="AD5534" s="3">
        <f t="shared" si="173"/>
        <v>1</v>
      </c>
    </row>
    <row r="5535" spans="6:30" x14ac:dyDescent="0.25">
      <c r="F5535" s="1"/>
      <c r="AC5535" s="3" t="str">
        <f t="shared" si="172"/>
        <v/>
      </c>
      <c r="AD5535" s="3">
        <f t="shared" si="173"/>
        <v>1</v>
      </c>
    </row>
    <row r="5536" spans="6:30" x14ac:dyDescent="0.25">
      <c r="F5536" s="1"/>
      <c r="AC5536" s="3" t="str">
        <f t="shared" si="172"/>
        <v/>
      </c>
      <c r="AD5536" s="3">
        <f t="shared" si="173"/>
        <v>1</v>
      </c>
    </row>
    <row r="5537" spans="6:30" x14ac:dyDescent="0.25">
      <c r="F5537" s="1"/>
      <c r="AC5537" s="3" t="str">
        <f t="shared" si="172"/>
        <v/>
      </c>
      <c r="AD5537" s="3">
        <f t="shared" si="173"/>
        <v>1</v>
      </c>
    </row>
    <row r="5538" spans="6:30" x14ac:dyDescent="0.25">
      <c r="F5538" s="1"/>
      <c r="AC5538" s="3" t="str">
        <f t="shared" si="172"/>
        <v/>
      </c>
      <c r="AD5538" s="3">
        <f t="shared" si="173"/>
        <v>1</v>
      </c>
    </row>
    <row r="5539" spans="6:30" x14ac:dyDescent="0.25">
      <c r="F5539" s="1"/>
      <c r="AC5539" s="3" t="str">
        <f t="shared" si="172"/>
        <v/>
      </c>
      <c r="AD5539" s="3">
        <f t="shared" si="173"/>
        <v>1</v>
      </c>
    </row>
    <row r="5540" spans="6:30" x14ac:dyDescent="0.25">
      <c r="F5540" s="1"/>
      <c r="AC5540" s="3" t="str">
        <f t="shared" si="172"/>
        <v/>
      </c>
      <c r="AD5540" s="3">
        <f t="shared" si="173"/>
        <v>1</v>
      </c>
    </row>
    <row r="5541" spans="6:30" x14ac:dyDescent="0.25">
      <c r="F5541" s="1"/>
      <c r="AC5541" s="3" t="str">
        <f t="shared" si="172"/>
        <v/>
      </c>
      <c r="AD5541" s="3">
        <f t="shared" si="173"/>
        <v>1</v>
      </c>
    </row>
    <row r="5542" spans="6:30" x14ac:dyDescent="0.25">
      <c r="F5542" s="1"/>
      <c r="AC5542" s="3" t="str">
        <f t="shared" si="172"/>
        <v/>
      </c>
      <c r="AD5542" s="3">
        <f t="shared" si="173"/>
        <v>1</v>
      </c>
    </row>
    <row r="5543" spans="6:30" x14ac:dyDescent="0.25">
      <c r="F5543" s="1"/>
      <c r="AC5543" s="3" t="str">
        <f t="shared" si="172"/>
        <v/>
      </c>
      <c r="AD5543" s="3">
        <f t="shared" si="173"/>
        <v>1</v>
      </c>
    </row>
    <row r="5544" spans="6:30" x14ac:dyDescent="0.25">
      <c r="F5544" s="1"/>
      <c r="AC5544" s="3" t="str">
        <f t="shared" si="172"/>
        <v/>
      </c>
      <c r="AD5544" s="3">
        <f t="shared" si="173"/>
        <v>1</v>
      </c>
    </row>
    <row r="5545" spans="6:30" x14ac:dyDescent="0.25">
      <c r="F5545" s="1"/>
      <c r="AC5545" s="3" t="str">
        <f t="shared" si="172"/>
        <v/>
      </c>
      <c r="AD5545" s="3">
        <f t="shared" si="173"/>
        <v>1</v>
      </c>
    </row>
    <row r="5546" spans="6:30" x14ac:dyDescent="0.25">
      <c r="F5546" s="1"/>
      <c r="AC5546" s="3" t="str">
        <f t="shared" si="172"/>
        <v/>
      </c>
      <c r="AD5546" s="3">
        <f t="shared" si="173"/>
        <v>1</v>
      </c>
    </row>
    <row r="5547" spans="6:30" x14ac:dyDescent="0.25">
      <c r="F5547" s="1"/>
      <c r="AC5547" s="3" t="str">
        <f t="shared" si="172"/>
        <v/>
      </c>
      <c r="AD5547" s="3">
        <f t="shared" si="173"/>
        <v>1</v>
      </c>
    </row>
    <row r="5548" spans="6:30" x14ac:dyDescent="0.25">
      <c r="F5548" s="1"/>
      <c r="AC5548" s="3" t="str">
        <f t="shared" si="172"/>
        <v/>
      </c>
      <c r="AD5548" s="3">
        <f t="shared" si="173"/>
        <v>1</v>
      </c>
    </row>
    <row r="5549" spans="6:30" x14ac:dyDescent="0.25">
      <c r="F5549" s="1"/>
      <c r="AC5549" s="3" t="str">
        <f t="shared" si="172"/>
        <v/>
      </c>
      <c r="AD5549" s="3">
        <f t="shared" si="173"/>
        <v>1</v>
      </c>
    </row>
    <row r="5550" spans="6:30" x14ac:dyDescent="0.25">
      <c r="F5550" s="1"/>
      <c r="AC5550" s="3" t="str">
        <f t="shared" si="172"/>
        <v/>
      </c>
      <c r="AD5550" s="3">
        <f t="shared" si="173"/>
        <v>1</v>
      </c>
    </row>
    <row r="5551" spans="6:30" x14ac:dyDescent="0.25">
      <c r="F5551" s="1"/>
      <c r="AC5551" s="3" t="str">
        <f t="shared" si="172"/>
        <v/>
      </c>
      <c r="AD5551" s="3">
        <f t="shared" si="173"/>
        <v>1</v>
      </c>
    </row>
    <row r="5552" spans="6:30" x14ac:dyDescent="0.25">
      <c r="F5552" s="1"/>
      <c r="AC5552" s="3" t="str">
        <f t="shared" si="172"/>
        <v/>
      </c>
      <c r="AD5552" s="3">
        <f t="shared" si="173"/>
        <v>1</v>
      </c>
    </row>
    <row r="5553" spans="6:30" x14ac:dyDescent="0.25">
      <c r="F5553" s="1"/>
      <c r="AC5553" s="3" t="str">
        <f t="shared" si="172"/>
        <v/>
      </c>
      <c r="AD5553" s="3">
        <f t="shared" si="173"/>
        <v>1</v>
      </c>
    </row>
    <row r="5554" spans="6:30" x14ac:dyDescent="0.25">
      <c r="F5554" s="1"/>
      <c r="AC5554" s="3" t="str">
        <f t="shared" si="172"/>
        <v/>
      </c>
      <c r="AD5554" s="3">
        <f t="shared" si="173"/>
        <v>1</v>
      </c>
    </row>
    <row r="5555" spans="6:30" x14ac:dyDescent="0.25">
      <c r="F5555" s="1"/>
      <c r="AC5555" s="3" t="str">
        <f t="shared" si="172"/>
        <v/>
      </c>
      <c r="AD5555" s="3">
        <f t="shared" si="173"/>
        <v>1</v>
      </c>
    </row>
    <row r="5556" spans="6:30" x14ac:dyDescent="0.25">
      <c r="F5556" s="1"/>
      <c r="AC5556" s="3" t="str">
        <f t="shared" si="172"/>
        <v/>
      </c>
      <c r="AD5556" s="3">
        <f t="shared" si="173"/>
        <v>1</v>
      </c>
    </row>
    <row r="5557" spans="6:30" x14ac:dyDescent="0.25">
      <c r="F5557" s="1"/>
      <c r="AC5557" s="3" t="str">
        <f t="shared" si="172"/>
        <v/>
      </c>
      <c r="AD5557" s="3">
        <f t="shared" si="173"/>
        <v>1</v>
      </c>
    </row>
    <row r="5558" spans="6:30" x14ac:dyDescent="0.25">
      <c r="F5558" s="1"/>
      <c r="AC5558" s="3" t="str">
        <f t="shared" si="172"/>
        <v/>
      </c>
      <c r="AD5558" s="3">
        <f t="shared" si="173"/>
        <v>1</v>
      </c>
    </row>
    <row r="5559" spans="6:30" x14ac:dyDescent="0.25">
      <c r="F5559" s="1"/>
      <c r="AC5559" s="3" t="str">
        <f t="shared" si="172"/>
        <v/>
      </c>
      <c r="AD5559" s="3">
        <f t="shared" si="173"/>
        <v>1</v>
      </c>
    </row>
    <row r="5560" spans="6:30" x14ac:dyDescent="0.25">
      <c r="F5560" s="1"/>
      <c r="AC5560" s="3" t="str">
        <f t="shared" si="172"/>
        <v/>
      </c>
      <c r="AD5560" s="3">
        <f t="shared" si="173"/>
        <v>1</v>
      </c>
    </row>
    <row r="5561" spans="6:30" x14ac:dyDescent="0.25">
      <c r="F5561" s="1"/>
      <c r="AC5561" s="3" t="str">
        <f t="shared" si="172"/>
        <v/>
      </c>
      <c r="AD5561" s="3">
        <f t="shared" si="173"/>
        <v>1</v>
      </c>
    </row>
    <row r="5562" spans="6:30" x14ac:dyDescent="0.25">
      <c r="F5562" s="1"/>
      <c r="AC5562" s="3" t="str">
        <f t="shared" si="172"/>
        <v/>
      </c>
      <c r="AD5562" s="3">
        <f t="shared" si="173"/>
        <v>1</v>
      </c>
    </row>
    <row r="5563" spans="6:30" x14ac:dyDescent="0.25">
      <c r="F5563" s="1"/>
      <c r="AC5563" s="3" t="str">
        <f t="shared" si="172"/>
        <v/>
      </c>
      <c r="AD5563" s="3">
        <f t="shared" si="173"/>
        <v>1</v>
      </c>
    </row>
    <row r="5564" spans="6:30" x14ac:dyDescent="0.25">
      <c r="F5564" s="1"/>
      <c r="AC5564" s="3" t="str">
        <f t="shared" si="172"/>
        <v/>
      </c>
      <c r="AD5564" s="3">
        <f t="shared" si="173"/>
        <v>1</v>
      </c>
    </row>
    <row r="5565" spans="6:30" x14ac:dyDescent="0.25">
      <c r="F5565" s="1"/>
      <c r="AC5565" s="3" t="str">
        <f t="shared" si="172"/>
        <v/>
      </c>
      <c r="AD5565" s="3">
        <f t="shared" si="173"/>
        <v>1</v>
      </c>
    </row>
    <row r="5566" spans="6:30" x14ac:dyDescent="0.25">
      <c r="F5566" s="1"/>
      <c r="AC5566" s="3" t="str">
        <f t="shared" si="172"/>
        <v/>
      </c>
      <c r="AD5566" s="3">
        <f t="shared" si="173"/>
        <v>1</v>
      </c>
    </row>
    <row r="5567" spans="6:30" x14ac:dyDescent="0.25">
      <c r="F5567" s="1"/>
      <c r="AC5567" s="3" t="str">
        <f t="shared" si="172"/>
        <v/>
      </c>
      <c r="AD5567" s="3">
        <f t="shared" si="173"/>
        <v>1</v>
      </c>
    </row>
    <row r="5568" spans="6:30" x14ac:dyDescent="0.25">
      <c r="F5568" s="1"/>
      <c r="AC5568" s="3" t="str">
        <f t="shared" si="172"/>
        <v/>
      </c>
      <c r="AD5568" s="3">
        <f t="shared" si="173"/>
        <v>1</v>
      </c>
    </row>
    <row r="5569" spans="6:30" x14ac:dyDescent="0.25">
      <c r="F5569" s="1"/>
      <c r="AC5569" s="3" t="str">
        <f t="shared" si="172"/>
        <v/>
      </c>
      <c r="AD5569" s="3">
        <f t="shared" si="173"/>
        <v>1</v>
      </c>
    </row>
    <row r="5570" spans="6:30" x14ac:dyDescent="0.25">
      <c r="F5570" s="1"/>
      <c r="AC5570" s="3" t="str">
        <f t="shared" si="172"/>
        <v/>
      </c>
      <c r="AD5570" s="3">
        <f t="shared" si="173"/>
        <v>1</v>
      </c>
    </row>
    <row r="5571" spans="6:30" x14ac:dyDescent="0.25">
      <c r="F5571" s="1"/>
      <c r="AC5571" s="3" t="str">
        <f t="shared" ref="AC5571:AC5634" si="174">LEFT(V5571,10)</f>
        <v/>
      </c>
      <c r="AD5571" s="3">
        <f t="shared" ref="AD5571:AD5634" si="175">IFERROR(IF(AC5571="Bbox Miami",0,1),"--")</f>
        <v>1</v>
      </c>
    </row>
    <row r="5572" spans="6:30" x14ac:dyDescent="0.25">
      <c r="F5572" s="1"/>
      <c r="AC5572" s="3" t="str">
        <f t="shared" si="174"/>
        <v/>
      </c>
      <c r="AD5572" s="3">
        <f t="shared" si="175"/>
        <v>1</v>
      </c>
    </row>
    <row r="5573" spans="6:30" x14ac:dyDescent="0.25">
      <c r="F5573" s="1"/>
      <c r="AC5573" s="3" t="str">
        <f t="shared" si="174"/>
        <v/>
      </c>
      <c r="AD5573" s="3">
        <f t="shared" si="175"/>
        <v>1</v>
      </c>
    </row>
    <row r="5574" spans="6:30" x14ac:dyDescent="0.25">
      <c r="F5574" s="1"/>
      <c r="AC5574" s="3" t="str">
        <f t="shared" si="174"/>
        <v/>
      </c>
      <c r="AD5574" s="3">
        <f t="shared" si="175"/>
        <v>1</v>
      </c>
    </row>
    <row r="5575" spans="6:30" x14ac:dyDescent="0.25">
      <c r="F5575" s="1"/>
      <c r="AC5575" s="3" t="str">
        <f t="shared" si="174"/>
        <v/>
      </c>
      <c r="AD5575" s="3">
        <f t="shared" si="175"/>
        <v>1</v>
      </c>
    </row>
    <row r="5576" spans="6:30" x14ac:dyDescent="0.25">
      <c r="F5576" s="1"/>
      <c r="AC5576" s="3" t="str">
        <f t="shared" si="174"/>
        <v/>
      </c>
      <c r="AD5576" s="3">
        <f t="shared" si="175"/>
        <v>1</v>
      </c>
    </row>
    <row r="5577" spans="6:30" x14ac:dyDescent="0.25">
      <c r="F5577" s="1"/>
      <c r="AC5577" s="3" t="str">
        <f t="shared" si="174"/>
        <v/>
      </c>
      <c r="AD5577" s="3">
        <f t="shared" si="175"/>
        <v>1</v>
      </c>
    </row>
    <row r="5578" spans="6:30" x14ac:dyDescent="0.25">
      <c r="F5578" s="1"/>
      <c r="AC5578" s="3" t="str">
        <f t="shared" si="174"/>
        <v/>
      </c>
      <c r="AD5578" s="3">
        <f t="shared" si="175"/>
        <v>1</v>
      </c>
    </row>
    <row r="5579" spans="6:30" x14ac:dyDescent="0.25">
      <c r="F5579" s="1"/>
      <c r="AC5579" s="3" t="str">
        <f t="shared" si="174"/>
        <v/>
      </c>
      <c r="AD5579" s="3">
        <f t="shared" si="175"/>
        <v>1</v>
      </c>
    </row>
    <row r="5580" spans="6:30" x14ac:dyDescent="0.25">
      <c r="F5580" s="1"/>
      <c r="AC5580" s="3" t="str">
        <f t="shared" si="174"/>
        <v/>
      </c>
      <c r="AD5580" s="3">
        <f t="shared" si="175"/>
        <v>1</v>
      </c>
    </row>
    <row r="5581" spans="6:30" x14ac:dyDescent="0.25">
      <c r="F5581" s="1"/>
      <c r="AC5581" s="3" t="str">
        <f t="shared" si="174"/>
        <v/>
      </c>
      <c r="AD5581" s="3">
        <f t="shared" si="175"/>
        <v>1</v>
      </c>
    </row>
    <row r="5582" spans="6:30" x14ac:dyDescent="0.25">
      <c r="F5582" s="1"/>
      <c r="AC5582" s="3" t="str">
        <f t="shared" si="174"/>
        <v/>
      </c>
      <c r="AD5582" s="3">
        <f t="shared" si="175"/>
        <v>1</v>
      </c>
    </row>
    <row r="5583" spans="6:30" x14ac:dyDescent="0.25">
      <c r="F5583" s="1"/>
      <c r="AC5583" s="3" t="str">
        <f t="shared" si="174"/>
        <v/>
      </c>
      <c r="AD5583" s="3">
        <f t="shared" si="175"/>
        <v>1</v>
      </c>
    </row>
    <row r="5584" spans="6:30" x14ac:dyDescent="0.25">
      <c r="F5584" s="1"/>
      <c r="AC5584" s="3" t="str">
        <f t="shared" si="174"/>
        <v/>
      </c>
      <c r="AD5584" s="3">
        <f t="shared" si="175"/>
        <v>1</v>
      </c>
    </row>
    <row r="5585" spans="6:30" x14ac:dyDescent="0.25">
      <c r="F5585" s="1"/>
      <c r="AC5585" s="3" t="str">
        <f t="shared" si="174"/>
        <v/>
      </c>
      <c r="AD5585" s="3">
        <f t="shared" si="175"/>
        <v>1</v>
      </c>
    </row>
    <row r="5586" spans="6:30" x14ac:dyDescent="0.25">
      <c r="F5586" s="1"/>
      <c r="AC5586" s="3" t="str">
        <f t="shared" si="174"/>
        <v/>
      </c>
      <c r="AD5586" s="3">
        <f t="shared" si="175"/>
        <v>1</v>
      </c>
    </row>
    <row r="5587" spans="6:30" x14ac:dyDescent="0.25">
      <c r="F5587" s="1"/>
      <c r="AC5587" s="3" t="str">
        <f t="shared" si="174"/>
        <v/>
      </c>
      <c r="AD5587" s="3">
        <f t="shared" si="175"/>
        <v>1</v>
      </c>
    </row>
    <row r="5588" spans="6:30" x14ac:dyDescent="0.25">
      <c r="F5588" s="1"/>
      <c r="AC5588" s="3" t="str">
        <f t="shared" si="174"/>
        <v/>
      </c>
      <c r="AD5588" s="3">
        <f t="shared" si="175"/>
        <v>1</v>
      </c>
    </row>
    <row r="5589" spans="6:30" x14ac:dyDescent="0.25">
      <c r="F5589" s="1"/>
      <c r="AC5589" s="3" t="str">
        <f t="shared" si="174"/>
        <v/>
      </c>
      <c r="AD5589" s="3">
        <f t="shared" si="175"/>
        <v>1</v>
      </c>
    </row>
    <row r="5590" spans="6:30" x14ac:dyDescent="0.25">
      <c r="F5590" s="1"/>
      <c r="AC5590" s="3" t="str">
        <f t="shared" si="174"/>
        <v/>
      </c>
      <c r="AD5590" s="3">
        <f t="shared" si="175"/>
        <v>1</v>
      </c>
    </row>
    <row r="5591" spans="6:30" x14ac:dyDescent="0.25">
      <c r="F5591" s="1"/>
      <c r="AC5591" s="3" t="str">
        <f t="shared" si="174"/>
        <v/>
      </c>
      <c r="AD5591" s="3">
        <f t="shared" si="175"/>
        <v>1</v>
      </c>
    </row>
    <row r="5592" spans="6:30" x14ac:dyDescent="0.25">
      <c r="F5592" s="1"/>
      <c r="AC5592" s="3" t="str">
        <f t="shared" si="174"/>
        <v/>
      </c>
      <c r="AD5592" s="3">
        <f t="shared" si="175"/>
        <v>1</v>
      </c>
    </row>
    <row r="5593" spans="6:30" x14ac:dyDescent="0.25">
      <c r="F5593" s="1"/>
      <c r="AC5593" s="3" t="str">
        <f t="shared" si="174"/>
        <v/>
      </c>
      <c r="AD5593" s="3">
        <f t="shared" si="175"/>
        <v>1</v>
      </c>
    </row>
    <row r="5594" spans="6:30" x14ac:dyDescent="0.25">
      <c r="F5594" s="1"/>
      <c r="AC5594" s="3" t="str">
        <f t="shared" si="174"/>
        <v/>
      </c>
      <c r="AD5594" s="3">
        <f t="shared" si="175"/>
        <v>1</v>
      </c>
    </row>
    <row r="5595" spans="6:30" x14ac:dyDescent="0.25">
      <c r="F5595" s="1"/>
      <c r="AC5595" s="3" t="str">
        <f t="shared" si="174"/>
        <v/>
      </c>
      <c r="AD5595" s="3">
        <f t="shared" si="175"/>
        <v>1</v>
      </c>
    </row>
    <row r="5596" spans="6:30" x14ac:dyDescent="0.25">
      <c r="F5596" s="1"/>
      <c r="AC5596" s="3" t="str">
        <f t="shared" si="174"/>
        <v/>
      </c>
      <c r="AD5596" s="3">
        <f t="shared" si="175"/>
        <v>1</v>
      </c>
    </row>
    <row r="5597" spans="6:30" x14ac:dyDescent="0.25">
      <c r="F5597" s="1"/>
      <c r="AC5597" s="3" t="str">
        <f t="shared" si="174"/>
        <v/>
      </c>
      <c r="AD5597" s="3">
        <f t="shared" si="175"/>
        <v>1</v>
      </c>
    </row>
    <row r="5598" spans="6:30" x14ac:dyDescent="0.25">
      <c r="F5598" s="1"/>
      <c r="AC5598" s="3" t="str">
        <f t="shared" si="174"/>
        <v/>
      </c>
      <c r="AD5598" s="3">
        <f t="shared" si="175"/>
        <v>1</v>
      </c>
    </row>
    <row r="5599" spans="6:30" x14ac:dyDescent="0.25">
      <c r="F5599" s="1"/>
      <c r="AC5599" s="3" t="str">
        <f t="shared" si="174"/>
        <v/>
      </c>
      <c r="AD5599" s="3">
        <f t="shared" si="175"/>
        <v>1</v>
      </c>
    </row>
    <row r="5600" spans="6:30" x14ac:dyDescent="0.25">
      <c r="F5600" s="1"/>
      <c r="AC5600" s="3" t="str">
        <f t="shared" si="174"/>
        <v/>
      </c>
      <c r="AD5600" s="3">
        <f t="shared" si="175"/>
        <v>1</v>
      </c>
    </row>
    <row r="5601" spans="6:30" x14ac:dyDescent="0.25">
      <c r="F5601" s="1"/>
      <c r="AC5601" s="3" t="str">
        <f t="shared" si="174"/>
        <v/>
      </c>
      <c r="AD5601" s="3">
        <f t="shared" si="175"/>
        <v>1</v>
      </c>
    </row>
    <row r="5602" spans="6:30" x14ac:dyDescent="0.25">
      <c r="F5602" s="1"/>
      <c r="AC5602" s="3" t="str">
        <f t="shared" si="174"/>
        <v/>
      </c>
      <c r="AD5602" s="3">
        <f t="shared" si="175"/>
        <v>1</v>
      </c>
    </row>
    <row r="5603" spans="6:30" x14ac:dyDescent="0.25">
      <c r="F5603" s="1"/>
      <c r="AC5603" s="3" t="str">
        <f t="shared" si="174"/>
        <v/>
      </c>
      <c r="AD5603" s="3">
        <f t="shared" si="175"/>
        <v>1</v>
      </c>
    </row>
    <row r="5604" spans="6:30" x14ac:dyDescent="0.25">
      <c r="F5604" s="1"/>
      <c r="AC5604" s="3" t="str">
        <f t="shared" si="174"/>
        <v/>
      </c>
      <c r="AD5604" s="3">
        <f t="shared" si="175"/>
        <v>1</v>
      </c>
    </row>
    <row r="5605" spans="6:30" x14ac:dyDescent="0.25">
      <c r="F5605" s="1"/>
      <c r="AC5605" s="3" t="str">
        <f t="shared" si="174"/>
        <v/>
      </c>
      <c r="AD5605" s="3">
        <f t="shared" si="175"/>
        <v>1</v>
      </c>
    </row>
    <row r="5606" spans="6:30" x14ac:dyDescent="0.25">
      <c r="F5606" s="1"/>
      <c r="AC5606" s="3" t="str">
        <f t="shared" si="174"/>
        <v/>
      </c>
      <c r="AD5606" s="3">
        <f t="shared" si="175"/>
        <v>1</v>
      </c>
    </row>
    <row r="5607" spans="6:30" x14ac:dyDescent="0.25">
      <c r="F5607" s="1"/>
      <c r="AC5607" s="3" t="str">
        <f t="shared" si="174"/>
        <v/>
      </c>
      <c r="AD5607" s="3">
        <f t="shared" si="175"/>
        <v>1</v>
      </c>
    </row>
    <row r="5608" spans="6:30" x14ac:dyDescent="0.25">
      <c r="F5608" s="1"/>
      <c r="AC5608" s="3" t="str">
        <f t="shared" si="174"/>
        <v/>
      </c>
      <c r="AD5608" s="3">
        <f t="shared" si="175"/>
        <v>1</v>
      </c>
    </row>
    <row r="5609" spans="6:30" x14ac:dyDescent="0.25">
      <c r="F5609" s="1"/>
      <c r="AC5609" s="3" t="str">
        <f t="shared" si="174"/>
        <v/>
      </c>
      <c r="AD5609" s="3">
        <f t="shared" si="175"/>
        <v>1</v>
      </c>
    </row>
    <row r="5610" spans="6:30" x14ac:dyDescent="0.25">
      <c r="F5610" s="1"/>
      <c r="AC5610" s="3" t="str">
        <f t="shared" si="174"/>
        <v/>
      </c>
      <c r="AD5610" s="3">
        <f t="shared" si="175"/>
        <v>1</v>
      </c>
    </row>
    <row r="5611" spans="6:30" x14ac:dyDescent="0.25">
      <c r="F5611" s="1"/>
      <c r="AC5611" s="3" t="str">
        <f t="shared" si="174"/>
        <v/>
      </c>
      <c r="AD5611" s="3">
        <f t="shared" si="175"/>
        <v>1</v>
      </c>
    </row>
    <row r="5612" spans="6:30" x14ac:dyDescent="0.25">
      <c r="F5612" s="1"/>
      <c r="AC5612" s="3" t="str">
        <f t="shared" si="174"/>
        <v/>
      </c>
      <c r="AD5612" s="3">
        <f t="shared" si="175"/>
        <v>1</v>
      </c>
    </row>
    <row r="5613" spans="6:30" x14ac:dyDescent="0.25">
      <c r="F5613" s="1"/>
      <c r="AC5613" s="3" t="str">
        <f t="shared" si="174"/>
        <v/>
      </c>
      <c r="AD5613" s="3">
        <f t="shared" si="175"/>
        <v>1</v>
      </c>
    </row>
    <row r="5614" spans="6:30" x14ac:dyDescent="0.25">
      <c r="F5614" s="1"/>
      <c r="AC5614" s="3" t="str">
        <f t="shared" si="174"/>
        <v/>
      </c>
      <c r="AD5614" s="3">
        <f t="shared" si="175"/>
        <v>1</v>
      </c>
    </row>
    <row r="5615" spans="6:30" x14ac:dyDescent="0.25">
      <c r="F5615" s="1"/>
      <c r="AC5615" s="3" t="str">
        <f t="shared" si="174"/>
        <v/>
      </c>
      <c r="AD5615" s="3">
        <f t="shared" si="175"/>
        <v>1</v>
      </c>
    </row>
    <row r="5616" spans="6:30" x14ac:dyDescent="0.25">
      <c r="F5616" s="1"/>
      <c r="AC5616" s="3" t="str">
        <f t="shared" si="174"/>
        <v/>
      </c>
      <c r="AD5616" s="3">
        <f t="shared" si="175"/>
        <v>1</v>
      </c>
    </row>
    <row r="5617" spans="6:30" x14ac:dyDescent="0.25">
      <c r="F5617" s="1"/>
      <c r="AC5617" s="3" t="str">
        <f t="shared" si="174"/>
        <v/>
      </c>
      <c r="AD5617" s="3">
        <f t="shared" si="175"/>
        <v>1</v>
      </c>
    </row>
    <row r="5618" spans="6:30" x14ac:dyDescent="0.25">
      <c r="F5618" s="1"/>
      <c r="AC5618" s="3" t="str">
        <f t="shared" si="174"/>
        <v/>
      </c>
      <c r="AD5618" s="3">
        <f t="shared" si="175"/>
        <v>1</v>
      </c>
    </row>
    <row r="5619" spans="6:30" x14ac:dyDescent="0.25">
      <c r="F5619" s="1"/>
      <c r="AC5619" s="3" t="str">
        <f t="shared" si="174"/>
        <v/>
      </c>
      <c r="AD5619" s="3">
        <f t="shared" si="175"/>
        <v>1</v>
      </c>
    </row>
    <row r="5620" spans="6:30" x14ac:dyDescent="0.25">
      <c r="F5620" s="1"/>
      <c r="AC5620" s="3" t="str">
        <f t="shared" si="174"/>
        <v/>
      </c>
      <c r="AD5620" s="3">
        <f t="shared" si="175"/>
        <v>1</v>
      </c>
    </row>
    <row r="5621" spans="6:30" x14ac:dyDescent="0.25">
      <c r="F5621" s="1"/>
      <c r="AC5621" s="3" t="str">
        <f t="shared" si="174"/>
        <v/>
      </c>
      <c r="AD5621" s="3">
        <f t="shared" si="175"/>
        <v>1</v>
      </c>
    </row>
    <row r="5622" spans="6:30" x14ac:dyDescent="0.25">
      <c r="F5622" s="1"/>
      <c r="AC5622" s="3" t="str">
        <f t="shared" si="174"/>
        <v/>
      </c>
      <c r="AD5622" s="3">
        <f t="shared" si="175"/>
        <v>1</v>
      </c>
    </row>
    <row r="5623" spans="6:30" x14ac:dyDescent="0.25">
      <c r="F5623" s="1"/>
      <c r="AC5623" s="3" t="str">
        <f t="shared" si="174"/>
        <v/>
      </c>
      <c r="AD5623" s="3">
        <f t="shared" si="175"/>
        <v>1</v>
      </c>
    </row>
    <row r="5624" spans="6:30" x14ac:dyDescent="0.25">
      <c r="F5624" s="1"/>
      <c r="AC5624" s="3" t="str">
        <f t="shared" si="174"/>
        <v/>
      </c>
      <c r="AD5624" s="3">
        <f t="shared" si="175"/>
        <v>1</v>
      </c>
    </row>
    <row r="5625" spans="6:30" x14ac:dyDescent="0.25">
      <c r="F5625" s="1"/>
      <c r="AC5625" s="3" t="str">
        <f t="shared" si="174"/>
        <v/>
      </c>
      <c r="AD5625" s="3">
        <f t="shared" si="175"/>
        <v>1</v>
      </c>
    </row>
    <row r="5626" spans="6:30" x14ac:dyDescent="0.25">
      <c r="F5626" s="1"/>
      <c r="AC5626" s="3" t="str">
        <f t="shared" si="174"/>
        <v/>
      </c>
      <c r="AD5626" s="3">
        <f t="shared" si="175"/>
        <v>1</v>
      </c>
    </row>
    <row r="5627" spans="6:30" x14ac:dyDescent="0.25">
      <c r="F5627" s="1"/>
      <c r="AC5627" s="3" t="str">
        <f t="shared" si="174"/>
        <v/>
      </c>
      <c r="AD5627" s="3">
        <f t="shared" si="175"/>
        <v>1</v>
      </c>
    </row>
    <row r="5628" spans="6:30" x14ac:dyDescent="0.25">
      <c r="F5628" s="1"/>
      <c r="AC5628" s="3" t="str">
        <f t="shared" si="174"/>
        <v/>
      </c>
      <c r="AD5628" s="3">
        <f t="shared" si="175"/>
        <v>1</v>
      </c>
    </row>
    <row r="5629" spans="6:30" x14ac:dyDescent="0.25">
      <c r="F5629" s="1"/>
      <c r="AC5629" s="3" t="str">
        <f t="shared" si="174"/>
        <v/>
      </c>
      <c r="AD5629" s="3">
        <f t="shared" si="175"/>
        <v>1</v>
      </c>
    </row>
    <row r="5630" spans="6:30" x14ac:dyDescent="0.25">
      <c r="F5630" s="1"/>
      <c r="AC5630" s="3" t="str">
        <f t="shared" si="174"/>
        <v/>
      </c>
      <c r="AD5630" s="3">
        <f t="shared" si="175"/>
        <v>1</v>
      </c>
    </row>
    <row r="5631" spans="6:30" x14ac:dyDescent="0.25">
      <c r="F5631" s="1"/>
      <c r="AC5631" s="3" t="str">
        <f t="shared" si="174"/>
        <v/>
      </c>
      <c r="AD5631" s="3">
        <f t="shared" si="175"/>
        <v>1</v>
      </c>
    </row>
    <row r="5632" spans="6:30" x14ac:dyDescent="0.25">
      <c r="F5632" s="1"/>
      <c r="AC5632" s="3" t="str">
        <f t="shared" si="174"/>
        <v/>
      </c>
      <c r="AD5632" s="3">
        <f t="shared" si="175"/>
        <v>1</v>
      </c>
    </row>
    <row r="5633" spans="6:30" x14ac:dyDescent="0.25">
      <c r="F5633" s="1"/>
      <c r="AC5633" s="3" t="str">
        <f t="shared" si="174"/>
        <v/>
      </c>
      <c r="AD5633" s="3">
        <f t="shared" si="175"/>
        <v>1</v>
      </c>
    </row>
    <row r="5634" spans="6:30" x14ac:dyDescent="0.25">
      <c r="F5634" s="1"/>
      <c r="AC5634" s="3" t="str">
        <f t="shared" si="174"/>
        <v/>
      </c>
      <c r="AD5634" s="3">
        <f t="shared" si="175"/>
        <v>1</v>
      </c>
    </row>
    <row r="5635" spans="6:30" x14ac:dyDescent="0.25">
      <c r="F5635" s="1"/>
      <c r="AC5635" s="3" t="str">
        <f t="shared" ref="AC5635:AC5698" si="176">LEFT(V5635,10)</f>
        <v/>
      </c>
      <c r="AD5635" s="3">
        <f t="shared" ref="AD5635:AD5698" si="177">IFERROR(IF(AC5635="Bbox Miami",0,1),"--")</f>
        <v>1</v>
      </c>
    </row>
    <row r="5636" spans="6:30" x14ac:dyDescent="0.25">
      <c r="F5636" s="1"/>
      <c r="AC5636" s="3" t="str">
        <f t="shared" si="176"/>
        <v/>
      </c>
      <c r="AD5636" s="3">
        <f t="shared" si="177"/>
        <v>1</v>
      </c>
    </row>
    <row r="5637" spans="6:30" x14ac:dyDescent="0.25">
      <c r="F5637" s="1"/>
      <c r="AC5637" s="3" t="str">
        <f t="shared" si="176"/>
        <v/>
      </c>
      <c r="AD5637" s="3">
        <f t="shared" si="177"/>
        <v>1</v>
      </c>
    </row>
    <row r="5638" spans="6:30" x14ac:dyDescent="0.25">
      <c r="F5638" s="1"/>
      <c r="AC5638" s="3" t="str">
        <f t="shared" si="176"/>
        <v/>
      </c>
      <c r="AD5638" s="3">
        <f t="shared" si="177"/>
        <v>1</v>
      </c>
    </row>
    <row r="5639" spans="6:30" x14ac:dyDescent="0.25">
      <c r="F5639" s="1"/>
      <c r="AC5639" s="3" t="str">
        <f t="shared" si="176"/>
        <v/>
      </c>
      <c r="AD5639" s="3">
        <f t="shared" si="177"/>
        <v>1</v>
      </c>
    </row>
    <row r="5640" spans="6:30" x14ac:dyDescent="0.25">
      <c r="F5640" s="1"/>
      <c r="AC5640" s="3" t="str">
        <f t="shared" si="176"/>
        <v/>
      </c>
      <c r="AD5640" s="3">
        <f t="shared" si="177"/>
        <v>1</v>
      </c>
    </row>
    <row r="5641" spans="6:30" x14ac:dyDescent="0.25">
      <c r="F5641" s="1"/>
      <c r="AC5641" s="3" t="str">
        <f t="shared" si="176"/>
        <v/>
      </c>
      <c r="AD5641" s="3">
        <f t="shared" si="177"/>
        <v>1</v>
      </c>
    </row>
    <row r="5642" spans="6:30" x14ac:dyDescent="0.25">
      <c r="F5642" s="1"/>
      <c r="AC5642" s="3" t="str">
        <f t="shared" si="176"/>
        <v/>
      </c>
      <c r="AD5642" s="3">
        <f t="shared" si="177"/>
        <v>1</v>
      </c>
    </row>
    <row r="5643" spans="6:30" x14ac:dyDescent="0.25">
      <c r="F5643" s="1"/>
      <c r="AC5643" s="3" t="str">
        <f t="shared" si="176"/>
        <v/>
      </c>
      <c r="AD5643" s="3">
        <f t="shared" si="177"/>
        <v>1</v>
      </c>
    </row>
    <row r="5644" spans="6:30" x14ac:dyDescent="0.25">
      <c r="F5644" s="1"/>
      <c r="AC5644" s="3" t="str">
        <f t="shared" si="176"/>
        <v/>
      </c>
      <c r="AD5644" s="3">
        <f t="shared" si="177"/>
        <v>1</v>
      </c>
    </row>
    <row r="5645" spans="6:30" x14ac:dyDescent="0.25">
      <c r="F5645" s="1"/>
      <c r="AC5645" s="3" t="str">
        <f t="shared" si="176"/>
        <v/>
      </c>
      <c r="AD5645" s="3">
        <f t="shared" si="177"/>
        <v>1</v>
      </c>
    </row>
    <row r="5646" spans="6:30" x14ac:dyDescent="0.25">
      <c r="F5646" s="1"/>
      <c r="AC5646" s="3" t="str">
        <f t="shared" si="176"/>
        <v/>
      </c>
      <c r="AD5646" s="3">
        <f t="shared" si="177"/>
        <v>1</v>
      </c>
    </row>
    <row r="5647" spans="6:30" x14ac:dyDescent="0.25">
      <c r="F5647" s="1"/>
      <c r="AC5647" s="3" t="str">
        <f t="shared" si="176"/>
        <v/>
      </c>
      <c r="AD5647" s="3">
        <f t="shared" si="177"/>
        <v>1</v>
      </c>
    </row>
    <row r="5648" spans="6:30" x14ac:dyDescent="0.25">
      <c r="F5648" s="1"/>
      <c r="AC5648" s="3" t="str">
        <f t="shared" si="176"/>
        <v/>
      </c>
      <c r="AD5648" s="3">
        <f t="shared" si="177"/>
        <v>1</v>
      </c>
    </row>
    <row r="5649" spans="6:30" x14ac:dyDescent="0.25">
      <c r="F5649" s="1"/>
      <c r="AC5649" s="3" t="str">
        <f t="shared" si="176"/>
        <v/>
      </c>
      <c r="AD5649" s="3">
        <f t="shared" si="177"/>
        <v>1</v>
      </c>
    </row>
    <row r="5650" spans="6:30" x14ac:dyDescent="0.25">
      <c r="F5650" s="1"/>
      <c r="AC5650" s="3" t="str">
        <f t="shared" si="176"/>
        <v/>
      </c>
      <c r="AD5650" s="3">
        <f t="shared" si="177"/>
        <v>1</v>
      </c>
    </row>
    <row r="5651" spans="6:30" x14ac:dyDescent="0.25">
      <c r="F5651" s="1"/>
      <c r="AC5651" s="3" t="str">
        <f t="shared" si="176"/>
        <v/>
      </c>
      <c r="AD5651" s="3">
        <f t="shared" si="177"/>
        <v>1</v>
      </c>
    </row>
    <row r="5652" spans="6:30" x14ac:dyDescent="0.25">
      <c r="F5652" s="1"/>
      <c r="AC5652" s="3" t="str">
        <f t="shared" si="176"/>
        <v/>
      </c>
      <c r="AD5652" s="3">
        <f t="shared" si="177"/>
        <v>1</v>
      </c>
    </row>
    <row r="5653" spans="6:30" x14ac:dyDescent="0.25">
      <c r="F5653" s="1"/>
      <c r="AC5653" s="3" t="str">
        <f t="shared" si="176"/>
        <v/>
      </c>
      <c r="AD5653" s="3">
        <f t="shared" si="177"/>
        <v>1</v>
      </c>
    </row>
    <row r="5654" spans="6:30" x14ac:dyDescent="0.25">
      <c r="F5654" s="1"/>
      <c r="AC5654" s="3" t="str">
        <f t="shared" si="176"/>
        <v/>
      </c>
      <c r="AD5654" s="3">
        <f t="shared" si="177"/>
        <v>1</v>
      </c>
    </row>
    <row r="5655" spans="6:30" x14ac:dyDescent="0.25">
      <c r="F5655" s="1"/>
      <c r="AC5655" s="3" t="str">
        <f t="shared" si="176"/>
        <v/>
      </c>
      <c r="AD5655" s="3">
        <f t="shared" si="177"/>
        <v>1</v>
      </c>
    </row>
    <row r="5656" spans="6:30" x14ac:dyDescent="0.25">
      <c r="F5656" s="1"/>
      <c r="AC5656" s="3" t="str">
        <f t="shared" si="176"/>
        <v/>
      </c>
      <c r="AD5656" s="3">
        <f t="shared" si="177"/>
        <v>1</v>
      </c>
    </row>
    <row r="5657" spans="6:30" x14ac:dyDescent="0.25">
      <c r="F5657" s="1"/>
      <c r="AC5657" s="3" t="str">
        <f t="shared" si="176"/>
        <v/>
      </c>
      <c r="AD5657" s="3">
        <f t="shared" si="177"/>
        <v>1</v>
      </c>
    </row>
    <row r="5658" spans="6:30" x14ac:dyDescent="0.25">
      <c r="F5658" s="1"/>
      <c r="AC5658" s="3" t="str">
        <f t="shared" si="176"/>
        <v/>
      </c>
      <c r="AD5658" s="3">
        <f t="shared" si="177"/>
        <v>1</v>
      </c>
    </row>
    <row r="5659" spans="6:30" x14ac:dyDescent="0.25">
      <c r="F5659" s="1"/>
      <c r="AC5659" s="3" t="str">
        <f t="shared" si="176"/>
        <v/>
      </c>
      <c r="AD5659" s="3">
        <f t="shared" si="177"/>
        <v>1</v>
      </c>
    </row>
    <row r="5660" spans="6:30" x14ac:dyDescent="0.25">
      <c r="F5660" s="1"/>
      <c r="AC5660" s="3" t="str">
        <f t="shared" si="176"/>
        <v/>
      </c>
      <c r="AD5660" s="3">
        <f t="shared" si="177"/>
        <v>1</v>
      </c>
    </row>
    <row r="5661" spans="6:30" x14ac:dyDescent="0.25">
      <c r="F5661" s="1"/>
      <c r="AC5661" s="3" t="str">
        <f t="shared" si="176"/>
        <v/>
      </c>
      <c r="AD5661" s="3">
        <f t="shared" si="177"/>
        <v>1</v>
      </c>
    </row>
    <row r="5662" spans="6:30" x14ac:dyDescent="0.25">
      <c r="F5662" s="1"/>
      <c r="AC5662" s="3" t="str">
        <f t="shared" si="176"/>
        <v/>
      </c>
      <c r="AD5662" s="3">
        <f t="shared" si="177"/>
        <v>1</v>
      </c>
    </row>
    <row r="5663" spans="6:30" x14ac:dyDescent="0.25">
      <c r="F5663" s="1"/>
      <c r="AC5663" s="3" t="str">
        <f t="shared" si="176"/>
        <v/>
      </c>
      <c r="AD5663" s="3">
        <f t="shared" si="177"/>
        <v>1</v>
      </c>
    </row>
    <row r="5664" spans="6:30" x14ac:dyDescent="0.25">
      <c r="F5664" s="1"/>
      <c r="AC5664" s="3" t="str">
        <f t="shared" si="176"/>
        <v/>
      </c>
      <c r="AD5664" s="3">
        <f t="shared" si="177"/>
        <v>1</v>
      </c>
    </row>
    <row r="5665" spans="6:30" x14ac:dyDescent="0.25">
      <c r="F5665" s="1"/>
      <c r="AC5665" s="3" t="str">
        <f t="shared" si="176"/>
        <v/>
      </c>
      <c r="AD5665" s="3">
        <f t="shared" si="177"/>
        <v>1</v>
      </c>
    </row>
    <row r="5666" spans="6:30" x14ac:dyDescent="0.25">
      <c r="F5666" s="1"/>
      <c r="AC5666" s="3" t="str">
        <f t="shared" si="176"/>
        <v/>
      </c>
      <c r="AD5666" s="3">
        <f t="shared" si="177"/>
        <v>1</v>
      </c>
    </row>
    <row r="5667" spans="6:30" x14ac:dyDescent="0.25">
      <c r="F5667" s="1"/>
      <c r="AC5667" s="3" t="str">
        <f t="shared" si="176"/>
        <v/>
      </c>
      <c r="AD5667" s="3">
        <f t="shared" si="177"/>
        <v>1</v>
      </c>
    </row>
    <row r="5668" spans="6:30" x14ac:dyDescent="0.25">
      <c r="F5668" s="1"/>
      <c r="AC5668" s="3" t="str">
        <f t="shared" si="176"/>
        <v/>
      </c>
      <c r="AD5668" s="3">
        <f t="shared" si="177"/>
        <v>1</v>
      </c>
    </row>
    <row r="5669" spans="6:30" x14ac:dyDescent="0.25">
      <c r="F5669" s="1"/>
      <c r="AC5669" s="3" t="str">
        <f t="shared" si="176"/>
        <v/>
      </c>
      <c r="AD5669" s="3">
        <f t="shared" si="177"/>
        <v>1</v>
      </c>
    </row>
    <row r="5670" spans="6:30" x14ac:dyDescent="0.25">
      <c r="F5670" s="1"/>
      <c r="AC5670" s="3" t="str">
        <f t="shared" si="176"/>
        <v/>
      </c>
      <c r="AD5670" s="3">
        <f t="shared" si="177"/>
        <v>1</v>
      </c>
    </row>
    <row r="5671" spans="6:30" x14ac:dyDescent="0.25">
      <c r="F5671" s="1"/>
      <c r="AC5671" s="3" t="str">
        <f t="shared" si="176"/>
        <v/>
      </c>
      <c r="AD5671" s="3">
        <f t="shared" si="177"/>
        <v>1</v>
      </c>
    </row>
    <row r="5672" spans="6:30" x14ac:dyDescent="0.25">
      <c r="F5672" s="1"/>
      <c r="AC5672" s="3" t="str">
        <f t="shared" si="176"/>
        <v/>
      </c>
      <c r="AD5672" s="3">
        <f t="shared" si="177"/>
        <v>1</v>
      </c>
    </row>
    <row r="5673" spans="6:30" x14ac:dyDescent="0.25">
      <c r="F5673" s="1"/>
      <c r="AC5673" s="3" t="str">
        <f t="shared" si="176"/>
        <v/>
      </c>
      <c r="AD5673" s="3">
        <f t="shared" si="177"/>
        <v>1</v>
      </c>
    </row>
    <row r="5674" spans="6:30" x14ac:dyDescent="0.25">
      <c r="F5674" s="1"/>
      <c r="AC5674" s="3" t="str">
        <f t="shared" si="176"/>
        <v/>
      </c>
      <c r="AD5674" s="3">
        <f t="shared" si="177"/>
        <v>1</v>
      </c>
    </row>
    <row r="5675" spans="6:30" x14ac:dyDescent="0.25">
      <c r="F5675" s="1"/>
      <c r="AC5675" s="3" t="str">
        <f t="shared" si="176"/>
        <v/>
      </c>
      <c r="AD5675" s="3">
        <f t="shared" si="177"/>
        <v>1</v>
      </c>
    </row>
    <row r="5676" spans="6:30" x14ac:dyDescent="0.25">
      <c r="F5676" s="1"/>
      <c r="AC5676" s="3" t="str">
        <f t="shared" si="176"/>
        <v/>
      </c>
      <c r="AD5676" s="3">
        <f t="shared" si="177"/>
        <v>1</v>
      </c>
    </row>
    <row r="5677" spans="6:30" x14ac:dyDescent="0.25">
      <c r="F5677" s="1"/>
      <c r="AC5677" s="3" t="str">
        <f t="shared" si="176"/>
        <v/>
      </c>
      <c r="AD5677" s="3">
        <f t="shared" si="177"/>
        <v>1</v>
      </c>
    </row>
    <row r="5678" spans="6:30" x14ac:dyDescent="0.25">
      <c r="F5678" s="1"/>
      <c r="AC5678" s="3" t="str">
        <f t="shared" si="176"/>
        <v/>
      </c>
      <c r="AD5678" s="3">
        <f t="shared" si="177"/>
        <v>1</v>
      </c>
    </row>
    <row r="5679" spans="6:30" x14ac:dyDescent="0.25">
      <c r="F5679" s="1"/>
      <c r="AC5679" s="3" t="str">
        <f t="shared" si="176"/>
        <v/>
      </c>
      <c r="AD5679" s="3">
        <f t="shared" si="177"/>
        <v>1</v>
      </c>
    </row>
    <row r="5680" spans="6:30" x14ac:dyDescent="0.25">
      <c r="F5680" s="1"/>
      <c r="AC5680" s="3" t="str">
        <f t="shared" si="176"/>
        <v/>
      </c>
      <c r="AD5680" s="3">
        <f t="shared" si="177"/>
        <v>1</v>
      </c>
    </row>
    <row r="5681" spans="6:30" x14ac:dyDescent="0.25">
      <c r="F5681" s="1"/>
      <c r="AC5681" s="3" t="str">
        <f t="shared" si="176"/>
        <v/>
      </c>
      <c r="AD5681" s="3">
        <f t="shared" si="177"/>
        <v>1</v>
      </c>
    </row>
    <row r="5682" spans="6:30" x14ac:dyDescent="0.25">
      <c r="F5682" s="1"/>
      <c r="AC5682" s="3" t="str">
        <f t="shared" si="176"/>
        <v/>
      </c>
      <c r="AD5682" s="3">
        <f t="shared" si="177"/>
        <v>1</v>
      </c>
    </row>
    <row r="5683" spans="6:30" x14ac:dyDescent="0.25">
      <c r="F5683" s="1"/>
      <c r="AC5683" s="3" t="str">
        <f t="shared" si="176"/>
        <v/>
      </c>
      <c r="AD5683" s="3">
        <f t="shared" si="177"/>
        <v>1</v>
      </c>
    </row>
    <row r="5684" spans="6:30" x14ac:dyDescent="0.25">
      <c r="F5684" s="1"/>
      <c r="AC5684" s="3" t="str">
        <f t="shared" si="176"/>
        <v/>
      </c>
      <c r="AD5684" s="3">
        <f t="shared" si="177"/>
        <v>1</v>
      </c>
    </row>
    <row r="5685" spans="6:30" x14ac:dyDescent="0.25">
      <c r="F5685" s="1"/>
      <c r="AC5685" s="3" t="str">
        <f t="shared" si="176"/>
        <v/>
      </c>
      <c r="AD5685" s="3">
        <f t="shared" si="177"/>
        <v>1</v>
      </c>
    </row>
    <row r="5686" spans="6:30" x14ac:dyDescent="0.25">
      <c r="F5686" s="1"/>
      <c r="AC5686" s="3" t="str">
        <f t="shared" si="176"/>
        <v/>
      </c>
      <c r="AD5686" s="3">
        <f t="shared" si="177"/>
        <v>1</v>
      </c>
    </row>
    <row r="5687" spans="6:30" x14ac:dyDescent="0.25">
      <c r="F5687" s="1"/>
      <c r="AC5687" s="3" t="str">
        <f t="shared" si="176"/>
        <v/>
      </c>
      <c r="AD5687" s="3">
        <f t="shared" si="177"/>
        <v>1</v>
      </c>
    </row>
    <row r="5688" spans="6:30" x14ac:dyDescent="0.25">
      <c r="F5688" s="1"/>
      <c r="AC5688" s="3" t="str">
        <f t="shared" si="176"/>
        <v/>
      </c>
      <c r="AD5688" s="3">
        <f t="shared" si="177"/>
        <v>1</v>
      </c>
    </row>
    <row r="5689" spans="6:30" x14ac:dyDescent="0.25">
      <c r="F5689" s="1"/>
      <c r="AC5689" s="3" t="str">
        <f t="shared" si="176"/>
        <v/>
      </c>
      <c r="AD5689" s="3">
        <f t="shared" si="177"/>
        <v>1</v>
      </c>
    </row>
    <row r="5690" spans="6:30" x14ac:dyDescent="0.25">
      <c r="F5690" s="1"/>
      <c r="AC5690" s="3" t="str">
        <f t="shared" si="176"/>
        <v/>
      </c>
      <c r="AD5690" s="3">
        <f t="shared" si="177"/>
        <v>1</v>
      </c>
    </row>
    <row r="5691" spans="6:30" x14ac:dyDescent="0.25">
      <c r="F5691" s="1"/>
      <c r="AC5691" s="3" t="str">
        <f t="shared" si="176"/>
        <v/>
      </c>
      <c r="AD5691" s="3">
        <f t="shared" si="177"/>
        <v>1</v>
      </c>
    </row>
    <row r="5692" spans="6:30" x14ac:dyDescent="0.25">
      <c r="F5692" s="1"/>
      <c r="AC5692" s="3" t="str">
        <f t="shared" si="176"/>
        <v/>
      </c>
      <c r="AD5692" s="3">
        <f t="shared" si="177"/>
        <v>1</v>
      </c>
    </row>
    <row r="5693" spans="6:30" x14ac:dyDescent="0.25">
      <c r="F5693" s="1"/>
      <c r="AC5693" s="3" t="str">
        <f t="shared" si="176"/>
        <v/>
      </c>
      <c r="AD5693" s="3">
        <f t="shared" si="177"/>
        <v>1</v>
      </c>
    </row>
    <row r="5694" spans="6:30" x14ac:dyDescent="0.25">
      <c r="F5694" s="1"/>
      <c r="AC5694" s="3" t="str">
        <f t="shared" si="176"/>
        <v/>
      </c>
      <c r="AD5694" s="3">
        <f t="shared" si="177"/>
        <v>1</v>
      </c>
    </row>
    <row r="5695" spans="6:30" x14ac:dyDescent="0.25">
      <c r="F5695" s="1"/>
      <c r="AC5695" s="3" t="str">
        <f t="shared" si="176"/>
        <v/>
      </c>
      <c r="AD5695" s="3">
        <f t="shared" si="177"/>
        <v>1</v>
      </c>
    </row>
    <row r="5696" spans="6:30" x14ac:dyDescent="0.25">
      <c r="F5696" s="1"/>
      <c r="AC5696" s="3" t="str">
        <f t="shared" si="176"/>
        <v/>
      </c>
      <c r="AD5696" s="3">
        <f t="shared" si="177"/>
        <v>1</v>
      </c>
    </row>
    <row r="5697" spans="6:30" x14ac:dyDescent="0.25">
      <c r="F5697" s="1"/>
      <c r="AC5697" s="3" t="str">
        <f t="shared" si="176"/>
        <v/>
      </c>
      <c r="AD5697" s="3">
        <f t="shared" si="177"/>
        <v>1</v>
      </c>
    </row>
    <row r="5698" spans="6:30" x14ac:dyDescent="0.25">
      <c r="F5698" s="1"/>
      <c r="AC5698" s="3" t="str">
        <f t="shared" si="176"/>
        <v/>
      </c>
      <c r="AD5698" s="3">
        <f t="shared" si="177"/>
        <v>1</v>
      </c>
    </row>
    <row r="5699" spans="6:30" x14ac:dyDescent="0.25">
      <c r="F5699" s="1"/>
      <c r="AC5699" s="3" t="str">
        <f t="shared" ref="AC5699:AC5762" si="178">LEFT(V5699,10)</f>
        <v/>
      </c>
      <c r="AD5699" s="3">
        <f t="shared" ref="AD5699:AD5762" si="179">IFERROR(IF(AC5699="Bbox Miami",0,1),"--")</f>
        <v>1</v>
      </c>
    </row>
    <row r="5700" spans="6:30" x14ac:dyDescent="0.25">
      <c r="F5700" s="1"/>
      <c r="AC5700" s="3" t="str">
        <f t="shared" si="178"/>
        <v/>
      </c>
      <c r="AD5700" s="3">
        <f t="shared" si="179"/>
        <v>1</v>
      </c>
    </row>
    <row r="5701" spans="6:30" x14ac:dyDescent="0.25">
      <c r="F5701" s="1"/>
      <c r="AC5701" s="3" t="str">
        <f t="shared" si="178"/>
        <v/>
      </c>
      <c r="AD5701" s="3">
        <f t="shared" si="179"/>
        <v>1</v>
      </c>
    </row>
    <row r="5702" spans="6:30" x14ac:dyDescent="0.25">
      <c r="F5702" s="1"/>
      <c r="AC5702" s="3" t="str">
        <f t="shared" si="178"/>
        <v/>
      </c>
      <c r="AD5702" s="3">
        <f t="shared" si="179"/>
        <v>1</v>
      </c>
    </row>
    <row r="5703" spans="6:30" x14ac:dyDescent="0.25">
      <c r="F5703" s="1"/>
      <c r="AC5703" s="3" t="str">
        <f t="shared" si="178"/>
        <v/>
      </c>
      <c r="AD5703" s="3">
        <f t="shared" si="179"/>
        <v>1</v>
      </c>
    </row>
    <row r="5704" spans="6:30" x14ac:dyDescent="0.25">
      <c r="F5704" s="1"/>
      <c r="AC5704" s="3" t="str">
        <f t="shared" si="178"/>
        <v/>
      </c>
      <c r="AD5704" s="3">
        <f t="shared" si="179"/>
        <v>1</v>
      </c>
    </row>
    <row r="5705" spans="6:30" x14ac:dyDescent="0.25">
      <c r="F5705" s="1"/>
      <c r="AC5705" s="3" t="str">
        <f t="shared" si="178"/>
        <v/>
      </c>
      <c r="AD5705" s="3">
        <f t="shared" si="179"/>
        <v>1</v>
      </c>
    </row>
    <row r="5706" spans="6:30" x14ac:dyDescent="0.25">
      <c r="F5706" s="1"/>
      <c r="AC5706" s="3" t="str">
        <f t="shared" si="178"/>
        <v/>
      </c>
      <c r="AD5706" s="3">
        <f t="shared" si="179"/>
        <v>1</v>
      </c>
    </row>
    <row r="5707" spans="6:30" x14ac:dyDescent="0.25">
      <c r="F5707" s="1"/>
      <c r="AC5707" s="3" t="str">
        <f t="shared" si="178"/>
        <v/>
      </c>
      <c r="AD5707" s="3">
        <f t="shared" si="179"/>
        <v>1</v>
      </c>
    </row>
    <row r="5708" spans="6:30" x14ac:dyDescent="0.25">
      <c r="F5708" s="1"/>
      <c r="AC5708" s="3" t="str">
        <f t="shared" si="178"/>
        <v/>
      </c>
      <c r="AD5708" s="3">
        <f t="shared" si="179"/>
        <v>1</v>
      </c>
    </row>
    <row r="5709" spans="6:30" x14ac:dyDescent="0.25">
      <c r="F5709" s="1"/>
      <c r="AC5709" s="3" t="str">
        <f t="shared" si="178"/>
        <v/>
      </c>
      <c r="AD5709" s="3">
        <f t="shared" si="179"/>
        <v>1</v>
      </c>
    </row>
    <row r="5710" spans="6:30" x14ac:dyDescent="0.25">
      <c r="F5710" s="1"/>
      <c r="AC5710" s="3" t="str">
        <f t="shared" si="178"/>
        <v/>
      </c>
      <c r="AD5710" s="3">
        <f t="shared" si="179"/>
        <v>1</v>
      </c>
    </row>
    <row r="5711" spans="6:30" x14ac:dyDescent="0.25">
      <c r="F5711" s="1"/>
      <c r="AC5711" s="3" t="str">
        <f t="shared" si="178"/>
        <v/>
      </c>
      <c r="AD5711" s="3">
        <f t="shared" si="179"/>
        <v>1</v>
      </c>
    </row>
    <row r="5712" spans="6:30" x14ac:dyDescent="0.25">
      <c r="F5712" s="1"/>
      <c r="AC5712" s="3" t="str">
        <f t="shared" si="178"/>
        <v/>
      </c>
      <c r="AD5712" s="3">
        <f t="shared" si="179"/>
        <v>1</v>
      </c>
    </row>
    <row r="5713" spans="6:30" x14ac:dyDescent="0.25">
      <c r="F5713" s="1"/>
      <c r="AC5713" s="3" t="str">
        <f t="shared" si="178"/>
        <v/>
      </c>
      <c r="AD5713" s="3">
        <f t="shared" si="179"/>
        <v>1</v>
      </c>
    </row>
    <row r="5714" spans="6:30" x14ac:dyDescent="0.25">
      <c r="F5714" s="1"/>
      <c r="AC5714" s="3" t="str">
        <f t="shared" si="178"/>
        <v/>
      </c>
      <c r="AD5714" s="3">
        <f t="shared" si="179"/>
        <v>1</v>
      </c>
    </row>
    <row r="5715" spans="6:30" x14ac:dyDescent="0.25">
      <c r="F5715" s="1"/>
      <c r="AC5715" s="3" t="str">
        <f t="shared" si="178"/>
        <v/>
      </c>
      <c r="AD5715" s="3">
        <f t="shared" si="179"/>
        <v>1</v>
      </c>
    </row>
    <row r="5716" spans="6:30" x14ac:dyDescent="0.25">
      <c r="F5716" s="1"/>
      <c r="AC5716" s="3" t="str">
        <f t="shared" si="178"/>
        <v/>
      </c>
      <c r="AD5716" s="3">
        <f t="shared" si="179"/>
        <v>1</v>
      </c>
    </row>
    <row r="5717" spans="6:30" x14ac:dyDescent="0.25">
      <c r="F5717" s="1"/>
      <c r="AC5717" s="3" t="str">
        <f t="shared" si="178"/>
        <v/>
      </c>
      <c r="AD5717" s="3">
        <f t="shared" si="179"/>
        <v>1</v>
      </c>
    </row>
    <row r="5718" spans="6:30" x14ac:dyDescent="0.25">
      <c r="F5718" s="1"/>
      <c r="AC5718" s="3" t="str">
        <f t="shared" si="178"/>
        <v/>
      </c>
      <c r="AD5718" s="3">
        <f t="shared" si="179"/>
        <v>1</v>
      </c>
    </row>
    <row r="5719" spans="6:30" x14ac:dyDescent="0.25">
      <c r="F5719" s="1"/>
      <c r="AC5719" s="3" t="str">
        <f t="shared" si="178"/>
        <v/>
      </c>
      <c r="AD5719" s="3">
        <f t="shared" si="179"/>
        <v>1</v>
      </c>
    </row>
    <row r="5720" spans="6:30" x14ac:dyDescent="0.25">
      <c r="F5720" s="1"/>
      <c r="AC5720" s="3" t="str">
        <f t="shared" si="178"/>
        <v/>
      </c>
      <c r="AD5720" s="3">
        <f t="shared" si="179"/>
        <v>1</v>
      </c>
    </row>
    <row r="5721" spans="6:30" x14ac:dyDescent="0.25">
      <c r="F5721" s="1"/>
      <c r="AC5721" s="3" t="str">
        <f t="shared" si="178"/>
        <v/>
      </c>
      <c r="AD5721" s="3">
        <f t="shared" si="179"/>
        <v>1</v>
      </c>
    </row>
    <row r="5722" spans="6:30" x14ac:dyDescent="0.25">
      <c r="F5722" s="1"/>
      <c r="AC5722" s="3" t="str">
        <f t="shared" si="178"/>
        <v/>
      </c>
      <c r="AD5722" s="3">
        <f t="shared" si="179"/>
        <v>1</v>
      </c>
    </row>
    <row r="5723" spans="6:30" x14ac:dyDescent="0.25">
      <c r="F5723" s="1"/>
      <c r="AC5723" s="3" t="str">
        <f t="shared" si="178"/>
        <v/>
      </c>
      <c r="AD5723" s="3">
        <f t="shared" si="179"/>
        <v>1</v>
      </c>
    </row>
    <row r="5724" spans="6:30" x14ac:dyDescent="0.25">
      <c r="F5724" s="1"/>
      <c r="AC5724" s="3" t="str">
        <f t="shared" si="178"/>
        <v/>
      </c>
      <c r="AD5724" s="3">
        <f t="shared" si="179"/>
        <v>1</v>
      </c>
    </row>
    <row r="5725" spans="6:30" x14ac:dyDescent="0.25">
      <c r="F5725" s="1"/>
      <c r="AC5725" s="3" t="str">
        <f t="shared" si="178"/>
        <v/>
      </c>
      <c r="AD5725" s="3">
        <f t="shared" si="179"/>
        <v>1</v>
      </c>
    </row>
    <row r="5726" spans="6:30" x14ac:dyDescent="0.25">
      <c r="F5726" s="1"/>
      <c r="AC5726" s="3" t="str">
        <f t="shared" si="178"/>
        <v/>
      </c>
      <c r="AD5726" s="3">
        <f t="shared" si="179"/>
        <v>1</v>
      </c>
    </row>
    <row r="5727" spans="6:30" x14ac:dyDescent="0.25">
      <c r="F5727" s="1"/>
      <c r="AC5727" s="3" t="str">
        <f t="shared" si="178"/>
        <v/>
      </c>
      <c r="AD5727" s="3">
        <f t="shared" si="179"/>
        <v>1</v>
      </c>
    </row>
    <row r="5728" spans="6:30" x14ac:dyDescent="0.25">
      <c r="F5728" s="1"/>
      <c r="AC5728" s="3" t="str">
        <f t="shared" si="178"/>
        <v/>
      </c>
      <c r="AD5728" s="3">
        <f t="shared" si="179"/>
        <v>1</v>
      </c>
    </row>
    <row r="5729" spans="6:30" x14ac:dyDescent="0.25">
      <c r="F5729" s="1"/>
      <c r="AC5729" s="3" t="str">
        <f t="shared" si="178"/>
        <v/>
      </c>
      <c r="AD5729" s="3">
        <f t="shared" si="179"/>
        <v>1</v>
      </c>
    </row>
    <row r="5730" spans="6:30" x14ac:dyDescent="0.25">
      <c r="F5730" s="1"/>
      <c r="AC5730" s="3" t="str">
        <f t="shared" si="178"/>
        <v/>
      </c>
      <c r="AD5730" s="3">
        <f t="shared" si="179"/>
        <v>1</v>
      </c>
    </row>
    <row r="5731" spans="6:30" x14ac:dyDescent="0.25">
      <c r="F5731" s="1"/>
      <c r="AC5731" s="3" t="str">
        <f t="shared" si="178"/>
        <v/>
      </c>
      <c r="AD5731" s="3">
        <f t="shared" si="179"/>
        <v>1</v>
      </c>
    </row>
    <row r="5732" spans="6:30" x14ac:dyDescent="0.25">
      <c r="F5732" s="1"/>
      <c r="AC5732" s="3" t="str">
        <f t="shared" si="178"/>
        <v/>
      </c>
      <c r="AD5732" s="3">
        <f t="shared" si="179"/>
        <v>1</v>
      </c>
    </row>
    <row r="5733" spans="6:30" x14ac:dyDescent="0.25">
      <c r="F5733" s="1"/>
      <c r="AC5733" s="3" t="str">
        <f t="shared" si="178"/>
        <v/>
      </c>
      <c r="AD5733" s="3">
        <f t="shared" si="179"/>
        <v>1</v>
      </c>
    </row>
    <row r="5734" spans="6:30" x14ac:dyDescent="0.25">
      <c r="F5734" s="1"/>
      <c r="AC5734" s="3" t="str">
        <f t="shared" si="178"/>
        <v/>
      </c>
      <c r="AD5734" s="3">
        <f t="shared" si="179"/>
        <v>1</v>
      </c>
    </row>
    <row r="5735" spans="6:30" x14ac:dyDescent="0.25">
      <c r="F5735" s="1"/>
      <c r="AC5735" s="3" t="str">
        <f t="shared" si="178"/>
        <v/>
      </c>
      <c r="AD5735" s="3">
        <f t="shared" si="179"/>
        <v>1</v>
      </c>
    </row>
    <row r="5736" spans="6:30" x14ac:dyDescent="0.25">
      <c r="F5736" s="1"/>
      <c r="AC5736" s="3" t="str">
        <f t="shared" si="178"/>
        <v/>
      </c>
      <c r="AD5736" s="3">
        <f t="shared" si="179"/>
        <v>1</v>
      </c>
    </row>
    <row r="5737" spans="6:30" x14ac:dyDescent="0.25">
      <c r="F5737" s="1"/>
      <c r="AC5737" s="3" t="str">
        <f t="shared" si="178"/>
        <v/>
      </c>
      <c r="AD5737" s="3">
        <f t="shared" si="179"/>
        <v>1</v>
      </c>
    </row>
    <row r="5738" spans="6:30" x14ac:dyDescent="0.25">
      <c r="F5738" s="1"/>
      <c r="AC5738" s="3" t="str">
        <f t="shared" si="178"/>
        <v/>
      </c>
      <c r="AD5738" s="3">
        <f t="shared" si="179"/>
        <v>1</v>
      </c>
    </row>
    <row r="5739" spans="6:30" x14ac:dyDescent="0.25">
      <c r="F5739" s="1"/>
      <c r="AC5739" s="3" t="str">
        <f t="shared" si="178"/>
        <v/>
      </c>
      <c r="AD5739" s="3">
        <f t="shared" si="179"/>
        <v>1</v>
      </c>
    </row>
    <row r="5740" spans="6:30" x14ac:dyDescent="0.25">
      <c r="F5740" s="1"/>
      <c r="AC5740" s="3" t="str">
        <f t="shared" si="178"/>
        <v/>
      </c>
      <c r="AD5740" s="3">
        <f t="shared" si="179"/>
        <v>1</v>
      </c>
    </row>
    <row r="5741" spans="6:30" x14ac:dyDescent="0.25">
      <c r="F5741" s="1"/>
      <c r="AC5741" s="3" t="str">
        <f t="shared" si="178"/>
        <v/>
      </c>
      <c r="AD5741" s="3">
        <f t="shared" si="179"/>
        <v>1</v>
      </c>
    </row>
    <row r="5742" spans="6:30" x14ac:dyDescent="0.25">
      <c r="F5742" s="1"/>
      <c r="AC5742" s="3" t="str">
        <f t="shared" si="178"/>
        <v/>
      </c>
      <c r="AD5742" s="3">
        <f t="shared" si="179"/>
        <v>1</v>
      </c>
    </row>
    <row r="5743" spans="6:30" x14ac:dyDescent="0.25">
      <c r="F5743" s="1"/>
      <c r="AC5743" s="3" t="str">
        <f t="shared" si="178"/>
        <v/>
      </c>
      <c r="AD5743" s="3">
        <f t="shared" si="179"/>
        <v>1</v>
      </c>
    </row>
    <row r="5744" spans="6:30" x14ac:dyDescent="0.25">
      <c r="F5744" s="1"/>
      <c r="AC5744" s="3" t="str">
        <f t="shared" si="178"/>
        <v/>
      </c>
      <c r="AD5744" s="3">
        <f t="shared" si="179"/>
        <v>1</v>
      </c>
    </row>
    <row r="5745" spans="6:30" x14ac:dyDescent="0.25">
      <c r="F5745" s="1"/>
      <c r="AC5745" s="3" t="str">
        <f t="shared" si="178"/>
        <v/>
      </c>
      <c r="AD5745" s="3">
        <f t="shared" si="179"/>
        <v>1</v>
      </c>
    </row>
    <row r="5746" spans="6:30" x14ac:dyDescent="0.25">
      <c r="F5746" s="1"/>
      <c r="AC5746" s="3" t="str">
        <f t="shared" si="178"/>
        <v/>
      </c>
      <c r="AD5746" s="3">
        <f t="shared" si="179"/>
        <v>1</v>
      </c>
    </row>
    <row r="5747" spans="6:30" x14ac:dyDescent="0.25">
      <c r="F5747" s="1"/>
      <c r="AC5747" s="3" t="str">
        <f t="shared" si="178"/>
        <v/>
      </c>
      <c r="AD5747" s="3">
        <f t="shared" si="179"/>
        <v>1</v>
      </c>
    </row>
    <row r="5748" spans="6:30" x14ac:dyDescent="0.25">
      <c r="F5748" s="1"/>
      <c r="AC5748" s="3" t="str">
        <f t="shared" si="178"/>
        <v/>
      </c>
      <c r="AD5748" s="3">
        <f t="shared" si="179"/>
        <v>1</v>
      </c>
    </row>
    <row r="5749" spans="6:30" x14ac:dyDescent="0.25">
      <c r="F5749" s="1"/>
      <c r="AC5749" s="3" t="str">
        <f t="shared" si="178"/>
        <v/>
      </c>
      <c r="AD5749" s="3">
        <f t="shared" si="179"/>
        <v>1</v>
      </c>
    </row>
    <row r="5750" spans="6:30" x14ac:dyDescent="0.25">
      <c r="F5750" s="1"/>
      <c r="AC5750" s="3" t="str">
        <f t="shared" si="178"/>
        <v/>
      </c>
      <c r="AD5750" s="3">
        <f t="shared" si="179"/>
        <v>1</v>
      </c>
    </row>
    <row r="5751" spans="6:30" x14ac:dyDescent="0.25">
      <c r="F5751" s="1"/>
      <c r="AC5751" s="3" t="str">
        <f t="shared" si="178"/>
        <v/>
      </c>
      <c r="AD5751" s="3">
        <f t="shared" si="179"/>
        <v>1</v>
      </c>
    </row>
    <row r="5752" spans="6:30" x14ac:dyDescent="0.25">
      <c r="F5752" s="1"/>
      <c r="AC5752" s="3" t="str">
        <f t="shared" si="178"/>
        <v/>
      </c>
      <c r="AD5752" s="3">
        <f t="shared" si="179"/>
        <v>1</v>
      </c>
    </row>
    <row r="5753" spans="6:30" x14ac:dyDescent="0.25">
      <c r="F5753" s="1"/>
      <c r="AC5753" s="3" t="str">
        <f t="shared" si="178"/>
        <v/>
      </c>
      <c r="AD5753" s="3">
        <f t="shared" si="179"/>
        <v>1</v>
      </c>
    </row>
    <row r="5754" spans="6:30" x14ac:dyDescent="0.25">
      <c r="F5754" s="1"/>
      <c r="AC5754" s="3" t="str">
        <f t="shared" si="178"/>
        <v/>
      </c>
      <c r="AD5754" s="3">
        <f t="shared" si="179"/>
        <v>1</v>
      </c>
    </row>
    <row r="5755" spans="6:30" x14ac:dyDescent="0.25">
      <c r="F5755" s="1"/>
      <c r="AC5755" s="3" t="str">
        <f t="shared" si="178"/>
        <v/>
      </c>
      <c r="AD5755" s="3">
        <f t="shared" si="179"/>
        <v>1</v>
      </c>
    </row>
    <row r="5756" spans="6:30" x14ac:dyDescent="0.25">
      <c r="F5756" s="1"/>
      <c r="AC5756" s="3" t="str">
        <f t="shared" si="178"/>
        <v/>
      </c>
      <c r="AD5756" s="3">
        <f t="shared" si="179"/>
        <v>1</v>
      </c>
    </row>
    <row r="5757" spans="6:30" x14ac:dyDescent="0.25">
      <c r="F5757" s="1"/>
      <c r="AC5757" s="3" t="str">
        <f t="shared" si="178"/>
        <v/>
      </c>
      <c r="AD5757" s="3">
        <f t="shared" si="179"/>
        <v>1</v>
      </c>
    </row>
    <row r="5758" spans="6:30" x14ac:dyDescent="0.25">
      <c r="F5758" s="1"/>
      <c r="AC5758" s="3" t="str">
        <f t="shared" si="178"/>
        <v/>
      </c>
      <c r="AD5758" s="3">
        <f t="shared" si="179"/>
        <v>1</v>
      </c>
    </row>
    <row r="5759" spans="6:30" x14ac:dyDescent="0.25">
      <c r="F5759" s="1"/>
      <c r="AC5759" s="3" t="str">
        <f t="shared" si="178"/>
        <v/>
      </c>
      <c r="AD5759" s="3">
        <f t="shared" si="179"/>
        <v>1</v>
      </c>
    </row>
    <row r="5760" spans="6:30" x14ac:dyDescent="0.25">
      <c r="F5760" s="1"/>
      <c r="AC5760" s="3" t="str">
        <f t="shared" si="178"/>
        <v/>
      </c>
      <c r="AD5760" s="3">
        <f t="shared" si="179"/>
        <v>1</v>
      </c>
    </row>
    <row r="5761" spans="6:30" x14ac:dyDescent="0.25">
      <c r="F5761" s="1"/>
      <c r="AC5761" s="3" t="str">
        <f t="shared" si="178"/>
        <v/>
      </c>
      <c r="AD5761" s="3">
        <f t="shared" si="179"/>
        <v>1</v>
      </c>
    </row>
    <row r="5762" spans="6:30" x14ac:dyDescent="0.25">
      <c r="F5762" s="1"/>
      <c r="AC5762" s="3" t="str">
        <f t="shared" si="178"/>
        <v/>
      </c>
      <c r="AD5762" s="3">
        <f t="shared" si="179"/>
        <v>1</v>
      </c>
    </row>
    <row r="5763" spans="6:30" x14ac:dyDescent="0.25">
      <c r="F5763" s="1"/>
      <c r="AC5763" s="3" t="str">
        <f t="shared" ref="AC5763:AC5826" si="180">LEFT(V5763,10)</f>
        <v/>
      </c>
      <c r="AD5763" s="3">
        <f t="shared" ref="AD5763:AD5826" si="181">IFERROR(IF(AC5763="Bbox Miami",0,1),"--")</f>
        <v>1</v>
      </c>
    </row>
    <row r="5764" spans="6:30" x14ac:dyDescent="0.25">
      <c r="F5764" s="1"/>
      <c r="AC5764" s="3" t="str">
        <f t="shared" si="180"/>
        <v/>
      </c>
      <c r="AD5764" s="3">
        <f t="shared" si="181"/>
        <v>1</v>
      </c>
    </row>
    <row r="5765" spans="6:30" x14ac:dyDescent="0.25">
      <c r="F5765" s="1"/>
      <c r="AC5765" s="3" t="str">
        <f t="shared" si="180"/>
        <v/>
      </c>
      <c r="AD5765" s="3">
        <f t="shared" si="181"/>
        <v>1</v>
      </c>
    </row>
    <row r="5766" spans="6:30" x14ac:dyDescent="0.25">
      <c r="F5766" s="1"/>
      <c r="AC5766" s="3" t="str">
        <f t="shared" si="180"/>
        <v/>
      </c>
      <c r="AD5766" s="3">
        <f t="shared" si="181"/>
        <v>1</v>
      </c>
    </row>
    <row r="5767" spans="6:30" x14ac:dyDescent="0.25">
      <c r="F5767" s="1"/>
      <c r="AC5767" s="3" t="str">
        <f t="shared" si="180"/>
        <v/>
      </c>
      <c r="AD5767" s="3">
        <f t="shared" si="181"/>
        <v>1</v>
      </c>
    </row>
    <row r="5768" spans="6:30" x14ac:dyDescent="0.25">
      <c r="F5768" s="1"/>
      <c r="AC5768" s="3" t="str">
        <f t="shared" si="180"/>
        <v/>
      </c>
      <c r="AD5768" s="3">
        <f t="shared" si="181"/>
        <v>1</v>
      </c>
    </row>
    <row r="5769" spans="6:30" x14ac:dyDescent="0.25">
      <c r="F5769" s="1"/>
      <c r="AC5769" s="3" t="str">
        <f t="shared" si="180"/>
        <v/>
      </c>
      <c r="AD5769" s="3">
        <f t="shared" si="181"/>
        <v>1</v>
      </c>
    </row>
    <row r="5770" spans="6:30" x14ac:dyDescent="0.25">
      <c r="F5770" s="1"/>
      <c r="AC5770" s="3" t="str">
        <f t="shared" si="180"/>
        <v/>
      </c>
      <c r="AD5770" s="3">
        <f t="shared" si="181"/>
        <v>1</v>
      </c>
    </row>
    <row r="5771" spans="6:30" x14ac:dyDescent="0.25">
      <c r="F5771" s="1"/>
      <c r="AC5771" s="3" t="str">
        <f t="shared" si="180"/>
        <v/>
      </c>
      <c r="AD5771" s="3">
        <f t="shared" si="181"/>
        <v>1</v>
      </c>
    </row>
    <row r="5772" spans="6:30" x14ac:dyDescent="0.25">
      <c r="F5772" s="1"/>
      <c r="AC5772" s="3" t="str">
        <f t="shared" si="180"/>
        <v/>
      </c>
      <c r="AD5772" s="3">
        <f t="shared" si="181"/>
        <v>1</v>
      </c>
    </row>
    <row r="5773" spans="6:30" x14ac:dyDescent="0.25">
      <c r="F5773" s="1"/>
      <c r="AC5773" s="3" t="str">
        <f t="shared" si="180"/>
        <v/>
      </c>
      <c r="AD5773" s="3">
        <f t="shared" si="181"/>
        <v>1</v>
      </c>
    </row>
    <row r="5774" spans="6:30" x14ac:dyDescent="0.25">
      <c r="F5774" s="1"/>
      <c r="AC5774" s="3" t="str">
        <f t="shared" si="180"/>
        <v/>
      </c>
      <c r="AD5774" s="3">
        <f t="shared" si="181"/>
        <v>1</v>
      </c>
    </row>
    <row r="5775" spans="6:30" x14ac:dyDescent="0.25">
      <c r="F5775" s="1"/>
      <c r="AC5775" s="3" t="str">
        <f t="shared" si="180"/>
        <v/>
      </c>
      <c r="AD5775" s="3">
        <f t="shared" si="181"/>
        <v>1</v>
      </c>
    </row>
    <row r="5776" spans="6:30" x14ac:dyDescent="0.25">
      <c r="F5776" s="1"/>
      <c r="AC5776" s="3" t="str">
        <f t="shared" si="180"/>
        <v/>
      </c>
      <c r="AD5776" s="3">
        <f t="shared" si="181"/>
        <v>1</v>
      </c>
    </row>
    <row r="5777" spans="6:30" x14ac:dyDescent="0.25">
      <c r="F5777" s="1"/>
      <c r="AC5777" s="3" t="str">
        <f t="shared" si="180"/>
        <v/>
      </c>
      <c r="AD5777" s="3">
        <f t="shared" si="181"/>
        <v>1</v>
      </c>
    </row>
    <row r="5778" spans="6:30" x14ac:dyDescent="0.25">
      <c r="F5778" s="1"/>
      <c r="AC5778" s="3" t="str">
        <f t="shared" si="180"/>
        <v/>
      </c>
      <c r="AD5778" s="3">
        <f t="shared" si="181"/>
        <v>1</v>
      </c>
    </row>
    <row r="5779" spans="6:30" x14ac:dyDescent="0.25">
      <c r="F5779" s="1"/>
      <c r="AC5779" s="3" t="str">
        <f t="shared" si="180"/>
        <v/>
      </c>
      <c r="AD5779" s="3">
        <f t="shared" si="181"/>
        <v>1</v>
      </c>
    </row>
    <row r="5780" spans="6:30" x14ac:dyDescent="0.25">
      <c r="F5780" s="1"/>
      <c r="AC5780" s="3" t="str">
        <f t="shared" si="180"/>
        <v/>
      </c>
      <c r="AD5780" s="3">
        <f t="shared" si="181"/>
        <v>1</v>
      </c>
    </row>
    <row r="5781" spans="6:30" x14ac:dyDescent="0.25">
      <c r="F5781" s="1"/>
      <c r="AC5781" s="3" t="str">
        <f t="shared" si="180"/>
        <v/>
      </c>
      <c r="AD5781" s="3">
        <f t="shared" si="181"/>
        <v>1</v>
      </c>
    </row>
    <row r="5782" spans="6:30" x14ac:dyDescent="0.25">
      <c r="F5782" s="1"/>
      <c r="AC5782" s="3" t="str">
        <f t="shared" si="180"/>
        <v/>
      </c>
      <c r="AD5782" s="3">
        <f t="shared" si="181"/>
        <v>1</v>
      </c>
    </row>
    <row r="5783" spans="6:30" x14ac:dyDescent="0.25">
      <c r="F5783" s="1"/>
      <c r="AC5783" s="3" t="str">
        <f t="shared" si="180"/>
        <v/>
      </c>
      <c r="AD5783" s="3">
        <f t="shared" si="181"/>
        <v>1</v>
      </c>
    </row>
    <row r="5784" spans="6:30" x14ac:dyDescent="0.25">
      <c r="F5784" s="1"/>
      <c r="AC5784" s="3" t="str">
        <f t="shared" si="180"/>
        <v/>
      </c>
      <c r="AD5784" s="3">
        <f t="shared" si="181"/>
        <v>1</v>
      </c>
    </row>
    <row r="5785" spans="6:30" x14ac:dyDescent="0.25">
      <c r="F5785" s="1"/>
      <c r="AC5785" s="3" t="str">
        <f t="shared" si="180"/>
        <v/>
      </c>
      <c r="AD5785" s="3">
        <f t="shared" si="181"/>
        <v>1</v>
      </c>
    </row>
    <row r="5786" spans="6:30" x14ac:dyDescent="0.25">
      <c r="F5786" s="1"/>
      <c r="AC5786" s="3" t="str">
        <f t="shared" si="180"/>
        <v/>
      </c>
      <c r="AD5786" s="3">
        <f t="shared" si="181"/>
        <v>1</v>
      </c>
    </row>
    <row r="5787" spans="6:30" x14ac:dyDescent="0.25">
      <c r="F5787" s="1"/>
      <c r="AC5787" s="3" t="str">
        <f t="shared" si="180"/>
        <v/>
      </c>
      <c r="AD5787" s="3">
        <f t="shared" si="181"/>
        <v>1</v>
      </c>
    </row>
    <row r="5788" spans="6:30" x14ac:dyDescent="0.25">
      <c r="F5788" s="1"/>
      <c r="AC5788" s="3" t="str">
        <f t="shared" si="180"/>
        <v/>
      </c>
      <c r="AD5788" s="3">
        <f t="shared" si="181"/>
        <v>1</v>
      </c>
    </row>
    <row r="5789" spans="6:30" x14ac:dyDescent="0.25">
      <c r="F5789" s="1"/>
      <c r="AC5789" s="3" t="str">
        <f t="shared" si="180"/>
        <v/>
      </c>
      <c r="AD5789" s="3">
        <f t="shared" si="181"/>
        <v>1</v>
      </c>
    </row>
    <row r="5790" spans="6:30" x14ac:dyDescent="0.25">
      <c r="F5790" s="1"/>
      <c r="AC5790" s="3" t="str">
        <f t="shared" si="180"/>
        <v/>
      </c>
      <c r="AD5790" s="3">
        <f t="shared" si="181"/>
        <v>1</v>
      </c>
    </row>
    <row r="5791" spans="6:30" x14ac:dyDescent="0.25">
      <c r="F5791" s="1"/>
      <c r="AC5791" s="3" t="str">
        <f t="shared" si="180"/>
        <v/>
      </c>
      <c r="AD5791" s="3">
        <f t="shared" si="181"/>
        <v>1</v>
      </c>
    </row>
    <row r="5792" spans="6:30" x14ac:dyDescent="0.25">
      <c r="F5792" s="1"/>
      <c r="AC5792" s="3" t="str">
        <f t="shared" si="180"/>
        <v/>
      </c>
      <c r="AD5792" s="3">
        <f t="shared" si="181"/>
        <v>1</v>
      </c>
    </row>
    <row r="5793" spans="6:30" x14ac:dyDescent="0.25">
      <c r="F5793" s="1"/>
      <c r="AC5793" s="3" t="str">
        <f t="shared" si="180"/>
        <v/>
      </c>
      <c r="AD5793" s="3">
        <f t="shared" si="181"/>
        <v>1</v>
      </c>
    </row>
    <row r="5794" spans="6:30" x14ac:dyDescent="0.25">
      <c r="F5794" s="1"/>
      <c r="AC5794" s="3" t="str">
        <f t="shared" si="180"/>
        <v/>
      </c>
      <c r="AD5794" s="3">
        <f t="shared" si="181"/>
        <v>1</v>
      </c>
    </row>
    <row r="5795" spans="6:30" x14ac:dyDescent="0.25">
      <c r="F5795" s="1"/>
      <c r="AC5795" s="3" t="str">
        <f t="shared" si="180"/>
        <v/>
      </c>
      <c r="AD5795" s="3">
        <f t="shared" si="181"/>
        <v>1</v>
      </c>
    </row>
    <row r="5796" spans="6:30" x14ac:dyDescent="0.25">
      <c r="F5796" s="1"/>
      <c r="AC5796" s="3" t="str">
        <f t="shared" si="180"/>
        <v/>
      </c>
      <c r="AD5796" s="3">
        <f t="shared" si="181"/>
        <v>1</v>
      </c>
    </row>
    <row r="5797" spans="6:30" x14ac:dyDescent="0.25">
      <c r="F5797" s="1"/>
      <c r="AC5797" s="3" t="str">
        <f t="shared" si="180"/>
        <v/>
      </c>
      <c r="AD5797" s="3">
        <f t="shared" si="181"/>
        <v>1</v>
      </c>
    </row>
    <row r="5798" spans="6:30" x14ac:dyDescent="0.25">
      <c r="F5798" s="1"/>
      <c r="AC5798" s="3" t="str">
        <f t="shared" si="180"/>
        <v/>
      </c>
      <c r="AD5798" s="3">
        <f t="shared" si="181"/>
        <v>1</v>
      </c>
    </row>
    <row r="5799" spans="6:30" x14ac:dyDescent="0.25">
      <c r="F5799" s="1"/>
      <c r="AC5799" s="3" t="str">
        <f t="shared" si="180"/>
        <v/>
      </c>
      <c r="AD5799" s="3">
        <f t="shared" si="181"/>
        <v>1</v>
      </c>
    </row>
    <row r="5800" spans="6:30" x14ac:dyDescent="0.25">
      <c r="F5800" s="1"/>
      <c r="AC5800" s="3" t="str">
        <f t="shared" si="180"/>
        <v/>
      </c>
      <c r="AD5800" s="3">
        <f t="shared" si="181"/>
        <v>1</v>
      </c>
    </row>
    <row r="5801" spans="6:30" x14ac:dyDescent="0.25">
      <c r="F5801" s="1"/>
      <c r="AC5801" s="3" t="str">
        <f t="shared" si="180"/>
        <v/>
      </c>
      <c r="AD5801" s="3">
        <f t="shared" si="181"/>
        <v>1</v>
      </c>
    </row>
    <row r="5802" spans="6:30" x14ac:dyDescent="0.25">
      <c r="F5802" s="1"/>
      <c r="AC5802" s="3" t="str">
        <f t="shared" si="180"/>
        <v/>
      </c>
      <c r="AD5802" s="3">
        <f t="shared" si="181"/>
        <v>1</v>
      </c>
    </row>
    <row r="5803" spans="6:30" x14ac:dyDescent="0.25">
      <c r="F5803" s="1"/>
      <c r="AC5803" s="3" t="str">
        <f t="shared" si="180"/>
        <v/>
      </c>
      <c r="AD5803" s="3">
        <f t="shared" si="181"/>
        <v>1</v>
      </c>
    </row>
    <row r="5804" spans="6:30" x14ac:dyDescent="0.25">
      <c r="F5804" s="1"/>
      <c r="AC5804" s="3" t="str">
        <f t="shared" si="180"/>
        <v/>
      </c>
      <c r="AD5804" s="3">
        <f t="shared" si="181"/>
        <v>1</v>
      </c>
    </row>
    <row r="5805" spans="6:30" x14ac:dyDescent="0.25">
      <c r="F5805" s="1"/>
      <c r="AC5805" s="3" t="str">
        <f t="shared" si="180"/>
        <v/>
      </c>
      <c r="AD5805" s="3">
        <f t="shared" si="181"/>
        <v>1</v>
      </c>
    </row>
    <row r="5806" spans="6:30" x14ac:dyDescent="0.25">
      <c r="F5806" s="1"/>
      <c r="AC5806" s="3" t="str">
        <f t="shared" si="180"/>
        <v/>
      </c>
      <c r="AD5806" s="3">
        <f t="shared" si="181"/>
        <v>1</v>
      </c>
    </row>
    <row r="5807" spans="6:30" x14ac:dyDescent="0.25">
      <c r="F5807" s="1"/>
      <c r="AC5807" s="3" t="str">
        <f t="shared" si="180"/>
        <v/>
      </c>
      <c r="AD5807" s="3">
        <f t="shared" si="181"/>
        <v>1</v>
      </c>
    </row>
    <row r="5808" spans="6:30" x14ac:dyDescent="0.25">
      <c r="F5808" s="1"/>
      <c r="AC5808" s="3" t="str">
        <f t="shared" si="180"/>
        <v/>
      </c>
      <c r="AD5808" s="3">
        <f t="shared" si="181"/>
        <v>1</v>
      </c>
    </row>
    <row r="5809" spans="6:30" x14ac:dyDescent="0.25">
      <c r="F5809" s="1"/>
      <c r="AC5809" s="3" t="str">
        <f t="shared" si="180"/>
        <v/>
      </c>
      <c r="AD5809" s="3">
        <f t="shared" si="181"/>
        <v>1</v>
      </c>
    </row>
    <row r="5810" spans="6:30" x14ac:dyDescent="0.25">
      <c r="F5810" s="1"/>
      <c r="AC5810" s="3" t="str">
        <f t="shared" si="180"/>
        <v/>
      </c>
      <c r="AD5810" s="3">
        <f t="shared" si="181"/>
        <v>1</v>
      </c>
    </row>
    <row r="5811" spans="6:30" x14ac:dyDescent="0.25">
      <c r="F5811" s="1"/>
      <c r="AC5811" s="3" t="str">
        <f t="shared" si="180"/>
        <v/>
      </c>
      <c r="AD5811" s="3">
        <f t="shared" si="181"/>
        <v>1</v>
      </c>
    </row>
    <row r="5812" spans="6:30" x14ac:dyDescent="0.25">
      <c r="F5812" s="1"/>
      <c r="AC5812" s="3" t="str">
        <f t="shared" si="180"/>
        <v/>
      </c>
      <c r="AD5812" s="3">
        <f t="shared" si="181"/>
        <v>1</v>
      </c>
    </row>
    <row r="5813" spans="6:30" x14ac:dyDescent="0.25">
      <c r="F5813" s="1"/>
      <c r="AC5813" s="3" t="str">
        <f t="shared" si="180"/>
        <v/>
      </c>
      <c r="AD5813" s="3">
        <f t="shared" si="181"/>
        <v>1</v>
      </c>
    </row>
    <row r="5814" spans="6:30" x14ac:dyDescent="0.25">
      <c r="F5814" s="1"/>
      <c r="AC5814" s="3" t="str">
        <f t="shared" si="180"/>
        <v/>
      </c>
      <c r="AD5814" s="3">
        <f t="shared" si="181"/>
        <v>1</v>
      </c>
    </row>
    <row r="5815" spans="6:30" x14ac:dyDescent="0.25">
      <c r="F5815" s="1"/>
      <c r="AC5815" s="3" t="str">
        <f t="shared" si="180"/>
        <v/>
      </c>
      <c r="AD5815" s="3">
        <f t="shared" si="181"/>
        <v>1</v>
      </c>
    </row>
    <row r="5816" spans="6:30" x14ac:dyDescent="0.25">
      <c r="F5816" s="1"/>
      <c r="AC5816" s="3" t="str">
        <f t="shared" si="180"/>
        <v/>
      </c>
      <c r="AD5816" s="3">
        <f t="shared" si="181"/>
        <v>1</v>
      </c>
    </row>
    <row r="5817" spans="6:30" x14ac:dyDescent="0.25">
      <c r="F5817" s="1"/>
      <c r="AC5817" s="3" t="str">
        <f t="shared" si="180"/>
        <v/>
      </c>
      <c r="AD5817" s="3">
        <f t="shared" si="181"/>
        <v>1</v>
      </c>
    </row>
    <row r="5818" spans="6:30" x14ac:dyDescent="0.25">
      <c r="F5818" s="1"/>
      <c r="AC5818" s="3" t="str">
        <f t="shared" si="180"/>
        <v/>
      </c>
      <c r="AD5818" s="3">
        <f t="shared" si="181"/>
        <v>1</v>
      </c>
    </row>
    <row r="5819" spans="6:30" x14ac:dyDescent="0.25">
      <c r="F5819" s="1"/>
      <c r="AC5819" s="3" t="str">
        <f t="shared" si="180"/>
        <v/>
      </c>
      <c r="AD5819" s="3">
        <f t="shared" si="181"/>
        <v>1</v>
      </c>
    </row>
    <row r="5820" spans="6:30" x14ac:dyDescent="0.25">
      <c r="F5820" s="1"/>
      <c r="AC5820" s="3" t="str">
        <f t="shared" si="180"/>
        <v/>
      </c>
      <c r="AD5820" s="3">
        <f t="shared" si="181"/>
        <v>1</v>
      </c>
    </row>
    <row r="5821" spans="6:30" x14ac:dyDescent="0.25">
      <c r="F5821" s="1"/>
      <c r="AC5821" s="3" t="str">
        <f t="shared" si="180"/>
        <v/>
      </c>
      <c r="AD5821" s="3">
        <f t="shared" si="181"/>
        <v>1</v>
      </c>
    </row>
    <row r="5822" spans="6:30" x14ac:dyDescent="0.25">
      <c r="F5822" s="1"/>
      <c r="AC5822" s="3" t="str">
        <f t="shared" si="180"/>
        <v/>
      </c>
      <c r="AD5822" s="3">
        <f t="shared" si="181"/>
        <v>1</v>
      </c>
    </row>
    <row r="5823" spans="6:30" x14ac:dyDescent="0.25">
      <c r="F5823" s="1"/>
      <c r="AC5823" s="3" t="str">
        <f t="shared" si="180"/>
        <v/>
      </c>
      <c r="AD5823" s="3">
        <f t="shared" si="181"/>
        <v>1</v>
      </c>
    </row>
    <row r="5824" spans="6:30" x14ac:dyDescent="0.25">
      <c r="F5824" s="1"/>
      <c r="AC5824" s="3" t="str">
        <f t="shared" si="180"/>
        <v/>
      </c>
      <c r="AD5824" s="3">
        <f t="shared" si="181"/>
        <v>1</v>
      </c>
    </row>
    <row r="5825" spans="6:30" x14ac:dyDescent="0.25">
      <c r="F5825" s="1"/>
      <c r="AC5825" s="3" t="str">
        <f t="shared" si="180"/>
        <v/>
      </c>
      <c r="AD5825" s="3">
        <f t="shared" si="181"/>
        <v>1</v>
      </c>
    </row>
    <row r="5826" spans="6:30" x14ac:dyDescent="0.25">
      <c r="F5826" s="1"/>
      <c r="AC5826" s="3" t="str">
        <f t="shared" si="180"/>
        <v/>
      </c>
      <c r="AD5826" s="3">
        <f t="shared" si="181"/>
        <v>1</v>
      </c>
    </row>
    <row r="5827" spans="6:30" x14ac:dyDescent="0.25">
      <c r="F5827" s="1"/>
      <c r="AC5827" s="3" t="str">
        <f t="shared" ref="AC5827:AC5890" si="182">LEFT(V5827,10)</f>
        <v/>
      </c>
      <c r="AD5827" s="3">
        <f t="shared" ref="AD5827:AD5890" si="183">IFERROR(IF(AC5827="Bbox Miami",0,1),"--")</f>
        <v>1</v>
      </c>
    </row>
    <row r="5828" spans="6:30" x14ac:dyDescent="0.25">
      <c r="F5828" s="1"/>
      <c r="AC5828" s="3" t="str">
        <f t="shared" si="182"/>
        <v/>
      </c>
      <c r="AD5828" s="3">
        <f t="shared" si="183"/>
        <v>1</v>
      </c>
    </row>
    <row r="5829" spans="6:30" x14ac:dyDescent="0.25">
      <c r="F5829" s="1"/>
      <c r="AC5829" s="3" t="str">
        <f t="shared" si="182"/>
        <v/>
      </c>
      <c r="AD5829" s="3">
        <f t="shared" si="183"/>
        <v>1</v>
      </c>
    </row>
    <row r="5830" spans="6:30" x14ac:dyDescent="0.25">
      <c r="F5830" s="1"/>
      <c r="AC5830" s="3" t="str">
        <f t="shared" si="182"/>
        <v/>
      </c>
      <c r="AD5830" s="3">
        <f t="shared" si="183"/>
        <v>1</v>
      </c>
    </row>
    <row r="5831" spans="6:30" x14ac:dyDescent="0.25">
      <c r="F5831" s="1"/>
      <c r="AC5831" s="3" t="str">
        <f t="shared" si="182"/>
        <v/>
      </c>
      <c r="AD5831" s="3">
        <f t="shared" si="183"/>
        <v>1</v>
      </c>
    </row>
    <row r="5832" spans="6:30" x14ac:dyDescent="0.25">
      <c r="F5832" s="1"/>
      <c r="AC5832" s="3" t="str">
        <f t="shared" si="182"/>
        <v/>
      </c>
      <c r="AD5832" s="3">
        <f t="shared" si="183"/>
        <v>1</v>
      </c>
    </row>
    <row r="5833" spans="6:30" x14ac:dyDescent="0.25">
      <c r="F5833" s="1"/>
      <c r="AC5833" s="3" t="str">
        <f t="shared" si="182"/>
        <v/>
      </c>
      <c r="AD5833" s="3">
        <f t="shared" si="183"/>
        <v>1</v>
      </c>
    </row>
    <row r="5834" spans="6:30" x14ac:dyDescent="0.25">
      <c r="F5834" s="1"/>
      <c r="AC5834" s="3" t="str">
        <f t="shared" si="182"/>
        <v/>
      </c>
      <c r="AD5834" s="3">
        <f t="shared" si="183"/>
        <v>1</v>
      </c>
    </row>
    <row r="5835" spans="6:30" x14ac:dyDescent="0.25">
      <c r="F5835" s="1"/>
      <c r="AC5835" s="3" t="str">
        <f t="shared" si="182"/>
        <v/>
      </c>
      <c r="AD5835" s="3">
        <f t="shared" si="183"/>
        <v>1</v>
      </c>
    </row>
    <row r="5836" spans="6:30" x14ac:dyDescent="0.25">
      <c r="F5836" s="1"/>
      <c r="AC5836" s="3" t="str">
        <f t="shared" si="182"/>
        <v/>
      </c>
      <c r="AD5836" s="3">
        <f t="shared" si="183"/>
        <v>1</v>
      </c>
    </row>
    <row r="5837" spans="6:30" x14ac:dyDescent="0.25">
      <c r="F5837" s="1"/>
      <c r="AC5837" s="3" t="str">
        <f t="shared" si="182"/>
        <v/>
      </c>
      <c r="AD5837" s="3">
        <f t="shared" si="183"/>
        <v>1</v>
      </c>
    </row>
    <row r="5838" spans="6:30" x14ac:dyDescent="0.25">
      <c r="F5838" s="1"/>
      <c r="AC5838" s="3" t="str">
        <f t="shared" si="182"/>
        <v/>
      </c>
      <c r="AD5838" s="3">
        <f t="shared" si="183"/>
        <v>1</v>
      </c>
    </row>
    <row r="5839" spans="6:30" x14ac:dyDescent="0.25">
      <c r="F5839" s="1"/>
      <c r="AC5839" s="3" t="str">
        <f t="shared" si="182"/>
        <v/>
      </c>
      <c r="AD5839" s="3">
        <f t="shared" si="183"/>
        <v>1</v>
      </c>
    </row>
    <row r="5840" spans="6:30" x14ac:dyDescent="0.25">
      <c r="F5840" s="1"/>
      <c r="AC5840" s="3" t="str">
        <f t="shared" si="182"/>
        <v/>
      </c>
      <c r="AD5840" s="3">
        <f t="shared" si="183"/>
        <v>1</v>
      </c>
    </row>
    <row r="5841" spans="6:30" x14ac:dyDescent="0.25">
      <c r="F5841" s="1"/>
      <c r="AC5841" s="3" t="str">
        <f t="shared" si="182"/>
        <v/>
      </c>
      <c r="AD5841" s="3">
        <f t="shared" si="183"/>
        <v>1</v>
      </c>
    </row>
    <row r="5842" spans="6:30" x14ac:dyDescent="0.25">
      <c r="F5842" s="1"/>
      <c r="AC5842" s="3" t="str">
        <f t="shared" si="182"/>
        <v/>
      </c>
      <c r="AD5842" s="3">
        <f t="shared" si="183"/>
        <v>1</v>
      </c>
    </row>
    <row r="5843" spans="6:30" x14ac:dyDescent="0.25">
      <c r="F5843" s="1"/>
      <c r="AC5843" s="3" t="str">
        <f t="shared" si="182"/>
        <v/>
      </c>
      <c r="AD5843" s="3">
        <f t="shared" si="183"/>
        <v>1</v>
      </c>
    </row>
    <row r="5844" spans="6:30" x14ac:dyDescent="0.25">
      <c r="F5844" s="1"/>
      <c r="AC5844" s="3" t="str">
        <f t="shared" si="182"/>
        <v/>
      </c>
      <c r="AD5844" s="3">
        <f t="shared" si="183"/>
        <v>1</v>
      </c>
    </row>
    <row r="5845" spans="6:30" x14ac:dyDescent="0.25">
      <c r="F5845" s="1"/>
      <c r="AC5845" s="3" t="str">
        <f t="shared" si="182"/>
        <v/>
      </c>
      <c r="AD5845" s="3">
        <f t="shared" si="183"/>
        <v>1</v>
      </c>
    </row>
    <row r="5846" spans="6:30" x14ac:dyDescent="0.25">
      <c r="F5846" s="1"/>
      <c r="AC5846" s="3" t="str">
        <f t="shared" si="182"/>
        <v/>
      </c>
      <c r="AD5846" s="3">
        <f t="shared" si="183"/>
        <v>1</v>
      </c>
    </row>
    <row r="5847" spans="6:30" x14ac:dyDescent="0.25">
      <c r="F5847" s="1"/>
      <c r="AC5847" s="3" t="str">
        <f t="shared" si="182"/>
        <v/>
      </c>
      <c r="AD5847" s="3">
        <f t="shared" si="183"/>
        <v>1</v>
      </c>
    </row>
    <row r="5848" spans="6:30" x14ac:dyDescent="0.25">
      <c r="F5848" s="1"/>
      <c r="AC5848" s="3" t="str">
        <f t="shared" si="182"/>
        <v/>
      </c>
      <c r="AD5848" s="3">
        <f t="shared" si="183"/>
        <v>1</v>
      </c>
    </row>
    <row r="5849" spans="6:30" x14ac:dyDescent="0.25">
      <c r="F5849" s="1"/>
      <c r="AC5849" s="3" t="str">
        <f t="shared" si="182"/>
        <v/>
      </c>
      <c r="AD5849" s="3">
        <f t="shared" si="183"/>
        <v>1</v>
      </c>
    </row>
    <row r="5850" spans="6:30" x14ac:dyDescent="0.25">
      <c r="F5850" s="1"/>
      <c r="AC5850" s="3" t="str">
        <f t="shared" si="182"/>
        <v/>
      </c>
      <c r="AD5850" s="3">
        <f t="shared" si="183"/>
        <v>1</v>
      </c>
    </row>
    <row r="5851" spans="6:30" x14ac:dyDescent="0.25">
      <c r="F5851" s="1"/>
      <c r="AC5851" s="3" t="str">
        <f t="shared" si="182"/>
        <v/>
      </c>
      <c r="AD5851" s="3">
        <f t="shared" si="183"/>
        <v>1</v>
      </c>
    </row>
    <row r="5852" spans="6:30" x14ac:dyDescent="0.25">
      <c r="F5852" s="1"/>
      <c r="AC5852" s="3" t="str">
        <f t="shared" si="182"/>
        <v/>
      </c>
      <c r="AD5852" s="3">
        <f t="shared" si="183"/>
        <v>1</v>
      </c>
    </row>
    <row r="5853" spans="6:30" x14ac:dyDescent="0.25">
      <c r="F5853" s="1"/>
      <c r="AC5853" s="3" t="str">
        <f t="shared" si="182"/>
        <v/>
      </c>
      <c r="AD5853" s="3">
        <f t="shared" si="183"/>
        <v>1</v>
      </c>
    </row>
    <row r="5854" spans="6:30" x14ac:dyDescent="0.25">
      <c r="F5854" s="1"/>
      <c r="AC5854" s="3" t="str">
        <f t="shared" si="182"/>
        <v/>
      </c>
      <c r="AD5854" s="3">
        <f t="shared" si="183"/>
        <v>1</v>
      </c>
    </row>
    <row r="5855" spans="6:30" x14ac:dyDescent="0.25">
      <c r="F5855" s="1"/>
      <c r="AC5855" s="3" t="str">
        <f t="shared" si="182"/>
        <v/>
      </c>
      <c r="AD5855" s="3">
        <f t="shared" si="183"/>
        <v>1</v>
      </c>
    </row>
    <row r="5856" spans="6:30" x14ac:dyDescent="0.25">
      <c r="F5856" s="1"/>
      <c r="AC5856" s="3" t="str">
        <f t="shared" si="182"/>
        <v/>
      </c>
      <c r="AD5856" s="3">
        <f t="shared" si="183"/>
        <v>1</v>
      </c>
    </row>
    <row r="5857" spans="6:30" x14ac:dyDescent="0.25">
      <c r="F5857" s="1"/>
      <c r="AC5857" s="3" t="str">
        <f t="shared" si="182"/>
        <v/>
      </c>
      <c r="AD5857" s="3">
        <f t="shared" si="183"/>
        <v>1</v>
      </c>
    </row>
    <row r="5858" spans="6:30" x14ac:dyDescent="0.25">
      <c r="F5858" s="1"/>
      <c r="AC5858" s="3" t="str">
        <f t="shared" si="182"/>
        <v/>
      </c>
      <c r="AD5858" s="3">
        <f t="shared" si="183"/>
        <v>1</v>
      </c>
    </row>
    <row r="5859" spans="6:30" x14ac:dyDescent="0.25">
      <c r="F5859" s="1"/>
      <c r="AC5859" s="3" t="str">
        <f t="shared" si="182"/>
        <v/>
      </c>
      <c r="AD5859" s="3">
        <f t="shared" si="183"/>
        <v>1</v>
      </c>
    </row>
    <row r="5860" spans="6:30" x14ac:dyDescent="0.25">
      <c r="F5860" s="1"/>
      <c r="AC5860" s="3" t="str">
        <f t="shared" si="182"/>
        <v/>
      </c>
      <c r="AD5860" s="3">
        <f t="shared" si="183"/>
        <v>1</v>
      </c>
    </row>
    <row r="5861" spans="6:30" x14ac:dyDescent="0.25">
      <c r="F5861" s="1"/>
      <c r="AC5861" s="3" t="str">
        <f t="shared" si="182"/>
        <v/>
      </c>
      <c r="AD5861" s="3">
        <f t="shared" si="183"/>
        <v>1</v>
      </c>
    </row>
    <row r="5862" spans="6:30" x14ac:dyDescent="0.25">
      <c r="F5862" s="1"/>
      <c r="AC5862" s="3" t="str">
        <f t="shared" si="182"/>
        <v/>
      </c>
      <c r="AD5862" s="3">
        <f t="shared" si="183"/>
        <v>1</v>
      </c>
    </row>
    <row r="5863" spans="6:30" x14ac:dyDescent="0.25">
      <c r="F5863" s="1"/>
      <c r="AC5863" s="3" t="str">
        <f t="shared" si="182"/>
        <v/>
      </c>
      <c r="AD5863" s="3">
        <f t="shared" si="183"/>
        <v>1</v>
      </c>
    </row>
    <row r="5864" spans="6:30" x14ac:dyDescent="0.25">
      <c r="F5864" s="1"/>
      <c r="AC5864" s="3" t="str">
        <f t="shared" si="182"/>
        <v/>
      </c>
      <c r="AD5864" s="3">
        <f t="shared" si="183"/>
        <v>1</v>
      </c>
    </row>
    <row r="5865" spans="6:30" x14ac:dyDescent="0.25">
      <c r="F5865" s="1"/>
      <c r="AC5865" s="3" t="str">
        <f t="shared" si="182"/>
        <v/>
      </c>
      <c r="AD5865" s="3">
        <f t="shared" si="183"/>
        <v>1</v>
      </c>
    </row>
    <row r="5866" spans="6:30" x14ac:dyDescent="0.25">
      <c r="F5866" s="1"/>
      <c r="AC5866" s="3" t="str">
        <f t="shared" si="182"/>
        <v/>
      </c>
      <c r="AD5866" s="3">
        <f t="shared" si="183"/>
        <v>1</v>
      </c>
    </row>
    <row r="5867" spans="6:30" x14ac:dyDescent="0.25">
      <c r="F5867" s="1"/>
      <c r="AC5867" s="3" t="str">
        <f t="shared" si="182"/>
        <v/>
      </c>
      <c r="AD5867" s="3">
        <f t="shared" si="183"/>
        <v>1</v>
      </c>
    </row>
    <row r="5868" spans="6:30" x14ac:dyDescent="0.25">
      <c r="F5868" s="1"/>
      <c r="AC5868" s="3" t="str">
        <f t="shared" si="182"/>
        <v/>
      </c>
      <c r="AD5868" s="3">
        <f t="shared" si="183"/>
        <v>1</v>
      </c>
    </row>
    <row r="5869" spans="6:30" x14ac:dyDescent="0.25">
      <c r="F5869" s="1"/>
      <c r="AC5869" s="3" t="str">
        <f t="shared" si="182"/>
        <v/>
      </c>
      <c r="AD5869" s="3">
        <f t="shared" si="183"/>
        <v>1</v>
      </c>
    </row>
    <row r="5870" spans="6:30" x14ac:dyDescent="0.25">
      <c r="F5870" s="1"/>
      <c r="AC5870" s="3" t="str">
        <f t="shared" si="182"/>
        <v/>
      </c>
      <c r="AD5870" s="3">
        <f t="shared" si="183"/>
        <v>1</v>
      </c>
    </row>
    <row r="5871" spans="6:30" x14ac:dyDescent="0.25">
      <c r="F5871" s="1"/>
      <c r="AC5871" s="3" t="str">
        <f t="shared" si="182"/>
        <v/>
      </c>
      <c r="AD5871" s="3">
        <f t="shared" si="183"/>
        <v>1</v>
      </c>
    </row>
    <row r="5872" spans="6:30" x14ac:dyDescent="0.25">
      <c r="F5872" s="1"/>
      <c r="AC5872" s="3" t="str">
        <f t="shared" si="182"/>
        <v/>
      </c>
      <c r="AD5872" s="3">
        <f t="shared" si="183"/>
        <v>1</v>
      </c>
    </row>
    <row r="5873" spans="6:30" x14ac:dyDescent="0.25">
      <c r="F5873" s="1"/>
      <c r="AC5873" s="3" t="str">
        <f t="shared" si="182"/>
        <v/>
      </c>
      <c r="AD5873" s="3">
        <f t="shared" si="183"/>
        <v>1</v>
      </c>
    </row>
    <row r="5874" spans="6:30" x14ac:dyDescent="0.25">
      <c r="F5874" s="1"/>
      <c r="AC5874" s="3" t="str">
        <f t="shared" si="182"/>
        <v/>
      </c>
      <c r="AD5874" s="3">
        <f t="shared" si="183"/>
        <v>1</v>
      </c>
    </row>
    <row r="5875" spans="6:30" x14ac:dyDescent="0.25">
      <c r="F5875" s="1"/>
      <c r="AC5875" s="3" t="str">
        <f t="shared" si="182"/>
        <v/>
      </c>
      <c r="AD5875" s="3">
        <f t="shared" si="183"/>
        <v>1</v>
      </c>
    </row>
    <row r="5876" spans="6:30" x14ac:dyDescent="0.25">
      <c r="F5876" s="1"/>
      <c r="AC5876" s="3" t="str">
        <f t="shared" si="182"/>
        <v/>
      </c>
      <c r="AD5876" s="3">
        <f t="shared" si="183"/>
        <v>1</v>
      </c>
    </row>
    <row r="5877" spans="6:30" x14ac:dyDescent="0.25">
      <c r="F5877" s="1"/>
      <c r="AC5877" s="3" t="str">
        <f t="shared" si="182"/>
        <v/>
      </c>
      <c r="AD5877" s="3">
        <f t="shared" si="183"/>
        <v>1</v>
      </c>
    </row>
    <row r="5878" spans="6:30" x14ac:dyDescent="0.25">
      <c r="F5878" s="1"/>
      <c r="AC5878" s="3" t="str">
        <f t="shared" si="182"/>
        <v/>
      </c>
      <c r="AD5878" s="3">
        <f t="shared" si="183"/>
        <v>1</v>
      </c>
    </row>
    <row r="5879" spans="6:30" x14ac:dyDescent="0.25">
      <c r="F5879" s="1"/>
      <c r="AC5879" s="3" t="str">
        <f t="shared" si="182"/>
        <v/>
      </c>
      <c r="AD5879" s="3">
        <f t="shared" si="183"/>
        <v>1</v>
      </c>
    </row>
    <row r="5880" spans="6:30" x14ac:dyDescent="0.25">
      <c r="F5880" s="1"/>
      <c r="AC5880" s="3" t="str">
        <f t="shared" si="182"/>
        <v/>
      </c>
      <c r="AD5880" s="3">
        <f t="shared" si="183"/>
        <v>1</v>
      </c>
    </row>
    <row r="5881" spans="6:30" x14ac:dyDescent="0.25">
      <c r="F5881" s="1"/>
      <c r="AC5881" s="3" t="str">
        <f t="shared" si="182"/>
        <v/>
      </c>
      <c r="AD5881" s="3">
        <f t="shared" si="183"/>
        <v>1</v>
      </c>
    </row>
    <row r="5882" spans="6:30" x14ac:dyDescent="0.25">
      <c r="F5882" s="1"/>
      <c r="AC5882" s="3" t="str">
        <f t="shared" si="182"/>
        <v/>
      </c>
      <c r="AD5882" s="3">
        <f t="shared" si="183"/>
        <v>1</v>
      </c>
    </row>
    <row r="5883" spans="6:30" x14ac:dyDescent="0.25">
      <c r="F5883" s="1"/>
      <c r="AC5883" s="3" t="str">
        <f t="shared" si="182"/>
        <v/>
      </c>
      <c r="AD5883" s="3">
        <f t="shared" si="183"/>
        <v>1</v>
      </c>
    </row>
    <row r="5884" spans="6:30" x14ac:dyDescent="0.25">
      <c r="F5884" s="1"/>
      <c r="AC5884" s="3" t="str">
        <f t="shared" si="182"/>
        <v/>
      </c>
      <c r="AD5884" s="3">
        <f t="shared" si="183"/>
        <v>1</v>
      </c>
    </row>
    <row r="5885" spans="6:30" x14ac:dyDescent="0.25">
      <c r="F5885" s="1"/>
      <c r="AC5885" s="3" t="str">
        <f t="shared" si="182"/>
        <v/>
      </c>
      <c r="AD5885" s="3">
        <f t="shared" si="183"/>
        <v>1</v>
      </c>
    </row>
    <row r="5886" spans="6:30" x14ac:dyDescent="0.25">
      <c r="F5886" s="1"/>
      <c r="AC5886" s="3" t="str">
        <f t="shared" si="182"/>
        <v/>
      </c>
      <c r="AD5886" s="3">
        <f t="shared" si="183"/>
        <v>1</v>
      </c>
    </row>
    <row r="5887" spans="6:30" x14ac:dyDescent="0.25">
      <c r="F5887" s="1"/>
      <c r="AC5887" s="3" t="str">
        <f t="shared" si="182"/>
        <v/>
      </c>
      <c r="AD5887" s="3">
        <f t="shared" si="183"/>
        <v>1</v>
      </c>
    </row>
    <row r="5888" spans="6:30" x14ac:dyDescent="0.25">
      <c r="F5888" s="1"/>
      <c r="AC5888" s="3" t="str">
        <f t="shared" si="182"/>
        <v/>
      </c>
      <c r="AD5888" s="3">
        <f t="shared" si="183"/>
        <v>1</v>
      </c>
    </row>
    <row r="5889" spans="6:30" x14ac:dyDescent="0.25">
      <c r="F5889" s="1"/>
      <c r="AC5889" s="3" t="str">
        <f t="shared" si="182"/>
        <v/>
      </c>
      <c r="AD5889" s="3">
        <f t="shared" si="183"/>
        <v>1</v>
      </c>
    </row>
    <row r="5890" spans="6:30" x14ac:dyDescent="0.25">
      <c r="F5890" s="1"/>
      <c r="AC5890" s="3" t="str">
        <f t="shared" si="182"/>
        <v/>
      </c>
      <c r="AD5890" s="3">
        <f t="shared" si="183"/>
        <v>1</v>
      </c>
    </row>
    <row r="5891" spans="6:30" x14ac:dyDescent="0.25">
      <c r="F5891" s="1"/>
      <c r="AC5891" s="3" t="str">
        <f t="shared" ref="AC5891:AC5954" si="184">LEFT(V5891,10)</f>
        <v/>
      </c>
      <c r="AD5891" s="3">
        <f t="shared" ref="AD5891:AD5954" si="185">IFERROR(IF(AC5891="Bbox Miami",0,1),"--")</f>
        <v>1</v>
      </c>
    </row>
    <row r="5892" spans="6:30" x14ac:dyDescent="0.25">
      <c r="F5892" s="1"/>
      <c r="AC5892" s="3" t="str">
        <f t="shared" si="184"/>
        <v/>
      </c>
      <c r="AD5892" s="3">
        <f t="shared" si="185"/>
        <v>1</v>
      </c>
    </row>
    <row r="5893" spans="6:30" x14ac:dyDescent="0.25">
      <c r="F5893" s="1"/>
      <c r="AC5893" s="3" t="str">
        <f t="shared" si="184"/>
        <v/>
      </c>
      <c r="AD5893" s="3">
        <f t="shared" si="185"/>
        <v>1</v>
      </c>
    </row>
    <row r="5894" spans="6:30" x14ac:dyDescent="0.25">
      <c r="F5894" s="1"/>
      <c r="AC5894" s="3" t="str">
        <f t="shared" si="184"/>
        <v/>
      </c>
      <c r="AD5894" s="3">
        <f t="shared" si="185"/>
        <v>1</v>
      </c>
    </row>
    <row r="5895" spans="6:30" x14ac:dyDescent="0.25">
      <c r="F5895" s="1"/>
      <c r="AC5895" s="3" t="str">
        <f t="shared" si="184"/>
        <v/>
      </c>
      <c r="AD5895" s="3">
        <f t="shared" si="185"/>
        <v>1</v>
      </c>
    </row>
    <row r="5896" spans="6:30" x14ac:dyDescent="0.25">
      <c r="F5896" s="1"/>
      <c r="AC5896" s="3" t="str">
        <f t="shared" si="184"/>
        <v/>
      </c>
      <c r="AD5896" s="3">
        <f t="shared" si="185"/>
        <v>1</v>
      </c>
    </row>
    <row r="5897" spans="6:30" x14ac:dyDescent="0.25">
      <c r="F5897" s="1"/>
      <c r="AC5897" s="3" t="str">
        <f t="shared" si="184"/>
        <v/>
      </c>
      <c r="AD5897" s="3">
        <f t="shared" si="185"/>
        <v>1</v>
      </c>
    </row>
    <row r="5898" spans="6:30" x14ac:dyDescent="0.25">
      <c r="F5898" s="1"/>
      <c r="AC5898" s="3" t="str">
        <f t="shared" si="184"/>
        <v/>
      </c>
      <c r="AD5898" s="3">
        <f t="shared" si="185"/>
        <v>1</v>
      </c>
    </row>
    <row r="5899" spans="6:30" x14ac:dyDescent="0.25">
      <c r="F5899" s="1"/>
      <c r="AC5899" s="3" t="str">
        <f t="shared" si="184"/>
        <v/>
      </c>
      <c r="AD5899" s="3">
        <f t="shared" si="185"/>
        <v>1</v>
      </c>
    </row>
    <row r="5900" spans="6:30" x14ac:dyDescent="0.25">
      <c r="F5900" s="1"/>
      <c r="AC5900" s="3" t="str">
        <f t="shared" si="184"/>
        <v/>
      </c>
      <c r="AD5900" s="3">
        <f t="shared" si="185"/>
        <v>1</v>
      </c>
    </row>
    <row r="5901" spans="6:30" x14ac:dyDescent="0.25">
      <c r="F5901" s="1"/>
      <c r="AC5901" s="3" t="str">
        <f t="shared" si="184"/>
        <v/>
      </c>
      <c r="AD5901" s="3">
        <f t="shared" si="185"/>
        <v>1</v>
      </c>
    </row>
    <row r="5902" spans="6:30" x14ac:dyDescent="0.25">
      <c r="F5902" s="1"/>
      <c r="AC5902" s="3" t="str">
        <f t="shared" si="184"/>
        <v/>
      </c>
      <c r="AD5902" s="3">
        <f t="shared" si="185"/>
        <v>1</v>
      </c>
    </row>
    <row r="5903" spans="6:30" x14ac:dyDescent="0.25">
      <c r="F5903" s="1"/>
      <c r="AC5903" s="3" t="str">
        <f t="shared" si="184"/>
        <v/>
      </c>
      <c r="AD5903" s="3">
        <f t="shared" si="185"/>
        <v>1</v>
      </c>
    </row>
    <row r="5904" spans="6:30" x14ac:dyDescent="0.25">
      <c r="F5904" s="1"/>
      <c r="AC5904" s="3" t="str">
        <f t="shared" si="184"/>
        <v/>
      </c>
      <c r="AD5904" s="3">
        <f t="shared" si="185"/>
        <v>1</v>
      </c>
    </row>
    <row r="5905" spans="6:30" x14ac:dyDescent="0.25">
      <c r="F5905" s="1"/>
      <c r="AC5905" s="3" t="str">
        <f t="shared" si="184"/>
        <v/>
      </c>
      <c r="AD5905" s="3">
        <f t="shared" si="185"/>
        <v>1</v>
      </c>
    </row>
    <row r="5906" spans="6:30" x14ac:dyDescent="0.25">
      <c r="F5906" s="1"/>
      <c r="AC5906" s="3" t="str">
        <f t="shared" si="184"/>
        <v/>
      </c>
      <c r="AD5906" s="3">
        <f t="shared" si="185"/>
        <v>1</v>
      </c>
    </row>
    <row r="5907" spans="6:30" x14ac:dyDescent="0.25">
      <c r="F5907" s="1"/>
      <c r="AC5907" s="3" t="str">
        <f t="shared" si="184"/>
        <v/>
      </c>
      <c r="AD5907" s="3">
        <f t="shared" si="185"/>
        <v>1</v>
      </c>
    </row>
    <row r="5908" spans="6:30" x14ac:dyDescent="0.25">
      <c r="F5908" s="1"/>
      <c r="AC5908" s="3" t="str">
        <f t="shared" si="184"/>
        <v/>
      </c>
      <c r="AD5908" s="3">
        <f t="shared" si="185"/>
        <v>1</v>
      </c>
    </row>
    <row r="5909" spans="6:30" x14ac:dyDescent="0.25">
      <c r="F5909" s="1"/>
      <c r="AC5909" s="3" t="str">
        <f t="shared" si="184"/>
        <v/>
      </c>
      <c r="AD5909" s="3">
        <f t="shared" si="185"/>
        <v>1</v>
      </c>
    </row>
    <row r="5910" spans="6:30" x14ac:dyDescent="0.25">
      <c r="F5910" s="1"/>
      <c r="AC5910" s="3" t="str">
        <f t="shared" si="184"/>
        <v/>
      </c>
      <c r="AD5910" s="3">
        <f t="shared" si="185"/>
        <v>1</v>
      </c>
    </row>
    <row r="5911" spans="6:30" x14ac:dyDescent="0.25">
      <c r="F5911" s="1"/>
      <c r="AC5911" s="3" t="str">
        <f t="shared" si="184"/>
        <v/>
      </c>
      <c r="AD5911" s="3">
        <f t="shared" si="185"/>
        <v>1</v>
      </c>
    </row>
    <row r="5912" spans="6:30" x14ac:dyDescent="0.25">
      <c r="F5912" s="1"/>
      <c r="AC5912" s="3" t="str">
        <f t="shared" si="184"/>
        <v/>
      </c>
      <c r="AD5912" s="3">
        <f t="shared" si="185"/>
        <v>1</v>
      </c>
    </row>
    <row r="5913" spans="6:30" x14ac:dyDescent="0.25">
      <c r="F5913" s="1"/>
      <c r="AC5913" s="3" t="str">
        <f t="shared" si="184"/>
        <v/>
      </c>
      <c r="AD5913" s="3">
        <f t="shared" si="185"/>
        <v>1</v>
      </c>
    </row>
    <row r="5914" spans="6:30" x14ac:dyDescent="0.25">
      <c r="F5914" s="1"/>
      <c r="AC5914" s="3" t="str">
        <f t="shared" si="184"/>
        <v/>
      </c>
      <c r="AD5914" s="3">
        <f t="shared" si="185"/>
        <v>1</v>
      </c>
    </row>
    <row r="5915" spans="6:30" x14ac:dyDescent="0.25">
      <c r="F5915" s="1"/>
      <c r="AC5915" s="3" t="str">
        <f t="shared" si="184"/>
        <v/>
      </c>
      <c r="AD5915" s="3">
        <f t="shared" si="185"/>
        <v>1</v>
      </c>
    </row>
    <row r="5916" spans="6:30" x14ac:dyDescent="0.25">
      <c r="F5916" s="1"/>
      <c r="AC5916" s="3" t="str">
        <f t="shared" si="184"/>
        <v/>
      </c>
      <c r="AD5916" s="3">
        <f t="shared" si="185"/>
        <v>1</v>
      </c>
    </row>
    <row r="5917" spans="6:30" x14ac:dyDescent="0.25">
      <c r="F5917" s="1"/>
      <c r="AC5917" s="3" t="str">
        <f t="shared" si="184"/>
        <v/>
      </c>
      <c r="AD5917" s="3">
        <f t="shared" si="185"/>
        <v>1</v>
      </c>
    </row>
    <row r="5918" spans="6:30" x14ac:dyDescent="0.25">
      <c r="F5918" s="1"/>
      <c r="AC5918" s="3" t="str">
        <f t="shared" si="184"/>
        <v/>
      </c>
      <c r="AD5918" s="3">
        <f t="shared" si="185"/>
        <v>1</v>
      </c>
    </row>
    <row r="5919" spans="6:30" x14ac:dyDescent="0.25">
      <c r="F5919" s="1"/>
      <c r="AC5919" s="3" t="str">
        <f t="shared" si="184"/>
        <v/>
      </c>
      <c r="AD5919" s="3">
        <f t="shared" si="185"/>
        <v>1</v>
      </c>
    </row>
    <row r="5920" spans="6:30" x14ac:dyDescent="0.25">
      <c r="F5920" s="1"/>
      <c r="AC5920" s="3" t="str">
        <f t="shared" si="184"/>
        <v/>
      </c>
      <c r="AD5920" s="3">
        <f t="shared" si="185"/>
        <v>1</v>
      </c>
    </row>
    <row r="5921" spans="6:30" x14ac:dyDescent="0.25">
      <c r="F5921" s="1"/>
      <c r="AC5921" s="3" t="str">
        <f t="shared" si="184"/>
        <v/>
      </c>
      <c r="AD5921" s="3">
        <f t="shared" si="185"/>
        <v>1</v>
      </c>
    </row>
    <row r="5922" spans="6:30" x14ac:dyDescent="0.25">
      <c r="F5922" s="1"/>
      <c r="AC5922" s="3" t="str">
        <f t="shared" si="184"/>
        <v/>
      </c>
      <c r="AD5922" s="3">
        <f t="shared" si="185"/>
        <v>1</v>
      </c>
    </row>
    <row r="5923" spans="6:30" x14ac:dyDescent="0.25">
      <c r="F5923" s="1"/>
      <c r="AC5923" s="3" t="str">
        <f t="shared" si="184"/>
        <v/>
      </c>
      <c r="AD5923" s="3">
        <f t="shared" si="185"/>
        <v>1</v>
      </c>
    </row>
    <row r="5924" spans="6:30" x14ac:dyDescent="0.25">
      <c r="F5924" s="1"/>
      <c r="AC5924" s="3" t="str">
        <f t="shared" si="184"/>
        <v/>
      </c>
      <c r="AD5924" s="3">
        <f t="shared" si="185"/>
        <v>1</v>
      </c>
    </row>
    <row r="5925" spans="6:30" x14ac:dyDescent="0.25">
      <c r="F5925" s="1"/>
      <c r="AC5925" s="3" t="str">
        <f t="shared" si="184"/>
        <v/>
      </c>
      <c r="AD5925" s="3">
        <f t="shared" si="185"/>
        <v>1</v>
      </c>
    </row>
    <row r="5926" spans="6:30" x14ac:dyDescent="0.25">
      <c r="F5926" s="1"/>
      <c r="AC5926" s="3" t="str">
        <f t="shared" si="184"/>
        <v/>
      </c>
      <c r="AD5926" s="3">
        <f t="shared" si="185"/>
        <v>1</v>
      </c>
    </row>
    <row r="5927" spans="6:30" x14ac:dyDescent="0.25">
      <c r="F5927" s="1"/>
      <c r="AC5927" s="3" t="str">
        <f t="shared" si="184"/>
        <v/>
      </c>
      <c r="AD5927" s="3">
        <f t="shared" si="185"/>
        <v>1</v>
      </c>
    </row>
    <row r="5928" spans="6:30" x14ac:dyDescent="0.25">
      <c r="F5928" s="1"/>
      <c r="AC5928" s="3" t="str">
        <f t="shared" si="184"/>
        <v/>
      </c>
      <c r="AD5928" s="3">
        <f t="shared" si="185"/>
        <v>1</v>
      </c>
    </row>
    <row r="5929" spans="6:30" x14ac:dyDescent="0.25">
      <c r="F5929" s="1"/>
      <c r="AC5929" s="3" t="str">
        <f t="shared" si="184"/>
        <v/>
      </c>
      <c r="AD5929" s="3">
        <f t="shared" si="185"/>
        <v>1</v>
      </c>
    </row>
    <row r="5930" spans="6:30" x14ac:dyDescent="0.25">
      <c r="F5930" s="1"/>
      <c r="AC5930" s="3" t="str">
        <f t="shared" si="184"/>
        <v/>
      </c>
      <c r="AD5930" s="3">
        <f t="shared" si="185"/>
        <v>1</v>
      </c>
    </row>
    <row r="5931" spans="6:30" x14ac:dyDescent="0.25">
      <c r="F5931" s="1"/>
      <c r="AC5931" s="3" t="str">
        <f t="shared" si="184"/>
        <v/>
      </c>
      <c r="AD5931" s="3">
        <f t="shared" si="185"/>
        <v>1</v>
      </c>
    </row>
    <row r="5932" spans="6:30" x14ac:dyDescent="0.25">
      <c r="F5932" s="1"/>
      <c r="AC5932" s="3" t="str">
        <f t="shared" si="184"/>
        <v/>
      </c>
      <c r="AD5932" s="3">
        <f t="shared" si="185"/>
        <v>1</v>
      </c>
    </row>
    <row r="5933" spans="6:30" x14ac:dyDescent="0.25">
      <c r="F5933" s="1"/>
      <c r="AC5933" s="3" t="str">
        <f t="shared" si="184"/>
        <v/>
      </c>
      <c r="AD5933" s="3">
        <f t="shared" si="185"/>
        <v>1</v>
      </c>
    </row>
    <row r="5934" spans="6:30" x14ac:dyDescent="0.25">
      <c r="F5934" s="1"/>
      <c r="AC5934" s="3" t="str">
        <f t="shared" si="184"/>
        <v/>
      </c>
      <c r="AD5934" s="3">
        <f t="shared" si="185"/>
        <v>1</v>
      </c>
    </row>
    <row r="5935" spans="6:30" x14ac:dyDescent="0.25">
      <c r="F5935" s="1"/>
      <c r="AC5935" s="3" t="str">
        <f t="shared" si="184"/>
        <v/>
      </c>
      <c r="AD5935" s="3">
        <f t="shared" si="185"/>
        <v>1</v>
      </c>
    </row>
    <row r="5936" spans="6:30" x14ac:dyDescent="0.25">
      <c r="F5936" s="1"/>
      <c r="AC5936" s="3" t="str">
        <f t="shared" si="184"/>
        <v/>
      </c>
      <c r="AD5936" s="3">
        <f t="shared" si="185"/>
        <v>1</v>
      </c>
    </row>
    <row r="5937" spans="6:30" x14ac:dyDescent="0.25">
      <c r="F5937" s="1"/>
      <c r="AC5937" s="3" t="str">
        <f t="shared" si="184"/>
        <v/>
      </c>
      <c r="AD5937" s="3">
        <f t="shared" si="185"/>
        <v>1</v>
      </c>
    </row>
    <row r="5938" spans="6:30" x14ac:dyDescent="0.25">
      <c r="F5938" s="1"/>
      <c r="AC5938" s="3" t="str">
        <f t="shared" si="184"/>
        <v/>
      </c>
      <c r="AD5938" s="3">
        <f t="shared" si="185"/>
        <v>1</v>
      </c>
    </row>
    <row r="5939" spans="6:30" x14ac:dyDescent="0.25">
      <c r="F5939" s="1"/>
      <c r="AC5939" s="3" t="str">
        <f t="shared" si="184"/>
        <v/>
      </c>
      <c r="AD5939" s="3">
        <f t="shared" si="185"/>
        <v>1</v>
      </c>
    </row>
    <row r="5940" spans="6:30" x14ac:dyDescent="0.25">
      <c r="F5940" s="1"/>
      <c r="AC5940" s="3" t="str">
        <f t="shared" si="184"/>
        <v/>
      </c>
      <c r="AD5940" s="3">
        <f t="shared" si="185"/>
        <v>1</v>
      </c>
    </row>
    <row r="5941" spans="6:30" x14ac:dyDescent="0.25">
      <c r="F5941" s="1"/>
      <c r="AC5941" s="3" t="str">
        <f t="shared" si="184"/>
        <v/>
      </c>
      <c r="AD5941" s="3">
        <f t="shared" si="185"/>
        <v>1</v>
      </c>
    </row>
    <row r="5942" spans="6:30" x14ac:dyDescent="0.25">
      <c r="F5942" s="1"/>
      <c r="AC5942" s="3" t="str">
        <f t="shared" si="184"/>
        <v/>
      </c>
      <c r="AD5942" s="3">
        <f t="shared" si="185"/>
        <v>1</v>
      </c>
    </row>
    <row r="5943" spans="6:30" x14ac:dyDescent="0.25">
      <c r="F5943" s="1"/>
      <c r="AC5943" s="3" t="str">
        <f t="shared" si="184"/>
        <v/>
      </c>
      <c r="AD5943" s="3">
        <f t="shared" si="185"/>
        <v>1</v>
      </c>
    </row>
    <row r="5944" spans="6:30" x14ac:dyDescent="0.25">
      <c r="F5944" s="1"/>
      <c r="AC5944" s="3" t="str">
        <f t="shared" si="184"/>
        <v/>
      </c>
      <c r="AD5944" s="3">
        <f t="shared" si="185"/>
        <v>1</v>
      </c>
    </row>
    <row r="5945" spans="6:30" x14ac:dyDescent="0.25">
      <c r="F5945" s="1"/>
      <c r="AC5945" s="3" t="str">
        <f t="shared" si="184"/>
        <v/>
      </c>
      <c r="AD5945" s="3">
        <f t="shared" si="185"/>
        <v>1</v>
      </c>
    </row>
    <row r="5946" spans="6:30" x14ac:dyDescent="0.25">
      <c r="F5946" s="1"/>
      <c r="AC5946" s="3" t="str">
        <f t="shared" si="184"/>
        <v/>
      </c>
      <c r="AD5946" s="3">
        <f t="shared" si="185"/>
        <v>1</v>
      </c>
    </row>
    <row r="5947" spans="6:30" x14ac:dyDescent="0.25">
      <c r="F5947" s="1"/>
      <c r="AC5947" s="3" t="str">
        <f t="shared" si="184"/>
        <v/>
      </c>
      <c r="AD5947" s="3">
        <f t="shared" si="185"/>
        <v>1</v>
      </c>
    </row>
    <row r="5948" spans="6:30" x14ac:dyDescent="0.25">
      <c r="F5948" s="1"/>
      <c r="AC5948" s="3" t="str">
        <f t="shared" si="184"/>
        <v/>
      </c>
      <c r="AD5948" s="3">
        <f t="shared" si="185"/>
        <v>1</v>
      </c>
    </row>
    <row r="5949" spans="6:30" x14ac:dyDescent="0.25">
      <c r="F5949" s="1"/>
      <c r="AC5949" s="3" t="str">
        <f t="shared" si="184"/>
        <v/>
      </c>
      <c r="AD5949" s="3">
        <f t="shared" si="185"/>
        <v>1</v>
      </c>
    </row>
    <row r="5950" spans="6:30" x14ac:dyDescent="0.25">
      <c r="F5950" s="1"/>
      <c r="AC5950" s="3" t="str">
        <f t="shared" si="184"/>
        <v/>
      </c>
      <c r="AD5950" s="3">
        <f t="shared" si="185"/>
        <v>1</v>
      </c>
    </row>
    <row r="5951" spans="6:30" x14ac:dyDescent="0.25">
      <c r="F5951" s="1"/>
      <c r="AC5951" s="3" t="str">
        <f t="shared" si="184"/>
        <v/>
      </c>
      <c r="AD5951" s="3">
        <f t="shared" si="185"/>
        <v>1</v>
      </c>
    </row>
    <row r="5952" spans="6:30" x14ac:dyDescent="0.25">
      <c r="F5952" s="1"/>
      <c r="AC5952" s="3" t="str">
        <f t="shared" si="184"/>
        <v/>
      </c>
      <c r="AD5952" s="3">
        <f t="shared" si="185"/>
        <v>1</v>
      </c>
    </row>
    <row r="5953" spans="6:30" x14ac:dyDescent="0.25">
      <c r="F5953" s="1"/>
      <c r="AC5953" s="3" t="str">
        <f t="shared" si="184"/>
        <v/>
      </c>
      <c r="AD5953" s="3">
        <f t="shared" si="185"/>
        <v>1</v>
      </c>
    </row>
    <row r="5954" spans="6:30" x14ac:dyDescent="0.25">
      <c r="F5954" s="1"/>
      <c r="AC5954" s="3" t="str">
        <f t="shared" si="184"/>
        <v/>
      </c>
      <c r="AD5954" s="3">
        <f t="shared" si="185"/>
        <v>1</v>
      </c>
    </row>
    <row r="5955" spans="6:30" x14ac:dyDescent="0.25">
      <c r="F5955" s="1"/>
      <c r="AC5955" s="3" t="str">
        <f t="shared" ref="AC5955:AC6018" si="186">LEFT(V5955,10)</f>
        <v/>
      </c>
      <c r="AD5955" s="3">
        <f t="shared" ref="AD5955:AD6018" si="187">IFERROR(IF(AC5955="Bbox Miami",0,1),"--")</f>
        <v>1</v>
      </c>
    </row>
    <row r="5956" spans="6:30" x14ac:dyDescent="0.25">
      <c r="F5956" s="1"/>
      <c r="AC5956" s="3" t="str">
        <f t="shared" si="186"/>
        <v/>
      </c>
      <c r="AD5956" s="3">
        <f t="shared" si="187"/>
        <v>1</v>
      </c>
    </row>
    <row r="5957" spans="6:30" x14ac:dyDescent="0.25">
      <c r="F5957" s="1"/>
      <c r="AC5957" s="3" t="str">
        <f t="shared" si="186"/>
        <v/>
      </c>
      <c r="AD5957" s="3">
        <f t="shared" si="187"/>
        <v>1</v>
      </c>
    </row>
    <row r="5958" spans="6:30" x14ac:dyDescent="0.25">
      <c r="F5958" s="1"/>
      <c r="AC5958" s="3" t="str">
        <f t="shared" si="186"/>
        <v/>
      </c>
      <c r="AD5958" s="3">
        <f t="shared" si="187"/>
        <v>1</v>
      </c>
    </row>
    <row r="5959" spans="6:30" x14ac:dyDescent="0.25">
      <c r="F5959" s="1"/>
      <c r="AC5959" s="3" t="str">
        <f t="shared" si="186"/>
        <v/>
      </c>
      <c r="AD5959" s="3">
        <f t="shared" si="187"/>
        <v>1</v>
      </c>
    </row>
    <row r="5960" spans="6:30" x14ac:dyDescent="0.25">
      <c r="F5960" s="1"/>
      <c r="AC5960" s="3" t="str">
        <f t="shared" si="186"/>
        <v/>
      </c>
      <c r="AD5960" s="3">
        <f t="shared" si="187"/>
        <v>1</v>
      </c>
    </row>
    <row r="5961" spans="6:30" x14ac:dyDescent="0.25">
      <c r="F5961" s="1"/>
      <c r="AC5961" s="3" t="str">
        <f t="shared" si="186"/>
        <v/>
      </c>
      <c r="AD5961" s="3">
        <f t="shared" si="187"/>
        <v>1</v>
      </c>
    </row>
    <row r="5962" spans="6:30" x14ac:dyDescent="0.25">
      <c r="F5962" s="1"/>
      <c r="AC5962" s="3" t="str">
        <f t="shared" si="186"/>
        <v/>
      </c>
      <c r="AD5962" s="3">
        <f t="shared" si="187"/>
        <v>1</v>
      </c>
    </row>
    <row r="5963" spans="6:30" x14ac:dyDescent="0.25">
      <c r="F5963" s="1"/>
      <c r="AC5963" s="3" t="str">
        <f t="shared" si="186"/>
        <v/>
      </c>
      <c r="AD5963" s="3">
        <f t="shared" si="187"/>
        <v>1</v>
      </c>
    </row>
    <row r="5964" spans="6:30" x14ac:dyDescent="0.25">
      <c r="F5964" s="1"/>
      <c r="AC5964" s="3" t="str">
        <f t="shared" si="186"/>
        <v/>
      </c>
      <c r="AD5964" s="3">
        <f t="shared" si="187"/>
        <v>1</v>
      </c>
    </row>
    <row r="5965" spans="6:30" x14ac:dyDescent="0.25">
      <c r="F5965" s="1"/>
      <c r="AC5965" s="3" t="str">
        <f t="shared" si="186"/>
        <v/>
      </c>
      <c r="AD5965" s="3">
        <f t="shared" si="187"/>
        <v>1</v>
      </c>
    </row>
    <row r="5966" spans="6:30" x14ac:dyDescent="0.25">
      <c r="F5966" s="1"/>
      <c r="AC5966" s="3" t="str">
        <f t="shared" si="186"/>
        <v/>
      </c>
      <c r="AD5966" s="3">
        <f t="shared" si="187"/>
        <v>1</v>
      </c>
    </row>
    <row r="5967" spans="6:30" x14ac:dyDescent="0.25">
      <c r="F5967" s="1"/>
      <c r="AC5967" s="3" t="str">
        <f t="shared" si="186"/>
        <v/>
      </c>
      <c r="AD5967" s="3">
        <f t="shared" si="187"/>
        <v>1</v>
      </c>
    </row>
    <row r="5968" spans="6:30" x14ac:dyDescent="0.25">
      <c r="F5968" s="1"/>
      <c r="AC5968" s="3" t="str">
        <f t="shared" si="186"/>
        <v/>
      </c>
      <c r="AD5968" s="3">
        <f t="shared" si="187"/>
        <v>1</v>
      </c>
    </row>
    <row r="5969" spans="6:30" x14ac:dyDescent="0.25">
      <c r="F5969" s="1"/>
      <c r="AC5969" s="3" t="str">
        <f t="shared" si="186"/>
        <v/>
      </c>
      <c r="AD5969" s="3">
        <f t="shared" si="187"/>
        <v>1</v>
      </c>
    </row>
    <row r="5970" spans="6:30" x14ac:dyDescent="0.25">
      <c r="F5970" s="1"/>
      <c r="AC5970" s="3" t="str">
        <f t="shared" si="186"/>
        <v/>
      </c>
      <c r="AD5970" s="3">
        <f t="shared" si="187"/>
        <v>1</v>
      </c>
    </row>
    <row r="5971" spans="6:30" x14ac:dyDescent="0.25">
      <c r="F5971" s="1"/>
      <c r="AC5971" s="3" t="str">
        <f t="shared" si="186"/>
        <v/>
      </c>
      <c r="AD5971" s="3">
        <f t="shared" si="187"/>
        <v>1</v>
      </c>
    </row>
    <row r="5972" spans="6:30" x14ac:dyDescent="0.25">
      <c r="F5972" s="1"/>
      <c r="AC5972" s="3" t="str">
        <f t="shared" si="186"/>
        <v/>
      </c>
      <c r="AD5972" s="3">
        <f t="shared" si="187"/>
        <v>1</v>
      </c>
    </row>
    <row r="5973" spans="6:30" x14ac:dyDescent="0.25">
      <c r="F5973" s="1"/>
      <c r="AC5973" s="3" t="str">
        <f t="shared" si="186"/>
        <v/>
      </c>
      <c r="AD5973" s="3">
        <f t="shared" si="187"/>
        <v>1</v>
      </c>
    </row>
    <row r="5974" spans="6:30" x14ac:dyDescent="0.25">
      <c r="F5974" s="1"/>
      <c r="AC5974" s="3" t="str">
        <f t="shared" si="186"/>
        <v/>
      </c>
      <c r="AD5974" s="3">
        <f t="shared" si="187"/>
        <v>1</v>
      </c>
    </row>
    <row r="5975" spans="6:30" x14ac:dyDescent="0.25">
      <c r="F5975" s="1"/>
      <c r="AC5975" s="3" t="str">
        <f t="shared" si="186"/>
        <v/>
      </c>
      <c r="AD5975" s="3">
        <f t="shared" si="187"/>
        <v>1</v>
      </c>
    </row>
    <row r="5976" spans="6:30" x14ac:dyDescent="0.25">
      <c r="F5976" s="1"/>
      <c r="AC5976" s="3" t="str">
        <f t="shared" si="186"/>
        <v/>
      </c>
      <c r="AD5976" s="3">
        <f t="shared" si="187"/>
        <v>1</v>
      </c>
    </row>
    <row r="5977" spans="6:30" x14ac:dyDescent="0.25">
      <c r="F5977" s="1"/>
      <c r="AC5977" s="3" t="str">
        <f t="shared" si="186"/>
        <v/>
      </c>
      <c r="AD5977" s="3">
        <f t="shared" si="187"/>
        <v>1</v>
      </c>
    </row>
    <row r="5978" spans="6:30" x14ac:dyDescent="0.25">
      <c r="F5978" s="1"/>
      <c r="AC5978" s="3" t="str">
        <f t="shared" si="186"/>
        <v/>
      </c>
      <c r="AD5978" s="3">
        <f t="shared" si="187"/>
        <v>1</v>
      </c>
    </row>
    <row r="5979" spans="6:30" x14ac:dyDescent="0.25">
      <c r="F5979" s="1"/>
      <c r="AC5979" s="3" t="str">
        <f t="shared" si="186"/>
        <v/>
      </c>
      <c r="AD5979" s="3">
        <f t="shared" si="187"/>
        <v>1</v>
      </c>
    </row>
    <row r="5980" spans="6:30" x14ac:dyDescent="0.25">
      <c r="F5980" s="1"/>
      <c r="AC5980" s="3" t="str">
        <f t="shared" si="186"/>
        <v/>
      </c>
      <c r="AD5980" s="3">
        <f t="shared" si="187"/>
        <v>1</v>
      </c>
    </row>
    <row r="5981" spans="6:30" x14ac:dyDescent="0.25">
      <c r="F5981" s="1"/>
      <c r="AC5981" s="3" t="str">
        <f t="shared" si="186"/>
        <v/>
      </c>
      <c r="AD5981" s="3">
        <f t="shared" si="187"/>
        <v>1</v>
      </c>
    </row>
    <row r="5982" spans="6:30" x14ac:dyDescent="0.25">
      <c r="F5982" s="1"/>
      <c r="AC5982" s="3" t="str">
        <f t="shared" si="186"/>
        <v/>
      </c>
      <c r="AD5982" s="3">
        <f t="shared" si="187"/>
        <v>1</v>
      </c>
    </row>
    <row r="5983" spans="6:30" x14ac:dyDescent="0.25">
      <c r="F5983" s="1"/>
      <c r="AC5983" s="3" t="str">
        <f t="shared" si="186"/>
        <v/>
      </c>
      <c r="AD5983" s="3">
        <f t="shared" si="187"/>
        <v>1</v>
      </c>
    </row>
    <row r="5984" spans="6:30" x14ac:dyDescent="0.25">
      <c r="F5984" s="1"/>
      <c r="AC5984" s="3" t="str">
        <f t="shared" si="186"/>
        <v/>
      </c>
      <c r="AD5984" s="3">
        <f t="shared" si="187"/>
        <v>1</v>
      </c>
    </row>
    <row r="5985" spans="6:30" x14ac:dyDescent="0.25">
      <c r="F5985" s="1"/>
      <c r="AC5985" s="3" t="str">
        <f t="shared" si="186"/>
        <v/>
      </c>
      <c r="AD5985" s="3">
        <f t="shared" si="187"/>
        <v>1</v>
      </c>
    </row>
    <row r="5986" spans="6:30" x14ac:dyDescent="0.25">
      <c r="F5986" s="1"/>
      <c r="AC5986" s="3" t="str">
        <f t="shared" si="186"/>
        <v/>
      </c>
      <c r="AD5986" s="3">
        <f t="shared" si="187"/>
        <v>1</v>
      </c>
    </row>
    <row r="5987" spans="6:30" x14ac:dyDescent="0.25">
      <c r="F5987" s="1"/>
      <c r="AC5987" s="3" t="str">
        <f t="shared" si="186"/>
        <v/>
      </c>
      <c r="AD5987" s="3">
        <f t="shared" si="187"/>
        <v>1</v>
      </c>
    </row>
    <row r="5988" spans="6:30" x14ac:dyDescent="0.25">
      <c r="F5988" s="1"/>
      <c r="AC5988" s="3" t="str">
        <f t="shared" si="186"/>
        <v/>
      </c>
      <c r="AD5988" s="3">
        <f t="shared" si="187"/>
        <v>1</v>
      </c>
    </row>
    <row r="5989" spans="6:30" x14ac:dyDescent="0.25">
      <c r="F5989" s="1"/>
      <c r="AC5989" s="3" t="str">
        <f t="shared" si="186"/>
        <v/>
      </c>
      <c r="AD5989" s="3">
        <f t="shared" si="187"/>
        <v>1</v>
      </c>
    </row>
    <row r="5990" spans="6:30" x14ac:dyDescent="0.25">
      <c r="F5990" s="1"/>
      <c r="AC5990" s="3" t="str">
        <f t="shared" si="186"/>
        <v/>
      </c>
      <c r="AD5990" s="3">
        <f t="shared" si="187"/>
        <v>1</v>
      </c>
    </row>
    <row r="5991" spans="6:30" x14ac:dyDescent="0.25">
      <c r="F5991" s="1"/>
      <c r="AC5991" s="3" t="str">
        <f t="shared" si="186"/>
        <v/>
      </c>
      <c r="AD5991" s="3">
        <f t="shared" si="187"/>
        <v>1</v>
      </c>
    </row>
    <row r="5992" spans="6:30" x14ac:dyDescent="0.25">
      <c r="F5992" s="1"/>
      <c r="AC5992" s="3" t="str">
        <f t="shared" si="186"/>
        <v/>
      </c>
      <c r="AD5992" s="3">
        <f t="shared" si="187"/>
        <v>1</v>
      </c>
    </row>
    <row r="5993" spans="6:30" x14ac:dyDescent="0.25">
      <c r="F5993" s="1"/>
      <c r="AC5993" s="3" t="str">
        <f t="shared" si="186"/>
        <v/>
      </c>
      <c r="AD5993" s="3">
        <f t="shared" si="187"/>
        <v>1</v>
      </c>
    </row>
    <row r="5994" spans="6:30" x14ac:dyDescent="0.25">
      <c r="F5994" s="1"/>
      <c r="AC5994" s="3" t="str">
        <f t="shared" si="186"/>
        <v/>
      </c>
      <c r="AD5994" s="3">
        <f t="shared" si="187"/>
        <v>1</v>
      </c>
    </row>
    <row r="5995" spans="6:30" x14ac:dyDescent="0.25">
      <c r="F5995" s="1"/>
      <c r="AC5995" s="3" t="str">
        <f t="shared" si="186"/>
        <v/>
      </c>
      <c r="AD5995" s="3">
        <f t="shared" si="187"/>
        <v>1</v>
      </c>
    </row>
    <row r="5996" spans="6:30" x14ac:dyDescent="0.25">
      <c r="F5996" s="1"/>
      <c r="AC5996" s="3" t="str">
        <f t="shared" si="186"/>
        <v/>
      </c>
      <c r="AD5996" s="3">
        <f t="shared" si="187"/>
        <v>1</v>
      </c>
    </row>
    <row r="5997" spans="6:30" x14ac:dyDescent="0.25">
      <c r="F5997" s="1"/>
      <c r="AC5997" s="3" t="str">
        <f t="shared" si="186"/>
        <v/>
      </c>
      <c r="AD5997" s="3">
        <f t="shared" si="187"/>
        <v>1</v>
      </c>
    </row>
    <row r="5998" spans="6:30" x14ac:dyDescent="0.25">
      <c r="F5998" s="1"/>
      <c r="AC5998" s="3" t="str">
        <f t="shared" si="186"/>
        <v/>
      </c>
      <c r="AD5998" s="3">
        <f t="shared" si="187"/>
        <v>1</v>
      </c>
    </row>
    <row r="5999" spans="6:30" x14ac:dyDescent="0.25">
      <c r="F5999" s="1"/>
      <c r="AC5999" s="3" t="str">
        <f t="shared" si="186"/>
        <v/>
      </c>
      <c r="AD5999" s="3">
        <f t="shared" si="187"/>
        <v>1</v>
      </c>
    </row>
    <row r="6000" spans="6:30" x14ac:dyDescent="0.25">
      <c r="F6000" s="1"/>
      <c r="AC6000" s="3" t="str">
        <f t="shared" si="186"/>
        <v/>
      </c>
      <c r="AD6000" s="3">
        <f t="shared" si="187"/>
        <v>1</v>
      </c>
    </row>
    <row r="6001" spans="6:30" x14ac:dyDescent="0.25">
      <c r="F6001" s="1"/>
      <c r="AC6001" s="3" t="str">
        <f t="shared" si="186"/>
        <v/>
      </c>
      <c r="AD6001" s="3">
        <f t="shared" si="187"/>
        <v>1</v>
      </c>
    </row>
    <row r="6002" spans="6:30" x14ac:dyDescent="0.25">
      <c r="F6002" s="1"/>
      <c r="AC6002" s="3" t="str">
        <f t="shared" si="186"/>
        <v/>
      </c>
      <c r="AD6002" s="3">
        <f t="shared" si="187"/>
        <v>1</v>
      </c>
    </row>
    <row r="6003" spans="6:30" x14ac:dyDescent="0.25">
      <c r="F6003" s="1"/>
      <c r="AC6003" s="3" t="str">
        <f t="shared" si="186"/>
        <v/>
      </c>
      <c r="AD6003" s="3">
        <f t="shared" si="187"/>
        <v>1</v>
      </c>
    </row>
    <row r="6004" spans="6:30" x14ac:dyDescent="0.25">
      <c r="F6004" s="1"/>
      <c r="AC6004" s="3" t="str">
        <f t="shared" si="186"/>
        <v/>
      </c>
      <c r="AD6004" s="3">
        <f t="shared" si="187"/>
        <v>1</v>
      </c>
    </row>
    <row r="6005" spans="6:30" x14ac:dyDescent="0.25">
      <c r="F6005" s="1"/>
      <c r="AC6005" s="3" t="str">
        <f t="shared" si="186"/>
        <v/>
      </c>
      <c r="AD6005" s="3">
        <f t="shared" si="187"/>
        <v>1</v>
      </c>
    </row>
    <row r="6006" spans="6:30" x14ac:dyDescent="0.25">
      <c r="F6006" s="1"/>
      <c r="AC6006" s="3" t="str">
        <f t="shared" si="186"/>
        <v/>
      </c>
      <c r="AD6006" s="3">
        <f t="shared" si="187"/>
        <v>1</v>
      </c>
    </row>
    <row r="6007" spans="6:30" x14ac:dyDescent="0.25">
      <c r="F6007" s="1"/>
      <c r="AC6007" s="3" t="str">
        <f t="shared" si="186"/>
        <v/>
      </c>
      <c r="AD6007" s="3">
        <f t="shared" si="187"/>
        <v>1</v>
      </c>
    </row>
    <row r="6008" spans="6:30" x14ac:dyDescent="0.25">
      <c r="F6008" s="1"/>
      <c r="AC6008" s="3" t="str">
        <f t="shared" si="186"/>
        <v/>
      </c>
      <c r="AD6008" s="3">
        <f t="shared" si="187"/>
        <v>1</v>
      </c>
    </row>
    <row r="6009" spans="6:30" x14ac:dyDescent="0.25">
      <c r="F6009" s="1"/>
      <c r="AC6009" s="3" t="str">
        <f t="shared" si="186"/>
        <v/>
      </c>
      <c r="AD6009" s="3">
        <f t="shared" si="187"/>
        <v>1</v>
      </c>
    </row>
    <row r="6010" spans="6:30" x14ac:dyDescent="0.25">
      <c r="F6010" s="1"/>
      <c r="AC6010" s="3" t="str">
        <f t="shared" si="186"/>
        <v/>
      </c>
      <c r="AD6010" s="3">
        <f t="shared" si="187"/>
        <v>1</v>
      </c>
    </row>
    <row r="6011" spans="6:30" x14ac:dyDescent="0.25">
      <c r="F6011" s="1"/>
      <c r="AC6011" s="3" t="str">
        <f t="shared" si="186"/>
        <v/>
      </c>
      <c r="AD6011" s="3">
        <f t="shared" si="187"/>
        <v>1</v>
      </c>
    </row>
    <row r="6012" spans="6:30" x14ac:dyDescent="0.25">
      <c r="F6012" s="1"/>
      <c r="AC6012" s="3" t="str">
        <f t="shared" si="186"/>
        <v/>
      </c>
      <c r="AD6012" s="3">
        <f t="shared" si="187"/>
        <v>1</v>
      </c>
    </row>
    <row r="6013" spans="6:30" x14ac:dyDescent="0.25">
      <c r="F6013" s="1"/>
      <c r="AC6013" s="3" t="str">
        <f t="shared" si="186"/>
        <v/>
      </c>
      <c r="AD6013" s="3">
        <f t="shared" si="187"/>
        <v>1</v>
      </c>
    </row>
    <row r="6014" spans="6:30" x14ac:dyDescent="0.25">
      <c r="F6014" s="1"/>
      <c r="AC6014" s="3" t="str">
        <f t="shared" si="186"/>
        <v/>
      </c>
      <c r="AD6014" s="3">
        <f t="shared" si="187"/>
        <v>1</v>
      </c>
    </row>
    <row r="6015" spans="6:30" x14ac:dyDescent="0.25">
      <c r="F6015" s="1"/>
      <c r="AC6015" s="3" t="str">
        <f t="shared" si="186"/>
        <v/>
      </c>
      <c r="AD6015" s="3">
        <f t="shared" si="187"/>
        <v>1</v>
      </c>
    </row>
    <row r="6016" spans="6:30" x14ac:dyDescent="0.25">
      <c r="F6016" s="1"/>
      <c r="AC6016" s="3" t="str">
        <f t="shared" si="186"/>
        <v/>
      </c>
      <c r="AD6016" s="3">
        <f t="shared" si="187"/>
        <v>1</v>
      </c>
    </row>
    <row r="6017" spans="6:30" x14ac:dyDescent="0.25">
      <c r="F6017" s="1"/>
      <c r="AC6017" s="3" t="str">
        <f t="shared" si="186"/>
        <v/>
      </c>
      <c r="AD6017" s="3">
        <f t="shared" si="187"/>
        <v>1</v>
      </c>
    </row>
    <row r="6018" spans="6:30" x14ac:dyDescent="0.25">
      <c r="F6018" s="1"/>
      <c r="AC6018" s="3" t="str">
        <f t="shared" si="186"/>
        <v/>
      </c>
      <c r="AD6018" s="3">
        <f t="shared" si="187"/>
        <v>1</v>
      </c>
    </row>
    <row r="6019" spans="6:30" x14ac:dyDescent="0.25">
      <c r="F6019" s="1"/>
      <c r="AC6019" s="3" t="str">
        <f t="shared" ref="AC6019:AC6082" si="188">LEFT(V6019,10)</f>
        <v/>
      </c>
      <c r="AD6019" s="3">
        <f t="shared" ref="AD6019:AD6082" si="189">IFERROR(IF(AC6019="Bbox Miami",0,1),"--")</f>
        <v>1</v>
      </c>
    </row>
    <row r="6020" spans="6:30" x14ac:dyDescent="0.25">
      <c r="F6020" s="1"/>
      <c r="AC6020" s="3" t="str">
        <f t="shared" si="188"/>
        <v/>
      </c>
      <c r="AD6020" s="3">
        <f t="shared" si="189"/>
        <v>1</v>
      </c>
    </row>
    <row r="6021" spans="6:30" x14ac:dyDescent="0.25">
      <c r="F6021" s="1"/>
      <c r="AC6021" s="3" t="str">
        <f t="shared" si="188"/>
        <v/>
      </c>
      <c r="AD6021" s="3">
        <f t="shared" si="189"/>
        <v>1</v>
      </c>
    </row>
    <row r="6022" spans="6:30" x14ac:dyDescent="0.25">
      <c r="F6022" s="1"/>
      <c r="AC6022" s="3" t="str">
        <f t="shared" si="188"/>
        <v/>
      </c>
      <c r="AD6022" s="3">
        <f t="shared" si="189"/>
        <v>1</v>
      </c>
    </row>
    <row r="6023" spans="6:30" x14ac:dyDescent="0.25">
      <c r="F6023" s="1"/>
      <c r="AC6023" s="3" t="str">
        <f t="shared" si="188"/>
        <v/>
      </c>
      <c r="AD6023" s="3">
        <f t="shared" si="189"/>
        <v>1</v>
      </c>
    </row>
    <row r="6024" spans="6:30" x14ac:dyDescent="0.25">
      <c r="F6024" s="1"/>
      <c r="AC6024" s="3" t="str">
        <f t="shared" si="188"/>
        <v/>
      </c>
      <c r="AD6024" s="3">
        <f t="shared" si="189"/>
        <v>1</v>
      </c>
    </row>
    <row r="6025" spans="6:30" x14ac:dyDescent="0.25">
      <c r="F6025" s="1"/>
      <c r="AC6025" s="3" t="str">
        <f t="shared" si="188"/>
        <v/>
      </c>
      <c r="AD6025" s="3">
        <f t="shared" si="189"/>
        <v>1</v>
      </c>
    </row>
    <row r="6026" spans="6:30" x14ac:dyDescent="0.25">
      <c r="F6026" s="1"/>
      <c r="AC6026" s="3" t="str">
        <f t="shared" si="188"/>
        <v/>
      </c>
      <c r="AD6026" s="3">
        <f t="shared" si="189"/>
        <v>1</v>
      </c>
    </row>
    <row r="6027" spans="6:30" x14ac:dyDescent="0.25">
      <c r="F6027" s="1"/>
      <c r="AC6027" s="3" t="str">
        <f t="shared" si="188"/>
        <v/>
      </c>
      <c r="AD6027" s="3">
        <f t="shared" si="189"/>
        <v>1</v>
      </c>
    </row>
    <row r="6028" spans="6:30" x14ac:dyDescent="0.25">
      <c r="F6028" s="1"/>
      <c r="AC6028" s="3" t="str">
        <f t="shared" si="188"/>
        <v/>
      </c>
      <c r="AD6028" s="3">
        <f t="shared" si="189"/>
        <v>1</v>
      </c>
    </row>
    <row r="6029" spans="6:30" x14ac:dyDescent="0.25">
      <c r="F6029" s="1"/>
      <c r="AC6029" s="3" t="str">
        <f t="shared" si="188"/>
        <v/>
      </c>
      <c r="AD6029" s="3">
        <f t="shared" si="189"/>
        <v>1</v>
      </c>
    </row>
    <row r="6030" spans="6:30" x14ac:dyDescent="0.25">
      <c r="F6030" s="1"/>
      <c r="AC6030" s="3" t="str">
        <f t="shared" si="188"/>
        <v/>
      </c>
      <c r="AD6030" s="3">
        <f t="shared" si="189"/>
        <v>1</v>
      </c>
    </row>
    <row r="6031" spans="6:30" x14ac:dyDescent="0.25">
      <c r="F6031" s="1"/>
      <c r="AC6031" s="3" t="str">
        <f t="shared" si="188"/>
        <v/>
      </c>
      <c r="AD6031" s="3">
        <f t="shared" si="189"/>
        <v>1</v>
      </c>
    </row>
    <row r="6032" spans="6:30" x14ac:dyDescent="0.25">
      <c r="F6032" s="1"/>
      <c r="AC6032" s="3" t="str">
        <f t="shared" si="188"/>
        <v/>
      </c>
      <c r="AD6032" s="3">
        <f t="shared" si="189"/>
        <v>1</v>
      </c>
    </row>
    <row r="6033" spans="6:30" x14ac:dyDescent="0.25">
      <c r="F6033" s="1"/>
      <c r="AC6033" s="3" t="str">
        <f t="shared" si="188"/>
        <v/>
      </c>
      <c r="AD6033" s="3">
        <f t="shared" si="189"/>
        <v>1</v>
      </c>
    </row>
    <row r="6034" spans="6:30" x14ac:dyDescent="0.25">
      <c r="F6034" s="1"/>
      <c r="AC6034" s="3" t="str">
        <f t="shared" si="188"/>
        <v/>
      </c>
      <c r="AD6034" s="3">
        <f t="shared" si="189"/>
        <v>1</v>
      </c>
    </row>
    <row r="6035" spans="6:30" x14ac:dyDescent="0.25">
      <c r="F6035" s="1"/>
      <c r="AC6035" s="3" t="str">
        <f t="shared" si="188"/>
        <v/>
      </c>
      <c r="AD6035" s="3">
        <f t="shared" si="189"/>
        <v>1</v>
      </c>
    </row>
    <row r="6036" spans="6:30" x14ac:dyDescent="0.25">
      <c r="F6036" s="1"/>
      <c r="AC6036" s="3" t="str">
        <f t="shared" si="188"/>
        <v/>
      </c>
      <c r="AD6036" s="3">
        <f t="shared" si="189"/>
        <v>1</v>
      </c>
    </row>
    <row r="6037" spans="6:30" x14ac:dyDescent="0.25">
      <c r="F6037" s="1"/>
      <c r="AC6037" s="3" t="str">
        <f t="shared" si="188"/>
        <v/>
      </c>
      <c r="AD6037" s="3">
        <f t="shared" si="189"/>
        <v>1</v>
      </c>
    </row>
    <row r="6038" spans="6:30" x14ac:dyDescent="0.25">
      <c r="F6038" s="1"/>
      <c r="AC6038" s="3" t="str">
        <f t="shared" si="188"/>
        <v/>
      </c>
      <c r="AD6038" s="3">
        <f t="shared" si="189"/>
        <v>1</v>
      </c>
    </row>
    <row r="6039" spans="6:30" x14ac:dyDescent="0.25">
      <c r="F6039" s="1"/>
      <c r="AC6039" s="3" t="str">
        <f t="shared" si="188"/>
        <v/>
      </c>
      <c r="AD6039" s="3">
        <f t="shared" si="189"/>
        <v>1</v>
      </c>
    </row>
    <row r="6040" spans="6:30" x14ac:dyDescent="0.25">
      <c r="F6040" s="1"/>
      <c r="AC6040" s="3" t="str">
        <f t="shared" si="188"/>
        <v/>
      </c>
      <c r="AD6040" s="3">
        <f t="shared" si="189"/>
        <v>1</v>
      </c>
    </row>
    <row r="6041" spans="6:30" x14ac:dyDescent="0.25">
      <c r="F6041" s="1"/>
      <c r="AC6041" s="3" t="str">
        <f t="shared" si="188"/>
        <v/>
      </c>
      <c r="AD6041" s="3">
        <f t="shared" si="189"/>
        <v>1</v>
      </c>
    </row>
    <row r="6042" spans="6:30" x14ac:dyDescent="0.25">
      <c r="F6042" s="1"/>
      <c r="AC6042" s="3" t="str">
        <f t="shared" si="188"/>
        <v/>
      </c>
      <c r="AD6042" s="3">
        <f t="shared" si="189"/>
        <v>1</v>
      </c>
    </row>
    <row r="6043" spans="6:30" x14ac:dyDescent="0.25">
      <c r="F6043" s="1"/>
      <c r="AC6043" s="3" t="str">
        <f t="shared" si="188"/>
        <v/>
      </c>
      <c r="AD6043" s="3">
        <f t="shared" si="189"/>
        <v>1</v>
      </c>
    </row>
    <row r="6044" spans="6:30" x14ac:dyDescent="0.25">
      <c r="F6044" s="1"/>
      <c r="AC6044" s="3" t="str">
        <f t="shared" si="188"/>
        <v/>
      </c>
      <c r="AD6044" s="3">
        <f t="shared" si="189"/>
        <v>1</v>
      </c>
    </row>
    <row r="6045" spans="6:30" x14ac:dyDescent="0.25">
      <c r="F6045" s="1"/>
      <c r="AC6045" s="3" t="str">
        <f t="shared" si="188"/>
        <v/>
      </c>
      <c r="AD6045" s="3">
        <f t="shared" si="189"/>
        <v>1</v>
      </c>
    </row>
    <row r="6046" spans="6:30" x14ac:dyDescent="0.25">
      <c r="F6046" s="1"/>
      <c r="AC6046" s="3" t="str">
        <f t="shared" si="188"/>
        <v/>
      </c>
      <c r="AD6046" s="3">
        <f t="shared" si="189"/>
        <v>1</v>
      </c>
    </row>
    <row r="6047" spans="6:30" x14ac:dyDescent="0.25">
      <c r="F6047" s="1"/>
      <c r="AC6047" s="3" t="str">
        <f t="shared" si="188"/>
        <v/>
      </c>
      <c r="AD6047" s="3">
        <f t="shared" si="189"/>
        <v>1</v>
      </c>
    </row>
    <row r="6048" spans="6:30" x14ac:dyDescent="0.25">
      <c r="F6048" s="1"/>
      <c r="AC6048" s="3" t="str">
        <f t="shared" si="188"/>
        <v/>
      </c>
      <c r="AD6048" s="3">
        <f t="shared" si="189"/>
        <v>1</v>
      </c>
    </row>
    <row r="6049" spans="6:30" x14ac:dyDescent="0.25">
      <c r="F6049" s="1"/>
      <c r="AC6049" s="3" t="str">
        <f t="shared" si="188"/>
        <v/>
      </c>
      <c r="AD6049" s="3">
        <f t="shared" si="189"/>
        <v>1</v>
      </c>
    </row>
    <row r="6050" spans="6:30" x14ac:dyDescent="0.25">
      <c r="F6050" s="1"/>
      <c r="AC6050" s="3" t="str">
        <f t="shared" si="188"/>
        <v/>
      </c>
      <c r="AD6050" s="3">
        <f t="shared" si="189"/>
        <v>1</v>
      </c>
    </row>
    <row r="6051" spans="6:30" x14ac:dyDescent="0.25">
      <c r="F6051" s="1"/>
      <c r="AC6051" s="3" t="str">
        <f t="shared" si="188"/>
        <v/>
      </c>
      <c r="AD6051" s="3">
        <f t="shared" si="189"/>
        <v>1</v>
      </c>
    </row>
    <row r="6052" spans="6:30" x14ac:dyDescent="0.25">
      <c r="F6052" s="1"/>
      <c r="AC6052" s="3" t="str">
        <f t="shared" si="188"/>
        <v/>
      </c>
      <c r="AD6052" s="3">
        <f t="shared" si="189"/>
        <v>1</v>
      </c>
    </row>
    <row r="6053" spans="6:30" x14ac:dyDescent="0.25">
      <c r="F6053" s="1"/>
      <c r="AC6053" s="3" t="str">
        <f t="shared" si="188"/>
        <v/>
      </c>
      <c r="AD6053" s="3">
        <f t="shared" si="189"/>
        <v>1</v>
      </c>
    </row>
    <row r="6054" spans="6:30" x14ac:dyDescent="0.25">
      <c r="F6054" s="1"/>
      <c r="AC6054" s="3" t="str">
        <f t="shared" si="188"/>
        <v/>
      </c>
      <c r="AD6054" s="3">
        <f t="shared" si="189"/>
        <v>1</v>
      </c>
    </row>
    <row r="6055" spans="6:30" x14ac:dyDescent="0.25">
      <c r="F6055" s="1"/>
      <c r="AC6055" s="3" t="str">
        <f t="shared" si="188"/>
        <v/>
      </c>
      <c r="AD6055" s="3">
        <f t="shared" si="189"/>
        <v>1</v>
      </c>
    </row>
    <row r="6056" spans="6:30" x14ac:dyDescent="0.25">
      <c r="F6056" s="1"/>
      <c r="AC6056" s="3" t="str">
        <f t="shared" si="188"/>
        <v/>
      </c>
      <c r="AD6056" s="3">
        <f t="shared" si="189"/>
        <v>1</v>
      </c>
    </row>
    <row r="6057" spans="6:30" x14ac:dyDescent="0.25">
      <c r="F6057" s="1"/>
      <c r="AC6057" s="3" t="str">
        <f t="shared" si="188"/>
        <v/>
      </c>
      <c r="AD6057" s="3">
        <f t="shared" si="189"/>
        <v>1</v>
      </c>
    </row>
    <row r="6058" spans="6:30" x14ac:dyDescent="0.25">
      <c r="F6058" s="1"/>
      <c r="AC6058" s="3" t="str">
        <f t="shared" si="188"/>
        <v/>
      </c>
      <c r="AD6058" s="3">
        <f t="shared" si="189"/>
        <v>1</v>
      </c>
    </row>
    <row r="6059" spans="6:30" x14ac:dyDescent="0.25">
      <c r="F6059" s="1"/>
      <c r="AC6059" s="3" t="str">
        <f t="shared" si="188"/>
        <v/>
      </c>
      <c r="AD6059" s="3">
        <f t="shared" si="189"/>
        <v>1</v>
      </c>
    </row>
    <row r="6060" spans="6:30" x14ac:dyDescent="0.25">
      <c r="F6060" s="1"/>
      <c r="AC6060" s="3" t="str">
        <f t="shared" si="188"/>
        <v/>
      </c>
      <c r="AD6060" s="3">
        <f t="shared" si="189"/>
        <v>1</v>
      </c>
    </row>
    <row r="6061" spans="6:30" x14ac:dyDescent="0.25">
      <c r="F6061" s="1"/>
      <c r="AC6061" s="3" t="str">
        <f t="shared" si="188"/>
        <v/>
      </c>
      <c r="AD6061" s="3">
        <f t="shared" si="189"/>
        <v>1</v>
      </c>
    </row>
    <row r="6062" spans="6:30" x14ac:dyDescent="0.25">
      <c r="F6062" s="1"/>
      <c r="AC6062" s="3" t="str">
        <f t="shared" si="188"/>
        <v/>
      </c>
      <c r="AD6062" s="3">
        <f t="shared" si="189"/>
        <v>1</v>
      </c>
    </row>
    <row r="6063" spans="6:30" x14ac:dyDescent="0.25">
      <c r="F6063" s="1"/>
      <c r="AC6063" s="3" t="str">
        <f t="shared" si="188"/>
        <v/>
      </c>
      <c r="AD6063" s="3">
        <f t="shared" si="189"/>
        <v>1</v>
      </c>
    </row>
    <row r="6064" spans="6:30" x14ac:dyDescent="0.25">
      <c r="F6064" s="1"/>
      <c r="AC6064" s="3" t="str">
        <f t="shared" si="188"/>
        <v/>
      </c>
      <c r="AD6064" s="3">
        <f t="shared" si="189"/>
        <v>1</v>
      </c>
    </row>
    <row r="6065" spans="6:30" x14ac:dyDescent="0.25">
      <c r="F6065" s="1"/>
      <c r="AC6065" s="3" t="str">
        <f t="shared" si="188"/>
        <v/>
      </c>
      <c r="AD6065" s="3">
        <f t="shared" si="189"/>
        <v>1</v>
      </c>
    </row>
    <row r="6066" spans="6:30" x14ac:dyDescent="0.25">
      <c r="F6066" s="1"/>
      <c r="AC6066" s="3" t="str">
        <f t="shared" si="188"/>
        <v/>
      </c>
      <c r="AD6066" s="3">
        <f t="shared" si="189"/>
        <v>1</v>
      </c>
    </row>
    <row r="6067" spans="6:30" x14ac:dyDescent="0.25">
      <c r="F6067" s="1"/>
      <c r="AC6067" s="3" t="str">
        <f t="shared" si="188"/>
        <v/>
      </c>
      <c r="AD6067" s="3">
        <f t="shared" si="189"/>
        <v>1</v>
      </c>
    </row>
    <row r="6068" spans="6:30" x14ac:dyDescent="0.25">
      <c r="F6068" s="1"/>
      <c r="AC6068" s="3" t="str">
        <f t="shared" si="188"/>
        <v/>
      </c>
      <c r="AD6068" s="3">
        <f t="shared" si="189"/>
        <v>1</v>
      </c>
    </row>
    <row r="6069" spans="6:30" x14ac:dyDescent="0.25">
      <c r="F6069" s="1"/>
      <c r="AC6069" s="3" t="str">
        <f t="shared" si="188"/>
        <v/>
      </c>
      <c r="AD6069" s="3">
        <f t="shared" si="189"/>
        <v>1</v>
      </c>
    </row>
    <row r="6070" spans="6:30" x14ac:dyDescent="0.25">
      <c r="F6070" s="1"/>
      <c r="AC6070" s="3" t="str">
        <f t="shared" si="188"/>
        <v/>
      </c>
      <c r="AD6070" s="3">
        <f t="shared" si="189"/>
        <v>1</v>
      </c>
    </row>
    <row r="6071" spans="6:30" x14ac:dyDescent="0.25">
      <c r="F6071" s="1"/>
      <c r="AC6071" s="3" t="str">
        <f t="shared" si="188"/>
        <v/>
      </c>
      <c r="AD6071" s="3">
        <f t="shared" si="189"/>
        <v>1</v>
      </c>
    </row>
    <row r="6072" spans="6:30" x14ac:dyDescent="0.25">
      <c r="F6072" s="1"/>
      <c r="AC6072" s="3" t="str">
        <f t="shared" si="188"/>
        <v/>
      </c>
      <c r="AD6072" s="3">
        <f t="shared" si="189"/>
        <v>1</v>
      </c>
    </row>
    <row r="6073" spans="6:30" x14ac:dyDescent="0.25">
      <c r="F6073" s="1"/>
      <c r="AC6073" s="3" t="str">
        <f t="shared" si="188"/>
        <v/>
      </c>
      <c r="AD6073" s="3">
        <f t="shared" si="189"/>
        <v>1</v>
      </c>
    </row>
    <row r="6074" spans="6:30" x14ac:dyDescent="0.25">
      <c r="F6074" s="1"/>
      <c r="AC6074" s="3" t="str">
        <f t="shared" si="188"/>
        <v/>
      </c>
      <c r="AD6074" s="3">
        <f t="shared" si="189"/>
        <v>1</v>
      </c>
    </row>
    <row r="6075" spans="6:30" x14ac:dyDescent="0.25">
      <c r="F6075" s="1"/>
      <c r="AC6075" s="3" t="str">
        <f t="shared" si="188"/>
        <v/>
      </c>
      <c r="AD6075" s="3">
        <f t="shared" si="189"/>
        <v>1</v>
      </c>
    </row>
    <row r="6076" spans="6:30" x14ac:dyDescent="0.25">
      <c r="F6076" s="1"/>
      <c r="AC6076" s="3" t="str">
        <f t="shared" si="188"/>
        <v/>
      </c>
      <c r="AD6076" s="3">
        <f t="shared" si="189"/>
        <v>1</v>
      </c>
    </row>
    <row r="6077" spans="6:30" x14ac:dyDescent="0.25">
      <c r="F6077" s="1"/>
      <c r="AC6077" s="3" t="str">
        <f t="shared" si="188"/>
        <v/>
      </c>
      <c r="AD6077" s="3">
        <f t="shared" si="189"/>
        <v>1</v>
      </c>
    </row>
    <row r="6078" spans="6:30" x14ac:dyDescent="0.25">
      <c r="F6078" s="1"/>
      <c r="AC6078" s="3" t="str">
        <f t="shared" si="188"/>
        <v/>
      </c>
      <c r="AD6078" s="3">
        <f t="shared" si="189"/>
        <v>1</v>
      </c>
    </row>
    <row r="6079" spans="6:30" x14ac:dyDescent="0.25">
      <c r="F6079" s="1"/>
      <c r="AC6079" s="3" t="str">
        <f t="shared" si="188"/>
        <v/>
      </c>
      <c r="AD6079" s="3">
        <f t="shared" si="189"/>
        <v>1</v>
      </c>
    </row>
    <row r="6080" spans="6:30" x14ac:dyDescent="0.25">
      <c r="F6080" s="1"/>
      <c r="AC6080" s="3" t="str">
        <f t="shared" si="188"/>
        <v/>
      </c>
      <c r="AD6080" s="3">
        <f t="shared" si="189"/>
        <v>1</v>
      </c>
    </row>
    <row r="6081" spans="6:30" x14ac:dyDescent="0.25">
      <c r="F6081" s="1"/>
      <c r="AC6081" s="3" t="str">
        <f t="shared" si="188"/>
        <v/>
      </c>
      <c r="AD6081" s="3">
        <f t="shared" si="189"/>
        <v>1</v>
      </c>
    </row>
    <row r="6082" spans="6:30" x14ac:dyDescent="0.25">
      <c r="F6082" s="1"/>
      <c r="AC6082" s="3" t="str">
        <f t="shared" si="188"/>
        <v/>
      </c>
      <c r="AD6082" s="3">
        <f t="shared" si="189"/>
        <v>1</v>
      </c>
    </row>
    <row r="6083" spans="6:30" x14ac:dyDescent="0.25">
      <c r="F6083" s="1"/>
      <c r="AC6083" s="3" t="str">
        <f t="shared" ref="AC6083:AC6146" si="190">LEFT(V6083,10)</f>
        <v/>
      </c>
      <c r="AD6083" s="3">
        <f t="shared" ref="AD6083:AD6146" si="191">IFERROR(IF(AC6083="Bbox Miami",0,1),"--")</f>
        <v>1</v>
      </c>
    </row>
    <row r="6084" spans="6:30" x14ac:dyDescent="0.25">
      <c r="F6084" s="1"/>
      <c r="AC6084" s="3" t="str">
        <f t="shared" si="190"/>
        <v/>
      </c>
      <c r="AD6084" s="3">
        <f t="shared" si="191"/>
        <v>1</v>
      </c>
    </row>
    <row r="6085" spans="6:30" x14ac:dyDescent="0.25">
      <c r="F6085" s="1"/>
      <c r="AC6085" s="3" t="str">
        <f t="shared" si="190"/>
        <v/>
      </c>
      <c r="AD6085" s="3">
        <f t="shared" si="191"/>
        <v>1</v>
      </c>
    </row>
    <row r="6086" spans="6:30" x14ac:dyDescent="0.25">
      <c r="F6086" s="1"/>
      <c r="AC6086" s="3" t="str">
        <f t="shared" si="190"/>
        <v/>
      </c>
      <c r="AD6086" s="3">
        <f t="shared" si="191"/>
        <v>1</v>
      </c>
    </row>
    <row r="6087" spans="6:30" x14ac:dyDescent="0.25">
      <c r="F6087" s="1"/>
      <c r="AC6087" s="3" t="str">
        <f t="shared" si="190"/>
        <v/>
      </c>
      <c r="AD6087" s="3">
        <f t="shared" si="191"/>
        <v>1</v>
      </c>
    </row>
    <row r="6088" spans="6:30" x14ac:dyDescent="0.25">
      <c r="F6088" s="1"/>
      <c r="AC6088" s="3" t="str">
        <f t="shared" si="190"/>
        <v/>
      </c>
      <c r="AD6088" s="3">
        <f t="shared" si="191"/>
        <v>1</v>
      </c>
    </row>
    <row r="6089" spans="6:30" x14ac:dyDescent="0.25">
      <c r="F6089" s="1"/>
      <c r="AC6089" s="3" t="str">
        <f t="shared" si="190"/>
        <v/>
      </c>
      <c r="AD6089" s="3">
        <f t="shared" si="191"/>
        <v>1</v>
      </c>
    </row>
    <row r="6090" spans="6:30" x14ac:dyDescent="0.25">
      <c r="F6090" s="1"/>
      <c r="AC6090" s="3" t="str">
        <f t="shared" si="190"/>
        <v/>
      </c>
      <c r="AD6090" s="3">
        <f t="shared" si="191"/>
        <v>1</v>
      </c>
    </row>
    <row r="6091" spans="6:30" x14ac:dyDescent="0.25">
      <c r="F6091" s="1"/>
      <c r="AC6091" s="3" t="str">
        <f t="shared" si="190"/>
        <v/>
      </c>
      <c r="AD6091" s="3">
        <f t="shared" si="191"/>
        <v>1</v>
      </c>
    </row>
    <row r="6092" spans="6:30" x14ac:dyDescent="0.25">
      <c r="F6092" s="1"/>
      <c r="AC6092" s="3" t="str">
        <f t="shared" si="190"/>
        <v/>
      </c>
      <c r="AD6092" s="3">
        <f t="shared" si="191"/>
        <v>1</v>
      </c>
    </row>
    <row r="6093" spans="6:30" x14ac:dyDescent="0.25">
      <c r="F6093" s="1"/>
      <c r="AC6093" s="3" t="str">
        <f t="shared" si="190"/>
        <v/>
      </c>
      <c r="AD6093" s="3">
        <f t="shared" si="191"/>
        <v>1</v>
      </c>
    </row>
    <row r="6094" spans="6:30" x14ac:dyDescent="0.25">
      <c r="F6094" s="1"/>
      <c r="AC6094" s="3" t="str">
        <f t="shared" si="190"/>
        <v/>
      </c>
      <c r="AD6094" s="3">
        <f t="shared" si="191"/>
        <v>1</v>
      </c>
    </row>
    <row r="6095" spans="6:30" x14ac:dyDescent="0.25">
      <c r="F6095" s="1"/>
      <c r="AC6095" s="3" t="str">
        <f t="shared" si="190"/>
        <v/>
      </c>
      <c r="AD6095" s="3">
        <f t="shared" si="191"/>
        <v>1</v>
      </c>
    </row>
    <row r="6096" spans="6:30" x14ac:dyDescent="0.25">
      <c r="F6096" s="1"/>
      <c r="AC6096" s="3" t="str">
        <f t="shared" si="190"/>
        <v/>
      </c>
      <c r="AD6096" s="3">
        <f t="shared" si="191"/>
        <v>1</v>
      </c>
    </row>
    <row r="6097" spans="6:30" x14ac:dyDescent="0.25">
      <c r="F6097" s="1"/>
      <c r="AC6097" s="3" t="str">
        <f t="shared" si="190"/>
        <v/>
      </c>
      <c r="AD6097" s="3">
        <f t="shared" si="191"/>
        <v>1</v>
      </c>
    </row>
    <row r="6098" spans="6:30" x14ac:dyDescent="0.25">
      <c r="F6098" s="1"/>
      <c r="AC6098" s="3" t="str">
        <f t="shared" si="190"/>
        <v/>
      </c>
      <c r="AD6098" s="3">
        <f t="shared" si="191"/>
        <v>1</v>
      </c>
    </row>
    <row r="6099" spans="6:30" x14ac:dyDescent="0.25">
      <c r="F6099" s="1"/>
      <c r="AC6099" s="3" t="str">
        <f t="shared" si="190"/>
        <v/>
      </c>
      <c r="AD6099" s="3">
        <f t="shared" si="191"/>
        <v>1</v>
      </c>
    </row>
    <row r="6100" spans="6:30" x14ac:dyDescent="0.25">
      <c r="F6100" s="1"/>
      <c r="AC6100" s="3" t="str">
        <f t="shared" si="190"/>
        <v/>
      </c>
      <c r="AD6100" s="3">
        <f t="shared" si="191"/>
        <v>1</v>
      </c>
    </row>
    <row r="6101" spans="6:30" x14ac:dyDescent="0.25">
      <c r="F6101" s="1"/>
      <c r="AC6101" s="3" t="str">
        <f t="shared" si="190"/>
        <v/>
      </c>
      <c r="AD6101" s="3">
        <f t="shared" si="191"/>
        <v>1</v>
      </c>
    </row>
    <row r="6102" spans="6:30" x14ac:dyDescent="0.25">
      <c r="F6102" s="1"/>
      <c r="AC6102" s="3" t="str">
        <f t="shared" si="190"/>
        <v/>
      </c>
      <c r="AD6102" s="3">
        <f t="shared" si="191"/>
        <v>1</v>
      </c>
    </row>
    <row r="6103" spans="6:30" x14ac:dyDescent="0.25">
      <c r="F6103" s="1"/>
      <c r="AC6103" s="3" t="str">
        <f t="shared" si="190"/>
        <v/>
      </c>
      <c r="AD6103" s="3">
        <f t="shared" si="191"/>
        <v>1</v>
      </c>
    </row>
    <row r="6104" spans="6:30" x14ac:dyDescent="0.25">
      <c r="F6104" s="1"/>
      <c r="AC6104" s="3" t="str">
        <f t="shared" si="190"/>
        <v/>
      </c>
      <c r="AD6104" s="3">
        <f t="shared" si="191"/>
        <v>1</v>
      </c>
    </row>
    <row r="6105" spans="6:30" x14ac:dyDescent="0.25">
      <c r="F6105" s="1"/>
      <c r="AC6105" s="3" t="str">
        <f t="shared" si="190"/>
        <v/>
      </c>
      <c r="AD6105" s="3">
        <f t="shared" si="191"/>
        <v>1</v>
      </c>
    </row>
    <row r="6106" spans="6:30" x14ac:dyDescent="0.25">
      <c r="F6106" s="1"/>
      <c r="AC6106" s="3" t="str">
        <f t="shared" si="190"/>
        <v/>
      </c>
      <c r="AD6106" s="3">
        <f t="shared" si="191"/>
        <v>1</v>
      </c>
    </row>
    <row r="6107" spans="6:30" x14ac:dyDescent="0.25">
      <c r="F6107" s="1"/>
      <c r="AC6107" s="3" t="str">
        <f t="shared" si="190"/>
        <v/>
      </c>
      <c r="AD6107" s="3">
        <f t="shared" si="191"/>
        <v>1</v>
      </c>
    </row>
    <row r="6108" spans="6:30" x14ac:dyDescent="0.25">
      <c r="F6108" s="1"/>
      <c r="AC6108" s="3" t="str">
        <f t="shared" si="190"/>
        <v/>
      </c>
      <c r="AD6108" s="3">
        <f t="shared" si="191"/>
        <v>1</v>
      </c>
    </row>
    <row r="6109" spans="6:30" x14ac:dyDescent="0.25">
      <c r="F6109" s="1"/>
      <c r="AC6109" s="3" t="str">
        <f t="shared" si="190"/>
        <v/>
      </c>
      <c r="AD6109" s="3">
        <f t="shared" si="191"/>
        <v>1</v>
      </c>
    </row>
    <row r="6110" spans="6:30" x14ac:dyDescent="0.25">
      <c r="F6110" s="1"/>
      <c r="AC6110" s="3" t="str">
        <f t="shared" si="190"/>
        <v/>
      </c>
      <c r="AD6110" s="3">
        <f t="shared" si="191"/>
        <v>1</v>
      </c>
    </row>
    <row r="6111" spans="6:30" x14ac:dyDescent="0.25">
      <c r="F6111" s="1"/>
      <c r="AC6111" s="3" t="str">
        <f t="shared" si="190"/>
        <v/>
      </c>
      <c r="AD6111" s="3">
        <f t="shared" si="191"/>
        <v>1</v>
      </c>
    </row>
    <row r="6112" spans="6:30" x14ac:dyDescent="0.25">
      <c r="F6112" s="1"/>
      <c r="AC6112" s="3" t="str">
        <f t="shared" si="190"/>
        <v/>
      </c>
      <c r="AD6112" s="3">
        <f t="shared" si="191"/>
        <v>1</v>
      </c>
    </row>
    <row r="6113" spans="6:30" x14ac:dyDescent="0.25">
      <c r="F6113" s="1"/>
      <c r="AC6113" s="3" t="str">
        <f t="shared" si="190"/>
        <v/>
      </c>
      <c r="AD6113" s="3">
        <f t="shared" si="191"/>
        <v>1</v>
      </c>
    </row>
    <row r="6114" spans="6:30" x14ac:dyDescent="0.25">
      <c r="F6114" s="1"/>
      <c r="AC6114" s="3" t="str">
        <f t="shared" si="190"/>
        <v/>
      </c>
      <c r="AD6114" s="3">
        <f t="shared" si="191"/>
        <v>1</v>
      </c>
    </row>
    <row r="6115" spans="6:30" x14ac:dyDescent="0.25">
      <c r="F6115" s="1"/>
      <c r="AC6115" s="3" t="str">
        <f t="shared" si="190"/>
        <v/>
      </c>
      <c r="AD6115" s="3">
        <f t="shared" si="191"/>
        <v>1</v>
      </c>
    </row>
    <row r="6116" spans="6:30" x14ac:dyDescent="0.25">
      <c r="F6116" s="1"/>
      <c r="AC6116" s="3" t="str">
        <f t="shared" si="190"/>
        <v/>
      </c>
      <c r="AD6116" s="3">
        <f t="shared" si="191"/>
        <v>1</v>
      </c>
    </row>
    <row r="6117" spans="6:30" x14ac:dyDescent="0.25">
      <c r="F6117" s="1"/>
      <c r="AC6117" s="3" t="str">
        <f t="shared" si="190"/>
        <v/>
      </c>
      <c r="AD6117" s="3">
        <f t="shared" si="191"/>
        <v>1</v>
      </c>
    </row>
    <row r="6118" spans="6:30" x14ac:dyDescent="0.25">
      <c r="F6118" s="1"/>
      <c r="AC6118" s="3" t="str">
        <f t="shared" si="190"/>
        <v/>
      </c>
      <c r="AD6118" s="3">
        <f t="shared" si="191"/>
        <v>1</v>
      </c>
    </row>
    <row r="6119" spans="6:30" x14ac:dyDescent="0.25">
      <c r="F6119" s="1"/>
      <c r="AC6119" s="3" t="str">
        <f t="shared" si="190"/>
        <v/>
      </c>
      <c r="AD6119" s="3">
        <f t="shared" si="191"/>
        <v>1</v>
      </c>
    </row>
    <row r="6120" spans="6:30" x14ac:dyDescent="0.25">
      <c r="F6120" s="1"/>
      <c r="AC6120" s="3" t="str">
        <f t="shared" si="190"/>
        <v/>
      </c>
      <c r="AD6120" s="3">
        <f t="shared" si="191"/>
        <v>1</v>
      </c>
    </row>
    <row r="6121" spans="6:30" x14ac:dyDescent="0.25">
      <c r="F6121" s="1"/>
      <c r="AC6121" s="3" t="str">
        <f t="shared" si="190"/>
        <v/>
      </c>
      <c r="AD6121" s="3">
        <f t="shared" si="191"/>
        <v>1</v>
      </c>
    </row>
    <row r="6122" spans="6:30" x14ac:dyDescent="0.25">
      <c r="F6122" s="1"/>
      <c r="AC6122" s="3" t="str">
        <f t="shared" si="190"/>
        <v/>
      </c>
      <c r="AD6122" s="3">
        <f t="shared" si="191"/>
        <v>1</v>
      </c>
    </row>
    <row r="6123" spans="6:30" x14ac:dyDescent="0.25">
      <c r="F6123" s="1"/>
      <c r="AC6123" s="3" t="str">
        <f t="shared" si="190"/>
        <v/>
      </c>
      <c r="AD6123" s="3">
        <f t="shared" si="191"/>
        <v>1</v>
      </c>
    </row>
    <row r="6124" spans="6:30" x14ac:dyDescent="0.25">
      <c r="F6124" s="1"/>
      <c r="AC6124" s="3" t="str">
        <f t="shared" si="190"/>
        <v/>
      </c>
      <c r="AD6124" s="3">
        <f t="shared" si="191"/>
        <v>1</v>
      </c>
    </row>
    <row r="6125" spans="6:30" x14ac:dyDescent="0.25">
      <c r="F6125" s="1"/>
      <c r="AC6125" s="3" t="str">
        <f t="shared" si="190"/>
        <v/>
      </c>
      <c r="AD6125" s="3">
        <f t="shared" si="191"/>
        <v>1</v>
      </c>
    </row>
    <row r="6126" spans="6:30" x14ac:dyDescent="0.25">
      <c r="F6126" s="1"/>
      <c r="AC6126" s="3" t="str">
        <f t="shared" si="190"/>
        <v/>
      </c>
      <c r="AD6126" s="3">
        <f t="shared" si="191"/>
        <v>1</v>
      </c>
    </row>
    <row r="6127" spans="6:30" x14ac:dyDescent="0.25">
      <c r="F6127" s="1"/>
      <c r="AC6127" s="3" t="str">
        <f t="shared" si="190"/>
        <v/>
      </c>
      <c r="AD6127" s="3">
        <f t="shared" si="191"/>
        <v>1</v>
      </c>
    </row>
    <row r="6128" spans="6:30" x14ac:dyDescent="0.25">
      <c r="F6128" s="1"/>
      <c r="AC6128" s="3" t="str">
        <f t="shared" si="190"/>
        <v/>
      </c>
      <c r="AD6128" s="3">
        <f t="shared" si="191"/>
        <v>1</v>
      </c>
    </row>
    <row r="6129" spans="6:30" x14ac:dyDescent="0.25">
      <c r="F6129" s="1"/>
      <c r="AC6129" s="3" t="str">
        <f t="shared" si="190"/>
        <v/>
      </c>
      <c r="AD6129" s="3">
        <f t="shared" si="191"/>
        <v>1</v>
      </c>
    </row>
    <row r="6130" spans="6:30" x14ac:dyDescent="0.25">
      <c r="F6130" s="1"/>
      <c r="AC6130" s="3" t="str">
        <f t="shared" si="190"/>
        <v/>
      </c>
      <c r="AD6130" s="3">
        <f t="shared" si="191"/>
        <v>1</v>
      </c>
    </row>
    <row r="6131" spans="6:30" x14ac:dyDescent="0.25">
      <c r="F6131" s="1"/>
      <c r="AC6131" s="3" t="str">
        <f t="shared" si="190"/>
        <v/>
      </c>
      <c r="AD6131" s="3">
        <f t="shared" si="191"/>
        <v>1</v>
      </c>
    </row>
    <row r="6132" spans="6:30" x14ac:dyDescent="0.25">
      <c r="F6132" s="1"/>
      <c r="AC6132" s="3" t="str">
        <f t="shared" si="190"/>
        <v/>
      </c>
      <c r="AD6132" s="3">
        <f t="shared" si="191"/>
        <v>1</v>
      </c>
    </row>
    <row r="6133" spans="6:30" x14ac:dyDescent="0.25">
      <c r="F6133" s="1"/>
      <c r="AC6133" s="3" t="str">
        <f t="shared" si="190"/>
        <v/>
      </c>
      <c r="AD6133" s="3">
        <f t="shared" si="191"/>
        <v>1</v>
      </c>
    </row>
    <row r="6134" spans="6:30" x14ac:dyDescent="0.25">
      <c r="F6134" s="1"/>
      <c r="AC6134" s="3" t="str">
        <f t="shared" si="190"/>
        <v/>
      </c>
      <c r="AD6134" s="3">
        <f t="shared" si="191"/>
        <v>1</v>
      </c>
    </row>
    <row r="6135" spans="6:30" x14ac:dyDescent="0.25">
      <c r="F6135" s="1"/>
      <c r="AC6135" s="3" t="str">
        <f t="shared" si="190"/>
        <v/>
      </c>
      <c r="AD6135" s="3">
        <f t="shared" si="191"/>
        <v>1</v>
      </c>
    </row>
    <row r="6136" spans="6:30" x14ac:dyDescent="0.25">
      <c r="F6136" s="1"/>
      <c r="AC6136" s="3" t="str">
        <f t="shared" si="190"/>
        <v/>
      </c>
      <c r="AD6136" s="3">
        <f t="shared" si="191"/>
        <v>1</v>
      </c>
    </row>
    <row r="6137" spans="6:30" x14ac:dyDescent="0.25">
      <c r="F6137" s="1"/>
      <c r="AC6137" s="3" t="str">
        <f t="shared" si="190"/>
        <v/>
      </c>
      <c r="AD6137" s="3">
        <f t="shared" si="191"/>
        <v>1</v>
      </c>
    </row>
    <row r="6138" spans="6:30" x14ac:dyDescent="0.25">
      <c r="F6138" s="1"/>
      <c r="AC6138" s="3" t="str">
        <f t="shared" si="190"/>
        <v/>
      </c>
      <c r="AD6138" s="3">
        <f t="shared" si="191"/>
        <v>1</v>
      </c>
    </row>
    <row r="6139" spans="6:30" x14ac:dyDescent="0.25">
      <c r="F6139" s="1"/>
      <c r="AC6139" s="3" t="str">
        <f t="shared" si="190"/>
        <v/>
      </c>
      <c r="AD6139" s="3">
        <f t="shared" si="191"/>
        <v>1</v>
      </c>
    </row>
    <row r="6140" spans="6:30" x14ac:dyDescent="0.25">
      <c r="F6140" s="1"/>
      <c r="AC6140" s="3" t="str">
        <f t="shared" si="190"/>
        <v/>
      </c>
      <c r="AD6140" s="3">
        <f t="shared" si="191"/>
        <v>1</v>
      </c>
    </row>
    <row r="6141" spans="6:30" x14ac:dyDescent="0.25">
      <c r="F6141" s="1"/>
      <c r="AC6141" s="3" t="str">
        <f t="shared" si="190"/>
        <v/>
      </c>
      <c r="AD6141" s="3">
        <f t="shared" si="191"/>
        <v>1</v>
      </c>
    </row>
    <row r="6142" spans="6:30" x14ac:dyDescent="0.25">
      <c r="F6142" s="1"/>
      <c r="AC6142" s="3" t="str">
        <f t="shared" si="190"/>
        <v/>
      </c>
      <c r="AD6142" s="3">
        <f t="shared" si="191"/>
        <v>1</v>
      </c>
    </row>
    <row r="6143" spans="6:30" x14ac:dyDescent="0.25">
      <c r="F6143" s="1"/>
      <c r="AC6143" s="3" t="str">
        <f t="shared" si="190"/>
        <v/>
      </c>
      <c r="AD6143" s="3">
        <f t="shared" si="191"/>
        <v>1</v>
      </c>
    </row>
    <row r="6144" spans="6:30" x14ac:dyDescent="0.25">
      <c r="F6144" s="1"/>
      <c r="AC6144" s="3" t="str">
        <f t="shared" si="190"/>
        <v/>
      </c>
      <c r="AD6144" s="3">
        <f t="shared" si="191"/>
        <v>1</v>
      </c>
    </row>
    <row r="6145" spans="6:30" x14ac:dyDescent="0.25">
      <c r="F6145" s="1"/>
      <c r="AC6145" s="3" t="str">
        <f t="shared" si="190"/>
        <v/>
      </c>
      <c r="AD6145" s="3">
        <f t="shared" si="191"/>
        <v>1</v>
      </c>
    </row>
    <row r="6146" spans="6:30" x14ac:dyDescent="0.25">
      <c r="F6146" s="1"/>
      <c r="AC6146" s="3" t="str">
        <f t="shared" si="190"/>
        <v/>
      </c>
      <c r="AD6146" s="3">
        <f t="shared" si="191"/>
        <v>1</v>
      </c>
    </row>
    <row r="6147" spans="6:30" x14ac:dyDescent="0.25">
      <c r="F6147" s="1"/>
      <c r="AC6147" s="3" t="str">
        <f t="shared" ref="AC6147:AC6210" si="192">LEFT(V6147,10)</f>
        <v/>
      </c>
      <c r="AD6147" s="3">
        <f t="shared" ref="AD6147:AD6210" si="193">IFERROR(IF(AC6147="Bbox Miami",0,1),"--")</f>
        <v>1</v>
      </c>
    </row>
    <row r="6148" spans="6:30" x14ac:dyDescent="0.25">
      <c r="F6148" s="1"/>
      <c r="AC6148" s="3" t="str">
        <f t="shared" si="192"/>
        <v/>
      </c>
      <c r="AD6148" s="3">
        <f t="shared" si="193"/>
        <v>1</v>
      </c>
    </row>
    <row r="6149" spans="6:30" x14ac:dyDescent="0.25">
      <c r="F6149" s="1"/>
      <c r="AC6149" s="3" t="str">
        <f t="shared" si="192"/>
        <v/>
      </c>
      <c r="AD6149" s="3">
        <f t="shared" si="193"/>
        <v>1</v>
      </c>
    </row>
    <row r="6150" spans="6:30" x14ac:dyDescent="0.25">
      <c r="F6150" s="1"/>
      <c r="AC6150" s="3" t="str">
        <f t="shared" si="192"/>
        <v/>
      </c>
      <c r="AD6150" s="3">
        <f t="shared" si="193"/>
        <v>1</v>
      </c>
    </row>
    <row r="6151" spans="6:30" x14ac:dyDescent="0.25">
      <c r="F6151" s="1"/>
      <c r="AC6151" s="3" t="str">
        <f t="shared" si="192"/>
        <v/>
      </c>
      <c r="AD6151" s="3">
        <f t="shared" si="193"/>
        <v>1</v>
      </c>
    </row>
    <row r="6152" spans="6:30" x14ac:dyDescent="0.25">
      <c r="F6152" s="1"/>
      <c r="AC6152" s="3" t="str">
        <f t="shared" si="192"/>
        <v/>
      </c>
      <c r="AD6152" s="3">
        <f t="shared" si="193"/>
        <v>1</v>
      </c>
    </row>
    <row r="6153" spans="6:30" x14ac:dyDescent="0.25">
      <c r="F6153" s="1"/>
      <c r="AC6153" s="3" t="str">
        <f t="shared" si="192"/>
        <v/>
      </c>
      <c r="AD6153" s="3">
        <f t="shared" si="193"/>
        <v>1</v>
      </c>
    </row>
    <row r="6154" spans="6:30" x14ac:dyDescent="0.25">
      <c r="F6154" s="1"/>
      <c r="AC6154" s="3" t="str">
        <f t="shared" si="192"/>
        <v/>
      </c>
      <c r="AD6154" s="3">
        <f t="shared" si="193"/>
        <v>1</v>
      </c>
    </row>
    <row r="6155" spans="6:30" x14ac:dyDescent="0.25">
      <c r="F6155" s="1"/>
      <c r="AC6155" s="3" t="str">
        <f t="shared" si="192"/>
        <v/>
      </c>
      <c r="AD6155" s="3">
        <f t="shared" si="193"/>
        <v>1</v>
      </c>
    </row>
    <row r="6156" spans="6:30" x14ac:dyDescent="0.25">
      <c r="F6156" s="1"/>
      <c r="AC6156" s="3" t="str">
        <f t="shared" si="192"/>
        <v/>
      </c>
      <c r="AD6156" s="3">
        <f t="shared" si="193"/>
        <v>1</v>
      </c>
    </row>
    <row r="6157" spans="6:30" x14ac:dyDescent="0.25">
      <c r="F6157" s="1"/>
      <c r="AC6157" s="3" t="str">
        <f t="shared" si="192"/>
        <v/>
      </c>
      <c r="AD6157" s="3">
        <f t="shared" si="193"/>
        <v>1</v>
      </c>
    </row>
    <row r="6158" spans="6:30" x14ac:dyDescent="0.25">
      <c r="F6158" s="1"/>
      <c r="AC6158" s="3" t="str">
        <f t="shared" si="192"/>
        <v/>
      </c>
      <c r="AD6158" s="3">
        <f t="shared" si="193"/>
        <v>1</v>
      </c>
    </row>
    <row r="6159" spans="6:30" x14ac:dyDescent="0.25">
      <c r="F6159" s="1"/>
      <c r="AC6159" s="3" t="str">
        <f t="shared" si="192"/>
        <v/>
      </c>
      <c r="AD6159" s="3">
        <f t="shared" si="193"/>
        <v>1</v>
      </c>
    </row>
    <row r="6160" spans="6:30" x14ac:dyDescent="0.25">
      <c r="F6160" s="1"/>
      <c r="AC6160" s="3" t="str">
        <f t="shared" si="192"/>
        <v/>
      </c>
      <c r="AD6160" s="3">
        <f t="shared" si="193"/>
        <v>1</v>
      </c>
    </row>
    <row r="6161" spans="6:30" x14ac:dyDescent="0.25">
      <c r="F6161" s="1"/>
      <c r="AC6161" s="3" t="str">
        <f t="shared" si="192"/>
        <v/>
      </c>
      <c r="AD6161" s="3">
        <f t="shared" si="193"/>
        <v>1</v>
      </c>
    </row>
    <row r="6162" spans="6:30" x14ac:dyDescent="0.25">
      <c r="F6162" s="1"/>
      <c r="AC6162" s="3" t="str">
        <f t="shared" si="192"/>
        <v/>
      </c>
      <c r="AD6162" s="3">
        <f t="shared" si="193"/>
        <v>1</v>
      </c>
    </row>
    <row r="6163" spans="6:30" x14ac:dyDescent="0.25">
      <c r="F6163" s="1"/>
      <c r="AC6163" s="3" t="str">
        <f t="shared" si="192"/>
        <v/>
      </c>
      <c r="AD6163" s="3">
        <f t="shared" si="193"/>
        <v>1</v>
      </c>
    </row>
    <row r="6164" spans="6:30" x14ac:dyDescent="0.25">
      <c r="F6164" s="1"/>
      <c r="AC6164" s="3" t="str">
        <f t="shared" si="192"/>
        <v/>
      </c>
      <c r="AD6164" s="3">
        <f t="shared" si="193"/>
        <v>1</v>
      </c>
    </row>
    <row r="6165" spans="6:30" x14ac:dyDescent="0.25">
      <c r="F6165" s="1"/>
      <c r="AC6165" s="3" t="str">
        <f t="shared" si="192"/>
        <v/>
      </c>
      <c r="AD6165" s="3">
        <f t="shared" si="193"/>
        <v>1</v>
      </c>
    </row>
    <row r="6166" spans="6:30" x14ac:dyDescent="0.25">
      <c r="F6166" s="1"/>
      <c r="AC6166" s="3" t="str">
        <f t="shared" si="192"/>
        <v/>
      </c>
      <c r="AD6166" s="3">
        <f t="shared" si="193"/>
        <v>1</v>
      </c>
    </row>
    <row r="6167" spans="6:30" x14ac:dyDescent="0.25">
      <c r="F6167" s="1"/>
      <c r="AC6167" s="3" t="str">
        <f t="shared" si="192"/>
        <v/>
      </c>
      <c r="AD6167" s="3">
        <f t="shared" si="193"/>
        <v>1</v>
      </c>
    </row>
    <row r="6168" spans="6:30" x14ac:dyDescent="0.25">
      <c r="F6168" s="1"/>
      <c r="AC6168" s="3" t="str">
        <f t="shared" si="192"/>
        <v/>
      </c>
      <c r="AD6168" s="3">
        <f t="shared" si="193"/>
        <v>1</v>
      </c>
    </row>
    <row r="6169" spans="6:30" x14ac:dyDescent="0.25">
      <c r="F6169" s="1"/>
      <c r="AC6169" s="3" t="str">
        <f t="shared" si="192"/>
        <v/>
      </c>
      <c r="AD6169" s="3">
        <f t="shared" si="193"/>
        <v>1</v>
      </c>
    </row>
    <row r="6170" spans="6:30" x14ac:dyDescent="0.25">
      <c r="F6170" s="1"/>
      <c r="AC6170" s="3" t="str">
        <f t="shared" si="192"/>
        <v/>
      </c>
      <c r="AD6170" s="3">
        <f t="shared" si="193"/>
        <v>1</v>
      </c>
    </row>
    <row r="6171" spans="6:30" x14ac:dyDescent="0.25">
      <c r="F6171" s="1"/>
      <c r="AC6171" s="3" t="str">
        <f t="shared" si="192"/>
        <v/>
      </c>
      <c r="AD6171" s="3">
        <f t="shared" si="193"/>
        <v>1</v>
      </c>
    </row>
    <row r="6172" spans="6:30" x14ac:dyDescent="0.25">
      <c r="F6172" s="1"/>
      <c r="AC6172" s="3" t="str">
        <f t="shared" si="192"/>
        <v/>
      </c>
      <c r="AD6172" s="3">
        <f t="shared" si="193"/>
        <v>1</v>
      </c>
    </row>
    <row r="6173" spans="6:30" x14ac:dyDescent="0.25">
      <c r="F6173" s="1"/>
      <c r="AC6173" s="3" t="str">
        <f t="shared" si="192"/>
        <v/>
      </c>
      <c r="AD6173" s="3">
        <f t="shared" si="193"/>
        <v>1</v>
      </c>
    </row>
    <row r="6174" spans="6:30" x14ac:dyDescent="0.25">
      <c r="F6174" s="1"/>
      <c r="AC6174" s="3" t="str">
        <f t="shared" si="192"/>
        <v/>
      </c>
      <c r="AD6174" s="3">
        <f t="shared" si="193"/>
        <v>1</v>
      </c>
    </row>
    <row r="6175" spans="6:30" x14ac:dyDescent="0.25">
      <c r="F6175" s="1"/>
      <c r="AC6175" s="3" t="str">
        <f t="shared" si="192"/>
        <v/>
      </c>
      <c r="AD6175" s="3">
        <f t="shared" si="193"/>
        <v>1</v>
      </c>
    </row>
    <row r="6176" spans="6:30" x14ac:dyDescent="0.25">
      <c r="F6176" s="1"/>
      <c r="AC6176" s="3" t="str">
        <f t="shared" si="192"/>
        <v/>
      </c>
      <c r="AD6176" s="3">
        <f t="shared" si="193"/>
        <v>1</v>
      </c>
    </row>
    <row r="6177" spans="6:30" x14ac:dyDescent="0.25">
      <c r="F6177" s="1"/>
      <c r="AC6177" s="3" t="str">
        <f t="shared" si="192"/>
        <v/>
      </c>
      <c r="AD6177" s="3">
        <f t="shared" si="193"/>
        <v>1</v>
      </c>
    </row>
    <row r="6178" spans="6:30" x14ac:dyDescent="0.25">
      <c r="F6178" s="1"/>
      <c r="AC6178" s="3" t="str">
        <f t="shared" si="192"/>
        <v/>
      </c>
      <c r="AD6178" s="3">
        <f t="shared" si="193"/>
        <v>1</v>
      </c>
    </row>
    <row r="6179" spans="6:30" x14ac:dyDescent="0.25">
      <c r="F6179" s="1"/>
      <c r="AC6179" s="3" t="str">
        <f t="shared" si="192"/>
        <v/>
      </c>
      <c r="AD6179" s="3">
        <f t="shared" si="193"/>
        <v>1</v>
      </c>
    </row>
    <row r="6180" spans="6:30" x14ac:dyDescent="0.25">
      <c r="F6180" s="1"/>
      <c r="AC6180" s="3" t="str">
        <f t="shared" si="192"/>
        <v/>
      </c>
      <c r="AD6180" s="3">
        <f t="shared" si="193"/>
        <v>1</v>
      </c>
    </row>
    <row r="6181" spans="6:30" x14ac:dyDescent="0.25">
      <c r="F6181" s="1"/>
      <c r="AC6181" s="3" t="str">
        <f t="shared" si="192"/>
        <v/>
      </c>
      <c r="AD6181" s="3">
        <f t="shared" si="193"/>
        <v>1</v>
      </c>
    </row>
    <row r="6182" spans="6:30" x14ac:dyDescent="0.25">
      <c r="F6182" s="1"/>
      <c r="AC6182" s="3" t="str">
        <f t="shared" si="192"/>
        <v/>
      </c>
      <c r="AD6182" s="3">
        <f t="shared" si="193"/>
        <v>1</v>
      </c>
    </row>
    <row r="6183" spans="6:30" x14ac:dyDescent="0.25">
      <c r="F6183" s="1"/>
      <c r="AC6183" s="3" t="str">
        <f t="shared" si="192"/>
        <v/>
      </c>
      <c r="AD6183" s="3">
        <f t="shared" si="193"/>
        <v>1</v>
      </c>
    </row>
    <row r="6184" spans="6:30" x14ac:dyDescent="0.25">
      <c r="F6184" s="1"/>
      <c r="AC6184" s="3" t="str">
        <f t="shared" si="192"/>
        <v/>
      </c>
      <c r="AD6184" s="3">
        <f t="shared" si="193"/>
        <v>1</v>
      </c>
    </row>
    <row r="6185" spans="6:30" x14ac:dyDescent="0.25">
      <c r="F6185" s="1"/>
      <c r="AC6185" s="3" t="str">
        <f t="shared" si="192"/>
        <v/>
      </c>
      <c r="AD6185" s="3">
        <f t="shared" si="193"/>
        <v>1</v>
      </c>
    </row>
    <row r="6186" spans="6:30" x14ac:dyDescent="0.25">
      <c r="F6186" s="1"/>
      <c r="AC6186" s="3" t="str">
        <f t="shared" si="192"/>
        <v/>
      </c>
      <c r="AD6186" s="3">
        <f t="shared" si="193"/>
        <v>1</v>
      </c>
    </row>
    <row r="6187" spans="6:30" x14ac:dyDescent="0.25">
      <c r="F6187" s="1"/>
      <c r="AC6187" s="3" t="str">
        <f t="shared" si="192"/>
        <v/>
      </c>
      <c r="AD6187" s="3">
        <f t="shared" si="193"/>
        <v>1</v>
      </c>
    </row>
    <row r="6188" spans="6:30" x14ac:dyDescent="0.25">
      <c r="F6188" s="1"/>
      <c r="AC6188" s="3" t="str">
        <f t="shared" si="192"/>
        <v/>
      </c>
      <c r="AD6188" s="3">
        <f t="shared" si="193"/>
        <v>1</v>
      </c>
    </row>
    <row r="6189" spans="6:30" x14ac:dyDescent="0.25">
      <c r="F6189" s="1"/>
      <c r="AC6189" s="3" t="str">
        <f t="shared" si="192"/>
        <v/>
      </c>
      <c r="AD6189" s="3">
        <f t="shared" si="193"/>
        <v>1</v>
      </c>
    </row>
    <row r="6190" spans="6:30" x14ac:dyDescent="0.25">
      <c r="F6190" s="1"/>
      <c r="AC6190" s="3" t="str">
        <f t="shared" si="192"/>
        <v/>
      </c>
      <c r="AD6190" s="3">
        <f t="shared" si="193"/>
        <v>1</v>
      </c>
    </row>
    <row r="6191" spans="6:30" x14ac:dyDescent="0.25">
      <c r="F6191" s="1"/>
      <c r="AC6191" s="3" t="str">
        <f t="shared" si="192"/>
        <v/>
      </c>
      <c r="AD6191" s="3">
        <f t="shared" si="193"/>
        <v>1</v>
      </c>
    </row>
    <row r="6192" spans="6:30" x14ac:dyDescent="0.25">
      <c r="F6192" s="1"/>
      <c r="AC6192" s="3" t="str">
        <f t="shared" si="192"/>
        <v/>
      </c>
      <c r="AD6192" s="3">
        <f t="shared" si="193"/>
        <v>1</v>
      </c>
    </row>
    <row r="6193" spans="6:30" x14ac:dyDescent="0.25">
      <c r="F6193" s="1"/>
      <c r="AC6193" s="3" t="str">
        <f t="shared" si="192"/>
        <v/>
      </c>
      <c r="AD6193" s="3">
        <f t="shared" si="193"/>
        <v>1</v>
      </c>
    </row>
    <row r="6194" spans="6:30" x14ac:dyDescent="0.25">
      <c r="F6194" s="1"/>
      <c r="AC6194" s="3" t="str">
        <f t="shared" si="192"/>
        <v/>
      </c>
      <c r="AD6194" s="3">
        <f t="shared" si="193"/>
        <v>1</v>
      </c>
    </row>
    <row r="6195" spans="6:30" x14ac:dyDescent="0.25">
      <c r="F6195" s="1"/>
      <c r="AC6195" s="3" t="str">
        <f t="shared" si="192"/>
        <v/>
      </c>
      <c r="AD6195" s="3">
        <f t="shared" si="193"/>
        <v>1</v>
      </c>
    </row>
    <row r="6196" spans="6:30" x14ac:dyDescent="0.25">
      <c r="F6196" s="1"/>
      <c r="AC6196" s="3" t="str">
        <f t="shared" si="192"/>
        <v/>
      </c>
      <c r="AD6196" s="3">
        <f t="shared" si="193"/>
        <v>1</v>
      </c>
    </row>
    <row r="6197" spans="6:30" x14ac:dyDescent="0.25">
      <c r="F6197" s="1"/>
      <c r="AC6197" s="3" t="str">
        <f t="shared" si="192"/>
        <v/>
      </c>
      <c r="AD6197" s="3">
        <f t="shared" si="193"/>
        <v>1</v>
      </c>
    </row>
    <row r="6198" spans="6:30" x14ac:dyDescent="0.25">
      <c r="F6198" s="1"/>
      <c r="AC6198" s="3" t="str">
        <f t="shared" si="192"/>
        <v/>
      </c>
      <c r="AD6198" s="3">
        <f t="shared" si="193"/>
        <v>1</v>
      </c>
    </row>
    <row r="6199" spans="6:30" x14ac:dyDescent="0.25">
      <c r="F6199" s="1"/>
      <c r="AC6199" s="3" t="str">
        <f t="shared" si="192"/>
        <v/>
      </c>
      <c r="AD6199" s="3">
        <f t="shared" si="193"/>
        <v>1</v>
      </c>
    </row>
    <row r="6200" spans="6:30" x14ac:dyDescent="0.25">
      <c r="F6200" s="1"/>
      <c r="AC6200" s="3" t="str">
        <f t="shared" si="192"/>
        <v/>
      </c>
      <c r="AD6200" s="3">
        <f t="shared" si="193"/>
        <v>1</v>
      </c>
    </row>
    <row r="6201" spans="6:30" x14ac:dyDescent="0.25">
      <c r="F6201" s="1"/>
      <c r="AC6201" s="3" t="str">
        <f t="shared" si="192"/>
        <v/>
      </c>
      <c r="AD6201" s="3">
        <f t="shared" si="193"/>
        <v>1</v>
      </c>
    </row>
    <row r="6202" spans="6:30" x14ac:dyDescent="0.25">
      <c r="F6202" s="1"/>
      <c r="AC6202" s="3" t="str">
        <f t="shared" si="192"/>
        <v/>
      </c>
      <c r="AD6202" s="3">
        <f t="shared" si="193"/>
        <v>1</v>
      </c>
    </row>
    <row r="6203" spans="6:30" x14ac:dyDescent="0.25">
      <c r="F6203" s="1"/>
      <c r="AC6203" s="3" t="str">
        <f t="shared" si="192"/>
        <v/>
      </c>
      <c r="AD6203" s="3">
        <f t="shared" si="193"/>
        <v>1</v>
      </c>
    </row>
    <row r="6204" spans="6:30" x14ac:dyDescent="0.25">
      <c r="F6204" s="1"/>
      <c r="AC6204" s="3" t="str">
        <f t="shared" si="192"/>
        <v/>
      </c>
      <c r="AD6204" s="3">
        <f t="shared" si="193"/>
        <v>1</v>
      </c>
    </row>
    <row r="6205" spans="6:30" x14ac:dyDescent="0.25">
      <c r="F6205" s="1"/>
      <c r="AC6205" s="3" t="str">
        <f t="shared" si="192"/>
        <v/>
      </c>
      <c r="AD6205" s="3">
        <f t="shared" si="193"/>
        <v>1</v>
      </c>
    </row>
    <row r="6206" spans="6:30" x14ac:dyDescent="0.25">
      <c r="F6206" s="1"/>
      <c r="AC6206" s="3" t="str">
        <f t="shared" si="192"/>
        <v/>
      </c>
      <c r="AD6206" s="3">
        <f t="shared" si="193"/>
        <v>1</v>
      </c>
    </row>
    <row r="6207" spans="6:30" x14ac:dyDescent="0.25">
      <c r="F6207" s="1"/>
      <c r="AC6207" s="3" t="str">
        <f t="shared" si="192"/>
        <v/>
      </c>
      <c r="AD6207" s="3">
        <f t="shared" si="193"/>
        <v>1</v>
      </c>
    </row>
    <row r="6208" spans="6:30" x14ac:dyDescent="0.25">
      <c r="F6208" s="1"/>
      <c r="AC6208" s="3" t="str">
        <f t="shared" si="192"/>
        <v/>
      </c>
      <c r="AD6208" s="3">
        <f t="shared" si="193"/>
        <v>1</v>
      </c>
    </row>
    <row r="6209" spans="6:30" x14ac:dyDescent="0.25">
      <c r="F6209" s="1"/>
      <c r="AC6209" s="3" t="str">
        <f t="shared" si="192"/>
        <v/>
      </c>
      <c r="AD6209" s="3">
        <f t="shared" si="193"/>
        <v>1</v>
      </c>
    </row>
    <row r="6210" spans="6:30" x14ac:dyDescent="0.25">
      <c r="F6210" s="1"/>
      <c r="AC6210" s="3" t="str">
        <f t="shared" si="192"/>
        <v/>
      </c>
      <c r="AD6210" s="3">
        <f t="shared" si="193"/>
        <v>1</v>
      </c>
    </row>
    <row r="6211" spans="6:30" x14ac:dyDescent="0.25">
      <c r="F6211" s="1"/>
      <c r="AC6211" s="3" t="str">
        <f t="shared" ref="AC6211:AC6274" si="194">LEFT(V6211,10)</f>
        <v/>
      </c>
      <c r="AD6211" s="3">
        <f t="shared" ref="AD6211:AD6274" si="195">IFERROR(IF(AC6211="Bbox Miami",0,1),"--")</f>
        <v>1</v>
      </c>
    </row>
    <row r="6212" spans="6:30" x14ac:dyDescent="0.25">
      <c r="F6212" s="1"/>
      <c r="AC6212" s="3" t="str">
        <f t="shared" si="194"/>
        <v/>
      </c>
      <c r="AD6212" s="3">
        <f t="shared" si="195"/>
        <v>1</v>
      </c>
    </row>
    <row r="6213" spans="6:30" x14ac:dyDescent="0.25">
      <c r="F6213" s="1"/>
      <c r="AC6213" s="3" t="str">
        <f t="shared" si="194"/>
        <v/>
      </c>
      <c r="AD6213" s="3">
        <f t="shared" si="195"/>
        <v>1</v>
      </c>
    </row>
    <row r="6214" spans="6:30" x14ac:dyDescent="0.25">
      <c r="F6214" s="1"/>
      <c r="AC6214" s="3" t="str">
        <f t="shared" si="194"/>
        <v/>
      </c>
      <c r="AD6214" s="3">
        <f t="shared" si="195"/>
        <v>1</v>
      </c>
    </row>
    <row r="6215" spans="6:30" x14ac:dyDescent="0.25">
      <c r="F6215" s="1"/>
      <c r="AC6215" s="3" t="str">
        <f t="shared" si="194"/>
        <v/>
      </c>
      <c r="AD6215" s="3">
        <f t="shared" si="195"/>
        <v>1</v>
      </c>
    </row>
    <row r="6216" spans="6:30" x14ac:dyDescent="0.25">
      <c r="F6216" s="1"/>
      <c r="AC6216" s="3" t="str">
        <f t="shared" si="194"/>
        <v/>
      </c>
      <c r="AD6216" s="3">
        <f t="shared" si="195"/>
        <v>1</v>
      </c>
    </row>
    <row r="6217" spans="6:30" x14ac:dyDescent="0.25">
      <c r="F6217" s="1"/>
      <c r="AC6217" s="3" t="str">
        <f t="shared" si="194"/>
        <v/>
      </c>
      <c r="AD6217" s="3">
        <f t="shared" si="195"/>
        <v>1</v>
      </c>
    </row>
    <row r="6218" spans="6:30" x14ac:dyDescent="0.25">
      <c r="F6218" s="1"/>
      <c r="AC6218" s="3" t="str">
        <f t="shared" si="194"/>
        <v/>
      </c>
      <c r="AD6218" s="3">
        <f t="shared" si="195"/>
        <v>1</v>
      </c>
    </row>
    <row r="6219" spans="6:30" x14ac:dyDescent="0.25">
      <c r="F6219" s="1"/>
      <c r="AC6219" s="3" t="str">
        <f t="shared" si="194"/>
        <v/>
      </c>
      <c r="AD6219" s="3">
        <f t="shared" si="195"/>
        <v>1</v>
      </c>
    </row>
    <row r="6220" spans="6:30" x14ac:dyDescent="0.25">
      <c r="F6220" s="1"/>
      <c r="AC6220" s="3" t="str">
        <f t="shared" si="194"/>
        <v/>
      </c>
      <c r="AD6220" s="3">
        <f t="shared" si="195"/>
        <v>1</v>
      </c>
    </row>
    <row r="6221" spans="6:30" x14ac:dyDescent="0.25">
      <c r="F6221" s="1"/>
      <c r="AC6221" s="3" t="str">
        <f t="shared" si="194"/>
        <v/>
      </c>
      <c r="AD6221" s="3">
        <f t="shared" si="195"/>
        <v>1</v>
      </c>
    </row>
    <row r="6222" spans="6:30" x14ac:dyDescent="0.25">
      <c r="F6222" s="1"/>
      <c r="AC6222" s="3" t="str">
        <f t="shared" si="194"/>
        <v/>
      </c>
      <c r="AD6222" s="3">
        <f t="shared" si="195"/>
        <v>1</v>
      </c>
    </row>
    <row r="6223" spans="6:30" x14ac:dyDescent="0.25">
      <c r="F6223" s="1"/>
      <c r="AC6223" s="3" t="str">
        <f t="shared" si="194"/>
        <v/>
      </c>
      <c r="AD6223" s="3">
        <f t="shared" si="195"/>
        <v>1</v>
      </c>
    </row>
    <row r="6224" spans="6:30" x14ac:dyDescent="0.25">
      <c r="F6224" s="1"/>
      <c r="AC6224" s="3" t="str">
        <f t="shared" si="194"/>
        <v/>
      </c>
      <c r="AD6224" s="3">
        <f t="shared" si="195"/>
        <v>1</v>
      </c>
    </row>
    <row r="6225" spans="6:30" x14ac:dyDescent="0.25">
      <c r="F6225" s="1"/>
      <c r="AC6225" s="3" t="str">
        <f t="shared" si="194"/>
        <v/>
      </c>
      <c r="AD6225" s="3">
        <f t="shared" si="195"/>
        <v>1</v>
      </c>
    </row>
    <row r="6226" spans="6:30" x14ac:dyDescent="0.25">
      <c r="F6226" s="1"/>
      <c r="AC6226" s="3" t="str">
        <f t="shared" si="194"/>
        <v/>
      </c>
      <c r="AD6226" s="3">
        <f t="shared" si="195"/>
        <v>1</v>
      </c>
    </row>
    <row r="6227" spans="6:30" x14ac:dyDescent="0.25">
      <c r="F6227" s="1"/>
      <c r="AC6227" s="3" t="str">
        <f t="shared" si="194"/>
        <v/>
      </c>
      <c r="AD6227" s="3">
        <f t="shared" si="195"/>
        <v>1</v>
      </c>
    </row>
    <row r="6228" spans="6:30" x14ac:dyDescent="0.25">
      <c r="F6228" s="1"/>
      <c r="AC6228" s="3" t="str">
        <f t="shared" si="194"/>
        <v/>
      </c>
      <c r="AD6228" s="3">
        <f t="shared" si="195"/>
        <v>1</v>
      </c>
    </row>
    <row r="6229" spans="6:30" x14ac:dyDescent="0.25">
      <c r="F6229" s="1"/>
      <c r="AC6229" s="3" t="str">
        <f t="shared" si="194"/>
        <v/>
      </c>
      <c r="AD6229" s="3">
        <f t="shared" si="195"/>
        <v>1</v>
      </c>
    </row>
    <row r="6230" spans="6:30" x14ac:dyDescent="0.25">
      <c r="F6230" s="1"/>
      <c r="AC6230" s="3" t="str">
        <f t="shared" si="194"/>
        <v/>
      </c>
      <c r="AD6230" s="3">
        <f t="shared" si="195"/>
        <v>1</v>
      </c>
    </row>
    <row r="6231" spans="6:30" x14ac:dyDescent="0.25">
      <c r="F6231" s="1"/>
      <c r="AC6231" s="3" t="str">
        <f t="shared" si="194"/>
        <v/>
      </c>
      <c r="AD6231" s="3">
        <f t="shared" si="195"/>
        <v>1</v>
      </c>
    </row>
    <row r="6232" spans="6:30" x14ac:dyDescent="0.25">
      <c r="F6232" s="1"/>
      <c r="AC6232" s="3" t="str">
        <f t="shared" si="194"/>
        <v/>
      </c>
      <c r="AD6232" s="3">
        <f t="shared" si="195"/>
        <v>1</v>
      </c>
    </row>
    <row r="6233" spans="6:30" x14ac:dyDescent="0.25">
      <c r="F6233" s="1"/>
      <c r="AC6233" s="3" t="str">
        <f t="shared" si="194"/>
        <v/>
      </c>
      <c r="AD6233" s="3">
        <f t="shared" si="195"/>
        <v>1</v>
      </c>
    </row>
    <row r="6234" spans="6:30" x14ac:dyDescent="0.25">
      <c r="F6234" s="1"/>
      <c r="AC6234" s="3" t="str">
        <f t="shared" si="194"/>
        <v/>
      </c>
      <c r="AD6234" s="3">
        <f t="shared" si="195"/>
        <v>1</v>
      </c>
    </row>
    <row r="6235" spans="6:30" x14ac:dyDescent="0.25">
      <c r="F6235" s="1"/>
      <c r="AC6235" s="3" t="str">
        <f t="shared" si="194"/>
        <v/>
      </c>
      <c r="AD6235" s="3">
        <f t="shared" si="195"/>
        <v>1</v>
      </c>
    </row>
    <row r="6236" spans="6:30" x14ac:dyDescent="0.25">
      <c r="F6236" s="1"/>
      <c r="AC6236" s="3" t="str">
        <f t="shared" si="194"/>
        <v/>
      </c>
      <c r="AD6236" s="3">
        <f t="shared" si="195"/>
        <v>1</v>
      </c>
    </row>
    <row r="6237" spans="6:30" x14ac:dyDescent="0.25">
      <c r="F6237" s="1"/>
      <c r="AC6237" s="3" t="str">
        <f t="shared" si="194"/>
        <v/>
      </c>
      <c r="AD6237" s="3">
        <f t="shared" si="195"/>
        <v>1</v>
      </c>
    </row>
    <row r="6238" spans="6:30" x14ac:dyDescent="0.25">
      <c r="F6238" s="1"/>
      <c r="AC6238" s="3" t="str">
        <f t="shared" si="194"/>
        <v/>
      </c>
      <c r="AD6238" s="3">
        <f t="shared" si="195"/>
        <v>1</v>
      </c>
    </row>
    <row r="6239" spans="6:30" x14ac:dyDescent="0.25">
      <c r="F6239" s="1"/>
      <c r="AC6239" s="3" t="str">
        <f t="shared" si="194"/>
        <v/>
      </c>
      <c r="AD6239" s="3">
        <f t="shared" si="195"/>
        <v>1</v>
      </c>
    </row>
    <row r="6240" spans="6:30" x14ac:dyDescent="0.25">
      <c r="F6240" s="1"/>
      <c r="AC6240" s="3" t="str">
        <f t="shared" si="194"/>
        <v/>
      </c>
      <c r="AD6240" s="3">
        <f t="shared" si="195"/>
        <v>1</v>
      </c>
    </row>
    <row r="6241" spans="6:30" x14ac:dyDescent="0.25">
      <c r="F6241" s="1"/>
      <c r="AC6241" s="3" t="str">
        <f t="shared" si="194"/>
        <v/>
      </c>
      <c r="AD6241" s="3">
        <f t="shared" si="195"/>
        <v>1</v>
      </c>
    </row>
    <row r="6242" spans="6:30" x14ac:dyDescent="0.25">
      <c r="F6242" s="1"/>
      <c r="AC6242" s="3" t="str">
        <f t="shared" si="194"/>
        <v/>
      </c>
      <c r="AD6242" s="3">
        <f t="shared" si="195"/>
        <v>1</v>
      </c>
    </row>
    <row r="6243" spans="6:30" x14ac:dyDescent="0.25">
      <c r="F6243" s="1"/>
      <c r="AC6243" s="3" t="str">
        <f t="shared" si="194"/>
        <v/>
      </c>
      <c r="AD6243" s="3">
        <f t="shared" si="195"/>
        <v>1</v>
      </c>
    </row>
    <row r="6244" spans="6:30" x14ac:dyDescent="0.25">
      <c r="F6244" s="1"/>
      <c r="AC6244" s="3" t="str">
        <f t="shared" si="194"/>
        <v/>
      </c>
      <c r="AD6244" s="3">
        <f t="shared" si="195"/>
        <v>1</v>
      </c>
    </row>
    <row r="6245" spans="6:30" x14ac:dyDescent="0.25">
      <c r="F6245" s="1"/>
      <c r="AC6245" s="3" t="str">
        <f t="shared" si="194"/>
        <v/>
      </c>
      <c r="AD6245" s="3">
        <f t="shared" si="195"/>
        <v>1</v>
      </c>
    </row>
    <row r="6246" spans="6:30" x14ac:dyDescent="0.25">
      <c r="F6246" s="1"/>
      <c r="AC6246" s="3" t="str">
        <f t="shared" si="194"/>
        <v/>
      </c>
      <c r="AD6246" s="3">
        <f t="shared" si="195"/>
        <v>1</v>
      </c>
    </row>
    <row r="6247" spans="6:30" x14ac:dyDescent="0.25">
      <c r="F6247" s="1"/>
      <c r="AC6247" s="3" t="str">
        <f t="shared" si="194"/>
        <v/>
      </c>
      <c r="AD6247" s="3">
        <f t="shared" si="195"/>
        <v>1</v>
      </c>
    </row>
    <row r="6248" spans="6:30" x14ac:dyDescent="0.25">
      <c r="F6248" s="1"/>
      <c r="AC6248" s="3" t="str">
        <f t="shared" si="194"/>
        <v/>
      </c>
      <c r="AD6248" s="3">
        <f t="shared" si="195"/>
        <v>1</v>
      </c>
    </row>
    <row r="6249" spans="6:30" x14ac:dyDescent="0.25">
      <c r="F6249" s="1"/>
      <c r="AC6249" s="3" t="str">
        <f t="shared" si="194"/>
        <v/>
      </c>
      <c r="AD6249" s="3">
        <f t="shared" si="195"/>
        <v>1</v>
      </c>
    </row>
    <row r="6250" spans="6:30" x14ac:dyDescent="0.25">
      <c r="F6250" s="1"/>
      <c r="AC6250" s="3" t="str">
        <f t="shared" si="194"/>
        <v/>
      </c>
      <c r="AD6250" s="3">
        <f t="shared" si="195"/>
        <v>1</v>
      </c>
    </row>
    <row r="6251" spans="6:30" x14ac:dyDescent="0.25">
      <c r="F6251" s="1"/>
      <c r="AC6251" s="3" t="str">
        <f t="shared" si="194"/>
        <v/>
      </c>
      <c r="AD6251" s="3">
        <f t="shared" si="195"/>
        <v>1</v>
      </c>
    </row>
    <row r="6252" spans="6:30" x14ac:dyDescent="0.25">
      <c r="F6252" s="1"/>
      <c r="AC6252" s="3" t="str">
        <f t="shared" si="194"/>
        <v/>
      </c>
      <c r="AD6252" s="3">
        <f t="shared" si="195"/>
        <v>1</v>
      </c>
    </row>
    <row r="6253" spans="6:30" x14ac:dyDescent="0.25">
      <c r="F6253" s="1"/>
      <c r="AC6253" s="3" t="str">
        <f t="shared" si="194"/>
        <v/>
      </c>
      <c r="AD6253" s="3">
        <f t="shared" si="195"/>
        <v>1</v>
      </c>
    </row>
    <row r="6254" spans="6:30" x14ac:dyDescent="0.25">
      <c r="F6254" s="1"/>
      <c r="AC6254" s="3" t="str">
        <f t="shared" si="194"/>
        <v/>
      </c>
      <c r="AD6254" s="3">
        <f t="shared" si="195"/>
        <v>1</v>
      </c>
    </row>
    <row r="6255" spans="6:30" x14ac:dyDescent="0.25">
      <c r="F6255" s="1"/>
      <c r="AC6255" s="3" t="str">
        <f t="shared" si="194"/>
        <v/>
      </c>
      <c r="AD6255" s="3">
        <f t="shared" si="195"/>
        <v>1</v>
      </c>
    </row>
    <row r="6256" spans="6:30" x14ac:dyDescent="0.25">
      <c r="F6256" s="1"/>
      <c r="AC6256" s="3" t="str">
        <f t="shared" si="194"/>
        <v/>
      </c>
      <c r="AD6256" s="3">
        <f t="shared" si="195"/>
        <v>1</v>
      </c>
    </row>
    <row r="6257" spans="6:30" x14ac:dyDescent="0.25">
      <c r="F6257" s="1"/>
      <c r="AC6257" s="3" t="str">
        <f t="shared" si="194"/>
        <v/>
      </c>
      <c r="AD6257" s="3">
        <f t="shared" si="195"/>
        <v>1</v>
      </c>
    </row>
    <row r="6258" spans="6:30" x14ac:dyDescent="0.25">
      <c r="F6258" s="1"/>
      <c r="AC6258" s="3" t="str">
        <f t="shared" si="194"/>
        <v/>
      </c>
      <c r="AD6258" s="3">
        <f t="shared" si="195"/>
        <v>1</v>
      </c>
    </row>
    <row r="6259" spans="6:30" x14ac:dyDescent="0.25">
      <c r="F6259" s="1"/>
      <c r="AC6259" s="3" t="str">
        <f t="shared" si="194"/>
        <v/>
      </c>
      <c r="AD6259" s="3">
        <f t="shared" si="195"/>
        <v>1</v>
      </c>
    </row>
    <row r="6260" spans="6:30" x14ac:dyDescent="0.25">
      <c r="F6260" s="1"/>
      <c r="AC6260" s="3" t="str">
        <f t="shared" si="194"/>
        <v/>
      </c>
      <c r="AD6260" s="3">
        <f t="shared" si="195"/>
        <v>1</v>
      </c>
    </row>
    <row r="6261" spans="6:30" x14ac:dyDescent="0.25">
      <c r="F6261" s="1"/>
      <c r="AC6261" s="3" t="str">
        <f t="shared" si="194"/>
        <v/>
      </c>
      <c r="AD6261" s="3">
        <f t="shared" si="195"/>
        <v>1</v>
      </c>
    </row>
    <row r="6262" spans="6:30" x14ac:dyDescent="0.25">
      <c r="F6262" s="1"/>
      <c r="AC6262" s="3" t="str">
        <f t="shared" si="194"/>
        <v/>
      </c>
      <c r="AD6262" s="3">
        <f t="shared" si="195"/>
        <v>1</v>
      </c>
    </row>
    <row r="6263" spans="6:30" x14ac:dyDescent="0.25">
      <c r="F6263" s="1"/>
      <c r="AC6263" s="3" t="str">
        <f t="shared" si="194"/>
        <v/>
      </c>
      <c r="AD6263" s="3">
        <f t="shared" si="195"/>
        <v>1</v>
      </c>
    </row>
    <row r="6264" spans="6:30" x14ac:dyDescent="0.25">
      <c r="F6264" s="1"/>
      <c r="AC6264" s="3" t="str">
        <f t="shared" si="194"/>
        <v/>
      </c>
      <c r="AD6264" s="3">
        <f t="shared" si="195"/>
        <v>1</v>
      </c>
    </row>
    <row r="6265" spans="6:30" x14ac:dyDescent="0.25">
      <c r="F6265" s="1"/>
      <c r="AC6265" s="3" t="str">
        <f t="shared" si="194"/>
        <v/>
      </c>
      <c r="AD6265" s="3">
        <f t="shared" si="195"/>
        <v>1</v>
      </c>
    </row>
    <row r="6266" spans="6:30" x14ac:dyDescent="0.25">
      <c r="F6266" s="1"/>
      <c r="AC6266" s="3" t="str">
        <f t="shared" si="194"/>
        <v/>
      </c>
      <c r="AD6266" s="3">
        <f t="shared" si="195"/>
        <v>1</v>
      </c>
    </row>
    <row r="6267" spans="6:30" x14ac:dyDescent="0.25">
      <c r="F6267" s="1"/>
      <c r="AC6267" s="3" t="str">
        <f t="shared" si="194"/>
        <v/>
      </c>
      <c r="AD6267" s="3">
        <f t="shared" si="195"/>
        <v>1</v>
      </c>
    </row>
    <row r="6268" spans="6:30" x14ac:dyDescent="0.25">
      <c r="F6268" s="1"/>
      <c r="AC6268" s="3" t="str">
        <f t="shared" si="194"/>
        <v/>
      </c>
      <c r="AD6268" s="3">
        <f t="shared" si="195"/>
        <v>1</v>
      </c>
    </row>
    <row r="6269" spans="6:30" x14ac:dyDescent="0.25">
      <c r="F6269" s="1"/>
      <c r="AC6269" s="3" t="str">
        <f t="shared" si="194"/>
        <v/>
      </c>
      <c r="AD6269" s="3">
        <f t="shared" si="195"/>
        <v>1</v>
      </c>
    </row>
    <row r="6270" spans="6:30" x14ac:dyDescent="0.25">
      <c r="F6270" s="1"/>
      <c r="AC6270" s="3" t="str">
        <f t="shared" si="194"/>
        <v/>
      </c>
      <c r="AD6270" s="3">
        <f t="shared" si="195"/>
        <v>1</v>
      </c>
    </row>
    <row r="6271" spans="6:30" x14ac:dyDescent="0.25">
      <c r="F6271" s="1"/>
      <c r="AC6271" s="3" t="str">
        <f t="shared" si="194"/>
        <v/>
      </c>
      <c r="AD6271" s="3">
        <f t="shared" si="195"/>
        <v>1</v>
      </c>
    </row>
    <row r="6272" spans="6:30" x14ac:dyDescent="0.25">
      <c r="F6272" s="1"/>
      <c r="AC6272" s="3" t="str">
        <f t="shared" si="194"/>
        <v/>
      </c>
      <c r="AD6272" s="3">
        <f t="shared" si="195"/>
        <v>1</v>
      </c>
    </row>
    <row r="6273" spans="6:30" x14ac:dyDescent="0.25">
      <c r="F6273" s="1"/>
      <c r="AC6273" s="3" t="str">
        <f t="shared" si="194"/>
        <v/>
      </c>
      <c r="AD6273" s="3">
        <f t="shared" si="195"/>
        <v>1</v>
      </c>
    </row>
    <row r="6274" spans="6:30" x14ac:dyDescent="0.25">
      <c r="F6274" s="1"/>
      <c r="AC6274" s="3" t="str">
        <f t="shared" si="194"/>
        <v/>
      </c>
      <c r="AD6274" s="3">
        <f t="shared" si="195"/>
        <v>1</v>
      </c>
    </row>
    <row r="6275" spans="6:30" x14ac:dyDescent="0.25">
      <c r="F6275" s="1"/>
      <c r="AC6275" s="3" t="str">
        <f t="shared" ref="AC6275:AC6338" si="196">LEFT(V6275,10)</f>
        <v/>
      </c>
      <c r="AD6275" s="3">
        <f t="shared" ref="AD6275:AD6338" si="197">IFERROR(IF(AC6275="Bbox Miami",0,1),"--")</f>
        <v>1</v>
      </c>
    </row>
    <row r="6276" spans="6:30" x14ac:dyDescent="0.25">
      <c r="F6276" s="1"/>
      <c r="AC6276" s="3" t="str">
        <f t="shared" si="196"/>
        <v/>
      </c>
      <c r="AD6276" s="3">
        <f t="shared" si="197"/>
        <v>1</v>
      </c>
    </row>
    <row r="6277" spans="6:30" x14ac:dyDescent="0.25">
      <c r="F6277" s="1"/>
      <c r="AC6277" s="3" t="str">
        <f t="shared" si="196"/>
        <v/>
      </c>
      <c r="AD6277" s="3">
        <f t="shared" si="197"/>
        <v>1</v>
      </c>
    </row>
    <row r="6278" spans="6:30" x14ac:dyDescent="0.25">
      <c r="F6278" s="1"/>
      <c r="AC6278" s="3" t="str">
        <f t="shared" si="196"/>
        <v/>
      </c>
      <c r="AD6278" s="3">
        <f t="shared" si="197"/>
        <v>1</v>
      </c>
    </row>
    <row r="6279" spans="6:30" x14ac:dyDescent="0.25">
      <c r="F6279" s="1"/>
      <c r="AC6279" s="3" t="str">
        <f t="shared" si="196"/>
        <v/>
      </c>
      <c r="AD6279" s="3">
        <f t="shared" si="197"/>
        <v>1</v>
      </c>
    </row>
    <row r="6280" spans="6:30" x14ac:dyDescent="0.25">
      <c r="F6280" s="1"/>
      <c r="AC6280" s="3" t="str">
        <f t="shared" si="196"/>
        <v/>
      </c>
      <c r="AD6280" s="3">
        <f t="shared" si="197"/>
        <v>1</v>
      </c>
    </row>
    <row r="6281" spans="6:30" x14ac:dyDescent="0.25">
      <c r="F6281" s="1"/>
      <c r="AC6281" s="3" t="str">
        <f t="shared" si="196"/>
        <v/>
      </c>
      <c r="AD6281" s="3">
        <f t="shared" si="197"/>
        <v>1</v>
      </c>
    </row>
    <row r="6282" spans="6:30" x14ac:dyDescent="0.25">
      <c r="F6282" s="1"/>
      <c r="AC6282" s="3" t="str">
        <f t="shared" si="196"/>
        <v/>
      </c>
      <c r="AD6282" s="3">
        <f t="shared" si="197"/>
        <v>1</v>
      </c>
    </row>
    <row r="6283" spans="6:30" x14ac:dyDescent="0.25">
      <c r="F6283" s="1"/>
      <c r="AC6283" s="3" t="str">
        <f t="shared" si="196"/>
        <v/>
      </c>
      <c r="AD6283" s="3">
        <f t="shared" si="197"/>
        <v>1</v>
      </c>
    </row>
    <row r="6284" spans="6:30" x14ac:dyDescent="0.25">
      <c r="F6284" s="1"/>
      <c r="AC6284" s="3" t="str">
        <f t="shared" si="196"/>
        <v/>
      </c>
      <c r="AD6284" s="3">
        <f t="shared" si="197"/>
        <v>1</v>
      </c>
    </row>
    <row r="6285" spans="6:30" x14ac:dyDescent="0.25">
      <c r="F6285" s="1"/>
      <c r="AC6285" s="3" t="str">
        <f t="shared" si="196"/>
        <v/>
      </c>
      <c r="AD6285" s="3">
        <f t="shared" si="197"/>
        <v>1</v>
      </c>
    </row>
    <row r="6286" spans="6:30" x14ac:dyDescent="0.25">
      <c r="F6286" s="1"/>
      <c r="AC6286" s="3" t="str">
        <f t="shared" si="196"/>
        <v/>
      </c>
      <c r="AD6286" s="3">
        <f t="shared" si="197"/>
        <v>1</v>
      </c>
    </row>
    <row r="6287" spans="6:30" x14ac:dyDescent="0.25">
      <c r="F6287" s="1"/>
      <c r="AC6287" s="3" t="str">
        <f t="shared" si="196"/>
        <v/>
      </c>
      <c r="AD6287" s="3">
        <f t="shared" si="197"/>
        <v>1</v>
      </c>
    </row>
    <row r="6288" spans="6:30" x14ac:dyDescent="0.25">
      <c r="F6288" s="1"/>
      <c r="AC6288" s="3" t="str">
        <f t="shared" si="196"/>
        <v/>
      </c>
      <c r="AD6288" s="3">
        <f t="shared" si="197"/>
        <v>1</v>
      </c>
    </row>
    <row r="6289" spans="6:30" x14ac:dyDescent="0.25">
      <c r="F6289" s="1"/>
      <c r="AC6289" s="3" t="str">
        <f t="shared" si="196"/>
        <v/>
      </c>
      <c r="AD6289" s="3">
        <f t="shared" si="197"/>
        <v>1</v>
      </c>
    </row>
    <row r="6290" spans="6:30" x14ac:dyDescent="0.25">
      <c r="F6290" s="1"/>
      <c r="AC6290" s="3" t="str">
        <f t="shared" si="196"/>
        <v/>
      </c>
      <c r="AD6290" s="3">
        <f t="shared" si="197"/>
        <v>1</v>
      </c>
    </row>
    <row r="6291" spans="6:30" x14ac:dyDescent="0.25">
      <c r="F6291" s="1"/>
      <c r="AC6291" s="3" t="str">
        <f t="shared" si="196"/>
        <v/>
      </c>
      <c r="AD6291" s="3">
        <f t="shared" si="197"/>
        <v>1</v>
      </c>
    </row>
    <row r="6292" spans="6:30" x14ac:dyDescent="0.25">
      <c r="F6292" s="1"/>
      <c r="AC6292" s="3" t="str">
        <f t="shared" si="196"/>
        <v/>
      </c>
      <c r="AD6292" s="3">
        <f t="shared" si="197"/>
        <v>1</v>
      </c>
    </row>
    <row r="6293" spans="6:30" x14ac:dyDescent="0.25">
      <c r="F6293" s="1"/>
      <c r="AC6293" s="3" t="str">
        <f t="shared" si="196"/>
        <v/>
      </c>
      <c r="AD6293" s="3">
        <f t="shared" si="197"/>
        <v>1</v>
      </c>
    </row>
    <row r="6294" spans="6:30" x14ac:dyDescent="0.25">
      <c r="F6294" s="1"/>
      <c r="AC6294" s="3" t="str">
        <f t="shared" si="196"/>
        <v/>
      </c>
      <c r="AD6294" s="3">
        <f t="shared" si="197"/>
        <v>1</v>
      </c>
    </row>
    <row r="6295" spans="6:30" x14ac:dyDescent="0.25">
      <c r="F6295" s="1"/>
      <c r="AC6295" s="3" t="str">
        <f t="shared" si="196"/>
        <v/>
      </c>
      <c r="AD6295" s="3">
        <f t="shared" si="197"/>
        <v>1</v>
      </c>
    </row>
    <row r="6296" spans="6:30" x14ac:dyDescent="0.25">
      <c r="F6296" s="1"/>
      <c r="AC6296" s="3" t="str">
        <f t="shared" si="196"/>
        <v/>
      </c>
      <c r="AD6296" s="3">
        <f t="shared" si="197"/>
        <v>1</v>
      </c>
    </row>
    <row r="6297" spans="6:30" x14ac:dyDescent="0.25">
      <c r="F6297" s="1"/>
      <c r="AC6297" s="3" t="str">
        <f t="shared" si="196"/>
        <v/>
      </c>
      <c r="AD6297" s="3">
        <f t="shared" si="197"/>
        <v>1</v>
      </c>
    </row>
    <row r="6298" spans="6:30" x14ac:dyDescent="0.25">
      <c r="F6298" s="1"/>
      <c r="AC6298" s="3" t="str">
        <f t="shared" si="196"/>
        <v/>
      </c>
      <c r="AD6298" s="3">
        <f t="shared" si="197"/>
        <v>1</v>
      </c>
    </row>
    <row r="6299" spans="6:30" x14ac:dyDescent="0.25">
      <c r="F6299" s="1"/>
      <c r="AC6299" s="3" t="str">
        <f t="shared" si="196"/>
        <v/>
      </c>
      <c r="AD6299" s="3">
        <f t="shared" si="197"/>
        <v>1</v>
      </c>
    </row>
    <row r="6300" spans="6:30" x14ac:dyDescent="0.25">
      <c r="F6300" s="1"/>
      <c r="AC6300" s="3" t="str">
        <f t="shared" si="196"/>
        <v/>
      </c>
      <c r="AD6300" s="3">
        <f t="shared" si="197"/>
        <v>1</v>
      </c>
    </row>
    <row r="6301" spans="6:30" x14ac:dyDescent="0.25">
      <c r="F6301" s="1"/>
      <c r="AC6301" s="3" t="str">
        <f t="shared" si="196"/>
        <v/>
      </c>
      <c r="AD6301" s="3">
        <f t="shared" si="197"/>
        <v>1</v>
      </c>
    </row>
    <row r="6302" spans="6:30" x14ac:dyDescent="0.25">
      <c r="F6302" s="1"/>
      <c r="AC6302" s="3" t="str">
        <f t="shared" si="196"/>
        <v/>
      </c>
      <c r="AD6302" s="3">
        <f t="shared" si="197"/>
        <v>1</v>
      </c>
    </row>
    <row r="6303" spans="6:30" x14ac:dyDescent="0.25">
      <c r="F6303" s="1"/>
      <c r="AC6303" s="3" t="str">
        <f t="shared" si="196"/>
        <v/>
      </c>
      <c r="AD6303" s="3">
        <f t="shared" si="197"/>
        <v>1</v>
      </c>
    </row>
    <row r="6304" spans="6:30" x14ac:dyDescent="0.25">
      <c r="F6304" s="1"/>
      <c r="AC6304" s="3" t="str">
        <f t="shared" si="196"/>
        <v/>
      </c>
      <c r="AD6304" s="3">
        <f t="shared" si="197"/>
        <v>1</v>
      </c>
    </row>
    <row r="6305" spans="6:30" x14ac:dyDescent="0.25">
      <c r="F6305" s="1"/>
      <c r="AC6305" s="3" t="str">
        <f t="shared" si="196"/>
        <v/>
      </c>
      <c r="AD6305" s="3">
        <f t="shared" si="197"/>
        <v>1</v>
      </c>
    </row>
    <row r="6306" spans="6:30" x14ac:dyDescent="0.25">
      <c r="F6306" s="1"/>
      <c r="AC6306" s="3" t="str">
        <f t="shared" si="196"/>
        <v/>
      </c>
      <c r="AD6306" s="3">
        <f t="shared" si="197"/>
        <v>1</v>
      </c>
    </row>
    <row r="6307" spans="6:30" x14ac:dyDescent="0.25">
      <c r="F6307" s="1"/>
      <c r="AC6307" s="3" t="str">
        <f t="shared" si="196"/>
        <v/>
      </c>
      <c r="AD6307" s="3">
        <f t="shared" si="197"/>
        <v>1</v>
      </c>
    </row>
    <row r="6308" spans="6:30" x14ac:dyDescent="0.25">
      <c r="F6308" s="1"/>
      <c r="AC6308" s="3" t="str">
        <f t="shared" si="196"/>
        <v/>
      </c>
      <c r="AD6308" s="3">
        <f t="shared" si="197"/>
        <v>1</v>
      </c>
    </row>
    <row r="6309" spans="6:30" x14ac:dyDescent="0.25">
      <c r="F6309" s="1"/>
      <c r="AC6309" s="3" t="str">
        <f t="shared" si="196"/>
        <v/>
      </c>
      <c r="AD6309" s="3">
        <f t="shared" si="197"/>
        <v>1</v>
      </c>
    </row>
    <row r="6310" spans="6:30" x14ac:dyDescent="0.25">
      <c r="F6310" s="1"/>
      <c r="AC6310" s="3" t="str">
        <f t="shared" si="196"/>
        <v/>
      </c>
      <c r="AD6310" s="3">
        <f t="shared" si="197"/>
        <v>1</v>
      </c>
    </row>
    <row r="6311" spans="6:30" x14ac:dyDescent="0.25">
      <c r="F6311" s="1"/>
      <c r="AC6311" s="3" t="str">
        <f t="shared" si="196"/>
        <v/>
      </c>
      <c r="AD6311" s="3">
        <f t="shared" si="197"/>
        <v>1</v>
      </c>
    </row>
    <row r="6312" spans="6:30" x14ac:dyDescent="0.25">
      <c r="F6312" s="1"/>
      <c r="AC6312" s="3" t="str">
        <f t="shared" si="196"/>
        <v/>
      </c>
      <c r="AD6312" s="3">
        <f t="shared" si="197"/>
        <v>1</v>
      </c>
    </row>
    <row r="6313" spans="6:30" x14ac:dyDescent="0.25">
      <c r="F6313" s="1"/>
      <c r="AC6313" s="3" t="str">
        <f t="shared" si="196"/>
        <v/>
      </c>
      <c r="AD6313" s="3">
        <f t="shared" si="197"/>
        <v>1</v>
      </c>
    </row>
    <row r="6314" spans="6:30" x14ac:dyDescent="0.25">
      <c r="F6314" s="1"/>
      <c r="AC6314" s="3" t="str">
        <f t="shared" si="196"/>
        <v/>
      </c>
      <c r="AD6314" s="3">
        <f t="shared" si="197"/>
        <v>1</v>
      </c>
    </row>
    <row r="6315" spans="6:30" x14ac:dyDescent="0.25">
      <c r="F6315" s="1"/>
      <c r="AC6315" s="3" t="str">
        <f t="shared" si="196"/>
        <v/>
      </c>
      <c r="AD6315" s="3">
        <f t="shared" si="197"/>
        <v>1</v>
      </c>
    </row>
    <row r="6316" spans="6:30" x14ac:dyDescent="0.25">
      <c r="F6316" s="1"/>
      <c r="AC6316" s="3" t="str">
        <f t="shared" si="196"/>
        <v/>
      </c>
      <c r="AD6316" s="3">
        <f t="shared" si="197"/>
        <v>1</v>
      </c>
    </row>
    <row r="6317" spans="6:30" x14ac:dyDescent="0.25">
      <c r="F6317" s="1"/>
      <c r="AC6317" s="3" t="str">
        <f t="shared" si="196"/>
        <v/>
      </c>
      <c r="AD6317" s="3">
        <f t="shared" si="197"/>
        <v>1</v>
      </c>
    </row>
    <row r="6318" spans="6:30" x14ac:dyDescent="0.25">
      <c r="F6318" s="1"/>
      <c r="AC6318" s="3" t="str">
        <f t="shared" si="196"/>
        <v/>
      </c>
      <c r="AD6318" s="3">
        <f t="shared" si="197"/>
        <v>1</v>
      </c>
    </row>
    <row r="6319" spans="6:30" x14ac:dyDescent="0.25">
      <c r="F6319" s="1"/>
      <c r="AC6319" s="3" t="str">
        <f t="shared" si="196"/>
        <v/>
      </c>
      <c r="AD6319" s="3">
        <f t="shared" si="197"/>
        <v>1</v>
      </c>
    </row>
    <row r="6320" spans="6:30" x14ac:dyDescent="0.25">
      <c r="F6320" s="1"/>
      <c r="AC6320" s="3" t="str">
        <f t="shared" si="196"/>
        <v/>
      </c>
      <c r="AD6320" s="3">
        <f t="shared" si="197"/>
        <v>1</v>
      </c>
    </row>
    <row r="6321" spans="6:30" x14ac:dyDescent="0.25">
      <c r="F6321" s="1"/>
      <c r="AC6321" s="3" t="str">
        <f t="shared" si="196"/>
        <v/>
      </c>
      <c r="AD6321" s="3">
        <f t="shared" si="197"/>
        <v>1</v>
      </c>
    </row>
    <row r="6322" spans="6:30" x14ac:dyDescent="0.25">
      <c r="F6322" s="1"/>
      <c r="AC6322" s="3" t="str">
        <f t="shared" si="196"/>
        <v/>
      </c>
      <c r="AD6322" s="3">
        <f t="shared" si="197"/>
        <v>1</v>
      </c>
    </row>
    <row r="6323" spans="6:30" x14ac:dyDescent="0.25">
      <c r="F6323" s="1"/>
      <c r="AC6323" s="3" t="str">
        <f t="shared" si="196"/>
        <v/>
      </c>
      <c r="AD6323" s="3">
        <f t="shared" si="197"/>
        <v>1</v>
      </c>
    </row>
    <row r="6324" spans="6:30" x14ac:dyDescent="0.25">
      <c r="F6324" s="1"/>
      <c r="AC6324" s="3" t="str">
        <f t="shared" si="196"/>
        <v/>
      </c>
      <c r="AD6324" s="3">
        <f t="shared" si="197"/>
        <v>1</v>
      </c>
    </row>
    <row r="6325" spans="6:30" x14ac:dyDescent="0.25">
      <c r="F6325" s="1"/>
      <c r="AC6325" s="3" t="str">
        <f t="shared" si="196"/>
        <v/>
      </c>
      <c r="AD6325" s="3">
        <f t="shared" si="197"/>
        <v>1</v>
      </c>
    </row>
    <row r="6326" spans="6:30" x14ac:dyDescent="0.25">
      <c r="F6326" s="1"/>
      <c r="AC6326" s="3" t="str">
        <f t="shared" si="196"/>
        <v/>
      </c>
      <c r="AD6326" s="3">
        <f t="shared" si="197"/>
        <v>1</v>
      </c>
    </row>
    <row r="6327" spans="6:30" x14ac:dyDescent="0.25">
      <c r="F6327" s="1"/>
      <c r="AC6327" s="3" t="str">
        <f t="shared" si="196"/>
        <v/>
      </c>
      <c r="AD6327" s="3">
        <f t="shared" si="197"/>
        <v>1</v>
      </c>
    </row>
    <row r="6328" spans="6:30" x14ac:dyDescent="0.25">
      <c r="F6328" s="1"/>
      <c r="AC6328" s="3" t="str">
        <f t="shared" si="196"/>
        <v/>
      </c>
      <c r="AD6328" s="3">
        <f t="shared" si="197"/>
        <v>1</v>
      </c>
    </row>
    <row r="6329" spans="6:30" x14ac:dyDescent="0.25">
      <c r="F6329" s="1"/>
      <c r="AC6329" s="3" t="str">
        <f t="shared" si="196"/>
        <v/>
      </c>
      <c r="AD6329" s="3">
        <f t="shared" si="197"/>
        <v>1</v>
      </c>
    </row>
    <row r="6330" spans="6:30" x14ac:dyDescent="0.25">
      <c r="F6330" s="1"/>
      <c r="AC6330" s="3" t="str">
        <f t="shared" si="196"/>
        <v/>
      </c>
      <c r="AD6330" s="3">
        <f t="shared" si="197"/>
        <v>1</v>
      </c>
    </row>
    <row r="6331" spans="6:30" x14ac:dyDescent="0.25">
      <c r="F6331" s="1"/>
      <c r="AC6331" s="3" t="str">
        <f t="shared" si="196"/>
        <v/>
      </c>
      <c r="AD6331" s="3">
        <f t="shared" si="197"/>
        <v>1</v>
      </c>
    </row>
    <row r="6332" spans="6:30" x14ac:dyDescent="0.25">
      <c r="F6332" s="1"/>
      <c r="AC6332" s="3" t="str">
        <f t="shared" si="196"/>
        <v/>
      </c>
      <c r="AD6332" s="3">
        <f t="shared" si="197"/>
        <v>1</v>
      </c>
    </row>
    <row r="6333" spans="6:30" x14ac:dyDescent="0.25">
      <c r="F6333" s="1"/>
      <c r="AC6333" s="3" t="str">
        <f t="shared" si="196"/>
        <v/>
      </c>
      <c r="AD6333" s="3">
        <f t="shared" si="197"/>
        <v>1</v>
      </c>
    </row>
    <row r="6334" spans="6:30" x14ac:dyDescent="0.25">
      <c r="F6334" s="1"/>
      <c r="AC6334" s="3" t="str">
        <f t="shared" si="196"/>
        <v/>
      </c>
      <c r="AD6334" s="3">
        <f t="shared" si="197"/>
        <v>1</v>
      </c>
    </row>
    <row r="6335" spans="6:30" x14ac:dyDescent="0.25">
      <c r="F6335" s="1"/>
      <c r="AC6335" s="3" t="str">
        <f t="shared" si="196"/>
        <v/>
      </c>
      <c r="AD6335" s="3">
        <f t="shared" si="197"/>
        <v>1</v>
      </c>
    </row>
    <row r="6336" spans="6:30" x14ac:dyDescent="0.25">
      <c r="F6336" s="1"/>
      <c r="AC6336" s="3" t="str">
        <f t="shared" si="196"/>
        <v/>
      </c>
      <c r="AD6336" s="3">
        <f t="shared" si="197"/>
        <v>1</v>
      </c>
    </row>
    <row r="6337" spans="6:30" x14ac:dyDescent="0.25">
      <c r="F6337" s="1"/>
      <c r="AC6337" s="3" t="str">
        <f t="shared" si="196"/>
        <v/>
      </c>
      <c r="AD6337" s="3">
        <f t="shared" si="197"/>
        <v>1</v>
      </c>
    </row>
    <row r="6338" spans="6:30" x14ac:dyDescent="0.25">
      <c r="F6338" s="1"/>
      <c r="AC6338" s="3" t="str">
        <f t="shared" si="196"/>
        <v/>
      </c>
      <c r="AD6338" s="3">
        <f t="shared" si="197"/>
        <v>1</v>
      </c>
    </row>
    <row r="6339" spans="6:30" x14ac:dyDescent="0.25">
      <c r="F6339" s="1"/>
      <c r="AC6339" s="3" t="str">
        <f t="shared" ref="AC6339:AC6402" si="198">LEFT(V6339,10)</f>
        <v/>
      </c>
      <c r="AD6339" s="3">
        <f t="shared" ref="AD6339:AD6402" si="199">IFERROR(IF(AC6339="Bbox Miami",0,1),"--")</f>
        <v>1</v>
      </c>
    </row>
    <row r="6340" spans="6:30" x14ac:dyDescent="0.25">
      <c r="F6340" s="1"/>
      <c r="AC6340" s="3" t="str">
        <f t="shared" si="198"/>
        <v/>
      </c>
      <c r="AD6340" s="3">
        <f t="shared" si="199"/>
        <v>1</v>
      </c>
    </row>
    <row r="6341" spans="6:30" x14ac:dyDescent="0.25">
      <c r="F6341" s="1"/>
      <c r="AC6341" s="3" t="str">
        <f t="shared" si="198"/>
        <v/>
      </c>
      <c r="AD6341" s="3">
        <f t="shared" si="199"/>
        <v>1</v>
      </c>
    </row>
    <row r="6342" spans="6:30" x14ac:dyDescent="0.25">
      <c r="F6342" s="1"/>
      <c r="AC6342" s="3" t="str">
        <f t="shared" si="198"/>
        <v/>
      </c>
      <c r="AD6342" s="3">
        <f t="shared" si="199"/>
        <v>1</v>
      </c>
    </row>
    <row r="6343" spans="6:30" x14ac:dyDescent="0.25">
      <c r="F6343" s="1"/>
      <c r="AC6343" s="3" t="str">
        <f t="shared" si="198"/>
        <v/>
      </c>
      <c r="AD6343" s="3">
        <f t="shared" si="199"/>
        <v>1</v>
      </c>
    </row>
    <row r="6344" spans="6:30" x14ac:dyDescent="0.25">
      <c r="F6344" s="1"/>
      <c r="AC6344" s="3" t="str">
        <f t="shared" si="198"/>
        <v/>
      </c>
      <c r="AD6344" s="3">
        <f t="shared" si="199"/>
        <v>1</v>
      </c>
    </row>
    <row r="6345" spans="6:30" x14ac:dyDescent="0.25">
      <c r="F6345" s="1"/>
      <c r="AC6345" s="3" t="str">
        <f t="shared" si="198"/>
        <v/>
      </c>
      <c r="AD6345" s="3">
        <f t="shared" si="199"/>
        <v>1</v>
      </c>
    </row>
    <row r="6346" spans="6:30" x14ac:dyDescent="0.25">
      <c r="F6346" s="1"/>
      <c r="AC6346" s="3" t="str">
        <f t="shared" si="198"/>
        <v/>
      </c>
      <c r="AD6346" s="3">
        <f t="shared" si="199"/>
        <v>1</v>
      </c>
    </row>
    <row r="6347" spans="6:30" x14ac:dyDescent="0.25">
      <c r="F6347" s="1"/>
      <c r="AC6347" s="3" t="str">
        <f t="shared" si="198"/>
        <v/>
      </c>
      <c r="AD6347" s="3">
        <f t="shared" si="199"/>
        <v>1</v>
      </c>
    </row>
    <row r="6348" spans="6:30" x14ac:dyDescent="0.25">
      <c r="F6348" s="1"/>
      <c r="AC6348" s="3" t="str">
        <f t="shared" si="198"/>
        <v/>
      </c>
      <c r="AD6348" s="3">
        <f t="shared" si="199"/>
        <v>1</v>
      </c>
    </row>
    <row r="6349" spans="6:30" x14ac:dyDescent="0.25">
      <c r="F6349" s="1"/>
      <c r="AC6349" s="3" t="str">
        <f t="shared" si="198"/>
        <v/>
      </c>
      <c r="AD6349" s="3">
        <f t="shared" si="199"/>
        <v>1</v>
      </c>
    </row>
    <row r="6350" spans="6:30" x14ac:dyDescent="0.25">
      <c r="F6350" s="1"/>
      <c r="AC6350" s="3" t="str">
        <f t="shared" si="198"/>
        <v/>
      </c>
      <c r="AD6350" s="3">
        <f t="shared" si="199"/>
        <v>1</v>
      </c>
    </row>
    <row r="6351" spans="6:30" x14ac:dyDescent="0.25">
      <c r="F6351" s="1"/>
      <c r="AC6351" s="3" t="str">
        <f t="shared" si="198"/>
        <v/>
      </c>
      <c r="AD6351" s="3">
        <f t="shared" si="199"/>
        <v>1</v>
      </c>
    </row>
    <row r="6352" spans="6:30" x14ac:dyDescent="0.25">
      <c r="F6352" s="1"/>
      <c r="AC6352" s="3" t="str">
        <f t="shared" si="198"/>
        <v/>
      </c>
      <c r="AD6352" s="3">
        <f t="shared" si="199"/>
        <v>1</v>
      </c>
    </row>
    <row r="6353" spans="6:30" x14ac:dyDescent="0.25">
      <c r="F6353" s="1"/>
      <c r="AC6353" s="3" t="str">
        <f t="shared" si="198"/>
        <v/>
      </c>
      <c r="AD6353" s="3">
        <f t="shared" si="199"/>
        <v>1</v>
      </c>
    </row>
    <row r="6354" spans="6:30" x14ac:dyDescent="0.25">
      <c r="F6354" s="1"/>
      <c r="AC6354" s="3" t="str">
        <f t="shared" si="198"/>
        <v/>
      </c>
      <c r="AD6354" s="3">
        <f t="shared" si="199"/>
        <v>1</v>
      </c>
    </row>
    <row r="6355" spans="6:30" x14ac:dyDescent="0.25">
      <c r="F6355" s="1"/>
      <c r="AC6355" s="3" t="str">
        <f t="shared" si="198"/>
        <v/>
      </c>
      <c r="AD6355" s="3">
        <f t="shared" si="199"/>
        <v>1</v>
      </c>
    </row>
    <row r="6356" spans="6:30" x14ac:dyDescent="0.25">
      <c r="F6356" s="1"/>
      <c r="AC6356" s="3" t="str">
        <f t="shared" si="198"/>
        <v/>
      </c>
      <c r="AD6356" s="3">
        <f t="shared" si="199"/>
        <v>1</v>
      </c>
    </row>
    <row r="6357" spans="6:30" x14ac:dyDescent="0.25">
      <c r="F6357" s="1"/>
      <c r="AC6357" s="3" t="str">
        <f t="shared" si="198"/>
        <v/>
      </c>
      <c r="AD6357" s="3">
        <f t="shared" si="199"/>
        <v>1</v>
      </c>
    </row>
    <row r="6358" spans="6:30" x14ac:dyDescent="0.25">
      <c r="F6358" s="1"/>
      <c r="AC6358" s="3" t="str">
        <f t="shared" si="198"/>
        <v/>
      </c>
      <c r="AD6358" s="3">
        <f t="shared" si="199"/>
        <v>1</v>
      </c>
    </row>
    <row r="6359" spans="6:30" x14ac:dyDescent="0.25">
      <c r="F6359" s="1"/>
      <c r="AC6359" s="3" t="str">
        <f t="shared" si="198"/>
        <v/>
      </c>
      <c r="AD6359" s="3">
        <f t="shared" si="199"/>
        <v>1</v>
      </c>
    </row>
    <row r="6360" spans="6:30" x14ac:dyDescent="0.25">
      <c r="F6360" s="1"/>
      <c r="AC6360" s="3" t="str">
        <f t="shared" si="198"/>
        <v/>
      </c>
      <c r="AD6360" s="3">
        <f t="shared" si="199"/>
        <v>1</v>
      </c>
    </row>
    <row r="6361" spans="6:30" x14ac:dyDescent="0.25">
      <c r="F6361" s="1"/>
      <c r="AC6361" s="3" t="str">
        <f t="shared" si="198"/>
        <v/>
      </c>
      <c r="AD6361" s="3">
        <f t="shared" si="199"/>
        <v>1</v>
      </c>
    </row>
    <row r="6362" spans="6:30" x14ac:dyDescent="0.25">
      <c r="F6362" s="1"/>
      <c r="AC6362" s="3" t="str">
        <f t="shared" si="198"/>
        <v/>
      </c>
      <c r="AD6362" s="3">
        <f t="shared" si="199"/>
        <v>1</v>
      </c>
    </row>
    <row r="6363" spans="6:30" x14ac:dyDescent="0.25">
      <c r="F6363" s="1"/>
      <c r="AC6363" s="3" t="str">
        <f t="shared" si="198"/>
        <v/>
      </c>
      <c r="AD6363" s="3">
        <f t="shared" si="199"/>
        <v>1</v>
      </c>
    </row>
    <row r="6364" spans="6:30" x14ac:dyDescent="0.25">
      <c r="F6364" s="1"/>
      <c r="AC6364" s="3" t="str">
        <f t="shared" si="198"/>
        <v/>
      </c>
      <c r="AD6364" s="3">
        <f t="shared" si="199"/>
        <v>1</v>
      </c>
    </row>
    <row r="6365" spans="6:30" x14ac:dyDescent="0.25">
      <c r="F6365" s="1"/>
      <c r="AC6365" s="3" t="str">
        <f t="shared" si="198"/>
        <v/>
      </c>
      <c r="AD6365" s="3">
        <f t="shared" si="199"/>
        <v>1</v>
      </c>
    </row>
    <row r="6366" spans="6:30" x14ac:dyDescent="0.25">
      <c r="F6366" s="1"/>
      <c r="AC6366" s="3" t="str">
        <f t="shared" si="198"/>
        <v/>
      </c>
      <c r="AD6366" s="3">
        <f t="shared" si="199"/>
        <v>1</v>
      </c>
    </row>
    <row r="6367" spans="6:30" x14ac:dyDescent="0.25">
      <c r="F6367" s="1"/>
      <c r="AC6367" s="3" t="str">
        <f t="shared" si="198"/>
        <v/>
      </c>
      <c r="AD6367" s="3">
        <f t="shared" si="199"/>
        <v>1</v>
      </c>
    </row>
    <row r="6368" spans="6:30" x14ac:dyDescent="0.25">
      <c r="F6368" s="1"/>
      <c r="AC6368" s="3" t="str">
        <f t="shared" si="198"/>
        <v/>
      </c>
      <c r="AD6368" s="3">
        <f t="shared" si="199"/>
        <v>1</v>
      </c>
    </row>
    <row r="6369" spans="6:30" x14ac:dyDescent="0.25">
      <c r="F6369" s="1"/>
      <c r="AC6369" s="3" t="str">
        <f t="shared" si="198"/>
        <v/>
      </c>
      <c r="AD6369" s="3">
        <f t="shared" si="199"/>
        <v>1</v>
      </c>
    </row>
    <row r="6370" spans="6:30" x14ac:dyDescent="0.25">
      <c r="F6370" s="1"/>
      <c r="AC6370" s="3" t="str">
        <f t="shared" si="198"/>
        <v/>
      </c>
      <c r="AD6370" s="3">
        <f t="shared" si="199"/>
        <v>1</v>
      </c>
    </row>
    <row r="6371" spans="6:30" x14ac:dyDescent="0.25">
      <c r="F6371" s="1"/>
      <c r="AC6371" s="3" t="str">
        <f t="shared" si="198"/>
        <v/>
      </c>
      <c r="AD6371" s="3">
        <f t="shared" si="199"/>
        <v>1</v>
      </c>
    </row>
    <row r="6372" spans="6:30" x14ac:dyDescent="0.25">
      <c r="F6372" s="1"/>
      <c r="AC6372" s="3" t="str">
        <f t="shared" si="198"/>
        <v/>
      </c>
      <c r="AD6372" s="3">
        <f t="shared" si="199"/>
        <v>1</v>
      </c>
    </row>
    <row r="6373" spans="6:30" x14ac:dyDescent="0.25">
      <c r="F6373" s="1"/>
      <c r="AC6373" s="3" t="str">
        <f t="shared" si="198"/>
        <v/>
      </c>
      <c r="AD6373" s="3">
        <f t="shared" si="199"/>
        <v>1</v>
      </c>
    </row>
    <row r="6374" spans="6:30" x14ac:dyDescent="0.25">
      <c r="F6374" s="1"/>
      <c r="AC6374" s="3" t="str">
        <f t="shared" si="198"/>
        <v/>
      </c>
      <c r="AD6374" s="3">
        <f t="shared" si="199"/>
        <v>1</v>
      </c>
    </row>
    <row r="6375" spans="6:30" x14ac:dyDescent="0.25">
      <c r="F6375" s="1"/>
      <c r="AC6375" s="3" t="str">
        <f t="shared" si="198"/>
        <v/>
      </c>
      <c r="AD6375" s="3">
        <f t="shared" si="199"/>
        <v>1</v>
      </c>
    </row>
    <row r="6376" spans="6:30" x14ac:dyDescent="0.25">
      <c r="F6376" s="1"/>
      <c r="AC6376" s="3" t="str">
        <f t="shared" si="198"/>
        <v/>
      </c>
      <c r="AD6376" s="3">
        <f t="shared" si="199"/>
        <v>1</v>
      </c>
    </row>
    <row r="6377" spans="6:30" x14ac:dyDescent="0.25">
      <c r="F6377" s="1"/>
      <c r="AC6377" s="3" t="str">
        <f t="shared" si="198"/>
        <v/>
      </c>
      <c r="AD6377" s="3">
        <f t="shared" si="199"/>
        <v>1</v>
      </c>
    </row>
    <row r="6378" spans="6:30" x14ac:dyDescent="0.25">
      <c r="F6378" s="1"/>
      <c r="AC6378" s="3" t="str">
        <f t="shared" si="198"/>
        <v/>
      </c>
      <c r="AD6378" s="3">
        <f t="shared" si="199"/>
        <v>1</v>
      </c>
    </row>
    <row r="6379" spans="6:30" x14ac:dyDescent="0.25">
      <c r="F6379" s="1"/>
      <c r="AC6379" s="3" t="str">
        <f t="shared" si="198"/>
        <v/>
      </c>
      <c r="AD6379" s="3">
        <f t="shared" si="199"/>
        <v>1</v>
      </c>
    </row>
    <row r="6380" spans="6:30" x14ac:dyDescent="0.25">
      <c r="F6380" s="1"/>
      <c r="AC6380" s="3" t="str">
        <f t="shared" si="198"/>
        <v/>
      </c>
      <c r="AD6380" s="3">
        <f t="shared" si="199"/>
        <v>1</v>
      </c>
    </row>
    <row r="6381" spans="6:30" x14ac:dyDescent="0.25">
      <c r="F6381" s="1"/>
      <c r="AC6381" s="3" t="str">
        <f t="shared" si="198"/>
        <v/>
      </c>
      <c r="AD6381" s="3">
        <f t="shared" si="199"/>
        <v>1</v>
      </c>
    </row>
    <row r="6382" spans="6:30" x14ac:dyDescent="0.25">
      <c r="F6382" s="1"/>
      <c r="AC6382" s="3" t="str">
        <f t="shared" si="198"/>
        <v/>
      </c>
      <c r="AD6382" s="3">
        <f t="shared" si="199"/>
        <v>1</v>
      </c>
    </row>
    <row r="6383" spans="6:30" x14ac:dyDescent="0.25">
      <c r="F6383" s="1"/>
      <c r="AC6383" s="3" t="str">
        <f t="shared" si="198"/>
        <v/>
      </c>
      <c r="AD6383" s="3">
        <f t="shared" si="199"/>
        <v>1</v>
      </c>
    </row>
    <row r="6384" spans="6:30" x14ac:dyDescent="0.25">
      <c r="F6384" s="1"/>
      <c r="AC6384" s="3" t="str">
        <f t="shared" si="198"/>
        <v/>
      </c>
      <c r="AD6384" s="3">
        <f t="shared" si="199"/>
        <v>1</v>
      </c>
    </row>
    <row r="6385" spans="6:30" x14ac:dyDescent="0.25">
      <c r="F6385" s="1"/>
      <c r="AC6385" s="3" t="str">
        <f t="shared" si="198"/>
        <v/>
      </c>
      <c r="AD6385" s="3">
        <f t="shared" si="199"/>
        <v>1</v>
      </c>
    </row>
    <row r="6386" spans="6:30" x14ac:dyDescent="0.25">
      <c r="F6386" s="1"/>
      <c r="AC6386" s="3" t="str">
        <f t="shared" si="198"/>
        <v/>
      </c>
      <c r="AD6386" s="3">
        <f t="shared" si="199"/>
        <v>1</v>
      </c>
    </row>
    <row r="6387" spans="6:30" x14ac:dyDescent="0.25">
      <c r="F6387" s="1"/>
      <c r="AC6387" s="3" t="str">
        <f t="shared" si="198"/>
        <v/>
      </c>
      <c r="AD6387" s="3">
        <f t="shared" si="199"/>
        <v>1</v>
      </c>
    </row>
    <row r="6388" spans="6:30" x14ac:dyDescent="0.25">
      <c r="F6388" s="1"/>
      <c r="AC6388" s="3" t="str">
        <f t="shared" si="198"/>
        <v/>
      </c>
      <c r="AD6388" s="3">
        <f t="shared" si="199"/>
        <v>1</v>
      </c>
    </row>
    <row r="6389" spans="6:30" x14ac:dyDescent="0.25">
      <c r="F6389" s="1"/>
      <c r="AC6389" s="3" t="str">
        <f t="shared" si="198"/>
        <v/>
      </c>
      <c r="AD6389" s="3">
        <f t="shared" si="199"/>
        <v>1</v>
      </c>
    </row>
    <row r="6390" spans="6:30" x14ac:dyDescent="0.25">
      <c r="F6390" s="1"/>
      <c r="AC6390" s="3" t="str">
        <f t="shared" si="198"/>
        <v/>
      </c>
      <c r="AD6390" s="3">
        <f t="shared" si="199"/>
        <v>1</v>
      </c>
    </row>
    <row r="6391" spans="6:30" x14ac:dyDescent="0.25">
      <c r="F6391" s="1"/>
      <c r="AC6391" s="3" t="str">
        <f t="shared" si="198"/>
        <v/>
      </c>
      <c r="AD6391" s="3">
        <f t="shared" si="199"/>
        <v>1</v>
      </c>
    </row>
    <row r="6392" spans="6:30" x14ac:dyDescent="0.25">
      <c r="F6392" s="1"/>
      <c r="AC6392" s="3" t="str">
        <f t="shared" si="198"/>
        <v/>
      </c>
      <c r="AD6392" s="3">
        <f t="shared" si="199"/>
        <v>1</v>
      </c>
    </row>
    <row r="6393" spans="6:30" x14ac:dyDescent="0.25">
      <c r="F6393" s="1"/>
      <c r="AC6393" s="3" t="str">
        <f t="shared" si="198"/>
        <v/>
      </c>
      <c r="AD6393" s="3">
        <f t="shared" si="199"/>
        <v>1</v>
      </c>
    </row>
    <row r="6394" spans="6:30" x14ac:dyDescent="0.25">
      <c r="F6394" s="1"/>
      <c r="AC6394" s="3" t="str">
        <f t="shared" si="198"/>
        <v/>
      </c>
      <c r="AD6394" s="3">
        <f t="shared" si="199"/>
        <v>1</v>
      </c>
    </row>
    <row r="6395" spans="6:30" x14ac:dyDescent="0.25">
      <c r="F6395" s="1"/>
      <c r="AC6395" s="3" t="str">
        <f t="shared" si="198"/>
        <v/>
      </c>
      <c r="AD6395" s="3">
        <f t="shared" si="199"/>
        <v>1</v>
      </c>
    </row>
    <row r="6396" spans="6:30" x14ac:dyDescent="0.25">
      <c r="F6396" s="1"/>
      <c r="AC6396" s="3" t="str">
        <f t="shared" si="198"/>
        <v/>
      </c>
      <c r="AD6396" s="3">
        <f t="shared" si="199"/>
        <v>1</v>
      </c>
    </row>
    <row r="6397" spans="6:30" x14ac:dyDescent="0.25">
      <c r="F6397" s="1"/>
      <c r="AC6397" s="3" t="str">
        <f t="shared" si="198"/>
        <v/>
      </c>
      <c r="AD6397" s="3">
        <f t="shared" si="199"/>
        <v>1</v>
      </c>
    </row>
    <row r="6398" spans="6:30" x14ac:dyDescent="0.25">
      <c r="F6398" s="1"/>
      <c r="AC6398" s="3" t="str">
        <f t="shared" si="198"/>
        <v/>
      </c>
      <c r="AD6398" s="3">
        <f t="shared" si="199"/>
        <v>1</v>
      </c>
    </row>
    <row r="6399" spans="6:30" x14ac:dyDescent="0.25">
      <c r="F6399" s="1"/>
      <c r="AC6399" s="3" t="str">
        <f t="shared" si="198"/>
        <v/>
      </c>
      <c r="AD6399" s="3">
        <f t="shared" si="199"/>
        <v>1</v>
      </c>
    </row>
    <row r="6400" spans="6:30" x14ac:dyDescent="0.25">
      <c r="F6400" s="1"/>
      <c r="AC6400" s="3" t="str">
        <f t="shared" si="198"/>
        <v/>
      </c>
      <c r="AD6400" s="3">
        <f t="shared" si="199"/>
        <v>1</v>
      </c>
    </row>
    <row r="6401" spans="6:30" x14ac:dyDescent="0.25">
      <c r="F6401" s="1"/>
      <c r="AC6401" s="3" t="str">
        <f t="shared" si="198"/>
        <v/>
      </c>
      <c r="AD6401" s="3">
        <f t="shared" si="199"/>
        <v>1</v>
      </c>
    </row>
    <row r="6402" spans="6:30" x14ac:dyDescent="0.25">
      <c r="F6402" s="1"/>
      <c r="AC6402" s="3" t="str">
        <f t="shared" si="198"/>
        <v/>
      </c>
      <c r="AD6402" s="3">
        <f t="shared" si="199"/>
        <v>1</v>
      </c>
    </row>
    <row r="6403" spans="6:30" x14ac:dyDescent="0.25">
      <c r="F6403" s="1"/>
      <c r="AC6403" s="3" t="str">
        <f t="shared" ref="AC6403:AC6466" si="200">LEFT(V6403,10)</f>
        <v/>
      </c>
      <c r="AD6403" s="3">
        <f t="shared" ref="AD6403:AD6466" si="201">IFERROR(IF(AC6403="Bbox Miami",0,1),"--")</f>
        <v>1</v>
      </c>
    </row>
    <row r="6404" spans="6:30" x14ac:dyDescent="0.25">
      <c r="F6404" s="1"/>
      <c r="AC6404" s="3" t="str">
        <f t="shared" si="200"/>
        <v/>
      </c>
      <c r="AD6404" s="3">
        <f t="shared" si="201"/>
        <v>1</v>
      </c>
    </row>
    <row r="6405" spans="6:30" x14ac:dyDescent="0.25">
      <c r="F6405" s="1"/>
      <c r="AC6405" s="3" t="str">
        <f t="shared" si="200"/>
        <v/>
      </c>
      <c r="AD6405" s="3">
        <f t="shared" si="201"/>
        <v>1</v>
      </c>
    </row>
    <row r="6406" spans="6:30" x14ac:dyDescent="0.25">
      <c r="F6406" s="1"/>
      <c r="AC6406" s="3" t="str">
        <f t="shared" si="200"/>
        <v/>
      </c>
      <c r="AD6406" s="3">
        <f t="shared" si="201"/>
        <v>1</v>
      </c>
    </row>
    <row r="6407" spans="6:30" x14ac:dyDescent="0.25">
      <c r="F6407" s="1"/>
      <c r="AC6407" s="3" t="str">
        <f t="shared" si="200"/>
        <v/>
      </c>
      <c r="AD6407" s="3">
        <f t="shared" si="201"/>
        <v>1</v>
      </c>
    </row>
    <row r="6408" spans="6:30" x14ac:dyDescent="0.25">
      <c r="F6408" s="1"/>
      <c r="AC6408" s="3" t="str">
        <f t="shared" si="200"/>
        <v/>
      </c>
      <c r="AD6408" s="3">
        <f t="shared" si="201"/>
        <v>1</v>
      </c>
    </row>
    <row r="6409" spans="6:30" x14ac:dyDescent="0.25">
      <c r="F6409" s="1"/>
      <c r="AC6409" s="3" t="str">
        <f t="shared" si="200"/>
        <v/>
      </c>
      <c r="AD6409" s="3">
        <f t="shared" si="201"/>
        <v>1</v>
      </c>
    </row>
    <row r="6410" spans="6:30" x14ac:dyDescent="0.25">
      <c r="F6410" s="1"/>
      <c r="AC6410" s="3" t="str">
        <f t="shared" si="200"/>
        <v/>
      </c>
      <c r="AD6410" s="3">
        <f t="shared" si="201"/>
        <v>1</v>
      </c>
    </row>
    <row r="6411" spans="6:30" x14ac:dyDescent="0.25">
      <c r="F6411" s="1"/>
      <c r="AC6411" s="3" t="str">
        <f t="shared" si="200"/>
        <v/>
      </c>
      <c r="AD6411" s="3">
        <f t="shared" si="201"/>
        <v>1</v>
      </c>
    </row>
    <row r="6412" spans="6:30" x14ac:dyDescent="0.25">
      <c r="F6412" s="1"/>
      <c r="AC6412" s="3" t="str">
        <f t="shared" si="200"/>
        <v/>
      </c>
      <c r="AD6412" s="3">
        <f t="shared" si="201"/>
        <v>1</v>
      </c>
    </row>
    <row r="6413" spans="6:30" x14ac:dyDescent="0.25">
      <c r="F6413" s="1"/>
      <c r="AC6413" s="3" t="str">
        <f t="shared" si="200"/>
        <v/>
      </c>
      <c r="AD6413" s="3">
        <f t="shared" si="201"/>
        <v>1</v>
      </c>
    </row>
    <row r="6414" spans="6:30" x14ac:dyDescent="0.25">
      <c r="F6414" s="1"/>
      <c r="AC6414" s="3" t="str">
        <f t="shared" si="200"/>
        <v/>
      </c>
      <c r="AD6414" s="3">
        <f t="shared" si="201"/>
        <v>1</v>
      </c>
    </row>
    <row r="6415" spans="6:30" x14ac:dyDescent="0.25">
      <c r="F6415" s="1"/>
      <c r="AC6415" s="3" t="str">
        <f t="shared" si="200"/>
        <v/>
      </c>
      <c r="AD6415" s="3">
        <f t="shared" si="201"/>
        <v>1</v>
      </c>
    </row>
    <row r="6416" spans="6:30" x14ac:dyDescent="0.25">
      <c r="F6416" s="1"/>
      <c r="AC6416" s="3" t="str">
        <f t="shared" si="200"/>
        <v/>
      </c>
      <c r="AD6416" s="3">
        <f t="shared" si="201"/>
        <v>1</v>
      </c>
    </row>
    <row r="6417" spans="6:30" x14ac:dyDescent="0.25">
      <c r="F6417" s="1"/>
      <c r="AC6417" s="3" t="str">
        <f t="shared" si="200"/>
        <v/>
      </c>
      <c r="AD6417" s="3">
        <f t="shared" si="201"/>
        <v>1</v>
      </c>
    </row>
    <row r="6418" spans="6:30" x14ac:dyDescent="0.25">
      <c r="F6418" s="1"/>
      <c r="AC6418" s="3" t="str">
        <f t="shared" si="200"/>
        <v/>
      </c>
      <c r="AD6418" s="3">
        <f t="shared" si="201"/>
        <v>1</v>
      </c>
    </row>
    <row r="6419" spans="6:30" x14ac:dyDescent="0.25">
      <c r="F6419" s="1"/>
      <c r="AC6419" s="3" t="str">
        <f t="shared" si="200"/>
        <v/>
      </c>
      <c r="AD6419" s="3">
        <f t="shared" si="201"/>
        <v>1</v>
      </c>
    </row>
    <row r="6420" spans="6:30" x14ac:dyDescent="0.25">
      <c r="F6420" s="1"/>
      <c r="AC6420" s="3" t="str">
        <f t="shared" si="200"/>
        <v/>
      </c>
      <c r="AD6420" s="3">
        <f t="shared" si="201"/>
        <v>1</v>
      </c>
    </row>
    <row r="6421" spans="6:30" x14ac:dyDescent="0.25">
      <c r="F6421" s="1"/>
      <c r="AC6421" s="3" t="str">
        <f t="shared" si="200"/>
        <v/>
      </c>
      <c r="AD6421" s="3">
        <f t="shared" si="201"/>
        <v>1</v>
      </c>
    </row>
    <row r="6422" spans="6:30" x14ac:dyDescent="0.25">
      <c r="F6422" s="1"/>
      <c r="AC6422" s="3" t="str">
        <f t="shared" si="200"/>
        <v/>
      </c>
      <c r="AD6422" s="3">
        <f t="shared" si="201"/>
        <v>1</v>
      </c>
    </row>
    <row r="6423" spans="6:30" x14ac:dyDescent="0.25">
      <c r="F6423" s="1"/>
      <c r="AC6423" s="3" t="str">
        <f t="shared" si="200"/>
        <v/>
      </c>
      <c r="AD6423" s="3">
        <f t="shared" si="201"/>
        <v>1</v>
      </c>
    </row>
    <row r="6424" spans="6:30" x14ac:dyDescent="0.25">
      <c r="F6424" s="1"/>
      <c r="AC6424" s="3" t="str">
        <f t="shared" si="200"/>
        <v/>
      </c>
      <c r="AD6424" s="3">
        <f t="shared" si="201"/>
        <v>1</v>
      </c>
    </row>
    <row r="6425" spans="6:30" x14ac:dyDescent="0.25">
      <c r="F6425" s="1"/>
      <c r="AC6425" s="3" t="str">
        <f t="shared" si="200"/>
        <v/>
      </c>
      <c r="AD6425" s="3">
        <f t="shared" si="201"/>
        <v>1</v>
      </c>
    </row>
    <row r="6426" spans="6:30" x14ac:dyDescent="0.25">
      <c r="F6426" s="1"/>
      <c r="AC6426" s="3" t="str">
        <f t="shared" si="200"/>
        <v/>
      </c>
      <c r="AD6426" s="3">
        <f t="shared" si="201"/>
        <v>1</v>
      </c>
    </row>
    <row r="6427" spans="6:30" x14ac:dyDescent="0.25">
      <c r="F6427" s="1"/>
      <c r="AC6427" s="3" t="str">
        <f t="shared" si="200"/>
        <v/>
      </c>
      <c r="AD6427" s="3">
        <f t="shared" si="201"/>
        <v>1</v>
      </c>
    </row>
    <row r="6428" spans="6:30" x14ac:dyDescent="0.25">
      <c r="F6428" s="1"/>
      <c r="AC6428" s="3" t="str">
        <f t="shared" si="200"/>
        <v/>
      </c>
      <c r="AD6428" s="3">
        <f t="shared" si="201"/>
        <v>1</v>
      </c>
    </row>
    <row r="6429" spans="6:30" x14ac:dyDescent="0.25">
      <c r="F6429" s="1"/>
      <c r="AC6429" s="3" t="str">
        <f t="shared" si="200"/>
        <v/>
      </c>
      <c r="AD6429" s="3">
        <f t="shared" si="201"/>
        <v>1</v>
      </c>
    </row>
    <row r="6430" spans="6:30" x14ac:dyDescent="0.25">
      <c r="F6430" s="1"/>
      <c r="AC6430" s="3" t="str">
        <f t="shared" si="200"/>
        <v/>
      </c>
      <c r="AD6430" s="3">
        <f t="shared" si="201"/>
        <v>1</v>
      </c>
    </row>
    <row r="6431" spans="6:30" x14ac:dyDescent="0.25">
      <c r="F6431" s="1"/>
      <c r="AC6431" s="3" t="str">
        <f t="shared" si="200"/>
        <v/>
      </c>
      <c r="AD6431" s="3">
        <f t="shared" si="201"/>
        <v>1</v>
      </c>
    </row>
    <row r="6432" spans="6:30" x14ac:dyDescent="0.25">
      <c r="F6432" s="1"/>
      <c r="AC6432" s="3" t="str">
        <f t="shared" si="200"/>
        <v/>
      </c>
      <c r="AD6432" s="3">
        <f t="shared" si="201"/>
        <v>1</v>
      </c>
    </row>
    <row r="6433" spans="6:30" x14ac:dyDescent="0.25">
      <c r="F6433" s="1"/>
      <c r="AC6433" s="3" t="str">
        <f t="shared" si="200"/>
        <v/>
      </c>
      <c r="AD6433" s="3">
        <f t="shared" si="201"/>
        <v>1</v>
      </c>
    </row>
    <row r="6434" spans="6:30" x14ac:dyDescent="0.25">
      <c r="F6434" s="1"/>
      <c r="AC6434" s="3" t="str">
        <f t="shared" si="200"/>
        <v/>
      </c>
      <c r="AD6434" s="3">
        <f t="shared" si="201"/>
        <v>1</v>
      </c>
    </row>
    <row r="6435" spans="6:30" x14ac:dyDescent="0.25">
      <c r="F6435" s="1"/>
      <c r="AC6435" s="3" t="str">
        <f t="shared" si="200"/>
        <v/>
      </c>
      <c r="AD6435" s="3">
        <f t="shared" si="201"/>
        <v>1</v>
      </c>
    </row>
    <row r="6436" spans="6:30" x14ac:dyDescent="0.25">
      <c r="F6436" s="1"/>
      <c r="AC6436" s="3" t="str">
        <f t="shared" si="200"/>
        <v/>
      </c>
      <c r="AD6436" s="3">
        <f t="shared" si="201"/>
        <v>1</v>
      </c>
    </row>
    <row r="6437" spans="6:30" x14ac:dyDescent="0.25">
      <c r="F6437" s="1"/>
      <c r="AC6437" s="3" t="str">
        <f t="shared" si="200"/>
        <v/>
      </c>
      <c r="AD6437" s="3">
        <f t="shared" si="201"/>
        <v>1</v>
      </c>
    </row>
    <row r="6438" spans="6:30" x14ac:dyDescent="0.25">
      <c r="F6438" s="1"/>
      <c r="AC6438" s="3" t="str">
        <f t="shared" si="200"/>
        <v/>
      </c>
      <c r="AD6438" s="3">
        <f t="shared" si="201"/>
        <v>1</v>
      </c>
    </row>
    <row r="6439" spans="6:30" x14ac:dyDescent="0.25">
      <c r="F6439" s="1"/>
      <c r="AC6439" s="3" t="str">
        <f t="shared" si="200"/>
        <v/>
      </c>
      <c r="AD6439" s="3">
        <f t="shared" si="201"/>
        <v>1</v>
      </c>
    </row>
    <row r="6440" spans="6:30" x14ac:dyDescent="0.25">
      <c r="F6440" s="1"/>
      <c r="AC6440" s="3" t="str">
        <f t="shared" si="200"/>
        <v/>
      </c>
      <c r="AD6440" s="3">
        <f t="shared" si="201"/>
        <v>1</v>
      </c>
    </row>
    <row r="6441" spans="6:30" x14ac:dyDescent="0.25">
      <c r="F6441" s="1"/>
      <c r="AC6441" s="3" t="str">
        <f t="shared" si="200"/>
        <v/>
      </c>
      <c r="AD6441" s="3">
        <f t="shared" si="201"/>
        <v>1</v>
      </c>
    </row>
    <row r="6442" spans="6:30" x14ac:dyDescent="0.25">
      <c r="F6442" s="1"/>
      <c r="AC6442" s="3" t="str">
        <f t="shared" si="200"/>
        <v/>
      </c>
      <c r="AD6442" s="3">
        <f t="shared" si="201"/>
        <v>1</v>
      </c>
    </row>
    <row r="6443" spans="6:30" x14ac:dyDescent="0.25">
      <c r="F6443" s="1"/>
      <c r="AC6443" s="3" t="str">
        <f t="shared" si="200"/>
        <v/>
      </c>
      <c r="AD6443" s="3">
        <f t="shared" si="201"/>
        <v>1</v>
      </c>
    </row>
    <row r="6444" spans="6:30" x14ac:dyDescent="0.25">
      <c r="F6444" s="1"/>
      <c r="AC6444" s="3" t="str">
        <f t="shared" si="200"/>
        <v/>
      </c>
      <c r="AD6444" s="3">
        <f t="shared" si="201"/>
        <v>1</v>
      </c>
    </row>
    <row r="6445" spans="6:30" x14ac:dyDescent="0.25">
      <c r="F6445" s="1"/>
      <c r="AC6445" s="3" t="str">
        <f t="shared" si="200"/>
        <v/>
      </c>
      <c r="AD6445" s="3">
        <f t="shared" si="201"/>
        <v>1</v>
      </c>
    </row>
    <row r="6446" spans="6:30" x14ac:dyDescent="0.25">
      <c r="F6446" s="1"/>
      <c r="AC6446" s="3" t="str">
        <f t="shared" si="200"/>
        <v/>
      </c>
      <c r="AD6446" s="3">
        <f t="shared" si="201"/>
        <v>1</v>
      </c>
    </row>
    <row r="6447" spans="6:30" x14ac:dyDescent="0.25">
      <c r="F6447" s="1"/>
      <c r="AC6447" s="3" t="str">
        <f t="shared" si="200"/>
        <v/>
      </c>
      <c r="AD6447" s="3">
        <f t="shared" si="201"/>
        <v>1</v>
      </c>
    </row>
    <row r="6448" spans="6:30" x14ac:dyDescent="0.25">
      <c r="F6448" s="1"/>
      <c r="AC6448" s="3" t="str">
        <f t="shared" si="200"/>
        <v/>
      </c>
      <c r="AD6448" s="3">
        <f t="shared" si="201"/>
        <v>1</v>
      </c>
    </row>
    <row r="6449" spans="6:30" x14ac:dyDescent="0.25">
      <c r="F6449" s="1"/>
      <c r="AC6449" s="3" t="str">
        <f t="shared" si="200"/>
        <v/>
      </c>
      <c r="AD6449" s="3">
        <f t="shared" si="201"/>
        <v>1</v>
      </c>
    </row>
    <row r="6450" spans="6:30" x14ac:dyDescent="0.25">
      <c r="F6450" s="1"/>
      <c r="AC6450" s="3" t="str">
        <f t="shared" si="200"/>
        <v/>
      </c>
      <c r="AD6450" s="3">
        <f t="shared" si="201"/>
        <v>1</v>
      </c>
    </row>
    <row r="6451" spans="6:30" x14ac:dyDescent="0.25">
      <c r="F6451" s="1"/>
      <c r="AC6451" s="3" t="str">
        <f t="shared" si="200"/>
        <v/>
      </c>
      <c r="AD6451" s="3">
        <f t="shared" si="201"/>
        <v>1</v>
      </c>
    </row>
    <row r="6452" spans="6:30" x14ac:dyDescent="0.25">
      <c r="F6452" s="1"/>
      <c r="AC6452" s="3" t="str">
        <f t="shared" si="200"/>
        <v/>
      </c>
      <c r="AD6452" s="3">
        <f t="shared" si="201"/>
        <v>1</v>
      </c>
    </row>
    <row r="6453" spans="6:30" x14ac:dyDescent="0.25">
      <c r="F6453" s="1"/>
      <c r="AC6453" s="3" t="str">
        <f t="shared" si="200"/>
        <v/>
      </c>
      <c r="AD6453" s="3">
        <f t="shared" si="201"/>
        <v>1</v>
      </c>
    </row>
    <row r="6454" spans="6:30" x14ac:dyDescent="0.25">
      <c r="F6454" s="1"/>
      <c r="AC6454" s="3" t="str">
        <f t="shared" si="200"/>
        <v/>
      </c>
      <c r="AD6454" s="3">
        <f t="shared" si="201"/>
        <v>1</v>
      </c>
    </row>
    <row r="6455" spans="6:30" x14ac:dyDescent="0.25">
      <c r="F6455" s="1"/>
      <c r="AC6455" s="3" t="str">
        <f t="shared" si="200"/>
        <v/>
      </c>
      <c r="AD6455" s="3">
        <f t="shared" si="201"/>
        <v>1</v>
      </c>
    </row>
    <row r="6456" spans="6:30" x14ac:dyDescent="0.25">
      <c r="F6456" s="1"/>
      <c r="AC6456" s="3" t="str">
        <f t="shared" si="200"/>
        <v/>
      </c>
      <c r="AD6456" s="3">
        <f t="shared" si="201"/>
        <v>1</v>
      </c>
    </row>
    <row r="6457" spans="6:30" x14ac:dyDescent="0.25">
      <c r="F6457" s="1"/>
      <c r="AC6457" s="3" t="str">
        <f t="shared" si="200"/>
        <v/>
      </c>
      <c r="AD6457" s="3">
        <f t="shared" si="201"/>
        <v>1</v>
      </c>
    </row>
    <row r="6458" spans="6:30" x14ac:dyDescent="0.25">
      <c r="F6458" s="1"/>
      <c r="AC6458" s="3" t="str">
        <f t="shared" si="200"/>
        <v/>
      </c>
      <c r="AD6458" s="3">
        <f t="shared" si="201"/>
        <v>1</v>
      </c>
    </row>
    <row r="6459" spans="6:30" x14ac:dyDescent="0.25">
      <c r="F6459" s="1"/>
      <c r="AC6459" s="3" t="str">
        <f t="shared" si="200"/>
        <v/>
      </c>
      <c r="AD6459" s="3">
        <f t="shared" si="201"/>
        <v>1</v>
      </c>
    </row>
    <row r="6460" spans="6:30" x14ac:dyDescent="0.25">
      <c r="F6460" s="1"/>
      <c r="AC6460" s="3" t="str">
        <f t="shared" si="200"/>
        <v/>
      </c>
      <c r="AD6460" s="3">
        <f t="shared" si="201"/>
        <v>1</v>
      </c>
    </row>
    <row r="6461" spans="6:30" x14ac:dyDescent="0.25">
      <c r="F6461" s="1"/>
      <c r="AC6461" s="3" t="str">
        <f t="shared" si="200"/>
        <v/>
      </c>
      <c r="AD6461" s="3">
        <f t="shared" si="201"/>
        <v>1</v>
      </c>
    </row>
    <row r="6462" spans="6:30" x14ac:dyDescent="0.25">
      <c r="F6462" s="1"/>
      <c r="AC6462" s="3" t="str">
        <f t="shared" si="200"/>
        <v/>
      </c>
      <c r="AD6462" s="3">
        <f t="shared" si="201"/>
        <v>1</v>
      </c>
    </row>
    <row r="6463" spans="6:30" x14ac:dyDescent="0.25">
      <c r="F6463" s="1"/>
      <c r="AC6463" s="3" t="str">
        <f t="shared" si="200"/>
        <v/>
      </c>
      <c r="AD6463" s="3">
        <f t="shared" si="201"/>
        <v>1</v>
      </c>
    </row>
    <row r="6464" spans="6:30" x14ac:dyDescent="0.25">
      <c r="F6464" s="1"/>
      <c r="AC6464" s="3" t="str">
        <f t="shared" si="200"/>
        <v/>
      </c>
      <c r="AD6464" s="3">
        <f t="shared" si="201"/>
        <v>1</v>
      </c>
    </row>
    <row r="6465" spans="6:30" x14ac:dyDescent="0.25">
      <c r="F6465" s="1"/>
      <c r="AC6465" s="3" t="str">
        <f t="shared" si="200"/>
        <v/>
      </c>
      <c r="AD6465" s="3">
        <f t="shared" si="201"/>
        <v>1</v>
      </c>
    </row>
    <row r="6466" spans="6:30" x14ac:dyDescent="0.25">
      <c r="F6466" s="1"/>
      <c r="AC6466" s="3" t="str">
        <f t="shared" si="200"/>
        <v/>
      </c>
      <c r="AD6466" s="3">
        <f t="shared" si="201"/>
        <v>1</v>
      </c>
    </row>
    <row r="6467" spans="6:30" x14ac:dyDescent="0.25">
      <c r="F6467" s="1"/>
      <c r="AC6467" s="3" t="str">
        <f t="shared" ref="AC6467:AC6530" si="202">LEFT(V6467,10)</f>
        <v/>
      </c>
      <c r="AD6467" s="3">
        <f t="shared" ref="AD6467:AD6530" si="203">IFERROR(IF(AC6467="Bbox Miami",0,1),"--")</f>
        <v>1</v>
      </c>
    </row>
    <row r="6468" spans="6:30" x14ac:dyDescent="0.25">
      <c r="F6468" s="1"/>
      <c r="AC6468" s="3" t="str">
        <f t="shared" si="202"/>
        <v/>
      </c>
      <c r="AD6468" s="3">
        <f t="shared" si="203"/>
        <v>1</v>
      </c>
    </row>
    <row r="6469" spans="6:30" x14ac:dyDescent="0.25">
      <c r="F6469" s="1"/>
      <c r="AC6469" s="3" t="str">
        <f t="shared" si="202"/>
        <v/>
      </c>
      <c r="AD6469" s="3">
        <f t="shared" si="203"/>
        <v>1</v>
      </c>
    </row>
    <row r="6470" spans="6:30" x14ac:dyDescent="0.25">
      <c r="F6470" s="1"/>
      <c r="AC6470" s="3" t="str">
        <f t="shared" si="202"/>
        <v/>
      </c>
      <c r="AD6470" s="3">
        <f t="shared" si="203"/>
        <v>1</v>
      </c>
    </row>
    <row r="6471" spans="6:30" x14ac:dyDescent="0.25">
      <c r="F6471" s="1"/>
      <c r="AC6471" s="3" t="str">
        <f t="shared" si="202"/>
        <v/>
      </c>
      <c r="AD6471" s="3">
        <f t="shared" si="203"/>
        <v>1</v>
      </c>
    </row>
    <row r="6472" spans="6:30" x14ac:dyDescent="0.25">
      <c r="F6472" s="1"/>
      <c r="AC6472" s="3" t="str">
        <f t="shared" si="202"/>
        <v/>
      </c>
      <c r="AD6472" s="3">
        <f t="shared" si="203"/>
        <v>1</v>
      </c>
    </row>
    <row r="6473" spans="6:30" x14ac:dyDescent="0.25">
      <c r="F6473" s="1"/>
      <c r="AC6473" s="3" t="str">
        <f t="shared" si="202"/>
        <v/>
      </c>
      <c r="AD6473" s="3">
        <f t="shared" si="203"/>
        <v>1</v>
      </c>
    </row>
    <row r="6474" spans="6:30" x14ac:dyDescent="0.25">
      <c r="F6474" s="1"/>
      <c r="AC6474" s="3" t="str">
        <f t="shared" si="202"/>
        <v/>
      </c>
      <c r="AD6474" s="3">
        <f t="shared" si="203"/>
        <v>1</v>
      </c>
    </row>
    <row r="6475" spans="6:30" x14ac:dyDescent="0.25">
      <c r="F6475" s="1"/>
      <c r="AC6475" s="3" t="str">
        <f t="shared" si="202"/>
        <v/>
      </c>
      <c r="AD6475" s="3">
        <f t="shared" si="203"/>
        <v>1</v>
      </c>
    </row>
    <row r="6476" spans="6:30" x14ac:dyDescent="0.25">
      <c r="F6476" s="1"/>
      <c r="AC6476" s="3" t="str">
        <f t="shared" si="202"/>
        <v/>
      </c>
      <c r="AD6476" s="3">
        <f t="shared" si="203"/>
        <v>1</v>
      </c>
    </row>
    <row r="6477" spans="6:30" x14ac:dyDescent="0.25">
      <c r="F6477" s="1"/>
      <c r="AC6477" s="3" t="str">
        <f t="shared" si="202"/>
        <v/>
      </c>
      <c r="AD6477" s="3">
        <f t="shared" si="203"/>
        <v>1</v>
      </c>
    </row>
    <row r="6478" spans="6:30" x14ac:dyDescent="0.25">
      <c r="F6478" s="1"/>
      <c r="AC6478" s="3" t="str">
        <f t="shared" si="202"/>
        <v/>
      </c>
      <c r="AD6478" s="3">
        <f t="shared" si="203"/>
        <v>1</v>
      </c>
    </row>
    <row r="6479" spans="6:30" x14ac:dyDescent="0.25">
      <c r="F6479" s="1"/>
      <c r="AC6479" s="3" t="str">
        <f t="shared" si="202"/>
        <v/>
      </c>
      <c r="AD6479" s="3">
        <f t="shared" si="203"/>
        <v>1</v>
      </c>
    </row>
    <row r="6480" spans="6:30" x14ac:dyDescent="0.25">
      <c r="F6480" s="1"/>
      <c r="AC6480" s="3" t="str">
        <f t="shared" si="202"/>
        <v/>
      </c>
      <c r="AD6480" s="3">
        <f t="shared" si="203"/>
        <v>1</v>
      </c>
    </row>
    <row r="6481" spans="6:30" x14ac:dyDescent="0.25">
      <c r="F6481" s="1"/>
      <c r="AC6481" s="3" t="str">
        <f t="shared" si="202"/>
        <v/>
      </c>
      <c r="AD6481" s="3">
        <f t="shared" si="203"/>
        <v>1</v>
      </c>
    </row>
    <row r="6482" spans="6:30" x14ac:dyDescent="0.25">
      <c r="F6482" s="1"/>
      <c r="AC6482" s="3" t="str">
        <f t="shared" si="202"/>
        <v/>
      </c>
      <c r="AD6482" s="3">
        <f t="shared" si="203"/>
        <v>1</v>
      </c>
    </row>
    <row r="6483" spans="6:30" x14ac:dyDescent="0.25">
      <c r="F6483" s="1"/>
      <c r="AC6483" s="3" t="str">
        <f t="shared" si="202"/>
        <v/>
      </c>
      <c r="AD6483" s="3">
        <f t="shared" si="203"/>
        <v>1</v>
      </c>
    </row>
    <row r="6484" spans="6:30" x14ac:dyDescent="0.25">
      <c r="F6484" s="1"/>
      <c r="AC6484" s="3" t="str">
        <f t="shared" si="202"/>
        <v/>
      </c>
      <c r="AD6484" s="3">
        <f t="shared" si="203"/>
        <v>1</v>
      </c>
    </row>
    <row r="6485" spans="6:30" x14ac:dyDescent="0.25">
      <c r="F6485" s="1"/>
      <c r="AC6485" s="3" t="str">
        <f t="shared" si="202"/>
        <v/>
      </c>
      <c r="AD6485" s="3">
        <f t="shared" si="203"/>
        <v>1</v>
      </c>
    </row>
    <row r="6486" spans="6:30" x14ac:dyDescent="0.25">
      <c r="F6486" s="1"/>
      <c r="AC6486" s="3" t="str">
        <f t="shared" si="202"/>
        <v/>
      </c>
      <c r="AD6486" s="3">
        <f t="shared" si="203"/>
        <v>1</v>
      </c>
    </row>
    <row r="6487" spans="6:30" x14ac:dyDescent="0.25">
      <c r="F6487" s="1"/>
      <c r="AC6487" s="3" t="str">
        <f t="shared" si="202"/>
        <v/>
      </c>
      <c r="AD6487" s="3">
        <f t="shared" si="203"/>
        <v>1</v>
      </c>
    </row>
    <row r="6488" spans="6:30" x14ac:dyDescent="0.25">
      <c r="F6488" s="1"/>
      <c r="AC6488" s="3" t="str">
        <f t="shared" si="202"/>
        <v/>
      </c>
      <c r="AD6488" s="3">
        <f t="shared" si="203"/>
        <v>1</v>
      </c>
    </row>
    <row r="6489" spans="6:30" x14ac:dyDescent="0.25">
      <c r="F6489" s="1"/>
      <c r="AC6489" s="3" t="str">
        <f t="shared" si="202"/>
        <v/>
      </c>
      <c r="AD6489" s="3">
        <f t="shared" si="203"/>
        <v>1</v>
      </c>
    </row>
    <row r="6490" spans="6:30" x14ac:dyDescent="0.25">
      <c r="F6490" s="1"/>
      <c r="AC6490" s="3" t="str">
        <f t="shared" si="202"/>
        <v/>
      </c>
      <c r="AD6490" s="3">
        <f t="shared" si="203"/>
        <v>1</v>
      </c>
    </row>
    <row r="6491" spans="6:30" x14ac:dyDescent="0.25">
      <c r="F6491" s="1"/>
      <c r="AC6491" s="3" t="str">
        <f t="shared" si="202"/>
        <v/>
      </c>
      <c r="AD6491" s="3">
        <f t="shared" si="203"/>
        <v>1</v>
      </c>
    </row>
    <row r="6492" spans="6:30" x14ac:dyDescent="0.25">
      <c r="F6492" s="1"/>
      <c r="AC6492" s="3" t="str">
        <f t="shared" si="202"/>
        <v/>
      </c>
      <c r="AD6492" s="3">
        <f t="shared" si="203"/>
        <v>1</v>
      </c>
    </row>
    <row r="6493" spans="6:30" x14ac:dyDescent="0.25">
      <c r="F6493" s="1"/>
      <c r="AC6493" s="3" t="str">
        <f t="shared" si="202"/>
        <v/>
      </c>
      <c r="AD6493" s="3">
        <f t="shared" si="203"/>
        <v>1</v>
      </c>
    </row>
    <row r="6494" spans="6:30" x14ac:dyDescent="0.25">
      <c r="F6494" s="1"/>
      <c r="AC6494" s="3" t="str">
        <f t="shared" si="202"/>
        <v/>
      </c>
      <c r="AD6494" s="3">
        <f t="shared" si="203"/>
        <v>1</v>
      </c>
    </row>
    <row r="6495" spans="6:30" x14ac:dyDescent="0.25">
      <c r="F6495" s="1"/>
      <c r="AC6495" s="3" t="str">
        <f t="shared" si="202"/>
        <v/>
      </c>
      <c r="AD6495" s="3">
        <f t="shared" si="203"/>
        <v>1</v>
      </c>
    </row>
    <row r="6496" spans="6:30" x14ac:dyDescent="0.25">
      <c r="F6496" s="1"/>
      <c r="AC6496" s="3" t="str">
        <f t="shared" si="202"/>
        <v/>
      </c>
      <c r="AD6496" s="3">
        <f t="shared" si="203"/>
        <v>1</v>
      </c>
    </row>
    <row r="6497" spans="6:30" x14ac:dyDescent="0.25">
      <c r="F6497" s="1"/>
      <c r="AC6497" s="3" t="str">
        <f t="shared" si="202"/>
        <v/>
      </c>
      <c r="AD6497" s="3">
        <f t="shared" si="203"/>
        <v>1</v>
      </c>
    </row>
    <row r="6498" spans="6:30" x14ac:dyDescent="0.25">
      <c r="F6498" s="1"/>
      <c r="AC6498" s="3" t="str">
        <f t="shared" si="202"/>
        <v/>
      </c>
      <c r="AD6498" s="3">
        <f t="shared" si="203"/>
        <v>1</v>
      </c>
    </row>
    <row r="6499" spans="6:30" x14ac:dyDescent="0.25">
      <c r="F6499" s="1"/>
      <c r="AC6499" s="3" t="str">
        <f t="shared" si="202"/>
        <v/>
      </c>
      <c r="AD6499" s="3">
        <f t="shared" si="203"/>
        <v>1</v>
      </c>
    </row>
    <row r="6500" spans="6:30" x14ac:dyDescent="0.25">
      <c r="F6500" s="1"/>
      <c r="AC6500" s="3" t="str">
        <f t="shared" si="202"/>
        <v/>
      </c>
      <c r="AD6500" s="3">
        <f t="shared" si="203"/>
        <v>1</v>
      </c>
    </row>
    <row r="6501" spans="6:30" x14ac:dyDescent="0.25">
      <c r="F6501" s="1"/>
      <c r="AC6501" s="3" t="str">
        <f t="shared" si="202"/>
        <v/>
      </c>
      <c r="AD6501" s="3">
        <f t="shared" si="203"/>
        <v>1</v>
      </c>
    </row>
    <row r="6502" spans="6:30" x14ac:dyDescent="0.25">
      <c r="F6502" s="1"/>
      <c r="AC6502" s="3" t="str">
        <f t="shared" si="202"/>
        <v/>
      </c>
      <c r="AD6502" s="3">
        <f t="shared" si="203"/>
        <v>1</v>
      </c>
    </row>
    <row r="6503" spans="6:30" x14ac:dyDescent="0.25">
      <c r="F6503" s="1"/>
      <c r="AC6503" s="3" t="str">
        <f t="shared" si="202"/>
        <v/>
      </c>
      <c r="AD6503" s="3">
        <f t="shared" si="203"/>
        <v>1</v>
      </c>
    </row>
    <row r="6504" spans="6:30" x14ac:dyDescent="0.25">
      <c r="F6504" s="1"/>
      <c r="AC6504" s="3" t="str">
        <f t="shared" si="202"/>
        <v/>
      </c>
      <c r="AD6504" s="3">
        <f t="shared" si="203"/>
        <v>1</v>
      </c>
    </row>
    <row r="6505" spans="6:30" x14ac:dyDescent="0.25">
      <c r="F6505" s="1"/>
      <c r="AC6505" s="3" t="str">
        <f t="shared" si="202"/>
        <v/>
      </c>
      <c r="AD6505" s="3">
        <f t="shared" si="203"/>
        <v>1</v>
      </c>
    </row>
    <row r="6506" spans="6:30" x14ac:dyDescent="0.25">
      <c r="F6506" s="1"/>
      <c r="AC6506" s="3" t="str">
        <f t="shared" si="202"/>
        <v/>
      </c>
      <c r="AD6506" s="3">
        <f t="shared" si="203"/>
        <v>1</v>
      </c>
    </row>
    <row r="6507" spans="6:30" x14ac:dyDescent="0.25">
      <c r="F6507" s="1"/>
      <c r="AC6507" s="3" t="str">
        <f t="shared" si="202"/>
        <v/>
      </c>
      <c r="AD6507" s="3">
        <f t="shared" si="203"/>
        <v>1</v>
      </c>
    </row>
    <row r="6508" spans="6:30" x14ac:dyDescent="0.25">
      <c r="F6508" s="1"/>
      <c r="AC6508" s="3" t="str">
        <f t="shared" si="202"/>
        <v/>
      </c>
      <c r="AD6508" s="3">
        <f t="shared" si="203"/>
        <v>1</v>
      </c>
    </row>
    <row r="6509" spans="6:30" x14ac:dyDescent="0.25">
      <c r="F6509" s="1"/>
      <c r="AC6509" s="3" t="str">
        <f t="shared" si="202"/>
        <v/>
      </c>
      <c r="AD6509" s="3">
        <f t="shared" si="203"/>
        <v>1</v>
      </c>
    </row>
    <row r="6510" spans="6:30" x14ac:dyDescent="0.25">
      <c r="F6510" s="1"/>
      <c r="AC6510" s="3" t="str">
        <f t="shared" si="202"/>
        <v/>
      </c>
      <c r="AD6510" s="3">
        <f t="shared" si="203"/>
        <v>1</v>
      </c>
    </row>
    <row r="6511" spans="6:30" x14ac:dyDescent="0.25">
      <c r="F6511" s="1"/>
      <c r="AC6511" s="3" t="str">
        <f t="shared" si="202"/>
        <v/>
      </c>
      <c r="AD6511" s="3">
        <f t="shared" si="203"/>
        <v>1</v>
      </c>
    </row>
    <row r="6512" spans="6:30" x14ac:dyDescent="0.25">
      <c r="F6512" s="1"/>
      <c r="AC6512" s="3" t="str">
        <f t="shared" si="202"/>
        <v/>
      </c>
      <c r="AD6512" s="3">
        <f t="shared" si="203"/>
        <v>1</v>
      </c>
    </row>
    <row r="6513" spans="6:30" x14ac:dyDescent="0.25">
      <c r="F6513" s="1"/>
      <c r="AC6513" s="3" t="str">
        <f t="shared" si="202"/>
        <v/>
      </c>
      <c r="AD6513" s="3">
        <f t="shared" si="203"/>
        <v>1</v>
      </c>
    </row>
    <row r="6514" spans="6:30" x14ac:dyDescent="0.25">
      <c r="F6514" s="1"/>
      <c r="AC6514" s="3" t="str">
        <f t="shared" si="202"/>
        <v/>
      </c>
      <c r="AD6514" s="3">
        <f t="shared" si="203"/>
        <v>1</v>
      </c>
    </row>
    <row r="6515" spans="6:30" x14ac:dyDescent="0.25">
      <c r="F6515" s="1"/>
      <c r="AC6515" s="3" t="str">
        <f t="shared" si="202"/>
        <v/>
      </c>
      <c r="AD6515" s="3">
        <f t="shared" si="203"/>
        <v>1</v>
      </c>
    </row>
    <row r="6516" spans="6:30" x14ac:dyDescent="0.25">
      <c r="F6516" s="1"/>
      <c r="AC6516" s="3" t="str">
        <f t="shared" si="202"/>
        <v/>
      </c>
      <c r="AD6516" s="3">
        <f t="shared" si="203"/>
        <v>1</v>
      </c>
    </row>
    <row r="6517" spans="6:30" x14ac:dyDescent="0.25">
      <c r="F6517" s="1"/>
      <c r="AC6517" s="3" t="str">
        <f t="shared" si="202"/>
        <v/>
      </c>
      <c r="AD6517" s="3">
        <f t="shared" si="203"/>
        <v>1</v>
      </c>
    </row>
    <row r="6518" spans="6:30" x14ac:dyDescent="0.25">
      <c r="F6518" s="1"/>
      <c r="AC6518" s="3" t="str">
        <f t="shared" si="202"/>
        <v/>
      </c>
      <c r="AD6518" s="3">
        <f t="shared" si="203"/>
        <v>1</v>
      </c>
    </row>
    <row r="6519" spans="6:30" x14ac:dyDescent="0.25">
      <c r="F6519" s="1"/>
      <c r="AC6519" s="3" t="str">
        <f t="shared" si="202"/>
        <v/>
      </c>
      <c r="AD6519" s="3">
        <f t="shared" si="203"/>
        <v>1</v>
      </c>
    </row>
    <row r="6520" spans="6:30" x14ac:dyDescent="0.25">
      <c r="F6520" s="1"/>
      <c r="AC6520" s="3" t="str">
        <f t="shared" si="202"/>
        <v/>
      </c>
      <c r="AD6520" s="3">
        <f t="shared" si="203"/>
        <v>1</v>
      </c>
    </row>
    <row r="6521" spans="6:30" x14ac:dyDescent="0.25">
      <c r="F6521" s="1"/>
      <c r="AC6521" s="3" t="str">
        <f t="shared" si="202"/>
        <v/>
      </c>
      <c r="AD6521" s="3">
        <f t="shared" si="203"/>
        <v>1</v>
      </c>
    </row>
    <row r="6522" spans="6:30" x14ac:dyDescent="0.25">
      <c r="F6522" s="1"/>
      <c r="AC6522" s="3" t="str">
        <f t="shared" si="202"/>
        <v/>
      </c>
      <c r="AD6522" s="3">
        <f t="shared" si="203"/>
        <v>1</v>
      </c>
    </row>
    <row r="6523" spans="6:30" x14ac:dyDescent="0.25">
      <c r="F6523" s="1"/>
      <c r="AC6523" s="3" t="str">
        <f t="shared" si="202"/>
        <v/>
      </c>
      <c r="AD6523" s="3">
        <f t="shared" si="203"/>
        <v>1</v>
      </c>
    </row>
    <row r="6524" spans="6:30" x14ac:dyDescent="0.25">
      <c r="F6524" s="1"/>
      <c r="AC6524" s="3" t="str">
        <f t="shared" si="202"/>
        <v/>
      </c>
      <c r="AD6524" s="3">
        <f t="shared" si="203"/>
        <v>1</v>
      </c>
    </row>
    <row r="6525" spans="6:30" x14ac:dyDescent="0.25">
      <c r="F6525" s="1"/>
      <c r="AC6525" s="3" t="str">
        <f t="shared" si="202"/>
        <v/>
      </c>
      <c r="AD6525" s="3">
        <f t="shared" si="203"/>
        <v>1</v>
      </c>
    </row>
    <row r="6526" spans="6:30" x14ac:dyDescent="0.25">
      <c r="F6526" s="1"/>
      <c r="AC6526" s="3" t="str">
        <f t="shared" si="202"/>
        <v/>
      </c>
      <c r="AD6526" s="3">
        <f t="shared" si="203"/>
        <v>1</v>
      </c>
    </row>
    <row r="6527" spans="6:30" x14ac:dyDescent="0.25">
      <c r="F6527" s="1"/>
      <c r="AC6527" s="3" t="str">
        <f t="shared" si="202"/>
        <v/>
      </c>
      <c r="AD6527" s="3">
        <f t="shared" si="203"/>
        <v>1</v>
      </c>
    </row>
    <row r="6528" spans="6:30" x14ac:dyDescent="0.25">
      <c r="F6528" s="1"/>
      <c r="AC6528" s="3" t="str">
        <f t="shared" si="202"/>
        <v/>
      </c>
      <c r="AD6528" s="3">
        <f t="shared" si="203"/>
        <v>1</v>
      </c>
    </row>
    <row r="6529" spans="6:30" x14ac:dyDescent="0.25">
      <c r="F6529" s="1"/>
      <c r="AC6529" s="3" t="str">
        <f t="shared" si="202"/>
        <v/>
      </c>
      <c r="AD6529" s="3">
        <f t="shared" si="203"/>
        <v>1</v>
      </c>
    </row>
    <row r="6530" spans="6:30" x14ac:dyDescent="0.25">
      <c r="F6530" s="1"/>
      <c r="AC6530" s="3" t="str">
        <f t="shared" si="202"/>
        <v/>
      </c>
      <c r="AD6530" s="3">
        <f t="shared" si="203"/>
        <v>1</v>
      </c>
    </row>
    <row r="6531" spans="6:30" x14ac:dyDescent="0.25">
      <c r="F6531" s="1"/>
      <c r="AC6531" s="3" t="str">
        <f t="shared" ref="AC6531:AC6594" si="204">LEFT(V6531,10)</f>
        <v/>
      </c>
      <c r="AD6531" s="3">
        <f t="shared" ref="AD6531:AD6594" si="205">IFERROR(IF(AC6531="Bbox Miami",0,1),"--")</f>
        <v>1</v>
      </c>
    </row>
    <row r="6532" spans="6:30" x14ac:dyDescent="0.25">
      <c r="F6532" s="1"/>
      <c r="AC6532" s="3" t="str">
        <f t="shared" si="204"/>
        <v/>
      </c>
      <c r="AD6532" s="3">
        <f t="shared" si="205"/>
        <v>1</v>
      </c>
    </row>
    <row r="6533" spans="6:30" x14ac:dyDescent="0.25">
      <c r="F6533" s="1"/>
      <c r="AC6533" s="3" t="str">
        <f t="shared" si="204"/>
        <v/>
      </c>
      <c r="AD6533" s="3">
        <f t="shared" si="205"/>
        <v>1</v>
      </c>
    </row>
    <row r="6534" spans="6:30" x14ac:dyDescent="0.25">
      <c r="F6534" s="1"/>
      <c r="AC6534" s="3" t="str">
        <f t="shared" si="204"/>
        <v/>
      </c>
      <c r="AD6534" s="3">
        <f t="shared" si="205"/>
        <v>1</v>
      </c>
    </row>
    <row r="6535" spans="6:30" x14ac:dyDescent="0.25">
      <c r="F6535" s="1"/>
      <c r="AC6535" s="3" t="str">
        <f t="shared" si="204"/>
        <v/>
      </c>
      <c r="AD6535" s="3">
        <f t="shared" si="205"/>
        <v>1</v>
      </c>
    </row>
    <row r="6536" spans="6:30" x14ac:dyDescent="0.25">
      <c r="F6536" s="1"/>
      <c r="AC6536" s="3" t="str">
        <f t="shared" si="204"/>
        <v/>
      </c>
      <c r="AD6536" s="3">
        <f t="shared" si="205"/>
        <v>1</v>
      </c>
    </row>
    <row r="6537" spans="6:30" x14ac:dyDescent="0.25">
      <c r="F6537" s="1"/>
      <c r="AC6537" s="3" t="str">
        <f t="shared" si="204"/>
        <v/>
      </c>
      <c r="AD6537" s="3">
        <f t="shared" si="205"/>
        <v>1</v>
      </c>
    </row>
    <row r="6538" spans="6:30" x14ac:dyDescent="0.25">
      <c r="F6538" s="1"/>
      <c r="AC6538" s="3" t="str">
        <f t="shared" si="204"/>
        <v/>
      </c>
      <c r="AD6538" s="3">
        <f t="shared" si="205"/>
        <v>1</v>
      </c>
    </row>
    <row r="6539" spans="6:30" x14ac:dyDescent="0.25">
      <c r="F6539" s="1"/>
      <c r="AC6539" s="3" t="str">
        <f t="shared" si="204"/>
        <v/>
      </c>
      <c r="AD6539" s="3">
        <f t="shared" si="205"/>
        <v>1</v>
      </c>
    </row>
    <row r="6540" spans="6:30" x14ac:dyDescent="0.25">
      <c r="F6540" s="1"/>
      <c r="AC6540" s="3" t="str">
        <f t="shared" si="204"/>
        <v/>
      </c>
      <c r="AD6540" s="3">
        <f t="shared" si="205"/>
        <v>1</v>
      </c>
    </row>
    <row r="6541" spans="6:30" x14ac:dyDescent="0.25">
      <c r="F6541" s="1"/>
      <c r="AC6541" s="3" t="str">
        <f t="shared" si="204"/>
        <v/>
      </c>
      <c r="AD6541" s="3">
        <f t="shared" si="205"/>
        <v>1</v>
      </c>
    </row>
    <row r="6542" spans="6:30" x14ac:dyDescent="0.25">
      <c r="F6542" s="1"/>
      <c r="AC6542" s="3" t="str">
        <f t="shared" si="204"/>
        <v/>
      </c>
      <c r="AD6542" s="3">
        <f t="shared" si="205"/>
        <v>1</v>
      </c>
    </row>
    <row r="6543" spans="6:30" x14ac:dyDescent="0.25">
      <c r="F6543" s="1"/>
      <c r="AC6543" s="3" t="str">
        <f t="shared" si="204"/>
        <v/>
      </c>
      <c r="AD6543" s="3">
        <f t="shared" si="205"/>
        <v>1</v>
      </c>
    </row>
    <row r="6544" spans="6:30" x14ac:dyDescent="0.25">
      <c r="F6544" s="1"/>
      <c r="AC6544" s="3" t="str">
        <f t="shared" si="204"/>
        <v/>
      </c>
      <c r="AD6544" s="3">
        <f t="shared" si="205"/>
        <v>1</v>
      </c>
    </row>
    <row r="6545" spans="6:30" x14ac:dyDescent="0.25">
      <c r="F6545" s="1"/>
      <c r="AC6545" s="3" t="str">
        <f t="shared" si="204"/>
        <v/>
      </c>
      <c r="AD6545" s="3">
        <f t="shared" si="205"/>
        <v>1</v>
      </c>
    </row>
    <row r="6546" spans="6:30" x14ac:dyDescent="0.25">
      <c r="F6546" s="1"/>
      <c r="AC6546" s="3" t="str">
        <f t="shared" si="204"/>
        <v/>
      </c>
      <c r="AD6546" s="3">
        <f t="shared" si="205"/>
        <v>1</v>
      </c>
    </row>
    <row r="6547" spans="6:30" x14ac:dyDescent="0.25">
      <c r="F6547" s="1"/>
      <c r="AC6547" s="3" t="str">
        <f t="shared" si="204"/>
        <v/>
      </c>
      <c r="AD6547" s="3">
        <f t="shared" si="205"/>
        <v>1</v>
      </c>
    </row>
    <row r="6548" spans="6:30" x14ac:dyDescent="0.25">
      <c r="F6548" s="1"/>
      <c r="AC6548" s="3" t="str">
        <f t="shared" si="204"/>
        <v/>
      </c>
      <c r="AD6548" s="3">
        <f t="shared" si="205"/>
        <v>1</v>
      </c>
    </row>
    <row r="6549" spans="6:30" x14ac:dyDescent="0.25">
      <c r="F6549" s="1"/>
      <c r="AC6549" s="3" t="str">
        <f t="shared" si="204"/>
        <v/>
      </c>
      <c r="AD6549" s="3">
        <f t="shared" si="205"/>
        <v>1</v>
      </c>
    </row>
    <row r="6550" spans="6:30" x14ac:dyDescent="0.25">
      <c r="F6550" s="1"/>
      <c r="AC6550" s="3" t="str">
        <f t="shared" si="204"/>
        <v/>
      </c>
      <c r="AD6550" s="3">
        <f t="shared" si="205"/>
        <v>1</v>
      </c>
    </row>
    <row r="6551" spans="6:30" x14ac:dyDescent="0.25">
      <c r="F6551" s="1"/>
      <c r="AC6551" s="3" t="str">
        <f t="shared" si="204"/>
        <v/>
      </c>
      <c r="AD6551" s="3">
        <f t="shared" si="205"/>
        <v>1</v>
      </c>
    </row>
    <row r="6552" spans="6:30" x14ac:dyDescent="0.25">
      <c r="F6552" s="1"/>
      <c r="AC6552" s="3" t="str">
        <f t="shared" si="204"/>
        <v/>
      </c>
      <c r="AD6552" s="3">
        <f t="shared" si="205"/>
        <v>1</v>
      </c>
    </row>
    <row r="6553" spans="6:30" x14ac:dyDescent="0.25">
      <c r="F6553" s="1"/>
      <c r="AC6553" s="3" t="str">
        <f t="shared" si="204"/>
        <v/>
      </c>
      <c r="AD6553" s="3">
        <f t="shared" si="205"/>
        <v>1</v>
      </c>
    </row>
    <row r="6554" spans="6:30" x14ac:dyDescent="0.25">
      <c r="F6554" s="1"/>
      <c r="AC6554" s="3" t="str">
        <f t="shared" si="204"/>
        <v/>
      </c>
      <c r="AD6554" s="3">
        <f t="shared" si="205"/>
        <v>1</v>
      </c>
    </row>
    <row r="6555" spans="6:30" x14ac:dyDescent="0.25">
      <c r="F6555" s="1"/>
      <c r="AC6555" s="3" t="str">
        <f t="shared" si="204"/>
        <v/>
      </c>
      <c r="AD6555" s="3">
        <f t="shared" si="205"/>
        <v>1</v>
      </c>
    </row>
    <row r="6556" spans="6:30" x14ac:dyDescent="0.25">
      <c r="F6556" s="1"/>
      <c r="AC6556" s="3" t="str">
        <f t="shared" si="204"/>
        <v/>
      </c>
      <c r="AD6556" s="3">
        <f t="shared" si="205"/>
        <v>1</v>
      </c>
    </row>
    <row r="6557" spans="6:30" x14ac:dyDescent="0.25">
      <c r="F6557" s="1"/>
      <c r="AC6557" s="3" t="str">
        <f t="shared" si="204"/>
        <v/>
      </c>
      <c r="AD6557" s="3">
        <f t="shared" si="205"/>
        <v>1</v>
      </c>
    </row>
    <row r="6558" spans="6:30" x14ac:dyDescent="0.25">
      <c r="F6558" s="1"/>
      <c r="AC6558" s="3" t="str">
        <f t="shared" si="204"/>
        <v/>
      </c>
      <c r="AD6558" s="3">
        <f t="shared" si="205"/>
        <v>1</v>
      </c>
    </row>
    <row r="6559" spans="6:30" x14ac:dyDescent="0.25">
      <c r="F6559" s="1"/>
      <c r="AC6559" s="3" t="str">
        <f t="shared" si="204"/>
        <v/>
      </c>
      <c r="AD6559" s="3">
        <f t="shared" si="205"/>
        <v>1</v>
      </c>
    </row>
    <row r="6560" spans="6:30" x14ac:dyDescent="0.25">
      <c r="F6560" s="1"/>
      <c r="AC6560" s="3" t="str">
        <f t="shared" si="204"/>
        <v/>
      </c>
      <c r="AD6560" s="3">
        <f t="shared" si="205"/>
        <v>1</v>
      </c>
    </row>
    <row r="6561" spans="6:30" x14ac:dyDescent="0.25">
      <c r="F6561" s="1"/>
      <c r="AC6561" s="3" t="str">
        <f t="shared" si="204"/>
        <v/>
      </c>
      <c r="AD6561" s="3">
        <f t="shared" si="205"/>
        <v>1</v>
      </c>
    </row>
    <row r="6562" spans="6:30" x14ac:dyDescent="0.25">
      <c r="F6562" s="1"/>
      <c r="AC6562" s="3" t="str">
        <f t="shared" si="204"/>
        <v/>
      </c>
      <c r="AD6562" s="3">
        <f t="shared" si="205"/>
        <v>1</v>
      </c>
    </row>
    <row r="6563" spans="6:30" x14ac:dyDescent="0.25">
      <c r="F6563" s="1"/>
      <c r="AC6563" s="3" t="str">
        <f t="shared" si="204"/>
        <v/>
      </c>
      <c r="AD6563" s="3">
        <f t="shared" si="205"/>
        <v>1</v>
      </c>
    </row>
    <row r="6564" spans="6:30" x14ac:dyDescent="0.25">
      <c r="F6564" s="1"/>
      <c r="AC6564" s="3" t="str">
        <f t="shared" si="204"/>
        <v/>
      </c>
      <c r="AD6564" s="3">
        <f t="shared" si="205"/>
        <v>1</v>
      </c>
    </row>
    <row r="6565" spans="6:30" x14ac:dyDescent="0.25">
      <c r="F6565" s="1"/>
      <c r="AC6565" s="3" t="str">
        <f t="shared" si="204"/>
        <v/>
      </c>
      <c r="AD6565" s="3">
        <f t="shared" si="205"/>
        <v>1</v>
      </c>
    </row>
    <row r="6566" spans="6:30" x14ac:dyDescent="0.25">
      <c r="F6566" s="1"/>
      <c r="AC6566" s="3" t="str">
        <f t="shared" si="204"/>
        <v/>
      </c>
      <c r="AD6566" s="3">
        <f t="shared" si="205"/>
        <v>1</v>
      </c>
    </row>
    <row r="6567" spans="6:30" x14ac:dyDescent="0.25">
      <c r="F6567" s="1"/>
      <c r="AC6567" s="3" t="str">
        <f t="shared" si="204"/>
        <v/>
      </c>
      <c r="AD6567" s="3">
        <f t="shared" si="205"/>
        <v>1</v>
      </c>
    </row>
    <row r="6568" spans="6:30" x14ac:dyDescent="0.25">
      <c r="F6568" s="1"/>
      <c r="AC6568" s="3" t="str">
        <f t="shared" si="204"/>
        <v/>
      </c>
      <c r="AD6568" s="3">
        <f t="shared" si="205"/>
        <v>1</v>
      </c>
    </row>
    <row r="6569" spans="6:30" x14ac:dyDescent="0.25">
      <c r="F6569" s="1"/>
      <c r="AC6569" s="3" t="str">
        <f t="shared" si="204"/>
        <v/>
      </c>
      <c r="AD6569" s="3">
        <f t="shared" si="205"/>
        <v>1</v>
      </c>
    </row>
    <row r="6570" spans="6:30" x14ac:dyDescent="0.25">
      <c r="F6570" s="1"/>
      <c r="AC6570" s="3" t="str">
        <f t="shared" si="204"/>
        <v/>
      </c>
      <c r="AD6570" s="3">
        <f t="shared" si="205"/>
        <v>1</v>
      </c>
    </row>
    <row r="6571" spans="6:30" x14ac:dyDescent="0.25">
      <c r="F6571" s="1"/>
      <c r="AC6571" s="3" t="str">
        <f t="shared" si="204"/>
        <v/>
      </c>
      <c r="AD6571" s="3">
        <f t="shared" si="205"/>
        <v>1</v>
      </c>
    </row>
    <row r="6572" spans="6:30" x14ac:dyDescent="0.25">
      <c r="F6572" s="1"/>
      <c r="AC6572" s="3" t="str">
        <f t="shared" si="204"/>
        <v/>
      </c>
      <c r="AD6572" s="3">
        <f t="shared" si="205"/>
        <v>1</v>
      </c>
    </row>
    <row r="6573" spans="6:30" x14ac:dyDescent="0.25">
      <c r="F6573" s="1"/>
      <c r="AC6573" s="3" t="str">
        <f t="shared" si="204"/>
        <v/>
      </c>
      <c r="AD6573" s="3">
        <f t="shared" si="205"/>
        <v>1</v>
      </c>
    </row>
    <row r="6574" spans="6:30" x14ac:dyDescent="0.25">
      <c r="F6574" s="1"/>
      <c r="AC6574" s="3" t="str">
        <f t="shared" si="204"/>
        <v/>
      </c>
      <c r="AD6574" s="3">
        <f t="shared" si="205"/>
        <v>1</v>
      </c>
    </row>
    <row r="6575" spans="6:30" x14ac:dyDescent="0.25">
      <c r="F6575" s="1"/>
      <c r="AC6575" s="3" t="str">
        <f t="shared" si="204"/>
        <v/>
      </c>
      <c r="AD6575" s="3">
        <f t="shared" si="205"/>
        <v>1</v>
      </c>
    </row>
    <row r="6576" spans="6:30" x14ac:dyDescent="0.25">
      <c r="F6576" s="1"/>
      <c r="AC6576" s="3" t="str">
        <f t="shared" si="204"/>
        <v/>
      </c>
      <c r="AD6576" s="3">
        <f t="shared" si="205"/>
        <v>1</v>
      </c>
    </row>
    <row r="6577" spans="6:30" x14ac:dyDescent="0.25">
      <c r="F6577" s="1"/>
      <c r="AC6577" s="3" t="str">
        <f t="shared" si="204"/>
        <v/>
      </c>
      <c r="AD6577" s="3">
        <f t="shared" si="205"/>
        <v>1</v>
      </c>
    </row>
    <row r="6578" spans="6:30" x14ac:dyDescent="0.25">
      <c r="F6578" s="1"/>
      <c r="AC6578" s="3" t="str">
        <f t="shared" si="204"/>
        <v/>
      </c>
      <c r="AD6578" s="3">
        <f t="shared" si="205"/>
        <v>1</v>
      </c>
    </row>
    <row r="6579" spans="6:30" x14ac:dyDescent="0.25">
      <c r="F6579" s="1"/>
      <c r="AC6579" s="3" t="str">
        <f t="shared" si="204"/>
        <v/>
      </c>
      <c r="AD6579" s="3">
        <f t="shared" si="205"/>
        <v>1</v>
      </c>
    </row>
    <row r="6580" spans="6:30" x14ac:dyDescent="0.25">
      <c r="F6580" s="1"/>
      <c r="AC6580" s="3" t="str">
        <f t="shared" si="204"/>
        <v/>
      </c>
      <c r="AD6580" s="3">
        <f t="shared" si="205"/>
        <v>1</v>
      </c>
    </row>
    <row r="6581" spans="6:30" x14ac:dyDescent="0.25">
      <c r="F6581" s="1"/>
      <c r="AC6581" s="3" t="str">
        <f t="shared" si="204"/>
        <v/>
      </c>
      <c r="AD6581" s="3">
        <f t="shared" si="205"/>
        <v>1</v>
      </c>
    </row>
    <row r="6582" spans="6:30" x14ac:dyDescent="0.25">
      <c r="F6582" s="1"/>
      <c r="AC6582" s="3" t="str">
        <f t="shared" si="204"/>
        <v/>
      </c>
      <c r="AD6582" s="3">
        <f t="shared" si="205"/>
        <v>1</v>
      </c>
    </row>
    <row r="6583" spans="6:30" x14ac:dyDescent="0.25">
      <c r="F6583" s="1"/>
      <c r="AC6583" s="3" t="str">
        <f t="shared" si="204"/>
        <v/>
      </c>
      <c r="AD6583" s="3">
        <f t="shared" si="205"/>
        <v>1</v>
      </c>
    </row>
    <row r="6584" spans="6:30" x14ac:dyDescent="0.25">
      <c r="F6584" s="1"/>
      <c r="AC6584" s="3" t="str">
        <f t="shared" si="204"/>
        <v/>
      </c>
      <c r="AD6584" s="3">
        <f t="shared" si="205"/>
        <v>1</v>
      </c>
    </row>
    <row r="6585" spans="6:30" x14ac:dyDescent="0.25">
      <c r="F6585" s="1"/>
      <c r="AC6585" s="3" t="str">
        <f t="shared" si="204"/>
        <v/>
      </c>
      <c r="AD6585" s="3">
        <f t="shared" si="205"/>
        <v>1</v>
      </c>
    </row>
    <row r="6586" spans="6:30" x14ac:dyDescent="0.25">
      <c r="F6586" s="1"/>
      <c r="AC6586" s="3" t="str">
        <f t="shared" si="204"/>
        <v/>
      </c>
      <c r="AD6586" s="3">
        <f t="shared" si="205"/>
        <v>1</v>
      </c>
    </row>
    <row r="6587" spans="6:30" x14ac:dyDescent="0.25">
      <c r="F6587" s="1"/>
      <c r="AC6587" s="3" t="str">
        <f t="shared" si="204"/>
        <v/>
      </c>
      <c r="AD6587" s="3">
        <f t="shared" si="205"/>
        <v>1</v>
      </c>
    </row>
    <row r="6588" spans="6:30" x14ac:dyDescent="0.25">
      <c r="F6588" s="1"/>
      <c r="AC6588" s="3" t="str">
        <f t="shared" si="204"/>
        <v/>
      </c>
      <c r="AD6588" s="3">
        <f t="shared" si="205"/>
        <v>1</v>
      </c>
    </row>
    <row r="6589" spans="6:30" x14ac:dyDescent="0.25">
      <c r="F6589" s="1"/>
      <c r="AC6589" s="3" t="str">
        <f t="shared" si="204"/>
        <v/>
      </c>
      <c r="AD6589" s="3">
        <f t="shared" si="205"/>
        <v>1</v>
      </c>
    </row>
    <row r="6590" spans="6:30" x14ac:dyDescent="0.25">
      <c r="F6590" s="1"/>
      <c r="AC6590" s="3" t="str">
        <f t="shared" si="204"/>
        <v/>
      </c>
      <c r="AD6590" s="3">
        <f t="shared" si="205"/>
        <v>1</v>
      </c>
    </row>
    <row r="6591" spans="6:30" x14ac:dyDescent="0.25">
      <c r="F6591" s="1"/>
      <c r="AC6591" s="3" t="str">
        <f t="shared" si="204"/>
        <v/>
      </c>
      <c r="AD6591" s="3">
        <f t="shared" si="205"/>
        <v>1</v>
      </c>
    </row>
    <row r="6592" spans="6:30" x14ac:dyDescent="0.25">
      <c r="F6592" s="1"/>
      <c r="AC6592" s="3" t="str">
        <f t="shared" si="204"/>
        <v/>
      </c>
      <c r="AD6592" s="3">
        <f t="shared" si="205"/>
        <v>1</v>
      </c>
    </row>
    <row r="6593" spans="6:30" x14ac:dyDescent="0.25">
      <c r="F6593" s="1"/>
      <c r="AC6593" s="3" t="str">
        <f t="shared" si="204"/>
        <v/>
      </c>
      <c r="AD6593" s="3">
        <f t="shared" si="205"/>
        <v>1</v>
      </c>
    </row>
    <row r="6594" spans="6:30" x14ac:dyDescent="0.25">
      <c r="F6594" s="1"/>
      <c r="AC6594" s="3" t="str">
        <f t="shared" si="204"/>
        <v/>
      </c>
      <c r="AD6594" s="3">
        <f t="shared" si="205"/>
        <v>1</v>
      </c>
    </row>
    <row r="6595" spans="6:30" x14ac:dyDescent="0.25">
      <c r="F6595" s="1"/>
      <c r="AC6595" s="3" t="str">
        <f t="shared" ref="AC6595:AC6658" si="206">LEFT(V6595,10)</f>
        <v/>
      </c>
      <c r="AD6595" s="3">
        <f t="shared" ref="AD6595:AD6658" si="207">IFERROR(IF(AC6595="Bbox Miami",0,1),"--")</f>
        <v>1</v>
      </c>
    </row>
    <row r="6596" spans="6:30" x14ac:dyDescent="0.25">
      <c r="F6596" s="1"/>
      <c r="AC6596" s="3" t="str">
        <f t="shared" si="206"/>
        <v/>
      </c>
      <c r="AD6596" s="3">
        <f t="shared" si="207"/>
        <v>1</v>
      </c>
    </row>
    <row r="6597" spans="6:30" x14ac:dyDescent="0.25">
      <c r="F6597" s="1"/>
      <c r="AC6597" s="3" t="str">
        <f t="shared" si="206"/>
        <v/>
      </c>
      <c r="AD6597" s="3">
        <f t="shared" si="207"/>
        <v>1</v>
      </c>
    </row>
    <row r="6598" spans="6:30" x14ac:dyDescent="0.25">
      <c r="F6598" s="1"/>
      <c r="AC6598" s="3" t="str">
        <f t="shared" si="206"/>
        <v/>
      </c>
      <c r="AD6598" s="3">
        <f t="shared" si="207"/>
        <v>1</v>
      </c>
    </row>
    <row r="6599" spans="6:30" x14ac:dyDescent="0.25">
      <c r="F6599" s="1"/>
      <c r="AC6599" s="3" t="str">
        <f t="shared" si="206"/>
        <v/>
      </c>
      <c r="AD6599" s="3">
        <f t="shared" si="207"/>
        <v>1</v>
      </c>
    </row>
    <row r="6600" spans="6:30" x14ac:dyDescent="0.25">
      <c r="F6600" s="1"/>
      <c r="AC6600" s="3" t="str">
        <f t="shared" si="206"/>
        <v/>
      </c>
      <c r="AD6600" s="3">
        <f t="shared" si="207"/>
        <v>1</v>
      </c>
    </row>
    <row r="6601" spans="6:30" x14ac:dyDescent="0.25">
      <c r="F6601" s="1"/>
      <c r="AC6601" s="3" t="str">
        <f t="shared" si="206"/>
        <v/>
      </c>
      <c r="AD6601" s="3">
        <f t="shared" si="207"/>
        <v>1</v>
      </c>
    </row>
    <row r="6602" spans="6:30" x14ac:dyDescent="0.25">
      <c r="F6602" s="1"/>
      <c r="AC6602" s="3" t="str">
        <f t="shared" si="206"/>
        <v/>
      </c>
      <c r="AD6602" s="3">
        <f t="shared" si="207"/>
        <v>1</v>
      </c>
    </row>
    <row r="6603" spans="6:30" x14ac:dyDescent="0.25">
      <c r="F6603" s="1"/>
      <c r="AC6603" s="3" t="str">
        <f t="shared" si="206"/>
        <v/>
      </c>
      <c r="AD6603" s="3">
        <f t="shared" si="207"/>
        <v>1</v>
      </c>
    </row>
    <row r="6604" spans="6:30" x14ac:dyDescent="0.25">
      <c r="F6604" s="1"/>
      <c r="AC6604" s="3" t="str">
        <f t="shared" si="206"/>
        <v/>
      </c>
      <c r="AD6604" s="3">
        <f t="shared" si="207"/>
        <v>1</v>
      </c>
    </row>
    <row r="6605" spans="6:30" x14ac:dyDescent="0.25">
      <c r="F6605" s="1"/>
      <c r="AC6605" s="3" t="str">
        <f t="shared" si="206"/>
        <v/>
      </c>
      <c r="AD6605" s="3">
        <f t="shared" si="207"/>
        <v>1</v>
      </c>
    </row>
    <row r="6606" spans="6:30" x14ac:dyDescent="0.25">
      <c r="F6606" s="1"/>
      <c r="AC6606" s="3" t="str">
        <f t="shared" si="206"/>
        <v/>
      </c>
      <c r="AD6606" s="3">
        <f t="shared" si="207"/>
        <v>1</v>
      </c>
    </row>
    <row r="6607" spans="6:30" x14ac:dyDescent="0.25">
      <c r="F6607" s="1"/>
      <c r="AC6607" s="3" t="str">
        <f t="shared" si="206"/>
        <v/>
      </c>
      <c r="AD6607" s="3">
        <f t="shared" si="207"/>
        <v>1</v>
      </c>
    </row>
    <row r="6608" spans="6:30" x14ac:dyDescent="0.25">
      <c r="F6608" s="1"/>
      <c r="AC6608" s="3" t="str">
        <f t="shared" si="206"/>
        <v/>
      </c>
      <c r="AD6608" s="3">
        <f t="shared" si="207"/>
        <v>1</v>
      </c>
    </row>
    <row r="6609" spans="6:30" x14ac:dyDescent="0.25">
      <c r="F6609" s="1"/>
      <c r="AC6609" s="3" t="str">
        <f t="shared" si="206"/>
        <v/>
      </c>
      <c r="AD6609" s="3">
        <f t="shared" si="207"/>
        <v>1</v>
      </c>
    </row>
    <row r="6610" spans="6:30" x14ac:dyDescent="0.25">
      <c r="F6610" s="1"/>
      <c r="AC6610" s="3" t="str">
        <f t="shared" si="206"/>
        <v/>
      </c>
      <c r="AD6610" s="3">
        <f t="shared" si="207"/>
        <v>1</v>
      </c>
    </row>
    <row r="6611" spans="6:30" x14ac:dyDescent="0.25">
      <c r="F6611" s="1"/>
      <c r="AC6611" s="3" t="str">
        <f t="shared" si="206"/>
        <v/>
      </c>
      <c r="AD6611" s="3">
        <f t="shared" si="207"/>
        <v>1</v>
      </c>
    </row>
    <row r="6612" spans="6:30" x14ac:dyDescent="0.25">
      <c r="F6612" s="1"/>
      <c r="AC6612" s="3" t="str">
        <f t="shared" si="206"/>
        <v/>
      </c>
      <c r="AD6612" s="3">
        <f t="shared" si="207"/>
        <v>1</v>
      </c>
    </row>
    <row r="6613" spans="6:30" x14ac:dyDescent="0.25">
      <c r="F6613" s="1"/>
      <c r="AC6613" s="3" t="str">
        <f t="shared" si="206"/>
        <v/>
      </c>
      <c r="AD6613" s="3">
        <f t="shared" si="207"/>
        <v>1</v>
      </c>
    </row>
    <row r="6614" spans="6:30" x14ac:dyDescent="0.25">
      <c r="F6614" s="1"/>
      <c r="AC6614" s="3" t="str">
        <f t="shared" si="206"/>
        <v/>
      </c>
      <c r="AD6614" s="3">
        <f t="shared" si="207"/>
        <v>1</v>
      </c>
    </row>
    <row r="6615" spans="6:30" x14ac:dyDescent="0.25">
      <c r="F6615" s="1"/>
      <c r="AC6615" s="3" t="str">
        <f t="shared" si="206"/>
        <v/>
      </c>
      <c r="AD6615" s="3">
        <f t="shared" si="207"/>
        <v>1</v>
      </c>
    </row>
    <row r="6616" spans="6:30" x14ac:dyDescent="0.25">
      <c r="F6616" s="1"/>
      <c r="AC6616" s="3" t="str">
        <f t="shared" si="206"/>
        <v/>
      </c>
      <c r="AD6616" s="3">
        <f t="shared" si="207"/>
        <v>1</v>
      </c>
    </row>
    <row r="6617" spans="6:30" x14ac:dyDescent="0.25">
      <c r="F6617" s="1"/>
      <c r="AC6617" s="3" t="str">
        <f t="shared" si="206"/>
        <v/>
      </c>
      <c r="AD6617" s="3">
        <f t="shared" si="207"/>
        <v>1</v>
      </c>
    </row>
    <row r="6618" spans="6:30" x14ac:dyDescent="0.25">
      <c r="F6618" s="1"/>
      <c r="AC6618" s="3" t="str">
        <f t="shared" si="206"/>
        <v/>
      </c>
      <c r="AD6618" s="3">
        <f t="shared" si="207"/>
        <v>1</v>
      </c>
    </row>
    <row r="6619" spans="6:30" x14ac:dyDescent="0.25">
      <c r="F6619" s="1"/>
      <c r="AC6619" s="3" t="str">
        <f t="shared" si="206"/>
        <v/>
      </c>
      <c r="AD6619" s="3">
        <f t="shared" si="207"/>
        <v>1</v>
      </c>
    </row>
    <row r="6620" spans="6:30" x14ac:dyDescent="0.25">
      <c r="F6620" s="1"/>
      <c r="AC6620" s="3" t="str">
        <f t="shared" si="206"/>
        <v/>
      </c>
      <c r="AD6620" s="3">
        <f t="shared" si="207"/>
        <v>1</v>
      </c>
    </row>
    <row r="6621" spans="6:30" x14ac:dyDescent="0.25">
      <c r="F6621" s="1"/>
      <c r="AC6621" s="3" t="str">
        <f t="shared" si="206"/>
        <v/>
      </c>
      <c r="AD6621" s="3">
        <f t="shared" si="207"/>
        <v>1</v>
      </c>
    </row>
    <row r="6622" spans="6:30" x14ac:dyDescent="0.25">
      <c r="F6622" s="1"/>
      <c r="AC6622" s="3" t="str">
        <f t="shared" si="206"/>
        <v/>
      </c>
      <c r="AD6622" s="3">
        <f t="shared" si="207"/>
        <v>1</v>
      </c>
    </row>
    <row r="6623" spans="6:30" x14ac:dyDescent="0.25">
      <c r="F6623" s="1"/>
      <c r="AC6623" s="3" t="str">
        <f t="shared" si="206"/>
        <v/>
      </c>
      <c r="AD6623" s="3">
        <f t="shared" si="207"/>
        <v>1</v>
      </c>
    </row>
    <row r="6624" spans="6:30" x14ac:dyDescent="0.25">
      <c r="F6624" s="1"/>
      <c r="AC6624" s="3" t="str">
        <f t="shared" si="206"/>
        <v/>
      </c>
      <c r="AD6624" s="3">
        <f t="shared" si="207"/>
        <v>1</v>
      </c>
    </row>
    <row r="6625" spans="6:30" x14ac:dyDescent="0.25">
      <c r="F6625" s="1"/>
      <c r="AC6625" s="3" t="str">
        <f t="shared" si="206"/>
        <v/>
      </c>
      <c r="AD6625" s="3">
        <f t="shared" si="207"/>
        <v>1</v>
      </c>
    </row>
    <row r="6626" spans="6:30" x14ac:dyDescent="0.25">
      <c r="F6626" s="1"/>
      <c r="AC6626" s="3" t="str">
        <f t="shared" si="206"/>
        <v/>
      </c>
      <c r="AD6626" s="3">
        <f t="shared" si="207"/>
        <v>1</v>
      </c>
    </row>
    <row r="6627" spans="6:30" x14ac:dyDescent="0.25">
      <c r="F6627" s="1"/>
      <c r="AC6627" s="3" t="str">
        <f t="shared" si="206"/>
        <v/>
      </c>
      <c r="AD6627" s="3">
        <f t="shared" si="207"/>
        <v>1</v>
      </c>
    </row>
    <row r="6628" spans="6:30" x14ac:dyDescent="0.25">
      <c r="F6628" s="1"/>
      <c r="AC6628" s="3" t="str">
        <f t="shared" si="206"/>
        <v/>
      </c>
      <c r="AD6628" s="3">
        <f t="shared" si="207"/>
        <v>1</v>
      </c>
    </row>
    <row r="6629" spans="6:30" x14ac:dyDescent="0.25">
      <c r="F6629" s="1"/>
      <c r="AC6629" s="3" t="str">
        <f t="shared" si="206"/>
        <v/>
      </c>
      <c r="AD6629" s="3">
        <f t="shared" si="207"/>
        <v>1</v>
      </c>
    </row>
    <row r="6630" spans="6:30" x14ac:dyDescent="0.25">
      <c r="F6630" s="1"/>
      <c r="AC6630" s="3" t="str">
        <f t="shared" si="206"/>
        <v/>
      </c>
      <c r="AD6630" s="3">
        <f t="shared" si="207"/>
        <v>1</v>
      </c>
    </row>
    <row r="6631" spans="6:30" x14ac:dyDescent="0.25">
      <c r="F6631" s="1"/>
      <c r="AC6631" s="3" t="str">
        <f t="shared" si="206"/>
        <v/>
      </c>
      <c r="AD6631" s="3">
        <f t="shared" si="207"/>
        <v>1</v>
      </c>
    </row>
    <row r="6632" spans="6:30" x14ac:dyDescent="0.25">
      <c r="F6632" s="1"/>
      <c r="AC6632" s="3" t="str">
        <f t="shared" si="206"/>
        <v/>
      </c>
      <c r="AD6632" s="3">
        <f t="shared" si="207"/>
        <v>1</v>
      </c>
    </row>
    <row r="6633" spans="6:30" x14ac:dyDescent="0.25">
      <c r="F6633" s="1"/>
      <c r="AC6633" s="3" t="str">
        <f t="shared" si="206"/>
        <v/>
      </c>
      <c r="AD6633" s="3">
        <f t="shared" si="207"/>
        <v>1</v>
      </c>
    </row>
    <row r="6634" spans="6:30" x14ac:dyDescent="0.25">
      <c r="F6634" s="1"/>
      <c r="AC6634" s="3" t="str">
        <f t="shared" si="206"/>
        <v/>
      </c>
      <c r="AD6634" s="3">
        <f t="shared" si="207"/>
        <v>1</v>
      </c>
    </row>
    <row r="6635" spans="6:30" x14ac:dyDescent="0.25">
      <c r="F6635" s="1"/>
      <c r="AC6635" s="3" t="str">
        <f t="shared" si="206"/>
        <v/>
      </c>
      <c r="AD6635" s="3">
        <f t="shared" si="207"/>
        <v>1</v>
      </c>
    </row>
    <row r="6636" spans="6:30" x14ac:dyDescent="0.25">
      <c r="F6636" s="1"/>
      <c r="AC6636" s="3" t="str">
        <f t="shared" si="206"/>
        <v/>
      </c>
      <c r="AD6636" s="3">
        <f t="shared" si="207"/>
        <v>1</v>
      </c>
    </row>
    <row r="6637" spans="6:30" x14ac:dyDescent="0.25">
      <c r="F6637" s="1"/>
      <c r="AC6637" s="3" t="str">
        <f t="shared" si="206"/>
        <v/>
      </c>
      <c r="AD6637" s="3">
        <f t="shared" si="207"/>
        <v>1</v>
      </c>
    </row>
    <row r="6638" spans="6:30" x14ac:dyDescent="0.25">
      <c r="F6638" s="1"/>
      <c r="AC6638" s="3" t="str">
        <f t="shared" si="206"/>
        <v/>
      </c>
      <c r="AD6638" s="3">
        <f t="shared" si="207"/>
        <v>1</v>
      </c>
    </row>
    <row r="6639" spans="6:30" x14ac:dyDescent="0.25">
      <c r="F6639" s="1"/>
      <c r="AC6639" s="3" t="str">
        <f t="shared" si="206"/>
        <v/>
      </c>
      <c r="AD6639" s="3">
        <f t="shared" si="207"/>
        <v>1</v>
      </c>
    </row>
    <row r="6640" spans="6:30" x14ac:dyDescent="0.25">
      <c r="F6640" s="1"/>
      <c r="AC6640" s="3" t="str">
        <f t="shared" si="206"/>
        <v/>
      </c>
      <c r="AD6640" s="3">
        <f t="shared" si="207"/>
        <v>1</v>
      </c>
    </row>
    <row r="6641" spans="6:30" x14ac:dyDescent="0.25">
      <c r="F6641" s="1"/>
      <c r="AC6641" s="3" t="str">
        <f t="shared" si="206"/>
        <v/>
      </c>
      <c r="AD6641" s="3">
        <f t="shared" si="207"/>
        <v>1</v>
      </c>
    </row>
    <row r="6642" spans="6:30" x14ac:dyDescent="0.25">
      <c r="F6642" s="1"/>
      <c r="AC6642" s="3" t="str">
        <f t="shared" si="206"/>
        <v/>
      </c>
      <c r="AD6642" s="3">
        <f t="shared" si="207"/>
        <v>1</v>
      </c>
    </row>
    <row r="6643" spans="6:30" x14ac:dyDescent="0.25">
      <c r="F6643" s="1"/>
      <c r="AC6643" s="3" t="str">
        <f t="shared" si="206"/>
        <v/>
      </c>
      <c r="AD6643" s="3">
        <f t="shared" si="207"/>
        <v>1</v>
      </c>
    </row>
    <row r="6644" spans="6:30" x14ac:dyDescent="0.25">
      <c r="F6644" s="1"/>
      <c r="AC6644" s="3" t="str">
        <f t="shared" si="206"/>
        <v/>
      </c>
      <c r="AD6644" s="3">
        <f t="shared" si="207"/>
        <v>1</v>
      </c>
    </row>
    <row r="6645" spans="6:30" x14ac:dyDescent="0.25">
      <c r="F6645" s="1"/>
      <c r="AC6645" s="3" t="str">
        <f t="shared" si="206"/>
        <v/>
      </c>
      <c r="AD6645" s="3">
        <f t="shared" si="207"/>
        <v>1</v>
      </c>
    </row>
    <row r="6646" spans="6:30" x14ac:dyDescent="0.25">
      <c r="F6646" s="1"/>
      <c r="AC6646" s="3" t="str">
        <f t="shared" si="206"/>
        <v/>
      </c>
      <c r="AD6646" s="3">
        <f t="shared" si="207"/>
        <v>1</v>
      </c>
    </row>
    <row r="6647" spans="6:30" x14ac:dyDescent="0.25">
      <c r="F6647" s="1"/>
      <c r="AC6647" s="3" t="str">
        <f t="shared" si="206"/>
        <v/>
      </c>
      <c r="AD6647" s="3">
        <f t="shared" si="207"/>
        <v>1</v>
      </c>
    </row>
    <row r="6648" spans="6:30" x14ac:dyDescent="0.25">
      <c r="F6648" s="1"/>
      <c r="AC6648" s="3" t="str">
        <f t="shared" si="206"/>
        <v/>
      </c>
      <c r="AD6648" s="3">
        <f t="shared" si="207"/>
        <v>1</v>
      </c>
    </row>
    <row r="6649" spans="6:30" x14ac:dyDescent="0.25">
      <c r="F6649" s="1"/>
      <c r="AC6649" s="3" t="str">
        <f t="shared" si="206"/>
        <v/>
      </c>
      <c r="AD6649" s="3">
        <f t="shared" si="207"/>
        <v>1</v>
      </c>
    </row>
    <row r="6650" spans="6:30" x14ac:dyDescent="0.25">
      <c r="F6650" s="1"/>
      <c r="AC6650" s="3" t="str">
        <f t="shared" si="206"/>
        <v/>
      </c>
      <c r="AD6650" s="3">
        <f t="shared" si="207"/>
        <v>1</v>
      </c>
    </row>
    <row r="6651" spans="6:30" x14ac:dyDescent="0.25">
      <c r="F6651" s="1"/>
      <c r="AC6651" s="3" t="str">
        <f t="shared" si="206"/>
        <v/>
      </c>
      <c r="AD6651" s="3">
        <f t="shared" si="207"/>
        <v>1</v>
      </c>
    </row>
    <row r="6652" spans="6:30" x14ac:dyDescent="0.25">
      <c r="F6652" s="1"/>
      <c r="AC6652" s="3" t="str">
        <f t="shared" si="206"/>
        <v/>
      </c>
      <c r="AD6652" s="3">
        <f t="shared" si="207"/>
        <v>1</v>
      </c>
    </row>
    <row r="6653" spans="6:30" x14ac:dyDescent="0.25">
      <c r="F6653" s="1"/>
      <c r="AC6653" s="3" t="str">
        <f t="shared" si="206"/>
        <v/>
      </c>
      <c r="AD6653" s="3">
        <f t="shared" si="207"/>
        <v>1</v>
      </c>
    </row>
    <row r="6654" spans="6:30" x14ac:dyDescent="0.25">
      <c r="F6654" s="1"/>
      <c r="AC6654" s="3" t="str">
        <f t="shared" si="206"/>
        <v/>
      </c>
      <c r="AD6654" s="3">
        <f t="shared" si="207"/>
        <v>1</v>
      </c>
    </row>
    <row r="6655" spans="6:30" x14ac:dyDescent="0.25">
      <c r="F6655" s="1"/>
      <c r="AC6655" s="3" t="str">
        <f t="shared" si="206"/>
        <v/>
      </c>
      <c r="AD6655" s="3">
        <f t="shared" si="207"/>
        <v>1</v>
      </c>
    </row>
    <row r="6656" spans="6:30" x14ac:dyDescent="0.25">
      <c r="F6656" s="1"/>
      <c r="AC6656" s="3" t="str">
        <f t="shared" si="206"/>
        <v/>
      </c>
      <c r="AD6656" s="3">
        <f t="shared" si="207"/>
        <v>1</v>
      </c>
    </row>
    <row r="6657" spans="6:30" x14ac:dyDescent="0.25">
      <c r="F6657" s="1"/>
      <c r="AC6657" s="3" t="str">
        <f t="shared" si="206"/>
        <v/>
      </c>
      <c r="AD6657" s="3">
        <f t="shared" si="207"/>
        <v>1</v>
      </c>
    </row>
    <row r="6658" spans="6:30" x14ac:dyDescent="0.25">
      <c r="F6658" s="1"/>
      <c r="AC6658" s="3" t="str">
        <f t="shared" si="206"/>
        <v/>
      </c>
      <c r="AD6658" s="3">
        <f t="shared" si="207"/>
        <v>1</v>
      </c>
    </row>
    <row r="6659" spans="6:30" x14ac:dyDescent="0.25">
      <c r="F6659" s="1"/>
      <c r="AC6659" s="3" t="str">
        <f t="shared" ref="AC6659:AC6722" si="208">LEFT(V6659,10)</f>
        <v/>
      </c>
      <c r="AD6659" s="3">
        <f t="shared" ref="AD6659:AD6722" si="209">IFERROR(IF(AC6659="Bbox Miami",0,1),"--")</f>
        <v>1</v>
      </c>
    </row>
    <row r="6660" spans="6:30" x14ac:dyDescent="0.25">
      <c r="F6660" s="1"/>
      <c r="AC6660" s="3" t="str">
        <f t="shared" si="208"/>
        <v/>
      </c>
      <c r="AD6660" s="3">
        <f t="shared" si="209"/>
        <v>1</v>
      </c>
    </row>
    <row r="6661" spans="6:30" x14ac:dyDescent="0.25">
      <c r="F6661" s="1"/>
      <c r="AC6661" s="3" t="str">
        <f t="shared" si="208"/>
        <v/>
      </c>
      <c r="AD6661" s="3">
        <f t="shared" si="209"/>
        <v>1</v>
      </c>
    </row>
    <row r="6662" spans="6:30" x14ac:dyDescent="0.25">
      <c r="F6662" s="1"/>
      <c r="AC6662" s="3" t="str">
        <f t="shared" si="208"/>
        <v/>
      </c>
      <c r="AD6662" s="3">
        <f t="shared" si="209"/>
        <v>1</v>
      </c>
    </row>
    <row r="6663" spans="6:30" x14ac:dyDescent="0.25">
      <c r="F6663" s="1"/>
      <c r="AC6663" s="3" t="str">
        <f t="shared" si="208"/>
        <v/>
      </c>
      <c r="AD6663" s="3">
        <f t="shared" si="209"/>
        <v>1</v>
      </c>
    </row>
    <row r="6664" spans="6:30" x14ac:dyDescent="0.25">
      <c r="F6664" s="1"/>
      <c r="AC6664" s="3" t="str">
        <f t="shared" si="208"/>
        <v/>
      </c>
      <c r="AD6664" s="3">
        <f t="shared" si="209"/>
        <v>1</v>
      </c>
    </row>
    <row r="6665" spans="6:30" x14ac:dyDescent="0.25">
      <c r="F6665" s="1"/>
      <c r="AC6665" s="3" t="str">
        <f t="shared" si="208"/>
        <v/>
      </c>
      <c r="AD6665" s="3">
        <f t="shared" si="209"/>
        <v>1</v>
      </c>
    </row>
    <row r="6666" spans="6:30" x14ac:dyDescent="0.25">
      <c r="F6666" s="1"/>
      <c r="AC6666" s="3" t="str">
        <f t="shared" si="208"/>
        <v/>
      </c>
      <c r="AD6666" s="3">
        <f t="shared" si="209"/>
        <v>1</v>
      </c>
    </row>
    <row r="6667" spans="6:30" x14ac:dyDescent="0.25">
      <c r="F6667" s="1"/>
      <c r="AC6667" s="3" t="str">
        <f t="shared" si="208"/>
        <v/>
      </c>
      <c r="AD6667" s="3">
        <f t="shared" si="209"/>
        <v>1</v>
      </c>
    </row>
    <row r="6668" spans="6:30" x14ac:dyDescent="0.25">
      <c r="F6668" s="1"/>
      <c r="AC6668" s="3" t="str">
        <f t="shared" si="208"/>
        <v/>
      </c>
      <c r="AD6668" s="3">
        <f t="shared" si="209"/>
        <v>1</v>
      </c>
    </row>
    <row r="6669" spans="6:30" x14ac:dyDescent="0.25">
      <c r="F6669" s="1"/>
      <c r="AC6669" s="3" t="str">
        <f t="shared" si="208"/>
        <v/>
      </c>
      <c r="AD6669" s="3">
        <f t="shared" si="209"/>
        <v>1</v>
      </c>
    </row>
    <row r="6670" spans="6:30" x14ac:dyDescent="0.25">
      <c r="F6670" s="1"/>
      <c r="AC6670" s="3" t="str">
        <f t="shared" si="208"/>
        <v/>
      </c>
      <c r="AD6670" s="3">
        <f t="shared" si="209"/>
        <v>1</v>
      </c>
    </row>
    <row r="6671" spans="6:30" x14ac:dyDescent="0.25">
      <c r="F6671" s="1"/>
      <c r="AC6671" s="3" t="str">
        <f t="shared" si="208"/>
        <v/>
      </c>
      <c r="AD6671" s="3">
        <f t="shared" si="209"/>
        <v>1</v>
      </c>
    </row>
    <row r="6672" spans="6:30" x14ac:dyDescent="0.25">
      <c r="F6672" s="1"/>
      <c r="AC6672" s="3" t="str">
        <f t="shared" si="208"/>
        <v/>
      </c>
      <c r="AD6672" s="3">
        <f t="shared" si="209"/>
        <v>1</v>
      </c>
    </row>
    <row r="6673" spans="6:30" x14ac:dyDescent="0.25">
      <c r="F6673" s="1"/>
      <c r="AC6673" s="3" t="str">
        <f t="shared" si="208"/>
        <v/>
      </c>
      <c r="AD6673" s="3">
        <f t="shared" si="209"/>
        <v>1</v>
      </c>
    </row>
    <row r="6674" spans="6:30" x14ac:dyDescent="0.25">
      <c r="F6674" s="1"/>
      <c r="AC6674" s="3" t="str">
        <f t="shared" si="208"/>
        <v/>
      </c>
      <c r="AD6674" s="3">
        <f t="shared" si="209"/>
        <v>1</v>
      </c>
    </row>
    <row r="6675" spans="6:30" x14ac:dyDescent="0.25">
      <c r="F6675" s="1"/>
      <c r="AC6675" s="3" t="str">
        <f t="shared" si="208"/>
        <v/>
      </c>
      <c r="AD6675" s="3">
        <f t="shared" si="209"/>
        <v>1</v>
      </c>
    </row>
    <row r="6676" spans="6:30" x14ac:dyDescent="0.25">
      <c r="F6676" s="1"/>
      <c r="AC6676" s="3" t="str">
        <f t="shared" si="208"/>
        <v/>
      </c>
      <c r="AD6676" s="3">
        <f t="shared" si="209"/>
        <v>1</v>
      </c>
    </row>
    <row r="6677" spans="6:30" x14ac:dyDescent="0.25">
      <c r="F6677" s="1"/>
      <c r="AC6677" s="3" t="str">
        <f t="shared" si="208"/>
        <v/>
      </c>
      <c r="AD6677" s="3">
        <f t="shared" si="209"/>
        <v>1</v>
      </c>
    </row>
    <row r="6678" spans="6:30" x14ac:dyDescent="0.25">
      <c r="F6678" s="1"/>
      <c r="AC6678" s="3" t="str">
        <f t="shared" si="208"/>
        <v/>
      </c>
      <c r="AD6678" s="3">
        <f t="shared" si="209"/>
        <v>1</v>
      </c>
    </row>
    <row r="6679" spans="6:30" x14ac:dyDescent="0.25">
      <c r="F6679" s="1"/>
      <c r="AC6679" s="3" t="str">
        <f t="shared" si="208"/>
        <v/>
      </c>
      <c r="AD6679" s="3">
        <f t="shared" si="209"/>
        <v>1</v>
      </c>
    </row>
    <row r="6680" spans="6:30" x14ac:dyDescent="0.25">
      <c r="F6680" s="1"/>
      <c r="AC6680" s="3" t="str">
        <f t="shared" si="208"/>
        <v/>
      </c>
      <c r="AD6680" s="3">
        <f t="shared" si="209"/>
        <v>1</v>
      </c>
    </row>
    <row r="6681" spans="6:30" x14ac:dyDescent="0.25">
      <c r="F6681" s="1"/>
      <c r="AC6681" s="3" t="str">
        <f t="shared" si="208"/>
        <v/>
      </c>
      <c r="AD6681" s="3">
        <f t="shared" si="209"/>
        <v>1</v>
      </c>
    </row>
    <row r="6682" spans="6:30" x14ac:dyDescent="0.25">
      <c r="F6682" s="1"/>
      <c r="AC6682" s="3" t="str">
        <f t="shared" si="208"/>
        <v/>
      </c>
      <c r="AD6682" s="3">
        <f t="shared" si="209"/>
        <v>1</v>
      </c>
    </row>
    <row r="6683" spans="6:30" x14ac:dyDescent="0.25">
      <c r="F6683" s="1"/>
      <c r="AC6683" s="3" t="str">
        <f t="shared" si="208"/>
        <v/>
      </c>
      <c r="AD6683" s="3">
        <f t="shared" si="209"/>
        <v>1</v>
      </c>
    </row>
    <row r="6684" spans="6:30" x14ac:dyDescent="0.25">
      <c r="F6684" s="1"/>
      <c r="AC6684" s="3" t="str">
        <f t="shared" si="208"/>
        <v/>
      </c>
      <c r="AD6684" s="3">
        <f t="shared" si="209"/>
        <v>1</v>
      </c>
    </row>
    <row r="6685" spans="6:30" x14ac:dyDescent="0.25">
      <c r="F6685" s="1"/>
      <c r="AC6685" s="3" t="str">
        <f t="shared" si="208"/>
        <v/>
      </c>
      <c r="AD6685" s="3">
        <f t="shared" si="209"/>
        <v>1</v>
      </c>
    </row>
    <row r="6686" spans="6:30" x14ac:dyDescent="0.25">
      <c r="F6686" s="1"/>
      <c r="AC6686" s="3" t="str">
        <f t="shared" si="208"/>
        <v/>
      </c>
      <c r="AD6686" s="3">
        <f t="shared" si="209"/>
        <v>1</v>
      </c>
    </row>
    <row r="6687" spans="6:30" x14ac:dyDescent="0.25">
      <c r="F6687" s="1"/>
      <c r="AC6687" s="3" t="str">
        <f t="shared" si="208"/>
        <v/>
      </c>
      <c r="AD6687" s="3">
        <f t="shared" si="209"/>
        <v>1</v>
      </c>
    </row>
    <row r="6688" spans="6:30" x14ac:dyDescent="0.25">
      <c r="F6688" s="1"/>
      <c r="AC6688" s="3" t="str">
        <f t="shared" si="208"/>
        <v/>
      </c>
      <c r="AD6688" s="3">
        <f t="shared" si="209"/>
        <v>1</v>
      </c>
    </row>
    <row r="6689" spans="6:30" x14ac:dyDescent="0.25">
      <c r="F6689" s="1"/>
      <c r="AC6689" s="3" t="str">
        <f t="shared" si="208"/>
        <v/>
      </c>
      <c r="AD6689" s="3">
        <f t="shared" si="209"/>
        <v>1</v>
      </c>
    </row>
    <row r="6690" spans="6:30" x14ac:dyDescent="0.25">
      <c r="F6690" s="1"/>
      <c r="AC6690" s="3" t="str">
        <f t="shared" si="208"/>
        <v/>
      </c>
      <c r="AD6690" s="3">
        <f t="shared" si="209"/>
        <v>1</v>
      </c>
    </row>
    <row r="6691" spans="6:30" x14ac:dyDescent="0.25">
      <c r="F6691" s="1"/>
      <c r="AC6691" s="3" t="str">
        <f t="shared" si="208"/>
        <v/>
      </c>
      <c r="AD6691" s="3">
        <f t="shared" si="209"/>
        <v>1</v>
      </c>
    </row>
    <row r="6692" spans="6:30" x14ac:dyDescent="0.25">
      <c r="F6692" s="1"/>
      <c r="AC6692" s="3" t="str">
        <f t="shared" si="208"/>
        <v/>
      </c>
      <c r="AD6692" s="3">
        <f t="shared" si="209"/>
        <v>1</v>
      </c>
    </row>
    <row r="6693" spans="6:30" x14ac:dyDescent="0.25">
      <c r="F6693" s="1"/>
      <c r="AC6693" s="3" t="str">
        <f t="shared" si="208"/>
        <v/>
      </c>
      <c r="AD6693" s="3">
        <f t="shared" si="209"/>
        <v>1</v>
      </c>
    </row>
    <row r="6694" spans="6:30" x14ac:dyDescent="0.25">
      <c r="F6694" s="1"/>
      <c r="AC6694" s="3" t="str">
        <f t="shared" si="208"/>
        <v/>
      </c>
      <c r="AD6694" s="3">
        <f t="shared" si="209"/>
        <v>1</v>
      </c>
    </row>
    <row r="6695" spans="6:30" x14ac:dyDescent="0.25">
      <c r="F6695" s="1"/>
      <c r="AC6695" s="3" t="str">
        <f t="shared" si="208"/>
        <v/>
      </c>
      <c r="AD6695" s="3">
        <f t="shared" si="209"/>
        <v>1</v>
      </c>
    </row>
    <row r="6696" spans="6:30" x14ac:dyDescent="0.25">
      <c r="F6696" s="1"/>
      <c r="AC6696" s="3" t="str">
        <f t="shared" si="208"/>
        <v/>
      </c>
      <c r="AD6696" s="3">
        <f t="shared" si="209"/>
        <v>1</v>
      </c>
    </row>
    <row r="6697" spans="6:30" x14ac:dyDescent="0.25">
      <c r="F6697" s="1"/>
      <c r="AC6697" s="3" t="str">
        <f t="shared" si="208"/>
        <v/>
      </c>
      <c r="AD6697" s="3">
        <f t="shared" si="209"/>
        <v>1</v>
      </c>
    </row>
    <row r="6698" spans="6:30" x14ac:dyDescent="0.25">
      <c r="F6698" s="1"/>
      <c r="AC6698" s="3" t="str">
        <f t="shared" si="208"/>
        <v/>
      </c>
      <c r="AD6698" s="3">
        <f t="shared" si="209"/>
        <v>1</v>
      </c>
    </row>
    <row r="6699" spans="6:30" x14ac:dyDescent="0.25">
      <c r="F6699" s="1"/>
      <c r="AC6699" s="3" t="str">
        <f t="shared" si="208"/>
        <v/>
      </c>
      <c r="AD6699" s="3">
        <f t="shared" si="209"/>
        <v>1</v>
      </c>
    </row>
    <row r="6700" spans="6:30" x14ac:dyDescent="0.25">
      <c r="F6700" s="1"/>
      <c r="AC6700" s="3" t="str">
        <f t="shared" si="208"/>
        <v/>
      </c>
      <c r="AD6700" s="3">
        <f t="shared" si="209"/>
        <v>1</v>
      </c>
    </row>
    <row r="6701" spans="6:30" x14ac:dyDescent="0.25">
      <c r="F6701" s="1"/>
      <c r="AC6701" s="3" t="str">
        <f t="shared" si="208"/>
        <v/>
      </c>
      <c r="AD6701" s="3">
        <f t="shared" si="209"/>
        <v>1</v>
      </c>
    </row>
    <row r="6702" spans="6:30" x14ac:dyDescent="0.25">
      <c r="F6702" s="1"/>
      <c r="AC6702" s="3" t="str">
        <f t="shared" si="208"/>
        <v/>
      </c>
      <c r="AD6702" s="3">
        <f t="shared" si="209"/>
        <v>1</v>
      </c>
    </row>
    <row r="6703" spans="6:30" x14ac:dyDescent="0.25">
      <c r="F6703" s="1"/>
      <c r="AC6703" s="3" t="str">
        <f t="shared" si="208"/>
        <v/>
      </c>
      <c r="AD6703" s="3">
        <f t="shared" si="209"/>
        <v>1</v>
      </c>
    </row>
    <row r="6704" spans="6:30" x14ac:dyDescent="0.25">
      <c r="F6704" s="1"/>
      <c r="AC6704" s="3" t="str">
        <f t="shared" si="208"/>
        <v/>
      </c>
      <c r="AD6704" s="3">
        <f t="shared" si="209"/>
        <v>1</v>
      </c>
    </row>
    <row r="6705" spans="6:30" x14ac:dyDescent="0.25">
      <c r="F6705" s="1"/>
      <c r="AC6705" s="3" t="str">
        <f t="shared" si="208"/>
        <v/>
      </c>
      <c r="AD6705" s="3">
        <f t="shared" si="209"/>
        <v>1</v>
      </c>
    </row>
    <row r="6706" spans="6:30" x14ac:dyDescent="0.25">
      <c r="F6706" s="1"/>
      <c r="AC6706" s="3" t="str">
        <f t="shared" si="208"/>
        <v/>
      </c>
      <c r="AD6706" s="3">
        <f t="shared" si="209"/>
        <v>1</v>
      </c>
    </row>
    <row r="6707" spans="6:30" x14ac:dyDescent="0.25">
      <c r="F6707" s="1"/>
      <c r="AC6707" s="3" t="str">
        <f t="shared" si="208"/>
        <v/>
      </c>
      <c r="AD6707" s="3">
        <f t="shared" si="209"/>
        <v>1</v>
      </c>
    </row>
    <row r="6708" spans="6:30" x14ac:dyDescent="0.25">
      <c r="F6708" s="1"/>
      <c r="AC6708" s="3" t="str">
        <f t="shared" si="208"/>
        <v/>
      </c>
      <c r="AD6708" s="3">
        <f t="shared" si="209"/>
        <v>1</v>
      </c>
    </row>
    <row r="6709" spans="6:30" x14ac:dyDescent="0.25">
      <c r="F6709" s="1"/>
      <c r="AC6709" s="3" t="str">
        <f t="shared" si="208"/>
        <v/>
      </c>
      <c r="AD6709" s="3">
        <f t="shared" si="209"/>
        <v>1</v>
      </c>
    </row>
    <row r="6710" spans="6:30" x14ac:dyDescent="0.25">
      <c r="F6710" s="1"/>
      <c r="AC6710" s="3" t="str">
        <f t="shared" si="208"/>
        <v/>
      </c>
      <c r="AD6710" s="3">
        <f t="shared" si="209"/>
        <v>1</v>
      </c>
    </row>
    <row r="6711" spans="6:30" x14ac:dyDescent="0.25">
      <c r="F6711" s="1"/>
      <c r="AC6711" s="3" t="str">
        <f t="shared" si="208"/>
        <v/>
      </c>
      <c r="AD6711" s="3">
        <f t="shared" si="209"/>
        <v>1</v>
      </c>
    </row>
    <row r="6712" spans="6:30" x14ac:dyDescent="0.25">
      <c r="F6712" s="1"/>
      <c r="AC6712" s="3" t="str">
        <f t="shared" si="208"/>
        <v/>
      </c>
      <c r="AD6712" s="3">
        <f t="shared" si="209"/>
        <v>1</v>
      </c>
    </row>
    <row r="6713" spans="6:30" x14ac:dyDescent="0.25">
      <c r="F6713" s="1"/>
      <c r="AC6713" s="3" t="str">
        <f t="shared" si="208"/>
        <v/>
      </c>
      <c r="AD6713" s="3">
        <f t="shared" si="209"/>
        <v>1</v>
      </c>
    </row>
    <row r="6714" spans="6:30" x14ac:dyDescent="0.25">
      <c r="F6714" s="1"/>
      <c r="AC6714" s="3" t="str">
        <f t="shared" si="208"/>
        <v/>
      </c>
      <c r="AD6714" s="3">
        <f t="shared" si="209"/>
        <v>1</v>
      </c>
    </row>
    <row r="6715" spans="6:30" x14ac:dyDescent="0.25">
      <c r="F6715" s="1"/>
      <c r="AC6715" s="3" t="str">
        <f t="shared" si="208"/>
        <v/>
      </c>
      <c r="AD6715" s="3">
        <f t="shared" si="209"/>
        <v>1</v>
      </c>
    </row>
    <row r="6716" spans="6:30" x14ac:dyDescent="0.25">
      <c r="F6716" s="1"/>
      <c r="AC6716" s="3" t="str">
        <f t="shared" si="208"/>
        <v/>
      </c>
      <c r="AD6716" s="3">
        <f t="shared" si="209"/>
        <v>1</v>
      </c>
    </row>
    <row r="6717" spans="6:30" x14ac:dyDescent="0.25">
      <c r="F6717" s="1"/>
      <c r="AC6717" s="3" t="str">
        <f t="shared" si="208"/>
        <v/>
      </c>
      <c r="AD6717" s="3">
        <f t="shared" si="209"/>
        <v>1</v>
      </c>
    </row>
    <row r="6718" spans="6:30" x14ac:dyDescent="0.25">
      <c r="F6718" s="1"/>
      <c r="AC6718" s="3" t="str">
        <f t="shared" si="208"/>
        <v/>
      </c>
      <c r="AD6718" s="3">
        <f t="shared" si="209"/>
        <v>1</v>
      </c>
    </row>
    <row r="6719" spans="6:30" x14ac:dyDescent="0.25">
      <c r="F6719" s="1"/>
      <c r="AC6719" s="3" t="str">
        <f t="shared" si="208"/>
        <v/>
      </c>
      <c r="AD6719" s="3">
        <f t="shared" si="209"/>
        <v>1</v>
      </c>
    </row>
    <row r="6720" spans="6:30" x14ac:dyDescent="0.25">
      <c r="F6720" s="1"/>
      <c r="AC6720" s="3" t="str">
        <f t="shared" si="208"/>
        <v/>
      </c>
      <c r="AD6720" s="3">
        <f t="shared" si="209"/>
        <v>1</v>
      </c>
    </row>
    <row r="6721" spans="6:30" x14ac:dyDescent="0.25">
      <c r="F6721" s="1"/>
      <c r="AC6721" s="3" t="str">
        <f t="shared" si="208"/>
        <v/>
      </c>
      <c r="AD6721" s="3">
        <f t="shared" si="209"/>
        <v>1</v>
      </c>
    </row>
    <row r="6722" spans="6:30" x14ac:dyDescent="0.25">
      <c r="F6722" s="1"/>
      <c r="AC6722" s="3" t="str">
        <f t="shared" si="208"/>
        <v/>
      </c>
      <c r="AD6722" s="3">
        <f t="shared" si="209"/>
        <v>1</v>
      </c>
    </row>
    <row r="6723" spans="6:30" x14ac:dyDescent="0.25">
      <c r="F6723" s="1"/>
      <c r="AC6723" s="3" t="str">
        <f t="shared" ref="AC6723:AC6786" si="210">LEFT(V6723,10)</f>
        <v/>
      </c>
      <c r="AD6723" s="3">
        <f t="shared" ref="AD6723:AD6786" si="211">IFERROR(IF(AC6723="Bbox Miami",0,1),"--")</f>
        <v>1</v>
      </c>
    </row>
    <row r="6724" spans="6:30" x14ac:dyDescent="0.25">
      <c r="F6724" s="1"/>
      <c r="AC6724" s="3" t="str">
        <f t="shared" si="210"/>
        <v/>
      </c>
      <c r="AD6724" s="3">
        <f t="shared" si="211"/>
        <v>1</v>
      </c>
    </row>
    <row r="6725" spans="6:30" x14ac:dyDescent="0.25">
      <c r="F6725" s="1"/>
      <c r="AC6725" s="3" t="str">
        <f t="shared" si="210"/>
        <v/>
      </c>
      <c r="AD6725" s="3">
        <f t="shared" si="211"/>
        <v>1</v>
      </c>
    </row>
    <row r="6726" spans="6:30" x14ac:dyDescent="0.25">
      <c r="F6726" s="1"/>
      <c r="AC6726" s="3" t="str">
        <f t="shared" si="210"/>
        <v/>
      </c>
      <c r="AD6726" s="3">
        <f t="shared" si="211"/>
        <v>1</v>
      </c>
    </row>
    <row r="6727" spans="6:30" x14ac:dyDescent="0.25">
      <c r="F6727" s="1"/>
      <c r="AC6727" s="3" t="str">
        <f t="shared" si="210"/>
        <v/>
      </c>
      <c r="AD6727" s="3">
        <f t="shared" si="211"/>
        <v>1</v>
      </c>
    </row>
    <row r="6728" spans="6:30" x14ac:dyDescent="0.25">
      <c r="F6728" s="1"/>
      <c r="AC6728" s="3" t="str">
        <f t="shared" si="210"/>
        <v/>
      </c>
      <c r="AD6728" s="3">
        <f t="shared" si="211"/>
        <v>1</v>
      </c>
    </row>
    <row r="6729" spans="6:30" x14ac:dyDescent="0.25">
      <c r="F6729" s="1"/>
      <c r="AC6729" s="3" t="str">
        <f t="shared" si="210"/>
        <v/>
      </c>
      <c r="AD6729" s="3">
        <f t="shared" si="211"/>
        <v>1</v>
      </c>
    </row>
    <row r="6730" spans="6:30" x14ac:dyDescent="0.25">
      <c r="F6730" s="1"/>
      <c r="AC6730" s="3" t="str">
        <f t="shared" si="210"/>
        <v/>
      </c>
      <c r="AD6730" s="3">
        <f t="shared" si="211"/>
        <v>1</v>
      </c>
    </row>
    <row r="6731" spans="6:30" x14ac:dyDescent="0.25">
      <c r="F6731" s="1"/>
      <c r="AC6731" s="3" t="str">
        <f t="shared" si="210"/>
        <v/>
      </c>
      <c r="AD6731" s="3">
        <f t="shared" si="211"/>
        <v>1</v>
      </c>
    </row>
    <row r="6732" spans="6:30" x14ac:dyDescent="0.25">
      <c r="F6732" s="1"/>
      <c r="AC6732" s="3" t="str">
        <f t="shared" si="210"/>
        <v/>
      </c>
      <c r="AD6732" s="3">
        <f t="shared" si="211"/>
        <v>1</v>
      </c>
    </row>
    <row r="6733" spans="6:30" x14ac:dyDescent="0.25">
      <c r="F6733" s="1"/>
      <c r="AC6733" s="3" t="str">
        <f t="shared" si="210"/>
        <v/>
      </c>
      <c r="AD6733" s="3">
        <f t="shared" si="211"/>
        <v>1</v>
      </c>
    </row>
    <row r="6734" spans="6:30" x14ac:dyDescent="0.25">
      <c r="F6734" s="1"/>
      <c r="AC6734" s="3" t="str">
        <f t="shared" si="210"/>
        <v/>
      </c>
      <c r="AD6734" s="3">
        <f t="shared" si="211"/>
        <v>1</v>
      </c>
    </row>
    <row r="6735" spans="6:30" x14ac:dyDescent="0.25">
      <c r="F6735" s="1"/>
      <c r="AC6735" s="3" t="str">
        <f t="shared" si="210"/>
        <v/>
      </c>
      <c r="AD6735" s="3">
        <f t="shared" si="211"/>
        <v>1</v>
      </c>
    </row>
    <row r="6736" spans="6:30" x14ac:dyDescent="0.25">
      <c r="F6736" s="1"/>
      <c r="AC6736" s="3" t="str">
        <f t="shared" si="210"/>
        <v/>
      </c>
      <c r="AD6736" s="3">
        <f t="shared" si="211"/>
        <v>1</v>
      </c>
    </row>
    <row r="6737" spans="6:30" x14ac:dyDescent="0.25">
      <c r="F6737" s="1"/>
      <c r="AC6737" s="3" t="str">
        <f t="shared" si="210"/>
        <v/>
      </c>
      <c r="AD6737" s="3">
        <f t="shared" si="211"/>
        <v>1</v>
      </c>
    </row>
    <row r="6738" spans="6:30" x14ac:dyDescent="0.25">
      <c r="F6738" s="1"/>
      <c r="AC6738" s="3" t="str">
        <f t="shared" si="210"/>
        <v/>
      </c>
      <c r="AD6738" s="3">
        <f t="shared" si="211"/>
        <v>1</v>
      </c>
    </row>
    <row r="6739" spans="6:30" x14ac:dyDescent="0.25">
      <c r="F6739" s="1"/>
      <c r="AC6739" s="3" t="str">
        <f t="shared" si="210"/>
        <v/>
      </c>
      <c r="AD6739" s="3">
        <f t="shared" si="211"/>
        <v>1</v>
      </c>
    </row>
    <row r="6740" spans="6:30" x14ac:dyDescent="0.25">
      <c r="F6740" s="1"/>
      <c r="AC6740" s="3" t="str">
        <f t="shared" si="210"/>
        <v/>
      </c>
      <c r="AD6740" s="3">
        <f t="shared" si="211"/>
        <v>1</v>
      </c>
    </row>
    <row r="6741" spans="6:30" x14ac:dyDescent="0.25">
      <c r="F6741" s="1"/>
      <c r="AC6741" s="3" t="str">
        <f t="shared" si="210"/>
        <v/>
      </c>
      <c r="AD6741" s="3">
        <f t="shared" si="211"/>
        <v>1</v>
      </c>
    </row>
    <row r="6742" spans="6:30" x14ac:dyDescent="0.25">
      <c r="F6742" s="1"/>
      <c r="AC6742" s="3" t="str">
        <f t="shared" si="210"/>
        <v/>
      </c>
      <c r="AD6742" s="3">
        <f t="shared" si="211"/>
        <v>1</v>
      </c>
    </row>
    <row r="6743" spans="6:30" x14ac:dyDescent="0.25">
      <c r="F6743" s="1"/>
      <c r="AC6743" s="3" t="str">
        <f t="shared" si="210"/>
        <v/>
      </c>
      <c r="AD6743" s="3">
        <f t="shared" si="211"/>
        <v>1</v>
      </c>
    </row>
    <row r="6744" spans="6:30" x14ac:dyDescent="0.25">
      <c r="F6744" s="1"/>
      <c r="AC6744" s="3" t="str">
        <f t="shared" si="210"/>
        <v/>
      </c>
      <c r="AD6744" s="3">
        <f t="shared" si="211"/>
        <v>1</v>
      </c>
    </row>
    <row r="6745" spans="6:30" x14ac:dyDescent="0.25">
      <c r="F6745" s="1"/>
      <c r="AC6745" s="3" t="str">
        <f t="shared" si="210"/>
        <v/>
      </c>
      <c r="AD6745" s="3">
        <f t="shared" si="211"/>
        <v>1</v>
      </c>
    </row>
    <row r="6746" spans="6:30" x14ac:dyDescent="0.25">
      <c r="F6746" s="1"/>
      <c r="AC6746" s="3" t="str">
        <f t="shared" si="210"/>
        <v/>
      </c>
      <c r="AD6746" s="3">
        <f t="shared" si="211"/>
        <v>1</v>
      </c>
    </row>
    <row r="6747" spans="6:30" x14ac:dyDescent="0.25">
      <c r="F6747" s="1"/>
      <c r="AC6747" s="3" t="str">
        <f t="shared" si="210"/>
        <v/>
      </c>
      <c r="AD6747" s="3">
        <f t="shared" si="211"/>
        <v>1</v>
      </c>
    </row>
    <row r="6748" spans="6:30" x14ac:dyDescent="0.25">
      <c r="F6748" s="1"/>
      <c r="AC6748" s="3" t="str">
        <f t="shared" si="210"/>
        <v/>
      </c>
      <c r="AD6748" s="3">
        <f t="shared" si="211"/>
        <v>1</v>
      </c>
    </row>
    <row r="6749" spans="6:30" x14ac:dyDescent="0.25">
      <c r="F6749" s="1"/>
      <c r="AC6749" s="3" t="str">
        <f t="shared" si="210"/>
        <v/>
      </c>
      <c r="AD6749" s="3">
        <f t="shared" si="211"/>
        <v>1</v>
      </c>
    </row>
    <row r="6750" spans="6:30" x14ac:dyDescent="0.25">
      <c r="F6750" s="1"/>
      <c r="AC6750" s="3" t="str">
        <f t="shared" si="210"/>
        <v/>
      </c>
      <c r="AD6750" s="3">
        <f t="shared" si="211"/>
        <v>1</v>
      </c>
    </row>
    <row r="6751" spans="6:30" x14ac:dyDescent="0.25">
      <c r="F6751" s="1"/>
      <c r="AC6751" s="3" t="str">
        <f t="shared" si="210"/>
        <v/>
      </c>
      <c r="AD6751" s="3">
        <f t="shared" si="211"/>
        <v>1</v>
      </c>
    </row>
    <row r="6752" spans="6:30" x14ac:dyDescent="0.25">
      <c r="F6752" s="1"/>
      <c r="AC6752" s="3" t="str">
        <f t="shared" si="210"/>
        <v/>
      </c>
      <c r="AD6752" s="3">
        <f t="shared" si="211"/>
        <v>1</v>
      </c>
    </row>
    <row r="6753" spans="6:30" x14ac:dyDescent="0.25">
      <c r="F6753" s="1"/>
      <c r="AC6753" s="3" t="str">
        <f t="shared" si="210"/>
        <v/>
      </c>
      <c r="AD6753" s="3">
        <f t="shared" si="211"/>
        <v>1</v>
      </c>
    </row>
    <row r="6754" spans="6:30" x14ac:dyDescent="0.25">
      <c r="F6754" s="1"/>
      <c r="AC6754" s="3" t="str">
        <f t="shared" si="210"/>
        <v/>
      </c>
      <c r="AD6754" s="3">
        <f t="shared" si="211"/>
        <v>1</v>
      </c>
    </row>
    <row r="6755" spans="6:30" x14ac:dyDescent="0.25">
      <c r="F6755" s="1"/>
      <c r="AC6755" s="3" t="str">
        <f t="shared" si="210"/>
        <v/>
      </c>
      <c r="AD6755" s="3">
        <f t="shared" si="211"/>
        <v>1</v>
      </c>
    </row>
    <row r="6756" spans="6:30" x14ac:dyDescent="0.25">
      <c r="F6756" s="1"/>
      <c r="AC6756" s="3" t="str">
        <f t="shared" si="210"/>
        <v/>
      </c>
      <c r="AD6756" s="3">
        <f t="shared" si="211"/>
        <v>1</v>
      </c>
    </row>
    <row r="6757" spans="6:30" x14ac:dyDescent="0.25">
      <c r="F6757" s="1"/>
      <c r="AC6757" s="3" t="str">
        <f t="shared" si="210"/>
        <v/>
      </c>
      <c r="AD6757" s="3">
        <f t="shared" si="211"/>
        <v>1</v>
      </c>
    </row>
    <row r="6758" spans="6:30" x14ac:dyDescent="0.25">
      <c r="F6758" s="1"/>
      <c r="AC6758" s="3" t="str">
        <f t="shared" si="210"/>
        <v/>
      </c>
      <c r="AD6758" s="3">
        <f t="shared" si="211"/>
        <v>1</v>
      </c>
    </row>
    <row r="6759" spans="6:30" x14ac:dyDescent="0.25">
      <c r="F6759" s="1"/>
      <c r="AC6759" s="3" t="str">
        <f t="shared" si="210"/>
        <v/>
      </c>
      <c r="AD6759" s="3">
        <f t="shared" si="211"/>
        <v>1</v>
      </c>
    </row>
    <row r="6760" spans="6:30" x14ac:dyDescent="0.25">
      <c r="F6760" s="1"/>
      <c r="AC6760" s="3" t="str">
        <f t="shared" si="210"/>
        <v/>
      </c>
      <c r="AD6760" s="3">
        <f t="shared" si="211"/>
        <v>1</v>
      </c>
    </row>
    <row r="6761" spans="6:30" x14ac:dyDescent="0.25">
      <c r="F6761" s="1"/>
      <c r="AC6761" s="3" t="str">
        <f t="shared" si="210"/>
        <v/>
      </c>
      <c r="AD6761" s="3">
        <f t="shared" si="211"/>
        <v>1</v>
      </c>
    </row>
    <row r="6762" spans="6:30" x14ac:dyDescent="0.25">
      <c r="F6762" s="1"/>
      <c r="AC6762" s="3" t="str">
        <f t="shared" si="210"/>
        <v/>
      </c>
      <c r="AD6762" s="3">
        <f t="shared" si="211"/>
        <v>1</v>
      </c>
    </row>
    <row r="6763" spans="6:30" x14ac:dyDescent="0.25">
      <c r="F6763" s="1"/>
      <c r="AC6763" s="3" t="str">
        <f t="shared" si="210"/>
        <v/>
      </c>
      <c r="AD6763" s="3">
        <f t="shared" si="211"/>
        <v>1</v>
      </c>
    </row>
    <row r="6764" spans="6:30" x14ac:dyDescent="0.25">
      <c r="F6764" s="1"/>
      <c r="AC6764" s="3" t="str">
        <f t="shared" si="210"/>
        <v/>
      </c>
      <c r="AD6764" s="3">
        <f t="shared" si="211"/>
        <v>1</v>
      </c>
    </row>
    <row r="6765" spans="6:30" x14ac:dyDescent="0.25">
      <c r="F6765" s="1"/>
      <c r="AC6765" s="3" t="str">
        <f t="shared" si="210"/>
        <v/>
      </c>
      <c r="AD6765" s="3">
        <f t="shared" si="211"/>
        <v>1</v>
      </c>
    </row>
    <row r="6766" spans="6:30" x14ac:dyDescent="0.25">
      <c r="F6766" s="1"/>
      <c r="AC6766" s="3" t="str">
        <f t="shared" si="210"/>
        <v/>
      </c>
      <c r="AD6766" s="3">
        <f t="shared" si="211"/>
        <v>1</v>
      </c>
    </row>
    <row r="6767" spans="6:30" x14ac:dyDescent="0.25">
      <c r="F6767" s="1"/>
      <c r="AC6767" s="3" t="str">
        <f t="shared" si="210"/>
        <v/>
      </c>
      <c r="AD6767" s="3">
        <f t="shared" si="211"/>
        <v>1</v>
      </c>
    </row>
    <row r="6768" spans="6:30" x14ac:dyDescent="0.25">
      <c r="F6768" s="1"/>
      <c r="AC6768" s="3" t="str">
        <f t="shared" si="210"/>
        <v/>
      </c>
      <c r="AD6768" s="3">
        <f t="shared" si="211"/>
        <v>1</v>
      </c>
    </row>
    <row r="6769" spans="6:30" x14ac:dyDescent="0.25">
      <c r="F6769" s="1"/>
      <c r="AC6769" s="3" t="str">
        <f t="shared" si="210"/>
        <v/>
      </c>
      <c r="AD6769" s="3">
        <f t="shared" si="211"/>
        <v>1</v>
      </c>
    </row>
    <row r="6770" spans="6:30" x14ac:dyDescent="0.25">
      <c r="F6770" s="1"/>
      <c r="AC6770" s="3" t="str">
        <f t="shared" si="210"/>
        <v/>
      </c>
      <c r="AD6770" s="3">
        <f t="shared" si="211"/>
        <v>1</v>
      </c>
    </row>
    <row r="6771" spans="6:30" x14ac:dyDescent="0.25">
      <c r="F6771" s="1"/>
      <c r="AC6771" s="3" t="str">
        <f t="shared" si="210"/>
        <v/>
      </c>
      <c r="AD6771" s="3">
        <f t="shared" si="211"/>
        <v>1</v>
      </c>
    </row>
    <row r="6772" spans="6:30" x14ac:dyDescent="0.25">
      <c r="F6772" s="1"/>
      <c r="AC6772" s="3" t="str">
        <f t="shared" si="210"/>
        <v/>
      </c>
      <c r="AD6772" s="3">
        <f t="shared" si="211"/>
        <v>1</v>
      </c>
    </row>
    <row r="6773" spans="6:30" x14ac:dyDescent="0.25">
      <c r="F6773" s="1"/>
      <c r="AC6773" s="3" t="str">
        <f t="shared" si="210"/>
        <v/>
      </c>
      <c r="AD6773" s="3">
        <f t="shared" si="211"/>
        <v>1</v>
      </c>
    </row>
    <row r="6774" spans="6:30" x14ac:dyDescent="0.25">
      <c r="F6774" s="1"/>
      <c r="AC6774" s="3" t="str">
        <f t="shared" si="210"/>
        <v/>
      </c>
      <c r="AD6774" s="3">
        <f t="shared" si="211"/>
        <v>1</v>
      </c>
    </row>
    <row r="6775" spans="6:30" x14ac:dyDescent="0.25">
      <c r="F6775" s="1"/>
      <c r="AC6775" s="3" t="str">
        <f t="shared" si="210"/>
        <v/>
      </c>
      <c r="AD6775" s="3">
        <f t="shared" si="211"/>
        <v>1</v>
      </c>
    </row>
    <row r="6776" spans="6:30" x14ac:dyDescent="0.25">
      <c r="F6776" s="1"/>
      <c r="AC6776" s="3" t="str">
        <f t="shared" si="210"/>
        <v/>
      </c>
      <c r="AD6776" s="3">
        <f t="shared" si="211"/>
        <v>1</v>
      </c>
    </row>
    <row r="6777" spans="6:30" x14ac:dyDescent="0.25">
      <c r="F6777" s="1"/>
      <c r="AC6777" s="3" t="str">
        <f t="shared" si="210"/>
        <v/>
      </c>
      <c r="AD6777" s="3">
        <f t="shared" si="211"/>
        <v>1</v>
      </c>
    </row>
    <row r="6778" spans="6:30" x14ac:dyDescent="0.25">
      <c r="F6778" s="1"/>
      <c r="AC6778" s="3" t="str">
        <f t="shared" si="210"/>
        <v/>
      </c>
      <c r="AD6778" s="3">
        <f t="shared" si="211"/>
        <v>1</v>
      </c>
    </row>
    <row r="6779" spans="6:30" x14ac:dyDescent="0.25">
      <c r="F6779" s="1"/>
      <c r="AC6779" s="3" t="str">
        <f t="shared" si="210"/>
        <v/>
      </c>
      <c r="AD6779" s="3">
        <f t="shared" si="211"/>
        <v>1</v>
      </c>
    </row>
    <row r="6780" spans="6:30" x14ac:dyDescent="0.25">
      <c r="F6780" s="1"/>
      <c r="AC6780" s="3" t="str">
        <f t="shared" si="210"/>
        <v/>
      </c>
      <c r="AD6780" s="3">
        <f t="shared" si="211"/>
        <v>1</v>
      </c>
    </row>
    <row r="6781" spans="6:30" x14ac:dyDescent="0.25">
      <c r="F6781" s="1"/>
      <c r="AC6781" s="3" t="str">
        <f t="shared" si="210"/>
        <v/>
      </c>
      <c r="AD6781" s="3">
        <f t="shared" si="211"/>
        <v>1</v>
      </c>
    </row>
    <row r="6782" spans="6:30" x14ac:dyDescent="0.25">
      <c r="F6782" s="1"/>
      <c r="AC6782" s="3" t="str">
        <f t="shared" si="210"/>
        <v/>
      </c>
      <c r="AD6782" s="3">
        <f t="shared" si="211"/>
        <v>1</v>
      </c>
    </row>
    <row r="6783" spans="6:30" x14ac:dyDescent="0.25">
      <c r="F6783" s="1"/>
      <c r="AC6783" s="3" t="str">
        <f t="shared" si="210"/>
        <v/>
      </c>
      <c r="AD6783" s="3">
        <f t="shared" si="211"/>
        <v>1</v>
      </c>
    </row>
    <row r="6784" spans="6:30" x14ac:dyDescent="0.25">
      <c r="F6784" s="1"/>
      <c r="AC6784" s="3" t="str">
        <f t="shared" si="210"/>
        <v/>
      </c>
      <c r="AD6784" s="3">
        <f t="shared" si="211"/>
        <v>1</v>
      </c>
    </row>
    <row r="6785" spans="6:30" x14ac:dyDescent="0.25">
      <c r="F6785" s="1"/>
      <c r="AC6785" s="3" t="str">
        <f t="shared" si="210"/>
        <v/>
      </c>
      <c r="AD6785" s="3">
        <f t="shared" si="211"/>
        <v>1</v>
      </c>
    </row>
    <row r="6786" spans="6:30" x14ac:dyDescent="0.25">
      <c r="F6786" s="1"/>
      <c r="AC6786" s="3" t="str">
        <f t="shared" si="210"/>
        <v/>
      </c>
      <c r="AD6786" s="3">
        <f t="shared" si="211"/>
        <v>1</v>
      </c>
    </row>
    <row r="6787" spans="6:30" x14ac:dyDescent="0.25">
      <c r="F6787" s="1"/>
      <c r="AC6787" s="3" t="str">
        <f t="shared" ref="AC6787:AC6850" si="212">LEFT(V6787,10)</f>
        <v/>
      </c>
      <c r="AD6787" s="3">
        <f t="shared" ref="AD6787:AD6850" si="213">IFERROR(IF(AC6787="Bbox Miami",0,1),"--")</f>
        <v>1</v>
      </c>
    </row>
    <row r="6788" spans="6:30" x14ac:dyDescent="0.25">
      <c r="F6788" s="1"/>
      <c r="AC6788" s="3" t="str">
        <f t="shared" si="212"/>
        <v/>
      </c>
      <c r="AD6788" s="3">
        <f t="shared" si="213"/>
        <v>1</v>
      </c>
    </row>
    <row r="6789" spans="6:30" x14ac:dyDescent="0.25">
      <c r="F6789" s="1"/>
      <c r="AC6789" s="3" t="str">
        <f t="shared" si="212"/>
        <v/>
      </c>
      <c r="AD6789" s="3">
        <f t="shared" si="213"/>
        <v>1</v>
      </c>
    </row>
    <row r="6790" spans="6:30" x14ac:dyDescent="0.25">
      <c r="F6790" s="1"/>
      <c r="AC6790" s="3" t="str">
        <f t="shared" si="212"/>
        <v/>
      </c>
      <c r="AD6790" s="3">
        <f t="shared" si="213"/>
        <v>1</v>
      </c>
    </row>
    <row r="6791" spans="6:30" x14ac:dyDescent="0.25">
      <c r="F6791" s="1"/>
      <c r="AC6791" s="3" t="str">
        <f t="shared" si="212"/>
        <v/>
      </c>
      <c r="AD6791" s="3">
        <f t="shared" si="213"/>
        <v>1</v>
      </c>
    </row>
    <row r="6792" spans="6:30" x14ac:dyDescent="0.25">
      <c r="F6792" s="1"/>
      <c r="AC6792" s="3" t="str">
        <f t="shared" si="212"/>
        <v/>
      </c>
      <c r="AD6792" s="3">
        <f t="shared" si="213"/>
        <v>1</v>
      </c>
    </row>
    <row r="6793" spans="6:30" x14ac:dyDescent="0.25">
      <c r="F6793" s="1"/>
      <c r="AC6793" s="3" t="str">
        <f t="shared" si="212"/>
        <v/>
      </c>
      <c r="AD6793" s="3">
        <f t="shared" si="213"/>
        <v>1</v>
      </c>
    </row>
    <row r="6794" spans="6:30" x14ac:dyDescent="0.25">
      <c r="F6794" s="1"/>
      <c r="AC6794" s="3" t="str">
        <f t="shared" si="212"/>
        <v/>
      </c>
      <c r="AD6794" s="3">
        <f t="shared" si="213"/>
        <v>1</v>
      </c>
    </row>
    <row r="6795" spans="6:30" x14ac:dyDescent="0.25">
      <c r="F6795" s="1"/>
      <c r="AC6795" s="3" t="str">
        <f t="shared" si="212"/>
        <v/>
      </c>
      <c r="AD6795" s="3">
        <f t="shared" si="213"/>
        <v>1</v>
      </c>
    </row>
    <row r="6796" spans="6:30" x14ac:dyDescent="0.25">
      <c r="F6796" s="1"/>
      <c r="AC6796" s="3" t="str">
        <f t="shared" si="212"/>
        <v/>
      </c>
      <c r="AD6796" s="3">
        <f t="shared" si="213"/>
        <v>1</v>
      </c>
    </row>
    <row r="6797" spans="6:30" x14ac:dyDescent="0.25">
      <c r="F6797" s="1"/>
      <c r="AC6797" s="3" t="str">
        <f t="shared" si="212"/>
        <v/>
      </c>
      <c r="AD6797" s="3">
        <f t="shared" si="213"/>
        <v>1</v>
      </c>
    </row>
    <row r="6798" spans="6:30" x14ac:dyDescent="0.25">
      <c r="F6798" s="1"/>
      <c r="AC6798" s="3" t="str">
        <f t="shared" si="212"/>
        <v/>
      </c>
      <c r="AD6798" s="3">
        <f t="shared" si="213"/>
        <v>1</v>
      </c>
    </row>
    <row r="6799" spans="6:30" x14ac:dyDescent="0.25">
      <c r="F6799" s="1"/>
      <c r="AC6799" s="3" t="str">
        <f t="shared" si="212"/>
        <v/>
      </c>
      <c r="AD6799" s="3">
        <f t="shared" si="213"/>
        <v>1</v>
      </c>
    </row>
    <row r="6800" spans="6:30" x14ac:dyDescent="0.25">
      <c r="F6800" s="1"/>
      <c r="AC6800" s="3" t="str">
        <f t="shared" si="212"/>
        <v/>
      </c>
      <c r="AD6800" s="3">
        <f t="shared" si="213"/>
        <v>1</v>
      </c>
    </row>
    <row r="6801" spans="6:30" x14ac:dyDescent="0.25">
      <c r="F6801" s="1"/>
      <c r="AC6801" s="3" t="str">
        <f t="shared" si="212"/>
        <v/>
      </c>
      <c r="AD6801" s="3">
        <f t="shared" si="213"/>
        <v>1</v>
      </c>
    </row>
    <row r="6802" spans="6:30" x14ac:dyDescent="0.25">
      <c r="F6802" s="1"/>
      <c r="AC6802" s="3" t="str">
        <f t="shared" si="212"/>
        <v/>
      </c>
      <c r="AD6802" s="3">
        <f t="shared" si="213"/>
        <v>1</v>
      </c>
    </row>
    <row r="6803" spans="6:30" x14ac:dyDescent="0.25">
      <c r="F6803" s="1"/>
      <c r="AC6803" s="3" t="str">
        <f t="shared" si="212"/>
        <v/>
      </c>
      <c r="AD6803" s="3">
        <f t="shared" si="213"/>
        <v>1</v>
      </c>
    </row>
    <row r="6804" spans="6:30" x14ac:dyDescent="0.25">
      <c r="F6804" s="1"/>
      <c r="AC6804" s="3" t="str">
        <f t="shared" si="212"/>
        <v/>
      </c>
      <c r="AD6804" s="3">
        <f t="shared" si="213"/>
        <v>1</v>
      </c>
    </row>
    <row r="6805" spans="6:30" x14ac:dyDescent="0.25">
      <c r="F6805" s="1"/>
      <c r="AC6805" s="3" t="str">
        <f t="shared" si="212"/>
        <v/>
      </c>
      <c r="AD6805" s="3">
        <f t="shared" si="213"/>
        <v>1</v>
      </c>
    </row>
    <row r="6806" spans="6:30" x14ac:dyDescent="0.25">
      <c r="F6806" s="1"/>
      <c r="AC6806" s="3" t="str">
        <f t="shared" si="212"/>
        <v/>
      </c>
      <c r="AD6806" s="3">
        <f t="shared" si="213"/>
        <v>1</v>
      </c>
    </row>
    <row r="6807" spans="6:30" x14ac:dyDescent="0.25">
      <c r="F6807" s="1"/>
      <c r="AC6807" s="3" t="str">
        <f t="shared" si="212"/>
        <v/>
      </c>
      <c r="AD6807" s="3">
        <f t="shared" si="213"/>
        <v>1</v>
      </c>
    </row>
    <row r="6808" spans="6:30" x14ac:dyDescent="0.25">
      <c r="F6808" s="1"/>
      <c r="AC6808" s="3" t="str">
        <f t="shared" si="212"/>
        <v/>
      </c>
      <c r="AD6808" s="3">
        <f t="shared" si="213"/>
        <v>1</v>
      </c>
    </row>
    <row r="6809" spans="6:30" x14ac:dyDescent="0.25">
      <c r="F6809" s="1"/>
      <c r="AC6809" s="3" t="str">
        <f t="shared" si="212"/>
        <v/>
      </c>
      <c r="AD6809" s="3">
        <f t="shared" si="213"/>
        <v>1</v>
      </c>
    </row>
    <row r="6810" spans="6:30" x14ac:dyDescent="0.25">
      <c r="F6810" s="1"/>
      <c r="AC6810" s="3" t="str">
        <f t="shared" si="212"/>
        <v/>
      </c>
      <c r="AD6810" s="3">
        <f t="shared" si="213"/>
        <v>1</v>
      </c>
    </row>
    <row r="6811" spans="6:30" x14ac:dyDescent="0.25">
      <c r="F6811" s="1"/>
      <c r="AC6811" s="3" t="str">
        <f t="shared" si="212"/>
        <v/>
      </c>
      <c r="AD6811" s="3">
        <f t="shared" si="213"/>
        <v>1</v>
      </c>
    </row>
    <row r="6812" spans="6:30" x14ac:dyDescent="0.25">
      <c r="F6812" s="1"/>
      <c r="AC6812" s="3" t="str">
        <f t="shared" si="212"/>
        <v/>
      </c>
      <c r="AD6812" s="3">
        <f t="shared" si="213"/>
        <v>1</v>
      </c>
    </row>
    <row r="6813" spans="6:30" x14ac:dyDescent="0.25">
      <c r="F6813" s="1"/>
      <c r="AC6813" s="3" t="str">
        <f t="shared" si="212"/>
        <v/>
      </c>
      <c r="AD6813" s="3">
        <f t="shared" si="213"/>
        <v>1</v>
      </c>
    </row>
    <row r="6814" spans="6:30" x14ac:dyDescent="0.25">
      <c r="F6814" s="1"/>
      <c r="AC6814" s="3" t="str">
        <f t="shared" si="212"/>
        <v/>
      </c>
      <c r="AD6814" s="3">
        <f t="shared" si="213"/>
        <v>1</v>
      </c>
    </row>
    <row r="6815" spans="6:30" x14ac:dyDescent="0.25">
      <c r="F6815" s="1"/>
      <c r="AC6815" s="3" t="str">
        <f t="shared" si="212"/>
        <v/>
      </c>
      <c r="AD6815" s="3">
        <f t="shared" si="213"/>
        <v>1</v>
      </c>
    </row>
    <row r="6816" spans="6:30" x14ac:dyDescent="0.25">
      <c r="F6816" s="1"/>
      <c r="AC6816" s="3" t="str">
        <f t="shared" si="212"/>
        <v/>
      </c>
      <c r="AD6816" s="3">
        <f t="shared" si="213"/>
        <v>1</v>
      </c>
    </row>
    <row r="6817" spans="6:30" x14ac:dyDescent="0.25">
      <c r="F6817" s="1"/>
      <c r="AC6817" s="3" t="str">
        <f t="shared" si="212"/>
        <v/>
      </c>
      <c r="AD6817" s="3">
        <f t="shared" si="213"/>
        <v>1</v>
      </c>
    </row>
    <row r="6818" spans="6:30" x14ac:dyDescent="0.25">
      <c r="F6818" s="1"/>
      <c r="AC6818" s="3" t="str">
        <f t="shared" si="212"/>
        <v/>
      </c>
      <c r="AD6818" s="3">
        <f t="shared" si="213"/>
        <v>1</v>
      </c>
    </row>
    <row r="6819" spans="6:30" x14ac:dyDescent="0.25">
      <c r="F6819" s="1"/>
      <c r="AC6819" s="3" t="str">
        <f t="shared" si="212"/>
        <v/>
      </c>
      <c r="AD6819" s="3">
        <f t="shared" si="213"/>
        <v>1</v>
      </c>
    </row>
    <row r="6820" spans="6:30" x14ac:dyDescent="0.25">
      <c r="F6820" s="1"/>
      <c r="AC6820" s="3" t="str">
        <f t="shared" si="212"/>
        <v/>
      </c>
      <c r="AD6820" s="3">
        <f t="shared" si="213"/>
        <v>1</v>
      </c>
    </row>
    <row r="6821" spans="6:30" x14ac:dyDescent="0.25">
      <c r="F6821" s="1"/>
      <c r="AC6821" s="3" t="str">
        <f t="shared" si="212"/>
        <v/>
      </c>
      <c r="AD6821" s="3">
        <f t="shared" si="213"/>
        <v>1</v>
      </c>
    </row>
    <row r="6822" spans="6:30" x14ac:dyDescent="0.25">
      <c r="F6822" s="1"/>
      <c r="AC6822" s="3" t="str">
        <f t="shared" si="212"/>
        <v/>
      </c>
      <c r="AD6822" s="3">
        <f t="shared" si="213"/>
        <v>1</v>
      </c>
    </row>
    <row r="6823" spans="6:30" x14ac:dyDescent="0.25">
      <c r="F6823" s="1"/>
      <c r="AC6823" s="3" t="str">
        <f t="shared" si="212"/>
        <v/>
      </c>
      <c r="AD6823" s="3">
        <f t="shared" si="213"/>
        <v>1</v>
      </c>
    </row>
    <row r="6824" spans="6:30" x14ac:dyDescent="0.25">
      <c r="F6824" s="1"/>
      <c r="AC6824" s="3" t="str">
        <f t="shared" si="212"/>
        <v/>
      </c>
      <c r="AD6824" s="3">
        <f t="shared" si="213"/>
        <v>1</v>
      </c>
    </row>
    <row r="6825" spans="6:30" x14ac:dyDescent="0.25">
      <c r="F6825" s="1"/>
      <c r="AC6825" s="3" t="str">
        <f t="shared" si="212"/>
        <v/>
      </c>
      <c r="AD6825" s="3">
        <f t="shared" si="213"/>
        <v>1</v>
      </c>
    </row>
    <row r="6826" spans="6:30" x14ac:dyDescent="0.25">
      <c r="F6826" s="1"/>
      <c r="AC6826" s="3" t="str">
        <f t="shared" si="212"/>
        <v/>
      </c>
      <c r="AD6826" s="3">
        <f t="shared" si="213"/>
        <v>1</v>
      </c>
    </row>
    <row r="6827" spans="6:30" x14ac:dyDescent="0.25">
      <c r="F6827" s="1"/>
      <c r="AC6827" s="3" t="str">
        <f t="shared" si="212"/>
        <v/>
      </c>
      <c r="AD6827" s="3">
        <f t="shared" si="213"/>
        <v>1</v>
      </c>
    </row>
    <row r="6828" spans="6:30" x14ac:dyDescent="0.25">
      <c r="F6828" s="1"/>
      <c r="AC6828" s="3" t="str">
        <f t="shared" si="212"/>
        <v/>
      </c>
      <c r="AD6828" s="3">
        <f t="shared" si="213"/>
        <v>1</v>
      </c>
    </row>
    <row r="6829" spans="6:30" x14ac:dyDescent="0.25">
      <c r="F6829" s="1"/>
      <c r="AC6829" s="3" t="str">
        <f t="shared" si="212"/>
        <v/>
      </c>
      <c r="AD6829" s="3">
        <f t="shared" si="213"/>
        <v>1</v>
      </c>
    </row>
    <row r="6830" spans="6:30" x14ac:dyDescent="0.25">
      <c r="F6830" s="1"/>
      <c r="AC6830" s="3" t="str">
        <f t="shared" si="212"/>
        <v/>
      </c>
      <c r="AD6830" s="3">
        <f t="shared" si="213"/>
        <v>1</v>
      </c>
    </row>
    <row r="6831" spans="6:30" x14ac:dyDescent="0.25">
      <c r="F6831" s="1"/>
      <c r="AC6831" s="3" t="str">
        <f t="shared" si="212"/>
        <v/>
      </c>
      <c r="AD6831" s="3">
        <f t="shared" si="213"/>
        <v>1</v>
      </c>
    </row>
    <row r="6832" spans="6:30" x14ac:dyDescent="0.25">
      <c r="F6832" s="1"/>
      <c r="AC6832" s="3" t="str">
        <f t="shared" si="212"/>
        <v/>
      </c>
      <c r="AD6832" s="3">
        <f t="shared" si="213"/>
        <v>1</v>
      </c>
    </row>
    <row r="6833" spans="6:30" x14ac:dyDescent="0.25">
      <c r="F6833" s="1"/>
      <c r="AC6833" s="3" t="str">
        <f t="shared" si="212"/>
        <v/>
      </c>
      <c r="AD6833" s="3">
        <f t="shared" si="213"/>
        <v>1</v>
      </c>
    </row>
    <row r="6834" spans="6:30" x14ac:dyDescent="0.25">
      <c r="F6834" s="1"/>
      <c r="AC6834" s="3" t="str">
        <f t="shared" si="212"/>
        <v/>
      </c>
      <c r="AD6834" s="3">
        <f t="shared" si="213"/>
        <v>1</v>
      </c>
    </row>
    <row r="6835" spans="6:30" x14ac:dyDescent="0.25">
      <c r="F6835" s="1"/>
      <c r="AC6835" s="3" t="str">
        <f t="shared" si="212"/>
        <v/>
      </c>
      <c r="AD6835" s="3">
        <f t="shared" si="213"/>
        <v>1</v>
      </c>
    </row>
    <row r="6836" spans="6:30" x14ac:dyDescent="0.25">
      <c r="F6836" s="1"/>
      <c r="AC6836" s="3" t="str">
        <f t="shared" si="212"/>
        <v/>
      </c>
      <c r="AD6836" s="3">
        <f t="shared" si="213"/>
        <v>1</v>
      </c>
    </row>
    <row r="6837" spans="6:30" x14ac:dyDescent="0.25">
      <c r="F6837" s="1"/>
      <c r="AC6837" s="3" t="str">
        <f t="shared" si="212"/>
        <v/>
      </c>
      <c r="AD6837" s="3">
        <f t="shared" si="213"/>
        <v>1</v>
      </c>
    </row>
    <row r="6838" spans="6:30" x14ac:dyDescent="0.25">
      <c r="F6838" s="1"/>
      <c r="AC6838" s="3" t="str">
        <f t="shared" si="212"/>
        <v/>
      </c>
      <c r="AD6838" s="3">
        <f t="shared" si="213"/>
        <v>1</v>
      </c>
    </row>
    <row r="6839" spans="6:30" x14ac:dyDescent="0.25">
      <c r="F6839" s="1"/>
      <c r="AC6839" s="3" t="str">
        <f t="shared" si="212"/>
        <v/>
      </c>
      <c r="AD6839" s="3">
        <f t="shared" si="213"/>
        <v>1</v>
      </c>
    </row>
    <row r="6840" spans="6:30" x14ac:dyDescent="0.25">
      <c r="F6840" s="1"/>
      <c r="AC6840" s="3" t="str">
        <f t="shared" si="212"/>
        <v/>
      </c>
      <c r="AD6840" s="3">
        <f t="shared" si="213"/>
        <v>1</v>
      </c>
    </row>
    <row r="6841" spans="6:30" x14ac:dyDescent="0.25">
      <c r="F6841" s="1"/>
      <c r="AC6841" s="3" t="str">
        <f t="shared" si="212"/>
        <v/>
      </c>
      <c r="AD6841" s="3">
        <f t="shared" si="213"/>
        <v>1</v>
      </c>
    </row>
    <row r="6842" spans="6:30" x14ac:dyDescent="0.25">
      <c r="F6842" s="1"/>
      <c r="AC6842" s="3" t="str">
        <f t="shared" si="212"/>
        <v/>
      </c>
      <c r="AD6842" s="3">
        <f t="shared" si="213"/>
        <v>1</v>
      </c>
    </row>
    <row r="6843" spans="6:30" x14ac:dyDescent="0.25">
      <c r="F6843" s="1"/>
      <c r="AC6843" s="3" t="str">
        <f t="shared" si="212"/>
        <v/>
      </c>
      <c r="AD6843" s="3">
        <f t="shared" si="213"/>
        <v>1</v>
      </c>
    </row>
    <row r="6844" spans="6:30" x14ac:dyDescent="0.25">
      <c r="F6844" s="1"/>
      <c r="AC6844" s="3" t="str">
        <f t="shared" si="212"/>
        <v/>
      </c>
      <c r="AD6844" s="3">
        <f t="shared" si="213"/>
        <v>1</v>
      </c>
    </row>
    <row r="6845" spans="6:30" x14ac:dyDescent="0.25">
      <c r="F6845" s="1"/>
      <c r="AC6845" s="3" t="str">
        <f t="shared" si="212"/>
        <v/>
      </c>
      <c r="AD6845" s="3">
        <f t="shared" si="213"/>
        <v>1</v>
      </c>
    </row>
    <row r="6846" spans="6:30" x14ac:dyDescent="0.25">
      <c r="F6846" s="1"/>
      <c r="AC6846" s="3" t="str">
        <f t="shared" si="212"/>
        <v/>
      </c>
      <c r="AD6846" s="3">
        <f t="shared" si="213"/>
        <v>1</v>
      </c>
    </row>
    <row r="6847" spans="6:30" x14ac:dyDescent="0.25">
      <c r="F6847" s="1"/>
      <c r="AC6847" s="3" t="str">
        <f t="shared" si="212"/>
        <v/>
      </c>
      <c r="AD6847" s="3">
        <f t="shared" si="213"/>
        <v>1</v>
      </c>
    </row>
    <row r="6848" spans="6:30" x14ac:dyDescent="0.25">
      <c r="F6848" s="1"/>
      <c r="AC6848" s="3" t="str">
        <f t="shared" si="212"/>
        <v/>
      </c>
      <c r="AD6848" s="3">
        <f t="shared" si="213"/>
        <v>1</v>
      </c>
    </row>
    <row r="6849" spans="6:30" x14ac:dyDescent="0.25">
      <c r="F6849" s="1"/>
      <c r="AC6849" s="3" t="str">
        <f t="shared" si="212"/>
        <v/>
      </c>
      <c r="AD6849" s="3">
        <f t="shared" si="213"/>
        <v>1</v>
      </c>
    </row>
    <row r="6850" spans="6:30" x14ac:dyDescent="0.25">
      <c r="F6850" s="1"/>
      <c r="AC6850" s="3" t="str">
        <f t="shared" si="212"/>
        <v/>
      </c>
      <c r="AD6850" s="3">
        <f t="shared" si="213"/>
        <v>1</v>
      </c>
    </row>
    <row r="6851" spans="6:30" x14ac:dyDescent="0.25">
      <c r="F6851" s="1"/>
      <c r="AC6851" s="3" t="str">
        <f t="shared" ref="AC6851:AC6914" si="214">LEFT(V6851,10)</f>
        <v/>
      </c>
      <c r="AD6851" s="3">
        <f t="shared" ref="AD6851:AD6914" si="215">IFERROR(IF(AC6851="Bbox Miami",0,1),"--")</f>
        <v>1</v>
      </c>
    </row>
    <row r="6852" spans="6:30" x14ac:dyDescent="0.25">
      <c r="F6852" s="1"/>
      <c r="AC6852" s="3" t="str">
        <f t="shared" si="214"/>
        <v/>
      </c>
      <c r="AD6852" s="3">
        <f t="shared" si="215"/>
        <v>1</v>
      </c>
    </row>
    <row r="6853" spans="6:30" x14ac:dyDescent="0.25">
      <c r="F6853" s="1"/>
      <c r="AC6853" s="3" t="str">
        <f t="shared" si="214"/>
        <v/>
      </c>
      <c r="AD6853" s="3">
        <f t="shared" si="215"/>
        <v>1</v>
      </c>
    </row>
    <row r="6854" spans="6:30" x14ac:dyDescent="0.25">
      <c r="F6854" s="1"/>
      <c r="AC6854" s="3" t="str">
        <f t="shared" si="214"/>
        <v/>
      </c>
      <c r="AD6854" s="3">
        <f t="shared" si="215"/>
        <v>1</v>
      </c>
    </row>
    <row r="6855" spans="6:30" x14ac:dyDescent="0.25">
      <c r="F6855" s="1"/>
      <c r="AC6855" s="3" t="str">
        <f t="shared" si="214"/>
        <v/>
      </c>
      <c r="AD6855" s="3">
        <f t="shared" si="215"/>
        <v>1</v>
      </c>
    </row>
    <row r="6856" spans="6:30" x14ac:dyDescent="0.25">
      <c r="F6856" s="1"/>
      <c r="AC6856" s="3" t="str">
        <f t="shared" si="214"/>
        <v/>
      </c>
      <c r="AD6856" s="3">
        <f t="shared" si="215"/>
        <v>1</v>
      </c>
    </row>
    <row r="6857" spans="6:30" x14ac:dyDescent="0.25">
      <c r="F6857" s="1"/>
      <c r="AC6857" s="3" t="str">
        <f t="shared" si="214"/>
        <v/>
      </c>
      <c r="AD6857" s="3">
        <f t="shared" si="215"/>
        <v>1</v>
      </c>
    </row>
    <row r="6858" spans="6:30" x14ac:dyDescent="0.25">
      <c r="F6858" s="1"/>
      <c r="AC6858" s="3" t="str">
        <f t="shared" si="214"/>
        <v/>
      </c>
      <c r="AD6858" s="3">
        <f t="shared" si="215"/>
        <v>1</v>
      </c>
    </row>
    <row r="6859" spans="6:30" x14ac:dyDescent="0.25">
      <c r="F6859" s="1"/>
      <c r="AC6859" s="3" t="str">
        <f t="shared" si="214"/>
        <v/>
      </c>
      <c r="AD6859" s="3">
        <f t="shared" si="215"/>
        <v>1</v>
      </c>
    </row>
    <row r="6860" spans="6:30" x14ac:dyDescent="0.25">
      <c r="F6860" s="1"/>
      <c r="AC6860" s="3" t="str">
        <f t="shared" si="214"/>
        <v/>
      </c>
      <c r="AD6860" s="3">
        <f t="shared" si="215"/>
        <v>1</v>
      </c>
    </row>
    <row r="6861" spans="6:30" x14ac:dyDescent="0.25">
      <c r="F6861" s="1"/>
      <c r="AC6861" s="3" t="str">
        <f t="shared" si="214"/>
        <v/>
      </c>
      <c r="AD6861" s="3">
        <f t="shared" si="215"/>
        <v>1</v>
      </c>
    </row>
    <row r="6862" spans="6:30" x14ac:dyDescent="0.25">
      <c r="F6862" s="1"/>
      <c r="AC6862" s="3" t="str">
        <f t="shared" si="214"/>
        <v/>
      </c>
      <c r="AD6862" s="3">
        <f t="shared" si="215"/>
        <v>1</v>
      </c>
    </row>
    <row r="6863" spans="6:30" x14ac:dyDescent="0.25">
      <c r="F6863" s="1"/>
      <c r="AC6863" s="3" t="str">
        <f t="shared" si="214"/>
        <v/>
      </c>
      <c r="AD6863" s="3">
        <f t="shared" si="215"/>
        <v>1</v>
      </c>
    </row>
    <row r="6864" spans="6:30" x14ac:dyDescent="0.25">
      <c r="F6864" s="1"/>
      <c r="AC6864" s="3" t="str">
        <f t="shared" si="214"/>
        <v/>
      </c>
      <c r="AD6864" s="3">
        <f t="shared" si="215"/>
        <v>1</v>
      </c>
    </row>
    <row r="6865" spans="6:30" x14ac:dyDescent="0.25">
      <c r="F6865" s="1"/>
      <c r="AC6865" s="3" t="str">
        <f t="shared" si="214"/>
        <v/>
      </c>
      <c r="AD6865" s="3">
        <f t="shared" si="215"/>
        <v>1</v>
      </c>
    </row>
    <row r="6866" spans="6:30" x14ac:dyDescent="0.25">
      <c r="F6866" s="1"/>
      <c r="AC6866" s="3" t="str">
        <f t="shared" si="214"/>
        <v/>
      </c>
      <c r="AD6866" s="3">
        <f t="shared" si="215"/>
        <v>1</v>
      </c>
    </row>
    <row r="6867" spans="6:30" x14ac:dyDescent="0.25">
      <c r="F6867" s="1"/>
      <c r="AC6867" s="3" t="str">
        <f t="shared" si="214"/>
        <v/>
      </c>
      <c r="AD6867" s="3">
        <f t="shared" si="215"/>
        <v>1</v>
      </c>
    </row>
    <row r="6868" spans="6:30" x14ac:dyDescent="0.25">
      <c r="F6868" s="1"/>
      <c r="AC6868" s="3" t="str">
        <f t="shared" si="214"/>
        <v/>
      </c>
      <c r="AD6868" s="3">
        <f t="shared" si="215"/>
        <v>1</v>
      </c>
    </row>
    <row r="6869" spans="6:30" x14ac:dyDescent="0.25">
      <c r="F6869" s="1"/>
      <c r="AC6869" s="3" t="str">
        <f t="shared" si="214"/>
        <v/>
      </c>
      <c r="AD6869" s="3">
        <f t="shared" si="215"/>
        <v>1</v>
      </c>
    </row>
    <row r="6870" spans="6:30" x14ac:dyDescent="0.25">
      <c r="F6870" s="1"/>
      <c r="AC6870" s="3" t="str">
        <f t="shared" si="214"/>
        <v/>
      </c>
      <c r="AD6870" s="3">
        <f t="shared" si="215"/>
        <v>1</v>
      </c>
    </row>
    <row r="6871" spans="6:30" x14ac:dyDescent="0.25">
      <c r="F6871" s="1"/>
      <c r="AC6871" s="3" t="str">
        <f t="shared" si="214"/>
        <v/>
      </c>
      <c r="AD6871" s="3">
        <f t="shared" si="215"/>
        <v>1</v>
      </c>
    </row>
    <row r="6872" spans="6:30" x14ac:dyDescent="0.25">
      <c r="F6872" s="1"/>
      <c r="AC6872" s="3" t="str">
        <f t="shared" si="214"/>
        <v/>
      </c>
      <c r="AD6872" s="3">
        <f t="shared" si="215"/>
        <v>1</v>
      </c>
    </row>
    <row r="6873" spans="6:30" x14ac:dyDescent="0.25">
      <c r="F6873" s="1"/>
      <c r="AC6873" s="3" t="str">
        <f t="shared" si="214"/>
        <v/>
      </c>
      <c r="AD6873" s="3">
        <f t="shared" si="215"/>
        <v>1</v>
      </c>
    </row>
    <row r="6874" spans="6:30" x14ac:dyDescent="0.25">
      <c r="F6874" s="1"/>
      <c r="AC6874" s="3" t="str">
        <f t="shared" si="214"/>
        <v/>
      </c>
      <c r="AD6874" s="3">
        <f t="shared" si="215"/>
        <v>1</v>
      </c>
    </row>
    <row r="6875" spans="6:30" x14ac:dyDescent="0.25">
      <c r="F6875" s="1"/>
      <c r="AC6875" s="3" t="str">
        <f t="shared" si="214"/>
        <v/>
      </c>
      <c r="AD6875" s="3">
        <f t="shared" si="215"/>
        <v>1</v>
      </c>
    </row>
    <row r="6876" spans="6:30" x14ac:dyDescent="0.25">
      <c r="F6876" s="1"/>
      <c r="AC6876" s="3" t="str">
        <f t="shared" si="214"/>
        <v/>
      </c>
      <c r="AD6876" s="3">
        <f t="shared" si="215"/>
        <v>1</v>
      </c>
    </row>
    <row r="6877" spans="6:30" x14ac:dyDescent="0.25">
      <c r="F6877" s="1"/>
      <c r="AC6877" s="3" t="str">
        <f t="shared" si="214"/>
        <v/>
      </c>
      <c r="AD6877" s="3">
        <f t="shared" si="215"/>
        <v>1</v>
      </c>
    </row>
    <row r="6878" spans="6:30" x14ac:dyDescent="0.25">
      <c r="F6878" s="1"/>
      <c r="AC6878" s="3" t="str">
        <f t="shared" si="214"/>
        <v/>
      </c>
      <c r="AD6878" s="3">
        <f t="shared" si="215"/>
        <v>1</v>
      </c>
    </row>
    <row r="6879" spans="6:30" x14ac:dyDescent="0.25">
      <c r="F6879" s="1"/>
      <c r="AC6879" s="3" t="str">
        <f t="shared" si="214"/>
        <v/>
      </c>
      <c r="AD6879" s="3">
        <f t="shared" si="215"/>
        <v>1</v>
      </c>
    </row>
    <row r="6880" spans="6:30" x14ac:dyDescent="0.25">
      <c r="F6880" s="1"/>
      <c r="AC6880" s="3" t="str">
        <f t="shared" si="214"/>
        <v/>
      </c>
      <c r="AD6880" s="3">
        <f t="shared" si="215"/>
        <v>1</v>
      </c>
    </row>
    <row r="6881" spans="6:30" x14ac:dyDescent="0.25">
      <c r="F6881" s="1"/>
      <c r="AC6881" s="3" t="str">
        <f t="shared" si="214"/>
        <v/>
      </c>
      <c r="AD6881" s="3">
        <f t="shared" si="215"/>
        <v>1</v>
      </c>
    </row>
    <row r="6882" spans="6:30" x14ac:dyDescent="0.25">
      <c r="F6882" s="1"/>
      <c r="AC6882" s="3" t="str">
        <f t="shared" si="214"/>
        <v/>
      </c>
      <c r="AD6882" s="3">
        <f t="shared" si="215"/>
        <v>1</v>
      </c>
    </row>
    <row r="6883" spans="6:30" x14ac:dyDescent="0.25">
      <c r="F6883" s="1"/>
      <c r="AC6883" s="3" t="str">
        <f t="shared" si="214"/>
        <v/>
      </c>
      <c r="AD6883" s="3">
        <f t="shared" si="215"/>
        <v>1</v>
      </c>
    </row>
    <row r="6884" spans="6:30" x14ac:dyDescent="0.25">
      <c r="F6884" s="1"/>
      <c r="AC6884" s="3" t="str">
        <f t="shared" si="214"/>
        <v/>
      </c>
      <c r="AD6884" s="3">
        <f t="shared" si="215"/>
        <v>1</v>
      </c>
    </row>
    <row r="6885" spans="6:30" x14ac:dyDescent="0.25">
      <c r="F6885" s="1"/>
      <c r="AC6885" s="3" t="str">
        <f t="shared" si="214"/>
        <v/>
      </c>
      <c r="AD6885" s="3">
        <f t="shared" si="215"/>
        <v>1</v>
      </c>
    </row>
    <row r="6886" spans="6:30" x14ac:dyDescent="0.25">
      <c r="F6886" s="1"/>
      <c r="AC6886" s="3" t="str">
        <f t="shared" si="214"/>
        <v/>
      </c>
      <c r="AD6886" s="3">
        <f t="shared" si="215"/>
        <v>1</v>
      </c>
    </row>
    <row r="6887" spans="6:30" x14ac:dyDescent="0.25">
      <c r="F6887" s="1"/>
      <c r="AC6887" s="3" t="str">
        <f t="shared" si="214"/>
        <v/>
      </c>
      <c r="AD6887" s="3">
        <f t="shared" si="215"/>
        <v>1</v>
      </c>
    </row>
    <row r="6888" spans="6:30" x14ac:dyDescent="0.25">
      <c r="F6888" s="1"/>
      <c r="AC6888" s="3" t="str">
        <f t="shared" si="214"/>
        <v/>
      </c>
      <c r="AD6888" s="3">
        <f t="shared" si="215"/>
        <v>1</v>
      </c>
    </row>
    <row r="6889" spans="6:30" x14ac:dyDescent="0.25">
      <c r="F6889" s="1"/>
      <c r="AC6889" s="3" t="str">
        <f t="shared" si="214"/>
        <v/>
      </c>
      <c r="AD6889" s="3">
        <f t="shared" si="215"/>
        <v>1</v>
      </c>
    </row>
    <row r="6890" spans="6:30" x14ac:dyDescent="0.25">
      <c r="F6890" s="1"/>
      <c r="AC6890" s="3" t="str">
        <f t="shared" si="214"/>
        <v/>
      </c>
      <c r="AD6890" s="3">
        <f t="shared" si="215"/>
        <v>1</v>
      </c>
    </row>
    <row r="6891" spans="6:30" x14ac:dyDescent="0.25">
      <c r="F6891" s="1"/>
      <c r="AC6891" s="3" t="str">
        <f t="shared" si="214"/>
        <v/>
      </c>
      <c r="AD6891" s="3">
        <f t="shared" si="215"/>
        <v>1</v>
      </c>
    </row>
    <row r="6892" spans="6:30" x14ac:dyDescent="0.25">
      <c r="F6892" s="1"/>
      <c r="AC6892" s="3" t="str">
        <f t="shared" si="214"/>
        <v/>
      </c>
      <c r="AD6892" s="3">
        <f t="shared" si="215"/>
        <v>1</v>
      </c>
    </row>
    <row r="6893" spans="6:30" x14ac:dyDescent="0.25">
      <c r="F6893" s="1"/>
      <c r="AC6893" s="3" t="str">
        <f t="shared" si="214"/>
        <v/>
      </c>
      <c r="AD6893" s="3">
        <f t="shared" si="215"/>
        <v>1</v>
      </c>
    </row>
    <row r="6894" spans="6:30" x14ac:dyDescent="0.25">
      <c r="F6894" s="1"/>
      <c r="AC6894" s="3" t="str">
        <f t="shared" si="214"/>
        <v/>
      </c>
      <c r="AD6894" s="3">
        <f t="shared" si="215"/>
        <v>1</v>
      </c>
    </row>
    <row r="6895" spans="6:30" x14ac:dyDescent="0.25">
      <c r="F6895" s="1"/>
      <c r="AC6895" s="3" t="str">
        <f t="shared" si="214"/>
        <v/>
      </c>
      <c r="AD6895" s="3">
        <f t="shared" si="215"/>
        <v>1</v>
      </c>
    </row>
    <row r="6896" spans="6:30" x14ac:dyDescent="0.25">
      <c r="F6896" s="1"/>
      <c r="AC6896" s="3" t="str">
        <f t="shared" si="214"/>
        <v/>
      </c>
      <c r="AD6896" s="3">
        <f t="shared" si="215"/>
        <v>1</v>
      </c>
    </row>
    <row r="6897" spans="6:30" x14ac:dyDescent="0.25">
      <c r="F6897" s="1"/>
      <c r="AC6897" s="3" t="str">
        <f t="shared" si="214"/>
        <v/>
      </c>
      <c r="AD6897" s="3">
        <f t="shared" si="215"/>
        <v>1</v>
      </c>
    </row>
    <row r="6898" spans="6:30" x14ac:dyDescent="0.25">
      <c r="F6898" s="1"/>
      <c r="AC6898" s="3" t="str">
        <f t="shared" si="214"/>
        <v/>
      </c>
      <c r="AD6898" s="3">
        <f t="shared" si="215"/>
        <v>1</v>
      </c>
    </row>
    <row r="6899" spans="6:30" x14ac:dyDescent="0.25">
      <c r="F6899" s="1"/>
      <c r="AC6899" s="3" t="str">
        <f t="shared" si="214"/>
        <v/>
      </c>
      <c r="AD6899" s="3">
        <f t="shared" si="215"/>
        <v>1</v>
      </c>
    </row>
    <row r="6900" spans="6:30" x14ac:dyDescent="0.25">
      <c r="F6900" s="1"/>
      <c r="AC6900" s="3" t="str">
        <f t="shared" si="214"/>
        <v/>
      </c>
      <c r="AD6900" s="3">
        <f t="shared" si="215"/>
        <v>1</v>
      </c>
    </row>
    <row r="6901" spans="6:30" x14ac:dyDescent="0.25">
      <c r="F6901" s="1"/>
      <c r="AC6901" s="3" t="str">
        <f t="shared" si="214"/>
        <v/>
      </c>
      <c r="AD6901" s="3">
        <f t="shared" si="215"/>
        <v>1</v>
      </c>
    </row>
    <row r="6902" spans="6:30" x14ac:dyDescent="0.25">
      <c r="F6902" s="1"/>
      <c r="AC6902" s="3" t="str">
        <f t="shared" si="214"/>
        <v/>
      </c>
      <c r="AD6902" s="3">
        <f t="shared" si="215"/>
        <v>1</v>
      </c>
    </row>
    <row r="6903" spans="6:30" x14ac:dyDescent="0.25">
      <c r="F6903" s="1"/>
      <c r="AC6903" s="3" t="str">
        <f t="shared" si="214"/>
        <v/>
      </c>
      <c r="AD6903" s="3">
        <f t="shared" si="215"/>
        <v>1</v>
      </c>
    </row>
    <row r="6904" spans="6:30" x14ac:dyDescent="0.25">
      <c r="F6904" s="1"/>
      <c r="AC6904" s="3" t="str">
        <f t="shared" si="214"/>
        <v/>
      </c>
      <c r="AD6904" s="3">
        <f t="shared" si="215"/>
        <v>1</v>
      </c>
    </row>
    <row r="6905" spans="6:30" x14ac:dyDescent="0.25">
      <c r="F6905" s="1"/>
      <c r="AC6905" s="3" t="str">
        <f t="shared" si="214"/>
        <v/>
      </c>
      <c r="AD6905" s="3">
        <f t="shared" si="215"/>
        <v>1</v>
      </c>
    </row>
    <row r="6906" spans="6:30" x14ac:dyDescent="0.25">
      <c r="F6906" s="1"/>
      <c r="AC6906" s="3" t="str">
        <f t="shared" si="214"/>
        <v/>
      </c>
      <c r="AD6906" s="3">
        <f t="shared" si="215"/>
        <v>1</v>
      </c>
    </row>
    <row r="6907" spans="6:30" x14ac:dyDescent="0.25">
      <c r="F6907" s="1"/>
      <c r="AC6907" s="3" t="str">
        <f t="shared" si="214"/>
        <v/>
      </c>
      <c r="AD6907" s="3">
        <f t="shared" si="215"/>
        <v>1</v>
      </c>
    </row>
    <row r="6908" spans="6:30" x14ac:dyDescent="0.25">
      <c r="F6908" s="1"/>
      <c r="AC6908" s="3" t="str">
        <f t="shared" si="214"/>
        <v/>
      </c>
      <c r="AD6908" s="3">
        <f t="shared" si="215"/>
        <v>1</v>
      </c>
    </row>
    <row r="6909" spans="6:30" x14ac:dyDescent="0.25">
      <c r="F6909" s="1"/>
      <c r="AC6909" s="3" t="str">
        <f t="shared" si="214"/>
        <v/>
      </c>
      <c r="AD6909" s="3">
        <f t="shared" si="215"/>
        <v>1</v>
      </c>
    </row>
    <row r="6910" spans="6:30" x14ac:dyDescent="0.25">
      <c r="F6910" s="1"/>
      <c r="AC6910" s="3" t="str">
        <f t="shared" si="214"/>
        <v/>
      </c>
      <c r="AD6910" s="3">
        <f t="shared" si="215"/>
        <v>1</v>
      </c>
    </row>
    <row r="6911" spans="6:30" x14ac:dyDescent="0.25">
      <c r="F6911" s="1"/>
      <c r="AC6911" s="3" t="str">
        <f t="shared" si="214"/>
        <v/>
      </c>
      <c r="AD6911" s="3">
        <f t="shared" si="215"/>
        <v>1</v>
      </c>
    </row>
    <row r="6912" spans="6:30" x14ac:dyDescent="0.25">
      <c r="F6912" s="1"/>
      <c r="AC6912" s="3" t="str">
        <f t="shared" si="214"/>
        <v/>
      </c>
      <c r="AD6912" s="3">
        <f t="shared" si="215"/>
        <v>1</v>
      </c>
    </row>
    <row r="6913" spans="6:30" x14ac:dyDescent="0.25">
      <c r="F6913" s="1"/>
      <c r="AC6913" s="3" t="str">
        <f t="shared" si="214"/>
        <v/>
      </c>
      <c r="AD6913" s="3">
        <f t="shared" si="215"/>
        <v>1</v>
      </c>
    </row>
    <row r="6914" spans="6:30" x14ac:dyDescent="0.25">
      <c r="F6914" s="1"/>
      <c r="AC6914" s="3" t="str">
        <f t="shared" si="214"/>
        <v/>
      </c>
      <c r="AD6914" s="3">
        <f t="shared" si="215"/>
        <v>1</v>
      </c>
    </row>
    <row r="6915" spans="6:30" x14ac:dyDescent="0.25">
      <c r="F6915" s="1"/>
      <c r="AC6915" s="3" t="str">
        <f t="shared" ref="AC6915:AC6978" si="216">LEFT(V6915,10)</f>
        <v/>
      </c>
      <c r="AD6915" s="3">
        <f t="shared" ref="AD6915:AD6978" si="217">IFERROR(IF(AC6915="Bbox Miami",0,1),"--")</f>
        <v>1</v>
      </c>
    </row>
    <row r="6916" spans="6:30" x14ac:dyDescent="0.25">
      <c r="F6916" s="1"/>
      <c r="AC6916" s="3" t="str">
        <f t="shared" si="216"/>
        <v/>
      </c>
      <c r="AD6916" s="3">
        <f t="shared" si="217"/>
        <v>1</v>
      </c>
    </row>
    <row r="6917" spans="6:30" x14ac:dyDescent="0.25">
      <c r="F6917" s="1"/>
      <c r="AC6917" s="3" t="str">
        <f t="shared" si="216"/>
        <v/>
      </c>
      <c r="AD6917" s="3">
        <f t="shared" si="217"/>
        <v>1</v>
      </c>
    </row>
    <row r="6918" spans="6:30" x14ac:dyDescent="0.25">
      <c r="F6918" s="1"/>
      <c r="AC6918" s="3" t="str">
        <f t="shared" si="216"/>
        <v/>
      </c>
      <c r="AD6918" s="3">
        <f t="shared" si="217"/>
        <v>1</v>
      </c>
    </row>
    <row r="6919" spans="6:30" x14ac:dyDescent="0.25">
      <c r="F6919" s="1"/>
      <c r="AC6919" s="3" t="str">
        <f t="shared" si="216"/>
        <v/>
      </c>
      <c r="AD6919" s="3">
        <f t="shared" si="217"/>
        <v>1</v>
      </c>
    </row>
    <row r="6920" spans="6:30" x14ac:dyDescent="0.25">
      <c r="F6920" s="1"/>
      <c r="AC6920" s="3" t="str">
        <f t="shared" si="216"/>
        <v/>
      </c>
      <c r="AD6920" s="3">
        <f t="shared" si="217"/>
        <v>1</v>
      </c>
    </row>
    <row r="6921" spans="6:30" x14ac:dyDescent="0.25">
      <c r="F6921" s="1"/>
      <c r="AC6921" s="3" t="str">
        <f t="shared" si="216"/>
        <v/>
      </c>
      <c r="AD6921" s="3">
        <f t="shared" si="217"/>
        <v>1</v>
      </c>
    </row>
    <row r="6922" spans="6:30" x14ac:dyDescent="0.25">
      <c r="F6922" s="1"/>
      <c r="AC6922" s="3" t="str">
        <f t="shared" si="216"/>
        <v/>
      </c>
      <c r="AD6922" s="3">
        <f t="shared" si="217"/>
        <v>1</v>
      </c>
    </row>
    <row r="6923" spans="6:30" x14ac:dyDescent="0.25">
      <c r="F6923" s="1"/>
      <c r="AC6923" s="3" t="str">
        <f t="shared" si="216"/>
        <v/>
      </c>
      <c r="AD6923" s="3">
        <f t="shared" si="217"/>
        <v>1</v>
      </c>
    </row>
    <row r="6924" spans="6:30" x14ac:dyDescent="0.25">
      <c r="F6924" s="1"/>
      <c r="AC6924" s="3" t="str">
        <f t="shared" si="216"/>
        <v/>
      </c>
      <c r="AD6924" s="3">
        <f t="shared" si="217"/>
        <v>1</v>
      </c>
    </row>
    <row r="6925" spans="6:30" x14ac:dyDescent="0.25">
      <c r="F6925" s="1"/>
      <c r="AC6925" s="3" t="str">
        <f t="shared" si="216"/>
        <v/>
      </c>
      <c r="AD6925" s="3">
        <f t="shared" si="217"/>
        <v>1</v>
      </c>
    </row>
    <row r="6926" spans="6:30" x14ac:dyDescent="0.25">
      <c r="F6926" s="1"/>
      <c r="AC6926" s="3" t="str">
        <f t="shared" si="216"/>
        <v/>
      </c>
      <c r="AD6926" s="3">
        <f t="shared" si="217"/>
        <v>1</v>
      </c>
    </row>
    <row r="6927" spans="6:30" x14ac:dyDescent="0.25">
      <c r="F6927" s="1"/>
      <c r="AC6927" s="3" t="str">
        <f t="shared" si="216"/>
        <v/>
      </c>
      <c r="AD6927" s="3">
        <f t="shared" si="217"/>
        <v>1</v>
      </c>
    </row>
    <row r="6928" spans="6:30" x14ac:dyDescent="0.25">
      <c r="F6928" s="1"/>
      <c r="AC6928" s="3" t="str">
        <f t="shared" si="216"/>
        <v/>
      </c>
      <c r="AD6928" s="3">
        <f t="shared" si="217"/>
        <v>1</v>
      </c>
    </row>
    <row r="6929" spans="6:30" x14ac:dyDescent="0.25">
      <c r="F6929" s="1"/>
      <c r="AC6929" s="3" t="str">
        <f t="shared" si="216"/>
        <v/>
      </c>
      <c r="AD6929" s="3">
        <f t="shared" si="217"/>
        <v>1</v>
      </c>
    </row>
    <row r="6930" spans="6:30" x14ac:dyDescent="0.25">
      <c r="F6930" s="1"/>
      <c r="AC6930" s="3" t="str">
        <f t="shared" si="216"/>
        <v/>
      </c>
      <c r="AD6930" s="3">
        <f t="shared" si="217"/>
        <v>1</v>
      </c>
    </row>
    <row r="6931" spans="6:30" x14ac:dyDescent="0.25">
      <c r="F6931" s="1"/>
      <c r="AC6931" s="3" t="str">
        <f t="shared" si="216"/>
        <v/>
      </c>
      <c r="AD6931" s="3">
        <f t="shared" si="217"/>
        <v>1</v>
      </c>
    </row>
    <row r="6932" spans="6:30" x14ac:dyDescent="0.25">
      <c r="F6932" s="1"/>
      <c r="AC6932" s="3" t="str">
        <f t="shared" si="216"/>
        <v/>
      </c>
      <c r="AD6932" s="3">
        <f t="shared" si="217"/>
        <v>1</v>
      </c>
    </row>
    <row r="6933" spans="6:30" x14ac:dyDescent="0.25">
      <c r="F6933" s="1"/>
      <c r="AC6933" s="3" t="str">
        <f t="shared" si="216"/>
        <v/>
      </c>
      <c r="AD6933" s="3">
        <f t="shared" si="217"/>
        <v>1</v>
      </c>
    </row>
    <row r="6934" spans="6:30" x14ac:dyDescent="0.25">
      <c r="F6934" s="1"/>
      <c r="AC6934" s="3" t="str">
        <f t="shared" si="216"/>
        <v/>
      </c>
      <c r="AD6934" s="3">
        <f t="shared" si="217"/>
        <v>1</v>
      </c>
    </row>
    <row r="6935" spans="6:30" x14ac:dyDescent="0.25">
      <c r="F6935" s="1"/>
      <c r="AC6935" s="3" t="str">
        <f t="shared" si="216"/>
        <v/>
      </c>
      <c r="AD6935" s="3">
        <f t="shared" si="217"/>
        <v>1</v>
      </c>
    </row>
    <row r="6936" spans="6:30" x14ac:dyDescent="0.25">
      <c r="F6936" s="1"/>
      <c r="AC6936" s="3" t="str">
        <f t="shared" si="216"/>
        <v/>
      </c>
      <c r="AD6936" s="3">
        <f t="shared" si="217"/>
        <v>1</v>
      </c>
    </row>
    <row r="6937" spans="6:30" x14ac:dyDescent="0.25">
      <c r="F6937" s="1"/>
      <c r="AC6937" s="3" t="str">
        <f t="shared" si="216"/>
        <v/>
      </c>
      <c r="AD6937" s="3">
        <f t="shared" si="217"/>
        <v>1</v>
      </c>
    </row>
    <row r="6938" spans="6:30" x14ac:dyDescent="0.25">
      <c r="F6938" s="1"/>
      <c r="AC6938" s="3" t="str">
        <f t="shared" si="216"/>
        <v/>
      </c>
      <c r="AD6938" s="3">
        <f t="shared" si="217"/>
        <v>1</v>
      </c>
    </row>
    <row r="6939" spans="6:30" x14ac:dyDescent="0.25">
      <c r="F6939" s="1"/>
      <c r="AC6939" s="3" t="str">
        <f t="shared" si="216"/>
        <v/>
      </c>
      <c r="AD6939" s="3">
        <f t="shared" si="217"/>
        <v>1</v>
      </c>
    </row>
    <row r="6940" spans="6:30" x14ac:dyDescent="0.25">
      <c r="F6940" s="1"/>
      <c r="AC6940" s="3" t="str">
        <f t="shared" si="216"/>
        <v/>
      </c>
      <c r="AD6940" s="3">
        <f t="shared" si="217"/>
        <v>1</v>
      </c>
    </row>
    <row r="6941" spans="6:30" x14ac:dyDescent="0.25">
      <c r="F6941" s="1"/>
      <c r="AC6941" s="3" t="str">
        <f t="shared" si="216"/>
        <v/>
      </c>
      <c r="AD6941" s="3">
        <f t="shared" si="217"/>
        <v>1</v>
      </c>
    </row>
    <row r="6942" spans="6:30" x14ac:dyDescent="0.25">
      <c r="F6942" s="1"/>
      <c r="AC6942" s="3" t="str">
        <f t="shared" si="216"/>
        <v/>
      </c>
      <c r="AD6942" s="3">
        <f t="shared" si="217"/>
        <v>1</v>
      </c>
    </row>
    <row r="6943" spans="6:30" x14ac:dyDescent="0.25">
      <c r="F6943" s="1"/>
      <c r="AC6943" s="3" t="str">
        <f t="shared" si="216"/>
        <v/>
      </c>
      <c r="AD6943" s="3">
        <f t="shared" si="217"/>
        <v>1</v>
      </c>
    </row>
    <row r="6944" spans="6:30" x14ac:dyDescent="0.25">
      <c r="F6944" s="1"/>
      <c r="AC6944" s="3" t="str">
        <f t="shared" si="216"/>
        <v/>
      </c>
      <c r="AD6944" s="3">
        <f t="shared" si="217"/>
        <v>1</v>
      </c>
    </row>
    <row r="6945" spans="6:30" x14ac:dyDescent="0.25">
      <c r="F6945" s="1"/>
      <c r="AC6945" s="3" t="str">
        <f t="shared" si="216"/>
        <v/>
      </c>
      <c r="AD6945" s="3">
        <f t="shared" si="217"/>
        <v>1</v>
      </c>
    </row>
    <row r="6946" spans="6:30" x14ac:dyDescent="0.25">
      <c r="F6946" s="1"/>
      <c r="AC6946" s="3" t="str">
        <f t="shared" si="216"/>
        <v/>
      </c>
      <c r="AD6946" s="3">
        <f t="shared" si="217"/>
        <v>1</v>
      </c>
    </row>
    <row r="6947" spans="6:30" x14ac:dyDescent="0.25">
      <c r="F6947" s="1"/>
      <c r="AC6947" s="3" t="str">
        <f t="shared" si="216"/>
        <v/>
      </c>
      <c r="AD6947" s="3">
        <f t="shared" si="217"/>
        <v>1</v>
      </c>
    </row>
    <row r="6948" spans="6:30" x14ac:dyDescent="0.25">
      <c r="F6948" s="1"/>
      <c r="AC6948" s="3" t="str">
        <f t="shared" si="216"/>
        <v/>
      </c>
      <c r="AD6948" s="3">
        <f t="shared" si="217"/>
        <v>1</v>
      </c>
    </row>
    <row r="6949" spans="6:30" x14ac:dyDescent="0.25">
      <c r="F6949" s="1"/>
      <c r="AC6949" s="3" t="str">
        <f t="shared" si="216"/>
        <v/>
      </c>
      <c r="AD6949" s="3">
        <f t="shared" si="217"/>
        <v>1</v>
      </c>
    </row>
    <row r="6950" spans="6:30" x14ac:dyDescent="0.25">
      <c r="F6950" s="1"/>
      <c r="AC6950" s="3" t="str">
        <f t="shared" si="216"/>
        <v/>
      </c>
      <c r="AD6950" s="3">
        <f t="shared" si="217"/>
        <v>1</v>
      </c>
    </row>
    <row r="6951" spans="6:30" x14ac:dyDescent="0.25">
      <c r="F6951" s="1"/>
      <c r="AC6951" s="3" t="str">
        <f t="shared" si="216"/>
        <v/>
      </c>
      <c r="AD6951" s="3">
        <f t="shared" si="217"/>
        <v>1</v>
      </c>
    </row>
    <row r="6952" spans="6:30" x14ac:dyDescent="0.25">
      <c r="F6952" s="1"/>
      <c r="AC6952" s="3" t="str">
        <f t="shared" si="216"/>
        <v/>
      </c>
      <c r="AD6952" s="3">
        <f t="shared" si="217"/>
        <v>1</v>
      </c>
    </row>
    <row r="6953" spans="6:30" x14ac:dyDescent="0.25">
      <c r="F6953" s="1"/>
      <c r="AC6953" s="3" t="str">
        <f t="shared" si="216"/>
        <v/>
      </c>
      <c r="AD6953" s="3">
        <f t="shared" si="217"/>
        <v>1</v>
      </c>
    </row>
    <row r="6954" spans="6:30" x14ac:dyDescent="0.25">
      <c r="F6954" s="1"/>
      <c r="AC6954" s="3" t="str">
        <f t="shared" si="216"/>
        <v/>
      </c>
      <c r="AD6954" s="3">
        <f t="shared" si="217"/>
        <v>1</v>
      </c>
    </row>
    <row r="6955" spans="6:30" x14ac:dyDescent="0.25">
      <c r="F6955" s="1"/>
      <c r="AC6955" s="3" t="str">
        <f t="shared" si="216"/>
        <v/>
      </c>
      <c r="AD6955" s="3">
        <f t="shared" si="217"/>
        <v>1</v>
      </c>
    </row>
    <row r="6956" spans="6:30" x14ac:dyDescent="0.25">
      <c r="F6956" s="1"/>
      <c r="AC6956" s="3" t="str">
        <f t="shared" si="216"/>
        <v/>
      </c>
      <c r="AD6956" s="3">
        <f t="shared" si="217"/>
        <v>1</v>
      </c>
    </row>
    <row r="6957" spans="6:30" x14ac:dyDescent="0.25">
      <c r="F6957" s="1"/>
      <c r="AC6957" s="3" t="str">
        <f t="shared" si="216"/>
        <v/>
      </c>
      <c r="AD6957" s="3">
        <f t="shared" si="217"/>
        <v>1</v>
      </c>
    </row>
    <row r="6958" spans="6:30" x14ac:dyDescent="0.25">
      <c r="F6958" s="1"/>
      <c r="AC6958" s="3" t="str">
        <f t="shared" si="216"/>
        <v/>
      </c>
      <c r="AD6958" s="3">
        <f t="shared" si="217"/>
        <v>1</v>
      </c>
    </row>
    <row r="6959" spans="6:30" x14ac:dyDescent="0.25">
      <c r="F6959" s="1"/>
      <c r="AC6959" s="3" t="str">
        <f t="shared" si="216"/>
        <v/>
      </c>
      <c r="AD6959" s="3">
        <f t="shared" si="217"/>
        <v>1</v>
      </c>
    </row>
    <row r="6960" spans="6:30" x14ac:dyDescent="0.25">
      <c r="F6960" s="1"/>
      <c r="AC6960" s="3" t="str">
        <f t="shared" si="216"/>
        <v/>
      </c>
      <c r="AD6960" s="3">
        <f t="shared" si="217"/>
        <v>1</v>
      </c>
    </row>
    <row r="6961" spans="6:30" x14ac:dyDescent="0.25">
      <c r="F6961" s="1"/>
      <c r="AC6961" s="3" t="str">
        <f t="shared" si="216"/>
        <v/>
      </c>
      <c r="AD6961" s="3">
        <f t="shared" si="217"/>
        <v>1</v>
      </c>
    </row>
    <row r="6962" spans="6:30" x14ac:dyDescent="0.25">
      <c r="F6962" s="1"/>
      <c r="AC6962" s="3" t="str">
        <f t="shared" si="216"/>
        <v/>
      </c>
      <c r="AD6962" s="3">
        <f t="shared" si="217"/>
        <v>1</v>
      </c>
    </row>
    <row r="6963" spans="6:30" x14ac:dyDescent="0.25">
      <c r="F6963" s="1"/>
      <c r="AC6963" s="3" t="str">
        <f t="shared" si="216"/>
        <v/>
      </c>
      <c r="AD6963" s="3">
        <f t="shared" si="217"/>
        <v>1</v>
      </c>
    </row>
    <row r="6964" spans="6:30" x14ac:dyDescent="0.25">
      <c r="F6964" s="1"/>
      <c r="AC6964" s="3" t="str">
        <f t="shared" si="216"/>
        <v/>
      </c>
      <c r="AD6964" s="3">
        <f t="shared" si="217"/>
        <v>1</v>
      </c>
    </row>
    <row r="6965" spans="6:30" x14ac:dyDescent="0.25">
      <c r="F6965" s="1"/>
      <c r="AC6965" s="3" t="str">
        <f t="shared" si="216"/>
        <v/>
      </c>
      <c r="AD6965" s="3">
        <f t="shared" si="217"/>
        <v>1</v>
      </c>
    </row>
    <row r="6966" spans="6:30" x14ac:dyDescent="0.25">
      <c r="F6966" s="1"/>
      <c r="AC6966" s="3" t="str">
        <f t="shared" si="216"/>
        <v/>
      </c>
      <c r="AD6966" s="3">
        <f t="shared" si="217"/>
        <v>1</v>
      </c>
    </row>
    <row r="6967" spans="6:30" x14ac:dyDescent="0.25">
      <c r="F6967" s="1"/>
      <c r="AC6967" s="3" t="str">
        <f t="shared" si="216"/>
        <v/>
      </c>
      <c r="AD6967" s="3">
        <f t="shared" si="217"/>
        <v>1</v>
      </c>
    </row>
    <row r="6968" spans="6:30" x14ac:dyDescent="0.25">
      <c r="F6968" s="1"/>
      <c r="AC6968" s="3" t="str">
        <f t="shared" si="216"/>
        <v/>
      </c>
      <c r="AD6968" s="3">
        <f t="shared" si="217"/>
        <v>1</v>
      </c>
    </row>
    <row r="6969" spans="6:30" x14ac:dyDescent="0.25">
      <c r="F6969" s="1"/>
      <c r="AC6969" s="3" t="str">
        <f t="shared" si="216"/>
        <v/>
      </c>
      <c r="AD6969" s="3">
        <f t="shared" si="217"/>
        <v>1</v>
      </c>
    </row>
    <row r="6970" spans="6:30" x14ac:dyDescent="0.25">
      <c r="F6970" s="1"/>
      <c r="AC6970" s="3" t="str">
        <f t="shared" si="216"/>
        <v/>
      </c>
      <c r="AD6970" s="3">
        <f t="shared" si="217"/>
        <v>1</v>
      </c>
    </row>
    <row r="6971" spans="6:30" x14ac:dyDescent="0.25">
      <c r="F6971" s="1"/>
      <c r="AC6971" s="3" t="str">
        <f t="shared" si="216"/>
        <v/>
      </c>
      <c r="AD6971" s="3">
        <f t="shared" si="217"/>
        <v>1</v>
      </c>
    </row>
    <row r="6972" spans="6:30" x14ac:dyDescent="0.25">
      <c r="F6972" s="1"/>
      <c r="AC6972" s="3" t="str">
        <f t="shared" si="216"/>
        <v/>
      </c>
      <c r="AD6972" s="3">
        <f t="shared" si="217"/>
        <v>1</v>
      </c>
    </row>
    <row r="6973" spans="6:30" x14ac:dyDescent="0.25">
      <c r="F6973" s="1"/>
      <c r="AC6973" s="3" t="str">
        <f t="shared" si="216"/>
        <v/>
      </c>
      <c r="AD6973" s="3">
        <f t="shared" si="217"/>
        <v>1</v>
      </c>
    </row>
    <row r="6974" spans="6:30" x14ac:dyDescent="0.25">
      <c r="F6974" s="1"/>
      <c r="AC6974" s="3" t="str">
        <f t="shared" si="216"/>
        <v/>
      </c>
      <c r="AD6974" s="3">
        <f t="shared" si="217"/>
        <v>1</v>
      </c>
    </row>
    <row r="6975" spans="6:30" x14ac:dyDescent="0.25">
      <c r="F6975" s="1"/>
      <c r="AC6975" s="3" t="str">
        <f t="shared" si="216"/>
        <v/>
      </c>
      <c r="AD6975" s="3">
        <f t="shared" si="217"/>
        <v>1</v>
      </c>
    </row>
    <row r="6976" spans="6:30" x14ac:dyDescent="0.25">
      <c r="F6976" s="1"/>
      <c r="AC6976" s="3" t="str">
        <f t="shared" si="216"/>
        <v/>
      </c>
      <c r="AD6976" s="3">
        <f t="shared" si="217"/>
        <v>1</v>
      </c>
    </row>
    <row r="6977" spans="6:30" x14ac:dyDescent="0.25">
      <c r="F6977" s="1"/>
      <c r="AC6977" s="3" t="str">
        <f t="shared" si="216"/>
        <v/>
      </c>
      <c r="AD6977" s="3">
        <f t="shared" si="217"/>
        <v>1</v>
      </c>
    </row>
    <row r="6978" spans="6:30" x14ac:dyDescent="0.25">
      <c r="F6978" s="1"/>
      <c r="AC6978" s="3" t="str">
        <f t="shared" si="216"/>
        <v/>
      </c>
      <c r="AD6978" s="3">
        <f t="shared" si="217"/>
        <v>1</v>
      </c>
    </row>
    <row r="6979" spans="6:30" x14ac:dyDescent="0.25">
      <c r="F6979" s="1"/>
      <c r="AC6979" s="3" t="str">
        <f t="shared" ref="AC6979:AC7042" si="218">LEFT(V6979,10)</f>
        <v/>
      </c>
      <c r="AD6979" s="3">
        <f t="shared" ref="AD6979:AD7042" si="219">IFERROR(IF(AC6979="Bbox Miami",0,1),"--")</f>
        <v>1</v>
      </c>
    </row>
    <row r="6980" spans="6:30" x14ac:dyDescent="0.25">
      <c r="F6980" s="1"/>
      <c r="AC6980" s="3" t="str">
        <f t="shared" si="218"/>
        <v/>
      </c>
      <c r="AD6980" s="3">
        <f t="shared" si="219"/>
        <v>1</v>
      </c>
    </row>
    <row r="6981" spans="6:30" x14ac:dyDescent="0.25">
      <c r="F6981" s="1"/>
      <c r="AC6981" s="3" t="str">
        <f t="shared" si="218"/>
        <v/>
      </c>
      <c r="AD6981" s="3">
        <f t="shared" si="219"/>
        <v>1</v>
      </c>
    </row>
    <row r="6982" spans="6:30" x14ac:dyDescent="0.25">
      <c r="F6982" s="1"/>
      <c r="AC6982" s="3" t="str">
        <f t="shared" si="218"/>
        <v/>
      </c>
      <c r="AD6982" s="3">
        <f t="shared" si="219"/>
        <v>1</v>
      </c>
    </row>
    <row r="6983" spans="6:30" x14ac:dyDescent="0.25">
      <c r="F6983" s="1"/>
      <c r="AC6983" s="3" t="str">
        <f t="shared" si="218"/>
        <v/>
      </c>
      <c r="AD6983" s="3">
        <f t="shared" si="219"/>
        <v>1</v>
      </c>
    </row>
    <row r="6984" spans="6:30" x14ac:dyDescent="0.25">
      <c r="F6984" s="1"/>
      <c r="AC6984" s="3" t="str">
        <f t="shared" si="218"/>
        <v/>
      </c>
      <c r="AD6984" s="3">
        <f t="shared" si="219"/>
        <v>1</v>
      </c>
    </row>
    <row r="6985" spans="6:30" x14ac:dyDescent="0.25">
      <c r="F6985" s="1"/>
      <c r="AC6985" s="3" t="str">
        <f t="shared" si="218"/>
        <v/>
      </c>
      <c r="AD6985" s="3">
        <f t="shared" si="219"/>
        <v>1</v>
      </c>
    </row>
    <row r="6986" spans="6:30" x14ac:dyDescent="0.25">
      <c r="F6986" s="1"/>
      <c r="AC6986" s="3" t="str">
        <f t="shared" si="218"/>
        <v/>
      </c>
      <c r="AD6986" s="3">
        <f t="shared" si="219"/>
        <v>1</v>
      </c>
    </row>
    <row r="6987" spans="6:30" x14ac:dyDescent="0.25">
      <c r="F6987" s="1"/>
      <c r="AC6987" s="3" t="str">
        <f t="shared" si="218"/>
        <v/>
      </c>
      <c r="AD6987" s="3">
        <f t="shared" si="219"/>
        <v>1</v>
      </c>
    </row>
    <row r="6988" spans="6:30" x14ac:dyDescent="0.25">
      <c r="F6988" s="1"/>
      <c r="AC6988" s="3" t="str">
        <f t="shared" si="218"/>
        <v/>
      </c>
      <c r="AD6988" s="3">
        <f t="shared" si="219"/>
        <v>1</v>
      </c>
    </row>
    <row r="6989" spans="6:30" x14ac:dyDescent="0.25">
      <c r="F6989" s="1"/>
      <c r="AC6989" s="3" t="str">
        <f t="shared" si="218"/>
        <v/>
      </c>
      <c r="AD6989" s="3">
        <f t="shared" si="219"/>
        <v>1</v>
      </c>
    </row>
    <row r="6990" spans="6:30" x14ac:dyDescent="0.25">
      <c r="F6990" s="1"/>
      <c r="AC6990" s="3" t="str">
        <f t="shared" si="218"/>
        <v/>
      </c>
      <c r="AD6990" s="3">
        <f t="shared" si="219"/>
        <v>1</v>
      </c>
    </row>
    <row r="6991" spans="6:30" x14ac:dyDescent="0.25">
      <c r="F6991" s="1"/>
      <c r="AC6991" s="3" t="str">
        <f t="shared" si="218"/>
        <v/>
      </c>
      <c r="AD6991" s="3">
        <f t="shared" si="219"/>
        <v>1</v>
      </c>
    </row>
    <row r="6992" spans="6:30" x14ac:dyDescent="0.25">
      <c r="F6992" s="1"/>
      <c r="AC6992" s="3" t="str">
        <f t="shared" si="218"/>
        <v/>
      </c>
      <c r="AD6992" s="3">
        <f t="shared" si="219"/>
        <v>1</v>
      </c>
    </row>
    <row r="6993" spans="6:30" x14ac:dyDescent="0.25">
      <c r="F6993" s="1"/>
      <c r="AC6993" s="3" t="str">
        <f t="shared" si="218"/>
        <v/>
      </c>
      <c r="AD6993" s="3">
        <f t="shared" si="219"/>
        <v>1</v>
      </c>
    </row>
    <row r="6994" spans="6:30" x14ac:dyDescent="0.25">
      <c r="F6994" s="1"/>
      <c r="AC6994" s="3" t="str">
        <f t="shared" si="218"/>
        <v/>
      </c>
      <c r="AD6994" s="3">
        <f t="shared" si="219"/>
        <v>1</v>
      </c>
    </row>
    <row r="6995" spans="6:30" x14ac:dyDescent="0.25">
      <c r="F6995" s="1"/>
      <c r="AC6995" s="3" t="str">
        <f t="shared" si="218"/>
        <v/>
      </c>
      <c r="AD6995" s="3">
        <f t="shared" si="219"/>
        <v>1</v>
      </c>
    </row>
    <row r="6996" spans="6:30" x14ac:dyDescent="0.25">
      <c r="F6996" s="1"/>
      <c r="AC6996" s="3" t="str">
        <f t="shared" si="218"/>
        <v/>
      </c>
      <c r="AD6996" s="3">
        <f t="shared" si="219"/>
        <v>1</v>
      </c>
    </row>
    <row r="6997" spans="6:30" x14ac:dyDescent="0.25">
      <c r="F6997" s="1"/>
      <c r="AC6997" s="3" t="str">
        <f t="shared" si="218"/>
        <v/>
      </c>
      <c r="AD6997" s="3">
        <f t="shared" si="219"/>
        <v>1</v>
      </c>
    </row>
    <row r="6998" spans="6:30" x14ac:dyDescent="0.25">
      <c r="F6998" s="1"/>
      <c r="AC6998" s="3" t="str">
        <f t="shared" si="218"/>
        <v/>
      </c>
      <c r="AD6998" s="3">
        <f t="shared" si="219"/>
        <v>1</v>
      </c>
    </row>
    <row r="6999" spans="6:30" x14ac:dyDescent="0.25">
      <c r="F6999" s="1"/>
      <c r="AC6999" s="3" t="str">
        <f t="shared" si="218"/>
        <v/>
      </c>
      <c r="AD6999" s="3">
        <f t="shared" si="219"/>
        <v>1</v>
      </c>
    </row>
    <row r="7000" spans="6:30" x14ac:dyDescent="0.25">
      <c r="F7000" s="1"/>
      <c r="AC7000" s="3" t="str">
        <f t="shared" si="218"/>
        <v/>
      </c>
      <c r="AD7000" s="3">
        <f t="shared" si="219"/>
        <v>1</v>
      </c>
    </row>
    <row r="7001" spans="6:30" x14ac:dyDescent="0.25">
      <c r="F7001" s="1"/>
      <c r="AC7001" s="3" t="str">
        <f t="shared" si="218"/>
        <v/>
      </c>
      <c r="AD7001" s="3">
        <f t="shared" si="219"/>
        <v>1</v>
      </c>
    </row>
    <row r="7002" spans="6:30" x14ac:dyDescent="0.25">
      <c r="F7002" s="1"/>
      <c r="AC7002" s="3" t="str">
        <f t="shared" si="218"/>
        <v/>
      </c>
      <c r="AD7002" s="3">
        <f t="shared" si="219"/>
        <v>1</v>
      </c>
    </row>
    <row r="7003" spans="6:30" x14ac:dyDescent="0.25">
      <c r="F7003" s="1"/>
      <c r="AC7003" s="3" t="str">
        <f t="shared" si="218"/>
        <v/>
      </c>
      <c r="AD7003" s="3">
        <f t="shared" si="219"/>
        <v>1</v>
      </c>
    </row>
    <row r="7004" spans="6:30" x14ac:dyDescent="0.25">
      <c r="F7004" s="1"/>
      <c r="AC7004" s="3" t="str">
        <f t="shared" si="218"/>
        <v/>
      </c>
      <c r="AD7004" s="3">
        <f t="shared" si="219"/>
        <v>1</v>
      </c>
    </row>
    <row r="7005" spans="6:30" x14ac:dyDescent="0.25">
      <c r="F7005" s="1"/>
      <c r="AC7005" s="3" t="str">
        <f t="shared" si="218"/>
        <v/>
      </c>
      <c r="AD7005" s="3">
        <f t="shared" si="219"/>
        <v>1</v>
      </c>
    </row>
    <row r="7006" spans="6:30" x14ac:dyDescent="0.25">
      <c r="F7006" s="1"/>
      <c r="AC7006" s="3" t="str">
        <f t="shared" si="218"/>
        <v/>
      </c>
      <c r="AD7006" s="3">
        <f t="shared" si="219"/>
        <v>1</v>
      </c>
    </row>
    <row r="7007" spans="6:30" x14ac:dyDescent="0.25">
      <c r="F7007" s="1"/>
      <c r="AC7007" s="3" t="str">
        <f t="shared" si="218"/>
        <v/>
      </c>
      <c r="AD7007" s="3">
        <f t="shared" si="219"/>
        <v>1</v>
      </c>
    </row>
    <row r="7008" spans="6:30" x14ac:dyDescent="0.25">
      <c r="F7008" s="1"/>
      <c r="AC7008" s="3" t="str">
        <f t="shared" si="218"/>
        <v/>
      </c>
      <c r="AD7008" s="3">
        <f t="shared" si="219"/>
        <v>1</v>
      </c>
    </row>
    <row r="7009" spans="6:30" x14ac:dyDescent="0.25">
      <c r="F7009" s="1"/>
      <c r="AC7009" s="3" t="str">
        <f t="shared" si="218"/>
        <v/>
      </c>
      <c r="AD7009" s="3">
        <f t="shared" si="219"/>
        <v>1</v>
      </c>
    </row>
    <row r="7010" spans="6:30" x14ac:dyDescent="0.25">
      <c r="F7010" s="1"/>
      <c r="AC7010" s="3" t="str">
        <f t="shared" si="218"/>
        <v/>
      </c>
      <c r="AD7010" s="3">
        <f t="shared" si="219"/>
        <v>1</v>
      </c>
    </row>
    <row r="7011" spans="6:30" x14ac:dyDescent="0.25">
      <c r="F7011" s="1"/>
      <c r="AC7011" s="3" t="str">
        <f t="shared" si="218"/>
        <v/>
      </c>
      <c r="AD7011" s="3">
        <f t="shared" si="219"/>
        <v>1</v>
      </c>
    </row>
    <row r="7012" spans="6:30" x14ac:dyDescent="0.25">
      <c r="F7012" s="1"/>
      <c r="AC7012" s="3" t="str">
        <f t="shared" si="218"/>
        <v/>
      </c>
      <c r="AD7012" s="3">
        <f t="shared" si="219"/>
        <v>1</v>
      </c>
    </row>
    <row r="7013" spans="6:30" x14ac:dyDescent="0.25">
      <c r="F7013" s="1"/>
      <c r="AC7013" s="3" t="str">
        <f t="shared" si="218"/>
        <v/>
      </c>
      <c r="AD7013" s="3">
        <f t="shared" si="219"/>
        <v>1</v>
      </c>
    </row>
    <row r="7014" spans="6:30" x14ac:dyDescent="0.25">
      <c r="F7014" s="1"/>
      <c r="AC7014" s="3" t="str">
        <f t="shared" si="218"/>
        <v/>
      </c>
      <c r="AD7014" s="3">
        <f t="shared" si="219"/>
        <v>1</v>
      </c>
    </row>
    <row r="7015" spans="6:30" x14ac:dyDescent="0.25">
      <c r="F7015" s="1"/>
      <c r="AC7015" s="3" t="str">
        <f t="shared" si="218"/>
        <v/>
      </c>
      <c r="AD7015" s="3">
        <f t="shared" si="219"/>
        <v>1</v>
      </c>
    </row>
    <row r="7016" spans="6:30" x14ac:dyDescent="0.25">
      <c r="F7016" s="1"/>
      <c r="AC7016" s="3" t="str">
        <f t="shared" si="218"/>
        <v/>
      </c>
      <c r="AD7016" s="3">
        <f t="shared" si="219"/>
        <v>1</v>
      </c>
    </row>
    <row r="7017" spans="6:30" x14ac:dyDescent="0.25">
      <c r="F7017" s="1"/>
      <c r="AC7017" s="3" t="str">
        <f t="shared" si="218"/>
        <v/>
      </c>
      <c r="AD7017" s="3">
        <f t="shared" si="219"/>
        <v>1</v>
      </c>
    </row>
    <row r="7018" spans="6:30" x14ac:dyDescent="0.25">
      <c r="F7018" s="1"/>
      <c r="AC7018" s="3" t="str">
        <f t="shared" si="218"/>
        <v/>
      </c>
      <c r="AD7018" s="3">
        <f t="shared" si="219"/>
        <v>1</v>
      </c>
    </row>
    <row r="7019" spans="6:30" x14ac:dyDescent="0.25">
      <c r="F7019" s="1"/>
      <c r="AC7019" s="3" t="str">
        <f t="shared" si="218"/>
        <v/>
      </c>
      <c r="AD7019" s="3">
        <f t="shared" si="219"/>
        <v>1</v>
      </c>
    </row>
    <row r="7020" spans="6:30" x14ac:dyDescent="0.25">
      <c r="F7020" s="1"/>
      <c r="AC7020" s="3" t="str">
        <f t="shared" si="218"/>
        <v/>
      </c>
      <c r="AD7020" s="3">
        <f t="shared" si="219"/>
        <v>1</v>
      </c>
    </row>
    <row r="7021" spans="6:30" x14ac:dyDescent="0.25">
      <c r="F7021" s="1"/>
      <c r="AC7021" s="3" t="str">
        <f t="shared" si="218"/>
        <v/>
      </c>
      <c r="AD7021" s="3">
        <f t="shared" si="219"/>
        <v>1</v>
      </c>
    </row>
    <row r="7022" spans="6:30" x14ac:dyDescent="0.25">
      <c r="F7022" s="1"/>
      <c r="AC7022" s="3" t="str">
        <f t="shared" si="218"/>
        <v/>
      </c>
      <c r="AD7022" s="3">
        <f t="shared" si="219"/>
        <v>1</v>
      </c>
    </row>
    <row r="7023" spans="6:30" x14ac:dyDescent="0.25">
      <c r="F7023" s="1"/>
      <c r="AC7023" s="3" t="str">
        <f t="shared" si="218"/>
        <v/>
      </c>
      <c r="AD7023" s="3">
        <f t="shared" si="219"/>
        <v>1</v>
      </c>
    </row>
    <row r="7024" spans="6:30" x14ac:dyDescent="0.25">
      <c r="F7024" s="1"/>
      <c r="AC7024" s="3" t="str">
        <f t="shared" si="218"/>
        <v/>
      </c>
      <c r="AD7024" s="3">
        <f t="shared" si="219"/>
        <v>1</v>
      </c>
    </row>
    <row r="7025" spans="6:30" x14ac:dyDescent="0.25">
      <c r="F7025" s="1"/>
      <c r="AC7025" s="3" t="str">
        <f t="shared" si="218"/>
        <v/>
      </c>
      <c r="AD7025" s="3">
        <f t="shared" si="219"/>
        <v>1</v>
      </c>
    </row>
    <row r="7026" spans="6:30" x14ac:dyDescent="0.25">
      <c r="F7026" s="1"/>
      <c r="AC7026" s="3" t="str">
        <f t="shared" si="218"/>
        <v/>
      </c>
      <c r="AD7026" s="3">
        <f t="shared" si="219"/>
        <v>1</v>
      </c>
    </row>
    <row r="7027" spans="6:30" x14ac:dyDescent="0.25">
      <c r="F7027" s="1"/>
      <c r="AC7027" s="3" t="str">
        <f t="shared" si="218"/>
        <v/>
      </c>
      <c r="AD7027" s="3">
        <f t="shared" si="219"/>
        <v>1</v>
      </c>
    </row>
    <row r="7028" spans="6:30" x14ac:dyDescent="0.25">
      <c r="F7028" s="1"/>
      <c r="AC7028" s="3" t="str">
        <f t="shared" si="218"/>
        <v/>
      </c>
      <c r="AD7028" s="3">
        <f t="shared" si="219"/>
        <v>1</v>
      </c>
    </row>
    <row r="7029" spans="6:30" x14ac:dyDescent="0.25">
      <c r="F7029" s="1"/>
      <c r="AC7029" s="3" t="str">
        <f t="shared" si="218"/>
        <v/>
      </c>
      <c r="AD7029" s="3">
        <f t="shared" si="219"/>
        <v>1</v>
      </c>
    </row>
    <row r="7030" spans="6:30" x14ac:dyDescent="0.25">
      <c r="F7030" s="1"/>
      <c r="AC7030" s="3" t="str">
        <f t="shared" si="218"/>
        <v/>
      </c>
      <c r="AD7030" s="3">
        <f t="shared" si="219"/>
        <v>1</v>
      </c>
    </row>
    <row r="7031" spans="6:30" x14ac:dyDescent="0.25">
      <c r="F7031" s="1"/>
      <c r="AC7031" s="3" t="str">
        <f t="shared" si="218"/>
        <v/>
      </c>
      <c r="AD7031" s="3">
        <f t="shared" si="219"/>
        <v>1</v>
      </c>
    </row>
    <row r="7032" spans="6:30" x14ac:dyDescent="0.25">
      <c r="F7032" s="1"/>
      <c r="AC7032" s="3" t="str">
        <f t="shared" si="218"/>
        <v/>
      </c>
      <c r="AD7032" s="3">
        <f t="shared" si="219"/>
        <v>1</v>
      </c>
    </row>
    <row r="7033" spans="6:30" x14ac:dyDescent="0.25">
      <c r="F7033" s="1"/>
      <c r="AC7033" s="3" t="str">
        <f t="shared" si="218"/>
        <v/>
      </c>
      <c r="AD7033" s="3">
        <f t="shared" si="219"/>
        <v>1</v>
      </c>
    </row>
    <row r="7034" spans="6:30" x14ac:dyDescent="0.25">
      <c r="F7034" s="1"/>
      <c r="AC7034" s="3" t="str">
        <f t="shared" si="218"/>
        <v/>
      </c>
      <c r="AD7034" s="3">
        <f t="shared" si="219"/>
        <v>1</v>
      </c>
    </row>
    <row r="7035" spans="6:30" x14ac:dyDescent="0.25">
      <c r="F7035" s="1"/>
      <c r="AC7035" s="3" t="str">
        <f t="shared" si="218"/>
        <v/>
      </c>
      <c r="AD7035" s="3">
        <f t="shared" si="219"/>
        <v>1</v>
      </c>
    </row>
    <row r="7036" spans="6:30" x14ac:dyDescent="0.25">
      <c r="F7036" s="1"/>
      <c r="AC7036" s="3" t="str">
        <f t="shared" si="218"/>
        <v/>
      </c>
      <c r="AD7036" s="3">
        <f t="shared" si="219"/>
        <v>1</v>
      </c>
    </row>
    <row r="7037" spans="6:30" x14ac:dyDescent="0.25">
      <c r="F7037" s="1"/>
      <c r="AC7037" s="3" t="str">
        <f t="shared" si="218"/>
        <v/>
      </c>
      <c r="AD7037" s="3">
        <f t="shared" si="219"/>
        <v>1</v>
      </c>
    </row>
    <row r="7038" spans="6:30" x14ac:dyDescent="0.25">
      <c r="F7038" s="1"/>
      <c r="AC7038" s="3" t="str">
        <f t="shared" si="218"/>
        <v/>
      </c>
      <c r="AD7038" s="3">
        <f t="shared" si="219"/>
        <v>1</v>
      </c>
    </row>
    <row r="7039" spans="6:30" x14ac:dyDescent="0.25">
      <c r="F7039" s="1"/>
      <c r="AC7039" s="3" t="str">
        <f t="shared" si="218"/>
        <v/>
      </c>
      <c r="AD7039" s="3">
        <f t="shared" si="219"/>
        <v>1</v>
      </c>
    </row>
    <row r="7040" spans="6:30" x14ac:dyDescent="0.25">
      <c r="F7040" s="1"/>
      <c r="AC7040" s="3" t="str">
        <f t="shared" si="218"/>
        <v/>
      </c>
      <c r="AD7040" s="3">
        <f t="shared" si="219"/>
        <v>1</v>
      </c>
    </row>
    <row r="7041" spans="6:30" x14ac:dyDescent="0.25">
      <c r="F7041" s="1"/>
      <c r="AC7041" s="3" t="str">
        <f t="shared" si="218"/>
        <v/>
      </c>
      <c r="AD7041" s="3">
        <f t="shared" si="219"/>
        <v>1</v>
      </c>
    </row>
    <row r="7042" spans="6:30" x14ac:dyDescent="0.25">
      <c r="F7042" s="1"/>
      <c r="AC7042" s="3" t="str">
        <f t="shared" si="218"/>
        <v/>
      </c>
      <c r="AD7042" s="3">
        <f t="shared" si="219"/>
        <v>1</v>
      </c>
    </row>
    <row r="7043" spans="6:30" x14ac:dyDescent="0.25">
      <c r="F7043" s="1"/>
      <c r="AC7043" s="3" t="str">
        <f t="shared" ref="AC7043:AC7106" si="220">LEFT(V7043,10)</f>
        <v/>
      </c>
      <c r="AD7043" s="3">
        <f t="shared" ref="AD7043:AD7106" si="221">IFERROR(IF(AC7043="Bbox Miami",0,1),"--")</f>
        <v>1</v>
      </c>
    </row>
    <row r="7044" spans="6:30" x14ac:dyDescent="0.25">
      <c r="F7044" s="1"/>
      <c r="AC7044" s="3" t="str">
        <f t="shared" si="220"/>
        <v/>
      </c>
      <c r="AD7044" s="3">
        <f t="shared" si="221"/>
        <v>1</v>
      </c>
    </row>
    <row r="7045" spans="6:30" x14ac:dyDescent="0.25">
      <c r="F7045" s="1"/>
      <c r="AC7045" s="3" t="str">
        <f t="shared" si="220"/>
        <v/>
      </c>
      <c r="AD7045" s="3">
        <f t="shared" si="221"/>
        <v>1</v>
      </c>
    </row>
    <row r="7046" spans="6:30" x14ac:dyDescent="0.25">
      <c r="F7046" s="1"/>
      <c r="AC7046" s="3" t="str">
        <f t="shared" si="220"/>
        <v/>
      </c>
      <c r="AD7046" s="3">
        <f t="shared" si="221"/>
        <v>1</v>
      </c>
    </row>
    <row r="7047" spans="6:30" x14ac:dyDescent="0.25">
      <c r="F7047" s="1"/>
      <c r="AC7047" s="3" t="str">
        <f t="shared" si="220"/>
        <v/>
      </c>
      <c r="AD7047" s="3">
        <f t="shared" si="221"/>
        <v>1</v>
      </c>
    </row>
    <row r="7048" spans="6:30" x14ac:dyDescent="0.25">
      <c r="F7048" s="1"/>
      <c r="AC7048" s="3" t="str">
        <f t="shared" si="220"/>
        <v/>
      </c>
      <c r="AD7048" s="3">
        <f t="shared" si="221"/>
        <v>1</v>
      </c>
    </row>
    <row r="7049" spans="6:30" x14ac:dyDescent="0.25">
      <c r="F7049" s="1"/>
      <c r="AC7049" s="3" t="str">
        <f t="shared" si="220"/>
        <v/>
      </c>
      <c r="AD7049" s="3">
        <f t="shared" si="221"/>
        <v>1</v>
      </c>
    </row>
    <row r="7050" spans="6:30" x14ac:dyDescent="0.25">
      <c r="F7050" s="1"/>
      <c r="AC7050" s="3" t="str">
        <f t="shared" si="220"/>
        <v/>
      </c>
      <c r="AD7050" s="3">
        <f t="shared" si="221"/>
        <v>1</v>
      </c>
    </row>
    <row r="7051" spans="6:30" x14ac:dyDescent="0.25">
      <c r="F7051" s="1"/>
      <c r="AC7051" s="3" t="str">
        <f t="shared" si="220"/>
        <v/>
      </c>
      <c r="AD7051" s="3">
        <f t="shared" si="221"/>
        <v>1</v>
      </c>
    </row>
    <row r="7052" spans="6:30" x14ac:dyDescent="0.25">
      <c r="F7052" s="1"/>
      <c r="AC7052" s="3" t="str">
        <f t="shared" si="220"/>
        <v/>
      </c>
      <c r="AD7052" s="3">
        <f t="shared" si="221"/>
        <v>1</v>
      </c>
    </row>
    <row r="7053" spans="6:30" x14ac:dyDescent="0.25">
      <c r="F7053" s="1"/>
      <c r="AC7053" s="3" t="str">
        <f t="shared" si="220"/>
        <v/>
      </c>
      <c r="AD7053" s="3">
        <f t="shared" si="221"/>
        <v>1</v>
      </c>
    </row>
    <row r="7054" spans="6:30" x14ac:dyDescent="0.25">
      <c r="F7054" s="1"/>
      <c r="AC7054" s="3" t="str">
        <f t="shared" si="220"/>
        <v/>
      </c>
      <c r="AD7054" s="3">
        <f t="shared" si="221"/>
        <v>1</v>
      </c>
    </row>
    <row r="7055" spans="6:30" x14ac:dyDescent="0.25">
      <c r="F7055" s="1"/>
      <c r="AC7055" s="3" t="str">
        <f t="shared" si="220"/>
        <v/>
      </c>
      <c r="AD7055" s="3">
        <f t="shared" si="221"/>
        <v>1</v>
      </c>
    </row>
    <row r="7056" spans="6:30" x14ac:dyDescent="0.25">
      <c r="F7056" s="1"/>
      <c r="AC7056" s="3" t="str">
        <f t="shared" si="220"/>
        <v/>
      </c>
      <c r="AD7056" s="3">
        <f t="shared" si="221"/>
        <v>1</v>
      </c>
    </row>
    <row r="7057" spans="6:30" x14ac:dyDescent="0.25">
      <c r="F7057" s="1"/>
      <c r="AC7057" s="3" t="str">
        <f t="shared" si="220"/>
        <v/>
      </c>
      <c r="AD7057" s="3">
        <f t="shared" si="221"/>
        <v>1</v>
      </c>
    </row>
    <row r="7058" spans="6:30" x14ac:dyDescent="0.25">
      <c r="F7058" s="1"/>
      <c r="AC7058" s="3" t="str">
        <f t="shared" si="220"/>
        <v/>
      </c>
      <c r="AD7058" s="3">
        <f t="shared" si="221"/>
        <v>1</v>
      </c>
    </row>
    <row r="7059" spans="6:30" x14ac:dyDescent="0.25">
      <c r="F7059" s="1"/>
      <c r="AC7059" s="3" t="str">
        <f t="shared" si="220"/>
        <v/>
      </c>
      <c r="AD7059" s="3">
        <f t="shared" si="221"/>
        <v>1</v>
      </c>
    </row>
    <row r="7060" spans="6:30" x14ac:dyDescent="0.25">
      <c r="F7060" s="1"/>
      <c r="AC7060" s="3" t="str">
        <f t="shared" si="220"/>
        <v/>
      </c>
      <c r="AD7060" s="3">
        <f t="shared" si="221"/>
        <v>1</v>
      </c>
    </row>
    <row r="7061" spans="6:30" x14ac:dyDescent="0.25">
      <c r="F7061" s="1"/>
      <c r="AC7061" s="3" t="str">
        <f t="shared" si="220"/>
        <v/>
      </c>
      <c r="AD7061" s="3">
        <f t="shared" si="221"/>
        <v>1</v>
      </c>
    </row>
    <row r="7062" spans="6:30" x14ac:dyDescent="0.25">
      <c r="F7062" s="1"/>
      <c r="AC7062" s="3" t="str">
        <f t="shared" si="220"/>
        <v/>
      </c>
      <c r="AD7062" s="3">
        <f t="shared" si="221"/>
        <v>1</v>
      </c>
    </row>
    <row r="7063" spans="6:30" x14ac:dyDescent="0.25">
      <c r="F7063" s="1"/>
      <c r="AC7063" s="3" t="str">
        <f t="shared" si="220"/>
        <v/>
      </c>
      <c r="AD7063" s="3">
        <f t="shared" si="221"/>
        <v>1</v>
      </c>
    </row>
    <row r="7064" spans="6:30" x14ac:dyDescent="0.25">
      <c r="F7064" s="1"/>
      <c r="AC7064" s="3" t="str">
        <f t="shared" si="220"/>
        <v/>
      </c>
      <c r="AD7064" s="3">
        <f t="shared" si="221"/>
        <v>1</v>
      </c>
    </row>
    <row r="7065" spans="6:30" x14ac:dyDescent="0.25">
      <c r="F7065" s="1"/>
      <c r="AC7065" s="3" t="str">
        <f t="shared" si="220"/>
        <v/>
      </c>
      <c r="AD7065" s="3">
        <f t="shared" si="221"/>
        <v>1</v>
      </c>
    </row>
    <row r="7066" spans="6:30" x14ac:dyDescent="0.25">
      <c r="F7066" s="1"/>
      <c r="AC7066" s="3" t="str">
        <f t="shared" si="220"/>
        <v/>
      </c>
      <c r="AD7066" s="3">
        <f t="shared" si="221"/>
        <v>1</v>
      </c>
    </row>
    <row r="7067" spans="6:30" x14ac:dyDescent="0.25">
      <c r="F7067" s="1"/>
      <c r="AC7067" s="3" t="str">
        <f t="shared" si="220"/>
        <v/>
      </c>
      <c r="AD7067" s="3">
        <f t="shared" si="221"/>
        <v>1</v>
      </c>
    </row>
    <row r="7068" spans="6:30" x14ac:dyDescent="0.25">
      <c r="F7068" s="1"/>
      <c r="AC7068" s="3" t="str">
        <f t="shared" si="220"/>
        <v/>
      </c>
      <c r="AD7068" s="3">
        <f t="shared" si="221"/>
        <v>1</v>
      </c>
    </row>
    <row r="7069" spans="6:30" x14ac:dyDescent="0.25">
      <c r="F7069" s="1"/>
      <c r="AC7069" s="3" t="str">
        <f t="shared" si="220"/>
        <v/>
      </c>
      <c r="AD7069" s="3">
        <f t="shared" si="221"/>
        <v>1</v>
      </c>
    </row>
    <row r="7070" spans="6:30" x14ac:dyDescent="0.25">
      <c r="F7070" s="1"/>
      <c r="AC7070" s="3" t="str">
        <f t="shared" si="220"/>
        <v/>
      </c>
      <c r="AD7070" s="3">
        <f t="shared" si="221"/>
        <v>1</v>
      </c>
    </row>
    <row r="7071" spans="6:30" x14ac:dyDescent="0.25">
      <c r="F7071" s="1"/>
      <c r="AC7071" s="3" t="str">
        <f t="shared" si="220"/>
        <v/>
      </c>
      <c r="AD7071" s="3">
        <f t="shared" si="221"/>
        <v>1</v>
      </c>
    </row>
    <row r="7072" spans="6:30" x14ac:dyDescent="0.25">
      <c r="F7072" s="1"/>
      <c r="AC7072" s="3" t="str">
        <f t="shared" si="220"/>
        <v/>
      </c>
      <c r="AD7072" s="3">
        <f t="shared" si="221"/>
        <v>1</v>
      </c>
    </row>
    <row r="7073" spans="6:30" x14ac:dyDescent="0.25">
      <c r="F7073" s="1"/>
      <c r="AC7073" s="3" t="str">
        <f t="shared" si="220"/>
        <v/>
      </c>
      <c r="AD7073" s="3">
        <f t="shared" si="221"/>
        <v>1</v>
      </c>
    </row>
    <row r="7074" spans="6:30" x14ac:dyDescent="0.25">
      <c r="F7074" s="1"/>
      <c r="AC7074" s="3" t="str">
        <f t="shared" si="220"/>
        <v/>
      </c>
      <c r="AD7074" s="3">
        <f t="shared" si="221"/>
        <v>1</v>
      </c>
    </row>
    <row r="7075" spans="6:30" x14ac:dyDescent="0.25">
      <c r="F7075" s="1"/>
      <c r="AC7075" s="3" t="str">
        <f t="shared" si="220"/>
        <v/>
      </c>
      <c r="AD7075" s="3">
        <f t="shared" si="221"/>
        <v>1</v>
      </c>
    </row>
    <row r="7076" spans="6:30" x14ac:dyDescent="0.25">
      <c r="F7076" s="1"/>
      <c r="AC7076" s="3" t="str">
        <f t="shared" si="220"/>
        <v/>
      </c>
      <c r="AD7076" s="3">
        <f t="shared" si="221"/>
        <v>1</v>
      </c>
    </row>
    <row r="7077" spans="6:30" x14ac:dyDescent="0.25">
      <c r="F7077" s="1"/>
      <c r="AC7077" s="3" t="str">
        <f t="shared" si="220"/>
        <v/>
      </c>
      <c r="AD7077" s="3">
        <f t="shared" si="221"/>
        <v>1</v>
      </c>
    </row>
    <row r="7078" spans="6:30" x14ac:dyDescent="0.25">
      <c r="F7078" s="1"/>
      <c r="AC7078" s="3" t="str">
        <f t="shared" si="220"/>
        <v/>
      </c>
      <c r="AD7078" s="3">
        <f t="shared" si="221"/>
        <v>1</v>
      </c>
    </row>
    <row r="7079" spans="6:30" x14ac:dyDescent="0.25">
      <c r="F7079" s="1"/>
      <c r="AC7079" s="3" t="str">
        <f t="shared" si="220"/>
        <v/>
      </c>
      <c r="AD7079" s="3">
        <f t="shared" si="221"/>
        <v>1</v>
      </c>
    </row>
    <row r="7080" spans="6:30" x14ac:dyDescent="0.25">
      <c r="F7080" s="1"/>
      <c r="AC7080" s="3" t="str">
        <f t="shared" si="220"/>
        <v/>
      </c>
      <c r="AD7080" s="3">
        <f t="shared" si="221"/>
        <v>1</v>
      </c>
    </row>
    <row r="7081" spans="6:30" x14ac:dyDescent="0.25">
      <c r="F7081" s="1"/>
      <c r="AC7081" s="3" t="str">
        <f t="shared" si="220"/>
        <v/>
      </c>
      <c r="AD7081" s="3">
        <f t="shared" si="221"/>
        <v>1</v>
      </c>
    </row>
    <row r="7082" spans="6:30" x14ac:dyDescent="0.25">
      <c r="F7082" s="1"/>
      <c r="AC7082" s="3" t="str">
        <f t="shared" si="220"/>
        <v/>
      </c>
      <c r="AD7082" s="3">
        <f t="shared" si="221"/>
        <v>1</v>
      </c>
    </row>
    <row r="7083" spans="6:30" x14ac:dyDescent="0.25">
      <c r="F7083" s="1"/>
      <c r="AC7083" s="3" t="str">
        <f t="shared" si="220"/>
        <v/>
      </c>
      <c r="AD7083" s="3">
        <f t="shared" si="221"/>
        <v>1</v>
      </c>
    </row>
    <row r="7084" spans="6:30" x14ac:dyDescent="0.25">
      <c r="F7084" s="1"/>
      <c r="AC7084" s="3" t="str">
        <f t="shared" si="220"/>
        <v/>
      </c>
      <c r="AD7084" s="3">
        <f t="shared" si="221"/>
        <v>1</v>
      </c>
    </row>
    <row r="7085" spans="6:30" x14ac:dyDescent="0.25">
      <c r="F7085" s="1"/>
      <c r="AC7085" s="3" t="str">
        <f t="shared" si="220"/>
        <v/>
      </c>
      <c r="AD7085" s="3">
        <f t="shared" si="221"/>
        <v>1</v>
      </c>
    </row>
    <row r="7086" spans="6:30" x14ac:dyDescent="0.25">
      <c r="F7086" s="1"/>
      <c r="AC7086" s="3" t="str">
        <f t="shared" si="220"/>
        <v/>
      </c>
      <c r="AD7086" s="3">
        <f t="shared" si="221"/>
        <v>1</v>
      </c>
    </row>
    <row r="7087" spans="6:30" x14ac:dyDescent="0.25">
      <c r="F7087" s="1"/>
      <c r="AC7087" s="3" t="str">
        <f t="shared" si="220"/>
        <v/>
      </c>
      <c r="AD7087" s="3">
        <f t="shared" si="221"/>
        <v>1</v>
      </c>
    </row>
    <row r="7088" spans="6:30" x14ac:dyDescent="0.25">
      <c r="F7088" s="1"/>
      <c r="AC7088" s="3" t="str">
        <f t="shared" si="220"/>
        <v/>
      </c>
      <c r="AD7088" s="3">
        <f t="shared" si="221"/>
        <v>1</v>
      </c>
    </row>
    <row r="7089" spans="6:30" x14ac:dyDescent="0.25">
      <c r="F7089" s="1"/>
      <c r="AC7089" s="3" t="str">
        <f t="shared" si="220"/>
        <v/>
      </c>
      <c r="AD7089" s="3">
        <f t="shared" si="221"/>
        <v>1</v>
      </c>
    </row>
    <row r="7090" spans="6:30" x14ac:dyDescent="0.25">
      <c r="F7090" s="1"/>
      <c r="AC7090" s="3" t="str">
        <f t="shared" si="220"/>
        <v/>
      </c>
      <c r="AD7090" s="3">
        <f t="shared" si="221"/>
        <v>1</v>
      </c>
    </row>
    <row r="7091" spans="6:30" x14ac:dyDescent="0.25">
      <c r="F7091" s="1"/>
      <c r="AC7091" s="3" t="str">
        <f t="shared" si="220"/>
        <v/>
      </c>
      <c r="AD7091" s="3">
        <f t="shared" si="221"/>
        <v>1</v>
      </c>
    </row>
    <row r="7092" spans="6:30" x14ac:dyDescent="0.25">
      <c r="F7092" s="1"/>
      <c r="AC7092" s="3" t="str">
        <f t="shared" si="220"/>
        <v/>
      </c>
      <c r="AD7092" s="3">
        <f t="shared" si="221"/>
        <v>1</v>
      </c>
    </row>
    <row r="7093" spans="6:30" x14ac:dyDescent="0.25">
      <c r="F7093" s="1"/>
      <c r="AC7093" s="3" t="str">
        <f t="shared" si="220"/>
        <v/>
      </c>
      <c r="AD7093" s="3">
        <f t="shared" si="221"/>
        <v>1</v>
      </c>
    </row>
    <row r="7094" spans="6:30" x14ac:dyDescent="0.25">
      <c r="F7094" s="1"/>
      <c r="AC7094" s="3" t="str">
        <f t="shared" si="220"/>
        <v/>
      </c>
      <c r="AD7094" s="3">
        <f t="shared" si="221"/>
        <v>1</v>
      </c>
    </row>
    <row r="7095" spans="6:30" x14ac:dyDescent="0.25">
      <c r="F7095" s="1"/>
      <c r="AC7095" s="3" t="str">
        <f t="shared" si="220"/>
        <v/>
      </c>
      <c r="AD7095" s="3">
        <f t="shared" si="221"/>
        <v>1</v>
      </c>
    </row>
    <row r="7096" spans="6:30" x14ac:dyDescent="0.25">
      <c r="F7096" s="1"/>
      <c r="AC7096" s="3" t="str">
        <f t="shared" si="220"/>
        <v/>
      </c>
      <c r="AD7096" s="3">
        <f t="shared" si="221"/>
        <v>1</v>
      </c>
    </row>
    <row r="7097" spans="6:30" x14ac:dyDescent="0.25">
      <c r="F7097" s="1"/>
      <c r="AC7097" s="3" t="str">
        <f t="shared" si="220"/>
        <v/>
      </c>
      <c r="AD7097" s="3">
        <f t="shared" si="221"/>
        <v>1</v>
      </c>
    </row>
    <row r="7098" spans="6:30" x14ac:dyDescent="0.25">
      <c r="F7098" s="1"/>
      <c r="AC7098" s="3" t="str">
        <f t="shared" si="220"/>
        <v/>
      </c>
      <c r="AD7098" s="3">
        <f t="shared" si="221"/>
        <v>1</v>
      </c>
    </row>
    <row r="7099" spans="6:30" x14ac:dyDescent="0.25">
      <c r="F7099" s="1"/>
      <c r="AC7099" s="3" t="str">
        <f t="shared" si="220"/>
        <v/>
      </c>
      <c r="AD7099" s="3">
        <f t="shared" si="221"/>
        <v>1</v>
      </c>
    </row>
    <row r="7100" spans="6:30" x14ac:dyDescent="0.25">
      <c r="F7100" s="1"/>
      <c r="AC7100" s="3" t="str">
        <f t="shared" si="220"/>
        <v/>
      </c>
      <c r="AD7100" s="3">
        <f t="shared" si="221"/>
        <v>1</v>
      </c>
    </row>
    <row r="7101" spans="6:30" x14ac:dyDescent="0.25">
      <c r="F7101" s="1"/>
      <c r="AC7101" s="3" t="str">
        <f t="shared" si="220"/>
        <v/>
      </c>
      <c r="AD7101" s="3">
        <f t="shared" si="221"/>
        <v>1</v>
      </c>
    </row>
    <row r="7102" spans="6:30" x14ac:dyDescent="0.25">
      <c r="F7102" s="1"/>
      <c r="AC7102" s="3" t="str">
        <f t="shared" si="220"/>
        <v/>
      </c>
      <c r="AD7102" s="3">
        <f t="shared" si="221"/>
        <v>1</v>
      </c>
    </row>
    <row r="7103" spans="6:30" x14ac:dyDescent="0.25">
      <c r="F7103" s="1"/>
      <c r="AC7103" s="3" t="str">
        <f t="shared" si="220"/>
        <v/>
      </c>
      <c r="AD7103" s="3">
        <f t="shared" si="221"/>
        <v>1</v>
      </c>
    </row>
    <row r="7104" spans="6:30" x14ac:dyDescent="0.25">
      <c r="F7104" s="1"/>
      <c r="AC7104" s="3" t="str">
        <f t="shared" si="220"/>
        <v/>
      </c>
      <c r="AD7104" s="3">
        <f t="shared" si="221"/>
        <v>1</v>
      </c>
    </row>
    <row r="7105" spans="6:30" x14ac:dyDescent="0.25">
      <c r="F7105" s="1"/>
      <c r="AC7105" s="3" t="str">
        <f t="shared" si="220"/>
        <v/>
      </c>
      <c r="AD7105" s="3">
        <f t="shared" si="221"/>
        <v>1</v>
      </c>
    </row>
    <row r="7106" spans="6:30" x14ac:dyDescent="0.25">
      <c r="F7106" s="1"/>
      <c r="AC7106" s="3" t="str">
        <f t="shared" si="220"/>
        <v/>
      </c>
      <c r="AD7106" s="3">
        <f t="shared" si="221"/>
        <v>1</v>
      </c>
    </row>
    <row r="7107" spans="6:30" x14ac:dyDescent="0.25">
      <c r="F7107" s="1"/>
      <c r="AC7107" s="3" t="str">
        <f t="shared" ref="AC7107:AC7170" si="222">LEFT(V7107,10)</f>
        <v/>
      </c>
      <c r="AD7107" s="3">
        <f t="shared" ref="AD7107:AD7170" si="223">IFERROR(IF(AC7107="Bbox Miami",0,1),"--")</f>
        <v>1</v>
      </c>
    </row>
    <row r="7108" spans="6:30" x14ac:dyDescent="0.25">
      <c r="F7108" s="1"/>
      <c r="AC7108" s="3" t="str">
        <f t="shared" si="222"/>
        <v/>
      </c>
      <c r="AD7108" s="3">
        <f t="shared" si="223"/>
        <v>1</v>
      </c>
    </row>
    <row r="7109" spans="6:30" x14ac:dyDescent="0.25">
      <c r="F7109" s="1"/>
      <c r="AC7109" s="3" t="str">
        <f t="shared" si="222"/>
        <v/>
      </c>
      <c r="AD7109" s="3">
        <f t="shared" si="223"/>
        <v>1</v>
      </c>
    </row>
    <row r="7110" spans="6:30" x14ac:dyDescent="0.25">
      <c r="F7110" s="1"/>
      <c r="AC7110" s="3" t="str">
        <f t="shared" si="222"/>
        <v/>
      </c>
      <c r="AD7110" s="3">
        <f t="shared" si="223"/>
        <v>1</v>
      </c>
    </row>
    <row r="7111" spans="6:30" x14ac:dyDescent="0.25">
      <c r="F7111" s="1"/>
      <c r="AC7111" s="3" t="str">
        <f t="shared" si="222"/>
        <v/>
      </c>
      <c r="AD7111" s="3">
        <f t="shared" si="223"/>
        <v>1</v>
      </c>
    </row>
    <row r="7112" spans="6:30" x14ac:dyDescent="0.25">
      <c r="F7112" s="1"/>
      <c r="AC7112" s="3" t="str">
        <f t="shared" si="222"/>
        <v/>
      </c>
      <c r="AD7112" s="3">
        <f t="shared" si="223"/>
        <v>1</v>
      </c>
    </row>
    <row r="7113" spans="6:30" x14ac:dyDescent="0.25">
      <c r="F7113" s="1"/>
      <c r="AC7113" s="3" t="str">
        <f t="shared" si="222"/>
        <v/>
      </c>
      <c r="AD7113" s="3">
        <f t="shared" si="223"/>
        <v>1</v>
      </c>
    </row>
    <row r="7114" spans="6:30" x14ac:dyDescent="0.25">
      <c r="F7114" s="1"/>
      <c r="AC7114" s="3" t="str">
        <f t="shared" si="222"/>
        <v/>
      </c>
      <c r="AD7114" s="3">
        <f t="shared" si="223"/>
        <v>1</v>
      </c>
    </row>
    <row r="7115" spans="6:30" x14ac:dyDescent="0.25">
      <c r="F7115" s="1"/>
      <c r="AC7115" s="3" t="str">
        <f t="shared" si="222"/>
        <v/>
      </c>
      <c r="AD7115" s="3">
        <f t="shared" si="223"/>
        <v>1</v>
      </c>
    </row>
    <row r="7116" spans="6:30" x14ac:dyDescent="0.25">
      <c r="F7116" s="1"/>
      <c r="AC7116" s="3" t="str">
        <f t="shared" si="222"/>
        <v/>
      </c>
      <c r="AD7116" s="3">
        <f t="shared" si="223"/>
        <v>1</v>
      </c>
    </row>
    <row r="7117" spans="6:30" x14ac:dyDescent="0.25">
      <c r="F7117" s="1"/>
      <c r="AC7117" s="3" t="str">
        <f t="shared" si="222"/>
        <v/>
      </c>
      <c r="AD7117" s="3">
        <f t="shared" si="223"/>
        <v>1</v>
      </c>
    </row>
    <row r="7118" spans="6:30" x14ac:dyDescent="0.25">
      <c r="F7118" s="1"/>
      <c r="AC7118" s="3" t="str">
        <f t="shared" si="222"/>
        <v/>
      </c>
      <c r="AD7118" s="3">
        <f t="shared" si="223"/>
        <v>1</v>
      </c>
    </row>
    <row r="7119" spans="6:30" x14ac:dyDescent="0.25">
      <c r="F7119" s="1"/>
      <c r="AC7119" s="3" t="str">
        <f t="shared" si="222"/>
        <v/>
      </c>
      <c r="AD7119" s="3">
        <f t="shared" si="223"/>
        <v>1</v>
      </c>
    </row>
    <row r="7120" spans="6:30" x14ac:dyDescent="0.25">
      <c r="F7120" s="1"/>
      <c r="AC7120" s="3" t="str">
        <f t="shared" si="222"/>
        <v/>
      </c>
      <c r="AD7120" s="3">
        <f t="shared" si="223"/>
        <v>1</v>
      </c>
    </row>
    <row r="7121" spans="6:30" x14ac:dyDescent="0.25">
      <c r="F7121" s="1"/>
      <c r="AC7121" s="3" t="str">
        <f t="shared" si="222"/>
        <v/>
      </c>
      <c r="AD7121" s="3">
        <f t="shared" si="223"/>
        <v>1</v>
      </c>
    </row>
    <row r="7122" spans="6:30" x14ac:dyDescent="0.25">
      <c r="F7122" s="1"/>
      <c r="AC7122" s="3" t="str">
        <f t="shared" si="222"/>
        <v/>
      </c>
      <c r="AD7122" s="3">
        <f t="shared" si="223"/>
        <v>1</v>
      </c>
    </row>
    <row r="7123" spans="6:30" x14ac:dyDescent="0.25">
      <c r="F7123" s="1"/>
      <c r="AC7123" s="3" t="str">
        <f t="shared" si="222"/>
        <v/>
      </c>
      <c r="AD7123" s="3">
        <f t="shared" si="223"/>
        <v>1</v>
      </c>
    </row>
    <row r="7124" spans="6:30" x14ac:dyDescent="0.25">
      <c r="F7124" s="1"/>
      <c r="AC7124" s="3" t="str">
        <f t="shared" si="222"/>
        <v/>
      </c>
      <c r="AD7124" s="3">
        <f t="shared" si="223"/>
        <v>1</v>
      </c>
    </row>
    <row r="7125" spans="6:30" x14ac:dyDescent="0.25">
      <c r="F7125" s="1"/>
      <c r="AC7125" s="3" t="str">
        <f t="shared" si="222"/>
        <v/>
      </c>
      <c r="AD7125" s="3">
        <f t="shared" si="223"/>
        <v>1</v>
      </c>
    </row>
    <row r="7126" spans="6:30" x14ac:dyDescent="0.25">
      <c r="F7126" s="1"/>
      <c r="AC7126" s="3" t="str">
        <f t="shared" si="222"/>
        <v/>
      </c>
      <c r="AD7126" s="3">
        <f t="shared" si="223"/>
        <v>1</v>
      </c>
    </row>
    <row r="7127" spans="6:30" x14ac:dyDescent="0.25">
      <c r="F7127" s="1"/>
      <c r="AC7127" s="3" t="str">
        <f t="shared" si="222"/>
        <v/>
      </c>
      <c r="AD7127" s="3">
        <f t="shared" si="223"/>
        <v>1</v>
      </c>
    </row>
    <row r="7128" spans="6:30" x14ac:dyDescent="0.25">
      <c r="F7128" s="1"/>
      <c r="AC7128" s="3" t="str">
        <f t="shared" si="222"/>
        <v/>
      </c>
      <c r="AD7128" s="3">
        <f t="shared" si="223"/>
        <v>1</v>
      </c>
    </row>
    <row r="7129" spans="6:30" x14ac:dyDescent="0.25">
      <c r="F7129" s="1"/>
      <c r="AC7129" s="3" t="str">
        <f t="shared" si="222"/>
        <v/>
      </c>
      <c r="AD7129" s="3">
        <f t="shared" si="223"/>
        <v>1</v>
      </c>
    </row>
    <row r="7130" spans="6:30" x14ac:dyDescent="0.25">
      <c r="F7130" s="1"/>
      <c r="AC7130" s="3" t="str">
        <f t="shared" si="222"/>
        <v/>
      </c>
      <c r="AD7130" s="3">
        <f t="shared" si="223"/>
        <v>1</v>
      </c>
    </row>
    <row r="7131" spans="6:30" x14ac:dyDescent="0.25">
      <c r="F7131" s="1"/>
      <c r="AC7131" s="3" t="str">
        <f t="shared" si="222"/>
        <v/>
      </c>
      <c r="AD7131" s="3">
        <f t="shared" si="223"/>
        <v>1</v>
      </c>
    </row>
    <row r="7132" spans="6:30" x14ac:dyDescent="0.25">
      <c r="F7132" s="1"/>
      <c r="AC7132" s="3" t="str">
        <f t="shared" si="222"/>
        <v/>
      </c>
      <c r="AD7132" s="3">
        <f t="shared" si="223"/>
        <v>1</v>
      </c>
    </row>
    <row r="7133" spans="6:30" x14ac:dyDescent="0.25">
      <c r="F7133" s="1"/>
      <c r="AC7133" s="3" t="str">
        <f t="shared" si="222"/>
        <v/>
      </c>
      <c r="AD7133" s="3">
        <f t="shared" si="223"/>
        <v>1</v>
      </c>
    </row>
    <row r="7134" spans="6:30" x14ac:dyDescent="0.25">
      <c r="F7134" s="1"/>
      <c r="AC7134" s="3" t="str">
        <f t="shared" si="222"/>
        <v/>
      </c>
      <c r="AD7134" s="3">
        <f t="shared" si="223"/>
        <v>1</v>
      </c>
    </row>
    <row r="7135" spans="6:30" x14ac:dyDescent="0.25">
      <c r="F7135" s="1"/>
      <c r="AC7135" s="3" t="str">
        <f t="shared" si="222"/>
        <v/>
      </c>
      <c r="AD7135" s="3">
        <f t="shared" si="223"/>
        <v>1</v>
      </c>
    </row>
    <row r="7136" spans="6:30" x14ac:dyDescent="0.25">
      <c r="F7136" s="1"/>
      <c r="AC7136" s="3" t="str">
        <f t="shared" si="222"/>
        <v/>
      </c>
      <c r="AD7136" s="3">
        <f t="shared" si="223"/>
        <v>1</v>
      </c>
    </row>
    <row r="7137" spans="6:30" x14ac:dyDescent="0.25">
      <c r="F7137" s="1"/>
      <c r="AC7137" s="3" t="str">
        <f t="shared" si="222"/>
        <v/>
      </c>
      <c r="AD7137" s="3">
        <f t="shared" si="223"/>
        <v>1</v>
      </c>
    </row>
    <row r="7138" spans="6:30" x14ac:dyDescent="0.25">
      <c r="F7138" s="1"/>
      <c r="AC7138" s="3" t="str">
        <f t="shared" si="222"/>
        <v/>
      </c>
      <c r="AD7138" s="3">
        <f t="shared" si="223"/>
        <v>1</v>
      </c>
    </row>
    <row r="7139" spans="6:30" x14ac:dyDescent="0.25">
      <c r="F7139" s="1"/>
      <c r="AC7139" s="3" t="str">
        <f t="shared" si="222"/>
        <v/>
      </c>
      <c r="AD7139" s="3">
        <f t="shared" si="223"/>
        <v>1</v>
      </c>
    </row>
    <row r="7140" spans="6:30" x14ac:dyDescent="0.25">
      <c r="F7140" s="1"/>
      <c r="AC7140" s="3" t="str">
        <f t="shared" si="222"/>
        <v/>
      </c>
      <c r="AD7140" s="3">
        <f t="shared" si="223"/>
        <v>1</v>
      </c>
    </row>
    <row r="7141" spans="6:30" x14ac:dyDescent="0.25">
      <c r="F7141" s="1"/>
      <c r="AC7141" s="3" t="str">
        <f t="shared" si="222"/>
        <v/>
      </c>
      <c r="AD7141" s="3">
        <f t="shared" si="223"/>
        <v>1</v>
      </c>
    </row>
    <row r="7142" spans="6:30" x14ac:dyDescent="0.25">
      <c r="F7142" s="1"/>
      <c r="AC7142" s="3" t="str">
        <f t="shared" si="222"/>
        <v/>
      </c>
      <c r="AD7142" s="3">
        <f t="shared" si="223"/>
        <v>1</v>
      </c>
    </row>
    <row r="7143" spans="6:30" x14ac:dyDescent="0.25">
      <c r="F7143" s="1"/>
      <c r="AC7143" s="3" t="str">
        <f t="shared" si="222"/>
        <v/>
      </c>
      <c r="AD7143" s="3">
        <f t="shared" si="223"/>
        <v>1</v>
      </c>
    </row>
    <row r="7144" spans="6:30" x14ac:dyDescent="0.25">
      <c r="F7144" s="1"/>
      <c r="AC7144" s="3" t="str">
        <f t="shared" si="222"/>
        <v/>
      </c>
      <c r="AD7144" s="3">
        <f t="shared" si="223"/>
        <v>1</v>
      </c>
    </row>
    <row r="7145" spans="6:30" x14ac:dyDescent="0.25">
      <c r="F7145" s="1"/>
      <c r="AC7145" s="3" t="str">
        <f t="shared" si="222"/>
        <v/>
      </c>
      <c r="AD7145" s="3">
        <f t="shared" si="223"/>
        <v>1</v>
      </c>
    </row>
    <row r="7146" spans="6:30" x14ac:dyDescent="0.25">
      <c r="F7146" s="1"/>
      <c r="AC7146" s="3" t="str">
        <f t="shared" si="222"/>
        <v/>
      </c>
      <c r="AD7146" s="3">
        <f t="shared" si="223"/>
        <v>1</v>
      </c>
    </row>
    <row r="7147" spans="6:30" x14ac:dyDescent="0.25">
      <c r="F7147" s="1"/>
      <c r="AC7147" s="3" t="str">
        <f t="shared" si="222"/>
        <v/>
      </c>
      <c r="AD7147" s="3">
        <f t="shared" si="223"/>
        <v>1</v>
      </c>
    </row>
    <row r="7148" spans="6:30" x14ac:dyDescent="0.25">
      <c r="F7148" s="1"/>
      <c r="AC7148" s="3" t="str">
        <f t="shared" si="222"/>
        <v/>
      </c>
      <c r="AD7148" s="3">
        <f t="shared" si="223"/>
        <v>1</v>
      </c>
    </row>
    <row r="7149" spans="6:30" x14ac:dyDescent="0.25">
      <c r="F7149" s="1"/>
      <c r="AC7149" s="3" t="str">
        <f t="shared" si="222"/>
        <v/>
      </c>
      <c r="AD7149" s="3">
        <f t="shared" si="223"/>
        <v>1</v>
      </c>
    </row>
    <row r="7150" spans="6:30" x14ac:dyDescent="0.25">
      <c r="F7150" s="1"/>
      <c r="AC7150" s="3" t="str">
        <f t="shared" si="222"/>
        <v/>
      </c>
      <c r="AD7150" s="3">
        <f t="shared" si="223"/>
        <v>1</v>
      </c>
    </row>
    <row r="7151" spans="6:30" x14ac:dyDescent="0.25">
      <c r="F7151" s="1"/>
      <c r="AC7151" s="3" t="str">
        <f t="shared" si="222"/>
        <v/>
      </c>
      <c r="AD7151" s="3">
        <f t="shared" si="223"/>
        <v>1</v>
      </c>
    </row>
    <row r="7152" spans="6:30" x14ac:dyDescent="0.25">
      <c r="F7152" s="1"/>
      <c r="AC7152" s="3" t="str">
        <f t="shared" si="222"/>
        <v/>
      </c>
      <c r="AD7152" s="3">
        <f t="shared" si="223"/>
        <v>1</v>
      </c>
    </row>
    <row r="7153" spans="6:30" x14ac:dyDescent="0.25">
      <c r="F7153" s="1"/>
      <c r="AC7153" s="3" t="str">
        <f t="shared" si="222"/>
        <v/>
      </c>
      <c r="AD7153" s="3">
        <f t="shared" si="223"/>
        <v>1</v>
      </c>
    </row>
    <row r="7154" spans="6:30" x14ac:dyDescent="0.25">
      <c r="F7154" s="1"/>
      <c r="AC7154" s="3" t="str">
        <f t="shared" si="222"/>
        <v/>
      </c>
      <c r="AD7154" s="3">
        <f t="shared" si="223"/>
        <v>1</v>
      </c>
    </row>
    <row r="7155" spans="6:30" x14ac:dyDescent="0.25">
      <c r="F7155" s="1"/>
      <c r="AC7155" s="3" t="str">
        <f t="shared" si="222"/>
        <v/>
      </c>
      <c r="AD7155" s="3">
        <f t="shared" si="223"/>
        <v>1</v>
      </c>
    </row>
    <row r="7156" spans="6:30" x14ac:dyDescent="0.25">
      <c r="F7156" s="1"/>
      <c r="AC7156" s="3" t="str">
        <f t="shared" si="222"/>
        <v/>
      </c>
      <c r="AD7156" s="3">
        <f t="shared" si="223"/>
        <v>1</v>
      </c>
    </row>
    <row r="7157" spans="6:30" x14ac:dyDescent="0.25">
      <c r="F7157" s="1"/>
      <c r="AC7157" s="3" t="str">
        <f t="shared" si="222"/>
        <v/>
      </c>
      <c r="AD7157" s="3">
        <f t="shared" si="223"/>
        <v>1</v>
      </c>
    </row>
    <row r="7158" spans="6:30" x14ac:dyDescent="0.25">
      <c r="F7158" s="1"/>
      <c r="AC7158" s="3" t="str">
        <f t="shared" si="222"/>
        <v/>
      </c>
      <c r="AD7158" s="3">
        <f t="shared" si="223"/>
        <v>1</v>
      </c>
    </row>
    <row r="7159" spans="6:30" x14ac:dyDescent="0.25">
      <c r="F7159" s="1"/>
      <c r="AC7159" s="3" t="str">
        <f t="shared" si="222"/>
        <v/>
      </c>
      <c r="AD7159" s="3">
        <f t="shared" si="223"/>
        <v>1</v>
      </c>
    </row>
    <row r="7160" spans="6:30" x14ac:dyDescent="0.25">
      <c r="F7160" s="1"/>
      <c r="AC7160" s="3" t="str">
        <f t="shared" si="222"/>
        <v/>
      </c>
      <c r="AD7160" s="3">
        <f t="shared" si="223"/>
        <v>1</v>
      </c>
    </row>
    <row r="7161" spans="6:30" x14ac:dyDescent="0.25">
      <c r="F7161" s="1"/>
      <c r="AC7161" s="3" t="str">
        <f t="shared" si="222"/>
        <v/>
      </c>
      <c r="AD7161" s="3">
        <f t="shared" si="223"/>
        <v>1</v>
      </c>
    </row>
    <row r="7162" spans="6:30" x14ac:dyDescent="0.25">
      <c r="F7162" s="1"/>
      <c r="AC7162" s="3" t="str">
        <f t="shared" si="222"/>
        <v/>
      </c>
      <c r="AD7162" s="3">
        <f t="shared" si="223"/>
        <v>1</v>
      </c>
    </row>
    <row r="7163" spans="6:30" x14ac:dyDescent="0.25">
      <c r="F7163" s="1"/>
      <c r="AC7163" s="3" t="str">
        <f t="shared" si="222"/>
        <v/>
      </c>
      <c r="AD7163" s="3">
        <f t="shared" si="223"/>
        <v>1</v>
      </c>
    </row>
    <row r="7164" spans="6:30" x14ac:dyDescent="0.25">
      <c r="F7164" s="1"/>
      <c r="AC7164" s="3" t="str">
        <f t="shared" si="222"/>
        <v/>
      </c>
      <c r="AD7164" s="3">
        <f t="shared" si="223"/>
        <v>1</v>
      </c>
    </row>
    <row r="7165" spans="6:30" x14ac:dyDescent="0.25">
      <c r="F7165" s="1"/>
      <c r="AC7165" s="3" t="str">
        <f t="shared" si="222"/>
        <v/>
      </c>
      <c r="AD7165" s="3">
        <f t="shared" si="223"/>
        <v>1</v>
      </c>
    </row>
    <row r="7166" spans="6:30" x14ac:dyDescent="0.25">
      <c r="F7166" s="1"/>
      <c r="AC7166" s="3" t="str">
        <f t="shared" si="222"/>
        <v/>
      </c>
      <c r="AD7166" s="3">
        <f t="shared" si="223"/>
        <v>1</v>
      </c>
    </row>
    <row r="7167" spans="6:30" x14ac:dyDescent="0.25">
      <c r="F7167" s="1"/>
      <c r="AC7167" s="3" t="str">
        <f t="shared" si="222"/>
        <v/>
      </c>
      <c r="AD7167" s="3">
        <f t="shared" si="223"/>
        <v>1</v>
      </c>
    </row>
    <row r="7168" spans="6:30" x14ac:dyDescent="0.25">
      <c r="F7168" s="1"/>
      <c r="AC7168" s="3" t="str">
        <f t="shared" si="222"/>
        <v/>
      </c>
      <c r="AD7168" s="3">
        <f t="shared" si="223"/>
        <v>1</v>
      </c>
    </row>
    <row r="7169" spans="6:30" x14ac:dyDescent="0.25">
      <c r="F7169" s="1"/>
      <c r="AC7169" s="3" t="str">
        <f t="shared" si="222"/>
        <v/>
      </c>
      <c r="AD7169" s="3">
        <f t="shared" si="223"/>
        <v>1</v>
      </c>
    </row>
    <row r="7170" spans="6:30" x14ac:dyDescent="0.25">
      <c r="F7170" s="1"/>
      <c r="AC7170" s="3" t="str">
        <f t="shared" si="222"/>
        <v/>
      </c>
      <c r="AD7170" s="3">
        <f t="shared" si="223"/>
        <v>1</v>
      </c>
    </row>
    <row r="7171" spans="6:30" x14ac:dyDescent="0.25">
      <c r="F7171" s="1"/>
      <c r="AC7171" s="3" t="str">
        <f t="shared" ref="AC7171:AC7234" si="224">LEFT(V7171,10)</f>
        <v/>
      </c>
      <c r="AD7171" s="3">
        <f t="shared" ref="AD7171:AD7234" si="225">IFERROR(IF(AC7171="Bbox Miami",0,1),"--")</f>
        <v>1</v>
      </c>
    </row>
    <row r="7172" spans="6:30" x14ac:dyDescent="0.25">
      <c r="F7172" s="1"/>
      <c r="AC7172" s="3" t="str">
        <f t="shared" si="224"/>
        <v/>
      </c>
      <c r="AD7172" s="3">
        <f t="shared" si="225"/>
        <v>1</v>
      </c>
    </row>
    <row r="7173" spans="6:30" x14ac:dyDescent="0.25">
      <c r="F7173" s="1"/>
      <c r="AC7173" s="3" t="str">
        <f t="shared" si="224"/>
        <v/>
      </c>
      <c r="AD7173" s="3">
        <f t="shared" si="225"/>
        <v>1</v>
      </c>
    </row>
    <row r="7174" spans="6:30" x14ac:dyDescent="0.25">
      <c r="F7174" s="1"/>
      <c r="AC7174" s="3" t="str">
        <f t="shared" si="224"/>
        <v/>
      </c>
      <c r="AD7174" s="3">
        <f t="shared" si="225"/>
        <v>1</v>
      </c>
    </row>
    <row r="7175" spans="6:30" x14ac:dyDescent="0.25">
      <c r="F7175" s="1"/>
      <c r="AC7175" s="3" t="str">
        <f t="shared" si="224"/>
        <v/>
      </c>
      <c r="AD7175" s="3">
        <f t="shared" si="225"/>
        <v>1</v>
      </c>
    </row>
    <row r="7176" spans="6:30" x14ac:dyDescent="0.25">
      <c r="F7176" s="1"/>
      <c r="AC7176" s="3" t="str">
        <f t="shared" si="224"/>
        <v/>
      </c>
      <c r="AD7176" s="3">
        <f t="shared" si="225"/>
        <v>1</v>
      </c>
    </row>
    <row r="7177" spans="6:30" x14ac:dyDescent="0.25">
      <c r="F7177" s="1"/>
      <c r="AC7177" s="3" t="str">
        <f t="shared" si="224"/>
        <v/>
      </c>
      <c r="AD7177" s="3">
        <f t="shared" si="225"/>
        <v>1</v>
      </c>
    </row>
    <row r="7178" spans="6:30" x14ac:dyDescent="0.25">
      <c r="F7178" s="1"/>
      <c r="AC7178" s="3" t="str">
        <f t="shared" si="224"/>
        <v/>
      </c>
      <c r="AD7178" s="3">
        <f t="shared" si="225"/>
        <v>1</v>
      </c>
    </row>
    <row r="7179" spans="6:30" x14ac:dyDescent="0.25">
      <c r="F7179" s="1"/>
      <c r="AC7179" s="3" t="str">
        <f t="shared" si="224"/>
        <v/>
      </c>
      <c r="AD7179" s="3">
        <f t="shared" si="225"/>
        <v>1</v>
      </c>
    </row>
    <row r="7180" spans="6:30" x14ac:dyDescent="0.25">
      <c r="F7180" s="1"/>
      <c r="AC7180" s="3" t="str">
        <f t="shared" si="224"/>
        <v/>
      </c>
      <c r="AD7180" s="3">
        <f t="shared" si="225"/>
        <v>1</v>
      </c>
    </row>
    <row r="7181" spans="6:30" x14ac:dyDescent="0.25">
      <c r="F7181" s="1"/>
      <c r="AC7181" s="3" t="str">
        <f t="shared" si="224"/>
        <v/>
      </c>
      <c r="AD7181" s="3">
        <f t="shared" si="225"/>
        <v>1</v>
      </c>
    </row>
    <row r="7182" spans="6:30" x14ac:dyDescent="0.25">
      <c r="F7182" s="1"/>
      <c r="AC7182" s="3" t="str">
        <f t="shared" si="224"/>
        <v/>
      </c>
      <c r="AD7182" s="3">
        <f t="shared" si="225"/>
        <v>1</v>
      </c>
    </row>
    <row r="7183" spans="6:30" x14ac:dyDescent="0.25">
      <c r="F7183" s="1"/>
      <c r="AC7183" s="3" t="str">
        <f t="shared" si="224"/>
        <v/>
      </c>
      <c r="AD7183" s="3">
        <f t="shared" si="225"/>
        <v>1</v>
      </c>
    </row>
    <row r="7184" spans="6:30" x14ac:dyDescent="0.25">
      <c r="F7184" s="1"/>
      <c r="AC7184" s="3" t="str">
        <f t="shared" si="224"/>
        <v/>
      </c>
      <c r="AD7184" s="3">
        <f t="shared" si="225"/>
        <v>1</v>
      </c>
    </row>
    <row r="7185" spans="6:30" x14ac:dyDescent="0.25">
      <c r="F7185" s="1"/>
      <c r="AC7185" s="3" t="str">
        <f t="shared" si="224"/>
        <v/>
      </c>
      <c r="AD7185" s="3">
        <f t="shared" si="225"/>
        <v>1</v>
      </c>
    </row>
    <row r="7186" spans="6:30" x14ac:dyDescent="0.25">
      <c r="F7186" s="1"/>
      <c r="AC7186" s="3" t="str">
        <f t="shared" si="224"/>
        <v/>
      </c>
      <c r="AD7186" s="3">
        <f t="shared" si="225"/>
        <v>1</v>
      </c>
    </row>
    <row r="7187" spans="6:30" x14ac:dyDescent="0.25">
      <c r="F7187" s="1"/>
      <c r="AC7187" s="3" t="str">
        <f t="shared" si="224"/>
        <v/>
      </c>
      <c r="AD7187" s="3">
        <f t="shared" si="225"/>
        <v>1</v>
      </c>
    </row>
    <row r="7188" spans="6:30" x14ac:dyDescent="0.25">
      <c r="F7188" s="1"/>
      <c r="AC7188" s="3" t="str">
        <f t="shared" si="224"/>
        <v/>
      </c>
      <c r="AD7188" s="3">
        <f t="shared" si="225"/>
        <v>1</v>
      </c>
    </row>
    <row r="7189" spans="6:30" x14ac:dyDescent="0.25">
      <c r="F7189" s="1"/>
      <c r="AC7189" s="3" t="str">
        <f t="shared" si="224"/>
        <v/>
      </c>
      <c r="AD7189" s="3">
        <f t="shared" si="225"/>
        <v>1</v>
      </c>
    </row>
    <row r="7190" spans="6:30" x14ac:dyDescent="0.25">
      <c r="F7190" s="1"/>
      <c r="AC7190" s="3" t="str">
        <f t="shared" si="224"/>
        <v/>
      </c>
      <c r="AD7190" s="3">
        <f t="shared" si="225"/>
        <v>1</v>
      </c>
    </row>
    <row r="7191" spans="6:30" x14ac:dyDescent="0.25">
      <c r="F7191" s="1"/>
      <c r="AC7191" s="3" t="str">
        <f t="shared" si="224"/>
        <v/>
      </c>
      <c r="AD7191" s="3">
        <f t="shared" si="225"/>
        <v>1</v>
      </c>
    </row>
    <row r="7192" spans="6:30" x14ac:dyDescent="0.25">
      <c r="F7192" s="1"/>
      <c r="AC7192" s="3" t="str">
        <f t="shared" si="224"/>
        <v/>
      </c>
      <c r="AD7192" s="3">
        <f t="shared" si="225"/>
        <v>1</v>
      </c>
    </row>
    <row r="7193" spans="6:30" x14ac:dyDescent="0.25">
      <c r="F7193" s="1"/>
      <c r="AC7193" s="3" t="str">
        <f t="shared" si="224"/>
        <v/>
      </c>
      <c r="AD7193" s="3">
        <f t="shared" si="225"/>
        <v>1</v>
      </c>
    </row>
    <row r="7194" spans="6:30" x14ac:dyDescent="0.25">
      <c r="F7194" s="1"/>
      <c r="AC7194" s="3" t="str">
        <f t="shared" si="224"/>
        <v/>
      </c>
      <c r="AD7194" s="3">
        <f t="shared" si="225"/>
        <v>1</v>
      </c>
    </row>
    <row r="7195" spans="6:30" x14ac:dyDescent="0.25">
      <c r="F7195" s="1"/>
      <c r="AC7195" s="3" t="str">
        <f t="shared" si="224"/>
        <v/>
      </c>
      <c r="AD7195" s="3">
        <f t="shared" si="225"/>
        <v>1</v>
      </c>
    </row>
    <row r="7196" spans="6:30" x14ac:dyDescent="0.25">
      <c r="F7196" s="1"/>
      <c r="AC7196" s="3" t="str">
        <f t="shared" si="224"/>
        <v/>
      </c>
      <c r="AD7196" s="3">
        <f t="shared" si="225"/>
        <v>1</v>
      </c>
    </row>
    <row r="7197" spans="6:30" x14ac:dyDescent="0.25">
      <c r="F7197" s="1"/>
      <c r="AC7197" s="3" t="str">
        <f t="shared" si="224"/>
        <v/>
      </c>
      <c r="AD7197" s="3">
        <f t="shared" si="225"/>
        <v>1</v>
      </c>
    </row>
    <row r="7198" spans="6:30" x14ac:dyDescent="0.25">
      <c r="F7198" s="1"/>
      <c r="AC7198" s="3" t="str">
        <f t="shared" si="224"/>
        <v/>
      </c>
      <c r="AD7198" s="3">
        <f t="shared" si="225"/>
        <v>1</v>
      </c>
    </row>
    <row r="7199" spans="6:30" x14ac:dyDescent="0.25">
      <c r="F7199" s="1"/>
      <c r="AC7199" s="3" t="str">
        <f t="shared" si="224"/>
        <v/>
      </c>
      <c r="AD7199" s="3">
        <f t="shared" si="225"/>
        <v>1</v>
      </c>
    </row>
    <row r="7200" spans="6:30" x14ac:dyDescent="0.25">
      <c r="F7200" s="1"/>
      <c r="AC7200" s="3" t="str">
        <f t="shared" si="224"/>
        <v/>
      </c>
      <c r="AD7200" s="3">
        <f t="shared" si="225"/>
        <v>1</v>
      </c>
    </row>
    <row r="7201" spans="6:30" x14ac:dyDescent="0.25">
      <c r="F7201" s="1"/>
      <c r="AC7201" s="3" t="str">
        <f t="shared" si="224"/>
        <v/>
      </c>
      <c r="AD7201" s="3">
        <f t="shared" si="225"/>
        <v>1</v>
      </c>
    </row>
    <row r="7202" spans="6:30" x14ac:dyDescent="0.25">
      <c r="F7202" s="1"/>
      <c r="AC7202" s="3" t="str">
        <f t="shared" si="224"/>
        <v/>
      </c>
      <c r="AD7202" s="3">
        <f t="shared" si="225"/>
        <v>1</v>
      </c>
    </row>
    <row r="7203" spans="6:30" x14ac:dyDescent="0.25">
      <c r="F7203" s="1"/>
      <c r="AC7203" s="3" t="str">
        <f t="shared" si="224"/>
        <v/>
      </c>
      <c r="AD7203" s="3">
        <f t="shared" si="225"/>
        <v>1</v>
      </c>
    </row>
    <row r="7204" spans="6:30" x14ac:dyDescent="0.25">
      <c r="F7204" s="1"/>
      <c r="AC7204" s="3" t="str">
        <f t="shared" si="224"/>
        <v/>
      </c>
      <c r="AD7204" s="3">
        <f t="shared" si="225"/>
        <v>1</v>
      </c>
    </row>
    <row r="7205" spans="6:30" x14ac:dyDescent="0.25">
      <c r="F7205" s="1"/>
      <c r="AC7205" s="3" t="str">
        <f t="shared" si="224"/>
        <v/>
      </c>
      <c r="AD7205" s="3">
        <f t="shared" si="225"/>
        <v>1</v>
      </c>
    </row>
    <row r="7206" spans="6:30" x14ac:dyDescent="0.25">
      <c r="F7206" s="1"/>
      <c r="AC7206" s="3" t="str">
        <f t="shared" si="224"/>
        <v/>
      </c>
      <c r="AD7206" s="3">
        <f t="shared" si="225"/>
        <v>1</v>
      </c>
    </row>
    <row r="7207" spans="6:30" x14ac:dyDescent="0.25">
      <c r="F7207" s="1"/>
      <c r="AC7207" s="3" t="str">
        <f t="shared" si="224"/>
        <v/>
      </c>
      <c r="AD7207" s="3">
        <f t="shared" si="225"/>
        <v>1</v>
      </c>
    </row>
    <row r="7208" spans="6:30" x14ac:dyDescent="0.25">
      <c r="F7208" s="1"/>
      <c r="AC7208" s="3" t="str">
        <f t="shared" si="224"/>
        <v/>
      </c>
      <c r="AD7208" s="3">
        <f t="shared" si="225"/>
        <v>1</v>
      </c>
    </row>
    <row r="7209" spans="6:30" x14ac:dyDescent="0.25">
      <c r="F7209" s="1"/>
      <c r="AC7209" s="3" t="str">
        <f t="shared" si="224"/>
        <v/>
      </c>
      <c r="AD7209" s="3">
        <f t="shared" si="225"/>
        <v>1</v>
      </c>
    </row>
    <row r="7210" spans="6:30" x14ac:dyDescent="0.25">
      <c r="F7210" s="1"/>
      <c r="AC7210" s="3" t="str">
        <f t="shared" si="224"/>
        <v/>
      </c>
      <c r="AD7210" s="3">
        <f t="shared" si="225"/>
        <v>1</v>
      </c>
    </row>
    <row r="7211" spans="6:30" x14ac:dyDescent="0.25">
      <c r="F7211" s="1"/>
      <c r="AC7211" s="3" t="str">
        <f t="shared" si="224"/>
        <v/>
      </c>
      <c r="AD7211" s="3">
        <f t="shared" si="225"/>
        <v>1</v>
      </c>
    </row>
    <row r="7212" spans="6:30" x14ac:dyDescent="0.25">
      <c r="F7212" s="1"/>
      <c r="AC7212" s="3" t="str">
        <f t="shared" si="224"/>
        <v/>
      </c>
      <c r="AD7212" s="3">
        <f t="shared" si="225"/>
        <v>1</v>
      </c>
    </row>
    <row r="7213" spans="6:30" x14ac:dyDescent="0.25">
      <c r="F7213" s="1"/>
      <c r="AC7213" s="3" t="str">
        <f t="shared" si="224"/>
        <v/>
      </c>
      <c r="AD7213" s="3">
        <f t="shared" si="225"/>
        <v>1</v>
      </c>
    </row>
    <row r="7214" spans="6:30" x14ac:dyDescent="0.25">
      <c r="F7214" s="1"/>
      <c r="AC7214" s="3" t="str">
        <f t="shared" si="224"/>
        <v/>
      </c>
      <c r="AD7214" s="3">
        <f t="shared" si="225"/>
        <v>1</v>
      </c>
    </row>
    <row r="7215" spans="6:30" x14ac:dyDescent="0.25">
      <c r="F7215" s="1"/>
      <c r="AC7215" s="3" t="str">
        <f t="shared" si="224"/>
        <v/>
      </c>
      <c r="AD7215" s="3">
        <f t="shared" si="225"/>
        <v>1</v>
      </c>
    </row>
    <row r="7216" spans="6:30" x14ac:dyDescent="0.25">
      <c r="F7216" s="1"/>
      <c r="AC7216" s="3" t="str">
        <f t="shared" si="224"/>
        <v/>
      </c>
      <c r="AD7216" s="3">
        <f t="shared" si="225"/>
        <v>1</v>
      </c>
    </row>
    <row r="7217" spans="6:30" x14ac:dyDescent="0.25">
      <c r="F7217" s="1"/>
      <c r="AC7217" s="3" t="str">
        <f t="shared" si="224"/>
        <v/>
      </c>
      <c r="AD7217" s="3">
        <f t="shared" si="225"/>
        <v>1</v>
      </c>
    </row>
    <row r="7218" spans="6:30" x14ac:dyDescent="0.25">
      <c r="F7218" s="1"/>
      <c r="AC7218" s="3" t="str">
        <f t="shared" si="224"/>
        <v/>
      </c>
      <c r="AD7218" s="3">
        <f t="shared" si="225"/>
        <v>1</v>
      </c>
    </row>
    <row r="7219" spans="6:30" x14ac:dyDescent="0.25">
      <c r="F7219" s="1"/>
      <c r="AC7219" s="3" t="str">
        <f t="shared" si="224"/>
        <v/>
      </c>
      <c r="AD7219" s="3">
        <f t="shared" si="225"/>
        <v>1</v>
      </c>
    </row>
    <row r="7220" spans="6:30" x14ac:dyDescent="0.25">
      <c r="F7220" s="1"/>
      <c r="AC7220" s="3" t="str">
        <f t="shared" si="224"/>
        <v/>
      </c>
      <c r="AD7220" s="3">
        <f t="shared" si="225"/>
        <v>1</v>
      </c>
    </row>
    <row r="7221" spans="6:30" x14ac:dyDescent="0.25">
      <c r="F7221" s="1"/>
      <c r="AC7221" s="3" t="str">
        <f t="shared" si="224"/>
        <v/>
      </c>
      <c r="AD7221" s="3">
        <f t="shared" si="225"/>
        <v>1</v>
      </c>
    </row>
    <row r="7222" spans="6:30" x14ac:dyDescent="0.25">
      <c r="F7222" s="1"/>
      <c r="AC7222" s="3" t="str">
        <f t="shared" si="224"/>
        <v/>
      </c>
      <c r="AD7222" s="3">
        <f t="shared" si="225"/>
        <v>1</v>
      </c>
    </row>
    <row r="7223" spans="6:30" x14ac:dyDescent="0.25">
      <c r="F7223" s="1"/>
      <c r="AC7223" s="3" t="str">
        <f t="shared" si="224"/>
        <v/>
      </c>
      <c r="AD7223" s="3">
        <f t="shared" si="225"/>
        <v>1</v>
      </c>
    </row>
    <row r="7224" spans="6:30" x14ac:dyDescent="0.25">
      <c r="F7224" s="1"/>
      <c r="AC7224" s="3" t="str">
        <f t="shared" si="224"/>
        <v/>
      </c>
      <c r="AD7224" s="3">
        <f t="shared" si="225"/>
        <v>1</v>
      </c>
    </row>
    <row r="7225" spans="6:30" x14ac:dyDescent="0.25">
      <c r="F7225" s="1"/>
      <c r="AC7225" s="3" t="str">
        <f t="shared" si="224"/>
        <v/>
      </c>
      <c r="AD7225" s="3">
        <f t="shared" si="225"/>
        <v>1</v>
      </c>
    </row>
    <row r="7226" spans="6:30" x14ac:dyDescent="0.25">
      <c r="F7226" s="1"/>
      <c r="AC7226" s="3" t="str">
        <f t="shared" si="224"/>
        <v/>
      </c>
      <c r="AD7226" s="3">
        <f t="shared" si="225"/>
        <v>1</v>
      </c>
    </row>
    <row r="7227" spans="6:30" x14ac:dyDescent="0.25">
      <c r="F7227" s="1"/>
      <c r="AC7227" s="3" t="str">
        <f t="shared" si="224"/>
        <v/>
      </c>
      <c r="AD7227" s="3">
        <f t="shared" si="225"/>
        <v>1</v>
      </c>
    </row>
    <row r="7228" spans="6:30" x14ac:dyDescent="0.25">
      <c r="F7228" s="1"/>
      <c r="AC7228" s="3" t="str">
        <f t="shared" si="224"/>
        <v/>
      </c>
      <c r="AD7228" s="3">
        <f t="shared" si="225"/>
        <v>1</v>
      </c>
    </row>
    <row r="7229" spans="6:30" x14ac:dyDescent="0.25">
      <c r="F7229" s="1"/>
      <c r="AC7229" s="3" t="str">
        <f t="shared" si="224"/>
        <v/>
      </c>
      <c r="AD7229" s="3">
        <f t="shared" si="225"/>
        <v>1</v>
      </c>
    </row>
    <row r="7230" spans="6:30" x14ac:dyDescent="0.25">
      <c r="F7230" s="1"/>
      <c r="AC7230" s="3" t="str">
        <f t="shared" si="224"/>
        <v/>
      </c>
      <c r="AD7230" s="3">
        <f t="shared" si="225"/>
        <v>1</v>
      </c>
    </row>
    <row r="7231" spans="6:30" x14ac:dyDescent="0.25">
      <c r="F7231" s="1"/>
      <c r="AC7231" s="3" t="str">
        <f t="shared" si="224"/>
        <v/>
      </c>
      <c r="AD7231" s="3">
        <f t="shared" si="225"/>
        <v>1</v>
      </c>
    </row>
    <row r="7232" spans="6:30" x14ac:dyDescent="0.25">
      <c r="F7232" s="1"/>
      <c r="AC7232" s="3" t="str">
        <f t="shared" si="224"/>
        <v/>
      </c>
      <c r="AD7232" s="3">
        <f t="shared" si="225"/>
        <v>1</v>
      </c>
    </row>
    <row r="7233" spans="6:30" x14ac:dyDescent="0.25">
      <c r="F7233" s="1"/>
      <c r="AC7233" s="3" t="str">
        <f t="shared" si="224"/>
        <v/>
      </c>
      <c r="AD7233" s="3">
        <f t="shared" si="225"/>
        <v>1</v>
      </c>
    </row>
    <row r="7234" spans="6:30" x14ac:dyDescent="0.25">
      <c r="F7234" s="1"/>
      <c r="AC7234" s="3" t="str">
        <f t="shared" si="224"/>
        <v/>
      </c>
      <c r="AD7234" s="3">
        <f t="shared" si="225"/>
        <v>1</v>
      </c>
    </row>
    <row r="7235" spans="6:30" x14ac:dyDescent="0.25">
      <c r="F7235" s="1"/>
      <c r="AC7235" s="3" t="str">
        <f t="shared" ref="AC7235:AC7298" si="226">LEFT(V7235,10)</f>
        <v/>
      </c>
      <c r="AD7235" s="3">
        <f t="shared" ref="AD7235:AD7298" si="227">IFERROR(IF(AC7235="Bbox Miami",0,1),"--")</f>
        <v>1</v>
      </c>
    </row>
    <row r="7236" spans="6:30" x14ac:dyDescent="0.25">
      <c r="F7236" s="1"/>
      <c r="AC7236" s="3" t="str">
        <f t="shared" si="226"/>
        <v/>
      </c>
      <c r="AD7236" s="3">
        <f t="shared" si="227"/>
        <v>1</v>
      </c>
    </row>
    <row r="7237" spans="6:30" x14ac:dyDescent="0.25">
      <c r="F7237" s="1"/>
      <c r="AC7237" s="3" t="str">
        <f t="shared" si="226"/>
        <v/>
      </c>
      <c r="AD7237" s="3">
        <f t="shared" si="227"/>
        <v>1</v>
      </c>
    </row>
    <row r="7238" spans="6:30" x14ac:dyDescent="0.25">
      <c r="F7238" s="1"/>
      <c r="AC7238" s="3" t="str">
        <f t="shared" si="226"/>
        <v/>
      </c>
      <c r="AD7238" s="3">
        <f t="shared" si="227"/>
        <v>1</v>
      </c>
    </row>
    <row r="7239" spans="6:30" x14ac:dyDescent="0.25">
      <c r="F7239" s="1"/>
      <c r="AC7239" s="3" t="str">
        <f t="shared" si="226"/>
        <v/>
      </c>
      <c r="AD7239" s="3">
        <f t="shared" si="227"/>
        <v>1</v>
      </c>
    </row>
    <row r="7240" spans="6:30" x14ac:dyDescent="0.25">
      <c r="F7240" s="1"/>
      <c r="AC7240" s="3" t="str">
        <f t="shared" si="226"/>
        <v/>
      </c>
      <c r="AD7240" s="3">
        <f t="shared" si="227"/>
        <v>1</v>
      </c>
    </row>
    <row r="7241" spans="6:30" x14ac:dyDescent="0.25">
      <c r="F7241" s="1"/>
      <c r="AC7241" s="3" t="str">
        <f t="shared" si="226"/>
        <v/>
      </c>
      <c r="AD7241" s="3">
        <f t="shared" si="227"/>
        <v>1</v>
      </c>
    </row>
    <row r="7242" spans="6:30" x14ac:dyDescent="0.25">
      <c r="F7242" s="1"/>
      <c r="AC7242" s="3" t="str">
        <f t="shared" si="226"/>
        <v/>
      </c>
      <c r="AD7242" s="3">
        <f t="shared" si="227"/>
        <v>1</v>
      </c>
    </row>
    <row r="7243" spans="6:30" x14ac:dyDescent="0.25">
      <c r="F7243" s="1"/>
      <c r="AC7243" s="3" t="str">
        <f t="shared" si="226"/>
        <v/>
      </c>
      <c r="AD7243" s="3">
        <f t="shared" si="227"/>
        <v>1</v>
      </c>
    </row>
    <row r="7244" spans="6:30" x14ac:dyDescent="0.25">
      <c r="F7244" s="1"/>
      <c r="AC7244" s="3" t="str">
        <f t="shared" si="226"/>
        <v/>
      </c>
      <c r="AD7244" s="3">
        <f t="shared" si="227"/>
        <v>1</v>
      </c>
    </row>
    <row r="7245" spans="6:30" x14ac:dyDescent="0.25">
      <c r="F7245" s="1"/>
      <c r="AC7245" s="3" t="str">
        <f t="shared" si="226"/>
        <v/>
      </c>
      <c r="AD7245" s="3">
        <f t="shared" si="227"/>
        <v>1</v>
      </c>
    </row>
    <row r="7246" spans="6:30" x14ac:dyDescent="0.25">
      <c r="F7246" s="1"/>
      <c r="AC7246" s="3" t="str">
        <f t="shared" si="226"/>
        <v/>
      </c>
      <c r="AD7246" s="3">
        <f t="shared" si="227"/>
        <v>1</v>
      </c>
    </row>
    <row r="7247" spans="6:30" x14ac:dyDescent="0.25">
      <c r="F7247" s="1"/>
      <c r="AC7247" s="3" t="str">
        <f t="shared" si="226"/>
        <v/>
      </c>
      <c r="AD7247" s="3">
        <f t="shared" si="227"/>
        <v>1</v>
      </c>
    </row>
    <row r="7248" spans="6:30" x14ac:dyDescent="0.25">
      <c r="F7248" s="1"/>
      <c r="AC7248" s="3" t="str">
        <f t="shared" si="226"/>
        <v/>
      </c>
      <c r="AD7248" s="3">
        <f t="shared" si="227"/>
        <v>1</v>
      </c>
    </row>
    <row r="7249" spans="6:30" x14ac:dyDescent="0.25">
      <c r="F7249" s="1"/>
      <c r="AC7249" s="3" t="str">
        <f t="shared" si="226"/>
        <v/>
      </c>
      <c r="AD7249" s="3">
        <f t="shared" si="227"/>
        <v>1</v>
      </c>
    </row>
    <row r="7250" spans="6:30" x14ac:dyDescent="0.25">
      <c r="F7250" s="1"/>
      <c r="AC7250" s="3" t="str">
        <f t="shared" si="226"/>
        <v/>
      </c>
      <c r="AD7250" s="3">
        <f t="shared" si="227"/>
        <v>1</v>
      </c>
    </row>
    <row r="7251" spans="6:30" x14ac:dyDescent="0.25">
      <c r="F7251" s="1"/>
      <c r="AC7251" s="3" t="str">
        <f t="shared" si="226"/>
        <v/>
      </c>
      <c r="AD7251" s="3">
        <f t="shared" si="227"/>
        <v>1</v>
      </c>
    </row>
    <row r="7252" spans="6:30" x14ac:dyDescent="0.25">
      <c r="F7252" s="1"/>
      <c r="AC7252" s="3" t="str">
        <f t="shared" si="226"/>
        <v/>
      </c>
      <c r="AD7252" s="3">
        <f t="shared" si="227"/>
        <v>1</v>
      </c>
    </row>
    <row r="7253" spans="6:30" x14ac:dyDescent="0.25">
      <c r="F7253" s="1"/>
      <c r="AC7253" s="3" t="str">
        <f t="shared" si="226"/>
        <v/>
      </c>
      <c r="AD7253" s="3">
        <f t="shared" si="227"/>
        <v>1</v>
      </c>
    </row>
    <row r="7254" spans="6:30" x14ac:dyDescent="0.25">
      <c r="F7254" s="1"/>
      <c r="AC7254" s="3" t="str">
        <f t="shared" si="226"/>
        <v/>
      </c>
      <c r="AD7254" s="3">
        <f t="shared" si="227"/>
        <v>1</v>
      </c>
    </row>
    <row r="7255" spans="6:30" x14ac:dyDescent="0.25">
      <c r="F7255" s="1"/>
      <c r="AC7255" s="3" t="str">
        <f t="shared" si="226"/>
        <v/>
      </c>
      <c r="AD7255" s="3">
        <f t="shared" si="227"/>
        <v>1</v>
      </c>
    </row>
    <row r="7256" spans="6:30" x14ac:dyDescent="0.25">
      <c r="F7256" s="1"/>
      <c r="AC7256" s="3" t="str">
        <f t="shared" si="226"/>
        <v/>
      </c>
      <c r="AD7256" s="3">
        <f t="shared" si="227"/>
        <v>1</v>
      </c>
    </row>
    <row r="7257" spans="6:30" x14ac:dyDescent="0.25">
      <c r="F7257" s="1"/>
      <c r="AC7257" s="3" t="str">
        <f t="shared" si="226"/>
        <v/>
      </c>
      <c r="AD7257" s="3">
        <f t="shared" si="227"/>
        <v>1</v>
      </c>
    </row>
    <row r="7258" spans="6:30" x14ac:dyDescent="0.25">
      <c r="F7258" s="1"/>
      <c r="AC7258" s="3" t="str">
        <f t="shared" si="226"/>
        <v/>
      </c>
      <c r="AD7258" s="3">
        <f t="shared" si="227"/>
        <v>1</v>
      </c>
    </row>
    <row r="7259" spans="6:30" x14ac:dyDescent="0.25">
      <c r="F7259" s="1"/>
      <c r="AC7259" s="3" t="str">
        <f t="shared" si="226"/>
        <v/>
      </c>
      <c r="AD7259" s="3">
        <f t="shared" si="227"/>
        <v>1</v>
      </c>
    </row>
    <row r="7260" spans="6:30" x14ac:dyDescent="0.25">
      <c r="F7260" s="1"/>
      <c r="AC7260" s="3" t="str">
        <f t="shared" si="226"/>
        <v/>
      </c>
      <c r="AD7260" s="3">
        <f t="shared" si="227"/>
        <v>1</v>
      </c>
    </row>
    <row r="7261" spans="6:30" x14ac:dyDescent="0.25">
      <c r="F7261" s="1"/>
      <c r="AC7261" s="3" t="str">
        <f t="shared" si="226"/>
        <v/>
      </c>
      <c r="AD7261" s="3">
        <f t="shared" si="227"/>
        <v>1</v>
      </c>
    </row>
    <row r="7262" spans="6:30" x14ac:dyDescent="0.25">
      <c r="F7262" s="1"/>
      <c r="AC7262" s="3" t="str">
        <f t="shared" si="226"/>
        <v/>
      </c>
      <c r="AD7262" s="3">
        <f t="shared" si="227"/>
        <v>1</v>
      </c>
    </row>
    <row r="7263" spans="6:30" x14ac:dyDescent="0.25">
      <c r="F7263" s="1"/>
      <c r="AC7263" s="3" t="str">
        <f t="shared" si="226"/>
        <v/>
      </c>
      <c r="AD7263" s="3">
        <f t="shared" si="227"/>
        <v>1</v>
      </c>
    </row>
    <row r="7264" spans="6:30" x14ac:dyDescent="0.25">
      <c r="F7264" s="1"/>
      <c r="AC7264" s="3" t="str">
        <f t="shared" si="226"/>
        <v/>
      </c>
      <c r="AD7264" s="3">
        <f t="shared" si="227"/>
        <v>1</v>
      </c>
    </row>
    <row r="7265" spans="6:30" x14ac:dyDescent="0.25">
      <c r="F7265" s="1"/>
      <c r="AC7265" s="3" t="str">
        <f t="shared" si="226"/>
        <v/>
      </c>
      <c r="AD7265" s="3">
        <f t="shared" si="227"/>
        <v>1</v>
      </c>
    </row>
    <row r="7266" spans="6:30" x14ac:dyDescent="0.25">
      <c r="F7266" s="1"/>
      <c r="AC7266" s="3" t="str">
        <f t="shared" si="226"/>
        <v/>
      </c>
      <c r="AD7266" s="3">
        <f t="shared" si="227"/>
        <v>1</v>
      </c>
    </row>
    <row r="7267" spans="6:30" x14ac:dyDescent="0.25">
      <c r="F7267" s="1"/>
      <c r="AC7267" s="3" t="str">
        <f t="shared" si="226"/>
        <v/>
      </c>
      <c r="AD7267" s="3">
        <f t="shared" si="227"/>
        <v>1</v>
      </c>
    </row>
    <row r="7268" spans="6:30" x14ac:dyDescent="0.25">
      <c r="F7268" s="1"/>
      <c r="AC7268" s="3" t="str">
        <f t="shared" si="226"/>
        <v/>
      </c>
      <c r="AD7268" s="3">
        <f t="shared" si="227"/>
        <v>1</v>
      </c>
    </row>
    <row r="7269" spans="6:30" x14ac:dyDescent="0.25">
      <c r="F7269" s="1"/>
      <c r="AC7269" s="3" t="str">
        <f t="shared" si="226"/>
        <v/>
      </c>
      <c r="AD7269" s="3">
        <f t="shared" si="227"/>
        <v>1</v>
      </c>
    </row>
    <row r="7270" spans="6:30" x14ac:dyDescent="0.25">
      <c r="F7270" s="1"/>
      <c r="AC7270" s="3" t="str">
        <f t="shared" si="226"/>
        <v/>
      </c>
      <c r="AD7270" s="3">
        <f t="shared" si="227"/>
        <v>1</v>
      </c>
    </row>
    <row r="7271" spans="6:30" x14ac:dyDescent="0.25">
      <c r="F7271" s="1"/>
      <c r="AC7271" s="3" t="str">
        <f t="shared" si="226"/>
        <v/>
      </c>
      <c r="AD7271" s="3">
        <f t="shared" si="227"/>
        <v>1</v>
      </c>
    </row>
    <row r="7272" spans="6:30" x14ac:dyDescent="0.25">
      <c r="F7272" s="1"/>
      <c r="AC7272" s="3" t="str">
        <f t="shared" si="226"/>
        <v/>
      </c>
      <c r="AD7272" s="3">
        <f t="shared" si="227"/>
        <v>1</v>
      </c>
    </row>
    <row r="7273" spans="6:30" x14ac:dyDescent="0.25">
      <c r="F7273" s="1"/>
      <c r="AC7273" s="3" t="str">
        <f t="shared" si="226"/>
        <v/>
      </c>
      <c r="AD7273" s="3">
        <f t="shared" si="227"/>
        <v>1</v>
      </c>
    </row>
    <row r="7274" spans="6:30" x14ac:dyDescent="0.25">
      <c r="F7274" s="1"/>
      <c r="AC7274" s="3" t="str">
        <f t="shared" si="226"/>
        <v/>
      </c>
      <c r="AD7274" s="3">
        <f t="shared" si="227"/>
        <v>1</v>
      </c>
    </row>
    <row r="7275" spans="6:30" x14ac:dyDescent="0.25">
      <c r="F7275" s="1"/>
      <c r="AC7275" s="3" t="str">
        <f t="shared" si="226"/>
        <v/>
      </c>
      <c r="AD7275" s="3">
        <f t="shared" si="227"/>
        <v>1</v>
      </c>
    </row>
    <row r="7276" spans="6:30" x14ac:dyDescent="0.25">
      <c r="F7276" s="1"/>
      <c r="AC7276" s="3" t="str">
        <f t="shared" si="226"/>
        <v/>
      </c>
      <c r="AD7276" s="3">
        <f t="shared" si="227"/>
        <v>1</v>
      </c>
    </row>
    <row r="7277" spans="6:30" x14ac:dyDescent="0.25">
      <c r="F7277" s="1"/>
      <c r="AC7277" s="3" t="str">
        <f t="shared" si="226"/>
        <v/>
      </c>
      <c r="AD7277" s="3">
        <f t="shared" si="227"/>
        <v>1</v>
      </c>
    </row>
    <row r="7278" spans="6:30" x14ac:dyDescent="0.25">
      <c r="F7278" s="1"/>
      <c r="AC7278" s="3" t="str">
        <f t="shared" si="226"/>
        <v/>
      </c>
      <c r="AD7278" s="3">
        <f t="shared" si="227"/>
        <v>1</v>
      </c>
    </row>
    <row r="7279" spans="6:30" x14ac:dyDescent="0.25">
      <c r="F7279" s="1"/>
      <c r="AC7279" s="3" t="str">
        <f t="shared" si="226"/>
        <v/>
      </c>
      <c r="AD7279" s="3">
        <f t="shared" si="227"/>
        <v>1</v>
      </c>
    </row>
    <row r="7280" spans="6:30" x14ac:dyDescent="0.25">
      <c r="F7280" s="1"/>
      <c r="AC7280" s="3" t="str">
        <f t="shared" si="226"/>
        <v/>
      </c>
      <c r="AD7280" s="3">
        <f t="shared" si="227"/>
        <v>1</v>
      </c>
    </row>
    <row r="7281" spans="6:30" x14ac:dyDescent="0.25">
      <c r="F7281" s="1"/>
      <c r="AC7281" s="3" t="str">
        <f t="shared" si="226"/>
        <v/>
      </c>
      <c r="AD7281" s="3">
        <f t="shared" si="227"/>
        <v>1</v>
      </c>
    </row>
    <row r="7282" spans="6:30" x14ac:dyDescent="0.25">
      <c r="F7282" s="1"/>
      <c r="AC7282" s="3" t="str">
        <f t="shared" si="226"/>
        <v/>
      </c>
      <c r="AD7282" s="3">
        <f t="shared" si="227"/>
        <v>1</v>
      </c>
    </row>
    <row r="7283" spans="6:30" x14ac:dyDescent="0.25">
      <c r="F7283" s="1"/>
      <c r="AC7283" s="3" t="str">
        <f t="shared" si="226"/>
        <v/>
      </c>
      <c r="AD7283" s="3">
        <f t="shared" si="227"/>
        <v>1</v>
      </c>
    </row>
    <row r="7284" spans="6:30" x14ac:dyDescent="0.25">
      <c r="F7284" s="1"/>
      <c r="AC7284" s="3" t="str">
        <f t="shared" si="226"/>
        <v/>
      </c>
      <c r="AD7284" s="3">
        <f t="shared" si="227"/>
        <v>1</v>
      </c>
    </row>
    <row r="7285" spans="6:30" x14ac:dyDescent="0.25">
      <c r="F7285" s="1"/>
      <c r="AC7285" s="3" t="str">
        <f t="shared" si="226"/>
        <v/>
      </c>
      <c r="AD7285" s="3">
        <f t="shared" si="227"/>
        <v>1</v>
      </c>
    </row>
    <row r="7286" spans="6:30" x14ac:dyDescent="0.25">
      <c r="F7286" s="1"/>
      <c r="AC7286" s="3" t="str">
        <f t="shared" si="226"/>
        <v/>
      </c>
      <c r="AD7286" s="3">
        <f t="shared" si="227"/>
        <v>1</v>
      </c>
    </row>
    <row r="7287" spans="6:30" x14ac:dyDescent="0.25">
      <c r="F7287" s="1"/>
      <c r="AC7287" s="3" t="str">
        <f t="shared" si="226"/>
        <v/>
      </c>
      <c r="AD7287" s="3">
        <f t="shared" si="227"/>
        <v>1</v>
      </c>
    </row>
    <row r="7288" spans="6:30" x14ac:dyDescent="0.25">
      <c r="F7288" s="1"/>
      <c r="AC7288" s="3" t="str">
        <f t="shared" si="226"/>
        <v/>
      </c>
      <c r="AD7288" s="3">
        <f t="shared" si="227"/>
        <v>1</v>
      </c>
    </row>
    <row r="7289" spans="6:30" x14ac:dyDescent="0.25">
      <c r="F7289" s="1"/>
      <c r="AC7289" s="3" t="str">
        <f t="shared" si="226"/>
        <v/>
      </c>
      <c r="AD7289" s="3">
        <f t="shared" si="227"/>
        <v>1</v>
      </c>
    </row>
    <row r="7290" spans="6:30" x14ac:dyDescent="0.25">
      <c r="F7290" s="1"/>
      <c r="AC7290" s="3" t="str">
        <f t="shared" si="226"/>
        <v/>
      </c>
      <c r="AD7290" s="3">
        <f t="shared" si="227"/>
        <v>1</v>
      </c>
    </row>
    <row r="7291" spans="6:30" x14ac:dyDescent="0.25">
      <c r="F7291" s="1"/>
      <c r="AC7291" s="3" t="str">
        <f t="shared" si="226"/>
        <v/>
      </c>
      <c r="AD7291" s="3">
        <f t="shared" si="227"/>
        <v>1</v>
      </c>
    </row>
    <row r="7292" spans="6:30" x14ac:dyDescent="0.25">
      <c r="F7292" s="1"/>
      <c r="AC7292" s="3" t="str">
        <f t="shared" si="226"/>
        <v/>
      </c>
      <c r="AD7292" s="3">
        <f t="shared" si="227"/>
        <v>1</v>
      </c>
    </row>
    <row r="7293" spans="6:30" x14ac:dyDescent="0.25">
      <c r="F7293" s="1"/>
      <c r="AC7293" s="3" t="str">
        <f t="shared" si="226"/>
        <v/>
      </c>
      <c r="AD7293" s="3">
        <f t="shared" si="227"/>
        <v>1</v>
      </c>
    </row>
    <row r="7294" spans="6:30" x14ac:dyDescent="0.25">
      <c r="F7294" s="1"/>
      <c r="AC7294" s="3" t="str">
        <f t="shared" si="226"/>
        <v/>
      </c>
      <c r="AD7294" s="3">
        <f t="shared" si="227"/>
        <v>1</v>
      </c>
    </row>
    <row r="7295" spans="6:30" x14ac:dyDescent="0.25">
      <c r="F7295" s="1"/>
      <c r="AC7295" s="3" t="str">
        <f t="shared" si="226"/>
        <v/>
      </c>
      <c r="AD7295" s="3">
        <f t="shared" si="227"/>
        <v>1</v>
      </c>
    </row>
    <row r="7296" spans="6:30" x14ac:dyDescent="0.25">
      <c r="F7296" s="1"/>
      <c r="AC7296" s="3" t="str">
        <f t="shared" si="226"/>
        <v/>
      </c>
      <c r="AD7296" s="3">
        <f t="shared" si="227"/>
        <v>1</v>
      </c>
    </row>
    <row r="7297" spans="6:30" x14ac:dyDescent="0.25">
      <c r="F7297" s="1"/>
      <c r="AC7297" s="3" t="str">
        <f t="shared" si="226"/>
        <v/>
      </c>
      <c r="AD7297" s="3">
        <f t="shared" si="227"/>
        <v>1</v>
      </c>
    </row>
    <row r="7298" spans="6:30" x14ac:dyDescent="0.25">
      <c r="F7298" s="1"/>
      <c r="AC7298" s="3" t="str">
        <f t="shared" si="226"/>
        <v/>
      </c>
      <c r="AD7298" s="3">
        <f t="shared" si="227"/>
        <v>1</v>
      </c>
    </row>
    <row r="7299" spans="6:30" x14ac:dyDescent="0.25">
      <c r="F7299" s="1"/>
      <c r="AC7299" s="3" t="str">
        <f t="shared" ref="AC7299:AC7362" si="228">LEFT(V7299,10)</f>
        <v/>
      </c>
      <c r="AD7299" s="3">
        <f t="shared" ref="AD7299:AD7362" si="229">IFERROR(IF(AC7299="Bbox Miami",0,1),"--")</f>
        <v>1</v>
      </c>
    </row>
    <row r="7300" spans="6:30" x14ac:dyDescent="0.25">
      <c r="F7300" s="1"/>
      <c r="AC7300" s="3" t="str">
        <f t="shared" si="228"/>
        <v/>
      </c>
      <c r="AD7300" s="3">
        <f t="shared" si="229"/>
        <v>1</v>
      </c>
    </row>
    <row r="7301" spans="6:30" x14ac:dyDescent="0.25">
      <c r="F7301" s="1"/>
      <c r="AC7301" s="3" t="str">
        <f t="shared" si="228"/>
        <v/>
      </c>
      <c r="AD7301" s="3">
        <f t="shared" si="229"/>
        <v>1</v>
      </c>
    </row>
    <row r="7302" spans="6:30" x14ac:dyDescent="0.25">
      <c r="F7302" s="1"/>
      <c r="AC7302" s="3" t="str">
        <f t="shared" si="228"/>
        <v/>
      </c>
      <c r="AD7302" s="3">
        <f t="shared" si="229"/>
        <v>1</v>
      </c>
    </row>
    <row r="7303" spans="6:30" x14ac:dyDescent="0.25">
      <c r="F7303" s="1"/>
      <c r="AC7303" s="3" t="str">
        <f t="shared" si="228"/>
        <v/>
      </c>
      <c r="AD7303" s="3">
        <f t="shared" si="229"/>
        <v>1</v>
      </c>
    </row>
    <row r="7304" spans="6:30" x14ac:dyDescent="0.25">
      <c r="F7304" s="1"/>
      <c r="AC7304" s="3" t="str">
        <f t="shared" si="228"/>
        <v/>
      </c>
      <c r="AD7304" s="3">
        <f t="shared" si="229"/>
        <v>1</v>
      </c>
    </row>
    <row r="7305" spans="6:30" x14ac:dyDescent="0.25">
      <c r="F7305" s="1"/>
      <c r="AC7305" s="3" t="str">
        <f t="shared" si="228"/>
        <v/>
      </c>
      <c r="AD7305" s="3">
        <f t="shared" si="229"/>
        <v>1</v>
      </c>
    </row>
    <row r="7306" spans="6:30" x14ac:dyDescent="0.25">
      <c r="F7306" s="1"/>
      <c r="AC7306" s="3" t="str">
        <f t="shared" si="228"/>
        <v/>
      </c>
      <c r="AD7306" s="3">
        <f t="shared" si="229"/>
        <v>1</v>
      </c>
    </row>
    <row r="7307" spans="6:30" x14ac:dyDescent="0.25">
      <c r="F7307" s="1"/>
      <c r="AC7307" s="3" t="str">
        <f t="shared" si="228"/>
        <v/>
      </c>
      <c r="AD7307" s="3">
        <f t="shared" si="229"/>
        <v>1</v>
      </c>
    </row>
    <row r="7308" spans="6:30" x14ac:dyDescent="0.25">
      <c r="F7308" s="1"/>
      <c r="AC7308" s="3" t="str">
        <f t="shared" si="228"/>
        <v/>
      </c>
      <c r="AD7308" s="3">
        <f t="shared" si="229"/>
        <v>1</v>
      </c>
    </row>
    <row r="7309" spans="6:30" x14ac:dyDescent="0.25">
      <c r="F7309" s="1"/>
      <c r="AC7309" s="3" t="str">
        <f t="shared" si="228"/>
        <v/>
      </c>
      <c r="AD7309" s="3">
        <f t="shared" si="229"/>
        <v>1</v>
      </c>
    </row>
    <row r="7310" spans="6:30" x14ac:dyDescent="0.25">
      <c r="F7310" s="1"/>
      <c r="AC7310" s="3" t="str">
        <f t="shared" si="228"/>
        <v/>
      </c>
      <c r="AD7310" s="3">
        <f t="shared" si="229"/>
        <v>1</v>
      </c>
    </row>
    <row r="7311" spans="6:30" x14ac:dyDescent="0.25">
      <c r="F7311" s="1"/>
      <c r="AC7311" s="3" t="str">
        <f t="shared" si="228"/>
        <v/>
      </c>
      <c r="AD7311" s="3">
        <f t="shared" si="229"/>
        <v>1</v>
      </c>
    </row>
    <row r="7312" spans="6:30" x14ac:dyDescent="0.25">
      <c r="F7312" s="1"/>
      <c r="AC7312" s="3" t="str">
        <f t="shared" si="228"/>
        <v/>
      </c>
      <c r="AD7312" s="3">
        <f t="shared" si="229"/>
        <v>1</v>
      </c>
    </row>
    <row r="7313" spans="6:30" x14ac:dyDescent="0.25">
      <c r="F7313" s="1"/>
      <c r="AC7313" s="3" t="str">
        <f t="shared" si="228"/>
        <v/>
      </c>
      <c r="AD7313" s="3">
        <f t="shared" si="229"/>
        <v>1</v>
      </c>
    </row>
    <row r="7314" spans="6:30" x14ac:dyDescent="0.25">
      <c r="F7314" s="1"/>
      <c r="AC7314" s="3" t="str">
        <f t="shared" si="228"/>
        <v/>
      </c>
      <c r="AD7314" s="3">
        <f t="shared" si="229"/>
        <v>1</v>
      </c>
    </row>
    <row r="7315" spans="6:30" x14ac:dyDescent="0.25">
      <c r="F7315" s="1"/>
      <c r="AC7315" s="3" t="str">
        <f t="shared" si="228"/>
        <v/>
      </c>
      <c r="AD7315" s="3">
        <f t="shared" si="229"/>
        <v>1</v>
      </c>
    </row>
    <row r="7316" spans="6:30" x14ac:dyDescent="0.25">
      <c r="F7316" s="1"/>
      <c r="AC7316" s="3" t="str">
        <f t="shared" si="228"/>
        <v/>
      </c>
      <c r="AD7316" s="3">
        <f t="shared" si="229"/>
        <v>1</v>
      </c>
    </row>
    <row r="7317" spans="6:30" x14ac:dyDescent="0.25">
      <c r="F7317" s="1"/>
      <c r="AC7317" s="3" t="str">
        <f t="shared" si="228"/>
        <v/>
      </c>
      <c r="AD7317" s="3">
        <f t="shared" si="229"/>
        <v>1</v>
      </c>
    </row>
    <row r="7318" spans="6:30" x14ac:dyDescent="0.25">
      <c r="F7318" s="1"/>
      <c r="AC7318" s="3" t="str">
        <f t="shared" si="228"/>
        <v/>
      </c>
      <c r="AD7318" s="3">
        <f t="shared" si="229"/>
        <v>1</v>
      </c>
    </row>
    <row r="7319" spans="6:30" x14ac:dyDescent="0.25">
      <c r="F7319" s="1"/>
      <c r="AC7319" s="3" t="str">
        <f t="shared" si="228"/>
        <v/>
      </c>
      <c r="AD7319" s="3">
        <f t="shared" si="229"/>
        <v>1</v>
      </c>
    </row>
    <row r="7320" spans="6:30" x14ac:dyDescent="0.25">
      <c r="F7320" s="1"/>
      <c r="AC7320" s="3" t="str">
        <f t="shared" si="228"/>
        <v/>
      </c>
      <c r="AD7320" s="3">
        <f t="shared" si="229"/>
        <v>1</v>
      </c>
    </row>
    <row r="7321" spans="6:30" x14ac:dyDescent="0.25">
      <c r="F7321" s="1"/>
      <c r="AC7321" s="3" t="str">
        <f t="shared" si="228"/>
        <v/>
      </c>
      <c r="AD7321" s="3">
        <f t="shared" si="229"/>
        <v>1</v>
      </c>
    </row>
    <row r="7322" spans="6:30" x14ac:dyDescent="0.25">
      <c r="F7322" s="1"/>
      <c r="AC7322" s="3" t="str">
        <f t="shared" si="228"/>
        <v/>
      </c>
      <c r="AD7322" s="3">
        <f t="shared" si="229"/>
        <v>1</v>
      </c>
    </row>
    <row r="7323" spans="6:30" x14ac:dyDescent="0.25">
      <c r="F7323" s="1"/>
      <c r="AC7323" s="3" t="str">
        <f t="shared" si="228"/>
        <v/>
      </c>
      <c r="AD7323" s="3">
        <f t="shared" si="229"/>
        <v>1</v>
      </c>
    </row>
    <row r="7324" spans="6:30" x14ac:dyDescent="0.25">
      <c r="F7324" s="1"/>
      <c r="AC7324" s="3" t="str">
        <f t="shared" si="228"/>
        <v/>
      </c>
      <c r="AD7324" s="3">
        <f t="shared" si="229"/>
        <v>1</v>
      </c>
    </row>
    <row r="7325" spans="6:30" x14ac:dyDescent="0.25">
      <c r="F7325" s="1"/>
      <c r="AC7325" s="3" t="str">
        <f t="shared" si="228"/>
        <v/>
      </c>
      <c r="AD7325" s="3">
        <f t="shared" si="229"/>
        <v>1</v>
      </c>
    </row>
    <row r="7326" spans="6:30" x14ac:dyDescent="0.25">
      <c r="F7326" s="1"/>
      <c r="AC7326" s="3" t="str">
        <f t="shared" si="228"/>
        <v/>
      </c>
      <c r="AD7326" s="3">
        <f t="shared" si="229"/>
        <v>1</v>
      </c>
    </row>
    <row r="7327" spans="6:30" x14ac:dyDescent="0.25">
      <c r="F7327" s="1"/>
      <c r="AC7327" s="3" t="str">
        <f t="shared" si="228"/>
        <v/>
      </c>
      <c r="AD7327" s="3">
        <f t="shared" si="229"/>
        <v>1</v>
      </c>
    </row>
    <row r="7328" spans="6:30" x14ac:dyDescent="0.25">
      <c r="F7328" s="1"/>
      <c r="AC7328" s="3" t="str">
        <f t="shared" si="228"/>
        <v/>
      </c>
      <c r="AD7328" s="3">
        <f t="shared" si="229"/>
        <v>1</v>
      </c>
    </row>
    <row r="7329" spans="6:30" x14ac:dyDescent="0.25">
      <c r="F7329" s="1"/>
      <c r="AC7329" s="3" t="str">
        <f t="shared" si="228"/>
        <v/>
      </c>
      <c r="AD7329" s="3">
        <f t="shared" si="229"/>
        <v>1</v>
      </c>
    </row>
    <row r="7330" spans="6:30" x14ac:dyDescent="0.25">
      <c r="F7330" s="1"/>
      <c r="AC7330" s="3" t="str">
        <f t="shared" si="228"/>
        <v/>
      </c>
      <c r="AD7330" s="3">
        <f t="shared" si="229"/>
        <v>1</v>
      </c>
    </row>
    <row r="7331" spans="6:30" x14ac:dyDescent="0.25">
      <c r="F7331" s="1"/>
      <c r="AC7331" s="3" t="str">
        <f t="shared" si="228"/>
        <v/>
      </c>
      <c r="AD7331" s="3">
        <f t="shared" si="229"/>
        <v>1</v>
      </c>
    </row>
    <row r="7332" spans="6:30" x14ac:dyDescent="0.25">
      <c r="F7332" s="1"/>
      <c r="AC7332" s="3" t="str">
        <f t="shared" si="228"/>
        <v/>
      </c>
      <c r="AD7332" s="3">
        <f t="shared" si="229"/>
        <v>1</v>
      </c>
    </row>
    <row r="7333" spans="6:30" x14ac:dyDescent="0.25">
      <c r="F7333" s="1"/>
      <c r="AC7333" s="3" t="str">
        <f t="shared" si="228"/>
        <v/>
      </c>
      <c r="AD7333" s="3">
        <f t="shared" si="229"/>
        <v>1</v>
      </c>
    </row>
    <row r="7334" spans="6:30" x14ac:dyDescent="0.25">
      <c r="F7334" s="1"/>
      <c r="AC7334" s="3" t="str">
        <f t="shared" si="228"/>
        <v/>
      </c>
      <c r="AD7334" s="3">
        <f t="shared" si="229"/>
        <v>1</v>
      </c>
    </row>
    <row r="7335" spans="6:30" x14ac:dyDescent="0.25">
      <c r="F7335" s="1"/>
      <c r="AC7335" s="3" t="str">
        <f t="shared" si="228"/>
        <v/>
      </c>
      <c r="AD7335" s="3">
        <f t="shared" si="229"/>
        <v>1</v>
      </c>
    </row>
    <row r="7336" spans="6:30" x14ac:dyDescent="0.25">
      <c r="F7336" s="1"/>
      <c r="AC7336" s="3" t="str">
        <f t="shared" si="228"/>
        <v/>
      </c>
      <c r="AD7336" s="3">
        <f t="shared" si="229"/>
        <v>1</v>
      </c>
    </row>
    <row r="7337" spans="6:30" x14ac:dyDescent="0.25">
      <c r="F7337" s="1"/>
      <c r="AC7337" s="3" t="str">
        <f t="shared" si="228"/>
        <v/>
      </c>
      <c r="AD7337" s="3">
        <f t="shared" si="229"/>
        <v>1</v>
      </c>
    </row>
    <row r="7338" spans="6:30" x14ac:dyDescent="0.25">
      <c r="F7338" s="1"/>
      <c r="AC7338" s="3" t="str">
        <f t="shared" si="228"/>
        <v/>
      </c>
      <c r="AD7338" s="3">
        <f t="shared" si="229"/>
        <v>1</v>
      </c>
    </row>
    <row r="7339" spans="6:30" x14ac:dyDescent="0.25">
      <c r="F7339" s="1"/>
      <c r="AC7339" s="3" t="str">
        <f t="shared" si="228"/>
        <v/>
      </c>
      <c r="AD7339" s="3">
        <f t="shared" si="229"/>
        <v>1</v>
      </c>
    </row>
    <row r="7340" spans="6:30" x14ac:dyDescent="0.25">
      <c r="F7340" s="1"/>
      <c r="AC7340" s="3" t="str">
        <f t="shared" si="228"/>
        <v/>
      </c>
      <c r="AD7340" s="3">
        <f t="shared" si="229"/>
        <v>1</v>
      </c>
    </row>
    <row r="7341" spans="6:30" x14ac:dyDescent="0.25">
      <c r="F7341" s="1"/>
      <c r="AC7341" s="3" t="str">
        <f t="shared" si="228"/>
        <v/>
      </c>
      <c r="AD7341" s="3">
        <f t="shared" si="229"/>
        <v>1</v>
      </c>
    </row>
    <row r="7342" spans="6:30" x14ac:dyDescent="0.25">
      <c r="F7342" s="1"/>
      <c r="AC7342" s="3" t="str">
        <f t="shared" si="228"/>
        <v/>
      </c>
      <c r="AD7342" s="3">
        <f t="shared" si="229"/>
        <v>1</v>
      </c>
    </row>
    <row r="7343" spans="6:30" x14ac:dyDescent="0.25">
      <c r="F7343" s="1"/>
      <c r="AC7343" s="3" t="str">
        <f t="shared" si="228"/>
        <v/>
      </c>
      <c r="AD7343" s="3">
        <f t="shared" si="229"/>
        <v>1</v>
      </c>
    </row>
    <row r="7344" spans="6:30" x14ac:dyDescent="0.25">
      <c r="F7344" s="1"/>
      <c r="AC7344" s="3" t="str">
        <f t="shared" si="228"/>
        <v/>
      </c>
      <c r="AD7344" s="3">
        <f t="shared" si="229"/>
        <v>1</v>
      </c>
    </row>
    <row r="7345" spans="6:30" x14ac:dyDescent="0.25">
      <c r="F7345" s="1"/>
      <c r="AC7345" s="3" t="str">
        <f t="shared" si="228"/>
        <v/>
      </c>
      <c r="AD7345" s="3">
        <f t="shared" si="229"/>
        <v>1</v>
      </c>
    </row>
    <row r="7346" spans="6:30" x14ac:dyDescent="0.25">
      <c r="F7346" s="1"/>
      <c r="AC7346" s="3" t="str">
        <f t="shared" si="228"/>
        <v/>
      </c>
      <c r="AD7346" s="3">
        <f t="shared" si="229"/>
        <v>1</v>
      </c>
    </row>
    <row r="7347" spans="6:30" x14ac:dyDescent="0.25">
      <c r="F7347" s="1"/>
      <c r="AC7347" s="3" t="str">
        <f t="shared" si="228"/>
        <v/>
      </c>
      <c r="AD7347" s="3">
        <f t="shared" si="229"/>
        <v>1</v>
      </c>
    </row>
    <row r="7348" spans="6:30" x14ac:dyDescent="0.25">
      <c r="F7348" s="1"/>
      <c r="AC7348" s="3" t="str">
        <f t="shared" si="228"/>
        <v/>
      </c>
      <c r="AD7348" s="3">
        <f t="shared" si="229"/>
        <v>1</v>
      </c>
    </row>
    <row r="7349" spans="6:30" x14ac:dyDescent="0.25">
      <c r="F7349" s="1"/>
      <c r="AC7349" s="3" t="str">
        <f t="shared" si="228"/>
        <v/>
      </c>
      <c r="AD7349" s="3">
        <f t="shared" si="229"/>
        <v>1</v>
      </c>
    </row>
    <row r="7350" spans="6:30" x14ac:dyDescent="0.25">
      <c r="F7350" s="1"/>
      <c r="AC7350" s="3" t="str">
        <f t="shared" si="228"/>
        <v/>
      </c>
      <c r="AD7350" s="3">
        <f t="shared" si="229"/>
        <v>1</v>
      </c>
    </row>
    <row r="7351" spans="6:30" x14ac:dyDescent="0.25">
      <c r="F7351" s="1"/>
      <c r="AC7351" s="3" t="str">
        <f t="shared" si="228"/>
        <v/>
      </c>
      <c r="AD7351" s="3">
        <f t="shared" si="229"/>
        <v>1</v>
      </c>
    </row>
    <row r="7352" spans="6:30" x14ac:dyDescent="0.25">
      <c r="F7352" s="1"/>
      <c r="AC7352" s="3" t="str">
        <f t="shared" si="228"/>
        <v/>
      </c>
      <c r="AD7352" s="3">
        <f t="shared" si="229"/>
        <v>1</v>
      </c>
    </row>
    <row r="7353" spans="6:30" x14ac:dyDescent="0.25">
      <c r="F7353" s="1"/>
      <c r="AC7353" s="3" t="str">
        <f t="shared" si="228"/>
        <v/>
      </c>
      <c r="AD7353" s="3">
        <f t="shared" si="229"/>
        <v>1</v>
      </c>
    </row>
    <row r="7354" spans="6:30" x14ac:dyDescent="0.25">
      <c r="F7354" s="1"/>
      <c r="AC7354" s="3" t="str">
        <f t="shared" si="228"/>
        <v/>
      </c>
      <c r="AD7354" s="3">
        <f t="shared" si="229"/>
        <v>1</v>
      </c>
    </row>
    <row r="7355" spans="6:30" x14ac:dyDescent="0.25">
      <c r="F7355" s="1"/>
      <c r="AC7355" s="3" t="str">
        <f t="shared" si="228"/>
        <v/>
      </c>
      <c r="AD7355" s="3">
        <f t="shared" si="229"/>
        <v>1</v>
      </c>
    </row>
    <row r="7356" spans="6:30" x14ac:dyDescent="0.25">
      <c r="F7356" s="1"/>
      <c r="AC7356" s="3" t="str">
        <f t="shared" si="228"/>
        <v/>
      </c>
      <c r="AD7356" s="3">
        <f t="shared" si="229"/>
        <v>1</v>
      </c>
    </row>
    <row r="7357" spans="6:30" x14ac:dyDescent="0.25">
      <c r="F7357" s="1"/>
      <c r="AC7357" s="3" t="str">
        <f t="shared" si="228"/>
        <v/>
      </c>
      <c r="AD7357" s="3">
        <f t="shared" si="229"/>
        <v>1</v>
      </c>
    </row>
    <row r="7358" spans="6:30" x14ac:dyDescent="0.25">
      <c r="F7358" s="1"/>
      <c r="AC7358" s="3" t="str">
        <f t="shared" si="228"/>
        <v/>
      </c>
      <c r="AD7358" s="3">
        <f t="shared" si="229"/>
        <v>1</v>
      </c>
    </row>
    <row r="7359" spans="6:30" x14ac:dyDescent="0.25">
      <c r="F7359" s="1"/>
      <c r="AC7359" s="3" t="str">
        <f t="shared" si="228"/>
        <v/>
      </c>
      <c r="AD7359" s="3">
        <f t="shared" si="229"/>
        <v>1</v>
      </c>
    </row>
    <row r="7360" spans="6:30" x14ac:dyDescent="0.25">
      <c r="F7360" s="1"/>
      <c r="AC7360" s="3" t="str">
        <f t="shared" si="228"/>
        <v/>
      </c>
      <c r="AD7360" s="3">
        <f t="shared" si="229"/>
        <v>1</v>
      </c>
    </row>
    <row r="7361" spans="6:30" x14ac:dyDescent="0.25">
      <c r="F7361" s="1"/>
      <c r="AC7361" s="3" t="str">
        <f t="shared" si="228"/>
        <v/>
      </c>
      <c r="AD7361" s="3">
        <f t="shared" si="229"/>
        <v>1</v>
      </c>
    </row>
    <row r="7362" spans="6:30" x14ac:dyDescent="0.25">
      <c r="F7362" s="1"/>
      <c r="AC7362" s="3" t="str">
        <f t="shared" si="228"/>
        <v/>
      </c>
      <c r="AD7362" s="3">
        <f t="shared" si="229"/>
        <v>1</v>
      </c>
    </row>
    <row r="7363" spans="6:30" x14ac:dyDescent="0.25">
      <c r="F7363" s="1"/>
      <c r="AC7363" s="3" t="str">
        <f t="shared" ref="AC7363:AC7426" si="230">LEFT(V7363,10)</f>
        <v/>
      </c>
      <c r="AD7363" s="3">
        <f t="shared" ref="AD7363:AD7426" si="231">IFERROR(IF(AC7363="Bbox Miami",0,1),"--")</f>
        <v>1</v>
      </c>
    </row>
    <row r="7364" spans="6:30" x14ac:dyDescent="0.25">
      <c r="F7364" s="1"/>
      <c r="AC7364" s="3" t="str">
        <f t="shared" si="230"/>
        <v/>
      </c>
      <c r="AD7364" s="3">
        <f t="shared" si="231"/>
        <v>1</v>
      </c>
    </row>
    <row r="7365" spans="6:30" x14ac:dyDescent="0.25">
      <c r="F7365" s="1"/>
      <c r="AC7365" s="3" t="str">
        <f t="shared" si="230"/>
        <v/>
      </c>
      <c r="AD7365" s="3">
        <f t="shared" si="231"/>
        <v>1</v>
      </c>
    </row>
    <row r="7366" spans="6:30" x14ac:dyDescent="0.25">
      <c r="F7366" s="1"/>
      <c r="AC7366" s="3" t="str">
        <f t="shared" si="230"/>
        <v/>
      </c>
      <c r="AD7366" s="3">
        <f t="shared" si="231"/>
        <v>1</v>
      </c>
    </row>
    <row r="7367" spans="6:30" x14ac:dyDescent="0.25">
      <c r="F7367" s="1"/>
      <c r="AC7367" s="3" t="str">
        <f t="shared" si="230"/>
        <v/>
      </c>
      <c r="AD7367" s="3">
        <f t="shared" si="231"/>
        <v>1</v>
      </c>
    </row>
    <row r="7368" spans="6:30" x14ac:dyDescent="0.25">
      <c r="F7368" s="1"/>
      <c r="AC7368" s="3" t="str">
        <f t="shared" si="230"/>
        <v/>
      </c>
      <c r="AD7368" s="3">
        <f t="shared" si="231"/>
        <v>1</v>
      </c>
    </row>
    <row r="7369" spans="6:30" x14ac:dyDescent="0.25">
      <c r="F7369" s="1"/>
      <c r="AC7369" s="3" t="str">
        <f t="shared" si="230"/>
        <v/>
      </c>
      <c r="AD7369" s="3">
        <f t="shared" si="231"/>
        <v>1</v>
      </c>
    </row>
    <row r="7370" spans="6:30" x14ac:dyDescent="0.25">
      <c r="F7370" s="1"/>
      <c r="AC7370" s="3" t="str">
        <f t="shared" si="230"/>
        <v/>
      </c>
      <c r="AD7370" s="3">
        <f t="shared" si="231"/>
        <v>1</v>
      </c>
    </row>
    <row r="7371" spans="6:30" x14ac:dyDescent="0.25">
      <c r="F7371" s="1"/>
      <c r="AC7371" s="3" t="str">
        <f t="shared" si="230"/>
        <v/>
      </c>
      <c r="AD7371" s="3">
        <f t="shared" si="231"/>
        <v>1</v>
      </c>
    </row>
    <row r="7372" spans="6:30" x14ac:dyDescent="0.25">
      <c r="F7372" s="1"/>
      <c r="AC7372" s="3" t="str">
        <f t="shared" si="230"/>
        <v/>
      </c>
      <c r="AD7372" s="3">
        <f t="shared" si="231"/>
        <v>1</v>
      </c>
    </row>
    <row r="7373" spans="6:30" x14ac:dyDescent="0.25">
      <c r="F7373" s="1"/>
      <c r="AC7373" s="3" t="str">
        <f t="shared" si="230"/>
        <v/>
      </c>
      <c r="AD7373" s="3">
        <f t="shared" si="231"/>
        <v>1</v>
      </c>
    </row>
    <row r="7374" spans="6:30" x14ac:dyDescent="0.25">
      <c r="F7374" s="1"/>
      <c r="AC7374" s="3" t="str">
        <f t="shared" si="230"/>
        <v/>
      </c>
      <c r="AD7374" s="3">
        <f t="shared" si="231"/>
        <v>1</v>
      </c>
    </row>
    <row r="7375" spans="6:30" x14ac:dyDescent="0.25">
      <c r="F7375" s="1"/>
      <c r="AC7375" s="3" t="str">
        <f t="shared" si="230"/>
        <v/>
      </c>
      <c r="AD7375" s="3">
        <f t="shared" si="231"/>
        <v>1</v>
      </c>
    </row>
    <row r="7376" spans="6:30" x14ac:dyDescent="0.25">
      <c r="F7376" s="1"/>
      <c r="AC7376" s="3" t="str">
        <f t="shared" si="230"/>
        <v/>
      </c>
      <c r="AD7376" s="3">
        <f t="shared" si="231"/>
        <v>1</v>
      </c>
    </row>
    <row r="7377" spans="6:30" x14ac:dyDescent="0.25">
      <c r="F7377" s="1"/>
      <c r="AC7377" s="3" t="str">
        <f t="shared" si="230"/>
        <v/>
      </c>
      <c r="AD7377" s="3">
        <f t="shared" si="231"/>
        <v>1</v>
      </c>
    </row>
    <row r="7378" spans="6:30" x14ac:dyDescent="0.25">
      <c r="F7378" s="1"/>
      <c r="AC7378" s="3" t="str">
        <f t="shared" si="230"/>
        <v/>
      </c>
      <c r="AD7378" s="3">
        <f t="shared" si="231"/>
        <v>1</v>
      </c>
    </row>
    <row r="7379" spans="6:30" x14ac:dyDescent="0.25">
      <c r="F7379" s="1"/>
      <c r="AC7379" s="3" t="str">
        <f t="shared" si="230"/>
        <v/>
      </c>
      <c r="AD7379" s="3">
        <f t="shared" si="231"/>
        <v>1</v>
      </c>
    </row>
    <row r="7380" spans="6:30" x14ac:dyDescent="0.25">
      <c r="F7380" s="1"/>
      <c r="AC7380" s="3" t="str">
        <f t="shared" si="230"/>
        <v/>
      </c>
      <c r="AD7380" s="3">
        <f t="shared" si="231"/>
        <v>1</v>
      </c>
    </row>
    <row r="7381" spans="6:30" x14ac:dyDescent="0.25">
      <c r="F7381" s="1"/>
      <c r="AC7381" s="3" t="str">
        <f t="shared" si="230"/>
        <v/>
      </c>
      <c r="AD7381" s="3">
        <f t="shared" si="231"/>
        <v>1</v>
      </c>
    </row>
    <row r="7382" spans="6:30" x14ac:dyDescent="0.25">
      <c r="F7382" s="1"/>
      <c r="AC7382" s="3" t="str">
        <f t="shared" si="230"/>
        <v/>
      </c>
      <c r="AD7382" s="3">
        <f t="shared" si="231"/>
        <v>1</v>
      </c>
    </row>
    <row r="7383" spans="6:30" x14ac:dyDescent="0.25">
      <c r="F7383" s="1"/>
      <c r="AC7383" s="3" t="str">
        <f t="shared" si="230"/>
        <v/>
      </c>
      <c r="AD7383" s="3">
        <f t="shared" si="231"/>
        <v>1</v>
      </c>
    </row>
    <row r="7384" spans="6:30" x14ac:dyDescent="0.25">
      <c r="F7384" s="1"/>
      <c r="AC7384" s="3" t="str">
        <f t="shared" si="230"/>
        <v/>
      </c>
      <c r="AD7384" s="3">
        <f t="shared" si="231"/>
        <v>1</v>
      </c>
    </row>
    <row r="7385" spans="6:30" x14ac:dyDescent="0.25">
      <c r="F7385" s="1"/>
      <c r="AC7385" s="3" t="str">
        <f t="shared" si="230"/>
        <v/>
      </c>
      <c r="AD7385" s="3">
        <f t="shared" si="231"/>
        <v>1</v>
      </c>
    </row>
    <row r="7386" spans="6:30" x14ac:dyDescent="0.25">
      <c r="F7386" s="1"/>
      <c r="AC7386" s="3" t="str">
        <f t="shared" si="230"/>
        <v/>
      </c>
      <c r="AD7386" s="3">
        <f t="shared" si="231"/>
        <v>1</v>
      </c>
    </row>
    <row r="7387" spans="6:30" x14ac:dyDescent="0.25">
      <c r="F7387" s="1"/>
      <c r="AC7387" s="3" t="str">
        <f t="shared" si="230"/>
        <v/>
      </c>
      <c r="AD7387" s="3">
        <f t="shared" si="231"/>
        <v>1</v>
      </c>
    </row>
    <row r="7388" spans="6:30" x14ac:dyDescent="0.25">
      <c r="F7388" s="1"/>
      <c r="AC7388" s="3" t="str">
        <f t="shared" si="230"/>
        <v/>
      </c>
      <c r="AD7388" s="3">
        <f t="shared" si="231"/>
        <v>1</v>
      </c>
    </row>
    <row r="7389" spans="6:30" x14ac:dyDescent="0.25">
      <c r="F7389" s="1"/>
      <c r="AC7389" s="3" t="str">
        <f t="shared" si="230"/>
        <v/>
      </c>
      <c r="AD7389" s="3">
        <f t="shared" si="231"/>
        <v>1</v>
      </c>
    </row>
    <row r="7390" spans="6:30" x14ac:dyDescent="0.25">
      <c r="F7390" s="1"/>
      <c r="AC7390" s="3" t="str">
        <f t="shared" si="230"/>
        <v/>
      </c>
      <c r="AD7390" s="3">
        <f t="shared" si="231"/>
        <v>1</v>
      </c>
    </row>
    <row r="7391" spans="6:30" x14ac:dyDescent="0.25">
      <c r="F7391" s="1"/>
      <c r="AC7391" s="3" t="str">
        <f t="shared" si="230"/>
        <v/>
      </c>
      <c r="AD7391" s="3">
        <f t="shared" si="231"/>
        <v>1</v>
      </c>
    </row>
    <row r="7392" spans="6:30" x14ac:dyDescent="0.25">
      <c r="F7392" s="1"/>
      <c r="AC7392" s="3" t="str">
        <f t="shared" si="230"/>
        <v/>
      </c>
      <c r="AD7392" s="3">
        <f t="shared" si="231"/>
        <v>1</v>
      </c>
    </row>
    <row r="7393" spans="6:30" x14ac:dyDescent="0.25">
      <c r="F7393" s="1"/>
      <c r="AC7393" s="3" t="str">
        <f t="shared" si="230"/>
        <v/>
      </c>
      <c r="AD7393" s="3">
        <f t="shared" si="231"/>
        <v>1</v>
      </c>
    </row>
    <row r="7394" spans="6:30" x14ac:dyDescent="0.25">
      <c r="F7394" s="1"/>
      <c r="AC7394" s="3" t="str">
        <f t="shared" si="230"/>
        <v/>
      </c>
      <c r="AD7394" s="3">
        <f t="shared" si="231"/>
        <v>1</v>
      </c>
    </row>
    <row r="7395" spans="6:30" x14ac:dyDescent="0.25">
      <c r="F7395" s="1"/>
      <c r="AC7395" s="3" t="str">
        <f t="shared" si="230"/>
        <v/>
      </c>
      <c r="AD7395" s="3">
        <f t="shared" si="231"/>
        <v>1</v>
      </c>
    </row>
    <row r="7396" spans="6:30" x14ac:dyDescent="0.25">
      <c r="F7396" s="1"/>
      <c r="AC7396" s="3" t="str">
        <f t="shared" si="230"/>
        <v/>
      </c>
      <c r="AD7396" s="3">
        <f t="shared" si="231"/>
        <v>1</v>
      </c>
    </row>
    <row r="7397" spans="6:30" x14ac:dyDescent="0.25">
      <c r="F7397" s="1"/>
      <c r="AC7397" s="3" t="str">
        <f t="shared" si="230"/>
        <v/>
      </c>
      <c r="AD7397" s="3">
        <f t="shared" si="231"/>
        <v>1</v>
      </c>
    </row>
    <row r="7398" spans="6:30" x14ac:dyDescent="0.25">
      <c r="F7398" s="1"/>
      <c r="AC7398" s="3" t="str">
        <f t="shared" si="230"/>
        <v/>
      </c>
      <c r="AD7398" s="3">
        <f t="shared" si="231"/>
        <v>1</v>
      </c>
    </row>
    <row r="7399" spans="6:30" x14ac:dyDescent="0.25">
      <c r="F7399" s="1"/>
      <c r="AC7399" s="3" t="str">
        <f t="shared" si="230"/>
        <v/>
      </c>
      <c r="AD7399" s="3">
        <f t="shared" si="231"/>
        <v>1</v>
      </c>
    </row>
    <row r="7400" spans="6:30" x14ac:dyDescent="0.25">
      <c r="F7400" s="1"/>
      <c r="AC7400" s="3" t="str">
        <f t="shared" si="230"/>
        <v/>
      </c>
      <c r="AD7400" s="3">
        <f t="shared" si="231"/>
        <v>1</v>
      </c>
    </row>
    <row r="7401" spans="6:30" x14ac:dyDescent="0.25">
      <c r="F7401" s="1"/>
      <c r="AC7401" s="3" t="str">
        <f t="shared" si="230"/>
        <v/>
      </c>
      <c r="AD7401" s="3">
        <f t="shared" si="231"/>
        <v>1</v>
      </c>
    </row>
    <row r="7402" spans="6:30" x14ac:dyDescent="0.25">
      <c r="F7402" s="1"/>
      <c r="AC7402" s="3" t="str">
        <f t="shared" si="230"/>
        <v/>
      </c>
      <c r="AD7402" s="3">
        <f t="shared" si="231"/>
        <v>1</v>
      </c>
    </row>
    <row r="7403" spans="6:30" x14ac:dyDescent="0.25">
      <c r="F7403" s="1"/>
      <c r="AC7403" s="3" t="str">
        <f t="shared" si="230"/>
        <v/>
      </c>
      <c r="AD7403" s="3">
        <f t="shared" si="231"/>
        <v>1</v>
      </c>
    </row>
    <row r="7404" spans="6:30" x14ac:dyDescent="0.25">
      <c r="F7404" s="1"/>
      <c r="AC7404" s="3" t="str">
        <f t="shared" si="230"/>
        <v/>
      </c>
      <c r="AD7404" s="3">
        <f t="shared" si="231"/>
        <v>1</v>
      </c>
    </row>
    <row r="7405" spans="6:30" x14ac:dyDescent="0.25">
      <c r="F7405" s="1"/>
      <c r="AC7405" s="3" t="str">
        <f t="shared" si="230"/>
        <v/>
      </c>
      <c r="AD7405" s="3">
        <f t="shared" si="231"/>
        <v>1</v>
      </c>
    </row>
    <row r="7406" spans="6:30" x14ac:dyDescent="0.25">
      <c r="F7406" s="1"/>
      <c r="AC7406" s="3" t="str">
        <f t="shared" si="230"/>
        <v/>
      </c>
      <c r="AD7406" s="3">
        <f t="shared" si="231"/>
        <v>1</v>
      </c>
    </row>
    <row r="7407" spans="6:30" x14ac:dyDescent="0.25">
      <c r="F7407" s="1"/>
      <c r="AC7407" s="3" t="str">
        <f t="shared" si="230"/>
        <v/>
      </c>
      <c r="AD7407" s="3">
        <f t="shared" si="231"/>
        <v>1</v>
      </c>
    </row>
    <row r="7408" spans="6:30" x14ac:dyDescent="0.25">
      <c r="F7408" s="1"/>
      <c r="AC7408" s="3" t="str">
        <f t="shared" si="230"/>
        <v/>
      </c>
      <c r="AD7408" s="3">
        <f t="shared" si="231"/>
        <v>1</v>
      </c>
    </row>
    <row r="7409" spans="6:30" x14ac:dyDescent="0.25">
      <c r="F7409" s="1"/>
      <c r="AC7409" s="3" t="str">
        <f t="shared" si="230"/>
        <v/>
      </c>
      <c r="AD7409" s="3">
        <f t="shared" si="231"/>
        <v>1</v>
      </c>
    </row>
    <row r="7410" spans="6:30" x14ac:dyDescent="0.25">
      <c r="F7410" s="1"/>
      <c r="AC7410" s="3" t="str">
        <f t="shared" si="230"/>
        <v/>
      </c>
      <c r="AD7410" s="3">
        <f t="shared" si="231"/>
        <v>1</v>
      </c>
    </row>
    <row r="7411" spans="6:30" x14ac:dyDescent="0.25">
      <c r="F7411" s="1"/>
      <c r="AC7411" s="3" t="str">
        <f t="shared" si="230"/>
        <v/>
      </c>
      <c r="AD7411" s="3">
        <f t="shared" si="231"/>
        <v>1</v>
      </c>
    </row>
    <row r="7412" spans="6:30" x14ac:dyDescent="0.25">
      <c r="F7412" s="1"/>
      <c r="AC7412" s="3" t="str">
        <f t="shared" si="230"/>
        <v/>
      </c>
      <c r="AD7412" s="3">
        <f t="shared" si="231"/>
        <v>1</v>
      </c>
    </row>
    <row r="7413" spans="6:30" x14ac:dyDescent="0.25">
      <c r="F7413" s="1"/>
      <c r="AC7413" s="3" t="str">
        <f t="shared" si="230"/>
        <v/>
      </c>
      <c r="AD7413" s="3">
        <f t="shared" si="231"/>
        <v>1</v>
      </c>
    </row>
    <row r="7414" spans="6:30" x14ac:dyDescent="0.25">
      <c r="F7414" s="1"/>
      <c r="AC7414" s="3" t="str">
        <f t="shared" si="230"/>
        <v/>
      </c>
      <c r="AD7414" s="3">
        <f t="shared" si="231"/>
        <v>1</v>
      </c>
    </row>
    <row r="7415" spans="6:30" x14ac:dyDescent="0.25">
      <c r="F7415" s="1"/>
      <c r="AC7415" s="3" t="str">
        <f t="shared" si="230"/>
        <v/>
      </c>
      <c r="AD7415" s="3">
        <f t="shared" si="231"/>
        <v>1</v>
      </c>
    </row>
    <row r="7416" spans="6:30" x14ac:dyDescent="0.25">
      <c r="F7416" s="1"/>
      <c r="AC7416" s="3" t="str">
        <f t="shared" si="230"/>
        <v/>
      </c>
      <c r="AD7416" s="3">
        <f t="shared" si="231"/>
        <v>1</v>
      </c>
    </row>
    <row r="7417" spans="6:30" x14ac:dyDescent="0.25">
      <c r="F7417" s="1"/>
      <c r="AC7417" s="3" t="str">
        <f t="shared" si="230"/>
        <v/>
      </c>
      <c r="AD7417" s="3">
        <f t="shared" si="231"/>
        <v>1</v>
      </c>
    </row>
    <row r="7418" spans="6:30" x14ac:dyDescent="0.25">
      <c r="F7418" s="1"/>
      <c r="AC7418" s="3" t="str">
        <f t="shared" si="230"/>
        <v/>
      </c>
      <c r="AD7418" s="3">
        <f t="shared" si="231"/>
        <v>1</v>
      </c>
    </row>
    <row r="7419" spans="6:30" x14ac:dyDescent="0.25">
      <c r="F7419" s="1"/>
      <c r="AC7419" s="3" t="str">
        <f t="shared" si="230"/>
        <v/>
      </c>
      <c r="AD7419" s="3">
        <f t="shared" si="231"/>
        <v>1</v>
      </c>
    </row>
    <row r="7420" spans="6:30" x14ac:dyDescent="0.25">
      <c r="F7420" s="1"/>
      <c r="AC7420" s="3" t="str">
        <f t="shared" si="230"/>
        <v/>
      </c>
      <c r="AD7420" s="3">
        <f t="shared" si="231"/>
        <v>1</v>
      </c>
    </row>
    <row r="7421" spans="6:30" x14ac:dyDescent="0.25">
      <c r="F7421" s="1"/>
      <c r="AC7421" s="3" t="str">
        <f t="shared" si="230"/>
        <v/>
      </c>
      <c r="AD7421" s="3">
        <f t="shared" si="231"/>
        <v>1</v>
      </c>
    </row>
    <row r="7422" spans="6:30" x14ac:dyDescent="0.25">
      <c r="F7422" s="1"/>
      <c r="AC7422" s="3" t="str">
        <f t="shared" si="230"/>
        <v/>
      </c>
      <c r="AD7422" s="3">
        <f t="shared" si="231"/>
        <v>1</v>
      </c>
    </row>
    <row r="7423" spans="6:30" x14ac:dyDescent="0.25">
      <c r="F7423" s="1"/>
      <c r="AC7423" s="3" t="str">
        <f t="shared" si="230"/>
        <v/>
      </c>
      <c r="AD7423" s="3">
        <f t="shared" si="231"/>
        <v>1</v>
      </c>
    </row>
    <row r="7424" spans="6:30" x14ac:dyDescent="0.25">
      <c r="F7424" s="1"/>
      <c r="AC7424" s="3" t="str">
        <f t="shared" si="230"/>
        <v/>
      </c>
      <c r="AD7424" s="3">
        <f t="shared" si="231"/>
        <v>1</v>
      </c>
    </row>
    <row r="7425" spans="6:30" x14ac:dyDescent="0.25">
      <c r="F7425" s="1"/>
      <c r="AC7425" s="3" t="str">
        <f t="shared" si="230"/>
        <v/>
      </c>
      <c r="AD7425" s="3">
        <f t="shared" si="231"/>
        <v>1</v>
      </c>
    </row>
    <row r="7426" spans="6:30" x14ac:dyDescent="0.25">
      <c r="F7426" s="1"/>
      <c r="AC7426" s="3" t="str">
        <f t="shared" si="230"/>
        <v/>
      </c>
      <c r="AD7426" s="3">
        <f t="shared" si="231"/>
        <v>1</v>
      </c>
    </row>
    <row r="7427" spans="6:30" x14ac:dyDescent="0.25">
      <c r="F7427" s="1"/>
      <c r="AC7427" s="3" t="str">
        <f t="shared" ref="AC7427:AC7490" si="232">LEFT(V7427,10)</f>
        <v/>
      </c>
      <c r="AD7427" s="3">
        <f t="shared" ref="AD7427:AD7490" si="233">IFERROR(IF(AC7427="Bbox Miami",0,1),"--")</f>
        <v>1</v>
      </c>
    </row>
    <row r="7428" spans="6:30" x14ac:dyDescent="0.25">
      <c r="F7428" s="1"/>
      <c r="AC7428" s="3" t="str">
        <f t="shared" si="232"/>
        <v/>
      </c>
      <c r="AD7428" s="3">
        <f t="shared" si="233"/>
        <v>1</v>
      </c>
    </row>
    <row r="7429" spans="6:30" x14ac:dyDescent="0.25">
      <c r="F7429" s="1"/>
      <c r="AC7429" s="3" t="str">
        <f t="shared" si="232"/>
        <v/>
      </c>
      <c r="AD7429" s="3">
        <f t="shared" si="233"/>
        <v>1</v>
      </c>
    </row>
    <row r="7430" spans="6:30" x14ac:dyDescent="0.25">
      <c r="F7430" s="1"/>
      <c r="AC7430" s="3" t="str">
        <f t="shared" si="232"/>
        <v/>
      </c>
      <c r="AD7430" s="3">
        <f t="shared" si="233"/>
        <v>1</v>
      </c>
    </row>
    <row r="7431" spans="6:30" x14ac:dyDescent="0.25">
      <c r="F7431" s="1"/>
      <c r="AC7431" s="3" t="str">
        <f t="shared" si="232"/>
        <v/>
      </c>
      <c r="AD7431" s="3">
        <f t="shared" si="233"/>
        <v>1</v>
      </c>
    </row>
    <row r="7432" spans="6:30" x14ac:dyDescent="0.25">
      <c r="F7432" s="1"/>
      <c r="AC7432" s="3" t="str">
        <f t="shared" si="232"/>
        <v/>
      </c>
      <c r="AD7432" s="3">
        <f t="shared" si="233"/>
        <v>1</v>
      </c>
    </row>
    <row r="7433" spans="6:30" x14ac:dyDescent="0.25">
      <c r="F7433" s="1"/>
      <c r="AC7433" s="3" t="str">
        <f t="shared" si="232"/>
        <v/>
      </c>
      <c r="AD7433" s="3">
        <f t="shared" si="233"/>
        <v>1</v>
      </c>
    </row>
    <row r="7434" spans="6:30" x14ac:dyDescent="0.25">
      <c r="F7434" s="1"/>
      <c r="AC7434" s="3" t="str">
        <f t="shared" si="232"/>
        <v/>
      </c>
      <c r="AD7434" s="3">
        <f t="shared" si="233"/>
        <v>1</v>
      </c>
    </row>
    <row r="7435" spans="6:30" x14ac:dyDescent="0.25">
      <c r="F7435" s="1"/>
      <c r="AC7435" s="3" t="str">
        <f t="shared" si="232"/>
        <v/>
      </c>
      <c r="AD7435" s="3">
        <f t="shared" si="233"/>
        <v>1</v>
      </c>
    </row>
    <row r="7436" spans="6:30" x14ac:dyDescent="0.25">
      <c r="F7436" s="1"/>
      <c r="AC7436" s="3" t="str">
        <f t="shared" si="232"/>
        <v/>
      </c>
      <c r="AD7436" s="3">
        <f t="shared" si="233"/>
        <v>1</v>
      </c>
    </row>
    <row r="7437" spans="6:30" x14ac:dyDescent="0.25">
      <c r="F7437" s="1"/>
      <c r="AC7437" s="3" t="str">
        <f t="shared" si="232"/>
        <v/>
      </c>
      <c r="AD7437" s="3">
        <f t="shared" si="233"/>
        <v>1</v>
      </c>
    </row>
    <row r="7438" spans="6:30" x14ac:dyDescent="0.25">
      <c r="F7438" s="1"/>
      <c r="AC7438" s="3" t="str">
        <f t="shared" si="232"/>
        <v/>
      </c>
      <c r="AD7438" s="3">
        <f t="shared" si="233"/>
        <v>1</v>
      </c>
    </row>
    <row r="7439" spans="6:30" x14ac:dyDescent="0.25">
      <c r="F7439" s="1"/>
      <c r="AC7439" s="3" t="str">
        <f t="shared" si="232"/>
        <v/>
      </c>
      <c r="AD7439" s="3">
        <f t="shared" si="233"/>
        <v>1</v>
      </c>
    </row>
    <row r="7440" spans="6:30" x14ac:dyDescent="0.25">
      <c r="F7440" s="1"/>
      <c r="AC7440" s="3" t="str">
        <f t="shared" si="232"/>
        <v/>
      </c>
      <c r="AD7440" s="3">
        <f t="shared" si="233"/>
        <v>1</v>
      </c>
    </row>
    <row r="7441" spans="6:30" x14ac:dyDescent="0.25">
      <c r="F7441" s="1"/>
      <c r="AC7441" s="3" t="str">
        <f t="shared" si="232"/>
        <v/>
      </c>
      <c r="AD7441" s="3">
        <f t="shared" si="233"/>
        <v>1</v>
      </c>
    </row>
    <row r="7442" spans="6:30" x14ac:dyDescent="0.25">
      <c r="F7442" s="1"/>
      <c r="AC7442" s="3" t="str">
        <f t="shared" si="232"/>
        <v/>
      </c>
      <c r="AD7442" s="3">
        <f t="shared" si="233"/>
        <v>1</v>
      </c>
    </row>
    <row r="7443" spans="6:30" x14ac:dyDescent="0.25">
      <c r="F7443" s="1"/>
      <c r="AC7443" s="3" t="str">
        <f t="shared" si="232"/>
        <v/>
      </c>
      <c r="AD7443" s="3">
        <f t="shared" si="233"/>
        <v>1</v>
      </c>
    </row>
    <row r="7444" spans="6:30" x14ac:dyDescent="0.25">
      <c r="F7444" s="1"/>
      <c r="AC7444" s="3" t="str">
        <f t="shared" si="232"/>
        <v/>
      </c>
      <c r="AD7444" s="3">
        <f t="shared" si="233"/>
        <v>1</v>
      </c>
    </row>
    <row r="7445" spans="6:30" x14ac:dyDescent="0.25">
      <c r="F7445" s="1"/>
      <c r="AC7445" s="3" t="str">
        <f t="shared" si="232"/>
        <v/>
      </c>
      <c r="AD7445" s="3">
        <f t="shared" si="233"/>
        <v>1</v>
      </c>
    </row>
    <row r="7446" spans="6:30" x14ac:dyDescent="0.25">
      <c r="F7446" s="1"/>
      <c r="AC7446" s="3" t="str">
        <f t="shared" si="232"/>
        <v/>
      </c>
      <c r="AD7446" s="3">
        <f t="shared" si="233"/>
        <v>1</v>
      </c>
    </row>
    <row r="7447" spans="6:30" x14ac:dyDescent="0.25">
      <c r="F7447" s="1"/>
      <c r="AC7447" s="3" t="str">
        <f t="shared" si="232"/>
        <v/>
      </c>
      <c r="AD7447" s="3">
        <f t="shared" si="233"/>
        <v>1</v>
      </c>
    </row>
    <row r="7448" spans="6:30" x14ac:dyDescent="0.25">
      <c r="F7448" s="1"/>
      <c r="AC7448" s="3" t="str">
        <f t="shared" si="232"/>
        <v/>
      </c>
      <c r="AD7448" s="3">
        <f t="shared" si="233"/>
        <v>1</v>
      </c>
    </row>
    <row r="7449" spans="6:30" x14ac:dyDescent="0.25">
      <c r="F7449" s="1"/>
      <c r="AC7449" s="3" t="str">
        <f t="shared" si="232"/>
        <v/>
      </c>
      <c r="AD7449" s="3">
        <f t="shared" si="233"/>
        <v>1</v>
      </c>
    </row>
    <row r="7450" spans="6:30" x14ac:dyDescent="0.25">
      <c r="F7450" s="1"/>
      <c r="AC7450" s="3" t="str">
        <f t="shared" si="232"/>
        <v/>
      </c>
      <c r="AD7450" s="3">
        <f t="shared" si="233"/>
        <v>1</v>
      </c>
    </row>
    <row r="7451" spans="6:30" x14ac:dyDescent="0.25">
      <c r="F7451" s="1"/>
      <c r="AC7451" s="3" t="str">
        <f t="shared" si="232"/>
        <v/>
      </c>
      <c r="AD7451" s="3">
        <f t="shared" si="233"/>
        <v>1</v>
      </c>
    </row>
    <row r="7452" spans="6:30" x14ac:dyDescent="0.25">
      <c r="F7452" s="1"/>
      <c r="AC7452" s="3" t="str">
        <f t="shared" si="232"/>
        <v/>
      </c>
      <c r="AD7452" s="3">
        <f t="shared" si="233"/>
        <v>1</v>
      </c>
    </row>
    <row r="7453" spans="6:30" x14ac:dyDescent="0.25">
      <c r="F7453" s="1"/>
      <c r="AC7453" s="3" t="str">
        <f t="shared" si="232"/>
        <v/>
      </c>
      <c r="AD7453" s="3">
        <f t="shared" si="233"/>
        <v>1</v>
      </c>
    </row>
    <row r="7454" spans="6:30" x14ac:dyDescent="0.25">
      <c r="F7454" s="1"/>
      <c r="AC7454" s="3" t="str">
        <f t="shared" si="232"/>
        <v/>
      </c>
      <c r="AD7454" s="3">
        <f t="shared" si="233"/>
        <v>1</v>
      </c>
    </row>
    <row r="7455" spans="6:30" x14ac:dyDescent="0.25">
      <c r="F7455" s="1"/>
      <c r="AC7455" s="3" t="str">
        <f t="shared" si="232"/>
        <v/>
      </c>
      <c r="AD7455" s="3">
        <f t="shared" si="233"/>
        <v>1</v>
      </c>
    </row>
    <row r="7456" spans="6:30" x14ac:dyDescent="0.25">
      <c r="F7456" s="1"/>
      <c r="AC7456" s="3" t="str">
        <f t="shared" si="232"/>
        <v/>
      </c>
      <c r="AD7456" s="3">
        <f t="shared" si="233"/>
        <v>1</v>
      </c>
    </row>
    <row r="7457" spans="6:30" x14ac:dyDescent="0.25">
      <c r="F7457" s="1"/>
      <c r="AC7457" s="3" t="str">
        <f t="shared" si="232"/>
        <v/>
      </c>
      <c r="AD7457" s="3">
        <f t="shared" si="233"/>
        <v>1</v>
      </c>
    </row>
    <row r="7458" spans="6:30" x14ac:dyDescent="0.25">
      <c r="F7458" s="1"/>
      <c r="AC7458" s="3" t="str">
        <f t="shared" si="232"/>
        <v/>
      </c>
      <c r="AD7458" s="3">
        <f t="shared" si="233"/>
        <v>1</v>
      </c>
    </row>
    <row r="7459" spans="6:30" x14ac:dyDescent="0.25">
      <c r="F7459" s="1"/>
      <c r="AC7459" s="3" t="str">
        <f t="shared" si="232"/>
        <v/>
      </c>
      <c r="AD7459" s="3">
        <f t="shared" si="233"/>
        <v>1</v>
      </c>
    </row>
    <row r="7460" spans="6:30" x14ac:dyDescent="0.25">
      <c r="F7460" s="1"/>
      <c r="AC7460" s="3" t="str">
        <f t="shared" si="232"/>
        <v/>
      </c>
      <c r="AD7460" s="3">
        <f t="shared" si="233"/>
        <v>1</v>
      </c>
    </row>
    <row r="7461" spans="6:30" x14ac:dyDescent="0.25">
      <c r="F7461" s="1"/>
      <c r="AC7461" s="3" t="str">
        <f t="shared" si="232"/>
        <v/>
      </c>
      <c r="AD7461" s="3">
        <f t="shared" si="233"/>
        <v>1</v>
      </c>
    </row>
    <row r="7462" spans="6:30" x14ac:dyDescent="0.25">
      <c r="F7462" s="1"/>
      <c r="AC7462" s="3" t="str">
        <f t="shared" si="232"/>
        <v/>
      </c>
      <c r="AD7462" s="3">
        <f t="shared" si="233"/>
        <v>1</v>
      </c>
    </row>
    <row r="7463" spans="6:30" x14ac:dyDescent="0.25">
      <c r="F7463" s="1"/>
      <c r="AC7463" s="3" t="str">
        <f t="shared" si="232"/>
        <v/>
      </c>
      <c r="AD7463" s="3">
        <f t="shared" si="233"/>
        <v>1</v>
      </c>
    </row>
    <row r="7464" spans="6:30" x14ac:dyDescent="0.25">
      <c r="F7464" s="1"/>
      <c r="AC7464" s="3" t="str">
        <f t="shared" si="232"/>
        <v/>
      </c>
      <c r="AD7464" s="3">
        <f t="shared" si="233"/>
        <v>1</v>
      </c>
    </row>
    <row r="7465" spans="6:30" x14ac:dyDescent="0.25">
      <c r="F7465" s="1"/>
      <c r="AC7465" s="3" t="str">
        <f t="shared" si="232"/>
        <v/>
      </c>
      <c r="AD7465" s="3">
        <f t="shared" si="233"/>
        <v>1</v>
      </c>
    </row>
    <row r="7466" spans="6:30" x14ac:dyDescent="0.25">
      <c r="F7466" s="1"/>
      <c r="AC7466" s="3" t="str">
        <f t="shared" si="232"/>
        <v/>
      </c>
      <c r="AD7466" s="3">
        <f t="shared" si="233"/>
        <v>1</v>
      </c>
    </row>
    <row r="7467" spans="6:30" x14ac:dyDescent="0.25">
      <c r="F7467" s="1"/>
      <c r="AC7467" s="3" t="str">
        <f t="shared" si="232"/>
        <v/>
      </c>
      <c r="AD7467" s="3">
        <f t="shared" si="233"/>
        <v>1</v>
      </c>
    </row>
    <row r="7468" spans="6:30" x14ac:dyDescent="0.25">
      <c r="F7468" s="1"/>
      <c r="AC7468" s="3" t="str">
        <f t="shared" si="232"/>
        <v/>
      </c>
      <c r="AD7468" s="3">
        <f t="shared" si="233"/>
        <v>1</v>
      </c>
    </row>
    <row r="7469" spans="6:30" x14ac:dyDescent="0.25">
      <c r="F7469" s="1"/>
      <c r="AC7469" s="3" t="str">
        <f t="shared" si="232"/>
        <v/>
      </c>
      <c r="AD7469" s="3">
        <f t="shared" si="233"/>
        <v>1</v>
      </c>
    </row>
    <row r="7470" spans="6:30" x14ac:dyDescent="0.25">
      <c r="F7470" s="1"/>
      <c r="AC7470" s="3" t="str">
        <f t="shared" si="232"/>
        <v/>
      </c>
      <c r="AD7470" s="3">
        <f t="shared" si="233"/>
        <v>1</v>
      </c>
    </row>
    <row r="7471" spans="6:30" x14ac:dyDescent="0.25">
      <c r="F7471" s="1"/>
      <c r="AC7471" s="3" t="str">
        <f t="shared" si="232"/>
        <v/>
      </c>
      <c r="AD7471" s="3">
        <f t="shared" si="233"/>
        <v>1</v>
      </c>
    </row>
    <row r="7472" spans="6:30" x14ac:dyDescent="0.25">
      <c r="F7472" s="1"/>
      <c r="AC7472" s="3" t="str">
        <f t="shared" si="232"/>
        <v/>
      </c>
      <c r="AD7472" s="3">
        <f t="shared" si="233"/>
        <v>1</v>
      </c>
    </row>
    <row r="7473" spans="6:30" x14ac:dyDescent="0.25">
      <c r="F7473" s="1"/>
      <c r="AC7473" s="3" t="str">
        <f t="shared" si="232"/>
        <v/>
      </c>
      <c r="AD7473" s="3">
        <f t="shared" si="233"/>
        <v>1</v>
      </c>
    </row>
    <row r="7474" spans="6:30" x14ac:dyDescent="0.25">
      <c r="F7474" s="1"/>
      <c r="AC7474" s="3" t="str">
        <f t="shared" si="232"/>
        <v/>
      </c>
      <c r="AD7474" s="3">
        <f t="shared" si="233"/>
        <v>1</v>
      </c>
    </row>
    <row r="7475" spans="6:30" x14ac:dyDescent="0.25">
      <c r="F7475" s="1"/>
      <c r="AC7475" s="3" t="str">
        <f t="shared" si="232"/>
        <v/>
      </c>
      <c r="AD7475" s="3">
        <f t="shared" si="233"/>
        <v>1</v>
      </c>
    </row>
    <row r="7476" spans="6:30" x14ac:dyDescent="0.25">
      <c r="F7476" s="1"/>
      <c r="AC7476" s="3" t="str">
        <f t="shared" si="232"/>
        <v/>
      </c>
      <c r="AD7476" s="3">
        <f t="shared" si="233"/>
        <v>1</v>
      </c>
    </row>
    <row r="7477" spans="6:30" x14ac:dyDescent="0.25">
      <c r="F7477" s="1"/>
      <c r="AC7477" s="3" t="str">
        <f t="shared" si="232"/>
        <v/>
      </c>
      <c r="AD7477" s="3">
        <f t="shared" si="233"/>
        <v>1</v>
      </c>
    </row>
    <row r="7478" spans="6:30" x14ac:dyDescent="0.25">
      <c r="F7478" s="1"/>
      <c r="AC7478" s="3" t="str">
        <f t="shared" si="232"/>
        <v/>
      </c>
      <c r="AD7478" s="3">
        <f t="shared" si="233"/>
        <v>1</v>
      </c>
    </row>
    <row r="7479" spans="6:30" x14ac:dyDescent="0.25">
      <c r="F7479" s="1"/>
      <c r="AC7479" s="3" t="str">
        <f t="shared" si="232"/>
        <v/>
      </c>
      <c r="AD7479" s="3">
        <f t="shared" si="233"/>
        <v>1</v>
      </c>
    </row>
    <row r="7480" spans="6:30" x14ac:dyDescent="0.25">
      <c r="F7480" s="1"/>
      <c r="AC7480" s="3" t="str">
        <f t="shared" si="232"/>
        <v/>
      </c>
      <c r="AD7480" s="3">
        <f t="shared" si="233"/>
        <v>1</v>
      </c>
    </row>
    <row r="7481" spans="6:30" x14ac:dyDescent="0.25">
      <c r="F7481" s="1"/>
      <c r="AC7481" s="3" t="str">
        <f t="shared" si="232"/>
        <v/>
      </c>
      <c r="AD7481" s="3">
        <f t="shared" si="233"/>
        <v>1</v>
      </c>
    </row>
    <row r="7482" spans="6:30" x14ac:dyDescent="0.25">
      <c r="F7482" s="1"/>
      <c r="AC7482" s="3" t="str">
        <f t="shared" si="232"/>
        <v/>
      </c>
      <c r="AD7482" s="3">
        <f t="shared" si="233"/>
        <v>1</v>
      </c>
    </row>
    <row r="7483" spans="6:30" x14ac:dyDescent="0.25">
      <c r="F7483" s="1"/>
      <c r="AC7483" s="3" t="str">
        <f t="shared" si="232"/>
        <v/>
      </c>
      <c r="AD7483" s="3">
        <f t="shared" si="233"/>
        <v>1</v>
      </c>
    </row>
    <row r="7484" spans="6:30" x14ac:dyDescent="0.25">
      <c r="F7484" s="1"/>
      <c r="AC7484" s="3" t="str">
        <f t="shared" si="232"/>
        <v/>
      </c>
      <c r="AD7484" s="3">
        <f t="shared" si="233"/>
        <v>1</v>
      </c>
    </row>
    <row r="7485" spans="6:30" x14ac:dyDescent="0.25">
      <c r="F7485" s="1"/>
      <c r="AC7485" s="3" t="str">
        <f t="shared" si="232"/>
        <v/>
      </c>
      <c r="AD7485" s="3">
        <f t="shared" si="233"/>
        <v>1</v>
      </c>
    </row>
    <row r="7486" spans="6:30" x14ac:dyDescent="0.25">
      <c r="F7486" s="1"/>
      <c r="AC7486" s="3" t="str">
        <f t="shared" si="232"/>
        <v/>
      </c>
      <c r="AD7486" s="3">
        <f t="shared" si="233"/>
        <v>1</v>
      </c>
    </row>
    <row r="7487" spans="6:30" x14ac:dyDescent="0.25">
      <c r="F7487" s="1"/>
      <c r="AC7487" s="3" t="str">
        <f t="shared" si="232"/>
        <v/>
      </c>
      <c r="AD7487" s="3">
        <f t="shared" si="233"/>
        <v>1</v>
      </c>
    </row>
    <row r="7488" spans="6:30" x14ac:dyDescent="0.25">
      <c r="F7488" s="1"/>
      <c r="AC7488" s="3" t="str">
        <f t="shared" si="232"/>
        <v/>
      </c>
      <c r="AD7488" s="3">
        <f t="shared" si="233"/>
        <v>1</v>
      </c>
    </row>
    <row r="7489" spans="6:30" x14ac:dyDescent="0.25">
      <c r="F7489" s="1"/>
      <c r="AC7489" s="3" t="str">
        <f t="shared" si="232"/>
        <v/>
      </c>
      <c r="AD7489" s="3">
        <f t="shared" si="233"/>
        <v>1</v>
      </c>
    </row>
    <row r="7490" spans="6:30" x14ac:dyDescent="0.25">
      <c r="F7490" s="1"/>
      <c r="AC7490" s="3" t="str">
        <f t="shared" si="232"/>
        <v/>
      </c>
      <c r="AD7490" s="3">
        <f t="shared" si="233"/>
        <v>1</v>
      </c>
    </row>
    <row r="7491" spans="6:30" x14ac:dyDescent="0.25">
      <c r="F7491" s="1"/>
      <c r="AC7491" s="3" t="str">
        <f t="shared" ref="AC7491:AC7554" si="234">LEFT(V7491,10)</f>
        <v/>
      </c>
      <c r="AD7491" s="3">
        <f t="shared" ref="AD7491:AD7554" si="235">IFERROR(IF(AC7491="Bbox Miami",0,1),"--")</f>
        <v>1</v>
      </c>
    </row>
    <row r="7492" spans="6:30" x14ac:dyDescent="0.25">
      <c r="F7492" s="1"/>
      <c r="AC7492" s="3" t="str">
        <f t="shared" si="234"/>
        <v/>
      </c>
      <c r="AD7492" s="3">
        <f t="shared" si="235"/>
        <v>1</v>
      </c>
    </row>
    <row r="7493" spans="6:30" x14ac:dyDescent="0.25">
      <c r="F7493" s="1"/>
      <c r="AC7493" s="3" t="str">
        <f t="shared" si="234"/>
        <v/>
      </c>
      <c r="AD7493" s="3">
        <f t="shared" si="235"/>
        <v>1</v>
      </c>
    </row>
    <row r="7494" spans="6:30" x14ac:dyDescent="0.25">
      <c r="F7494" s="1"/>
      <c r="AC7494" s="3" t="str">
        <f t="shared" si="234"/>
        <v/>
      </c>
      <c r="AD7494" s="3">
        <f t="shared" si="235"/>
        <v>1</v>
      </c>
    </row>
    <row r="7495" spans="6:30" x14ac:dyDescent="0.25">
      <c r="F7495" s="1"/>
      <c r="AC7495" s="3" t="str">
        <f t="shared" si="234"/>
        <v/>
      </c>
      <c r="AD7495" s="3">
        <f t="shared" si="235"/>
        <v>1</v>
      </c>
    </row>
    <row r="7496" spans="6:30" x14ac:dyDescent="0.25">
      <c r="F7496" s="1"/>
      <c r="AC7496" s="3" t="str">
        <f t="shared" si="234"/>
        <v/>
      </c>
      <c r="AD7496" s="3">
        <f t="shared" si="235"/>
        <v>1</v>
      </c>
    </row>
    <row r="7497" spans="6:30" x14ac:dyDescent="0.25">
      <c r="F7497" s="1"/>
      <c r="AC7497" s="3" t="str">
        <f t="shared" si="234"/>
        <v/>
      </c>
      <c r="AD7497" s="3">
        <f t="shared" si="235"/>
        <v>1</v>
      </c>
    </row>
    <row r="7498" spans="6:30" x14ac:dyDescent="0.25">
      <c r="F7498" s="1"/>
      <c r="AC7498" s="3" t="str">
        <f t="shared" si="234"/>
        <v/>
      </c>
      <c r="AD7498" s="3">
        <f t="shared" si="235"/>
        <v>1</v>
      </c>
    </row>
    <row r="7499" spans="6:30" x14ac:dyDescent="0.25">
      <c r="F7499" s="1"/>
      <c r="AC7499" s="3" t="str">
        <f t="shared" si="234"/>
        <v/>
      </c>
      <c r="AD7499" s="3">
        <f t="shared" si="235"/>
        <v>1</v>
      </c>
    </row>
    <row r="7500" spans="6:30" x14ac:dyDescent="0.25">
      <c r="F7500" s="1"/>
      <c r="AC7500" s="3" t="str">
        <f t="shared" si="234"/>
        <v/>
      </c>
      <c r="AD7500" s="3">
        <f t="shared" si="235"/>
        <v>1</v>
      </c>
    </row>
    <row r="7501" spans="6:30" x14ac:dyDescent="0.25">
      <c r="F7501" s="1"/>
      <c r="AC7501" s="3" t="str">
        <f t="shared" si="234"/>
        <v/>
      </c>
      <c r="AD7501" s="3">
        <f t="shared" si="235"/>
        <v>1</v>
      </c>
    </row>
    <row r="7502" spans="6:30" x14ac:dyDescent="0.25">
      <c r="F7502" s="1"/>
      <c r="AC7502" s="3" t="str">
        <f t="shared" si="234"/>
        <v/>
      </c>
      <c r="AD7502" s="3">
        <f t="shared" si="235"/>
        <v>1</v>
      </c>
    </row>
    <row r="7503" spans="6:30" x14ac:dyDescent="0.25">
      <c r="F7503" s="1"/>
      <c r="AC7503" s="3" t="str">
        <f t="shared" si="234"/>
        <v/>
      </c>
      <c r="AD7503" s="3">
        <f t="shared" si="235"/>
        <v>1</v>
      </c>
    </row>
    <row r="7504" spans="6:30" x14ac:dyDescent="0.25">
      <c r="F7504" s="1"/>
      <c r="AC7504" s="3" t="str">
        <f t="shared" si="234"/>
        <v/>
      </c>
      <c r="AD7504" s="3">
        <f t="shared" si="235"/>
        <v>1</v>
      </c>
    </row>
    <row r="7505" spans="6:30" x14ac:dyDescent="0.25">
      <c r="F7505" s="1"/>
      <c r="AC7505" s="3" t="str">
        <f t="shared" si="234"/>
        <v/>
      </c>
      <c r="AD7505" s="3">
        <f t="shared" si="235"/>
        <v>1</v>
      </c>
    </row>
    <row r="7506" spans="6:30" x14ac:dyDescent="0.25">
      <c r="F7506" s="1"/>
      <c r="AC7506" s="3" t="str">
        <f t="shared" si="234"/>
        <v/>
      </c>
      <c r="AD7506" s="3">
        <f t="shared" si="235"/>
        <v>1</v>
      </c>
    </row>
    <row r="7507" spans="6:30" x14ac:dyDescent="0.25">
      <c r="F7507" s="1"/>
      <c r="AC7507" s="3" t="str">
        <f t="shared" si="234"/>
        <v/>
      </c>
      <c r="AD7507" s="3">
        <f t="shared" si="235"/>
        <v>1</v>
      </c>
    </row>
    <row r="7508" spans="6:30" x14ac:dyDescent="0.25">
      <c r="F7508" s="1"/>
      <c r="AC7508" s="3" t="str">
        <f t="shared" si="234"/>
        <v/>
      </c>
      <c r="AD7508" s="3">
        <f t="shared" si="235"/>
        <v>1</v>
      </c>
    </row>
    <row r="7509" spans="6:30" x14ac:dyDescent="0.25">
      <c r="F7509" s="1"/>
      <c r="AC7509" s="3" t="str">
        <f t="shared" si="234"/>
        <v/>
      </c>
      <c r="AD7509" s="3">
        <f t="shared" si="235"/>
        <v>1</v>
      </c>
    </row>
    <row r="7510" spans="6:30" x14ac:dyDescent="0.25">
      <c r="F7510" s="1"/>
      <c r="AC7510" s="3" t="str">
        <f t="shared" si="234"/>
        <v/>
      </c>
      <c r="AD7510" s="3">
        <f t="shared" si="235"/>
        <v>1</v>
      </c>
    </row>
    <row r="7511" spans="6:30" x14ac:dyDescent="0.25">
      <c r="F7511" s="1"/>
      <c r="AC7511" s="3" t="str">
        <f t="shared" si="234"/>
        <v/>
      </c>
      <c r="AD7511" s="3">
        <f t="shared" si="235"/>
        <v>1</v>
      </c>
    </row>
    <row r="7512" spans="6:30" x14ac:dyDescent="0.25">
      <c r="F7512" s="1"/>
      <c r="AC7512" s="3" t="str">
        <f t="shared" si="234"/>
        <v/>
      </c>
      <c r="AD7512" s="3">
        <f t="shared" si="235"/>
        <v>1</v>
      </c>
    </row>
    <row r="7513" spans="6:30" x14ac:dyDescent="0.25">
      <c r="F7513" s="1"/>
      <c r="AC7513" s="3" t="str">
        <f t="shared" si="234"/>
        <v/>
      </c>
      <c r="AD7513" s="3">
        <f t="shared" si="235"/>
        <v>1</v>
      </c>
    </row>
    <row r="7514" spans="6:30" x14ac:dyDescent="0.25">
      <c r="F7514" s="1"/>
      <c r="AC7514" s="3" t="str">
        <f t="shared" si="234"/>
        <v/>
      </c>
      <c r="AD7514" s="3">
        <f t="shared" si="235"/>
        <v>1</v>
      </c>
    </row>
    <row r="7515" spans="6:30" x14ac:dyDescent="0.25">
      <c r="F7515" s="1"/>
      <c r="AC7515" s="3" t="str">
        <f t="shared" si="234"/>
        <v/>
      </c>
      <c r="AD7515" s="3">
        <f t="shared" si="235"/>
        <v>1</v>
      </c>
    </row>
    <row r="7516" spans="6:30" x14ac:dyDescent="0.25">
      <c r="F7516" s="1"/>
      <c r="AC7516" s="3" t="str">
        <f t="shared" si="234"/>
        <v/>
      </c>
      <c r="AD7516" s="3">
        <f t="shared" si="235"/>
        <v>1</v>
      </c>
    </row>
    <row r="7517" spans="6:30" x14ac:dyDescent="0.25">
      <c r="F7517" s="1"/>
      <c r="AC7517" s="3" t="str">
        <f t="shared" si="234"/>
        <v/>
      </c>
      <c r="AD7517" s="3">
        <f t="shared" si="235"/>
        <v>1</v>
      </c>
    </row>
    <row r="7518" spans="6:30" x14ac:dyDescent="0.25">
      <c r="F7518" s="1"/>
      <c r="AC7518" s="3" t="str">
        <f t="shared" si="234"/>
        <v/>
      </c>
      <c r="AD7518" s="3">
        <f t="shared" si="235"/>
        <v>1</v>
      </c>
    </row>
    <row r="7519" spans="6:30" x14ac:dyDescent="0.25">
      <c r="F7519" s="1"/>
      <c r="AC7519" s="3" t="str">
        <f t="shared" si="234"/>
        <v/>
      </c>
      <c r="AD7519" s="3">
        <f t="shared" si="235"/>
        <v>1</v>
      </c>
    </row>
    <row r="7520" spans="6:30" x14ac:dyDescent="0.25">
      <c r="F7520" s="1"/>
      <c r="AC7520" s="3" t="str">
        <f t="shared" si="234"/>
        <v/>
      </c>
      <c r="AD7520" s="3">
        <f t="shared" si="235"/>
        <v>1</v>
      </c>
    </row>
    <row r="7521" spans="6:30" x14ac:dyDescent="0.25">
      <c r="F7521" s="1"/>
      <c r="AC7521" s="3" t="str">
        <f t="shared" si="234"/>
        <v/>
      </c>
      <c r="AD7521" s="3">
        <f t="shared" si="235"/>
        <v>1</v>
      </c>
    </row>
    <row r="7522" spans="6:30" x14ac:dyDescent="0.25">
      <c r="F7522" s="1"/>
      <c r="AC7522" s="3" t="str">
        <f t="shared" si="234"/>
        <v/>
      </c>
      <c r="AD7522" s="3">
        <f t="shared" si="235"/>
        <v>1</v>
      </c>
    </row>
    <row r="7523" spans="6:30" x14ac:dyDescent="0.25">
      <c r="F7523" s="1"/>
      <c r="AC7523" s="3" t="str">
        <f t="shared" si="234"/>
        <v/>
      </c>
      <c r="AD7523" s="3">
        <f t="shared" si="235"/>
        <v>1</v>
      </c>
    </row>
    <row r="7524" spans="6:30" x14ac:dyDescent="0.25">
      <c r="F7524" s="1"/>
      <c r="AC7524" s="3" t="str">
        <f t="shared" si="234"/>
        <v/>
      </c>
      <c r="AD7524" s="3">
        <f t="shared" si="235"/>
        <v>1</v>
      </c>
    </row>
    <row r="7525" spans="6:30" x14ac:dyDescent="0.25">
      <c r="F7525" s="1"/>
      <c r="AC7525" s="3" t="str">
        <f t="shared" si="234"/>
        <v/>
      </c>
      <c r="AD7525" s="3">
        <f t="shared" si="235"/>
        <v>1</v>
      </c>
    </row>
    <row r="7526" spans="6:30" x14ac:dyDescent="0.25">
      <c r="F7526" s="1"/>
      <c r="AC7526" s="3" t="str">
        <f t="shared" si="234"/>
        <v/>
      </c>
      <c r="AD7526" s="3">
        <f t="shared" si="235"/>
        <v>1</v>
      </c>
    </row>
    <row r="7527" spans="6:30" x14ac:dyDescent="0.25">
      <c r="F7527" s="1"/>
      <c r="AC7527" s="3" t="str">
        <f t="shared" si="234"/>
        <v/>
      </c>
      <c r="AD7527" s="3">
        <f t="shared" si="235"/>
        <v>1</v>
      </c>
    </row>
    <row r="7528" spans="6:30" x14ac:dyDescent="0.25">
      <c r="F7528" s="1"/>
      <c r="AC7528" s="3" t="str">
        <f t="shared" si="234"/>
        <v/>
      </c>
      <c r="AD7528" s="3">
        <f t="shared" si="235"/>
        <v>1</v>
      </c>
    </row>
    <row r="7529" spans="6:30" x14ac:dyDescent="0.25">
      <c r="F7529" s="1"/>
      <c r="AC7529" s="3" t="str">
        <f t="shared" si="234"/>
        <v/>
      </c>
      <c r="AD7529" s="3">
        <f t="shared" si="235"/>
        <v>1</v>
      </c>
    </row>
    <row r="7530" spans="6:30" x14ac:dyDescent="0.25">
      <c r="F7530" s="1"/>
      <c r="AC7530" s="3" t="str">
        <f t="shared" si="234"/>
        <v/>
      </c>
      <c r="AD7530" s="3">
        <f t="shared" si="235"/>
        <v>1</v>
      </c>
    </row>
    <row r="7531" spans="6:30" x14ac:dyDescent="0.25">
      <c r="F7531" s="1"/>
      <c r="AC7531" s="3" t="str">
        <f t="shared" si="234"/>
        <v/>
      </c>
      <c r="AD7531" s="3">
        <f t="shared" si="235"/>
        <v>1</v>
      </c>
    </row>
    <row r="7532" spans="6:30" x14ac:dyDescent="0.25">
      <c r="F7532" s="1"/>
      <c r="AC7532" s="3" t="str">
        <f t="shared" si="234"/>
        <v/>
      </c>
      <c r="AD7532" s="3">
        <f t="shared" si="235"/>
        <v>1</v>
      </c>
    </row>
    <row r="7533" spans="6:30" x14ac:dyDescent="0.25">
      <c r="F7533" s="1"/>
      <c r="AC7533" s="3" t="str">
        <f t="shared" si="234"/>
        <v/>
      </c>
      <c r="AD7533" s="3">
        <f t="shared" si="235"/>
        <v>1</v>
      </c>
    </row>
    <row r="7534" spans="6:30" x14ac:dyDescent="0.25">
      <c r="F7534" s="1"/>
      <c r="AC7534" s="3" t="str">
        <f t="shared" si="234"/>
        <v/>
      </c>
      <c r="AD7534" s="3">
        <f t="shared" si="235"/>
        <v>1</v>
      </c>
    </row>
    <row r="7535" spans="6:30" x14ac:dyDescent="0.25">
      <c r="F7535" s="1"/>
      <c r="AC7535" s="3" t="str">
        <f t="shared" si="234"/>
        <v/>
      </c>
      <c r="AD7535" s="3">
        <f t="shared" si="235"/>
        <v>1</v>
      </c>
    </row>
    <row r="7536" spans="6:30" x14ac:dyDescent="0.25">
      <c r="F7536" s="1"/>
      <c r="AC7536" s="3" t="str">
        <f t="shared" si="234"/>
        <v/>
      </c>
      <c r="AD7536" s="3">
        <f t="shared" si="235"/>
        <v>1</v>
      </c>
    </row>
    <row r="7537" spans="6:30" x14ac:dyDescent="0.25">
      <c r="F7537" s="1"/>
      <c r="AC7537" s="3" t="str">
        <f t="shared" si="234"/>
        <v/>
      </c>
      <c r="AD7537" s="3">
        <f t="shared" si="235"/>
        <v>1</v>
      </c>
    </row>
    <row r="7538" spans="6:30" x14ac:dyDescent="0.25">
      <c r="F7538" s="1"/>
      <c r="AC7538" s="3" t="str">
        <f t="shared" si="234"/>
        <v/>
      </c>
      <c r="AD7538" s="3">
        <f t="shared" si="235"/>
        <v>1</v>
      </c>
    </row>
    <row r="7539" spans="6:30" x14ac:dyDescent="0.25">
      <c r="F7539" s="1"/>
      <c r="AC7539" s="3" t="str">
        <f t="shared" si="234"/>
        <v/>
      </c>
      <c r="AD7539" s="3">
        <f t="shared" si="235"/>
        <v>1</v>
      </c>
    </row>
    <row r="7540" spans="6:30" x14ac:dyDescent="0.25">
      <c r="F7540" s="1"/>
      <c r="AC7540" s="3" t="str">
        <f t="shared" si="234"/>
        <v/>
      </c>
      <c r="AD7540" s="3">
        <f t="shared" si="235"/>
        <v>1</v>
      </c>
    </row>
    <row r="7541" spans="6:30" x14ac:dyDescent="0.25">
      <c r="F7541" s="1"/>
      <c r="AC7541" s="3" t="str">
        <f t="shared" si="234"/>
        <v/>
      </c>
      <c r="AD7541" s="3">
        <f t="shared" si="235"/>
        <v>1</v>
      </c>
    </row>
    <row r="7542" spans="6:30" x14ac:dyDescent="0.25">
      <c r="F7542" s="1"/>
      <c r="AC7542" s="3" t="str">
        <f t="shared" si="234"/>
        <v/>
      </c>
      <c r="AD7542" s="3">
        <f t="shared" si="235"/>
        <v>1</v>
      </c>
    </row>
    <row r="7543" spans="6:30" x14ac:dyDescent="0.25">
      <c r="F7543" s="1"/>
      <c r="AC7543" s="3" t="str">
        <f t="shared" si="234"/>
        <v/>
      </c>
      <c r="AD7543" s="3">
        <f t="shared" si="235"/>
        <v>1</v>
      </c>
    </row>
    <row r="7544" spans="6:30" x14ac:dyDescent="0.25">
      <c r="F7544" s="1"/>
      <c r="AC7544" s="3" t="str">
        <f t="shared" si="234"/>
        <v/>
      </c>
      <c r="AD7544" s="3">
        <f t="shared" si="235"/>
        <v>1</v>
      </c>
    </row>
    <row r="7545" spans="6:30" x14ac:dyDescent="0.25">
      <c r="F7545" s="1"/>
      <c r="AC7545" s="3" t="str">
        <f t="shared" si="234"/>
        <v/>
      </c>
      <c r="AD7545" s="3">
        <f t="shared" si="235"/>
        <v>1</v>
      </c>
    </row>
    <row r="7546" spans="6:30" x14ac:dyDescent="0.25">
      <c r="F7546" s="1"/>
      <c r="AC7546" s="3" t="str">
        <f t="shared" si="234"/>
        <v/>
      </c>
      <c r="AD7546" s="3">
        <f t="shared" si="235"/>
        <v>1</v>
      </c>
    </row>
    <row r="7547" spans="6:30" x14ac:dyDescent="0.25">
      <c r="F7547" s="1"/>
      <c r="AC7547" s="3" t="str">
        <f t="shared" si="234"/>
        <v/>
      </c>
      <c r="AD7547" s="3">
        <f t="shared" si="235"/>
        <v>1</v>
      </c>
    </row>
    <row r="7548" spans="6:30" x14ac:dyDescent="0.25">
      <c r="F7548" s="1"/>
      <c r="AC7548" s="3" t="str">
        <f t="shared" si="234"/>
        <v/>
      </c>
      <c r="AD7548" s="3">
        <f t="shared" si="235"/>
        <v>1</v>
      </c>
    </row>
    <row r="7549" spans="6:30" x14ac:dyDescent="0.25">
      <c r="F7549" s="1"/>
      <c r="AC7549" s="3" t="str">
        <f t="shared" si="234"/>
        <v/>
      </c>
      <c r="AD7549" s="3">
        <f t="shared" si="235"/>
        <v>1</v>
      </c>
    </row>
    <row r="7550" spans="6:30" x14ac:dyDescent="0.25">
      <c r="F7550" s="1"/>
      <c r="AC7550" s="3" t="str">
        <f t="shared" si="234"/>
        <v/>
      </c>
      <c r="AD7550" s="3">
        <f t="shared" si="235"/>
        <v>1</v>
      </c>
    </row>
    <row r="7551" spans="6:30" x14ac:dyDescent="0.25">
      <c r="F7551" s="1"/>
      <c r="AC7551" s="3" t="str">
        <f t="shared" si="234"/>
        <v/>
      </c>
      <c r="AD7551" s="3">
        <f t="shared" si="235"/>
        <v>1</v>
      </c>
    </row>
    <row r="7552" spans="6:30" x14ac:dyDescent="0.25">
      <c r="F7552" s="1"/>
      <c r="AC7552" s="3" t="str">
        <f t="shared" si="234"/>
        <v/>
      </c>
      <c r="AD7552" s="3">
        <f t="shared" si="235"/>
        <v>1</v>
      </c>
    </row>
    <row r="7553" spans="6:30" x14ac:dyDescent="0.25">
      <c r="F7553" s="1"/>
      <c r="AC7553" s="3" t="str">
        <f t="shared" si="234"/>
        <v/>
      </c>
      <c r="AD7553" s="3">
        <f t="shared" si="235"/>
        <v>1</v>
      </c>
    </row>
    <row r="7554" spans="6:30" x14ac:dyDescent="0.25">
      <c r="F7554" s="1"/>
      <c r="AC7554" s="3" t="str">
        <f t="shared" si="234"/>
        <v/>
      </c>
      <c r="AD7554" s="3">
        <f t="shared" si="235"/>
        <v>1</v>
      </c>
    </row>
    <row r="7555" spans="6:30" x14ac:dyDescent="0.25">
      <c r="F7555" s="1"/>
      <c r="AC7555" s="3" t="str">
        <f t="shared" ref="AC7555:AC7618" si="236">LEFT(V7555,10)</f>
        <v/>
      </c>
      <c r="AD7555" s="3">
        <f t="shared" ref="AD7555:AD7618" si="237">IFERROR(IF(AC7555="Bbox Miami",0,1),"--")</f>
        <v>1</v>
      </c>
    </row>
    <row r="7556" spans="6:30" x14ac:dyDescent="0.25">
      <c r="F7556" s="1"/>
      <c r="AC7556" s="3" t="str">
        <f t="shared" si="236"/>
        <v/>
      </c>
      <c r="AD7556" s="3">
        <f t="shared" si="237"/>
        <v>1</v>
      </c>
    </row>
    <row r="7557" spans="6:30" x14ac:dyDescent="0.25">
      <c r="F7557" s="1"/>
      <c r="AC7557" s="3" t="str">
        <f t="shared" si="236"/>
        <v/>
      </c>
      <c r="AD7557" s="3">
        <f t="shared" si="237"/>
        <v>1</v>
      </c>
    </row>
    <row r="7558" spans="6:30" x14ac:dyDescent="0.25">
      <c r="F7558" s="1"/>
      <c r="AC7558" s="3" t="str">
        <f t="shared" si="236"/>
        <v/>
      </c>
      <c r="AD7558" s="3">
        <f t="shared" si="237"/>
        <v>1</v>
      </c>
    </row>
    <row r="7559" spans="6:30" x14ac:dyDescent="0.25">
      <c r="F7559" s="1"/>
      <c r="AC7559" s="3" t="str">
        <f t="shared" si="236"/>
        <v/>
      </c>
      <c r="AD7559" s="3">
        <f t="shared" si="237"/>
        <v>1</v>
      </c>
    </row>
    <row r="7560" spans="6:30" x14ac:dyDescent="0.25">
      <c r="F7560" s="1"/>
      <c r="AC7560" s="3" t="str">
        <f t="shared" si="236"/>
        <v/>
      </c>
      <c r="AD7560" s="3">
        <f t="shared" si="237"/>
        <v>1</v>
      </c>
    </row>
    <row r="7561" spans="6:30" x14ac:dyDescent="0.25">
      <c r="F7561" s="1"/>
      <c r="AC7561" s="3" t="str">
        <f t="shared" si="236"/>
        <v/>
      </c>
      <c r="AD7561" s="3">
        <f t="shared" si="237"/>
        <v>1</v>
      </c>
    </row>
    <row r="7562" spans="6:30" x14ac:dyDescent="0.25">
      <c r="F7562" s="1"/>
      <c r="AC7562" s="3" t="str">
        <f t="shared" si="236"/>
        <v/>
      </c>
      <c r="AD7562" s="3">
        <f t="shared" si="237"/>
        <v>1</v>
      </c>
    </row>
    <row r="7563" spans="6:30" x14ac:dyDescent="0.25">
      <c r="F7563" s="1"/>
      <c r="AC7563" s="3" t="str">
        <f t="shared" si="236"/>
        <v/>
      </c>
      <c r="AD7563" s="3">
        <f t="shared" si="237"/>
        <v>1</v>
      </c>
    </row>
    <row r="7564" spans="6:30" x14ac:dyDescent="0.25">
      <c r="F7564" s="1"/>
      <c r="AC7564" s="3" t="str">
        <f t="shared" si="236"/>
        <v/>
      </c>
      <c r="AD7564" s="3">
        <f t="shared" si="237"/>
        <v>1</v>
      </c>
    </row>
    <row r="7565" spans="6:30" x14ac:dyDescent="0.25">
      <c r="F7565" s="1"/>
      <c r="AC7565" s="3" t="str">
        <f t="shared" si="236"/>
        <v/>
      </c>
      <c r="AD7565" s="3">
        <f t="shared" si="237"/>
        <v>1</v>
      </c>
    </row>
    <row r="7566" spans="6:30" x14ac:dyDescent="0.25">
      <c r="F7566" s="1"/>
      <c r="AC7566" s="3" t="str">
        <f t="shared" si="236"/>
        <v/>
      </c>
      <c r="AD7566" s="3">
        <f t="shared" si="237"/>
        <v>1</v>
      </c>
    </row>
    <row r="7567" spans="6:30" x14ac:dyDescent="0.25">
      <c r="F7567" s="1"/>
      <c r="AC7567" s="3" t="str">
        <f t="shared" si="236"/>
        <v/>
      </c>
      <c r="AD7567" s="3">
        <f t="shared" si="237"/>
        <v>1</v>
      </c>
    </row>
    <row r="7568" spans="6:30" x14ac:dyDescent="0.25">
      <c r="F7568" s="1"/>
      <c r="AC7568" s="3" t="str">
        <f t="shared" si="236"/>
        <v/>
      </c>
      <c r="AD7568" s="3">
        <f t="shared" si="237"/>
        <v>1</v>
      </c>
    </row>
    <row r="7569" spans="6:30" x14ac:dyDescent="0.25">
      <c r="F7569" s="1"/>
      <c r="AC7569" s="3" t="str">
        <f t="shared" si="236"/>
        <v/>
      </c>
      <c r="AD7569" s="3">
        <f t="shared" si="237"/>
        <v>1</v>
      </c>
    </row>
    <row r="7570" spans="6:30" x14ac:dyDescent="0.25">
      <c r="F7570" s="1"/>
      <c r="AC7570" s="3" t="str">
        <f t="shared" si="236"/>
        <v/>
      </c>
      <c r="AD7570" s="3">
        <f t="shared" si="237"/>
        <v>1</v>
      </c>
    </row>
    <row r="7571" spans="6:30" x14ac:dyDescent="0.25">
      <c r="F7571" s="1"/>
      <c r="AC7571" s="3" t="str">
        <f t="shared" si="236"/>
        <v/>
      </c>
      <c r="AD7571" s="3">
        <f t="shared" si="237"/>
        <v>1</v>
      </c>
    </row>
    <row r="7572" spans="6:30" x14ac:dyDescent="0.25">
      <c r="F7572" s="1"/>
      <c r="AC7572" s="3" t="str">
        <f t="shared" si="236"/>
        <v/>
      </c>
      <c r="AD7572" s="3">
        <f t="shared" si="237"/>
        <v>1</v>
      </c>
    </row>
    <row r="7573" spans="6:30" x14ac:dyDescent="0.25">
      <c r="F7573" s="1"/>
      <c r="AC7573" s="3" t="str">
        <f t="shared" si="236"/>
        <v/>
      </c>
      <c r="AD7573" s="3">
        <f t="shared" si="237"/>
        <v>1</v>
      </c>
    </row>
    <row r="7574" spans="6:30" x14ac:dyDescent="0.25">
      <c r="F7574" s="1"/>
      <c r="AC7574" s="3" t="str">
        <f t="shared" si="236"/>
        <v/>
      </c>
      <c r="AD7574" s="3">
        <f t="shared" si="237"/>
        <v>1</v>
      </c>
    </row>
    <row r="7575" spans="6:30" x14ac:dyDescent="0.25">
      <c r="F7575" s="1"/>
      <c r="AC7575" s="3" t="str">
        <f t="shared" si="236"/>
        <v/>
      </c>
      <c r="AD7575" s="3">
        <f t="shared" si="237"/>
        <v>1</v>
      </c>
    </row>
    <row r="7576" spans="6:30" x14ac:dyDescent="0.25">
      <c r="F7576" s="1"/>
      <c r="AC7576" s="3" t="str">
        <f t="shared" si="236"/>
        <v/>
      </c>
      <c r="AD7576" s="3">
        <f t="shared" si="237"/>
        <v>1</v>
      </c>
    </row>
    <row r="7577" spans="6:30" x14ac:dyDescent="0.25">
      <c r="F7577" s="1"/>
      <c r="AC7577" s="3" t="str">
        <f t="shared" si="236"/>
        <v/>
      </c>
      <c r="AD7577" s="3">
        <f t="shared" si="237"/>
        <v>1</v>
      </c>
    </row>
    <row r="7578" spans="6:30" x14ac:dyDescent="0.25">
      <c r="F7578" s="1"/>
      <c r="AC7578" s="3" t="str">
        <f t="shared" si="236"/>
        <v/>
      </c>
      <c r="AD7578" s="3">
        <f t="shared" si="237"/>
        <v>1</v>
      </c>
    </row>
    <row r="7579" spans="6:30" x14ac:dyDescent="0.25">
      <c r="F7579" s="1"/>
      <c r="AC7579" s="3" t="str">
        <f t="shared" si="236"/>
        <v/>
      </c>
      <c r="AD7579" s="3">
        <f t="shared" si="237"/>
        <v>1</v>
      </c>
    </row>
    <row r="7580" spans="6:30" x14ac:dyDescent="0.25">
      <c r="F7580" s="1"/>
      <c r="AC7580" s="3" t="str">
        <f t="shared" si="236"/>
        <v/>
      </c>
      <c r="AD7580" s="3">
        <f t="shared" si="237"/>
        <v>1</v>
      </c>
    </row>
    <row r="7581" spans="6:30" x14ac:dyDescent="0.25">
      <c r="F7581" s="1"/>
      <c r="AC7581" s="3" t="str">
        <f t="shared" si="236"/>
        <v/>
      </c>
      <c r="AD7581" s="3">
        <f t="shared" si="237"/>
        <v>1</v>
      </c>
    </row>
    <row r="7582" spans="6:30" x14ac:dyDescent="0.25">
      <c r="F7582" s="1"/>
      <c r="AC7582" s="3" t="str">
        <f t="shared" si="236"/>
        <v/>
      </c>
      <c r="AD7582" s="3">
        <f t="shared" si="237"/>
        <v>1</v>
      </c>
    </row>
    <row r="7583" spans="6:30" x14ac:dyDescent="0.25">
      <c r="F7583" s="1"/>
      <c r="AC7583" s="3" t="str">
        <f t="shared" si="236"/>
        <v/>
      </c>
      <c r="AD7583" s="3">
        <f t="shared" si="237"/>
        <v>1</v>
      </c>
    </row>
    <row r="7584" spans="6:30" x14ac:dyDescent="0.25">
      <c r="F7584" s="1"/>
      <c r="AC7584" s="3" t="str">
        <f t="shared" si="236"/>
        <v/>
      </c>
      <c r="AD7584" s="3">
        <f t="shared" si="237"/>
        <v>1</v>
      </c>
    </row>
    <row r="7585" spans="6:30" x14ac:dyDescent="0.25">
      <c r="F7585" s="1"/>
      <c r="AC7585" s="3" t="str">
        <f t="shared" si="236"/>
        <v/>
      </c>
      <c r="AD7585" s="3">
        <f t="shared" si="237"/>
        <v>1</v>
      </c>
    </row>
    <row r="7586" spans="6:30" x14ac:dyDescent="0.25">
      <c r="F7586" s="1"/>
      <c r="AC7586" s="3" t="str">
        <f t="shared" si="236"/>
        <v/>
      </c>
      <c r="AD7586" s="3">
        <f t="shared" si="237"/>
        <v>1</v>
      </c>
    </row>
    <row r="7587" spans="6:30" x14ac:dyDescent="0.25">
      <c r="F7587" s="1"/>
      <c r="AC7587" s="3" t="str">
        <f t="shared" si="236"/>
        <v/>
      </c>
      <c r="AD7587" s="3">
        <f t="shared" si="237"/>
        <v>1</v>
      </c>
    </row>
    <row r="7588" spans="6:30" x14ac:dyDescent="0.25">
      <c r="F7588" s="1"/>
      <c r="AC7588" s="3" t="str">
        <f t="shared" si="236"/>
        <v/>
      </c>
      <c r="AD7588" s="3">
        <f t="shared" si="237"/>
        <v>1</v>
      </c>
    </row>
    <row r="7589" spans="6:30" x14ac:dyDescent="0.25">
      <c r="F7589" s="1"/>
      <c r="AC7589" s="3" t="str">
        <f t="shared" si="236"/>
        <v/>
      </c>
      <c r="AD7589" s="3">
        <f t="shared" si="237"/>
        <v>1</v>
      </c>
    </row>
    <row r="7590" spans="6:30" x14ac:dyDescent="0.25">
      <c r="F7590" s="1"/>
      <c r="AC7590" s="3" t="str">
        <f t="shared" si="236"/>
        <v/>
      </c>
      <c r="AD7590" s="3">
        <f t="shared" si="237"/>
        <v>1</v>
      </c>
    </row>
    <row r="7591" spans="6:30" x14ac:dyDescent="0.25">
      <c r="F7591" s="1"/>
      <c r="AC7591" s="3" t="str">
        <f t="shared" si="236"/>
        <v/>
      </c>
      <c r="AD7591" s="3">
        <f t="shared" si="237"/>
        <v>1</v>
      </c>
    </row>
    <row r="7592" spans="6:30" x14ac:dyDescent="0.25">
      <c r="F7592" s="1"/>
      <c r="AC7592" s="3" t="str">
        <f t="shared" si="236"/>
        <v/>
      </c>
      <c r="AD7592" s="3">
        <f t="shared" si="237"/>
        <v>1</v>
      </c>
    </row>
    <row r="7593" spans="6:30" x14ac:dyDescent="0.25">
      <c r="F7593" s="1"/>
      <c r="AC7593" s="3" t="str">
        <f t="shared" si="236"/>
        <v/>
      </c>
      <c r="AD7593" s="3">
        <f t="shared" si="237"/>
        <v>1</v>
      </c>
    </row>
    <row r="7594" spans="6:30" x14ac:dyDescent="0.25">
      <c r="F7594" s="1"/>
      <c r="AC7594" s="3" t="str">
        <f t="shared" si="236"/>
        <v/>
      </c>
      <c r="AD7594" s="3">
        <f t="shared" si="237"/>
        <v>1</v>
      </c>
    </row>
    <row r="7595" spans="6:30" x14ac:dyDescent="0.25">
      <c r="F7595" s="1"/>
      <c r="AC7595" s="3" t="str">
        <f t="shared" si="236"/>
        <v/>
      </c>
      <c r="AD7595" s="3">
        <f t="shared" si="237"/>
        <v>1</v>
      </c>
    </row>
    <row r="7596" spans="6:30" x14ac:dyDescent="0.25">
      <c r="F7596" s="1"/>
      <c r="AC7596" s="3" t="str">
        <f t="shared" si="236"/>
        <v/>
      </c>
      <c r="AD7596" s="3">
        <f t="shared" si="237"/>
        <v>1</v>
      </c>
    </row>
    <row r="7597" spans="6:30" x14ac:dyDescent="0.25">
      <c r="F7597" s="1"/>
      <c r="AC7597" s="3" t="str">
        <f t="shared" si="236"/>
        <v/>
      </c>
      <c r="AD7597" s="3">
        <f t="shared" si="237"/>
        <v>1</v>
      </c>
    </row>
    <row r="7598" spans="6:30" x14ac:dyDescent="0.25">
      <c r="F7598" s="1"/>
      <c r="AC7598" s="3" t="str">
        <f t="shared" si="236"/>
        <v/>
      </c>
      <c r="AD7598" s="3">
        <f t="shared" si="237"/>
        <v>1</v>
      </c>
    </row>
    <row r="7599" spans="6:30" x14ac:dyDescent="0.25">
      <c r="F7599" s="1"/>
      <c r="AC7599" s="3" t="str">
        <f t="shared" si="236"/>
        <v/>
      </c>
      <c r="AD7599" s="3">
        <f t="shared" si="237"/>
        <v>1</v>
      </c>
    </row>
    <row r="7600" spans="6:30" x14ac:dyDescent="0.25">
      <c r="F7600" s="1"/>
      <c r="AC7600" s="3" t="str">
        <f t="shared" si="236"/>
        <v/>
      </c>
      <c r="AD7600" s="3">
        <f t="shared" si="237"/>
        <v>1</v>
      </c>
    </row>
    <row r="7601" spans="6:30" x14ac:dyDescent="0.25">
      <c r="F7601" s="1"/>
      <c r="AC7601" s="3" t="str">
        <f t="shared" si="236"/>
        <v/>
      </c>
      <c r="AD7601" s="3">
        <f t="shared" si="237"/>
        <v>1</v>
      </c>
    </row>
    <row r="7602" spans="6:30" x14ac:dyDescent="0.25">
      <c r="F7602" s="1"/>
      <c r="AC7602" s="3" t="str">
        <f t="shared" si="236"/>
        <v/>
      </c>
      <c r="AD7602" s="3">
        <f t="shared" si="237"/>
        <v>1</v>
      </c>
    </row>
    <row r="7603" spans="6:30" x14ac:dyDescent="0.25">
      <c r="F7603" s="1"/>
      <c r="AC7603" s="3" t="str">
        <f t="shared" si="236"/>
        <v/>
      </c>
      <c r="AD7603" s="3">
        <f t="shared" si="237"/>
        <v>1</v>
      </c>
    </row>
    <row r="7604" spans="6:30" x14ac:dyDescent="0.25">
      <c r="F7604" s="1"/>
      <c r="AC7604" s="3" t="str">
        <f t="shared" si="236"/>
        <v/>
      </c>
      <c r="AD7604" s="3">
        <f t="shared" si="237"/>
        <v>1</v>
      </c>
    </row>
    <row r="7605" spans="6:30" x14ac:dyDescent="0.25">
      <c r="F7605" s="1"/>
      <c r="AC7605" s="3" t="str">
        <f t="shared" si="236"/>
        <v/>
      </c>
      <c r="AD7605" s="3">
        <f t="shared" si="237"/>
        <v>1</v>
      </c>
    </row>
    <row r="7606" spans="6:30" x14ac:dyDescent="0.25">
      <c r="F7606" s="1"/>
      <c r="AC7606" s="3" t="str">
        <f t="shared" si="236"/>
        <v/>
      </c>
      <c r="AD7606" s="3">
        <f t="shared" si="237"/>
        <v>1</v>
      </c>
    </row>
    <row r="7607" spans="6:30" x14ac:dyDescent="0.25">
      <c r="F7607" s="1"/>
      <c r="AC7607" s="3" t="str">
        <f t="shared" si="236"/>
        <v/>
      </c>
      <c r="AD7607" s="3">
        <f t="shared" si="237"/>
        <v>1</v>
      </c>
    </row>
    <row r="7608" spans="6:30" x14ac:dyDescent="0.25">
      <c r="F7608" s="1"/>
      <c r="AC7608" s="3" t="str">
        <f t="shared" si="236"/>
        <v/>
      </c>
      <c r="AD7608" s="3">
        <f t="shared" si="237"/>
        <v>1</v>
      </c>
    </row>
    <row r="7609" spans="6:30" x14ac:dyDescent="0.25">
      <c r="F7609" s="1"/>
      <c r="AC7609" s="3" t="str">
        <f t="shared" si="236"/>
        <v/>
      </c>
      <c r="AD7609" s="3">
        <f t="shared" si="237"/>
        <v>1</v>
      </c>
    </row>
    <row r="7610" spans="6:30" x14ac:dyDescent="0.25">
      <c r="F7610" s="1"/>
      <c r="AC7610" s="3" t="str">
        <f t="shared" si="236"/>
        <v/>
      </c>
      <c r="AD7610" s="3">
        <f t="shared" si="237"/>
        <v>1</v>
      </c>
    </row>
    <row r="7611" spans="6:30" x14ac:dyDescent="0.25">
      <c r="F7611" s="1"/>
      <c r="AC7611" s="3" t="str">
        <f t="shared" si="236"/>
        <v/>
      </c>
      <c r="AD7611" s="3">
        <f t="shared" si="237"/>
        <v>1</v>
      </c>
    </row>
    <row r="7612" spans="6:30" x14ac:dyDescent="0.25">
      <c r="F7612" s="1"/>
      <c r="AC7612" s="3" t="str">
        <f t="shared" si="236"/>
        <v/>
      </c>
      <c r="AD7612" s="3">
        <f t="shared" si="237"/>
        <v>1</v>
      </c>
    </row>
    <row r="7613" spans="6:30" x14ac:dyDescent="0.25">
      <c r="F7613" s="1"/>
      <c r="AC7613" s="3" t="str">
        <f t="shared" si="236"/>
        <v/>
      </c>
      <c r="AD7613" s="3">
        <f t="shared" si="237"/>
        <v>1</v>
      </c>
    </row>
    <row r="7614" spans="6:30" x14ac:dyDescent="0.25">
      <c r="F7614" s="1"/>
      <c r="AC7614" s="3" t="str">
        <f t="shared" si="236"/>
        <v/>
      </c>
      <c r="AD7614" s="3">
        <f t="shared" si="237"/>
        <v>1</v>
      </c>
    </row>
    <row r="7615" spans="6:30" x14ac:dyDescent="0.25">
      <c r="F7615" s="1"/>
      <c r="AC7615" s="3" t="str">
        <f t="shared" si="236"/>
        <v/>
      </c>
      <c r="AD7615" s="3">
        <f t="shared" si="237"/>
        <v>1</v>
      </c>
    </row>
    <row r="7616" spans="6:30" x14ac:dyDescent="0.25">
      <c r="F7616" s="1"/>
      <c r="AC7616" s="3" t="str">
        <f t="shared" si="236"/>
        <v/>
      </c>
      <c r="AD7616" s="3">
        <f t="shared" si="237"/>
        <v>1</v>
      </c>
    </row>
    <row r="7617" spans="6:30" x14ac:dyDescent="0.25">
      <c r="F7617" s="1"/>
      <c r="AC7617" s="3" t="str">
        <f t="shared" si="236"/>
        <v/>
      </c>
      <c r="AD7617" s="3">
        <f t="shared" si="237"/>
        <v>1</v>
      </c>
    </row>
    <row r="7618" spans="6:30" x14ac:dyDescent="0.25">
      <c r="F7618" s="1"/>
      <c r="AC7618" s="3" t="str">
        <f t="shared" si="236"/>
        <v/>
      </c>
      <c r="AD7618" s="3">
        <f t="shared" si="237"/>
        <v>1</v>
      </c>
    </row>
    <row r="7619" spans="6:30" x14ac:dyDescent="0.25">
      <c r="F7619" s="1"/>
      <c r="AC7619" s="3" t="str">
        <f t="shared" ref="AC7619:AC7682" si="238">LEFT(V7619,10)</f>
        <v/>
      </c>
      <c r="AD7619" s="3">
        <f t="shared" ref="AD7619:AD7682" si="239">IFERROR(IF(AC7619="Bbox Miami",0,1),"--")</f>
        <v>1</v>
      </c>
    </row>
    <row r="7620" spans="6:30" x14ac:dyDescent="0.25">
      <c r="F7620" s="1"/>
      <c r="AC7620" s="3" t="str">
        <f t="shared" si="238"/>
        <v/>
      </c>
      <c r="AD7620" s="3">
        <f t="shared" si="239"/>
        <v>1</v>
      </c>
    </row>
    <row r="7621" spans="6:30" x14ac:dyDescent="0.25">
      <c r="F7621" s="1"/>
      <c r="AC7621" s="3" t="str">
        <f t="shared" si="238"/>
        <v/>
      </c>
      <c r="AD7621" s="3">
        <f t="shared" si="239"/>
        <v>1</v>
      </c>
    </row>
    <row r="7622" spans="6:30" x14ac:dyDescent="0.25">
      <c r="F7622" s="1"/>
      <c r="AC7622" s="3" t="str">
        <f t="shared" si="238"/>
        <v/>
      </c>
      <c r="AD7622" s="3">
        <f t="shared" si="239"/>
        <v>1</v>
      </c>
    </row>
    <row r="7623" spans="6:30" x14ac:dyDescent="0.25">
      <c r="F7623" s="1"/>
      <c r="AC7623" s="3" t="str">
        <f t="shared" si="238"/>
        <v/>
      </c>
      <c r="AD7623" s="3">
        <f t="shared" si="239"/>
        <v>1</v>
      </c>
    </row>
    <row r="7624" spans="6:30" x14ac:dyDescent="0.25">
      <c r="F7624" s="1"/>
      <c r="AC7624" s="3" t="str">
        <f t="shared" si="238"/>
        <v/>
      </c>
      <c r="AD7624" s="3">
        <f t="shared" si="239"/>
        <v>1</v>
      </c>
    </row>
    <row r="7625" spans="6:30" x14ac:dyDescent="0.25">
      <c r="F7625" s="1"/>
      <c r="AC7625" s="3" t="str">
        <f t="shared" si="238"/>
        <v/>
      </c>
      <c r="AD7625" s="3">
        <f t="shared" si="239"/>
        <v>1</v>
      </c>
    </row>
    <row r="7626" spans="6:30" x14ac:dyDescent="0.25">
      <c r="F7626" s="1"/>
      <c r="AC7626" s="3" t="str">
        <f t="shared" si="238"/>
        <v/>
      </c>
      <c r="AD7626" s="3">
        <f t="shared" si="239"/>
        <v>1</v>
      </c>
    </row>
    <row r="7627" spans="6:30" x14ac:dyDescent="0.25">
      <c r="F7627" s="1"/>
      <c r="AC7627" s="3" t="str">
        <f t="shared" si="238"/>
        <v/>
      </c>
      <c r="AD7627" s="3">
        <f t="shared" si="239"/>
        <v>1</v>
      </c>
    </row>
    <row r="7628" spans="6:30" x14ac:dyDescent="0.25">
      <c r="F7628" s="1"/>
      <c r="AC7628" s="3" t="str">
        <f t="shared" si="238"/>
        <v/>
      </c>
      <c r="AD7628" s="3">
        <f t="shared" si="239"/>
        <v>1</v>
      </c>
    </row>
    <row r="7629" spans="6:30" x14ac:dyDescent="0.25">
      <c r="F7629" s="1"/>
      <c r="AC7629" s="3" t="str">
        <f t="shared" si="238"/>
        <v/>
      </c>
      <c r="AD7629" s="3">
        <f t="shared" si="239"/>
        <v>1</v>
      </c>
    </row>
    <row r="7630" spans="6:30" x14ac:dyDescent="0.25">
      <c r="F7630" s="1"/>
      <c r="AC7630" s="3" t="str">
        <f t="shared" si="238"/>
        <v/>
      </c>
      <c r="AD7630" s="3">
        <f t="shared" si="239"/>
        <v>1</v>
      </c>
    </row>
    <row r="7631" spans="6:30" x14ac:dyDescent="0.25">
      <c r="F7631" s="1"/>
      <c r="AC7631" s="3" t="str">
        <f t="shared" si="238"/>
        <v/>
      </c>
      <c r="AD7631" s="3">
        <f t="shared" si="239"/>
        <v>1</v>
      </c>
    </row>
    <row r="7632" spans="6:30" x14ac:dyDescent="0.25">
      <c r="F7632" s="1"/>
      <c r="AC7632" s="3" t="str">
        <f t="shared" si="238"/>
        <v/>
      </c>
      <c r="AD7632" s="3">
        <f t="shared" si="239"/>
        <v>1</v>
      </c>
    </row>
    <row r="7633" spans="6:30" x14ac:dyDescent="0.25">
      <c r="F7633" s="1"/>
      <c r="AC7633" s="3" t="str">
        <f t="shared" si="238"/>
        <v/>
      </c>
      <c r="AD7633" s="3">
        <f t="shared" si="239"/>
        <v>1</v>
      </c>
    </row>
    <row r="7634" spans="6:30" x14ac:dyDescent="0.25">
      <c r="F7634" s="1"/>
      <c r="AC7634" s="3" t="str">
        <f t="shared" si="238"/>
        <v/>
      </c>
      <c r="AD7634" s="3">
        <f t="shared" si="239"/>
        <v>1</v>
      </c>
    </row>
    <row r="7635" spans="6:30" x14ac:dyDescent="0.25">
      <c r="F7635" s="1"/>
      <c r="AC7635" s="3" t="str">
        <f t="shared" si="238"/>
        <v/>
      </c>
      <c r="AD7635" s="3">
        <f t="shared" si="239"/>
        <v>1</v>
      </c>
    </row>
    <row r="7636" spans="6:30" x14ac:dyDescent="0.25">
      <c r="F7636" s="1"/>
      <c r="AC7636" s="3" t="str">
        <f t="shared" si="238"/>
        <v/>
      </c>
      <c r="AD7636" s="3">
        <f t="shared" si="239"/>
        <v>1</v>
      </c>
    </row>
    <row r="7637" spans="6:30" x14ac:dyDescent="0.25">
      <c r="F7637" s="1"/>
      <c r="AC7637" s="3" t="str">
        <f t="shared" si="238"/>
        <v/>
      </c>
      <c r="AD7637" s="3">
        <f t="shared" si="239"/>
        <v>1</v>
      </c>
    </row>
    <row r="7638" spans="6:30" x14ac:dyDescent="0.25">
      <c r="F7638" s="1"/>
      <c r="AC7638" s="3" t="str">
        <f t="shared" si="238"/>
        <v/>
      </c>
      <c r="AD7638" s="3">
        <f t="shared" si="239"/>
        <v>1</v>
      </c>
    </row>
    <row r="7639" spans="6:30" x14ac:dyDescent="0.25">
      <c r="F7639" s="1"/>
      <c r="AC7639" s="3" t="str">
        <f t="shared" si="238"/>
        <v/>
      </c>
      <c r="AD7639" s="3">
        <f t="shared" si="239"/>
        <v>1</v>
      </c>
    </row>
    <row r="7640" spans="6:30" x14ac:dyDescent="0.25">
      <c r="F7640" s="1"/>
      <c r="AC7640" s="3" t="str">
        <f t="shared" si="238"/>
        <v/>
      </c>
      <c r="AD7640" s="3">
        <f t="shared" si="239"/>
        <v>1</v>
      </c>
    </row>
    <row r="7641" spans="6:30" x14ac:dyDescent="0.25">
      <c r="F7641" s="1"/>
      <c r="AC7641" s="3" t="str">
        <f t="shared" si="238"/>
        <v/>
      </c>
      <c r="AD7641" s="3">
        <f t="shared" si="239"/>
        <v>1</v>
      </c>
    </row>
    <row r="7642" spans="6:30" x14ac:dyDescent="0.25">
      <c r="F7642" s="1"/>
      <c r="AC7642" s="3" t="str">
        <f t="shared" si="238"/>
        <v/>
      </c>
      <c r="AD7642" s="3">
        <f t="shared" si="239"/>
        <v>1</v>
      </c>
    </row>
    <row r="7643" spans="6:30" x14ac:dyDescent="0.25">
      <c r="F7643" s="1"/>
      <c r="AC7643" s="3" t="str">
        <f t="shared" si="238"/>
        <v/>
      </c>
      <c r="AD7643" s="3">
        <f t="shared" si="239"/>
        <v>1</v>
      </c>
    </row>
    <row r="7644" spans="6:30" x14ac:dyDescent="0.25">
      <c r="F7644" s="1"/>
      <c r="AC7644" s="3" t="str">
        <f t="shared" si="238"/>
        <v/>
      </c>
      <c r="AD7644" s="3">
        <f t="shared" si="239"/>
        <v>1</v>
      </c>
    </row>
    <row r="7645" spans="6:30" x14ac:dyDescent="0.25">
      <c r="F7645" s="1"/>
      <c r="AC7645" s="3" t="str">
        <f t="shared" si="238"/>
        <v/>
      </c>
      <c r="AD7645" s="3">
        <f t="shared" si="239"/>
        <v>1</v>
      </c>
    </row>
    <row r="7646" spans="6:30" x14ac:dyDescent="0.25">
      <c r="F7646" s="1"/>
      <c r="AC7646" s="3" t="str">
        <f t="shared" si="238"/>
        <v/>
      </c>
      <c r="AD7646" s="3">
        <f t="shared" si="239"/>
        <v>1</v>
      </c>
    </row>
    <row r="7647" spans="6:30" x14ac:dyDescent="0.25">
      <c r="F7647" s="1"/>
      <c r="AC7647" s="3" t="str">
        <f t="shared" si="238"/>
        <v/>
      </c>
      <c r="AD7647" s="3">
        <f t="shared" si="239"/>
        <v>1</v>
      </c>
    </row>
    <row r="7648" spans="6:30" x14ac:dyDescent="0.25">
      <c r="F7648" s="1"/>
      <c r="AC7648" s="3" t="str">
        <f t="shared" si="238"/>
        <v/>
      </c>
      <c r="AD7648" s="3">
        <f t="shared" si="239"/>
        <v>1</v>
      </c>
    </row>
    <row r="7649" spans="6:30" x14ac:dyDescent="0.25">
      <c r="F7649" s="1"/>
      <c r="AC7649" s="3" t="str">
        <f t="shared" si="238"/>
        <v/>
      </c>
      <c r="AD7649" s="3">
        <f t="shared" si="239"/>
        <v>1</v>
      </c>
    </row>
    <row r="7650" spans="6:30" x14ac:dyDescent="0.25">
      <c r="F7650" s="1"/>
      <c r="AC7650" s="3" t="str">
        <f t="shared" si="238"/>
        <v/>
      </c>
      <c r="AD7650" s="3">
        <f t="shared" si="239"/>
        <v>1</v>
      </c>
    </row>
    <row r="7651" spans="6:30" x14ac:dyDescent="0.25">
      <c r="F7651" s="1"/>
      <c r="AC7651" s="3" t="str">
        <f t="shared" si="238"/>
        <v/>
      </c>
      <c r="AD7651" s="3">
        <f t="shared" si="239"/>
        <v>1</v>
      </c>
    </row>
    <row r="7652" spans="6:30" x14ac:dyDescent="0.25">
      <c r="F7652" s="1"/>
      <c r="AC7652" s="3" t="str">
        <f t="shared" si="238"/>
        <v/>
      </c>
      <c r="AD7652" s="3">
        <f t="shared" si="239"/>
        <v>1</v>
      </c>
    </row>
    <row r="7653" spans="6:30" x14ac:dyDescent="0.25">
      <c r="F7653" s="1"/>
      <c r="AC7653" s="3" t="str">
        <f t="shared" si="238"/>
        <v/>
      </c>
      <c r="AD7653" s="3">
        <f t="shared" si="239"/>
        <v>1</v>
      </c>
    </row>
    <row r="7654" spans="6:30" x14ac:dyDescent="0.25">
      <c r="F7654" s="1"/>
      <c r="AC7654" s="3" t="str">
        <f t="shared" si="238"/>
        <v/>
      </c>
      <c r="AD7654" s="3">
        <f t="shared" si="239"/>
        <v>1</v>
      </c>
    </row>
    <row r="7655" spans="6:30" x14ac:dyDescent="0.25">
      <c r="F7655" s="1"/>
      <c r="AC7655" s="3" t="str">
        <f t="shared" si="238"/>
        <v/>
      </c>
      <c r="AD7655" s="3">
        <f t="shared" si="239"/>
        <v>1</v>
      </c>
    </row>
    <row r="7656" spans="6:30" x14ac:dyDescent="0.25">
      <c r="F7656" s="1"/>
      <c r="AC7656" s="3" t="str">
        <f t="shared" si="238"/>
        <v/>
      </c>
      <c r="AD7656" s="3">
        <f t="shared" si="239"/>
        <v>1</v>
      </c>
    </row>
    <row r="7657" spans="6:30" x14ac:dyDescent="0.25">
      <c r="F7657" s="1"/>
      <c r="AC7657" s="3" t="str">
        <f t="shared" si="238"/>
        <v/>
      </c>
      <c r="AD7657" s="3">
        <f t="shared" si="239"/>
        <v>1</v>
      </c>
    </row>
    <row r="7658" spans="6:30" x14ac:dyDescent="0.25">
      <c r="F7658" s="1"/>
      <c r="AC7658" s="3" t="str">
        <f t="shared" si="238"/>
        <v/>
      </c>
      <c r="AD7658" s="3">
        <f t="shared" si="239"/>
        <v>1</v>
      </c>
    </row>
    <row r="7659" spans="6:30" x14ac:dyDescent="0.25">
      <c r="F7659" s="1"/>
      <c r="AC7659" s="3" t="str">
        <f t="shared" si="238"/>
        <v/>
      </c>
      <c r="AD7659" s="3">
        <f t="shared" si="239"/>
        <v>1</v>
      </c>
    </row>
    <row r="7660" spans="6:30" x14ac:dyDescent="0.25">
      <c r="F7660" s="1"/>
      <c r="AC7660" s="3" t="str">
        <f t="shared" si="238"/>
        <v/>
      </c>
      <c r="AD7660" s="3">
        <f t="shared" si="239"/>
        <v>1</v>
      </c>
    </row>
    <row r="7661" spans="6:30" x14ac:dyDescent="0.25">
      <c r="F7661" s="1"/>
      <c r="AC7661" s="3" t="str">
        <f t="shared" si="238"/>
        <v/>
      </c>
      <c r="AD7661" s="3">
        <f t="shared" si="239"/>
        <v>1</v>
      </c>
    </row>
    <row r="7662" spans="6:30" x14ac:dyDescent="0.25">
      <c r="F7662" s="1"/>
      <c r="AC7662" s="3" t="str">
        <f t="shared" si="238"/>
        <v/>
      </c>
      <c r="AD7662" s="3">
        <f t="shared" si="239"/>
        <v>1</v>
      </c>
    </row>
    <row r="7663" spans="6:30" x14ac:dyDescent="0.25">
      <c r="F7663" s="1"/>
      <c r="AC7663" s="3" t="str">
        <f t="shared" si="238"/>
        <v/>
      </c>
      <c r="AD7663" s="3">
        <f t="shared" si="239"/>
        <v>1</v>
      </c>
    </row>
    <row r="7664" spans="6:30" x14ac:dyDescent="0.25">
      <c r="F7664" s="1"/>
      <c r="AC7664" s="3" t="str">
        <f t="shared" si="238"/>
        <v/>
      </c>
      <c r="AD7664" s="3">
        <f t="shared" si="239"/>
        <v>1</v>
      </c>
    </row>
    <row r="7665" spans="6:30" x14ac:dyDescent="0.25">
      <c r="F7665" s="1"/>
      <c r="AC7665" s="3" t="str">
        <f t="shared" si="238"/>
        <v/>
      </c>
      <c r="AD7665" s="3">
        <f t="shared" si="239"/>
        <v>1</v>
      </c>
    </row>
    <row r="7666" spans="6:30" x14ac:dyDescent="0.25">
      <c r="F7666" s="1"/>
      <c r="AC7666" s="3" t="str">
        <f t="shared" si="238"/>
        <v/>
      </c>
      <c r="AD7666" s="3">
        <f t="shared" si="239"/>
        <v>1</v>
      </c>
    </row>
    <row r="7667" spans="6:30" x14ac:dyDescent="0.25">
      <c r="F7667" s="1"/>
      <c r="AC7667" s="3" t="str">
        <f t="shared" si="238"/>
        <v/>
      </c>
      <c r="AD7667" s="3">
        <f t="shared" si="239"/>
        <v>1</v>
      </c>
    </row>
    <row r="7668" spans="6:30" x14ac:dyDescent="0.25">
      <c r="F7668" s="1"/>
      <c r="AC7668" s="3" t="str">
        <f t="shared" si="238"/>
        <v/>
      </c>
      <c r="AD7668" s="3">
        <f t="shared" si="239"/>
        <v>1</v>
      </c>
    </row>
    <row r="7669" spans="6:30" x14ac:dyDescent="0.25">
      <c r="F7669" s="1"/>
      <c r="AC7669" s="3" t="str">
        <f t="shared" si="238"/>
        <v/>
      </c>
      <c r="AD7669" s="3">
        <f t="shared" si="239"/>
        <v>1</v>
      </c>
    </row>
    <row r="7670" spans="6:30" x14ac:dyDescent="0.25">
      <c r="F7670" s="1"/>
      <c r="AC7670" s="3" t="str">
        <f t="shared" si="238"/>
        <v/>
      </c>
      <c r="AD7670" s="3">
        <f t="shared" si="239"/>
        <v>1</v>
      </c>
    </row>
    <row r="7671" spans="6:30" x14ac:dyDescent="0.25">
      <c r="F7671" s="1"/>
      <c r="AC7671" s="3" t="str">
        <f t="shared" si="238"/>
        <v/>
      </c>
      <c r="AD7671" s="3">
        <f t="shared" si="239"/>
        <v>1</v>
      </c>
    </row>
    <row r="7672" spans="6:30" x14ac:dyDescent="0.25">
      <c r="F7672" s="1"/>
      <c r="AC7672" s="3" t="str">
        <f t="shared" si="238"/>
        <v/>
      </c>
      <c r="AD7672" s="3">
        <f t="shared" si="239"/>
        <v>1</v>
      </c>
    </row>
    <row r="7673" spans="6:30" x14ac:dyDescent="0.25">
      <c r="F7673" s="1"/>
      <c r="AC7673" s="3" t="str">
        <f t="shared" si="238"/>
        <v/>
      </c>
      <c r="AD7673" s="3">
        <f t="shared" si="239"/>
        <v>1</v>
      </c>
    </row>
    <row r="7674" spans="6:30" x14ac:dyDescent="0.25">
      <c r="F7674" s="1"/>
      <c r="AC7674" s="3" t="str">
        <f t="shared" si="238"/>
        <v/>
      </c>
      <c r="AD7674" s="3">
        <f t="shared" si="239"/>
        <v>1</v>
      </c>
    </row>
    <row r="7675" spans="6:30" x14ac:dyDescent="0.25">
      <c r="F7675" s="1"/>
      <c r="AC7675" s="3" t="str">
        <f t="shared" si="238"/>
        <v/>
      </c>
      <c r="AD7675" s="3">
        <f t="shared" si="239"/>
        <v>1</v>
      </c>
    </row>
    <row r="7676" spans="6:30" x14ac:dyDescent="0.25">
      <c r="F7676" s="1"/>
      <c r="AC7676" s="3" t="str">
        <f t="shared" si="238"/>
        <v/>
      </c>
      <c r="AD7676" s="3">
        <f t="shared" si="239"/>
        <v>1</v>
      </c>
    </row>
    <row r="7677" spans="6:30" x14ac:dyDescent="0.25">
      <c r="F7677" s="1"/>
      <c r="AC7677" s="3" t="str">
        <f t="shared" si="238"/>
        <v/>
      </c>
      <c r="AD7677" s="3">
        <f t="shared" si="239"/>
        <v>1</v>
      </c>
    </row>
    <row r="7678" spans="6:30" x14ac:dyDescent="0.25">
      <c r="F7678" s="1"/>
      <c r="AC7678" s="3" t="str">
        <f t="shared" si="238"/>
        <v/>
      </c>
      <c r="AD7678" s="3">
        <f t="shared" si="239"/>
        <v>1</v>
      </c>
    </row>
    <row r="7679" spans="6:30" x14ac:dyDescent="0.25">
      <c r="F7679" s="1"/>
      <c r="AC7679" s="3" t="str">
        <f t="shared" si="238"/>
        <v/>
      </c>
      <c r="AD7679" s="3">
        <f t="shared" si="239"/>
        <v>1</v>
      </c>
    </row>
    <row r="7680" spans="6:30" x14ac:dyDescent="0.25">
      <c r="F7680" s="1"/>
      <c r="AC7680" s="3" t="str">
        <f t="shared" si="238"/>
        <v/>
      </c>
      <c r="AD7680" s="3">
        <f t="shared" si="239"/>
        <v>1</v>
      </c>
    </row>
    <row r="7681" spans="6:30" x14ac:dyDescent="0.25">
      <c r="F7681" s="1"/>
      <c r="AC7681" s="3" t="str">
        <f t="shared" si="238"/>
        <v/>
      </c>
      <c r="AD7681" s="3">
        <f t="shared" si="239"/>
        <v>1</v>
      </c>
    </row>
    <row r="7682" spans="6:30" x14ac:dyDescent="0.25">
      <c r="F7682" s="1"/>
      <c r="AC7682" s="3" t="str">
        <f t="shared" si="238"/>
        <v/>
      </c>
      <c r="AD7682" s="3">
        <f t="shared" si="239"/>
        <v>1</v>
      </c>
    </row>
    <row r="7683" spans="6:30" x14ac:dyDescent="0.25">
      <c r="F7683" s="1"/>
      <c r="AC7683" s="3" t="str">
        <f t="shared" ref="AC7683:AC7746" si="240">LEFT(V7683,10)</f>
        <v/>
      </c>
      <c r="AD7683" s="3">
        <f t="shared" ref="AD7683:AD7746" si="241">IFERROR(IF(AC7683="Bbox Miami",0,1),"--")</f>
        <v>1</v>
      </c>
    </row>
    <row r="7684" spans="6:30" x14ac:dyDescent="0.25">
      <c r="F7684" s="1"/>
      <c r="AC7684" s="3" t="str">
        <f t="shared" si="240"/>
        <v/>
      </c>
      <c r="AD7684" s="3">
        <f t="shared" si="241"/>
        <v>1</v>
      </c>
    </row>
    <row r="7685" spans="6:30" x14ac:dyDescent="0.25">
      <c r="F7685" s="1"/>
      <c r="AC7685" s="3" t="str">
        <f t="shared" si="240"/>
        <v/>
      </c>
      <c r="AD7685" s="3">
        <f t="shared" si="241"/>
        <v>1</v>
      </c>
    </row>
    <row r="7686" spans="6:30" x14ac:dyDescent="0.25">
      <c r="F7686" s="1"/>
      <c r="AC7686" s="3" t="str">
        <f t="shared" si="240"/>
        <v/>
      </c>
      <c r="AD7686" s="3">
        <f t="shared" si="241"/>
        <v>1</v>
      </c>
    </row>
    <row r="7687" spans="6:30" x14ac:dyDescent="0.25">
      <c r="F7687" s="1"/>
      <c r="AC7687" s="3" t="str">
        <f t="shared" si="240"/>
        <v/>
      </c>
      <c r="AD7687" s="3">
        <f t="shared" si="241"/>
        <v>1</v>
      </c>
    </row>
    <row r="7688" spans="6:30" x14ac:dyDescent="0.25">
      <c r="F7688" s="1"/>
      <c r="AC7688" s="3" t="str">
        <f t="shared" si="240"/>
        <v/>
      </c>
      <c r="AD7688" s="3">
        <f t="shared" si="241"/>
        <v>1</v>
      </c>
    </row>
    <row r="7689" spans="6:30" x14ac:dyDescent="0.25">
      <c r="F7689" s="1"/>
      <c r="AC7689" s="3" t="str">
        <f t="shared" si="240"/>
        <v/>
      </c>
      <c r="AD7689" s="3">
        <f t="shared" si="241"/>
        <v>1</v>
      </c>
    </row>
    <row r="7690" spans="6:30" x14ac:dyDescent="0.25">
      <c r="F7690" s="1"/>
      <c r="AC7690" s="3" t="str">
        <f t="shared" si="240"/>
        <v/>
      </c>
      <c r="AD7690" s="3">
        <f t="shared" si="241"/>
        <v>1</v>
      </c>
    </row>
    <row r="7691" spans="6:30" x14ac:dyDescent="0.25">
      <c r="F7691" s="1"/>
      <c r="AC7691" s="3" t="str">
        <f t="shared" si="240"/>
        <v/>
      </c>
      <c r="AD7691" s="3">
        <f t="shared" si="241"/>
        <v>1</v>
      </c>
    </row>
    <row r="7692" spans="6:30" x14ac:dyDescent="0.25">
      <c r="F7692" s="1"/>
      <c r="AC7692" s="3" t="str">
        <f t="shared" si="240"/>
        <v/>
      </c>
      <c r="AD7692" s="3">
        <f t="shared" si="241"/>
        <v>1</v>
      </c>
    </row>
    <row r="7693" spans="6:30" x14ac:dyDescent="0.25">
      <c r="F7693" s="1"/>
      <c r="AC7693" s="3" t="str">
        <f t="shared" si="240"/>
        <v/>
      </c>
      <c r="AD7693" s="3">
        <f t="shared" si="241"/>
        <v>1</v>
      </c>
    </row>
    <row r="7694" spans="6:30" x14ac:dyDescent="0.25">
      <c r="F7694" s="1"/>
      <c r="AC7694" s="3" t="str">
        <f t="shared" si="240"/>
        <v/>
      </c>
      <c r="AD7694" s="3">
        <f t="shared" si="241"/>
        <v>1</v>
      </c>
    </row>
    <row r="7695" spans="6:30" x14ac:dyDescent="0.25">
      <c r="F7695" s="1"/>
      <c r="AC7695" s="3" t="str">
        <f t="shared" si="240"/>
        <v/>
      </c>
      <c r="AD7695" s="3">
        <f t="shared" si="241"/>
        <v>1</v>
      </c>
    </row>
    <row r="7696" spans="6:30" x14ac:dyDescent="0.25">
      <c r="F7696" s="1"/>
      <c r="AC7696" s="3" t="str">
        <f t="shared" si="240"/>
        <v/>
      </c>
      <c r="AD7696" s="3">
        <f t="shared" si="241"/>
        <v>1</v>
      </c>
    </row>
    <row r="7697" spans="6:30" x14ac:dyDescent="0.25">
      <c r="F7697" s="1"/>
      <c r="AC7697" s="3" t="str">
        <f t="shared" si="240"/>
        <v/>
      </c>
      <c r="AD7697" s="3">
        <f t="shared" si="241"/>
        <v>1</v>
      </c>
    </row>
    <row r="7698" spans="6:30" x14ac:dyDescent="0.25">
      <c r="F7698" s="1"/>
      <c r="AC7698" s="3" t="str">
        <f t="shared" si="240"/>
        <v/>
      </c>
      <c r="AD7698" s="3">
        <f t="shared" si="241"/>
        <v>1</v>
      </c>
    </row>
    <row r="7699" spans="6:30" x14ac:dyDescent="0.25">
      <c r="F7699" s="1"/>
      <c r="AC7699" s="3" t="str">
        <f t="shared" si="240"/>
        <v/>
      </c>
      <c r="AD7699" s="3">
        <f t="shared" si="241"/>
        <v>1</v>
      </c>
    </row>
    <row r="7700" spans="6:30" x14ac:dyDescent="0.25">
      <c r="F7700" s="1"/>
      <c r="AC7700" s="3" t="str">
        <f t="shared" si="240"/>
        <v/>
      </c>
      <c r="AD7700" s="3">
        <f t="shared" si="241"/>
        <v>1</v>
      </c>
    </row>
    <row r="7701" spans="6:30" x14ac:dyDescent="0.25">
      <c r="F7701" s="1"/>
      <c r="AC7701" s="3" t="str">
        <f t="shared" si="240"/>
        <v/>
      </c>
      <c r="AD7701" s="3">
        <f t="shared" si="241"/>
        <v>1</v>
      </c>
    </row>
    <row r="7702" spans="6:30" x14ac:dyDescent="0.25">
      <c r="F7702" s="1"/>
      <c r="AC7702" s="3" t="str">
        <f t="shared" si="240"/>
        <v/>
      </c>
      <c r="AD7702" s="3">
        <f t="shared" si="241"/>
        <v>1</v>
      </c>
    </row>
    <row r="7703" spans="6:30" x14ac:dyDescent="0.25">
      <c r="F7703" s="1"/>
      <c r="AC7703" s="3" t="str">
        <f t="shared" si="240"/>
        <v/>
      </c>
      <c r="AD7703" s="3">
        <f t="shared" si="241"/>
        <v>1</v>
      </c>
    </row>
    <row r="7704" spans="6:30" x14ac:dyDescent="0.25">
      <c r="F7704" s="1"/>
      <c r="AC7704" s="3" t="str">
        <f t="shared" si="240"/>
        <v/>
      </c>
      <c r="AD7704" s="3">
        <f t="shared" si="241"/>
        <v>1</v>
      </c>
    </row>
    <row r="7705" spans="6:30" x14ac:dyDescent="0.25">
      <c r="F7705" s="1"/>
      <c r="AC7705" s="3" t="str">
        <f t="shared" si="240"/>
        <v/>
      </c>
      <c r="AD7705" s="3">
        <f t="shared" si="241"/>
        <v>1</v>
      </c>
    </row>
    <row r="7706" spans="6:30" x14ac:dyDescent="0.25">
      <c r="F7706" s="1"/>
      <c r="AC7706" s="3" t="str">
        <f t="shared" si="240"/>
        <v/>
      </c>
      <c r="AD7706" s="3">
        <f t="shared" si="241"/>
        <v>1</v>
      </c>
    </row>
    <row r="7707" spans="6:30" x14ac:dyDescent="0.25">
      <c r="F7707" s="1"/>
      <c r="AC7707" s="3" t="str">
        <f t="shared" si="240"/>
        <v/>
      </c>
      <c r="AD7707" s="3">
        <f t="shared" si="241"/>
        <v>1</v>
      </c>
    </row>
    <row r="7708" spans="6:30" x14ac:dyDescent="0.25">
      <c r="F7708" s="1"/>
      <c r="AC7708" s="3" t="str">
        <f t="shared" si="240"/>
        <v/>
      </c>
      <c r="AD7708" s="3">
        <f t="shared" si="241"/>
        <v>1</v>
      </c>
    </row>
    <row r="7709" spans="6:30" x14ac:dyDescent="0.25">
      <c r="F7709" s="1"/>
      <c r="AC7709" s="3" t="str">
        <f t="shared" si="240"/>
        <v/>
      </c>
      <c r="AD7709" s="3">
        <f t="shared" si="241"/>
        <v>1</v>
      </c>
    </row>
    <row r="7710" spans="6:30" x14ac:dyDescent="0.25">
      <c r="F7710" s="1"/>
      <c r="AC7710" s="3" t="str">
        <f t="shared" si="240"/>
        <v/>
      </c>
      <c r="AD7710" s="3">
        <f t="shared" si="241"/>
        <v>1</v>
      </c>
    </row>
    <row r="7711" spans="6:30" x14ac:dyDescent="0.25">
      <c r="F7711" s="1"/>
      <c r="AC7711" s="3" t="str">
        <f t="shared" si="240"/>
        <v/>
      </c>
      <c r="AD7711" s="3">
        <f t="shared" si="241"/>
        <v>1</v>
      </c>
    </row>
    <row r="7712" spans="6:30" x14ac:dyDescent="0.25">
      <c r="F7712" s="1"/>
      <c r="AC7712" s="3" t="str">
        <f t="shared" si="240"/>
        <v/>
      </c>
      <c r="AD7712" s="3">
        <f t="shared" si="241"/>
        <v>1</v>
      </c>
    </row>
    <row r="7713" spans="6:30" x14ac:dyDescent="0.25">
      <c r="F7713" s="1"/>
      <c r="AC7713" s="3" t="str">
        <f t="shared" si="240"/>
        <v/>
      </c>
      <c r="AD7713" s="3">
        <f t="shared" si="241"/>
        <v>1</v>
      </c>
    </row>
    <row r="7714" spans="6:30" x14ac:dyDescent="0.25">
      <c r="F7714" s="1"/>
      <c r="AC7714" s="3" t="str">
        <f t="shared" si="240"/>
        <v/>
      </c>
      <c r="AD7714" s="3">
        <f t="shared" si="241"/>
        <v>1</v>
      </c>
    </row>
    <row r="7715" spans="6:30" x14ac:dyDescent="0.25">
      <c r="F7715" s="1"/>
      <c r="AC7715" s="3" t="str">
        <f t="shared" si="240"/>
        <v/>
      </c>
      <c r="AD7715" s="3">
        <f t="shared" si="241"/>
        <v>1</v>
      </c>
    </row>
    <row r="7716" spans="6:30" x14ac:dyDescent="0.25">
      <c r="F7716" s="1"/>
      <c r="AC7716" s="3" t="str">
        <f t="shared" si="240"/>
        <v/>
      </c>
      <c r="AD7716" s="3">
        <f t="shared" si="241"/>
        <v>1</v>
      </c>
    </row>
    <row r="7717" spans="6:30" x14ac:dyDescent="0.25">
      <c r="F7717" s="1"/>
      <c r="AC7717" s="3" t="str">
        <f t="shared" si="240"/>
        <v/>
      </c>
      <c r="AD7717" s="3">
        <f t="shared" si="241"/>
        <v>1</v>
      </c>
    </row>
    <row r="7718" spans="6:30" x14ac:dyDescent="0.25">
      <c r="F7718" s="1"/>
      <c r="AC7718" s="3" t="str">
        <f t="shared" si="240"/>
        <v/>
      </c>
      <c r="AD7718" s="3">
        <f t="shared" si="241"/>
        <v>1</v>
      </c>
    </row>
    <row r="7719" spans="6:30" x14ac:dyDescent="0.25">
      <c r="F7719" s="1"/>
      <c r="AC7719" s="3" t="str">
        <f t="shared" si="240"/>
        <v/>
      </c>
      <c r="AD7719" s="3">
        <f t="shared" si="241"/>
        <v>1</v>
      </c>
    </row>
    <row r="7720" spans="6:30" x14ac:dyDescent="0.25">
      <c r="F7720" s="1"/>
      <c r="AC7720" s="3" t="str">
        <f t="shared" si="240"/>
        <v/>
      </c>
      <c r="AD7720" s="3">
        <f t="shared" si="241"/>
        <v>1</v>
      </c>
    </row>
    <row r="7721" spans="6:30" x14ac:dyDescent="0.25">
      <c r="F7721" s="1"/>
      <c r="AC7721" s="3" t="str">
        <f t="shared" si="240"/>
        <v/>
      </c>
      <c r="AD7721" s="3">
        <f t="shared" si="241"/>
        <v>1</v>
      </c>
    </row>
    <row r="7722" spans="6:30" x14ac:dyDescent="0.25">
      <c r="F7722" s="1"/>
      <c r="AC7722" s="3" t="str">
        <f t="shared" si="240"/>
        <v/>
      </c>
      <c r="AD7722" s="3">
        <f t="shared" si="241"/>
        <v>1</v>
      </c>
    </row>
    <row r="7723" spans="6:30" x14ac:dyDescent="0.25">
      <c r="F7723" s="1"/>
      <c r="AC7723" s="3" t="str">
        <f t="shared" si="240"/>
        <v/>
      </c>
      <c r="AD7723" s="3">
        <f t="shared" si="241"/>
        <v>1</v>
      </c>
    </row>
    <row r="7724" spans="6:30" x14ac:dyDescent="0.25">
      <c r="F7724" s="1"/>
      <c r="AC7724" s="3" t="str">
        <f t="shared" si="240"/>
        <v/>
      </c>
      <c r="AD7724" s="3">
        <f t="shared" si="241"/>
        <v>1</v>
      </c>
    </row>
    <row r="7725" spans="6:30" x14ac:dyDescent="0.25">
      <c r="F7725" s="1"/>
      <c r="AC7725" s="3" t="str">
        <f t="shared" si="240"/>
        <v/>
      </c>
      <c r="AD7725" s="3">
        <f t="shared" si="241"/>
        <v>1</v>
      </c>
    </row>
    <row r="7726" spans="6:30" x14ac:dyDescent="0.25">
      <c r="F7726" s="1"/>
      <c r="AC7726" s="3" t="str">
        <f t="shared" si="240"/>
        <v/>
      </c>
      <c r="AD7726" s="3">
        <f t="shared" si="241"/>
        <v>1</v>
      </c>
    </row>
    <row r="7727" spans="6:30" x14ac:dyDescent="0.25">
      <c r="F7727" s="1"/>
      <c r="AC7727" s="3" t="str">
        <f t="shared" si="240"/>
        <v/>
      </c>
      <c r="AD7727" s="3">
        <f t="shared" si="241"/>
        <v>1</v>
      </c>
    </row>
    <row r="7728" spans="6:30" x14ac:dyDescent="0.25">
      <c r="F7728" s="1"/>
      <c r="AC7728" s="3" t="str">
        <f t="shared" si="240"/>
        <v/>
      </c>
      <c r="AD7728" s="3">
        <f t="shared" si="241"/>
        <v>1</v>
      </c>
    </row>
    <row r="7729" spans="6:30" x14ac:dyDescent="0.25">
      <c r="F7729" s="1"/>
      <c r="AC7729" s="3" t="str">
        <f t="shared" si="240"/>
        <v/>
      </c>
      <c r="AD7729" s="3">
        <f t="shared" si="241"/>
        <v>1</v>
      </c>
    </row>
    <row r="7730" spans="6:30" x14ac:dyDescent="0.25">
      <c r="F7730" s="1"/>
      <c r="AC7730" s="3" t="str">
        <f t="shared" si="240"/>
        <v/>
      </c>
      <c r="AD7730" s="3">
        <f t="shared" si="241"/>
        <v>1</v>
      </c>
    </row>
    <row r="7731" spans="6:30" x14ac:dyDescent="0.25">
      <c r="F7731" s="1"/>
      <c r="AC7731" s="3" t="str">
        <f t="shared" si="240"/>
        <v/>
      </c>
      <c r="AD7731" s="3">
        <f t="shared" si="241"/>
        <v>1</v>
      </c>
    </row>
    <row r="7732" spans="6:30" x14ac:dyDescent="0.25">
      <c r="F7732" s="1"/>
      <c r="AC7732" s="3" t="str">
        <f t="shared" si="240"/>
        <v/>
      </c>
      <c r="AD7732" s="3">
        <f t="shared" si="241"/>
        <v>1</v>
      </c>
    </row>
    <row r="7733" spans="6:30" x14ac:dyDescent="0.25">
      <c r="F7733" s="1"/>
      <c r="AC7733" s="3" t="str">
        <f t="shared" si="240"/>
        <v/>
      </c>
      <c r="AD7733" s="3">
        <f t="shared" si="241"/>
        <v>1</v>
      </c>
    </row>
    <row r="7734" spans="6:30" x14ac:dyDescent="0.25">
      <c r="F7734" s="1"/>
      <c r="AC7734" s="3" t="str">
        <f t="shared" si="240"/>
        <v/>
      </c>
      <c r="AD7734" s="3">
        <f t="shared" si="241"/>
        <v>1</v>
      </c>
    </row>
    <row r="7735" spans="6:30" x14ac:dyDescent="0.25">
      <c r="F7735" s="1"/>
      <c r="AC7735" s="3" t="str">
        <f t="shared" si="240"/>
        <v/>
      </c>
      <c r="AD7735" s="3">
        <f t="shared" si="241"/>
        <v>1</v>
      </c>
    </row>
    <row r="7736" spans="6:30" x14ac:dyDescent="0.25">
      <c r="F7736" s="1"/>
      <c r="AC7736" s="3" t="str">
        <f t="shared" si="240"/>
        <v/>
      </c>
      <c r="AD7736" s="3">
        <f t="shared" si="241"/>
        <v>1</v>
      </c>
    </row>
    <row r="7737" spans="6:30" x14ac:dyDescent="0.25">
      <c r="F7737" s="1"/>
      <c r="AC7737" s="3" t="str">
        <f t="shared" si="240"/>
        <v/>
      </c>
      <c r="AD7737" s="3">
        <f t="shared" si="241"/>
        <v>1</v>
      </c>
    </row>
    <row r="7738" spans="6:30" x14ac:dyDescent="0.25">
      <c r="F7738" s="1"/>
      <c r="AC7738" s="3" t="str">
        <f t="shared" si="240"/>
        <v/>
      </c>
      <c r="AD7738" s="3">
        <f t="shared" si="241"/>
        <v>1</v>
      </c>
    </row>
    <row r="7739" spans="6:30" x14ac:dyDescent="0.25">
      <c r="F7739" s="1"/>
      <c r="AC7739" s="3" t="str">
        <f t="shared" si="240"/>
        <v/>
      </c>
      <c r="AD7739" s="3">
        <f t="shared" si="241"/>
        <v>1</v>
      </c>
    </row>
    <row r="7740" spans="6:30" x14ac:dyDescent="0.25">
      <c r="F7740" s="1"/>
      <c r="AC7740" s="3" t="str">
        <f t="shared" si="240"/>
        <v/>
      </c>
      <c r="AD7740" s="3">
        <f t="shared" si="241"/>
        <v>1</v>
      </c>
    </row>
    <row r="7741" spans="6:30" x14ac:dyDescent="0.25">
      <c r="F7741" s="1"/>
      <c r="AC7741" s="3" t="str">
        <f t="shared" si="240"/>
        <v/>
      </c>
      <c r="AD7741" s="3">
        <f t="shared" si="241"/>
        <v>1</v>
      </c>
    </row>
    <row r="7742" spans="6:30" x14ac:dyDescent="0.25">
      <c r="F7742" s="1"/>
      <c r="AC7742" s="3" t="str">
        <f t="shared" si="240"/>
        <v/>
      </c>
      <c r="AD7742" s="3">
        <f t="shared" si="241"/>
        <v>1</v>
      </c>
    </row>
    <row r="7743" spans="6:30" x14ac:dyDescent="0.25">
      <c r="F7743" s="1"/>
      <c r="AC7743" s="3" t="str">
        <f t="shared" si="240"/>
        <v/>
      </c>
      <c r="AD7743" s="3">
        <f t="shared" si="241"/>
        <v>1</v>
      </c>
    </row>
    <row r="7744" spans="6:30" x14ac:dyDescent="0.25">
      <c r="F7744" s="1"/>
      <c r="AC7744" s="3" t="str">
        <f t="shared" si="240"/>
        <v/>
      </c>
      <c r="AD7744" s="3">
        <f t="shared" si="241"/>
        <v>1</v>
      </c>
    </row>
    <row r="7745" spans="6:30" x14ac:dyDescent="0.25">
      <c r="F7745" s="1"/>
      <c r="AC7745" s="3" t="str">
        <f t="shared" si="240"/>
        <v/>
      </c>
      <c r="AD7745" s="3">
        <f t="shared" si="241"/>
        <v>1</v>
      </c>
    </row>
    <row r="7746" spans="6:30" x14ac:dyDescent="0.25">
      <c r="F7746" s="1"/>
      <c r="AC7746" s="3" t="str">
        <f t="shared" si="240"/>
        <v/>
      </c>
      <c r="AD7746" s="3">
        <f t="shared" si="241"/>
        <v>1</v>
      </c>
    </row>
    <row r="7747" spans="6:30" x14ac:dyDescent="0.25">
      <c r="F7747" s="1"/>
      <c r="AC7747" s="3" t="str">
        <f t="shared" ref="AC7747:AC7810" si="242">LEFT(V7747,10)</f>
        <v/>
      </c>
      <c r="AD7747" s="3">
        <f t="shared" ref="AD7747:AD7810" si="243">IFERROR(IF(AC7747="Bbox Miami",0,1),"--")</f>
        <v>1</v>
      </c>
    </row>
    <row r="7748" spans="6:30" x14ac:dyDescent="0.25">
      <c r="F7748" s="1"/>
      <c r="AC7748" s="3" t="str">
        <f t="shared" si="242"/>
        <v/>
      </c>
      <c r="AD7748" s="3">
        <f t="shared" si="243"/>
        <v>1</v>
      </c>
    </row>
    <row r="7749" spans="6:30" x14ac:dyDescent="0.25">
      <c r="F7749" s="1"/>
      <c r="AC7749" s="3" t="str">
        <f t="shared" si="242"/>
        <v/>
      </c>
      <c r="AD7749" s="3">
        <f t="shared" si="243"/>
        <v>1</v>
      </c>
    </row>
    <row r="7750" spans="6:30" x14ac:dyDescent="0.25">
      <c r="F7750" s="1"/>
      <c r="AC7750" s="3" t="str">
        <f t="shared" si="242"/>
        <v/>
      </c>
      <c r="AD7750" s="3">
        <f t="shared" si="243"/>
        <v>1</v>
      </c>
    </row>
    <row r="7751" spans="6:30" x14ac:dyDescent="0.25">
      <c r="F7751" s="1"/>
      <c r="AC7751" s="3" t="str">
        <f t="shared" si="242"/>
        <v/>
      </c>
      <c r="AD7751" s="3">
        <f t="shared" si="243"/>
        <v>1</v>
      </c>
    </row>
    <row r="7752" spans="6:30" x14ac:dyDescent="0.25">
      <c r="F7752" s="1"/>
      <c r="AC7752" s="3" t="str">
        <f t="shared" si="242"/>
        <v/>
      </c>
      <c r="AD7752" s="3">
        <f t="shared" si="243"/>
        <v>1</v>
      </c>
    </row>
    <row r="7753" spans="6:30" x14ac:dyDescent="0.25">
      <c r="F7753" s="1"/>
      <c r="AC7753" s="3" t="str">
        <f t="shared" si="242"/>
        <v/>
      </c>
      <c r="AD7753" s="3">
        <f t="shared" si="243"/>
        <v>1</v>
      </c>
    </row>
    <row r="7754" spans="6:30" x14ac:dyDescent="0.25">
      <c r="F7754" s="1"/>
      <c r="AC7754" s="3" t="str">
        <f t="shared" si="242"/>
        <v/>
      </c>
      <c r="AD7754" s="3">
        <f t="shared" si="243"/>
        <v>1</v>
      </c>
    </row>
    <row r="7755" spans="6:30" x14ac:dyDescent="0.25">
      <c r="F7755" s="1"/>
      <c r="AC7755" s="3" t="str">
        <f t="shared" si="242"/>
        <v/>
      </c>
      <c r="AD7755" s="3">
        <f t="shared" si="243"/>
        <v>1</v>
      </c>
    </row>
    <row r="7756" spans="6:30" x14ac:dyDescent="0.25">
      <c r="F7756" s="1"/>
      <c r="AC7756" s="3" t="str">
        <f t="shared" si="242"/>
        <v/>
      </c>
      <c r="AD7756" s="3">
        <f t="shared" si="243"/>
        <v>1</v>
      </c>
    </row>
    <row r="7757" spans="6:30" x14ac:dyDescent="0.25">
      <c r="F7757" s="1"/>
      <c r="AC7757" s="3" t="str">
        <f t="shared" si="242"/>
        <v/>
      </c>
      <c r="AD7757" s="3">
        <f t="shared" si="243"/>
        <v>1</v>
      </c>
    </row>
    <row r="7758" spans="6:30" x14ac:dyDescent="0.25">
      <c r="F7758" s="1"/>
      <c r="AC7758" s="3" t="str">
        <f t="shared" si="242"/>
        <v/>
      </c>
      <c r="AD7758" s="3">
        <f t="shared" si="243"/>
        <v>1</v>
      </c>
    </row>
    <row r="7759" spans="6:30" x14ac:dyDescent="0.25">
      <c r="F7759" s="1"/>
      <c r="AC7759" s="3" t="str">
        <f t="shared" si="242"/>
        <v/>
      </c>
      <c r="AD7759" s="3">
        <f t="shared" si="243"/>
        <v>1</v>
      </c>
    </row>
    <row r="7760" spans="6:30" x14ac:dyDescent="0.25">
      <c r="F7760" s="1"/>
      <c r="AC7760" s="3" t="str">
        <f t="shared" si="242"/>
        <v/>
      </c>
      <c r="AD7760" s="3">
        <f t="shared" si="243"/>
        <v>1</v>
      </c>
    </row>
    <row r="7761" spans="6:30" x14ac:dyDescent="0.25">
      <c r="F7761" s="1"/>
      <c r="AC7761" s="3" t="str">
        <f t="shared" si="242"/>
        <v/>
      </c>
      <c r="AD7761" s="3">
        <f t="shared" si="243"/>
        <v>1</v>
      </c>
    </row>
    <row r="7762" spans="6:30" x14ac:dyDescent="0.25">
      <c r="F7762" s="1"/>
      <c r="AC7762" s="3" t="str">
        <f t="shared" si="242"/>
        <v/>
      </c>
      <c r="AD7762" s="3">
        <f t="shared" si="243"/>
        <v>1</v>
      </c>
    </row>
    <row r="7763" spans="6:30" x14ac:dyDescent="0.25">
      <c r="F7763" s="1"/>
      <c r="AC7763" s="3" t="str">
        <f t="shared" si="242"/>
        <v/>
      </c>
      <c r="AD7763" s="3">
        <f t="shared" si="243"/>
        <v>1</v>
      </c>
    </row>
    <row r="7764" spans="6:30" x14ac:dyDescent="0.25">
      <c r="F7764" s="1"/>
      <c r="AC7764" s="3" t="str">
        <f t="shared" si="242"/>
        <v/>
      </c>
      <c r="AD7764" s="3">
        <f t="shared" si="243"/>
        <v>1</v>
      </c>
    </row>
    <row r="7765" spans="6:30" x14ac:dyDescent="0.25">
      <c r="F7765" s="1"/>
      <c r="AC7765" s="3" t="str">
        <f t="shared" si="242"/>
        <v/>
      </c>
      <c r="AD7765" s="3">
        <f t="shared" si="243"/>
        <v>1</v>
      </c>
    </row>
    <row r="7766" spans="6:30" x14ac:dyDescent="0.25">
      <c r="F7766" s="1"/>
      <c r="AC7766" s="3" t="str">
        <f t="shared" si="242"/>
        <v/>
      </c>
      <c r="AD7766" s="3">
        <f t="shared" si="243"/>
        <v>1</v>
      </c>
    </row>
    <row r="7767" spans="6:30" x14ac:dyDescent="0.25">
      <c r="F7767" s="1"/>
      <c r="AC7767" s="3" t="str">
        <f t="shared" si="242"/>
        <v/>
      </c>
      <c r="AD7767" s="3">
        <f t="shared" si="243"/>
        <v>1</v>
      </c>
    </row>
    <row r="7768" spans="6:30" x14ac:dyDescent="0.25">
      <c r="F7768" s="1"/>
      <c r="AC7768" s="3" t="str">
        <f t="shared" si="242"/>
        <v/>
      </c>
      <c r="AD7768" s="3">
        <f t="shared" si="243"/>
        <v>1</v>
      </c>
    </row>
    <row r="7769" spans="6:30" x14ac:dyDescent="0.25">
      <c r="F7769" s="1"/>
      <c r="AC7769" s="3" t="str">
        <f t="shared" si="242"/>
        <v/>
      </c>
      <c r="AD7769" s="3">
        <f t="shared" si="243"/>
        <v>1</v>
      </c>
    </row>
    <row r="7770" spans="6:30" x14ac:dyDescent="0.25">
      <c r="F7770" s="1"/>
      <c r="AC7770" s="3" t="str">
        <f t="shared" si="242"/>
        <v/>
      </c>
      <c r="AD7770" s="3">
        <f t="shared" si="243"/>
        <v>1</v>
      </c>
    </row>
    <row r="7771" spans="6:30" x14ac:dyDescent="0.25">
      <c r="F7771" s="1"/>
      <c r="AC7771" s="3" t="str">
        <f t="shared" si="242"/>
        <v/>
      </c>
      <c r="AD7771" s="3">
        <f t="shared" si="243"/>
        <v>1</v>
      </c>
    </row>
    <row r="7772" spans="6:30" x14ac:dyDescent="0.25">
      <c r="F7772" s="1"/>
      <c r="AC7772" s="3" t="str">
        <f t="shared" si="242"/>
        <v/>
      </c>
      <c r="AD7772" s="3">
        <f t="shared" si="243"/>
        <v>1</v>
      </c>
    </row>
    <row r="7773" spans="6:30" x14ac:dyDescent="0.25">
      <c r="F7773" s="1"/>
      <c r="AC7773" s="3" t="str">
        <f t="shared" si="242"/>
        <v/>
      </c>
      <c r="AD7773" s="3">
        <f t="shared" si="243"/>
        <v>1</v>
      </c>
    </row>
    <row r="7774" spans="6:30" x14ac:dyDescent="0.25">
      <c r="F7774" s="1"/>
      <c r="AC7774" s="3" t="str">
        <f t="shared" si="242"/>
        <v/>
      </c>
      <c r="AD7774" s="3">
        <f t="shared" si="243"/>
        <v>1</v>
      </c>
    </row>
    <row r="7775" spans="6:30" x14ac:dyDescent="0.25">
      <c r="F7775" s="1"/>
      <c r="AC7775" s="3" t="str">
        <f t="shared" si="242"/>
        <v/>
      </c>
      <c r="AD7775" s="3">
        <f t="shared" si="243"/>
        <v>1</v>
      </c>
    </row>
    <row r="7776" spans="6:30" x14ac:dyDescent="0.25">
      <c r="F7776" s="1"/>
      <c r="AC7776" s="3" t="str">
        <f t="shared" si="242"/>
        <v/>
      </c>
      <c r="AD7776" s="3">
        <f t="shared" si="243"/>
        <v>1</v>
      </c>
    </row>
    <row r="7777" spans="6:30" x14ac:dyDescent="0.25">
      <c r="F7777" s="1"/>
      <c r="AC7777" s="3" t="str">
        <f t="shared" si="242"/>
        <v/>
      </c>
      <c r="AD7777" s="3">
        <f t="shared" si="243"/>
        <v>1</v>
      </c>
    </row>
    <row r="7778" spans="6:30" x14ac:dyDescent="0.25">
      <c r="F7778" s="1"/>
      <c r="AC7778" s="3" t="str">
        <f t="shared" si="242"/>
        <v/>
      </c>
      <c r="AD7778" s="3">
        <f t="shared" si="243"/>
        <v>1</v>
      </c>
    </row>
    <row r="7779" spans="6:30" x14ac:dyDescent="0.25">
      <c r="F7779" s="1"/>
      <c r="AC7779" s="3" t="str">
        <f t="shared" si="242"/>
        <v/>
      </c>
      <c r="AD7779" s="3">
        <f t="shared" si="243"/>
        <v>1</v>
      </c>
    </row>
    <row r="7780" spans="6:30" x14ac:dyDescent="0.25">
      <c r="F7780" s="1"/>
      <c r="AC7780" s="3" t="str">
        <f t="shared" si="242"/>
        <v/>
      </c>
      <c r="AD7780" s="3">
        <f t="shared" si="243"/>
        <v>1</v>
      </c>
    </row>
    <row r="7781" spans="6:30" x14ac:dyDescent="0.25">
      <c r="F7781" s="1"/>
      <c r="AC7781" s="3" t="str">
        <f t="shared" si="242"/>
        <v/>
      </c>
      <c r="AD7781" s="3">
        <f t="shared" si="243"/>
        <v>1</v>
      </c>
    </row>
    <row r="7782" spans="6:30" x14ac:dyDescent="0.25">
      <c r="F7782" s="1"/>
      <c r="AC7782" s="3" t="str">
        <f t="shared" si="242"/>
        <v/>
      </c>
      <c r="AD7782" s="3">
        <f t="shared" si="243"/>
        <v>1</v>
      </c>
    </row>
    <row r="7783" spans="6:30" x14ac:dyDescent="0.25">
      <c r="F7783" s="1"/>
      <c r="AC7783" s="3" t="str">
        <f t="shared" si="242"/>
        <v/>
      </c>
      <c r="AD7783" s="3">
        <f t="shared" si="243"/>
        <v>1</v>
      </c>
    </row>
    <row r="7784" spans="6:30" x14ac:dyDescent="0.25">
      <c r="F7784" s="1"/>
      <c r="AC7784" s="3" t="str">
        <f t="shared" si="242"/>
        <v/>
      </c>
      <c r="AD7784" s="3">
        <f t="shared" si="243"/>
        <v>1</v>
      </c>
    </row>
    <row r="7785" spans="6:30" x14ac:dyDescent="0.25">
      <c r="F7785" s="1"/>
      <c r="AC7785" s="3" t="str">
        <f t="shared" si="242"/>
        <v/>
      </c>
      <c r="AD7785" s="3">
        <f t="shared" si="243"/>
        <v>1</v>
      </c>
    </row>
    <row r="7786" spans="6:30" x14ac:dyDescent="0.25">
      <c r="F7786" s="1"/>
      <c r="AC7786" s="3" t="str">
        <f t="shared" si="242"/>
        <v/>
      </c>
      <c r="AD7786" s="3">
        <f t="shared" si="243"/>
        <v>1</v>
      </c>
    </row>
    <row r="7787" spans="6:30" x14ac:dyDescent="0.25">
      <c r="F7787" s="1"/>
      <c r="AC7787" s="3" t="str">
        <f t="shared" si="242"/>
        <v/>
      </c>
      <c r="AD7787" s="3">
        <f t="shared" si="243"/>
        <v>1</v>
      </c>
    </row>
    <row r="7788" spans="6:30" x14ac:dyDescent="0.25">
      <c r="F7788" s="1"/>
      <c r="AC7788" s="3" t="str">
        <f t="shared" si="242"/>
        <v/>
      </c>
      <c r="AD7788" s="3">
        <f t="shared" si="243"/>
        <v>1</v>
      </c>
    </row>
    <row r="7789" spans="6:30" x14ac:dyDescent="0.25">
      <c r="F7789" s="1"/>
      <c r="AC7789" s="3" t="str">
        <f t="shared" si="242"/>
        <v/>
      </c>
      <c r="AD7789" s="3">
        <f t="shared" si="243"/>
        <v>1</v>
      </c>
    </row>
    <row r="7790" spans="6:30" x14ac:dyDescent="0.25">
      <c r="F7790" s="1"/>
      <c r="AC7790" s="3" t="str">
        <f t="shared" si="242"/>
        <v/>
      </c>
      <c r="AD7790" s="3">
        <f t="shared" si="243"/>
        <v>1</v>
      </c>
    </row>
    <row r="7791" spans="6:30" x14ac:dyDescent="0.25">
      <c r="F7791" s="1"/>
      <c r="AC7791" s="3" t="str">
        <f t="shared" si="242"/>
        <v/>
      </c>
      <c r="AD7791" s="3">
        <f t="shared" si="243"/>
        <v>1</v>
      </c>
    </row>
    <row r="7792" spans="6:30" x14ac:dyDescent="0.25">
      <c r="F7792" s="1"/>
      <c r="AC7792" s="3" t="str">
        <f t="shared" si="242"/>
        <v/>
      </c>
      <c r="AD7792" s="3">
        <f t="shared" si="243"/>
        <v>1</v>
      </c>
    </row>
    <row r="7793" spans="6:30" x14ac:dyDescent="0.25">
      <c r="F7793" s="1"/>
      <c r="AC7793" s="3" t="str">
        <f t="shared" si="242"/>
        <v/>
      </c>
      <c r="AD7793" s="3">
        <f t="shared" si="243"/>
        <v>1</v>
      </c>
    </row>
    <row r="7794" spans="6:30" x14ac:dyDescent="0.25">
      <c r="F7794" s="1"/>
      <c r="AC7794" s="3" t="str">
        <f t="shared" si="242"/>
        <v/>
      </c>
      <c r="AD7794" s="3">
        <f t="shared" si="243"/>
        <v>1</v>
      </c>
    </row>
    <row r="7795" spans="6:30" x14ac:dyDescent="0.25">
      <c r="F7795" s="1"/>
      <c r="AC7795" s="3" t="str">
        <f t="shared" si="242"/>
        <v/>
      </c>
      <c r="AD7795" s="3">
        <f t="shared" si="243"/>
        <v>1</v>
      </c>
    </row>
    <row r="7796" spans="6:30" x14ac:dyDescent="0.25">
      <c r="F7796" s="1"/>
      <c r="AC7796" s="3" t="str">
        <f t="shared" si="242"/>
        <v/>
      </c>
      <c r="AD7796" s="3">
        <f t="shared" si="243"/>
        <v>1</v>
      </c>
    </row>
    <row r="7797" spans="6:30" x14ac:dyDescent="0.25">
      <c r="F7797" s="1"/>
      <c r="AC7797" s="3" t="str">
        <f t="shared" si="242"/>
        <v/>
      </c>
      <c r="AD7797" s="3">
        <f t="shared" si="243"/>
        <v>1</v>
      </c>
    </row>
    <row r="7798" spans="6:30" x14ac:dyDescent="0.25">
      <c r="F7798" s="1"/>
      <c r="AC7798" s="3" t="str">
        <f t="shared" si="242"/>
        <v/>
      </c>
      <c r="AD7798" s="3">
        <f t="shared" si="243"/>
        <v>1</v>
      </c>
    </row>
    <row r="7799" spans="6:30" x14ac:dyDescent="0.25">
      <c r="F7799" s="1"/>
      <c r="AC7799" s="3" t="str">
        <f t="shared" si="242"/>
        <v/>
      </c>
      <c r="AD7799" s="3">
        <f t="shared" si="243"/>
        <v>1</v>
      </c>
    </row>
    <row r="7800" spans="6:30" x14ac:dyDescent="0.25">
      <c r="F7800" s="1"/>
      <c r="AC7800" s="3" t="str">
        <f t="shared" si="242"/>
        <v/>
      </c>
      <c r="AD7800" s="3">
        <f t="shared" si="243"/>
        <v>1</v>
      </c>
    </row>
    <row r="7801" spans="6:30" x14ac:dyDescent="0.25">
      <c r="F7801" s="1"/>
      <c r="AC7801" s="3" t="str">
        <f t="shared" si="242"/>
        <v/>
      </c>
      <c r="AD7801" s="3">
        <f t="shared" si="243"/>
        <v>1</v>
      </c>
    </row>
    <row r="7802" spans="6:30" x14ac:dyDescent="0.25">
      <c r="F7802" s="1"/>
      <c r="AC7802" s="3" t="str">
        <f t="shared" si="242"/>
        <v/>
      </c>
      <c r="AD7802" s="3">
        <f t="shared" si="243"/>
        <v>1</v>
      </c>
    </row>
    <row r="7803" spans="6:30" x14ac:dyDescent="0.25">
      <c r="F7803" s="1"/>
      <c r="AC7803" s="3" t="str">
        <f t="shared" si="242"/>
        <v/>
      </c>
      <c r="AD7803" s="3">
        <f t="shared" si="243"/>
        <v>1</v>
      </c>
    </row>
    <row r="7804" spans="6:30" x14ac:dyDescent="0.25">
      <c r="F7804" s="1"/>
      <c r="AC7804" s="3" t="str">
        <f t="shared" si="242"/>
        <v/>
      </c>
      <c r="AD7804" s="3">
        <f t="shared" si="243"/>
        <v>1</v>
      </c>
    </row>
    <row r="7805" spans="6:30" x14ac:dyDescent="0.25">
      <c r="F7805" s="1"/>
      <c r="AC7805" s="3" t="str">
        <f t="shared" si="242"/>
        <v/>
      </c>
      <c r="AD7805" s="3">
        <f t="shared" si="243"/>
        <v>1</v>
      </c>
    </row>
    <row r="7806" spans="6:30" x14ac:dyDescent="0.25">
      <c r="F7806" s="1"/>
      <c r="AC7806" s="3" t="str">
        <f t="shared" si="242"/>
        <v/>
      </c>
      <c r="AD7806" s="3">
        <f t="shared" si="243"/>
        <v>1</v>
      </c>
    </row>
    <row r="7807" spans="6:30" x14ac:dyDescent="0.25">
      <c r="F7807" s="1"/>
      <c r="AC7807" s="3" t="str">
        <f t="shared" si="242"/>
        <v/>
      </c>
      <c r="AD7807" s="3">
        <f t="shared" si="243"/>
        <v>1</v>
      </c>
    </row>
    <row r="7808" spans="6:30" x14ac:dyDescent="0.25">
      <c r="F7808" s="1"/>
      <c r="AC7808" s="3" t="str">
        <f t="shared" si="242"/>
        <v/>
      </c>
      <c r="AD7808" s="3">
        <f t="shared" si="243"/>
        <v>1</v>
      </c>
    </row>
    <row r="7809" spans="6:30" x14ac:dyDescent="0.25">
      <c r="F7809" s="1"/>
      <c r="AC7809" s="3" t="str">
        <f t="shared" si="242"/>
        <v/>
      </c>
      <c r="AD7809" s="3">
        <f t="shared" si="243"/>
        <v>1</v>
      </c>
    </row>
    <row r="7810" spans="6:30" x14ac:dyDescent="0.25">
      <c r="F7810" s="1"/>
      <c r="AC7810" s="3" t="str">
        <f t="shared" si="242"/>
        <v/>
      </c>
      <c r="AD7810" s="3">
        <f t="shared" si="243"/>
        <v>1</v>
      </c>
    </row>
    <row r="7811" spans="6:30" x14ac:dyDescent="0.25">
      <c r="F7811" s="1"/>
      <c r="AC7811" s="3" t="str">
        <f t="shared" ref="AC7811:AC7874" si="244">LEFT(V7811,10)</f>
        <v/>
      </c>
      <c r="AD7811" s="3">
        <f t="shared" ref="AD7811:AD7874" si="245">IFERROR(IF(AC7811="Bbox Miami",0,1),"--")</f>
        <v>1</v>
      </c>
    </row>
    <row r="7812" spans="6:30" x14ac:dyDescent="0.25">
      <c r="F7812" s="1"/>
      <c r="AC7812" s="3" t="str">
        <f t="shared" si="244"/>
        <v/>
      </c>
      <c r="AD7812" s="3">
        <f t="shared" si="245"/>
        <v>1</v>
      </c>
    </row>
    <row r="7813" spans="6:30" x14ac:dyDescent="0.25">
      <c r="F7813" s="1"/>
      <c r="AC7813" s="3" t="str">
        <f t="shared" si="244"/>
        <v/>
      </c>
      <c r="AD7813" s="3">
        <f t="shared" si="245"/>
        <v>1</v>
      </c>
    </row>
    <row r="7814" spans="6:30" x14ac:dyDescent="0.25">
      <c r="F7814" s="1"/>
      <c r="AC7814" s="3" t="str">
        <f t="shared" si="244"/>
        <v/>
      </c>
      <c r="AD7814" s="3">
        <f t="shared" si="245"/>
        <v>1</v>
      </c>
    </row>
    <row r="7815" spans="6:30" x14ac:dyDescent="0.25">
      <c r="F7815" s="1"/>
      <c r="AC7815" s="3" t="str">
        <f t="shared" si="244"/>
        <v/>
      </c>
      <c r="AD7815" s="3">
        <f t="shared" si="245"/>
        <v>1</v>
      </c>
    </row>
    <row r="7816" spans="6:30" x14ac:dyDescent="0.25">
      <c r="F7816" s="1"/>
      <c r="AC7816" s="3" t="str">
        <f t="shared" si="244"/>
        <v/>
      </c>
      <c r="AD7816" s="3">
        <f t="shared" si="245"/>
        <v>1</v>
      </c>
    </row>
    <row r="7817" spans="6:30" x14ac:dyDescent="0.25">
      <c r="F7817" s="1"/>
      <c r="AC7817" s="3" t="str">
        <f t="shared" si="244"/>
        <v/>
      </c>
      <c r="AD7817" s="3">
        <f t="shared" si="245"/>
        <v>1</v>
      </c>
    </row>
    <row r="7818" spans="6:30" x14ac:dyDescent="0.25">
      <c r="F7818" s="1"/>
      <c r="AC7818" s="3" t="str">
        <f t="shared" si="244"/>
        <v/>
      </c>
      <c r="AD7818" s="3">
        <f t="shared" si="245"/>
        <v>1</v>
      </c>
    </row>
    <row r="7819" spans="6:30" x14ac:dyDescent="0.25">
      <c r="F7819" s="1"/>
      <c r="AC7819" s="3" t="str">
        <f t="shared" si="244"/>
        <v/>
      </c>
      <c r="AD7819" s="3">
        <f t="shared" si="245"/>
        <v>1</v>
      </c>
    </row>
    <row r="7820" spans="6:30" x14ac:dyDescent="0.25">
      <c r="F7820" s="1"/>
      <c r="AC7820" s="3" t="str">
        <f t="shared" si="244"/>
        <v/>
      </c>
      <c r="AD7820" s="3">
        <f t="shared" si="245"/>
        <v>1</v>
      </c>
    </row>
    <row r="7821" spans="6:30" x14ac:dyDescent="0.25">
      <c r="F7821" s="1"/>
      <c r="AC7821" s="3" t="str">
        <f t="shared" si="244"/>
        <v/>
      </c>
      <c r="AD7821" s="3">
        <f t="shared" si="245"/>
        <v>1</v>
      </c>
    </row>
    <row r="7822" spans="6:30" x14ac:dyDescent="0.25">
      <c r="F7822" s="1"/>
      <c r="AC7822" s="3" t="str">
        <f t="shared" si="244"/>
        <v/>
      </c>
      <c r="AD7822" s="3">
        <f t="shared" si="245"/>
        <v>1</v>
      </c>
    </row>
    <row r="7823" spans="6:30" x14ac:dyDescent="0.25">
      <c r="F7823" s="1"/>
      <c r="AC7823" s="3" t="str">
        <f t="shared" si="244"/>
        <v/>
      </c>
      <c r="AD7823" s="3">
        <f t="shared" si="245"/>
        <v>1</v>
      </c>
    </row>
    <row r="7824" spans="6:30" x14ac:dyDescent="0.25">
      <c r="F7824" s="1"/>
      <c r="AC7824" s="3" t="str">
        <f t="shared" si="244"/>
        <v/>
      </c>
      <c r="AD7824" s="3">
        <f t="shared" si="245"/>
        <v>1</v>
      </c>
    </row>
    <row r="7825" spans="6:30" x14ac:dyDescent="0.25">
      <c r="F7825" s="1"/>
      <c r="AC7825" s="3" t="str">
        <f t="shared" si="244"/>
        <v/>
      </c>
      <c r="AD7825" s="3">
        <f t="shared" si="245"/>
        <v>1</v>
      </c>
    </row>
    <row r="7826" spans="6:30" x14ac:dyDescent="0.25">
      <c r="F7826" s="1"/>
      <c r="AC7826" s="3" t="str">
        <f t="shared" si="244"/>
        <v/>
      </c>
      <c r="AD7826" s="3">
        <f t="shared" si="245"/>
        <v>1</v>
      </c>
    </row>
    <row r="7827" spans="6:30" x14ac:dyDescent="0.25">
      <c r="F7827" s="1"/>
      <c r="AC7827" s="3" t="str">
        <f t="shared" si="244"/>
        <v/>
      </c>
      <c r="AD7827" s="3">
        <f t="shared" si="245"/>
        <v>1</v>
      </c>
    </row>
    <row r="7828" spans="6:30" x14ac:dyDescent="0.25">
      <c r="F7828" s="1"/>
      <c r="AC7828" s="3" t="str">
        <f t="shared" si="244"/>
        <v/>
      </c>
      <c r="AD7828" s="3">
        <f t="shared" si="245"/>
        <v>1</v>
      </c>
    </row>
    <row r="7829" spans="6:30" x14ac:dyDescent="0.25">
      <c r="F7829" s="1"/>
      <c r="AC7829" s="3" t="str">
        <f t="shared" si="244"/>
        <v/>
      </c>
      <c r="AD7829" s="3">
        <f t="shared" si="245"/>
        <v>1</v>
      </c>
    </row>
    <row r="7830" spans="6:30" x14ac:dyDescent="0.25">
      <c r="F7830" s="1"/>
      <c r="AC7830" s="3" t="str">
        <f t="shared" si="244"/>
        <v/>
      </c>
      <c r="AD7830" s="3">
        <f t="shared" si="245"/>
        <v>1</v>
      </c>
    </row>
    <row r="7831" spans="6:30" x14ac:dyDescent="0.25">
      <c r="F7831" s="1"/>
      <c r="AC7831" s="3" t="str">
        <f t="shared" si="244"/>
        <v/>
      </c>
      <c r="AD7831" s="3">
        <f t="shared" si="245"/>
        <v>1</v>
      </c>
    </row>
    <row r="7832" spans="6:30" x14ac:dyDescent="0.25">
      <c r="F7832" s="1"/>
      <c r="AC7832" s="3" t="str">
        <f t="shared" si="244"/>
        <v/>
      </c>
      <c r="AD7832" s="3">
        <f t="shared" si="245"/>
        <v>1</v>
      </c>
    </row>
    <row r="7833" spans="6:30" x14ac:dyDescent="0.25">
      <c r="F7833" s="1"/>
      <c r="AC7833" s="3" t="str">
        <f t="shared" si="244"/>
        <v/>
      </c>
      <c r="AD7833" s="3">
        <f t="shared" si="245"/>
        <v>1</v>
      </c>
    </row>
    <row r="7834" spans="6:30" x14ac:dyDescent="0.25">
      <c r="F7834" s="1"/>
      <c r="AC7834" s="3" t="str">
        <f t="shared" si="244"/>
        <v/>
      </c>
      <c r="AD7834" s="3">
        <f t="shared" si="245"/>
        <v>1</v>
      </c>
    </row>
    <row r="7835" spans="6:30" x14ac:dyDescent="0.25">
      <c r="F7835" s="1"/>
      <c r="AC7835" s="3" t="str">
        <f t="shared" si="244"/>
        <v/>
      </c>
      <c r="AD7835" s="3">
        <f t="shared" si="245"/>
        <v>1</v>
      </c>
    </row>
    <row r="7836" spans="6:30" x14ac:dyDescent="0.25">
      <c r="F7836" s="1"/>
      <c r="AC7836" s="3" t="str">
        <f t="shared" si="244"/>
        <v/>
      </c>
      <c r="AD7836" s="3">
        <f t="shared" si="245"/>
        <v>1</v>
      </c>
    </row>
    <row r="7837" spans="6:30" x14ac:dyDescent="0.25">
      <c r="F7837" s="1"/>
      <c r="AC7837" s="3" t="str">
        <f t="shared" si="244"/>
        <v/>
      </c>
      <c r="AD7837" s="3">
        <f t="shared" si="245"/>
        <v>1</v>
      </c>
    </row>
    <row r="7838" spans="6:30" x14ac:dyDescent="0.25">
      <c r="F7838" s="1"/>
      <c r="AC7838" s="3" t="str">
        <f t="shared" si="244"/>
        <v/>
      </c>
      <c r="AD7838" s="3">
        <f t="shared" si="245"/>
        <v>1</v>
      </c>
    </row>
    <row r="7839" spans="6:30" x14ac:dyDescent="0.25">
      <c r="F7839" s="1"/>
      <c r="AC7839" s="3" t="str">
        <f t="shared" si="244"/>
        <v/>
      </c>
      <c r="AD7839" s="3">
        <f t="shared" si="245"/>
        <v>1</v>
      </c>
    </row>
    <row r="7840" spans="6:30" x14ac:dyDescent="0.25">
      <c r="F7840" s="1"/>
      <c r="AC7840" s="3" t="str">
        <f t="shared" si="244"/>
        <v/>
      </c>
      <c r="AD7840" s="3">
        <f t="shared" si="245"/>
        <v>1</v>
      </c>
    </row>
    <row r="7841" spans="6:30" x14ac:dyDescent="0.25">
      <c r="F7841" s="1"/>
      <c r="AC7841" s="3" t="str">
        <f t="shared" si="244"/>
        <v/>
      </c>
      <c r="AD7841" s="3">
        <f t="shared" si="245"/>
        <v>1</v>
      </c>
    </row>
    <row r="7842" spans="6:30" x14ac:dyDescent="0.25">
      <c r="F7842" s="1"/>
      <c r="AC7842" s="3" t="str">
        <f t="shared" si="244"/>
        <v/>
      </c>
      <c r="AD7842" s="3">
        <f t="shared" si="245"/>
        <v>1</v>
      </c>
    </row>
    <row r="7843" spans="6:30" x14ac:dyDescent="0.25">
      <c r="F7843" s="1"/>
      <c r="AC7843" s="3" t="str">
        <f t="shared" si="244"/>
        <v/>
      </c>
      <c r="AD7843" s="3">
        <f t="shared" si="245"/>
        <v>1</v>
      </c>
    </row>
    <row r="7844" spans="6:30" x14ac:dyDescent="0.25">
      <c r="F7844" s="1"/>
      <c r="AC7844" s="3" t="str">
        <f t="shared" si="244"/>
        <v/>
      </c>
      <c r="AD7844" s="3">
        <f t="shared" si="245"/>
        <v>1</v>
      </c>
    </row>
    <row r="7845" spans="6:30" x14ac:dyDescent="0.25">
      <c r="F7845" s="1"/>
      <c r="AC7845" s="3" t="str">
        <f t="shared" si="244"/>
        <v/>
      </c>
      <c r="AD7845" s="3">
        <f t="shared" si="245"/>
        <v>1</v>
      </c>
    </row>
    <row r="7846" spans="6:30" x14ac:dyDescent="0.25">
      <c r="F7846" s="1"/>
      <c r="AC7846" s="3" t="str">
        <f t="shared" si="244"/>
        <v/>
      </c>
      <c r="AD7846" s="3">
        <f t="shared" si="245"/>
        <v>1</v>
      </c>
    </row>
    <row r="7847" spans="6:30" x14ac:dyDescent="0.25">
      <c r="F7847" s="1"/>
      <c r="AC7847" s="3" t="str">
        <f t="shared" si="244"/>
        <v/>
      </c>
      <c r="AD7847" s="3">
        <f t="shared" si="245"/>
        <v>1</v>
      </c>
    </row>
    <row r="7848" spans="6:30" x14ac:dyDescent="0.25">
      <c r="F7848" s="1"/>
      <c r="AC7848" s="3" t="str">
        <f t="shared" si="244"/>
        <v/>
      </c>
      <c r="AD7848" s="3">
        <f t="shared" si="245"/>
        <v>1</v>
      </c>
    </row>
    <row r="7849" spans="6:30" x14ac:dyDescent="0.25">
      <c r="F7849" s="1"/>
      <c r="AC7849" s="3" t="str">
        <f t="shared" si="244"/>
        <v/>
      </c>
      <c r="AD7849" s="3">
        <f t="shared" si="245"/>
        <v>1</v>
      </c>
    </row>
    <row r="7850" spans="6:30" x14ac:dyDescent="0.25">
      <c r="F7850" s="1"/>
      <c r="AC7850" s="3" t="str">
        <f t="shared" si="244"/>
        <v/>
      </c>
      <c r="AD7850" s="3">
        <f t="shared" si="245"/>
        <v>1</v>
      </c>
    </row>
    <row r="7851" spans="6:30" x14ac:dyDescent="0.25">
      <c r="F7851" s="1"/>
      <c r="AC7851" s="3" t="str">
        <f t="shared" si="244"/>
        <v/>
      </c>
      <c r="AD7851" s="3">
        <f t="shared" si="245"/>
        <v>1</v>
      </c>
    </row>
    <row r="7852" spans="6:30" x14ac:dyDescent="0.25">
      <c r="F7852" s="1"/>
      <c r="AC7852" s="3" t="str">
        <f t="shared" si="244"/>
        <v/>
      </c>
      <c r="AD7852" s="3">
        <f t="shared" si="245"/>
        <v>1</v>
      </c>
    </row>
    <row r="7853" spans="6:30" x14ac:dyDescent="0.25">
      <c r="F7853" s="1"/>
      <c r="AC7853" s="3" t="str">
        <f t="shared" si="244"/>
        <v/>
      </c>
      <c r="AD7853" s="3">
        <f t="shared" si="245"/>
        <v>1</v>
      </c>
    </row>
    <row r="7854" spans="6:30" x14ac:dyDescent="0.25">
      <c r="F7854" s="1"/>
      <c r="AC7854" s="3" t="str">
        <f t="shared" si="244"/>
        <v/>
      </c>
      <c r="AD7854" s="3">
        <f t="shared" si="245"/>
        <v>1</v>
      </c>
    </row>
    <row r="7855" spans="6:30" x14ac:dyDescent="0.25">
      <c r="F7855" s="1"/>
      <c r="AC7855" s="3" t="str">
        <f t="shared" si="244"/>
        <v/>
      </c>
      <c r="AD7855" s="3">
        <f t="shared" si="245"/>
        <v>1</v>
      </c>
    </row>
    <row r="7856" spans="6:30" x14ac:dyDescent="0.25">
      <c r="F7856" s="1"/>
      <c r="AC7856" s="3" t="str">
        <f t="shared" si="244"/>
        <v/>
      </c>
      <c r="AD7856" s="3">
        <f t="shared" si="245"/>
        <v>1</v>
      </c>
    </row>
    <row r="7857" spans="6:30" x14ac:dyDescent="0.25">
      <c r="F7857" s="1"/>
      <c r="AC7857" s="3" t="str">
        <f t="shared" si="244"/>
        <v/>
      </c>
      <c r="AD7857" s="3">
        <f t="shared" si="245"/>
        <v>1</v>
      </c>
    </row>
    <row r="7858" spans="6:30" x14ac:dyDescent="0.25">
      <c r="F7858" s="1"/>
      <c r="AC7858" s="3" t="str">
        <f t="shared" si="244"/>
        <v/>
      </c>
      <c r="AD7858" s="3">
        <f t="shared" si="245"/>
        <v>1</v>
      </c>
    </row>
    <row r="7859" spans="6:30" x14ac:dyDescent="0.25">
      <c r="F7859" s="1"/>
      <c r="AC7859" s="3" t="str">
        <f t="shared" si="244"/>
        <v/>
      </c>
      <c r="AD7859" s="3">
        <f t="shared" si="245"/>
        <v>1</v>
      </c>
    </row>
    <row r="7860" spans="6:30" x14ac:dyDescent="0.25">
      <c r="F7860" s="1"/>
      <c r="AC7860" s="3" t="str">
        <f t="shared" si="244"/>
        <v/>
      </c>
      <c r="AD7860" s="3">
        <f t="shared" si="245"/>
        <v>1</v>
      </c>
    </row>
    <row r="7861" spans="6:30" x14ac:dyDescent="0.25">
      <c r="F7861" s="1"/>
      <c r="AC7861" s="3" t="str">
        <f t="shared" si="244"/>
        <v/>
      </c>
      <c r="AD7861" s="3">
        <f t="shared" si="245"/>
        <v>1</v>
      </c>
    </row>
    <row r="7862" spans="6:30" x14ac:dyDescent="0.25">
      <c r="F7862" s="1"/>
      <c r="AC7862" s="3" t="str">
        <f t="shared" si="244"/>
        <v/>
      </c>
      <c r="AD7862" s="3">
        <f t="shared" si="245"/>
        <v>1</v>
      </c>
    </row>
    <row r="7863" spans="6:30" x14ac:dyDescent="0.25">
      <c r="F7863" s="1"/>
      <c r="AC7863" s="3" t="str">
        <f t="shared" si="244"/>
        <v/>
      </c>
      <c r="AD7863" s="3">
        <f t="shared" si="245"/>
        <v>1</v>
      </c>
    </row>
    <row r="7864" spans="6:30" x14ac:dyDescent="0.25">
      <c r="F7864" s="1"/>
      <c r="AC7864" s="3" t="str">
        <f t="shared" si="244"/>
        <v/>
      </c>
      <c r="AD7864" s="3">
        <f t="shared" si="245"/>
        <v>1</v>
      </c>
    </row>
    <row r="7865" spans="6:30" x14ac:dyDescent="0.25">
      <c r="F7865" s="1"/>
      <c r="AC7865" s="3" t="str">
        <f t="shared" si="244"/>
        <v/>
      </c>
      <c r="AD7865" s="3">
        <f t="shared" si="245"/>
        <v>1</v>
      </c>
    </row>
    <row r="7866" spans="6:30" x14ac:dyDescent="0.25">
      <c r="F7866" s="1"/>
      <c r="AC7866" s="3" t="str">
        <f t="shared" si="244"/>
        <v/>
      </c>
      <c r="AD7866" s="3">
        <f t="shared" si="245"/>
        <v>1</v>
      </c>
    </row>
    <row r="7867" spans="6:30" x14ac:dyDescent="0.25">
      <c r="F7867" s="1"/>
      <c r="AC7867" s="3" t="str">
        <f t="shared" si="244"/>
        <v/>
      </c>
      <c r="AD7867" s="3">
        <f t="shared" si="245"/>
        <v>1</v>
      </c>
    </row>
    <row r="7868" spans="6:30" x14ac:dyDescent="0.25">
      <c r="F7868" s="1"/>
      <c r="AC7868" s="3" t="str">
        <f t="shared" si="244"/>
        <v/>
      </c>
      <c r="AD7868" s="3">
        <f t="shared" si="245"/>
        <v>1</v>
      </c>
    </row>
    <row r="7869" spans="6:30" x14ac:dyDescent="0.25">
      <c r="F7869" s="1"/>
      <c r="AC7869" s="3" t="str">
        <f t="shared" si="244"/>
        <v/>
      </c>
      <c r="AD7869" s="3">
        <f t="shared" si="245"/>
        <v>1</v>
      </c>
    </row>
    <row r="7870" spans="6:30" x14ac:dyDescent="0.25">
      <c r="F7870" s="1"/>
      <c r="AC7870" s="3" t="str">
        <f t="shared" si="244"/>
        <v/>
      </c>
      <c r="AD7870" s="3">
        <f t="shared" si="245"/>
        <v>1</v>
      </c>
    </row>
    <row r="7871" spans="6:30" x14ac:dyDescent="0.25">
      <c r="F7871" s="1"/>
      <c r="AC7871" s="3" t="str">
        <f t="shared" si="244"/>
        <v/>
      </c>
      <c r="AD7871" s="3">
        <f t="shared" si="245"/>
        <v>1</v>
      </c>
    </row>
    <row r="7872" spans="6:30" x14ac:dyDescent="0.25">
      <c r="F7872" s="1"/>
      <c r="AC7872" s="3" t="str">
        <f t="shared" si="244"/>
        <v/>
      </c>
      <c r="AD7872" s="3">
        <f t="shared" si="245"/>
        <v>1</v>
      </c>
    </row>
    <row r="7873" spans="6:30" x14ac:dyDescent="0.25">
      <c r="F7873" s="1"/>
      <c r="AC7873" s="3" t="str">
        <f t="shared" si="244"/>
        <v/>
      </c>
      <c r="AD7873" s="3">
        <f t="shared" si="245"/>
        <v>1</v>
      </c>
    </row>
    <row r="7874" spans="6:30" x14ac:dyDescent="0.25">
      <c r="F7874" s="1"/>
      <c r="AC7874" s="3" t="str">
        <f t="shared" si="244"/>
        <v/>
      </c>
      <c r="AD7874" s="3">
        <f t="shared" si="245"/>
        <v>1</v>
      </c>
    </row>
    <row r="7875" spans="6:30" x14ac:dyDescent="0.25">
      <c r="F7875" s="1"/>
      <c r="AC7875" s="3" t="str">
        <f t="shared" ref="AC7875:AC7938" si="246">LEFT(V7875,10)</f>
        <v/>
      </c>
      <c r="AD7875" s="3">
        <f t="shared" ref="AD7875:AD7938" si="247">IFERROR(IF(AC7875="Bbox Miami",0,1),"--")</f>
        <v>1</v>
      </c>
    </row>
    <row r="7876" spans="6:30" x14ac:dyDescent="0.25">
      <c r="F7876" s="1"/>
      <c r="AC7876" s="3" t="str">
        <f t="shared" si="246"/>
        <v/>
      </c>
      <c r="AD7876" s="3">
        <f t="shared" si="247"/>
        <v>1</v>
      </c>
    </row>
    <row r="7877" spans="6:30" x14ac:dyDescent="0.25">
      <c r="F7877" s="1"/>
      <c r="AC7877" s="3" t="str">
        <f t="shared" si="246"/>
        <v/>
      </c>
      <c r="AD7877" s="3">
        <f t="shared" si="247"/>
        <v>1</v>
      </c>
    </row>
    <row r="7878" spans="6:30" x14ac:dyDescent="0.25">
      <c r="F7878" s="1"/>
      <c r="AC7878" s="3" t="str">
        <f t="shared" si="246"/>
        <v/>
      </c>
      <c r="AD7878" s="3">
        <f t="shared" si="247"/>
        <v>1</v>
      </c>
    </row>
    <row r="7879" spans="6:30" x14ac:dyDescent="0.25">
      <c r="F7879" s="1"/>
      <c r="AC7879" s="3" t="str">
        <f t="shared" si="246"/>
        <v/>
      </c>
      <c r="AD7879" s="3">
        <f t="shared" si="247"/>
        <v>1</v>
      </c>
    </row>
    <row r="7880" spans="6:30" x14ac:dyDescent="0.25">
      <c r="F7880" s="1"/>
      <c r="AC7880" s="3" t="str">
        <f t="shared" si="246"/>
        <v/>
      </c>
      <c r="AD7880" s="3">
        <f t="shared" si="247"/>
        <v>1</v>
      </c>
    </row>
    <row r="7881" spans="6:30" x14ac:dyDescent="0.25">
      <c r="F7881" s="1"/>
      <c r="AC7881" s="3" t="str">
        <f t="shared" si="246"/>
        <v/>
      </c>
      <c r="AD7881" s="3">
        <f t="shared" si="247"/>
        <v>1</v>
      </c>
    </row>
    <row r="7882" spans="6:30" x14ac:dyDescent="0.25">
      <c r="F7882" s="1"/>
      <c r="AC7882" s="3" t="str">
        <f t="shared" si="246"/>
        <v/>
      </c>
      <c r="AD7882" s="3">
        <f t="shared" si="247"/>
        <v>1</v>
      </c>
    </row>
    <row r="7883" spans="6:30" x14ac:dyDescent="0.25">
      <c r="F7883" s="1"/>
      <c r="AC7883" s="3" t="str">
        <f t="shared" si="246"/>
        <v/>
      </c>
      <c r="AD7883" s="3">
        <f t="shared" si="247"/>
        <v>1</v>
      </c>
    </row>
    <row r="7884" spans="6:30" x14ac:dyDescent="0.25">
      <c r="F7884" s="1"/>
      <c r="AC7884" s="3" t="str">
        <f t="shared" si="246"/>
        <v/>
      </c>
      <c r="AD7884" s="3">
        <f t="shared" si="247"/>
        <v>1</v>
      </c>
    </row>
    <row r="7885" spans="6:30" x14ac:dyDescent="0.25">
      <c r="F7885" s="1"/>
      <c r="AC7885" s="3" t="str">
        <f t="shared" si="246"/>
        <v/>
      </c>
      <c r="AD7885" s="3">
        <f t="shared" si="247"/>
        <v>1</v>
      </c>
    </row>
    <row r="7886" spans="6:30" x14ac:dyDescent="0.25">
      <c r="F7886" s="1"/>
      <c r="AC7886" s="3" t="str">
        <f t="shared" si="246"/>
        <v/>
      </c>
      <c r="AD7886" s="3">
        <f t="shared" si="247"/>
        <v>1</v>
      </c>
    </row>
    <row r="7887" spans="6:30" x14ac:dyDescent="0.25">
      <c r="F7887" s="1"/>
      <c r="AC7887" s="3" t="str">
        <f t="shared" si="246"/>
        <v/>
      </c>
      <c r="AD7887" s="3">
        <f t="shared" si="247"/>
        <v>1</v>
      </c>
    </row>
    <row r="7888" spans="6:30" x14ac:dyDescent="0.25">
      <c r="F7888" s="1"/>
      <c r="AC7888" s="3" t="str">
        <f t="shared" si="246"/>
        <v/>
      </c>
      <c r="AD7888" s="3">
        <f t="shared" si="247"/>
        <v>1</v>
      </c>
    </row>
    <row r="7889" spans="6:30" x14ac:dyDescent="0.25">
      <c r="F7889" s="1"/>
      <c r="AC7889" s="3" t="str">
        <f t="shared" si="246"/>
        <v/>
      </c>
      <c r="AD7889" s="3">
        <f t="shared" si="247"/>
        <v>1</v>
      </c>
    </row>
    <row r="7890" spans="6:30" x14ac:dyDescent="0.25">
      <c r="F7890" s="1"/>
      <c r="AC7890" s="3" t="str">
        <f t="shared" si="246"/>
        <v/>
      </c>
      <c r="AD7890" s="3">
        <f t="shared" si="247"/>
        <v>1</v>
      </c>
    </row>
    <row r="7891" spans="6:30" x14ac:dyDescent="0.25">
      <c r="F7891" s="1"/>
      <c r="AC7891" s="3" t="str">
        <f t="shared" si="246"/>
        <v/>
      </c>
      <c r="AD7891" s="3">
        <f t="shared" si="247"/>
        <v>1</v>
      </c>
    </row>
    <row r="7892" spans="6:30" x14ac:dyDescent="0.25">
      <c r="F7892" s="1"/>
      <c r="AC7892" s="3" t="str">
        <f t="shared" si="246"/>
        <v/>
      </c>
      <c r="AD7892" s="3">
        <f t="shared" si="247"/>
        <v>1</v>
      </c>
    </row>
    <row r="7893" spans="6:30" x14ac:dyDescent="0.25">
      <c r="F7893" s="1"/>
      <c r="AC7893" s="3" t="str">
        <f t="shared" si="246"/>
        <v/>
      </c>
      <c r="AD7893" s="3">
        <f t="shared" si="247"/>
        <v>1</v>
      </c>
    </row>
    <row r="7894" spans="6:30" x14ac:dyDescent="0.25">
      <c r="F7894" s="1"/>
      <c r="AC7894" s="3" t="str">
        <f t="shared" si="246"/>
        <v/>
      </c>
      <c r="AD7894" s="3">
        <f t="shared" si="247"/>
        <v>1</v>
      </c>
    </row>
    <row r="7895" spans="6:30" x14ac:dyDescent="0.25">
      <c r="F7895" s="1"/>
      <c r="AC7895" s="3" t="str">
        <f t="shared" si="246"/>
        <v/>
      </c>
      <c r="AD7895" s="3">
        <f t="shared" si="247"/>
        <v>1</v>
      </c>
    </row>
    <row r="7896" spans="6:30" x14ac:dyDescent="0.25">
      <c r="F7896" s="1"/>
      <c r="AC7896" s="3" t="str">
        <f t="shared" si="246"/>
        <v/>
      </c>
      <c r="AD7896" s="3">
        <f t="shared" si="247"/>
        <v>1</v>
      </c>
    </row>
    <row r="7897" spans="6:30" x14ac:dyDescent="0.25">
      <c r="F7897" s="1"/>
      <c r="AC7897" s="3" t="str">
        <f t="shared" si="246"/>
        <v/>
      </c>
      <c r="AD7897" s="3">
        <f t="shared" si="247"/>
        <v>1</v>
      </c>
    </row>
    <row r="7898" spans="6:30" x14ac:dyDescent="0.25">
      <c r="F7898" s="1"/>
      <c r="AC7898" s="3" t="str">
        <f t="shared" si="246"/>
        <v/>
      </c>
      <c r="AD7898" s="3">
        <f t="shared" si="247"/>
        <v>1</v>
      </c>
    </row>
    <row r="7899" spans="6:30" x14ac:dyDescent="0.25">
      <c r="F7899" s="1"/>
      <c r="AC7899" s="3" t="str">
        <f t="shared" si="246"/>
        <v/>
      </c>
      <c r="AD7899" s="3">
        <f t="shared" si="247"/>
        <v>1</v>
      </c>
    </row>
    <row r="7900" spans="6:30" x14ac:dyDescent="0.25">
      <c r="F7900" s="1"/>
      <c r="AC7900" s="3" t="str">
        <f t="shared" si="246"/>
        <v/>
      </c>
      <c r="AD7900" s="3">
        <f t="shared" si="247"/>
        <v>1</v>
      </c>
    </row>
    <row r="7901" spans="6:30" x14ac:dyDescent="0.25">
      <c r="F7901" s="1"/>
      <c r="AC7901" s="3" t="str">
        <f t="shared" si="246"/>
        <v/>
      </c>
      <c r="AD7901" s="3">
        <f t="shared" si="247"/>
        <v>1</v>
      </c>
    </row>
    <row r="7902" spans="6:30" x14ac:dyDescent="0.25">
      <c r="F7902" s="1"/>
      <c r="AC7902" s="3" t="str">
        <f t="shared" si="246"/>
        <v/>
      </c>
      <c r="AD7902" s="3">
        <f t="shared" si="247"/>
        <v>1</v>
      </c>
    </row>
    <row r="7903" spans="6:30" x14ac:dyDescent="0.25">
      <c r="F7903" s="1"/>
      <c r="AC7903" s="3" t="str">
        <f t="shared" si="246"/>
        <v/>
      </c>
      <c r="AD7903" s="3">
        <f t="shared" si="247"/>
        <v>1</v>
      </c>
    </row>
    <row r="7904" spans="6:30" x14ac:dyDescent="0.25">
      <c r="F7904" s="1"/>
      <c r="AC7904" s="3" t="str">
        <f t="shared" si="246"/>
        <v/>
      </c>
      <c r="AD7904" s="3">
        <f t="shared" si="247"/>
        <v>1</v>
      </c>
    </row>
    <row r="7905" spans="6:30" x14ac:dyDescent="0.25">
      <c r="F7905" s="1"/>
      <c r="AC7905" s="3" t="str">
        <f t="shared" si="246"/>
        <v/>
      </c>
      <c r="AD7905" s="3">
        <f t="shared" si="247"/>
        <v>1</v>
      </c>
    </row>
    <row r="7906" spans="6:30" x14ac:dyDescent="0.25">
      <c r="F7906" s="1"/>
      <c r="AC7906" s="3" t="str">
        <f t="shared" si="246"/>
        <v/>
      </c>
      <c r="AD7906" s="3">
        <f t="shared" si="247"/>
        <v>1</v>
      </c>
    </row>
    <row r="7907" spans="6:30" x14ac:dyDescent="0.25">
      <c r="F7907" s="1"/>
      <c r="AC7907" s="3" t="str">
        <f t="shared" si="246"/>
        <v/>
      </c>
      <c r="AD7907" s="3">
        <f t="shared" si="247"/>
        <v>1</v>
      </c>
    </row>
    <row r="7908" spans="6:30" x14ac:dyDescent="0.25">
      <c r="F7908" s="1"/>
      <c r="AC7908" s="3" t="str">
        <f t="shared" si="246"/>
        <v/>
      </c>
      <c r="AD7908" s="3">
        <f t="shared" si="247"/>
        <v>1</v>
      </c>
    </row>
    <row r="7909" spans="6:30" x14ac:dyDescent="0.25">
      <c r="F7909" s="1"/>
      <c r="AC7909" s="3" t="str">
        <f t="shared" si="246"/>
        <v/>
      </c>
      <c r="AD7909" s="3">
        <f t="shared" si="247"/>
        <v>1</v>
      </c>
    </row>
    <row r="7910" spans="6:30" x14ac:dyDescent="0.25">
      <c r="F7910" s="1"/>
      <c r="AC7910" s="3" t="str">
        <f t="shared" si="246"/>
        <v/>
      </c>
      <c r="AD7910" s="3">
        <f t="shared" si="247"/>
        <v>1</v>
      </c>
    </row>
    <row r="7911" spans="6:30" x14ac:dyDescent="0.25">
      <c r="F7911" s="1"/>
      <c r="AC7911" s="3" t="str">
        <f t="shared" si="246"/>
        <v/>
      </c>
      <c r="AD7911" s="3">
        <f t="shared" si="247"/>
        <v>1</v>
      </c>
    </row>
    <row r="7912" spans="6:30" x14ac:dyDescent="0.25">
      <c r="F7912" s="1"/>
      <c r="AC7912" s="3" t="str">
        <f t="shared" si="246"/>
        <v/>
      </c>
      <c r="AD7912" s="3">
        <f t="shared" si="247"/>
        <v>1</v>
      </c>
    </row>
    <row r="7913" spans="6:30" x14ac:dyDescent="0.25">
      <c r="F7913" s="1"/>
      <c r="AC7913" s="3" t="str">
        <f t="shared" si="246"/>
        <v/>
      </c>
      <c r="AD7913" s="3">
        <f t="shared" si="247"/>
        <v>1</v>
      </c>
    </row>
    <row r="7914" spans="6:30" x14ac:dyDescent="0.25">
      <c r="F7914" s="1"/>
      <c r="AC7914" s="3" t="str">
        <f t="shared" si="246"/>
        <v/>
      </c>
      <c r="AD7914" s="3">
        <f t="shared" si="247"/>
        <v>1</v>
      </c>
    </row>
    <row r="7915" spans="6:30" x14ac:dyDescent="0.25">
      <c r="F7915" s="1"/>
      <c r="AC7915" s="3" t="str">
        <f t="shared" si="246"/>
        <v/>
      </c>
      <c r="AD7915" s="3">
        <f t="shared" si="247"/>
        <v>1</v>
      </c>
    </row>
    <row r="7916" spans="6:30" x14ac:dyDescent="0.25">
      <c r="F7916" s="1"/>
      <c r="AC7916" s="3" t="str">
        <f t="shared" si="246"/>
        <v/>
      </c>
      <c r="AD7916" s="3">
        <f t="shared" si="247"/>
        <v>1</v>
      </c>
    </row>
    <row r="7917" spans="6:30" x14ac:dyDescent="0.25">
      <c r="F7917" s="1"/>
      <c r="AC7917" s="3" t="str">
        <f t="shared" si="246"/>
        <v/>
      </c>
      <c r="AD7917" s="3">
        <f t="shared" si="247"/>
        <v>1</v>
      </c>
    </row>
    <row r="7918" spans="6:30" x14ac:dyDescent="0.25">
      <c r="F7918" s="1"/>
      <c r="AC7918" s="3" t="str">
        <f t="shared" si="246"/>
        <v/>
      </c>
      <c r="AD7918" s="3">
        <f t="shared" si="247"/>
        <v>1</v>
      </c>
    </row>
    <row r="7919" spans="6:30" x14ac:dyDescent="0.25">
      <c r="F7919" s="1"/>
      <c r="AC7919" s="3" t="str">
        <f t="shared" si="246"/>
        <v/>
      </c>
      <c r="AD7919" s="3">
        <f t="shared" si="247"/>
        <v>1</v>
      </c>
    </row>
    <row r="7920" spans="6:30" x14ac:dyDescent="0.25">
      <c r="F7920" s="1"/>
      <c r="AC7920" s="3" t="str">
        <f t="shared" si="246"/>
        <v/>
      </c>
      <c r="AD7920" s="3">
        <f t="shared" si="247"/>
        <v>1</v>
      </c>
    </row>
    <row r="7921" spans="6:30" x14ac:dyDescent="0.25">
      <c r="F7921" s="1"/>
      <c r="AC7921" s="3" t="str">
        <f t="shared" si="246"/>
        <v/>
      </c>
      <c r="AD7921" s="3">
        <f t="shared" si="247"/>
        <v>1</v>
      </c>
    </row>
    <row r="7922" spans="6:30" x14ac:dyDescent="0.25">
      <c r="F7922" s="1"/>
      <c r="AC7922" s="3" t="str">
        <f t="shared" si="246"/>
        <v/>
      </c>
      <c r="AD7922" s="3">
        <f t="shared" si="247"/>
        <v>1</v>
      </c>
    </row>
    <row r="7923" spans="6:30" x14ac:dyDescent="0.25">
      <c r="F7923" s="1"/>
      <c r="AC7923" s="3" t="str">
        <f t="shared" si="246"/>
        <v/>
      </c>
      <c r="AD7923" s="3">
        <f t="shared" si="247"/>
        <v>1</v>
      </c>
    </row>
    <row r="7924" spans="6:30" x14ac:dyDescent="0.25">
      <c r="F7924" s="1"/>
      <c r="AC7924" s="3" t="str">
        <f t="shared" si="246"/>
        <v/>
      </c>
      <c r="AD7924" s="3">
        <f t="shared" si="247"/>
        <v>1</v>
      </c>
    </row>
    <row r="7925" spans="6:30" x14ac:dyDescent="0.25">
      <c r="F7925" s="1"/>
      <c r="AC7925" s="3" t="str">
        <f t="shared" si="246"/>
        <v/>
      </c>
      <c r="AD7925" s="3">
        <f t="shared" si="247"/>
        <v>1</v>
      </c>
    </row>
    <row r="7926" spans="6:30" x14ac:dyDescent="0.25">
      <c r="F7926" s="1"/>
      <c r="AC7926" s="3" t="str">
        <f t="shared" si="246"/>
        <v/>
      </c>
      <c r="AD7926" s="3">
        <f t="shared" si="247"/>
        <v>1</v>
      </c>
    </row>
    <row r="7927" spans="6:30" x14ac:dyDescent="0.25">
      <c r="F7927" s="1"/>
      <c r="AC7927" s="3" t="str">
        <f t="shared" si="246"/>
        <v/>
      </c>
      <c r="AD7927" s="3">
        <f t="shared" si="247"/>
        <v>1</v>
      </c>
    </row>
    <row r="7928" spans="6:30" x14ac:dyDescent="0.25">
      <c r="F7928" s="1"/>
      <c r="AC7928" s="3" t="str">
        <f t="shared" si="246"/>
        <v/>
      </c>
      <c r="AD7928" s="3">
        <f t="shared" si="247"/>
        <v>1</v>
      </c>
    </row>
    <row r="7929" spans="6:30" x14ac:dyDescent="0.25">
      <c r="F7929" s="1"/>
      <c r="AC7929" s="3" t="str">
        <f t="shared" si="246"/>
        <v/>
      </c>
      <c r="AD7929" s="3">
        <f t="shared" si="247"/>
        <v>1</v>
      </c>
    </row>
    <row r="7930" spans="6:30" x14ac:dyDescent="0.25">
      <c r="F7930" s="1"/>
      <c r="AC7930" s="3" t="str">
        <f t="shared" si="246"/>
        <v/>
      </c>
      <c r="AD7930" s="3">
        <f t="shared" si="247"/>
        <v>1</v>
      </c>
    </row>
    <row r="7931" spans="6:30" x14ac:dyDescent="0.25">
      <c r="F7931" s="1"/>
      <c r="AC7931" s="3" t="str">
        <f t="shared" si="246"/>
        <v/>
      </c>
      <c r="AD7931" s="3">
        <f t="shared" si="247"/>
        <v>1</v>
      </c>
    </row>
    <row r="7932" spans="6:30" x14ac:dyDescent="0.25">
      <c r="F7932" s="1"/>
      <c r="AC7932" s="3" t="str">
        <f t="shared" si="246"/>
        <v/>
      </c>
      <c r="AD7932" s="3">
        <f t="shared" si="247"/>
        <v>1</v>
      </c>
    </row>
    <row r="7933" spans="6:30" x14ac:dyDescent="0.25">
      <c r="F7933" s="1"/>
      <c r="AC7933" s="3" t="str">
        <f t="shared" si="246"/>
        <v/>
      </c>
      <c r="AD7933" s="3">
        <f t="shared" si="247"/>
        <v>1</v>
      </c>
    </row>
    <row r="7934" spans="6:30" x14ac:dyDescent="0.25">
      <c r="F7934" s="1"/>
      <c r="AC7934" s="3" t="str">
        <f t="shared" si="246"/>
        <v/>
      </c>
      <c r="AD7934" s="3">
        <f t="shared" si="247"/>
        <v>1</v>
      </c>
    </row>
    <row r="7935" spans="6:30" x14ac:dyDescent="0.25">
      <c r="F7935" s="1"/>
      <c r="AC7935" s="3" t="str">
        <f t="shared" si="246"/>
        <v/>
      </c>
      <c r="AD7935" s="3">
        <f t="shared" si="247"/>
        <v>1</v>
      </c>
    </row>
    <row r="7936" spans="6:30" x14ac:dyDescent="0.25">
      <c r="F7936" s="1"/>
      <c r="AC7936" s="3" t="str">
        <f t="shared" si="246"/>
        <v/>
      </c>
      <c r="AD7936" s="3">
        <f t="shared" si="247"/>
        <v>1</v>
      </c>
    </row>
    <row r="7937" spans="6:30" x14ac:dyDescent="0.25">
      <c r="F7937" s="1"/>
      <c r="AC7937" s="3" t="str">
        <f t="shared" si="246"/>
        <v/>
      </c>
      <c r="AD7937" s="3">
        <f t="shared" si="247"/>
        <v>1</v>
      </c>
    </row>
    <row r="7938" spans="6:30" x14ac:dyDescent="0.25">
      <c r="F7938" s="1"/>
      <c r="AC7938" s="3" t="str">
        <f t="shared" si="246"/>
        <v/>
      </c>
      <c r="AD7938" s="3">
        <f t="shared" si="247"/>
        <v>1</v>
      </c>
    </row>
    <row r="7939" spans="6:30" x14ac:dyDescent="0.25">
      <c r="F7939" s="1"/>
      <c r="AC7939" s="3" t="str">
        <f t="shared" ref="AC7939:AC8002" si="248">LEFT(V7939,10)</f>
        <v/>
      </c>
      <c r="AD7939" s="3">
        <f t="shared" ref="AD7939:AD8002" si="249">IFERROR(IF(AC7939="Bbox Miami",0,1),"--")</f>
        <v>1</v>
      </c>
    </row>
    <row r="7940" spans="6:30" x14ac:dyDescent="0.25">
      <c r="F7940" s="1"/>
      <c r="AC7940" s="3" t="str">
        <f t="shared" si="248"/>
        <v/>
      </c>
      <c r="AD7940" s="3">
        <f t="shared" si="249"/>
        <v>1</v>
      </c>
    </row>
    <row r="7941" spans="6:30" x14ac:dyDescent="0.25">
      <c r="F7941" s="1"/>
      <c r="AC7941" s="3" t="str">
        <f t="shared" si="248"/>
        <v/>
      </c>
      <c r="AD7941" s="3">
        <f t="shared" si="249"/>
        <v>1</v>
      </c>
    </row>
    <row r="7942" spans="6:30" x14ac:dyDescent="0.25">
      <c r="F7942" s="1"/>
      <c r="AC7942" s="3" t="str">
        <f t="shared" si="248"/>
        <v/>
      </c>
      <c r="AD7942" s="3">
        <f t="shared" si="249"/>
        <v>1</v>
      </c>
    </row>
    <row r="7943" spans="6:30" x14ac:dyDescent="0.25">
      <c r="F7943" s="1"/>
      <c r="AC7943" s="3" t="str">
        <f t="shared" si="248"/>
        <v/>
      </c>
      <c r="AD7943" s="3">
        <f t="shared" si="249"/>
        <v>1</v>
      </c>
    </row>
    <row r="7944" spans="6:30" x14ac:dyDescent="0.25">
      <c r="F7944" s="1"/>
      <c r="AC7944" s="3" t="str">
        <f t="shared" si="248"/>
        <v/>
      </c>
      <c r="AD7944" s="3">
        <f t="shared" si="249"/>
        <v>1</v>
      </c>
    </row>
    <row r="7945" spans="6:30" x14ac:dyDescent="0.25">
      <c r="F7945" s="1"/>
      <c r="AC7945" s="3" t="str">
        <f t="shared" si="248"/>
        <v/>
      </c>
      <c r="AD7945" s="3">
        <f t="shared" si="249"/>
        <v>1</v>
      </c>
    </row>
    <row r="7946" spans="6:30" x14ac:dyDescent="0.25">
      <c r="F7946" s="1"/>
      <c r="AC7946" s="3" t="str">
        <f t="shared" si="248"/>
        <v/>
      </c>
      <c r="AD7946" s="3">
        <f t="shared" si="249"/>
        <v>1</v>
      </c>
    </row>
    <row r="7947" spans="6:30" x14ac:dyDescent="0.25">
      <c r="F7947" s="1"/>
      <c r="AC7947" s="3" t="str">
        <f t="shared" si="248"/>
        <v/>
      </c>
      <c r="AD7947" s="3">
        <f t="shared" si="249"/>
        <v>1</v>
      </c>
    </row>
    <row r="7948" spans="6:30" x14ac:dyDescent="0.25">
      <c r="F7948" s="1"/>
      <c r="AC7948" s="3" t="str">
        <f t="shared" si="248"/>
        <v/>
      </c>
      <c r="AD7948" s="3">
        <f t="shared" si="249"/>
        <v>1</v>
      </c>
    </row>
    <row r="7949" spans="6:30" x14ac:dyDescent="0.25">
      <c r="F7949" s="1"/>
      <c r="AC7949" s="3" t="str">
        <f t="shared" si="248"/>
        <v/>
      </c>
      <c r="AD7949" s="3">
        <f t="shared" si="249"/>
        <v>1</v>
      </c>
    </row>
    <row r="7950" spans="6:30" x14ac:dyDescent="0.25">
      <c r="F7950" s="1"/>
      <c r="AC7950" s="3" t="str">
        <f t="shared" si="248"/>
        <v/>
      </c>
      <c r="AD7950" s="3">
        <f t="shared" si="249"/>
        <v>1</v>
      </c>
    </row>
    <row r="7951" spans="6:30" x14ac:dyDescent="0.25">
      <c r="F7951" s="1"/>
      <c r="AC7951" s="3" t="str">
        <f t="shared" si="248"/>
        <v/>
      </c>
      <c r="AD7951" s="3">
        <f t="shared" si="249"/>
        <v>1</v>
      </c>
    </row>
    <row r="7952" spans="6:30" x14ac:dyDescent="0.25">
      <c r="F7952" s="1"/>
      <c r="AC7952" s="3" t="str">
        <f t="shared" si="248"/>
        <v/>
      </c>
      <c r="AD7952" s="3">
        <f t="shared" si="249"/>
        <v>1</v>
      </c>
    </row>
    <row r="7953" spans="6:30" x14ac:dyDescent="0.25">
      <c r="F7953" s="1"/>
      <c r="AC7953" s="3" t="str">
        <f t="shared" si="248"/>
        <v/>
      </c>
      <c r="AD7953" s="3">
        <f t="shared" si="249"/>
        <v>1</v>
      </c>
    </row>
    <row r="7954" spans="6:30" x14ac:dyDescent="0.25">
      <c r="F7954" s="1"/>
      <c r="AC7954" s="3" t="str">
        <f t="shared" si="248"/>
        <v/>
      </c>
      <c r="AD7954" s="3">
        <f t="shared" si="249"/>
        <v>1</v>
      </c>
    </row>
    <row r="7955" spans="6:30" x14ac:dyDescent="0.25">
      <c r="F7955" s="1"/>
      <c r="AC7955" s="3" t="str">
        <f t="shared" si="248"/>
        <v/>
      </c>
      <c r="AD7955" s="3">
        <f t="shared" si="249"/>
        <v>1</v>
      </c>
    </row>
    <row r="7956" spans="6:30" x14ac:dyDescent="0.25">
      <c r="F7956" s="1"/>
      <c r="AC7956" s="3" t="str">
        <f t="shared" si="248"/>
        <v/>
      </c>
      <c r="AD7956" s="3">
        <f t="shared" si="249"/>
        <v>1</v>
      </c>
    </row>
    <row r="7957" spans="6:30" x14ac:dyDescent="0.25">
      <c r="F7957" s="1"/>
      <c r="AC7957" s="3" t="str">
        <f t="shared" si="248"/>
        <v/>
      </c>
      <c r="AD7957" s="3">
        <f t="shared" si="249"/>
        <v>1</v>
      </c>
    </row>
    <row r="7958" spans="6:30" x14ac:dyDescent="0.25">
      <c r="F7958" s="1"/>
      <c r="AC7958" s="3" t="str">
        <f t="shared" si="248"/>
        <v/>
      </c>
      <c r="AD7958" s="3">
        <f t="shared" si="249"/>
        <v>1</v>
      </c>
    </row>
    <row r="7959" spans="6:30" x14ac:dyDescent="0.25">
      <c r="F7959" s="1"/>
      <c r="AC7959" s="3" t="str">
        <f t="shared" si="248"/>
        <v/>
      </c>
      <c r="AD7959" s="3">
        <f t="shared" si="249"/>
        <v>1</v>
      </c>
    </row>
    <row r="7960" spans="6:30" x14ac:dyDescent="0.25">
      <c r="F7960" s="1"/>
      <c r="AC7960" s="3" t="str">
        <f t="shared" si="248"/>
        <v/>
      </c>
      <c r="AD7960" s="3">
        <f t="shared" si="249"/>
        <v>1</v>
      </c>
    </row>
    <row r="7961" spans="6:30" x14ac:dyDescent="0.25">
      <c r="F7961" s="1"/>
      <c r="AC7961" s="3" t="str">
        <f t="shared" si="248"/>
        <v/>
      </c>
      <c r="AD7961" s="3">
        <f t="shared" si="249"/>
        <v>1</v>
      </c>
    </row>
    <row r="7962" spans="6:30" x14ac:dyDescent="0.25">
      <c r="F7962" s="1"/>
      <c r="AC7962" s="3" t="str">
        <f t="shared" si="248"/>
        <v/>
      </c>
      <c r="AD7962" s="3">
        <f t="shared" si="249"/>
        <v>1</v>
      </c>
    </row>
    <row r="7963" spans="6:30" x14ac:dyDescent="0.25">
      <c r="F7963" s="1"/>
      <c r="AC7963" s="3" t="str">
        <f t="shared" si="248"/>
        <v/>
      </c>
      <c r="AD7963" s="3">
        <f t="shared" si="249"/>
        <v>1</v>
      </c>
    </row>
    <row r="7964" spans="6:30" x14ac:dyDescent="0.25">
      <c r="F7964" s="1"/>
      <c r="AC7964" s="3" t="str">
        <f t="shared" si="248"/>
        <v/>
      </c>
      <c r="AD7964" s="3">
        <f t="shared" si="249"/>
        <v>1</v>
      </c>
    </row>
    <row r="7965" spans="6:30" x14ac:dyDescent="0.25">
      <c r="F7965" s="1"/>
      <c r="AC7965" s="3" t="str">
        <f t="shared" si="248"/>
        <v/>
      </c>
      <c r="AD7965" s="3">
        <f t="shared" si="249"/>
        <v>1</v>
      </c>
    </row>
    <row r="7966" spans="6:30" x14ac:dyDescent="0.25">
      <c r="F7966" s="1"/>
      <c r="AC7966" s="3" t="str">
        <f t="shared" si="248"/>
        <v/>
      </c>
      <c r="AD7966" s="3">
        <f t="shared" si="249"/>
        <v>1</v>
      </c>
    </row>
    <row r="7967" spans="6:30" x14ac:dyDescent="0.25">
      <c r="F7967" s="1"/>
      <c r="AC7967" s="3" t="str">
        <f t="shared" si="248"/>
        <v/>
      </c>
      <c r="AD7967" s="3">
        <f t="shared" si="249"/>
        <v>1</v>
      </c>
    </row>
    <row r="7968" spans="6:30" x14ac:dyDescent="0.25">
      <c r="F7968" s="1"/>
      <c r="AC7968" s="3" t="str">
        <f t="shared" si="248"/>
        <v/>
      </c>
      <c r="AD7968" s="3">
        <f t="shared" si="249"/>
        <v>1</v>
      </c>
    </row>
    <row r="7969" spans="6:30" x14ac:dyDescent="0.25">
      <c r="F7969" s="1"/>
      <c r="AC7969" s="3" t="str">
        <f t="shared" si="248"/>
        <v/>
      </c>
      <c r="AD7969" s="3">
        <f t="shared" si="249"/>
        <v>1</v>
      </c>
    </row>
    <row r="7970" spans="6:30" x14ac:dyDescent="0.25">
      <c r="F7970" s="1"/>
      <c r="AC7970" s="3" t="str">
        <f t="shared" si="248"/>
        <v/>
      </c>
      <c r="AD7970" s="3">
        <f t="shared" si="249"/>
        <v>1</v>
      </c>
    </row>
    <row r="7971" spans="6:30" x14ac:dyDescent="0.25">
      <c r="F7971" s="1"/>
      <c r="AC7971" s="3" t="str">
        <f t="shared" si="248"/>
        <v/>
      </c>
      <c r="AD7971" s="3">
        <f t="shared" si="249"/>
        <v>1</v>
      </c>
    </row>
    <row r="7972" spans="6:30" x14ac:dyDescent="0.25">
      <c r="F7972" s="1"/>
      <c r="AC7972" s="3" t="str">
        <f t="shared" si="248"/>
        <v/>
      </c>
      <c r="AD7972" s="3">
        <f t="shared" si="249"/>
        <v>1</v>
      </c>
    </row>
    <row r="7973" spans="6:30" x14ac:dyDescent="0.25">
      <c r="F7973" s="1"/>
      <c r="AC7973" s="3" t="str">
        <f t="shared" si="248"/>
        <v/>
      </c>
      <c r="AD7973" s="3">
        <f t="shared" si="249"/>
        <v>1</v>
      </c>
    </row>
    <row r="7974" spans="6:30" x14ac:dyDescent="0.25">
      <c r="F7974" s="1"/>
      <c r="AC7974" s="3" t="str">
        <f t="shared" si="248"/>
        <v/>
      </c>
      <c r="AD7974" s="3">
        <f t="shared" si="249"/>
        <v>1</v>
      </c>
    </row>
    <row r="7975" spans="6:30" x14ac:dyDescent="0.25">
      <c r="F7975" s="1"/>
      <c r="AC7975" s="3" t="str">
        <f t="shared" si="248"/>
        <v/>
      </c>
      <c r="AD7975" s="3">
        <f t="shared" si="249"/>
        <v>1</v>
      </c>
    </row>
    <row r="7976" spans="6:30" x14ac:dyDescent="0.25">
      <c r="F7976" s="1"/>
      <c r="AC7976" s="3" t="str">
        <f t="shared" si="248"/>
        <v/>
      </c>
      <c r="AD7976" s="3">
        <f t="shared" si="249"/>
        <v>1</v>
      </c>
    </row>
    <row r="7977" spans="6:30" x14ac:dyDescent="0.25">
      <c r="F7977" s="1"/>
      <c r="AC7977" s="3" t="str">
        <f t="shared" si="248"/>
        <v/>
      </c>
      <c r="AD7977" s="3">
        <f t="shared" si="249"/>
        <v>1</v>
      </c>
    </row>
    <row r="7978" spans="6:30" x14ac:dyDescent="0.25">
      <c r="F7978" s="1"/>
      <c r="AC7978" s="3" t="str">
        <f t="shared" si="248"/>
        <v/>
      </c>
      <c r="AD7978" s="3">
        <f t="shared" si="249"/>
        <v>1</v>
      </c>
    </row>
    <row r="7979" spans="6:30" x14ac:dyDescent="0.25">
      <c r="F7979" s="1"/>
      <c r="AC7979" s="3" t="str">
        <f t="shared" si="248"/>
        <v/>
      </c>
      <c r="AD7979" s="3">
        <f t="shared" si="249"/>
        <v>1</v>
      </c>
    </row>
    <row r="7980" spans="6:30" x14ac:dyDescent="0.25">
      <c r="F7980" s="1"/>
      <c r="AC7980" s="3" t="str">
        <f t="shared" si="248"/>
        <v/>
      </c>
      <c r="AD7980" s="3">
        <f t="shared" si="249"/>
        <v>1</v>
      </c>
    </row>
    <row r="7981" spans="6:30" x14ac:dyDescent="0.25">
      <c r="F7981" s="1"/>
      <c r="AC7981" s="3" t="str">
        <f t="shared" si="248"/>
        <v/>
      </c>
      <c r="AD7981" s="3">
        <f t="shared" si="249"/>
        <v>1</v>
      </c>
    </row>
    <row r="7982" spans="6:30" x14ac:dyDescent="0.25">
      <c r="F7982" s="1"/>
      <c r="AC7982" s="3" t="str">
        <f t="shared" si="248"/>
        <v/>
      </c>
      <c r="AD7982" s="3">
        <f t="shared" si="249"/>
        <v>1</v>
      </c>
    </row>
    <row r="7983" spans="6:30" x14ac:dyDescent="0.25">
      <c r="F7983" s="1"/>
      <c r="AC7983" s="3" t="str">
        <f t="shared" si="248"/>
        <v/>
      </c>
      <c r="AD7983" s="3">
        <f t="shared" si="249"/>
        <v>1</v>
      </c>
    </row>
    <row r="7984" spans="6:30" x14ac:dyDescent="0.25">
      <c r="F7984" s="1"/>
      <c r="AC7984" s="3" t="str">
        <f t="shared" si="248"/>
        <v/>
      </c>
      <c r="AD7984" s="3">
        <f t="shared" si="249"/>
        <v>1</v>
      </c>
    </row>
    <row r="7985" spans="6:30" x14ac:dyDescent="0.25">
      <c r="F7985" s="1"/>
      <c r="AC7985" s="3" t="str">
        <f t="shared" si="248"/>
        <v/>
      </c>
      <c r="AD7985" s="3">
        <f t="shared" si="249"/>
        <v>1</v>
      </c>
    </row>
    <row r="7986" spans="6:30" x14ac:dyDescent="0.25">
      <c r="F7986" s="1"/>
      <c r="AC7986" s="3" t="str">
        <f t="shared" si="248"/>
        <v/>
      </c>
      <c r="AD7986" s="3">
        <f t="shared" si="249"/>
        <v>1</v>
      </c>
    </row>
    <row r="7987" spans="6:30" x14ac:dyDescent="0.25">
      <c r="F7987" s="1"/>
      <c r="AC7987" s="3" t="str">
        <f t="shared" si="248"/>
        <v/>
      </c>
      <c r="AD7987" s="3">
        <f t="shared" si="249"/>
        <v>1</v>
      </c>
    </row>
    <row r="7988" spans="6:30" x14ac:dyDescent="0.25">
      <c r="F7988" s="1"/>
      <c r="AC7988" s="3" t="str">
        <f t="shared" si="248"/>
        <v/>
      </c>
      <c r="AD7988" s="3">
        <f t="shared" si="249"/>
        <v>1</v>
      </c>
    </row>
    <row r="7989" spans="6:30" x14ac:dyDescent="0.25">
      <c r="F7989" s="1"/>
      <c r="AC7989" s="3" t="str">
        <f t="shared" si="248"/>
        <v/>
      </c>
      <c r="AD7989" s="3">
        <f t="shared" si="249"/>
        <v>1</v>
      </c>
    </row>
    <row r="7990" spans="6:30" x14ac:dyDescent="0.25">
      <c r="F7990" s="1"/>
      <c r="AC7990" s="3" t="str">
        <f t="shared" si="248"/>
        <v/>
      </c>
      <c r="AD7990" s="3">
        <f t="shared" si="249"/>
        <v>1</v>
      </c>
    </row>
    <row r="7991" spans="6:30" x14ac:dyDescent="0.25">
      <c r="F7991" s="1"/>
      <c r="AC7991" s="3" t="str">
        <f t="shared" si="248"/>
        <v/>
      </c>
      <c r="AD7991" s="3">
        <f t="shared" si="249"/>
        <v>1</v>
      </c>
    </row>
    <row r="7992" spans="6:30" x14ac:dyDescent="0.25">
      <c r="F7992" s="1"/>
      <c r="AC7992" s="3" t="str">
        <f t="shared" si="248"/>
        <v/>
      </c>
      <c r="AD7992" s="3">
        <f t="shared" si="249"/>
        <v>1</v>
      </c>
    </row>
    <row r="7993" spans="6:30" x14ac:dyDescent="0.25">
      <c r="F7993" s="1"/>
      <c r="AC7993" s="3" t="str">
        <f t="shared" si="248"/>
        <v/>
      </c>
      <c r="AD7993" s="3">
        <f t="shared" si="249"/>
        <v>1</v>
      </c>
    </row>
    <row r="7994" spans="6:30" x14ac:dyDescent="0.25">
      <c r="F7994" s="1"/>
      <c r="AC7994" s="3" t="str">
        <f t="shared" si="248"/>
        <v/>
      </c>
      <c r="AD7994" s="3">
        <f t="shared" si="249"/>
        <v>1</v>
      </c>
    </row>
    <row r="7995" spans="6:30" x14ac:dyDescent="0.25">
      <c r="F7995" s="1"/>
      <c r="AC7995" s="3" t="str">
        <f t="shared" si="248"/>
        <v/>
      </c>
      <c r="AD7995" s="3">
        <f t="shared" si="249"/>
        <v>1</v>
      </c>
    </row>
    <row r="7996" spans="6:30" x14ac:dyDescent="0.25">
      <c r="F7996" s="1"/>
      <c r="AC7996" s="3" t="str">
        <f t="shared" si="248"/>
        <v/>
      </c>
      <c r="AD7996" s="3">
        <f t="shared" si="249"/>
        <v>1</v>
      </c>
    </row>
    <row r="7997" spans="6:30" x14ac:dyDescent="0.25">
      <c r="F7997" s="1"/>
      <c r="AC7997" s="3" t="str">
        <f t="shared" si="248"/>
        <v/>
      </c>
      <c r="AD7997" s="3">
        <f t="shared" si="249"/>
        <v>1</v>
      </c>
    </row>
    <row r="7998" spans="6:30" x14ac:dyDescent="0.25">
      <c r="F7998" s="1"/>
      <c r="AC7998" s="3" t="str">
        <f t="shared" si="248"/>
        <v/>
      </c>
      <c r="AD7998" s="3">
        <f t="shared" si="249"/>
        <v>1</v>
      </c>
    </row>
    <row r="7999" spans="6:30" x14ac:dyDescent="0.25">
      <c r="F7999" s="1"/>
      <c r="AC7999" s="3" t="str">
        <f t="shared" si="248"/>
        <v/>
      </c>
      <c r="AD7999" s="3">
        <f t="shared" si="249"/>
        <v>1</v>
      </c>
    </row>
    <row r="8000" spans="6:30" x14ac:dyDescent="0.25">
      <c r="F8000" s="1"/>
      <c r="AC8000" s="3" t="str">
        <f t="shared" si="248"/>
        <v/>
      </c>
      <c r="AD8000" s="3">
        <f t="shared" si="249"/>
        <v>1</v>
      </c>
    </row>
    <row r="8001" spans="6:30" x14ac:dyDescent="0.25">
      <c r="F8001" s="1"/>
      <c r="AC8001" s="3" t="str">
        <f t="shared" si="248"/>
        <v/>
      </c>
      <c r="AD8001" s="3">
        <f t="shared" si="249"/>
        <v>1</v>
      </c>
    </row>
    <row r="8002" spans="6:30" x14ac:dyDescent="0.25">
      <c r="F8002" s="1"/>
      <c r="AC8002" s="3" t="str">
        <f t="shared" si="248"/>
        <v/>
      </c>
      <c r="AD8002" s="3">
        <f t="shared" si="249"/>
        <v>1</v>
      </c>
    </row>
    <row r="8003" spans="6:30" x14ac:dyDescent="0.25">
      <c r="F8003" s="1"/>
      <c r="AC8003" s="3" t="str">
        <f t="shared" ref="AC8003:AC8066" si="250">LEFT(V8003,10)</f>
        <v/>
      </c>
      <c r="AD8003" s="3">
        <f t="shared" ref="AD8003:AD8066" si="251">IFERROR(IF(AC8003="Bbox Miami",0,1),"--")</f>
        <v>1</v>
      </c>
    </row>
    <row r="8004" spans="6:30" x14ac:dyDescent="0.25">
      <c r="F8004" s="1"/>
      <c r="AC8004" s="3" t="str">
        <f t="shared" si="250"/>
        <v/>
      </c>
      <c r="AD8004" s="3">
        <f t="shared" si="251"/>
        <v>1</v>
      </c>
    </row>
    <row r="8005" spans="6:30" x14ac:dyDescent="0.25">
      <c r="F8005" s="1"/>
      <c r="AC8005" s="3" t="str">
        <f t="shared" si="250"/>
        <v/>
      </c>
      <c r="AD8005" s="3">
        <f t="shared" si="251"/>
        <v>1</v>
      </c>
    </row>
    <row r="8006" spans="6:30" x14ac:dyDescent="0.25">
      <c r="F8006" s="1"/>
      <c r="AC8006" s="3" t="str">
        <f t="shared" si="250"/>
        <v/>
      </c>
      <c r="AD8006" s="3">
        <f t="shared" si="251"/>
        <v>1</v>
      </c>
    </row>
    <row r="8007" spans="6:30" x14ac:dyDescent="0.25">
      <c r="F8007" s="1"/>
      <c r="AC8007" s="3" t="str">
        <f t="shared" si="250"/>
        <v/>
      </c>
      <c r="AD8007" s="3">
        <f t="shared" si="251"/>
        <v>1</v>
      </c>
    </row>
    <row r="8008" spans="6:30" x14ac:dyDescent="0.25">
      <c r="F8008" s="1"/>
      <c r="AC8008" s="3" t="str">
        <f t="shared" si="250"/>
        <v/>
      </c>
      <c r="AD8008" s="3">
        <f t="shared" si="251"/>
        <v>1</v>
      </c>
    </row>
    <row r="8009" spans="6:30" x14ac:dyDescent="0.25">
      <c r="F8009" s="1"/>
      <c r="AC8009" s="3" t="str">
        <f t="shared" si="250"/>
        <v/>
      </c>
      <c r="AD8009" s="3">
        <f t="shared" si="251"/>
        <v>1</v>
      </c>
    </row>
    <row r="8010" spans="6:30" x14ac:dyDescent="0.25">
      <c r="F8010" s="1"/>
      <c r="AC8010" s="3" t="str">
        <f t="shared" si="250"/>
        <v/>
      </c>
      <c r="AD8010" s="3">
        <f t="shared" si="251"/>
        <v>1</v>
      </c>
    </row>
    <row r="8011" spans="6:30" x14ac:dyDescent="0.25">
      <c r="F8011" s="1"/>
      <c r="AC8011" s="3" t="str">
        <f t="shared" si="250"/>
        <v/>
      </c>
      <c r="AD8011" s="3">
        <f t="shared" si="251"/>
        <v>1</v>
      </c>
    </row>
    <row r="8012" spans="6:30" x14ac:dyDescent="0.25">
      <c r="F8012" s="1"/>
      <c r="AC8012" s="3" t="str">
        <f t="shared" si="250"/>
        <v/>
      </c>
      <c r="AD8012" s="3">
        <f t="shared" si="251"/>
        <v>1</v>
      </c>
    </row>
    <row r="8013" spans="6:30" x14ac:dyDescent="0.25">
      <c r="F8013" s="1"/>
      <c r="AC8013" s="3" t="str">
        <f t="shared" si="250"/>
        <v/>
      </c>
      <c r="AD8013" s="3">
        <f t="shared" si="251"/>
        <v>1</v>
      </c>
    </row>
    <row r="8014" spans="6:30" x14ac:dyDescent="0.25">
      <c r="F8014" s="1"/>
      <c r="AC8014" s="3" t="str">
        <f t="shared" si="250"/>
        <v/>
      </c>
      <c r="AD8014" s="3">
        <f t="shared" si="251"/>
        <v>1</v>
      </c>
    </row>
    <row r="8015" spans="6:30" x14ac:dyDescent="0.25">
      <c r="F8015" s="1"/>
      <c r="AC8015" s="3" t="str">
        <f t="shared" si="250"/>
        <v/>
      </c>
      <c r="AD8015" s="3">
        <f t="shared" si="251"/>
        <v>1</v>
      </c>
    </row>
    <row r="8016" spans="6:30" x14ac:dyDescent="0.25">
      <c r="F8016" s="1"/>
      <c r="AC8016" s="3" t="str">
        <f t="shared" si="250"/>
        <v/>
      </c>
      <c r="AD8016" s="3">
        <f t="shared" si="251"/>
        <v>1</v>
      </c>
    </row>
    <row r="8017" spans="6:30" x14ac:dyDescent="0.25">
      <c r="F8017" s="1"/>
      <c r="AC8017" s="3" t="str">
        <f t="shared" si="250"/>
        <v/>
      </c>
      <c r="AD8017" s="3">
        <f t="shared" si="251"/>
        <v>1</v>
      </c>
    </row>
    <row r="8018" spans="6:30" x14ac:dyDescent="0.25">
      <c r="F8018" s="1"/>
      <c r="AC8018" s="3" t="str">
        <f t="shared" si="250"/>
        <v/>
      </c>
      <c r="AD8018" s="3">
        <f t="shared" si="251"/>
        <v>1</v>
      </c>
    </row>
    <row r="8019" spans="6:30" x14ac:dyDescent="0.25">
      <c r="F8019" s="1"/>
      <c r="AC8019" s="3" t="str">
        <f t="shared" si="250"/>
        <v/>
      </c>
      <c r="AD8019" s="3">
        <f t="shared" si="251"/>
        <v>1</v>
      </c>
    </row>
    <row r="8020" spans="6:30" x14ac:dyDescent="0.25">
      <c r="F8020" s="1"/>
      <c r="AC8020" s="3" t="str">
        <f t="shared" si="250"/>
        <v/>
      </c>
      <c r="AD8020" s="3">
        <f t="shared" si="251"/>
        <v>1</v>
      </c>
    </row>
    <row r="8021" spans="6:30" x14ac:dyDescent="0.25">
      <c r="F8021" s="1"/>
      <c r="AC8021" s="3" t="str">
        <f t="shared" si="250"/>
        <v/>
      </c>
      <c r="AD8021" s="3">
        <f t="shared" si="251"/>
        <v>1</v>
      </c>
    </row>
    <row r="8022" spans="6:30" x14ac:dyDescent="0.25">
      <c r="F8022" s="1"/>
      <c r="AC8022" s="3" t="str">
        <f t="shared" si="250"/>
        <v/>
      </c>
      <c r="AD8022" s="3">
        <f t="shared" si="251"/>
        <v>1</v>
      </c>
    </row>
    <row r="8023" spans="6:30" x14ac:dyDescent="0.25">
      <c r="F8023" s="1"/>
      <c r="AC8023" s="3" t="str">
        <f t="shared" si="250"/>
        <v/>
      </c>
      <c r="AD8023" s="3">
        <f t="shared" si="251"/>
        <v>1</v>
      </c>
    </row>
    <row r="8024" spans="6:30" x14ac:dyDescent="0.25">
      <c r="F8024" s="1"/>
      <c r="AC8024" s="3" t="str">
        <f t="shared" si="250"/>
        <v/>
      </c>
      <c r="AD8024" s="3">
        <f t="shared" si="251"/>
        <v>1</v>
      </c>
    </row>
    <row r="8025" spans="6:30" x14ac:dyDescent="0.25">
      <c r="F8025" s="1"/>
      <c r="AC8025" s="3" t="str">
        <f t="shared" si="250"/>
        <v/>
      </c>
      <c r="AD8025" s="3">
        <f t="shared" si="251"/>
        <v>1</v>
      </c>
    </row>
    <row r="8026" spans="6:30" x14ac:dyDescent="0.25">
      <c r="F8026" s="1"/>
      <c r="AC8026" s="3" t="str">
        <f t="shared" si="250"/>
        <v/>
      </c>
      <c r="AD8026" s="3">
        <f t="shared" si="251"/>
        <v>1</v>
      </c>
    </row>
    <row r="8027" spans="6:30" x14ac:dyDescent="0.25">
      <c r="F8027" s="1"/>
      <c r="AC8027" s="3" t="str">
        <f t="shared" si="250"/>
        <v/>
      </c>
      <c r="AD8027" s="3">
        <f t="shared" si="251"/>
        <v>1</v>
      </c>
    </row>
    <row r="8028" spans="6:30" x14ac:dyDescent="0.25">
      <c r="F8028" s="1"/>
      <c r="AC8028" s="3" t="str">
        <f t="shared" si="250"/>
        <v/>
      </c>
      <c r="AD8028" s="3">
        <f t="shared" si="251"/>
        <v>1</v>
      </c>
    </row>
    <row r="8029" spans="6:30" x14ac:dyDescent="0.25">
      <c r="F8029" s="1"/>
      <c r="AC8029" s="3" t="str">
        <f t="shared" si="250"/>
        <v/>
      </c>
      <c r="AD8029" s="3">
        <f t="shared" si="251"/>
        <v>1</v>
      </c>
    </row>
    <row r="8030" spans="6:30" x14ac:dyDescent="0.25">
      <c r="F8030" s="1"/>
      <c r="AC8030" s="3" t="str">
        <f t="shared" si="250"/>
        <v/>
      </c>
      <c r="AD8030" s="3">
        <f t="shared" si="251"/>
        <v>1</v>
      </c>
    </row>
    <row r="8031" spans="6:30" x14ac:dyDescent="0.25">
      <c r="F8031" s="1"/>
      <c r="AC8031" s="3" t="str">
        <f t="shared" si="250"/>
        <v/>
      </c>
      <c r="AD8031" s="3">
        <f t="shared" si="251"/>
        <v>1</v>
      </c>
    </row>
    <row r="8032" spans="6:30" x14ac:dyDescent="0.25">
      <c r="F8032" s="1"/>
      <c r="AC8032" s="3" t="str">
        <f t="shared" si="250"/>
        <v/>
      </c>
      <c r="AD8032" s="3">
        <f t="shared" si="251"/>
        <v>1</v>
      </c>
    </row>
    <row r="8033" spans="6:30" x14ac:dyDescent="0.25">
      <c r="F8033" s="1"/>
      <c r="AC8033" s="3" t="str">
        <f t="shared" si="250"/>
        <v/>
      </c>
      <c r="AD8033" s="3">
        <f t="shared" si="251"/>
        <v>1</v>
      </c>
    </row>
    <row r="8034" spans="6:30" x14ac:dyDescent="0.25">
      <c r="F8034" s="1"/>
      <c r="AC8034" s="3" t="str">
        <f t="shared" si="250"/>
        <v/>
      </c>
      <c r="AD8034" s="3">
        <f t="shared" si="251"/>
        <v>1</v>
      </c>
    </row>
    <row r="8035" spans="6:30" x14ac:dyDescent="0.25">
      <c r="F8035" s="1"/>
      <c r="AC8035" s="3" t="str">
        <f t="shared" si="250"/>
        <v/>
      </c>
      <c r="AD8035" s="3">
        <f t="shared" si="251"/>
        <v>1</v>
      </c>
    </row>
    <row r="8036" spans="6:30" x14ac:dyDescent="0.25">
      <c r="F8036" s="1"/>
      <c r="AC8036" s="3" t="str">
        <f t="shared" si="250"/>
        <v/>
      </c>
      <c r="AD8036" s="3">
        <f t="shared" si="251"/>
        <v>1</v>
      </c>
    </row>
    <row r="8037" spans="6:30" x14ac:dyDescent="0.25">
      <c r="F8037" s="1"/>
      <c r="AC8037" s="3" t="str">
        <f t="shared" si="250"/>
        <v/>
      </c>
      <c r="AD8037" s="3">
        <f t="shared" si="251"/>
        <v>1</v>
      </c>
    </row>
    <row r="8038" spans="6:30" x14ac:dyDescent="0.25">
      <c r="F8038" s="1"/>
      <c r="AC8038" s="3" t="str">
        <f t="shared" si="250"/>
        <v/>
      </c>
      <c r="AD8038" s="3">
        <f t="shared" si="251"/>
        <v>1</v>
      </c>
    </row>
    <row r="8039" spans="6:30" x14ac:dyDescent="0.25">
      <c r="F8039" s="1"/>
      <c r="AC8039" s="3" t="str">
        <f t="shared" si="250"/>
        <v/>
      </c>
      <c r="AD8039" s="3">
        <f t="shared" si="251"/>
        <v>1</v>
      </c>
    </row>
    <row r="8040" spans="6:30" x14ac:dyDescent="0.25">
      <c r="F8040" s="1"/>
      <c r="AC8040" s="3" t="str">
        <f t="shared" si="250"/>
        <v/>
      </c>
      <c r="AD8040" s="3">
        <f t="shared" si="251"/>
        <v>1</v>
      </c>
    </row>
    <row r="8041" spans="6:30" x14ac:dyDescent="0.25">
      <c r="F8041" s="1"/>
      <c r="AC8041" s="3" t="str">
        <f t="shared" si="250"/>
        <v/>
      </c>
      <c r="AD8041" s="3">
        <f t="shared" si="251"/>
        <v>1</v>
      </c>
    </row>
    <row r="8042" spans="6:30" x14ac:dyDescent="0.25">
      <c r="F8042" s="1"/>
      <c r="AC8042" s="3" t="str">
        <f t="shared" si="250"/>
        <v/>
      </c>
      <c r="AD8042" s="3">
        <f t="shared" si="251"/>
        <v>1</v>
      </c>
    </row>
    <row r="8043" spans="6:30" x14ac:dyDescent="0.25">
      <c r="F8043" s="1"/>
      <c r="AC8043" s="3" t="str">
        <f t="shared" si="250"/>
        <v/>
      </c>
      <c r="AD8043" s="3">
        <f t="shared" si="251"/>
        <v>1</v>
      </c>
    </row>
    <row r="8044" spans="6:30" x14ac:dyDescent="0.25">
      <c r="F8044" s="1"/>
      <c r="AC8044" s="3" t="str">
        <f t="shared" si="250"/>
        <v/>
      </c>
      <c r="AD8044" s="3">
        <f t="shared" si="251"/>
        <v>1</v>
      </c>
    </row>
    <row r="8045" spans="6:30" x14ac:dyDescent="0.25">
      <c r="F8045" s="1"/>
      <c r="AC8045" s="3" t="str">
        <f t="shared" si="250"/>
        <v/>
      </c>
      <c r="AD8045" s="3">
        <f t="shared" si="251"/>
        <v>1</v>
      </c>
    </row>
    <row r="8046" spans="6:30" x14ac:dyDescent="0.25">
      <c r="F8046" s="1"/>
      <c r="AC8046" s="3" t="str">
        <f t="shared" si="250"/>
        <v/>
      </c>
      <c r="AD8046" s="3">
        <f t="shared" si="251"/>
        <v>1</v>
      </c>
    </row>
    <row r="8047" spans="6:30" x14ac:dyDescent="0.25">
      <c r="F8047" s="1"/>
      <c r="AC8047" s="3" t="str">
        <f t="shared" si="250"/>
        <v/>
      </c>
      <c r="AD8047" s="3">
        <f t="shared" si="251"/>
        <v>1</v>
      </c>
    </row>
    <row r="8048" spans="6:30" x14ac:dyDescent="0.25">
      <c r="F8048" s="1"/>
      <c r="AC8048" s="3" t="str">
        <f t="shared" si="250"/>
        <v/>
      </c>
      <c r="AD8048" s="3">
        <f t="shared" si="251"/>
        <v>1</v>
      </c>
    </row>
    <row r="8049" spans="6:30" x14ac:dyDescent="0.25">
      <c r="F8049" s="1"/>
      <c r="AC8049" s="3" t="str">
        <f t="shared" si="250"/>
        <v/>
      </c>
      <c r="AD8049" s="3">
        <f t="shared" si="251"/>
        <v>1</v>
      </c>
    </row>
    <row r="8050" spans="6:30" x14ac:dyDescent="0.25">
      <c r="F8050" s="1"/>
      <c r="AC8050" s="3" t="str">
        <f t="shared" si="250"/>
        <v/>
      </c>
      <c r="AD8050" s="3">
        <f t="shared" si="251"/>
        <v>1</v>
      </c>
    </row>
    <row r="8051" spans="6:30" x14ac:dyDescent="0.25">
      <c r="F8051" s="1"/>
      <c r="AC8051" s="3" t="str">
        <f t="shared" si="250"/>
        <v/>
      </c>
      <c r="AD8051" s="3">
        <f t="shared" si="251"/>
        <v>1</v>
      </c>
    </row>
    <row r="8052" spans="6:30" x14ac:dyDescent="0.25">
      <c r="F8052" s="1"/>
      <c r="AC8052" s="3" t="str">
        <f t="shared" si="250"/>
        <v/>
      </c>
      <c r="AD8052" s="3">
        <f t="shared" si="251"/>
        <v>1</v>
      </c>
    </row>
    <row r="8053" spans="6:30" x14ac:dyDescent="0.25">
      <c r="F8053" s="1"/>
      <c r="AC8053" s="3" t="str">
        <f t="shared" si="250"/>
        <v/>
      </c>
      <c r="AD8053" s="3">
        <f t="shared" si="251"/>
        <v>1</v>
      </c>
    </row>
    <row r="8054" spans="6:30" x14ac:dyDescent="0.25">
      <c r="F8054" s="1"/>
      <c r="AC8054" s="3" t="str">
        <f t="shared" si="250"/>
        <v/>
      </c>
      <c r="AD8054" s="3">
        <f t="shared" si="251"/>
        <v>1</v>
      </c>
    </row>
    <row r="8055" spans="6:30" x14ac:dyDescent="0.25">
      <c r="F8055" s="1"/>
      <c r="AC8055" s="3" t="str">
        <f t="shared" si="250"/>
        <v/>
      </c>
      <c r="AD8055" s="3">
        <f t="shared" si="251"/>
        <v>1</v>
      </c>
    </row>
    <row r="8056" spans="6:30" x14ac:dyDescent="0.25">
      <c r="F8056" s="1"/>
      <c r="AC8056" s="3" t="str">
        <f t="shared" si="250"/>
        <v/>
      </c>
      <c r="AD8056" s="3">
        <f t="shared" si="251"/>
        <v>1</v>
      </c>
    </row>
    <row r="8057" spans="6:30" x14ac:dyDescent="0.25">
      <c r="F8057" s="1"/>
      <c r="AC8057" s="3" t="str">
        <f t="shared" si="250"/>
        <v/>
      </c>
      <c r="AD8057" s="3">
        <f t="shared" si="251"/>
        <v>1</v>
      </c>
    </row>
    <row r="8058" spans="6:30" x14ac:dyDescent="0.25">
      <c r="F8058" s="1"/>
      <c r="AC8058" s="3" t="str">
        <f t="shared" si="250"/>
        <v/>
      </c>
      <c r="AD8058" s="3">
        <f t="shared" si="251"/>
        <v>1</v>
      </c>
    </row>
    <row r="8059" spans="6:30" x14ac:dyDescent="0.25">
      <c r="F8059" s="1"/>
      <c r="AC8059" s="3" t="str">
        <f t="shared" si="250"/>
        <v/>
      </c>
      <c r="AD8059" s="3">
        <f t="shared" si="251"/>
        <v>1</v>
      </c>
    </row>
    <row r="8060" spans="6:30" x14ac:dyDescent="0.25">
      <c r="F8060" s="1"/>
      <c r="AC8060" s="3" t="str">
        <f t="shared" si="250"/>
        <v/>
      </c>
      <c r="AD8060" s="3">
        <f t="shared" si="251"/>
        <v>1</v>
      </c>
    </row>
    <row r="8061" spans="6:30" x14ac:dyDescent="0.25">
      <c r="F8061" s="1"/>
      <c r="AC8061" s="3" t="str">
        <f t="shared" si="250"/>
        <v/>
      </c>
      <c r="AD8061" s="3">
        <f t="shared" si="251"/>
        <v>1</v>
      </c>
    </row>
    <row r="8062" spans="6:30" x14ac:dyDescent="0.25">
      <c r="F8062" s="1"/>
      <c r="AC8062" s="3" t="str">
        <f t="shared" si="250"/>
        <v/>
      </c>
      <c r="AD8062" s="3">
        <f t="shared" si="251"/>
        <v>1</v>
      </c>
    </row>
    <row r="8063" spans="6:30" x14ac:dyDescent="0.25">
      <c r="F8063" s="1"/>
      <c r="AC8063" s="3" t="str">
        <f t="shared" si="250"/>
        <v/>
      </c>
      <c r="AD8063" s="3">
        <f t="shared" si="251"/>
        <v>1</v>
      </c>
    </row>
    <row r="8064" spans="6:30" x14ac:dyDescent="0.25">
      <c r="F8064" s="1"/>
      <c r="AC8064" s="3" t="str">
        <f t="shared" si="250"/>
        <v/>
      </c>
      <c r="AD8064" s="3">
        <f t="shared" si="251"/>
        <v>1</v>
      </c>
    </row>
    <row r="8065" spans="6:30" x14ac:dyDescent="0.25">
      <c r="F8065" s="1"/>
      <c r="AC8065" s="3" t="str">
        <f t="shared" si="250"/>
        <v/>
      </c>
      <c r="AD8065" s="3">
        <f t="shared" si="251"/>
        <v>1</v>
      </c>
    </row>
    <row r="8066" spans="6:30" x14ac:dyDescent="0.25">
      <c r="F8066" s="1"/>
      <c r="AC8066" s="3" t="str">
        <f t="shared" si="250"/>
        <v/>
      </c>
      <c r="AD8066" s="3">
        <f t="shared" si="251"/>
        <v>1</v>
      </c>
    </row>
    <row r="8067" spans="6:30" x14ac:dyDescent="0.25">
      <c r="F8067" s="1"/>
      <c r="AC8067" s="3" t="str">
        <f t="shared" ref="AC8067:AC8130" si="252">LEFT(V8067,10)</f>
        <v/>
      </c>
      <c r="AD8067" s="3">
        <f t="shared" ref="AD8067:AD8130" si="253">IFERROR(IF(AC8067="Bbox Miami",0,1),"--")</f>
        <v>1</v>
      </c>
    </row>
    <row r="8068" spans="6:30" x14ac:dyDescent="0.25">
      <c r="F8068" s="1"/>
      <c r="AC8068" s="3" t="str">
        <f t="shared" si="252"/>
        <v/>
      </c>
      <c r="AD8068" s="3">
        <f t="shared" si="253"/>
        <v>1</v>
      </c>
    </row>
    <row r="8069" spans="6:30" x14ac:dyDescent="0.25">
      <c r="F8069" s="1"/>
      <c r="AC8069" s="3" t="str">
        <f t="shared" si="252"/>
        <v/>
      </c>
      <c r="AD8069" s="3">
        <f t="shared" si="253"/>
        <v>1</v>
      </c>
    </row>
    <row r="8070" spans="6:30" x14ac:dyDescent="0.25">
      <c r="F8070" s="1"/>
      <c r="AC8070" s="3" t="str">
        <f t="shared" si="252"/>
        <v/>
      </c>
      <c r="AD8070" s="3">
        <f t="shared" si="253"/>
        <v>1</v>
      </c>
    </row>
    <row r="8071" spans="6:30" x14ac:dyDescent="0.25">
      <c r="F8071" s="1"/>
      <c r="AC8071" s="3" t="str">
        <f t="shared" si="252"/>
        <v/>
      </c>
      <c r="AD8071" s="3">
        <f t="shared" si="253"/>
        <v>1</v>
      </c>
    </row>
    <row r="8072" spans="6:30" x14ac:dyDescent="0.25">
      <c r="F8072" s="1"/>
      <c r="AC8072" s="3" t="str">
        <f t="shared" si="252"/>
        <v/>
      </c>
      <c r="AD8072" s="3">
        <f t="shared" si="253"/>
        <v>1</v>
      </c>
    </row>
    <row r="8073" spans="6:30" x14ac:dyDescent="0.25">
      <c r="F8073" s="1"/>
      <c r="AC8073" s="3" t="str">
        <f t="shared" si="252"/>
        <v/>
      </c>
      <c r="AD8073" s="3">
        <f t="shared" si="253"/>
        <v>1</v>
      </c>
    </row>
    <row r="8074" spans="6:30" x14ac:dyDescent="0.25">
      <c r="F8074" s="1"/>
      <c r="AC8074" s="3" t="str">
        <f t="shared" si="252"/>
        <v/>
      </c>
      <c r="AD8074" s="3">
        <f t="shared" si="253"/>
        <v>1</v>
      </c>
    </row>
    <row r="8075" spans="6:30" x14ac:dyDescent="0.25">
      <c r="F8075" s="1"/>
      <c r="AC8075" s="3" t="str">
        <f t="shared" si="252"/>
        <v/>
      </c>
      <c r="AD8075" s="3">
        <f t="shared" si="253"/>
        <v>1</v>
      </c>
    </row>
    <row r="8076" spans="6:30" x14ac:dyDescent="0.25">
      <c r="F8076" s="1"/>
      <c r="AC8076" s="3" t="str">
        <f t="shared" si="252"/>
        <v/>
      </c>
      <c r="AD8076" s="3">
        <f t="shared" si="253"/>
        <v>1</v>
      </c>
    </row>
    <row r="8077" spans="6:30" x14ac:dyDescent="0.25">
      <c r="F8077" s="1"/>
      <c r="AC8077" s="3" t="str">
        <f t="shared" si="252"/>
        <v/>
      </c>
      <c r="AD8077" s="3">
        <f t="shared" si="253"/>
        <v>1</v>
      </c>
    </row>
    <row r="8078" spans="6:30" x14ac:dyDescent="0.25">
      <c r="F8078" s="1"/>
      <c r="AC8078" s="3" t="str">
        <f t="shared" si="252"/>
        <v/>
      </c>
      <c r="AD8078" s="3">
        <f t="shared" si="253"/>
        <v>1</v>
      </c>
    </row>
    <row r="8079" spans="6:30" x14ac:dyDescent="0.25">
      <c r="F8079" s="1"/>
      <c r="AC8079" s="3" t="str">
        <f t="shared" si="252"/>
        <v/>
      </c>
      <c r="AD8079" s="3">
        <f t="shared" si="253"/>
        <v>1</v>
      </c>
    </row>
    <row r="8080" spans="6:30" x14ac:dyDescent="0.25">
      <c r="F8080" s="1"/>
      <c r="AC8080" s="3" t="str">
        <f t="shared" si="252"/>
        <v/>
      </c>
      <c r="AD8080" s="3">
        <f t="shared" si="253"/>
        <v>1</v>
      </c>
    </row>
    <row r="8081" spans="6:30" x14ac:dyDescent="0.25">
      <c r="F8081" s="1"/>
      <c r="AC8081" s="3" t="str">
        <f t="shared" si="252"/>
        <v/>
      </c>
      <c r="AD8081" s="3">
        <f t="shared" si="253"/>
        <v>1</v>
      </c>
    </row>
    <row r="8082" spans="6:30" x14ac:dyDescent="0.25">
      <c r="F8082" s="1"/>
      <c r="AC8082" s="3" t="str">
        <f t="shared" si="252"/>
        <v/>
      </c>
      <c r="AD8082" s="3">
        <f t="shared" si="253"/>
        <v>1</v>
      </c>
    </row>
    <row r="8083" spans="6:30" x14ac:dyDescent="0.25">
      <c r="F8083" s="1"/>
      <c r="AC8083" s="3" t="str">
        <f t="shared" si="252"/>
        <v/>
      </c>
      <c r="AD8083" s="3">
        <f t="shared" si="253"/>
        <v>1</v>
      </c>
    </row>
    <row r="8084" spans="6:30" x14ac:dyDescent="0.25">
      <c r="F8084" s="1"/>
      <c r="AC8084" s="3" t="str">
        <f t="shared" si="252"/>
        <v/>
      </c>
      <c r="AD8084" s="3">
        <f t="shared" si="253"/>
        <v>1</v>
      </c>
    </row>
    <row r="8085" spans="6:30" x14ac:dyDescent="0.25">
      <c r="F8085" s="1"/>
      <c r="AC8085" s="3" t="str">
        <f t="shared" si="252"/>
        <v/>
      </c>
      <c r="AD8085" s="3">
        <f t="shared" si="253"/>
        <v>1</v>
      </c>
    </row>
    <row r="8086" spans="6:30" x14ac:dyDescent="0.25">
      <c r="F8086" s="1"/>
      <c r="AC8086" s="3" t="str">
        <f t="shared" si="252"/>
        <v/>
      </c>
      <c r="AD8086" s="3">
        <f t="shared" si="253"/>
        <v>1</v>
      </c>
    </row>
    <row r="8087" spans="6:30" x14ac:dyDescent="0.25">
      <c r="F8087" s="1"/>
      <c r="AC8087" s="3" t="str">
        <f t="shared" si="252"/>
        <v/>
      </c>
      <c r="AD8087" s="3">
        <f t="shared" si="253"/>
        <v>1</v>
      </c>
    </row>
    <row r="8088" spans="6:30" x14ac:dyDescent="0.25">
      <c r="F8088" s="1"/>
      <c r="AC8088" s="3" t="str">
        <f t="shared" si="252"/>
        <v/>
      </c>
      <c r="AD8088" s="3">
        <f t="shared" si="253"/>
        <v>1</v>
      </c>
    </row>
    <row r="8089" spans="6:30" x14ac:dyDescent="0.25">
      <c r="F8089" s="1"/>
      <c r="AC8089" s="3" t="str">
        <f t="shared" si="252"/>
        <v/>
      </c>
      <c r="AD8089" s="3">
        <f t="shared" si="253"/>
        <v>1</v>
      </c>
    </row>
    <row r="8090" spans="6:30" x14ac:dyDescent="0.25">
      <c r="F8090" s="1"/>
      <c r="AC8090" s="3" t="str">
        <f t="shared" si="252"/>
        <v/>
      </c>
      <c r="AD8090" s="3">
        <f t="shared" si="253"/>
        <v>1</v>
      </c>
    </row>
    <row r="8091" spans="6:30" x14ac:dyDescent="0.25">
      <c r="F8091" s="1"/>
      <c r="AC8091" s="3" t="str">
        <f t="shared" si="252"/>
        <v/>
      </c>
      <c r="AD8091" s="3">
        <f t="shared" si="253"/>
        <v>1</v>
      </c>
    </row>
    <row r="8092" spans="6:30" x14ac:dyDescent="0.25">
      <c r="F8092" s="1"/>
      <c r="AC8092" s="3" t="str">
        <f t="shared" si="252"/>
        <v/>
      </c>
      <c r="AD8092" s="3">
        <f t="shared" si="253"/>
        <v>1</v>
      </c>
    </row>
    <row r="8093" spans="6:30" x14ac:dyDescent="0.25">
      <c r="F8093" s="1"/>
      <c r="AC8093" s="3" t="str">
        <f t="shared" si="252"/>
        <v/>
      </c>
      <c r="AD8093" s="3">
        <f t="shared" si="253"/>
        <v>1</v>
      </c>
    </row>
    <row r="8094" spans="6:30" x14ac:dyDescent="0.25">
      <c r="F8094" s="1"/>
      <c r="AC8094" s="3" t="str">
        <f t="shared" si="252"/>
        <v/>
      </c>
      <c r="AD8094" s="3">
        <f t="shared" si="253"/>
        <v>1</v>
      </c>
    </row>
    <row r="8095" spans="6:30" x14ac:dyDescent="0.25">
      <c r="F8095" s="1"/>
      <c r="AC8095" s="3" t="str">
        <f t="shared" si="252"/>
        <v/>
      </c>
      <c r="AD8095" s="3">
        <f t="shared" si="253"/>
        <v>1</v>
      </c>
    </row>
    <row r="8096" spans="6:30" x14ac:dyDescent="0.25">
      <c r="F8096" s="1"/>
      <c r="AC8096" s="3" t="str">
        <f t="shared" si="252"/>
        <v/>
      </c>
      <c r="AD8096" s="3">
        <f t="shared" si="253"/>
        <v>1</v>
      </c>
    </row>
    <row r="8097" spans="6:30" x14ac:dyDescent="0.25">
      <c r="F8097" s="1"/>
      <c r="AC8097" s="3" t="str">
        <f t="shared" si="252"/>
        <v/>
      </c>
      <c r="AD8097" s="3">
        <f t="shared" si="253"/>
        <v>1</v>
      </c>
    </row>
    <row r="8098" spans="6:30" x14ac:dyDescent="0.25">
      <c r="F8098" s="1"/>
      <c r="AC8098" s="3" t="str">
        <f t="shared" si="252"/>
        <v/>
      </c>
      <c r="AD8098" s="3">
        <f t="shared" si="253"/>
        <v>1</v>
      </c>
    </row>
    <row r="8099" spans="6:30" x14ac:dyDescent="0.25">
      <c r="F8099" s="1"/>
      <c r="AC8099" s="3" t="str">
        <f t="shared" si="252"/>
        <v/>
      </c>
      <c r="AD8099" s="3">
        <f t="shared" si="253"/>
        <v>1</v>
      </c>
    </row>
    <row r="8100" spans="6:30" x14ac:dyDescent="0.25">
      <c r="F8100" s="1"/>
      <c r="AC8100" s="3" t="str">
        <f t="shared" si="252"/>
        <v/>
      </c>
      <c r="AD8100" s="3">
        <f t="shared" si="253"/>
        <v>1</v>
      </c>
    </row>
    <row r="8101" spans="6:30" x14ac:dyDescent="0.25">
      <c r="F8101" s="1"/>
      <c r="AC8101" s="3" t="str">
        <f t="shared" si="252"/>
        <v/>
      </c>
      <c r="AD8101" s="3">
        <f t="shared" si="253"/>
        <v>1</v>
      </c>
    </row>
    <row r="8102" spans="6:30" x14ac:dyDescent="0.25">
      <c r="F8102" s="1"/>
      <c r="AC8102" s="3" t="str">
        <f t="shared" si="252"/>
        <v/>
      </c>
      <c r="AD8102" s="3">
        <f t="shared" si="253"/>
        <v>1</v>
      </c>
    </row>
    <row r="8103" spans="6:30" x14ac:dyDescent="0.25">
      <c r="F8103" s="1"/>
      <c r="AC8103" s="3" t="str">
        <f t="shared" si="252"/>
        <v/>
      </c>
      <c r="AD8103" s="3">
        <f t="shared" si="253"/>
        <v>1</v>
      </c>
    </row>
    <row r="8104" spans="6:30" x14ac:dyDescent="0.25">
      <c r="F8104" s="1"/>
      <c r="AC8104" s="3" t="str">
        <f t="shared" si="252"/>
        <v/>
      </c>
      <c r="AD8104" s="3">
        <f t="shared" si="253"/>
        <v>1</v>
      </c>
    </row>
    <row r="8105" spans="6:30" x14ac:dyDescent="0.25">
      <c r="F8105" s="1"/>
      <c r="AC8105" s="3" t="str">
        <f t="shared" si="252"/>
        <v/>
      </c>
      <c r="AD8105" s="3">
        <f t="shared" si="253"/>
        <v>1</v>
      </c>
    </row>
    <row r="8106" spans="6:30" x14ac:dyDescent="0.25">
      <c r="F8106" s="1"/>
      <c r="AC8106" s="3" t="str">
        <f t="shared" si="252"/>
        <v/>
      </c>
      <c r="AD8106" s="3">
        <f t="shared" si="253"/>
        <v>1</v>
      </c>
    </row>
    <row r="8107" spans="6:30" x14ac:dyDescent="0.25">
      <c r="F8107" s="1"/>
      <c r="AC8107" s="3" t="str">
        <f t="shared" si="252"/>
        <v/>
      </c>
      <c r="AD8107" s="3">
        <f t="shared" si="253"/>
        <v>1</v>
      </c>
    </row>
    <row r="8108" spans="6:30" x14ac:dyDescent="0.25">
      <c r="F8108" s="1"/>
      <c r="AC8108" s="3" t="str">
        <f t="shared" si="252"/>
        <v/>
      </c>
      <c r="AD8108" s="3">
        <f t="shared" si="253"/>
        <v>1</v>
      </c>
    </row>
    <row r="8109" spans="6:30" x14ac:dyDescent="0.25">
      <c r="F8109" s="1"/>
      <c r="AC8109" s="3" t="str">
        <f t="shared" si="252"/>
        <v/>
      </c>
      <c r="AD8109" s="3">
        <f t="shared" si="253"/>
        <v>1</v>
      </c>
    </row>
    <row r="8110" spans="6:30" x14ac:dyDescent="0.25">
      <c r="F8110" s="1"/>
      <c r="AC8110" s="3" t="str">
        <f t="shared" si="252"/>
        <v/>
      </c>
      <c r="AD8110" s="3">
        <f t="shared" si="253"/>
        <v>1</v>
      </c>
    </row>
    <row r="8111" spans="6:30" x14ac:dyDescent="0.25">
      <c r="F8111" s="1"/>
      <c r="AC8111" s="3" t="str">
        <f t="shared" si="252"/>
        <v/>
      </c>
      <c r="AD8111" s="3">
        <f t="shared" si="253"/>
        <v>1</v>
      </c>
    </row>
    <row r="8112" spans="6:30" x14ac:dyDescent="0.25">
      <c r="F8112" s="1"/>
      <c r="AC8112" s="3" t="str">
        <f t="shared" si="252"/>
        <v/>
      </c>
      <c r="AD8112" s="3">
        <f t="shared" si="253"/>
        <v>1</v>
      </c>
    </row>
    <row r="8113" spans="6:30" x14ac:dyDescent="0.25">
      <c r="F8113" s="1"/>
      <c r="AC8113" s="3" t="str">
        <f t="shared" si="252"/>
        <v/>
      </c>
      <c r="AD8113" s="3">
        <f t="shared" si="253"/>
        <v>1</v>
      </c>
    </row>
    <row r="8114" spans="6:30" x14ac:dyDescent="0.25">
      <c r="F8114" s="1"/>
      <c r="AC8114" s="3" t="str">
        <f t="shared" si="252"/>
        <v/>
      </c>
      <c r="AD8114" s="3">
        <f t="shared" si="253"/>
        <v>1</v>
      </c>
    </row>
    <row r="8115" spans="6:30" x14ac:dyDescent="0.25">
      <c r="F8115" s="1"/>
      <c r="AC8115" s="3" t="str">
        <f t="shared" si="252"/>
        <v/>
      </c>
      <c r="AD8115" s="3">
        <f t="shared" si="253"/>
        <v>1</v>
      </c>
    </row>
    <row r="8116" spans="6:30" x14ac:dyDescent="0.25">
      <c r="F8116" s="1"/>
      <c r="AC8116" s="3" t="str">
        <f t="shared" si="252"/>
        <v/>
      </c>
      <c r="AD8116" s="3">
        <f t="shared" si="253"/>
        <v>1</v>
      </c>
    </row>
    <row r="8117" spans="6:30" x14ac:dyDescent="0.25">
      <c r="F8117" s="1"/>
      <c r="AC8117" s="3" t="str">
        <f t="shared" si="252"/>
        <v/>
      </c>
      <c r="AD8117" s="3">
        <f t="shared" si="253"/>
        <v>1</v>
      </c>
    </row>
    <row r="8118" spans="6:30" x14ac:dyDescent="0.25">
      <c r="F8118" s="1"/>
      <c r="AC8118" s="3" t="str">
        <f t="shared" si="252"/>
        <v/>
      </c>
      <c r="AD8118" s="3">
        <f t="shared" si="253"/>
        <v>1</v>
      </c>
    </row>
    <row r="8119" spans="6:30" x14ac:dyDescent="0.25">
      <c r="F8119" s="1"/>
      <c r="AC8119" s="3" t="str">
        <f t="shared" si="252"/>
        <v/>
      </c>
      <c r="AD8119" s="3">
        <f t="shared" si="253"/>
        <v>1</v>
      </c>
    </row>
    <row r="8120" spans="6:30" x14ac:dyDescent="0.25">
      <c r="F8120" s="1"/>
      <c r="AC8120" s="3" t="str">
        <f t="shared" si="252"/>
        <v/>
      </c>
      <c r="AD8120" s="3">
        <f t="shared" si="253"/>
        <v>1</v>
      </c>
    </row>
    <row r="8121" spans="6:30" x14ac:dyDescent="0.25">
      <c r="F8121" s="1"/>
      <c r="AC8121" s="3" t="str">
        <f t="shared" si="252"/>
        <v/>
      </c>
      <c r="AD8121" s="3">
        <f t="shared" si="253"/>
        <v>1</v>
      </c>
    </row>
    <row r="8122" spans="6:30" x14ac:dyDescent="0.25">
      <c r="F8122" s="1"/>
      <c r="AC8122" s="3" t="str">
        <f t="shared" si="252"/>
        <v/>
      </c>
      <c r="AD8122" s="3">
        <f t="shared" si="253"/>
        <v>1</v>
      </c>
    </row>
    <row r="8123" spans="6:30" x14ac:dyDescent="0.25">
      <c r="F8123" s="1"/>
      <c r="AC8123" s="3" t="str">
        <f t="shared" si="252"/>
        <v/>
      </c>
      <c r="AD8123" s="3">
        <f t="shared" si="253"/>
        <v>1</v>
      </c>
    </row>
    <row r="8124" spans="6:30" x14ac:dyDescent="0.25">
      <c r="F8124" s="1"/>
      <c r="AC8124" s="3" t="str">
        <f t="shared" si="252"/>
        <v/>
      </c>
      <c r="AD8124" s="3">
        <f t="shared" si="253"/>
        <v>1</v>
      </c>
    </row>
    <row r="8125" spans="6:30" x14ac:dyDescent="0.25">
      <c r="F8125" s="1"/>
      <c r="AC8125" s="3" t="str">
        <f t="shared" si="252"/>
        <v/>
      </c>
      <c r="AD8125" s="3">
        <f t="shared" si="253"/>
        <v>1</v>
      </c>
    </row>
    <row r="8126" spans="6:30" x14ac:dyDescent="0.25">
      <c r="F8126" s="1"/>
      <c r="AC8126" s="3" t="str">
        <f t="shared" si="252"/>
        <v/>
      </c>
      <c r="AD8126" s="3">
        <f t="shared" si="253"/>
        <v>1</v>
      </c>
    </row>
    <row r="8127" spans="6:30" x14ac:dyDescent="0.25">
      <c r="F8127" s="1"/>
      <c r="AC8127" s="3" t="str">
        <f t="shared" si="252"/>
        <v/>
      </c>
      <c r="AD8127" s="3">
        <f t="shared" si="253"/>
        <v>1</v>
      </c>
    </row>
    <row r="8128" spans="6:30" x14ac:dyDescent="0.25">
      <c r="F8128" s="1"/>
      <c r="AC8128" s="3" t="str">
        <f t="shared" si="252"/>
        <v/>
      </c>
      <c r="AD8128" s="3">
        <f t="shared" si="253"/>
        <v>1</v>
      </c>
    </row>
    <row r="8129" spans="6:30" x14ac:dyDescent="0.25">
      <c r="F8129" s="1"/>
      <c r="AC8129" s="3" t="str">
        <f t="shared" si="252"/>
        <v/>
      </c>
      <c r="AD8129" s="3">
        <f t="shared" si="253"/>
        <v>1</v>
      </c>
    </row>
    <row r="8130" spans="6:30" x14ac:dyDescent="0.25">
      <c r="F8130" s="1"/>
      <c r="AC8130" s="3" t="str">
        <f t="shared" si="252"/>
        <v/>
      </c>
      <c r="AD8130" s="3">
        <f t="shared" si="253"/>
        <v>1</v>
      </c>
    </row>
    <row r="8131" spans="6:30" x14ac:dyDescent="0.25">
      <c r="F8131" s="1"/>
      <c r="AC8131" s="3" t="str">
        <f t="shared" ref="AC8131:AC8194" si="254">LEFT(V8131,10)</f>
        <v/>
      </c>
      <c r="AD8131" s="3">
        <f t="shared" ref="AD8131:AD8194" si="255">IFERROR(IF(AC8131="Bbox Miami",0,1),"--")</f>
        <v>1</v>
      </c>
    </row>
    <row r="8132" spans="6:30" x14ac:dyDescent="0.25">
      <c r="F8132" s="1"/>
      <c r="AC8132" s="3" t="str">
        <f t="shared" si="254"/>
        <v/>
      </c>
      <c r="AD8132" s="3">
        <f t="shared" si="255"/>
        <v>1</v>
      </c>
    </row>
    <row r="8133" spans="6:30" x14ac:dyDescent="0.25">
      <c r="F8133" s="1"/>
      <c r="AC8133" s="3" t="str">
        <f t="shared" si="254"/>
        <v/>
      </c>
      <c r="AD8133" s="3">
        <f t="shared" si="255"/>
        <v>1</v>
      </c>
    </row>
    <row r="8134" spans="6:30" x14ac:dyDescent="0.25">
      <c r="F8134" s="1"/>
      <c r="AC8134" s="3" t="str">
        <f t="shared" si="254"/>
        <v/>
      </c>
      <c r="AD8134" s="3">
        <f t="shared" si="255"/>
        <v>1</v>
      </c>
    </row>
    <row r="8135" spans="6:30" x14ac:dyDescent="0.25">
      <c r="F8135" s="1"/>
      <c r="AC8135" s="3" t="str">
        <f t="shared" si="254"/>
        <v/>
      </c>
      <c r="AD8135" s="3">
        <f t="shared" si="255"/>
        <v>1</v>
      </c>
    </row>
    <row r="8136" spans="6:30" x14ac:dyDescent="0.25">
      <c r="F8136" s="1"/>
      <c r="AC8136" s="3" t="str">
        <f t="shared" si="254"/>
        <v/>
      </c>
      <c r="AD8136" s="3">
        <f t="shared" si="255"/>
        <v>1</v>
      </c>
    </row>
    <row r="8137" spans="6:30" x14ac:dyDescent="0.25">
      <c r="F8137" s="1"/>
      <c r="AC8137" s="3" t="str">
        <f t="shared" si="254"/>
        <v/>
      </c>
      <c r="AD8137" s="3">
        <f t="shared" si="255"/>
        <v>1</v>
      </c>
    </row>
    <row r="8138" spans="6:30" x14ac:dyDescent="0.25">
      <c r="F8138" s="1"/>
      <c r="AC8138" s="3" t="str">
        <f t="shared" si="254"/>
        <v/>
      </c>
      <c r="AD8138" s="3">
        <f t="shared" si="255"/>
        <v>1</v>
      </c>
    </row>
    <row r="8139" spans="6:30" x14ac:dyDescent="0.25">
      <c r="F8139" s="1"/>
      <c r="AC8139" s="3" t="str">
        <f t="shared" si="254"/>
        <v/>
      </c>
      <c r="AD8139" s="3">
        <f t="shared" si="255"/>
        <v>1</v>
      </c>
    </row>
    <row r="8140" spans="6:30" x14ac:dyDescent="0.25">
      <c r="F8140" s="1"/>
      <c r="AC8140" s="3" t="str">
        <f t="shared" si="254"/>
        <v/>
      </c>
      <c r="AD8140" s="3">
        <f t="shared" si="255"/>
        <v>1</v>
      </c>
    </row>
    <row r="8141" spans="6:30" x14ac:dyDescent="0.25">
      <c r="F8141" s="1"/>
      <c r="AC8141" s="3" t="str">
        <f t="shared" si="254"/>
        <v/>
      </c>
      <c r="AD8141" s="3">
        <f t="shared" si="255"/>
        <v>1</v>
      </c>
    </row>
    <row r="8142" spans="6:30" x14ac:dyDescent="0.25">
      <c r="F8142" s="1"/>
      <c r="AC8142" s="3" t="str">
        <f t="shared" si="254"/>
        <v/>
      </c>
      <c r="AD8142" s="3">
        <f t="shared" si="255"/>
        <v>1</v>
      </c>
    </row>
    <row r="8143" spans="6:30" x14ac:dyDescent="0.25">
      <c r="F8143" s="1"/>
      <c r="AC8143" s="3" t="str">
        <f t="shared" si="254"/>
        <v/>
      </c>
      <c r="AD8143" s="3">
        <f t="shared" si="255"/>
        <v>1</v>
      </c>
    </row>
    <row r="8144" spans="6:30" x14ac:dyDescent="0.25">
      <c r="F8144" s="1"/>
      <c r="AC8144" s="3" t="str">
        <f t="shared" si="254"/>
        <v/>
      </c>
      <c r="AD8144" s="3">
        <f t="shared" si="255"/>
        <v>1</v>
      </c>
    </row>
    <row r="8145" spans="6:30" x14ac:dyDescent="0.25">
      <c r="F8145" s="1"/>
      <c r="AC8145" s="3" t="str">
        <f t="shared" si="254"/>
        <v/>
      </c>
      <c r="AD8145" s="3">
        <f t="shared" si="255"/>
        <v>1</v>
      </c>
    </row>
    <row r="8146" spans="6:30" x14ac:dyDescent="0.25">
      <c r="F8146" s="1"/>
      <c r="AC8146" s="3" t="str">
        <f t="shared" si="254"/>
        <v/>
      </c>
      <c r="AD8146" s="3">
        <f t="shared" si="255"/>
        <v>1</v>
      </c>
    </row>
    <row r="8147" spans="6:30" x14ac:dyDescent="0.25">
      <c r="F8147" s="1"/>
      <c r="AC8147" s="3" t="str">
        <f t="shared" si="254"/>
        <v/>
      </c>
      <c r="AD8147" s="3">
        <f t="shared" si="255"/>
        <v>1</v>
      </c>
    </row>
    <row r="8148" spans="6:30" x14ac:dyDescent="0.25">
      <c r="F8148" s="1"/>
      <c r="AC8148" s="3" t="str">
        <f t="shared" si="254"/>
        <v/>
      </c>
      <c r="AD8148" s="3">
        <f t="shared" si="255"/>
        <v>1</v>
      </c>
    </row>
    <row r="8149" spans="6:30" x14ac:dyDescent="0.25">
      <c r="F8149" s="1"/>
      <c r="AC8149" s="3" t="str">
        <f t="shared" si="254"/>
        <v/>
      </c>
      <c r="AD8149" s="3">
        <f t="shared" si="255"/>
        <v>1</v>
      </c>
    </row>
    <row r="8150" spans="6:30" x14ac:dyDescent="0.25">
      <c r="F8150" s="1"/>
      <c r="AC8150" s="3" t="str">
        <f t="shared" si="254"/>
        <v/>
      </c>
      <c r="AD8150" s="3">
        <f t="shared" si="255"/>
        <v>1</v>
      </c>
    </row>
    <row r="8151" spans="6:30" x14ac:dyDescent="0.25">
      <c r="F8151" s="1"/>
      <c r="AC8151" s="3" t="str">
        <f t="shared" si="254"/>
        <v/>
      </c>
      <c r="AD8151" s="3">
        <f t="shared" si="255"/>
        <v>1</v>
      </c>
    </row>
    <row r="8152" spans="6:30" x14ac:dyDescent="0.25">
      <c r="F8152" s="1"/>
      <c r="AC8152" s="3" t="str">
        <f t="shared" si="254"/>
        <v/>
      </c>
      <c r="AD8152" s="3">
        <f t="shared" si="255"/>
        <v>1</v>
      </c>
    </row>
    <row r="8153" spans="6:30" x14ac:dyDescent="0.25">
      <c r="F8153" s="1"/>
      <c r="AC8153" s="3" t="str">
        <f t="shared" si="254"/>
        <v/>
      </c>
      <c r="AD8153" s="3">
        <f t="shared" si="255"/>
        <v>1</v>
      </c>
    </row>
    <row r="8154" spans="6:30" x14ac:dyDescent="0.25">
      <c r="F8154" s="1"/>
      <c r="AC8154" s="3" t="str">
        <f t="shared" si="254"/>
        <v/>
      </c>
      <c r="AD8154" s="3">
        <f t="shared" si="255"/>
        <v>1</v>
      </c>
    </row>
    <row r="8155" spans="6:30" x14ac:dyDescent="0.25">
      <c r="F8155" s="1"/>
      <c r="AC8155" s="3" t="str">
        <f t="shared" si="254"/>
        <v/>
      </c>
      <c r="AD8155" s="3">
        <f t="shared" si="255"/>
        <v>1</v>
      </c>
    </row>
    <row r="8156" spans="6:30" x14ac:dyDescent="0.25">
      <c r="F8156" s="1"/>
      <c r="AC8156" s="3" t="str">
        <f t="shared" si="254"/>
        <v/>
      </c>
      <c r="AD8156" s="3">
        <f t="shared" si="255"/>
        <v>1</v>
      </c>
    </row>
    <row r="8157" spans="6:30" x14ac:dyDescent="0.25">
      <c r="F8157" s="1"/>
      <c r="AC8157" s="3" t="str">
        <f t="shared" si="254"/>
        <v/>
      </c>
      <c r="AD8157" s="3">
        <f t="shared" si="255"/>
        <v>1</v>
      </c>
    </row>
    <row r="8158" spans="6:30" x14ac:dyDescent="0.25">
      <c r="F8158" s="1"/>
      <c r="AC8158" s="3" t="str">
        <f t="shared" si="254"/>
        <v/>
      </c>
      <c r="AD8158" s="3">
        <f t="shared" si="255"/>
        <v>1</v>
      </c>
    </row>
    <row r="8159" spans="6:30" x14ac:dyDescent="0.25">
      <c r="F8159" s="1"/>
      <c r="AC8159" s="3" t="str">
        <f t="shared" si="254"/>
        <v/>
      </c>
      <c r="AD8159" s="3">
        <f t="shared" si="255"/>
        <v>1</v>
      </c>
    </row>
    <row r="8160" spans="6:30" x14ac:dyDescent="0.25">
      <c r="F8160" s="1"/>
      <c r="AC8160" s="3" t="str">
        <f t="shared" si="254"/>
        <v/>
      </c>
      <c r="AD8160" s="3">
        <f t="shared" si="255"/>
        <v>1</v>
      </c>
    </row>
    <row r="8161" spans="6:30" x14ac:dyDescent="0.25">
      <c r="F8161" s="1"/>
      <c r="AC8161" s="3" t="str">
        <f t="shared" si="254"/>
        <v/>
      </c>
      <c r="AD8161" s="3">
        <f t="shared" si="255"/>
        <v>1</v>
      </c>
    </row>
    <row r="8162" spans="6:30" x14ac:dyDescent="0.25">
      <c r="F8162" s="1"/>
      <c r="AC8162" s="3" t="str">
        <f t="shared" si="254"/>
        <v/>
      </c>
      <c r="AD8162" s="3">
        <f t="shared" si="255"/>
        <v>1</v>
      </c>
    </row>
    <row r="8163" spans="6:30" x14ac:dyDescent="0.25">
      <c r="F8163" s="1"/>
      <c r="AC8163" s="3" t="str">
        <f t="shared" si="254"/>
        <v/>
      </c>
      <c r="AD8163" s="3">
        <f t="shared" si="255"/>
        <v>1</v>
      </c>
    </row>
    <row r="8164" spans="6:30" x14ac:dyDescent="0.25">
      <c r="F8164" s="1"/>
      <c r="AC8164" s="3" t="str">
        <f t="shared" si="254"/>
        <v/>
      </c>
      <c r="AD8164" s="3">
        <f t="shared" si="255"/>
        <v>1</v>
      </c>
    </row>
    <row r="8165" spans="6:30" x14ac:dyDescent="0.25">
      <c r="F8165" s="1"/>
      <c r="AC8165" s="3" t="str">
        <f t="shared" si="254"/>
        <v/>
      </c>
      <c r="AD8165" s="3">
        <f t="shared" si="255"/>
        <v>1</v>
      </c>
    </row>
    <row r="8166" spans="6:30" x14ac:dyDescent="0.25">
      <c r="F8166" s="1"/>
      <c r="AC8166" s="3" t="str">
        <f t="shared" si="254"/>
        <v/>
      </c>
      <c r="AD8166" s="3">
        <f t="shared" si="255"/>
        <v>1</v>
      </c>
    </row>
    <row r="8167" spans="6:30" x14ac:dyDescent="0.25">
      <c r="F8167" s="1"/>
      <c r="AC8167" s="3" t="str">
        <f t="shared" si="254"/>
        <v/>
      </c>
      <c r="AD8167" s="3">
        <f t="shared" si="255"/>
        <v>1</v>
      </c>
    </row>
    <row r="8168" spans="6:30" x14ac:dyDescent="0.25">
      <c r="F8168" s="1"/>
      <c r="AC8168" s="3" t="str">
        <f t="shared" si="254"/>
        <v/>
      </c>
      <c r="AD8168" s="3">
        <f t="shared" si="255"/>
        <v>1</v>
      </c>
    </row>
    <row r="8169" spans="6:30" x14ac:dyDescent="0.25">
      <c r="F8169" s="1"/>
      <c r="AC8169" s="3" t="str">
        <f t="shared" si="254"/>
        <v/>
      </c>
      <c r="AD8169" s="3">
        <f t="shared" si="255"/>
        <v>1</v>
      </c>
    </row>
    <row r="8170" spans="6:30" x14ac:dyDescent="0.25">
      <c r="F8170" s="1"/>
      <c r="AC8170" s="3" t="str">
        <f t="shared" si="254"/>
        <v/>
      </c>
      <c r="AD8170" s="3">
        <f t="shared" si="255"/>
        <v>1</v>
      </c>
    </row>
    <row r="8171" spans="6:30" x14ac:dyDescent="0.25">
      <c r="F8171" s="1"/>
      <c r="AC8171" s="3" t="str">
        <f t="shared" si="254"/>
        <v/>
      </c>
      <c r="AD8171" s="3">
        <f t="shared" si="255"/>
        <v>1</v>
      </c>
    </row>
    <row r="8172" spans="6:30" x14ac:dyDescent="0.25">
      <c r="F8172" s="1"/>
      <c r="AC8172" s="3" t="str">
        <f t="shared" si="254"/>
        <v/>
      </c>
      <c r="AD8172" s="3">
        <f t="shared" si="255"/>
        <v>1</v>
      </c>
    </row>
    <row r="8173" spans="6:30" x14ac:dyDescent="0.25">
      <c r="F8173" s="1"/>
      <c r="AC8173" s="3" t="str">
        <f t="shared" si="254"/>
        <v/>
      </c>
      <c r="AD8173" s="3">
        <f t="shared" si="255"/>
        <v>1</v>
      </c>
    </row>
    <row r="8174" spans="6:30" x14ac:dyDescent="0.25">
      <c r="F8174" s="1"/>
      <c r="AC8174" s="3" t="str">
        <f t="shared" si="254"/>
        <v/>
      </c>
      <c r="AD8174" s="3">
        <f t="shared" si="255"/>
        <v>1</v>
      </c>
    </row>
    <row r="8175" spans="6:30" x14ac:dyDescent="0.25">
      <c r="F8175" s="1"/>
      <c r="AC8175" s="3" t="str">
        <f t="shared" si="254"/>
        <v/>
      </c>
      <c r="AD8175" s="3">
        <f t="shared" si="255"/>
        <v>1</v>
      </c>
    </row>
    <row r="8176" spans="6:30" x14ac:dyDescent="0.25">
      <c r="F8176" s="1"/>
      <c r="AC8176" s="3" t="str">
        <f t="shared" si="254"/>
        <v/>
      </c>
      <c r="AD8176" s="3">
        <f t="shared" si="255"/>
        <v>1</v>
      </c>
    </row>
    <row r="8177" spans="6:30" x14ac:dyDescent="0.25">
      <c r="F8177" s="1"/>
      <c r="AC8177" s="3" t="str">
        <f t="shared" si="254"/>
        <v/>
      </c>
      <c r="AD8177" s="3">
        <f t="shared" si="255"/>
        <v>1</v>
      </c>
    </row>
    <row r="8178" spans="6:30" x14ac:dyDescent="0.25">
      <c r="F8178" s="1"/>
      <c r="AC8178" s="3" t="str">
        <f t="shared" si="254"/>
        <v/>
      </c>
      <c r="AD8178" s="3">
        <f t="shared" si="255"/>
        <v>1</v>
      </c>
    </row>
    <row r="8179" spans="6:30" x14ac:dyDescent="0.25">
      <c r="F8179" s="1"/>
      <c r="AC8179" s="3" t="str">
        <f t="shared" si="254"/>
        <v/>
      </c>
      <c r="AD8179" s="3">
        <f t="shared" si="255"/>
        <v>1</v>
      </c>
    </row>
    <row r="8180" spans="6:30" x14ac:dyDescent="0.25">
      <c r="F8180" s="1"/>
      <c r="AC8180" s="3" t="str">
        <f t="shared" si="254"/>
        <v/>
      </c>
      <c r="AD8180" s="3">
        <f t="shared" si="255"/>
        <v>1</v>
      </c>
    </row>
    <row r="8181" spans="6:30" x14ac:dyDescent="0.25">
      <c r="F8181" s="1"/>
      <c r="AC8181" s="3" t="str">
        <f t="shared" si="254"/>
        <v/>
      </c>
      <c r="AD8181" s="3">
        <f t="shared" si="255"/>
        <v>1</v>
      </c>
    </row>
    <row r="8182" spans="6:30" x14ac:dyDescent="0.25">
      <c r="F8182" s="1"/>
      <c r="AC8182" s="3" t="str">
        <f t="shared" si="254"/>
        <v/>
      </c>
      <c r="AD8182" s="3">
        <f t="shared" si="255"/>
        <v>1</v>
      </c>
    </row>
    <row r="8183" spans="6:30" x14ac:dyDescent="0.25">
      <c r="F8183" s="1"/>
      <c r="AC8183" s="3" t="str">
        <f t="shared" si="254"/>
        <v/>
      </c>
      <c r="AD8183" s="3">
        <f t="shared" si="255"/>
        <v>1</v>
      </c>
    </row>
    <row r="8184" spans="6:30" x14ac:dyDescent="0.25">
      <c r="F8184" s="1"/>
      <c r="AC8184" s="3" t="str">
        <f t="shared" si="254"/>
        <v/>
      </c>
      <c r="AD8184" s="3">
        <f t="shared" si="255"/>
        <v>1</v>
      </c>
    </row>
    <row r="8185" spans="6:30" x14ac:dyDescent="0.25">
      <c r="F8185" s="1"/>
      <c r="AC8185" s="3" t="str">
        <f t="shared" si="254"/>
        <v/>
      </c>
      <c r="AD8185" s="3">
        <f t="shared" si="255"/>
        <v>1</v>
      </c>
    </row>
    <row r="8186" spans="6:30" x14ac:dyDescent="0.25">
      <c r="F8186" s="1"/>
      <c r="AC8186" s="3" t="str">
        <f t="shared" si="254"/>
        <v/>
      </c>
      <c r="AD8186" s="3">
        <f t="shared" si="255"/>
        <v>1</v>
      </c>
    </row>
    <row r="8187" spans="6:30" x14ac:dyDescent="0.25">
      <c r="F8187" s="1"/>
      <c r="AC8187" s="3" t="str">
        <f t="shared" si="254"/>
        <v/>
      </c>
      <c r="AD8187" s="3">
        <f t="shared" si="255"/>
        <v>1</v>
      </c>
    </row>
    <row r="8188" spans="6:30" x14ac:dyDescent="0.25">
      <c r="F8188" s="1"/>
      <c r="AC8188" s="3" t="str">
        <f t="shared" si="254"/>
        <v/>
      </c>
      <c r="AD8188" s="3">
        <f t="shared" si="255"/>
        <v>1</v>
      </c>
    </row>
    <row r="8189" spans="6:30" x14ac:dyDescent="0.25">
      <c r="F8189" s="1"/>
      <c r="AC8189" s="3" t="str">
        <f t="shared" si="254"/>
        <v/>
      </c>
      <c r="AD8189" s="3">
        <f t="shared" si="255"/>
        <v>1</v>
      </c>
    </row>
    <row r="8190" spans="6:30" x14ac:dyDescent="0.25">
      <c r="F8190" s="1"/>
      <c r="AC8190" s="3" t="str">
        <f t="shared" si="254"/>
        <v/>
      </c>
      <c r="AD8190" s="3">
        <f t="shared" si="255"/>
        <v>1</v>
      </c>
    </row>
    <row r="8191" spans="6:30" x14ac:dyDescent="0.25">
      <c r="F8191" s="1"/>
      <c r="AC8191" s="3" t="str">
        <f t="shared" si="254"/>
        <v/>
      </c>
      <c r="AD8191" s="3">
        <f t="shared" si="255"/>
        <v>1</v>
      </c>
    </row>
    <row r="8192" spans="6:30" x14ac:dyDescent="0.25">
      <c r="F8192" s="1"/>
      <c r="AC8192" s="3" t="str">
        <f t="shared" si="254"/>
        <v/>
      </c>
      <c r="AD8192" s="3">
        <f t="shared" si="255"/>
        <v>1</v>
      </c>
    </row>
    <row r="8193" spans="6:30" x14ac:dyDescent="0.25">
      <c r="F8193" s="1"/>
      <c r="AC8193" s="3" t="str">
        <f t="shared" si="254"/>
        <v/>
      </c>
      <c r="AD8193" s="3">
        <f t="shared" si="255"/>
        <v>1</v>
      </c>
    </row>
    <row r="8194" spans="6:30" x14ac:dyDescent="0.25">
      <c r="F8194" s="1"/>
      <c r="AC8194" s="3" t="str">
        <f t="shared" si="254"/>
        <v/>
      </c>
      <c r="AD8194" s="3">
        <f t="shared" si="255"/>
        <v>1</v>
      </c>
    </row>
    <row r="8195" spans="6:30" x14ac:dyDescent="0.25">
      <c r="F8195" s="1"/>
      <c r="AC8195" s="3" t="str">
        <f t="shared" ref="AC8195:AC8258" si="256">LEFT(V8195,10)</f>
        <v/>
      </c>
      <c r="AD8195" s="3">
        <f t="shared" ref="AD8195:AD8258" si="257">IFERROR(IF(AC8195="Bbox Miami",0,1),"--")</f>
        <v>1</v>
      </c>
    </row>
    <row r="8196" spans="6:30" x14ac:dyDescent="0.25">
      <c r="F8196" s="1"/>
      <c r="AC8196" s="3" t="str">
        <f t="shared" si="256"/>
        <v/>
      </c>
      <c r="AD8196" s="3">
        <f t="shared" si="257"/>
        <v>1</v>
      </c>
    </row>
    <row r="8197" spans="6:30" x14ac:dyDescent="0.25">
      <c r="F8197" s="1"/>
      <c r="AC8197" s="3" t="str">
        <f t="shared" si="256"/>
        <v/>
      </c>
      <c r="AD8197" s="3">
        <f t="shared" si="257"/>
        <v>1</v>
      </c>
    </row>
    <row r="8198" spans="6:30" x14ac:dyDescent="0.25">
      <c r="F8198" s="1"/>
      <c r="AC8198" s="3" t="str">
        <f t="shared" si="256"/>
        <v/>
      </c>
      <c r="AD8198" s="3">
        <f t="shared" si="257"/>
        <v>1</v>
      </c>
    </row>
    <row r="8199" spans="6:30" x14ac:dyDescent="0.25">
      <c r="F8199" s="1"/>
      <c r="AC8199" s="3" t="str">
        <f t="shared" si="256"/>
        <v/>
      </c>
      <c r="AD8199" s="3">
        <f t="shared" si="257"/>
        <v>1</v>
      </c>
    </row>
    <row r="8200" spans="6:30" x14ac:dyDescent="0.25">
      <c r="F8200" s="1"/>
      <c r="AC8200" s="3" t="str">
        <f t="shared" si="256"/>
        <v/>
      </c>
      <c r="AD8200" s="3">
        <f t="shared" si="257"/>
        <v>1</v>
      </c>
    </row>
    <row r="8201" spans="6:30" x14ac:dyDescent="0.25">
      <c r="F8201" s="1"/>
      <c r="AC8201" s="3" t="str">
        <f t="shared" si="256"/>
        <v/>
      </c>
      <c r="AD8201" s="3">
        <f t="shared" si="257"/>
        <v>1</v>
      </c>
    </row>
    <row r="8202" spans="6:30" x14ac:dyDescent="0.25">
      <c r="F8202" s="1"/>
      <c r="AC8202" s="3" t="str">
        <f t="shared" si="256"/>
        <v/>
      </c>
      <c r="AD8202" s="3">
        <f t="shared" si="257"/>
        <v>1</v>
      </c>
    </row>
    <row r="8203" spans="6:30" x14ac:dyDescent="0.25">
      <c r="F8203" s="1"/>
      <c r="AC8203" s="3" t="str">
        <f t="shared" si="256"/>
        <v/>
      </c>
      <c r="AD8203" s="3">
        <f t="shared" si="257"/>
        <v>1</v>
      </c>
    </row>
    <row r="8204" spans="6:30" x14ac:dyDescent="0.25">
      <c r="F8204" s="1"/>
      <c r="AC8204" s="3" t="str">
        <f t="shared" si="256"/>
        <v/>
      </c>
      <c r="AD8204" s="3">
        <f t="shared" si="257"/>
        <v>1</v>
      </c>
    </row>
    <row r="8205" spans="6:30" x14ac:dyDescent="0.25">
      <c r="F8205" s="1"/>
      <c r="AC8205" s="3" t="str">
        <f t="shared" si="256"/>
        <v/>
      </c>
      <c r="AD8205" s="3">
        <f t="shared" si="257"/>
        <v>1</v>
      </c>
    </row>
    <row r="8206" spans="6:30" x14ac:dyDescent="0.25">
      <c r="F8206" s="1"/>
      <c r="AC8206" s="3" t="str">
        <f t="shared" si="256"/>
        <v/>
      </c>
      <c r="AD8206" s="3">
        <f t="shared" si="257"/>
        <v>1</v>
      </c>
    </row>
    <row r="8207" spans="6:30" x14ac:dyDescent="0.25">
      <c r="F8207" s="1"/>
      <c r="AC8207" s="3" t="str">
        <f t="shared" si="256"/>
        <v/>
      </c>
      <c r="AD8207" s="3">
        <f t="shared" si="257"/>
        <v>1</v>
      </c>
    </row>
    <row r="8208" spans="6:30" x14ac:dyDescent="0.25">
      <c r="F8208" s="1"/>
      <c r="AC8208" s="3" t="str">
        <f t="shared" si="256"/>
        <v/>
      </c>
      <c r="AD8208" s="3">
        <f t="shared" si="257"/>
        <v>1</v>
      </c>
    </row>
    <row r="8209" spans="6:30" x14ac:dyDescent="0.25">
      <c r="F8209" s="1"/>
      <c r="AC8209" s="3" t="str">
        <f t="shared" si="256"/>
        <v/>
      </c>
      <c r="AD8209" s="3">
        <f t="shared" si="257"/>
        <v>1</v>
      </c>
    </row>
    <row r="8210" spans="6:30" x14ac:dyDescent="0.25">
      <c r="F8210" s="1"/>
      <c r="AC8210" s="3" t="str">
        <f t="shared" si="256"/>
        <v/>
      </c>
      <c r="AD8210" s="3">
        <f t="shared" si="257"/>
        <v>1</v>
      </c>
    </row>
    <row r="8211" spans="6:30" x14ac:dyDescent="0.25">
      <c r="F8211" s="1"/>
      <c r="AC8211" s="3" t="str">
        <f t="shared" si="256"/>
        <v/>
      </c>
      <c r="AD8211" s="3">
        <f t="shared" si="257"/>
        <v>1</v>
      </c>
    </row>
    <row r="8212" spans="6:30" x14ac:dyDescent="0.25">
      <c r="F8212" s="1"/>
      <c r="AC8212" s="3" t="str">
        <f t="shared" si="256"/>
        <v/>
      </c>
      <c r="AD8212" s="3">
        <f t="shared" si="257"/>
        <v>1</v>
      </c>
    </row>
    <row r="8213" spans="6:30" x14ac:dyDescent="0.25">
      <c r="F8213" s="1"/>
      <c r="AC8213" s="3" t="str">
        <f t="shared" si="256"/>
        <v/>
      </c>
      <c r="AD8213" s="3">
        <f t="shared" si="257"/>
        <v>1</v>
      </c>
    </row>
    <row r="8214" spans="6:30" x14ac:dyDescent="0.25">
      <c r="F8214" s="1"/>
      <c r="AC8214" s="3" t="str">
        <f t="shared" si="256"/>
        <v/>
      </c>
      <c r="AD8214" s="3">
        <f t="shared" si="257"/>
        <v>1</v>
      </c>
    </row>
    <row r="8215" spans="6:30" x14ac:dyDescent="0.25">
      <c r="F8215" s="1"/>
      <c r="AC8215" s="3" t="str">
        <f t="shared" si="256"/>
        <v/>
      </c>
      <c r="AD8215" s="3">
        <f t="shared" si="257"/>
        <v>1</v>
      </c>
    </row>
    <row r="8216" spans="6:30" x14ac:dyDescent="0.25">
      <c r="F8216" s="1"/>
      <c r="AC8216" s="3" t="str">
        <f t="shared" si="256"/>
        <v/>
      </c>
      <c r="AD8216" s="3">
        <f t="shared" si="257"/>
        <v>1</v>
      </c>
    </row>
    <row r="8217" spans="6:30" x14ac:dyDescent="0.25">
      <c r="F8217" s="1"/>
      <c r="AC8217" s="3" t="str">
        <f t="shared" si="256"/>
        <v/>
      </c>
      <c r="AD8217" s="3">
        <f t="shared" si="257"/>
        <v>1</v>
      </c>
    </row>
    <row r="8218" spans="6:30" x14ac:dyDescent="0.25">
      <c r="F8218" s="1"/>
      <c r="AC8218" s="3" t="str">
        <f t="shared" si="256"/>
        <v/>
      </c>
      <c r="AD8218" s="3">
        <f t="shared" si="257"/>
        <v>1</v>
      </c>
    </row>
    <row r="8219" spans="6:30" x14ac:dyDescent="0.25">
      <c r="F8219" s="1"/>
      <c r="AC8219" s="3" t="str">
        <f t="shared" si="256"/>
        <v/>
      </c>
      <c r="AD8219" s="3">
        <f t="shared" si="257"/>
        <v>1</v>
      </c>
    </row>
    <row r="8220" spans="6:30" x14ac:dyDescent="0.25">
      <c r="F8220" s="1"/>
      <c r="AC8220" s="3" t="str">
        <f t="shared" si="256"/>
        <v/>
      </c>
      <c r="AD8220" s="3">
        <f t="shared" si="257"/>
        <v>1</v>
      </c>
    </row>
    <row r="8221" spans="6:30" x14ac:dyDescent="0.25">
      <c r="F8221" s="1"/>
      <c r="AC8221" s="3" t="str">
        <f t="shared" si="256"/>
        <v/>
      </c>
      <c r="AD8221" s="3">
        <f t="shared" si="257"/>
        <v>1</v>
      </c>
    </row>
    <row r="8222" spans="6:30" x14ac:dyDescent="0.25">
      <c r="F8222" s="1"/>
      <c r="AC8222" s="3" t="str">
        <f t="shared" si="256"/>
        <v/>
      </c>
      <c r="AD8222" s="3">
        <f t="shared" si="257"/>
        <v>1</v>
      </c>
    </row>
    <row r="8223" spans="6:30" x14ac:dyDescent="0.25">
      <c r="F8223" s="1"/>
      <c r="AC8223" s="3" t="str">
        <f t="shared" si="256"/>
        <v/>
      </c>
      <c r="AD8223" s="3">
        <f t="shared" si="257"/>
        <v>1</v>
      </c>
    </row>
    <row r="8224" spans="6:30" x14ac:dyDescent="0.25">
      <c r="F8224" s="1"/>
      <c r="AC8224" s="3" t="str">
        <f t="shared" si="256"/>
        <v/>
      </c>
      <c r="AD8224" s="3">
        <f t="shared" si="257"/>
        <v>1</v>
      </c>
    </row>
    <row r="8225" spans="6:30" x14ac:dyDescent="0.25">
      <c r="F8225" s="1"/>
      <c r="AC8225" s="3" t="str">
        <f t="shared" si="256"/>
        <v/>
      </c>
      <c r="AD8225" s="3">
        <f t="shared" si="257"/>
        <v>1</v>
      </c>
    </row>
    <row r="8226" spans="6:30" x14ac:dyDescent="0.25">
      <c r="F8226" s="1"/>
      <c r="AC8226" s="3" t="str">
        <f t="shared" si="256"/>
        <v/>
      </c>
      <c r="AD8226" s="3">
        <f t="shared" si="257"/>
        <v>1</v>
      </c>
    </row>
    <row r="8227" spans="6:30" x14ac:dyDescent="0.25">
      <c r="F8227" s="1"/>
      <c r="AC8227" s="3" t="str">
        <f t="shared" si="256"/>
        <v/>
      </c>
      <c r="AD8227" s="3">
        <f t="shared" si="257"/>
        <v>1</v>
      </c>
    </row>
    <row r="8228" spans="6:30" x14ac:dyDescent="0.25">
      <c r="F8228" s="1"/>
      <c r="AC8228" s="3" t="str">
        <f t="shared" si="256"/>
        <v/>
      </c>
      <c r="AD8228" s="3">
        <f t="shared" si="257"/>
        <v>1</v>
      </c>
    </row>
    <row r="8229" spans="6:30" x14ac:dyDescent="0.25">
      <c r="F8229" s="1"/>
      <c r="AC8229" s="3" t="str">
        <f t="shared" si="256"/>
        <v/>
      </c>
      <c r="AD8229" s="3">
        <f t="shared" si="257"/>
        <v>1</v>
      </c>
    </row>
    <row r="8230" spans="6:30" x14ac:dyDescent="0.25">
      <c r="F8230" s="1"/>
      <c r="AC8230" s="3" t="str">
        <f t="shared" si="256"/>
        <v/>
      </c>
      <c r="AD8230" s="3">
        <f t="shared" si="257"/>
        <v>1</v>
      </c>
    </row>
    <row r="8231" spans="6:30" x14ac:dyDescent="0.25">
      <c r="F8231" s="1"/>
      <c r="AC8231" s="3" t="str">
        <f t="shared" si="256"/>
        <v/>
      </c>
      <c r="AD8231" s="3">
        <f t="shared" si="257"/>
        <v>1</v>
      </c>
    </row>
    <row r="8232" spans="6:30" x14ac:dyDescent="0.25">
      <c r="F8232" s="1"/>
      <c r="AC8232" s="3" t="str">
        <f t="shared" si="256"/>
        <v/>
      </c>
      <c r="AD8232" s="3">
        <f t="shared" si="257"/>
        <v>1</v>
      </c>
    </row>
    <row r="8233" spans="6:30" x14ac:dyDescent="0.25">
      <c r="F8233" s="1"/>
      <c r="AC8233" s="3" t="str">
        <f t="shared" si="256"/>
        <v/>
      </c>
      <c r="AD8233" s="3">
        <f t="shared" si="257"/>
        <v>1</v>
      </c>
    </row>
    <row r="8234" spans="6:30" x14ac:dyDescent="0.25">
      <c r="F8234" s="1"/>
      <c r="AC8234" s="3" t="str">
        <f t="shared" si="256"/>
        <v/>
      </c>
      <c r="AD8234" s="3">
        <f t="shared" si="257"/>
        <v>1</v>
      </c>
    </row>
    <row r="8235" spans="6:30" x14ac:dyDescent="0.25">
      <c r="F8235" s="1"/>
      <c r="AC8235" s="3" t="str">
        <f t="shared" si="256"/>
        <v/>
      </c>
      <c r="AD8235" s="3">
        <f t="shared" si="257"/>
        <v>1</v>
      </c>
    </row>
    <row r="8236" spans="6:30" x14ac:dyDescent="0.25">
      <c r="F8236" s="1"/>
      <c r="AC8236" s="3" t="str">
        <f t="shared" si="256"/>
        <v/>
      </c>
      <c r="AD8236" s="3">
        <f t="shared" si="257"/>
        <v>1</v>
      </c>
    </row>
    <row r="8237" spans="6:30" x14ac:dyDescent="0.25">
      <c r="F8237" s="1"/>
      <c r="AC8237" s="3" t="str">
        <f t="shared" si="256"/>
        <v/>
      </c>
      <c r="AD8237" s="3">
        <f t="shared" si="257"/>
        <v>1</v>
      </c>
    </row>
    <row r="8238" spans="6:30" x14ac:dyDescent="0.25">
      <c r="F8238" s="1"/>
      <c r="AC8238" s="3" t="str">
        <f t="shared" si="256"/>
        <v/>
      </c>
      <c r="AD8238" s="3">
        <f t="shared" si="257"/>
        <v>1</v>
      </c>
    </row>
    <row r="8239" spans="6:30" x14ac:dyDescent="0.25">
      <c r="F8239" s="1"/>
      <c r="AC8239" s="3" t="str">
        <f t="shared" si="256"/>
        <v/>
      </c>
      <c r="AD8239" s="3">
        <f t="shared" si="257"/>
        <v>1</v>
      </c>
    </row>
    <row r="8240" spans="6:30" x14ac:dyDescent="0.25">
      <c r="F8240" s="1"/>
      <c r="AC8240" s="3" t="str">
        <f t="shared" si="256"/>
        <v/>
      </c>
      <c r="AD8240" s="3">
        <f t="shared" si="257"/>
        <v>1</v>
      </c>
    </row>
    <row r="8241" spans="6:30" x14ac:dyDescent="0.25">
      <c r="F8241" s="1"/>
      <c r="AC8241" s="3" t="str">
        <f t="shared" si="256"/>
        <v/>
      </c>
      <c r="AD8241" s="3">
        <f t="shared" si="257"/>
        <v>1</v>
      </c>
    </row>
    <row r="8242" spans="6:30" x14ac:dyDescent="0.25">
      <c r="F8242" s="1"/>
      <c r="AC8242" s="3" t="str">
        <f t="shared" si="256"/>
        <v/>
      </c>
      <c r="AD8242" s="3">
        <f t="shared" si="257"/>
        <v>1</v>
      </c>
    </row>
    <row r="8243" spans="6:30" x14ac:dyDescent="0.25">
      <c r="F8243" s="1"/>
      <c r="AC8243" s="3" t="str">
        <f t="shared" si="256"/>
        <v/>
      </c>
      <c r="AD8243" s="3">
        <f t="shared" si="257"/>
        <v>1</v>
      </c>
    </row>
    <row r="8244" spans="6:30" x14ac:dyDescent="0.25">
      <c r="F8244" s="1"/>
      <c r="AC8244" s="3" t="str">
        <f t="shared" si="256"/>
        <v/>
      </c>
      <c r="AD8244" s="3">
        <f t="shared" si="257"/>
        <v>1</v>
      </c>
    </row>
    <row r="8245" spans="6:30" x14ac:dyDescent="0.25">
      <c r="F8245" s="1"/>
      <c r="AC8245" s="3" t="str">
        <f t="shared" si="256"/>
        <v/>
      </c>
      <c r="AD8245" s="3">
        <f t="shared" si="257"/>
        <v>1</v>
      </c>
    </row>
    <row r="8246" spans="6:30" x14ac:dyDescent="0.25">
      <c r="F8246" s="1"/>
      <c r="AC8246" s="3" t="str">
        <f t="shared" si="256"/>
        <v/>
      </c>
      <c r="AD8246" s="3">
        <f t="shared" si="257"/>
        <v>1</v>
      </c>
    </row>
    <row r="8247" spans="6:30" x14ac:dyDescent="0.25">
      <c r="F8247" s="1"/>
      <c r="AC8247" s="3" t="str">
        <f t="shared" si="256"/>
        <v/>
      </c>
      <c r="AD8247" s="3">
        <f t="shared" si="257"/>
        <v>1</v>
      </c>
    </row>
    <row r="8248" spans="6:30" x14ac:dyDescent="0.25">
      <c r="F8248" s="1"/>
      <c r="AC8248" s="3" t="str">
        <f t="shared" si="256"/>
        <v/>
      </c>
      <c r="AD8248" s="3">
        <f t="shared" si="257"/>
        <v>1</v>
      </c>
    </row>
    <row r="8249" spans="6:30" x14ac:dyDescent="0.25">
      <c r="F8249" s="1"/>
      <c r="AC8249" s="3" t="str">
        <f t="shared" si="256"/>
        <v/>
      </c>
      <c r="AD8249" s="3">
        <f t="shared" si="257"/>
        <v>1</v>
      </c>
    </row>
    <row r="8250" spans="6:30" x14ac:dyDescent="0.25">
      <c r="F8250" s="1"/>
      <c r="AC8250" s="3" t="str">
        <f t="shared" si="256"/>
        <v/>
      </c>
      <c r="AD8250" s="3">
        <f t="shared" si="257"/>
        <v>1</v>
      </c>
    </row>
    <row r="8251" spans="6:30" x14ac:dyDescent="0.25">
      <c r="F8251" s="1"/>
      <c r="AC8251" s="3" t="str">
        <f t="shared" si="256"/>
        <v/>
      </c>
      <c r="AD8251" s="3">
        <f t="shared" si="257"/>
        <v>1</v>
      </c>
    </row>
    <row r="8252" spans="6:30" x14ac:dyDescent="0.25">
      <c r="F8252" s="1"/>
      <c r="AC8252" s="3" t="str">
        <f t="shared" si="256"/>
        <v/>
      </c>
      <c r="AD8252" s="3">
        <f t="shared" si="257"/>
        <v>1</v>
      </c>
    </row>
    <row r="8253" spans="6:30" x14ac:dyDescent="0.25">
      <c r="F8253" s="1"/>
      <c r="AC8253" s="3" t="str">
        <f t="shared" si="256"/>
        <v/>
      </c>
      <c r="AD8253" s="3">
        <f t="shared" si="257"/>
        <v>1</v>
      </c>
    </row>
    <row r="8254" spans="6:30" x14ac:dyDescent="0.25">
      <c r="F8254" s="1"/>
      <c r="AC8254" s="3" t="str">
        <f t="shared" si="256"/>
        <v/>
      </c>
      <c r="AD8254" s="3">
        <f t="shared" si="257"/>
        <v>1</v>
      </c>
    </row>
    <row r="8255" spans="6:30" x14ac:dyDescent="0.25">
      <c r="F8255" s="1"/>
      <c r="AC8255" s="3" t="str">
        <f t="shared" si="256"/>
        <v/>
      </c>
      <c r="AD8255" s="3">
        <f t="shared" si="257"/>
        <v>1</v>
      </c>
    </row>
    <row r="8256" spans="6:30" x14ac:dyDescent="0.25">
      <c r="F8256" s="1"/>
      <c r="AC8256" s="3" t="str">
        <f t="shared" si="256"/>
        <v/>
      </c>
      <c r="AD8256" s="3">
        <f t="shared" si="257"/>
        <v>1</v>
      </c>
    </row>
    <row r="8257" spans="6:30" x14ac:dyDescent="0.25">
      <c r="F8257" s="1"/>
      <c r="AC8257" s="3" t="str">
        <f t="shared" si="256"/>
        <v/>
      </c>
      <c r="AD8257" s="3">
        <f t="shared" si="257"/>
        <v>1</v>
      </c>
    </row>
    <row r="8258" spans="6:30" x14ac:dyDescent="0.25">
      <c r="F8258" s="1"/>
      <c r="AC8258" s="3" t="str">
        <f t="shared" si="256"/>
        <v/>
      </c>
      <c r="AD8258" s="3">
        <f t="shared" si="257"/>
        <v>1</v>
      </c>
    </row>
    <row r="8259" spans="6:30" x14ac:dyDescent="0.25">
      <c r="F8259" s="1"/>
      <c r="AC8259" s="3" t="str">
        <f t="shared" ref="AC8259:AC8322" si="258">LEFT(V8259,10)</f>
        <v/>
      </c>
      <c r="AD8259" s="3">
        <f t="shared" ref="AD8259:AD8322" si="259">IFERROR(IF(AC8259="Bbox Miami",0,1),"--")</f>
        <v>1</v>
      </c>
    </row>
    <row r="8260" spans="6:30" x14ac:dyDescent="0.25">
      <c r="F8260" s="1"/>
      <c r="AC8260" s="3" t="str">
        <f t="shared" si="258"/>
        <v/>
      </c>
      <c r="AD8260" s="3">
        <f t="shared" si="259"/>
        <v>1</v>
      </c>
    </row>
    <row r="8261" spans="6:30" x14ac:dyDescent="0.25">
      <c r="F8261" s="1"/>
      <c r="AC8261" s="3" t="str">
        <f t="shared" si="258"/>
        <v/>
      </c>
      <c r="AD8261" s="3">
        <f t="shared" si="259"/>
        <v>1</v>
      </c>
    </row>
    <row r="8262" spans="6:30" x14ac:dyDescent="0.25">
      <c r="F8262" s="1"/>
      <c r="AC8262" s="3" t="str">
        <f t="shared" si="258"/>
        <v/>
      </c>
      <c r="AD8262" s="3">
        <f t="shared" si="259"/>
        <v>1</v>
      </c>
    </row>
    <row r="8263" spans="6:30" x14ac:dyDescent="0.25">
      <c r="F8263" s="1"/>
      <c r="AC8263" s="3" t="str">
        <f t="shared" si="258"/>
        <v/>
      </c>
      <c r="AD8263" s="3">
        <f t="shared" si="259"/>
        <v>1</v>
      </c>
    </row>
    <row r="8264" spans="6:30" x14ac:dyDescent="0.25">
      <c r="F8264" s="1"/>
      <c r="AC8264" s="3" t="str">
        <f t="shared" si="258"/>
        <v/>
      </c>
      <c r="AD8264" s="3">
        <f t="shared" si="259"/>
        <v>1</v>
      </c>
    </row>
    <row r="8265" spans="6:30" x14ac:dyDescent="0.25">
      <c r="F8265" s="1"/>
      <c r="AC8265" s="3" t="str">
        <f t="shared" si="258"/>
        <v/>
      </c>
      <c r="AD8265" s="3">
        <f t="shared" si="259"/>
        <v>1</v>
      </c>
    </row>
    <row r="8266" spans="6:30" x14ac:dyDescent="0.25">
      <c r="F8266" s="1"/>
      <c r="AC8266" s="3" t="str">
        <f t="shared" si="258"/>
        <v/>
      </c>
      <c r="AD8266" s="3">
        <f t="shared" si="259"/>
        <v>1</v>
      </c>
    </row>
    <row r="8267" spans="6:30" x14ac:dyDescent="0.25">
      <c r="F8267" s="1"/>
      <c r="AC8267" s="3" t="str">
        <f t="shared" si="258"/>
        <v/>
      </c>
      <c r="AD8267" s="3">
        <f t="shared" si="259"/>
        <v>1</v>
      </c>
    </row>
    <row r="8268" spans="6:30" x14ac:dyDescent="0.25">
      <c r="F8268" s="1"/>
      <c r="AC8268" s="3" t="str">
        <f t="shared" si="258"/>
        <v/>
      </c>
      <c r="AD8268" s="3">
        <f t="shared" si="259"/>
        <v>1</v>
      </c>
    </row>
    <row r="8269" spans="6:30" x14ac:dyDescent="0.25">
      <c r="F8269" s="1"/>
      <c r="AC8269" s="3" t="str">
        <f t="shared" si="258"/>
        <v/>
      </c>
      <c r="AD8269" s="3">
        <f t="shared" si="259"/>
        <v>1</v>
      </c>
    </row>
    <row r="8270" spans="6:30" x14ac:dyDescent="0.25">
      <c r="F8270" s="1"/>
      <c r="AC8270" s="3" t="str">
        <f t="shared" si="258"/>
        <v/>
      </c>
      <c r="AD8270" s="3">
        <f t="shared" si="259"/>
        <v>1</v>
      </c>
    </row>
    <row r="8271" spans="6:30" x14ac:dyDescent="0.25">
      <c r="F8271" s="1"/>
      <c r="AC8271" s="3" t="str">
        <f t="shared" si="258"/>
        <v/>
      </c>
      <c r="AD8271" s="3">
        <f t="shared" si="259"/>
        <v>1</v>
      </c>
    </row>
    <row r="8272" spans="6:30" x14ac:dyDescent="0.25">
      <c r="F8272" s="1"/>
      <c r="AC8272" s="3" t="str">
        <f t="shared" si="258"/>
        <v/>
      </c>
      <c r="AD8272" s="3">
        <f t="shared" si="259"/>
        <v>1</v>
      </c>
    </row>
    <row r="8273" spans="6:30" x14ac:dyDescent="0.25">
      <c r="F8273" s="1"/>
      <c r="AC8273" s="3" t="str">
        <f t="shared" si="258"/>
        <v/>
      </c>
      <c r="AD8273" s="3">
        <f t="shared" si="259"/>
        <v>1</v>
      </c>
    </row>
    <row r="8274" spans="6:30" x14ac:dyDescent="0.25">
      <c r="F8274" s="1"/>
      <c r="AC8274" s="3" t="str">
        <f t="shared" si="258"/>
        <v/>
      </c>
      <c r="AD8274" s="3">
        <f t="shared" si="259"/>
        <v>1</v>
      </c>
    </row>
    <row r="8275" spans="6:30" x14ac:dyDescent="0.25">
      <c r="F8275" s="1"/>
      <c r="AC8275" s="3" t="str">
        <f t="shared" si="258"/>
        <v/>
      </c>
      <c r="AD8275" s="3">
        <f t="shared" si="259"/>
        <v>1</v>
      </c>
    </row>
    <row r="8276" spans="6:30" x14ac:dyDescent="0.25">
      <c r="F8276" s="1"/>
      <c r="AC8276" s="3" t="str">
        <f t="shared" si="258"/>
        <v/>
      </c>
      <c r="AD8276" s="3">
        <f t="shared" si="259"/>
        <v>1</v>
      </c>
    </row>
    <row r="8277" spans="6:30" x14ac:dyDescent="0.25">
      <c r="F8277" s="1"/>
      <c r="AC8277" s="3" t="str">
        <f t="shared" si="258"/>
        <v/>
      </c>
      <c r="AD8277" s="3">
        <f t="shared" si="259"/>
        <v>1</v>
      </c>
    </row>
    <row r="8278" spans="6:30" x14ac:dyDescent="0.25">
      <c r="F8278" s="1"/>
      <c r="AC8278" s="3" t="str">
        <f t="shared" si="258"/>
        <v/>
      </c>
      <c r="AD8278" s="3">
        <f t="shared" si="259"/>
        <v>1</v>
      </c>
    </row>
    <row r="8279" spans="6:30" x14ac:dyDescent="0.25">
      <c r="F8279" s="1"/>
      <c r="AC8279" s="3" t="str">
        <f t="shared" si="258"/>
        <v/>
      </c>
      <c r="AD8279" s="3">
        <f t="shared" si="259"/>
        <v>1</v>
      </c>
    </row>
    <row r="8280" spans="6:30" x14ac:dyDescent="0.25">
      <c r="F8280" s="1"/>
      <c r="AC8280" s="3" t="str">
        <f t="shared" si="258"/>
        <v/>
      </c>
      <c r="AD8280" s="3">
        <f t="shared" si="259"/>
        <v>1</v>
      </c>
    </row>
    <row r="8281" spans="6:30" x14ac:dyDescent="0.25">
      <c r="F8281" s="1"/>
      <c r="AC8281" s="3" t="str">
        <f t="shared" si="258"/>
        <v/>
      </c>
      <c r="AD8281" s="3">
        <f t="shared" si="259"/>
        <v>1</v>
      </c>
    </row>
    <row r="8282" spans="6:30" x14ac:dyDescent="0.25">
      <c r="F8282" s="1"/>
      <c r="AC8282" s="3" t="str">
        <f t="shared" si="258"/>
        <v/>
      </c>
      <c r="AD8282" s="3">
        <f t="shared" si="259"/>
        <v>1</v>
      </c>
    </row>
    <row r="8283" spans="6:30" x14ac:dyDescent="0.25">
      <c r="F8283" s="1"/>
      <c r="AC8283" s="3" t="str">
        <f t="shared" si="258"/>
        <v/>
      </c>
      <c r="AD8283" s="3">
        <f t="shared" si="259"/>
        <v>1</v>
      </c>
    </row>
    <row r="8284" spans="6:30" x14ac:dyDescent="0.25">
      <c r="F8284" s="1"/>
      <c r="AC8284" s="3" t="str">
        <f t="shared" si="258"/>
        <v/>
      </c>
      <c r="AD8284" s="3">
        <f t="shared" si="259"/>
        <v>1</v>
      </c>
    </row>
    <row r="8285" spans="6:30" x14ac:dyDescent="0.25">
      <c r="F8285" s="1"/>
      <c r="AC8285" s="3" t="str">
        <f t="shared" si="258"/>
        <v/>
      </c>
      <c r="AD8285" s="3">
        <f t="shared" si="259"/>
        <v>1</v>
      </c>
    </row>
    <row r="8286" spans="6:30" x14ac:dyDescent="0.25">
      <c r="F8286" s="1"/>
      <c r="AC8286" s="3" t="str">
        <f t="shared" si="258"/>
        <v/>
      </c>
      <c r="AD8286" s="3">
        <f t="shared" si="259"/>
        <v>1</v>
      </c>
    </row>
    <row r="8287" spans="6:30" x14ac:dyDescent="0.25">
      <c r="F8287" s="1"/>
      <c r="AC8287" s="3" t="str">
        <f t="shared" si="258"/>
        <v/>
      </c>
      <c r="AD8287" s="3">
        <f t="shared" si="259"/>
        <v>1</v>
      </c>
    </row>
    <row r="8288" spans="6:30" x14ac:dyDescent="0.25">
      <c r="F8288" s="1"/>
      <c r="AC8288" s="3" t="str">
        <f t="shared" si="258"/>
        <v/>
      </c>
      <c r="AD8288" s="3">
        <f t="shared" si="259"/>
        <v>1</v>
      </c>
    </row>
    <row r="8289" spans="6:30" x14ac:dyDescent="0.25">
      <c r="F8289" s="1"/>
      <c r="AC8289" s="3" t="str">
        <f t="shared" si="258"/>
        <v/>
      </c>
      <c r="AD8289" s="3">
        <f t="shared" si="259"/>
        <v>1</v>
      </c>
    </row>
    <row r="8290" spans="6:30" x14ac:dyDescent="0.25">
      <c r="F8290" s="1"/>
      <c r="AC8290" s="3" t="str">
        <f t="shared" si="258"/>
        <v/>
      </c>
      <c r="AD8290" s="3">
        <f t="shared" si="259"/>
        <v>1</v>
      </c>
    </row>
    <row r="8291" spans="6:30" x14ac:dyDescent="0.25">
      <c r="F8291" s="1"/>
      <c r="AC8291" s="3" t="str">
        <f t="shared" si="258"/>
        <v/>
      </c>
      <c r="AD8291" s="3">
        <f t="shared" si="259"/>
        <v>1</v>
      </c>
    </row>
    <row r="8292" spans="6:30" x14ac:dyDescent="0.25">
      <c r="F8292" s="1"/>
      <c r="AC8292" s="3" t="str">
        <f t="shared" si="258"/>
        <v/>
      </c>
      <c r="AD8292" s="3">
        <f t="shared" si="259"/>
        <v>1</v>
      </c>
    </row>
    <row r="8293" spans="6:30" x14ac:dyDescent="0.25">
      <c r="F8293" s="1"/>
      <c r="AC8293" s="3" t="str">
        <f t="shared" si="258"/>
        <v/>
      </c>
      <c r="AD8293" s="3">
        <f t="shared" si="259"/>
        <v>1</v>
      </c>
    </row>
    <row r="8294" spans="6:30" x14ac:dyDescent="0.25">
      <c r="F8294" s="1"/>
      <c r="AC8294" s="3" t="str">
        <f t="shared" si="258"/>
        <v/>
      </c>
      <c r="AD8294" s="3">
        <f t="shared" si="259"/>
        <v>1</v>
      </c>
    </row>
    <row r="8295" spans="6:30" x14ac:dyDescent="0.25">
      <c r="F8295" s="1"/>
      <c r="AC8295" s="3" t="str">
        <f t="shared" si="258"/>
        <v/>
      </c>
      <c r="AD8295" s="3">
        <f t="shared" si="259"/>
        <v>1</v>
      </c>
    </row>
    <row r="8296" spans="6:30" x14ac:dyDescent="0.25">
      <c r="F8296" s="1"/>
      <c r="AC8296" s="3" t="str">
        <f t="shared" si="258"/>
        <v/>
      </c>
      <c r="AD8296" s="3">
        <f t="shared" si="259"/>
        <v>1</v>
      </c>
    </row>
    <row r="8297" spans="6:30" x14ac:dyDescent="0.25">
      <c r="F8297" s="1"/>
      <c r="AC8297" s="3" t="str">
        <f t="shared" si="258"/>
        <v/>
      </c>
      <c r="AD8297" s="3">
        <f t="shared" si="259"/>
        <v>1</v>
      </c>
    </row>
    <row r="8298" spans="6:30" x14ac:dyDescent="0.25">
      <c r="F8298" s="1"/>
      <c r="AC8298" s="3" t="str">
        <f t="shared" si="258"/>
        <v/>
      </c>
      <c r="AD8298" s="3">
        <f t="shared" si="259"/>
        <v>1</v>
      </c>
    </row>
    <row r="8299" spans="6:30" x14ac:dyDescent="0.25">
      <c r="F8299" s="1"/>
      <c r="AC8299" s="3" t="str">
        <f t="shared" si="258"/>
        <v/>
      </c>
      <c r="AD8299" s="3">
        <f t="shared" si="259"/>
        <v>1</v>
      </c>
    </row>
    <row r="8300" spans="6:30" x14ac:dyDescent="0.25">
      <c r="F8300" s="1"/>
      <c r="AC8300" s="3" t="str">
        <f t="shared" si="258"/>
        <v/>
      </c>
      <c r="AD8300" s="3">
        <f t="shared" si="259"/>
        <v>1</v>
      </c>
    </row>
    <row r="8301" spans="6:30" x14ac:dyDescent="0.25">
      <c r="F8301" s="1"/>
      <c r="AC8301" s="3" t="str">
        <f t="shared" si="258"/>
        <v/>
      </c>
      <c r="AD8301" s="3">
        <f t="shared" si="259"/>
        <v>1</v>
      </c>
    </row>
    <row r="8302" spans="6:30" x14ac:dyDescent="0.25">
      <c r="F8302" s="1"/>
      <c r="AC8302" s="3" t="str">
        <f t="shared" si="258"/>
        <v/>
      </c>
      <c r="AD8302" s="3">
        <f t="shared" si="259"/>
        <v>1</v>
      </c>
    </row>
    <row r="8303" spans="6:30" x14ac:dyDescent="0.25">
      <c r="F8303" s="1"/>
      <c r="AC8303" s="3" t="str">
        <f t="shared" si="258"/>
        <v/>
      </c>
      <c r="AD8303" s="3">
        <f t="shared" si="259"/>
        <v>1</v>
      </c>
    </row>
    <row r="8304" spans="6:30" x14ac:dyDescent="0.25">
      <c r="F8304" s="1"/>
      <c r="AC8304" s="3" t="str">
        <f t="shared" si="258"/>
        <v/>
      </c>
      <c r="AD8304" s="3">
        <f t="shared" si="259"/>
        <v>1</v>
      </c>
    </row>
    <row r="8305" spans="6:30" x14ac:dyDescent="0.25">
      <c r="F8305" s="1"/>
      <c r="AC8305" s="3" t="str">
        <f t="shared" si="258"/>
        <v/>
      </c>
      <c r="AD8305" s="3">
        <f t="shared" si="259"/>
        <v>1</v>
      </c>
    </row>
    <row r="8306" spans="6:30" x14ac:dyDescent="0.25">
      <c r="F8306" s="1"/>
      <c r="AC8306" s="3" t="str">
        <f t="shared" si="258"/>
        <v/>
      </c>
      <c r="AD8306" s="3">
        <f t="shared" si="259"/>
        <v>1</v>
      </c>
    </row>
    <row r="8307" spans="6:30" x14ac:dyDescent="0.25">
      <c r="F8307" s="1"/>
      <c r="AC8307" s="3" t="str">
        <f t="shared" si="258"/>
        <v/>
      </c>
      <c r="AD8307" s="3">
        <f t="shared" si="259"/>
        <v>1</v>
      </c>
    </row>
    <row r="8308" spans="6:30" x14ac:dyDescent="0.25">
      <c r="F8308" s="1"/>
      <c r="AC8308" s="3" t="str">
        <f t="shared" si="258"/>
        <v/>
      </c>
      <c r="AD8308" s="3">
        <f t="shared" si="259"/>
        <v>1</v>
      </c>
    </row>
    <row r="8309" spans="6:30" x14ac:dyDescent="0.25">
      <c r="F8309" s="1"/>
      <c r="AC8309" s="3" t="str">
        <f t="shared" si="258"/>
        <v/>
      </c>
      <c r="AD8309" s="3">
        <f t="shared" si="259"/>
        <v>1</v>
      </c>
    </row>
    <row r="8310" spans="6:30" x14ac:dyDescent="0.25">
      <c r="F8310" s="1"/>
      <c r="AC8310" s="3" t="str">
        <f t="shared" si="258"/>
        <v/>
      </c>
      <c r="AD8310" s="3">
        <f t="shared" si="259"/>
        <v>1</v>
      </c>
    </row>
    <row r="8311" spans="6:30" x14ac:dyDescent="0.25">
      <c r="F8311" s="1"/>
      <c r="AC8311" s="3" t="str">
        <f t="shared" si="258"/>
        <v/>
      </c>
      <c r="AD8311" s="3">
        <f t="shared" si="259"/>
        <v>1</v>
      </c>
    </row>
    <row r="8312" spans="6:30" x14ac:dyDescent="0.25">
      <c r="F8312" s="1"/>
      <c r="AC8312" s="3" t="str">
        <f t="shared" si="258"/>
        <v/>
      </c>
      <c r="AD8312" s="3">
        <f t="shared" si="259"/>
        <v>1</v>
      </c>
    </row>
    <row r="8313" spans="6:30" x14ac:dyDescent="0.25">
      <c r="F8313" s="1"/>
      <c r="AC8313" s="3" t="str">
        <f t="shared" si="258"/>
        <v/>
      </c>
      <c r="AD8313" s="3">
        <f t="shared" si="259"/>
        <v>1</v>
      </c>
    </row>
    <row r="8314" spans="6:30" x14ac:dyDescent="0.25">
      <c r="F8314" s="1"/>
      <c r="AC8314" s="3" t="str">
        <f t="shared" si="258"/>
        <v/>
      </c>
      <c r="AD8314" s="3">
        <f t="shared" si="259"/>
        <v>1</v>
      </c>
    </row>
    <row r="8315" spans="6:30" x14ac:dyDescent="0.25">
      <c r="F8315" s="1"/>
      <c r="AC8315" s="3" t="str">
        <f t="shared" si="258"/>
        <v/>
      </c>
      <c r="AD8315" s="3">
        <f t="shared" si="259"/>
        <v>1</v>
      </c>
    </row>
    <row r="8316" spans="6:30" x14ac:dyDescent="0.25">
      <c r="F8316" s="1"/>
      <c r="AC8316" s="3" t="str">
        <f t="shared" si="258"/>
        <v/>
      </c>
      <c r="AD8316" s="3">
        <f t="shared" si="259"/>
        <v>1</v>
      </c>
    </row>
    <row r="8317" spans="6:30" x14ac:dyDescent="0.25">
      <c r="F8317" s="1"/>
      <c r="AC8317" s="3" t="str">
        <f t="shared" si="258"/>
        <v/>
      </c>
      <c r="AD8317" s="3">
        <f t="shared" si="259"/>
        <v>1</v>
      </c>
    </row>
    <row r="8318" spans="6:30" x14ac:dyDescent="0.25">
      <c r="F8318" s="1"/>
      <c r="AC8318" s="3" t="str">
        <f t="shared" si="258"/>
        <v/>
      </c>
      <c r="AD8318" s="3">
        <f t="shared" si="259"/>
        <v>1</v>
      </c>
    </row>
    <row r="8319" spans="6:30" x14ac:dyDescent="0.25">
      <c r="F8319" s="1"/>
      <c r="AC8319" s="3" t="str">
        <f t="shared" si="258"/>
        <v/>
      </c>
      <c r="AD8319" s="3">
        <f t="shared" si="259"/>
        <v>1</v>
      </c>
    </row>
    <row r="8320" spans="6:30" x14ac:dyDescent="0.25">
      <c r="F8320" s="1"/>
      <c r="AC8320" s="3" t="str">
        <f t="shared" si="258"/>
        <v/>
      </c>
      <c r="AD8320" s="3">
        <f t="shared" si="259"/>
        <v>1</v>
      </c>
    </row>
    <row r="8321" spans="6:30" x14ac:dyDescent="0.25">
      <c r="F8321" s="1"/>
      <c r="AC8321" s="3" t="str">
        <f t="shared" si="258"/>
        <v/>
      </c>
      <c r="AD8321" s="3">
        <f t="shared" si="259"/>
        <v>1</v>
      </c>
    </row>
    <row r="8322" spans="6:30" x14ac:dyDescent="0.25">
      <c r="F8322" s="1"/>
      <c r="AC8322" s="3" t="str">
        <f t="shared" si="258"/>
        <v/>
      </c>
      <c r="AD8322" s="3">
        <f t="shared" si="259"/>
        <v>1</v>
      </c>
    </row>
    <row r="8323" spans="6:30" x14ac:dyDescent="0.25">
      <c r="F8323" s="1"/>
      <c r="AC8323" s="3" t="str">
        <f t="shared" ref="AC8323:AC8334" si="260">LEFT(V8323,10)</f>
        <v/>
      </c>
      <c r="AD8323" s="3">
        <f t="shared" ref="AD8323:AD8334" si="261">IFERROR(IF(AC8323="Bbox Miami",0,1),"--")</f>
        <v>1</v>
      </c>
    </row>
    <row r="8324" spans="6:30" x14ac:dyDescent="0.25">
      <c r="F8324" s="1"/>
      <c r="AC8324" s="3" t="str">
        <f t="shared" si="260"/>
        <v/>
      </c>
      <c r="AD8324" s="3">
        <f t="shared" si="261"/>
        <v>1</v>
      </c>
    </row>
    <row r="8325" spans="6:30" x14ac:dyDescent="0.25">
      <c r="F8325" s="1"/>
      <c r="AC8325" s="3" t="str">
        <f t="shared" si="260"/>
        <v/>
      </c>
      <c r="AD8325" s="3">
        <f t="shared" si="261"/>
        <v>1</v>
      </c>
    </row>
    <row r="8326" spans="6:30" x14ac:dyDescent="0.25">
      <c r="F8326" s="1"/>
      <c r="AC8326" s="3" t="str">
        <f t="shared" si="260"/>
        <v/>
      </c>
      <c r="AD8326" s="3">
        <f t="shared" si="261"/>
        <v>1</v>
      </c>
    </row>
    <row r="8327" spans="6:30" x14ac:dyDescent="0.25">
      <c r="F8327" s="1"/>
      <c r="AC8327" s="3" t="str">
        <f t="shared" si="260"/>
        <v/>
      </c>
      <c r="AD8327" s="3">
        <f t="shared" si="261"/>
        <v>1</v>
      </c>
    </row>
    <row r="8328" spans="6:30" x14ac:dyDescent="0.25">
      <c r="F8328" s="1"/>
      <c r="AC8328" s="3" t="str">
        <f t="shared" si="260"/>
        <v/>
      </c>
      <c r="AD8328" s="3">
        <f t="shared" si="261"/>
        <v>1</v>
      </c>
    </row>
    <row r="8329" spans="6:30" x14ac:dyDescent="0.25">
      <c r="F8329" s="1"/>
      <c r="AC8329" s="3" t="str">
        <f t="shared" si="260"/>
        <v/>
      </c>
      <c r="AD8329" s="3">
        <f t="shared" si="261"/>
        <v>1</v>
      </c>
    </row>
    <row r="8330" spans="6:30" x14ac:dyDescent="0.25">
      <c r="F8330" s="1"/>
      <c r="AC8330" s="3" t="str">
        <f t="shared" si="260"/>
        <v/>
      </c>
      <c r="AD8330" s="3">
        <f t="shared" si="261"/>
        <v>1</v>
      </c>
    </row>
    <row r="8331" spans="6:30" x14ac:dyDescent="0.25">
      <c r="F8331" s="1"/>
      <c r="AC8331" s="3" t="str">
        <f t="shared" si="260"/>
        <v/>
      </c>
      <c r="AD8331" s="3">
        <f t="shared" si="261"/>
        <v>1</v>
      </c>
    </row>
    <row r="8332" spans="6:30" x14ac:dyDescent="0.25">
      <c r="F8332" s="1"/>
      <c r="AC8332" s="3" t="str">
        <f t="shared" si="260"/>
        <v/>
      </c>
      <c r="AD8332" s="3">
        <f t="shared" si="261"/>
        <v>1</v>
      </c>
    </row>
    <row r="8333" spans="6:30" x14ac:dyDescent="0.25">
      <c r="F8333" s="1"/>
      <c r="AC8333" s="3" t="str">
        <f t="shared" si="260"/>
        <v/>
      </c>
      <c r="AD8333" s="3">
        <f t="shared" si="261"/>
        <v>1</v>
      </c>
    </row>
    <row r="8334" spans="6:30" x14ac:dyDescent="0.25">
      <c r="F8334" s="1"/>
      <c r="AC8334" s="3" t="str">
        <f t="shared" si="260"/>
        <v/>
      </c>
      <c r="AD8334" s="3">
        <f t="shared" si="261"/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A1:BK1825"/>
  <sheetViews>
    <sheetView zoomScale="80" zoomScaleNormal="80" workbookViewId="0">
      <selection activeCell="O27" sqref="O27"/>
    </sheetView>
  </sheetViews>
  <sheetFormatPr baseColWidth="10" defaultRowHeight="15" x14ac:dyDescent="0.25"/>
  <cols>
    <col min="16" max="16" width="44.28515625" bestFit="1" customWidth="1"/>
    <col min="28" max="28" width="17.85546875" customWidth="1"/>
    <col min="56" max="56" width="11.42578125" style="3"/>
    <col min="59" max="59" width="11.42578125" style="3"/>
    <col min="60" max="63" width="11.42578125" style="11"/>
  </cols>
  <sheetData>
    <row r="1" spans="1:6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BG1" s="3" t="s">
        <v>120</v>
      </c>
      <c r="BH1" s="11" t="s">
        <v>28</v>
      </c>
      <c r="BI1" s="11" t="s">
        <v>29</v>
      </c>
      <c r="BJ1" s="11" t="s">
        <v>30</v>
      </c>
      <c r="BK1" s="11" t="s">
        <v>147</v>
      </c>
    </row>
    <row r="2" spans="1:63" x14ac:dyDescent="0.25">
      <c r="B2" s="1"/>
      <c r="BG2" s="3" t="str">
        <f>IFERROR(LEFT(F2,8),"--")</f>
        <v/>
      </c>
      <c r="BH2" s="11" t="str">
        <f>IFERROR(IF(AC2="","",1),"--")</f>
        <v/>
      </c>
      <c r="BI2" s="11" t="str">
        <f t="shared" ref="BI2:BJ17" si="0">IFERROR(IF(AD2="","",1),"--")</f>
        <v/>
      </c>
      <c r="BJ2" s="11" t="str">
        <f t="shared" si="0"/>
        <v/>
      </c>
      <c r="BK2" s="11">
        <f>SUM(BH2:BJ2)</f>
        <v>0</v>
      </c>
    </row>
    <row r="3" spans="1:63" x14ac:dyDescent="0.25">
      <c r="B3" s="1"/>
      <c r="C3" s="2"/>
      <c r="H3" s="1"/>
      <c r="I3" s="2"/>
      <c r="BG3" s="3" t="str">
        <f t="shared" ref="BG3:BG66" si="1">IFERROR(LEFT(F3,8),"--")</f>
        <v/>
      </c>
      <c r="BH3" s="11" t="str">
        <f t="shared" ref="BH3:BJ66" si="2">IFERROR(IF(AC3="","",1),"--")</f>
        <v/>
      </c>
      <c r="BI3" s="11" t="str">
        <f t="shared" si="0"/>
        <v/>
      </c>
      <c r="BJ3" s="11" t="str">
        <f t="shared" si="0"/>
        <v/>
      </c>
      <c r="BK3" s="11">
        <f t="shared" ref="BK3:BK66" si="3">SUM(BH3:BJ3)</f>
        <v>0</v>
      </c>
    </row>
    <row r="4" spans="1:63" x14ac:dyDescent="0.25">
      <c r="B4" s="1"/>
      <c r="C4" s="2"/>
      <c r="H4" s="1"/>
      <c r="I4" s="2"/>
      <c r="K4" s="1"/>
      <c r="L4" s="2"/>
      <c r="BG4" s="3" t="str">
        <f t="shared" si="1"/>
        <v/>
      </c>
      <c r="BH4" s="11" t="str">
        <f t="shared" si="2"/>
        <v/>
      </c>
      <c r="BI4" s="11" t="str">
        <f t="shared" si="0"/>
        <v/>
      </c>
      <c r="BJ4" s="11" t="str">
        <f t="shared" si="0"/>
        <v/>
      </c>
      <c r="BK4" s="11">
        <f t="shared" si="3"/>
        <v>0</v>
      </c>
    </row>
    <row r="5" spans="1:63" x14ac:dyDescent="0.25">
      <c r="B5" s="1"/>
      <c r="BG5" s="3" t="str">
        <f t="shared" si="1"/>
        <v/>
      </c>
      <c r="BH5" s="11" t="str">
        <f t="shared" si="2"/>
        <v/>
      </c>
      <c r="BI5" s="11" t="str">
        <f t="shared" si="0"/>
        <v/>
      </c>
      <c r="BJ5" s="11" t="str">
        <f t="shared" si="0"/>
        <v/>
      </c>
      <c r="BK5" s="11">
        <f t="shared" si="3"/>
        <v>0</v>
      </c>
    </row>
    <row r="6" spans="1:63" x14ac:dyDescent="0.25">
      <c r="B6" s="1"/>
      <c r="C6" s="2"/>
      <c r="H6" s="1"/>
      <c r="I6" s="2"/>
      <c r="BG6" s="3" t="str">
        <f t="shared" si="1"/>
        <v/>
      </c>
      <c r="BH6" s="11" t="str">
        <f t="shared" si="2"/>
        <v/>
      </c>
      <c r="BI6" s="11" t="str">
        <f t="shared" si="0"/>
        <v/>
      </c>
      <c r="BJ6" s="11" t="str">
        <f t="shared" si="0"/>
        <v/>
      </c>
      <c r="BK6" s="11">
        <f t="shared" si="3"/>
        <v>0</v>
      </c>
    </row>
    <row r="7" spans="1:63" x14ac:dyDescent="0.25">
      <c r="B7" s="1"/>
      <c r="BG7" s="3" t="str">
        <f t="shared" si="1"/>
        <v/>
      </c>
      <c r="BH7" s="11" t="str">
        <f t="shared" si="2"/>
        <v/>
      </c>
      <c r="BI7" s="11" t="str">
        <f t="shared" si="0"/>
        <v/>
      </c>
      <c r="BJ7" s="11" t="str">
        <f t="shared" si="0"/>
        <v/>
      </c>
      <c r="BK7" s="11">
        <f t="shared" si="3"/>
        <v>0</v>
      </c>
    </row>
    <row r="8" spans="1:63" x14ac:dyDescent="0.25">
      <c r="B8" s="1"/>
      <c r="BG8" s="3" t="str">
        <f t="shared" si="1"/>
        <v/>
      </c>
      <c r="BH8" s="11" t="str">
        <f t="shared" si="2"/>
        <v/>
      </c>
      <c r="BI8" s="11" t="str">
        <f t="shared" si="0"/>
        <v/>
      </c>
      <c r="BJ8" s="11" t="str">
        <f t="shared" si="0"/>
        <v/>
      </c>
      <c r="BK8" s="11">
        <f t="shared" si="3"/>
        <v>0</v>
      </c>
    </row>
    <row r="9" spans="1:63" x14ac:dyDescent="0.25">
      <c r="B9" s="1"/>
      <c r="BG9" s="3" t="str">
        <f t="shared" si="1"/>
        <v/>
      </c>
      <c r="BH9" s="11" t="str">
        <f t="shared" si="2"/>
        <v/>
      </c>
      <c r="BI9" s="11" t="str">
        <f t="shared" si="0"/>
        <v/>
      </c>
      <c r="BJ9" s="11" t="str">
        <f t="shared" si="0"/>
        <v/>
      </c>
      <c r="BK9" s="11">
        <f t="shared" si="3"/>
        <v>0</v>
      </c>
    </row>
    <row r="10" spans="1:63" x14ac:dyDescent="0.25">
      <c r="B10" s="1"/>
      <c r="BG10" s="3" t="str">
        <f t="shared" si="1"/>
        <v/>
      </c>
      <c r="BH10" s="11" t="str">
        <f t="shared" si="2"/>
        <v/>
      </c>
      <c r="BI10" s="11" t="str">
        <f t="shared" si="0"/>
        <v/>
      </c>
      <c r="BJ10" s="11" t="str">
        <f t="shared" si="0"/>
        <v/>
      </c>
      <c r="BK10" s="11">
        <f t="shared" si="3"/>
        <v>0</v>
      </c>
    </row>
    <row r="11" spans="1:63" x14ac:dyDescent="0.25">
      <c r="B11" s="1"/>
      <c r="BG11" s="3" t="str">
        <f t="shared" si="1"/>
        <v/>
      </c>
      <c r="BH11" s="11" t="str">
        <f t="shared" si="2"/>
        <v/>
      </c>
      <c r="BI11" s="11" t="str">
        <f t="shared" si="0"/>
        <v/>
      </c>
      <c r="BJ11" s="11" t="str">
        <f t="shared" si="0"/>
        <v/>
      </c>
      <c r="BK11" s="11">
        <f t="shared" si="3"/>
        <v>0</v>
      </c>
    </row>
    <row r="12" spans="1:63" x14ac:dyDescent="0.25">
      <c r="B12" s="1"/>
      <c r="BG12" s="3" t="str">
        <f t="shared" si="1"/>
        <v/>
      </c>
      <c r="BH12" s="11" t="str">
        <f t="shared" si="2"/>
        <v/>
      </c>
      <c r="BI12" s="11" t="str">
        <f t="shared" si="0"/>
        <v/>
      </c>
      <c r="BJ12" s="11" t="str">
        <f t="shared" si="0"/>
        <v/>
      </c>
      <c r="BK12" s="11">
        <f t="shared" si="3"/>
        <v>0</v>
      </c>
    </row>
    <row r="13" spans="1:63" x14ac:dyDescent="0.25">
      <c r="B13" s="1"/>
      <c r="BG13" s="3" t="str">
        <f t="shared" si="1"/>
        <v/>
      </c>
      <c r="BH13" s="11" t="str">
        <f t="shared" si="2"/>
        <v/>
      </c>
      <c r="BI13" s="11" t="str">
        <f t="shared" si="0"/>
        <v/>
      </c>
      <c r="BJ13" s="11" t="str">
        <f t="shared" si="0"/>
        <v/>
      </c>
      <c r="BK13" s="11">
        <f t="shared" si="3"/>
        <v>0</v>
      </c>
    </row>
    <row r="14" spans="1:63" x14ac:dyDescent="0.25">
      <c r="B14" s="1"/>
      <c r="BG14" s="3" t="str">
        <f t="shared" si="1"/>
        <v/>
      </c>
      <c r="BH14" s="11" t="str">
        <f t="shared" si="2"/>
        <v/>
      </c>
      <c r="BI14" s="11" t="str">
        <f t="shared" si="0"/>
        <v/>
      </c>
      <c r="BJ14" s="11" t="str">
        <f t="shared" si="0"/>
        <v/>
      </c>
      <c r="BK14" s="11">
        <f t="shared" si="3"/>
        <v>0</v>
      </c>
    </row>
    <row r="15" spans="1:63" x14ac:dyDescent="0.25">
      <c r="B15" s="1"/>
      <c r="BG15" s="3" t="str">
        <f t="shared" si="1"/>
        <v/>
      </c>
      <c r="BH15" s="11" t="str">
        <f t="shared" si="2"/>
        <v/>
      </c>
      <c r="BI15" s="11" t="str">
        <f t="shared" si="0"/>
        <v/>
      </c>
      <c r="BJ15" s="11" t="str">
        <f t="shared" si="0"/>
        <v/>
      </c>
      <c r="BK15" s="11">
        <f t="shared" si="3"/>
        <v>0</v>
      </c>
    </row>
    <row r="16" spans="1:63" x14ac:dyDescent="0.25">
      <c r="B16" s="1"/>
      <c r="C16" s="2"/>
      <c r="H16" s="1"/>
      <c r="I16" s="2"/>
      <c r="BG16" s="3" t="str">
        <f t="shared" si="1"/>
        <v/>
      </c>
      <c r="BH16" s="11" t="str">
        <f t="shared" si="2"/>
        <v/>
      </c>
      <c r="BI16" s="11" t="str">
        <f t="shared" si="0"/>
        <v/>
      </c>
      <c r="BJ16" s="11" t="str">
        <f t="shared" si="0"/>
        <v/>
      </c>
      <c r="BK16" s="11">
        <f t="shared" si="3"/>
        <v>0</v>
      </c>
    </row>
    <row r="17" spans="2:63" x14ac:dyDescent="0.25">
      <c r="B17" s="1"/>
      <c r="BG17" s="3" t="str">
        <f t="shared" si="1"/>
        <v/>
      </c>
      <c r="BH17" s="11" t="str">
        <f t="shared" si="2"/>
        <v/>
      </c>
      <c r="BI17" s="11" t="str">
        <f t="shared" si="0"/>
        <v/>
      </c>
      <c r="BJ17" s="11" t="str">
        <f t="shared" si="0"/>
        <v/>
      </c>
      <c r="BK17" s="11">
        <f t="shared" si="3"/>
        <v>0</v>
      </c>
    </row>
    <row r="18" spans="2:63" x14ac:dyDescent="0.25">
      <c r="B18" s="1"/>
      <c r="BG18" s="3" t="str">
        <f t="shared" si="1"/>
        <v/>
      </c>
      <c r="BH18" s="11" t="str">
        <f t="shared" si="2"/>
        <v/>
      </c>
      <c r="BI18" s="11" t="str">
        <f t="shared" si="2"/>
        <v/>
      </c>
      <c r="BJ18" s="11" t="str">
        <f t="shared" si="2"/>
        <v/>
      </c>
      <c r="BK18" s="11">
        <f t="shared" si="3"/>
        <v>0</v>
      </c>
    </row>
    <row r="19" spans="2:63" x14ac:dyDescent="0.25">
      <c r="B19" s="1"/>
      <c r="BG19" s="3" t="str">
        <f t="shared" si="1"/>
        <v/>
      </c>
      <c r="BH19" s="11" t="str">
        <f t="shared" si="2"/>
        <v/>
      </c>
      <c r="BI19" s="11" t="str">
        <f t="shared" si="2"/>
        <v/>
      </c>
      <c r="BJ19" s="11" t="str">
        <f t="shared" si="2"/>
        <v/>
      </c>
      <c r="BK19" s="11">
        <f t="shared" si="3"/>
        <v>0</v>
      </c>
    </row>
    <row r="20" spans="2:63" x14ac:dyDescent="0.25">
      <c r="B20" s="1"/>
      <c r="BG20" s="3" t="str">
        <f t="shared" si="1"/>
        <v/>
      </c>
      <c r="BH20" s="11" t="str">
        <f t="shared" si="2"/>
        <v/>
      </c>
      <c r="BI20" s="11" t="str">
        <f t="shared" si="2"/>
        <v/>
      </c>
      <c r="BJ20" s="11" t="str">
        <f t="shared" si="2"/>
        <v/>
      </c>
      <c r="BK20" s="11">
        <f t="shared" si="3"/>
        <v>0</v>
      </c>
    </row>
    <row r="21" spans="2:63" x14ac:dyDescent="0.25">
      <c r="B21" s="1"/>
      <c r="BG21" s="3" t="str">
        <f t="shared" si="1"/>
        <v/>
      </c>
      <c r="BH21" s="11" t="str">
        <f t="shared" si="2"/>
        <v/>
      </c>
      <c r="BI21" s="11" t="str">
        <f t="shared" si="2"/>
        <v/>
      </c>
      <c r="BJ21" s="11" t="str">
        <f t="shared" si="2"/>
        <v/>
      </c>
      <c r="BK21" s="11">
        <f t="shared" si="3"/>
        <v>0</v>
      </c>
    </row>
    <row r="22" spans="2:63" x14ac:dyDescent="0.25">
      <c r="B22" s="1"/>
      <c r="BG22" s="3" t="str">
        <f t="shared" si="1"/>
        <v/>
      </c>
      <c r="BH22" s="11" t="str">
        <f t="shared" si="2"/>
        <v/>
      </c>
      <c r="BI22" s="11" t="str">
        <f t="shared" si="2"/>
        <v/>
      </c>
      <c r="BJ22" s="11" t="str">
        <f t="shared" si="2"/>
        <v/>
      </c>
      <c r="BK22" s="11">
        <f t="shared" si="3"/>
        <v>0</v>
      </c>
    </row>
    <row r="23" spans="2:63" x14ac:dyDescent="0.25">
      <c r="B23" s="1"/>
      <c r="C23" s="2"/>
      <c r="BG23" s="3" t="str">
        <f t="shared" si="1"/>
        <v/>
      </c>
      <c r="BH23" s="11" t="str">
        <f t="shared" si="2"/>
        <v/>
      </c>
      <c r="BI23" s="11" t="str">
        <f t="shared" si="2"/>
        <v/>
      </c>
      <c r="BJ23" s="11" t="str">
        <f t="shared" si="2"/>
        <v/>
      </c>
      <c r="BK23" s="11">
        <f t="shared" si="3"/>
        <v>0</v>
      </c>
    </row>
    <row r="24" spans="2:63" x14ac:dyDescent="0.25">
      <c r="B24" s="1"/>
      <c r="C24" s="2"/>
      <c r="H24" s="1"/>
      <c r="I24" s="2"/>
      <c r="BG24" s="3" t="str">
        <f t="shared" si="1"/>
        <v/>
      </c>
      <c r="BH24" s="11" t="str">
        <f t="shared" si="2"/>
        <v/>
      </c>
      <c r="BI24" s="11" t="str">
        <f t="shared" si="2"/>
        <v/>
      </c>
      <c r="BJ24" s="11" t="str">
        <f t="shared" si="2"/>
        <v/>
      </c>
      <c r="BK24" s="11">
        <f t="shared" si="3"/>
        <v>0</v>
      </c>
    </row>
    <row r="25" spans="2:63" x14ac:dyDescent="0.25">
      <c r="B25" s="1"/>
      <c r="C25" s="2"/>
      <c r="H25" s="1"/>
      <c r="I25" s="2"/>
      <c r="BG25" s="3" t="str">
        <f t="shared" si="1"/>
        <v/>
      </c>
      <c r="BH25" s="11" t="str">
        <f t="shared" si="2"/>
        <v/>
      </c>
      <c r="BI25" s="11" t="str">
        <f t="shared" si="2"/>
        <v/>
      </c>
      <c r="BJ25" s="11" t="str">
        <f t="shared" si="2"/>
        <v/>
      </c>
      <c r="BK25" s="11">
        <f t="shared" si="3"/>
        <v>0</v>
      </c>
    </row>
    <row r="26" spans="2:63" x14ac:dyDescent="0.25">
      <c r="B26" s="1"/>
      <c r="C26" s="2"/>
      <c r="H26" s="1"/>
      <c r="I26" s="2"/>
      <c r="K26" s="1"/>
      <c r="L26" s="2"/>
      <c r="BG26" s="3" t="str">
        <f t="shared" si="1"/>
        <v/>
      </c>
      <c r="BH26" s="11" t="str">
        <f t="shared" si="2"/>
        <v/>
      </c>
      <c r="BI26" s="11" t="str">
        <f t="shared" si="2"/>
        <v/>
      </c>
      <c r="BJ26" s="11" t="str">
        <f t="shared" si="2"/>
        <v/>
      </c>
      <c r="BK26" s="11">
        <f t="shared" si="3"/>
        <v>0</v>
      </c>
    </row>
    <row r="27" spans="2:63" x14ac:dyDescent="0.25">
      <c r="B27" s="1"/>
      <c r="BG27" s="3" t="str">
        <f t="shared" si="1"/>
        <v/>
      </c>
      <c r="BH27" s="11" t="str">
        <f t="shared" si="2"/>
        <v/>
      </c>
      <c r="BI27" s="11" t="str">
        <f t="shared" si="2"/>
        <v/>
      </c>
      <c r="BJ27" s="11" t="str">
        <f t="shared" si="2"/>
        <v/>
      </c>
      <c r="BK27" s="11">
        <f t="shared" si="3"/>
        <v>0</v>
      </c>
    </row>
    <row r="28" spans="2:63" x14ac:dyDescent="0.25">
      <c r="B28" s="1"/>
      <c r="C28" s="2"/>
      <c r="H28" s="1"/>
      <c r="I28" s="2"/>
      <c r="BG28" s="3" t="str">
        <f t="shared" si="1"/>
        <v/>
      </c>
      <c r="BH28" s="11" t="str">
        <f t="shared" si="2"/>
        <v/>
      </c>
      <c r="BI28" s="11" t="str">
        <f t="shared" si="2"/>
        <v/>
      </c>
      <c r="BJ28" s="11" t="str">
        <f t="shared" si="2"/>
        <v/>
      </c>
      <c r="BK28" s="11">
        <f t="shared" si="3"/>
        <v>0</v>
      </c>
    </row>
    <row r="29" spans="2:63" x14ac:dyDescent="0.25">
      <c r="B29" s="1"/>
      <c r="BG29" s="3" t="str">
        <f t="shared" si="1"/>
        <v/>
      </c>
      <c r="BH29" s="11" t="str">
        <f t="shared" si="2"/>
        <v/>
      </c>
      <c r="BI29" s="11" t="str">
        <f t="shared" si="2"/>
        <v/>
      </c>
      <c r="BJ29" s="11" t="str">
        <f t="shared" si="2"/>
        <v/>
      </c>
      <c r="BK29" s="11">
        <f t="shared" si="3"/>
        <v>0</v>
      </c>
    </row>
    <row r="30" spans="2:63" x14ac:dyDescent="0.25">
      <c r="B30" s="1"/>
      <c r="C30" s="2"/>
      <c r="H30" s="1"/>
      <c r="I30" s="2"/>
      <c r="BG30" s="3" t="str">
        <f t="shared" si="1"/>
        <v/>
      </c>
      <c r="BH30" s="11" t="str">
        <f t="shared" si="2"/>
        <v/>
      </c>
      <c r="BI30" s="11" t="str">
        <f t="shared" si="2"/>
        <v/>
      </c>
      <c r="BJ30" s="11" t="str">
        <f t="shared" si="2"/>
        <v/>
      </c>
      <c r="BK30" s="11">
        <f t="shared" si="3"/>
        <v>0</v>
      </c>
    </row>
    <row r="31" spans="2:63" x14ac:dyDescent="0.25">
      <c r="B31" s="1"/>
      <c r="C31" s="2"/>
      <c r="BG31" s="3" t="str">
        <f t="shared" si="1"/>
        <v/>
      </c>
      <c r="BH31" s="11" t="str">
        <f t="shared" si="2"/>
        <v/>
      </c>
      <c r="BI31" s="11" t="str">
        <f t="shared" si="2"/>
        <v/>
      </c>
      <c r="BJ31" s="11" t="str">
        <f t="shared" si="2"/>
        <v/>
      </c>
      <c r="BK31" s="11">
        <f t="shared" si="3"/>
        <v>0</v>
      </c>
    </row>
    <row r="32" spans="2:63" x14ac:dyDescent="0.25">
      <c r="B32" s="1"/>
      <c r="BG32" s="3" t="str">
        <f t="shared" si="1"/>
        <v/>
      </c>
      <c r="BH32" s="11" t="str">
        <f t="shared" si="2"/>
        <v/>
      </c>
      <c r="BI32" s="11" t="str">
        <f t="shared" si="2"/>
        <v/>
      </c>
      <c r="BJ32" s="11" t="str">
        <f t="shared" si="2"/>
        <v/>
      </c>
      <c r="BK32" s="11">
        <f t="shared" si="3"/>
        <v>0</v>
      </c>
    </row>
    <row r="33" spans="2:63" x14ac:dyDescent="0.25">
      <c r="B33" s="1"/>
      <c r="BG33" s="3" t="str">
        <f t="shared" si="1"/>
        <v/>
      </c>
      <c r="BH33" s="11" t="str">
        <f t="shared" si="2"/>
        <v/>
      </c>
      <c r="BI33" s="11" t="str">
        <f t="shared" si="2"/>
        <v/>
      </c>
      <c r="BJ33" s="11" t="str">
        <f t="shared" si="2"/>
        <v/>
      </c>
      <c r="BK33" s="11">
        <f t="shared" si="3"/>
        <v>0</v>
      </c>
    </row>
    <row r="34" spans="2:63" x14ac:dyDescent="0.25">
      <c r="B34" s="1"/>
      <c r="C34" s="2"/>
      <c r="H34" s="1"/>
      <c r="I34" s="2"/>
      <c r="BG34" s="3" t="str">
        <f t="shared" si="1"/>
        <v/>
      </c>
      <c r="BH34" s="11" t="str">
        <f t="shared" si="2"/>
        <v/>
      </c>
      <c r="BI34" s="11" t="str">
        <f t="shared" si="2"/>
        <v/>
      </c>
      <c r="BJ34" s="11" t="str">
        <f t="shared" si="2"/>
        <v/>
      </c>
      <c r="BK34" s="11">
        <f t="shared" si="3"/>
        <v>0</v>
      </c>
    </row>
    <row r="35" spans="2:63" x14ac:dyDescent="0.25">
      <c r="B35" s="1"/>
      <c r="BG35" s="3" t="str">
        <f t="shared" si="1"/>
        <v/>
      </c>
      <c r="BH35" s="11" t="str">
        <f t="shared" si="2"/>
        <v/>
      </c>
      <c r="BI35" s="11" t="str">
        <f t="shared" si="2"/>
        <v/>
      </c>
      <c r="BJ35" s="11" t="str">
        <f t="shared" si="2"/>
        <v/>
      </c>
      <c r="BK35" s="11">
        <f t="shared" si="3"/>
        <v>0</v>
      </c>
    </row>
    <row r="36" spans="2:63" x14ac:dyDescent="0.25">
      <c r="B36" s="1"/>
      <c r="BG36" s="3" t="str">
        <f t="shared" si="1"/>
        <v/>
      </c>
      <c r="BH36" s="11" t="str">
        <f t="shared" si="2"/>
        <v/>
      </c>
      <c r="BI36" s="11" t="str">
        <f t="shared" si="2"/>
        <v/>
      </c>
      <c r="BJ36" s="11" t="str">
        <f t="shared" si="2"/>
        <v/>
      </c>
      <c r="BK36" s="11">
        <f t="shared" si="3"/>
        <v>0</v>
      </c>
    </row>
    <row r="37" spans="2:63" x14ac:dyDescent="0.25">
      <c r="B37" s="1"/>
      <c r="BG37" s="3" t="str">
        <f t="shared" si="1"/>
        <v/>
      </c>
      <c r="BH37" s="11" t="str">
        <f t="shared" si="2"/>
        <v/>
      </c>
      <c r="BI37" s="11" t="str">
        <f t="shared" si="2"/>
        <v/>
      </c>
      <c r="BJ37" s="11" t="str">
        <f t="shared" si="2"/>
        <v/>
      </c>
      <c r="BK37" s="11">
        <f t="shared" si="3"/>
        <v>0</v>
      </c>
    </row>
    <row r="38" spans="2:63" x14ac:dyDescent="0.25">
      <c r="B38" s="1"/>
      <c r="BG38" s="3" t="str">
        <f t="shared" si="1"/>
        <v/>
      </c>
      <c r="BH38" s="11" t="str">
        <f t="shared" si="2"/>
        <v/>
      </c>
      <c r="BI38" s="11" t="str">
        <f t="shared" si="2"/>
        <v/>
      </c>
      <c r="BJ38" s="11" t="str">
        <f t="shared" si="2"/>
        <v/>
      </c>
      <c r="BK38" s="11">
        <f t="shared" si="3"/>
        <v>0</v>
      </c>
    </row>
    <row r="39" spans="2:63" x14ac:dyDescent="0.25">
      <c r="B39" s="1"/>
      <c r="BG39" s="3" t="str">
        <f t="shared" si="1"/>
        <v/>
      </c>
      <c r="BH39" s="11" t="str">
        <f t="shared" si="2"/>
        <v/>
      </c>
      <c r="BI39" s="11" t="str">
        <f t="shared" si="2"/>
        <v/>
      </c>
      <c r="BJ39" s="11" t="str">
        <f t="shared" si="2"/>
        <v/>
      </c>
      <c r="BK39" s="11">
        <f t="shared" si="3"/>
        <v>0</v>
      </c>
    </row>
    <row r="40" spans="2:63" x14ac:dyDescent="0.25">
      <c r="B40" s="1"/>
      <c r="BG40" s="3" t="str">
        <f t="shared" si="1"/>
        <v/>
      </c>
      <c r="BH40" s="11" t="str">
        <f t="shared" si="2"/>
        <v/>
      </c>
      <c r="BI40" s="11" t="str">
        <f t="shared" si="2"/>
        <v/>
      </c>
      <c r="BJ40" s="11" t="str">
        <f t="shared" si="2"/>
        <v/>
      </c>
      <c r="BK40" s="11">
        <f t="shared" si="3"/>
        <v>0</v>
      </c>
    </row>
    <row r="41" spans="2:63" x14ac:dyDescent="0.25">
      <c r="B41" s="1"/>
      <c r="BG41" s="3" t="str">
        <f t="shared" si="1"/>
        <v/>
      </c>
      <c r="BH41" s="11" t="str">
        <f t="shared" si="2"/>
        <v/>
      </c>
      <c r="BI41" s="11" t="str">
        <f t="shared" si="2"/>
        <v/>
      </c>
      <c r="BJ41" s="11" t="str">
        <f t="shared" si="2"/>
        <v/>
      </c>
      <c r="BK41" s="11">
        <f t="shared" si="3"/>
        <v>0</v>
      </c>
    </row>
    <row r="42" spans="2:63" x14ac:dyDescent="0.25">
      <c r="B42" s="1"/>
      <c r="BG42" s="3" t="str">
        <f t="shared" si="1"/>
        <v/>
      </c>
      <c r="BH42" s="11" t="str">
        <f t="shared" si="2"/>
        <v/>
      </c>
      <c r="BI42" s="11" t="str">
        <f t="shared" si="2"/>
        <v/>
      </c>
      <c r="BJ42" s="11" t="str">
        <f t="shared" si="2"/>
        <v/>
      </c>
      <c r="BK42" s="11">
        <f t="shared" si="3"/>
        <v>0</v>
      </c>
    </row>
    <row r="43" spans="2:63" x14ac:dyDescent="0.25">
      <c r="B43" s="1"/>
      <c r="BG43" s="3" t="str">
        <f t="shared" si="1"/>
        <v/>
      </c>
      <c r="BH43" s="11" t="str">
        <f t="shared" si="2"/>
        <v/>
      </c>
      <c r="BI43" s="11" t="str">
        <f t="shared" si="2"/>
        <v/>
      </c>
      <c r="BJ43" s="11" t="str">
        <f t="shared" si="2"/>
        <v/>
      </c>
      <c r="BK43" s="11">
        <f t="shared" si="3"/>
        <v>0</v>
      </c>
    </row>
    <row r="44" spans="2:63" x14ac:dyDescent="0.25">
      <c r="B44" s="1"/>
      <c r="BG44" s="3" t="str">
        <f t="shared" si="1"/>
        <v/>
      </c>
      <c r="BH44" s="11" t="str">
        <f t="shared" si="2"/>
        <v/>
      </c>
      <c r="BI44" s="11" t="str">
        <f t="shared" si="2"/>
        <v/>
      </c>
      <c r="BJ44" s="11" t="str">
        <f t="shared" si="2"/>
        <v/>
      </c>
      <c r="BK44" s="11">
        <f t="shared" si="3"/>
        <v>0</v>
      </c>
    </row>
    <row r="45" spans="2:63" x14ac:dyDescent="0.25">
      <c r="B45" s="1"/>
      <c r="BG45" s="3" t="str">
        <f t="shared" si="1"/>
        <v/>
      </c>
      <c r="BH45" s="11" t="str">
        <f t="shared" si="2"/>
        <v/>
      </c>
      <c r="BI45" s="11" t="str">
        <f t="shared" si="2"/>
        <v/>
      </c>
      <c r="BJ45" s="11" t="str">
        <f t="shared" si="2"/>
        <v/>
      </c>
      <c r="BK45" s="11">
        <f t="shared" si="3"/>
        <v>0</v>
      </c>
    </row>
    <row r="46" spans="2:63" x14ac:dyDescent="0.25">
      <c r="B46" s="1"/>
      <c r="BG46" s="3" t="str">
        <f t="shared" si="1"/>
        <v/>
      </c>
      <c r="BH46" s="11" t="str">
        <f t="shared" si="2"/>
        <v/>
      </c>
      <c r="BI46" s="11" t="str">
        <f t="shared" si="2"/>
        <v/>
      </c>
      <c r="BJ46" s="11" t="str">
        <f t="shared" si="2"/>
        <v/>
      </c>
      <c r="BK46" s="11">
        <f t="shared" si="3"/>
        <v>0</v>
      </c>
    </row>
    <row r="47" spans="2:63" x14ac:dyDescent="0.25">
      <c r="B47" s="1"/>
      <c r="BG47" s="3" t="str">
        <f t="shared" si="1"/>
        <v/>
      </c>
      <c r="BH47" s="11" t="str">
        <f t="shared" si="2"/>
        <v/>
      </c>
      <c r="BI47" s="11" t="str">
        <f t="shared" si="2"/>
        <v/>
      </c>
      <c r="BJ47" s="11" t="str">
        <f t="shared" si="2"/>
        <v/>
      </c>
      <c r="BK47" s="11">
        <f t="shared" si="3"/>
        <v>0</v>
      </c>
    </row>
    <row r="48" spans="2:63" x14ac:dyDescent="0.25">
      <c r="B48" s="1"/>
      <c r="BG48" s="3" t="str">
        <f t="shared" si="1"/>
        <v/>
      </c>
      <c r="BH48" s="11" t="str">
        <f t="shared" si="2"/>
        <v/>
      </c>
      <c r="BI48" s="11" t="str">
        <f t="shared" si="2"/>
        <v/>
      </c>
      <c r="BJ48" s="11" t="str">
        <f t="shared" si="2"/>
        <v/>
      </c>
      <c r="BK48" s="11">
        <f t="shared" si="3"/>
        <v>0</v>
      </c>
    </row>
    <row r="49" spans="2:63" x14ac:dyDescent="0.25">
      <c r="B49" s="1"/>
      <c r="BG49" s="3" t="str">
        <f t="shared" si="1"/>
        <v/>
      </c>
      <c r="BH49" s="11" t="str">
        <f t="shared" si="2"/>
        <v/>
      </c>
      <c r="BI49" s="11" t="str">
        <f t="shared" si="2"/>
        <v/>
      </c>
      <c r="BJ49" s="11" t="str">
        <f t="shared" si="2"/>
        <v/>
      </c>
      <c r="BK49" s="11">
        <f t="shared" si="3"/>
        <v>0</v>
      </c>
    </row>
    <row r="50" spans="2:63" x14ac:dyDescent="0.25">
      <c r="B50" s="1"/>
      <c r="C50" s="2"/>
      <c r="H50" s="1"/>
      <c r="I50" s="2"/>
      <c r="BG50" s="3" t="str">
        <f t="shared" si="1"/>
        <v/>
      </c>
      <c r="BH50" s="11" t="str">
        <f t="shared" si="2"/>
        <v/>
      </c>
      <c r="BI50" s="11" t="str">
        <f t="shared" si="2"/>
        <v/>
      </c>
      <c r="BJ50" s="11" t="str">
        <f t="shared" si="2"/>
        <v/>
      </c>
      <c r="BK50" s="11">
        <f t="shared" si="3"/>
        <v>0</v>
      </c>
    </row>
    <row r="51" spans="2:63" x14ac:dyDescent="0.25">
      <c r="B51" s="1"/>
      <c r="BG51" s="3" t="str">
        <f t="shared" si="1"/>
        <v/>
      </c>
      <c r="BH51" s="11" t="str">
        <f t="shared" si="2"/>
        <v/>
      </c>
      <c r="BI51" s="11" t="str">
        <f t="shared" si="2"/>
        <v/>
      </c>
      <c r="BJ51" s="11" t="str">
        <f t="shared" si="2"/>
        <v/>
      </c>
      <c r="BK51" s="11">
        <f t="shared" si="3"/>
        <v>0</v>
      </c>
    </row>
    <row r="52" spans="2:63" x14ac:dyDescent="0.25">
      <c r="B52" s="1"/>
      <c r="BG52" s="3" t="str">
        <f t="shared" si="1"/>
        <v/>
      </c>
      <c r="BH52" s="11" t="str">
        <f t="shared" si="2"/>
        <v/>
      </c>
      <c r="BI52" s="11" t="str">
        <f t="shared" si="2"/>
        <v/>
      </c>
      <c r="BJ52" s="11" t="str">
        <f t="shared" si="2"/>
        <v/>
      </c>
      <c r="BK52" s="11">
        <f t="shared" si="3"/>
        <v>0</v>
      </c>
    </row>
    <row r="53" spans="2:63" x14ac:dyDescent="0.25">
      <c r="B53" s="1"/>
      <c r="BG53" s="3" t="str">
        <f t="shared" si="1"/>
        <v/>
      </c>
      <c r="BH53" s="11" t="str">
        <f t="shared" si="2"/>
        <v/>
      </c>
      <c r="BI53" s="11" t="str">
        <f t="shared" si="2"/>
        <v/>
      </c>
      <c r="BJ53" s="11" t="str">
        <f t="shared" si="2"/>
        <v/>
      </c>
      <c r="BK53" s="11">
        <f t="shared" si="3"/>
        <v>0</v>
      </c>
    </row>
    <row r="54" spans="2:63" x14ac:dyDescent="0.25">
      <c r="B54" s="1"/>
      <c r="BG54" s="3" t="str">
        <f t="shared" si="1"/>
        <v/>
      </c>
      <c r="BH54" s="11" t="str">
        <f t="shared" si="2"/>
        <v/>
      </c>
      <c r="BI54" s="11" t="str">
        <f t="shared" si="2"/>
        <v/>
      </c>
      <c r="BJ54" s="11" t="str">
        <f t="shared" si="2"/>
        <v/>
      </c>
      <c r="BK54" s="11">
        <f t="shared" si="3"/>
        <v>0</v>
      </c>
    </row>
    <row r="55" spans="2:63" x14ac:dyDescent="0.25">
      <c r="B55" s="1"/>
      <c r="BG55" s="3" t="str">
        <f t="shared" si="1"/>
        <v/>
      </c>
      <c r="BH55" s="11" t="str">
        <f t="shared" si="2"/>
        <v/>
      </c>
      <c r="BI55" s="11" t="str">
        <f t="shared" si="2"/>
        <v/>
      </c>
      <c r="BJ55" s="11" t="str">
        <f t="shared" si="2"/>
        <v/>
      </c>
      <c r="BK55" s="11">
        <f t="shared" si="3"/>
        <v>0</v>
      </c>
    </row>
    <row r="56" spans="2:63" x14ac:dyDescent="0.25">
      <c r="B56" s="1"/>
      <c r="BG56" s="3" t="str">
        <f t="shared" si="1"/>
        <v/>
      </c>
      <c r="BH56" s="11" t="str">
        <f t="shared" si="2"/>
        <v/>
      </c>
      <c r="BI56" s="11" t="str">
        <f t="shared" si="2"/>
        <v/>
      </c>
      <c r="BJ56" s="11" t="str">
        <f t="shared" si="2"/>
        <v/>
      </c>
      <c r="BK56" s="11">
        <f t="shared" si="3"/>
        <v>0</v>
      </c>
    </row>
    <row r="57" spans="2:63" x14ac:dyDescent="0.25">
      <c r="B57" s="1"/>
      <c r="BG57" s="3" t="str">
        <f t="shared" si="1"/>
        <v/>
      </c>
      <c r="BH57" s="11" t="str">
        <f t="shared" si="2"/>
        <v/>
      </c>
      <c r="BI57" s="11" t="str">
        <f t="shared" si="2"/>
        <v/>
      </c>
      <c r="BJ57" s="11" t="str">
        <f t="shared" si="2"/>
        <v/>
      </c>
      <c r="BK57" s="11">
        <f t="shared" si="3"/>
        <v>0</v>
      </c>
    </row>
    <row r="58" spans="2:63" x14ac:dyDescent="0.25">
      <c r="B58" s="1"/>
      <c r="C58" s="2"/>
      <c r="H58" s="1"/>
      <c r="I58" s="2"/>
      <c r="BG58" s="3" t="str">
        <f t="shared" si="1"/>
        <v/>
      </c>
      <c r="BH58" s="11" t="str">
        <f t="shared" si="2"/>
        <v/>
      </c>
      <c r="BI58" s="11" t="str">
        <f t="shared" si="2"/>
        <v/>
      </c>
      <c r="BJ58" s="11" t="str">
        <f t="shared" si="2"/>
        <v/>
      </c>
      <c r="BK58" s="11">
        <f t="shared" si="3"/>
        <v>0</v>
      </c>
    </row>
    <row r="59" spans="2:63" x14ac:dyDescent="0.25">
      <c r="B59" s="1"/>
      <c r="BG59" s="3" t="str">
        <f t="shared" si="1"/>
        <v/>
      </c>
      <c r="BH59" s="11" t="str">
        <f t="shared" si="2"/>
        <v/>
      </c>
      <c r="BI59" s="11" t="str">
        <f t="shared" si="2"/>
        <v/>
      </c>
      <c r="BJ59" s="11" t="str">
        <f t="shared" si="2"/>
        <v/>
      </c>
      <c r="BK59" s="11">
        <f t="shared" si="3"/>
        <v>0</v>
      </c>
    </row>
    <row r="60" spans="2:63" x14ac:dyDescent="0.25">
      <c r="B60" s="1"/>
      <c r="BG60" s="3" t="str">
        <f t="shared" si="1"/>
        <v/>
      </c>
      <c r="BH60" s="11" t="str">
        <f t="shared" si="2"/>
        <v/>
      </c>
      <c r="BI60" s="11" t="str">
        <f t="shared" si="2"/>
        <v/>
      </c>
      <c r="BJ60" s="11" t="str">
        <f t="shared" si="2"/>
        <v/>
      </c>
      <c r="BK60" s="11">
        <f t="shared" si="3"/>
        <v>0</v>
      </c>
    </row>
    <row r="61" spans="2:63" x14ac:dyDescent="0.25">
      <c r="B61" s="1"/>
      <c r="BG61" s="3" t="str">
        <f t="shared" si="1"/>
        <v/>
      </c>
      <c r="BH61" s="11" t="str">
        <f t="shared" si="2"/>
        <v/>
      </c>
      <c r="BI61" s="11" t="str">
        <f t="shared" si="2"/>
        <v/>
      </c>
      <c r="BJ61" s="11" t="str">
        <f t="shared" si="2"/>
        <v/>
      </c>
      <c r="BK61" s="11">
        <f t="shared" si="3"/>
        <v>0</v>
      </c>
    </row>
    <row r="62" spans="2:63" x14ac:dyDescent="0.25">
      <c r="B62" s="1"/>
      <c r="BG62" s="3" t="str">
        <f t="shared" si="1"/>
        <v/>
      </c>
      <c r="BH62" s="11" t="str">
        <f t="shared" si="2"/>
        <v/>
      </c>
      <c r="BI62" s="11" t="str">
        <f t="shared" si="2"/>
        <v/>
      </c>
      <c r="BJ62" s="11" t="str">
        <f t="shared" si="2"/>
        <v/>
      </c>
      <c r="BK62" s="11">
        <f t="shared" si="3"/>
        <v>0</v>
      </c>
    </row>
    <row r="63" spans="2:63" x14ac:dyDescent="0.25">
      <c r="B63" s="1"/>
      <c r="BG63" s="3" t="str">
        <f t="shared" si="1"/>
        <v/>
      </c>
      <c r="BH63" s="11" t="str">
        <f t="shared" si="2"/>
        <v/>
      </c>
      <c r="BI63" s="11" t="str">
        <f t="shared" si="2"/>
        <v/>
      </c>
      <c r="BJ63" s="11" t="str">
        <f t="shared" si="2"/>
        <v/>
      </c>
      <c r="BK63" s="11">
        <f t="shared" si="3"/>
        <v>0</v>
      </c>
    </row>
    <row r="64" spans="2:63" x14ac:dyDescent="0.25">
      <c r="B64" s="1"/>
      <c r="BG64" s="3" t="str">
        <f t="shared" si="1"/>
        <v/>
      </c>
      <c r="BH64" s="11" t="str">
        <f t="shared" si="2"/>
        <v/>
      </c>
      <c r="BI64" s="11" t="str">
        <f t="shared" si="2"/>
        <v/>
      </c>
      <c r="BJ64" s="11" t="str">
        <f t="shared" si="2"/>
        <v/>
      </c>
      <c r="BK64" s="11">
        <f t="shared" si="3"/>
        <v>0</v>
      </c>
    </row>
    <row r="65" spans="2:63" x14ac:dyDescent="0.25">
      <c r="B65" s="1"/>
      <c r="BG65" s="3" t="str">
        <f t="shared" si="1"/>
        <v/>
      </c>
      <c r="BH65" s="11" t="str">
        <f t="shared" si="2"/>
        <v/>
      </c>
      <c r="BI65" s="11" t="str">
        <f t="shared" si="2"/>
        <v/>
      </c>
      <c r="BJ65" s="11" t="str">
        <f t="shared" si="2"/>
        <v/>
      </c>
      <c r="BK65" s="11">
        <f t="shared" si="3"/>
        <v>0</v>
      </c>
    </row>
    <row r="66" spans="2:63" x14ac:dyDescent="0.25">
      <c r="B66" s="1"/>
      <c r="BG66" s="3" t="str">
        <f t="shared" si="1"/>
        <v/>
      </c>
      <c r="BH66" s="11" t="str">
        <f t="shared" si="2"/>
        <v/>
      </c>
      <c r="BI66" s="11" t="str">
        <f t="shared" si="2"/>
        <v/>
      </c>
      <c r="BJ66" s="11" t="str">
        <f t="shared" si="2"/>
        <v/>
      </c>
      <c r="BK66" s="11">
        <f t="shared" si="3"/>
        <v>0</v>
      </c>
    </row>
    <row r="67" spans="2:63" x14ac:dyDescent="0.25">
      <c r="B67" s="1"/>
      <c r="BG67" s="3" t="str">
        <f t="shared" ref="BG67:BG130" si="4">IFERROR(LEFT(F67,8),"--")</f>
        <v/>
      </c>
      <c r="BH67" s="11" t="str">
        <f t="shared" ref="BH67:BJ130" si="5">IFERROR(IF(AC67="","",1),"--")</f>
        <v/>
      </c>
      <c r="BI67" s="11" t="str">
        <f t="shared" si="5"/>
        <v/>
      </c>
      <c r="BJ67" s="11" t="str">
        <f t="shared" si="5"/>
        <v/>
      </c>
      <c r="BK67" s="11">
        <f t="shared" ref="BK67:BK130" si="6">SUM(BH67:BJ67)</f>
        <v>0</v>
      </c>
    </row>
    <row r="68" spans="2:63" x14ac:dyDescent="0.25">
      <c r="B68" s="1"/>
      <c r="BG68" s="3" t="str">
        <f t="shared" si="4"/>
        <v/>
      </c>
      <c r="BH68" s="11" t="str">
        <f t="shared" si="5"/>
        <v/>
      </c>
      <c r="BI68" s="11" t="str">
        <f t="shared" si="5"/>
        <v/>
      </c>
      <c r="BJ68" s="11" t="str">
        <f t="shared" si="5"/>
        <v/>
      </c>
      <c r="BK68" s="11">
        <f t="shared" si="6"/>
        <v>0</v>
      </c>
    </row>
    <row r="69" spans="2:63" x14ac:dyDescent="0.25">
      <c r="B69" s="1"/>
      <c r="BG69" s="3" t="str">
        <f t="shared" si="4"/>
        <v/>
      </c>
      <c r="BH69" s="11" t="str">
        <f t="shared" si="5"/>
        <v/>
      </c>
      <c r="BI69" s="11" t="str">
        <f t="shared" si="5"/>
        <v/>
      </c>
      <c r="BJ69" s="11" t="str">
        <f t="shared" si="5"/>
        <v/>
      </c>
      <c r="BK69" s="11">
        <f t="shared" si="6"/>
        <v>0</v>
      </c>
    </row>
    <row r="70" spans="2:63" x14ac:dyDescent="0.25">
      <c r="B70" s="1"/>
      <c r="BG70" s="3" t="str">
        <f t="shared" si="4"/>
        <v/>
      </c>
      <c r="BH70" s="11" t="str">
        <f t="shared" si="5"/>
        <v/>
      </c>
      <c r="BI70" s="11" t="str">
        <f t="shared" si="5"/>
        <v/>
      </c>
      <c r="BJ70" s="11" t="str">
        <f t="shared" si="5"/>
        <v/>
      </c>
      <c r="BK70" s="11">
        <f t="shared" si="6"/>
        <v>0</v>
      </c>
    </row>
    <row r="71" spans="2:63" x14ac:dyDescent="0.25">
      <c r="B71" s="1"/>
      <c r="BG71" s="3" t="str">
        <f t="shared" si="4"/>
        <v/>
      </c>
      <c r="BH71" s="11" t="str">
        <f t="shared" si="5"/>
        <v/>
      </c>
      <c r="BI71" s="11" t="str">
        <f t="shared" si="5"/>
        <v/>
      </c>
      <c r="BJ71" s="11" t="str">
        <f t="shared" si="5"/>
        <v/>
      </c>
      <c r="BK71" s="11">
        <f t="shared" si="6"/>
        <v>0</v>
      </c>
    </row>
    <row r="72" spans="2:63" x14ac:dyDescent="0.25">
      <c r="B72" s="1"/>
      <c r="BG72" s="3" t="str">
        <f t="shared" si="4"/>
        <v/>
      </c>
      <c r="BH72" s="11" t="str">
        <f t="shared" si="5"/>
        <v/>
      </c>
      <c r="BI72" s="11" t="str">
        <f t="shared" si="5"/>
        <v/>
      </c>
      <c r="BJ72" s="11" t="str">
        <f t="shared" si="5"/>
        <v/>
      </c>
      <c r="BK72" s="11">
        <f t="shared" si="6"/>
        <v>0</v>
      </c>
    </row>
    <row r="73" spans="2:63" x14ac:dyDescent="0.25">
      <c r="B73" s="1"/>
      <c r="BG73" s="3" t="str">
        <f t="shared" si="4"/>
        <v/>
      </c>
      <c r="BH73" s="11" t="str">
        <f t="shared" si="5"/>
        <v/>
      </c>
      <c r="BI73" s="11" t="str">
        <f t="shared" si="5"/>
        <v/>
      </c>
      <c r="BJ73" s="11" t="str">
        <f t="shared" si="5"/>
        <v/>
      </c>
      <c r="BK73" s="11">
        <f t="shared" si="6"/>
        <v>0</v>
      </c>
    </row>
    <row r="74" spans="2:63" x14ac:dyDescent="0.25">
      <c r="B74" s="1"/>
      <c r="BG74" s="3" t="str">
        <f t="shared" si="4"/>
        <v/>
      </c>
      <c r="BH74" s="11" t="str">
        <f t="shared" si="5"/>
        <v/>
      </c>
      <c r="BI74" s="11" t="str">
        <f t="shared" si="5"/>
        <v/>
      </c>
      <c r="BJ74" s="11" t="str">
        <f t="shared" si="5"/>
        <v/>
      </c>
      <c r="BK74" s="11">
        <f t="shared" si="6"/>
        <v>0</v>
      </c>
    </row>
    <row r="75" spans="2:63" x14ac:dyDescent="0.25">
      <c r="B75" s="1"/>
      <c r="BG75" s="3" t="str">
        <f t="shared" si="4"/>
        <v/>
      </c>
      <c r="BH75" s="11" t="str">
        <f t="shared" si="5"/>
        <v/>
      </c>
      <c r="BI75" s="11" t="str">
        <f t="shared" si="5"/>
        <v/>
      </c>
      <c r="BJ75" s="11" t="str">
        <f t="shared" si="5"/>
        <v/>
      </c>
      <c r="BK75" s="11">
        <f t="shared" si="6"/>
        <v>0</v>
      </c>
    </row>
    <row r="76" spans="2:63" x14ac:dyDescent="0.25">
      <c r="B76" s="1"/>
      <c r="BG76" s="3" t="str">
        <f t="shared" si="4"/>
        <v/>
      </c>
      <c r="BH76" s="11" t="str">
        <f t="shared" si="5"/>
        <v/>
      </c>
      <c r="BI76" s="11" t="str">
        <f t="shared" si="5"/>
        <v/>
      </c>
      <c r="BJ76" s="11" t="str">
        <f t="shared" si="5"/>
        <v/>
      </c>
      <c r="BK76" s="11">
        <f t="shared" si="6"/>
        <v>0</v>
      </c>
    </row>
    <row r="77" spans="2:63" x14ac:dyDescent="0.25">
      <c r="B77" s="1"/>
      <c r="C77" s="2"/>
      <c r="H77" s="1"/>
      <c r="I77" s="2"/>
      <c r="BG77" s="3" t="str">
        <f t="shared" si="4"/>
        <v/>
      </c>
      <c r="BH77" s="11" t="str">
        <f t="shared" si="5"/>
        <v/>
      </c>
      <c r="BI77" s="11" t="str">
        <f t="shared" si="5"/>
        <v/>
      </c>
      <c r="BJ77" s="11" t="str">
        <f t="shared" si="5"/>
        <v/>
      </c>
      <c r="BK77" s="11">
        <f t="shared" si="6"/>
        <v>0</v>
      </c>
    </row>
    <row r="78" spans="2:63" x14ac:dyDescent="0.25">
      <c r="B78" s="1"/>
      <c r="C78" s="2"/>
      <c r="H78" s="1"/>
      <c r="I78" s="2"/>
      <c r="BG78" s="3" t="str">
        <f t="shared" si="4"/>
        <v/>
      </c>
      <c r="BH78" s="11" t="str">
        <f t="shared" si="5"/>
        <v/>
      </c>
      <c r="BI78" s="11" t="str">
        <f t="shared" si="5"/>
        <v/>
      </c>
      <c r="BJ78" s="11" t="str">
        <f t="shared" si="5"/>
        <v/>
      </c>
      <c r="BK78" s="11">
        <f t="shared" si="6"/>
        <v>0</v>
      </c>
    </row>
    <row r="79" spans="2:63" x14ac:dyDescent="0.25">
      <c r="B79" s="1"/>
      <c r="BG79" s="3" t="str">
        <f t="shared" si="4"/>
        <v/>
      </c>
      <c r="BH79" s="11" t="str">
        <f t="shared" si="5"/>
        <v/>
      </c>
      <c r="BI79" s="11" t="str">
        <f t="shared" si="5"/>
        <v/>
      </c>
      <c r="BJ79" s="11" t="str">
        <f t="shared" si="5"/>
        <v/>
      </c>
      <c r="BK79" s="11">
        <f t="shared" si="6"/>
        <v>0</v>
      </c>
    </row>
    <row r="80" spans="2:63" x14ac:dyDescent="0.25">
      <c r="B80" s="1"/>
      <c r="BG80" s="3" t="str">
        <f t="shared" si="4"/>
        <v/>
      </c>
      <c r="BH80" s="11" t="str">
        <f t="shared" si="5"/>
        <v/>
      </c>
      <c r="BI80" s="11" t="str">
        <f t="shared" si="5"/>
        <v/>
      </c>
      <c r="BJ80" s="11" t="str">
        <f t="shared" si="5"/>
        <v/>
      </c>
      <c r="BK80" s="11">
        <f t="shared" si="6"/>
        <v>0</v>
      </c>
    </row>
    <row r="81" spans="2:63" x14ac:dyDescent="0.25">
      <c r="B81" s="1"/>
      <c r="BG81" s="3" t="str">
        <f t="shared" si="4"/>
        <v/>
      </c>
      <c r="BH81" s="11" t="str">
        <f t="shared" si="5"/>
        <v/>
      </c>
      <c r="BI81" s="11" t="str">
        <f t="shared" si="5"/>
        <v/>
      </c>
      <c r="BJ81" s="11" t="str">
        <f t="shared" si="5"/>
        <v/>
      </c>
      <c r="BK81" s="11">
        <f t="shared" si="6"/>
        <v>0</v>
      </c>
    </row>
    <row r="82" spans="2:63" x14ac:dyDescent="0.25">
      <c r="B82" s="1"/>
      <c r="BG82" s="3" t="str">
        <f t="shared" si="4"/>
        <v/>
      </c>
      <c r="BH82" s="11" t="str">
        <f t="shared" si="5"/>
        <v/>
      </c>
      <c r="BI82" s="11" t="str">
        <f t="shared" si="5"/>
        <v/>
      </c>
      <c r="BJ82" s="11" t="str">
        <f t="shared" si="5"/>
        <v/>
      </c>
      <c r="BK82" s="11">
        <f t="shared" si="6"/>
        <v>0</v>
      </c>
    </row>
    <row r="83" spans="2:63" x14ac:dyDescent="0.25">
      <c r="B83" s="1"/>
      <c r="BG83" s="3" t="str">
        <f t="shared" si="4"/>
        <v/>
      </c>
      <c r="BH83" s="11" t="str">
        <f t="shared" si="5"/>
        <v/>
      </c>
      <c r="BI83" s="11" t="str">
        <f t="shared" si="5"/>
        <v/>
      </c>
      <c r="BJ83" s="11" t="str">
        <f t="shared" si="5"/>
        <v/>
      </c>
      <c r="BK83" s="11">
        <f t="shared" si="6"/>
        <v>0</v>
      </c>
    </row>
    <row r="84" spans="2:63" x14ac:dyDescent="0.25">
      <c r="B84" s="1"/>
      <c r="BG84" s="3" t="str">
        <f t="shared" si="4"/>
        <v/>
      </c>
      <c r="BH84" s="11" t="str">
        <f t="shared" si="5"/>
        <v/>
      </c>
      <c r="BI84" s="11" t="str">
        <f t="shared" si="5"/>
        <v/>
      </c>
      <c r="BJ84" s="11" t="str">
        <f t="shared" si="5"/>
        <v/>
      </c>
      <c r="BK84" s="11">
        <f t="shared" si="6"/>
        <v>0</v>
      </c>
    </row>
    <row r="85" spans="2:63" x14ac:dyDescent="0.25">
      <c r="B85" s="1"/>
      <c r="BG85" s="3" t="str">
        <f t="shared" si="4"/>
        <v/>
      </c>
      <c r="BH85" s="11" t="str">
        <f t="shared" si="5"/>
        <v/>
      </c>
      <c r="BI85" s="11" t="str">
        <f t="shared" si="5"/>
        <v/>
      </c>
      <c r="BJ85" s="11" t="str">
        <f t="shared" si="5"/>
        <v/>
      </c>
      <c r="BK85" s="11">
        <f t="shared" si="6"/>
        <v>0</v>
      </c>
    </row>
    <row r="86" spans="2:63" x14ac:dyDescent="0.25">
      <c r="B86" s="1"/>
      <c r="BG86" s="3" t="str">
        <f t="shared" si="4"/>
        <v/>
      </c>
      <c r="BH86" s="11" t="str">
        <f t="shared" si="5"/>
        <v/>
      </c>
      <c r="BI86" s="11" t="str">
        <f t="shared" si="5"/>
        <v/>
      </c>
      <c r="BJ86" s="11" t="str">
        <f t="shared" si="5"/>
        <v/>
      </c>
      <c r="BK86" s="11">
        <f t="shared" si="6"/>
        <v>0</v>
      </c>
    </row>
    <row r="87" spans="2:63" x14ac:dyDescent="0.25">
      <c r="B87" s="1"/>
      <c r="BG87" s="3" t="str">
        <f t="shared" si="4"/>
        <v/>
      </c>
      <c r="BH87" s="11" t="str">
        <f t="shared" si="5"/>
        <v/>
      </c>
      <c r="BI87" s="11" t="str">
        <f t="shared" si="5"/>
        <v/>
      </c>
      <c r="BJ87" s="11" t="str">
        <f t="shared" si="5"/>
        <v/>
      </c>
      <c r="BK87" s="11">
        <f t="shared" si="6"/>
        <v>0</v>
      </c>
    </row>
    <row r="88" spans="2:63" x14ac:dyDescent="0.25">
      <c r="B88" s="1"/>
      <c r="BG88" s="3" t="str">
        <f t="shared" si="4"/>
        <v/>
      </c>
      <c r="BH88" s="11" t="str">
        <f t="shared" si="5"/>
        <v/>
      </c>
      <c r="BI88" s="11" t="str">
        <f t="shared" si="5"/>
        <v/>
      </c>
      <c r="BJ88" s="11" t="str">
        <f t="shared" si="5"/>
        <v/>
      </c>
      <c r="BK88" s="11">
        <f t="shared" si="6"/>
        <v>0</v>
      </c>
    </row>
    <row r="89" spans="2:63" x14ac:dyDescent="0.25">
      <c r="B89" s="1"/>
      <c r="C89" s="2"/>
      <c r="H89" s="1"/>
      <c r="I89" s="2"/>
      <c r="BG89" s="3" t="str">
        <f t="shared" si="4"/>
        <v/>
      </c>
      <c r="BH89" s="11" t="str">
        <f t="shared" si="5"/>
        <v/>
      </c>
      <c r="BI89" s="11" t="str">
        <f t="shared" si="5"/>
        <v/>
      </c>
      <c r="BJ89" s="11" t="str">
        <f t="shared" si="5"/>
        <v/>
      </c>
      <c r="BK89" s="11">
        <f t="shared" si="6"/>
        <v>0</v>
      </c>
    </row>
    <row r="90" spans="2:63" x14ac:dyDescent="0.25">
      <c r="B90" s="1"/>
      <c r="BG90" s="3" t="str">
        <f t="shared" si="4"/>
        <v/>
      </c>
      <c r="BH90" s="11" t="str">
        <f t="shared" si="5"/>
        <v/>
      </c>
      <c r="BI90" s="11" t="str">
        <f t="shared" si="5"/>
        <v/>
      </c>
      <c r="BJ90" s="11" t="str">
        <f t="shared" si="5"/>
        <v/>
      </c>
      <c r="BK90" s="11">
        <f t="shared" si="6"/>
        <v>0</v>
      </c>
    </row>
    <row r="91" spans="2:63" x14ac:dyDescent="0.25">
      <c r="B91" s="1"/>
      <c r="BG91" s="3" t="str">
        <f t="shared" si="4"/>
        <v/>
      </c>
      <c r="BH91" s="11" t="str">
        <f t="shared" si="5"/>
        <v/>
      </c>
      <c r="BI91" s="11" t="str">
        <f t="shared" si="5"/>
        <v/>
      </c>
      <c r="BJ91" s="11" t="str">
        <f t="shared" si="5"/>
        <v/>
      </c>
      <c r="BK91" s="11">
        <f t="shared" si="6"/>
        <v>0</v>
      </c>
    </row>
    <row r="92" spans="2:63" x14ac:dyDescent="0.25">
      <c r="B92" s="1"/>
      <c r="BG92" s="3" t="str">
        <f t="shared" si="4"/>
        <v/>
      </c>
      <c r="BH92" s="11" t="str">
        <f t="shared" si="5"/>
        <v/>
      </c>
      <c r="BI92" s="11" t="str">
        <f t="shared" si="5"/>
        <v/>
      </c>
      <c r="BJ92" s="11" t="str">
        <f t="shared" si="5"/>
        <v/>
      </c>
      <c r="BK92" s="11">
        <f t="shared" si="6"/>
        <v>0</v>
      </c>
    </row>
    <row r="93" spans="2:63" x14ac:dyDescent="0.25">
      <c r="B93" s="1"/>
      <c r="BG93" s="3" t="str">
        <f t="shared" si="4"/>
        <v/>
      </c>
      <c r="BH93" s="11" t="str">
        <f t="shared" si="5"/>
        <v/>
      </c>
      <c r="BI93" s="11" t="str">
        <f t="shared" si="5"/>
        <v/>
      </c>
      <c r="BJ93" s="11" t="str">
        <f t="shared" si="5"/>
        <v/>
      </c>
      <c r="BK93" s="11">
        <f t="shared" si="6"/>
        <v>0</v>
      </c>
    </row>
    <row r="94" spans="2:63" x14ac:dyDescent="0.25">
      <c r="B94" s="1"/>
      <c r="BG94" s="3" t="str">
        <f t="shared" si="4"/>
        <v/>
      </c>
      <c r="BH94" s="11" t="str">
        <f t="shared" si="5"/>
        <v/>
      </c>
      <c r="BI94" s="11" t="str">
        <f t="shared" si="5"/>
        <v/>
      </c>
      <c r="BJ94" s="11" t="str">
        <f t="shared" si="5"/>
        <v/>
      </c>
      <c r="BK94" s="11">
        <f t="shared" si="6"/>
        <v>0</v>
      </c>
    </row>
    <row r="95" spans="2:63" x14ac:dyDescent="0.25">
      <c r="B95" s="1"/>
      <c r="BG95" s="3" t="str">
        <f t="shared" si="4"/>
        <v/>
      </c>
      <c r="BH95" s="11" t="str">
        <f t="shared" si="5"/>
        <v/>
      </c>
      <c r="BI95" s="11" t="str">
        <f t="shared" si="5"/>
        <v/>
      </c>
      <c r="BJ95" s="11" t="str">
        <f t="shared" si="5"/>
        <v/>
      </c>
      <c r="BK95" s="11">
        <f t="shared" si="6"/>
        <v>0</v>
      </c>
    </row>
    <row r="96" spans="2:63" x14ac:dyDescent="0.25">
      <c r="B96" s="1"/>
      <c r="BG96" s="3" t="str">
        <f t="shared" si="4"/>
        <v/>
      </c>
      <c r="BH96" s="11" t="str">
        <f t="shared" si="5"/>
        <v/>
      </c>
      <c r="BI96" s="11" t="str">
        <f t="shared" si="5"/>
        <v/>
      </c>
      <c r="BJ96" s="11" t="str">
        <f t="shared" si="5"/>
        <v/>
      </c>
      <c r="BK96" s="11">
        <f t="shared" si="6"/>
        <v>0</v>
      </c>
    </row>
    <row r="97" spans="2:63" x14ac:dyDescent="0.25">
      <c r="B97" s="1"/>
      <c r="BG97" s="3" t="str">
        <f t="shared" si="4"/>
        <v/>
      </c>
      <c r="BH97" s="11" t="str">
        <f t="shared" si="5"/>
        <v/>
      </c>
      <c r="BI97" s="11" t="str">
        <f t="shared" si="5"/>
        <v/>
      </c>
      <c r="BJ97" s="11" t="str">
        <f t="shared" si="5"/>
        <v/>
      </c>
      <c r="BK97" s="11">
        <f t="shared" si="6"/>
        <v>0</v>
      </c>
    </row>
    <row r="98" spans="2:63" x14ac:dyDescent="0.25">
      <c r="B98" s="1"/>
      <c r="BG98" s="3" t="str">
        <f t="shared" si="4"/>
        <v/>
      </c>
      <c r="BH98" s="11" t="str">
        <f t="shared" si="5"/>
        <v/>
      </c>
      <c r="BI98" s="11" t="str">
        <f t="shared" si="5"/>
        <v/>
      </c>
      <c r="BJ98" s="11" t="str">
        <f t="shared" si="5"/>
        <v/>
      </c>
      <c r="BK98" s="11">
        <f t="shared" si="6"/>
        <v>0</v>
      </c>
    </row>
    <row r="99" spans="2:63" x14ac:dyDescent="0.25">
      <c r="B99" s="1"/>
      <c r="BG99" s="3" t="str">
        <f t="shared" si="4"/>
        <v/>
      </c>
      <c r="BH99" s="11" t="str">
        <f t="shared" si="5"/>
        <v/>
      </c>
      <c r="BI99" s="11" t="str">
        <f t="shared" si="5"/>
        <v/>
      </c>
      <c r="BJ99" s="11" t="str">
        <f t="shared" si="5"/>
        <v/>
      </c>
      <c r="BK99" s="11">
        <f t="shared" si="6"/>
        <v>0</v>
      </c>
    </row>
    <row r="100" spans="2:63" x14ac:dyDescent="0.25">
      <c r="B100" s="1"/>
      <c r="BG100" s="3" t="str">
        <f t="shared" si="4"/>
        <v/>
      </c>
      <c r="BH100" s="11" t="str">
        <f t="shared" si="5"/>
        <v/>
      </c>
      <c r="BI100" s="11" t="str">
        <f t="shared" si="5"/>
        <v/>
      </c>
      <c r="BJ100" s="11" t="str">
        <f t="shared" si="5"/>
        <v/>
      </c>
      <c r="BK100" s="11">
        <f t="shared" si="6"/>
        <v>0</v>
      </c>
    </row>
    <row r="101" spans="2:63" x14ac:dyDescent="0.25">
      <c r="B101" s="1"/>
      <c r="BG101" s="3" t="str">
        <f t="shared" si="4"/>
        <v/>
      </c>
      <c r="BH101" s="11" t="str">
        <f t="shared" si="5"/>
        <v/>
      </c>
      <c r="BI101" s="11" t="str">
        <f t="shared" si="5"/>
        <v/>
      </c>
      <c r="BJ101" s="11" t="str">
        <f t="shared" si="5"/>
        <v/>
      </c>
      <c r="BK101" s="11">
        <f t="shared" si="6"/>
        <v>0</v>
      </c>
    </row>
    <row r="102" spans="2:63" x14ac:dyDescent="0.25">
      <c r="B102" s="1"/>
      <c r="BG102" s="3" t="str">
        <f t="shared" si="4"/>
        <v/>
      </c>
      <c r="BH102" s="11" t="str">
        <f t="shared" si="5"/>
        <v/>
      </c>
      <c r="BI102" s="11" t="str">
        <f t="shared" si="5"/>
        <v/>
      </c>
      <c r="BJ102" s="11" t="str">
        <f t="shared" si="5"/>
        <v/>
      </c>
      <c r="BK102" s="11">
        <f t="shared" si="6"/>
        <v>0</v>
      </c>
    </row>
    <row r="103" spans="2:63" x14ac:dyDescent="0.25">
      <c r="B103" s="1"/>
      <c r="BG103" s="3" t="str">
        <f t="shared" si="4"/>
        <v/>
      </c>
      <c r="BH103" s="11" t="str">
        <f t="shared" si="5"/>
        <v/>
      </c>
      <c r="BI103" s="11" t="str">
        <f t="shared" si="5"/>
        <v/>
      </c>
      <c r="BJ103" s="11" t="str">
        <f t="shared" si="5"/>
        <v/>
      </c>
      <c r="BK103" s="11">
        <f t="shared" si="6"/>
        <v>0</v>
      </c>
    </row>
    <row r="104" spans="2:63" x14ac:dyDescent="0.25">
      <c r="B104" s="1"/>
      <c r="BG104" s="3" t="str">
        <f t="shared" si="4"/>
        <v/>
      </c>
      <c r="BH104" s="11" t="str">
        <f t="shared" si="5"/>
        <v/>
      </c>
      <c r="BI104" s="11" t="str">
        <f t="shared" si="5"/>
        <v/>
      </c>
      <c r="BJ104" s="11" t="str">
        <f t="shared" si="5"/>
        <v/>
      </c>
      <c r="BK104" s="11">
        <f t="shared" si="6"/>
        <v>0</v>
      </c>
    </row>
    <row r="105" spans="2:63" x14ac:dyDescent="0.25">
      <c r="B105" s="1"/>
      <c r="BG105" s="3" t="str">
        <f t="shared" si="4"/>
        <v/>
      </c>
      <c r="BH105" s="11" t="str">
        <f t="shared" si="5"/>
        <v/>
      </c>
      <c r="BI105" s="11" t="str">
        <f t="shared" si="5"/>
        <v/>
      </c>
      <c r="BJ105" s="11" t="str">
        <f t="shared" si="5"/>
        <v/>
      </c>
      <c r="BK105" s="11">
        <f t="shared" si="6"/>
        <v>0</v>
      </c>
    </row>
    <row r="106" spans="2:63" x14ac:dyDescent="0.25">
      <c r="B106" s="1"/>
      <c r="BG106" s="3" t="str">
        <f t="shared" si="4"/>
        <v/>
      </c>
      <c r="BH106" s="11" t="str">
        <f t="shared" si="5"/>
        <v/>
      </c>
      <c r="BI106" s="11" t="str">
        <f t="shared" si="5"/>
        <v/>
      </c>
      <c r="BJ106" s="11" t="str">
        <f t="shared" si="5"/>
        <v/>
      </c>
      <c r="BK106" s="11">
        <f t="shared" si="6"/>
        <v>0</v>
      </c>
    </row>
    <row r="107" spans="2:63" x14ac:dyDescent="0.25">
      <c r="B107" s="1"/>
      <c r="BG107" s="3" t="str">
        <f t="shared" si="4"/>
        <v/>
      </c>
      <c r="BH107" s="11" t="str">
        <f t="shared" si="5"/>
        <v/>
      </c>
      <c r="BI107" s="11" t="str">
        <f t="shared" si="5"/>
        <v/>
      </c>
      <c r="BJ107" s="11" t="str">
        <f t="shared" si="5"/>
        <v/>
      </c>
      <c r="BK107" s="11">
        <f t="shared" si="6"/>
        <v>0</v>
      </c>
    </row>
    <row r="108" spans="2:63" x14ac:dyDescent="0.25">
      <c r="B108" s="1"/>
      <c r="BG108" s="3" t="str">
        <f t="shared" si="4"/>
        <v/>
      </c>
      <c r="BH108" s="11" t="str">
        <f t="shared" si="5"/>
        <v/>
      </c>
      <c r="BI108" s="11" t="str">
        <f t="shared" si="5"/>
        <v/>
      </c>
      <c r="BJ108" s="11" t="str">
        <f t="shared" si="5"/>
        <v/>
      </c>
      <c r="BK108" s="11">
        <f t="shared" si="6"/>
        <v>0</v>
      </c>
    </row>
    <row r="109" spans="2:63" x14ac:dyDescent="0.25">
      <c r="B109" s="1"/>
      <c r="BG109" s="3" t="str">
        <f t="shared" si="4"/>
        <v/>
      </c>
      <c r="BH109" s="11" t="str">
        <f t="shared" si="5"/>
        <v/>
      </c>
      <c r="BI109" s="11" t="str">
        <f t="shared" si="5"/>
        <v/>
      </c>
      <c r="BJ109" s="11" t="str">
        <f t="shared" si="5"/>
        <v/>
      </c>
      <c r="BK109" s="11">
        <f t="shared" si="6"/>
        <v>0</v>
      </c>
    </row>
    <row r="110" spans="2:63" x14ac:dyDescent="0.25">
      <c r="B110" s="1"/>
      <c r="BG110" s="3" t="str">
        <f t="shared" si="4"/>
        <v/>
      </c>
      <c r="BH110" s="11" t="str">
        <f t="shared" si="5"/>
        <v/>
      </c>
      <c r="BI110" s="11" t="str">
        <f t="shared" si="5"/>
        <v/>
      </c>
      <c r="BJ110" s="11" t="str">
        <f t="shared" si="5"/>
        <v/>
      </c>
      <c r="BK110" s="11">
        <f t="shared" si="6"/>
        <v>0</v>
      </c>
    </row>
    <row r="111" spans="2:63" x14ac:dyDescent="0.25">
      <c r="B111" s="1"/>
      <c r="BG111" s="3" t="str">
        <f t="shared" si="4"/>
        <v/>
      </c>
      <c r="BH111" s="11" t="str">
        <f t="shared" si="5"/>
        <v/>
      </c>
      <c r="BI111" s="11" t="str">
        <f t="shared" si="5"/>
        <v/>
      </c>
      <c r="BJ111" s="11" t="str">
        <f t="shared" si="5"/>
        <v/>
      </c>
      <c r="BK111" s="11">
        <f t="shared" si="6"/>
        <v>0</v>
      </c>
    </row>
    <row r="112" spans="2:63" x14ac:dyDescent="0.25">
      <c r="B112" s="1"/>
      <c r="BG112" s="3" t="str">
        <f t="shared" si="4"/>
        <v/>
      </c>
      <c r="BH112" s="11" t="str">
        <f t="shared" si="5"/>
        <v/>
      </c>
      <c r="BI112" s="11" t="str">
        <f t="shared" si="5"/>
        <v/>
      </c>
      <c r="BJ112" s="11" t="str">
        <f t="shared" si="5"/>
        <v/>
      </c>
      <c r="BK112" s="11">
        <f t="shared" si="6"/>
        <v>0</v>
      </c>
    </row>
    <row r="113" spans="2:63" x14ac:dyDescent="0.25">
      <c r="B113" s="1"/>
      <c r="BG113" s="3" t="str">
        <f t="shared" si="4"/>
        <v/>
      </c>
      <c r="BH113" s="11" t="str">
        <f t="shared" si="5"/>
        <v/>
      </c>
      <c r="BI113" s="11" t="str">
        <f t="shared" si="5"/>
        <v/>
      </c>
      <c r="BJ113" s="11" t="str">
        <f t="shared" si="5"/>
        <v/>
      </c>
      <c r="BK113" s="11">
        <f t="shared" si="6"/>
        <v>0</v>
      </c>
    </row>
    <row r="114" spans="2:63" x14ac:dyDescent="0.25">
      <c r="B114" s="1"/>
      <c r="BG114" s="3" t="str">
        <f t="shared" si="4"/>
        <v/>
      </c>
      <c r="BH114" s="11" t="str">
        <f t="shared" si="5"/>
        <v/>
      </c>
      <c r="BI114" s="11" t="str">
        <f t="shared" si="5"/>
        <v/>
      </c>
      <c r="BJ114" s="11" t="str">
        <f t="shared" si="5"/>
        <v/>
      </c>
      <c r="BK114" s="11">
        <f t="shared" si="6"/>
        <v>0</v>
      </c>
    </row>
    <row r="115" spans="2:63" x14ac:dyDescent="0.25">
      <c r="B115" s="1"/>
      <c r="BG115" s="3" t="str">
        <f t="shared" si="4"/>
        <v/>
      </c>
      <c r="BH115" s="11" t="str">
        <f t="shared" si="5"/>
        <v/>
      </c>
      <c r="BI115" s="11" t="str">
        <f t="shared" si="5"/>
        <v/>
      </c>
      <c r="BJ115" s="11" t="str">
        <f t="shared" si="5"/>
        <v/>
      </c>
      <c r="BK115" s="11">
        <f t="shared" si="6"/>
        <v>0</v>
      </c>
    </row>
    <row r="116" spans="2:63" x14ac:dyDescent="0.25">
      <c r="B116" s="1"/>
      <c r="BG116" s="3" t="str">
        <f t="shared" si="4"/>
        <v/>
      </c>
      <c r="BH116" s="11" t="str">
        <f t="shared" si="5"/>
        <v/>
      </c>
      <c r="BI116" s="11" t="str">
        <f t="shared" si="5"/>
        <v/>
      </c>
      <c r="BJ116" s="11" t="str">
        <f t="shared" si="5"/>
        <v/>
      </c>
      <c r="BK116" s="11">
        <f t="shared" si="6"/>
        <v>0</v>
      </c>
    </row>
    <row r="117" spans="2:63" x14ac:dyDescent="0.25">
      <c r="B117" s="1"/>
      <c r="BG117" s="3" t="str">
        <f t="shared" si="4"/>
        <v/>
      </c>
      <c r="BH117" s="11" t="str">
        <f t="shared" si="5"/>
        <v/>
      </c>
      <c r="BI117" s="11" t="str">
        <f t="shared" si="5"/>
        <v/>
      </c>
      <c r="BJ117" s="11" t="str">
        <f t="shared" si="5"/>
        <v/>
      </c>
      <c r="BK117" s="11">
        <f t="shared" si="6"/>
        <v>0</v>
      </c>
    </row>
    <row r="118" spans="2:63" x14ac:dyDescent="0.25">
      <c r="B118" s="1"/>
      <c r="BG118" s="3" t="str">
        <f t="shared" si="4"/>
        <v/>
      </c>
      <c r="BH118" s="11" t="str">
        <f t="shared" si="5"/>
        <v/>
      </c>
      <c r="BI118" s="11" t="str">
        <f t="shared" si="5"/>
        <v/>
      </c>
      <c r="BJ118" s="11" t="str">
        <f t="shared" si="5"/>
        <v/>
      </c>
      <c r="BK118" s="11">
        <f t="shared" si="6"/>
        <v>0</v>
      </c>
    </row>
    <row r="119" spans="2:63" x14ac:dyDescent="0.25">
      <c r="B119" s="1"/>
      <c r="BG119" s="3" t="str">
        <f t="shared" si="4"/>
        <v/>
      </c>
      <c r="BH119" s="11" t="str">
        <f t="shared" si="5"/>
        <v/>
      </c>
      <c r="BI119" s="11" t="str">
        <f t="shared" si="5"/>
        <v/>
      </c>
      <c r="BJ119" s="11" t="str">
        <f t="shared" si="5"/>
        <v/>
      </c>
      <c r="BK119" s="11">
        <f t="shared" si="6"/>
        <v>0</v>
      </c>
    </row>
    <row r="120" spans="2:63" x14ac:dyDescent="0.25">
      <c r="B120" s="1"/>
      <c r="BG120" s="3" t="str">
        <f t="shared" si="4"/>
        <v/>
      </c>
      <c r="BH120" s="11" t="str">
        <f t="shared" si="5"/>
        <v/>
      </c>
      <c r="BI120" s="11" t="str">
        <f t="shared" si="5"/>
        <v/>
      </c>
      <c r="BJ120" s="11" t="str">
        <f t="shared" si="5"/>
        <v/>
      </c>
      <c r="BK120" s="11">
        <f t="shared" si="6"/>
        <v>0</v>
      </c>
    </row>
    <row r="121" spans="2:63" x14ac:dyDescent="0.25">
      <c r="B121" s="1"/>
      <c r="BG121" s="3" t="str">
        <f t="shared" si="4"/>
        <v/>
      </c>
      <c r="BH121" s="11" t="str">
        <f t="shared" si="5"/>
        <v/>
      </c>
      <c r="BI121" s="11" t="str">
        <f t="shared" si="5"/>
        <v/>
      </c>
      <c r="BJ121" s="11" t="str">
        <f t="shared" si="5"/>
        <v/>
      </c>
      <c r="BK121" s="11">
        <f t="shared" si="6"/>
        <v>0</v>
      </c>
    </row>
    <row r="122" spans="2:63" x14ac:dyDescent="0.25">
      <c r="B122" s="1"/>
      <c r="BG122" s="3" t="str">
        <f t="shared" si="4"/>
        <v/>
      </c>
      <c r="BH122" s="11" t="str">
        <f t="shared" si="5"/>
        <v/>
      </c>
      <c r="BI122" s="11" t="str">
        <f t="shared" si="5"/>
        <v/>
      </c>
      <c r="BJ122" s="11" t="str">
        <f t="shared" si="5"/>
        <v/>
      </c>
      <c r="BK122" s="11">
        <f t="shared" si="6"/>
        <v>0</v>
      </c>
    </row>
    <row r="123" spans="2:63" x14ac:dyDescent="0.25">
      <c r="B123" s="1"/>
      <c r="BG123" s="3" t="str">
        <f t="shared" si="4"/>
        <v/>
      </c>
      <c r="BH123" s="11" t="str">
        <f t="shared" si="5"/>
        <v/>
      </c>
      <c r="BI123" s="11" t="str">
        <f t="shared" si="5"/>
        <v/>
      </c>
      <c r="BJ123" s="11" t="str">
        <f t="shared" si="5"/>
        <v/>
      </c>
      <c r="BK123" s="11">
        <f t="shared" si="6"/>
        <v>0</v>
      </c>
    </row>
    <row r="124" spans="2:63" x14ac:dyDescent="0.25">
      <c r="B124" s="1"/>
      <c r="BG124" s="3" t="str">
        <f t="shared" si="4"/>
        <v/>
      </c>
      <c r="BH124" s="11" t="str">
        <f t="shared" si="5"/>
        <v/>
      </c>
      <c r="BI124" s="11" t="str">
        <f t="shared" si="5"/>
        <v/>
      </c>
      <c r="BJ124" s="11" t="str">
        <f t="shared" si="5"/>
        <v/>
      </c>
      <c r="BK124" s="11">
        <f t="shared" si="6"/>
        <v>0</v>
      </c>
    </row>
    <row r="125" spans="2:63" x14ac:dyDescent="0.25">
      <c r="B125" s="1"/>
      <c r="BG125" s="3" t="str">
        <f t="shared" si="4"/>
        <v/>
      </c>
      <c r="BH125" s="11" t="str">
        <f t="shared" si="5"/>
        <v/>
      </c>
      <c r="BI125" s="11" t="str">
        <f t="shared" si="5"/>
        <v/>
      </c>
      <c r="BJ125" s="11" t="str">
        <f t="shared" si="5"/>
        <v/>
      </c>
      <c r="BK125" s="11">
        <f t="shared" si="6"/>
        <v>0</v>
      </c>
    </row>
    <row r="126" spans="2:63" x14ac:dyDescent="0.25">
      <c r="B126" s="1"/>
      <c r="BG126" s="3" t="str">
        <f t="shared" si="4"/>
        <v/>
      </c>
      <c r="BH126" s="11" t="str">
        <f t="shared" si="5"/>
        <v/>
      </c>
      <c r="BI126" s="11" t="str">
        <f t="shared" si="5"/>
        <v/>
      </c>
      <c r="BJ126" s="11" t="str">
        <f t="shared" si="5"/>
        <v/>
      </c>
      <c r="BK126" s="11">
        <f t="shared" si="6"/>
        <v>0</v>
      </c>
    </row>
    <row r="127" spans="2:63" x14ac:dyDescent="0.25">
      <c r="B127" s="1"/>
      <c r="BG127" s="3" t="str">
        <f t="shared" si="4"/>
        <v/>
      </c>
      <c r="BH127" s="11" t="str">
        <f t="shared" si="5"/>
        <v/>
      </c>
      <c r="BI127" s="11" t="str">
        <f t="shared" si="5"/>
        <v/>
      </c>
      <c r="BJ127" s="11" t="str">
        <f t="shared" si="5"/>
        <v/>
      </c>
      <c r="BK127" s="11">
        <f t="shared" si="6"/>
        <v>0</v>
      </c>
    </row>
    <row r="128" spans="2:63" x14ac:dyDescent="0.25">
      <c r="B128" s="1"/>
      <c r="BG128" s="3" t="str">
        <f t="shared" si="4"/>
        <v/>
      </c>
      <c r="BH128" s="11" t="str">
        <f t="shared" si="5"/>
        <v/>
      </c>
      <c r="BI128" s="11" t="str">
        <f t="shared" si="5"/>
        <v/>
      </c>
      <c r="BJ128" s="11" t="str">
        <f t="shared" si="5"/>
        <v/>
      </c>
      <c r="BK128" s="11">
        <f t="shared" si="6"/>
        <v>0</v>
      </c>
    </row>
    <row r="129" spans="2:63" x14ac:dyDescent="0.25">
      <c r="B129" s="1"/>
      <c r="BG129" s="3" t="str">
        <f t="shared" si="4"/>
        <v/>
      </c>
      <c r="BH129" s="11" t="str">
        <f t="shared" si="5"/>
        <v/>
      </c>
      <c r="BI129" s="11" t="str">
        <f t="shared" si="5"/>
        <v/>
      </c>
      <c r="BJ129" s="11" t="str">
        <f t="shared" si="5"/>
        <v/>
      </c>
      <c r="BK129" s="11">
        <f t="shared" si="6"/>
        <v>0</v>
      </c>
    </row>
    <row r="130" spans="2:63" x14ac:dyDescent="0.25">
      <c r="B130" s="1"/>
      <c r="BG130" s="3" t="str">
        <f t="shared" si="4"/>
        <v/>
      </c>
      <c r="BH130" s="11" t="str">
        <f t="shared" si="5"/>
        <v/>
      </c>
      <c r="BI130" s="11" t="str">
        <f t="shared" si="5"/>
        <v/>
      </c>
      <c r="BJ130" s="11" t="str">
        <f t="shared" si="5"/>
        <v/>
      </c>
      <c r="BK130" s="11">
        <f t="shared" si="6"/>
        <v>0</v>
      </c>
    </row>
    <row r="131" spans="2:63" x14ac:dyDescent="0.25">
      <c r="B131" s="1"/>
      <c r="BG131" s="3" t="str">
        <f t="shared" ref="BG131:BG194" si="7">IFERROR(LEFT(F131,8),"--")</f>
        <v/>
      </c>
      <c r="BH131" s="11" t="str">
        <f t="shared" ref="BH131:BJ194" si="8">IFERROR(IF(AC131="","",1),"--")</f>
        <v/>
      </c>
      <c r="BI131" s="11" t="str">
        <f t="shared" si="8"/>
        <v/>
      </c>
      <c r="BJ131" s="11" t="str">
        <f t="shared" si="8"/>
        <v/>
      </c>
      <c r="BK131" s="11">
        <f t="shared" ref="BK131:BK194" si="9">SUM(BH131:BJ131)</f>
        <v>0</v>
      </c>
    </row>
    <row r="132" spans="2:63" x14ac:dyDescent="0.25">
      <c r="B132" s="1"/>
      <c r="BG132" s="3" t="str">
        <f t="shared" si="7"/>
        <v/>
      </c>
      <c r="BH132" s="11" t="str">
        <f t="shared" si="8"/>
        <v/>
      </c>
      <c r="BI132" s="11" t="str">
        <f t="shared" si="8"/>
        <v/>
      </c>
      <c r="BJ132" s="11" t="str">
        <f t="shared" si="8"/>
        <v/>
      </c>
      <c r="BK132" s="11">
        <f t="shared" si="9"/>
        <v>0</v>
      </c>
    </row>
    <row r="133" spans="2:63" x14ac:dyDescent="0.25">
      <c r="B133" s="1"/>
      <c r="BG133" s="3" t="str">
        <f t="shared" si="7"/>
        <v/>
      </c>
      <c r="BH133" s="11" t="str">
        <f t="shared" si="8"/>
        <v/>
      </c>
      <c r="BI133" s="11" t="str">
        <f t="shared" si="8"/>
        <v/>
      </c>
      <c r="BJ133" s="11" t="str">
        <f t="shared" si="8"/>
        <v/>
      </c>
      <c r="BK133" s="11">
        <f t="shared" si="9"/>
        <v>0</v>
      </c>
    </row>
    <row r="134" spans="2:63" x14ac:dyDescent="0.25">
      <c r="B134" s="1"/>
      <c r="BG134" s="3" t="str">
        <f t="shared" si="7"/>
        <v/>
      </c>
      <c r="BH134" s="11" t="str">
        <f t="shared" si="8"/>
        <v/>
      </c>
      <c r="BI134" s="11" t="str">
        <f t="shared" si="8"/>
        <v/>
      </c>
      <c r="BJ134" s="11" t="str">
        <f t="shared" si="8"/>
        <v/>
      </c>
      <c r="BK134" s="11">
        <f t="shared" si="9"/>
        <v>0</v>
      </c>
    </row>
    <row r="135" spans="2:63" x14ac:dyDescent="0.25">
      <c r="B135" s="1"/>
      <c r="BG135" s="3" t="str">
        <f t="shared" si="7"/>
        <v/>
      </c>
      <c r="BH135" s="11" t="str">
        <f t="shared" si="8"/>
        <v/>
      </c>
      <c r="BI135" s="11" t="str">
        <f t="shared" si="8"/>
        <v/>
      </c>
      <c r="BJ135" s="11" t="str">
        <f t="shared" si="8"/>
        <v/>
      </c>
      <c r="BK135" s="11">
        <f t="shared" si="9"/>
        <v>0</v>
      </c>
    </row>
    <row r="136" spans="2:63" x14ac:dyDescent="0.25">
      <c r="B136" s="1"/>
      <c r="BG136" s="3" t="str">
        <f t="shared" si="7"/>
        <v/>
      </c>
      <c r="BH136" s="11" t="str">
        <f t="shared" si="8"/>
        <v/>
      </c>
      <c r="BI136" s="11" t="str">
        <f t="shared" si="8"/>
        <v/>
      </c>
      <c r="BJ136" s="11" t="str">
        <f t="shared" si="8"/>
        <v/>
      </c>
      <c r="BK136" s="11">
        <f t="shared" si="9"/>
        <v>0</v>
      </c>
    </row>
    <row r="137" spans="2:63" x14ac:dyDescent="0.25">
      <c r="B137" s="1"/>
      <c r="BG137" s="3" t="str">
        <f t="shared" si="7"/>
        <v/>
      </c>
      <c r="BH137" s="11" t="str">
        <f t="shared" si="8"/>
        <v/>
      </c>
      <c r="BI137" s="11" t="str">
        <f t="shared" si="8"/>
        <v/>
      </c>
      <c r="BJ137" s="11" t="str">
        <f t="shared" si="8"/>
        <v/>
      </c>
      <c r="BK137" s="11">
        <f t="shared" si="9"/>
        <v>0</v>
      </c>
    </row>
    <row r="138" spans="2:63" x14ac:dyDescent="0.25">
      <c r="B138" s="1"/>
      <c r="C138" s="2"/>
      <c r="H138" s="1"/>
      <c r="I138" s="2"/>
      <c r="BG138" s="3" t="str">
        <f t="shared" si="7"/>
        <v/>
      </c>
      <c r="BH138" s="11" t="str">
        <f t="shared" si="8"/>
        <v/>
      </c>
      <c r="BI138" s="11" t="str">
        <f t="shared" si="8"/>
        <v/>
      </c>
      <c r="BJ138" s="11" t="str">
        <f t="shared" si="8"/>
        <v/>
      </c>
      <c r="BK138" s="11">
        <f t="shared" si="9"/>
        <v>0</v>
      </c>
    </row>
    <row r="139" spans="2:63" x14ac:dyDescent="0.25">
      <c r="B139" s="1"/>
      <c r="BG139" s="3" t="str">
        <f t="shared" si="7"/>
        <v/>
      </c>
      <c r="BH139" s="11" t="str">
        <f t="shared" si="8"/>
        <v/>
      </c>
      <c r="BI139" s="11" t="str">
        <f t="shared" si="8"/>
        <v/>
      </c>
      <c r="BJ139" s="11" t="str">
        <f t="shared" si="8"/>
        <v/>
      </c>
      <c r="BK139" s="11">
        <f t="shared" si="9"/>
        <v>0</v>
      </c>
    </row>
    <row r="140" spans="2:63" x14ac:dyDescent="0.25">
      <c r="B140" s="1"/>
      <c r="BG140" s="3" t="str">
        <f t="shared" si="7"/>
        <v/>
      </c>
      <c r="BH140" s="11" t="str">
        <f t="shared" si="8"/>
        <v/>
      </c>
      <c r="BI140" s="11" t="str">
        <f t="shared" si="8"/>
        <v/>
      </c>
      <c r="BJ140" s="11" t="str">
        <f t="shared" si="8"/>
        <v/>
      </c>
      <c r="BK140" s="11">
        <f t="shared" si="9"/>
        <v>0</v>
      </c>
    </row>
    <row r="141" spans="2:63" x14ac:dyDescent="0.25">
      <c r="B141" s="1"/>
      <c r="C141" s="2"/>
      <c r="BG141" s="3" t="str">
        <f t="shared" si="7"/>
        <v/>
      </c>
      <c r="BH141" s="11" t="str">
        <f t="shared" si="8"/>
        <v/>
      </c>
      <c r="BI141" s="11" t="str">
        <f t="shared" si="8"/>
        <v/>
      </c>
      <c r="BJ141" s="11" t="str">
        <f t="shared" si="8"/>
        <v/>
      </c>
      <c r="BK141" s="11">
        <f t="shared" si="9"/>
        <v>0</v>
      </c>
    </row>
    <row r="142" spans="2:63" x14ac:dyDescent="0.25">
      <c r="B142" s="1"/>
      <c r="C142" s="2"/>
      <c r="H142" s="1"/>
      <c r="I142" s="2"/>
      <c r="BG142" s="3" t="str">
        <f t="shared" si="7"/>
        <v/>
      </c>
      <c r="BH142" s="11" t="str">
        <f t="shared" si="8"/>
        <v/>
      </c>
      <c r="BI142" s="11" t="str">
        <f t="shared" si="8"/>
        <v/>
      </c>
      <c r="BJ142" s="11" t="str">
        <f t="shared" si="8"/>
        <v/>
      </c>
      <c r="BK142" s="11">
        <f t="shared" si="9"/>
        <v>0</v>
      </c>
    </row>
    <row r="143" spans="2:63" x14ac:dyDescent="0.25">
      <c r="B143" s="1"/>
      <c r="BG143" s="3" t="str">
        <f t="shared" si="7"/>
        <v/>
      </c>
      <c r="BH143" s="11" t="str">
        <f t="shared" si="8"/>
        <v/>
      </c>
      <c r="BI143" s="11" t="str">
        <f t="shared" si="8"/>
        <v/>
      </c>
      <c r="BJ143" s="11" t="str">
        <f t="shared" si="8"/>
        <v/>
      </c>
      <c r="BK143" s="11">
        <f t="shared" si="9"/>
        <v>0</v>
      </c>
    </row>
    <row r="144" spans="2:63" x14ac:dyDescent="0.25">
      <c r="B144" s="1"/>
      <c r="C144" s="2"/>
      <c r="H144" s="1"/>
      <c r="I144" s="2"/>
      <c r="K144" s="1"/>
      <c r="L144" s="2"/>
      <c r="BG144" s="3" t="str">
        <f t="shared" si="7"/>
        <v/>
      </c>
      <c r="BH144" s="11" t="str">
        <f t="shared" si="8"/>
        <v/>
      </c>
      <c r="BI144" s="11" t="str">
        <f t="shared" si="8"/>
        <v/>
      </c>
      <c r="BJ144" s="11" t="str">
        <f t="shared" si="8"/>
        <v/>
      </c>
      <c r="BK144" s="11">
        <f t="shared" si="9"/>
        <v>0</v>
      </c>
    </row>
    <row r="145" spans="2:63" x14ac:dyDescent="0.25">
      <c r="B145" s="1"/>
      <c r="BG145" s="3" t="str">
        <f t="shared" si="7"/>
        <v/>
      </c>
      <c r="BH145" s="11" t="str">
        <f t="shared" si="8"/>
        <v/>
      </c>
      <c r="BI145" s="11" t="str">
        <f t="shared" si="8"/>
        <v/>
      </c>
      <c r="BJ145" s="11" t="str">
        <f t="shared" si="8"/>
        <v/>
      </c>
      <c r="BK145" s="11">
        <f t="shared" si="9"/>
        <v>0</v>
      </c>
    </row>
    <row r="146" spans="2:63" x14ac:dyDescent="0.25">
      <c r="B146" s="1"/>
      <c r="BG146" s="3" t="str">
        <f t="shared" si="7"/>
        <v/>
      </c>
      <c r="BH146" s="11" t="str">
        <f t="shared" si="8"/>
        <v/>
      </c>
      <c r="BI146" s="11" t="str">
        <f t="shared" si="8"/>
        <v/>
      </c>
      <c r="BJ146" s="11" t="str">
        <f t="shared" si="8"/>
        <v/>
      </c>
      <c r="BK146" s="11">
        <f t="shared" si="9"/>
        <v>0</v>
      </c>
    </row>
    <row r="147" spans="2:63" x14ac:dyDescent="0.25">
      <c r="B147" s="1"/>
      <c r="BG147" s="3" t="str">
        <f t="shared" si="7"/>
        <v/>
      </c>
      <c r="BH147" s="11" t="str">
        <f t="shared" si="8"/>
        <v/>
      </c>
      <c r="BI147" s="11" t="str">
        <f t="shared" si="8"/>
        <v/>
      </c>
      <c r="BJ147" s="11" t="str">
        <f t="shared" si="8"/>
        <v/>
      </c>
      <c r="BK147" s="11">
        <f t="shared" si="9"/>
        <v>0</v>
      </c>
    </row>
    <row r="148" spans="2:63" x14ac:dyDescent="0.25">
      <c r="B148" s="1"/>
      <c r="BG148" s="3" t="str">
        <f t="shared" si="7"/>
        <v/>
      </c>
      <c r="BH148" s="11" t="str">
        <f t="shared" si="8"/>
        <v/>
      </c>
      <c r="BI148" s="11" t="str">
        <f t="shared" si="8"/>
        <v/>
      </c>
      <c r="BJ148" s="11" t="str">
        <f t="shared" si="8"/>
        <v/>
      </c>
      <c r="BK148" s="11">
        <f t="shared" si="9"/>
        <v>0</v>
      </c>
    </row>
    <row r="149" spans="2:63" x14ac:dyDescent="0.25">
      <c r="B149" s="1"/>
      <c r="BG149" s="3" t="str">
        <f t="shared" si="7"/>
        <v/>
      </c>
      <c r="BH149" s="11" t="str">
        <f t="shared" si="8"/>
        <v/>
      </c>
      <c r="BI149" s="11" t="str">
        <f t="shared" si="8"/>
        <v/>
      </c>
      <c r="BJ149" s="11" t="str">
        <f t="shared" si="8"/>
        <v/>
      </c>
      <c r="BK149" s="11">
        <f t="shared" si="9"/>
        <v>0</v>
      </c>
    </row>
    <row r="150" spans="2:63" x14ac:dyDescent="0.25">
      <c r="B150" s="1"/>
      <c r="BG150" s="3" t="str">
        <f t="shared" si="7"/>
        <v/>
      </c>
      <c r="BH150" s="11" t="str">
        <f t="shared" si="8"/>
        <v/>
      </c>
      <c r="BI150" s="11" t="str">
        <f t="shared" si="8"/>
        <v/>
      </c>
      <c r="BJ150" s="11" t="str">
        <f t="shared" si="8"/>
        <v/>
      </c>
      <c r="BK150" s="11">
        <f t="shared" si="9"/>
        <v>0</v>
      </c>
    </row>
    <row r="151" spans="2:63" x14ac:dyDescent="0.25">
      <c r="B151" s="1"/>
      <c r="BG151" s="3" t="str">
        <f t="shared" si="7"/>
        <v/>
      </c>
      <c r="BH151" s="11" t="str">
        <f t="shared" si="8"/>
        <v/>
      </c>
      <c r="BI151" s="11" t="str">
        <f t="shared" si="8"/>
        <v/>
      </c>
      <c r="BJ151" s="11" t="str">
        <f t="shared" si="8"/>
        <v/>
      </c>
      <c r="BK151" s="11">
        <f t="shared" si="9"/>
        <v>0</v>
      </c>
    </row>
    <row r="152" spans="2:63" x14ac:dyDescent="0.25">
      <c r="B152" s="1"/>
      <c r="BG152" s="3" t="str">
        <f t="shared" si="7"/>
        <v/>
      </c>
      <c r="BH152" s="11" t="str">
        <f t="shared" si="8"/>
        <v/>
      </c>
      <c r="BI152" s="11" t="str">
        <f t="shared" si="8"/>
        <v/>
      </c>
      <c r="BJ152" s="11" t="str">
        <f t="shared" si="8"/>
        <v/>
      </c>
      <c r="BK152" s="11">
        <f t="shared" si="9"/>
        <v>0</v>
      </c>
    </row>
    <row r="153" spans="2:63" x14ac:dyDescent="0.25">
      <c r="B153" s="1"/>
      <c r="BG153" s="3" t="str">
        <f t="shared" si="7"/>
        <v/>
      </c>
      <c r="BH153" s="11" t="str">
        <f t="shared" si="8"/>
        <v/>
      </c>
      <c r="BI153" s="11" t="str">
        <f t="shared" si="8"/>
        <v/>
      </c>
      <c r="BJ153" s="11" t="str">
        <f t="shared" si="8"/>
        <v/>
      </c>
      <c r="BK153" s="11">
        <f t="shared" si="9"/>
        <v>0</v>
      </c>
    </row>
    <row r="154" spans="2:63" x14ac:dyDescent="0.25">
      <c r="B154" s="1"/>
      <c r="BG154" s="3" t="str">
        <f t="shared" si="7"/>
        <v/>
      </c>
      <c r="BH154" s="11" t="str">
        <f t="shared" si="8"/>
        <v/>
      </c>
      <c r="BI154" s="11" t="str">
        <f t="shared" si="8"/>
        <v/>
      </c>
      <c r="BJ154" s="11" t="str">
        <f t="shared" si="8"/>
        <v/>
      </c>
      <c r="BK154" s="11">
        <f t="shared" si="9"/>
        <v>0</v>
      </c>
    </row>
    <row r="155" spans="2:63" x14ac:dyDescent="0.25">
      <c r="B155" s="1"/>
      <c r="BG155" s="3" t="str">
        <f t="shared" si="7"/>
        <v/>
      </c>
      <c r="BH155" s="11" t="str">
        <f t="shared" si="8"/>
        <v/>
      </c>
      <c r="BI155" s="11" t="str">
        <f t="shared" si="8"/>
        <v/>
      </c>
      <c r="BJ155" s="11" t="str">
        <f t="shared" si="8"/>
        <v/>
      </c>
      <c r="BK155" s="11">
        <f t="shared" si="9"/>
        <v>0</v>
      </c>
    </row>
    <row r="156" spans="2:63" x14ac:dyDescent="0.25">
      <c r="B156" s="1"/>
      <c r="BG156" s="3" t="str">
        <f t="shared" si="7"/>
        <v/>
      </c>
      <c r="BH156" s="11" t="str">
        <f t="shared" si="8"/>
        <v/>
      </c>
      <c r="BI156" s="11" t="str">
        <f t="shared" si="8"/>
        <v/>
      </c>
      <c r="BJ156" s="11" t="str">
        <f t="shared" si="8"/>
        <v/>
      </c>
      <c r="BK156" s="11">
        <f t="shared" si="9"/>
        <v>0</v>
      </c>
    </row>
    <row r="157" spans="2:63" x14ac:dyDescent="0.25">
      <c r="B157" s="1"/>
      <c r="BG157" s="3" t="str">
        <f t="shared" si="7"/>
        <v/>
      </c>
      <c r="BH157" s="11" t="str">
        <f t="shared" si="8"/>
        <v/>
      </c>
      <c r="BI157" s="11" t="str">
        <f t="shared" si="8"/>
        <v/>
      </c>
      <c r="BJ157" s="11" t="str">
        <f t="shared" si="8"/>
        <v/>
      </c>
      <c r="BK157" s="11">
        <f t="shared" si="9"/>
        <v>0</v>
      </c>
    </row>
    <row r="158" spans="2:63" x14ac:dyDescent="0.25">
      <c r="B158" s="1"/>
      <c r="BG158" s="3" t="str">
        <f t="shared" si="7"/>
        <v/>
      </c>
      <c r="BH158" s="11" t="str">
        <f t="shared" si="8"/>
        <v/>
      </c>
      <c r="BI158" s="11" t="str">
        <f t="shared" si="8"/>
        <v/>
      </c>
      <c r="BJ158" s="11" t="str">
        <f t="shared" si="8"/>
        <v/>
      </c>
      <c r="BK158" s="11">
        <f t="shared" si="9"/>
        <v>0</v>
      </c>
    </row>
    <row r="159" spans="2:63" x14ac:dyDescent="0.25">
      <c r="B159" s="1"/>
      <c r="BG159" s="3" t="str">
        <f t="shared" si="7"/>
        <v/>
      </c>
      <c r="BH159" s="11" t="str">
        <f t="shared" si="8"/>
        <v/>
      </c>
      <c r="BI159" s="11" t="str">
        <f t="shared" si="8"/>
        <v/>
      </c>
      <c r="BJ159" s="11" t="str">
        <f t="shared" si="8"/>
        <v/>
      </c>
      <c r="BK159" s="11">
        <f t="shared" si="9"/>
        <v>0</v>
      </c>
    </row>
    <row r="160" spans="2:63" x14ac:dyDescent="0.25">
      <c r="B160" s="1"/>
      <c r="BG160" s="3" t="str">
        <f t="shared" si="7"/>
        <v/>
      </c>
      <c r="BH160" s="11" t="str">
        <f t="shared" si="8"/>
        <v/>
      </c>
      <c r="BI160" s="11" t="str">
        <f t="shared" si="8"/>
        <v/>
      </c>
      <c r="BJ160" s="11" t="str">
        <f t="shared" si="8"/>
        <v/>
      </c>
      <c r="BK160" s="11">
        <f t="shared" si="9"/>
        <v>0</v>
      </c>
    </row>
    <row r="161" spans="2:63" x14ac:dyDescent="0.25">
      <c r="B161" s="1"/>
      <c r="BG161" s="3" t="str">
        <f t="shared" si="7"/>
        <v/>
      </c>
      <c r="BH161" s="11" t="str">
        <f t="shared" si="8"/>
        <v/>
      </c>
      <c r="BI161" s="11" t="str">
        <f t="shared" si="8"/>
        <v/>
      </c>
      <c r="BJ161" s="11" t="str">
        <f t="shared" si="8"/>
        <v/>
      </c>
      <c r="BK161" s="11">
        <f t="shared" si="9"/>
        <v>0</v>
      </c>
    </row>
    <row r="162" spans="2:63" x14ac:dyDescent="0.25">
      <c r="B162" s="1"/>
      <c r="BG162" s="3" t="str">
        <f t="shared" si="7"/>
        <v/>
      </c>
      <c r="BH162" s="11" t="str">
        <f t="shared" si="8"/>
        <v/>
      </c>
      <c r="BI162" s="11" t="str">
        <f t="shared" si="8"/>
        <v/>
      </c>
      <c r="BJ162" s="11" t="str">
        <f t="shared" si="8"/>
        <v/>
      </c>
      <c r="BK162" s="11">
        <f t="shared" si="9"/>
        <v>0</v>
      </c>
    </row>
    <row r="163" spans="2:63" x14ac:dyDescent="0.25">
      <c r="B163" s="1"/>
      <c r="BG163" s="3" t="str">
        <f t="shared" si="7"/>
        <v/>
      </c>
      <c r="BH163" s="11" t="str">
        <f t="shared" si="8"/>
        <v/>
      </c>
      <c r="BI163" s="11" t="str">
        <f t="shared" si="8"/>
        <v/>
      </c>
      <c r="BJ163" s="11" t="str">
        <f t="shared" si="8"/>
        <v/>
      </c>
      <c r="BK163" s="11">
        <f t="shared" si="9"/>
        <v>0</v>
      </c>
    </row>
    <row r="164" spans="2:63" x14ac:dyDescent="0.25">
      <c r="B164" s="1"/>
      <c r="BG164" s="3" t="str">
        <f t="shared" si="7"/>
        <v/>
      </c>
      <c r="BH164" s="11" t="str">
        <f t="shared" si="8"/>
        <v/>
      </c>
      <c r="BI164" s="11" t="str">
        <f t="shared" si="8"/>
        <v/>
      </c>
      <c r="BJ164" s="11" t="str">
        <f t="shared" si="8"/>
        <v/>
      </c>
      <c r="BK164" s="11">
        <f t="shared" si="9"/>
        <v>0</v>
      </c>
    </row>
    <row r="165" spans="2:63" x14ac:dyDescent="0.25">
      <c r="B165" s="1"/>
      <c r="BG165" s="3" t="str">
        <f t="shared" si="7"/>
        <v/>
      </c>
      <c r="BH165" s="11" t="str">
        <f t="shared" si="8"/>
        <v/>
      </c>
      <c r="BI165" s="11" t="str">
        <f t="shared" si="8"/>
        <v/>
      </c>
      <c r="BJ165" s="11" t="str">
        <f t="shared" si="8"/>
        <v/>
      </c>
      <c r="BK165" s="11">
        <f t="shared" si="9"/>
        <v>0</v>
      </c>
    </row>
    <row r="166" spans="2:63" x14ac:dyDescent="0.25">
      <c r="B166" s="1"/>
      <c r="C166" s="2"/>
      <c r="H166" s="1"/>
      <c r="I166" s="2"/>
      <c r="K166" s="1"/>
      <c r="L166" s="2"/>
      <c r="BG166" s="3" t="str">
        <f t="shared" si="7"/>
        <v/>
      </c>
      <c r="BH166" s="11" t="str">
        <f t="shared" si="8"/>
        <v/>
      </c>
      <c r="BI166" s="11" t="str">
        <f t="shared" si="8"/>
        <v/>
      </c>
      <c r="BJ166" s="11" t="str">
        <f t="shared" si="8"/>
        <v/>
      </c>
      <c r="BK166" s="11">
        <f t="shared" si="9"/>
        <v>0</v>
      </c>
    </row>
    <row r="167" spans="2:63" x14ac:dyDescent="0.25">
      <c r="B167" s="1"/>
      <c r="BG167" s="3" t="str">
        <f t="shared" si="7"/>
        <v/>
      </c>
      <c r="BH167" s="11" t="str">
        <f t="shared" si="8"/>
        <v/>
      </c>
      <c r="BI167" s="11" t="str">
        <f t="shared" si="8"/>
        <v/>
      </c>
      <c r="BJ167" s="11" t="str">
        <f t="shared" si="8"/>
        <v/>
      </c>
      <c r="BK167" s="11">
        <f t="shared" si="9"/>
        <v>0</v>
      </c>
    </row>
    <row r="168" spans="2:63" x14ac:dyDescent="0.25">
      <c r="B168" s="1"/>
      <c r="BG168" s="3" t="str">
        <f t="shared" si="7"/>
        <v/>
      </c>
      <c r="BH168" s="11" t="str">
        <f t="shared" si="8"/>
        <v/>
      </c>
      <c r="BI168" s="11" t="str">
        <f t="shared" si="8"/>
        <v/>
      </c>
      <c r="BJ168" s="11" t="str">
        <f t="shared" si="8"/>
        <v/>
      </c>
      <c r="BK168" s="11">
        <f t="shared" si="9"/>
        <v>0</v>
      </c>
    </row>
    <row r="169" spans="2:63" x14ac:dyDescent="0.25">
      <c r="B169" s="1"/>
      <c r="C169" s="2"/>
      <c r="H169" s="1"/>
      <c r="I169" s="2"/>
      <c r="BG169" s="3" t="str">
        <f t="shared" si="7"/>
        <v/>
      </c>
      <c r="BH169" s="11" t="str">
        <f t="shared" si="8"/>
        <v/>
      </c>
      <c r="BI169" s="11" t="str">
        <f t="shared" si="8"/>
        <v/>
      </c>
      <c r="BJ169" s="11" t="str">
        <f t="shared" si="8"/>
        <v/>
      </c>
      <c r="BK169" s="11">
        <f t="shared" si="9"/>
        <v>0</v>
      </c>
    </row>
    <row r="170" spans="2:63" x14ac:dyDescent="0.25">
      <c r="B170" s="1"/>
      <c r="BG170" s="3" t="str">
        <f t="shared" si="7"/>
        <v/>
      </c>
      <c r="BH170" s="11" t="str">
        <f t="shared" si="8"/>
        <v/>
      </c>
      <c r="BI170" s="11" t="str">
        <f t="shared" si="8"/>
        <v/>
      </c>
      <c r="BJ170" s="11" t="str">
        <f t="shared" si="8"/>
        <v/>
      </c>
      <c r="BK170" s="11">
        <f t="shared" si="9"/>
        <v>0</v>
      </c>
    </row>
    <row r="171" spans="2:63" x14ac:dyDescent="0.25">
      <c r="B171" s="1"/>
      <c r="BG171" s="3" t="str">
        <f t="shared" si="7"/>
        <v/>
      </c>
      <c r="BH171" s="11" t="str">
        <f t="shared" si="8"/>
        <v/>
      </c>
      <c r="BI171" s="11" t="str">
        <f t="shared" si="8"/>
        <v/>
      </c>
      <c r="BJ171" s="11" t="str">
        <f t="shared" si="8"/>
        <v/>
      </c>
      <c r="BK171" s="11">
        <f t="shared" si="9"/>
        <v>0</v>
      </c>
    </row>
    <row r="172" spans="2:63" x14ac:dyDescent="0.25">
      <c r="B172" s="1"/>
      <c r="C172" s="2"/>
      <c r="H172" s="1"/>
      <c r="I172" s="2"/>
      <c r="BG172" s="3" t="str">
        <f t="shared" si="7"/>
        <v/>
      </c>
      <c r="BH172" s="11" t="str">
        <f t="shared" si="8"/>
        <v/>
      </c>
      <c r="BI172" s="11" t="str">
        <f t="shared" si="8"/>
        <v/>
      </c>
      <c r="BJ172" s="11" t="str">
        <f t="shared" si="8"/>
        <v/>
      </c>
      <c r="BK172" s="11">
        <f t="shared" si="9"/>
        <v>0</v>
      </c>
    </row>
    <row r="173" spans="2:63" x14ac:dyDescent="0.25">
      <c r="B173" s="1"/>
      <c r="BG173" s="3" t="str">
        <f t="shared" si="7"/>
        <v/>
      </c>
      <c r="BH173" s="11" t="str">
        <f t="shared" si="8"/>
        <v/>
      </c>
      <c r="BI173" s="11" t="str">
        <f t="shared" si="8"/>
        <v/>
      </c>
      <c r="BJ173" s="11" t="str">
        <f t="shared" si="8"/>
        <v/>
      </c>
      <c r="BK173" s="11">
        <f t="shared" si="9"/>
        <v>0</v>
      </c>
    </row>
    <row r="174" spans="2:63" x14ac:dyDescent="0.25">
      <c r="B174" s="1"/>
      <c r="BG174" s="3" t="str">
        <f t="shared" si="7"/>
        <v/>
      </c>
      <c r="BH174" s="11" t="str">
        <f t="shared" si="8"/>
        <v/>
      </c>
      <c r="BI174" s="11" t="str">
        <f t="shared" si="8"/>
        <v/>
      </c>
      <c r="BJ174" s="11" t="str">
        <f t="shared" si="8"/>
        <v/>
      </c>
      <c r="BK174" s="11">
        <f t="shared" si="9"/>
        <v>0</v>
      </c>
    </row>
    <row r="175" spans="2:63" x14ac:dyDescent="0.25">
      <c r="B175" s="1"/>
      <c r="BG175" s="3" t="str">
        <f t="shared" si="7"/>
        <v/>
      </c>
      <c r="BH175" s="11" t="str">
        <f t="shared" si="8"/>
        <v/>
      </c>
      <c r="BI175" s="11" t="str">
        <f t="shared" si="8"/>
        <v/>
      </c>
      <c r="BJ175" s="11" t="str">
        <f t="shared" si="8"/>
        <v/>
      </c>
      <c r="BK175" s="11">
        <f t="shared" si="9"/>
        <v>0</v>
      </c>
    </row>
    <row r="176" spans="2:63" x14ac:dyDescent="0.25">
      <c r="B176" s="1"/>
      <c r="C176" s="2"/>
      <c r="H176" s="1"/>
      <c r="I176" s="2"/>
      <c r="BG176" s="3" t="str">
        <f t="shared" si="7"/>
        <v/>
      </c>
      <c r="BH176" s="11" t="str">
        <f t="shared" si="8"/>
        <v/>
      </c>
      <c r="BI176" s="11" t="str">
        <f t="shared" si="8"/>
        <v/>
      </c>
      <c r="BJ176" s="11" t="str">
        <f t="shared" si="8"/>
        <v/>
      </c>
      <c r="BK176" s="11">
        <f t="shared" si="9"/>
        <v>0</v>
      </c>
    </row>
    <row r="177" spans="2:63" x14ac:dyDescent="0.25">
      <c r="B177" s="1"/>
      <c r="BG177" s="3" t="str">
        <f t="shared" si="7"/>
        <v/>
      </c>
      <c r="BH177" s="11" t="str">
        <f t="shared" si="8"/>
        <v/>
      </c>
      <c r="BI177" s="11" t="str">
        <f t="shared" si="8"/>
        <v/>
      </c>
      <c r="BJ177" s="11" t="str">
        <f t="shared" si="8"/>
        <v/>
      </c>
      <c r="BK177" s="11">
        <f t="shared" si="9"/>
        <v>0</v>
      </c>
    </row>
    <row r="178" spans="2:63" x14ac:dyDescent="0.25">
      <c r="B178" s="1"/>
      <c r="C178" s="2"/>
      <c r="H178" s="1"/>
      <c r="I178" s="2"/>
      <c r="BG178" s="3" t="str">
        <f t="shared" si="7"/>
        <v/>
      </c>
      <c r="BH178" s="11" t="str">
        <f t="shared" si="8"/>
        <v/>
      </c>
      <c r="BI178" s="11" t="str">
        <f t="shared" si="8"/>
        <v/>
      </c>
      <c r="BJ178" s="11" t="str">
        <f t="shared" si="8"/>
        <v/>
      </c>
      <c r="BK178" s="11">
        <f t="shared" si="9"/>
        <v>0</v>
      </c>
    </row>
    <row r="179" spans="2:63" x14ac:dyDescent="0.25">
      <c r="B179" s="1"/>
      <c r="BG179" s="3" t="str">
        <f t="shared" si="7"/>
        <v/>
      </c>
      <c r="BH179" s="11" t="str">
        <f t="shared" si="8"/>
        <v/>
      </c>
      <c r="BI179" s="11" t="str">
        <f t="shared" si="8"/>
        <v/>
      </c>
      <c r="BJ179" s="11" t="str">
        <f t="shared" si="8"/>
        <v/>
      </c>
      <c r="BK179" s="11">
        <f t="shared" si="9"/>
        <v>0</v>
      </c>
    </row>
    <row r="180" spans="2:63" x14ac:dyDescent="0.25">
      <c r="B180" s="1"/>
      <c r="BG180" s="3" t="str">
        <f t="shared" si="7"/>
        <v/>
      </c>
      <c r="BH180" s="11" t="str">
        <f t="shared" si="8"/>
        <v/>
      </c>
      <c r="BI180" s="11" t="str">
        <f t="shared" si="8"/>
        <v/>
      </c>
      <c r="BJ180" s="11" t="str">
        <f t="shared" si="8"/>
        <v/>
      </c>
      <c r="BK180" s="11">
        <f t="shared" si="9"/>
        <v>0</v>
      </c>
    </row>
    <row r="181" spans="2:63" x14ac:dyDescent="0.25">
      <c r="B181" s="1"/>
      <c r="BG181" s="3" t="str">
        <f t="shared" si="7"/>
        <v/>
      </c>
      <c r="BH181" s="11" t="str">
        <f t="shared" si="8"/>
        <v/>
      </c>
      <c r="BI181" s="11" t="str">
        <f t="shared" si="8"/>
        <v/>
      </c>
      <c r="BJ181" s="11" t="str">
        <f t="shared" si="8"/>
        <v/>
      </c>
      <c r="BK181" s="11">
        <f t="shared" si="9"/>
        <v>0</v>
      </c>
    </row>
    <row r="182" spans="2:63" x14ac:dyDescent="0.25">
      <c r="B182" s="1"/>
      <c r="BG182" s="3" t="str">
        <f t="shared" si="7"/>
        <v/>
      </c>
      <c r="BH182" s="11" t="str">
        <f t="shared" si="8"/>
        <v/>
      </c>
      <c r="BI182" s="11" t="str">
        <f t="shared" si="8"/>
        <v/>
      </c>
      <c r="BJ182" s="11" t="str">
        <f t="shared" si="8"/>
        <v/>
      </c>
      <c r="BK182" s="11">
        <f t="shared" si="9"/>
        <v>0</v>
      </c>
    </row>
    <row r="183" spans="2:63" x14ac:dyDescent="0.25">
      <c r="B183" s="1"/>
      <c r="BG183" s="3" t="str">
        <f t="shared" si="7"/>
        <v/>
      </c>
      <c r="BH183" s="11" t="str">
        <f t="shared" si="8"/>
        <v/>
      </c>
      <c r="BI183" s="11" t="str">
        <f t="shared" si="8"/>
        <v/>
      </c>
      <c r="BJ183" s="11" t="str">
        <f t="shared" si="8"/>
        <v/>
      </c>
      <c r="BK183" s="11">
        <f t="shared" si="9"/>
        <v>0</v>
      </c>
    </row>
    <row r="184" spans="2:63" x14ac:dyDescent="0.25">
      <c r="B184" s="1"/>
      <c r="C184" s="2"/>
      <c r="H184" s="1"/>
      <c r="I184" s="2"/>
      <c r="BG184" s="3" t="str">
        <f t="shared" si="7"/>
        <v/>
      </c>
      <c r="BH184" s="11" t="str">
        <f t="shared" si="8"/>
        <v/>
      </c>
      <c r="BI184" s="11" t="str">
        <f t="shared" si="8"/>
        <v/>
      </c>
      <c r="BJ184" s="11" t="str">
        <f t="shared" si="8"/>
        <v/>
      </c>
      <c r="BK184" s="11">
        <f t="shared" si="9"/>
        <v>0</v>
      </c>
    </row>
    <row r="185" spans="2:63" x14ac:dyDescent="0.25">
      <c r="B185" s="1"/>
      <c r="C185" s="2"/>
      <c r="H185" s="1"/>
      <c r="I185" s="2"/>
      <c r="BG185" s="3" t="str">
        <f t="shared" si="7"/>
        <v/>
      </c>
      <c r="BH185" s="11" t="str">
        <f t="shared" si="8"/>
        <v/>
      </c>
      <c r="BI185" s="11" t="str">
        <f t="shared" si="8"/>
        <v/>
      </c>
      <c r="BJ185" s="11" t="str">
        <f t="shared" si="8"/>
        <v/>
      </c>
      <c r="BK185" s="11">
        <f t="shared" si="9"/>
        <v>0</v>
      </c>
    </row>
    <row r="186" spans="2:63" x14ac:dyDescent="0.25">
      <c r="B186" s="1"/>
      <c r="C186" s="2"/>
      <c r="H186" s="1"/>
      <c r="I186" s="2"/>
      <c r="BG186" s="3" t="str">
        <f t="shared" si="7"/>
        <v/>
      </c>
      <c r="BH186" s="11" t="str">
        <f t="shared" si="8"/>
        <v/>
      </c>
      <c r="BI186" s="11" t="str">
        <f t="shared" si="8"/>
        <v/>
      </c>
      <c r="BJ186" s="11" t="str">
        <f t="shared" si="8"/>
        <v/>
      </c>
      <c r="BK186" s="11">
        <f t="shared" si="9"/>
        <v>0</v>
      </c>
    </row>
    <row r="187" spans="2:63" x14ac:dyDescent="0.25">
      <c r="B187" s="1"/>
      <c r="BG187" s="3" t="str">
        <f t="shared" si="7"/>
        <v/>
      </c>
      <c r="BH187" s="11" t="str">
        <f t="shared" si="8"/>
        <v/>
      </c>
      <c r="BI187" s="11" t="str">
        <f t="shared" si="8"/>
        <v/>
      </c>
      <c r="BJ187" s="11" t="str">
        <f t="shared" si="8"/>
        <v/>
      </c>
      <c r="BK187" s="11">
        <f t="shared" si="9"/>
        <v>0</v>
      </c>
    </row>
    <row r="188" spans="2:63" x14ac:dyDescent="0.25">
      <c r="B188" s="1"/>
      <c r="BG188" s="3" t="str">
        <f t="shared" si="7"/>
        <v/>
      </c>
      <c r="BH188" s="11" t="str">
        <f t="shared" si="8"/>
        <v/>
      </c>
      <c r="BI188" s="11" t="str">
        <f t="shared" si="8"/>
        <v/>
      </c>
      <c r="BJ188" s="11" t="str">
        <f t="shared" si="8"/>
        <v/>
      </c>
      <c r="BK188" s="11">
        <f t="shared" si="9"/>
        <v>0</v>
      </c>
    </row>
    <row r="189" spans="2:63" x14ac:dyDescent="0.25">
      <c r="B189" s="1"/>
      <c r="BG189" s="3" t="str">
        <f t="shared" si="7"/>
        <v/>
      </c>
      <c r="BH189" s="11" t="str">
        <f t="shared" si="8"/>
        <v/>
      </c>
      <c r="BI189" s="11" t="str">
        <f t="shared" si="8"/>
        <v/>
      </c>
      <c r="BJ189" s="11" t="str">
        <f t="shared" si="8"/>
        <v/>
      </c>
      <c r="BK189" s="11">
        <f t="shared" si="9"/>
        <v>0</v>
      </c>
    </row>
    <row r="190" spans="2:63" x14ac:dyDescent="0.25">
      <c r="B190" s="1"/>
      <c r="BG190" s="3" t="str">
        <f t="shared" si="7"/>
        <v/>
      </c>
      <c r="BH190" s="11" t="str">
        <f t="shared" si="8"/>
        <v/>
      </c>
      <c r="BI190" s="11" t="str">
        <f t="shared" si="8"/>
        <v/>
      </c>
      <c r="BJ190" s="11" t="str">
        <f t="shared" si="8"/>
        <v/>
      </c>
      <c r="BK190" s="11">
        <f t="shared" si="9"/>
        <v>0</v>
      </c>
    </row>
    <row r="191" spans="2:63" x14ac:dyDescent="0.25">
      <c r="B191" s="1"/>
      <c r="C191" s="2"/>
      <c r="H191" s="1"/>
      <c r="I191" s="2"/>
      <c r="BG191" s="3" t="str">
        <f t="shared" si="7"/>
        <v/>
      </c>
      <c r="BH191" s="11" t="str">
        <f t="shared" si="8"/>
        <v/>
      </c>
      <c r="BI191" s="11" t="str">
        <f t="shared" si="8"/>
        <v/>
      </c>
      <c r="BJ191" s="11" t="str">
        <f t="shared" si="8"/>
        <v/>
      </c>
      <c r="BK191" s="11">
        <f t="shared" si="9"/>
        <v>0</v>
      </c>
    </row>
    <row r="192" spans="2:63" x14ac:dyDescent="0.25">
      <c r="B192" s="1"/>
      <c r="BG192" s="3" t="str">
        <f t="shared" si="7"/>
        <v/>
      </c>
      <c r="BH192" s="11" t="str">
        <f t="shared" si="8"/>
        <v/>
      </c>
      <c r="BI192" s="11" t="str">
        <f t="shared" si="8"/>
        <v/>
      </c>
      <c r="BJ192" s="11" t="str">
        <f t="shared" si="8"/>
        <v/>
      </c>
      <c r="BK192" s="11">
        <f t="shared" si="9"/>
        <v>0</v>
      </c>
    </row>
    <row r="193" spans="2:63" x14ac:dyDescent="0.25">
      <c r="B193" s="1"/>
      <c r="BG193" s="3" t="str">
        <f t="shared" si="7"/>
        <v/>
      </c>
      <c r="BH193" s="11" t="str">
        <f t="shared" si="8"/>
        <v/>
      </c>
      <c r="BI193" s="11" t="str">
        <f t="shared" si="8"/>
        <v/>
      </c>
      <c r="BJ193" s="11" t="str">
        <f t="shared" si="8"/>
        <v/>
      </c>
      <c r="BK193" s="11">
        <f t="shared" si="9"/>
        <v>0</v>
      </c>
    </row>
    <row r="194" spans="2:63" x14ac:dyDescent="0.25">
      <c r="B194" s="1"/>
      <c r="C194" s="2"/>
      <c r="H194" s="1"/>
      <c r="I194" s="2"/>
      <c r="BG194" s="3" t="str">
        <f t="shared" si="7"/>
        <v/>
      </c>
      <c r="BH194" s="11" t="str">
        <f t="shared" si="8"/>
        <v/>
      </c>
      <c r="BI194" s="11" t="str">
        <f t="shared" si="8"/>
        <v/>
      </c>
      <c r="BJ194" s="11" t="str">
        <f t="shared" si="8"/>
        <v/>
      </c>
      <c r="BK194" s="11">
        <f t="shared" si="9"/>
        <v>0</v>
      </c>
    </row>
    <row r="195" spans="2:63" x14ac:dyDescent="0.25">
      <c r="B195" s="1"/>
      <c r="BG195" s="3" t="str">
        <f t="shared" ref="BG195:BG258" si="10">IFERROR(LEFT(F195,8),"--")</f>
        <v/>
      </c>
      <c r="BH195" s="11" t="str">
        <f t="shared" ref="BH195:BJ258" si="11">IFERROR(IF(AC195="","",1),"--")</f>
        <v/>
      </c>
      <c r="BI195" s="11" t="str">
        <f t="shared" si="11"/>
        <v/>
      </c>
      <c r="BJ195" s="11" t="str">
        <f t="shared" si="11"/>
        <v/>
      </c>
      <c r="BK195" s="11">
        <f t="shared" ref="BK195:BK258" si="12">SUM(BH195:BJ195)</f>
        <v>0</v>
      </c>
    </row>
    <row r="196" spans="2:63" x14ac:dyDescent="0.25">
      <c r="B196" s="1"/>
      <c r="C196" s="2"/>
      <c r="H196" s="1"/>
      <c r="I196" s="2"/>
      <c r="BG196" s="3" t="str">
        <f t="shared" si="10"/>
        <v/>
      </c>
      <c r="BH196" s="11" t="str">
        <f t="shared" si="11"/>
        <v/>
      </c>
      <c r="BI196" s="11" t="str">
        <f t="shared" si="11"/>
        <v/>
      </c>
      <c r="BJ196" s="11" t="str">
        <f t="shared" si="11"/>
        <v/>
      </c>
      <c r="BK196" s="11">
        <f t="shared" si="12"/>
        <v>0</v>
      </c>
    </row>
    <row r="197" spans="2:63" x14ac:dyDescent="0.25">
      <c r="B197" s="1"/>
      <c r="BG197" s="3" t="str">
        <f t="shared" si="10"/>
        <v/>
      </c>
      <c r="BH197" s="11" t="str">
        <f t="shared" si="11"/>
        <v/>
      </c>
      <c r="BI197" s="11" t="str">
        <f t="shared" si="11"/>
        <v/>
      </c>
      <c r="BJ197" s="11" t="str">
        <f t="shared" si="11"/>
        <v/>
      </c>
      <c r="BK197" s="11">
        <f t="shared" si="12"/>
        <v>0</v>
      </c>
    </row>
    <row r="198" spans="2:63" x14ac:dyDescent="0.25">
      <c r="B198" s="1"/>
      <c r="BG198" s="3" t="str">
        <f t="shared" si="10"/>
        <v/>
      </c>
      <c r="BH198" s="11" t="str">
        <f t="shared" si="11"/>
        <v/>
      </c>
      <c r="BI198" s="11" t="str">
        <f t="shared" si="11"/>
        <v/>
      </c>
      <c r="BJ198" s="11" t="str">
        <f t="shared" si="11"/>
        <v/>
      </c>
      <c r="BK198" s="11">
        <f t="shared" si="12"/>
        <v>0</v>
      </c>
    </row>
    <row r="199" spans="2:63" x14ac:dyDescent="0.25">
      <c r="B199" s="1"/>
      <c r="C199" s="2"/>
      <c r="BG199" s="3" t="str">
        <f t="shared" si="10"/>
        <v/>
      </c>
      <c r="BH199" s="11" t="str">
        <f t="shared" si="11"/>
        <v/>
      </c>
      <c r="BI199" s="11" t="str">
        <f t="shared" si="11"/>
        <v/>
      </c>
      <c r="BJ199" s="11" t="str">
        <f t="shared" si="11"/>
        <v/>
      </c>
      <c r="BK199" s="11">
        <f t="shared" si="12"/>
        <v>0</v>
      </c>
    </row>
    <row r="200" spans="2:63" x14ac:dyDescent="0.25">
      <c r="B200" s="1"/>
      <c r="C200" s="2"/>
      <c r="H200" s="1"/>
      <c r="I200" s="2"/>
      <c r="BG200" s="3" t="str">
        <f t="shared" si="10"/>
        <v/>
      </c>
      <c r="BH200" s="11" t="str">
        <f t="shared" si="11"/>
        <v/>
      </c>
      <c r="BI200" s="11" t="str">
        <f t="shared" si="11"/>
        <v/>
      </c>
      <c r="BJ200" s="11" t="str">
        <f t="shared" si="11"/>
        <v/>
      </c>
      <c r="BK200" s="11">
        <f t="shared" si="12"/>
        <v>0</v>
      </c>
    </row>
    <row r="201" spans="2:63" x14ac:dyDescent="0.25">
      <c r="B201" s="1"/>
      <c r="BG201" s="3" t="str">
        <f t="shared" si="10"/>
        <v/>
      </c>
      <c r="BH201" s="11" t="str">
        <f t="shared" si="11"/>
        <v/>
      </c>
      <c r="BI201" s="11" t="str">
        <f t="shared" si="11"/>
        <v/>
      </c>
      <c r="BJ201" s="11" t="str">
        <f t="shared" si="11"/>
        <v/>
      </c>
      <c r="BK201" s="11">
        <f t="shared" si="12"/>
        <v>0</v>
      </c>
    </row>
    <row r="202" spans="2:63" x14ac:dyDescent="0.25">
      <c r="B202" s="1"/>
      <c r="BG202" s="3" t="str">
        <f t="shared" si="10"/>
        <v/>
      </c>
      <c r="BH202" s="11" t="str">
        <f t="shared" si="11"/>
        <v/>
      </c>
      <c r="BI202" s="11" t="str">
        <f t="shared" si="11"/>
        <v/>
      </c>
      <c r="BJ202" s="11" t="str">
        <f t="shared" si="11"/>
        <v/>
      </c>
      <c r="BK202" s="11">
        <f t="shared" si="12"/>
        <v>0</v>
      </c>
    </row>
    <row r="203" spans="2:63" x14ac:dyDescent="0.25">
      <c r="B203" s="1"/>
      <c r="BG203" s="3" t="str">
        <f t="shared" si="10"/>
        <v/>
      </c>
      <c r="BH203" s="11" t="str">
        <f t="shared" si="11"/>
        <v/>
      </c>
      <c r="BI203" s="11" t="str">
        <f t="shared" si="11"/>
        <v/>
      </c>
      <c r="BJ203" s="11" t="str">
        <f t="shared" si="11"/>
        <v/>
      </c>
      <c r="BK203" s="11">
        <f t="shared" si="12"/>
        <v>0</v>
      </c>
    </row>
    <row r="204" spans="2:63" x14ac:dyDescent="0.25">
      <c r="B204" s="1"/>
      <c r="BG204" s="3" t="str">
        <f t="shared" si="10"/>
        <v/>
      </c>
      <c r="BH204" s="11" t="str">
        <f t="shared" si="11"/>
        <v/>
      </c>
      <c r="BI204" s="11" t="str">
        <f t="shared" si="11"/>
        <v/>
      </c>
      <c r="BJ204" s="11" t="str">
        <f t="shared" si="11"/>
        <v/>
      </c>
      <c r="BK204" s="11">
        <f t="shared" si="12"/>
        <v>0</v>
      </c>
    </row>
    <row r="205" spans="2:63" x14ac:dyDescent="0.25">
      <c r="B205" s="1"/>
      <c r="BG205" s="3" t="str">
        <f t="shared" si="10"/>
        <v/>
      </c>
      <c r="BH205" s="11" t="str">
        <f t="shared" si="11"/>
        <v/>
      </c>
      <c r="BI205" s="11" t="str">
        <f t="shared" si="11"/>
        <v/>
      </c>
      <c r="BJ205" s="11" t="str">
        <f t="shared" si="11"/>
        <v/>
      </c>
      <c r="BK205" s="11">
        <f t="shared" si="12"/>
        <v>0</v>
      </c>
    </row>
    <row r="206" spans="2:63" x14ac:dyDescent="0.25">
      <c r="B206" s="1"/>
      <c r="C206" s="2"/>
      <c r="H206" s="1"/>
      <c r="I206" s="2"/>
      <c r="N206" s="1"/>
      <c r="O206" s="2"/>
      <c r="BG206" s="3" t="str">
        <f t="shared" si="10"/>
        <v/>
      </c>
      <c r="BH206" s="11" t="str">
        <f t="shared" si="11"/>
        <v/>
      </c>
      <c r="BI206" s="11" t="str">
        <f t="shared" si="11"/>
        <v/>
      </c>
      <c r="BJ206" s="11" t="str">
        <f t="shared" si="11"/>
        <v/>
      </c>
      <c r="BK206" s="11">
        <f t="shared" si="12"/>
        <v>0</v>
      </c>
    </row>
    <row r="207" spans="2:63" x14ac:dyDescent="0.25">
      <c r="B207" s="1"/>
      <c r="C207" s="2"/>
      <c r="H207" s="1"/>
      <c r="I207" s="2"/>
      <c r="BG207" s="3" t="str">
        <f t="shared" si="10"/>
        <v/>
      </c>
      <c r="BH207" s="11" t="str">
        <f t="shared" si="11"/>
        <v/>
      </c>
      <c r="BI207" s="11" t="str">
        <f t="shared" si="11"/>
        <v/>
      </c>
      <c r="BJ207" s="11" t="str">
        <f t="shared" si="11"/>
        <v/>
      </c>
      <c r="BK207" s="11">
        <f t="shared" si="12"/>
        <v>0</v>
      </c>
    </row>
    <row r="208" spans="2:63" x14ac:dyDescent="0.25">
      <c r="B208" s="1"/>
      <c r="BG208" s="3" t="str">
        <f t="shared" si="10"/>
        <v/>
      </c>
      <c r="BH208" s="11" t="str">
        <f t="shared" si="11"/>
        <v/>
      </c>
      <c r="BI208" s="11" t="str">
        <f t="shared" si="11"/>
        <v/>
      </c>
      <c r="BJ208" s="11" t="str">
        <f t="shared" si="11"/>
        <v/>
      </c>
      <c r="BK208" s="11">
        <f t="shared" si="12"/>
        <v>0</v>
      </c>
    </row>
    <row r="209" spans="2:63" x14ac:dyDescent="0.25">
      <c r="B209" s="1"/>
      <c r="BG209" s="3" t="str">
        <f t="shared" si="10"/>
        <v/>
      </c>
      <c r="BH209" s="11" t="str">
        <f t="shared" si="11"/>
        <v/>
      </c>
      <c r="BI209" s="11" t="str">
        <f t="shared" si="11"/>
        <v/>
      </c>
      <c r="BJ209" s="11" t="str">
        <f t="shared" si="11"/>
        <v/>
      </c>
      <c r="BK209" s="11">
        <f t="shared" si="12"/>
        <v>0</v>
      </c>
    </row>
    <row r="210" spans="2:63" x14ac:dyDescent="0.25">
      <c r="B210" s="1"/>
      <c r="BG210" s="3" t="str">
        <f t="shared" si="10"/>
        <v/>
      </c>
      <c r="BH210" s="11" t="str">
        <f t="shared" si="11"/>
        <v/>
      </c>
      <c r="BI210" s="11" t="str">
        <f t="shared" si="11"/>
        <v/>
      </c>
      <c r="BJ210" s="11" t="str">
        <f t="shared" si="11"/>
        <v/>
      </c>
      <c r="BK210" s="11">
        <f t="shared" si="12"/>
        <v>0</v>
      </c>
    </row>
    <row r="211" spans="2:63" x14ac:dyDescent="0.25">
      <c r="B211" s="1"/>
      <c r="BG211" s="3" t="str">
        <f t="shared" si="10"/>
        <v/>
      </c>
      <c r="BH211" s="11" t="str">
        <f t="shared" si="11"/>
        <v/>
      </c>
      <c r="BI211" s="11" t="str">
        <f t="shared" si="11"/>
        <v/>
      </c>
      <c r="BJ211" s="11" t="str">
        <f t="shared" si="11"/>
        <v/>
      </c>
      <c r="BK211" s="11">
        <f t="shared" si="12"/>
        <v>0</v>
      </c>
    </row>
    <row r="212" spans="2:63" x14ac:dyDescent="0.25">
      <c r="B212" s="1"/>
      <c r="BG212" s="3" t="str">
        <f t="shared" si="10"/>
        <v/>
      </c>
      <c r="BH212" s="11" t="str">
        <f t="shared" si="11"/>
        <v/>
      </c>
      <c r="BI212" s="11" t="str">
        <f t="shared" si="11"/>
        <v/>
      </c>
      <c r="BJ212" s="11" t="str">
        <f t="shared" si="11"/>
        <v/>
      </c>
      <c r="BK212" s="11">
        <f t="shared" si="12"/>
        <v>0</v>
      </c>
    </row>
    <row r="213" spans="2:63" x14ac:dyDescent="0.25">
      <c r="B213" s="1"/>
      <c r="C213" s="2"/>
      <c r="H213" s="1"/>
      <c r="I213" s="2"/>
      <c r="BG213" s="3" t="str">
        <f t="shared" si="10"/>
        <v/>
      </c>
      <c r="BH213" s="11" t="str">
        <f t="shared" si="11"/>
        <v/>
      </c>
      <c r="BI213" s="11" t="str">
        <f t="shared" si="11"/>
        <v/>
      </c>
      <c r="BJ213" s="11" t="str">
        <f t="shared" si="11"/>
        <v/>
      </c>
      <c r="BK213" s="11">
        <f t="shared" si="12"/>
        <v>0</v>
      </c>
    </row>
    <row r="214" spans="2:63" x14ac:dyDescent="0.25">
      <c r="B214" s="1"/>
      <c r="BG214" s="3" t="str">
        <f t="shared" si="10"/>
        <v/>
      </c>
      <c r="BH214" s="11" t="str">
        <f t="shared" si="11"/>
        <v/>
      </c>
      <c r="BI214" s="11" t="str">
        <f t="shared" si="11"/>
        <v/>
      </c>
      <c r="BJ214" s="11" t="str">
        <f t="shared" si="11"/>
        <v/>
      </c>
      <c r="BK214" s="11">
        <f t="shared" si="12"/>
        <v>0</v>
      </c>
    </row>
    <row r="215" spans="2:63" x14ac:dyDescent="0.25">
      <c r="B215" s="1"/>
      <c r="BG215" s="3" t="str">
        <f t="shared" si="10"/>
        <v/>
      </c>
      <c r="BH215" s="11" t="str">
        <f t="shared" si="11"/>
        <v/>
      </c>
      <c r="BI215" s="11" t="str">
        <f t="shared" si="11"/>
        <v/>
      </c>
      <c r="BJ215" s="11" t="str">
        <f t="shared" si="11"/>
        <v/>
      </c>
      <c r="BK215" s="11">
        <f t="shared" si="12"/>
        <v>0</v>
      </c>
    </row>
    <row r="216" spans="2:63" x14ac:dyDescent="0.25">
      <c r="B216" s="1"/>
      <c r="BG216" s="3" t="str">
        <f t="shared" si="10"/>
        <v/>
      </c>
      <c r="BH216" s="11" t="str">
        <f t="shared" si="11"/>
        <v/>
      </c>
      <c r="BI216" s="11" t="str">
        <f t="shared" si="11"/>
        <v/>
      </c>
      <c r="BJ216" s="11" t="str">
        <f t="shared" si="11"/>
        <v/>
      </c>
      <c r="BK216" s="11">
        <f t="shared" si="12"/>
        <v>0</v>
      </c>
    </row>
    <row r="217" spans="2:63" x14ac:dyDescent="0.25">
      <c r="B217" s="1"/>
      <c r="C217" s="2"/>
      <c r="BG217" s="3" t="str">
        <f t="shared" si="10"/>
        <v/>
      </c>
      <c r="BH217" s="11" t="str">
        <f t="shared" si="11"/>
        <v/>
      </c>
      <c r="BI217" s="11" t="str">
        <f t="shared" si="11"/>
        <v/>
      </c>
      <c r="BJ217" s="11" t="str">
        <f t="shared" si="11"/>
        <v/>
      </c>
      <c r="BK217" s="11">
        <f t="shared" si="12"/>
        <v>0</v>
      </c>
    </row>
    <row r="218" spans="2:63" x14ac:dyDescent="0.25">
      <c r="B218" s="1"/>
      <c r="BG218" s="3" t="str">
        <f t="shared" si="10"/>
        <v/>
      </c>
      <c r="BH218" s="11" t="str">
        <f t="shared" si="11"/>
        <v/>
      </c>
      <c r="BI218" s="11" t="str">
        <f t="shared" si="11"/>
        <v/>
      </c>
      <c r="BJ218" s="11" t="str">
        <f t="shared" si="11"/>
        <v/>
      </c>
      <c r="BK218" s="11">
        <f t="shared" si="12"/>
        <v>0</v>
      </c>
    </row>
    <row r="219" spans="2:63" x14ac:dyDescent="0.25">
      <c r="B219" s="1"/>
      <c r="BG219" s="3" t="str">
        <f t="shared" si="10"/>
        <v/>
      </c>
      <c r="BH219" s="11" t="str">
        <f t="shared" si="11"/>
        <v/>
      </c>
      <c r="BI219" s="11" t="str">
        <f t="shared" si="11"/>
        <v/>
      </c>
      <c r="BJ219" s="11" t="str">
        <f t="shared" si="11"/>
        <v/>
      </c>
      <c r="BK219" s="11">
        <f t="shared" si="12"/>
        <v>0</v>
      </c>
    </row>
    <row r="220" spans="2:63" x14ac:dyDescent="0.25">
      <c r="B220" s="1"/>
      <c r="BG220" s="3" t="str">
        <f t="shared" si="10"/>
        <v/>
      </c>
      <c r="BH220" s="11" t="str">
        <f t="shared" si="11"/>
        <v/>
      </c>
      <c r="BI220" s="11" t="str">
        <f t="shared" si="11"/>
        <v/>
      </c>
      <c r="BJ220" s="11" t="str">
        <f t="shared" si="11"/>
        <v/>
      </c>
      <c r="BK220" s="11">
        <f t="shared" si="12"/>
        <v>0</v>
      </c>
    </row>
    <row r="221" spans="2:63" x14ac:dyDescent="0.25">
      <c r="B221" s="1"/>
      <c r="C221" s="2"/>
      <c r="H221" s="1"/>
      <c r="I221" s="2"/>
      <c r="BG221" s="3" t="str">
        <f t="shared" si="10"/>
        <v/>
      </c>
      <c r="BH221" s="11" t="str">
        <f t="shared" si="11"/>
        <v/>
      </c>
      <c r="BI221" s="11" t="str">
        <f t="shared" si="11"/>
        <v/>
      </c>
      <c r="BJ221" s="11" t="str">
        <f t="shared" si="11"/>
        <v/>
      </c>
      <c r="BK221" s="11">
        <f t="shared" si="12"/>
        <v>0</v>
      </c>
    </row>
    <row r="222" spans="2:63" x14ac:dyDescent="0.25">
      <c r="B222" s="1"/>
      <c r="BG222" s="3" t="str">
        <f t="shared" si="10"/>
        <v/>
      </c>
      <c r="BH222" s="11" t="str">
        <f t="shared" si="11"/>
        <v/>
      </c>
      <c r="BI222" s="11" t="str">
        <f t="shared" si="11"/>
        <v/>
      </c>
      <c r="BJ222" s="11" t="str">
        <f t="shared" si="11"/>
        <v/>
      </c>
      <c r="BK222" s="11">
        <f t="shared" si="12"/>
        <v>0</v>
      </c>
    </row>
    <row r="223" spans="2:63" x14ac:dyDescent="0.25">
      <c r="B223" s="1"/>
      <c r="C223" s="2"/>
      <c r="H223" s="1"/>
      <c r="I223" s="2"/>
      <c r="BG223" s="3" t="str">
        <f t="shared" si="10"/>
        <v/>
      </c>
      <c r="BH223" s="11" t="str">
        <f t="shared" si="11"/>
        <v/>
      </c>
      <c r="BI223" s="11" t="str">
        <f t="shared" si="11"/>
        <v/>
      </c>
      <c r="BJ223" s="11" t="str">
        <f t="shared" si="11"/>
        <v/>
      </c>
      <c r="BK223" s="11">
        <f t="shared" si="12"/>
        <v>0</v>
      </c>
    </row>
    <row r="224" spans="2:63" x14ac:dyDescent="0.25">
      <c r="B224" s="1"/>
      <c r="BG224" s="3" t="str">
        <f t="shared" si="10"/>
        <v/>
      </c>
      <c r="BH224" s="11" t="str">
        <f t="shared" si="11"/>
        <v/>
      </c>
      <c r="BI224" s="11" t="str">
        <f t="shared" si="11"/>
        <v/>
      </c>
      <c r="BJ224" s="11" t="str">
        <f t="shared" si="11"/>
        <v/>
      </c>
      <c r="BK224" s="11">
        <f t="shared" si="12"/>
        <v>0</v>
      </c>
    </row>
    <row r="225" spans="2:63" x14ac:dyDescent="0.25">
      <c r="B225" s="1"/>
      <c r="BG225" s="3" t="str">
        <f t="shared" si="10"/>
        <v/>
      </c>
      <c r="BH225" s="11" t="str">
        <f t="shared" si="11"/>
        <v/>
      </c>
      <c r="BI225" s="11" t="str">
        <f t="shared" si="11"/>
        <v/>
      </c>
      <c r="BJ225" s="11" t="str">
        <f t="shared" si="11"/>
        <v/>
      </c>
      <c r="BK225" s="11">
        <f t="shared" si="12"/>
        <v>0</v>
      </c>
    </row>
    <row r="226" spans="2:63" x14ac:dyDescent="0.25">
      <c r="B226" s="1"/>
      <c r="BG226" s="3" t="str">
        <f t="shared" si="10"/>
        <v/>
      </c>
      <c r="BH226" s="11" t="str">
        <f t="shared" si="11"/>
        <v/>
      </c>
      <c r="BI226" s="11" t="str">
        <f t="shared" si="11"/>
        <v/>
      </c>
      <c r="BJ226" s="11" t="str">
        <f t="shared" si="11"/>
        <v/>
      </c>
      <c r="BK226" s="11">
        <f t="shared" si="12"/>
        <v>0</v>
      </c>
    </row>
    <row r="227" spans="2:63" x14ac:dyDescent="0.25">
      <c r="B227" s="1"/>
      <c r="BG227" s="3" t="str">
        <f t="shared" si="10"/>
        <v/>
      </c>
      <c r="BH227" s="11" t="str">
        <f t="shared" si="11"/>
        <v/>
      </c>
      <c r="BI227" s="11" t="str">
        <f t="shared" si="11"/>
        <v/>
      </c>
      <c r="BJ227" s="11" t="str">
        <f t="shared" si="11"/>
        <v/>
      </c>
      <c r="BK227" s="11">
        <f t="shared" si="12"/>
        <v>0</v>
      </c>
    </row>
    <row r="228" spans="2:63" x14ac:dyDescent="0.25">
      <c r="B228" s="1"/>
      <c r="C228" s="2"/>
      <c r="H228" s="1"/>
      <c r="I228" s="2"/>
      <c r="BG228" s="3" t="str">
        <f t="shared" si="10"/>
        <v/>
      </c>
      <c r="BH228" s="11" t="str">
        <f t="shared" si="11"/>
        <v/>
      </c>
      <c r="BI228" s="11" t="str">
        <f t="shared" si="11"/>
        <v/>
      </c>
      <c r="BJ228" s="11" t="str">
        <f t="shared" si="11"/>
        <v/>
      </c>
      <c r="BK228" s="11">
        <f t="shared" si="12"/>
        <v>0</v>
      </c>
    </row>
    <row r="229" spans="2:63" x14ac:dyDescent="0.25">
      <c r="B229" s="1"/>
      <c r="BG229" s="3" t="str">
        <f t="shared" si="10"/>
        <v/>
      </c>
      <c r="BH229" s="11" t="str">
        <f t="shared" si="11"/>
        <v/>
      </c>
      <c r="BI229" s="11" t="str">
        <f t="shared" si="11"/>
        <v/>
      </c>
      <c r="BJ229" s="11" t="str">
        <f t="shared" si="11"/>
        <v/>
      </c>
      <c r="BK229" s="11">
        <f t="shared" si="12"/>
        <v>0</v>
      </c>
    </row>
    <row r="230" spans="2:63" x14ac:dyDescent="0.25">
      <c r="B230" s="1"/>
      <c r="BG230" s="3" t="str">
        <f t="shared" si="10"/>
        <v/>
      </c>
      <c r="BH230" s="11" t="str">
        <f t="shared" si="11"/>
        <v/>
      </c>
      <c r="BI230" s="11" t="str">
        <f t="shared" si="11"/>
        <v/>
      </c>
      <c r="BJ230" s="11" t="str">
        <f t="shared" si="11"/>
        <v/>
      </c>
      <c r="BK230" s="11">
        <f t="shared" si="12"/>
        <v>0</v>
      </c>
    </row>
    <row r="231" spans="2:63" x14ac:dyDescent="0.25">
      <c r="B231" s="1"/>
      <c r="C231" s="2"/>
      <c r="H231" s="1"/>
      <c r="I231" s="2"/>
      <c r="BG231" s="3" t="str">
        <f t="shared" si="10"/>
        <v/>
      </c>
      <c r="BH231" s="11" t="str">
        <f t="shared" si="11"/>
        <v/>
      </c>
      <c r="BI231" s="11" t="str">
        <f t="shared" si="11"/>
        <v/>
      </c>
      <c r="BJ231" s="11" t="str">
        <f t="shared" si="11"/>
        <v/>
      </c>
      <c r="BK231" s="11">
        <f t="shared" si="12"/>
        <v>0</v>
      </c>
    </row>
    <row r="232" spans="2:63" x14ac:dyDescent="0.25">
      <c r="B232" s="1"/>
      <c r="C232" s="2"/>
      <c r="H232" s="1"/>
      <c r="I232" s="2"/>
      <c r="K232" s="1"/>
      <c r="L232" s="2"/>
      <c r="BG232" s="3" t="str">
        <f t="shared" si="10"/>
        <v/>
      </c>
      <c r="BH232" s="11" t="str">
        <f t="shared" si="11"/>
        <v/>
      </c>
      <c r="BI232" s="11" t="str">
        <f t="shared" si="11"/>
        <v/>
      </c>
      <c r="BJ232" s="11" t="str">
        <f t="shared" si="11"/>
        <v/>
      </c>
      <c r="BK232" s="11">
        <f t="shared" si="12"/>
        <v>0</v>
      </c>
    </row>
    <row r="233" spans="2:63" x14ac:dyDescent="0.25">
      <c r="B233" s="1"/>
      <c r="BG233" s="3" t="str">
        <f t="shared" si="10"/>
        <v/>
      </c>
      <c r="BH233" s="11" t="str">
        <f t="shared" si="11"/>
        <v/>
      </c>
      <c r="BI233" s="11" t="str">
        <f t="shared" si="11"/>
        <v/>
      </c>
      <c r="BJ233" s="11" t="str">
        <f t="shared" si="11"/>
        <v/>
      </c>
      <c r="BK233" s="11">
        <f t="shared" si="12"/>
        <v>0</v>
      </c>
    </row>
    <row r="234" spans="2:63" x14ac:dyDescent="0.25">
      <c r="B234" s="1"/>
      <c r="BG234" s="3" t="str">
        <f t="shared" si="10"/>
        <v/>
      </c>
      <c r="BH234" s="11" t="str">
        <f t="shared" si="11"/>
        <v/>
      </c>
      <c r="BI234" s="11" t="str">
        <f t="shared" si="11"/>
        <v/>
      </c>
      <c r="BJ234" s="11" t="str">
        <f t="shared" si="11"/>
        <v/>
      </c>
      <c r="BK234" s="11">
        <f t="shared" si="12"/>
        <v>0</v>
      </c>
    </row>
    <row r="235" spans="2:63" x14ac:dyDescent="0.25">
      <c r="B235" s="1"/>
      <c r="C235" s="2"/>
      <c r="H235" s="1"/>
      <c r="I235" s="2"/>
      <c r="BG235" s="3" t="str">
        <f t="shared" si="10"/>
        <v/>
      </c>
      <c r="BH235" s="11" t="str">
        <f t="shared" si="11"/>
        <v/>
      </c>
      <c r="BI235" s="11" t="str">
        <f t="shared" si="11"/>
        <v/>
      </c>
      <c r="BJ235" s="11" t="str">
        <f t="shared" si="11"/>
        <v/>
      </c>
      <c r="BK235" s="11">
        <f t="shared" si="12"/>
        <v>0</v>
      </c>
    </row>
    <row r="236" spans="2:63" x14ac:dyDescent="0.25">
      <c r="B236" s="1"/>
      <c r="BG236" s="3" t="str">
        <f t="shared" si="10"/>
        <v/>
      </c>
      <c r="BH236" s="11" t="str">
        <f t="shared" si="11"/>
        <v/>
      </c>
      <c r="BI236" s="11" t="str">
        <f t="shared" si="11"/>
        <v/>
      </c>
      <c r="BJ236" s="11" t="str">
        <f t="shared" si="11"/>
        <v/>
      </c>
      <c r="BK236" s="11">
        <f t="shared" si="12"/>
        <v>0</v>
      </c>
    </row>
    <row r="237" spans="2:63" x14ac:dyDescent="0.25">
      <c r="B237" s="1"/>
      <c r="BG237" s="3" t="str">
        <f t="shared" si="10"/>
        <v/>
      </c>
      <c r="BH237" s="11" t="str">
        <f t="shared" si="11"/>
        <v/>
      </c>
      <c r="BI237" s="11" t="str">
        <f t="shared" si="11"/>
        <v/>
      </c>
      <c r="BJ237" s="11" t="str">
        <f t="shared" si="11"/>
        <v/>
      </c>
      <c r="BK237" s="11">
        <f t="shared" si="12"/>
        <v>0</v>
      </c>
    </row>
    <row r="238" spans="2:63" x14ac:dyDescent="0.25">
      <c r="B238" s="1"/>
      <c r="C238" s="2"/>
      <c r="H238" s="1"/>
      <c r="I238" s="2"/>
      <c r="K238" s="1"/>
      <c r="L238" s="2"/>
      <c r="BG238" s="3" t="str">
        <f t="shared" si="10"/>
        <v/>
      </c>
      <c r="BH238" s="11" t="str">
        <f t="shared" si="11"/>
        <v/>
      </c>
      <c r="BI238" s="11" t="str">
        <f t="shared" si="11"/>
        <v/>
      </c>
      <c r="BJ238" s="11" t="str">
        <f t="shared" si="11"/>
        <v/>
      </c>
      <c r="BK238" s="11">
        <f t="shared" si="12"/>
        <v>0</v>
      </c>
    </row>
    <row r="239" spans="2:63" x14ac:dyDescent="0.25">
      <c r="B239" s="1"/>
      <c r="BG239" s="3" t="str">
        <f t="shared" si="10"/>
        <v/>
      </c>
      <c r="BH239" s="11" t="str">
        <f t="shared" si="11"/>
        <v/>
      </c>
      <c r="BI239" s="11" t="str">
        <f t="shared" si="11"/>
        <v/>
      </c>
      <c r="BJ239" s="11" t="str">
        <f t="shared" si="11"/>
        <v/>
      </c>
      <c r="BK239" s="11">
        <f t="shared" si="12"/>
        <v>0</v>
      </c>
    </row>
    <row r="240" spans="2:63" x14ac:dyDescent="0.25">
      <c r="B240" s="1"/>
      <c r="C240" s="2"/>
      <c r="H240" s="1"/>
      <c r="I240" s="2"/>
      <c r="BG240" s="3" t="str">
        <f t="shared" si="10"/>
        <v/>
      </c>
      <c r="BH240" s="11" t="str">
        <f t="shared" si="11"/>
        <v/>
      </c>
      <c r="BI240" s="11" t="str">
        <f t="shared" si="11"/>
        <v/>
      </c>
      <c r="BJ240" s="11" t="str">
        <f t="shared" si="11"/>
        <v/>
      </c>
      <c r="BK240" s="11">
        <f t="shared" si="12"/>
        <v>0</v>
      </c>
    </row>
    <row r="241" spans="2:63" x14ac:dyDescent="0.25">
      <c r="B241" s="1"/>
      <c r="BG241" s="3" t="str">
        <f t="shared" si="10"/>
        <v/>
      </c>
      <c r="BH241" s="11" t="str">
        <f t="shared" si="11"/>
        <v/>
      </c>
      <c r="BI241" s="11" t="str">
        <f t="shared" si="11"/>
        <v/>
      </c>
      <c r="BJ241" s="11" t="str">
        <f t="shared" si="11"/>
        <v/>
      </c>
      <c r="BK241" s="11">
        <f t="shared" si="12"/>
        <v>0</v>
      </c>
    </row>
    <row r="242" spans="2:63" x14ac:dyDescent="0.25">
      <c r="B242" s="1"/>
      <c r="BG242" s="3" t="str">
        <f t="shared" si="10"/>
        <v/>
      </c>
      <c r="BH242" s="11" t="str">
        <f t="shared" si="11"/>
        <v/>
      </c>
      <c r="BI242" s="11" t="str">
        <f t="shared" si="11"/>
        <v/>
      </c>
      <c r="BJ242" s="11" t="str">
        <f t="shared" si="11"/>
        <v/>
      </c>
      <c r="BK242" s="11">
        <f t="shared" si="12"/>
        <v>0</v>
      </c>
    </row>
    <row r="243" spans="2:63" x14ac:dyDescent="0.25">
      <c r="B243" s="1"/>
      <c r="C243" s="2"/>
      <c r="H243" s="1"/>
      <c r="I243" s="2"/>
      <c r="BG243" s="3" t="str">
        <f t="shared" si="10"/>
        <v/>
      </c>
      <c r="BH243" s="11" t="str">
        <f t="shared" si="11"/>
        <v/>
      </c>
      <c r="BI243" s="11" t="str">
        <f t="shared" si="11"/>
        <v/>
      </c>
      <c r="BJ243" s="11" t="str">
        <f t="shared" si="11"/>
        <v/>
      </c>
      <c r="BK243" s="11">
        <f t="shared" si="12"/>
        <v>0</v>
      </c>
    </row>
    <row r="244" spans="2:63" x14ac:dyDescent="0.25">
      <c r="B244" s="1"/>
      <c r="BG244" s="3" t="str">
        <f t="shared" si="10"/>
        <v/>
      </c>
      <c r="BH244" s="11" t="str">
        <f t="shared" si="11"/>
        <v/>
      </c>
      <c r="BI244" s="11" t="str">
        <f t="shared" si="11"/>
        <v/>
      </c>
      <c r="BJ244" s="11" t="str">
        <f t="shared" si="11"/>
        <v/>
      </c>
      <c r="BK244" s="11">
        <f t="shared" si="12"/>
        <v>0</v>
      </c>
    </row>
    <row r="245" spans="2:63" x14ac:dyDescent="0.25">
      <c r="B245" s="1"/>
      <c r="BG245" s="3" t="str">
        <f t="shared" si="10"/>
        <v/>
      </c>
      <c r="BH245" s="11" t="str">
        <f t="shared" si="11"/>
        <v/>
      </c>
      <c r="BI245" s="11" t="str">
        <f t="shared" si="11"/>
        <v/>
      </c>
      <c r="BJ245" s="11" t="str">
        <f t="shared" si="11"/>
        <v/>
      </c>
      <c r="BK245" s="11">
        <f t="shared" si="12"/>
        <v>0</v>
      </c>
    </row>
    <row r="246" spans="2:63" x14ac:dyDescent="0.25">
      <c r="B246" s="1"/>
      <c r="BG246" s="3" t="str">
        <f t="shared" si="10"/>
        <v/>
      </c>
      <c r="BH246" s="11" t="str">
        <f t="shared" si="11"/>
        <v/>
      </c>
      <c r="BI246" s="11" t="str">
        <f t="shared" si="11"/>
        <v/>
      </c>
      <c r="BJ246" s="11" t="str">
        <f t="shared" si="11"/>
        <v/>
      </c>
      <c r="BK246" s="11">
        <f t="shared" si="12"/>
        <v>0</v>
      </c>
    </row>
    <row r="247" spans="2:63" x14ac:dyDescent="0.25">
      <c r="B247" s="1"/>
      <c r="BG247" s="3" t="str">
        <f t="shared" si="10"/>
        <v/>
      </c>
      <c r="BH247" s="11" t="str">
        <f t="shared" si="11"/>
        <v/>
      </c>
      <c r="BI247" s="11" t="str">
        <f t="shared" si="11"/>
        <v/>
      </c>
      <c r="BJ247" s="11" t="str">
        <f t="shared" si="11"/>
        <v/>
      </c>
      <c r="BK247" s="11">
        <f t="shared" si="12"/>
        <v>0</v>
      </c>
    </row>
    <row r="248" spans="2:63" x14ac:dyDescent="0.25">
      <c r="B248" s="1"/>
      <c r="BG248" s="3" t="str">
        <f t="shared" si="10"/>
        <v/>
      </c>
      <c r="BH248" s="11" t="str">
        <f t="shared" si="11"/>
        <v/>
      </c>
      <c r="BI248" s="11" t="str">
        <f t="shared" si="11"/>
        <v/>
      </c>
      <c r="BJ248" s="11" t="str">
        <f t="shared" si="11"/>
        <v/>
      </c>
      <c r="BK248" s="11">
        <f t="shared" si="12"/>
        <v>0</v>
      </c>
    </row>
    <row r="249" spans="2:63" x14ac:dyDescent="0.25">
      <c r="B249" s="1"/>
      <c r="BG249" s="3" t="str">
        <f t="shared" si="10"/>
        <v/>
      </c>
      <c r="BH249" s="11" t="str">
        <f t="shared" si="11"/>
        <v/>
      </c>
      <c r="BI249" s="11" t="str">
        <f t="shared" si="11"/>
        <v/>
      </c>
      <c r="BJ249" s="11" t="str">
        <f t="shared" si="11"/>
        <v/>
      </c>
      <c r="BK249" s="11">
        <f t="shared" si="12"/>
        <v>0</v>
      </c>
    </row>
    <row r="250" spans="2:63" x14ac:dyDescent="0.25">
      <c r="B250" s="1"/>
      <c r="BG250" s="3" t="str">
        <f t="shared" si="10"/>
        <v/>
      </c>
      <c r="BH250" s="11" t="str">
        <f t="shared" si="11"/>
        <v/>
      </c>
      <c r="BI250" s="11" t="str">
        <f t="shared" si="11"/>
        <v/>
      </c>
      <c r="BJ250" s="11" t="str">
        <f t="shared" si="11"/>
        <v/>
      </c>
      <c r="BK250" s="11">
        <f t="shared" si="12"/>
        <v>0</v>
      </c>
    </row>
    <row r="251" spans="2:63" x14ac:dyDescent="0.25">
      <c r="B251" s="1"/>
      <c r="BG251" s="3" t="str">
        <f t="shared" si="10"/>
        <v/>
      </c>
      <c r="BH251" s="11" t="str">
        <f t="shared" si="11"/>
        <v/>
      </c>
      <c r="BI251" s="11" t="str">
        <f t="shared" si="11"/>
        <v/>
      </c>
      <c r="BJ251" s="11" t="str">
        <f t="shared" si="11"/>
        <v/>
      </c>
      <c r="BK251" s="11">
        <f t="shared" si="12"/>
        <v>0</v>
      </c>
    </row>
    <row r="252" spans="2:63" x14ac:dyDescent="0.25">
      <c r="B252" s="1"/>
      <c r="C252" s="2"/>
      <c r="H252" s="1"/>
      <c r="I252" s="2"/>
      <c r="BG252" s="3" t="str">
        <f t="shared" si="10"/>
        <v/>
      </c>
      <c r="BH252" s="11" t="str">
        <f t="shared" si="11"/>
        <v/>
      </c>
      <c r="BI252" s="11" t="str">
        <f t="shared" si="11"/>
        <v/>
      </c>
      <c r="BJ252" s="11" t="str">
        <f t="shared" si="11"/>
        <v/>
      </c>
      <c r="BK252" s="11">
        <f t="shared" si="12"/>
        <v>0</v>
      </c>
    </row>
    <row r="253" spans="2:63" x14ac:dyDescent="0.25">
      <c r="B253" s="1"/>
      <c r="BG253" s="3" t="str">
        <f t="shared" si="10"/>
        <v/>
      </c>
      <c r="BH253" s="11" t="str">
        <f t="shared" si="11"/>
        <v/>
      </c>
      <c r="BI253" s="11" t="str">
        <f t="shared" si="11"/>
        <v/>
      </c>
      <c r="BJ253" s="11" t="str">
        <f t="shared" si="11"/>
        <v/>
      </c>
      <c r="BK253" s="11">
        <f t="shared" si="12"/>
        <v>0</v>
      </c>
    </row>
    <row r="254" spans="2:63" x14ac:dyDescent="0.25">
      <c r="B254" s="1"/>
      <c r="C254" s="2"/>
      <c r="H254" s="1"/>
      <c r="I254" s="2"/>
      <c r="BG254" s="3" t="str">
        <f t="shared" si="10"/>
        <v/>
      </c>
      <c r="BH254" s="11" t="str">
        <f t="shared" si="11"/>
        <v/>
      </c>
      <c r="BI254" s="11" t="str">
        <f t="shared" si="11"/>
        <v/>
      </c>
      <c r="BJ254" s="11" t="str">
        <f t="shared" si="11"/>
        <v/>
      </c>
      <c r="BK254" s="11">
        <f t="shared" si="12"/>
        <v>0</v>
      </c>
    </row>
    <row r="255" spans="2:63" x14ac:dyDescent="0.25">
      <c r="B255" s="1"/>
      <c r="C255" s="2"/>
      <c r="H255" s="1"/>
      <c r="I255" s="2"/>
      <c r="BG255" s="3" t="str">
        <f t="shared" si="10"/>
        <v/>
      </c>
      <c r="BH255" s="11" t="str">
        <f t="shared" si="11"/>
        <v/>
      </c>
      <c r="BI255" s="11" t="str">
        <f t="shared" si="11"/>
        <v/>
      </c>
      <c r="BJ255" s="11" t="str">
        <f t="shared" si="11"/>
        <v/>
      </c>
      <c r="BK255" s="11">
        <f t="shared" si="12"/>
        <v>0</v>
      </c>
    </row>
    <row r="256" spans="2:63" x14ac:dyDescent="0.25">
      <c r="B256" s="1"/>
      <c r="BG256" s="3" t="str">
        <f t="shared" si="10"/>
        <v/>
      </c>
      <c r="BH256" s="11" t="str">
        <f t="shared" si="11"/>
        <v/>
      </c>
      <c r="BI256" s="11" t="str">
        <f t="shared" si="11"/>
        <v/>
      </c>
      <c r="BJ256" s="11" t="str">
        <f t="shared" si="11"/>
        <v/>
      </c>
      <c r="BK256" s="11">
        <f t="shared" si="12"/>
        <v>0</v>
      </c>
    </row>
    <row r="257" spans="2:63" x14ac:dyDescent="0.25">
      <c r="B257" s="1"/>
      <c r="BG257" s="3" t="str">
        <f t="shared" si="10"/>
        <v/>
      </c>
      <c r="BH257" s="11" t="str">
        <f t="shared" si="11"/>
        <v/>
      </c>
      <c r="BI257" s="11" t="str">
        <f t="shared" si="11"/>
        <v/>
      </c>
      <c r="BJ257" s="11" t="str">
        <f t="shared" si="11"/>
        <v/>
      </c>
      <c r="BK257" s="11">
        <f t="shared" si="12"/>
        <v>0</v>
      </c>
    </row>
    <row r="258" spans="2:63" x14ac:dyDescent="0.25">
      <c r="B258" s="1"/>
      <c r="BG258" s="3" t="str">
        <f t="shared" si="10"/>
        <v/>
      </c>
      <c r="BH258" s="11" t="str">
        <f t="shared" si="11"/>
        <v/>
      </c>
      <c r="BI258" s="11" t="str">
        <f t="shared" si="11"/>
        <v/>
      </c>
      <c r="BJ258" s="11" t="str">
        <f t="shared" si="11"/>
        <v/>
      </c>
      <c r="BK258" s="11">
        <f t="shared" si="12"/>
        <v>0</v>
      </c>
    </row>
    <row r="259" spans="2:63" x14ac:dyDescent="0.25">
      <c r="B259" s="1"/>
      <c r="BG259" s="3" t="str">
        <f t="shared" ref="BG259:BG322" si="13">IFERROR(LEFT(F259,8),"--")</f>
        <v/>
      </c>
      <c r="BH259" s="11" t="str">
        <f t="shared" ref="BH259:BJ322" si="14">IFERROR(IF(AC259="","",1),"--")</f>
        <v/>
      </c>
      <c r="BI259" s="11" t="str">
        <f t="shared" si="14"/>
        <v/>
      </c>
      <c r="BJ259" s="11" t="str">
        <f t="shared" si="14"/>
        <v/>
      </c>
      <c r="BK259" s="11">
        <f t="shared" ref="BK259:BK322" si="15">SUM(BH259:BJ259)</f>
        <v>0</v>
      </c>
    </row>
    <row r="260" spans="2:63" x14ac:dyDescent="0.25">
      <c r="B260" s="1"/>
      <c r="BG260" s="3" t="str">
        <f t="shared" si="13"/>
        <v/>
      </c>
      <c r="BH260" s="11" t="str">
        <f t="shared" si="14"/>
        <v/>
      </c>
      <c r="BI260" s="11" t="str">
        <f t="shared" si="14"/>
        <v/>
      </c>
      <c r="BJ260" s="11" t="str">
        <f t="shared" si="14"/>
        <v/>
      </c>
      <c r="BK260" s="11">
        <f t="shared" si="15"/>
        <v>0</v>
      </c>
    </row>
    <row r="261" spans="2:63" x14ac:dyDescent="0.25">
      <c r="B261" s="1"/>
      <c r="BG261" s="3" t="str">
        <f t="shared" si="13"/>
        <v/>
      </c>
      <c r="BH261" s="11" t="str">
        <f t="shared" si="14"/>
        <v/>
      </c>
      <c r="BI261" s="11" t="str">
        <f t="shared" si="14"/>
        <v/>
      </c>
      <c r="BJ261" s="11" t="str">
        <f t="shared" si="14"/>
        <v/>
      </c>
      <c r="BK261" s="11">
        <f t="shared" si="15"/>
        <v>0</v>
      </c>
    </row>
    <row r="262" spans="2:63" x14ac:dyDescent="0.25">
      <c r="B262" s="1"/>
      <c r="C262" s="2"/>
      <c r="H262" s="1"/>
      <c r="I262" s="2"/>
      <c r="BG262" s="3" t="str">
        <f t="shared" si="13"/>
        <v/>
      </c>
      <c r="BH262" s="11" t="str">
        <f t="shared" si="14"/>
        <v/>
      </c>
      <c r="BI262" s="11" t="str">
        <f t="shared" si="14"/>
        <v/>
      </c>
      <c r="BJ262" s="11" t="str">
        <f t="shared" si="14"/>
        <v/>
      </c>
      <c r="BK262" s="11">
        <f t="shared" si="15"/>
        <v>0</v>
      </c>
    </row>
    <row r="263" spans="2:63" x14ac:dyDescent="0.25">
      <c r="B263" s="1"/>
      <c r="BG263" s="3" t="str">
        <f t="shared" si="13"/>
        <v/>
      </c>
      <c r="BH263" s="11" t="str">
        <f t="shared" si="14"/>
        <v/>
      </c>
      <c r="BI263" s="11" t="str">
        <f t="shared" si="14"/>
        <v/>
      </c>
      <c r="BJ263" s="11" t="str">
        <f t="shared" si="14"/>
        <v/>
      </c>
      <c r="BK263" s="11">
        <f t="shared" si="15"/>
        <v>0</v>
      </c>
    </row>
    <row r="264" spans="2:63" x14ac:dyDescent="0.25">
      <c r="B264" s="1"/>
      <c r="BG264" s="3" t="str">
        <f t="shared" si="13"/>
        <v/>
      </c>
      <c r="BH264" s="11" t="str">
        <f t="shared" si="14"/>
        <v/>
      </c>
      <c r="BI264" s="11" t="str">
        <f t="shared" si="14"/>
        <v/>
      </c>
      <c r="BJ264" s="11" t="str">
        <f t="shared" si="14"/>
        <v/>
      </c>
      <c r="BK264" s="11">
        <f t="shared" si="15"/>
        <v>0</v>
      </c>
    </row>
    <row r="265" spans="2:63" x14ac:dyDescent="0.25">
      <c r="B265" s="1"/>
      <c r="BG265" s="3" t="str">
        <f t="shared" si="13"/>
        <v/>
      </c>
      <c r="BH265" s="11" t="str">
        <f t="shared" si="14"/>
        <v/>
      </c>
      <c r="BI265" s="11" t="str">
        <f t="shared" si="14"/>
        <v/>
      </c>
      <c r="BJ265" s="11" t="str">
        <f t="shared" si="14"/>
        <v/>
      </c>
      <c r="BK265" s="11">
        <f t="shared" si="15"/>
        <v>0</v>
      </c>
    </row>
    <row r="266" spans="2:63" x14ac:dyDescent="0.25">
      <c r="B266" s="1"/>
      <c r="BG266" s="3" t="str">
        <f t="shared" si="13"/>
        <v/>
      </c>
      <c r="BH266" s="11" t="str">
        <f t="shared" si="14"/>
        <v/>
      </c>
      <c r="BI266" s="11" t="str">
        <f t="shared" si="14"/>
        <v/>
      </c>
      <c r="BJ266" s="11" t="str">
        <f t="shared" si="14"/>
        <v/>
      </c>
      <c r="BK266" s="11">
        <f t="shared" si="15"/>
        <v>0</v>
      </c>
    </row>
    <row r="267" spans="2:63" x14ac:dyDescent="0.25">
      <c r="B267" s="1"/>
      <c r="BG267" s="3" t="str">
        <f t="shared" si="13"/>
        <v/>
      </c>
      <c r="BH267" s="11" t="str">
        <f t="shared" si="14"/>
        <v/>
      </c>
      <c r="BI267" s="11" t="str">
        <f t="shared" si="14"/>
        <v/>
      </c>
      <c r="BJ267" s="11" t="str">
        <f t="shared" si="14"/>
        <v/>
      </c>
      <c r="BK267" s="11">
        <f t="shared" si="15"/>
        <v>0</v>
      </c>
    </row>
    <row r="268" spans="2:63" x14ac:dyDescent="0.25">
      <c r="B268" s="1"/>
      <c r="BG268" s="3" t="str">
        <f t="shared" si="13"/>
        <v/>
      </c>
      <c r="BH268" s="11" t="str">
        <f t="shared" si="14"/>
        <v/>
      </c>
      <c r="BI268" s="11" t="str">
        <f t="shared" si="14"/>
        <v/>
      </c>
      <c r="BJ268" s="11" t="str">
        <f t="shared" si="14"/>
        <v/>
      </c>
      <c r="BK268" s="11">
        <f t="shared" si="15"/>
        <v>0</v>
      </c>
    </row>
    <row r="269" spans="2:63" x14ac:dyDescent="0.25">
      <c r="B269" s="1"/>
      <c r="C269" s="2"/>
      <c r="H269" s="1"/>
      <c r="I269" s="2"/>
      <c r="BG269" s="3" t="str">
        <f t="shared" si="13"/>
        <v/>
      </c>
      <c r="BH269" s="11" t="str">
        <f t="shared" si="14"/>
        <v/>
      </c>
      <c r="BI269" s="11" t="str">
        <f t="shared" si="14"/>
        <v/>
      </c>
      <c r="BJ269" s="11" t="str">
        <f t="shared" si="14"/>
        <v/>
      </c>
      <c r="BK269" s="11">
        <f t="shared" si="15"/>
        <v>0</v>
      </c>
    </row>
    <row r="270" spans="2:63" x14ac:dyDescent="0.25">
      <c r="B270" s="1"/>
      <c r="BG270" s="3" t="str">
        <f t="shared" si="13"/>
        <v/>
      </c>
      <c r="BH270" s="11" t="str">
        <f t="shared" si="14"/>
        <v/>
      </c>
      <c r="BI270" s="11" t="str">
        <f t="shared" si="14"/>
        <v/>
      </c>
      <c r="BJ270" s="11" t="str">
        <f t="shared" si="14"/>
        <v/>
      </c>
      <c r="BK270" s="11">
        <f t="shared" si="15"/>
        <v>0</v>
      </c>
    </row>
    <row r="271" spans="2:63" x14ac:dyDescent="0.25">
      <c r="B271" s="1"/>
      <c r="BG271" s="3" t="str">
        <f t="shared" si="13"/>
        <v/>
      </c>
      <c r="BH271" s="11" t="str">
        <f t="shared" si="14"/>
        <v/>
      </c>
      <c r="BI271" s="11" t="str">
        <f t="shared" si="14"/>
        <v/>
      </c>
      <c r="BJ271" s="11" t="str">
        <f t="shared" si="14"/>
        <v/>
      </c>
      <c r="BK271" s="11">
        <f t="shared" si="15"/>
        <v>0</v>
      </c>
    </row>
    <row r="272" spans="2:63" x14ac:dyDescent="0.25">
      <c r="B272" s="1"/>
      <c r="BG272" s="3" t="str">
        <f t="shared" si="13"/>
        <v/>
      </c>
      <c r="BH272" s="11" t="str">
        <f t="shared" si="14"/>
        <v/>
      </c>
      <c r="BI272" s="11" t="str">
        <f t="shared" si="14"/>
        <v/>
      </c>
      <c r="BJ272" s="11" t="str">
        <f t="shared" si="14"/>
        <v/>
      </c>
      <c r="BK272" s="11">
        <f t="shared" si="15"/>
        <v>0</v>
      </c>
    </row>
    <row r="273" spans="2:63" x14ac:dyDescent="0.25">
      <c r="B273" s="1"/>
      <c r="BG273" s="3" t="str">
        <f t="shared" si="13"/>
        <v/>
      </c>
      <c r="BH273" s="11" t="str">
        <f t="shared" si="14"/>
        <v/>
      </c>
      <c r="BI273" s="11" t="str">
        <f t="shared" si="14"/>
        <v/>
      </c>
      <c r="BJ273" s="11" t="str">
        <f t="shared" si="14"/>
        <v/>
      </c>
      <c r="BK273" s="11">
        <f t="shared" si="15"/>
        <v>0</v>
      </c>
    </row>
    <row r="274" spans="2:63" x14ac:dyDescent="0.25">
      <c r="B274" s="1"/>
      <c r="BG274" s="3" t="str">
        <f t="shared" si="13"/>
        <v/>
      </c>
      <c r="BH274" s="11" t="str">
        <f t="shared" si="14"/>
        <v/>
      </c>
      <c r="BI274" s="11" t="str">
        <f t="shared" si="14"/>
        <v/>
      </c>
      <c r="BJ274" s="11" t="str">
        <f t="shared" si="14"/>
        <v/>
      </c>
      <c r="BK274" s="11">
        <f t="shared" si="15"/>
        <v>0</v>
      </c>
    </row>
    <row r="275" spans="2:63" x14ac:dyDescent="0.25">
      <c r="B275" s="1"/>
      <c r="BG275" s="3" t="str">
        <f t="shared" si="13"/>
        <v/>
      </c>
      <c r="BH275" s="11" t="str">
        <f t="shared" si="14"/>
        <v/>
      </c>
      <c r="BI275" s="11" t="str">
        <f t="shared" si="14"/>
        <v/>
      </c>
      <c r="BJ275" s="11" t="str">
        <f t="shared" si="14"/>
        <v/>
      </c>
      <c r="BK275" s="11">
        <f t="shared" si="15"/>
        <v>0</v>
      </c>
    </row>
    <row r="276" spans="2:63" x14ac:dyDescent="0.25">
      <c r="B276" s="1"/>
      <c r="C276" s="2"/>
      <c r="H276" s="1"/>
      <c r="I276" s="2"/>
      <c r="BG276" s="3" t="str">
        <f t="shared" si="13"/>
        <v/>
      </c>
      <c r="BH276" s="11" t="str">
        <f t="shared" si="14"/>
        <v/>
      </c>
      <c r="BI276" s="11" t="str">
        <f t="shared" si="14"/>
        <v/>
      </c>
      <c r="BJ276" s="11" t="str">
        <f t="shared" si="14"/>
        <v/>
      </c>
      <c r="BK276" s="11">
        <f t="shared" si="15"/>
        <v>0</v>
      </c>
    </row>
    <row r="277" spans="2:63" x14ac:dyDescent="0.25">
      <c r="B277" s="1"/>
      <c r="BG277" s="3" t="str">
        <f t="shared" si="13"/>
        <v/>
      </c>
      <c r="BH277" s="11" t="str">
        <f t="shared" si="14"/>
        <v/>
      </c>
      <c r="BI277" s="11" t="str">
        <f t="shared" si="14"/>
        <v/>
      </c>
      <c r="BJ277" s="11" t="str">
        <f t="shared" si="14"/>
        <v/>
      </c>
      <c r="BK277" s="11">
        <f t="shared" si="15"/>
        <v>0</v>
      </c>
    </row>
    <row r="278" spans="2:63" x14ac:dyDescent="0.25">
      <c r="B278" s="1"/>
      <c r="BG278" s="3" t="str">
        <f t="shared" si="13"/>
        <v/>
      </c>
      <c r="BH278" s="11" t="str">
        <f t="shared" si="14"/>
        <v/>
      </c>
      <c r="BI278" s="11" t="str">
        <f t="shared" si="14"/>
        <v/>
      </c>
      <c r="BJ278" s="11" t="str">
        <f t="shared" si="14"/>
        <v/>
      </c>
      <c r="BK278" s="11">
        <f t="shared" si="15"/>
        <v>0</v>
      </c>
    </row>
    <row r="279" spans="2:63" x14ac:dyDescent="0.25">
      <c r="B279" s="1"/>
      <c r="BG279" s="3" t="str">
        <f t="shared" si="13"/>
        <v/>
      </c>
      <c r="BH279" s="11" t="str">
        <f t="shared" si="14"/>
        <v/>
      </c>
      <c r="BI279" s="11" t="str">
        <f t="shared" si="14"/>
        <v/>
      </c>
      <c r="BJ279" s="11" t="str">
        <f t="shared" si="14"/>
        <v/>
      </c>
      <c r="BK279" s="11">
        <f t="shared" si="15"/>
        <v>0</v>
      </c>
    </row>
    <row r="280" spans="2:63" x14ac:dyDescent="0.25">
      <c r="B280" s="1"/>
      <c r="C280" s="2"/>
      <c r="BG280" s="3" t="str">
        <f t="shared" si="13"/>
        <v/>
      </c>
      <c r="BH280" s="11" t="str">
        <f t="shared" si="14"/>
        <v/>
      </c>
      <c r="BI280" s="11" t="str">
        <f t="shared" si="14"/>
        <v/>
      </c>
      <c r="BJ280" s="11" t="str">
        <f t="shared" si="14"/>
        <v/>
      </c>
      <c r="BK280" s="11">
        <f t="shared" si="15"/>
        <v>0</v>
      </c>
    </row>
    <row r="281" spans="2:63" x14ac:dyDescent="0.25">
      <c r="B281" s="1"/>
      <c r="BG281" s="3" t="str">
        <f t="shared" si="13"/>
        <v/>
      </c>
      <c r="BH281" s="11" t="str">
        <f t="shared" si="14"/>
        <v/>
      </c>
      <c r="BI281" s="11" t="str">
        <f t="shared" si="14"/>
        <v/>
      </c>
      <c r="BJ281" s="11" t="str">
        <f t="shared" si="14"/>
        <v/>
      </c>
      <c r="BK281" s="11">
        <f t="shared" si="15"/>
        <v>0</v>
      </c>
    </row>
    <row r="282" spans="2:63" x14ac:dyDescent="0.25">
      <c r="B282" s="1"/>
      <c r="C282" s="2"/>
      <c r="BG282" s="3" t="str">
        <f t="shared" si="13"/>
        <v/>
      </c>
      <c r="BH282" s="11" t="str">
        <f t="shared" si="14"/>
        <v/>
      </c>
      <c r="BI282" s="11" t="str">
        <f t="shared" si="14"/>
        <v/>
      </c>
      <c r="BJ282" s="11" t="str">
        <f t="shared" si="14"/>
        <v/>
      </c>
      <c r="BK282" s="11">
        <f t="shared" si="15"/>
        <v>0</v>
      </c>
    </row>
    <row r="283" spans="2:63" x14ac:dyDescent="0.25">
      <c r="B283" s="1"/>
      <c r="C283" s="2"/>
      <c r="BG283" s="3" t="str">
        <f t="shared" si="13"/>
        <v/>
      </c>
      <c r="BH283" s="11" t="str">
        <f t="shared" si="14"/>
        <v/>
      </c>
      <c r="BI283" s="11" t="str">
        <f t="shared" si="14"/>
        <v/>
      </c>
      <c r="BJ283" s="11" t="str">
        <f t="shared" si="14"/>
        <v/>
      </c>
      <c r="BK283" s="11">
        <f t="shared" si="15"/>
        <v>0</v>
      </c>
    </row>
    <row r="284" spans="2:63" x14ac:dyDescent="0.25">
      <c r="B284" s="1"/>
      <c r="C284" s="2"/>
      <c r="BG284" s="3" t="str">
        <f t="shared" si="13"/>
        <v/>
      </c>
      <c r="BH284" s="11" t="str">
        <f t="shared" si="14"/>
        <v/>
      </c>
      <c r="BI284" s="11" t="str">
        <f t="shared" si="14"/>
        <v/>
      </c>
      <c r="BJ284" s="11" t="str">
        <f t="shared" si="14"/>
        <v/>
      </c>
      <c r="BK284" s="11">
        <f t="shared" si="15"/>
        <v>0</v>
      </c>
    </row>
    <row r="285" spans="2:63" x14ac:dyDescent="0.25">
      <c r="B285" s="1"/>
      <c r="C285" s="2"/>
      <c r="H285" s="1"/>
      <c r="I285" s="2"/>
      <c r="BG285" s="3" t="str">
        <f t="shared" si="13"/>
        <v/>
      </c>
      <c r="BH285" s="11" t="str">
        <f t="shared" si="14"/>
        <v/>
      </c>
      <c r="BI285" s="11" t="str">
        <f t="shared" si="14"/>
        <v/>
      </c>
      <c r="BJ285" s="11" t="str">
        <f t="shared" si="14"/>
        <v/>
      </c>
      <c r="BK285" s="11">
        <f t="shared" si="15"/>
        <v>0</v>
      </c>
    </row>
    <row r="286" spans="2:63" x14ac:dyDescent="0.25">
      <c r="B286" s="1"/>
      <c r="BG286" s="3" t="str">
        <f t="shared" si="13"/>
        <v/>
      </c>
      <c r="BH286" s="11" t="str">
        <f t="shared" si="14"/>
        <v/>
      </c>
      <c r="BI286" s="11" t="str">
        <f t="shared" si="14"/>
        <v/>
      </c>
      <c r="BJ286" s="11" t="str">
        <f t="shared" si="14"/>
        <v/>
      </c>
      <c r="BK286" s="11">
        <f t="shared" si="15"/>
        <v>0</v>
      </c>
    </row>
    <row r="287" spans="2:63" x14ac:dyDescent="0.25">
      <c r="B287" s="1"/>
      <c r="C287" s="2"/>
      <c r="H287" s="1"/>
      <c r="I287" s="2"/>
      <c r="BG287" s="3" t="str">
        <f t="shared" si="13"/>
        <v/>
      </c>
      <c r="BH287" s="11" t="str">
        <f t="shared" si="14"/>
        <v/>
      </c>
      <c r="BI287" s="11" t="str">
        <f t="shared" si="14"/>
        <v/>
      </c>
      <c r="BJ287" s="11" t="str">
        <f t="shared" si="14"/>
        <v/>
      </c>
      <c r="BK287" s="11">
        <f t="shared" si="15"/>
        <v>0</v>
      </c>
    </row>
    <row r="288" spans="2:63" x14ac:dyDescent="0.25">
      <c r="B288" s="1"/>
      <c r="BG288" s="3" t="str">
        <f t="shared" si="13"/>
        <v/>
      </c>
      <c r="BH288" s="11" t="str">
        <f t="shared" si="14"/>
        <v/>
      </c>
      <c r="BI288" s="11" t="str">
        <f t="shared" si="14"/>
        <v/>
      </c>
      <c r="BJ288" s="11" t="str">
        <f t="shared" si="14"/>
        <v/>
      </c>
      <c r="BK288" s="11">
        <f t="shared" si="15"/>
        <v>0</v>
      </c>
    </row>
    <row r="289" spans="2:63" x14ac:dyDescent="0.25">
      <c r="B289" s="1"/>
      <c r="BG289" s="3" t="str">
        <f t="shared" si="13"/>
        <v/>
      </c>
      <c r="BH289" s="11" t="str">
        <f t="shared" si="14"/>
        <v/>
      </c>
      <c r="BI289" s="11" t="str">
        <f t="shared" si="14"/>
        <v/>
      </c>
      <c r="BJ289" s="11" t="str">
        <f t="shared" si="14"/>
        <v/>
      </c>
      <c r="BK289" s="11">
        <f t="shared" si="15"/>
        <v>0</v>
      </c>
    </row>
    <row r="290" spans="2:63" x14ac:dyDescent="0.25">
      <c r="B290" s="1"/>
      <c r="C290" s="2"/>
      <c r="H290" s="1"/>
      <c r="I290" s="2"/>
      <c r="BG290" s="3" t="str">
        <f t="shared" si="13"/>
        <v/>
      </c>
      <c r="BH290" s="11" t="str">
        <f t="shared" si="14"/>
        <v/>
      </c>
      <c r="BI290" s="11" t="str">
        <f t="shared" si="14"/>
        <v/>
      </c>
      <c r="BJ290" s="11" t="str">
        <f t="shared" si="14"/>
        <v/>
      </c>
      <c r="BK290" s="11">
        <f t="shared" si="15"/>
        <v>0</v>
      </c>
    </row>
    <row r="291" spans="2:63" x14ac:dyDescent="0.25">
      <c r="B291" s="1"/>
      <c r="BG291" s="3" t="str">
        <f t="shared" si="13"/>
        <v/>
      </c>
      <c r="BH291" s="11" t="str">
        <f t="shared" si="14"/>
        <v/>
      </c>
      <c r="BI291" s="11" t="str">
        <f t="shared" si="14"/>
        <v/>
      </c>
      <c r="BJ291" s="11" t="str">
        <f t="shared" si="14"/>
        <v/>
      </c>
      <c r="BK291" s="11">
        <f t="shared" si="15"/>
        <v>0</v>
      </c>
    </row>
    <row r="292" spans="2:63" x14ac:dyDescent="0.25">
      <c r="B292" s="1"/>
      <c r="BG292" s="3" t="str">
        <f t="shared" si="13"/>
        <v/>
      </c>
      <c r="BH292" s="11" t="str">
        <f t="shared" si="14"/>
        <v/>
      </c>
      <c r="BI292" s="11" t="str">
        <f t="shared" si="14"/>
        <v/>
      </c>
      <c r="BJ292" s="11" t="str">
        <f t="shared" si="14"/>
        <v/>
      </c>
      <c r="BK292" s="11">
        <f t="shared" si="15"/>
        <v>0</v>
      </c>
    </row>
    <row r="293" spans="2:63" x14ac:dyDescent="0.25">
      <c r="B293" s="1"/>
      <c r="C293" s="2"/>
      <c r="H293" s="1"/>
      <c r="I293" s="2"/>
      <c r="BG293" s="3" t="str">
        <f t="shared" si="13"/>
        <v/>
      </c>
      <c r="BH293" s="11" t="str">
        <f t="shared" si="14"/>
        <v/>
      </c>
      <c r="BI293" s="11" t="str">
        <f t="shared" si="14"/>
        <v/>
      </c>
      <c r="BJ293" s="11" t="str">
        <f t="shared" si="14"/>
        <v/>
      </c>
      <c r="BK293" s="11">
        <f t="shared" si="15"/>
        <v>0</v>
      </c>
    </row>
    <row r="294" spans="2:63" x14ac:dyDescent="0.25">
      <c r="B294" s="1"/>
      <c r="C294" s="2"/>
      <c r="H294" s="1"/>
      <c r="I294" s="2"/>
      <c r="BG294" s="3" t="str">
        <f t="shared" si="13"/>
        <v/>
      </c>
      <c r="BH294" s="11" t="str">
        <f t="shared" si="14"/>
        <v/>
      </c>
      <c r="BI294" s="11" t="str">
        <f t="shared" si="14"/>
        <v/>
      </c>
      <c r="BJ294" s="11" t="str">
        <f t="shared" si="14"/>
        <v/>
      </c>
      <c r="BK294" s="11">
        <f t="shared" si="15"/>
        <v>0</v>
      </c>
    </row>
    <row r="295" spans="2:63" x14ac:dyDescent="0.25">
      <c r="B295" s="1"/>
      <c r="BG295" s="3" t="str">
        <f t="shared" si="13"/>
        <v/>
      </c>
      <c r="BH295" s="11" t="str">
        <f t="shared" si="14"/>
        <v/>
      </c>
      <c r="BI295" s="11" t="str">
        <f t="shared" si="14"/>
        <v/>
      </c>
      <c r="BJ295" s="11" t="str">
        <f t="shared" si="14"/>
        <v/>
      </c>
      <c r="BK295" s="11">
        <f t="shared" si="15"/>
        <v>0</v>
      </c>
    </row>
    <row r="296" spans="2:63" x14ac:dyDescent="0.25">
      <c r="B296" s="1"/>
      <c r="BG296" s="3" t="str">
        <f t="shared" si="13"/>
        <v/>
      </c>
      <c r="BH296" s="11" t="str">
        <f t="shared" si="14"/>
        <v/>
      </c>
      <c r="BI296" s="11" t="str">
        <f t="shared" si="14"/>
        <v/>
      </c>
      <c r="BJ296" s="11" t="str">
        <f t="shared" si="14"/>
        <v/>
      </c>
      <c r="BK296" s="11">
        <f t="shared" si="15"/>
        <v>0</v>
      </c>
    </row>
    <row r="297" spans="2:63" x14ac:dyDescent="0.25">
      <c r="B297" s="1"/>
      <c r="BG297" s="3" t="str">
        <f t="shared" si="13"/>
        <v/>
      </c>
      <c r="BH297" s="11" t="str">
        <f t="shared" si="14"/>
        <v/>
      </c>
      <c r="BI297" s="11" t="str">
        <f t="shared" si="14"/>
        <v/>
      </c>
      <c r="BJ297" s="11" t="str">
        <f t="shared" si="14"/>
        <v/>
      </c>
      <c r="BK297" s="11">
        <f t="shared" si="15"/>
        <v>0</v>
      </c>
    </row>
    <row r="298" spans="2:63" x14ac:dyDescent="0.25">
      <c r="B298" s="1"/>
      <c r="C298" s="2"/>
      <c r="H298" s="1"/>
      <c r="I298" s="2"/>
      <c r="K298" s="1"/>
      <c r="L298" s="2"/>
      <c r="BG298" s="3" t="str">
        <f t="shared" si="13"/>
        <v/>
      </c>
      <c r="BH298" s="11" t="str">
        <f t="shared" si="14"/>
        <v/>
      </c>
      <c r="BI298" s="11" t="str">
        <f t="shared" si="14"/>
        <v/>
      </c>
      <c r="BJ298" s="11" t="str">
        <f t="shared" si="14"/>
        <v/>
      </c>
      <c r="BK298" s="11">
        <f t="shared" si="15"/>
        <v>0</v>
      </c>
    </row>
    <row r="299" spans="2:63" x14ac:dyDescent="0.25">
      <c r="B299" s="1"/>
      <c r="BG299" s="3" t="str">
        <f t="shared" si="13"/>
        <v/>
      </c>
      <c r="BH299" s="11" t="str">
        <f t="shared" si="14"/>
        <v/>
      </c>
      <c r="BI299" s="11" t="str">
        <f t="shared" si="14"/>
        <v/>
      </c>
      <c r="BJ299" s="11" t="str">
        <f t="shared" si="14"/>
        <v/>
      </c>
      <c r="BK299" s="11">
        <f t="shared" si="15"/>
        <v>0</v>
      </c>
    </row>
    <row r="300" spans="2:63" x14ac:dyDescent="0.25">
      <c r="B300" s="1"/>
      <c r="BG300" s="3" t="str">
        <f t="shared" si="13"/>
        <v/>
      </c>
      <c r="BH300" s="11" t="str">
        <f t="shared" si="14"/>
        <v/>
      </c>
      <c r="BI300" s="11" t="str">
        <f t="shared" si="14"/>
        <v/>
      </c>
      <c r="BJ300" s="11" t="str">
        <f t="shared" si="14"/>
        <v/>
      </c>
      <c r="BK300" s="11">
        <f t="shared" si="15"/>
        <v>0</v>
      </c>
    </row>
    <row r="301" spans="2:63" x14ac:dyDescent="0.25">
      <c r="B301" s="1"/>
      <c r="BG301" s="3" t="str">
        <f t="shared" si="13"/>
        <v/>
      </c>
      <c r="BH301" s="11" t="str">
        <f t="shared" si="14"/>
        <v/>
      </c>
      <c r="BI301" s="11" t="str">
        <f t="shared" si="14"/>
        <v/>
      </c>
      <c r="BJ301" s="11" t="str">
        <f t="shared" si="14"/>
        <v/>
      </c>
      <c r="BK301" s="11">
        <f t="shared" si="15"/>
        <v>0</v>
      </c>
    </row>
    <row r="302" spans="2:63" x14ac:dyDescent="0.25">
      <c r="B302" s="1"/>
      <c r="BG302" s="3" t="str">
        <f t="shared" si="13"/>
        <v/>
      </c>
      <c r="BH302" s="11" t="str">
        <f t="shared" si="14"/>
        <v/>
      </c>
      <c r="BI302" s="11" t="str">
        <f t="shared" si="14"/>
        <v/>
      </c>
      <c r="BJ302" s="11" t="str">
        <f t="shared" si="14"/>
        <v/>
      </c>
      <c r="BK302" s="11">
        <f t="shared" si="15"/>
        <v>0</v>
      </c>
    </row>
    <row r="303" spans="2:63" x14ac:dyDescent="0.25">
      <c r="B303" s="1"/>
      <c r="BG303" s="3" t="str">
        <f t="shared" si="13"/>
        <v/>
      </c>
      <c r="BH303" s="11" t="str">
        <f t="shared" si="14"/>
        <v/>
      </c>
      <c r="BI303" s="11" t="str">
        <f t="shared" si="14"/>
        <v/>
      </c>
      <c r="BJ303" s="11" t="str">
        <f t="shared" si="14"/>
        <v/>
      </c>
      <c r="BK303" s="11">
        <f t="shared" si="15"/>
        <v>0</v>
      </c>
    </row>
    <row r="304" spans="2:63" x14ac:dyDescent="0.25">
      <c r="B304" s="1"/>
      <c r="BG304" s="3" t="str">
        <f t="shared" si="13"/>
        <v/>
      </c>
      <c r="BH304" s="11" t="str">
        <f t="shared" si="14"/>
        <v/>
      </c>
      <c r="BI304" s="11" t="str">
        <f t="shared" si="14"/>
        <v/>
      </c>
      <c r="BJ304" s="11" t="str">
        <f t="shared" si="14"/>
        <v/>
      </c>
      <c r="BK304" s="11">
        <f t="shared" si="15"/>
        <v>0</v>
      </c>
    </row>
    <row r="305" spans="2:63" x14ac:dyDescent="0.25">
      <c r="B305" s="1"/>
      <c r="BG305" s="3" t="str">
        <f t="shared" si="13"/>
        <v/>
      </c>
      <c r="BH305" s="11" t="str">
        <f t="shared" si="14"/>
        <v/>
      </c>
      <c r="BI305" s="11" t="str">
        <f t="shared" si="14"/>
        <v/>
      </c>
      <c r="BJ305" s="11" t="str">
        <f t="shared" si="14"/>
        <v/>
      </c>
      <c r="BK305" s="11">
        <f t="shared" si="15"/>
        <v>0</v>
      </c>
    </row>
    <row r="306" spans="2:63" x14ac:dyDescent="0.25">
      <c r="B306" s="1"/>
      <c r="BG306" s="3" t="str">
        <f t="shared" si="13"/>
        <v/>
      </c>
      <c r="BH306" s="11" t="str">
        <f t="shared" si="14"/>
        <v/>
      </c>
      <c r="BI306" s="11" t="str">
        <f t="shared" si="14"/>
        <v/>
      </c>
      <c r="BJ306" s="11" t="str">
        <f t="shared" si="14"/>
        <v/>
      </c>
      <c r="BK306" s="11">
        <f t="shared" si="15"/>
        <v>0</v>
      </c>
    </row>
    <row r="307" spans="2:63" x14ac:dyDescent="0.25">
      <c r="B307" s="1"/>
      <c r="BG307" s="3" t="str">
        <f t="shared" si="13"/>
        <v/>
      </c>
      <c r="BH307" s="11" t="str">
        <f t="shared" si="14"/>
        <v/>
      </c>
      <c r="BI307" s="11" t="str">
        <f t="shared" si="14"/>
        <v/>
      </c>
      <c r="BJ307" s="11" t="str">
        <f t="shared" si="14"/>
        <v/>
      </c>
      <c r="BK307" s="11">
        <f t="shared" si="15"/>
        <v>0</v>
      </c>
    </row>
    <row r="308" spans="2:63" x14ac:dyDescent="0.25">
      <c r="B308" s="1"/>
      <c r="BG308" s="3" t="str">
        <f t="shared" si="13"/>
        <v/>
      </c>
      <c r="BH308" s="11" t="str">
        <f t="shared" si="14"/>
        <v/>
      </c>
      <c r="BI308" s="11" t="str">
        <f t="shared" si="14"/>
        <v/>
      </c>
      <c r="BJ308" s="11" t="str">
        <f t="shared" si="14"/>
        <v/>
      </c>
      <c r="BK308" s="11">
        <f t="shared" si="15"/>
        <v>0</v>
      </c>
    </row>
    <row r="309" spans="2:63" x14ac:dyDescent="0.25">
      <c r="B309" s="1"/>
      <c r="C309" s="2"/>
      <c r="H309" s="1"/>
      <c r="I309" s="2"/>
      <c r="BG309" s="3" t="str">
        <f t="shared" si="13"/>
        <v/>
      </c>
      <c r="BH309" s="11" t="str">
        <f t="shared" si="14"/>
        <v/>
      </c>
      <c r="BI309" s="11" t="str">
        <f t="shared" si="14"/>
        <v/>
      </c>
      <c r="BJ309" s="11" t="str">
        <f t="shared" si="14"/>
        <v/>
      </c>
      <c r="BK309" s="11">
        <f t="shared" si="15"/>
        <v>0</v>
      </c>
    </row>
    <row r="310" spans="2:63" x14ac:dyDescent="0.25">
      <c r="B310" s="1"/>
      <c r="BG310" s="3" t="str">
        <f t="shared" si="13"/>
        <v/>
      </c>
      <c r="BH310" s="11" t="str">
        <f t="shared" si="14"/>
        <v/>
      </c>
      <c r="BI310" s="11" t="str">
        <f t="shared" si="14"/>
        <v/>
      </c>
      <c r="BJ310" s="11" t="str">
        <f t="shared" si="14"/>
        <v/>
      </c>
      <c r="BK310" s="11">
        <f t="shared" si="15"/>
        <v>0</v>
      </c>
    </row>
    <row r="311" spans="2:63" x14ac:dyDescent="0.25">
      <c r="B311" s="1"/>
      <c r="BG311" s="3" t="str">
        <f t="shared" si="13"/>
        <v/>
      </c>
      <c r="BH311" s="11" t="str">
        <f t="shared" si="14"/>
        <v/>
      </c>
      <c r="BI311" s="11" t="str">
        <f t="shared" si="14"/>
        <v/>
      </c>
      <c r="BJ311" s="11" t="str">
        <f t="shared" si="14"/>
        <v/>
      </c>
      <c r="BK311" s="11">
        <f t="shared" si="15"/>
        <v>0</v>
      </c>
    </row>
    <row r="312" spans="2:63" x14ac:dyDescent="0.25">
      <c r="B312" s="1"/>
      <c r="BG312" s="3" t="str">
        <f t="shared" si="13"/>
        <v/>
      </c>
      <c r="BH312" s="11" t="str">
        <f t="shared" si="14"/>
        <v/>
      </c>
      <c r="BI312" s="11" t="str">
        <f t="shared" si="14"/>
        <v/>
      </c>
      <c r="BJ312" s="11" t="str">
        <f t="shared" si="14"/>
        <v/>
      </c>
      <c r="BK312" s="11">
        <f t="shared" si="15"/>
        <v>0</v>
      </c>
    </row>
    <row r="313" spans="2:63" x14ac:dyDescent="0.25">
      <c r="B313" s="1"/>
      <c r="BG313" s="3" t="str">
        <f t="shared" si="13"/>
        <v/>
      </c>
      <c r="BH313" s="11" t="str">
        <f t="shared" si="14"/>
        <v/>
      </c>
      <c r="BI313" s="11" t="str">
        <f t="shared" si="14"/>
        <v/>
      </c>
      <c r="BJ313" s="11" t="str">
        <f t="shared" si="14"/>
        <v/>
      </c>
      <c r="BK313" s="11">
        <f t="shared" si="15"/>
        <v>0</v>
      </c>
    </row>
    <row r="314" spans="2:63" x14ac:dyDescent="0.25">
      <c r="B314" s="1"/>
      <c r="BG314" s="3" t="str">
        <f t="shared" si="13"/>
        <v/>
      </c>
      <c r="BH314" s="11" t="str">
        <f t="shared" si="14"/>
        <v/>
      </c>
      <c r="BI314" s="11" t="str">
        <f t="shared" si="14"/>
        <v/>
      </c>
      <c r="BJ314" s="11" t="str">
        <f t="shared" si="14"/>
        <v/>
      </c>
      <c r="BK314" s="11">
        <f t="shared" si="15"/>
        <v>0</v>
      </c>
    </row>
    <row r="315" spans="2:63" x14ac:dyDescent="0.25">
      <c r="B315" s="1"/>
      <c r="C315" s="2"/>
      <c r="H315" s="1"/>
      <c r="I315" s="2"/>
      <c r="BG315" s="3" t="str">
        <f t="shared" si="13"/>
        <v/>
      </c>
      <c r="BH315" s="11" t="str">
        <f t="shared" si="14"/>
        <v/>
      </c>
      <c r="BI315" s="11" t="str">
        <f t="shared" si="14"/>
        <v/>
      </c>
      <c r="BJ315" s="11" t="str">
        <f t="shared" si="14"/>
        <v/>
      </c>
      <c r="BK315" s="11">
        <f t="shared" si="15"/>
        <v>0</v>
      </c>
    </row>
    <row r="316" spans="2:63" x14ac:dyDescent="0.25">
      <c r="B316" s="1"/>
      <c r="BG316" s="3" t="str">
        <f t="shared" si="13"/>
        <v/>
      </c>
      <c r="BH316" s="11" t="str">
        <f t="shared" si="14"/>
        <v/>
      </c>
      <c r="BI316" s="11" t="str">
        <f t="shared" si="14"/>
        <v/>
      </c>
      <c r="BJ316" s="11" t="str">
        <f t="shared" si="14"/>
        <v/>
      </c>
      <c r="BK316" s="11">
        <f t="shared" si="15"/>
        <v>0</v>
      </c>
    </row>
    <row r="317" spans="2:63" x14ac:dyDescent="0.25">
      <c r="B317" s="1"/>
      <c r="BG317" s="3" t="str">
        <f t="shared" si="13"/>
        <v/>
      </c>
      <c r="BH317" s="11" t="str">
        <f t="shared" si="14"/>
        <v/>
      </c>
      <c r="BI317" s="11" t="str">
        <f t="shared" si="14"/>
        <v/>
      </c>
      <c r="BJ317" s="11" t="str">
        <f t="shared" si="14"/>
        <v/>
      </c>
      <c r="BK317" s="11">
        <f t="shared" si="15"/>
        <v>0</v>
      </c>
    </row>
    <row r="318" spans="2:63" x14ac:dyDescent="0.25">
      <c r="B318" s="1"/>
      <c r="BG318" s="3" t="str">
        <f t="shared" si="13"/>
        <v/>
      </c>
      <c r="BH318" s="11" t="str">
        <f t="shared" si="14"/>
        <v/>
      </c>
      <c r="BI318" s="11" t="str">
        <f t="shared" si="14"/>
        <v/>
      </c>
      <c r="BJ318" s="11" t="str">
        <f t="shared" si="14"/>
        <v/>
      </c>
      <c r="BK318" s="11">
        <f t="shared" si="15"/>
        <v>0</v>
      </c>
    </row>
    <row r="319" spans="2:63" x14ac:dyDescent="0.25">
      <c r="B319" s="1"/>
      <c r="C319" s="2"/>
      <c r="BG319" s="3" t="str">
        <f t="shared" si="13"/>
        <v/>
      </c>
      <c r="BH319" s="11" t="str">
        <f t="shared" si="14"/>
        <v/>
      </c>
      <c r="BI319" s="11" t="str">
        <f t="shared" si="14"/>
        <v/>
      </c>
      <c r="BJ319" s="11" t="str">
        <f t="shared" si="14"/>
        <v/>
      </c>
      <c r="BK319" s="11">
        <f t="shared" si="15"/>
        <v>0</v>
      </c>
    </row>
    <row r="320" spans="2:63" x14ac:dyDescent="0.25">
      <c r="B320" s="1"/>
      <c r="BG320" s="3" t="str">
        <f t="shared" si="13"/>
        <v/>
      </c>
      <c r="BH320" s="11" t="str">
        <f t="shared" si="14"/>
        <v/>
      </c>
      <c r="BI320" s="11" t="str">
        <f t="shared" si="14"/>
        <v/>
      </c>
      <c r="BJ320" s="11" t="str">
        <f t="shared" si="14"/>
        <v/>
      </c>
      <c r="BK320" s="11">
        <f t="shared" si="15"/>
        <v>0</v>
      </c>
    </row>
    <row r="321" spans="2:63" x14ac:dyDescent="0.25">
      <c r="B321" s="1"/>
      <c r="BG321" s="3" t="str">
        <f t="shared" si="13"/>
        <v/>
      </c>
      <c r="BH321" s="11" t="str">
        <f t="shared" si="14"/>
        <v/>
      </c>
      <c r="BI321" s="11" t="str">
        <f t="shared" si="14"/>
        <v/>
      </c>
      <c r="BJ321" s="11" t="str">
        <f t="shared" si="14"/>
        <v/>
      </c>
      <c r="BK321" s="11">
        <f t="shared" si="15"/>
        <v>0</v>
      </c>
    </row>
    <row r="322" spans="2:63" x14ac:dyDescent="0.25">
      <c r="B322" s="1"/>
      <c r="C322" s="2"/>
      <c r="H322" s="1"/>
      <c r="I322" s="2"/>
      <c r="K322" s="1"/>
      <c r="L322" s="2"/>
      <c r="BG322" s="3" t="str">
        <f t="shared" si="13"/>
        <v/>
      </c>
      <c r="BH322" s="11" t="str">
        <f t="shared" si="14"/>
        <v/>
      </c>
      <c r="BI322" s="11" t="str">
        <f t="shared" si="14"/>
        <v/>
      </c>
      <c r="BJ322" s="11" t="str">
        <f t="shared" si="14"/>
        <v/>
      </c>
      <c r="BK322" s="11">
        <f t="shared" si="15"/>
        <v>0</v>
      </c>
    </row>
    <row r="323" spans="2:63" x14ac:dyDescent="0.25">
      <c r="B323" s="1"/>
      <c r="BG323" s="3" t="str">
        <f t="shared" ref="BG323:BG386" si="16">IFERROR(LEFT(F323,8),"--")</f>
        <v/>
      </c>
      <c r="BH323" s="11" t="str">
        <f t="shared" ref="BH323:BJ386" si="17">IFERROR(IF(AC323="","",1),"--")</f>
        <v/>
      </c>
      <c r="BI323" s="11" t="str">
        <f t="shared" si="17"/>
        <v/>
      </c>
      <c r="BJ323" s="11" t="str">
        <f t="shared" si="17"/>
        <v/>
      </c>
      <c r="BK323" s="11">
        <f t="shared" ref="BK323:BK386" si="18">SUM(BH323:BJ323)</f>
        <v>0</v>
      </c>
    </row>
    <row r="324" spans="2:63" x14ac:dyDescent="0.25">
      <c r="B324" s="1"/>
      <c r="BG324" s="3" t="str">
        <f t="shared" si="16"/>
        <v/>
      </c>
      <c r="BH324" s="11" t="str">
        <f t="shared" si="17"/>
        <v/>
      </c>
      <c r="BI324" s="11" t="str">
        <f t="shared" si="17"/>
        <v/>
      </c>
      <c r="BJ324" s="11" t="str">
        <f t="shared" si="17"/>
        <v/>
      </c>
      <c r="BK324" s="11">
        <f t="shared" si="18"/>
        <v>0</v>
      </c>
    </row>
    <row r="325" spans="2:63" x14ac:dyDescent="0.25">
      <c r="B325" s="1"/>
      <c r="BG325" s="3" t="str">
        <f t="shared" si="16"/>
        <v/>
      </c>
      <c r="BH325" s="11" t="str">
        <f t="shared" si="17"/>
        <v/>
      </c>
      <c r="BI325" s="11" t="str">
        <f t="shared" si="17"/>
        <v/>
      </c>
      <c r="BJ325" s="11" t="str">
        <f t="shared" si="17"/>
        <v/>
      </c>
      <c r="BK325" s="11">
        <f t="shared" si="18"/>
        <v>0</v>
      </c>
    </row>
    <row r="326" spans="2:63" x14ac:dyDescent="0.25">
      <c r="B326" s="1"/>
      <c r="C326" s="2"/>
      <c r="H326" s="1"/>
      <c r="I326" s="2"/>
      <c r="BG326" s="3" t="str">
        <f t="shared" si="16"/>
        <v/>
      </c>
      <c r="BH326" s="11" t="str">
        <f t="shared" si="17"/>
        <v/>
      </c>
      <c r="BI326" s="11" t="str">
        <f t="shared" si="17"/>
        <v/>
      </c>
      <c r="BJ326" s="11" t="str">
        <f t="shared" si="17"/>
        <v/>
      </c>
      <c r="BK326" s="11">
        <f t="shared" si="18"/>
        <v>0</v>
      </c>
    </row>
    <row r="327" spans="2:63" x14ac:dyDescent="0.25">
      <c r="B327" s="1"/>
      <c r="C327" s="2"/>
      <c r="H327" s="1"/>
      <c r="I327" s="2"/>
      <c r="N327" s="1"/>
      <c r="O327" s="2"/>
      <c r="BG327" s="3" t="str">
        <f t="shared" si="16"/>
        <v/>
      </c>
      <c r="BH327" s="11" t="str">
        <f t="shared" si="17"/>
        <v/>
      </c>
      <c r="BI327" s="11" t="str">
        <f t="shared" si="17"/>
        <v/>
      </c>
      <c r="BJ327" s="11" t="str">
        <f t="shared" si="17"/>
        <v/>
      </c>
      <c r="BK327" s="11">
        <f t="shared" si="18"/>
        <v>0</v>
      </c>
    </row>
    <row r="328" spans="2:63" x14ac:dyDescent="0.25">
      <c r="B328" s="1"/>
      <c r="BG328" s="3" t="str">
        <f t="shared" si="16"/>
        <v/>
      </c>
      <c r="BH328" s="11" t="str">
        <f t="shared" si="17"/>
        <v/>
      </c>
      <c r="BI328" s="11" t="str">
        <f t="shared" si="17"/>
        <v/>
      </c>
      <c r="BJ328" s="11" t="str">
        <f t="shared" si="17"/>
        <v/>
      </c>
      <c r="BK328" s="11">
        <f t="shared" si="18"/>
        <v>0</v>
      </c>
    </row>
    <row r="329" spans="2:63" x14ac:dyDescent="0.25">
      <c r="B329" s="1"/>
      <c r="C329" s="2"/>
      <c r="H329" s="1"/>
      <c r="I329" s="2"/>
      <c r="BG329" s="3" t="str">
        <f t="shared" si="16"/>
        <v/>
      </c>
      <c r="BH329" s="11" t="str">
        <f t="shared" si="17"/>
        <v/>
      </c>
      <c r="BI329" s="11" t="str">
        <f t="shared" si="17"/>
        <v/>
      </c>
      <c r="BJ329" s="11" t="str">
        <f t="shared" si="17"/>
        <v/>
      </c>
      <c r="BK329" s="11">
        <f t="shared" si="18"/>
        <v>0</v>
      </c>
    </row>
    <row r="330" spans="2:63" x14ac:dyDescent="0.25">
      <c r="B330" s="1"/>
      <c r="BG330" s="3" t="str">
        <f t="shared" si="16"/>
        <v/>
      </c>
      <c r="BH330" s="11" t="str">
        <f t="shared" si="17"/>
        <v/>
      </c>
      <c r="BI330" s="11" t="str">
        <f t="shared" si="17"/>
        <v/>
      </c>
      <c r="BJ330" s="11" t="str">
        <f t="shared" si="17"/>
        <v/>
      </c>
      <c r="BK330" s="11">
        <f t="shared" si="18"/>
        <v>0</v>
      </c>
    </row>
    <row r="331" spans="2:63" x14ac:dyDescent="0.25">
      <c r="B331" s="1"/>
      <c r="BG331" s="3" t="str">
        <f t="shared" si="16"/>
        <v/>
      </c>
      <c r="BH331" s="11" t="str">
        <f t="shared" si="17"/>
        <v/>
      </c>
      <c r="BI331" s="11" t="str">
        <f t="shared" si="17"/>
        <v/>
      </c>
      <c r="BJ331" s="11" t="str">
        <f t="shared" si="17"/>
        <v/>
      </c>
      <c r="BK331" s="11">
        <f t="shared" si="18"/>
        <v>0</v>
      </c>
    </row>
    <row r="332" spans="2:63" x14ac:dyDescent="0.25">
      <c r="B332" s="1"/>
      <c r="BG332" s="3" t="str">
        <f t="shared" si="16"/>
        <v/>
      </c>
      <c r="BH332" s="11" t="str">
        <f t="shared" si="17"/>
        <v/>
      </c>
      <c r="BI332" s="11" t="str">
        <f t="shared" si="17"/>
        <v/>
      </c>
      <c r="BJ332" s="11" t="str">
        <f t="shared" si="17"/>
        <v/>
      </c>
      <c r="BK332" s="11">
        <f t="shared" si="18"/>
        <v>0</v>
      </c>
    </row>
    <row r="333" spans="2:63" x14ac:dyDescent="0.25">
      <c r="B333" s="1"/>
      <c r="BG333" s="3" t="str">
        <f t="shared" si="16"/>
        <v/>
      </c>
      <c r="BH333" s="11" t="str">
        <f t="shared" si="17"/>
        <v/>
      </c>
      <c r="BI333" s="11" t="str">
        <f t="shared" si="17"/>
        <v/>
      </c>
      <c r="BJ333" s="11" t="str">
        <f t="shared" si="17"/>
        <v/>
      </c>
      <c r="BK333" s="11">
        <f t="shared" si="18"/>
        <v>0</v>
      </c>
    </row>
    <row r="334" spans="2:63" x14ac:dyDescent="0.25">
      <c r="B334" s="1"/>
      <c r="C334" s="2"/>
      <c r="H334" s="1"/>
      <c r="I334" s="2"/>
      <c r="K334" s="1"/>
      <c r="L334" s="2"/>
      <c r="BG334" s="3" t="str">
        <f t="shared" si="16"/>
        <v/>
      </c>
      <c r="BH334" s="11" t="str">
        <f t="shared" si="17"/>
        <v/>
      </c>
      <c r="BI334" s="11" t="str">
        <f t="shared" si="17"/>
        <v/>
      </c>
      <c r="BJ334" s="11" t="str">
        <f t="shared" si="17"/>
        <v/>
      </c>
      <c r="BK334" s="11">
        <f t="shared" si="18"/>
        <v>0</v>
      </c>
    </row>
    <row r="335" spans="2:63" x14ac:dyDescent="0.25">
      <c r="B335" s="1"/>
      <c r="BG335" s="3" t="str">
        <f t="shared" si="16"/>
        <v/>
      </c>
      <c r="BH335" s="11" t="str">
        <f t="shared" si="17"/>
        <v/>
      </c>
      <c r="BI335" s="11" t="str">
        <f t="shared" si="17"/>
        <v/>
      </c>
      <c r="BJ335" s="11" t="str">
        <f t="shared" si="17"/>
        <v/>
      </c>
      <c r="BK335" s="11">
        <f t="shared" si="18"/>
        <v>0</v>
      </c>
    </row>
    <row r="336" spans="2:63" x14ac:dyDescent="0.25">
      <c r="B336" s="1"/>
      <c r="BG336" s="3" t="str">
        <f t="shared" si="16"/>
        <v/>
      </c>
      <c r="BH336" s="11" t="str">
        <f t="shared" si="17"/>
        <v/>
      </c>
      <c r="BI336" s="11" t="str">
        <f t="shared" si="17"/>
        <v/>
      </c>
      <c r="BJ336" s="11" t="str">
        <f t="shared" si="17"/>
        <v/>
      </c>
      <c r="BK336" s="11">
        <f t="shared" si="18"/>
        <v>0</v>
      </c>
    </row>
    <row r="337" spans="2:63" x14ac:dyDescent="0.25">
      <c r="B337" s="1"/>
      <c r="BG337" s="3" t="str">
        <f t="shared" si="16"/>
        <v/>
      </c>
      <c r="BH337" s="11" t="str">
        <f t="shared" si="17"/>
        <v/>
      </c>
      <c r="BI337" s="11" t="str">
        <f t="shared" si="17"/>
        <v/>
      </c>
      <c r="BJ337" s="11" t="str">
        <f t="shared" si="17"/>
        <v/>
      </c>
      <c r="BK337" s="11">
        <f t="shared" si="18"/>
        <v>0</v>
      </c>
    </row>
    <row r="338" spans="2:63" x14ac:dyDescent="0.25">
      <c r="B338" s="1"/>
      <c r="C338" s="2"/>
      <c r="BG338" s="3" t="str">
        <f t="shared" si="16"/>
        <v/>
      </c>
      <c r="BH338" s="11" t="str">
        <f t="shared" si="17"/>
        <v/>
      </c>
      <c r="BI338" s="11" t="str">
        <f t="shared" si="17"/>
        <v/>
      </c>
      <c r="BJ338" s="11" t="str">
        <f t="shared" si="17"/>
        <v/>
      </c>
      <c r="BK338" s="11">
        <f t="shared" si="18"/>
        <v>0</v>
      </c>
    </row>
    <row r="339" spans="2:63" x14ac:dyDescent="0.25">
      <c r="B339" s="1"/>
      <c r="C339" s="2"/>
      <c r="H339" s="1"/>
      <c r="I339" s="2"/>
      <c r="BG339" s="3" t="str">
        <f t="shared" si="16"/>
        <v/>
      </c>
      <c r="BH339" s="11" t="str">
        <f t="shared" si="17"/>
        <v/>
      </c>
      <c r="BI339" s="11" t="str">
        <f t="shared" si="17"/>
        <v/>
      </c>
      <c r="BJ339" s="11" t="str">
        <f t="shared" si="17"/>
        <v/>
      </c>
      <c r="BK339" s="11">
        <f t="shared" si="18"/>
        <v>0</v>
      </c>
    </row>
    <row r="340" spans="2:63" x14ac:dyDescent="0.25">
      <c r="B340" s="1"/>
      <c r="BG340" s="3" t="str">
        <f t="shared" si="16"/>
        <v/>
      </c>
      <c r="BH340" s="11" t="str">
        <f t="shared" si="17"/>
        <v/>
      </c>
      <c r="BI340" s="11" t="str">
        <f t="shared" si="17"/>
        <v/>
      </c>
      <c r="BJ340" s="11" t="str">
        <f t="shared" si="17"/>
        <v/>
      </c>
      <c r="BK340" s="11">
        <f t="shared" si="18"/>
        <v>0</v>
      </c>
    </row>
    <row r="341" spans="2:63" x14ac:dyDescent="0.25">
      <c r="B341" s="1"/>
      <c r="BG341" s="3" t="str">
        <f t="shared" si="16"/>
        <v/>
      </c>
      <c r="BH341" s="11" t="str">
        <f t="shared" si="17"/>
        <v/>
      </c>
      <c r="BI341" s="11" t="str">
        <f t="shared" si="17"/>
        <v/>
      </c>
      <c r="BJ341" s="11" t="str">
        <f t="shared" si="17"/>
        <v/>
      </c>
      <c r="BK341" s="11">
        <f t="shared" si="18"/>
        <v>0</v>
      </c>
    </row>
    <row r="342" spans="2:63" x14ac:dyDescent="0.25">
      <c r="B342" s="1"/>
      <c r="BG342" s="3" t="str">
        <f t="shared" si="16"/>
        <v/>
      </c>
      <c r="BH342" s="11" t="str">
        <f t="shared" si="17"/>
        <v/>
      </c>
      <c r="BI342" s="11" t="str">
        <f t="shared" si="17"/>
        <v/>
      </c>
      <c r="BJ342" s="11" t="str">
        <f t="shared" si="17"/>
        <v/>
      </c>
      <c r="BK342" s="11">
        <f t="shared" si="18"/>
        <v>0</v>
      </c>
    </row>
    <row r="343" spans="2:63" x14ac:dyDescent="0.25">
      <c r="B343" s="1"/>
      <c r="BG343" s="3" t="str">
        <f t="shared" si="16"/>
        <v/>
      </c>
      <c r="BH343" s="11" t="str">
        <f t="shared" si="17"/>
        <v/>
      </c>
      <c r="BI343" s="11" t="str">
        <f t="shared" si="17"/>
        <v/>
      </c>
      <c r="BJ343" s="11" t="str">
        <f t="shared" si="17"/>
        <v/>
      </c>
      <c r="BK343" s="11">
        <f t="shared" si="18"/>
        <v>0</v>
      </c>
    </row>
    <row r="344" spans="2:63" x14ac:dyDescent="0.25">
      <c r="B344" s="1"/>
      <c r="BG344" s="3" t="str">
        <f t="shared" si="16"/>
        <v/>
      </c>
      <c r="BH344" s="11" t="str">
        <f t="shared" si="17"/>
        <v/>
      </c>
      <c r="BI344" s="11" t="str">
        <f t="shared" si="17"/>
        <v/>
      </c>
      <c r="BJ344" s="11" t="str">
        <f t="shared" si="17"/>
        <v/>
      </c>
      <c r="BK344" s="11">
        <f t="shared" si="18"/>
        <v>0</v>
      </c>
    </row>
    <row r="345" spans="2:63" x14ac:dyDescent="0.25">
      <c r="B345" s="1"/>
      <c r="BG345" s="3" t="str">
        <f t="shared" si="16"/>
        <v/>
      </c>
      <c r="BH345" s="11" t="str">
        <f t="shared" si="17"/>
        <v/>
      </c>
      <c r="BI345" s="11" t="str">
        <f t="shared" si="17"/>
        <v/>
      </c>
      <c r="BJ345" s="11" t="str">
        <f t="shared" si="17"/>
        <v/>
      </c>
      <c r="BK345" s="11">
        <f t="shared" si="18"/>
        <v>0</v>
      </c>
    </row>
    <row r="346" spans="2:63" x14ac:dyDescent="0.25">
      <c r="B346" s="1"/>
      <c r="BG346" s="3" t="str">
        <f t="shared" si="16"/>
        <v/>
      </c>
      <c r="BH346" s="11" t="str">
        <f t="shared" si="17"/>
        <v/>
      </c>
      <c r="BI346" s="11" t="str">
        <f t="shared" si="17"/>
        <v/>
      </c>
      <c r="BJ346" s="11" t="str">
        <f t="shared" si="17"/>
        <v/>
      </c>
      <c r="BK346" s="11">
        <f t="shared" si="18"/>
        <v>0</v>
      </c>
    </row>
    <row r="347" spans="2:63" x14ac:dyDescent="0.25">
      <c r="B347" s="1"/>
      <c r="BG347" s="3" t="str">
        <f t="shared" si="16"/>
        <v/>
      </c>
      <c r="BH347" s="11" t="str">
        <f t="shared" si="17"/>
        <v/>
      </c>
      <c r="BI347" s="11" t="str">
        <f t="shared" si="17"/>
        <v/>
      </c>
      <c r="BJ347" s="11" t="str">
        <f t="shared" si="17"/>
        <v/>
      </c>
      <c r="BK347" s="11">
        <f t="shared" si="18"/>
        <v>0</v>
      </c>
    </row>
    <row r="348" spans="2:63" x14ac:dyDescent="0.25">
      <c r="B348" s="1"/>
      <c r="BG348" s="3" t="str">
        <f t="shared" si="16"/>
        <v/>
      </c>
      <c r="BH348" s="11" t="str">
        <f t="shared" si="17"/>
        <v/>
      </c>
      <c r="BI348" s="11" t="str">
        <f t="shared" si="17"/>
        <v/>
      </c>
      <c r="BJ348" s="11" t="str">
        <f t="shared" si="17"/>
        <v/>
      </c>
      <c r="BK348" s="11">
        <f t="shared" si="18"/>
        <v>0</v>
      </c>
    </row>
    <row r="349" spans="2:63" x14ac:dyDescent="0.25">
      <c r="B349" s="1"/>
      <c r="C349" s="2"/>
      <c r="H349" s="1"/>
      <c r="I349" s="2"/>
      <c r="BG349" s="3" t="str">
        <f t="shared" si="16"/>
        <v/>
      </c>
      <c r="BH349" s="11" t="str">
        <f t="shared" si="17"/>
        <v/>
      </c>
      <c r="BI349" s="11" t="str">
        <f t="shared" si="17"/>
        <v/>
      </c>
      <c r="BJ349" s="11" t="str">
        <f t="shared" si="17"/>
        <v/>
      </c>
      <c r="BK349" s="11">
        <f t="shared" si="18"/>
        <v>0</v>
      </c>
    </row>
    <row r="350" spans="2:63" x14ac:dyDescent="0.25">
      <c r="B350" s="1"/>
      <c r="BG350" s="3" t="str">
        <f t="shared" si="16"/>
        <v/>
      </c>
      <c r="BH350" s="11" t="str">
        <f t="shared" si="17"/>
        <v/>
      </c>
      <c r="BI350" s="11" t="str">
        <f t="shared" si="17"/>
        <v/>
      </c>
      <c r="BJ350" s="11" t="str">
        <f t="shared" si="17"/>
        <v/>
      </c>
      <c r="BK350" s="11">
        <f t="shared" si="18"/>
        <v>0</v>
      </c>
    </row>
    <row r="351" spans="2:63" x14ac:dyDescent="0.25">
      <c r="B351" s="1"/>
      <c r="BG351" s="3" t="str">
        <f t="shared" si="16"/>
        <v/>
      </c>
      <c r="BH351" s="11" t="str">
        <f t="shared" si="17"/>
        <v/>
      </c>
      <c r="BI351" s="11" t="str">
        <f t="shared" si="17"/>
        <v/>
      </c>
      <c r="BJ351" s="11" t="str">
        <f t="shared" si="17"/>
        <v/>
      </c>
      <c r="BK351" s="11">
        <f t="shared" si="18"/>
        <v>0</v>
      </c>
    </row>
    <row r="352" spans="2:63" x14ac:dyDescent="0.25">
      <c r="B352" s="1"/>
      <c r="BG352" s="3" t="str">
        <f t="shared" si="16"/>
        <v/>
      </c>
      <c r="BH352" s="11" t="str">
        <f t="shared" si="17"/>
        <v/>
      </c>
      <c r="BI352" s="11" t="str">
        <f t="shared" si="17"/>
        <v/>
      </c>
      <c r="BJ352" s="11" t="str">
        <f t="shared" si="17"/>
        <v/>
      </c>
      <c r="BK352" s="11">
        <f t="shared" si="18"/>
        <v>0</v>
      </c>
    </row>
    <row r="353" spans="2:63" x14ac:dyDescent="0.25">
      <c r="B353" s="1"/>
      <c r="BG353" s="3" t="str">
        <f t="shared" si="16"/>
        <v/>
      </c>
      <c r="BH353" s="11" t="str">
        <f t="shared" si="17"/>
        <v/>
      </c>
      <c r="BI353" s="11" t="str">
        <f t="shared" si="17"/>
        <v/>
      </c>
      <c r="BJ353" s="11" t="str">
        <f t="shared" si="17"/>
        <v/>
      </c>
      <c r="BK353" s="11">
        <f t="shared" si="18"/>
        <v>0</v>
      </c>
    </row>
    <row r="354" spans="2:63" x14ac:dyDescent="0.25">
      <c r="B354" s="1"/>
      <c r="C354" s="2"/>
      <c r="H354" s="1"/>
      <c r="I354" s="2"/>
      <c r="K354" s="1"/>
      <c r="L354" s="2"/>
      <c r="BG354" s="3" t="str">
        <f t="shared" si="16"/>
        <v/>
      </c>
      <c r="BH354" s="11" t="str">
        <f t="shared" si="17"/>
        <v/>
      </c>
      <c r="BI354" s="11" t="str">
        <f t="shared" si="17"/>
        <v/>
      </c>
      <c r="BJ354" s="11" t="str">
        <f t="shared" si="17"/>
        <v/>
      </c>
      <c r="BK354" s="11">
        <f t="shared" si="18"/>
        <v>0</v>
      </c>
    </row>
    <row r="355" spans="2:63" x14ac:dyDescent="0.25">
      <c r="B355" s="1"/>
      <c r="BG355" s="3" t="str">
        <f t="shared" si="16"/>
        <v/>
      </c>
      <c r="BH355" s="11" t="str">
        <f t="shared" si="17"/>
        <v/>
      </c>
      <c r="BI355" s="11" t="str">
        <f t="shared" si="17"/>
        <v/>
      </c>
      <c r="BJ355" s="11" t="str">
        <f t="shared" si="17"/>
        <v/>
      </c>
      <c r="BK355" s="11">
        <f t="shared" si="18"/>
        <v>0</v>
      </c>
    </row>
    <row r="356" spans="2:63" x14ac:dyDescent="0.25">
      <c r="B356" s="1"/>
      <c r="BG356" s="3" t="str">
        <f t="shared" si="16"/>
        <v/>
      </c>
      <c r="BH356" s="11" t="str">
        <f t="shared" si="17"/>
        <v/>
      </c>
      <c r="BI356" s="11" t="str">
        <f t="shared" si="17"/>
        <v/>
      </c>
      <c r="BJ356" s="11" t="str">
        <f t="shared" si="17"/>
        <v/>
      </c>
      <c r="BK356" s="11">
        <f t="shared" si="18"/>
        <v>0</v>
      </c>
    </row>
    <row r="357" spans="2:63" x14ac:dyDescent="0.25">
      <c r="B357" s="1"/>
      <c r="BG357" s="3" t="str">
        <f t="shared" si="16"/>
        <v/>
      </c>
      <c r="BH357" s="11" t="str">
        <f t="shared" si="17"/>
        <v/>
      </c>
      <c r="BI357" s="11" t="str">
        <f t="shared" si="17"/>
        <v/>
      </c>
      <c r="BJ357" s="11" t="str">
        <f t="shared" si="17"/>
        <v/>
      </c>
      <c r="BK357" s="11">
        <f t="shared" si="18"/>
        <v>0</v>
      </c>
    </row>
    <row r="358" spans="2:63" x14ac:dyDescent="0.25">
      <c r="B358" s="1"/>
      <c r="BG358" s="3" t="str">
        <f t="shared" si="16"/>
        <v/>
      </c>
      <c r="BH358" s="11" t="str">
        <f t="shared" si="17"/>
        <v/>
      </c>
      <c r="BI358" s="11" t="str">
        <f t="shared" si="17"/>
        <v/>
      </c>
      <c r="BJ358" s="11" t="str">
        <f t="shared" si="17"/>
        <v/>
      </c>
      <c r="BK358" s="11">
        <f t="shared" si="18"/>
        <v>0</v>
      </c>
    </row>
    <row r="359" spans="2:63" x14ac:dyDescent="0.25">
      <c r="B359" s="1"/>
      <c r="C359" s="2"/>
      <c r="BG359" s="3" t="str">
        <f t="shared" si="16"/>
        <v/>
      </c>
      <c r="BH359" s="11" t="str">
        <f t="shared" si="17"/>
        <v/>
      </c>
      <c r="BI359" s="11" t="str">
        <f t="shared" si="17"/>
        <v/>
      </c>
      <c r="BJ359" s="11" t="str">
        <f t="shared" si="17"/>
        <v/>
      </c>
      <c r="BK359" s="11">
        <f t="shared" si="18"/>
        <v>0</v>
      </c>
    </row>
    <row r="360" spans="2:63" x14ac:dyDescent="0.25">
      <c r="B360" s="1"/>
      <c r="BG360" s="3" t="str">
        <f t="shared" si="16"/>
        <v/>
      </c>
      <c r="BH360" s="11" t="str">
        <f t="shared" si="17"/>
        <v/>
      </c>
      <c r="BI360" s="11" t="str">
        <f t="shared" si="17"/>
        <v/>
      </c>
      <c r="BJ360" s="11" t="str">
        <f t="shared" si="17"/>
        <v/>
      </c>
      <c r="BK360" s="11">
        <f t="shared" si="18"/>
        <v>0</v>
      </c>
    </row>
    <row r="361" spans="2:63" x14ac:dyDescent="0.25">
      <c r="B361" s="1"/>
      <c r="C361" s="2"/>
      <c r="H361" s="1"/>
      <c r="I361" s="2"/>
      <c r="BG361" s="3" t="str">
        <f t="shared" si="16"/>
        <v/>
      </c>
      <c r="BH361" s="11" t="str">
        <f t="shared" si="17"/>
        <v/>
      </c>
      <c r="BI361" s="11" t="str">
        <f t="shared" si="17"/>
        <v/>
      </c>
      <c r="BJ361" s="11" t="str">
        <f t="shared" si="17"/>
        <v/>
      </c>
      <c r="BK361" s="11">
        <f t="shared" si="18"/>
        <v>0</v>
      </c>
    </row>
    <row r="362" spans="2:63" x14ac:dyDescent="0.25">
      <c r="B362" s="1"/>
      <c r="BG362" s="3" t="str">
        <f t="shared" si="16"/>
        <v/>
      </c>
      <c r="BH362" s="11" t="str">
        <f t="shared" si="17"/>
        <v/>
      </c>
      <c r="BI362" s="11" t="str">
        <f t="shared" si="17"/>
        <v/>
      </c>
      <c r="BJ362" s="11" t="str">
        <f t="shared" si="17"/>
        <v/>
      </c>
      <c r="BK362" s="11">
        <f t="shared" si="18"/>
        <v>0</v>
      </c>
    </row>
    <row r="363" spans="2:63" x14ac:dyDescent="0.25">
      <c r="B363" s="1"/>
      <c r="BG363" s="3" t="str">
        <f t="shared" si="16"/>
        <v/>
      </c>
      <c r="BH363" s="11" t="str">
        <f t="shared" si="17"/>
        <v/>
      </c>
      <c r="BI363" s="11" t="str">
        <f t="shared" si="17"/>
        <v/>
      </c>
      <c r="BJ363" s="11" t="str">
        <f t="shared" si="17"/>
        <v/>
      </c>
      <c r="BK363" s="11">
        <f t="shared" si="18"/>
        <v>0</v>
      </c>
    </row>
    <row r="364" spans="2:63" x14ac:dyDescent="0.25">
      <c r="B364" s="1"/>
      <c r="BG364" s="3" t="str">
        <f t="shared" si="16"/>
        <v/>
      </c>
      <c r="BH364" s="11" t="str">
        <f t="shared" si="17"/>
        <v/>
      </c>
      <c r="BI364" s="11" t="str">
        <f t="shared" si="17"/>
        <v/>
      </c>
      <c r="BJ364" s="11" t="str">
        <f t="shared" si="17"/>
        <v/>
      </c>
      <c r="BK364" s="11">
        <f t="shared" si="18"/>
        <v>0</v>
      </c>
    </row>
    <row r="365" spans="2:63" x14ac:dyDescent="0.25">
      <c r="B365" s="1"/>
      <c r="C365" s="2"/>
      <c r="BG365" s="3" t="str">
        <f t="shared" si="16"/>
        <v/>
      </c>
      <c r="BH365" s="11" t="str">
        <f t="shared" si="17"/>
        <v/>
      </c>
      <c r="BI365" s="11" t="str">
        <f t="shared" si="17"/>
        <v/>
      </c>
      <c r="BJ365" s="11" t="str">
        <f t="shared" si="17"/>
        <v/>
      </c>
      <c r="BK365" s="11">
        <f t="shared" si="18"/>
        <v>0</v>
      </c>
    </row>
    <row r="366" spans="2:63" x14ac:dyDescent="0.25">
      <c r="B366" s="1"/>
      <c r="BG366" s="3" t="str">
        <f t="shared" si="16"/>
        <v/>
      </c>
      <c r="BH366" s="11" t="str">
        <f t="shared" si="17"/>
        <v/>
      </c>
      <c r="BI366" s="11" t="str">
        <f t="shared" si="17"/>
        <v/>
      </c>
      <c r="BJ366" s="11" t="str">
        <f t="shared" si="17"/>
        <v/>
      </c>
      <c r="BK366" s="11">
        <f t="shared" si="18"/>
        <v>0</v>
      </c>
    </row>
    <row r="367" spans="2:63" x14ac:dyDescent="0.25">
      <c r="B367" s="1"/>
      <c r="BG367" s="3" t="str">
        <f t="shared" si="16"/>
        <v/>
      </c>
      <c r="BH367" s="11" t="str">
        <f t="shared" si="17"/>
        <v/>
      </c>
      <c r="BI367" s="11" t="str">
        <f t="shared" si="17"/>
        <v/>
      </c>
      <c r="BJ367" s="11" t="str">
        <f t="shared" si="17"/>
        <v/>
      </c>
      <c r="BK367" s="11">
        <f t="shared" si="18"/>
        <v>0</v>
      </c>
    </row>
    <row r="368" spans="2:63" x14ac:dyDescent="0.25">
      <c r="B368" s="1"/>
      <c r="C368" s="2"/>
      <c r="H368" s="1"/>
      <c r="I368" s="2"/>
      <c r="BG368" s="3" t="str">
        <f t="shared" si="16"/>
        <v/>
      </c>
      <c r="BH368" s="11" t="str">
        <f t="shared" si="17"/>
        <v/>
      </c>
      <c r="BI368" s="11" t="str">
        <f t="shared" si="17"/>
        <v/>
      </c>
      <c r="BJ368" s="11" t="str">
        <f t="shared" si="17"/>
        <v/>
      </c>
      <c r="BK368" s="11">
        <f t="shared" si="18"/>
        <v>0</v>
      </c>
    </row>
    <row r="369" spans="2:63" x14ac:dyDescent="0.25">
      <c r="B369" s="1"/>
      <c r="BG369" s="3" t="str">
        <f t="shared" si="16"/>
        <v/>
      </c>
      <c r="BH369" s="11" t="str">
        <f t="shared" si="17"/>
        <v/>
      </c>
      <c r="BI369" s="11" t="str">
        <f t="shared" si="17"/>
        <v/>
      </c>
      <c r="BJ369" s="11" t="str">
        <f t="shared" si="17"/>
        <v/>
      </c>
      <c r="BK369" s="11">
        <f t="shared" si="18"/>
        <v>0</v>
      </c>
    </row>
    <row r="370" spans="2:63" x14ac:dyDescent="0.25">
      <c r="B370" s="1"/>
      <c r="BG370" s="3" t="str">
        <f t="shared" si="16"/>
        <v/>
      </c>
      <c r="BH370" s="11" t="str">
        <f t="shared" si="17"/>
        <v/>
      </c>
      <c r="BI370" s="11" t="str">
        <f t="shared" si="17"/>
        <v/>
      </c>
      <c r="BJ370" s="11" t="str">
        <f t="shared" si="17"/>
        <v/>
      </c>
      <c r="BK370" s="11">
        <f t="shared" si="18"/>
        <v>0</v>
      </c>
    </row>
    <row r="371" spans="2:63" x14ac:dyDescent="0.25">
      <c r="B371" s="1"/>
      <c r="BG371" s="3" t="str">
        <f t="shared" si="16"/>
        <v/>
      </c>
      <c r="BH371" s="11" t="str">
        <f t="shared" si="17"/>
        <v/>
      </c>
      <c r="BI371" s="11" t="str">
        <f t="shared" si="17"/>
        <v/>
      </c>
      <c r="BJ371" s="11" t="str">
        <f t="shared" si="17"/>
        <v/>
      </c>
      <c r="BK371" s="11">
        <f t="shared" si="18"/>
        <v>0</v>
      </c>
    </row>
    <row r="372" spans="2:63" x14ac:dyDescent="0.25">
      <c r="B372" s="1"/>
      <c r="BG372" s="3" t="str">
        <f t="shared" si="16"/>
        <v/>
      </c>
      <c r="BH372" s="11" t="str">
        <f t="shared" si="17"/>
        <v/>
      </c>
      <c r="BI372" s="11" t="str">
        <f t="shared" si="17"/>
        <v/>
      </c>
      <c r="BJ372" s="11" t="str">
        <f t="shared" si="17"/>
        <v/>
      </c>
      <c r="BK372" s="11">
        <f t="shared" si="18"/>
        <v>0</v>
      </c>
    </row>
    <row r="373" spans="2:63" x14ac:dyDescent="0.25">
      <c r="B373" s="1"/>
      <c r="BG373" s="3" t="str">
        <f t="shared" si="16"/>
        <v/>
      </c>
      <c r="BH373" s="11" t="str">
        <f t="shared" si="17"/>
        <v/>
      </c>
      <c r="BI373" s="11" t="str">
        <f t="shared" si="17"/>
        <v/>
      </c>
      <c r="BJ373" s="11" t="str">
        <f t="shared" si="17"/>
        <v/>
      </c>
      <c r="BK373" s="11">
        <f t="shared" si="18"/>
        <v>0</v>
      </c>
    </row>
    <row r="374" spans="2:63" x14ac:dyDescent="0.25">
      <c r="B374" s="1"/>
      <c r="C374" s="2"/>
      <c r="H374" s="1"/>
      <c r="I374" s="2"/>
      <c r="BG374" s="3" t="str">
        <f t="shared" si="16"/>
        <v/>
      </c>
      <c r="BH374" s="11" t="str">
        <f t="shared" si="17"/>
        <v/>
      </c>
      <c r="BI374" s="11" t="str">
        <f t="shared" si="17"/>
        <v/>
      </c>
      <c r="BJ374" s="11" t="str">
        <f t="shared" si="17"/>
        <v/>
      </c>
      <c r="BK374" s="11">
        <f t="shared" si="18"/>
        <v>0</v>
      </c>
    </row>
    <row r="375" spans="2:63" x14ac:dyDescent="0.25">
      <c r="B375" s="1"/>
      <c r="BG375" s="3" t="str">
        <f t="shared" si="16"/>
        <v/>
      </c>
      <c r="BH375" s="11" t="str">
        <f t="shared" si="17"/>
        <v/>
      </c>
      <c r="BI375" s="11" t="str">
        <f t="shared" si="17"/>
        <v/>
      </c>
      <c r="BJ375" s="11" t="str">
        <f t="shared" si="17"/>
        <v/>
      </c>
      <c r="BK375" s="11">
        <f t="shared" si="18"/>
        <v>0</v>
      </c>
    </row>
    <row r="376" spans="2:63" x14ac:dyDescent="0.25">
      <c r="B376" s="1"/>
      <c r="BG376" s="3" t="str">
        <f t="shared" si="16"/>
        <v/>
      </c>
      <c r="BH376" s="11" t="str">
        <f t="shared" si="17"/>
        <v/>
      </c>
      <c r="BI376" s="11" t="str">
        <f t="shared" si="17"/>
        <v/>
      </c>
      <c r="BJ376" s="11" t="str">
        <f t="shared" si="17"/>
        <v/>
      </c>
      <c r="BK376" s="11">
        <f t="shared" si="18"/>
        <v>0</v>
      </c>
    </row>
    <row r="377" spans="2:63" x14ac:dyDescent="0.25">
      <c r="B377" s="1"/>
      <c r="BG377" s="3" t="str">
        <f t="shared" si="16"/>
        <v/>
      </c>
      <c r="BH377" s="11" t="str">
        <f t="shared" si="17"/>
        <v/>
      </c>
      <c r="BI377" s="11" t="str">
        <f t="shared" si="17"/>
        <v/>
      </c>
      <c r="BJ377" s="11" t="str">
        <f t="shared" si="17"/>
        <v/>
      </c>
      <c r="BK377" s="11">
        <f t="shared" si="18"/>
        <v>0</v>
      </c>
    </row>
    <row r="378" spans="2:63" x14ac:dyDescent="0.25">
      <c r="B378" s="1"/>
      <c r="BG378" s="3" t="str">
        <f t="shared" si="16"/>
        <v/>
      </c>
      <c r="BH378" s="11" t="str">
        <f t="shared" si="17"/>
        <v/>
      </c>
      <c r="BI378" s="11" t="str">
        <f t="shared" si="17"/>
        <v/>
      </c>
      <c r="BJ378" s="11" t="str">
        <f t="shared" si="17"/>
        <v/>
      </c>
      <c r="BK378" s="11">
        <f t="shared" si="18"/>
        <v>0</v>
      </c>
    </row>
    <row r="379" spans="2:63" x14ac:dyDescent="0.25">
      <c r="B379" s="1"/>
      <c r="BG379" s="3" t="str">
        <f t="shared" si="16"/>
        <v/>
      </c>
      <c r="BH379" s="11" t="str">
        <f t="shared" si="17"/>
        <v/>
      </c>
      <c r="BI379" s="11" t="str">
        <f t="shared" si="17"/>
        <v/>
      </c>
      <c r="BJ379" s="11" t="str">
        <f t="shared" si="17"/>
        <v/>
      </c>
      <c r="BK379" s="11">
        <f t="shared" si="18"/>
        <v>0</v>
      </c>
    </row>
    <row r="380" spans="2:63" x14ac:dyDescent="0.25">
      <c r="B380" s="1"/>
      <c r="BG380" s="3" t="str">
        <f t="shared" si="16"/>
        <v/>
      </c>
      <c r="BH380" s="11" t="str">
        <f t="shared" si="17"/>
        <v/>
      </c>
      <c r="BI380" s="11" t="str">
        <f t="shared" si="17"/>
        <v/>
      </c>
      <c r="BJ380" s="11" t="str">
        <f t="shared" si="17"/>
        <v/>
      </c>
      <c r="BK380" s="11">
        <f t="shared" si="18"/>
        <v>0</v>
      </c>
    </row>
    <row r="381" spans="2:63" x14ac:dyDescent="0.25">
      <c r="B381" s="1"/>
      <c r="BG381" s="3" t="str">
        <f t="shared" si="16"/>
        <v/>
      </c>
      <c r="BH381" s="11" t="str">
        <f t="shared" si="17"/>
        <v/>
      </c>
      <c r="BI381" s="11" t="str">
        <f t="shared" si="17"/>
        <v/>
      </c>
      <c r="BJ381" s="11" t="str">
        <f t="shared" si="17"/>
        <v/>
      </c>
      <c r="BK381" s="11">
        <f t="shared" si="18"/>
        <v>0</v>
      </c>
    </row>
    <row r="382" spans="2:63" x14ac:dyDescent="0.25">
      <c r="B382" s="1"/>
      <c r="C382" s="2"/>
      <c r="H382" s="1"/>
      <c r="I382" s="2"/>
      <c r="K382" s="1"/>
      <c r="L382" s="2"/>
      <c r="BG382" s="3" t="str">
        <f t="shared" si="16"/>
        <v/>
      </c>
      <c r="BH382" s="11" t="str">
        <f t="shared" si="17"/>
        <v/>
      </c>
      <c r="BI382" s="11" t="str">
        <f t="shared" si="17"/>
        <v/>
      </c>
      <c r="BJ382" s="11" t="str">
        <f t="shared" si="17"/>
        <v/>
      </c>
      <c r="BK382" s="11">
        <f t="shared" si="18"/>
        <v>0</v>
      </c>
    </row>
    <row r="383" spans="2:63" x14ac:dyDescent="0.25">
      <c r="B383" s="1"/>
      <c r="BG383" s="3" t="str">
        <f t="shared" si="16"/>
        <v/>
      </c>
      <c r="BH383" s="11" t="str">
        <f t="shared" si="17"/>
        <v/>
      </c>
      <c r="BI383" s="11" t="str">
        <f t="shared" si="17"/>
        <v/>
      </c>
      <c r="BJ383" s="11" t="str">
        <f t="shared" si="17"/>
        <v/>
      </c>
      <c r="BK383" s="11">
        <f t="shared" si="18"/>
        <v>0</v>
      </c>
    </row>
    <row r="384" spans="2:63" x14ac:dyDescent="0.25">
      <c r="B384" s="1"/>
      <c r="BG384" s="3" t="str">
        <f t="shared" si="16"/>
        <v/>
      </c>
      <c r="BH384" s="11" t="str">
        <f t="shared" si="17"/>
        <v/>
      </c>
      <c r="BI384" s="11" t="str">
        <f t="shared" si="17"/>
        <v/>
      </c>
      <c r="BJ384" s="11" t="str">
        <f t="shared" si="17"/>
        <v/>
      </c>
      <c r="BK384" s="11">
        <f t="shared" si="18"/>
        <v>0</v>
      </c>
    </row>
    <row r="385" spans="2:63" x14ac:dyDescent="0.25">
      <c r="B385" s="1"/>
      <c r="BG385" s="3" t="str">
        <f t="shared" si="16"/>
        <v/>
      </c>
      <c r="BH385" s="11" t="str">
        <f t="shared" si="17"/>
        <v/>
      </c>
      <c r="BI385" s="11" t="str">
        <f t="shared" si="17"/>
        <v/>
      </c>
      <c r="BJ385" s="11" t="str">
        <f t="shared" si="17"/>
        <v/>
      </c>
      <c r="BK385" s="11">
        <f t="shared" si="18"/>
        <v>0</v>
      </c>
    </row>
    <row r="386" spans="2:63" x14ac:dyDescent="0.25">
      <c r="B386" s="1"/>
      <c r="BG386" s="3" t="str">
        <f t="shared" si="16"/>
        <v/>
      </c>
      <c r="BH386" s="11" t="str">
        <f t="shared" si="17"/>
        <v/>
      </c>
      <c r="BI386" s="11" t="str">
        <f t="shared" si="17"/>
        <v/>
      </c>
      <c r="BJ386" s="11" t="str">
        <f t="shared" si="17"/>
        <v/>
      </c>
      <c r="BK386" s="11">
        <f t="shared" si="18"/>
        <v>0</v>
      </c>
    </row>
    <row r="387" spans="2:63" x14ac:dyDescent="0.25">
      <c r="B387" s="1"/>
      <c r="BG387" s="3" t="str">
        <f t="shared" ref="BG387:BG450" si="19">IFERROR(LEFT(F387,8),"--")</f>
        <v/>
      </c>
      <c r="BH387" s="11" t="str">
        <f t="shared" ref="BH387:BJ450" si="20">IFERROR(IF(AC387="","",1),"--")</f>
        <v/>
      </c>
      <c r="BI387" s="11" t="str">
        <f t="shared" si="20"/>
        <v/>
      </c>
      <c r="BJ387" s="11" t="str">
        <f t="shared" si="20"/>
        <v/>
      </c>
      <c r="BK387" s="11">
        <f t="shared" ref="BK387:BK450" si="21">SUM(BH387:BJ387)</f>
        <v>0</v>
      </c>
    </row>
    <row r="388" spans="2:63" x14ac:dyDescent="0.25">
      <c r="B388" s="1"/>
      <c r="BG388" s="3" t="str">
        <f t="shared" si="19"/>
        <v/>
      </c>
      <c r="BH388" s="11" t="str">
        <f t="shared" si="20"/>
        <v/>
      </c>
      <c r="BI388" s="11" t="str">
        <f t="shared" si="20"/>
        <v/>
      </c>
      <c r="BJ388" s="11" t="str">
        <f t="shared" si="20"/>
        <v/>
      </c>
      <c r="BK388" s="11">
        <f t="shared" si="21"/>
        <v>0</v>
      </c>
    </row>
    <row r="389" spans="2:63" x14ac:dyDescent="0.25">
      <c r="B389" s="1"/>
      <c r="BG389" s="3" t="str">
        <f t="shared" si="19"/>
        <v/>
      </c>
      <c r="BH389" s="11" t="str">
        <f t="shared" si="20"/>
        <v/>
      </c>
      <c r="BI389" s="11" t="str">
        <f t="shared" si="20"/>
        <v/>
      </c>
      <c r="BJ389" s="11" t="str">
        <f t="shared" si="20"/>
        <v/>
      </c>
      <c r="BK389" s="11">
        <f t="shared" si="21"/>
        <v>0</v>
      </c>
    </row>
    <row r="390" spans="2:63" x14ac:dyDescent="0.25">
      <c r="B390" s="1"/>
      <c r="BG390" s="3" t="str">
        <f t="shared" si="19"/>
        <v/>
      </c>
      <c r="BH390" s="11" t="str">
        <f t="shared" si="20"/>
        <v/>
      </c>
      <c r="BI390" s="11" t="str">
        <f t="shared" si="20"/>
        <v/>
      </c>
      <c r="BJ390" s="11" t="str">
        <f t="shared" si="20"/>
        <v/>
      </c>
      <c r="BK390" s="11">
        <f t="shared" si="21"/>
        <v>0</v>
      </c>
    </row>
    <row r="391" spans="2:63" x14ac:dyDescent="0.25">
      <c r="B391" s="1"/>
      <c r="BG391" s="3" t="str">
        <f t="shared" si="19"/>
        <v/>
      </c>
      <c r="BH391" s="11" t="str">
        <f t="shared" si="20"/>
        <v/>
      </c>
      <c r="BI391" s="11" t="str">
        <f t="shared" si="20"/>
        <v/>
      </c>
      <c r="BJ391" s="11" t="str">
        <f t="shared" si="20"/>
        <v/>
      </c>
      <c r="BK391" s="11">
        <f t="shared" si="21"/>
        <v>0</v>
      </c>
    </row>
    <row r="392" spans="2:63" x14ac:dyDescent="0.25">
      <c r="B392" s="1"/>
      <c r="BG392" s="3" t="str">
        <f t="shared" si="19"/>
        <v/>
      </c>
      <c r="BH392" s="11" t="str">
        <f t="shared" si="20"/>
        <v/>
      </c>
      <c r="BI392" s="11" t="str">
        <f t="shared" si="20"/>
        <v/>
      </c>
      <c r="BJ392" s="11" t="str">
        <f t="shared" si="20"/>
        <v/>
      </c>
      <c r="BK392" s="11">
        <f t="shared" si="21"/>
        <v>0</v>
      </c>
    </row>
    <row r="393" spans="2:63" x14ac:dyDescent="0.25">
      <c r="B393" s="1"/>
      <c r="BG393" s="3" t="str">
        <f t="shared" si="19"/>
        <v/>
      </c>
      <c r="BH393" s="11" t="str">
        <f t="shared" si="20"/>
        <v/>
      </c>
      <c r="BI393" s="11" t="str">
        <f t="shared" si="20"/>
        <v/>
      </c>
      <c r="BJ393" s="11" t="str">
        <f t="shared" si="20"/>
        <v/>
      </c>
      <c r="BK393" s="11">
        <f t="shared" si="21"/>
        <v>0</v>
      </c>
    </row>
    <row r="394" spans="2:63" x14ac:dyDescent="0.25">
      <c r="B394" s="1"/>
      <c r="C394" s="2"/>
      <c r="H394" s="1"/>
      <c r="I394" s="2"/>
      <c r="K394" s="1"/>
      <c r="L394" s="2"/>
      <c r="BG394" s="3" t="str">
        <f t="shared" si="19"/>
        <v/>
      </c>
      <c r="BH394" s="11" t="str">
        <f t="shared" si="20"/>
        <v/>
      </c>
      <c r="BI394" s="11" t="str">
        <f t="shared" si="20"/>
        <v/>
      </c>
      <c r="BJ394" s="11" t="str">
        <f t="shared" si="20"/>
        <v/>
      </c>
      <c r="BK394" s="11">
        <f t="shared" si="21"/>
        <v>0</v>
      </c>
    </row>
    <row r="395" spans="2:63" x14ac:dyDescent="0.25">
      <c r="B395" s="1"/>
      <c r="BG395" s="3" t="str">
        <f t="shared" si="19"/>
        <v/>
      </c>
      <c r="BH395" s="11" t="str">
        <f t="shared" si="20"/>
        <v/>
      </c>
      <c r="BI395" s="11" t="str">
        <f t="shared" si="20"/>
        <v/>
      </c>
      <c r="BJ395" s="11" t="str">
        <f t="shared" si="20"/>
        <v/>
      </c>
      <c r="BK395" s="11">
        <f t="shared" si="21"/>
        <v>0</v>
      </c>
    </row>
    <row r="396" spans="2:63" x14ac:dyDescent="0.25">
      <c r="B396" s="1"/>
      <c r="BG396" s="3" t="str">
        <f t="shared" si="19"/>
        <v/>
      </c>
      <c r="BH396" s="11" t="str">
        <f t="shared" si="20"/>
        <v/>
      </c>
      <c r="BI396" s="11" t="str">
        <f t="shared" si="20"/>
        <v/>
      </c>
      <c r="BJ396" s="11" t="str">
        <f t="shared" si="20"/>
        <v/>
      </c>
      <c r="BK396" s="11">
        <f t="shared" si="21"/>
        <v>0</v>
      </c>
    </row>
    <row r="397" spans="2:63" x14ac:dyDescent="0.25">
      <c r="B397" s="1"/>
      <c r="C397" s="2"/>
      <c r="H397" s="1"/>
      <c r="I397" s="2"/>
      <c r="BG397" s="3" t="str">
        <f t="shared" si="19"/>
        <v/>
      </c>
      <c r="BH397" s="11" t="str">
        <f t="shared" si="20"/>
        <v/>
      </c>
      <c r="BI397" s="11" t="str">
        <f t="shared" si="20"/>
        <v/>
      </c>
      <c r="BJ397" s="11" t="str">
        <f t="shared" si="20"/>
        <v/>
      </c>
      <c r="BK397" s="11">
        <f t="shared" si="21"/>
        <v>0</v>
      </c>
    </row>
    <row r="398" spans="2:63" x14ac:dyDescent="0.25">
      <c r="B398" s="1"/>
      <c r="C398" s="2"/>
      <c r="H398" s="1"/>
      <c r="I398" s="2"/>
      <c r="BG398" s="3" t="str">
        <f t="shared" si="19"/>
        <v/>
      </c>
      <c r="BH398" s="11" t="str">
        <f t="shared" si="20"/>
        <v/>
      </c>
      <c r="BI398" s="11" t="str">
        <f t="shared" si="20"/>
        <v/>
      </c>
      <c r="BJ398" s="11" t="str">
        <f t="shared" si="20"/>
        <v/>
      </c>
      <c r="BK398" s="11">
        <f t="shared" si="21"/>
        <v>0</v>
      </c>
    </row>
    <row r="399" spans="2:63" x14ac:dyDescent="0.25">
      <c r="B399" s="1"/>
      <c r="BG399" s="3" t="str">
        <f t="shared" si="19"/>
        <v/>
      </c>
      <c r="BH399" s="11" t="str">
        <f t="shared" si="20"/>
        <v/>
      </c>
      <c r="BI399" s="11" t="str">
        <f t="shared" si="20"/>
        <v/>
      </c>
      <c r="BJ399" s="11" t="str">
        <f t="shared" si="20"/>
        <v/>
      </c>
      <c r="BK399" s="11">
        <f t="shared" si="21"/>
        <v>0</v>
      </c>
    </row>
    <row r="400" spans="2:63" x14ac:dyDescent="0.25">
      <c r="B400" s="1"/>
      <c r="BG400" s="3" t="str">
        <f t="shared" si="19"/>
        <v/>
      </c>
      <c r="BH400" s="11" t="str">
        <f t="shared" si="20"/>
        <v/>
      </c>
      <c r="BI400" s="11" t="str">
        <f t="shared" si="20"/>
        <v/>
      </c>
      <c r="BJ400" s="11" t="str">
        <f t="shared" si="20"/>
        <v/>
      </c>
      <c r="BK400" s="11">
        <f t="shared" si="21"/>
        <v>0</v>
      </c>
    </row>
    <row r="401" spans="2:63" x14ac:dyDescent="0.25">
      <c r="B401" s="1"/>
      <c r="BG401" s="3" t="str">
        <f t="shared" si="19"/>
        <v/>
      </c>
      <c r="BH401" s="11" t="str">
        <f t="shared" si="20"/>
        <v/>
      </c>
      <c r="BI401" s="11" t="str">
        <f t="shared" si="20"/>
        <v/>
      </c>
      <c r="BJ401" s="11" t="str">
        <f t="shared" si="20"/>
        <v/>
      </c>
      <c r="BK401" s="11">
        <f t="shared" si="21"/>
        <v>0</v>
      </c>
    </row>
    <row r="402" spans="2:63" x14ac:dyDescent="0.25">
      <c r="B402" s="1"/>
      <c r="BG402" s="3" t="str">
        <f t="shared" si="19"/>
        <v/>
      </c>
      <c r="BH402" s="11" t="str">
        <f t="shared" si="20"/>
        <v/>
      </c>
      <c r="BI402" s="11" t="str">
        <f t="shared" si="20"/>
        <v/>
      </c>
      <c r="BJ402" s="11" t="str">
        <f t="shared" si="20"/>
        <v/>
      </c>
      <c r="BK402" s="11">
        <f t="shared" si="21"/>
        <v>0</v>
      </c>
    </row>
    <row r="403" spans="2:63" x14ac:dyDescent="0.25">
      <c r="B403" s="1"/>
      <c r="BG403" s="3" t="str">
        <f t="shared" si="19"/>
        <v/>
      </c>
      <c r="BH403" s="11" t="str">
        <f t="shared" si="20"/>
        <v/>
      </c>
      <c r="BI403" s="11" t="str">
        <f t="shared" si="20"/>
        <v/>
      </c>
      <c r="BJ403" s="11" t="str">
        <f t="shared" si="20"/>
        <v/>
      </c>
      <c r="BK403" s="11">
        <f t="shared" si="21"/>
        <v>0</v>
      </c>
    </row>
    <row r="404" spans="2:63" x14ac:dyDescent="0.25">
      <c r="B404" s="1"/>
      <c r="BG404" s="3" t="str">
        <f t="shared" si="19"/>
        <v/>
      </c>
      <c r="BH404" s="11" t="str">
        <f t="shared" si="20"/>
        <v/>
      </c>
      <c r="BI404" s="11" t="str">
        <f t="shared" si="20"/>
        <v/>
      </c>
      <c r="BJ404" s="11" t="str">
        <f t="shared" si="20"/>
        <v/>
      </c>
      <c r="BK404" s="11">
        <f t="shared" si="21"/>
        <v>0</v>
      </c>
    </row>
    <row r="405" spans="2:63" x14ac:dyDescent="0.25">
      <c r="B405" s="1"/>
      <c r="C405" s="2"/>
      <c r="H405" s="1"/>
      <c r="I405" s="2"/>
      <c r="BG405" s="3" t="str">
        <f t="shared" si="19"/>
        <v/>
      </c>
      <c r="BH405" s="11" t="str">
        <f t="shared" si="20"/>
        <v/>
      </c>
      <c r="BI405" s="11" t="str">
        <f t="shared" si="20"/>
        <v/>
      </c>
      <c r="BJ405" s="11" t="str">
        <f t="shared" si="20"/>
        <v/>
      </c>
      <c r="BK405" s="11">
        <f t="shared" si="21"/>
        <v>0</v>
      </c>
    </row>
    <row r="406" spans="2:63" x14ac:dyDescent="0.25">
      <c r="B406" s="1"/>
      <c r="BG406" s="3" t="str">
        <f t="shared" si="19"/>
        <v/>
      </c>
      <c r="BH406" s="11" t="str">
        <f t="shared" si="20"/>
        <v/>
      </c>
      <c r="BI406" s="11" t="str">
        <f t="shared" si="20"/>
        <v/>
      </c>
      <c r="BJ406" s="11" t="str">
        <f t="shared" si="20"/>
        <v/>
      </c>
      <c r="BK406" s="11">
        <f t="shared" si="21"/>
        <v>0</v>
      </c>
    </row>
    <row r="407" spans="2:63" x14ac:dyDescent="0.25">
      <c r="B407" s="1"/>
      <c r="BG407" s="3" t="str">
        <f t="shared" si="19"/>
        <v/>
      </c>
      <c r="BH407" s="11" t="str">
        <f t="shared" si="20"/>
        <v/>
      </c>
      <c r="BI407" s="11" t="str">
        <f t="shared" si="20"/>
        <v/>
      </c>
      <c r="BJ407" s="11" t="str">
        <f t="shared" si="20"/>
        <v/>
      </c>
      <c r="BK407" s="11">
        <f t="shared" si="21"/>
        <v>0</v>
      </c>
    </row>
    <row r="408" spans="2:63" x14ac:dyDescent="0.25">
      <c r="B408" s="1"/>
      <c r="BG408" s="3" t="str">
        <f t="shared" si="19"/>
        <v/>
      </c>
      <c r="BH408" s="11" t="str">
        <f t="shared" si="20"/>
        <v/>
      </c>
      <c r="BI408" s="11" t="str">
        <f t="shared" si="20"/>
        <v/>
      </c>
      <c r="BJ408" s="11" t="str">
        <f t="shared" si="20"/>
        <v/>
      </c>
      <c r="BK408" s="11">
        <f t="shared" si="21"/>
        <v>0</v>
      </c>
    </row>
    <row r="409" spans="2:63" x14ac:dyDescent="0.25">
      <c r="B409" s="1"/>
      <c r="C409" s="2"/>
      <c r="H409" s="1"/>
      <c r="I409" s="2"/>
      <c r="BG409" s="3" t="str">
        <f t="shared" si="19"/>
        <v/>
      </c>
      <c r="BH409" s="11" t="str">
        <f t="shared" si="20"/>
        <v/>
      </c>
      <c r="BI409" s="11" t="str">
        <f t="shared" si="20"/>
        <v/>
      </c>
      <c r="BJ409" s="11" t="str">
        <f t="shared" si="20"/>
        <v/>
      </c>
      <c r="BK409" s="11">
        <f t="shared" si="21"/>
        <v>0</v>
      </c>
    </row>
    <row r="410" spans="2:63" x14ac:dyDescent="0.25">
      <c r="B410" s="1"/>
      <c r="C410" s="2"/>
      <c r="H410" s="1"/>
      <c r="I410" s="2"/>
      <c r="BG410" s="3" t="str">
        <f t="shared" si="19"/>
        <v/>
      </c>
      <c r="BH410" s="11" t="str">
        <f t="shared" si="20"/>
        <v/>
      </c>
      <c r="BI410" s="11" t="str">
        <f t="shared" si="20"/>
        <v/>
      </c>
      <c r="BJ410" s="11" t="str">
        <f t="shared" si="20"/>
        <v/>
      </c>
      <c r="BK410" s="11">
        <f t="shared" si="21"/>
        <v>0</v>
      </c>
    </row>
    <row r="411" spans="2:63" x14ac:dyDescent="0.25">
      <c r="B411" s="1"/>
      <c r="C411" s="2"/>
      <c r="H411" s="1"/>
      <c r="I411" s="2"/>
      <c r="BG411" s="3" t="str">
        <f t="shared" si="19"/>
        <v/>
      </c>
      <c r="BH411" s="11" t="str">
        <f t="shared" si="20"/>
        <v/>
      </c>
      <c r="BI411" s="11" t="str">
        <f t="shared" si="20"/>
        <v/>
      </c>
      <c r="BJ411" s="11" t="str">
        <f t="shared" si="20"/>
        <v/>
      </c>
      <c r="BK411" s="11">
        <f t="shared" si="21"/>
        <v>0</v>
      </c>
    </row>
    <row r="412" spans="2:63" x14ac:dyDescent="0.25">
      <c r="B412" s="1"/>
      <c r="BG412" s="3" t="str">
        <f t="shared" si="19"/>
        <v/>
      </c>
      <c r="BH412" s="11" t="str">
        <f t="shared" si="20"/>
        <v/>
      </c>
      <c r="BI412" s="11" t="str">
        <f t="shared" si="20"/>
        <v/>
      </c>
      <c r="BJ412" s="11" t="str">
        <f t="shared" si="20"/>
        <v/>
      </c>
      <c r="BK412" s="11">
        <f t="shared" si="21"/>
        <v>0</v>
      </c>
    </row>
    <row r="413" spans="2:63" x14ac:dyDescent="0.25">
      <c r="B413" s="1"/>
      <c r="BG413" s="3" t="str">
        <f t="shared" si="19"/>
        <v/>
      </c>
      <c r="BH413" s="11" t="str">
        <f t="shared" si="20"/>
        <v/>
      </c>
      <c r="BI413" s="11" t="str">
        <f t="shared" si="20"/>
        <v/>
      </c>
      <c r="BJ413" s="11" t="str">
        <f t="shared" si="20"/>
        <v/>
      </c>
      <c r="BK413" s="11">
        <f t="shared" si="21"/>
        <v>0</v>
      </c>
    </row>
    <row r="414" spans="2:63" x14ac:dyDescent="0.25">
      <c r="B414" s="1"/>
      <c r="C414" s="2"/>
      <c r="H414" s="1"/>
      <c r="I414" s="2"/>
      <c r="N414" s="1"/>
      <c r="O414" s="2"/>
      <c r="BG414" s="3" t="str">
        <f t="shared" si="19"/>
        <v/>
      </c>
      <c r="BH414" s="11" t="str">
        <f t="shared" si="20"/>
        <v/>
      </c>
      <c r="BI414" s="11" t="str">
        <f t="shared" si="20"/>
        <v/>
      </c>
      <c r="BJ414" s="11" t="str">
        <f t="shared" si="20"/>
        <v/>
      </c>
      <c r="BK414" s="11">
        <f t="shared" si="21"/>
        <v>0</v>
      </c>
    </row>
    <row r="415" spans="2:63" x14ac:dyDescent="0.25">
      <c r="B415" s="1"/>
      <c r="C415" s="2"/>
      <c r="BG415" s="3" t="str">
        <f t="shared" si="19"/>
        <v/>
      </c>
      <c r="BH415" s="11" t="str">
        <f t="shared" si="20"/>
        <v/>
      </c>
      <c r="BI415" s="11" t="str">
        <f t="shared" si="20"/>
        <v/>
      </c>
      <c r="BJ415" s="11" t="str">
        <f t="shared" si="20"/>
        <v/>
      </c>
      <c r="BK415" s="11">
        <f t="shared" si="21"/>
        <v>0</v>
      </c>
    </row>
    <row r="416" spans="2:63" x14ac:dyDescent="0.25">
      <c r="B416" s="1"/>
      <c r="BG416" s="3" t="str">
        <f t="shared" si="19"/>
        <v/>
      </c>
      <c r="BH416" s="11" t="str">
        <f t="shared" si="20"/>
        <v/>
      </c>
      <c r="BI416" s="11" t="str">
        <f t="shared" si="20"/>
        <v/>
      </c>
      <c r="BJ416" s="11" t="str">
        <f t="shared" si="20"/>
        <v/>
      </c>
      <c r="BK416" s="11">
        <f t="shared" si="21"/>
        <v>0</v>
      </c>
    </row>
    <row r="417" spans="2:63" x14ac:dyDescent="0.25">
      <c r="B417" s="1"/>
      <c r="BG417" s="3" t="str">
        <f t="shared" si="19"/>
        <v/>
      </c>
      <c r="BH417" s="11" t="str">
        <f t="shared" si="20"/>
        <v/>
      </c>
      <c r="BI417" s="11" t="str">
        <f t="shared" si="20"/>
        <v/>
      </c>
      <c r="BJ417" s="11" t="str">
        <f t="shared" si="20"/>
        <v/>
      </c>
      <c r="BK417" s="11">
        <f t="shared" si="21"/>
        <v>0</v>
      </c>
    </row>
    <row r="418" spans="2:63" x14ac:dyDescent="0.25">
      <c r="B418" s="1"/>
      <c r="BG418" s="3" t="str">
        <f t="shared" si="19"/>
        <v/>
      </c>
      <c r="BH418" s="11" t="str">
        <f t="shared" si="20"/>
        <v/>
      </c>
      <c r="BI418" s="11" t="str">
        <f t="shared" si="20"/>
        <v/>
      </c>
      <c r="BJ418" s="11" t="str">
        <f t="shared" si="20"/>
        <v/>
      </c>
      <c r="BK418" s="11">
        <f t="shared" si="21"/>
        <v>0</v>
      </c>
    </row>
    <row r="419" spans="2:63" x14ac:dyDescent="0.25">
      <c r="B419" s="1"/>
      <c r="BG419" s="3" t="str">
        <f t="shared" si="19"/>
        <v/>
      </c>
      <c r="BH419" s="11" t="str">
        <f t="shared" si="20"/>
        <v/>
      </c>
      <c r="BI419" s="11" t="str">
        <f t="shared" si="20"/>
        <v/>
      </c>
      <c r="BJ419" s="11" t="str">
        <f t="shared" si="20"/>
        <v/>
      </c>
      <c r="BK419" s="11">
        <f t="shared" si="21"/>
        <v>0</v>
      </c>
    </row>
    <row r="420" spans="2:63" x14ac:dyDescent="0.25">
      <c r="B420" s="1"/>
      <c r="C420" s="2"/>
      <c r="BG420" s="3" t="str">
        <f t="shared" si="19"/>
        <v/>
      </c>
      <c r="BH420" s="11" t="str">
        <f t="shared" si="20"/>
        <v/>
      </c>
      <c r="BI420" s="11" t="str">
        <f t="shared" si="20"/>
        <v/>
      </c>
      <c r="BJ420" s="11" t="str">
        <f t="shared" si="20"/>
        <v/>
      </c>
      <c r="BK420" s="11">
        <f t="shared" si="21"/>
        <v>0</v>
      </c>
    </row>
    <row r="421" spans="2:63" x14ac:dyDescent="0.25">
      <c r="B421" s="1"/>
      <c r="BG421" s="3" t="str">
        <f t="shared" si="19"/>
        <v/>
      </c>
      <c r="BH421" s="11" t="str">
        <f t="shared" si="20"/>
        <v/>
      </c>
      <c r="BI421" s="11" t="str">
        <f t="shared" si="20"/>
        <v/>
      </c>
      <c r="BJ421" s="11" t="str">
        <f t="shared" si="20"/>
        <v/>
      </c>
      <c r="BK421" s="11">
        <f t="shared" si="21"/>
        <v>0</v>
      </c>
    </row>
    <row r="422" spans="2:63" x14ac:dyDescent="0.25">
      <c r="B422" s="1"/>
      <c r="BG422" s="3" t="str">
        <f t="shared" si="19"/>
        <v/>
      </c>
      <c r="BH422" s="11" t="str">
        <f t="shared" si="20"/>
        <v/>
      </c>
      <c r="BI422" s="11" t="str">
        <f t="shared" si="20"/>
        <v/>
      </c>
      <c r="BJ422" s="11" t="str">
        <f t="shared" si="20"/>
        <v/>
      </c>
      <c r="BK422" s="11">
        <f t="shared" si="21"/>
        <v>0</v>
      </c>
    </row>
    <row r="423" spans="2:63" x14ac:dyDescent="0.25">
      <c r="B423" s="1"/>
      <c r="C423" s="2"/>
      <c r="H423" s="1"/>
      <c r="I423" s="2"/>
      <c r="BG423" s="3" t="str">
        <f t="shared" si="19"/>
        <v/>
      </c>
      <c r="BH423" s="11" t="str">
        <f t="shared" si="20"/>
        <v/>
      </c>
      <c r="BI423" s="11" t="str">
        <f t="shared" si="20"/>
        <v/>
      </c>
      <c r="BJ423" s="11" t="str">
        <f t="shared" si="20"/>
        <v/>
      </c>
      <c r="BK423" s="11">
        <f t="shared" si="21"/>
        <v>0</v>
      </c>
    </row>
    <row r="424" spans="2:63" x14ac:dyDescent="0.25">
      <c r="B424" s="1"/>
      <c r="C424" s="2"/>
      <c r="H424" s="1"/>
      <c r="I424" s="2"/>
      <c r="BG424" s="3" t="str">
        <f t="shared" si="19"/>
        <v/>
      </c>
      <c r="BH424" s="11" t="str">
        <f t="shared" si="20"/>
        <v/>
      </c>
      <c r="BI424" s="11" t="str">
        <f t="shared" si="20"/>
        <v/>
      </c>
      <c r="BJ424" s="11" t="str">
        <f t="shared" si="20"/>
        <v/>
      </c>
      <c r="BK424" s="11">
        <f t="shared" si="21"/>
        <v>0</v>
      </c>
    </row>
    <row r="425" spans="2:63" x14ac:dyDescent="0.25">
      <c r="B425" s="1"/>
      <c r="C425" s="2"/>
      <c r="H425" s="1"/>
      <c r="I425" s="2"/>
      <c r="K425" s="1"/>
      <c r="L425" s="2"/>
      <c r="BG425" s="3" t="str">
        <f t="shared" si="19"/>
        <v/>
      </c>
      <c r="BH425" s="11" t="str">
        <f t="shared" si="20"/>
        <v/>
      </c>
      <c r="BI425" s="11" t="str">
        <f t="shared" si="20"/>
        <v/>
      </c>
      <c r="BJ425" s="11" t="str">
        <f t="shared" si="20"/>
        <v/>
      </c>
      <c r="BK425" s="11">
        <f t="shared" si="21"/>
        <v>0</v>
      </c>
    </row>
    <row r="426" spans="2:63" x14ac:dyDescent="0.25">
      <c r="B426" s="1"/>
      <c r="C426" s="2"/>
      <c r="H426" s="1"/>
      <c r="I426" s="2"/>
      <c r="BG426" s="3" t="str">
        <f t="shared" si="19"/>
        <v/>
      </c>
      <c r="BH426" s="11" t="str">
        <f t="shared" si="20"/>
        <v/>
      </c>
      <c r="BI426" s="11" t="str">
        <f t="shared" si="20"/>
        <v/>
      </c>
      <c r="BJ426" s="11" t="str">
        <f t="shared" si="20"/>
        <v/>
      </c>
      <c r="BK426" s="11">
        <f t="shared" si="21"/>
        <v>0</v>
      </c>
    </row>
    <row r="427" spans="2:63" x14ac:dyDescent="0.25">
      <c r="B427" s="1"/>
      <c r="BG427" s="3" t="str">
        <f t="shared" si="19"/>
        <v/>
      </c>
      <c r="BH427" s="11" t="str">
        <f t="shared" si="20"/>
        <v/>
      </c>
      <c r="BI427" s="11" t="str">
        <f t="shared" si="20"/>
        <v/>
      </c>
      <c r="BJ427" s="11" t="str">
        <f t="shared" si="20"/>
        <v/>
      </c>
      <c r="BK427" s="11">
        <f t="shared" si="21"/>
        <v>0</v>
      </c>
    </row>
    <row r="428" spans="2:63" x14ac:dyDescent="0.25">
      <c r="B428" s="1"/>
      <c r="BG428" s="3" t="str">
        <f t="shared" si="19"/>
        <v/>
      </c>
      <c r="BH428" s="11" t="str">
        <f t="shared" si="20"/>
        <v/>
      </c>
      <c r="BI428" s="11" t="str">
        <f t="shared" si="20"/>
        <v/>
      </c>
      <c r="BJ428" s="11" t="str">
        <f t="shared" si="20"/>
        <v/>
      </c>
      <c r="BK428" s="11">
        <f t="shared" si="21"/>
        <v>0</v>
      </c>
    </row>
    <row r="429" spans="2:63" x14ac:dyDescent="0.25">
      <c r="B429" s="1"/>
      <c r="BG429" s="3" t="str">
        <f t="shared" si="19"/>
        <v/>
      </c>
      <c r="BH429" s="11" t="str">
        <f t="shared" si="20"/>
        <v/>
      </c>
      <c r="BI429" s="11" t="str">
        <f t="shared" si="20"/>
        <v/>
      </c>
      <c r="BJ429" s="11" t="str">
        <f t="shared" si="20"/>
        <v/>
      </c>
      <c r="BK429" s="11">
        <f t="shared" si="21"/>
        <v>0</v>
      </c>
    </row>
    <row r="430" spans="2:63" x14ac:dyDescent="0.25">
      <c r="B430" s="1"/>
      <c r="BG430" s="3" t="str">
        <f t="shared" si="19"/>
        <v/>
      </c>
      <c r="BH430" s="11" t="str">
        <f t="shared" si="20"/>
        <v/>
      </c>
      <c r="BI430" s="11" t="str">
        <f t="shared" si="20"/>
        <v/>
      </c>
      <c r="BJ430" s="11" t="str">
        <f t="shared" si="20"/>
        <v/>
      </c>
      <c r="BK430" s="11">
        <f t="shared" si="21"/>
        <v>0</v>
      </c>
    </row>
    <row r="431" spans="2:63" x14ac:dyDescent="0.25">
      <c r="B431" s="1"/>
      <c r="BG431" s="3" t="str">
        <f t="shared" si="19"/>
        <v/>
      </c>
      <c r="BH431" s="11" t="str">
        <f t="shared" si="20"/>
        <v/>
      </c>
      <c r="BI431" s="11" t="str">
        <f t="shared" si="20"/>
        <v/>
      </c>
      <c r="BJ431" s="11" t="str">
        <f t="shared" si="20"/>
        <v/>
      </c>
      <c r="BK431" s="11">
        <f t="shared" si="21"/>
        <v>0</v>
      </c>
    </row>
    <row r="432" spans="2:63" x14ac:dyDescent="0.25">
      <c r="B432" s="1"/>
      <c r="BG432" s="3" t="str">
        <f t="shared" si="19"/>
        <v/>
      </c>
      <c r="BH432" s="11" t="str">
        <f t="shared" si="20"/>
        <v/>
      </c>
      <c r="BI432" s="11" t="str">
        <f t="shared" si="20"/>
        <v/>
      </c>
      <c r="BJ432" s="11" t="str">
        <f t="shared" si="20"/>
        <v/>
      </c>
      <c r="BK432" s="11">
        <f t="shared" si="21"/>
        <v>0</v>
      </c>
    </row>
    <row r="433" spans="2:63" x14ac:dyDescent="0.25">
      <c r="B433" s="1"/>
      <c r="C433" s="2"/>
      <c r="H433" s="1"/>
      <c r="I433" s="2"/>
      <c r="BG433" s="3" t="str">
        <f t="shared" si="19"/>
        <v/>
      </c>
      <c r="BH433" s="11" t="str">
        <f t="shared" si="20"/>
        <v/>
      </c>
      <c r="BI433" s="11" t="str">
        <f t="shared" si="20"/>
        <v/>
      </c>
      <c r="BJ433" s="11" t="str">
        <f t="shared" si="20"/>
        <v/>
      </c>
      <c r="BK433" s="11">
        <f t="shared" si="21"/>
        <v>0</v>
      </c>
    </row>
    <row r="434" spans="2:63" x14ac:dyDescent="0.25">
      <c r="B434" s="1"/>
      <c r="BG434" s="3" t="str">
        <f t="shared" si="19"/>
        <v/>
      </c>
      <c r="BH434" s="11" t="str">
        <f t="shared" si="20"/>
        <v/>
      </c>
      <c r="BI434" s="11" t="str">
        <f t="shared" si="20"/>
        <v/>
      </c>
      <c r="BJ434" s="11" t="str">
        <f t="shared" si="20"/>
        <v/>
      </c>
      <c r="BK434" s="11">
        <f t="shared" si="21"/>
        <v>0</v>
      </c>
    </row>
    <row r="435" spans="2:63" x14ac:dyDescent="0.25">
      <c r="B435" s="1"/>
      <c r="BG435" s="3" t="str">
        <f t="shared" si="19"/>
        <v/>
      </c>
      <c r="BH435" s="11" t="str">
        <f t="shared" si="20"/>
        <v/>
      </c>
      <c r="BI435" s="11" t="str">
        <f t="shared" si="20"/>
        <v/>
      </c>
      <c r="BJ435" s="11" t="str">
        <f t="shared" si="20"/>
        <v/>
      </c>
      <c r="BK435" s="11">
        <f t="shared" si="21"/>
        <v>0</v>
      </c>
    </row>
    <row r="436" spans="2:63" x14ac:dyDescent="0.25">
      <c r="B436" s="1"/>
      <c r="C436" s="2"/>
      <c r="H436" s="1"/>
      <c r="I436" s="2"/>
      <c r="BG436" s="3" t="str">
        <f t="shared" si="19"/>
        <v/>
      </c>
      <c r="BH436" s="11" t="str">
        <f t="shared" si="20"/>
        <v/>
      </c>
      <c r="BI436" s="11" t="str">
        <f t="shared" si="20"/>
        <v/>
      </c>
      <c r="BJ436" s="11" t="str">
        <f t="shared" si="20"/>
        <v/>
      </c>
      <c r="BK436" s="11">
        <f t="shared" si="21"/>
        <v>0</v>
      </c>
    </row>
    <row r="437" spans="2:63" x14ac:dyDescent="0.25">
      <c r="B437" s="1"/>
      <c r="BG437" s="3" t="str">
        <f t="shared" si="19"/>
        <v/>
      </c>
      <c r="BH437" s="11" t="str">
        <f t="shared" si="20"/>
        <v/>
      </c>
      <c r="BI437" s="11" t="str">
        <f t="shared" si="20"/>
        <v/>
      </c>
      <c r="BJ437" s="11" t="str">
        <f t="shared" si="20"/>
        <v/>
      </c>
      <c r="BK437" s="11">
        <f t="shared" si="21"/>
        <v>0</v>
      </c>
    </row>
    <row r="438" spans="2:63" x14ac:dyDescent="0.25">
      <c r="B438" s="1"/>
      <c r="BG438" s="3" t="str">
        <f t="shared" si="19"/>
        <v/>
      </c>
      <c r="BH438" s="11" t="str">
        <f t="shared" si="20"/>
        <v/>
      </c>
      <c r="BI438" s="11" t="str">
        <f t="shared" si="20"/>
        <v/>
      </c>
      <c r="BJ438" s="11" t="str">
        <f t="shared" si="20"/>
        <v/>
      </c>
      <c r="BK438" s="11">
        <f t="shared" si="21"/>
        <v>0</v>
      </c>
    </row>
    <row r="439" spans="2:63" x14ac:dyDescent="0.25">
      <c r="B439" s="1"/>
      <c r="BG439" s="3" t="str">
        <f t="shared" si="19"/>
        <v/>
      </c>
      <c r="BH439" s="11" t="str">
        <f t="shared" si="20"/>
        <v/>
      </c>
      <c r="BI439" s="11" t="str">
        <f t="shared" si="20"/>
        <v/>
      </c>
      <c r="BJ439" s="11" t="str">
        <f t="shared" si="20"/>
        <v/>
      </c>
      <c r="BK439" s="11">
        <f t="shared" si="21"/>
        <v>0</v>
      </c>
    </row>
    <row r="440" spans="2:63" x14ac:dyDescent="0.25">
      <c r="B440" s="1"/>
      <c r="BG440" s="3" t="str">
        <f t="shared" si="19"/>
        <v/>
      </c>
      <c r="BH440" s="11" t="str">
        <f t="shared" si="20"/>
        <v/>
      </c>
      <c r="BI440" s="11" t="str">
        <f t="shared" si="20"/>
        <v/>
      </c>
      <c r="BJ440" s="11" t="str">
        <f t="shared" si="20"/>
        <v/>
      </c>
      <c r="BK440" s="11">
        <f t="shared" si="21"/>
        <v>0</v>
      </c>
    </row>
    <row r="441" spans="2:63" x14ac:dyDescent="0.25">
      <c r="B441" s="1"/>
      <c r="C441" s="2"/>
      <c r="H441" s="1"/>
      <c r="I441" s="2"/>
      <c r="BG441" s="3" t="str">
        <f t="shared" si="19"/>
        <v/>
      </c>
      <c r="BH441" s="11" t="str">
        <f t="shared" si="20"/>
        <v/>
      </c>
      <c r="BI441" s="11" t="str">
        <f t="shared" si="20"/>
        <v/>
      </c>
      <c r="BJ441" s="11" t="str">
        <f t="shared" si="20"/>
        <v/>
      </c>
      <c r="BK441" s="11">
        <f t="shared" si="21"/>
        <v>0</v>
      </c>
    </row>
    <row r="442" spans="2:63" x14ac:dyDescent="0.25">
      <c r="B442" s="1"/>
      <c r="C442" s="2"/>
      <c r="H442" s="1"/>
      <c r="I442" s="2"/>
      <c r="BG442" s="3" t="str">
        <f t="shared" si="19"/>
        <v/>
      </c>
      <c r="BH442" s="11" t="str">
        <f t="shared" si="20"/>
        <v/>
      </c>
      <c r="BI442" s="11" t="str">
        <f t="shared" si="20"/>
        <v/>
      </c>
      <c r="BJ442" s="11" t="str">
        <f t="shared" si="20"/>
        <v/>
      </c>
      <c r="BK442" s="11">
        <f t="shared" si="21"/>
        <v>0</v>
      </c>
    </row>
    <row r="443" spans="2:63" x14ac:dyDescent="0.25">
      <c r="B443" s="1"/>
      <c r="C443" s="2"/>
      <c r="H443" s="1"/>
      <c r="I443" s="2"/>
      <c r="K443" s="1"/>
      <c r="L443" s="2"/>
      <c r="BG443" s="3" t="str">
        <f t="shared" si="19"/>
        <v/>
      </c>
      <c r="BH443" s="11" t="str">
        <f t="shared" si="20"/>
        <v/>
      </c>
      <c r="BI443" s="11" t="str">
        <f t="shared" si="20"/>
        <v/>
      </c>
      <c r="BJ443" s="11" t="str">
        <f t="shared" si="20"/>
        <v/>
      </c>
      <c r="BK443" s="11">
        <f t="shared" si="21"/>
        <v>0</v>
      </c>
    </row>
    <row r="444" spans="2:63" x14ac:dyDescent="0.25">
      <c r="B444" s="1"/>
      <c r="C444" s="2"/>
      <c r="H444" s="1"/>
      <c r="I444" s="2"/>
      <c r="BG444" s="3" t="str">
        <f t="shared" si="19"/>
        <v/>
      </c>
      <c r="BH444" s="11" t="str">
        <f t="shared" si="20"/>
        <v/>
      </c>
      <c r="BI444" s="11" t="str">
        <f t="shared" si="20"/>
        <v/>
      </c>
      <c r="BJ444" s="11" t="str">
        <f t="shared" si="20"/>
        <v/>
      </c>
      <c r="BK444" s="11">
        <f t="shared" si="21"/>
        <v>0</v>
      </c>
    </row>
    <row r="445" spans="2:63" x14ac:dyDescent="0.25">
      <c r="B445" s="1"/>
      <c r="BG445" s="3" t="str">
        <f t="shared" si="19"/>
        <v/>
      </c>
      <c r="BH445" s="11" t="str">
        <f t="shared" si="20"/>
        <v/>
      </c>
      <c r="BI445" s="11" t="str">
        <f t="shared" si="20"/>
        <v/>
      </c>
      <c r="BJ445" s="11" t="str">
        <f t="shared" si="20"/>
        <v/>
      </c>
      <c r="BK445" s="11">
        <f t="shared" si="21"/>
        <v>0</v>
      </c>
    </row>
    <row r="446" spans="2:63" x14ac:dyDescent="0.25">
      <c r="B446" s="1"/>
      <c r="BG446" s="3" t="str">
        <f t="shared" si="19"/>
        <v/>
      </c>
      <c r="BH446" s="11" t="str">
        <f t="shared" si="20"/>
        <v/>
      </c>
      <c r="BI446" s="11" t="str">
        <f t="shared" si="20"/>
        <v/>
      </c>
      <c r="BJ446" s="11" t="str">
        <f t="shared" si="20"/>
        <v/>
      </c>
      <c r="BK446" s="11">
        <f t="shared" si="21"/>
        <v>0</v>
      </c>
    </row>
    <row r="447" spans="2:63" x14ac:dyDescent="0.25">
      <c r="B447" s="1"/>
      <c r="BG447" s="3" t="str">
        <f t="shared" si="19"/>
        <v/>
      </c>
      <c r="BH447" s="11" t="str">
        <f t="shared" si="20"/>
        <v/>
      </c>
      <c r="BI447" s="11" t="str">
        <f t="shared" si="20"/>
        <v/>
      </c>
      <c r="BJ447" s="11" t="str">
        <f t="shared" si="20"/>
        <v/>
      </c>
      <c r="BK447" s="11">
        <f t="shared" si="21"/>
        <v>0</v>
      </c>
    </row>
    <row r="448" spans="2:63" x14ac:dyDescent="0.25">
      <c r="B448" s="1"/>
      <c r="BG448" s="3" t="str">
        <f t="shared" si="19"/>
        <v/>
      </c>
      <c r="BH448" s="11" t="str">
        <f t="shared" si="20"/>
        <v/>
      </c>
      <c r="BI448" s="11" t="str">
        <f t="shared" si="20"/>
        <v/>
      </c>
      <c r="BJ448" s="11" t="str">
        <f t="shared" si="20"/>
        <v/>
      </c>
      <c r="BK448" s="11">
        <f t="shared" si="21"/>
        <v>0</v>
      </c>
    </row>
    <row r="449" spans="2:63" x14ac:dyDescent="0.25">
      <c r="B449" s="1"/>
      <c r="BG449" s="3" t="str">
        <f t="shared" si="19"/>
        <v/>
      </c>
      <c r="BH449" s="11" t="str">
        <f t="shared" si="20"/>
        <v/>
      </c>
      <c r="BI449" s="11" t="str">
        <f t="shared" si="20"/>
        <v/>
      </c>
      <c r="BJ449" s="11" t="str">
        <f t="shared" si="20"/>
        <v/>
      </c>
      <c r="BK449" s="11">
        <f t="shared" si="21"/>
        <v>0</v>
      </c>
    </row>
    <row r="450" spans="2:63" x14ac:dyDescent="0.25">
      <c r="B450" s="1"/>
      <c r="BG450" s="3" t="str">
        <f t="shared" si="19"/>
        <v/>
      </c>
      <c r="BH450" s="11" t="str">
        <f t="shared" si="20"/>
        <v/>
      </c>
      <c r="BI450" s="11" t="str">
        <f t="shared" si="20"/>
        <v/>
      </c>
      <c r="BJ450" s="11" t="str">
        <f t="shared" si="20"/>
        <v/>
      </c>
      <c r="BK450" s="11">
        <f t="shared" si="21"/>
        <v>0</v>
      </c>
    </row>
    <row r="451" spans="2:63" x14ac:dyDescent="0.25">
      <c r="B451" s="1"/>
      <c r="BG451" s="3" t="str">
        <f t="shared" ref="BG451:BG514" si="22">IFERROR(LEFT(F451,8),"--")</f>
        <v/>
      </c>
      <c r="BH451" s="11" t="str">
        <f t="shared" ref="BH451:BJ514" si="23">IFERROR(IF(AC451="","",1),"--")</f>
        <v/>
      </c>
      <c r="BI451" s="11" t="str">
        <f t="shared" si="23"/>
        <v/>
      </c>
      <c r="BJ451" s="11" t="str">
        <f t="shared" si="23"/>
        <v/>
      </c>
      <c r="BK451" s="11">
        <f t="shared" ref="BK451:BK514" si="24">SUM(BH451:BJ451)</f>
        <v>0</v>
      </c>
    </row>
    <row r="452" spans="2:63" x14ac:dyDescent="0.25">
      <c r="B452" s="1"/>
      <c r="BG452" s="3" t="str">
        <f t="shared" si="22"/>
        <v/>
      </c>
      <c r="BH452" s="11" t="str">
        <f t="shared" si="23"/>
        <v/>
      </c>
      <c r="BI452" s="11" t="str">
        <f t="shared" si="23"/>
        <v/>
      </c>
      <c r="BJ452" s="11" t="str">
        <f t="shared" si="23"/>
        <v/>
      </c>
      <c r="BK452" s="11">
        <f t="shared" si="24"/>
        <v>0</v>
      </c>
    </row>
    <row r="453" spans="2:63" x14ac:dyDescent="0.25">
      <c r="B453" s="1"/>
      <c r="BG453" s="3" t="str">
        <f t="shared" si="22"/>
        <v/>
      </c>
      <c r="BH453" s="11" t="str">
        <f t="shared" si="23"/>
        <v/>
      </c>
      <c r="BI453" s="11" t="str">
        <f t="shared" si="23"/>
        <v/>
      </c>
      <c r="BJ453" s="11" t="str">
        <f t="shared" si="23"/>
        <v/>
      </c>
      <c r="BK453" s="11">
        <f t="shared" si="24"/>
        <v>0</v>
      </c>
    </row>
    <row r="454" spans="2:63" x14ac:dyDescent="0.25">
      <c r="B454" s="1"/>
      <c r="BG454" s="3" t="str">
        <f t="shared" si="22"/>
        <v/>
      </c>
      <c r="BH454" s="11" t="str">
        <f t="shared" si="23"/>
        <v/>
      </c>
      <c r="BI454" s="11" t="str">
        <f t="shared" si="23"/>
        <v/>
      </c>
      <c r="BJ454" s="11" t="str">
        <f t="shared" si="23"/>
        <v/>
      </c>
      <c r="BK454" s="11">
        <f t="shared" si="24"/>
        <v>0</v>
      </c>
    </row>
    <row r="455" spans="2:63" x14ac:dyDescent="0.25">
      <c r="B455" s="1"/>
      <c r="BG455" s="3" t="str">
        <f t="shared" si="22"/>
        <v/>
      </c>
      <c r="BH455" s="11" t="str">
        <f t="shared" si="23"/>
        <v/>
      </c>
      <c r="BI455" s="11" t="str">
        <f t="shared" si="23"/>
        <v/>
      </c>
      <c r="BJ455" s="11" t="str">
        <f t="shared" si="23"/>
        <v/>
      </c>
      <c r="BK455" s="11">
        <f t="shared" si="24"/>
        <v>0</v>
      </c>
    </row>
    <row r="456" spans="2:63" x14ac:dyDescent="0.25">
      <c r="B456" s="1"/>
      <c r="BG456" s="3" t="str">
        <f t="shared" si="22"/>
        <v/>
      </c>
      <c r="BH456" s="11" t="str">
        <f t="shared" si="23"/>
        <v/>
      </c>
      <c r="BI456" s="11" t="str">
        <f t="shared" si="23"/>
        <v/>
      </c>
      <c r="BJ456" s="11" t="str">
        <f t="shared" si="23"/>
        <v/>
      </c>
      <c r="BK456" s="11">
        <f t="shared" si="24"/>
        <v>0</v>
      </c>
    </row>
    <row r="457" spans="2:63" x14ac:dyDescent="0.25">
      <c r="B457" s="1"/>
      <c r="BG457" s="3" t="str">
        <f t="shared" si="22"/>
        <v/>
      </c>
      <c r="BH457" s="11" t="str">
        <f t="shared" si="23"/>
        <v/>
      </c>
      <c r="BI457" s="11" t="str">
        <f t="shared" si="23"/>
        <v/>
      </c>
      <c r="BJ457" s="11" t="str">
        <f t="shared" si="23"/>
        <v/>
      </c>
      <c r="BK457" s="11">
        <f t="shared" si="24"/>
        <v>0</v>
      </c>
    </row>
    <row r="458" spans="2:63" x14ac:dyDescent="0.25">
      <c r="B458" s="1"/>
      <c r="BG458" s="3" t="str">
        <f t="shared" si="22"/>
        <v/>
      </c>
      <c r="BH458" s="11" t="str">
        <f t="shared" si="23"/>
        <v/>
      </c>
      <c r="BI458" s="11" t="str">
        <f t="shared" si="23"/>
        <v/>
      </c>
      <c r="BJ458" s="11" t="str">
        <f t="shared" si="23"/>
        <v/>
      </c>
      <c r="BK458" s="11">
        <f t="shared" si="24"/>
        <v>0</v>
      </c>
    </row>
    <row r="459" spans="2:63" x14ac:dyDescent="0.25">
      <c r="B459" s="1"/>
      <c r="C459" s="2"/>
      <c r="H459" s="1"/>
      <c r="I459" s="2"/>
      <c r="BG459" s="3" t="str">
        <f t="shared" si="22"/>
        <v/>
      </c>
      <c r="BH459" s="11" t="str">
        <f t="shared" si="23"/>
        <v/>
      </c>
      <c r="BI459" s="11" t="str">
        <f t="shared" si="23"/>
        <v/>
      </c>
      <c r="BJ459" s="11" t="str">
        <f t="shared" si="23"/>
        <v/>
      </c>
      <c r="BK459" s="11">
        <f t="shared" si="24"/>
        <v>0</v>
      </c>
    </row>
    <row r="460" spans="2:63" x14ac:dyDescent="0.25">
      <c r="B460" s="1"/>
      <c r="BG460" s="3" t="str">
        <f t="shared" si="22"/>
        <v/>
      </c>
      <c r="BH460" s="11" t="str">
        <f t="shared" si="23"/>
        <v/>
      </c>
      <c r="BI460" s="11" t="str">
        <f t="shared" si="23"/>
        <v/>
      </c>
      <c r="BJ460" s="11" t="str">
        <f t="shared" si="23"/>
        <v/>
      </c>
      <c r="BK460" s="11">
        <f t="shared" si="24"/>
        <v>0</v>
      </c>
    </row>
    <row r="461" spans="2:63" x14ac:dyDescent="0.25">
      <c r="B461" s="1"/>
      <c r="BG461" s="3" t="str">
        <f t="shared" si="22"/>
        <v/>
      </c>
      <c r="BH461" s="11" t="str">
        <f t="shared" si="23"/>
        <v/>
      </c>
      <c r="BI461" s="11" t="str">
        <f t="shared" si="23"/>
        <v/>
      </c>
      <c r="BJ461" s="11" t="str">
        <f t="shared" si="23"/>
        <v/>
      </c>
      <c r="BK461" s="11">
        <f t="shared" si="24"/>
        <v>0</v>
      </c>
    </row>
    <row r="462" spans="2:63" x14ac:dyDescent="0.25">
      <c r="B462" s="1"/>
      <c r="BG462" s="3" t="str">
        <f t="shared" si="22"/>
        <v/>
      </c>
      <c r="BH462" s="11" t="str">
        <f t="shared" si="23"/>
        <v/>
      </c>
      <c r="BI462" s="11" t="str">
        <f t="shared" si="23"/>
        <v/>
      </c>
      <c r="BJ462" s="11" t="str">
        <f t="shared" si="23"/>
        <v/>
      </c>
      <c r="BK462" s="11">
        <f t="shared" si="24"/>
        <v>0</v>
      </c>
    </row>
    <row r="463" spans="2:63" x14ac:dyDescent="0.25">
      <c r="B463" s="1"/>
      <c r="C463" s="2"/>
      <c r="H463" s="1"/>
      <c r="I463" s="2"/>
      <c r="BG463" s="3" t="str">
        <f t="shared" si="22"/>
        <v/>
      </c>
      <c r="BH463" s="11" t="str">
        <f t="shared" si="23"/>
        <v/>
      </c>
      <c r="BI463" s="11" t="str">
        <f t="shared" si="23"/>
        <v/>
      </c>
      <c r="BJ463" s="11" t="str">
        <f t="shared" si="23"/>
        <v/>
      </c>
      <c r="BK463" s="11">
        <f t="shared" si="24"/>
        <v>0</v>
      </c>
    </row>
    <row r="464" spans="2:63" x14ac:dyDescent="0.25">
      <c r="B464" s="1"/>
      <c r="C464" s="2"/>
      <c r="BG464" s="3" t="str">
        <f t="shared" si="22"/>
        <v/>
      </c>
      <c r="BH464" s="11" t="str">
        <f t="shared" si="23"/>
        <v/>
      </c>
      <c r="BI464" s="11" t="str">
        <f t="shared" si="23"/>
        <v/>
      </c>
      <c r="BJ464" s="11" t="str">
        <f t="shared" si="23"/>
        <v/>
      </c>
      <c r="BK464" s="11">
        <f t="shared" si="24"/>
        <v>0</v>
      </c>
    </row>
    <row r="465" spans="2:63" x14ac:dyDescent="0.25">
      <c r="B465" s="1"/>
      <c r="C465" s="2"/>
      <c r="H465" s="1"/>
      <c r="I465" s="2"/>
      <c r="K465" s="1"/>
      <c r="L465" s="2"/>
      <c r="BG465" s="3" t="str">
        <f t="shared" si="22"/>
        <v/>
      </c>
      <c r="BH465" s="11" t="str">
        <f t="shared" si="23"/>
        <v/>
      </c>
      <c r="BI465" s="11" t="str">
        <f t="shared" si="23"/>
        <v/>
      </c>
      <c r="BJ465" s="11" t="str">
        <f t="shared" si="23"/>
        <v/>
      </c>
      <c r="BK465" s="11">
        <f t="shared" si="24"/>
        <v>0</v>
      </c>
    </row>
    <row r="466" spans="2:63" x14ac:dyDescent="0.25">
      <c r="B466" s="1"/>
      <c r="C466" s="2"/>
      <c r="BG466" s="3" t="str">
        <f t="shared" si="22"/>
        <v/>
      </c>
      <c r="BH466" s="11" t="str">
        <f t="shared" si="23"/>
        <v/>
      </c>
      <c r="BI466" s="11" t="str">
        <f t="shared" si="23"/>
        <v/>
      </c>
      <c r="BJ466" s="11" t="str">
        <f t="shared" si="23"/>
        <v/>
      </c>
      <c r="BK466" s="11">
        <f t="shared" si="24"/>
        <v>0</v>
      </c>
    </row>
    <row r="467" spans="2:63" x14ac:dyDescent="0.25">
      <c r="B467" s="1"/>
      <c r="C467" s="2"/>
      <c r="H467" s="1"/>
      <c r="I467" s="2"/>
      <c r="BG467" s="3" t="str">
        <f t="shared" si="22"/>
        <v/>
      </c>
      <c r="BH467" s="11" t="str">
        <f t="shared" si="23"/>
        <v/>
      </c>
      <c r="BI467" s="11" t="str">
        <f t="shared" si="23"/>
        <v/>
      </c>
      <c r="BJ467" s="11" t="str">
        <f t="shared" si="23"/>
        <v/>
      </c>
      <c r="BK467" s="11">
        <f t="shared" si="24"/>
        <v>0</v>
      </c>
    </row>
    <row r="468" spans="2:63" x14ac:dyDescent="0.25">
      <c r="B468" s="1"/>
      <c r="BG468" s="3" t="str">
        <f t="shared" si="22"/>
        <v/>
      </c>
      <c r="BH468" s="11" t="str">
        <f t="shared" si="23"/>
        <v/>
      </c>
      <c r="BI468" s="11" t="str">
        <f t="shared" si="23"/>
        <v/>
      </c>
      <c r="BJ468" s="11" t="str">
        <f t="shared" si="23"/>
        <v/>
      </c>
      <c r="BK468" s="11">
        <f t="shared" si="24"/>
        <v>0</v>
      </c>
    </row>
    <row r="469" spans="2:63" x14ac:dyDescent="0.25">
      <c r="B469" s="1"/>
      <c r="C469" s="2"/>
      <c r="H469" s="1"/>
      <c r="I469" s="2"/>
      <c r="BG469" s="3" t="str">
        <f t="shared" si="22"/>
        <v/>
      </c>
      <c r="BH469" s="11" t="str">
        <f t="shared" si="23"/>
        <v/>
      </c>
      <c r="BI469" s="11" t="str">
        <f t="shared" si="23"/>
        <v/>
      </c>
      <c r="BJ469" s="11" t="str">
        <f t="shared" si="23"/>
        <v/>
      </c>
      <c r="BK469" s="11">
        <f t="shared" si="24"/>
        <v>0</v>
      </c>
    </row>
    <row r="470" spans="2:63" x14ac:dyDescent="0.25">
      <c r="B470" s="1"/>
      <c r="BG470" s="3" t="str">
        <f t="shared" si="22"/>
        <v/>
      </c>
      <c r="BH470" s="11" t="str">
        <f t="shared" si="23"/>
        <v/>
      </c>
      <c r="BI470" s="11" t="str">
        <f t="shared" si="23"/>
        <v/>
      </c>
      <c r="BJ470" s="11" t="str">
        <f t="shared" si="23"/>
        <v/>
      </c>
      <c r="BK470" s="11">
        <f t="shared" si="24"/>
        <v>0</v>
      </c>
    </row>
    <row r="471" spans="2:63" x14ac:dyDescent="0.25">
      <c r="B471" s="1"/>
      <c r="BG471" s="3" t="str">
        <f t="shared" si="22"/>
        <v/>
      </c>
      <c r="BH471" s="11" t="str">
        <f t="shared" si="23"/>
        <v/>
      </c>
      <c r="BI471" s="11" t="str">
        <f t="shared" si="23"/>
        <v/>
      </c>
      <c r="BJ471" s="11" t="str">
        <f t="shared" si="23"/>
        <v/>
      </c>
      <c r="BK471" s="11">
        <f t="shared" si="24"/>
        <v>0</v>
      </c>
    </row>
    <row r="472" spans="2:63" x14ac:dyDescent="0.25">
      <c r="B472" s="1"/>
      <c r="BG472" s="3" t="str">
        <f t="shared" si="22"/>
        <v/>
      </c>
      <c r="BH472" s="11" t="str">
        <f t="shared" si="23"/>
        <v/>
      </c>
      <c r="BI472" s="11" t="str">
        <f t="shared" si="23"/>
        <v/>
      </c>
      <c r="BJ472" s="11" t="str">
        <f t="shared" si="23"/>
        <v/>
      </c>
      <c r="BK472" s="11">
        <f t="shared" si="24"/>
        <v>0</v>
      </c>
    </row>
    <row r="473" spans="2:63" x14ac:dyDescent="0.25">
      <c r="B473" s="1"/>
      <c r="BG473" s="3" t="str">
        <f t="shared" si="22"/>
        <v/>
      </c>
      <c r="BH473" s="11" t="str">
        <f t="shared" si="23"/>
        <v/>
      </c>
      <c r="BI473" s="11" t="str">
        <f t="shared" si="23"/>
        <v/>
      </c>
      <c r="BJ473" s="11" t="str">
        <f t="shared" si="23"/>
        <v/>
      </c>
      <c r="BK473" s="11">
        <f t="shared" si="24"/>
        <v>0</v>
      </c>
    </row>
    <row r="474" spans="2:63" x14ac:dyDescent="0.25">
      <c r="B474" s="1"/>
      <c r="C474" s="2"/>
      <c r="H474" s="1"/>
      <c r="I474" s="2"/>
      <c r="BG474" s="3" t="str">
        <f t="shared" si="22"/>
        <v/>
      </c>
      <c r="BH474" s="11" t="str">
        <f t="shared" si="23"/>
        <v/>
      </c>
      <c r="BI474" s="11" t="str">
        <f t="shared" si="23"/>
        <v/>
      </c>
      <c r="BJ474" s="11" t="str">
        <f t="shared" si="23"/>
        <v/>
      </c>
      <c r="BK474" s="11">
        <f t="shared" si="24"/>
        <v>0</v>
      </c>
    </row>
    <row r="475" spans="2:63" x14ac:dyDescent="0.25">
      <c r="B475" s="1"/>
      <c r="BG475" s="3" t="str">
        <f t="shared" si="22"/>
        <v/>
      </c>
      <c r="BH475" s="11" t="str">
        <f t="shared" si="23"/>
        <v/>
      </c>
      <c r="BI475" s="11" t="str">
        <f t="shared" si="23"/>
        <v/>
      </c>
      <c r="BJ475" s="11" t="str">
        <f t="shared" si="23"/>
        <v/>
      </c>
      <c r="BK475" s="11">
        <f t="shared" si="24"/>
        <v>0</v>
      </c>
    </row>
    <row r="476" spans="2:63" x14ac:dyDescent="0.25">
      <c r="B476" s="1"/>
      <c r="BG476" s="3" t="str">
        <f t="shared" si="22"/>
        <v/>
      </c>
      <c r="BH476" s="11" t="str">
        <f t="shared" si="23"/>
        <v/>
      </c>
      <c r="BI476" s="11" t="str">
        <f t="shared" si="23"/>
        <v/>
      </c>
      <c r="BJ476" s="11" t="str">
        <f t="shared" si="23"/>
        <v/>
      </c>
      <c r="BK476" s="11">
        <f t="shared" si="24"/>
        <v>0</v>
      </c>
    </row>
    <row r="477" spans="2:63" x14ac:dyDescent="0.25">
      <c r="B477" s="1"/>
      <c r="BG477" s="3" t="str">
        <f t="shared" si="22"/>
        <v/>
      </c>
      <c r="BH477" s="11" t="str">
        <f t="shared" si="23"/>
        <v/>
      </c>
      <c r="BI477" s="11" t="str">
        <f t="shared" si="23"/>
        <v/>
      </c>
      <c r="BJ477" s="11" t="str">
        <f t="shared" si="23"/>
        <v/>
      </c>
      <c r="BK477" s="11">
        <f t="shared" si="24"/>
        <v>0</v>
      </c>
    </row>
    <row r="478" spans="2:63" x14ac:dyDescent="0.25">
      <c r="B478" s="1"/>
      <c r="BG478" s="3" t="str">
        <f t="shared" si="22"/>
        <v/>
      </c>
      <c r="BH478" s="11" t="str">
        <f t="shared" si="23"/>
        <v/>
      </c>
      <c r="BI478" s="11" t="str">
        <f t="shared" si="23"/>
        <v/>
      </c>
      <c r="BJ478" s="11" t="str">
        <f t="shared" si="23"/>
        <v/>
      </c>
      <c r="BK478" s="11">
        <f t="shared" si="24"/>
        <v>0</v>
      </c>
    </row>
    <row r="479" spans="2:63" x14ac:dyDescent="0.25">
      <c r="B479" s="1"/>
      <c r="BG479" s="3" t="str">
        <f t="shared" si="22"/>
        <v/>
      </c>
      <c r="BH479" s="11" t="str">
        <f t="shared" si="23"/>
        <v/>
      </c>
      <c r="BI479" s="11" t="str">
        <f t="shared" si="23"/>
        <v/>
      </c>
      <c r="BJ479" s="11" t="str">
        <f t="shared" si="23"/>
        <v/>
      </c>
      <c r="BK479" s="11">
        <f t="shared" si="24"/>
        <v>0</v>
      </c>
    </row>
    <row r="480" spans="2:63" x14ac:dyDescent="0.25">
      <c r="B480" s="1"/>
      <c r="BG480" s="3" t="str">
        <f t="shared" si="22"/>
        <v/>
      </c>
      <c r="BH480" s="11" t="str">
        <f t="shared" si="23"/>
        <v/>
      </c>
      <c r="BI480" s="11" t="str">
        <f t="shared" si="23"/>
        <v/>
      </c>
      <c r="BJ480" s="11" t="str">
        <f t="shared" si="23"/>
        <v/>
      </c>
      <c r="BK480" s="11">
        <f t="shared" si="24"/>
        <v>0</v>
      </c>
    </row>
    <row r="481" spans="2:63" x14ac:dyDescent="0.25">
      <c r="B481" s="1"/>
      <c r="BG481" s="3" t="str">
        <f t="shared" si="22"/>
        <v/>
      </c>
      <c r="BH481" s="11" t="str">
        <f t="shared" si="23"/>
        <v/>
      </c>
      <c r="BI481" s="11" t="str">
        <f t="shared" si="23"/>
        <v/>
      </c>
      <c r="BJ481" s="11" t="str">
        <f t="shared" si="23"/>
        <v/>
      </c>
      <c r="BK481" s="11">
        <f t="shared" si="24"/>
        <v>0</v>
      </c>
    </row>
    <row r="482" spans="2:63" x14ac:dyDescent="0.25">
      <c r="B482" s="1"/>
      <c r="BG482" s="3" t="str">
        <f t="shared" si="22"/>
        <v/>
      </c>
      <c r="BH482" s="11" t="str">
        <f t="shared" si="23"/>
        <v/>
      </c>
      <c r="BI482" s="11" t="str">
        <f t="shared" si="23"/>
        <v/>
      </c>
      <c r="BJ482" s="11" t="str">
        <f t="shared" si="23"/>
        <v/>
      </c>
      <c r="BK482" s="11">
        <f t="shared" si="24"/>
        <v>0</v>
      </c>
    </row>
    <row r="483" spans="2:63" x14ac:dyDescent="0.25">
      <c r="B483" s="1"/>
      <c r="C483" s="2"/>
      <c r="H483" s="1"/>
      <c r="I483" s="2"/>
      <c r="BG483" s="3" t="str">
        <f t="shared" si="22"/>
        <v/>
      </c>
      <c r="BH483" s="11" t="str">
        <f t="shared" si="23"/>
        <v/>
      </c>
      <c r="BI483" s="11" t="str">
        <f t="shared" si="23"/>
        <v/>
      </c>
      <c r="BJ483" s="11" t="str">
        <f t="shared" si="23"/>
        <v/>
      </c>
      <c r="BK483" s="11">
        <f t="shared" si="24"/>
        <v>0</v>
      </c>
    </row>
    <row r="484" spans="2:63" x14ac:dyDescent="0.25">
      <c r="B484" s="1"/>
      <c r="C484" s="2"/>
      <c r="H484" s="1"/>
      <c r="I484" s="2"/>
      <c r="BG484" s="3" t="str">
        <f t="shared" si="22"/>
        <v/>
      </c>
      <c r="BH484" s="11" t="str">
        <f t="shared" si="23"/>
        <v/>
      </c>
      <c r="BI484" s="11" t="str">
        <f t="shared" si="23"/>
        <v/>
      </c>
      <c r="BJ484" s="11" t="str">
        <f t="shared" si="23"/>
        <v/>
      </c>
      <c r="BK484" s="11">
        <f t="shared" si="24"/>
        <v>0</v>
      </c>
    </row>
    <row r="485" spans="2:63" x14ac:dyDescent="0.25">
      <c r="B485" s="1"/>
      <c r="BG485" s="3" t="str">
        <f t="shared" si="22"/>
        <v/>
      </c>
      <c r="BH485" s="11" t="str">
        <f t="shared" si="23"/>
        <v/>
      </c>
      <c r="BI485" s="11" t="str">
        <f t="shared" si="23"/>
        <v/>
      </c>
      <c r="BJ485" s="11" t="str">
        <f t="shared" si="23"/>
        <v/>
      </c>
      <c r="BK485" s="11">
        <f t="shared" si="24"/>
        <v>0</v>
      </c>
    </row>
    <row r="486" spans="2:63" x14ac:dyDescent="0.25">
      <c r="B486" s="1"/>
      <c r="BG486" s="3" t="str">
        <f t="shared" si="22"/>
        <v/>
      </c>
      <c r="BH486" s="11" t="str">
        <f t="shared" si="23"/>
        <v/>
      </c>
      <c r="BI486" s="11" t="str">
        <f t="shared" si="23"/>
        <v/>
      </c>
      <c r="BJ486" s="11" t="str">
        <f t="shared" si="23"/>
        <v/>
      </c>
      <c r="BK486" s="11">
        <f t="shared" si="24"/>
        <v>0</v>
      </c>
    </row>
    <row r="487" spans="2:63" x14ac:dyDescent="0.25">
      <c r="B487" s="1"/>
      <c r="BG487" s="3" t="str">
        <f t="shared" si="22"/>
        <v/>
      </c>
      <c r="BH487" s="11" t="str">
        <f t="shared" si="23"/>
        <v/>
      </c>
      <c r="BI487" s="11" t="str">
        <f t="shared" si="23"/>
        <v/>
      </c>
      <c r="BJ487" s="11" t="str">
        <f t="shared" si="23"/>
        <v/>
      </c>
      <c r="BK487" s="11">
        <f t="shared" si="24"/>
        <v>0</v>
      </c>
    </row>
    <row r="488" spans="2:63" x14ac:dyDescent="0.25">
      <c r="B488" s="1"/>
      <c r="C488" s="2"/>
      <c r="H488" s="1"/>
      <c r="I488" s="2"/>
      <c r="N488" s="1"/>
      <c r="O488" s="2"/>
      <c r="BG488" s="3" t="str">
        <f t="shared" si="22"/>
        <v/>
      </c>
      <c r="BH488" s="11" t="str">
        <f t="shared" si="23"/>
        <v/>
      </c>
      <c r="BI488" s="11" t="str">
        <f t="shared" si="23"/>
        <v/>
      </c>
      <c r="BJ488" s="11" t="str">
        <f t="shared" si="23"/>
        <v/>
      </c>
      <c r="BK488" s="11">
        <f t="shared" si="24"/>
        <v>0</v>
      </c>
    </row>
    <row r="489" spans="2:63" x14ac:dyDescent="0.25">
      <c r="B489" s="1"/>
      <c r="BG489" s="3" t="str">
        <f t="shared" si="22"/>
        <v/>
      </c>
      <c r="BH489" s="11" t="str">
        <f t="shared" si="23"/>
        <v/>
      </c>
      <c r="BI489" s="11" t="str">
        <f t="shared" si="23"/>
        <v/>
      </c>
      <c r="BJ489" s="11" t="str">
        <f t="shared" si="23"/>
        <v/>
      </c>
      <c r="BK489" s="11">
        <f t="shared" si="24"/>
        <v>0</v>
      </c>
    </row>
    <row r="490" spans="2:63" x14ac:dyDescent="0.25">
      <c r="B490" s="1"/>
      <c r="BG490" s="3" t="str">
        <f t="shared" si="22"/>
        <v/>
      </c>
      <c r="BH490" s="11" t="str">
        <f t="shared" si="23"/>
        <v/>
      </c>
      <c r="BI490" s="11" t="str">
        <f t="shared" si="23"/>
        <v/>
      </c>
      <c r="BJ490" s="11" t="str">
        <f t="shared" si="23"/>
        <v/>
      </c>
      <c r="BK490" s="11">
        <f t="shared" si="24"/>
        <v>0</v>
      </c>
    </row>
    <row r="491" spans="2:63" x14ac:dyDescent="0.25">
      <c r="B491" s="1"/>
      <c r="C491" s="2"/>
      <c r="H491" s="1"/>
      <c r="I491" s="2"/>
      <c r="BG491" s="3" t="str">
        <f t="shared" si="22"/>
        <v/>
      </c>
      <c r="BH491" s="11" t="str">
        <f t="shared" si="23"/>
        <v/>
      </c>
      <c r="BI491" s="11" t="str">
        <f t="shared" si="23"/>
        <v/>
      </c>
      <c r="BJ491" s="11" t="str">
        <f t="shared" si="23"/>
        <v/>
      </c>
      <c r="BK491" s="11">
        <f t="shared" si="24"/>
        <v>0</v>
      </c>
    </row>
    <row r="492" spans="2:63" x14ac:dyDescent="0.25">
      <c r="B492" s="1"/>
      <c r="C492" s="2"/>
      <c r="H492" s="1"/>
      <c r="I492" s="2"/>
      <c r="N492" s="1"/>
      <c r="O492" s="2"/>
      <c r="BG492" s="3" t="str">
        <f t="shared" si="22"/>
        <v/>
      </c>
      <c r="BH492" s="11" t="str">
        <f t="shared" si="23"/>
        <v/>
      </c>
      <c r="BI492" s="11" t="str">
        <f t="shared" si="23"/>
        <v/>
      </c>
      <c r="BJ492" s="11" t="str">
        <f t="shared" si="23"/>
        <v/>
      </c>
      <c r="BK492" s="11">
        <f t="shared" si="24"/>
        <v>0</v>
      </c>
    </row>
    <row r="493" spans="2:63" x14ac:dyDescent="0.25">
      <c r="B493" s="1"/>
      <c r="BG493" s="3" t="str">
        <f t="shared" si="22"/>
        <v/>
      </c>
      <c r="BH493" s="11" t="str">
        <f t="shared" si="23"/>
        <v/>
      </c>
      <c r="BI493" s="11" t="str">
        <f t="shared" si="23"/>
        <v/>
      </c>
      <c r="BJ493" s="11" t="str">
        <f t="shared" si="23"/>
        <v/>
      </c>
      <c r="BK493" s="11">
        <f t="shared" si="24"/>
        <v>0</v>
      </c>
    </row>
    <row r="494" spans="2:63" x14ac:dyDescent="0.25">
      <c r="B494" s="1"/>
      <c r="BG494" s="3" t="str">
        <f t="shared" si="22"/>
        <v/>
      </c>
      <c r="BH494" s="11" t="str">
        <f t="shared" si="23"/>
        <v/>
      </c>
      <c r="BI494" s="11" t="str">
        <f t="shared" si="23"/>
        <v/>
      </c>
      <c r="BJ494" s="11" t="str">
        <f t="shared" si="23"/>
        <v/>
      </c>
      <c r="BK494" s="11">
        <f t="shared" si="24"/>
        <v>0</v>
      </c>
    </row>
    <row r="495" spans="2:63" x14ac:dyDescent="0.25">
      <c r="B495" s="1"/>
      <c r="C495" s="2"/>
      <c r="BG495" s="3" t="str">
        <f t="shared" si="22"/>
        <v/>
      </c>
      <c r="BH495" s="11" t="str">
        <f t="shared" si="23"/>
        <v/>
      </c>
      <c r="BI495" s="11" t="str">
        <f t="shared" si="23"/>
        <v/>
      </c>
      <c r="BJ495" s="11" t="str">
        <f t="shared" si="23"/>
        <v/>
      </c>
      <c r="BK495" s="11">
        <f t="shared" si="24"/>
        <v>0</v>
      </c>
    </row>
    <row r="496" spans="2:63" x14ac:dyDescent="0.25">
      <c r="B496" s="1"/>
      <c r="BG496" s="3" t="str">
        <f t="shared" si="22"/>
        <v/>
      </c>
      <c r="BH496" s="11" t="str">
        <f t="shared" si="23"/>
        <v/>
      </c>
      <c r="BI496" s="11" t="str">
        <f t="shared" si="23"/>
        <v/>
      </c>
      <c r="BJ496" s="11" t="str">
        <f t="shared" si="23"/>
        <v/>
      </c>
      <c r="BK496" s="11">
        <f t="shared" si="24"/>
        <v>0</v>
      </c>
    </row>
    <row r="497" spans="2:63" x14ac:dyDescent="0.25">
      <c r="B497" s="1"/>
      <c r="BG497" s="3" t="str">
        <f t="shared" si="22"/>
        <v/>
      </c>
      <c r="BH497" s="11" t="str">
        <f t="shared" si="23"/>
        <v/>
      </c>
      <c r="BI497" s="11" t="str">
        <f t="shared" si="23"/>
        <v/>
      </c>
      <c r="BJ497" s="11" t="str">
        <f t="shared" si="23"/>
        <v/>
      </c>
      <c r="BK497" s="11">
        <f t="shared" si="24"/>
        <v>0</v>
      </c>
    </row>
    <row r="498" spans="2:63" x14ac:dyDescent="0.25">
      <c r="B498" s="1"/>
      <c r="C498" s="2"/>
      <c r="H498" s="1"/>
      <c r="I498" s="2"/>
      <c r="BG498" s="3" t="str">
        <f t="shared" si="22"/>
        <v/>
      </c>
      <c r="BH498" s="11" t="str">
        <f t="shared" si="23"/>
        <v/>
      </c>
      <c r="BI498" s="11" t="str">
        <f t="shared" si="23"/>
        <v/>
      </c>
      <c r="BJ498" s="11" t="str">
        <f t="shared" si="23"/>
        <v/>
      </c>
      <c r="BK498" s="11">
        <f t="shared" si="24"/>
        <v>0</v>
      </c>
    </row>
    <row r="499" spans="2:63" x14ac:dyDescent="0.25">
      <c r="B499" s="1"/>
      <c r="BG499" s="3" t="str">
        <f t="shared" si="22"/>
        <v/>
      </c>
      <c r="BH499" s="11" t="str">
        <f t="shared" si="23"/>
        <v/>
      </c>
      <c r="BI499" s="11" t="str">
        <f t="shared" si="23"/>
        <v/>
      </c>
      <c r="BJ499" s="11" t="str">
        <f t="shared" si="23"/>
        <v/>
      </c>
      <c r="BK499" s="11">
        <f t="shared" si="24"/>
        <v>0</v>
      </c>
    </row>
    <row r="500" spans="2:63" x14ac:dyDescent="0.25">
      <c r="B500" s="1"/>
      <c r="BG500" s="3" t="str">
        <f t="shared" si="22"/>
        <v/>
      </c>
      <c r="BH500" s="11" t="str">
        <f t="shared" si="23"/>
        <v/>
      </c>
      <c r="BI500" s="11" t="str">
        <f t="shared" si="23"/>
        <v/>
      </c>
      <c r="BJ500" s="11" t="str">
        <f t="shared" si="23"/>
        <v/>
      </c>
      <c r="BK500" s="11">
        <f t="shared" si="24"/>
        <v>0</v>
      </c>
    </row>
    <row r="501" spans="2:63" x14ac:dyDescent="0.25">
      <c r="B501" s="1"/>
      <c r="C501" s="2"/>
      <c r="H501" s="1"/>
      <c r="I501" s="2"/>
      <c r="BG501" s="3" t="str">
        <f t="shared" si="22"/>
        <v/>
      </c>
      <c r="BH501" s="11" t="str">
        <f t="shared" si="23"/>
        <v/>
      </c>
      <c r="BI501" s="11" t="str">
        <f t="shared" si="23"/>
        <v/>
      </c>
      <c r="BJ501" s="11" t="str">
        <f t="shared" si="23"/>
        <v/>
      </c>
      <c r="BK501" s="11">
        <f t="shared" si="24"/>
        <v>0</v>
      </c>
    </row>
    <row r="502" spans="2:63" x14ac:dyDescent="0.25">
      <c r="B502" s="1"/>
      <c r="BG502" s="3" t="str">
        <f t="shared" si="22"/>
        <v/>
      </c>
      <c r="BH502" s="11" t="str">
        <f t="shared" si="23"/>
        <v/>
      </c>
      <c r="BI502" s="11" t="str">
        <f t="shared" si="23"/>
        <v/>
      </c>
      <c r="BJ502" s="11" t="str">
        <f t="shared" si="23"/>
        <v/>
      </c>
      <c r="BK502" s="11">
        <f t="shared" si="24"/>
        <v>0</v>
      </c>
    </row>
    <row r="503" spans="2:63" x14ac:dyDescent="0.25">
      <c r="B503" s="1"/>
      <c r="BG503" s="3" t="str">
        <f t="shared" si="22"/>
        <v/>
      </c>
      <c r="BH503" s="11" t="str">
        <f t="shared" si="23"/>
        <v/>
      </c>
      <c r="BI503" s="11" t="str">
        <f t="shared" si="23"/>
        <v/>
      </c>
      <c r="BJ503" s="11" t="str">
        <f t="shared" si="23"/>
        <v/>
      </c>
      <c r="BK503" s="11">
        <f t="shared" si="24"/>
        <v>0</v>
      </c>
    </row>
    <row r="504" spans="2:63" x14ac:dyDescent="0.25">
      <c r="B504" s="1"/>
      <c r="BG504" s="3" t="str">
        <f t="shared" si="22"/>
        <v/>
      </c>
      <c r="BH504" s="11" t="str">
        <f t="shared" si="23"/>
        <v/>
      </c>
      <c r="BI504" s="11" t="str">
        <f t="shared" si="23"/>
        <v/>
      </c>
      <c r="BJ504" s="11" t="str">
        <f t="shared" si="23"/>
        <v/>
      </c>
      <c r="BK504" s="11">
        <f t="shared" si="24"/>
        <v>0</v>
      </c>
    </row>
    <row r="505" spans="2:63" x14ac:dyDescent="0.25">
      <c r="B505" s="1"/>
      <c r="BG505" s="3" t="str">
        <f t="shared" si="22"/>
        <v/>
      </c>
      <c r="BH505" s="11" t="str">
        <f t="shared" si="23"/>
        <v/>
      </c>
      <c r="BI505" s="11" t="str">
        <f t="shared" si="23"/>
        <v/>
      </c>
      <c r="BJ505" s="11" t="str">
        <f t="shared" si="23"/>
        <v/>
      </c>
      <c r="BK505" s="11">
        <f t="shared" si="24"/>
        <v>0</v>
      </c>
    </row>
    <row r="506" spans="2:63" x14ac:dyDescent="0.25">
      <c r="B506" s="1"/>
      <c r="BG506" s="3" t="str">
        <f t="shared" si="22"/>
        <v/>
      </c>
      <c r="BH506" s="11" t="str">
        <f t="shared" si="23"/>
        <v/>
      </c>
      <c r="BI506" s="11" t="str">
        <f t="shared" si="23"/>
        <v/>
      </c>
      <c r="BJ506" s="11" t="str">
        <f t="shared" si="23"/>
        <v/>
      </c>
      <c r="BK506" s="11">
        <f t="shared" si="24"/>
        <v>0</v>
      </c>
    </row>
    <row r="507" spans="2:63" x14ac:dyDescent="0.25">
      <c r="B507" s="1"/>
      <c r="BG507" s="3" t="str">
        <f t="shared" si="22"/>
        <v/>
      </c>
      <c r="BH507" s="11" t="str">
        <f t="shared" si="23"/>
        <v/>
      </c>
      <c r="BI507" s="11" t="str">
        <f t="shared" si="23"/>
        <v/>
      </c>
      <c r="BJ507" s="11" t="str">
        <f t="shared" si="23"/>
        <v/>
      </c>
      <c r="BK507" s="11">
        <f t="shared" si="24"/>
        <v>0</v>
      </c>
    </row>
    <row r="508" spans="2:63" x14ac:dyDescent="0.25">
      <c r="B508" s="1"/>
      <c r="BG508" s="3" t="str">
        <f t="shared" si="22"/>
        <v/>
      </c>
      <c r="BH508" s="11" t="str">
        <f t="shared" si="23"/>
        <v/>
      </c>
      <c r="BI508" s="11" t="str">
        <f t="shared" si="23"/>
        <v/>
      </c>
      <c r="BJ508" s="11" t="str">
        <f t="shared" si="23"/>
        <v/>
      </c>
      <c r="BK508" s="11">
        <f t="shared" si="24"/>
        <v>0</v>
      </c>
    </row>
    <row r="509" spans="2:63" x14ac:dyDescent="0.25">
      <c r="B509" s="1"/>
      <c r="BG509" s="3" t="str">
        <f t="shared" si="22"/>
        <v/>
      </c>
      <c r="BH509" s="11" t="str">
        <f t="shared" si="23"/>
        <v/>
      </c>
      <c r="BI509" s="11" t="str">
        <f t="shared" si="23"/>
        <v/>
      </c>
      <c r="BJ509" s="11" t="str">
        <f t="shared" si="23"/>
        <v/>
      </c>
      <c r="BK509" s="11">
        <f t="shared" si="24"/>
        <v>0</v>
      </c>
    </row>
    <row r="510" spans="2:63" x14ac:dyDescent="0.25">
      <c r="B510" s="1"/>
      <c r="BG510" s="3" t="str">
        <f t="shared" si="22"/>
        <v/>
      </c>
      <c r="BH510" s="11" t="str">
        <f t="shared" si="23"/>
        <v/>
      </c>
      <c r="BI510" s="11" t="str">
        <f t="shared" si="23"/>
        <v/>
      </c>
      <c r="BJ510" s="11" t="str">
        <f t="shared" si="23"/>
        <v/>
      </c>
      <c r="BK510" s="11">
        <f t="shared" si="24"/>
        <v>0</v>
      </c>
    </row>
    <row r="511" spans="2:63" x14ac:dyDescent="0.25">
      <c r="B511" s="1"/>
      <c r="C511" s="2"/>
      <c r="BG511" s="3" t="str">
        <f t="shared" si="22"/>
        <v/>
      </c>
      <c r="BH511" s="11" t="str">
        <f t="shared" si="23"/>
        <v/>
      </c>
      <c r="BI511" s="11" t="str">
        <f t="shared" si="23"/>
        <v/>
      </c>
      <c r="BJ511" s="11" t="str">
        <f t="shared" si="23"/>
        <v/>
      </c>
      <c r="BK511" s="11">
        <f t="shared" si="24"/>
        <v>0</v>
      </c>
    </row>
    <row r="512" spans="2:63" x14ac:dyDescent="0.25">
      <c r="B512" s="1"/>
      <c r="BG512" s="3" t="str">
        <f t="shared" si="22"/>
        <v/>
      </c>
      <c r="BH512" s="11" t="str">
        <f t="shared" si="23"/>
        <v/>
      </c>
      <c r="BI512" s="11" t="str">
        <f t="shared" si="23"/>
        <v/>
      </c>
      <c r="BJ512" s="11" t="str">
        <f t="shared" si="23"/>
        <v/>
      </c>
      <c r="BK512" s="11">
        <f t="shared" si="24"/>
        <v>0</v>
      </c>
    </row>
    <row r="513" spans="2:63" x14ac:dyDescent="0.25">
      <c r="B513" s="1"/>
      <c r="BG513" s="3" t="str">
        <f t="shared" si="22"/>
        <v/>
      </c>
      <c r="BH513" s="11" t="str">
        <f t="shared" si="23"/>
        <v/>
      </c>
      <c r="BI513" s="11" t="str">
        <f t="shared" si="23"/>
        <v/>
      </c>
      <c r="BJ513" s="11" t="str">
        <f t="shared" si="23"/>
        <v/>
      </c>
      <c r="BK513" s="11">
        <f t="shared" si="24"/>
        <v>0</v>
      </c>
    </row>
    <row r="514" spans="2:63" x14ac:dyDescent="0.25">
      <c r="B514" s="1"/>
      <c r="BG514" s="3" t="str">
        <f t="shared" si="22"/>
        <v/>
      </c>
      <c r="BH514" s="11" t="str">
        <f t="shared" si="23"/>
        <v/>
      </c>
      <c r="BI514" s="11" t="str">
        <f t="shared" si="23"/>
        <v/>
      </c>
      <c r="BJ514" s="11" t="str">
        <f t="shared" si="23"/>
        <v/>
      </c>
      <c r="BK514" s="11">
        <f t="shared" si="24"/>
        <v>0</v>
      </c>
    </row>
    <row r="515" spans="2:63" x14ac:dyDescent="0.25">
      <c r="B515" s="1"/>
      <c r="C515" s="2"/>
      <c r="H515" s="1"/>
      <c r="I515" s="2"/>
      <c r="K515" s="1"/>
      <c r="L515" s="2"/>
      <c r="BG515" s="3" t="str">
        <f t="shared" ref="BG515:BG578" si="25">IFERROR(LEFT(F515,8),"--")</f>
        <v/>
      </c>
      <c r="BH515" s="11" t="str">
        <f t="shared" ref="BH515:BJ578" si="26">IFERROR(IF(AC515="","",1),"--")</f>
        <v/>
      </c>
      <c r="BI515" s="11" t="str">
        <f t="shared" si="26"/>
        <v/>
      </c>
      <c r="BJ515" s="11" t="str">
        <f t="shared" si="26"/>
        <v/>
      </c>
      <c r="BK515" s="11">
        <f t="shared" ref="BK515:BK578" si="27">SUM(BH515:BJ515)</f>
        <v>0</v>
      </c>
    </row>
    <row r="516" spans="2:63" x14ac:dyDescent="0.25">
      <c r="B516" s="1"/>
      <c r="BG516" s="3" t="str">
        <f t="shared" si="25"/>
        <v/>
      </c>
      <c r="BH516" s="11" t="str">
        <f t="shared" si="26"/>
        <v/>
      </c>
      <c r="BI516" s="11" t="str">
        <f t="shared" si="26"/>
        <v/>
      </c>
      <c r="BJ516" s="11" t="str">
        <f t="shared" si="26"/>
        <v/>
      </c>
      <c r="BK516" s="11">
        <f t="shared" si="27"/>
        <v>0</v>
      </c>
    </row>
    <row r="517" spans="2:63" x14ac:dyDescent="0.25">
      <c r="B517" s="1"/>
      <c r="BG517" s="3" t="str">
        <f t="shared" si="25"/>
        <v/>
      </c>
      <c r="BH517" s="11" t="str">
        <f t="shared" si="26"/>
        <v/>
      </c>
      <c r="BI517" s="11" t="str">
        <f t="shared" si="26"/>
        <v/>
      </c>
      <c r="BJ517" s="11" t="str">
        <f t="shared" si="26"/>
        <v/>
      </c>
      <c r="BK517" s="11">
        <f t="shared" si="27"/>
        <v>0</v>
      </c>
    </row>
    <row r="518" spans="2:63" x14ac:dyDescent="0.25">
      <c r="B518" s="1"/>
      <c r="C518" s="2"/>
      <c r="BG518" s="3" t="str">
        <f t="shared" si="25"/>
        <v/>
      </c>
      <c r="BH518" s="11" t="str">
        <f t="shared" si="26"/>
        <v/>
      </c>
      <c r="BI518" s="11" t="str">
        <f t="shared" si="26"/>
        <v/>
      </c>
      <c r="BJ518" s="11" t="str">
        <f t="shared" si="26"/>
        <v/>
      </c>
      <c r="BK518" s="11">
        <f t="shared" si="27"/>
        <v>0</v>
      </c>
    </row>
    <row r="519" spans="2:63" x14ac:dyDescent="0.25">
      <c r="B519" s="1"/>
      <c r="BG519" s="3" t="str">
        <f t="shared" si="25"/>
        <v/>
      </c>
      <c r="BH519" s="11" t="str">
        <f t="shared" si="26"/>
        <v/>
      </c>
      <c r="BI519" s="11" t="str">
        <f t="shared" si="26"/>
        <v/>
      </c>
      <c r="BJ519" s="11" t="str">
        <f t="shared" si="26"/>
        <v/>
      </c>
      <c r="BK519" s="11">
        <f t="shared" si="27"/>
        <v>0</v>
      </c>
    </row>
    <row r="520" spans="2:63" x14ac:dyDescent="0.25">
      <c r="B520" s="1"/>
      <c r="C520" s="2"/>
      <c r="H520" s="1"/>
      <c r="I520" s="2"/>
      <c r="BG520" s="3" t="str">
        <f t="shared" si="25"/>
        <v/>
      </c>
      <c r="BH520" s="11" t="str">
        <f t="shared" si="26"/>
        <v/>
      </c>
      <c r="BI520" s="11" t="str">
        <f t="shared" si="26"/>
        <v/>
      </c>
      <c r="BJ520" s="11" t="str">
        <f t="shared" si="26"/>
        <v/>
      </c>
      <c r="BK520" s="11">
        <f t="shared" si="27"/>
        <v>0</v>
      </c>
    </row>
    <row r="521" spans="2:63" x14ac:dyDescent="0.25">
      <c r="B521" s="1"/>
      <c r="BG521" s="3" t="str">
        <f t="shared" si="25"/>
        <v/>
      </c>
      <c r="BH521" s="11" t="str">
        <f t="shared" si="26"/>
        <v/>
      </c>
      <c r="BI521" s="11" t="str">
        <f t="shared" si="26"/>
        <v/>
      </c>
      <c r="BJ521" s="11" t="str">
        <f t="shared" si="26"/>
        <v/>
      </c>
      <c r="BK521" s="11">
        <f t="shared" si="27"/>
        <v>0</v>
      </c>
    </row>
    <row r="522" spans="2:63" x14ac:dyDescent="0.25">
      <c r="B522" s="1"/>
      <c r="BG522" s="3" t="str">
        <f t="shared" si="25"/>
        <v/>
      </c>
      <c r="BH522" s="11" t="str">
        <f t="shared" si="26"/>
        <v/>
      </c>
      <c r="BI522" s="11" t="str">
        <f t="shared" si="26"/>
        <v/>
      </c>
      <c r="BJ522" s="11" t="str">
        <f t="shared" si="26"/>
        <v/>
      </c>
      <c r="BK522" s="11">
        <f t="shared" si="27"/>
        <v>0</v>
      </c>
    </row>
    <row r="523" spans="2:63" x14ac:dyDescent="0.25">
      <c r="B523" s="1"/>
      <c r="BG523" s="3" t="str">
        <f t="shared" si="25"/>
        <v/>
      </c>
      <c r="BH523" s="11" t="str">
        <f t="shared" si="26"/>
        <v/>
      </c>
      <c r="BI523" s="11" t="str">
        <f t="shared" si="26"/>
        <v/>
      </c>
      <c r="BJ523" s="11" t="str">
        <f t="shared" si="26"/>
        <v/>
      </c>
      <c r="BK523" s="11">
        <f t="shared" si="27"/>
        <v>0</v>
      </c>
    </row>
    <row r="524" spans="2:63" x14ac:dyDescent="0.25">
      <c r="B524" s="1"/>
      <c r="BG524" s="3" t="str">
        <f t="shared" si="25"/>
        <v/>
      </c>
      <c r="BH524" s="11" t="str">
        <f t="shared" si="26"/>
        <v/>
      </c>
      <c r="BI524" s="11" t="str">
        <f t="shared" si="26"/>
        <v/>
      </c>
      <c r="BJ524" s="11" t="str">
        <f t="shared" si="26"/>
        <v/>
      </c>
      <c r="BK524" s="11">
        <f t="shared" si="27"/>
        <v>0</v>
      </c>
    </row>
    <row r="525" spans="2:63" x14ac:dyDescent="0.25">
      <c r="B525" s="1"/>
      <c r="BG525" s="3" t="str">
        <f t="shared" si="25"/>
        <v/>
      </c>
      <c r="BH525" s="11" t="str">
        <f t="shared" si="26"/>
        <v/>
      </c>
      <c r="BI525" s="11" t="str">
        <f t="shared" si="26"/>
        <v/>
      </c>
      <c r="BJ525" s="11" t="str">
        <f t="shared" si="26"/>
        <v/>
      </c>
      <c r="BK525" s="11">
        <f t="shared" si="27"/>
        <v>0</v>
      </c>
    </row>
    <row r="526" spans="2:63" x14ac:dyDescent="0.25">
      <c r="B526" s="1"/>
      <c r="C526" s="2"/>
      <c r="H526" s="1"/>
      <c r="I526" s="2"/>
      <c r="BG526" s="3" t="str">
        <f t="shared" si="25"/>
        <v/>
      </c>
      <c r="BH526" s="11" t="str">
        <f t="shared" si="26"/>
        <v/>
      </c>
      <c r="BI526" s="11" t="str">
        <f t="shared" si="26"/>
        <v/>
      </c>
      <c r="BJ526" s="11" t="str">
        <f t="shared" si="26"/>
        <v/>
      </c>
      <c r="BK526" s="11">
        <f t="shared" si="27"/>
        <v>0</v>
      </c>
    </row>
    <row r="527" spans="2:63" x14ac:dyDescent="0.25">
      <c r="B527" s="1"/>
      <c r="C527" s="2"/>
      <c r="H527" s="1"/>
      <c r="I527" s="2"/>
      <c r="BG527" s="3" t="str">
        <f t="shared" si="25"/>
        <v/>
      </c>
      <c r="BH527" s="11" t="str">
        <f t="shared" si="26"/>
        <v/>
      </c>
      <c r="BI527" s="11" t="str">
        <f t="shared" si="26"/>
        <v/>
      </c>
      <c r="BJ527" s="11" t="str">
        <f t="shared" si="26"/>
        <v/>
      </c>
      <c r="BK527" s="11">
        <f t="shared" si="27"/>
        <v>0</v>
      </c>
    </row>
    <row r="528" spans="2:63" x14ac:dyDescent="0.25">
      <c r="B528" s="1"/>
      <c r="BG528" s="3" t="str">
        <f t="shared" si="25"/>
        <v/>
      </c>
      <c r="BH528" s="11" t="str">
        <f t="shared" si="26"/>
        <v/>
      </c>
      <c r="BI528" s="11" t="str">
        <f t="shared" si="26"/>
        <v/>
      </c>
      <c r="BJ528" s="11" t="str">
        <f t="shared" si="26"/>
        <v/>
      </c>
      <c r="BK528" s="11">
        <f t="shared" si="27"/>
        <v>0</v>
      </c>
    </row>
    <row r="529" spans="2:63" x14ac:dyDescent="0.25">
      <c r="B529" s="1"/>
      <c r="BG529" s="3" t="str">
        <f t="shared" si="25"/>
        <v/>
      </c>
      <c r="BH529" s="11" t="str">
        <f t="shared" si="26"/>
        <v/>
      </c>
      <c r="BI529" s="11" t="str">
        <f t="shared" si="26"/>
        <v/>
      </c>
      <c r="BJ529" s="11" t="str">
        <f t="shared" si="26"/>
        <v/>
      </c>
      <c r="BK529" s="11">
        <f t="shared" si="27"/>
        <v>0</v>
      </c>
    </row>
    <row r="530" spans="2:63" x14ac:dyDescent="0.25">
      <c r="B530" s="1"/>
      <c r="BG530" s="3" t="str">
        <f t="shared" si="25"/>
        <v/>
      </c>
      <c r="BH530" s="11" t="str">
        <f t="shared" si="26"/>
        <v/>
      </c>
      <c r="BI530" s="11" t="str">
        <f t="shared" si="26"/>
        <v/>
      </c>
      <c r="BJ530" s="11" t="str">
        <f t="shared" si="26"/>
        <v/>
      </c>
      <c r="BK530" s="11">
        <f t="shared" si="27"/>
        <v>0</v>
      </c>
    </row>
    <row r="531" spans="2:63" x14ac:dyDescent="0.25">
      <c r="B531" s="1"/>
      <c r="C531" s="2"/>
      <c r="H531" s="1"/>
      <c r="I531" s="2"/>
      <c r="BG531" s="3" t="str">
        <f t="shared" si="25"/>
        <v/>
      </c>
      <c r="BH531" s="11" t="str">
        <f t="shared" si="26"/>
        <v/>
      </c>
      <c r="BI531" s="11" t="str">
        <f t="shared" si="26"/>
        <v/>
      </c>
      <c r="BJ531" s="11" t="str">
        <f t="shared" si="26"/>
        <v/>
      </c>
      <c r="BK531" s="11">
        <f t="shared" si="27"/>
        <v>0</v>
      </c>
    </row>
    <row r="532" spans="2:63" x14ac:dyDescent="0.25">
      <c r="B532" s="1"/>
      <c r="BG532" s="3" t="str">
        <f t="shared" si="25"/>
        <v/>
      </c>
      <c r="BH532" s="11" t="str">
        <f t="shared" si="26"/>
        <v/>
      </c>
      <c r="BI532" s="11" t="str">
        <f t="shared" si="26"/>
        <v/>
      </c>
      <c r="BJ532" s="11" t="str">
        <f t="shared" si="26"/>
        <v/>
      </c>
      <c r="BK532" s="11">
        <f t="shared" si="27"/>
        <v>0</v>
      </c>
    </row>
    <row r="533" spans="2:63" x14ac:dyDescent="0.25">
      <c r="B533" s="1"/>
      <c r="BG533" s="3" t="str">
        <f t="shared" si="25"/>
        <v/>
      </c>
      <c r="BH533" s="11" t="str">
        <f t="shared" si="26"/>
        <v/>
      </c>
      <c r="BI533" s="11" t="str">
        <f t="shared" si="26"/>
        <v/>
      </c>
      <c r="BJ533" s="11" t="str">
        <f t="shared" si="26"/>
        <v/>
      </c>
      <c r="BK533" s="11">
        <f t="shared" si="27"/>
        <v>0</v>
      </c>
    </row>
    <row r="534" spans="2:63" x14ac:dyDescent="0.25">
      <c r="B534" s="1"/>
      <c r="BG534" s="3" t="str">
        <f t="shared" si="25"/>
        <v/>
      </c>
      <c r="BH534" s="11" t="str">
        <f t="shared" si="26"/>
        <v/>
      </c>
      <c r="BI534" s="11" t="str">
        <f t="shared" si="26"/>
        <v/>
      </c>
      <c r="BJ534" s="11" t="str">
        <f t="shared" si="26"/>
        <v/>
      </c>
      <c r="BK534" s="11">
        <f t="shared" si="27"/>
        <v>0</v>
      </c>
    </row>
    <row r="535" spans="2:63" x14ac:dyDescent="0.25">
      <c r="B535" s="1"/>
      <c r="C535" s="2"/>
      <c r="H535" s="1"/>
      <c r="I535" s="2"/>
      <c r="BG535" s="3" t="str">
        <f t="shared" si="25"/>
        <v/>
      </c>
      <c r="BH535" s="11" t="str">
        <f t="shared" si="26"/>
        <v/>
      </c>
      <c r="BI535" s="11" t="str">
        <f t="shared" si="26"/>
        <v/>
      </c>
      <c r="BJ535" s="11" t="str">
        <f t="shared" si="26"/>
        <v/>
      </c>
      <c r="BK535" s="11">
        <f t="shared" si="27"/>
        <v>0</v>
      </c>
    </row>
    <row r="536" spans="2:63" x14ac:dyDescent="0.25">
      <c r="B536" s="1"/>
      <c r="BG536" s="3" t="str">
        <f t="shared" si="25"/>
        <v/>
      </c>
      <c r="BH536" s="11" t="str">
        <f t="shared" si="26"/>
        <v/>
      </c>
      <c r="BI536" s="11" t="str">
        <f t="shared" si="26"/>
        <v/>
      </c>
      <c r="BJ536" s="11" t="str">
        <f t="shared" si="26"/>
        <v/>
      </c>
      <c r="BK536" s="11">
        <f t="shared" si="27"/>
        <v>0</v>
      </c>
    </row>
    <row r="537" spans="2:63" x14ac:dyDescent="0.25">
      <c r="B537" s="1"/>
      <c r="BG537" s="3" t="str">
        <f t="shared" si="25"/>
        <v/>
      </c>
      <c r="BH537" s="11" t="str">
        <f t="shared" si="26"/>
        <v/>
      </c>
      <c r="BI537" s="11" t="str">
        <f t="shared" si="26"/>
        <v/>
      </c>
      <c r="BJ537" s="11" t="str">
        <f t="shared" si="26"/>
        <v/>
      </c>
      <c r="BK537" s="11">
        <f t="shared" si="27"/>
        <v>0</v>
      </c>
    </row>
    <row r="538" spans="2:63" x14ac:dyDescent="0.25">
      <c r="B538" s="1"/>
      <c r="BG538" s="3" t="str">
        <f t="shared" si="25"/>
        <v/>
      </c>
      <c r="BH538" s="11" t="str">
        <f t="shared" si="26"/>
        <v/>
      </c>
      <c r="BI538" s="11" t="str">
        <f t="shared" si="26"/>
        <v/>
      </c>
      <c r="BJ538" s="11" t="str">
        <f t="shared" si="26"/>
        <v/>
      </c>
      <c r="BK538" s="11">
        <f t="shared" si="27"/>
        <v>0</v>
      </c>
    </row>
    <row r="539" spans="2:63" x14ac:dyDescent="0.25">
      <c r="B539" s="1"/>
      <c r="BG539" s="3" t="str">
        <f t="shared" si="25"/>
        <v/>
      </c>
      <c r="BH539" s="11" t="str">
        <f t="shared" si="26"/>
        <v/>
      </c>
      <c r="BI539" s="11" t="str">
        <f t="shared" si="26"/>
        <v/>
      </c>
      <c r="BJ539" s="11" t="str">
        <f t="shared" si="26"/>
        <v/>
      </c>
      <c r="BK539" s="11">
        <f t="shared" si="27"/>
        <v>0</v>
      </c>
    </row>
    <row r="540" spans="2:63" x14ac:dyDescent="0.25">
      <c r="B540" s="1"/>
      <c r="BG540" s="3" t="str">
        <f t="shared" si="25"/>
        <v/>
      </c>
      <c r="BH540" s="11" t="str">
        <f t="shared" si="26"/>
        <v/>
      </c>
      <c r="BI540" s="11" t="str">
        <f t="shared" si="26"/>
        <v/>
      </c>
      <c r="BJ540" s="11" t="str">
        <f t="shared" si="26"/>
        <v/>
      </c>
      <c r="BK540" s="11">
        <f t="shared" si="27"/>
        <v>0</v>
      </c>
    </row>
    <row r="541" spans="2:63" x14ac:dyDescent="0.25">
      <c r="B541" s="1"/>
      <c r="BG541" s="3" t="str">
        <f t="shared" si="25"/>
        <v/>
      </c>
      <c r="BH541" s="11" t="str">
        <f t="shared" si="26"/>
        <v/>
      </c>
      <c r="BI541" s="11" t="str">
        <f t="shared" si="26"/>
        <v/>
      </c>
      <c r="BJ541" s="11" t="str">
        <f t="shared" si="26"/>
        <v/>
      </c>
      <c r="BK541" s="11">
        <f t="shared" si="27"/>
        <v>0</v>
      </c>
    </row>
    <row r="542" spans="2:63" x14ac:dyDescent="0.25">
      <c r="B542" s="1"/>
      <c r="BG542" s="3" t="str">
        <f t="shared" si="25"/>
        <v/>
      </c>
      <c r="BH542" s="11" t="str">
        <f t="shared" si="26"/>
        <v/>
      </c>
      <c r="BI542" s="11" t="str">
        <f t="shared" si="26"/>
        <v/>
      </c>
      <c r="BJ542" s="11" t="str">
        <f t="shared" si="26"/>
        <v/>
      </c>
      <c r="BK542" s="11">
        <f t="shared" si="27"/>
        <v>0</v>
      </c>
    </row>
    <row r="543" spans="2:63" x14ac:dyDescent="0.25">
      <c r="B543" s="1"/>
      <c r="BG543" s="3" t="str">
        <f t="shared" si="25"/>
        <v/>
      </c>
      <c r="BH543" s="11" t="str">
        <f t="shared" si="26"/>
        <v/>
      </c>
      <c r="BI543" s="11" t="str">
        <f t="shared" si="26"/>
        <v/>
      </c>
      <c r="BJ543" s="11" t="str">
        <f t="shared" si="26"/>
        <v/>
      </c>
      <c r="BK543" s="11">
        <f t="shared" si="27"/>
        <v>0</v>
      </c>
    </row>
    <row r="544" spans="2:63" x14ac:dyDescent="0.25">
      <c r="B544" s="1"/>
      <c r="BG544" s="3" t="str">
        <f t="shared" si="25"/>
        <v/>
      </c>
      <c r="BH544" s="11" t="str">
        <f t="shared" si="26"/>
        <v/>
      </c>
      <c r="BI544" s="11" t="str">
        <f t="shared" si="26"/>
        <v/>
      </c>
      <c r="BJ544" s="11" t="str">
        <f t="shared" si="26"/>
        <v/>
      </c>
      <c r="BK544" s="11">
        <f t="shared" si="27"/>
        <v>0</v>
      </c>
    </row>
    <row r="545" spans="2:63" x14ac:dyDescent="0.25">
      <c r="B545" s="1"/>
      <c r="BG545" s="3" t="str">
        <f t="shared" si="25"/>
        <v/>
      </c>
      <c r="BH545" s="11" t="str">
        <f t="shared" si="26"/>
        <v/>
      </c>
      <c r="BI545" s="11" t="str">
        <f t="shared" si="26"/>
        <v/>
      </c>
      <c r="BJ545" s="11" t="str">
        <f t="shared" si="26"/>
        <v/>
      </c>
      <c r="BK545" s="11">
        <f t="shared" si="27"/>
        <v>0</v>
      </c>
    </row>
    <row r="546" spans="2:63" x14ac:dyDescent="0.25">
      <c r="B546" s="1"/>
      <c r="BG546" s="3" t="str">
        <f t="shared" si="25"/>
        <v/>
      </c>
      <c r="BH546" s="11" t="str">
        <f t="shared" si="26"/>
        <v/>
      </c>
      <c r="BI546" s="11" t="str">
        <f t="shared" si="26"/>
        <v/>
      </c>
      <c r="BJ546" s="11" t="str">
        <f t="shared" si="26"/>
        <v/>
      </c>
      <c r="BK546" s="11">
        <f t="shared" si="27"/>
        <v>0</v>
      </c>
    </row>
    <row r="547" spans="2:63" x14ac:dyDescent="0.25">
      <c r="B547" s="1"/>
      <c r="C547" s="2"/>
      <c r="H547" s="1"/>
      <c r="I547" s="2"/>
      <c r="K547" s="1"/>
      <c r="L547" s="2"/>
      <c r="BG547" s="3" t="str">
        <f t="shared" si="25"/>
        <v/>
      </c>
      <c r="BH547" s="11" t="str">
        <f t="shared" si="26"/>
        <v/>
      </c>
      <c r="BI547" s="11" t="str">
        <f t="shared" si="26"/>
        <v/>
      </c>
      <c r="BJ547" s="11" t="str">
        <f t="shared" si="26"/>
        <v/>
      </c>
      <c r="BK547" s="11">
        <f t="shared" si="27"/>
        <v>0</v>
      </c>
    </row>
    <row r="548" spans="2:63" x14ac:dyDescent="0.25">
      <c r="B548" s="1"/>
      <c r="C548" s="2"/>
      <c r="H548" s="1"/>
      <c r="I548" s="2"/>
      <c r="BG548" s="3" t="str">
        <f t="shared" si="25"/>
        <v/>
      </c>
      <c r="BH548" s="11" t="str">
        <f t="shared" si="26"/>
        <v/>
      </c>
      <c r="BI548" s="11" t="str">
        <f t="shared" si="26"/>
        <v/>
      </c>
      <c r="BJ548" s="11" t="str">
        <f t="shared" si="26"/>
        <v/>
      </c>
      <c r="BK548" s="11">
        <f t="shared" si="27"/>
        <v>0</v>
      </c>
    </row>
    <row r="549" spans="2:63" x14ac:dyDescent="0.25">
      <c r="B549" s="1"/>
      <c r="BG549" s="3" t="str">
        <f t="shared" si="25"/>
        <v/>
      </c>
      <c r="BH549" s="11" t="str">
        <f t="shared" si="26"/>
        <v/>
      </c>
      <c r="BI549" s="11" t="str">
        <f t="shared" si="26"/>
        <v/>
      </c>
      <c r="BJ549" s="11" t="str">
        <f t="shared" si="26"/>
        <v/>
      </c>
      <c r="BK549" s="11">
        <f t="shared" si="27"/>
        <v>0</v>
      </c>
    </row>
    <row r="550" spans="2:63" x14ac:dyDescent="0.25">
      <c r="B550" s="1"/>
      <c r="BG550" s="3" t="str">
        <f t="shared" si="25"/>
        <v/>
      </c>
      <c r="BH550" s="11" t="str">
        <f t="shared" si="26"/>
        <v/>
      </c>
      <c r="BI550" s="11" t="str">
        <f t="shared" si="26"/>
        <v/>
      </c>
      <c r="BJ550" s="11" t="str">
        <f t="shared" si="26"/>
        <v/>
      </c>
      <c r="BK550" s="11">
        <f t="shared" si="27"/>
        <v>0</v>
      </c>
    </row>
    <row r="551" spans="2:63" x14ac:dyDescent="0.25">
      <c r="B551" s="1"/>
      <c r="BG551" s="3" t="str">
        <f t="shared" si="25"/>
        <v/>
      </c>
      <c r="BH551" s="11" t="str">
        <f t="shared" si="26"/>
        <v/>
      </c>
      <c r="BI551" s="11" t="str">
        <f t="shared" si="26"/>
        <v/>
      </c>
      <c r="BJ551" s="11" t="str">
        <f t="shared" si="26"/>
        <v/>
      </c>
      <c r="BK551" s="11">
        <f t="shared" si="27"/>
        <v>0</v>
      </c>
    </row>
    <row r="552" spans="2:63" x14ac:dyDescent="0.25">
      <c r="B552" s="1"/>
      <c r="BG552" s="3" t="str">
        <f t="shared" si="25"/>
        <v/>
      </c>
      <c r="BH552" s="11" t="str">
        <f t="shared" si="26"/>
        <v/>
      </c>
      <c r="BI552" s="11" t="str">
        <f t="shared" si="26"/>
        <v/>
      </c>
      <c r="BJ552" s="11" t="str">
        <f t="shared" si="26"/>
        <v/>
      </c>
      <c r="BK552" s="11">
        <f t="shared" si="27"/>
        <v>0</v>
      </c>
    </row>
    <row r="553" spans="2:63" x14ac:dyDescent="0.25">
      <c r="B553" s="1"/>
      <c r="C553" s="2"/>
      <c r="H553" s="1"/>
      <c r="I553" s="2"/>
      <c r="BG553" s="3" t="str">
        <f t="shared" si="25"/>
        <v/>
      </c>
      <c r="BH553" s="11" t="str">
        <f t="shared" si="26"/>
        <v/>
      </c>
      <c r="BI553" s="11" t="str">
        <f t="shared" si="26"/>
        <v/>
      </c>
      <c r="BJ553" s="11" t="str">
        <f t="shared" si="26"/>
        <v/>
      </c>
      <c r="BK553" s="11">
        <f t="shared" si="27"/>
        <v>0</v>
      </c>
    </row>
    <row r="554" spans="2:63" x14ac:dyDescent="0.25">
      <c r="B554" s="1"/>
      <c r="BG554" s="3" t="str">
        <f t="shared" si="25"/>
        <v/>
      </c>
      <c r="BH554" s="11" t="str">
        <f t="shared" si="26"/>
        <v/>
      </c>
      <c r="BI554" s="11" t="str">
        <f t="shared" si="26"/>
        <v/>
      </c>
      <c r="BJ554" s="11" t="str">
        <f t="shared" si="26"/>
        <v/>
      </c>
      <c r="BK554" s="11">
        <f t="shared" si="27"/>
        <v>0</v>
      </c>
    </row>
    <row r="555" spans="2:63" x14ac:dyDescent="0.25">
      <c r="B555" s="1"/>
      <c r="BG555" s="3" t="str">
        <f t="shared" si="25"/>
        <v/>
      </c>
      <c r="BH555" s="11" t="str">
        <f t="shared" si="26"/>
        <v/>
      </c>
      <c r="BI555" s="11" t="str">
        <f t="shared" si="26"/>
        <v/>
      </c>
      <c r="BJ555" s="11" t="str">
        <f t="shared" si="26"/>
        <v/>
      </c>
      <c r="BK555" s="11">
        <f t="shared" si="27"/>
        <v>0</v>
      </c>
    </row>
    <row r="556" spans="2:63" x14ac:dyDescent="0.25">
      <c r="B556" s="1"/>
      <c r="C556" s="2"/>
      <c r="H556" s="1"/>
      <c r="I556" s="2"/>
      <c r="K556" s="1"/>
      <c r="L556" s="2"/>
      <c r="BG556" s="3" t="str">
        <f t="shared" si="25"/>
        <v/>
      </c>
      <c r="BH556" s="11" t="str">
        <f t="shared" si="26"/>
        <v/>
      </c>
      <c r="BI556" s="11" t="str">
        <f t="shared" si="26"/>
        <v/>
      </c>
      <c r="BJ556" s="11" t="str">
        <f t="shared" si="26"/>
        <v/>
      </c>
      <c r="BK556" s="11">
        <f t="shared" si="27"/>
        <v>0</v>
      </c>
    </row>
    <row r="557" spans="2:63" x14ac:dyDescent="0.25">
      <c r="B557" s="1"/>
      <c r="C557" s="2"/>
      <c r="H557" s="1"/>
      <c r="I557" s="2"/>
      <c r="BG557" s="3" t="str">
        <f t="shared" si="25"/>
        <v/>
      </c>
      <c r="BH557" s="11" t="str">
        <f t="shared" si="26"/>
        <v/>
      </c>
      <c r="BI557" s="11" t="str">
        <f t="shared" si="26"/>
        <v/>
      </c>
      <c r="BJ557" s="11" t="str">
        <f t="shared" si="26"/>
        <v/>
      </c>
      <c r="BK557" s="11">
        <f t="shared" si="27"/>
        <v>0</v>
      </c>
    </row>
    <row r="558" spans="2:63" x14ac:dyDescent="0.25">
      <c r="B558" s="1"/>
      <c r="C558" s="2"/>
      <c r="BG558" s="3" t="str">
        <f t="shared" si="25"/>
        <v/>
      </c>
      <c r="BH558" s="11" t="str">
        <f t="shared" si="26"/>
        <v/>
      </c>
      <c r="BI558" s="11" t="str">
        <f t="shared" si="26"/>
        <v/>
      </c>
      <c r="BJ558" s="11" t="str">
        <f t="shared" si="26"/>
        <v/>
      </c>
      <c r="BK558" s="11">
        <f t="shared" si="27"/>
        <v>0</v>
      </c>
    </row>
    <row r="559" spans="2:63" x14ac:dyDescent="0.25">
      <c r="B559" s="1"/>
      <c r="BG559" s="3" t="str">
        <f t="shared" si="25"/>
        <v/>
      </c>
      <c r="BH559" s="11" t="str">
        <f t="shared" si="26"/>
        <v/>
      </c>
      <c r="BI559" s="11" t="str">
        <f t="shared" si="26"/>
        <v/>
      </c>
      <c r="BJ559" s="11" t="str">
        <f t="shared" si="26"/>
        <v/>
      </c>
      <c r="BK559" s="11">
        <f t="shared" si="27"/>
        <v>0</v>
      </c>
    </row>
    <row r="560" spans="2:63" x14ac:dyDescent="0.25">
      <c r="B560" s="1"/>
      <c r="C560" s="2"/>
      <c r="H560" s="1"/>
      <c r="I560" s="2"/>
      <c r="BG560" s="3" t="str">
        <f t="shared" si="25"/>
        <v/>
      </c>
      <c r="BH560" s="11" t="str">
        <f t="shared" si="26"/>
        <v/>
      </c>
      <c r="BI560" s="11" t="str">
        <f t="shared" si="26"/>
        <v/>
      </c>
      <c r="BJ560" s="11" t="str">
        <f t="shared" si="26"/>
        <v/>
      </c>
      <c r="BK560" s="11">
        <f t="shared" si="27"/>
        <v>0</v>
      </c>
    </row>
    <row r="561" spans="2:63" x14ac:dyDescent="0.25">
      <c r="B561" s="1"/>
      <c r="BG561" s="3" t="str">
        <f t="shared" si="25"/>
        <v/>
      </c>
      <c r="BH561" s="11" t="str">
        <f t="shared" si="26"/>
        <v/>
      </c>
      <c r="BI561" s="11" t="str">
        <f t="shared" si="26"/>
        <v/>
      </c>
      <c r="BJ561" s="11" t="str">
        <f t="shared" si="26"/>
        <v/>
      </c>
      <c r="BK561" s="11">
        <f t="shared" si="27"/>
        <v>0</v>
      </c>
    </row>
    <row r="562" spans="2:63" x14ac:dyDescent="0.25">
      <c r="B562" s="1"/>
      <c r="C562" s="2"/>
      <c r="BG562" s="3" t="str">
        <f t="shared" si="25"/>
        <v/>
      </c>
      <c r="BH562" s="11" t="str">
        <f t="shared" si="26"/>
        <v/>
      </c>
      <c r="BI562" s="11" t="str">
        <f t="shared" si="26"/>
        <v/>
      </c>
      <c r="BJ562" s="11" t="str">
        <f t="shared" si="26"/>
        <v/>
      </c>
      <c r="BK562" s="11">
        <f t="shared" si="27"/>
        <v>0</v>
      </c>
    </row>
    <row r="563" spans="2:63" x14ac:dyDescent="0.25">
      <c r="B563" s="1"/>
      <c r="BG563" s="3" t="str">
        <f t="shared" si="25"/>
        <v/>
      </c>
      <c r="BH563" s="11" t="str">
        <f t="shared" si="26"/>
        <v/>
      </c>
      <c r="BI563" s="11" t="str">
        <f t="shared" si="26"/>
        <v/>
      </c>
      <c r="BJ563" s="11" t="str">
        <f t="shared" si="26"/>
        <v/>
      </c>
      <c r="BK563" s="11">
        <f t="shared" si="27"/>
        <v>0</v>
      </c>
    </row>
    <row r="564" spans="2:63" x14ac:dyDescent="0.25">
      <c r="B564" s="1"/>
      <c r="C564" s="2"/>
      <c r="H564" s="1"/>
      <c r="I564" s="2"/>
      <c r="N564" s="1"/>
      <c r="O564" s="2"/>
      <c r="BG564" s="3" t="str">
        <f t="shared" si="25"/>
        <v/>
      </c>
      <c r="BH564" s="11" t="str">
        <f t="shared" si="26"/>
        <v/>
      </c>
      <c r="BI564" s="11" t="str">
        <f t="shared" si="26"/>
        <v/>
      </c>
      <c r="BJ564" s="11" t="str">
        <f t="shared" si="26"/>
        <v/>
      </c>
      <c r="BK564" s="11">
        <f t="shared" si="27"/>
        <v>0</v>
      </c>
    </row>
    <row r="565" spans="2:63" x14ac:dyDescent="0.25">
      <c r="B565" s="1"/>
      <c r="BG565" s="3" t="str">
        <f t="shared" si="25"/>
        <v/>
      </c>
      <c r="BH565" s="11" t="str">
        <f t="shared" si="26"/>
        <v/>
      </c>
      <c r="BI565" s="11" t="str">
        <f t="shared" si="26"/>
        <v/>
      </c>
      <c r="BJ565" s="11" t="str">
        <f t="shared" si="26"/>
        <v/>
      </c>
      <c r="BK565" s="11">
        <f t="shared" si="27"/>
        <v>0</v>
      </c>
    </row>
    <row r="566" spans="2:63" x14ac:dyDescent="0.25">
      <c r="B566" s="1"/>
      <c r="BG566" s="3" t="str">
        <f t="shared" si="25"/>
        <v/>
      </c>
      <c r="BH566" s="11" t="str">
        <f t="shared" si="26"/>
        <v/>
      </c>
      <c r="BI566" s="11" t="str">
        <f t="shared" si="26"/>
        <v/>
      </c>
      <c r="BJ566" s="11" t="str">
        <f t="shared" si="26"/>
        <v/>
      </c>
      <c r="BK566" s="11">
        <f t="shared" si="27"/>
        <v>0</v>
      </c>
    </row>
    <row r="567" spans="2:63" x14ac:dyDescent="0.25">
      <c r="B567" s="1"/>
      <c r="BG567" s="3" t="str">
        <f t="shared" si="25"/>
        <v/>
      </c>
      <c r="BH567" s="11" t="str">
        <f t="shared" si="26"/>
        <v/>
      </c>
      <c r="BI567" s="11" t="str">
        <f t="shared" si="26"/>
        <v/>
      </c>
      <c r="BJ567" s="11" t="str">
        <f t="shared" si="26"/>
        <v/>
      </c>
      <c r="BK567" s="11">
        <f t="shared" si="27"/>
        <v>0</v>
      </c>
    </row>
    <row r="568" spans="2:63" x14ac:dyDescent="0.25">
      <c r="B568" s="1"/>
      <c r="BG568" s="3" t="str">
        <f t="shared" si="25"/>
        <v/>
      </c>
      <c r="BH568" s="11" t="str">
        <f t="shared" si="26"/>
        <v/>
      </c>
      <c r="BI568" s="11" t="str">
        <f t="shared" si="26"/>
        <v/>
      </c>
      <c r="BJ568" s="11" t="str">
        <f t="shared" si="26"/>
        <v/>
      </c>
      <c r="BK568" s="11">
        <f t="shared" si="27"/>
        <v>0</v>
      </c>
    </row>
    <row r="569" spans="2:63" x14ac:dyDescent="0.25">
      <c r="B569" s="1"/>
      <c r="BG569" s="3" t="str">
        <f t="shared" si="25"/>
        <v/>
      </c>
      <c r="BH569" s="11" t="str">
        <f t="shared" si="26"/>
        <v/>
      </c>
      <c r="BI569" s="11" t="str">
        <f t="shared" si="26"/>
        <v/>
      </c>
      <c r="BJ569" s="11" t="str">
        <f t="shared" si="26"/>
        <v/>
      </c>
      <c r="BK569" s="11">
        <f t="shared" si="27"/>
        <v>0</v>
      </c>
    </row>
    <row r="570" spans="2:63" x14ac:dyDescent="0.25">
      <c r="B570" s="1"/>
      <c r="BG570" s="3" t="str">
        <f t="shared" si="25"/>
        <v/>
      </c>
      <c r="BH570" s="11" t="str">
        <f t="shared" si="26"/>
        <v/>
      </c>
      <c r="BI570" s="11" t="str">
        <f t="shared" si="26"/>
        <v/>
      </c>
      <c r="BJ570" s="11" t="str">
        <f t="shared" si="26"/>
        <v/>
      </c>
      <c r="BK570" s="11">
        <f t="shared" si="27"/>
        <v>0</v>
      </c>
    </row>
    <row r="571" spans="2:63" x14ac:dyDescent="0.25">
      <c r="B571" s="1"/>
      <c r="BG571" s="3" t="str">
        <f t="shared" si="25"/>
        <v/>
      </c>
      <c r="BH571" s="11" t="str">
        <f t="shared" si="26"/>
        <v/>
      </c>
      <c r="BI571" s="11" t="str">
        <f t="shared" si="26"/>
        <v/>
      </c>
      <c r="BJ571" s="11" t="str">
        <f t="shared" si="26"/>
        <v/>
      </c>
      <c r="BK571" s="11">
        <f t="shared" si="27"/>
        <v>0</v>
      </c>
    </row>
    <row r="572" spans="2:63" x14ac:dyDescent="0.25">
      <c r="B572" s="1"/>
      <c r="BG572" s="3" t="str">
        <f t="shared" si="25"/>
        <v/>
      </c>
      <c r="BH572" s="11" t="str">
        <f t="shared" si="26"/>
        <v/>
      </c>
      <c r="BI572" s="11" t="str">
        <f t="shared" si="26"/>
        <v/>
      </c>
      <c r="BJ572" s="11" t="str">
        <f t="shared" si="26"/>
        <v/>
      </c>
      <c r="BK572" s="11">
        <f t="shared" si="27"/>
        <v>0</v>
      </c>
    </row>
    <row r="573" spans="2:63" x14ac:dyDescent="0.25">
      <c r="B573" s="1"/>
      <c r="C573" s="2"/>
      <c r="H573" s="1"/>
      <c r="I573" s="2"/>
      <c r="BG573" s="3" t="str">
        <f t="shared" si="25"/>
        <v/>
      </c>
      <c r="BH573" s="11" t="str">
        <f t="shared" si="26"/>
        <v/>
      </c>
      <c r="BI573" s="11" t="str">
        <f t="shared" si="26"/>
        <v/>
      </c>
      <c r="BJ573" s="11" t="str">
        <f t="shared" si="26"/>
        <v/>
      </c>
      <c r="BK573" s="11">
        <f t="shared" si="27"/>
        <v>0</v>
      </c>
    </row>
    <row r="574" spans="2:63" x14ac:dyDescent="0.25">
      <c r="B574" s="1"/>
      <c r="BG574" s="3" t="str">
        <f t="shared" si="25"/>
        <v/>
      </c>
      <c r="BH574" s="11" t="str">
        <f t="shared" si="26"/>
        <v/>
      </c>
      <c r="BI574" s="11" t="str">
        <f t="shared" si="26"/>
        <v/>
      </c>
      <c r="BJ574" s="11" t="str">
        <f t="shared" si="26"/>
        <v/>
      </c>
      <c r="BK574" s="11">
        <f t="shared" si="27"/>
        <v>0</v>
      </c>
    </row>
    <row r="575" spans="2:63" x14ac:dyDescent="0.25">
      <c r="B575" s="1"/>
      <c r="BG575" s="3" t="str">
        <f t="shared" si="25"/>
        <v/>
      </c>
      <c r="BH575" s="11" t="str">
        <f t="shared" si="26"/>
        <v/>
      </c>
      <c r="BI575" s="11" t="str">
        <f t="shared" si="26"/>
        <v/>
      </c>
      <c r="BJ575" s="11" t="str">
        <f t="shared" si="26"/>
        <v/>
      </c>
      <c r="BK575" s="11">
        <f t="shared" si="27"/>
        <v>0</v>
      </c>
    </row>
    <row r="576" spans="2:63" x14ac:dyDescent="0.25">
      <c r="B576" s="1"/>
      <c r="BG576" s="3" t="str">
        <f t="shared" si="25"/>
        <v/>
      </c>
      <c r="BH576" s="11" t="str">
        <f t="shared" si="26"/>
        <v/>
      </c>
      <c r="BI576" s="11" t="str">
        <f t="shared" si="26"/>
        <v/>
      </c>
      <c r="BJ576" s="11" t="str">
        <f t="shared" si="26"/>
        <v/>
      </c>
      <c r="BK576" s="11">
        <f t="shared" si="27"/>
        <v>0</v>
      </c>
    </row>
    <row r="577" spans="2:63" x14ac:dyDescent="0.25">
      <c r="B577" s="1"/>
      <c r="BG577" s="3" t="str">
        <f t="shared" si="25"/>
        <v/>
      </c>
      <c r="BH577" s="11" t="str">
        <f t="shared" si="26"/>
        <v/>
      </c>
      <c r="BI577" s="11" t="str">
        <f t="shared" si="26"/>
        <v/>
      </c>
      <c r="BJ577" s="11" t="str">
        <f t="shared" si="26"/>
        <v/>
      </c>
      <c r="BK577" s="11">
        <f t="shared" si="27"/>
        <v>0</v>
      </c>
    </row>
    <row r="578" spans="2:63" x14ac:dyDescent="0.25">
      <c r="B578" s="1"/>
      <c r="C578" s="2"/>
      <c r="H578" s="1"/>
      <c r="I578" s="2"/>
      <c r="BG578" s="3" t="str">
        <f t="shared" si="25"/>
        <v/>
      </c>
      <c r="BH578" s="11" t="str">
        <f t="shared" si="26"/>
        <v/>
      </c>
      <c r="BI578" s="11" t="str">
        <f t="shared" si="26"/>
        <v/>
      </c>
      <c r="BJ578" s="11" t="str">
        <f t="shared" si="26"/>
        <v/>
      </c>
      <c r="BK578" s="11">
        <f t="shared" si="27"/>
        <v>0</v>
      </c>
    </row>
    <row r="579" spans="2:63" x14ac:dyDescent="0.25">
      <c r="B579" s="1"/>
      <c r="BG579" s="3" t="str">
        <f t="shared" ref="BG579:BG642" si="28">IFERROR(LEFT(F579,8),"--")</f>
        <v/>
      </c>
      <c r="BH579" s="11" t="str">
        <f t="shared" ref="BH579:BJ642" si="29">IFERROR(IF(AC579="","",1),"--")</f>
        <v/>
      </c>
      <c r="BI579" s="11" t="str">
        <f t="shared" si="29"/>
        <v/>
      </c>
      <c r="BJ579" s="11" t="str">
        <f t="shared" si="29"/>
        <v/>
      </c>
      <c r="BK579" s="11">
        <f t="shared" ref="BK579:BK642" si="30">SUM(BH579:BJ579)</f>
        <v>0</v>
      </c>
    </row>
    <row r="580" spans="2:63" x14ac:dyDescent="0.25">
      <c r="B580" s="1"/>
      <c r="C580" s="2"/>
      <c r="H580" s="1"/>
      <c r="I580" s="2"/>
      <c r="BG580" s="3" t="str">
        <f t="shared" si="28"/>
        <v/>
      </c>
      <c r="BH580" s="11" t="str">
        <f t="shared" si="29"/>
        <v/>
      </c>
      <c r="BI580" s="11" t="str">
        <f t="shared" si="29"/>
        <v/>
      </c>
      <c r="BJ580" s="11" t="str">
        <f t="shared" si="29"/>
        <v/>
      </c>
      <c r="BK580" s="11">
        <f t="shared" si="30"/>
        <v>0</v>
      </c>
    </row>
    <row r="581" spans="2:63" x14ac:dyDescent="0.25">
      <c r="B581" s="1"/>
      <c r="BG581" s="3" t="str">
        <f t="shared" si="28"/>
        <v/>
      </c>
      <c r="BH581" s="11" t="str">
        <f t="shared" si="29"/>
        <v/>
      </c>
      <c r="BI581" s="11" t="str">
        <f t="shared" si="29"/>
        <v/>
      </c>
      <c r="BJ581" s="11" t="str">
        <f t="shared" si="29"/>
        <v/>
      </c>
      <c r="BK581" s="11">
        <f t="shared" si="30"/>
        <v>0</v>
      </c>
    </row>
    <row r="582" spans="2:63" x14ac:dyDescent="0.25">
      <c r="B582" s="1"/>
      <c r="BG582" s="3" t="str">
        <f t="shared" si="28"/>
        <v/>
      </c>
      <c r="BH582" s="11" t="str">
        <f t="shared" si="29"/>
        <v/>
      </c>
      <c r="BI582" s="11" t="str">
        <f t="shared" si="29"/>
        <v/>
      </c>
      <c r="BJ582" s="11" t="str">
        <f t="shared" si="29"/>
        <v/>
      </c>
      <c r="BK582" s="11">
        <f t="shared" si="30"/>
        <v>0</v>
      </c>
    </row>
    <row r="583" spans="2:63" x14ac:dyDescent="0.25">
      <c r="B583" s="1"/>
      <c r="BG583" s="3" t="str">
        <f t="shared" si="28"/>
        <v/>
      </c>
      <c r="BH583" s="11" t="str">
        <f t="shared" si="29"/>
        <v/>
      </c>
      <c r="BI583" s="11" t="str">
        <f t="shared" si="29"/>
        <v/>
      </c>
      <c r="BJ583" s="11" t="str">
        <f t="shared" si="29"/>
        <v/>
      </c>
      <c r="BK583" s="11">
        <f t="shared" si="30"/>
        <v>0</v>
      </c>
    </row>
    <row r="584" spans="2:63" x14ac:dyDescent="0.25">
      <c r="B584" s="1"/>
      <c r="C584" s="2"/>
      <c r="H584" s="1"/>
      <c r="I584" s="2"/>
      <c r="K584" s="1"/>
      <c r="L584" s="2"/>
      <c r="BG584" s="3" t="str">
        <f t="shared" si="28"/>
        <v/>
      </c>
      <c r="BH584" s="11" t="str">
        <f t="shared" si="29"/>
        <v/>
      </c>
      <c r="BI584" s="11" t="str">
        <f t="shared" si="29"/>
        <v/>
      </c>
      <c r="BJ584" s="11" t="str">
        <f t="shared" si="29"/>
        <v/>
      </c>
      <c r="BK584" s="11">
        <f t="shared" si="30"/>
        <v>0</v>
      </c>
    </row>
    <row r="585" spans="2:63" x14ac:dyDescent="0.25">
      <c r="B585" s="1"/>
      <c r="C585" s="2"/>
      <c r="H585" s="1"/>
      <c r="I585" s="2"/>
      <c r="BG585" s="3" t="str">
        <f t="shared" si="28"/>
        <v/>
      </c>
      <c r="BH585" s="11" t="str">
        <f t="shared" si="29"/>
        <v/>
      </c>
      <c r="BI585" s="11" t="str">
        <f t="shared" si="29"/>
        <v/>
      </c>
      <c r="BJ585" s="11" t="str">
        <f t="shared" si="29"/>
        <v/>
      </c>
      <c r="BK585" s="11">
        <f t="shared" si="30"/>
        <v>0</v>
      </c>
    </row>
    <row r="586" spans="2:63" x14ac:dyDescent="0.25">
      <c r="B586" s="1"/>
      <c r="C586" s="2"/>
      <c r="H586" s="1"/>
      <c r="I586" s="2"/>
      <c r="K586" s="1"/>
      <c r="L586" s="2"/>
      <c r="BG586" s="3" t="str">
        <f t="shared" si="28"/>
        <v/>
      </c>
      <c r="BH586" s="11" t="str">
        <f t="shared" si="29"/>
        <v/>
      </c>
      <c r="BI586" s="11" t="str">
        <f t="shared" si="29"/>
        <v/>
      </c>
      <c r="BJ586" s="11" t="str">
        <f t="shared" si="29"/>
        <v/>
      </c>
      <c r="BK586" s="11">
        <f t="shared" si="30"/>
        <v>0</v>
      </c>
    </row>
    <row r="587" spans="2:63" x14ac:dyDescent="0.25">
      <c r="B587" s="1"/>
      <c r="BG587" s="3" t="str">
        <f t="shared" si="28"/>
        <v/>
      </c>
      <c r="BH587" s="11" t="str">
        <f t="shared" si="29"/>
        <v/>
      </c>
      <c r="BI587" s="11" t="str">
        <f t="shared" si="29"/>
        <v/>
      </c>
      <c r="BJ587" s="11" t="str">
        <f t="shared" si="29"/>
        <v/>
      </c>
      <c r="BK587" s="11">
        <f t="shared" si="30"/>
        <v>0</v>
      </c>
    </row>
    <row r="588" spans="2:63" x14ac:dyDescent="0.25">
      <c r="B588" s="1"/>
      <c r="BG588" s="3" t="str">
        <f t="shared" si="28"/>
        <v/>
      </c>
      <c r="BH588" s="11" t="str">
        <f t="shared" si="29"/>
        <v/>
      </c>
      <c r="BI588" s="11" t="str">
        <f t="shared" si="29"/>
        <v/>
      </c>
      <c r="BJ588" s="11" t="str">
        <f t="shared" si="29"/>
        <v/>
      </c>
      <c r="BK588" s="11">
        <f t="shared" si="30"/>
        <v>0</v>
      </c>
    </row>
    <row r="589" spans="2:63" x14ac:dyDescent="0.25">
      <c r="B589" s="1"/>
      <c r="C589" s="2"/>
      <c r="BG589" s="3" t="str">
        <f t="shared" si="28"/>
        <v/>
      </c>
      <c r="BH589" s="11" t="str">
        <f t="shared" si="29"/>
        <v/>
      </c>
      <c r="BI589" s="11" t="str">
        <f t="shared" si="29"/>
        <v/>
      </c>
      <c r="BJ589" s="11" t="str">
        <f t="shared" si="29"/>
        <v/>
      </c>
      <c r="BK589" s="11">
        <f t="shared" si="30"/>
        <v>0</v>
      </c>
    </row>
    <row r="590" spans="2:63" x14ac:dyDescent="0.25">
      <c r="B590" s="1"/>
      <c r="BG590" s="3" t="str">
        <f t="shared" si="28"/>
        <v/>
      </c>
      <c r="BH590" s="11" t="str">
        <f t="shared" si="29"/>
        <v/>
      </c>
      <c r="BI590" s="11" t="str">
        <f t="shared" si="29"/>
        <v/>
      </c>
      <c r="BJ590" s="11" t="str">
        <f t="shared" si="29"/>
        <v/>
      </c>
      <c r="BK590" s="11">
        <f t="shared" si="30"/>
        <v>0</v>
      </c>
    </row>
    <row r="591" spans="2:63" x14ac:dyDescent="0.25">
      <c r="B591" s="1"/>
      <c r="BG591" s="3" t="str">
        <f t="shared" si="28"/>
        <v/>
      </c>
      <c r="BH591" s="11" t="str">
        <f t="shared" si="29"/>
        <v/>
      </c>
      <c r="BI591" s="11" t="str">
        <f t="shared" si="29"/>
        <v/>
      </c>
      <c r="BJ591" s="11" t="str">
        <f t="shared" si="29"/>
        <v/>
      </c>
      <c r="BK591" s="11">
        <f t="shared" si="30"/>
        <v>0</v>
      </c>
    </row>
    <row r="592" spans="2:63" x14ac:dyDescent="0.25">
      <c r="B592" s="1"/>
      <c r="BG592" s="3" t="str">
        <f t="shared" si="28"/>
        <v/>
      </c>
      <c r="BH592" s="11" t="str">
        <f t="shared" si="29"/>
        <v/>
      </c>
      <c r="BI592" s="11" t="str">
        <f t="shared" si="29"/>
        <v/>
      </c>
      <c r="BJ592" s="11" t="str">
        <f t="shared" si="29"/>
        <v/>
      </c>
      <c r="BK592" s="11">
        <f t="shared" si="30"/>
        <v>0</v>
      </c>
    </row>
    <row r="593" spans="2:63" x14ac:dyDescent="0.25">
      <c r="B593" s="1"/>
      <c r="BG593" s="3" t="str">
        <f t="shared" si="28"/>
        <v/>
      </c>
      <c r="BH593" s="11" t="str">
        <f t="shared" si="29"/>
        <v/>
      </c>
      <c r="BI593" s="11" t="str">
        <f t="shared" si="29"/>
        <v/>
      </c>
      <c r="BJ593" s="11" t="str">
        <f t="shared" si="29"/>
        <v/>
      </c>
      <c r="BK593" s="11">
        <f t="shared" si="30"/>
        <v>0</v>
      </c>
    </row>
    <row r="594" spans="2:63" x14ac:dyDescent="0.25">
      <c r="B594" s="1"/>
      <c r="BG594" s="3" t="str">
        <f t="shared" si="28"/>
        <v/>
      </c>
      <c r="BH594" s="11" t="str">
        <f t="shared" si="29"/>
        <v/>
      </c>
      <c r="BI594" s="11" t="str">
        <f t="shared" si="29"/>
        <v/>
      </c>
      <c r="BJ594" s="11" t="str">
        <f t="shared" si="29"/>
        <v/>
      </c>
      <c r="BK594" s="11">
        <f t="shared" si="30"/>
        <v>0</v>
      </c>
    </row>
    <row r="595" spans="2:63" x14ac:dyDescent="0.25">
      <c r="B595" s="1"/>
      <c r="BG595" s="3" t="str">
        <f t="shared" si="28"/>
        <v/>
      </c>
      <c r="BH595" s="11" t="str">
        <f t="shared" si="29"/>
        <v/>
      </c>
      <c r="BI595" s="11" t="str">
        <f t="shared" si="29"/>
        <v/>
      </c>
      <c r="BJ595" s="11" t="str">
        <f t="shared" si="29"/>
        <v/>
      </c>
      <c r="BK595" s="11">
        <f t="shared" si="30"/>
        <v>0</v>
      </c>
    </row>
    <row r="596" spans="2:63" x14ac:dyDescent="0.25">
      <c r="B596" s="1"/>
      <c r="BG596" s="3" t="str">
        <f t="shared" si="28"/>
        <v/>
      </c>
      <c r="BH596" s="11" t="str">
        <f t="shared" si="29"/>
        <v/>
      </c>
      <c r="BI596" s="11" t="str">
        <f t="shared" si="29"/>
        <v/>
      </c>
      <c r="BJ596" s="11" t="str">
        <f t="shared" si="29"/>
        <v/>
      </c>
      <c r="BK596" s="11">
        <f t="shared" si="30"/>
        <v>0</v>
      </c>
    </row>
    <row r="597" spans="2:63" x14ac:dyDescent="0.25">
      <c r="B597" s="1"/>
      <c r="BG597" s="3" t="str">
        <f t="shared" si="28"/>
        <v/>
      </c>
      <c r="BH597" s="11" t="str">
        <f t="shared" si="29"/>
        <v/>
      </c>
      <c r="BI597" s="11" t="str">
        <f t="shared" si="29"/>
        <v/>
      </c>
      <c r="BJ597" s="11" t="str">
        <f t="shared" si="29"/>
        <v/>
      </c>
      <c r="BK597" s="11">
        <f t="shared" si="30"/>
        <v>0</v>
      </c>
    </row>
    <row r="598" spans="2:63" x14ac:dyDescent="0.25">
      <c r="B598" s="1"/>
      <c r="C598" s="2"/>
      <c r="BG598" s="3" t="str">
        <f t="shared" si="28"/>
        <v/>
      </c>
      <c r="BH598" s="11" t="str">
        <f t="shared" si="29"/>
        <v/>
      </c>
      <c r="BI598" s="11" t="str">
        <f t="shared" si="29"/>
        <v/>
      </c>
      <c r="BJ598" s="11" t="str">
        <f t="shared" si="29"/>
        <v/>
      </c>
      <c r="BK598" s="11">
        <f t="shared" si="30"/>
        <v>0</v>
      </c>
    </row>
    <row r="599" spans="2:63" x14ac:dyDescent="0.25">
      <c r="B599" s="1"/>
      <c r="C599" s="2"/>
      <c r="BG599" s="3" t="str">
        <f t="shared" si="28"/>
        <v/>
      </c>
      <c r="BH599" s="11" t="str">
        <f t="shared" si="29"/>
        <v/>
      </c>
      <c r="BI599" s="11" t="str">
        <f t="shared" si="29"/>
        <v/>
      </c>
      <c r="BJ599" s="11" t="str">
        <f t="shared" si="29"/>
        <v/>
      </c>
      <c r="BK599" s="11">
        <f t="shared" si="30"/>
        <v>0</v>
      </c>
    </row>
    <row r="600" spans="2:63" x14ac:dyDescent="0.25">
      <c r="B600" s="1"/>
      <c r="BG600" s="3" t="str">
        <f t="shared" si="28"/>
        <v/>
      </c>
      <c r="BH600" s="11" t="str">
        <f t="shared" si="29"/>
        <v/>
      </c>
      <c r="BI600" s="11" t="str">
        <f t="shared" si="29"/>
        <v/>
      </c>
      <c r="BJ600" s="11" t="str">
        <f t="shared" si="29"/>
        <v/>
      </c>
      <c r="BK600" s="11">
        <f t="shared" si="30"/>
        <v>0</v>
      </c>
    </row>
    <row r="601" spans="2:63" x14ac:dyDescent="0.25">
      <c r="B601" s="1"/>
      <c r="C601" s="2"/>
      <c r="H601" s="1"/>
      <c r="I601" s="2"/>
      <c r="BG601" s="3" t="str">
        <f t="shared" si="28"/>
        <v/>
      </c>
      <c r="BH601" s="11" t="str">
        <f t="shared" si="29"/>
        <v/>
      </c>
      <c r="BI601" s="11" t="str">
        <f t="shared" si="29"/>
        <v/>
      </c>
      <c r="BJ601" s="11" t="str">
        <f t="shared" si="29"/>
        <v/>
      </c>
      <c r="BK601" s="11">
        <f t="shared" si="30"/>
        <v>0</v>
      </c>
    </row>
    <row r="602" spans="2:63" x14ac:dyDescent="0.25">
      <c r="B602" s="1"/>
      <c r="BG602" s="3" t="str">
        <f t="shared" si="28"/>
        <v/>
      </c>
      <c r="BH602" s="11" t="str">
        <f t="shared" si="29"/>
        <v/>
      </c>
      <c r="BI602" s="11" t="str">
        <f t="shared" si="29"/>
        <v/>
      </c>
      <c r="BJ602" s="11" t="str">
        <f t="shared" si="29"/>
        <v/>
      </c>
      <c r="BK602" s="11">
        <f t="shared" si="30"/>
        <v>0</v>
      </c>
    </row>
    <row r="603" spans="2:63" x14ac:dyDescent="0.25">
      <c r="B603" s="1"/>
      <c r="C603" s="2"/>
      <c r="H603" s="1"/>
      <c r="I603" s="2"/>
      <c r="K603" s="1"/>
      <c r="L603" s="2"/>
      <c r="BG603" s="3" t="str">
        <f t="shared" si="28"/>
        <v/>
      </c>
      <c r="BH603" s="11" t="str">
        <f t="shared" si="29"/>
        <v/>
      </c>
      <c r="BI603" s="11" t="str">
        <f t="shared" si="29"/>
        <v/>
      </c>
      <c r="BJ603" s="11" t="str">
        <f t="shared" si="29"/>
        <v/>
      </c>
      <c r="BK603" s="11">
        <f t="shared" si="30"/>
        <v>0</v>
      </c>
    </row>
    <row r="604" spans="2:63" x14ac:dyDescent="0.25">
      <c r="B604" s="1"/>
      <c r="BG604" s="3" t="str">
        <f t="shared" si="28"/>
        <v/>
      </c>
      <c r="BH604" s="11" t="str">
        <f t="shared" si="29"/>
        <v/>
      </c>
      <c r="BI604" s="11" t="str">
        <f t="shared" si="29"/>
        <v/>
      </c>
      <c r="BJ604" s="11" t="str">
        <f t="shared" si="29"/>
        <v/>
      </c>
      <c r="BK604" s="11">
        <f t="shared" si="30"/>
        <v>0</v>
      </c>
    </row>
    <row r="605" spans="2:63" x14ac:dyDescent="0.25">
      <c r="B605" s="1"/>
      <c r="C605" s="2"/>
      <c r="H605" s="1"/>
      <c r="I605" s="2"/>
      <c r="BG605" s="3" t="str">
        <f t="shared" si="28"/>
        <v/>
      </c>
      <c r="BH605" s="11" t="str">
        <f t="shared" si="29"/>
        <v/>
      </c>
      <c r="BI605" s="11" t="str">
        <f t="shared" si="29"/>
        <v/>
      </c>
      <c r="BJ605" s="11" t="str">
        <f t="shared" si="29"/>
        <v/>
      </c>
      <c r="BK605" s="11">
        <f t="shared" si="30"/>
        <v>0</v>
      </c>
    </row>
    <row r="606" spans="2:63" x14ac:dyDescent="0.25">
      <c r="B606" s="1"/>
      <c r="BG606" s="3" t="str">
        <f t="shared" si="28"/>
        <v/>
      </c>
      <c r="BH606" s="11" t="str">
        <f t="shared" si="29"/>
        <v/>
      </c>
      <c r="BI606" s="11" t="str">
        <f t="shared" si="29"/>
        <v/>
      </c>
      <c r="BJ606" s="11" t="str">
        <f t="shared" si="29"/>
        <v/>
      </c>
      <c r="BK606" s="11">
        <f t="shared" si="30"/>
        <v>0</v>
      </c>
    </row>
    <row r="607" spans="2:63" x14ac:dyDescent="0.25">
      <c r="B607" s="1"/>
      <c r="BG607" s="3" t="str">
        <f t="shared" si="28"/>
        <v/>
      </c>
      <c r="BH607" s="11" t="str">
        <f t="shared" si="29"/>
        <v/>
      </c>
      <c r="BI607" s="11" t="str">
        <f t="shared" si="29"/>
        <v/>
      </c>
      <c r="BJ607" s="11" t="str">
        <f t="shared" si="29"/>
        <v/>
      </c>
      <c r="BK607" s="11">
        <f t="shared" si="30"/>
        <v>0</v>
      </c>
    </row>
    <row r="608" spans="2:63" x14ac:dyDescent="0.25">
      <c r="B608" s="1"/>
      <c r="C608" s="2"/>
      <c r="H608" s="1"/>
      <c r="I608" s="2"/>
      <c r="BG608" s="3" t="str">
        <f t="shared" si="28"/>
        <v/>
      </c>
      <c r="BH608" s="11" t="str">
        <f t="shared" si="29"/>
        <v/>
      </c>
      <c r="BI608" s="11" t="str">
        <f t="shared" si="29"/>
        <v/>
      </c>
      <c r="BJ608" s="11" t="str">
        <f t="shared" si="29"/>
        <v/>
      </c>
      <c r="BK608" s="11">
        <f t="shared" si="30"/>
        <v>0</v>
      </c>
    </row>
    <row r="609" spans="2:63" x14ac:dyDescent="0.25">
      <c r="B609" s="1"/>
      <c r="BG609" s="3" t="str">
        <f t="shared" si="28"/>
        <v/>
      </c>
      <c r="BH609" s="11" t="str">
        <f t="shared" si="29"/>
        <v/>
      </c>
      <c r="BI609" s="11" t="str">
        <f t="shared" si="29"/>
        <v/>
      </c>
      <c r="BJ609" s="11" t="str">
        <f t="shared" si="29"/>
        <v/>
      </c>
      <c r="BK609" s="11">
        <f t="shared" si="30"/>
        <v>0</v>
      </c>
    </row>
    <row r="610" spans="2:63" x14ac:dyDescent="0.25">
      <c r="B610" s="1"/>
      <c r="BG610" s="3" t="str">
        <f t="shared" si="28"/>
        <v/>
      </c>
      <c r="BH610" s="11" t="str">
        <f t="shared" si="29"/>
        <v/>
      </c>
      <c r="BI610" s="11" t="str">
        <f t="shared" si="29"/>
        <v/>
      </c>
      <c r="BJ610" s="11" t="str">
        <f t="shared" si="29"/>
        <v/>
      </c>
      <c r="BK610" s="11">
        <f t="shared" si="30"/>
        <v>0</v>
      </c>
    </row>
    <row r="611" spans="2:63" x14ac:dyDescent="0.25">
      <c r="B611" s="1"/>
      <c r="BG611" s="3" t="str">
        <f t="shared" si="28"/>
        <v/>
      </c>
      <c r="BH611" s="11" t="str">
        <f t="shared" si="29"/>
        <v/>
      </c>
      <c r="BI611" s="11" t="str">
        <f t="shared" si="29"/>
        <v/>
      </c>
      <c r="BJ611" s="11" t="str">
        <f t="shared" si="29"/>
        <v/>
      </c>
      <c r="BK611" s="11">
        <f t="shared" si="30"/>
        <v>0</v>
      </c>
    </row>
    <row r="612" spans="2:63" x14ac:dyDescent="0.25">
      <c r="B612" s="1"/>
      <c r="BG612" s="3" t="str">
        <f t="shared" si="28"/>
        <v/>
      </c>
      <c r="BH612" s="11" t="str">
        <f t="shared" si="29"/>
        <v/>
      </c>
      <c r="BI612" s="11" t="str">
        <f t="shared" si="29"/>
        <v/>
      </c>
      <c r="BJ612" s="11" t="str">
        <f t="shared" si="29"/>
        <v/>
      </c>
      <c r="BK612" s="11">
        <f t="shared" si="30"/>
        <v>0</v>
      </c>
    </row>
    <row r="613" spans="2:63" x14ac:dyDescent="0.25">
      <c r="B613" s="1"/>
      <c r="BG613" s="3" t="str">
        <f t="shared" si="28"/>
        <v/>
      </c>
      <c r="BH613" s="11" t="str">
        <f t="shared" si="29"/>
        <v/>
      </c>
      <c r="BI613" s="11" t="str">
        <f t="shared" si="29"/>
        <v/>
      </c>
      <c r="BJ613" s="11" t="str">
        <f t="shared" si="29"/>
        <v/>
      </c>
      <c r="BK613" s="11">
        <f t="shared" si="30"/>
        <v>0</v>
      </c>
    </row>
    <row r="614" spans="2:63" x14ac:dyDescent="0.25">
      <c r="B614" s="1"/>
      <c r="BG614" s="3" t="str">
        <f t="shared" si="28"/>
        <v/>
      </c>
      <c r="BH614" s="11" t="str">
        <f t="shared" si="29"/>
        <v/>
      </c>
      <c r="BI614" s="11" t="str">
        <f t="shared" si="29"/>
        <v/>
      </c>
      <c r="BJ614" s="11" t="str">
        <f t="shared" si="29"/>
        <v/>
      </c>
      <c r="BK614" s="11">
        <f t="shared" si="30"/>
        <v>0</v>
      </c>
    </row>
    <row r="615" spans="2:63" x14ac:dyDescent="0.25">
      <c r="B615" s="1"/>
      <c r="BG615" s="3" t="str">
        <f t="shared" si="28"/>
        <v/>
      </c>
      <c r="BH615" s="11" t="str">
        <f t="shared" si="29"/>
        <v/>
      </c>
      <c r="BI615" s="11" t="str">
        <f t="shared" si="29"/>
        <v/>
      </c>
      <c r="BJ615" s="11" t="str">
        <f t="shared" si="29"/>
        <v/>
      </c>
      <c r="BK615" s="11">
        <f t="shared" si="30"/>
        <v>0</v>
      </c>
    </row>
    <row r="616" spans="2:63" x14ac:dyDescent="0.25">
      <c r="B616" s="1"/>
      <c r="C616" s="2"/>
      <c r="H616" s="1"/>
      <c r="I616" s="2"/>
      <c r="K616" s="1"/>
      <c r="L616" s="2"/>
      <c r="BG616" s="3" t="str">
        <f t="shared" si="28"/>
        <v/>
      </c>
      <c r="BH616" s="11" t="str">
        <f t="shared" si="29"/>
        <v/>
      </c>
      <c r="BI616" s="11" t="str">
        <f t="shared" si="29"/>
        <v/>
      </c>
      <c r="BJ616" s="11" t="str">
        <f t="shared" si="29"/>
        <v/>
      </c>
      <c r="BK616" s="11">
        <f t="shared" si="30"/>
        <v>0</v>
      </c>
    </row>
    <row r="617" spans="2:63" x14ac:dyDescent="0.25">
      <c r="B617" s="1"/>
      <c r="BG617" s="3" t="str">
        <f t="shared" si="28"/>
        <v/>
      </c>
      <c r="BH617" s="11" t="str">
        <f t="shared" si="29"/>
        <v/>
      </c>
      <c r="BI617" s="11" t="str">
        <f t="shared" si="29"/>
        <v/>
      </c>
      <c r="BJ617" s="11" t="str">
        <f t="shared" si="29"/>
        <v/>
      </c>
      <c r="BK617" s="11">
        <f t="shared" si="30"/>
        <v>0</v>
      </c>
    </row>
    <row r="618" spans="2:63" x14ac:dyDescent="0.25">
      <c r="B618" s="1"/>
      <c r="C618" s="2"/>
      <c r="BG618" s="3" t="str">
        <f t="shared" si="28"/>
        <v/>
      </c>
      <c r="BH618" s="11" t="str">
        <f t="shared" si="29"/>
        <v/>
      </c>
      <c r="BI618" s="11" t="str">
        <f t="shared" si="29"/>
        <v/>
      </c>
      <c r="BJ618" s="11" t="str">
        <f t="shared" si="29"/>
        <v/>
      </c>
      <c r="BK618" s="11">
        <f t="shared" si="30"/>
        <v>0</v>
      </c>
    </row>
    <row r="619" spans="2:63" x14ac:dyDescent="0.25">
      <c r="B619" s="1"/>
      <c r="C619" s="2"/>
      <c r="H619" s="1"/>
      <c r="I619" s="2"/>
      <c r="BG619" s="3" t="str">
        <f t="shared" si="28"/>
        <v/>
      </c>
      <c r="BH619" s="11" t="str">
        <f t="shared" si="29"/>
        <v/>
      </c>
      <c r="BI619" s="11" t="str">
        <f t="shared" si="29"/>
        <v/>
      </c>
      <c r="BJ619" s="11" t="str">
        <f t="shared" si="29"/>
        <v/>
      </c>
      <c r="BK619" s="11">
        <f t="shared" si="30"/>
        <v>0</v>
      </c>
    </row>
    <row r="620" spans="2:63" x14ac:dyDescent="0.25">
      <c r="B620" s="1"/>
      <c r="BG620" s="3" t="str">
        <f t="shared" si="28"/>
        <v/>
      </c>
      <c r="BH620" s="11" t="str">
        <f t="shared" si="29"/>
        <v/>
      </c>
      <c r="BI620" s="11" t="str">
        <f t="shared" si="29"/>
        <v/>
      </c>
      <c r="BJ620" s="11" t="str">
        <f t="shared" si="29"/>
        <v/>
      </c>
      <c r="BK620" s="11">
        <f t="shared" si="30"/>
        <v>0</v>
      </c>
    </row>
    <row r="621" spans="2:63" x14ac:dyDescent="0.25">
      <c r="B621" s="1"/>
      <c r="BG621" s="3" t="str">
        <f t="shared" si="28"/>
        <v/>
      </c>
      <c r="BH621" s="11" t="str">
        <f t="shared" si="29"/>
        <v/>
      </c>
      <c r="BI621" s="11" t="str">
        <f t="shared" si="29"/>
        <v/>
      </c>
      <c r="BJ621" s="11" t="str">
        <f t="shared" si="29"/>
        <v/>
      </c>
      <c r="BK621" s="11">
        <f t="shared" si="30"/>
        <v>0</v>
      </c>
    </row>
    <row r="622" spans="2:63" x14ac:dyDescent="0.25">
      <c r="B622" s="1"/>
      <c r="C622" s="2"/>
      <c r="H622" s="1"/>
      <c r="I622" s="2"/>
      <c r="BG622" s="3" t="str">
        <f t="shared" si="28"/>
        <v/>
      </c>
      <c r="BH622" s="11" t="str">
        <f t="shared" si="29"/>
        <v/>
      </c>
      <c r="BI622" s="11" t="str">
        <f t="shared" si="29"/>
        <v/>
      </c>
      <c r="BJ622" s="11" t="str">
        <f t="shared" si="29"/>
        <v/>
      </c>
      <c r="BK622" s="11">
        <f t="shared" si="30"/>
        <v>0</v>
      </c>
    </row>
    <row r="623" spans="2:63" x14ac:dyDescent="0.25">
      <c r="B623" s="1"/>
      <c r="BG623" s="3" t="str">
        <f t="shared" si="28"/>
        <v/>
      </c>
      <c r="BH623" s="11" t="str">
        <f t="shared" si="29"/>
        <v/>
      </c>
      <c r="BI623" s="11" t="str">
        <f t="shared" si="29"/>
        <v/>
      </c>
      <c r="BJ623" s="11" t="str">
        <f t="shared" si="29"/>
        <v/>
      </c>
      <c r="BK623" s="11">
        <f t="shared" si="30"/>
        <v>0</v>
      </c>
    </row>
    <row r="624" spans="2:63" x14ac:dyDescent="0.25">
      <c r="B624" s="1"/>
      <c r="BG624" s="3" t="str">
        <f t="shared" si="28"/>
        <v/>
      </c>
      <c r="BH624" s="11" t="str">
        <f t="shared" si="29"/>
        <v/>
      </c>
      <c r="BI624" s="11" t="str">
        <f t="shared" si="29"/>
        <v/>
      </c>
      <c r="BJ624" s="11" t="str">
        <f t="shared" si="29"/>
        <v/>
      </c>
      <c r="BK624" s="11">
        <f t="shared" si="30"/>
        <v>0</v>
      </c>
    </row>
    <row r="625" spans="2:63" x14ac:dyDescent="0.25">
      <c r="B625" s="1"/>
      <c r="BG625" s="3" t="str">
        <f t="shared" si="28"/>
        <v/>
      </c>
      <c r="BH625" s="11" t="str">
        <f t="shared" si="29"/>
        <v/>
      </c>
      <c r="BI625" s="11" t="str">
        <f t="shared" si="29"/>
        <v/>
      </c>
      <c r="BJ625" s="11" t="str">
        <f t="shared" si="29"/>
        <v/>
      </c>
      <c r="BK625" s="11">
        <f t="shared" si="30"/>
        <v>0</v>
      </c>
    </row>
    <row r="626" spans="2:63" x14ac:dyDescent="0.25">
      <c r="B626" s="1"/>
      <c r="BG626" s="3" t="str">
        <f t="shared" si="28"/>
        <v/>
      </c>
      <c r="BH626" s="11" t="str">
        <f t="shared" si="29"/>
        <v/>
      </c>
      <c r="BI626" s="11" t="str">
        <f t="shared" si="29"/>
        <v/>
      </c>
      <c r="BJ626" s="11" t="str">
        <f t="shared" si="29"/>
        <v/>
      </c>
      <c r="BK626" s="11">
        <f t="shared" si="30"/>
        <v>0</v>
      </c>
    </row>
    <row r="627" spans="2:63" x14ac:dyDescent="0.25">
      <c r="B627" s="1"/>
      <c r="BG627" s="3" t="str">
        <f t="shared" si="28"/>
        <v/>
      </c>
      <c r="BH627" s="11" t="str">
        <f t="shared" si="29"/>
        <v/>
      </c>
      <c r="BI627" s="11" t="str">
        <f t="shared" si="29"/>
        <v/>
      </c>
      <c r="BJ627" s="11" t="str">
        <f t="shared" si="29"/>
        <v/>
      </c>
      <c r="BK627" s="11">
        <f t="shared" si="30"/>
        <v>0</v>
      </c>
    </row>
    <row r="628" spans="2:63" x14ac:dyDescent="0.25">
      <c r="B628" s="1"/>
      <c r="BG628" s="3" t="str">
        <f t="shared" si="28"/>
        <v/>
      </c>
      <c r="BH628" s="11" t="str">
        <f t="shared" si="29"/>
        <v/>
      </c>
      <c r="BI628" s="11" t="str">
        <f t="shared" si="29"/>
        <v/>
      </c>
      <c r="BJ628" s="11" t="str">
        <f t="shared" si="29"/>
        <v/>
      </c>
      <c r="BK628" s="11">
        <f t="shared" si="30"/>
        <v>0</v>
      </c>
    </row>
    <row r="629" spans="2:63" x14ac:dyDescent="0.25">
      <c r="B629" s="1"/>
      <c r="BG629" s="3" t="str">
        <f t="shared" si="28"/>
        <v/>
      </c>
      <c r="BH629" s="11" t="str">
        <f t="shared" si="29"/>
        <v/>
      </c>
      <c r="BI629" s="11" t="str">
        <f t="shared" si="29"/>
        <v/>
      </c>
      <c r="BJ629" s="11" t="str">
        <f t="shared" si="29"/>
        <v/>
      </c>
      <c r="BK629" s="11">
        <f t="shared" si="30"/>
        <v>0</v>
      </c>
    </row>
    <row r="630" spans="2:63" x14ac:dyDescent="0.25">
      <c r="B630" s="1"/>
      <c r="BG630" s="3" t="str">
        <f t="shared" si="28"/>
        <v/>
      </c>
      <c r="BH630" s="11" t="str">
        <f t="shared" si="29"/>
        <v/>
      </c>
      <c r="BI630" s="11" t="str">
        <f t="shared" si="29"/>
        <v/>
      </c>
      <c r="BJ630" s="11" t="str">
        <f t="shared" si="29"/>
        <v/>
      </c>
      <c r="BK630" s="11">
        <f t="shared" si="30"/>
        <v>0</v>
      </c>
    </row>
    <row r="631" spans="2:63" x14ac:dyDescent="0.25">
      <c r="B631" s="1"/>
      <c r="BG631" s="3" t="str">
        <f t="shared" si="28"/>
        <v/>
      </c>
      <c r="BH631" s="11" t="str">
        <f t="shared" si="29"/>
        <v/>
      </c>
      <c r="BI631" s="11" t="str">
        <f t="shared" si="29"/>
        <v/>
      </c>
      <c r="BJ631" s="11" t="str">
        <f t="shared" si="29"/>
        <v/>
      </c>
      <c r="BK631" s="11">
        <f t="shared" si="30"/>
        <v>0</v>
      </c>
    </row>
    <row r="632" spans="2:63" x14ac:dyDescent="0.25">
      <c r="B632" s="1"/>
      <c r="BG632" s="3" t="str">
        <f t="shared" si="28"/>
        <v/>
      </c>
      <c r="BH632" s="11" t="str">
        <f t="shared" si="29"/>
        <v/>
      </c>
      <c r="BI632" s="11" t="str">
        <f t="shared" si="29"/>
        <v/>
      </c>
      <c r="BJ632" s="11" t="str">
        <f t="shared" si="29"/>
        <v/>
      </c>
      <c r="BK632" s="11">
        <f t="shared" si="30"/>
        <v>0</v>
      </c>
    </row>
    <row r="633" spans="2:63" x14ac:dyDescent="0.25">
      <c r="B633" s="1"/>
      <c r="BG633" s="3" t="str">
        <f t="shared" si="28"/>
        <v/>
      </c>
      <c r="BH633" s="11" t="str">
        <f t="shared" si="29"/>
        <v/>
      </c>
      <c r="BI633" s="11" t="str">
        <f t="shared" si="29"/>
        <v/>
      </c>
      <c r="BJ633" s="11" t="str">
        <f t="shared" si="29"/>
        <v/>
      </c>
      <c r="BK633" s="11">
        <f t="shared" si="30"/>
        <v>0</v>
      </c>
    </row>
    <row r="634" spans="2:63" x14ac:dyDescent="0.25">
      <c r="B634" s="1"/>
      <c r="BG634" s="3" t="str">
        <f t="shared" si="28"/>
        <v/>
      </c>
      <c r="BH634" s="11" t="str">
        <f t="shared" si="29"/>
        <v/>
      </c>
      <c r="BI634" s="11" t="str">
        <f t="shared" si="29"/>
        <v/>
      </c>
      <c r="BJ634" s="11" t="str">
        <f t="shared" si="29"/>
        <v/>
      </c>
      <c r="BK634" s="11">
        <f t="shared" si="30"/>
        <v>0</v>
      </c>
    </row>
    <row r="635" spans="2:63" x14ac:dyDescent="0.25">
      <c r="B635" s="1"/>
      <c r="C635" s="2"/>
      <c r="BG635" s="3" t="str">
        <f t="shared" si="28"/>
        <v/>
      </c>
      <c r="BH635" s="11" t="str">
        <f t="shared" si="29"/>
        <v/>
      </c>
      <c r="BI635" s="11" t="str">
        <f t="shared" si="29"/>
        <v/>
      </c>
      <c r="BJ635" s="11" t="str">
        <f t="shared" si="29"/>
        <v/>
      </c>
      <c r="BK635" s="11">
        <f t="shared" si="30"/>
        <v>0</v>
      </c>
    </row>
    <row r="636" spans="2:63" x14ac:dyDescent="0.25">
      <c r="B636" s="1"/>
      <c r="BG636" s="3" t="str">
        <f t="shared" si="28"/>
        <v/>
      </c>
      <c r="BH636" s="11" t="str">
        <f t="shared" si="29"/>
        <v/>
      </c>
      <c r="BI636" s="11" t="str">
        <f t="shared" si="29"/>
        <v/>
      </c>
      <c r="BJ636" s="11" t="str">
        <f t="shared" si="29"/>
        <v/>
      </c>
      <c r="BK636" s="11">
        <f t="shared" si="30"/>
        <v>0</v>
      </c>
    </row>
    <row r="637" spans="2:63" x14ac:dyDescent="0.25">
      <c r="B637" s="1"/>
      <c r="C637" s="2"/>
      <c r="BG637" s="3" t="str">
        <f t="shared" si="28"/>
        <v/>
      </c>
      <c r="BH637" s="11" t="str">
        <f t="shared" si="29"/>
        <v/>
      </c>
      <c r="BI637" s="11" t="str">
        <f t="shared" si="29"/>
        <v/>
      </c>
      <c r="BJ637" s="11" t="str">
        <f t="shared" si="29"/>
        <v/>
      </c>
      <c r="BK637" s="11">
        <f t="shared" si="30"/>
        <v>0</v>
      </c>
    </row>
    <row r="638" spans="2:63" x14ac:dyDescent="0.25">
      <c r="B638" s="1"/>
      <c r="BG638" s="3" t="str">
        <f t="shared" si="28"/>
        <v/>
      </c>
      <c r="BH638" s="11" t="str">
        <f t="shared" si="29"/>
        <v/>
      </c>
      <c r="BI638" s="11" t="str">
        <f t="shared" si="29"/>
        <v/>
      </c>
      <c r="BJ638" s="11" t="str">
        <f t="shared" si="29"/>
        <v/>
      </c>
      <c r="BK638" s="11">
        <f t="shared" si="30"/>
        <v>0</v>
      </c>
    </row>
    <row r="639" spans="2:63" x14ac:dyDescent="0.25">
      <c r="B639" s="1"/>
      <c r="BG639" s="3" t="str">
        <f t="shared" si="28"/>
        <v/>
      </c>
      <c r="BH639" s="11" t="str">
        <f t="shared" si="29"/>
        <v/>
      </c>
      <c r="BI639" s="11" t="str">
        <f t="shared" si="29"/>
        <v/>
      </c>
      <c r="BJ639" s="11" t="str">
        <f t="shared" si="29"/>
        <v/>
      </c>
      <c r="BK639" s="11">
        <f t="shared" si="30"/>
        <v>0</v>
      </c>
    </row>
    <row r="640" spans="2:63" x14ac:dyDescent="0.25">
      <c r="B640" s="1"/>
      <c r="C640" s="2"/>
      <c r="H640" s="1"/>
      <c r="I640" s="2"/>
      <c r="BG640" s="3" t="str">
        <f t="shared" si="28"/>
        <v/>
      </c>
      <c r="BH640" s="11" t="str">
        <f t="shared" si="29"/>
        <v/>
      </c>
      <c r="BI640" s="11" t="str">
        <f t="shared" si="29"/>
        <v/>
      </c>
      <c r="BJ640" s="11" t="str">
        <f t="shared" si="29"/>
        <v/>
      </c>
      <c r="BK640" s="11">
        <f t="shared" si="30"/>
        <v>0</v>
      </c>
    </row>
    <row r="641" spans="2:63" x14ac:dyDescent="0.25">
      <c r="B641" s="1"/>
      <c r="BG641" s="3" t="str">
        <f t="shared" si="28"/>
        <v/>
      </c>
      <c r="BH641" s="11" t="str">
        <f t="shared" si="29"/>
        <v/>
      </c>
      <c r="BI641" s="11" t="str">
        <f t="shared" si="29"/>
        <v/>
      </c>
      <c r="BJ641" s="11" t="str">
        <f t="shared" si="29"/>
        <v/>
      </c>
      <c r="BK641" s="11">
        <f t="shared" si="30"/>
        <v>0</v>
      </c>
    </row>
    <row r="642" spans="2:63" x14ac:dyDescent="0.25">
      <c r="B642" s="1"/>
      <c r="BG642" s="3" t="str">
        <f t="shared" si="28"/>
        <v/>
      </c>
      <c r="BH642" s="11" t="str">
        <f t="shared" si="29"/>
        <v/>
      </c>
      <c r="BI642" s="11" t="str">
        <f t="shared" si="29"/>
        <v/>
      </c>
      <c r="BJ642" s="11" t="str">
        <f t="shared" si="29"/>
        <v/>
      </c>
      <c r="BK642" s="11">
        <f t="shared" si="30"/>
        <v>0</v>
      </c>
    </row>
    <row r="643" spans="2:63" x14ac:dyDescent="0.25">
      <c r="B643" s="1"/>
      <c r="BG643" s="3" t="str">
        <f t="shared" ref="BG643:BG706" si="31">IFERROR(LEFT(F643,8),"--")</f>
        <v/>
      </c>
      <c r="BH643" s="11" t="str">
        <f t="shared" ref="BH643:BJ706" si="32">IFERROR(IF(AC643="","",1),"--")</f>
        <v/>
      </c>
      <c r="BI643" s="11" t="str">
        <f t="shared" si="32"/>
        <v/>
      </c>
      <c r="BJ643" s="11" t="str">
        <f t="shared" si="32"/>
        <v/>
      </c>
      <c r="BK643" s="11">
        <f t="shared" ref="BK643:BK706" si="33">SUM(BH643:BJ643)</f>
        <v>0</v>
      </c>
    </row>
    <row r="644" spans="2:63" x14ac:dyDescent="0.25">
      <c r="B644" s="1"/>
      <c r="BG644" s="3" t="str">
        <f t="shared" si="31"/>
        <v/>
      </c>
      <c r="BH644" s="11" t="str">
        <f t="shared" si="32"/>
        <v/>
      </c>
      <c r="BI644" s="11" t="str">
        <f t="shared" si="32"/>
        <v/>
      </c>
      <c r="BJ644" s="11" t="str">
        <f t="shared" si="32"/>
        <v/>
      </c>
      <c r="BK644" s="11">
        <f t="shared" si="33"/>
        <v>0</v>
      </c>
    </row>
    <row r="645" spans="2:63" x14ac:dyDescent="0.25">
      <c r="B645" s="1"/>
      <c r="BG645" s="3" t="str">
        <f t="shared" si="31"/>
        <v/>
      </c>
      <c r="BH645" s="11" t="str">
        <f t="shared" si="32"/>
        <v/>
      </c>
      <c r="BI645" s="11" t="str">
        <f t="shared" si="32"/>
        <v/>
      </c>
      <c r="BJ645" s="11" t="str">
        <f t="shared" si="32"/>
        <v/>
      </c>
      <c r="BK645" s="11">
        <f t="shared" si="33"/>
        <v>0</v>
      </c>
    </row>
    <row r="646" spans="2:63" x14ac:dyDescent="0.25">
      <c r="B646" s="1"/>
      <c r="C646" s="2"/>
      <c r="H646" s="1"/>
      <c r="I646" s="2"/>
      <c r="BG646" s="3" t="str">
        <f t="shared" si="31"/>
        <v/>
      </c>
      <c r="BH646" s="11" t="str">
        <f t="shared" si="32"/>
        <v/>
      </c>
      <c r="BI646" s="11" t="str">
        <f t="shared" si="32"/>
        <v/>
      </c>
      <c r="BJ646" s="11" t="str">
        <f t="shared" si="32"/>
        <v/>
      </c>
      <c r="BK646" s="11">
        <f t="shared" si="33"/>
        <v>0</v>
      </c>
    </row>
    <row r="647" spans="2:63" x14ac:dyDescent="0.25">
      <c r="B647" s="1"/>
      <c r="BG647" s="3" t="str">
        <f t="shared" si="31"/>
        <v/>
      </c>
      <c r="BH647" s="11" t="str">
        <f t="shared" si="32"/>
        <v/>
      </c>
      <c r="BI647" s="11" t="str">
        <f t="shared" si="32"/>
        <v/>
      </c>
      <c r="BJ647" s="11" t="str">
        <f t="shared" si="32"/>
        <v/>
      </c>
      <c r="BK647" s="11">
        <f t="shared" si="33"/>
        <v>0</v>
      </c>
    </row>
    <row r="648" spans="2:63" x14ac:dyDescent="0.25">
      <c r="B648" s="1"/>
      <c r="BG648" s="3" t="str">
        <f t="shared" si="31"/>
        <v/>
      </c>
      <c r="BH648" s="11" t="str">
        <f t="shared" si="32"/>
        <v/>
      </c>
      <c r="BI648" s="11" t="str">
        <f t="shared" si="32"/>
        <v/>
      </c>
      <c r="BJ648" s="11" t="str">
        <f t="shared" si="32"/>
        <v/>
      </c>
      <c r="BK648" s="11">
        <f t="shared" si="33"/>
        <v>0</v>
      </c>
    </row>
    <row r="649" spans="2:63" x14ac:dyDescent="0.25">
      <c r="B649" s="1"/>
      <c r="BG649" s="3" t="str">
        <f t="shared" si="31"/>
        <v/>
      </c>
      <c r="BH649" s="11" t="str">
        <f t="shared" si="32"/>
        <v/>
      </c>
      <c r="BI649" s="11" t="str">
        <f t="shared" si="32"/>
        <v/>
      </c>
      <c r="BJ649" s="11" t="str">
        <f t="shared" si="32"/>
        <v/>
      </c>
      <c r="BK649" s="11">
        <f t="shared" si="33"/>
        <v>0</v>
      </c>
    </row>
    <row r="650" spans="2:63" x14ac:dyDescent="0.25">
      <c r="B650" s="1"/>
      <c r="BG650" s="3" t="str">
        <f t="shared" si="31"/>
        <v/>
      </c>
      <c r="BH650" s="11" t="str">
        <f t="shared" si="32"/>
        <v/>
      </c>
      <c r="BI650" s="11" t="str">
        <f t="shared" si="32"/>
        <v/>
      </c>
      <c r="BJ650" s="11" t="str">
        <f t="shared" si="32"/>
        <v/>
      </c>
      <c r="BK650" s="11">
        <f t="shared" si="33"/>
        <v>0</v>
      </c>
    </row>
    <row r="651" spans="2:63" x14ac:dyDescent="0.25">
      <c r="B651" s="1"/>
      <c r="BG651" s="3" t="str">
        <f t="shared" si="31"/>
        <v/>
      </c>
      <c r="BH651" s="11" t="str">
        <f t="shared" si="32"/>
        <v/>
      </c>
      <c r="BI651" s="11" t="str">
        <f t="shared" si="32"/>
        <v/>
      </c>
      <c r="BJ651" s="11" t="str">
        <f t="shared" si="32"/>
        <v/>
      </c>
      <c r="BK651" s="11">
        <f t="shared" si="33"/>
        <v>0</v>
      </c>
    </row>
    <row r="652" spans="2:63" x14ac:dyDescent="0.25">
      <c r="B652" s="1"/>
      <c r="BG652" s="3" t="str">
        <f t="shared" si="31"/>
        <v/>
      </c>
      <c r="BH652" s="11" t="str">
        <f t="shared" si="32"/>
        <v/>
      </c>
      <c r="BI652" s="11" t="str">
        <f t="shared" si="32"/>
        <v/>
      </c>
      <c r="BJ652" s="11" t="str">
        <f t="shared" si="32"/>
        <v/>
      </c>
      <c r="BK652" s="11">
        <f t="shared" si="33"/>
        <v>0</v>
      </c>
    </row>
    <row r="653" spans="2:63" x14ac:dyDescent="0.25">
      <c r="B653" s="1"/>
      <c r="BG653" s="3" t="str">
        <f t="shared" si="31"/>
        <v/>
      </c>
      <c r="BH653" s="11" t="str">
        <f t="shared" si="32"/>
        <v/>
      </c>
      <c r="BI653" s="11" t="str">
        <f t="shared" si="32"/>
        <v/>
      </c>
      <c r="BJ653" s="11" t="str">
        <f t="shared" si="32"/>
        <v/>
      </c>
      <c r="BK653" s="11">
        <f t="shared" si="33"/>
        <v>0</v>
      </c>
    </row>
    <row r="654" spans="2:63" x14ac:dyDescent="0.25">
      <c r="B654" s="1"/>
      <c r="BG654" s="3" t="str">
        <f t="shared" si="31"/>
        <v/>
      </c>
      <c r="BH654" s="11" t="str">
        <f t="shared" si="32"/>
        <v/>
      </c>
      <c r="BI654" s="11" t="str">
        <f t="shared" si="32"/>
        <v/>
      </c>
      <c r="BJ654" s="11" t="str">
        <f t="shared" si="32"/>
        <v/>
      </c>
      <c r="BK654" s="11">
        <f t="shared" si="33"/>
        <v>0</v>
      </c>
    </row>
    <row r="655" spans="2:63" x14ac:dyDescent="0.25">
      <c r="B655" s="1"/>
      <c r="C655" s="2"/>
      <c r="N655" s="1"/>
      <c r="O655" s="2"/>
      <c r="BG655" s="3" t="str">
        <f t="shared" si="31"/>
        <v/>
      </c>
      <c r="BH655" s="11" t="str">
        <f t="shared" si="32"/>
        <v/>
      </c>
      <c r="BI655" s="11" t="str">
        <f t="shared" si="32"/>
        <v/>
      </c>
      <c r="BJ655" s="11" t="str">
        <f t="shared" si="32"/>
        <v/>
      </c>
      <c r="BK655" s="11">
        <f t="shared" si="33"/>
        <v>0</v>
      </c>
    </row>
    <row r="656" spans="2:63" x14ac:dyDescent="0.25">
      <c r="B656" s="1"/>
      <c r="BG656" s="3" t="str">
        <f t="shared" si="31"/>
        <v/>
      </c>
      <c r="BH656" s="11" t="str">
        <f t="shared" si="32"/>
        <v/>
      </c>
      <c r="BI656" s="11" t="str">
        <f t="shared" si="32"/>
        <v/>
      </c>
      <c r="BJ656" s="11" t="str">
        <f t="shared" si="32"/>
        <v/>
      </c>
      <c r="BK656" s="11">
        <f t="shared" si="33"/>
        <v>0</v>
      </c>
    </row>
    <row r="657" spans="2:63" x14ac:dyDescent="0.25">
      <c r="B657" s="1"/>
      <c r="BG657" s="3" t="str">
        <f t="shared" si="31"/>
        <v/>
      </c>
      <c r="BH657" s="11" t="str">
        <f t="shared" si="32"/>
        <v/>
      </c>
      <c r="BI657" s="11" t="str">
        <f t="shared" si="32"/>
        <v/>
      </c>
      <c r="BJ657" s="11" t="str">
        <f t="shared" si="32"/>
        <v/>
      </c>
      <c r="BK657" s="11">
        <f t="shared" si="33"/>
        <v>0</v>
      </c>
    </row>
    <row r="658" spans="2:63" x14ac:dyDescent="0.25">
      <c r="B658" s="1"/>
      <c r="C658" s="2"/>
      <c r="H658" s="1"/>
      <c r="I658" s="2"/>
      <c r="BG658" s="3" t="str">
        <f t="shared" si="31"/>
        <v/>
      </c>
      <c r="BH658" s="11" t="str">
        <f t="shared" si="32"/>
        <v/>
      </c>
      <c r="BI658" s="11" t="str">
        <f t="shared" si="32"/>
        <v/>
      </c>
      <c r="BJ658" s="11" t="str">
        <f t="shared" si="32"/>
        <v/>
      </c>
      <c r="BK658" s="11">
        <f t="shared" si="33"/>
        <v>0</v>
      </c>
    </row>
    <row r="659" spans="2:63" x14ac:dyDescent="0.25">
      <c r="B659" s="1"/>
      <c r="BG659" s="3" t="str">
        <f t="shared" si="31"/>
        <v/>
      </c>
      <c r="BH659" s="11" t="str">
        <f t="shared" si="32"/>
        <v/>
      </c>
      <c r="BI659" s="11" t="str">
        <f t="shared" si="32"/>
        <v/>
      </c>
      <c r="BJ659" s="11" t="str">
        <f t="shared" si="32"/>
        <v/>
      </c>
      <c r="BK659" s="11">
        <f t="shared" si="33"/>
        <v>0</v>
      </c>
    </row>
    <row r="660" spans="2:63" x14ac:dyDescent="0.25">
      <c r="B660" s="1"/>
      <c r="BG660" s="3" t="str">
        <f t="shared" si="31"/>
        <v/>
      </c>
      <c r="BH660" s="11" t="str">
        <f t="shared" si="32"/>
        <v/>
      </c>
      <c r="BI660" s="11" t="str">
        <f t="shared" si="32"/>
        <v/>
      </c>
      <c r="BJ660" s="11" t="str">
        <f t="shared" si="32"/>
        <v/>
      </c>
      <c r="BK660" s="11">
        <f t="shared" si="33"/>
        <v>0</v>
      </c>
    </row>
    <row r="661" spans="2:63" x14ac:dyDescent="0.25">
      <c r="B661" s="1"/>
      <c r="BG661" s="3" t="str">
        <f t="shared" si="31"/>
        <v/>
      </c>
      <c r="BH661" s="11" t="str">
        <f t="shared" si="32"/>
        <v/>
      </c>
      <c r="BI661" s="11" t="str">
        <f t="shared" si="32"/>
        <v/>
      </c>
      <c r="BJ661" s="11" t="str">
        <f t="shared" si="32"/>
        <v/>
      </c>
      <c r="BK661" s="11">
        <f t="shared" si="33"/>
        <v>0</v>
      </c>
    </row>
    <row r="662" spans="2:63" x14ac:dyDescent="0.25">
      <c r="B662" s="1"/>
      <c r="BG662" s="3" t="str">
        <f t="shared" si="31"/>
        <v/>
      </c>
      <c r="BH662" s="11" t="str">
        <f t="shared" si="32"/>
        <v/>
      </c>
      <c r="BI662" s="11" t="str">
        <f t="shared" si="32"/>
        <v/>
      </c>
      <c r="BJ662" s="11" t="str">
        <f t="shared" si="32"/>
        <v/>
      </c>
      <c r="BK662" s="11">
        <f t="shared" si="33"/>
        <v>0</v>
      </c>
    </row>
    <row r="663" spans="2:63" x14ac:dyDescent="0.25">
      <c r="B663" s="1"/>
      <c r="C663" s="2"/>
      <c r="H663" s="1"/>
      <c r="I663" s="2"/>
      <c r="BG663" s="3" t="str">
        <f t="shared" si="31"/>
        <v/>
      </c>
      <c r="BH663" s="11" t="str">
        <f t="shared" si="32"/>
        <v/>
      </c>
      <c r="BI663" s="11" t="str">
        <f t="shared" si="32"/>
        <v/>
      </c>
      <c r="BJ663" s="11" t="str">
        <f t="shared" si="32"/>
        <v/>
      </c>
      <c r="BK663" s="11">
        <f t="shared" si="33"/>
        <v>0</v>
      </c>
    </row>
    <row r="664" spans="2:63" x14ac:dyDescent="0.25">
      <c r="B664" s="1"/>
      <c r="BG664" s="3" t="str">
        <f t="shared" si="31"/>
        <v/>
      </c>
      <c r="BH664" s="11" t="str">
        <f t="shared" si="32"/>
        <v/>
      </c>
      <c r="BI664" s="11" t="str">
        <f t="shared" si="32"/>
        <v/>
      </c>
      <c r="BJ664" s="11" t="str">
        <f t="shared" si="32"/>
        <v/>
      </c>
      <c r="BK664" s="11">
        <f t="shared" si="33"/>
        <v>0</v>
      </c>
    </row>
    <row r="665" spans="2:63" x14ac:dyDescent="0.25">
      <c r="B665" s="1"/>
      <c r="C665" s="2"/>
      <c r="H665" s="1"/>
      <c r="I665" s="2"/>
      <c r="BG665" s="3" t="str">
        <f t="shared" si="31"/>
        <v/>
      </c>
      <c r="BH665" s="11" t="str">
        <f t="shared" si="32"/>
        <v/>
      </c>
      <c r="BI665" s="11" t="str">
        <f t="shared" si="32"/>
        <v/>
      </c>
      <c r="BJ665" s="11" t="str">
        <f t="shared" si="32"/>
        <v/>
      </c>
      <c r="BK665" s="11">
        <f t="shared" si="33"/>
        <v>0</v>
      </c>
    </row>
    <row r="666" spans="2:63" x14ac:dyDescent="0.25">
      <c r="B666" s="1"/>
      <c r="BG666" s="3" t="str">
        <f t="shared" si="31"/>
        <v/>
      </c>
      <c r="BH666" s="11" t="str">
        <f t="shared" si="32"/>
        <v/>
      </c>
      <c r="BI666" s="11" t="str">
        <f t="shared" si="32"/>
        <v/>
      </c>
      <c r="BJ666" s="11" t="str">
        <f t="shared" si="32"/>
        <v/>
      </c>
      <c r="BK666" s="11">
        <f t="shared" si="33"/>
        <v>0</v>
      </c>
    </row>
    <row r="667" spans="2:63" x14ac:dyDescent="0.25">
      <c r="B667" s="1"/>
      <c r="BG667" s="3" t="str">
        <f t="shared" si="31"/>
        <v/>
      </c>
      <c r="BH667" s="11" t="str">
        <f t="shared" si="32"/>
        <v/>
      </c>
      <c r="BI667" s="11" t="str">
        <f t="shared" si="32"/>
        <v/>
      </c>
      <c r="BJ667" s="11" t="str">
        <f t="shared" si="32"/>
        <v/>
      </c>
      <c r="BK667" s="11">
        <f t="shared" si="33"/>
        <v>0</v>
      </c>
    </row>
    <row r="668" spans="2:63" x14ac:dyDescent="0.25">
      <c r="B668" s="1"/>
      <c r="BG668" s="3" t="str">
        <f t="shared" si="31"/>
        <v/>
      </c>
      <c r="BH668" s="11" t="str">
        <f t="shared" si="32"/>
        <v/>
      </c>
      <c r="BI668" s="11" t="str">
        <f t="shared" si="32"/>
        <v/>
      </c>
      <c r="BJ668" s="11" t="str">
        <f t="shared" si="32"/>
        <v/>
      </c>
      <c r="BK668" s="11">
        <f t="shared" si="33"/>
        <v>0</v>
      </c>
    </row>
    <row r="669" spans="2:63" x14ac:dyDescent="0.25">
      <c r="B669" s="1"/>
      <c r="BG669" s="3" t="str">
        <f t="shared" si="31"/>
        <v/>
      </c>
      <c r="BH669" s="11" t="str">
        <f t="shared" si="32"/>
        <v/>
      </c>
      <c r="BI669" s="11" t="str">
        <f t="shared" si="32"/>
        <v/>
      </c>
      <c r="BJ669" s="11" t="str">
        <f t="shared" si="32"/>
        <v/>
      </c>
      <c r="BK669" s="11">
        <f t="shared" si="33"/>
        <v>0</v>
      </c>
    </row>
    <row r="670" spans="2:63" x14ac:dyDescent="0.25">
      <c r="B670" s="1"/>
      <c r="BG670" s="3" t="str">
        <f t="shared" si="31"/>
        <v/>
      </c>
      <c r="BH670" s="11" t="str">
        <f t="shared" si="32"/>
        <v/>
      </c>
      <c r="BI670" s="11" t="str">
        <f t="shared" si="32"/>
        <v/>
      </c>
      <c r="BJ670" s="11" t="str">
        <f t="shared" si="32"/>
        <v/>
      </c>
      <c r="BK670" s="11">
        <f t="shared" si="33"/>
        <v>0</v>
      </c>
    </row>
    <row r="671" spans="2:63" x14ac:dyDescent="0.25">
      <c r="B671" s="1"/>
      <c r="C671" s="2"/>
      <c r="BG671" s="3" t="str">
        <f t="shared" si="31"/>
        <v/>
      </c>
      <c r="BH671" s="11" t="str">
        <f t="shared" si="32"/>
        <v/>
      </c>
      <c r="BI671" s="11" t="str">
        <f t="shared" si="32"/>
        <v/>
      </c>
      <c r="BJ671" s="11" t="str">
        <f t="shared" si="32"/>
        <v/>
      </c>
      <c r="BK671" s="11">
        <f t="shared" si="33"/>
        <v>0</v>
      </c>
    </row>
    <row r="672" spans="2:63" x14ac:dyDescent="0.25">
      <c r="B672" s="1"/>
      <c r="BG672" s="3" t="str">
        <f t="shared" si="31"/>
        <v/>
      </c>
      <c r="BH672" s="11" t="str">
        <f t="shared" si="32"/>
        <v/>
      </c>
      <c r="BI672" s="11" t="str">
        <f t="shared" si="32"/>
        <v/>
      </c>
      <c r="BJ672" s="11" t="str">
        <f t="shared" si="32"/>
        <v/>
      </c>
      <c r="BK672" s="11">
        <f t="shared" si="33"/>
        <v>0</v>
      </c>
    </row>
    <row r="673" spans="2:63" x14ac:dyDescent="0.25">
      <c r="B673" s="1"/>
      <c r="C673" s="2"/>
      <c r="H673" s="1"/>
      <c r="I673" s="2"/>
      <c r="K673" s="1"/>
      <c r="L673" s="2"/>
      <c r="BG673" s="3" t="str">
        <f t="shared" si="31"/>
        <v/>
      </c>
      <c r="BH673" s="11" t="str">
        <f t="shared" si="32"/>
        <v/>
      </c>
      <c r="BI673" s="11" t="str">
        <f t="shared" si="32"/>
        <v/>
      </c>
      <c r="BJ673" s="11" t="str">
        <f t="shared" si="32"/>
        <v/>
      </c>
      <c r="BK673" s="11">
        <f t="shared" si="33"/>
        <v>0</v>
      </c>
    </row>
    <row r="674" spans="2:63" x14ac:dyDescent="0.25">
      <c r="B674" s="1"/>
      <c r="BG674" s="3" t="str">
        <f t="shared" si="31"/>
        <v/>
      </c>
      <c r="BH674" s="11" t="str">
        <f t="shared" si="32"/>
        <v/>
      </c>
      <c r="BI674" s="11" t="str">
        <f t="shared" si="32"/>
        <v/>
      </c>
      <c r="BJ674" s="11" t="str">
        <f t="shared" si="32"/>
        <v/>
      </c>
      <c r="BK674" s="11">
        <f t="shared" si="33"/>
        <v>0</v>
      </c>
    </row>
    <row r="675" spans="2:63" x14ac:dyDescent="0.25">
      <c r="B675" s="1"/>
      <c r="BG675" s="3" t="str">
        <f t="shared" si="31"/>
        <v/>
      </c>
      <c r="BH675" s="11" t="str">
        <f t="shared" si="32"/>
        <v/>
      </c>
      <c r="BI675" s="11" t="str">
        <f t="shared" si="32"/>
        <v/>
      </c>
      <c r="BJ675" s="11" t="str">
        <f t="shared" si="32"/>
        <v/>
      </c>
      <c r="BK675" s="11">
        <f t="shared" si="33"/>
        <v>0</v>
      </c>
    </row>
    <row r="676" spans="2:63" x14ac:dyDescent="0.25">
      <c r="B676" s="1"/>
      <c r="BG676" s="3" t="str">
        <f t="shared" si="31"/>
        <v/>
      </c>
      <c r="BH676" s="11" t="str">
        <f t="shared" si="32"/>
        <v/>
      </c>
      <c r="BI676" s="11" t="str">
        <f t="shared" si="32"/>
        <v/>
      </c>
      <c r="BJ676" s="11" t="str">
        <f t="shared" si="32"/>
        <v/>
      </c>
      <c r="BK676" s="11">
        <f t="shared" si="33"/>
        <v>0</v>
      </c>
    </row>
    <row r="677" spans="2:63" x14ac:dyDescent="0.25">
      <c r="B677" s="1"/>
      <c r="BG677" s="3" t="str">
        <f t="shared" si="31"/>
        <v/>
      </c>
      <c r="BH677" s="11" t="str">
        <f t="shared" si="32"/>
        <v/>
      </c>
      <c r="BI677" s="11" t="str">
        <f t="shared" si="32"/>
        <v/>
      </c>
      <c r="BJ677" s="11" t="str">
        <f t="shared" si="32"/>
        <v/>
      </c>
      <c r="BK677" s="11">
        <f t="shared" si="33"/>
        <v>0</v>
      </c>
    </row>
    <row r="678" spans="2:63" x14ac:dyDescent="0.25">
      <c r="B678" s="1"/>
      <c r="C678" s="2"/>
      <c r="H678" s="1"/>
      <c r="I678" s="2"/>
      <c r="K678" s="1"/>
      <c r="L678" s="2"/>
      <c r="BG678" s="3" t="str">
        <f t="shared" si="31"/>
        <v/>
      </c>
      <c r="BH678" s="11" t="str">
        <f t="shared" si="32"/>
        <v/>
      </c>
      <c r="BI678" s="11" t="str">
        <f t="shared" si="32"/>
        <v/>
      </c>
      <c r="BJ678" s="11" t="str">
        <f t="shared" si="32"/>
        <v/>
      </c>
      <c r="BK678" s="11">
        <f t="shared" si="33"/>
        <v>0</v>
      </c>
    </row>
    <row r="679" spans="2:63" x14ac:dyDescent="0.25">
      <c r="B679" s="1"/>
      <c r="BG679" s="3" t="str">
        <f t="shared" si="31"/>
        <v/>
      </c>
      <c r="BH679" s="11" t="str">
        <f t="shared" si="32"/>
        <v/>
      </c>
      <c r="BI679" s="11" t="str">
        <f t="shared" si="32"/>
        <v/>
      </c>
      <c r="BJ679" s="11" t="str">
        <f t="shared" si="32"/>
        <v/>
      </c>
      <c r="BK679" s="11">
        <f t="shared" si="33"/>
        <v>0</v>
      </c>
    </row>
    <row r="680" spans="2:63" x14ac:dyDescent="0.25">
      <c r="B680" s="1"/>
      <c r="BG680" s="3" t="str">
        <f t="shared" si="31"/>
        <v/>
      </c>
      <c r="BH680" s="11" t="str">
        <f t="shared" si="32"/>
        <v/>
      </c>
      <c r="BI680" s="11" t="str">
        <f t="shared" si="32"/>
        <v/>
      </c>
      <c r="BJ680" s="11" t="str">
        <f t="shared" si="32"/>
        <v/>
      </c>
      <c r="BK680" s="11">
        <f t="shared" si="33"/>
        <v>0</v>
      </c>
    </row>
    <row r="681" spans="2:63" x14ac:dyDescent="0.25">
      <c r="B681" s="1"/>
      <c r="C681" s="2"/>
      <c r="H681" s="1"/>
      <c r="I681" s="2"/>
      <c r="BG681" s="3" t="str">
        <f t="shared" si="31"/>
        <v/>
      </c>
      <c r="BH681" s="11" t="str">
        <f t="shared" si="32"/>
        <v/>
      </c>
      <c r="BI681" s="11" t="str">
        <f t="shared" si="32"/>
        <v/>
      </c>
      <c r="BJ681" s="11" t="str">
        <f t="shared" si="32"/>
        <v/>
      </c>
      <c r="BK681" s="11">
        <f t="shared" si="33"/>
        <v>0</v>
      </c>
    </row>
    <row r="682" spans="2:63" x14ac:dyDescent="0.25">
      <c r="B682" s="1"/>
      <c r="BG682" s="3" t="str">
        <f t="shared" si="31"/>
        <v/>
      </c>
      <c r="BH682" s="11" t="str">
        <f t="shared" si="32"/>
        <v/>
      </c>
      <c r="BI682" s="11" t="str">
        <f t="shared" si="32"/>
        <v/>
      </c>
      <c r="BJ682" s="11" t="str">
        <f t="shared" si="32"/>
        <v/>
      </c>
      <c r="BK682" s="11">
        <f t="shared" si="33"/>
        <v>0</v>
      </c>
    </row>
    <row r="683" spans="2:63" x14ac:dyDescent="0.25">
      <c r="B683" s="1"/>
      <c r="BG683" s="3" t="str">
        <f t="shared" si="31"/>
        <v/>
      </c>
      <c r="BH683" s="11" t="str">
        <f t="shared" si="32"/>
        <v/>
      </c>
      <c r="BI683" s="11" t="str">
        <f t="shared" si="32"/>
        <v/>
      </c>
      <c r="BJ683" s="11" t="str">
        <f t="shared" si="32"/>
        <v/>
      </c>
      <c r="BK683" s="11">
        <f t="shared" si="33"/>
        <v>0</v>
      </c>
    </row>
    <row r="684" spans="2:63" x14ac:dyDescent="0.25">
      <c r="B684" s="1"/>
      <c r="C684" s="2"/>
      <c r="H684" s="1"/>
      <c r="I684" s="2"/>
      <c r="BG684" s="3" t="str">
        <f t="shared" si="31"/>
        <v/>
      </c>
      <c r="BH684" s="11" t="str">
        <f t="shared" si="32"/>
        <v/>
      </c>
      <c r="BI684" s="11" t="str">
        <f t="shared" si="32"/>
        <v/>
      </c>
      <c r="BJ684" s="11" t="str">
        <f t="shared" si="32"/>
        <v/>
      </c>
      <c r="BK684" s="11">
        <f t="shared" si="33"/>
        <v>0</v>
      </c>
    </row>
    <row r="685" spans="2:63" x14ac:dyDescent="0.25">
      <c r="B685" s="1"/>
      <c r="C685" s="2"/>
      <c r="H685" s="1"/>
      <c r="I685" s="2"/>
      <c r="BG685" s="3" t="str">
        <f t="shared" si="31"/>
        <v/>
      </c>
      <c r="BH685" s="11" t="str">
        <f t="shared" si="32"/>
        <v/>
      </c>
      <c r="BI685" s="11" t="str">
        <f t="shared" si="32"/>
        <v/>
      </c>
      <c r="BJ685" s="11" t="str">
        <f t="shared" si="32"/>
        <v/>
      </c>
      <c r="BK685" s="11">
        <f t="shared" si="33"/>
        <v>0</v>
      </c>
    </row>
    <row r="686" spans="2:63" x14ac:dyDescent="0.25">
      <c r="B686" s="1"/>
      <c r="C686" s="2"/>
      <c r="H686" s="1"/>
      <c r="I686" s="2"/>
      <c r="N686" s="1"/>
      <c r="O686" s="2"/>
      <c r="BG686" s="3" t="str">
        <f t="shared" si="31"/>
        <v/>
      </c>
      <c r="BH686" s="11" t="str">
        <f t="shared" si="32"/>
        <v/>
      </c>
      <c r="BI686" s="11" t="str">
        <f t="shared" si="32"/>
        <v/>
      </c>
      <c r="BJ686" s="11" t="str">
        <f t="shared" si="32"/>
        <v/>
      </c>
      <c r="BK686" s="11">
        <f t="shared" si="33"/>
        <v>0</v>
      </c>
    </row>
    <row r="687" spans="2:63" x14ac:dyDescent="0.25">
      <c r="B687" s="1"/>
      <c r="C687" s="2"/>
      <c r="BG687" s="3" t="str">
        <f t="shared" si="31"/>
        <v/>
      </c>
      <c r="BH687" s="11" t="str">
        <f t="shared" si="32"/>
        <v/>
      </c>
      <c r="BI687" s="11" t="str">
        <f t="shared" si="32"/>
        <v/>
      </c>
      <c r="BJ687" s="11" t="str">
        <f t="shared" si="32"/>
        <v/>
      </c>
      <c r="BK687" s="11">
        <f t="shared" si="33"/>
        <v>0</v>
      </c>
    </row>
    <row r="688" spans="2:63" x14ac:dyDescent="0.25">
      <c r="B688" s="1"/>
      <c r="C688" s="2"/>
      <c r="H688" s="1"/>
      <c r="I688" s="2"/>
      <c r="K688" s="1"/>
      <c r="L688" s="2"/>
      <c r="BG688" s="3" t="str">
        <f t="shared" si="31"/>
        <v/>
      </c>
      <c r="BH688" s="11" t="str">
        <f t="shared" si="32"/>
        <v/>
      </c>
      <c r="BI688" s="11" t="str">
        <f t="shared" si="32"/>
        <v/>
      </c>
      <c r="BJ688" s="11" t="str">
        <f t="shared" si="32"/>
        <v/>
      </c>
      <c r="BK688" s="11">
        <f t="shared" si="33"/>
        <v>0</v>
      </c>
    </row>
    <row r="689" spans="2:63" x14ac:dyDescent="0.25">
      <c r="B689" s="1"/>
      <c r="BG689" s="3" t="str">
        <f t="shared" si="31"/>
        <v/>
      </c>
      <c r="BH689" s="11" t="str">
        <f t="shared" si="32"/>
        <v/>
      </c>
      <c r="BI689" s="11" t="str">
        <f t="shared" si="32"/>
        <v/>
      </c>
      <c r="BJ689" s="11" t="str">
        <f t="shared" si="32"/>
        <v/>
      </c>
      <c r="BK689" s="11">
        <f t="shared" si="33"/>
        <v>0</v>
      </c>
    </row>
    <row r="690" spans="2:63" x14ac:dyDescent="0.25">
      <c r="B690" s="1"/>
      <c r="BG690" s="3" t="str">
        <f t="shared" si="31"/>
        <v/>
      </c>
      <c r="BH690" s="11" t="str">
        <f t="shared" si="32"/>
        <v/>
      </c>
      <c r="BI690" s="11" t="str">
        <f t="shared" si="32"/>
        <v/>
      </c>
      <c r="BJ690" s="11" t="str">
        <f t="shared" si="32"/>
        <v/>
      </c>
      <c r="BK690" s="11">
        <f t="shared" si="33"/>
        <v>0</v>
      </c>
    </row>
    <row r="691" spans="2:63" x14ac:dyDescent="0.25">
      <c r="B691" s="1"/>
      <c r="BG691" s="3" t="str">
        <f t="shared" si="31"/>
        <v/>
      </c>
      <c r="BH691" s="11" t="str">
        <f t="shared" si="32"/>
        <v/>
      </c>
      <c r="BI691" s="11" t="str">
        <f t="shared" si="32"/>
        <v/>
      </c>
      <c r="BJ691" s="11" t="str">
        <f t="shared" si="32"/>
        <v/>
      </c>
      <c r="BK691" s="11">
        <f t="shared" si="33"/>
        <v>0</v>
      </c>
    </row>
    <row r="692" spans="2:63" x14ac:dyDescent="0.25">
      <c r="B692" s="1"/>
      <c r="BG692" s="3" t="str">
        <f t="shared" si="31"/>
        <v/>
      </c>
      <c r="BH692" s="11" t="str">
        <f t="shared" si="32"/>
        <v/>
      </c>
      <c r="BI692" s="11" t="str">
        <f t="shared" si="32"/>
        <v/>
      </c>
      <c r="BJ692" s="11" t="str">
        <f t="shared" si="32"/>
        <v/>
      </c>
      <c r="BK692" s="11">
        <f t="shared" si="33"/>
        <v>0</v>
      </c>
    </row>
    <row r="693" spans="2:63" x14ac:dyDescent="0.25">
      <c r="B693" s="1"/>
      <c r="BG693" s="3" t="str">
        <f t="shared" si="31"/>
        <v/>
      </c>
      <c r="BH693" s="11" t="str">
        <f t="shared" si="32"/>
        <v/>
      </c>
      <c r="BI693" s="11" t="str">
        <f t="shared" si="32"/>
        <v/>
      </c>
      <c r="BJ693" s="11" t="str">
        <f t="shared" si="32"/>
        <v/>
      </c>
      <c r="BK693" s="11">
        <f t="shared" si="33"/>
        <v>0</v>
      </c>
    </row>
    <row r="694" spans="2:63" x14ac:dyDescent="0.25">
      <c r="B694" s="1"/>
      <c r="BG694" s="3" t="str">
        <f t="shared" si="31"/>
        <v/>
      </c>
      <c r="BH694" s="11" t="str">
        <f t="shared" si="32"/>
        <v/>
      </c>
      <c r="BI694" s="11" t="str">
        <f t="shared" si="32"/>
        <v/>
      </c>
      <c r="BJ694" s="11" t="str">
        <f t="shared" si="32"/>
        <v/>
      </c>
      <c r="BK694" s="11">
        <f t="shared" si="33"/>
        <v>0</v>
      </c>
    </row>
    <row r="695" spans="2:63" x14ac:dyDescent="0.25">
      <c r="B695" s="1"/>
      <c r="BG695" s="3" t="str">
        <f t="shared" si="31"/>
        <v/>
      </c>
      <c r="BH695" s="11" t="str">
        <f t="shared" si="32"/>
        <v/>
      </c>
      <c r="BI695" s="11" t="str">
        <f t="shared" si="32"/>
        <v/>
      </c>
      <c r="BJ695" s="11" t="str">
        <f t="shared" si="32"/>
        <v/>
      </c>
      <c r="BK695" s="11">
        <f t="shared" si="33"/>
        <v>0</v>
      </c>
    </row>
    <row r="696" spans="2:63" x14ac:dyDescent="0.25">
      <c r="B696" s="1"/>
      <c r="C696" s="2"/>
      <c r="H696" s="1"/>
      <c r="I696" s="2"/>
      <c r="BG696" s="3" t="str">
        <f t="shared" si="31"/>
        <v/>
      </c>
      <c r="BH696" s="11" t="str">
        <f t="shared" si="32"/>
        <v/>
      </c>
      <c r="BI696" s="11" t="str">
        <f t="shared" si="32"/>
        <v/>
      </c>
      <c r="BJ696" s="11" t="str">
        <f t="shared" si="32"/>
        <v/>
      </c>
      <c r="BK696" s="11">
        <f t="shared" si="33"/>
        <v>0</v>
      </c>
    </row>
    <row r="697" spans="2:63" x14ac:dyDescent="0.25">
      <c r="B697" s="1"/>
      <c r="BG697" s="3" t="str">
        <f t="shared" si="31"/>
        <v/>
      </c>
      <c r="BH697" s="11" t="str">
        <f t="shared" si="32"/>
        <v/>
      </c>
      <c r="BI697" s="11" t="str">
        <f t="shared" si="32"/>
        <v/>
      </c>
      <c r="BJ697" s="11" t="str">
        <f t="shared" si="32"/>
        <v/>
      </c>
      <c r="BK697" s="11">
        <f t="shared" si="33"/>
        <v>0</v>
      </c>
    </row>
    <row r="698" spans="2:63" x14ac:dyDescent="0.25">
      <c r="B698" s="1"/>
      <c r="BG698" s="3" t="str">
        <f t="shared" si="31"/>
        <v/>
      </c>
      <c r="BH698" s="11" t="str">
        <f t="shared" si="32"/>
        <v/>
      </c>
      <c r="BI698" s="11" t="str">
        <f t="shared" si="32"/>
        <v/>
      </c>
      <c r="BJ698" s="11" t="str">
        <f t="shared" si="32"/>
        <v/>
      </c>
      <c r="BK698" s="11">
        <f t="shared" si="33"/>
        <v>0</v>
      </c>
    </row>
    <row r="699" spans="2:63" x14ac:dyDescent="0.25">
      <c r="B699" s="1"/>
      <c r="BG699" s="3" t="str">
        <f t="shared" si="31"/>
        <v/>
      </c>
      <c r="BH699" s="11" t="str">
        <f t="shared" si="32"/>
        <v/>
      </c>
      <c r="BI699" s="11" t="str">
        <f t="shared" si="32"/>
        <v/>
      </c>
      <c r="BJ699" s="11" t="str">
        <f t="shared" si="32"/>
        <v/>
      </c>
      <c r="BK699" s="11">
        <f t="shared" si="33"/>
        <v>0</v>
      </c>
    </row>
    <row r="700" spans="2:63" x14ac:dyDescent="0.25">
      <c r="B700" s="1"/>
      <c r="C700" s="2"/>
      <c r="H700" s="1"/>
      <c r="I700" s="2"/>
      <c r="BG700" s="3" t="str">
        <f t="shared" si="31"/>
        <v/>
      </c>
      <c r="BH700" s="11" t="str">
        <f t="shared" si="32"/>
        <v/>
      </c>
      <c r="BI700" s="11" t="str">
        <f t="shared" si="32"/>
        <v/>
      </c>
      <c r="BJ700" s="11" t="str">
        <f t="shared" si="32"/>
        <v/>
      </c>
      <c r="BK700" s="11">
        <f t="shared" si="33"/>
        <v>0</v>
      </c>
    </row>
    <row r="701" spans="2:63" x14ac:dyDescent="0.25">
      <c r="B701" s="1"/>
      <c r="BG701" s="3" t="str">
        <f t="shared" si="31"/>
        <v/>
      </c>
      <c r="BH701" s="11" t="str">
        <f t="shared" si="32"/>
        <v/>
      </c>
      <c r="BI701" s="11" t="str">
        <f t="shared" si="32"/>
        <v/>
      </c>
      <c r="BJ701" s="11" t="str">
        <f t="shared" si="32"/>
        <v/>
      </c>
      <c r="BK701" s="11">
        <f t="shared" si="33"/>
        <v>0</v>
      </c>
    </row>
    <row r="702" spans="2:63" x14ac:dyDescent="0.25">
      <c r="B702" s="1"/>
      <c r="BG702" s="3" t="str">
        <f t="shared" si="31"/>
        <v/>
      </c>
      <c r="BH702" s="11" t="str">
        <f t="shared" si="32"/>
        <v/>
      </c>
      <c r="BI702" s="11" t="str">
        <f t="shared" si="32"/>
        <v/>
      </c>
      <c r="BJ702" s="11" t="str">
        <f t="shared" si="32"/>
        <v/>
      </c>
      <c r="BK702" s="11">
        <f t="shared" si="33"/>
        <v>0</v>
      </c>
    </row>
    <row r="703" spans="2:63" x14ac:dyDescent="0.25">
      <c r="B703" s="1"/>
      <c r="C703" s="2"/>
      <c r="H703" s="1"/>
      <c r="I703" s="2"/>
      <c r="BG703" s="3" t="str">
        <f t="shared" si="31"/>
        <v/>
      </c>
      <c r="BH703" s="11" t="str">
        <f t="shared" si="32"/>
        <v/>
      </c>
      <c r="BI703" s="11" t="str">
        <f t="shared" si="32"/>
        <v/>
      </c>
      <c r="BJ703" s="11" t="str">
        <f t="shared" si="32"/>
        <v/>
      </c>
      <c r="BK703" s="11">
        <f t="shared" si="33"/>
        <v>0</v>
      </c>
    </row>
    <row r="704" spans="2:63" x14ac:dyDescent="0.25">
      <c r="B704" s="1"/>
      <c r="BG704" s="3" t="str">
        <f t="shared" si="31"/>
        <v/>
      </c>
      <c r="BH704" s="11" t="str">
        <f t="shared" si="32"/>
        <v/>
      </c>
      <c r="BI704" s="11" t="str">
        <f t="shared" si="32"/>
        <v/>
      </c>
      <c r="BJ704" s="11" t="str">
        <f t="shared" si="32"/>
        <v/>
      </c>
      <c r="BK704" s="11">
        <f t="shared" si="33"/>
        <v>0</v>
      </c>
    </row>
    <row r="705" spans="2:63" x14ac:dyDescent="0.25">
      <c r="B705" s="1"/>
      <c r="BG705" s="3" t="str">
        <f t="shared" si="31"/>
        <v/>
      </c>
      <c r="BH705" s="11" t="str">
        <f t="shared" si="32"/>
        <v/>
      </c>
      <c r="BI705" s="11" t="str">
        <f t="shared" si="32"/>
        <v/>
      </c>
      <c r="BJ705" s="11" t="str">
        <f t="shared" si="32"/>
        <v/>
      </c>
      <c r="BK705" s="11">
        <f t="shared" si="33"/>
        <v>0</v>
      </c>
    </row>
    <row r="706" spans="2:63" x14ac:dyDescent="0.25">
      <c r="B706" s="1"/>
      <c r="C706" s="2"/>
      <c r="H706" s="1"/>
      <c r="I706" s="2"/>
      <c r="K706" s="1"/>
      <c r="L706" s="2"/>
      <c r="BG706" s="3" t="str">
        <f t="shared" si="31"/>
        <v/>
      </c>
      <c r="BH706" s="11" t="str">
        <f t="shared" si="32"/>
        <v/>
      </c>
      <c r="BI706" s="11" t="str">
        <f t="shared" si="32"/>
        <v/>
      </c>
      <c r="BJ706" s="11" t="str">
        <f t="shared" si="32"/>
        <v/>
      </c>
      <c r="BK706" s="11">
        <f t="shared" si="33"/>
        <v>0</v>
      </c>
    </row>
    <row r="707" spans="2:63" x14ac:dyDescent="0.25">
      <c r="B707" s="1"/>
      <c r="BG707" s="3" t="str">
        <f t="shared" ref="BG707:BG770" si="34">IFERROR(LEFT(F707,8),"--")</f>
        <v/>
      </c>
      <c r="BH707" s="11" t="str">
        <f t="shared" ref="BH707:BJ770" si="35">IFERROR(IF(AC707="","",1),"--")</f>
        <v/>
      </c>
      <c r="BI707" s="11" t="str">
        <f t="shared" si="35"/>
        <v/>
      </c>
      <c r="BJ707" s="11" t="str">
        <f t="shared" si="35"/>
        <v/>
      </c>
      <c r="BK707" s="11">
        <f t="shared" ref="BK707:BK770" si="36">SUM(BH707:BJ707)</f>
        <v>0</v>
      </c>
    </row>
    <row r="708" spans="2:63" x14ac:dyDescent="0.25">
      <c r="B708" s="1"/>
      <c r="C708" s="2"/>
      <c r="H708" s="1"/>
      <c r="I708" s="2"/>
      <c r="BG708" s="3" t="str">
        <f t="shared" si="34"/>
        <v/>
      </c>
      <c r="BH708" s="11" t="str">
        <f t="shared" si="35"/>
        <v/>
      </c>
      <c r="BI708" s="11" t="str">
        <f t="shared" si="35"/>
        <v/>
      </c>
      <c r="BJ708" s="11" t="str">
        <f t="shared" si="35"/>
        <v/>
      </c>
      <c r="BK708" s="11">
        <f t="shared" si="36"/>
        <v>0</v>
      </c>
    </row>
    <row r="709" spans="2:63" x14ac:dyDescent="0.25">
      <c r="B709" s="1"/>
      <c r="BG709" s="3" t="str">
        <f t="shared" si="34"/>
        <v/>
      </c>
      <c r="BH709" s="11" t="str">
        <f t="shared" si="35"/>
        <v/>
      </c>
      <c r="BI709" s="11" t="str">
        <f t="shared" si="35"/>
        <v/>
      </c>
      <c r="BJ709" s="11" t="str">
        <f t="shared" si="35"/>
        <v/>
      </c>
      <c r="BK709" s="11">
        <f t="shared" si="36"/>
        <v>0</v>
      </c>
    </row>
    <row r="710" spans="2:63" x14ac:dyDescent="0.25">
      <c r="B710" s="1"/>
      <c r="BG710" s="3" t="str">
        <f t="shared" si="34"/>
        <v/>
      </c>
      <c r="BH710" s="11" t="str">
        <f t="shared" si="35"/>
        <v/>
      </c>
      <c r="BI710" s="11" t="str">
        <f t="shared" si="35"/>
        <v/>
      </c>
      <c r="BJ710" s="11" t="str">
        <f t="shared" si="35"/>
        <v/>
      </c>
      <c r="BK710" s="11">
        <f t="shared" si="36"/>
        <v>0</v>
      </c>
    </row>
    <row r="711" spans="2:63" x14ac:dyDescent="0.25">
      <c r="B711" s="1"/>
      <c r="BG711" s="3" t="str">
        <f t="shared" si="34"/>
        <v/>
      </c>
      <c r="BH711" s="11" t="str">
        <f t="shared" si="35"/>
        <v/>
      </c>
      <c r="BI711" s="11" t="str">
        <f t="shared" si="35"/>
        <v/>
      </c>
      <c r="BJ711" s="11" t="str">
        <f t="shared" si="35"/>
        <v/>
      </c>
      <c r="BK711" s="11">
        <f t="shared" si="36"/>
        <v>0</v>
      </c>
    </row>
    <row r="712" spans="2:63" x14ac:dyDescent="0.25">
      <c r="B712" s="1"/>
      <c r="C712" s="2"/>
      <c r="H712" s="1"/>
      <c r="I712" s="2"/>
      <c r="BG712" s="3" t="str">
        <f t="shared" si="34"/>
        <v/>
      </c>
      <c r="BH712" s="11" t="str">
        <f t="shared" si="35"/>
        <v/>
      </c>
      <c r="BI712" s="11" t="str">
        <f t="shared" si="35"/>
        <v/>
      </c>
      <c r="BJ712" s="11" t="str">
        <f t="shared" si="35"/>
        <v/>
      </c>
      <c r="BK712" s="11">
        <f t="shared" si="36"/>
        <v>0</v>
      </c>
    </row>
    <row r="713" spans="2:63" x14ac:dyDescent="0.25">
      <c r="B713" s="1"/>
      <c r="BG713" s="3" t="str">
        <f t="shared" si="34"/>
        <v/>
      </c>
      <c r="BH713" s="11" t="str">
        <f t="shared" si="35"/>
        <v/>
      </c>
      <c r="BI713" s="11" t="str">
        <f t="shared" si="35"/>
        <v/>
      </c>
      <c r="BJ713" s="11" t="str">
        <f t="shared" si="35"/>
        <v/>
      </c>
      <c r="BK713" s="11">
        <f t="shared" si="36"/>
        <v>0</v>
      </c>
    </row>
    <row r="714" spans="2:63" x14ac:dyDescent="0.25">
      <c r="B714" s="1"/>
      <c r="BG714" s="3" t="str">
        <f t="shared" si="34"/>
        <v/>
      </c>
      <c r="BH714" s="11" t="str">
        <f t="shared" si="35"/>
        <v/>
      </c>
      <c r="BI714" s="11" t="str">
        <f t="shared" si="35"/>
        <v/>
      </c>
      <c r="BJ714" s="11" t="str">
        <f t="shared" si="35"/>
        <v/>
      </c>
      <c r="BK714" s="11">
        <f t="shared" si="36"/>
        <v>0</v>
      </c>
    </row>
    <row r="715" spans="2:63" x14ac:dyDescent="0.25">
      <c r="B715" s="1"/>
      <c r="BG715" s="3" t="str">
        <f t="shared" si="34"/>
        <v/>
      </c>
      <c r="BH715" s="11" t="str">
        <f t="shared" si="35"/>
        <v/>
      </c>
      <c r="BI715" s="11" t="str">
        <f t="shared" si="35"/>
        <v/>
      </c>
      <c r="BJ715" s="11" t="str">
        <f t="shared" si="35"/>
        <v/>
      </c>
      <c r="BK715" s="11">
        <f t="shared" si="36"/>
        <v>0</v>
      </c>
    </row>
    <row r="716" spans="2:63" x14ac:dyDescent="0.25">
      <c r="B716" s="1"/>
      <c r="BG716" s="3" t="str">
        <f t="shared" si="34"/>
        <v/>
      </c>
      <c r="BH716" s="11" t="str">
        <f t="shared" si="35"/>
        <v/>
      </c>
      <c r="BI716" s="11" t="str">
        <f t="shared" si="35"/>
        <v/>
      </c>
      <c r="BJ716" s="11" t="str">
        <f t="shared" si="35"/>
        <v/>
      </c>
      <c r="BK716" s="11">
        <f t="shared" si="36"/>
        <v>0</v>
      </c>
    </row>
    <row r="717" spans="2:63" x14ac:dyDescent="0.25">
      <c r="B717" s="1"/>
      <c r="BG717" s="3" t="str">
        <f t="shared" si="34"/>
        <v/>
      </c>
      <c r="BH717" s="11" t="str">
        <f t="shared" si="35"/>
        <v/>
      </c>
      <c r="BI717" s="11" t="str">
        <f t="shared" si="35"/>
        <v/>
      </c>
      <c r="BJ717" s="11" t="str">
        <f t="shared" si="35"/>
        <v/>
      </c>
      <c r="BK717" s="11">
        <f t="shared" si="36"/>
        <v>0</v>
      </c>
    </row>
    <row r="718" spans="2:63" x14ac:dyDescent="0.25">
      <c r="B718" s="1"/>
      <c r="BG718" s="3" t="str">
        <f t="shared" si="34"/>
        <v/>
      </c>
      <c r="BH718" s="11" t="str">
        <f t="shared" si="35"/>
        <v/>
      </c>
      <c r="BI718" s="11" t="str">
        <f t="shared" si="35"/>
        <v/>
      </c>
      <c r="BJ718" s="11" t="str">
        <f t="shared" si="35"/>
        <v/>
      </c>
      <c r="BK718" s="11">
        <f t="shared" si="36"/>
        <v>0</v>
      </c>
    </row>
    <row r="719" spans="2:63" x14ac:dyDescent="0.25">
      <c r="B719" s="1"/>
      <c r="BG719" s="3" t="str">
        <f t="shared" si="34"/>
        <v/>
      </c>
      <c r="BH719" s="11" t="str">
        <f t="shared" si="35"/>
        <v/>
      </c>
      <c r="BI719" s="11" t="str">
        <f t="shared" si="35"/>
        <v/>
      </c>
      <c r="BJ719" s="11" t="str">
        <f t="shared" si="35"/>
        <v/>
      </c>
      <c r="BK719" s="11">
        <f t="shared" si="36"/>
        <v>0</v>
      </c>
    </row>
    <row r="720" spans="2:63" x14ac:dyDescent="0.25">
      <c r="B720" s="1"/>
      <c r="BG720" s="3" t="str">
        <f t="shared" si="34"/>
        <v/>
      </c>
      <c r="BH720" s="11" t="str">
        <f t="shared" si="35"/>
        <v/>
      </c>
      <c r="BI720" s="11" t="str">
        <f t="shared" si="35"/>
        <v/>
      </c>
      <c r="BJ720" s="11" t="str">
        <f t="shared" si="35"/>
        <v/>
      </c>
      <c r="BK720" s="11">
        <f t="shared" si="36"/>
        <v>0</v>
      </c>
    </row>
    <row r="721" spans="2:63" x14ac:dyDescent="0.25">
      <c r="B721" s="1"/>
      <c r="BG721" s="3" t="str">
        <f t="shared" si="34"/>
        <v/>
      </c>
      <c r="BH721" s="11" t="str">
        <f t="shared" si="35"/>
        <v/>
      </c>
      <c r="BI721" s="11" t="str">
        <f t="shared" si="35"/>
        <v/>
      </c>
      <c r="BJ721" s="11" t="str">
        <f t="shared" si="35"/>
        <v/>
      </c>
      <c r="BK721" s="11">
        <f t="shared" si="36"/>
        <v>0</v>
      </c>
    </row>
    <row r="722" spans="2:63" x14ac:dyDescent="0.25">
      <c r="B722" s="1"/>
      <c r="BG722" s="3" t="str">
        <f t="shared" si="34"/>
        <v/>
      </c>
      <c r="BH722" s="11" t="str">
        <f t="shared" si="35"/>
        <v/>
      </c>
      <c r="BI722" s="11" t="str">
        <f t="shared" si="35"/>
        <v/>
      </c>
      <c r="BJ722" s="11" t="str">
        <f t="shared" si="35"/>
        <v/>
      </c>
      <c r="BK722" s="11">
        <f t="shared" si="36"/>
        <v>0</v>
      </c>
    </row>
    <row r="723" spans="2:63" x14ac:dyDescent="0.25">
      <c r="B723" s="1"/>
      <c r="BG723" s="3" t="str">
        <f t="shared" si="34"/>
        <v/>
      </c>
      <c r="BH723" s="11" t="str">
        <f t="shared" si="35"/>
        <v/>
      </c>
      <c r="BI723" s="11" t="str">
        <f t="shared" si="35"/>
        <v/>
      </c>
      <c r="BJ723" s="11" t="str">
        <f t="shared" si="35"/>
        <v/>
      </c>
      <c r="BK723" s="11">
        <f t="shared" si="36"/>
        <v>0</v>
      </c>
    </row>
    <row r="724" spans="2:63" x14ac:dyDescent="0.25">
      <c r="B724" s="1"/>
      <c r="C724" s="2"/>
      <c r="N724" s="1"/>
      <c r="O724" s="2"/>
      <c r="BG724" s="3" t="str">
        <f t="shared" si="34"/>
        <v/>
      </c>
      <c r="BH724" s="11" t="str">
        <f t="shared" si="35"/>
        <v/>
      </c>
      <c r="BI724" s="11" t="str">
        <f t="shared" si="35"/>
        <v/>
      </c>
      <c r="BJ724" s="11" t="str">
        <f t="shared" si="35"/>
        <v/>
      </c>
      <c r="BK724" s="11">
        <f t="shared" si="36"/>
        <v>0</v>
      </c>
    </row>
    <row r="725" spans="2:63" x14ac:dyDescent="0.25">
      <c r="B725" s="1"/>
      <c r="C725" s="2"/>
      <c r="BG725" s="3" t="str">
        <f t="shared" si="34"/>
        <v/>
      </c>
      <c r="BH725" s="11" t="str">
        <f t="shared" si="35"/>
        <v/>
      </c>
      <c r="BI725" s="11" t="str">
        <f t="shared" si="35"/>
        <v/>
      </c>
      <c r="BJ725" s="11" t="str">
        <f t="shared" si="35"/>
        <v/>
      </c>
      <c r="BK725" s="11">
        <f t="shared" si="36"/>
        <v>0</v>
      </c>
    </row>
    <row r="726" spans="2:63" x14ac:dyDescent="0.25">
      <c r="B726" s="1"/>
      <c r="C726" s="2"/>
      <c r="H726" s="1"/>
      <c r="I726" s="2"/>
      <c r="K726" s="1"/>
      <c r="L726" s="2"/>
      <c r="BG726" s="3" t="str">
        <f t="shared" si="34"/>
        <v/>
      </c>
      <c r="BH726" s="11" t="str">
        <f t="shared" si="35"/>
        <v/>
      </c>
      <c r="BI726" s="11" t="str">
        <f t="shared" si="35"/>
        <v/>
      </c>
      <c r="BJ726" s="11" t="str">
        <f t="shared" si="35"/>
        <v/>
      </c>
      <c r="BK726" s="11">
        <f t="shared" si="36"/>
        <v>0</v>
      </c>
    </row>
    <row r="727" spans="2:63" x14ac:dyDescent="0.25">
      <c r="B727" s="1"/>
      <c r="C727" s="2"/>
      <c r="H727" s="1"/>
      <c r="I727" s="2"/>
      <c r="N727" s="1"/>
      <c r="O727" s="2"/>
      <c r="BG727" s="3" t="str">
        <f t="shared" si="34"/>
        <v/>
      </c>
      <c r="BH727" s="11" t="str">
        <f t="shared" si="35"/>
        <v/>
      </c>
      <c r="BI727" s="11" t="str">
        <f t="shared" si="35"/>
        <v/>
      </c>
      <c r="BJ727" s="11" t="str">
        <f t="shared" si="35"/>
        <v/>
      </c>
      <c r="BK727" s="11">
        <f t="shared" si="36"/>
        <v>0</v>
      </c>
    </row>
    <row r="728" spans="2:63" x14ac:dyDescent="0.25">
      <c r="B728" s="1"/>
      <c r="BG728" s="3" t="str">
        <f t="shared" si="34"/>
        <v/>
      </c>
      <c r="BH728" s="11" t="str">
        <f t="shared" si="35"/>
        <v/>
      </c>
      <c r="BI728" s="11" t="str">
        <f t="shared" si="35"/>
        <v/>
      </c>
      <c r="BJ728" s="11" t="str">
        <f t="shared" si="35"/>
        <v/>
      </c>
      <c r="BK728" s="11">
        <f t="shared" si="36"/>
        <v>0</v>
      </c>
    </row>
    <row r="729" spans="2:63" x14ac:dyDescent="0.25">
      <c r="B729" s="1"/>
      <c r="BG729" s="3" t="str">
        <f t="shared" si="34"/>
        <v/>
      </c>
      <c r="BH729" s="11" t="str">
        <f t="shared" si="35"/>
        <v/>
      </c>
      <c r="BI729" s="11" t="str">
        <f t="shared" si="35"/>
        <v/>
      </c>
      <c r="BJ729" s="11" t="str">
        <f t="shared" si="35"/>
        <v/>
      </c>
      <c r="BK729" s="11">
        <f t="shared" si="36"/>
        <v>0</v>
      </c>
    </row>
    <row r="730" spans="2:63" x14ac:dyDescent="0.25">
      <c r="B730" s="1"/>
      <c r="BG730" s="3" t="str">
        <f t="shared" si="34"/>
        <v/>
      </c>
      <c r="BH730" s="11" t="str">
        <f t="shared" si="35"/>
        <v/>
      </c>
      <c r="BI730" s="11" t="str">
        <f t="shared" si="35"/>
        <v/>
      </c>
      <c r="BJ730" s="11" t="str">
        <f t="shared" si="35"/>
        <v/>
      </c>
      <c r="BK730" s="11">
        <f t="shared" si="36"/>
        <v>0</v>
      </c>
    </row>
    <row r="731" spans="2:63" x14ac:dyDescent="0.25">
      <c r="B731" s="1"/>
      <c r="BG731" s="3" t="str">
        <f t="shared" si="34"/>
        <v/>
      </c>
      <c r="BH731" s="11" t="str">
        <f t="shared" si="35"/>
        <v/>
      </c>
      <c r="BI731" s="11" t="str">
        <f t="shared" si="35"/>
        <v/>
      </c>
      <c r="BJ731" s="11" t="str">
        <f t="shared" si="35"/>
        <v/>
      </c>
      <c r="BK731" s="11">
        <f t="shared" si="36"/>
        <v>0</v>
      </c>
    </row>
    <row r="732" spans="2:63" x14ac:dyDescent="0.25">
      <c r="B732" s="1"/>
      <c r="BG732" s="3" t="str">
        <f t="shared" si="34"/>
        <v/>
      </c>
      <c r="BH732" s="11" t="str">
        <f t="shared" si="35"/>
        <v/>
      </c>
      <c r="BI732" s="11" t="str">
        <f t="shared" si="35"/>
        <v/>
      </c>
      <c r="BJ732" s="11" t="str">
        <f t="shared" si="35"/>
        <v/>
      </c>
      <c r="BK732" s="11">
        <f t="shared" si="36"/>
        <v>0</v>
      </c>
    </row>
    <row r="733" spans="2:63" x14ac:dyDescent="0.25">
      <c r="B733" s="1"/>
      <c r="BG733" s="3" t="str">
        <f t="shared" si="34"/>
        <v/>
      </c>
      <c r="BH733" s="11" t="str">
        <f t="shared" si="35"/>
        <v/>
      </c>
      <c r="BI733" s="11" t="str">
        <f t="shared" si="35"/>
        <v/>
      </c>
      <c r="BJ733" s="11" t="str">
        <f t="shared" si="35"/>
        <v/>
      </c>
      <c r="BK733" s="11">
        <f t="shared" si="36"/>
        <v>0</v>
      </c>
    </row>
    <row r="734" spans="2:63" x14ac:dyDescent="0.25">
      <c r="B734" s="1"/>
      <c r="BG734" s="3" t="str">
        <f t="shared" si="34"/>
        <v/>
      </c>
      <c r="BH734" s="11" t="str">
        <f t="shared" si="35"/>
        <v/>
      </c>
      <c r="BI734" s="11" t="str">
        <f t="shared" si="35"/>
        <v/>
      </c>
      <c r="BJ734" s="11" t="str">
        <f t="shared" si="35"/>
        <v/>
      </c>
      <c r="BK734" s="11">
        <f t="shared" si="36"/>
        <v>0</v>
      </c>
    </row>
    <row r="735" spans="2:63" x14ac:dyDescent="0.25">
      <c r="B735" s="1"/>
      <c r="BG735" s="3" t="str">
        <f t="shared" si="34"/>
        <v/>
      </c>
      <c r="BH735" s="11" t="str">
        <f t="shared" si="35"/>
        <v/>
      </c>
      <c r="BI735" s="11" t="str">
        <f t="shared" si="35"/>
        <v/>
      </c>
      <c r="BJ735" s="11" t="str">
        <f t="shared" si="35"/>
        <v/>
      </c>
      <c r="BK735" s="11">
        <f t="shared" si="36"/>
        <v>0</v>
      </c>
    </row>
    <row r="736" spans="2:63" x14ac:dyDescent="0.25">
      <c r="B736" s="1"/>
      <c r="BG736" s="3" t="str">
        <f t="shared" si="34"/>
        <v/>
      </c>
      <c r="BH736" s="11" t="str">
        <f t="shared" si="35"/>
        <v/>
      </c>
      <c r="BI736" s="11" t="str">
        <f t="shared" si="35"/>
        <v/>
      </c>
      <c r="BJ736" s="11" t="str">
        <f t="shared" si="35"/>
        <v/>
      </c>
      <c r="BK736" s="11">
        <f t="shared" si="36"/>
        <v>0</v>
      </c>
    </row>
    <row r="737" spans="2:63" x14ac:dyDescent="0.25">
      <c r="B737" s="1"/>
      <c r="BG737" s="3" t="str">
        <f t="shared" si="34"/>
        <v/>
      </c>
      <c r="BH737" s="11" t="str">
        <f t="shared" si="35"/>
        <v/>
      </c>
      <c r="BI737" s="11" t="str">
        <f t="shared" si="35"/>
        <v/>
      </c>
      <c r="BJ737" s="11" t="str">
        <f t="shared" si="35"/>
        <v/>
      </c>
      <c r="BK737" s="11">
        <f t="shared" si="36"/>
        <v>0</v>
      </c>
    </row>
    <row r="738" spans="2:63" x14ac:dyDescent="0.25">
      <c r="B738" s="1"/>
      <c r="BG738" s="3" t="str">
        <f t="shared" si="34"/>
        <v/>
      </c>
      <c r="BH738" s="11" t="str">
        <f t="shared" si="35"/>
        <v/>
      </c>
      <c r="BI738" s="11" t="str">
        <f t="shared" si="35"/>
        <v/>
      </c>
      <c r="BJ738" s="11" t="str">
        <f t="shared" si="35"/>
        <v/>
      </c>
      <c r="BK738" s="11">
        <f t="shared" si="36"/>
        <v>0</v>
      </c>
    </row>
    <row r="739" spans="2:63" x14ac:dyDescent="0.25">
      <c r="B739" s="1"/>
      <c r="C739" s="2"/>
      <c r="H739" s="1"/>
      <c r="I739" s="2"/>
      <c r="BG739" s="3" t="str">
        <f t="shared" si="34"/>
        <v/>
      </c>
      <c r="BH739" s="11" t="str">
        <f t="shared" si="35"/>
        <v/>
      </c>
      <c r="BI739" s="11" t="str">
        <f t="shared" si="35"/>
        <v/>
      </c>
      <c r="BJ739" s="11" t="str">
        <f t="shared" si="35"/>
        <v/>
      </c>
      <c r="BK739" s="11">
        <f t="shared" si="36"/>
        <v>0</v>
      </c>
    </row>
    <row r="740" spans="2:63" x14ac:dyDescent="0.25">
      <c r="B740" s="1"/>
      <c r="BG740" s="3" t="str">
        <f t="shared" si="34"/>
        <v/>
      </c>
      <c r="BH740" s="11" t="str">
        <f t="shared" si="35"/>
        <v/>
      </c>
      <c r="BI740" s="11" t="str">
        <f t="shared" si="35"/>
        <v/>
      </c>
      <c r="BJ740" s="11" t="str">
        <f t="shared" si="35"/>
        <v/>
      </c>
      <c r="BK740" s="11">
        <f t="shared" si="36"/>
        <v>0</v>
      </c>
    </row>
    <row r="741" spans="2:63" x14ac:dyDescent="0.25">
      <c r="B741" s="1"/>
      <c r="C741" s="2"/>
      <c r="H741" s="1"/>
      <c r="I741" s="2"/>
      <c r="N741" s="1"/>
      <c r="O741" s="2"/>
      <c r="BG741" s="3" t="str">
        <f t="shared" si="34"/>
        <v/>
      </c>
      <c r="BH741" s="11" t="str">
        <f t="shared" si="35"/>
        <v/>
      </c>
      <c r="BI741" s="11" t="str">
        <f t="shared" si="35"/>
        <v/>
      </c>
      <c r="BJ741" s="11" t="str">
        <f t="shared" si="35"/>
        <v/>
      </c>
      <c r="BK741" s="11">
        <f t="shared" si="36"/>
        <v>0</v>
      </c>
    </row>
    <row r="742" spans="2:63" x14ac:dyDescent="0.25">
      <c r="B742" s="1"/>
      <c r="BG742" s="3" t="str">
        <f t="shared" si="34"/>
        <v/>
      </c>
      <c r="BH742" s="11" t="str">
        <f t="shared" si="35"/>
        <v/>
      </c>
      <c r="BI742" s="11" t="str">
        <f t="shared" si="35"/>
        <v/>
      </c>
      <c r="BJ742" s="11" t="str">
        <f t="shared" si="35"/>
        <v/>
      </c>
      <c r="BK742" s="11">
        <f t="shared" si="36"/>
        <v>0</v>
      </c>
    </row>
    <row r="743" spans="2:63" x14ac:dyDescent="0.25">
      <c r="B743" s="1"/>
      <c r="C743" s="2"/>
      <c r="H743" s="1"/>
      <c r="I743" s="2"/>
      <c r="BG743" s="3" t="str">
        <f t="shared" si="34"/>
        <v/>
      </c>
      <c r="BH743" s="11" t="str">
        <f t="shared" si="35"/>
        <v/>
      </c>
      <c r="BI743" s="11" t="str">
        <f t="shared" si="35"/>
        <v/>
      </c>
      <c r="BJ743" s="11" t="str">
        <f t="shared" si="35"/>
        <v/>
      </c>
      <c r="BK743" s="11">
        <f t="shared" si="36"/>
        <v>0</v>
      </c>
    </row>
    <row r="744" spans="2:63" x14ac:dyDescent="0.25">
      <c r="B744" s="1"/>
      <c r="BG744" s="3" t="str">
        <f t="shared" si="34"/>
        <v/>
      </c>
      <c r="BH744" s="11" t="str">
        <f t="shared" si="35"/>
        <v/>
      </c>
      <c r="BI744" s="11" t="str">
        <f t="shared" si="35"/>
        <v/>
      </c>
      <c r="BJ744" s="11" t="str">
        <f t="shared" si="35"/>
        <v/>
      </c>
      <c r="BK744" s="11">
        <f t="shared" si="36"/>
        <v>0</v>
      </c>
    </row>
    <row r="745" spans="2:63" x14ac:dyDescent="0.25">
      <c r="B745" s="1"/>
      <c r="C745" s="2"/>
      <c r="H745" s="1"/>
      <c r="I745" s="2"/>
      <c r="BG745" s="3" t="str">
        <f t="shared" si="34"/>
        <v/>
      </c>
      <c r="BH745" s="11" t="str">
        <f t="shared" si="35"/>
        <v/>
      </c>
      <c r="BI745" s="11" t="str">
        <f t="shared" si="35"/>
        <v/>
      </c>
      <c r="BJ745" s="11" t="str">
        <f t="shared" si="35"/>
        <v/>
      </c>
      <c r="BK745" s="11">
        <f t="shared" si="36"/>
        <v>0</v>
      </c>
    </row>
    <row r="746" spans="2:63" x14ac:dyDescent="0.25">
      <c r="B746" s="1"/>
      <c r="C746" s="2"/>
      <c r="H746" s="1"/>
      <c r="I746" s="2"/>
      <c r="BG746" s="3" t="str">
        <f t="shared" si="34"/>
        <v/>
      </c>
      <c r="BH746" s="11" t="str">
        <f t="shared" si="35"/>
        <v/>
      </c>
      <c r="BI746" s="11" t="str">
        <f t="shared" si="35"/>
        <v/>
      </c>
      <c r="BJ746" s="11" t="str">
        <f t="shared" si="35"/>
        <v/>
      </c>
      <c r="BK746" s="11">
        <f t="shared" si="36"/>
        <v>0</v>
      </c>
    </row>
    <row r="747" spans="2:63" x14ac:dyDescent="0.25">
      <c r="B747" s="1"/>
      <c r="BG747" s="3" t="str">
        <f t="shared" si="34"/>
        <v/>
      </c>
      <c r="BH747" s="11" t="str">
        <f t="shared" si="35"/>
        <v/>
      </c>
      <c r="BI747" s="11" t="str">
        <f t="shared" si="35"/>
        <v/>
      </c>
      <c r="BJ747" s="11" t="str">
        <f t="shared" si="35"/>
        <v/>
      </c>
      <c r="BK747" s="11">
        <f t="shared" si="36"/>
        <v>0</v>
      </c>
    </row>
    <row r="748" spans="2:63" x14ac:dyDescent="0.25">
      <c r="B748" s="1"/>
      <c r="BG748" s="3" t="str">
        <f t="shared" si="34"/>
        <v/>
      </c>
      <c r="BH748" s="11" t="str">
        <f t="shared" si="35"/>
        <v/>
      </c>
      <c r="BI748" s="11" t="str">
        <f t="shared" si="35"/>
        <v/>
      </c>
      <c r="BJ748" s="11" t="str">
        <f t="shared" si="35"/>
        <v/>
      </c>
      <c r="BK748" s="11">
        <f t="shared" si="36"/>
        <v>0</v>
      </c>
    </row>
    <row r="749" spans="2:63" x14ac:dyDescent="0.25">
      <c r="B749" s="1"/>
      <c r="C749" s="2"/>
      <c r="H749" s="1"/>
      <c r="I749" s="2"/>
      <c r="BG749" s="3" t="str">
        <f t="shared" si="34"/>
        <v/>
      </c>
      <c r="BH749" s="11" t="str">
        <f t="shared" si="35"/>
        <v/>
      </c>
      <c r="BI749" s="11" t="str">
        <f t="shared" si="35"/>
        <v/>
      </c>
      <c r="BJ749" s="11" t="str">
        <f t="shared" si="35"/>
        <v/>
      </c>
      <c r="BK749" s="11">
        <f t="shared" si="36"/>
        <v>0</v>
      </c>
    </row>
    <row r="750" spans="2:63" x14ac:dyDescent="0.25">
      <c r="B750" s="1"/>
      <c r="BG750" s="3" t="str">
        <f t="shared" si="34"/>
        <v/>
      </c>
      <c r="BH750" s="11" t="str">
        <f t="shared" si="35"/>
        <v/>
      </c>
      <c r="BI750" s="11" t="str">
        <f t="shared" si="35"/>
        <v/>
      </c>
      <c r="BJ750" s="11" t="str">
        <f t="shared" si="35"/>
        <v/>
      </c>
      <c r="BK750" s="11">
        <f t="shared" si="36"/>
        <v>0</v>
      </c>
    </row>
    <row r="751" spans="2:63" x14ac:dyDescent="0.25">
      <c r="B751" s="1"/>
      <c r="BG751" s="3" t="str">
        <f t="shared" si="34"/>
        <v/>
      </c>
      <c r="BH751" s="11" t="str">
        <f t="shared" si="35"/>
        <v/>
      </c>
      <c r="BI751" s="11" t="str">
        <f t="shared" si="35"/>
        <v/>
      </c>
      <c r="BJ751" s="11" t="str">
        <f t="shared" si="35"/>
        <v/>
      </c>
      <c r="BK751" s="11">
        <f t="shared" si="36"/>
        <v>0</v>
      </c>
    </row>
    <row r="752" spans="2:63" x14ac:dyDescent="0.25">
      <c r="B752" s="1"/>
      <c r="BG752" s="3" t="str">
        <f t="shared" si="34"/>
        <v/>
      </c>
      <c r="BH752" s="11" t="str">
        <f t="shared" si="35"/>
        <v/>
      </c>
      <c r="BI752" s="11" t="str">
        <f t="shared" si="35"/>
        <v/>
      </c>
      <c r="BJ752" s="11" t="str">
        <f t="shared" si="35"/>
        <v/>
      </c>
      <c r="BK752" s="11">
        <f t="shared" si="36"/>
        <v>0</v>
      </c>
    </row>
    <row r="753" spans="2:63" x14ac:dyDescent="0.25">
      <c r="B753" s="1"/>
      <c r="BG753" s="3" t="str">
        <f t="shared" si="34"/>
        <v/>
      </c>
      <c r="BH753" s="11" t="str">
        <f t="shared" si="35"/>
        <v/>
      </c>
      <c r="BI753" s="11" t="str">
        <f t="shared" si="35"/>
        <v/>
      </c>
      <c r="BJ753" s="11" t="str">
        <f t="shared" si="35"/>
        <v/>
      </c>
      <c r="BK753" s="11">
        <f t="shared" si="36"/>
        <v>0</v>
      </c>
    </row>
    <row r="754" spans="2:63" x14ac:dyDescent="0.25">
      <c r="B754" s="1"/>
      <c r="C754" s="2"/>
      <c r="H754" s="1"/>
      <c r="I754" s="2"/>
      <c r="BG754" s="3" t="str">
        <f t="shared" si="34"/>
        <v/>
      </c>
      <c r="BH754" s="11" t="str">
        <f t="shared" si="35"/>
        <v/>
      </c>
      <c r="BI754" s="11" t="str">
        <f t="shared" si="35"/>
        <v/>
      </c>
      <c r="BJ754" s="11" t="str">
        <f t="shared" si="35"/>
        <v/>
      </c>
      <c r="BK754" s="11">
        <f t="shared" si="36"/>
        <v>0</v>
      </c>
    </row>
    <row r="755" spans="2:63" x14ac:dyDescent="0.25">
      <c r="B755" s="1"/>
      <c r="BG755" s="3" t="str">
        <f t="shared" si="34"/>
        <v/>
      </c>
      <c r="BH755" s="11" t="str">
        <f t="shared" si="35"/>
        <v/>
      </c>
      <c r="BI755" s="11" t="str">
        <f t="shared" si="35"/>
        <v/>
      </c>
      <c r="BJ755" s="11" t="str">
        <f t="shared" si="35"/>
        <v/>
      </c>
      <c r="BK755" s="11">
        <f t="shared" si="36"/>
        <v>0</v>
      </c>
    </row>
    <row r="756" spans="2:63" x14ac:dyDescent="0.25">
      <c r="B756" s="1"/>
      <c r="BG756" s="3" t="str">
        <f t="shared" si="34"/>
        <v/>
      </c>
      <c r="BH756" s="11" t="str">
        <f t="shared" si="35"/>
        <v/>
      </c>
      <c r="BI756" s="11" t="str">
        <f t="shared" si="35"/>
        <v/>
      </c>
      <c r="BJ756" s="11" t="str">
        <f t="shared" si="35"/>
        <v/>
      </c>
      <c r="BK756" s="11">
        <f t="shared" si="36"/>
        <v>0</v>
      </c>
    </row>
    <row r="757" spans="2:63" x14ac:dyDescent="0.25">
      <c r="B757" s="1"/>
      <c r="BG757" s="3" t="str">
        <f t="shared" si="34"/>
        <v/>
      </c>
      <c r="BH757" s="11" t="str">
        <f t="shared" si="35"/>
        <v/>
      </c>
      <c r="BI757" s="11" t="str">
        <f t="shared" si="35"/>
        <v/>
      </c>
      <c r="BJ757" s="11" t="str">
        <f t="shared" si="35"/>
        <v/>
      </c>
      <c r="BK757" s="11">
        <f t="shared" si="36"/>
        <v>0</v>
      </c>
    </row>
    <row r="758" spans="2:63" x14ac:dyDescent="0.25">
      <c r="B758" s="1"/>
      <c r="BG758" s="3" t="str">
        <f t="shared" si="34"/>
        <v/>
      </c>
      <c r="BH758" s="11" t="str">
        <f t="shared" si="35"/>
        <v/>
      </c>
      <c r="BI758" s="11" t="str">
        <f t="shared" si="35"/>
        <v/>
      </c>
      <c r="BJ758" s="11" t="str">
        <f t="shared" si="35"/>
        <v/>
      </c>
      <c r="BK758" s="11">
        <f t="shared" si="36"/>
        <v>0</v>
      </c>
    </row>
    <row r="759" spans="2:63" x14ac:dyDescent="0.25">
      <c r="B759" s="1"/>
      <c r="C759" s="2"/>
      <c r="H759" s="1"/>
      <c r="I759" s="2"/>
      <c r="BG759" s="3" t="str">
        <f t="shared" si="34"/>
        <v/>
      </c>
      <c r="BH759" s="11" t="str">
        <f t="shared" si="35"/>
        <v/>
      </c>
      <c r="BI759" s="11" t="str">
        <f t="shared" si="35"/>
        <v/>
      </c>
      <c r="BJ759" s="11" t="str">
        <f t="shared" si="35"/>
        <v/>
      </c>
      <c r="BK759" s="11">
        <f t="shared" si="36"/>
        <v>0</v>
      </c>
    </row>
    <row r="760" spans="2:63" x14ac:dyDescent="0.25">
      <c r="B760" s="1"/>
      <c r="BG760" s="3" t="str">
        <f t="shared" si="34"/>
        <v/>
      </c>
      <c r="BH760" s="11" t="str">
        <f t="shared" si="35"/>
        <v/>
      </c>
      <c r="BI760" s="11" t="str">
        <f t="shared" si="35"/>
        <v/>
      </c>
      <c r="BJ760" s="11" t="str">
        <f t="shared" si="35"/>
        <v/>
      </c>
      <c r="BK760" s="11">
        <f t="shared" si="36"/>
        <v>0</v>
      </c>
    </row>
    <row r="761" spans="2:63" x14ac:dyDescent="0.25">
      <c r="B761" s="1"/>
      <c r="C761" s="2"/>
      <c r="H761" s="1"/>
      <c r="I761" s="2"/>
      <c r="K761" s="1"/>
      <c r="L761" s="2"/>
      <c r="BG761" s="3" t="str">
        <f t="shared" si="34"/>
        <v/>
      </c>
      <c r="BH761" s="11" t="str">
        <f t="shared" si="35"/>
        <v/>
      </c>
      <c r="BI761" s="11" t="str">
        <f t="shared" si="35"/>
        <v/>
      </c>
      <c r="BJ761" s="11" t="str">
        <f t="shared" si="35"/>
        <v/>
      </c>
      <c r="BK761" s="11">
        <f t="shared" si="36"/>
        <v>0</v>
      </c>
    </row>
    <row r="762" spans="2:63" x14ac:dyDescent="0.25">
      <c r="B762" s="1"/>
      <c r="BG762" s="3" t="str">
        <f t="shared" si="34"/>
        <v/>
      </c>
      <c r="BH762" s="11" t="str">
        <f t="shared" si="35"/>
        <v/>
      </c>
      <c r="BI762" s="11" t="str">
        <f t="shared" si="35"/>
        <v/>
      </c>
      <c r="BJ762" s="11" t="str">
        <f t="shared" si="35"/>
        <v/>
      </c>
      <c r="BK762" s="11">
        <f t="shared" si="36"/>
        <v>0</v>
      </c>
    </row>
    <row r="763" spans="2:63" x14ac:dyDescent="0.25">
      <c r="B763" s="1"/>
      <c r="BG763" s="3" t="str">
        <f t="shared" si="34"/>
        <v/>
      </c>
      <c r="BH763" s="11" t="str">
        <f t="shared" si="35"/>
        <v/>
      </c>
      <c r="BI763" s="11" t="str">
        <f t="shared" si="35"/>
        <v/>
      </c>
      <c r="BJ763" s="11" t="str">
        <f t="shared" si="35"/>
        <v/>
      </c>
      <c r="BK763" s="11">
        <f t="shared" si="36"/>
        <v>0</v>
      </c>
    </row>
    <row r="764" spans="2:63" x14ac:dyDescent="0.25">
      <c r="B764" s="1"/>
      <c r="BG764" s="3" t="str">
        <f t="shared" si="34"/>
        <v/>
      </c>
      <c r="BH764" s="11" t="str">
        <f t="shared" si="35"/>
        <v/>
      </c>
      <c r="BI764" s="11" t="str">
        <f t="shared" si="35"/>
        <v/>
      </c>
      <c r="BJ764" s="11" t="str">
        <f t="shared" si="35"/>
        <v/>
      </c>
      <c r="BK764" s="11">
        <f t="shared" si="36"/>
        <v>0</v>
      </c>
    </row>
    <row r="765" spans="2:63" x14ac:dyDescent="0.25">
      <c r="B765" s="1"/>
      <c r="BG765" s="3" t="str">
        <f t="shared" si="34"/>
        <v/>
      </c>
      <c r="BH765" s="11" t="str">
        <f t="shared" si="35"/>
        <v/>
      </c>
      <c r="BI765" s="11" t="str">
        <f t="shared" si="35"/>
        <v/>
      </c>
      <c r="BJ765" s="11" t="str">
        <f t="shared" si="35"/>
        <v/>
      </c>
      <c r="BK765" s="11">
        <f t="shared" si="36"/>
        <v>0</v>
      </c>
    </row>
    <row r="766" spans="2:63" x14ac:dyDescent="0.25">
      <c r="B766" s="1"/>
      <c r="BG766" s="3" t="str">
        <f t="shared" si="34"/>
        <v/>
      </c>
      <c r="BH766" s="11" t="str">
        <f t="shared" si="35"/>
        <v/>
      </c>
      <c r="BI766" s="11" t="str">
        <f t="shared" si="35"/>
        <v/>
      </c>
      <c r="BJ766" s="11" t="str">
        <f t="shared" si="35"/>
        <v/>
      </c>
      <c r="BK766" s="11">
        <f t="shared" si="36"/>
        <v>0</v>
      </c>
    </row>
    <row r="767" spans="2:63" x14ac:dyDescent="0.25">
      <c r="B767" s="1"/>
      <c r="BG767" s="3" t="str">
        <f t="shared" si="34"/>
        <v/>
      </c>
      <c r="BH767" s="11" t="str">
        <f t="shared" si="35"/>
        <v/>
      </c>
      <c r="BI767" s="11" t="str">
        <f t="shared" si="35"/>
        <v/>
      </c>
      <c r="BJ767" s="11" t="str">
        <f t="shared" si="35"/>
        <v/>
      </c>
      <c r="BK767" s="11">
        <f t="shared" si="36"/>
        <v>0</v>
      </c>
    </row>
    <row r="768" spans="2:63" x14ac:dyDescent="0.25">
      <c r="B768" s="1"/>
      <c r="BG768" s="3" t="str">
        <f t="shared" si="34"/>
        <v/>
      </c>
      <c r="BH768" s="11" t="str">
        <f t="shared" si="35"/>
        <v/>
      </c>
      <c r="BI768" s="11" t="str">
        <f t="shared" si="35"/>
        <v/>
      </c>
      <c r="BJ768" s="11" t="str">
        <f t="shared" si="35"/>
        <v/>
      </c>
      <c r="BK768" s="11">
        <f t="shared" si="36"/>
        <v>0</v>
      </c>
    </row>
    <row r="769" spans="2:63" x14ac:dyDescent="0.25">
      <c r="B769" s="1"/>
      <c r="BG769" s="3" t="str">
        <f t="shared" si="34"/>
        <v/>
      </c>
      <c r="BH769" s="11" t="str">
        <f t="shared" si="35"/>
        <v/>
      </c>
      <c r="BI769" s="11" t="str">
        <f t="shared" si="35"/>
        <v/>
      </c>
      <c r="BJ769" s="11" t="str">
        <f t="shared" si="35"/>
        <v/>
      </c>
      <c r="BK769" s="11">
        <f t="shared" si="36"/>
        <v>0</v>
      </c>
    </row>
    <row r="770" spans="2:63" x14ac:dyDescent="0.25">
      <c r="B770" s="1"/>
      <c r="C770" s="2"/>
      <c r="H770" s="1"/>
      <c r="I770" s="2"/>
      <c r="BG770" s="3" t="str">
        <f t="shared" si="34"/>
        <v/>
      </c>
      <c r="BH770" s="11" t="str">
        <f t="shared" si="35"/>
        <v/>
      </c>
      <c r="BI770" s="11" t="str">
        <f t="shared" si="35"/>
        <v/>
      </c>
      <c r="BJ770" s="11" t="str">
        <f t="shared" si="35"/>
        <v/>
      </c>
      <c r="BK770" s="11">
        <f t="shared" si="36"/>
        <v>0</v>
      </c>
    </row>
    <row r="771" spans="2:63" x14ac:dyDescent="0.25">
      <c r="B771" s="1"/>
      <c r="BG771" s="3" t="str">
        <f t="shared" ref="BG771:BG834" si="37">IFERROR(LEFT(F771,8),"--")</f>
        <v/>
      </c>
      <c r="BH771" s="11" t="str">
        <f t="shared" ref="BH771:BJ834" si="38">IFERROR(IF(AC771="","",1),"--")</f>
        <v/>
      </c>
      <c r="BI771" s="11" t="str">
        <f t="shared" si="38"/>
        <v/>
      </c>
      <c r="BJ771" s="11" t="str">
        <f t="shared" si="38"/>
        <v/>
      </c>
      <c r="BK771" s="11">
        <f t="shared" ref="BK771:BK834" si="39">SUM(BH771:BJ771)</f>
        <v>0</v>
      </c>
    </row>
    <row r="772" spans="2:63" x14ac:dyDescent="0.25">
      <c r="B772" s="1"/>
      <c r="C772" s="2"/>
      <c r="H772" s="1"/>
      <c r="I772" s="2"/>
      <c r="BG772" s="3" t="str">
        <f t="shared" si="37"/>
        <v/>
      </c>
      <c r="BH772" s="11" t="str">
        <f t="shared" si="38"/>
        <v/>
      </c>
      <c r="BI772" s="11" t="str">
        <f t="shared" si="38"/>
        <v/>
      </c>
      <c r="BJ772" s="11" t="str">
        <f t="shared" si="38"/>
        <v/>
      </c>
      <c r="BK772" s="11">
        <f t="shared" si="39"/>
        <v>0</v>
      </c>
    </row>
    <row r="773" spans="2:63" x14ac:dyDescent="0.25">
      <c r="B773" s="1"/>
      <c r="BG773" s="3" t="str">
        <f t="shared" si="37"/>
        <v/>
      </c>
      <c r="BH773" s="11" t="str">
        <f t="shared" si="38"/>
        <v/>
      </c>
      <c r="BI773" s="11" t="str">
        <f t="shared" si="38"/>
        <v/>
      </c>
      <c r="BJ773" s="11" t="str">
        <f t="shared" si="38"/>
        <v/>
      </c>
      <c r="BK773" s="11">
        <f t="shared" si="39"/>
        <v>0</v>
      </c>
    </row>
    <row r="774" spans="2:63" x14ac:dyDescent="0.25">
      <c r="B774" s="1"/>
      <c r="BG774" s="3" t="str">
        <f t="shared" si="37"/>
        <v/>
      </c>
      <c r="BH774" s="11" t="str">
        <f t="shared" si="38"/>
        <v/>
      </c>
      <c r="BI774" s="11" t="str">
        <f t="shared" si="38"/>
        <v/>
      </c>
      <c r="BJ774" s="11" t="str">
        <f t="shared" si="38"/>
        <v/>
      </c>
      <c r="BK774" s="11">
        <f t="shared" si="39"/>
        <v>0</v>
      </c>
    </row>
    <row r="775" spans="2:63" x14ac:dyDescent="0.25">
      <c r="B775" s="1"/>
      <c r="C775" s="2"/>
      <c r="H775" s="1"/>
      <c r="I775" s="2"/>
      <c r="BG775" s="3" t="str">
        <f t="shared" si="37"/>
        <v/>
      </c>
      <c r="BH775" s="11" t="str">
        <f t="shared" si="38"/>
        <v/>
      </c>
      <c r="BI775" s="11" t="str">
        <f t="shared" si="38"/>
        <v/>
      </c>
      <c r="BJ775" s="11" t="str">
        <f t="shared" si="38"/>
        <v/>
      </c>
      <c r="BK775" s="11">
        <f t="shared" si="39"/>
        <v>0</v>
      </c>
    </row>
    <row r="776" spans="2:63" x14ac:dyDescent="0.25">
      <c r="B776" s="1"/>
      <c r="C776" s="2"/>
      <c r="H776" s="1"/>
      <c r="I776" s="2"/>
      <c r="BG776" s="3" t="str">
        <f t="shared" si="37"/>
        <v/>
      </c>
      <c r="BH776" s="11" t="str">
        <f t="shared" si="38"/>
        <v/>
      </c>
      <c r="BI776" s="11" t="str">
        <f t="shared" si="38"/>
        <v/>
      </c>
      <c r="BJ776" s="11" t="str">
        <f t="shared" si="38"/>
        <v/>
      </c>
      <c r="BK776" s="11">
        <f t="shared" si="39"/>
        <v>0</v>
      </c>
    </row>
    <row r="777" spans="2:63" x14ac:dyDescent="0.25">
      <c r="B777" s="1"/>
      <c r="C777" s="2"/>
      <c r="H777" s="1"/>
      <c r="I777" s="2"/>
      <c r="BG777" s="3" t="str">
        <f t="shared" si="37"/>
        <v/>
      </c>
      <c r="BH777" s="11" t="str">
        <f t="shared" si="38"/>
        <v/>
      </c>
      <c r="BI777" s="11" t="str">
        <f t="shared" si="38"/>
        <v/>
      </c>
      <c r="BJ777" s="11" t="str">
        <f t="shared" si="38"/>
        <v/>
      </c>
      <c r="BK777" s="11">
        <f t="shared" si="39"/>
        <v>0</v>
      </c>
    </row>
    <row r="778" spans="2:63" x14ac:dyDescent="0.25">
      <c r="B778" s="1"/>
      <c r="BG778" s="3" t="str">
        <f t="shared" si="37"/>
        <v/>
      </c>
      <c r="BH778" s="11" t="str">
        <f t="shared" si="38"/>
        <v/>
      </c>
      <c r="BI778" s="11" t="str">
        <f t="shared" si="38"/>
        <v/>
      </c>
      <c r="BJ778" s="11" t="str">
        <f t="shared" si="38"/>
        <v/>
      </c>
      <c r="BK778" s="11">
        <f t="shared" si="39"/>
        <v>0</v>
      </c>
    </row>
    <row r="779" spans="2:63" x14ac:dyDescent="0.25">
      <c r="B779" s="1"/>
      <c r="BG779" s="3" t="str">
        <f t="shared" si="37"/>
        <v/>
      </c>
      <c r="BH779" s="11" t="str">
        <f t="shared" si="38"/>
        <v/>
      </c>
      <c r="BI779" s="11" t="str">
        <f t="shared" si="38"/>
        <v/>
      </c>
      <c r="BJ779" s="11" t="str">
        <f t="shared" si="38"/>
        <v/>
      </c>
      <c r="BK779" s="11">
        <f t="shared" si="39"/>
        <v>0</v>
      </c>
    </row>
    <row r="780" spans="2:63" x14ac:dyDescent="0.25">
      <c r="B780" s="1"/>
      <c r="C780" s="2"/>
      <c r="H780" s="1"/>
      <c r="I780" s="2"/>
      <c r="BG780" s="3" t="str">
        <f t="shared" si="37"/>
        <v/>
      </c>
      <c r="BH780" s="11" t="str">
        <f t="shared" si="38"/>
        <v/>
      </c>
      <c r="BI780" s="11" t="str">
        <f t="shared" si="38"/>
        <v/>
      </c>
      <c r="BJ780" s="11" t="str">
        <f t="shared" si="38"/>
        <v/>
      </c>
      <c r="BK780" s="11">
        <f t="shared" si="39"/>
        <v>0</v>
      </c>
    </row>
    <row r="781" spans="2:63" x14ac:dyDescent="0.25">
      <c r="B781" s="1"/>
      <c r="BG781" s="3" t="str">
        <f t="shared" si="37"/>
        <v/>
      </c>
      <c r="BH781" s="11" t="str">
        <f t="shared" si="38"/>
        <v/>
      </c>
      <c r="BI781" s="11" t="str">
        <f t="shared" si="38"/>
        <v/>
      </c>
      <c r="BJ781" s="11" t="str">
        <f t="shared" si="38"/>
        <v/>
      </c>
      <c r="BK781" s="11">
        <f t="shared" si="39"/>
        <v>0</v>
      </c>
    </row>
    <row r="782" spans="2:63" x14ac:dyDescent="0.25">
      <c r="B782" s="1"/>
      <c r="BG782" s="3" t="str">
        <f t="shared" si="37"/>
        <v/>
      </c>
      <c r="BH782" s="11" t="str">
        <f t="shared" si="38"/>
        <v/>
      </c>
      <c r="BI782" s="11" t="str">
        <f t="shared" si="38"/>
        <v/>
      </c>
      <c r="BJ782" s="11" t="str">
        <f t="shared" si="38"/>
        <v/>
      </c>
      <c r="BK782" s="11">
        <f t="shared" si="39"/>
        <v>0</v>
      </c>
    </row>
    <row r="783" spans="2:63" x14ac:dyDescent="0.25">
      <c r="B783" s="1"/>
      <c r="BG783" s="3" t="str">
        <f t="shared" si="37"/>
        <v/>
      </c>
      <c r="BH783" s="11" t="str">
        <f t="shared" si="38"/>
        <v/>
      </c>
      <c r="BI783" s="11" t="str">
        <f t="shared" si="38"/>
        <v/>
      </c>
      <c r="BJ783" s="11" t="str">
        <f t="shared" si="38"/>
        <v/>
      </c>
      <c r="BK783" s="11">
        <f t="shared" si="39"/>
        <v>0</v>
      </c>
    </row>
    <row r="784" spans="2:63" x14ac:dyDescent="0.25">
      <c r="B784" s="1"/>
      <c r="C784" s="2"/>
      <c r="H784" s="1"/>
      <c r="I784" s="2"/>
      <c r="BG784" s="3" t="str">
        <f t="shared" si="37"/>
        <v/>
      </c>
      <c r="BH784" s="11" t="str">
        <f t="shared" si="38"/>
        <v/>
      </c>
      <c r="BI784" s="11" t="str">
        <f t="shared" si="38"/>
        <v/>
      </c>
      <c r="BJ784" s="11" t="str">
        <f t="shared" si="38"/>
        <v/>
      </c>
      <c r="BK784" s="11">
        <f t="shared" si="39"/>
        <v>0</v>
      </c>
    </row>
    <row r="785" spans="2:63" x14ac:dyDescent="0.25">
      <c r="B785" s="1"/>
      <c r="BG785" s="3" t="str">
        <f t="shared" si="37"/>
        <v/>
      </c>
      <c r="BH785" s="11" t="str">
        <f t="shared" si="38"/>
        <v/>
      </c>
      <c r="BI785" s="11" t="str">
        <f t="shared" si="38"/>
        <v/>
      </c>
      <c r="BJ785" s="11" t="str">
        <f t="shared" si="38"/>
        <v/>
      </c>
      <c r="BK785" s="11">
        <f t="shared" si="39"/>
        <v>0</v>
      </c>
    </row>
    <row r="786" spans="2:63" x14ac:dyDescent="0.25">
      <c r="B786" s="1"/>
      <c r="BG786" s="3" t="str">
        <f t="shared" si="37"/>
        <v/>
      </c>
      <c r="BH786" s="11" t="str">
        <f t="shared" si="38"/>
        <v/>
      </c>
      <c r="BI786" s="11" t="str">
        <f t="shared" si="38"/>
        <v/>
      </c>
      <c r="BJ786" s="11" t="str">
        <f t="shared" si="38"/>
        <v/>
      </c>
      <c r="BK786" s="11">
        <f t="shared" si="39"/>
        <v>0</v>
      </c>
    </row>
    <row r="787" spans="2:63" x14ac:dyDescent="0.25">
      <c r="B787" s="1"/>
      <c r="BG787" s="3" t="str">
        <f t="shared" si="37"/>
        <v/>
      </c>
      <c r="BH787" s="11" t="str">
        <f t="shared" si="38"/>
        <v/>
      </c>
      <c r="BI787" s="11" t="str">
        <f t="shared" si="38"/>
        <v/>
      </c>
      <c r="BJ787" s="11" t="str">
        <f t="shared" si="38"/>
        <v/>
      </c>
      <c r="BK787" s="11">
        <f t="shared" si="39"/>
        <v>0</v>
      </c>
    </row>
    <row r="788" spans="2:63" x14ac:dyDescent="0.25">
      <c r="B788" s="1"/>
      <c r="BG788" s="3" t="str">
        <f t="shared" si="37"/>
        <v/>
      </c>
      <c r="BH788" s="11" t="str">
        <f t="shared" si="38"/>
        <v/>
      </c>
      <c r="BI788" s="11" t="str">
        <f t="shared" si="38"/>
        <v/>
      </c>
      <c r="BJ788" s="11" t="str">
        <f t="shared" si="38"/>
        <v/>
      </c>
      <c r="BK788" s="11">
        <f t="shared" si="39"/>
        <v>0</v>
      </c>
    </row>
    <row r="789" spans="2:63" x14ac:dyDescent="0.25">
      <c r="B789" s="1"/>
      <c r="C789" s="2"/>
      <c r="H789" s="1"/>
      <c r="I789" s="2"/>
      <c r="BG789" s="3" t="str">
        <f t="shared" si="37"/>
        <v/>
      </c>
      <c r="BH789" s="11" t="str">
        <f t="shared" si="38"/>
        <v/>
      </c>
      <c r="BI789" s="11" t="str">
        <f t="shared" si="38"/>
        <v/>
      </c>
      <c r="BJ789" s="11" t="str">
        <f t="shared" si="38"/>
        <v/>
      </c>
      <c r="BK789" s="11">
        <f t="shared" si="39"/>
        <v>0</v>
      </c>
    </row>
    <row r="790" spans="2:63" x14ac:dyDescent="0.25">
      <c r="B790" s="1"/>
      <c r="C790" s="2"/>
      <c r="BG790" s="3" t="str">
        <f t="shared" si="37"/>
        <v/>
      </c>
      <c r="BH790" s="11" t="str">
        <f t="shared" si="38"/>
        <v/>
      </c>
      <c r="BI790" s="11" t="str">
        <f t="shared" si="38"/>
        <v/>
      </c>
      <c r="BJ790" s="11" t="str">
        <f t="shared" si="38"/>
        <v/>
      </c>
      <c r="BK790" s="11">
        <f t="shared" si="39"/>
        <v>0</v>
      </c>
    </row>
    <row r="791" spans="2:63" x14ac:dyDescent="0.25">
      <c r="B791" s="1"/>
      <c r="C791" s="2"/>
      <c r="H791" s="1"/>
      <c r="I791" s="2"/>
      <c r="K791" s="1"/>
      <c r="L791" s="2"/>
      <c r="BG791" s="3" t="str">
        <f t="shared" si="37"/>
        <v/>
      </c>
      <c r="BH791" s="11" t="str">
        <f t="shared" si="38"/>
        <v/>
      </c>
      <c r="BI791" s="11" t="str">
        <f t="shared" si="38"/>
        <v/>
      </c>
      <c r="BJ791" s="11" t="str">
        <f t="shared" si="38"/>
        <v/>
      </c>
      <c r="BK791" s="11">
        <f t="shared" si="39"/>
        <v>0</v>
      </c>
    </row>
    <row r="792" spans="2:63" x14ac:dyDescent="0.25">
      <c r="B792" s="1"/>
      <c r="C792" s="2"/>
      <c r="H792" s="1"/>
      <c r="I792" s="2"/>
      <c r="N792" s="1"/>
      <c r="O792" s="2"/>
      <c r="BG792" s="3" t="str">
        <f t="shared" si="37"/>
        <v/>
      </c>
      <c r="BH792" s="11" t="str">
        <f t="shared" si="38"/>
        <v/>
      </c>
      <c r="BI792" s="11" t="str">
        <f t="shared" si="38"/>
        <v/>
      </c>
      <c r="BJ792" s="11" t="str">
        <f t="shared" si="38"/>
        <v/>
      </c>
      <c r="BK792" s="11">
        <f t="shared" si="39"/>
        <v>0</v>
      </c>
    </row>
    <row r="793" spans="2:63" x14ac:dyDescent="0.25">
      <c r="B793" s="1"/>
      <c r="BG793" s="3" t="str">
        <f t="shared" si="37"/>
        <v/>
      </c>
      <c r="BH793" s="11" t="str">
        <f t="shared" si="38"/>
        <v/>
      </c>
      <c r="BI793" s="11" t="str">
        <f t="shared" si="38"/>
        <v/>
      </c>
      <c r="BJ793" s="11" t="str">
        <f t="shared" si="38"/>
        <v/>
      </c>
      <c r="BK793" s="11">
        <f t="shared" si="39"/>
        <v>0</v>
      </c>
    </row>
    <row r="794" spans="2:63" x14ac:dyDescent="0.25">
      <c r="B794" s="1"/>
      <c r="BG794" s="3" t="str">
        <f t="shared" si="37"/>
        <v/>
      </c>
      <c r="BH794" s="11" t="str">
        <f t="shared" si="38"/>
        <v/>
      </c>
      <c r="BI794" s="11" t="str">
        <f t="shared" si="38"/>
        <v/>
      </c>
      <c r="BJ794" s="11" t="str">
        <f t="shared" si="38"/>
        <v/>
      </c>
      <c r="BK794" s="11">
        <f t="shared" si="39"/>
        <v>0</v>
      </c>
    </row>
    <row r="795" spans="2:63" x14ac:dyDescent="0.25">
      <c r="B795" s="1"/>
      <c r="C795" s="2"/>
      <c r="H795" s="1"/>
      <c r="I795" s="2"/>
      <c r="BG795" s="3" t="str">
        <f t="shared" si="37"/>
        <v/>
      </c>
      <c r="BH795" s="11" t="str">
        <f t="shared" si="38"/>
        <v/>
      </c>
      <c r="BI795" s="11" t="str">
        <f t="shared" si="38"/>
        <v/>
      </c>
      <c r="BJ795" s="11" t="str">
        <f t="shared" si="38"/>
        <v/>
      </c>
      <c r="BK795" s="11">
        <f t="shared" si="39"/>
        <v>0</v>
      </c>
    </row>
    <row r="796" spans="2:63" x14ac:dyDescent="0.25">
      <c r="B796" s="1"/>
      <c r="C796" s="2"/>
      <c r="H796" s="1"/>
      <c r="I796" s="2"/>
      <c r="K796" s="1"/>
      <c r="L796" s="2"/>
      <c r="BG796" s="3" t="str">
        <f t="shared" si="37"/>
        <v/>
      </c>
      <c r="BH796" s="11" t="str">
        <f t="shared" si="38"/>
        <v/>
      </c>
      <c r="BI796" s="11" t="str">
        <f t="shared" si="38"/>
        <v/>
      </c>
      <c r="BJ796" s="11" t="str">
        <f t="shared" si="38"/>
        <v/>
      </c>
      <c r="BK796" s="11">
        <f t="shared" si="39"/>
        <v>0</v>
      </c>
    </row>
    <row r="797" spans="2:63" x14ac:dyDescent="0.25">
      <c r="B797" s="1"/>
      <c r="C797" s="2"/>
      <c r="BG797" s="3" t="str">
        <f t="shared" si="37"/>
        <v/>
      </c>
      <c r="BH797" s="11" t="str">
        <f t="shared" si="38"/>
        <v/>
      </c>
      <c r="BI797" s="11" t="str">
        <f t="shared" si="38"/>
        <v/>
      </c>
      <c r="BJ797" s="11" t="str">
        <f t="shared" si="38"/>
        <v/>
      </c>
      <c r="BK797" s="11">
        <f t="shared" si="39"/>
        <v>0</v>
      </c>
    </row>
    <row r="798" spans="2:63" x14ac:dyDescent="0.25">
      <c r="B798" s="1"/>
      <c r="BG798" s="3" t="str">
        <f t="shared" si="37"/>
        <v/>
      </c>
      <c r="BH798" s="11" t="str">
        <f t="shared" si="38"/>
        <v/>
      </c>
      <c r="BI798" s="11" t="str">
        <f t="shared" si="38"/>
        <v/>
      </c>
      <c r="BJ798" s="11" t="str">
        <f t="shared" si="38"/>
        <v/>
      </c>
      <c r="BK798" s="11">
        <f t="shared" si="39"/>
        <v>0</v>
      </c>
    </row>
    <row r="799" spans="2:63" x14ac:dyDescent="0.25">
      <c r="B799" s="1"/>
      <c r="C799" s="2"/>
      <c r="H799" s="1"/>
      <c r="I799" s="2"/>
      <c r="BG799" s="3" t="str">
        <f t="shared" si="37"/>
        <v/>
      </c>
      <c r="BH799" s="11" t="str">
        <f t="shared" si="38"/>
        <v/>
      </c>
      <c r="BI799" s="11" t="str">
        <f t="shared" si="38"/>
        <v/>
      </c>
      <c r="BJ799" s="11" t="str">
        <f t="shared" si="38"/>
        <v/>
      </c>
      <c r="BK799" s="11">
        <f t="shared" si="39"/>
        <v>0</v>
      </c>
    </row>
    <row r="800" spans="2:63" x14ac:dyDescent="0.25">
      <c r="B800" s="1"/>
      <c r="BG800" s="3" t="str">
        <f t="shared" si="37"/>
        <v/>
      </c>
      <c r="BH800" s="11" t="str">
        <f t="shared" si="38"/>
        <v/>
      </c>
      <c r="BI800" s="11" t="str">
        <f t="shared" si="38"/>
        <v/>
      </c>
      <c r="BJ800" s="11" t="str">
        <f t="shared" si="38"/>
        <v/>
      </c>
      <c r="BK800" s="11">
        <f t="shared" si="39"/>
        <v>0</v>
      </c>
    </row>
    <row r="801" spans="2:63" x14ac:dyDescent="0.25">
      <c r="B801" s="1"/>
      <c r="BG801" s="3" t="str">
        <f t="shared" si="37"/>
        <v/>
      </c>
      <c r="BH801" s="11" t="str">
        <f t="shared" si="38"/>
        <v/>
      </c>
      <c r="BI801" s="11" t="str">
        <f t="shared" si="38"/>
        <v/>
      </c>
      <c r="BJ801" s="11" t="str">
        <f t="shared" si="38"/>
        <v/>
      </c>
      <c r="BK801" s="11">
        <f t="shared" si="39"/>
        <v>0</v>
      </c>
    </row>
    <row r="802" spans="2:63" x14ac:dyDescent="0.25">
      <c r="B802" s="1"/>
      <c r="BG802" s="3" t="str">
        <f t="shared" si="37"/>
        <v/>
      </c>
      <c r="BH802" s="11" t="str">
        <f t="shared" si="38"/>
        <v/>
      </c>
      <c r="BI802" s="11" t="str">
        <f t="shared" si="38"/>
        <v/>
      </c>
      <c r="BJ802" s="11" t="str">
        <f t="shared" si="38"/>
        <v/>
      </c>
      <c r="BK802" s="11">
        <f t="shared" si="39"/>
        <v>0</v>
      </c>
    </row>
    <row r="803" spans="2:63" x14ac:dyDescent="0.25">
      <c r="B803" s="1"/>
      <c r="BG803" s="3" t="str">
        <f t="shared" si="37"/>
        <v/>
      </c>
      <c r="BH803" s="11" t="str">
        <f t="shared" si="38"/>
        <v/>
      </c>
      <c r="BI803" s="11" t="str">
        <f t="shared" si="38"/>
        <v/>
      </c>
      <c r="BJ803" s="11" t="str">
        <f t="shared" si="38"/>
        <v/>
      </c>
      <c r="BK803" s="11">
        <f t="shared" si="39"/>
        <v>0</v>
      </c>
    </row>
    <row r="804" spans="2:63" x14ac:dyDescent="0.25">
      <c r="B804" s="1"/>
      <c r="BG804" s="3" t="str">
        <f t="shared" si="37"/>
        <v/>
      </c>
      <c r="BH804" s="11" t="str">
        <f t="shared" si="38"/>
        <v/>
      </c>
      <c r="BI804" s="11" t="str">
        <f t="shared" si="38"/>
        <v/>
      </c>
      <c r="BJ804" s="11" t="str">
        <f t="shared" si="38"/>
        <v/>
      </c>
      <c r="BK804" s="11">
        <f t="shared" si="39"/>
        <v>0</v>
      </c>
    </row>
    <row r="805" spans="2:63" x14ac:dyDescent="0.25">
      <c r="B805" s="1"/>
      <c r="BG805" s="3" t="str">
        <f t="shared" si="37"/>
        <v/>
      </c>
      <c r="BH805" s="11" t="str">
        <f t="shared" si="38"/>
        <v/>
      </c>
      <c r="BI805" s="11" t="str">
        <f t="shared" si="38"/>
        <v/>
      </c>
      <c r="BJ805" s="11" t="str">
        <f t="shared" si="38"/>
        <v/>
      </c>
      <c r="BK805" s="11">
        <f t="shared" si="39"/>
        <v>0</v>
      </c>
    </row>
    <row r="806" spans="2:63" x14ac:dyDescent="0.25">
      <c r="B806" s="1"/>
      <c r="C806" s="2"/>
      <c r="H806" s="1"/>
      <c r="I806" s="2"/>
      <c r="BG806" s="3" t="str">
        <f t="shared" si="37"/>
        <v/>
      </c>
      <c r="BH806" s="11" t="str">
        <f t="shared" si="38"/>
        <v/>
      </c>
      <c r="BI806" s="11" t="str">
        <f t="shared" si="38"/>
        <v/>
      </c>
      <c r="BJ806" s="11" t="str">
        <f t="shared" si="38"/>
        <v/>
      </c>
      <c r="BK806" s="11">
        <f t="shared" si="39"/>
        <v>0</v>
      </c>
    </row>
    <row r="807" spans="2:63" x14ac:dyDescent="0.25">
      <c r="B807" s="1"/>
      <c r="C807" s="2"/>
      <c r="H807" s="1"/>
      <c r="I807" s="2"/>
      <c r="K807" s="1"/>
      <c r="L807" s="2"/>
      <c r="BG807" s="3" t="str">
        <f t="shared" si="37"/>
        <v/>
      </c>
      <c r="BH807" s="11" t="str">
        <f t="shared" si="38"/>
        <v/>
      </c>
      <c r="BI807" s="11" t="str">
        <f t="shared" si="38"/>
        <v/>
      </c>
      <c r="BJ807" s="11" t="str">
        <f t="shared" si="38"/>
        <v/>
      </c>
      <c r="BK807" s="11">
        <f t="shared" si="39"/>
        <v>0</v>
      </c>
    </row>
    <row r="808" spans="2:63" x14ac:dyDescent="0.25">
      <c r="B808" s="1"/>
      <c r="BG808" s="3" t="str">
        <f t="shared" si="37"/>
        <v/>
      </c>
      <c r="BH808" s="11" t="str">
        <f t="shared" si="38"/>
        <v/>
      </c>
      <c r="BI808" s="11" t="str">
        <f t="shared" si="38"/>
        <v/>
      </c>
      <c r="BJ808" s="11" t="str">
        <f t="shared" si="38"/>
        <v/>
      </c>
      <c r="BK808" s="11">
        <f t="shared" si="39"/>
        <v>0</v>
      </c>
    </row>
    <row r="809" spans="2:63" x14ac:dyDescent="0.25">
      <c r="B809" s="1"/>
      <c r="BG809" s="3" t="str">
        <f t="shared" si="37"/>
        <v/>
      </c>
      <c r="BH809" s="11" t="str">
        <f t="shared" si="38"/>
        <v/>
      </c>
      <c r="BI809" s="11" t="str">
        <f t="shared" si="38"/>
        <v/>
      </c>
      <c r="BJ809" s="11" t="str">
        <f t="shared" si="38"/>
        <v/>
      </c>
      <c r="BK809" s="11">
        <f t="shared" si="39"/>
        <v>0</v>
      </c>
    </row>
    <row r="810" spans="2:63" x14ac:dyDescent="0.25">
      <c r="B810" s="1"/>
      <c r="BG810" s="3" t="str">
        <f t="shared" si="37"/>
        <v/>
      </c>
      <c r="BH810" s="11" t="str">
        <f t="shared" si="38"/>
        <v/>
      </c>
      <c r="BI810" s="11" t="str">
        <f t="shared" si="38"/>
        <v/>
      </c>
      <c r="BJ810" s="11" t="str">
        <f t="shared" si="38"/>
        <v/>
      </c>
      <c r="BK810" s="11">
        <f t="shared" si="39"/>
        <v>0</v>
      </c>
    </row>
    <row r="811" spans="2:63" x14ac:dyDescent="0.25">
      <c r="B811" s="1"/>
      <c r="BG811" s="3" t="str">
        <f t="shared" si="37"/>
        <v/>
      </c>
      <c r="BH811" s="11" t="str">
        <f t="shared" si="38"/>
        <v/>
      </c>
      <c r="BI811" s="11" t="str">
        <f t="shared" si="38"/>
        <v/>
      </c>
      <c r="BJ811" s="11" t="str">
        <f t="shared" si="38"/>
        <v/>
      </c>
      <c r="BK811" s="11">
        <f t="shared" si="39"/>
        <v>0</v>
      </c>
    </row>
    <row r="812" spans="2:63" x14ac:dyDescent="0.25">
      <c r="B812" s="1"/>
      <c r="BG812" s="3" t="str">
        <f t="shared" si="37"/>
        <v/>
      </c>
      <c r="BH812" s="11" t="str">
        <f t="shared" si="38"/>
        <v/>
      </c>
      <c r="BI812" s="11" t="str">
        <f t="shared" si="38"/>
        <v/>
      </c>
      <c r="BJ812" s="11" t="str">
        <f t="shared" si="38"/>
        <v/>
      </c>
      <c r="BK812" s="11">
        <f t="shared" si="39"/>
        <v>0</v>
      </c>
    </row>
    <row r="813" spans="2:63" x14ac:dyDescent="0.25">
      <c r="B813" s="1"/>
      <c r="C813" s="2"/>
      <c r="H813" s="1"/>
      <c r="I813" s="2"/>
      <c r="N813" s="1"/>
      <c r="O813" s="2"/>
      <c r="BG813" s="3" t="str">
        <f t="shared" si="37"/>
        <v/>
      </c>
      <c r="BH813" s="11" t="str">
        <f t="shared" si="38"/>
        <v/>
      </c>
      <c r="BI813" s="11" t="str">
        <f t="shared" si="38"/>
        <v/>
      </c>
      <c r="BJ813" s="11" t="str">
        <f t="shared" si="38"/>
        <v/>
      </c>
      <c r="BK813" s="11">
        <f t="shared" si="39"/>
        <v>0</v>
      </c>
    </row>
    <row r="814" spans="2:63" x14ac:dyDescent="0.25">
      <c r="B814" s="1"/>
      <c r="C814" s="2"/>
      <c r="H814" s="1"/>
      <c r="I814" s="2"/>
      <c r="BG814" s="3" t="str">
        <f t="shared" si="37"/>
        <v/>
      </c>
      <c r="BH814" s="11" t="str">
        <f t="shared" si="38"/>
        <v/>
      </c>
      <c r="BI814" s="11" t="str">
        <f t="shared" si="38"/>
        <v/>
      </c>
      <c r="BJ814" s="11" t="str">
        <f t="shared" si="38"/>
        <v/>
      </c>
      <c r="BK814" s="11">
        <f t="shared" si="39"/>
        <v>0</v>
      </c>
    </row>
    <row r="815" spans="2:63" x14ac:dyDescent="0.25">
      <c r="B815" s="1"/>
      <c r="BG815" s="3" t="str">
        <f t="shared" si="37"/>
        <v/>
      </c>
      <c r="BH815" s="11" t="str">
        <f t="shared" si="38"/>
        <v/>
      </c>
      <c r="BI815" s="11" t="str">
        <f t="shared" si="38"/>
        <v/>
      </c>
      <c r="BJ815" s="11" t="str">
        <f t="shared" si="38"/>
        <v/>
      </c>
      <c r="BK815" s="11">
        <f t="shared" si="39"/>
        <v>0</v>
      </c>
    </row>
    <row r="816" spans="2:63" x14ac:dyDescent="0.25">
      <c r="B816" s="1"/>
      <c r="C816" s="2"/>
      <c r="BG816" s="3" t="str">
        <f t="shared" si="37"/>
        <v/>
      </c>
      <c r="BH816" s="11" t="str">
        <f t="shared" si="38"/>
        <v/>
      </c>
      <c r="BI816" s="11" t="str">
        <f t="shared" si="38"/>
        <v/>
      </c>
      <c r="BJ816" s="11" t="str">
        <f t="shared" si="38"/>
        <v/>
      </c>
      <c r="BK816" s="11">
        <f t="shared" si="39"/>
        <v>0</v>
      </c>
    </row>
    <row r="817" spans="2:63" x14ac:dyDescent="0.25">
      <c r="B817" s="1"/>
      <c r="BG817" s="3" t="str">
        <f t="shared" si="37"/>
        <v/>
      </c>
      <c r="BH817" s="11" t="str">
        <f t="shared" si="38"/>
        <v/>
      </c>
      <c r="BI817" s="11" t="str">
        <f t="shared" si="38"/>
        <v/>
      </c>
      <c r="BJ817" s="11" t="str">
        <f t="shared" si="38"/>
        <v/>
      </c>
      <c r="BK817" s="11">
        <f t="shared" si="39"/>
        <v>0</v>
      </c>
    </row>
    <row r="818" spans="2:63" x14ac:dyDescent="0.25">
      <c r="B818" s="1"/>
      <c r="BG818" s="3" t="str">
        <f t="shared" si="37"/>
        <v/>
      </c>
      <c r="BH818" s="11" t="str">
        <f t="shared" si="38"/>
        <v/>
      </c>
      <c r="BI818" s="11" t="str">
        <f t="shared" si="38"/>
        <v/>
      </c>
      <c r="BJ818" s="11" t="str">
        <f t="shared" si="38"/>
        <v/>
      </c>
      <c r="BK818" s="11">
        <f t="shared" si="39"/>
        <v>0</v>
      </c>
    </row>
    <row r="819" spans="2:63" x14ac:dyDescent="0.25">
      <c r="B819" s="1"/>
      <c r="BG819" s="3" t="str">
        <f t="shared" si="37"/>
        <v/>
      </c>
      <c r="BH819" s="11" t="str">
        <f t="shared" si="38"/>
        <v/>
      </c>
      <c r="BI819" s="11" t="str">
        <f t="shared" si="38"/>
        <v/>
      </c>
      <c r="BJ819" s="11" t="str">
        <f t="shared" si="38"/>
        <v/>
      </c>
      <c r="BK819" s="11">
        <f t="shared" si="39"/>
        <v>0</v>
      </c>
    </row>
    <row r="820" spans="2:63" x14ac:dyDescent="0.25">
      <c r="B820" s="1"/>
      <c r="BG820" s="3" t="str">
        <f t="shared" si="37"/>
        <v/>
      </c>
      <c r="BH820" s="11" t="str">
        <f t="shared" si="38"/>
        <v/>
      </c>
      <c r="BI820" s="11" t="str">
        <f t="shared" si="38"/>
        <v/>
      </c>
      <c r="BJ820" s="11" t="str">
        <f t="shared" si="38"/>
        <v/>
      </c>
      <c r="BK820" s="11">
        <f t="shared" si="39"/>
        <v>0</v>
      </c>
    </row>
    <row r="821" spans="2:63" x14ac:dyDescent="0.25">
      <c r="B821" s="1"/>
      <c r="BG821" s="3" t="str">
        <f t="shared" si="37"/>
        <v/>
      </c>
      <c r="BH821" s="11" t="str">
        <f t="shared" si="38"/>
        <v/>
      </c>
      <c r="BI821" s="11" t="str">
        <f t="shared" si="38"/>
        <v/>
      </c>
      <c r="BJ821" s="11" t="str">
        <f t="shared" si="38"/>
        <v/>
      </c>
      <c r="BK821" s="11">
        <f t="shared" si="39"/>
        <v>0</v>
      </c>
    </row>
    <row r="822" spans="2:63" x14ac:dyDescent="0.25">
      <c r="B822" s="1"/>
      <c r="BG822" s="3" t="str">
        <f t="shared" si="37"/>
        <v/>
      </c>
      <c r="BH822" s="11" t="str">
        <f t="shared" si="38"/>
        <v/>
      </c>
      <c r="BI822" s="11" t="str">
        <f t="shared" si="38"/>
        <v/>
      </c>
      <c r="BJ822" s="11" t="str">
        <f t="shared" si="38"/>
        <v/>
      </c>
      <c r="BK822" s="11">
        <f t="shared" si="39"/>
        <v>0</v>
      </c>
    </row>
    <row r="823" spans="2:63" x14ac:dyDescent="0.25">
      <c r="B823" s="1"/>
      <c r="BG823" s="3" t="str">
        <f t="shared" si="37"/>
        <v/>
      </c>
      <c r="BH823" s="11" t="str">
        <f t="shared" si="38"/>
        <v/>
      </c>
      <c r="BI823" s="11" t="str">
        <f t="shared" si="38"/>
        <v/>
      </c>
      <c r="BJ823" s="11" t="str">
        <f t="shared" si="38"/>
        <v/>
      </c>
      <c r="BK823" s="11">
        <f t="shared" si="39"/>
        <v>0</v>
      </c>
    </row>
    <row r="824" spans="2:63" x14ac:dyDescent="0.25">
      <c r="B824" s="1"/>
      <c r="BG824" s="3" t="str">
        <f t="shared" si="37"/>
        <v/>
      </c>
      <c r="BH824" s="11" t="str">
        <f t="shared" si="38"/>
        <v/>
      </c>
      <c r="BI824" s="11" t="str">
        <f t="shared" si="38"/>
        <v/>
      </c>
      <c r="BJ824" s="11" t="str">
        <f t="shared" si="38"/>
        <v/>
      </c>
      <c r="BK824" s="11">
        <f t="shared" si="39"/>
        <v>0</v>
      </c>
    </row>
    <row r="825" spans="2:63" x14ac:dyDescent="0.25">
      <c r="B825" s="1"/>
      <c r="BG825" s="3" t="str">
        <f t="shared" si="37"/>
        <v/>
      </c>
      <c r="BH825" s="11" t="str">
        <f t="shared" si="38"/>
        <v/>
      </c>
      <c r="BI825" s="11" t="str">
        <f t="shared" si="38"/>
        <v/>
      </c>
      <c r="BJ825" s="11" t="str">
        <f t="shared" si="38"/>
        <v/>
      </c>
      <c r="BK825" s="11">
        <f t="shared" si="39"/>
        <v>0</v>
      </c>
    </row>
    <row r="826" spans="2:63" x14ac:dyDescent="0.25">
      <c r="B826" s="1"/>
      <c r="BG826" s="3" t="str">
        <f t="shared" si="37"/>
        <v/>
      </c>
      <c r="BH826" s="11" t="str">
        <f t="shared" si="38"/>
        <v/>
      </c>
      <c r="BI826" s="11" t="str">
        <f t="shared" si="38"/>
        <v/>
      </c>
      <c r="BJ826" s="11" t="str">
        <f t="shared" si="38"/>
        <v/>
      </c>
      <c r="BK826" s="11">
        <f t="shared" si="39"/>
        <v>0</v>
      </c>
    </row>
    <row r="827" spans="2:63" x14ac:dyDescent="0.25">
      <c r="B827" s="1"/>
      <c r="C827" s="2"/>
      <c r="H827" s="1"/>
      <c r="I827" s="2"/>
      <c r="BG827" s="3" t="str">
        <f t="shared" si="37"/>
        <v/>
      </c>
      <c r="BH827" s="11" t="str">
        <f t="shared" si="38"/>
        <v/>
      </c>
      <c r="BI827" s="11" t="str">
        <f t="shared" si="38"/>
        <v/>
      </c>
      <c r="BJ827" s="11" t="str">
        <f t="shared" si="38"/>
        <v/>
      </c>
      <c r="BK827" s="11">
        <f t="shared" si="39"/>
        <v>0</v>
      </c>
    </row>
    <row r="828" spans="2:63" x14ac:dyDescent="0.25">
      <c r="B828" s="1"/>
      <c r="C828" s="2"/>
      <c r="H828" s="1"/>
      <c r="I828" s="2"/>
      <c r="K828" s="1"/>
      <c r="L828" s="2"/>
      <c r="BG828" s="3" t="str">
        <f t="shared" si="37"/>
        <v/>
      </c>
      <c r="BH828" s="11" t="str">
        <f t="shared" si="38"/>
        <v/>
      </c>
      <c r="BI828" s="11" t="str">
        <f t="shared" si="38"/>
        <v/>
      </c>
      <c r="BJ828" s="11" t="str">
        <f t="shared" si="38"/>
        <v/>
      </c>
      <c r="BK828" s="11">
        <f t="shared" si="39"/>
        <v>0</v>
      </c>
    </row>
    <row r="829" spans="2:63" x14ac:dyDescent="0.25">
      <c r="B829" s="1"/>
      <c r="BG829" s="3" t="str">
        <f t="shared" si="37"/>
        <v/>
      </c>
      <c r="BH829" s="11" t="str">
        <f t="shared" si="38"/>
        <v/>
      </c>
      <c r="BI829" s="11" t="str">
        <f t="shared" si="38"/>
        <v/>
      </c>
      <c r="BJ829" s="11" t="str">
        <f t="shared" si="38"/>
        <v/>
      </c>
      <c r="BK829" s="11">
        <f t="shared" si="39"/>
        <v>0</v>
      </c>
    </row>
    <row r="830" spans="2:63" x14ac:dyDescent="0.25">
      <c r="B830" s="1"/>
      <c r="BG830" s="3" t="str">
        <f t="shared" si="37"/>
        <v/>
      </c>
      <c r="BH830" s="11" t="str">
        <f t="shared" si="38"/>
        <v/>
      </c>
      <c r="BI830" s="11" t="str">
        <f t="shared" si="38"/>
        <v/>
      </c>
      <c r="BJ830" s="11" t="str">
        <f t="shared" si="38"/>
        <v/>
      </c>
      <c r="BK830" s="11">
        <f t="shared" si="39"/>
        <v>0</v>
      </c>
    </row>
    <row r="831" spans="2:63" x14ac:dyDescent="0.25">
      <c r="B831" s="1"/>
      <c r="BG831" s="3" t="str">
        <f t="shared" si="37"/>
        <v/>
      </c>
      <c r="BH831" s="11" t="str">
        <f t="shared" si="38"/>
        <v/>
      </c>
      <c r="BI831" s="11" t="str">
        <f t="shared" si="38"/>
        <v/>
      </c>
      <c r="BJ831" s="11" t="str">
        <f t="shared" si="38"/>
        <v/>
      </c>
      <c r="BK831" s="11">
        <f t="shared" si="39"/>
        <v>0</v>
      </c>
    </row>
    <row r="832" spans="2:63" x14ac:dyDescent="0.25">
      <c r="B832" s="1"/>
      <c r="BG832" s="3" t="str">
        <f t="shared" si="37"/>
        <v/>
      </c>
      <c r="BH832" s="11" t="str">
        <f t="shared" si="38"/>
        <v/>
      </c>
      <c r="BI832" s="11" t="str">
        <f t="shared" si="38"/>
        <v/>
      </c>
      <c r="BJ832" s="11" t="str">
        <f t="shared" si="38"/>
        <v/>
      </c>
      <c r="BK832" s="11">
        <f t="shared" si="39"/>
        <v>0</v>
      </c>
    </row>
    <row r="833" spans="2:63" x14ac:dyDescent="0.25">
      <c r="B833" s="1"/>
      <c r="BG833" s="3" t="str">
        <f t="shared" si="37"/>
        <v/>
      </c>
      <c r="BH833" s="11" t="str">
        <f t="shared" si="38"/>
        <v/>
      </c>
      <c r="BI833" s="11" t="str">
        <f t="shared" si="38"/>
        <v/>
      </c>
      <c r="BJ833" s="11" t="str">
        <f t="shared" si="38"/>
        <v/>
      </c>
      <c r="BK833" s="11">
        <f t="shared" si="39"/>
        <v>0</v>
      </c>
    </row>
    <row r="834" spans="2:63" x14ac:dyDescent="0.25">
      <c r="B834" s="1"/>
      <c r="BG834" s="3" t="str">
        <f t="shared" si="37"/>
        <v/>
      </c>
      <c r="BH834" s="11" t="str">
        <f t="shared" si="38"/>
        <v/>
      </c>
      <c r="BI834" s="11" t="str">
        <f t="shared" si="38"/>
        <v/>
      </c>
      <c r="BJ834" s="11" t="str">
        <f t="shared" si="38"/>
        <v/>
      </c>
      <c r="BK834" s="11">
        <f t="shared" si="39"/>
        <v>0</v>
      </c>
    </row>
    <row r="835" spans="2:63" x14ac:dyDescent="0.25">
      <c r="B835" s="1"/>
      <c r="BG835" s="3" t="str">
        <f t="shared" ref="BG835:BG898" si="40">IFERROR(LEFT(F835,8),"--")</f>
        <v/>
      </c>
      <c r="BH835" s="11" t="str">
        <f t="shared" ref="BH835:BJ898" si="41">IFERROR(IF(AC835="","",1),"--")</f>
        <v/>
      </c>
      <c r="BI835" s="11" t="str">
        <f t="shared" si="41"/>
        <v/>
      </c>
      <c r="BJ835" s="11" t="str">
        <f t="shared" si="41"/>
        <v/>
      </c>
      <c r="BK835" s="11">
        <f t="shared" ref="BK835:BK898" si="42">SUM(BH835:BJ835)</f>
        <v>0</v>
      </c>
    </row>
    <row r="836" spans="2:63" x14ac:dyDescent="0.25">
      <c r="B836" s="1"/>
      <c r="BG836" s="3" t="str">
        <f t="shared" si="40"/>
        <v/>
      </c>
      <c r="BH836" s="11" t="str">
        <f t="shared" si="41"/>
        <v/>
      </c>
      <c r="BI836" s="11" t="str">
        <f t="shared" si="41"/>
        <v/>
      </c>
      <c r="BJ836" s="11" t="str">
        <f t="shared" si="41"/>
        <v/>
      </c>
      <c r="BK836" s="11">
        <f t="shared" si="42"/>
        <v>0</v>
      </c>
    </row>
    <row r="837" spans="2:63" x14ac:dyDescent="0.25">
      <c r="B837" s="1"/>
      <c r="BG837" s="3" t="str">
        <f t="shared" si="40"/>
        <v/>
      </c>
      <c r="BH837" s="11" t="str">
        <f t="shared" si="41"/>
        <v/>
      </c>
      <c r="BI837" s="11" t="str">
        <f t="shared" si="41"/>
        <v/>
      </c>
      <c r="BJ837" s="11" t="str">
        <f t="shared" si="41"/>
        <v/>
      </c>
      <c r="BK837" s="11">
        <f t="shared" si="42"/>
        <v>0</v>
      </c>
    </row>
    <row r="838" spans="2:63" x14ac:dyDescent="0.25">
      <c r="B838" s="1"/>
      <c r="BG838" s="3" t="str">
        <f t="shared" si="40"/>
        <v/>
      </c>
      <c r="BH838" s="11" t="str">
        <f t="shared" si="41"/>
        <v/>
      </c>
      <c r="BI838" s="11" t="str">
        <f t="shared" si="41"/>
        <v/>
      </c>
      <c r="BJ838" s="11" t="str">
        <f t="shared" si="41"/>
        <v/>
      </c>
      <c r="BK838" s="11">
        <f t="shared" si="42"/>
        <v>0</v>
      </c>
    </row>
    <row r="839" spans="2:63" x14ac:dyDescent="0.25">
      <c r="B839" s="1"/>
      <c r="C839" s="2"/>
      <c r="H839" s="1"/>
      <c r="I839" s="2"/>
      <c r="BG839" s="3" t="str">
        <f t="shared" si="40"/>
        <v/>
      </c>
      <c r="BH839" s="11" t="str">
        <f t="shared" si="41"/>
        <v/>
      </c>
      <c r="BI839" s="11" t="str">
        <f t="shared" si="41"/>
        <v/>
      </c>
      <c r="BJ839" s="11" t="str">
        <f t="shared" si="41"/>
        <v/>
      </c>
      <c r="BK839" s="11">
        <f t="shared" si="42"/>
        <v>0</v>
      </c>
    </row>
    <row r="840" spans="2:63" x14ac:dyDescent="0.25">
      <c r="B840" s="1"/>
      <c r="BG840" s="3" t="str">
        <f t="shared" si="40"/>
        <v/>
      </c>
      <c r="BH840" s="11" t="str">
        <f t="shared" si="41"/>
        <v/>
      </c>
      <c r="BI840" s="11" t="str">
        <f t="shared" si="41"/>
        <v/>
      </c>
      <c r="BJ840" s="11" t="str">
        <f t="shared" si="41"/>
        <v/>
      </c>
      <c r="BK840" s="11">
        <f t="shared" si="42"/>
        <v>0</v>
      </c>
    </row>
    <row r="841" spans="2:63" x14ac:dyDescent="0.25">
      <c r="B841" s="1"/>
      <c r="BG841" s="3" t="str">
        <f t="shared" si="40"/>
        <v/>
      </c>
      <c r="BH841" s="11" t="str">
        <f t="shared" si="41"/>
        <v/>
      </c>
      <c r="BI841" s="11" t="str">
        <f t="shared" si="41"/>
        <v/>
      </c>
      <c r="BJ841" s="11" t="str">
        <f t="shared" si="41"/>
        <v/>
      </c>
      <c r="BK841" s="11">
        <f t="shared" si="42"/>
        <v>0</v>
      </c>
    </row>
    <row r="842" spans="2:63" x14ac:dyDescent="0.25">
      <c r="B842" s="1"/>
      <c r="C842" s="2"/>
      <c r="H842" s="1"/>
      <c r="I842" s="2"/>
      <c r="BG842" s="3" t="str">
        <f t="shared" si="40"/>
        <v/>
      </c>
      <c r="BH842" s="11" t="str">
        <f t="shared" si="41"/>
        <v/>
      </c>
      <c r="BI842" s="11" t="str">
        <f t="shared" si="41"/>
        <v/>
      </c>
      <c r="BJ842" s="11" t="str">
        <f t="shared" si="41"/>
        <v/>
      </c>
      <c r="BK842" s="11">
        <f t="shared" si="42"/>
        <v>0</v>
      </c>
    </row>
    <row r="843" spans="2:63" x14ac:dyDescent="0.25">
      <c r="B843" s="1"/>
      <c r="BG843" s="3" t="str">
        <f t="shared" si="40"/>
        <v/>
      </c>
      <c r="BH843" s="11" t="str">
        <f t="shared" si="41"/>
        <v/>
      </c>
      <c r="BI843" s="11" t="str">
        <f t="shared" si="41"/>
        <v/>
      </c>
      <c r="BJ843" s="11" t="str">
        <f t="shared" si="41"/>
        <v/>
      </c>
      <c r="BK843" s="11">
        <f t="shared" si="42"/>
        <v>0</v>
      </c>
    </row>
    <row r="844" spans="2:63" x14ac:dyDescent="0.25">
      <c r="B844" s="1"/>
      <c r="BG844" s="3" t="str">
        <f t="shared" si="40"/>
        <v/>
      </c>
      <c r="BH844" s="11" t="str">
        <f t="shared" si="41"/>
        <v/>
      </c>
      <c r="BI844" s="11" t="str">
        <f t="shared" si="41"/>
        <v/>
      </c>
      <c r="BJ844" s="11" t="str">
        <f t="shared" si="41"/>
        <v/>
      </c>
      <c r="BK844" s="11">
        <f t="shared" si="42"/>
        <v>0</v>
      </c>
    </row>
    <row r="845" spans="2:63" x14ac:dyDescent="0.25">
      <c r="B845" s="1"/>
      <c r="BG845" s="3" t="str">
        <f t="shared" si="40"/>
        <v/>
      </c>
      <c r="BH845" s="11" t="str">
        <f t="shared" si="41"/>
        <v/>
      </c>
      <c r="BI845" s="11" t="str">
        <f t="shared" si="41"/>
        <v/>
      </c>
      <c r="BJ845" s="11" t="str">
        <f t="shared" si="41"/>
        <v/>
      </c>
      <c r="BK845" s="11">
        <f t="shared" si="42"/>
        <v>0</v>
      </c>
    </row>
    <row r="846" spans="2:63" x14ac:dyDescent="0.25">
      <c r="B846" s="1"/>
      <c r="BG846" s="3" t="str">
        <f t="shared" si="40"/>
        <v/>
      </c>
      <c r="BH846" s="11" t="str">
        <f t="shared" si="41"/>
        <v/>
      </c>
      <c r="BI846" s="11" t="str">
        <f t="shared" si="41"/>
        <v/>
      </c>
      <c r="BJ846" s="11" t="str">
        <f t="shared" si="41"/>
        <v/>
      </c>
      <c r="BK846" s="11">
        <f t="shared" si="42"/>
        <v>0</v>
      </c>
    </row>
    <row r="847" spans="2:63" x14ac:dyDescent="0.25">
      <c r="B847" s="1"/>
      <c r="BG847" s="3" t="str">
        <f t="shared" si="40"/>
        <v/>
      </c>
      <c r="BH847" s="11" t="str">
        <f t="shared" si="41"/>
        <v/>
      </c>
      <c r="BI847" s="11" t="str">
        <f t="shared" si="41"/>
        <v/>
      </c>
      <c r="BJ847" s="11" t="str">
        <f t="shared" si="41"/>
        <v/>
      </c>
      <c r="BK847" s="11">
        <f t="shared" si="42"/>
        <v>0</v>
      </c>
    </row>
    <row r="848" spans="2:63" x14ac:dyDescent="0.25">
      <c r="B848" s="1"/>
      <c r="BG848" s="3" t="str">
        <f t="shared" si="40"/>
        <v/>
      </c>
      <c r="BH848" s="11" t="str">
        <f t="shared" si="41"/>
        <v/>
      </c>
      <c r="BI848" s="11" t="str">
        <f t="shared" si="41"/>
        <v/>
      </c>
      <c r="BJ848" s="11" t="str">
        <f t="shared" si="41"/>
        <v/>
      </c>
      <c r="BK848" s="11">
        <f t="shared" si="42"/>
        <v>0</v>
      </c>
    </row>
    <row r="849" spans="2:63" x14ac:dyDescent="0.25">
      <c r="B849" s="1"/>
      <c r="BG849" s="3" t="str">
        <f t="shared" si="40"/>
        <v/>
      </c>
      <c r="BH849" s="11" t="str">
        <f t="shared" si="41"/>
        <v/>
      </c>
      <c r="BI849" s="11" t="str">
        <f t="shared" si="41"/>
        <v/>
      </c>
      <c r="BJ849" s="11" t="str">
        <f t="shared" si="41"/>
        <v/>
      </c>
      <c r="BK849" s="11">
        <f t="shared" si="42"/>
        <v>0</v>
      </c>
    </row>
    <row r="850" spans="2:63" x14ac:dyDescent="0.25">
      <c r="B850" s="1"/>
      <c r="BG850" s="3" t="str">
        <f t="shared" si="40"/>
        <v/>
      </c>
      <c r="BH850" s="11" t="str">
        <f t="shared" si="41"/>
        <v/>
      </c>
      <c r="BI850" s="11" t="str">
        <f t="shared" si="41"/>
        <v/>
      </c>
      <c r="BJ850" s="11" t="str">
        <f t="shared" si="41"/>
        <v/>
      </c>
      <c r="BK850" s="11">
        <f t="shared" si="42"/>
        <v>0</v>
      </c>
    </row>
    <row r="851" spans="2:63" x14ac:dyDescent="0.25">
      <c r="B851" s="1"/>
      <c r="BG851" s="3" t="str">
        <f t="shared" si="40"/>
        <v/>
      </c>
      <c r="BH851" s="11" t="str">
        <f t="shared" si="41"/>
        <v/>
      </c>
      <c r="BI851" s="11" t="str">
        <f t="shared" si="41"/>
        <v/>
      </c>
      <c r="BJ851" s="11" t="str">
        <f t="shared" si="41"/>
        <v/>
      </c>
      <c r="BK851" s="11">
        <f t="shared" si="42"/>
        <v>0</v>
      </c>
    </row>
    <row r="852" spans="2:63" x14ac:dyDescent="0.25">
      <c r="B852" s="1"/>
      <c r="BG852" s="3" t="str">
        <f t="shared" si="40"/>
        <v/>
      </c>
      <c r="BH852" s="11" t="str">
        <f t="shared" si="41"/>
        <v/>
      </c>
      <c r="BI852" s="11" t="str">
        <f t="shared" si="41"/>
        <v/>
      </c>
      <c r="BJ852" s="11" t="str">
        <f t="shared" si="41"/>
        <v/>
      </c>
      <c r="BK852" s="11">
        <f t="shared" si="42"/>
        <v>0</v>
      </c>
    </row>
    <row r="853" spans="2:63" x14ac:dyDescent="0.25">
      <c r="B853" s="1"/>
      <c r="BG853" s="3" t="str">
        <f t="shared" si="40"/>
        <v/>
      </c>
      <c r="BH853" s="11" t="str">
        <f t="shared" si="41"/>
        <v/>
      </c>
      <c r="BI853" s="11" t="str">
        <f t="shared" si="41"/>
        <v/>
      </c>
      <c r="BJ853" s="11" t="str">
        <f t="shared" si="41"/>
        <v/>
      </c>
      <c r="BK853" s="11">
        <f t="shared" si="42"/>
        <v>0</v>
      </c>
    </row>
    <row r="854" spans="2:63" x14ac:dyDescent="0.25">
      <c r="B854" s="1"/>
      <c r="BG854" s="3" t="str">
        <f t="shared" si="40"/>
        <v/>
      </c>
      <c r="BH854" s="11" t="str">
        <f t="shared" si="41"/>
        <v/>
      </c>
      <c r="BI854" s="11" t="str">
        <f t="shared" si="41"/>
        <v/>
      </c>
      <c r="BJ854" s="11" t="str">
        <f t="shared" si="41"/>
        <v/>
      </c>
      <c r="BK854" s="11">
        <f t="shared" si="42"/>
        <v>0</v>
      </c>
    </row>
    <row r="855" spans="2:63" x14ac:dyDescent="0.25">
      <c r="B855" s="1"/>
      <c r="C855" s="2"/>
      <c r="H855" s="1"/>
      <c r="I855" s="2"/>
      <c r="BG855" s="3" t="str">
        <f t="shared" si="40"/>
        <v/>
      </c>
      <c r="BH855" s="11" t="str">
        <f t="shared" si="41"/>
        <v/>
      </c>
      <c r="BI855" s="11" t="str">
        <f t="shared" si="41"/>
        <v/>
      </c>
      <c r="BJ855" s="11" t="str">
        <f t="shared" si="41"/>
        <v/>
      </c>
      <c r="BK855" s="11">
        <f t="shared" si="42"/>
        <v>0</v>
      </c>
    </row>
    <row r="856" spans="2:63" x14ac:dyDescent="0.25">
      <c r="B856" s="1"/>
      <c r="BG856" s="3" t="str">
        <f t="shared" si="40"/>
        <v/>
      </c>
      <c r="BH856" s="11" t="str">
        <f t="shared" si="41"/>
        <v/>
      </c>
      <c r="BI856" s="11" t="str">
        <f t="shared" si="41"/>
        <v/>
      </c>
      <c r="BJ856" s="11" t="str">
        <f t="shared" si="41"/>
        <v/>
      </c>
      <c r="BK856" s="11">
        <f t="shared" si="42"/>
        <v>0</v>
      </c>
    </row>
    <row r="857" spans="2:63" x14ac:dyDescent="0.25">
      <c r="B857" s="1"/>
      <c r="BG857" s="3" t="str">
        <f t="shared" si="40"/>
        <v/>
      </c>
      <c r="BH857" s="11" t="str">
        <f t="shared" si="41"/>
        <v/>
      </c>
      <c r="BI857" s="11" t="str">
        <f t="shared" si="41"/>
        <v/>
      </c>
      <c r="BJ857" s="11" t="str">
        <f t="shared" si="41"/>
        <v/>
      </c>
      <c r="BK857" s="11">
        <f t="shared" si="42"/>
        <v>0</v>
      </c>
    </row>
    <row r="858" spans="2:63" x14ac:dyDescent="0.25">
      <c r="B858" s="1"/>
      <c r="BG858" s="3" t="str">
        <f t="shared" si="40"/>
        <v/>
      </c>
      <c r="BH858" s="11" t="str">
        <f t="shared" si="41"/>
        <v/>
      </c>
      <c r="BI858" s="11" t="str">
        <f t="shared" si="41"/>
        <v/>
      </c>
      <c r="BJ858" s="11" t="str">
        <f t="shared" si="41"/>
        <v/>
      </c>
      <c r="BK858" s="11">
        <f t="shared" si="42"/>
        <v>0</v>
      </c>
    </row>
    <row r="859" spans="2:63" x14ac:dyDescent="0.25">
      <c r="B859" s="1"/>
      <c r="BG859" s="3" t="str">
        <f t="shared" si="40"/>
        <v/>
      </c>
      <c r="BH859" s="11" t="str">
        <f t="shared" si="41"/>
        <v/>
      </c>
      <c r="BI859" s="11" t="str">
        <f t="shared" si="41"/>
        <v/>
      </c>
      <c r="BJ859" s="11" t="str">
        <f t="shared" si="41"/>
        <v/>
      </c>
      <c r="BK859" s="11">
        <f t="shared" si="42"/>
        <v>0</v>
      </c>
    </row>
    <row r="860" spans="2:63" x14ac:dyDescent="0.25">
      <c r="B860" s="1"/>
      <c r="C860" s="2"/>
      <c r="H860" s="1"/>
      <c r="I860" s="2"/>
      <c r="BG860" s="3" t="str">
        <f t="shared" si="40"/>
        <v/>
      </c>
      <c r="BH860" s="11" t="str">
        <f t="shared" si="41"/>
        <v/>
      </c>
      <c r="BI860" s="11" t="str">
        <f t="shared" si="41"/>
        <v/>
      </c>
      <c r="BJ860" s="11" t="str">
        <f t="shared" si="41"/>
        <v/>
      </c>
      <c r="BK860" s="11">
        <f t="shared" si="42"/>
        <v>0</v>
      </c>
    </row>
    <row r="861" spans="2:63" x14ac:dyDescent="0.25">
      <c r="B861" s="1"/>
      <c r="BG861" s="3" t="str">
        <f t="shared" si="40"/>
        <v/>
      </c>
      <c r="BH861" s="11" t="str">
        <f t="shared" si="41"/>
        <v/>
      </c>
      <c r="BI861" s="11" t="str">
        <f t="shared" si="41"/>
        <v/>
      </c>
      <c r="BJ861" s="11" t="str">
        <f t="shared" si="41"/>
        <v/>
      </c>
      <c r="BK861" s="11">
        <f t="shared" si="42"/>
        <v>0</v>
      </c>
    </row>
    <row r="862" spans="2:63" x14ac:dyDescent="0.25">
      <c r="B862" s="1"/>
      <c r="C862" s="2"/>
      <c r="H862" s="1"/>
      <c r="I862" s="2"/>
      <c r="K862" s="1"/>
      <c r="L862" s="2"/>
      <c r="BG862" s="3" t="str">
        <f t="shared" si="40"/>
        <v/>
      </c>
      <c r="BH862" s="11" t="str">
        <f t="shared" si="41"/>
        <v/>
      </c>
      <c r="BI862" s="11" t="str">
        <f t="shared" si="41"/>
        <v/>
      </c>
      <c r="BJ862" s="11" t="str">
        <f t="shared" si="41"/>
        <v/>
      </c>
      <c r="BK862" s="11">
        <f t="shared" si="42"/>
        <v>0</v>
      </c>
    </row>
    <row r="863" spans="2:63" x14ac:dyDescent="0.25">
      <c r="B863" s="1"/>
      <c r="BG863" s="3" t="str">
        <f t="shared" si="40"/>
        <v/>
      </c>
      <c r="BH863" s="11" t="str">
        <f t="shared" si="41"/>
        <v/>
      </c>
      <c r="BI863" s="11" t="str">
        <f t="shared" si="41"/>
        <v/>
      </c>
      <c r="BJ863" s="11" t="str">
        <f t="shared" si="41"/>
        <v/>
      </c>
      <c r="BK863" s="11">
        <f t="shared" si="42"/>
        <v>0</v>
      </c>
    </row>
    <row r="864" spans="2:63" x14ac:dyDescent="0.25">
      <c r="B864" s="1"/>
      <c r="C864" s="2"/>
      <c r="H864" s="1"/>
      <c r="I864" s="2"/>
      <c r="K864" s="1"/>
      <c r="L864" s="2"/>
      <c r="BG864" s="3" t="str">
        <f t="shared" si="40"/>
        <v/>
      </c>
      <c r="BH864" s="11" t="str">
        <f t="shared" si="41"/>
        <v/>
      </c>
      <c r="BI864" s="11" t="str">
        <f t="shared" si="41"/>
        <v/>
      </c>
      <c r="BJ864" s="11" t="str">
        <f t="shared" si="41"/>
        <v/>
      </c>
      <c r="BK864" s="11">
        <f t="shared" si="42"/>
        <v>0</v>
      </c>
    </row>
    <row r="865" spans="2:63" x14ac:dyDescent="0.25">
      <c r="B865" s="1"/>
      <c r="C865" s="2"/>
      <c r="H865" s="1"/>
      <c r="I865" s="2"/>
      <c r="K865" s="1"/>
      <c r="L865" s="2"/>
      <c r="BG865" s="3" t="str">
        <f t="shared" si="40"/>
        <v/>
      </c>
      <c r="BH865" s="11" t="str">
        <f t="shared" si="41"/>
        <v/>
      </c>
      <c r="BI865" s="11" t="str">
        <f t="shared" si="41"/>
        <v/>
      </c>
      <c r="BJ865" s="11" t="str">
        <f t="shared" si="41"/>
        <v/>
      </c>
      <c r="BK865" s="11">
        <f t="shared" si="42"/>
        <v>0</v>
      </c>
    </row>
    <row r="866" spans="2:63" x14ac:dyDescent="0.25">
      <c r="B866" s="1"/>
      <c r="BG866" s="3" t="str">
        <f t="shared" si="40"/>
        <v/>
      </c>
      <c r="BH866" s="11" t="str">
        <f t="shared" si="41"/>
        <v/>
      </c>
      <c r="BI866" s="11" t="str">
        <f t="shared" si="41"/>
        <v/>
      </c>
      <c r="BJ866" s="11" t="str">
        <f t="shared" si="41"/>
        <v/>
      </c>
      <c r="BK866" s="11">
        <f t="shared" si="42"/>
        <v>0</v>
      </c>
    </row>
    <row r="867" spans="2:63" x14ac:dyDescent="0.25">
      <c r="B867" s="1"/>
      <c r="C867" s="2"/>
      <c r="H867" s="1"/>
      <c r="I867" s="2"/>
      <c r="BG867" s="3" t="str">
        <f t="shared" si="40"/>
        <v/>
      </c>
      <c r="BH867" s="11" t="str">
        <f t="shared" si="41"/>
        <v/>
      </c>
      <c r="BI867" s="11" t="str">
        <f t="shared" si="41"/>
        <v/>
      </c>
      <c r="BJ867" s="11" t="str">
        <f t="shared" si="41"/>
        <v/>
      </c>
      <c r="BK867" s="11">
        <f t="shared" si="42"/>
        <v>0</v>
      </c>
    </row>
    <row r="868" spans="2:63" x14ac:dyDescent="0.25">
      <c r="B868" s="1"/>
      <c r="BG868" s="3" t="str">
        <f t="shared" si="40"/>
        <v/>
      </c>
      <c r="BH868" s="11" t="str">
        <f t="shared" si="41"/>
        <v/>
      </c>
      <c r="BI868" s="11" t="str">
        <f t="shared" si="41"/>
        <v/>
      </c>
      <c r="BJ868" s="11" t="str">
        <f t="shared" si="41"/>
        <v/>
      </c>
      <c r="BK868" s="11">
        <f t="shared" si="42"/>
        <v>0</v>
      </c>
    </row>
    <row r="869" spans="2:63" x14ac:dyDescent="0.25">
      <c r="B869" s="1"/>
      <c r="BG869" s="3" t="str">
        <f t="shared" si="40"/>
        <v/>
      </c>
      <c r="BH869" s="11" t="str">
        <f t="shared" si="41"/>
        <v/>
      </c>
      <c r="BI869" s="11" t="str">
        <f t="shared" si="41"/>
        <v/>
      </c>
      <c r="BJ869" s="11" t="str">
        <f t="shared" si="41"/>
        <v/>
      </c>
      <c r="BK869" s="11">
        <f t="shared" si="42"/>
        <v>0</v>
      </c>
    </row>
    <row r="870" spans="2:63" x14ac:dyDescent="0.25">
      <c r="B870" s="1"/>
      <c r="BG870" s="3" t="str">
        <f t="shared" si="40"/>
        <v/>
      </c>
      <c r="BH870" s="11" t="str">
        <f t="shared" si="41"/>
        <v/>
      </c>
      <c r="BI870" s="11" t="str">
        <f t="shared" si="41"/>
        <v/>
      </c>
      <c r="BJ870" s="11" t="str">
        <f t="shared" si="41"/>
        <v/>
      </c>
      <c r="BK870" s="11">
        <f t="shared" si="42"/>
        <v>0</v>
      </c>
    </row>
    <row r="871" spans="2:63" x14ac:dyDescent="0.25">
      <c r="B871" s="1"/>
      <c r="C871" s="2"/>
      <c r="H871" s="1"/>
      <c r="I871" s="2"/>
      <c r="K871" s="1"/>
      <c r="L871" s="2"/>
      <c r="BG871" s="3" t="str">
        <f t="shared" si="40"/>
        <v/>
      </c>
      <c r="BH871" s="11" t="str">
        <f t="shared" si="41"/>
        <v/>
      </c>
      <c r="BI871" s="11" t="str">
        <f t="shared" si="41"/>
        <v/>
      </c>
      <c r="BJ871" s="11" t="str">
        <f t="shared" si="41"/>
        <v/>
      </c>
      <c r="BK871" s="11">
        <f t="shared" si="42"/>
        <v>0</v>
      </c>
    </row>
    <row r="872" spans="2:63" x14ac:dyDescent="0.25">
      <c r="B872" s="1"/>
      <c r="BG872" s="3" t="str">
        <f t="shared" si="40"/>
        <v/>
      </c>
      <c r="BH872" s="11" t="str">
        <f t="shared" si="41"/>
        <v/>
      </c>
      <c r="BI872" s="11" t="str">
        <f t="shared" si="41"/>
        <v/>
      </c>
      <c r="BJ872" s="11" t="str">
        <f t="shared" si="41"/>
        <v/>
      </c>
      <c r="BK872" s="11">
        <f t="shared" si="42"/>
        <v>0</v>
      </c>
    </row>
    <row r="873" spans="2:63" x14ac:dyDescent="0.25">
      <c r="B873" s="1"/>
      <c r="C873" s="2"/>
      <c r="H873" s="1"/>
      <c r="I873" s="2"/>
      <c r="BG873" s="3" t="str">
        <f t="shared" si="40"/>
        <v/>
      </c>
      <c r="BH873" s="11" t="str">
        <f t="shared" si="41"/>
        <v/>
      </c>
      <c r="BI873" s="11" t="str">
        <f t="shared" si="41"/>
        <v/>
      </c>
      <c r="BJ873" s="11" t="str">
        <f t="shared" si="41"/>
        <v/>
      </c>
      <c r="BK873" s="11">
        <f t="shared" si="42"/>
        <v>0</v>
      </c>
    </row>
    <row r="874" spans="2:63" x14ac:dyDescent="0.25">
      <c r="B874" s="1"/>
      <c r="BG874" s="3" t="str">
        <f t="shared" si="40"/>
        <v/>
      </c>
      <c r="BH874" s="11" t="str">
        <f t="shared" si="41"/>
        <v/>
      </c>
      <c r="BI874" s="11" t="str">
        <f t="shared" si="41"/>
        <v/>
      </c>
      <c r="BJ874" s="11" t="str">
        <f t="shared" si="41"/>
        <v/>
      </c>
      <c r="BK874" s="11">
        <f t="shared" si="42"/>
        <v>0</v>
      </c>
    </row>
    <row r="875" spans="2:63" x14ac:dyDescent="0.25">
      <c r="B875" s="1"/>
      <c r="BG875" s="3" t="str">
        <f t="shared" si="40"/>
        <v/>
      </c>
      <c r="BH875" s="11" t="str">
        <f t="shared" si="41"/>
        <v/>
      </c>
      <c r="BI875" s="11" t="str">
        <f t="shared" si="41"/>
        <v/>
      </c>
      <c r="BJ875" s="11" t="str">
        <f t="shared" si="41"/>
        <v/>
      </c>
      <c r="BK875" s="11">
        <f t="shared" si="42"/>
        <v>0</v>
      </c>
    </row>
    <row r="876" spans="2:63" x14ac:dyDescent="0.25">
      <c r="B876" s="1"/>
      <c r="C876" s="2"/>
      <c r="BG876" s="3" t="str">
        <f t="shared" si="40"/>
        <v/>
      </c>
      <c r="BH876" s="11" t="str">
        <f t="shared" si="41"/>
        <v/>
      </c>
      <c r="BI876" s="11" t="str">
        <f t="shared" si="41"/>
        <v/>
      </c>
      <c r="BJ876" s="11" t="str">
        <f t="shared" si="41"/>
        <v/>
      </c>
      <c r="BK876" s="11">
        <f t="shared" si="42"/>
        <v>0</v>
      </c>
    </row>
    <row r="877" spans="2:63" x14ac:dyDescent="0.25">
      <c r="B877" s="1"/>
      <c r="BG877" s="3" t="str">
        <f t="shared" si="40"/>
        <v/>
      </c>
      <c r="BH877" s="11" t="str">
        <f t="shared" si="41"/>
        <v/>
      </c>
      <c r="BI877" s="11" t="str">
        <f t="shared" si="41"/>
        <v/>
      </c>
      <c r="BJ877" s="11" t="str">
        <f t="shared" si="41"/>
        <v/>
      </c>
      <c r="BK877" s="11">
        <f t="shared" si="42"/>
        <v>0</v>
      </c>
    </row>
    <row r="878" spans="2:63" x14ac:dyDescent="0.25">
      <c r="B878" s="1"/>
      <c r="BG878" s="3" t="str">
        <f t="shared" si="40"/>
        <v/>
      </c>
      <c r="BH878" s="11" t="str">
        <f t="shared" si="41"/>
        <v/>
      </c>
      <c r="BI878" s="11" t="str">
        <f t="shared" si="41"/>
        <v/>
      </c>
      <c r="BJ878" s="11" t="str">
        <f t="shared" si="41"/>
        <v/>
      </c>
      <c r="BK878" s="11">
        <f t="shared" si="42"/>
        <v>0</v>
      </c>
    </row>
    <row r="879" spans="2:63" x14ac:dyDescent="0.25">
      <c r="B879" s="1"/>
      <c r="BG879" s="3" t="str">
        <f t="shared" si="40"/>
        <v/>
      </c>
      <c r="BH879" s="11" t="str">
        <f t="shared" si="41"/>
        <v/>
      </c>
      <c r="BI879" s="11" t="str">
        <f t="shared" si="41"/>
        <v/>
      </c>
      <c r="BJ879" s="11" t="str">
        <f t="shared" si="41"/>
        <v/>
      </c>
      <c r="BK879" s="11">
        <f t="shared" si="42"/>
        <v>0</v>
      </c>
    </row>
    <row r="880" spans="2:63" x14ac:dyDescent="0.25">
      <c r="B880" s="1"/>
      <c r="BG880" s="3" t="str">
        <f t="shared" si="40"/>
        <v/>
      </c>
      <c r="BH880" s="11" t="str">
        <f t="shared" si="41"/>
        <v/>
      </c>
      <c r="BI880" s="11" t="str">
        <f t="shared" si="41"/>
        <v/>
      </c>
      <c r="BJ880" s="11" t="str">
        <f t="shared" si="41"/>
        <v/>
      </c>
      <c r="BK880" s="11">
        <f t="shared" si="42"/>
        <v>0</v>
      </c>
    </row>
    <row r="881" spans="2:63" x14ac:dyDescent="0.25">
      <c r="B881" s="1"/>
      <c r="BG881" s="3" t="str">
        <f t="shared" si="40"/>
        <v/>
      </c>
      <c r="BH881" s="11" t="str">
        <f t="shared" si="41"/>
        <v/>
      </c>
      <c r="BI881" s="11" t="str">
        <f t="shared" si="41"/>
        <v/>
      </c>
      <c r="BJ881" s="11" t="str">
        <f t="shared" si="41"/>
        <v/>
      </c>
      <c r="BK881" s="11">
        <f t="shared" si="42"/>
        <v>0</v>
      </c>
    </row>
    <row r="882" spans="2:63" x14ac:dyDescent="0.25">
      <c r="B882" s="1"/>
      <c r="BG882" s="3" t="str">
        <f t="shared" si="40"/>
        <v/>
      </c>
      <c r="BH882" s="11" t="str">
        <f t="shared" si="41"/>
        <v/>
      </c>
      <c r="BI882" s="11" t="str">
        <f t="shared" si="41"/>
        <v/>
      </c>
      <c r="BJ882" s="11" t="str">
        <f t="shared" si="41"/>
        <v/>
      </c>
      <c r="BK882" s="11">
        <f t="shared" si="42"/>
        <v>0</v>
      </c>
    </row>
    <row r="883" spans="2:63" x14ac:dyDescent="0.25">
      <c r="B883" s="1"/>
      <c r="BG883" s="3" t="str">
        <f t="shared" si="40"/>
        <v/>
      </c>
      <c r="BH883" s="11" t="str">
        <f t="shared" si="41"/>
        <v/>
      </c>
      <c r="BI883" s="11" t="str">
        <f t="shared" si="41"/>
        <v/>
      </c>
      <c r="BJ883" s="11" t="str">
        <f t="shared" si="41"/>
        <v/>
      </c>
      <c r="BK883" s="11">
        <f t="shared" si="42"/>
        <v>0</v>
      </c>
    </row>
    <row r="884" spans="2:63" x14ac:dyDescent="0.25">
      <c r="B884" s="1"/>
      <c r="BG884" s="3" t="str">
        <f t="shared" si="40"/>
        <v/>
      </c>
      <c r="BH884" s="11" t="str">
        <f t="shared" si="41"/>
        <v/>
      </c>
      <c r="BI884" s="11" t="str">
        <f t="shared" si="41"/>
        <v/>
      </c>
      <c r="BJ884" s="11" t="str">
        <f t="shared" si="41"/>
        <v/>
      </c>
      <c r="BK884" s="11">
        <f t="shared" si="42"/>
        <v>0</v>
      </c>
    </row>
    <row r="885" spans="2:63" x14ac:dyDescent="0.25">
      <c r="B885" s="1"/>
      <c r="BG885" s="3" t="str">
        <f t="shared" si="40"/>
        <v/>
      </c>
      <c r="BH885" s="11" t="str">
        <f t="shared" si="41"/>
        <v/>
      </c>
      <c r="BI885" s="11" t="str">
        <f t="shared" si="41"/>
        <v/>
      </c>
      <c r="BJ885" s="11" t="str">
        <f t="shared" si="41"/>
        <v/>
      </c>
      <c r="BK885" s="11">
        <f t="shared" si="42"/>
        <v>0</v>
      </c>
    </row>
    <row r="886" spans="2:63" x14ac:dyDescent="0.25">
      <c r="B886" s="1"/>
      <c r="BG886" s="3" t="str">
        <f t="shared" si="40"/>
        <v/>
      </c>
      <c r="BH886" s="11" t="str">
        <f t="shared" si="41"/>
        <v/>
      </c>
      <c r="BI886" s="11" t="str">
        <f t="shared" si="41"/>
        <v/>
      </c>
      <c r="BJ886" s="11" t="str">
        <f t="shared" si="41"/>
        <v/>
      </c>
      <c r="BK886" s="11">
        <f t="shared" si="42"/>
        <v>0</v>
      </c>
    </row>
    <row r="887" spans="2:63" x14ac:dyDescent="0.25">
      <c r="B887" s="1"/>
      <c r="BG887" s="3" t="str">
        <f t="shared" si="40"/>
        <v/>
      </c>
      <c r="BH887" s="11" t="str">
        <f t="shared" si="41"/>
        <v/>
      </c>
      <c r="BI887" s="11" t="str">
        <f t="shared" si="41"/>
        <v/>
      </c>
      <c r="BJ887" s="11" t="str">
        <f t="shared" si="41"/>
        <v/>
      </c>
      <c r="BK887" s="11">
        <f t="shared" si="42"/>
        <v>0</v>
      </c>
    </row>
    <row r="888" spans="2:63" x14ac:dyDescent="0.25">
      <c r="B888" s="1"/>
      <c r="BG888" s="3" t="str">
        <f t="shared" si="40"/>
        <v/>
      </c>
      <c r="BH888" s="11" t="str">
        <f t="shared" si="41"/>
        <v/>
      </c>
      <c r="BI888" s="11" t="str">
        <f t="shared" si="41"/>
        <v/>
      </c>
      <c r="BJ888" s="11" t="str">
        <f t="shared" si="41"/>
        <v/>
      </c>
      <c r="BK888" s="11">
        <f t="shared" si="42"/>
        <v>0</v>
      </c>
    </row>
    <row r="889" spans="2:63" x14ac:dyDescent="0.25">
      <c r="B889" s="1"/>
      <c r="BG889" s="3" t="str">
        <f t="shared" si="40"/>
        <v/>
      </c>
      <c r="BH889" s="11" t="str">
        <f t="shared" si="41"/>
        <v/>
      </c>
      <c r="BI889" s="11" t="str">
        <f t="shared" si="41"/>
        <v/>
      </c>
      <c r="BJ889" s="11" t="str">
        <f t="shared" si="41"/>
        <v/>
      </c>
      <c r="BK889" s="11">
        <f t="shared" si="42"/>
        <v>0</v>
      </c>
    </row>
    <row r="890" spans="2:63" x14ac:dyDescent="0.25">
      <c r="B890" s="1"/>
      <c r="BG890" s="3" t="str">
        <f t="shared" si="40"/>
        <v/>
      </c>
      <c r="BH890" s="11" t="str">
        <f t="shared" si="41"/>
        <v/>
      </c>
      <c r="BI890" s="11" t="str">
        <f t="shared" si="41"/>
        <v/>
      </c>
      <c r="BJ890" s="11" t="str">
        <f t="shared" si="41"/>
        <v/>
      </c>
      <c r="BK890" s="11">
        <f t="shared" si="42"/>
        <v>0</v>
      </c>
    </row>
    <row r="891" spans="2:63" x14ac:dyDescent="0.25">
      <c r="B891" s="1"/>
      <c r="C891" s="2"/>
      <c r="H891" s="1"/>
      <c r="I891" s="2"/>
      <c r="K891" s="1"/>
      <c r="L891" s="2"/>
      <c r="BG891" s="3" t="str">
        <f t="shared" si="40"/>
        <v/>
      </c>
      <c r="BH891" s="11" t="str">
        <f t="shared" si="41"/>
        <v/>
      </c>
      <c r="BI891" s="11" t="str">
        <f t="shared" si="41"/>
        <v/>
      </c>
      <c r="BJ891" s="11" t="str">
        <f t="shared" si="41"/>
        <v/>
      </c>
      <c r="BK891" s="11">
        <f t="shared" si="42"/>
        <v>0</v>
      </c>
    </row>
    <row r="892" spans="2:63" x14ac:dyDescent="0.25">
      <c r="B892" s="1"/>
      <c r="BG892" s="3" t="str">
        <f t="shared" si="40"/>
        <v/>
      </c>
      <c r="BH892" s="11" t="str">
        <f t="shared" si="41"/>
        <v/>
      </c>
      <c r="BI892" s="11" t="str">
        <f t="shared" si="41"/>
        <v/>
      </c>
      <c r="BJ892" s="11" t="str">
        <f t="shared" si="41"/>
        <v/>
      </c>
      <c r="BK892" s="11">
        <f t="shared" si="42"/>
        <v>0</v>
      </c>
    </row>
    <row r="893" spans="2:63" x14ac:dyDescent="0.25">
      <c r="B893" s="1"/>
      <c r="BG893" s="3" t="str">
        <f t="shared" si="40"/>
        <v/>
      </c>
      <c r="BH893" s="11" t="str">
        <f t="shared" si="41"/>
        <v/>
      </c>
      <c r="BI893" s="11" t="str">
        <f t="shared" si="41"/>
        <v/>
      </c>
      <c r="BJ893" s="11" t="str">
        <f t="shared" si="41"/>
        <v/>
      </c>
      <c r="BK893" s="11">
        <f t="shared" si="42"/>
        <v>0</v>
      </c>
    </row>
    <row r="894" spans="2:63" x14ac:dyDescent="0.25">
      <c r="B894" s="1"/>
      <c r="BG894" s="3" t="str">
        <f t="shared" si="40"/>
        <v/>
      </c>
      <c r="BH894" s="11" t="str">
        <f t="shared" si="41"/>
        <v/>
      </c>
      <c r="BI894" s="11" t="str">
        <f t="shared" si="41"/>
        <v/>
      </c>
      <c r="BJ894" s="11" t="str">
        <f t="shared" si="41"/>
        <v/>
      </c>
      <c r="BK894" s="11">
        <f t="shared" si="42"/>
        <v>0</v>
      </c>
    </row>
    <row r="895" spans="2:63" x14ac:dyDescent="0.25">
      <c r="B895" s="1"/>
      <c r="BG895" s="3" t="str">
        <f t="shared" si="40"/>
        <v/>
      </c>
      <c r="BH895" s="11" t="str">
        <f t="shared" si="41"/>
        <v/>
      </c>
      <c r="BI895" s="11" t="str">
        <f t="shared" si="41"/>
        <v/>
      </c>
      <c r="BJ895" s="11" t="str">
        <f t="shared" si="41"/>
        <v/>
      </c>
      <c r="BK895" s="11">
        <f t="shared" si="42"/>
        <v>0</v>
      </c>
    </row>
    <row r="896" spans="2:63" x14ac:dyDescent="0.25">
      <c r="B896" s="1"/>
      <c r="BG896" s="3" t="str">
        <f t="shared" si="40"/>
        <v/>
      </c>
      <c r="BH896" s="11" t="str">
        <f t="shared" si="41"/>
        <v/>
      </c>
      <c r="BI896" s="11" t="str">
        <f t="shared" si="41"/>
        <v/>
      </c>
      <c r="BJ896" s="11" t="str">
        <f t="shared" si="41"/>
        <v/>
      </c>
      <c r="BK896" s="11">
        <f t="shared" si="42"/>
        <v>0</v>
      </c>
    </row>
    <row r="897" spans="2:63" x14ac:dyDescent="0.25">
      <c r="B897" s="1"/>
      <c r="BG897" s="3" t="str">
        <f t="shared" si="40"/>
        <v/>
      </c>
      <c r="BH897" s="11" t="str">
        <f t="shared" si="41"/>
        <v/>
      </c>
      <c r="BI897" s="11" t="str">
        <f t="shared" si="41"/>
        <v/>
      </c>
      <c r="BJ897" s="11" t="str">
        <f t="shared" si="41"/>
        <v/>
      </c>
      <c r="BK897" s="11">
        <f t="shared" si="42"/>
        <v>0</v>
      </c>
    </row>
    <row r="898" spans="2:63" x14ac:dyDescent="0.25">
      <c r="B898" s="1"/>
      <c r="BG898" s="3" t="str">
        <f t="shared" si="40"/>
        <v/>
      </c>
      <c r="BH898" s="11" t="str">
        <f t="shared" si="41"/>
        <v/>
      </c>
      <c r="BI898" s="11" t="str">
        <f t="shared" si="41"/>
        <v/>
      </c>
      <c r="BJ898" s="11" t="str">
        <f t="shared" si="41"/>
        <v/>
      </c>
      <c r="BK898" s="11">
        <f t="shared" si="42"/>
        <v>0</v>
      </c>
    </row>
    <row r="899" spans="2:63" x14ac:dyDescent="0.25">
      <c r="B899" s="1"/>
      <c r="BG899" s="3" t="str">
        <f t="shared" ref="BG899:BG962" si="43">IFERROR(LEFT(F899,8),"--")</f>
        <v/>
      </c>
      <c r="BH899" s="11" t="str">
        <f t="shared" ref="BH899:BJ962" si="44">IFERROR(IF(AC899="","",1),"--")</f>
        <v/>
      </c>
      <c r="BI899" s="11" t="str">
        <f t="shared" si="44"/>
        <v/>
      </c>
      <c r="BJ899" s="11" t="str">
        <f t="shared" si="44"/>
        <v/>
      </c>
      <c r="BK899" s="11">
        <f t="shared" ref="BK899:BK962" si="45">SUM(BH899:BJ899)</f>
        <v>0</v>
      </c>
    </row>
    <row r="900" spans="2:63" x14ac:dyDescent="0.25">
      <c r="B900" s="1"/>
      <c r="BG900" s="3" t="str">
        <f t="shared" si="43"/>
        <v/>
      </c>
      <c r="BH900" s="11" t="str">
        <f t="shared" si="44"/>
        <v/>
      </c>
      <c r="BI900" s="11" t="str">
        <f t="shared" si="44"/>
        <v/>
      </c>
      <c r="BJ900" s="11" t="str">
        <f t="shared" si="44"/>
        <v/>
      </c>
      <c r="BK900" s="11">
        <f t="shared" si="45"/>
        <v>0</v>
      </c>
    </row>
    <row r="901" spans="2:63" x14ac:dyDescent="0.25">
      <c r="B901" s="1"/>
      <c r="BG901" s="3" t="str">
        <f t="shared" si="43"/>
        <v/>
      </c>
      <c r="BH901" s="11" t="str">
        <f t="shared" si="44"/>
        <v/>
      </c>
      <c r="BI901" s="11" t="str">
        <f t="shared" si="44"/>
        <v/>
      </c>
      <c r="BJ901" s="11" t="str">
        <f t="shared" si="44"/>
        <v/>
      </c>
      <c r="BK901" s="11">
        <f t="shared" si="45"/>
        <v>0</v>
      </c>
    </row>
    <row r="902" spans="2:63" x14ac:dyDescent="0.25">
      <c r="B902" s="1"/>
      <c r="BG902" s="3" t="str">
        <f t="shared" si="43"/>
        <v/>
      </c>
      <c r="BH902" s="11" t="str">
        <f t="shared" si="44"/>
        <v/>
      </c>
      <c r="BI902" s="11" t="str">
        <f t="shared" si="44"/>
        <v/>
      </c>
      <c r="BJ902" s="11" t="str">
        <f t="shared" si="44"/>
        <v/>
      </c>
      <c r="BK902" s="11">
        <f t="shared" si="45"/>
        <v>0</v>
      </c>
    </row>
    <row r="903" spans="2:63" x14ac:dyDescent="0.25">
      <c r="B903" s="1"/>
      <c r="BG903" s="3" t="str">
        <f t="shared" si="43"/>
        <v/>
      </c>
      <c r="BH903" s="11" t="str">
        <f t="shared" si="44"/>
        <v/>
      </c>
      <c r="BI903" s="11" t="str">
        <f t="shared" si="44"/>
        <v/>
      </c>
      <c r="BJ903" s="11" t="str">
        <f t="shared" si="44"/>
        <v/>
      </c>
      <c r="BK903" s="11">
        <f t="shared" si="45"/>
        <v>0</v>
      </c>
    </row>
    <row r="904" spans="2:63" x14ac:dyDescent="0.25">
      <c r="B904" s="1"/>
      <c r="C904" s="2"/>
      <c r="H904" s="1"/>
      <c r="I904" s="2"/>
      <c r="BG904" s="3" t="str">
        <f t="shared" si="43"/>
        <v/>
      </c>
      <c r="BH904" s="11" t="str">
        <f t="shared" si="44"/>
        <v/>
      </c>
      <c r="BI904" s="11" t="str">
        <f t="shared" si="44"/>
        <v/>
      </c>
      <c r="BJ904" s="11" t="str">
        <f t="shared" si="44"/>
        <v/>
      </c>
      <c r="BK904" s="11">
        <f t="shared" si="45"/>
        <v>0</v>
      </c>
    </row>
    <row r="905" spans="2:63" x14ac:dyDescent="0.25">
      <c r="B905" s="1"/>
      <c r="C905" s="2"/>
      <c r="H905" s="1"/>
      <c r="I905" s="2"/>
      <c r="K905" s="1"/>
      <c r="L905" s="2"/>
      <c r="BG905" s="3" t="str">
        <f t="shared" si="43"/>
        <v/>
      </c>
      <c r="BH905" s="11" t="str">
        <f t="shared" si="44"/>
        <v/>
      </c>
      <c r="BI905" s="11" t="str">
        <f t="shared" si="44"/>
        <v/>
      </c>
      <c r="BJ905" s="11" t="str">
        <f t="shared" si="44"/>
        <v/>
      </c>
      <c r="BK905" s="11">
        <f t="shared" si="45"/>
        <v>0</v>
      </c>
    </row>
    <row r="906" spans="2:63" x14ac:dyDescent="0.25">
      <c r="B906" s="1"/>
      <c r="BG906" s="3" t="str">
        <f t="shared" si="43"/>
        <v/>
      </c>
      <c r="BH906" s="11" t="str">
        <f t="shared" si="44"/>
        <v/>
      </c>
      <c r="BI906" s="11" t="str">
        <f t="shared" si="44"/>
        <v/>
      </c>
      <c r="BJ906" s="11" t="str">
        <f t="shared" si="44"/>
        <v/>
      </c>
      <c r="BK906" s="11">
        <f t="shared" si="45"/>
        <v>0</v>
      </c>
    </row>
    <row r="907" spans="2:63" x14ac:dyDescent="0.25">
      <c r="B907" s="1"/>
      <c r="C907" s="2"/>
      <c r="H907" s="1"/>
      <c r="I907" s="2"/>
      <c r="BG907" s="3" t="str">
        <f t="shared" si="43"/>
        <v/>
      </c>
      <c r="BH907" s="11" t="str">
        <f t="shared" si="44"/>
        <v/>
      </c>
      <c r="BI907" s="11" t="str">
        <f t="shared" si="44"/>
        <v/>
      </c>
      <c r="BJ907" s="11" t="str">
        <f t="shared" si="44"/>
        <v/>
      </c>
      <c r="BK907" s="11">
        <f t="shared" si="45"/>
        <v>0</v>
      </c>
    </row>
    <row r="908" spans="2:63" x14ac:dyDescent="0.25">
      <c r="B908" s="1"/>
      <c r="BG908" s="3" t="str">
        <f t="shared" si="43"/>
        <v/>
      </c>
      <c r="BH908" s="11" t="str">
        <f t="shared" si="44"/>
        <v/>
      </c>
      <c r="BI908" s="11" t="str">
        <f t="shared" si="44"/>
        <v/>
      </c>
      <c r="BJ908" s="11" t="str">
        <f t="shared" si="44"/>
        <v/>
      </c>
      <c r="BK908" s="11">
        <f t="shared" si="45"/>
        <v>0</v>
      </c>
    </row>
    <row r="909" spans="2:63" x14ac:dyDescent="0.25">
      <c r="B909" s="1"/>
      <c r="BG909" s="3" t="str">
        <f t="shared" si="43"/>
        <v/>
      </c>
      <c r="BH909" s="11" t="str">
        <f t="shared" si="44"/>
        <v/>
      </c>
      <c r="BI909" s="11" t="str">
        <f t="shared" si="44"/>
        <v/>
      </c>
      <c r="BJ909" s="11" t="str">
        <f t="shared" si="44"/>
        <v/>
      </c>
      <c r="BK909" s="11">
        <f t="shared" si="45"/>
        <v>0</v>
      </c>
    </row>
    <row r="910" spans="2:63" x14ac:dyDescent="0.25">
      <c r="B910" s="1"/>
      <c r="C910" s="2"/>
      <c r="H910" s="1"/>
      <c r="I910" s="2"/>
      <c r="BG910" s="3" t="str">
        <f t="shared" si="43"/>
        <v/>
      </c>
      <c r="BH910" s="11" t="str">
        <f t="shared" si="44"/>
        <v/>
      </c>
      <c r="BI910" s="11" t="str">
        <f t="shared" si="44"/>
        <v/>
      </c>
      <c r="BJ910" s="11" t="str">
        <f t="shared" si="44"/>
        <v/>
      </c>
      <c r="BK910" s="11">
        <f t="shared" si="45"/>
        <v>0</v>
      </c>
    </row>
    <row r="911" spans="2:63" x14ac:dyDescent="0.25">
      <c r="B911" s="1"/>
      <c r="C911" s="2"/>
      <c r="H911" s="1"/>
      <c r="I911" s="2"/>
      <c r="K911" s="1"/>
      <c r="L911" s="2"/>
      <c r="BG911" s="3" t="str">
        <f t="shared" si="43"/>
        <v/>
      </c>
      <c r="BH911" s="11" t="str">
        <f t="shared" si="44"/>
        <v/>
      </c>
      <c r="BI911" s="11" t="str">
        <f t="shared" si="44"/>
        <v/>
      </c>
      <c r="BJ911" s="11" t="str">
        <f t="shared" si="44"/>
        <v/>
      </c>
      <c r="BK911" s="11">
        <f t="shared" si="45"/>
        <v>0</v>
      </c>
    </row>
    <row r="912" spans="2:63" x14ac:dyDescent="0.25">
      <c r="B912" s="1"/>
      <c r="C912" s="2"/>
      <c r="BG912" s="3" t="str">
        <f t="shared" si="43"/>
        <v/>
      </c>
      <c r="BH912" s="11" t="str">
        <f t="shared" si="44"/>
        <v/>
      </c>
      <c r="BI912" s="11" t="str">
        <f t="shared" si="44"/>
        <v/>
      </c>
      <c r="BJ912" s="11" t="str">
        <f t="shared" si="44"/>
        <v/>
      </c>
      <c r="BK912" s="11">
        <f t="shared" si="45"/>
        <v>0</v>
      </c>
    </row>
    <row r="913" spans="2:63" x14ac:dyDescent="0.25">
      <c r="B913" s="1"/>
      <c r="C913" s="2"/>
      <c r="H913" s="1"/>
      <c r="I913" s="2"/>
      <c r="K913" s="1"/>
      <c r="L913" s="2"/>
      <c r="BG913" s="3" t="str">
        <f t="shared" si="43"/>
        <v/>
      </c>
      <c r="BH913" s="11" t="str">
        <f t="shared" si="44"/>
        <v/>
      </c>
      <c r="BI913" s="11" t="str">
        <f t="shared" si="44"/>
        <v/>
      </c>
      <c r="BJ913" s="11" t="str">
        <f t="shared" si="44"/>
        <v/>
      </c>
      <c r="BK913" s="11">
        <f t="shared" si="45"/>
        <v>0</v>
      </c>
    </row>
    <row r="914" spans="2:63" x14ac:dyDescent="0.25">
      <c r="B914" s="1"/>
      <c r="C914" s="2"/>
      <c r="BG914" s="3" t="str">
        <f t="shared" si="43"/>
        <v/>
      </c>
      <c r="BH914" s="11" t="str">
        <f t="shared" si="44"/>
        <v/>
      </c>
      <c r="BI914" s="11" t="str">
        <f t="shared" si="44"/>
        <v/>
      </c>
      <c r="BJ914" s="11" t="str">
        <f t="shared" si="44"/>
        <v/>
      </c>
      <c r="BK914" s="11">
        <f t="shared" si="45"/>
        <v>0</v>
      </c>
    </row>
    <row r="915" spans="2:63" x14ac:dyDescent="0.25">
      <c r="B915" s="1"/>
      <c r="BG915" s="3" t="str">
        <f t="shared" si="43"/>
        <v/>
      </c>
      <c r="BH915" s="11" t="str">
        <f t="shared" si="44"/>
        <v/>
      </c>
      <c r="BI915" s="11" t="str">
        <f t="shared" si="44"/>
        <v/>
      </c>
      <c r="BJ915" s="11" t="str">
        <f t="shared" si="44"/>
        <v/>
      </c>
      <c r="BK915" s="11">
        <f t="shared" si="45"/>
        <v>0</v>
      </c>
    </row>
    <row r="916" spans="2:63" x14ac:dyDescent="0.25">
      <c r="B916" s="1"/>
      <c r="C916" s="2"/>
      <c r="H916" s="1"/>
      <c r="I916" s="2"/>
      <c r="BG916" s="3" t="str">
        <f t="shared" si="43"/>
        <v/>
      </c>
      <c r="BH916" s="11" t="str">
        <f t="shared" si="44"/>
        <v/>
      </c>
      <c r="BI916" s="11" t="str">
        <f t="shared" si="44"/>
        <v/>
      </c>
      <c r="BJ916" s="11" t="str">
        <f t="shared" si="44"/>
        <v/>
      </c>
      <c r="BK916" s="11">
        <f t="shared" si="45"/>
        <v>0</v>
      </c>
    </row>
    <row r="917" spans="2:63" x14ac:dyDescent="0.25">
      <c r="B917" s="1"/>
      <c r="BG917" s="3" t="str">
        <f t="shared" si="43"/>
        <v/>
      </c>
      <c r="BH917" s="11" t="str">
        <f t="shared" si="44"/>
        <v/>
      </c>
      <c r="BI917" s="11" t="str">
        <f t="shared" si="44"/>
        <v/>
      </c>
      <c r="BJ917" s="11" t="str">
        <f t="shared" si="44"/>
        <v/>
      </c>
      <c r="BK917" s="11">
        <f t="shared" si="45"/>
        <v>0</v>
      </c>
    </row>
    <row r="918" spans="2:63" x14ac:dyDescent="0.25">
      <c r="B918" s="1"/>
      <c r="BG918" s="3" t="str">
        <f t="shared" si="43"/>
        <v/>
      </c>
      <c r="BH918" s="11" t="str">
        <f t="shared" si="44"/>
        <v/>
      </c>
      <c r="BI918" s="11" t="str">
        <f t="shared" si="44"/>
        <v/>
      </c>
      <c r="BJ918" s="11" t="str">
        <f t="shared" si="44"/>
        <v/>
      </c>
      <c r="BK918" s="11">
        <f t="shared" si="45"/>
        <v>0</v>
      </c>
    </row>
    <row r="919" spans="2:63" x14ac:dyDescent="0.25">
      <c r="B919" s="1"/>
      <c r="C919" s="2"/>
      <c r="H919" s="1"/>
      <c r="I919" s="2"/>
      <c r="BG919" s="3" t="str">
        <f t="shared" si="43"/>
        <v/>
      </c>
      <c r="BH919" s="11" t="str">
        <f t="shared" si="44"/>
        <v/>
      </c>
      <c r="BI919" s="11" t="str">
        <f t="shared" si="44"/>
        <v/>
      </c>
      <c r="BJ919" s="11" t="str">
        <f t="shared" si="44"/>
        <v/>
      </c>
      <c r="BK919" s="11">
        <f t="shared" si="45"/>
        <v>0</v>
      </c>
    </row>
    <row r="920" spans="2:63" x14ac:dyDescent="0.25">
      <c r="B920" s="1"/>
      <c r="BG920" s="3" t="str">
        <f t="shared" si="43"/>
        <v/>
      </c>
      <c r="BH920" s="11" t="str">
        <f t="shared" si="44"/>
        <v/>
      </c>
      <c r="BI920" s="11" t="str">
        <f t="shared" si="44"/>
        <v/>
      </c>
      <c r="BJ920" s="11" t="str">
        <f t="shared" si="44"/>
        <v/>
      </c>
      <c r="BK920" s="11">
        <f t="shared" si="45"/>
        <v>0</v>
      </c>
    </row>
    <row r="921" spans="2:63" x14ac:dyDescent="0.25">
      <c r="B921" s="1"/>
      <c r="C921" s="2"/>
      <c r="H921" s="1"/>
      <c r="I921" s="2"/>
      <c r="BG921" s="3" t="str">
        <f t="shared" si="43"/>
        <v/>
      </c>
      <c r="BH921" s="11" t="str">
        <f t="shared" si="44"/>
        <v/>
      </c>
      <c r="BI921" s="11" t="str">
        <f t="shared" si="44"/>
        <v/>
      </c>
      <c r="BJ921" s="11" t="str">
        <f t="shared" si="44"/>
        <v/>
      </c>
      <c r="BK921" s="11">
        <f t="shared" si="45"/>
        <v>0</v>
      </c>
    </row>
    <row r="922" spans="2:63" x14ac:dyDescent="0.25">
      <c r="B922" s="1"/>
      <c r="BG922" s="3" t="str">
        <f t="shared" si="43"/>
        <v/>
      </c>
      <c r="BH922" s="11" t="str">
        <f t="shared" si="44"/>
        <v/>
      </c>
      <c r="BI922" s="11" t="str">
        <f t="shared" si="44"/>
        <v/>
      </c>
      <c r="BJ922" s="11" t="str">
        <f t="shared" si="44"/>
        <v/>
      </c>
      <c r="BK922" s="11">
        <f t="shared" si="45"/>
        <v>0</v>
      </c>
    </row>
    <row r="923" spans="2:63" x14ac:dyDescent="0.25">
      <c r="B923" s="1"/>
      <c r="C923" s="2"/>
      <c r="H923" s="1"/>
      <c r="I923" s="2"/>
      <c r="BG923" s="3" t="str">
        <f t="shared" si="43"/>
        <v/>
      </c>
      <c r="BH923" s="11" t="str">
        <f t="shared" si="44"/>
        <v/>
      </c>
      <c r="BI923" s="11" t="str">
        <f t="shared" si="44"/>
        <v/>
      </c>
      <c r="BJ923" s="11" t="str">
        <f t="shared" si="44"/>
        <v/>
      </c>
      <c r="BK923" s="11">
        <f t="shared" si="45"/>
        <v>0</v>
      </c>
    </row>
    <row r="924" spans="2:63" x14ac:dyDescent="0.25">
      <c r="B924" s="1"/>
      <c r="BG924" s="3" t="str">
        <f t="shared" si="43"/>
        <v/>
      </c>
      <c r="BH924" s="11" t="str">
        <f t="shared" si="44"/>
        <v/>
      </c>
      <c r="BI924" s="11" t="str">
        <f t="shared" si="44"/>
        <v/>
      </c>
      <c r="BJ924" s="11" t="str">
        <f t="shared" si="44"/>
        <v/>
      </c>
      <c r="BK924" s="11">
        <f t="shared" si="45"/>
        <v>0</v>
      </c>
    </row>
    <row r="925" spans="2:63" x14ac:dyDescent="0.25">
      <c r="B925" s="1"/>
      <c r="BG925" s="3" t="str">
        <f t="shared" si="43"/>
        <v/>
      </c>
      <c r="BH925" s="11" t="str">
        <f t="shared" si="44"/>
        <v/>
      </c>
      <c r="BI925" s="11" t="str">
        <f t="shared" si="44"/>
        <v/>
      </c>
      <c r="BJ925" s="11" t="str">
        <f t="shared" si="44"/>
        <v/>
      </c>
      <c r="BK925" s="11">
        <f t="shared" si="45"/>
        <v>0</v>
      </c>
    </row>
    <row r="926" spans="2:63" x14ac:dyDescent="0.25">
      <c r="B926" s="1"/>
      <c r="C926" s="2"/>
      <c r="BG926" s="3" t="str">
        <f t="shared" si="43"/>
        <v/>
      </c>
      <c r="BH926" s="11" t="str">
        <f t="shared" si="44"/>
        <v/>
      </c>
      <c r="BI926" s="11" t="str">
        <f t="shared" si="44"/>
        <v/>
      </c>
      <c r="BJ926" s="11" t="str">
        <f t="shared" si="44"/>
        <v/>
      </c>
      <c r="BK926" s="11">
        <f t="shared" si="45"/>
        <v>0</v>
      </c>
    </row>
    <row r="927" spans="2:63" x14ac:dyDescent="0.25">
      <c r="B927" s="1"/>
      <c r="BG927" s="3" t="str">
        <f t="shared" si="43"/>
        <v/>
      </c>
      <c r="BH927" s="11" t="str">
        <f t="shared" si="44"/>
        <v/>
      </c>
      <c r="BI927" s="11" t="str">
        <f t="shared" si="44"/>
        <v/>
      </c>
      <c r="BJ927" s="11" t="str">
        <f t="shared" si="44"/>
        <v/>
      </c>
      <c r="BK927" s="11">
        <f t="shared" si="45"/>
        <v>0</v>
      </c>
    </row>
    <row r="928" spans="2:63" x14ac:dyDescent="0.25">
      <c r="B928" s="1"/>
      <c r="C928" s="2"/>
      <c r="H928" s="1"/>
      <c r="I928" s="2"/>
      <c r="BG928" s="3" t="str">
        <f t="shared" si="43"/>
        <v/>
      </c>
      <c r="BH928" s="11" t="str">
        <f t="shared" si="44"/>
        <v/>
      </c>
      <c r="BI928" s="11" t="str">
        <f t="shared" si="44"/>
        <v/>
      </c>
      <c r="BJ928" s="11" t="str">
        <f t="shared" si="44"/>
        <v/>
      </c>
      <c r="BK928" s="11">
        <f t="shared" si="45"/>
        <v>0</v>
      </c>
    </row>
    <row r="929" spans="2:63" x14ac:dyDescent="0.25">
      <c r="B929" s="1"/>
      <c r="BG929" s="3" t="str">
        <f t="shared" si="43"/>
        <v/>
      </c>
      <c r="BH929" s="11" t="str">
        <f t="shared" si="44"/>
        <v/>
      </c>
      <c r="BI929" s="11" t="str">
        <f t="shared" si="44"/>
        <v/>
      </c>
      <c r="BJ929" s="11" t="str">
        <f t="shared" si="44"/>
        <v/>
      </c>
      <c r="BK929" s="11">
        <f t="shared" si="45"/>
        <v>0</v>
      </c>
    </row>
    <row r="930" spans="2:63" x14ac:dyDescent="0.25">
      <c r="B930" s="1"/>
      <c r="BG930" s="3" t="str">
        <f t="shared" si="43"/>
        <v/>
      </c>
      <c r="BH930" s="11" t="str">
        <f t="shared" si="44"/>
        <v/>
      </c>
      <c r="BI930" s="11" t="str">
        <f t="shared" si="44"/>
        <v/>
      </c>
      <c r="BJ930" s="11" t="str">
        <f t="shared" si="44"/>
        <v/>
      </c>
      <c r="BK930" s="11">
        <f t="shared" si="45"/>
        <v>0</v>
      </c>
    </row>
    <row r="931" spans="2:63" x14ac:dyDescent="0.25">
      <c r="B931" s="1"/>
      <c r="BG931" s="3" t="str">
        <f t="shared" si="43"/>
        <v/>
      </c>
      <c r="BH931" s="11" t="str">
        <f t="shared" si="44"/>
        <v/>
      </c>
      <c r="BI931" s="11" t="str">
        <f t="shared" si="44"/>
        <v/>
      </c>
      <c r="BJ931" s="11" t="str">
        <f t="shared" si="44"/>
        <v/>
      </c>
      <c r="BK931" s="11">
        <f t="shared" si="45"/>
        <v>0</v>
      </c>
    </row>
    <row r="932" spans="2:63" x14ac:dyDescent="0.25">
      <c r="B932" s="1"/>
      <c r="BG932" s="3" t="str">
        <f t="shared" si="43"/>
        <v/>
      </c>
      <c r="BH932" s="11" t="str">
        <f t="shared" si="44"/>
        <v/>
      </c>
      <c r="BI932" s="11" t="str">
        <f t="shared" si="44"/>
        <v/>
      </c>
      <c r="BJ932" s="11" t="str">
        <f t="shared" si="44"/>
        <v/>
      </c>
      <c r="BK932" s="11">
        <f t="shared" si="45"/>
        <v>0</v>
      </c>
    </row>
    <row r="933" spans="2:63" x14ac:dyDescent="0.25">
      <c r="B933" s="1"/>
      <c r="BG933" s="3" t="str">
        <f t="shared" si="43"/>
        <v/>
      </c>
      <c r="BH933" s="11" t="str">
        <f t="shared" si="44"/>
        <v/>
      </c>
      <c r="BI933" s="11" t="str">
        <f t="shared" si="44"/>
        <v/>
      </c>
      <c r="BJ933" s="11" t="str">
        <f t="shared" si="44"/>
        <v/>
      </c>
      <c r="BK933" s="11">
        <f t="shared" si="45"/>
        <v>0</v>
      </c>
    </row>
    <row r="934" spans="2:63" x14ac:dyDescent="0.25">
      <c r="B934" s="1"/>
      <c r="C934" s="2"/>
      <c r="H934" s="1"/>
      <c r="I934" s="2"/>
      <c r="BG934" s="3" t="str">
        <f t="shared" si="43"/>
        <v/>
      </c>
      <c r="BH934" s="11" t="str">
        <f t="shared" si="44"/>
        <v/>
      </c>
      <c r="BI934" s="11" t="str">
        <f t="shared" si="44"/>
        <v/>
      </c>
      <c r="BJ934" s="11" t="str">
        <f t="shared" si="44"/>
        <v/>
      </c>
      <c r="BK934" s="11">
        <f t="shared" si="45"/>
        <v>0</v>
      </c>
    </row>
    <row r="935" spans="2:63" x14ac:dyDescent="0.25">
      <c r="B935" s="1"/>
      <c r="BG935" s="3" t="str">
        <f t="shared" si="43"/>
        <v/>
      </c>
      <c r="BH935" s="11" t="str">
        <f t="shared" si="44"/>
        <v/>
      </c>
      <c r="BI935" s="11" t="str">
        <f t="shared" si="44"/>
        <v/>
      </c>
      <c r="BJ935" s="11" t="str">
        <f t="shared" si="44"/>
        <v/>
      </c>
      <c r="BK935" s="11">
        <f t="shared" si="45"/>
        <v>0</v>
      </c>
    </row>
    <row r="936" spans="2:63" x14ac:dyDescent="0.25">
      <c r="B936" s="1"/>
      <c r="BG936" s="3" t="str">
        <f t="shared" si="43"/>
        <v/>
      </c>
      <c r="BH936" s="11" t="str">
        <f t="shared" si="44"/>
        <v/>
      </c>
      <c r="BI936" s="11" t="str">
        <f t="shared" si="44"/>
        <v/>
      </c>
      <c r="BJ936" s="11" t="str">
        <f t="shared" si="44"/>
        <v/>
      </c>
      <c r="BK936" s="11">
        <f t="shared" si="45"/>
        <v>0</v>
      </c>
    </row>
    <row r="937" spans="2:63" x14ac:dyDescent="0.25">
      <c r="B937" s="1"/>
      <c r="BG937" s="3" t="str">
        <f t="shared" si="43"/>
        <v/>
      </c>
      <c r="BH937" s="11" t="str">
        <f t="shared" si="44"/>
        <v/>
      </c>
      <c r="BI937" s="11" t="str">
        <f t="shared" si="44"/>
        <v/>
      </c>
      <c r="BJ937" s="11" t="str">
        <f t="shared" si="44"/>
        <v/>
      </c>
      <c r="BK937" s="11">
        <f t="shared" si="45"/>
        <v>0</v>
      </c>
    </row>
    <row r="938" spans="2:63" x14ac:dyDescent="0.25">
      <c r="B938" s="1"/>
      <c r="BG938" s="3" t="str">
        <f t="shared" si="43"/>
        <v/>
      </c>
      <c r="BH938" s="11" t="str">
        <f t="shared" si="44"/>
        <v/>
      </c>
      <c r="BI938" s="11" t="str">
        <f t="shared" si="44"/>
        <v/>
      </c>
      <c r="BJ938" s="11" t="str">
        <f t="shared" si="44"/>
        <v/>
      </c>
      <c r="BK938" s="11">
        <f t="shared" si="45"/>
        <v>0</v>
      </c>
    </row>
    <row r="939" spans="2:63" x14ac:dyDescent="0.25">
      <c r="B939" s="1"/>
      <c r="BG939" s="3" t="str">
        <f t="shared" si="43"/>
        <v/>
      </c>
      <c r="BH939" s="11" t="str">
        <f t="shared" si="44"/>
        <v/>
      </c>
      <c r="BI939" s="11" t="str">
        <f t="shared" si="44"/>
        <v/>
      </c>
      <c r="BJ939" s="11" t="str">
        <f t="shared" si="44"/>
        <v/>
      </c>
      <c r="BK939" s="11">
        <f t="shared" si="45"/>
        <v>0</v>
      </c>
    </row>
    <row r="940" spans="2:63" x14ac:dyDescent="0.25">
      <c r="B940" s="1"/>
      <c r="BG940" s="3" t="str">
        <f t="shared" si="43"/>
        <v/>
      </c>
      <c r="BH940" s="11" t="str">
        <f t="shared" si="44"/>
        <v/>
      </c>
      <c r="BI940" s="11" t="str">
        <f t="shared" si="44"/>
        <v/>
      </c>
      <c r="BJ940" s="11" t="str">
        <f t="shared" si="44"/>
        <v/>
      </c>
      <c r="BK940" s="11">
        <f t="shared" si="45"/>
        <v>0</v>
      </c>
    </row>
    <row r="941" spans="2:63" x14ac:dyDescent="0.25">
      <c r="B941" s="1"/>
      <c r="BG941" s="3" t="str">
        <f t="shared" si="43"/>
        <v/>
      </c>
      <c r="BH941" s="11" t="str">
        <f t="shared" si="44"/>
        <v/>
      </c>
      <c r="BI941" s="11" t="str">
        <f t="shared" si="44"/>
        <v/>
      </c>
      <c r="BJ941" s="11" t="str">
        <f t="shared" si="44"/>
        <v/>
      </c>
      <c r="BK941" s="11">
        <f t="shared" si="45"/>
        <v>0</v>
      </c>
    </row>
    <row r="942" spans="2:63" x14ac:dyDescent="0.25">
      <c r="B942" s="1"/>
      <c r="BG942" s="3" t="str">
        <f t="shared" si="43"/>
        <v/>
      </c>
      <c r="BH942" s="11" t="str">
        <f t="shared" si="44"/>
        <v/>
      </c>
      <c r="BI942" s="11" t="str">
        <f t="shared" si="44"/>
        <v/>
      </c>
      <c r="BJ942" s="11" t="str">
        <f t="shared" si="44"/>
        <v/>
      </c>
      <c r="BK942" s="11">
        <f t="shared" si="45"/>
        <v>0</v>
      </c>
    </row>
    <row r="943" spans="2:63" x14ac:dyDescent="0.25">
      <c r="B943" s="1"/>
      <c r="BG943" s="3" t="str">
        <f t="shared" si="43"/>
        <v/>
      </c>
      <c r="BH943" s="11" t="str">
        <f t="shared" si="44"/>
        <v/>
      </c>
      <c r="BI943" s="11" t="str">
        <f t="shared" si="44"/>
        <v/>
      </c>
      <c r="BJ943" s="11" t="str">
        <f t="shared" si="44"/>
        <v/>
      </c>
      <c r="BK943" s="11">
        <f t="shared" si="45"/>
        <v>0</v>
      </c>
    </row>
    <row r="944" spans="2:63" x14ac:dyDescent="0.25">
      <c r="B944" s="1"/>
      <c r="BG944" s="3" t="str">
        <f t="shared" si="43"/>
        <v/>
      </c>
      <c r="BH944" s="11" t="str">
        <f t="shared" si="44"/>
        <v/>
      </c>
      <c r="BI944" s="11" t="str">
        <f t="shared" si="44"/>
        <v/>
      </c>
      <c r="BJ944" s="11" t="str">
        <f t="shared" si="44"/>
        <v/>
      </c>
      <c r="BK944" s="11">
        <f t="shared" si="45"/>
        <v>0</v>
      </c>
    </row>
    <row r="945" spans="2:63" x14ac:dyDescent="0.25">
      <c r="B945" s="1"/>
      <c r="BG945" s="3" t="str">
        <f t="shared" si="43"/>
        <v/>
      </c>
      <c r="BH945" s="11" t="str">
        <f t="shared" si="44"/>
        <v/>
      </c>
      <c r="BI945" s="11" t="str">
        <f t="shared" si="44"/>
        <v/>
      </c>
      <c r="BJ945" s="11" t="str">
        <f t="shared" si="44"/>
        <v/>
      </c>
      <c r="BK945" s="11">
        <f t="shared" si="45"/>
        <v>0</v>
      </c>
    </row>
    <row r="946" spans="2:63" x14ac:dyDescent="0.25">
      <c r="B946" s="1"/>
      <c r="BG946" s="3" t="str">
        <f t="shared" si="43"/>
        <v/>
      </c>
      <c r="BH946" s="11" t="str">
        <f t="shared" si="44"/>
        <v/>
      </c>
      <c r="BI946" s="11" t="str">
        <f t="shared" si="44"/>
        <v/>
      </c>
      <c r="BJ946" s="11" t="str">
        <f t="shared" si="44"/>
        <v/>
      </c>
      <c r="BK946" s="11">
        <f t="shared" si="45"/>
        <v>0</v>
      </c>
    </row>
    <row r="947" spans="2:63" x14ac:dyDescent="0.25">
      <c r="B947" s="1"/>
      <c r="BG947" s="3" t="str">
        <f t="shared" si="43"/>
        <v/>
      </c>
      <c r="BH947" s="11" t="str">
        <f t="shared" si="44"/>
        <v/>
      </c>
      <c r="BI947" s="11" t="str">
        <f t="shared" si="44"/>
        <v/>
      </c>
      <c r="BJ947" s="11" t="str">
        <f t="shared" si="44"/>
        <v/>
      </c>
      <c r="BK947" s="11">
        <f t="shared" si="45"/>
        <v>0</v>
      </c>
    </row>
    <row r="948" spans="2:63" x14ac:dyDescent="0.25">
      <c r="B948" s="1"/>
      <c r="BG948" s="3" t="str">
        <f t="shared" si="43"/>
        <v/>
      </c>
      <c r="BH948" s="11" t="str">
        <f t="shared" si="44"/>
        <v/>
      </c>
      <c r="BI948" s="11" t="str">
        <f t="shared" si="44"/>
        <v/>
      </c>
      <c r="BJ948" s="11" t="str">
        <f t="shared" si="44"/>
        <v/>
      </c>
      <c r="BK948" s="11">
        <f t="shared" si="45"/>
        <v>0</v>
      </c>
    </row>
    <row r="949" spans="2:63" x14ac:dyDescent="0.25">
      <c r="B949" s="1"/>
      <c r="BG949" s="3" t="str">
        <f t="shared" si="43"/>
        <v/>
      </c>
      <c r="BH949" s="11" t="str">
        <f t="shared" si="44"/>
        <v/>
      </c>
      <c r="BI949" s="11" t="str">
        <f t="shared" si="44"/>
        <v/>
      </c>
      <c r="BJ949" s="11" t="str">
        <f t="shared" si="44"/>
        <v/>
      </c>
      <c r="BK949" s="11">
        <f t="shared" si="45"/>
        <v>0</v>
      </c>
    </row>
    <row r="950" spans="2:63" x14ac:dyDescent="0.25">
      <c r="B950" s="1"/>
      <c r="BG950" s="3" t="str">
        <f t="shared" si="43"/>
        <v/>
      </c>
      <c r="BH950" s="11" t="str">
        <f t="shared" si="44"/>
        <v/>
      </c>
      <c r="BI950" s="11" t="str">
        <f t="shared" si="44"/>
        <v/>
      </c>
      <c r="BJ950" s="11" t="str">
        <f t="shared" si="44"/>
        <v/>
      </c>
      <c r="BK950" s="11">
        <f t="shared" si="45"/>
        <v>0</v>
      </c>
    </row>
    <row r="951" spans="2:63" x14ac:dyDescent="0.25">
      <c r="B951" s="1"/>
      <c r="C951" s="2"/>
      <c r="H951" s="1"/>
      <c r="I951" s="2"/>
      <c r="N951" s="1"/>
      <c r="O951" s="2"/>
      <c r="BG951" s="3" t="str">
        <f t="shared" si="43"/>
        <v/>
      </c>
      <c r="BH951" s="11" t="str">
        <f t="shared" si="44"/>
        <v/>
      </c>
      <c r="BI951" s="11" t="str">
        <f t="shared" si="44"/>
        <v/>
      </c>
      <c r="BJ951" s="11" t="str">
        <f t="shared" si="44"/>
        <v/>
      </c>
      <c r="BK951" s="11">
        <f t="shared" si="45"/>
        <v>0</v>
      </c>
    </row>
    <row r="952" spans="2:63" x14ac:dyDescent="0.25">
      <c r="B952" s="1"/>
      <c r="BG952" s="3" t="str">
        <f t="shared" si="43"/>
        <v/>
      </c>
      <c r="BH952" s="11" t="str">
        <f t="shared" si="44"/>
        <v/>
      </c>
      <c r="BI952" s="11" t="str">
        <f t="shared" si="44"/>
        <v/>
      </c>
      <c r="BJ952" s="11" t="str">
        <f t="shared" si="44"/>
        <v/>
      </c>
      <c r="BK952" s="11">
        <f t="shared" si="45"/>
        <v>0</v>
      </c>
    </row>
    <row r="953" spans="2:63" x14ac:dyDescent="0.25">
      <c r="B953" s="1"/>
      <c r="BG953" s="3" t="str">
        <f t="shared" si="43"/>
        <v/>
      </c>
      <c r="BH953" s="11" t="str">
        <f t="shared" si="44"/>
        <v/>
      </c>
      <c r="BI953" s="11" t="str">
        <f t="shared" si="44"/>
        <v/>
      </c>
      <c r="BJ953" s="11" t="str">
        <f t="shared" si="44"/>
        <v/>
      </c>
      <c r="BK953" s="11">
        <f t="shared" si="45"/>
        <v>0</v>
      </c>
    </row>
    <row r="954" spans="2:63" x14ac:dyDescent="0.25">
      <c r="B954" s="1"/>
      <c r="BG954" s="3" t="str">
        <f t="shared" si="43"/>
        <v/>
      </c>
      <c r="BH954" s="11" t="str">
        <f t="shared" si="44"/>
        <v/>
      </c>
      <c r="BI954" s="11" t="str">
        <f t="shared" si="44"/>
        <v/>
      </c>
      <c r="BJ954" s="11" t="str">
        <f t="shared" si="44"/>
        <v/>
      </c>
      <c r="BK954" s="11">
        <f t="shared" si="45"/>
        <v>0</v>
      </c>
    </row>
    <row r="955" spans="2:63" x14ac:dyDescent="0.25">
      <c r="B955" s="1"/>
      <c r="BG955" s="3" t="str">
        <f t="shared" si="43"/>
        <v/>
      </c>
      <c r="BH955" s="11" t="str">
        <f t="shared" si="44"/>
        <v/>
      </c>
      <c r="BI955" s="11" t="str">
        <f t="shared" si="44"/>
        <v/>
      </c>
      <c r="BJ955" s="11" t="str">
        <f t="shared" si="44"/>
        <v/>
      </c>
      <c r="BK955" s="11">
        <f t="shared" si="45"/>
        <v>0</v>
      </c>
    </row>
    <row r="956" spans="2:63" x14ac:dyDescent="0.25">
      <c r="B956" s="1"/>
      <c r="BG956" s="3" t="str">
        <f t="shared" si="43"/>
        <v/>
      </c>
      <c r="BH956" s="11" t="str">
        <f t="shared" si="44"/>
        <v/>
      </c>
      <c r="BI956" s="11" t="str">
        <f t="shared" si="44"/>
        <v/>
      </c>
      <c r="BJ956" s="11" t="str">
        <f t="shared" si="44"/>
        <v/>
      </c>
      <c r="BK956" s="11">
        <f t="shared" si="45"/>
        <v>0</v>
      </c>
    </row>
    <row r="957" spans="2:63" x14ac:dyDescent="0.25">
      <c r="B957" s="1"/>
      <c r="C957" s="2"/>
      <c r="H957" s="1"/>
      <c r="I957" s="2"/>
      <c r="K957" s="1"/>
      <c r="L957" s="2"/>
      <c r="BG957" s="3" t="str">
        <f t="shared" si="43"/>
        <v/>
      </c>
      <c r="BH957" s="11" t="str">
        <f t="shared" si="44"/>
        <v/>
      </c>
      <c r="BI957" s="11" t="str">
        <f t="shared" si="44"/>
        <v/>
      </c>
      <c r="BJ957" s="11" t="str">
        <f t="shared" si="44"/>
        <v/>
      </c>
      <c r="BK957" s="11">
        <f t="shared" si="45"/>
        <v>0</v>
      </c>
    </row>
    <row r="958" spans="2:63" x14ac:dyDescent="0.25">
      <c r="B958" s="1"/>
      <c r="BG958" s="3" t="str">
        <f t="shared" si="43"/>
        <v/>
      </c>
      <c r="BH958" s="11" t="str">
        <f t="shared" si="44"/>
        <v/>
      </c>
      <c r="BI958" s="11" t="str">
        <f t="shared" si="44"/>
        <v/>
      </c>
      <c r="BJ958" s="11" t="str">
        <f t="shared" si="44"/>
        <v/>
      </c>
      <c r="BK958" s="11">
        <f t="shared" si="45"/>
        <v>0</v>
      </c>
    </row>
    <row r="959" spans="2:63" x14ac:dyDescent="0.25">
      <c r="B959" s="1"/>
      <c r="BG959" s="3" t="str">
        <f t="shared" si="43"/>
        <v/>
      </c>
      <c r="BH959" s="11" t="str">
        <f t="shared" si="44"/>
        <v/>
      </c>
      <c r="BI959" s="11" t="str">
        <f t="shared" si="44"/>
        <v/>
      </c>
      <c r="BJ959" s="11" t="str">
        <f t="shared" si="44"/>
        <v/>
      </c>
      <c r="BK959" s="11">
        <f t="shared" si="45"/>
        <v>0</v>
      </c>
    </row>
    <row r="960" spans="2:63" x14ac:dyDescent="0.25">
      <c r="B960" s="1"/>
      <c r="C960" s="2"/>
      <c r="H960" s="1"/>
      <c r="I960" s="2"/>
      <c r="K960" s="1"/>
      <c r="L960" s="2"/>
      <c r="BG960" s="3" t="str">
        <f t="shared" si="43"/>
        <v/>
      </c>
      <c r="BH960" s="11" t="str">
        <f t="shared" si="44"/>
        <v/>
      </c>
      <c r="BI960" s="11" t="str">
        <f t="shared" si="44"/>
        <v/>
      </c>
      <c r="BJ960" s="11" t="str">
        <f t="shared" si="44"/>
        <v/>
      </c>
      <c r="BK960" s="11">
        <f t="shared" si="45"/>
        <v>0</v>
      </c>
    </row>
    <row r="961" spans="2:63" x14ac:dyDescent="0.25">
      <c r="B961" s="1"/>
      <c r="C961" s="2"/>
      <c r="H961" s="1"/>
      <c r="I961" s="2"/>
      <c r="BG961" s="3" t="str">
        <f t="shared" si="43"/>
        <v/>
      </c>
      <c r="BH961" s="11" t="str">
        <f t="shared" si="44"/>
        <v/>
      </c>
      <c r="BI961" s="11" t="str">
        <f t="shared" si="44"/>
        <v/>
      </c>
      <c r="BJ961" s="11" t="str">
        <f t="shared" si="44"/>
        <v/>
      </c>
      <c r="BK961" s="11">
        <f t="shared" si="45"/>
        <v>0</v>
      </c>
    </row>
    <row r="962" spans="2:63" x14ac:dyDescent="0.25">
      <c r="B962" s="1"/>
      <c r="C962" s="2"/>
      <c r="H962" s="1"/>
      <c r="I962" s="2"/>
      <c r="K962" s="1"/>
      <c r="L962" s="2"/>
      <c r="BG962" s="3" t="str">
        <f t="shared" si="43"/>
        <v/>
      </c>
      <c r="BH962" s="11" t="str">
        <f t="shared" si="44"/>
        <v/>
      </c>
      <c r="BI962" s="11" t="str">
        <f t="shared" si="44"/>
        <v/>
      </c>
      <c r="BJ962" s="11" t="str">
        <f t="shared" si="44"/>
        <v/>
      </c>
      <c r="BK962" s="11">
        <f t="shared" si="45"/>
        <v>0</v>
      </c>
    </row>
    <row r="963" spans="2:63" x14ac:dyDescent="0.25">
      <c r="B963" s="1"/>
      <c r="C963" s="2"/>
      <c r="H963" s="1"/>
      <c r="I963" s="2"/>
      <c r="K963" s="1"/>
      <c r="L963" s="2"/>
      <c r="BG963" s="3" t="str">
        <f t="shared" ref="BG963:BG1026" si="46">IFERROR(LEFT(F963,8),"--")</f>
        <v/>
      </c>
      <c r="BH963" s="11" t="str">
        <f t="shared" ref="BH963:BJ1026" si="47">IFERROR(IF(AC963="","",1),"--")</f>
        <v/>
      </c>
      <c r="BI963" s="11" t="str">
        <f t="shared" si="47"/>
        <v/>
      </c>
      <c r="BJ963" s="11" t="str">
        <f t="shared" si="47"/>
        <v/>
      </c>
      <c r="BK963" s="11">
        <f t="shared" ref="BK963:BK1026" si="48">SUM(BH963:BJ963)</f>
        <v>0</v>
      </c>
    </row>
    <row r="964" spans="2:63" x14ac:dyDescent="0.25">
      <c r="B964" s="1"/>
      <c r="BG964" s="3" t="str">
        <f t="shared" si="46"/>
        <v/>
      </c>
      <c r="BH964" s="11" t="str">
        <f t="shared" si="47"/>
        <v/>
      </c>
      <c r="BI964" s="11" t="str">
        <f t="shared" si="47"/>
        <v/>
      </c>
      <c r="BJ964" s="11" t="str">
        <f t="shared" si="47"/>
        <v/>
      </c>
      <c r="BK964" s="11">
        <f t="shared" si="48"/>
        <v>0</v>
      </c>
    </row>
    <row r="965" spans="2:63" x14ac:dyDescent="0.25">
      <c r="B965" s="1"/>
      <c r="BG965" s="3" t="str">
        <f t="shared" si="46"/>
        <v/>
      </c>
      <c r="BH965" s="11" t="str">
        <f t="shared" si="47"/>
        <v/>
      </c>
      <c r="BI965" s="11" t="str">
        <f t="shared" si="47"/>
        <v/>
      </c>
      <c r="BJ965" s="11" t="str">
        <f t="shared" si="47"/>
        <v/>
      </c>
      <c r="BK965" s="11">
        <f t="shared" si="48"/>
        <v>0</v>
      </c>
    </row>
    <row r="966" spans="2:63" x14ac:dyDescent="0.25">
      <c r="B966" s="1"/>
      <c r="BG966" s="3" t="str">
        <f t="shared" si="46"/>
        <v/>
      </c>
      <c r="BH966" s="11" t="str">
        <f t="shared" si="47"/>
        <v/>
      </c>
      <c r="BI966" s="11" t="str">
        <f t="shared" si="47"/>
        <v/>
      </c>
      <c r="BJ966" s="11" t="str">
        <f t="shared" si="47"/>
        <v/>
      </c>
      <c r="BK966" s="11">
        <f t="shared" si="48"/>
        <v>0</v>
      </c>
    </row>
    <row r="967" spans="2:63" x14ac:dyDescent="0.25">
      <c r="B967" s="1"/>
      <c r="BG967" s="3" t="str">
        <f t="shared" si="46"/>
        <v/>
      </c>
      <c r="BH967" s="11" t="str">
        <f t="shared" si="47"/>
        <v/>
      </c>
      <c r="BI967" s="11" t="str">
        <f t="shared" si="47"/>
        <v/>
      </c>
      <c r="BJ967" s="11" t="str">
        <f t="shared" si="47"/>
        <v/>
      </c>
      <c r="BK967" s="11">
        <f t="shared" si="48"/>
        <v>0</v>
      </c>
    </row>
    <row r="968" spans="2:63" x14ac:dyDescent="0.25">
      <c r="B968" s="1"/>
      <c r="BG968" s="3" t="str">
        <f t="shared" si="46"/>
        <v/>
      </c>
      <c r="BH968" s="11" t="str">
        <f t="shared" si="47"/>
        <v/>
      </c>
      <c r="BI968" s="11" t="str">
        <f t="shared" si="47"/>
        <v/>
      </c>
      <c r="BJ968" s="11" t="str">
        <f t="shared" si="47"/>
        <v/>
      </c>
      <c r="BK968" s="11">
        <f t="shared" si="48"/>
        <v>0</v>
      </c>
    </row>
    <row r="969" spans="2:63" x14ac:dyDescent="0.25">
      <c r="B969" s="1"/>
      <c r="C969" s="2"/>
      <c r="H969" s="1"/>
      <c r="I969" s="2"/>
      <c r="K969" s="1"/>
      <c r="L969" s="2"/>
      <c r="BG969" s="3" t="str">
        <f t="shared" si="46"/>
        <v/>
      </c>
      <c r="BH969" s="11" t="str">
        <f t="shared" si="47"/>
        <v/>
      </c>
      <c r="BI969" s="11" t="str">
        <f t="shared" si="47"/>
        <v/>
      </c>
      <c r="BJ969" s="11" t="str">
        <f t="shared" si="47"/>
        <v/>
      </c>
      <c r="BK969" s="11">
        <f t="shared" si="48"/>
        <v>0</v>
      </c>
    </row>
    <row r="970" spans="2:63" x14ac:dyDescent="0.25">
      <c r="B970" s="1"/>
      <c r="BG970" s="3" t="str">
        <f t="shared" si="46"/>
        <v/>
      </c>
      <c r="BH970" s="11" t="str">
        <f t="shared" si="47"/>
        <v/>
      </c>
      <c r="BI970" s="11" t="str">
        <f t="shared" si="47"/>
        <v/>
      </c>
      <c r="BJ970" s="11" t="str">
        <f t="shared" si="47"/>
        <v/>
      </c>
      <c r="BK970" s="11">
        <f t="shared" si="48"/>
        <v>0</v>
      </c>
    </row>
    <row r="971" spans="2:63" x14ac:dyDescent="0.25">
      <c r="B971" s="1"/>
      <c r="BG971" s="3" t="str">
        <f t="shared" si="46"/>
        <v/>
      </c>
      <c r="BH971" s="11" t="str">
        <f t="shared" si="47"/>
        <v/>
      </c>
      <c r="BI971" s="11" t="str">
        <f t="shared" si="47"/>
        <v/>
      </c>
      <c r="BJ971" s="11" t="str">
        <f t="shared" si="47"/>
        <v/>
      </c>
      <c r="BK971" s="11">
        <f t="shared" si="48"/>
        <v>0</v>
      </c>
    </row>
    <row r="972" spans="2:63" x14ac:dyDescent="0.25">
      <c r="B972" s="1"/>
      <c r="C972" s="2"/>
      <c r="H972" s="1"/>
      <c r="I972" s="2"/>
      <c r="BG972" s="3" t="str">
        <f t="shared" si="46"/>
        <v/>
      </c>
      <c r="BH972" s="11" t="str">
        <f t="shared" si="47"/>
        <v/>
      </c>
      <c r="BI972" s="11" t="str">
        <f t="shared" si="47"/>
        <v/>
      </c>
      <c r="BJ972" s="11" t="str">
        <f t="shared" si="47"/>
        <v/>
      </c>
      <c r="BK972" s="11">
        <f t="shared" si="48"/>
        <v>0</v>
      </c>
    </row>
    <row r="973" spans="2:63" x14ac:dyDescent="0.25">
      <c r="B973" s="1"/>
      <c r="C973" s="2"/>
      <c r="H973" s="1"/>
      <c r="I973" s="2"/>
      <c r="BG973" s="3" t="str">
        <f t="shared" si="46"/>
        <v/>
      </c>
      <c r="BH973" s="11" t="str">
        <f t="shared" si="47"/>
        <v/>
      </c>
      <c r="BI973" s="11" t="str">
        <f t="shared" si="47"/>
        <v/>
      </c>
      <c r="BJ973" s="11" t="str">
        <f t="shared" si="47"/>
        <v/>
      </c>
      <c r="BK973" s="11">
        <f t="shared" si="48"/>
        <v>0</v>
      </c>
    </row>
    <row r="974" spans="2:63" x14ac:dyDescent="0.25">
      <c r="B974" s="1"/>
      <c r="BG974" s="3" t="str">
        <f t="shared" si="46"/>
        <v/>
      </c>
      <c r="BH974" s="11" t="str">
        <f t="shared" si="47"/>
        <v/>
      </c>
      <c r="BI974" s="11" t="str">
        <f t="shared" si="47"/>
        <v/>
      </c>
      <c r="BJ974" s="11" t="str">
        <f t="shared" si="47"/>
        <v/>
      </c>
      <c r="BK974" s="11">
        <f t="shared" si="48"/>
        <v>0</v>
      </c>
    </row>
    <row r="975" spans="2:63" x14ac:dyDescent="0.25">
      <c r="B975" s="1"/>
      <c r="C975" s="2"/>
      <c r="H975" s="1"/>
      <c r="I975" s="2"/>
      <c r="K975" s="1"/>
      <c r="L975" s="2"/>
      <c r="BG975" s="3" t="str">
        <f t="shared" si="46"/>
        <v/>
      </c>
      <c r="BH975" s="11" t="str">
        <f t="shared" si="47"/>
        <v/>
      </c>
      <c r="BI975" s="11" t="str">
        <f t="shared" si="47"/>
        <v/>
      </c>
      <c r="BJ975" s="11" t="str">
        <f t="shared" si="47"/>
        <v/>
      </c>
      <c r="BK975" s="11">
        <f t="shared" si="48"/>
        <v>0</v>
      </c>
    </row>
    <row r="976" spans="2:63" x14ac:dyDescent="0.25">
      <c r="B976" s="1"/>
      <c r="C976" s="2"/>
      <c r="H976" s="1"/>
      <c r="I976" s="2"/>
      <c r="K976" s="1"/>
      <c r="L976" s="2"/>
      <c r="BG976" s="3" t="str">
        <f t="shared" si="46"/>
        <v/>
      </c>
      <c r="BH976" s="11" t="str">
        <f t="shared" si="47"/>
        <v/>
      </c>
      <c r="BI976" s="11" t="str">
        <f t="shared" si="47"/>
        <v/>
      </c>
      <c r="BJ976" s="11" t="str">
        <f t="shared" si="47"/>
        <v/>
      </c>
      <c r="BK976" s="11">
        <f t="shared" si="48"/>
        <v>0</v>
      </c>
    </row>
    <row r="977" spans="2:63" x14ac:dyDescent="0.25">
      <c r="B977" s="1"/>
      <c r="BG977" s="3" t="str">
        <f t="shared" si="46"/>
        <v/>
      </c>
      <c r="BH977" s="11" t="str">
        <f t="shared" si="47"/>
        <v/>
      </c>
      <c r="BI977" s="11" t="str">
        <f t="shared" si="47"/>
        <v/>
      </c>
      <c r="BJ977" s="11" t="str">
        <f t="shared" si="47"/>
        <v/>
      </c>
      <c r="BK977" s="11">
        <f t="shared" si="48"/>
        <v>0</v>
      </c>
    </row>
    <row r="978" spans="2:63" x14ac:dyDescent="0.25">
      <c r="B978" s="1"/>
      <c r="BG978" s="3" t="str">
        <f t="shared" si="46"/>
        <v/>
      </c>
      <c r="BH978" s="11" t="str">
        <f t="shared" si="47"/>
        <v/>
      </c>
      <c r="BI978" s="11" t="str">
        <f t="shared" si="47"/>
        <v/>
      </c>
      <c r="BJ978" s="11" t="str">
        <f t="shared" si="47"/>
        <v/>
      </c>
      <c r="BK978" s="11">
        <f t="shared" si="48"/>
        <v>0</v>
      </c>
    </row>
    <row r="979" spans="2:63" x14ac:dyDescent="0.25">
      <c r="B979" s="1"/>
      <c r="BG979" s="3" t="str">
        <f t="shared" si="46"/>
        <v/>
      </c>
      <c r="BH979" s="11" t="str">
        <f t="shared" si="47"/>
        <v/>
      </c>
      <c r="BI979" s="11" t="str">
        <f t="shared" si="47"/>
        <v/>
      </c>
      <c r="BJ979" s="11" t="str">
        <f t="shared" si="47"/>
        <v/>
      </c>
      <c r="BK979" s="11">
        <f t="shared" si="48"/>
        <v>0</v>
      </c>
    </row>
    <row r="980" spans="2:63" x14ac:dyDescent="0.25">
      <c r="B980" s="1"/>
      <c r="BG980" s="3" t="str">
        <f t="shared" si="46"/>
        <v/>
      </c>
      <c r="BH980" s="11" t="str">
        <f t="shared" si="47"/>
        <v/>
      </c>
      <c r="BI980" s="11" t="str">
        <f t="shared" si="47"/>
        <v/>
      </c>
      <c r="BJ980" s="11" t="str">
        <f t="shared" si="47"/>
        <v/>
      </c>
      <c r="BK980" s="11">
        <f t="shared" si="48"/>
        <v>0</v>
      </c>
    </row>
    <row r="981" spans="2:63" x14ac:dyDescent="0.25">
      <c r="B981" s="1"/>
      <c r="BG981" s="3" t="str">
        <f t="shared" si="46"/>
        <v/>
      </c>
      <c r="BH981" s="11" t="str">
        <f t="shared" si="47"/>
        <v/>
      </c>
      <c r="BI981" s="11" t="str">
        <f t="shared" si="47"/>
        <v/>
      </c>
      <c r="BJ981" s="11" t="str">
        <f t="shared" si="47"/>
        <v/>
      </c>
      <c r="BK981" s="11">
        <f t="shared" si="48"/>
        <v>0</v>
      </c>
    </row>
    <row r="982" spans="2:63" x14ac:dyDescent="0.25">
      <c r="B982" s="1"/>
      <c r="BG982" s="3" t="str">
        <f t="shared" si="46"/>
        <v/>
      </c>
      <c r="BH982" s="11" t="str">
        <f t="shared" si="47"/>
        <v/>
      </c>
      <c r="BI982" s="11" t="str">
        <f t="shared" si="47"/>
        <v/>
      </c>
      <c r="BJ982" s="11" t="str">
        <f t="shared" si="47"/>
        <v/>
      </c>
      <c r="BK982" s="11">
        <f t="shared" si="48"/>
        <v>0</v>
      </c>
    </row>
    <row r="983" spans="2:63" x14ac:dyDescent="0.25">
      <c r="B983" s="1"/>
      <c r="BG983" s="3" t="str">
        <f t="shared" si="46"/>
        <v/>
      </c>
      <c r="BH983" s="11" t="str">
        <f t="shared" si="47"/>
        <v/>
      </c>
      <c r="BI983" s="11" t="str">
        <f t="shared" si="47"/>
        <v/>
      </c>
      <c r="BJ983" s="11" t="str">
        <f t="shared" si="47"/>
        <v/>
      </c>
      <c r="BK983" s="11">
        <f t="shared" si="48"/>
        <v>0</v>
      </c>
    </row>
    <row r="984" spans="2:63" x14ac:dyDescent="0.25">
      <c r="B984" s="1"/>
      <c r="BG984" s="3" t="str">
        <f t="shared" si="46"/>
        <v/>
      </c>
      <c r="BH984" s="11" t="str">
        <f t="shared" si="47"/>
        <v/>
      </c>
      <c r="BI984" s="11" t="str">
        <f t="shared" si="47"/>
        <v/>
      </c>
      <c r="BJ984" s="11" t="str">
        <f t="shared" si="47"/>
        <v/>
      </c>
      <c r="BK984" s="11">
        <f t="shared" si="48"/>
        <v>0</v>
      </c>
    </row>
    <row r="985" spans="2:63" x14ac:dyDescent="0.25">
      <c r="B985" s="1"/>
      <c r="BG985" s="3" t="str">
        <f t="shared" si="46"/>
        <v/>
      </c>
      <c r="BH985" s="11" t="str">
        <f t="shared" si="47"/>
        <v/>
      </c>
      <c r="BI985" s="11" t="str">
        <f t="shared" si="47"/>
        <v/>
      </c>
      <c r="BJ985" s="11" t="str">
        <f t="shared" si="47"/>
        <v/>
      </c>
      <c r="BK985" s="11">
        <f t="shared" si="48"/>
        <v>0</v>
      </c>
    </row>
    <row r="986" spans="2:63" x14ac:dyDescent="0.25">
      <c r="B986" s="1"/>
      <c r="BG986" s="3" t="str">
        <f t="shared" si="46"/>
        <v/>
      </c>
      <c r="BH986" s="11" t="str">
        <f t="shared" si="47"/>
        <v/>
      </c>
      <c r="BI986" s="11" t="str">
        <f t="shared" si="47"/>
        <v/>
      </c>
      <c r="BJ986" s="11" t="str">
        <f t="shared" si="47"/>
        <v/>
      </c>
      <c r="BK986" s="11">
        <f t="shared" si="48"/>
        <v>0</v>
      </c>
    </row>
    <row r="987" spans="2:63" x14ac:dyDescent="0.25">
      <c r="B987" s="1"/>
      <c r="C987" s="2"/>
      <c r="H987" s="1"/>
      <c r="I987" s="2"/>
      <c r="BG987" s="3" t="str">
        <f t="shared" si="46"/>
        <v/>
      </c>
      <c r="BH987" s="11" t="str">
        <f t="shared" si="47"/>
        <v/>
      </c>
      <c r="BI987" s="11" t="str">
        <f t="shared" si="47"/>
        <v/>
      </c>
      <c r="BJ987" s="11" t="str">
        <f t="shared" si="47"/>
        <v/>
      </c>
      <c r="BK987" s="11">
        <f t="shared" si="48"/>
        <v>0</v>
      </c>
    </row>
    <row r="988" spans="2:63" x14ac:dyDescent="0.25">
      <c r="B988" s="1"/>
      <c r="BG988" s="3" t="str">
        <f t="shared" si="46"/>
        <v/>
      </c>
      <c r="BH988" s="11" t="str">
        <f t="shared" si="47"/>
        <v/>
      </c>
      <c r="BI988" s="11" t="str">
        <f t="shared" si="47"/>
        <v/>
      </c>
      <c r="BJ988" s="11" t="str">
        <f t="shared" si="47"/>
        <v/>
      </c>
      <c r="BK988" s="11">
        <f t="shared" si="48"/>
        <v>0</v>
      </c>
    </row>
    <row r="989" spans="2:63" x14ac:dyDescent="0.25">
      <c r="B989" s="1"/>
      <c r="BG989" s="3" t="str">
        <f t="shared" si="46"/>
        <v/>
      </c>
      <c r="BH989" s="11" t="str">
        <f t="shared" si="47"/>
        <v/>
      </c>
      <c r="BI989" s="11" t="str">
        <f t="shared" si="47"/>
        <v/>
      </c>
      <c r="BJ989" s="11" t="str">
        <f t="shared" si="47"/>
        <v/>
      </c>
      <c r="BK989" s="11">
        <f t="shared" si="48"/>
        <v>0</v>
      </c>
    </row>
    <row r="990" spans="2:63" x14ac:dyDescent="0.25">
      <c r="B990" s="1"/>
      <c r="BG990" s="3" t="str">
        <f t="shared" si="46"/>
        <v/>
      </c>
      <c r="BH990" s="11" t="str">
        <f t="shared" si="47"/>
        <v/>
      </c>
      <c r="BI990" s="11" t="str">
        <f t="shared" si="47"/>
        <v/>
      </c>
      <c r="BJ990" s="11" t="str">
        <f t="shared" si="47"/>
        <v/>
      </c>
      <c r="BK990" s="11">
        <f t="shared" si="48"/>
        <v>0</v>
      </c>
    </row>
    <row r="991" spans="2:63" x14ac:dyDescent="0.25">
      <c r="B991" s="1"/>
      <c r="BG991" s="3" t="str">
        <f t="shared" si="46"/>
        <v/>
      </c>
      <c r="BH991" s="11" t="str">
        <f t="shared" si="47"/>
        <v/>
      </c>
      <c r="BI991" s="11" t="str">
        <f t="shared" si="47"/>
        <v/>
      </c>
      <c r="BJ991" s="11" t="str">
        <f t="shared" si="47"/>
        <v/>
      </c>
      <c r="BK991" s="11">
        <f t="shared" si="48"/>
        <v>0</v>
      </c>
    </row>
    <row r="992" spans="2:63" x14ac:dyDescent="0.25">
      <c r="B992" s="1"/>
      <c r="BG992" s="3" t="str">
        <f t="shared" si="46"/>
        <v/>
      </c>
      <c r="BH992" s="11" t="str">
        <f t="shared" si="47"/>
        <v/>
      </c>
      <c r="BI992" s="11" t="str">
        <f t="shared" si="47"/>
        <v/>
      </c>
      <c r="BJ992" s="11" t="str">
        <f t="shared" si="47"/>
        <v/>
      </c>
      <c r="BK992" s="11">
        <f t="shared" si="48"/>
        <v>0</v>
      </c>
    </row>
    <row r="993" spans="2:63" x14ac:dyDescent="0.25">
      <c r="B993" s="1"/>
      <c r="C993" s="2"/>
      <c r="H993" s="1"/>
      <c r="I993" s="2"/>
      <c r="BG993" s="3" t="str">
        <f t="shared" si="46"/>
        <v/>
      </c>
      <c r="BH993" s="11" t="str">
        <f t="shared" si="47"/>
        <v/>
      </c>
      <c r="BI993" s="11" t="str">
        <f t="shared" si="47"/>
        <v/>
      </c>
      <c r="BJ993" s="11" t="str">
        <f t="shared" si="47"/>
        <v/>
      </c>
      <c r="BK993" s="11">
        <f t="shared" si="48"/>
        <v>0</v>
      </c>
    </row>
    <row r="994" spans="2:63" x14ac:dyDescent="0.25">
      <c r="B994" s="1"/>
      <c r="BG994" s="3" t="str">
        <f t="shared" si="46"/>
        <v/>
      </c>
      <c r="BH994" s="11" t="str">
        <f t="shared" si="47"/>
        <v/>
      </c>
      <c r="BI994" s="11" t="str">
        <f t="shared" si="47"/>
        <v/>
      </c>
      <c r="BJ994" s="11" t="str">
        <f t="shared" si="47"/>
        <v/>
      </c>
      <c r="BK994" s="11">
        <f t="shared" si="48"/>
        <v>0</v>
      </c>
    </row>
    <row r="995" spans="2:63" x14ac:dyDescent="0.25">
      <c r="B995" s="1"/>
      <c r="BG995" s="3" t="str">
        <f t="shared" si="46"/>
        <v/>
      </c>
      <c r="BH995" s="11" t="str">
        <f t="shared" si="47"/>
        <v/>
      </c>
      <c r="BI995" s="11" t="str">
        <f t="shared" si="47"/>
        <v/>
      </c>
      <c r="BJ995" s="11" t="str">
        <f t="shared" si="47"/>
        <v/>
      </c>
      <c r="BK995" s="11">
        <f t="shared" si="48"/>
        <v>0</v>
      </c>
    </row>
    <row r="996" spans="2:63" x14ac:dyDescent="0.25">
      <c r="B996" s="1"/>
      <c r="BG996" s="3" t="str">
        <f t="shared" si="46"/>
        <v/>
      </c>
      <c r="BH996" s="11" t="str">
        <f t="shared" si="47"/>
        <v/>
      </c>
      <c r="BI996" s="11" t="str">
        <f t="shared" si="47"/>
        <v/>
      </c>
      <c r="BJ996" s="11" t="str">
        <f t="shared" si="47"/>
        <v/>
      </c>
      <c r="BK996" s="11">
        <f t="shared" si="48"/>
        <v>0</v>
      </c>
    </row>
    <row r="997" spans="2:63" x14ac:dyDescent="0.25">
      <c r="B997" s="1"/>
      <c r="BG997" s="3" t="str">
        <f t="shared" si="46"/>
        <v/>
      </c>
      <c r="BH997" s="11" t="str">
        <f t="shared" si="47"/>
        <v/>
      </c>
      <c r="BI997" s="11" t="str">
        <f t="shared" si="47"/>
        <v/>
      </c>
      <c r="BJ997" s="11" t="str">
        <f t="shared" si="47"/>
        <v/>
      </c>
      <c r="BK997" s="11">
        <f t="shared" si="48"/>
        <v>0</v>
      </c>
    </row>
    <row r="998" spans="2:63" x14ac:dyDescent="0.25">
      <c r="B998" s="1"/>
      <c r="BG998" s="3" t="str">
        <f t="shared" si="46"/>
        <v/>
      </c>
      <c r="BH998" s="11" t="str">
        <f t="shared" si="47"/>
        <v/>
      </c>
      <c r="BI998" s="11" t="str">
        <f t="shared" si="47"/>
        <v/>
      </c>
      <c r="BJ998" s="11" t="str">
        <f t="shared" si="47"/>
        <v/>
      </c>
      <c r="BK998" s="11">
        <f t="shared" si="48"/>
        <v>0</v>
      </c>
    </row>
    <row r="999" spans="2:63" x14ac:dyDescent="0.25">
      <c r="B999" s="1"/>
      <c r="BG999" s="3" t="str">
        <f t="shared" si="46"/>
        <v/>
      </c>
      <c r="BH999" s="11" t="str">
        <f t="shared" si="47"/>
        <v/>
      </c>
      <c r="BI999" s="11" t="str">
        <f t="shared" si="47"/>
        <v/>
      </c>
      <c r="BJ999" s="11" t="str">
        <f t="shared" si="47"/>
        <v/>
      </c>
      <c r="BK999" s="11">
        <f t="shared" si="48"/>
        <v>0</v>
      </c>
    </row>
    <row r="1000" spans="2:63" x14ac:dyDescent="0.25">
      <c r="B1000" s="1"/>
      <c r="BG1000" s="3" t="str">
        <f t="shared" si="46"/>
        <v/>
      </c>
      <c r="BH1000" s="11" t="str">
        <f t="shared" si="47"/>
        <v/>
      </c>
      <c r="BI1000" s="11" t="str">
        <f t="shared" si="47"/>
        <v/>
      </c>
      <c r="BJ1000" s="11" t="str">
        <f t="shared" si="47"/>
        <v/>
      </c>
      <c r="BK1000" s="11">
        <f t="shared" si="48"/>
        <v>0</v>
      </c>
    </row>
    <row r="1001" spans="2:63" x14ac:dyDescent="0.25">
      <c r="B1001" s="1"/>
      <c r="C1001" s="2"/>
      <c r="H1001" s="1"/>
      <c r="I1001" s="2"/>
      <c r="BG1001" s="3" t="str">
        <f t="shared" si="46"/>
        <v/>
      </c>
      <c r="BH1001" s="11" t="str">
        <f t="shared" si="47"/>
        <v/>
      </c>
      <c r="BI1001" s="11" t="str">
        <f t="shared" si="47"/>
        <v/>
      </c>
      <c r="BJ1001" s="11" t="str">
        <f t="shared" si="47"/>
        <v/>
      </c>
      <c r="BK1001" s="11">
        <f t="shared" si="48"/>
        <v>0</v>
      </c>
    </row>
    <row r="1002" spans="2:63" x14ac:dyDescent="0.25">
      <c r="B1002" s="1"/>
      <c r="C1002" s="2"/>
      <c r="H1002" s="1"/>
      <c r="I1002" s="2"/>
      <c r="BG1002" s="3" t="str">
        <f t="shared" si="46"/>
        <v/>
      </c>
      <c r="BH1002" s="11" t="str">
        <f t="shared" si="47"/>
        <v/>
      </c>
      <c r="BI1002" s="11" t="str">
        <f t="shared" si="47"/>
        <v/>
      </c>
      <c r="BJ1002" s="11" t="str">
        <f t="shared" si="47"/>
        <v/>
      </c>
      <c r="BK1002" s="11">
        <f t="shared" si="48"/>
        <v>0</v>
      </c>
    </row>
    <row r="1003" spans="2:63" x14ac:dyDescent="0.25">
      <c r="B1003" s="1"/>
      <c r="BG1003" s="3" t="str">
        <f t="shared" si="46"/>
        <v/>
      </c>
      <c r="BH1003" s="11" t="str">
        <f t="shared" si="47"/>
        <v/>
      </c>
      <c r="BI1003" s="11" t="str">
        <f t="shared" si="47"/>
        <v/>
      </c>
      <c r="BJ1003" s="11" t="str">
        <f t="shared" si="47"/>
        <v/>
      </c>
      <c r="BK1003" s="11">
        <f t="shared" si="48"/>
        <v>0</v>
      </c>
    </row>
    <row r="1004" spans="2:63" x14ac:dyDescent="0.25">
      <c r="B1004" s="1"/>
      <c r="C1004" s="2"/>
      <c r="BG1004" s="3" t="str">
        <f t="shared" si="46"/>
        <v/>
      </c>
      <c r="BH1004" s="11" t="str">
        <f t="shared" si="47"/>
        <v/>
      </c>
      <c r="BI1004" s="11" t="str">
        <f t="shared" si="47"/>
        <v/>
      </c>
      <c r="BJ1004" s="11" t="str">
        <f t="shared" si="47"/>
        <v/>
      </c>
      <c r="BK1004" s="11">
        <f t="shared" si="48"/>
        <v>0</v>
      </c>
    </row>
    <row r="1005" spans="2:63" x14ac:dyDescent="0.25">
      <c r="B1005" s="1"/>
      <c r="BG1005" s="3" t="str">
        <f t="shared" si="46"/>
        <v/>
      </c>
      <c r="BH1005" s="11" t="str">
        <f t="shared" si="47"/>
        <v/>
      </c>
      <c r="BI1005" s="11" t="str">
        <f t="shared" si="47"/>
        <v/>
      </c>
      <c r="BJ1005" s="11" t="str">
        <f t="shared" si="47"/>
        <v/>
      </c>
      <c r="BK1005" s="11">
        <f t="shared" si="48"/>
        <v>0</v>
      </c>
    </row>
    <row r="1006" spans="2:63" x14ac:dyDescent="0.25">
      <c r="B1006" s="1"/>
      <c r="C1006" s="2"/>
      <c r="BG1006" s="3" t="str">
        <f t="shared" si="46"/>
        <v/>
      </c>
      <c r="BH1006" s="11" t="str">
        <f t="shared" si="47"/>
        <v/>
      </c>
      <c r="BI1006" s="11" t="str">
        <f t="shared" si="47"/>
        <v/>
      </c>
      <c r="BJ1006" s="11" t="str">
        <f t="shared" si="47"/>
        <v/>
      </c>
      <c r="BK1006" s="11">
        <f t="shared" si="48"/>
        <v>0</v>
      </c>
    </row>
    <row r="1007" spans="2:63" x14ac:dyDescent="0.25">
      <c r="B1007" s="1"/>
      <c r="BG1007" s="3" t="str">
        <f t="shared" si="46"/>
        <v/>
      </c>
      <c r="BH1007" s="11" t="str">
        <f t="shared" si="47"/>
        <v/>
      </c>
      <c r="BI1007" s="11" t="str">
        <f t="shared" si="47"/>
        <v/>
      </c>
      <c r="BJ1007" s="11" t="str">
        <f t="shared" si="47"/>
        <v/>
      </c>
      <c r="BK1007" s="11">
        <f t="shared" si="48"/>
        <v>0</v>
      </c>
    </row>
    <row r="1008" spans="2:63" x14ac:dyDescent="0.25">
      <c r="B1008" s="1"/>
      <c r="BG1008" s="3" t="str">
        <f t="shared" si="46"/>
        <v/>
      </c>
      <c r="BH1008" s="11" t="str">
        <f t="shared" si="47"/>
        <v/>
      </c>
      <c r="BI1008" s="11" t="str">
        <f t="shared" si="47"/>
        <v/>
      </c>
      <c r="BJ1008" s="11" t="str">
        <f t="shared" si="47"/>
        <v/>
      </c>
      <c r="BK1008" s="11">
        <f t="shared" si="48"/>
        <v>0</v>
      </c>
    </row>
    <row r="1009" spans="2:63" x14ac:dyDescent="0.25">
      <c r="B1009" s="1"/>
      <c r="BG1009" s="3" t="str">
        <f t="shared" si="46"/>
        <v/>
      </c>
      <c r="BH1009" s="11" t="str">
        <f t="shared" si="47"/>
        <v/>
      </c>
      <c r="BI1009" s="11" t="str">
        <f t="shared" si="47"/>
        <v/>
      </c>
      <c r="BJ1009" s="11" t="str">
        <f t="shared" si="47"/>
        <v/>
      </c>
      <c r="BK1009" s="11">
        <f t="shared" si="48"/>
        <v>0</v>
      </c>
    </row>
    <row r="1010" spans="2:63" x14ac:dyDescent="0.25">
      <c r="B1010" s="1"/>
      <c r="BG1010" s="3" t="str">
        <f t="shared" si="46"/>
        <v/>
      </c>
      <c r="BH1010" s="11" t="str">
        <f t="shared" si="47"/>
        <v/>
      </c>
      <c r="BI1010" s="11" t="str">
        <f t="shared" si="47"/>
        <v/>
      </c>
      <c r="BJ1010" s="11" t="str">
        <f t="shared" si="47"/>
        <v/>
      </c>
      <c r="BK1010" s="11">
        <f t="shared" si="48"/>
        <v>0</v>
      </c>
    </row>
    <row r="1011" spans="2:63" x14ac:dyDescent="0.25">
      <c r="B1011" s="1"/>
      <c r="BG1011" s="3" t="str">
        <f t="shared" si="46"/>
        <v/>
      </c>
      <c r="BH1011" s="11" t="str">
        <f t="shared" si="47"/>
        <v/>
      </c>
      <c r="BI1011" s="11" t="str">
        <f t="shared" si="47"/>
        <v/>
      </c>
      <c r="BJ1011" s="11" t="str">
        <f t="shared" si="47"/>
        <v/>
      </c>
      <c r="BK1011" s="11">
        <f t="shared" si="48"/>
        <v>0</v>
      </c>
    </row>
    <row r="1012" spans="2:63" x14ac:dyDescent="0.25">
      <c r="B1012" s="1"/>
      <c r="BG1012" s="3" t="str">
        <f t="shared" si="46"/>
        <v/>
      </c>
      <c r="BH1012" s="11" t="str">
        <f t="shared" si="47"/>
        <v/>
      </c>
      <c r="BI1012" s="11" t="str">
        <f t="shared" si="47"/>
        <v/>
      </c>
      <c r="BJ1012" s="11" t="str">
        <f t="shared" si="47"/>
        <v/>
      </c>
      <c r="BK1012" s="11">
        <f t="shared" si="48"/>
        <v>0</v>
      </c>
    </row>
    <row r="1013" spans="2:63" x14ac:dyDescent="0.25">
      <c r="B1013" s="1"/>
      <c r="BG1013" s="3" t="str">
        <f t="shared" si="46"/>
        <v/>
      </c>
      <c r="BH1013" s="11" t="str">
        <f t="shared" si="47"/>
        <v/>
      </c>
      <c r="BI1013" s="11" t="str">
        <f t="shared" si="47"/>
        <v/>
      </c>
      <c r="BJ1013" s="11" t="str">
        <f t="shared" si="47"/>
        <v/>
      </c>
      <c r="BK1013" s="11">
        <f t="shared" si="48"/>
        <v>0</v>
      </c>
    </row>
    <row r="1014" spans="2:63" x14ac:dyDescent="0.25">
      <c r="B1014" s="1"/>
      <c r="BG1014" s="3" t="str">
        <f t="shared" si="46"/>
        <v/>
      </c>
      <c r="BH1014" s="11" t="str">
        <f t="shared" si="47"/>
        <v/>
      </c>
      <c r="BI1014" s="11" t="str">
        <f t="shared" si="47"/>
        <v/>
      </c>
      <c r="BJ1014" s="11" t="str">
        <f t="shared" si="47"/>
        <v/>
      </c>
      <c r="BK1014" s="11">
        <f t="shared" si="48"/>
        <v>0</v>
      </c>
    </row>
    <row r="1015" spans="2:63" x14ac:dyDescent="0.25">
      <c r="B1015" s="1"/>
      <c r="BG1015" s="3" t="str">
        <f t="shared" si="46"/>
        <v/>
      </c>
      <c r="BH1015" s="11" t="str">
        <f t="shared" si="47"/>
        <v/>
      </c>
      <c r="BI1015" s="11" t="str">
        <f t="shared" si="47"/>
        <v/>
      </c>
      <c r="BJ1015" s="11" t="str">
        <f t="shared" si="47"/>
        <v/>
      </c>
      <c r="BK1015" s="11">
        <f t="shared" si="48"/>
        <v>0</v>
      </c>
    </row>
    <row r="1016" spans="2:63" x14ac:dyDescent="0.25">
      <c r="B1016" s="1"/>
      <c r="BG1016" s="3" t="str">
        <f t="shared" si="46"/>
        <v/>
      </c>
      <c r="BH1016" s="11" t="str">
        <f t="shared" si="47"/>
        <v/>
      </c>
      <c r="BI1016" s="11" t="str">
        <f t="shared" si="47"/>
        <v/>
      </c>
      <c r="BJ1016" s="11" t="str">
        <f t="shared" si="47"/>
        <v/>
      </c>
      <c r="BK1016" s="11">
        <f t="shared" si="48"/>
        <v>0</v>
      </c>
    </row>
    <row r="1017" spans="2:63" x14ac:dyDescent="0.25">
      <c r="B1017" s="1"/>
      <c r="BG1017" s="3" t="str">
        <f t="shared" si="46"/>
        <v/>
      </c>
      <c r="BH1017" s="11" t="str">
        <f t="shared" si="47"/>
        <v/>
      </c>
      <c r="BI1017" s="11" t="str">
        <f t="shared" si="47"/>
        <v/>
      </c>
      <c r="BJ1017" s="11" t="str">
        <f t="shared" si="47"/>
        <v/>
      </c>
      <c r="BK1017" s="11">
        <f t="shared" si="48"/>
        <v>0</v>
      </c>
    </row>
    <row r="1018" spans="2:63" x14ac:dyDescent="0.25">
      <c r="B1018" s="1"/>
      <c r="BG1018" s="3" t="str">
        <f t="shared" si="46"/>
        <v/>
      </c>
      <c r="BH1018" s="11" t="str">
        <f t="shared" si="47"/>
        <v/>
      </c>
      <c r="BI1018" s="11" t="str">
        <f t="shared" si="47"/>
        <v/>
      </c>
      <c r="BJ1018" s="11" t="str">
        <f t="shared" si="47"/>
        <v/>
      </c>
      <c r="BK1018" s="11">
        <f t="shared" si="48"/>
        <v>0</v>
      </c>
    </row>
    <row r="1019" spans="2:63" x14ac:dyDescent="0.25">
      <c r="B1019" s="1"/>
      <c r="BG1019" s="3" t="str">
        <f t="shared" si="46"/>
        <v/>
      </c>
      <c r="BH1019" s="11" t="str">
        <f t="shared" si="47"/>
        <v/>
      </c>
      <c r="BI1019" s="11" t="str">
        <f t="shared" si="47"/>
        <v/>
      </c>
      <c r="BJ1019" s="11" t="str">
        <f t="shared" si="47"/>
        <v/>
      </c>
      <c r="BK1019" s="11">
        <f t="shared" si="48"/>
        <v>0</v>
      </c>
    </row>
    <row r="1020" spans="2:63" x14ac:dyDescent="0.25">
      <c r="B1020" s="1"/>
      <c r="BG1020" s="3" t="str">
        <f t="shared" si="46"/>
        <v/>
      </c>
      <c r="BH1020" s="11" t="str">
        <f t="shared" si="47"/>
        <v/>
      </c>
      <c r="BI1020" s="11" t="str">
        <f t="shared" si="47"/>
        <v/>
      </c>
      <c r="BJ1020" s="11" t="str">
        <f t="shared" si="47"/>
        <v/>
      </c>
      <c r="BK1020" s="11">
        <f t="shared" si="48"/>
        <v>0</v>
      </c>
    </row>
    <row r="1021" spans="2:63" x14ac:dyDescent="0.25">
      <c r="B1021" s="1"/>
      <c r="BG1021" s="3" t="str">
        <f t="shared" si="46"/>
        <v/>
      </c>
      <c r="BH1021" s="11" t="str">
        <f t="shared" si="47"/>
        <v/>
      </c>
      <c r="BI1021" s="11" t="str">
        <f t="shared" si="47"/>
        <v/>
      </c>
      <c r="BJ1021" s="11" t="str">
        <f t="shared" si="47"/>
        <v/>
      </c>
      <c r="BK1021" s="11">
        <f t="shared" si="48"/>
        <v>0</v>
      </c>
    </row>
    <row r="1022" spans="2:63" x14ac:dyDescent="0.25">
      <c r="B1022" s="1"/>
      <c r="BG1022" s="3" t="str">
        <f t="shared" si="46"/>
        <v/>
      </c>
      <c r="BH1022" s="11" t="str">
        <f t="shared" si="47"/>
        <v/>
      </c>
      <c r="BI1022" s="11" t="str">
        <f t="shared" si="47"/>
        <v/>
      </c>
      <c r="BJ1022" s="11" t="str">
        <f t="shared" si="47"/>
        <v/>
      </c>
      <c r="BK1022" s="11">
        <f t="shared" si="48"/>
        <v>0</v>
      </c>
    </row>
    <row r="1023" spans="2:63" x14ac:dyDescent="0.25">
      <c r="B1023" s="1"/>
      <c r="BG1023" s="3" t="str">
        <f t="shared" si="46"/>
        <v/>
      </c>
      <c r="BH1023" s="11" t="str">
        <f t="shared" si="47"/>
        <v/>
      </c>
      <c r="BI1023" s="11" t="str">
        <f t="shared" si="47"/>
        <v/>
      </c>
      <c r="BJ1023" s="11" t="str">
        <f t="shared" si="47"/>
        <v/>
      </c>
      <c r="BK1023" s="11">
        <f t="shared" si="48"/>
        <v>0</v>
      </c>
    </row>
    <row r="1024" spans="2:63" x14ac:dyDescent="0.25">
      <c r="B1024" s="1"/>
      <c r="BG1024" s="3" t="str">
        <f t="shared" si="46"/>
        <v/>
      </c>
      <c r="BH1024" s="11" t="str">
        <f t="shared" si="47"/>
        <v/>
      </c>
      <c r="BI1024" s="11" t="str">
        <f t="shared" si="47"/>
        <v/>
      </c>
      <c r="BJ1024" s="11" t="str">
        <f t="shared" si="47"/>
        <v/>
      </c>
      <c r="BK1024" s="11">
        <f t="shared" si="48"/>
        <v>0</v>
      </c>
    </row>
    <row r="1025" spans="2:63" x14ac:dyDescent="0.25">
      <c r="B1025" s="1"/>
      <c r="BG1025" s="3" t="str">
        <f t="shared" si="46"/>
        <v/>
      </c>
      <c r="BH1025" s="11" t="str">
        <f t="shared" si="47"/>
        <v/>
      </c>
      <c r="BI1025" s="11" t="str">
        <f t="shared" si="47"/>
        <v/>
      </c>
      <c r="BJ1025" s="11" t="str">
        <f t="shared" si="47"/>
        <v/>
      </c>
      <c r="BK1025" s="11">
        <f t="shared" si="48"/>
        <v>0</v>
      </c>
    </row>
    <row r="1026" spans="2:63" x14ac:dyDescent="0.25">
      <c r="B1026" s="1"/>
      <c r="C1026" s="2"/>
      <c r="H1026" s="1"/>
      <c r="I1026" s="2"/>
      <c r="BG1026" s="3" t="str">
        <f t="shared" si="46"/>
        <v/>
      </c>
      <c r="BH1026" s="11" t="str">
        <f t="shared" si="47"/>
        <v/>
      </c>
      <c r="BI1026" s="11" t="str">
        <f t="shared" si="47"/>
        <v/>
      </c>
      <c r="BJ1026" s="11" t="str">
        <f t="shared" si="47"/>
        <v/>
      </c>
      <c r="BK1026" s="11">
        <f t="shared" si="48"/>
        <v>0</v>
      </c>
    </row>
    <row r="1027" spans="2:63" x14ac:dyDescent="0.25">
      <c r="B1027" s="1"/>
      <c r="BG1027" s="3" t="str">
        <f t="shared" ref="BG1027:BG1090" si="49">IFERROR(LEFT(F1027,8),"--")</f>
        <v/>
      </c>
      <c r="BH1027" s="11" t="str">
        <f t="shared" ref="BH1027:BJ1090" si="50">IFERROR(IF(AC1027="","",1),"--")</f>
        <v/>
      </c>
      <c r="BI1027" s="11" t="str">
        <f t="shared" si="50"/>
        <v/>
      </c>
      <c r="BJ1027" s="11" t="str">
        <f t="shared" si="50"/>
        <v/>
      </c>
      <c r="BK1027" s="11">
        <f t="shared" ref="BK1027:BK1090" si="51">SUM(BH1027:BJ1027)</f>
        <v>0</v>
      </c>
    </row>
    <row r="1028" spans="2:63" x14ac:dyDescent="0.25">
      <c r="B1028" s="1"/>
      <c r="C1028" s="2"/>
      <c r="H1028" s="1"/>
      <c r="I1028" s="2"/>
      <c r="BG1028" s="3" t="str">
        <f t="shared" si="49"/>
        <v/>
      </c>
      <c r="BH1028" s="11" t="str">
        <f t="shared" si="50"/>
        <v/>
      </c>
      <c r="BI1028" s="11" t="str">
        <f t="shared" si="50"/>
        <v/>
      </c>
      <c r="BJ1028" s="11" t="str">
        <f t="shared" si="50"/>
        <v/>
      </c>
      <c r="BK1028" s="11">
        <f t="shared" si="51"/>
        <v>0</v>
      </c>
    </row>
    <row r="1029" spans="2:63" x14ac:dyDescent="0.25">
      <c r="B1029" s="1"/>
      <c r="BG1029" s="3" t="str">
        <f t="shared" si="49"/>
        <v/>
      </c>
      <c r="BH1029" s="11" t="str">
        <f t="shared" si="50"/>
        <v/>
      </c>
      <c r="BI1029" s="11" t="str">
        <f t="shared" si="50"/>
        <v/>
      </c>
      <c r="BJ1029" s="11" t="str">
        <f t="shared" si="50"/>
        <v/>
      </c>
      <c r="BK1029" s="11">
        <f t="shared" si="51"/>
        <v>0</v>
      </c>
    </row>
    <row r="1030" spans="2:63" x14ac:dyDescent="0.25">
      <c r="B1030" s="1"/>
      <c r="BG1030" s="3" t="str">
        <f t="shared" si="49"/>
        <v/>
      </c>
      <c r="BH1030" s="11" t="str">
        <f t="shared" si="50"/>
        <v/>
      </c>
      <c r="BI1030" s="11" t="str">
        <f t="shared" si="50"/>
        <v/>
      </c>
      <c r="BJ1030" s="11" t="str">
        <f t="shared" si="50"/>
        <v/>
      </c>
      <c r="BK1030" s="11">
        <f t="shared" si="51"/>
        <v>0</v>
      </c>
    </row>
    <row r="1031" spans="2:63" x14ac:dyDescent="0.25">
      <c r="B1031" s="1"/>
      <c r="BG1031" s="3" t="str">
        <f t="shared" si="49"/>
        <v/>
      </c>
      <c r="BH1031" s="11" t="str">
        <f t="shared" si="50"/>
        <v/>
      </c>
      <c r="BI1031" s="11" t="str">
        <f t="shared" si="50"/>
        <v/>
      </c>
      <c r="BJ1031" s="11" t="str">
        <f t="shared" si="50"/>
        <v/>
      </c>
      <c r="BK1031" s="11">
        <f t="shared" si="51"/>
        <v>0</v>
      </c>
    </row>
    <row r="1032" spans="2:63" x14ac:dyDescent="0.25">
      <c r="B1032" s="1"/>
      <c r="C1032" s="2"/>
      <c r="H1032" s="1"/>
      <c r="I1032" s="2"/>
      <c r="BG1032" s="3" t="str">
        <f t="shared" si="49"/>
        <v/>
      </c>
      <c r="BH1032" s="11" t="str">
        <f t="shared" si="50"/>
        <v/>
      </c>
      <c r="BI1032" s="11" t="str">
        <f t="shared" si="50"/>
        <v/>
      </c>
      <c r="BJ1032" s="11" t="str">
        <f t="shared" si="50"/>
        <v/>
      </c>
      <c r="BK1032" s="11">
        <f t="shared" si="51"/>
        <v>0</v>
      </c>
    </row>
    <row r="1033" spans="2:63" x14ac:dyDescent="0.25">
      <c r="B1033" s="1"/>
      <c r="BG1033" s="3" t="str">
        <f t="shared" si="49"/>
        <v/>
      </c>
      <c r="BH1033" s="11" t="str">
        <f t="shared" si="50"/>
        <v/>
      </c>
      <c r="BI1033" s="11" t="str">
        <f t="shared" si="50"/>
        <v/>
      </c>
      <c r="BJ1033" s="11" t="str">
        <f t="shared" si="50"/>
        <v/>
      </c>
      <c r="BK1033" s="11">
        <f t="shared" si="51"/>
        <v>0</v>
      </c>
    </row>
    <row r="1034" spans="2:63" x14ac:dyDescent="0.25">
      <c r="B1034" s="1"/>
      <c r="BG1034" s="3" t="str">
        <f t="shared" si="49"/>
        <v/>
      </c>
      <c r="BH1034" s="11" t="str">
        <f t="shared" si="50"/>
        <v/>
      </c>
      <c r="BI1034" s="11" t="str">
        <f t="shared" si="50"/>
        <v/>
      </c>
      <c r="BJ1034" s="11" t="str">
        <f t="shared" si="50"/>
        <v/>
      </c>
      <c r="BK1034" s="11">
        <f t="shared" si="51"/>
        <v>0</v>
      </c>
    </row>
    <row r="1035" spans="2:63" x14ac:dyDescent="0.25">
      <c r="B1035" s="1"/>
      <c r="C1035" s="2"/>
      <c r="H1035" s="1"/>
      <c r="I1035" s="2"/>
      <c r="BG1035" s="3" t="str">
        <f t="shared" si="49"/>
        <v/>
      </c>
      <c r="BH1035" s="11" t="str">
        <f t="shared" si="50"/>
        <v/>
      </c>
      <c r="BI1035" s="11" t="str">
        <f t="shared" si="50"/>
        <v/>
      </c>
      <c r="BJ1035" s="11" t="str">
        <f t="shared" si="50"/>
        <v/>
      </c>
      <c r="BK1035" s="11">
        <f t="shared" si="51"/>
        <v>0</v>
      </c>
    </row>
    <row r="1036" spans="2:63" x14ac:dyDescent="0.25">
      <c r="B1036" s="1"/>
      <c r="BG1036" s="3" t="str">
        <f t="shared" si="49"/>
        <v/>
      </c>
      <c r="BH1036" s="11" t="str">
        <f t="shared" si="50"/>
        <v/>
      </c>
      <c r="BI1036" s="11" t="str">
        <f t="shared" si="50"/>
        <v/>
      </c>
      <c r="BJ1036" s="11" t="str">
        <f t="shared" si="50"/>
        <v/>
      </c>
      <c r="BK1036" s="11">
        <f t="shared" si="51"/>
        <v>0</v>
      </c>
    </row>
    <row r="1037" spans="2:63" x14ac:dyDescent="0.25">
      <c r="B1037" s="1"/>
      <c r="BG1037" s="3" t="str">
        <f t="shared" si="49"/>
        <v/>
      </c>
      <c r="BH1037" s="11" t="str">
        <f t="shared" si="50"/>
        <v/>
      </c>
      <c r="BI1037" s="11" t="str">
        <f t="shared" si="50"/>
        <v/>
      </c>
      <c r="BJ1037" s="11" t="str">
        <f t="shared" si="50"/>
        <v/>
      </c>
      <c r="BK1037" s="11">
        <f t="shared" si="51"/>
        <v>0</v>
      </c>
    </row>
    <row r="1038" spans="2:63" x14ac:dyDescent="0.25">
      <c r="B1038" s="1"/>
      <c r="C1038" s="2"/>
      <c r="H1038" s="1"/>
      <c r="I1038" s="2"/>
      <c r="BG1038" s="3" t="str">
        <f t="shared" si="49"/>
        <v/>
      </c>
      <c r="BH1038" s="11" t="str">
        <f t="shared" si="50"/>
        <v/>
      </c>
      <c r="BI1038" s="11" t="str">
        <f t="shared" si="50"/>
        <v/>
      </c>
      <c r="BJ1038" s="11" t="str">
        <f t="shared" si="50"/>
        <v/>
      </c>
      <c r="BK1038" s="11">
        <f t="shared" si="51"/>
        <v>0</v>
      </c>
    </row>
    <row r="1039" spans="2:63" x14ac:dyDescent="0.25">
      <c r="B1039" s="1"/>
      <c r="BG1039" s="3" t="str">
        <f t="shared" si="49"/>
        <v/>
      </c>
      <c r="BH1039" s="11" t="str">
        <f t="shared" si="50"/>
        <v/>
      </c>
      <c r="BI1039" s="11" t="str">
        <f t="shared" si="50"/>
        <v/>
      </c>
      <c r="BJ1039" s="11" t="str">
        <f t="shared" si="50"/>
        <v/>
      </c>
      <c r="BK1039" s="11">
        <f t="shared" si="51"/>
        <v>0</v>
      </c>
    </row>
    <row r="1040" spans="2:63" x14ac:dyDescent="0.25">
      <c r="B1040" s="1"/>
      <c r="BG1040" s="3" t="str">
        <f t="shared" si="49"/>
        <v/>
      </c>
      <c r="BH1040" s="11" t="str">
        <f t="shared" si="50"/>
        <v/>
      </c>
      <c r="BI1040" s="11" t="str">
        <f t="shared" si="50"/>
        <v/>
      </c>
      <c r="BJ1040" s="11" t="str">
        <f t="shared" si="50"/>
        <v/>
      </c>
      <c r="BK1040" s="11">
        <f t="shared" si="51"/>
        <v>0</v>
      </c>
    </row>
    <row r="1041" spans="2:63" x14ac:dyDescent="0.25">
      <c r="B1041" s="1"/>
      <c r="C1041" s="2"/>
      <c r="H1041" s="1"/>
      <c r="I1041" s="2"/>
      <c r="BG1041" s="3" t="str">
        <f t="shared" si="49"/>
        <v/>
      </c>
      <c r="BH1041" s="11" t="str">
        <f t="shared" si="50"/>
        <v/>
      </c>
      <c r="BI1041" s="11" t="str">
        <f t="shared" si="50"/>
        <v/>
      </c>
      <c r="BJ1041" s="11" t="str">
        <f t="shared" si="50"/>
        <v/>
      </c>
      <c r="BK1041" s="11">
        <f t="shared" si="51"/>
        <v>0</v>
      </c>
    </row>
    <row r="1042" spans="2:63" x14ac:dyDescent="0.25">
      <c r="B1042" s="1"/>
      <c r="BG1042" s="3" t="str">
        <f t="shared" si="49"/>
        <v/>
      </c>
      <c r="BH1042" s="11" t="str">
        <f t="shared" si="50"/>
        <v/>
      </c>
      <c r="BI1042" s="11" t="str">
        <f t="shared" si="50"/>
        <v/>
      </c>
      <c r="BJ1042" s="11" t="str">
        <f t="shared" si="50"/>
        <v/>
      </c>
      <c r="BK1042" s="11">
        <f t="shared" si="51"/>
        <v>0</v>
      </c>
    </row>
    <row r="1043" spans="2:63" x14ac:dyDescent="0.25">
      <c r="B1043" s="1"/>
      <c r="BG1043" s="3" t="str">
        <f t="shared" si="49"/>
        <v/>
      </c>
      <c r="BH1043" s="11" t="str">
        <f t="shared" si="50"/>
        <v/>
      </c>
      <c r="BI1043" s="11" t="str">
        <f t="shared" si="50"/>
        <v/>
      </c>
      <c r="BJ1043" s="11" t="str">
        <f t="shared" si="50"/>
        <v/>
      </c>
      <c r="BK1043" s="11">
        <f t="shared" si="51"/>
        <v>0</v>
      </c>
    </row>
    <row r="1044" spans="2:63" x14ac:dyDescent="0.25">
      <c r="B1044" s="1"/>
      <c r="BG1044" s="3" t="str">
        <f t="shared" si="49"/>
        <v/>
      </c>
      <c r="BH1044" s="11" t="str">
        <f t="shared" si="50"/>
        <v/>
      </c>
      <c r="BI1044" s="11" t="str">
        <f t="shared" si="50"/>
        <v/>
      </c>
      <c r="BJ1044" s="11" t="str">
        <f t="shared" si="50"/>
        <v/>
      </c>
      <c r="BK1044" s="11">
        <f t="shared" si="51"/>
        <v>0</v>
      </c>
    </row>
    <row r="1045" spans="2:63" x14ac:dyDescent="0.25">
      <c r="B1045" s="1"/>
      <c r="C1045" s="2"/>
      <c r="H1045" s="1"/>
      <c r="I1045" s="2"/>
      <c r="BG1045" s="3" t="str">
        <f t="shared" si="49"/>
        <v/>
      </c>
      <c r="BH1045" s="11" t="str">
        <f t="shared" si="50"/>
        <v/>
      </c>
      <c r="BI1045" s="11" t="str">
        <f t="shared" si="50"/>
        <v/>
      </c>
      <c r="BJ1045" s="11" t="str">
        <f t="shared" si="50"/>
        <v/>
      </c>
      <c r="BK1045" s="11">
        <f t="shared" si="51"/>
        <v>0</v>
      </c>
    </row>
    <row r="1046" spans="2:63" x14ac:dyDescent="0.25">
      <c r="B1046" s="1"/>
      <c r="BG1046" s="3" t="str">
        <f t="shared" si="49"/>
        <v/>
      </c>
      <c r="BH1046" s="11" t="str">
        <f t="shared" si="50"/>
        <v/>
      </c>
      <c r="BI1046" s="11" t="str">
        <f t="shared" si="50"/>
        <v/>
      </c>
      <c r="BJ1046" s="11" t="str">
        <f t="shared" si="50"/>
        <v/>
      </c>
      <c r="BK1046" s="11">
        <f t="shared" si="51"/>
        <v>0</v>
      </c>
    </row>
    <row r="1047" spans="2:63" x14ac:dyDescent="0.25">
      <c r="B1047" s="1"/>
      <c r="BG1047" s="3" t="str">
        <f t="shared" si="49"/>
        <v/>
      </c>
      <c r="BH1047" s="11" t="str">
        <f t="shared" si="50"/>
        <v/>
      </c>
      <c r="BI1047" s="11" t="str">
        <f t="shared" si="50"/>
        <v/>
      </c>
      <c r="BJ1047" s="11" t="str">
        <f t="shared" si="50"/>
        <v/>
      </c>
      <c r="BK1047" s="11">
        <f t="shared" si="51"/>
        <v>0</v>
      </c>
    </row>
    <row r="1048" spans="2:63" x14ac:dyDescent="0.25">
      <c r="B1048" s="1"/>
      <c r="BG1048" s="3" t="str">
        <f t="shared" si="49"/>
        <v/>
      </c>
      <c r="BH1048" s="11" t="str">
        <f t="shared" si="50"/>
        <v/>
      </c>
      <c r="BI1048" s="11" t="str">
        <f t="shared" si="50"/>
        <v/>
      </c>
      <c r="BJ1048" s="11" t="str">
        <f t="shared" si="50"/>
        <v/>
      </c>
      <c r="BK1048" s="11">
        <f t="shared" si="51"/>
        <v>0</v>
      </c>
    </row>
    <row r="1049" spans="2:63" x14ac:dyDescent="0.25">
      <c r="B1049" s="1"/>
      <c r="BG1049" s="3" t="str">
        <f t="shared" si="49"/>
        <v/>
      </c>
      <c r="BH1049" s="11" t="str">
        <f t="shared" si="50"/>
        <v/>
      </c>
      <c r="BI1049" s="11" t="str">
        <f t="shared" si="50"/>
        <v/>
      </c>
      <c r="BJ1049" s="11" t="str">
        <f t="shared" si="50"/>
        <v/>
      </c>
      <c r="BK1049" s="11">
        <f t="shared" si="51"/>
        <v>0</v>
      </c>
    </row>
    <row r="1050" spans="2:63" x14ac:dyDescent="0.25">
      <c r="B1050" s="1"/>
      <c r="C1050" s="2"/>
      <c r="H1050" s="1"/>
      <c r="I1050" s="2"/>
      <c r="BG1050" s="3" t="str">
        <f t="shared" si="49"/>
        <v/>
      </c>
      <c r="BH1050" s="11" t="str">
        <f t="shared" si="50"/>
        <v/>
      </c>
      <c r="BI1050" s="11" t="str">
        <f t="shared" si="50"/>
        <v/>
      </c>
      <c r="BJ1050" s="11" t="str">
        <f t="shared" si="50"/>
        <v/>
      </c>
      <c r="BK1050" s="11">
        <f t="shared" si="51"/>
        <v>0</v>
      </c>
    </row>
    <row r="1051" spans="2:63" x14ac:dyDescent="0.25">
      <c r="B1051" s="1"/>
      <c r="C1051" s="2"/>
      <c r="H1051" s="1"/>
      <c r="I1051" s="2"/>
      <c r="BG1051" s="3" t="str">
        <f t="shared" si="49"/>
        <v/>
      </c>
      <c r="BH1051" s="11" t="str">
        <f t="shared" si="50"/>
        <v/>
      </c>
      <c r="BI1051" s="11" t="str">
        <f t="shared" si="50"/>
        <v/>
      </c>
      <c r="BJ1051" s="11" t="str">
        <f t="shared" si="50"/>
        <v/>
      </c>
      <c r="BK1051" s="11">
        <f t="shared" si="51"/>
        <v>0</v>
      </c>
    </row>
    <row r="1052" spans="2:63" x14ac:dyDescent="0.25">
      <c r="B1052" s="1"/>
      <c r="BG1052" s="3" t="str">
        <f t="shared" si="49"/>
        <v/>
      </c>
      <c r="BH1052" s="11" t="str">
        <f t="shared" si="50"/>
        <v/>
      </c>
      <c r="BI1052" s="11" t="str">
        <f t="shared" si="50"/>
        <v/>
      </c>
      <c r="BJ1052" s="11" t="str">
        <f t="shared" si="50"/>
        <v/>
      </c>
      <c r="BK1052" s="11">
        <f t="shared" si="51"/>
        <v>0</v>
      </c>
    </row>
    <row r="1053" spans="2:63" x14ac:dyDescent="0.25">
      <c r="B1053" s="1"/>
      <c r="BG1053" s="3" t="str">
        <f t="shared" si="49"/>
        <v/>
      </c>
      <c r="BH1053" s="11" t="str">
        <f t="shared" si="50"/>
        <v/>
      </c>
      <c r="BI1053" s="11" t="str">
        <f t="shared" si="50"/>
        <v/>
      </c>
      <c r="BJ1053" s="11" t="str">
        <f t="shared" si="50"/>
        <v/>
      </c>
      <c r="BK1053" s="11">
        <f t="shared" si="51"/>
        <v>0</v>
      </c>
    </row>
    <row r="1054" spans="2:63" x14ac:dyDescent="0.25">
      <c r="B1054" s="1"/>
      <c r="BG1054" s="3" t="str">
        <f t="shared" si="49"/>
        <v/>
      </c>
      <c r="BH1054" s="11" t="str">
        <f t="shared" si="50"/>
        <v/>
      </c>
      <c r="BI1054" s="11" t="str">
        <f t="shared" si="50"/>
        <v/>
      </c>
      <c r="BJ1054" s="11" t="str">
        <f t="shared" si="50"/>
        <v/>
      </c>
      <c r="BK1054" s="11">
        <f t="shared" si="51"/>
        <v>0</v>
      </c>
    </row>
    <row r="1055" spans="2:63" x14ac:dyDescent="0.25">
      <c r="B1055" s="1"/>
      <c r="BG1055" s="3" t="str">
        <f t="shared" si="49"/>
        <v/>
      </c>
      <c r="BH1055" s="11" t="str">
        <f t="shared" si="50"/>
        <v/>
      </c>
      <c r="BI1055" s="11" t="str">
        <f t="shared" si="50"/>
        <v/>
      </c>
      <c r="BJ1055" s="11" t="str">
        <f t="shared" si="50"/>
        <v/>
      </c>
      <c r="BK1055" s="11">
        <f t="shared" si="51"/>
        <v>0</v>
      </c>
    </row>
    <row r="1056" spans="2:63" x14ac:dyDescent="0.25">
      <c r="B1056" s="1"/>
      <c r="C1056" s="2"/>
      <c r="H1056" s="1"/>
      <c r="I1056" s="2"/>
      <c r="BG1056" s="3" t="str">
        <f t="shared" si="49"/>
        <v/>
      </c>
      <c r="BH1056" s="11" t="str">
        <f t="shared" si="50"/>
        <v/>
      </c>
      <c r="BI1056" s="11" t="str">
        <f t="shared" si="50"/>
        <v/>
      </c>
      <c r="BJ1056" s="11" t="str">
        <f t="shared" si="50"/>
        <v/>
      </c>
      <c r="BK1056" s="11">
        <f t="shared" si="51"/>
        <v>0</v>
      </c>
    </row>
    <row r="1057" spans="2:63" x14ac:dyDescent="0.25">
      <c r="B1057" s="1"/>
      <c r="BG1057" s="3" t="str">
        <f t="shared" si="49"/>
        <v/>
      </c>
      <c r="BH1057" s="11" t="str">
        <f t="shared" si="50"/>
        <v/>
      </c>
      <c r="BI1057" s="11" t="str">
        <f t="shared" si="50"/>
        <v/>
      </c>
      <c r="BJ1057" s="11" t="str">
        <f t="shared" si="50"/>
        <v/>
      </c>
      <c r="BK1057" s="11">
        <f t="shared" si="51"/>
        <v>0</v>
      </c>
    </row>
    <row r="1058" spans="2:63" x14ac:dyDescent="0.25">
      <c r="B1058" s="1"/>
      <c r="BG1058" s="3" t="str">
        <f t="shared" si="49"/>
        <v/>
      </c>
      <c r="BH1058" s="11" t="str">
        <f t="shared" si="50"/>
        <v/>
      </c>
      <c r="BI1058" s="11" t="str">
        <f t="shared" si="50"/>
        <v/>
      </c>
      <c r="BJ1058" s="11" t="str">
        <f t="shared" si="50"/>
        <v/>
      </c>
      <c r="BK1058" s="11">
        <f t="shared" si="51"/>
        <v>0</v>
      </c>
    </row>
    <row r="1059" spans="2:63" x14ac:dyDescent="0.25">
      <c r="B1059" s="1"/>
      <c r="BG1059" s="3" t="str">
        <f t="shared" si="49"/>
        <v/>
      </c>
      <c r="BH1059" s="11" t="str">
        <f t="shared" si="50"/>
        <v/>
      </c>
      <c r="BI1059" s="11" t="str">
        <f t="shared" si="50"/>
        <v/>
      </c>
      <c r="BJ1059" s="11" t="str">
        <f t="shared" si="50"/>
        <v/>
      </c>
      <c r="BK1059" s="11">
        <f t="shared" si="51"/>
        <v>0</v>
      </c>
    </row>
    <row r="1060" spans="2:63" x14ac:dyDescent="0.25">
      <c r="B1060" s="1"/>
      <c r="BG1060" s="3" t="str">
        <f t="shared" si="49"/>
        <v/>
      </c>
      <c r="BH1060" s="11" t="str">
        <f t="shared" si="50"/>
        <v/>
      </c>
      <c r="BI1060" s="11" t="str">
        <f t="shared" si="50"/>
        <v/>
      </c>
      <c r="BJ1060" s="11" t="str">
        <f t="shared" si="50"/>
        <v/>
      </c>
      <c r="BK1060" s="11">
        <f t="shared" si="51"/>
        <v>0</v>
      </c>
    </row>
    <row r="1061" spans="2:63" x14ac:dyDescent="0.25">
      <c r="B1061" s="1"/>
      <c r="BG1061" s="3" t="str">
        <f t="shared" si="49"/>
        <v/>
      </c>
      <c r="BH1061" s="11" t="str">
        <f t="shared" si="50"/>
        <v/>
      </c>
      <c r="BI1061" s="11" t="str">
        <f t="shared" si="50"/>
        <v/>
      </c>
      <c r="BJ1061" s="11" t="str">
        <f t="shared" si="50"/>
        <v/>
      </c>
      <c r="BK1061" s="11">
        <f t="shared" si="51"/>
        <v>0</v>
      </c>
    </row>
    <row r="1062" spans="2:63" x14ac:dyDescent="0.25">
      <c r="B1062" s="1"/>
      <c r="BG1062" s="3" t="str">
        <f t="shared" si="49"/>
        <v/>
      </c>
      <c r="BH1062" s="11" t="str">
        <f t="shared" si="50"/>
        <v/>
      </c>
      <c r="BI1062" s="11" t="str">
        <f t="shared" si="50"/>
        <v/>
      </c>
      <c r="BJ1062" s="11" t="str">
        <f t="shared" si="50"/>
        <v/>
      </c>
      <c r="BK1062" s="11">
        <f t="shared" si="51"/>
        <v>0</v>
      </c>
    </row>
    <row r="1063" spans="2:63" x14ac:dyDescent="0.25">
      <c r="B1063" s="1"/>
      <c r="BG1063" s="3" t="str">
        <f t="shared" si="49"/>
        <v/>
      </c>
      <c r="BH1063" s="11" t="str">
        <f t="shared" si="50"/>
        <v/>
      </c>
      <c r="BI1063" s="11" t="str">
        <f t="shared" si="50"/>
        <v/>
      </c>
      <c r="BJ1063" s="11" t="str">
        <f t="shared" si="50"/>
        <v/>
      </c>
      <c r="BK1063" s="11">
        <f t="shared" si="51"/>
        <v>0</v>
      </c>
    </row>
    <row r="1064" spans="2:63" x14ac:dyDescent="0.25">
      <c r="B1064" s="1"/>
      <c r="C1064" s="2"/>
      <c r="H1064" s="1"/>
      <c r="I1064" s="2"/>
      <c r="BG1064" s="3" t="str">
        <f t="shared" si="49"/>
        <v/>
      </c>
      <c r="BH1064" s="11" t="str">
        <f t="shared" si="50"/>
        <v/>
      </c>
      <c r="BI1064" s="11" t="str">
        <f t="shared" si="50"/>
        <v/>
      </c>
      <c r="BJ1064" s="11" t="str">
        <f t="shared" si="50"/>
        <v/>
      </c>
      <c r="BK1064" s="11">
        <f t="shared" si="51"/>
        <v>0</v>
      </c>
    </row>
    <row r="1065" spans="2:63" x14ac:dyDescent="0.25">
      <c r="B1065" s="1"/>
      <c r="C1065" s="2"/>
      <c r="H1065" s="1"/>
      <c r="I1065" s="2"/>
      <c r="BG1065" s="3" t="str">
        <f t="shared" si="49"/>
        <v/>
      </c>
      <c r="BH1065" s="11" t="str">
        <f t="shared" si="50"/>
        <v/>
      </c>
      <c r="BI1065" s="11" t="str">
        <f t="shared" si="50"/>
        <v/>
      </c>
      <c r="BJ1065" s="11" t="str">
        <f t="shared" si="50"/>
        <v/>
      </c>
      <c r="BK1065" s="11">
        <f t="shared" si="51"/>
        <v>0</v>
      </c>
    </row>
    <row r="1066" spans="2:63" x14ac:dyDescent="0.25">
      <c r="B1066" s="1"/>
      <c r="BG1066" s="3" t="str">
        <f t="shared" si="49"/>
        <v/>
      </c>
      <c r="BH1066" s="11" t="str">
        <f t="shared" si="50"/>
        <v/>
      </c>
      <c r="BI1066" s="11" t="str">
        <f t="shared" si="50"/>
        <v/>
      </c>
      <c r="BJ1066" s="11" t="str">
        <f t="shared" si="50"/>
        <v/>
      </c>
      <c r="BK1066" s="11">
        <f t="shared" si="51"/>
        <v>0</v>
      </c>
    </row>
    <row r="1067" spans="2:63" x14ac:dyDescent="0.25">
      <c r="B1067" s="1"/>
      <c r="BG1067" s="3" t="str">
        <f t="shared" si="49"/>
        <v/>
      </c>
      <c r="BH1067" s="11" t="str">
        <f t="shared" si="50"/>
        <v/>
      </c>
      <c r="BI1067" s="11" t="str">
        <f t="shared" si="50"/>
        <v/>
      </c>
      <c r="BJ1067" s="11" t="str">
        <f t="shared" si="50"/>
        <v/>
      </c>
      <c r="BK1067" s="11">
        <f t="shared" si="51"/>
        <v>0</v>
      </c>
    </row>
    <row r="1068" spans="2:63" x14ac:dyDescent="0.25">
      <c r="B1068" s="1"/>
      <c r="BG1068" s="3" t="str">
        <f t="shared" si="49"/>
        <v/>
      </c>
      <c r="BH1068" s="11" t="str">
        <f t="shared" si="50"/>
        <v/>
      </c>
      <c r="BI1068" s="11" t="str">
        <f t="shared" si="50"/>
        <v/>
      </c>
      <c r="BJ1068" s="11" t="str">
        <f t="shared" si="50"/>
        <v/>
      </c>
      <c r="BK1068" s="11">
        <f t="shared" si="51"/>
        <v>0</v>
      </c>
    </row>
    <row r="1069" spans="2:63" x14ac:dyDescent="0.25">
      <c r="B1069" s="1"/>
      <c r="BG1069" s="3" t="str">
        <f t="shared" si="49"/>
        <v/>
      </c>
      <c r="BH1069" s="11" t="str">
        <f t="shared" si="50"/>
        <v/>
      </c>
      <c r="BI1069" s="11" t="str">
        <f t="shared" si="50"/>
        <v/>
      </c>
      <c r="BJ1069" s="11" t="str">
        <f t="shared" si="50"/>
        <v/>
      </c>
      <c r="BK1069" s="11">
        <f t="shared" si="51"/>
        <v>0</v>
      </c>
    </row>
    <row r="1070" spans="2:63" x14ac:dyDescent="0.25">
      <c r="B1070" s="1"/>
      <c r="BG1070" s="3" t="str">
        <f t="shared" si="49"/>
        <v/>
      </c>
      <c r="BH1070" s="11" t="str">
        <f t="shared" si="50"/>
        <v/>
      </c>
      <c r="BI1070" s="11" t="str">
        <f t="shared" si="50"/>
        <v/>
      </c>
      <c r="BJ1070" s="11" t="str">
        <f t="shared" si="50"/>
        <v/>
      </c>
      <c r="BK1070" s="11">
        <f t="shared" si="51"/>
        <v>0</v>
      </c>
    </row>
    <row r="1071" spans="2:63" x14ac:dyDescent="0.25">
      <c r="B1071" s="1"/>
      <c r="BG1071" s="3" t="str">
        <f t="shared" si="49"/>
        <v/>
      </c>
      <c r="BH1071" s="11" t="str">
        <f t="shared" si="50"/>
        <v/>
      </c>
      <c r="BI1071" s="11" t="str">
        <f t="shared" si="50"/>
        <v/>
      </c>
      <c r="BJ1071" s="11" t="str">
        <f t="shared" si="50"/>
        <v/>
      </c>
      <c r="BK1071" s="11">
        <f t="shared" si="51"/>
        <v>0</v>
      </c>
    </row>
    <row r="1072" spans="2:63" x14ac:dyDescent="0.25">
      <c r="B1072" s="1"/>
      <c r="C1072" s="2"/>
      <c r="H1072" s="1"/>
      <c r="I1072" s="2"/>
      <c r="K1072" s="1"/>
      <c r="L1072" s="2"/>
      <c r="BG1072" s="3" t="str">
        <f t="shared" si="49"/>
        <v/>
      </c>
      <c r="BH1072" s="11" t="str">
        <f t="shared" si="50"/>
        <v/>
      </c>
      <c r="BI1072" s="11" t="str">
        <f t="shared" si="50"/>
        <v/>
      </c>
      <c r="BJ1072" s="11" t="str">
        <f t="shared" si="50"/>
        <v/>
      </c>
      <c r="BK1072" s="11">
        <f t="shared" si="51"/>
        <v>0</v>
      </c>
    </row>
    <row r="1073" spans="2:63" x14ac:dyDescent="0.25">
      <c r="B1073" s="1"/>
      <c r="BG1073" s="3" t="str">
        <f t="shared" si="49"/>
        <v/>
      </c>
      <c r="BH1073" s="11" t="str">
        <f t="shared" si="50"/>
        <v/>
      </c>
      <c r="BI1073" s="11" t="str">
        <f t="shared" si="50"/>
        <v/>
      </c>
      <c r="BJ1073" s="11" t="str">
        <f t="shared" si="50"/>
        <v/>
      </c>
      <c r="BK1073" s="11">
        <f t="shared" si="51"/>
        <v>0</v>
      </c>
    </row>
    <row r="1074" spans="2:63" x14ac:dyDescent="0.25">
      <c r="B1074" s="1"/>
      <c r="C1074" s="2"/>
      <c r="BG1074" s="3" t="str">
        <f t="shared" si="49"/>
        <v/>
      </c>
      <c r="BH1074" s="11" t="str">
        <f t="shared" si="50"/>
        <v/>
      </c>
      <c r="BI1074" s="11" t="str">
        <f t="shared" si="50"/>
        <v/>
      </c>
      <c r="BJ1074" s="11" t="str">
        <f t="shared" si="50"/>
        <v/>
      </c>
      <c r="BK1074" s="11">
        <f t="shared" si="51"/>
        <v>0</v>
      </c>
    </row>
    <row r="1075" spans="2:63" x14ac:dyDescent="0.25">
      <c r="B1075" s="1"/>
      <c r="BG1075" s="3" t="str">
        <f t="shared" si="49"/>
        <v/>
      </c>
      <c r="BH1075" s="11" t="str">
        <f t="shared" si="50"/>
        <v/>
      </c>
      <c r="BI1075" s="11" t="str">
        <f t="shared" si="50"/>
        <v/>
      </c>
      <c r="BJ1075" s="11" t="str">
        <f t="shared" si="50"/>
        <v/>
      </c>
      <c r="BK1075" s="11">
        <f t="shared" si="51"/>
        <v>0</v>
      </c>
    </row>
    <row r="1076" spans="2:63" x14ac:dyDescent="0.25">
      <c r="B1076" s="1"/>
      <c r="C1076" s="2"/>
      <c r="H1076" s="1"/>
      <c r="I1076" s="2"/>
      <c r="K1076" s="1"/>
      <c r="L1076" s="2"/>
      <c r="BG1076" s="3" t="str">
        <f t="shared" si="49"/>
        <v/>
      </c>
      <c r="BH1076" s="11" t="str">
        <f t="shared" si="50"/>
        <v/>
      </c>
      <c r="BI1076" s="11" t="str">
        <f t="shared" si="50"/>
        <v/>
      </c>
      <c r="BJ1076" s="11" t="str">
        <f t="shared" si="50"/>
        <v/>
      </c>
      <c r="BK1076" s="11">
        <f t="shared" si="51"/>
        <v>0</v>
      </c>
    </row>
    <row r="1077" spans="2:63" x14ac:dyDescent="0.25">
      <c r="B1077" s="1"/>
      <c r="C1077" s="2"/>
      <c r="H1077" s="1"/>
      <c r="I1077" s="2"/>
      <c r="K1077" s="1"/>
      <c r="L1077" s="2"/>
      <c r="BG1077" s="3" t="str">
        <f t="shared" si="49"/>
        <v/>
      </c>
      <c r="BH1077" s="11" t="str">
        <f t="shared" si="50"/>
        <v/>
      </c>
      <c r="BI1077" s="11" t="str">
        <f t="shared" si="50"/>
        <v/>
      </c>
      <c r="BJ1077" s="11" t="str">
        <f t="shared" si="50"/>
        <v/>
      </c>
      <c r="BK1077" s="11">
        <f t="shared" si="51"/>
        <v>0</v>
      </c>
    </row>
    <row r="1078" spans="2:63" x14ac:dyDescent="0.25">
      <c r="B1078" s="1"/>
      <c r="BG1078" s="3" t="str">
        <f t="shared" si="49"/>
        <v/>
      </c>
      <c r="BH1078" s="11" t="str">
        <f t="shared" si="50"/>
        <v/>
      </c>
      <c r="BI1078" s="11" t="str">
        <f t="shared" si="50"/>
        <v/>
      </c>
      <c r="BJ1078" s="11" t="str">
        <f t="shared" si="50"/>
        <v/>
      </c>
      <c r="BK1078" s="11">
        <f t="shared" si="51"/>
        <v>0</v>
      </c>
    </row>
    <row r="1079" spans="2:63" x14ac:dyDescent="0.25">
      <c r="B1079" s="1"/>
      <c r="BG1079" s="3" t="str">
        <f t="shared" si="49"/>
        <v/>
      </c>
      <c r="BH1079" s="11" t="str">
        <f t="shared" si="50"/>
        <v/>
      </c>
      <c r="BI1079" s="11" t="str">
        <f t="shared" si="50"/>
        <v/>
      </c>
      <c r="BJ1079" s="11" t="str">
        <f t="shared" si="50"/>
        <v/>
      </c>
      <c r="BK1079" s="11">
        <f t="shared" si="51"/>
        <v>0</v>
      </c>
    </row>
    <row r="1080" spans="2:63" x14ac:dyDescent="0.25">
      <c r="B1080" s="1"/>
      <c r="BG1080" s="3" t="str">
        <f t="shared" si="49"/>
        <v/>
      </c>
      <c r="BH1080" s="11" t="str">
        <f t="shared" si="50"/>
        <v/>
      </c>
      <c r="BI1080" s="11" t="str">
        <f t="shared" si="50"/>
        <v/>
      </c>
      <c r="BJ1080" s="11" t="str">
        <f t="shared" si="50"/>
        <v/>
      </c>
      <c r="BK1080" s="11">
        <f t="shared" si="51"/>
        <v>0</v>
      </c>
    </row>
    <row r="1081" spans="2:63" x14ac:dyDescent="0.25">
      <c r="B1081" s="1"/>
      <c r="BG1081" s="3" t="str">
        <f t="shared" si="49"/>
        <v/>
      </c>
      <c r="BH1081" s="11" t="str">
        <f t="shared" si="50"/>
        <v/>
      </c>
      <c r="BI1081" s="11" t="str">
        <f t="shared" si="50"/>
        <v/>
      </c>
      <c r="BJ1081" s="11" t="str">
        <f t="shared" si="50"/>
        <v/>
      </c>
      <c r="BK1081" s="11">
        <f t="shared" si="51"/>
        <v>0</v>
      </c>
    </row>
    <row r="1082" spans="2:63" x14ac:dyDescent="0.25">
      <c r="B1082" s="1"/>
      <c r="BG1082" s="3" t="str">
        <f t="shared" si="49"/>
        <v/>
      </c>
      <c r="BH1082" s="11" t="str">
        <f t="shared" si="50"/>
        <v/>
      </c>
      <c r="BI1082" s="11" t="str">
        <f t="shared" si="50"/>
        <v/>
      </c>
      <c r="BJ1082" s="11" t="str">
        <f t="shared" si="50"/>
        <v/>
      </c>
      <c r="BK1082" s="11">
        <f t="shared" si="51"/>
        <v>0</v>
      </c>
    </row>
    <row r="1083" spans="2:63" x14ac:dyDescent="0.25">
      <c r="B1083" s="1"/>
      <c r="C1083" s="2"/>
      <c r="H1083" s="1"/>
      <c r="I1083" s="2"/>
      <c r="BG1083" s="3" t="str">
        <f t="shared" si="49"/>
        <v/>
      </c>
      <c r="BH1083" s="11" t="str">
        <f t="shared" si="50"/>
        <v/>
      </c>
      <c r="BI1083" s="11" t="str">
        <f t="shared" si="50"/>
        <v/>
      </c>
      <c r="BJ1083" s="11" t="str">
        <f t="shared" si="50"/>
        <v/>
      </c>
      <c r="BK1083" s="11">
        <f t="shared" si="51"/>
        <v>0</v>
      </c>
    </row>
    <row r="1084" spans="2:63" x14ac:dyDescent="0.25">
      <c r="B1084" s="1"/>
      <c r="BG1084" s="3" t="str">
        <f t="shared" si="49"/>
        <v/>
      </c>
      <c r="BH1084" s="11" t="str">
        <f t="shared" si="50"/>
        <v/>
      </c>
      <c r="BI1084" s="11" t="str">
        <f t="shared" si="50"/>
        <v/>
      </c>
      <c r="BJ1084" s="11" t="str">
        <f t="shared" si="50"/>
        <v/>
      </c>
      <c r="BK1084" s="11">
        <f t="shared" si="51"/>
        <v>0</v>
      </c>
    </row>
    <row r="1085" spans="2:63" x14ac:dyDescent="0.25">
      <c r="B1085" s="1"/>
      <c r="BG1085" s="3" t="str">
        <f t="shared" si="49"/>
        <v/>
      </c>
      <c r="BH1085" s="11" t="str">
        <f t="shared" si="50"/>
        <v/>
      </c>
      <c r="BI1085" s="11" t="str">
        <f t="shared" si="50"/>
        <v/>
      </c>
      <c r="BJ1085" s="11" t="str">
        <f t="shared" si="50"/>
        <v/>
      </c>
      <c r="BK1085" s="11">
        <f t="shared" si="51"/>
        <v>0</v>
      </c>
    </row>
    <row r="1086" spans="2:63" x14ac:dyDescent="0.25">
      <c r="B1086" s="1"/>
      <c r="BG1086" s="3" t="str">
        <f t="shared" si="49"/>
        <v/>
      </c>
      <c r="BH1086" s="11" t="str">
        <f t="shared" si="50"/>
        <v/>
      </c>
      <c r="BI1086" s="11" t="str">
        <f t="shared" si="50"/>
        <v/>
      </c>
      <c r="BJ1086" s="11" t="str">
        <f t="shared" si="50"/>
        <v/>
      </c>
      <c r="BK1086" s="11">
        <f t="shared" si="51"/>
        <v>0</v>
      </c>
    </row>
    <row r="1087" spans="2:63" x14ac:dyDescent="0.25">
      <c r="B1087" s="1"/>
      <c r="BG1087" s="3" t="str">
        <f t="shared" si="49"/>
        <v/>
      </c>
      <c r="BH1087" s="11" t="str">
        <f t="shared" si="50"/>
        <v/>
      </c>
      <c r="BI1087" s="11" t="str">
        <f t="shared" si="50"/>
        <v/>
      </c>
      <c r="BJ1087" s="11" t="str">
        <f t="shared" si="50"/>
        <v/>
      </c>
      <c r="BK1087" s="11">
        <f t="shared" si="51"/>
        <v>0</v>
      </c>
    </row>
    <row r="1088" spans="2:63" x14ac:dyDescent="0.25">
      <c r="B1088" s="1"/>
      <c r="BG1088" s="3" t="str">
        <f t="shared" si="49"/>
        <v/>
      </c>
      <c r="BH1088" s="11" t="str">
        <f t="shared" si="50"/>
        <v/>
      </c>
      <c r="BI1088" s="11" t="str">
        <f t="shared" si="50"/>
        <v/>
      </c>
      <c r="BJ1088" s="11" t="str">
        <f t="shared" si="50"/>
        <v/>
      </c>
      <c r="BK1088" s="11">
        <f t="shared" si="51"/>
        <v>0</v>
      </c>
    </row>
    <row r="1089" spans="2:63" x14ac:dyDescent="0.25">
      <c r="B1089" s="1"/>
      <c r="BG1089" s="3" t="str">
        <f t="shared" si="49"/>
        <v/>
      </c>
      <c r="BH1089" s="11" t="str">
        <f t="shared" si="50"/>
        <v/>
      </c>
      <c r="BI1089" s="11" t="str">
        <f t="shared" si="50"/>
        <v/>
      </c>
      <c r="BJ1089" s="11" t="str">
        <f t="shared" si="50"/>
        <v/>
      </c>
      <c r="BK1089" s="11">
        <f t="shared" si="51"/>
        <v>0</v>
      </c>
    </row>
    <row r="1090" spans="2:63" x14ac:dyDescent="0.25">
      <c r="B1090" s="1"/>
      <c r="BG1090" s="3" t="str">
        <f t="shared" si="49"/>
        <v/>
      </c>
      <c r="BH1090" s="11" t="str">
        <f t="shared" si="50"/>
        <v/>
      </c>
      <c r="BI1090" s="11" t="str">
        <f t="shared" si="50"/>
        <v/>
      </c>
      <c r="BJ1090" s="11" t="str">
        <f t="shared" si="50"/>
        <v/>
      </c>
      <c r="BK1090" s="11">
        <f t="shared" si="51"/>
        <v>0</v>
      </c>
    </row>
    <row r="1091" spans="2:63" x14ac:dyDescent="0.25">
      <c r="B1091" s="1"/>
      <c r="C1091" s="2"/>
      <c r="H1091" s="1"/>
      <c r="I1091" s="2"/>
      <c r="BG1091" s="3" t="str">
        <f t="shared" ref="BG1091:BG1154" si="52">IFERROR(LEFT(F1091,8),"--")</f>
        <v/>
      </c>
      <c r="BH1091" s="11" t="str">
        <f t="shared" ref="BH1091:BJ1154" si="53">IFERROR(IF(AC1091="","",1),"--")</f>
        <v/>
      </c>
      <c r="BI1091" s="11" t="str">
        <f t="shared" si="53"/>
        <v/>
      </c>
      <c r="BJ1091" s="11" t="str">
        <f t="shared" si="53"/>
        <v/>
      </c>
      <c r="BK1091" s="11">
        <f t="shared" ref="BK1091:BK1154" si="54">SUM(BH1091:BJ1091)</f>
        <v>0</v>
      </c>
    </row>
    <row r="1092" spans="2:63" x14ac:dyDescent="0.25">
      <c r="B1092" s="1"/>
      <c r="BG1092" s="3" t="str">
        <f t="shared" si="52"/>
        <v/>
      </c>
      <c r="BH1092" s="11" t="str">
        <f t="shared" si="53"/>
        <v/>
      </c>
      <c r="BI1092" s="11" t="str">
        <f t="shared" si="53"/>
        <v/>
      </c>
      <c r="BJ1092" s="11" t="str">
        <f t="shared" si="53"/>
        <v/>
      </c>
      <c r="BK1092" s="11">
        <f t="shared" si="54"/>
        <v>0</v>
      </c>
    </row>
    <row r="1093" spans="2:63" x14ac:dyDescent="0.25">
      <c r="B1093" s="1"/>
      <c r="BG1093" s="3" t="str">
        <f t="shared" si="52"/>
        <v/>
      </c>
      <c r="BH1093" s="11" t="str">
        <f t="shared" si="53"/>
        <v/>
      </c>
      <c r="BI1093" s="11" t="str">
        <f t="shared" si="53"/>
        <v/>
      </c>
      <c r="BJ1093" s="11" t="str">
        <f t="shared" si="53"/>
        <v/>
      </c>
      <c r="BK1093" s="11">
        <f t="shared" si="54"/>
        <v>0</v>
      </c>
    </row>
    <row r="1094" spans="2:63" x14ac:dyDescent="0.25">
      <c r="B1094" s="1"/>
      <c r="BG1094" s="3" t="str">
        <f t="shared" si="52"/>
        <v/>
      </c>
      <c r="BH1094" s="11" t="str">
        <f t="shared" si="53"/>
        <v/>
      </c>
      <c r="BI1094" s="11" t="str">
        <f t="shared" si="53"/>
        <v/>
      </c>
      <c r="BJ1094" s="11" t="str">
        <f t="shared" si="53"/>
        <v/>
      </c>
      <c r="BK1094" s="11">
        <f t="shared" si="54"/>
        <v>0</v>
      </c>
    </row>
    <row r="1095" spans="2:63" x14ac:dyDescent="0.25">
      <c r="B1095" s="1"/>
      <c r="BG1095" s="3" t="str">
        <f t="shared" si="52"/>
        <v/>
      </c>
      <c r="BH1095" s="11" t="str">
        <f t="shared" si="53"/>
        <v/>
      </c>
      <c r="BI1095" s="11" t="str">
        <f t="shared" si="53"/>
        <v/>
      </c>
      <c r="BJ1095" s="11" t="str">
        <f t="shared" si="53"/>
        <v/>
      </c>
      <c r="BK1095" s="11">
        <f t="shared" si="54"/>
        <v>0</v>
      </c>
    </row>
    <row r="1096" spans="2:63" x14ac:dyDescent="0.25">
      <c r="B1096" s="1"/>
      <c r="BG1096" s="3" t="str">
        <f t="shared" si="52"/>
        <v/>
      </c>
      <c r="BH1096" s="11" t="str">
        <f t="shared" si="53"/>
        <v/>
      </c>
      <c r="BI1096" s="11" t="str">
        <f t="shared" si="53"/>
        <v/>
      </c>
      <c r="BJ1096" s="11" t="str">
        <f t="shared" si="53"/>
        <v/>
      </c>
      <c r="BK1096" s="11">
        <f t="shared" si="54"/>
        <v>0</v>
      </c>
    </row>
    <row r="1097" spans="2:63" x14ac:dyDescent="0.25">
      <c r="B1097" s="1"/>
      <c r="BG1097" s="3" t="str">
        <f t="shared" si="52"/>
        <v/>
      </c>
      <c r="BH1097" s="11" t="str">
        <f t="shared" si="53"/>
        <v/>
      </c>
      <c r="BI1097" s="11" t="str">
        <f t="shared" si="53"/>
        <v/>
      </c>
      <c r="BJ1097" s="11" t="str">
        <f t="shared" si="53"/>
        <v/>
      </c>
      <c r="BK1097" s="11">
        <f t="shared" si="54"/>
        <v>0</v>
      </c>
    </row>
    <row r="1098" spans="2:63" x14ac:dyDescent="0.25">
      <c r="B1098" s="1"/>
      <c r="BG1098" s="3" t="str">
        <f t="shared" si="52"/>
        <v/>
      </c>
      <c r="BH1098" s="11" t="str">
        <f t="shared" si="53"/>
        <v/>
      </c>
      <c r="BI1098" s="11" t="str">
        <f t="shared" si="53"/>
        <v/>
      </c>
      <c r="BJ1098" s="11" t="str">
        <f t="shared" si="53"/>
        <v/>
      </c>
      <c r="BK1098" s="11">
        <f t="shared" si="54"/>
        <v>0</v>
      </c>
    </row>
    <row r="1099" spans="2:63" x14ac:dyDescent="0.25">
      <c r="B1099" s="1"/>
      <c r="C1099" s="2"/>
      <c r="H1099" s="1"/>
      <c r="I1099" s="2"/>
      <c r="K1099" s="1"/>
      <c r="L1099" s="2"/>
      <c r="BG1099" s="3" t="str">
        <f t="shared" si="52"/>
        <v/>
      </c>
      <c r="BH1099" s="11" t="str">
        <f t="shared" si="53"/>
        <v/>
      </c>
      <c r="BI1099" s="11" t="str">
        <f t="shared" si="53"/>
        <v/>
      </c>
      <c r="BJ1099" s="11" t="str">
        <f t="shared" si="53"/>
        <v/>
      </c>
      <c r="BK1099" s="11">
        <f t="shared" si="54"/>
        <v>0</v>
      </c>
    </row>
    <row r="1100" spans="2:63" x14ac:dyDescent="0.25">
      <c r="B1100" s="1"/>
      <c r="BG1100" s="3" t="str">
        <f t="shared" si="52"/>
        <v/>
      </c>
      <c r="BH1100" s="11" t="str">
        <f t="shared" si="53"/>
        <v/>
      </c>
      <c r="BI1100" s="11" t="str">
        <f t="shared" si="53"/>
        <v/>
      </c>
      <c r="BJ1100" s="11" t="str">
        <f t="shared" si="53"/>
        <v/>
      </c>
      <c r="BK1100" s="11">
        <f t="shared" si="54"/>
        <v>0</v>
      </c>
    </row>
    <row r="1101" spans="2:63" x14ac:dyDescent="0.25">
      <c r="B1101" s="1"/>
      <c r="BG1101" s="3" t="str">
        <f t="shared" si="52"/>
        <v/>
      </c>
      <c r="BH1101" s="11" t="str">
        <f t="shared" si="53"/>
        <v/>
      </c>
      <c r="BI1101" s="11" t="str">
        <f t="shared" si="53"/>
        <v/>
      </c>
      <c r="BJ1101" s="11" t="str">
        <f t="shared" si="53"/>
        <v/>
      </c>
      <c r="BK1101" s="11">
        <f t="shared" si="54"/>
        <v>0</v>
      </c>
    </row>
    <row r="1102" spans="2:63" x14ac:dyDescent="0.25">
      <c r="B1102" s="1"/>
      <c r="BG1102" s="3" t="str">
        <f t="shared" si="52"/>
        <v/>
      </c>
      <c r="BH1102" s="11" t="str">
        <f t="shared" si="53"/>
        <v/>
      </c>
      <c r="BI1102" s="11" t="str">
        <f t="shared" si="53"/>
        <v/>
      </c>
      <c r="BJ1102" s="11" t="str">
        <f t="shared" si="53"/>
        <v/>
      </c>
      <c r="BK1102" s="11">
        <f t="shared" si="54"/>
        <v>0</v>
      </c>
    </row>
    <row r="1103" spans="2:63" x14ac:dyDescent="0.25">
      <c r="B1103" s="1"/>
      <c r="BG1103" s="3" t="str">
        <f t="shared" si="52"/>
        <v/>
      </c>
      <c r="BH1103" s="11" t="str">
        <f t="shared" si="53"/>
        <v/>
      </c>
      <c r="BI1103" s="11" t="str">
        <f t="shared" si="53"/>
        <v/>
      </c>
      <c r="BJ1103" s="11" t="str">
        <f t="shared" si="53"/>
        <v/>
      </c>
      <c r="BK1103" s="11">
        <f t="shared" si="54"/>
        <v>0</v>
      </c>
    </row>
    <row r="1104" spans="2:63" x14ac:dyDescent="0.25">
      <c r="B1104" s="1"/>
      <c r="BG1104" s="3" t="str">
        <f t="shared" si="52"/>
        <v/>
      </c>
      <c r="BH1104" s="11" t="str">
        <f t="shared" si="53"/>
        <v/>
      </c>
      <c r="BI1104" s="11" t="str">
        <f t="shared" si="53"/>
        <v/>
      </c>
      <c r="BJ1104" s="11" t="str">
        <f t="shared" si="53"/>
        <v/>
      </c>
      <c r="BK1104" s="11">
        <f t="shared" si="54"/>
        <v>0</v>
      </c>
    </row>
    <row r="1105" spans="2:63" x14ac:dyDescent="0.25">
      <c r="B1105" s="1"/>
      <c r="BG1105" s="3" t="str">
        <f t="shared" si="52"/>
        <v/>
      </c>
      <c r="BH1105" s="11" t="str">
        <f t="shared" si="53"/>
        <v/>
      </c>
      <c r="BI1105" s="11" t="str">
        <f t="shared" si="53"/>
        <v/>
      </c>
      <c r="BJ1105" s="11" t="str">
        <f t="shared" si="53"/>
        <v/>
      </c>
      <c r="BK1105" s="11">
        <f t="shared" si="54"/>
        <v>0</v>
      </c>
    </row>
    <row r="1106" spans="2:63" x14ac:dyDescent="0.25">
      <c r="B1106" s="1"/>
      <c r="C1106" s="2"/>
      <c r="H1106" s="1"/>
      <c r="I1106" s="2"/>
      <c r="K1106" s="1"/>
      <c r="L1106" s="2"/>
      <c r="BG1106" s="3" t="str">
        <f t="shared" si="52"/>
        <v/>
      </c>
      <c r="BH1106" s="11" t="str">
        <f t="shared" si="53"/>
        <v/>
      </c>
      <c r="BI1106" s="11" t="str">
        <f t="shared" si="53"/>
        <v/>
      </c>
      <c r="BJ1106" s="11" t="str">
        <f t="shared" si="53"/>
        <v/>
      </c>
      <c r="BK1106" s="11">
        <f t="shared" si="54"/>
        <v>0</v>
      </c>
    </row>
    <row r="1107" spans="2:63" x14ac:dyDescent="0.25">
      <c r="B1107" s="1"/>
      <c r="BG1107" s="3" t="str">
        <f t="shared" si="52"/>
        <v/>
      </c>
      <c r="BH1107" s="11" t="str">
        <f t="shared" si="53"/>
        <v/>
      </c>
      <c r="BI1107" s="11" t="str">
        <f t="shared" si="53"/>
        <v/>
      </c>
      <c r="BJ1107" s="11" t="str">
        <f t="shared" si="53"/>
        <v/>
      </c>
      <c r="BK1107" s="11">
        <f t="shared" si="54"/>
        <v>0</v>
      </c>
    </row>
    <row r="1108" spans="2:63" x14ac:dyDescent="0.25">
      <c r="B1108" s="1"/>
      <c r="C1108" s="2"/>
      <c r="H1108" s="1"/>
      <c r="I1108" s="2"/>
      <c r="BG1108" s="3" t="str">
        <f t="shared" si="52"/>
        <v/>
      </c>
      <c r="BH1108" s="11" t="str">
        <f t="shared" si="53"/>
        <v/>
      </c>
      <c r="BI1108" s="11" t="str">
        <f t="shared" si="53"/>
        <v/>
      </c>
      <c r="BJ1108" s="11" t="str">
        <f t="shared" si="53"/>
        <v/>
      </c>
      <c r="BK1108" s="11">
        <f t="shared" si="54"/>
        <v>0</v>
      </c>
    </row>
    <row r="1109" spans="2:63" x14ac:dyDescent="0.25">
      <c r="B1109" s="1"/>
      <c r="BG1109" s="3" t="str">
        <f t="shared" si="52"/>
        <v/>
      </c>
      <c r="BH1109" s="11" t="str">
        <f t="shared" si="53"/>
        <v/>
      </c>
      <c r="BI1109" s="11" t="str">
        <f t="shared" si="53"/>
        <v/>
      </c>
      <c r="BJ1109" s="11" t="str">
        <f t="shared" si="53"/>
        <v/>
      </c>
      <c r="BK1109" s="11">
        <f t="shared" si="54"/>
        <v>0</v>
      </c>
    </row>
    <row r="1110" spans="2:63" x14ac:dyDescent="0.25">
      <c r="B1110" s="1"/>
      <c r="BG1110" s="3" t="str">
        <f t="shared" si="52"/>
        <v/>
      </c>
      <c r="BH1110" s="11" t="str">
        <f t="shared" si="53"/>
        <v/>
      </c>
      <c r="BI1110" s="11" t="str">
        <f t="shared" si="53"/>
        <v/>
      </c>
      <c r="BJ1110" s="11" t="str">
        <f t="shared" si="53"/>
        <v/>
      </c>
      <c r="BK1110" s="11">
        <f t="shared" si="54"/>
        <v>0</v>
      </c>
    </row>
    <row r="1111" spans="2:63" x14ac:dyDescent="0.25">
      <c r="B1111" s="1"/>
      <c r="C1111" s="2"/>
      <c r="H1111" s="1"/>
      <c r="I1111" s="2"/>
      <c r="BG1111" s="3" t="str">
        <f t="shared" si="52"/>
        <v/>
      </c>
      <c r="BH1111" s="11" t="str">
        <f t="shared" si="53"/>
        <v/>
      </c>
      <c r="BI1111" s="11" t="str">
        <f t="shared" si="53"/>
        <v/>
      </c>
      <c r="BJ1111" s="11" t="str">
        <f t="shared" si="53"/>
        <v/>
      </c>
      <c r="BK1111" s="11">
        <f t="shared" si="54"/>
        <v>0</v>
      </c>
    </row>
    <row r="1112" spans="2:63" x14ac:dyDescent="0.25">
      <c r="B1112" s="1"/>
      <c r="BG1112" s="3" t="str">
        <f t="shared" si="52"/>
        <v/>
      </c>
      <c r="BH1112" s="11" t="str">
        <f t="shared" si="53"/>
        <v/>
      </c>
      <c r="BI1112" s="11" t="str">
        <f t="shared" si="53"/>
        <v/>
      </c>
      <c r="BJ1112" s="11" t="str">
        <f t="shared" si="53"/>
        <v/>
      </c>
      <c r="BK1112" s="11">
        <f t="shared" si="54"/>
        <v>0</v>
      </c>
    </row>
    <row r="1113" spans="2:63" x14ac:dyDescent="0.25">
      <c r="B1113" s="1"/>
      <c r="BG1113" s="3" t="str">
        <f t="shared" si="52"/>
        <v/>
      </c>
      <c r="BH1113" s="11" t="str">
        <f t="shared" si="53"/>
        <v/>
      </c>
      <c r="BI1113" s="11" t="str">
        <f t="shared" si="53"/>
        <v/>
      </c>
      <c r="BJ1113" s="11" t="str">
        <f t="shared" si="53"/>
        <v/>
      </c>
      <c r="BK1113" s="11">
        <f t="shared" si="54"/>
        <v>0</v>
      </c>
    </row>
    <row r="1114" spans="2:63" x14ac:dyDescent="0.25">
      <c r="B1114" s="1"/>
      <c r="BG1114" s="3" t="str">
        <f t="shared" si="52"/>
        <v/>
      </c>
      <c r="BH1114" s="11" t="str">
        <f t="shared" si="53"/>
        <v/>
      </c>
      <c r="BI1114" s="11" t="str">
        <f t="shared" si="53"/>
        <v/>
      </c>
      <c r="BJ1114" s="11" t="str">
        <f t="shared" si="53"/>
        <v/>
      </c>
      <c r="BK1114" s="11">
        <f t="shared" si="54"/>
        <v>0</v>
      </c>
    </row>
    <row r="1115" spans="2:63" x14ac:dyDescent="0.25">
      <c r="B1115" s="1"/>
      <c r="BG1115" s="3" t="str">
        <f t="shared" si="52"/>
        <v/>
      </c>
      <c r="BH1115" s="11" t="str">
        <f t="shared" si="53"/>
        <v/>
      </c>
      <c r="BI1115" s="11" t="str">
        <f t="shared" si="53"/>
        <v/>
      </c>
      <c r="BJ1115" s="11" t="str">
        <f t="shared" si="53"/>
        <v/>
      </c>
      <c r="BK1115" s="11">
        <f t="shared" si="54"/>
        <v>0</v>
      </c>
    </row>
    <row r="1116" spans="2:63" x14ac:dyDescent="0.25">
      <c r="B1116" s="1"/>
      <c r="BG1116" s="3" t="str">
        <f t="shared" si="52"/>
        <v/>
      </c>
      <c r="BH1116" s="11" t="str">
        <f t="shared" si="53"/>
        <v/>
      </c>
      <c r="BI1116" s="11" t="str">
        <f t="shared" si="53"/>
        <v/>
      </c>
      <c r="BJ1116" s="11" t="str">
        <f t="shared" si="53"/>
        <v/>
      </c>
      <c r="BK1116" s="11">
        <f t="shared" si="54"/>
        <v>0</v>
      </c>
    </row>
    <row r="1117" spans="2:63" x14ac:dyDescent="0.25">
      <c r="B1117" s="1"/>
      <c r="BG1117" s="3" t="str">
        <f t="shared" si="52"/>
        <v/>
      </c>
      <c r="BH1117" s="11" t="str">
        <f t="shared" si="53"/>
        <v/>
      </c>
      <c r="BI1117" s="11" t="str">
        <f t="shared" si="53"/>
        <v/>
      </c>
      <c r="BJ1117" s="11" t="str">
        <f t="shared" si="53"/>
        <v/>
      </c>
      <c r="BK1117" s="11">
        <f t="shared" si="54"/>
        <v>0</v>
      </c>
    </row>
    <row r="1118" spans="2:63" x14ac:dyDescent="0.25">
      <c r="B1118" s="1"/>
      <c r="C1118" s="2"/>
      <c r="H1118" s="1"/>
      <c r="I1118" s="2"/>
      <c r="BG1118" s="3" t="str">
        <f t="shared" si="52"/>
        <v/>
      </c>
      <c r="BH1118" s="11" t="str">
        <f t="shared" si="53"/>
        <v/>
      </c>
      <c r="BI1118" s="11" t="str">
        <f t="shared" si="53"/>
        <v/>
      </c>
      <c r="BJ1118" s="11" t="str">
        <f t="shared" si="53"/>
        <v/>
      </c>
      <c r="BK1118" s="11">
        <f t="shared" si="54"/>
        <v>0</v>
      </c>
    </row>
    <row r="1119" spans="2:63" x14ac:dyDescent="0.25">
      <c r="B1119" s="1"/>
      <c r="BG1119" s="3" t="str">
        <f t="shared" si="52"/>
        <v/>
      </c>
      <c r="BH1119" s="11" t="str">
        <f t="shared" si="53"/>
        <v/>
      </c>
      <c r="BI1119" s="11" t="str">
        <f t="shared" si="53"/>
        <v/>
      </c>
      <c r="BJ1119" s="11" t="str">
        <f t="shared" si="53"/>
        <v/>
      </c>
      <c r="BK1119" s="11">
        <f t="shared" si="54"/>
        <v>0</v>
      </c>
    </row>
    <row r="1120" spans="2:63" x14ac:dyDescent="0.25">
      <c r="B1120" s="1"/>
      <c r="BG1120" s="3" t="str">
        <f t="shared" si="52"/>
        <v/>
      </c>
      <c r="BH1120" s="11" t="str">
        <f t="shared" si="53"/>
        <v/>
      </c>
      <c r="BI1120" s="11" t="str">
        <f t="shared" si="53"/>
        <v/>
      </c>
      <c r="BJ1120" s="11" t="str">
        <f t="shared" si="53"/>
        <v/>
      </c>
      <c r="BK1120" s="11">
        <f t="shared" si="54"/>
        <v>0</v>
      </c>
    </row>
    <row r="1121" spans="2:63" x14ac:dyDescent="0.25">
      <c r="B1121" s="1"/>
      <c r="BG1121" s="3" t="str">
        <f t="shared" si="52"/>
        <v/>
      </c>
      <c r="BH1121" s="11" t="str">
        <f t="shared" si="53"/>
        <v/>
      </c>
      <c r="BI1121" s="11" t="str">
        <f t="shared" si="53"/>
        <v/>
      </c>
      <c r="BJ1121" s="11" t="str">
        <f t="shared" si="53"/>
        <v/>
      </c>
      <c r="BK1121" s="11">
        <f t="shared" si="54"/>
        <v>0</v>
      </c>
    </row>
    <row r="1122" spans="2:63" x14ac:dyDescent="0.25">
      <c r="B1122" s="1"/>
      <c r="BG1122" s="3" t="str">
        <f t="shared" si="52"/>
        <v/>
      </c>
      <c r="BH1122" s="11" t="str">
        <f t="shared" si="53"/>
        <v/>
      </c>
      <c r="BI1122" s="11" t="str">
        <f t="shared" si="53"/>
        <v/>
      </c>
      <c r="BJ1122" s="11" t="str">
        <f t="shared" si="53"/>
        <v/>
      </c>
      <c r="BK1122" s="11">
        <f t="shared" si="54"/>
        <v>0</v>
      </c>
    </row>
    <row r="1123" spans="2:63" x14ac:dyDescent="0.25">
      <c r="B1123" s="1"/>
      <c r="BG1123" s="3" t="str">
        <f t="shared" si="52"/>
        <v/>
      </c>
      <c r="BH1123" s="11" t="str">
        <f t="shared" si="53"/>
        <v/>
      </c>
      <c r="BI1123" s="11" t="str">
        <f t="shared" si="53"/>
        <v/>
      </c>
      <c r="BJ1123" s="11" t="str">
        <f t="shared" si="53"/>
        <v/>
      </c>
      <c r="BK1123" s="11">
        <f t="shared" si="54"/>
        <v>0</v>
      </c>
    </row>
    <row r="1124" spans="2:63" x14ac:dyDescent="0.25">
      <c r="B1124" s="1"/>
      <c r="BG1124" s="3" t="str">
        <f t="shared" si="52"/>
        <v/>
      </c>
      <c r="BH1124" s="11" t="str">
        <f t="shared" si="53"/>
        <v/>
      </c>
      <c r="BI1124" s="11" t="str">
        <f t="shared" si="53"/>
        <v/>
      </c>
      <c r="BJ1124" s="11" t="str">
        <f t="shared" si="53"/>
        <v/>
      </c>
      <c r="BK1124" s="11">
        <f t="shared" si="54"/>
        <v>0</v>
      </c>
    </row>
    <row r="1125" spans="2:63" x14ac:dyDescent="0.25">
      <c r="B1125" s="1"/>
      <c r="BG1125" s="3" t="str">
        <f t="shared" si="52"/>
        <v/>
      </c>
      <c r="BH1125" s="11" t="str">
        <f t="shared" si="53"/>
        <v/>
      </c>
      <c r="BI1125" s="11" t="str">
        <f t="shared" si="53"/>
        <v/>
      </c>
      <c r="BJ1125" s="11" t="str">
        <f t="shared" si="53"/>
        <v/>
      </c>
      <c r="BK1125" s="11">
        <f t="shared" si="54"/>
        <v>0</v>
      </c>
    </row>
    <row r="1126" spans="2:63" x14ac:dyDescent="0.25">
      <c r="B1126" s="1"/>
      <c r="BG1126" s="3" t="str">
        <f t="shared" si="52"/>
        <v/>
      </c>
      <c r="BH1126" s="11" t="str">
        <f t="shared" si="53"/>
        <v/>
      </c>
      <c r="BI1126" s="11" t="str">
        <f t="shared" si="53"/>
        <v/>
      </c>
      <c r="BJ1126" s="11" t="str">
        <f t="shared" si="53"/>
        <v/>
      </c>
      <c r="BK1126" s="11">
        <f t="shared" si="54"/>
        <v>0</v>
      </c>
    </row>
    <row r="1127" spans="2:63" x14ac:dyDescent="0.25">
      <c r="B1127" s="1"/>
      <c r="BG1127" s="3" t="str">
        <f t="shared" si="52"/>
        <v/>
      </c>
      <c r="BH1127" s="11" t="str">
        <f t="shared" si="53"/>
        <v/>
      </c>
      <c r="BI1127" s="11" t="str">
        <f t="shared" si="53"/>
        <v/>
      </c>
      <c r="BJ1127" s="11" t="str">
        <f t="shared" si="53"/>
        <v/>
      </c>
      <c r="BK1127" s="11">
        <f t="shared" si="54"/>
        <v>0</v>
      </c>
    </row>
    <row r="1128" spans="2:63" x14ac:dyDescent="0.25">
      <c r="B1128" s="1"/>
      <c r="BG1128" s="3" t="str">
        <f t="shared" si="52"/>
        <v/>
      </c>
      <c r="BH1128" s="11" t="str">
        <f t="shared" si="53"/>
        <v/>
      </c>
      <c r="BI1128" s="11" t="str">
        <f t="shared" si="53"/>
        <v/>
      </c>
      <c r="BJ1128" s="11" t="str">
        <f t="shared" si="53"/>
        <v/>
      </c>
      <c r="BK1128" s="11">
        <f t="shared" si="54"/>
        <v>0</v>
      </c>
    </row>
    <row r="1129" spans="2:63" x14ac:dyDescent="0.25">
      <c r="B1129" s="1"/>
      <c r="BG1129" s="3" t="str">
        <f t="shared" si="52"/>
        <v/>
      </c>
      <c r="BH1129" s="11" t="str">
        <f t="shared" si="53"/>
        <v/>
      </c>
      <c r="BI1129" s="11" t="str">
        <f t="shared" si="53"/>
        <v/>
      </c>
      <c r="BJ1129" s="11" t="str">
        <f t="shared" si="53"/>
        <v/>
      </c>
      <c r="BK1129" s="11">
        <f t="shared" si="54"/>
        <v>0</v>
      </c>
    </row>
    <row r="1130" spans="2:63" x14ac:dyDescent="0.25">
      <c r="B1130" s="1"/>
      <c r="BG1130" s="3" t="str">
        <f t="shared" si="52"/>
        <v/>
      </c>
      <c r="BH1130" s="11" t="str">
        <f t="shared" si="53"/>
        <v/>
      </c>
      <c r="BI1130" s="11" t="str">
        <f t="shared" si="53"/>
        <v/>
      </c>
      <c r="BJ1130" s="11" t="str">
        <f t="shared" si="53"/>
        <v/>
      </c>
      <c r="BK1130" s="11">
        <f t="shared" si="54"/>
        <v>0</v>
      </c>
    </row>
    <row r="1131" spans="2:63" x14ac:dyDescent="0.25">
      <c r="B1131" s="1"/>
      <c r="BG1131" s="3" t="str">
        <f t="shared" si="52"/>
        <v/>
      </c>
      <c r="BH1131" s="11" t="str">
        <f t="shared" si="53"/>
        <v/>
      </c>
      <c r="BI1131" s="11" t="str">
        <f t="shared" si="53"/>
        <v/>
      </c>
      <c r="BJ1131" s="11" t="str">
        <f t="shared" si="53"/>
        <v/>
      </c>
      <c r="BK1131" s="11">
        <f t="shared" si="54"/>
        <v>0</v>
      </c>
    </row>
    <row r="1132" spans="2:63" x14ac:dyDescent="0.25">
      <c r="B1132" s="1"/>
      <c r="BG1132" s="3" t="str">
        <f t="shared" si="52"/>
        <v/>
      </c>
      <c r="BH1132" s="11" t="str">
        <f t="shared" si="53"/>
        <v/>
      </c>
      <c r="BI1132" s="11" t="str">
        <f t="shared" si="53"/>
        <v/>
      </c>
      <c r="BJ1132" s="11" t="str">
        <f t="shared" si="53"/>
        <v/>
      </c>
      <c r="BK1132" s="11">
        <f t="shared" si="54"/>
        <v>0</v>
      </c>
    </row>
    <row r="1133" spans="2:63" x14ac:dyDescent="0.25">
      <c r="B1133" s="1"/>
      <c r="BG1133" s="3" t="str">
        <f t="shared" si="52"/>
        <v/>
      </c>
      <c r="BH1133" s="11" t="str">
        <f t="shared" si="53"/>
        <v/>
      </c>
      <c r="BI1133" s="11" t="str">
        <f t="shared" si="53"/>
        <v/>
      </c>
      <c r="BJ1133" s="11" t="str">
        <f t="shared" si="53"/>
        <v/>
      </c>
      <c r="BK1133" s="11">
        <f t="shared" si="54"/>
        <v>0</v>
      </c>
    </row>
    <row r="1134" spans="2:63" x14ac:dyDescent="0.25">
      <c r="B1134" s="1"/>
      <c r="BG1134" s="3" t="str">
        <f t="shared" si="52"/>
        <v/>
      </c>
      <c r="BH1134" s="11" t="str">
        <f t="shared" si="53"/>
        <v/>
      </c>
      <c r="BI1134" s="11" t="str">
        <f t="shared" si="53"/>
        <v/>
      </c>
      <c r="BJ1134" s="11" t="str">
        <f t="shared" si="53"/>
        <v/>
      </c>
      <c r="BK1134" s="11">
        <f t="shared" si="54"/>
        <v>0</v>
      </c>
    </row>
    <row r="1135" spans="2:63" x14ac:dyDescent="0.25">
      <c r="B1135" s="1"/>
      <c r="BG1135" s="3" t="str">
        <f t="shared" si="52"/>
        <v/>
      </c>
      <c r="BH1135" s="11" t="str">
        <f t="shared" si="53"/>
        <v/>
      </c>
      <c r="BI1135" s="11" t="str">
        <f t="shared" si="53"/>
        <v/>
      </c>
      <c r="BJ1135" s="11" t="str">
        <f t="shared" si="53"/>
        <v/>
      </c>
      <c r="BK1135" s="11">
        <f t="shared" si="54"/>
        <v>0</v>
      </c>
    </row>
    <row r="1136" spans="2:63" x14ac:dyDescent="0.25">
      <c r="B1136" s="1"/>
      <c r="C1136" s="2"/>
      <c r="H1136" s="1"/>
      <c r="I1136" s="2"/>
      <c r="BG1136" s="3" t="str">
        <f t="shared" si="52"/>
        <v/>
      </c>
      <c r="BH1136" s="11" t="str">
        <f t="shared" si="53"/>
        <v/>
      </c>
      <c r="BI1136" s="11" t="str">
        <f t="shared" si="53"/>
        <v/>
      </c>
      <c r="BJ1136" s="11" t="str">
        <f t="shared" si="53"/>
        <v/>
      </c>
      <c r="BK1136" s="11">
        <f t="shared" si="54"/>
        <v>0</v>
      </c>
    </row>
    <row r="1137" spans="2:63" x14ac:dyDescent="0.25">
      <c r="B1137" s="1"/>
      <c r="C1137" s="2"/>
      <c r="H1137" s="1"/>
      <c r="I1137" s="2"/>
      <c r="BG1137" s="3" t="str">
        <f t="shared" si="52"/>
        <v/>
      </c>
      <c r="BH1137" s="11" t="str">
        <f t="shared" si="53"/>
        <v/>
      </c>
      <c r="BI1137" s="11" t="str">
        <f t="shared" si="53"/>
        <v/>
      </c>
      <c r="BJ1137" s="11" t="str">
        <f t="shared" si="53"/>
        <v/>
      </c>
      <c r="BK1137" s="11">
        <f t="shared" si="54"/>
        <v>0</v>
      </c>
    </row>
    <row r="1138" spans="2:63" x14ac:dyDescent="0.25">
      <c r="B1138" s="1"/>
      <c r="C1138" s="2"/>
      <c r="BG1138" s="3" t="str">
        <f t="shared" si="52"/>
        <v/>
      </c>
      <c r="BH1138" s="11" t="str">
        <f t="shared" si="53"/>
        <v/>
      </c>
      <c r="BI1138" s="11" t="str">
        <f t="shared" si="53"/>
        <v/>
      </c>
      <c r="BJ1138" s="11" t="str">
        <f t="shared" si="53"/>
        <v/>
      </c>
      <c r="BK1138" s="11">
        <f t="shared" si="54"/>
        <v>0</v>
      </c>
    </row>
    <row r="1139" spans="2:63" x14ac:dyDescent="0.25">
      <c r="B1139" s="1"/>
      <c r="BG1139" s="3" t="str">
        <f t="shared" si="52"/>
        <v/>
      </c>
      <c r="BH1139" s="11" t="str">
        <f t="shared" si="53"/>
        <v/>
      </c>
      <c r="BI1139" s="11" t="str">
        <f t="shared" si="53"/>
        <v/>
      </c>
      <c r="BJ1139" s="11" t="str">
        <f t="shared" si="53"/>
        <v/>
      </c>
      <c r="BK1139" s="11">
        <f t="shared" si="54"/>
        <v>0</v>
      </c>
    </row>
    <row r="1140" spans="2:63" x14ac:dyDescent="0.25">
      <c r="B1140" s="1"/>
      <c r="BG1140" s="3" t="str">
        <f t="shared" si="52"/>
        <v/>
      </c>
      <c r="BH1140" s="11" t="str">
        <f t="shared" si="53"/>
        <v/>
      </c>
      <c r="BI1140" s="11" t="str">
        <f t="shared" si="53"/>
        <v/>
      </c>
      <c r="BJ1140" s="11" t="str">
        <f t="shared" si="53"/>
        <v/>
      </c>
      <c r="BK1140" s="11">
        <f t="shared" si="54"/>
        <v>0</v>
      </c>
    </row>
    <row r="1141" spans="2:63" x14ac:dyDescent="0.25">
      <c r="B1141" s="1"/>
      <c r="C1141" s="2"/>
      <c r="BG1141" s="3" t="str">
        <f t="shared" si="52"/>
        <v/>
      </c>
      <c r="BH1141" s="11" t="str">
        <f t="shared" si="53"/>
        <v/>
      </c>
      <c r="BI1141" s="11" t="str">
        <f t="shared" si="53"/>
        <v/>
      </c>
      <c r="BJ1141" s="11" t="str">
        <f t="shared" si="53"/>
        <v/>
      </c>
      <c r="BK1141" s="11">
        <f t="shared" si="54"/>
        <v>0</v>
      </c>
    </row>
    <row r="1142" spans="2:63" x14ac:dyDescent="0.25">
      <c r="B1142" s="1"/>
      <c r="BG1142" s="3" t="str">
        <f t="shared" si="52"/>
        <v/>
      </c>
      <c r="BH1142" s="11" t="str">
        <f t="shared" si="53"/>
        <v/>
      </c>
      <c r="BI1142" s="11" t="str">
        <f t="shared" si="53"/>
        <v/>
      </c>
      <c r="BJ1142" s="11" t="str">
        <f t="shared" si="53"/>
        <v/>
      </c>
      <c r="BK1142" s="11">
        <f t="shared" si="54"/>
        <v>0</v>
      </c>
    </row>
    <row r="1143" spans="2:63" x14ac:dyDescent="0.25">
      <c r="B1143" s="1"/>
      <c r="BG1143" s="3" t="str">
        <f t="shared" si="52"/>
        <v/>
      </c>
      <c r="BH1143" s="11" t="str">
        <f t="shared" si="53"/>
        <v/>
      </c>
      <c r="BI1143" s="11" t="str">
        <f t="shared" si="53"/>
        <v/>
      </c>
      <c r="BJ1143" s="11" t="str">
        <f t="shared" si="53"/>
        <v/>
      </c>
      <c r="BK1143" s="11">
        <f t="shared" si="54"/>
        <v>0</v>
      </c>
    </row>
    <row r="1144" spans="2:63" x14ac:dyDescent="0.25">
      <c r="B1144" s="1"/>
      <c r="BG1144" s="3" t="str">
        <f t="shared" si="52"/>
        <v/>
      </c>
      <c r="BH1144" s="11" t="str">
        <f t="shared" si="53"/>
        <v/>
      </c>
      <c r="BI1144" s="11" t="str">
        <f t="shared" si="53"/>
        <v/>
      </c>
      <c r="BJ1144" s="11" t="str">
        <f t="shared" si="53"/>
        <v/>
      </c>
      <c r="BK1144" s="11">
        <f t="shared" si="54"/>
        <v>0</v>
      </c>
    </row>
    <row r="1145" spans="2:63" x14ac:dyDescent="0.25">
      <c r="B1145" s="1"/>
      <c r="BG1145" s="3" t="str">
        <f t="shared" si="52"/>
        <v/>
      </c>
      <c r="BH1145" s="11" t="str">
        <f t="shared" si="53"/>
        <v/>
      </c>
      <c r="BI1145" s="11" t="str">
        <f t="shared" si="53"/>
        <v/>
      </c>
      <c r="BJ1145" s="11" t="str">
        <f t="shared" si="53"/>
        <v/>
      </c>
      <c r="BK1145" s="11">
        <f t="shared" si="54"/>
        <v>0</v>
      </c>
    </row>
    <row r="1146" spans="2:63" x14ac:dyDescent="0.25">
      <c r="B1146" s="1"/>
      <c r="BG1146" s="3" t="str">
        <f t="shared" si="52"/>
        <v/>
      </c>
      <c r="BH1146" s="11" t="str">
        <f t="shared" si="53"/>
        <v/>
      </c>
      <c r="BI1146" s="11" t="str">
        <f t="shared" si="53"/>
        <v/>
      </c>
      <c r="BJ1146" s="11" t="str">
        <f t="shared" si="53"/>
        <v/>
      </c>
      <c r="BK1146" s="11">
        <f t="shared" si="54"/>
        <v>0</v>
      </c>
    </row>
    <row r="1147" spans="2:63" x14ac:dyDescent="0.25">
      <c r="B1147" s="1"/>
      <c r="BG1147" s="3" t="str">
        <f t="shared" si="52"/>
        <v/>
      </c>
      <c r="BH1147" s="11" t="str">
        <f t="shared" si="53"/>
        <v/>
      </c>
      <c r="BI1147" s="11" t="str">
        <f t="shared" si="53"/>
        <v/>
      </c>
      <c r="BJ1147" s="11" t="str">
        <f t="shared" si="53"/>
        <v/>
      </c>
      <c r="BK1147" s="11">
        <f t="shared" si="54"/>
        <v>0</v>
      </c>
    </row>
    <row r="1148" spans="2:63" x14ac:dyDescent="0.25">
      <c r="B1148" s="1"/>
      <c r="BG1148" s="3" t="str">
        <f t="shared" si="52"/>
        <v/>
      </c>
      <c r="BH1148" s="11" t="str">
        <f t="shared" si="53"/>
        <v/>
      </c>
      <c r="BI1148" s="11" t="str">
        <f t="shared" si="53"/>
        <v/>
      </c>
      <c r="BJ1148" s="11" t="str">
        <f t="shared" si="53"/>
        <v/>
      </c>
      <c r="BK1148" s="11">
        <f t="shared" si="54"/>
        <v>0</v>
      </c>
    </row>
    <row r="1149" spans="2:63" x14ac:dyDescent="0.25">
      <c r="B1149" s="1"/>
      <c r="BG1149" s="3" t="str">
        <f t="shared" si="52"/>
        <v/>
      </c>
      <c r="BH1149" s="11" t="str">
        <f t="shared" si="53"/>
        <v/>
      </c>
      <c r="BI1149" s="11" t="str">
        <f t="shared" si="53"/>
        <v/>
      </c>
      <c r="BJ1149" s="11" t="str">
        <f t="shared" si="53"/>
        <v/>
      </c>
      <c r="BK1149" s="11">
        <f t="shared" si="54"/>
        <v>0</v>
      </c>
    </row>
    <row r="1150" spans="2:63" x14ac:dyDescent="0.25">
      <c r="B1150" s="1"/>
      <c r="BG1150" s="3" t="str">
        <f t="shared" si="52"/>
        <v/>
      </c>
      <c r="BH1150" s="11" t="str">
        <f t="shared" si="53"/>
        <v/>
      </c>
      <c r="BI1150" s="11" t="str">
        <f t="shared" si="53"/>
        <v/>
      </c>
      <c r="BJ1150" s="11" t="str">
        <f t="shared" si="53"/>
        <v/>
      </c>
      <c r="BK1150" s="11">
        <f t="shared" si="54"/>
        <v>0</v>
      </c>
    </row>
    <row r="1151" spans="2:63" x14ac:dyDescent="0.25">
      <c r="B1151" s="1"/>
      <c r="BG1151" s="3" t="str">
        <f t="shared" si="52"/>
        <v/>
      </c>
      <c r="BH1151" s="11" t="str">
        <f t="shared" si="53"/>
        <v/>
      </c>
      <c r="BI1151" s="11" t="str">
        <f t="shared" si="53"/>
        <v/>
      </c>
      <c r="BJ1151" s="11" t="str">
        <f t="shared" si="53"/>
        <v/>
      </c>
      <c r="BK1151" s="11">
        <f t="shared" si="54"/>
        <v>0</v>
      </c>
    </row>
    <row r="1152" spans="2:63" x14ac:dyDescent="0.25">
      <c r="B1152" s="1"/>
      <c r="BG1152" s="3" t="str">
        <f t="shared" si="52"/>
        <v/>
      </c>
      <c r="BH1152" s="11" t="str">
        <f t="shared" si="53"/>
        <v/>
      </c>
      <c r="BI1152" s="11" t="str">
        <f t="shared" si="53"/>
        <v/>
      </c>
      <c r="BJ1152" s="11" t="str">
        <f t="shared" si="53"/>
        <v/>
      </c>
      <c r="BK1152" s="11">
        <f t="shared" si="54"/>
        <v>0</v>
      </c>
    </row>
    <row r="1153" spans="2:63" x14ac:dyDescent="0.25">
      <c r="B1153" s="1"/>
      <c r="BG1153" s="3" t="str">
        <f t="shared" si="52"/>
        <v/>
      </c>
      <c r="BH1153" s="11" t="str">
        <f t="shared" si="53"/>
        <v/>
      </c>
      <c r="BI1153" s="11" t="str">
        <f t="shared" si="53"/>
        <v/>
      </c>
      <c r="BJ1153" s="11" t="str">
        <f t="shared" si="53"/>
        <v/>
      </c>
      <c r="BK1153" s="11">
        <f t="shared" si="54"/>
        <v>0</v>
      </c>
    </row>
    <row r="1154" spans="2:63" x14ac:dyDescent="0.25">
      <c r="B1154" s="1"/>
      <c r="BG1154" s="3" t="str">
        <f t="shared" si="52"/>
        <v/>
      </c>
      <c r="BH1154" s="11" t="str">
        <f t="shared" si="53"/>
        <v/>
      </c>
      <c r="BI1154" s="11" t="str">
        <f t="shared" si="53"/>
        <v/>
      </c>
      <c r="BJ1154" s="11" t="str">
        <f t="shared" si="53"/>
        <v/>
      </c>
      <c r="BK1154" s="11">
        <f t="shared" si="54"/>
        <v>0</v>
      </c>
    </row>
    <row r="1155" spans="2:63" x14ac:dyDescent="0.25">
      <c r="B1155" s="1"/>
      <c r="BG1155" s="3" t="str">
        <f t="shared" ref="BG1155:BG1218" si="55">IFERROR(LEFT(F1155,8),"--")</f>
        <v/>
      </c>
      <c r="BH1155" s="11" t="str">
        <f t="shared" ref="BH1155:BJ1218" si="56">IFERROR(IF(AC1155="","",1),"--")</f>
        <v/>
      </c>
      <c r="BI1155" s="11" t="str">
        <f t="shared" si="56"/>
        <v/>
      </c>
      <c r="BJ1155" s="11" t="str">
        <f t="shared" si="56"/>
        <v/>
      </c>
      <c r="BK1155" s="11">
        <f t="shared" ref="BK1155:BK1218" si="57">SUM(BH1155:BJ1155)</f>
        <v>0</v>
      </c>
    </row>
    <row r="1156" spans="2:63" x14ac:dyDescent="0.25">
      <c r="B1156" s="1"/>
      <c r="BG1156" s="3" t="str">
        <f t="shared" si="55"/>
        <v/>
      </c>
      <c r="BH1156" s="11" t="str">
        <f t="shared" si="56"/>
        <v/>
      </c>
      <c r="BI1156" s="11" t="str">
        <f t="shared" si="56"/>
        <v/>
      </c>
      <c r="BJ1156" s="11" t="str">
        <f t="shared" si="56"/>
        <v/>
      </c>
      <c r="BK1156" s="11">
        <f t="shared" si="57"/>
        <v>0</v>
      </c>
    </row>
    <row r="1157" spans="2:63" x14ac:dyDescent="0.25">
      <c r="B1157" s="1"/>
      <c r="BG1157" s="3" t="str">
        <f t="shared" si="55"/>
        <v/>
      </c>
      <c r="BH1157" s="11" t="str">
        <f t="shared" si="56"/>
        <v/>
      </c>
      <c r="BI1157" s="11" t="str">
        <f t="shared" si="56"/>
        <v/>
      </c>
      <c r="BJ1157" s="11" t="str">
        <f t="shared" si="56"/>
        <v/>
      </c>
      <c r="BK1157" s="11">
        <f t="shared" si="57"/>
        <v>0</v>
      </c>
    </row>
    <row r="1158" spans="2:63" x14ac:dyDescent="0.25">
      <c r="B1158" s="1"/>
      <c r="C1158" s="2"/>
      <c r="H1158" s="1"/>
      <c r="I1158" s="2"/>
      <c r="BG1158" s="3" t="str">
        <f t="shared" si="55"/>
        <v/>
      </c>
      <c r="BH1158" s="11" t="str">
        <f t="shared" si="56"/>
        <v/>
      </c>
      <c r="BI1158" s="11" t="str">
        <f t="shared" si="56"/>
        <v/>
      </c>
      <c r="BJ1158" s="11" t="str">
        <f t="shared" si="56"/>
        <v/>
      </c>
      <c r="BK1158" s="11">
        <f t="shared" si="57"/>
        <v>0</v>
      </c>
    </row>
    <row r="1159" spans="2:63" x14ac:dyDescent="0.25">
      <c r="B1159" s="1"/>
      <c r="BG1159" s="3" t="str">
        <f t="shared" si="55"/>
        <v/>
      </c>
      <c r="BH1159" s="11" t="str">
        <f t="shared" si="56"/>
        <v/>
      </c>
      <c r="BI1159" s="11" t="str">
        <f t="shared" si="56"/>
        <v/>
      </c>
      <c r="BJ1159" s="11" t="str">
        <f t="shared" si="56"/>
        <v/>
      </c>
      <c r="BK1159" s="11">
        <f t="shared" si="57"/>
        <v>0</v>
      </c>
    </row>
    <row r="1160" spans="2:63" x14ac:dyDescent="0.25">
      <c r="B1160" s="1"/>
      <c r="BG1160" s="3" t="str">
        <f t="shared" si="55"/>
        <v/>
      </c>
      <c r="BH1160" s="11" t="str">
        <f t="shared" si="56"/>
        <v/>
      </c>
      <c r="BI1160" s="11" t="str">
        <f t="shared" si="56"/>
        <v/>
      </c>
      <c r="BJ1160" s="11" t="str">
        <f t="shared" si="56"/>
        <v/>
      </c>
      <c r="BK1160" s="11">
        <f t="shared" si="57"/>
        <v>0</v>
      </c>
    </row>
    <row r="1161" spans="2:63" x14ac:dyDescent="0.25">
      <c r="B1161" s="1"/>
      <c r="BG1161" s="3" t="str">
        <f t="shared" si="55"/>
        <v/>
      </c>
      <c r="BH1161" s="11" t="str">
        <f t="shared" si="56"/>
        <v/>
      </c>
      <c r="BI1161" s="11" t="str">
        <f t="shared" si="56"/>
        <v/>
      </c>
      <c r="BJ1161" s="11" t="str">
        <f t="shared" si="56"/>
        <v/>
      </c>
      <c r="BK1161" s="11">
        <f t="shared" si="57"/>
        <v>0</v>
      </c>
    </row>
    <row r="1162" spans="2:63" x14ac:dyDescent="0.25">
      <c r="B1162" s="1"/>
      <c r="C1162" s="2"/>
      <c r="H1162" s="1"/>
      <c r="I1162" s="2"/>
      <c r="K1162" s="1"/>
      <c r="L1162" s="2"/>
      <c r="BG1162" s="3" t="str">
        <f t="shared" si="55"/>
        <v/>
      </c>
      <c r="BH1162" s="11" t="str">
        <f t="shared" si="56"/>
        <v/>
      </c>
      <c r="BI1162" s="11" t="str">
        <f t="shared" si="56"/>
        <v/>
      </c>
      <c r="BJ1162" s="11" t="str">
        <f t="shared" si="56"/>
        <v/>
      </c>
      <c r="BK1162" s="11">
        <f t="shared" si="57"/>
        <v>0</v>
      </c>
    </row>
    <row r="1163" spans="2:63" x14ac:dyDescent="0.25">
      <c r="B1163" s="1"/>
      <c r="C1163" s="2"/>
      <c r="H1163" s="1"/>
      <c r="I1163" s="2"/>
      <c r="BG1163" s="3" t="str">
        <f t="shared" si="55"/>
        <v/>
      </c>
      <c r="BH1163" s="11" t="str">
        <f t="shared" si="56"/>
        <v/>
      </c>
      <c r="BI1163" s="11" t="str">
        <f t="shared" si="56"/>
        <v/>
      </c>
      <c r="BJ1163" s="11" t="str">
        <f t="shared" si="56"/>
        <v/>
      </c>
      <c r="BK1163" s="11">
        <f t="shared" si="57"/>
        <v>0</v>
      </c>
    </row>
    <row r="1164" spans="2:63" x14ac:dyDescent="0.25">
      <c r="B1164" s="1"/>
      <c r="BG1164" s="3" t="str">
        <f t="shared" si="55"/>
        <v/>
      </c>
      <c r="BH1164" s="11" t="str">
        <f t="shared" si="56"/>
        <v/>
      </c>
      <c r="BI1164" s="11" t="str">
        <f t="shared" si="56"/>
        <v/>
      </c>
      <c r="BJ1164" s="11" t="str">
        <f t="shared" si="56"/>
        <v/>
      </c>
      <c r="BK1164" s="11">
        <f t="shared" si="57"/>
        <v>0</v>
      </c>
    </row>
    <row r="1165" spans="2:63" x14ac:dyDescent="0.25">
      <c r="B1165" s="1"/>
      <c r="BG1165" s="3" t="str">
        <f t="shared" si="55"/>
        <v/>
      </c>
      <c r="BH1165" s="11" t="str">
        <f t="shared" si="56"/>
        <v/>
      </c>
      <c r="BI1165" s="11" t="str">
        <f t="shared" si="56"/>
        <v/>
      </c>
      <c r="BJ1165" s="11" t="str">
        <f t="shared" si="56"/>
        <v/>
      </c>
      <c r="BK1165" s="11">
        <f t="shared" si="57"/>
        <v>0</v>
      </c>
    </row>
    <row r="1166" spans="2:63" x14ac:dyDescent="0.25">
      <c r="B1166" s="1"/>
      <c r="BG1166" s="3" t="str">
        <f t="shared" si="55"/>
        <v/>
      </c>
      <c r="BH1166" s="11" t="str">
        <f t="shared" si="56"/>
        <v/>
      </c>
      <c r="BI1166" s="11" t="str">
        <f t="shared" si="56"/>
        <v/>
      </c>
      <c r="BJ1166" s="11" t="str">
        <f t="shared" si="56"/>
        <v/>
      </c>
      <c r="BK1166" s="11">
        <f t="shared" si="57"/>
        <v>0</v>
      </c>
    </row>
    <row r="1167" spans="2:63" x14ac:dyDescent="0.25">
      <c r="B1167" s="1"/>
      <c r="BG1167" s="3" t="str">
        <f t="shared" si="55"/>
        <v/>
      </c>
      <c r="BH1167" s="11" t="str">
        <f t="shared" si="56"/>
        <v/>
      </c>
      <c r="BI1167" s="11" t="str">
        <f t="shared" si="56"/>
        <v/>
      </c>
      <c r="BJ1167" s="11" t="str">
        <f t="shared" si="56"/>
        <v/>
      </c>
      <c r="BK1167" s="11">
        <f t="shared" si="57"/>
        <v>0</v>
      </c>
    </row>
    <row r="1168" spans="2:63" x14ac:dyDescent="0.25">
      <c r="B1168" s="1"/>
      <c r="BG1168" s="3" t="str">
        <f t="shared" si="55"/>
        <v/>
      </c>
      <c r="BH1168" s="11" t="str">
        <f t="shared" si="56"/>
        <v/>
      </c>
      <c r="BI1168" s="11" t="str">
        <f t="shared" si="56"/>
        <v/>
      </c>
      <c r="BJ1168" s="11" t="str">
        <f t="shared" si="56"/>
        <v/>
      </c>
      <c r="BK1168" s="11">
        <f t="shared" si="57"/>
        <v>0</v>
      </c>
    </row>
    <row r="1169" spans="2:63" x14ac:dyDescent="0.25">
      <c r="B1169" s="1"/>
      <c r="C1169" s="2"/>
      <c r="H1169" s="1"/>
      <c r="I1169" s="2"/>
      <c r="BG1169" s="3" t="str">
        <f t="shared" si="55"/>
        <v/>
      </c>
      <c r="BH1169" s="11" t="str">
        <f t="shared" si="56"/>
        <v/>
      </c>
      <c r="BI1169" s="11" t="str">
        <f t="shared" si="56"/>
        <v/>
      </c>
      <c r="BJ1169" s="11" t="str">
        <f t="shared" si="56"/>
        <v/>
      </c>
      <c r="BK1169" s="11">
        <f t="shared" si="57"/>
        <v>0</v>
      </c>
    </row>
    <row r="1170" spans="2:63" x14ac:dyDescent="0.25">
      <c r="B1170" s="1"/>
      <c r="C1170" s="2"/>
      <c r="H1170" s="1"/>
      <c r="I1170" s="2"/>
      <c r="BG1170" s="3" t="str">
        <f t="shared" si="55"/>
        <v/>
      </c>
      <c r="BH1170" s="11" t="str">
        <f t="shared" si="56"/>
        <v/>
      </c>
      <c r="BI1170" s="11" t="str">
        <f t="shared" si="56"/>
        <v/>
      </c>
      <c r="BJ1170" s="11" t="str">
        <f t="shared" si="56"/>
        <v/>
      </c>
      <c r="BK1170" s="11">
        <f t="shared" si="57"/>
        <v>0</v>
      </c>
    </row>
    <row r="1171" spans="2:63" x14ac:dyDescent="0.25">
      <c r="B1171" s="1"/>
      <c r="BG1171" s="3" t="str">
        <f t="shared" si="55"/>
        <v/>
      </c>
      <c r="BH1171" s="11" t="str">
        <f t="shared" si="56"/>
        <v/>
      </c>
      <c r="BI1171" s="11" t="str">
        <f t="shared" si="56"/>
        <v/>
      </c>
      <c r="BJ1171" s="11" t="str">
        <f t="shared" si="56"/>
        <v/>
      </c>
      <c r="BK1171" s="11">
        <f t="shared" si="57"/>
        <v>0</v>
      </c>
    </row>
    <row r="1172" spans="2:63" x14ac:dyDescent="0.25">
      <c r="B1172" s="1"/>
      <c r="BG1172" s="3" t="str">
        <f t="shared" si="55"/>
        <v/>
      </c>
      <c r="BH1172" s="11" t="str">
        <f t="shared" si="56"/>
        <v/>
      </c>
      <c r="BI1172" s="11" t="str">
        <f t="shared" si="56"/>
        <v/>
      </c>
      <c r="BJ1172" s="11" t="str">
        <f t="shared" si="56"/>
        <v/>
      </c>
      <c r="BK1172" s="11">
        <f t="shared" si="57"/>
        <v>0</v>
      </c>
    </row>
    <row r="1173" spans="2:63" x14ac:dyDescent="0.25">
      <c r="B1173" s="1"/>
      <c r="C1173" s="2"/>
      <c r="H1173" s="1"/>
      <c r="I1173" s="2"/>
      <c r="BG1173" s="3" t="str">
        <f t="shared" si="55"/>
        <v/>
      </c>
      <c r="BH1173" s="11" t="str">
        <f t="shared" si="56"/>
        <v/>
      </c>
      <c r="BI1173" s="11" t="str">
        <f t="shared" si="56"/>
        <v/>
      </c>
      <c r="BJ1173" s="11" t="str">
        <f t="shared" si="56"/>
        <v/>
      </c>
      <c r="BK1173" s="11">
        <f t="shared" si="57"/>
        <v>0</v>
      </c>
    </row>
    <row r="1174" spans="2:63" x14ac:dyDescent="0.25">
      <c r="B1174" s="1"/>
      <c r="BG1174" s="3" t="str">
        <f t="shared" si="55"/>
        <v/>
      </c>
      <c r="BH1174" s="11" t="str">
        <f t="shared" si="56"/>
        <v/>
      </c>
      <c r="BI1174" s="11" t="str">
        <f t="shared" si="56"/>
        <v/>
      </c>
      <c r="BJ1174" s="11" t="str">
        <f t="shared" si="56"/>
        <v/>
      </c>
      <c r="BK1174" s="11">
        <f t="shared" si="57"/>
        <v>0</v>
      </c>
    </row>
    <row r="1175" spans="2:63" x14ac:dyDescent="0.25">
      <c r="B1175" s="1"/>
      <c r="BG1175" s="3" t="str">
        <f t="shared" si="55"/>
        <v/>
      </c>
      <c r="BH1175" s="11" t="str">
        <f t="shared" si="56"/>
        <v/>
      </c>
      <c r="BI1175" s="11" t="str">
        <f t="shared" si="56"/>
        <v/>
      </c>
      <c r="BJ1175" s="11" t="str">
        <f t="shared" si="56"/>
        <v/>
      </c>
      <c r="BK1175" s="11">
        <f t="shared" si="57"/>
        <v>0</v>
      </c>
    </row>
    <row r="1176" spans="2:63" x14ac:dyDescent="0.25">
      <c r="B1176" s="1"/>
      <c r="BG1176" s="3" t="str">
        <f t="shared" si="55"/>
        <v/>
      </c>
      <c r="BH1176" s="11" t="str">
        <f t="shared" si="56"/>
        <v/>
      </c>
      <c r="BI1176" s="11" t="str">
        <f t="shared" si="56"/>
        <v/>
      </c>
      <c r="BJ1176" s="11" t="str">
        <f t="shared" si="56"/>
        <v/>
      </c>
      <c r="BK1176" s="11">
        <f t="shared" si="57"/>
        <v>0</v>
      </c>
    </row>
    <row r="1177" spans="2:63" x14ac:dyDescent="0.25">
      <c r="B1177" s="1"/>
      <c r="BG1177" s="3" t="str">
        <f t="shared" si="55"/>
        <v/>
      </c>
      <c r="BH1177" s="11" t="str">
        <f t="shared" si="56"/>
        <v/>
      </c>
      <c r="BI1177" s="11" t="str">
        <f t="shared" si="56"/>
        <v/>
      </c>
      <c r="BJ1177" s="11" t="str">
        <f t="shared" si="56"/>
        <v/>
      </c>
      <c r="BK1177" s="11">
        <f t="shared" si="57"/>
        <v>0</v>
      </c>
    </row>
    <row r="1178" spans="2:63" x14ac:dyDescent="0.25">
      <c r="B1178" s="1"/>
      <c r="BG1178" s="3" t="str">
        <f t="shared" si="55"/>
        <v/>
      </c>
      <c r="BH1178" s="11" t="str">
        <f t="shared" si="56"/>
        <v/>
      </c>
      <c r="BI1178" s="11" t="str">
        <f t="shared" si="56"/>
        <v/>
      </c>
      <c r="BJ1178" s="11" t="str">
        <f t="shared" si="56"/>
        <v/>
      </c>
      <c r="BK1178" s="11">
        <f t="shared" si="57"/>
        <v>0</v>
      </c>
    </row>
    <row r="1179" spans="2:63" x14ac:dyDescent="0.25">
      <c r="B1179" s="1"/>
      <c r="BG1179" s="3" t="str">
        <f t="shared" si="55"/>
        <v/>
      </c>
      <c r="BH1179" s="11" t="str">
        <f t="shared" si="56"/>
        <v/>
      </c>
      <c r="BI1179" s="11" t="str">
        <f t="shared" si="56"/>
        <v/>
      </c>
      <c r="BJ1179" s="11" t="str">
        <f t="shared" si="56"/>
        <v/>
      </c>
      <c r="BK1179" s="11">
        <f t="shared" si="57"/>
        <v>0</v>
      </c>
    </row>
    <row r="1180" spans="2:63" x14ac:dyDescent="0.25">
      <c r="B1180" s="1"/>
      <c r="C1180" s="2"/>
      <c r="H1180" s="1"/>
      <c r="I1180" s="2"/>
      <c r="K1180" s="1"/>
      <c r="L1180" s="2"/>
      <c r="BG1180" s="3" t="str">
        <f t="shared" si="55"/>
        <v/>
      </c>
      <c r="BH1180" s="11" t="str">
        <f t="shared" si="56"/>
        <v/>
      </c>
      <c r="BI1180" s="11" t="str">
        <f t="shared" si="56"/>
        <v/>
      </c>
      <c r="BJ1180" s="11" t="str">
        <f t="shared" si="56"/>
        <v/>
      </c>
      <c r="BK1180" s="11">
        <f t="shared" si="57"/>
        <v>0</v>
      </c>
    </row>
    <row r="1181" spans="2:63" x14ac:dyDescent="0.25">
      <c r="B1181" s="1"/>
      <c r="BG1181" s="3" t="str">
        <f t="shared" si="55"/>
        <v/>
      </c>
      <c r="BH1181" s="11" t="str">
        <f t="shared" si="56"/>
        <v/>
      </c>
      <c r="BI1181" s="11" t="str">
        <f t="shared" si="56"/>
        <v/>
      </c>
      <c r="BJ1181" s="11" t="str">
        <f t="shared" si="56"/>
        <v/>
      </c>
      <c r="BK1181" s="11">
        <f t="shared" si="57"/>
        <v>0</v>
      </c>
    </row>
    <row r="1182" spans="2:63" x14ac:dyDescent="0.25">
      <c r="B1182" s="1"/>
      <c r="BG1182" s="3" t="str">
        <f t="shared" si="55"/>
        <v/>
      </c>
      <c r="BH1182" s="11" t="str">
        <f t="shared" si="56"/>
        <v/>
      </c>
      <c r="BI1182" s="11" t="str">
        <f t="shared" si="56"/>
        <v/>
      </c>
      <c r="BJ1182" s="11" t="str">
        <f t="shared" si="56"/>
        <v/>
      </c>
      <c r="BK1182" s="11">
        <f t="shared" si="57"/>
        <v>0</v>
      </c>
    </row>
    <row r="1183" spans="2:63" x14ac:dyDescent="0.25">
      <c r="B1183" s="1"/>
      <c r="BG1183" s="3" t="str">
        <f t="shared" si="55"/>
        <v/>
      </c>
      <c r="BH1183" s="11" t="str">
        <f t="shared" si="56"/>
        <v/>
      </c>
      <c r="BI1183" s="11" t="str">
        <f t="shared" si="56"/>
        <v/>
      </c>
      <c r="BJ1183" s="11" t="str">
        <f t="shared" si="56"/>
        <v/>
      </c>
      <c r="BK1183" s="11">
        <f t="shared" si="57"/>
        <v>0</v>
      </c>
    </row>
    <row r="1184" spans="2:63" x14ac:dyDescent="0.25">
      <c r="B1184" s="1"/>
      <c r="BG1184" s="3" t="str">
        <f t="shared" si="55"/>
        <v/>
      </c>
      <c r="BH1184" s="11" t="str">
        <f t="shared" si="56"/>
        <v/>
      </c>
      <c r="BI1184" s="11" t="str">
        <f t="shared" si="56"/>
        <v/>
      </c>
      <c r="BJ1184" s="11" t="str">
        <f t="shared" si="56"/>
        <v/>
      </c>
      <c r="BK1184" s="11">
        <f t="shared" si="57"/>
        <v>0</v>
      </c>
    </row>
    <row r="1185" spans="2:63" x14ac:dyDescent="0.25">
      <c r="B1185" s="1"/>
      <c r="BG1185" s="3" t="str">
        <f t="shared" si="55"/>
        <v/>
      </c>
      <c r="BH1185" s="11" t="str">
        <f t="shared" si="56"/>
        <v/>
      </c>
      <c r="BI1185" s="11" t="str">
        <f t="shared" si="56"/>
        <v/>
      </c>
      <c r="BJ1185" s="11" t="str">
        <f t="shared" si="56"/>
        <v/>
      </c>
      <c r="BK1185" s="11">
        <f t="shared" si="57"/>
        <v>0</v>
      </c>
    </row>
    <row r="1186" spans="2:63" x14ac:dyDescent="0.25">
      <c r="B1186" s="1"/>
      <c r="BG1186" s="3" t="str">
        <f t="shared" si="55"/>
        <v/>
      </c>
      <c r="BH1186" s="11" t="str">
        <f t="shared" si="56"/>
        <v/>
      </c>
      <c r="BI1186" s="11" t="str">
        <f t="shared" si="56"/>
        <v/>
      </c>
      <c r="BJ1186" s="11" t="str">
        <f t="shared" si="56"/>
        <v/>
      </c>
      <c r="BK1186" s="11">
        <f t="shared" si="57"/>
        <v>0</v>
      </c>
    </row>
    <row r="1187" spans="2:63" x14ac:dyDescent="0.25">
      <c r="B1187" s="1"/>
      <c r="BG1187" s="3" t="str">
        <f t="shared" si="55"/>
        <v/>
      </c>
      <c r="BH1187" s="11" t="str">
        <f t="shared" si="56"/>
        <v/>
      </c>
      <c r="BI1187" s="11" t="str">
        <f t="shared" si="56"/>
        <v/>
      </c>
      <c r="BJ1187" s="11" t="str">
        <f t="shared" si="56"/>
        <v/>
      </c>
      <c r="BK1187" s="11">
        <f t="shared" si="57"/>
        <v>0</v>
      </c>
    </row>
    <row r="1188" spans="2:63" x14ac:dyDescent="0.25">
      <c r="B1188" s="1"/>
      <c r="BG1188" s="3" t="str">
        <f t="shared" si="55"/>
        <v/>
      </c>
      <c r="BH1188" s="11" t="str">
        <f t="shared" si="56"/>
        <v/>
      </c>
      <c r="BI1188" s="11" t="str">
        <f t="shared" si="56"/>
        <v/>
      </c>
      <c r="BJ1188" s="11" t="str">
        <f t="shared" si="56"/>
        <v/>
      </c>
      <c r="BK1188" s="11">
        <f t="shared" si="57"/>
        <v>0</v>
      </c>
    </row>
    <row r="1189" spans="2:63" x14ac:dyDescent="0.25">
      <c r="B1189" s="1"/>
      <c r="BG1189" s="3" t="str">
        <f t="shared" si="55"/>
        <v/>
      </c>
      <c r="BH1189" s="11" t="str">
        <f t="shared" si="56"/>
        <v/>
      </c>
      <c r="BI1189" s="11" t="str">
        <f t="shared" si="56"/>
        <v/>
      </c>
      <c r="BJ1189" s="11" t="str">
        <f t="shared" si="56"/>
        <v/>
      </c>
      <c r="BK1189" s="11">
        <f t="shared" si="57"/>
        <v>0</v>
      </c>
    </row>
    <row r="1190" spans="2:63" x14ac:dyDescent="0.25">
      <c r="B1190" s="1"/>
      <c r="BG1190" s="3" t="str">
        <f t="shared" si="55"/>
        <v/>
      </c>
      <c r="BH1190" s="11" t="str">
        <f t="shared" si="56"/>
        <v/>
      </c>
      <c r="BI1190" s="11" t="str">
        <f t="shared" si="56"/>
        <v/>
      </c>
      <c r="BJ1190" s="11" t="str">
        <f t="shared" si="56"/>
        <v/>
      </c>
      <c r="BK1190" s="11">
        <f t="shared" si="57"/>
        <v>0</v>
      </c>
    </row>
    <row r="1191" spans="2:63" x14ac:dyDescent="0.25">
      <c r="B1191" s="1"/>
      <c r="BG1191" s="3" t="str">
        <f t="shared" si="55"/>
        <v/>
      </c>
      <c r="BH1191" s="11" t="str">
        <f t="shared" si="56"/>
        <v/>
      </c>
      <c r="BI1191" s="11" t="str">
        <f t="shared" si="56"/>
        <v/>
      </c>
      <c r="BJ1191" s="11" t="str">
        <f t="shared" si="56"/>
        <v/>
      </c>
      <c r="BK1191" s="11">
        <f t="shared" si="57"/>
        <v>0</v>
      </c>
    </row>
    <row r="1192" spans="2:63" x14ac:dyDescent="0.25">
      <c r="B1192" s="1"/>
      <c r="BG1192" s="3" t="str">
        <f t="shared" si="55"/>
        <v/>
      </c>
      <c r="BH1192" s="11" t="str">
        <f t="shared" si="56"/>
        <v/>
      </c>
      <c r="BI1192" s="11" t="str">
        <f t="shared" si="56"/>
        <v/>
      </c>
      <c r="BJ1192" s="11" t="str">
        <f t="shared" si="56"/>
        <v/>
      </c>
      <c r="BK1192" s="11">
        <f t="shared" si="57"/>
        <v>0</v>
      </c>
    </row>
    <row r="1193" spans="2:63" x14ac:dyDescent="0.25">
      <c r="B1193" s="1"/>
      <c r="BG1193" s="3" t="str">
        <f t="shared" si="55"/>
        <v/>
      </c>
      <c r="BH1193" s="11" t="str">
        <f t="shared" si="56"/>
        <v/>
      </c>
      <c r="BI1193" s="11" t="str">
        <f t="shared" si="56"/>
        <v/>
      </c>
      <c r="BJ1193" s="11" t="str">
        <f t="shared" si="56"/>
        <v/>
      </c>
      <c r="BK1193" s="11">
        <f t="shared" si="57"/>
        <v>0</v>
      </c>
    </row>
    <row r="1194" spans="2:63" x14ac:dyDescent="0.25">
      <c r="B1194" s="1"/>
      <c r="BG1194" s="3" t="str">
        <f t="shared" si="55"/>
        <v/>
      </c>
      <c r="BH1194" s="11" t="str">
        <f t="shared" si="56"/>
        <v/>
      </c>
      <c r="BI1194" s="11" t="str">
        <f t="shared" si="56"/>
        <v/>
      </c>
      <c r="BJ1194" s="11" t="str">
        <f t="shared" si="56"/>
        <v/>
      </c>
      <c r="BK1194" s="11">
        <f t="shared" si="57"/>
        <v>0</v>
      </c>
    </row>
    <row r="1195" spans="2:63" x14ac:dyDescent="0.25">
      <c r="B1195" s="1"/>
      <c r="BG1195" s="3" t="str">
        <f t="shared" si="55"/>
        <v/>
      </c>
      <c r="BH1195" s="11" t="str">
        <f t="shared" si="56"/>
        <v/>
      </c>
      <c r="BI1195" s="11" t="str">
        <f t="shared" si="56"/>
        <v/>
      </c>
      <c r="BJ1195" s="11" t="str">
        <f t="shared" si="56"/>
        <v/>
      </c>
      <c r="BK1195" s="11">
        <f t="shared" si="57"/>
        <v>0</v>
      </c>
    </row>
    <row r="1196" spans="2:63" x14ac:dyDescent="0.25">
      <c r="B1196" s="1"/>
      <c r="C1196" s="2"/>
      <c r="H1196" s="1"/>
      <c r="I1196" s="2"/>
      <c r="BG1196" s="3" t="str">
        <f t="shared" si="55"/>
        <v/>
      </c>
      <c r="BH1196" s="11" t="str">
        <f t="shared" si="56"/>
        <v/>
      </c>
      <c r="BI1196" s="11" t="str">
        <f t="shared" si="56"/>
        <v/>
      </c>
      <c r="BJ1196" s="11" t="str">
        <f t="shared" si="56"/>
        <v/>
      </c>
      <c r="BK1196" s="11">
        <f t="shared" si="57"/>
        <v>0</v>
      </c>
    </row>
    <row r="1197" spans="2:63" x14ac:dyDescent="0.25">
      <c r="B1197" s="1"/>
      <c r="BG1197" s="3" t="str">
        <f t="shared" si="55"/>
        <v/>
      </c>
      <c r="BH1197" s="11" t="str">
        <f t="shared" si="56"/>
        <v/>
      </c>
      <c r="BI1197" s="11" t="str">
        <f t="shared" si="56"/>
        <v/>
      </c>
      <c r="BJ1197" s="11" t="str">
        <f t="shared" si="56"/>
        <v/>
      </c>
      <c r="BK1197" s="11">
        <f t="shared" si="57"/>
        <v>0</v>
      </c>
    </row>
    <row r="1198" spans="2:63" x14ac:dyDescent="0.25">
      <c r="B1198" s="1"/>
      <c r="BG1198" s="3" t="str">
        <f t="shared" si="55"/>
        <v/>
      </c>
      <c r="BH1198" s="11" t="str">
        <f t="shared" si="56"/>
        <v/>
      </c>
      <c r="BI1198" s="11" t="str">
        <f t="shared" si="56"/>
        <v/>
      </c>
      <c r="BJ1198" s="11" t="str">
        <f t="shared" si="56"/>
        <v/>
      </c>
      <c r="BK1198" s="11">
        <f t="shared" si="57"/>
        <v>0</v>
      </c>
    </row>
    <row r="1199" spans="2:63" x14ac:dyDescent="0.25">
      <c r="B1199" s="1"/>
      <c r="C1199" s="2"/>
      <c r="H1199" s="1"/>
      <c r="I1199" s="2"/>
      <c r="K1199" s="1"/>
      <c r="L1199" s="2"/>
      <c r="BG1199" s="3" t="str">
        <f t="shared" si="55"/>
        <v/>
      </c>
      <c r="BH1199" s="11" t="str">
        <f t="shared" si="56"/>
        <v/>
      </c>
      <c r="BI1199" s="11" t="str">
        <f t="shared" si="56"/>
        <v/>
      </c>
      <c r="BJ1199" s="11" t="str">
        <f t="shared" si="56"/>
        <v/>
      </c>
      <c r="BK1199" s="11">
        <f t="shared" si="57"/>
        <v>0</v>
      </c>
    </row>
    <row r="1200" spans="2:63" x14ac:dyDescent="0.25">
      <c r="B1200" s="1"/>
      <c r="BG1200" s="3" t="str">
        <f t="shared" si="55"/>
        <v/>
      </c>
      <c r="BH1200" s="11" t="str">
        <f t="shared" si="56"/>
        <v/>
      </c>
      <c r="BI1200" s="11" t="str">
        <f t="shared" si="56"/>
        <v/>
      </c>
      <c r="BJ1200" s="11" t="str">
        <f t="shared" si="56"/>
        <v/>
      </c>
      <c r="BK1200" s="11">
        <f t="shared" si="57"/>
        <v>0</v>
      </c>
    </row>
    <row r="1201" spans="2:63" x14ac:dyDescent="0.25">
      <c r="B1201" s="1"/>
      <c r="C1201" s="2"/>
      <c r="BG1201" s="3" t="str">
        <f t="shared" si="55"/>
        <v/>
      </c>
      <c r="BH1201" s="11" t="str">
        <f t="shared" si="56"/>
        <v/>
      </c>
      <c r="BI1201" s="11" t="str">
        <f t="shared" si="56"/>
        <v/>
      </c>
      <c r="BJ1201" s="11" t="str">
        <f t="shared" si="56"/>
        <v/>
      </c>
      <c r="BK1201" s="11">
        <f t="shared" si="57"/>
        <v>0</v>
      </c>
    </row>
    <row r="1202" spans="2:63" x14ac:dyDescent="0.25">
      <c r="B1202" s="1"/>
      <c r="BG1202" s="3" t="str">
        <f t="shared" si="55"/>
        <v/>
      </c>
      <c r="BH1202" s="11" t="str">
        <f t="shared" si="56"/>
        <v/>
      </c>
      <c r="BI1202" s="11" t="str">
        <f t="shared" si="56"/>
        <v/>
      </c>
      <c r="BJ1202" s="11" t="str">
        <f t="shared" si="56"/>
        <v/>
      </c>
      <c r="BK1202" s="11">
        <f t="shared" si="57"/>
        <v>0</v>
      </c>
    </row>
    <row r="1203" spans="2:63" x14ac:dyDescent="0.25">
      <c r="B1203" s="1"/>
      <c r="BG1203" s="3" t="str">
        <f t="shared" si="55"/>
        <v/>
      </c>
      <c r="BH1203" s="11" t="str">
        <f t="shared" si="56"/>
        <v/>
      </c>
      <c r="BI1203" s="11" t="str">
        <f t="shared" si="56"/>
        <v/>
      </c>
      <c r="BJ1203" s="11" t="str">
        <f t="shared" si="56"/>
        <v/>
      </c>
      <c r="BK1203" s="11">
        <f t="shared" si="57"/>
        <v>0</v>
      </c>
    </row>
    <row r="1204" spans="2:63" x14ac:dyDescent="0.25">
      <c r="B1204" s="1"/>
      <c r="C1204" s="2"/>
      <c r="BG1204" s="3" t="str">
        <f t="shared" si="55"/>
        <v/>
      </c>
      <c r="BH1204" s="11" t="str">
        <f t="shared" si="56"/>
        <v/>
      </c>
      <c r="BI1204" s="11" t="str">
        <f t="shared" si="56"/>
        <v/>
      </c>
      <c r="BJ1204" s="11" t="str">
        <f t="shared" si="56"/>
        <v/>
      </c>
      <c r="BK1204" s="11">
        <f t="shared" si="57"/>
        <v>0</v>
      </c>
    </row>
    <row r="1205" spans="2:63" x14ac:dyDescent="0.25">
      <c r="B1205" s="1"/>
      <c r="C1205" s="2"/>
      <c r="H1205" s="1"/>
      <c r="I1205" s="2"/>
      <c r="BG1205" s="3" t="str">
        <f t="shared" si="55"/>
        <v/>
      </c>
      <c r="BH1205" s="11" t="str">
        <f t="shared" si="56"/>
        <v/>
      </c>
      <c r="BI1205" s="11" t="str">
        <f t="shared" si="56"/>
        <v/>
      </c>
      <c r="BJ1205" s="11" t="str">
        <f t="shared" si="56"/>
        <v/>
      </c>
      <c r="BK1205" s="11">
        <f t="shared" si="57"/>
        <v>0</v>
      </c>
    </row>
    <row r="1206" spans="2:63" x14ac:dyDescent="0.25">
      <c r="B1206" s="1"/>
      <c r="BG1206" s="3" t="str">
        <f t="shared" si="55"/>
        <v/>
      </c>
      <c r="BH1206" s="11" t="str">
        <f t="shared" si="56"/>
        <v/>
      </c>
      <c r="BI1206" s="11" t="str">
        <f t="shared" si="56"/>
        <v/>
      </c>
      <c r="BJ1206" s="11" t="str">
        <f t="shared" si="56"/>
        <v/>
      </c>
      <c r="BK1206" s="11">
        <f t="shared" si="57"/>
        <v>0</v>
      </c>
    </row>
    <row r="1207" spans="2:63" x14ac:dyDescent="0.25">
      <c r="B1207" s="1"/>
      <c r="BG1207" s="3" t="str">
        <f t="shared" si="55"/>
        <v/>
      </c>
      <c r="BH1207" s="11" t="str">
        <f t="shared" si="56"/>
        <v/>
      </c>
      <c r="BI1207" s="11" t="str">
        <f t="shared" si="56"/>
        <v/>
      </c>
      <c r="BJ1207" s="11" t="str">
        <f t="shared" si="56"/>
        <v/>
      </c>
      <c r="BK1207" s="11">
        <f t="shared" si="57"/>
        <v>0</v>
      </c>
    </row>
    <row r="1208" spans="2:63" x14ac:dyDescent="0.25">
      <c r="B1208" s="1"/>
      <c r="C1208" s="2"/>
      <c r="BG1208" s="3" t="str">
        <f t="shared" si="55"/>
        <v/>
      </c>
      <c r="BH1208" s="11" t="str">
        <f t="shared" si="56"/>
        <v/>
      </c>
      <c r="BI1208" s="11" t="str">
        <f t="shared" si="56"/>
        <v/>
      </c>
      <c r="BJ1208" s="11" t="str">
        <f t="shared" si="56"/>
        <v/>
      </c>
      <c r="BK1208" s="11">
        <f t="shared" si="57"/>
        <v>0</v>
      </c>
    </row>
    <row r="1209" spans="2:63" x14ac:dyDescent="0.25">
      <c r="B1209" s="1"/>
      <c r="C1209" s="2"/>
      <c r="H1209" s="1"/>
      <c r="I1209" s="2"/>
      <c r="BG1209" s="3" t="str">
        <f t="shared" si="55"/>
        <v/>
      </c>
      <c r="BH1209" s="11" t="str">
        <f t="shared" si="56"/>
        <v/>
      </c>
      <c r="BI1209" s="11" t="str">
        <f t="shared" si="56"/>
        <v/>
      </c>
      <c r="BJ1209" s="11" t="str">
        <f t="shared" si="56"/>
        <v/>
      </c>
      <c r="BK1209" s="11">
        <f t="shared" si="57"/>
        <v>0</v>
      </c>
    </row>
    <row r="1210" spans="2:63" x14ac:dyDescent="0.25">
      <c r="B1210" s="1"/>
      <c r="BG1210" s="3" t="str">
        <f t="shared" si="55"/>
        <v/>
      </c>
      <c r="BH1210" s="11" t="str">
        <f t="shared" si="56"/>
        <v/>
      </c>
      <c r="BI1210" s="11" t="str">
        <f t="shared" si="56"/>
        <v/>
      </c>
      <c r="BJ1210" s="11" t="str">
        <f t="shared" si="56"/>
        <v/>
      </c>
      <c r="BK1210" s="11">
        <f t="shared" si="57"/>
        <v>0</v>
      </c>
    </row>
    <row r="1211" spans="2:63" x14ac:dyDescent="0.25">
      <c r="B1211" s="1"/>
      <c r="BG1211" s="3" t="str">
        <f t="shared" si="55"/>
        <v/>
      </c>
      <c r="BH1211" s="11" t="str">
        <f t="shared" si="56"/>
        <v/>
      </c>
      <c r="BI1211" s="11" t="str">
        <f t="shared" si="56"/>
        <v/>
      </c>
      <c r="BJ1211" s="11" t="str">
        <f t="shared" si="56"/>
        <v/>
      </c>
      <c r="BK1211" s="11">
        <f t="shared" si="57"/>
        <v>0</v>
      </c>
    </row>
    <row r="1212" spans="2:63" x14ac:dyDescent="0.25">
      <c r="B1212" s="1"/>
      <c r="BG1212" s="3" t="str">
        <f t="shared" si="55"/>
        <v/>
      </c>
      <c r="BH1212" s="11" t="str">
        <f t="shared" si="56"/>
        <v/>
      </c>
      <c r="BI1212" s="11" t="str">
        <f t="shared" si="56"/>
        <v/>
      </c>
      <c r="BJ1212" s="11" t="str">
        <f t="shared" si="56"/>
        <v/>
      </c>
      <c r="BK1212" s="11">
        <f t="shared" si="57"/>
        <v>0</v>
      </c>
    </row>
    <row r="1213" spans="2:63" x14ac:dyDescent="0.25">
      <c r="B1213" s="1"/>
      <c r="C1213" s="2"/>
      <c r="BG1213" s="3" t="str">
        <f t="shared" si="55"/>
        <v/>
      </c>
      <c r="BH1213" s="11" t="str">
        <f t="shared" si="56"/>
        <v/>
      </c>
      <c r="BI1213" s="11" t="str">
        <f t="shared" si="56"/>
        <v/>
      </c>
      <c r="BJ1213" s="11" t="str">
        <f t="shared" si="56"/>
        <v/>
      </c>
      <c r="BK1213" s="11">
        <f t="shared" si="57"/>
        <v>0</v>
      </c>
    </row>
    <row r="1214" spans="2:63" x14ac:dyDescent="0.25">
      <c r="B1214" s="1"/>
      <c r="BG1214" s="3" t="str">
        <f t="shared" si="55"/>
        <v/>
      </c>
      <c r="BH1214" s="11" t="str">
        <f t="shared" si="56"/>
        <v/>
      </c>
      <c r="BI1214" s="11" t="str">
        <f t="shared" si="56"/>
        <v/>
      </c>
      <c r="BJ1214" s="11" t="str">
        <f t="shared" si="56"/>
        <v/>
      </c>
      <c r="BK1214" s="11">
        <f t="shared" si="57"/>
        <v>0</v>
      </c>
    </row>
    <row r="1215" spans="2:63" x14ac:dyDescent="0.25">
      <c r="B1215" s="1"/>
      <c r="BG1215" s="3" t="str">
        <f t="shared" si="55"/>
        <v/>
      </c>
      <c r="BH1215" s="11" t="str">
        <f t="shared" si="56"/>
        <v/>
      </c>
      <c r="BI1215" s="11" t="str">
        <f t="shared" si="56"/>
        <v/>
      </c>
      <c r="BJ1215" s="11" t="str">
        <f t="shared" si="56"/>
        <v/>
      </c>
      <c r="BK1215" s="11">
        <f t="shared" si="57"/>
        <v>0</v>
      </c>
    </row>
    <row r="1216" spans="2:63" x14ac:dyDescent="0.25">
      <c r="B1216" s="1"/>
      <c r="BG1216" s="3" t="str">
        <f t="shared" si="55"/>
        <v/>
      </c>
      <c r="BH1216" s="11" t="str">
        <f t="shared" si="56"/>
        <v/>
      </c>
      <c r="BI1216" s="11" t="str">
        <f t="shared" si="56"/>
        <v/>
      </c>
      <c r="BJ1216" s="11" t="str">
        <f t="shared" si="56"/>
        <v/>
      </c>
      <c r="BK1216" s="11">
        <f t="shared" si="57"/>
        <v>0</v>
      </c>
    </row>
    <row r="1217" spans="2:63" x14ac:dyDescent="0.25">
      <c r="B1217" s="1"/>
      <c r="BG1217" s="3" t="str">
        <f t="shared" si="55"/>
        <v/>
      </c>
      <c r="BH1217" s="11" t="str">
        <f t="shared" si="56"/>
        <v/>
      </c>
      <c r="BI1217" s="11" t="str">
        <f t="shared" si="56"/>
        <v/>
      </c>
      <c r="BJ1217" s="11" t="str">
        <f t="shared" si="56"/>
        <v/>
      </c>
      <c r="BK1217" s="11">
        <f t="shared" si="57"/>
        <v>0</v>
      </c>
    </row>
    <row r="1218" spans="2:63" x14ac:dyDescent="0.25">
      <c r="B1218" s="1"/>
      <c r="BG1218" s="3" t="str">
        <f t="shared" si="55"/>
        <v/>
      </c>
      <c r="BH1218" s="11" t="str">
        <f t="shared" si="56"/>
        <v/>
      </c>
      <c r="BI1218" s="11" t="str">
        <f t="shared" si="56"/>
        <v/>
      </c>
      <c r="BJ1218" s="11" t="str">
        <f t="shared" si="56"/>
        <v/>
      </c>
      <c r="BK1218" s="11">
        <f t="shared" si="57"/>
        <v>0</v>
      </c>
    </row>
    <row r="1219" spans="2:63" x14ac:dyDescent="0.25">
      <c r="B1219" s="1"/>
      <c r="C1219" s="2"/>
      <c r="H1219" s="1"/>
      <c r="I1219" s="2"/>
      <c r="N1219" s="1"/>
      <c r="O1219" s="2"/>
      <c r="BG1219" s="3" t="str">
        <f t="shared" ref="BG1219:BG1282" si="58">IFERROR(LEFT(F1219,8),"--")</f>
        <v/>
      </c>
      <c r="BH1219" s="11" t="str">
        <f t="shared" ref="BH1219:BJ1282" si="59">IFERROR(IF(AC1219="","",1),"--")</f>
        <v/>
      </c>
      <c r="BI1219" s="11" t="str">
        <f t="shared" si="59"/>
        <v/>
      </c>
      <c r="BJ1219" s="11" t="str">
        <f t="shared" si="59"/>
        <v/>
      </c>
      <c r="BK1219" s="11">
        <f t="shared" ref="BK1219:BK1282" si="60">SUM(BH1219:BJ1219)</f>
        <v>0</v>
      </c>
    </row>
    <row r="1220" spans="2:63" x14ac:dyDescent="0.25">
      <c r="B1220" s="1"/>
      <c r="BG1220" s="3" t="str">
        <f t="shared" si="58"/>
        <v/>
      </c>
      <c r="BH1220" s="11" t="str">
        <f t="shared" si="59"/>
        <v/>
      </c>
      <c r="BI1220" s="11" t="str">
        <f t="shared" si="59"/>
        <v/>
      </c>
      <c r="BJ1220" s="11" t="str">
        <f t="shared" si="59"/>
        <v/>
      </c>
      <c r="BK1220" s="11">
        <f t="shared" si="60"/>
        <v>0</v>
      </c>
    </row>
    <row r="1221" spans="2:63" x14ac:dyDescent="0.25">
      <c r="B1221" s="1"/>
      <c r="BG1221" s="3" t="str">
        <f t="shared" si="58"/>
        <v/>
      </c>
      <c r="BH1221" s="11" t="str">
        <f t="shared" si="59"/>
        <v/>
      </c>
      <c r="BI1221" s="11" t="str">
        <f t="shared" si="59"/>
        <v/>
      </c>
      <c r="BJ1221" s="11" t="str">
        <f t="shared" si="59"/>
        <v/>
      </c>
      <c r="BK1221" s="11">
        <f t="shared" si="60"/>
        <v>0</v>
      </c>
    </row>
    <row r="1222" spans="2:63" x14ac:dyDescent="0.25">
      <c r="B1222" s="1"/>
      <c r="C1222" s="2"/>
      <c r="H1222" s="1"/>
      <c r="I1222" s="2"/>
      <c r="N1222" s="1"/>
      <c r="O1222" s="2"/>
      <c r="BG1222" s="3" t="str">
        <f t="shared" si="58"/>
        <v/>
      </c>
      <c r="BH1222" s="11" t="str">
        <f t="shared" si="59"/>
        <v/>
      </c>
      <c r="BI1222" s="11" t="str">
        <f t="shared" si="59"/>
        <v/>
      </c>
      <c r="BJ1222" s="11" t="str">
        <f t="shared" si="59"/>
        <v/>
      </c>
      <c r="BK1222" s="11">
        <f t="shared" si="60"/>
        <v>0</v>
      </c>
    </row>
    <row r="1223" spans="2:63" x14ac:dyDescent="0.25">
      <c r="B1223" s="1"/>
      <c r="BG1223" s="3" t="str">
        <f t="shared" si="58"/>
        <v/>
      </c>
      <c r="BH1223" s="11" t="str">
        <f t="shared" si="59"/>
        <v/>
      </c>
      <c r="BI1223" s="11" t="str">
        <f t="shared" si="59"/>
        <v/>
      </c>
      <c r="BJ1223" s="11" t="str">
        <f t="shared" si="59"/>
        <v/>
      </c>
      <c r="BK1223" s="11">
        <f t="shared" si="60"/>
        <v>0</v>
      </c>
    </row>
    <row r="1224" spans="2:63" x14ac:dyDescent="0.25">
      <c r="B1224" s="1"/>
      <c r="BG1224" s="3" t="str">
        <f t="shared" si="58"/>
        <v/>
      </c>
      <c r="BH1224" s="11" t="str">
        <f t="shared" si="59"/>
        <v/>
      </c>
      <c r="BI1224" s="11" t="str">
        <f t="shared" si="59"/>
        <v/>
      </c>
      <c r="BJ1224" s="11" t="str">
        <f t="shared" si="59"/>
        <v/>
      </c>
      <c r="BK1224" s="11">
        <f t="shared" si="60"/>
        <v>0</v>
      </c>
    </row>
    <row r="1225" spans="2:63" x14ac:dyDescent="0.25">
      <c r="B1225" s="1"/>
      <c r="BG1225" s="3" t="str">
        <f t="shared" si="58"/>
        <v/>
      </c>
      <c r="BH1225" s="11" t="str">
        <f t="shared" si="59"/>
        <v/>
      </c>
      <c r="BI1225" s="11" t="str">
        <f t="shared" si="59"/>
        <v/>
      </c>
      <c r="BJ1225" s="11" t="str">
        <f t="shared" si="59"/>
        <v/>
      </c>
      <c r="BK1225" s="11">
        <f t="shared" si="60"/>
        <v>0</v>
      </c>
    </row>
    <row r="1226" spans="2:63" x14ac:dyDescent="0.25">
      <c r="B1226" s="1"/>
      <c r="BG1226" s="3" t="str">
        <f t="shared" si="58"/>
        <v/>
      </c>
      <c r="BH1226" s="11" t="str">
        <f t="shared" si="59"/>
        <v/>
      </c>
      <c r="BI1226" s="11" t="str">
        <f t="shared" si="59"/>
        <v/>
      </c>
      <c r="BJ1226" s="11" t="str">
        <f t="shared" si="59"/>
        <v/>
      </c>
      <c r="BK1226" s="11">
        <f t="shared" si="60"/>
        <v>0</v>
      </c>
    </row>
    <row r="1227" spans="2:63" x14ac:dyDescent="0.25">
      <c r="B1227" s="1"/>
      <c r="C1227" s="2"/>
      <c r="H1227" s="1"/>
      <c r="I1227" s="2"/>
      <c r="K1227" s="1"/>
      <c r="L1227" s="2"/>
      <c r="BG1227" s="3" t="str">
        <f t="shared" si="58"/>
        <v/>
      </c>
      <c r="BH1227" s="11" t="str">
        <f t="shared" si="59"/>
        <v/>
      </c>
      <c r="BI1227" s="11" t="str">
        <f t="shared" si="59"/>
        <v/>
      </c>
      <c r="BJ1227" s="11" t="str">
        <f t="shared" si="59"/>
        <v/>
      </c>
      <c r="BK1227" s="11">
        <f t="shared" si="60"/>
        <v>0</v>
      </c>
    </row>
    <row r="1228" spans="2:63" x14ac:dyDescent="0.25">
      <c r="B1228" s="1"/>
      <c r="BG1228" s="3" t="str">
        <f t="shared" si="58"/>
        <v/>
      </c>
      <c r="BH1228" s="11" t="str">
        <f t="shared" si="59"/>
        <v/>
      </c>
      <c r="BI1228" s="11" t="str">
        <f t="shared" si="59"/>
        <v/>
      </c>
      <c r="BJ1228" s="11" t="str">
        <f t="shared" si="59"/>
        <v/>
      </c>
      <c r="BK1228" s="11">
        <f t="shared" si="60"/>
        <v>0</v>
      </c>
    </row>
    <row r="1229" spans="2:63" x14ac:dyDescent="0.25">
      <c r="B1229" s="1"/>
      <c r="BG1229" s="3" t="str">
        <f t="shared" si="58"/>
        <v/>
      </c>
      <c r="BH1229" s="11" t="str">
        <f t="shared" si="59"/>
        <v/>
      </c>
      <c r="BI1229" s="11" t="str">
        <f t="shared" si="59"/>
        <v/>
      </c>
      <c r="BJ1229" s="11" t="str">
        <f t="shared" si="59"/>
        <v/>
      </c>
      <c r="BK1229" s="11">
        <f t="shared" si="60"/>
        <v>0</v>
      </c>
    </row>
    <row r="1230" spans="2:63" x14ac:dyDescent="0.25">
      <c r="B1230" s="1"/>
      <c r="BG1230" s="3" t="str">
        <f t="shared" si="58"/>
        <v/>
      </c>
      <c r="BH1230" s="11" t="str">
        <f t="shared" si="59"/>
        <v/>
      </c>
      <c r="BI1230" s="11" t="str">
        <f t="shared" si="59"/>
        <v/>
      </c>
      <c r="BJ1230" s="11" t="str">
        <f t="shared" si="59"/>
        <v/>
      </c>
      <c r="BK1230" s="11">
        <f t="shared" si="60"/>
        <v>0</v>
      </c>
    </row>
    <row r="1231" spans="2:63" x14ac:dyDescent="0.25">
      <c r="B1231" s="1"/>
      <c r="BG1231" s="3" t="str">
        <f t="shared" si="58"/>
        <v/>
      </c>
      <c r="BH1231" s="11" t="str">
        <f t="shared" si="59"/>
        <v/>
      </c>
      <c r="BI1231" s="11" t="str">
        <f t="shared" si="59"/>
        <v/>
      </c>
      <c r="BJ1231" s="11" t="str">
        <f t="shared" si="59"/>
        <v/>
      </c>
      <c r="BK1231" s="11">
        <f t="shared" si="60"/>
        <v>0</v>
      </c>
    </row>
    <row r="1232" spans="2:63" x14ac:dyDescent="0.25">
      <c r="B1232" s="1"/>
      <c r="BG1232" s="3" t="str">
        <f t="shared" si="58"/>
        <v/>
      </c>
      <c r="BH1232" s="11" t="str">
        <f t="shared" si="59"/>
        <v/>
      </c>
      <c r="BI1232" s="11" t="str">
        <f t="shared" si="59"/>
        <v/>
      </c>
      <c r="BJ1232" s="11" t="str">
        <f t="shared" si="59"/>
        <v/>
      </c>
      <c r="BK1232" s="11">
        <f t="shared" si="60"/>
        <v>0</v>
      </c>
    </row>
    <row r="1233" spans="2:63" x14ac:dyDescent="0.25">
      <c r="B1233" s="1"/>
      <c r="C1233" s="2"/>
      <c r="H1233" s="1"/>
      <c r="I1233" s="2"/>
      <c r="BG1233" s="3" t="str">
        <f t="shared" si="58"/>
        <v/>
      </c>
      <c r="BH1233" s="11" t="str">
        <f t="shared" si="59"/>
        <v/>
      </c>
      <c r="BI1233" s="11" t="str">
        <f t="shared" si="59"/>
        <v/>
      </c>
      <c r="BJ1233" s="11" t="str">
        <f t="shared" si="59"/>
        <v/>
      </c>
      <c r="BK1233" s="11">
        <f t="shared" si="60"/>
        <v>0</v>
      </c>
    </row>
    <row r="1234" spans="2:63" x14ac:dyDescent="0.25">
      <c r="B1234" s="1"/>
      <c r="BG1234" s="3" t="str">
        <f t="shared" si="58"/>
        <v/>
      </c>
      <c r="BH1234" s="11" t="str">
        <f t="shared" si="59"/>
        <v/>
      </c>
      <c r="BI1234" s="11" t="str">
        <f t="shared" si="59"/>
        <v/>
      </c>
      <c r="BJ1234" s="11" t="str">
        <f t="shared" si="59"/>
        <v/>
      </c>
      <c r="BK1234" s="11">
        <f t="shared" si="60"/>
        <v>0</v>
      </c>
    </row>
    <row r="1235" spans="2:63" x14ac:dyDescent="0.25">
      <c r="B1235" s="1"/>
      <c r="BG1235" s="3" t="str">
        <f t="shared" si="58"/>
        <v/>
      </c>
      <c r="BH1235" s="11" t="str">
        <f t="shared" si="59"/>
        <v/>
      </c>
      <c r="BI1235" s="11" t="str">
        <f t="shared" si="59"/>
        <v/>
      </c>
      <c r="BJ1235" s="11" t="str">
        <f t="shared" si="59"/>
        <v/>
      </c>
      <c r="BK1235" s="11">
        <f t="shared" si="60"/>
        <v>0</v>
      </c>
    </row>
    <row r="1236" spans="2:63" x14ac:dyDescent="0.25">
      <c r="B1236" s="1"/>
      <c r="BG1236" s="3" t="str">
        <f t="shared" si="58"/>
        <v/>
      </c>
      <c r="BH1236" s="11" t="str">
        <f t="shared" si="59"/>
        <v/>
      </c>
      <c r="BI1236" s="11" t="str">
        <f t="shared" si="59"/>
        <v/>
      </c>
      <c r="BJ1236" s="11" t="str">
        <f t="shared" si="59"/>
        <v/>
      </c>
      <c r="BK1236" s="11">
        <f t="shared" si="60"/>
        <v>0</v>
      </c>
    </row>
    <row r="1237" spans="2:63" x14ac:dyDescent="0.25">
      <c r="B1237" s="1"/>
      <c r="BG1237" s="3" t="str">
        <f t="shared" si="58"/>
        <v/>
      </c>
      <c r="BH1237" s="11" t="str">
        <f t="shared" si="59"/>
        <v/>
      </c>
      <c r="BI1237" s="11" t="str">
        <f t="shared" si="59"/>
        <v/>
      </c>
      <c r="BJ1237" s="11" t="str">
        <f t="shared" si="59"/>
        <v/>
      </c>
      <c r="BK1237" s="11">
        <f t="shared" si="60"/>
        <v>0</v>
      </c>
    </row>
    <row r="1238" spans="2:63" x14ac:dyDescent="0.25">
      <c r="B1238" s="1"/>
      <c r="BG1238" s="3" t="str">
        <f t="shared" si="58"/>
        <v/>
      </c>
      <c r="BH1238" s="11" t="str">
        <f t="shared" si="59"/>
        <v/>
      </c>
      <c r="BI1238" s="11" t="str">
        <f t="shared" si="59"/>
        <v/>
      </c>
      <c r="BJ1238" s="11" t="str">
        <f t="shared" si="59"/>
        <v/>
      </c>
      <c r="BK1238" s="11">
        <f t="shared" si="60"/>
        <v>0</v>
      </c>
    </row>
    <row r="1239" spans="2:63" x14ac:dyDescent="0.25">
      <c r="B1239" s="1"/>
      <c r="BG1239" s="3" t="str">
        <f t="shared" si="58"/>
        <v/>
      </c>
      <c r="BH1239" s="11" t="str">
        <f t="shared" si="59"/>
        <v/>
      </c>
      <c r="BI1239" s="11" t="str">
        <f t="shared" si="59"/>
        <v/>
      </c>
      <c r="BJ1239" s="11" t="str">
        <f t="shared" si="59"/>
        <v/>
      </c>
      <c r="BK1239" s="11">
        <f t="shared" si="60"/>
        <v>0</v>
      </c>
    </row>
    <row r="1240" spans="2:63" x14ac:dyDescent="0.25">
      <c r="B1240" s="1"/>
      <c r="BG1240" s="3" t="str">
        <f t="shared" si="58"/>
        <v/>
      </c>
      <c r="BH1240" s="11" t="str">
        <f t="shared" si="59"/>
        <v/>
      </c>
      <c r="BI1240" s="11" t="str">
        <f t="shared" si="59"/>
        <v/>
      </c>
      <c r="BJ1240" s="11" t="str">
        <f t="shared" si="59"/>
        <v/>
      </c>
      <c r="BK1240" s="11">
        <f t="shared" si="60"/>
        <v>0</v>
      </c>
    </row>
    <row r="1241" spans="2:63" x14ac:dyDescent="0.25">
      <c r="B1241" s="1"/>
      <c r="BG1241" s="3" t="str">
        <f t="shared" si="58"/>
        <v/>
      </c>
      <c r="BH1241" s="11" t="str">
        <f t="shared" si="59"/>
        <v/>
      </c>
      <c r="BI1241" s="11" t="str">
        <f t="shared" si="59"/>
        <v/>
      </c>
      <c r="BJ1241" s="11" t="str">
        <f t="shared" si="59"/>
        <v/>
      </c>
      <c r="BK1241" s="11">
        <f t="shared" si="60"/>
        <v>0</v>
      </c>
    </row>
    <row r="1242" spans="2:63" x14ac:dyDescent="0.25">
      <c r="B1242" s="1"/>
      <c r="BG1242" s="3" t="str">
        <f t="shared" si="58"/>
        <v/>
      </c>
      <c r="BH1242" s="11" t="str">
        <f t="shared" si="59"/>
        <v/>
      </c>
      <c r="BI1242" s="11" t="str">
        <f t="shared" si="59"/>
        <v/>
      </c>
      <c r="BJ1242" s="11" t="str">
        <f t="shared" si="59"/>
        <v/>
      </c>
      <c r="BK1242" s="11">
        <f t="shared" si="60"/>
        <v>0</v>
      </c>
    </row>
    <row r="1243" spans="2:63" x14ac:dyDescent="0.25">
      <c r="B1243" s="1"/>
      <c r="C1243" s="2"/>
      <c r="H1243" s="1"/>
      <c r="I1243" s="2"/>
      <c r="BG1243" s="3" t="str">
        <f t="shared" si="58"/>
        <v/>
      </c>
      <c r="BH1243" s="11" t="str">
        <f t="shared" si="59"/>
        <v/>
      </c>
      <c r="BI1243" s="11" t="str">
        <f t="shared" si="59"/>
        <v/>
      </c>
      <c r="BJ1243" s="11" t="str">
        <f t="shared" si="59"/>
        <v/>
      </c>
      <c r="BK1243" s="11">
        <f t="shared" si="60"/>
        <v>0</v>
      </c>
    </row>
    <row r="1244" spans="2:63" x14ac:dyDescent="0.25">
      <c r="B1244" s="1"/>
      <c r="C1244" s="2"/>
      <c r="H1244" s="1"/>
      <c r="I1244" s="2"/>
      <c r="BG1244" s="3" t="str">
        <f t="shared" si="58"/>
        <v/>
      </c>
      <c r="BH1244" s="11" t="str">
        <f t="shared" si="59"/>
        <v/>
      </c>
      <c r="BI1244" s="11" t="str">
        <f t="shared" si="59"/>
        <v/>
      </c>
      <c r="BJ1244" s="11" t="str">
        <f t="shared" si="59"/>
        <v/>
      </c>
      <c r="BK1244" s="11">
        <f t="shared" si="60"/>
        <v>0</v>
      </c>
    </row>
    <row r="1245" spans="2:63" x14ac:dyDescent="0.25">
      <c r="B1245" s="1"/>
      <c r="BG1245" s="3" t="str">
        <f t="shared" si="58"/>
        <v/>
      </c>
      <c r="BH1245" s="11" t="str">
        <f t="shared" si="59"/>
        <v/>
      </c>
      <c r="BI1245" s="11" t="str">
        <f t="shared" si="59"/>
        <v/>
      </c>
      <c r="BJ1245" s="11" t="str">
        <f t="shared" si="59"/>
        <v/>
      </c>
      <c r="BK1245" s="11">
        <f t="shared" si="60"/>
        <v>0</v>
      </c>
    </row>
    <row r="1246" spans="2:63" x14ac:dyDescent="0.25">
      <c r="B1246" s="1"/>
      <c r="BG1246" s="3" t="str">
        <f t="shared" si="58"/>
        <v/>
      </c>
      <c r="BH1246" s="11" t="str">
        <f t="shared" si="59"/>
        <v/>
      </c>
      <c r="BI1246" s="11" t="str">
        <f t="shared" si="59"/>
        <v/>
      </c>
      <c r="BJ1246" s="11" t="str">
        <f t="shared" si="59"/>
        <v/>
      </c>
      <c r="BK1246" s="11">
        <f t="shared" si="60"/>
        <v>0</v>
      </c>
    </row>
    <row r="1247" spans="2:63" x14ac:dyDescent="0.25">
      <c r="B1247" s="1"/>
      <c r="BG1247" s="3" t="str">
        <f t="shared" si="58"/>
        <v/>
      </c>
      <c r="BH1247" s="11" t="str">
        <f t="shared" si="59"/>
        <v/>
      </c>
      <c r="BI1247" s="11" t="str">
        <f t="shared" si="59"/>
        <v/>
      </c>
      <c r="BJ1247" s="11" t="str">
        <f t="shared" si="59"/>
        <v/>
      </c>
      <c r="BK1247" s="11">
        <f t="shared" si="60"/>
        <v>0</v>
      </c>
    </row>
    <row r="1248" spans="2:63" x14ac:dyDescent="0.25">
      <c r="B1248" s="1"/>
      <c r="BG1248" s="3" t="str">
        <f t="shared" si="58"/>
        <v/>
      </c>
      <c r="BH1248" s="11" t="str">
        <f t="shared" si="59"/>
        <v/>
      </c>
      <c r="BI1248" s="11" t="str">
        <f t="shared" si="59"/>
        <v/>
      </c>
      <c r="BJ1248" s="11" t="str">
        <f t="shared" si="59"/>
        <v/>
      </c>
      <c r="BK1248" s="11">
        <f t="shared" si="60"/>
        <v>0</v>
      </c>
    </row>
    <row r="1249" spans="2:63" x14ac:dyDescent="0.25">
      <c r="B1249" s="1"/>
      <c r="C1249" s="2"/>
      <c r="H1249" s="1"/>
      <c r="I1249" s="2"/>
      <c r="BG1249" s="3" t="str">
        <f t="shared" si="58"/>
        <v/>
      </c>
      <c r="BH1249" s="11" t="str">
        <f t="shared" si="59"/>
        <v/>
      </c>
      <c r="BI1249" s="11" t="str">
        <f t="shared" si="59"/>
        <v/>
      </c>
      <c r="BJ1249" s="11" t="str">
        <f t="shared" si="59"/>
        <v/>
      </c>
      <c r="BK1249" s="11">
        <f t="shared" si="60"/>
        <v>0</v>
      </c>
    </row>
    <row r="1250" spans="2:63" x14ac:dyDescent="0.25">
      <c r="B1250" s="1"/>
      <c r="BG1250" s="3" t="str">
        <f t="shared" si="58"/>
        <v/>
      </c>
      <c r="BH1250" s="11" t="str">
        <f t="shared" si="59"/>
        <v/>
      </c>
      <c r="BI1250" s="11" t="str">
        <f t="shared" si="59"/>
        <v/>
      </c>
      <c r="BJ1250" s="11" t="str">
        <f t="shared" si="59"/>
        <v/>
      </c>
      <c r="BK1250" s="11">
        <f t="shared" si="60"/>
        <v>0</v>
      </c>
    </row>
    <row r="1251" spans="2:63" x14ac:dyDescent="0.25">
      <c r="B1251" s="1"/>
      <c r="C1251" s="2"/>
      <c r="H1251" s="1"/>
      <c r="I1251" s="2"/>
      <c r="BG1251" s="3" t="str">
        <f t="shared" si="58"/>
        <v/>
      </c>
      <c r="BH1251" s="11" t="str">
        <f t="shared" si="59"/>
        <v/>
      </c>
      <c r="BI1251" s="11" t="str">
        <f t="shared" si="59"/>
        <v/>
      </c>
      <c r="BJ1251" s="11" t="str">
        <f t="shared" si="59"/>
        <v/>
      </c>
      <c r="BK1251" s="11">
        <f t="shared" si="60"/>
        <v>0</v>
      </c>
    </row>
    <row r="1252" spans="2:63" x14ac:dyDescent="0.25">
      <c r="B1252" s="1"/>
      <c r="BG1252" s="3" t="str">
        <f t="shared" si="58"/>
        <v/>
      </c>
      <c r="BH1252" s="11" t="str">
        <f t="shared" si="59"/>
        <v/>
      </c>
      <c r="BI1252" s="11" t="str">
        <f t="shared" si="59"/>
        <v/>
      </c>
      <c r="BJ1252" s="11" t="str">
        <f t="shared" si="59"/>
        <v/>
      </c>
      <c r="BK1252" s="11">
        <f t="shared" si="60"/>
        <v>0</v>
      </c>
    </row>
    <row r="1253" spans="2:63" x14ac:dyDescent="0.25">
      <c r="B1253" s="1"/>
      <c r="C1253" s="2"/>
      <c r="H1253" s="1"/>
      <c r="I1253" s="2"/>
      <c r="BG1253" s="3" t="str">
        <f t="shared" si="58"/>
        <v/>
      </c>
      <c r="BH1253" s="11" t="str">
        <f t="shared" si="59"/>
        <v/>
      </c>
      <c r="BI1253" s="11" t="str">
        <f t="shared" si="59"/>
        <v/>
      </c>
      <c r="BJ1253" s="11" t="str">
        <f t="shared" si="59"/>
        <v/>
      </c>
      <c r="BK1253" s="11">
        <f t="shared" si="60"/>
        <v>0</v>
      </c>
    </row>
    <row r="1254" spans="2:63" x14ac:dyDescent="0.25">
      <c r="B1254" s="1"/>
      <c r="C1254" s="2"/>
      <c r="H1254" s="1"/>
      <c r="I1254" s="2"/>
      <c r="BG1254" s="3" t="str">
        <f t="shared" si="58"/>
        <v/>
      </c>
      <c r="BH1254" s="11" t="str">
        <f t="shared" si="59"/>
        <v/>
      </c>
      <c r="BI1254" s="11" t="str">
        <f t="shared" si="59"/>
        <v/>
      </c>
      <c r="BJ1254" s="11" t="str">
        <f t="shared" si="59"/>
        <v/>
      </c>
      <c r="BK1254" s="11">
        <f t="shared" si="60"/>
        <v>0</v>
      </c>
    </row>
    <row r="1255" spans="2:63" x14ac:dyDescent="0.25">
      <c r="B1255" s="1"/>
      <c r="BG1255" s="3" t="str">
        <f t="shared" si="58"/>
        <v/>
      </c>
      <c r="BH1255" s="11" t="str">
        <f t="shared" si="59"/>
        <v/>
      </c>
      <c r="BI1255" s="11" t="str">
        <f t="shared" si="59"/>
        <v/>
      </c>
      <c r="BJ1255" s="11" t="str">
        <f t="shared" si="59"/>
        <v/>
      </c>
      <c r="BK1255" s="11">
        <f t="shared" si="60"/>
        <v>0</v>
      </c>
    </row>
    <row r="1256" spans="2:63" x14ac:dyDescent="0.25">
      <c r="B1256" s="1"/>
      <c r="BG1256" s="3" t="str">
        <f t="shared" si="58"/>
        <v/>
      </c>
      <c r="BH1256" s="11" t="str">
        <f t="shared" si="59"/>
        <v/>
      </c>
      <c r="BI1256" s="11" t="str">
        <f t="shared" si="59"/>
        <v/>
      </c>
      <c r="BJ1256" s="11" t="str">
        <f t="shared" si="59"/>
        <v/>
      </c>
      <c r="BK1256" s="11">
        <f t="shared" si="60"/>
        <v>0</v>
      </c>
    </row>
    <row r="1257" spans="2:63" x14ac:dyDescent="0.25">
      <c r="B1257" s="1"/>
      <c r="BG1257" s="3" t="str">
        <f t="shared" si="58"/>
        <v/>
      </c>
      <c r="BH1257" s="11" t="str">
        <f t="shared" si="59"/>
        <v/>
      </c>
      <c r="BI1257" s="11" t="str">
        <f t="shared" si="59"/>
        <v/>
      </c>
      <c r="BJ1257" s="11" t="str">
        <f t="shared" si="59"/>
        <v/>
      </c>
      <c r="BK1257" s="11">
        <f t="shared" si="60"/>
        <v>0</v>
      </c>
    </row>
    <row r="1258" spans="2:63" x14ac:dyDescent="0.25">
      <c r="B1258" s="1"/>
      <c r="BG1258" s="3" t="str">
        <f t="shared" si="58"/>
        <v/>
      </c>
      <c r="BH1258" s="11" t="str">
        <f t="shared" si="59"/>
        <v/>
      </c>
      <c r="BI1258" s="11" t="str">
        <f t="shared" si="59"/>
        <v/>
      </c>
      <c r="BJ1258" s="11" t="str">
        <f t="shared" si="59"/>
        <v/>
      </c>
      <c r="BK1258" s="11">
        <f t="shared" si="60"/>
        <v>0</v>
      </c>
    </row>
    <row r="1259" spans="2:63" x14ac:dyDescent="0.25">
      <c r="B1259" s="1"/>
      <c r="BG1259" s="3" t="str">
        <f t="shared" si="58"/>
        <v/>
      </c>
      <c r="BH1259" s="11" t="str">
        <f t="shared" si="59"/>
        <v/>
      </c>
      <c r="BI1259" s="11" t="str">
        <f t="shared" si="59"/>
        <v/>
      </c>
      <c r="BJ1259" s="11" t="str">
        <f t="shared" si="59"/>
        <v/>
      </c>
      <c r="BK1259" s="11">
        <f t="shared" si="60"/>
        <v>0</v>
      </c>
    </row>
    <row r="1260" spans="2:63" x14ac:dyDescent="0.25">
      <c r="B1260" s="1"/>
      <c r="BG1260" s="3" t="str">
        <f t="shared" si="58"/>
        <v/>
      </c>
      <c r="BH1260" s="11" t="str">
        <f t="shared" si="59"/>
        <v/>
      </c>
      <c r="BI1260" s="11" t="str">
        <f t="shared" si="59"/>
        <v/>
      </c>
      <c r="BJ1260" s="11" t="str">
        <f t="shared" si="59"/>
        <v/>
      </c>
      <c r="BK1260" s="11">
        <f t="shared" si="60"/>
        <v>0</v>
      </c>
    </row>
    <row r="1261" spans="2:63" x14ac:dyDescent="0.25">
      <c r="B1261" s="1"/>
      <c r="BG1261" s="3" t="str">
        <f t="shared" si="58"/>
        <v/>
      </c>
      <c r="BH1261" s="11" t="str">
        <f t="shared" si="59"/>
        <v/>
      </c>
      <c r="BI1261" s="11" t="str">
        <f t="shared" si="59"/>
        <v/>
      </c>
      <c r="BJ1261" s="11" t="str">
        <f t="shared" si="59"/>
        <v/>
      </c>
      <c r="BK1261" s="11">
        <f t="shared" si="60"/>
        <v>0</v>
      </c>
    </row>
    <row r="1262" spans="2:63" x14ac:dyDescent="0.25">
      <c r="B1262" s="1"/>
      <c r="BG1262" s="3" t="str">
        <f t="shared" si="58"/>
        <v/>
      </c>
      <c r="BH1262" s="11" t="str">
        <f t="shared" si="59"/>
        <v/>
      </c>
      <c r="BI1262" s="11" t="str">
        <f t="shared" si="59"/>
        <v/>
      </c>
      <c r="BJ1262" s="11" t="str">
        <f t="shared" si="59"/>
        <v/>
      </c>
      <c r="BK1262" s="11">
        <f t="shared" si="60"/>
        <v>0</v>
      </c>
    </row>
    <row r="1263" spans="2:63" x14ac:dyDescent="0.25">
      <c r="B1263" s="1"/>
      <c r="BG1263" s="3" t="str">
        <f t="shared" si="58"/>
        <v/>
      </c>
      <c r="BH1263" s="11" t="str">
        <f t="shared" si="59"/>
        <v/>
      </c>
      <c r="BI1263" s="11" t="str">
        <f t="shared" si="59"/>
        <v/>
      </c>
      <c r="BJ1263" s="11" t="str">
        <f t="shared" si="59"/>
        <v/>
      </c>
      <c r="BK1263" s="11">
        <f t="shared" si="60"/>
        <v>0</v>
      </c>
    </row>
    <row r="1264" spans="2:63" x14ac:dyDescent="0.25">
      <c r="B1264" s="1"/>
      <c r="BG1264" s="3" t="str">
        <f t="shared" si="58"/>
        <v/>
      </c>
      <c r="BH1264" s="11" t="str">
        <f t="shared" si="59"/>
        <v/>
      </c>
      <c r="BI1264" s="11" t="str">
        <f t="shared" si="59"/>
        <v/>
      </c>
      <c r="BJ1264" s="11" t="str">
        <f t="shared" si="59"/>
        <v/>
      </c>
      <c r="BK1264" s="11">
        <f t="shared" si="60"/>
        <v>0</v>
      </c>
    </row>
    <row r="1265" spans="2:63" x14ac:dyDescent="0.25">
      <c r="B1265" s="1"/>
      <c r="BG1265" s="3" t="str">
        <f t="shared" si="58"/>
        <v/>
      </c>
      <c r="BH1265" s="11" t="str">
        <f t="shared" si="59"/>
        <v/>
      </c>
      <c r="BI1265" s="11" t="str">
        <f t="shared" si="59"/>
        <v/>
      </c>
      <c r="BJ1265" s="11" t="str">
        <f t="shared" si="59"/>
        <v/>
      </c>
      <c r="BK1265" s="11">
        <f t="shared" si="60"/>
        <v>0</v>
      </c>
    </row>
    <row r="1266" spans="2:63" x14ac:dyDescent="0.25">
      <c r="B1266" s="1"/>
      <c r="BG1266" s="3" t="str">
        <f t="shared" si="58"/>
        <v/>
      </c>
      <c r="BH1266" s="11" t="str">
        <f t="shared" si="59"/>
        <v/>
      </c>
      <c r="BI1266" s="11" t="str">
        <f t="shared" si="59"/>
        <v/>
      </c>
      <c r="BJ1266" s="11" t="str">
        <f t="shared" si="59"/>
        <v/>
      </c>
      <c r="BK1266" s="11">
        <f t="shared" si="60"/>
        <v>0</v>
      </c>
    </row>
    <row r="1267" spans="2:63" x14ac:dyDescent="0.25">
      <c r="B1267" s="1"/>
      <c r="C1267" s="2"/>
      <c r="H1267" s="1"/>
      <c r="I1267" s="2"/>
      <c r="BG1267" s="3" t="str">
        <f t="shared" si="58"/>
        <v/>
      </c>
      <c r="BH1267" s="11" t="str">
        <f t="shared" si="59"/>
        <v/>
      </c>
      <c r="BI1267" s="11" t="str">
        <f t="shared" si="59"/>
        <v/>
      </c>
      <c r="BJ1267" s="11" t="str">
        <f t="shared" si="59"/>
        <v/>
      </c>
      <c r="BK1267" s="11">
        <f t="shared" si="60"/>
        <v>0</v>
      </c>
    </row>
    <row r="1268" spans="2:63" x14ac:dyDescent="0.25">
      <c r="B1268" s="1"/>
      <c r="BG1268" s="3" t="str">
        <f t="shared" si="58"/>
        <v/>
      </c>
      <c r="BH1268" s="11" t="str">
        <f t="shared" si="59"/>
        <v/>
      </c>
      <c r="BI1268" s="11" t="str">
        <f t="shared" si="59"/>
        <v/>
      </c>
      <c r="BJ1268" s="11" t="str">
        <f t="shared" si="59"/>
        <v/>
      </c>
      <c r="BK1268" s="11">
        <f t="shared" si="60"/>
        <v>0</v>
      </c>
    </row>
    <row r="1269" spans="2:63" x14ac:dyDescent="0.25">
      <c r="B1269" s="1"/>
      <c r="BG1269" s="3" t="str">
        <f t="shared" si="58"/>
        <v/>
      </c>
      <c r="BH1269" s="11" t="str">
        <f t="shared" si="59"/>
        <v/>
      </c>
      <c r="BI1269" s="11" t="str">
        <f t="shared" si="59"/>
        <v/>
      </c>
      <c r="BJ1269" s="11" t="str">
        <f t="shared" si="59"/>
        <v/>
      </c>
      <c r="BK1269" s="11">
        <f t="shared" si="60"/>
        <v>0</v>
      </c>
    </row>
    <row r="1270" spans="2:63" x14ac:dyDescent="0.25">
      <c r="B1270" s="1"/>
      <c r="BG1270" s="3" t="str">
        <f t="shared" si="58"/>
        <v/>
      </c>
      <c r="BH1270" s="11" t="str">
        <f t="shared" si="59"/>
        <v/>
      </c>
      <c r="BI1270" s="11" t="str">
        <f t="shared" si="59"/>
        <v/>
      </c>
      <c r="BJ1270" s="11" t="str">
        <f t="shared" si="59"/>
        <v/>
      </c>
      <c r="BK1270" s="11">
        <f t="shared" si="60"/>
        <v>0</v>
      </c>
    </row>
    <row r="1271" spans="2:63" x14ac:dyDescent="0.25">
      <c r="B1271" s="1"/>
      <c r="BG1271" s="3" t="str">
        <f t="shared" si="58"/>
        <v/>
      </c>
      <c r="BH1271" s="11" t="str">
        <f t="shared" si="59"/>
        <v/>
      </c>
      <c r="BI1271" s="11" t="str">
        <f t="shared" si="59"/>
        <v/>
      </c>
      <c r="BJ1271" s="11" t="str">
        <f t="shared" si="59"/>
        <v/>
      </c>
      <c r="BK1271" s="11">
        <f t="shared" si="60"/>
        <v>0</v>
      </c>
    </row>
    <row r="1272" spans="2:63" x14ac:dyDescent="0.25">
      <c r="B1272" s="1"/>
      <c r="BG1272" s="3" t="str">
        <f t="shared" si="58"/>
        <v/>
      </c>
      <c r="BH1272" s="11" t="str">
        <f t="shared" si="59"/>
        <v/>
      </c>
      <c r="BI1272" s="11" t="str">
        <f t="shared" si="59"/>
        <v/>
      </c>
      <c r="BJ1272" s="11" t="str">
        <f t="shared" si="59"/>
        <v/>
      </c>
      <c r="BK1272" s="11">
        <f t="shared" si="60"/>
        <v>0</v>
      </c>
    </row>
    <row r="1273" spans="2:63" x14ac:dyDescent="0.25">
      <c r="B1273" s="1"/>
      <c r="BG1273" s="3" t="str">
        <f t="shared" si="58"/>
        <v/>
      </c>
      <c r="BH1273" s="11" t="str">
        <f t="shared" si="59"/>
        <v/>
      </c>
      <c r="BI1273" s="11" t="str">
        <f t="shared" si="59"/>
        <v/>
      </c>
      <c r="BJ1273" s="11" t="str">
        <f t="shared" si="59"/>
        <v/>
      </c>
      <c r="BK1273" s="11">
        <f t="shared" si="60"/>
        <v>0</v>
      </c>
    </row>
    <row r="1274" spans="2:63" x14ac:dyDescent="0.25">
      <c r="B1274" s="1"/>
      <c r="BG1274" s="3" t="str">
        <f t="shared" si="58"/>
        <v/>
      </c>
      <c r="BH1274" s="11" t="str">
        <f t="shared" si="59"/>
        <v/>
      </c>
      <c r="BI1274" s="11" t="str">
        <f t="shared" si="59"/>
        <v/>
      </c>
      <c r="BJ1274" s="11" t="str">
        <f t="shared" si="59"/>
        <v/>
      </c>
      <c r="BK1274" s="11">
        <f t="shared" si="60"/>
        <v>0</v>
      </c>
    </row>
    <row r="1275" spans="2:63" x14ac:dyDescent="0.25">
      <c r="B1275" s="1"/>
      <c r="BG1275" s="3" t="str">
        <f t="shared" si="58"/>
        <v/>
      </c>
      <c r="BH1275" s="11" t="str">
        <f t="shared" si="59"/>
        <v/>
      </c>
      <c r="BI1275" s="11" t="str">
        <f t="shared" si="59"/>
        <v/>
      </c>
      <c r="BJ1275" s="11" t="str">
        <f t="shared" si="59"/>
        <v/>
      </c>
      <c r="BK1275" s="11">
        <f t="shared" si="60"/>
        <v>0</v>
      </c>
    </row>
    <row r="1276" spans="2:63" x14ac:dyDescent="0.25">
      <c r="B1276" s="1"/>
      <c r="C1276" s="2"/>
      <c r="H1276" s="1"/>
      <c r="I1276" s="2"/>
      <c r="BG1276" s="3" t="str">
        <f t="shared" si="58"/>
        <v/>
      </c>
      <c r="BH1276" s="11" t="str">
        <f t="shared" si="59"/>
        <v/>
      </c>
      <c r="BI1276" s="11" t="str">
        <f t="shared" si="59"/>
        <v/>
      </c>
      <c r="BJ1276" s="11" t="str">
        <f t="shared" si="59"/>
        <v/>
      </c>
      <c r="BK1276" s="11">
        <f t="shared" si="60"/>
        <v>0</v>
      </c>
    </row>
    <row r="1277" spans="2:63" x14ac:dyDescent="0.25">
      <c r="B1277" s="1"/>
      <c r="BG1277" s="3" t="str">
        <f t="shared" si="58"/>
        <v/>
      </c>
      <c r="BH1277" s="11" t="str">
        <f t="shared" si="59"/>
        <v/>
      </c>
      <c r="BI1277" s="11" t="str">
        <f t="shared" si="59"/>
        <v/>
      </c>
      <c r="BJ1277" s="11" t="str">
        <f t="shared" si="59"/>
        <v/>
      </c>
      <c r="BK1277" s="11">
        <f t="shared" si="60"/>
        <v>0</v>
      </c>
    </row>
    <row r="1278" spans="2:63" x14ac:dyDescent="0.25">
      <c r="B1278" s="1"/>
      <c r="BG1278" s="3" t="str">
        <f t="shared" si="58"/>
        <v/>
      </c>
      <c r="BH1278" s="11" t="str">
        <f t="shared" si="59"/>
        <v/>
      </c>
      <c r="BI1278" s="11" t="str">
        <f t="shared" si="59"/>
        <v/>
      </c>
      <c r="BJ1278" s="11" t="str">
        <f t="shared" si="59"/>
        <v/>
      </c>
      <c r="BK1278" s="11">
        <f t="shared" si="60"/>
        <v>0</v>
      </c>
    </row>
    <row r="1279" spans="2:63" x14ac:dyDescent="0.25">
      <c r="B1279" s="1"/>
      <c r="BG1279" s="3" t="str">
        <f t="shared" si="58"/>
        <v/>
      </c>
      <c r="BH1279" s="11" t="str">
        <f t="shared" si="59"/>
        <v/>
      </c>
      <c r="BI1279" s="11" t="str">
        <f t="shared" si="59"/>
        <v/>
      </c>
      <c r="BJ1279" s="11" t="str">
        <f t="shared" si="59"/>
        <v/>
      </c>
      <c r="BK1279" s="11">
        <f t="shared" si="60"/>
        <v>0</v>
      </c>
    </row>
    <row r="1280" spans="2:63" x14ac:dyDescent="0.25">
      <c r="B1280" s="1"/>
      <c r="BG1280" s="3" t="str">
        <f t="shared" si="58"/>
        <v/>
      </c>
      <c r="BH1280" s="11" t="str">
        <f t="shared" si="59"/>
        <v/>
      </c>
      <c r="BI1280" s="11" t="str">
        <f t="shared" si="59"/>
        <v/>
      </c>
      <c r="BJ1280" s="11" t="str">
        <f t="shared" si="59"/>
        <v/>
      </c>
      <c r="BK1280" s="11">
        <f t="shared" si="60"/>
        <v>0</v>
      </c>
    </row>
    <row r="1281" spans="2:63" x14ac:dyDescent="0.25">
      <c r="B1281" s="1"/>
      <c r="BG1281" s="3" t="str">
        <f t="shared" si="58"/>
        <v/>
      </c>
      <c r="BH1281" s="11" t="str">
        <f t="shared" si="59"/>
        <v/>
      </c>
      <c r="BI1281" s="11" t="str">
        <f t="shared" si="59"/>
        <v/>
      </c>
      <c r="BJ1281" s="11" t="str">
        <f t="shared" si="59"/>
        <v/>
      </c>
      <c r="BK1281" s="11">
        <f t="shared" si="60"/>
        <v>0</v>
      </c>
    </row>
    <row r="1282" spans="2:63" x14ac:dyDescent="0.25">
      <c r="B1282" s="1"/>
      <c r="BG1282" s="3" t="str">
        <f t="shared" si="58"/>
        <v/>
      </c>
      <c r="BH1282" s="11" t="str">
        <f t="shared" si="59"/>
        <v/>
      </c>
      <c r="BI1282" s="11" t="str">
        <f t="shared" si="59"/>
        <v/>
      </c>
      <c r="BJ1282" s="11" t="str">
        <f t="shared" si="59"/>
        <v/>
      </c>
      <c r="BK1282" s="11">
        <f t="shared" si="60"/>
        <v>0</v>
      </c>
    </row>
    <row r="1283" spans="2:63" x14ac:dyDescent="0.25">
      <c r="B1283" s="1"/>
      <c r="BG1283" s="3" t="str">
        <f t="shared" ref="BG1283:BG1346" si="61">IFERROR(LEFT(F1283,8),"--")</f>
        <v/>
      </c>
      <c r="BH1283" s="11" t="str">
        <f t="shared" ref="BH1283:BJ1346" si="62">IFERROR(IF(AC1283="","",1),"--")</f>
        <v/>
      </c>
      <c r="BI1283" s="11" t="str">
        <f t="shared" si="62"/>
        <v/>
      </c>
      <c r="BJ1283" s="11" t="str">
        <f t="shared" si="62"/>
        <v/>
      </c>
      <c r="BK1283" s="11">
        <f t="shared" ref="BK1283:BK1346" si="63">SUM(BH1283:BJ1283)</f>
        <v>0</v>
      </c>
    </row>
    <row r="1284" spans="2:63" x14ac:dyDescent="0.25">
      <c r="B1284" s="1"/>
      <c r="C1284" s="2"/>
      <c r="H1284" s="1"/>
      <c r="I1284" s="2"/>
      <c r="BG1284" s="3" t="str">
        <f t="shared" si="61"/>
        <v/>
      </c>
      <c r="BH1284" s="11" t="str">
        <f t="shared" si="62"/>
        <v/>
      </c>
      <c r="BI1284" s="11" t="str">
        <f t="shared" si="62"/>
        <v/>
      </c>
      <c r="BJ1284" s="11" t="str">
        <f t="shared" si="62"/>
        <v/>
      </c>
      <c r="BK1284" s="11">
        <f t="shared" si="63"/>
        <v>0</v>
      </c>
    </row>
    <row r="1285" spans="2:63" x14ac:dyDescent="0.25">
      <c r="B1285" s="1"/>
      <c r="BG1285" s="3" t="str">
        <f t="shared" si="61"/>
        <v/>
      </c>
      <c r="BH1285" s="11" t="str">
        <f t="shared" si="62"/>
        <v/>
      </c>
      <c r="BI1285" s="11" t="str">
        <f t="shared" si="62"/>
        <v/>
      </c>
      <c r="BJ1285" s="11" t="str">
        <f t="shared" si="62"/>
        <v/>
      </c>
      <c r="BK1285" s="11">
        <f t="shared" si="63"/>
        <v>0</v>
      </c>
    </row>
    <row r="1286" spans="2:63" x14ac:dyDescent="0.25">
      <c r="B1286" s="1"/>
      <c r="BG1286" s="3" t="str">
        <f t="shared" si="61"/>
        <v/>
      </c>
      <c r="BH1286" s="11" t="str">
        <f t="shared" si="62"/>
        <v/>
      </c>
      <c r="BI1286" s="11" t="str">
        <f t="shared" si="62"/>
        <v/>
      </c>
      <c r="BJ1286" s="11" t="str">
        <f t="shared" si="62"/>
        <v/>
      </c>
      <c r="BK1286" s="11">
        <f t="shared" si="63"/>
        <v>0</v>
      </c>
    </row>
    <row r="1287" spans="2:63" x14ac:dyDescent="0.25">
      <c r="B1287" s="1"/>
      <c r="C1287" s="2"/>
      <c r="H1287" s="1"/>
      <c r="I1287" s="2"/>
      <c r="N1287" s="1"/>
      <c r="O1287" s="2"/>
      <c r="BG1287" s="3" t="str">
        <f t="shared" si="61"/>
        <v/>
      </c>
      <c r="BH1287" s="11" t="str">
        <f t="shared" si="62"/>
        <v/>
      </c>
      <c r="BI1287" s="11" t="str">
        <f t="shared" si="62"/>
        <v/>
      </c>
      <c r="BJ1287" s="11" t="str">
        <f t="shared" si="62"/>
        <v/>
      </c>
      <c r="BK1287" s="11">
        <f t="shared" si="63"/>
        <v>0</v>
      </c>
    </row>
    <row r="1288" spans="2:63" x14ac:dyDescent="0.25">
      <c r="B1288" s="1"/>
      <c r="BG1288" s="3" t="str">
        <f t="shared" si="61"/>
        <v/>
      </c>
      <c r="BH1288" s="11" t="str">
        <f t="shared" si="62"/>
        <v/>
      </c>
      <c r="BI1288" s="11" t="str">
        <f t="shared" si="62"/>
        <v/>
      </c>
      <c r="BJ1288" s="11" t="str">
        <f t="shared" si="62"/>
        <v/>
      </c>
      <c r="BK1288" s="11">
        <f t="shared" si="63"/>
        <v>0</v>
      </c>
    </row>
    <row r="1289" spans="2:63" x14ac:dyDescent="0.25">
      <c r="B1289" s="1"/>
      <c r="BG1289" s="3" t="str">
        <f t="shared" si="61"/>
        <v/>
      </c>
      <c r="BH1289" s="11" t="str">
        <f t="shared" si="62"/>
        <v/>
      </c>
      <c r="BI1289" s="11" t="str">
        <f t="shared" si="62"/>
        <v/>
      </c>
      <c r="BJ1289" s="11" t="str">
        <f t="shared" si="62"/>
        <v/>
      </c>
      <c r="BK1289" s="11">
        <f t="shared" si="63"/>
        <v>0</v>
      </c>
    </row>
    <row r="1290" spans="2:63" x14ac:dyDescent="0.25">
      <c r="B1290" s="1"/>
      <c r="BG1290" s="3" t="str">
        <f t="shared" si="61"/>
        <v/>
      </c>
      <c r="BH1290" s="11" t="str">
        <f t="shared" si="62"/>
        <v/>
      </c>
      <c r="BI1290" s="11" t="str">
        <f t="shared" si="62"/>
        <v/>
      </c>
      <c r="BJ1290" s="11" t="str">
        <f t="shared" si="62"/>
        <v/>
      </c>
      <c r="BK1290" s="11">
        <f t="shared" si="63"/>
        <v>0</v>
      </c>
    </row>
    <row r="1291" spans="2:63" x14ac:dyDescent="0.25">
      <c r="B1291" s="1"/>
      <c r="BG1291" s="3" t="str">
        <f t="shared" si="61"/>
        <v/>
      </c>
      <c r="BH1291" s="11" t="str">
        <f t="shared" si="62"/>
        <v/>
      </c>
      <c r="BI1291" s="11" t="str">
        <f t="shared" si="62"/>
        <v/>
      </c>
      <c r="BJ1291" s="11" t="str">
        <f t="shared" si="62"/>
        <v/>
      </c>
      <c r="BK1291" s="11">
        <f t="shared" si="63"/>
        <v>0</v>
      </c>
    </row>
    <row r="1292" spans="2:63" x14ac:dyDescent="0.25">
      <c r="B1292" s="1"/>
      <c r="BG1292" s="3" t="str">
        <f t="shared" si="61"/>
        <v/>
      </c>
      <c r="BH1292" s="11" t="str">
        <f t="shared" si="62"/>
        <v/>
      </c>
      <c r="BI1292" s="11" t="str">
        <f t="shared" si="62"/>
        <v/>
      </c>
      <c r="BJ1292" s="11" t="str">
        <f t="shared" si="62"/>
        <v/>
      </c>
      <c r="BK1292" s="11">
        <f t="shared" si="63"/>
        <v>0</v>
      </c>
    </row>
    <row r="1293" spans="2:63" x14ac:dyDescent="0.25">
      <c r="B1293" s="1"/>
      <c r="BG1293" s="3" t="str">
        <f t="shared" si="61"/>
        <v/>
      </c>
      <c r="BH1293" s="11" t="str">
        <f t="shared" si="62"/>
        <v/>
      </c>
      <c r="BI1293" s="11" t="str">
        <f t="shared" si="62"/>
        <v/>
      </c>
      <c r="BJ1293" s="11" t="str">
        <f t="shared" si="62"/>
        <v/>
      </c>
      <c r="BK1293" s="11">
        <f t="shared" si="63"/>
        <v>0</v>
      </c>
    </row>
    <row r="1294" spans="2:63" x14ac:dyDescent="0.25">
      <c r="B1294" s="1"/>
      <c r="BG1294" s="3" t="str">
        <f t="shared" si="61"/>
        <v/>
      </c>
      <c r="BH1294" s="11" t="str">
        <f t="shared" si="62"/>
        <v/>
      </c>
      <c r="BI1294" s="11" t="str">
        <f t="shared" si="62"/>
        <v/>
      </c>
      <c r="BJ1294" s="11" t="str">
        <f t="shared" si="62"/>
        <v/>
      </c>
      <c r="BK1294" s="11">
        <f t="shared" si="63"/>
        <v>0</v>
      </c>
    </row>
    <row r="1295" spans="2:63" x14ac:dyDescent="0.25">
      <c r="B1295" s="1"/>
      <c r="BG1295" s="3" t="str">
        <f t="shared" si="61"/>
        <v/>
      </c>
      <c r="BH1295" s="11" t="str">
        <f t="shared" si="62"/>
        <v/>
      </c>
      <c r="BI1295" s="11" t="str">
        <f t="shared" si="62"/>
        <v/>
      </c>
      <c r="BJ1295" s="11" t="str">
        <f t="shared" si="62"/>
        <v/>
      </c>
      <c r="BK1295" s="11">
        <f t="shared" si="63"/>
        <v>0</v>
      </c>
    </row>
    <row r="1296" spans="2:63" x14ac:dyDescent="0.25">
      <c r="B1296" s="1"/>
      <c r="BG1296" s="3" t="str">
        <f t="shared" si="61"/>
        <v/>
      </c>
      <c r="BH1296" s="11" t="str">
        <f t="shared" si="62"/>
        <v/>
      </c>
      <c r="BI1296" s="11" t="str">
        <f t="shared" si="62"/>
        <v/>
      </c>
      <c r="BJ1296" s="11" t="str">
        <f t="shared" si="62"/>
        <v/>
      </c>
      <c r="BK1296" s="11">
        <f t="shared" si="63"/>
        <v>0</v>
      </c>
    </row>
    <row r="1297" spans="2:63" x14ac:dyDescent="0.25">
      <c r="B1297" s="1"/>
      <c r="BG1297" s="3" t="str">
        <f t="shared" si="61"/>
        <v/>
      </c>
      <c r="BH1297" s="11" t="str">
        <f t="shared" si="62"/>
        <v/>
      </c>
      <c r="BI1297" s="11" t="str">
        <f t="shared" si="62"/>
        <v/>
      </c>
      <c r="BJ1297" s="11" t="str">
        <f t="shared" si="62"/>
        <v/>
      </c>
      <c r="BK1297" s="11">
        <f t="shared" si="63"/>
        <v>0</v>
      </c>
    </row>
    <row r="1298" spans="2:63" x14ac:dyDescent="0.25">
      <c r="B1298" s="1"/>
      <c r="BG1298" s="3" t="str">
        <f t="shared" si="61"/>
        <v/>
      </c>
      <c r="BH1298" s="11" t="str">
        <f t="shared" si="62"/>
        <v/>
      </c>
      <c r="BI1298" s="11" t="str">
        <f t="shared" si="62"/>
        <v/>
      </c>
      <c r="BJ1298" s="11" t="str">
        <f t="shared" si="62"/>
        <v/>
      </c>
      <c r="BK1298" s="11">
        <f t="shared" si="63"/>
        <v>0</v>
      </c>
    </row>
    <row r="1299" spans="2:63" x14ac:dyDescent="0.25">
      <c r="B1299" s="1"/>
      <c r="BG1299" s="3" t="str">
        <f t="shared" si="61"/>
        <v/>
      </c>
      <c r="BH1299" s="11" t="str">
        <f t="shared" si="62"/>
        <v/>
      </c>
      <c r="BI1299" s="11" t="str">
        <f t="shared" si="62"/>
        <v/>
      </c>
      <c r="BJ1299" s="11" t="str">
        <f t="shared" si="62"/>
        <v/>
      </c>
      <c r="BK1299" s="11">
        <f t="shared" si="63"/>
        <v>0</v>
      </c>
    </row>
    <row r="1300" spans="2:63" x14ac:dyDescent="0.25">
      <c r="B1300" s="1"/>
      <c r="BG1300" s="3" t="str">
        <f t="shared" si="61"/>
        <v/>
      </c>
      <c r="BH1300" s="11" t="str">
        <f t="shared" si="62"/>
        <v/>
      </c>
      <c r="BI1300" s="11" t="str">
        <f t="shared" si="62"/>
        <v/>
      </c>
      <c r="BJ1300" s="11" t="str">
        <f t="shared" si="62"/>
        <v/>
      </c>
      <c r="BK1300" s="11">
        <f t="shared" si="63"/>
        <v>0</v>
      </c>
    </row>
    <row r="1301" spans="2:63" x14ac:dyDescent="0.25">
      <c r="B1301" s="1"/>
      <c r="BG1301" s="3" t="str">
        <f t="shared" si="61"/>
        <v/>
      </c>
      <c r="BH1301" s="11" t="str">
        <f t="shared" si="62"/>
        <v/>
      </c>
      <c r="BI1301" s="11" t="str">
        <f t="shared" si="62"/>
        <v/>
      </c>
      <c r="BJ1301" s="11" t="str">
        <f t="shared" si="62"/>
        <v/>
      </c>
      <c r="BK1301" s="11">
        <f t="shared" si="63"/>
        <v>0</v>
      </c>
    </row>
    <row r="1302" spans="2:63" x14ac:dyDescent="0.25">
      <c r="B1302" s="1"/>
      <c r="BG1302" s="3" t="str">
        <f t="shared" si="61"/>
        <v/>
      </c>
      <c r="BH1302" s="11" t="str">
        <f t="shared" si="62"/>
        <v/>
      </c>
      <c r="BI1302" s="11" t="str">
        <f t="shared" si="62"/>
        <v/>
      </c>
      <c r="BJ1302" s="11" t="str">
        <f t="shared" si="62"/>
        <v/>
      </c>
      <c r="BK1302" s="11">
        <f t="shared" si="63"/>
        <v>0</v>
      </c>
    </row>
    <row r="1303" spans="2:63" x14ac:dyDescent="0.25">
      <c r="B1303" s="1"/>
      <c r="BG1303" s="3" t="str">
        <f t="shared" si="61"/>
        <v/>
      </c>
      <c r="BH1303" s="11" t="str">
        <f t="shared" si="62"/>
        <v/>
      </c>
      <c r="BI1303" s="11" t="str">
        <f t="shared" si="62"/>
        <v/>
      </c>
      <c r="BJ1303" s="11" t="str">
        <f t="shared" si="62"/>
        <v/>
      </c>
      <c r="BK1303" s="11">
        <f t="shared" si="63"/>
        <v>0</v>
      </c>
    </row>
    <row r="1304" spans="2:63" x14ac:dyDescent="0.25">
      <c r="B1304" s="1"/>
      <c r="C1304" s="2"/>
      <c r="H1304" s="1"/>
      <c r="I1304" s="2"/>
      <c r="BG1304" s="3" t="str">
        <f t="shared" si="61"/>
        <v/>
      </c>
      <c r="BH1304" s="11" t="str">
        <f t="shared" si="62"/>
        <v/>
      </c>
      <c r="BI1304" s="11" t="str">
        <f t="shared" si="62"/>
        <v/>
      </c>
      <c r="BJ1304" s="11" t="str">
        <f t="shared" si="62"/>
        <v/>
      </c>
      <c r="BK1304" s="11">
        <f t="shared" si="63"/>
        <v>0</v>
      </c>
    </row>
    <row r="1305" spans="2:63" x14ac:dyDescent="0.25">
      <c r="B1305" s="1"/>
      <c r="BG1305" s="3" t="str">
        <f t="shared" si="61"/>
        <v/>
      </c>
      <c r="BH1305" s="11" t="str">
        <f t="shared" si="62"/>
        <v/>
      </c>
      <c r="BI1305" s="11" t="str">
        <f t="shared" si="62"/>
        <v/>
      </c>
      <c r="BJ1305" s="11" t="str">
        <f t="shared" si="62"/>
        <v/>
      </c>
      <c r="BK1305" s="11">
        <f t="shared" si="63"/>
        <v>0</v>
      </c>
    </row>
    <row r="1306" spans="2:63" x14ac:dyDescent="0.25">
      <c r="B1306" s="1"/>
      <c r="C1306" s="2"/>
      <c r="H1306" s="1"/>
      <c r="I1306" s="2"/>
      <c r="BG1306" s="3" t="str">
        <f t="shared" si="61"/>
        <v/>
      </c>
      <c r="BH1306" s="11" t="str">
        <f t="shared" si="62"/>
        <v/>
      </c>
      <c r="BI1306" s="11" t="str">
        <f t="shared" si="62"/>
        <v/>
      </c>
      <c r="BJ1306" s="11" t="str">
        <f t="shared" si="62"/>
        <v/>
      </c>
      <c r="BK1306" s="11">
        <f t="shared" si="63"/>
        <v>0</v>
      </c>
    </row>
    <row r="1307" spans="2:63" x14ac:dyDescent="0.25">
      <c r="B1307" s="1"/>
      <c r="C1307" s="2"/>
      <c r="H1307" s="1"/>
      <c r="I1307" s="2"/>
      <c r="BG1307" s="3" t="str">
        <f t="shared" si="61"/>
        <v/>
      </c>
      <c r="BH1307" s="11" t="str">
        <f t="shared" si="62"/>
        <v/>
      </c>
      <c r="BI1307" s="11" t="str">
        <f t="shared" si="62"/>
        <v/>
      </c>
      <c r="BJ1307" s="11" t="str">
        <f t="shared" si="62"/>
        <v/>
      </c>
      <c r="BK1307" s="11">
        <f t="shared" si="63"/>
        <v>0</v>
      </c>
    </row>
    <row r="1308" spans="2:63" x14ac:dyDescent="0.25">
      <c r="B1308" s="1"/>
      <c r="BG1308" s="3" t="str">
        <f t="shared" si="61"/>
        <v/>
      </c>
      <c r="BH1308" s="11" t="str">
        <f t="shared" si="62"/>
        <v/>
      </c>
      <c r="BI1308" s="11" t="str">
        <f t="shared" si="62"/>
        <v/>
      </c>
      <c r="BJ1308" s="11" t="str">
        <f t="shared" si="62"/>
        <v/>
      </c>
      <c r="BK1308" s="11">
        <f t="shared" si="63"/>
        <v>0</v>
      </c>
    </row>
    <row r="1309" spans="2:63" x14ac:dyDescent="0.25">
      <c r="B1309" s="1"/>
      <c r="BG1309" s="3" t="str">
        <f t="shared" si="61"/>
        <v/>
      </c>
      <c r="BH1309" s="11" t="str">
        <f t="shared" si="62"/>
        <v/>
      </c>
      <c r="BI1309" s="11" t="str">
        <f t="shared" si="62"/>
        <v/>
      </c>
      <c r="BJ1309" s="11" t="str">
        <f t="shared" si="62"/>
        <v/>
      </c>
      <c r="BK1309" s="11">
        <f t="shared" si="63"/>
        <v>0</v>
      </c>
    </row>
    <row r="1310" spans="2:63" x14ac:dyDescent="0.25">
      <c r="B1310" s="1"/>
      <c r="BG1310" s="3" t="str">
        <f t="shared" si="61"/>
        <v/>
      </c>
      <c r="BH1310" s="11" t="str">
        <f t="shared" si="62"/>
        <v/>
      </c>
      <c r="BI1310" s="11" t="str">
        <f t="shared" si="62"/>
        <v/>
      </c>
      <c r="BJ1310" s="11" t="str">
        <f t="shared" si="62"/>
        <v/>
      </c>
      <c r="BK1310" s="11">
        <f t="shared" si="63"/>
        <v>0</v>
      </c>
    </row>
    <row r="1311" spans="2:63" x14ac:dyDescent="0.25">
      <c r="B1311" s="1"/>
      <c r="BG1311" s="3" t="str">
        <f t="shared" si="61"/>
        <v/>
      </c>
      <c r="BH1311" s="11" t="str">
        <f t="shared" si="62"/>
        <v/>
      </c>
      <c r="BI1311" s="11" t="str">
        <f t="shared" si="62"/>
        <v/>
      </c>
      <c r="BJ1311" s="11" t="str">
        <f t="shared" si="62"/>
        <v/>
      </c>
      <c r="BK1311" s="11">
        <f t="shared" si="63"/>
        <v>0</v>
      </c>
    </row>
    <row r="1312" spans="2:63" x14ac:dyDescent="0.25">
      <c r="B1312" s="1"/>
      <c r="BG1312" s="3" t="str">
        <f t="shared" si="61"/>
        <v/>
      </c>
      <c r="BH1312" s="11" t="str">
        <f t="shared" si="62"/>
        <v/>
      </c>
      <c r="BI1312" s="11" t="str">
        <f t="shared" si="62"/>
        <v/>
      </c>
      <c r="BJ1312" s="11" t="str">
        <f t="shared" si="62"/>
        <v/>
      </c>
      <c r="BK1312" s="11">
        <f t="shared" si="63"/>
        <v>0</v>
      </c>
    </row>
    <row r="1313" spans="2:63" x14ac:dyDescent="0.25">
      <c r="B1313" s="1"/>
      <c r="C1313" s="2"/>
      <c r="H1313" s="1"/>
      <c r="I1313" s="2"/>
      <c r="BG1313" s="3" t="str">
        <f t="shared" si="61"/>
        <v/>
      </c>
      <c r="BH1313" s="11" t="str">
        <f t="shared" si="62"/>
        <v/>
      </c>
      <c r="BI1313" s="11" t="str">
        <f t="shared" si="62"/>
        <v/>
      </c>
      <c r="BJ1313" s="11" t="str">
        <f t="shared" si="62"/>
        <v/>
      </c>
      <c r="BK1313" s="11">
        <f t="shared" si="63"/>
        <v>0</v>
      </c>
    </row>
    <row r="1314" spans="2:63" x14ac:dyDescent="0.25">
      <c r="B1314" s="1"/>
      <c r="BG1314" s="3" t="str">
        <f t="shared" si="61"/>
        <v/>
      </c>
      <c r="BH1314" s="11" t="str">
        <f t="shared" si="62"/>
        <v/>
      </c>
      <c r="BI1314" s="11" t="str">
        <f t="shared" si="62"/>
        <v/>
      </c>
      <c r="BJ1314" s="11" t="str">
        <f t="shared" si="62"/>
        <v/>
      </c>
      <c r="BK1314" s="11">
        <f t="shared" si="63"/>
        <v>0</v>
      </c>
    </row>
    <row r="1315" spans="2:63" x14ac:dyDescent="0.25">
      <c r="B1315" s="1"/>
      <c r="BG1315" s="3" t="str">
        <f t="shared" si="61"/>
        <v/>
      </c>
      <c r="BH1315" s="11" t="str">
        <f t="shared" si="62"/>
        <v/>
      </c>
      <c r="BI1315" s="11" t="str">
        <f t="shared" si="62"/>
        <v/>
      </c>
      <c r="BJ1315" s="11" t="str">
        <f t="shared" si="62"/>
        <v/>
      </c>
      <c r="BK1315" s="11">
        <f t="shared" si="63"/>
        <v>0</v>
      </c>
    </row>
    <row r="1316" spans="2:63" x14ac:dyDescent="0.25">
      <c r="B1316" s="1"/>
      <c r="BG1316" s="3" t="str">
        <f t="shared" si="61"/>
        <v/>
      </c>
      <c r="BH1316" s="11" t="str">
        <f t="shared" si="62"/>
        <v/>
      </c>
      <c r="BI1316" s="11" t="str">
        <f t="shared" si="62"/>
        <v/>
      </c>
      <c r="BJ1316" s="11" t="str">
        <f t="shared" si="62"/>
        <v/>
      </c>
      <c r="BK1316" s="11">
        <f t="shared" si="63"/>
        <v>0</v>
      </c>
    </row>
    <row r="1317" spans="2:63" x14ac:dyDescent="0.25">
      <c r="B1317" s="1"/>
      <c r="BG1317" s="3" t="str">
        <f t="shared" si="61"/>
        <v/>
      </c>
      <c r="BH1317" s="11" t="str">
        <f t="shared" si="62"/>
        <v/>
      </c>
      <c r="BI1317" s="11" t="str">
        <f t="shared" si="62"/>
        <v/>
      </c>
      <c r="BJ1317" s="11" t="str">
        <f t="shared" si="62"/>
        <v/>
      </c>
      <c r="BK1317" s="11">
        <f t="shared" si="63"/>
        <v>0</v>
      </c>
    </row>
    <row r="1318" spans="2:63" x14ac:dyDescent="0.25">
      <c r="B1318" s="1"/>
      <c r="BG1318" s="3" t="str">
        <f t="shared" si="61"/>
        <v/>
      </c>
      <c r="BH1318" s="11" t="str">
        <f t="shared" si="62"/>
        <v/>
      </c>
      <c r="BI1318" s="11" t="str">
        <f t="shared" si="62"/>
        <v/>
      </c>
      <c r="BJ1318" s="11" t="str">
        <f t="shared" si="62"/>
        <v/>
      </c>
      <c r="BK1318" s="11">
        <f t="shared" si="63"/>
        <v>0</v>
      </c>
    </row>
    <row r="1319" spans="2:63" x14ac:dyDescent="0.25">
      <c r="B1319" s="1"/>
      <c r="BG1319" s="3" t="str">
        <f t="shared" si="61"/>
        <v/>
      </c>
      <c r="BH1319" s="11" t="str">
        <f t="shared" si="62"/>
        <v/>
      </c>
      <c r="BI1319" s="11" t="str">
        <f t="shared" si="62"/>
        <v/>
      </c>
      <c r="BJ1319" s="11" t="str">
        <f t="shared" si="62"/>
        <v/>
      </c>
      <c r="BK1319" s="11">
        <f t="shared" si="63"/>
        <v>0</v>
      </c>
    </row>
    <row r="1320" spans="2:63" x14ac:dyDescent="0.25">
      <c r="B1320" s="1"/>
      <c r="BG1320" s="3" t="str">
        <f t="shared" si="61"/>
        <v/>
      </c>
      <c r="BH1320" s="11" t="str">
        <f t="shared" si="62"/>
        <v/>
      </c>
      <c r="BI1320" s="11" t="str">
        <f t="shared" si="62"/>
        <v/>
      </c>
      <c r="BJ1320" s="11" t="str">
        <f t="shared" si="62"/>
        <v/>
      </c>
      <c r="BK1320" s="11">
        <f t="shared" si="63"/>
        <v>0</v>
      </c>
    </row>
    <row r="1321" spans="2:63" x14ac:dyDescent="0.25">
      <c r="B1321" s="1"/>
      <c r="BG1321" s="3" t="str">
        <f t="shared" si="61"/>
        <v/>
      </c>
      <c r="BH1321" s="11" t="str">
        <f t="shared" si="62"/>
        <v/>
      </c>
      <c r="BI1321" s="11" t="str">
        <f t="shared" si="62"/>
        <v/>
      </c>
      <c r="BJ1321" s="11" t="str">
        <f t="shared" si="62"/>
        <v/>
      </c>
      <c r="BK1321" s="11">
        <f t="shared" si="63"/>
        <v>0</v>
      </c>
    </row>
    <row r="1322" spans="2:63" x14ac:dyDescent="0.25">
      <c r="B1322" s="1"/>
      <c r="BG1322" s="3" t="str">
        <f t="shared" si="61"/>
        <v/>
      </c>
      <c r="BH1322" s="11" t="str">
        <f t="shared" si="62"/>
        <v/>
      </c>
      <c r="BI1322" s="11" t="str">
        <f t="shared" si="62"/>
        <v/>
      </c>
      <c r="BJ1322" s="11" t="str">
        <f t="shared" si="62"/>
        <v/>
      </c>
      <c r="BK1322" s="11">
        <f t="shared" si="63"/>
        <v>0</v>
      </c>
    </row>
    <row r="1323" spans="2:63" x14ac:dyDescent="0.25">
      <c r="B1323" s="1"/>
      <c r="BG1323" s="3" t="str">
        <f t="shared" si="61"/>
        <v/>
      </c>
      <c r="BH1323" s="11" t="str">
        <f t="shared" si="62"/>
        <v/>
      </c>
      <c r="BI1323" s="11" t="str">
        <f t="shared" si="62"/>
        <v/>
      </c>
      <c r="BJ1323" s="11" t="str">
        <f t="shared" si="62"/>
        <v/>
      </c>
      <c r="BK1323" s="11">
        <f t="shared" si="63"/>
        <v>0</v>
      </c>
    </row>
    <row r="1324" spans="2:63" x14ac:dyDescent="0.25">
      <c r="B1324" s="1"/>
      <c r="BG1324" s="3" t="str">
        <f t="shared" si="61"/>
        <v/>
      </c>
      <c r="BH1324" s="11" t="str">
        <f t="shared" si="62"/>
        <v/>
      </c>
      <c r="BI1324" s="11" t="str">
        <f t="shared" si="62"/>
        <v/>
      </c>
      <c r="BJ1324" s="11" t="str">
        <f t="shared" si="62"/>
        <v/>
      </c>
      <c r="BK1324" s="11">
        <f t="shared" si="63"/>
        <v>0</v>
      </c>
    </row>
    <row r="1325" spans="2:63" x14ac:dyDescent="0.25">
      <c r="B1325" s="1"/>
      <c r="C1325" s="2"/>
      <c r="H1325" s="1"/>
      <c r="I1325" s="2"/>
      <c r="BG1325" s="3" t="str">
        <f t="shared" si="61"/>
        <v/>
      </c>
      <c r="BH1325" s="11" t="str">
        <f t="shared" si="62"/>
        <v/>
      </c>
      <c r="BI1325" s="11" t="str">
        <f t="shared" si="62"/>
        <v/>
      </c>
      <c r="BJ1325" s="11" t="str">
        <f t="shared" si="62"/>
        <v/>
      </c>
      <c r="BK1325" s="11">
        <f t="shared" si="63"/>
        <v>0</v>
      </c>
    </row>
    <row r="1326" spans="2:63" x14ac:dyDescent="0.25">
      <c r="B1326" s="1"/>
      <c r="BG1326" s="3" t="str">
        <f t="shared" si="61"/>
        <v/>
      </c>
      <c r="BH1326" s="11" t="str">
        <f t="shared" si="62"/>
        <v/>
      </c>
      <c r="BI1326" s="11" t="str">
        <f t="shared" si="62"/>
        <v/>
      </c>
      <c r="BJ1326" s="11" t="str">
        <f t="shared" si="62"/>
        <v/>
      </c>
      <c r="BK1326" s="11">
        <f t="shared" si="63"/>
        <v>0</v>
      </c>
    </row>
    <row r="1327" spans="2:63" x14ac:dyDescent="0.25">
      <c r="B1327" s="1"/>
      <c r="C1327" s="2"/>
      <c r="H1327" s="1"/>
      <c r="I1327" s="2"/>
      <c r="BG1327" s="3" t="str">
        <f t="shared" si="61"/>
        <v/>
      </c>
      <c r="BH1327" s="11" t="str">
        <f t="shared" si="62"/>
        <v/>
      </c>
      <c r="BI1327" s="11" t="str">
        <f t="shared" si="62"/>
        <v/>
      </c>
      <c r="BJ1327" s="11" t="str">
        <f t="shared" si="62"/>
        <v/>
      </c>
      <c r="BK1327" s="11">
        <f t="shared" si="63"/>
        <v>0</v>
      </c>
    </row>
    <row r="1328" spans="2:63" x14ac:dyDescent="0.25">
      <c r="B1328" s="1"/>
      <c r="BG1328" s="3" t="str">
        <f t="shared" si="61"/>
        <v/>
      </c>
      <c r="BH1328" s="11" t="str">
        <f t="shared" si="62"/>
        <v/>
      </c>
      <c r="BI1328" s="11" t="str">
        <f t="shared" si="62"/>
        <v/>
      </c>
      <c r="BJ1328" s="11" t="str">
        <f t="shared" si="62"/>
        <v/>
      </c>
      <c r="BK1328" s="11">
        <f t="shared" si="63"/>
        <v>0</v>
      </c>
    </row>
    <row r="1329" spans="2:63" x14ac:dyDescent="0.25">
      <c r="B1329" s="1"/>
      <c r="BG1329" s="3" t="str">
        <f t="shared" si="61"/>
        <v/>
      </c>
      <c r="BH1329" s="11" t="str">
        <f t="shared" si="62"/>
        <v/>
      </c>
      <c r="BI1329" s="11" t="str">
        <f t="shared" si="62"/>
        <v/>
      </c>
      <c r="BJ1329" s="11" t="str">
        <f t="shared" si="62"/>
        <v/>
      </c>
      <c r="BK1329" s="11">
        <f t="shared" si="63"/>
        <v>0</v>
      </c>
    </row>
    <row r="1330" spans="2:63" x14ac:dyDescent="0.25">
      <c r="B1330" s="1"/>
      <c r="BG1330" s="3" t="str">
        <f t="shared" si="61"/>
        <v/>
      </c>
      <c r="BH1330" s="11" t="str">
        <f t="shared" si="62"/>
        <v/>
      </c>
      <c r="BI1330" s="11" t="str">
        <f t="shared" si="62"/>
        <v/>
      </c>
      <c r="BJ1330" s="11" t="str">
        <f t="shared" si="62"/>
        <v/>
      </c>
      <c r="BK1330" s="11">
        <f t="shared" si="63"/>
        <v>0</v>
      </c>
    </row>
    <row r="1331" spans="2:63" x14ac:dyDescent="0.25">
      <c r="B1331" s="1"/>
      <c r="BG1331" s="3" t="str">
        <f t="shared" si="61"/>
        <v/>
      </c>
      <c r="BH1331" s="11" t="str">
        <f t="shared" si="62"/>
        <v/>
      </c>
      <c r="BI1331" s="11" t="str">
        <f t="shared" si="62"/>
        <v/>
      </c>
      <c r="BJ1331" s="11" t="str">
        <f t="shared" si="62"/>
        <v/>
      </c>
      <c r="BK1331" s="11">
        <f t="shared" si="63"/>
        <v>0</v>
      </c>
    </row>
    <row r="1332" spans="2:63" x14ac:dyDescent="0.25">
      <c r="B1332" s="1"/>
      <c r="BG1332" s="3" t="str">
        <f t="shared" si="61"/>
        <v/>
      </c>
      <c r="BH1332" s="11" t="str">
        <f t="shared" si="62"/>
        <v/>
      </c>
      <c r="BI1332" s="11" t="str">
        <f t="shared" si="62"/>
        <v/>
      </c>
      <c r="BJ1332" s="11" t="str">
        <f t="shared" si="62"/>
        <v/>
      </c>
      <c r="BK1332" s="11">
        <f t="shared" si="63"/>
        <v>0</v>
      </c>
    </row>
    <row r="1333" spans="2:63" x14ac:dyDescent="0.25">
      <c r="B1333" s="1"/>
      <c r="BG1333" s="3" t="str">
        <f t="shared" si="61"/>
        <v/>
      </c>
      <c r="BH1333" s="11" t="str">
        <f t="shared" si="62"/>
        <v/>
      </c>
      <c r="BI1333" s="11" t="str">
        <f t="shared" si="62"/>
        <v/>
      </c>
      <c r="BJ1333" s="11" t="str">
        <f t="shared" si="62"/>
        <v/>
      </c>
      <c r="BK1333" s="11">
        <f t="shared" si="63"/>
        <v>0</v>
      </c>
    </row>
    <row r="1334" spans="2:63" x14ac:dyDescent="0.25">
      <c r="B1334" s="1"/>
      <c r="BG1334" s="3" t="str">
        <f t="shared" si="61"/>
        <v/>
      </c>
      <c r="BH1334" s="11" t="str">
        <f t="shared" si="62"/>
        <v/>
      </c>
      <c r="BI1334" s="11" t="str">
        <f t="shared" si="62"/>
        <v/>
      </c>
      <c r="BJ1334" s="11" t="str">
        <f t="shared" si="62"/>
        <v/>
      </c>
      <c r="BK1334" s="11">
        <f t="shared" si="63"/>
        <v>0</v>
      </c>
    </row>
    <row r="1335" spans="2:63" x14ac:dyDescent="0.25">
      <c r="B1335" s="1"/>
      <c r="C1335" s="2"/>
      <c r="H1335" s="1"/>
      <c r="I1335" s="2"/>
      <c r="K1335" s="1"/>
      <c r="L1335" s="2"/>
      <c r="BG1335" s="3" t="str">
        <f t="shared" si="61"/>
        <v/>
      </c>
      <c r="BH1335" s="11" t="str">
        <f t="shared" si="62"/>
        <v/>
      </c>
      <c r="BI1335" s="11" t="str">
        <f t="shared" si="62"/>
        <v/>
      </c>
      <c r="BJ1335" s="11" t="str">
        <f t="shared" si="62"/>
        <v/>
      </c>
      <c r="BK1335" s="11">
        <f t="shared" si="63"/>
        <v>0</v>
      </c>
    </row>
    <row r="1336" spans="2:63" x14ac:dyDescent="0.25">
      <c r="B1336" s="1"/>
      <c r="BG1336" s="3" t="str">
        <f t="shared" si="61"/>
        <v/>
      </c>
      <c r="BH1336" s="11" t="str">
        <f t="shared" si="62"/>
        <v/>
      </c>
      <c r="BI1336" s="11" t="str">
        <f t="shared" si="62"/>
        <v/>
      </c>
      <c r="BJ1336" s="11" t="str">
        <f t="shared" si="62"/>
        <v/>
      </c>
      <c r="BK1336" s="11">
        <f t="shared" si="63"/>
        <v>0</v>
      </c>
    </row>
    <row r="1337" spans="2:63" x14ac:dyDescent="0.25">
      <c r="B1337" s="1"/>
      <c r="BG1337" s="3" t="str">
        <f t="shared" si="61"/>
        <v/>
      </c>
      <c r="BH1337" s="11" t="str">
        <f t="shared" si="62"/>
        <v/>
      </c>
      <c r="BI1337" s="11" t="str">
        <f t="shared" si="62"/>
        <v/>
      </c>
      <c r="BJ1337" s="11" t="str">
        <f t="shared" si="62"/>
        <v/>
      </c>
      <c r="BK1337" s="11">
        <f t="shared" si="63"/>
        <v>0</v>
      </c>
    </row>
    <row r="1338" spans="2:63" x14ac:dyDescent="0.25">
      <c r="B1338" s="1"/>
      <c r="BG1338" s="3" t="str">
        <f t="shared" si="61"/>
        <v/>
      </c>
      <c r="BH1338" s="11" t="str">
        <f t="shared" si="62"/>
        <v/>
      </c>
      <c r="BI1338" s="11" t="str">
        <f t="shared" si="62"/>
        <v/>
      </c>
      <c r="BJ1338" s="11" t="str">
        <f t="shared" si="62"/>
        <v/>
      </c>
      <c r="BK1338" s="11">
        <f t="shared" si="63"/>
        <v>0</v>
      </c>
    </row>
    <row r="1339" spans="2:63" x14ac:dyDescent="0.25">
      <c r="B1339" s="1"/>
      <c r="BG1339" s="3" t="str">
        <f t="shared" si="61"/>
        <v/>
      </c>
      <c r="BH1339" s="11" t="str">
        <f t="shared" si="62"/>
        <v/>
      </c>
      <c r="BI1339" s="11" t="str">
        <f t="shared" si="62"/>
        <v/>
      </c>
      <c r="BJ1339" s="11" t="str">
        <f t="shared" si="62"/>
        <v/>
      </c>
      <c r="BK1339" s="11">
        <f t="shared" si="63"/>
        <v>0</v>
      </c>
    </row>
    <row r="1340" spans="2:63" x14ac:dyDescent="0.25">
      <c r="B1340" s="1"/>
      <c r="BG1340" s="3" t="str">
        <f t="shared" si="61"/>
        <v/>
      </c>
      <c r="BH1340" s="11" t="str">
        <f t="shared" si="62"/>
        <v/>
      </c>
      <c r="BI1340" s="11" t="str">
        <f t="shared" si="62"/>
        <v/>
      </c>
      <c r="BJ1340" s="11" t="str">
        <f t="shared" si="62"/>
        <v/>
      </c>
      <c r="BK1340" s="11">
        <f t="shared" si="63"/>
        <v>0</v>
      </c>
    </row>
    <row r="1341" spans="2:63" x14ac:dyDescent="0.25">
      <c r="B1341" s="1"/>
      <c r="BG1341" s="3" t="str">
        <f t="shared" si="61"/>
        <v/>
      </c>
      <c r="BH1341" s="11" t="str">
        <f t="shared" si="62"/>
        <v/>
      </c>
      <c r="BI1341" s="11" t="str">
        <f t="shared" si="62"/>
        <v/>
      </c>
      <c r="BJ1341" s="11" t="str">
        <f t="shared" si="62"/>
        <v/>
      </c>
      <c r="BK1341" s="11">
        <f t="shared" si="63"/>
        <v>0</v>
      </c>
    </row>
    <row r="1342" spans="2:63" x14ac:dyDescent="0.25">
      <c r="B1342" s="1"/>
      <c r="BG1342" s="3" t="str">
        <f t="shared" si="61"/>
        <v/>
      </c>
      <c r="BH1342" s="11" t="str">
        <f t="shared" si="62"/>
        <v/>
      </c>
      <c r="BI1342" s="11" t="str">
        <f t="shared" si="62"/>
        <v/>
      </c>
      <c r="BJ1342" s="11" t="str">
        <f t="shared" si="62"/>
        <v/>
      </c>
      <c r="BK1342" s="11">
        <f t="shared" si="63"/>
        <v>0</v>
      </c>
    </row>
    <row r="1343" spans="2:63" x14ac:dyDescent="0.25">
      <c r="B1343" s="1"/>
      <c r="BG1343" s="3" t="str">
        <f t="shared" si="61"/>
        <v/>
      </c>
      <c r="BH1343" s="11" t="str">
        <f t="shared" si="62"/>
        <v/>
      </c>
      <c r="BI1343" s="11" t="str">
        <f t="shared" si="62"/>
        <v/>
      </c>
      <c r="BJ1343" s="11" t="str">
        <f t="shared" si="62"/>
        <v/>
      </c>
      <c r="BK1343" s="11">
        <f t="shared" si="63"/>
        <v>0</v>
      </c>
    </row>
    <row r="1344" spans="2:63" x14ac:dyDescent="0.25">
      <c r="B1344" s="1"/>
      <c r="BG1344" s="3" t="str">
        <f t="shared" si="61"/>
        <v/>
      </c>
      <c r="BH1344" s="11" t="str">
        <f t="shared" si="62"/>
        <v/>
      </c>
      <c r="BI1344" s="11" t="str">
        <f t="shared" si="62"/>
        <v/>
      </c>
      <c r="BJ1344" s="11" t="str">
        <f t="shared" si="62"/>
        <v/>
      </c>
      <c r="BK1344" s="11">
        <f t="shared" si="63"/>
        <v>0</v>
      </c>
    </row>
    <row r="1345" spans="2:63" x14ac:dyDescent="0.25">
      <c r="B1345" s="1"/>
      <c r="BG1345" s="3" t="str">
        <f t="shared" si="61"/>
        <v/>
      </c>
      <c r="BH1345" s="11" t="str">
        <f t="shared" si="62"/>
        <v/>
      </c>
      <c r="BI1345" s="11" t="str">
        <f t="shared" si="62"/>
        <v/>
      </c>
      <c r="BJ1345" s="11" t="str">
        <f t="shared" si="62"/>
        <v/>
      </c>
      <c r="BK1345" s="11">
        <f t="shared" si="63"/>
        <v>0</v>
      </c>
    </row>
    <row r="1346" spans="2:63" x14ac:dyDescent="0.25">
      <c r="B1346" s="1"/>
      <c r="BG1346" s="3" t="str">
        <f t="shared" si="61"/>
        <v/>
      </c>
      <c r="BH1346" s="11" t="str">
        <f t="shared" si="62"/>
        <v/>
      </c>
      <c r="BI1346" s="11" t="str">
        <f t="shared" si="62"/>
        <v/>
      </c>
      <c r="BJ1346" s="11" t="str">
        <f t="shared" si="62"/>
        <v/>
      </c>
      <c r="BK1346" s="11">
        <f t="shared" si="63"/>
        <v>0</v>
      </c>
    </row>
    <row r="1347" spans="2:63" x14ac:dyDescent="0.25">
      <c r="B1347" s="1"/>
      <c r="BG1347" s="3" t="str">
        <f t="shared" ref="BG1347:BG1410" si="64">IFERROR(LEFT(F1347,8),"--")</f>
        <v/>
      </c>
      <c r="BH1347" s="11" t="str">
        <f t="shared" ref="BH1347:BJ1410" si="65">IFERROR(IF(AC1347="","",1),"--")</f>
        <v/>
      </c>
      <c r="BI1347" s="11" t="str">
        <f t="shared" si="65"/>
        <v/>
      </c>
      <c r="BJ1347" s="11" t="str">
        <f t="shared" si="65"/>
        <v/>
      </c>
      <c r="BK1347" s="11">
        <f t="shared" ref="BK1347:BK1410" si="66">SUM(BH1347:BJ1347)</f>
        <v>0</v>
      </c>
    </row>
    <row r="1348" spans="2:63" x14ac:dyDescent="0.25">
      <c r="B1348" s="1"/>
      <c r="BG1348" s="3" t="str">
        <f t="shared" si="64"/>
        <v/>
      </c>
      <c r="BH1348" s="11" t="str">
        <f t="shared" si="65"/>
        <v/>
      </c>
      <c r="BI1348" s="11" t="str">
        <f t="shared" si="65"/>
        <v/>
      </c>
      <c r="BJ1348" s="11" t="str">
        <f t="shared" si="65"/>
        <v/>
      </c>
      <c r="BK1348" s="11">
        <f t="shared" si="66"/>
        <v>0</v>
      </c>
    </row>
    <row r="1349" spans="2:63" x14ac:dyDescent="0.25">
      <c r="B1349" s="1"/>
      <c r="C1349" s="2"/>
      <c r="H1349" s="1"/>
      <c r="I1349" s="2"/>
      <c r="BG1349" s="3" t="str">
        <f t="shared" si="64"/>
        <v/>
      </c>
      <c r="BH1349" s="11" t="str">
        <f t="shared" si="65"/>
        <v/>
      </c>
      <c r="BI1349" s="11" t="str">
        <f t="shared" si="65"/>
        <v/>
      </c>
      <c r="BJ1349" s="11" t="str">
        <f t="shared" si="65"/>
        <v/>
      </c>
      <c r="BK1349" s="11">
        <f t="shared" si="66"/>
        <v>0</v>
      </c>
    </row>
    <row r="1350" spans="2:63" x14ac:dyDescent="0.25">
      <c r="B1350" s="1"/>
      <c r="C1350" s="2"/>
      <c r="H1350" s="1"/>
      <c r="I1350" s="2"/>
      <c r="BG1350" s="3" t="str">
        <f t="shared" si="64"/>
        <v/>
      </c>
      <c r="BH1350" s="11" t="str">
        <f t="shared" si="65"/>
        <v/>
      </c>
      <c r="BI1350" s="11" t="str">
        <f t="shared" si="65"/>
        <v/>
      </c>
      <c r="BJ1350" s="11" t="str">
        <f t="shared" si="65"/>
        <v/>
      </c>
      <c r="BK1350" s="11">
        <f t="shared" si="66"/>
        <v>0</v>
      </c>
    </row>
    <row r="1351" spans="2:63" x14ac:dyDescent="0.25">
      <c r="B1351" s="1"/>
      <c r="BG1351" s="3" t="str">
        <f t="shared" si="64"/>
        <v/>
      </c>
      <c r="BH1351" s="11" t="str">
        <f t="shared" si="65"/>
        <v/>
      </c>
      <c r="BI1351" s="11" t="str">
        <f t="shared" si="65"/>
        <v/>
      </c>
      <c r="BJ1351" s="11" t="str">
        <f t="shared" si="65"/>
        <v/>
      </c>
      <c r="BK1351" s="11">
        <f t="shared" si="66"/>
        <v>0</v>
      </c>
    </row>
    <row r="1352" spans="2:63" x14ac:dyDescent="0.25">
      <c r="B1352" s="1"/>
      <c r="BG1352" s="3" t="str">
        <f t="shared" si="64"/>
        <v/>
      </c>
      <c r="BH1352" s="11" t="str">
        <f t="shared" si="65"/>
        <v/>
      </c>
      <c r="BI1352" s="11" t="str">
        <f t="shared" si="65"/>
        <v/>
      </c>
      <c r="BJ1352" s="11" t="str">
        <f t="shared" si="65"/>
        <v/>
      </c>
      <c r="BK1352" s="11">
        <f t="shared" si="66"/>
        <v>0</v>
      </c>
    </row>
    <row r="1353" spans="2:63" x14ac:dyDescent="0.25">
      <c r="B1353" s="1"/>
      <c r="BG1353" s="3" t="str">
        <f t="shared" si="64"/>
        <v/>
      </c>
      <c r="BH1353" s="11" t="str">
        <f t="shared" si="65"/>
        <v/>
      </c>
      <c r="BI1353" s="11" t="str">
        <f t="shared" si="65"/>
        <v/>
      </c>
      <c r="BJ1353" s="11" t="str">
        <f t="shared" si="65"/>
        <v/>
      </c>
      <c r="BK1353" s="11">
        <f t="shared" si="66"/>
        <v>0</v>
      </c>
    </row>
    <row r="1354" spans="2:63" x14ac:dyDescent="0.25">
      <c r="B1354" s="1"/>
      <c r="C1354" s="2"/>
      <c r="H1354" s="1"/>
      <c r="I1354" s="2"/>
      <c r="BG1354" s="3" t="str">
        <f t="shared" si="64"/>
        <v/>
      </c>
      <c r="BH1354" s="11" t="str">
        <f t="shared" si="65"/>
        <v/>
      </c>
      <c r="BI1354" s="11" t="str">
        <f t="shared" si="65"/>
        <v/>
      </c>
      <c r="BJ1354" s="11" t="str">
        <f t="shared" si="65"/>
        <v/>
      </c>
      <c r="BK1354" s="11">
        <f t="shared" si="66"/>
        <v>0</v>
      </c>
    </row>
    <row r="1355" spans="2:63" x14ac:dyDescent="0.25">
      <c r="B1355" s="1"/>
      <c r="BG1355" s="3" t="str">
        <f t="shared" si="64"/>
        <v/>
      </c>
      <c r="BH1355" s="11" t="str">
        <f t="shared" si="65"/>
        <v/>
      </c>
      <c r="BI1355" s="11" t="str">
        <f t="shared" si="65"/>
        <v/>
      </c>
      <c r="BJ1355" s="11" t="str">
        <f t="shared" si="65"/>
        <v/>
      </c>
      <c r="BK1355" s="11">
        <f t="shared" si="66"/>
        <v>0</v>
      </c>
    </row>
    <row r="1356" spans="2:63" x14ac:dyDescent="0.25">
      <c r="B1356" s="1"/>
      <c r="C1356" s="2"/>
      <c r="H1356" s="1"/>
      <c r="I1356" s="2"/>
      <c r="BG1356" s="3" t="str">
        <f t="shared" si="64"/>
        <v/>
      </c>
      <c r="BH1356" s="11" t="str">
        <f t="shared" si="65"/>
        <v/>
      </c>
      <c r="BI1356" s="11" t="str">
        <f t="shared" si="65"/>
        <v/>
      </c>
      <c r="BJ1356" s="11" t="str">
        <f t="shared" si="65"/>
        <v/>
      </c>
      <c r="BK1356" s="11">
        <f t="shared" si="66"/>
        <v>0</v>
      </c>
    </row>
    <row r="1357" spans="2:63" x14ac:dyDescent="0.25">
      <c r="B1357" s="1"/>
      <c r="BG1357" s="3" t="str">
        <f t="shared" si="64"/>
        <v/>
      </c>
      <c r="BH1357" s="11" t="str">
        <f t="shared" si="65"/>
        <v/>
      </c>
      <c r="BI1357" s="11" t="str">
        <f t="shared" si="65"/>
        <v/>
      </c>
      <c r="BJ1357" s="11" t="str">
        <f t="shared" si="65"/>
        <v/>
      </c>
      <c r="BK1357" s="11">
        <f t="shared" si="66"/>
        <v>0</v>
      </c>
    </row>
    <row r="1358" spans="2:63" x14ac:dyDescent="0.25">
      <c r="B1358" s="1"/>
      <c r="BG1358" s="3" t="str">
        <f t="shared" si="64"/>
        <v/>
      </c>
      <c r="BH1358" s="11" t="str">
        <f t="shared" si="65"/>
        <v/>
      </c>
      <c r="BI1358" s="11" t="str">
        <f t="shared" si="65"/>
        <v/>
      </c>
      <c r="BJ1358" s="11" t="str">
        <f t="shared" si="65"/>
        <v/>
      </c>
      <c r="BK1358" s="11">
        <f t="shared" si="66"/>
        <v>0</v>
      </c>
    </row>
    <row r="1359" spans="2:63" x14ac:dyDescent="0.25">
      <c r="B1359" s="1"/>
      <c r="BG1359" s="3" t="str">
        <f t="shared" si="64"/>
        <v/>
      </c>
      <c r="BH1359" s="11" t="str">
        <f t="shared" si="65"/>
        <v/>
      </c>
      <c r="BI1359" s="11" t="str">
        <f t="shared" si="65"/>
        <v/>
      </c>
      <c r="BJ1359" s="11" t="str">
        <f t="shared" si="65"/>
        <v/>
      </c>
      <c r="BK1359" s="11">
        <f t="shared" si="66"/>
        <v>0</v>
      </c>
    </row>
    <row r="1360" spans="2:63" x14ac:dyDescent="0.25">
      <c r="B1360" s="1"/>
      <c r="BG1360" s="3" t="str">
        <f t="shared" si="64"/>
        <v/>
      </c>
      <c r="BH1360" s="11" t="str">
        <f t="shared" si="65"/>
        <v/>
      </c>
      <c r="BI1360" s="11" t="str">
        <f t="shared" si="65"/>
        <v/>
      </c>
      <c r="BJ1360" s="11" t="str">
        <f t="shared" si="65"/>
        <v/>
      </c>
      <c r="BK1360" s="11">
        <f t="shared" si="66"/>
        <v>0</v>
      </c>
    </row>
    <row r="1361" spans="2:63" x14ac:dyDescent="0.25">
      <c r="B1361" s="1"/>
      <c r="BG1361" s="3" t="str">
        <f t="shared" si="64"/>
        <v/>
      </c>
      <c r="BH1361" s="11" t="str">
        <f t="shared" si="65"/>
        <v/>
      </c>
      <c r="BI1361" s="11" t="str">
        <f t="shared" si="65"/>
        <v/>
      </c>
      <c r="BJ1361" s="11" t="str">
        <f t="shared" si="65"/>
        <v/>
      </c>
      <c r="BK1361" s="11">
        <f t="shared" si="66"/>
        <v>0</v>
      </c>
    </row>
    <row r="1362" spans="2:63" x14ac:dyDescent="0.25">
      <c r="B1362" s="1"/>
      <c r="BG1362" s="3" t="str">
        <f t="shared" si="64"/>
        <v/>
      </c>
      <c r="BH1362" s="11" t="str">
        <f t="shared" si="65"/>
        <v/>
      </c>
      <c r="BI1362" s="11" t="str">
        <f t="shared" si="65"/>
        <v/>
      </c>
      <c r="BJ1362" s="11" t="str">
        <f t="shared" si="65"/>
        <v/>
      </c>
      <c r="BK1362" s="11">
        <f t="shared" si="66"/>
        <v>0</v>
      </c>
    </row>
    <row r="1363" spans="2:63" x14ac:dyDescent="0.25">
      <c r="B1363" s="1"/>
      <c r="BG1363" s="3" t="str">
        <f t="shared" si="64"/>
        <v/>
      </c>
      <c r="BH1363" s="11" t="str">
        <f t="shared" si="65"/>
        <v/>
      </c>
      <c r="BI1363" s="11" t="str">
        <f t="shared" si="65"/>
        <v/>
      </c>
      <c r="BJ1363" s="11" t="str">
        <f t="shared" si="65"/>
        <v/>
      </c>
      <c r="BK1363" s="11">
        <f t="shared" si="66"/>
        <v>0</v>
      </c>
    </row>
    <row r="1364" spans="2:63" x14ac:dyDescent="0.25">
      <c r="B1364" s="1"/>
      <c r="BG1364" s="3" t="str">
        <f t="shared" si="64"/>
        <v/>
      </c>
      <c r="BH1364" s="11" t="str">
        <f t="shared" si="65"/>
        <v/>
      </c>
      <c r="BI1364" s="11" t="str">
        <f t="shared" si="65"/>
        <v/>
      </c>
      <c r="BJ1364" s="11" t="str">
        <f t="shared" si="65"/>
        <v/>
      </c>
      <c r="BK1364" s="11">
        <f t="shared" si="66"/>
        <v>0</v>
      </c>
    </row>
    <row r="1365" spans="2:63" x14ac:dyDescent="0.25">
      <c r="B1365" s="1"/>
      <c r="BG1365" s="3" t="str">
        <f t="shared" si="64"/>
        <v/>
      </c>
      <c r="BH1365" s="11" t="str">
        <f t="shared" si="65"/>
        <v/>
      </c>
      <c r="BI1365" s="11" t="str">
        <f t="shared" si="65"/>
        <v/>
      </c>
      <c r="BJ1365" s="11" t="str">
        <f t="shared" si="65"/>
        <v/>
      </c>
      <c r="BK1365" s="11">
        <f t="shared" si="66"/>
        <v>0</v>
      </c>
    </row>
    <row r="1366" spans="2:63" x14ac:dyDescent="0.25">
      <c r="B1366" s="1"/>
      <c r="C1366" s="2"/>
      <c r="H1366" s="1"/>
      <c r="I1366" s="2"/>
      <c r="BG1366" s="3" t="str">
        <f t="shared" si="64"/>
        <v/>
      </c>
      <c r="BH1366" s="11" t="str">
        <f t="shared" si="65"/>
        <v/>
      </c>
      <c r="BI1366" s="11" t="str">
        <f t="shared" si="65"/>
        <v/>
      </c>
      <c r="BJ1366" s="11" t="str">
        <f t="shared" si="65"/>
        <v/>
      </c>
      <c r="BK1366" s="11">
        <f t="shared" si="66"/>
        <v>0</v>
      </c>
    </row>
    <row r="1367" spans="2:63" x14ac:dyDescent="0.25">
      <c r="B1367" s="1"/>
      <c r="BG1367" s="3" t="str">
        <f t="shared" si="64"/>
        <v/>
      </c>
      <c r="BH1367" s="11" t="str">
        <f t="shared" si="65"/>
        <v/>
      </c>
      <c r="BI1367" s="11" t="str">
        <f t="shared" si="65"/>
        <v/>
      </c>
      <c r="BJ1367" s="11" t="str">
        <f t="shared" si="65"/>
        <v/>
      </c>
      <c r="BK1367" s="11">
        <f t="shared" si="66"/>
        <v>0</v>
      </c>
    </row>
    <row r="1368" spans="2:63" x14ac:dyDescent="0.25">
      <c r="B1368" s="1"/>
      <c r="C1368" s="2"/>
      <c r="BG1368" s="3" t="str">
        <f t="shared" si="64"/>
        <v/>
      </c>
      <c r="BH1368" s="11" t="str">
        <f t="shared" si="65"/>
        <v/>
      </c>
      <c r="BI1368" s="11" t="str">
        <f t="shared" si="65"/>
        <v/>
      </c>
      <c r="BJ1368" s="11" t="str">
        <f t="shared" si="65"/>
        <v/>
      </c>
      <c r="BK1368" s="11">
        <f t="shared" si="66"/>
        <v>0</v>
      </c>
    </row>
    <row r="1369" spans="2:63" x14ac:dyDescent="0.25">
      <c r="B1369" s="1"/>
      <c r="BG1369" s="3" t="str">
        <f t="shared" si="64"/>
        <v/>
      </c>
      <c r="BH1369" s="11" t="str">
        <f t="shared" si="65"/>
        <v/>
      </c>
      <c r="BI1369" s="11" t="str">
        <f t="shared" si="65"/>
        <v/>
      </c>
      <c r="BJ1369" s="11" t="str">
        <f t="shared" si="65"/>
        <v/>
      </c>
      <c r="BK1369" s="11">
        <f t="shared" si="66"/>
        <v>0</v>
      </c>
    </row>
    <row r="1370" spans="2:63" x14ac:dyDescent="0.25">
      <c r="B1370" s="1"/>
      <c r="BG1370" s="3" t="str">
        <f t="shared" si="64"/>
        <v/>
      </c>
      <c r="BH1370" s="11" t="str">
        <f t="shared" si="65"/>
        <v/>
      </c>
      <c r="BI1370" s="11" t="str">
        <f t="shared" si="65"/>
        <v/>
      </c>
      <c r="BJ1370" s="11" t="str">
        <f t="shared" si="65"/>
        <v/>
      </c>
      <c r="BK1370" s="11">
        <f t="shared" si="66"/>
        <v>0</v>
      </c>
    </row>
    <row r="1371" spans="2:63" x14ac:dyDescent="0.25">
      <c r="B1371" s="1"/>
      <c r="C1371" s="2"/>
      <c r="N1371" s="1"/>
      <c r="O1371" s="2"/>
      <c r="BG1371" s="3" t="str">
        <f t="shared" si="64"/>
        <v/>
      </c>
      <c r="BH1371" s="11" t="str">
        <f t="shared" si="65"/>
        <v/>
      </c>
      <c r="BI1371" s="11" t="str">
        <f t="shared" si="65"/>
        <v/>
      </c>
      <c r="BJ1371" s="11" t="str">
        <f t="shared" si="65"/>
        <v/>
      </c>
      <c r="BK1371" s="11">
        <f t="shared" si="66"/>
        <v>0</v>
      </c>
    </row>
    <row r="1372" spans="2:63" x14ac:dyDescent="0.25">
      <c r="B1372" s="1"/>
      <c r="BG1372" s="3" t="str">
        <f t="shared" si="64"/>
        <v/>
      </c>
      <c r="BH1372" s="11" t="str">
        <f t="shared" si="65"/>
        <v/>
      </c>
      <c r="BI1372" s="11" t="str">
        <f t="shared" si="65"/>
        <v/>
      </c>
      <c r="BJ1372" s="11" t="str">
        <f t="shared" si="65"/>
        <v/>
      </c>
      <c r="BK1372" s="11">
        <f t="shared" si="66"/>
        <v>0</v>
      </c>
    </row>
    <row r="1373" spans="2:63" x14ac:dyDescent="0.25">
      <c r="B1373" s="1"/>
      <c r="C1373" s="2"/>
      <c r="BG1373" s="3" t="str">
        <f t="shared" si="64"/>
        <v/>
      </c>
      <c r="BH1373" s="11" t="str">
        <f t="shared" si="65"/>
        <v/>
      </c>
      <c r="BI1373" s="11" t="str">
        <f t="shared" si="65"/>
        <v/>
      </c>
      <c r="BJ1373" s="11" t="str">
        <f t="shared" si="65"/>
        <v/>
      </c>
      <c r="BK1373" s="11">
        <f t="shared" si="66"/>
        <v>0</v>
      </c>
    </row>
    <row r="1374" spans="2:63" x14ac:dyDescent="0.25">
      <c r="B1374" s="1"/>
      <c r="BG1374" s="3" t="str">
        <f t="shared" si="64"/>
        <v/>
      </c>
      <c r="BH1374" s="11" t="str">
        <f t="shared" si="65"/>
        <v/>
      </c>
      <c r="BI1374" s="11" t="str">
        <f t="shared" si="65"/>
        <v/>
      </c>
      <c r="BJ1374" s="11" t="str">
        <f t="shared" si="65"/>
        <v/>
      </c>
      <c r="BK1374" s="11">
        <f t="shared" si="66"/>
        <v>0</v>
      </c>
    </row>
    <row r="1375" spans="2:63" x14ac:dyDescent="0.25">
      <c r="B1375" s="1"/>
      <c r="BG1375" s="3" t="str">
        <f t="shared" si="64"/>
        <v/>
      </c>
      <c r="BH1375" s="11" t="str">
        <f t="shared" si="65"/>
        <v/>
      </c>
      <c r="BI1375" s="11" t="str">
        <f t="shared" si="65"/>
        <v/>
      </c>
      <c r="BJ1375" s="11" t="str">
        <f t="shared" si="65"/>
        <v/>
      </c>
      <c r="BK1375" s="11">
        <f t="shared" si="66"/>
        <v>0</v>
      </c>
    </row>
    <row r="1376" spans="2:63" x14ac:dyDescent="0.25">
      <c r="B1376" s="1"/>
      <c r="C1376" s="2"/>
      <c r="H1376" s="1"/>
      <c r="I1376" s="2"/>
      <c r="BG1376" s="3" t="str">
        <f t="shared" si="64"/>
        <v/>
      </c>
      <c r="BH1376" s="11" t="str">
        <f t="shared" si="65"/>
        <v/>
      </c>
      <c r="BI1376" s="11" t="str">
        <f t="shared" si="65"/>
        <v/>
      </c>
      <c r="BJ1376" s="11" t="str">
        <f t="shared" si="65"/>
        <v/>
      </c>
      <c r="BK1376" s="11">
        <f t="shared" si="66"/>
        <v>0</v>
      </c>
    </row>
    <row r="1377" spans="2:63" x14ac:dyDescent="0.25">
      <c r="B1377" s="1"/>
      <c r="BG1377" s="3" t="str">
        <f t="shared" si="64"/>
        <v/>
      </c>
      <c r="BH1377" s="11" t="str">
        <f t="shared" si="65"/>
        <v/>
      </c>
      <c r="BI1377" s="11" t="str">
        <f t="shared" si="65"/>
        <v/>
      </c>
      <c r="BJ1377" s="11" t="str">
        <f t="shared" si="65"/>
        <v/>
      </c>
      <c r="BK1377" s="11">
        <f t="shared" si="66"/>
        <v>0</v>
      </c>
    </row>
    <row r="1378" spans="2:63" x14ac:dyDescent="0.25">
      <c r="B1378" s="1"/>
      <c r="BG1378" s="3" t="str">
        <f t="shared" si="64"/>
        <v/>
      </c>
      <c r="BH1378" s="11" t="str">
        <f t="shared" si="65"/>
        <v/>
      </c>
      <c r="BI1378" s="11" t="str">
        <f t="shared" si="65"/>
        <v/>
      </c>
      <c r="BJ1378" s="11" t="str">
        <f t="shared" si="65"/>
        <v/>
      </c>
      <c r="BK1378" s="11">
        <f t="shared" si="66"/>
        <v>0</v>
      </c>
    </row>
    <row r="1379" spans="2:63" x14ac:dyDescent="0.25">
      <c r="B1379" s="1"/>
      <c r="BG1379" s="3" t="str">
        <f t="shared" si="64"/>
        <v/>
      </c>
      <c r="BH1379" s="11" t="str">
        <f t="shared" si="65"/>
        <v/>
      </c>
      <c r="BI1379" s="11" t="str">
        <f t="shared" si="65"/>
        <v/>
      </c>
      <c r="BJ1379" s="11" t="str">
        <f t="shared" si="65"/>
        <v/>
      </c>
      <c r="BK1379" s="11">
        <f t="shared" si="66"/>
        <v>0</v>
      </c>
    </row>
    <row r="1380" spans="2:63" x14ac:dyDescent="0.25">
      <c r="B1380" s="1"/>
      <c r="BG1380" s="3" t="str">
        <f t="shared" si="64"/>
        <v/>
      </c>
      <c r="BH1380" s="11" t="str">
        <f t="shared" si="65"/>
        <v/>
      </c>
      <c r="BI1380" s="11" t="str">
        <f t="shared" si="65"/>
        <v/>
      </c>
      <c r="BJ1380" s="11" t="str">
        <f t="shared" si="65"/>
        <v/>
      </c>
      <c r="BK1380" s="11">
        <f t="shared" si="66"/>
        <v>0</v>
      </c>
    </row>
    <row r="1381" spans="2:63" x14ac:dyDescent="0.25">
      <c r="B1381" s="1"/>
      <c r="C1381" s="2"/>
      <c r="H1381" s="1"/>
      <c r="I1381" s="2"/>
      <c r="BG1381" s="3" t="str">
        <f t="shared" si="64"/>
        <v/>
      </c>
      <c r="BH1381" s="11" t="str">
        <f t="shared" si="65"/>
        <v/>
      </c>
      <c r="BI1381" s="11" t="str">
        <f t="shared" si="65"/>
        <v/>
      </c>
      <c r="BJ1381" s="11" t="str">
        <f t="shared" si="65"/>
        <v/>
      </c>
      <c r="BK1381" s="11">
        <f t="shared" si="66"/>
        <v>0</v>
      </c>
    </row>
    <row r="1382" spans="2:63" x14ac:dyDescent="0.25">
      <c r="B1382" s="1"/>
      <c r="C1382" s="2"/>
      <c r="H1382" s="1"/>
      <c r="I1382" s="2"/>
      <c r="BG1382" s="3" t="str">
        <f t="shared" si="64"/>
        <v/>
      </c>
      <c r="BH1382" s="11" t="str">
        <f t="shared" si="65"/>
        <v/>
      </c>
      <c r="BI1382" s="11" t="str">
        <f t="shared" si="65"/>
        <v/>
      </c>
      <c r="BJ1382" s="11" t="str">
        <f t="shared" si="65"/>
        <v/>
      </c>
      <c r="BK1382" s="11">
        <f t="shared" si="66"/>
        <v>0</v>
      </c>
    </row>
    <row r="1383" spans="2:63" x14ac:dyDescent="0.25">
      <c r="B1383" s="1"/>
      <c r="C1383" s="2"/>
      <c r="H1383" s="1"/>
      <c r="I1383" s="2"/>
      <c r="BG1383" s="3" t="str">
        <f t="shared" si="64"/>
        <v/>
      </c>
      <c r="BH1383" s="11" t="str">
        <f t="shared" si="65"/>
        <v/>
      </c>
      <c r="BI1383" s="11" t="str">
        <f t="shared" si="65"/>
        <v/>
      </c>
      <c r="BJ1383" s="11" t="str">
        <f t="shared" si="65"/>
        <v/>
      </c>
      <c r="BK1383" s="11">
        <f t="shared" si="66"/>
        <v>0</v>
      </c>
    </row>
    <row r="1384" spans="2:63" x14ac:dyDescent="0.25">
      <c r="B1384" s="1"/>
      <c r="C1384" s="2"/>
      <c r="BG1384" s="3" t="str">
        <f t="shared" si="64"/>
        <v/>
      </c>
      <c r="BH1384" s="11" t="str">
        <f t="shared" si="65"/>
        <v/>
      </c>
      <c r="BI1384" s="11" t="str">
        <f t="shared" si="65"/>
        <v/>
      </c>
      <c r="BJ1384" s="11" t="str">
        <f t="shared" si="65"/>
        <v/>
      </c>
      <c r="BK1384" s="11">
        <f t="shared" si="66"/>
        <v>0</v>
      </c>
    </row>
    <row r="1385" spans="2:63" x14ac:dyDescent="0.25">
      <c r="B1385" s="1"/>
      <c r="C1385" s="2"/>
      <c r="H1385" s="1"/>
      <c r="I1385" s="2"/>
      <c r="BG1385" s="3" t="str">
        <f t="shared" si="64"/>
        <v/>
      </c>
      <c r="BH1385" s="11" t="str">
        <f t="shared" si="65"/>
        <v/>
      </c>
      <c r="BI1385" s="11" t="str">
        <f t="shared" si="65"/>
        <v/>
      </c>
      <c r="BJ1385" s="11" t="str">
        <f t="shared" si="65"/>
        <v/>
      </c>
      <c r="BK1385" s="11">
        <f t="shared" si="66"/>
        <v>0</v>
      </c>
    </row>
    <row r="1386" spans="2:63" x14ac:dyDescent="0.25">
      <c r="B1386" s="1"/>
      <c r="BG1386" s="3" t="str">
        <f t="shared" si="64"/>
        <v/>
      </c>
      <c r="BH1386" s="11" t="str">
        <f t="shared" si="65"/>
        <v/>
      </c>
      <c r="BI1386" s="11" t="str">
        <f t="shared" si="65"/>
        <v/>
      </c>
      <c r="BJ1386" s="11" t="str">
        <f t="shared" si="65"/>
        <v/>
      </c>
      <c r="BK1386" s="11">
        <f t="shared" si="66"/>
        <v>0</v>
      </c>
    </row>
    <row r="1387" spans="2:63" x14ac:dyDescent="0.25">
      <c r="B1387" s="1"/>
      <c r="C1387" s="2"/>
      <c r="H1387" s="1"/>
      <c r="I1387" s="2"/>
      <c r="BG1387" s="3" t="str">
        <f t="shared" si="64"/>
        <v/>
      </c>
      <c r="BH1387" s="11" t="str">
        <f t="shared" si="65"/>
        <v/>
      </c>
      <c r="BI1387" s="11" t="str">
        <f t="shared" si="65"/>
        <v/>
      </c>
      <c r="BJ1387" s="11" t="str">
        <f t="shared" si="65"/>
        <v/>
      </c>
      <c r="BK1387" s="11">
        <f t="shared" si="66"/>
        <v>0</v>
      </c>
    </row>
    <row r="1388" spans="2:63" x14ac:dyDescent="0.25">
      <c r="B1388" s="1"/>
      <c r="C1388" s="2"/>
      <c r="H1388" s="1"/>
      <c r="I1388" s="2"/>
      <c r="BG1388" s="3" t="str">
        <f t="shared" si="64"/>
        <v/>
      </c>
      <c r="BH1388" s="11" t="str">
        <f t="shared" si="65"/>
        <v/>
      </c>
      <c r="BI1388" s="11" t="str">
        <f t="shared" si="65"/>
        <v/>
      </c>
      <c r="BJ1388" s="11" t="str">
        <f t="shared" si="65"/>
        <v/>
      </c>
      <c r="BK1388" s="11">
        <f t="shared" si="66"/>
        <v>0</v>
      </c>
    </row>
    <row r="1389" spans="2:63" x14ac:dyDescent="0.25">
      <c r="B1389" s="1"/>
      <c r="BG1389" s="3" t="str">
        <f t="shared" si="64"/>
        <v/>
      </c>
      <c r="BH1389" s="11" t="str">
        <f t="shared" si="65"/>
        <v/>
      </c>
      <c r="BI1389" s="11" t="str">
        <f t="shared" si="65"/>
        <v/>
      </c>
      <c r="BJ1389" s="11" t="str">
        <f t="shared" si="65"/>
        <v/>
      </c>
      <c r="BK1389" s="11">
        <f t="shared" si="66"/>
        <v>0</v>
      </c>
    </row>
    <row r="1390" spans="2:63" x14ac:dyDescent="0.25">
      <c r="B1390" s="1"/>
      <c r="BG1390" s="3" t="str">
        <f t="shared" si="64"/>
        <v/>
      </c>
      <c r="BH1390" s="11" t="str">
        <f t="shared" si="65"/>
        <v/>
      </c>
      <c r="BI1390" s="11" t="str">
        <f t="shared" si="65"/>
        <v/>
      </c>
      <c r="BJ1390" s="11" t="str">
        <f t="shared" si="65"/>
        <v/>
      </c>
      <c r="BK1390" s="11">
        <f t="shared" si="66"/>
        <v>0</v>
      </c>
    </row>
    <row r="1391" spans="2:63" x14ac:dyDescent="0.25">
      <c r="B1391" s="1"/>
      <c r="BG1391" s="3" t="str">
        <f t="shared" si="64"/>
        <v/>
      </c>
      <c r="BH1391" s="11" t="str">
        <f t="shared" si="65"/>
        <v/>
      </c>
      <c r="BI1391" s="11" t="str">
        <f t="shared" si="65"/>
        <v/>
      </c>
      <c r="BJ1391" s="11" t="str">
        <f t="shared" si="65"/>
        <v/>
      </c>
      <c r="BK1391" s="11">
        <f t="shared" si="66"/>
        <v>0</v>
      </c>
    </row>
    <row r="1392" spans="2:63" x14ac:dyDescent="0.25">
      <c r="B1392" s="1"/>
      <c r="C1392" s="2"/>
      <c r="H1392" s="1"/>
      <c r="I1392" s="2"/>
      <c r="BG1392" s="3" t="str">
        <f t="shared" si="64"/>
        <v/>
      </c>
      <c r="BH1392" s="11" t="str">
        <f t="shared" si="65"/>
        <v/>
      </c>
      <c r="BI1392" s="11" t="str">
        <f t="shared" si="65"/>
        <v/>
      </c>
      <c r="BJ1392" s="11" t="str">
        <f t="shared" si="65"/>
        <v/>
      </c>
      <c r="BK1392" s="11">
        <f t="shared" si="66"/>
        <v>0</v>
      </c>
    </row>
    <row r="1393" spans="2:63" x14ac:dyDescent="0.25">
      <c r="B1393" s="1"/>
      <c r="C1393" s="2"/>
      <c r="H1393" s="1"/>
      <c r="I1393" s="2"/>
      <c r="N1393" s="1"/>
      <c r="O1393" s="2"/>
      <c r="BG1393" s="3" t="str">
        <f t="shared" si="64"/>
        <v/>
      </c>
      <c r="BH1393" s="11" t="str">
        <f t="shared" si="65"/>
        <v/>
      </c>
      <c r="BI1393" s="11" t="str">
        <f t="shared" si="65"/>
        <v/>
      </c>
      <c r="BJ1393" s="11" t="str">
        <f t="shared" si="65"/>
        <v/>
      </c>
      <c r="BK1393" s="11">
        <f t="shared" si="66"/>
        <v>0</v>
      </c>
    </row>
    <row r="1394" spans="2:63" x14ac:dyDescent="0.25">
      <c r="B1394" s="1"/>
      <c r="BG1394" s="3" t="str">
        <f t="shared" si="64"/>
        <v/>
      </c>
      <c r="BH1394" s="11" t="str">
        <f t="shared" si="65"/>
        <v/>
      </c>
      <c r="BI1394" s="11" t="str">
        <f t="shared" si="65"/>
        <v/>
      </c>
      <c r="BJ1394" s="11" t="str">
        <f t="shared" si="65"/>
        <v/>
      </c>
      <c r="BK1394" s="11">
        <f t="shared" si="66"/>
        <v>0</v>
      </c>
    </row>
    <row r="1395" spans="2:63" x14ac:dyDescent="0.25">
      <c r="B1395" s="1"/>
      <c r="BG1395" s="3" t="str">
        <f t="shared" si="64"/>
        <v/>
      </c>
      <c r="BH1395" s="11" t="str">
        <f t="shared" si="65"/>
        <v/>
      </c>
      <c r="BI1395" s="11" t="str">
        <f t="shared" si="65"/>
        <v/>
      </c>
      <c r="BJ1395" s="11" t="str">
        <f t="shared" si="65"/>
        <v/>
      </c>
      <c r="BK1395" s="11">
        <f t="shared" si="66"/>
        <v>0</v>
      </c>
    </row>
    <row r="1396" spans="2:63" x14ac:dyDescent="0.25">
      <c r="B1396" s="1"/>
      <c r="BG1396" s="3" t="str">
        <f t="shared" si="64"/>
        <v/>
      </c>
      <c r="BH1396" s="11" t="str">
        <f t="shared" si="65"/>
        <v/>
      </c>
      <c r="BI1396" s="11" t="str">
        <f t="shared" si="65"/>
        <v/>
      </c>
      <c r="BJ1396" s="11" t="str">
        <f t="shared" si="65"/>
        <v/>
      </c>
      <c r="BK1396" s="11">
        <f t="shared" si="66"/>
        <v>0</v>
      </c>
    </row>
    <row r="1397" spans="2:63" x14ac:dyDescent="0.25">
      <c r="B1397" s="1"/>
      <c r="BG1397" s="3" t="str">
        <f t="shared" si="64"/>
        <v/>
      </c>
      <c r="BH1397" s="11" t="str">
        <f t="shared" si="65"/>
        <v/>
      </c>
      <c r="BI1397" s="11" t="str">
        <f t="shared" si="65"/>
        <v/>
      </c>
      <c r="BJ1397" s="11" t="str">
        <f t="shared" si="65"/>
        <v/>
      </c>
      <c r="BK1397" s="11">
        <f t="shared" si="66"/>
        <v>0</v>
      </c>
    </row>
    <row r="1398" spans="2:63" x14ac:dyDescent="0.25">
      <c r="B1398" s="1"/>
      <c r="BG1398" s="3" t="str">
        <f t="shared" si="64"/>
        <v/>
      </c>
      <c r="BH1398" s="11" t="str">
        <f t="shared" si="65"/>
        <v/>
      </c>
      <c r="BI1398" s="11" t="str">
        <f t="shared" si="65"/>
        <v/>
      </c>
      <c r="BJ1398" s="11" t="str">
        <f t="shared" si="65"/>
        <v/>
      </c>
      <c r="BK1398" s="11">
        <f t="shared" si="66"/>
        <v>0</v>
      </c>
    </row>
    <row r="1399" spans="2:63" x14ac:dyDescent="0.25">
      <c r="B1399" s="1"/>
      <c r="BG1399" s="3" t="str">
        <f t="shared" si="64"/>
        <v/>
      </c>
      <c r="BH1399" s="11" t="str">
        <f t="shared" si="65"/>
        <v/>
      </c>
      <c r="BI1399" s="11" t="str">
        <f t="shared" si="65"/>
        <v/>
      </c>
      <c r="BJ1399" s="11" t="str">
        <f t="shared" si="65"/>
        <v/>
      </c>
      <c r="BK1399" s="11">
        <f t="shared" si="66"/>
        <v>0</v>
      </c>
    </row>
    <row r="1400" spans="2:63" x14ac:dyDescent="0.25">
      <c r="B1400" s="1"/>
      <c r="C1400" s="2"/>
      <c r="H1400" s="1"/>
      <c r="I1400" s="2"/>
      <c r="BG1400" s="3" t="str">
        <f t="shared" si="64"/>
        <v/>
      </c>
      <c r="BH1400" s="11" t="str">
        <f t="shared" si="65"/>
        <v/>
      </c>
      <c r="BI1400" s="11" t="str">
        <f t="shared" si="65"/>
        <v/>
      </c>
      <c r="BJ1400" s="11" t="str">
        <f t="shared" si="65"/>
        <v/>
      </c>
      <c r="BK1400" s="11">
        <f t="shared" si="66"/>
        <v>0</v>
      </c>
    </row>
    <row r="1401" spans="2:63" x14ac:dyDescent="0.25">
      <c r="B1401" s="1"/>
      <c r="BG1401" s="3" t="str">
        <f t="shared" si="64"/>
        <v/>
      </c>
      <c r="BH1401" s="11" t="str">
        <f t="shared" si="65"/>
        <v/>
      </c>
      <c r="BI1401" s="11" t="str">
        <f t="shared" si="65"/>
        <v/>
      </c>
      <c r="BJ1401" s="11" t="str">
        <f t="shared" si="65"/>
        <v/>
      </c>
      <c r="BK1401" s="11">
        <f t="shared" si="66"/>
        <v>0</v>
      </c>
    </row>
    <row r="1402" spans="2:63" x14ac:dyDescent="0.25">
      <c r="B1402" s="1"/>
      <c r="BG1402" s="3" t="str">
        <f t="shared" si="64"/>
        <v/>
      </c>
      <c r="BH1402" s="11" t="str">
        <f t="shared" si="65"/>
        <v/>
      </c>
      <c r="BI1402" s="11" t="str">
        <f t="shared" si="65"/>
        <v/>
      </c>
      <c r="BJ1402" s="11" t="str">
        <f t="shared" si="65"/>
        <v/>
      </c>
      <c r="BK1402" s="11">
        <f t="shared" si="66"/>
        <v>0</v>
      </c>
    </row>
    <row r="1403" spans="2:63" x14ac:dyDescent="0.25">
      <c r="B1403" s="1"/>
      <c r="BG1403" s="3" t="str">
        <f t="shared" si="64"/>
        <v/>
      </c>
      <c r="BH1403" s="11" t="str">
        <f t="shared" si="65"/>
        <v/>
      </c>
      <c r="BI1403" s="11" t="str">
        <f t="shared" si="65"/>
        <v/>
      </c>
      <c r="BJ1403" s="11" t="str">
        <f t="shared" si="65"/>
        <v/>
      </c>
      <c r="BK1403" s="11">
        <f t="shared" si="66"/>
        <v>0</v>
      </c>
    </row>
    <row r="1404" spans="2:63" x14ac:dyDescent="0.25">
      <c r="B1404" s="1"/>
      <c r="BG1404" s="3" t="str">
        <f t="shared" si="64"/>
        <v/>
      </c>
      <c r="BH1404" s="11" t="str">
        <f t="shared" si="65"/>
        <v/>
      </c>
      <c r="BI1404" s="11" t="str">
        <f t="shared" si="65"/>
        <v/>
      </c>
      <c r="BJ1404" s="11" t="str">
        <f t="shared" si="65"/>
        <v/>
      </c>
      <c r="BK1404" s="11">
        <f t="shared" si="66"/>
        <v>0</v>
      </c>
    </row>
    <row r="1405" spans="2:63" x14ac:dyDescent="0.25">
      <c r="B1405" s="1"/>
      <c r="BG1405" s="3" t="str">
        <f t="shared" si="64"/>
        <v/>
      </c>
      <c r="BH1405" s="11" t="str">
        <f t="shared" si="65"/>
        <v/>
      </c>
      <c r="BI1405" s="11" t="str">
        <f t="shared" si="65"/>
        <v/>
      </c>
      <c r="BJ1405" s="11" t="str">
        <f t="shared" si="65"/>
        <v/>
      </c>
      <c r="BK1405" s="11">
        <f t="shared" si="66"/>
        <v>0</v>
      </c>
    </row>
    <row r="1406" spans="2:63" x14ac:dyDescent="0.25">
      <c r="B1406" s="1"/>
      <c r="BG1406" s="3" t="str">
        <f t="shared" si="64"/>
        <v/>
      </c>
      <c r="BH1406" s="11" t="str">
        <f t="shared" si="65"/>
        <v/>
      </c>
      <c r="BI1406" s="11" t="str">
        <f t="shared" si="65"/>
        <v/>
      </c>
      <c r="BJ1406" s="11" t="str">
        <f t="shared" si="65"/>
        <v/>
      </c>
      <c r="BK1406" s="11">
        <f t="shared" si="66"/>
        <v>0</v>
      </c>
    </row>
    <row r="1407" spans="2:63" x14ac:dyDescent="0.25">
      <c r="B1407" s="1"/>
      <c r="BG1407" s="3" t="str">
        <f t="shared" si="64"/>
        <v/>
      </c>
      <c r="BH1407" s="11" t="str">
        <f t="shared" si="65"/>
        <v/>
      </c>
      <c r="BI1407" s="11" t="str">
        <f t="shared" si="65"/>
        <v/>
      </c>
      <c r="BJ1407" s="11" t="str">
        <f t="shared" si="65"/>
        <v/>
      </c>
      <c r="BK1407" s="11">
        <f t="shared" si="66"/>
        <v>0</v>
      </c>
    </row>
    <row r="1408" spans="2:63" x14ac:dyDescent="0.25">
      <c r="B1408" s="1"/>
      <c r="BG1408" s="3" t="str">
        <f t="shared" si="64"/>
        <v/>
      </c>
      <c r="BH1408" s="11" t="str">
        <f t="shared" si="65"/>
        <v/>
      </c>
      <c r="BI1408" s="11" t="str">
        <f t="shared" si="65"/>
        <v/>
      </c>
      <c r="BJ1408" s="11" t="str">
        <f t="shared" si="65"/>
        <v/>
      </c>
      <c r="BK1408" s="11">
        <f t="shared" si="66"/>
        <v>0</v>
      </c>
    </row>
    <row r="1409" spans="2:63" x14ac:dyDescent="0.25">
      <c r="B1409" s="1"/>
      <c r="C1409" s="2"/>
      <c r="H1409" s="1"/>
      <c r="I1409" s="2"/>
      <c r="BG1409" s="3" t="str">
        <f t="shared" si="64"/>
        <v/>
      </c>
      <c r="BH1409" s="11" t="str">
        <f t="shared" si="65"/>
        <v/>
      </c>
      <c r="BI1409" s="11" t="str">
        <f t="shared" si="65"/>
        <v/>
      </c>
      <c r="BJ1409" s="11" t="str">
        <f t="shared" si="65"/>
        <v/>
      </c>
      <c r="BK1409" s="11">
        <f t="shared" si="66"/>
        <v>0</v>
      </c>
    </row>
    <row r="1410" spans="2:63" x14ac:dyDescent="0.25">
      <c r="B1410" s="1"/>
      <c r="C1410" s="2"/>
      <c r="H1410" s="1"/>
      <c r="I1410" s="2"/>
      <c r="BG1410" s="3" t="str">
        <f t="shared" si="64"/>
        <v/>
      </c>
      <c r="BH1410" s="11" t="str">
        <f t="shared" si="65"/>
        <v/>
      </c>
      <c r="BI1410" s="11" t="str">
        <f t="shared" si="65"/>
        <v/>
      </c>
      <c r="BJ1410" s="11" t="str">
        <f t="shared" si="65"/>
        <v/>
      </c>
      <c r="BK1410" s="11">
        <f t="shared" si="66"/>
        <v>0</v>
      </c>
    </row>
    <row r="1411" spans="2:63" x14ac:dyDescent="0.25">
      <c r="B1411" s="1"/>
      <c r="BG1411" s="3" t="str">
        <f t="shared" ref="BG1411:BG1474" si="67">IFERROR(LEFT(F1411,8),"--")</f>
        <v/>
      </c>
      <c r="BH1411" s="11" t="str">
        <f t="shared" ref="BH1411:BJ1474" si="68">IFERROR(IF(AC1411="","",1),"--")</f>
        <v/>
      </c>
      <c r="BI1411" s="11" t="str">
        <f t="shared" si="68"/>
        <v/>
      </c>
      <c r="BJ1411" s="11" t="str">
        <f t="shared" si="68"/>
        <v/>
      </c>
      <c r="BK1411" s="11">
        <f t="shared" ref="BK1411:BK1474" si="69">SUM(BH1411:BJ1411)</f>
        <v>0</v>
      </c>
    </row>
    <row r="1412" spans="2:63" x14ac:dyDescent="0.25">
      <c r="B1412" s="1"/>
      <c r="BG1412" s="3" t="str">
        <f t="shared" si="67"/>
        <v/>
      </c>
      <c r="BH1412" s="11" t="str">
        <f t="shared" si="68"/>
        <v/>
      </c>
      <c r="BI1412" s="11" t="str">
        <f t="shared" si="68"/>
        <v/>
      </c>
      <c r="BJ1412" s="11" t="str">
        <f t="shared" si="68"/>
        <v/>
      </c>
      <c r="BK1412" s="11">
        <f t="shared" si="69"/>
        <v>0</v>
      </c>
    </row>
    <row r="1413" spans="2:63" x14ac:dyDescent="0.25">
      <c r="B1413" s="1"/>
      <c r="C1413" s="2"/>
      <c r="H1413" s="1"/>
      <c r="I1413" s="2"/>
      <c r="BG1413" s="3" t="str">
        <f t="shared" si="67"/>
        <v/>
      </c>
      <c r="BH1413" s="11" t="str">
        <f t="shared" si="68"/>
        <v/>
      </c>
      <c r="BI1413" s="11" t="str">
        <f t="shared" si="68"/>
        <v/>
      </c>
      <c r="BJ1413" s="11" t="str">
        <f t="shared" si="68"/>
        <v/>
      </c>
      <c r="BK1413" s="11">
        <f t="shared" si="69"/>
        <v>0</v>
      </c>
    </row>
    <row r="1414" spans="2:63" x14ac:dyDescent="0.25">
      <c r="B1414" s="1"/>
      <c r="BG1414" s="3" t="str">
        <f t="shared" si="67"/>
        <v/>
      </c>
      <c r="BH1414" s="11" t="str">
        <f t="shared" si="68"/>
        <v/>
      </c>
      <c r="BI1414" s="11" t="str">
        <f t="shared" si="68"/>
        <v/>
      </c>
      <c r="BJ1414" s="11" t="str">
        <f t="shared" si="68"/>
        <v/>
      </c>
      <c r="BK1414" s="11">
        <f t="shared" si="69"/>
        <v>0</v>
      </c>
    </row>
    <row r="1415" spans="2:63" x14ac:dyDescent="0.25">
      <c r="B1415" s="1"/>
      <c r="BG1415" s="3" t="str">
        <f t="shared" si="67"/>
        <v/>
      </c>
      <c r="BH1415" s="11" t="str">
        <f t="shared" si="68"/>
        <v/>
      </c>
      <c r="BI1415" s="11" t="str">
        <f t="shared" si="68"/>
        <v/>
      </c>
      <c r="BJ1415" s="11" t="str">
        <f t="shared" si="68"/>
        <v/>
      </c>
      <c r="BK1415" s="11">
        <f t="shared" si="69"/>
        <v>0</v>
      </c>
    </row>
    <row r="1416" spans="2:63" x14ac:dyDescent="0.25">
      <c r="B1416" s="1"/>
      <c r="BG1416" s="3" t="str">
        <f t="shared" si="67"/>
        <v/>
      </c>
      <c r="BH1416" s="11" t="str">
        <f t="shared" si="68"/>
        <v/>
      </c>
      <c r="BI1416" s="11" t="str">
        <f t="shared" si="68"/>
        <v/>
      </c>
      <c r="BJ1416" s="11" t="str">
        <f t="shared" si="68"/>
        <v/>
      </c>
      <c r="BK1416" s="11">
        <f t="shared" si="69"/>
        <v>0</v>
      </c>
    </row>
    <row r="1417" spans="2:63" x14ac:dyDescent="0.25">
      <c r="B1417" s="1"/>
      <c r="BG1417" s="3" t="str">
        <f t="shared" si="67"/>
        <v/>
      </c>
      <c r="BH1417" s="11" t="str">
        <f t="shared" si="68"/>
        <v/>
      </c>
      <c r="BI1417" s="11" t="str">
        <f t="shared" si="68"/>
        <v/>
      </c>
      <c r="BJ1417" s="11" t="str">
        <f t="shared" si="68"/>
        <v/>
      </c>
      <c r="BK1417" s="11">
        <f t="shared" si="69"/>
        <v>0</v>
      </c>
    </row>
    <row r="1418" spans="2:63" x14ac:dyDescent="0.25">
      <c r="B1418" s="1"/>
      <c r="BG1418" s="3" t="str">
        <f t="shared" si="67"/>
        <v/>
      </c>
      <c r="BH1418" s="11" t="str">
        <f t="shared" si="68"/>
        <v/>
      </c>
      <c r="BI1418" s="11" t="str">
        <f t="shared" si="68"/>
        <v/>
      </c>
      <c r="BJ1418" s="11" t="str">
        <f t="shared" si="68"/>
        <v/>
      </c>
      <c r="BK1418" s="11">
        <f t="shared" si="69"/>
        <v>0</v>
      </c>
    </row>
    <row r="1419" spans="2:63" x14ac:dyDescent="0.25">
      <c r="B1419" s="1"/>
      <c r="BG1419" s="3" t="str">
        <f t="shared" si="67"/>
        <v/>
      </c>
      <c r="BH1419" s="11" t="str">
        <f t="shared" si="68"/>
        <v/>
      </c>
      <c r="BI1419" s="11" t="str">
        <f t="shared" si="68"/>
        <v/>
      </c>
      <c r="BJ1419" s="11" t="str">
        <f t="shared" si="68"/>
        <v/>
      </c>
      <c r="BK1419" s="11">
        <f t="shared" si="69"/>
        <v>0</v>
      </c>
    </row>
    <row r="1420" spans="2:63" x14ac:dyDescent="0.25">
      <c r="B1420" s="1"/>
      <c r="BG1420" s="3" t="str">
        <f t="shared" si="67"/>
        <v/>
      </c>
      <c r="BH1420" s="11" t="str">
        <f t="shared" si="68"/>
        <v/>
      </c>
      <c r="BI1420" s="11" t="str">
        <f t="shared" si="68"/>
        <v/>
      </c>
      <c r="BJ1420" s="11" t="str">
        <f t="shared" si="68"/>
        <v/>
      </c>
      <c r="BK1420" s="11">
        <f t="shared" si="69"/>
        <v>0</v>
      </c>
    </row>
    <row r="1421" spans="2:63" x14ac:dyDescent="0.25">
      <c r="B1421" s="1"/>
      <c r="C1421" s="2"/>
      <c r="H1421" s="1"/>
      <c r="I1421" s="2"/>
      <c r="BG1421" s="3" t="str">
        <f t="shared" si="67"/>
        <v/>
      </c>
      <c r="BH1421" s="11" t="str">
        <f t="shared" si="68"/>
        <v/>
      </c>
      <c r="BI1421" s="11" t="str">
        <f t="shared" si="68"/>
        <v/>
      </c>
      <c r="BJ1421" s="11" t="str">
        <f t="shared" si="68"/>
        <v/>
      </c>
      <c r="BK1421" s="11">
        <f t="shared" si="69"/>
        <v>0</v>
      </c>
    </row>
    <row r="1422" spans="2:63" x14ac:dyDescent="0.25">
      <c r="B1422" s="1"/>
      <c r="BG1422" s="3" t="str">
        <f t="shared" si="67"/>
        <v/>
      </c>
      <c r="BH1422" s="11" t="str">
        <f t="shared" si="68"/>
        <v/>
      </c>
      <c r="BI1422" s="11" t="str">
        <f t="shared" si="68"/>
        <v/>
      </c>
      <c r="BJ1422" s="11" t="str">
        <f t="shared" si="68"/>
        <v/>
      </c>
      <c r="BK1422" s="11">
        <f t="shared" si="69"/>
        <v>0</v>
      </c>
    </row>
    <row r="1423" spans="2:63" x14ac:dyDescent="0.25">
      <c r="B1423" s="1"/>
      <c r="C1423" s="2"/>
      <c r="H1423" s="1"/>
      <c r="I1423" s="2"/>
      <c r="BG1423" s="3" t="str">
        <f t="shared" si="67"/>
        <v/>
      </c>
      <c r="BH1423" s="11" t="str">
        <f t="shared" si="68"/>
        <v/>
      </c>
      <c r="BI1423" s="11" t="str">
        <f t="shared" si="68"/>
        <v/>
      </c>
      <c r="BJ1423" s="11" t="str">
        <f t="shared" si="68"/>
        <v/>
      </c>
      <c r="BK1423" s="11">
        <f t="shared" si="69"/>
        <v>0</v>
      </c>
    </row>
    <row r="1424" spans="2:63" x14ac:dyDescent="0.25">
      <c r="B1424" s="1"/>
      <c r="BG1424" s="3" t="str">
        <f t="shared" si="67"/>
        <v/>
      </c>
      <c r="BH1424" s="11" t="str">
        <f t="shared" si="68"/>
        <v/>
      </c>
      <c r="BI1424" s="11" t="str">
        <f t="shared" si="68"/>
        <v/>
      </c>
      <c r="BJ1424" s="11" t="str">
        <f t="shared" si="68"/>
        <v/>
      </c>
      <c r="BK1424" s="11">
        <f t="shared" si="69"/>
        <v>0</v>
      </c>
    </row>
    <row r="1425" spans="2:63" x14ac:dyDescent="0.25">
      <c r="B1425" s="1"/>
      <c r="BG1425" s="3" t="str">
        <f t="shared" si="67"/>
        <v/>
      </c>
      <c r="BH1425" s="11" t="str">
        <f t="shared" si="68"/>
        <v/>
      </c>
      <c r="BI1425" s="11" t="str">
        <f t="shared" si="68"/>
        <v/>
      </c>
      <c r="BJ1425" s="11" t="str">
        <f t="shared" si="68"/>
        <v/>
      </c>
      <c r="BK1425" s="11">
        <f t="shared" si="69"/>
        <v>0</v>
      </c>
    </row>
    <row r="1426" spans="2:63" x14ac:dyDescent="0.25">
      <c r="B1426" s="1"/>
      <c r="BG1426" s="3" t="str">
        <f t="shared" si="67"/>
        <v/>
      </c>
      <c r="BH1426" s="11" t="str">
        <f t="shared" si="68"/>
        <v/>
      </c>
      <c r="BI1426" s="11" t="str">
        <f t="shared" si="68"/>
        <v/>
      </c>
      <c r="BJ1426" s="11" t="str">
        <f t="shared" si="68"/>
        <v/>
      </c>
      <c r="BK1426" s="11">
        <f t="shared" si="69"/>
        <v>0</v>
      </c>
    </row>
    <row r="1427" spans="2:63" x14ac:dyDescent="0.25">
      <c r="B1427" s="1"/>
      <c r="C1427" s="2"/>
      <c r="H1427" s="1"/>
      <c r="I1427" s="2"/>
      <c r="BG1427" s="3" t="str">
        <f t="shared" si="67"/>
        <v/>
      </c>
      <c r="BH1427" s="11" t="str">
        <f t="shared" si="68"/>
        <v/>
      </c>
      <c r="BI1427" s="11" t="str">
        <f t="shared" si="68"/>
        <v/>
      </c>
      <c r="BJ1427" s="11" t="str">
        <f t="shared" si="68"/>
        <v/>
      </c>
      <c r="BK1427" s="11">
        <f t="shared" si="69"/>
        <v>0</v>
      </c>
    </row>
    <row r="1428" spans="2:63" x14ac:dyDescent="0.25">
      <c r="B1428" s="1"/>
      <c r="BG1428" s="3" t="str">
        <f t="shared" si="67"/>
        <v/>
      </c>
      <c r="BH1428" s="11" t="str">
        <f t="shared" si="68"/>
        <v/>
      </c>
      <c r="BI1428" s="11" t="str">
        <f t="shared" si="68"/>
        <v/>
      </c>
      <c r="BJ1428" s="11" t="str">
        <f t="shared" si="68"/>
        <v/>
      </c>
      <c r="BK1428" s="11">
        <f t="shared" si="69"/>
        <v>0</v>
      </c>
    </row>
    <row r="1429" spans="2:63" x14ac:dyDescent="0.25">
      <c r="B1429" s="1"/>
      <c r="C1429" s="2"/>
      <c r="H1429" s="1"/>
      <c r="I1429" s="2"/>
      <c r="BG1429" s="3" t="str">
        <f t="shared" si="67"/>
        <v/>
      </c>
      <c r="BH1429" s="11" t="str">
        <f t="shared" si="68"/>
        <v/>
      </c>
      <c r="BI1429" s="11" t="str">
        <f t="shared" si="68"/>
        <v/>
      </c>
      <c r="BJ1429" s="11" t="str">
        <f t="shared" si="68"/>
        <v/>
      </c>
      <c r="BK1429" s="11">
        <f t="shared" si="69"/>
        <v>0</v>
      </c>
    </row>
    <row r="1430" spans="2:63" x14ac:dyDescent="0.25">
      <c r="B1430" s="1"/>
      <c r="C1430" s="2"/>
      <c r="H1430" s="1"/>
      <c r="I1430" s="2"/>
      <c r="BG1430" s="3" t="str">
        <f t="shared" si="67"/>
        <v/>
      </c>
      <c r="BH1430" s="11" t="str">
        <f t="shared" si="68"/>
        <v/>
      </c>
      <c r="BI1430" s="11" t="str">
        <f t="shared" si="68"/>
        <v/>
      </c>
      <c r="BJ1430" s="11" t="str">
        <f t="shared" si="68"/>
        <v/>
      </c>
      <c r="BK1430" s="11">
        <f t="shared" si="69"/>
        <v>0</v>
      </c>
    </row>
    <row r="1431" spans="2:63" x14ac:dyDescent="0.25">
      <c r="B1431" s="1"/>
      <c r="BG1431" s="3" t="str">
        <f t="shared" si="67"/>
        <v/>
      </c>
      <c r="BH1431" s="11" t="str">
        <f t="shared" si="68"/>
        <v/>
      </c>
      <c r="BI1431" s="11" t="str">
        <f t="shared" si="68"/>
        <v/>
      </c>
      <c r="BJ1431" s="11" t="str">
        <f t="shared" si="68"/>
        <v/>
      </c>
      <c r="BK1431" s="11">
        <f t="shared" si="69"/>
        <v>0</v>
      </c>
    </row>
    <row r="1432" spans="2:63" x14ac:dyDescent="0.25">
      <c r="B1432" s="1"/>
      <c r="BG1432" s="3" t="str">
        <f t="shared" si="67"/>
        <v/>
      </c>
      <c r="BH1432" s="11" t="str">
        <f t="shared" si="68"/>
        <v/>
      </c>
      <c r="BI1432" s="11" t="str">
        <f t="shared" si="68"/>
        <v/>
      </c>
      <c r="BJ1432" s="11" t="str">
        <f t="shared" si="68"/>
        <v/>
      </c>
      <c r="BK1432" s="11">
        <f t="shared" si="69"/>
        <v>0</v>
      </c>
    </row>
    <row r="1433" spans="2:63" x14ac:dyDescent="0.25">
      <c r="B1433" s="1"/>
      <c r="BG1433" s="3" t="str">
        <f t="shared" si="67"/>
        <v/>
      </c>
      <c r="BH1433" s="11" t="str">
        <f t="shared" si="68"/>
        <v/>
      </c>
      <c r="BI1433" s="11" t="str">
        <f t="shared" si="68"/>
        <v/>
      </c>
      <c r="BJ1433" s="11" t="str">
        <f t="shared" si="68"/>
        <v/>
      </c>
      <c r="BK1433" s="11">
        <f t="shared" si="69"/>
        <v>0</v>
      </c>
    </row>
    <row r="1434" spans="2:63" x14ac:dyDescent="0.25">
      <c r="B1434" s="1"/>
      <c r="BG1434" s="3" t="str">
        <f t="shared" si="67"/>
        <v/>
      </c>
      <c r="BH1434" s="11" t="str">
        <f t="shared" si="68"/>
        <v/>
      </c>
      <c r="BI1434" s="11" t="str">
        <f t="shared" si="68"/>
        <v/>
      </c>
      <c r="BJ1434" s="11" t="str">
        <f t="shared" si="68"/>
        <v/>
      </c>
      <c r="BK1434" s="11">
        <f t="shared" si="69"/>
        <v>0</v>
      </c>
    </row>
    <row r="1435" spans="2:63" x14ac:dyDescent="0.25">
      <c r="B1435" s="1"/>
      <c r="BG1435" s="3" t="str">
        <f t="shared" si="67"/>
        <v/>
      </c>
      <c r="BH1435" s="11" t="str">
        <f t="shared" si="68"/>
        <v/>
      </c>
      <c r="BI1435" s="11" t="str">
        <f t="shared" si="68"/>
        <v/>
      </c>
      <c r="BJ1435" s="11" t="str">
        <f t="shared" si="68"/>
        <v/>
      </c>
      <c r="BK1435" s="11">
        <f t="shared" si="69"/>
        <v>0</v>
      </c>
    </row>
    <row r="1436" spans="2:63" x14ac:dyDescent="0.25">
      <c r="B1436" s="1"/>
      <c r="BG1436" s="3" t="str">
        <f t="shared" si="67"/>
        <v/>
      </c>
      <c r="BH1436" s="11" t="str">
        <f t="shared" si="68"/>
        <v/>
      </c>
      <c r="BI1436" s="11" t="str">
        <f t="shared" si="68"/>
        <v/>
      </c>
      <c r="BJ1436" s="11" t="str">
        <f t="shared" si="68"/>
        <v/>
      </c>
      <c r="BK1436" s="11">
        <f t="shared" si="69"/>
        <v>0</v>
      </c>
    </row>
    <row r="1437" spans="2:63" x14ac:dyDescent="0.25">
      <c r="B1437" s="1"/>
      <c r="BG1437" s="3" t="str">
        <f t="shared" si="67"/>
        <v/>
      </c>
      <c r="BH1437" s="11" t="str">
        <f t="shared" si="68"/>
        <v/>
      </c>
      <c r="BI1437" s="11" t="str">
        <f t="shared" si="68"/>
        <v/>
      </c>
      <c r="BJ1437" s="11" t="str">
        <f t="shared" si="68"/>
        <v/>
      </c>
      <c r="BK1437" s="11">
        <f t="shared" si="69"/>
        <v>0</v>
      </c>
    </row>
    <row r="1438" spans="2:63" x14ac:dyDescent="0.25">
      <c r="B1438" s="1"/>
      <c r="BG1438" s="3" t="str">
        <f t="shared" si="67"/>
        <v/>
      </c>
      <c r="BH1438" s="11" t="str">
        <f t="shared" si="68"/>
        <v/>
      </c>
      <c r="BI1438" s="11" t="str">
        <f t="shared" si="68"/>
        <v/>
      </c>
      <c r="BJ1438" s="11" t="str">
        <f t="shared" si="68"/>
        <v/>
      </c>
      <c r="BK1438" s="11">
        <f t="shared" si="69"/>
        <v>0</v>
      </c>
    </row>
    <row r="1439" spans="2:63" x14ac:dyDescent="0.25">
      <c r="B1439" s="1"/>
      <c r="BG1439" s="3" t="str">
        <f t="shared" si="67"/>
        <v/>
      </c>
      <c r="BH1439" s="11" t="str">
        <f t="shared" si="68"/>
        <v/>
      </c>
      <c r="BI1439" s="11" t="str">
        <f t="shared" si="68"/>
        <v/>
      </c>
      <c r="BJ1439" s="11" t="str">
        <f t="shared" si="68"/>
        <v/>
      </c>
      <c r="BK1439" s="11">
        <f t="shared" si="69"/>
        <v>0</v>
      </c>
    </row>
    <row r="1440" spans="2:63" x14ac:dyDescent="0.25">
      <c r="B1440" s="1"/>
      <c r="BG1440" s="3" t="str">
        <f t="shared" si="67"/>
        <v/>
      </c>
      <c r="BH1440" s="11" t="str">
        <f t="shared" si="68"/>
        <v/>
      </c>
      <c r="BI1440" s="11" t="str">
        <f t="shared" si="68"/>
        <v/>
      </c>
      <c r="BJ1440" s="11" t="str">
        <f t="shared" si="68"/>
        <v/>
      </c>
      <c r="BK1440" s="11">
        <f t="shared" si="69"/>
        <v>0</v>
      </c>
    </row>
    <row r="1441" spans="2:63" x14ac:dyDescent="0.25">
      <c r="B1441" s="1"/>
      <c r="C1441" s="2"/>
      <c r="H1441" s="1"/>
      <c r="I1441" s="2"/>
      <c r="BG1441" s="3" t="str">
        <f t="shared" si="67"/>
        <v/>
      </c>
      <c r="BH1441" s="11" t="str">
        <f t="shared" si="68"/>
        <v/>
      </c>
      <c r="BI1441" s="11" t="str">
        <f t="shared" si="68"/>
        <v/>
      </c>
      <c r="BJ1441" s="11" t="str">
        <f t="shared" si="68"/>
        <v/>
      </c>
      <c r="BK1441" s="11">
        <f t="shared" si="69"/>
        <v>0</v>
      </c>
    </row>
    <row r="1442" spans="2:63" x14ac:dyDescent="0.25">
      <c r="B1442" s="1"/>
      <c r="C1442" s="2"/>
      <c r="N1442" s="1"/>
      <c r="O1442" s="2"/>
      <c r="BG1442" s="3" t="str">
        <f t="shared" si="67"/>
        <v/>
      </c>
      <c r="BH1442" s="11" t="str">
        <f t="shared" si="68"/>
        <v/>
      </c>
      <c r="BI1442" s="11" t="str">
        <f t="shared" si="68"/>
        <v/>
      </c>
      <c r="BJ1442" s="11" t="str">
        <f t="shared" si="68"/>
        <v/>
      </c>
      <c r="BK1442" s="11">
        <f t="shared" si="69"/>
        <v>0</v>
      </c>
    </row>
    <row r="1443" spans="2:63" x14ac:dyDescent="0.25">
      <c r="B1443" s="1"/>
      <c r="BG1443" s="3" t="str">
        <f t="shared" si="67"/>
        <v/>
      </c>
      <c r="BH1443" s="11" t="str">
        <f t="shared" si="68"/>
        <v/>
      </c>
      <c r="BI1443" s="11" t="str">
        <f t="shared" si="68"/>
        <v/>
      </c>
      <c r="BJ1443" s="11" t="str">
        <f t="shared" si="68"/>
        <v/>
      </c>
      <c r="BK1443" s="11">
        <f t="shared" si="69"/>
        <v>0</v>
      </c>
    </row>
    <row r="1444" spans="2:63" x14ac:dyDescent="0.25">
      <c r="B1444" s="1"/>
      <c r="C1444" s="2"/>
      <c r="H1444" s="1"/>
      <c r="I1444" s="2"/>
      <c r="BG1444" s="3" t="str">
        <f t="shared" si="67"/>
        <v/>
      </c>
      <c r="BH1444" s="11" t="str">
        <f t="shared" si="68"/>
        <v/>
      </c>
      <c r="BI1444" s="11" t="str">
        <f t="shared" si="68"/>
        <v/>
      </c>
      <c r="BJ1444" s="11" t="str">
        <f t="shared" si="68"/>
        <v/>
      </c>
      <c r="BK1444" s="11">
        <f t="shared" si="69"/>
        <v>0</v>
      </c>
    </row>
    <row r="1445" spans="2:63" x14ac:dyDescent="0.25">
      <c r="B1445" s="1"/>
      <c r="BG1445" s="3" t="str">
        <f t="shared" si="67"/>
        <v/>
      </c>
      <c r="BH1445" s="11" t="str">
        <f t="shared" si="68"/>
        <v/>
      </c>
      <c r="BI1445" s="11" t="str">
        <f t="shared" si="68"/>
        <v/>
      </c>
      <c r="BJ1445" s="11" t="str">
        <f t="shared" si="68"/>
        <v/>
      </c>
      <c r="BK1445" s="11">
        <f t="shared" si="69"/>
        <v>0</v>
      </c>
    </row>
    <row r="1446" spans="2:63" x14ac:dyDescent="0.25">
      <c r="B1446" s="1"/>
      <c r="BG1446" s="3" t="str">
        <f t="shared" si="67"/>
        <v/>
      </c>
      <c r="BH1446" s="11" t="str">
        <f t="shared" si="68"/>
        <v/>
      </c>
      <c r="BI1446" s="11" t="str">
        <f t="shared" si="68"/>
        <v/>
      </c>
      <c r="BJ1446" s="11" t="str">
        <f t="shared" si="68"/>
        <v/>
      </c>
      <c r="BK1446" s="11">
        <f t="shared" si="69"/>
        <v>0</v>
      </c>
    </row>
    <row r="1447" spans="2:63" x14ac:dyDescent="0.25">
      <c r="B1447" s="1"/>
      <c r="BG1447" s="3" t="str">
        <f t="shared" si="67"/>
        <v/>
      </c>
      <c r="BH1447" s="11" t="str">
        <f t="shared" si="68"/>
        <v/>
      </c>
      <c r="BI1447" s="11" t="str">
        <f t="shared" si="68"/>
        <v/>
      </c>
      <c r="BJ1447" s="11" t="str">
        <f t="shared" si="68"/>
        <v/>
      </c>
      <c r="BK1447" s="11">
        <f t="shared" si="69"/>
        <v>0</v>
      </c>
    </row>
    <row r="1448" spans="2:63" x14ac:dyDescent="0.25">
      <c r="B1448" s="1"/>
      <c r="C1448" s="2"/>
      <c r="H1448" s="1"/>
      <c r="I1448" s="2"/>
      <c r="BG1448" s="3" t="str">
        <f t="shared" si="67"/>
        <v/>
      </c>
      <c r="BH1448" s="11" t="str">
        <f t="shared" si="68"/>
        <v/>
      </c>
      <c r="BI1448" s="11" t="str">
        <f t="shared" si="68"/>
        <v/>
      </c>
      <c r="BJ1448" s="11" t="str">
        <f t="shared" si="68"/>
        <v/>
      </c>
      <c r="BK1448" s="11">
        <f t="shared" si="69"/>
        <v>0</v>
      </c>
    </row>
    <row r="1449" spans="2:63" x14ac:dyDescent="0.25">
      <c r="B1449" s="1"/>
      <c r="BG1449" s="3" t="str">
        <f t="shared" si="67"/>
        <v/>
      </c>
      <c r="BH1449" s="11" t="str">
        <f t="shared" si="68"/>
        <v/>
      </c>
      <c r="BI1449" s="11" t="str">
        <f t="shared" si="68"/>
        <v/>
      </c>
      <c r="BJ1449" s="11" t="str">
        <f t="shared" si="68"/>
        <v/>
      </c>
      <c r="BK1449" s="11">
        <f t="shared" si="69"/>
        <v>0</v>
      </c>
    </row>
    <row r="1450" spans="2:63" x14ac:dyDescent="0.25">
      <c r="B1450" s="1"/>
      <c r="BG1450" s="3" t="str">
        <f t="shared" si="67"/>
        <v/>
      </c>
      <c r="BH1450" s="11" t="str">
        <f t="shared" si="68"/>
        <v/>
      </c>
      <c r="BI1450" s="11" t="str">
        <f t="shared" si="68"/>
        <v/>
      </c>
      <c r="BJ1450" s="11" t="str">
        <f t="shared" si="68"/>
        <v/>
      </c>
      <c r="BK1450" s="11">
        <f t="shared" si="69"/>
        <v>0</v>
      </c>
    </row>
    <row r="1451" spans="2:63" x14ac:dyDescent="0.25">
      <c r="B1451" s="1"/>
      <c r="BG1451" s="3" t="str">
        <f t="shared" si="67"/>
        <v/>
      </c>
      <c r="BH1451" s="11" t="str">
        <f t="shared" si="68"/>
        <v/>
      </c>
      <c r="BI1451" s="11" t="str">
        <f t="shared" si="68"/>
        <v/>
      </c>
      <c r="BJ1451" s="11" t="str">
        <f t="shared" si="68"/>
        <v/>
      </c>
      <c r="BK1451" s="11">
        <f t="shared" si="69"/>
        <v>0</v>
      </c>
    </row>
    <row r="1452" spans="2:63" x14ac:dyDescent="0.25">
      <c r="B1452" s="1"/>
      <c r="BG1452" s="3" t="str">
        <f t="shared" si="67"/>
        <v/>
      </c>
      <c r="BH1452" s="11" t="str">
        <f t="shared" si="68"/>
        <v/>
      </c>
      <c r="BI1452" s="11" t="str">
        <f t="shared" si="68"/>
        <v/>
      </c>
      <c r="BJ1452" s="11" t="str">
        <f t="shared" si="68"/>
        <v/>
      </c>
      <c r="BK1452" s="11">
        <f t="shared" si="69"/>
        <v>0</v>
      </c>
    </row>
    <row r="1453" spans="2:63" x14ac:dyDescent="0.25">
      <c r="B1453" s="1"/>
      <c r="C1453" s="2"/>
      <c r="H1453" s="1"/>
      <c r="I1453" s="2"/>
      <c r="K1453" s="1"/>
      <c r="L1453" s="2"/>
      <c r="BG1453" s="3" t="str">
        <f t="shared" si="67"/>
        <v/>
      </c>
      <c r="BH1453" s="11" t="str">
        <f t="shared" si="68"/>
        <v/>
      </c>
      <c r="BI1453" s="11" t="str">
        <f t="shared" si="68"/>
        <v/>
      </c>
      <c r="BJ1453" s="11" t="str">
        <f t="shared" si="68"/>
        <v/>
      </c>
      <c r="BK1453" s="11">
        <f t="shared" si="69"/>
        <v>0</v>
      </c>
    </row>
    <row r="1454" spans="2:63" x14ac:dyDescent="0.25">
      <c r="B1454" s="1"/>
      <c r="C1454" s="2"/>
      <c r="BG1454" s="3" t="str">
        <f t="shared" si="67"/>
        <v/>
      </c>
      <c r="BH1454" s="11" t="str">
        <f t="shared" si="68"/>
        <v/>
      </c>
      <c r="BI1454" s="11" t="str">
        <f t="shared" si="68"/>
        <v/>
      </c>
      <c r="BJ1454" s="11" t="str">
        <f t="shared" si="68"/>
        <v/>
      </c>
      <c r="BK1454" s="11">
        <f t="shared" si="69"/>
        <v>0</v>
      </c>
    </row>
    <row r="1455" spans="2:63" x14ac:dyDescent="0.25">
      <c r="B1455" s="1"/>
      <c r="C1455" s="2"/>
      <c r="H1455" s="1"/>
      <c r="I1455" s="2"/>
      <c r="BG1455" s="3" t="str">
        <f t="shared" si="67"/>
        <v/>
      </c>
      <c r="BH1455" s="11" t="str">
        <f t="shared" si="68"/>
        <v/>
      </c>
      <c r="BI1455" s="11" t="str">
        <f t="shared" si="68"/>
        <v/>
      </c>
      <c r="BJ1455" s="11" t="str">
        <f t="shared" si="68"/>
        <v/>
      </c>
      <c r="BK1455" s="11">
        <f t="shared" si="69"/>
        <v>0</v>
      </c>
    </row>
    <row r="1456" spans="2:63" x14ac:dyDescent="0.25">
      <c r="B1456" s="1"/>
      <c r="C1456" s="2"/>
      <c r="H1456" s="1"/>
      <c r="I1456" s="2"/>
      <c r="BG1456" s="3" t="str">
        <f t="shared" si="67"/>
        <v/>
      </c>
      <c r="BH1456" s="11" t="str">
        <f t="shared" si="68"/>
        <v/>
      </c>
      <c r="BI1456" s="11" t="str">
        <f t="shared" si="68"/>
        <v/>
      </c>
      <c r="BJ1456" s="11" t="str">
        <f t="shared" si="68"/>
        <v/>
      </c>
      <c r="BK1456" s="11">
        <f t="shared" si="69"/>
        <v>0</v>
      </c>
    </row>
    <row r="1457" spans="2:63" x14ac:dyDescent="0.25">
      <c r="B1457" s="1"/>
      <c r="C1457" s="2"/>
      <c r="H1457" s="1"/>
      <c r="I1457" s="2"/>
      <c r="BG1457" s="3" t="str">
        <f t="shared" si="67"/>
        <v/>
      </c>
      <c r="BH1457" s="11" t="str">
        <f t="shared" si="68"/>
        <v/>
      </c>
      <c r="BI1457" s="11" t="str">
        <f t="shared" si="68"/>
        <v/>
      </c>
      <c r="BJ1457" s="11" t="str">
        <f t="shared" si="68"/>
        <v/>
      </c>
      <c r="BK1457" s="11">
        <f t="shared" si="69"/>
        <v>0</v>
      </c>
    </row>
    <row r="1458" spans="2:63" x14ac:dyDescent="0.25">
      <c r="B1458" s="1"/>
      <c r="C1458" s="2"/>
      <c r="H1458" s="1"/>
      <c r="I1458" s="2"/>
      <c r="BG1458" s="3" t="str">
        <f t="shared" si="67"/>
        <v/>
      </c>
      <c r="BH1458" s="11" t="str">
        <f t="shared" si="68"/>
        <v/>
      </c>
      <c r="BI1458" s="11" t="str">
        <f t="shared" si="68"/>
        <v/>
      </c>
      <c r="BJ1458" s="11" t="str">
        <f t="shared" si="68"/>
        <v/>
      </c>
      <c r="BK1458" s="11">
        <f t="shared" si="69"/>
        <v>0</v>
      </c>
    </row>
    <row r="1459" spans="2:63" x14ac:dyDescent="0.25">
      <c r="B1459" s="1"/>
      <c r="BG1459" s="3" t="str">
        <f t="shared" si="67"/>
        <v/>
      </c>
      <c r="BH1459" s="11" t="str">
        <f t="shared" si="68"/>
        <v/>
      </c>
      <c r="BI1459" s="11" t="str">
        <f t="shared" si="68"/>
        <v/>
      </c>
      <c r="BJ1459" s="11" t="str">
        <f t="shared" si="68"/>
        <v/>
      </c>
      <c r="BK1459" s="11">
        <f t="shared" si="69"/>
        <v>0</v>
      </c>
    </row>
    <row r="1460" spans="2:63" x14ac:dyDescent="0.25">
      <c r="B1460" s="1"/>
      <c r="BG1460" s="3" t="str">
        <f t="shared" si="67"/>
        <v/>
      </c>
      <c r="BH1460" s="11" t="str">
        <f t="shared" si="68"/>
        <v/>
      </c>
      <c r="BI1460" s="11" t="str">
        <f t="shared" si="68"/>
        <v/>
      </c>
      <c r="BJ1460" s="11" t="str">
        <f t="shared" si="68"/>
        <v/>
      </c>
      <c r="BK1460" s="11">
        <f t="shared" si="69"/>
        <v>0</v>
      </c>
    </row>
    <row r="1461" spans="2:63" x14ac:dyDescent="0.25">
      <c r="B1461" s="1"/>
      <c r="C1461" s="2"/>
      <c r="BG1461" s="3" t="str">
        <f t="shared" si="67"/>
        <v/>
      </c>
      <c r="BH1461" s="11" t="str">
        <f t="shared" si="68"/>
        <v/>
      </c>
      <c r="BI1461" s="11" t="str">
        <f t="shared" si="68"/>
        <v/>
      </c>
      <c r="BJ1461" s="11" t="str">
        <f t="shared" si="68"/>
        <v/>
      </c>
      <c r="BK1461" s="11">
        <f t="shared" si="69"/>
        <v>0</v>
      </c>
    </row>
    <row r="1462" spans="2:63" x14ac:dyDescent="0.25">
      <c r="B1462" s="1"/>
      <c r="C1462" s="2"/>
      <c r="H1462" s="1"/>
      <c r="I1462" s="2"/>
      <c r="BG1462" s="3" t="str">
        <f t="shared" si="67"/>
        <v/>
      </c>
      <c r="BH1462" s="11" t="str">
        <f t="shared" si="68"/>
        <v/>
      </c>
      <c r="BI1462" s="11" t="str">
        <f t="shared" si="68"/>
        <v/>
      </c>
      <c r="BJ1462" s="11" t="str">
        <f t="shared" si="68"/>
        <v/>
      </c>
      <c r="BK1462" s="11">
        <f t="shared" si="69"/>
        <v>0</v>
      </c>
    </row>
    <row r="1463" spans="2:63" x14ac:dyDescent="0.25">
      <c r="B1463" s="1"/>
      <c r="BG1463" s="3" t="str">
        <f t="shared" si="67"/>
        <v/>
      </c>
      <c r="BH1463" s="11" t="str">
        <f t="shared" si="68"/>
        <v/>
      </c>
      <c r="BI1463" s="11" t="str">
        <f t="shared" si="68"/>
        <v/>
      </c>
      <c r="BJ1463" s="11" t="str">
        <f t="shared" si="68"/>
        <v/>
      </c>
      <c r="BK1463" s="11">
        <f t="shared" si="69"/>
        <v>0</v>
      </c>
    </row>
    <row r="1464" spans="2:63" x14ac:dyDescent="0.25">
      <c r="B1464" s="1"/>
      <c r="C1464" s="2"/>
      <c r="H1464" s="1"/>
      <c r="I1464" s="2"/>
      <c r="BG1464" s="3" t="str">
        <f t="shared" si="67"/>
        <v/>
      </c>
      <c r="BH1464" s="11" t="str">
        <f t="shared" si="68"/>
        <v/>
      </c>
      <c r="BI1464" s="11" t="str">
        <f t="shared" si="68"/>
        <v/>
      </c>
      <c r="BJ1464" s="11" t="str">
        <f t="shared" si="68"/>
        <v/>
      </c>
      <c r="BK1464" s="11">
        <f t="shared" si="69"/>
        <v>0</v>
      </c>
    </row>
    <row r="1465" spans="2:63" x14ac:dyDescent="0.25">
      <c r="B1465" s="1"/>
      <c r="BG1465" s="3" t="str">
        <f t="shared" si="67"/>
        <v/>
      </c>
      <c r="BH1465" s="11" t="str">
        <f t="shared" si="68"/>
        <v/>
      </c>
      <c r="BI1465" s="11" t="str">
        <f t="shared" si="68"/>
        <v/>
      </c>
      <c r="BJ1465" s="11" t="str">
        <f t="shared" si="68"/>
        <v/>
      </c>
      <c r="BK1465" s="11">
        <f t="shared" si="69"/>
        <v>0</v>
      </c>
    </row>
    <row r="1466" spans="2:63" x14ac:dyDescent="0.25">
      <c r="B1466" s="1"/>
      <c r="BG1466" s="3" t="str">
        <f t="shared" si="67"/>
        <v/>
      </c>
      <c r="BH1466" s="11" t="str">
        <f t="shared" si="68"/>
        <v/>
      </c>
      <c r="BI1466" s="11" t="str">
        <f t="shared" si="68"/>
        <v/>
      </c>
      <c r="BJ1466" s="11" t="str">
        <f t="shared" si="68"/>
        <v/>
      </c>
      <c r="BK1466" s="11">
        <f t="shared" si="69"/>
        <v>0</v>
      </c>
    </row>
    <row r="1467" spans="2:63" x14ac:dyDescent="0.25">
      <c r="B1467" s="1"/>
      <c r="BG1467" s="3" t="str">
        <f t="shared" si="67"/>
        <v/>
      </c>
      <c r="BH1467" s="11" t="str">
        <f t="shared" si="68"/>
        <v/>
      </c>
      <c r="BI1467" s="11" t="str">
        <f t="shared" si="68"/>
        <v/>
      </c>
      <c r="BJ1467" s="11" t="str">
        <f t="shared" si="68"/>
        <v/>
      </c>
      <c r="BK1467" s="11">
        <f t="shared" si="69"/>
        <v>0</v>
      </c>
    </row>
    <row r="1468" spans="2:63" x14ac:dyDescent="0.25">
      <c r="B1468" s="1"/>
      <c r="BG1468" s="3" t="str">
        <f t="shared" si="67"/>
        <v/>
      </c>
      <c r="BH1468" s="11" t="str">
        <f t="shared" si="68"/>
        <v/>
      </c>
      <c r="BI1468" s="11" t="str">
        <f t="shared" si="68"/>
        <v/>
      </c>
      <c r="BJ1468" s="11" t="str">
        <f t="shared" si="68"/>
        <v/>
      </c>
      <c r="BK1468" s="11">
        <f t="shared" si="69"/>
        <v>0</v>
      </c>
    </row>
    <row r="1469" spans="2:63" x14ac:dyDescent="0.25">
      <c r="B1469" s="1"/>
      <c r="BG1469" s="3" t="str">
        <f t="shared" si="67"/>
        <v/>
      </c>
      <c r="BH1469" s="11" t="str">
        <f t="shared" si="68"/>
        <v/>
      </c>
      <c r="BI1469" s="11" t="str">
        <f t="shared" si="68"/>
        <v/>
      </c>
      <c r="BJ1469" s="11" t="str">
        <f t="shared" si="68"/>
        <v/>
      </c>
      <c r="BK1469" s="11">
        <f t="shared" si="69"/>
        <v>0</v>
      </c>
    </row>
    <row r="1470" spans="2:63" x14ac:dyDescent="0.25">
      <c r="B1470" s="1"/>
      <c r="BG1470" s="3" t="str">
        <f t="shared" si="67"/>
        <v/>
      </c>
      <c r="BH1470" s="11" t="str">
        <f t="shared" si="68"/>
        <v/>
      </c>
      <c r="BI1470" s="11" t="str">
        <f t="shared" si="68"/>
        <v/>
      </c>
      <c r="BJ1470" s="11" t="str">
        <f t="shared" si="68"/>
        <v/>
      </c>
      <c r="BK1470" s="11">
        <f t="shared" si="69"/>
        <v>0</v>
      </c>
    </row>
    <row r="1471" spans="2:63" x14ac:dyDescent="0.25">
      <c r="B1471" s="1"/>
      <c r="BG1471" s="3" t="str">
        <f t="shared" si="67"/>
        <v/>
      </c>
      <c r="BH1471" s="11" t="str">
        <f t="shared" si="68"/>
        <v/>
      </c>
      <c r="BI1471" s="11" t="str">
        <f t="shared" si="68"/>
        <v/>
      </c>
      <c r="BJ1471" s="11" t="str">
        <f t="shared" si="68"/>
        <v/>
      </c>
      <c r="BK1471" s="11">
        <f t="shared" si="69"/>
        <v>0</v>
      </c>
    </row>
    <row r="1472" spans="2:63" x14ac:dyDescent="0.25">
      <c r="B1472" s="1"/>
      <c r="C1472" s="2"/>
      <c r="H1472" s="1"/>
      <c r="I1472" s="2"/>
      <c r="BG1472" s="3" t="str">
        <f t="shared" si="67"/>
        <v/>
      </c>
      <c r="BH1472" s="11" t="str">
        <f t="shared" si="68"/>
        <v/>
      </c>
      <c r="BI1472" s="11" t="str">
        <f t="shared" si="68"/>
        <v/>
      </c>
      <c r="BJ1472" s="11" t="str">
        <f t="shared" si="68"/>
        <v/>
      </c>
      <c r="BK1472" s="11">
        <f t="shared" si="69"/>
        <v>0</v>
      </c>
    </row>
    <row r="1473" spans="2:63" x14ac:dyDescent="0.25">
      <c r="B1473" s="1"/>
      <c r="BG1473" s="3" t="str">
        <f t="shared" si="67"/>
        <v/>
      </c>
      <c r="BH1473" s="11" t="str">
        <f t="shared" si="68"/>
        <v/>
      </c>
      <c r="BI1473" s="11" t="str">
        <f t="shared" si="68"/>
        <v/>
      </c>
      <c r="BJ1473" s="11" t="str">
        <f t="shared" si="68"/>
        <v/>
      </c>
      <c r="BK1473" s="11">
        <f t="shared" si="69"/>
        <v>0</v>
      </c>
    </row>
    <row r="1474" spans="2:63" x14ac:dyDescent="0.25">
      <c r="B1474" s="1"/>
      <c r="BG1474" s="3" t="str">
        <f t="shared" si="67"/>
        <v/>
      </c>
      <c r="BH1474" s="11" t="str">
        <f t="shared" si="68"/>
        <v/>
      </c>
      <c r="BI1474" s="11" t="str">
        <f t="shared" si="68"/>
        <v/>
      </c>
      <c r="BJ1474" s="11" t="str">
        <f t="shared" si="68"/>
        <v/>
      </c>
      <c r="BK1474" s="11">
        <f t="shared" si="69"/>
        <v>0</v>
      </c>
    </row>
    <row r="1475" spans="2:63" x14ac:dyDescent="0.25">
      <c r="B1475" s="1"/>
      <c r="C1475" s="2"/>
      <c r="H1475" s="1"/>
      <c r="I1475" s="2"/>
      <c r="BG1475" s="3" t="str">
        <f t="shared" ref="BG1475:BG1538" si="70">IFERROR(LEFT(F1475,8),"--")</f>
        <v/>
      </c>
      <c r="BH1475" s="11" t="str">
        <f t="shared" ref="BH1475:BJ1538" si="71">IFERROR(IF(AC1475="","",1),"--")</f>
        <v/>
      </c>
      <c r="BI1475" s="11" t="str">
        <f t="shared" si="71"/>
        <v/>
      </c>
      <c r="BJ1475" s="11" t="str">
        <f t="shared" si="71"/>
        <v/>
      </c>
      <c r="BK1475" s="11">
        <f t="shared" ref="BK1475:BK1538" si="72">SUM(BH1475:BJ1475)</f>
        <v>0</v>
      </c>
    </row>
    <row r="1476" spans="2:63" x14ac:dyDescent="0.25">
      <c r="B1476" s="1"/>
      <c r="BG1476" s="3" t="str">
        <f t="shared" si="70"/>
        <v/>
      </c>
      <c r="BH1476" s="11" t="str">
        <f t="shared" si="71"/>
        <v/>
      </c>
      <c r="BI1476" s="11" t="str">
        <f t="shared" si="71"/>
        <v/>
      </c>
      <c r="BJ1476" s="11" t="str">
        <f t="shared" si="71"/>
        <v/>
      </c>
      <c r="BK1476" s="11">
        <f t="shared" si="72"/>
        <v>0</v>
      </c>
    </row>
    <row r="1477" spans="2:63" x14ac:dyDescent="0.25">
      <c r="B1477" s="1"/>
      <c r="BG1477" s="3" t="str">
        <f t="shared" si="70"/>
        <v/>
      </c>
      <c r="BH1477" s="11" t="str">
        <f t="shared" si="71"/>
        <v/>
      </c>
      <c r="BI1477" s="11" t="str">
        <f t="shared" si="71"/>
        <v/>
      </c>
      <c r="BJ1477" s="11" t="str">
        <f t="shared" si="71"/>
        <v/>
      </c>
      <c r="BK1477" s="11">
        <f t="shared" si="72"/>
        <v>0</v>
      </c>
    </row>
    <row r="1478" spans="2:63" x14ac:dyDescent="0.25">
      <c r="B1478" s="1"/>
      <c r="BG1478" s="3" t="str">
        <f t="shared" si="70"/>
        <v/>
      </c>
      <c r="BH1478" s="11" t="str">
        <f t="shared" si="71"/>
        <v/>
      </c>
      <c r="BI1478" s="11" t="str">
        <f t="shared" si="71"/>
        <v/>
      </c>
      <c r="BJ1478" s="11" t="str">
        <f t="shared" si="71"/>
        <v/>
      </c>
      <c r="BK1478" s="11">
        <f t="shared" si="72"/>
        <v>0</v>
      </c>
    </row>
    <row r="1479" spans="2:63" x14ac:dyDescent="0.25">
      <c r="B1479" s="1"/>
      <c r="BG1479" s="3" t="str">
        <f t="shared" si="70"/>
        <v/>
      </c>
      <c r="BH1479" s="11" t="str">
        <f t="shared" si="71"/>
        <v/>
      </c>
      <c r="BI1479" s="11" t="str">
        <f t="shared" si="71"/>
        <v/>
      </c>
      <c r="BJ1479" s="11" t="str">
        <f t="shared" si="71"/>
        <v/>
      </c>
      <c r="BK1479" s="11">
        <f t="shared" si="72"/>
        <v>0</v>
      </c>
    </row>
    <row r="1480" spans="2:63" x14ac:dyDescent="0.25">
      <c r="B1480" s="1"/>
      <c r="C1480" s="2"/>
      <c r="BG1480" s="3" t="str">
        <f t="shared" si="70"/>
        <v/>
      </c>
      <c r="BH1480" s="11" t="str">
        <f t="shared" si="71"/>
        <v/>
      </c>
      <c r="BI1480" s="11" t="str">
        <f t="shared" si="71"/>
        <v/>
      </c>
      <c r="BJ1480" s="11" t="str">
        <f t="shared" si="71"/>
        <v/>
      </c>
      <c r="BK1480" s="11">
        <f t="shared" si="72"/>
        <v>0</v>
      </c>
    </row>
    <row r="1481" spans="2:63" x14ac:dyDescent="0.25">
      <c r="B1481" s="1"/>
      <c r="BG1481" s="3" t="str">
        <f t="shared" si="70"/>
        <v/>
      </c>
      <c r="BH1481" s="11" t="str">
        <f t="shared" si="71"/>
        <v/>
      </c>
      <c r="BI1481" s="11" t="str">
        <f t="shared" si="71"/>
        <v/>
      </c>
      <c r="BJ1481" s="11" t="str">
        <f t="shared" si="71"/>
        <v/>
      </c>
      <c r="BK1481" s="11">
        <f t="shared" si="72"/>
        <v>0</v>
      </c>
    </row>
    <row r="1482" spans="2:63" x14ac:dyDescent="0.25">
      <c r="B1482" s="1"/>
      <c r="BG1482" s="3" t="str">
        <f t="shared" si="70"/>
        <v/>
      </c>
      <c r="BH1482" s="11" t="str">
        <f t="shared" si="71"/>
        <v/>
      </c>
      <c r="BI1482" s="11" t="str">
        <f t="shared" si="71"/>
        <v/>
      </c>
      <c r="BJ1482" s="11" t="str">
        <f t="shared" si="71"/>
        <v/>
      </c>
      <c r="BK1482" s="11">
        <f t="shared" si="72"/>
        <v>0</v>
      </c>
    </row>
    <row r="1483" spans="2:63" x14ac:dyDescent="0.25">
      <c r="B1483" s="1"/>
      <c r="BG1483" s="3" t="str">
        <f t="shared" si="70"/>
        <v/>
      </c>
      <c r="BH1483" s="11" t="str">
        <f t="shared" si="71"/>
        <v/>
      </c>
      <c r="BI1483" s="11" t="str">
        <f t="shared" si="71"/>
        <v/>
      </c>
      <c r="BJ1483" s="11" t="str">
        <f t="shared" si="71"/>
        <v/>
      </c>
      <c r="BK1483" s="11">
        <f t="shared" si="72"/>
        <v>0</v>
      </c>
    </row>
    <row r="1484" spans="2:63" x14ac:dyDescent="0.25">
      <c r="B1484" s="1"/>
      <c r="BG1484" s="3" t="str">
        <f t="shared" si="70"/>
        <v/>
      </c>
      <c r="BH1484" s="11" t="str">
        <f t="shared" si="71"/>
        <v/>
      </c>
      <c r="BI1484" s="11" t="str">
        <f t="shared" si="71"/>
        <v/>
      </c>
      <c r="BJ1484" s="11" t="str">
        <f t="shared" si="71"/>
        <v/>
      </c>
      <c r="BK1484" s="11">
        <f t="shared" si="72"/>
        <v>0</v>
      </c>
    </row>
    <row r="1485" spans="2:63" x14ac:dyDescent="0.25">
      <c r="B1485" s="1"/>
      <c r="BG1485" s="3" t="str">
        <f t="shared" si="70"/>
        <v/>
      </c>
      <c r="BH1485" s="11" t="str">
        <f t="shared" si="71"/>
        <v/>
      </c>
      <c r="BI1485" s="11" t="str">
        <f t="shared" si="71"/>
        <v/>
      </c>
      <c r="BJ1485" s="11" t="str">
        <f t="shared" si="71"/>
        <v/>
      </c>
      <c r="BK1485" s="11">
        <f t="shared" si="72"/>
        <v>0</v>
      </c>
    </row>
    <row r="1486" spans="2:63" x14ac:dyDescent="0.25">
      <c r="B1486" s="1"/>
      <c r="BG1486" s="3" t="str">
        <f t="shared" si="70"/>
        <v/>
      </c>
      <c r="BH1486" s="11" t="str">
        <f t="shared" si="71"/>
        <v/>
      </c>
      <c r="BI1486" s="11" t="str">
        <f t="shared" si="71"/>
        <v/>
      </c>
      <c r="BJ1486" s="11" t="str">
        <f t="shared" si="71"/>
        <v/>
      </c>
      <c r="BK1486" s="11">
        <f t="shared" si="72"/>
        <v>0</v>
      </c>
    </row>
    <row r="1487" spans="2:63" x14ac:dyDescent="0.25">
      <c r="B1487" s="1"/>
      <c r="BG1487" s="3" t="str">
        <f t="shared" si="70"/>
        <v/>
      </c>
      <c r="BH1487" s="11" t="str">
        <f t="shared" si="71"/>
        <v/>
      </c>
      <c r="BI1487" s="11" t="str">
        <f t="shared" si="71"/>
        <v/>
      </c>
      <c r="BJ1487" s="11" t="str">
        <f t="shared" si="71"/>
        <v/>
      </c>
      <c r="BK1487" s="11">
        <f t="shared" si="72"/>
        <v>0</v>
      </c>
    </row>
    <row r="1488" spans="2:63" x14ac:dyDescent="0.25">
      <c r="B1488" s="1"/>
      <c r="BG1488" s="3" t="str">
        <f t="shared" si="70"/>
        <v/>
      </c>
      <c r="BH1488" s="11" t="str">
        <f t="shared" si="71"/>
        <v/>
      </c>
      <c r="BI1488" s="11" t="str">
        <f t="shared" si="71"/>
        <v/>
      </c>
      <c r="BJ1488" s="11" t="str">
        <f t="shared" si="71"/>
        <v/>
      </c>
      <c r="BK1488" s="11">
        <f t="shared" si="72"/>
        <v>0</v>
      </c>
    </row>
    <row r="1489" spans="2:63" x14ac:dyDescent="0.25">
      <c r="B1489" s="1"/>
      <c r="BG1489" s="3" t="str">
        <f t="shared" si="70"/>
        <v/>
      </c>
      <c r="BH1489" s="11" t="str">
        <f t="shared" si="71"/>
        <v/>
      </c>
      <c r="BI1489" s="11" t="str">
        <f t="shared" si="71"/>
        <v/>
      </c>
      <c r="BJ1489" s="11" t="str">
        <f t="shared" si="71"/>
        <v/>
      </c>
      <c r="BK1489" s="11">
        <f t="shared" si="72"/>
        <v>0</v>
      </c>
    </row>
    <row r="1490" spans="2:63" x14ac:dyDescent="0.25">
      <c r="B1490" s="1"/>
      <c r="BG1490" s="3" t="str">
        <f t="shared" si="70"/>
        <v/>
      </c>
      <c r="BH1490" s="11" t="str">
        <f t="shared" si="71"/>
        <v/>
      </c>
      <c r="BI1490" s="11" t="str">
        <f t="shared" si="71"/>
        <v/>
      </c>
      <c r="BJ1490" s="11" t="str">
        <f t="shared" si="71"/>
        <v/>
      </c>
      <c r="BK1490" s="11">
        <f t="shared" si="72"/>
        <v>0</v>
      </c>
    </row>
    <row r="1491" spans="2:63" x14ac:dyDescent="0.25">
      <c r="B1491" s="1"/>
      <c r="BG1491" s="3" t="str">
        <f t="shared" si="70"/>
        <v/>
      </c>
      <c r="BH1491" s="11" t="str">
        <f t="shared" si="71"/>
        <v/>
      </c>
      <c r="BI1491" s="11" t="str">
        <f t="shared" si="71"/>
        <v/>
      </c>
      <c r="BJ1491" s="11" t="str">
        <f t="shared" si="71"/>
        <v/>
      </c>
      <c r="BK1491" s="11">
        <f t="shared" si="72"/>
        <v>0</v>
      </c>
    </row>
    <row r="1492" spans="2:63" x14ac:dyDescent="0.25">
      <c r="B1492" s="1"/>
      <c r="C1492" s="2"/>
      <c r="H1492" s="1"/>
      <c r="I1492" s="2"/>
      <c r="BG1492" s="3" t="str">
        <f t="shared" si="70"/>
        <v/>
      </c>
      <c r="BH1492" s="11" t="str">
        <f t="shared" si="71"/>
        <v/>
      </c>
      <c r="BI1492" s="11" t="str">
        <f t="shared" si="71"/>
        <v/>
      </c>
      <c r="BJ1492" s="11" t="str">
        <f t="shared" si="71"/>
        <v/>
      </c>
      <c r="BK1492" s="11">
        <f t="shared" si="72"/>
        <v>0</v>
      </c>
    </row>
    <row r="1493" spans="2:63" x14ac:dyDescent="0.25">
      <c r="B1493" s="1"/>
      <c r="C1493" s="2"/>
      <c r="H1493" s="1"/>
      <c r="I1493" s="2"/>
      <c r="BG1493" s="3" t="str">
        <f t="shared" si="70"/>
        <v/>
      </c>
      <c r="BH1493" s="11" t="str">
        <f t="shared" si="71"/>
        <v/>
      </c>
      <c r="BI1493" s="11" t="str">
        <f t="shared" si="71"/>
        <v/>
      </c>
      <c r="BJ1493" s="11" t="str">
        <f t="shared" si="71"/>
        <v/>
      </c>
      <c r="BK1493" s="11">
        <f t="shared" si="72"/>
        <v>0</v>
      </c>
    </row>
    <row r="1494" spans="2:63" x14ac:dyDescent="0.25">
      <c r="B1494" s="1"/>
      <c r="BG1494" s="3" t="str">
        <f t="shared" si="70"/>
        <v/>
      </c>
      <c r="BH1494" s="11" t="str">
        <f t="shared" si="71"/>
        <v/>
      </c>
      <c r="BI1494" s="11" t="str">
        <f t="shared" si="71"/>
        <v/>
      </c>
      <c r="BJ1494" s="11" t="str">
        <f t="shared" si="71"/>
        <v/>
      </c>
      <c r="BK1494" s="11">
        <f t="shared" si="72"/>
        <v>0</v>
      </c>
    </row>
    <row r="1495" spans="2:63" x14ac:dyDescent="0.25">
      <c r="B1495" s="1"/>
      <c r="BG1495" s="3" t="str">
        <f t="shared" si="70"/>
        <v/>
      </c>
      <c r="BH1495" s="11" t="str">
        <f t="shared" si="71"/>
        <v/>
      </c>
      <c r="BI1495" s="11" t="str">
        <f t="shared" si="71"/>
        <v/>
      </c>
      <c r="BJ1495" s="11" t="str">
        <f t="shared" si="71"/>
        <v/>
      </c>
      <c r="BK1495" s="11">
        <f t="shared" si="72"/>
        <v>0</v>
      </c>
    </row>
    <row r="1496" spans="2:63" x14ac:dyDescent="0.25">
      <c r="B1496" s="1"/>
      <c r="BG1496" s="3" t="str">
        <f t="shared" si="70"/>
        <v/>
      </c>
      <c r="BH1496" s="11" t="str">
        <f t="shared" si="71"/>
        <v/>
      </c>
      <c r="BI1496" s="11" t="str">
        <f t="shared" si="71"/>
        <v/>
      </c>
      <c r="BJ1496" s="11" t="str">
        <f t="shared" si="71"/>
        <v/>
      </c>
      <c r="BK1496" s="11">
        <f t="shared" si="72"/>
        <v>0</v>
      </c>
    </row>
    <row r="1497" spans="2:63" x14ac:dyDescent="0.25">
      <c r="B1497" s="1"/>
      <c r="C1497" s="2"/>
      <c r="H1497" s="1"/>
      <c r="I1497" s="2"/>
      <c r="K1497" s="1"/>
      <c r="L1497" s="2"/>
      <c r="BG1497" s="3" t="str">
        <f t="shared" si="70"/>
        <v/>
      </c>
      <c r="BH1497" s="11" t="str">
        <f t="shared" si="71"/>
        <v/>
      </c>
      <c r="BI1497" s="11" t="str">
        <f t="shared" si="71"/>
        <v/>
      </c>
      <c r="BJ1497" s="11" t="str">
        <f t="shared" si="71"/>
        <v/>
      </c>
      <c r="BK1497" s="11">
        <f t="shared" si="72"/>
        <v>0</v>
      </c>
    </row>
    <row r="1498" spans="2:63" x14ac:dyDescent="0.25">
      <c r="B1498" s="1"/>
      <c r="BG1498" s="3" t="str">
        <f t="shared" si="70"/>
        <v/>
      </c>
      <c r="BH1498" s="11" t="str">
        <f t="shared" si="71"/>
        <v/>
      </c>
      <c r="BI1498" s="11" t="str">
        <f t="shared" si="71"/>
        <v/>
      </c>
      <c r="BJ1498" s="11" t="str">
        <f t="shared" si="71"/>
        <v/>
      </c>
      <c r="BK1498" s="11">
        <f t="shared" si="72"/>
        <v>0</v>
      </c>
    </row>
    <row r="1499" spans="2:63" x14ac:dyDescent="0.25">
      <c r="B1499" s="1"/>
      <c r="C1499" s="2"/>
      <c r="H1499" s="1"/>
      <c r="I1499" s="2"/>
      <c r="BG1499" s="3" t="str">
        <f t="shared" si="70"/>
        <v/>
      </c>
      <c r="BH1499" s="11" t="str">
        <f t="shared" si="71"/>
        <v/>
      </c>
      <c r="BI1499" s="11" t="str">
        <f t="shared" si="71"/>
        <v/>
      </c>
      <c r="BJ1499" s="11" t="str">
        <f t="shared" si="71"/>
        <v/>
      </c>
      <c r="BK1499" s="11">
        <f t="shared" si="72"/>
        <v>0</v>
      </c>
    </row>
    <row r="1500" spans="2:63" x14ac:dyDescent="0.25">
      <c r="B1500" s="1"/>
      <c r="BG1500" s="3" t="str">
        <f t="shared" si="70"/>
        <v/>
      </c>
      <c r="BH1500" s="11" t="str">
        <f t="shared" si="71"/>
        <v/>
      </c>
      <c r="BI1500" s="11" t="str">
        <f t="shared" si="71"/>
        <v/>
      </c>
      <c r="BJ1500" s="11" t="str">
        <f t="shared" si="71"/>
        <v/>
      </c>
      <c r="BK1500" s="11">
        <f t="shared" si="72"/>
        <v>0</v>
      </c>
    </row>
    <row r="1501" spans="2:63" x14ac:dyDescent="0.25">
      <c r="B1501" s="1"/>
      <c r="BG1501" s="3" t="str">
        <f t="shared" si="70"/>
        <v/>
      </c>
      <c r="BH1501" s="11" t="str">
        <f t="shared" si="71"/>
        <v/>
      </c>
      <c r="BI1501" s="11" t="str">
        <f t="shared" si="71"/>
        <v/>
      </c>
      <c r="BJ1501" s="11" t="str">
        <f t="shared" si="71"/>
        <v/>
      </c>
      <c r="BK1501" s="11">
        <f t="shared" si="72"/>
        <v>0</v>
      </c>
    </row>
    <row r="1502" spans="2:63" x14ac:dyDescent="0.25">
      <c r="B1502" s="1"/>
      <c r="BG1502" s="3" t="str">
        <f t="shared" si="70"/>
        <v/>
      </c>
      <c r="BH1502" s="11" t="str">
        <f t="shared" si="71"/>
        <v/>
      </c>
      <c r="BI1502" s="11" t="str">
        <f t="shared" si="71"/>
        <v/>
      </c>
      <c r="BJ1502" s="11" t="str">
        <f t="shared" si="71"/>
        <v/>
      </c>
      <c r="BK1502" s="11">
        <f t="shared" si="72"/>
        <v>0</v>
      </c>
    </row>
    <row r="1503" spans="2:63" x14ac:dyDescent="0.25">
      <c r="B1503" s="1"/>
      <c r="BG1503" s="3" t="str">
        <f t="shared" si="70"/>
        <v/>
      </c>
      <c r="BH1503" s="11" t="str">
        <f t="shared" si="71"/>
        <v/>
      </c>
      <c r="BI1503" s="11" t="str">
        <f t="shared" si="71"/>
        <v/>
      </c>
      <c r="BJ1503" s="11" t="str">
        <f t="shared" si="71"/>
        <v/>
      </c>
      <c r="BK1503" s="11">
        <f t="shared" si="72"/>
        <v>0</v>
      </c>
    </row>
    <row r="1504" spans="2:63" x14ac:dyDescent="0.25">
      <c r="B1504" s="1"/>
      <c r="C1504" s="2"/>
      <c r="BG1504" s="3" t="str">
        <f t="shared" si="70"/>
        <v/>
      </c>
      <c r="BH1504" s="11" t="str">
        <f t="shared" si="71"/>
        <v/>
      </c>
      <c r="BI1504" s="11" t="str">
        <f t="shared" si="71"/>
        <v/>
      </c>
      <c r="BJ1504" s="11" t="str">
        <f t="shared" si="71"/>
        <v/>
      </c>
      <c r="BK1504" s="11">
        <f t="shared" si="72"/>
        <v>0</v>
      </c>
    </row>
    <row r="1505" spans="2:63" x14ac:dyDescent="0.25">
      <c r="B1505" s="1"/>
      <c r="BG1505" s="3" t="str">
        <f t="shared" si="70"/>
        <v/>
      </c>
      <c r="BH1505" s="11" t="str">
        <f t="shared" si="71"/>
        <v/>
      </c>
      <c r="BI1505" s="11" t="str">
        <f t="shared" si="71"/>
        <v/>
      </c>
      <c r="BJ1505" s="11" t="str">
        <f t="shared" si="71"/>
        <v/>
      </c>
      <c r="BK1505" s="11">
        <f t="shared" si="72"/>
        <v>0</v>
      </c>
    </row>
    <row r="1506" spans="2:63" x14ac:dyDescent="0.25">
      <c r="B1506" s="1"/>
      <c r="C1506" s="2"/>
      <c r="H1506" s="1"/>
      <c r="I1506" s="2"/>
      <c r="BG1506" s="3" t="str">
        <f t="shared" si="70"/>
        <v/>
      </c>
      <c r="BH1506" s="11" t="str">
        <f t="shared" si="71"/>
        <v/>
      </c>
      <c r="BI1506" s="11" t="str">
        <f t="shared" si="71"/>
        <v/>
      </c>
      <c r="BJ1506" s="11" t="str">
        <f t="shared" si="71"/>
        <v/>
      </c>
      <c r="BK1506" s="11">
        <f t="shared" si="72"/>
        <v>0</v>
      </c>
    </row>
    <row r="1507" spans="2:63" x14ac:dyDescent="0.25">
      <c r="B1507" s="1"/>
      <c r="BG1507" s="3" t="str">
        <f t="shared" si="70"/>
        <v/>
      </c>
      <c r="BH1507" s="11" t="str">
        <f t="shared" si="71"/>
        <v/>
      </c>
      <c r="BI1507" s="11" t="str">
        <f t="shared" si="71"/>
        <v/>
      </c>
      <c r="BJ1507" s="11" t="str">
        <f t="shared" si="71"/>
        <v/>
      </c>
      <c r="BK1507" s="11">
        <f t="shared" si="72"/>
        <v>0</v>
      </c>
    </row>
    <row r="1508" spans="2:63" x14ac:dyDescent="0.25">
      <c r="B1508" s="1"/>
      <c r="BG1508" s="3" t="str">
        <f t="shared" si="70"/>
        <v/>
      </c>
      <c r="BH1508" s="11" t="str">
        <f t="shared" si="71"/>
        <v/>
      </c>
      <c r="BI1508" s="11" t="str">
        <f t="shared" si="71"/>
        <v/>
      </c>
      <c r="BJ1508" s="11" t="str">
        <f t="shared" si="71"/>
        <v/>
      </c>
      <c r="BK1508" s="11">
        <f t="shared" si="72"/>
        <v>0</v>
      </c>
    </row>
    <row r="1509" spans="2:63" x14ac:dyDescent="0.25">
      <c r="B1509" s="1"/>
      <c r="BG1509" s="3" t="str">
        <f t="shared" si="70"/>
        <v/>
      </c>
      <c r="BH1509" s="11" t="str">
        <f t="shared" si="71"/>
        <v/>
      </c>
      <c r="BI1509" s="11" t="str">
        <f t="shared" si="71"/>
        <v/>
      </c>
      <c r="BJ1509" s="11" t="str">
        <f t="shared" si="71"/>
        <v/>
      </c>
      <c r="BK1509" s="11">
        <f t="shared" si="72"/>
        <v>0</v>
      </c>
    </row>
    <row r="1510" spans="2:63" x14ac:dyDescent="0.25">
      <c r="B1510" s="1"/>
      <c r="C1510" s="2"/>
      <c r="BG1510" s="3" t="str">
        <f t="shared" si="70"/>
        <v/>
      </c>
      <c r="BH1510" s="11" t="str">
        <f t="shared" si="71"/>
        <v/>
      </c>
      <c r="BI1510" s="11" t="str">
        <f t="shared" si="71"/>
        <v/>
      </c>
      <c r="BJ1510" s="11" t="str">
        <f t="shared" si="71"/>
        <v/>
      </c>
      <c r="BK1510" s="11">
        <f t="shared" si="72"/>
        <v>0</v>
      </c>
    </row>
    <row r="1511" spans="2:63" x14ac:dyDescent="0.25">
      <c r="B1511" s="1"/>
      <c r="BG1511" s="3" t="str">
        <f t="shared" si="70"/>
        <v/>
      </c>
      <c r="BH1511" s="11" t="str">
        <f t="shared" si="71"/>
        <v/>
      </c>
      <c r="BI1511" s="11" t="str">
        <f t="shared" si="71"/>
        <v/>
      </c>
      <c r="BJ1511" s="11" t="str">
        <f t="shared" si="71"/>
        <v/>
      </c>
      <c r="BK1511" s="11">
        <f t="shared" si="72"/>
        <v>0</v>
      </c>
    </row>
    <row r="1512" spans="2:63" x14ac:dyDescent="0.25">
      <c r="B1512" s="1"/>
      <c r="BG1512" s="3" t="str">
        <f t="shared" si="70"/>
        <v/>
      </c>
      <c r="BH1512" s="11" t="str">
        <f t="shared" si="71"/>
        <v/>
      </c>
      <c r="BI1512" s="11" t="str">
        <f t="shared" si="71"/>
        <v/>
      </c>
      <c r="BJ1512" s="11" t="str">
        <f t="shared" si="71"/>
        <v/>
      </c>
      <c r="BK1512" s="11">
        <f t="shared" si="72"/>
        <v>0</v>
      </c>
    </row>
    <row r="1513" spans="2:63" x14ac:dyDescent="0.25">
      <c r="B1513" s="1"/>
      <c r="BG1513" s="3" t="str">
        <f t="shared" si="70"/>
        <v/>
      </c>
      <c r="BH1513" s="11" t="str">
        <f t="shared" si="71"/>
        <v/>
      </c>
      <c r="BI1513" s="11" t="str">
        <f t="shared" si="71"/>
        <v/>
      </c>
      <c r="BJ1513" s="11" t="str">
        <f t="shared" si="71"/>
        <v/>
      </c>
      <c r="BK1513" s="11">
        <f t="shared" si="72"/>
        <v>0</v>
      </c>
    </row>
    <row r="1514" spans="2:63" x14ac:dyDescent="0.25">
      <c r="B1514" s="1"/>
      <c r="C1514" s="2"/>
      <c r="H1514" s="1"/>
      <c r="I1514" s="2"/>
      <c r="BG1514" s="3" t="str">
        <f t="shared" si="70"/>
        <v/>
      </c>
      <c r="BH1514" s="11" t="str">
        <f t="shared" si="71"/>
        <v/>
      </c>
      <c r="BI1514" s="11" t="str">
        <f t="shared" si="71"/>
        <v/>
      </c>
      <c r="BJ1514" s="11" t="str">
        <f t="shared" si="71"/>
        <v/>
      </c>
      <c r="BK1514" s="11">
        <f t="shared" si="72"/>
        <v>0</v>
      </c>
    </row>
    <row r="1515" spans="2:63" x14ac:dyDescent="0.25">
      <c r="B1515" s="1"/>
      <c r="BG1515" s="3" t="str">
        <f t="shared" si="70"/>
        <v/>
      </c>
      <c r="BH1515" s="11" t="str">
        <f t="shared" si="71"/>
        <v/>
      </c>
      <c r="BI1515" s="11" t="str">
        <f t="shared" si="71"/>
        <v/>
      </c>
      <c r="BJ1515" s="11" t="str">
        <f t="shared" si="71"/>
        <v/>
      </c>
      <c r="BK1515" s="11">
        <f t="shared" si="72"/>
        <v>0</v>
      </c>
    </row>
    <row r="1516" spans="2:63" x14ac:dyDescent="0.25">
      <c r="B1516" s="1"/>
      <c r="BG1516" s="3" t="str">
        <f t="shared" si="70"/>
        <v/>
      </c>
      <c r="BH1516" s="11" t="str">
        <f t="shared" si="71"/>
        <v/>
      </c>
      <c r="BI1516" s="11" t="str">
        <f t="shared" si="71"/>
        <v/>
      </c>
      <c r="BJ1516" s="11" t="str">
        <f t="shared" si="71"/>
        <v/>
      </c>
      <c r="BK1516" s="11">
        <f t="shared" si="72"/>
        <v>0</v>
      </c>
    </row>
    <row r="1517" spans="2:63" x14ac:dyDescent="0.25">
      <c r="B1517" s="1"/>
      <c r="BG1517" s="3" t="str">
        <f t="shared" si="70"/>
        <v/>
      </c>
      <c r="BH1517" s="11" t="str">
        <f t="shared" si="71"/>
        <v/>
      </c>
      <c r="BI1517" s="11" t="str">
        <f t="shared" si="71"/>
        <v/>
      </c>
      <c r="BJ1517" s="11" t="str">
        <f t="shared" si="71"/>
        <v/>
      </c>
      <c r="BK1517" s="11">
        <f t="shared" si="72"/>
        <v>0</v>
      </c>
    </row>
    <row r="1518" spans="2:63" x14ac:dyDescent="0.25">
      <c r="B1518" s="1"/>
      <c r="BG1518" s="3" t="str">
        <f t="shared" si="70"/>
        <v/>
      </c>
      <c r="BH1518" s="11" t="str">
        <f t="shared" si="71"/>
        <v/>
      </c>
      <c r="BI1518" s="11" t="str">
        <f t="shared" si="71"/>
        <v/>
      </c>
      <c r="BJ1518" s="11" t="str">
        <f t="shared" si="71"/>
        <v/>
      </c>
      <c r="BK1518" s="11">
        <f t="shared" si="72"/>
        <v>0</v>
      </c>
    </row>
    <row r="1519" spans="2:63" x14ac:dyDescent="0.25">
      <c r="B1519" s="1"/>
      <c r="BG1519" s="3" t="str">
        <f t="shared" si="70"/>
        <v/>
      </c>
      <c r="BH1519" s="11" t="str">
        <f t="shared" si="71"/>
        <v/>
      </c>
      <c r="BI1519" s="11" t="str">
        <f t="shared" si="71"/>
        <v/>
      </c>
      <c r="BJ1519" s="11" t="str">
        <f t="shared" si="71"/>
        <v/>
      </c>
      <c r="BK1519" s="11">
        <f t="shared" si="72"/>
        <v>0</v>
      </c>
    </row>
    <row r="1520" spans="2:63" x14ac:dyDescent="0.25">
      <c r="B1520" s="1"/>
      <c r="BG1520" s="3" t="str">
        <f t="shared" si="70"/>
        <v/>
      </c>
      <c r="BH1520" s="11" t="str">
        <f t="shared" si="71"/>
        <v/>
      </c>
      <c r="BI1520" s="11" t="str">
        <f t="shared" si="71"/>
        <v/>
      </c>
      <c r="BJ1520" s="11" t="str">
        <f t="shared" si="71"/>
        <v/>
      </c>
      <c r="BK1520" s="11">
        <f t="shared" si="72"/>
        <v>0</v>
      </c>
    </row>
    <row r="1521" spans="2:63" x14ac:dyDescent="0.25">
      <c r="B1521" s="1"/>
      <c r="BG1521" s="3" t="str">
        <f t="shared" si="70"/>
        <v/>
      </c>
      <c r="BH1521" s="11" t="str">
        <f t="shared" si="71"/>
        <v/>
      </c>
      <c r="BI1521" s="11" t="str">
        <f t="shared" si="71"/>
        <v/>
      </c>
      <c r="BJ1521" s="11" t="str">
        <f t="shared" si="71"/>
        <v/>
      </c>
      <c r="BK1521" s="11">
        <f t="shared" si="72"/>
        <v>0</v>
      </c>
    </row>
    <row r="1522" spans="2:63" x14ac:dyDescent="0.25">
      <c r="B1522" s="1"/>
      <c r="BG1522" s="3" t="str">
        <f t="shared" si="70"/>
        <v/>
      </c>
      <c r="BH1522" s="11" t="str">
        <f t="shared" si="71"/>
        <v/>
      </c>
      <c r="BI1522" s="11" t="str">
        <f t="shared" si="71"/>
        <v/>
      </c>
      <c r="BJ1522" s="11" t="str">
        <f t="shared" si="71"/>
        <v/>
      </c>
      <c r="BK1522" s="11">
        <f t="shared" si="72"/>
        <v>0</v>
      </c>
    </row>
    <row r="1523" spans="2:63" x14ac:dyDescent="0.25">
      <c r="B1523" s="1"/>
      <c r="BG1523" s="3" t="str">
        <f t="shared" si="70"/>
        <v/>
      </c>
      <c r="BH1523" s="11" t="str">
        <f t="shared" si="71"/>
        <v/>
      </c>
      <c r="BI1523" s="11" t="str">
        <f t="shared" si="71"/>
        <v/>
      </c>
      <c r="BJ1523" s="11" t="str">
        <f t="shared" si="71"/>
        <v/>
      </c>
      <c r="BK1523" s="11">
        <f t="shared" si="72"/>
        <v>0</v>
      </c>
    </row>
    <row r="1524" spans="2:63" x14ac:dyDescent="0.25">
      <c r="B1524" s="1"/>
      <c r="BG1524" s="3" t="str">
        <f t="shared" si="70"/>
        <v/>
      </c>
      <c r="BH1524" s="11" t="str">
        <f t="shared" si="71"/>
        <v/>
      </c>
      <c r="BI1524" s="11" t="str">
        <f t="shared" si="71"/>
        <v/>
      </c>
      <c r="BJ1524" s="11" t="str">
        <f t="shared" si="71"/>
        <v/>
      </c>
      <c r="BK1524" s="11">
        <f t="shared" si="72"/>
        <v>0</v>
      </c>
    </row>
    <row r="1525" spans="2:63" x14ac:dyDescent="0.25">
      <c r="B1525" s="1"/>
      <c r="BG1525" s="3" t="str">
        <f t="shared" si="70"/>
        <v/>
      </c>
      <c r="BH1525" s="11" t="str">
        <f t="shared" si="71"/>
        <v/>
      </c>
      <c r="BI1525" s="11" t="str">
        <f t="shared" si="71"/>
        <v/>
      </c>
      <c r="BJ1525" s="11" t="str">
        <f t="shared" si="71"/>
        <v/>
      </c>
      <c r="BK1525" s="11">
        <f t="shared" si="72"/>
        <v>0</v>
      </c>
    </row>
    <row r="1526" spans="2:63" x14ac:dyDescent="0.25">
      <c r="B1526" s="1"/>
      <c r="BG1526" s="3" t="str">
        <f t="shared" si="70"/>
        <v/>
      </c>
      <c r="BH1526" s="11" t="str">
        <f t="shared" si="71"/>
        <v/>
      </c>
      <c r="BI1526" s="11" t="str">
        <f t="shared" si="71"/>
        <v/>
      </c>
      <c r="BJ1526" s="11" t="str">
        <f t="shared" si="71"/>
        <v/>
      </c>
      <c r="BK1526" s="11">
        <f t="shared" si="72"/>
        <v>0</v>
      </c>
    </row>
    <row r="1527" spans="2:63" x14ac:dyDescent="0.25">
      <c r="B1527" s="1"/>
      <c r="C1527" s="2"/>
      <c r="BG1527" s="3" t="str">
        <f t="shared" si="70"/>
        <v/>
      </c>
      <c r="BH1527" s="11" t="str">
        <f t="shared" si="71"/>
        <v/>
      </c>
      <c r="BI1527" s="11" t="str">
        <f t="shared" si="71"/>
        <v/>
      </c>
      <c r="BJ1527" s="11" t="str">
        <f t="shared" si="71"/>
        <v/>
      </c>
      <c r="BK1527" s="11">
        <f t="shared" si="72"/>
        <v>0</v>
      </c>
    </row>
    <row r="1528" spans="2:63" x14ac:dyDescent="0.25">
      <c r="B1528" s="1"/>
      <c r="C1528" s="2"/>
      <c r="H1528" s="1"/>
      <c r="I1528" s="2"/>
      <c r="BG1528" s="3" t="str">
        <f t="shared" si="70"/>
        <v/>
      </c>
      <c r="BH1528" s="11" t="str">
        <f t="shared" si="71"/>
        <v/>
      </c>
      <c r="BI1528" s="11" t="str">
        <f t="shared" si="71"/>
        <v/>
      </c>
      <c r="BJ1528" s="11" t="str">
        <f t="shared" si="71"/>
        <v/>
      </c>
      <c r="BK1528" s="11">
        <f t="shared" si="72"/>
        <v>0</v>
      </c>
    </row>
    <row r="1529" spans="2:63" x14ac:dyDescent="0.25">
      <c r="B1529" s="1"/>
      <c r="BG1529" s="3" t="str">
        <f t="shared" si="70"/>
        <v/>
      </c>
      <c r="BH1529" s="11" t="str">
        <f t="shared" si="71"/>
        <v/>
      </c>
      <c r="BI1529" s="11" t="str">
        <f t="shared" si="71"/>
        <v/>
      </c>
      <c r="BJ1529" s="11" t="str">
        <f t="shared" si="71"/>
        <v/>
      </c>
      <c r="BK1529" s="11">
        <f t="shared" si="72"/>
        <v>0</v>
      </c>
    </row>
    <row r="1530" spans="2:63" x14ac:dyDescent="0.25">
      <c r="B1530" s="1"/>
      <c r="C1530" s="2"/>
      <c r="BG1530" s="3" t="str">
        <f t="shared" si="70"/>
        <v/>
      </c>
      <c r="BH1530" s="11" t="str">
        <f t="shared" si="71"/>
        <v/>
      </c>
      <c r="BI1530" s="11" t="str">
        <f t="shared" si="71"/>
        <v/>
      </c>
      <c r="BJ1530" s="11" t="str">
        <f t="shared" si="71"/>
        <v/>
      </c>
      <c r="BK1530" s="11">
        <f t="shared" si="72"/>
        <v>0</v>
      </c>
    </row>
    <row r="1531" spans="2:63" x14ac:dyDescent="0.25">
      <c r="B1531" s="1"/>
      <c r="C1531" s="2"/>
      <c r="BG1531" s="3" t="str">
        <f t="shared" si="70"/>
        <v/>
      </c>
      <c r="BH1531" s="11" t="str">
        <f t="shared" si="71"/>
        <v/>
      </c>
      <c r="BI1531" s="11" t="str">
        <f t="shared" si="71"/>
        <v/>
      </c>
      <c r="BJ1531" s="11" t="str">
        <f t="shared" si="71"/>
        <v/>
      </c>
      <c r="BK1531" s="11">
        <f t="shared" si="72"/>
        <v>0</v>
      </c>
    </row>
    <row r="1532" spans="2:63" x14ac:dyDescent="0.25">
      <c r="B1532" s="1"/>
      <c r="C1532" s="2"/>
      <c r="BG1532" s="3" t="str">
        <f t="shared" si="70"/>
        <v/>
      </c>
      <c r="BH1532" s="11" t="str">
        <f t="shared" si="71"/>
        <v/>
      </c>
      <c r="BI1532" s="11" t="str">
        <f t="shared" si="71"/>
        <v/>
      </c>
      <c r="BJ1532" s="11" t="str">
        <f t="shared" si="71"/>
        <v/>
      </c>
      <c r="BK1532" s="11">
        <f t="shared" si="72"/>
        <v>0</v>
      </c>
    </row>
    <row r="1533" spans="2:63" x14ac:dyDescent="0.25">
      <c r="B1533" s="1"/>
      <c r="C1533" s="2"/>
      <c r="H1533" s="1"/>
      <c r="I1533" s="2"/>
      <c r="BG1533" s="3" t="str">
        <f t="shared" si="70"/>
        <v/>
      </c>
      <c r="BH1533" s="11" t="str">
        <f t="shared" si="71"/>
        <v/>
      </c>
      <c r="BI1533" s="11" t="str">
        <f t="shared" si="71"/>
        <v/>
      </c>
      <c r="BJ1533" s="11" t="str">
        <f t="shared" si="71"/>
        <v/>
      </c>
      <c r="BK1533" s="11">
        <f t="shared" si="72"/>
        <v>0</v>
      </c>
    </row>
    <row r="1534" spans="2:63" x14ac:dyDescent="0.25">
      <c r="B1534" s="1"/>
      <c r="C1534" s="2"/>
      <c r="H1534" s="1"/>
      <c r="I1534" s="2"/>
      <c r="BG1534" s="3" t="str">
        <f t="shared" si="70"/>
        <v/>
      </c>
      <c r="BH1534" s="11" t="str">
        <f t="shared" si="71"/>
        <v/>
      </c>
      <c r="BI1534" s="11" t="str">
        <f t="shared" si="71"/>
        <v/>
      </c>
      <c r="BJ1534" s="11" t="str">
        <f t="shared" si="71"/>
        <v/>
      </c>
      <c r="BK1534" s="11">
        <f t="shared" si="72"/>
        <v>0</v>
      </c>
    </row>
    <row r="1535" spans="2:63" x14ac:dyDescent="0.25">
      <c r="B1535" s="1"/>
      <c r="BG1535" s="3" t="str">
        <f t="shared" si="70"/>
        <v/>
      </c>
      <c r="BH1535" s="11" t="str">
        <f t="shared" si="71"/>
        <v/>
      </c>
      <c r="BI1535" s="11" t="str">
        <f t="shared" si="71"/>
        <v/>
      </c>
      <c r="BJ1535" s="11" t="str">
        <f t="shared" si="71"/>
        <v/>
      </c>
      <c r="BK1535" s="11">
        <f t="shared" si="72"/>
        <v>0</v>
      </c>
    </row>
    <row r="1536" spans="2:63" x14ac:dyDescent="0.25">
      <c r="B1536" s="1"/>
      <c r="BG1536" s="3" t="str">
        <f t="shared" si="70"/>
        <v/>
      </c>
      <c r="BH1536" s="11" t="str">
        <f t="shared" si="71"/>
        <v/>
      </c>
      <c r="BI1536" s="11" t="str">
        <f t="shared" si="71"/>
        <v/>
      </c>
      <c r="BJ1536" s="11" t="str">
        <f t="shared" si="71"/>
        <v/>
      </c>
      <c r="BK1536" s="11">
        <f t="shared" si="72"/>
        <v>0</v>
      </c>
    </row>
    <row r="1537" spans="2:63" x14ac:dyDescent="0.25">
      <c r="B1537" s="1"/>
      <c r="BG1537" s="3" t="str">
        <f t="shared" si="70"/>
        <v/>
      </c>
      <c r="BH1537" s="11" t="str">
        <f t="shared" si="71"/>
        <v/>
      </c>
      <c r="BI1537" s="11" t="str">
        <f t="shared" si="71"/>
        <v/>
      </c>
      <c r="BJ1537" s="11" t="str">
        <f t="shared" si="71"/>
        <v/>
      </c>
      <c r="BK1537" s="11">
        <f t="shared" si="72"/>
        <v>0</v>
      </c>
    </row>
    <row r="1538" spans="2:63" x14ac:dyDescent="0.25">
      <c r="B1538" s="1"/>
      <c r="C1538" s="2"/>
      <c r="H1538" s="1"/>
      <c r="I1538" s="2"/>
      <c r="BG1538" s="3" t="str">
        <f t="shared" si="70"/>
        <v/>
      </c>
      <c r="BH1538" s="11" t="str">
        <f t="shared" si="71"/>
        <v/>
      </c>
      <c r="BI1538" s="11" t="str">
        <f t="shared" si="71"/>
        <v/>
      </c>
      <c r="BJ1538" s="11" t="str">
        <f t="shared" si="71"/>
        <v/>
      </c>
      <c r="BK1538" s="11">
        <f t="shared" si="72"/>
        <v>0</v>
      </c>
    </row>
    <row r="1539" spans="2:63" x14ac:dyDescent="0.25">
      <c r="B1539" s="1"/>
      <c r="C1539" s="2"/>
      <c r="H1539" s="1"/>
      <c r="I1539" s="2"/>
      <c r="BG1539" s="3" t="str">
        <f t="shared" ref="BG1539:BG1602" si="73">IFERROR(LEFT(F1539,8),"--")</f>
        <v/>
      </c>
      <c r="BH1539" s="11" t="str">
        <f t="shared" ref="BH1539:BJ1602" si="74">IFERROR(IF(AC1539="","",1),"--")</f>
        <v/>
      </c>
      <c r="BI1539" s="11" t="str">
        <f t="shared" si="74"/>
        <v/>
      </c>
      <c r="BJ1539" s="11" t="str">
        <f t="shared" si="74"/>
        <v/>
      </c>
      <c r="BK1539" s="11">
        <f t="shared" ref="BK1539:BK1602" si="75">SUM(BH1539:BJ1539)</f>
        <v>0</v>
      </c>
    </row>
    <row r="1540" spans="2:63" x14ac:dyDescent="0.25">
      <c r="B1540" s="1"/>
      <c r="BG1540" s="3" t="str">
        <f t="shared" si="73"/>
        <v/>
      </c>
      <c r="BH1540" s="11" t="str">
        <f t="shared" si="74"/>
        <v/>
      </c>
      <c r="BI1540" s="11" t="str">
        <f t="shared" si="74"/>
        <v/>
      </c>
      <c r="BJ1540" s="11" t="str">
        <f t="shared" si="74"/>
        <v/>
      </c>
      <c r="BK1540" s="11">
        <f t="shared" si="75"/>
        <v>0</v>
      </c>
    </row>
    <row r="1541" spans="2:63" x14ac:dyDescent="0.25">
      <c r="B1541" s="1"/>
      <c r="BG1541" s="3" t="str">
        <f t="shared" si="73"/>
        <v/>
      </c>
      <c r="BH1541" s="11" t="str">
        <f t="shared" si="74"/>
        <v/>
      </c>
      <c r="BI1541" s="11" t="str">
        <f t="shared" si="74"/>
        <v/>
      </c>
      <c r="BJ1541" s="11" t="str">
        <f t="shared" si="74"/>
        <v/>
      </c>
      <c r="BK1541" s="11">
        <f t="shared" si="75"/>
        <v>0</v>
      </c>
    </row>
    <row r="1542" spans="2:63" x14ac:dyDescent="0.25">
      <c r="B1542" s="1"/>
      <c r="BG1542" s="3" t="str">
        <f t="shared" si="73"/>
        <v/>
      </c>
      <c r="BH1542" s="11" t="str">
        <f t="shared" si="74"/>
        <v/>
      </c>
      <c r="BI1542" s="11" t="str">
        <f t="shared" si="74"/>
        <v/>
      </c>
      <c r="BJ1542" s="11" t="str">
        <f t="shared" si="74"/>
        <v/>
      </c>
      <c r="BK1542" s="11">
        <f t="shared" si="75"/>
        <v>0</v>
      </c>
    </row>
    <row r="1543" spans="2:63" x14ac:dyDescent="0.25">
      <c r="B1543" s="1"/>
      <c r="BG1543" s="3" t="str">
        <f t="shared" si="73"/>
        <v/>
      </c>
      <c r="BH1543" s="11" t="str">
        <f t="shared" si="74"/>
        <v/>
      </c>
      <c r="BI1543" s="11" t="str">
        <f t="shared" si="74"/>
        <v/>
      </c>
      <c r="BJ1543" s="11" t="str">
        <f t="shared" si="74"/>
        <v/>
      </c>
      <c r="BK1543" s="11">
        <f t="shared" si="75"/>
        <v>0</v>
      </c>
    </row>
    <row r="1544" spans="2:63" x14ac:dyDescent="0.25">
      <c r="B1544" s="1"/>
      <c r="BG1544" s="3" t="str">
        <f t="shared" si="73"/>
        <v/>
      </c>
      <c r="BH1544" s="11" t="str">
        <f t="shared" si="74"/>
        <v/>
      </c>
      <c r="BI1544" s="11" t="str">
        <f t="shared" si="74"/>
        <v/>
      </c>
      <c r="BJ1544" s="11" t="str">
        <f t="shared" si="74"/>
        <v/>
      </c>
      <c r="BK1544" s="11">
        <f t="shared" si="75"/>
        <v>0</v>
      </c>
    </row>
    <row r="1545" spans="2:63" x14ac:dyDescent="0.25">
      <c r="B1545" s="1"/>
      <c r="C1545" s="2"/>
      <c r="H1545" s="1"/>
      <c r="I1545" s="2"/>
      <c r="BG1545" s="3" t="str">
        <f t="shared" si="73"/>
        <v/>
      </c>
      <c r="BH1545" s="11" t="str">
        <f t="shared" si="74"/>
        <v/>
      </c>
      <c r="BI1545" s="11" t="str">
        <f t="shared" si="74"/>
        <v/>
      </c>
      <c r="BJ1545" s="11" t="str">
        <f t="shared" si="74"/>
        <v/>
      </c>
      <c r="BK1545" s="11">
        <f t="shared" si="75"/>
        <v>0</v>
      </c>
    </row>
    <row r="1546" spans="2:63" x14ac:dyDescent="0.25">
      <c r="B1546" s="1"/>
      <c r="BG1546" s="3" t="str">
        <f t="shared" si="73"/>
        <v/>
      </c>
      <c r="BH1546" s="11" t="str">
        <f t="shared" si="74"/>
        <v/>
      </c>
      <c r="BI1546" s="11" t="str">
        <f t="shared" si="74"/>
        <v/>
      </c>
      <c r="BJ1546" s="11" t="str">
        <f t="shared" si="74"/>
        <v/>
      </c>
      <c r="BK1546" s="11">
        <f t="shared" si="75"/>
        <v>0</v>
      </c>
    </row>
    <row r="1547" spans="2:63" x14ac:dyDescent="0.25">
      <c r="B1547" s="1"/>
      <c r="BG1547" s="3" t="str">
        <f t="shared" si="73"/>
        <v/>
      </c>
      <c r="BH1547" s="11" t="str">
        <f t="shared" si="74"/>
        <v/>
      </c>
      <c r="BI1547" s="11" t="str">
        <f t="shared" si="74"/>
        <v/>
      </c>
      <c r="BJ1547" s="11" t="str">
        <f t="shared" si="74"/>
        <v/>
      </c>
      <c r="BK1547" s="11">
        <f t="shared" si="75"/>
        <v>0</v>
      </c>
    </row>
    <row r="1548" spans="2:63" x14ac:dyDescent="0.25">
      <c r="B1548" s="1"/>
      <c r="BG1548" s="3" t="str">
        <f t="shared" si="73"/>
        <v/>
      </c>
      <c r="BH1548" s="11" t="str">
        <f t="shared" si="74"/>
        <v/>
      </c>
      <c r="BI1548" s="11" t="str">
        <f t="shared" si="74"/>
        <v/>
      </c>
      <c r="BJ1548" s="11" t="str">
        <f t="shared" si="74"/>
        <v/>
      </c>
      <c r="BK1548" s="11">
        <f t="shared" si="75"/>
        <v>0</v>
      </c>
    </row>
    <row r="1549" spans="2:63" x14ac:dyDescent="0.25">
      <c r="B1549" s="1"/>
      <c r="C1549" s="2"/>
      <c r="H1549" s="1"/>
      <c r="I1549" s="2"/>
      <c r="K1549" s="1"/>
      <c r="L1549" s="2"/>
      <c r="BG1549" s="3" t="str">
        <f t="shared" si="73"/>
        <v/>
      </c>
      <c r="BH1549" s="11" t="str">
        <f t="shared" si="74"/>
        <v/>
      </c>
      <c r="BI1549" s="11" t="str">
        <f t="shared" si="74"/>
        <v/>
      </c>
      <c r="BJ1549" s="11" t="str">
        <f t="shared" si="74"/>
        <v/>
      </c>
      <c r="BK1549" s="11">
        <f t="shared" si="75"/>
        <v>0</v>
      </c>
    </row>
    <row r="1550" spans="2:63" x14ac:dyDescent="0.25">
      <c r="B1550" s="1"/>
      <c r="C1550" s="2"/>
      <c r="H1550" s="1"/>
      <c r="I1550" s="2"/>
      <c r="BG1550" s="3" t="str">
        <f t="shared" si="73"/>
        <v/>
      </c>
      <c r="BH1550" s="11" t="str">
        <f t="shared" si="74"/>
        <v/>
      </c>
      <c r="BI1550" s="11" t="str">
        <f t="shared" si="74"/>
        <v/>
      </c>
      <c r="BJ1550" s="11" t="str">
        <f t="shared" si="74"/>
        <v/>
      </c>
      <c r="BK1550" s="11">
        <f t="shared" si="75"/>
        <v>0</v>
      </c>
    </row>
    <row r="1551" spans="2:63" x14ac:dyDescent="0.25">
      <c r="B1551" s="1"/>
      <c r="BG1551" s="3" t="str">
        <f t="shared" si="73"/>
        <v/>
      </c>
      <c r="BH1551" s="11" t="str">
        <f t="shared" si="74"/>
        <v/>
      </c>
      <c r="BI1551" s="11" t="str">
        <f t="shared" si="74"/>
        <v/>
      </c>
      <c r="BJ1551" s="11" t="str">
        <f t="shared" si="74"/>
        <v/>
      </c>
      <c r="BK1551" s="11">
        <f t="shared" si="75"/>
        <v>0</v>
      </c>
    </row>
    <row r="1552" spans="2:63" x14ac:dyDescent="0.25">
      <c r="B1552" s="1"/>
      <c r="BG1552" s="3" t="str">
        <f t="shared" si="73"/>
        <v/>
      </c>
      <c r="BH1552" s="11" t="str">
        <f t="shared" si="74"/>
        <v/>
      </c>
      <c r="BI1552" s="11" t="str">
        <f t="shared" si="74"/>
        <v/>
      </c>
      <c r="BJ1552" s="11" t="str">
        <f t="shared" si="74"/>
        <v/>
      </c>
      <c r="BK1552" s="11">
        <f t="shared" si="75"/>
        <v>0</v>
      </c>
    </row>
    <row r="1553" spans="2:63" x14ac:dyDescent="0.25">
      <c r="B1553" s="1"/>
      <c r="BG1553" s="3" t="str">
        <f t="shared" si="73"/>
        <v/>
      </c>
      <c r="BH1553" s="11" t="str">
        <f t="shared" si="74"/>
        <v/>
      </c>
      <c r="BI1553" s="11" t="str">
        <f t="shared" si="74"/>
        <v/>
      </c>
      <c r="BJ1553" s="11" t="str">
        <f t="shared" si="74"/>
        <v/>
      </c>
      <c r="BK1553" s="11">
        <f t="shared" si="75"/>
        <v>0</v>
      </c>
    </row>
    <row r="1554" spans="2:63" x14ac:dyDescent="0.25">
      <c r="B1554" s="1"/>
      <c r="BG1554" s="3" t="str">
        <f t="shared" si="73"/>
        <v/>
      </c>
      <c r="BH1554" s="11" t="str">
        <f t="shared" si="74"/>
        <v/>
      </c>
      <c r="BI1554" s="11" t="str">
        <f t="shared" si="74"/>
        <v/>
      </c>
      <c r="BJ1554" s="11" t="str">
        <f t="shared" si="74"/>
        <v/>
      </c>
      <c r="BK1554" s="11">
        <f t="shared" si="75"/>
        <v>0</v>
      </c>
    </row>
    <row r="1555" spans="2:63" x14ac:dyDescent="0.25">
      <c r="B1555" s="1"/>
      <c r="BG1555" s="3" t="str">
        <f t="shared" si="73"/>
        <v/>
      </c>
      <c r="BH1555" s="11" t="str">
        <f t="shared" si="74"/>
        <v/>
      </c>
      <c r="BI1555" s="11" t="str">
        <f t="shared" si="74"/>
        <v/>
      </c>
      <c r="BJ1555" s="11" t="str">
        <f t="shared" si="74"/>
        <v/>
      </c>
      <c r="BK1555" s="11">
        <f t="shared" si="75"/>
        <v>0</v>
      </c>
    </row>
    <row r="1556" spans="2:63" x14ac:dyDescent="0.25">
      <c r="B1556" s="1"/>
      <c r="C1556" s="2"/>
      <c r="H1556" s="1"/>
      <c r="I1556" s="2"/>
      <c r="BG1556" s="3" t="str">
        <f t="shared" si="73"/>
        <v/>
      </c>
      <c r="BH1556" s="11" t="str">
        <f t="shared" si="74"/>
        <v/>
      </c>
      <c r="BI1556" s="11" t="str">
        <f t="shared" si="74"/>
        <v/>
      </c>
      <c r="BJ1556" s="11" t="str">
        <f t="shared" si="74"/>
        <v/>
      </c>
      <c r="BK1556" s="11">
        <f t="shared" si="75"/>
        <v>0</v>
      </c>
    </row>
    <row r="1557" spans="2:63" x14ac:dyDescent="0.25">
      <c r="B1557" s="1"/>
      <c r="BG1557" s="3" t="str">
        <f t="shared" si="73"/>
        <v/>
      </c>
      <c r="BH1557" s="11" t="str">
        <f t="shared" si="74"/>
        <v/>
      </c>
      <c r="BI1557" s="11" t="str">
        <f t="shared" si="74"/>
        <v/>
      </c>
      <c r="BJ1557" s="11" t="str">
        <f t="shared" si="74"/>
        <v/>
      </c>
      <c r="BK1557" s="11">
        <f t="shared" si="75"/>
        <v>0</v>
      </c>
    </row>
    <row r="1558" spans="2:63" x14ac:dyDescent="0.25">
      <c r="B1558" s="1"/>
      <c r="BG1558" s="3" t="str">
        <f t="shared" si="73"/>
        <v/>
      </c>
      <c r="BH1558" s="11" t="str">
        <f t="shared" si="74"/>
        <v/>
      </c>
      <c r="BI1558" s="11" t="str">
        <f t="shared" si="74"/>
        <v/>
      </c>
      <c r="BJ1558" s="11" t="str">
        <f t="shared" si="74"/>
        <v/>
      </c>
      <c r="BK1558" s="11">
        <f t="shared" si="75"/>
        <v>0</v>
      </c>
    </row>
    <row r="1559" spans="2:63" x14ac:dyDescent="0.25">
      <c r="B1559" s="1"/>
      <c r="BG1559" s="3" t="str">
        <f t="shared" si="73"/>
        <v/>
      </c>
      <c r="BH1559" s="11" t="str">
        <f t="shared" si="74"/>
        <v/>
      </c>
      <c r="BI1559" s="11" t="str">
        <f t="shared" si="74"/>
        <v/>
      </c>
      <c r="BJ1559" s="11" t="str">
        <f t="shared" si="74"/>
        <v/>
      </c>
      <c r="BK1559" s="11">
        <f t="shared" si="75"/>
        <v>0</v>
      </c>
    </row>
    <row r="1560" spans="2:63" x14ac:dyDescent="0.25">
      <c r="B1560" s="1"/>
      <c r="C1560" s="2"/>
      <c r="BG1560" s="3" t="str">
        <f t="shared" si="73"/>
        <v/>
      </c>
      <c r="BH1560" s="11" t="str">
        <f t="shared" si="74"/>
        <v/>
      </c>
      <c r="BI1560" s="11" t="str">
        <f t="shared" si="74"/>
        <v/>
      </c>
      <c r="BJ1560" s="11" t="str">
        <f t="shared" si="74"/>
        <v/>
      </c>
      <c r="BK1560" s="11">
        <f t="shared" si="75"/>
        <v>0</v>
      </c>
    </row>
    <row r="1561" spans="2:63" x14ac:dyDescent="0.25">
      <c r="B1561" s="1"/>
      <c r="BG1561" s="3" t="str">
        <f t="shared" si="73"/>
        <v/>
      </c>
      <c r="BH1561" s="11" t="str">
        <f t="shared" si="74"/>
        <v/>
      </c>
      <c r="BI1561" s="11" t="str">
        <f t="shared" si="74"/>
        <v/>
      </c>
      <c r="BJ1561" s="11" t="str">
        <f t="shared" si="74"/>
        <v/>
      </c>
      <c r="BK1561" s="11">
        <f t="shared" si="75"/>
        <v>0</v>
      </c>
    </row>
    <row r="1562" spans="2:63" x14ac:dyDescent="0.25">
      <c r="B1562" s="1"/>
      <c r="BG1562" s="3" t="str">
        <f t="shared" si="73"/>
        <v/>
      </c>
      <c r="BH1562" s="11" t="str">
        <f t="shared" si="74"/>
        <v/>
      </c>
      <c r="BI1562" s="11" t="str">
        <f t="shared" si="74"/>
        <v/>
      </c>
      <c r="BJ1562" s="11" t="str">
        <f t="shared" si="74"/>
        <v/>
      </c>
      <c r="BK1562" s="11">
        <f t="shared" si="75"/>
        <v>0</v>
      </c>
    </row>
    <row r="1563" spans="2:63" x14ac:dyDescent="0.25">
      <c r="B1563" s="1"/>
      <c r="BG1563" s="3" t="str">
        <f t="shared" si="73"/>
        <v/>
      </c>
      <c r="BH1563" s="11" t="str">
        <f t="shared" si="74"/>
        <v/>
      </c>
      <c r="BI1563" s="11" t="str">
        <f t="shared" si="74"/>
        <v/>
      </c>
      <c r="BJ1563" s="11" t="str">
        <f t="shared" si="74"/>
        <v/>
      </c>
      <c r="BK1563" s="11">
        <f t="shared" si="75"/>
        <v>0</v>
      </c>
    </row>
    <row r="1564" spans="2:63" x14ac:dyDescent="0.25">
      <c r="B1564" s="1"/>
      <c r="C1564" s="2"/>
      <c r="BG1564" s="3" t="str">
        <f t="shared" si="73"/>
        <v/>
      </c>
      <c r="BH1564" s="11" t="str">
        <f t="shared" si="74"/>
        <v/>
      </c>
      <c r="BI1564" s="11" t="str">
        <f t="shared" si="74"/>
        <v/>
      </c>
      <c r="BJ1564" s="11" t="str">
        <f t="shared" si="74"/>
        <v/>
      </c>
      <c r="BK1564" s="11">
        <f t="shared" si="75"/>
        <v>0</v>
      </c>
    </row>
    <row r="1565" spans="2:63" x14ac:dyDescent="0.25">
      <c r="B1565" s="1"/>
      <c r="BG1565" s="3" t="str">
        <f t="shared" si="73"/>
        <v/>
      </c>
      <c r="BH1565" s="11" t="str">
        <f t="shared" si="74"/>
        <v/>
      </c>
      <c r="BI1565" s="11" t="str">
        <f t="shared" si="74"/>
        <v/>
      </c>
      <c r="BJ1565" s="11" t="str">
        <f t="shared" si="74"/>
        <v/>
      </c>
      <c r="BK1565" s="11">
        <f t="shared" si="75"/>
        <v>0</v>
      </c>
    </row>
    <row r="1566" spans="2:63" x14ac:dyDescent="0.25">
      <c r="B1566" s="1"/>
      <c r="BG1566" s="3" t="str">
        <f t="shared" si="73"/>
        <v/>
      </c>
      <c r="BH1566" s="11" t="str">
        <f t="shared" si="74"/>
        <v/>
      </c>
      <c r="BI1566" s="11" t="str">
        <f t="shared" si="74"/>
        <v/>
      </c>
      <c r="BJ1566" s="11" t="str">
        <f t="shared" si="74"/>
        <v/>
      </c>
      <c r="BK1566" s="11">
        <f t="shared" si="75"/>
        <v>0</v>
      </c>
    </row>
    <row r="1567" spans="2:63" x14ac:dyDescent="0.25">
      <c r="B1567" s="1"/>
      <c r="BG1567" s="3" t="str">
        <f t="shared" si="73"/>
        <v/>
      </c>
      <c r="BH1567" s="11" t="str">
        <f t="shared" si="74"/>
        <v/>
      </c>
      <c r="BI1567" s="11" t="str">
        <f t="shared" si="74"/>
        <v/>
      </c>
      <c r="BJ1567" s="11" t="str">
        <f t="shared" si="74"/>
        <v/>
      </c>
      <c r="BK1567" s="11">
        <f t="shared" si="75"/>
        <v>0</v>
      </c>
    </row>
    <row r="1568" spans="2:63" x14ac:dyDescent="0.25">
      <c r="B1568" s="1"/>
      <c r="BG1568" s="3" t="str">
        <f t="shared" si="73"/>
        <v/>
      </c>
      <c r="BH1568" s="11" t="str">
        <f t="shared" si="74"/>
        <v/>
      </c>
      <c r="BI1568" s="11" t="str">
        <f t="shared" si="74"/>
        <v/>
      </c>
      <c r="BJ1568" s="11" t="str">
        <f t="shared" si="74"/>
        <v/>
      </c>
      <c r="BK1568" s="11">
        <f t="shared" si="75"/>
        <v>0</v>
      </c>
    </row>
    <row r="1569" spans="2:63" x14ac:dyDescent="0.25">
      <c r="B1569" s="1"/>
      <c r="C1569" s="2"/>
      <c r="H1569" s="1"/>
      <c r="I1569" s="2"/>
      <c r="BG1569" s="3" t="str">
        <f t="shared" si="73"/>
        <v/>
      </c>
      <c r="BH1569" s="11" t="str">
        <f t="shared" si="74"/>
        <v/>
      </c>
      <c r="BI1569" s="11" t="str">
        <f t="shared" si="74"/>
        <v/>
      </c>
      <c r="BJ1569" s="11" t="str">
        <f t="shared" si="74"/>
        <v/>
      </c>
      <c r="BK1569" s="11">
        <f t="shared" si="75"/>
        <v>0</v>
      </c>
    </row>
    <row r="1570" spans="2:63" x14ac:dyDescent="0.25">
      <c r="B1570" s="1"/>
      <c r="BG1570" s="3" t="str">
        <f t="shared" si="73"/>
        <v/>
      </c>
      <c r="BH1570" s="11" t="str">
        <f t="shared" si="74"/>
        <v/>
      </c>
      <c r="BI1570" s="11" t="str">
        <f t="shared" si="74"/>
        <v/>
      </c>
      <c r="BJ1570" s="11" t="str">
        <f t="shared" si="74"/>
        <v/>
      </c>
      <c r="BK1570" s="11">
        <f t="shared" si="75"/>
        <v>0</v>
      </c>
    </row>
    <row r="1571" spans="2:63" x14ac:dyDescent="0.25">
      <c r="B1571" s="1"/>
      <c r="BG1571" s="3" t="str">
        <f t="shared" si="73"/>
        <v/>
      </c>
      <c r="BH1571" s="11" t="str">
        <f t="shared" si="74"/>
        <v/>
      </c>
      <c r="BI1571" s="11" t="str">
        <f t="shared" si="74"/>
        <v/>
      </c>
      <c r="BJ1571" s="11" t="str">
        <f t="shared" si="74"/>
        <v/>
      </c>
      <c r="BK1571" s="11">
        <f t="shared" si="75"/>
        <v>0</v>
      </c>
    </row>
    <row r="1572" spans="2:63" x14ac:dyDescent="0.25">
      <c r="B1572" s="1"/>
      <c r="BG1572" s="3" t="str">
        <f t="shared" si="73"/>
        <v/>
      </c>
      <c r="BH1572" s="11" t="str">
        <f t="shared" si="74"/>
        <v/>
      </c>
      <c r="BI1572" s="11" t="str">
        <f t="shared" si="74"/>
        <v/>
      </c>
      <c r="BJ1572" s="11" t="str">
        <f t="shared" si="74"/>
        <v/>
      </c>
      <c r="BK1572" s="11">
        <f t="shared" si="75"/>
        <v>0</v>
      </c>
    </row>
    <row r="1573" spans="2:63" x14ac:dyDescent="0.25">
      <c r="B1573" s="1"/>
      <c r="BG1573" s="3" t="str">
        <f t="shared" si="73"/>
        <v/>
      </c>
      <c r="BH1573" s="11" t="str">
        <f t="shared" si="74"/>
        <v/>
      </c>
      <c r="BI1573" s="11" t="str">
        <f t="shared" si="74"/>
        <v/>
      </c>
      <c r="BJ1573" s="11" t="str">
        <f t="shared" si="74"/>
        <v/>
      </c>
      <c r="BK1573" s="11">
        <f t="shared" si="75"/>
        <v>0</v>
      </c>
    </row>
    <row r="1574" spans="2:63" x14ac:dyDescent="0.25">
      <c r="B1574" s="1"/>
      <c r="BG1574" s="3" t="str">
        <f t="shared" si="73"/>
        <v/>
      </c>
      <c r="BH1574" s="11" t="str">
        <f t="shared" si="74"/>
        <v/>
      </c>
      <c r="BI1574" s="11" t="str">
        <f t="shared" si="74"/>
        <v/>
      </c>
      <c r="BJ1574" s="11" t="str">
        <f t="shared" si="74"/>
        <v/>
      </c>
      <c r="BK1574" s="11">
        <f t="shared" si="75"/>
        <v>0</v>
      </c>
    </row>
    <row r="1575" spans="2:63" x14ac:dyDescent="0.25">
      <c r="B1575" s="1"/>
      <c r="BG1575" s="3" t="str">
        <f t="shared" si="73"/>
        <v/>
      </c>
      <c r="BH1575" s="11" t="str">
        <f t="shared" si="74"/>
        <v/>
      </c>
      <c r="BI1575" s="11" t="str">
        <f t="shared" si="74"/>
        <v/>
      </c>
      <c r="BJ1575" s="11" t="str">
        <f t="shared" si="74"/>
        <v/>
      </c>
      <c r="BK1575" s="11">
        <f t="shared" si="75"/>
        <v>0</v>
      </c>
    </row>
    <row r="1576" spans="2:63" x14ac:dyDescent="0.25">
      <c r="B1576" s="1"/>
      <c r="BG1576" s="3" t="str">
        <f t="shared" si="73"/>
        <v/>
      </c>
      <c r="BH1576" s="11" t="str">
        <f t="shared" si="74"/>
        <v/>
      </c>
      <c r="BI1576" s="11" t="str">
        <f t="shared" si="74"/>
        <v/>
      </c>
      <c r="BJ1576" s="11" t="str">
        <f t="shared" si="74"/>
        <v/>
      </c>
      <c r="BK1576" s="11">
        <f t="shared" si="75"/>
        <v>0</v>
      </c>
    </row>
    <row r="1577" spans="2:63" x14ac:dyDescent="0.25">
      <c r="B1577" s="1"/>
      <c r="C1577" s="2"/>
      <c r="H1577" s="1"/>
      <c r="I1577" s="2"/>
      <c r="K1577" s="1"/>
      <c r="L1577" s="2"/>
      <c r="BG1577" s="3" t="str">
        <f t="shared" si="73"/>
        <v/>
      </c>
      <c r="BH1577" s="11" t="str">
        <f t="shared" si="74"/>
        <v/>
      </c>
      <c r="BI1577" s="11" t="str">
        <f t="shared" si="74"/>
        <v/>
      </c>
      <c r="BJ1577" s="11" t="str">
        <f t="shared" si="74"/>
        <v/>
      </c>
      <c r="BK1577" s="11">
        <f t="shared" si="75"/>
        <v>0</v>
      </c>
    </row>
    <row r="1578" spans="2:63" x14ac:dyDescent="0.25">
      <c r="B1578" s="1"/>
      <c r="BG1578" s="3" t="str">
        <f t="shared" si="73"/>
        <v/>
      </c>
      <c r="BH1578" s="11" t="str">
        <f t="shared" si="74"/>
        <v/>
      </c>
      <c r="BI1578" s="11" t="str">
        <f t="shared" si="74"/>
        <v/>
      </c>
      <c r="BJ1578" s="11" t="str">
        <f t="shared" si="74"/>
        <v/>
      </c>
      <c r="BK1578" s="11">
        <f t="shared" si="75"/>
        <v>0</v>
      </c>
    </row>
    <row r="1579" spans="2:63" x14ac:dyDescent="0.25">
      <c r="B1579" s="1"/>
      <c r="BG1579" s="3" t="str">
        <f t="shared" si="73"/>
        <v/>
      </c>
      <c r="BH1579" s="11" t="str">
        <f t="shared" si="74"/>
        <v/>
      </c>
      <c r="BI1579" s="11" t="str">
        <f t="shared" si="74"/>
        <v/>
      </c>
      <c r="BJ1579" s="11" t="str">
        <f t="shared" si="74"/>
        <v/>
      </c>
      <c r="BK1579" s="11">
        <f t="shared" si="75"/>
        <v>0</v>
      </c>
    </row>
    <row r="1580" spans="2:63" x14ac:dyDescent="0.25">
      <c r="B1580" s="1"/>
      <c r="BG1580" s="3" t="str">
        <f t="shared" si="73"/>
        <v/>
      </c>
      <c r="BH1580" s="11" t="str">
        <f t="shared" si="74"/>
        <v/>
      </c>
      <c r="BI1580" s="11" t="str">
        <f t="shared" si="74"/>
        <v/>
      </c>
      <c r="BJ1580" s="11" t="str">
        <f t="shared" si="74"/>
        <v/>
      </c>
      <c r="BK1580" s="11">
        <f t="shared" si="75"/>
        <v>0</v>
      </c>
    </row>
    <row r="1581" spans="2:63" x14ac:dyDescent="0.25">
      <c r="B1581" s="1"/>
      <c r="BG1581" s="3" t="str">
        <f t="shared" si="73"/>
        <v/>
      </c>
      <c r="BH1581" s="11" t="str">
        <f t="shared" si="74"/>
        <v/>
      </c>
      <c r="BI1581" s="11" t="str">
        <f t="shared" si="74"/>
        <v/>
      </c>
      <c r="BJ1581" s="11" t="str">
        <f t="shared" si="74"/>
        <v/>
      </c>
      <c r="BK1581" s="11">
        <f t="shared" si="75"/>
        <v>0</v>
      </c>
    </row>
    <row r="1582" spans="2:63" x14ac:dyDescent="0.25">
      <c r="B1582" s="1"/>
      <c r="BG1582" s="3" t="str">
        <f t="shared" si="73"/>
        <v/>
      </c>
      <c r="BH1582" s="11" t="str">
        <f t="shared" si="74"/>
        <v/>
      </c>
      <c r="BI1582" s="11" t="str">
        <f t="shared" si="74"/>
        <v/>
      </c>
      <c r="BJ1582" s="11" t="str">
        <f t="shared" si="74"/>
        <v/>
      </c>
      <c r="BK1582" s="11">
        <f t="shared" si="75"/>
        <v>0</v>
      </c>
    </row>
    <row r="1583" spans="2:63" x14ac:dyDescent="0.25">
      <c r="B1583" s="1"/>
      <c r="BG1583" s="3" t="str">
        <f t="shared" si="73"/>
        <v/>
      </c>
      <c r="BH1583" s="11" t="str">
        <f t="shared" si="74"/>
        <v/>
      </c>
      <c r="BI1583" s="11" t="str">
        <f t="shared" si="74"/>
        <v/>
      </c>
      <c r="BJ1583" s="11" t="str">
        <f t="shared" si="74"/>
        <v/>
      </c>
      <c r="BK1583" s="11">
        <f t="shared" si="75"/>
        <v>0</v>
      </c>
    </row>
    <row r="1584" spans="2:63" x14ac:dyDescent="0.25">
      <c r="B1584" s="1"/>
      <c r="BG1584" s="3" t="str">
        <f t="shared" si="73"/>
        <v/>
      </c>
      <c r="BH1584" s="11" t="str">
        <f t="shared" si="74"/>
        <v/>
      </c>
      <c r="BI1584" s="11" t="str">
        <f t="shared" si="74"/>
        <v/>
      </c>
      <c r="BJ1584" s="11" t="str">
        <f t="shared" si="74"/>
        <v/>
      </c>
      <c r="BK1584" s="11">
        <f t="shared" si="75"/>
        <v>0</v>
      </c>
    </row>
    <row r="1585" spans="2:63" x14ac:dyDescent="0.25">
      <c r="B1585" s="1"/>
      <c r="BG1585" s="3" t="str">
        <f t="shared" si="73"/>
        <v/>
      </c>
      <c r="BH1585" s="11" t="str">
        <f t="shared" si="74"/>
        <v/>
      </c>
      <c r="BI1585" s="11" t="str">
        <f t="shared" si="74"/>
        <v/>
      </c>
      <c r="BJ1585" s="11" t="str">
        <f t="shared" si="74"/>
        <v/>
      </c>
      <c r="BK1585" s="11">
        <f t="shared" si="75"/>
        <v>0</v>
      </c>
    </row>
    <row r="1586" spans="2:63" x14ac:dyDescent="0.25">
      <c r="B1586" s="1"/>
      <c r="BG1586" s="3" t="str">
        <f t="shared" si="73"/>
        <v/>
      </c>
      <c r="BH1586" s="11" t="str">
        <f t="shared" si="74"/>
        <v/>
      </c>
      <c r="BI1586" s="11" t="str">
        <f t="shared" si="74"/>
        <v/>
      </c>
      <c r="BJ1586" s="11" t="str">
        <f t="shared" si="74"/>
        <v/>
      </c>
      <c r="BK1586" s="11">
        <f t="shared" si="75"/>
        <v>0</v>
      </c>
    </row>
    <row r="1587" spans="2:63" x14ac:dyDescent="0.25">
      <c r="B1587" s="1"/>
      <c r="BG1587" s="3" t="str">
        <f t="shared" si="73"/>
        <v/>
      </c>
      <c r="BH1587" s="11" t="str">
        <f t="shared" si="74"/>
        <v/>
      </c>
      <c r="BI1587" s="11" t="str">
        <f t="shared" si="74"/>
        <v/>
      </c>
      <c r="BJ1587" s="11" t="str">
        <f t="shared" si="74"/>
        <v/>
      </c>
      <c r="BK1587" s="11">
        <f t="shared" si="75"/>
        <v>0</v>
      </c>
    </row>
    <row r="1588" spans="2:63" x14ac:dyDescent="0.25">
      <c r="B1588" s="1"/>
      <c r="BG1588" s="3" t="str">
        <f t="shared" si="73"/>
        <v/>
      </c>
      <c r="BH1588" s="11" t="str">
        <f t="shared" si="74"/>
        <v/>
      </c>
      <c r="BI1588" s="11" t="str">
        <f t="shared" si="74"/>
        <v/>
      </c>
      <c r="BJ1588" s="11" t="str">
        <f t="shared" si="74"/>
        <v/>
      </c>
      <c r="BK1588" s="11">
        <f t="shared" si="75"/>
        <v>0</v>
      </c>
    </row>
    <row r="1589" spans="2:63" x14ac:dyDescent="0.25">
      <c r="B1589" s="1"/>
      <c r="BG1589" s="3" t="str">
        <f t="shared" si="73"/>
        <v/>
      </c>
      <c r="BH1589" s="11" t="str">
        <f t="shared" si="74"/>
        <v/>
      </c>
      <c r="BI1589" s="11" t="str">
        <f t="shared" si="74"/>
        <v/>
      </c>
      <c r="BJ1589" s="11" t="str">
        <f t="shared" si="74"/>
        <v/>
      </c>
      <c r="BK1589" s="11">
        <f t="shared" si="75"/>
        <v>0</v>
      </c>
    </row>
    <row r="1590" spans="2:63" x14ac:dyDescent="0.25">
      <c r="B1590" s="1"/>
      <c r="BG1590" s="3" t="str">
        <f t="shared" si="73"/>
        <v/>
      </c>
      <c r="BH1590" s="11" t="str">
        <f t="shared" si="74"/>
        <v/>
      </c>
      <c r="BI1590" s="11" t="str">
        <f t="shared" si="74"/>
        <v/>
      </c>
      <c r="BJ1590" s="11" t="str">
        <f t="shared" si="74"/>
        <v/>
      </c>
      <c r="BK1590" s="11">
        <f t="shared" si="75"/>
        <v>0</v>
      </c>
    </row>
    <row r="1591" spans="2:63" x14ac:dyDescent="0.25">
      <c r="B1591" s="1"/>
      <c r="BG1591" s="3" t="str">
        <f t="shared" si="73"/>
        <v/>
      </c>
      <c r="BH1591" s="11" t="str">
        <f t="shared" si="74"/>
        <v/>
      </c>
      <c r="BI1591" s="11" t="str">
        <f t="shared" si="74"/>
        <v/>
      </c>
      <c r="BJ1591" s="11" t="str">
        <f t="shared" si="74"/>
        <v/>
      </c>
      <c r="BK1591" s="11">
        <f t="shared" si="75"/>
        <v>0</v>
      </c>
    </row>
    <row r="1592" spans="2:63" x14ac:dyDescent="0.25">
      <c r="B1592" s="1"/>
      <c r="BG1592" s="3" t="str">
        <f t="shared" si="73"/>
        <v/>
      </c>
      <c r="BH1592" s="11" t="str">
        <f t="shared" si="74"/>
        <v/>
      </c>
      <c r="BI1592" s="11" t="str">
        <f t="shared" si="74"/>
        <v/>
      </c>
      <c r="BJ1592" s="11" t="str">
        <f t="shared" si="74"/>
        <v/>
      </c>
      <c r="BK1592" s="11">
        <f t="shared" si="75"/>
        <v>0</v>
      </c>
    </row>
    <row r="1593" spans="2:63" x14ac:dyDescent="0.25">
      <c r="B1593" s="1"/>
      <c r="BG1593" s="3" t="str">
        <f t="shared" si="73"/>
        <v/>
      </c>
      <c r="BH1593" s="11" t="str">
        <f t="shared" si="74"/>
        <v/>
      </c>
      <c r="BI1593" s="11" t="str">
        <f t="shared" si="74"/>
        <v/>
      </c>
      <c r="BJ1593" s="11" t="str">
        <f t="shared" si="74"/>
        <v/>
      </c>
      <c r="BK1593" s="11">
        <f t="shared" si="75"/>
        <v>0</v>
      </c>
    </row>
    <row r="1594" spans="2:63" x14ac:dyDescent="0.25">
      <c r="B1594" s="1"/>
      <c r="BG1594" s="3" t="str">
        <f t="shared" si="73"/>
        <v/>
      </c>
      <c r="BH1594" s="11" t="str">
        <f t="shared" si="74"/>
        <v/>
      </c>
      <c r="BI1594" s="11" t="str">
        <f t="shared" si="74"/>
        <v/>
      </c>
      <c r="BJ1594" s="11" t="str">
        <f t="shared" si="74"/>
        <v/>
      </c>
      <c r="BK1594" s="11">
        <f t="shared" si="75"/>
        <v>0</v>
      </c>
    </row>
    <row r="1595" spans="2:63" x14ac:dyDescent="0.25">
      <c r="B1595" s="1"/>
      <c r="BG1595" s="3" t="str">
        <f t="shared" si="73"/>
        <v/>
      </c>
      <c r="BH1595" s="11" t="str">
        <f t="shared" si="74"/>
        <v/>
      </c>
      <c r="BI1595" s="11" t="str">
        <f t="shared" si="74"/>
        <v/>
      </c>
      <c r="BJ1595" s="11" t="str">
        <f t="shared" si="74"/>
        <v/>
      </c>
      <c r="BK1595" s="11">
        <f t="shared" si="75"/>
        <v>0</v>
      </c>
    </row>
    <row r="1596" spans="2:63" x14ac:dyDescent="0.25">
      <c r="B1596" s="1"/>
      <c r="BG1596" s="3" t="str">
        <f t="shared" si="73"/>
        <v/>
      </c>
      <c r="BH1596" s="11" t="str">
        <f t="shared" si="74"/>
        <v/>
      </c>
      <c r="BI1596" s="11" t="str">
        <f t="shared" si="74"/>
        <v/>
      </c>
      <c r="BJ1596" s="11" t="str">
        <f t="shared" si="74"/>
        <v/>
      </c>
      <c r="BK1596" s="11">
        <f t="shared" si="75"/>
        <v>0</v>
      </c>
    </row>
    <row r="1597" spans="2:63" x14ac:dyDescent="0.25">
      <c r="B1597" s="1"/>
      <c r="BG1597" s="3" t="str">
        <f t="shared" si="73"/>
        <v/>
      </c>
      <c r="BH1597" s="11" t="str">
        <f t="shared" si="74"/>
        <v/>
      </c>
      <c r="BI1597" s="11" t="str">
        <f t="shared" si="74"/>
        <v/>
      </c>
      <c r="BJ1597" s="11" t="str">
        <f t="shared" si="74"/>
        <v/>
      </c>
      <c r="BK1597" s="11">
        <f t="shared" si="75"/>
        <v>0</v>
      </c>
    </row>
    <row r="1598" spans="2:63" x14ac:dyDescent="0.25">
      <c r="B1598" s="1"/>
      <c r="BG1598" s="3" t="str">
        <f t="shared" si="73"/>
        <v/>
      </c>
      <c r="BH1598" s="11" t="str">
        <f t="shared" si="74"/>
        <v/>
      </c>
      <c r="BI1598" s="11" t="str">
        <f t="shared" si="74"/>
        <v/>
      </c>
      <c r="BJ1598" s="11" t="str">
        <f t="shared" si="74"/>
        <v/>
      </c>
      <c r="BK1598" s="11">
        <f t="shared" si="75"/>
        <v>0</v>
      </c>
    </row>
    <row r="1599" spans="2:63" x14ac:dyDescent="0.25">
      <c r="B1599" s="1"/>
      <c r="BG1599" s="3" t="str">
        <f t="shared" si="73"/>
        <v/>
      </c>
      <c r="BH1599" s="11" t="str">
        <f t="shared" si="74"/>
        <v/>
      </c>
      <c r="BI1599" s="11" t="str">
        <f t="shared" si="74"/>
        <v/>
      </c>
      <c r="BJ1599" s="11" t="str">
        <f t="shared" si="74"/>
        <v/>
      </c>
      <c r="BK1599" s="11">
        <f t="shared" si="75"/>
        <v>0</v>
      </c>
    </row>
    <row r="1600" spans="2:63" x14ac:dyDescent="0.25">
      <c r="B1600" s="1"/>
      <c r="BG1600" s="3" t="str">
        <f t="shared" si="73"/>
        <v/>
      </c>
      <c r="BH1600" s="11" t="str">
        <f t="shared" si="74"/>
        <v/>
      </c>
      <c r="BI1600" s="11" t="str">
        <f t="shared" si="74"/>
        <v/>
      </c>
      <c r="BJ1600" s="11" t="str">
        <f t="shared" si="74"/>
        <v/>
      </c>
      <c r="BK1600" s="11">
        <f t="shared" si="75"/>
        <v>0</v>
      </c>
    </row>
    <row r="1601" spans="2:63" x14ac:dyDescent="0.25">
      <c r="B1601" s="1"/>
      <c r="BG1601" s="3" t="str">
        <f t="shared" si="73"/>
        <v/>
      </c>
      <c r="BH1601" s="11" t="str">
        <f t="shared" si="74"/>
        <v/>
      </c>
      <c r="BI1601" s="11" t="str">
        <f t="shared" si="74"/>
        <v/>
      </c>
      <c r="BJ1601" s="11" t="str">
        <f t="shared" si="74"/>
        <v/>
      </c>
      <c r="BK1601" s="11">
        <f t="shared" si="75"/>
        <v>0</v>
      </c>
    </row>
    <row r="1602" spans="2:63" x14ac:dyDescent="0.25">
      <c r="B1602" s="1"/>
      <c r="C1602" s="2"/>
      <c r="H1602" s="1"/>
      <c r="I1602" s="2"/>
      <c r="K1602" s="1"/>
      <c r="L1602" s="2"/>
      <c r="BG1602" s="3" t="str">
        <f t="shared" si="73"/>
        <v/>
      </c>
      <c r="BH1602" s="11" t="str">
        <f t="shared" si="74"/>
        <v/>
      </c>
      <c r="BI1602" s="11" t="str">
        <f t="shared" si="74"/>
        <v/>
      </c>
      <c r="BJ1602" s="11" t="str">
        <f t="shared" si="74"/>
        <v/>
      </c>
      <c r="BK1602" s="11">
        <f t="shared" si="75"/>
        <v>0</v>
      </c>
    </row>
    <row r="1603" spans="2:63" x14ac:dyDescent="0.25">
      <c r="B1603" s="1"/>
      <c r="C1603" s="2"/>
      <c r="H1603" s="1"/>
      <c r="I1603" s="2"/>
      <c r="K1603" s="1"/>
      <c r="L1603" s="2"/>
      <c r="BG1603" s="3" t="str">
        <f t="shared" ref="BG1603:BG1666" si="76">IFERROR(LEFT(F1603,8),"--")</f>
        <v/>
      </c>
      <c r="BH1603" s="11" t="str">
        <f t="shared" ref="BH1603:BJ1666" si="77">IFERROR(IF(AC1603="","",1),"--")</f>
        <v/>
      </c>
      <c r="BI1603" s="11" t="str">
        <f t="shared" si="77"/>
        <v/>
      </c>
      <c r="BJ1603" s="11" t="str">
        <f t="shared" si="77"/>
        <v/>
      </c>
      <c r="BK1603" s="11">
        <f t="shared" ref="BK1603:BK1666" si="78">SUM(BH1603:BJ1603)</f>
        <v>0</v>
      </c>
    </row>
    <row r="1604" spans="2:63" x14ac:dyDescent="0.25">
      <c r="B1604" s="1"/>
      <c r="BG1604" s="3" t="str">
        <f t="shared" si="76"/>
        <v/>
      </c>
      <c r="BH1604" s="11" t="str">
        <f t="shared" si="77"/>
        <v/>
      </c>
      <c r="BI1604" s="11" t="str">
        <f t="shared" si="77"/>
        <v/>
      </c>
      <c r="BJ1604" s="11" t="str">
        <f t="shared" si="77"/>
        <v/>
      </c>
      <c r="BK1604" s="11">
        <f t="shared" si="78"/>
        <v>0</v>
      </c>
    </row>
    <row r="1605" spans="2:63" x14ac:dyDescent="0.25">
      <c r="B1605" s="1"/>
      <c r="BG1605" s="3" t="str">
        <f t="shared" si="76"/>
        <v/>
      </c>
      <c r="BH1605" s="11" t="str">
        <f t="shared" si="77"/>
        <v/>
      </c>
      <c r="BI1605" s="11" t="str">
        <f t="shared" si="77"/>
        <v/>
      </c>
      <c r="BJ1605" s="11" t="str">
        <f t="shared" si="77"/>
        <v/>
      </c>
      <c r="BK1605" s="11">
        <f t="shared" si="78"/>
        <v>0</v>
      </c>
    </row>
    <row r="1606" spans="2:63" x14ac:dyDescent="0.25">
      <c r="B1606" s="1"/>
      <c r="C1606" s="2"/>
      <c r="BG1606" s="3" t="str">
        <f t="shared" si="76"/>
        <v/>
      </c>
      <c r="BH1606" s="11" t="str">
        <f t="shared" si="77"/>
        <v/>
      </c>
      <c r="BI1606" s="11" t="str">
        <f t="shared" si="77"/>
        <v/>
      </c>
      <c r="BJ1606" s="11" t="str">
        <f t="shared" si="77"/>
        <v/>
      </c>
      <c r="BK1606" s="11">
        <f t="shared" si="78"/>
        <v>0</v>
      </c>
    </row>
    <row r="1607" spans="2:63" x14ac:dyDescent="0.25">
      <c r="B1607" s="1"/>
      <c r="C1607" s="2"/>
      <c r="BG1607" s="3" t="str">
        <f t="shared" si="76"/>
        <v/>
      </c>
      <c r="BH1607" s="11" t="str">
        <f t="shared" si="77"/>
        <v/>
      </c>
      <c r="BI1607" s="11" t="str">
        <f t="shared" si="77"/>
        <v/>
      </c>
      <c r="BJ1607" s="11" t="str">
        <f t="shared" si="77"/>
        <v/>
      </c>
      <c r="BK1607" s="11">
        <f t="shared" si="78"/>
        <v>0</v>
      </c>
    </row>
    <row r="1608" spans="2:63" x14ac:dyDescent="0.25">
      <c r="B1608" s="1"/>
      <c r="BG1608" s="3" t="str">
        <f t="shared" si="76"/>
        <v/>
      </c>
      <c r="BH1608" s="11" t="str">
        <f t="shared" si="77"/>
        <v/>
      </c>
      <c r="BI1608" s="11" t="str">
        <f t="shared" si="77"/>
        <v/>
      </c>
      <c r="BJ1608" s="11" t="str">
        <f t="shared" si="77"/>
        <v/>
      </c>
      <c r="BK1608" s="11">
        <f t="shared" si="78"/>
        <v>0</v>
      </c>
    </row>
    <row r="1609" spans="2:63" x14ac:dyDescent="0.25">
      <c r="B1609" s="1"/>
      <c r="BG1609" s="3" t="str">
        <f t="shared" si="76"/>
        <v/>
      </c>
      <c r="BH1609" s="11" t="str">
        <f t="shared" si="77"/>
        <v/>
      </c>
      <c r="BI1609" s="11" t="str">
        <f t="shared" si="77"/>
        <v/>
      </c>
      <c r="BJ1609" s="11" t="str">
        <f t="shared" si="77"/>
        <v/>
      </c>
      <c r="BK1609" s="11">
        <f t="shared" si="78"/>
        <v>0</v>
      </c>
    </row>
    <row r="1610" spans="2:63" x14ac:dyDescent="0.25">
      <c r="B1610" s="1"/>
      <c r="BG1610" s="3" t="str">
        <f t="shared" si="76"/>
        <v/>
      </c>
      <c r="BH1610" s="11" t="str">
        <f t="shared" si="77"/>
        <v/>
      </c>
      <c r="BI1610" s="11" t="str">
        <f t="shared" si="77"/>
        <v/>
      </c>
      <c r="BJ1610" s="11" t="str">
        <f t="shared" si="77"/>
        <v/>
      </c>
      <c r="BK1610" s="11">
        <f t="shared" si="78"/>
        <v>0</v>
      </c>
    </row>
    <row r="1611" spans="2:63" x14ac:dyDescent="0.25">
      <c r="B1611" s="1"/>
      <c r="BG1611" s="3" t="str">
        <f t="shared" si="76"/>
        <v/>
      </c>
      <c r="BH1611" s="11" t="str">
        <f t="shared" si="77"/>
        <v/>
      </c>
      <c r="BI1611" s="11" t="str">
        <f t="shared" si="77"/>
        <v/>
      </c>
      <c r="BJ1611" s="11" t="str">
        <f t="shared" si="77"/>
        <v/>
      </c>
      <c r="BK1611" s="11">
        <f t="shared" si="78"/>
        <v>0</v>
      </c>
    </row>
    <row r="1612" spans="2:63" x14ac:dyDescent="0.25">
      <c r="B1612" s="1"/>
      <c r="BG1612" s="3" t="str">
        <f t="shared" si="76"/>
        <v/>
      </c>
      <c r="BH1612" s="11" t="str">
        <f t="shared" si="77"/>
        <v/>
      </c>
      <c r="BI1612" s="11" t="str">
        <f t="shared" si="77"/>
        <v/>
      </c>
      <c r="BJ1612" s="11" t="str">
        <f t="shared" si="77"/>
        <v/>
      </c>
      <c r="BK1612" s="11">
        <f t="shared" si="78"/>
        <v>0</v>
      </c>
    </row>
    <row r="1613" spans="2:63" x14ac:dyDescent="0.25">
      <c r="B1613" s="1"/>
      <c r="BG1613" s="3" t="str">
        <f t="shared" si="76"/>
        <v/>
      </c>
      <c r="BH1613" s="11" t="str">
        <f t="shared" si="77"/>
        <v/>
      </c>
      <c r="BI1613" s="11" t="str">
        <f t="shared" si="77"/>
        <v/>
      </c>
      <c r="BJ1613" s="11" t="str">
        <f t="shared" si="77"/>
        <v/>
      </c>
      <c r="BK1613" s="11">
        <f t="shared" si="78"/>
        <v>0</v>
      </c>
    </row>
    <row r="1614" spans="2:63" x14ac:dyDescent="0.25">
      <c r="B1614" s="1"/>
      <c r="BG1614" s="3" t="str">
        <f t="shared" si="76"/>
        <v/>
      </c>
      <c r="BH1614" s="11" t="str">
        <f t="shared" si="77"/>
        <v/>
      </c>
      <c r="BI1614" s="11" t="str">
        <f t="shared" si="77"/>
        <v/>
      </c>
      <c r="BJ1614" s="11" t="str">
        <f t="shared" si="77"/>
        <v/>
      </c>
      <c r="BK1614" s="11">
        <f t="shared" si="78"/>
        <v>0</v>
      </c>
    </row>
    <row r="1615" spans="2:63" x14ac:dyDescent="0.25">
      <c r="B1615" s="1"/>
      <c r="BG1615" s="3" t="str">
        <f t="shared" si="76"/>
        <v/>
      </c>
      <c r="BH1615" s="11" t="str">
        <f t="shared" si="77"/>
        <v/>
      </c>
      <c r="BI1615" s="11" t="str">
        <f t="shared" si="77"/>
        <v/>
      </c>
      <c r="BJ1615" s="11" t="str">
        <f t="shared" si="77"/>
        <v/>
      </c>
      <c r="BK1615" s="11">
        <f t="shared" si="78"/>
        <v>0</v>
      </c>
    </row>
    <row r="1616" spans="2:63" x14ac:dyDescent="0.25">
      <c r="B1616" s="1"/>
      <c r="BG1616" s="3" t="str">
        <f t="shared" si="76"/>
        <v/>
      </c>
      <c r="BH1616" s="11" t="str">
        <f t="shared" si="77"/>
        <v/>
      </c>
      <c r="BI1616" s="11" t="str">
        <f t="shared" si="77"/>
        <v/>
      </c>
      <c r="BJ1616" s="11" t="str">
        <f t="shared" si="77"/>
        <v/>
      </c>
      <c r="BK1616" s="11">
        <f t="shared" si="78"/>
        <v>0</v>
      </c>
    </row>
    <row r="1617" spans="2:63" x14ac:dyDescent="0.25">
      <c r="B1617" s="1"/>
      <c r="BG1617" s="3" t="str">
        <f t="shared" si="76"/>
        <v/>
      </c>
      <c r="BH1617" s="11" t="str">
        <f t="shared" si="77"/>
        <v/>
      </c>
      <c r="BI1617" s="11" t="str">
        <f t="shared" si="77"/>
        <v/>
      </c>
      <c r="BJ1617" s="11" t="str">
        <f t="shared" si="77"/>
        <v/>
      </c>
      <c r="BK1617" s="11">
        <f t="shared" si="78"/>
        <v>0</v>
      </c>
    </row>
    <row r="1618" spans="2:63" x14ac:dyDescent="0.25">
      <c r="B1618" s="1"/>
      <c r="C1618" s="2"/>
      <c r="H1618" s="1"/>
      <c r="I1618" s="2"/>
      <c r="BG1618" s="3" t="str">
        <f t="shared" si="76"/>
        <v/>
      </c>
      <c r="BH1618" s="11" t="str">
        <f t="shared" si="77"/>
        <v/>
      </c>
      <c r="BI1618" s="11" t="str">
        <f t="shared" si="77"/>
        <v/>
      </c>
      <c r="BJ1618" s="11" t="str">
        <f t="shared" si="77"/>
        <v/>
      </c>
      <c r="BK1618" s="11">
        <f t="shared" si="78"/>
        <v>0</v>
      </c>
    </row>
    <row r="1619" spans="2:63" x14ac:dyDescent="0.25">
      <c r="B1619" s="1"/>
      <c r="BG1619" s="3" t="str">
        <f t="shared" si="76"/>
        <v/>
      </c>
      <c r="BH1619" s="11" t="str">
        <f t="shared" si="77"/>
        <v/>
      </c>
      <c r="BI1619" s="11" t="str">
        <f t="shared" si="77"/>
        <v/>
      </c>
      <c r="BJ1619" s="11" t="str">
        <f t="shared" si="77"/>
        <v/>
      </c>
      <c r="BK1619" s="11">
        <f t="shared" si="78"/>
        <v>0</v>
      </c>
    </row>
    <row r="1620" spans="2:63" x14ac:dyDescent="0.25">
      <c r="B1620" s="1"/>
      <c r="BG1620" s="3" t="str">
        <f t="shared" si="76"/>
        <v/>
      </c>
      <c r="BH1620" s="11" t="str">
        <f t="shared" si="77"/>
        <v/>
      </c>
      <c r="BI1620" s="11" t="str">
        <f t="shared" si="77"/>
        <v/>
      </c>
      <c r="BJ1620" s="11" t="str">
        <f t="shared" si="77"/>
        <v/>
      </c>
      <c r="BK1620" s="11">
        <f t="shared" si="78"/>
        <v>0</v>
      </c>
    </row>
    <row r="1621" spans="2:63" x14ac:dyDescent="0.25">
      <c r="B1621" s="1"/>
      <c r="BG1621" s="3" t="str">
        <f t="shared" si="76"/>
        <v/>
      </c>
      <c r="BH1621" s="11" t="str">
        <f t="shared" si="77"/>
        <v/>
      </c>
      <c r="BI1621" s="11" t="str">
        <f t="shared" si="77"/>
        <v/>
      </c>
      <c r="BJ1621" s="11" t="str">
        <f t="shared" si="77"/>
        <v/>
      </c>
      <c r="BK1621" s="11">
        <f t="shared" si="78"/>
        <v>0</v>
      </c>
    </row>
    <row r="1622" spans="2:63" x14ac:dyDescent="0.25">
      <c r="B1622" s="1"/>
      <c r="BG1622" s="3" t="str">
        <f t="shared" si="76"/>
        <v/>
      </c>
      <c r="BH1622" s="11" t="str">
        <f t="shared" si="77"/>
        <v/>
      </c>
      <c r="BI1622" s="11" t="str">
        <f t="shared" si="77"/>
        <v/>
      </c>
      <c r="BJ1622" s="11" t="str">
        <f t="shared" si="77"/>
        <v/>
      </c>
      <c r="BK1622" s="11">
        <f t="shared" si="78"/>
        <v>0</v>
      </c>
    </row>
    <row r="1623" spans="2:63" x14ac:dyDescent="0.25">
      <c r="B1623" s="1"/>
      <c r="C1623" s="2"/>
      <c r="BG1623" s="3" t="str">
        <f t="shared" si="76"/>
        <v/>
      </c>
      <c r="BH1623" s="11" t="str">
        <f t="shared" si="77"/>
        <v/>
      </c>
      <c r="BI1623" s="11" t="str">
        <f t="shared" si="77"/>
        <v/>
      </c>
      <c r="BJ1623" s="11" t="str">
        <f t="shared" si="77"/>
        <v/>
      </c>
      <c r="BK1623" s="11">
        <f t="shared" si="78"/>
        <v>0</v>
      </c>
    </row>
    <row r="1624" spans="2:63" x14ac:dyDescent="0.25">
      <c r="B1624" s="1"/>
      <c r="BG1624" s="3" t="str">
        <f t="shared" si="76"/>
        <v/>
      </c>
      <c r="BH1624" s="11" t="str">
        <f t="shared" si="77"/>
        <v/>
      </c>
      <c r="BI1624" s="11" t="str">
        <f t="shared" si="77"/>
        <v/>
      </c>
      <c r="BJ1624" s="11" t="str">
        <f t="shared" si="77"/>
        <v/>
      </c>
      <c r="BK1624" s="11">
        <f t="shared" si="78"/>
        <v>0</v>
      </c>
    </row>
    <row r="1625" spans="2:63" x14ac:dyDescent="0.25">
      <c r="B1625" s="1"/>
      <c r="BG1625" s="3" t="str">
        <f t="shared" si="76"/>
        <v/>
      </c>
      <c r="BH1625" s="11" t="str">
        <f t="shared" si="77"/>
        <v/>
      </c>
      <c r="BI1625" s="11" t="str">
        <f t="shared" si="77"/>
        <v/>
      </c>
      <c r="BJ1625" s="11" t="str">
        <f t="shared" si="77"/>
        <v/>
      </c>
      <c r="BK1625" s="11">
        <f t="shared" si="78"/>
        <v>0</v>
      </c>
    </row>
    <row r="1626" spans="2:63" x14ac:dyDescent="0.25">
      <c r="B1626" s="1"/>
      <c r="BG1626" s="3" t="str">
        <f t="shared" si="76"/>
        <v/>
      </c>
      <c r="BH1626" s="11" t="str">
        <f t="shared" si="77"/>
        <v/>
      </c>
      <c r="BI1626" s="11" t="str">
        <f t="shared" si="77"/>
        <v/>
      </c>
      <c r="BJ1626" s="11" t="str">
        <f t="shared" si="77"/>
        <v/>
      </c>
      <c r="BK1626" s="11">
        <f t="shared" si="78"/>
        <v>0</v>
      </c>
    </row>
    <row r="1627" spans="2:63" x14ac:dyDescent="0.25">
      <c r="B1627" s="1"/>
      <c r="C1627" s="2"/>
      <c r="H1627" s="1"/>
      <c r="I1627" s="2"/>
      <c r="K1627" s="1"/>
      <c r="L1627" s="2"/>
      <c r="BG1627" s="3" t="str">
        <f t="shared" si="76"/>
        <v/>
      </c>
      <c r="BH1627" s="11" t="str">
        <f t="shared" si="77"/>
        <v/>
      </c>
      <c r="BI1627" s="11" t="str">
        <f t="shared" si="77"/>
        <v/>
      </c>
      <c r="BJ1627" s="11" t="str">
        <f t="shared" si="77"/>
        <v/>
      </c>
      <c r="BK1627" s="11">
        <f t="shared" si="78"/>
        <v>0</v>
      </c>
    </row>
    <row r="1628" spans="2:63" x14ac:dyDescent="0.25">
      <c r="B1628" s="1"/>
      <c r="BG1628" s="3" t="str">
        <f t="shared" si="76"/>
        <v/>
      </c>
      <c r="BH1628" s="11" t="str">
        <f t="shared" si="77"/>
        <v/>
      </c>
      <c r="BI1628" s="11" t="str">
        <f t="shared" si="77"/>
        <v/>
      </c>
      <c r="BJ1628" s="11" t="str">
        <f t="shared" si="77"/>
        <v/>
      </c>
      <c r="BK1628" s="11">
        <f t="shared" si="78"/>
        <v>0</v>
      </c>
    </row>
    <row r="1629" spans="2:63" x14ac:dyDescent="0.25">
      <c r="B1629" s="1"/>
      <c r="BG1629" s="3" t="str">
        <f t="shared" si="76"/>
        <v/>
      </c>
      <c r="BH1629" s="11" t="str">
        <f t="shared" si="77"/>
        <v/>
      </c>
      <c r="BI1629" s="11" t="str">
        <f t="shared" si="77"/>
        <v/>
      </c>
      <c r="BJ1629" s="11" t="str">
        <f t="shared" si="77"/>
        <v/>
      </c>
      <c r="BK1629" s="11">
        <f t="shared" si="78"/>
        <v>0</v>
      </c>
    </row>
    <row r="1630" spans="2:63" x14ac:dyDescent="0.25">
      <c r="B1630" s="1"/>
      <c r="BG1630" s="3" t="str">
        <f t="shared" si="76"/>
        <v/>
      </c>
      <c r="BH1630" s="11" t="str">
        <f t="shared" si="77"/>
        <v/>
      </c>
      <c r="BI1630" s="11" t="str">
        <f t="shared" si="77"/>
        <v/>
      </c>
      <c r="BJ1630" s="11" t="str">
        <f t="shared" si="77"/>
        <v/>
      </c>
      <c r="BK1630" s="11">
        <f t="shared" si="78"/>
        <v>0</v>
      </c>
    </row>
    <row r="1631" spans="2:63" x14ac:dyDescent="0.25">
      <c r="B1631" s="1"/>
      <c r="BG1631" s="3" t="str">
        <f t="shared" si="76"/>
        <v/>
      </c>
      <c r="BH1631" s="11" t="str">
        <f t="shared" si="77"/>
        <v/>
      </c>
      <c r="BI1631" s="11" t="str">
        <f t="shared" si="77"/>
        <v/>
      </c>
      <c r="BJ1631" s="11" t="str">
        <f t="shared" si="77"/>
        <v/>
      </c>
      <c r="BK1631" s="11">
        <f t="shared" si="78"/>
        <v>0</v>
      </c>
    </row>
    <row r="1632" spans="2:63" x14ac:dyDescent="0.25">
      <c r="B1632" s="1"/>
      <c r="BG1632" s="3" t="str">
        <f t="shared" si="76"/>
        <v/>
      </c>
      <c r="BH1632" s="11" t="str">
        <f t="shared" si="77"/>
        <v/>
      </c>
      <c r="BI1632" s="11" t="str">
        <f t="shared" si="77"/>
        <v/>
      </c>
      <c r="BJ1632" s="11" t="str">
        <f t="shared" si="77"/>
        <v/>
      </c>
      <c r="BK1632" s="11">
        <f t="shared" si="78"/>
        <v>0</v>
      </c>
    </row>
    <row r="1633" spans="2:63" x14ac:dyDescent="0.25">
      <c r="B1633" s="1"/>
      <c r="BG1633" s="3" t="str">
        <f t="shared" si="76"/>
        <v/>
      </c>
      <c r="BH1633" s="11" t="str">
        <f t="shared" si="77"/>
        <v/>
      </c>
      <c r="BI1633" s="11" t="str">
        <f t="shared" si="77"/>
        <v/>
      </c>
      <c r="BJ1633" s="11" t="str">
        <f t="shared" si="77"/>
        <v/>
      </c>
      <c r="BK1633" s="11">
        <f t="shared" si="78"/>
        <v>0</v>
      </c>
    </row>
    <row r="1634" spans="2:63" x14ac:dyDescent="0.25">
      <c r="B1634" s="1"/>
      <c r="BG1634" s="3" t="str">
        <f t="shared" si="76"/>
        <v/>
      </c>
      <c r="BH1634" s="11" t="str">
        <f t="shared" si="77"/>
        <v/>
      </c>
      <c r="BI1634" s="11" t="str">
        <f t="shared" si="77"/>
        <v/>
      </c>
      <c r="BJ1634" s="11" t="str">
        <f t="shared" si="77"/>
        <v/>
      </c>
      <c r="BK1634" s="11">
        <f t="shared" si="78"/>
        <v>0</v>
      </c>
    </row>
    <row r="1635" spans="2:63" x14ac:dyDescent="0.25">
      <c r="B1635" s="1"/>
      <c r="BG1635" s="3" t="str">
        <f t="shared" si="76"/>
        <v/>
      </c>
      <c r="BH1635" s="11" t="str">
        <f t="shared" si="77"/>
        <v/>
      </c>
      <c r="BI1635" s="11" t="str">
        <f t="shared" si="77"/>
        <v/>
      </c>
      <c r="BJ1635" s="11" t="str">
        <f t="shared" si="77"/>
        <v/>
      </c>
      <c r="BK1635" s="11">
        <f t="shared" si="78"/>
        <v>0</v>
      </c>
    </row>
    <row r="1636" spans="2:63" x14ac:dyDescent="0.25">
      <c r="B1636" s="1"/>
      <c r="C1636" s="2"/>
      <c r="H1636" s="1"/>
      <c r="I1636" s="2"/>
      <c r="BG1636" s="3" t="str">
        <f t="shared" si="76"/>
        <v/>
      </c>
      <c r="BH1636" s="11" t="str">
        <f t="shared" si="77"/>
        <v/>
      </c>
      <c r="BI1636" s="11" t="str">
        <f t="shared" si="77"/>
        <v/>
      </c>
      <c r="BJ1636" s="11" t="str">
        <f t="shared" si="77"/>
        <v/>
      </c>
      <c r="BK1636" s="11">
        <f t="shared" si="78"/>
        <v>0</v>
      </c>
    </row>
    <row r="1637" spans="2:63" x14ac:dyDescent="0.25">
      <c r="B1637" s="1"/>
      <c r="C1637" s="2"/>
      <c r="H1637" s="1"/>
      <c r="I1637" s="2"/>
      <c r="BG1637" s="3" t="str">
        <f t="shared" si="76"/>
        <v/>
      </c>
      <c r="BH1637" s="11" t="str">
        <f t="shared" si="77"/>
        <v/>
      </c>
      <c r="BI1637" s="11" t="str">
        <f t="shared" si="77"/>
        <v/>
      </c>
      <c r="BJ1637" s="11" t="str">
        <f t="shared" si="77"/>
        <v/>
      </c>
      <c r="BK1637" s="11">
        <f t="shared" si="78"/>
        <v>0</v>
      </c>
    </row>
    <row r="1638" spans="2:63" x14ac:dyDescent="0.25">
      <c r="B1638" s="1"/>
      <c r="C1638" s="2"/>
      <c r="H1638" s="1"/>
      <c r="I1638" s="2"/>
      <c r="BG1638" s="3" t="str">
        <f t="shared" si="76"/>
        <v/>
      </c>
      <c r="BH1638" s="11" t="str">
        <f t="shared" si="77"/>
        <v/>
      </c>
      <c r="BI1638" s="11" t="str">
        <f t="shared" si="77"/>
        <v/>
      </c>
      <c r="BJ1638" s="11" t="str">
        <f t="shared" si="77"/>
        <v/>
      </c>
      <c r="BK1638" s="11">
        <f t="shared" si="78"/>
        <v>0</v>
      </c>
    </row>
    <row r="1639" spans="2:63" x14ac:dyDescent="0.25">
      <c r="B1639" s="1"/>
      <c r="BG1639" s="3" t="str">
        <f t="shared" si="76"/>
        <v/>
      </c>
      <c r="BH1639" s="11" t="str">
        <f t="shared" si="77"/>
        <v/>
      </c>
      <c r="BI1639" s="11" t="str">
        <f t="shared" si="77"/>
        <v/>
      </c>
      <c r="BJ1639" s="11" t="str">
        <f t="shared" si="77"/>
        <v/>
      </c>
      <c r="BK1639" s="11">
        <f t="shared" si="78"/>
        <v>0</v>
      </c>
    </row>
    <row r="1640" spans="2:63" x14ac:dyDescent="0.25">
      <c r="B1640" s="1"/>
      <c r="BG1640" s="3" t="str">
        <f t="shared" si="76"/>
        <v/>
      </c>
      <c r="BH1640" s="11" t="str">
        <f t="shared" si="77"/>
        <v/>
      </c>
      <c r="BI1640" s="11" t="str">
        <f t="shared" si="77"/>
        <v/>
      </c>
      <c r="BJ1640" s="11" t="str">
        <f t="shared" si="77"/>
        <v/>
      </c>
      <c r="BK1640" s="11">
        <f t="shared" si="78"/>
        <v>0</v>
      </c>
    </row>
    <row r="1641" spans="2:63" x14ac:dyDescent="0.25">
      <c r="B1641" s="1"/>
      <c r="C1641" s="2"/>
      <c r="H1641" s="1"/>
      <c r="I1641" s="2"/>
      <c r="BG1641" s="3" t="str">
        <f t="shared" si="76"/>
        <v/>
      </c>
      <c r="BH1641" s="11" t="str">
        <f t="shared" si="77"/>
        <v/>
      </c>
      <c r="BI1641" s="11" t="str">
        <f t="shared" si="77"/>
        <v/>
      </c>
      <c r="BJ1641" s="11" t="str">
        <f t="shared" si="77"/>
        <v/>
      </c>
      <c r="BK1641" s="11">
        <f t="shared" si="78"/>
        <v>0</v>
      </c>
    </row>
    <row r="1642" spans="2:63" x14ac:dyDescent="0.25">
      <c r="B1642" s="1"/>
      <c r="BG1642" s="3" t="str">
        <f t="shared" si="76"/>
        <v/>
      </c>
      <c r="BH1642" s="11" t="str">
        <f t="shared" si="77"/>
        <v/>
      </c>
      <c r="BI1642" s="11" t="str">
        <f t="shared" si="77"/>
        <v/>
      </c>
      <c r="BJ1642" s="11" t="str">
        <f t="shared" si="77"/>
        <v/>
      </c>
      <c r="BK1642" s="11">
        <f t="shared" si="78"/>
        <v>0</v>
      </c>
    </row>
    <row r="1643" spans="2:63" x14ac:dyDescent="0.25">
      <c r="B1643" s="1"/>
      <c r="BG1643" s="3" t="str">
        <f t="shared" si="76"/>
        <v/>
      </c>
      <c r="BH1643" s="11" t="str">
        <f t="shared" si="77"/>
        <v/>
      </c>
      <c r="BI1643" s="11" t="str">
        <f t="shared" si="77"/>
        <v/>
      </c>
      <c r="BJ1643" s="11" t="str">
        <f t="shared" si="77"/>
        <v/>
      </c>
      <c r="BK1643" s="11">
        <f t="shared" si="78"/>
        <v>0</v>
      </c>
    </row>
    <row r="1644" spans="2:63" x14ac:dyDescent="0.25">
      <c r="B1644" s="1"/>
      <c r="C1644" s="2"/>
      <c r="H1644" s="1"/>
      <c r="I1644" s="2"/>
      <c r="BG1644" s="3" t="str">
        <f t="shared" si="76"/>
        <v/>
      </c>
      <c r="BH1644" s="11" t="str">
        <f t="shared" si="77"/>
        <v/>
      </c>
      <c r="BI1644" s="11" t="str">
        <f t="shared" si="77"/>
        <v/>
      </c>
      <c r="BJ1644" s="11" t="str">
        <f t="shared" si="77"/>
        <v/>
      </c>
      <c r="BK1644" s="11">
        <f t="shared" si="78"/>
        <v>0</v>
      </c>
    </row>
    <row r="1645" spans="2:63" x14ac:dyDescent="0.25">
      <c r="B1645" s="1"/>
      <c r="BG1645" s="3" t="str">
        <f t="shared" si="76"/>
        <v/>
      </c>
      <c r="BH1645" s="11" t="str">
        <f t="shared" si="77"/>
        <v/>
      </c>
      <c r="BI1645" s="11" t="str">
        <f t="shared" si="77"/>
        <v/>
      </c>
      <c r="BJ1645" s="11" t="str">
        <f t="shared" si="77"/>
        <v/>
      </c>
      <c r="BK1645" s="11">
        <f t="shared" si="78"/>
        <v>0</v>
      </c>
    </row>
    <row r="1646" spans="2:63" x14ac:dyDescent="0.25">
      <c r="B1646" s="1"/>
      <c r="BG1646" s="3" t="str">
        <f t="shared" si="76"/>
        <v/>
      </c>
      <c r="BH1646" s="11" t="str">
        <f t="shared" si="77"/>
        <v/>
      </c>
      <c r="BI1646" s="11" t="str">
        <f t="shared" si="77"/>
        <v/>
      </c>
      <c r="BJ1646" s="11" t="str">
        <f t="shared" si="77"/>
        <v/>
      </c>
      <c r="BK1646" s="11">
        <f t="shared" si="78"/>
        <v>0</v>
      </c>
    </row>
    <row r="1647" spans="2:63" x14ac:dyDescent="0.25">
      <c r="B1647" s="1"/>
      <c r="BG1647" s="3" t="str">
        <f t="shared" si="76"/>
        <v/>
      </c>
      <c r="BH1647" s="11" t="str">
        <f t="shared" si="77"/>
        <v/>
      </c>
      <c r="BI1647" s="11" t="str">
        <f t="shared" si="77"/>
        <v/>
      </c>
      <c r="BJ1647" s="11" t="str">
        <f t="shared" si="77"/>
        <v/>
      </c>
      <c r="BK1647" s="11">
        <f t="shared" si="78"/>
        <v>0</v>
      </c>
    </row>
    <row r="1648" spans="2:63" x14ac:dyDescent="0.25">
      <c r="B1648" s="1"/>
      <c r="C1648" s="2"/>
      <c r="H1648" s="1"/>
      <c r="I1648" s="2"/>
      <c r="BG1648" s="3" t="str">
        <f t="shared" si="76"/>
        <v/>
      </c>
      <c r="BH1648" s="11" t="str">
        <f t="shared" si="77"/>
        <v/>
      </c>
      <c r="BI1648" s="11" t="str">
        <f t="shared" si="77"/>
        <v/>
      </c>
      <c r="BJ1648" s="11" t="str">
        <f t="shared" si="77"/>
        <v/>
      </c>
      <c r="BK1648" s="11">
        <f t="shared" si="78"/>
        <v>0</v>
      </c>
    </row>
    <row r="1649" spans="2:63" x14ac:dyDescent="0.25">
      <c r="B1649" s="1"/>
      <c r="BG1649" s="3" t="str">
        <f t="shared" si="76"/>
        <v/>
      </c>
      <c r="BH1649" s="11" t="str">
        <f t="shared" si="77"/>
        <v/>
      </c>
      <c r="BI1649" s="11" t="str">
        <f t="shared" si="77"/>
        <v/>
      </c>
      <c r="BJ1649" s="11" t="str">
        <f t="shared" si="77"/>
        <v/>
      </c>
      <c r="BK1649" s="11">
        <f t="shared" si="78"/>
        <v>0</v>
      </c>
    </row>
    <row r="1650" spans="2:63" x14ac:dyDescent="0.25">
      <c r="B1650" s="1"/>
      <c r="BG1650" s="3" t="str">
        <f t="shared" si="76"/>
        <v/>
      </c>
      <c r="BH1650" s="11" t="str">
        <f t="shared" si="77"/>
        <v/>
      </c>
      <c r="BI1650" s="11" t="str">
        <f t="shared" si="77"/>
        <v/>
      </c>
      <c r="BJ1650" s="11" t="str">
        <f t="shared" si="77"/>
        <v/>
      </c>
      <c r="BK1650" s="11">
        <f t="shared" si="78"/>
        <v>0</v>
      </c>
    </row>
    <row r="1651" spans="2:63" x14ac:dyDescent="0.25">
      <c r="B1651" s="1"/>
      <c r="C1651" s="2"/>
      <c r="H1651" s="1"/>
      <c r="I1651" s="2"/>
      <c r="BG1651" s="3" t="str">
        <f t="shared" si="76"/>
        <v/>
      </c>
      <c r="BH1651" s="11" t="str">
        <f t="shared" si="77"/>
        <v/>
      </c>
      <c r="BI1651" s="11" t="str">
        <f t="shared" si="77"/>
        <v/>
      </c>
      <c r="BJ1651" s="11" t="str">
        <f t="shared" si="77"/>
        <v/>
      </c>
      <c r="BK1651" s="11">
        <f t="shared" si="78"/>
        <v>0</v>
      </c>
    </row>
    <row r="1652" spans="2:63" x14ac:dyDescent="0.25">
      <c r="B1652" s="1"/>
      <c r="BG1652" s="3" t="str">
        <f t="shared" si="76"/>
        <v/>
      </c>
      <c r="BH1652" s="11" t="str">
        <f t="shared" si="77"/>
        <v/>
      </c>
      <c r="BI1652" s="11" t="str">
        <f t="shared" si="77"/>
        <v/>
      </c>
      <c r="BJ1652" s="11" t="str">
        <f t="shared" si="77"/>
        <v/>
      </c>
      <c r="BK1652" s="11">
        <f t="shared" si="78"/>
        <v>0</v>
      </c>
    </row>
    <row r="1653" spans="2:63" x14ac:dyDescent="0.25">
      <c r="B1653" s="1"/>
      <c r="BG1653" s="3" t="str">
        <f t="shared" si="76"/>
        <v/>
      </c>
      <c r="BH1653" s="11" t="str">
        <f t="shared" si="77"/>
        <v/>
      </c>
      <c r="BI1653" s="11" t="str">
        <f t="shared" si="77"/>
        <v/>
      </c>
      <c r="BJ1653" s="11" t="str">
        <f t="shared" si="77"/>
        <v/>
      </c>
      <c r="BK1653" s="11">
        <f t="shared" si="78"/>
        <v>0</v>
      </c>
    </row>
    <row r="1654" spans="2:63" x14ac:dyDescent="0.25">
      <c r="B1654" s="1"/>
      <c r="BG1654" s="3" t="str">
        <f t="shared" si="76"/>
        <v/>
      </c>
      <c r="BH1654" s="11" t="str">
        <f t="shared" si="77"/>
        <v/>
      </c>
      <c r="BI1654" s="11" t="str">
        <f t="shared" si="77"/>
        <v/>
      </c>
      <c r="BJ1654" s="11" t="str">
        <f t="shared" si="77"/>
        <v/>
      </c>
      <c r="BK1654" s="11">
        <f t="shared" si="78"/>
        <v>0</v>
      </c>
    </row>
    <row r="1655" spans="2:63" x14ac:dyDescent="0.25">
      <c r="B1655" s="1"/>
      <c r="C1655" s="2"/>
      <c r="H1655" s="1"/>
      <c r="I1655" s="2"/>
      <c r="K1655" s="1"/>
      <c r="L1655" s="2"/>
      <c r="BG1655" s="3" t="str">
        <f t="shared" si="76"/>
        <v/>
      </c>
      <c r="BH1655" s="11" t="str">
        <f t="shared" si="77"/>
        <v/>
      </c>
      <c r="BI1655" s="11" t="str">
        <f t="shared" si="77"/>
        <v/>
      </c>
      <c r="BJ1655" s="11" t="str">
        <f t="shared" si="77"/>
        <v/>
      </c>
      <c r="BK1655" s="11">
        <f t="shared" si="78"/>
        <v>0</v>
      </c>
    </row>
    <row r="1656" spans="2:63" x14ac:dyDescent="0.25">
      <c r="B1656" s="1"/>
      <c r="C1656" s="2"/>
      <c r="BG1656" s="3" t="str">
        <f t="shared" si="76"/>
        <v/>
      </c>
      <c r="BH1656" s="11" t="str">
        <f t="shared" si="77"/>
        <v/>
      </c>
      <c r="BI1656" s="11" t="str">
        <f t="shared" si="77"/>
        <v/>
      </c>
      <c r="BJ1656" s="11" t="str">
        <f t="shared" si="77"/>
        <v/>
      </c>
      <c r="BK1656" s="11">
        <f t="shared" si="78"/>
        <v>0</v>
      </c>
    </row>
    <row r="1657" spans="2:63" x14ac:dyDescent="0.25">
      <c r="B1657" s="1"/>
      <c r="BG1657" s="3" t="str">
        <f t="shared" si="76"/>
        <v/>
      </c>
      <c r="BH1657" s="11" t="str">
        <f t="shared" si="77"/>
        <v/>
      </c>
      <c r="BI1657" s="11" t="str">
        <f t="shared" si="77"/>
        <v/>
      </c>
      <c r="BJ1657" s="11" t="str">
        <f t="shared" si="77"/>
        <v/>
      </c>
      <c r="BK1657" s="11">
        <f t="shared" si="78"/>
        <v>0</v>
      </c>
    </row>
    <row r="1658" spans="2:63" x14ac:dyDescent="0.25">
      <c r="B1658" s="1"/>
      <c r="BG1658" s="3" t="str">
        <f t="shared" si="76"/>
        <v/>
      </c>
      <c r="BH1658" s="11" t="str">
        <f t="shared" si="77"/>
        <v/>
      </c>
      <c r="BI1658" s="11" t="str">
        <f t="shared" si="77"/>
        <v/>
      </c>
      <c r="BJ1658" s="11" t="str">
        <f t="shared" si="77"/>
        <v/>
      </c>
      <c r="BK1658" s="11">
        <f t="shared" si="78"/>
        <v>0</v>
      </c>
    </row>
    <row r="1659" spans="2:63" x14ac:dyDescent="0.25">
      <c r="B1659" s="1"/>
      <c r="BG1659" s="3" t="str">
        <f t="shared" si="76"/>
        <v/>
      </c>
      <c r="BH1659" s="11" t="str">
        <f t="shared" si="77"/>
        <v/>
      </c>
      <c r="BI1659" s="11" t="str">
        <f t="shared" si="77"/>
        <v/>
      </c>
      <c r="BJ1659" s="11" t="str">
        <f t="shared" si="77"/>
        <v/>
      </c>
      <c r="BK1659" s="11">
        <f t="shared" si="78"/>
        <v>0</v>
      </c>
    </row>
    <row r="1660" spans="2:63" x14ac:dyDescent="0.25">
      <c r="B1660" s="1"/>
      <c r="BG1660" s="3" t="str">
        <f t="shared" si="76"/>
        <v/>
      </c>
      <c r="BH1660" s="11" t="str">
        <f t="shared" si="77"/>
        <v/>
      </c>
      <c r="BI1660" s="11" t="str">
        <f t="shared" si="77"/>
        <v/>
      </c>
      <c r="BJ1660" s="11" t="str">
        <f t="shared" si="77"/>
        <v/>
      </c>
      <c r="BK1660" s="11">
        <f t="shared" si="78"/>
        <v>0</v>
      </c>
    </row>
    <row r="1661" spans="2:63" x14ac:dyDescent="0.25">
      <c r="B1661" s="1"/>
      <c r="BG1661" s="3" t="str">
        <f t="shared" si="76"/>
        <v/>
      </c>
      <c r="BH1661" s="11" t="str">
        <f t="shared" si="77"/>
        <v/>
      </c>
      <c r="BI1661" s="11" t="str">
        <f t="shared" si="77"/>
        <v/>
      </c>
      <c r="BJ1661" s="11" t="str">
        <f t="shared" si="77"/>
        <v/>
      </c>
      <c r="BK1661" s="11">
        <f t="shared" si="78"/>
        <v>0</v>
      </c>
    </row>
    <row r="1662" spans="2:63" x14ac:dyDescent="0.25">
      <c r="B1662" s="1"/>
      <c r="BG1662" s="3" t="str">
        <f t="shared" si="76"/>
        <v/>
      </c>
      <c r="BH1662" s="11" t="str">
        <f t="shared" si="77"/>
        <v/>
      </c>
      <c r="BI1662" s="11" t="str">
        <f t="shared" si="77"/>
        <v/>
      </c>
      <c r="BJ1662" s="11" t="str">
        <f t="shared" si="77"/>
        <v/>
      </c>
      <c r="BK1662" s="11">
        <f t="shared" si="78"/>
        <v>0</v>
      </c>
    </row>
    <row r="1663" spans="2:63" x14ac:dyDescent="0.25">
      <c r="B1663" s="1"/>
      <c r="BG1663" s="3" t="str">
        <f t="shared" si="76"/>
        <v/>
      </c>
      <c r="BH1663" s="11" t="str">
        <f t="shared" si="77"/>
        <v/>
      </c>
      <c r="BI1663" s="11" t="str">
        <f t="shared" si="77"/>
        <v/>
      </c>
      <c r="BJ1663" s="11" t="str">
        <f t="shared" si="77"/>
        <v/>
      </c>
      <c r="BK1663" s="11">
        <f t="shared" si="78"/>
        <v>0</v>
      </c>
    </row>
    <row r="1664" spans="2:63" x14ac:dyDescent="0.25">
      <c r="B1664" s="1"/>
      <c r="BG1664" s="3" t="str">
        <f t="shared" si="76"/>
        <v/>
      </c>
      <c r="BH1664" s="11" t="str">
        <f t="shared" si="77"/>
        <v/>
      </c>
      <c r="BI1664" s="11" t="str">
        <f t="shared" si="77"/>
        <v/>
      </c>
      <c r="BJ1664" s="11" t="str">
        <f t="shared" si="77"/>
        <v/>
      </c>
      <c r="BK1664" s="11">
        <f t="shared" si="78"/>
        <v>0</v>
      </c>
    </row>
    <row r="1665" spans="2:63" x14ac:dyDescent="0.25">
      <c r="B1665" s="1"/>
      <c r="C1665" s="2"/>
      <c r="H1665" s="1"/>
      <c r="I1665" s="2"/>
      <c r="BG1665" s="3" t="str">
        <f t="shared" si="76"/>
        <v/>
      </c>
      <c r="BH1665" s="11" t="str">
        <f t="shared" si="77"/>
        <v/>
      </c>
      <c r="BI1665" s="11" t="str">
        <f t="shared" si="77"/>
        <v/>
      </c>
      <c r="BJ1665" s="11" t="str">
        <f t="shared" si="77"/>
        <v/>
      </c>
      <c r="BK1665" s="11">
        <f t="shared" si="78"/>
        <v>0</v>
      </c>
    </row>
    <row r="1666" spans="2:63" x14ac:dyDescent="0.25">
      <c r="B1666" s="1"/>
      <c r="C1666" s="2"/>
      <c r="H1666" s="1"/>
      <c r="I1666" s="2"/>
      <c r="BG1666" s="3" t="str">
        <f t="shared" si="76"/>
        <v/>
      </c>
      <c r="BH1666" s="11" t="str">
        <f t="shared" si="77"/>
        <v/>
      </c>
      <c r="BI1666" s="11" t="str">
        <f t="shared" si="77"/>
        <v/>
      </c>
      <c r="BJ1666" s="11" t="str">
        <f t="shared" si="77"/>
        <v/>
      </c>
      <c r="BK1666" s="11">
        <f t="shared" si="78"/>
        <v>0</v>
      </c>
    </row>
    <row r="1667" spans="2:63" x14ac:dyDescent="0.25">
      <c r="B1667" s="1"/>
      <c r="BG1667" s="3" t="str">
        <f t="shared" ref="BG1667:BG1670" si="79">IFERROR(LEFT(F1667,8),"--")</f>
        <v/>
      </c>
      <c r="BH1667" s="11" t="str">
        <f t="shared" ref="BH1667:BJ1670" si="80">IFERROR(IF(AC1667="","",1),"--")</f>
        <v/>
      </c>
      <c r="BI1667" s="11" t="str">
        <f t="shared" si="80"/>
        <v/>
      </c>
      <c r="BJ1667" s="11" t="str">
        <f t="shared" si="80"/>
        <v/>
      </c>
      <c r="BK1667" s="11">
        <f t="shared" ref="BK1667:BK1670" si="81">SUM(BH1667:BJ1667)</f>
        <v>0</v>
      </c>
    </row>
    <row r="1668" spans="2:63" x14ac:dyDescent="0.25">
      <c r="B1668" s="1"/>
      <c r="C1668" s="2"/>
      <c r="H1668" s="1"/>
      <c r="I1668" s="2"/>
      <c r="BG1668" s="3" t="str">
        <f t="shared" si="79"/>
        <v/>
      </c>
      <c r="BH1668" s="11" t="str">
        <f t="shared" si="80"/>
        <v/>
      </c>
      <c r="BI1668" s="11" t="str">
        <f t="shared" si="80"/>
        <v/>
      </c>
      <c r="BJ1668" s="11" t="str">
        <f t="shared" si="80"/>
        <v/>
      </c>
      <c r="BK1668" s="11">
        <f t="shared" si="81"/>
        <v>0</v>
      </c>
    </row>
    <row r="1669" spans="2:63" x14ac:dyDescent="0.25">
      <c r="B1669" s="1"/>
      <c r="BG1669" s="3" t="str">
        <f t="shared" si="79"/>
        <v/>
      </c>
      <c r="BH1669" s="11" t="str">
        <f t="shared" si="80"/>
        <v/>
      </c>
      <c r="BI1669" s="11" t="str">
        <f t="shared" si="80"/>
        <v/>
      </c>
      <c r="BJ1669" s="11" t="str">
        <f t="shared" si="80"/>
        <v/>
      </c>
      <c r="BK1669" s="11">
        <f t="shared" si="81"/>
        <v>0</v>
      </c>
    </row>
    <row r="1670" spans="2:63" x14ac:dyDescent="0.25">
      <c r="B1670" s="1"/>
      <c r="BG1670" s="3" t="str">
        <f t="shared" si="79"/>
        <v/>
      </c>
      <c r="BH1670" s="11" t="str">
        <f t="shared" si="80"/>
        <v/>
      </c>
      <c r="BI1670" s="11" t="str">
        <f t="shared" si="80"/>
        <v/>
      </c>
      <c r="BJ1670" s="11" t="str">
        <f t="shared" si="80"/>
        <v/>
      </c>
      <c r="BK1670" s="11">
        <f t="shared" si="81"/>
        <v>0</v>
      </c>
    </row>
    <row r="1671" spans="2:63" x14ac:dyDescent="0.25">
      <c r="B1671" s="1"/>
      <c r="BG1671" s="11" t="str">
        <f t="shared" ref="BG1671:BG1734" si="82">IFERROR(LEFT(F1671,8),"--")</f>
        <v/>
      </c>
      <c r="BH1671" s="11" t="str">
        <f t="shared" ref="BH1671:BH1734" si="83">IFERROR(IF(AC1671="","",1),"--")</f>
        <v/>
      </c>
      <c r="BI1671" s="11" t="str">
        <f t="shared" ref="BI1671:BI1734" si="84">IFERROR(IF(AD1671="","",1),"--")</f>
        <v/>
      </c>
      <c r="BJ1671" s="11" t="str">
        <f t="shared" ref="BJ1671:BJ1734" si="85">IFERROR(IF(AE1671="","",1),"--")</f>
        <v/>
      </c>
      <c r="BK1671" s="11">
        <f t="shared" ref="BK1671:BK1734" si="86">SUM(BH1671:BJ1671)</f>
        <v>0</v>
      </c>
    </row>
    <row r="1672" spans="2:63" x14ac:dyDescent="0.25">
      <c r="B1672" s="1"/>
      <c r="BG1672" s="11" t="str">
        <f t="shared" si="82"/>
        <v/>
      </c>
      <c r="BH1672" s="11" t="str">
        <f t="shared" si="83"/>
        <v/>
      </c>
      <c r="BI1672" s="11" t="str">
        <f t="shared" si="84"/>
        <v/>
      </c>
      <c r="BJ1672" s="11" t="str">
        <f t="shared" si="85"/>
        <v/>
      </c>
      <c r="BK1672" s="11">
        <f t="shared" si="86"/>
        <v>0</v>
      </c>
    </row>
    <row r="1673" spans="2:63" x14ac:dyDescent="0.25">
      <c r="B1673" s="1"/>
      <c r="BG1673" s="11" t="str">
        <f t="shared" si="82"/>
        <v/>
      </c>
      <c r="BH1673" s="11" t="str">
        <f t="shared" si="83"/>
        <v/>
      </c>
      <c r="BI1673" s="11" t="str">
        <f t="shared" si="84"/>
        <v/>
      </c>
      <c r="BJ1673" s="11" t="str">
        <f t="shared" si="85"/>
        <v/>
      </c>
      <c r="BK1673" s="11">
        <f t="shared" si="86"/>
        <v>0</v>
      </c>
    </row>
    <row r="1674" spans="2:63" x14ac:dyDescent="0.25">
      <c r="B1674" s="1"/>
      <c r="BG1674" s="11" t="str">
        <f t="shared" si="82"/>
        <v/>
      </c>
      <c r="BH1674" s="11" t="str">
        <f t="shared" si="83"/>
        <v/>
      </c>
      <c r="BI1674" s="11" t="str">
        <f t="shared" si="84"/>
        <v/>
      </c>
      <c r="BJ1674" s="11" t="str">
        <f t="shared" si="85"/>
        <v/>
      </c>
      <c r="BK1674" s="11">
        <f t="shared" si="86"/>
        <v>0</v>
      </c>
    </row>
    <row r="1675" spans="2:63" x14ac:dyDescent="0.25">
      <c r="B1675" s="1"/>
      <c r="BG1675" s="11" t="str">
        <f t="shared" si="82"/>
        <v/>
      </c>
      <c r="BH1675" s="11" t="str">
        <f t="shared" si="83"/>
        <v/>
      </c>
      <c r="BI1675" s="11" t="str">
        <f t="shared" si="84"/>
        <v/>
      </c>
      <c r="BJ1675" s="11" t="str">
        <f t="shared" si="85"/>
        <v/>
      </c>
      <c r="BK1675" s="11">
        <f t="shared" si="86"/>
        <v>0</v>
      </c>
    </row>
    <row r="1676" spans="2:63" x14ac:dyDescent="0.25">
      <c r="B1676" s="1"/>
      <c r="C1676" s="2"/>
      <c r="H1676" s="1"/>
      <c r="I1676" s="2"/>
      <c r="BG1676" s="11" t="str">
        <f t="shared" si="82"/>
        <v/>
      </c>
      <c r="BH1676" s="11" t="str">
        <f t="shared" si="83"/>
        <v/>
      </c>
      <c r="BI1676" s="11" t="str">
        <f t="shared" si="84"/>
        <v/>
      </c>
      <c r="BJ1676" s="11" t="str">
        <f t="shared" si="85"/>
        <v/>
      </c>
      <c r="BK1676" s="11">
        <f t="shared" si="86"/>
        <v>0</v>
      </c>
    </row>
    <row r="1677" spans="2:63" x14ac:dyDescent="0.25">
      <c r="B1677" s="1"/>
      <c r="C1677" s="2"/>
      <c r="H1677" s="1"/>
      <c r="I1677" s="2"/>
      <c r="BG1677" s="11" t="str">
        <f t="shared" si="82"/>
        <v/>
      </c>
      <c r="BH1677" s="11" t="str">
        <f t="shared" si="83"/>
        <v/>
      </c>
      <c r="BI1677" s="11" t="str">
        <f t="shared" si="84"/>
        <v/>
      </c>
      <c r="BJ1677" s="11" t="str">
        <f t="shared" si="85"/>
        <v/>
      </c>
      <c r="BK1677" s="11">
        <f t="shared" si="86"/>
        <v>0</v>
      </c>
    </row>
    <row r="1678" spans="2:63" x14ac:dyDescent="0.25">
      <c r="B1678" s="1"/>
      <c r="BG1678" s="11" t="str">
        <f t="shared" si="82"/>
        <v/>
      </c>
      <c r="BH1678" s="11" t="str">
        <f t="shared" si="83"/>
        <v/>
      </c>
      <c r="BI1678" s="11" t="str">
        <f t="shared" si="84"/>
        <v/>
      </c>
      <c r="BJ1678" s="11" t="str">
        <f t="shared" si="85"/>
        <v/>
      </c>
      <c r="BK1678" s="11">
        <f t="shared" si="86"/>
        <v>0</v>
      </c>
    </row>
    <row r="1679" spans="2:63" x14ac:dyDescent="0.25">
      <c r="B1679" s="1"/>
      <c r="BG1679" s="11" t="str">
        <f t="shared" si="82"/>
        <v/>
      </c>
      <c r="BH1679" s="11" t="str">
        <f t="shared" si="83"/>
        <v/>
      </c>
      <c r="BI1679" s="11" t="str">
        <f t="shared" si="84"/>
        <v/>
      </c>
      <c r="BJ1679" s="11" t="str">
        <f t="shared" si="85"/>
        <v/>
      </c>
      <c r="BK1679" s="11">
        <f t="shared" si="86"/>
        <v>0</v>
      </c>
    </row>
    <row r="1680" spans="2:63" x14ac:dyDescent="0.25">
      <c r="B1680" s="1"/>
      <c r="BG1680" s="11" t="str">
        <f t="shared" si="82"/>
        <v/>
      </c>
      <c r="BH1680" s="11" t="str">
        <f t="shared" si="83"/>
        <v/>
      </c>
      <c r="BI1680" s="11" t="str">
        <f t="shared" si="84"/>
        <v/>
      </c>
      <c r="BJ1680" s="11" t="str">
        <f t="shared" si="85"/>
        <v/>
      </c>
      <c r="BK1680" s="11">
        <f t="shared" si="86"/>
        <v>0</v>
      </c>
    </row>
    <row r="1681" spans="2:63" x14ac:dyDescent="0.25">
      <c r="B1681" s="1"/>
      <c r="BG1681" s="11" t="str">
        <f t="shared" si="82"/>
        <v/>
      </c>
      <c r="BH1681" s="11" t="str">
        <f t="shared" si="83"/>
        <v/>
      </c>
      <c r="BI1681" s="11" t="str">
        <f t="shared" si="84"/>
        <v/>
      </c>
      <c r="BJ1681" s="11" t="str">
        <f t="shared" si="85"/>
        <v/>
      </c>
      <c r="BK1681" s="11">
        <f t="shared" si="86"/>
        <v>0</v>
      </c>
    </row>
    <row r="1682" spans="2:63" x14ac:dyDescent="0.25">
      <c r="B1682" s="1"/>
      <c r="BG1682" s="11" t="str">
        <f t="shared" si="82"/>
        <v/>
      </c>
      <c r="BH1682" s="11" t="str">
        <f t="shared" si="83"/>
        <v/>
      </c>
      <c r="BI1682" s="11" t="str">
        <f t="shared" si="84"/>
        <v/>
      </c>
      <c r="BJ1682" s="11" t="str">
        <f t="shared" si="85"/>
        <v/>
      </c>
      <c r="BK1682" s="11">
        <f t="shared" si="86"/>
        <v>0</v>
      </c>
    </row>
    <row r="1683" spans="2:63" x14ac:dyDescent="0.25">
      <c r="B1683" s="1"/>
      <c r="BG1683" s="11" t="str">
        <f t="shared" si="82"/>
        <v/>
      </c>
      <c r="BH1683" s="11" t="str">
        <f t="shared" si="83"/>
        <v/>
      </c>
      <c r="BI1683" s="11" t="str">
        <f t="shared" si="84"/>
        <v/>
      </c>
      <c r="BJ1683" s="11" t="str">
        <f t="shared" si="85"/>
        <v/>
      </c>
      <c r="BK1683" s="11">
        <f t="shared" si="86"/>
        <v>0</v>
      </c>
    </row>
    <row r="1684" spans="2:63" x14ac:dyDescent="0.25">
      <c r="B1684" s="1"/>
      <c r="BG1684" s="11" t="str">
        <f t="shared" si="82"/>
        <v/>
      </c>
      <c r="BH1684" s="11" t="str">
        <f t="shared" si="83"/>
        <v/>
      </c>
      <c r="BI1684" s="11" t="str">
        <f t="shared" si="84"/>
        <v/>
      </c>
      <c r="BJ1684" s="11" t="str">
        <f t="shared" si="85"/>
        <v/>
      </c>
      <c r="BK1684" s="11">
        <f t="shared" si="86"/>
        <v>0</v>
      </c>
    </row>
    <row r="1685" spans="2:63" x14ac:dyDescent="0.25">
      <c r="B1685" s="1"/>
      <c r="BG1685" s="11" t="str">
        <f t="shared" si="82"/>
        <v/>
      </c>
      <c r="BH1685" s="11" t="str">
        <f t="shared" si="83"/>
        <v/>
      </c>
      <c r="BI1685" s="11" t="str">
        <f t="shared" si="84"/>
        <v/>
      </c>
      <c r="BJ1685" s="11" t="str">
        <f t="shared" si="85"/>
        <v/>
      </c>
      <c r="BK1685" s="11">
        <f t="shared" si="86"/>
        <v>0</v>
      </c>
    </row>
    <row r="1686" spans="2:63" x14ac:dyDescent="0.25">
      <c r="B1686" s="1"/>
      <c r="BG1686" s="11" t="str">
        <f t="shared" si="82"/>
        <v/>
      </c>
      <c r="BH1686" s="11" t="str">
        <f t="shared" si="83"/>
        <v/>
      </c>
      <c r="BI1686" s="11" t="str">
        <f t="shared" si="84"/>
        <v/>
      </c>
      <c r="BJ1686" s="11" t="str">
        <f t="shared" si="85"/>
        <v/>
      </c>
      <c r="BK1686" s="11">
        <f t="shared" si="86"/>
        <v>0</v>
      </c>
    </row>
    <row r="1687" spans="2:63" x14ac:dyDescent="0.25">
      <c r="B1687" s="1"/>
      <c r="BG1687" s="11" t="str">
        <f t="shared" si="82"/>
        <v/>
      </c>
      <c r="BH1687" s="11" t="str">
        <f t="shared" si="83"/>
        <v/>
      </c>
      <c r="BI1687" s="11" t="str">
        <f t="shared" si="84"/>
        <v/>
      </c>
      <c r="BJ1687" s="11" t="str">
        <f t="shared" si="85"/>
        <v/>
      </c>
      <c r="BK1687" s="11">
        <f t="shared" si="86"/>
        <v>0</v>
      </c>
    </row>
    <row r="1688" spans="2:63" x14ac:dyDescent="0.25">
      <c r="B1688" s="1"/>
      <c r="BG1688" s="11" t="str">
        <f t="shared" si="82"/>
        <v/>
      </c>
      <c r="BH1688" s="11" t="str">
        <f t="shared" si="83"/>
        <v/>
      </c>
      <c r="BI1688" s="11" t="str">
        <f t="shared" si="84"/>
        <v/>
      </c>
      <c r="BJ1688" s="11" t="str">
        <f t="shared" si="85"/>
        <v/>
      </c>
      <c r="BK1688" s="11">
        <f t="shared" si="86"/>
        <v>0</v>
      </c>
    </row>
    <row r="1689" spans="2:63" x14ac:dyDescent="0.25">
      <c r="B1689" s="1"/>
      <c r="BG1689" s="11" t="str">
        <f t="shared" si="82"/>
        <v/>
      </c>
      <c r="BH1689" s="11" t="str">
        <f t="shared" si="83"/>
        <v/>
      </c>
      <c r="BI1689" s="11" t="str">
        <f t="shared" si="84"/>
        <v/>
      </c>
      <c r="BJ1689" s="11" t="str">
        <f t="shared" si="85"/>
        <v/>
      </c>
      <c r="BK1689" s="11">
        <f t="shared" si="86"/>
        <v>0</v>
      </c>
    </row>
    <row r="1690" spans="2:63" x14ac:dyDescent="0.25">
      <c r="B1690" s="1"/>
      <c r="BG1690" s="11" t="str">
        <f t="shared" si="82"/>
        <v/>
      </c>
      <c r="BH1690" s="11" t="str">
        <f t="shared" si="83"/>
        <v/>
      </c>
      <c r="BI1690" s="11" t="str">
        <f t="shared" si="84"/>
        <v/>
      </c>
      <c r="BJ1690" s="11" t="str">
        <f t="shared" si="85"/>
        <v/>
      </c>
      <c r="BK1690" s="11">
        <f t="shared" si="86"/>
        <v>0</v>
      </c>
    </row>
    <row r="1691" spans="2:63" x14ac:dyDescent="0.25">
      <c r="B1691" s="1"/>
      <c r="BG1691" s="11" t="str">
        <f t="shared" si="82"/>
        <v/>
      </c>
      <c r="BH1691" s="11" t="str">
        <f t="shared" si="83"/>
        <v/>
      </c>
      <c r="BI1691" s="11" t="str">
        <f t="shared" si="84"/>
        <v/>
      </c>
      <c r="BJ1691" s="11" t="str">
        <f t="shared" si="85"/>
        <v/>
      </c>
      <c r="BK1691" s="11">
        <f t="shared" si="86"/>
        <v>0</v>
      </c>
    </row>
    <row r="1692" spans="2:63" x14ac:dyDescent="0.25">
      <c r="B1692" s="1"/>
      <c r="BG1692" s="11" t="str">
        <f t="shared" si="82"/>
        <v/>
      </c>
      <c r="BH1692" s="11" t="str">
        <f t="shared" si="83"/>
        <v/>
      </c>
      <c r="BI1692" s="11" t="str">
        <f t="shared" si="84"/>
        <v/>
      </c>
      <c r="BJ1692" s="11" t="str">
        <f t="shared" si="85"/>
        <v/>
      </c>
      <c r="BK1692" s="11">
        <f t="shared" si="86"/>
        <v>0</v>
      </c>
    </row>
    <row r="1693" spans="2:63" x14ac:dyDescent="0.25">
      <c r="B1693" s="1"/>
      <c r="BG1693" s="11" t="str">
        <f t="shared" si="82"/>
        <v/>
      </c>
      <c r="BH1693" s="11" t="str">
        <f t="shared" si="83"/>
        <v/>
      </c>
      <c r="BI1693" s="11" t="str">
        <f t="shared" si="84"/>
        <v/>
      </c>
      <c r="BJ1693" s="11" t="str">
        <f t="shared" si="85"/>
        <v/>
      </c>
      <c r="BK1693" s="11">
        <f t="shared" si="86"/>
        <v>0</v>
      </c>
    </row>
    <row r="1694" spans="2:63" x14ac:dyDescent="0.25">
      <c r="B1694" s="1"/>
      <c r="BG1694" s="11" t="str">
        <f t="shared" si="82"/>
        <v/>
      </c>
      <c r="BH1694" s="11" t="str">
        <f t="shared" si="83"/>
        <v/>
      </c>
      <c r="BI1694" s="11" t="str">
        <f t="shared" si="84"/>
        <v/>
      </c>
      <c r="BJ1694" s="11" t="str">
        <f t="shared" si="85"/>
        <v/>
      </c>
      <c r="BK1694" s="11">
        <f t="shared" si="86"/>
        <v>0</v>
      </c>
    </row>
    <row r="1695" spans="2:63" x14ac:dyDescent="0.25">
      <c r="B1695" s="1"/>
      <c r="BG1695" s="11" t="str">
        <f t="shared" si="82"/>
        <v/>
      </c>
      <c r="BH1695" s="11" t="str">
        <f t="shared" si="83"/>
        <v/>
      </c>
      <c r="BI1695" s="11" t="str">
        <f t="shared" si="84"/>
        <v/>
      </c>
      <c r="BJ1695" s="11" t="str">
        <f t="shared" si="85"/>
        <v/>
      </c>
      <c r="BK1695" s="11">
        <f t="shared" si="86"/>
        <v>0</v>
      </c>
    </row>
    <row r="1696" spans="2:63" x14ac:dyDescent="0.25">
      <c r="B1696" s="1"/>
      <c r="BG1696" s="11" t="str">
        <f t="shared" si="82"/>
        <v/>
      </c>
      <c r="BH1696" s="11" t="str">
        <f t="shared" si="83"/>
        <v/>
      </c>
      <c r="BI1696" s="11" t="str">
        <f t="shared" si="84"/>
        <v/>
      </c>
      <c r="BJ1696" s="11" t="str">
        <f t="shared" si="85"/>
        <v/>
      </c>
      <c r="BK1696" s="11">
        <f t="shared" si="86"/>
        <v>0</v>
      </c>
    </row>
    <row r="1697" spans="2:63" x14ac:dyDescent="0.25">
      <c r="B1697" s="1"/>
      <c r="BG1697" s="11" t="str">
        <f t="shared" si="82"/>
        <v/>
      </c>
      <c r="BH1697" s="11" t="str">
        <f t="shared" si="83"/>
        <v/>
      </c>
      <c r="BI1697" s="11" t="str">
        <f t="shared" si="84"/>
        <v/>
      </c>
      <c r="BJ1697" s="11" t="str">
        <f t="shared" si="85"/>
        <v/>
      </c>
      <c r="BK1697" s="11">
        <f t="shared" si="86"/>
        <v>0</v>
      </c>
    </row>
    <row r="1698" spans="2:63" x14ac:dyDescent="0.25">
      <c r="B1698" s="1"/>
      <c r="BG1698" s="11" t="str">
        <f t="shared" si="82"/>
        <v/>
      </c>
      <c r="BH1698" s="11" t="str">
        <f t="shared" si="83"/>
        <v/>
      </c>
      <c r="BI1698" s="11" t="str">
        <f t="shared" si="84"/>
        <v/>
      </c>
      <c r="BJ1698" s="11" t="str">
        <f t="shared" si="85"/>
        <v/>
      </c>
      <c r="BK1698" s="11">
        <f t="shared" si="86"/>
        <v>0</v>
      </c>
    </row>
    <row r="1699" spans="2:63" x14ac:dyDescent="0.25">
      <c r="B1699" s="1"/>
      <c r="BG1699" s="11" t="str">
        <f t="shared" si="82"/>
        <v/>
      </c>
      <c r="BH1699" s="11" t="str">
        <f t="shared" si="83"/>
        <v/>
      </c>
      <c r="BI1699" s="11" t="str">
        <f t="shared" si="84"/>
        <v/>
      </c>
      <c r="BJ1699" s="11" t="str">
        <f t="shared" si="85"/>
        <v/>
      </c>
      <c r="BK1699" s="11">
        <f t="shared" si="86"/>
        <v>0</v>
      </c>
    </row>
    <row r="1700" spans="2:63" x14ac:dyDescent="0.25">
      <c r="B1700" s="1"/>
      <c r="BG1700" s="11" t="str">
        <f t="shared" si="82"/>
        <v/>
      </c>
      <c r="BH1700" s="11" t="str">
        <f t="shared" si="83"/>
        <v/>
      </c>
      <c r="BI1700" s="11" t="str">
        <f t="shared" si="84"/>
        <v/>
      </c>
      <c r="BJ1700" s="11" t="str">
        <f t="shared" si="85"/>
        <v/>
      </c>
      <c r="BK1700" s="11">
        <f t="shared" si="86"/>
        <v>0</v>
      </c>
    </row>
    <row r="1701" spans="2:63" x14ac:dyDescent="0.25">
      <c r="B1701" s="1"/>
      <c r="BG1701" s="11" t="str">
        <f t="shared" si="82"/>
        <v/>
      </c>
      <c r="BH1701" s="11" t="str">
        <f t="shared" si="83"/>
        <v/>
      </c>
      <c r="BI1701" s="11" t="str">
        <f t="shared" si="84"/>
        <v/>
      </c>
      <c r="BJ1701" s="11" t="str">
        <f t="shared" si="85"/>
        <v/>
      </c>
      <c r="BK1701" s="11">
        <f t="shared" si="86"/>
        <v>0</v>
      </c>
    </row>
    <row r="1702" spans="2:63" x14ac:dyDescent="0.25">
      <c r="B1702" s="1"/>
      <c r="BG1702" s="11" t="str">
        <f t="shared" si="82"/>
        <v/>
      </c>
      <c r="BH1702" s="11" t="str">
        <f t="shared" si="83"/>
        <v/>
      </c>
      <c r="BI1702" s="11" t="str">
        <f t="shared" si="84"/>
        <v/>
      </c>
      <c r="BJ1702" s="11" t="str">
        <f t="shared" si="85"/>
        <v/>
      </c>
      <c r="BK1702" s="11">
        <f t="shared" si="86"/>
        <v>0</v>
      </c>
    </row>
    <row r="1703" spans="2:63" x14ac:dyDescent="0.25">
      <c r="B1703" s="1"/>
      <c r="C1703" s="2"/>
      <c r="H1703" s="1"/>
      <c r="I1703" s="2"/>
      <c r="BG1703" s="11" t="str">
        <f t="shared" si="82"/>
        <v/>
      </c>
      <c r="BH1703" s="11" t="str">
        <f t="shared" si="83"/>
        <v/>
      </c>
      <c r="BI1703" s="11" t="str">
        <f t="shared" si="84"/>
        <v/>
      </c>
      <c r="BJ1703" s="11" t="str">
        <f t="shared" si="85"/>
        <v/>
      </c>
      <c r="BK1703" s="11">
        <f t="shared" si="86"/>
        <v>0</v>
      </c>
    </row>
    <row r="1704" spans="2:63" x14ac:dyDescent="0.25">
      <c r="B1704" s="1"/>
      <c r="C1704" s="2"/>
      <c r="BG1704" s="11" t="str">
        <f t="shared" si="82"/>
        <v/>
      </c>
      <c r="BH1704" s="11" t="str">
        <f t="shared" si="83"/>
        <v/>
      </c>
      <c r="BI1704" s="11" t="str">
        <f t="shared" si="84"/>
        <v/>
      </c>
      <c r="BJ1704" s="11" t="str">
        <f t="shared" si="85"/>
        <v/>
      </c>
      <c r="BK1704" s="11">
        <f t="shared" si="86"/>
        <v>0</v>
      </c>
    </row>
    <row r="1705" spans="2:63" x14ac:dyDescent="0.25">
      <c r="B1705" s="1"/>
      <c r="C1705" s="2"/>
      <c r="H1705" s="1"/>
      <c r="I1705" s="2"/>
      <c r="BG1705" s="11" t="str">
        <f t="shared" si="82"/>
        <v/>
      </c>
      <c r="BH1705" s="11" t="str">
        <f t="shared" si="83"/>
        <v/>
      </c>
      <c r="BI1705" s="11" t="str">
        <f t="shared" si="84"/>
        <v/>
      </c>
      <c r="BJ1705" s="11" t="str">
        <f t="shared" si="85"/>
        <v/>
      </c>
      <c r="BK1705" s="11">
        <f t="shared" si="86"/>
        <v>0</v>
      </c>
    </row>
    <row r="1706" spans="2:63" x14ac:dyDescent="0.25">
      <c r="B1706" s="1"/>
      <c r="C1706" s="2"/>
      <c r="H1706" s="1"/>
      <c r="I1706" s="2"/>
      <c r="BG1706" s="11" t="str">
        <f t="shared" si="82"/>
        <v/>
      </c>
      <c r="BH1706" s="11" t="str">
        <f t="shared" si="83"/>
        <v/>
      </c>
      <c r="BI1706" s="11" t="str">
        <f t="shared" si="84"/>
        <v/>
      </c>
      <c r="BJ1706" s="11" t="str">
        <f t="shared" si="85"/>
        <v/>
      </c>
      <c r="BK1706" s="11">
        <f t="shared" si="86"/>
        <v>0</v>
      </c>
    </row>
    <row r="1707" spans="2:63" x14ac:dyDescent="0.25">
      <c r="B1707" s="1"/>
      <c r="BG1707" s="11" t="str">
        <f t="shared" si="82"/>
        <v/>
      </c>
      <c r="BH1707" s="11" t="str">
        <f t="shared" si="83"/>
        <v/>
      </c>
      <c r="BI1707" s="11" t="str">
        <f t="shared" si="84"/>
        <v/>
      </c>
      <c r="BJ1707" s="11" t="str">
        <f t="shared" si="85"/>
        <v/>
      </c>
      <c r="BK1707" s="11">
        <f t="shared" si="86"/>
        <v>0</v>
      </c>
    </row>
    <row r="1708" spans="2:63" x14ac:dyDescent="0.25">
      <c r="B1708" s="1"/>
      <c r="C1708" s="2"/>
      <c r="H1708" s="1"/>
      <c r="I1708" s="2"/>
      <c r="K1708" s="1"/>
      <c r="L1708" s="2"/>
      <c r="BG1708" s="11" t="str">
        <f t="shared" si="82"/>
        <v/>
      </c>
      <c r="BH1708" s="11" t="str">
        <f t="shared" si="83"/>
        <v/>
      </c>
      <c r="BI1708" s="11" t="str">
        <f t="shared" si="84"/>
        <v/>
      </c>
      <c r="BJ1708" s="11" t="str">
        <f t="shared" si="85"/>
        <v/>
      </c>
      <c r="BK1708" s="11">
        <f t="shared" si="86"/>
        <v>0</v>
      </c>
    </row>
    <row r="1709" spans="2:63" x14ac:dyDescent="0.25">
      <c r="B1709" s="1"/>
      <c r="BG1709" s="11" t="str">
        <f t="shared" si="82"/>
        <v/>
      </c>
      <c r="BH1709" s="11" t="str">
        <f t="shared" si="83"/>
        <v/>
      </c>
      <c r="BI1709" s="11" t="str">
        <f t="shared" si="84"/>
        <v/>
      </c>
      <c r="BJ1709" s="11" t="str">
        <f t="shared" si="85"/>
        <v/>
      </c>
      <c r="BK1709" s="11">
        <f t="shared" si="86"/>
        <v>0</v>
      </c>
    </row>
    <row r="1710" spans="2:63" x14ac:dyDescent="0.25">
      <c r="B1710" s="1"/>
      <c r="C1710" s="2"/>
      <c r="N1710" s="1"/>
      <c r="O1710" s="2"/>
      <c r="BG1710" s="11" t="str">
        <f t="shared" si="82"/>
        <v/>
      </c>
      <c r="BH1710" s="11" t="str">
        <f t="shared" si="83"/>
        <v/>
      </c>
      <c r="BI1710" s="11" t="str">
        <f t="shared" si="84"/>
        <v/>
      </c>
      <c r="BJ1710" s="11" t="str">
        <f t="shared" si="85"/>
        <v/>
      </c>
      <c r="BK1710" s="11">
        <f t="shared" si="86"/>
        <v>0</v>
      </c>
    </row>
    <row r="1711" spans="2:63" x14ac:dyDescent="0.25">
      <c r="B1711" s="1"/>
      <c r="C1711" s="2"/>
      <c r="H1711" s="1"/>
      <c r="I1711" s="2"/>
      <c r="BG1711" s="11" t="str">
        <f t="shared" si="82"/>
        <v/>
      </c>
      <c r="BH1711" s="11" t="str">
        <f t="shared" si="83"/>
        <v/>
      </c>
      <c r="BI1711" s="11" t="str">
        <f t="shared" si="84"/>
        <v/>
      </c>
      <c r="BJ1711" s="11" t="str">
        <f t="shared" si="85"/>
        <v/>
      </c>
      <c r="BK1711" s="11">
        <f t="shared" si="86"/>
        <v>0</v>
      </c>
    </row>
    <row r="1712" spans="2:63" x14ac:dyDescent="0.25">
      <c r="B1712" s="1"/>
      <c r="BG1712" s="11" t="str">
        <f t="shared" si="82"/>
        <v/>
      </c>
      <c r="BH1712" s="11" t="str">
        <f t="shared" si="83"/>
        <v/>
      </c>
      <c r="BI1712" s="11" t="str">
        <f t="shared" si="84"/>
        <v/>
      </c>
      <c r="BJ1712" s="11" t="str">
        <f t="shared" si="85"/>
        <v/>
      </c>
      <c r="BK1712" s="11">
        <f t="shared" si="86"/>
        <v>0</v>
      </c>
    </row>
    <row r="1713" spans="2:63" x14ac:dyDescent="0.25">
      <c r="B1713" s="1"/>
      <c r="C1713" s="2"/>
      <c r="H1713" s="1"/>
      <c r="I1713" s="2"/>
      <c r="BG1713" s="11" t="str">
        <f t="shared" si="82"/>
        <v/>
      </c>
      <c r="BH1713" s="11" t="str">
        <f t="shared" si="83"/>
        <v/>
      </c>
      <c r="BI1713" s="11" t="str">
        <f t="shared" si="84"/>
        <v/>
      </c>
      <c r="BJ1713" s="11" t="str">
        <f t="shared" si="85"/>
        <v/>
      </c>
      <c r="BK1713" s="11">
        <f t="shared" si="86"/>
        <v>0</v>
      </c>
    </row>
    <row r="1714" spans="2:63" x14ac:dyDescent="0.25">
      <c r="B1714" s="1"/>
      <c r="C1714" s="2"/>
      <c r="H1714" s="1"/>
      <c r="I1714" s="2"/>
      <c r="BG1714" s="11" t="str">
        <f t="shared" si="82"/>
        <v/>
      </c>
      <c r="BH1714" s="11" t="str">
        <f t="shared" si="83"/>
        <v/>
      </c>
      <c r="BI1714" s="11" t="str">
        <f t="shared" si="84"/>
        <v/>
      </c>
      <c r="BJ1714" s="11" t="str">
        <f t="shared" si="85"/>
        <v/>
      </c>
      <c r="BK1714" s="11">
        <f t="shared" si="86"/>
        <v>0</v>
      </c>
    </row>
    <row r="1715" spans="2:63" x14ac:dyDescent="0.25">
      <c r="B1715" s="1"/>
      <c r="C1715" s="2"/>
      <c r="H1715" s="1"/>
      <c r="I1715" s="2"/>
      <c r="BG1715" s="11" t="str">
        <f t="shared" si="82"/>
        <v/>
      </c>
      <c r="BH1715" s="11" t="str">
        <f t="shared" si="83"/>
        <v/>
      </c>
      <c r="BI1715" s="11" t="str">
        <f t="shared" si="84"/>
        <v/>
      </c>
      <c r="BJ1715" s="11" t="str">
        <f t="shared" si="85"/>
        <v/>
      </c>
      <c r="BK1715" s="11">
        <f t="shared" si="86"/>
        <v>0</v>
      </c>
    </row>
    <row r="1716" spans="2:63" x14ac:dyDescent="0.25">
      <c r="B1716" s="1"/>
      <c r="BG1716" s="11" t="str">
        <f t="shared" si="82"/>
        <v/>
      </c>
      <c r="BH1716" s="11" t="str">
        <f t="shared" si="83"/>
        <v/>
      </c>
      <c r="BI1716" s="11" t="str">
        <f t="shared" si="84"/>
        <v/>
      </c>
      <c r="BJ1716" s="11" t="str">
        <f t="shared" si="85"/>
        <v/>
      </c>
      <c r="BK1716" s="11">
        <f t="shared" si="86"/>
        <v>0</v>
      </c>
    </row>
    <row r="1717" spans="2:63" x14ac:dyDescent="0.25">
      <c r="B1717" s="1"/>
      <c r="C1717" s="2"/>
      <c r="H1717" s="1"/>
      <c r="I1717" s="2"/>
      <c r="BG1717" s="11" t="str">
        <f t="shared" si="82"/>
        <v/>
      </c>
      <c r="BH1717" s="11" t="str">
        <f t="shared" si="83"/>
        <v/>
      </c>
      <c r="BI1717" s="11" t="str">
        <f t="shared" si="84"/>
        <v/>
      </c>
      <c r="BJ1717" s="11" t="str">
        <f t="shared" si="85"/>
        <v/>
      </c>
      <c r="BK1717" s="11">
        <f t="shared" si="86"/>
        <v>0</v>
      </c>
    </row>
    <row r="1718" spans="2:63" x14ac:dyDescent="0.25">
      <c r="B1718" s="1"/>
      <c r="BG1718" s="11" t="str">
        <f t="shared" si="82"/>
        <v/>
      </c>
      <c r="BH1718" s="11" t="str">
        <f t="shared" si="83"/>
        <v/>
      </c>
      <c r="BI1718" s="11" t="str">
        <f t="shared" si="84"/>
        <v/>
      </c>
      <c r="BJ1718" s="11" t="str">
        <f t="shared" si="85"/>
        <v/>
      </c>
      <c r="BK1718" s="11">
        <f t="shared" si="86"/>
        <v>0</v>
      </c>
    </row>
    <row r="1719" spans="2:63" x14ac:dyDescent="0.25">
      <c r="B1719" s="1"/>
      <c r="BG1719" s="11" t="str">
        <f t="shared" si="82"/>
        <v/>
      </c>
      <c r="BH1719" s="11" t="str">
        <f t="shared" si="83"/>
        <v/>
      </c>
      <c r="BI1719" s="11" t="str">
        <f t="shared" si="84"/>
        <v/>
      </c>
      <c r="BJ1719" s="11" t="str">
        <f t="shared" si="85"/>
        <v/>
      </c>
      <c r="BK1719" s="11">
        <f t="shared" si="86"/>
        <v>0</v>
      </c>
    </row>
    <row r="1720" spans="2:63" x14ac:dyDescent="0.25">
      <c r="B1720" s="1"/>
      <c r="BG1720" s="11" t="str">
        <f t="shared" si="82"/>
        <v/>
      </c>
      <c r="BH1720" s="11" t="str">
        <f t="shared" si="83"/>
        <v/>
      </c>
      <c r="BI1720" s="11" t="str">
        <f t="shared" si="84"/>
        <v/>
      </c>
      <c r="BJ1720" s="11" t="str">
        <f t="shared" si="85"/>
        <v/>
      </c>
      <c r="BK1720" s="11">
        <f t="shared" si="86"/>
        <v>0</v>
      </c>
    </row>
    <row r="1721" spans="2:63" x14ac:dyDescent="0.25">
      <c r="B1721" s="1"/>
      <c r="BG1721" s="11" t="str">
        <f t="shared" si="82"/>
        <v/>
      </c>
      <c r="BH1721" s="11" t="str">
        <f t="shared" si="83"/>
        <v/>
      </c>
      <c r="BI1721" s="11" t="str">
        <f t="shared" si="84"/>
        <v/>
      </c>
      <c r="BJ1721" s="11" t="str">
        <f t="shared" si="85"/>
        <v/>
      </c>
      <c r="BK1721" s="11">
        <f t="shared" si="86"/>
        <v>0</v>
      </c>
    </row>
    <row r="1722" spans="2:63" x14ac:dyDescent="0.25">
      <c r="B1722" s="1"/>
      <c r="BG1722" s="11" t="str">
        <f t="shared" si="82"/>
        <v/>
      </c>
      <c r="BH1722" s="11" t="str">
        <f t="shared" si="83"/>
        <v/>
      </c>
      <c r="BI1722" s="11" t="str">
        <f t="shared" si="84"/>
        <v/>
      </c>
      <c r="BJ1722" s="11" t="str">
        <f t="shared" si="85"/>
        <v/>
      </c>
      <c r="BK1722" s="11">
        <f t="shared" si="86"/>
        <v>0</v>
      </c>
    </row>
    <row r="1723" spans="2:63" x14ac:dyDescent="0.25">
      <c r="B1723" s="1"/>
      <c r="C1723" s="2"/>
      <c r="H1723" s="1"/>
      <c r="I1723" s="2"/>
      <c r="BG1723" s="11" t="str">
        <f t="shared" si="82"/>
        <v/>
      </c>
      <c r="BH1723" s="11" t="str">
        <f t="shared" si="83"/>
        <v/>
      </c>
      <c r="BI1723" s="11" t="str">
        <f t="shared" si="84"/>
        <v/>
      </c>
      <c r="BJ1723" s="11" t="str">
        <f t="shared" si="85"/>
        <v/>
      </c>
      <c r="BK1723" s="11">
        <f t="shared" si="86"/>
        <v>0</v>
      </c>
    </row>
    <row r="1724" spans="2:63" x14ac:dyDescent="0.25">
      <c r="B1724" s="1"/>
      <c r="BG1724" s="11" t="str">
        <f t="shared" si="82"/>
        <v/>
      </c>
      <c r="BH1724" s="11" t="str">
        <f t="shared" si="83"/>
        <v/>
      </c>
      <c r="BI1724" s="11" t="str">
        <f t="shared" si="84"/>
        <v/>
      </c>
      <c r="BJ1724" s="11" t="str">
        <f t="shared" si="85"/>
        <v/>
      </c>
      <c r="BK1724" s="11">
        <f t="shared" si="86"/>
        <v>0</v>
      </c>
    </row>
    <row r="1725" spans="2:63" x14ac:dyDescent="0.25">
      <c r="B1725" s="1"/>
      <c r="BG1725" s="11" t="str">
        <f t="shared" si="82"/>
        <v/>
      </c>
      <c r="BH1725" s="11" t="str">
        <f t="shared" si="83"/>
        <v/>
      </c>
      <c r="BI1725" s="11" t="str">
        <f t="shared" si="84"/>
        <v/>
      </c>
      <c r="BJ1725" s="11" t="str">
        <f t="shared" si="85"/>
        <v/>
      </c>
      <c r="BK1725" s="11">
        <f t="shared" si="86"/>
        <v>0</v>
      </c>
    </row>
    <row r="1726" spans="2:63" x14ac:dyDescent="0.25">
      <c r="B1726" s="1"/>
      <c r="C1726" s="2"/>
      <c r="H1726" s="1"/>
      <c r="I1726" s="2"/>
      <c r="K1726" s="1"/>
      <c r="L1726" s="2"/>
      <c r="BG1726" s="11" t="str">
        <f t="shared" si="82"/>
        <v/>
      </c>
      <c r="BH1726" s="11" t="str">
        <f t="shared" si="83"/>
        <v/>
      </c>
      <c r="BI1726" s="11" t="str">
        <f t="shared" si="84"/>
        <v/>
      </c>
      <c r="BJ1726" s="11" t="str">
        <f t="shared" si="85"/>
        <v/>
      </c>
      <c r="BK1726" s="11">
        <f t="shared" si="86"/>
        <v>0</v>
      </c>
    </row>
    <row r="1727" spans="2:63" x14ac:dyDescent="0.25">
      <c r="B1727" s="1"/>
      <c r="BG1727" s="11" t="str">
        <f t="shared" si="82"/>
        <v/>
      </c>
      <c r="BH1727" s="11" t="str">
        <f t="shared" si="83"/>
        <v/>
      </c>
      <c r="BI1727" s="11" t="str">
        <f t="shared" si="84"/>
        <v/>
      </c>
      <c r="BJ1727" s="11" t="str">
        <f t="shared" si="85"/>
        <v/>
      </c>
      <c r="BK1727" s="11">
        <f t="shared" si="86"/>
        <v>0</v>
      </c>
    </row>
    <row r="1728" spans="2:63" x14ac:dyDescent="0.25">
      <c r="B1728" s="1"/>
      <c r="BG1728" s="11" t="str">
        <f t="shared" si="82"/>
        <v/>
      </c>
      <c r="BH1728" s="11" t="str">
        <f t="shared" si="83"/>
        <v/>
      </c>
      <c r="BI1728" s="11" t="str">
        <f t="shared" si="84"/>
        <v/>
      </c>
      <c r="BJ1728" s="11" t="str">
        <f t="shared" si="85"/>
        <v/>
      </c>
      <c r="BK1728" s="11">
        <f t="shared" si="86"/>
        <v>0</v>
      </c>
    </row>
    <row r="1729" spans="2:63" x14ac:dyDescent="0.25">
      <c r="B1729" s="1"/>
      <c r="BG1729" s="11" t="str">
        <f t="shared" si="82"/>
        <v/>
      </c>
      <c r="BH1729" s="11" t="str">
        <f t="shared" si="83"/>
        <v/>
      </c>
      <c r="BI1729" s="11" t="str">
        <f t="shared" si="84"/>
        <v/>
      </c>
      <c r="BJ1729" s="11" t="str">
        <f t="shared" si="85"/>
        <v/>
      </c>
      <c r="BK1729" s="11">
        <f t="shared" si="86"/>
        <v>0</v>
      </c>
    </row>
    <row r="1730" spans="2:63" x14ac:dyDescent="0.25">
      <c r="B1730" s="1"/>
      <c r="BG1730" s="11" t="str">
        <f t="shared" si="82"/>
        <v/>
      </c>
      <c r="BH1730" s="11" t="str">
        <f t="shared" si="83"/>
        <v/>
      </c>
      <c r="BI1730" s="11" t="str">
        <f t="shared" si="84"/>
        <v/>
      </c>
      <c r="BJ1730" s="11" t="str">
        <f t="shared" si="85"/>
        <v/>
      </c>
      <c r="BK1730" s="11">
        <f t="shared" si="86"/>
        <v>0</v>
      </c>
    </row>
    <row r="1731" spans="2:63" x14ac:dyDescent="0.25">
      <c r="B1731" s="1"/>
      <c r="C1731" s="2"/>
      <c r="H1731" s="1"/>
      <c r="I1731" s="2"/>
      <c r="K1731" s="1"/>
      <c r="L1731" s="2"/>
      <c r="BG1731" s="11" t="str">
        <f t="shared" si="82"/>
        <v/>
      </c>
      <c r="BH1731" s="11" t="str">
        <f t="shared" si="83"/>
        <v/>
      </c>
      <c r="BI1731" s="11" t="str">
        <f t="shared" si="84"/>
        <v/>
      </c>
      <c r="BJ1731" s="11" t="str">
        <f t="shared" si="85"/>
        <v/>
      </c>
      <c r="BK1731" s="11">
        <f t="shared" si="86"/>
        <v>0</v>
      </c>
    </row>
    <row r="1732" spans="2:63" x14ac:dyDescent="0.25">
      <c r="B1732" s="1"/>
      <c r="C1732" s="2"/>
      <c r="BG1732" s="11" t="str">
        <f t="shared" si="82"/>
        <v/>
      </c>
      <c r="BH1732" s="11" t="str">
        <f t="shared" si="83"/>
        <v/>
      </c>
      <c r="BI1732" s="11" t="str">
        <f t="shared" si="84"/>
        <v/>
      </c>
      <c r="BJ1732" s="11" t="str">
        <f t="shared" si="85"/>
        <v/>
      </c>
      <c r="BK1732" s="11">
        <f t="shared" si="86"/>
        <v>0</v>
      </c>
    </row>
    <row r="1733" spans="2:63" x14ac:dyDescent="0.25">
      <c r="B1733" s="1"/>
      <c r="BG1733" s="11" t="str">
        <f t="shared" si="82"/>
        <v/>
      </c>
      <c r="BH1733" s="11" t="str">
        <f t="shared" si="83"/>
        <v/>
      </c>
      <c r="BI1733" s="11" t="str">
        <f t="shared" si="84"/>
        <v/>
      </c>
      <c r="BJ1733" s="11" t="str">
        <f t="shared" si="85"/>
        <v/>
      </c>
      <c r="BK1733" s="11">
        <f t="shared" si="86"/>
        <v>0</v>
      </c>
    </row>
    <row r="1734" spans="2:63" x14ac:dyDescent="0.25">
      <c r="B1734" s="1"/>
      <c r="C1734" s="2"/>
      <c r="H1734" s="1"/>
      <c r="I1734" s="2"/>
      <c r="BG1734" s="11" t="str">
        <f t="shared" si="82"/>
        <v/>
      </c>
      <c r="BH1734" s="11" t="str">
        <f t="shared" si="83"/>
        <v/>
      </c>
      <c r="BI1734" s="11" t="str">
        <f t="shared" si="84"/>
        <v/>
      </c>
      <c r="BJ1734" s="11" t="str">
        <f t="shared" si="85"/>
        <v/>
      </c>
      <c r="BK1734" s="11">
        <f t="shared" si="86"/>
        <v>0</v>
      </c>
    </row>
    <row r="1735" spans="2:63" x14ac:dyDescent="0.25">
      <c r="B1735" s="1"/>
      <c r="BG1735" s="11" t="str">
        <f t="shared" ref="BG1735:BG1798" si="87">IFERROR(LEFT(F1735,8),"--")</f>
        <v/>
      </c>
      <c r="BH1735" s="11" t="str">
        <f t="shared" ref="BH1735:BH1798" si="88">IFERROR(IF(AC1735="","",1),"--")</f>
        <v/>
      </c>
      <c r="BI1735" s="11" t="str">
        <f t="shared" ref="BI1735:BI1798" si="89">IFERROR(IF(AD1735="","",1),"--")</f>
        <v/>
      </c>
      <c r="BJ1735" s="11" t="str">
        <f t="shared" ref="BJ1735:BJ1798" si="90">IFERROR(IF(AE1735="","",1),"--")</f>
        <v/>
      </c>
      <c r="BK1735" s="11">
        <f t="shared" ref="BK1735:BK1798" si="91">SUM(BH1735:BJ1735)</f>
        <v>0</v>
      </c>
    </row>
    <row r="1736" spans="2:63" x14ac:dyDescent="0.25">
      <c r="B1736" s="1"/>
      <c r="C1736" s="2"/>
      <c r="H1736" s="1"/>
      <c r="I1736" s="2"/>
      <c r="BG1736" s="11" t="str">
        <f t="shared" si="87"/>
        <v/>
      </c>
      <c r="BH1736" s="11" t="str">
        <f t="shared" si="88"/>
        <v/>
      </c>
      <c r="BI1736" s="11" t="str">
        <f t="shared" si="89"/>
        <v/>
      </c>
      <c r="BJ1736" s="11" t="str">
        <f t="shared" si="90"/>
        <v/>
      </c>
      <c r="BK1736" s="11">
        <f t="shared" si="91"/>
        <v>0</v>
      </c>
    </row>
    <row r="1737" spans="2:63" x14ac:dyDescent="0.25">
      <c r="B1737" s="1"/>
      <c r="BG1737" s="11" t="str">
        <f t="shared" si="87"/>
        <v/>
      </c>
      <c r="BH1737" s="11" t="str">
        <f t="shared" si="88"/>
        <v/>
      </c>
      <c r="BI1737" s="11" t="str">
        <f t="shared" si="89"/>
        <v/>
      </c>
      <c r="BJ1737" s="11" t="str">
        <f t="shared" si="90"/>
        <v/>
      </c>
      <c r="BK1737" s="11">
        <f t="shared" si="91"/>
        <v>0</v>
      </c>
    </row>
    <row r="1738" spans="2:63" x14ac:dyDescent="0.25">
      <c r="B1738" s="1"/>
      <c r="BG1738" s="11" t="str">
        <f t="shared" si="87"/>
        <v/>
      </c>
      <c r="BH1738" s="11" t="str">
        <f t="shared" si="88"/>
        <v/>
      </c>
      <c r="BI1738" s="11" t="str">
        <f t="shared" si="89"/>
        <v/>
      </c>
      <c r="BJ1738" s="11" t="str">
        <f t="shared" si="90"/>
        <v/>
      </c>
      <c r="BK1738" s="11">
        <f t="shared" si="91"/>
        <v>0</v>
      </c>
    </row>
    <row r="1739" spans="2:63" x14ac:dyDescent="0.25">
      <c r="B1739" s="1"/>
      <c r="BG1739" s="11" t="str">
        <f t="shared" si="87"/>
        <v/>
      </c>
      <c r="BH1739" s="11" t="str">
        <f t="shared" si="88"/>
        <v/>
      </c>
      <c r="BI1739" s="11" t="str">
        <f t="shared" si="89"/>
        <v/>
      </c>
      <c r="BJ1739" s="11" t="str">
        <f t="shared" si="90"/>
        <v/>
      </c>
      <c r="BK1739" s="11">
        <f t="shared" si="91"/>
        <v>0</v>
      </c>
    </row>
    <row r="1740" spans="2:63" x14ac:dyDescent="0.25">
      <c r="B1740" s="1"/>
      <c r="C1740" s="2"/>
      <c r="BG1740" s="11" t="str">
        <f t="shared" si="87"/>
        <v/>
      </c>
      <c r="BH1740" s="11" t="str">
        <f t="shared" si="88"/>
        <v/>
      </c>
      <c r="BI1740" s="11" t="str">
        <f t="shared" si="89"/>
        <v/>
      </c>
      <c r="BJ1740" s="11" t="str">
        <f t="shared" si="90"/>
        <v/>
      </c>
      <c r="BK1740" s="11">
        <f t="shared" si="91"/>
        <v>0</v>
      </c>
    </row>
    <row r="1741" spans="2:63" x14ac:dyDescent="0.25">
      <c r="B1741" s="1"/>
      <c r="BG1741" s="11" t="str">
        <f t="shared" si="87"/>
        <v/>
      </c>
      <c r="BH1741" s="11" t="str">
        <f t="shared" si="88"/>
        <v/>
      </c>
      <c r="BI1741" s="11" t="str">
        <f t="shared" si="89"/>
        <v/>
      </c>
      <c r="BJ1741" s="11" t="str">
        <f t="shared" si="90"/>
        <v/>
      </c>
      <c r="BK1741" s="11">
        <f t="shared" si="91"/>
        <v>0</v>
      </c>
    </row>
    <row r="1742" spans="2:63" x14ac:dyDescent="0.25">
      <c r="B1742" s="1"/>
      <c r="BG1742" s="11" t="str">
        <f t="shared" si="87"/>
        <v/>
      </c>
      <c r="BH1742" s="11" t="str">
        <f t="shared" si="88"/>
        <v/>
      </c>
      <c r="BI1742" s="11" t="str">
        <f t="shared" si="89"/>
        <v/>
      </c>
      <c r="BJ1742" s="11" t="str">
        <f t="shared" si="90"/>
        <v/>
      </c>
      <c r="BK1742" s="11">
        <f t="shared" si="91"/>
        <v>0</v>
      </c>
    </row>
    <row r="1743" spans="2:63" x14ac:dyDescent="0.25">
      <c r="B1743" s="1"/>
      <c r="C1743" s="2"/>
      <c r="H1743" s="1"/>
      <c r="I1743" s="2"/>
      <c r="K1743" s="1"/>
      <c r="L1743" s="2"/>
      <c r="BG1743" s="11" t="str">
        <f t="shared" si="87"/>
        <v/>
      </c>
      <c r="BH1743" s="11" t="str">
        <f t="shared" si="88"/>
        <v/>
      </c>
      <c r="BI1743" s="11" t="str">
        <f t="shared" si="89"/>
        <v/>
      </c>
      <c r="BJ1743" s="11" t="str">
        <f t="shared" si="90"/>
        <v/>
      </c>
      <c r="BK1743" s="11">
        <f t="shared" si="91"/>
        <v>0</v>
      </c>
    </row>
    <row r="1744" spans="2:63" x14ac:dyDescent="0.25">
      <c r="B1744" s="1"/>
      <c r="BG1744" s="11" t="str">
        <f t="shared" si="87"/>
        <v/>
      </c>
      <c r="BH1744" s="11" t="str">
        <f t="shared" si="88"/>
        <v/>
      </c>
      <c r="BI1744" s="11" t="str">
        <f t="shared" si="89"/>
        <v/>
      </c>
      <c r="BJ1744" s="11" t="str">
        <f t="shared" si="90"/>
        <v/>
      </c>
      <c r="BK1744" s="11">
        <f t="shared" si="91"/>
        <v>0</v>
      </c>
    </row>
    <row r="1745" spans="2:63" x14ac:dyDescent="0.25">
      <c r="B1745" s="1"/>
      <c r="BG1745" s="11" t="str">
        <f t="shared" si="87"/>
        <v/>
      </c>
      <c r="BH1745" s="11" t="str">
        <f t="shared" si="88"/>
        <v/>
      </c>
      <c r="BI1745" s="11" t="str">
        <f t="shared" si="89"/>
        <v/>
      </c>
      <c r="BJ1745" s="11" t="str">
        <f t="shared" si="90"/>
        <v/>
      </c>
      <c r="BK1745" s="11">
        <f t="shared" si="91"/>
        <v>0</v>
      </c>
    </row>
    <row r="1746" spans="2:63" x14ac:dyDescent="0.25">
      <c r="B1746" s="1"/>
      <c r="BG1746" s="11" t="str">
        <f t="shared" si="87"/>
        <v/>
      </c>
      <c r="BH1746" s="11" t="str">
        <f t="shared" si="88"/>
        <v/>
      </c>
      <c r="BI1746" s="11" t="str">
        <f t="shared" si="89"/>
        <v/>
      </c>
      <c r="BJ1746" s="11" t="str">
        <f t="shared" si="90"/>
        <v/>
      </c>
      <c r="BK1746" s="11">
        <f t="shared" si="91"/>
        <v>0</v>
      </c>
    </row>
    <row r="1747" spans="2:63" x14ac:dyDescent="0.25">
      <c r="B1747" s="1"/>
      <c r="BG1747" s="11" t="str">
        <f t="shared" si="87"/>
        <v/>
      </c>
      <c r="BH1747" s="11" t="str">
        <f t="shared" si="88"/>
        <v/>
      </c>
      <c r="BI1747" s="11" t="str">
        <f t="shared" si="89"/>
        <v/>
      </c>
      <c r="BJ1747" s="11" t="str">
        <f t="shared" si="90"/>
        <v/>
      </c>
      <c r="BK1747" s="11">
        <f t="shared" si="91"/>
        <v>0</v>
      </c>
    </row>
    <row r="1748" spans="2:63" x14ac:dyDescent="0.25">
      <c r="B1748" s="1"/>
      <c r="BG1748" s="11" t="str">
        <f t="shared" si="87"/>
        <v/>
      </c>
      <c r="BH1748" s="11" t="str">
        <f t="shared" si="88"/>
        <v/>
      </c>
      <c r="BI1748" s="11" t="str">
        <f t="shared" si="89"/>
        <v/>
      </c>
      <c r="BJ1748" s="11" t="str">
        <f t="shared" si="90"/>
        <v/>
      </c>
      <c r="BK1748" s="11">
        <f t="shared" si="91"/>
        <v>0</v>
      </c>
    </row>
    <row r="1749" spans="2:63" x14ac:dyDescent="0.25">
      <c r="B1749" s="1"/>
      <c r="C1749" s="2"/>
      <c r="H1749" s="1"/>
      <c r="I1749" s="2"/>
      <c r="K1749" s="1"/>
      <c r="L1749" s="2"/>
      <c r="BG1749" s="11" t="str">
        <f t="shared" si="87"/>
        <v/>
      </c>
      <c r="BH1749" s="11" t="str">
        <f t="shared" si="88"/>
        <v/>
      </c>
      <c r="BI1749" s="11" t="str">
        <f t="shared" si="89"/>
        <v/>
      </c>
      <c r="BJ1749" s="11" t="str">
        <f t="shared" si="90"/>
        <v/>
      </c>
      <c r="BK1749" s="11">
        <f t="shared" si="91"/>
        <v>0</v>
      </c>
    </row>
    <row r="1750" spans="2:63" x14ac:dyDescent="0.25">
      <c r="B1750" s="1"/>
      <c r="C1750" s="2"/>
      <c r="H1750" s="1"/>
      <c r="I1750" s="2"/>
      <c r="K1750" s="1"/>
      <c r="L1750" s="2"/>
      <c r="BG1750" s="11" t="str">
        <f t="shared" si="87"/>
        <v/>
      </c>
      <c r="BH1750" s="11" t="str">
        <f t="shared" si="88"/>
        <v/>
      </c>
      <c r="BI1750" s="11" t="str">
        <f t="shared" si="89"/>
        <v/>
      </c>
      <c r="BJ1750" s="11" t="str">
        <f t="shared" si="90"/>
        <v/>
      </c>
      <c r="BK1750" s="11">
        <f t="shared" si="91"/>
        <v>0</v>
      </c>
    </row>
    <row r="1751" spans="2:63" x14ac:dyDescent="0.25">
      <c r="B1751" s="1"/>
      <c r="C1751" s="2"/>
      <c r="H1751" s="1"/>
      <c r="I1751" s="2"/>
      <c r="BG1751" s="11" t="str">
        <f t="shared" si="87"/>
        <v/>
      </c>
      <c r="BH1751" s="11" t="str">
        <f t="shared" si="88"/>
        <v/>
      </c>
      <c r="BI1751" s="11" t="str">
        <f t="shared" si="89"/>
        <v/>
      </c>
      <c r="BJ1751" s="11" t="str">
        <f t="shared" si="90"/>
        <v/>
      </c>
      <c r="BK1751" s="11">
        <f t="shared" si="91"/>
        <v>0</v>
      </c>
    </row>
    <row r="1752" spans="2:63" x14ac:dyDescent="0.25">
      <c r="B1752" s="1"/>
      <c r="BG1752" s="11" t="str">
        <f t="shared" si="87"/>
        <v/>
      </c>
      <c r="BH1752" s="11" t="str">
        <f t="shared" si="88"/>
        <v/>
      </c>
      <c r="BI1752" s="11" t="str">
        <f t="shared" si="89"/>
        <v/>
      </c>
      <c r="BJ1752" s="11" t="str">
        <f t="shared" si="90"/>
        <v/>
      </c>
      <c r="BK1752" s="11">
        <f t="shared" si="91"/>
        <v>0</v>
      </c>
    </row>
    <row r="1753" spans="2:63" x14ac:dyDescent="0.25">
      <c r="B1753" s="1"/>
      <c r="BG1753" s="11" t="str">
        <f t="shared" si="87"/>
        <v/>
      </c>
      <c r="BH1753" s="11" t="str">
        <f t="shared" si="88"/>
        <v/>
      </c>
      <c r="BI1753" s="11" t="str">
        <f t="shared" si="89"/>
        <v/>
      </c>
      <c r="BJ1753" s="11" t="str">
        <f t="shared" si="90"/>
        <v/>
      </c>
      <c r="BK1753" s="11">
        <f t="shared" si="91"/>
        <v>0</v>
      </c>
    </row>
    <row r="1754" spans="2:63" x14ac:dyDescent="0.25">
      <c r="B1754" s="1"/>
      <c r="BG1754" s="11" t="str">
        <f t="shared" si="87"/>
        <v/>
      </c>
      <c r="BH1754" s="11" t="str">
        <f t="shared" si="88"/>
        <v/>
      </c>
      <c r="BI1754" s="11" t="str">
        <f t="shared" si="89"/>
        <v/>
      </c>
      <c r="BJ1754" s="11" t="str">
        <f t="shared" si="90"/>
        <v/>
      </c>
      <c r="BK1754" s="11">
        <f t="shared" si="91"/>
        <v>0</v>
      </c>
    </row>
    <row r="1755" spans="2:63" x14ac:dyDescent="0.25">
      <c r="B1755" s="1"/>
      <c r="BG1755" s="11" t="str">
        <f t="shared" si="87"/>
        <v/>
      </c>
      <c r="BH1755" s="11" t="str">
        <f t="shared" si="88"/>
        <v/>
      </c>
      <c r="BI1755" s="11" t="str">
        <f t="shared" si="89"/>
        <v/>
      </c>
      <c r="BJ1755" s="11" t="str">
        <f t="shared" si="90"/>
        <v/>
      </c>
      <c r="BK1755" s="11">
        <f t="shared" si="91"/>
        <v>0</v>
      </c>
    </row>
    <row r="1756" spans="2:63" x14ac:dyDescent="0.25">
      <c r="B1756" s="1"/>
      <c r="BG1756" s="11" t="str">
        <f t="shared" si="87"/>
        <v/>
      </c>
      <c r="BH1756" s="11" t="str">
        <f t="shared" si="88"/>
        <v/>
      </c>
      <c r="BI1756" s="11" t="str">
        <f t="shared" si="89"/>
        <v/>
      </c>
      <c r="BJ1756" s="11" t="str">
        <f t="shared" si="90"/>
        <v/>
      </c>
      <c r="BK1756" s="11">
        <f t="shared" si="91"/>
        <v>0</v>
      </c>
    </row>
    <row r="1757" spans="2:63" x14ac:dyDescent="0.25">
      <c r="B1757" s="1"/>
      <c r="BG1757" s="11" t="str">
        <f t="shared" si="87"/>
        <v/>
      </c>
      <c r="BH1757" s="11" t="str">
        <f t="shared" si="88"/>
        <v/>
      </c>
      <c r="BI1757" s="11" t="str">
        <f t="shared" si="89"/>
        <v/>
      </c>
      <c r="BJ1757" s="11" t="str">
        <f t="shared" si="90"/>
        <v/>
      </c>
      <c r="BK1757" s="11">
        <f t="shared" si="91"/>
        <v>0</v>
      </c>
    </row>
    <row r="1758" spans="2:63" x14ac:dyDescent="0.25">
      <c r="B1758" s="1"/>
      <c r="BG1758" s="11" t="str">
        <f t="shared" si="87"/>
        <v/>
      </c>
      <c r="BH1758" s="11" t="str">
        <f t="shared" si="88"/>
        <v/>
      </c>
      <c r="BI1758" s="11" t="str">
        <f t="shared" si="89"/>
        <v/>
      </c>
      <c r="BJ1758" s="11" t="str">
        <f t="shared" si="90"/>
        <v/>
      </c>
      <c r="BK1758" s="11">
        <f t="shared" si="91"/>
        <v>0</v>
      </c>
    </row>
    <row r="1759" spans="2:63" x14ac:dyDescent="0.25">
      <c r="B1759" s="1"/>
      <c r="C1759" s="2"/>
      <c r="H1759" s="1"/>
      <c r="I1759" s="2"/>
      <c r="BG1759" s="11" t="str">
        <f t="shared" si="87"/>
        <v/>
      </c>
      <c r="BH1759" s="11" t="str">
        <f t="shared" si="88"/>
        <v/>
      </c>
      <c r="BI1759" s="11" t="str">
        <f t="shared" si="89"/>
        <v/>
      </c>
      <c r="BJ1759" s="11" t="str">
        <f t="shared" si="90"/>
        <v/>
      </c>
      <c r="BK1759" s="11">
        <f t="shared" si="91"/>
        <v>0</v>
      </c>
    </row>
    <row r="1760" spans="2:63" x14ac:dyDescent="0.25">
      <c r="B1760" s="1"/>
      <c r="BG1760" s="11" t="str">
        <f t="shared" si="87"/>
        <v/>
      </c>
      <c r="BH1760" s="11" t="str">
        <f t="shared" si="88"/>
        <v/>
      </c>
      <c r="BI1760" s="11" t="str">
        <f t="shared" si="89"/>
        <v/>
      </c>
      <c r="BJ1760" s="11" t="str">
        <f t="shared" si="90"/>
        <v/>
      </c>
      <c r="BK1760" s="11">
        <f t="shared" si="91"/>
        <v>0</v>
      </c>
    </row>
    <row r="1761" spans="2:63" x14ac:dyDescent="0.25">
      <c r="B1761" s="1"/>
      <c r="BG1761" s="11" t="str">
        <f t="shared" si="87"/>
        <v/>
      </c>
      <c r="BH1761" s="11" t="str">
        <f t="shared" si="88"/>
        <v/>
      </c>
      <c r="BI1761" s="11" t="str">
        <f t="shared" si="89"/>
        <v/>
      </c>
      <c r="BJ1761" s="11" t="str">
        <f t="shared" si="90"/>
        <v/>
      </c>
      <c r="BK1761" s="11">
        <f t="shared" si="91"/>
        <v>0</v>
      </c>
    </row>
    <row r="1762" spans="2:63" x14ac:dyDescent="0.25">
      <c r="B1762" s="1"/>
      <c r="BG1762" s="11" t="str">
        <f t="shared" si="87"/>
        <v/>
      </c>
      <c r="BH1762" s="11" t="str">
        <f t="shared" si="88"/>
        <v/>
      </c>
      <c r="BI1762" s="11" t="str">
        <f t="shared" si="89"/>
        <v/>
      </c>
      <c r="BJ1762" s="11" t="str">
        <f t="shared" si="90"/>
        <v/>
      </c>
      <c r="BK1762" s="11">
        <f t="shared" si="91"/>
        <v>0</v>
      </c>
    </row>
    <row r="1763" spans="2:63" x14ac:dyDescent="0.25">
      <c r="B1763" s="1"/>
      <c r="BG1763" s="11" t="str">
        <f t="shared" si="87"/>
        <v/>
      </c>
      <c r="BH1763" s="11" t="str">
        <f t="shared" si="88"/>
        <v/>
      </c>
      <c r="BI1763" s="11" t="str">
        <f t="shared" si="89"/>
        <v/>
      </c>
      <c r="BJ1763" s="11" t="str">
        <f t="shared" si="90"/>
        <v/>
      </c>
      <c r="BK1763" s="11">
        <f t="shared" si="91"/>
        <v>0</v>
      </c>
    </row>
    <row r="1764" spans="2:63" x14ac:dyDescent="0.25">
      <c r="B1764" s="1"/>
      <c r="C1764" s="2"/>
      <c r="H1764" s="1"/>
      <c r="I1764" s="2"/>
      <c r="BG1764" s="11" t="str">
        <f t="shared" si="87"/>
        <v/>
      </c>
      <c r="BH1764" s="11" t="str">
        <f t="shared" si="88"/>
        <v/>
      </c>
      <c r="BI1764" s="11" t="str">
        <f t="shared" si="89"/>
        <v/>
      </c>
      <c r="BJ1764" s="11" t="str">
        <f t="shared" si="90"/>
        <v/>
      </c>
      <c r="BK1764" s="11">
        <f t="shared" si="91"/>
        <v>0</v>
      </c>
    </row>
    <row r="1765" spans="2:63" x14ac:dyDescent="0.25">
      <c r="B1765" s="1"/>
      <c r="BG1765" s="11" t="str">
        <f t="shared" si="87"/>
        <v/>
      </c>
      <c r="BH1765" s="11" t="str">
        <f t="shared" si="88"/>
        <v/>
      </c>
      <c r="BI1765" s="11" t="str">
        <f t="shared" si="89"/>
        <v/>
      </c>
      <c r="BJ1765" s="11" t="str">
        <f t="shared" si="90"/>
        <v/>
      </c>
      <c r="BK1765" s="11">
        <f t="shared" si="91"/>
        <v>0</v>
      </c>
    </row>
    <row r="1766" spans="2:63" x14ac:dyDescent="0.25">
      <c r="B1766" s="1"/>
      <c r="BG1766" s="11" t="str">
        <f t="shared" si="87"/>
        <v/>
      </c>
      <c r="BH1766" s="11" t="str">
        <f t="shared" si="88"/>
        <v/>
      </c>
      <c r="BI1766" s="11" t="str">
        <f t="shared" si="89"/>
        <v/>
      </c>
      <c r="BJ1766" s="11" t="str">
        <f t="shared" si="90"/>
        <v/>
      </c>
      <c r="BK1766" s="11">
        <f t="shared" si="91"/>
        <v>0</v>
      </c>
    </row>
    <row r="1767" spans="2:63" x14ac:dyDescent="0.25">
      <c r="B1767" s="1"/>
      <c r="BG1767" s="11" t="str">
        <f t="shared" si="87"/>
        <v/>
      </c>
      <c r="BH1767" s="11" t="str">
        <f t="shared" si="88"/>
        <v/>
      </c>
      <c r="BI1767" s="11" t="str">
        <f t="shared" si="89"/>
        <v/>
      </c>
      <c r="BJ1767" s="11" t="str">
        <f t="shared" si="90"/>
        <v/>
      </c>
      <c r="BK1767" s="11">
        <f t="shared" si="91"/>
        <v>0</v>
      </c>
    </row>
    <row r="1768" spans="2:63" x14ac:dyDescent="0.25">
      <c r="B1768" s="1"/>
      <c r="BG1768" s="11" t="str">
        <f t="shared" si="87"/>
        <v/>
      </c>
      <c r="BH1768" s="11" t="str">
        <f t="shared" si="88"/>
        <v/>
      </c>
      <c r="BI1768" s="11" t="str">
        <f t="shared" si="89"/>
        <v/>
      </c>
      <c r="BJ1768" s="11" t="str">
        <f t="shared" si="90"/>
        <v/>
      </c>
      <c r="BK1768" s="11">
        <f t="shared" si="91"/>
        <v>0</v>
      </c>
    </row>
    <row r="1769" spans="2:63" x14ac:dyDescent="0.25">
      <c r="B1769" s="1"/>
      <c r="BG1769" s="11" t="str">
        <f t="shared" si="87"/>
        <v/>
      </c>
      <c r="BH1769" s="11" t="str">
        <f t="shared" si="88"/>
        <v/>
      </c>
      <c r="BI1769" s="11" t="str">
        <f t="shared" si="89"/>
        <v/>
      </c>
      <c r="BJ1769" s="11" t="str">
        <f t="shared" si="90"/>
        <v/>
      </c>
      <c r="BK1769" s="11">
        <f t="shared" si="91"/>
        <v>0</v>
      </c>
    </row>
    <row r="1770" spans="2:63" x14ac:dyDescent="0.25">
      <c r="B1770" s="1"/>
      <c r="BG1770" s="11" t="str">
        <f t="shared" si="87"/>
        <v/>
      </c>
      <c r="BH1770" s="11" t="str">
        <f t="shared" si="88"/>
        <v/>
      </c>
      <c r="BI1770" s="11" t="str">
        <f t="shared" si="89"/>
        <v/>
      </c>
      <c r="BJ1770" s="11" t="str">
        <f t="shared" si="90"/>
        <v/>
      </c>
      <c r="BK1770" s="11">
        <f t="shared" si="91"/>
        <v>0</v>
      </c>
    </row>
    <row r="1771" spans="2:63" x14ac:dyDescent="0.25">
      <c r="B1771" s="1"/>
      <c r="BG1771" s="11" t="str">
        <f t="shared" si="87"/>
        <v/>
      </c>
      <c r="BH1771" s="11" t="str">
        <f t="shared" si="88"/>
        <v/>
      </c>
      <c r="BI1771" s="11" t="str">
        <f t="shared" si="89"/>
        <v/>
      </c>
      <c r="BJ1771" s="11" t="str">
        <f t="shared" si="90"/>
        <v/>
      </c>
      <c r="BK1771" s="11">
        <f t="shared" si="91"/>
        <v>0</v>
      </c>
    </row>
    <row r="1772" spans="2:63" x14ac:dyDescent="0.25">
      <c r="B1772" s="1"/>
      <c r="C1772" s="2"/>
      <c r="BG1772" s="11" t="str">
        <f t="shared" si="87"/>
        <v/>
      </c>
      <c r="BH1772" s="11" t="str">
        <f t="shared" si="88"/>
        <v/>
      </c>
      <c r="BI1772" s="11" t="str">
        <f t="shared" si="89"/>
        <v/>
      </c>
      <c r="BJ1772" s="11" t="str">
        <f t="shared" si="90"/>
        <v/>
      </c>
      <c r="BK1772" s="11">
        <f t="shared" si="91"/>
        <v>0</v>
      </c>
    </row>
    <row r="1773" spans="2:63" x14ac:dyDescent="0.25">
      <c r="B1773" s="1"/>
      <c r="BG1773" s="11" t="str">
        <f t="shared" si="87"/>
        <v/>
      </c>
      <c r="BH1773" s="11" t="str">
        <f t="shared" si="88"/>
        <v/>
      </c>
      <c r="BI1773" s="11" t="str">
        <f t="shared" si="89"/>
        <v/>
      </c>
      <c r="BJ1773" s="11" t="str">
        <f t="shared" si="90"/>
        <v/>
      </c>
      <c r="BK1773" s="11">
        <f t="shared" si="91"/>
        <v>0</v>
      </c>
    </row>
    <row r="1774" spans="2:63" x14ac:dyDescent="0.25">
      <c r="B1774" s="1"/>
      <c r="BG1774" s="11" t="str">
        <f t="shared" si="87"/>
        <v/>
      </c>
      <c r="BH1774" s="11" t="str">
        <f t="shared" si="88"/>
        <v/>
      </c>
      <c r="BI1774" s="11" t="str">
        <f t="shared" si="89"/>
        <v/>
      </c>
      <c r="BJ1774" s="11" t="str">
        <f t="shared" si="90"/>
        <v/>
      </c>
      <c r="BK1774" s="11">
        <f t="shared" si="91"/>
        <v>0</v>
      </c>
    </row>
    <row r="1775" spans="2:63" x14ac:dyDescent="0.25">
      <c r="B1775" s="1"/>
      <c r="BG1775" s="11" t="str">
        <f t="shared" si="87"/>
        <v/>
      </c>
      <c r="BH1775" s="11" t="str">
        <f t="shared" si="88"/>
        <v/>
      </c>
      <c r="BI1775" s="11" t="str">
        <f t="shared" si="89"/>
        <v/>
      </c>
      <c r="BJ1775" s="11" t="str">
        <f t="shared" si="90"/>
        <v/>
      </c>
      <c r="BK1775" s="11">
        <f t="shared" si="91"/>
        <v>0</v>
      </c>
    </row>
    <row r="1776" spans="2:63" x14ac:dyDescent="0.25">
      <c r="B1776" s="1"/>
      <c r="C1776" s="2"/>
      <c r="H1776" s="1"/>
      <c r="I1776" s="2"/>
      <c r="N1776" s="1"/>
      <c r="O1776" s="2"/>
      <c r="BG1776" s="11" t="str">
        <f t="shared" si="87"/>
        <v/>
      </c>
      <c r="BH1776" s="11" t="str">
        <f t="shared" si="88"/>
        <v/>
      </c>
      <c r="BI1776" s="11" t="str">
        <f t="shared" si="89"/>
        <v/>
      </c>
      <c r="BJ1776" s="11" t="str">
        <f t="shared" si="90"/>
        <v/>
      </c>
      <c r="BK1776" s="11">
        <f t="shared" si="91"/>
        <v>0</v>
      </c>
    </row>
    <row r="1777" spans="2:63" x14ac:dyDescent="0.25">
      <c r="B1777" s="1"/>
      <c r="BG1777" s="11" t="str">
        <f t="shared" si="87"/>
        <v/>
      </c>
      <c r="BH1777" s="11" t="str">
        <f t="shared" si="88"/>
        <v/>
      </c>
      <c r="BI1777" s="11" t="str">
        <f t="shared" si="89"/>
        <v/>
      </c>
      <c r="BJ1777" s="11" t="str">
        <f t="shared" si="90"/>
        <v/>
      </c>
      <c r="BK1777" s="11">
        <f t="shared" si="91"/>
        <v>0</v>
      </c>
    </row>
    <row r="1778" spans="2:63" x14ac:dyDescent="0.25">
      <c r="B1778" s="1"/>
      <c r="BG1778" s="11" t="str">
        <f t="shared" si="87"/>
        <v/>
      </c>
      <c r="BH1778" s="11" t="str">
        <f t="shared" si="88"/>
        <v/>
      </c>
      <c r="BI1778" s="11" t="str">
        <f t="shared" si="89"/>
        <v/>
      </c>
      <c r="BJ1778" s="11" t="str">
        <f t="shared" si="90"/>
        <v/>
      </c>
      <c r="BK1778" s="11">
        <f t="shared" si="91"/>
        <v>0</v>
      </c>
    </row>
    <row r="1779" spans="2:63" x14ac:dyDescent="0.25">
      <c r="B1779" s="1"/>
      <c r="BG1779" s="11" t="str">
        <f t="shared" si="87"/>
        <v/>
      </c>
      <c r="BH1779" s="11" t="str">
        <f t="shared" si="88"/>
        <v/>
      </c>
      <c r="BI1779" s="11" t="str">
        <f t="shared" si="89"/>
        <v/>
      </c>
      <c r="BJ1779" s="11" t="str">
        <f t="shared" si="90"/>
        <v/>
      </c>
      <c r="BK1779" s="11">
        <f t="shared" si="91"/>
        <v>0</v>
      </c>
    </row>
    <row r="1780" spans="2:63" x14ac:dyDescent="0.25">
      <c r="B1780" s="1"/>
      <c r="BG1780" s="11" t="str">
        <f t="shared" si="87"/>
        <v/>
      </c>
      <c r="BH1780" s="11" t="str">
        <f t="shared" si="88"/>
        <v/>
      </c>
      <c r="BI1780" s="11" t="str">
        <f t="shared" si="89"/>
        <v/>
      </c>
      <c r="BJ1780" s="11" t="str">
        <f t="shared" si="90"/>
        <v/>
      </c>
      <c r="BK1780" s="11">
        <f t="shared" si="91"/>
        <v>0</v>
      </c>
    </row>
    <row r="1781" spans="2:63" x14ac:dyDescent="0.25">
      <c r="B1781" s="1"/>
      <c r="BG1781" s="11" t="str">
        <f t="shared" si="87"/>
        <v/>
      </c>
      <c r="BH1781" s="11" t="str">
        <f t="shared" si="88"/>
        <v/>
      </c>
      <c r="BI1781" s="11" t="str">
        <f t="shared" si="89"/>
        <v/>
      </c>
      <c r="BJ1781" s="11" t="str">
        <f t="shared" si="90"/>
        <v/>
      </c>
      <c r="BK1781" s="11">
        <f t="shared" si="91"/>
        <v>0</v>
      </c>
    </row>
    <row r="1782" spans="2:63" x14ac:dyDescent="0.25">
      <c r="B1782" s="1"/>
      <c r="BG1782" s="11" t="str">
        <f t="shared" si="87"/>
        <v/>
      </c>
      <c r="BH1782" s="11" t="str">
        <f t="shared" si="88"/>
        <v/>
      </c>
      <c r="BI1782" s="11" t="str">
        <f t="shared" si="89"/>
        <v/>
      </c>
      <c r="BJ1782" s="11" t="str">
        <f t="shared" si="90"/>
        <v/>
      </c>
      <c r="BK1782" s="11">
        <f t="shared" si="91"/>
        <v>0</v>
      </c>
    </row>
    <row r="1783" spans="2:63" x14ac:dyDescent="0.25">
      <c r="B1783" s="1"/>
      <c r="BG1783" s="11" t="str">
        <f t="shared" si="87"/>
        <v/>
      </c>
      <c r="BH1783" s="11" t="str">
        <f t="shared" si="88"/>
        <v/>
      </c>
      <c r="BI1783" s="11" t="str">
        <f t="shared" si="89"/>
        <v/>
      </c>
      <c r="BJ1783" s="11" t="str">
        <f t="shared" si="90"/>
        <v/>
      </c>
      <c r="BK1783" s="11">
        <f t="shared" si="91"/>
        <v>0</v>
      </c>
    </row>
    <row r="1784" spans="2:63" x14ac:dyDescent="0.25">
      <c r="B1784" s="1"/>
      <c r="C1784" s="2"/>
      <c r="BG1784" s="11" t="str">
        <f t="shared" si="87"/>
        <v/>
      </c>
      <c r="BH1784" s="11" t="str">
        <f t="shared" si="88"/>
        <v/>
      </c>
      <c r="BI1784" s="11" t="str">
        <f t="shared" si="89"/>
        <v/>
      </c>
      <c r="BJ1784" s="11" t="str">
        <f t="shared" si="90"/>
        <v/>
      </c>
      <c r="BK1784" s="11">
        <f t="shared" si="91"/>
        <v>0</v>
      </c>
    </row>
    <row r="1785" spans="2:63" x14ac:dyDescent="0.25">
      <c r="B1785" s="1"/>
      <c r="BG1785" s="11" t="str">
        <f t="shared" si="87"/>
        <v/>
      </c>
      <c r="BH1785" s="11" t="str">
        <f t="shared" si="88"/>
        <v/>
      </c>
      <c r="BI1785" s="11" t="str">
        <f t="shared" si="89"/>
        <v/>
      </c>
      <c r="BJ1785" s="11" t="str">
        <f t="shared" si="90"/>
        <v/>
      </c>
      <c r="BK1785" s="11">
        <f t="shared" si="91"/>
        <v>0</v>
      </c>
    </row>
    <row r="1786" spans="2:63" x14ac:dyDescent="0.25">
      <c r="B1786" s="1"/>
      <c r="BG1786" s="11" t="str">
        <f t="shared" si="87"/>
        <v/>
      </c>
      <c r="BH1786" s="11" t="str">
        <f t="shared" si="88"/>
        <v/>
      </c>
      <c r="BI1786" s="11" t="str">
        <f t="shared" si="89"/>
        <v/>
      </c>
      <c r="BJ1786" s="11" t="str">
        <f t="shared" si="90"/>
        <v/>
      </c>
      <c r="BK1786" s="11">
        <f t="shared" si="91"/>
        <v>0</v>
      </c>
    </row>
    <row r="1787" spans="2:63" x14ac:dyDescent="0.25">
      <c r="B1787" s="1"/>
      <c r="BG1787" s="11" t="str">
        <f t="shared" si="87"/>
        <v/>
      </c>
      <c r="BH1787" s="11" t="str">
        <f t="shared" si="88"/>
        <v/>
      </c>
      <c r="BI1787" s="11" t="str">
        <f t="shared" si="89"/>
        <v/>
      </c>
      <c r="BJ1787" s="11" t="str">
        <f t="shared" si="90"/>
        <v/>
      </c>
      <c r="BK1787" s="11">
        <f t="shared" si="91"/>
        <v>0</v>
      </c>
    </row>
    <row r="1788" spans="2:63" x14ac:dyDescent="0.25">
      <c r="B1788" s="1"/>
      <c r="BG1788" s="11" t="str">
        <f t="shared" si="87"/>
        <v/>
      </c>
      <c r="BH1788" s="11" t="str">
        <f t="shared" si="88"/>
        <v/>
      </c>
      <c r="BI1788" s="11" t="str">
        <f t="shared" si="89"/>
        <v/>
      </c>
      <c r="BJ1788" s="11" t="str">
        <f t="shared" si="90"/>
        <v/>
      </c>
      <c r="BK1788" s="11">
        <f t="shared" si="91"/>
        <v>0</v>
      </c>
    </row>
    <row r="1789" spans="2:63" x14ac:dyDescent="0.25">
      <c r="B1789" s="1"/>
      <c r="BG1789" s="11" t="str">
        <f t="shared" si="87"/>
        <v/>
      </c>
      <c r="BH1789" s="11" t="str">
        <f t="shared" si="88"/>
        <v/>
      </c>
      <c r="BI1789" s="11" t="str">
        <f t="shared" si="89"/>
        <v/>
      </c>
      <c r="BJ1789" s="11" t="str">
        <f t="shared" si="90"/>
        <v/>
      </c>
      <c r="BK1789" s="11">
        <f t="shared" si="91"/>
        <v>0</v>
      </c>
    </row>
    <row r="1790" spans="2:63" x14ac:dyDescent="0.25">
      <c r="B1790" s="1"/>
      <c r="C1790" s="2"/>
      <c r="H1790" s="1"/>
      <c r="I1790" s="2"/>
      <c r="BG1790" s="11" t="str">
        <f t="shared" si="87"/>
        <v/>
      </c>
      <c r="BH1790" s="11" t="str">
        <f t="shared" si="88"/>
        <v/>
      </c>
      <c r="BI1790" s="11" t="str">
        <f t="shared" si="89"/>
        <v/>
      </c>
      <c r="BJ1790" s="11" t="str">
        <f t="shared" si="90"/>
        <v/>
      </c>
      <c r="BK1790" s="11">
        <f t="shared" si="91"/>
        <v>0</v>
      </c>
    </row>
    <row r="1791" spans="2:63" x14ac:dyDescent="0.25">
      <c r="B1791" s="1"/>
      <c r="BG1791" s="11" t="str">
        <f t="shared" si="87"/>
        <v/>
      </c>
      <c r="BH1791" s="11" t="str">
        <f t="shared" si="88"/>
        <v/>
      </c>
      <c r="BI1791" s="11" t="str">
        <f t="shared" si="89"/>
        <v/>
      </c>
      <c r="BJ1791" s="11" t="str">
        <f t="shared" si="90"/>
        <v/>
      </c>
      <c r="BK1791" s="11">
        <f t="shared" si="91"/>
        <v>0</v>
      </c>
    </row>
    <row r="1792" spans="2:63" x14ac:dyDescent="0.25">
      <c r="B1792" s="1"/>
      <c r="BG1792" s="11" t="str">
        <f t="shared" si="87"/>
        <v/>
      </c>
      <c r="BH1792" s="11" t="str">
        <f t="shared" si="88"/>
        <v/>
      </c>
      <c r="BI1792" s="11" t="str">
        <f t="shared" si="89"/>
        <v/>
      </c>
      <c r="BJ1792" s="11" t="str">
        <f t="shared" si="90"/>
        <v/>
      </c>
      <c r="BK1792" s="11">
        <f t="shared" si="91"/>
        <v>0</v>
      </c>
    </row>
    <row r="1793" spans="2:63" x14ac:dyDescent="0.25">
      <c r="B1793" s="1"/>
      <c r="BG1793" s="11" t="str">
        <f t="shared" si="87"/>
        <v/>
      </c>
      <c r="BH1793" s="11" t="str">
        <f t="shared" si="88"/>
        <v/>
      </c>
      <c r="BI1793" s="11" t="str">
        <f t="shared" si="89"/>
        <v/>
      </c>
      <c r="BJ1793" s="11" t="str">
        <f t="shared" si="90"/>
        <v/>
      </c>
      <c r="BK1793" s="11">
        <f t="shared" si="91"/>
        <v>0</v>
      </c>
    </row>
    <row r="1794" spans="2:63" x14ac:dyDescent="0.25">
      <c r="B1794" s="1"/>
      <c r="BG1794" s="11" t="str">
        <f t="shared" si="87"/>
        <v/>
      </c>
      <c r="BH1794" s="11" t="str">
        <f t="shared" si="88"/>
        <v/>
      </c>
      <c r="BI1794" s="11" t="str">
        <f t="shared" si="89"/>
        <v/>
      </c>
      <c r="BJ1794" s="11" t="str">
        <f t="shared" si="90"/>
        <v/>
      </c>
      <c r="BK1794" s="11">
        <f t="shared" si="91"/>
        <v>0</v>
      </c>
    </row>
    <row r="1795" spans="2:63" x14ac:dyDescent="0.25">
      <c r="B1795" s="1"/>
      <c r="BG1795" s="11" t="str">
        <f t="shared" si="87"/>
        <v/>
      </c>
      <c r="BH1795" s="11" t="str">
        <f t="shared" si="88"/>
        <v/>
      </c>
      <c r="BI1795" s="11" t="str">
        <f t="shared" si="89"/>
        <v/>
      </c>
      <c r="BJ1795" s="11" t="str">
        <f t="shared" si="90"/>
        <v/>
      </c>
      <c r="BK1795" s="11">
        <f t="shared" si="91"/>
        <v>0</v>
      </c>
    </row>
    <row r="1796" spans="2:63" x14ac:dyDescent="0.25">
      <c r="B1796" s="1"/>
      <c r="C1796" s="2"/>
      <c r="H1796" s="1"/>
      <c r="I1796" s="2"/>
      <c r="BG1796" s="11" t="str">
        <f t="shared" si="87"/>
        <v/>
      </c>
      <c r="BH1796" s="11" t="str">
        <f t="shared" si="88"/>
        <v/>
      </c>
      <c r="BI1796" s="11" t="str">
        <f t="shared" si="89"/>
        <v/>
      </c>
      <c r="BJ1796" s="11" t="str">
        <f t="shared" si="90"/>
        <v/>
      </c>
      <c r="BK1796" s="11">
        <f t="shared" si="91"/>
        <v>0</v>
      </c>
    </row>
    <row r="1797" spans="2:63" x14ac:dyDescent="0.25">
      <c r="B1797" s="1"/>
      <c r="BG1797" s="11" t="str">
        <f t="shared" si="87"/>
        <v/>
      </c>
      <c r="BH1797" s="11" t="str">
        <f t="shared" si="88"/>
        <v/>
      </c>
      <c r="BI1797" s="11" t="str">
        <f t="shared" si="89"/>
        <v/>
      </c>
      <c r="BJ1797" s="11" t="str">
        <f t="shared" si="90"/>
        <v/>
      </c>
      <c r="BK1797" s="11">
        <f t="shared" si="91"/>
        <v>0</v>
      </c>
    </row>
    <row r="1798" spans="2:63" x14ac:dyDescent="0.25">
      <c r="B1798" s="1"/>
      <c r="BG1798" s="11" t="str">
        <f t="shared" si="87"/>
        <v/>
      </c>
      <c r="BH1798" s="11" t="str">
        <f t="shared" si="88"/>
        <v/>
      </c>
      <c r="BI1798" s="11" t="str">
        <f t="shared" si="89"/>
        <v/>
      </c>
      <c r="BJ1798" s="11" t="str">
        <f t="shared" si="90"/>
        <v/>
      </c>
      <c r="BK1798" s="11">
        <f t="shared" si="91"/>
        <v>0</v>
      </c>
    </row>
    <row r="1799" spans="2:63" x14ac:dyDescent="0.25">
      <c r="BG1799" s="11" t="str">
        <f t="shared" ref="BG1799:BG1825" si="92">IFERROR(LEFT(F1799,8),"--")</f>
        <v/>
      </c>
      <c r="BH1799" s="11" t="str">
        <f t="shared" ref="BH1799:BH1825" si="93">IFERROR(IF(AC1799="","",1),"--")</f>
        <v/>
      </c>
      <c r="BI1799" s="11" t="str">
        <f t="shared" ref="BI1799:BI1825" si="94">IFERROR(IF(AD1799="","",1),"--")</f>
        <v/>
      </c>
      <c r="BJ1799" s="11" t="str">
        <f t="shared" ref="BJ1799:BJ1825" si="95">IFERROR(IF(AE1799="","",1),"--")</f>
        <v/>
      </c>
      <c r="BK1799" s="11">
        <f t="shared" ref="BK1799:BK1825" si="96">SUM(BH1799:BJ1799)</f>
        <v>0</v>
      </c>
    </row>
    <row r="1800" spans="2:63" x14ac:dyDescent="0.25">
      <c r="BG1800" s="11" t="str">
        <f t="shared" si="92"/>
        <v/>
      </c>
      <c r="BH1800" s="11" t="str">
        <f t="shared" si="93"/>
        <v/>
      </c>
      <c r="BI1800" s="11" t="str">
        <f t="shared" si="94"/>
        <v/>
      </c>
      <c r="BJ1800" s="11" t="str">
        <f t="shared" si="95"/>
        <v/>
      </c>
      <c r="BK1800" s="11">
        <f t="shared" si="96"/>
        <v>0</v>
      </c>
    </row>
    <row r="1801" spans="2:63" x14ac:dyDescent="0.25">
      <c r="BG1801" s="11" t="str">
        <f t="shared" si="92"/>
        <v/>
      </c>
      <c r="BH1801" s="11" t="str">
        <f t="shared" si="93"/>
        <v/>
      </c>
      <c r="BI1801" s="11" t="str">
        <f t="shared" si="94"/>
        <v/>
      </c>
      <c r="BJ1801" s="11" t="str">
        <f t="shared" si="95"/>
        <v/>
      </c>
      <c r="BK1801" s="11">
        <f t="shared" si="96"/>
        <v>0</v>
      </c>
    </row>
    <row r="1802" spans="2:63" x14ac:dyDescent="0.25">
      <c r="BG1802" s="11" t="str">
        <f t="shared" si="92"/>
        <v/>
      </c>
      <c r="BH1802" s="11" t="str">
        <f t="shared" si="93"/>
        <v/>
      </c>
      <c r="BI1802" s="11" t="str">
        <f t="shared" si="94"/>
        <v/>
      </c>
      <c r="BJ1802" s="11" t="str">
        <f t="shared" si="95"/>
        <v/>
      </c>
      <c r="BK1802" s="11">
        <f t="shared" si="96"/>
        <v>0</v>
      </c>
    </row>
    <row r="1803" spans="2:63" x14ac:dyDescent="0.25">
      <c r="BG1803" s="11" t="str">
        <f t="shared" si="92"/>
        <v/>
      </c>
      <c r="BH1803" s="11" t="str">
        <f t="shared" si="93"/>
        <v/>
      </c>
      <c r="BI1803" s="11" t="str">
        <f t="shared" si="94"/>
        <v/>
      </c>
      <c r="BJ1803" s="11" t="str">
        <f t="shared" si="95"/>
        <v/>
      </c>
      <c r="BK1803" s="11">
        <f t="shared" si="96"/>
        <v>0</v>
      </c>
    </row>
    <row r="1804" spans="2:63" x14ac:dyDescent="0.25">
      <c r="BG1804" s="11" t="str">
        <f t="shared" si="92"/>
        <v/>
      </c>
      <c r="BH1804" s="11" t="str">
        <f t="shared" si="93"/>
        <v/>
      </c>
      <c r="BI1804" s="11" t="str">
        <f t="shared" si="94"/>
        <v/>
      </c>
      <c r="BJ1804" s="11" t="str">
        <f t="shared" si="95"/>
        <v/>
      </c>
      <c r="BK1804" s="11">
        <f t="shared" si="96"/>
        <v>0</v>
      </c>
    </row>
    <row r="1805" spans="2:63" x14ac:dyDescent="0.25">
      <c r="BG1805" s="11" t="str">
        <f t="shared" si="92"/>
        <v/>
      </c>
      <c r="BH1805" s="11" t="str">
        <f t="shared" si="93"/>
        <v/>
      </c>
      <c r="BI1805" s="11" t="str">
        <f t="shared" si="94"/>
        <v/>
      </c>
      <c r="BJ1805" s="11" t="str">
        <f t="shared" si="95"/>
        <v/>
      </c>
      <c r="BK1805" s="11">
        <f t="shared" si="96"/>
        <v>0</v>
      </c>
    </row>
    <row r="1806" spans="2:63" x14ac:dyDescent="0.25">
      <c r="BG1806" s="11" t="str">
        <f t="shared" si="92"/>
        <v/>
      </c>
      <c r="BH1806" s="11" t="str">
        <f t="shared" si="93"/>
        <v/>
      </c>
      <c r="BI1806" s="11" t="str">
        <f t="shared" si="94"/>
        <v/>
      </c>
      <c r="BJ1806" s="11" t="str">
        <f t="shared" si="95"/>
        <v/>
      </c>
      <c r="BK1806" s="11">
        <f t="shared" si="96"/>
        <v>0</v>
      </c>
    </row>
    <row r="1807" spans="2:63" x14ac:dyDescent="0.25">
      <c r="BG1807" s="11" t="str">
        <f t="shared" si="92"/>
        <v/>
      </c>
      <c r="BH1807" s="11" t="str">
        <f t="shared" si="93"/>
        <v/>
      </c>
      <c r="BI1807" s="11" t="str">
        <f t="shared" si="94"/>
        <v/>
      </c>
      <c r="BJ1807" s="11" t="str">
        <f t="shared" si="95"/>
        <v/>
      </c>
      <c r="BK1807" s="11">
        <f t="shared" si="96"/>
        <v>0</v>
      </c>
    </row>
    <row r="1808" spans="2:63" x14ac:dyDescent="0.25">
      <c r="BG1808" s="11" t="str">
        <f t="shared" si="92"/>
        <v/>
      </c>
      <c r="BH1808" s="11" t="str">
        <f t="shared" si="93"/>
        <v/>
      </c>
      <c r="BI1808" s="11" t="str">
        <f t="shared" si="94"/>
        <v/>
      </c>
      <c r="BJ1808" s="11" t="str">
        <f t="shared" si="95"/>
        <v/>
      </c>
      <c r="BK1808" s="11">
        <f t="shared" si="96"/>
        <v>0</v>
      </c>
    </row>
    <row r="1809" spans="59:63" x14ac:dyDescent="0.25">
      <c r="BG1809" s="11" t="str">
        <f t="shared" si="92"/>
        <v/>
      </c>
      <c r="BH1809" s="11" t="str">
        <f t="shared" si="93"/>
        <v/>
      </c>
      <c r="BI1809" s="11" t="str">
        <f t="shared" si="94"/>
        <v/>
      </c>
      <c r="BJ1809" s="11" t="str">
        <f t="shared" si="95"/>
        <v/>
      </c>
      <c r="BK1809" s="11">
        <f t="shared" si="96"/>
        <v>0</v>
      </c>
    </row>
    <row r="1810" spans="59:63" x14ac:dyDescent="0.25">
      <c r="BG1810" s="11" t="str">
        <f t="shared" si="92"/>
        <v/>
      </c>
      <c r="BH1810" s="11" t="str">
        <f t="shared" si="93"/>
        <v/>
      </c>
      <c r="BI1810" s="11" t="str">
        <f t="shared" si="94"/>
        <v/>
      </c>
      <c r="BJ1810" s="11" t="str">
        <f t="shared" si="95"/>
        <v/>
      </c>
      <c r="BK1810" s="11">
        <f t="shared" si="96"/>
        <v>0</v>
      </c>
    </row>
    <row r="1811" spans="59:63" x14ac:dyDescent="0.25">
      <c r="BG1811" s="11" t="str">
        <f t="shared" si="92"/>
        <v/>
      </c>
      <c r="BH1811" s="11" t="str">
        <f t="shared" si="93"/>
        <v/>
      </c>
      <c r="BI1811" s="11" t="str">
        <f t="shared" si="94"/>
        <v/>
      </c>
      <c r="BJ1811" s="11" t="str">
        <f t="shared" si="95"/>
        <v/>
      </c>
      <c r="BK1811" s="11">
        <f t="shared" si="96"/>
        <v>0</v>
      </c>
    </row>
    <row r="1812" spans="59:63" x14ac:dyDescent="0.25">
      <c r="BG1812" s="11" t="str">
        <f t="shared" si="92"/>
        <v/>
      </c>
      <c r="BH1812" s="11" t="str">
        <f t="shared" si="93"/>
        <v/>
      </c>
      <c r="BI1812" s="11" t="str">
        <f t="shared" si="94"/>
        <v/>
      </c>
      <c r="BJ1812" s="11" t="str">
        <f t="shared" si="95"/>
        <v/>
      </c>
      <c r="BK1812" s="11">
        <f t="shared" si="96"/>
        <v>0</v>
      </c>
    </row>
    <row r="1813" spans="59:63" x14ac:dyDescent="0.25">
      <c r="BG1813" s="11" t="str">
        <f t="shared" si="92"/>
        <v/>
      </c>
      <c r="BH1813" s="11" t="str">
        <f t="shared" si="93"/>
        <v/>
      </c>
      <c r="BI1813" s="11" t="str">
        <f t="shared" si="94"/>
        <v/>
      </c>
      <c r="BJ1813" s="11" t="str">
        <f t="shared" si="95"/>
        <v/>
      </c>
      <c r="BK1813" s="11">
        <f t="shared" si="96"/>
        <v>0</v>
      </c>
    </row>
    <row r="1814" spans="59:63" x14ac:dyDescent="0.25">
      <c r="BG1814" s="11" t="str">
        <f t="shared" si="92"/>
        <v/>
      </c>
      <c r="BH1814" s="11" t="str">
        <f t="shared" si="93"/>
        <v/>
      </c>
      <c r="BI1814" s="11" t="str">
        <f t="shared" si="94"/>
        <v/>
      </c>
      <c r="BJ1814" s="11" t="str">
        <f t="shared" si="95"/>
        <v/>
      </c>
      <c r="BK1814" s="11">
        <f t="shared" si="96"/>
        <v>0</v>
      </c>
    </row>
    <row r="1815" spans="59:63" x14ac:dyDescent="0.25">
      <c r="BG1815" s="11" t="str">
        <f t="shared" si="92"/>
        <v/>
      </c>
      <c r="BH1815" s="11" t="str">
        <f t="shared" si="93"/>
        <v/>
      </c>
      <c r="BI1815" s="11" t="str">
        <f t="shared" si="94"/>
        <v/>
      </c>
      <c r="BJ1815" s="11" t="str">
        <f t="shared" si="95"/>
        <v/>
      </c>
      <c r="BK1815" s="11">
        <f t="shared" si="96"/>
        <v>0</v>
      </c>
    </row>
    <row r="1816" spans="59:63" x14ac:dyDescent="0.25">
      <c r="BG1816" s="11" t="str">
        <f t="shared" si="92"/>
        <v/>
      </c>
      <c r="BH1816" s="11" t="str">
        <f t="shared" si="93"/>
        <v/>
      </c>
      <c r="BI1816" s="11" t="str">
        <f t="shared" si="94"/>
        <v/>
      </c>
      <c r="BJ1816" s="11" t="str">
        <f t="shared" si="95"/>
        <v/>
      </c>
      <c r="BK1816" s="11">
        <f t="shared" si="96"/>
        <v>0</v>
      </c>
    </row>
    <row r="1817" spans="59:63" x14ac:dyDescent="0.25">
      <c r="BG1817" s="11" t="str">
        <f t="shared" si="92"/>
        <v/>
      </c>
      <c r="BH1817" s="11" t="str">
        <f t="shared" si="93"/>
        <v/>
      </c>
      <c r="BI1817" s="11" t="str">
        <f t="shared" si="94"/>
        <v/>
      </c>
      <c r="BJ1817" s="11" t="str">
        <f t="shared" si="95"/>
        <v/>
      </c>
      <c r="BK1817" s="11">
        <f t="shared" si="96"/>
        <v>0</v>
      </c>
    </row>
    <row r="1818" spans="59:63" x14ac:dyDescent="0.25">
      <c r="BG1818" s="11" t="str">
        <f t="shared" si="92"/>
        <v/>
      </c>
      <c r="BH1818" s="11" t="str">
        <f t="shared" si="93"/>
        <v/>
      </c>
      <c r="BI1818" s="11" t="str">
        <f t="shared" si="94"/>
        <v/>
      </c>
      <c r="BJ1818" s="11" t="str">
        <f t="shared" si="95"/>
        <v/>
      </c>
      <c r="BK1818" s="11">
        <f t="shared" si="96"/>
        <v>0</v>
      </c>
    </row>
    <row r="1819" spans="59:63" x14ac:dyDescent="0.25">
      <c r="BG1819" s="11" t="str">
        <f t="shared" si="92"/>
        <v/>
      </c>
      <c r="BH1819" s="11" t="str">
        <f t="shared" si="93"/>
        <v/>
      </c>
      <c r="BI1819" s="11" t="str">
        <f t="shared" si="94"/>
        <v/>
      </c>
      <c r="BJ1819" s="11" t="str">
        <f t="shared" si="95"/>
        <v/>
      </c>
      <c r="BK1819" s="11">
        <f t="shared" si="96"/>
        <v>0</v>
      </c>
    </row>
    <row r="1820" spans="59:63" x14ac:dyDescent="0.25">
      <c r="BG1820" s="11" t="str">
        <f t="shared" si="92"/>
        <v/>
      </c>
      <c r="BH1820" s="11" t="str">
        <f t="shared" si="93"/>
        <v/>
      </c>
      <c r="BI1820" s="11" t="str">
        <f t="shared" si="94"/>
        <v/>
      </c>
      <c r="BJ1820" s="11" t="str">
        <f t="shared" si="95"/>
        <v/>
      </c>
      <c r="BK1820" s="11">
        <f t="shared" si="96"/>
        <v>0</v>
      </c>
    </row>
    <row r="1821" spans="59:63" x14ac:dyDescent="0.25">
      <c r="BG1821" s="11" t="str">
        <f t="shared" si="92"/>
        <v/>
      </c>
      <c r="BH1821" s="11" t="str">
        <f t="shared" si="93"/>
        <v/>
      </c>
      <c r="BI1821" s="11" t="str">
        <f t="shared" si="94"/>
        <v/>
      </c>
      <c r="BJ1821" s="11" t="str">
        <f t="shared" si="95"/>
        <v/>
      </c>
      <c r="BK1821" s="11">
        <f t="shared" si="96"/>
        <v>0</v>
      </c>
    </row>
    <row r="1822" spans="59:63" x14ac:dyDescent="0.25">
      <c r="BG1822" s="11" t="str">
        <f t="shared" si="92"/>
        <v/>
      </c>
      <c r="BH1822" s="11" t="str">
        <f t="shared" si="93"/>
        <v/>
      </c>
      <c r="BI1822" s="11" t="str">
        <f t="shared" si="94"/>
        <v/>
      </c>
      <c r="BJ1822" s="11" t="str">
        <f t="shared" si="95"/>
        <v/>
      </c>
      <c r="BK1822" s="11">
        <f t="shared" si="96"/>
        <v>0</v>
      </c>
    </row>
    <row r="1823" spans="59:63" x14ac:dyDescent="0.25">
      <c r="BG1823" s="11" t="str">
        <f t="shared" si="92"/>
        <v/>
      </c>
      <c r="BH1823" s="11" t="str">
        <f t="shared" si="93"/>
        <v/>
      </c>
      <c r="BI1823" s="11" t="str">
        <f t="shared" si="94"/>
        <v/>
      </c>
      <c r="BJ1823" s="11" t="str">
        <f t="shared" si="95"/>
        <v/>
      </c>
      <c r="BK1823" s="11">
        <f t="shared" si="96"/>
        <v>0</v>
      </c>
    </row>
    <row r="1824" spans="59:63" x14ac:dyDescent="0.25">
      <c r="BG1824" s="11" t="str">
        <f t="shared" si="92"/>
        <v/>
      </c>
      <c r="BH1824" s="11" t="str">
        <f t="shared" si="93"/>
        <v/>
      </c>
      <c r="BI1824" s="11" t="str">
        <f t="shared" si="94"/>
        <v/>
      </c>
      <c r="BJ1824" s="11" t="str">
        <f t="shared" si="95"/>
        <v/>
      </c>
      <c r="BK1824" s="11">
        <f t="shared" si="96"/>
        <v>0</v>
      </c>
    </row>
    <row r="1825" spans="59:63" x14ac:dyDescent="0.25">
      <c r="BG1825" s="11" t="str">
        <f t="shared" si="92"/>
        <v/>
      </c>
      <c r="BH1825" s="11" t="str">
        <f t="shared" si="93"/>
        <v/>
      </c>
      <c r="BI1825" s="11" t="str">
        <f t="shared" si="94"/>
        <v/>
      </c>
      <c r="BJ1825" s="11" t="str">
        <f t="shared" si="95"/>
        <v/>
      </c>
      <c r="BK1825" s="11">
        <f t="shared" si="96"/>
        <v>0</v>
      </c>
    </row>
  </sheetData>
  <sortState ref="A2:AW1798">
    <sortCondition ref="B2"/>
  </sortState>
  <pageMargins left="0.7" right="0.7" top="0.75" bottom="0.75" header="0.3" footer="0.3"/>
  <pageSetup orientation="portrait" horizontalDpi="4294967294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CG1991"/>
  <sheetViews>
    <sheetView tabSelected="1" zoomScale="80" zoomScaleNormal="80" workbookViewId="0">
      <pane ySplit="1" topLeftCell="A2" activePane="bottomLeft" state="frozen"/>
      <selection activeCell="Z1" sqref="Z1"/>
      <selection pane="bottomLeft" activeCell="L13" sqref="L13"/>
    </sheetView>
  </sheetViews>
  <sheetFormatPr baseColWidth="10" defaultRowHeight="15" x14ac:dyDescent="0.25"/>
  <cols>
    <col min="1" max="1" width="6" bestFit="1" customWidth="1"/>
    <col min="2" max="2" width="9.85546875" style="3" bestFit="1" customWidth="1"/>
    <col min="3" max="3" width="29.5703125" style="4" bestFit="1" customWidth="1"/>
    <col min="4" max="4" width="10" bestFit="1" customWidth="1"/>
    <col min="5" max="5" width="13" style="3" bestFit="1" customWidth="1"/>
    <col min="6" max="6" width="32.42578125" style="3" bestFit="1" customWidth="1"/>
    <col min="7" max="7" width="19.28515625" bestFit="1" customWidth="1"/>
    <col min="8" max="8" width="25.140625" style="3" bestFit="1" customWidth="1"/>
    <col min="9" max="9" width="11.5703125" style="3" bestFit="1" customWidth="1"/>
    <col min="10" max="10" width="19.5703125" style="31" customWidth="1"/>
    <col min="11" max="11" width="21.42578125" style="3" bestFit="1" customWidth="1"/>
    <col min="12" max="12" width="13.85546875" style="3" bestFit="1" customWidth="1"/>
    <col min="40" max="49" width="11.42578125" style="3"/>
    <col min="50" max="51" width="11.42578125" style="11"/>
  </cols>
  <sheetData>
    <row r="1" spans="1:85" s="10" customFormat="1" ht="72.75" customHeight="1" x14ac:dyDescent="0.25">
      <c r="A1" s="10" t="s">
        <v>114</v>
      </c>
      <c r="B1" s="10" t="s">
        <v>115</v>
      </c>
      <c r="C1" s="26" t="s">
        <v>116</v>
      </c>
      <c r="D1" s="10" t="s">
        <v>118</v>
      </c>
      <c r="E1" s="10" t="s">
        <v>50</v>
      </c>
      <c r="F1" s="10" t="s">
        <v>53</v>
      </c>
      <c r="G1" s="10" t="s">
        <v>117</v>
      </c>
      <c r="H1" s="10" t="s">
        <v>52</v>
      </c>
      <c r="I1" s="10" t="s">
        <v>119</v>
      </c>
      <c r="J1" s="12" t="s">
        <v>192</v>
      </c>
      <c r="K1" s="10" t="s">
        <v>193</v>
      </c>
      <c r="L1" s="9">
        <v>1</v>
      </c>
      <c r="M1" s="9">
        <v>2</v>
      </c>
      <c r="N1" s="9">
        <v>3</v>
      </c>
      <c r="O1" s="9">
        <v>4</v>
      </c>
      <c r="P1" s="9">
        <v>5</v>
      </c>
      <c r="Q1" s="9">
        <v>6</v>
      </c>
      <c r="R1" s="9">
        <v>7</v>
      </c>
      <c r="S1" s="9">
        <v>8</v>
      </c>
      <c r="T1" s="9">
        <v>9</v>
      </c>
      <c r="U1" s="9">
        <v>10</v>
      </c>
      <c r="V1" s="9">
        <v>11</v>
      </c>
      <c r="W1" s="9">
        <v>12</v>
      </c>
      <c r="X1" s="9">
        <v>13</v>
      </c>
      <c r="Y1" s="9">
        <v>14</v>
      </c>
      <c r="Z1" s="8">
        <v>1</v>
      </c>
      <c r="AA1" s="8">
        <v>2</v>
      </c>
      <c r="AB1" s="8">
        <v>3</v>
      </c>
      <c r="AC1" s="8">
        <v>4</v>
      </c>
      <c r="AD1" s="8">
        <v>5</v>
      </c>
      <c r="AE1" s="8">
        <v>6</v>
      </c>
      <c r="AF1" s="8">
        <v>7</v>
      </c>
      <c r="AG1" s="8">
        <v>8</v>
      </c>
      <c r="AH1" s="8">
        <v>9</v>
      </c>
      <c r="AI1" s="8">
        <v>10</v>
      </c>
      <c r="AJ1" s="8">
        <v>11</v>
      </c>
      <c r="AK1" s="8">
        <v>12</v>
      </c>
      <c r="AL1" s="8">
        <v>13</v>
      </c>
      <c r="AM1" s="8">
        <v>14</v>
      </c>
      <c r="AN1" s="7" t="s">
        <v>176</v>
      </c>
      <c r="AO1" s="7" t="s">
        <v>177</v>
      </c>
      <c r="AP1" s="7" t="s">
        <v>178</v>
      </c>
      <c r="AQ1" s="7" t="s">
        <v>179</v>
      </c>
      <c r="AR1" s="7" t="s">
        <v>180</v>
      </c>
      <c r="AS1" s="7" t="s">
        <v>181</v>
      </c>
      <c r="AT1" s="7" t="s">
        <v>182</v>
      </c>
      <c r="AU1" s="7" t="s">
        <v>183</v>
      </c>
      <c r="AV1" s="7" t="s">
        <v>184</v>
      </c>
      <c r="AW1" s="7" t="s">
        <v>185</v>
      </c>
      <c r="AX1" s="7" t="s">
        <v>186</v>
      </c>
      <c r="AY1" s="7" t="s">
        <v>187</v>
      </c>
      <c r="AZ1" s="7" t="s">
        <v>188</v>
      </c>
      <c r="BA1" s="7" t="s">
        <v>189</v>
      </c>
      <c r="BB1" s="7" t="s">
        <v>190</v>
      </c>
      <c r="BC1" s="7" t="s">
        <v>191</v>
      </c>
      <c r="BD1" s="7" t="s">
        <v>27</v>
      </c>
      <c r="BE1" s="7" t="s">
        <v>47</v>
      </c>
      <c r="BF1" s="13" t="s">
        <v>148</v>
      </c>
      <c r="BG1" s="13" t="s">
        <v>149</v>
      </c>
      <c r="BH1" s="13" t="s">
        <v>153</v>
      </c>
      <c r="BI1" s="15" t="s">
        <v>150</v>
      </c>
      <c r="BJ1" s="15" t="s">
        <v>151</v>
      </c>
      <c r="BK1" s="15" t="s">
        <v>152</v>
      </c>
      <c r="BL1" s="14" t="s">
        <v>154</v>
      </c>
      <c r="BM1" s="14" t="s">
        <v>155</v>
      </c>
      <c r="BN1" s="12">
        <v>1</v>
      </c>
      <c r="BO1" s="12">
        <v>2</v>
      </c>
      <c r="BP1" s="12">
        <v>3</v>
      </c>
      <c r="BQ1" s="12">
        <v>4</v>
      </c>
      <c r="BR1" s="12">
        <v>5</v>
      </c>
      <c r="BS1" s="12">
        <v>6</v>
      </c>
      <c r="BT1" s="12">
        <v>7</v>
      </c>
      <c r="BU1" s="12">
        <v>8</v>
      </c>
      <c r="BV1" s="12">
        <v>9</v>
      </c>
      <c r="BW1" s="12">
        <v>10</v>
      </c>
      <c r="BX1" s="12">
        <v>11</v>
      </c>
      <c r="BY1" s="12">
        <v>12</v>
      </c>
      <c r="BZ1" s="12">
        <v>13</v>
      </c>
      <c r="CA1" s="12">
        <v>14</v>
      </c>
      <c r="CB1" s="12">
        <v>15</v>
      </c>
      <c r="CC1" s="12">
        <v>16</v>
      </c>
      <c r="CD1" s="12">
        <v>17</v>
      </c>
      <c r="CE1" s="12" t="s">
        <v>156</v>
      </c>
      <c r="CF1" s="10" t="s">
        <v>157</v>
      </c>
      <c r="CG1" s="10" t="s">
        <v>158</v>
      </c>
    </row>
    <row r="2" spans="1:85" x14ac:dyDescent="0.25">
      <c r="A2" t="str">
        <f>IFERROR(VLOOKUP(MONTH(C2),Date!$A$2:$B$13,2,0),"--")</f>
        <v>Mars</v>
      </c>
      <c r="B2" s="3">
        <f>IFERROR(WEEKNUM(C2),"--")</f>
        <v>13</v>
      </c>
      <c r="C2" s="28">
        <v>42089</v>
      </c>
      <c r="D2" s="29" t="s">
        <v>194</v>
      </c>
      <c r="E2" s="30" t="str">
        <f>IFERROR(VLOOKUP(D2,Listing!$A:$B,2,0),"--")</f>
        <v>A44031</v>
      </c>
      <c r="F2" s="30" t="str">
        <f>IFERROR(VLOOKUP(D2,Listing!$A:$E,5,0),"-")</f>
        <v>BOUSSELLEMA  IMANE</v>
      </c>
      <c r="G2" s="4">
        <f>IFERROR(VLOOKUP(D2,Listing!$A:$F,6,0),"--")</f>
        <v>42079</v>
      </c>
      <c r="H2" s="3" t="str">
        <f>IFERROR(VLOOKUP(D2,Listing!$A:$D,4,0),"--")</f>
        <v>ABDELMOUMEN  ROUGUI</v>
      </c>
      <c r="I2" s="3" t="str">
        <f>IFERROR(LEFT(D2,3),"--")</f>
        <v>AAC</v>
      </c>
      <c r="J2" s="31">
        <f>IFERROR(COUNTIFS(Ishop!$BG:$BG,Source!D2,Ishop!$B:$B,Source!C2),"--")</f>
        <v>0</v>
      </c>
      <c r="K2" s="3">
        <f>IFERROR(COUNTIFS(Ishop!$BG:$BG,Source!D2,Ishop!$B:$B,Source!C2,Ishop!$J:$J,"OUI"),"--")</f>
        <v>0</v>
      </c>
      <c r="L2" s="11">
        <f>COUNTIFS(Ishop!$AG:$AG,Source!$L$1,Ishop!$BG:$BG,Source!$D2,Ishop!$B:$B,Source!$C2)</f>
        <v>0</v>
      </c>
      <c r="M2" s="3">
        <f>COUNTIFS(Ishop!$AG:$AG,Source!$M$1,Ishop!$BG:$BG,Source!$D2,Ishop!$B:$B,Source!$C2)</f>
        <v>0</v>
      </c>
      <c r="N2" s="3">
        <f>COUNTIFS(Ishop!$AG:$AG,Source!$N$1,Ishop!$BG:$BG,Source!$D2,Ishop!$B:$B,Source!$C2)</f>
        <v>0</v>
      </c>
      <c r="O2" s="3">
        <f>COUNTIFS(Ishop!$AG:$AG,Source!$O$1,Ishop!$BG:$BG,Source!$D2,Ishop!$B:$B,Source!$C2)</f>
        <v>0</v>
      </c>
      <c r="P2" s="3">
        <f>COUNTIFS(Ishop!$AG:$AG,Source!$P$1,Ishop!$BG:$BG,Source!$D2,Ishop!$B:$B,Source!$C2)</f>
        <v>0</v>
      </c>
      <c r="Q2" s="3">
        <f>COUNTIFS(Ishop!$AG:$AG,Source!$Q$1,Ishop!$BG:$BG,Source!$D2,Ishop!$B:$B,Source!$C2)</f>
        <v>0</v>
      </c>
      <c r="R2" s="3">
        <f>COUNTIFS(Ishop!$AG:$AG,Source!$R$1,Ishop!$BG:$BG,Source!$D2,Ishop!$B:$B,Source!$C2)</f>
        <v>0</v>
      </c>
      <c r="S2" s="3">
        <f>COUNTIFS(Ishop!$AG:$AG,Source!$S$1,Ishop!$BG:$BG,Source!$D2,Ishop!$B:$B,Source!$C2)</f>
        <v>0</v>
      </c>
      <c r="T2" s="3">
        <f>COUNTIFS(Ishop!$AG:$AG,Source!$T$1,Ishop!$BG:$BG,Source!$D2,Ishop!$B:$B,Source!$C2)</f>
        <v>0</v>
      </c>
      <c r="U2" s="3">
        <f>COUNTIFS(Ishop!$AG:$AG,Source!$U$1,Ishop!$BG:$BG,Source!$D2,Ishop!$B:$B,Source!$C2)</f>
        <v>0</v>
      </c>
      <c r="V2" s="3">
        <f>COUNTIFS(Ishop!$AG:$AG,Source!$V$1,Ishop!$BG:$BG,Source!$D2,Ishop!$B:$B,Source!$C2)</f>
        <v>0</v>
      </c>
      <c r="W2" s="3">
        <f>COUNTIFS(Ishop!$AG:$AG,Source!$W$1,Ishop!$BG:$BG,Source!$D2,Ishop!$B:$B,Source!$C2)</f>
        <v>0</v>
      </c>
      <c r="X2" s="3">
        <f>COUNTIFS(Ishop!$AG:$AG,Source!$X$1,Ishop!$BG:$BG,Source!$D2,Ishop!$B:$B,Source!$C2)</f>
        <v>0</v>
      </c>
      <c r="Y2" s="3">
        <f>COUNTIFS(Ishop!$AG:$AG,Source!$Y$1,Ishop!$BG:$BG,Source!$D2,Ishop!$B:$B,Source!$C2)</f>
        <v>0</v>
      </c>
      <c r="Z2" s="3">
        <f>COUNTIFS(Ishop!$AG:$AG,Source!$Z$1,Ishop!$BG:$BG,Source!$D2,Ishop!$B:$B,Source!$C2,Ishop!$J:$J,"OUI")</f>
        <v>0</v>
      </c>
      <c r="AA2" s="3">
        <f>COUNTIFS(Ishop!$AG:$AG,Source!$AA$1,Ishop!$BG:$BG,Source!$D2,Ishop!$B:$B,Source!$C2,Ishop!$J:$J,"OUI")</f>
        <v>0</v>
      </c>
      <c r="AB2" s="3">
        <f>COUNTIFS(Ishop!$AG:$AG,Source!$AB$1,Ishop!$BG:$BG,Source!$D2,Ishop!$B:$B,Source!$C2,Ishop!$J:$J,"OUI")</f>
        <v>0</v>
      </c>
      <c r="AC2" s="3">
        <f>COUNTIFS(Ishop!$AG:$AG,Source!$AC$1,Ishop!$BG:$BG,Source!$D2,Ishop!$B:$B,Source!$C2,Ishop!$J:$J,"OUI")</f>
        <v>0</v>
      </c>
      <c r="AD2" s="3">
        <f>COUNTIFS(Ishop!$AG:$AG,Source!$AD$1,Ishop!$BG:$BG,Source!$D2,Ishop!$B:$B,Source!$C2,Ishop!$J:$J,"OUI")</f>
        <v>0</v>
      </c>
      <c r="AE2" s="3">
        <f>COUNTIFS(Ishop!$AG:$AG,Source!$AE$1,Ishop!$BG:$BG,Source!$D2,Ishop!$B:$B,Source!$C2,Ishop!$J:$J,"OUI")</f>
        <v>0</v>
      </c>
      <c r="AF2" s="3">
        <f>COUNTIFS(Ishop!$AG:$AG,Source!$AF$1,Ishop!$BG:$BG,Source!$D2,Ishop!$B:$B,Source!$C2,Ishop!$J:$J,"OUI")</f>
        <v>0</v>
      </c>
      <c r="AG2" s="3">
        <f>COUNTIFS(Ishop!$AG:$AG,Source!$AG$1,Ishop!$BG:$BG,Source!$D2,Ishop!$B:$B,Source!$C2,Ishop!$J:$J,"OUI")</f>
        <v>0</v>
      </c>
      <c r="AH2" s="3">
        <f>COUNTIFS(Ishop!$AG:$AG,Source!$AH$1,Ishop!$BG:$BG,Source!$D2,Ishop!$B:$B,Source!$C2,Ishop!$J:$J,"OUI")</f>
        <v>0</v>
      </c>
      <c r="AI2" s="3">
        <f>COUNTIFS(Ishop!$AG:$AG,Source!$AI$1,Ishop!$BG:$BG,Source!$D2,Ishop!$B:$B,Source!$C2,Ishop!$J:$J,"OUI")</f>
        <v>0</v>
      </c>
      <c r="AJ2" s="3">
        <f>COUNTIFS(Ishop!$AG:$AG,Source!$AJ$1,Ishop!$BG:$BG,Source!$D2,Ishop!$B:$B,Source!$C2,Ishop!$J:$J,"OUI")</f>
        <v>0</v>
      </c>
      <c r="AK2" s="3">
        <f>COUNTIFS(Ishop!$AG:$AG,Source!$AK$1,Ishop!$BG:$BG,Source!$D2,Ishop!$B:$B,Source!$C2,Ishop!$J:$J,"OUI")</f>
        <v>0</v>
      </c>
      <c r="AL2" s="3">
        <f>COUNTIFS(Ishop!$AG:$AG,Source!$AL$1,Ishop!$BG:$BG,Source!$D2,Ishop!$B:$B,Source!$C2,Ishop!$J:$J,"OUI")</f>
        <v>0</v>
      </c>
      <c r="AM2" s="3">
        <f>COUNTIFS(Ishop!$AG:$AG,Source!$AM$1,Ishop!$BG:$BG,Source!$D2,Ishop!$B:$B,Source!$C2,Ishop!$J:$J,"OUI")</f>
        <v>0</v>
      </c>
      <c r="AN2" s="3">
        <f>COUNTIFS(Dolmen!$W:$W,"Sensatio",Dolmen!$O:$O,Source!D2,Dolmen!$F:$F,Source!C2)</f>
        <v>0</v>
      </c>
      <c r="AO2" s="3">
        <f>COUNTIFS(Dolmen!$AC:$AC,"Bbox Miami",Dolmen!$O:$O,Source!D2,Dolmen!$F:$F,Source!C2)</f>
        <v>0</v>
      </c>
      <c r="AP2" s="3">
        <f>COUNTIFS(Dolmen!$AD:$AD,"1",Dolmen!$W:$W,"",Dolmen!$O:$O,Source!D2,Dolmen!$F:$F,Source!C2)</f>
        <v>0</v>
      </c>
      <c r="AQ2" s="3">
        <f>COUNTIFS(Dolmen!$W:$W,"Sensation",Dolmen!$Y:$Y,"1",Dolmen!$O:$O,Source!D2,Dolmen!$F:$F,Source!C2)</f>
        <v>0</v>
      </c>
      <c r="AR2" s="3">
        <f>COUNTIFS(Dolmen!$AC:$AC,"Bbox Miami",Dolmen!$Y:$Y,"1",Dolmen!$O:$O,Source!D2,Dolmen!$F:$F,Source!C2)</f>
        <v>0</v>
      </c>
      <c r="AS2" s="3">
        <f>COUNTIFS(Dolmen!$AD:$AD,"1",Dolmen!$W:$W,"",Dolmen!$Y:$Y,"1",Dolmen!$O:$O,Source!D2,Dolmen!$F:$F,Source!C2)</f>
        <v>0</v>
      </c>
      <c r="AT2" s="3">
        <f>SUM(S2:Y2)</f>
        <v>0</v>
      </c>
      <c r="AU2" s="3">
        <f>SUM(AG2:AM2)</f>
        <v>0</v>
      </c>
      <c r="AV2" s="3">
        <f>SUM(L2:R2)</f>
        <v>0</v>
      </c>
      <c r="AW2" s="3">
        <f>SUM(Z2:AF2)</f>
        <v>0</v>
      </c>
      <c r="AX2" s="11">
        <f>SUM(W2:Y2,P2:R2)</f>
        <v>0</v>
      </c>
      <c r="AY2" s="11">
        <f>SUM(AK2:AM2,AD2:AF2)</f>
        <v>0</v>
      </c>
      <c r="AZ2" s="11">
        <f>SUM(T2:V2,M2:O2)</f>
        <v>0</v>
      </c>
      <c r="BA2" s="11">
        <f>SUM(AH2:AJ2,AA2:AC2)</f>
        <v>0</v>
      </c>
      <c r="BB2" s="11">
        <f>L2+S2</f>
        <v>0</v>
      </c>
      <c r="BC2" s="11">
        <f>Z2+AG2</f>
        <v>0</v>
      </c>
      <c r="BD2" s="11">
        <f>SUMIFS(Ishop!$BK:$BK,Ishop!$BG:$BG,Source!D2,Ishop!$B:$B,Source!C2)</f>
        <v>0</v>
      </c>
      <c r="BE2" s="11">
        <f>COUNTIFS(Ishop!$AW:$AW,"OUI",Ishop!$BG:$BG,Source!D2,Ishop!$B:$B,Source!C2)</f>
        <v>0</v>
      </c>
      <c r="BF2" s="11">
        <f>SUM(AK2:AM2)</f>
        <v>0</v>
      </c>
      <c r="BG2" s="11">
        <f>SUM(AH2:AJ2)</f>
        <v>0</v>
      </c>
      <c r="BH2" s="11">
        <f>AG2</f>
        <v>0</v>
      </c>
      <c r="BI2" s="11">
        <f>SUM(AD2:AF2)</f>
        <v>0</v>
      </c>
      <c r="BJ2" s="11">
        <f>SUM(AA2:AC2)</f>
        <v>0</v>
      </c>
      <c r="BK2" s="11">
        <f>Z2</f>
        <v>0</v>
      </c>
      <c r="BL2" s="11">
        <f>AQ2+AR2</f>
        <v>0</v>
      </c>
      <c r="BM2" s="11">
        <f>AS2</f>
        <v>0</v>
      </c>
      <c r="BN2" s="25">
        <f>Z2*Budget!$A$6</f>
        <v>0</v>
      </c>
      <c r="BO2" s="25">
        <f>AA2*(Budget!$B$6+Budget!$B$7)</f>
        <v>0</v>
      </c>
      <c r="BP2" s="25">
        <f>AB2*(Budget!$C$6+Budget!$C$7)</f>
        <v>0</v>
      </c>
      <c r="BQ2" s="25">
        <f>AC2*(Budget!$D$6+Budget!$D$7)</f>
        <v>0</v>
      </c>
      <c r="BR2" s="25">
        <f>AD2*(Budget!$E$6+Budget!$E$7)</f>
        <v>0</v>
      </c>
      <c r="BS2" s="25">
        <f>AE2*(Budget!$F$6+Budget!$F$7)</f>
        <v>0</v>
      </c>
      <c r="BT2" s="25">
        <f>AF2*(Budget!$G$6+Budget!$G$7)</f>
        <v>0</v>
      </c>
      <c r="BU2" s="25">
        <f>AG2*Budget!$H$6</f>
        <v>0</v>
      </c>
      <c r="BV2" s="25">
        <f>AH2*Budget!$I$6</f>
        <v>0</v>
      </c>
      <c r="BW2" s="25">
        <f>AI2*Budget!$J$6</f>
        <v>0</v>
      </c>
      <c r="BX2" s="25">
        <f>AJ2*Budget!$K$6</f>
        <v>0</v>
      </c>
      <c r="BY2" s="25">
        <f>AK2*Budget!$L$6</f>
        <v>0</v>
      </c>
      <c r="BZ2" s="25">
        <f>AL2*Budget!$M$6</f>
        <v>0</v>
      </c>
      <c r="CA2" s="25">
        <f>AM2*Budget!$N$6</f>
        <v>0</v>
      </c>
      <c r="CB2" s="25">
        <f>AQ2*Budget!$O$6</f>
        <v>0</v>
      </c>
      <c r="CC2" s="25">
        <f>AR2*Budget!$S$6</f>
        <v>0</v>
      </c>
      <c r="CD2" s="25">
        <f>AS2*Budget!$Q$6</f>
        <v>0</v>
      </c>
      <c r="CE2" s="25">
        <f>SUM(BN2:CD2)</f>
        <v>0</v>
      </c>
      <c r="CF2" s="11" t="e">
        <f>COUNTIFS(#REF!,Source!E2,#REF!,Source!C2)</f>
        <v>#REF!</v>
      </c>
      <c r="CG2" s="11" t="str">
        <f>IFERROR(IF(CF2=1,8.8,0),"--")</f>
        <v>--</v>
      </c>
    </row>
    <row r="3" spans="1:85" x14ac:dyDescent="0.25">
      <c r="A3" t="str">
        <f>IFERROR(VLOOKUP(MONTH(C3),Date!$A$2:$B$13,2,0),"--")</f>
        <v>Mars</v>
      </c>
      <c r="B3" s="3">
        <f t="shared" ref="B3:B55" si="0">IFERROR(WEEKNUM(C3),"--")</f>
        <v>13</v>
      </c>
      <c r="C3" s="28">
        <v>42089</v>
      </c>
      <c r="D3" s="29" t="s">
        <v>195</v>
      </c>
      <c r="E3" s="30" t="str">
        <f>IFERROR(VLOOKUP(D3,Listing!$A:$B,2,0),"--")</f>
        <v>A44024</v>
      </c>
      <c r="F3" s="30" t="str">
        <f>IFERROR(VLOOKUP(D3,Listing!$A:$E,5,0),"-")</f>
        <v>SQUALI HOUSSAINI  OMAR</v>
      </c>
      <c r="G3" s="4">
        <f>IFERROR(VLOOKUP(D3,Listing!$A:$F,6,0),"--")</f>
        <v>42079</v>
      </c>
      <c r="H3" s="3" t="str">
        <f>IFERROR(VLOOKUP(D3,Listing!$A:$D,4,0),"--")</f>
        <v>ABDELMOUMEN  ROUGUI</v>
      </c>
      <c r="I3" s="3" t="str">
        <f t="shared" ref="I3:I55" si="1">IFERROR(LEFT(D3,3),"--")</f>
        <v>AAC</v>
      </c>
      <c r="J3" s="31">
        <f>IFERROR(COUNTIFS(Ishop!$BG:$BG,Source!D3,Ishop!$B:$B,Source!C3),"--")</f>
        <v>0</v>
      </c>
      <c r="K3" s="3">
        <f>IFERROR(COUNTIFS(Ishop!$BG:$BG,Source!D3,Ishop!$B:$B,Source!C3,Ishop!$J:$J,"OUI"),"--")</f>
        <v>0</v>
      </c>
      <c r="L3" s="3">
        <f>COUNTIFS(Ishop!$AG:$AG,Source!$L$1,Ishop!$BG:$BG,Source!$D3,Ishop!$B:$B,Source!$C3)</f>
        <v>0</v>
      </c>
      <c r="M3" s="3">
        <f>COUNTIFS(Ishop!$AG:$AG,Source!$M$1,Ishop!$BG:$BG,Source!$D3,Ishop!$B:$B,Source!$C3)</f>
        <v>0</v>
      </c>
      <c r="N3" s="3">
        <f>COUNTIFS(Ishop!$AG:$AG,Source!$N$1,Ishop!$BG:$BG,Source!$D3,Ishop!$B:$B,Source!$C3)</f>
        <v>0</v>
      </c>
      <c r="O3" s="3">
        <f>COUNTIFS(Ishop!$AG:$AG,Source!$O$1,Ishop!$BG:$BG,Source!$D3,Ishop!$B:$B,Source!$C3)</f>
        <v>0</v>
      </c>
      <c r="P3" s="3">
        <f>COUNTIFS(Ishop!$AG:$AG,Source!$P$1,Ishop!$BG:$BG,Source!$D3,Ishop!$B:$B,Source!$C3)</f>
        <v>0</v>
      </c>
      <c r="Q3" s="3">
        <f>COUNTIFS(Ishop!$AG:$AG,Source!$Q$1,Ishop!$BG:$BG,Source!$D3,Ishop!$B:$B,Source!$C3)</f>
        <v>0</v>
      </c>
      <c r="R3" s="3">
        <f>COUNTIFS(Ishop!$AG:$AG,Source!$R$1,Ishop!$BG:$BG,Source!$D3,Ishop!$B:$B,Source!$C3)</f>
        <v>0</v>
      </c>
      <c r="S3" s="3">
        <f>COUNTIFS(Ishop!$AG:$AG,Source!$S$1,Ishop!$BG:$BG,Source!$D3,Ishop!$B:$B,Source!$C3)</f>
        <v>0</v>
      </c>
      <c r="T3" s="3">
        <f>COUNTIFS(Ishop!$AG:$AG,Source!$T$1,Ishop!$BG:$BG,Source!$D3,Ishop!$B:$B,Source!$C3)</f>
        <v>0</v>
      </c>
      <c r="U3" s="3">
        <f>COUNTIFS(Ishop!$AG:$AG,Source!$U$1,Ishop!$BG:$BG,Source!$D3,Ishop!$B:$B,Source!$C3)</f>
        <v>0</v>
      </c>
      <c r="V3" s="3">
        <f>COUNTIFS(Ishop!$AG:$AG,Source!$V$1,Ishop!$BG:$BG,Source!$D3,Ishop!$B:$B,Source!$C3)</f>
        <v>0</v>
      </c>
      <c r="W3" s="3">
        <f>COUNTIFS(Ishop!$AG:$AG,Source!$W$1,Ishop!$BG:$BG,Source!$D3,Ishop!$B:$B,Source!$C3)</f>
        <v>0</v>
      </c>
      <c r="X3" s="3">
        <f>COUNTIFS(Ishop!$AG:$AG,Source!$X$1,Ishop!$BG:$BG,Source!$D3,Ishop!$B:$B,Source!$C3)</f>
        <v>0</v>
      </c>
      <c r="Y3" s="3">
        <f>COUNTIFS(Ishop!$AG:$AG,Source!$Y$1,Ishop!$BG:$BG,Source!$D3,Ishop!$B:$B,Source!$C3)</f>
        <v>0</v>
      </c>
      <c r="Z3" s="3">
        <f>COUNTIFS(Ishop!$AG:$AG,Source!$Z$1,Ishop!$BG:$BG,Source!$D3,Ishop!$B:$B,Source!$C3,Ishop!$J:$J,"OUI")</f>
        <v>0</v>
      </c>
      <c r="AA3" s="3">
        <f>COUNTIFS(Ishop!$AG:$AG,Source!$AA$1,Ishop!$BG:$BG,Source!$D3,Ishop!$B:$B,Source!$C3,Ishop!$J:$J,"OUI")</f>
        <v>0</v>
      </c>
      <c r="AB3" s="3">
        <f>COUNTIFS(Ishop!$AG:$AG,Source!$AB$1,Ishop!$BG:$BG,Source!$D3,Ishop!$B:$B,Source!$C3,Ishop!$J:$J,"OUI")</f>
        <v>0</v>
      </c>
      <c r="AC3" s="3">
        <f>COUNTIFS(Ishop!$AG:$AG,Source!$AC$1,Ishop!$BG:$BG,Source!$D3,Ishop!$B:$B,Source!$C3,Ishop!$J:$J,"OUI")</f>
        <v>0</v>
      </c>
      <c r="AD3" s="3">
        <f>COUNTIFS(Ishop!$AG:$AG,Source!$AD$1,Ishop!$BG:$BG,Source!$D3,Ishop!$B:$B,Source!$C3,Ishop!$J:$J,"OUI")</f>
        <v>0</v>
      </c>
      <c r="AE3" s="3">
        <f>COUNTIFS(Ishop!$AG:$AG,Source!$AE$1,Ishop!$BG:$BG,Source!$D3,Ishop!$B:$B,Source!$C3,Ishop!$J:$J,"OUI")</f>
        <v>0</v>
      </c>
      <c r="AF3" s="3">
        <f>COUNTIFS(Ishop!$AG:$AG,Source!$AF$1,Ishop!$BG:$BG,Source!$D3,Ishop!$B:$B,Source!$C3,Ishop!$J:$J,"OUI")</f>
        <v>0</v>
      </c>
      <c r="AG3" s="3">
        <f>COUNTIFS(Ishop!$AG:$AG,Source!$AG$1,Ishop!$BG:$BG,Source!$D3,Ishop!$B:$B,Source!$C3,Ishop!$J:$J,"OUI")</f>
        <v>0</v>
      </c>
      <c r="AH3" s="3">
        <f>COUNTIFS(Ishop!$AG:$AG,Source!$AH$1,Ishop!$BG:$BG,Source!$D3,Ishop!$B:$B,Source!$C3,Ishop!$J:$J,"OUI")</f>
        <v>0</v>
      </c>
      <c r="AI3" s="3">
        <f>COUNTIFS(Ishop!$AG:$AG,Source!$AI$1,Ishop!$BG:$BG,Source!$D3,Ishop!$B:$B,Source!$C3,Ishop!$J:$J,"OUI")</f>
        <v>0</v>
      </c>
      <c r="AJ3" s="3">
        <f>COUNTIFS(Ishop!$AG:$AG,Source!$AJ$1,Ishop!$BG:$BG,Source!$D3,Ishop!$B:$B,Source!$C3,Ishop!$J:$J,"OUI")</f>
        <v>0</v>
      </c>
      <c r="AK3" s="3">
        <f>COUNTIFS(Ishop!$AG:$AG,Source!$AK$1,Ishop!$BG:$BG,Source!$D3,Ishop!$B:$B,Source!$C3,Ishop!$J:$J,"OUI")</f>
        <v>0</v>
      </c>
      <c r="AL3" s="3">
        <f>COUNTIFS(Ishop!$AG:$AG,Source!$AL$1,Ishop!$BG:$BG,Source!$D3,Ishop!$B:$B,Source!$C3,Ishop!$J:$J,"OUI")</f>
        <v>0</v>
      </c>
      <c r="AM3" s="3">
        <f>COUNTIFS(Ishop!$AG:$AG,Source!$AM$1,Ishop!$BG:$BG,Source!$D3,Ishop!$B:$B,Source!$C3,Ishop!$J:$J,"OUI")</f>
        <v>0</v>
      </c>
      <c r="AN3" s="3">
        <f>COUNTIFS(Dolmen!$W:$W,"Sensatio",Dolmen!$O:$O,Source!D3,Dolmen!$F:$F,Source!C3)</f>
        <v>0</v>
      </c>
      <c r="AO3" s="11">
        <f>COUNTIFS(Dolmen!$AC:$AC,"Bbox Miami",Dolmen!$O:$O,Source!D3,Dolmen!$F:$F,Source!C3)</f>
        <v>0</v>
      </c>
      <c r="AP3" s="3">
        <f>COUNTIFS(Dolmen!$AD:$AD,"1",Dolmen!$W:$W,"",Dolmen!$O:$O,Source!D3,Dolmen!$F:$F,Source!C3)</f>
        <v>0</v>
      </c>
      <c r="AQ3" s="3">
        <f>COUNTIFS(Dolmen!$W:$W,"Sensation",Dolmen!$Y:$Y,"1",Dolmen!$O:$O,Source!D3,Dolmen!$F:$F,Source!C3)</f>
        <v>0</v>
      </c>
      <c r="AR3" s="11">
        <f>COUNTIFS(Dolmen!$AC:$AC,"Bbox Miami",Dolmen!$Y:$Y,"1",Dolmen!$O:$O,Source!D3,Dolmen!$F:$F,Source!C3)</f>
        <v>0</v>
      </c>
      <c r="AS3" s="3">
        <f>COUNTIFS(Dolmen!$AD:$AD,"1",Dolmen!$W:$W,"",Dolmen!$Y:$Y,"1",Dolmen!$O:$O,Source!D3,Dolmen!$F:$F,Source!C3)</f>
        <v>0</v>
      </c>
      <c r="AT3" s="3">
        <f t="shared" ref="AT3:AT55" si="2">SUM(S3:Y3)</f>
        <v>0</v>
      </c>
      <c r="AU3" s="3">
        <f t="shared" ref="AU3:AU55" si="3">SUM(AG3:AM3)</f>
        <v>0</v>
      </c>
      <c r="AV3" s="3">
        <f t="shared" ref="AV3:AV55" si="4">SUM(L3:R3)</f>
        <v>0</v>
      </c>
      <c r="AW3" s="3">
        <f t="shared" ref="AW3:AW55" si="5">SUM(Z3:AF3)</f>
        <v>0</v>
      </c>
      <c r="AX3" s="11">
        <f t="shared" ref="AX3:AX55" si="6">SUM(W3:Y3,P3:R3)</f>
        <v>0</v>
      </c>
      <c r="AY3" s="11">
        <f t="shared" ref="AY3:AY55" si="7">SUM(AK3:AM3,AD3:AF3)</f>
        <v>0</v>
      </c>
      <c r="AZ3" s="11">
        <f t="shared" ref="AZ3:AZ55" si="8">SUM(T3:V3,M3:O3)</f>
        <v>0</v>
      </c>
      <c r="BA3" s="11">
        <f t="shared" ref="BA3:BA55" si="9">SUM(AH3:AJ3,AA3:AC3)</f>
        <v>0</v>
      </c>
      <c r="BB3" s="11">
        <f t="shared" ref="BB3:BB55" si="10">L3+S3</f>
        <v>0</v>
      </c>
      <c r="BC3" s="11">
        <f t="shared" ref="BC3:BC55" si="11">Z3+AG3</f>
        <v>0</v>
      </c>
      <c r="BD3" s="11">
        <f>SUMIFS(Ishop!$BK:$BK,Ishop!$BG:$BG,Source!D3,Ishop!$B:$B,Source!C3)</f>
        <v>0</v>
      </c>
      <c r="BE3" s="11">
        <f>COUNTIFS(Ishop!$AW:$AW,"OUI",Ishop!$BG:$BG,Source!D3,Ishop!$B:$B,Source!C3)</f>
        <v>0</v>
      </c>
      <c r="BF3" s="11">
        <f t="shared" ref="BF3:BF55" si="12">SUM(AK3:AM3)</f>
        <v>0</v>
      </c>
      <c r="BG3" s="11">
        <f t="shared" ref="BG3:BG55" si="13">SUM(AH3:AJ3)</f>
        <v>0</v>
      </c>
      <c r="BH3" s="11">
        <f t="shared" ref="BH3:BH55" si="14">AG3</f>
        <v>0</v>
      </c>
      <c r="BI3" s="11">
        <f t="shared" ref="BI3:BI55" si="15">SUM(AD3:AF3)</f>
        <v>0</v>
      </c>
      <c r="BJ3" s="11">
        <f t="shared" ref="BJ3:BJ55" si="16">SUM(AA3:AC3)</f>
        <v>0</v>
      </c>
      <c r="BK3" s="11">
        <f t="shared" ref="BK3:BK55" si="17">Z3</f>
        <v>0</v>
      </c>
      <c r="BL3" s="11">
        <f t="shared" ref="BL3:BL55" si="18">AQ3+AR3</f>
        <v>0</v>
      </c>
      <c r="BM3" s="11">
        <f t="shared" ref="BM3:BM55" si="19">AS3</f>
        <v>0</v>
      </c>
      <c r="BN3" s="25">
        <f>Z3*Budget!$A$6</f>
        <v>0</v>
      </c>
      <c r="BO3" s="25">
        <f>AA3*(Budget!$B$6+Budget!$B$7)</f>
        <v>0</v>
      </c>
      <c r="BP3" s="25">
        <f>AB3*(Budget!$C$6+Budget!$C$7)</f>
        <v>0</v>
      </c>
      <c r="BQ3" s="25">
        <f>AC3*(Budget!$D$6+Budget!$D$7)</f>
        <v>0</v>
      </c>
      <c r="BR3" s="25">
        <f>AD3*(Budget!$E$6+Budget!$E$7)</f>
        <v>0</v>
      </c>
      <c r="BS3" s="25">
        <f>AE3*(Budget!$F$6+Budget!$F$7)</f>
        <v>0</v>
      </c>
      <c r="BT3" s="25">
        <f>AF3*(Budget!$G$6+Budget!$G$7)</f>
        <v>0</v>
      </c>
      <c r="BU3" s="25">
        <f>AG3*Budget!$H$6</f>
        <v>0</v>
      </c>
      <c r="BV3" s="25">
        <f>AH3*Budget!$I$6</f>
        <v>0</v>
      </c>
      <c r="BW3" s="25">
        <f>AI3*Budget!$J$6</f>
        <v>0</v>
      </c>
      <c r="BX3" s="25">
        <f>AJ3*Budget!$K$6</f>
        <v>0</v>
      </c>
      <c r="BY3" s="25">
        <f>AK3*Budget!$L$6</f>
        <v>0</v>
      </c>
      <c r="BZ3" s="25">
        <f>AL3*Budget!$M$6</f>
        <v>0</v>
      </c>
      <c r="CA3" s="25">
        <f>AM3*Budget!$N$6</f>
        <v>0</v>
      </c>
      <c r="CB3" s="25">
        <f>AQ3*Budget!$O$6</f>
        <v>0</v>
      </c>
      <c r="CC3" s="25">
        <f>AR3*Budget!$S$6</f>
        <v>0</v>
      </c>
      <c r="CD3" s="25">
        <f>AS3*Budget!$Q$6</f>
        <v>0</v>
      </c>
      <c r="CE3" s="25">
        <f t="shared" ref="CE3:CE55" si="20">SUM(BN3:CD3)</f>
        <v>0</v>
      </c>
      <c r="CF3" s="11" t="e">
        <f>COUNTIFS(#REF!,Source!E3,#REF!,Source!C3)</f>
        <v>#REF!</v>
      </c>
      <c r="CG3" s="11" t="str">
        <f t="shared" ref="CG3:CG55" si="21">IFERROR(IF(CF3=1,8.8,0),"--")</f>
        <v>--</v>
      </c>
    </row>
    <row r="4" spans="1:85" x14ac:dyDescent="0.25">
      <c r="A4" t="str">
        <f>IFERROR(VLOOKUP(MONTH(C4),Date!$A$2:$B$13,2,0),"--")</f>
        <v>Mars</v>
      </c>
      <c r="B4" s="3">
        <f t="shared" si="0"/>
        <v>13</v>
      </c>
      <c r="C4" s="28">
        <v>42089</v>
      </c>
      <c r="D4" s="29" t="s">
        <v>196</v>
      </c>
      <c r="E4" s="30" t="str">
        <f>IFERROR(VLOOKUP(D4,Listing!$A:$B,2,0),"--")</f>
        <v>A44044</v>
      </c>
      <c r="F4" s="30" t="str">
        <f>IFERROR(VLOOKUP(D4,Listing!$A:$E,5,0),"-")</f>
        <v>ABAHROUZ  ABDELALI</v>
      </c>
      <c r="G4" s="4">
        <f>IFERROR(VLOOKUP(D4,Listing!$A:$F,6,0),"--")</f>
        <v>42079</v>
      </c>
      <c r="H4" s="3" t="str">
        <f>IFERROR(VLOOKUP(D4,Listing!$A:$D,4,0),"--")</f>
        <v>ABDELMOUMEN  ROUGUI</v>
      </c>
      <c r="I4" s="3" t="str">
        <f t="shared" si="1"/>
        <v>AAC</v>
      </c>
      <c r="J4" s="31">
        <f>IFERROR(COUNTIFS(Ishop!$BG:$BG,Source!D4,Ishop!$B:$B,Source!C4),"--")</f>
        <v>0</v>
      </c>
      <c r="K4" s="3">
        <f>IFERROR(COUNTIFS(Ishop!$BG:$BG,Source!D4,Ishop!$B:$B,Source!C4,Ishop!$J:$J,"OUI"),"--")</f>
        <v>0</v>
      </c>
      <c r="L4" s="3">
        <f>COUNTIFS(Ishop!$AG:$AG,Source!$L$1,Ishop!$BG:$BG,Source!$D4,Ishop!$B:$B,Source!$C4)</f>
        <v>0</v>
      </c>
      <c r="M4" s="3">
        <f>COUNTIFS(Ishop!$AG:$AG,Source!$M$1,Ishop!$BG:$BG,Source!$D4,Ishop!$B:$B,Source!$C4)</f>
        <v>0</v>
      </c>
      <c r="N4" s="3">
        <f>COUNTIFS(Ishop!$AG:$AG,Source!$N$1,Ishop!$BG:$BG,Source!$D4,Ishop!$B:$B,Source!$C4)</f>
        <v>0</v>
      </c>
      <c r="O4" s="3">
        <f>COUNTIFS(Ishop!$AG:$AG,Source!$O$1,Ishop!$BG:$BG,Source!$D4,Ishop!$B:$B,Source!$C4)</f>
        <v>0</v>
      </c>
      <c r="P4" s="3">
        <f>COUNTIFS(Ishop!$AG:$AG,Source!$P$1,Ishop!$BG:$BG,Source!$D4,Ishop!$B:$B,Source!$C4)</f>
        <v>0</v>
      </c>
      <c r="Q4" s="3">
        <f>COUNTIFS(Ishop!$AG:$AG,Source!$Q$1,Ishop!$BG:$BG,Source!$D4,Ishop!$B:$B,Source!$C4)</f>
        <v>0</v>
      </c>
      <c r="R4" s="3">
        <f>COUNTIFS(Ishop!$AG:$AG,Source!$R$1,Ishop!$BG:$BG,Source!$D4,Ishop!$B:$B,Source!$C4)</f>
        <v>0</v>
      </c>
      <c r="S4" s="3">
        <f>COUNTIFS(Ishop!$AG:$AG,Source!$S$1,Ishop!$BG:$BG,Source!$D4,Ishop!$B:$B,Source!$C4)</f>
        <v>0</v>
      </c>
      <c r="T4" s="3">
        <f>COUNTIFS(Ishop!$AG:$AG,Source!$T$1,Ishop!$BG:$BG,Source!$D4,Ishop!$B:$B,Source!$C4)</f>
        <v>0</v>
      </c>
      <c r="U4" s="3">
        <f>COUNTIFS(Ishop!$AG:$AG,Source!$U$1,Ishop!$BG:$BG,Source!$D4,Ishop!$B:$B,Source!$C4)</f>
        <v>0</v>
      </c>
      <c r="V4" s="3">
        <f>COUNTIFS(Ishop!$AG:$AG,Source!$V$1,Ishop!$BG:$BG,Source!$D4,Ishop!$B:$B,Source!$C4)</f>
        <v>0</v>
      </c>
      <c r="W4" s="3">
        <f>COUNTIFS(Ishop!$AG:$AG,Source!$W$1,Ishop!$BG:$BG,Source!$D4,Ishop!$B:$B,Source!$C4)</f>
        <v>0</v>
      </c>
      <c r="X4" s="3">
        <f>COUNTIFS(Ishop!$AG:$AG,Source!$X$1,Ishop!$BG:$BG,Source!$D4,Ishop!$B:$B,Source!$C4)</f>
        <v>0</v>
      </c>
      <c r="Y4" s="3">
        <f>COUNTIFS(Ishop!$AG:$AG,Source!$Y$1,Ishop!$BG:$BG,Source!$D4,Ishop!$B:$B,Source!$C4)</f>
        <v>0</v>
      </c>
      <c r="Z4" s="3">
        <f>COUNTIFS(Ishop!$AG:$AG,Source!$Z$1,Ishop!$BG:$BG,Source!$D4,Ishop!$B:$B,Source!$C4,Ishop!$J:$J,"OUI")</f>
        <v>0</v>
      </c>
      <c r="AA4" s="3">
        <f>COUNTIFS(Ishop!$AG:$AG,Source!$AA$1,Ishop!$BG:$BG,Source!$D4,Ishop!$B:$B,Source!$C4,Ishop!$J:$J,"OUI")</f>
        <v>0</v>
      </c>
      <c r="AB4" s="3">
        <f>COUNTIFS(Ishop!$AG:$AG,Source!$AB$1,Ishop!$BG:$BG,Source!$D4,Ishop!$B:$B,Source!$C4,Ishop!$J:$J,"OUI")</f>
        <v>0</v>
      </c>
      <c r="AC4" s="3">
        <f>COUNTIFS(Ishop!$AG:$AG,Source!$AC$1,Ishop!$BG:$BG,Source!$D4,Ishop!$B:$B,Source!$C4,Ishop!$J:$J,"OUI")</f>
        <v>0</v>
      </c>
      <c r="AD4" s="3">
        <f>COUNTIFS(Ishop!$AG:$AG,Source!$AD$1,Ishop!$BG:$BG,Source!$D4,Ishop!$B:$B,Source!$C4,Ishop!$J:$J,"OUI")</f>
        <v>0</v>
      </c>
      <c r="AE4" s="3">
        <f>COUNTIFS(Ishop!$AG:$AG,Source!$AE$1,Ishop!$BG:$BG,Source!$D4,Ishop!$B:$B,Source!$C4,Ishop!$J:$J,"OUI")</f>
        <v>0</v>
      </c>
      <c r="AF4" s="3">
        <f>COUNTIFS(Ishop!$AG:$AG,Source!$AF$1,Ishop!$BG:$BG,Source!$D4,Ishop!$B:$B,Source!$C4,Ishop!$J:$J,"OUI")</f>
        <v>0</v>
      </c>
      <c r="AG4" s="3">
        <f>COUNTIFS(Ishop!$AG:$AG,Source!$AG$1,Ishop!$BG:$BG,Source!$D4,Ishop!$B:$B,Source!$C4,Ishop!$J:$J,"OUI")</f>
        <v>0</v>
      </c>
      <c r="AH4" s="3">
        <f>COUNTIFS(Ishop!$AG:$AG,Source!$AH$1,Ishop!$BG:$BG,Source!$D4,Ishop!$B:$B,Source!$C4,Ishop!$J:$J,"OUI")</f>
        <v>0</v>
      </c>
      <c r="AI4" s="3">
        <f>COUNTIFS(Ishop!$AG:$AG,Source!$AI$1,Ishop!$BG:$BG,Source!$D4,Ishop!$B:$B,Source!$C4,Ishop!$J:$J,"OUI")</f>
        <v>0</v>
      </c>
      <c r="AJ4" s="3">
        <f>COUNTIFS(Ishop!$AG:$AG,Source!$AJ$1,Ishop!$BG:$BG,Source!$D4,Ishop!$B:$B,Source!$C4,Ishop!$J:$J,"OUI")</f>
        <v>0</v>
      </c>
      <c r="AK4" s="3">
        <f>COUNTIFS(Ishop!$AG:$AG,Source!$AK$1,Ishop!$BG:$BG,Source!$D4,Ishop!$B:$B,Source!$C4,Ishop!$J:$J,"OUI")</f>
        <v>0</v>
      </c>
      <c r="AL4" s="3">
        <f>COUNTIFS(Ishop!$AG:$AG,Source!$AL$1,Ishop!$BG:$BG,Source!$D4,Ishop!$B:$B,Source!$C4,Ishop!$J:$J,"OUI")</f>
        <v>0</v>
      </c>
      <c r="AM4" s="3">
        <f>COUNTIFS(Ishop!$AG:$AG,Source!$AM$1,Ishop!$BG:$BG,Source!$D4,Ishop!$B:$B,Source!$C4,Ishop!$J:$J,"OUI")</f>
        <v>0</v>
      </c>
      <c r="AN4" s="3">
        <f>COUNTIFS(Dolmen!$W:$W,"Sensatio",Dolmen!$O:$O,Source!D4,Dolmen!$F:$F,Source!C4)</f>
        <v>0</v>
      </c>
      <c r="AO4" s="11">
        <f>COUNTIFS(Dolmen!$AC:$AC,"Bbox Miami",Dolmen!$O:$O,Source!D4,Dolmen!$F:$F,Source!C4)</f>
        <v>0</v>
      </c>
      <c r="AP4" s="3">
        <f>COUNTIFS(Dolmen!$AD:$AD,"1",Dolmen!$W:$W,"",Dolmen!$O:$O,Source!D4,Dolmen!$F:$F,Source!C4)</f>
        <v>0</v>
      </c>
      <c r="AQ4" s="3">
        <f>COUNTIFS(Dolmen!$W:$W,"Sensation",Dolmen!$Y:$Y,"1",Dolmen!$O:$O,Source!D4,Dolmen!$F:$F,Source!C4)</f>
        <v>0</v>
      </c>
      <c r="AR4" s="11">
        <f>COUNTIFS(Dolmen!$AC:$AC,"Bbox Miami",Dolmen!$Y:$Y,"1",Dolmen!$O:$O,Source!D4,Dolmen!$F:$F,Source!C4)</f>
        <v>0</v>
      </c>
      <c r="AS4" s="3">
        <f>COUNTIFS(Dolmen!$AD:$AD,"1",Dolmen!$W:$W,"",Dolmen!$Y:$Y,"1",Dolmen!$O:$O,Source!D4,Dolmen!$F:$F,Source!C4)</f>
        <v>0</v>
      </c>
      <c r="AT4" s="3">
        <f t="shared" si="2"/>
        <v>0</v>
      </c>
      <c r="AU4" s="3">
        <f t="shared" si="3"/>
        <v>0</v>
      </c>
      <c r="AV4" s="3">
        <f t="shared" si="4"/>
        <v>0</v>
      </c>
      <c r="AW4" s="3">
        <f t="shared" si="5"/>
        <v>0</v>
      </c>
      <c r="AX4" s="11">
        <f t="shared" si="6"/>
        <v>0</v>
      </c>
      <c r="AY4" s="11">
        <f t="shared" si="7"/>
        <v>0</v>
      </c>
      <c r="AZ4" s="11">
        <f t="shared" si="8"/>
        <v>0</v>
      </c>
      <c r="BA4" s="11">
        <f t="shared" si="9"/>
        <v>0</v>
      </c>
      <c r="BB4" s="11">
        <f t="shared" si="10"/>
        <v>0</v>
      </c>
      <c r="BC4" s="11">
        <f t="shared" si="11"/>
        <v>0</v>
      </c>
      <c r="BD4" s="11">
        <f>SUMIFS(Ishop!$BK:$BK,Ishop!$BG:$BG,Source!D4,Ishop!$B:$B,Source!C4)</f>
        <v>0</v>
      </c>
      <c r="BE4" s="11">
        <f>COUNTIFS(Ishop!$AW:$AW,"OUI",Ishop!$BG:$BG,Source!D4,Ishop!$B:$B,Source!C4)</f>
        <v>0</v>
      </c>
      <c r="BF4" s="11">
        <f t="shared" si="12"/>
        <v>0</v>
      </c>
      <c r="BG4" s="11">
        <f t="shared" si="13"/>
        <v>0</v>
      </c>
      <c r="BH4" s="11">
        <f t="shared" si="14"/>
        <v>0</v>
      </c>
      <c r="BI4" s="11">
        <f t="shared" si="15"/>
        <v>0</v>
      </c>
      <c r="BJ4" s="11">
        <f t="shared" si="16"/>
        <v>0</v>
      </c>
      <c r="BK4" s="11">
        <f t="shared" si="17"/>
        <v>0</v>
      </c>
      <c r="BL4" s="11">
        <f t="shared" si="18"/>
        <v>0</v>
      </c>
      <c r="BM4" s="11">
        <f t="shared" si="19"/>
        <v>0</v>
      </c>
      <c r="BN4" s="25">
        <f>Z4*Budget!$A$6</f>
        <v>0</v>
      </c>
      <c r="BO4" s="25">
        <f>AA4*(Budget!$B$6+Budget!$B$7)</f>
        <v>0</v>
      </c>
      <c r="BP4" s="25">
        <f>AB4*(Budget!$C$6+Budget!$C$7)</f>
        <v>0</v>
      </c>
      <c r="BQ4" s="25">
        <f>AC4*(Budget!$D$6+Budget!$D$7)</f>
        <v>0</v>
      </c>
      <c r="BR4" s="25">
        <f>AD4*(Budget!$E$6+Budget!$E$7)</f>
        <v>0</v>
      </c>
      <c r="BS4" s="25">
        <f>AE4*(Budget!$F$6+Budget!$F$7)</f>
        <v>0</v>
      </c>
      <c r="BT4" s="25">
        <f>AF4*(Budget!$G$6+Budget!$G$7)</f>
        <v>0</v>
      </c>
      <c r="BU4" s="25">
        <f>AG4*Budget!$H$6</f>
        <v>0</v>
      </c>
      <c r="BV4" s="25">
        <f>AH4*Budget!$I$6</f>
        <v>0</v>
      </c>
      <c r="BW4" s="25">
        <f>AI4*Budget!$J$6</f>
        <v>0</v>
      </c>
      <c r="BX4" s="25">
        <f>AJ4*Budget!$K$6</f>
        <v>0</v>
      </c>
      <c r="BY4" s="25">
        <f>AK4*Budget!$L$6</f>
        <v>0</v>
      </c>
      <c r="BZ4" s="25">
        <f>AL4*Budget!$M$6</f>
        <v>0</v>
      </c>
      <c r="CA4" s="25">
        <f>AM4*Budget!$N$6</f>
        <v>0</v>
      </c>
      <c r="CB4" s="25">
        <f>AQ4*Budget!$O$6</f>
        <v>0</v>
      </c>
      <c r="CC4" s="25">
        <f>AR4*Budget!$S$6</f>
        <v>0</v>
      </c>
      <c r="CD4" s="25">
        <f>AS4*Budget!$Q$6</f>
        <v>0</v>
      </c>
      <c r="CE4" s="25">
        <f t="shared" si="20"/>
        <v>0</v>
      </c>
      <c r="CF4" s="11" t="e">
        <f>COUNTIFS(#REF!,Source!E4,#REF!,Source!C4)</f>
        <v>#REF!</v>
      </c>
      <c r="CG4" s="11" t="str">
        <f t="shared" si="21"/>
        <v>--</v>
      </c>
    </row>
    <row r="5" spans="1:85" x14ac:dyDescent="0.25">
      <c r="A5" t="str">
        <f>IFERROR(VLOOKUP(MONTH(C5),Date!$A$2:$B$13,2,0),"--")</f>
        <v>Mars</v>
      </c>
      <c r="B5" s="3">
        <f t="shared" si="0"/>
        <v>13</v>
      </c>
      <c r="C5" s="28">
        <v>42089</v>
      </c>
      <c r="D5" s="29" t="s">
        <v>197</v>
      </c>
      <c r="E5" s="30" t="str">
        <f>IFERROR(VLOOKUP(D5,Listing!$A:$B,2,0),"--")</f>
        <v>A44042</v>
      </c>
      <c r="F5" s="30" t="str">
        <f>IFERROR(VLOOKUP(D5,Listing!$A:$E,5,0),"-")</f>
        <v>BENMERZOUK  MADIHA</v>
      </c>
      <c r="G5" s="4">
        <f>IFERROR(VLOOKUP(D5,Listing!$A:$F,6,0),"--")</f>
        <v>42079</v>
      </c>
      <c r="H5" s="3" t="str">
        <f>IFERROR(VLOOKUP(D5,Listing!$A:$D,4,0),"--")</f>
        <v>ABDELMOUMEN  ROUGUI</v>
      </c>
      <c r="I5" s="3" t="str">
        <f t="shared" si="1"/>
        <v>AAC</v>
      </c>
      <c r="J5" s="31">
        <f>IFERROR(COUNTIFS(Ishop!$BG:$BG,Source!D5,Ishop!$B:$B,Source!C5),"--")</f>
        <v>0</v>
      </c>
      <c r="K5" s="3">
        <f>IFERROR(COUNTIFS(Ishop!$BG:$BG,Source!D5,Ishop!$B:$B,Source!C5,Ishop!$J:$J,"OUI"),"--")</f>
        <v>0</v>
      </c>
      <c r="L5" s="3">
        <f>COUNTIFS(Ishop!$AG:$AG,Source!$L$1,Ishop!$BG:$BG,Source!$D5,Ishop!$B:$B,Source!$C5)</f>
        <v>0</v>
      </c>
      <c r="M5" s="3">
        <f>COUNTIFS(Ishop!$AG:$AG,Source!$M$1,Ishop!$BG:$BG,Source!$D5,Ishop!$B:$B,Source!$C5)</f>
        <v>0</v>
      </c>
      <c r="N5" s="3">
        <f>COUNTIFS(Ishop!$AG:$AG,Source!$N$1,Ishop!$BG:$BG,Source!$D5,Ishop!$B:$B,Source!$C5)</f>
        <v>0</v>
      </c>
      <c r="O5" s="3">
        <f>COUNTIFS(Ishop!$AG:$AG,Source!$O$1,Ishop!$BG:$BG,Source!$D5,Ishop!$B:$B,Source!$C5)</f>
        <v>0</v>
      </c>
      <c r="P5" s="3">
        <f>COUNTIFS(Ishop!$AG:$AG,Source!$P$1,Ishop!$BG:$BG,Source!$D5,Ishop!$B:$B,Source!$C5)</f>
        <v>0</v>
      </c>
      <c r="Q5" s="3">
        <f>COUNTIFS(Ishop!$AG:$AG,Source!$Q$1,Ishop!$BG:$BG,Source!$D5,Ishop!$B:$B,Source!$C5)</f>
        <v>0</v>
      </c>
      <c r="R5" s="3">
        <f>COUNTIFS(Ishop!$AG:$AG,Source!$R$1,Ishop!$BG:$BG,Source!$D5,Ishop!$B:$B,Source!$C5)</f>
        <v>0</v>
      </c>
      <c r="S5" s="3">
        <f>COUNTIFS(Ishop!$AG:$AG,Source!$S$1,Ishop!$BG:$BG,Source!$D5,Ishop!$B:$B,Source!$C5)</f>
        <v>0</v>
      </c>
      <c r="T5" s="3">
        <f>COUNTIFS(Ishop!$AG:$AG,Source!$T$1,Ishop!$BG:$BG,Source!$D5,Ishop!$B:$B,Source!$C5)</f>
        <v>0</v>
      </c>
      <c r="U5" s="3">
        <f>COUNTIFS(Ishop!$AG:$AG,Source!$U$1,Ishop!$BG:$BG,Source!$D5,Ishop!$B:$B,Source!$C5)</f>
        <v>0</v>
      </c>
      <c r="V5" s="3">
        <f>COUNTIFS(Ishop!$AG:$AG,Source!$V$1,Ishop!$BG:$BG,Source!$D5,Ishop!$B:$B,Source!$C5)</f>
        <v>0</v>
      </c>
      <c r="W5" s="3">
        <f>COUNTIFS(Ishop!$AG:$AG,Source!$W$1,Ishop!$BG:$BG,Source!$D5,Ishop!$B:$B,Source!$C5)</f>
        <v>0</v>
      </c>
      <c r="X5" s="3">
        <f>COUNTIFS(Ishop!$AG:$AG,Source!$X$1,Ishop!$BG:$BG,Source!$D5,Ishop!$B:$B,Source!$C5)</f>
        <v>0</v>
      </c>
      <c r="Y5" s="3">
        <f>COUNTIFS(Ishop!$AG:$AG,Source!$Y$1,Ishop!$BG:$BG,Source!$D5,Ishop!$B:$B,Source!$C5)</f>
        <v>0</v>
      </c>
      <c r="Z5" s="3">
        <f>COUNTIFS(Ishop!$AG:$AG,Source!$Z$1,Ishop!$BG:$BG,Source!$D5,Ishop!$B:$B,Source!$C5,Ishop!$J:$J,"OUI")</f>
        <v>0</v>
      </c>
      <c r="AA5" s="3">
        <f>COUNTIFS(Ishop!$AG:$AG,Source!$AA$1,Ishop!$BG:$BG,Source!$D5,Ishop!$B:$B,Source!$C5,Ishop!$J:$J,"OUI")</f>
        <v>0</v>
      </c>
      <c r="AB5" s="3">
        <f>COUNTIFS(Ishop!$AG:$AG,Source!$AB$1,Ishop!$BG:$BG,Source!$D5,Ishop!$B:$B,Source!$C5,Ishop!$J:$J,"OUI")</f>
        <v>0</v>
      </c>
      <c r="AC5" s="3">
        <f>COUNTIFS(Ishop!$AG:$AG,Source!$AC$1,Ishop!$BG:$BG,Source!$D5,Ishop!$B:$B,Source!$C5,Ishop!$J:$J,"OUI")</f>
        <v>0</v>
      </c>
      <c r="AD5" s="3">
        <f>COUNTIFS(Ishop!$AG:$AG,Source!$AD$1,Ishop!$BG:$BG,Source!$D5,Ishop!$B:$B,Source!$C5,Ishop!$J:$J,"OUI")</f>
        <v>0</v>
      </c>
      <c r="AE5" s="3">
        <f>COUNTIFS(Ishop!$AG:$AG,Source!$AE$1,Ishop!$BG:$BG,Source!$D5,Ishop!$B:$B,Source!$C5,Ishop!$J:$J,"OUI")</f>
        <v>0</v>
      </c>
      <c r="AF5" s="3">
        <f>COUNTIFS(Ishop!$AG:$AG,Source!$AF$1,Ishop!$BG:$BG,Source!$D5,Ishop!$B:$B,Source!$C5,Ishop!$J:$J,"OUI")</f>
        <v>0</v>
      </c>
      <c r="AG5" s="3">
        <f>COUNTIFS(Ishop!$AG:$AG,Source!$AG$1,Ishop!$BG:$BG,Source!$D5,Ishop!$B:$B,Source!$C5,Ishop!$J:$J,"OUI")</f>
        <v>0</v>
      </c>
      <c r="AH5" s="3">
        <f>COUNTIFS(Ishop!$AG:$AG,Source!$AH$1,Ishop!$BG:$BG,Source!$D5,Ishop!$B:$B,Source!$C5,Ishop!$J:$J,"OUI")</f>
        <v>0</v>
      </c>
      <c r="AI5" s="3">
        <f>COUNTIFS(Ishop!$AG:$AG,Source!$AI$1,Ishop!$BG:$BG,Source!$D5,Ishop!$B:$B,Source!$C5,Ishop!$J:$J,"OUI")</f>
        <v>0</v>
      </c>
      <c r="AJ5" s="3">
        <f>COUNTIFS(Ishop!$AG:$AG,Source!$AJ$1,Ishop!$BG:$BG,Source!$D5,Ishop!$B:$B,Source!$C5,Ishop!$J:$J,"OUI")</f>
        <v>0</v>
      </c>
      <c r="AK5" s="3">
        <f>COUNTIFS(Ishop!$AG:$AG,Source!$AK$1,Ishop!$BG:$BG,Source!$D5,Ishop!$B:$B,Source!$C5,Ishop!$J:$J,"OUI")</f>
        <v>0</v>
      </c>
      <c r="AL5" s="3">
        <f>COUNTIFS(Ishop!$AG:$AG,Source!$AL$1,Ishop!$BG:$BG,Source!$D5,Ishop!$B:$B,Source!$C5,Ishop!$J:$J,"OUI")</f>
        <v>0</v>
      </c>
      <c r="AM5" s="3">
        <f>COUNTIFS(Ishop!$AG:$AG,Source!$AM$1,Ishop!$BG:$BG,Source!$D5,Ishop!$B:$B,Source!$C5,Ishop!$J:$J,"OUI")</f>
        <v>0</v>
      </c>
      <c r="AN5" s="3">
        <f>COUNTIFS(Dolmen!$W:$W,"Sensatio",Dolmen!$O:$O,Source!D5,Dolmen!$F:$F,Source!C5)</f>
        <v>0</v>
      </c>
      <c r="AO5" s="11">
        <f>COUNTIFS(Dolmen!$AC:$AC,"Bbox Miami",Dolmen!$O:$O,Source!D5,Dolmen!$F:$F,Source!C5)</f>
        <v>0</v>
      </c>
      <c r="AP5" s="3">
        <f>COUNTIFS(Dolmen!$AD:$AD,"1",Dolmen!$W:$W,"",Dolmen!$O:$O,Source!D5,Dolmen!$F:$F,Source!C5)</f>
        <v>0</v>
      </c>
      <c r="AQ5" s="3">
        <f>COUNTIFS(Dolmen!$W:$W,"Sensation",Dolmen!$Y:$Y,"1",Dolmen!$O:$O,Source!D5,Dolmen!$F:$F,Source!C5)</f>
        <v>0</v>
      </c>
      <c r="AR5" s="11">
        <f>COUNTIFS(Dolmen!$AC:$AC,"Bbox Miami",Dolmen!$Y:$Y,"1",Dolmen!$O:$O,Source!D5,Dolmen!$F:$F,Source!C5)</f>
        <v>0</v>
      </c>
      <c r="AS5" s="3">
        <f>COUNTIFS(Dolmen!$AD:$AD,"1",Dolmen!$W:$W,"",Dolmen!$Y:$Y,"1",Dolmen!$O:$O,Source!D5,Dolmen!$F:$F,Source!C5)</f>
        <v>0</v>
      </c>
      <c r="AT5" s="3">
        <f t="shared" si="2"/>
        <v>0</v>
      </c>
      <c r="AU5" s="3">
        <f t="shared" si="3"/>
        <v>0</v>
      </c>
      <c r="AV5" s="3">
        <f t="shared" si="4"/>
        <v>0</v>
      </c>
      <c r="AW5" s="3">
        <f t="shared" si="5"/>
        <v>0</v>
      </c>
      <c r="AX5" s="11">
        <f t="shared" si="6"/>
        <v>0</v>
      </c>
      <c r="AY5" s="11">
        <f t="shared" si="7"/>
        <v>0</v>
      </c>
      <c r="AZ5" s="11">
        <f t="shared" si="8"/>
        <v>0</v>
      </c>
      <c r="BA5" s="11">
        <f t="shared" si="9"/>
        <v>0</v>
      </c>
      <c r="BB5" s="11">
        <f t="shared" si="10"/>
        <v>0</v>
      </c>
      <c r="BC5" s="11">
        <f t="shared" si="11"/>
        <v>0</v>
      </c>
      <c r="BD5" s="11">
        <f>SUMIFS(Ishop!$BK:$BK,Ishop!$BG:$BG,Source!D5,Ishop!$B:$B,Source!C5)</f>
        <v>0</v>
      </c>
      <c r="BE5" s="11">
        <f>COUNTIFS(Ishop!$AW:$AW,"OUI",Ishop!$BG:$BG,Source!D5,Ishop!$B:$B,Source!C5)</f>
        <v>0</v>
      </c>
      <c r="BF5" s="11">
        <f t="shared" si="12"/>
        <v>0</v>
      </c>
      <c r="BG5" s="11">
        <f t="shared" si="13"/>
        <v>0</v>
      </c>
      <c r="BH5" s="11">
        <f t="shared" si="14"/>
        <v>0</v>
      </c>
      <c r="BI5" s="11">
        <f t="shared" si="15"/>
        <v>0</v>
      </c>
      <c r="BJ5" s="11">
        <f t="shared" si="16"/>
        <v>0</v>
      </c>
      <c r="BK5" s="11">
        <f t="shared" si="17"/>
        <v>0</v>
      </c>
      <c r="BL5" s="11">
        <f t="shared" si="18"/>
        <v>0</v>
      </c>
      <c r="BM5" s="11">
        <f t="shared" si="19"/>
        <v>0</v>
      </c>
      <c r="BN5" s="25">
        <f>Z5*Budget!$A$6</f>
        <v>0</v>
      </c>
      <c r="BO5" s="25">
        <f>AA5*(Budget!$B$6+Budget!$B$7)</f>
        <v>0</v>
      </c>
      <c r="BP5" s="25">
        <f>AB5*(Budget!$C$6+Budget!$C$7)</f>
        <v>0</v>
      </c>
      <c r="BQ5" s="25">
        <f>AC5*(Budget!$D$6+Budget!$D$7)</f>
        <v>0</v>
      </c>
      <c r="BR5" s="25">
        <f>AD5*(Budget!$E$6+Budget!$E$7)</f>
        <v>0</v>
      </c>
      <c r="BS5" s="25">
        <f>AE5*(Budget!$F$6+Budget!$F$7)</f>
        <v>0</v>
      </c>
      <c r="BT5" s="25">
        <f>AF5*(Budget!$G$6+Budget!$G$7)</f>
        <v>0</v>
      </c>
      <c r="BU5" s="25">
        <f>AG5*Budget!$H$6</f>
        <v>0</v>
      </c>
      <c r="BV5" s="25">
        <f>AH5*Budget!$I$6</f>
        <v>0</v>
      </c>
      <c r="BW5" s="25">
        <f>AI5*Budget!$J$6</f>
        <v>0</v>
      </c>
      <c r="BX5" s="25">
        <f>AJ5*Budget!$K$6</f>
        <v>0</v>
      </c>
      <c r="BY5" s="25">
        <f>AK5*Budget!$L$6</f>
        <v>0</v>
      </c>
      <c r="BZ5" s="25">
        <f>AL5*Budget!$M$6</f>
        <v>0</v>
      </c>
      <c r="CA5" s="25">
        <f>AM5*Budget!$N$6</f>
        <v>0</v>
      </c>
      <c r="CB5" s="25">
        <f>AQ5*Budget!$O$6</f>
        <v>0</v>
      </c>
      <c r="CC5" s="25">
        <f>AR5*Budget!$S$6</f>
        <v>0</v>
      </c>
      <c r="CD5" s="25">
        <f>AS5*Budget!$Q$6</f>
        <v>0</v>
      </c>
      <c r="CE5" s="25">
        <f t="shared" si="20"/>
        <v>0</v>
      </c>
      <c r="CF5" s="11" t="e">
        <f>COUNTIFS(#REF!,Source!E5,#REF!,Source!C5)</f>
        <v>#REF!</v>
      </c>
      <c r="CG5" s="11" t="str">
        <f t="shared" si="21"/>
        <v>--</v>
      </c>
    </row>
    <row r="6" spans="1:85" x14ac:dyDescent="0.25">
      <c r="A6" t="str">
        <f>IFERROR(VLOOKUP(MONTH(C6),Date!$A$2:$B$13,2,0),"--")</f>
        <v>Mars</v>
      </c>
      <c r="B6" s="3">
        <f t="shared" si="0"/>
        <v>13</v>
      </c>
      <c r="C6" s="28">
        <v>42089</v>
      </c>
      <c r="D6" s="29" t="s">
        <v>198</v>
      </c>
      <c r="E6" s="30" t="str">
        <f>IFERROR(VLOOKUP(D6,Listing!$A:$B,2,0),"--")</f>
        <v>A4403A4</v>
      </c>
      <c r="F6" s="30" t="str">
        <f>IFERROR(VLOOKUP(D6,Listing!$A:$E,5,0),"-")</f>
        <v>BOUZIDI IDRISSI   HAKIMA</v>
      </c>
      <c r="G6" s="4">
        <f>IFERROR(VLOOKUP(D6,Listing!$A:$F,6,0),"--")</f>
        <v>42079</v>
      </c>
      <c r="H6" s="3" t="str">
        <f>IFERROR(VLOOKUP(D6,Listing!$A:$D,4,0),"--")</f>
        <v>ABDELMOUMEN  ROUGUI</v>
      </c>
      <c r="I6" s="3" t="str">
        <f t="shared" si="1"/>
        <v>AAC</v>
      </c>
      <c r="J6" s="31">
        <f>IFERROR(COUNTIFS(Ishop!$BG:$BG,Source!D6,Ishop!$B:$B,Source!C6),"--")</f>
        <v>0</v>
      </c>
      <c r="K6" s="3">
        <f>IFERROR(COUNTIFS(Ishop!$BG:$BG,Source!D6,Ishop!$B:$B,Source!C6,Ishop!$J:$J,"OUI"),"--")</f>
        <v>0</v>
      </c>
      <c r="L6" s="3">
        <f>COUNTIFS(Ishop!$AG:$AG,Source!$L$1,Ishop!$BG:$BG,Source!$D6,Ishop!$B:$B,Source!$C6)</f>
        <v>0</v>
      </c>
      <c r="M6" s="3">
        <f>COUNTIFS(Ishop!$AG:$AG,Source!$M$1,Ishop!$BG:$BG,Source!$D6,Ishop!$B:$B,Source!$C6)</f>
        <v>0</v>
      </c>
      <c r="N6" s="3">
        <f>COUNTIFS(Ishop!$AG:$AG,Source!$N$1,Ishop!$BG:$BG,Source!$D6,Ishop!$B:$B,Source!$C6)</f>
        <v>0</v>
      </c>
      <c r="O6" s="3">
        <f>COUNTIFS(Ishop!$AG:$AG,Source!$O$1,Ishop!$BG:$BG,Source!$D6,Ishop!$B:$B,Source!$C6)</f>
        <v>0</v>
      </c>
      <c r="P6" s="3">
        <f>COUNTIFS(Ishop!$AG:$AG,Source!$P$1,Ishop!$BG:$BG,Source!$D6,Ishop!$B:$B,Source!$C6)</f>
        <v>0</v>
      </c>
      <c r="Q6" s="3">
        <f>COUNTIFS(Ishop!$AG:$AG,Source!$Q$1,Ishop!$BG:$BG,Source!$D6,Ishop!$B:$B,Source!$C6)</f>
        <v>0</v>
      </c>
      <c r="R6" s="3">
        <f>COUNTIFS(Ishop!$AG:$AG,Source!$R$1,Ishop!$BG:$BG,Source!$D6,Ishop!$B:$B,Source!$C6)</f>
        <v>0</v>
      </c>
      <c r="S6" s="3">
        <f>COUNTIFS(Ishop!$AG:$AG,Source!$S$1,Ishop!$BG:$BG,Source!$D6,Ishop!$B:$B,Source!$C6)</f>
        <v>0</v>
      </c>
      <c r="T6" s="3">
        <f>COUNTIFS(Ishop!$AG:$AG,Source!$T$1,Ishop!$BG:$BG,Source!$D6,Ishop!$B:$B,Source!$C6)</f>
        <v>0</v>
      </c>
      <c r="U6" s="3">
        <f>COUNTIFS(Ishop!$AG:$AG,Source!$U$1,Ishop!$BG:$BG,Source!$D6,Ishop!$B:$B,Source!$C6)</f>
        <v>0</v>
      </c>
      <c r="V6" s="3">
        <f>COUNTIFS(Ishop!$AG:$AG,Source!$V$1,Ishop!$BG:$BG,Source!$D6,Ishop!$B:$B,Source!$C6)</f>
        <v>0</v>
      </c>
      <c r="W6" s="3">
        <f>COUNTIFS(Ishop!$AG:$AG,Source!$W$1,Ishop!$BG:$BG,Source!$D6,Ishop!$B:$B,Source!$C6)</f>
        <v>0</v>
      </c>
      <c r="X6" s="3">
        <f>COUNTIFS(Ishop!$AG:$AG,Source!$X$1,Ishop!$BG:$BG,Source!$D6,Ishop!$B:$B,Source!$C6)</f>
        <v>0</v>
      </c>
      <c r="Y6" s="3">
        <f>COUNTIFS(Ishop!$AG:$AG,Source!$Y$1,Ishop!$BG:$BG,Source!$D6,Ishop!$B:$B,Source!$C6)</f>
        <v>0</v>
      </c>
      <c r="Z6" s="3">
        <f>COUNTIFS(Ishop!$AG:$AG,Source!$Z$1,Ishop!$BG:$BG,Source!$D6,Ishop!$B:$B,Source!$C6,Ishop!$J:$J,"OUI")</f>
        <v>0</v>
      </c>
      <c r="AA6" s="3">
        <f>COUNTIFS(Ishop!$AG:$AG,Source!$AA$1,Ishop!$BG:$BG,Source!$D6,Ishop!$B:$B,Source!$C6,Ishop!$J:$J,"OUI")</f>
        <v>0</v>
      </c>
      <c r="AB6" s="3">
        <f>COUNTIFS(Ishop!$AG:$AG,Source!$AB$1,Ishop!$BG:$BG,Source!$D6,Ishop!$B:$B,Source!$C6,Ishop!$J:$J,"OUI")</f>
        <v>0</v>
      </c>
      <c r="AC6" s="3">
        <f>COUNTIFS(Ishop!$AG:$AG,Source!$AC$1,Ishop!$BG:$BG,Source!$D6,Ishop!$B:$B,Source!$C6,Ishop!$J:$J,"OUI")</f>
        <v>0</v>
      </c>
      <c r="AD6" s="3">
        <f>COUNTIFS(Ishop!$AG:$AG,Source!$AD$1,Ishop!$BG:$BG,Source!$D6,Ishop!$B:$B,Source!$C6,Ishop!$J:$J,"OUI")</f>
        <v>0</v>
      </c>
      <c r="AE6" s="3">
        <f>COUNTIFS(Ishop!$AG:$AG,Source!$AE$1,Ishop!$BG:$BG,Source!$D6,Ishop!$B:$B,Source!$C6,Ishop!$J:$J,"OUI")</f>
        <v>0</v>
      </c>
      <c r="AF6" s="3">
        <f>COUNTIFS(Ishop!$AG:$AG,Source!$AF$1,Ishop!$BG:$BG,Source!$D6,Ishop!$B:$B,Source!$C6,Ishop!$J:$J,"OUI")</f>
        <v>0</v>
      </c>
      <c r="AG6" s="3">
        <f>COUNTIFS(Ishop!$AG:$AG,Source!$AG$1,Ishop!$BG:$BG,Source!$D6,Ishop!$B:$B,Source!$C6,Ishop!$J:$J,"OUI")</f>
        <v>0</v>
      </c>
      <c r="AH6" s="3">
        <f>COUNTIFS(Ishop!$AG:$AG,Source!$AH$1,Ishop!$BG:$BG,Source!$D6,Ishop!$B:$B,Source!$C6,Ishop!$J:$J,"OUI")</f>
        <v>0</v>
      </c>
      <c r="AI6" s="3">
        <f>COUNTIFS(Ishop!$AG:$AG,Source!$AI$1,Ishop!$BG:$BG,Source!$D6,Ishop!$B:$B,Source!$C6,Ishop!$J:$J,"OUI")</f>
        <v>0</v>
      </c>
      <c r="AJ6" s="3">
        <f>COUNTIFS(Ishop!$AG:$AG,Source!$AJ$1,Ishop!$BG:$BG,Source!$D6,Ishop!$B:$B,Source!$C6,Ishop!$J:$J,"OUI")</f>
        <v>0</v>
      </c>
      <c r="AK6" s="3">
        <f>COUNTIFS(Ishop!$AG:$AG,Source!$AK$1,Ishop!$BG:$BG,Source!$D6,Ishop!$B:$B,Source!$C6,Ishop!$J:$J,"OUI")</f>
        <v>0</v>
      </c>
      <c r="AL6" s="3">
        <f>COUNTIFS(Ishop!$AG:$AG,Source!$AL$1,Ishop!$BG:$BG,Source!$D6,Ishop!$B:$B,Source!$C6,Ishop!$J:$J,"OUI")</f>
        <v>0</v>
      </c>
      <c r="AM6" s="3">
        <f>COUNTIFS(Ishop!$AG:$AG,Source!$AM$1,Ishop!$BG:$BG,Source!$D6,Ishop!$B:$B,Source!$C6,Ishop!$J:$J,"OUI")</f>
        <v>0</v>
      </c>
      <c r="AN6" s="3">
        <f>COUNTIFS(Dolmen!$W:$W,"Sensatio",Dolmen!$O:$O,Source!D6,Dolmen!$F:$F,Source!C6)</f>
        <v>0</v>
      </c>
      <c r="AO6" s="11">
        <f>COUNTIFS(Dolmen!$AC:$AC,"Bbox Miami",Dolmen!$O:$O,Source!D6,Dolmen!$F:$F,Source!C6)</f>
        <v>0</v>
      </c>
      <c r="AP6" s="3">
        <f>COUNTIFS(Dolmen!$AD:$AD,"1",Dolmen!$W:$W,"",Dolmen!$O:$O,Source!D6,Dolmen!$F:$F,Source!C6)</f>
        <v>0</v>
      </c>
      <c r="AQ6" s="3">
        <f>COUNTIFS(Dolmen!$W:$W,"Sensation",Dolmen!$Y:$Y,"1",Dolmen!$O:$O,Source!D6,Dolmen!$F:$F,Source!C6)</f>
        <v>0</v>
      </c>
      <c r="AR6" s="11">
        <f>COUNTIFS(Dolmen!$AC:$AC,"Bbox Miami",Dolmen!$Y:$Y,"1",Dolmen!$O:$O,Source!D6,Dolmen!$F:$F,Source!C6)</f>
        <v>0</v>
      </c>
      <c r="AS6" s="3">
        <f>COUNTIFS(Dolmen!$AD:$AD,"1",Dolmen!$W:$W,"",Dolmen!$Y:$Y,"1",Dolmen!$O:$O,Source!D6,Dolmen!$F:$F,Source!C6)</f>
        <v>0</v>
      </c>
      <c r="AT6" s="3">
        <f t="shared" si="2"/>
        <v>0</v>
      </c>
      <c r="AU6" s="3">
        <f t="shared" si="3"/>
        <v>0</v>
      </c>
      <c r="AV6" s="3">
        <f t="shared" si="4"/>
        <v>0</v>
      </c>
      <c r="AW6" s="3">
        <f t="shared" si="5"/>
        <v>0</v>
      </c>
      <c r="AX6" s="11">
        <f t="shared" si="6"/>
        <v>0</v>
      </c>
      <c r="AY6" s="11">
        <f t="shared" si="7"/>
        <v>0</v>
      </c>
      <c r="AZ6" s="11">
        <f t="shared" si="8"/>
        <v>0</v>
      </c>
      <c r="BA6" s="11">
        <f t="shared" si="9"/>
        <v>0</v>
      </c>
      <c r="BB6" s="11">
        <f t="shared" si="10"/>
        <v>0</v>
      </c>
      <c r="BC6" s="11">
        <f t="shared" si="11"/>
        <v>0</v>
      </c>
      <c r="BD6" s="11">
        <f>SUMIFS(Ishop!$BK:$BK,Ishop!$BG:$BG,Source!D6,Ishop!$B:$B,Source!C6)</f>
        <v>0</v>
      </c>
      <c r="BE6" s="11">
        <f>COUNTIFS(Ishop!$AW:$AW,"OUI",Ishop!$BG:$BG,Source!D6,Ishop!$B:$B,Source!C6)</f>
        <v>0</v>
      </c>
      <c r="BF6" s="11">
        <f t="shared" si="12"/>
        <v>0</v>
      </c>
      <c r="BG6" s="11">
        <f t="shared" si="13"/>
        <v>0</v>
      </c>
      <c r="BH6" s="11">
        <f t="shared" si="14"/>
        <v>0</v>
      </c>
      <c r="BI6" s="11">
        <f t="shared" si="15"/>
        <v>0</v>
      </c>
      <c r="BJ6" s="11">
        <f t="shared" si="16"/>
        <v>0</v>
      </c>
      <c r="BK6" s="11">
        <f t="shared" si="17"/>
        <v>0</v>
      </c>
      <c r="BL6" s="11">
        <f t="shared" si="18"/>
        <v>0</v>
      </c>
      <c r="BM6" s="11">
        <f t="shared" si="19"/>
        <v>0</v>
      </c>
      <c r="BN6" s="25">
        <f>Z6*Budget!$A$6</f>
        <v>0</v>
      </c>
      <c r="BO6" s="25">
        <f>AA6*(Budget!$B$6+Budget!$B$7)</f>
        <v>0</v>
      </c>
      <c r="BP6" s="25">
        <f>AB6*(Budget!$C$6+Budget!$C$7)</f>
        <v>0</v>
      </c>
      <c r="BQ6" s="25">
        <f>AC6*(Budget!$D$6+Budget!$D$7)</f>
        <v>0</v>
      </c>
      <c r="BR6" s="25">
        <f>AD6*(Budget!$E$6+Budget!$E$7)</f>
        <v>0</v>
      </c>
      <c r="BS6" s="25">
        <f>AE6*(Budget!$F$6+Budget!$F$7)</f>
        <v>0</v>
      </c>
      <c r="BT6" s="25">
        <f>AF6*(Budget!$G$6+Budget!$G$7)</f>
        <v>0</v>
      </c>
      <c r="BU6" s="25">
        <f>AG6*Budget!$H$6</f>
        <v>0</v>
      </c>
      <c r="BV6" s="25">
        <f>AH6*Budget!$I$6</f>
        <v>0</v>
      </c>
      <c r="BW6" s="25">
        <f>AI6*Budget!$J$6</f>
        <v>0</v>
      </c>
      <c r="BX6" s="25">
        <f>AJ6*Budget!$K$6</f>
        <v>0</v>
      </c>
      <c r="BY6" s="25">
        <f>AK6*Budget!$L$6</f>
        <v>0</v>
      </c>
      <c r="BZ6" s="25">
        <f>AL6*Budget!$M$6</f>
        <v>0</v>
      </c>
      <c r="CA6" s="25">
        <f>AM6*Budget!$N$6</f>
        <v>0</v>
      </c>
      <c r="CB6" s="25">
        <f>AQ6*Budget!$O$6</f>
        <v>0</v>
      </c>
      <c r="CC6" s="25">
        <f>AR6*Budget!$S$6</f>
        <v>0</v>
      </c>
      <c r="CD6" s="25">
        <f>AS6*Budget!$Q$6</f>
        <v>0</v>
      </c>
      <c r="CE6" s="25">
        <f t="shared" si="20"/>
        <v>0</v>
      </c>
      <c r="CF6" s="11" t="e">
        <f>COUNTIFS(#REF!,Source!E6,#REF!,Source!C6)</f>
        <v>#REF!</v>
      </c>
      <c r="CG6" s="11" t="str">
        <f t="shared" si="21"/>
        <v>--</v>
      </c>
    </row>
    <row r="7" spans="1:85" x14ac:dyDescent="0.25">
      <c r="A7" t="str">
        <f>IFERROR(VLOOKUP(MONTH(C7),Date!$A$2:$B$13,2,0),"--")</f>
        <v>Mars</v>
      </c>
      <c r="B7" s="3">
        <f t="shared" si="0"/>
        <v>13</v>
      </c>
      <c r="C7" s="28">
        <v>42089</v>
      </c>
      <c r="D7" s="29" t="s">
        <v>199</v>
      </c>
      <c r="E7" s="30" t="str">
        <f>IFERROR(VLOOKUP(D7,Listing!$A:$B,2,0),"--")</f>
        <v>A44043</v>
      </c>
      <c r="F7" s="30" t="str">
        <f>IFERROR(VLOOKUP(D7,Listing!$A:$E,5,0),"-")</f>
        <v>EL BAKKALI  ABDELHAMID</v>
      </c>
      <c r="G7" s="4">
        <f>IFERROR(VLOOKUP(D7,Listing!$A:$F,6,0),"--")</f>
        <v>42079</v>
      </c>
      <c r="H7" s="3" t="str">
        <f>IFERROR(VLOOKUP(D7,Listing!$A:$D,4,0),"--")</f>
        <v>ABDELMOUMEN  ROUGUI</v>
      </c>
      <c r="I7" s="3" t="str">
        <f t="shared" si="1"/>
        <v>AAC</v>
      </c>
      <c r="J7" s="31">
        <f>IFERROR(COUNTIFS(Ishop!$BG:$BG,Source!D7,Ishop!$B:$B,Source!C7),"--")</f>
        <v>0</v>
      </c>
      <c r="K7" s="3">
        <f>IFERROR(COUNTIFS(Ishop!$BG:$BG,Source!D7,Ishop!$B:$B,Source!C7,Ishop!$J:$J,"OUI"),"--")</f>
        <v>0</v>
      </c>
      <c r="L7" s="3">
        <f>COUNTIFS(Ishop!$AG:$AG,Source!$L$1,Ishop!$BG:$BG,Source!$D7,Ishop!$B:$B,Source!$C7)</f>
        <v>0</v>
      </c>
      <c r="M7" s="3">
        <f>COUNTIFS(Ishop!$AG:$AG,Source!$M$1,Ishop!$BG:$BG,Source!$D7,Ishop!$B:$B,Source!$C7)</f>
        <v>0</v>
      </c>
      <c r="N7" s="3">
        <f>COUNTIFS(Ishop!$AG:$AG,Source!$N$1,Ishop!$BG:$BG,Source!$D7,Ishop!$B:$B,Source!$C7)</f>
        <v>0</v>
      </c>
      <c r="O7" s="3">
        <f>COUNTIFS(Ishop!$AG:$AG,Source!$O$1,Ishop!$BG:$BG,Source!$D7,Ishop!$B:$B,Source!$C7)</f>
        <v>0</v>
      </c>
      <c r="P7" s="3">
        <f>COUNTIFS(Ishop!$AG:$AG,Source!$P$1,Ishop!$BG:$BG,Source!$D7,Ishop!$B:$B,Source!$C7)</f>
        <v>0</v>
      </c>
      <c r="Q7" s="3">
        <f>COUNTIFS(Ishop!$AG:$AG,Source!$Q$1,Ishop!$BG:$BG,Source!$D7,Ishop!$B:$B,Source!$C7)</f>
        <v>0</v>
      </c>
      <c r="R7" s="3">
        <f>COUNTIFS(Ishop!$AG:$AG,Source!$R$1,Ishop!$BG:$BG,Source!$D7,Ishop!$B:$B,Source!$C7)</f>
        <v>0</v>
      </c>
      <c r="S7" s="3">
        <f>COUNTIFS(Ishop!$AG:$AG,Source!$S$1,Ishop!$BG:$BG,Source!$D7,Ishop!$B:$B,Source!$C7)</f>
        <v>0</v>
      </c>
      <c r="T7" s="3">
        <f>COUNTIFS(Ishop!$AG:$AG,Source!$T$1,Ishop!$BG:$BG,Source!$D7,Ishop!$B:$B,Source!$C7)</f>
        <v>0</v>
      </c>
      <c r="U7" s="3">
        <f>COUNTIFS(Ishop!$AG:$AG,Source!$U$1,Ishop!$BG:$BG,Source!$D7,Ishop!$B:$B,Source!$C7)</f>
        <v>0</v>
      </c>
      <c r="V7" s="3">
        <f>COUNTIFS(Ishop!$AG:$AG,Source!$V$1,Ishop!$BG:$BG,Source!$D7,Ishop!$B:$B,Source!$C7)</f>
        <v>0</v>
      </c>
      <c r="W7" s="3">
        <f>COUNTIFS(Ishop!$AG:$AG,Source!$W$1,Ishop!$BG:$BG,Source!$D7,Ishop!$B:$B,Source!$C7)</f>
        <v>0</v>
      </c>
      <c r="X7" s="3">
        <f>COUNTIFS(Ishop!$AG:$AG,Source!$X$1,Ishop!$BG:$BG,Source!$D7,Ishop!$B:$B,Source!$C7)</f>
        <v>0</v>
      </c>
      <c r="Y7" s="3">
        <f>COUNTIFS(Ishop!$AG:$AG,Source!$Y$1,Ishop!$BG:$BG,Source!$D7,Ishop!$B:$B,Source!$C7)</f>
        <v>0</v>
      </c>
      <c r="Z7" s="3">
        <f>COUNTIFS(Ishop!$AG:$AG,Source!$Z$1,Ishop!$BG:$BG,Source!$D7,Ishop!$B:$B,Source!$C7,Ishop!$J:$J,"OUI")</f>
        <v>0</v>
      </c>
      <c r="AA7" s="3">
        <f>COUNTIFS(Ishop!$AG:$AG,Source!$AA$1,Ishop!$BG:$BG,Source!$D7,Ishop!$B:$B,Source!$C7,Ishop!$J:$J,"OUI")</f>
        <v>0</v>
      </c>
      <c r="AB7" s="3">
        <f>COUNTIFS(Ishop!$AG:$AG,Source!$AB$1,Ishop!$BG:$BG,Source!$D7,Ishop!$B:$B,Source!$C7,Ishop!$J:$J,"OUI")</f>
        <v>0</v>
      </c>
      <c r="AC7" s="3">
        <f>COUNTIFS(Ishop!$AG:$AG,Source!$AC$1,Ishop!$BG:$BG,Source!$D7,Ishop!$B:$B,Source!$C7,Ishop!$J:$J,"OUI")</f>
        <v>0</v>
      </c>
      <c r="AD7" s="3">
        <f>COUNTIFS(Ishop!$AG:$AG,Source!$AD$1,Ishop!$BG:$BG,Source!$D7,Ishop!$B:$B,Source!$C7,Ishop!$J:$J,"OUI")</f>
        <v>0</v>
      </c>
      <c r="AE7" s="3">
        <f>COUNTIFS(Ishop!$AG:$AG,Source!$AE$1,Ishop!$BG:$BG,Source!$D7,Ishop!$B:$B,Source!$C7,Ishop!$J:$J,"OUI")</f>
        <v>0</v>
      </c>
      <c r="AF7" s="3">
        <f>COUNTIFS(Ishop!$AG:$AG,Source!$AF$1,Ishop!$BG:$BG,Source!$D7,Ishop!$B:$B,Source!$C7,Ishop!$J:$J,"OUI")</f>
        <v>0</v>
      </c>
      <c r="AG7" s="3">
        <f>COUNTIFS(Ishop!$AG:$AG,Source!$AG$1,Ishop!$BG:$BG,Source!$D7,Ishop!$B:$B,Source!$C7,Ishop!$J:$J,"OUI")</f>
        <v>0</v>
      </c>
      <c r="AH7" s="3">
        <f>COUNTIFS(Ishop!$AG:$AG,Source!$AH$1,Ishop!$BG:$BG,Source!$D7,Ishop!$B:$B,Source!$C7,Ishop!$J:$J,"OUI")</f>
        <v>0</v>
      </c>
      <c r="AI7" s="3">
        <f>COUNTIFS(Ishop!$AG:$AG,Source!$AI$1,Ishop!$BG:$BG,Source!$D7,Ishop!$B:$B,Source!$C7,Ishop!$J:$J,"OUI")</f>
        <v>0</v>
      </c>
      <c r="AJ7" s="3">
        <f>COUNTIFS(Ishop!$AG:$AG,Source!$AJ$1,Ishop!$BG:$BG,Source!$D7,Ishop!$B:$B,Source!$C7,Ishop!$J:$J,"OUI")</f>
        <v>0</v>
      </c>
      <c r="AK7" s="3">
        <f>COUNTIFS(Ishop!$AG:$AG,Source!$AK$1,Ishop!$BG:$BG,Source!$D7,Ishop!$B:$B,Source!$C7,Ishop!$J:$J,"OUI")</f>
        <v>0</v>
      </c>
      <c r="AL7" s="3">
        <f>COUNTIFS(Ishop!$AG:$AG,Source!$AL$1,Ishop!$BG:$BG,Source!$D7,Ishop!$B:$B,Source!$C7,Ishop!$J:$J,"OUI")</f>
        <v>0</v>
      </c>
      <c r="AM7" s="3">
        <f>COUNTIFS(Ishop!$AG:$AG,Source!$AM$1,Ishop!$BG:$BG,Source!$D7,Ishop!$B:$B,Source!$C7,Ishop!$J:$J,"OUI")</f>
        <v>0</v>
      </c>
      <c r="AN7" s="3">
        <f>COUNTIFS(Dolmen!$W:$W,"Sensatio",Dolmen!$O:$O,Source!D7,Dolmen!$F:$F,Source!C7)</f>
        <v>0</v>
      </c>
      <c r="AO7" s="11">
        <f>COUNTIFS(Dolmen!$AC:$AC,"Bbox Miami",Dolmen!$O:$O,Source!D7,Dolmen!$F:$F,Source!C7)</f>
        <v>0</v>
      </c>
      <c r="AP7" s="3">
        <f>COUNTIFS(Dolmen!$AD:$AD,"1",Dolmen!$W:$W,"",Dolmen!$O:$O,Source!D7,Dolmen!$F:$F,Source!C7)</f>
        <v>0</v>
      </c>
      <c r="AQ7" s="3">
        <f>COUNTIFS(Dolmen!$W:$W,"Sensation",Dolmen!$Y:$Y,"1",Dolmen!$O:$O,Source!D7,Dolmen!$F:$F,Source!C7)</f>
        <v>0</v>
      </c>
      <c r="AR7" s="11">
        <f>COUNTIFS(Dolmen!$AC:$AC,"Bbox Miami",Dolmen!$Y:$Y,"1",Dolmen!$O:$O,Source!D7,Dolmen!$F:$F,Source!C7)</f>
        <v>0</v>
      </c>
      <c r="AS7" s="3">
        <f>COUNTIFS(Dolmen!$AD:$AD,"1",Dolmen!$W:$W,"",Dolmen!$Y:$Y,"1",Dolmen!$O:$O,Source!D7,Dolmen!$F:$F,Source!C7)</f>
        <v>0</v>
      </c>
      <c r="AT7" s="3">
        <f t="shared" si="2"/>
        <v>0</v>
      </c>
      <c r="AU7" s="3">
        <f t="shared" si="3"/>
        <v>0</v>
      </c>
      <c r="AV7" s="3">
        <f t="shared" si="4"/>
        <v>0</v>
      </c>
      <c r="AW7" s="3">
        <f t="shared" si="5"/>
        <v>0</v>
      </c>
      <c r="AX7" s="11">
        <f t="shared" si="6"/>
        <v>0</v>
      </c>
      <c r="AY7" s="11">
        <f t="shared" si="7"/>
        <v>0</v>
      </c>
      <c r="AZ7" s="11">
        <f t="shared" si="8"/>
        <v>0</v>
      </c>
      <c r="BA7" s="11">
        <f t="shared" si="9"/>
        <v>0</v>
      </c>
      <c r="BB7" s="11">
        <f t="shared" si="10"/>
        <v>0</v>
      </c>
      <c r="BC7" s="11">
        <f t="shared" si="11"/>
        <v>0</v>
      </c>
      <c r="BD7" s="11">
        <f>SUMIFS(Ishop!$BK:$BK,Ishop!$BG:$BG,Source!D7,Ishop!$B:$B,Source!C7)</f>
        <v>0</v>
      </c>
      <c r="BE7" s="11">
        <f>COUNTIFS(Ishop!$AW:$AW,"OUI",Ishop!$BG:$BG,Source!D7,Ishop!$B:$B,Source!C7)</f>
        <v>0</v>
      </c>
      <c r="BF7" s="11">
        <f t="shared" si="12"/>
        <v>0</v>
      </c>
      <c r="BG7" s="11">
        <f t="shared" si="13"/>
        <v>0</v>
      </c>
      <c r="BH7" s="11">
        <f t="shared" si="14"/>
        <v>0</v>
      </c>
      <c r="BI7" s="11">
        <f t="shared" si="15"/>
        <v>0</v>
      </c>
      <c r="BJ7" s="11">
        <f t="shared" si="16"/>
        <v>0</v>
      </c>
      <c r="BK7" s="11">
        <f t="shared" si="17"/>
        <v>0</v>
      </c>
      <c r="BL7" s="11">
        <f t="shared" si="18"/>
        <v>0</v>
      </c>
      <c r="BM7" s="11">
        <f t="shared" si="19"/>
        <v>0</v>
      </c>
      <c r="BN7" s="25">
        <f>Z7*Budget!$A$6</f>
        <v>0</v>
      </c>
      <c r="BO7" s="25">
        <f>AA7*(Budget!$B$6+Budget!$B$7)</f>
        <v>0</v>
      </c>
      <c r="BP7" s="25">
        <f>AB7*(Budget!$C$6+Budget!$C$7)</f>
        <v>0</v>
      </c>
      <c r="BQ7" s="25">
        <f>AC7*(Budget!$D$6+Budget!$D$7)</f>
        <v>0</v>
      </c>
      <c r="BR7" s="25">
        <f>AD7*(Budget!$E$6+Budget!$E$7)</f>
        <v>0</v>
      </c>
      <c r="BS7" s="25">
        <f>AE7*(Budget!$F$6+Budget!$F$7)</f>
        <v>0</v>
      </c>
      <c r="BT7" s="25">
        <f>AF7*(Budget!$G$6+Budget!$G$7)</f>
        <v>0</v>
      </c>
      <c r="BU7" s="25">
        <f>AG7*Budget!$H$6</f>
        <v>0</v>
      </c>
      <c r="BV7" s="25">
        <f>AH7*Budget!$I$6</f>
        <v>0</v>
      </c>
      <c r="BW7" s="25">
        <f>AI7*Budget!$J$6</f>
        <v>0</v>
      </c>
      <c r="BX7" s="25">
        <f>AJ7*Budget!$K$6</f>
        <v>0</v>
      </c>
      <c r="BY7" s="25">
        <f>AK7*Budget!$L$6</f>
        <v>0</v>
      </c>
      <c r="BZ7" s="25">
        <f>AL7*Budget!$M$6</f>
        <v>0</v>
      </c>
      <c r="CA7" s="25">
        <f>AM7*Budget!$N$6</f>
        <v>0</v>
      </c>
      <c r="CB7" s="25">
        <f>AQ7*Budget!$O$6</f>
        <v>0</v>
      </c>
      <c r="CC7" s="25">
        <f>AR7*Budget!$S$6</f>
        <v>0</v>
      </c>
      <c r="CD7" s="25">
        <f>AS7*Budget!$Q$6</f>
        <v>0</v>
      </c>
      <c r="CE7" s="25">
        <f t="shared" si="20"/>
        <v>0</v>
      </c>
      <c r="CF7" s="11" t="e">
        <f>COUNTIFS(#REF!,Source!E7,#REF!,Source!C7)</f>
        <v>#REF!</v>
      </c>
      <c r="CG7" s="11" t="str">
        <f t="shared" si="21"/>
        <v>--</v>
      </c>
    </row>
    <row r="8" spans="1:85" x14ac:dyDescent="0.25">
      <c r="A8" t="str">
        <f>IFERROR(VLOOKUP(MONTH(C8),Date!$A$2:$B$13,2,0),"--")</f>
        <v>Mars</v>
      </c>
      <c r="B8" s="3">
        <f t="shared" si="0"/>
        <v>13</v>
      </c>
      <c r="C8" s="28">
        <v>42089</v>
      </c>
      <c r="D8" s="29" t="s">
        <v>200</v>
      </c>
      <c r="E8" s="30" t="str">
        <f>IFERROR(VLOOKUP(D8,Listing!$A:$B,2,0),"--")</f>
        <v>A440A44</v>
      </c>
      <c r="F8" s="30" t="str">
        <f>IFERROR(VLOOKUP(D8,Listing!$A:$E,5,0),"-")</f>
        <v>AZZI  MOHAMED</v>
      </c>
      <c r="G8" s="4">
        <f>IFERROR(VLOOKUP(D8,Listing!$A:$F,6,0),"--")</f>
        <v>42093</v>
      </c>
      <c r="H8" s="3" t="str">
        <f>IFERROR(VLOOKUP(D8,Listing!$A:$D,4,0),"--")</f>
        <v>ABDELMOUMEN  ROUGUI</v>
      </c>
      <c r="I8" s="3" t="str">
        <f t="shared" si="1"/>
        <v>AAC</v>
      </c>
      <c r="J8" s="31">
        <f>IFERROR(COUNTIFS(Ishop!$BG:$BG,Source!D8,Ishop!$B:$B,Source!C8),"--")</f>
        <v>0</v>
      </c>
      <c r="K8" s="3">
        <f>IFERROR(COUNTIFS(Ishop!$BG:$BG,Source!D8,Ishop!$B:$B,Source!C8,Ishop!$J:$J,"OUI"),"--")</f>
        <v>0</v>
      </c>
      <c r="L8" s="3">
        <f>COUNTIFS(Ishop!$AG:$AG,Source!$L$1,Ishop!$BG:$BG,Source!$D8,Ishop!$B:$B,Source!$C8)</f>
        <v>0</v>
      </c>
      <c r="M8" s="3">
        <f>COUNTIFS(Ishop!$AG:$AG,Source!$M$1,Ishop!$BG:$BG,Source!$D8,Ishop!$B:$B,Source!$C8)</f>
        <v>0</v>
      </c>
      <c r="N8" s="3">
        <f>COUNTIFS(Ishop!$AG:$AG,Source!$N$1,Ishop!$BG:$BG,Source!$D8,Ishop!$B:$B,Source!$C8)</f>
        <v>0</v>
      </c>
      <c r="O8" s="3">
        <f>COUNTIFS(Ishop!$AG:$AG,Source!$O$1,Ishop!$BG:$BG,Source!$D8,Ishop!$B:$B,Source!$C8)</f>
        <v>0</v>
      </c>
      <c r="P8" s="3">
        <f>COUNTIFS(Ishop!$AG:$AG,Source!$P$1,Ishop!$BG:$BG,Source!$D8,Ishop!$B:$B,Source!$C8)</f>
        <v>0</v>
      </c>
      <c r="Q8" s="3">
        <f>COUNTIFS(Ishop!$AG:$AG,Source!$Q$1,Ishop!$BG:$BG,Source!$D8,Ishop!$B:$B,Source!$C8)</f>
        <v>0</v>
      </c>
      <c r="R8" s="3">
        <f>COUNTIFS(Ishop!$AG:$AG,Source!$R$1,Ishop!$BG:$BG,Source!$D8,Ishop!$B:$B,Source!$C8)</f>
        <v>0</v>
      </c>
      <c r="S8" s="3">
        <f>COUNTIFS(Ishop!$AG:$AG,Source!$S$1,Ishop!$BG:$BG,Source!$D8,Ishop!$B:$B,Source!$C8)</f>
        <v>0</v>
      </c>
      <c r="T8" s="3">
        <f>COUNTIFS(Ishop!$AG:$AG,Source!$T$1,Ishop!$BG:$BG,Source!$D8,Ishop!$B:$B,Source!$C8)</f>
        <v>0</v>
      </c>
      <c r="U8" s="3">
        <f>COUNTIFS(Ishop!$AG:$AG,Source!$U$1,Ishop!$BG:$BG,Source!$D8,Ishop!$B:$B,Source!$C8)</f>
        <v>0</v>
      </c>
      <c r="V8" s="3">
        <f>COUNTIFS(Ishop!$AG:$AG,Source!$V$1,Ishop!$BG:$BG,Source!$D8,Ishop!$B:$B,Source!$C8)</f>
        <v>0</v>
      </c>
      <c r="W8" s="3">
        <f>COUNTIFS(Ishop!$AG:$AG,Source!$W$1,Ishop!$BG:$BG,Source!$D8,Ishop!$B:$B,Source!$C8)</f>
        <v>0</v>
      </c>
      <c r="X8" s="3">
        <f>COUNTIFS(Ishop!$AG:$AG,Source!$X$1,Ishop!$BG:$BG,Source!$D8,Ishop!$B:$B,Source!$C8)</f>
        <v>0</v>
      </c>
      <c r="Y8" s="3">
        <f>COUNTIFS(Ishop!$AG:$AG,Source!$Y$1,Ishop!$BG:$BG,Source!$D8,Ishop!$B:$B,Source!$C8)</f>
        <v>0</v>
      </c>
      <c r="Z8" s="3">
        <f>COUNTIFS(Ishop!$AG:$AG,Source!$Z$1,Ishop!$BG:$BG,Source!$D8,Ishop!$B:$B,Source!$C8,Ishop!$J:$J,"OUI")</f>
        <v>0</v>
      </c>
      <c r="AA8" s="3">
        <f>COUNTIFS(Ishop!$AG:$AG,Source!$AA$1,Ishop!$BG:$BG,Source!$D8,Ishop!$B:$B,Source!$C8,Ishop!$J:$J,"OUI")</f>
        <v>0</v>
      </c>
      <c r="AB8" s="3">
        <f>COUNTIFS(Ishop!$AG:$AG,Source!$AB$1,Ishop!$BG:$BG,Source!$D8,Ishop!$B:$B,Source!$C8,Ishop!$J:$J,"OUI")</f>
        <v>0</v>
      </c>
      <c r="AC8" s="3">
        <f>COUNTIFS(Ishop!$AG:$AG,Source!$AC$1,Ishop!$BG:$BG,Source!$D8,Ishop!$B:$B,Source!$C8,Ishop!$J:$J,"OUI")</f>
        <v>0</v>
      </c>
      <c r="AD8" s="3">
        <f>COUNTIFS(Ishop!$AG:$AG,Source!$AD$1,Ishop!$BG:$BG,Source!$D8,Ishop!$B:$B,Source!$C8,Ishop!$J:$J,"OUI")</f>
        <v>0</v>
      </c>
      <c r="AE8" s="3">
        <f>COUNTIFS(Ishop!$AG:$AG,Source!$AE$1,Ishop!$BG:$BG,Source!$D8,Ishop!$B:$B,Source!$C8,Ishop!$J:$J,"OUI")</f>
        <v>0</v>
      </c>
      <c r="AF8" s="3">
        <f>COUNTIFS(Ishop!$AG:$AG,Source!$AF$1,Ishop!$BG:$BG,Source!$D8,Ishop!$B:$B,Source!$C8,Ishop!$J:$J,"OUI")</f>
        <v>0</v>
      </c>
      <c r="AG8" s="3">
        <f>COUNTIFS(Ishop!$AG:$AG,Source!$AG$1,Ishop!$BG:$BG,Source!$D8,Ishop!$B:$B,Source!$C8,Ishop!$J:$J,"OUI")</f>
        <v>0</v>
      </c>
      <c r="AH8" s="3">
        <f>COUNTIFS(Ishop!$AG:$AG,Source!$AH$1,Ishop!$BG:$BG,Source!$D8,Ishop!$B:$B,Source!$C8,Ishop!$J:$J,"OUI")</f>
        <v>0</v>
      </c>
      <c r="AI8" s="3">
        <f>COUNTIFS(Ishop!$AG:$AG,Source!$AI$1,Ishop!$BG:$BG,Source!$D8,Ishop!$B:$B,Source!$C8,Ishop!$J:$J,"OUI")</f>
        <v>0</v>
      </c>
      <c r="AJ8" s="3">
        <f>COUNTIFS(Ishop!$AG:$AG,Source!$AJ$1,Ishop!$BG:$BG,Source!$D8,Ishop!$B:$B,Source!$C8,Ishop!$J:$J,"OUI")</f>
        <v>0</v>
      </c>
      <c r="AK8" s="3">
        <f>COUNTIFS(Ishop!$AG:$AG,Source!$AK$1,Ishop!$BG:$BG,Source!$D8,Ishop!$B:$B,Source!$C8,Ishop!$J:$J,"OUI")</f>
        <v>0</v>
      </c>
      <c r="AL8" s="3">
        <f>COUNTIFS(Ishop!$AG:$AG,Source!$AL$1,Ishop!$BG:$BG,Source!$D8,Ishop!$B:$B,Source!$C8,Ishop!$J:$J,"OUI")</f>
        <v>0</v>
      </c>
      <c r="AM8" s="3">
        <f>COUNTIFS(Ishop!$AG:$AG,Source!$AM$1,Ishop!$BG:$BG,Source!$D8,Ishop!$B:$B,Source!$C8,Ishop!$J:$J,"OUI")</f>
        <v>0</v>
      </c>
      <c r="AN8" s="3">
        <f>COUNTIFS(Dolmen!$W:$W,"Sensatio",Dolmen!$O:$O,Source!D8,Dolmen!$F:$F,Source!C8)</f>
        <v>0</v>
      </c>
      <c r="AO8" s="11">
        <f>COUNTIFS(Dolmen!$AC:$AC,"Bbox Miami",Dolmen!$O:$O,Source!D8,Dolmen!$F:$F,Source!C8)</f>
        <v>0</v>
      </c>
      <c r="AP8" s="3">
        <f>COUNTIFS(Dolmen!$AD:$AD,"1",Dolmen!$W:$W,"",Dolmen!$O:$O,Source!D8,Dolmen!$F:$F,Source!C8)</f>
        <v>0</v>
      </c>
      <c r="AQ8" s="3">
        <f>COUNTIFS(Dolmen!$W:$W,"Sensation",Dolmen!$Y:$Y,"1",Dolmen!$O:$O,Source!D8,Dolmen!$F:$F,Source!C8)</f>
        <v>0</v>
      </c>
      <c r="AR8" s="11">
        <f>COUNTIFS(Dolmen!$AC:$AC,"Bbox Miami",Dolmen!$Y:$Y,"1",Dolmen!$O:$O,Source!D8,Dolmen!$F:$F,Source!C8)</f>
        <v>0</v>
      </c>
      <c r="AS8" s="3">
        <f>COUNTIFS(Dolmen!$AD:$AD,"1",Dolmen!$W:$W,"",Dolmen!$Y:$Y,"1",Dolmen!$O:$O,Source!D8,Dolmen!$F:$F,Source!C8)</f>
        <v>0</v>
      </c>
      <c r="AT8" s="3">
        <f t="shared" si="2"/>
        <v>0</v>
      </c>
      <c r="AU8" s="3">
        <f t="shared" si="3"/>
        <v>0</v>
      </c>
      <c r="AV8" s="3">
        <f t="shared" si="4"/>
        <v>0</v>
      </c>
      <c r="AW8" s="3">
        <f t="shared" si="5"/>
        <v>0</v>
      </c>
      <c r="AX8" s="11">
        <f t="shared" si="6"/>
        <v>0</v>
      </c>
      <c r="AY8" s="11">
        <f t="shared" si="7"/>
        <v>0</v>
      </c>
      <c r="AZ8" s="11">
        <f t="shared" si="8"/>
        <v>0</v>
      </c>
      <c r="BA8" s="11">
        <f t="shared" si="9"/>
        <v>0</v>
      </c>
      <c r="BB8" s="11">
        <f t="shared" si="10"/>
        <v>0</v>
      </c>
      <c r="BC8" s="11">
        <f t="shared" si="11"/>
        <v>0</v>
      </c>
      <c r="BD8" s="11">
        <f>SUMIFS(Ishop!$BK:$BK,Ishop!$BG:$BG,Source!D8,Ishop!$B:$B,Source!C8)</f>
        <v>0</v>
      </c>
      <c r="BE8" s="11">
        <f>COUNTIFS(Ishop!$AW:$AW,"OUI",Ishop!$BG:$BG,Source!D8,Ishop!$B:$B,Source!C8)</f>
        <v>0</v>
      </c>
      <c r="BF8" s="11">
        <f t="shared" si="12"/>
        <v>0</v>
      </c>
      <c r="BG8" s="11">
        <f t="shared" si="13"/>
        <v>0</v>
      </c>
      <c r="BH8" s="11">
        <f t="shared" si="14"/>
        <v>0</v>
      </c>
      <c r="BI8" s="11">
        <f t="shared" si="15"/>
        <v>0</v>
      </c>
      <c r="BJ8" s="11">
        <f t="shared" si="16"/>
        <v>0</v>
      </c>
      <c r="BK8" s="11">
        <f t="shared" si="17"/>
        <v>0</v>
      </c>
      <c r="BL8" s="11">
        <f t="shared" si="18"/>
        <v>0</v>
      </c>
      <c r="BM8" s="11">
        <f t="shared" si="19"/>
        <v>0</v>
      </c>
      <c r="BN8" s="25">
        <f>Z8*Budget!$A$6</f>
        <v>0</v>
      </c>
      <c r="BO8" s="25">
        <f>AA8*(Budget!$B$6+Budget!$B$7)</f>
        <v>0</v>
      </c>
      <c r="BP8" s="25">
        <f>AB8*(Budget!$C$6+Budget!$C$7)</f>
        <v>0</v>
      </c>
      <c r="BQ8" s="25">
        <f>AC8*(Budget!$D$6+Budget!$D$7)</f>
        <v>0</v>
      </c>
      <c r="BR8" s="25">
        <f>AD8*(Budget!$E$6+Budget!$E$7)</f>
        <v>0</v>
      </c>
      <c r="BS8" s="25">
        <f>AE8*(Budget!$F$6+Budget!$F$7)</f>
        <v>0</v>
      </c>
      <c r="BT8" s="25">
        <f>AF8*(Budget!$G$6+Budget!$G$7)</f>
        <v>0</v>
      </c>
      <c r="BU8" s="25">
        <f>AG8*Budget!$H$6</f>
        <v>0</v>
      </c>
      <c r="BV8" s="25">
        <f>AH8*Budget!$I$6</f>
        <v>0</v>
      </c>
      <c r="BW8" s="25">
        <f>AI8*Budget!$J$6</f>
        <v>0</v>
      </c>
      <c r="BX8" s="25">
        <f>AJ8*Budget!$K$6</f>
        <v>0</v>
      </c>
      <c r="BY8" s="25">
        <f>AK8*Budget!$L$6</f>
        <v>0</v>
      </c>
      <c r="BZ8" s="25">
        <f>AL8*Budget!$M$6</f>
        <v>0</v>
      </c>
      <c r="CA8" s="25">
        <f>AM8*Budget!$N$6</f>
        <v>0</v>
      </c>
      <c r="CB8" s="25">
        <f>AQ8*Budget!$O$6</f>
        <v>0</v>
      </c>
      <c r="CC8" s="25">
        <f>AR8*Budget!$S$6</f>
        <v>0</v>
      </c>
      <c r="CD8" s="25">
        <f>AS8*Budget!$Q$6</f>
        <v>0</v>
      </c>
      <c r="CE8" s="25">
        <f t="shared" si="20"/>
        <v>0</v>
      </c>
      <c r="CF8" s="11" t="e">
        <f>COUNTIFS(#REF!,Source!E8,#REF!,Source!C8)</f>
        <v>#REF!</v>
      </c>
      <c r="CG8" s="11" t="str">
        <f t="shared" si="21"/>
        <v>--</v>
      </c>
    </row>
    <row r="9" spans="1:85" x14ac:dyDescent="0.25">
      <c r="A9" t="str">
        <f>IFERROR(VLOOKUP(MONTH(C9),Date!$A$2:$B$13,2,0),"--")</f>
        <v>Mars</v>
      </c>
      <c r="B9" s="3">
        <f t="shared" si="0"/>
        <v>13</v>
      </c>
      <c r="C9" s="28">
        <v>42089</v>
      </c>
      <c r="D9" s="29" t="s">
        <v>201</v>
      </c>
      <c r="E9" s="30" t="str">
        <f>IFERROR(VLOOKUP(D9,Listing!$A:$B,2,0),"--")</f>
        <v>A440A4A4</v>
      </c>
      <c r="F9" s="30" t="str">
        <f>IFERROR(VLOOKUP(D9,Listing!$A:$E,5,0),"-")</f>
        <v xml:space="preserve">SOULAMI  ABDELKAMEL </v>
      </c>
      <c r="G9" s="4">
        <f>IFERROR(VLOOKUP(D9,Listing!$A:$F,6,0),"--")</f>
        <v>42093</v>
      </c>
      <c r="H9" s="3" t="str">
        <f>IFERROR(VLOOKUP(D9,Listing!$A:$D,4,0),"--")</f>
        <v>ABDELMOUMEN  ROUGUI</v>
      </c>
      <c r="I9" s="3" t="str">
        <f t="shared" si="1"/>
        <v>AAC</v>
      </c>
      <c r="J9" s="31">
        <f>IFERROR(COUNTIFS(Ishop!$BG:$BG,Source!D9,Ishop!$B:$B,Source!C9),"--")</f>
        <v>0</v>
      </c>
      <c r="K9" s="3">
        <f>IFERROR(COUNTIFS(Ishop!$BG:$BG,Source!D9,Ishop!$B:$B,Source!C9,Ishop!$J:$J,"OUI"),"--")</f>
        <v>0</v>
      </c>
      <c r="L9" s="3">
        <f>COUNTIFS(Ishop!$AG:$AG,Source!$L$1,Ishop!$BG:$BG,Source!$D9,Ishop!$B:$B,Source!$C9)</f>
        <v>0</v>
      </c>
      <c r="M9" s="3">
        <f>COUNTIFS(Ishop!$AG:$AG,Source!$M$1,Ishop!$BG:$BG,Source!$D9,Ishop!$B:$B,Source!$C9)</f>
        <v>0</v>
      </c>
      <c r="N9" s="3">
        <f>COUNTIFS(Ishop!$AG:$AG,Source!$N$1,Ishop!$BG:$BG,Source!$D9,Ishop!$B:$B,Source!$C9)</f>
        <v>0</v>
      </c>
      <c r="O9" s="3">
        <f>COUNTIFS(Ishop!$AG:$AG,Source!$O$1,Ishop!$BG:$BG,Source!$D9,Ishop!$B:$B,Source!$C9)</f>
        <v>0</v>
      </c>
      <c r="P9" s="3">
        <f>COUNTIFS(Ishop!$AG:$AG,Source!$P$1,Ishop!$BG:$BG,Source!$D9,Ishop!$B:$B,Source!$C9)</f>
        <v>0</v>
      </c>
      <c r="Q9" s="3">
        <f>COUNTIFS(Ishop!$AG:$AG,Source!$Q$1,Ishop!$BG:$BG,Source!$D9,Ishop!$B:$B,Source!$C9)</f>
        <v>0</v>
      </c>
      <c r="R9" s="3">
        <f>COUNTIFS(Ishop!$AG:$AG,Source!$R$1,Ishop!$BG:$BG,Source!$D9,Ishop!$B:$B,Source!$C9)</f>
        <v>0</v>
      </c>
      <c r="S9" s="3">
        <f>COUNTIFS(Ishop!$AG:$AG,Source!$S$1,Ishop!$BG:$BG,Source!$D9,Ishop!$B:$B,Source!$C9)</f>
        <v>0</v>
      </c>
      <c r="T9" s="3">
        <f>COUNTIFS(Ishop!$AG:$AG,Source!$T$1,Ishop!$BG:$BG,Source!$D9,Ishop!$B:$B,Source!$C9)</f>
        <v>0</v>
      </c>
      <c r="U9" s="3">
        <f>COUNTIFS(Ishop!$AG:$AG,Source!$U$1,Ishop!$BG:$BG,Source!$D9,Ishop!$B:$B,Source!$C9)</f>
        <v>0</v>
      </c>
      <c r="V9" s="3">
        <f>COUNTIFS(Ishop!$AG:$AG,Source!$V$1,Ishop!$BG:$BG,Source!$D9,Ishop!$B:$B,Source!$C9)</f>
        <v>0</v>
      </c>
      <c r="W9" s="3">
        <f>COUNTIFS(Ishop!$AG:$AG,Source!$W$1,Ishop!$BG:$BG,Source!$D9,Ishop!$B:$B,Source!$C9)</f>
        <v>0</v>
      </c>
      <c r="X9" s="3">
        <f>COUNTIFS(Ishop!$AG:$AG,Source!$X$1,Ishop!$BG:$BG,Source!$D9,Ishop!$B:$B,Source!$C9)</f>
        <v>0</v>
      </c>
      <c r="Y9" s="3">
        <f>COUNTIFS(Ishop!$AG:$AG,Source!$Y$1,Ishop!$BG:$BG,Source!$D9,Ishop!$B:$B,Source!$C9)</f>
        <v>0</v>
      </c>
      <c r="Z9" s="3">
        <f>COUNTIFS(Ishop!$AG:$AG,Source!$Z$1,Ishop!$BG:$BG,Source!$D9,Ishop!$B:$B,Source!$C9,Ishop!$J:$J,"OUI")</f>
        <v>0</v>
      </c>
      <c r="AA9" s="3">
        <f>COUNTIFS(Ishop!$AG:$AG,Source!$AA$1,Ishop!$BG:$BG,Source!$D9,Ishop!$B:$B,Source!$C9,Ishop!$J:$J,"OUI")</f>
        <v>0</v>
      </c>
      <c r="AB9" s="3">
        <f>COUNTIFS(Ishop!$AG:$AG,Source!$AB$1,Ishop!$BG:$BG,Source!$D9,Ishop!$B:$B,Source!$C9,Ishop!$J:$J,"OUI")</f>
        <v>0</v>
      </c>
      <c r="AC9" s="3">
        <f>COUNTIFS(Ishop!$AG:$AG,Source!$AC$1,Ishop!$BG:$BG,Source!$D9,Ishop!$B:$B,Source!$C9,Ishop!$J:$J,"OUI")</f>
        <v>0</v>
      </c>
      <c r="AD9" s="3">
        <f>COUNTIFS(Ishop!$AG:$AG,Source!$AD$1,Ishop!$BG:$BG,Source!$D9,Ishop!$B:$B,Source!$C9,Ishop!$J:$J,"OUI")</f>
        <v>0</v>
      </c>
      <c r="AE9" s="3">
        <f>COUNTIFS(Ishop!$AG:$AG,Source!$AE$1,Ishop!$BG:$BG,Source!$D9,Ishop!$B:$B,Source!$C9,Ishop!$J:$J,"OUI")</f>
        <v>0</v>
      </c>
      <c r="AF9" s="3">
        <f>COUNTIFS(Ishop!$AG:$AG,Source!$AF$1,Ishop!$BG:$BG,Source!$D9,Ishop!$B:$B,Source!$C9,Ishop!$J:$J,"OUI")</f>
        <v>0</v>
      </c>
      <c r="AG9" s="3">
        <f>COUNTIFS(Ishop!$AG:$AG,Source!$AG$1,Ishop!$BG:$BG,Source!$D9,Ishop!$B:$B,Source!$C9,Ishop!$J:$J,"OUI")</f>
        <v>0</v>
      </c>
      <c r="AH9" s="3">
        <f>COUNTIFS(Ishop!$AG:$AG,Source!$AH$1,Ishop!$BG:$BG,Source!$D9,Ishop!$B:$B,Source!$C9,Ishop!$J:$J,"OUI")</f>
        <v>0</v>
      </c>
      <c r="AI9" s="3">
        <f>COUNTIFS(Ishop!$AG:$AG,Source!$AI$1,Ishop!$BG:$BG,Source!$D9,Ishop!$B:$B,Source!$C9,Ishop!$J:$J,"OUI")</f>
        <v>0</v>
      </c>
      <c r="AJ9" s="3">
        <f>COUNTIFS(Ishop!$AG:$AG,Source!$AJ$1,Ishop!$BG:$BG,Source!$D9,Ishop!$B:$B,Source!$C9,Ishop!$J:$J,"OUI")</f>
        <v>0</v>
      </c>
      <c r="AK9" s="3">
        <f>COUNTIFS(Ishop!$AG:$AG,Source!$AK$1,Ishop!$BG:$BG,Source!$D9,Ishop!$B:$B,Source!$C9,Ishop!$J:$J,"OUI")</f>
        <v>0</v>
      </c>
      <c r="AL9" s="3">
        <f>COUNTIFS(Ishop!$AG:$AG,Source!$AL$1,Ishop!$BG:$BG,Source!$D9,Ishop!$B:$B,Source!$C9,Ishop!$J:$J,"OUI")</f>
        <v>0</v>
      </c>
      <c r="AM9" s="3">
        <f>COUNTIFS(Ishop!$AG:$AG,Source!$AM$1,Ishop!$BG:$BG,Source!$D9,Ishop!$B:$B,Source!$C9,Ishop!$J:$J,"OUI")</f>
        <v>0</v>
      </c>
      <c r="AN9" s="3">
        <f>COUNTIFS(Dolmen!$W:$W,"Sensatio",Dolmen!$O:$O,Source!D9,Dolmen!$F:$F,Source!C9)</f>
        <v>0</v>
      </c>
      <c r="AO9" s="11">
        <f>COUNTIFS(Dolmen!$AC:$AC,"Bbox Miami",Dolmen!$O:$O,Source!D9,Dolmen!$F:$F,Source!C9)</f>
        <v>0</v>
      </c>
      <c r="AP9" s="3">
        <f>COUNTIFS(Dolmen!$AD:$AD,"1",Dolmen!$W:$W,"",Dolmen!$O:$O,Source!D9,Dolmen!$F:$F,Source!C9)</f>
        <v>0</v>
      </c>
      <c r="AQ9" s="3">
        <f>COUNTIFS(Dolmen!$W:$W,"Sensation",Dolmen!$Y:$Y,"1",Dolmen!$O:$O,Source!D9,Dolmen!$F:$F,Source!C9)</f>
        <v>0</v>
      </c>
      <c r="AR9" s="11">
        <f>COUNTIFS(Dolmen!$AC:$AC,"Bbox Miami",Dolmen!$Y:$Y,"1",Dolmen!$O:$O,Source!D9,Dolmen!$F:$F,Source!C9)</f>
        <v>0</v>
      </c>
      <c r="AS9" s="3">
        <f>COUNTIFS(Dolmen!$AD:$AD,"1",Dolmen!$W:$W,"",Dolmen!$Y:$Y,"1",Dolmen!$O:$O,Source!D9,Dolmen!$F:$F,Source!C9)</f>
        <v>0</v>
      </c>
      <c r="AT9" s="3">
        <f t="shared" si="2"/>
        <v>0</v>
      </c>
      <c r="AU9" s="3">
        <f t="shared" si="3"/>
        <v>0</v>
      </c>
      <c r="AV9" s="3">
        <f t="shared" si="4"/>
        <v>0</v>
      </c>
      <c r="AW9" s="3">
        <f t="shared" si="5"/>
        <v>0</v>
      </c>
      <c r="AX9" s="11">
        <f t="shared" si="6"/>
        <v>0</v>
      </c>
      <c r="AY9" s="11">
        <f t="shared" si="7"/>
        <v>0</v>
      </c>
      <c r="AZ9" s="11">
        <f t="shared" si="8"/>
        <v>0</v>
      </c>
      <c r="BA9" s="11">
        <f t="shared" si="9"/>
        <v>0</v>
      </c>
      <c r="BB9" s="11">
        <f t="shared" si="10"/>
        <v>0</v>
      </c>
      <c r="BC9" s="11">
        <f t="shared" si="11"/>
        <v>0</v>
      </c>
      <c r="BD9" s="11">
        <f>SUMIFS(Ishop!$BK:$BK,Ishop!$BG:$BG,Source!D9,Ishop!$B:$B,Source!C9)</f>
        <v>0</v>
      </c>
      <c r="BE9" s="11">
        <f>COUNTIFS(Ishop!$AW:$AW,"OUI",Ishop!$BG:$BG,Source!D9,Ishop!$B:$B,Source!C9)</f>
        <v>0</v>
      </c>
      <c r="BF9" s="11">
        <f t="shared" si="12"/>
        <v>0</v>
      </c>
      <c r="BG9" s="11">
        <f t="shared" si="13"/>
        <v>0</v>
      </c>
      <c r="BH9" s="11">
        <f t="shared" si="14"/>
        <v>0</v>
      </c>
      <c r="BI9" s="11">
        <f t="shared" si="15"/>
        <v>0</v>
      </c>
      <c r="BJ9" s="11">
        <f t="shared" si="16"/>
        <v>0</v>
      </c>
      <c r="BK9" s="11">
        <f t="shared" si="17"/>
        <v>0</v>
      </c>
      <c r="BL9" s="11">
        <f t="shared" si="18"/>
        <v>0</v>
      </c>
      <c r="BM9" s="11">
        <f t="shared" si="19"/>
        <v>0</v>
      </c>
      <c r="BN9" s="25">
        <f>Z9*Budget!$A$6</f>
        <v>0</v>
      </c>
      <c r="BO9" s="25">
        <f>AA9*(Budget!$B$6+Budget!$B$7)</f>
        <v>0</v>
      </c>
      <c r="BP9" s="25">
        <f>AB9*(Budget!$C$6+Budget!$C$7)</f>
        <v>0</v>
      </c>
      <c r="BQ9" s="25">
        <f>AC9*(Budget!$D$6+Budget!$D$7)</f>
        <v>0</v>
      </c>
      <c r="BR9" s="25">
        <f>AD9*(Budget!$E$6+Budget!$E$7)</f>
        <v>0</v>
      </c>
      <c r="BS9" s="25">
        <f>AE9*(Budget!$F$6+Budget!$F$7)</f>
        <v>0</v>
      </c>
      <c r="BT9" s="25">
        <f>AF9*(Budget!$G$6+Budget!$G$7)</f>
        <v>0</v>
      </c>
      <c r="BU9" s="25">
        <f>AG9*Budget!$H$6</f>
        <v>0</v>
      </c>
      <c r="BV9" s="25">
        <f>AH9*Budget!$I$6</f>
        <v>0</v>
      </c>
      <c r="BW9" s="25">
        <f>AI9*Budget!$J$6</f>
        <v>0</v>
      </c>
      <c r="BX9" s="25">
        <f>AJ9*Budget!$K$6</f>
        <v>0</v>
      </c>
      <c r="BY9" s="25">
        <f>AK9*Budget!$L$6</f>
        <v>0</v>
      </c>
      <c r="BZ9" s="25">
        <f>AL9*Budget!$M$6</f>
        <v>0</v>
      </c>
      <c r="CA9" s="25">
        <f>AM9*Budget!$N$6</f>
        <v>0</v>
      </c>
      <c r="CB9" s="25">
        <f>AQ9*Budget!$O$6</f>
        <v>0</v>
      </c>
      <c r="CC9" s="25">
        <f>AR9*Budget!$S$6</f>
        <v>0</v>
      </c>
      <c r="CD9" s="25">
        <f>AS9*Budget!$Q$6</f>
        <v>0</v>
      </c>
      <c r="CE9" s="25">
        <f t="shared" si="20"/>
        <v>0</v>
      </c>
      <c r="CF9" s="11" t="e">
        <f>COUNTIFS(#REF!,Source!E9,#REF!,Source!C9)</f>
        <v>#REF!</v>
      </c>
      <c r="CG9" s="11" t="str">
        <f t="shared" si="21"/>
        <v>--</v>
      </c>
    </row>
    <row r="10" spans="1:85" x14ac:dyDescent="0.25">
      <c r="A10" t="str">
        <f>IFERROR(VLOOKUP(MONTH(C10),Date!$A$2:$B$13,2,0),"--")</f>
        <v>Mars</v>
      </c>
      <c r="B10" s="3">
        <f t="shared" si="0"/>
        <v>13</v>
      </c>
      <c r="C10" s="28">
        <v>42089</v>
      </c>
      <c r="D10" s="29" t="s">
        <v>202</v>
      </c>
      <c r="E10" s="30" t="str">
        <f>IFERROR(VLOOKUP(D10,Listing!$A:$B,2,0),"--")</f>
        <v>A44047</v>
      </c>
      <c r="F10" s="30" t="str">
        <f>IFERROR(VLOOKUP(D10,Listing!$A:$E,5,0),"-")</f>
        <v>AZZOUZI  MAHMOUD</v>
      </c>
      <c r="G10" s="4">
        <f>IFERROR(VLOOKUP(D10,Listing!$A:$F,6,0),"--")</f>
        <v>42079</v>
      </c>
      <c r="H10" s="3" t="str">
        <f>IFERROR(VLOOKUP(D10,Listing!$A:$D,4,0),"--")</f>
        <v>ABDELMOUMEN  ROUGUI</v>
      </c>
      <c r="I10" s="3" t="str">
        <f t="shared" si="1"/>
        <v>AAC</v>
      </c>
      <c r="J10" s="31">
        <f>IFERROR(COUNTIFS(Ishop!$BG:$BG,Source!D10,Ishop!$B:$B,Source!C10),"--")</f>
        <v>0</v>
      </c>
      <c r="K10" s="3">
        <f>IFERROR(COUNTIFS(Ishop!$BG:$BG,Source!D10,Ishop!$B:$B,Source!C10,Ishop!$J:$J,"OUI"),"--")</f>
        <v>0</v>
      </c>
      <c r="L10" s="3">
        <f>COUNTIFS(Ishop!$AG:$AG,Source!$L$1,Ishop!$BG:$BG,Source!$D10,Ishop!$B:$B,Source!$C10)</f>
        <v>0</v>
      </c>
      <c r="M10" s="3">
        <f>COUNTIFS(Ishop!$AG:$AG,Source!$M$1,Ishop!$BG:$BG,Source!$D10,Ishop!$B:$B,Source!$C10)</f>
        <v>0</v>
      </c>
      <c r="N10" s="3">
        <f>COUNTIFS(Ishop!$AG:$AG,Source!$N$1,Ishop!$BG:$BG,Source!$D10,Ishop!$B:$B,Source!$C10)</f>
        <v>0</v>
      </c>
      <c r="O10" s="3">
        <f>COUNTIFS(Ishop!$AG:$AG,Source!$O$1,Ishop!$BG:$BG,Source!$D10,Ishop!$B:$B,Source!$C10)</f>
        <v>0</v>
      </c>
      <c r="P10" s="3">
        <f>COUNTIFS(Ishop!$AG:$AG,Source!$P$1,Ishop!$BG:$BG,Source!$D10,Ishop!$B:$B,Source!$C10)</f>
        <v>0</v>
      </c>
      <c r="Q10" s="3">
        <f>COUNTIFS(Ishop!$AG:$AG,Source!$Q$1,Ishop!$BG:$BG,Source!$D10,Ishop!$B:$B,Source!$C10)</f>
        <v>0</v>
      </c>
      <c r="R10" s="3">
        <f>COUNTIFS(Ishop!$AG:$AG,Source!$R$1,Ishop!$BG:$BG,Source!$D10,Ishop!$B:$B,Source!$C10)</f>
        <v>0</v>
      </c>
      <c r="S10" s="3">
        <f>COUNTIFS(Ishop!$AG:$AG,Source!$S$1,Ishop!$BG:$BG,Source!$D10,Ishop!$B:$B,Source!$C10)</f>
        <v>0</v>
      </c>
      <c r="T10" s="3">
        <f>COUNTIFS(Ishop!$AG:$AG,Source!$T$1,Ishop!$BG:$BG,Source!$D10,Ishop!$B:$B,Source!$C10)</f>
        <v>0</v>
      </c>
      <c r="U10" s="3">
        <f>COUNTIFS(Ishop!$AG:$AG,Source!$U$1,Ishop!$BG:$BG,Source!$D10,Ishop!$B:$B,Source!$C10)</f>
        <v>0</v>
      </c>
      <c r="V10" s="3">
        <f>COUNTIFS(Ishop!$AG:$AG,Source!$V$1,Ishop!$BG:$BG,Source!$D10,Ishop!$B:$B,Source!$C10)</f>
        <v>0</v>
      </c>
      <c r="W10" s="3">
        <f>COUNTIFS(Ishop!$AG:$AG,Source!$W$1,Ishop!$BG:$BG,Source!$D10,Ishop!$B:$B,Source!$C10)</f>
        <v>0</v>
      </c>
      <c r="X10" s="3">
        <f>COUNTIFS(Ishop!$AG:$AG,Source!$X$1,Ishop!$BG:$BG,Source!$D10,Ishop!$B:$B,Source!$C10)</f>
        <v>0</v>
      </c>
      <c r="Y10" s="3">
        <f>COUNTIFS(Ishop!$AG:$AG,Source!$Y$1,Ishop!$BG:$BG,Source!$D10,Ishop!$B:$B,Source!$C10)</f>
        <v>0</v>
      </c>
      <c r="Z10" s="3">
        <f>COUNTIFS(Ishop!$AG:$AG,Source!$Z$1,Ishop!$BG:$BG,Source!$D10,Ishop!$B:$B,Source!$C10,Ishop!$J:$J,"OUI")</f>
        <v>0</v>
      </c>
      <c r="AA10" s="3">
        <f>COUNTIFS(Ishop!$AG:$AG,Source!$AA$1,Ishop!$BG:$BG,Source!$D10,Ishop!$B:$B,Source!$C10,Ishop!$J:$J,"OUI")</f>
        <v>0</v>
      </c>
      <c r="AB10" s="3">
        <f>COUNTIFS(Ishop!$AG:$AG,Source!$AB$1,Ishop!$BG:$BG,Source!$D10,Ishop!$B:$B,Source!$C10,Ishop!$J:$J,"OUI")</f>
        <v>0</v>
      </c>
      <c r="AC10" s="3">
        <f>COUNTIFS(Ishop!$AG:$AG,Source!$AC$1,Ishop!$BG:$BG,Source!$D10,Ishop!$B:$B,Source!$C10,Ishop!$J:$J,"OUI")</f>
        <v>0</v>
      </c>
      <c r="AD10" s="3">
        <f>COUNTIFS(Ishop!$AG:$AG,Source!$AD$1,Ishop!$BG:$BG,Source!$D10,Ishop!$B:$B,Source!$C10,Ishop!$J:$J,"OUI")</f>
        <v>0</v>
      </c>
      <c r="AE10" s="3">
        <f>COUNTIFS(Ishop!$AG:$AG,Source!$AE$1,Ishop!$BG:$BG,Source!$D10,Ishop!$B:$B,Source!$C10,Ishop!$J:$J,"OUI")</f>
        <v>0</v>
      </c>
      <c r="AF10" s="3">
        <f>COUNTIFS(Ishop!$AG:$AG,Source!$AF$1,Ishop!$BG:$BG,Source!$D10,Ishop!$B:$B,Source!$C10,Ishop!$J:$J,"OUI")</f>
        <v>0</v>
      </c>
      <c r="AG10" s="3">
        <f>COUNTIFS(Ishop!$AG:$AG,Source!$AG$1,Ishop!$BG:$BG,Source!$D10,Ishop!$B:$B,Source!$C10,Ishop!$J:$J,"OUI")</f>
        <v>0</v>
      </c>
      <c r="AH10" s="3">
        <f>COUNTIFS(Ishop!$AG:$AG,Source!$AH$1,Ishop!$BG:$BG,Source!$D10,Ishop!$B:$B,Source!$C10,Ishop!$J:$J,"OUI")</f>
        <v>0</v>
      </c>
      <c r="AI10" s="3">
        <f>COUNTIFS(Ishop!$AG:$AG,Source!$AI$1,Ishop!$BG:$BG,Source!$D10,Ishop!$B:$B,Source!$C10,Ishop!$J:$J,"OUI")</f>
        <v>0</v>
      </c>
      <c r="AJ10" s="3">
        <f>COUNTIFS(Ishop!$AG:$AG,Source!$AJ$1,Ishop!$BG:$BG,Source!$D10,Ishop!$B:$B,Source!$C10,Ishop!$J:$J,"OUI")</f>
        <v>0</v>
      </c>
      <c r="AK10" s="3">
        <f>COUNTIFS(Ishop!$AG:$AG,Source!$AK$1,Ishop!$BG:$BG,Source!$D10,Ishop!$B:$B,Source!$C10,Ishop!$J:$J,"OUI")</f>
        <v>0</v>
      </c>
      <c r="AL10" s="3">
        <f>COUNTIFS(Ishop!$AG:$AG,Source!$AL$1,Ishop!$BG:$BG,Source!$D10,Ishop!$B:$B,Source!$C10,Ishop!$J:$J,"OUI")</f>
        <v>0</v>
      </c>
      <c r="AM10" s="3">
        <f>COUNTIFS(Ishop!$AG:$AG,Source!$AM$1,Ishop!$BG:$BG,Source!$D10,Ishop!$B:$B,Source!$C10,Ishop!$J:$J,"OUI")</f>
        <v>0</v>
      </c>
      <c r="AN10" s="3">
        <f>COUNTIFS(Dolmen!$W:$W,"Sensatio",Dolmen!$O:$O,Source!D10,Dolmen!$F:$F,Source!C10)</f>
        <v>0</v>
      </c>
      <c r="AO10" s="11">
        <f>COUNTIFS(Dolmen!$AC:$AC,"Bbox Miami",Dolmen!$O:$O,Source!D10,Dolmen!$F:$F,Source!C10)</f>
        <v>0</v>
      </c>
      <c r="AP10" s="3">
        <f>COUNTIFS(Dolmen!$AD:$AD,"1",Dolmen!$W:$W,"",Dolmen!$O:$O,Source!D10,Dolmen!$F:$F,Source!C10)</f>
        <v>0</v>
      </c>
      <c r="AQ10" s="3">
        <f>COUNTIFS(Dolmen!$W:$W,"Sensation",Dolmen!$Y:$Y,"1",Dolmen!$O:$O,Source!D10,Dolmen!$F:$F,Source!C10)</f>
        <v>0</v>
      </c>
      <c r="AR10" s="11">
        <f>COUNTIFS(Dolmen!$AC:$AC,"Bbox Miami",Dolmen!$Y:$Y,"1",Dolmen!$O:$O,Source!D10,Dolmen!$F:$F,Source!C10)</f>
        <v>0</v>
      </c>
      <c r="AS10" s="3">
        <f>COUNTIFS(Dolmen!$AD:$AD,"1",Dolmen!$W:$W,"",Dolmen!$Y:$Y,"1",Dolmen!$O:$O,Source!D10,Dolmen!$F:$F,Source!C10)</f>
        <v>0</v>
      </c>
      <c r="AT10" s="3">
        <f t="shared" si="2"/>
        <v>0</v>
      </c>
      <c r="AU10" s="3">
        <f t="shared" si="3"/>
        <v>0</v>
      </c>
      <c r="AV10" s="3">
        <f t="shared" si="4"/>
        <v>0</v>
      </c>
      <c r="AW10" s="3">
        <f t="shared" si="5"/>
        <v>0</v>
      </c>
      <c r="AX10" s="11">
        <f t="shared" si="6"/>
        <v>0</v>
      </c>
      <c r="AY10" s="11">
        <f t="shared" si="7"/>
        <v>0</v>
      </c>
      <c r="AZ10" s="11">
        <f t="shared" si="8"/>
        <v>0</v>
      </c>
      <c r="BA10" s="11">
        <f t="shared" si="9"/>
        <v>0</v>
      </c>
      <c r="BB10" s="11">
        <f t="shared" si="10"/>
        <v>0</v>
      </c>
      <c r="BC10" s="11">
        <f t="shared" si="11"/>
        <v>0</v>
      </c>
      <c r="BD10" s="11">
        <f>SUMIFS(Ishop!$BK:$BK,Ishop!$BG:$BG,Source!D10,Ishop!$B:$B,Source!C10)</f>
        <v>0</v>
      </c>
      <c r="BE10" s="11">
        <f>COUNTIFS(Ishop!$AW:$AW,"OUI",Ishop!$BG:$BG,Source!D10,Ishop!$B:$B,Source!C10)</f>
        <v>0</v>
      </c>
      <c r="BF10" s="11">
        <f t="shared" si="12"/>
        <v>0</v>
      </c>
      <c r="BG10" s="11">
        <f t="shared" si="13"/>
        <v>0</v>
      </c>
      <c r="BH10" s="11">
        <f t="shared" si="14"/>
        <v>0</v>
      </c>
      <c r="BI10" s="11">
        <f t="shared" si="15"/>
        <v>0</v>
      </c>
      <c r="BJ10" s="11">
        <f t="shared" si="16"/>
        <v>0</v>
      </c>
      <c r="BK10" s="11">
        <f t="shared" si="17"/>
        <v>0</v>
      </c>
      <c r="BL10" s="11">
        <f t="shared" si="18"/>
        <v>0</v>
      </c>
      <c r="BM10" s="11">
        <f t="shared" si="19"/>
        <v>0</v>
      </c>
      <c r="BN10" s="25">
        <f>Z10*Budget!$A$6</f>
        <v>0</v>
      </c>
      <c r="BO10" s="25">
        <f>AA10*(Budget!$B$6+Budget!$B$7)</f>
        <v>0</v>
      </c>
      <c r="BP10" s="25">
        <f>AB10*(Budget!$C$6+Budget!$C$7)</f>
        <v>0</v>
      </c>
      <c r="BQ10" s="25">
        <f>AC10*(Budget!$D$6+Budget!$D$7)</f>
        <v>0</v>
      </c>
      <c r="BR10" s="25">
        <f>AD10*(Budget!$E$6+Budget!$E$7)</f>
        <v>0</v>
      </c>
      <c r="BS10" s="25">
        <f>AE10*(Budget!$F$6+Budget!$F$7)</f>
        <v>0</v>
      </c>
      <c r="BT10" s="25">
        <f>AF10*(Budget!$G$6+Budget!$G$7)</f>
        <v>0</v>
      </c>
      <c r="BU10" s="25">
        <f>AG10*Budget!$H$6</f>
        <v>0</v>
      </c>
      <c r="BV10" s="25">
        <f>AH10*Budget!$I$6</f>
        <v>0</v>
      </c>
      <c r="BW10" s="25">
        <f>AI10*Budget!$J$6</f>
        <v>0</v>
      </c>
      <c r="BX10" s="25">
        <f>AJ10*Budget!$K$6</f>
        <v>0</v>
      </c>
      <c r="BY10" s="25">
        <f>AK10*Budget!$L$6</f>
        <v>0</v>
      </c>
      <c r="BZ10" s="25">
        <f>AL10*Budget!$M$6</f>
        <v>0</v>
      </c>
      <c r="CA10" s="25">
        <f>AM10*Budget!$N$6</f>
        <v>0</v>
      </c>
      <c r="CB10" s="25">
        <f>AQ10*Budget!$O$6</f>
        <v>0</v>
      </c>
      <c r="CC10" s="25">
        <f>AR10*Budget!$S$6</f>
        <v>0</v>
      </c>
      <c r="CD10" s="25">
        <f>AS10*Budget!$Q$6</f>
        <v>0</v>
      </c>
      <c r="CE10" s="25">
        <f t="shared" si="20"/>
        <v>0</v>
      </c>
      <c r="CF10" s="11" t="e">
        <f>COUNTIFS(#REF!,Source!E10,#REF!,Source!C10)</f>
        <v>#REF!</v>
      </c>
      <c r="CG10" s="11" t="str">
        <f t="shared" si="21"/>
        <v>--</v>
      </c>
    </row>
    <row r="11" spans="1:85" x14ac:dyDescent="0.25">
      <c r="A11" t="str">
        <f>IFERROR(VLOOKUP(MONTH(C11),Date!$A$2:$B$13,2,0),"--")</f>
        <v>Mars</v>
      </c>
      <c r="B11" s="3">
        <f t="shared" si="0"/>
        <v>13</v>
      </c>
      <c r="C11" s="28">
        <v>42089</v>
      </c>
      <c r="D11" s="29" t="s">
        <v>203</v>
      </c>
      <c r="E11" s="30" t="str">
        <f>IFERROR(VLOOKUP(D11,Listing!$A:$B,2,0),"--")</f>
        <v>A44074</v>
      </c>
      <c r="F11" s="30" t="str">
        <f>IFERROR(VLOOKUP(D11,Listing!$A:$E,5,0),"-")</f>
        <v>EL ATTAFI  IMANE</v>
      </c>
      <c r="G11" s="4">
        <f>IFERROR(VLOOKUP(D11,Listing!$A:$F,6,0),"--")</f>
        <v>42093</v>
      </c>
      <c r="H11" s="3" t="str">
        <f>IFERROR(VLOOKUP(D11,Listing!$A:$D,4,0),"--")</f>
        <v>ABDELMOUMEN  ROUGUI</v>
      </c>
      <c r="I11" s="3" t="str">
        <f t="shared" si="1"/>
        <v>AAC</v>
      </c>
      <c r="J11" s="31">
        <f>IFERROR(COUNTIFS(Ishop!$BG:$BG,Source!D11,Ishop!$B:$B,Source!C11),"--")</f>
        <v>0</v>
      </c>
      <c r="K11" s="3">
        <f>IFERROR(COUNTIFS(Ishop!$BG:$BG,Source!D11,Ishop!$B:$B,Source!C11,Ishop!$J:$J,"OUI"),"--")</f>
        <v>0</v>
      </c>
      <c r="L11" s="3">
        <f>COUNTIFS(Ishop!$AG:$AG,Source!$L$1,Ishop!$BG:$BG,Source!$D11,Ishop!$B:$B,Source!$C11)</f>
        <v>0</v>
      </c>
      <c r="M11" s="3">
        <f>COUNTIFS(Ishop!$AG:$AG,Source!$M$1,Ishop!$BG:$BG,Source!$D11,Ishop!$B:$B,Source!$C11)</f>
        <v>0</v>
      </c>
      <c r="N11" s="3">
        <f>COUNTIFS(Ishop!$AG:$AG,Source!$N$1,Ishop!$BG:$BG,Source!$D11,Ishop!$B:$B,Source!$C11)</f>
        <v>0</v>
      </c>
      <c r="O11" s="3">
        <f>COUNTIFS(Ishop!$AG:$AG,Source!$O$1,Ishop!$BG:$BG,Source!$D11,Ishop!$B:$B,Source!$C11)</f>
        <v>0</v>
      </c>
      <c r="P11" s="3">
        <f>COUNTIFS(Ishop!$AG:$AG,Source!$P$1,Ishop!$BG:$BG,Source!$D11,Ishop!$B:$B,Source!$C11)</f>
        <v>0</v>
      </c>
      <c r="Q11" s="3">
        <f>COUNTIFS(Ishop!$AG:$AG,Source!$Q$1,Ishop!$BG:$BG,Source!$D11,Ishop!$B:$B,Source!$C11)</f>
        <v>0</v>
      </c>
      <c r="R11" s="3">
        <f>COUNTIFS(Ishop!$AG:$AG,Source!$R$1,Ishop!$BG:$BG,Source!$D11,Ishop!$B:$B,Source!$C11)</f>
        <v>0</v>
      </c>
      <c r="S11" s="3">
        <f>COUNTIFS(Ishop!$AG:$AG,Source!$S$1,Ishop!$BG:$BG,Source!$D11,Ishop!$B:$B,Source!$C11)</f>
        <v>0</v>
      </c>
      <c r="T11" s="3">
        <f>COUNTIFS(Ishop!$AG:$AG,Source!$T$1,Ishop!$BG:$BG,Source!$D11,Ishop!$B:$B,Source!$C11)</f>
        <v>0</v>
      </c>
      <c r="U11" s="3">
        <f>COUNTIFS(Ishop!$AG:$AG,Source!$U$1,Ishop!$BG:$BG,Source!$D11,Ishop!$B:$B,Source!$C11)</f>
        <v>0</v>
      </c>
      <c r="V11" s="3">
        <f>COUNTIFS(Ishop!$AG:$AG,Source!$V$1,Ishop!$BG:$BG,Source!$D11,Ishop!$B:$B,Source!$C11)</f>
        <v>0</v>
      </c>
      <c r="W11" s="3">
        <f>COUNTIFS(Ishop!$AG:$AG,Source!$W$1,Ishop!$BG:$BG,Source!$D11,Ishop!$B:$B,Source!$C11)</f>
        <v>0</v>
      </c>
      <c r="X11" s="3">
        <f>COUNTIFS(Ishop!$AG:$AG,Source!$X$1,Ishop!$BG:$BG,Source!$D11,Ishop!$B:$B,Source!$C11)</f>
        <v>0</v>
      </c>
      <c r="Y11" s="3">
        <f>COUNTIFS(Ishop!$AG:$AG,Source!$Y$1,Ishop!$BG:$BG,Source!$D11,Ishop!$B:$B,Source!$C11)</f>
        <v>0</v>
      </c>
      <c r="Z11" s="3">
        <f>COUNTIFS(Ishop!$AG:$AG,Source!$Z$1,Ishop!$BG:$BG,Source!$D11,Ishop!$B:$B,Source!$C11,Ishop!$J:$J,"OUI")</f>
        <v>0</v>
      </c>
      <c r="AA11" s="3">
        <f>COUNTIFS(Ishop!$AG:$AG,Source!$AA$1,Ishop!$BG:$BG,Source!$D11,Ishop!$B:$B,Source!$C11,Ishop!$J:$J,"OUI")</f>
        <v>0</v>
      </c>
      <c r="AB11" s="3">
        <f>COUNTIFS(Ishop!$AG:$AG,Source!$AB$1,Ishop!$BG:$BG,Source!$D11,Ishop!$B:$B,Source!$C11,Ishop!$J:$J,"OUI")</f>
        <v>0</v>
      </c>
      <c r="AC11" s="3">
        <f>COUNTIFS(Ishop!$AG:$AG,Source!$AC$1,Ishop!$BG:$BG,Source!$D11,Ishop!$B:$B,Source!$C11,Ishop!$J:$J,"OUI")</f>
        <v>0</v>
      </c>
      <c r="AD11" s="3">
        <f>COUNTIFS(Ishop!$AG:$AG,Source!$AD$1,Ishop!$BG:$BG,Source!$D11,Ishop!$B:$B,Source!$C11,Ishop!$J:$J,"OUI")</f>
        <v>0</v>
      </c>
      <c r="AE11" s="3">
        <f>COUNTIFS(Ishop!$AG:$AG,Source!$AE$1,Ishop!$BG:$BG,Source!$D11,Ishop!$B:$B,Source!$C11,Ishop!$J:$J,"OUI")</f>
        <v>0</v>
      </c>
      <c r="AF11" s="3">
        <f>COUNTIFS(Ishop!$AG:$AG,Source!$AF$1,Ishop!$BG:$BG,Source!$D11,Ishop!$B:$B,Source!$C11,Ishop!$J:$J,"OUI")</f>
        <v>0</v>
      </c>
      <c r="AG11" s="3">
        <f>COUNTIFS(Ishop!$AG:$AG,Source!$AG$1,Ishop!$BG:$BG,Source!$D11,Ishop!$B:$B,Source!$C11,Ishop!$J:$J,"OUI")</f>
        <v>0</v>
      </c>
      <c r="AH11" s="3">
        <f>COUNTIFS(Ishop!$AG:$AG,Source!$AH$1,Ishop!$BG:$BG,Source!$D11,Ishop!$B:$B,Source!$C11,Ishop!$J:$J,"OUI")</f>
        <v>0</v>
      </c>
      <c r="AI11" s="3">
        <f>COUNTIFS(Ishop!$AG:$AG,Source!$AI$1,Ishop!$BG:$BG,Source!$D11,Ishop!$B:$B,Source!$C11,Ishop!$J:$J,"OUI")</f>
        <v>0</v>
      </c>
      <c r="AJ11" s="3">
        <f>COUNTIFS(Ishop!$AG:$AG,Source!$AJ$1,Ishop!$BG:$BG,Source!$D11,Ishop!$B:$B,Source!$C11,Ishop!$J:$J,"OUI")</f>
        <v>0</v>
      </c>
      <c r="AK11" s="3">
        <f>COUNTIFS(Ishop!$AG:$AG,Source!$AK$1,Ishop!$BG:$BG,Source!$D11,Ishop!$B:$B,Source!$C11,Ishop!$J:$J,"OUI")</f>
        <v>0</v>
      </c>
      <c r="AL11" s="3">
        <f>COUNTIFS(Ishop!$AG:$AG,Source!$AL$1,Ishop!$BG:$BG,Source!$D11,Ishop!$B:$B,Source!$C11,Ishop!$J:$J,"OUI")</f>
        <v>0</v>
      </c>
      <c r="AM11" s="3">
        <f>COUNTIFS(Ishop!$AG:$AG,Source!$AM$1,Ishop!$BG:$BG,Source!$D11,Ishop!$B:$B,Source!$C11,Ishop!$J:$J,"OUI")</f>
        <v>0</v>
      </c>
      <c r="AN11" s="3">
        <f>COUNTIFS(Dolmen!$W:$W,"Sensatio",Dolmen!$O:$O,Source!D11,Dolmen!$F:$F,Source!C11)</f>
        <v>0</v>
      </c>
      <c r="AO11" s="11">
        <f>COUNTIFS(Dolmen!$AC:$AC,"Bbox Miami",Dolmen!$O:$O,Source!D11,Dolmen!$F:$F,Source!C11)</f>
        <v>0</v>
      </c>
      <c r="AP11" s="3">
        <f>COUNTIFS(Dolmen!$AD:$AD,"1",Dolmen!$W:$W,"",Dolmen!$O:$O,Source!D11,Dolmen!$F:$F,Source!C11)</f>
        <v>0</v>
      </c>
      <c r="AQ11" s="3">
        <f>COUNTIFS(Dolmen!$W:$W,"Sensation",Dolmen!$Y:$Y,"1",Dolmen!$O:$O,Source!D11,Dolmen!$F:$F,Source!C11)</f>
        <v>0</v>
      </c>
      <c r="AR11" s="11">
        <f>COUNTIFS(Dolmen!$AC:$AC,"Bbox Miami",Dolmen!$Y:$Y,"1",Dolmen!$O:$O,Source!D11,Dolmen!$F:$F,Source!C11)</f>
        <v>0</v>
      </c>
      <c r="AS11" s="3">
        <f>COUNTIFS(Dolmen!$AD:$AD,"1",Dolmen!$W:$W,"",Dolmen!$Y:$Y,"1",Dolmen!$O:$O,Source!D11,Dolmen!$F:$F,Source!C11)</f>
        <v>0</v>
      </c>
      <c r="AT11" s="3">
        <f t="shared" si="2"/>
        <v>0</v>
      </c>
      <c r="AU11" s="3">
        <f t="shared" si="3"/>
        <v>0</v>
      </c>
      <c r="AV11" s="3">
        <f t="shared" si="4"/>
        <v>0</v>
      </c>
      <c r="AW11" s="3">
        <f t="shared" si="5"/>
        <v>0</v>
      </c>
      <c r="AX11" s="11">
        <f t="shared" si="6"/>
        <v>0</v>
      </c>
      <c r="AY11" s="11">
        <f t="shared" si="7"/>
        <v>0</v>
      </c>
      <c r="AZ11" s="11">
        <f t="shared" si="8"/>
        <v>0</v>
      </c>
      <c r="BA11" s="11">
        <f t="shared" si="9"/>
        <v>0</v>
      </c>
      <c r="BB11" s="11">
        <f t="shared" si="10"/>
        <v>0</v>
      </c>
      <c r="BC11" s="11">
        <f t="shared" si="11"/>
        <v>0</v>
      </c>
      <c r="BD11" s="11">
        <f>SUMIFS(Ishop!$BK:$BK,Ishop!$BG:$BG,Source!D11,Ishop!$B:$B,Source!C11)</f>
        <v>0</v>
      </c>
      <c r="BE11" s="11">
        <f>COUNTIFS(Ishop!$AW:$AW,"OUI",Ishop!$BG:$BG,Source!D11,Ishop!$B:$B,Source!C11)</f>
        <v>0</v>
      </c>
      <c r="BF11" s="11">
        <f t="shared" si="12"/>
        <v>0</v>
      </c>
      <c r="BG11" s="11">
        <f t="shared" si="13"/>
        <v>0</v>
      </c>
      <c r="BH11" s="11">
        <f t="shared" si="14"/>
        <v>0</v>
      </c>
      <c r="BI11" s="11">
        <f t="shared" si="15"/>
        <v>0</v>
      </c>
      <c r="BJ11" s="11">
        <f t="shared" si="16"/>
        <v>0</v>
      </c>
      <c r="BK11" s="11">
        <f t="shared" si="17"/>
        <v>0</v>
      </c>
      <c r="BL11" s="11">
        <f t="shared" si="18"/>
        <v>0</v>
      </c>
      <c r="BM11" s="11">
        <f t="shared" si="19"/>
        <v>0</v>
      </c>
      <c r="BN11" s="25">
        <f>Z11*Budget!$A$6</f>
        <v>0</v>
      </c>
      <c r="BO11" s="25">
        <f>AA11*(Budget!$B$6+Budget!$B$7)</f>
        <v>0</v>
      </c>
      <c r="BP11" s="25">
        <f>AB11*(Budget!$C$6+Budget!$C$7)</f>
        <v>0</v>
      </c>
      <c r="BQ11" s="25">
        <f>AC11*(Budget!$D$6+Budget!$D$7)</f>
        <v>0</v>
      </c>
      <c r="BR11" s="25">
        <f>AD11*(Budget!$E$6+Budget!$E$7)</f>
        <v>0</v>
      </c>
      <c r="BS11" s="25">
        <f>AE11*(Budget!$F$6+Budget!$F$7)</f>
        <v>0</v>
      </c>
      <c r="BT11" s="25">
        <f>AF11*(Budget!$G$6+Budget!$G$7)</f>
        <v>0</v>
      </c>
      <c r="BU11" s="25">
        <f>AG11*Budget!$H$6</f>
        <v>0</v>
      </c>
      <c r="BV11" s="25">
        <f>AH11*Budget!$I$6</f>
        <v>0</v>
      </c>
      <c r="BW11" s="25">
        <f>AI11*Budget!$J$6</f>
        <v>0</v>
      </c>
      <c r="BX11" s="25">
        <f>AJ11*Budget!$K$6</f>
        <v>0</v>
      </c>
      <c r="BY11" s="25">
        <f>AK11*Budget!$L$6</f>
        <v>0</v>
      </c>
      <c r="BZ11" s="25">
        <f>AL11*Budget!$M$6</f>
        <v>0</v>
      </c>
      <c r="CA11" s="25">
        <f>AM11*Budget!$N$6</f>
        <v>0</v>
      </c>
      <c r="CB11" s="25">
        <f>AQ11*Budget!$O$6</f>
        <v>0</v>
      </c>
      <c r="CC11" s="25">
        <f>AR11*Budget!$S$6</f>
        <v>0</v>
      </c>
      <c r="CD11" s="25">
        <f>AS11*Budget!$Q$6</f>
        <v>0</v>
      </c>
      <c r="CE11" s="25">
        <f t="shared" si="20"/>
        <v>0</v>
      </c>
      <c r="CF11" s="11" t="e">
        <f>COUNTIFS(#REF!,Source!E11,#REF!,Source!C11)</f>
        <v>#REF!</v>
      </c>
      <c r="CG11" s="11" t="str">
        <f t="shared" si="21"/>
        <v>--</v>
      </c>
    </row>
    <row r="12" spans="1:85" x14ac:dyDescent="0.25">
      <c r="A12" t="str">
        <f>IFERROR(VLOOKUP(MONTH(C12),Date!$A$2:$B$13,2,0),"--")</f>
        <v>Mars</v>
      </c>
      <c r="B12" s="3">
        <f t="shared" si="0"/>
        <v>13</v>
      </c>
      <c r="C12" s="28">
        <v>42089</v>
      </c>
      <c r="D12" s="29" t="s">
        <v>204</v>
      </c>
      <c r="E12" s="30" t="str">
        <f>IFERROR(VLOOKUP(D12,Listing!$A:$B,2,0),"--")</f>
        <v>A440A40</v>
      </c>
      <c r="F12" s="30" t="str">
        <f>IFERROR(VLOOKUP(D12,Listing!$A:$E,5,0),"-")</f>
        <v>EL GHAZOUANI  TARIK</v>
      </c>
      <c r="G12" s="4">
        <f>IFERROR(VLOOKUP(D12,Listing!$A:$F,6,0),"--")</f>
        <v>42093</v>
      </c>
      <c r="H12" s="3" t="str">
        <f>IFERROR(VLOOKUP(D12,Listing!$A:$D,4,0),"--")</f>
        <v>ABDELMOUMEN  ROUGUI</v>
      </c>
      <c r="I12" s="3" t="str">
        <f t="shared" si="1"/>
        <v>AAC</v>
      </c>
      <c r="J12" s="31">
        <f>IFERROR(COUNTIFS(Ishop!$BG:$BG,Source!D12,Ishop!$B:$B,Source!C12),"--")</f>
        <v>0</v>
      </c>
      <c r="K12" s="3">
        <f>IFERROR(COUNTIFS(Ishop!$BG:$BG,Source!D12,Ishop!$B:$B,Source!C12,Ishop!$J:$J,"OUI"),"--")</f>
        <v>0</v>
      </c>
      <c r="L12" s="3">
        <f>COUNTIFS(Ishop!$AG:$AG,Source!$L$1,Ishop!$BG:$BG,Source!$D12,Ishop!$B:$B,Source!$C12)</f>
        <v>0</v>
      </c>
      <c r="M12" s="3">
        <f>COUNTIFS(Ishop!$AG:$AG,Source!$M$1,Ishop!$BG:$BG,Source!$D12,Ishop!$B:$B,Source!$C12)</f>
        <v>0</v>
      </c>
      <c r="N12" s="3">
        <f>COUNTIFS(Ishop!$AG:$AG,Source!$N$1,Ishop!$BG:$BG,Source!$D12,Ishop!$B:$B,Source!$C12)</f>
        <v>0</v>
      </c>
      <c r="O12" s="3">
        <f>COUNTIFS(Ishop!$AG:$AG,Source!$O$1,Ishop!$BG:$BG,Source!$D12,Ishop!$B:$B,Source!$C12)</f>
        <v>0</v>
      </c>
      <c r="P12" s="3">
        <f>COUNTIFS(Ishop!$AG:$AG,Source!$P$1,Ishop!$BG:$BG,Source!$D12,Ishop!$B:$B,Source!$C12)</f>
        <v>0</v>
      </c>
      <c r="Q12" s="3">
        <f>COUNTIFS(Ishop!$AG:$AG,Source!$Q$1,Ishop!$BG:$BG,Source!$D12,Ishop!$B:$B,Source!$C12)</f>
        <v>0</v>
      </c>
      <c r="R12" s="3">
        <f>COUNTIFS(Ishop!$AG:$AG,Source!$R$1,Ishop!$BG:$BG,Source!$D12,Ishop!$B:$B,Source!$C12)</f>
        <v>0</v>
      </c>
      <c r="S12" s="3">
        <f>COUNTIFS(Ishop!$AG:$AG,Source!$S$1,Ishop!$BG:$BG,Source!$D12,Ishop!$B:$B,Source!$C12)</f>
        <v>0</v>
      </c>
      <c r="T12" s="3">
        <f>COUNTIFS(Ishop!$AG:$AG,Source!$T$1,Ishop!$BG:$BG,Source!$D12,Ishop!$B:$B,Source!$C12)</f>
        <v>0</v>
      </c>
      <c r="U12" s="3">
        <f>COUNTIFS(Ishop!$AG:$AG,Source!$U$1,Ishop!$BG:$BG,Source!$D12,Ishop!$B:$B,Source!$C12)</f>
        <v>0</v>
      </c>
      <c r="V12" s="3">
        <f>COUNTIFS(Ishop!$AG:$AG,Source!$V$1,Ishop!$BG:$BG,Source!$D12,Ishop!$B:$B,Source!$C12)</f>
        <v>0</v>
      </c>
      <c r="W12" s="3">
        <f>COUNTIFS(Ishop!$AG:$AG,Source!$W$1,Ishop!$BG:$BG,Source!$D12,Ishop!$B:$B,Source!$C12)</f>
        <v>0</v>
      </c>
      <c r="X12" s="3">
        <f>COUNTIFS(Ishop!$AG:$AG,Source!$X$1,Ishop!$BG:$BG,Source!$D12,Ishop!$B:$B,Source!$C12)</f>
        <v>0</v>
      </c>
      <c r="Y12" s="3">
        <f>COUNTIFS(Ishop!$AG:$AG,Source!$Y$1,Ishop!$BG:$BG,Source!$D12,Ishop!$B:$B,Source!$C12)</f>
        <v>0</v>
      </c>
      <c r="Z12" s="3">
        <f>COUNTIFS(Ishop!$AG:$AG,Source!$Z$1,Ishop!$BG:$BG,Source!$D12,Ishop!$B:$B,Source!$C12,Ishop!$J:$J,"OUI")</f>
        <v>0</v>
      </c>
      <c r="AA12" s="3">
        <f>COUNTIFS(Ishop!$AG:$AG,Source!$AA$1,Ishop!$BG:$BG,Source!$D12,Ishop!$B:$B,Source!$C12,Ishop!$J:$J,"OUI")</f>
        <v>0</v>
      </c>
      <c r="AB12" s="3">
        <f>COUNTIFS(Ishop!$AG:$AG,Source!$AB$1,Ishop!$BG:$BG,Source!$D12,Ishop!$B:$B,Source!$C12,Ishop!$J:$J,"OUI")</f>
        <v>0</v>
      </c>
      <c r="AC12" s="3">
        <f>COUNTIFS(Ishop!$AG:$AG,Source!$AC$1,Ishop!$BG:$BG,Source!$D12,Ishop!$B:$B,Source!$C12,Ishop!$J:$J,"OUI")</f>
        <v>0</v>
      </c>
      <c r="AD12" s="3">
        <f>COUNTIFS(Ishop!$AG:$AG,Source!$AD$1,Ishop!$BG:$BG,Source!$D12,Ishop!$B:$B,Source!$C12,Ishop!$J:$J,"OUI")</f>
        <v>0</v>
      </c>
      <c r="AE12" s="3">
        <f>COUNTIFS(Ishop!$AG:$AG,Source!$AE$1,Ishop!$BG:$BG,Source!$D12,Ishop!$B:$B,Source!$C12,Ishop!$J:$J,"OUI")</f>
        <v>0</v>
      </c>
      <c r="AF12" s="3">
        <f>COUNTIFS(Ishop!$AG:$AG,Source!$AF$1,Ishop!$BG:$BG,Source!$D12,Ishop!$B:$B,Source!$C12,Ishop!$J:$J,"OUI")</f>
        <v>0</v>
      </c>
      <c r="AG12" s="3">
        <f>COUNTIFS(Ishop!$AG:$AG,Source!$AG$1,Ishop!$BG:$BG,Source!$D12,Ishop!$B:$B,Source!$C12,Ishop!$J:$J,"OUI")</f>
        <v>0</v>
      </c>
      <c r="AH12" s="3">
        <f>COUNTIFS(Ishop!$AG:$AG,Source!$AH$1,Ishop!$BG:$BG,Source!$D12,Ishop!$B:$B,Source!$C12,Ishop!$J:$J,"OUI")</f>
        <v>0</v>
      </c>
      <c r="AI12" s="3">
        <f>COUNTIFS(Ishop!$AG:$AG,Source!$AI$1,Ishop!$BG:$BG,Source!$D12,Ishop!$B:$B,Source!$C12,Ishop!$J:$J,"OUI")</f>
        <v>0</v>
      </c>
      <c r="AJ12" s="3">
        <f>COUNTIFS(Ishop!$AG:$AG,Source!$AJ$1,Ishop!$BG:$BG,Source!$D12,Ishop!$B:$B,Source!$C12,Ishop!$J:$J,"OUI")</f>
        <v>0</v>
      </c>
      <c r="AK12" s="3">
        <f>COUNTIFS(Ishop!$AG:$AG,Source!$AK$1,Ishop!$BG:$BG,Source!$D12,Ishop!$B:$B,Source!$C12,Ishop!$J:$J,"OUI")</f>
        <v>0</v>
      </c>
      <c r="AL12" s="3">
        <f>COUNTIFS(Ishop!$AG:$AG,Source!$AL$1,Ishop!$BG:$BG,Source!$D12,Ishop!$B:$B,Source!$C12,Ishop!$J:$J,"OUI")</f>
        <v>0</v>
      </c>
      <c r="AM12" s="3">
        <f>COUNTIFS(Ishop!$AG:$AG,Source!$AM$1,Ishop!$BG:$BG,Source!$D12,Ishop!$B:$B,Source!$C12,Ishop!$J:$J,"OUI")</f>
        <v>0</v>
      </c>
      <c r="AN12" s="3">
        <f>COUNTIFS(Dolmen!$W:$W,"Sensatio",Dolmen!$O:$O,Source!D12,Dolmen!$F:$F,Source!C12)</f>
        <v>0</v>
      </c>
      <c r="AO12" s="11">
        <f>COUNTIFS(Dolmen!$AC:$AC,"Bbox Miami",Dolmen!$O:$O,Source!D12,Dolmen!$F:$F,Source!C12)</f>
        <v>0</v>
      </c>
      <c r="AP12" s="3">
        <f>COUNTIFS(Dolmen!$AD:$AD,"1",Dolmen!$W:$W,"",Dolmen!$O:$O,Source!D12,Dolmen!$F:$F,Source!C12)</f>
        <v>0</v>
      </c>
      <c r="AQ12" s="3">
        <f>COUNTIFS(Dolmen!$W:$W,"Sensation",Dolmen!$Y:$Y,"1",Dolmen!$O:$O,Source!D12,Dolmen!$F:$F,Source!C12)</f>
        <v>0</v>
      </c>
      <c r="AR12" s="11">
        <f>COUNTIFS(Dolmen!$AC:$AC,"Bbox Miami",Dolmen!$Y:$Y,"1",Dolmen!$O:$O,Source!D12,Dolmen!$F:$F,Source!C12)</f>
        <v>0</v>
      </c>
      <c r="AS12" s="3">
        <f>COUNTIFS(Dolmen!$AD:$AD,"1",Dolmen!$W:$W,"",Dolmen!$Y:$Y,"1",Dolmen!$O:$O,Source!D12,Dolmen!$F:$F,Source!C12)</f>
        <v>0</v>
      </c>
      <c r="AT12" s="3">
        <f t="shared" si="2"/>
        <v>0</v>
      </c>
      <c r="AU12" s="3">
        <f t="shared" si="3"/>
        <v>0</v>
      </c>
      <c r="AV12" s="3">
        <f t="shared" si="4"/>
        <v>0</v>
      </c>
      <c r="AW12" s="3">
        <f t="shared" si="5"/>
        <v>0</v>
      </c>
      <c r="AX12" s="11">
        <f t="shared" si="6"/>
        <v>0</v>
      </c>
      <c r="AY12" s="11">
        <f t="shared" si="7"/>
        <v>0</v>
      </c>
      <c r="AZ12" s="11">
        <f t="shared" si="8"/>
        <v>0</v>
      </c>
      <c r="BA12" s="11">
        <f t="shared" si="9"/>
        <v>0</v>
      </c>
      <c r="BB12" s="11">
        <f t="shared" si="10"/>
        <v>0</v>
      </c>
      <c r="BC12" s="11">
        <f t="shared" si="11"/>
        <v>0</v>
      </c>
      <c r="BD12" s="11">
        <f>SUMIFS(Ishop!$BK:$BK,Ishop!$BG:$BG,Source!D12,Ishop!$B:$B,Source!C12)</f>
        <v>0</v>
      </c>
      <c r="BE12" s="11">
        <f>COUNTIFS(Ishop!$AW:$AW,"OUI",Ishop!$BG:$BG,Source!D12,Ishop!$B:$B,Source!C12)</f>
        <v>0</v>
      </c>
      <c r="BF12" s="11">
        <f t="shared" si="12"/>
        <v>0</v>
      </c>
      <c r="BG12" s="11">
        <f t="shared" si="13"/>
        <v>0</v>
      </c>
      <c r="BH12" s="11">
        <f t="shared" si="14"/>
        <v>0</v>
      </c>
      <c r="BI12" s="11">
        <f t="shared" si="15"/>
        <v>0</v>
      </c>
      <c r="BJ12" s="11">
        <f t="shared" si="16"/>
        <v>0</v>
      </c>
      <c r="BK12" s="11">
        <f t="shared" si="17"/>
        <v>0</v>
      </c>
      <c r="BL12" s="11">
        <f t="shared" si="18"/>
        <v>0</v>
      </c>
      <c r="BM12" s="11">
        <f t="shared" si="19"/>
        <v>0</v>
      </c>
      <c r="BN12" s="25">
        <f>Z12*Budget!$A$6</f>
        <v>0</v>
      </c>
      <c r="BO12" s="25">
        <f>AA12*(Budget!$B$6+Budget!$B$7)</f>
        <v>0</v>
      </c>
      <c r="BP12" s="25">
        <f>AB12*(Budget!$C$6+Budget!$C$7)</f>
        <v>0</v>
      </c>
      <c r="BQ12" s="25">
        <f>AC12*(Budget!$D$6+Budget!$D$7)</f>
        <v>0</v>
      </c>
      <c r="BR12" s="25">
        <f>AD12*(Budget!$E$6+Budget!$E$7)</f>
        <v>0</v>
      </c>
      <c r="BS12" s="25">
        <f>AE12*(Budget!$F$6+Budget!$F$7)</f>
        <v>0</v>
      </c>
      <c r="BT12" s="25">
        <f>AF12*(Budget!$G$6+Budget!$G$7)</f>
        <v>0</v>
      </c>
      <c r="BU12" s="25">
        <f>AG12*Budget!$H$6</f>
        <v>0</v>
      </c>
      <c r="BV12" s="25">
        <f>AH12*Budget!$I$6</f>
        <v>0</v>
      </c>
      <c r="BW12" s="25">
        <f>AI12*Budget!$J$6</f>
        <v>0</v>
      </c>
      <c r="BX12" s="25">
        <f>AJ12*Budget!$K$6</f>
        <v>0</v>
      </c>
      <c r="BY12" s="25">
        <f>AK12*Budget!$L$6</f>
        <v>0</v>
      </c>
      <c r="BZ12" s="25">
        <f>AL12*Budget!$M$6</f>
        <v>0</v>
      </c>
      <c r="CA12" s="25">
        <f>AM12*Budget!$N$6</f>
        <v>0</v>
      </c>
      <c r="CB12" s="25">
        <f>AQ12*Budget!$O$6</f>
        <v>0</v>
      </c>
      <c r="CC12" s="25">
        <f>AR12*Budget!$S$6</f>
        <v>0</v>
      </c>
      <c r="CD12" s="25">
        <f>AS12*Budget!$Q$6</f>
        <v>0</v>
      </c>
      <c r="CE12" s="25">
        <f t="shared" si="20"/>
        <v>0</v>
      </c>
      <c r="CF12" s="11" t="e">
        <f>COUNTIFS(#REF!,Source!E12,#REF!,Source!C12)</f>
        <v>#REF!</v>
      </c>
      <c r="CG12" s="11" t="str">
        <f t="shared" si="21"/>
        <v>--</v>
      </c>
    </row>
    <row r="13" spans="1:85" x14ac:dyDescent="0.25">
      <c r="A13" t="str">
        <f>IFERROR(VLOOKUP(MONTH(C13),Date!$A$2:$B$13,2,0),"--")</f>
        <v>Mars</v>
      </c>
      <c r="B13" s="3">
        <f t="shared" si="0"/>
        <v>13</v>
      </c>
      <c r="C13" s="28">
        <v>42089</v>
      </c>
      <c r="D13" s="29" t="s">
        <v>205</v>
      </c>
      <c r="E13" s="30" t="str">
        <f>IFERROR(VLOOKUP(D13,Listing!$A:$B,2,0),"--")</f>
        <v>A440A49</v>
      </c>
      <c r="F13" s="30" t="str">
        <f>IFERROR(VLOOKUP(D13,Listing!$A:$E,5,0),"-")</f>
        <v xml:space="preserve">GUENNOUNI HASSANI  MERIEM </v>
      </c>
      <c r="G13" s="4">
        <f>IFERROR(VLOOKUP(D13,Listing!$A:$F,6,0),"--")</f>
        <v>42093</v>
      </c>
      <c r="H13" s="3" t="str">
        <f>IFERROR(VLOOKUP(D13,Listing!$A:$D,4,0),"--")</f>
        <v>ABDELMOUMEN  ROUGUI</v>
      </c>
      <c r="I13" s="3" t="str">
        <f t="shared" si="1"/>
        <v>AAC</v>
      </c>
      <c r="J13" s="31">
        <f>IFERROR(COUNTIFS(Ishop!$BG:$BG,Source!D13,Ishop!$B:$B,Source!C13),"--")</f>
        <v>0</v>
      </c>
      <c r="K13" s="3">
        <f>IFERROR(COUNTIFS(Ishop!$BG:$BG,Source!D13,Ishop!$B:$B,Source!C13,Ishop!$J:$J,"OUI"),"--")</f>
        <v>0</v>
      </c>
      <c r="L13" s="3">
        <f>COUNTIFS(Ishop!$AG:$AG,Source!$L$1,Ishop!$BG:$BG,Source!$D13,Ishop!$B:$B,Source!$C13)</f>
        <v>0</v>
      </c>
      <c r="M13" s="3">
        <f>COUNTIFS(Ishop!$AG:$AG,Source!$M$1,Ishop!$BG:$BG,Source!$D13,Ishop!$B:$B,Source!$C13)</f>
        <v>0</v>
      </c>
      <c r="N13" s="3">
        <f>COUNTIFS(Ishop!$AG:$AG,Source!$N$1,Ishop!$BG:$BG,Source!$D13,Ishop!$B:$B,Source!$C13)</f>
        <v>0</v>
      </c>
      <c r="O13" s="3">
        <f>COUNTIFS(Ishop!$AG:$AG,Source!$O$1,Ishop!$BG:$BG,Source!$D13,Ishop!$B:$B,Source!$C13)</f>
        <v>0</v>
      </c>
      <c r="P13" s="3">
        <f>COUNTIFS(Ishop!$AG:$AG,Source!$P$1,Ishop!$BG:$BG,Source!$D13,Ishop!$B:$B,Source!$C13)</f>
        <v>0</v>
      </c>
      <c r="Q13" s="3">
        <f>COUNTIFS(Ishop!$AG:$AG,Source!$Q$1,Ishop!$BG:$BG,Source!$D13,Ishop!$B:$B,Source!$C13)</f>
        <v>0</v>
      </c>
      <c r="R13" s="3">
        <f>COUNTIFS(Ishop!$AG:$AG,Source!$R$1,Ishop!$BG:$BG,Source!$D13,Ishop!$B:$B,Source!$C13)</f>
        <v>0</v>
      </c>
      <c r="S13" s="3">
        <f>COUNTIFS(Ishop!$AG:$AG,Source!$S$1,Ishop!$BG:$BG,Source!$D13,Ishop!$B:$B,Source!$C13)</f>
        <v>0</v>
      </c>
      <c r="T13" s="3">
        <f>COUNTIFS(Ishop!$AG:$AG,Source!$T$1,Ishop!$BG:$BG,Source!$D13,Ishop!$B:$B,Source!$C13)</f>
        <v>0</v>
      </c>
      <c r="U13" s="3">
        <f>COUNTIFS(Ishop!$AG:$AG,Source!$U$1,Ishop!$BG:$BG,Source!$D13,Ishop!$B:$B,Source!$C13)</f>
        <v>0</v>
      </c>
      <c r="V13" s="3">
        <f>COUNTIFS(Ishop!$AG:$AG,Source!$V$1,Ishop!$BG:$BG,Source!$D13,Ishop!$B:$B,Source!$C13)</f>
        <v>0</v>
      </c>
      <c r="W13" s="3">
        <f>COUNTIFS(Ishop!$AG:$AG,Source!$W$1,Ishop!$BG:$BG,Source!$D13,Ishop!$B:$B,Source!$C13)</f>
        <v>0</v>
      </c>
      <c r="X13" s="3">
        <f>COUNTIFS(Ishop!$AG:$AG,Source!$X$1,Ishop!$BG:$BG,Source!$D13,Ishop!$B:$B,Source!$C13)</f>
        <v>0</v>
      </c>
      <c r="Y13" s="3">
        <f>COUNTIFS(Ishop!$AG:$AG,Source!$Y$1,Ishop!$BG:$BG,Source!$D13,Ishop!$B:$B,Source!$C13)</f>
        <v>0</v>
      </c>
      <c r="Z13" s="3">
        <f>COUNTIFS(Ishop!$AG:$AG,Source!$Z$1,Ishop!$BG:$BG,Source!$D13,Ishop!$B:$B,Source!$C13,Ishop!$J:$J,"OUI")</f>
        <v>0</v>
      </c>
      <c r="AA13" s="3">
        <f>COUNTIFS(Ishop!$AG:$AG,Source!$AA$1,Ishop!$BG:$BG,Source!$D13,Ishop!$B:$B,Source!$C13,Ishop!$J:$J,"OUI")</f>
        <v>0</v>
      </c>
      <c r="AB13" s="3">
        <f>COUNTIFS(Ishop!$AG:$AG,Source!$AB$1,Ishop!$BG:$BG,Source!$D13,Ishop!$B:$B,Source!$C13,Ishop!$J:$J,"OUI")</f>
        <v>0</v>
      </c>
      <c r="AC13" s="3">
        <f>COUNTIFS(Ishop!$AG:$AG,Source!$AC$1,Ishop!$BG:$BG,Source!$D13,Ishop!$B:$B,Source!$C13,Ishop!$J:$J,"OUI")</f>
        <v>0</v>
      </c>
      <c r="AD13" s="3">
        <f>COUNTIFS(Ishop!$AG:$AG,Source!$AD$1,Ishop!$BG:$BG,Source!$D13,Ishop!$B:$B,Source!$C13,Ishop!$J:$J,"OUI")</f>
        <v>0</v>
      </c>
      <c r="AE13" s="3">
        <f>COUNTIFS(Ishop!$AG:$AG,Source!$AE$1,Ishop!$BG:$BG,Source!$D13,Ishop!$B:$B,Source!$C13,Ishop!$J:$J,"OUI")</f>
        <v>0</v>
      </c>
      <c r="AF13" s="3">
        <f>COUNTIFS(Ishop!$AG:$AG,Source!$AF$1,Ishop!$BG:$BG,Source!$D13,Ishop!$B:$B,Source!$C13,Ishop!$J:$J,"OUI")</f>
        <v>0</v>
      </c>
      <c r="AG13" s="3">
        <f>COUNTIFS(Ishop!$AG:$AG,Source!$AG$1,Ishop!$BG:$BG,Source!$D13,Ishop!$B:$B,Source!$C13,Ishop!$J:$J,"OUI")</f>
        <v>0</v>
      </c>
      <c r="AH13" s="3">
        <f>COUNTIFS(Ishop!$AG:$AG,Source!$AH$1,Ishop!$BG:$BG,Source!$D13,Ishop!$B:$B,Source!$C13,Ishop!$J:$J,"OUI")</f>
        <v>0</v>
      </c>
      <c r="AI13" s="3">
        <f>COUNTIFS(Ishop!$AG:$AG,Source!$AI$1,Ishop!$BG:$BG,Source!$D13,Ishop!$B:$B,Source!$C13,Ishop!$J:$J,"OUI")</f>
        <v>0</v>
      </c>
      <c r="AJ13" s="3">
        <f>COUNTIFS(Ishop!$AG:$AG,Source!$AJ$1,Ishop!$BG:$BG,Source!$D13,Ishop!$B:$B,Source!$C13,Ishop!$J:$J,"OUI")</f>
        <v>0</v>
      </c>
      <c r="AK13" s="3">
        <f>COUNTIFS(Ishop!$AG:$AG,Source!$AK$1,Ishop!$BG:$BG,Source!$D13,Ishop!$B:$B,Source!$C13,Ishop!$J:$J,"OUI")</f>
        <v>0</v>
      </c>
      <c r="AL13" s="3">
        <f>COUNTIFS(Ishop!$AG:$AG,Source!$AL$1,Ishop!$BG:$BG,Source!$D13,Ishop!$B:$B,Source!$C13,Ishop!$J:$J,"OUI")</f>
        <v>0</v>
      </c>
      <c r="AM13" s="3">
        <f>COUNTIFS(Ishop!$AG:$AG,Source!$AM$1,Ishop!$BG:$BG,Source!$D13,Ishop!$B:$B,Source!$C13,Ishop!$J:$J,"OUI")</f>
        <v>0</v>
      </c>
      <c r="AN13" s="3">
        <f>COUNTIFS(Dolmen!$W:$W,"Sensatio",Dolmen!$O:$O,Source!D13,Dolmen!$F:$F,Source!C13)</f>
        <v>0</v>
      </c>
      <c r="AO13" s="11">
        <f>COUNTIFS(Dolmen!$AC:$AC,"Bbox Miami",Dolmen!$O:$O,Source!D13,Dolmen!$F:$F,Source!C13)</f>
        <v>0</v>
      </c>
      <c r="AP13" s="3">
        <f>COUNTIFS(Dolmen!$AD:$AD,"1",Dolmen!$W:$W,"",Dolmen!$O:$O,Source!D13,Dolmen!$F:$F,Source!C13)</f>
        <v>0</v>
      </c>
      <c r="AQ13" s="3">
        <f>COUNTIFS(Dolmen!$W:$W,"Sensation",Dolmen!$Y:$Y,"1",Dolmen!$O:$O,Source!D13,Dolmen!$F:$F,Source!C13)</f>
        <v>0</v>
      </c>
      <c r="AR13" s="11">
        <f>COUNTIFS(Dolmen!$AC:$AC,"Bbox Miami",Dolmen!$Y:$Y,"1",Dolmen!$O:$O,Source!D13,Dolmen!$F:$F,Source!C13)</f>
        <v>0</v>
      </c>
      <c r="AS13" s="3">
        <f>COUNTIFS(Dolmen!$AD:$AD,"1",Dolmen!$W:$W,"",Dolmen!$Y:$Y,"1",Dolmen!$O:$O,Source!D13,Dolmen!$F:$F,Source!C13)</f>
        <v>0</v>
      </c>
      <c r="AT13" s="3">
        <f t="shared" si="2"/>
        <v>0</v>
      </c>
      <c r="AU13" s="3">
        <f t="shared" si="3"/>
        <v>0</v>
      </c>
      <c r="AV13" s="3">
        <f t="shared" si="4"/>
        <v>0</v>
      </c>
      <c r="AW13" s="3">
        <f t="shared" si="5"/>
        <v>0</v>
      </c>
      <c r="AX13" s="11">
        <f t="shared" si="6"/>
        <v>0</v>
      </c>
      <c r="AY13" s="11">
        <f t="shared" si="7"/>
        <v>0</v>
      </c>
      <c r="AZ13" s="11">
        <f t="shared" si="8"/>
        <v>0</v>
      </c>
      <c r="BA13" s="11">
        <f t="shared" si="9"/>
        <v>0</v>
      </c>
      <c r="BB13" s="11">
        <f t="shared" si="10"/>
        <v>0</v>
      </c>
      <c r="BC13" s="11">
        <f t="shared" si="11"/>
        <v>0</v>
      </c>
      <c r="BD13" s="11">
        <f>SUMIFS(Ishop!$BK:$BK,Ishop!$BG:$BG,Source!D13,Ishop!$B:$B,Source!C13)</f>
        <v>0</v>
      </c>
      <c r="BE13" s="11">
        <f>COUNTIFS(Ishop!$AW:$AW,"OUI",Ishop!$BG:$BG,Source!D13,Ishop!$B:$B,Source!C13)</f>
        <v>0</v>
      </c>
      <c r="BF13" s="11">
        <f t="shared" si="12"/>
        <v>0</v>
      </c>
      <c r="BG13" s="11">
        <f t="shared" si="13"/>
        <v>0</v>
      </c>
      <c r="BH13" s="11">
        <f t="shared" si="14"/>
        <v>0</v>
      </c>
      <c r="BI13" s="11">
        <f t="shared" si="15"/>
        <v>0</v>
      </c>
      <c r="BJ13" s="11">
        <f t="shared" si="16"/>
        <v>0</v>
      </c>
      <c r="BK13" s="11">
        <f t="shared" si="17"/>
        <v>0</v>
      </c>
      <c r="BL13" s="11">
        <f t="shared" si="18"/>
        <v>0</v>
      </c>
      <c r="BM13" s="11">
        <f t="shared" si="19"/>
        <v>0</v>
      </c>
      <c r="BN13" s="25">
        <f>Z13*Budget!$A$6</f>
        <v>0</v>
      </c>
      <c r="BO13" s="25">
        <f>AA13*(Budget!$B$6+Budget!$B$7)</f>
        <v>0</v>
      </c>
      <c r="BP13" s="25">
        <f>AB13*(Budget!$C$6+Budget!$C$7)</f>
        <v>0</v>
      </c>
      <c r="BQ13" s="25">
        <f>AC13*(Budget!$D$6+Budget!$D$7)</f>
        <v>0</v>
      </c>
      <c r="BR13" s="25">
        <f>AD13*(Budget!$E$6+Budget!$E$7)</f>
        <v>0</v>
      </c>
      <c r="BS13" s="25">
        <f>AE13*(Budget!$F$6+Budget!$F$7)</f>
        <v>0</v>
      </c>
      <c r="BT13" s="25">
        <f>AF13*(Budget!$G$6+Budget!$G$7)</f>
        <v>0</v>
      </c>
      <c r="BU13" s="25">
        <f>AG13*Budget!$H$6</f>
        <v>0</v>
      </c>
      <c r="BV13" s="25">
        <f>AH13*Budget!$I$6</f>
        <v>0</v>
      </c>
      <c r="BW13" s="25">
        <f>AI13*Budget!$J$6</f>
        <v>0</v>
      </c>
      <c r="BX13" s="25">
        <f>AJ13*Budget!$K$6</f>
        <v>0</v>
      </c>
      <c r="BY13" s="25">
        <f>AK13*Budget!$L$6</f>
        <v>0</v>
      </c>
      <c r="BZ13" s="25">
        <f>AL13*Budget!$M$6</f>
        <v>0</v>
      </c>
      <c r="CA13" s="25">
        <f>AM13*Budget!$N$6</f>
        <v>0</v>
      </c>
      <c r="CB13" s="25">
        <f>AQ13*Budget!$O$6</f>
        <v>0</v>
      </c>
      <c r="CC13" s="25">
        <f>AR13*Budget!$S$6</f>
        <v>0</v>
      </c>
      <c r="CD13" s="25">
        <f>AS13*Budget!$Q$6</f>
        <v>0</v>
      </c>
      <c r="CE13" s="25">
        <f t="shared" si="20"/>
        <v>0</v>
      </c>
      <c r="CF13" s="11" t="e">
        <f>COUNTIFS(#REF!,Source!E13,#REF!,Source!C13)</f>
        <v>#REF!</v>
      </c>
      <c r="CG13" s="11" t="str">
        <f t="shared" si="21"/>
        <v>--</v>
      </c>
    </row>
    <row r="14" spans="1:85" x14ac:dyDescent="0.25">
      <c r="A14" t="str">
        <f>IFERROR(VLOOKUP(MONTH(C14),Date!$A$2:$B$13,2,0),"--")</f>
        <v>Mars</v>
      </c>
      <c r="B14" s="3">
        <f t="shared" si="0"/>
        <v>13</v>
      </c>
      <c r="C14" s="28">
        <v>42089</v>
      </c>
      <c r="D14" s="29" t="s">
        <v>206</v>
      </c>
      <c r="E14" s="30" t="str">
        <f>IFERROR(VLOOKUP(D14,Listing!$A:$B,2,0),"--")</f>
        <v>A44055</v>
      </c>
      <c r="F14" s="30" t="str">
        <f>IFERROR(VLOOKUP(D14,Listing!$A:$E,5,0),"-")</f>
        <v>BEN RAMDI  Hamza</v>
      </c>
      <c r="G14" s="4">
        <f>IFERROR(VLOOKUP(D14,Listing!$A:$F,6,0),"--")</f>
        <v>42114</v>
      </c>
      <c r="H14" s="3" t="str">
        <f>IFERROR(VLOOKUP(D14,Listing!$A:$D,4,0),"--")</f>
        <v>Hind Haddou</v>
      </c>
      <c r="I14" s="3" t="str">
        <f t="shared" si="1"/>
        <v>AAC</v>
      </c>
      <c r="J14" s="31">
        <f>IFERROR(COUNTIFS(Ishop!$BG:$BG,Source!D14,Ishop!$B:$B,Source!C14),"--")</f>
        <v>0</v>
      </c>
      <c r="K14" s="3">
        <f>IFERROR(COUNTIFS(Ishop!$BG:$BG,Source!D14,Ishop!$B:$B,Source!C14,Ishop!$J:$J,"OUI"),"--")</f>
        <v>0</v>
      </c>
      <c r="L14" s="3">
        <f>COUNTIFS(Ishop!$AG:$AG,Source!$L$1,Ishop!$BG:$BG,Source!$D14,Ishop!$B:$B,Source!$C14)</f>
        <v>0</v>
      </c>
      <c r="M14" s="3">
        <f>COUNTIFS(Ishop!$AG:$AG,Source!$M$1,Ishop!$BG:$BG,Source!$D14,Ishop!$B:$B,Source!$C14)</f>
        <v>0</v>
      </c>
      <c r="N14" s="3">
        <f>COUNTIFS(Ishop!$AG:$AG,Source!$N$1,Ishop!$BG:$BG,Source!$D14,Ishop!$B:$B,Source!$C14)</f>
        <v>0</v>
      </c>
      <c r="O14" s="3">
        <f>COUNTIFS(Ishop!$AG:$AG,Source!$O$1,Ishop!$BG:$BG,Source!$D14,Ishop!$B:$B,Source!$C14)</f>
        <v>0</v>
      </c>
      <c r="P14" s="3">
        <f>COUNTIFS(Ishop!$AG:$AG,Source!$P$1,Ishop!$BG:$BG,Source!$D14,Ishop!$B:$B,Source!$C14)</f>
        <v>0</v>
      </c>
      <c r="Q14" s="3">
        <f>COUNTIFS(Ishop!$AG:$AG,Source!$Q$1,Ishop!$BG:$BG,Source!$D14,Ishop!$B:$B,Source!$C14)</f>
        <v>0</v>
      </c>
      <c r="R14" s="3">
        <f>COUNTIFS(Ishop!$AG:$AG,Source!$R$1,Ishop!$BG:$BG,Source!$D14,Ishop!$B:$B,Source!$C14)</f>
        <v>0</v>
      </c>
      <c r="S14" s="3">
        <f>COUNTIFS(Ishop!$AG:$AG,Source!$S$1,Ishop!$BG:$BG,Source!$D14,Ishop!$B:$B,Source!$C14)</f>
        <v>0</v>
      </c>
      <c r="T14" s="3">
        <f>COUNTIFS(Ishop!$AG:$AG,Source!$T$1,Ishop!$BG:$BG,Source!$D14,Ishop!$B:$B,Source!$C14)</f>
        <v>0</v>
      </c>
      <c r="U14" s="3">
        <f>COUNTIFS(Ishop!$AG:$AG,Source!$U$1,Ishop!$BG:$BG,Source!$D14,Ishop!$B:$B,Source!$C14)</f>
        <v>0</v>
      </c>
      <c r="V14" s="3">
        <f>COUNTIFS(Ishop!$AG:$AG,Source!$V$1,Ishop!$BG:$BG,Source!$D14,Ishop!$B:$B,Source!$C14)</f>
        <v>0</v>
      </c>
      <c r="W14" s="3">
        <f>COUNTIFS(Ishop!$AG:$AG,Source!$W$1,Ishop!$BG:$BG,Source!$D14,Ishop!$B:$B,Source!$C14)</f>
        <v>0</v>
      </c>
      <c r="X14" s="3">
        <f>COUNTIFS(Ishop!$AG:$AG,Source!$X$1,Ishop!$BG:$BG,Source!$D14,Ishop!$B:$B,Source!$C14)</f>
        <v>0</v>
      </c>
      <c r="Y14" s="3">
        <f>COUNTIFS(Ishop!$AG:$AG,Source!$Y$1,Ishop!$BG:$BG,Source!$D14,Ishop!$B:$B,Source!$C14)</f>
        <v>0</v>
      </c>
      <c r="Z14" s="3">
        <f>COUNTIFS(Ishop!$AG:$AG,Source!$Z$1,Ishop!$BG:$BG,Source!$D14,Ishop!$B:$B,Source!$C14,Ishop!$J:$J,"OUI")</f>
        <v>0</v>
      </c>
      <c r="AA14" s="3">
        <f>COUNTIFS(Ishop!$AG:$AG,Source!$AA$1,Ishop!$BG:$BG,Source!$D14,Ishop!$B:$B,Source!$C14,Ishop!$J:$J,"OUI")</f>
        <v>0</v>
      </c>
      <c r="AB14" s="3">
        <f>COUNTIFS(Ishop!$AG:$AG,Source!$AB$1,Ishop!$BG:$BG,Source!$D14,Ishop!$B:$B,Source!$C14,Ishop!$J:$J,"OUI")</f>
        <v>0</v>
      </c>
      <c r="AC14" s="3">
        <f>COUNTIFS(Ishop!$AG:$AG,Source!$AC$1,Ishop!$BG:$BG,Source!$D14,Ishop!$B:$B,Source!$C14,Ishop!$J:$J,"OUI")</f>
        <v>0</v>
      </c>
      <c r="AD14" s="3">
        <f>COUNTIFS(Ishop!$AG:$AG,Source!$AD$1,Ishop!$BG:$BG,Source!$D14,Ishop!$B:$B,Source!$C14,Ishop!$J:$J,"OUI")</f>
        <v>0</v>
      </c>
      <c r="AE14" s="3">
        <f>COUNTIFS(Ishop!$AG:$AG,Source!$AE$1,Ishop!$BG:$BG,Source!$D14,Ishop!$B:$B,Source!$C14,Ishop!$J:$J,"OUI")</f>
        <v>0</v>
      </c>
      <c r="AF14" s="3">
        <f>COUNTIFS(Ishop!$AG:$AG,Source!$AF$1,Ishop!$BG:$BG,Source!$D14,Ishop!$B:$B,Source!$C14,Ishop!$J:$J,"OUI")</f>
        <v>0</v>
      </c>
      <c r="AG14" s="3">
        <f>COUNTIFS(Ishop!$AG:$AG,Source!$AG$1,Ishop!$BG:$BG,Source!$D14,Ishop!$B:$B,Source!$C14,Ishop!$J:$J,"OUI")</f>
        <v>0</v>
      </c>
      <c r="AH14" s="3">
        <f>COUNTIFS(Ishop!$AG:$AG,Source!$AH$1,Ishop!$BG:$BG,Source!$D14,Ishop!$B:$B,Source!$C14,Ishop!$J:$J,"OUI")</f>
        <v>0</v>
      </c>
      <c r="AI14" s="3">
        <f>COUNTIFS(Ishop!$AG:$AG,Source!$AI$1,Ishop!$BG:$BG,Source!$D14,Ishop!$B:$B,Source!$C14,Ishop!$J:$J,"OUI")</f>
        <v>0</v>
      </c>
      <c r="AJ14" s="3">
        <f>COUNTIFS(Ishop!$AG:$AG,Source!$AJ$1,Ishop!$BG:$BG,Source!$D14,Ishop!$B:$B,Source!$C14,Ishop!$J:$J,"OUI")</f>
        <v>0</v>
      </c>
      <c r="AK14" s="3">
        <f>COUNTIFS(Ishop!$AG:$AG,Source!$AK$1,Ishop!$BG:$BG,Source!$D14,Ishop!$B:$B,Source!$C14,Ishop!$J:$J,"OUI")</f>
        <v>0</v>
      </c>
      <c r="AL14" s="3">
        <f>COUNTIFS(Ishop!$AG:$AG,Source!$AL$1,Ishop!$BG:$BG,Source!$D14,Ishop!$B:$B,Source!$C14,Ishop!$J:$J,"OUI")</f>
        <v>0</v>
      </c>
      <c r="AM14" s="3">
        <f>COUNTIFS(Ishop!$AG:$AG,Source!$AM$1,Ishop!$BG:$BG,Source!$D14,Ishop!$B:$B,Source!$C14,Ishop!$J:$J,"OUI")</f>
        <v>0</v>
      </c>
      <c r="AN14" s="3">
        <f>COUNTIFS(Dolmen!$W:$W,"Sensatio",Dolmen!$O:$O,Source!D14,Dolmen!$F:$F,Source!C14)</f>
        <v>0</v>
      </c>
      <c r="AO14" s="11">
        <f>COUNTIFS(Dolmen!$AC:$AC,"Bbox Miami",Dolmen!$O:$O,Source!D14,Dolmen!$F:$F,Source!C14)</f>
        <v>0</v>
      </c>
      <c r="AP14" s="3">
        <f>COUNTIFS(Dolmen!$AD:$AD,"1",Dolmen!$W:$W,"",Dolmen!$O:$O,Source!D14,Dolmen!$F:$F,Source!C14)</f>
        <v>0</v>
      </c>
      <c r="AQ14" s="3">
        <f>COUNTIFS(Dolmen!$W:$W,"Sensation",Dolmen!$Y:$Y,"1",Dolmen!$O:$O,Source!D14,Dolmen!$F:$F,Source!C14)</f>
        <v>0</v>
      </c>
      <c r="AR14" s="11">
        <f>COUNTIFS(Dolmen!$AC:$AC,"Bbox Miami",Dolmen!$Y:$Y,"1",Dolmen!$O:$O,Source!D14,Dolmen!$F:$F,Source!C14)</f>
        <v>0</v>
      </c>
      <c r="AS14" s="3">
        <f>COUNTIFS(Dolmen!$AD:$AD,"1",Dolmen!$W:$W,"",Dolmen!$Y:$Y,"1",Dolmen!$O:$O,Source!D14,Dolmen!$F:$F,Source!C14)</f>
        <v>0</v>
      </c>
      <c r="AT14" s="3">
        <f t="shared" si="2"/>
        <v>0</v>
      </c>
      <c r="AU14" s="3">
        <f t="shared" si="3"/>
        <v>0</v>
      </c>
      <c r="AV14" s="3">
        <f t="shared" si="4"/>
        <v>0</v>
      </c>
      <c r="AW14" s="3">
        <f t="shared" si="5"/>
        <v>0</v>
      </c>
      <c r="AX14" s="11">
        <f t="shared" si="6"/>
        <v>0</v>
      </c>
      <c r="AY14" s="11">
        <f t="shared" si="7"/>
        <v>0</v>
      </c>
      <c r="AZ14" s="11">
        <f t="shared" si="8"/>
        <v>0</v>
      </c>
      <c r="BA14" s="11">
        <f t="shared" si="9"/>
        <v>0</v>
      </c>
      <c r="BB14" s="11">
        <f t="shared" si="10"/>
        <v>0</v>
      </c>
      <c r="BC14" s="11">
        <f t="shared" si="11"/>
        <v>0</v>
      </c>
      <c r="BD14" s="11">
        <f>SUMIFS(Ishop!$BK:$BK,Ishop!$BG:$BG,Source!D14,Ishop!$B:$B,Source!C14)</f>
        <v>0</v>
      </c>
      <c r="BE14" s="11">
        <f>COUNTIFS(Ishop!$AW:$AW,"OUI",Ishop!$BG:$BG,Source!D14,Ishop!$B:$B,Source!C14)</f>
        <v>0</v>
      </c>
      <c r="BF14" s="11">
        <f t="shared" si="12"/>
        <v>0</v>
      </c>
      <c r="BG14" s="11">
        <f t="shared" si="13"/>
        <v>0</v>
      </c>
      <c r="BH14" s="11">
        <f t="shared" si="14"/>
        <v>0</v>
      </c>
      <c r="BI14" s="11">
        <f t="shared" si="15"/>
        <v>0</v>
      </c>
      <c r="BJ14" s="11">
        <f t="shared" si="16"/>
        <v>0</v>
      </c>
      <c r="BK14" s="11">
        <f t="shared" si="17"/>
        <v>0</v>
      </c>
      <c r="BL14" s="11">
        <f t="shared" si="18"/>
        <v>0</v>
      </c>
      <c r="BM14" s="11">
        <f t="shared" si="19"/>
        <v>0</v>
      </c>
      <c r="BN14" s="25">
        <f>Z14*Budget!$A$6</f>
        <v>0</v>
      </c>
      <c r="BO14" s="25">
        <f>AA14*(Budget!$B$6+Budget!$B$7)</f>
        <v>0</v>
      </c>
      <c r="BP14" s="25">
        <f>AB14*(Budget!$C$6+Budget!$C$7)</f>
        <v>0</v>
      </c>
      <c r="BQ14" s="25">
        <f>AC14*(Budget!$D$6+Budget!$D$7)</f>
        <v>0</v>
      </c>
      <c r="BR14" s="25">
        <f>AD14*(Budget!$E$6+Budget!$E$7)</f>
        <v>0</v>
      </c>
      <c r="BS14" s="25">
        <f>AE14*(Budget!$F$6+Budget!$F$7)</f>
        <v>0</v>
      </c>
      <c r="BT14" s="25">
        <f>AF14*(Budget!$G$6+Budget!$G$7)</f>
        <v>0</v>
      </c>
      <c r="BU14" s="25">
        <f>AG14*Budget!$H$6</f>
        <v>0</v>
      </c>
      <c r="BV14" s="25">
        <f>AH14*Budget!$I$6</f>
        <v>0</v>
      </c>
      <c r="BW14" s="25">
        <f>AI14*Budget!$J$6</f>
        <v>0</v>
      </c>
      <c r="BX14" s="25">
        <f>AJ14*Budget!$K$6</f>
        <v>0</v>
      </c>
      <c r="BY14" s="25">
        <f>AK14*Budget!$L$6</f>
        <v>0</v>
      </c>
      <c r="BZ14" s="25">
        <f>AL14*Budget!$M$6</f>
        <v>0</v>
      </c>
      <c r="CA14" s="25">
        <f>AM14*Budget!$N$6</f>
        <v>0</v>
      </c>
      <c r="CB14" s="25">
        <f>AQ14*Budget!$O$6</f>
        <v>0</v>
      </c>
      <c r="CC14" s="25">
        <f>AR14*Budget!$S$6</f>
        <v>0</v>
      </c>
      <c r="CD14" s="25">
        <f>AS14*Budget!$Q$6</f>
        <v>0</v>
      </c>
      <c r="CE14" s="25">
        <f t="shared" si="20"/>
        <v>0</v>
      </c>
      <c r="CF14" s="11" t="e">
        <f>COUNTIFS(#REF!,Source!E14,#REF!,Source!C14)</f>
        <v>#REF!</v>
      </c>
      <c r="CG14" s="11" t="str">
        <f t="shared" si="21"/>
        <v>--</v>
      </c>
    </row>
    <row r="15" spans="1:85" x14ac:dyDescent="0.25">
      <c r="A15" t="str">
        <f>IFERROR(VLOOKUP(MONTH(C15),Date!$A$2:$B$13,2,0),"--")</f>
        <v>Mars</v>
      </c>
      <c r="B15" s="3">
        <f t="shared" si="0"/>
        <v>13</v>
      </c>
      <c r="C15" s="28">
        <v>42089</v>
      </c>
      <c r="D15" s="29" t="s">
        <v>207</v>
      </c>
      <c r="E15" s="30" t="str">
        <f>IFERROR(VLOOKUP(D15,Listing!$A:$B,2,0),"--")</f>
        <v>A44026</v>
      </c>
      <c r="F15" s="30" t="str">
        <f>IFERROR(VLOOKUP(D15,Listing!$A:$E,5,0),"-")</f>
        <v>EL MEDAGHRI EL ALAOUI  Ahmed</v>
      </c>
      <c r="G15" s="4">
        <f>IFERROR(VLOOKUP(D15,Listing!$A:$F,6,0),"--")</f>
        <v>42114</v>
      </c>
      <c r="H15" s="3" t="str">
        <f>IFERROR(VLOOKUP(D15,Listing!$A:$D,4,0),"--")</f>
        <v>Hind Haddou</v>
      </c>
      <c r="I15" s="3" t="str">
        <f t="shared" si="1"/>
        <v>AAC</v>
      </c>
      <c r="J15" s="31">
        <f>IFERROR(COUNTIFS(Ishop!$BG:$BG,Source!D15,Ishop!$B:$B,Source!C15),"--")</f>
        <v>0</v>
      </c>
      <c r="K15" s="3">
        <f>IFERROR(COUNTIFS(Ishop!$BG:$BG,Source!D15,Ishop!$B:$B,Source!C15,Ishop!$J:$J,"OUI"),"--")</f>
        <v>0</v>
      </c>
      <c r="L15" s="3">
        <f>COUNTIFS(Ishop!$AG:$AG,Source!$L$1,Ishop!$BG:$BG,Source!$D15,Ishop!$B:$B,Source!$C15)</f>
        <v>0</v>
      </c>
      <c r="M15" s="3">
        <f>COUNTIFS(Ishop!$AG:$AG,Source!$M$1,Ishop!$BG:$BG,Source!$D15,Ishop!$B:$B,Source!$C15)</f>
        <v>0</v>
      </c>
      <c r="N15" s="3">
        <f>COUNTIFS(Ishop!$AG:$AG,Source!$N$1,Ishop!$BG:$BG,Source!$D15,Ishop!$B:$B,Source!$C15)</f>
        <v>0</v>
      </c>
      <c r="O15" s="3">
        <f>COUNTIFS(Ishop!$AG:$AG,Source!$O$1,Ishop!$BG:$BG,Source!$D15,Ishop!$B:$B,Source!$C15)</f>
        <v>0</v>
      </c>
      <c r="P15" s="3">
        <f>COUNTIFS(Ishop!$AG:$AG,Source!$P$1,Ishop!$BG:$BG,Source!$D15,Ishop!$B:$B,Source!$C15)</f>
        <v>0</v>
      </c>
      <c r="Q15" s="3">
        <f>COUNTIFS(Ishop!$AG:$AG,Source!$Q$1,Ishop!$BG:$BG,Source!$D15,Ishop!$B:$B,Source!$C15)</f>
        <v>0</v>
      </c>
      <c r="R15" s="3">
        <f>COUNTIFS(Ishop!$AG:$AG,Source!$R$1,Ishop!$BG:$BG,Source!$D15,Ishop!$B:$B,Source!$C15)</f>
        <v>0</v>
      </c>
      <c r="S15" s="3">
        <f>COUNTIFS(Ishop!$AG:$AG,Source!$S$1,Ishop!$BG:$BG,Source!$D15,Ishop!$B:$B,Source!$C15)</f>
        <v>0</v>
      </c>
      <c r="T15" s="3">
        <f>COUNTIFS(Ishop!$AG:$AG,Source!$T$1,Ishop!$BG:$BG,Source!$D15,Ishop!$B:$B,Source!$C15)</f>
        <v>0</v>
      </c>
      <c r="U15" s="3">
        <f>COUNTIFS(Ishop!$AG:$AG,Source!$U$1,Ishop!$BG:$BG,Source!$D15,Ishop!$B:$B,Source!$C15)</f>
        <v>0</v>
      </c>
      <c r="V15" s="3">
        <f>COUNTIFS(Ishop!$AG:$AG,Source!$V$1,Ishop!$BG:$BG,Source!$D15,Ishop!$B:$B,Source!$C15)</f>
        <v>0</v>
      </c>
      <c r="W15" s="3">
        <f>COUNTIFS(Ishop!$AG:$AG,Source!$W$1,Ishop!$BG:$BG,Source!$D15,Ishop!$B:$B,Source!$C15)</f>
        <v>0</v>
      </c>
      <c r="X15" s="3">
        <f>COUNTIFS(Ishop!$AG:$AG,Source!$X$1,Ishop!$BG:$BG,Source!$D15,Ishop!$B:$B,Source!$C15)</f>
        <v>0</v>
      </c>
      <c r="Y15" s="3">
        <f>COUNTIFS(Ishop!$AG:$AG,Source!$Y$1,Ishop!$BG:$BG,Source!$D15,Ishop!$B:$B,Source!$C15)</f>
        <v>0</v>
      </c>
      <c r="Z15" s="3">
        <f>COUNTIFS(Ishop!$AG:$AG,Source!$Z$1,Ishop!$BG:$BG,Source!$D15,Ishop!$B:$B,Source!$C15,Ishop!$J:$J,"OUI")</f>
        <v>0</v>
      </c>
      <c r="AA15" s="3">
        <f>COUNTIFS(Ishop!$AG:$AG,Source!$AA$1,Ishop!$BG:$BG,Source!$D15,Ishop!$B:$B,Source!$C15,Ishop!$J:$J,"OUI")</f>
        <v>0</v>
      </c>
      <c r="AB15" s="3">
        <f>COUNTIFS(Ishop!$AG:$AG,Source!$AB$1,Ishop!$BG:$BG,Source!$D15,Ishop!$B:$B,Source!$C15,Ishop!$J:$J,"OUI")</f>
        <v>0</v>
      </c>
      <c r="AC15" s="3">
        <f>COUNTIFS(Ishop!$AG:$AG,Source!$AC$1,Ishop!$BG:$BG,Source!$D15,Ishop!$B:$B,Source!$C15,Ishop!$J:$J,"OUI")</f>
        <v>0</v>
      </c>
      <c r="AD15" s="3">
        <f>COUNTIFS(Ishop!$AG:$AG,Source!$AD$1,Ishop!$BG:$BG,Source!$D15,Ishop!$B:$B,Source!$C15,Ishop!$J:$J,"OUI")</f>
        <v>0</v>
      </c>
      <c r="AE15" s="3">
        <f>COUNTIFS(Ishop!$AG:$AG,Source!$AE$1,Ishop!$BG:$BG,Source!$D15,Ishop!$B:$B,Source!$C15,Ishop!$J:$J,"OUI")</f>
        <v>0</v>
      </c>
      <c r="AF15" s="3">
        <f>COUNTIFS(Ishop!$AG:$AG,Source!$AF$1,Ishop!$BG:$BG,Source!$D15,Ishop!$B:$B,Source!$C15,Ishop!$J:$J,"OUI")</f>
        <v>0</v>
      </c>
      <c r="AG15" s="3">
        <f>COUNTIFS(Ishop!$AG:$AG,Source!$AG$1,Ishop!$BG:$BG,Source!$D15,Ishop!$B:$B,Source!$C15,Ishop!$J:$J,"OUI")</f>
        <v>0</v>
      </c>
      <c r="AH15" s="3">
        <f>COUNTIFS(Ishop!$AG:$AG,Source!$AH$1,Ishop!$BG:$BG,Source!$D15,Ishop!$B:$B,Source!$C15,Ishop!$J:$J,"OUI")</f>
        <v>0</v>
      </c>
      <c r="AI15" s="3">
        <f>COUNTIFS(Ishop!$AG:$AG,Source!$AI$1,Ishop!$BG:$BG,Source!$D15,Ishop!$B:$B,Source!$C15,Ishop!$J:$J,"OUI")</f>
        <v>0</v>
      </c>
      <c r="AJ15" s="3">
        <f>COUNTIFS(Ishop!$AG:$AG,Source!$AJ$1,Ishop!$BG:$BG,Source!$D15,Ishop!$B:$B,Source!$C15,Ishop!$J:$J,"OUI")</f>
        <v>0</v>
      </c>
      <c r="AK15" s="3">
        <f>COUNTIFS(Ishop!$AG:$AG,Source!$AK$1,Ishop!$BG:$BG,Source!$D15,Ishop!$B:$B,Source!$C15,Ishop!$J:$J,"OUI")</f>
        <v>0</v>
      </c>
      <c r="AL15" s="3">
        <f>COUNTIFS(Ishop!$AG:$AG,Source!$AL$1,Ishop!$BG:$BG,Source!$D15,Ishop!$B:$B,Source!$C15,Ishop!$J:$J,"OUI")</f>
        <v>0</v>
      </c>
      <c r="AM15" s="3">
        <f>COUNTIFS(Ishop!$AG:$AG,Source!$AM$1,Ishop!$BG:$BG,Source!$D15,Ishop!$B:$B,Source!$C15,Ishop!$J:$J,"OUI")</f>
        <v>0</v>
      </c>
      <c r="AN15" s="3">
        <f>COUNTIFS(Dolmen!$W:$W,"Sensatio",Dolmen!$O:$O,Source!D15,Dolmen!$F:$F,Source!C15)</f>
        <v>0</v>
      </c>
      <c r="AO15" s="11">
        <f>COUNTIFS(Dolmen!$AC:$AC,"Bbox Miami",Dolmen!$O:$O,Source!D15,Dolmen!$F:$F,Source!C15)</f>
        <v>0</v>
      </c>
      <c r="AP15" s="3">
        <f>COUNTIFS(Dolmen!$AD:$AD,"1",Dolmen!$W:$W,"",Dolmen!$O:$O,Source!D15,Dolmen!$F:$F,Source!C15)</f>
        <v>0</v>
      </c>
      <c r="AQ15" s="3">
        <f>COUNTIFS(Dolmen!$W:$W,"Sensation",Dolmen!$Y:$Y,"1",Dolmen!$O:$O,Source!D15,Dolmen!$F:$F,Source!C15)</f>
        <v>0</v>
      </c>
      <c r="AR15" s="11">
        <f>COUNTIFS(Dolmen!$AC:$AC,"Bbox Miami",Dolmen!$Y:$Y,"1",Dolmen!$O:$O,Source!D15,Dolmen!$F:$F,Source!C15)</f>
        <v>0</v>
      </c>
      <c r="AS15" s="3">
        <f>COUNTIFS(Dolmen!$AD:$AD,"1",Dolmen!$W:$W,"",Dolmen!$Y:$Y,"1",Dolmen!$O:$O,Source!D15,Dolmen!$F:$F,Source!C15)</f>
        <v>0</v>
      </c>
      <c r="AT15" s="3">
        <f t="shared" si="2"/>
        <v>0</v>
      </c>
      <c r="AU15" s="3">
        <f t="shared" si="3"/>
        <v>0</v>
      </c>
      <c r="AV15" s="3">
        <f t="shared" si="4"/>
        <v>0</v>
      </c>
      <c r="AW15" s="3">
        <f t="shared" si="5"/>
        <v>0</v>
      </c>
      <c r="AX15" s="11">
        <f t="shared" si="6"/>
        <v>0</v>
      </c>
      <c r="AY15" s="11">
        <f t="shared" si="7"/>
        <v>0</v>
      </c>
      <c r="AZ15" s="11">
        <f t="shared" si="8"/>
        <v>0</v>
      </c>
      <c r="BA15" s="11">
        <f t="shared" si="9"/>
        <v>0</v>
      </c>
      <c r="BB15" s="11">
        <f t="shared" si="10"/>
        <v>0</v>
      </c>
      <c r="BC15" s="11">
        <f t="shared" si="11"/>
        <v>0</v>
      </c>
      <c r="BD15" s="11">
        <f>SUMIFS(Ishop!$BK:$BK,Ishop!$BG:$BG,Source!D15,Ishop!$B:$B,Source!C15)</f>
        <v>0</v>
      </c>
      <c r="BE15" s="11">
        <f>COUNTIFS(Ishop!$AW:$AW,"OUI",Ishop!$BG:$BG,Source!D15,Ishop!$B:$B,Source!C15)</f>
        <v>0</v>
      </c>
      <c r="BF15" s="11">
        <f t="shared" si="12"/>
        <v>0</v>
      </c>
      <c r="BG15" s="11">
        <f t="shared" si="13"/>
        <v>0</v>
      </c>
      <c r="BH15" s="11">
        <f t="shared" si="14"/>
        <v>0</v>
      </c>
      <c r="BI15" s="11">
        <f t="shared" si="15"/>
        <v>0</v>
      </c>
      <c r="BJ15" s="11">
        <f t="shared" si="16"/>
        <v>0</v>
      </c>
      <c r="BK15" s="11">
        <f t="shared" si="17"/>
        <v>0</v>
      </c>
      <c r="BL15" s="11">
        <f t="shared" si="18"/>
        <v>0</v>
      </c>
      <c r="BM15" s="11">
        <f t="shared" si="19"/>
        <v>0</v>
      </c>
      <c r="BN15" s="25">
        <f>Z15*Budget!$A$6</f>
        <v>0</v>
      </c>
      <c r="BO15" s="25">
        <f>AA15*(Budget!$B$6+Budget!$B$7)</f>
        <v>0</v>
      </c>
      <c r="BP15" s="25">
        <f>AB15*(Budget!$C$6+Budget!$C$7)</f>
        <v>0</v>
      </c>
      <c r="BQ15" s="25">
        <f>AC15*(Budget!$D$6+Budget!$D$7)</f>
        <v>0</v>
      </c>
      <c r="BR15" s="25">
        <f>AD15*(Budget!$E$6+Budget!$E$7)</f>
        <v>0</v>
      </c>
      <c r="BS15" s="25">
        <f>AE15*(Budget!$F$6+Budget!$F$7)</f>
        <v>0</v>
      </c>
      <c r="BT15" s="25">
        <f>AF15*(Budget!$G$6+Budget!$G$7)</f>
        <v>0</v>
      </c>
      <c r="BU15" s="25">
        <f>AG15*Budget!$H$6</f>
        <v>0</v>
      </c>
      <c r="BV15" s="25">
        <f>AH15*Budget!$I$6</f>
        <v>0</v>
      </c>
      <c r="BW15" s="25">
        <f>AI15*Budget!$J$6</f>
        <v>0</v>
      </c>
      <c r="BX15" s="25">
        <f>AJ15*Budget!$K$6</f>
        <v>0</v>
      </c>
      <c r="BY15" s="25">
        <f>AK15*Budget!$L$6</f>
        <v>0</v>
      </c>
      <c r="BZ15" s="25">
        <f>AL15*Budget!$M$6</f>
        <v>0</v>
      </c>
      <c r="CA15" s="25">
        <f>AM15*Budget!$N$6</f>
        <v>0</v>
      </c>
      <c r="CB15" s="25">
        <f>AQ15*Budget!$O$6</f>
        <v>0</v>
      </c>
      <c r="CC15" s="25">
        <f>AR15*Budget!$S$6</f>
        <v>0</v>
      </c>
      <c r="CD15" s="25">
        <f>AS15*Budget!$Q$6</f>
        <v>0</v>
      </c>
      <c r="CE15" s="25">
        <f t="shared" si="20"/>
        <v>0</v>
      </c>
      <c r="CF15" s="11" t="e">
        <f>COUNTIFS(#REF!,Source!E15,#REF!,Source!C15)</f>
        <v>#REF!</v>
      </c>
      <c r="CG15" s="11" t="str">
        <f t="shared" si="21"/>
        <v>--</v>
      </c>
    </row>
    <row r="16" spans="1:85" x14ac:dyDescent="0.25">
      <c r="A16" t="str">
        <f>IFERROR(VLOOKUP(MONTH(C16),Date!$A$2:$B$13,2,0),"--")</f>
        <v>Mars</v>
      </c>
      <c r="B16" s="3">
        <f t="shared" si="0"/>
        <v>13</v>
      </c>
      <c r="C16" s="28">
        <v>42089</v>
      </c>
      <c r="D16" s="29" t="s">
        <v>208</v>
      </c>
      <c r="E16" s="30" t="str">
        <f>IFERROR(VLOOKUP(D16,Listing!$A:$B,2,0),"--")</f>
        <v>A44056</v>
      </c>
      <c r="F16" s="30" t="str">
        <f>IFERROR(VLOOKUP(D16,Listing!$A:$E,5,0),"-")</f>
        <v>DRISSIA  Hilal</v>
      </c>
      <c r="G16" s="4">
        <f>IFERROR(VLOOKUP(D16,Listing!$A:$F,6,0),"--")</f>
        <v>42114</v>
      </c>
      <c r="H16" s="3" t="str">
        <f>IFERROR(VLOOKUP(D16,Listing!$A:$D,4,0),"--")</f>
        <v>Hind Haddou</v>
      </c>
      <c r="I16" s="3" t="str">
        <f t="shared" si="1"/>
        <v>AAC</v>
      </c>
      <c r="J16" s="31">
        <f>IFERROR(COUNTIFS(Ishop!$BG:$BG,Source!D16,Ishop!$B:$B,Source!C16),"--")</f>
        <v>0</v>
      </c>
      <c r="K16" s="3">
        <f>IFERROR(COUNTIFS(Ishop!$BG:$BG,Source!D16,Ishop!$B:$B,Source!C16,Ishop!$J:$J,"OUI"),"--")</f>
        <v>0</v>
      </c>
      <c r="L16" s="3">
        <f>COUNTIFS(Ishop!$AG:$AG,Source!$L$1,Ishop!$BG:$BG,Source!$D16,Ishop!$B:$B,Source!$C16)</f>
        <v>0</v>
      </c>
      <c r="M16" s="3">
        <f>COUNTIFS(Ishop!$AG:$AG,Source!$M$1,Ishop!$BG:$BG,Source!$D16,Ishop!$B:$B,Source!$C16)</f>
        <v>0</v>
      </c>
      <c r="N16" s="3">
        <f>COUNTIFS(Ishop!$AG:$AG,Source!$N$1,Ishop!$BG:$BG,Source!$D16,Ishop!$B:$B,Source!$C16)</f>
        <v>0</v>
      </c>
      <c r="O16" s="3">
        <f>COUNTIFS(Ishop!$AG:$AG,Source!$O$1,Ishop!$BG:$BG,Source!$D16,Ishop!$B:$B,Source!$C16)</f>
        <v>0</v>
      </c>
      <c r="P16" s="3">
        <f>COUNTIFS(Ishop!$AG:$AG,Source!$P$1,Ishop!$BG:$BG,Source!$D16,Ishop!$B:$B,Source!$C16)</f>
        <v>0</v>
      </c>
      <c r="Q16" s="3">
        <f>COUNTIFS(Ishop!$AG:$AG,Source!$Q$1,Ishop!$BG:$BG,Source!$D16,Ishop!$B:$B,Source!$C16)</f>
        <v>0</v>
      </c>
      <c r="R16" s="3">
        <f>COUNTIFS(Ishop!$AG:$AG,Source!$R$1,Ishop!$BG:$BG,Source!$D16,Ishop!$B:$B,Source!$C16)</f>
        <v>0</v>
      </c>
      <c r="S16" s="3">
        <f>COUNTIFS(Ishop!$AG:$AG,Source!$S$1,Ishop!$BG:$BG,Source!$D16,Ishop!$B:$B,Source!$C16)</f>
        <v>0</v>
      </c>
      <c r="T16" s="3">
        <f>COUNTIFS(Ishop!$AG:$AG,Source!$T$1,Ishop!$BG:$BG,Source!$D16,Ishop!$B:$B,Source!$C16)</f>
        <v>0</v>
      </c>
      <c r="U16" s="3">
        <f>COUNTIFS(Ishop!$AG:$AG,Source!$U$1,Ishop!$BG:$BG,Source!$D16,Ishop!$B:$B,Source!$C16)</f>
        <v>0</v>
      </c>
      <c r="V16" s="3">
        <f>COUNTIFS(Ishop!$AG:$AG,Source!$V$1,Ishop!$BG:$BG,Source!$D16,Ishop!$B:$B,Source!$C16)</f>
        <v>0</v>
      </c>
      <c r="W16" s="3">
        <f>COUNTIFS(Ishop!$AG:$AG,Source!$W$1,Ishop!$BG:$BG,Source!$D16,Ishop!$B:$B,Source!$C16)</f>
        <v>0</v>
      </c>
      <c r="X16" s="3">
        <f>COUNTIFS(Ishop!$AG:$AG,Source!$X$1,Ishop!$BG:$BG,Source!$D16,Ishop!$B:$B,Source!$C16)</f>
        <v>0</v>
      </c>
      <c r="Y16" s="3">
        <f>COUNTIFS(Ishop!$AG:$AG,Source!$Y$1,Ishop!$BG:$BG,Source!$D16,Ishop!$B:$B,Source!$C16)</f>
        <v>0</v>
      </c>
      <c r="Z16" s="3">
        <f>COUNTIFS(Ishop!$AG:$AG,Source!$Z$1,Ishop!$BG:$BG,Source!$D16,Ishop!$B:$B,Source!$C16,Ishop!$J:$J,"OUI")</f>
        <v>0</v>
      </c>
      <c r="AA16" s="3">
        <f>COUNTIFS(Ishop!$AG:$AG,Source!$AA$1,Ishop!$BG:$BG,Source!$D16,Ishop!$B:$B,Source!$C16,Ishop!$J:$J,"OUI")</f>
        <v>0</v>
      </c>
      <c r="AB16" s="3">
        <f>COUNTIFS(Ishop!$AG:$AG,Source!$AB$1,Ishop!$BG:$BG,Source!$D16,Ishop!$B:$B,Source!$C16,Ishop!$J:$J,"OUI")</f>
        <v>0</v>
      </c>
      <c r="AC16" s="3">
        <f>COUNTIFS(Ishop!$AG:$AG,Source!$AC$1,Ishop!$BG:$BG,Source!$D16,Ishop!$B:$B,Source!$C16,Ishop!$J:$J,"OUI")</f>
        <v>0</v>
      </c>
      <c r="AD16" s="3">
        <f>COUNTIFS(Ishop!$AG:$AG,Source!$AD$1,Ishop!$BG:$BG,Source!$D16,Ishop!$B:$B,Source!$C16,Ishop!$J:$J,"OUI")</f>
        <v>0</v>
      </c>
      <c r="AE16" s="3">
        <f>COUNTIFS(Ishop!$AG:$AG,Source!$AE$1,Ishop!$BG:$BG,Source!$D16,Ishop!$B:$B,Source!$C16,Ishop!$J:$J,"OUI")</f>
        <v>0</v>
      </c>
      <c r="AF16" s="3">
        <f>COUNTIFS(Ishop!$AG:$AG,Source!$AF$1,Ishop!$BG:$BG,Source!$D16,Ishop!$B:$B,Source!$C16,Ishop!$J:$J,"OUI")</f>
        <v>0</v>
      </c>
      <c r="AG16" s="3">
        <f>COUNTIFS(Ishop!$AG:$AG,Source!$AG$1,Ishop!$BG:$BG,Source!$D16,Ishop!$B:$B,Source!$C16,Ishop!$J:$J,"OUI")</f>
        <v>0</v>
      </c>
      <c r="AH16" s="3">
        <f>COUNTIFS(Ishop!$AG:$AG,Source!$AH$1,Ishop!$BG:$BG,Source!$D16,Ishop!$B:$B,Source!$C16,Ishop!$J:$J,"OUI")</f>
        <v>0</v>
      </c>
      <c r="AI16" s="3">
        <f>COUNTIFS(Ishop!$AG:$AG,Source!$AI$1,Ishop!$BG:$BG,Source!$D16,Ishop!$B:$B,Source!$C16,Ishop!$J:$J,"OUI")</f>
        <v>0</v>
      </c>
      <c r="AJ16" s="3">
        <f>COUNTIFS(Ishop!$AG:$AG,Source!$AJ$1,Ishop!$BG:$BG,Source!$D16,Ishop!$B:$B,Source!$C16,Ishop!$J:$J,"OUI")</f>
        <v>0</v>
      </c>
      <c r="AK16" s="3">
        <f>COUNTIFS(Ishop!$AG:$AG,Source!$AK$1,Ishop!$BG:$BG,Source!$D16,Ishop!$B:$B,Source!$C16,Ishop!$J:$J,"OUI")</f>
        <v>0</v>
      </c>
      <c r="AL16" s="3">
        <f>COUNTIFS(Ishop!$AG:$AG,Source!$AL$1,Ishop!$BG:$BG,Source!$D16,Ishop!$B:$B,Source!$C16,Ishop!$J:$J,"OUI")</f>
        <v>0</v>
      </c>
      <c r="AM16" s="3">
        <f>COUNTIFS(Ishop!$AG:$AG,Source!$AM$1,Ishop!$BG:$BG,Source!$D16,Ishop!$B:$B,Source!$C16,Ishop!$J:$J,"OUI")</f>
        <v>0</v>
      </c>
      <c r="AN16" s="3">
        <f>COUNTIFS(Dolmen!$W:$W,"Sensatio",Dolmen!$O:$O,Source!D16,Dolmen!$F:$F,Source!C16)</f>
        <v>0</v>
      </c>
      <c r="AO16" s="11">
        <f>COUNTIFS(Dolmen!$AC:$AC,"Bbox Miami",Dolmen!$O:$O,Source!D16,Dolmen!$F:$F,Source!C16)</f>
        <v>0</v>
      </c>
      <c r="AP16" s="3">
        <f>COUNTIFS(Dolmen!$AD:$AD,"1",Dolmen!$W:$W,"",Dolmen!$O:$O,Source!D16,Dolmen!$F:$F,Source!C16)</f>
        <v>0</v>
      </c>
      <c r="AQ16" s="3">
        <f>COUNTIFS(Dolmen!$W:$W,"Sensation",Dolmen!$Y:$Y,"1",Dolmen!$O:$O,Source!D16,Dolmen!$F:$F,Source!C16)</f>
        <v>0</v>
      </c>
      <c r="AR16" s="11">
        <f>COUNTIFS(Dolmen!$AC:$AC,"Bbox Miami",Dolmen!$Y:$Y,"1",Dolmen!$O:$O,Source!D16,Dolmen!$F:$F,Source!C16)</f>
        <v>0</v>
      </c>
      <c r="AS16" s="3">
        <f>COUNTIFS(Dolmen!$AD:$AD,"1",Dolmen!$W:$W,"",Dolmen!$Y:$Y,"1",Dolmen!$O:$O,Source!D16,Dolmen!$F:$F,Source!C16)</f>
        <v>0</v>
      </c>
      <c r="AT16" s="3">
        <f t="shared" si="2"/>
        <v>0</v>
      </c>
      <c r="AU16" s="3">
        <f t="shared" si="3"/>
        <v>0</v>
      </c>
      <c r="AV16" s="3">
        <f t="shared" si="4"/>
        <v>0</v>
      </c>
      <c r="AW16" s="3">
        <f t="shared" si="5"/>
        <v>0</v>
      </c>
      <c r="AX16" s="11">
        <f t="shared" si="6"/>
        <v>0</v>
      </c>
      <c r="AY16" s="11">
        <f t="shared" si="7"/>
        <v>0</v>
      </c>
      <c r="AZ16" s="11">
        <f t="shared" si="8"/>
        <v>0</v>
      </c>
      <c r="BA16" s="11">
        <f t="shared" si="9"/>
        <v>0</v>
      </c>
      <c r="BB16" s="11">
        <f t="shared" si="10"/>
        <v>0</v>
      </c>
      <c r="BC16" s="11">
        <f t="shared" si="11"/>
        <v>0</v>
      </c>
      <c r="BD16" s="11">
        <f>SUMIFS(Ishop!$BK:$BK,Ishop!$BG:$BG,Source!D16,Ishop!$B:$B,Source!C16)</f>
        <v>0</v>
      </c>
      <c r="BE16" s="11">
        <f>COUNTIFS(Ishop!$AW:$AW,"OUI",Ishop!$BG:$BG,Source!D16,Ishop!$B:$B,Source!C16)</f>
        <v>0</v>
      </c>
      <c r="BF16" s="11">
        <f t="shared" si="12"/>
        <v>0</v>
      </c>
      <c r="BG16" s="11">
        <f t="shared" si="13"/>
        <v>0</v>
      </c>
      <c r="BH16" s="11">
        <f t="shared" si="14"/>
        <v>0</v>
      </c>
      <c r="BI16" s="11">
        <f t="shared" si="15"/>
        <v>0</v>
      </c>
      <c r="BJ16" s="11">
        <f t="shared" si="16"/>
        <v>0</v>
      </c>
      <c r="BK16" s="11">
        <f t="shared" si="17"/>
        <v>0</v>
      </c>
      <c r="BL16" s="11">
        <f t="shared" si="18"/>
        <v>0</v>
      </c>
      <c r="BM16" s="11">
        <f t="shared" si="19"/>
        <v>0</v>
      </c>
      <c r="BN16" s="25">
        <f>Z16*Budget!$A$6</f>
        <v>0</v>
      </c>
      <c r="BO16" s="25">
        <f>AA16*(Budget!$B$6+Budget!$B$7)</f>
        <v>0</v>
      </c>
      <c r="BP16" s="25">
        <f>AB16*(Budget!$C$6+Budget!$C$7)</f>
        <v>0</v>
      </c>
      <c r="BQ16" s="25">
        <f>AC16*(Budget!$D$6+Budget!$D$7)</f>
        <v>0</v>
      </c>
      <c r="BR16" s="25">
        <f>AD16*(Budget!$E$6+Budget!$E$7)</f>
        <v>0</v>
      </c>
      <c r="BS16" s="25">
        <f>AE16*(Budget!$F$6+Budget!$F$7)</f>
        <v>0</v>
      </c>
      <c r="BT16" s="25">
        <f>AF16*(Budget!$G$6+Budget!$G$7)</f>
        <v>0</v>
      </c>
      <c r="BU16" s="25">
        <f>AG16*Budget!$H$6</f>
        <v>0</v>
      </c>
      <c r="BV16" s="25">
        <f>AH16*Budget!$I$6</f>
        <v>0</v>
      </c>
      <c r="BW16" s="25">
        <f>AI16*Budget!$J$6</f>
        <v>0</v>
      </c>
      <c r="BX16" s="25">
        <f>AJ16*Budget!$K$6</f>
        <v>0</v>
      </c>
      <c r="BY16" s="25">
        <f>AK16*Budget!$L$6</f>
        <v>0</v>
      </c>
      <c r="BZ16" s="25">
        <f>AL16*Budget!$M$6</f>
        <v>0</v>
      </c>
      <c r="CA16" s="25">
        <f>AM16*Budget!$N$6</f>
        <v>0</v>
      </c>
      <c r="CB16" s="25">
        <f>AQ16*Budget!$O$6</f>
        <v>0</v>
      </c>
      <c r="CC16" s="25">
        <f>AR16*Budget!$S$6</f>
        <v>0</v>
      </c>
      <c r="CD16" s="25">
        <f>AS16*Budget!$Q$6</f>
        <v>0</v>
      </c>
      <c r="CE16" s="25">
        <f t="shared" si="20"/>
        <v>0</v>
      </c>
      <c r="CF16" s="11" t="e">
        <f>COUNTIFS(#REF!,Source!E16,#REF!,Source!C16)</f>
        <v>#REF!</v>
      </c>
      <c r="CG16" s="11" t="str">
        <f t="shared" si="21"/>
        <v>--</v>
      </c>
    </row>
    <row r="17" spans="1:85" x14ac:dyDescent="0.25">
      <c r="A17" t="str">
        <f>IFERROR(VLOOKUP(MONTH(C17),Date!$A$2:$B$13,2,0),"--")</f>
        <v>Mars</v>
      </c>
      <c r="B17" s="3">
        <f t="shared" si="0"/>
        <v>13</v>
      </c>
      <c r="C17" s="28">
        <v>42089</v>
      </c>
      <c r="D17" s="29" t="s">
        <v>209</v>
      </c>
      <c r="E17" s="30" t="str">
        <f>IFERROR(VLOOKUP(D17,Listing!$A:$B,2,0),"--")</f>
        <v>A44071</v>
      </c>
      <c r="F17" s="30" t="str">
        <f>IFERROR(VLOOKUP(D17,Listing!$A:$E,5,0),"-")</f>
        <v>MABROUK  Yassine</v>
      </c>
      <c r="G17" s="4">
        <f>IFERROR(VLOOKUP(D17,Listing!$A:$F,6,0),"--")</f>
        <v>42114</v>
      </c>
      <c r="H17" s="3" t="str">
        <f>IFERROR(VLOOKUP(D17,Listing!$A:$D,4,0),"--")</f>
        <v>Hind Haddou</v>
      </c>
      <c r="I17" s="3" t="str">
        <f t="shared" si="1"/>
        <v>AAC</v>
      </c>
      <c r="J17" s="31">
        <f>IFERROR(COUNTIFS(Ishop!$BG:$BG,Source!D17,Ishop!$B:$B,Source!C17),"--")</f>
        <v>0</v>
      </c>
      <c r="K17" s="3">
        <f>IFERROR(COUNTIFS(Ishop!$BG:$BG,Source!D17,Ishop!$B:$B,Source!C17,Ishop!$J:$J,"OUI"),"--")</f>
        <v>0</v>
      </c>
      <c r="L17" s="3">
        <f>COUNTIFS(Ishop!$AG:$AG,Source!$L$1,Ishop!$BG:$BG,Source!$D17,Ishop!$B:$B,Source!$C17)</f>
        <v>0</v>
      </c>
      <c r="M17" s="3">
        <f>COUNTIFS(Ishop!$AG:$AG,Source!$M$1,Ishop!$BG:$BG,Source!$D17,Ishop!$B:$B,Source!$C17)</f>
        <v>0</v>
      </c>
      <c r="N17" s="3">
        <f>COUNTIFS(Ishop!$AG:$AG,Source!$N$1,Ishop!$BG:$BG,Source!$D17,Ishop!$B:$B,Source!$C17)</f>
        <v>0</v>
      </c>
      <c r="O17" s="3">
        <f>COUNTIFS(Ishop!$AG:$AG,Source!$O$1,Ishop!$BG:$BG,Source!$D17,Ishop!$B:$B,Source!$C17)</f>
        <v>0</v>
      </c>
      <c r="P17" s="3">
        <f>COUNTIFS(Ishop!$AG:$AG,Source!$P$1,Ishop!$BG:$BG,Source!$D17,Ishop!$B:$B,Source!$C17)</f>
        <v>0</v>
      </c>
      <c r="Q17" s="3">
        <f>COUNTIFS(Ishop!$AG:$AG,Source!$Q$1,Ishop!$BG:$BG,Source!$D17,Ishop!$B:$B,Source!$C17)</f>
        <v>0</v>
      </c>
      <c r="R17" s="3">
        <f>COUNTIFS(Ishop!$AG:$AG,Source!$R$1,Ishop!$BG:$BG,Source!$D17,Ishop!$B:$B,Source!$C17)</f>
        <v>0</v>
      </c>
      <c r="S17" s="3">
        <f>COUNTIFS(Ishop!$AG:$AG,Source!$S$1,Ishop!$BG:$BG,Source!$D17,Ishop!$B:$B,Source!$C17)</f>
        <v>0</v>
      </c>
      <c r="T17" s="3">
        <f>COUNTIFS(Ishop!$AG:$AG,Source!$T$1,Ishop!$BG:$BG,Source!$D17,Ishop!$B:$B,Source!$C17)</f>
        <v>0</v>
      </c>
      <c r="U17" s="3">
        <f>COUNTIFS(Ishop!$AG:$AG,Source!$U$1,Ishop!$BG:$BG,Source!$D17,Ishop!$B:$B,Source!$C17)</f>
        <v>0</v>
      </c>
      <c r="V17" s="3">
        <f>COUNTIFS(Ishop!$AG:$AG,Source!$V$1,Ishop!$BG:$BG,Source!$D17,Ishop!$B:$B,Source!$C17)</f>
        <v>0</v>
      </c>
      <c r="W17" s="3">
        <f>COUNTIFS(Ishop!$AG:$AG,Source!$W$1,Ishop!$BG:$BG,Source!$D17,Ishop!$B:$B,Source!$C17)</f>
        <v>0</v>
      </c>
      <c r="X17" s="3">
        <f>COUNTIFS(Ishop!$AG:$AG,Source!$X$1,Ishop!$BG:$BG,Source!$D17,Ishop!$B:$B,Source!$C17)</f>
        <v>0</v>
      </c>
      <c r="Y17" s="3">
        <f>COUNTIFS(Ishop!$AG:$AG,Source!$Y$1,Ishop!$BG:$BG,Source!$D17,Ishop!$B:$B,Source!$C17)</f>
        <v>0</v>
      </c>
      <c r="Z17" s="3">
        <f>COUNTIFS(Ishop!$AG:$AG,Source!$Z$1,Ishop!$BG:$BG,Source!$D17,Ishop!$B:$B,Source!$C17,Ishop!$J:$J,"OUI")</f>
        <v>0</v>
      </c>
      <c r="AA17" s="3">
        <f>COUNTIFS(Ishop!$AG:$AG,Source!$AA$1,Ishop!$BG:$BG,Source!$D17,Ishop!$B:$B,Source!$C17,Ishop!$J:$J,"OUI")</f>
        <v>0</v>
      </c>
      <c r="AB17" s="3">
        <f>COUNTIFS(Ishop!$AG:$AG,Source!$AB$1,Ishop!$BG:$BG,Source!$D17,Ishop!$B:$B,Source!$C17,Ishop!$J:$J,"OUI")</f>
        <v>0</v>
      </c>
      <c r="AC17" s="3">
        <f>COUNTIFS(Ishop!$AG:$AG,Source!$AC$1,Ishop!$BG:$BG,Source!$D17,Ishop!$B:$B,Source!$C17,Ishop!$J:$J,"OUI")</f>
        <v>0</v>
      </c>
      <c r="AD17" s="3">
        <f>COUNTIFS(Ishop!$AG:$AG,Source!$AD$1,Ishop!$BG:$BG,Source!$D17,Ishop!$B:$B,Source!$C17,Ishop!$J:$J,"OUI")</f>
        <v>0</v>
      </c>
      <c r="AE17" s="3">
        <f>COUNTIFS(Ishop!$AG:$AG,Source!$AE$1,Ishop!$BG:$BG,Source!$D17,Ishop!$B:$B,Source!$C17,Ishop!$J:$J,"OUI")</f>
        <v>0</v>
      </c>
      <c r="AF17" s="3">
        <f>COUNTIFS(Ishop!$AG:$AG,Source!$AF$1,Ishop!$BG:$BG,Source!$D17,Ishop!$B:$B,Source!$C17,Ishop!$J:$J,"OUI")</f>
        <v>0</v>
      </c>
      <c r="AG17" s="3">
        <f>COUNTIFS(Ishop!$AG:$AG,Source!$AG$1,Ishop!$BG:$BG,Source!$D17,Ishop!$B:$B,Source!$C17,Ishop!$J:$J,"OUI")</f>
        <v>0</v>
      </c>
      <c r="AH17" s="3">
        <f>COUNTIFS(Ishop!$AG:$AG,Source!$AH$1,Ishop!$BG:$BG,Source!$D17,Ishop!$B:$B,Source!$C17,Ishop!$J:$J,"OUI")</f>
        <v>0</v>
      </c>
      <c r="AI17" s="3">
        <f>COUNTIFS(Ishop!$AG:$AG,Source!$AI$1,Ishop!$BG:$BG,Source!$D17,Ishop!$B:$B,Source!$C17,Ishop!$J:$J,"OUI")</f>
        <v>0</v>
      </c>
      <c r="AJ17" s="3">
        <f>COUNTIFS(Ishop!$AG:$AG,Source!$AJ$1,Ishop!$BG:$BG,Source!$D17,Ishop!$B:$B,Source!$C17,Ishop!$J:$J,"OUI")</f>
        <v>0</v>
      </c>
      <c r="AK17" s="3">
        <f>COUNTIFS(Ishop!$AG:$AG,Source!$AK$1,Ishop!$BG:$BG,Source!$D17,Ishop!$B:$B,Source!$C17,Ishop!$J:$J,"OUI")</f>
        <v>0</v>
      </c>
      <c r="AL17" s="3">
        <f>COUNTIFS(Ishop!$AG:$AG,Source!$AL$1,Ishop!$BG:$BG,Source!$D17,Ishop!$B:$B,Source!$C17,Ishop!$J:$J,"OUI")</f>
        <v>0</v>
      </c>
      <c r="AM17" s="3">
        <f>COUNTIFS(Ishop!$AG:$AG,Source!$AM$1,Ishop!$BG:$BG,Source!$D17,Ishop!$B:$B,Source!$C17,Ishop!$J:$J,"OUI")</f>
        <v>0</v>
      </c>
      <c r="AN17" s="3">
        <f>COUNTIFS(Dolmen!$W:$W,"Sensatio",Dolmen!$O:$O,Source!D17,Dolmen!$F:$F,Source!C17)</f>
        <v>0</v>
      </c>
      <c r="AO17" s="11">
        <f>COUNTIFS(Dolmen!$AC:$AC,"Bbox Miami",Dolmen!$O:$O,Source!D17,Dolmen!$F:$F,Source!C17)</f>
        <v>0</v>
      </c>
      <c r="AP17" s="3">
        <f>COUNTIFS(Dolmen!$AD:$AD,"1",Dolmen!$W:$W,"",Dolmen!$O:$O,Source!D17,Dolmen!$F:$F,Source!C17)</f>
        <v>0</v>
      </c>
      <c r="AQ17" s="3">
        <f>COUNTIFS(Dolmen!$W:$W,"Sensation",Dolmen!$Y:$Y,"1",Dolmen!$O:$O,Source!D17,Dolmen!$F:$F,Source!C17)</f>
        <v>0</v>
      </c>
      <c r="AR17" s="11">
        <f>COUNTIFS(Dolmen!$AC:$AC,"Bbox Miami",Dolmen!$Y:$Y,"1",Dolmen!$O:$O,Source!D17,Dolmen!$F:$F,Source!C17)</f>
        <v>0</v>
      </c>
      <c r="AS17" s="3">
        <f>COUNTIFS(Dolmen!$AD:$AD,"1",Dolmen!$W:$W,"",Dolmen!$Y:$Y,"1",Dolmen!$O:$O,Source!D17,Dolmen!$F:$F,Source!C17)</f>
        <v>0</v>
      </c>
      <c r="AT17" s="3">
        <f t="shared" si="2"/>
        <v>0</v>
      </c>
      <c r="AU17" s="3">
        <f t="shared" si="3"/>
        <v>0</v>
      </c>
      <c r="AV17" s="3">
        <f t="shared" si="4"/>
        <v>0</v>
      </c>
      <c r="AW17" s="3">
        <f t="shared" si="5"/>
        <v>0</v>
      </c>
      <c r="AX17" s="11">
        <f t="shared" si="6"/>
        <v>0</v>
      </c>
      <c r="AY17" s="11">
        <f t="shared" si="7"/>
        <v>0</v>
      </c>
      <c r="AZ17" s="11">
        <f t="shared" si="8"/>
        <v>0</v>
      </c>
      <c r="BA17" s="11">
        <f t="shared" si="9"/>
        <v>0</v>
      </c>
      <c r="BB17" s="11">
        <f t="shared" si="10"/>
        <v>0</v>
      </c>
      <c r="BC17" s="11">
        <f t="shared" si="11"/>
        <v>0</v>
      </c>
      <c r="BD17" s="11">
        <f>SUMIFS(Ishop!$BK:$BK,Ishop!$BG:$BG,Source!D17,Ishop!$B:$B,Source!C17)</f>
        <v>0</v>
      </c>
      <c r="BE17" s="11">
        <f>COUNTIFS(Ishop!$AW:$AW,"OUI",Ishop!$BG:$BG,Source!D17,Ishop!$B:$B,Source!C17)</f>
        <v>0</v>
      </c>
      <c r="BF17" s="11">
        <f t="shared" si="12"/>
        <v>0</v>
      </c>
      <c r="BG17" s="11">
        <f t="shared" si="13"/>
        <v>0</v>
      </c>
      <c r="BH17" s="11">
        <f t="shared" si="14"/>
        <v>0</v>
      </c>
      <c r="BI17" s="11">
        <f t="shared" si="15"/>
        <v>0</v>
      </c>
      <c r="BJ17" s="11">
        <f t="shared" si="16"/>
        <v>0</v>
      </c>
      <c r="BK17" s="11">
        <f t="shared" si="17"/>
        <v>0</v>
      </c>
      <c r="BL17" s="11">
        <f t="shared" si="18"/>
        <v>0</v>
      </c>
      <c r="BM17" s="11">
        <f t="shared" si="19"/>
        <v>0</v>
      </c>
      <c r="BN17" s="25">
        <f>Z17*Budget!$A$6</f>
        <v>0</v>
      </c>
      <c r="BO17" s="25">
        <f>AA17*(Budget!$B$6+Budget!$B$7)</f>
        <v>0</v>
      </c>
      <c r="BP17" s="25">
        <f>AB17*(Budget!$C$6+Budget!$C$7)</f>
        <v>0</v>
      </c>
      <c r="BQ17" s="25">
        <f>AC17*(Budget!$D$6+Budget!$D$7)</f>
        <v>0</v>
      </c>
      <c r="BR17" s="25">
        <f>AD17*(Budget!$E$6+Budget!$E$7)</f>
        <v>0</v>
      </c>
      <c r="BS17" s="25">
        <f>AE17*(Budget!$F$6+Budget!$F$7)</f>
        <v>0</v>
      </c>
      <c r="BT17" s="25">
        <f>AF17*(Budget!$G$6+Budget!$G$7)</f>
        <v>0</v>
      </c>
      <c r="BU17" s="25">
        <f>AG17*Budget!$H$6</f>
        <v>0</v>
      </c>
      <c r="BV17" s="25">
        <f>AH17*Budget!$I$6</f>
        <v>0</v>
      </c>
      <c r="BW17" s="25">
        <f>AI17*Budget!$J$6</f>
        <v>0</v>
      </c>
      <c r="BX17" s="25">
        <f>AJ17*Budget!$K$6</f>
        <v>0</v>
      </c>
      <c r="BY17" s="25">
        <f>AK17*Budget!$L$6</f>
        <v>0</v>
      </c>
      <c r="BZ17" s="25">
        <f>AL17*Budget!$M$6</f>
        <v>0</v>
      </c>
      <c r="CA17" s="25">
        <f>AM17*Budget!$N$6</f>
        <v>0</v>
      </c>
      <c r="CB17" s="25">
        <f>AQ17*Budget!$O$6</f>
        <v>0</v>
      </c>
      <c r="CC17" s="25">
        <f>AR17*Budget!$S$6</f>
        <v>0</v>
      </c>
      <c r="CD17" s="25">
        <f>AS17*Budget!$Q$6</f>
        <v>0</v>
      </c>
      <c r="CE17" s="25">
        <f t="shared" si="20"/>
        <v>0</v>
      </c>
      <c r="CF17" s="11" t="e">
        <f>COUNTIFS(#REF!,Source!E17,#REF!,Source!C17)</f>
        <v>#REF!</v>
      </c>
      <c r="CG17" s="11" t="str">
        <f t="shared" si="21"/>
        <v>--</v>
      </c>
    </row>
    <row r="18" spans="1:85" x14ac:dyDescent="0.25">
      <c r="A18" t="str">
        <f>IFERROR(VLOOKUP(MONTH(C18),Date!$A$2:$B$13,2,0),"--")</f>
        <v>Mars</v>
      </c>
      <c r="B18" s="3">
        <f t="shared" si="0"/>
        <v>13</v>
      </c>
      <c r="C18" s="28">
        <v>42089</v>
      </c>
      <c r="D18" s="29" t="s">
        <v>210</v>
      </c>
      <c r="E18" s="30" t="str">
        <f>IFERROR(VLOOKUP(D18,Listing!$A:$B,2,0),"--")</f>
        <v>A44090</v>
      </c>
      <c r="F18" s="30" t="str">
        <f>IFERROR(VLOOKUP(D18,Listing!$A:$E,5,0),"-")</f>
        <v>RKAB  Hajar</v>
      </c>
      <c r="G18" s="4">
        <f>IFERROR(VLOOKUP(D18,Listing!$A:$F,6,0),"--")</f>
        <v>42114</v>
      </c>
      <c r="H18" s="3" t="str">
        <f>IFERROR(VLOOKUP(D18,Listing!$A:$D,4,0),"--")</f>
        <v>Hind Haddou</v>
      </c>
      <c r="I18" s="3" t="str">
        <f t="shared" si="1"/>
        <v>AAC</v>
      </c>
      <c r="J18" s="31">
        <f>IFERROR(COUNTIFS(Ishop!$BG:$BG,Source!D18,Ishop!$B:$B,Source!C18),"--")</f>
        <v>0</v>
      </c>
      <c r="K18" s="3">
        <f>IFERROR(COUNTIFS(Ishop!$BG:$BG,Source!D18,Ishop!$B:$B,Source!C18,Ishop!$J:$J,"OUI"),"--")</f>
        <v>0</v>
      </c>
      <c r="L18" s="3">
        <f>COUNTIFS(Ishop!$AG:$AG,Source!$L$1,Ishop!$BG:$BG,Source!$D18,Ishop!$B:$B,Source!$C18)</f>
        <v>0</v>
      </c>
      <c r="M18" s="3">
        <f>COUNTIFS(Ishop!$AG:$AG,Source!$M$1,Ishop!$BG:$BG,Source!$D18,Ishop!$B:$B,Source!$C18)</f>
        <v>0</v>
      </c>
      <c r="N18" s="3">
        <f>COUNTIFS(Ishop!$AG:$AG,Source!$N$1,Ishop!$BG:$BG,Source!$D18,Ishop!$B:$B,Source!$C18)</f>
        <v>0</v>
      </c>
      <c r="O18" s="3">
        <f>COUNTIFS(Ishop!$AG:$AG,Source!$O$1,Ishop!$BG:$BG,Source!$D18,Ishop!$B:$B,Source!$C18)</f>
        <v>0</v>
      </c>
      <c r="P18" s="3">
        <f>COUNTIFS(Ishop!$AG:$AG,Source!$P$1,Ishop!$BG:$BG,Source!$D18,Ishop!$B:$B,Source!$C18)</f>
        <v>0</v>
      </c>
      <c r="Q18" s="3">
        <f>COUNTIFS(Ishop!$AG:$AG,Source!$Q$1,Ishop!$BG:$BG,Source!$D18,Ishop!$B:$B,Source!$C18)</f>
        <v>0</v>
      </c>
      <c r="R18" s="3">
        <f>COUNTIFS(Ishop!$AG:$AG,Source!$R$1,Ishop!$BG:$BG,Source!$D18,Ishop!$B:$B,Source!$C18)</f>
        <v>0</v>
      </c>
      <c r="S18" s="3">
        <f>COUNTIFS(Ishop!$AG:$AG,Source!$S$1,Ishop!$BG:$BG,Source!$D18,Ishop!$B:$B,Source!$C18)</f>
        <v>0</v>
      </c>
      <c r="T18" s="3">
        <f>COUNTIFS(Ishop!$AG:$AG,Source!$T$1,Ishop!$BG:$BG,Source!$D18,Ishop!$B:$B,Source!$C18)</f>
        <v>0</v>
      </c>
      <c r="U18" s="3">
        <f>COUNTIFS(Ishop!$AG:$AG,Source!$U$1,Ishop!$BG:$BG,Source!$D18,Ishop!$B:$B,Source!$C18)</f>
        <v>0</v>
      </c>
      <c r="V18" s="3">
        <f>COUNTIFS(Ishop!$AG:$AG,Source!$V$1,Ishop!$BG:$BG,Source!$D18,Ishop!$B:$B,Source!$C18)</f>
        <v>0</v>
      </c>
      <c r="W18" s="3">
        <f>COUNTIFS(Ishop!$AG:$AG,Source!$W$1,Ishop!$BG:$BG,Source!$D18,Ishop!$B:$B,Source!$C18)</f>
        <v>0</v>
      </c>
      <c r="X18" s="3">
        <f>COUNTIFS(Ishop!$AG:$AG,Source!$X$1,Ishop!$BG:$BG,Source!$D18,Ishop!$B:$B,Source!$C18)</f>
        <v>0</v>
      </c>
      <c r="Y18" s="3">
        <f>COUNTIFS(Ishop!$AG:$AG,Source!$Y$1,Ishop!$BG:$BG,Source!$D18,Ishop!$B:$B,Source!$C18)</f>
        <v>0</v>
      </c>
      <c r="Z18" s="3">
        <f>COUNTIFS(Ishop!$AG:$AG,Source!$Z$1,Ishop!$BG:$BG,Source!$D18,Ishop!$B:$B,Source!$C18,Ishop!$J:$J,"OUI")</f>
        <v>0</v>
      </c>
      <c r="AA18" s="3">
        <f>COUNTIFS(Ishop!$AG:$AG,Source!$AA$1,Ishop!$BG:$BG,Source!$D18,Ishop!$B:$B,Source!$C18,Ishop!$J:$J,"OUI")</f>
        <v>0</v>
      </c>
      <c r="AB18" s="3">
        <f>COUNTIFS(Ishop!$AG:$AG,Source!$AB$1,Ishop!$BG:$BG,Source!$D18,Ishop!$B:$B,Source!$C18,Ishop!$J:$J,"OUI")</f>
        <v>0</v>
      </c>
      <c r="AC18" s="3">
        <f>COUNTIFS(Ishop!$AG:$AG,Source!$AC$1,Ishop!$BG:$BG,Source!$D18,Ishop!$B:$B,Source!$C18,Ishop!$J:$J,"OUI")</f>
        <v>0</v>
      </c>
      <c r="AD18" s="3">
        <f>COUNTIFS(Ishop!$AG:$AG,Source!$AD$1,Ishop!$BG:$BG,Source!$D18,Ishop!$B:$B,Source!$C18,Ishop!$J:$J,"OUI")</f>
        <v>0</v>
      </c>
      <c r="AE18" s="3">
        <f>COUNTIFS(Ishop!$AG:$AG,Source!$AE$1,Ishop!$BG:$BG,Source!$D18,Ishop!$B:$B,Source!$C18,Ishop!$J:$J,"OUI")</f>
        <v>0</v>
      </c>
      <c r="AF18" s="3">
        <f>COUNTIFS(Ishop!$AG:$AG,Source!$AF$1,Ishop!$BG:$BG,Source!$D18,Ishop!$B:$B,Source!$C18,Ishop!$J:$J,"OUI")</f>
        <v>0</v>
      </c>
      <c r="AG18" s="3">
        <f>COUNTIFS(Ishop!$AG:$AG,Source!$AG$1,Ishop!$BG:$BG,Source!$D18,Ishop!$B:$B,Source!$C18,Ishop!$J:$J,"OUI")</f>
        <v>0</v>
      </c>
      <c r="AH18" s="3">
        <f>COUNTIFS(Ishop!$AG:$AG,Source!$AH$1,Ishop!$BG:$BG,Source!$D18,Ishop!$B:$B,Source!$C18,Ishop!$J:$J,"OUI")</f>
        <v>0</v>
      </c>
      <c r="AI18" s="3">
        <f>COUNTIFS(Ishop!$AG:$AG,Source!$AI$1,Ishop!$BG:$BG,Source!$D18,Ishop!$B:$B,Source!$C18,Ishop!$J:$J,"OUI")</f>
        <v>0</v>
      </c>
      <c r="AJ18" s="3">
        <f>COUNTIFS(Ishop!$AG:$AG,Source!$AJ$1,Ishop!$BG:$BG,Source!$D18,Ishop!$B:$B,Source!$C18,Ishop!$J:$J,"OUI")</f>
        <v>0</v>
      </c>
      <c r="AK18" s="3">
        <f>COUNTIFS(Ishop!$AG:$AG,Source!$AK$1,Ishop!$BG:$BG,Source!$D18,Ishop!$B:$B,Source!$C18,Ishop!$J:$J,"OUI")</f>
        <v>0</v>
      </c>
      <c r="AL18" s="3">
        <f>COUNTIFS(Ishop!$AG:$AG,Source!$AL$1,Ishop!$BG:$BG,Source!$D18,Ishop!$B:$B,Source!$C18,Ishop!$J:$J,"OUI")</f>
        <v>0</v>
      </c>
      <c r="AM18" s="3">
        <f>COUNTIFS(Ishop!$AG:$AG,Source!$AM$1,Ishop!$BG:$BG,Source!$D18,Ishop!$B:$B,Source!$C18,Ishop!$J:$J,"OUI")</f>
        <v>0</v>
      </c>
      <c r="AN18" s="3">
        <f>COUNTIFS(Dolmen!$W:$W,"Sensatio",Dolmen!$O:$O,Source!D18,Dolmen!$F:$F,Source!C18)</f>
        <v>0</v>
      </c>
      <c r="AO18" s="11">
        <f>COUNTIFS(Dolmen!$AC:$AC,"Bbox Miami",Dolmen!$O:$O,Source!D18,Dolmen!$F:$F,Source!C18)</f>
        <v>0</v>
      </c>
      <c r="AP18" s="3">
        <f>COUNTIFS(Dolmen!$AD:$AD,"1",Dolmen!$W:$W,"",Dolmen!$O:$O,Source!D18,Dolmen!$F:$F,Source!C18)</f>
        <v>0</v>
      </c>
      <c r="AQ18" s="3">
        <f>COUNTIFS(Dolmen!$W:$W,"Sensation",Dolmen!$Y:$Y,"1",Dolmen!$O:$O,Source!D18,Dolmen!$F:$F,Source!C18)</f>
        <v>0</v>
      </c>
      <c r="AR18" s="11">
        <f>COUNTIFS(Dolmen!$AC:$AC,"Bbox Miami",Dolmen!$Y:$Y,"1",Dolmen!$O:$O,Source!D18,Dolmen!$F:$F,Source!C18)</f>
        <v>0</v>
      </c>
      <c r="AS18" s="3">
        <f>COUNTIFS(Dolmen!$AD:$AD,"1",Dolmen!$W:$W,"",Dolmen!$Y:$Y,"1",Dolmen!$O:$O,Source!D18,Dolmen!$F:$F,Source!C18)</f>
        <v>0</v>
      </c>
      <c r="AT18" s="3">
        <f t="shared" si="2"/>
        <v>0</v>
      </c>
      <c r="AU18" s="3">
        <f t="shared" si="3"/>
        <v>0</v>
      </c>
      <c r="AV18" s="3">
        <f t="shared" si="4"/>
        <v>0</v>
      </c>
      <c r="AW18" s="3">
        <f t="shared" si="5"/>
        <v>0</v>
      </c>
      <c r="AX18" s="11">
        <f t="shared" si="6"/>
        <v>0</v>
      </c>
      <c r="AY18" s="11">
        <f t="shared" si="7"/>
        <v>0</v>
      </c>
      <c r="AZ18" s="11">
        <f t="shared" si="8"/>
        <v>0</v>
      </c>
      <c r="BA18" s="11">
        <f t="shared" si="9"/>
        <v>0</v>
      </c>
      <c r="BB18" s="11">
        <f t="shared" si="10"/>
        <v>0</v>
      </c>
      <c r="BC18" s="11">
        <f t="shared" si="11"/>
        <v>0</v>
      </c>
      <c r="BD18" s="11">
        <f>SUMIFS(Ishop!$BK:$BK,Ishop!$BG:$BG,Source!D18,Ishop!$B:$B,Source!C18)</f>
        <v>0</v>
      </c>
      <c r="BE18" s="11">
        <f>COUNTIFS(Ishop!$AW:$AW,"OUI",Ishop!$BG:$BG,Source!D18,Ishop!$B:$B,Source!C18)</f>
        <v>0</v>
      </c>
      <c r="BF18" s="11">
        <f t="shared" si="12"/>
        <v>0</v>
      </c>
      <c r="BG18" s="11">
        <f t="shared" si="13"/>
        <v>0</v>
      </c>
      <c r="BH18" s="11">
        <f t="shared" si="14"/>
        <v>0</v>
      </c>
      <c r="BI18" s="11">
        <f t="shared" si="15"/>
        <v>0</v>
      </c>
      <c r="BJ18" s="11">
        <f t="shared" si="16"/>
        <v>0</v>
      </c>
      <c r="BK18" s="11">
        <f t="shared" si="17"/>
        <v>0</v>
      </c>
      <c r="BL18" s="11">
        <f t="shared" si="18"/>
        <v>0</v>
      </c>
      <c r="BM18" s="11">
        <f t="shared" si="19"/>
        <v>0</v>
      </c>
      <c r="BN18" s="25">
        <f>Z18*Budget!$A$6</f>
        <v>0</v>
      </c>
      <c r="BO18" s="25">
        <f>AA18*(Budget!$B$6+Budget!$B$7)</f>
        <v>0</v>
      </c>
      <c r="BP18" s="25">
        <f>AB18*(Budget!$C$6+Budget!$C$7)</f>
        <v>0</v>
      </c>
      <c r="BQ18" s="25">
        <f>AC18*(Budget!$D$6+Budget!$D$7)</f>
        <v>0</v>
      </c>
      <c r="BR18" s="25">
        <f>AD18*(Budget!$E$6+Budget!$E$7)</f>
        <v>0</v>
      </c>
      <c r="BS18" s="25">
        <f>AE18*(Budget!$F$6+Budget!$F$7)</f>
        <v>0</v>
      </c>
      <c r="BT18" s="25">
        <f>AF18*(Budget!$G$6+Budget!$G$7)</f>
        <v>0</v>
      </c>
      <c r="BU18" s="25">
        <f>AG18*Budget!$H$6</f>
        <v>0</v>
      </c>
      <c r="BV18" s="25">
        <f>AH18*Budget!$I$6</f>
        <v>0</v>
      </c>
      <c r="BW18" s="25">
        <f>AI18*Budget!$J$6</f>
        <v>0</v>
      </c>
      <c r="BX18" s="25">
        <f>AJ18*Budget!$K$6</f>
        <v>0</v>
      </c>
      <c r="BY18" s="25">
        <f>AK18*Budget!$L$6</f>
        <v>0</v>
      </c>
      <c r="BZ18" s="25">
        <f>AL18*Budget!$M$6</f>
        <v>0</v>
      </c>
      <c r="CA18" s="25">
        <f>AM18*Budget!$N$6</f>
        <v>0</v>
      </c>
      <c r="CB18" s="25">
        <f>AQ18*Budget!$O$6</f>
        <v>0</v>
      </c>
      <c r="CC18" s="25">
        <f>AR18*Budget!$S$6</f>
        <v>0</v>
      </c>
      <c r="CD18" s="25">
        <f>AS18*Budget!$Q$6</f>
        <v>0</v>
      </c>
      <c r="CE18" s="25">
        <f t="shared" si="20"/>
        <v>0</v>
      </c>
      <c r="CF18" s="11" t="e">
        <f>COUNTIFS(#REF!,Source!E18,#REF!,Source!C18)</f>
        <v>#REF!</v>
      </c>
      <c r="CG18" s="11" t="str">
        <f t="shared" si="21"/>
        <v>--</v>
      </c>
    </row>
    <row r="19" spans="1:85" x14ac:dyDescent="0.25">
      <c r="A19" t="str">
        <f>IFERROR(VLOOKUP(MONTH(C19),Date!$A$2:$B$13,2,0),"--")</f>
        <v>Mars</v>
      </c>
      <c r="B19" s="3">
        <f t="shared" si="0"/>
        <v>13</v>
      </c>
      <c r="C19" s="28">
        <v>42089</v>
      </c>
      <c r="D19" s="29" t="s">
        <v>211</v>
      </c>
      <c r="E19" s="30" t="str">
        <f>IFERROR(VLOOKUP(D19,Listing!$A:$B,2,0),"--")</f>
        <v>A44091</v>
      </c>
      <c r="F19" s="30" t="str">
        <f>IFERROR(VLOOKUP(D19,Listing!$A:$E,5,0),"-")</f>
        <v>ALAOUI SOSSI  Ahmed</v>
      </c>
      <c r="G19" s="4">
        <f>IFERROR(VLOOKUP(D19,Listing!$A:$F,6,0),"--")</f>
        <v>42114</v>
      </c>
      <c r="H19" s="3" t="str">
        <f>IFERROR(VLOOKUP(D19,Listing!$A:$D,4,0),"--")</f>
        <v>Hind Haddou</v>
      </c>
      <c r="I19" s="3" t="str">
        <f t="shared" si="1"/>
        <v>AAC</v>
      </c>
      <c r="J19" s="31">
        <f>IFERROR(COUNTIFS(Ishop!$BG:$BG,Source!D19,Ishop!$B:$B,Source!C19),"--")</f>
        <v>0</v>
      </c>
      <c r="K19" s="3">
        <f>IFERROR(COUNTIFS(Ishop!$BG:$BG,Source!D19,Ishop!$B:$B,Source!C19,Ishop!$J:$J,"OUI"),"--")</f>
        <v>0</v>
      </c>
      <c r="L19" s="3">
        <f>COUNTIFS(Ishop!$AG:$AG,Source!$L$1,Ishop!$BG:$BG,Source!$D19,Ishop!$B:$B,Source!$C19)</f>
        <v>0</v>
      </c>
      <c r="M19" s="3">
        <f>COUNTIFS(Ishop!$AG:$AG,Source!$M$1,Ishop!$BG:$BG,Source!$D19,Ishop!$B:$B,Source!$C19)</f>
        <v>0</v>
      </c>
      <c r="N19" s="3">
        <f>COUNTIFS(Ishop!$AG:$AG,Source!$N$1,Ishop!$BG:$BG,Source!$D19,Ishop!$B:$B,Source!$C19)</f>
        <v>0</v>
      </c>
      <c r="O19" s="3">
        <f>COUNTIFS(Ishop!$AG:$AG,Source!$O$1,Ishop!$BG:$BG,Source!$D19,Ishop!$B:$B,Source!$C19)</f>
        <v>0</v>
      </c>
      <c r="P19" s="3">
        <f>COUNTIFS(Ishop!$AG:$AG,Source!$P$1,Ishop!$BG:$BG,Source!$D19,Ishop!$B:$B,Source!$C19)</f>
        <v>0</v>
      </c>
      <c r="Q19" s="3">
        <f>COUNTIFS(Ishop!$AG:$AG,Source!$Q$1,Ishop!$BG:$BG,Source!$D19,Ishop!$B:$B,Source!$C19)</f>
        <v>0</v>
      </c>
      <c r="R19" s="3">
        <f>COUNTIFS(Ishop!$AG:$AG,Source!$R$1,Ishop!$BG:$BG,Source!$D19,Ishop!$B:$B,Source!$C19)</f>
        <v>0</v>
      </c>
      <c r="S19" s="3">
        <f>COUNTIFS(Ishop!$AG:$AG,Source!$S$1,Ishop!$BG:$BG,Source!$D19,Ishop!$B:$B,Source!$C19)</f>
        <v>0</v>
      </c>
      <c r="T19" s="3">
        <f>COUNTIFS(Ishop!$AG:$AG,Source!$T$1,Ishop!$BG:$BG,Source!$D19,Ishop!$B:$B,Source!$C19)</f>
        <v>0</v>
      </c>
      <c r="U19" s="3">
        <f>COUNTIFS(Ishop!$AG:$AG,Source!$U$1,Ishop!$BG:$BG,Source!$D19,Ishop!$B:$B,Source!$C19)</f>
        <v>0</v>
      </c>
      <c r="V19" s="3">
        <f>COUNTIFS(Ishop!$AG:$AG,Source!$V$1,Ishop!$BG:$BG,Source!$D19,Ishop!$B:$B,Source!$C19)</f>
        <v>0</v>
      </c>
      <c r="W19" s="3">
        <f>COUNTIFS(Ishop!$AG:$AG,Source!$W$1,Ishop!$BG:$BG,Source!$D19,Ishop!$B:$B,Source!$C19)</f>
        <v>0</v>
      </c>
      <c r="X19" s="3">
        <f>COUNTIFS(Ishop!$AG:$AG,Source!$X$1,Ishop!$BG:$BG,Source!$D19,Ishop!$B:$B,Source!$C19)</f>
        <v>0</v>
      </c>
      <c r="Y19" s="3">
        <f>COUNTIFS(Ishop!$AG:$AG,Source!$Y$1,Ishop!$BG:$BG,Source!$D19,Ishop!$B:$B,Source!$C19)</f>
        <v>0</v>
      </c>
      <c r="Z19" s="3">
        <f>COUNTIFS(Ishop!$AG:$AG,Source!$Z$1,Ishop!$BG:$BG,Source!$D19,Ishop!$B:$B,Source!$C19,Ishop!$J:$J,"OUI")</f>
        <v>0</v>
      </c>
      <c r="AA19" s="3">
        <f>COUNTIFS(Ishop!$AG:$AG,Source!$AA$1,Ishop!$BG:$BG,Source!$D19,Ishop!$B:$B,Source!$C19,Ishop!$J:$J,"OUI")</f>
        <v>0</v>
      </c>
      <c r="AB19" s="3">
        <f>COUNTIFS(Ishop!$AG:$AG,Source!$AB$1,Ishop!$BG:$BG,Source!$D19,Ishop!$B:$B,Source!$C19,Ishop!$J:$J,"OUI")</f>
        <v>0</v>
      </c>
      <c r="AC19" s="3">
        <f>COUNTIFS(Ishop!$AG:$AG,Source!$AC$1,Ishop!$BG:$BG,Source!$D19,Ishop!$B:$B,Source!$C19,Ishop!$J:$J,"OUI")</f>
        <v>0</v>
      </c>
      <c r="AD19" s="3">
        <f>COUNTIFS(Ishop!$AG:$AG,Source!$AD$1,Ishop!$BG:$BG,Source!$D19,Ishop!$B:$B,Source!$C19,Ishop!$J:$J,"OUI")</f>
        <v>0</v>
      </c>
      <c r="AE19" s="3">
        <f>COUNTIFS(Ishop!$AG:$AG,Source!$AE$1,Ishop!$BG:$BG,Source!$D19,Ishop!$B:$B,Source!$C19,Ishop!$J:$J,"OUI")</f>
        <v>0</v>
      </c>
      <c r="AF19" s="3">
        <f>COUNTIFS(Ishop!$AG:$AG,Source!$AF$1,Ishop!$BG:$BG,Source!$D19,Ishop!$B:$B,Source!$C19,Ishop!$J:$J,"OUI")</f>
        <v>0</v>
      </c>
      <c r="AG19" s="3">
        <f>COUNTIFS(Ishop!$AG:$AG,Source!$AG$1,Ishop!$BG:$BG,Source!$D19,Ishop!$B:$B,Source!$C19,Ishop!$J:$J,"OUI")</f>
        <v>0</v>
      </c>
      <c r="AH19" s="3">
        <f>COUNTIFS(Ishop!$AG:$AG,Source!$AH$1,Ishop!$BG:$BG,Source!$D19,Ishop!$B:$B,Source!$C19,Ishop!$J:$J,"OUI")</f>
        <v>0</v>
      </c>
      <c r="AI19" s="3">
        <f>COUNTIFS(Ishop!$AG:$AG,Source!$AI$1,Ishop!$BG:$BG,Source!$D19,Ishop!$B:$B,Source!$C19,Ishop!$J:$J,"OUI")</f>
        <v>0</v>
      </c>
      <c r="AJ19" s="3">
        <f>COUNTIFS(Ishop!$AG:$AG,Source!$AJ$1,Ishop!$BG:$BG,Source!$D19,Ishop!$B:$B,Source!$C19,Ishop!$J:$J,"OUI")</f>
        <v>0</v>
      </c>
      <c r="AK19" s="3">
        <f>COUNTIFS(Ishop!$AG:$AG,Source!$AK$1,Ishop!$BG:$BG,Source!$D19,Ishop!$B:$B,Source!$C19,Ishop!$J:$J,"OUI")</f>
        <v>0</v>
      </c>
      <c r="AL19" s="3">
        <f>COUNTIFS(Ishop!$AG:$AG,Source!$AL$1,Ishop!$BG:$BG,Source!$D19,Ishop!$B:$B,Source!$C19,Ishop!$J:$J,"OUI")</f>
        <v>0</v>
      </c>
      <c r="AM19" s="3">
        <f>COUNTIFS(Ishop!$AG:$AG,Source!$AM$1,Ishop!$BG:$BG,Source!$D19,Ishop!$B:$B,Source!$C19,Ishop!$J:$J,"OUI")</f>
        <v>0</v>
      </c>
      <c r="AN19" s="3">
        <f>COUNTIFS(Dolmen!$W:$W,"Sensatio",Dolmen!$O:$O,Source!D19,Dolmen!$F:$F,Source!C19)</f>
        <v>0</v>
      </c>
      <c r="AO19" s="11">
        <f>COUNTIFS(Dolmen!$AC:$AC,"Bbox Miami",Dolmen!$O:$O,Source!D19,Dolmen!$F:$F,Source!C19)</f>
        <v>0</v>
      </c>
      <c r="AP19" s="3">
        <f>COUNTIFS(Dolmen!$AD:$AD,"1",Dolmen!$W:$W,"",Dolmen!$O:$O,Source!D19,Dolmen!$F:$F,Source!C19)</f>
        <v>0</v>
      </c>
      <c r="AQ19" s="3">
        <f>COUNTIFS(Dolmen!$W:$W,"Sensation",Dolmen!$Y:$Y,"1",Dolmen!$O:$O,Source!D19,Dolmen!$F:$F,Source!C19)</f>
        <v>0</v>
      </c>
      <c r="AR19" s="11">
        <f>COUNTIFS(Dolmen!$AC:$AC,"Bbox Miami",Dolmen!$Y:$Y,"1",Dolmen!$O:$O,Source!D19,Dolmen!$F:$F,Source!C19)</f>
        <v>0</v>
      </c>
      <c r="AS19" s="3">
        <f>COUNTIFS(Dolmen!$AD:$AD,"1",Dolmen!$W:$W,"",Dolmen!$Y:$Y,"1",Dolmen!$O:$O,Source!D19,Dolmen!$F:$F,Source!C19)</f>
        <v>0</v>
      </c>
      <c r="AT19" s="3">
        <f t="shared" si="2"/>
        <v>0</v>
      </c>
      <c r="AU19" s="3">
        <f t="shared" si="3"/>
        <v>0</v>
      </c>
      <c r="AV19" s="3">
        <f t="shared" si="4"/>
        <v>0</v>
      </c>
      <c r="AW19" s="3">
        <f t="shared" si="5"/>
        <v>0</v>
      </c>
      <c r="AX19" s="11">
        <f t="shared" si="6"/>
        <v>0</v>
      </c>
      <c r="AY19" s="11">
        <f t="shared" si="7"/>
        <v>0</v>
      </c>
      <c r="AZ19" s="11">
        <f t="shared" si="8"/>
        <v>0</v>
      </c>
      <c r="BA19" s="11">
        <f t="shared" si="9"/>
        <v>0</v>
      </c>
      <c r="BB19" s="11">
        <f t="shared" si="10"/>
        <v>0</v>
      </c>
      <c r="BC19" s="11">
        <f t="shared" si="11"/>
        <v>0</v>
      </c>
      <c r="BD19" s="11">
        <f>SUMIFS(Ishop!$BK:$BK,Ishop!$BG:$BG,Source!D19,Ishop!$B:$B,Source!C19)</f>
        <v>0</v>
      </c>
      <c r="BE19" s="11">
        <f>COUNTIFS(Ishop!$AW:$AW,"OUI",Ishop!$BG:$BG,Source!D19,Ishop!$B:$B,Source!C19)</f>
        <v>0</v>
      </c>
      <c r="BF19" s="11">
        <f t="shared" si="12"/>
        <v>0</v>
      </c>
      <c r="BG19" s="11">
        <f t="shared" si="13"/>
        <v>0</v>
      </c>
      <c r="BH19" s="11">
        <f t="shared" si="14"/>
        <v>0</v>
      </c>
      <c r="BI19" s="11">
        <f t="shared" si="15"/>
        <v>0</v>
      </c>
      <c r="BJ19" s="11">
        <f t="shared" si="16"/>
        <v>0</v>
      </c>
      <c r="BK19" s="11">
        <f t="shared" si="17"/>
        <v>0</v>
      </c>
      <c r="BL19" s="11">
        <f t="shared" si="18"/>
        <v>0</v>
      </c>
      <c r="BM19" s="11">
        <f t="shared" si="19"/>
        <v>0</v>
      </c>
      <c r="BN19" s="25">
        <f>Z19*Budget!$A$6</f>
        <v>0</v>
      </c>
      <c r="BO19" s="25">
        <f>AA19*(Budget!$B$6+Budget!$B$7)</f>
        <v>0</v>
      </c>
      <c r="BP19" s="25">
        <f>AB19*(Budget!$C$6+Budget!$C$7)</f>
        <v>0</v>
      </c>
      <c r="BQ19" s="25">
        <f>AC19*(Budget!$D$6+Budget!$D$7)</f>
        <v>0</v>
      </c>
      <c r="BR19" s="25">
        <f>AD19*(Budget!$E$6+Budget!$E$7)</f>
        <v>0</v>
      </c>
      <c r="BS19" s="25">
        <f>AE19*(Budget!$F$6+Budget!$F$7)</f>
        <v>0</v>
      </c>
      <c r="BT19" s="25">
        <f>AF19*(Budget!$G$6+Budget!$G$7)</f>
        <v>0</v>
      </c>
      <c r="BU19" s="25">
        <f>AG19*Budget!$H$6</f>
        <v>0</v>
      </c>
      <c r="BV19" s="25">
        <f>AH19*Budget!$I$6</f>
        <v>0</v>
      </c>
      <c r="BW19" s="25">
        <f>AI19*Budget!$J$6</f>
        <v>0</v>
      </c>
      <c r="BX19" s="25">
        <f>AJ19*Budget!$K$6</f>
        <v>0</v>
      </c>
      <c r="BY19" s="25">
        <f>AK19*Budget!$L$6</f>
        <v>0</v>
      </c>
      <c r="BZ19" s="25">
        <f>AL19*Budget!$M$6</f>
        <v>0</v>
      </c>
      <c r="CA19" s="25">
        <f>AM19*Budget!$N$6</f>
        <v>0</v>
      </c>
      <c r="CB19" s="25">
        <f>AQ19*Budget!$O$6</f>
        <v>0</v>
      </c>
      <c r="CC19" s="25">
        <f>AR19*Budget!$S$6</f>
        <v>0</v>
      </c>
      <c r="CD19" s="25">
        <f>AS19*Budget!$Q$6</f>
        <v>0</v>
      </c>
      <c r="CE19" s="25">
        <f t="shared" si="20"/>
        <v>0</v>
      </c>
      <c r="CF19" s="11" t="e">
        <f>COUNTIFS(#REF!,Source!E19,#REF!,Source!C19)</f>
        <v>#REF!</v>
      </c>
      <c r="CG19" s="11" t="str">
        <f t="shared" si="21"/>
        <v>--</v>
      </c>
    </row>
    <row r="20" spans="1:85" x14ac:dyDescent="0.25">
      <c r="A20" t="str">
        <f>IFERROR(VLOOKUP(MONTH(C20),Date!$A$2:$B$13,2,0),"--")</f>
        <v>Mars</v>
      </c>
      <c r="B20" s="3">
        <f t="shared" si="0"/>
        <v>13</v>
      </c>
      <c r="C20" s="28">
        <v>42089</v>
      </c>
      <c r="D20" s="29" t="s">
        <v>212</v>
      </c>
      <c r="E20" s="30" t="str">
        <f>IFERROR(VLOOKUP(D20,Listing!$A:$B,2,0),"--")</f>
        <v>A44092</v>
      </c>
      <c r="F20" s="30" t="str">
        <f>IFERROR(VLOOKUP(D20,Listing!$A:$E,5,0),"-")</f>
        <v>MANIAR  Ismail</v>
      </c>
      <c r="G20" s="4">
        <f>IFERROR(VLOOKUP(D20,Listing!$A:$F,6,0),"--")</f>
        <v>42114</v>
      </c>
      <c r="H20" s="3" t="str">
        <f>IFERROR(VLOOKUP(D20,Listing!$A:$D,4,0),"--")</f>
        <v>Hind Haddou</v>
      </c>
      <c r="I20" s="3" t="str">
        <f t="shared" si="1"/>
        <v>AAC</v>
      </c>
      <c r="J20" s="31">
        <f>IFERROR(COUNTIFS(Ishop!$BG:$BG,Source!D20,Ishop!$B:$B,Source!C20),"--")</f>
        <v>0</v>
      </c>
      <c r="K20" s="3">
        <f>IFERROR(COUNTIFS(Ishop!$BG:$BG,Source!D20,Ishop!$B:$B,Source!C20,Ishop!$J:$J,"OUI"),"--")</f>
        <v>0</v>
      </c>
      <c r="L20" s="3">
        <f>COUNTIFS(Ishop!$AG:$AG,Source!$L$1,Ishop!$BG:$BG,Source!$D20,Ishop!$B:$B,Source!$C20)</f>
        <v>0</v>
      </c>
      <c r="M20" s="3">
        <f>COUNTIFS(Ishop!$AG:$AG,Source!$M$1,Ishop!$BG:$BG,Source!$D20,Ishop!$B:$B,Source!$C20)</f>
        <v>0</v>
      </c>
      <c r="N20" s="3">
        <f>COUNTIFS(Ishop!$AG:$AG,Source!$N$1,Ishop!$BG:$BG,Source!$D20,Ishop!$B:$B,Source!$C20)</f>
        <v>0</v>
      </c>
      <c r="O20" s="3">
        <f>COUNTIFS(Ishop!$AG:$AG,Source!$O$1,Ishop!$BG:$BG,Source!$D20,Ishop!$B:$B,Source!$C20)</f>
        <v>0</v>
      </c>
      <c r="P20" s="3">
        <f>COUNTIFS(Ishop!$AG:$AG,Source!$P$1,Ishop!$BG:$BG,Source!$D20,Ishop!$B:$B,Source!$C20)</f>
        <v>0</v>
      </c>
      <c r="Q20" s="3">
        <f>COUNTIFS(Ishop!$AG:$AG,Source!$Q$1,Ishop!$BG:$BG,Source!$D20,Ishop!$B:$B,Source!$C20)</f>
        <v>0</v>
      </c>
      <c r="R20" s="3">
        <f>COUNTIFS(Ishop!$AG:$AG,Source!$R$1,Ishop!$BG:$BG,Source!$D20,Ishop!$B:$B,Source!$C20)</f>
        <v>0</v>
      </c>
      <c r="S20" s="3">
        <f>COUNTIFS(Ishop!$AG:$AG,Source!$S$1,Ishop!$BG:$BG,Source!$D20,Ishop!$B:$B,Source!$C20)</f>
        <v>0</v>
      </c>
      <c r="T20" s="3">
        <f>COUNTIFS(Ishop!$AG:$AG,Source!$T$1,Ishop!$BG:$BG,Source!$D20,Ishop!$B:$B,Source!$C20)</f>
        <v>0</v>
      </c>
      <c r="U20" s="3">
        <f>COUNTIFS(Ishop!$AG:$AG,Source!$U$1,Ishop!$BG:$BG,Source!$D20,Ishop!$B:$B,Source!$C20)</f>
        <v>0</v>
      </c>
      <c r="V20" s="3">
        <f>COUNTIFS(Ishop!$AG:$AG,Source!$V$1,Ishop!$BG:$BG,Source!$D20,Ishop!$B:$B,Source!$C20)</f>
        <v>0</v>
      </c>
      <c r="W20" s="3">
        <f>COUNTIFS(Ishop!$AG:$AG,Source!$W$1,Ishop!$BG:$BG,Source!$D20,Ishop!$B:$B,Source!$C20)</f>
        <v>0</v>
      </c>
      <c r="X20" s="3">
        <f>COUNTIFS(Ishop!$AG:$AG,Source!$X$1,Ishop!$BG:$BG,Source!$D20,Ishop!$B:$B,Source!$C20)</f>
        <v>0</v>
      </c>
      <c r="Y20" s="3">
        <f>COUNTIFS(Ishop!$AG:$AG,Source!$Y$1,Ishop!$BG:$BG,Source!$D20,Ishop!$B:$B,Source!$C20)</f>
        <v>0</v>
      </c>
      <c r="Z20" s="3">
        <f>COUNTIFS(Ishop!$AG:$AG,Source!$Z$1,Ishop!$BG:$BG,Source!$D20,Ishop!$B:$B,Source!$C20,Ishop!$J:$J,"OUI")</f>
        <v>0</v>
      </c>
      <c r="AA20" s="3">
        <f>COUNTIFS(Ishop!$AG:$AG,Source!$AA$1,Ishop!$BG:$BG,Source!$D20,Ishop!$B:$B,Source!$C20,Ishop!$J:$J,"OUI")</f>
        <v>0</v>
      </c>
      <c r="AB20" s="3">
        <f>COUNTIFS(Ishop!$AG:$AG,Source!$AB$1,Ishop!$BG:$BG,Source!$D20,Ishop!$B:$B,Source!$C20,Ishop!$J:$J,"OUI")</f>
        <v>0</v>
      </c>
      <c r="AC20" s="3">
        <f>COUNTIFS(Ishop!$AG:$AG,Source!$AC$1,Ishop!$BG:$BG,Source!$D20,Ishop!$B:$B,Source!$C20,Ishop!$J:$J,"OUI")</f>
        <v>0</v>
      </c>
      <c r="AD20" s="3">
        <f>COUNTIFS(Ishop!$AG:$AG,Source!$AD$1,Ishop!$BG:$BG,Source!$D20,Ishop!$B:$B,Source!$C20,Ishop!$J:$J,"OUI")</f>
        <v>0</v>
      </c>
      <c r="AE20" s="3">
        <f>COUNTIFS(Ishop!$AG:$AG,Source!$AE$1,Ishop!$BG:$BG,Source!$D20,Ishop!$B:$B,Source!$C20,Ishop!$J:$J,"OUI")</f>
        <v>0</v>
      </c>
      <c r="AF20" s="3">
        <f>COUNTIFS(Ishop!$AG:$AG,Source!$AF$1,Ishop!$BG:$BG,Source!$D20,Ishop!$B:$B,Source!$C20,Ishop!$J:$J,"OUI")</f>
        <v>0</v>
      </c>
      <c r="AG20" s="3">
        <f>COUNTIFS(Ishop!$AG:$AG,Source!$AG$1,Ishop!$BG:$BG,Source!$D20,Ishop!$B:$B,Source!$C20,Ishop!$J:$J,"OUI")</f>
        <v>0</v>
      </c>
      <c r="AH20" s="3">
        <f>COUNTIFS(Ishop!$AG:$AG,Source!$AH$1,Ishop!$BG:$BG,Source!$D20,Ishop!$B:$B,Source!$C20,Ishop!$J:$J,"OUI")</f>
        <v>0</v>
      </c>
      <c r="AI20" s="3">
        <f>COUNTIFS(Ishop!$AG:$AG,Source!$AI$1,Ishop!$BG:$BG,Source!$D20,Ishop!$B:$B,Source!$C20,Ishop!$J:$J,"OUI")</f>
        <v>0</v>
      </c>
      <c r="AJ20" s="3">
        <f>COUNTIFS(Ishop!$AG:$AG,Source!$AJ$1,Ishop!$BG:$BG,Source!$D20,Ishop!$B:$B,Source!$C20,Ishop!$J:$J,"OUI")</f>
        <v>0</v>
      </c>
      <c r="AK20" s="3">
        <f>COUNTIFS(Ishop!$AG:$AG,Source!$AK$1,Ishop!$BG:$BG,Source!$D20,Ishop!$B:$B,Source!$C20,Ishop!$J:$J,"OUI")</f>
        <v>0</v>
      </c>
      <c r="AL20" s="3">
        <f>COUNTIFS(Ishop!$AG:$AG,Source!$AL$1,Ishop!$BG:$BG,Source!$D20,Ishop!$B:$B,Source!$C20,Ishop!$J:$J,"OUI")</f>
        <v>0</v>
      </c>
      <c r="AM20" s="3">
        <f>COUNTIFS(Ishop!$AG:$AG,Source!$AM$1,Ishop!$BG:$BG,Source!$D20,Ishop!$B:$B,Source!$C20,Ishop!$J:$J,"OUI")</f>
        <v>0</v>
      </c>
      <c r="AN20" s="3">
        <f>COUNTIFS(Dolmen!$W:$W,"Sensatio",Dolmen!$O:$O,Source!D20,Dolmen!$F:$F,Source!C20)</f>
        <v>0</v>
      </c>
      <c r="AO20" s="11">
        <f>COUNTIFS(Dolmen!$AC:$AC,"Bbox Miami",Dolmen!$O:$O,Source!D20,Dolmen!$F:$F,Source!C20)</f>
        <v>0</v>
      </c>
      <c r="AP20" s="3">
        <f>COUNTIFS(Dolmen!$AD:$AD,"1",Dolmen!$W:$W,"",Dolmen!$O:$O,Source!D20,Dolmen!$F:$F,Source!C20)</f>
        <v>0</v>
      </c>
      <c r="AQ20" s="3">
        <f>COUNTIFS(Dolmen!$W:$W,"Sensation",Dolmen!$Y:$Y,"1",Dolmen!$O:$O,Source!D20,Dolmen!$F:$F,Source!C20)</f>
        <v>0</v>
      </c>
      <c r="AR20" s="11">
        <f>COUNTIFS(Dolmen!$AC:$AC,"Bbox Miami",Dolmen!$Y:$Y,"1",Dolmen!$O:$O,Source!D20,Dolmen!$F:$F,Source!C20)</f>
        <v>0</v>
      </c>
      <c r="AS20" s="3">
        <f>COUNTIFS(Dolmen!$AD:$AD,"1",Dolmen!$W:$W,"",Dolmen!$Y:$Y,"1",Dolmen!$O:$O,Source!D20,Dolmen!$F:$F,Source!C20)</f>
        <v>0</v>
      </c>
      <c r="AT20" s="3">
        <f t="shared" si="2"/>
        <v>0</v>
      </c>
      <c r="AU20" s="3">
        <f t="shared" si="3"/>
        <v>0</v>
      </c>
      <c r="AV20" s="3">
        <f t="shared" si="4"/>
        <v>0</v>
      </c>
      <c r="AW20" s="3">
        <f t="shared" si="5"/>
        <v>0</v>
      </c>
      <c r="AX20" s="11">
        <f t="shared" si="6"/>
        <v>0</v>
      </c>
      <c r="AY20" s="11">
        <f t="shared" si="7"/>
        <v>0</v>
      </c>
      <c r="AZ20" s="11">
        <f t="shared" si="8"/>
        <v>0</v>
      </c>
      <c r="BA20" s="11">
        <f t="shared" si="9"/>
        <v>0</v>
      </c>
      <c r="BB20" s="11">
        <f t="shared" si="10"/>
        <v>0</v>
      </c>
      <c r="BC20" s="11">
        <f t="shared" si="11"/>
        <v>0</v>
      </c>
      <c r="BD20" s="11">
        <f>SUMIFS(Ishop!$BK:$BK,Ishop!$BG:$BG,Source!D20,Ishop!$B:$B,Source!C20)</f>
        <v>0</v>
      </c>
      <c r="BE20" s="11">
        <f>COUNTIFS(Ishop!$AW:$AW,"OUI",Ishop!$BG:$BG,Source!D20,Ishop!$B:$B,Source!C20)</f>
        <v>0</v>
      </c>
      <c r="BF20" s="11">
        <f t="shared" si="12"/>
        <v>0</v>
      </c>
      <c r="BG20" s="11">
        <f t="shared" si="13"/>
        <v>0</v>
      </c>
      <c r="BH20" s="11">
        <f t="shared" si="14"/>
        <v>0</v>
      </c>
      <c r="BI20" s="11">
        <f t="shared" si="15"/>
        <v>0</v>
      </c>
      <c r="BJ20" s="11">
        <f t="shared" si="16"/>
        <v>0</v>
      </c>
      <c r="BK20" s="11">
        <f t="shared" si="17"/>
        <v>0</v>
      </c>
      <c r="BL20" s="11">
        <f t="shared" si="18"/>
        <v>0</v>
      </c>
      <c r="BM20" s="11">
        <f t="shared" si="19"/>
        <v>0</v>
      </c>
      <c r="BN20" s="25">
        <f>Z20*Budget!$A$6</f>
        <v>0</v>
      </c>
      <c r="BO20" s="25">
        <f>AA20*(Budget!$B$6+Budget!$B$7)</f>
        <v>0</v>
      </c>
      <c r="BP20" s="25">
        <f>AB20*(Budget!$C$6+Budget!$C$7)</f>
        <v>0</v>
      </c>
      <c r="BQ20" s="25">
        <f>AC20*(Budget!$D$6+Budget!$D$7)</f>
        <v>0</v>
      </c>
      <c r="BR20" s="25">
        <f>AD20*(Budget!$E$6+Budget!$E$7)</f>
        <v>0</v>
      </c>
      <c r="BS20" s="25">
        <f>AE20*(Budget!$F$6+Budget!$F$7)</f>
        <v>0</v>
      </c>
      <c r="BT20" s="25">
        <f>AF20*(Budget!$G$6+Budget!$G$7)</f>
        <v>0</v>
      </c>
      <c r="BU20" s="25">
        <f>AG20*Budget!$H$6</f>
        <v>0</v>
      </c>
      <c r="BV20" s="25">
        <f>AH20*Budget!$I$6</f>
        <v>0</v>
      </c>
      <c r="BW20" s="25">
        <f>AI20*Budget!$J$6</f>
        <v>0</v>
      </c>
      <c r="BX20" s="25">
        <f>AJ20*Budget!$K$6</f>
        <v>0</v>
      </c>
      <c r="BY20" s="25">
        <f>AK20*Budget!$L$6</f>
        <v>0</v>
      </c>
      <c r="BZ20" s="25">
        <f>AL20*Budget!$M$6</f>
        <v>0</v>
      </c>
      <c r="CA20" s="25">
        <f>AM20*Budget!$N$6</f>
        <v>0</v>
      </c>
      <c r="CB20" s="25">
        <f>AQ20*Budget!$O$6</f>
        <v>0</v>
      </c>
      <c r="CC20" s="25">
        <f>AR20*Budget!$S$6</f>
        <v>0</v>
      </c>
      <c r="CD20" s="25">
        <f>AS20*Budget!$Q$6</f>
        <v>0</v>
      </c>
      <c r="CE20" s="25">
        <f t="shared" si="20"/>
        <v>0</v>
      </c>
      <c r="CF20" s="11" t="e">
        <f>COUNTIFS(#REF!,Source!E20,#REF!,Source!C20)</f>
        <v>#REF!</v>
      </c>
      <c r="CG20" s="11" t="str">
        <f t="shared" si="21"/>
        <v>--</v>
      </c>
    </row>
    <row r="21" spans="1:85" x14ac:dyDescent="0.25">
      <c r="A21" t="str">
        <f>IFERROR(VLOOKUP(MONTH(C21),Date!$A$2:$B$13,2,0),"--")</f>
        <v>Mars</v>
      </c>
      <c r="B21" s="3">
        <f t="shared" si="0"/>
        <v>13</v>
      </c>
      <c r="C21" s="28">
        <v>42089</v>
      </c>
      <c r="D21" s="29" t="s">
        <v>213</v>
      </c>
      <c r="E21" s="30" t="str">
        <f>IFERROR(VLOOKUP(D21,Listing!$A:$B,2,0),"--")</f>
        <v>A44073</v>
      </c>
      <c r="F21" s="30" t="str">
        <f>IFERROR(VLOOKUP(D21,Listing!$A:$E,5,0),"-")</f>
        <v>MOUHSINE  Reda</v>
      </c>
      <c r="G21" s="4">
        <f>IFERROR(VLOOKUP(D21,Listing!$A:$F,6,0),"--")</f>
        <v>42114</v>
      </c>
      <c r="H21" s="3" t="str">
        <f>IFERROR(VLOOKUP(D21,Listing!$A:$D,4,0),"--")</f>
        <v>Hind Haddou</v>
      </c>
      <c r="I21" s="3" t="str">
        <f t="shared" si="1"/>
        <v>AAC</v>
      </c>
      <c r="J21" s="31">
        <f>IFERROR(COUNTIFS(Ishop!$BG:$BG,Source!D21,Ishop!$B:$B,Source!C21),"--")</f>
        <v>0</v>
      </c>
      <c r="K21" s="3">
        <f>IFERROR(COUNTIFS(Ishop!$BG:$BG,Source!D21,Ishop!$B:$B,Source!C21,Ishop!$J:$J,"OUI"),"--")</f>
        <v>0</v>
      </c>
      <c r="L21" s="3">
        <f>COUNTIFS(Ishop!$AG:$AG,Source!$L$1,Ishop!$BG:$BG,Source!$D21,Ishop!$B:$B,Source!$C21)</f>
        <v>0</v>
      </c>
      <c r="M21" s="3">
        <f>COUNTIFS(Ishop!$AG:$AG,Source!$M$1,Ishop!$BG:$BG,Source!$D21,Ishop!$B:$B,Source!$C21)</f>
        <v>0</v>
      </c>
      <c r="N21" s="3">
        <f>COUNTIFS(Ishop!$AG:$AG,Source!$N$1,Ishop!$BG:$BG,Source!$D21,Ishop!$B:$B,Source!$C21)</f>
        <v>0</v>
      </c>
      <c r="O21" s="3">
        <f>COUNTIFS(Ishop!$AG:$AG,Source!$O$1,Ishop!$BG:$BG,Source!$D21,Ishop!$B:$B,Source!$C21)</f>
        <v>0</v>
      </c>
      <c r="P21" s="3">
        <f>COUNTIFS(Ishop!$AG:$AG,Source!$P$1,Ishop!$BG:$BG,Source!$D21,Ishop!$B:$B,Source!$C21)</f>
        <v>0</v>
      </c>
      <c r="Q21" s="3">
        <f>COUNTIFS(Ishop!$AG:$AG,Source!$Q$1,Ishop!$BG:$BG,Source!$D21,Ishop!$B:$B,Source!$C21)</f>
        <v>0</v>
      </c>
      <c r="R21" s="3">
        <f>COUNTIFS(Ishop!$AG:$AG,Source!$R$1,Ishop!$BG:$BG,Source!$D21,Ishop!$B:$B,Source!$C21)</f>
        <v>0</v>
      </c>
      <c r="S21" s="3">
        <f>COUNTIFS(Ishop!$AG:$AG,Source!$S$1,Ishop!$BG:$BG,Source!$D21,Ishop!$B:$B,Source!$C21)</f>
        <v>0</v>
      </c>
      <c r="T21" s="3">
        <f>COUNTIFS(Ishop!$AG:$AG,Source!$T$1,Ishop!$BG:$BG,Source!$D21,Ishop!$B:$B,Source!$C21)</f>
        <v>0</v>
      </c>
      <c r="U21" s="3">
        <f>COUNTIFS(Ishop!$AG:$AG,Source!$U$1,Ishop!$BG:$BG,Source!$D21,Ishop!$B:$B,Source!$C21)</f>
        <v>0</v>
      </c>
      <c r="V21" s="3">
        <f>COUNTIFS(Ishop!$AG:$AG,Source!$V$1,Ishop!$BG:$BG,Source!$D21,Ishop!$B:$B,Source!$C21)</f>
        <v>0</v>
      </c>
      <c r="W21" s="3">
        <f>COUNTIFS(Ishop!$AG:$AG,Source!$W$1,Ishop!$BG:$BG,Source!$D21,Ishop!$B:$B,Source!$C21)</f>
        <v>0</v>
      </c>
      <c r="X21" s="3">
        <f>COUNTIFS(Ishop!$AG:$AG,Source!$X$1,Ishop!$BG:$BG,Source!$D21,Ishop!$B:$B,Source!$C21)</f>
        <v>0</v>
      </c>
      <c r="Y21" s="3">
        <f>COUNTIFS(Ishop!$AG:$AG,Source!$Y$1,Ishop!$BG:$BG,Source!$D21,Ishop!$B:$B,Source!$C21)</f>
        <v>0</v>
      </c>
      <c r="Z21" s="3">
        <f>COUNTIFS(Ishop!$AG:$AG,Source!$Z$1,Ishop!$BG:$BG,Source!$D21,Ishop!$B:$B,Source!$C21,Ishop!$J:$J,"OUI")</f>
        <v>0</v>
      </c>
      <c r="AA21" s="3">
        <f>COUNTIFS(Ishop!$AG:$AG,Source!$AA$1,Ishop!$BG:$BG,Source!$D21,Ishop!$B:$B,Source!$C21,Ishop!$J:$J,"OUI")</f>
        <v>0</v>
      </c>
      <c r="AB21" s="3">
        <f>COUNTIFS(Ishop!$AG:$AG,Source!$AB$1,Ishop!$BG:$BG,Source!$D21,Ishop!$B:$B,Source!$C21,Ishop!$J:$J,"OUI")</f>
        <v>0</v>
      </c>
      <c r="AC21" s="3">
        <f>COUNTIFS(Ishop!$AG:$AG,Source!$AC$1,Ishop!$BG:$BG,Source!$D21,Ishop!$B:$B,Source!$C21,Ishop!$J:$J,"OUI")</f>
        <v>0</v>
      </c>
      <c r="AD21" s="3">
        <f>COUNTIFS(Ishop!$AG:$AG,Source!$AD$1,Ishop!$BG:$BG,Source!$D21,Ishop!$B:$B,Source!$C21,Ishop!$J:$J,"OUI")</f>
        <v>0</v>
      </c>
      <c r="AE21" s="3">
        <f>COUNTIFS(Ishop!$AG:$AG,Source!$AE$1,Ishop!$BG:$BG,Source!$D21,Ishop!$B:$B,Source!$C21,Ishop!$J:$J,"OUI")</f>
        <v>0</v>
      </c>
      <c r="AF21" s="3">
        <f>COUNTIFS(Ishop!$AG:$AG,Source!$AF$1,Ishop!$BG:$BG,Source!$D21,Ishop!$B:$B,Source!$C21,Ishop!$J:$J,"OUI")</f>
        <v>0</v>
      </c>
      <c r="AG21" s="3">
        <f>COUNTIFS(Ishop!$AG:$AG,Source!$AG$1,Ishop!$BG:$BG,Source!$D21,Ishop!$B:$B,Source!$C21,Ishop!$J:$J,"OUI")</f>
        <v>0</v>
      </c>
      <c r="AH21" s="3">
        <f>COUNTIFS(Ishop!$AG:$AG,Source!$AH$1,Ishop!$BG:$BG,Source!$D21,Ishop!$B:$B,Source!$C21,Ishop!$J:$J,"OUI")</f>
        <v>0</v>
      </c>
      <c r="AI21" s="3">
        <f>COUNTIFS(Ishop!$AG:$AG,Source!$AI$1,Ishop!$BG:$BG,Source!$D21,Ishop!$B:$B,Source!$C21,Ishop!$J:$J,"OUI")</f>
        <v>0</v>
      </c>
      <c r="AJ21" s="3">
        <f>COUNTIFS(Ishop!$AG:$AG,Source!$AJ$1,Ishop!$BG:$BG,Source!$D21,Ishop!$B:$B,Source!$C21,Ishop!$J:$J,"OUI")</f>
        <v>0</v>
      </c>
      <c r="AK21" s="3">
        <f>COUNTIFS(Ishop!$AG:$AG,Source!$AK$1,Ishop!$BG:$BG,Source!$D21,Ishop!$B:$B,Source!$C21,Ishop!$J:$J,"OUI")</f>
        <v>0</v>
      </c>
      <c r="AL21" s="3">
        <f>COUNTIFS(Ishop!$AG:$AG,Source!$AL$1,Ishop!$BG:$BG,Source!$D21,Ishop!$B:$B,Source!$C21,Ishop!$J:$J,"OUI")</f>
        <v>0</v>
      </c>
      <c r="AM21" s="3">
        <f>COUNTIFS(Ishop!$AG:$AG,Source!$AM$1,Ishop!$BG:$BG,Source!$D21,Ishop!$B:$B,Source!$C21,Ishop!$J:$J,"OUI")</f>
        <v>0</v>
      </c>
      <c r="AN21" s="3">
        <f>COUNTIFS(Dolmen!$W:$W,"Sensatio",Dolmen!$O:$O,Source!D21,Dolmen!$F:$F,Source!C21)</f>
        <v>0</v>
      </c>
      <c r="AO21" s="11">
        <f>COUNTIFS(Dolmen!$AC:$AC,"Bbox Miami",Dolmen!$O:$O,Source!D21,Dolmen!$F:$F,Source!C21)</f>
        <v>0</v>
      </c>
      <c r="AP21" s="3">
        <f>COUNTIFS(Dolmen!$AD:$AD,"1",Dolmen!$W:$W,"",Dolmen!$O:$O,Source!D21,Dolmen!$F:$F,Source!C21)</f>
        <v>0</v>
      </c>
      <c r="AQ21" s="3">
        <f>COUNTIFS(Dolmen!$W:$W,"Sensation",Dolmen!$Y:$Y,"1",Dolmen!$O:$O,Source!D21,Dolmen!$F:$F,Source!C21)</f>
        <v>0</v>
      </c>
      <c r="AR21" s="11">
        <f>COUNTIFS(Dolmen!$AC:$AC,"Bbox Miami",Dolmen!$Y:$Y,"1",Dolmen!$O:$O,Source!D21,Dolmen!$F:$F,Source!C21)</f>
        <v>0</v>
      </c>
      <c r="AS21" s="3">
        <f>COUNTIFS(Dolmen!$AD:$AD,"1",Dolmen!$W:$W,"",Dolmen!$Y:$Y,"1",Dolmen!$O:$O,Source!D21,Dolmen!$F:$F,Source!C21)</f>
        <v>0</v>
      </c>
      <c r="AT21" s="3">
        <f t="shared" si="2"/>
        <v>0</v>
      </c>
      <c r="AU21" s="3">
        <f t="shared" si="3"/>
        <v>0</v>
      </c>
      <c r="AV21" s="3">
        <f t="shared" si="4"/>
        <v>0</v>
      </c>
      <c r="AW21" s="3">
        <f t="shared" si="5"/>
        <v>0</v>
      </c>
      <c r="AX21" s="11">
        <f t="shared" si="6"/>
        <v>0</v>
      </c>
      <c r="AY21" s="11">
        <f t="shared" si="7"/>
        <v>0</v>
      </c>
      <c r="AZ21" s="11">
        <f t="shared" si="8"/>
        <v>0</v>
      </c>
      <c r="BA21" s="11">
        <f t="shared" si="9"/>
        <v>0</v>
      </c>
      <c r="BB21" s="11">
        <f t="shared" si="10"/>
        <v>0</v>
      </c>
      <c r="BC21" s="11">
        <f t="shared" si="11"/>
        <v>0</v>
      </c>
      <c r="BD21" s="11">
        <f>SUMIFS(Ishop!$BK:$BK,Ishop!$BG:$BG,Source!D21,Ishop!$B:$B,Source!C21)</f>
        <v>0</v>
      </c>
      <c r="BE21" s="11">
        <f>COUNTIFS(Ishop!$AW:$AW,"OUI",Ishop!$BG:$BG,Source!D21,Ishop!$B:$B,Source!C21)</f>
        <v>0</v>
      </c>
      <c r="BF21" s="11">
        <f t="shared" si="12"/>
        <v>0</v>
      </c>
      <c r="BG21" s="11">
        <f t="shared" si="13"/>
        <v>0</v>
      </c>
      <c r="BH21" s="11">
        <f t="shared" si="14"/>
        <v>0</v>
      </c>
      <c r="BI21" s="11">
        <f t="shared" si="15"/>
        <v>0</v>
      </c>
      <c r="BJ21" s="11">
        <f t="shared" si="16"/>
        <v>0</v>
      </c>
      <c r="BK21" s="11">
        <f t="shared" si="17"/>
        <v>0</v>
      </c>
      <c r="BL21" s="11">
        <f t="shared" si="18"/>
        <v>0</v>
      </c>
      <c r="BM21" s="11">
        <f t="shared" si="19"/>
        <v>0</v>
      </c>
      <c r="BN21" s="25">
        <f>Z21*Budget!$A$6</f>
        <v>0</v>
      </c>
      <c r="BO21" s="25">
        <f>AA21*(Budget!$B$6+Budget!$B$7)</f>
        <v>0</v>
      </c>
      <c r="BP21" s="25">
        <f>AB21*(Budget!$C$6+Budget!$C$7)</f>
        <v>0</v>
      </c>
      <c r="BQ21" s="25">
        <f>AC21*(Budget!$D$6+Budget!$D$7)</f>
        <v>0</v>
      </c>
      <c r="BR21" s="25">
        <f>AD21*(Budget!$E$6+Budget!$E$7)</f>
        <v>0</v>
      </c>
      <c r="BS21" s="25">
        <f>AE21*(Budget!$F$6+Budget!$F$7)</f>
        <v>0</v>
      </c>
      <c r="BT21" s="25">
        <f>AF21*(Budget!$G$6+Budget!$G$7)</f>
        <v>0</v>
      </c>
      <c r="BU21" s="25">
        <f>AG21*Budget!$H$6</f>
        <v>0</v>
      </c>
      <c r="BV21" s="25">
        <f>AH21*Budget!$I$6</f>
        <v>0</v>
      </c>
      <c r="BW21" s="25">
        <f>AI21*Budget!$J$6</f>
        <v>0</v>
      </c>
      <c r="BX21" s="25">
        <f>AJ21*Budget!$K$6</f>
        <v>0</v>
      </c>
      <c r="BY21" s="25">
        <f>AK21*Budget!$L$6</f>
        <v>0</v>
      </c>
      <c r="BZ21" s="25">
        <f>AL21*Budget!$M$6</f>
        <v>0</v>
      </c>
      <c r="CA21" s="25">
        <f>AM21*Budget!$N$6</f>
        <v>0</v>
      </c>
      <c r="CB21" s="25">
        <f>AQ21*Budget!$O$6</f>
        <v>0</v>
      </c>
      <c r="CC21" s="25">
        <f>AR21*Budget!$S$6</f>
        <v>0</v>
      </c>
      <c r="CD21" s="25">
        <f>AS21*Budget!$Q$6</f>
        <v>0</v>
      </c>
      <c r="CE21" s="25">
        <f t="shared" si="20"/>
        <v>0</v>
      </c>
      <c r="CF21" s="11" t="e">
        <f>COUNTIFS(#REF!,Source!E21,#REF!,Source!C21)</f>
        <v>#REF!</v>
      </c>
      <c r="CG21" s="11" t="str">
        <f t="shared" si="21"/>
        <v>--</v>
      </c>
    </row>
    <row r="22" spans="1:85" x14ac:dyDescent="0.25">
      <c r="A22" t="str">
        <f>IFERROR(VLOOKUP(MONTH(C22),Date!$A$2:$B$13,2,0),"--")</f>
        <v>Mars</v>
      </c>
      <c r="B22" s="3">
        <f t="shared" si="0"/>
        <v>13</v>
      </c>
      <c r="C22" s="28">
        <v>42089</v>
      </c>
      <c r="D22" s="29" t="s">
        <v>214</v>
      </c>
      <c r="E22" s="30" t="str">
        <f>IFERROR(VLOOKUP(D22,Listing!$A:$B,2,0),"--")</f>
        <v>A44057</v>
      </c>
      <c r="F22" s="30" t="str">
        <f>IFERROR(VLOOKUP(D22,Listing!$A:$E,5,0),"-")</f>
        <v>ALAMI MEJJATI  Youssef</v>
      </c>
      <c r="G22" s="4">
        <f>IFERROR(VLOOKUP(D22,Listing!$A:$F,6,0),"--")</f>
        <v>42114</v>
      </c>
      <c r="H22" s="3" t="str">
        <f>IFERROR(VLOOKUP(D22,Listing!$A:$D,4,0),"--")</f>
        <v>Hind Haddou</v>
      </c>
      <c r="I22" s="3" t="str">
        <f t="shared" si="1"/>
        <v>AAC</v>
      </c>
      <c r="J22" s="31">
        <f>IFERROR(COUNTIFS(Ishop!$BG:$BG,Source!D22,Ishop!$B:$B,Source!C22),"--")</f>
        <v>0</v>
      </c>
      <c r="K22" s="3">
        <f>IFERROR(COUNTIFS(Ishop!$BG:$BG,Source!D22,Ishop!$B:$B,Source!C22,Ishop!$J:$J,"OUI"),"--")</f>
        <v>0</v>
      </c>
      <c r="L22" s="3">
        <f>COUNTIFS(Ishop!$AG:$AG,Source!$L$1,Ishop!$BG:$BG,Source!$D22,Ishop!$B:$B,Source!$C22)</f>
        <v>0</v>
      </c>
      <c r="M22" s="3">
        <f>COUNTIFS(Ishop!$AG:$AG,Source!$M$1,Ishop!$BG:$BG,Source!$D22,Ishop!$B:$B,Source!$C22)</f>
        <v>0</v>
      </c>
      <c r="N22" s="3">
        <f>COUNTIFS(Ishop!$AG:$AG,Source!$N$1,Ishop!$BG:$BG,Source!$D22,Ishop!$B:$B,Source!$C22)</f>
        <v>0</v>
      </c>
      <c r="O22" s="3">
        <f>COUNTIFS(Ishop!$AG:$AG,Source!$O$1,Ishop!$BG:$BG,Source!$D22,Ishop!$B:$B,Source!$C22)</f>
        <v>0</v>
      </c>
      <c r="P22" s="3">
        <f>COUNTIFS(Ishop!$AG:$AG,Source!$P$1,Ishop!$BG:$BG,Source!$D22,Ishop!$B:$B,Source!$C22)</f>
        <v>0</v>
      </c>
      <c r="Q22" s="3">
        <f>COUNTIFS(Ishop!$AG:$AG,Source!$Q$1,Ishop!$BG:$BG,Source!$D22,Ishop!$B:$B,Source!$C22)</f>
        <v>0</v>
      </c>
      <c r="R22" s="3">
        <f>COUNTIFS(Ishop!$AG:$AG,Source!$R$1,Ishop!$BG:$BG,Source!$D22,Ishop!$B:$B,Source!$C22)</f>
        <v>0</v>
      </c>
      <c r="S22" s="3">
        <f>COUNTIFS(Ishop!$AG:$AG,Source!$S$1,Ishop!$BG:$BG,Source!$D22,Ishop!$B:$B,Source!$C22)</f>
        <v>0</v>
      </c>
      <c r="T22" s="3">
        <f>COUNTIFS(Ishop!$AG:$AG,Source!$T$1,Ishop!$BG:$BG,Source!$D22,Ishop!$B:$B,Source!$C22)</f>
        <v>0</v>
      </c>
      <c r="U22" s="3">
        <f>COUNTIFS(Ishop!$AG:$AG,Source!$U$1,Ishop!$BG:$BG,Source!$D22,Ishop!$B:$B,Source!$C22)</f>
        <v>0</v>
      </c>
      <c r="V22" s="3">
        <f>COUNTIFS(Ishop!$AG:$AG,Source!$V$1,Ishop!$BG:$BG,Source!$D22,Ishop!$B:$B,Source!$C22)</f>
        <v>0</v>
      </c>
      <c r="W22" s="3">
        <f>COUNTIFS(Ishop!$AG:$AG,Source!$W$1,Ishop!$BG:$BG,Source!$D22,Ishop!$B:$B,Source!$C22)</f>
        <v>0</v>
      </c>
      <c r="X22" s="3">
        <f>COUNTIFS(Ishop!$AG:$AG,Source!$X$1,Ishop!$BG:$BG,Source!$D22,Ishop!$B:$B,Source!$C22)</f>
        <v>0</v>
      </c>
      <c r="Y22" s="3">
        <f>COUNTIFS(Ishop!$AG:$AG,Source!$Y$1,Ishop!$BG:$BG,Source!$D22,Ishop!$B:$B,Source!$C22)</f>
        <v>0</v>
      </c>
      <c r="Z22" s="3">
        <f>COUNTIFS(Ishop!$AG:$AG,Source!$Z$1,Ishop!$BG:$BG,Source!$D22,Ishop!$B:$B,Source!$C22,Ishop!$J:$J,"OUI")</f>
        <v>0</v>
      </c>
      <c r="AA22" s="3">
        <f>COUNTIFS(Ishop!$AG:$AG,Source!$AA$1,Ishop!$BG:$BG,Source!$D22,Ishop!$B:$B,Source!$C22,Ishop!$J:$J,"OUI")</f>
        <v>0</v>
      </c>
      <c r="AB22" s="3">
        <f>COUNTIFS(Ishop!$AG:$AG,Source!$AB$1,Ishop!$BG:$BG,Source!$D22,Ishop!$B:$B,Source!$C22,Ishop!$J:$J,"OUI")</f>
        <v>0</v>
      </c>
      <c r="AC22" s="3">
        <f>COUNTIFS(Ishop!$AG:$AG,Source!$AC$1,Ishop!$BG:$BG,Source!$D22,Ishop!$B:$B,Source!$C22,Ishop!$J:$J,"OUI")</f>
        <v>0</v>
      </c>
      <c r="AD22" s="3">
        <f>COUNTIFS(Ishop!$AG:$AG,Source!$AD$1,Ishop!$BG:$BG,Source!$D22,Ishop!$B:$B,Source!$C22,Ishop!$J:$J,"OUI")</f>
        <v>0</v>
      </c>
      <c r="AE22" s="3">
        <f>COUNTIFS(Ishop!$AG:$AG,Source!$AE$1,Ishop!$BG:$BG,Source!$D22,Ishop!$B:$B,Source!$C22,Ishop!$J:$J,"OUI")</f>
        <v>0</v>
      </c>
      <c r="AF22" s="3">
        <f>COUNTIFS(Ishop!$AG:$AG,Source!$AF$1,Ishop!$BG:$BG,Source!$D22,Ishop!$B:$B,Source!$C22,Ishop!$J:$J,"OUI")</f>
        <v>0</v>
      </c>
      <c r="AG22" s="3">
        <f>COUNTIFS(Ishop!$AG:$AG,Source!$AG$1,Ishop!$BG:$BG,Source!$D22,Ishop!$B:$B,Source!$C22,Ishop!$J:$J,"OUI")</f>
        <v>0</v>
      </c>
      <c r="AH22" s="3">
        <f>COUNTIFS(Ishop!$AG:$AG,Source!$AH$1,Ishop!$BG:$BG,Source!$D22,Ishop!$B:$B,Source!$C22,Ishop!$J:$J,"OUI")</f>
        <v>0</v>
      </c>
      <c r="AI22" s="3">
        <f>COUNTIFS(Ishop!$AG:$AG,Source!$AI$1,Ishop!$BG:$BG,Source!$D22,Ishop!$B:$B,Source!$C22,Ishop!$J:$J,"OUI")</f>
        <v>0</v>
      </c>
      <c r="AJ22" s="3">
        <f>COUNTIFS(Ishop!$AG:$AG,Source!$AJ$1,Ishop!$BG:$BG,Source!$D22,Ishop!$B:$B,Source!$C22,Ishop!$J:$J,"OUI")</f>
        <v>0</v>
      </c>
      <c r="AK22" s="3">
        <f>COUNTIFS(Ishop!$AG:$AG,Source!$AK$1,Ishop!$BG:$BG,Source!$D22,Ishop!$B:$B,Source!$C22,Ishop!$J:$J,"OUI")</f>
        <v>0</v>
      </c>
      <c r="AL22" s="3">
        <f>COUNTIFS(Ishop!$AG:$AG,Source!$AL$1,Ishop!$BG:$BG,Source!$D22,Ishop!$B:$B,Source!$C22,Ishop!$J:$J,"OUI")</f>
        <v>0</v>
      </c>
      <c r="AM22" s="3">
        <f>COUNTIFS(Ishop!$AG:$AG,Source!$AM$1,Ishop!$BG:$BG,Source!$D22,Ishop!$B:$B,Source!$C22,Ishop!$J:$J,"OUI")</f>
        <v>0</v>
      </c>
      <c r="AN22" s="3">
        <f>COUNTIFS(Dolmen!$W:$W,"Sensatio",Dolmen!$O:$O,Source!D22,Dolmen!$F:$F,Source!C22)</f>
        <v>0</v>
      </c>
      <c r="AO22" s="11">
        <f>COUNTIFS(Dolmen!$AC:$AC,"Bbox Miami",Dolmen!$O:$O,Source!D22,Dolmen!$F:$F,Source!C22)</f>
        <v>0</v>
      </c>
      <c r="AP22" s="3">
        <f>COUNTIFS(Dolmen!$AD:$AD,"1",Dolmen!$W:$W,"",Dolmen!$O:$O,Source!D22,Dolmen!$F:$F,Source!C22)</f>
        <v>0</v>
      </c>
      <c r="AQ22" s="3">
        <f>COUNTIFS(Dolmen!$W:$W,"Sensation",Dolmen!$Y:$Y,"1",Dolmen!$O:$O,Source!D22,Dolmen!$F:$F,Source!C22)</f>
        <v>0</v>
      </c>
      <c r="AR22" s="11">
        <f>COUNTIFS(Dolmen!$AC:$AC,"Bbox Miami",Dolmen!$Y:$Y,"1",Dolmen!$O:$O,Source!D22,Dolmen!$F:$F,Source!C22)</f>
        <v>0</v>
      </c>
      <c r="AS22" s="3">
        <f>COUNTIFS(Dolmen!$AD:$AD,"1",Dolmen!$W:$W,"",Dolmen!$Y:$Y,"1",Dolmen!$O:$O,Source!D22,Dolmen!$F:$F,Source!C22)</f>
        <v>0</v>
      </c>
      <c r="AT22" s="3">
        <f t="shared" si="2"/>
        <v>0</v>
      </c>
      <c r="AU22" s="3">
        <f t="shared" si="3"/>
        <v>0</v>
      </c>
      <c r="AV22" s="3">
        <f t="shared" si="4"/>
        <v>0</v>
      </c>
      <c r="AW22" s="3">
        <f t="shared" si="5"/>
        <v>0</v>
      </c>
      <c r="AX22" s="11">
        <f t="shared" si="6"/>
        <v>0</v>
      </c>
      <c r="AY22" s="11">
        <f t="shared" si="7"/>
        <v>0</v>
      </c>
      <c r="AZ22" s="11">
        <f t="shared" si="8"/>
        <v>0</v>
      </c>
      <c r="BA22" s="11">
        <f t="shared" si="9"/>
        <v>0</v>
      </c>
      <c r="BB22" s="11">
        <f t="shared" si="10"/>
        <v>0</v>
      </c>
      <c r="BC22" s="11">
        <f t="shared" si="11"/>
        <v>0</v>
      </c>
      <c r="BD22" s="11">
        <f>SUMIFS(Ishop!$BK:$BK,Ishop!$BG:$BG,Source!D22,Ishop!$B:$B,Source!C22)</f>
        <v>0</v>
      </c>
      <c r="BE22" s="11">
        <f>COUNTIFS(Ishop!$AW:$AW,"OUI",Ishop!$BG:$BG,Source!D22,Ishop!$B:$B,Source!C22)</f>
        <v>0</v>
      </c>
      <c r="BF22" s="11">
        <f t="shared" si="12"/>
        <v>0</v>
      </c>
      <c r="BG22" s="11">
        <f t="shared" si="13"/>
        <v>0</v>
      </c>
      <c r="BH22" s="11">
        <f t="shared" si="14"/>
        <v>0</v>
      </c>
      <c r="BI22" s="11">
        <f t="shared" si="15"/>
        <v>0</v>
      </c>
      <c r="BJ22" s="11">
        <f t="shared" si="16"/>
        <v>0</v>
      </c>
      <c r="BK22" s="11">
        <f t="shared" si="17"/>
        <v>0</v>
      </c>
      <c r="BL22" s="11">
        <f t="shared" si="18"/>
        <v>0</v>
      </c>
      <c r="BM22" s="11">
        <f t="shared" si="19"/>
        <v>0</v>
      </c>
      <c r="BN22" s="25">
        <f>Z22*Budget!$A$6</f>
        <v>0</v>
      </c>
      <c r="BO22" s="25">
        <f>AA22*(Budget!$B$6+Budget!$B$7)</f>
        <v>0</v>
      </c>
      <c r="BP22" s="25">
        <f>AB22*(Budget!$C$6+Budget!$C$7)</f>
        <v>0</v>
      </c>
      <c r="BQ22" s="25">
        <f>AC22*(Budget!$D$6+Budget!$D$7)</f>
        <v>0</v>
      </c>
      <c r="BR22" s="25">
        <f>AD22*(Budget!$E$6+Budget!$E$7)</f>
        <v>0</v>
      </c>
      <c r="BS22" s="25">
        <f>AE22*(Budget!$F$6+Budget!$F$7)</f>
        <v>0</v>
      </c>
      <c r="BT22" s="25">
        <f>AF22*(Budget!$G$6+Budget!$G$7)</f>
        <v>0</v>
      </c>
      <c r="BU22" s="25">
        <f>AG22*Budget!$H$6</f>
        <v>0</v>
      </c>
      <c r="BV22" s="25">
        <f>AH22*Budget!$I$6</f>
        <v>0</v>
      </c>
      <c r="BW22" s="25">
        <f>AI22*Budget!$J$6</f>
        <v>0</v>
      </c>
      <c r="BX22" s="25">
        <f>AJ22*Budget!$K$6</f>
        <v>0</v>
      </c>
      <c r="BY22" s="25">
        <f>AK22*Budget!$L$6</f>
        <v>0</v>
      </c>
      <c r="BZ22" s="25">
        <f>AL22*Budget!$M$6</f>
        <v>0</v>
      </c>
      <c r="CA22" s="25">
        <f>AM22*Budget!$N$6</f>
        <v>0</v>
      </c>
      <c r="CB22" s="25">
        <f>AQ22*Budget!$O$6</f>
        <v>0</v>
      </c>
      <c r="CC22" s="25">
        <f>AR22*Budget!$S$6</f>
        <v>0</v>
      </c>
      <c r="CD22" s="25">
        <f>AS22*Budget!$Q$6</f>
        <v>0</v>
      </c>
      <c r="CE22" s="25">
        <f t="shared" si="20"/>
        <v>0</v>
      </c>
      <c r="CF22" s="11" t="e">
        <f>COUNTIFS(#REF!,Source!E22,#REF!,Source!C22)</f>
        <v>#REF!</v>
      </c>
      <c r="CG22" s="11" t="str">
        <f t="shared" si="21"/>
        <v>--</v>
      </c>
    </row>
    <row r="23" spans="1:85" x14ac:dyDescent="0.25">
      <c r="A23" t="str">
        <f>IFERROR(VLOOKUP(MONTH(C23),Date!$A$2:$B$13,2,0),"--")</f>
        <v>Mars</v>
      </c>
      <c r="B23" s="3">
        <f t="shared" si="0"/>
        <v>13</v>
      </c>
      <c r="C23" s="28">
        <v>42089</v>
      </c>
      <c r="D23" s="29" t="s">
        <v>215</v>
      </c>
      <c r="E23" s="30" t="str">
        <f>IFERROR(VLOOKUP(D23,Listing!$A:$B,2,0),"--")</f>
        <v>A4405A4</v>
      </c>
      <c r="F23" s="30" t="str">
        <f>IFERROR(VLOOKUP(D23,Listing!$A:$E,5,0),"-")</f>
        <v>BOUGHALEB  Youssef</v>
      </c>
      <c r="G23" s="4">
        <f>IFERROR(VLOOKUP(D23,Listing!$A:$F,6,0),"--")</f>
        <v>42114</v>
      </c>
      <c r="H23" s="3" t="str">
        <f>IFERROR(VLOOKUP(D23,Listing!$A:$D,4,0),"--")</f>
        <v>Hind Haddou</v>
      </c>
      <c r="I23" s="3" t="str">
        <f t="shared" si="1"/>
        <v>AAC</v>
      </c>
      <c r="J23" s="31">
        <f>IFERROR(COUNTIFS(Ishop!$BG:$BG,Source!D23,Ishop!$B:$B,Source!C23),"--")</f>
        <v>0</v>
      </c>
      <c r="K23" s="3">
        <f>IFERROR(COUNTIFS(Ishop!$BG:$BG,Source!D23,Ishop!$B:$B,Source!C23,Ishop!$J:$J,"OUI"),"--")</f>
        <v>0</v>
      </c>
      <c r="L23" s="3">
        <f>COUNTIFS(Ishop!$AG:$AG,Source!$L$1,Ishop!$BG:$BG,Source!$D23,Ishop!$B:$B,Source!$C23)</f>
        <v>0</v>
      </c>
      <c r="M23" s="3">
        <f>COUNTIFS(Ishop!$AG:$AG,Source!$M$1,Ishop!$BG:$BG,Source!$D23,Ishop!$B:$B,Source!$C23)</f>
        <v>0</v>
      </c>
      <c r="N23" s="3">
        <f>COUNTIFS(Ishop!$AG:$AG,Source!$N$1,Ishop!$BG:$BG,Source!$D23,Ishop!$B:$B,Source!$C23)</f>
        <v>0</v>
      </c>
      <c r="O23" s="3">
        <f>COUNTIFS(Ishop!$AG:$AG,Source!$O$1,Ishop!$BG:$BG,Source!$D23,Ishop!$B:$B,Source!$C23)</f>
        <v>0</v>
      </c>
      <c r="P23" s="3">
        <f>COUNTIFS(Ishop!$AG:$AG,Source!$P$1,Ishop!$BG:$BG,Source!$D23,Ishop!$B:$B,Source!$C23)</f>
        <v>0</v>
      </c>
      <c r="Q23" s="3">
        <f>COUNTIFS(Ishop!$AG:$AG,Source!$Q$1,Ishop!$BG:$BG,Source!$D23,Ishop!$B:$B,Source!$C23)</f>
        <v>0</v>
      </c>
      <c r="R23" s="3">
        <f>COUNTIFS(Ishop!$AG:$AG,Source!$R$1,Ishop!$BG:$BG,Source!$D23,Ishop!$B:$B,Source!$C23)</f>
        <v>0</v>
      </c>
      <c r="S23" s="3">
        <f>COUNTIFS(Ishop!$AG:$AG,Source!$S$1,Ishop!$BG:$BG,Source!$D23,Ishop!$B:$B,Source!$C23)</f>
        <v>0</v>
      </c>
      <c r="T23" s="3">
        <f>COUNTIFS(Ishop!$AG:$AG,Source!$T$1,Ishop!$BG:$BG,Source!$D23,Ishop!$B:$B,Source!$C23)</f>
        <v>0</v>
      </c>
      <c r="U23" s="3">
        <f>COUNTIFS(Ishop!$AG:$AG,Source!$U$1,Ishop!$BG:$BG,Source!$D23,Ishop!$B:$B,Source!$C23)</f>
        <v>0</v>
      </c>
      <c r="V23" s="3">
        <f>COUNTIFS(Ishop!$AG:$AG,Source!$V$1,Ishop!$BG:$BG,Source!$D23,Ishop!$B:$B,Source!$C23)</f>
        <v>0</v>
      </c>
      <c r="W23" s="3">
        <f>COUNTIFS(Ishop!$AG:$AG,Source!$W$1,Ishop!$BG:$BG,Source!$D23,Ishop!$B:$B,Source!$C23)</f>
        <v>0</v>
      </c>
      <c r="X23" s="3">
        <f>COUNTIFS(Ishop!$AG:$AG,Source!$X$1,Ishop!$BG:$BG,Source!$D23,Ishop!$B:$B,Source!$C23)</f>
        <v>0</v>
      </c>
      <c r="Y23" s="3">
        <f>COUNTIFS(Ishop!$AG:$AG,Source!$Y$1,Ishop!$BG:$BG,Source!$D23,Ishop!$B:$B,Source!$C23)</f>
        <v>0</v>
      </c>
      <c r="Z23" s="3">
        <f>COUNTIFS(Ishop!$AG:$AG,Source!$Z$1,Ishop!$BG:$BG,Source!$D23,Ishop!$B:$B,Source!$C23,Ishop!$J:$J,"OUI")</f>
        <v>0</v>
      </c>
      <c r="AA23" s="3">
        <f>COUNTIFS(Ishop!$AG:$AG,Source!$AA$1,Ishop!$BG:$BG,Source!$D23,Ishop!$B:$B,Source!$C23,Ishop!$J:$J,"OUI")</f>
        <v>0</v>
      </c>
      <c r="AB23" s="3">
        <f>COUNTIFS(Ishop!$AG:$AG,Source!$AB$1,Ishop!$BG:$BG,Source!$D23,Ishop!$B:$B,Source!$C23,Ishop!$J:$J,"OUI")</f>
        <v>0</v>
      </c>
      <c r="AC23" s="3">
        <f>COUNTIFS(Ishop!$AG:$AG,Source!$AC$1,Ishop!$BG:$BG,Source!$D23,Ishop!$B:$B,Source!$C23,Ishop!$J:$J,"OUI")</f>
        <v>0</v>
      </c>
      <c r="AD23" s="3">
        <f>COUNTIFS(Ishop!$AG:$AG,Source!$AD$1,Ishop!$BG:$BG,Source!$D23,Ishop!$B:$B,Source!$C23,Ishop!$J:$J,"OUI")</f>
        <v>0</v>
      </c>
      <c r="AE23" s="3">
        <f>COUNTIFS(Ishop!$AG:$AG,Source!$AE$1,Ishop!$BG:$BG,Source!$D23,Ishop!$B:$B,Source!$C23,Ishop!$J:$J,"OUI")</f>
        <v>0</v>
      </c>
      <c r="AF23" s="3">
        <f>COUNTIFS(Ishop!$AG:$AG,Source!$AF$1,Ishop!$BG:$BG,Source!$D23,Ishop!$B:$B,Source!$C23,Ishop!$J:$J,"OUI")</f>
        <v>0</v>
      </c>
      <c r="AG23" s="3">
        <f>COUNTIFS(Ishop!$AG:$AG,Source!$AG$1,Ishop!$BG:$BG,Source!$D23,Ishop!$B:$B,Source!$C23,Ishop!$J:$J,"OUI")</f>
        <v>0</v>
      </c>
      <c r="AH23" s="3">
        <f>COUNTIFS(Ishop!$AG:$AG,Source!$AH$1,Ishop!$BG:$BG,Source!$D23,Ishop!$B:$B,Source!$C23,Ishop!$J:$J,"OUI")</f>
        <v>0</v>
      </c>
      <c r="AI23" s="3">
        <f>COUNTIFS(Ishop!$AG:$AG,Source!$AI$1,Ishop!$BG:$BG,Source!$D23,Ishop!$B:$B,Source!$C23,Ishop!$J:$J,"OUI")</f>
        <v>0</v>
      </c>
      <c r="AJ23" s="3">
        <f>COUNTIFS(Ishop!$AG:$AG,Source!$AJ$1,Ishop!$BG:$BG,Source!$D23,Ishop!$B:$B,Source!$C23,Ishop!$J:$J,"OUI")</f>
        <v>0</v>
      </c>
      <c r="AK23" s="3">
        <f>COUNTIFS(Ishop!$AG:$AG,Source!$AK$1,Ishop!$BG:$BG,Source!$D23,Ishop!$B:$B,Source!$C23,Ishop!$J:$J,"OUI")</f>
        <v>0</v>
      </c>
      <c r="AL23" s="3">
        <f>COUNTIFS(Ishop!$AG:$AG,Source!$AL$1,Ishop!$BG:$BG,Source!$D23,Ishop!$B:$B,Source!$C23,Ishop!$J:$J,"OUI")</f>
        <v>0</v>
      </c>
      <c r="AM23" s="3">
        <f>COUNTIFS(Ishop!$AG:$AG,Source!$AM$1,Ishop!$BG:$BG,Source!$D23,Ishop!$B:$B,Source!$C23,Ishop!$J:$J,"OUI")</f>
        <v>0</v>
      </c>
      <c r="AN23" s="3">
        <f>COUNTIFS(Dolmen!$W:$W,"Sensatio",Dolmen!$O:$O,Source!D23,Dolmen!$F:$F,Source!C23)</f>
        <v>0</v>
      </c>
      <c r="AO23" s="11">
        <f>COUNTIFS(Dolmen!$AC:$AC,"Bbox Miami",Dolmen!$O:$O,Source!D23,Dolmen!$F:$F,Source!C23)</f>
        <v>0</v>
      </c>
      <c r="AP23" s="3">
        <f>COUNTIFS(Dolmen!$AD:$AD,"1",Dolmen!$W:$W,"",Dolmen!$O:$O,Source!D23,Dolmen!$F:$F,Source!C23)</f>
        <v>0</v>
      </c>
      <c r="AQ23" s="3">
        <f>COUNTIFS(Dolmen!$W:$W,"Sensation",Dolmen!$Y:$Y,"1",Dolmen!$O:$O,Source!D23,Dolmen!$F:$F,Source!C23)</f>
        <v>0</v>
      </c>
      <c r="AR23" s="11">
        <f>COUNTIFS(Dolmen!$AC:$AC,"Bbox Miami",Dolmen!$Y:$Y,"1",Dolmen!$O:$O,Source!D23,Dolmen!$F:$F,Source!C23)</f>
        <v>0</v>
      </c>
      <c r="AS23" s="3">
        <f>COUNTIFS(Dolmen!$AD:$AD,"1",Dolmen!$W:$W,"",Dolmen!$Y:$Y,"1",Dolmen!$O:$O,Source!D23,Dolmen!$F:$F,Source!C23)</f>
        <v>0</v>
      </c>
      <c r="AT23" s="3">
        <f t="shared" si="2"/>
        <v>0</v>
      </c>
      <c r="AU23" s="3">
        <f t="shared" si="3"/>
        <v>0</v>
      </c>
      <c r="AV23" s="3">
        <f t="shared" si="4"/>
        <v>0</v>
      </c>
      <c r="AW23" s="3">
        <f t="shared" si="5"/>
        <v>0</v>
      </c>
      <c r="AX23" s="11">
        <f t="shared" si="6"/>
        <v>0</v>
      </c>
      <c r="AY23" s="11">
        <f t="shared" si="7"/>
        <v>0</v>
      </c>
      <c r="AZ23" s="11">
        <f t="shared" si="8"/>
        <v>0</v>
      </c>
      <c r="BA23" s="11">
        <f t="shared" si="9"/>
        <v>0</v>
      </c>
      <c r="BB23" s="11">
        <f t="shared" si="10"/>
        <v>0</v>
      </c>
      <c r="BC23" s="11">
        <f t="shared" si="11"/>
        <v>0</v>
      </c>
      <c r="BD23" s="11">
        <f>SUMIFS(Ishop!$BK:$BK,Ishop!$BG:$BG,Source!D23,Ishop!$B:$B,Source!C23)</f>
        <v>0</v>
      </c>
      <c r="BE23" s="11">
        <f>COUNTIFS(Ishop!$AW:$AW,"OUI",Ishop!$BG:$BG,Source!D23,Ishop!$B:$B,Source!C23)</f>
        <v>0</v>
      </c>
      <c r="BF23" s="11">
        <f t="shared" si="12"/>
        <v>0</v>
      </c>
      <c r="BG23" s="11">
        <f t="shared" si="13"/>
        <v>0</v>
      </c>
      <c r="BH23" s="11">
        <f t="shared" si="14"/>
        <v>0</v>
      </c>
      <c r="BI23" s="11">
        <f t="shared" si="15"/>
        <v>0</v>
      </c>
      <c r="BJ23" s="11">
        <f t="shared" si="16"/>
        <v>0</v>
      </c>
      <c r="BK23" s="11">
        <f t="shared" si="17"/>
        <v>0</v>
      </c>
      <c r="BL23" s="11">
        <f t="shared" si="18"/>
        <v>0</v>
      </c>
      <c r="BM23" s="11">
        <f t="shared" si="19"/>
        <v>0</v>
      </c>
      <c r="BN23" s="25">
        <f>Z23*Budget!$A$6</f>
        <v>0</v>
      </c>
      <c r="BO23" s="25">
        <f>AA23*(Budget!$B$6+Budget!$B$7)</f>
        <v>0</v>
      </c>
      <c r="BP23" s="25">
        <f>AB23*(Budget!$C$6+Budget!$C$7)</f>
        <v>0</v>
      </c>
      <c r="BQ23" s="25">
        <f>AC23*(Budget!$D$6+Budget!$D$7)</f>
        <v>0</v>
      </c>
      <c r="BR23" s="25">
        <f>AD23*(Budget!$E$6+Budget!$E$7)</f>
        <v>0</v>
      </c>
      <c r="BS23" s="25">
        <f>AE23*(Budget!$F$6+Budget!$F$7)</f>
        <v>0</v>
      </c>
      <c r="BT23" s="25">
        <f>AF23*(Budget!$G$6+Budget!$G$7)</f>
        <v>0</v>
      </c>
      <c r="BU23" s="25">
        <f>AG23*Budget!$H$6</f>
        <v>0</v>
      </c>
      <c r="BV23" s="25">
        <f>AH23*Budget!$I$6</f>
        <v>0</v>
      </c>
      <c r="BW23" s="25">
        <f>AI23*Budget!$J$6</f>
        <v>0</v>
      </c>
      <c r="BX23" s="25">
        <f>AJ23*Budget!$K$6</f>
        <v>0</v>
      </c>
      <c r="BY23" s="25">
        <f>AK23*Budget!$L$6</f>
        <v>0</v>
      </c>
      <c r="BZ23" s="25">
        <f>AL23*Budget!$M$6</f>
        <v>0</v>
      </c>
      <c r="CA23" s="25">
        <f>AM23*Budget!$N$6</f>
        <v>0</v>
      </c>
      <c r="CB23" s="25">
        <f>AQ23*Budget!$O$6</f>
        <v>0</v>
      </c>
      <c r="CC23" s="25">
        <f>AR23*Budget!$S$6</f>
        <v>0</v>
      </c>
      <c r="CD23" s="25">
        <f>AS23*Budget!$Q$6</f>
        <v>0</v>
      </c>
      <c r="CE23" s="25">
        <f t="shared" si="20"/>
        <v>0</v>
      </c>
      <c r="CF23" s="11" t="e">
        <f>COUNTIFS(#REF!,Source!E23,#REF!,Source!C23)</f>
        <v>#REF!</v>
      </c>
      <c r="CG23" s="11" t="str">
        <f t="shared" si="21"/>
        <v>--</v>
      </c>
    </row>
    <row r="24" spans="1:85" x14ac:dyDescent="0.25">
      <c r="A24" t="str">
        <f>IFERROR(VLOOKUP(MONTH(C24),Date!$A$2:$B$13,2,0),"--")</f>
        <v>Mars</v>
      </c>
      <c r="B24" s="3">
        <f t="shared" si="0"/>
        <v>13</v>
      </c>
      <c r="C24" s="28">
        <v>42089</v>
      </c>
      <c r="D24" s="29" t="s">
        <v>216</v>
      </c>
      <c r="E24" s="30" t="str">
        <f>IFERROR(VLOOKUP(D24,Listing!$A:$B,2,0),"--")</f>
        <v>A44059</v>
      </c>
      <c r="F24" s="30" t="str">
        <f>IFERROR(VLOOKUP(D24,Listing!$A:$E,5,0),"-")</f>
        <v>BOUSNINA  Btissam</v>
      </c>
      <c r="G24" s="4">
        <f>IFERROR(VLOOKUP(D24,Listing!$A:$F,6,0),"--")</f>
        <v>42114</v>
      </c>
      <c r="H24" s="3" t="str">
        <f>IFERROR(VLOOKUP(D24,Listing!$A:$D,4,0),"--")</f>
        <v>Hind Haddou</v>
      </c>
      <c r="I24" s="3" t="str">
        <f t="shared" si="1"/>
        <v>AAC</v>
      </c>
      <c r="J24" s="31">
        <f>IFERROR(COUNTIFS(Ishop!$BG:$BG,Source!D24,Ishop!$B:$B,Source!C24),"--")</f>
        <v>0</v>
      </c>
      <c r="K24" s="3">
        <f>IFERROR(COUNTIFS(Ishop!$BG:$BG,Source!D24,Ishop!$B:$B,Source!C24,Ishop!$J:$J,"OUI"),"--")</f>
        <v>0</v>
      </c>
      <c r="L24" s="3">
        <f>COUNTIFS(Ishop!$AG:$AG,Source!$L$1,Ishop!$BG:$BG,Source!$D24,Ishop!$B:$B,Source!$C24)</f>
        <v>0</v>
      </c>
      <c r="M24" s="3">
        <f>COUNTIFS(Ishop!$AG:$AG,Source!$M$1,Ishop!$BG:$BG,Source!$D24,Ishop!$B:$B,Source!$C24)</f>
        <v>0</v>
      </c>
      <c r="N24" s="3">
        <f>COUNTIFS(Ishop!$AG:$AG,Source!$N$1,Ishop!$BG:$BG,Source!$D24,Ishop!$B:$B,Source!$C24)</f>
        <v>0</v>
      </c>
      <c r="O24" s="3">
        <f>COUNTIFS(Ishop!$AG:$AG,Source!$O$1,Ishop!$BG:$BG,Source!$D24,Ishop!$B:$B,Source!$C24)</f>
        <v>0</v>
      </c>
      <c r="P24" s="3">
        <f>COUNTIFS(Ishop!$AG:$AG,Source!$P$1,Ishop!$BG:$BG,Source!$D24,Ishop!$B:$B,Source!$C24)</f>
        <v>0</v>
      </c>
      <c r="Q24" s="3">
        <f>COUNTIFS(Ishop!$AG:$AG,Source!$Q$1,Ishop!$BG:$BG,Source!$D24,Ishop!$B:$B,Source!$C24)</f>
        <v>0</v>
      </c>
      <c r="R24" s="3">
        <f>COUNTIFS(Ishop!$AG:$AG,Source!$R$1,Ishop!$BG:$BG,Source!$D24,Ishop!$B:$B,Source!$C24)</f>
        <v>0</v>
      </c>
      <c r="S24" s="3">
        <f>COUNTIFS(Ishop!$AG:$AG,Source!$S$1,Ishop!$BG:$BG,Source!$D24,Ishop!$B:$B,Source!$C24)</f>
        <v>0</v>
      </c>
      <c r="T24" s="3">
        <f>COUNTIFS(Ishop!$AG:$AG,Source!$T$1,Ishop!$BG:$BG,Source!$D24,Ishop!$B:$B,Source!$C24)</f>
        <v>0</v>
      </c>
      <c r="U24" s="3">
        <f>COUNTIFS(Ishop!$AG:$AG,Source!$U$1,Ishop!$BG:$BG,Source!$D24,Ishop!$B:$B,Source!$C24)</f>
        <v>0</v>
      </c>
      <c r="V24" s="3">
        <f>COUNTIFS(Ishop!$AG:$AG,Source!$V$1,Ishop!$BG:$BG,Source!$D24,Ishop!$B:$B,Source!$C24)</f>
        <v>0</v>
      </c>
      <c r="W24" s="3">
        <f>COUNTIFS(Ishop!$AG:$AG,Source!$W$1,Ishop!$BG:$BG,Source!$D24,Ishop!$B:$B,Source!$C24)</f>
        <v>0</v>
      </c>
      <c r="X24" s="3">
        <f>COUNTIFS(Ishop!$AG:$AG,Source!$X$1,Ishop!$BG:$BG,Source!$D24,Ishop!$B:$B,Source!$C24)</f>
        <v>0</v>
      </c>
      <c r="Y24" s="3">
        <f>COUNTIFS(Ishop!$AG:$AG,Source!$Y$1,Ishop!$BG:$BG,Source!$D24,Ishop!$B:$B,Source!$C24)</f>
        <v>0</v>
      </c>
      <c r="Z24" s="3">
        <f>COUNTIFS(Ishop!$AG:$AG,Source!$Z$1,Ishop!$BG:$BG,Source!$D24,Ishop!$B:$B,Source!$C24,Ishop!$J:$J,"OUI")</f>
        <v>0</v>
      </c>
      <c r="AA24" s="3">
        <f>COUNTIFS(Ishop!$AG:$AG,Source!$AA$1,Ishop!$BG:$BG,Source!$D24,Ishop!$B:$B,Source!$C24,Ishop!$J:$J,"OUI")</f>
        <v>0</v>
      </c>
      <c r="AB24" s="3">
        <f>COUNTIFS(Ishop!$AG:$AG,Source!$AB$1,Ishop!$BG:$BG,Source!$D24,Ishop!$B:$B,Source!$C24,Ishop!$J:$J,"OUI")</f>
        <v>0</v>
      </c>
      <c r="AC24" s="3">
        <f>COUNTIFS(Ishop!$AG:$AG,Source!$AC$1,Ishop!$BG:$BG,Source!$D24,Ishop!$B:$B,Source!$C24,Ishop!$J:$J,"OUI")</f>
        <v>0</v>
      </c>
      <c r="AD24" s="3">
        <f>COUNTIFS(Ishop!$AG:$AG,Source!$AD$1,Ishop!$BG:$BG,Source!$D24,Ishop!$B:$B,Source!$C24,Ishop!$J:$J,"OUI")</f>
        <v>0</v>
      </c>
      <c r="AE24" s="3">
        <f>COUNTIFS(Ishop!$AG:$AG,Source!$AE$1,Ishop!$BG:$BG,Source!$D24,Ishop!$B:$B,Source!$C24,Ishop!$J:$J,"OUI")</f>
        <v>0</v>
      </c>
      <c r="AF24" s="3">
        <f>COUNTIFS(Ishop!$AG:$AG,Source!$AF$1,Ishop!$BG:$BG,Source!$D24,Ishop!$B:$B,Source!$C24,Ishop!$J:$J,"OUI")</f>
        <v>0</v>
      </c>
      <c r="AG24" s="3">
        <f>COUNTIFS(Ishop!$AG:$AG,Source!$AG$1,Ishop!$BG:$BG,Source!$D24,Ishop!$B:$B,Source!$C24,Ishop!$J:$J,"OUI")</f>
        <v>0</v>
      </c>
      <c r="AH24" s="3">
        <f>COUNTIFS(Ishop!$AG:$AG,Source!$AH$1,Ishop!$BG:$BG,Source!$D24,Ishop!$B:$B,Source!$C24,Ishop!$J:$J,"OUI")</f>
        <v>0</v>
      </c>
      <c r="AI24" s="3">
        <f>COUNTIFS(Ishop!$AG:$AG,Source!$AI$1,Ishop!$BG:$BG,Source!$D24,Ishop!$B:$B,Source!$C24,Ishop!$J:$J,"OUI")</f>
        <v>0</v>
      </c>
      <c r="AJ24" s="3">
        <f>COUNTIFS(Ishop!$AG:$AG,Source!$AJ$1,Ishop!$BG:$BG,Source!$D24,Ishop!$B:$B,Source!$C24,Ishop!$J:$J,"OUI")</f>
        <v>0</v>
      </c>
      <c r="AK24" s="3">
        <f>COUNTIFS(Ishop!$AG:$AG,Source!$AK$1,Ishop!$BG:$BG,Source!$D24,Ishop!$B:$B,Source!$C24,Ishop!$J:$J,"OUI")</f>
        <v>0</v>
      </c>
      <c r="AL24" s="3">
        <f>COUNTIFS(Ishop!$AG:$AG,Source!$AL$1,Ishop!$BG:$BG,Source!$D24,Ishop!$B:$B,Source!$C24,Ishop!$J:$J,"OUI")</f>
        <v>0</v>
      </c>
      <c r="AM24" s="3">
        <f>COUNTIFS(Ishop!$AG:$AG,Source!$AM$1,Ishop!$BG:$BG,Source!$D24,Ishop!$B:$B,Source!$C24,Ishop!$J:$J,"OUI")</f>
        <v>0</v>
      </c>
      <c r="AN24" s="3">
        <f>COUNTIFS(Dolmen!$W:$W,"Sensatio",Dolmen!$O:$O,Source!D24,Dolmen!$F:$F,Source!C24)</f>
        <v>0</v>
      </c>
      <c r="AO24" s="11">
        <f>COUNTIFS(Dolmen!$AC:$AC,"Bbox Miami",Dolmen!$O:$O,Source!D24,Dolmen!$F:$F,Source!C24)</f>
        <v>0</v>
      </c>
      <c r="AP24" s="3">
        <f>COUNTIFS(Dolmen!$AD:$AD,"1",Dolmen!$W:$W,"",Dolmen!$O:$O,Source!D24,Dolmen!$F:$F,Source!C24)</f>
        <v>0</v>
      </c>
      <c r="AQ24" s="3">
        <f>COUNTIFS(Dolmen!$W:$W,"Sensation",Dolmen!$Y:$Y,"1",Dolmen!$O:$O,Source!D24,Dolmen!$F:$F,Source!C24)</f>
        <v>0</v>
      </c>
      <c r="AR24" s="11">
        <f>COUNTIFS(Dolmen!$AC:$AC,"Bbox Miami",Dolmen!$Y:$Y,"1",Dolmen!$O:$O,Source!D24,Dolmen!$F:$F,Source!C24)</f>
        <v>0</v>
      </c>
      <c r="AS24" s="3">
        <f>COUNTIFS(Dolmen!$AD:$AD,"1",Dolmen!$W:$W,"",Dolmen!$Y:$Y,"1",Dolmen!$O:$O,Source!D24,Dolmen!$F:$F,Source!C24)</f>
        <v>0</v>
      </c>
      <c r="AT24" s="3">
        <f t="shared" si="2"/>
        <v>0</v>
      </c>
      <c r="AU24" s="3">
        <f t="shared" si="3"/>
        <v>0</v>
      </c>
      <c r="AV24" s="3">
        <f t="shared" si="4"/>
        <v>0</v>
      </c>
      <c r="AW24" s="3">
        <f t="shared" si="5"/>
        <v>0</v>
      </c>
      <c r="AX24" s="11">
        <f t="shared" si="6"/>
        <v>0</v>
      </c>
      <c r="AY24" s="11">
        <f t="shared" si="7"/>
        <v>0</v>
      </c>
      <c r="AZ24" s="11">
        <f t="shared" si="8"/>
        <v>0</v>
      </c>
      <c r="BA24" s="11">
        <f t="shared" si="9"/>
        <v>0</v>
      </c>
      <c r="BB24" s="11">
        <f t="shared" si="10"/>
        <v>0</v>
      </c>
      <c r="BC24" s="11">
        <f t="shared" si="11"/>
        <v>0</v>
      </c>
      <c r="BD24" s="11">
        <f>SUMIFS(Ishop!$BK:$BK,Ishop!$BG:$BG,Source!D24,Ishop!$B:$B,Source!C24)</f>
        <v>0</v>
      </c>
      <c r="BE24" s="11">
        <f>COUNTIFS(Ishop!$AW:$AW,"OUI",Ishop!$BG:$BG,Source!D24,Ishop!$B:$B,Source!C24)</f>
        <v>0</v>
      </c>
      <c r="BF24" s="11">
        <f t="shared" si="12"/>
        <v>0</v>
      </c>
      <c r="BG24" s="11">
        <f t="shared" si="13"/>
        <v>0</v>
      </c>
      <c r="BH24" s="11">
        <f t="shared" si="14"/>
        <v>0</v>
      </c>
      <c r="BI24" s="11">
        <f t="shared" si="15"/>
        <v>0</v>
      </c>
      <c r="BJ24" s="11">
        <f t="shared" si="16"/>
        <v>0</v>
      </c>
      <c r="BK24" s="11">
        <f t="shared" si="17"/>
        <v>0</v>
      </c>
      <c r="BL24" s="11">
        <f t="shared" si="18"/>
        <v>0</v>
      </c>
      <c r="BM24" s="11">
        <f t="shared" si="19"/>
        <v>0</v>
      </c>
      <c r="BN24" s="25">
        <f>Z24*Budget!$A$6</f>
        <v>0</v>
      </c>
      <c r="BO24" s="25">
        <f>AA24*(Budget!$B$6+Budget!$B$7)</f>
        <v>0</v>
      </c>
      <c r="BP24" s="25">
        <f>AB24*(Budget!$C$6+Budget!$C$7)</f>
        <v>0</v>
      </c>
      <c r="BQ24" s="25">
        <f>AC24*(Budget!$D$6+Budget!$D$7)</f>
        <v>0</v>
      </c>
      <c r="BR24" s="25">
        <f>AD24*(Budget!$E$6+Budget!$E$7)</f>
        <v>0</v>
      </c>
      <c r="BS24" s="25">
        <f>AE24*(Budget!$F$6+Budget!$F$7)</f>
        <v>0</v>
      </c>
      <c r="BT24" s="25">
        <f>AF24*(Budget!$G$6+Budget!$G$7)</f>
        <v>0</v>
      </c>
      <c r="BU24" s="25">
        <f>AG24*Budget!$H$6</f>
        <v>0</v>
      </c>
      <c r="BV24" s="25">
        <f>AH24*Budget!$I$6</f>
        <v>0</v>
      </c>
      <c r="BW24" s="25">
        <f>AI24*Budget!$J$6</f>
        <v>0</v>
      </c>
      <c r="BX24" s="25">
        <f>AJ24*Budget!$K$6</f>
        <v>0</v>
      </c>
      <c r="BY24" s="25">
        <f>AK24*Budget!$L$6</f>
        <v>0</v>
      </c>
      <c r="BZ24" s="25">
        <f>AL24*Budget!$M$6</f>
        <v>0</v>
      </c>
      <c r="CA24" s="25">
        <f>AM24*Budget!$N$6</f>
        <v>0</v>
      </c>
      <c r="CB24" s="25">
        <f>AQ24*Budget!$O$6</f>
        <v>0</v>
      </c>
      <c r="CC24" s="25">
        <f>AR24*Budget!$S$6</f>
        <v>0</v>
      </c>
      <c r="CD24" s="25">
        <f>AS24*Budget!$Q$6</f>
        <v>0</v>
      </c>
      <c r="CE24" s="25">
        <f t="shared" si="20"/>
        <v>0</v>
      </c>
      <c r="CF24" s="11" t="e">
        <f>COUNTIFS(#REF!,Source!E24,#REF!,Source!C24)</f>
        <v>#REF!</v>
      </c>
      <c r="CG24" s="11" t="str">
        <f t="shared" si="21"/>
        <v>--</v>
      </c>
    </row>
    <row r="25" spans="1:85" x14ac:dyDescent="0.25">
      <c r="A25" t="str">
        <f>IFERROR(VLOOKUP(MONTH(C25),Date!$A$2:$B$13,2,0),"--")</f>
        <v>Mars</v>
      </c>
      <c r="B25" s="3">
        <f t="shared" si="0"/>
        <v>13</v>
      </c>
      <c r="C25" s="28">
        <v>42089</v>
      </c>
      <c r="D25" s="29" t="s">
        <v>217</v>
      </c>
      <c r="E25" s="30" t="str">
        <f>IFERROR(VLOOKUP(D25,Listing!$A:$B,2,0),"--")</f>
        <v>A44060</v>
      </c>
      <c r="F25" s="30" t="str">
        <f>IFERROR(VLOOKUP(D25,Listing!$A:$E,5,0),"-")</f>
        <v>HAYANI  Israe</v>
      </c>
      <c r="G25" s="4">
        <f>IFERROR(VLOOKUP(D25,Listing!$A:$F,6,0),"--")</f>
        <v>42114</v>
      </c>
      <c r="H25" s="3" t="str">
        <f>IFERROR(VLOOKUP(D25,Listing!$A:$D,4,0),"--")</f>
        <v>Hind Haddou</v>
      </c>
      <c r="I25" s="3" t="str">
        <f t="shared" si="1"/>
        <v>AAC</v>
      </c>
      <c r="J25" s="31">
        <f>IFERROR(COUNTIFS(Ishop!$BG:$BG,Source!D25,Ishop!$B:$B,Source!C25),"--")</f>
        <v>0</v>
      </c>
      <c r="K25" s="3">
        <f>IFERROR(COUNTIFS(Ishop!$BG:$BG,Source!D25,Ishop!$B:$B,Source!C25,Ishop!$J:$J,"OUI"),"--")</f>
        <v>0</v>
      </c>
      <c r="L25" s="3">
        <f>COUNTIFS(Ishop!$AG:$AG,Source!$L$1,Ishop!$BG:$BG,Source!$D25,Ishop!$B:$B,Source!$C25)</f>
        <v>0</v>
      </c>
      <c r="M25" s="3">
        <f>COUNTIFS(Ishop!$AG:$AG,Source!$M$1,Ishop!$BG:$BG,Source!$D25,Ishop!$B:$B,Source!$C25)</f>
        <v>0</v>
      </c>
      <c r="N25" s="3">
        <f>COUNTIFS(Ishop!$AG:$AG,Source!$N$1,Ishop!$BG:$BG,Source!$D25,Ishop!$B:$B,Source!$C25)</f>
        <v>0</v>
      </c>
      <c r="O25" s="3">
        <f>COUNTIFS(Ishop!$AG:$AG,Source!$O$1,Ishop!$BG:$BG,Source!$D25,Ishop!$B:$B,Source!$C25)</f>
        <v>0</v>
      </c>
      <c r="P25" s="3">
        <f>COUNTIFS(Ishop!$AG:$AG,Source!$P$1,Ishop!$BG:$BG,Source!$D25,Ishop!$B:$B,Source!$C25)</f>
        <v>0</v>
      </c>
      <c r="Q25" s="3">
        <f>COUNTIFS(Ishop!$AG:$AG,Source!$Q$1,Ishop!$BG:$BG,Source!$D25,Ishop!$B:$B,Source!$C25)</f>
        <v>0</v>
      </c>
      <c r="R25" s="3">
        <f>COUNTIFS(Ishop!$AG:$AG,Source!$R$1,Ishop!$BG:$BG,Source!$D25,Ishop!$B:$B,Source!$C25)</f>
        <v>0</v>
      </c>
      <c r="S25" s="3">
        <f>COUNTIFS(Ishop!$AG:$AG,Source!$S$1,Ishop!$BG:$BG,Source!$D25,Ishop!$B:$B,Source!$C25)</f>
        <v>0</v>
      </c>
      <c r="T25" s="3">
        <f>COUNTIFS(Ishop!$AG:$AG,Source!$T$1,Ishop!$BG:$BG,Source!$D25,Ishop!$B:$B,Source!$C25)</f>
        <v>0</v>
      </c>
      <c r="U25" s="3">
        <f>COUNTIFS(Ishop!$AG:$AG,Source!$U$1,Ishop!$BG:$BG,Source!$D25,Ishop!$B:$B,Source!$C25)</f>
        <v>0</v>
      </c>
      <c r="V25" s="3">
        <f>COUNTIFS(Ishop!$AG:$AG,Source!$V$1,Ishop!$BG:$BG,Source!$D25,Ishop!$B:$B,Source!$C25)</f>
        <v>0</v>
      </c>
      <c r="W25" s="3">
        <f>COUNTIFS(Ishop!$AG:$AG,Source!$W$1,Ishop!$BG:$BG,Source!$D25,Ishop!$B:$B,Source!$C25)</f>
        <v>0</v>
      </c>
      <c r="X25" s="3">
        <f>COUNTIFS(Ishop!$AG:$AG,Source!$X$1,Ishop!$BG:$BG,Source!$D25,Ishop!$B:$B,Source!$C25)</f>
        <v>0</v>
      </c>
      <c r="Y25" s="3">
        <f>COUNTIFS(Ishop!$AG:$AG,Source!$Y$1,Ishop!$BG:$BG,Source!$D25,Ishop!$B:$B,Source!$C25)</f>
        <v>0</v>
      </c>
      <c r="Z25" s="3">
        <f>COUNTIFS(Ishop!$AG:$AG,Source!$Z$1,Ishop!$BG:$BG,Source!$D25,Ishop!$B:$B,Source!$C25,Ishop!$J:$J,"OUI")</f>
        <v>0</v>
      </c>
      <c r="AA25" s="3">
        <f>COUNTIFS(Ishop!$AG:$AG,Source!$AA$1,Ishop!$BG:$BG,Source!$D25,Ishop!$B:$B,Source!$C25,Ishop!$J:$J,"OUI")</f>
        <v>0</v>
      </c>
      <c r="AB25" s="3">
        <f>COUNTIFS(Ishop!$AG:$AG,Source!$AB$1,Ishop!$BG:$BG,Source!$D25,Ishop!$B:$B,Source!$C25,Ishop!$J:$J,"OUI")</f>
        <v>0</v>
      </c>
      <c r="AC25" s="3">
        <f>COUNTIFS(Ishop!$AG:$AG,Source!$AC$1,Ishop!$BG:$BG,Source!$D25,Ishop!$B:$B,Source!$C25,Ishop!$J:$J,"OUI")</f>
        <v>0</v>
      </c>
      <c r="AD25" s="3">
        <f>COUNTIFS(Ishop!$AG:$AG,Source!$AD$1,Ishop!$BG:$BG,Source!$D25,Ishop!$B:$B,Source!$C25,Ishop!$J:$J,"OUI")</f>
        <v>0</v>
      </c>
      <c r="AE25" s="3">
        <f>COUNTIFS(Ishop!$AG:$AG,Source!$AE$1,Ishop!$BG:$BG,Source!$D25,Ishop!$B:$B,Source!$C25,Ishop!$J:$J,"OUI")</f>
        <v>0</v>
      </c>
      <c r="AF25" s="3">
        <f>COUNTIFS(Ishop!$AG:$AG,Source!$AF$1,Ishop!$BG:$BG,Source!$D25,Ishop!$B:$B,Source!$C25,Ishop!$J:$J,"OUI")</f>
        <v>0</v>
      </c>
      <c r="AG25" s="3">
        <f>COUNTIFS(Ishop!$AG:$AG,Source!$AG$1,Ishop!$BG:$BG,Source!$D25,Ishop!$B:$B,Source!$C25,Ishop!$J:$J,"OUI")</f>
        <v>0</v>
      </c>
      <c r="AH25" s="3">
        <f>COUNTIFS(Ishop!$AG:$AG,Source!$AH$1,Ishop!$BG:$BG,Source!$D25,Ishop!$B:$B,Source!$C25,Ishop!$J:$J,"OUI")</f>
        <v>0</v>
      </c>
      <c r="AI25" s="3">
        <f>COUNTIFS(Ishop!$AG:$AG,Source!$AI$1,Ishop!$BG:$BG,Source!$D25,Ishop!$B:$B,Source!$C25,Ishop!$J:$J,"OUI")</f>
        <v>0</v>
      </c>
      <c r="AJ25" s="3">
        <f>COUNTIFS(Ishop!$AG:$AG,Source!$AJ$1,Ishop!$BG:$BG,Source!$D25,Ishop!$B:$B,Source!$C25,Ishop!$J:$J,"OUI")</f>
        <v>0</v>
      </c>
      <c r="AK25" s="3">
        <f>COUNTIFS(Ishop!$AG:$AG,Source!$AK$1,Ishop!$BG:$BG,Source!$D25,Ishop!$B:$B,Source!$C25,Ishop!$J:$J,"OUI")</f>
        <v>0</v>
      </c>
      <c r="AL25" s="3">
        <f>COUNTIFS(Ishop!$AG:$AG,Source!$AL$1,Ishop!$BG:$BG,Source!$D25,Ishop!$B:$B,Source!$C25,Ishop!$J:$J,"OUI")</f>
        <v>0</v>
      </c>
      <c r="AM25" s="3">
        <f>COUNTIFS(Ishop!$AG:$AG,Source!$AM$1,Ishop!$BG:$BG,Source!$D25,Ishop!$B:$B,Source!$C25,Ishop!$J:$J,"OUI")</f>
        <v>0</v>
      </c>
      <c r="AN25" s="3">
        <f>COUNTIFS(Dolmen!$W:$W,"Sensatio",Dolmen!$O:$O,Source!D25,Dolmen!$F:$F,Source!C25)</f>
        <v>0</v>
      </c>
      <c r="AO25" s="11">
        <f>COUNTIFS(Dolmen!$AC:$AC,"Bbox Miami",Dolmen!$O:$O,Source!D25,Dolmen!$F:$F,Source!C25)</f>
        <v>0</v>
      </c>
      <c r="AP25" s="3">
        <f>COUNTIFS(Dolmen!$AD:$AD,"1",Dolmen!$W:$W,"",Dolmen!$O:$O,Source!D25,Dolmen!$F:$F,Source!C25)</f>
        <v>0</v>
      </c>
      <c r="AQ25" s="3">
        <f>COUNTIFS(Dolmen!$W:$W,"Sensation",Dolmen!$Y:$Y,"1",Dolmen!$O:$O,Source!D25,Dolmen!$F:$F,Source!C25)</f>
        <v>0</v>
      </c>
      <c r="AR25" s="11">
        <f>COUNTIFS(Dolmen!$AC:$AC,"Bbox Miami",Dolmen!$Y:$Y,"1",Dolmen!$O:$O,Source!D25,Dolmen!$F:$F,Source!C25)</f>
        <v>0</v>
      </c>
      <c r="AS25" s="3">
        <f>COUNTIFS(Dolmen!$AD:$AD,"1",Dolmen!$W:$W,"",Dolmen!$Y:$Y,"1",Dolmen!$O:$O,Source!D25,Dolmen!$F:$F,Source!C25)</f>
        <v>0</v>
      </c>
      <c r="AT25" s="3">
        <f t="shared" si="2"/>
        <v>0</v>
      </c>
      <c r="AU25" s="3">
        <f t="shared" si="3"/>
        <v>0</v>
      </c>
      <c r="AV25" s="3">
        <f t="shared" si="4"/>
        <v>0</v>
      </c>
      <c r="AW25" s="3">
        <f t="shared" si="5"/>
        <v>0</v>
      </c>
      <c r="AX25" s="11">
        <f t="shared" si="6"/>
        <v>0</v>
      </c>
      <c r="AY25" s="11">
        <f t="shared" si="7"/>
        <v>0</v>
      </c>
      <c r="AZ25" s="11">
        <f t="shared" si="8"/>
        <v>0</v>
      </c>
      <c r="BA25" s="11">
        <f t="shared" si="9"/>
        <v>0</v>
      </c>
      <c r="BB25" s="11">
        <f t="shared" si="10"/>
        <v>0</v>
      </c>
      <c r="BC25" s="11">
        <f t="shared" si="11"/>
        <v>0</v>
      </c>
      <c r="BD25" s="11">
        <f>SUMIFS(Ishop!$BK:$BK,Ishop!$BG:$BG,Source!D25,Ishop!$B:$B,Source!C25)</f>
        <v>0</v>
      </c>
      <c r="BE25" s="11">
        <f>COUNTIFS(Ishop!$AW:$AW,"OUI",Ishop!$BG:$BG,Source!D25,Ishop!$B:$B,Source!C25)</f>
        <v>0</v>
      </c>
      <c r="BF25" s="11">
        <f t="shared" si="12"/>
        <v>0</v>
      </c>
      <c r="BG25" s="11">
        <f t="shared" si="13"/>
        <v>0</v>
      </c>
      <c r="BH25" s="11">
        <f t="shared" si="14"/>
        <v>0</v>
      </c>
      <c r="BI25" s="11">
        <f t="shared" si="15"/>
        <v>0</v>
      </c>
      <c r="BJ25" s="11">
        <f t="shared" si="16"/>
        <v>0</v>
      </c>
      <c r="BK25" s="11">
        <f t="shared" si="17"/>
        <v>0</v>
      </c>
      <c r="BL25" s="11">
        <f t="shared" si="18"/>
        <v>0</v>
      </c>
      <c r="BM25" s="11">
        <f t="shared" si="19"/>
        <v>0</v>
      </c>
      <c r="BN25" s="25">
        <f>Z25*Budget!$A$6</f>
        <v>0</v>
      </c>
      <c r="BO25" s="25">
        <f>AA25*(Budget!$B$6+Budget!$B$7)</f>
        <v>0</v>
      </c>
      <c r="BP25" s="25">
        <f>AB25*(Budget!$C$6+Budget!$C$7)</f>
        <v>0</v>
      </c>
      <c r="BQ25" s="25">
        <f>AC25*(Budget!$D$6+Budget!$D$7)</f>
        <v>0</v>
      </c>
      <c r="BR25" s="25">
        <f>AD25*(Budget!$E$6+Budget!$E$7)</f>
        <v>0</v>
      </c>
      <c r="BS25" s="25">
        <f>AE25*(Budget!$F$6+Budget!$F$7)</f>
        <v>0</v>
      </c>
      <c r="BT25" s="25">
        <f>AF25*(Budget!$G$6+Budget!$G$7)</f>
        <v>0</v>
      </c>
      <c r="BU25" s="25">
        <f>AG25*Budget!$H$6</f>
        <v>0</v>
      </c>
      <c r="BV25" s="25">
        <f>AH25*Budget!$I$6</f>
        <v>0</v>
      </c>
      <c r="BW25" s="25">
        <f>AI25*Budget!$J$6</f>
        <v>0</v>
      </c>
      <c r="BX25" s="25">
        <f>AJ25*Budget!$K$6</f>
        <v>0</v>
      </c>
      <c r="BY25" s="25">
        <f>AK25*Budget!$L$6</f>
        <v>0</v>
      </c>
      <c r="BZ25" s="25">
        <f>AL25*Budget!$M$6</f>
        <v>0</v>
      </c>
      <c r="CA25" s="25">
        <f>AM25*Budget!$N$6</f>
        <v>0</v>
      </c>
      <c r="CB25" s="25">
        <f>AQ25*Budget!$O$6</f>
        <v>0</v>
      </c>
      <c r="CC25" s="25">
        <f>AR25*Budget!$S$6</f>
        <v>0</v>
      </c>
      <c r="CD25" s="25">
        <f>AS25*Budget!$Q$6</f>
        <v>0</v>
      </c>
      <c r="CE25" s="25">
        <f t="shared" si="20"/>
        <v>0</v>
      </c>
      <c r="CF25" s="11" t="e">
        <f>COUNTIFS(#REF!,Source!E25,#REF!,Source!C25)</f>
        <v>#REF!</v>
      </c>
      <c r="CG25" s="11" t="str">
        <f t="shared" si="21"/>
        <v>--</v>
      </c>
    </row>
    <row r="26" spans="1:85" x14ac:dyDescent="0.25">
      <c r="A26" t="str">
        <f>IFERROR(VLOOKUP(MONTH(C26),Date!$A$2:$B$13,2,0),"--")</f>
        <v>Mars</v>
      </c>
      <c r="B26" s="3">
        <f t="shared" si="0"/>
        <v>13</v>
      </c>
      <c r="C26" s="28">
        <v>42089</v>
      </c>
      <c r="D26" s="29" t="s">
        <v>218</v>
      </c>
      <c r="E26" s="30" t="str">
        <f>IFERROR(VLOOKUP(D26,Listing!$A:$B,2,0),"--")</f>
        <v>A44062</v>
      </c>
      <c r="F26" s="30" t="str">
        <f>IFERROR(VLOOKUP(D26,Listing!$A:$E,5,0),"-")</f>
        <v>BOUGRINE  Mohamed</v>
      </c>
      <c r="G26" s="4">
        <f>IFERROR(VLOOKUP(D26,Listing!$A:$F,6,0),"--")</f>
        <v>42114</v>
      </c>
      <c r="H26" s="3" t="str">
        <f>IFERROR(VLOOKUP(D26,Listing!$A:$D,4,0),"--")</f>
        <v>Hind Haddou</v>
      </c>
      <c r="I26" s="3" t="str">
        <f t="shared" si="1"/>
        <v>AAC</v>
      </c>
      <c r="J26" s="31">
        <f>IFERROR(COUNTIFS(Ishop!$BG:$BG,Source!D26,Ishop!$B:$B,Source!C26),"--")</f>
        <v>0</v>
      </c>
      <c r="K26" s="3">
        <f>IFERROR(COUNTIFS(Ishop!$BG:$BG,Source!D26,Ishop!$B:$B,Source!C26,Ishop!$J:$J,"OUI"),"--")</f>
        <v>0</v>
      </c>
      <c r="L26" s="3">
        <f>COUNTIFS(Ishop!$AG:$AG,Source!$L$1,Ishop!$BG:$BG,Source!$D26,Ishop!$B:$B,Source!$C26)</f>
        <v>0</v>
      </c>
      <c r="M26" s="3">
        <f>COUNTIFS(Ishop!$AG:$AG,Source!$M$1,Ishop!$BG:$BG,Source!$D26,Ishop!$B:$B,Source!$C26)</f>
        <v>0</v>
      </c>
      <c r="N26" s="3">
        <f>COUNTIFS(Ishop!$AG:$AG,Source!$N$1,Ishop!$BG:$BG,Source!$D26,Ishop!$B:$B,Source!$C26)</f>
        <v>0</v>
      </c>
      <c r="O26" s="3">
        <f>COUNTIFS(Ishop!$AG:$AG,Source!$O$1,Ishop!$BG:$BG,Source!$D26,Ishop!$B:$B,Source!$C26)</f>
        <v>0</v>
      </c>
      <c r="P26" s="3">
        <f>COUNTIFS(Ishop!$AG:$AG,Source!$P$1,Ishop!$BG:$BG,Source!$D26,Ishop!$B:$B,Source!$C26)</f>
        <v>0</v>
      </c>
      <c r="Q26" s="3">
        <f>COUNTIFS(Ishop!$AG:$AG,Source!$Q$1,Ishop!$BG:$BG,Source!$D26,Ishop!$B:$B,Source!$C26)</f>
        <v>0</v>
      </c>
      <c r="R26" s="3">
        <f>COUNTIFS(Ishop!$AG:$AG,Source!$R$1,Ishop!$BG:$BG,Source!$D26,Ishop!$B:$B,Source!$C26)</f>
        <v>0</v>
      </c>
      <c r="S26" s="3">
        <f>COUNTIFS(Ishop!$AG:$AG,Source!$S$1,Ishop!$BG:$BG,Source!$D26,Ishop!$B:$B,Source!$C26)</f>
        <v>0</v>
      </c>
      <c r="T26" s="3">
        <f>COUNTIFS(Ishop!$AG:$AG,Source!$T$1,Ishop!$BG:$BG,Source!$D26,Ishop!$B:$B,Source!$C26)</f>
        <v>0</v>
      </c>
      <c r="U26" s="3">
        <f>COUNTIFS(Ishop!$AG:$AG,Source!$U$1,Ishop!$BG:$BG,Source!$D26,Ishop!$B:$B,Source!$C26)</f>
        <v>0</v>
      </c>
      <c r="V26" s="3">
        <f>COUNTIFS(Ishop!$AG:$AG,Source!$V$1,Ishop!$BG:$BG,Source!$D26,Ishop!$B:$B,Source!$C26)</f>
        <v>0</v>
      </c>
      <c r="W26" s="3">
        <f>COUNTIFS(Ishop!$AG:$AG,Source!$W$1,Ishop!$BG:$BG,Source!$D26,Ishop!$B:$B,Source!$C26)</f>
        <v>0</v>
      </c>
      <c r="X26" s="3">
        <f>COUNTIFS(Ishop!$AG:$AG,Source!$X$1,Ishop!$BG:$BG,Source!$D26,Ishop!$B:$B,Source!$C26)</f>
        <v>0</v>
      </c>
      <c r="Y26" s="3">
        <f>COUNTIFS(Ishop!$AG:$AG,Source!$Y$1,Ishop!$BG:$BG,Source!$D26,Ishop!$B:$B,Source!$C26)</f>
        <v>0</v>
      </c>
      <c r="Z26" s="3">
        <f>COUNTIFS(Ishop!$AG:$AG,Source!$Z$1,Ishop!$BG:$BG,Source!$D26,Ishop!$B:$B,Source!$C26,Ishop!$J:$J,"OUI")</f>
        <v>0</v>
      </c>
      <c r="AA26" s="3">
        <f>COUNTIFS(Ishop!$AG:$AG,Source!$AA$1,Ishop!$BG:$BG,Source!$D26,Ishop!$B:$B,Source!$C26,Ishop!$J:$J,"OUI")</f>
        <v>0</v>
      </c>
      <c r="AB26" s="3">
        <f>COUNTIFS(Ishop!$AG:$AG,Source!$AB$1,Ishop!$BG:$BG,Source!$D26,Ishop!$B:$B,Source!$C26,Ishop!$J:$J,"OUI")</f>
        <v>0</v>
      </c>
      <c r="AC26" s="3">
        <f>COUNTIFS(Ishop!$AG:$AG,Source!$AC$1,Ishop!$BG:$BG,Source!$D26,Ishop!$B:$B,Source!$C26,Ishop!$J:$J,"OUI")</f>
        <v>0</v>
      </c>
      <c r="AD26" s="3">
        <f>COUNTIFS(Ishop!$AG:$AG,Source!$AD$1,Ishop!$BG:$BG,Source!$D26,Ishop!$B:$B,Source!$C26,Ishop!$J:$J,"OUI")</f>
        <v>0</v>
      </c>
      <c r="AE26" s="3">
        <f>COUNTIFS(Ishop!$AG:$AG,Source!$AE$1,Ishop!$BG:$BG,Source!$D26,Ishop!$B:$B,Source!$C26,Ishop!$J:$J,"OUI")</f>
        <v>0</v>
      </c>
      <c r="AF26" s="3">
        <f>COUNTIFS(Ishop!$AG:$AG,Source!$AF$1,Ishop!$BG:$BG,Source!$D26,Ishop!$B:$B,Source!$C26,Ishop!$J:$J,"OUI")</f>
        <v>0</v>
      </c>
      <c r="AG26" s="3">
        <f>COUNTIFS(Ishop!$AG:$AG,Source!$AG$1,Ishop!$BG:$BG,Source!$D26,Ishop!$B:$B,Source!$C26,Ishop!$J:$J,"OUI")</f>
        <v>0</v>
      </c>
      <c r="AH26" s="3">
        <f>COUNTIFS(Ishop!$AG:$AG,Source!$AH$1,Ishop!$BG:$BG,Source!$D26,Ishop!$B:$B,Source!$C26,Ishop!$J:$J,"OUI")</f>
        <v>0</v>
      </c>
      <c r="AI26" s="3">
        <f>COUNTIFS(Ishop!$AG:$AG,Source!$AI$1,Ishop!$BG:$BG,Source!$D26,Ishop!$B:$B,Source!$C26,Ishop!$J:$J,"OUI")</f>
        <v>0</v>
      </c>
      <c r="AJ26" s="3">
        <f>COUNTIFS(Ishop!$AG:$AG,Source!$AJ$1,Ishop!$BG:$BG,Source!$D26,Ishop!$B:$B,Source!$C26,Ishop!$J:$J,"OUI")</f>
        <v>0</v>
      </c>
      <c r="AK26" s="3">
        <f>COUNTIFS(Ishop!$AG:$AG,Source!$AK$1,Ishop!$BG:$BG,Source!$D26,Ishop!$B:$B,Source!$C26,Ishop!$J:$J,"OUI")</f>
        <v>0</v>
      </c>
      <c r="AL26" s="3">
        <f>COUNTIFS(Ishop!$AG:$AG,Source!$AL$1,Ishop!$BG:$BG,Source!$D26,Ishop!$B:$B,Source!$C26,Ishop!$J:$J,"OUI")</f>
        <v>0</v>
      </c>
      <c r="AM26" s="3">
        <f>COUNTIFS(Ishop!$AG:$AG,Source!$AM$1,Ishop!$BG:$BG,Source!$D26,Ishop!$B:$B,Source!$C26,Ishop!$J:$J,"OUI")</f>
        <v>0</v>
      </c>
      <c r="AN26" s="3">
        <f>COUNTIFS(Dolmen!$W:$W,"Sensatio",Dolmen!$O:$O,Source!D26,Dolmen!$F:$F,Source!C26)</f>
        <v>0</v>
      </c>
      <c r="AO26" s="11">
        <f>COUNTIFS(Dolmen!$AC:$AC,"Bbox Miami",Dolmen!$O:$O,Source!D26,Dolmen!$F:$F,Source!C26)</f>
        <v>0</v>
      </c>
      <c r="AP26" s="3">
        <f>COUNTIFS(Dolmen!$AD:$AD,"1",Dolmen!$W:$W,"",Dolmen!$O:$O,Source!D26,Dolmen!$F:$F,Source!C26)</f>
        <v>0</v>
      </c>
      <c r="AQ26" s="3">
        <f>COUNTIFS(Dolmen!$W:$W,"Sensation",Dolmen!$Y:$Y,"1",Dolmen!$O:$O,Source!D26,Dolmen!$F:$F,Source!C26)</f>
        <v>0</v>
      </c>
      <c r="AR26" s="11">
        <f>COUNTIFS(Dolmen!$AC:$AC,"Bbox Miami",Dolmen!$Y:$Y,"1",Dolmen!$O:$O,Source!D26,Dolmen!$F:$F,Source!C26)</f>
        <v>0</v>
      </c>
      <c r="AS26" s="3">
        <f>COUNTIFS(Dolmen!$AD:$AD,"1",Dolmen!$W:$W,"",Dolmen!$Y:$Y,"1",Dolmen!$O:$O,Source!D26,Dolmen!$F:$F,Source!C26)</f>
        <v>0</v>
      </c>
      <c r="AT26" s="3">
        <f t="shared" si="2"/>
        <v>0</v>
      </c>
      <c r="AU26" s="3">
        <f t="shared" si="3"/>
        <v>0</v>
      </c>
      <c r="AV26" s="3">
        <f t="shared" si="4"/>
        <v>0</v>
      </c>
      <c r="AW26" s="3">
        <f t="shared" si="5"/>
        <v>0</v>
      </c>
      <c r="AX26" s="11">
        <f t="shared" si="6"/>
        <v>0</v>
      </c>
      <c r="AY26" s="11">
        <f t="shared" si="7"/>
        <v>0</v>
      </c>
      <c r="AZ26" s="11">
        <f t="shared" si="8"/>
        <v>0</v>
      </c>
      <c r="BA26" s="11">
        <f t="shared" si="9"/>
        <v>0</v>
      </c>
      <c r="BB26" s="11">
        <f t="shared" si="10"/>
        <v>0</v>
      </c>
      <c r="BC26" s="11">
        <f t="shared" si="11"/>
        <v>0</v>
      </c>
      <c r="BD26" s="11">
        <f>SUMIFS(Ishop!$BK:$BK,Ishop!$BG:$BG,Source!D26,Ishop!$B:$B,Source!C26)</f>
        <v>0</v>
      </c>
      <c r="BE26" s="11">
        <f>COUNTIFS(Ishop!$AW:$AW,"OUI",Ishop!$BG:$BG,Source!D26,Ishop!$B:$B,Source!C26)</f>
        <v>0</v>
      </c>
      <c r="BF26" s="11">
        <f t="shared" si="12"/>
        <v>0</v>
      </c>
      <c r="BG26" s="11">
        <f t="shared" si="13"/>
        <v>0</v>
      </c>
      <c r="BH26" s="11">
        <f t="shared" si="14"/>
        <v>0</v>
      </c>
      <c r="BI26" s="11">
        <f t="shared" si="15"/>
        <v>0</v>
      </c>
      <c r="BJ26" s="11">
        <f t="shared" si="16"/>
        <v>0</v>
      </c>
      <c r="BK26" s="11">
        <f t="shared" si="17"/>
        <v>0</v>
      </c>
      <c r="BL26" s="11">
        <f t="shared" si="18"/>
        <v>0</v>
      </c>
      <c r="BM26" s="11">
        <f t="shared" si="19"/>
        <v>0</v>
      </c>
      <c r="BN26" s="25">
        <f>Z26*Budget!$A$6</f>
        <v>0</v>
      </c>
      <c r="BO26" s="25">
        <f>AA26*(Budget!$B$6+Budget!$B$7)</f>
        <v>0</v>
      </c>
      <c r="BP26" s="25">
        <f>AB26*(Budget!$C$6+Budget!$C$7)</f>
        <v>0</v>
      </c>
      <c r="BQ26" s="25">
        <f>AC26*(Budget!$D$6+Budget!$D$7)</f>
        <v>0</v>
      </c>
      <c r="BR26" s="25">
        <f>AD26*(Budget!$E$6+Budget!$E$7)</f>
        <v>0</v>
      </c>
      <c r="BS26" s="25">
        <f>AE26*(Budget!$F$6+Budget!$F$7)</f>
        <v>0</v>
      </c>
      <c r="BT26" s="25">
        <f>AF26*(Budget!$G$6+Budget!$G$7)</f>
        <v>0</v>
      </c>
      <c r="BU26" s="25">
        <f>AG26*Budget!$H$6</f>
        <v>0</v>
      </c>
      <c r="BV26" s="25">
        <f>AH26*Budget!$I$6</f>
        <v>0</v>
      </c>
      <c r="BW26" s="25">
        <f>AI26*Budget!$J$6</f>
        <v>0</v>
      </c>
      <c r="BX26" s="25">
        <f>AJ26*Budget!$K$6</f>
        <v>0</v>
      </c>
      <c r="BY26" s="25">
        <f>AK26*Budget!$L$6</f>
        <v>0</v>
      </c>
      <c r="BZ26" s="25">
        <f>AL26*Budget!$M$6</f>
        <v>0</v>
      </c>
      <c r="CA26" s="25">
        <f>AM26*Budget!$N$6</f>
        <v>0</v>
      </c>
      <c r="CB26" s="25">
        <f>AQ26*Budget!$O$6</f>
        <v>0</v>
      </c>
      <c r="CC26" s="25">
        <f>AR26*Budget!$S$6</f>
        <v>0</v>
      </c>
      <c r="CD26" s="25">
        <f>AS26*Budget!$Q$6</f>
        <v>0</v>
      </c>
      <c r="CE26" s="25">
        <f t="shared" si="20"/>
        <v>0</v>
      </c>
      <c r="CF26" s="11" t="e">
        <f>COUNTIFS(#REF!,Source!E26,#REF!,Source!C26)</f>
        <v>#REF!</v>
      </c>
      <c r="CG26" s="11" t="str">
        <f t="shared" si="21"/>
        <v>--</v>
      </c>
    </row>
    <row r="27" spans="1:85" x14ac:dyDescent="0.25">
      <c r="A27" t="str">
        <f>IFERROR(VLOOKUP(MONTH(C27),Date!$A$2:$B$13,2,0),"--")</f>
        <v>Mars</v>
      </c>
      <c r="B27" s="3">
        <f t="shared" si="0"/>
        <v>13</v>
      </c>
      <c r="C27" s="28">
        <v>42089</v>
      </c>
      <c r="D27" s="29" t="s">
        <v>219</v>
      </c>
      <c r="E27" s="30" t="str">
        <f>IFERROR(VLOOKUP(D27,Listing!$A:$B,2,0),"--")</f>
        <v>A44037</v>
      </c>
      <c r="F27" s="30" t="str">
        <f>IFERROR(VLOOKUP(D27,Listing!$A:$E,5,0),"-")</f>
        <v>ESSMALKI ZAKIA</v>
      </c>
      <c r="G27" s="4">
        <f>IFERROR(VLOOKUP(D27,Listing!$A:$F,6,0),"--")</f>
        <v>42107</v>
      </c>
      <c r="H27" s="3" t="str">
        <f>IFERROR(VLOOKUP(D27,Listing!$A:$D,4,0),"--")</f>
        <v>NAJOUA ALLAOULAHCEN</v>
      </c>
      <c r="I27" s="3" t="str">
        <f t="shared" si="1"/>
        <v>AAC</v>
      </c>
      <c r="J27" s="31">
        <f>IFERROR(COUNTIFS(Ishop!$BG:$BG,Source!D27,Ishop!$B:$B,Source!C27),"--")</f>
        <v>0</v>
      </c>
      <c r="K27" s="3">
        <f>IFERROR(COUNTIFS(Ishop!$BG:$BG,Source!D27,Ishop!$B:$B,Source!C27,Ishop!$J:$J,"OUI"),"--")</f>
        <v>0</v>
      </c>
      <c r="L27" s="3">
        <f>COUNTIFS(Ishop!$AG:$AG,Source!$L$1,Ishop!$BG:$BG,Source!$D27,Ishop!$B:$B,Source!$C27)</f>
        <v>0</v>
      </c>
      <c r="M27" s="3">
        <f>COUNTIFS(Ishop!$AG:$AG,Source!$M$1,Ishop!$BG:$BG,Source!$D27,Ishop!$B:$B,Source!$C27)</f>
        <v>0</v>
      </c>
      <c r="N27" s="3">
        <f>COUNTIFS(Ishop!$AG:$AG,Source!$N$1,Ishop!$BG:$BG,Source!$D27,Ishop!$B:$B,Source!$C27)</f>
        <v>0</v>
      </c>
      <c r="O27" s="3">
        <f>COUNTIFS(Ishop!$AG:$AG,Source!$O$1,Ishop!$BG:$BG,Source!$D27,Ishop!$B:$B,Source!$C27)</f>
        <v>0</v>
      </c>
      <c r="P27" s="3">
        <f>COUNTIFS(Ishop!$AG:$AG,Source!$P$1,Ishop!$BG:$BG,Source!$D27,Ishop!$B:$B,Source!$C27)</f>
        <v>0</v>
      </c>
      <c r="Q27" s="3">
        <f>COUNTIFS(Ishop!$AG:$AG,Source!$Q$1,Ishop!$BG:$BG,Source!$D27,Ishop!$B:$B,Source!$C27)</f>
        <v>0</v>
      </c>
      <c r="R27" s="3">
        <f>COUNTIFS(Ishop!$AG:$AG,Source!$R$1,Ishop!$BG:$BG,Source!$D27,Ishop!$B:$B,Source!$C27)</f>
        <v>0</v>
      </c>
      <c r="S27" s="3">
        <f>COUNTIFS(Ishop!$AG:$AG,Source!$S$1,Ishop!$BG:$BG,Source!$D27,Ishop!$B:$B,Source!$C27)</f>
        <v>0</v>
      </c>
      <c r="T27" s="3">
        <f>COUNTIFS(Ishop!$AG:$AG,Source!$T$1,Ishop!$BG:$BG,Source!$D27,Ishop!$B:$B,Source!$C27)</f>
        <v>0</v>
      </c>
      <c r="U27" s="3">
        <f>COUNTIFS(Ishop!$AG:$AG,Source!$U$1,Ishop!$BG:$BG,Source!$D27,Ishop!$B:$B,Source!$C27)</f>
        <v>0</v>
      </c>
      <c r="V27" s="3">
        <f>COUNTIFS(Ishop!$AG:$AG,Source!$V$1,Ishop!$BG:$BG,Source!$D27,Ishop!$B:$B,Source!$C27)</f>
        <v>0</v>
      </c>
      <c r="W27" s="3">
        <f>COUNTIFS(Ishop!$AG:$AG,Source!$W$1,Ishop!$BG:$BG,Source!$D27,Ishop!$B:$B,Source!$C27)</f>
        <v>0</v>
      </c>
      <c r="X27" s="3">
        <f>COUNTIFS(Ishop!$AG:$AG,Source!$X$1,Ishop!$BG:$BG,Source!$D27,Ishop!$B:$B,Source!$C27)</f>
        <v>0</v>
      </c>
      <c r="Y27" s="3">
        <f>COUNTIFS(Ishop!$AG:$AG,Source!$Y$1,Ishop!$BG:$BG,Source!$D27,Ishop!$B:$B,Source!$C27)</f>
        <v>0</v>
      </c>
      <c r="Z27" s="3">
        <f>COUNTIFS(Ishop!$AG:$AG,Source!$Z$1,Ishop!$BG:$BG,Source!$D27,Ishop!$B:$B,Source!$C27,Ishop!$J:$J,"OUI")</f>
        <v>0</v>
      </c>
      <c r="AA27" s="3">
        <f>COUNTIFS(Ishop!$AG:$AG,Source!$AA$1,Ishop!$BG:$BG,Source!$D27,Ishop!$B:$B,Source!$C27,Ishop!$J:$J,"OUI")</f>
        <v>0</v>
      </c>
      <c r="AB27" s="3">
        <f>COUNTIFS(Ishop!$AG:$AG,Source!$AB$1,Ishop!$BG:$BG,Source!$D27,Ishop!$B:$B,Source!$C27,Ishop!$J:$J,"OUI")</f>
        <v>0</v>
      </c>
      <c r="AC27" s="3">
        <f>COUNTIFS(Ishop!$AG:$AG,Source!$AC$1,Ishop!$BG:$BG,Source!$D27,Ishop!$B:$B,Source!$C27,Ishop!$J:$J,"OUI")</f>
        <v>0</v>
      </c>
      <c r="AD27" s="3">
        <f>COUNTIFS(Ishop!$AG:$AG,Source!$AD$1,Ishop!$BG:$BG,Source!$D27,Ishop!$B:$B,Source!$C27,Ishop!$J:$J,"OUI")</f>
        <v>0</v>
      </c>
      <c r="AE27" s="3">
        <f>COUNTIFS(Ishop!$AG:$AG,Source!$AE$1,Ishop!$BG:$BG,Source!$D27,Ishop!$B:$B,Source!$C27,Ishop!$J:$J,"OUI")</f>
        <v>0</v>
      </c>
      <c r="AF27" s="3">
        <f>COUNTIFS(Ishop!$AG:$AG,Source!$AF$1,Ishop!$BG:$BG,Source!$D27,Ishop!$B:$B,Source!$C27,Ishop!$J:$J,"OUI")</f>
        <v>0</v>
      </c>
      <c r="AG27" s="3">
        <f>COUNTIFS(Ishop!$AG:$AG,Source!$AG$1,Ishop!$BG:$BG,Source!$D27,Ishop!$B:$B,Source!$C27,Ishop!$J:$J,"OUI")</f>
        <v>0</v>
      </c>
      <c r="AH27" s="3">
        <f>COUNTIFS(Ishop!$AG:$AG,Source!$AH$1,Ishop!$BG:$BG,Source!$D27,Ishop!$B:$B,Source!$C27,Ishop!$J:$J,"OUI")</f>
        <v>0</v>
      </c>
      <c r="AI27" s="3">
        <f>COUNTIFS(Ishop!$AG:$AG,Source!$AI$1,Ishop!$BG:$BG,Source!$D27,Ishop!$B:$B,Source!$C27,Ishop!$J:$J,"OUI")</f>
        <v>0</v>
      </c>
      <c r="AJ27" s="3">
        <f>COUNTIFS(Ishop!$AG:$AG,Source!$AJ$1,Ishop!$BG:$BG,Source!$D27,Ishop!$B:$B,Source!$C27,Ishop!$J:$J,"OUI")</f>
        <v>0</v>
      </c>
      <c r="AK27" s="3">
        <f>COUNTIFS(Ishop!$AG:$AG,Source!$AK$1,Ishop!$BG:$BG,Source!$D27,Ishop!$B:$B,Source!$C27,Ishop!$J:$J,"OUI")</f>
        <v>0</v>
      </c>
      <c r="AL27" s="3">
        <f>COUNTIFS(Ishop!$AG:$AG,Source!$AL$1,Ishop!$BG:$BG,Source!$D27,Ishop!$B:$B,Source!$C27,Ishop!$J:$J,"OUI")</f>
        <v>0</v>
      </c>
      <c r="AM27" s="3">
        <f>COUNTIFS(Ishop!$AG:$AG,Source!$AM$1,Ishop!$BG:$BG,Source!$D27,Ishop!$B:$B,Source!$C27,Ishop!$J:$J,"OUI")</f>
        <v>0</v>
      </c>
      <c r="AN27" s="3">
        <f>COUNTIFS(Dolmen!$W:$W,"Sensatio",Dolmen!$O:$O,Source!D27,Dolmen!$F:$F,Source!C27)</f>
        <v>0</v>
      </c>
      <c r="AO27" s="11">
        <f>COUNTIFS(Dolmen!$AC:$AC,"Bbox Miami",Dolmen!$O:$O,Source!D27,Dolmen!$F:$F,Source!C27)</f>
        <v>0</v>
      </c>
      <c r="AP27" s="3">
        <f>COUNTIFS(Dolmen!$AD:$AD,"1",Dolmen!$W:$W,"",Dolmen!$O:$O,Source!D27,Dolmen!$F:$F,Source!C27)</f>
        <v>0</v>
      </c>
      <c r="AQ27" s="3">
        <f>COUNTIFS(Dolmen!$W:$W,"Sensation",Dolmen!$Y:$Y,"1",Dolmen!$O:$O,Source!D27,Dolmen!$F:$F,Source!C27)</f>
        <v>0</v>
      </c>
      <c r="AR27" s="11">
        <f>COUNTIFS(Dolmen!$AC:$AC,"Bbox Miami",Dolmen!$Y:$Y,"1",Dolmen!$O:$O,Source!D27,Dolmen!$F:$F,Source!C27)</f>
        <v>0</v>
      </c>
      <c r="AS27" s="3">
        <f>COUNTIFS(Dolmen!$AD:$AD,"1",Dolmen!$W:$W,"",Dolmen!$Y:$Y,"1",Dolmen!$O:$O,Source!D27,Dolmen!$F:$F,Source!C27)</f>
        <v>0</v>
      </c>
      <c r="AT27" s="3">
        <f t="shared" si="2"/>
        <v>0</v>
      </c>
      <c r="AU27" s="3">
        <f t="shared" si="3"/>
        <v>0</v>
      </c>
      <c r="AV27" s="3">
        <f t="shared" si="4"/>
        <v>0</v>
      </c>
      <c r="AW27" s="3">
        <f t="shared" si="5"/>
        <v>0</v>
      </c>
      <c r="AX27" s="11">
        <f t="shared" si="6"/>
        <v>0</v>
      </c>
      <c r="AY27" s="11">
        <f t="shared" si="7"/>
        <v>0</v>
      </c>
      <c r="AZ27" s="11">
        <f t="shared" si="8"/>
        <v>0</v>
      </c>
      <c r="BA27" s="11">
        <f t="shared" si="9"/>
        <v>0</v>
      </c>
      <c r="BB27" s="11">
        <f t="shared" si="10"/>
        <v>0</v>
      </c>
      <c r="BC27" s="11">
        <f t="shared" si="11"/>
        <v>0</v>
      </c>
      <c r="BD27" s="11">
        <f>SUMIFS(Ishop!$BK:$BK,Ishop!$BG:$BG,Source!D27,Ishop!$B:$B,Source!C27)</f>
        <v>0</v>
      </c>
      <c r="BE27" s="11">
        <f>COUNTIFS(Ishop!$AW:$AW,"OUI",Ishop!$BG:$BG,Source!D27,Ishop!$B:$B,Source!C27)</f>
        <v>0</v>
      </c>
      <c r="BF27" s="11">
        <f t="shared" si="12"/>
        <v>0</v>
      </c>
      <c r="BG27" s="11">
        <f t="shared" si="13"/>
        <v>0</v>
      </c>
      <c r="BH27" s="11">
        <f t="shared" si="14"/>
        <v>0</v>
      </c>
      <c r="BI27" s="11">
        <f t="shared" si="15"/>
        <v>0</v>
      </c>
      <c r="BJ27" s="11">
        <f t="shared" si="16"/>
        <v>0</v>
      </c>
      <c r="BK27" s="11">
        <f t="shared" si="17"/>
        <v>0</v>
      </c>
      <c r="BL27" s="11">
        <f t="shared" si="18"/>
        <v>0</v>
      </c>
      <c r="BM27" s="11">
        <f t="shared" si="19"/>
        <v>0</v>
      </c>
      <c r="BN27" s="25">
        <f>Z27*Budget!$A$6</f>
        <v>0</v>
      </c>
      <c r="BO27" s="25">
        <f>AA27*(Budget!$B$6+Budget!$B$7)</f>
        <v>0</v>
      </c>
      <c r="BP27" s="25">
        <f>AB27*(Budget!$C$6+Budget!$C$7)</f>
        <v>0</v>
      </c>
      <c r="BQ27" s="25">
        <f>AC27*(Budget!$D$6+Budget!$D$7)</f>
        <v>0</v>
      </c>
      <c r="BR27" s="25">
        <f>AD27*(Budget!$E$6+Budget!$E$7)</f>
        <v>0</v>
      </c>
      <c r="BS27" s="25">
        <f>AE27*(Budget!$F$6+Budget!$F$7)</f>
        <v>0</v>
      </c>
      <c r="BT27" s="25">
        <f>AF27*(Budget!$G$6+Budget!$G$7)</f>
        <v>0</v>
      </c>
      <c r="BU27" s="25">
        <f>AG27*Budget!$H$6</f>
        <v>0</v>
      </c>
      <c r="BV27" s="25">
        <f>AH27*Budget!$I$6</f>
        <v>0</v>
      </c>
      <c r="BW27" s="25">
        <f>AI27*Budget!$J$6</f>
        <v>0</v>
      </c>
      <c r="BX27" s="25">
        <f>AJ27*Budget!$K$6</f>
        <v>0</v>
      </c>
      <c r="BY27" s="25">
        <f>AK27*Budget!$L$6</f>
        <v>0</v>
      </c>
      <c r="BZ27" s="25">
        <f>AL27*Budget!$M$6</f>
        <v>0</v>
      </c>
      <c r="CA27" s="25">
        <f>AM27*Budget!$N$6</f>
        <v>0</v>
      </c>
      <c r="CB27" s="25">
        <f>AQ27*Budget!$O$6</f>
        <v>0</v>
      </c>
      <c r="CC27" s="25">
        <f>AR27*Budget!$S$6</f>
        <v>0</v>
      </c>
      <c r="CD27" s="25">
        <f>AS27*Budget!$Q$6</f>
        <v>0</v>
      </c>
      <c r="CE27" s="25">
        <f t="shared" si="20"/>
        <v>0</v>
      </c>
      <c r="CF27" s="11" t="e">
        <f>COUNTIFS(#REF!,Source!E27,#REF!,Source!C27)</f>
        <v>#REF!</v>
      </c>
      <c r="CG27" s="11" t="str">
        <f t="shared" si="21"/>
        <v>--</v>
      </c>
    </row>
    <row r="28" spans="1:85" x14ac:dyDescent="0.25">
      <c r="A28" t="str">
        <f>IFERROR(VLOOKUP(MONTH(C28),Date!$A$2:$B$13,2,0),"--")</f>
        <v>Mars</v>
      </c>
      <c r="B28" s="3">
        <f t="shared" si="0"/>
        <v>13</v>
      </c>
      <c r="C28" s="28">
        <v>42089</v>
      </c>
      <c r="D28" s="29" t="s">
        <v>220</v>
      </c>
      <c r="E28" s="30" t="str">
        <f>IFERROR(VLOOKUP(D28,Listing!$A:$B,2,0),"--")</f>
        <v>A44053</v>
      </c>
      <c r="F28" s="30" t="str">
        <f>IFERROR(VLOOKUP(D28,Listing!$A:$E,5,0),"-")</f>
        <v>SALMAN NABIL</v>
      </c>
      <c r="G28" s="4">
        <f>IFERROR(VLOOKUP(D28,Listing!$A:$F,6,0),"--")</f>
        <v>42107</v>
      </c>
      <c r="H28" s="3" t="str">
        <f>IFERROR(VLOOKUP(D28,Listing!$A:$D,4,0),"--")</f>
        <v>NAJOUA ALLAOULAHCEN</v>
      </c>
      <c r="I28" s="3" t="str">
        <f t="shared" si="1"/>
        <v>AAC</v>
      </c>
      <c r="J28" s="31">
        <f>IFERROR(COUNTIFS(Ishop!$BG:$BG,Source!D28,Ishop!$B:$B,Source!C28),"--")</f>
        <v>0</v>
      </c>
      <c r="K28" s="3">
        <f>IFERROR(COUNTIFS(Ishop!$BG:$BG,Source!D28,Ishop!$B:$B,Source!C28,Ishop!$J:$J,"OUI"),"--")</f>
        <v>0</v>
      </c>
      <c r="L28" s="3">
        <f>COUNTIFS(Ishop!$AG:$AG,Source!$L$1,Ishop!$BG:$BG,Source!$D28,Ishop!$B:$B,Source!$C28)</f>
        <v>0</v>
      </c>
      <c r="M28" s="3">
        <f>COUNTIFS(Ishop!$AG:$AG,Source!$M$1,Ishop!$BG:$BG,Source!$D28,Ishop!$B:$B,Source!$C28)</f>
        <v>0</v>
      </c>
      <c r="N28" s="3">
        <f>COUNTIFS(Ishop!$AG:$AG,Source!$N$1,Ishop!$BG:$BG,Source!$D28,Ishop!$B:$B,Source!$C28)</f>
        <v>0</v>
      </c>
      <c r="O28" s="3">
        <f>COUNTIFS(Ishop!$AG:$AG,Source!$O$1,Ishop!$BG:$BG,Source!$D28,Ishop!$B:$B,Source!$C28)</f>
        <v>0</v>
      </c>
      <c r="P28" s="3">
        <f>COUNTIFS(Ishop!$AG:$AG,Source!$P$1,Ishop!$BG:$BG,Source!$D28,Ishop!$B:$B,Source!$C28)</f>
        <v>0</v>
      </c>
      <c r="Q28" s="3">
        <f>COUNTIFS(Ishop!$AG:$AG,Source!$Q$1,Ishop!$BG:$BG,Source!$D28,Ishop!$B:$B,Source!$C28)</f>
        <v>0</v>
      </c>
      <c r="R28" s="3">
        <f>COUNTIFS(Ishop!$AG:$AG,Source!$R$1,Ishop!$BG:$BG,Source!$D28,Ishop!$B:$B,Source!$C28)</f>
        <v>0</v>
      </c>
      <c r="S28" s="3">
        <f>COUNTIFS(Ishop!$AG:$AG,Source!$S$1,Ishop!$BG:$BG,Source!$D28,Ishop!$B:$B,Source!$C28)</f>
        <v>0</v>
      </c>
      <c r="T28" s="3">
        <f>COUNTIFS(Ishop!$AG:$AG,Source!$T$1,Ishop!$BG:$BG,Source!$D28,Ishop!$B:$B,Source!$C28)</f>
        <v>0</v>
      </c>
      <c r="U28" s="3">
        <f>COUNTIFS(Ishop!$AG:$AG,Source!$U$1,Ishop!$BG:$BG,Source!$D28,Ishop!$B:$B,Source!$C28)</f>
        <v>0</v>
      </c>
      <c r="V28" s="3">
        <f>COUNTIFS(Ishop!$AG:$AG,Source!$V$1,Ishop!$BG:$BG,Source!$D28,Ishop!$B:$B,Source!$C28)</f>
        <v>0</v>
      </c>
      <c r="W28" s="3">
        <f>COUNTIFS(Ishop!$AG:$AG,Source!$W$1,Ishop!$BG:$BG,Source!$D28,Ishop!$B:$B,Source!$C28)</f>
        <v>0</v>
      </c>
      <c r="X28" s="3">
        <f>COUNTIFS(Ishop!$AG:$AG,Source!$X$1,Ishop!$BG:$BG,Source!$D28,Ishop!$B:$B,Source!$C28)</f>
        <v>0</v>
      </c>
      <c r="Y28" s="3">
        <f>COUNTIFS(Ishop!$AG:$AG,Source!$Y$1,Ishop!$BG:$BG,Source!$D28,Ishop!$B:$B,Source!$C28)</f>
        <v>0</v>
      </c>
      <c r="Z28" s="3">
        <f>COUNTIFS(Ishop!$AG:$AG,Source!$Z$1,Ishop!$BG:$BG,Source!$D28,Ishop!$B:$B,Source!$C28,Ishop!$J:$J,"OUI")</f>
        <v>0</v>
      </c>
      <c r="AA28" s="3">
        <f>COUNTIFS(Ishop!$AG:$AG,Source!$AA$1,Ishop!$BG:$BG,Source!$D28,Ishop!$B:$B,Source!$C28,Ishop!$J:$J,"OUI")</f>
        <v>0</v>
      </c>
      <c r="AB28" s="3">
        <f>COUNTIFS(Ishop!$AG:$AG,Source!$AB$1,Ishop!$BG:$BG,Source!$D28,Ishop!$B:$B,Source!$C28,Ishop!$J:$J,"OUI")</f>
        <v>0</v>
      </c>
      <c r="AC28" s="3">
        <f>COUNTIFS(Ishop!$AG:$AG,Source!$AC$1,Ishop!$BG:$BG,Source!$D28,Ishop!$B:$B,Source!$C28,Ishop!$J:$J,"OUI")</f>
        <v>0</v>
      </c>
      <c r="AD28" s="3">
        <f>COUNTIFS(Ishop!$AG:$AG,Source!$AD$1,Ishop!$BG:$BG,Source!$D28,Ishop!$B:$B,Source!$C28,Ishop!$J:$J,"OUI")</f>
        <v>0</v>
      </c>
      <c r="AE28" s="3">
        <f>COUNTIFS(Ishop!$AG:$AG,Source!$AE$1,Ishop!$BG:$BG,Source!$D28,Ishop!$B:$B,Source!$C28,Ishop!$J:$J,"OUI")</f>
        <v>0</v>
      </c>
      <c r="AF28" s="3">
        <f>COUNTIFS(Ishop!$AG:$AG,Source!$AF$1,Ishop!$BG:$BG,Source!$D28,Ishop!$B:$B,Source!$C28,Ishop!$J:$J,"OUI")</f>
        <v>0</v>
      </c>
      <c r="AG28" s="3">
        <f>COUNTIFS(Ishop!$AG:$AG,Source!$AG$1,Ishop!$BG:$BG,Source!$D28,Ishop!$B:$B,Source!$C28,Ishop!$J:$J,"OUI")</f>
        <v>0</v>
      </c>
      <c r="AH28" s="3">
        <f>COUNTIFS(Ishop!$AG:$AG,Source!$AH$1,Ishop!$BG:$BG,Source!$D28,Ishop!$B:$B,Source!$C28,Ishop!$J:$J,"OUI")</f>
        <v>0</v>
      </c>
      <c r="AI28" s="3">
        <f>COUNTIFS(Ishop!$AG:$AG,Source!$AI$1,Ishop!$BG:$BG,Source!$D28,Ishop!$B:$B,Source!$C28,Ishop!$J:$J,"OUI")</f>
        <v>0</v>
      </c>
      <c r="AJ28" s="3">
        <f>COUNTIFS(Ishop!$AG:$AG,Source!$AJ$1,Ishop!$BG:$BG,Source!$D28,Ishop!$B:$B,Source!$C28,Ishop!$J:$J,"OUI")</f>
        <v>0</v>
      </c>
      <c r="AK28" s="3">
        <f>COUNTIFS(Ishop!$AG:$AG,Source!$AK$1,Ishop!$BG:$BG,Source!$D28,Ishop!$B:$B,Source!$C28,Ishop!$J:$J,"OUI")</f>
        <v>0</v>
      </c>
      <c r="AL28" s="3">
        <f>COUNTIFS(Ishop!$AG:$AG,Source!$AL$1,Ishop!$BG:$BG,Source!$D28,Ishop!$B:$B,Source!$C28,Ishop!$J:$J,"OUI")</f>
        <v>0</v>
      </c>
      <c r="AM28" s="3">
        <f>COUNTIFS(Ishop!$AG:$AG,Source!$AM$1,Ishop!$BG:$BG,Source!$D28,Ishop!$B:$B,Source!$C28,Ishop!$J:$J,"OUI")</f>
        <v>0</v>
      </c>
      <c r="AN28" s="3">
        <f>COUNTIFS(Dolmen!$W:$W,"Sensatio",Dolmen!$O:$O,Source!D28,Dolmen!$F:$F,Source!C28)</f>
        <v>0</v>
      </c>
      <c r="AO28" s="11">
        <f>COUNTIFS(Dolmen!$AC:$AC,"Bbox Miami",Dolmen!$O:$O,Source!D28,Dolmen!$F:$F,Source!C28)</f>
        <v>0</v>
      </c>
      <c r="AP28" s="3">
        <f>COUNTIFS(Dolmen!$AD:$AD,"1",Dolmen!$W:$W,"",Dolmen!$O:$O,Source!D28,Dolmen!$F:$F,Source!C28)</f>
        <v>0</v>
      </c>
      <c r="AQ28" s="3">
        <f>COUNTIFS(Dolmen!$W:$W,"Sensation",Dolmen!$Y:$Y,"1",Dolmen!$O:$O,Source!D28,Dolmen!$F:$F,Source!C28)</f>
        <v>0</v>
      </c>
      <c r="AR28" s="11">
        <f>COUNTIFS(Dolmen!$AC:$AC,"Bbox Miami",Dolmen!$Y:$Y,"1",Dolmen!$O:$O,Source!D28,Dolmen!$F:$F,Source!C28)</f>
        <v>0</v>
      </c>
      <c r="AS28" s="3">
        <f>COUNTIFS(Dolmen!$AD:$AD,"1",Dolmen!$W:$W,"",Dolmen!$Y:$Y,"1",Dolmen!$O:$O,Source!D28,Dolmen!$F:$F,Source!C28)</f>
        <v>0</v>
      </c>
      <c r="AT28" s="3">
        <f t="shared" si="2"/>
        <v>0</v>
      </c>
      <c r="AU28" s="3">
        <f t="shared" si="3"/>
        <v>0</v>
      </c>
      <c r="AV28" s="3">
        <f t="shared" si="4"/>
        <v>0</v>
      </c>
      <c r="AW28" s="3">
        <f t="shared" si="5"/>
        <v>0</v>
      </c>
      <c r="AX28" s="11">
        <f t="shared" si="6"/>
        <v>0</v>
      </c>
      <c r="AY28" s="11">
        <f t="shared" si="7"/>
        <v>0</v>
      </c>
      <c r="AZ28" s="11">
        <f t="shared" si="8"/>
        <v>0</v>
      </c>
      <c r="BA28" s="11">
        <f t="shared" si="9"/>
        <v>0</v>
      </c>
      <c r="BB28" s="11">
        <f t="shared" si="10"/>
        <v>0</v>
      </c>
      <c r="BC28" s="11">
        <f t="shared" si="11"/>
        <v>0</v>
      </c>
      <c r="BD28" s="11">
        <f>SUMIFS(Ishop!$BK:$BK,Ishop!$BG:$BG,Source!D28,Ishop!$B:$B,Source!C28)</f>
        <v>0</v>
      </c>
      <c r="BE28" s="11">
        <f>COUNTIFS(Ishop!$AW:$AW,"OUI",Ishop!$BG:$BG,Source!D28,Ishop!$B:$B,Source!C28)</f>
        <v>0</v>
      </c>
      <c r="BF28" s="11">
        <f t="shared" si="12"/>
        <v>0</v>
      </c>
      <c r="BG28" s="11">
        <f t="shared" si="13"/>
        <v>0</v>
      </c>
      <c r="BH28" s="11">
        <f t="shared" si="14"/>
        <v>0</v>
      </c>
      <c r="BI28" s="11">
        <f t="shared" si="15"/>
        <v>0</v>
      </c>
      <c r="BJ28" s="11">
        <f t="shared" si="16"/>
        <v>0</v>
      </c>
      <c r="BK28" s="11">
        <f t="shared" si="17"/>
        <v>0</v>
      </c>
      <c r="BL28" s="11">
        <f t="shared" si="18"/>
        <v>0</v>
      </c>
      <c r="BM28" s="11">
        <f t="shared" si="19"/>
        <v>0</v>
      </c>
      <c r="BN28" s="25">
        <f>Z28*Budget!$A$6</f>
        <v>0</v>
      </c>
      <c r="BO28" s="25">
        <f>AA28*(Budget!$B$6+Budget!$B$7)</f>
        <v>0</v>
      </c>
      <c r="BP28" s="25">
        <f>AB28*(Budget!$C$6+Budget!$C$7)</f>
        <v>0</v>
      </c>
      <c r="BQ28" s="25">
        <f>AC28*(Budget!$D$6+Budget!$D$7)</f>
        <v>0</v>
      </c>
      <c r="BR28" s="25">
        <f>AD28*(Budget!$E$6+Budget!$E$7)</f>
        <v>0</v>
      </c>
      <c r="BS28" s="25">
        <f>AE28*(Budget!$F$6+Budget!$F$7)</f>
        <v>0</v>
      </c>
      <c r="BT28" s="25">
        <f>AF28*(Budget!$G$6+Budget!$G$7)</f>
        <v>0</v>
      </c>
      <c r="BU28" s="25">
        <f>AG28*Budget!$H$6</f>
        <v>0</v>
      </c>
      <c r="BV28" s="25">
        <f>AH28*Budget!$I$6</f>
        <v>0</v>
      </c>
      <c r="BW28" s="25">
        <f>AI28*Budget!$J$6</f>
        <v>0</v>
      </c>
      <c r="BX28" s="25">
        <f>AJ28*Budget!$K$6</f>
        <v>0</v>
      </c>
      <c r="BY28" s="25">
        <f>AK28*Budget!$L$6</f>
        <v>0</v>
      </c>
      <c r="BZ28" s="25">
        <f>AL28*Budget!$M$6</f>
        <v>0</v>
      </c>
      <c r="CA28" s="25">
        <f>AM28*Budget!$N$6</f>
        <v>0</v>
      </c>
      <c r="CB28" s="25">
        <f>AQ28*Budget!$O$6</f>
        <v>0</v>
      </c>
      <c r="CC28" s="25">
        <f>AR28*Budget!$S$6</f>
        <v>0</v>
      </c>
      <c r="CD28" s="25">
        <f>AS28*Budget!$Q$6</f>
        <v>0</v>
      </c>
      <c r="CE28" s="25">
        <f t="shared" si="20"/>
        <v>0</v>
      </c>
      <c r="CF28" s="11" t="e">
        <f>COUNTIFS(#REF!,Source!E28,#REF!,Source!C28)</f>
        <v>#REF!</v>
      </c>
      <c r="CG28" s="11" t="str">
        <f t="shared" si="21"/>
        <v>--</v>
      </c>
    </row>
    <row r="29" spans="1:85" x14ac:dyDescent="0.25">
      <c r="A29" t="str">
        <f>IFERROR(VLOOKUP(MONTH(C29),Date!$A$2:$B$13,2,0),"--")</f>
        <v>Mars</v>
      </c>
      <c r="B29" s="3">
        <f t="shared" si="0"/>
        <v>13</v>
      </c>
      <c r="C29" s="28">
        <v>42089</v>
      </c>
      <c r="D29" s="29" t="s">
        <v>221</v>
      </c>
      <c r="E29" s="30" t="str">
        <f>IFERROR(VLOOKUP(D29,Listing!$A:$B,2,0),"--")</f>
        <v>A44022</v>
      </c>
      <c r="F29" s="30" t="str">
        <f>IFERROR(VLOOKUP(D29,Listing!$A:$E,5,0),"-")</f>
        <v>EL YASSINI  ILHAM</v>
      </c>
      <c r="G29" s="4">
        <f>IFERROR(VLOOKUP(D29,Listing!$A:$F,6,0),"--")</f>
        <v>42079</v>
      </c>
      <c r="H29" s="3" t="str">
        <f>IFERROR(VLOOKUP(D29,Listing!$A:$D,4,0),"--")</f>
        <v>NAJOUA ALLAOULAHCEN</v>
      </c>
      <c r="I29" s="3" t="str">
        <f t="shared" si="1"/>
        <v>AAC</v>
      </c>
      <c r="J29" s="31">
        <f>IFERROR(COUNTIFS(Ishop!$BG:$BG,Source!D29,Ishop!$B:$B,Source!C29),"--")</f>
        <v>0</v>
      </c>
      <c r="K29" s="3">
        <f>IFERROR(COUNTIFS(Ishop!$BG:$BG,Source!D29,Ishop!$B:$B,Source!C29,Ishop!$J:$J,"OUI"),"--")</f>
        <v>0</v>
      </c>
      <c r="L29" s="3">
        <f>COUNTIFS(Ishop!$AG:$AG,Source!$L$1,Ishop!$BG:$BG,Source!$D29,Ishop!$B:$B,Source!$C29)</f>
        <v>0</v>
      </c>
      <c r="M29" s="3">
        <f>COUNTIFS(Ishop!$AG:$AG,Source!$M$1,Ishop!$BG:$BG,Source!$D29,Ishop!$B:$B,Source!$C29)</f>
        <v>0</v>
      </c>
      <c r="N29" s="3">
        <f>COUNTIFS(Ishop!$AG:$AG,Source!$N$1,Ishop!$BG:$BG,Source!$D29,Ishop!$B:$B,Source!$C29)</f>
        <v>0</v>
      </c>
      <c r="O29" s="3">
        <f>COUNTIFS(Ishop!$AG:$AG,Source!$O$1,Ishop!$BG:$BG,Source!$D29,Ishop!$B:$B,Source!$C29)</f>
        <v>0</v>
      </c>
      <c r="P29" s="3">
        <f>COUNTIFS(Ishop!$AG:$AG,Source!$P$1,Ishop!$BG:$BG,Source!$D29,Ishop!$B:$B,Source!$C29)</f>
        <v>0</v>
      </c>
      <c r="Q29" s="3">
        <f>COUNTIFS(Ishop!$AG:$AG,Source!$Q$1,Ishop!$BG:$BG,Source!$D29,Ishop!$B:$B,Source!$C29)</f>
        <v>0</v>
      </c>
      <c r="R29" s="3">
        <f>COUNTIFS(Ishop!$AG:$AG,Source!$R$1,Ishop!$BG:$BG,Source!$D29,Ishop!$B:$B,Source!$C29)</f>
        <v>0</v>
      </c>
      <c r="S29" s="3">
        <f>COUNTIFS(Ishop!$AG:$AG,Source!$S$1,Ishop!$BG:$BG,Source!$D29,Ishop!$B:$B,Source!$C29)</f>
        <v>0</v>
      </c>
      <c r="T29" s="3">
        <f>COUNTIFS(Ishop!$AG:$AG,Source!$T$1,Ishop!$BG:$BG,Source!$D29,Ishop!$B:$B,Source!$C29)</f>
        <v>0</v>
      </c>
      <c r="U29" s="3">
        <f>COUNTIFS(Ishop!$AG:$AG,Source!$U$1,Ishop!$BG:$BG,Source!$D29,Ishop!$B:$B,Source!$C29)</f>
        <v>0</v>
      </c>
      <c r="V29" s="3">
        <f>COUNTIFS(Ishop!$AG:$AG,Source!$V$1,Ishop!$BG:$BG,Source!$D29,Ishop!$B:$B,Source!$C29)</f>
        <v>0</v>
      </c>
      <c r="W29" s="3">
        <f>COUNTIFS(Ishop!$AG:$AG,Source!$W$1,Ishop!$BG:$BG,Source!$D29,Ishop!$B:$B,Source!$C29)</f>
        <v>0</v>
      </c>
      <c r="X29" s="3">
        <f>COUNTIFS(Ishop!$AG:$AG,Source!$X$1,Ishop!$BG:$BG,Source!$D29,Ishop!$B:$B,Source!$C29)</f>
        <v>0</v>
      </c>
      <c r="Y29" s="3">
        <f>COUNTIFS(Ishop!$AG:$AG,Source!$Y$1,Ishop!$BG:$BG,Source!$D29,Ishop!$B:$B,Source!$C29)</f>
        <v>0</v>
      </c>
      <c r="Z29" s="3">
        <f>COUNTIFS(Ishop!$AG:$AG,Source!$Z$1,Ishop!$BG:$BG,Source!$D29,Ishop!$B:$B,Source!$C29,Ishop!$J:$J,"OUI")</f>
        <v>0</v>
      </c>
      <c r="AA29" s="3">
        <f>COUNTIFS(Ishop!$AG:$AG,Source!$AA$1,Ishop!$BG:$BG,Source!$D29,Ishop!$B:$B,Source!$C29,Ishop!$J:$J,"OUI")</f>
        <v>0</v>
      </c>
      <c r="AB29" s="3">
        <f>COUNTIFS(Ishop!$AG:$AG,Source!$AB$1,Ishop!$BG:$BG,Source!$D29,Ishop!$B:$B,Source!$C29,Ishop!$J:$J,"OUI")</f>
        <v>0</v>
      </c>
      <c r="AC29" s="3">
        <f>COUNTIFS(Ishop!$AG:$AG,Source!$AC$1,Ishop!$BG:$BG,Source!$D29,Ishop!$B:$B,Source!$C29,Ishop!$J:$J,"OUI")</f>
        <v>0</v>
      </c>
      <c r="AD29" s="3">
        <f>COUNTIFS(Ishop!$AG:$AG,Source!$AD$1,Ishop!$BG:$BG,Source!$D29,Ishop!$B:$B,Source!$C29,Ishop!$J:$J,"OUI")</f>
        <v>0</v>
      </c>
      <c r="AE29" s="3">
        <f>COUNTIFS(Ishop!$AG:$AG,Source!$AE$1,Ishop!$BG:$BG,Source!$D29,Ishop!$B:$B,Source!$C29,Ishop!$J:$J,"OUI")</f>
        <v>0</v>
      </c>
      <c r="AF29" s="3">
        <f>COUNTIFS(Ishop!$AG:$AG,Source!$AF$1,Ishop!$BG:$BG,Source!$D29,Ishop!$B:$B,Source!$C29,Ishop!$J:$J,"OUI")</f>
        <v>0</v>
      </c>
      <c r="AG29" s="3">
        <f>COUNTIFS(Ishop!$AG:$AG,Source!$AG$1,Ishop!$BG:$BG,Source!$D29,Ishop!$B:$B,Source!$C29,Ishop!$J:$J,"OUI")</f>
        <v>0</v>
      </c>
      <c r="AH29" s="3">
        <f>COUNTIFS(Ishop!$AG:$AG,Source!$AH$1,Ishop!$BG:$BG,Source!$D29,Ishop!$B:$B,Source!$C29,Ishop!$J:$J,"OUI")</f>
        <v>0</v>
      </c>
      <c r="AI29" s="3">
        <f>COUNTIFS(Ishop!$AG:$AG,Source!$AI$1,Ishop!$BG:$BG,Source!$D29,Ishop!$B:$B,Source!$C29,Ishop!$J:$J,"OUI")</f>
        <v>0</v>
      </c>
      <c r="AJ29" s="3">
        <f>COUNTIFS(Ishop!$AG:$AG,Source!$AJ$1,Ishop!$BG:$BG,Source!$D29,Ishop!$B:$B,Source!$C29,Ishop!$J:$J,"OUI")</f>
        <v>0</v>
      </c>
      <c r="AK29" s="3">
        <f>COUNTIFS(Ishop!$AG:$AG,Source!$AK$1,Ishop!$BG:$BG,Source!$D29,Ishop!$B:$B,Source!$C29,Ishop!$J:$J,"OUI")</f>
        <v>0</v>
      </c>
      <c r="AL29" s="3">
        <f>COUNTIFS(Ishop!$AG:$AG,Source!$AL$1,Ishop!$BG:$BG,Source!$D29,Ishop!$B:$B,Source!$C29,Ishop!$J:$J,"OUI")</f>
        <v>0</v>
      </c>
      <c r="AM29" s="3">
        <f>COUNTIFS(Ishop!$AG:$AG,Source!$AM$1,Ishop!$BG:$BG,Source!$D29,Ishop!$B:$B,Source!$C29,Ishop!$J:$J,"OUI")</f>
        <v>0</v>
      </c>
      <c r="AN29" s="3">
        <f>COUNTIFS(Dolmen!$W:$W,"Sensatio",Dolmen!$O:$O,Source!D29,Dolmen!$F:$F,Source!C29)</f>
        <v>0</v>
      </c>
      <c r="AO29" s="11">
        <f>COUNTIFS(Dolmen!$AC:$AC,"Bbox Miami",Dolmen!$O:$O,Source!D29,Dolmen!$F:$F,Source!C29)</f>
        <v>0</v>
      </c>
      <c r="AP29" s="3">
        <f>COUNTIFS(Dolmen!$AD:$AD,"1",Dolmen!$W:$W,"",Dolmen!$O:$O,Source!D29,Dolmen!$F:$F,Source!C29)</f>
        <v>0</v>
      </c>
      <c r="AQ29" s="3">
        <f>COUNTIFS(Dolmen!$W:$W,"Sensation",Dolmen!$Y:$Y,"1",Dolmen!$O:$O,Source!D29,Dolmen!$F:$F,Source!C29)</f>
        <v>0</v>
      </c>
      <c r="AR29" s="11">
        <f>COUNTIFS(Dolmen!$AC:$AC,"Bbox Miami",Dolmen!$Y:$Y,"1",Dolmen!$O:$O,Source!D29,Dolmen!$F:$F,Source!C29)</f>
        <v>0</v>
      </c>
      <c r="AS29" s="3">
        <f>COUNTIFS(Dolmen!$AD:$AD,"1",Dolmen!$W:$W,"",Dolmen!$Y:$Y,"1",Dolmen!$O:$O,Source!D29,Dolmen!$F:$F,Source!C29)</f>
        <v>0</v>
      </c>
      <c r="AT29" s="3">
        <f t="shared" si="2"/>
        <v>0</v>
      </c>
      <c r="AU29" s="3">
        <f t="shared" si="3"/>
        <v>0</v>
      </c>
      <c r="AV29" s="3">
        <f t="shared" si="4"/>
        <v>0</v>
      </c>
      <c r="AW29" s="3">
        <f t="shared" si="5"/>
        <v>0</v>
      </c>
      <c r="AX29" s="11">
        <f t="shared" si="6"/>
        <v>0</v>
      </c>
      <c r="AY29" s="11">
        <f t="shared" si="7"/>
        <v>0</v>
      </c>
      <c r="AZ29" s="11">
        <f t="shared" si="8"/>
        <v>0</v>
      </c>
      <c r="BA29" s="11">
        <f t="shared" si="9"/>
        <v>0</v>
      </c>
      <c r="BB29" s="11">
        <f t="shared" si="10"/>
        <v>0</v>
      </c>
      <c r="BC29" s="11">
        <f t="shared" si="11"/>
        <v>0</v>
      </c>
      <c r="BD29" s="11">
        <f>SUMIFS(Ishop!$BK:$BK,Ishop!$BG:$BG,Source!D29,Ishop!$B:$B,Source!C29)</f>
        <v>0</v>
      </c>
      <c r="BE29" s="11">
        <f>COUNTIFS(Ishop!$AW:$AW,"OUI",Ishop!$BG:$BG,Source!D29,Ishop!$B:$B,Source!C29)</f>
        <v>0</v>
      </c>
      <c r="BF29" s="11">
        <f t="shared" si="12"/>
        <v>0</v>
      </c>
      <c r="BG29" s="11">
        <f t="shared" si="13"/>
        <v>0</v>
      </c>
      <c r="BH29" s="11">
        <f t="shared" si="14"/>
        <v>0</v>
      </c>
      <c r="BI29" s="11">
        <f t="shared" si="15"/>
        <v>0</v>
      </c>
      <c r="BJ29" s="11">
        <f t="shared" si="16"/>
        <v>0</v>
      </c>
      <c r="BK29" s="11">
        <f t="shared" si="17"/>
        <v>0</v>
      </c>
      <c r="BL29" s="11">
        <f t="shared" si="18"/>
        <v>0</v>
      </c>
      <c r="BM29" s="11">
        <f t="shared" si="19"/>
        <v>0</v>
      </c>
      <c r="BN29" s="25">
        <f>Z29*Budget!$A$6</f>
        <v>0</v>
      </c>
      <c r="BO29" s="25">
        <f>AA29*(Budget!$B$6+Budget!$B$7)</f>
        <v>0</v>
      </c>
      <c r="BP29" s="25">
        <f>AB29*(Budget!$C$6+Budget!$C$7)</f>
        <v>0</v>
      </c>
      <c r="BQ29" s="25">
        <f>AC29*(Budget!$D$6+Budget!$D$7)</f>
        <v>0</v>
      </c>
      <c r="BR29" s="25">
        <f>AD29*(Budget!$E$6+Budget!$E$7)</f>
        <v>0</v>
      </c>
      <c r="BS29" s="25">
        <f>AE29*(Budget!$F$6+Budget!$F$7)</f>
        <v>0</v>
      </c>
      <c r="BT29" s="25">
        <f>AF29*(Budget!$G$6+Budget!$G$7)</f>
        <v>0</v>
      </c>
      <c r="BU29" s="25">
        <f>AG29*Budget!$H$6</f>
        <v>0</v>
      </c>
      <c r="BV29" s="25">
        <f>AH29*Budget!$I$6</f>
        <v>0</v>
      </c>
      <c r="BW29" s="25">
        <f>AI29*Budget!$J$6</f>
        <v>0</v>
      </c>
      <c r="BX29" s="25">
        <f>AJ29*Budget!$K$6</f>
        <v>0</v>
      </c>
      <c r="BY29" s="25">
        <f>AK29*Budget!$L$6</f>
        <v>0</v>
      </c>
      <c r="BZ29" s="25">
        <f>AL29*Budget!$M$6</f>
        <v>0</v>
      </c>
      <c r="CA29" s="25">
        <f>AM29*Budget!$N$6</f>
        <v>0</v>
      </c>
      <c r="CB29" s="25">
        <f>AQ29*Budget!$O$6</f>
        <v>0</v>
      </c>
      <c r="CC29" s="25">
        <f>AR29*Budget!$S$6</f>
        <v>0</v>
      </c>
      <c r="CD29" s="25">
        <f>AS29*Budget!$Q$6</f>
        <v>0</v>
      </c>
      <c r="CE29" s="25">
        <f t="shared" si="20"/>
        <v>0</v>
      </c>
      <c r="CF29" s="11" t="e">
        <f>COUNTIFS(#REF!,Source!E29,#REF!,Source!C29)</f>
        <v>#REF!</v>
      </c>
      <c r="CG29" s="11" t="str">
        <f t="shared" si="21"/>
        <v>--</v>
      </c>
    </row>
    <row r="30" spans="1:85" x14ac:dyDescent="0.25">
      <c r="A30" t="str">
        <f>IFERROR(VLOOKUP(MONTH(C30),Date!$A$2:$B$13,2,0),"--")</f>
        <v>Mars</v>
      </c>
      <c r="B30" s="3">
        <f t="shared" si="0"/>
        <v>13</v>
      </c>
      <c r="C30" s="28">
        <v>42089</v>
      </c>
      <c r="D30" s="29" t="s">
        <v>222</v>
      </c>
      <c r="E30" s="30" t="str">
        <f>IFERROR(VLOOKUP(D30,Listing!$A:$B,2,0),"--")</f>
        <v>A44023</v>
      </c>
      <c r="F30" s="30" t="str">
        <f>IFERROR(VLOOKUP(D30,Listing!$A:$E,5,0),"-")</f>
        <v>EL-MABROUKI  KAWTAR</v>
      </c>
      <c r="G30" s="4">
        <f>IFERROR(VLOOKUP(D30,Listing!$A:$F,6,0),"--")</f>
        <v>42079</v>
      </c>
      <c r="H30" s="3" t="str">
        <f>IFERROR(VLOOKUP(D30,Listing!$A:$D,4,0),"--")</f>
        <v>NAJOUA ALLAOULAHCEN</v>
      </c>
      <c r="I30" s="3" t="str">
        <f t="shared" si="1"/>
        <v>AAC</v>
      </c>
      <c r="J30" s="31">
        <f>IFERROR(COUNTIFS(Ishop!$BG:$BG,Source!D30,Ishop!$B:$B,Source!C30),"--")</f>
        <v>0</v>
      </c>
      <c r="K30" s="3">
        <f>IFERROR(COUNTIFS(Ishop!$BG:$BG,Source!D30,Ishop!$B:$B,Source!C30,Ishop!$J:$J,"OUI"),"--")</f>
        <v>0</v>
      </c>
      <c r="L30" s="3">
        <f>COUNTIFS(Ishop!$AG:$AG,Source!$L$1,Ishop!$BG:$BG,Source!$D30,Ishop!$B:$B,Source!$C30)</f>
        <v>0</v>
      </c>
      <c r="M30" s="3">
        <f>COUNTIFS(Ishop!$AG:$AG,Source!$M$1,Ishop!$BG:$BG,Source!$D30,Ishop!$B:$B,Source!$C30)</f>
        <v>0</v>
      </c>
      <c r="N30" s="3">
        <f>COUNTIFS(Ishop!$AG:$AG,Source!$N$1,Ishop!$BG:$BG,Source!$D30,Ishop!$B:$B,Source!$C30)</f>
        <v>0</v>
      </c>
      <c r="O30" s="3">
        <f>COUNTIFS(Ishop!$AG:$AG,Source!$O$1,Ishop!$BG:$BG,Source!$D30,Ishop!$B:$B,Source!$C30)</f>
        <v>0</v>
      </c>
      <c r="P30" s="3">
        <f>COUNTIFS(Ishop!$AG:$AG,Source!$P$1,Ishop!$BG:$BG,Source!$D30,Ishop!$B:$B,Source!$C30)</f>
        <v>0</v>
      </c>
      <c r="Q30" s="3">
        <f>COUNTIFS(Ishop!$AG:$AG,Source!$Q$1,Ishop!$BG:$BG,Source!$D30,Ishop!$B:$B,Source!$C30)</f>
        <v>0</v>
      </c>
      <c r="R30" s="3">
        <f>COUNTIFS(Ishop!$AG:$AG,Source!$R$1,Ishop!$BG:$BG,Source!$D30,Ishop!$B:$B,Source!$C30)</f>
        <v>0</v>
      </c>
      <c r="S30" s="3">
        <f>COUNTIFS(Ishop!$AG:$AG,Source!$S$1,Ishop!$BG:$BG,Source!$D30,Ishop!$B:$B,Source!$C30)</f>
        <v>0</v>
      </c>
      <c r="T30" s="3">
        <f>COUNTIFS(Ishop!$AG:$AG,Source!$T$1,Ishop!$BG:$BG,Source!$D30,Ishop!$B:$B,Source!$C30)</f>
        <v>0</v>
      </c>
      <c r="U30" s="3">
        <f>COUNTIFS(Ishop!$AG:$AG,Source!$U$1,Ishop!$BG:$BG,Source!$D30,Ishop!$B:$B,Source!$C30)</f>
        <v>0</v>
      </c>
      <c r="V30" s="3">
        <f>COUNTIFS(Ishop!$AG:$AG,Source!$V$1,Ishop!$BG:$BG,Source!$D30,Ishop!$B:$B,Source!$C30)</f>
        <v>0</v>
      </c>
      <c r="W30" s="3">
        <f>COUNTIFS(Ishop!$AG:$AG,Source!$W$1,Ishop!$BG:$BG,Source!$D30,Ishop!$B:$B,Source!$C30)</f>
        <v>0</v>
      </c>
      <c r="X30" s="3">
        <f>COUNTIFS(Ishop!$AG:$AG,Source!$X$1,Ishop!$BG:$BG,Source!$D30,Ishop!$B:$B,Source!$C30)</f>
        <v>0</v>
      </c>
      <c r="Y30" s="3">
        <f>COUNTIFS(Ishop!$AG:$AG,Source!$Y$1,Ishop!$BG:$BG,Source!$D30,Ishop!$B:$B,Source!$C30)</f>
        <v>0</v>
      </c>
      <c r="Z30" s="3">
        <f>COUNTIFS(Ishop!$AG:$AG,Source!$Z$1,Ishop!$BG:$BG,Source!$D30,Ishop!$B:$B,Source!$C30,Ishop!$J:$J,"OUI")</f>
        <v>0</v>
      </c>
      <c r="AA30" s="3">
        <f>COUNTIFS(Ishop!$AG:$AG,Source!$AA$1,Ishop!$BG:$BG,Source!$D30,Ishop!$B:$B,Source!$C30,Ishop!$J:$J,"OUI")</f>
        <v>0</v>
      </c>
      <c r="AB30" s="3">
        <f>COUNTIFS(Ishop!$AG:$AG,Source!$AB$1,Ishop!$BG:$BG,Source!$D30,Ishop!$B:$B,Source!$C30,Ishop!$J:$J,"OUI")</f>
        <v>0</v>
      </c>
      <c r="AC30" s="3">
        <f>COUNTIFS(Ishop!$AG:$AG,Source!$AC$1,Ishop!$BG:$BG,Source!$D30,Ishop!$B:$B,Source!$C30,Ishop!$J:$J,"OUI")</f>
        <v>0</v>
      </c>
      <c r="AD30" s="3">
        <f>COUNTIFS(Ishop!$AG:$AG,Source!$AD$1,Ishop!$BG:$BG,Source!$D30,Ishop!$B:$B,Source!$C30,Ishop!$J:$J,"OUI")</f>
        <v>0</v>
      </c>
      <c r="AE30" s="3">
        <f>COUNTIFS(Ishop!$AG:$AG,Source!$AE$1,Ishop!$BG:$BG,Source!$D30,Ishop!$B:$B,Source!$C30,Ishop!$J:$J,"OUI")</f>
        <v>0</v>
      </c>
      <c r="AF30" s="3">
        <f>COUNTIFS(Ishop!$AG:$AG,Source!$AF$1,Ishop!$BG:$BG,Source!$D30,Ishop!$B:$B,Source!$C30,Ishop!$J:$J,"OUI")</f>
        <v>0</v>
      </c>
      <c r="AG30" s="3">
        <f>COUNTIFS(Ishop!$AG:$AG,Source!$AG$1,Ishop!$BG:$BG,Source!$D30,Ishop!$B:$B,Source!$C30,Ishop!$J:$J,"OUI")</f>
        <v>0</v>
      </c>
      <c r="AH30" s="3">
        <f>COUNTIFS(Ishop!$AG:$AG,Source!$AH$1,Ishop!$BG:$BG,Source!$D30,Ishop!$B:$B,Source!$C30,Ishop!$J:$J,"OUI")</f>
        <v>0</v>
      </c>
      <c r="AI30" s="3">
        <f>COUNTIFS(Ishop!$AG:$AG,Source!$AI$1,Ishop!$BG:$BG,Source!$D30,Ishop!$B:$B,Source!$C30,Ishop!$J:$J,"OUI")</f>
        <v>0</v>
      </c>
      <c r="AJ30" s="3">
        <f>COUNTIFS(Ishop!$AG:$AG,Source!$AJ$1,Ishop!$BG:$BG,Source!$D30,Ishop!$B:$B,Source!$C30,Ishop!$J:$J,"OUI")</f>
        <v>0</v>
      </c>
      <c r="AK30" s="3">
        <f>COUNTIFS(Ishop!$AG:$AG,Source!$AK$1,Ishop!$BG:$BG,Source!$D30,Ishop!$B:$B,Source!$C30,Ishop!$J:$J,"OUI")</f>
        <v>0</v>
      </c>
      <c r="AL30" s="3">
        <f>COUNTIFS(Ishop!$AG:$AG,Source!$AL$1,Ishop!$BG:$BG,Source!$D30,Ishop!$B:$B,Source!$C30,Ishop!$J:$J,"OUI")</f>
        <v>0</v>
      </c>
      <c r="AM30" s="3">
        <f>COUNTIFS(Ishop!$AG:$AG,Source!$AM$1,Ishop!$BG:$BG,Source!$D30,Ishop!$B:$B,Source!$C30,Ishop!$J:$J,"OUI")</f>
        <v>0</v>
      </c>
      <c r="AN30" s="3">
        <f>COUNTIFS(Dolmen!$W:$W,"Sensatio",Dolmen!$O:$O,Source!D30,Dolmen!$F:$F,Source!C30)</f>
        <v>0</v>
      </c>
      <c r="AO30" s="11">
        <f>COUNTIFS(Dolmen!$AC:$AC,"Bbox Miami",Dolmen!$O:$O,Source!D30,Dolmen!$F:$F,Source!C30)</f>
        <v>0</v>
      </c>
      <c r="AP30" s="3">
        <f>COUNTIFS(Dolmen!$AD:$AD,"1",Dolmen!$W:$W,"",Dolmen!$O:$O,Source!D30,Dolmen!$F:$F,Source!C30)</f>
        <v>0</v>
      </c>
      <c r="AQ30" s="3">
        <f>COUNTIFS(Dolmen!$W:$W,"Sensation",Dolmen!$Y:$Y,"1",Dolmen!$O:$O,Source!D30,Dolmen!$F:$F,Source!C30)</f>
        <v>0</v>
      </c>
      <c r="AR30" s="11">
        <f>COUNTIFS(Dolmen!$AC:$AC,"Bbox Miami",Dolmen!$Y:$Y,"1",Dolmen!$O:$O,Source!D30,Dolmen!$F:$F,Source!C30)</f>
        <v>0</v>
      </c>
      <c r="AS30" s="3">
        <f>COUNTIFS(Dolmen!$AD:$AD,"1",Dolmen!$W:$W,"",Dolmen!$Y:$Y,"1",Dolmen!$O:$O,Source!D30,Dolmen!$F:$F,Source!C30)</f>
        <v>0</v>
      </c>
      <c r="AT30" s="3">
        <f t="shared" si="2"/>
        <v>0</v>
      </c>
      <c r="AU30" s="3">
        <f t="shared" si="3"/>
        <v>0</v>
      </c>
      <c r="AV30" s="3">
        <f t="shared" si="4"/>
        <v>0</v>
      </c>
      <c r="AW30" s="3">
        <f t="shared" si="5"/>
        <v>0</v>
      </c>
      <c r="AX30" s="11">
        <f t="shared" si="6"/>
        <v>0</v>
      </c>
      <c r="AY30" s="11">
        <f t="shared" si="7"/>
        <v>0</v>
      </c>
      <c r="AZ30" s="11">
        <f t="shared" si="8"/>
        <v>0</v>
      </c>
      <c r="BA30" s="11">
        <f t="shared" si="9"/>
        <v>0</v>
      </c>
      <c r="BB30" s="11">
        <f t="shared" si="10"/>
        <v>0</v>
      </c>
      <c r="BC30" s="11">
        <f t="shared" si="11"/>
        <v>0</v>
      </c>
      <c r="BD30" s="11">
        <f>SUMIFS(Ishop!$BK:$BK,Ishop!$BG:$BG,Source!D30,Ishop!$B:$B,Source!C30)</f>
        <v>0</v>
      </c>
      <c r="BE30" s="11">
        <f>COUNTIFS(Ishop!$AW:$AW,"OUI",Ishop!$BG:$BG,Source!D30,Ishop!$B:$B,Source!C30)</f>
        <v>0</v>
      </c>
      <c r="BF30" s="11">
        <f t="shared" si="12"/>
        <v>0</v>
      </c>
      <c r="BG30" s="11">
        <f t="shared" si="13"/>
        <v>0</v>
      </c>
      <c r="BH30" s="11">
        <f t="shared" si="14"/>
        <v>0</v>
      </c>
      <c r="BI30" s="11">
        <f t="shared" si="15"/>
        <v>0</v>
      </c>
      <c r="BJ30" s="11">
        <f t="shared" si="16"/>
        <v>0</v>
      </c>
      <c r="BK30" s="11">
        <f t="shared" si="17"/>
        <v>0</v>
      </c>
      <c r="BL30" s="11">
        <f t="shared" si="18"/>
        <v>0</v>
      </c>
      <c r="BM30" s="11">
        <f t="shared" si="19"/>
        <v>0</v>
      </c>
      <c r="BN30" s="25">
        <f>Z30*Budget!$A$6</f>
        <v>0</v>
      </c>
      <c r="BO30" s="25">
        <f>AA30*(Budget!$B$6+Budget!$B$7)</f>
        <v>0</v>
      </c>
      <c r="BP30" s="25">
        <f>AB30*(Budget!$C$6+Budget!$C$7)</f>
        <v>0</v>
      </c>
      <c r="BQ30" s="25">
        <f>AC30*(Budget!$D$6+Budget!$D$7)</f>
        <v>0</v>
      </c>
      <c r="BR30" s="25">
        <f>AD30*(Budget!$E$6+Budget!$E$7)</f>
        <v>0</v>
      </c>
      <c r="BS30" s="25">
        <f>AE30*(Budget!$F$6+Budget!$F$7)</f>
        <v>0</v>
      </c>
      <c r="BT30" s="25">
        <f>AF30*(Budget!$G$6+Budget!$G$7)</f>
        <v>0</v>
      </c>
      <c r="BU30" s="25">
        <f>AG30*Budget!$H$6</f>
        <v>0</v>
      </c>
      <c r="BV30" s="25">
        <f>AH30*Budget!$I$6</f>
        <v>0</v>
      </c>
      <c r="BW30" s="25">
        <f>AI30*Budget!$J$6</f>
        <v>0</v>
      </c>
      <c r="BX30" s="25">
        <f>AJ30*Budget!$K$6</f>
        <v>0</v>
      </c>
      <c r="BY30" s="25">
        <f>AK30*Budget!$L$6</f>
        <v>0</v>
      </c>
      <c r="BZ30" s="25">
        <f>AL30*Budget!$M$6</f>
        <v>0</v>
      </c>
      <c r="CA30" s="25">
        <f>AM30*Budget!$N$6</f>
        <v>0</v>
      </c>
      <c r="CB30" s="25">
        <f>AQ30*Budget!$O$6</f>
        <v>0</v>
      </c>
      <c r="CC30" s="25">
        <f>AR30*Budget!$S$6</f>
        <v>0</v>
      </c>
      <c r="CD30" s="25">
        <f>AS30*Budget!$Q$6</f>
        <v>0</v>
      </c>
      <c r="CE30" s="25">
        <f t="shared" si="20"/>
        <v>0</v>
      </c>
      <c r="CF30" s="11" t="e">
        <f>COUNTIFS(#REF!,Source!E30,#REF!,Source!C30)</f>
        <v>#REF!</v>
      </c>
      <c r="CG30" s="11" t="str">
        <f t="shared" si="21"/>
        <v>--</v>
      </c>
    </row>
    <row r="31" spans="1:85" x14ac:dyDescent="0.25">
      <c r="A31" t="str">
        <f>IFERROR(VLOOKUP(MONTH(C31),Date!$A$2:$B$13,2,0),"--")</f>
        <v>Mars</v>
      </c>
      <c r="B31" s="3">
        <f t="shared" si="0"/>
        <v>13</v>
      </c>
      <c r="C31" s="28">
        <v>42089</v>
      </c>
      <c r="D31" s="29" t="s">
        <v>223</v>
      </c>
      <c r="E31" s="30" t="str">
        <f>IFERROR(VLOOKUP(D31,Listing!$A:$B,2,0),"--")</f>
        <v>A44034</v>
      </c>
      <c r="F31" s="30" t="str">
        <f>IFERROR(VLOOKUP(D31,Listing!$A:$E,5,0),"-")</f>
        <v>TOUIL  AZEDDINE</v>
      </c>
      <c r="G31" s="4">
        <f>IFERROR(VLOOKUP(D31,Listing!$A:$F,6,0),"--")</f>
        <v>42079</v>
      </c>
      <c r="H31" s="3" t="str">
        <f>IFERROR(VLOOKUP(D31,Listing!$A:$D,4,0),"--")</f>
        <v>NAJOUA ALLAOULAHCEN</v>
      </c>
      <c r="I31" s="3" t="str">
        <f t="shared" si="1"/>
        <v>AAC</v>
      </c>
      <c r="J31" s="31">
        <f>IFERROR(COUNTIFS(Ishop!$BG:$BG,Source!D31,Ishop!$B:$B,Source!C31),"--")</f>
        <v>0</v>
      </c>
      <c r="K31" s="3">
        <f>IFERROR(COUNTIFS(Ishop!$BG:$BG,Source!D31,Ishop!$B:$B,Source!C31,Ishop!$J:$J,"OUI"),"--")</f>
        <v>0</v>
      </c>
      <c r="L31" s="3">
        <f>COUNTIFS(Ishop!$AG:$AG,Source!$L$1,Ishop!$BG:$BG,Source!$D31,Ishop!$B:$B,Source!$C31)</f>
        <v>0</v>
      </c>
      <c r="M31" s="3">
        <f>COUNTIFS(Ishop!$AG:$AG,Source!$M$1,Ishop!$BG:$BG,Source!$D31,Ishop!$B:$B,Source!$C31)</f>
        <v>0</v>
      </c>
      <c r="N31" s="3">
        <f>COUNTIFS(Ishop!$AG:$AG,Source!$N$1,Ishop!$BG:$BG,Source!$D31,Ishop!$B:$B,Source!$C31)</f>
        <v>0</v>
      </c>
      <c r="O31" s="3">
        <f>COUNTIFS(Ishop!$AG:$AG,Source!$O$1,Ishop!$BG:$BG,Source!$D31,Ishop!$B:$B,Source!$C31)</f>
        <v>0</v>
      </c>
      <c r="P31" s="3">
        <f>COUNTIFS(Ishop!$AG:$AG,Source!$P$1,Ishop!$BG:$BG,Source!$D31,Ishop!$B:$B,Source!$C31)</f>
        <v>0</v>
      </c>
      <c r="Q31" s="3">
        <f>COUNTIFS(Ishop!$AG:$AG,Source!$Q$1,Ishop!$BG:$BG,Source!$D31,Ishop!$B:$B,Source!$C31)</f>
        <v>0</v>
      </c>
      <c r="R31" s="3">
        <f>COUNTIFS(Ishop!$AG:$AG,Source!$R$1,Ishop!$BG:$BG,Source!$D31,Ishop!$B:$B,Source!$C31)</f>
        <v>0</v>
      </c>
      <c r="S31" s="3">
        <f>COUNTIFS(Ishop!$AG:$AG,Source!$S$1,Ishop!$BG:$BG,Source!$D31,Ishop!$B:$B,Source!$C31)</f>
        <v>0</v>
      </c>
      <c r="T31" s="3">
        <f>COUNTIFS(Ishop!$AG:$AG,Source!$T$1,Ishop!$BG:$BG,Source!$D31,Ishop!$B:$B,Source!$C31)</f>
        <v>0</v>
      </c>
      <c r="U31" s="3">
        <f>COUNTIFS(Ishop!$AG:$AG,Source!$U$1,Ishop!$BG:$BG,Source!$D31,Ishop!$B:$B,Source!$C31)</f>
        <v>0</v>
      </c>
      <c r="V31" s="3">
        <f>COUNTIFS(Ishop!$AG:$AG,Source!$V$1,Ishop!$BG:$BG,Source!$D31,Ishop!$B:$B,Source!$C31)</f>
        <v>0</v>
      </c>
      <c r="W31" s="3">
        <f>COUNTIFS(Ishop!$AG:$AG,Source!$W$1,Ishop!$BG:$BG,Source!$D31,Ishop!$B:$B,Source!$C31)</f>
        <v>0</v>
      </c>
      <c r="X31" s="3">
        <f>COUNTIFS(Ishop!$AG:$AG,Source!$X$1,Ishop!$BG:$BG,Source!$D31,Ishop!$B:$B,Source!$C31)</f>
        <v>0</v>
      </c>
      <c r="Y31" s="3">
        <f>COUNTIFS(Ishop!$AG:$AG,Source!$Y$1,Ishop!$BG:$BG,Source!$D31,Ishop!$B:$B,Source!$C31)</f>
        <v>0</v>
      </c>
      <c r="Z31" s="3">
        <f>COUNTIFS(Ishop!$AG:$AG,Source!$Z$1,Ishop!$BG:$BG,Source!$D31,Ishop!$B:$B,Source!$C31,Ishop!$J:$J,"OUI")</f>
        <v>0</v>
      </c>
      <c r="AA31" s="3">
        <f>COUNTIFS(Ishop!$AG:$AG,Source!$AA$1,Ishop!$BG:$BG,Source!$D31,Ishop!$B:$B,Source!$C31,Ishop!$J:$J,"OUI")</f>
        <v>0</v>
      </c>
      <c r="AB31" s="3">
        <f>COUNTIFS(Ishop!$AG:$AG,Source!$AB$1,Ishop!$BG:$BG,Source!$D31,Ishop!$B:$B,Source!$C31,Ishop!$J:$J,"OUI")</f>
        <v>0</v>
      </c>
      <c r="AC31" s="3">
        <f>COUNTIFS(Ishop!$AG:$AG,Source!$AC$1,Ishop!$BG:$BG,Source!$D31,Ishop!$B:$B,Source!$C31,Ishop!$J:$J,"OUI")</f>
        <v>0</v>
      </c>
      <c r="AD31" s="3">
        <f>COUNTIFS(Ishop!$AG:$AG,Source!$AD$1,Ishop!$BG:$BG,Source!$D31,Ishop!$B:$B,Source!$C31,Ishop!$J:$J,"OUI")</f>
        <v>0</v>
      </c>
      <c r="AE31" s="3">
        <f>COUNTIFS(Ishop!$AG:$AG,Source!$AE$1,Ishop!$BG:$BG,Source!$D31,Ishop!$B:$B,Source!$C31,Ishop!$J:$J,"OUI")</f>
        <v>0</v>
      </c>
      <c r="AF31" s="3">
        <f>COUNTIFS(Ishop!$AG:$AG,Source!$AF$1,Ishop!$BG:$BG,Source!$D31,Ishop!$B:$B,Source!$C31,Ishop!$J:$J,"OUI")</f>
        <v>0</v>
      </c>
      <c r="AG31" s="3">
        <f>COUNTIFS(Ishop!$AG:$AG,Source!$AG$1,Ishop!$BG:$BG,Source!$D31,Ishop!$B:$B,Source!$C31,Ishop!$J:$J,"OUI")</f>
        <v>0</v>
      </c>
      <c r="AH31" s="3">
        <f>COUNTIFS(Ishop!$AG:$AG,Source!$AH$1,Ishop!$BG:$BG,Source!$D31,Ishop!$B:$B,Source!$C31,Ishop!$J:$J,"OUI")</f>
        <v>0</v>
      </c>
      <c r="AI31" s="3">
        <f>COUNTIFS(Ishop!$AG:$AG,Source!$AI$1,Ishop!$BG:$BG,Source!$D31,Ishop!$B:$B,Source!$C31,Ishop!$J:$J,"OUI")</f>
        <v>0</v>
      </c>
      <c r="AJ31" s="3">
        <f>COUNTIFS(Ishop!$AG:$AG,Source!$AJ$1,Ishop!$BG:$BG,Source!$D31,Ishop!$B:$B,Source!$C31,Ishop!$J:$J,"OUI")</f>
        <v>0</v>
      </c>
      <c r="AK31" s="3">
        <f>COUNTIFS(Ishop!$AG:$AG,Source!$AK$1,Ishop!$BG:$BG,Source!$D31,Ishop!$B:$B,Source!$C31,Ishop!$J:$J,"OUI")</f>
        <v>0</v>
      </c>
      <c r="AL31" s="3">
        <f>COUNTIFS(Ishop!$AG:$AG,Source!$AL$1,Ishop!$BG:$BG,Source!$D31,Ishop!$B:$B,Source!$C31,Ishop!$J:$J,"OUI")</f>
        <v>0</v>
      </c>
      <c r="AM31" s="3">
        <f>COUNTIFS(Ishop!$AG:$AG,Source!$AM$1,Ishop!$BG:$BG,Source!$D31,Ishop!$B:$B,Source!$C31,Ishop!$J:$J,"OUI")</f>
        <v>0</v>
      </c>
      <c r="AN31" s="3">
        <f>COUNTIFS(Dolmen!$W:$W,"Sensatio",Dolmen!$O:$O,Source!D31,Dolmen!$F:$F,Source!C31)</f>
        <v>0</v>
      </c>
      <c r="AO31" s="11">
        <f>COUNTIFS(Dolmen!$AC:$AC,"Bbox Miami",Dolmen!$O:$O,Source!D31,Dolmen!$F:$F,Source!C31)</f>
        <v>0</v>
      </c>
      <c r="AP31" s="3">
        <f>COUNTIFS(Dolmen!$AD:$AD,"1",Dolmen!$W:$W,"",Dolmen!$O:$O,Source!D31,Dolmen!$F:$F,Source!C31)</f>
        <v>0</v>
      </c>
      <c r="AQ31" s="3">
        <f>COUNTIFS(Dolmen!$W:$W,"Sensation",Dolmen!$Y:$Y,"1",Dolmen!$O:$O,Source!D31,Dolmen!$F:$F,Source!C31)</f>
        <v>0</v>
      </c>
      <c r="AR31" s="11">
        <f>COUNTIFS(Dolmen!$AC:$AC,"Bbox Miami",Dolmen!$Y:$Y,"1",Dolmen!$O:$O,Source!D31,Dolmen!$F:$F,Source!C31)</f>
        <v>0</v>
      </c>
      <c r="AS31" s="3">
        <f>COUNTIFS(Dolmen!$AD:$AD,"1",Dolmen!$W:$W,"",Dolmen!$Y:$Y,"1",Dolmen!$O:$O,Source!D31,Dolmen!$F:$F,Source!C31)</f>
        <v>0</v>
      </c>
      <c r="AT31" s="3">
        <f t="shared" si="2"/>
        <v>0</v>
      </c>
      <c r="AU31" s="3">
        <f t="shared" si="3"/>
        <v>0</v>
      </c>
      <c r="AV31" s="3">
        <f t="shared" si="4"/>
        <v>0</v>
      </c>
      <c r="AW31" s="3">
        <f t="shared" si="5"/>
        <v>0</v>
      </c>
      <c r="AX31" s="11">
        <f t="shared" si="6"/>
        <v>0</v>
      </c>
      <c r="AY31" s="11">
        <f t="shared" si="7"/>
        <v>0</v>
      </c>
      <c r="AZ31" s="11">
        <f t="shared" si="8"/>
        <v>0</v>
      </c>
      <c r="BA31" s="11">
        <f t="shared" si="9"/>
        <v>0</v>
      </c>
      <c r="BB31" s="11">
        <f t="shared" si="10"/>
        <v>0</v>
      </c>
      <c r="BC31" s="11">
        <f t="shared" si="11"/>
        <v>0</v>
      </c>
      <c r="BD31" s="11">
        <f>SUMIFS(Ishop!$BK:$BK,Ishop!$BG:$BG,Source!D31,Ishop!$B:$B,Source!C31)</f>
        <v>0</v>
      </c>
      <c r="BE31" s="11">
        <f>COUNTIFS(Ishop!$AW:$AW,"OUI",Ishop!$BG:$BG,Source!D31,Ishop!$B:$B,Source!C31)</f>
        <v>0</v>
      </c>
      <c r="BF31" s="11">
        <f t="shared" si="12"/>
        <v>0</v>
      </c>
      <c r="BG31" s="11">
        <f t="shared" si="13"/>
        <v>0</v>
      </c>
      <c r="BH31" s="11">
        <f t="shared" si="14"/>
        <v>0</v>
      </c>
      <c r="BI31" s="11">
        <f t="shared" si="15"/>
        <v>0</v>
      </c>
      <c r="BJ31" s="11">
        <f t="shared" si="16"/>
        <v>0</v>
      </c>
      <c r="BK31" s="11">
        <f t="shared" si="17"/>
        <v>0</v>
      </c>
      <c r="BL31" s="11">
        <f t="shared" si="18"/>
        <v>0</v>
      </c>
      <c r="BM31" s="11">
        <f t="shared" si="19"/>
        <v>0</v>
      </c>
      <c r="BN31" s="25">
        <f>Z31*Budget!$A$6</f>
        <v>0</v>
      </c>
      <c r="BO31" s="25">
        <f>AA31*(Budget!$B$6+Budget!$B$7)</f>
        <v>0</v>
      </c>
      <c r="BP31" s="25">
        <f>AB31*(Budget!$C$6+Budget!$C$7)</f>
        <v>0</v>
      </c>
      <c r="BQ31" s="25">
        <f>AC31*(Budget!$D$6+Budget!$D$7)</f>
        <v>0</v>
      </c>
      <c r="BR31" s="25">
        <f>AD31*(Budget!$E$6+Budget!$E$7)</f>
        <v>0</v>
      </c>
      <c r="BS31" s="25">
        <f>AE31*(Budget!$F$6+Budget!$F$7)</f>
        <v>0</v>
      </c>
      <c r="BT31" s="25">
        <f>AF31*(Budget!$G$6+Budget!$G$7)</f>
        <v>0</v>
      </c>
      <c r="BU31" s="25">
        <f>AG31*Budget!$H$6</f>
        <v>0</v>
      </c>
      <c r="BV31" s="25">
        <f>AH31*Budget!$I$6</f>
        <v>0</v>
      </c>
      <c r="BW31" s="25">
        <f>AI31*Budget!$J$6</f>
        <v>0</v>
      </c>
      <c r="BX31" s="25">
        <f>AJ31*Budget!$K$6</f>
        <v>0</v>
      </c>
      <c r="BY31" s="25">
        <f>AK31*Budget!$L$6</f>
        <v>0</v>
      </c>
      <c r="BZ31" s="25">
        <f>AL31*Budget!$M$6</f>
        <v>0</v>
      </c>
      <c r="CA31" s="25">
        <f>AM31*Budget!$N$6</f>
        <v>0</v>
      </c>
      <c r="CB31" s="25">
        <f>AQ31*Budget!$O$6</f>
        <v>0</v>
      </c>
      <c r="CC31" s="25">
        <f>AR31*Budget!$S$6</f>
        <v>0</v>
      </c>
      <c r="CD31" s="25">
        <f>AS31*Budget!$Q$6</f>
        <v>0</v>
      </c>
      <c r="CE31" s="25">
        <f t="shared" si="20"/>
        <v>0</v>
      </c>
      <c r="CF31" s="11" t="e">
        <f>COUNTIFS(#REF!,Source!E31,#REF!,Source!C31)</f>
        <v>#REF!</v>
      </c>
      <c r="CG31" s="11" t="str">
        <f t="shared" si="21"/>
        <v>--</v>
      </c>
    </row>
    <row r="32" spans="1:85" x14ac:dyDescent="0.25">
      <c r="A32" t="str">
        <f>IFERROR(VLOOKUP(MONTH(C32),Date!$A$2:$B$13,2,0),"--")</f>
        <v>Mars</v>
      </c>
      <c r="B32" s="3">
        <f t="shared" si="0"/>
        <v>13</v>
      </c>
      <c r="C32" s="28">
        <v>42089</v>
      </c>
      <c r="D32" s="29" t="s">
        <v>224</v>
      </c>
      <c r="E32" s="30" t="str">
        <f>IFERROR(VLOOKUP(D32,Listing!$A:$B,2,0),"--")</f>
        <v>A44029</v>
      </c>
      <c r="F32" s="30" t="str">
        <f>IFERROR(VLOOKUP(D32,Listing!$A:$E,5,0),"-")</f>
        <v>WAHHAB  MERYEM</v>
      </c>
      <c r="G32" s="4">
        <f>IFERROR(VLOOKUP(D32,Listing!$A:$F,6,0),"--")</f>
        <v>42079</v>
      </c>
      <c r="H32" s="3" t="str">
        <f>IFERROR(VLOOKUP(D32,Listing!$A:$D,4,0),"--")</f>
        <v>NAJOUA ALLAOULAHCEN</v>
      </c>
      <c r="I32" s="3" t="str">
        <f t="shared" si="1"/>
        <v>AAC</v>
      </c>
      <c r="J32" s="31">
        <f>IFERROR(COUNTIFS(Ishop!$BG:$BG,Source!D32,Ishop!$B:$B,Source!C32),"--")</f>
        <v>0</v>
      </c>
      <c r="K32" s="3">
        <f>IFERROR(COUNTIFS(Ishop!$BG:$BG,Source!D32,Ishop!$B:$B,Source!C32,Ishop!$J:$J,"OUI"),"--")</f>
        <v>0</v>
      </c>
      <c r="L32" s="3">
        <f>COUNTIFS(Ishop!$AG:$AG,Source!$L$1,Ishop!$BG:$BG,Source!$D32,Ishop!$B:$B,Source!$C32)</f>
        <v>0</v>
      </c>
      <c r="M32" s="3">
        <f>COUNTIFS(Ishop!$AG:$AG,Source!$M$1,Ishop!$BG:$BG,Source!$D32,Ishop!$B:$B,Source!$C32)</f>
        <v>0</v>
      </c>
      <c r="N32" s="3">
        <f>COUNTIFS(Ishop!$AG:$AG,Source!$N$1,Ishop!$BG:$BG,Source!$D32,Ishop!$B:$B,Source!$C32)</f>
        <v>0</v>
      </c>
      <c r="O32" s="3">
        <f>COUNTIFS(Ishop!$AG:$AG,Source!$O$1,Ishop!$BG:$BG,Source!$D32,Ishop!$B:$B,Source!$C32)</f>
        <v>0</v>
      </c>
      <c r="P32" s="3">
        <f>COUNTIFS(Ishop!$AG:$AG,Source!$P$1,Ishop!$BG:$BG,Source!$D32,Ishop!$B:$B,Source!$C32)</f>
        <v>0</v>
      </c>
      <c r="Q32" s="3">
        <f>COUNTIFS(Ishop!$AG:$AG,Source!$Q$1,Ishop!$BG:$BG,Source!$D32,Ishop!$B:$B,Source!$C32)</f>
        <v>0</v>
      </c>
      <c r="R32" s="3">
        <f>COUNTIFS(Ishop!$AG:$AG,Source!$R$1,Ishop!$BG:$BG,Source!$D32,Ishop!$B:$B,Source!$C32)</f>
        <v>0</v>
      </c>
      <c r="S32" s="3">
        <f>COUNTIFS(Ishop!$AG:$AG,Source!$S$1,Ishop!$BG:$BG,Source!$D32,Ishop!$B:$B,Source!$C32)</f>
        <v>0</v>
      </c>
      <c r="T32" s="3">
        <f>COUNTIFS(Ishop!$AG:$AG,Source!$T$1,Ishop!$BG:$BG,Source!$D32,Ishop!$B:$B,Source!$C32)</f>
        <v>0</v>
      </c>
      <c r="U32" s="3">
        <f>COUNTIFS(Ishop!$AG:$AG,Source!$U$1,Ishop!$BG:$BG,Source!$D32,Ishop!$B:$B,Source!$C32)</f>
        <v>0</v>
      </c>
      <c r="V32" s="3">
        <f>COUNTIFS(Ishop!$AG:$AG,Source!$V$1,Ishop!$BG:$BG,Source!$D32,Ishop!$B:$B,Source!$C32)</f>
        <v>0</v>
      </c>
      <c r="W32" s="3">
        <f>COUNTIFS(Ishop!$AG:$AG,Source!$W$1,Ishop!$BG:$BG,Source!$D32,Ishop!$B:$B,Source!$C32)</f>
        <v>0</v>
      </c>
      <c r="X32" s="3">
        <f>COUNTIFS(Ishop!$AG:$AG,Source!$X$1,Ishop!$BG:$BG,Source!$D32,Ishop!$B:$B,Source!$C32)</f>
        <v>0</v>
      </c>
      <c r="Y32" s="3">
        <f>COUNTIFS(Ishop!$AG:$AG,Source!$Y$1,Ishop!$BG:$BG,Source!$D32,Ishop!$B:$B,Source!$C32)</f>
        <v>0</v>
      </c>
      <c r="Z32" s="3">
        <f>COUNTIFS(Ishop!$AG:$AG,Source!$Z$1,Ishop!$BG:$BG,Source!$D32,Ishop!$B:$B,Source!$C32,Ishop!$J:$J,"OUI")</f>
        <v>0</v>
      </c>
      <c r="AA32" s="3">
        <f>COUNTIFS(Ishop!$AG:$AG,Source!$AA$1,Ishop!$BG:$BG,Source!$D32,Ishop!$B:$B,Source!$C32,Ishop!$J:$J,"OUI")</f>
        <v>0</v>
      </c>
      <c r="AB32" s="3">
        <f>COUNTIFS(Ishop!$AG:$AG,Source!$AB$1,Ishop!$BG:$BG,Source!$D32,Ishop!$B:$B,Source!$C32,Ishop!$J:$J,"OUI")</f>
        <v>0</v>
      </c>
      <c r="AC32" s="3">
        <f>COUNTIFS(Ishop!$AG:$AG,Source!$AC$1,Ishop!$BG:$BG,Source!$D32,Ishop!$B:$B,Source!$C32,Ishop!$J:$J,"OUI")</f>
        <v>0</v>
      </c>
      <c r="AD32" s="3">
        <f>COUNTIFS(Ishop!$AG:$AG,Source!$AD$1,Ishop!$BG:$BG,Source!$D32,Ishop!$B:$B,Source!$C32,Ishop!$J:$J,"OUI")</f>
        <v>0</v>
      </c>
      <c r="AE32" s="3">
        <f>COUNTIFS(Ishop!$AG:$AG,Source!$AE$1,Ishop!$BG:$BG,Source!$D32,Ishop!$B:$B,Source!$C32,Ishop!$J:$J,"OUI")</f>
        <v>0</v>
      </c>
      <c r="AF32" s="3">
        <f>COUNTIFS(Ishop!$AG:$AG,Source!$AF$1,Ishop!$BG:$BG,Source!$D32,Ishop!$B:$B,Source!$C32,Ishop!$J:$J,"OUI")</f>
        <v>0</v>
      </c>
      <c r="AG32" s="3">
        <f>COUNTIFS(Ishop!$AG:$AG,Source!$AG$1,Ishop!$BG:$BG,Source!$D32,Ishop!$B:$B,Source!$C32,Ishop!$J:$J,"OUI")</f>
        <v>0</v>
      </c>
      <c r="AH32" s="3">
        <f>COUNTIFS(Ishop!$AG:$AG,Source!$AH$1,Ishop!$BG:$BG,Source!$D32,Ishop!$B:$B,Source!$C32,Ishop!$J:$J,"OUI")</f>
        <v>0</v>
      </c>
      <c r="AI32" s="3">
        <f>COUNTIFS(Ishop!$AG:$AG,Source!$AI$1,Ishop!$BG:$BG,Source!$D32,Ishop!$B:$B,Source!$C32,Ishop!$J:$J,"OUI")</f>
        <v>0</v>
      </c>
      <c r="AJ32" s="3">
        <f>COUNTIFS(Ishop!$AG:$AG,Source!$AJ$1,Ishop!$BG:$BG,Source!$D32,Ishop!$B:$B,Source!$C32,Ishop!$J:$J,"OUI")</f>
        <v>0</v>
      </c>
      <c r="AK32" s="3">
        <f>COUNTIFS(Ishop!$AG:$AG,Source!$AK$1,Ishop!$BG:$BG,Source!$D32,Ishop!$B:$B,Source!$C32,Ishop!$J:$J,"OUI")</f>
        <v>0</v>
      </c>
      <c r="AL32" s="3">
        <f>COUNTIFS(Ishop!$AG:$AG,Source!$AL$1,Ishop!$BG:$BG,Source!$D32,Ishop!$B:$B,Source!$C32,Ishop!$J:$J,"OUI")</f>
        <v>0</v>
      </c>
      <c r="AM32" s="3">
        <f>COUNTIFS(Ishop!$AG:$AG,Source!$AM$1,Ishop!$BG:$BG,Source!$D32,Ishop!$B:$B,Source!$C32,Ishop!$J:$J,"OUI")</f>
        <v>0</v>
      </c>
      <c r="AN32" s="3">
        <f>COUNTIFS(Dolmen!$W:$W,"Sensatio",Dolmen!$O:$O,Source!D32,Dolmen!$F:$F,Source!C32)</f>
        <v>0</v>
      </c>
      <c r="AO32" s="11">
        <f>COUNTIFS(Dolmen!$AC:$AC,"Bbox Miami",Dolmen!$O:$O,Source!D32,Dolmen!$F:$F,Source!C32)</f>
        <v>0</v>
      </c>
      <c r="AP32" s="3">
        <f>COUNTIFS(Dolmen!$AD:$AD,"1",Dolmen!$W:$W,"",Dolmen!$O:$O,Source!D32,Dolmen!$F:$F,Source!C32)</f>
        <v>0</v>
      </c>
      <c r="AQ32" s="3">
        <f>COUNTIFS(Dolmen!$W:$W,"Sensation",Dolmen!$Y:$Y,"1",Dolmen!$O:$O,Source!D32,Dolmen!$F:$F,Source!C32)</f>
        <v>0</v>
      </c>
      <c r="AR32" s="11">
        <f>COUNTIFS(Dolmen!$AC:$AC,"Bbox Miami",Dolmen!$Y:$Y,"1",Dolmen!$O:$O,Source!D32,Dolmen!$F:$F,Source!C32)</f>
        <v>0</v>
      </c>
      <c r="AS32" s="3">
        <f>COUNTIFS(Dolmen!$AD:$AD,"1",Dolmen!$W:$W,"",Dolmen!$Y:$Y,"1",Dolmen!$O:$O,Source!D32,Dolmen!$F:$F,Source!C32)</f>
        <v>0</v>
      </c>
      <c r="AT32" s="3">
        <f t="shared" si="2"/>
        <v>0</v>
      </c>
      <c r="AU32" s="3">
        <f t="shared" si="3"/>
        <v>0</v>
      </c>
      <c r="AV32" s="3">
        <f t="shared" si="4"/>
        <v>0</v>
      </c>
      <c r="AW32" s="3">
        <f t="shared" si="5"/>
        <v>0</v>
      </c>
      <c r="AX32" s="11">
        <f t="shared" si="6"/>
        <v>0</v>
      </c>
      <c r="AY32" s="11">
        <f t="shared" si="7"/>
        <v>0</v>
      </c>
      <c r="AZ32" s="11">
        <f t="shared" si="8"/>
        <v>0</v>
      </c>
      <c r="BA32" s="11">
        <f t="shared" si="9"/>
        <v>0</v>
      </c>
      <c r="BB32" s="11">
        <f t="shared" si="10"/>
        <v>0</v>
      </c>
      <c r="BC32" s="11">
        <f t="shared" si="11"/>
        <v>0</v>
      </c>
      <c r="BD32" s="11">
        <f>SUMIFS(Ishop!$BK:$BK,Ishop!$BG:$BG,Source!D32,Ishop!$B:$B,Source!C32)</f>
        <v>0</v>
      </c>
      <c r="BE32" s="11">
        <f>COUNTIFS(Ishop!$AW:$AW,"OUI",Ishop!$BG:$BG,Source!D32,Ishop!$B:$B,Source!C32)</f>
        <v>0</v>
      </c>
      <c r="BF32" s="11">
        <f t="shared" si="12"/>
        <v>0</v>
      </c>
      <c r="BG32" s="11">
        <f t="shared" si="13"/>
        <v>0</v>
      </c>
      <c r="BH32" s="11">
        <f t="shared" si="14"/>
        <v>0</v>
      </c>
      <c r="BI32" s="11">
        <f t="shared" si="15"/>
        <v>0</v>
      </c>
      <c r="BJ32" s="11">
        <f t="shared" si="16"/>
        <v>0</v>
      </c>
      <c r="BK32" s="11">
        <f t="shared" si="17"/>
        <v>0</v>
      </c>
      <c r="BL32" s="11">
        <f t="shared" si="18"/>
        <v>0</v>
      </c>
      <c r="BM32" s="11">
        <f t="shared" si="19"/>
        <v>0</v>
      </c>
      <c r="BN32" s="25">
        <f>Z32*Budget!$A$6</f>
        <v>0</v>
      </c>
      <c r="BO32" s="25">
        <f>AA32*(Budget!$B$6+Budget!$B$7)</f>
        <v>0</v>
      </c>
      <c r="BP32" s="25">
        <f>AB32*(Budget!$C$6+Budget!$C$7)</f>
        <v>0</v>
      </c>
      <c r="BQ32" s="25">
        <f>AC32*(Budget!$D$6+Budget!$D$7)</f>
        <v>0</v>
      </c>
      <c r="BR32" s="25">
        <f>AD32*(Budget!$E$6+Budget!$E$7)</f>
        <v>0</v>
      </c>
      <c r="BS32" s="25">
        <f>AE32*(Budget!$F$6+Budget!$F$7)</f>
        <v>0</v>
      </c>
      <c r="BT32" s="25">
        <f>AF32*(Budget!$G$6+Budget!$G$7)</f>
        <v>0</v>
      </c>
      <c r="BU32" s="25">
        <f>AG32*Budget!$H$6</f>
        <v>0</v>
      </c>
      <c r="BV32" s="25">
        <f>AH32*Budget!$I$6</f>
        <v>0</v>
      </c>
      <c r="BW32" s="25">
        <f>AI32*Budget!$J$6</f>
        <v>0</v>
      </c>
      <c r="BX32" s="25">
        <f>AJ32*Budget!$K$6</f>
        <v>0</v>
      </c>
      <c r="BY32" s="25">
        <f>AK32*Budget!$L$6</f>
        <v>0</v>
      </c>
      <c r="BZ32" s="25">
        <f>AL32*Budget!$M$6</f>
        <v>0</v>
      </c>
      <c r="CA32" s="25">
        <f>AM32*Budget!$N$6</f>
        <v>0</v>
      </c>
      <c r="CB32" s="25">
        <f>AQ32*Budget!$O$6</f>
        <v>0</v>
      </c>
      <c r="CC32" s="25">
        <f>AR32*Budget!$S$6</f>
        <v>0</v>
      </c>
      <c r="CD32" s="25">
        <f>AS32*Budget!$Q$6</f>
        <v>0</v>
      </c>
      <c r="CE32" s="25">
        <f t="shared" si="20"/>
        <v>0</v>
      </c>
      <c r="CF32" s="11" t="e">
        <f>COUNTIFS(#REF!,Source!E32,#REF!,Source!C32)</f>
        <v>#REF!</v>
      </c>
      <c r="CG32" s="11" t="str">
        <f t="shared" si="21"/>
        <v>--</v>
      </c>
    </row>
    <row r="33" spans="1:85" x14ac:dyDescent="0.25">
      <c r="A33" t="str">
        <f>IFERROR(VLOOKUP(MONTH(C33),Date!$A$2:$B$13,2,0),"--")</f>
        <v>Mars</v>
      </c>
      <c r="B33" s="3">
        <f t="shared" si="0"/>
        <v>13</v>
      </c>
      <c r="C33" s="28">
        <v>42089</v>
      </c>
      <c r="D33" s="29" t="s">
        <v>225</v>
      </c>
      <c r="E33" s="30" t="str">
        <f>IFERROR(VLOOKUP(D33,Listing!$A:$B,2,0),"--")</f>
        <v>A44046</v>
      </c>
      <c r="F33" s="30" t="str">
        <f>IFERROR(VLOOKUP(D33,Listing!$A:$E,5,0),"-")</f>
        <v>ELOUIDADI  HAMZA</v>
      </c>
      <c r="G33" s="4">
        <f>IFERROR(VLOOKUP(D33,Listing!$A:$F,6,0),"--")</f>
        <v>42079</v>
      </c>
      <c r="H33" s="3" t="str">
        <f>IFERROR(VLOOKUP(D33,Listing!$A:$D,4,0),"--")</f>
        <v>NAJOUA ALLAOULAHCEN</v>
      </c>
      <c r="I33" s="3" t="str">
        <f t="shared" si="1"/>
        <v>AAC</v>
      </c>
      <c r="J33" s="31">
        <f>IFERROR(COUNTIFS(Ishop!$BG:$BG,Source!D33,Ishop!$B:$B,Source!C33),"--")</f>
        <v>0</v>
      </c>
      <c r="K33" s="3">
        <f>IFERROR(COUNTIFS(Ishop!$BG:$BG,Source!D33,Ishop!$B:$B,Source!C33,Ishop!$J:$J,"OUI"),"--")</f>
        <v>0</v>
      </c>
      <c r="L33" s="3">
        <f>COUNTIFS(Ishop!$AG:$AG,Source!$L$1,Ishop!$BG:$BG,Source!$D33,Ishop!$B:$B,Source!$C33)</f>
        <v>0</v>
      </c>
      <c r="M33" s="3">
        <f>COUNTIFS(Ishop!$AG:$AG,Source!$M$1,Ishop!$BG:$BG,Source!$D33,Ishop!$B:$B,Source!$C33)</f>
        <v>0</v>
      </c>
      <c r="N33" s="3">
        <f>COUNTIFS(Ishop!$AG:$AG,Source!$N$1,Ishop!$BG:$BG,Source!$D33,Ishop!$B:$B,Source!$C33)</f>
        <v>0</v>
      </c>
      <c r="O33" s="3">
        <f>COUNTIFS(Ishop!$AG:$AG,Source!$O$1,Ishop!$BG:$BG,Source!$D33,Ishop!$B:$B,Source!$C33)</f>
        <v>0</v>
      </c>
      <c r="P33" s="3">
        <f>COUNTIFS(Ishop!$AG:$AG,Source!$P$1,Ishop!$BG:$BG,Source!$D33,Ishop!$B:$B,Source!$C33)</f>
        <v>0</v>
      </c>
      <c r="Q33" s="3">
        <f>COUNTIFS(Ishop!$AG:$AG,Source!$Q$1,Ishop!$BG:$BG,Source!$D33,Ishop!$B:$B,Source!$C33)</f>
        <v>0</v>
      </c>
      <c r="R33" s="3">
        <f>COUNTIFS(Ishop!$AG:$AG,Source!$R$1,Ishop!$BG:$BG,Source!$D33,Ishop!$B:$B,Source!$C33)</f>
        <v>0</v>
      </c>
      <c r="S33" s="3">
        <f>COUNTIFS(Ishop!$AG:$AG,Source!$S$1,Ishop!$BG:$BG,Source!$D33,Ishop!$B:$B,Source!$C33)</f>
        <v>0</v>
      </c>
      <c r="T33" s="3">
        <f>COUNTIFS(Ishop!$AG:$AG,Source!$T$1,Ishop!$BG:$BG,Source!$D33,Ishop!$B:$B,Source!$C33)</f>
        <v>0</v>
      </c>
      <c r="U33" s="3">
        <f>COUNTIFS(Ishop!$AG:$AG,Source!$U$1,Ishop!$BG:$BG,Source!$D33,Ishop!$B:$B,Source!$C33)</f>
        <v>0</v>
      </c>
      <c r="V33" s="3">
        <f>COUNTIFS(Ishop!$AG:$AG,Source!$V$1,Ishop!$BG:$BG,Source!$D33,Ishop!$B:$B,Source!$C33)</f>
        <v>0</v>
      </c>
      <c r="W33" s="3">
        <f>COUNTIFS(Ishop!$AG:$AG,Source!$W$1,Ishop!$BG:$BG,Source!$D33,Ishop!$B:$B,Source!$C33)</f>
        <v>0</v>
      </c>
      <c r="X33" s="3">
        <f>COUNTIFS(Ishop!$AG:$AG,Source!$X$1,Ishop!$BG:$BG,Source!$D33,Ishop!$B:$B,Source!$C33)</f>
        <v>0</v>
      </c>
      <c r="Y33" s="3">
        <f>COUNTIFS(Ishop!$AG:$AG,Source!$Y$1,Ishop!$BG:$BG,Source!$D33,Ishop!$B:$B,Source!$C33)</f>
        <v>0</v>
      </c>
      <c r="Z33" s="3">
        <f>COUNTIFS(Ishop!$AG:$AG,Source!$Z$1,Ishop!$BG:$BG,Source!$D33,Ishop!$B:$B,Source!$C33,Ishop!$J:$J,"OUI")</f>
        <v>0</v>
      </c>
      <c r="AA33" s="3">
        <f>COUNTIFS(Ishop!$AG:$AG,Source!$AA$1,Ishop!$BG:$BG,Source!$D33,Ishop!$B:$B,Source!$C33,Ishop!$J:$J,"OUI")</f>
        <v>0</v>
      </c>
      <c r="AB33" s="3">
        <f>COUNTIFS(Ishop!$AG:$AG,Source!$AB$1,Ishop!$BG:$BG,Source!$D33,Ishop!$B:$B,Source!$C33,Ishop!$J:$J,"OUI")</f>
        <v>0</v>
      </c>
      <c r="AC33" s="3">
        <f>COUNTIFS(Ishop!$AG:$AG,Source!$AC$1,Ishop!$BG:$BG,Source!$D33,Ishop!$B:$B,Source!$C33,Ishop!$J:$J,"OUI")</f>
        <v>0</v>
      </c>
      <c r="AD33" s="3">
        <f>COUNTIFS(Ishop!$AG:$AG,Source!$AD$1,Ishop!$BG:$BG,Source!$D33,Ishop!$B:$B,Source!$C33,Ishop!$J:$J,"OUI")</f>
        <v>0</v>
      </c>
      <c r="AE33" s="3">
        <f>COUNTIFS(Ishop!$AG:$AG,Source!$AE$1,Ishop!$BG:$BG,Source!$D33,Ishop!$B:$B,Source!$C33,Ishop!$J:$J,"OUI")</f>
        <v>0</v>
      </c>
      <c r="AF33" s="3">
        <f>COUNTIFS(Ishop!$AG:$AG,Source!$AF$1,Ishop!$BG:$BG,Source!$D33,Ishop!$B:$B,Source!$C33,Ishop!$J:$J,"OUI")</f>
        <v>0</v>
      </c>
      <c r="AG33" s="3">
        <f>COUNTIFS(Ishop!$AG:$AG,Source!$AG$1,Ishop!$BG:$BG,Source!$D33,Ishop!$B:$B,Source!$C33,Ishop!$J:$J,"OUI")</f>
        <v>0</v>
      </c>
      <c r="AH33" s="3">
        <f>COUNTIFS(Ishop!$AG:$AG,Source!$AH$1,Ishop!$BG:$BG,Source!$D33,Ishop!$B:$B,Source!$C33,Ishop!$J:$J,"OUI")</f>
        <v>0</v>
      </c>
      <c r="AI33" s="3">
        <f>COUNTIFS(Ishop!$AG:$AG,Source!$AI$1,Ishop!$BG:$BG,Source!$D33,Ishop!$B:$B,Source!$C33,Ishop!$J:$J,"OUI")</f>
        <v>0</v>
      </c>
      <c r="AJ33" s="3">
        <f>COUNTIFS(Ishop!$AG:$AG,Source!$AJ$1,Ishop!$BG:$BG,Source!$D33,Ishop!$B:$B,Source!$C33,Ishop!$J:$J,"OUI")</f>
        <v>0</v>
      </c>
      <c r="AK33" s="3">
        <f>COUNTIFS(Ishop!$AG:$AG,Source!$AK$1,Ishop!$BG:$BG,Source!$D33,Ishop!$B:$B,Source!$C33,Ishop!$J:$J,"OUI")</f>
        <v>0</v>
      </c>
      <c r="AL33" s="3">
        <f>COUNTIFS(Ishop!$AG:$AG,Source!$AL$1,Ishop!$BG:$BG,Source!$D33,Ishop!$B:$B,Source!$C33,Ishop!$J:$J,"OUI")</f>
        <v>0</v>
      </c>
      <c r="AM33" s="3">
        <f>COUNTIFS(Ishop!$AG:$AG,Source!$AM$1,Ishop!$BG:$BG,Source!$D33,Ishop!$B:$B,Source!$C33,Ishop!$J:$J,"OUI")</f>
        <v>0</v>
      </c>
      <c r="AN33" s="3">
        <f>COUNTIFS(Dolmen!$W:$W,"Sensatio",Dolmen!$O:$O,Source!D33,Dolmen!$F:$F,Source!C33)</f>
        <v>0</v>
      </c>
      <c r="AO33" s="11">
        <f>COUNTIFS(Dolmen!$AC:$AC,"Bbox Miami",Dolmen!$O:$O,Source!D33,Dolmen!$F:$F,Source!C33)</f>
        <v>0</v>
      </c>
      <c r="AP33" s="3">
        <f>COUNTIFS(Dolmen!$AD:$AD,"1",Dolmen!$W:$W,"",Dolmen!$O:$O,Source!D33,Dolmen!$F:$F,Source!C33)</f>
        <v>0</v>
      </c>
      <c r="AQ33" s="3">
        <f>COUNTIFS(Dolmen!$W:$W,"Sensation",Dolmen!$Y:$Y,"1",Dolmen!$O:$O,Source!D33,Dolmen!$F:$F,Source!C33)</f>
        <v>0</v>
      </c>
      <c r="AR33" s="11">
        <f>COUNTIFS(Dolmen!$AC:$AC,"Bbox Miami",Dolmen!$Y:$Y,"1",Dolmen!$O:$O,Source!D33,Dolmen!$F:$F,Source!C33)</f>
        <v>0</v>
      </c>
      <c r="AS33" s="3">
        <f>COUNTIFS(Dolmen!$AD:$AD,"1",Dolmen!$W:$W,"",Dolmen!$Y:$Y,"1",Dolmen!$O:$O,Source!D33,Dolmen!$F:$F,Source!C33)</f>
        <v>0</v>
      </c>
      <c r="AT33" s="3">
        <f t="shared" si="2"/>
        <v>0</v>
      </c>
      <c r="AU33" s="3">
        <f t="shared" si="3"/>
        <v>0</v>
      </c>
      <c r="AV33" s="3">
        <f t="shared" si="4"/>
        <v>0</v>
      </c>
      <c r="AW33" s="3">
        <f t="shared" si="5"/>
        <v>0</v>
      </c>
      <c r="AX33" s="11">
        <f t="shared" si="6"/>
        <v>0</v>
      </c>
      <c r="AY33" s="11">
        <f t="shared" si="7"/>
        <v>0</v>
      </c>
      <c r="AZ33" s="11">
        <f t="shared" si="8"/>
        <v>0</v>
      </c>
      <c r="BA33" s="11">
        <f t="shared" si="9"/>
        <v>0</v>
      </c>
      <c r="BB33" s="11">
        <f t="shared" si="10"/>
        <v>0</v>
      </c>
      <c r="BC33" s="11">
        <f t="shared" si="11"/>
        <v>0</v>
      </c>
      <c r="BD33" s="11">
        <f>SUMIFS(Ishop!$BK:$BK,Ishop!$BG:$BG,Source!D33,Ishop!$B:$B,Source!C33)</f>
        <v>0</v>
      </c>
      <c r="BE33" s="11">
        <f>COUNTIFS(Ishop!$AW:$AW,"OUI",Ishop!$BG:$BG,Source!D33,Ishop!$B:$B,Source!C33)</f>
        <v>0</v>
      </c>
      <c r="BF33" s="11">
        <f t="shared" si="12"/>
        <v>0</v>
      </c>
      <c r="BG33" s="11">
        <f t="shared" si="13"/>
        <v>0</v>
      </c>
      <c r="BH33" s="11">
        <f t="shared" si="14"/>
        <v>0</v>
      </c>
      <c r="BI33" s="11">
        <f t="shared" si="15"/>
        <v>0</v>
      </c>
      <c r="BJ33" s="11">
        <f t="shared" si="16"/>
        <v>0</v>
      </c>
      <c r="BK33" s="11">
        <f t="shared" si="17"/>
        <v>0</v>
      </c>
      <c r="BL33" s="11">
        <f t="shared" si="18"/>
        <v>0</v>
      </c>
      <c r="BM33" s="11">
        <f t="shared" si="19"/>
        <v>0</v>
      </c>
      <c r="BN33" s="25">
        <f>Z33*Budget!$A$6</f>
        <v>0</v>
      </c>
      <c r="BO33" s="25">
        <f>AA33*(Budget!$B$6+Budget!$B$7)</f>
        <v>0</v>
      </c>
      <c r="BP33" s="25">
        <f>AB33*(Budget!$C$6+Budget!$C$7)</f>
        <v>0</v>
      </c>
      <c r="BQ33" s="25">
        <f>AC33*(Budget!$D$6+Budget!$D$7)</f>
        <v>0</v>
      </c>
      <c r="BR33" s="25">
        <f>AD33*(Budget!$E$6+Budget!$E$7)</f>
        <v>0</v>
      </c>
      <c r="BS33" s="25">
        <f>AE33*(Budget!$F$6+Budget!$F$7)</f>
        <v>0</v>
      </c>
      <c r="BT33" s="25">
        <f>AF33*(Budget!$G$6+Budget!$G$7)</f>
        <v>0</v>
      </c>
      <c r="BU33" s="25">
        <f>AG33*Budget!$H$6</f>
        <v>0</v>
      </c>
      <c r="BV33" s="25">
        <f>AH33*Budget!$I$6</f>
        <v>0</v>
      </c>
      <c r="BW33" s="25">
        <f>AI33*Budget!$J$6</f>
        <v>0</v>
      </c>
      <c r="BX33" s="25">
        <f>AJ33*Budget!$K$6</f>
        <v>0</v>
      </c>
      <c r="BY33" s="25">
        <f>AK33*Budget!$L$6</f>
        <v>0</v>
      </c>
      <c r="BZ33" s="25">
        <f>AL33*Budget!$M$6</f>
        <v>0</v>
      </c>
      <c r="CA33" s="25">
        <f>AM33*Budget!$N$6</f>
        <v>0</v>
      </c>
      <c r="CB33" s="25">
        <f>AQ33*Budget!$O$6</f>
        <v>0</v>
      </c>
      <c r="CC33" s="25">
        <f>AR33*Budget!$S$6</f>
        <v>0</v>
      </c>
      <c r="CD33" s="25">
        <f>AS33*Budget!$Q$6</f>
        <v>0</v>
      </c>
      <c r="CE33" s="25">
        <f t="shared" si="20"/>
        <v>0</v>
      </c>
      <c r="CF33" s="11" t="e">
        <f>COUNTIFS(#REF!,Source!E33,#REF!,Source!C33)</f>
        <v>#REF!</v>
      </c>
      <c r="CG33" s="11" t="str">
        <f t="shared" si="21"/>
        <v>--</v>
      </c>
    </row>
    <row r="34" spans="1:85" x14ac:dyDescent="0.25">
      <c r="A34" t="str">
        <f>IFERROR(VLOOKUP(MONTH(C34),Date!$A$2:$B$13,2,0),"--")</f>
        <v>Mars</v>
      </c>
      <c r="B34" s="3">
        <f t="shared" si="0"/>
        <v>13</v>
      </c>
      <c r="C34" s="28">
        <v>42089</v>
      </c>
      <c r="D34" s="29" t="s">
        <v>226</v>
      </c>
      <c r="E34" s="30" t="str">
        <f>IFERROR(VLOOKUP(D34,Listing!$A:$B,2,0),"--")</f>
        <v>A44041</v>
      </c>
      <c r="F34" s="30" t="str">
        <f>IFERROR(VLOOKUP(D34,Listing!$A:$E,5,0),"-")</f>
        <v>FILALI  MUSTAPHA</v>
      </c>
      <c r="G34" s="4">
        <f>IFERROR(VLOOKUP(D34,Listing!$A:$F,6,0),"--")</f>
        <v>42079</v>
      </c>
      <c r="H34" s="3" t="str">
        <f>IFERROR(VLOOKUP(D34,Listing!$A:$D,4,0),"--")</f>
        <v>NAJOUA ALLAOULAHCEN</v>
      </c>
      <c r="I34" s="3" t="str">
        <f t="shared" si="1"/>
        <v>AAC</v>
      </c>
      <c r="J34" s="31">
        <f>IFERROR(COUNTIFS(Ishop!$BG:$BG,Source!D34,Ishop!$B:$B,Source!C34),"--")</f>
        <v>0</v>
      </c>
      <c r="K34" s="3">
        <f>IFERROR(COUNTIFS(Ishop!$BG:$BG,Source!D34,Ishop!$B:$B,Source!C34,Ishop!$J:$J,"OUI"),"--")</f>
        <v>0</v>
      </c>
      <c r="L34" s="3">
        <f>COUNTIFS(Ishop!$AG:$AG,Source!$L$1,Ishop!$BG:$BG,Source!$D34,Ishop!$B:$B,Source!$C34)</f>
        <v>0</v>
      </c>
      <c r="M34" s="3">
        <f>COUNTIFS(Ishop!$AG:$AG,Source!$M$1,Ishop!$BG:$BG,Source!$D34,Ishop!$B:$B,Source!$C34)</f>
        <v>0</v>
      </c>
      <c r="N34" s="3">
        <f>COUNTIFS(Ishop!$AG:$AG,Source!$N$1,Ishop!$BG:$BG,Source!$D34,Ishop!$B:$B,Source!$C34)</f>
        <v>0</v>
      </c>
      <c r="O34" s="3">
        <f>COUNTIFS(Ishop!$AG:$AG,Source!$O$1,Ishop!$BG:$BG,Source!$D34,Ishop!$B:$B,Source!$C34)</f>
        <v>0</v>
      </c>
      <c r="P34" s="3">
        <f>COUNTIFS(Ishop!$AG:$AG,Source!$P$1,Ishop!$BG:$BG,Source!$D34,Ishop!$B:$B,Source!$C34)</f>
        <v>0</v>
      </c>
      <c r="Q34" s="3">
        <f>COUNTIFS(Ishop!$AG:$AG,Source!$Q$1,Ishop!$BG:$BG,Source!$D34,Ishop!$B:$B,Source!$C34)</f>
        <v>0</v>
      </c>
      <c r="R34" s="3">
        <f>COUNTIFS(Ishop!$AG:$AG,Source!$R$1,Ishop!$BG:$BG,Source!$D34,Ishop!$B:$B,Source!$C34)</f>
        <v>0</v>
      </c>
      <c r="S34" s="3">
        <f>COUNTIFS(Ishop!$AG:$AG,Source!$S$1,Ishop!$BG:$BG,Source!$D34,Ishop!$B:$B,Source!$C34)</f>
        <v>0</v>
      </c>
      <c r="T34" s="3">
        <f>COUNTIFS(Ishop!$AG:$AG,Source!$T$1,Ishop!$BG:$BG,Source!$D34,Ishop!$B:$B,Source!$C34)</f>
        <v>0</v>
      </c>
      <c r="U34" s="3">
        <f>COUNTIFS(Ishop!$AG:$AG,Source!$U$1,Ishop!$BG:$BG,Source!$D34,Ishop!$B:$B,Source!$C34)</f>
        <v>0</v>
      </c>
      <c r="V34" s="3">
        <f>COUNTIFS(Ishop!$AG:$AG,Source!$V$1,Ishop!$BG:$BG,Source!$D34,Ishop!$B:$B,Source!$C34)</f>
        <v>0</v>
      </c>
      <c r="W34" s="3">
        <f>COUNTIFS(Ishop!$AG:$AG,Source!$W$1,Ishop!$BG:$BG,Source!$D34,Ishop!$B:$B,Source!$C34)</f>
        <v>0</v>
      </c>
      <c r="X34" s="3">
        <f>COUNTIFS(Ishop!$AG:$AG,Source!$X$1,Ishop!$BG:$BG,Source!$D34,Ishop!$B:$B,Source!$C34)</f>
        <v>0</v>
      </c>
      <c r="Y34" s="3">
        <f>COUNTIFS(Ishop!$AG:$AG,Source!$Y$1,Ishop!$BG:$BG,Source!$D34,Ishop!$B:$B,Source!$C34)</f>
        <v>0</v>
      </c>
      <c r="Z34" s="3">
        <f>COUNTIFS(Ishop!$AG:$AG,Source!$Z$1,Ishop!$BG:$BG,Source!$D34,Ishop!$B:$B,Source!$C34,Ishop!$J:$J,"OUI")</f>
        <v>0</v>
      </c>
      <c r="AA34" s="3">
        <f>COUNTIFS(Ishop!$AG:$AG,Source!$AA$1,Ishop!$BG:$BG,Source!$D34,Ishop!$B:$B,Source!$C34,Ishop!$J:$J,"OUI")</f>
        <v>0</v>
      </c>
      <c r="AB34" s="3">
        <f>COUNTIFS(Ishop!$AG:$AG,Source!$AB$1,Ishop!$BG:$BG,Source!$D34,Ishop!$B:$B,Source!$C34,Ishop!$J:$J,"OUI")</f>
        <v>0</v>
      </c>
      <c r="AC34" s="3">
        <f>COUNTIFS(Ishop!$AG:$AG,Source!$AC$1,Ishop!$BG:$BG,Source!$D34,Ishop!$B:$B,Source!$C34,Ishop!$J:$J,"OUI")</f>
        <v>0</v>
      </c>
      <c r="AD34" s="3">
        <f>COUNTIFS(Ishop!$AG:$AG,Source!$AD$1,Ishop!$BG:$BG,Source!$D34,Ishop!$B:$B,Source!$C34,Ishop!$J:$J,"OUI")</f>
        <v>0</v>
      </c>
      <c r="AE34" s="3">
        <f>COUNTIFS(Ishop!$AG:$AG,Source!$AE$1,Ishop!$BG:$BG,Source!$D34,Ishop!$B:$B,Source!$C34,Ishop!$J:$J,"OUI")</f>
        <v>0</v>
      </c>
      <c r="AF34" s="3">
        <f>COUNTIFS(Ishop!$AG:$AG,Source!$AF$1,Ishop!$BG:$BG,Source!$D34,Ishop!$B:$B,Source!$C34,Ishop!$J:$J,"OUI")</f>
        <v>0</v>
      </c>
      <c r="AG34" s="3">
        <f>COUNTIFS(Ishop!$AG:$AG,Source!$AG$1,Ishop!$BG:$BG,Source!$D34,Ishop!$B:$B,Source!$C34,Ishop!$J:$J,"OUI")</f>
        <v>0</v>
      </c>
      <c r="AH34" s="3">
        <f>COUNTIFS(Ishop!$AG:$AG,Source!$AH$1,Ishop!$BG:$BG,Source!$D34,Ishop!$B:$B,Source!$C34,Ishop!$J:$J,"OUI")</f>
        <v>0</v>
      </c>
      <c r="AI34" s="3">
        <f>COUNTIFS(Ishop!$AG:$AG,Source!$AI$1,Ishop!$BG:$BG,Source!$D34,Ishop!$B:$B,Source!$C34,Ishop!$J:$J,"OUI")</f>
        <v>0</v>
      </c>
      <c r="AJ34" s="3">
        <f>COUNTIFS(Ishop!$AG:$AG,Source!$AJ$1,Ishop!$BG:$BG,Source!$D34,Ishop!$B:$B,Source!$C34,Ishop!$J:$J,"OUI")</f>
        <v>0</v>
      </c>
      <c r="AK34" s="3">
        <f>COUNTIFS(Ishop!$AG:$AG,Source!$AK$1,Ishop!$BG:$BG,Source!$D34,Ishop!$B:$B,Source!$C34,Ishop!$J:$J,"OUI")</f>
        <v>0</v>
      </c>
      <c r="AL34" s="3">
        <f>COUNTIFS(Ishop!$AG:$AG,Source!$AL$1,Ishop!$BG:$BG,Source!$D34,Ishop!$B:$B,Source!$C34,Ishop!$J:$J,"OUI")</f>
        <v>0</v>
      </c>
      <c r="AM34" s="3">
        <f>COUNTIFS(Ishop!$AG:$AG,Source!$AM$1,Ishop!$BG:$BG,Source!$D34,Ishop!$B:$B,Source!$C34,Ishop!$J:$J,"OUI")</f>
        <v>0</v>
      </c>
      <c r="AN34" s="3">
        <f>COUNTIFS(Dolmen!$W:$W,"Sensatio",Dolmen!$O:$O,Source!D34,Dolmen!$F:$F,Source!C34)</f>
        <v>0</v>
      </c>
      <c r="AO34" s="11">
        <f>COUNTIFS(Dolmen!$AC:$AC,"Bbox Miami",Dolmen!$O:$O,Source!D34,Dolmen!$F:$F,Source!C34)</f>
        <v>0</v>
      </c>
      <c r="AP34" s="3">
        <f>COUNTIFS(Dolmen!$AD:$AD,"1",Dolmen!$W:$W,"",Dolmen!$O:$O,Source!D34,Dolmen!$F:$F,Source!C34)</f>
        <v>0</v>
      </c>
      <c r="AQ34" s="3">
        <f>COUNTIFS(Dolmen!$W:$W,"Sensation",Dolmen!$Y:$Y,"1",Dolmen!$O:$O,Source!D34,Dolmen!$F:$F,Source!C34)</f>
        <v>0</v>
      </c>
      <c r="AR34" s="11">
        <f>COUNTIFS(Dolmen!$AC:$AC,"Bbox Miami",Dolmen!$Y:$Y,"1",Dolmen!$O:$O,Source!D34,Dolmen!$F:$F,Source!C34)</f>
        <v>0</v>
      </c>
      <c r="AS34" s="3">
        <f>COUNTIFS(Dolmen!$AD:$AD,"1",Dolmen!$W:$W,"",Dolmen!$Y:$Y,"1",Dolmen!$O:$O,Source!D34,Dolmen!$F:$F,Source!C34)</f>
        <v>0</v>
      </c>
      <c r="AT34" s="3">
        <f t="shared" si="2"/>
        <v>0</v>
      </c>
      <c r="AU34" s="3">
        <f t="shared" si="3"/>
        <v>0</v>
      </c>
      <c r="AV34" s="3">
        <f t="shared" si="4"/>
        <v>0</v>
      </c>
      <c r="AW34" s="3">
        <f t="shared" si="5"/>
        <v>0</v>
      </c>
      <c r="AX34" s="11">
        <f t="shared" si="6"/>
        <v>0</v>
      </c>
      <c r="AY34" s="11">
        <f t="shared" si="7"/>
        <v>0</v>
      </c>
      <c r="AZ34" s="11">
        <f t="shared" si="8"/>
        <v>0</v>
      </c>
      <c r="BA34" s="11">
        <f t="shared" si="9"/>
        <v>0</v>
      </c>
      <c r="BB34" s="11">
        <f t="shared" si="10"/>
        <v>0</v>
      </c>
      <c r="BC34" s="11">
        <f t="shared" si="11"/>
        <v>0</v>
      </c>
      <c r="BD34" s="11">
        <f>SUMIFS(Ishop!$BK:$BK,Ishop!$BG:$BG,Source!D34,Ishop!$B:$B,Source!C34)</f>
        <v>0</v>
      </c>
      <c r="BE34" s="11">
        <f>COUNTIFS(Ishop!$AW:$AW,"OUI",Ishop!$BG:$BG,Source!D34,Ishop!$B:$B,Source!C34)</f>
        <v>0</v>
      </c>
      <c r="BF34" s="11">
        <f t="shared" si="12"/>
        <v>0</v>
      </c>
      <c r="BG34" s="11">
        <f t="shared" si="13"/>
        <v>0</v>
      </c>
      <c r="BH34" s="11">
        <f t="shared" si="14"/>
        <v>0</v>
      </c>
      <c r="BI34" s="11">
        <f t="shared" si="15"/>
        <v>0</v>
      </c>
      <c r="BJ34" s="11">
        <f t="shared" si="16"/>
        <v>0</v>
      </c>
      <c r="BK34" s="11">
        <f t="shared" si="17"/>
        <v>0</v>
      </c>
      <c r="BL34" s="11">
        <f t="shared" si="18"/>
        <v>0</v>
      </c>
      <c r="BM34" s="11">
        <f t="shared" si="19"/>
        <v>0</v>
      </c>
      <c r="BN34" s="25">
        <f>Z34*Budget!$A$6</f>
        <v>0</v>
      </c>
      <c r="BO34" s="25">
        <f>AA34*(Budget!$B$6+Budget!$B$7)</f>
        <v>0</v>
      </c>
      <c r="BP34" s="25">
        <f>AB34*(Budget!$C$6+Budget!$C$7)</f>
        <v>0</v>
      </c>
      <c r="BQ34" s="25">
        <f>AC34*(Budget!$D$6+Budget!$D$7)</f>
        <v>0</v>
      </c>
      <c r="BR34" s="25">
        <f>AD34*(Budget!$E$6+Budget!$E$7)</f>
        <v>0</v>
      </c>
      <c r="BS34" s="25">
        <f>AE34*(Budget!$F$6+Budget!$F$7)</f>
        <v>0</v>
      </c>
      <c r="BT34" s="25">
        <f>AF34*(Budget!$G$6+Budget!$G$7)</f>
        <v>0</v>
      </c>
      <c r="BU34" s="25">
        <f>AG34*Budget!$H$6</f>
        <v>0</v>
      </c>
      <c r="BV34" s="25">
        <f>AH34*Budget!$I$6</f>
        <v>0</v>
      </c>
      <c r="BW34" s="25">
        <f>AI34*Budget!$J$6</f>
        <v>0</v>
      </c>
      <c r="BX34" s="25">
        <f>AJ34*Budget!$K$6</f>
        <v>0</v>
      </c>
      <c r="BY34" s="25">
        <f>AK34*Budget!$L$6</f>
        <v>0</v>
      </c>
      <c r="BZ34" s="25">
        <f>AL34*Budget!$M$6</f>
        <v>0</v>
      </c>
      <c r="CA34" s="25">
        <f>AM34*Budget!$N$6</f>
        <v>0</v>
      </c>
      <c r="CB34" s="25">
        <f>AQ34*Budget!$O$6</f>
        <v>0</v>
      </c>
      <c r="CC34" s="25">
        <f>AR34*Budget!$S$6</f>
        <v>0</v>
      </c>
      <c r="CD34" s="25">
        <f>AS34*Budget!$Q$6</f>
        <v>0</v>
      </c>
      <c r="CE34" s="25">
        <f t="shared" si="20"/>
        <v>0</v>
      </c>
      <c r="CF34" s="11" t="e">
        <f>COUNTIFS(#REF!,Source!E34,#REF!,Source!C34)</f>
        <v>#REF!</v>
      </c>
      <c r="CG34" s="11" t="str">
        <f t="shared" si="21"/>
        <v>--</v>
      </c>
    </row>
    <row r="35" spans="1:85" x14ac:dyDescent="0.25">
      <c r="A35" t="str">
        <f>IFERROR(VLOOKUP(MONTH(C35),Date!$A$2:$B$13,2,0),"--")</f>
        <v>Mars</v>
      </c>
      <c r="B35" s="3">
        <f t="shared" si="0"/>
        <v>13</v>
      </c>
      <c r="C35" s="28">
        <v>42089</v>
      </c>
      <c r="D35" s="29" t="s">
        <v>227</v>
      </c>
      <c r="E35" s="30" t="str">
        <f>IFERROR(VLOOKUP(D35,Listing!$A:$B,2,0),"--")</f>
        <v>A44032</v>
      </c>
      <c r="F35" s="30" t="str">
        <f>IFERROR(VLOOKUP(D35,Listing!$A:$E,5,0),"-")</f>
        <v>HALOUI  GHITA</v>
      </c>
      <c r="G35" s="4">
        <f>IFERROR(VLOOKUP(D35,Listing!$A:$F,6,0),"--")</f>
        <v>42079</v>
      </c>
      <c r="H35" s="3" t="str">
        <f>IFERROR(VLOOKUP(D35,Listing!$A:$D,4,0),"--")</f>
        <v>NAJOUA ALLAOULAHCEN</v>
      </c>
      <c r="I35" s="3" t="str">
        <f t="shared" si="1"/>
        <v>AAC</v>
      </c>
      <c r="J35" s="31">
        <f>IFERROR(COUNTIFS(Ishop!$BG:$BG,Source!D35,Ishop!$B:$B,Source!C35),"--")</f>
        <v>0</v>
      </c>
      <c r="K35" s="3">
        <f>IFERROR(COUNTIFS(Ishop!$BG:$BG,Source!D35,Ishop!$B:$B,Source!C35,Ishop!$J:$J,"OUI"),"--")</f>
        <v>0</v>
      </c>
      <c r="L35" s="3">
        <f>COUNTIFS(Ishop!$AG:$AG,Source!$L$1,Ishop!$BG:$BG,Source!$D35,Ishop!$B:$B,Source!$C35)</f>
        <v>0</v>
      </c>
      <c r="M35" s="3">
        <f>COUNTIFS(Ishop!$AG:$AG,Source!$M$1,Ishop!$BG:$BG,Source!$D35,Ishop!$B:$B,Source!$C35)</f>
        <v>0</v>
      </c>
      <c r="N35" s="3">
        <f>COUNTIFS(Ishop!$AG:$AG,Source!$N$1,Ishop!$BG:$BG,Source!$D35,Ishop!$B:$B,Source!$C35)</f>
        <v>0</v>
      </c>
      <c r="O35" s="3">
        <f>COUNTIFS(Ishop!$AG:$AG,Source!$O$1,Ishop!$BG:$BG,Source!$D35,Ishop!$B:$B,Source!$C35)</f>
        <v>0</v>
      </c>
      <c r="P35" s="3">
        <f>COUNTIFS(Ishop!$AG:$AG,Source!$P$1,Ishop!$BG:$BG,Source!$D35,Ishop!$B:$B,Source!$C35)</f>
        <v>0</v>
      </c>
      <c r="Q35" s="3">
        <f>COUNTIFS(Ishop!$AG:$AG,Source!$Q$1,Ishop!$BG:$BG,Source!$D35,Ishop!$B:$B,Source!$C35)</f>
        <v>0</v>
      </c>
      <c r="R35" s="3">
        <f>COUNTIFS(Ishop!$AG:$AG,Source!$R$1,Ishop!$BG:$BG,Source!$D35,Ishop!$B:$B,Source!$C35)</f>
        <v>0</v>
      </c>
      <c r="S35" s="3">
        <f>COUNTIFS(Ishop!$AG:$AG,Source!$S$1,Ishop!$BG:$BG,Source!$D35,Ishop!$B:$B,Source!$C35)</f>
        <v>0</v>
      </c>
      <c r="T35" s="3">
        <f>COUNTIFS(Ishop!$AG:$AG,Source!$T$1,Ishop!$BG:$BG,Source!$D35,Ishop!$B:$B,Source!$C35)</f>
        <v>0</v>
      </c>
      <c r="U35" s="3">
        <f>COUNTIFS(Ishop!$AG:$AG,Source!$U$1,Ishop!$BG:$BG,Source!$D35,Ishop!$B:$B,Source!$C35)</f>
        <v>0</v>
      </c>
      <c r="V35" s="3">
        <f>COUNTIFS(Ishop!$AG:$AG,Source!$V$1,Ishop!$BG:$BG,Source!$D35,Ishop!$B:$B,Source!$C35)</f>
        <v>0</v>
      </c>
      <c r="W35" s="3">
        <f>COUNTIFS(Ishop!$AG:$AG,Source!$W$1,Ishop!$BG:$BG,Source!$D35,Ishop!$B:$B,Source!$C35)</f>
        <v>0</v>
      </c>
      <c r="X35" s="3">
        <f>COUNTIFS(Ishop!$AG:$AG,Source!$X$1,Ishop!$BG:$BG,Source!$D35,Ishop!$B:$B,Source!$C35)</f>
        <v>0</v>
      </c>
      <c r="Y35" s="3">
        <f>COUNTIFS(Ishop!$AG:$AG,Source!$Y$1,Ishop!$BG:$BG,Source!$D35,Ishop!$B:$B,Source!$C35)</f>
        <v>0</v>
      </c>
      <c r="Z35" s="3">
        <f>COUNTIFS(Ishop!$AG:$AG,Source!$Z$1,Ishop!$BG:$BG,Source!$D35,Ishop!$B:$B,Source!$C35,Ishop!$J:$J,"OUI")</f>
        <v>0</v>
      </c>
      <c r="AA35" s="3">
        <f>COUNTIFS(Ishop!$AG:$AG,Source!$AA$1,Ishop!$BG:$BG,Source!$D35,Ishop!$B:$B,Source!$C35,Ishop!$J:$J,"OUI")</f>
        <v>0</v>
      </c>
      <c r="AB35" s="3">
        <f>COUNTIFS(Ishop!$AG:$AG,Source!$AB$1,Ishop!$BG:$BG,Source!$D35,Ishop!$B:$B,Source!$C35,Ishop!$J:$J,"OUI")</f>
        <v>0</v>
      </c>
      <c r="AC35" s="3">
        <f>COUNTIFS(Ishop!$AG:$AG,Source!$AC$1,Ishop!$BG:$BG,Source!$D35,Ishop!$B:$B,Source!$C35,Ishop!$J:$J,"OUI")</f>
        <v>0</v>
      </c>
      <c r="AD35" s="3">
        <f>COUNTIFS(Ishop!$AG:$AG,Source!$AD$1,Ishop!$BG:$BG,Source!$D35,Ishop!$B:$B,Source!$C35,Ishop!$J:$J,"OUI")</f>
        <v>0</v>
      </c>
      <c r="AE35" s="3">
        <f>COUNTIFS(Ishop!$AG:$AG,Source!$AE$1,Ishop!$BG:$BG,Source!$D35,Ishop!$B:$B,Source!$C35,Ishop!$J:$J,"OUI")</f>
        <v>0</v>
      </c>
      <c r="AF35" s="3">
        <f>COUNTIFS(Ishop!$AG:$AG,Source!$AF$1,Ishop!$BG:$BG,Source!$D35,Ishop!$B:$B,Source!$C35,Ishop!$J:$J,"OUI")</f>
        <v>0</v>
      </c>
      <c r="AG35" s="3">
        <f>COUNTIFS(Ishop!$AG:$AG,Source!$AG$1,Ishop!$BG:$BG,Source!$D35,Ishop!$B:$B,Source!$C35,Ishop!$J:$J,"OUI")</f>
        <v>0</v>
      </c>
      <c r="AH35" s="3">
        <f>COUNTIFS(Ishop!$AG:$AG,Source!$AH$1,Ishop!$BG:$BG,Source!$D35,Ishop!$B:$B,Source!$C35,Ishop!$J:$J,"OUI")</f>
        <v>0</v>
      </c>
      <c r="AI35" s="3">
        <f>COUNTIFS(Ishop!$AG:$AG,Source!$AI$1,Ishop!$BG:$BG,Source!$D35,Ishop!$B:$B,Source!$C35,Ishop!$J:$J,"OUI")</f>
        <v>0</v>
      </c>
      <c r="AJ35" s="3">
        <f>COUNTIFS(Ishop!$AG:$AG,Source!$AJ$1,Ishop!$BG:$BG,Source!$D35,Ishop!$B:$B,Source!$C35,Ishop!$J:$J,"OUI")</f>
        <v>0</v>
      </c>
      <c r="AK35" s="3">
        <f>COUNTIFS(Ishop!$AG:$AG,Source!$AK$1,Ishop!$BG:$BG,Source!$D35,Ishop!$B:$B,Source!$C35,Ishop!$J:$J,"OUI")</f>
        <v>0</v>
      </c>
      <c r="AL35" s="3">
        <f>COUNTIFS(Ishop!$AG:$AG,Source!$AL$1,Ishop!$BG:$BG,Source!$D35,Ishop!$B:$B,Source!$C35,Ishop!$J:$J,"OUI")</f>
        <v>0</v>
      </c>
      <c r="AM35" s="3">
        <f>COUNTIFS(Ishop!$AG:$AG,Source!$AM$1,Ishop!$BG:$BG,Source!$D35,Ishop!$B:$B,Source!$C35,Ishop!$J:$J,"OUI")</f>
        <v>0</v>
      </c>
      <c r="AN35" s="3">
        <f>COUNTIFS(Dolmen!$W:$W,"Sensatio",Dolmen!$O:$O,Source!D35,Dolmen!$F:$F,Source!C35)</f>
        <v>0</v>
      </c>
      <c r="AO35" s="11">
        <f>COUNTIFS(Dolmen!$AC:$AC,"Bbox Miami",Dolmen!$O:$O,Source!D35,Dolmen!$F:$F,Source!C35)</f>
        <v>0</v>
      </c>
      <c r="AP35" s="3">
        <f>COUNTIFS(Dolmen!$AD:$AD,"1",Dolmen!$W:$W,"",Dolmen!$O:$O,Source!D35,Dolmen!$F:$F,Source!C35)</f>
        <v>0</v>
      </c>
      <c r="AQ35" s="3">
        <f>COUNTIFS(Dolmen!$W:$W,"Sensation",Dolmen!$Y:$Y,"1",Dolmen!$O:$O,Source!D35,Dolmen!$F:$F,Source!C35)</f>
        <v>0</v>
      </c>
      <c r="AR35" s="11">
        <f>COUNTIFS(Dolmen!$AC:$AC,"Bbox Miami",Dolmen!$Y:$Y,"1",Dolmen!$O:$O,Source!D35,Dolmen!$F:$F,Source!C35)</f>
        <v>0</v>
      </c>
      <c r="AS35" s="3">
        <f>COUNTIFS(Dolmen!$AD:$AD,"1",Dolmen!$W:$W,"",Dolmen!$Y:$Y,"1",Dolmen!$O:$O,Source!D35,Dolmen!$F:$F,Source!C35)</f>
        <v>0</v>
      </c>
      <c r="AT35" s="3">
        <f t="shared" si="2"/>
        <v>0</v>
      </c>
      <c r="AU35" s="3">
        <f t="shared" si="3"/>
        <v>0</v>
      </c>
      <c r="AV35" s="3">
        <f t="shared" si="4"/>
        <v>0</v>
      </c>
      <c r="AW35" s="3">
        <f t="shared" si="5"/>
        <v>0</v>
      </c>
      <c r="AX35" s="11">
        <f t="shared" si="6"/>
        <v>0</v>
      </c>
      <c r="AY35" s="11">
        <f t="shared" si="7"/>
        <v>0</v>
      </c>
      <c r="AZ35" s="11">
        <f t="shared" si="8"/>
        <v>0</v>
      </c>
      <c r="BA35" s="11">
        <f t="shared" si="9"/>
        <v>0</v>
      </c>
      <c r="BB35" s="11">
        <f t="shared" si="10"/>
        <v>0</v>
      </c>
      <c r="BC35" s="11">
        <f t="shared" si="11"/>
        <v>0</v>
      </c>
      <c r="BD35" s="11">
        <f>SUMIFS(Ishop!$BK:$BK,Ishop!$BG:$BG,Source!D35,Ishop!$B:$B,Source!C35)</f>
        <v>0</v>
      </c>
      <c r="BE35" s="11">
        <f>COUNTIFS(Ishop!$AW:$AW,"OUI",Ishop!$BG:$BG,Source!D35,Ishop!$B:$B,Source!C35)</f>
        <v>0</v>
      </c>
      <c r="BF35" s="11">
        <f t="shared" si="12"/>
        <v>0</v>
      </c>
      <c r="BG35" s="11">
        <f t="shared" si="13"/>
        <v>0</v>
      </c>
      <c r="BH35" s="11">
        <f t="shared" si="14"/>
        <v>0</v>
      </c>
      <c r="BI35" s="11">
        <f t="shared" si="15"/>
        <v>0</v>
      </c>
      <c r="BJ35" s="11">
        <f t="shared" si="16"/>
        <v>0</v>
      </c>
      <c r="BK35" s="11">
        <f t="shared" si="17"/>
        <v>0</v>
      </c>
      <c r="BL35" s="11">
        <f t="shared" si="18"/>
        <v>0</v>
      </c>
      <c r="BM35" s="11">
        <f t="shared" si="19"/>
        <v>0</v>
      </c>
      <c r="BN35" s="25">
        <f>Z35*Budget!$A$6</f>
        <v>0</v>
      </c>
      <c r="BO35" s="25">
        <f>AA35*(Budget!$B$6+Budget!$B$7)</f>
        <v>0</v>
      </c>
      <c r="BP35" s="25">
        <f>AB35*(Budget!$C$6+Budget!$C$7)</f>
        <v>0</v>
      </c>
      <c r="BQ35" s="25">
        <f>AC35*(Budget!$D$6+Budget!$D$7)</f>
        <v>0</v>
      </c>
      <c r="BR35" s="25">
        <f>AD35*(Budget!$E$6+Budget!$E$7)</f>
        <v>0</v>
      </c>
      <c r="BS35" s="25">
        <f>AE35*(Budget!$F$6+Budget!$F$7)</f>
        <v>0</v>
      </c>
      <c r="BT35" s="25">
        <f>AF35*(Budget!$G$6+Budget!$G$7)</f>
        <v>0</v>
      </c>
      <c r="BU35" s="25">
        <f>AG35*Budget!$H$6</f>
        <v>0</v>
      </c>
      <c r="BV35" s="25">
        <f>AH35*Budget!$I$6</f>
        <v>0</v>
      </c>
      <c r="BW35" s="25">
        <f>AI35*Budget!$J$6</f>
        <v>0</v>
      </c>
      <c r="BX35" s="25">
        <f>AJ35*Budget!$K$6</f>
        <v>0</v>
      </c>
      <c r="BY35" s="25">
        <f>AK35*Budget!$L$6</f>
        <v>0</v>
      </c>
      <c r="BZ35" s="25">
        <f>AL35*Budget!$M$6</f>
        <v>0</v>
      </c>
      <c r="CA35" s="25">
        <f>AM35*Budget!$N$6</f>
        <v>0</v>
      </c>
      <c r="CB35" s="25">
        <f>AQ35*Budget!$O$6</f>
        <v>0</v>
      </c>
      <c r="CC35" s="25">
        <f>AR35*Budget!$S$6</f>
        <v>0</v>
      </c>
      <c r="CD35" s="25">
        <f>AS35*Budget!$Q$6</f>
        <v>0</v>
      </c>
      <c r="CE35" s="25">
        <f t="shared" si="20"/>
        <v>0</v>
      </c>
      <c r="CF35" s="11" t="e">
        <f>COUNTIFS(#REF!,Source!E35,#REF!,Source!C35)</f>
        <v>#REF!</v>
      </c>
      <c r="CG35" s="11" t="str">
        <f t="shared" si="21"/>
        <v>--</v>
      </c>
    </row>
    <row r="36" spans="1:85" x14ac:dyDescent="0.25">
      <c r="A36" t="str">
        <f>IFERROR(VLOOKUP(MONTH(C36),Date!$A$2:$B$13,2,0),"--")</f>
        <v>Mars</v>
      </c>
      <c r="B36" s="3">
        <f t="shared" si="0"/>
        <v>13</v>
      </c>
      <c r="C36" s="28">
        <v>42089</v>
      </c>
      <c r="D36" s="29" t="s">
        <v>228</v>
      </c>
      <c r="E36" s="30" t="str">
        <f>IFERROR(VLOOKUP(D36,Listing!$A:$B,2,0),"--")</f>
        <v>A44050</v>
      </c>
      <c r="F36" s="30" t="str">
        <f>IFERROR(VLOOKUP(D36,Listing!$A:$E,5,0),"-")</f>
        <v>IKKARA HICHAM</v>
      </c>
      <c r="G36" s="4">
        <f>IFERROR(VLOOKUP(D36,Listing!$A:$F,6,0),"--")</f>
        <v>42079</v>
      </c>
      <c r="H36" s="3" t="str">
        <f>IFERROR(VLOOKUP(D36,Listing!$A:$D,4,0),"--")</f>
        <v>NAJOUA ALLAOULAHCEN</v>
      </c>
      <c r="I36" s="3" t="str">
        <f t="shared" si="1"/>
        <v>AAC</v>
      </c>
      <c r="J36" s="31">
        <f>IFERROR(COUNTIFS(Ishop!$BG:$BG,Source!D36,Ishop!$B:$B,Source!C36),"--")</f>
        <v>0</v>
      </c>
      <c r="K36" s="3">
        <f>IFERROR(COUNTIFS(Ishop!$BG:$BG,Source!D36,Ishop!$B:$B,Source!C36,Ishop!$J:$J,"OUI"),"--")</f>
        <v>0</v>
      </c>
      <c r="L36" s="3">
        <f>COUNTIFS(Ishop!$AG:$AG,Source!$L$1,Ishop!$BG:$BG,Source!$D36,Ishop!$B:$B,Source!$C36)</f>
        <v>0</v>
      </c>
      <c r="M36" s="3">
        <f>COUNTIFS(Ishop!$AG:$AG,Source!$M$1,Ishop!$BG:$BG,Source!$D36,Ishop!$B:$B,Source!$C36)</f>
        <v>0</v>
      </c>
      <c r="N36" s="3">
        <f>COUNTIFS(Ishop!$AG:$AG,Source!$N$1,Ishop!$BG:$BG,Source!$D36,Ishop!$B:$B,Source!$C36)</f>
        <v>0</v>
      </c>
      <c r="O36" s="3">
        <f>COUNTIFS(Ishop!$AG:$AG,Source!$O$1,Ishop!$BG:$BG,Source!$D36,Ishop!$B:$B,Source!$C36)</f>
        <v>0</v>
      </c>
      <c r="P36" s="3">
        <f>COUNTIFS(Ishop!$AG:$AG,Source!$P$1,Ishop!$BG:$BG,Source!$D36,Ishop!$B:$B,Source!$C36)</f>
        <v>0</v>
      </c>
      <c r="Q36" s="3">
        <f>COUNTIFS(Ishop!$AG:$AG,Source!$Q$1,Ishop!$BG:$BG,Source!$D36,Ishop!$B:$B,Source!$C36)</f>
        <v>0</v>
      </c>
      <c r="R36" s="3">
        <f>COUNTIFS(Ishop!$AG:$AG,Source!$R$1,Ishop!$BG:$BG,Source!$D36,Ishop!$B:$B,Source!$C36)</f>
        <v>0</v>
      </c>
      <c r="S36" s="3">
        <f>COUNTIFS(Ishop!$AG:$AG,Source!$S$1,Ishop!$BG:$BG,Source!$D36,Ishop!$B:$B,Source!$C36)</f>
        <v>0</v>
      </c>
      <c r="T36" s="3">
        <f>COUNTIFS(Ishop!$AG:$AG,Source!$T$1,Ishop!$BG:$BG,Source!$D36,Ishop!$B:$B,Source!$C36)</f>
        <v>0</v>
      </c>
      <c r="U36" s="3">
        <f>COUNTIFS(Ishop!$AG:$AG,Source!$U$1,Ishop!$BG:$BG,Source!$D36,Ishop!$B:$B,Source!$C36)</f>
        <v>0</v>
      </c>
      <c r="V36" s="3">
        <f>COUNTIFS(Ishop!$AG:$AG,Source!$V$1,Ishop!$BG:$BG,Source!$D36,Ishop!$B:$B,Source!$C36)</f>
        <v>0</v>
      </c>
      <c r="W36" s="3">
        <f>COUNTIFS(Ishop!$AG:$AG,Source!$W$1,Ishop!$BG:$BG,Source!$D36,Ishop!$B:$B,Source!$C36)</f>
        <v>0</v>
      </c>
      <c r="X36" s="3">
        <f>COUNTIFS(Ishop!$AG:$AG,Source!$X$1,Ishop!$BG:$BG,Source!$D36,Ishop!$B:$B,Source!$C36)</f>
        <v>0</v>
      </c>
      <c r="Y36" s="3">
        <f>COUNTIFS(Ishop!$AG:$AG,Source!$Y$1,Ishop!$BG:$BG,Source!$D36,Ishop!$B:$B,Source!$C36)</f>
        <v>0</v>
      </c>
      <c r="Z36" s="3">
        <f>COUNTIFS(Ishop!$AG:$AG,Source!$Z$1,Ishop!$BG:$BG,Source!$D36,Ishop!$B:$B,Source!$C36,Ishop!$J:$J,"OUI")</f>
        <v>0</v>
      </c>
      <c r="AA36" s="3">
        <f>COUNTIFS(Ishop!$AG:$AG,Source!$AA$1,Ishop!$BG:$BG,Source!$D36,Ishop!$B:$B,Source!$C36,Ishop!$J:$J,"OUI")</f>
        <v>0</v>
      </c>
      <c r="AB36" s="3">
        <f>COUNTIFS(Ishop!$AG:$AG,Source!$AB$1,Ishop!$BG:$BG,Source!$D36,Ishop!$B:$B,Source!$C36,Ishop!$J:$J,"OUI")</f>
        <v>0</v>
      </c>
      <c r="AC36" s="3">
        <f>COUNTIFS(Ishop!$AG:$AG,Source!$AC$1,Ishop!$BG:$BG,Source!$D36,Ishop!$B:$B,Source!$C36,Ishop!$J:$J,"OUI")</f>
        <v>0</v>
      </c>
      <c r="AD36" s="3">
        <f>COUNTIFS(Ishop!$AG:$AG,Source!$AD$1,Ishop!$BG:$BG,Source!$D36,Ishop!$B:$B,Source!$C36,Ishop!$J:$J,"OUI")</f>
        <v>0</v>
      </c>
      <c r="AE36" s="3">
        <f>COUNTIFS(Ishop!$AG:$AG,Source!$AE$1,Ishop!$BG:$BG,Source!$D36,Ishop!$B:$B,Source!$C36,Ishop!$J:$J,"OUI")</f>
        <v>0</v>
      </c>
      <c r="AF36" s="3">
        <f>COUNTIFS(Ishop!$AG:$AG,Source!$AF$1,Ishop!$BG:$BG,Source!$D36,Ishop!$B:$B,Source!$C36,Ishop!$J:$J,"OUI")</f>
        <v>0</v>
      </c>
      <c r="AG36" s="3">
        <f>COUNTIFS(Ishop!$AG:$AG,Source!$AG$1,Ishop!$BG:$BG,Source!$D36,Ishop!$B:$B,Source!$C36,Ishop!$J:$J,"OUI")</f>
        <v>0</v>
      </c>
      <c r="AH36" s="3">
        <f>COUNTIFS(Ishop!$AG:$AG,Source!$AH$1,Ishop!$BG:$BG,Source!$D36,Ishop!$B:$B,Source!$C36,Ishop!$J:$J,"OUI")</f>
        <v>0</v>
      </c>
      <c r="AI36" s="3">
        <f>COUNTIFS(Ishop!$AG:$AG,Source!$AI$1,Ishop!$BG:$BG,Source!$D36,Ishop!$B:$B,Source!$C36,Ishop!$J:$J,"OUI")</f>
        <v>0</v>
      </c>
      <c r="AJ36" s="3">
        <f>COUNTIFS(Ishop!$AG:$AG,Source!$AJ$1,Ishop!$BG:$BG,Source!$D36,Ishop!$B:$B,Source!$C36,Ishop!$J:$J,"OUI")</f>
        <v>0</v>
      </c>
      <c r="AK36" s="3">
        <f>COUNTIFS(Ishop!$AG:$AG,Source!$AK$1,Ishop!$BG:$BG,Source!$D36,Ishop!$B:$B,Source!$C36,Ishop!$J:$J,"OUI")</f>
        <v>0</v>
      </c>
      <c r="AL36" s="3">
        <f>COUNTIFS(Ishop!$AG:$AG,Source!$AL$1,Ishop!$BG:$BG,Source!$D36,Ishop!$B:$B,Source!$C36,Ishop!$J:$J,"OUI")</f>
        <v>0</v>
      </c>
      <c r="AM36" s="3">
        <f>COUNTIFS(Ishop!$AG:$AG,Source!$AM$1,Ishop!$BG:$BG,Source!$D36,Ishop!$B:$B,Source!$C36,Ishop!$J:$J,"OUI")</f>
        <v>0</v>
      </c>
      <c r="AN36" s="3">
        <f>COUNTIFS(Dolmen!$W:$W,"Sensatio",Dolmen!$O:$O,Source!D36,Dolmen!$F:$F,Source!C36)</f>
        <v>0</v>
      </c>
      <c r="AO36" s="11">
        <f>COUNTIFS(Dolmen!$AC:$AC,"Bbox Miami",Dolmen!$O:$O,Source!D36,Dolmen!$F:$F,Source!C36)</f>
        <v>0</v>
      </c>
      <c r="AP36" s="3">
        <f>COUNTIFS(Dolmen!$AD:$AD,"1",Dolmen!$W:$W,"",Dolmen!$O:$O,Source!D36,Dolmen!$F:$F,Source!C36)</f>
        <v>0</v>
      </c>
      <c r="AQ36" s="3">
        <f>COUNTIFS(Dolmen!$W:$W,"Sensation",Dolmen!$Y:$Y,"1",Dolmen!$O:$O,Source!D36,Dolmen!$F:$F,Source!C36)</f>
        <v>0</v>
      </c>
      <c r="AR36" s="11">
        <f>COUNTIFS(Dolmen!$AC:$AC,"Bbox Miami",Dolmen!$Y:$Y,"1",Dolmen!$O:$O,Source!D36,Dolmen!$F:$F,Source!C36)</f>
        <v>0</v>
      </c>
      <c r="AS36" s="3">
        <f>COUNTIFS(Dolmen!$AD:$AD,"1",Dolmen!$W:$W,"",Dolmen!$Y:$Y,"1",Dolmen!$O:$O,Source!D36,Dolmen!$F:$F,Source!C36)</f>
        <v>0</v>
      </c>
      <c r="AT36" s="3">
        <f t="shared" si="2"/>
        <v>0</v>
      </c>
      <c r="AU36" s="3">
        <f t="shared" si="3"/>
        <v>0</v>
      </c>
      <c r="AV36" s="3">
        <f t="shared" si="4"/>
        <v>0</v>
      </c>
      <c r="AW36" s="3">
        <f t="shared" si="5"/>
        <v>0</v>
      </c>
      <c r="AX36" s="11">
        <f t="shared" si="6"/>
        <v>0</v>
      </c>
      <c r="AY36" s="11">
        <f t="shared" si="7"/>
        <v>0</v>
      </c>
      <c r="AZ36" s="11">
        <f t="shared" si="8"/>
        <v>0</v>
      </c>
      <c r="BA36" s="11">
        <f t="shared" si="9"/>
        <v>0</v>
      </c>
      <c r="BB36" s="11">
        <f t="shared" si="10"/>
        <v>0</v>
      </c>
      <c r="BC36" s="11">
        <f t="shared" si="11"/>
        <v>0</v>
      </c>
      <c r="BD36" s="11">
        <f>SUMIFS(Ishop!$BK:$BK,Ishop!$BG:$BG,Source!D36,Ishop!$B:$B,Source!C36)</f>
        <v>0</v>
      </c>
      <c r="BE36" s="11">
        <f>COUNTIFS(Ishop!$AW:$AW,"OUI",Ishop!$BG:$BG,Source!D36,Ishop!$B:$B,Source!C36)</f>
        <v>0</v>
      </c>
      <c r="BF36" s="11">
        <f t="shared" si="12"/>
        <v>0</v>
      </c>
      <c r="BG36" s="11">
        <f t="shared" si="13"/>
        <v>0</v>
      </c>
      <c r="BH36" s="11">
        <f t="shared" si="14"/>
        <v>0</v>
      </c>
      <c r="BI36" s="11">
        <f t="shared" si="15"/>
        <v>0</v>
      </c>
      <c r="BJ36" s="11">
        <f t="shared" si="16"/>
        <v>0</v>
      </c>
      <c r="BK36" s="11">
        <f t="shared" si="17"/>
        <v>0</v>
      </c>
      <c r="BL36" s="11">
        <f t="shared" si="18"/>
        <v>0</v>
      </c>
      <c r="BM36" s="11">
        <f t="shared" si="19"/>
        <v>0</v>
      </c>
      <c r="BN36" s="25">
        <f>Z36*Budget!$A$6</f>
        <v>0</v>
      </c>
      <c r="BO36" s="25">
        <f>AA36*(Budget!$B$6+Budget!$B$7)</f>
        <v>0</v>
      </c>
      <c r="BP36" s="25">
        <f>AB36*(Budget!$C$6+Budget!$C$7)</f>
        <v>0</v>
      </c>
      <c r="BQ36" s="25">
        <f>AC36*(Budget!$D$6+Budget!$D$7)</f>
        <v>0</v>
      </c>
      <c r="BR36" s="25">
        <f>AD36*(Budget!$E$6+Budget!$E$7)</f>
        <v>0</v>
      </c>
      <c r="BS36" s="25">
        <f>AE36*(Budget!$F$6+Budget!$F$7)</f>
        <v>0</v>
      </c>
      <c r="BT36" s="25">
        <f>AF36*(Budget!$G$6+Budget!$G$7)</f>
        <v>0</v>
      </c>
      <c r="BU36" s="25">
        <f>AG36*Budget!$H$6</f>
        <v>0</v>
      </c>
      <c r="BV36" s="25">
        <f>AH36*Budget!$I$6</f>
        <v>0</v>
      </c>
      <c r="BW36" s="25">
        <f>AI36*Budget!$J$6</f>
        <v>0</v>
      </c>
      <c r="BX36" s="25">
        <f>AJ36*Budget!$K$6</f>
        <v>0</v>
      </c>
      <c r="BY36" s="25">
        <f>AK36*Budget!$L$6</f>
        <v>0</v>
      </c>
      <c r="BZ36" s="25">
        <f>AL36*Budget!$M$6</f>
        <v>0</v>
      </c>
      <c r="CA36" s="25">
        <f>AM36*Budget!$N$6</f>
        <v>0</v>
      </c>
      <c r="CB36" s="25">
        <f>AQ36*Budget!$O$6</f>
        <v>0</v>
      </c>
      <c r="CC36" s="25">
        <f>AR36*Budget!$S$6</f>
        <v>0</v>
      </c>
      <c r="CD36" s="25">
        <f>AS36*Budget!$Q$6</f>
        <v>0</v>
      </c>
      <c r="CE36" s="25">
        <f t="shared" si="20"/>
        <v>0</v>
      </c>
      <c r="CF36" s="11" t="e">
        <f>COUNTIFS(#REF!,Source!E36,#REF!,Source!C36)</f>
        <v>#REF!</v>
      </c>
      <c r="CG36" s="11" t="str">
        <f t="shared" si="21"/>
        <v>--</v>
      </c>
    </row>
    <row r="37" spans="1:85" x14ac:dyDescent="0.25">
      <c r="A37" t="str">
        <f>IFERROR(VLOOKUP(MONTH(C37),Date!$A$2:$B$13,2,0),"--")</f>
        <v>Mars</v>
      </c>
      <c r="B37" s="3">
        <f t="shared" si="0"/>
        <v>13</v>
      </c>
      <c r="C37" s="28">
        <v>42089</v>
      </c>
      <c r="D37" s="29" t="s">
        <v>229</v>
      </c>
      <c r="E37" s="30" t="str">
        <f>IFERROR(VLOOKUP(D37,Listing!$A:$B,2,0),"--")</f>
        <v>A44077</v>
      </c>
      <c r="F37" s="30" t="str">
        <f>IFERROR(VLOOKUP(D37,Listing!$A:$E,5,0),"-")</f>
        <v>ATTAR  SARA</v>
      </c>
      <c r="G37" s="4">
        <f>IFERROR(VLOOKUP(D37,Listing!$A:$F,6,0),"--")</f>
        <v>42093</v>
      </c>
      <c r="H37" s="3" t="str">
        <f>IFERROR(VLOOKUP(D37,Listing!$A:$D,4,0),"--")</f>
        <v>NAJOUA ALLAOULAHCEN</v>
      </c>
      <c r="I37" s="3" t="str">
        <f t="shared" si="1"/>
        <v>AAC</v>
      </c>
      <c r="J37" s="31">
        <f>IFERROR(COUNTIFS(Ishop!$BG:$BG,Source!D37,Ishop!$B:$B,Source!C37),"--")</f>
        <v>0</v>
      </c>
      <c r="K37" s="3">
        <f>IFERROR(COUNTIFS(Ishop!$BG:$BG,Source!D37,Ishop!$B:$B,Source!C37,Ishop!$J:$J,"OUI"),"--")</f>
        <v>0</v>
      </c>
      <c r="L37" s="3">
        <f>COUNTIFS(Ishop!$AG:$AG,Source!$L$1,Ishop!$BG:$BG,Source!$D37,Ishop!$B:$B,Source!$C37)</f>
        <v>0</v>
      </c>
      <c r="M37" s="3">
        <f>COUNTIFS(Ishop!$AG:$AG,Source!$M$1,Ishop!$BG:$BG,Source!$D37,Ishop!$B:$B,Source!$C37)</f>
        <v>0</v>
      </c>
      <c r="N37" s="3">
        <f>COUNTIFS(Ishop!$AG:$AG,Source!$N$1,Ishop!$BG:$BG,Source!$D37,Ishop!$B:$B,Source!$C37)</f>
        <v>0</v>
      </c>
      <c r="O37" s="3">
        <f>COUNTIFS(Ishop!$AG:$AG,Source!$O$1,Ishop!$BG:$BG,Source!$D37,Ishop!$B:$B,Source!$C37)</f>
        <v>0</v>
      </c>
      <c r="P37" s="3">
        <f>COUNTIFS(Ishop!$AG:$AG,Source!$P$1,Ishop!$BG:$BG,Source!$D37,Ishop!$B:$B,Source!$C37)</f>
        <v>0</v>
      </c>
      <c r="Q37" s="3">
        <f>COUNTIFS(Ishop!$AG:$AG,Source!$Q$1,Ishop!$BG:$BG,Source!$D37,Ishop!$B:$B,Source!$C37)</f>
        <v>0</v>
      </c>
      <c r="R37" s="3">
        <f>COUNTIFS(Ishop!$AG:$AG,Source!$R$1,Ishop!$BG:$BG,Source!$D37,Ishop!$B:$B,Source!$C37)</f>
        <v>0</v>
      </c>
      <c r="S37" s="3">
        <f>COUNTIFS(Ishop!$AG:$AG,Source!$S$1,Ishop!$BG:$BG,Source!$D37,Ishop!$B:$B,Source!$C37)</f>
        <v>0</v>
      </c>
      <c r="T37" s="3">
        <f>COUNTIFS(Ishop!$AG:$AG,Source!$T$1,Ishop!$BG:$BG,Source!$D37,Ishop!$B:$B,Source!$C37)</f>
        <v>0</v>
      </c>
      <c r="U37" s="3">
        <f>COUNTIFS(Ishop!$AG:$AG,Source!$U$1,Ishop!$BG:$BG,Source!$D37,Ishop!$B:$B,Source!$C37)</f>
        <v>0</v>
      </c>
      <c r="V37" s="3">
        <f>COUNTIFS(Ishop!$AG:$AG,Source!$V$1,Ishop!$BG:$BG,Source!$D37,Ishop!$B:$B,Source!$C37)</f>
        <v>0</v>
      </c>
      <c r="W37" s="3">
        <f>COUNTIFS(Ishop!$AG:$AG,Source!$W$1,Ishop!$BG:$BG,Source!$D37,Ishop!$B:$B,Source!$C37)</f>
        <v>0</v>
      </c>
      <c r="X37" s="3">
        <f>COUNTIFS(Ishop!$AG:$AG,Source!$X$1,Ishop!$BG:$BG,Source!$D37,Ishop!$B:$B,Source!$C37)</f>
        <v>0</v>
      </c>
      <c r="Y37" s="3">
        <f>COUNTIFS(Ishop!$AG:$AG,Source!$Y$1,Ishop!$BG:$BG,Source!$D37,Ishop!$B:$B,Source!$C37)</f>
        <v>0</v>
      </c>
      <c r="Z37" s="3">
        <f>COUNTIFS(Ishop!$AG:$AG,Source!$Z$1,Ishop!$BG:$BG,Source!$D37,Ishop!$B:$B,Source!$C37,Ishop!$J:$J,"OUI")</f>
        <v>0</v>
      </c>
      <c r="AA37" s="3">
        <f>COUNTIFS(Ishop!$AG:$AG,Source!$AA$1,Ishop!$BG:$BG,Source!$D37,Ishop!$B:$B,Source!$C37,Ishop!$J:$J,"OUI")</f>
        <v>0</v>
      </c>
      <c r="AB37" s="3">
        <f>COUNTIFS(Ishop!$AG:$AG,Source!$AB$1,Ishop!$BG:$BG,Source!$D37,Ishop!$B:$B,Source!$C37,Ishop!$J:$J,"OUI")</f>
        <v>0</v>
      </c>
      <c r="AC37" s="3">
        <f>COUNTIFS(Ishop!$AG:$AG,Source!$AC$1,Ishop!$BG:$BG,Source!$D37,Ishop!$B:$B,Source!$C37,Ishop!$J:$J,"OUI")</f>
        <v>0</v>
      </c>
      <c r="AD37" s="3">
        <f>COUNTIFS(Ishop!$AG:$AG,Source!$AD$1,Ishop!$BG:$BG,Source!$D37,Ishop!$B:$B,Source!$C37,Ishop!$J:$J,"OUI")</f>
        <v>0</v>
      </c>
      <c r="AE37" s="3">
        <f>COUNTIFS(Ishop!$AG:$AG,Source!$AE$1,Ishop!$BG:$BG,Source!$D37,Ishop!$B:$B,Source!$C37,Ishop!$J:$J,"OUI")</f>
        <v>0</v>
      </c>
      <c r="AF37" s="3">
        <f>COUNTIFS(Ishop!$AG:$AG,Source!$AF$1,Ishop!$BG:$BG,Source!$D37,Ishop!$B:$B,Source!$C37,Ishop!$J:$J,"OUI")</f>
        <v>0</v>
      </c>
      <c r="AG37" s="3">
        <f>COUNTIFS(Ishop!$AG:$AG,Source!$AG$1,Ishop!$BG:$BG,Source!$D37,Ishop!$B:$B,Source!$C37,Ishop!$J:$J,"OUI")</f>
        <v>0</v>
      </c>
      <c r="AH37" s="3">
        <f>COUNTIFS(Ishop!$AG:$AG,Source!$AH$1,Ishop!$BG:$BG,Source!$D37,Ishop!$B:$B,Source!$C37,Ishop!$J:$J,"OUI")</f>
        <v>0</v>
      </c>
      <c r="AI37" s="3">
        <f>COUNTIFS(Ishop!$AG:$AG,Source!$AI$1,Ishop!$BG:$BG,Source!$D37,Ishop!$B:$B,Source!$C37,Ishop!$J:$J,"OUI")</f>
        <v>0</v>
      </c>
      <c r="AJ37" s="3">
        <f>COUNTIFS(Ishop!$AG:$AG,Source!$AJ$1,Ishop!$BG:$BG,Source!$D37,Ishop!$B:$B,Source!$C37,Ishop!$J:$J,"OUI")</f>
        <v>0</v>
      </c>
      <c r="AK37" s="3">
        <f>COUNTIFS(Ishop!$AG:$AG,Source!$AK$1,Ishop!$BG:$BG,Source!$D37,Ishop!$B:$B,Source!$C37,Ishop!$J:$J,"OUI")</f>
        <v>0</v>
      </c>
      <c r="AL37" s="3">
        <f>COUNTIFS(Ishop!$AG:$AG,Source!$AL$1,Ishop!$BG:$BG,Source!$D37,Ishop!$B:$B,Source!$C37,Ishop!$J:$J,"OUI")</f>
        <v>0</v>
      </c>
      <c r="AM37" s="3">
        <f>COUNTIFS(Ishop!$AG:$AG,Source!$AM$1,Ishop!$BG:$BG,Source!$D37,Ishop!$B:$B,Source!$C37,Ishop!$J:$J,"OUI")</f>
        <v>0</v>
      </c>
      <c r="AN37" s="3">
        <f>COUNTIFS(Dolmen!$W:$W,"Sensatio",Dolmen!$O:$O,Source!D37,Dolmen!$F:$F,Source!C37)</f>
        <v>0</v>
      </c>
      <c r="AO37" s="11">
        <f>COUNTIFS(Dolmen!$AC:$AC,"Bbox Miami",Dolmen!$O:$O,Source!D37,Dolmen!$F:$F,Source!C37)</f>
        <v>0</v>
      </c>
      <c r="AP37" s="3">
        <f>COUNTIFS(Dolmen!$AD:$AD,"1",Dolmen!$W:$W,"",Dolmen!$O:$O,Source!D37,Dolmen!$F:$F,Source!C37)</f>
        <v>0</v>
      </c>
      <c r="AQ37" s="3">
        <f>COUNTIFS(Dolmen!$W:$W,"Sensation",Dolmen!$Y:$Y,"1",Dolmen!$O:$O,Source!D37,Dolmen!$F:$F,Source!C37)</f>
        <v>0</v>
      </c>
      <c r="AR37" s="11">
        <f>COUNTIFS(Dolmen!$AC:$AC,"Bbox Miami",Dolmen!$Y:$Y,"1",Dolmen!$O:$O,Source!D37,Dolmen!$F:$F,Source!C37)</f>
        <v>0</v>
      </c>
      <c r="AS37" s="3">
        <f>COUNTIFS(Dolmen!$AD:$AD,"1",Dolmen!$W:$W,"",Dolmen!$Y:$Y,"1",Dolmen!$O:$O,Source!D37,Dolmen!$F:$F,Source!C37)</f>
        <v>0</v>
      </c>
      <c r="AT37" s="3">
        <f t="shared" si="2"/>
        <v>0</v>
      </c>
      <c r="AU37" s="3">
        <f t="shared" si="3"/>
        <v>0</v>
      </c>
      <c r="AV37" s="3">
        <f t="shared" si="4"/>
        <v>0</v>
      </c>
      <c r="AW37" s="3">
        <f t="shared" si="5"/>
        <v>0</v>
      </c>
      <c r="AX37" s="11">
        <f t="shared" si="6"/>
        <v>0</v>
      </c>
      <c r="AY37" s="11">
        <f t="shared" si="7"/>
        <v>0</v>
      </c>
      <c r="AZ37" s="11">
        <f t="shared" si="8"/>
        <v>0</v>
      </c>
      <c r="BA37" s="11">
        <f t="shared" si="9"/>
        <v>0</v>
      </c>
      <c r="BB37" s="11">
        <f t="shared" si="10"/>
        <v>0</v>
      </c>
      <c r="BC37" s="11">
        <f t="shared" si="11"/>
        <v>0</v>
      </c>
      <c r="BD37" s="11">
        <f>SUMIFS(Ishop!$BK:$BK,Ishop!$BG:$BG,Source!D37,Ishop!$B:$B,Source!C37)</f>
        <v>0</v>
      </c>
      <c r="BE37" s="11">
        <f>COUNTIFS(Ishop!$AW:$AW,"OUI",Ishop!$BG:$BG,Source!D37,Ishop!$B:$B,Source!C37)</f>
        <v>0</v>
      </c>
      <c r="BF37" s="11">
        <f t="shared" si="12"/>
        <v>0</v>
      </c>
      <c r="BG37" s="11">
        <f t="shared" si="13"/>
        <v>0</v>
      </c>
      <c r="BH37" s="11">
        <f t="shared" si="14"/>
        <v>0</v>
      </c>
      <c r="BI37" s="11">
        <f t="shared" si="15"/>
        <v>0</v>
      </c>
      <c r="BJ37" s="11">
        <f t="shared" si="16"/>
        <v>0</v>
      </c>
      <c r="BK37" s="11">
        <f t="shared" si="17"/>
        <v>0</v>
      </c>
      <c r="BL37" s="11">
        <f t="shared" si="18"/>
        <v>0</v>
      </c>
      <c r="BM37" s="11">
        <f t="shared" si="19"/>
        <v>0</v>
      </c>
      <c r="BN37" s="25">
        <f>Z37*Budget!$A$6</f>
        <v>0</v>
      </c>
      <c r="BO37" s="25">
        <f>AA37*(Budget!$B$6+Budget!$B$7)</f>
        <v>0</v>
      </c>
      <c r="BP37" s="25">
        <f>AB37*(Budget!$C$6+Budget!$C$7)</f>
        <v>0</v>
      </c>
      <c r="BQ37" s="25">
        <f>AC37*(Budget!$D$6+Budget!$D$7)</f>
        <v>0</v>
      </c>
      <c r="BR37" s="25">
        <f>AD37*(Budget!$E$6+Budget!$E$7)</f>
        <v>0</v>
      </c>
      <c r="BS37" s="25">
        <f>AE37*(Budget!$F$6+Budget!$F$7)</f>
        <v>0</v>
      </c>
      <c r="BT37" s="25">
        <f>AF37*(Budget!$G$6+Budget!$G$7)</f>
        <v>0</v>
      </c>
      <c r="BU37" s="25">
        <f>AG37*Budget!$H$6</f>
        <v>0</v>
      </c>
      <c r="BV37" s="25">
        <f>AH37*Budget!$I$6</f>
        <v>0</v>
      </c>
      <c r="BW37" s="25">
        <f>AI37*Budget!$J$6</f>
        <v>0</v>
      </c>
      <c r="BX37" s="25">
        <f>AJ37*Budget!$K$6</f>
        <v>0</v>
      </c>
      <c r="BY37" s="25">
        <f>AK37*Budget!$L$6</f>
        <v>0</v>
      </c>
      <c r="BZ37" s="25">
        <f>AL37*Budget!$M$6</f>
        <v>0</v>
      </c>
      <c r="CA37" s="25">
        <f>AM37*Budget!$N$6</f>
        <v>0</v>
      </c>
      <c r="CB37" s="25">
        <f>AQ37*Budget!$O$6</f>
        <v>0</v>
      </c>
      <c r="CC37" s="25">
        <f>AR37*Budget!$S$6</f>
        <v>0</v>
      </c>
      <c r="CD37" s="25">
        <f>AS37*Budget!$Q$6</f>
        <v>0</v>
      </c>
      <c r="CE37" s="25">
        <f t="shared" si="20"/>
        <v>0</v>
      </c>
      <c r="CF37" s="11" t="e">
        <f>COUNTIFS(#REF!,Source!E37,#REF!,Source!C37)</f>
        <v>#REF!</v>
      </c>
      <c r="CG37" s="11" t="str">
        <f t="shared" si="21"/>
        <v>--</v>
      </c>
    </row>
    <row r="38" spans="1:85" x14ac:dyDescent="0.25">
      <c r="A38" t="str">
        <f>IFERROR(VLOOKUP(MONTH(C38),Date!$A$2:$B$13,2,0),"--")</f>
        <v>Mars</v>
      </c>
      <c r="B38" s="3">
        <f t="shared" si="0"/>
        <v>13</v>
      </c>
      <c r="C38" s="28">
        <v>42089</v>
      </c>
      <c r="D38" s="29" t="s">
        <v>230</v>
      </c>
      <c r="E38" s="30" t="str">
        <f>IFERROR(VLOOKUP(D38,Listing!$A:$B,2,0),"--")</f>
        <v>A44076</v>
      </c>
      <c r="F38" s="30" t="str">
        <f>IFERROR(VLOOKUP(D38,Listing!$A:$E,5,0),"-")</f>
        <v>ALAMI MAJJATI  KENZA</v>
      </c>
      <c r="G38" s="4">
        <f>IFERROR(VLOOKUP(D38,Listing!$A:$F,6,0),"--")</f>
        <v>42093</v>
      </c>
      <c r="H38" s="3" t="str">
        <f>IFERROR(VLOOKUP(D38,Listing!$A:$D,4,0),"--")</f>
        <v>NAJOUA ALLAOULAHCEN</v>
      </c>
      <c r="I38" s="3" t="str">
        <f t="shared" si="1"/>
        <v>AAC</v>
      </c>
      <c r="J38" s="31">
        <f>IFERROR(COUNTIFS(Ishop!$BG:$BG,Source!D38,Ishop!$B:$B,Source!C38),"--")</f>
        <v>0</v>
      </c>
      <c r="K38" s="3">
        <f>IFERROR(COUNTIFS(Ishop!$BG:$BG,Source!D38,Ishop!$B:$B,Source!C38,Ishop!$J:$J,"OUI"),"--")</f>
        <v>0</v>
      </c>
      <c r="L38" s="3">
        <f>COUNTIFS(Ishop!$AG:$AG,Source!$L$1,Ishop!$BG:$BG,Source!$D38,Ishop!$B:$B,Source!$C38)</f>
        <v>0</v>
      </c>
      <c r="M38" s="3">
        <f>COUNTIFS(Ishop!$AG:$AG,Source!$M$1,Ishop!$BG:$BG,Source!$D38,Ishop!$B:$B,Source!$C38)</f>
        <v>0</v>
      </c>
      <c r="N38" s="3">
        <f>COUNTIFS(Ishop!$AG:$AG,Source!$N$1,Ishop!$BG:$BG,Source!$D38,Ishop!$B:$B,Source!$C38)</f>
        <v>0</v>
      </c>
      <c r="O38" s="3">
        <f>COUNTIFS(Ishop!$AG:$AG,Source!$O$1,Ishop!$BG:$BG,Source!$D38,Ishop!$B:$B,Source!$C38)</f>
        <v>0</v>
      </c>
      <c r="P38" s="3">
        <f>COUNTIFS(Ishop!$AG:$AG,Source!$P$1,Ishop!$BG:$BG,Source!$D38,Ishop!$B:$B,Source!$C38)</f>
        <v>0</v>
      </c>
      <c r="Q38" s="3">
        <f>COUNTIFS(Ishop!$AG:$AG,Source!$Q$1,Ishop!$BG:$BG,Source!$D38,Ishop!$B:$B,Source!$C38)</f>
        <v>0</v>
      </c>
      <c r="R38" s="3">
        <f>COUNTIFS(Ishop!$AG:$AG,Source!$R$1,Ishop!$BG:$BG,Source!$D38,Ishop!$B:$B,Source!$C38)</f>
        <v>0</v>
      </c>
      <c r="S38" s="3">
        <f>COUNTIFS(Ishop!$AG:$AG,Source!$S$1,Ishop!$BG:$BG,Source!$D38,Ishop!$B:$B,Source!$C38)</f>
        <v>0</v>
      </c>
      <c r="T38" s="3">
        <f>COUNTIFS(Ishop!$AG:$AG,Source!$T$1,Ishop!$BG:$BG,Source!$D38,Ishop!$B:$B,Source!$C38)</f>
        <v>0</v>
      </c>
      <c r="U38" s="3">
        <f>COUNTIFS(Ishop!$AG:$AG,Source!$U$1,Ishop!$BG:$BG,Source!$D38,Ishop!$B:$B,Source!$C38)</f>
        <v>0</v>
      </c>
      <c r="V38" s="3">
        <f>COUNTIFS(Ishop!$AG:$AG,Source!$V$1,Ishop!$BG:$BG,Source!$D38,Ishop!$B:$B,Source!$C38)</f>
        <v>0</v>
      </c>
      <c r="W38" s="3">
        <f>COUNTIFS(Ishop!$AG:$AG,Source!$W$1,Ishop!$BG:$BG,Source!$D38,Ishop!$B:$B,Source!$C38)</f>
        <v>0</v>
      </c>
      <c r="X38" s="3">
        <f>COUNTIFS(Ishop!$AG:$AG,Source!$X$1,Ishop!$BG:$BG,Source!$D38,Ishop!$B:$B,Source!$C38)</f>
        <v>0</v>
      </c>
      <c r="Y38" s="3">
        <f>COUNTIFS(Ishop!$AG:$AG,Source!$Y$1,Ishop!$BG:$BG,Source!$D38,Ishop!$B:$B,Source!$C38)</f>
        <v>0</v>
      </c>
      <c r="Z38" s="3">
        <f>COUNTIFS(Ishop!$AG:$AG,Source!$Z$1,Ishop!$BG:$BG,Source!$D38,Ishop!$B:$B,Source!$C38,Ishop!$J:$J,"OUI")</f>
        <v>0</v>
      </c>
      <c r="AA38" s="3">
        <f>COUNTIFS(Ishop!$AG:$AG,Source!$AA$1,Ishop!$BG:$BG,Source!$D38,Ishop!$B:$B,Source!$C38,Ishop!$J:$J,"OUI")</f>
        <v>0</v>
      </c>
      <c r="AB38" s="3">
        <f>COUNTIFS(Ishop!$AG:$AG,Source!$AB$1,Ishop!$BG:$BG,Source!$D38,Ishop!$B:$B,Source!$C38,Ishop!$J:$J,"OUI")</f>
        <v>0</v>
      </c>
      <c r="AC38" s="3">
        <f>COUNTIFS(Ishop!$AG:$AG,Source!$AC$1,Ishop!$BG:$BG,Source!$D38,Ishop!$B:$B,Source!$C38,Ishop!$J:$J,"OUI")</f>
        <v>0</v>
      </c>
      <c r="AD38" s="3">
        <f>COUNTIFS(Ishop!$AG:$AG,Source!$AD$1,Ishop!$BG:$BG,Source!$D38,Ishop!$B:$B,Source!$C38,Ishop!$J:$J,"OUI")</f>
        <v>0</v>
      </c>
      <c r="AE38" s="3">
        <f>COUNTIFS(Ishop!$AG:$AG,Source!$AE$1,Ishop!$BG:$BG,Source!$D38,Ishop!$B:$B,Source!$C38,Ishop!$J:$J,"OUI")</f>
        <v>0</v>
      </c>
      <c r="AF38" s="3">
        <f>COUNTIFS(Ishop!$AG:$AG,Source!$AF$1,Ishop!$BG:$BG,Source!$D38,Ishop!$B:$B,Source!$C38,Ishop!$J:$J,"OUI")</f>
        <v>0</v>
      </c>
      <c r="AG38" s="3">
        <f>COUNTIFS(Ishop!$AG:$AG,Source!$AG$1,Ishop!$BG:$BG,Source!$D38,Ishop!$B:$B,Source!$C38,Ishop!$J:$J,"OUI")</f>
        <v>0</v>
      </c>
      <c r="AH38" s="3">
        <f>COUNTIFS(Ishop!$AG:$AG,Source!$AH$1,Ishop!$BG:$BG,Source!$D38,Ishop!$B:$B,Source!$C38,Ishop!$J:$J,"OUI")</f>
        <v>0</v>
      </c>
      <c r="AI38" s="3">
        <f>COUNTIFS(Ishop!$AG:$AG,Source!$AI$1,Ishop!$BG:$BG,Source!$D38,Ishop!$B:$B,Source!$C38,Ishop!$J:$J,"OUI")</f>
        <v>0</v>
      </c>
      <c r="AJ38" s="3">
        <f>COUNTIFS(Ishop!$AG:$AG,Source!$AJ$1,Ishop!$BG:$BG,Source!$D38,Ishop!$B:$B,Source!$C38,Ishop!$J:$J,"OUI")</f>
        <v>0</v>
      </c>
      <c r="AK38" s="3">
        <f>COUNTIFS(Ishop!$AG:$AG,Source!$AK$1,Ishop!$BG:$BG,Source!$D38,Ishop!$B:$B,Source!$C38,Ishop!$J:$J,"OUI")</f>
        <v>0</v>
      </c>
      <c r="AL38" s="3">
        <f>COUNTIFS(Ishop!$AG:$AG,Source!$AL$1,Ishop!$BG:$BG,Source!$D38,Ishop!$B:$B,Source!$C38,Ishop!$J:$J,"OUI")</f>
        <v>0</v>
      </c>
      <c r="AM38" s="3">
        <f>COUNTIFS(Ishop!$AG:$AG,Source!$AM$1,Ishop!$BG:$BG,Source!$D38,Ishop!$B:$B,Source!$C38,Ishop!$J:$J,"OUI")</f>
        <v>0</v>
      </c>
      <c r="AN38" s="3">
        <f>COUNTIFS(Dolmen!$W:$W,"Sensatio",Dolmen!$O:$O,Source!D38,Dolmen!$F:$F,Source!C38)</f>
        <v>0</v>
      </c>
      <c r="AO38" s="11">
        <f>COUNTIFS(Dolmen!$AC:$AC,"Bbox Miami",Dolmen!$O:$O,Source!D38,Dolmen!$F:$F,Source!C38)</f>
        <v>0</v>
      </c>
      <c r="AP38" s="3">
        <f>COUNTIFS(Dolmen!$AD:$AD,"1",Dolmen!$W:$W,"",Dolmen!$O:$O,Source!D38,Dolmen!$F:$F,Source!C38)</f>
        <v>0</v>
      </c>
      <c r="AQ38" s="3">
        <f>COUNTIFS(Dolmen!$W:$W,"Sensation",Dolmen!$Y:$Y,"1",Dolmen!$O:$O,Source!D38,Dolmen!$F:$F,Source!C38)</f>
        <v>0</v>
      </c>
      <c r="AR38" s="11">
        <f>COUNTIFS(Dolmen!$AC:$AC,"Bbox Miami",Dolmen!$Y:$Y,"1",Dolmen!$O:$O,Source!D38,Dolmen!$F:$F,Source!C38)</f>
        <v>0</v>
      </c>
      <c r="AS38" s="3">
        <f>COUNTIFS(Dolmen!$AD:$AD,"1",Dolmen!$W:$W,"",Dolmen!$Y:$Y,"1",Dolmen!$O:$O,Source!D38,Dolmen!$F:$F,Source!C38)</f>
        <v>0</v>
      </c>
      <c r="AT38" s="3">
        <f t="shared" si="2"/>
        <v>0</v>
      </c>
      <c r="AU38" s="3">
        <f t="shared" si="3"/>
        <v>0</v>
      </c>
      <c r="AV38" s="3">
        <f t="shared" si="4"/>
        <v>0</v>
      </c>
      <c r="AW38" s="3">
        <f t="shared" si="5"/>
        <v>0</v>
      </c>
      <c r="AX38" s="11">
        <f t="shared" si="6"/>
        <v>0</v>
      </c>
      <c r="AY38" s="11">
        <f t="shared" si="7"/>
        <v>0</v>
      </c>
      <c r="AZ38" s="11">
        <f t="shared" si="8"/>
        <v>0</v>
      </c>
      <c r="BA38" s="11">
        <f t="shared" si="9"/>
        <v>0</v>
      </c>
      <c r="BB38" s="11">
        <f t="shared" si="10"/>
        <v>0</v>
      </c>
      <c r="BC38" s="11">
        <f t="shared" si="11"/>
        <v>0</v>
      </c>
      <c r="BD38" s="11">
        <f>SUMIFS(Ishop!$BK:$BK,Ishop!$BG:$BG,Source!D38,Ishop!$B:$B,Source!C38)</f>
        <v>0</v>
      </c>
      <c r="BE38" s="11">
        <f>COUNTIFS(Ishop!$AW:$AW,"OUI",Ishop!$BG:$BG,Source!D38,Ishop!$B:$B,Source!C38)</f>
        <v>0</v>
      </c>
      <c r="BF38" s="11">
        <f t="shared" si="12"/>
        <v>0</v>
      </c>
      <c r="BG38" s="11">
        <f t="shared" si="13"/>
        <v>0</v>
      </c>
      <c r="BH38" s="11">
        <f t="shared" si="14"/>
        <v>0</v>
      </c>
      <c r="BI38" s="11">
        <f t="shared" si="15"/>
        <v>0</v>
      </c>
      <c r="BJ38" s="11">
        <f t="shared" si="16"/>
        <v>0</v>
      </c>
      <c r="BK38" s="11">
        <f t="shared" si="17"/>
        <v>0</v>
      </c>
      <c r="BL38" s="11">
        <f t="shared" si="18"/>
        <v>0</v>
      </c>
      <c r="BM38" s="11">
        <f t="shared" si="19"/>
        <v>0</v>
      </c>
      <c r="BN38" s="25">
        <f>Z38*Budget!$A$6</f>
        <v>0</v>
      </c>
      <c r="BO38" s="25">
        <f>AA38*(Budget!$B$6+Budget!$B$7)</f>
        <v>0</v>
      </c>
      <c r="BP38" s="25">
        <f>AB38*(Budget!$C$6+Budget!$C$7)</f>
        <v>0</v>
      </c>
      <c r="BQ38" s="25">
        <f>AC38*(Budget!$D$6+Budget!$D$7)</f>
        <v>0</v>
      </c>
      <c r="BR38" s="25">
        <f>AD38*(Budget!$E$6+Budget!$E$7)</f>
        <v>0</v>
      </c>
      <c r="BS38" s="25">
        <f>AE38*(Budget!$F$6+Budget!$F$7)</f>
        <v>0</v>
      </c>
      <c r="BT38" s="25">
        <f>AF38*(Budget!$G$6+Budget!$G$7)</f>
        <v>0</v>
      </c>
      <c r="BU38" s="25">
        <f>AG38*Budget!$H$6</f>
        <v>0</v>
      </c>
      <c r="BV38" s="25">
        <f>AH38*Budget!$I$6</f>
        <v>0</v>
      </c>
      <c r="BW38" s="25">
        <f>AI38*Budget!$J$6</f>
        <v>0</v>
      </c>
      <c r="BX38" s="25">
        <f>AJ38*Budget!$K$6</f>
        <v>0</v>
      </c>
      <c r="BY38" s="25">
        <f>AK38*Budget!$L$6</f>
        <v>0</v>
      </c>
      <c r="BZ38" s="25">
        <f>AL38*Budget!$M$6</f>
        <v>0</v>
      </c>
      <c r="CA38" s="25">
        <f>AM38*Budget!$N$6</f>
        <v>0</v>
      </c>
      <c r="CB38" s="25">
        <f>AQ38*Budget!$O$6</f>
        <v>0</v>
      </c>
      <c r="CC38" s="25">
        <f>AR38*Budget!$S$6</f>
        <v>0</v>
      </c>
      <c r="CD38" s="25">
        <f>AS38*Budget!$Q$6</f>
        <v>0</v>
      </c>
      <c r="CE38" s="25">
        <f t="shared" si="20"/>
        <v>0</v>
      </c>
      <c r="CF38" s="11" t="e">
        <f>COUNTIFS(#REF!,Source!E38,#REF!,Source!C38)</f>
        <v>#REF!</v>
      </c>
      <c r="CG38" s="11" t="str">
        <f t="shared" si="21"/>
        <v>--</v>
      </c>
    </row>
    <row r="39" spans="1:85" x14ac:dyDescent="0.25">
      <c r="A39" t="str">
        <f>IFERROR(VLOOKUP(MONTH(C39),Date!$A$2:$B$13,2,0),"--")</f>
        <v>Mars</v>
      </c>
      <c r="B39" s="3">
        <f t="shared" si="0"/>
        <v>13</v>
      </c>
      <c r="C39" s="28">
        <v>42089</v>
      </c>
      <c r="D39" s="29" t="s">
        <v>231</v>
      </c>
      <c r="E39" s="30" t="str">
        <f>IFERROR(VLOOKUP(D39,Listing!$A:$B,2,0),"--")</f>
        <v>A440A42</v>
      </c>
      <c r="F39" s="30" t="str">
        <f>IFERROR(VLOOKUP(D39,Listing!$A:$E,5,0),"-")</f>
        <v>DERKAOUI  MOHAMED REDA</v>
      </c>
      <c r="G39" s="4">
        <f>IFERROR(VLOOKUP(D39,Listing!$A:$F,6,0),"--")</f>
        <v>42093</v>
      </c>
      <c r="H39" s="3" t="str">
        <f>IFERROR(VLOOKUP(D39,Listing!$A:$D,4,0),"--")</f>
        <v>NAJOUA ALLAOULAHCEN</v>
      </c>
      <c r="I39" s="3" t="str">
        <f t="shared" si="1"/>
        <v>AAC</v>
      </c>
      <c r="J39" s="31">
        <f>IFERROR(COUNTIFS(Ishop!$BG:$BG,Source!D39,Ishop!$B:$B,Source!C39),"--")</f>
        <v>0</v>
      </c>
      <c r="K39" s="3">
        <f>IFERROR(COUNTIFS(Ishop!$BG:$BG,Source!D39,Ishop!$B:$B,Source!C39,Ishop!$J:$J,"OUI"),"--")</f>
        <v>0</v>
      </c>
      <c r="L39" s="3">
        <f>COUNTIFS(Ishop!$AG:$AG,Source!$L$1,Ishop!$BG:$BG,Source!$D39,Ishop!$B:$B,Source!$C39)</f>
        <v>0</v>
      </c>
      <c r="M39" s="3">
        <f>COUNTIFS(Ishop!$AG:$AG,Source!$M$1,Ishop!$BG:$BG,Source!$D39,Ishop!$B:$B,Source!$C39)</f>
        <v>0</v>
      </c>
      <c r="N39" s="3">
        <f>COUNTIFS(Ishop!$AG:$AG,Source!$N$1,Ishop!$BG:$BG,Source!$D39,Ishop!$B:$B,Source!$C39)</f>
        <v>0</v>
      </c>
      <c r="O39" s="3">
        <f>COUNTIFS(Ishop!$AG:$AG,Source!$O$1,Ishop!$BG:$BG,Source!$D39,Ishop!$B:$B,Source!$C39)</f>
        <v>0</v>
      </c>
      <c r="P39" s="3">
        <f>COUNTIFS(Ishop!$AG:$AG,Source!$P$1,Ishop!$BG:$BG,Source!$D39,Ishop!$B:$B,Source!$C39)</f>
        <v>0</v>
      </c>
      <c r="Q39" s="3">
        <f>COUNTIFS(Ishop!$AG:$AG,Source!$Q$1,Ishop!$BG:$BG,Source!$D39,Ishop!$B:$B,Source!$C39)</f>
        <v>0</v>
      </c>
      <c r="R39" s="3">
        <f>COUNTIFS(Ishop!$AG:$AG,Source!$R$1,Ishop!$BG:$BG,Source!$D39,Ishop!$B:$B,Source!$C39)</f>
        <v>0</v>
      </c>
      <c r="S39" s="3">
        <f>COUNTIFS(Ishop!$AG:$AG,Source!$S$1,Ishop!$BG:$BG,Source!$D39,Ishop!$B:$B,Source!$C39)</f>
        <v>0</v>
      </c>
      <c r="T39" s="3">
        <f>COUNTIFS(Ishop!$AG:$AG,Source!$T$1,Ishop!$BG:$BG,Source!$D39,Ishop!$B:$B,Source!$C39)</f>
        <v>0</v>
      </c>
      <c r="U39" s="3">
        <f>COUNTIFS(Ishop!$AG:$AG,Source!$U$1,Ishop!$BG:$BG,Source!$D39,Ishop!$B:$B,Source!$C39)</f>
        <v>0</v>
      </c>
      <c r="V39" s="3">
        <f>COUNTIFS(Ishop!$AG:$AG,Source!$V$1,Ishop!$BG:$BG,Source!$D39,Ishop!$B:$B,Source!$C39)</f>
        <v>0</v>
      </c>
      <c r="W39" s="3">
        <f>COUNTIFS(Ishop!$AG:$AG,Source!$W$1,Ishop!$BG:$BG,Source!$D39,Ishop!$B:$B,Source!$C39)</f>
        <v>0</v>
      </c>
      <c r="X39" s="3">
        <f>COUNTIFS(Ishop!$AG:$AG,Source!$X$1,Ishop!$BG:$BG,Source!$D39,Ishop!$B:$B,Source!$C39)</f>
        <v>0</v>
      </c>
      <c r="Y39" s="3">
        <f>COUNTIFS(Ishop!$AG:$AG,Source!$Y$1,Ishop!$BG:$BG,Source!$D39,Ishop!$B:$B,Source!$C39)</f>
        <v>0</v>
      </c>
      <c r="Z39" s="3">
        <f>COUNTIFS(Ishop!$AG:$AG,Source!$Z$1,Ishop!$BG:$BG,Source!$D39,Ishop!$B:$B,Source!$C39,Ishop!$J:$J,"OUI")</f>
        <v>0</v>
      </c>
      <c r="AA39" s="3">
        <f>COUNTIFS(Ishop!$AG:$AG,Source!$AA$1,Ishop!$BG:$BG,Source!$D39,Ishop!$B:$B,Source!$C39,Ishop!$J:$J,"OUI")</f>
        <v>0</v>
      </c>
      <c r="AB39" s="3">
        <f>COUNTIFS(Ishop!$AG:$AG,Source!$AB$1,Ishop!$BG:$BG,Source!$D39,Ishop!$B:$B,Source!$C39,Ishop!$J:$J,"OUI")</f>
        <v>0</v>
      </c>
      <c r="AC39" s="3">
        <f>COUNTIFS(Ishop!$AG:$AG,Source!$AC$1,Ishop!$BG:$BG,Source!$D39,Ishop!$B:$B,Source!$C39,Ishop!$J:$J,"OUI")</f>
        <v>0</v>
      </c>
      <c r="AD39" s="3">
        <f>COUNTIFS(Ishop!$AG:$AG,Source!$AD$1,Ishop!$BG:$BG,Source!$D39,Ishop!$B:$B,Source!$C39,Ishop!$J:$J,"OUI")</f>
        <v>0</v>
      </c>
      <c r="AE39" s="3">
        <f>COUNTIFS(Ishop!$AG:$AG,Source!$AE$1,Ishop!$BG:$BG,Source!$D39,Ishop!$B:$B,Source!$C39,Ishop!$J:$J,"OUI")</f>
        <v>0</v>
      </c>
      <c r="AF39" s="3">
        <f>COUNTIFS(Ishop!$AG:$AG,Source!$AF$1,Ishop!$BG:$BG,Source!$D39,Ishop!$B:$B,Source!$C39,Ishop!$J:$J,"OUI")</f>
        <v>0</v>
      </c>
      <c r="AG39" s="3">
        <f>COUNTIFS(Ishop!$AG:$AG,Source!$AG$1,Ishop!$BG:$BG,Source!$D39,Ishop!$B:$B,Source!$C39,Ishop!$J:$J,"OUI")</f>
        <v>0</v>
      </c>
      <c r="AH39" s="3">
        <f>COUNTIFS(Ishop!$AG:$AG,Source!$AH$1,Ishop!$BG:$BG,Source!$D39,Ishop!$B:$B,Source!$C39,Ishop!$J:$J,"OUI")</f>
        <v>0</v>
      </c>
      <c r="AI39" s="3">
        <f>COUNTIFS(Ishop!$AG:$AG,Source!$AI$1,Ishop!$BG:$BG,Source!$D39,Ishop!$B:$B,Source!$C39,Ishop!$J:$J,"OUI")</f>
        <v>0</v>
      </c>
      <c r="AJ39" s="3">
        <f>COUNTIFS(Ishop!$AG:$AG,Source!$AJ$1,Ishop!$BG:$BG,Source!$D39,Ishop!$B:$B,Source!$C39,Ishop!$J:$J,"OUI")</f>
        <v>0</v>
      </c>
      <c r="AK39" s="3">
        <f>COUNTIFS(Ishop!$AG:$AG,Source!$AK$1,Ishop!$BG:$BG,Source!$D39,Ishop!$B:$B,Source!$C39,Ishop!$J:$J,"OUI")</f>
        <v>0</v>
      </c>
      <c r="AL39" s="3">
        <f>COUNTIFS(Ishop!$AG:$AG,Source!$AL$1,Ishop!$BG:$BG,Source!$D39,Ishop!$B:$B,Source!$C39,Ishop!$J:$J,"OUI")</f>
        <v>0</v>
      </c>
      <c r="AM39" s="3">
        <f>COUNTIFS(Ishop!$AG:$AG,Source!$AM$1,Ishop!$BG:$BG,Source!$D39,Ishop!$B:$B,Source!$C39,Ishop!$J:$J,"OUI")</f>
        <v>0</v>
      </c>
      <c r="AN39" s="3">
        <f>COUNTIFS(Dolmen!$W:$W,"Sensatio",Dolmen!$O:$O,Source!D39,Dolmen!$F:$F,Source!C39)</f>
        <v>0</v>
      </c>
      <c r="AO39" s="11">
        <f>COUNTIFS(Dolmen!$AC:$AC,"Bbox Miami",Dolmen!$O:$O,Source!D39,Dolmen!$F:$F,Source!C39)</f>
        <v>0</v>
      </c>
      <c r="AP39" s="3">
        <f>COUNTIFS(Dolmen!$AD:$AD,"1",Dolmen!$W:$W,"",Dolmen!$O:$O,Source!D39,Dolmen!$F:$F,Source!C39)</f>
        <v>0</v>
      </c>
      <c r="AQ39" s="3">
        <f>COUNTIFS(Dolmen!$W:$W,"Sensation",Dolmen!$Y:$Y,"1",Dolmen!$O:$O,Source!D39,Dolmen!$F:$F,Source!C39)</f>
        <v>0</v>
      </c>
      <c r="AR39" s="11">
        <f>COUNTIFS(Dolmen!$AC:$AC,"Bbox Miami",Dolmen!$Y:$Y,"1",Dolmen!$O:$O,Source!D39,Dolmen!$F:$F,Source!C39)</f>
        <v>0</v>
      </c>
      <c r="AS39" s="3">
        <f>COUNTIFS(Dolmen!$AD:$AD,"1",Dolmen!$W:$W,"",Dolmen!$Y:$Y,"1",Dolmen!$O:$O,Source!D39,Dolmen!$F:$F,Source!C39)</f>
        <v>0</v>
      </c>
      <c r="AT39" s="3">
        <f t="shared" si="2"/>
        <v>0</v>
      </c>
      <c r="AU39" s="3">
        <f t="shared" si="3"/>
        <v>0</v>
      </c>
      <c r="AV39" s="3">
        <f t="shared" si="4"/>
        <v>0</v>
      </c>
      <c r="AW39" s="3">
        <f t="shared" si="5"/>
        <v>0</v>
      </c>
      <c r="AX39" s="11">
        <f t="shared" si="6"/>
        <v>0</v>
      </c>
      <c r="AY39" s="11">
        <f t="shared" si="7"/>
        <v>0</v>
      </c>
      <c r="AZ39" s="11">
        <f t="shared" si="8"/>
        <v>0</v>
      </c>
      <c r="BA39" s="11">
        <f t="shared" si="9"/>
        <v>0</v>
      </c>
      <c r="BB39" s="11">
        <f t="shared" si="10"/>
        <v>0</v>
      </c>
      <c r="BC39" s="11">
        <f t="shared" si="11"/>
        <v>0</v>
      </c>
      <c r="BD39" s="11">
        <f>SUMIFS(Ishop!$BK:$BK,Ishop!$BG:$BG,Source!D39,Ishop!$B:$B,Source!C39)</f>
        <v>0</v>
      </c>
      <c r="BE39" s="11">
        <f>COUNTIFS(Ishop!$AW:$AW,"OUI",Ishop!$BG:$BG,Source!D39,Ishop!$B:$B,Source!C39)</f>
        <v>0</v>
      </c>
      <c r="BF39" s="11">
        <f t="shared" si="12"/>
        <v>0</v>
      </c>
      <c r="BG39" s="11">
        <f t="shared" si="13"/>
        <v>0</v>
      </c>
      <c r="BH39" s="11">
        <f t="shared" si="14"/>
        <v>0</v>
      </c>
      <c r="BI39" s="11">
        <f t="shared" si="15"/>
        <v>0</v>
      </c>
      <c r="BJ39" s="11">
        <f t="shared" si="16"/>
        <v>0</v>
      </c>
      <c r="BK39" s="11">
        <f t="shared" si="17"/>
        <v>0</v>
      </c>
      <c r="BL39" s="11">
        <f t="shared" si="18"/>
        <v>0</v>
      </c>
      <c r="BM39" s="11">
        <f t="shared" si="19"/>
        <v>0</v>
      </c>
      <c r="BN39" s="25">
        <f>Z39*Budget!$A$6</f>
        <v>0</v>
      </c>
      <c r="BO39" s="25">
        <f>AA39*(Budget!$B$6+Budget!$B$7)</f>
        <v>0</v>
      </c>
      <c r="BP39" s="25">
        <f>AB39*(Budget!$C$6+Budget!$C$7)</f>
        <v>0</v>
      </c>
      <c r="BQ39" s="25">
        <f>AC39*(Budget!$D$6+Budget!$D$7)</f>
        <v>0</v>
      </c>
      <c r="BR39" s="25">
        <f>AD39*(Budget!$E$6+Budget!$E$7)</f>
        <v>0</v>
      </c>
      <c r="BS39" s="25">
        <f>AE39*(Budget!$F$6+Budget!$F$7)</f>
        <v>0</v>
      </c>
      <c r="BT39" s="25">
        <f>AF39*(Budget!$G$6+Budget!$G$7)</f>
        <v>0</v>
      </c>
      <c r="BU39" s="25">
        <f>AG39*Budget!$H$6</f>
        <v>0</v>
      </c>
      <c r="BV39" s="25">
        <f>AH39*Budget!$I$6</f>
        <v>0</v>
      </c>
      <c r="BW39" s="25">
        <f>AI39*Budget!$J$6</f>
        <v>0</v>
      </c>
      <c r="BX39" s="25">
        <f>AJ39*Budget!$K$6</f>
        <v>0</v>
      </c>
      <c r="BY39" s="25">
        <f>AK39*Budget!$L$6</f>
        <v>0</v>
      </c>
      <c r="BZ39" s="25">
        <f>AL39*Budget!$M$6</f>
        <v>0</v>
      </c>
      <c r="CA39" s="25">
        <f>AM39*Budget!$N$6</f>
        <v>0</v>
      </c>
      <c r="CB39" s="25">
        <f>AQ39*Budget!$O$6</f>
        <v>0</v>
      </c>
      <c r="CC39" s="25">
        <f>AR39*Budget!$S$6</f>
        <v>0</v>
      </c>
      <c r="CD39" s="25">
        <f>AS39*Budget!$Q$6</f>
        <v>0</v>
      </c>
      <c r="CE39" s="25">
        <f t="shared" si="20"/>
        <v>0</v>
      </c>
      <c r="CF39" s="11" t="e">
        <f>COUNTIFS(#REF!,Source!E39,#REF!,Source!C39)</f>
        <v>#REF!</v>
      </c>
      <c r="CG39" s="11" t="str">
        <f t="shared" si="21"/>
        <v>--</v>
      </c>
    </row>
    <row r="40" spans="1:85" x14ac:dyDescent="0.25">
      <c r="A40" t="str">
        <f>IFERROR(VLOOKUP(MONTH(C40),Date!$A$2:$B$13,2,0),"--")</f>
        <v>Mars</v>
      </c>
      <c r="B40" s="3">
        <f t="shared" si="0"/>
        <v>13</v>
      </c>
      <c r="C40" s="28">
        <v>42089</v>
      </c>
      <c r="D40" s="29" t="s">
        <v>232</v>
      </c>
      <c r="E40" s="30" t="str">
        <f>IFERROR(VLOOKUP(D40,Listing!$A:$B,2,0),"--")</f>
        <v>A4404A4</v>
      </c>
      <c r="F40" s="30" t="str">
        <f>IFERROR(VLOOKUP(D40,Listing!$A:$E,5,0),"-")</f>
        <v>ELJAAFARI ABDELKADER</v>
      </c>
      <c r="G40" s="4">
        <f>IFERROR(VLOOKUP(D40,Listing!$A:$F,6,0),"--")</f>
        <v>42107</v>
      </c>
      <c r="H40" s="3" t="str">
        <f>IFERROR(VLOOKUP(D40,Listing!$A:$D,4,0),"--")</f>
        <v>REDA JABER</v>
      </c>
      <c r="I40" s="3" t="str">
        <f t="shared" si="1"/>
        <v>AAC</v>
      </c>
      <c r="J40" s="31">
        <f>IFERROR(COUNTIFS(Ishop!$BG:$BG,Source!D40,Ishop!$B:$B,Source!C40),"--")</f>
        <v>0</v>
      </c>
      <c r="K40" s="3">
        <f>IFERROR(COUNTIFS(Ishop!$BG:$BG,Source!D40,Ishop!$B:$B,Source!C40,Ishop!$J:$J,"OUI"),"--")</f>
        <v>0</v>
      </c>
      <c r="L40" s="3">
        <f>COUNTIFS(Ishop!$AG:$AG,Source!$L$1,Ishop!$BG:$BG,Source!$D40,Ishop!$B:$B,Source!$C40)</f>
        <v>0</v>
      </c>
      <c r="M40" s="3">
        <f>COUNTIFS(Ishop!$AG:$AG,Source!$M$1,Ishop!$BG:$BG,Source!$D40,Ishop!$B:$B,Source!$C40)</f>
        <v>0</v>
      </c>
      <c r="N40" s="3">
        <f>COUNTIFS(Ishop!$AG:$AG,Source!$N$1,Ishop!$BG:$BG,Source!$D40,Ishop!$B:$B,Source!$C40)</f>
        <v>0</v>
      </c>
      <c r="O40" s="3">
        <f>COUNTIFS(Ishop!$AG:$AG,Source!$O$1,Ishop!$BG:$BG,Source!$D40,Ishop!$B:$B,Source!$C40)</f>
        <v>0</v>
      </c>
      <c r="P40" s="3">
        <f>COUNTIFS(Ishop!$AG:$AG,Source!$P$1,Ishop!$BG:$BG,Source!$D40,Ishop!$B:$B,Source!$C40)</f>
        <v>0</v>
      </c>
      <c r="Q40" s="3">
        <f>COUNTIFS(Ishop!$AG:$AG,Source!$Q$1,Ishop!$BG:$BG,Source!$D40,Ishop!$B:$B,Source!$C40)</f>
        <v>0</v>
      </c>
      <c r="R40" s="3">
        <f>COUNTIFS(Ishop!$AG:$AG,Source!$R$1,Ishop!$BG:$BG,Source!$D40,Ishop!$B:$B,Source!$C40)</f>
        <v>0</v>
      </c>
      <c r="S40" s="3">
        <f>COUNTIFS(Ishop!$AG:$AG,Source!$S$1,Ishop!$BG:$BG,Source!$D40,Ishop!$B:$B,Source!$C40)</f>
        <v>0</v>
      </c>
      <c r="T40" s="3">
        <f>COUNTIFS(Ishop!$AG:$AG,Source!$T$1,Ishop!$BG:$BG,Source!$D40,Ishop!$B:$B,Source!$C40)</f>
        <v>0</v>
      </c>
      <c r="U40" s="3">
        <f>COUNTIFS(Ishop!$AG:$AG,Source!$U$1,Ishop!$BG:$BG,Source!$D40,Ishop!$B:$B,Source!$C40)</f>
        <v>0</v>
      </c>
      <c r="V40" s="3">
        <f>COUNTIFS(Ishop!$AG:$AG,Source!$V$1,Ishop!$BG:$BG,Source!$D40,Ishop!$B:$B,Source!$C40)</f>
        <v>0</v>
      </c>
      <c r="W40" s="3">
        <f>COUNTIFS(Ishop!$AG:$AG,Source!$W$1,Ishop!$BG:$BG,Source!$D40,Ishop!$B:$B,Source!$C40)</f>
        <v>0</v>
      </c>
      <c r="X40" s="3">
        <f>COUNTIFS(Ishop!$AG:$AG,Source!$X$1,Ishop!$BG:$BG,Source!$D40,Ishop!$B:$B,Source!$C40)</f>
        <v>0</v>
      </c>
      <c r="Y40" s="3">
        <f>COUNTIFS(Ishop!$AG:$AG,Source!$Y$1,Ishop!$BG:$BG,Source!$D40,Ishop!$B:$B,Source!$C40)</f>
        <v>0</v>
      </c>
      <c r="Z40" s="3">
        <f>COUNTIFS(Ishop!$AG:$AG,Source!$Z$1,Ishop!$BG:$BG,Source!$D40,Ishop!$B:$B,Source!$C40,Ishop!$J:$J,"OUI")</f>
        <v>0</v>
      </c>
      <c r="AA40" s="3">
        <f>COUNTIFS(Ishop!$AG:$AG,Source!$AA$1,Ishop!$BG:$BG,Source!$D40,Ishop!$B:$B,Source!$C40,Ishop!$J:$J,"OUI")</f>
        <v>0</v>
      </c>
      <c r="AB40" s="3">
        <f>COUNTIFS(Ishop!$AG:$AG,Source!$AB$1,Ishop!$BG:$BG,Source!$D40,Ishop!$B:$B,Source!$C40,Ishop!$J:$J,"OUI")</f>
        <v>0</v>
      </c>
      <c r="AC40" s="3">
        <f>COUNTIFS(Ishop!$AG:$AG,Source!$AC$1,Ishop!$BG:$BG,Source!$D40,Ishop!$B:$B,Source!$C40,Ishop!$J:$J,"OUI")</f>
        <v>0</v>
      </c>
      <c r="AD40" s="3">
        <f>COUNTIFS(Ishop!$AG:$AG,Source!$AD$1,Ishop!$BG:$BG,Source!$D40,Ishop!$B:$B,Source!$C40,Ishop!$J:$J,"OUI")</f>
        <v>0</v>
      </c>
      <c r="AE40" s="3">
        <f>COUNTIFS(Ishop!$AG:$AG,Source!$AE$1,Ishop!$BG:$BG,Source!$D40,Ishop!$B:$B,Source!$C40,Ishop!$J:$J,"OUI")</f>
        <v>0</v>
      </c>
      <c r="AF40" s="3">
        <f>COUNTIFS(Ishop!$AG:$AG,Source!$AF$1,Ishop!$BG:$BG,Source!$D40,Ishop!$B:$B,Source!$C40,Ishop!$J:$J,"OUI")</f>
        <v>0</v>
      </c>
      <c r="AG40" s="3">
        <f>COUNTIFS(Ishop!$AG:$AG,Source!$AG$1,Ishop!$BG:$BG,Source!$D40,Ishop!$B:$B,Source!$C40,Ishop!$J:$J,"OUI")</f>
        <v>0</v>
      </c>
      <c r="AH40" s="3">
        <f>COUNTIFS(Ishop!$AG:$AG,Source!$AH$1,Ishop!$BG:$BG,Source!$D40,Ishop!$B:$B,Source!$C40,Ishop!$J:$J,"OUI")</f>
        <v>0</v>
      </c>
      <c r="AI40" s="3">
        <f>COUNTIFS(Ishop!$AG:$AG,Source!$AI$1,Ishop!$BG:$BG,Source!$D40,Ishop!$B:$B,Source!$C40,Ishop!$J:$J,"OUI")</f>
        <v>0</v>
      </c>
      <c r="AJ40" s="3">
        <f>COUNTIFS(Ishop!$AG:$AG,Source!$AJ$1,Ishop!$BG:$BG,Source!$D40,Ishop!$B:$B,Source!$C40,Ishop!$J:$J,"OUI")</f>
        <v>0</v>
      </c>
      <c r="AK40" s="3">
        <f>COUNTIFS(Ishop!$AG:$AG,Source!$AK$1,Ishop!$BG:$BG,Source!$D40,Ishop!$B:$B,Source!$C40,Ishop!$J:$J,"OUI")</f>
        <v>0</v>
      </c>
      <c r="AL40" s="3">
        <f>COUNTIFS(Ishop!$AG:$AG,Source!$AL$1,Ishop!$BG:$BG,Source!$D40,Ishop!$B:$B,Source!$C40,Ishop!$J:$J,"OUI")</f>
        <v>0</v>
      </c>
      <c r="AM40" s="3">
        <f>COUNTIFS(Ishop!$AG:$AG,Source!$AM$1,Ishop!$BG:$BG,Source!$D40,Ishop!$B:$B,Source!$C40,Ishop!$J:$J,"OUI")</f>
        <v>0</v>
      </c>
      <c r="AN40" s="3">
        <f>COUNTIFS(Dolmen!$W:$W,"Sensatio",Dolmen!$O:$O,Source!D40,Dolmen!$F:$F,Source!C40)</f>
        <v>0</v>
      </c>
      <c r="AO40" s="11">
        <f>COUNTIFS(Dolmen!$AC:$AC,"Bbox Miami",Dolmen!$O:$O,Source!D40,Dolmen!$F:$F,Source!C40)</f>
        <v>0</v>
      </c>
      <c r="AP40" s="3">
        <f>COUNTIFS(Dolmen!$AD:$AD,"1",Dolmen!$W:$W,"",Dolmen!$O:$O,Source!D40,Dolmen!$F:$F,Source!C40)</f>
        <v>0</v>
      </c>
      <c r="AQ40" s="3">
        <f>COUNTIFS(Dolmen!$W:$W,"Sensation",Dolmen!$Y:$Y,"1",Dolmen!$O:$O,Source!D40,Dolmen!$F:$F,Source!C40)</f>
        <v>0</v>
      </c>
      <c r="AR40" s="11">
        <f>COUNTIFS(Dolmen!$AC:$AC,"Bbox Miami",Dolmen!$Y:$Y,"1",Dolmen!$O:$O,Source!D40,Dolmen!$F:$F,Source!C40)</f>
        <v>0</v>
      </c>
      <c r="AS40" s="3">
        <f>COUNTIFS(Dolmen!$AD:$AD,"1",Dolmen!$W:$W,"",Dolmen!$Y:$Y,"1",Dolmen!$O:$O,Source!D40,Dolmen!$F:$F,Source!C40)</f>
        <v>0</v>
      </c>
      <c r="AT40" s="3">
        <f t="shared" si="2"/>
        <v>0</v>
      </c>
      <c r="AU40" s="3">
        <f t="shared" si="3"/>
        <v>0</v>
      </c>
      <c r="AV40" s="3">
        <f t="shared" si="4"/>
        <v>0</v>
      </c>
      <c r="AW40" s="3">
        <f t="shared" si="5"/>
        <v>0</v>
      </c>
      <c r="AX40" s="11">
        <f t="shared" si="6"/>
        <v>0</v>
      </c>
      <c r="AY40" s="11">
        <f t="shared" si="7"/>
        <v>0</v>
      </c>
      <c r="AZ40" s="11">
        <f t="shared" si="8"/>
        <v>0</v>
      </c>
      <c r="BA40" s="11">
        <f t="shared" si="9"/>
        <v>0</v>
      </c>
      <c r="BB40" s="11">
        <f t="shared" si="10"/>
        <v>0</v>
      </c>
      <c r="BC40" s="11">
        <f t="shared" si="11"/>
        <v>0</v>
      </c>
      <c r="BD40" s="11">
        <f>SUMIFS(Ishop!$BK:$BK,Ishop!$BG:$BG,Source!D40,Ishop!$B:$B,Source!C40)</f>
        <v>0</v>
      </c>
      <c r="BE40" s="11">
        <f>COUNTIFS(Ishop!$AW:$AW,"OUI",Ishop!$BG:$BG,Source!D40,Ishop!$B:$B,Source!C40)</f>
        <v>0</v>
      </c>
      <c r="BF40" s="11">
        <f t="shared" si="12"/>
        <v>0</v>
      </c>
      <c r="BG40" s="11">
        <f t="shared" si="13"/>
        <v>0</v>
      </c>
      <c r="BH40" s="11">
        <f t="shared" si="14"/>
        <v>0</v>
      </c>
      <c r="BI40" s="11">
        <f t="shared" si="15"/>
        <v>0</v>
      </c>
      <c r="BJ40" s="11">
        <f t="shared" si="16"/>
        <v>0</v>
      </c>
      <c r="BK40" s="11">
        <f t="shared" si="17"/>
        <v>0</v>
      </c>
      <c r="BL40" s="11">
        <f t="shared" si="18"/>
        <v>0</v>
      </c>
      <c r="BM40" s="11">
        <f t="shared" si="19"/>
        <v>0</v>
      </c>
      <c r="BN40" s="25">
        <f>Z40*Budget!$A$6</f>
        <v>0</v>
      </c>
      <c r="BO40" s="25">
        <f>AA40*(Budget!$B$6+Budget!$B$7)</f>
        <v>0</v>
      </c>
      <c r="BP40" s="25">
        <f>AB40*(Budget!$C$6+Budget!$C$7)</f>
        <v>0</v>
      </c>
      <c r="BQ40" s="25">
        <f>AC40*(Budget!$D$6+Budget!$D$7)</f>
        <v>0</v>
      </c>
      <c r="BR40" s="25">
        <f>AD40*(Budget!$E$6+Budget!$E$7)</f>
        <v>0</v>
      </c>
      <c r="BS40" s="25">
        <f>AE40*(Budget!$F$6+Budget!$F$7)</f>
        <v>0</v>
      </c>
      <c r="BT40" s="25">
        <f>AF40*(Budget!$G$6+Budget!$G$7)</f>
        <v>0</v>
      </c>
      <c r="BU40" s="25">
        <f>AG40*Budget!$H$6</f>
        <v>0</v>
      </c>
      <c r="BV40" s="25">
        <f>AH40*Budget!$I$6</f>
        <v>0</v>
      </c>
      <c r="BW40" s="25">
        <f>AI40*Budget!$J$6</f>
        <v>0</v>
      </c>
      <c r="BX40" s="25">
        <f>AJ40*Budget!$K$6</f>
        <v>0</v>
      </c>
      <c r="BY40" s="25">
        <f>AK40*Budget!$L$6</f>
        <v>0</v>
      </c>
      <c r="BZ40" s="25">
        <f>AL40*Budget!$M$6</f>
        <v>0</v>
      </c>
      <c r="CA40" s="25">
        <f>AM40*Budget!$N$6</f>
        <v>0</v>
      </c>
      <c r="CB40" s="25">
        <f>AQ40*Budget!$O$6</f>
        <v>0</v>
      </c>
      <c r="CC40" s="25">
        <f>AR40*Budget!$S$6</f>
        <v>0</v>
      </c>
      <c r="CD40" s="25">
        <f>AS40*Budget!$Q$6</f>
        <v>0</v>
      </c>
      <c r="CE40" s="25">
        <f t="shared" si="20"/>
        <v>0</v>
      </c>
      <c r="CF40" s="11" t="e">
        <f>COUNTIFS(#REF!,Source!E40,#REF!,Source!C40)</f>
        <v>#REF!</v>
      </c>
      <c r="CG40" s="11" t="str">
        <f t="shared" si="21"/>
        <v>--</v>
      </c>
    </row>
    <row r="41" spans="1:85" x14ac:dyDescent="0.25">
      <c r="A41" t="str">
        <f>IFERROR(VLOOKUP(MONTH(C41),Date!$A$2:$B$13,2,0),"--")</f>
        <v>Mars</v>
      </c>
      <c r="B41" s="3">
        <f t="shared" si="0"/>
        <v>13</v>
      </c>
      <c r="C41" s="28">
        <v>42089</v>
      </c>
      <c r="D41" s="29" t="s">
        <v>233</v>
      </c>
      <c r="E41" s="30" t="str">
        <f>IFERROR(VLOOKUP(D41,Listing!$A:$B,2,0),"--")</f>
        <v>A44051</v>
      </c>
      <c r="F41" s="30" t="str">
        <f>IFERROR(VLOOKUP(D41,Listing!$A:$E,5,0),"-")</f>
        <v>MAZOUZ YOUNES</v>
      </c>
      <c r="G41" s="4">
        <f>IFERROR(VLOOKUP(D41,Listing!$A:$F,6,0),"--")</f>
        <v>42107</v>
      </c>
      <c r="H41" s="3" t="str">
        <f>IFERROR(VLOOKUP(D41,Listing!$A:$D,4,0),"--")</f>
        <v>REDA JABER</v>
      </c>
      <c r="I41" s="3" t="str">
        <f t="shared" si="1"/>
        <v>AAC</v>
      </c>
      <c r="J41" s="31">
        <f>IFERROR(COUNTIFS(Ishop!$BG:$BG,Source!D41,Ishop!$B:$B,Source!C41),"--")</f>
        <v>0</v>
      </c>
      <c r="K41" s="3">
        <f>IFERROR(COUNTIFS(Ishop!$BG:$BG,Source!D41,Ishop!$B:$B,Source!C41,Ishop!$J:$J,"OUI"),"--")</f>
        <v>0</v>
      </c>
      <c r="L41" s="3">
        <f>COUNTIFS(Ishop!$AG:$AG,Source!$L$1,Ishop!$BG:$BG,Source!$D41,Ishop!$B:$B,Source!$C41)</f>
        <v>0</v>
      </c>
      <c r="M41" s="3">
        <f>COUNTIFS(Ishop!$AG:$AG,Source!$M$1,Ishop!$BG:$BG,Source!$D41,Ishop!$B:$B,Source!$C41)</f>
        <v>0</v>
      </c>
      <c r="N41" s="3">
        <f>COUNTIFS(Ishop!$AG:$AG,Source!$N$1,Ishop!$BG:$BG,Source!$D41,Ishop!$B:$B,Source!$C41)</f>
        <v>0</v>
      </c>
      <c r="O41" s="3">
        <f>COUNTIFS(Ishop!$AG:$AG,Source!$O$1,Ishop!$BG:$BG,Source!$D41,Ishop!$B:$B,Source!$C41)</f>
        <v>0</v>
      </c>
      <c r="P41" s="3">
        <f>COUNTIFS(Ishop!$AG:$AG,Source!$P$1,Ishop!$BG:$BG,Source!$D41,Ishop!$B:$B,Source!$C41)</f>
        <v>0</v>
      </c>
      <c r="Q41" s="3">
        <f>COUNTIFS(Ishop!$AG:$AG,Source!$Q$1,Ishop!$BG:$BG,Source!$D41,Ishop!$B:$B,Source!$C41)</f>
        <v>0</v>
      </c>
      <c r="R41" s="3">
        <f>COUNTIFS(Ishop!$AG:$AG,Source!$R$1,Ishop!$BG:$BG,Source!$D41,Ishop!$B:$B,Source!$C41)</f>
        <v>0</v>
      </c>
      <c r="S41" s="3">
        <f>COUNTIFS(Ishop!$AG:$AG,Source!$S$1,Ishop!$BG:$BG,Source!$D41,Ishop!$B:$B,Source!$C41)</f>
        <v>0</v>
      </c>
      <c r="T41" s="3">
        <f>COUNTIFS(Ishop!$AG:$AG,Source!$T$1,Ishop!$BG:$BG,Source!$D41,Ishop!$B:$B,Source!$C41)</f>
        <v>0</v>
      </c>
      <c r="U41" s="3">
        <f>COUNTIFS(Ishop!$AG:$AG,Source!$U$1,Ishop!$BG:$BG,Source!$D41,Ishop!$B:$B,Source!$C41)</f>
        <v>0</v>
      </c>
      <c r="V41" s="3">
        <f>COUNTIFS(Ishop!$AG:$AG,Source!$V$1,Ishop!$BG:$BG,Source!$D41,Ishop!$B:$B,Source!$C41)</f>
        <v>0</v>
      </c>
      <c r="W41" s="3">
        <f>COUNTIFS(Ishop!$AG:$AG,Source!$W$1,Ishop!$BG:$BG,Source!$D41,Ishop!$B:$B,Source!$C41)</f>
        <v>0</v>
      </c>
      <c r="X41" s="3">
        <f>COUNTIFS(Ishop!$AG:$AG,Source!$X$1,Ishop!$BG:$BG,Source!$D41,Ishop!$B:$B,Source!$C41)</f>
        <v>0</v>
      </c>
      <c r="Y41" s="3">
        <f>COUNTIFS(Ishop!$AG:$AG,Source!$Y$1,Ishop!$BG:$BG,Source!$D41,Ishop!$B:$B,Source!$C41)</f>
        <v>0</v>
      </c>
      <c r="Z41" s="3">
        <f>COUNTIFS(Ishop!$AG:$AG,Source!$Z$1,Ishop!$BG:$BG,Source!$D41,Ishop!$B:$B,Source!$C41,Ishop!$J:$J,"OUI")</f>
        <v>0</v>
      </c>
      <c r="AA41" s="3">
        <f>COUNTIFS(Ishop!$AG:$AG,Source!$AA$1,Ishop!$BG:$BG,Source!$D41,Ishop!$B:$B,Source!$C41,Ishop!$J:$J,"OUI")</f>
        <v>0</v>
      </c>
      <c r="AB41" s="3">
        <f>COUNTIFS(Ishop!$AG:$AG,Source!$AB$1,Ishop!$BG:$BG,Source!$D41,Ishop!$B:$B,Source!$C41,Ishop!$J:$J,"OUI")</f>
        <v>0</v>
      </c>
      <c r="AC41" s="3">
        <f>COUNTIFS(Ishop!$AG:$AG,Source!$AC$1,Ishop!$BG:$BG,Source!$D41,Ishop!$B:$B,Source!$C41,Ishop!$J:$J,"OUI")</f>
        <v>0</v>
      </c>
      <c r="AD41" s="3">
        <f>COUNTIFS(Ishop!$AG:$AG,Source!$AD$1,Ishop!$BG:$BG,Source!$D41,Ishop!$B:$B,Source!$C41,Ishop!$J:$J,"OUI")</f>
        <v>0</v>
      </c>
      <c r="AE41" s="3">
        <f>COUNTIFS(Ishop!$AG:$AG,Source!$AE$1,Ishop!$BG:$BG,Source!$D41,Ishop!$B:$B,Source!$C41,Ishop!$J:$J,"OUI")</f>
        <v>0</v>
      </c>
      <c r="AF41" s="3">
        <f>COUNTIFS(Ishop!$AG:$AG,Source!$AF$1,Ishop!$BG:$BG,Source!$D41,Ishop!$B:$B,Source!$C41,Ishop!$J:$J,"OUI")</f>
        <v>0</v>
      </c>
      <c r="AG41" s="3">
        <f>COUNTIFS(Ishop!$AG:$AG,Source!$AG$1,Ishop!$BG:$BG,Source!$D41,Ishop!$B:$B,Source!$C41,Ishop!$J:$J,"OUI")</f>
        <v>0</v>
      </c>
      <c r="AH41" s="3">
        <f>COUNTIFS(Ishop!$AG:$AG,Source!$AH$1,Ishop!$BG:$BG,Source!$D41,Ishop!$B:$B,Source!$C41,Ishop!$J:$J,"OUI")</f>
        <v>0</v>
      </c>
      <c r="AI41" s="3">
        <f>COUNTIFS(Ishop!$AG:$AG,Source!$AI$1,Ishop!$BG:$BG,Source!$D41,Ishop!$B:$B,Source!$C41,Ishop!$J:$J,"OUI")</f>
        <v>0</v>
      </c>
      <c r="AJ41" s="3">
        <f>COUNTIFS(Ishop!$AG:$AG,Source!$AJ$1,Ishop!$BG:$BG,Source!$D41,Ishop!$B:$B,Source!$C41,Ishop!$J:$J,"OUI")</f>
        <v>0</v>
      </c>
      <c r="AK41" s="3">
        <f>COUNTIFS(Ishop!$AG:$AG,Source!$AK$1,Ishop!$BG:$BG,Source!$D41,Ishop!$B:$B,Source!$C41,Ishop!$J:$J,"OUI")</f>
        <v>0</v>
      </c>
      <c r="AL41" s="3">
        <f>COUNTIFS(Ishop!$AG:$AG,Source!$AL$1,Ishop!$BG:$BG,Source!$D41,Ishop!$B:$B,Source!$C41,Ishop!$J:$J,"OUI")</f>
        <v>0</v>
      </c>
      <c r="AM41" s="3">
        <f>COUNTIFS(Ishop!$AG:$AG,Source!$AM$1,Ishop!$BG:$BG,Source!$D41,Ishop!$B:$B,Source!$C41,Ishop!$J:$J,"OUI")</f>
        <v>0</v>
      </c>
      <c r="AN41" s="3">
        <f>COUNTIFS(Dolmen!$W:$W,"Sensatio",Dolmen!$O:$O,Source!D41,Dolmen!$F:$F,Source!C41)</f>
        <v>0</v>
      </c>
      <c r="AO41" s="11">
        <f>COUNTIFS(Dolmen!$AC:$AC,"Bbox Miami",Dolmen!$O:$O,Source!D41,Dolmen!$F:$F,Source!C41)</f>
        <v>0</v>
      </c>
      <c r="AP41" s="3">
        <f>COUNTIFS(Dolmen!$AD:$AD,"1",Dolmen!$W:$W,"",Dolmen!$O:$O,Source!D41,Dolmen!$F:$F,Source!C41)</f>
        <v>0</v>
      </c>
      <c r="AQ41" s="3">
        <f>COUNTIFS(Dolmen!$W:$W,"Sensation",Dolmen!$Y:$Y,"1",Dolmen!$O:$O,Source!D41,Dolmen!$F:$F,Source!C41)</f>
        <v>0</v>
      </c>
      <c r="AR41" s="11">
        <f>COUNTIFS(Dolmen!$AC:$AC,"Bbox Miami",Dolmen!$Y:$Y,"1",Dolmen!$O:$O,Source!D41,Dolmen!$F:$F,Source!C41)</f>
        <v>0</v>
      </c>
      <c r="AS41" s="3">
        <f>COUNTIFS(Dolmen!$AD:$AD,"1",Dolmen!$W:$W,"",Dolmen!$Y:$Y,"1",Dolmen!$O:$O,Source!D41,Dolmen!$F:$F,Source!C41)</f>
        <v>0</v>
      </c>
      <c r="AT41" s="3">
        <f t="shared" si="2"/>
        <v>0</v>
      </c>
      <c r="AU41" s="3">
        <f t="shared" si="3"/>
        <v>0</v>
      </c>
      <c r="AV41" s="3">
        <f t="shared" si="4"/>
        <v>0</v>
      </c>
      <c r="AW41" s="3">
        <f t="shared" si="5"/>
        <v>0</v>
      </c>
      <c r="AX41" s="11">
        <f t="shared" si="6"/>
        <v>0</v>
      </c>
      <c r="AY41" s="11">
        <f t="shared" si="7"/>
        <v>0</v>
      </c>
      <c r="AZ41" s="11">
        <f t="shared" si="8"/>
        <v>0</v>
      </c>
      <c r="BA41" s="11">
        <f t="shared" si="9"/>
        <v>0</v>
      </c>
      <c r="BB41" s="11">
        <f t="shared" si="10"/>
        <v>0</v>
      </c>
      <c r="BC41" s="11">
        <f t="shared" si="11"/>
        <v>0</v>
      </c>
      <c r="BD41" s="11">
        <f>SUMIFS(Ishop!$BK:$BK,Ishop!$BG:$BG,Source!D41,Ishop!$B:$B,Source!C41)</f>
        <v>0</v>
      </c>
      <c r="BE41" s="11">
        <f>COUNTIFS(Ishop!$AW:$AW,"OUI",Ishop!$BG:$BG,Source!D41,Ishop!$B:$B,Source!C41)</f>
        <v>0</v>
      </c>
      <c r="BF41" s="11">
        <f t="shared" si="12"/>
        <v>0</v>
      </c>
      <c r="BG41" s="11">
        <f t="shared" si="13"/>
        <v>0</v>
      </c>
      <c r="BH41" s="11">
        <f t="shared" si="14"/>
        <v>0</v>
      </c>
      <c r="BI41" s="11">
        <f t="shared" si="15"/>
        <v>0</v>
      </c>
      <c r="BJ41" s="11">
        <f t="shared" si="16"/>
        <v>0</v>
      </c>
      <c r="BK41" s="11">
        <f t="shared" si="17"/>
        <v>0</v>
      </c>
      <c r="BL41" s="11">
        <f t="shared" si="18"/>
        <v>0</v>
      </c>
      <c r="BM41" s="11">
        <f t="shared" si="19"/>
        <v>0</v>
      </c>
      <c r="BN41" s="25">
        <f>Z41*Budget!$A$6</f>
        <v>0</v>
      </c>
      <c r="BO41" s="25">
        <f>AA41*(Budget!$B$6+Budget!$B$7)</f>
        <v>0</v>
      </c>
      <c r="BP41" s="25">
        <f>AB41*(Budget!$C$6+Budget!$C$7)</f>
        <v>0</v>
      </c>
      <c r="BQ41" s="25">
        <f>AC41*(Budget!$D$6+Budget!$D$7)</f>
        <v>0</v>
      </c>
      <c r="BR41" s="25">
        <f>AD41*(Budget!$E$6+Budget!$E$7)</f>
        <v>0</v>
      </c>
      <c r="BS41" s="25">
        <f>AE41*(Budget!$F$6+Budget!$F$7)</f>
        <v>0</v>
      </c>
      <c r="BT41" s="25">
        <f>AF41*(Budget!$G$6+Budget!$G$7)</f>
        <v>0</v>
      </c>
      <c r="BU41" s="25">
        <f>AG41*Budget!$H$6</f>
        <v>0</v>
      </c>
      <c r="BV41" s="25">
        <f>AH41*Budget!$I$6</f>
        <v>0</v>
      </c>
      <c r="BW41" s="25">
        <f>AI41*Budget!$J$6</f>
        <v>0</v>
      </c>
      <c r="BX41" s="25">
        <f>AJ41*Budget!$K$6</f>
        <v>0</v>
      </c>
      <c r="BY41" s="25">
        <f>AK41*Budget!$L$6</f>
        <v>0</v>
      </c>
      <c r="BZ41" s="25">
        <f>AL41*Budget!$M$6</f>
        <v>0</v>
      </c>
      <c r="CA41" s="25">
        <f>AM41*Budget!$N$6</f>
        <v>0</v>
      </c>
      <c r="CB41" s="25">
        <f>AQ41*Budget!$O$6</f>
        <v>0</v>
      </c>
      <c r="CC41" s="25">
        <f>AR41*Budget!$S$6</f>
        <v>0</v>
      </c>
      <c r="CD41" s="25">
        <f>AS41*Budget!$Q$6</f>
        <v>0</v>
      </c>
      <c r="CE41" s="25">
        <f t="shared" si="20"/>
        <v>0</v>
      </c>
      <c r="CF41" s="11" t="e">
        <f>COUNTIFS(#REF!,Source!E41,#REF!,Source!C41)</f>
        <v>#REF!</v>
      </c>
      <c r="CG41" s="11" t="str">
        <f t="shared" si="21"/>
        <v>--</v>
      </c>
    </row>
    <row r="42" spans="1:85" x14ac:dyDescent="0.25">
      <c r="A42" t="str">
        <f>IFERROR(VLOOKUP(MONTH(C42),Date!$A$2:$B$13,2,0),"--")</f>
        <v>Mars</v>
      </c>
      <c r="B42" s="3">
        <f t="shared" si="0"/>
        <v>13</v>
      </c>
      <c r="C42" s="28">
        <v>42089</v>
      </c>
      <c r="D42" s="29" t="s">
        <v>234</v>
      </c>
      <c r="E42" s="30" t="str">
        <f>IFERROR(VLOOKUP(D42,Listing!$A:$B,2,0),"--")</f>
        <v>A44027</v>
      </c>
      <c r="F42" s="30" t="str">
        <f>IFERROR(VLOOKUP(D42,Listing!$A:$E,5,0),"-")</f>
        <v>MOUSSAOUI NARGISSE</v>
      </c>
      <c r="G42" s="4">
        <f>IFERROR(VLOOKUP(D42,Listing!$A:$F,6,0),"--")</f>
        <v>42107</v>
      </c>
      <c r="H42" s="3" t="str">
        <f>IFERROR(VLOOKUP(D42,Listing!$A:$D,4,0),"--")</f>
        <v>REDA JABER</v>
      </c>
      <c r="I42" s="3" t="str">
        <f t="shared" si="1"/>
        <v>AAC</v>
      </c>
      <c r="J42" s="31">
        <f>IFERROR(COUNTIFS(Ishop!$BG:$BG,Source!D42,Ishop!$B:$B,Source!C42),"--")</f>
        <v>0</v>
      </c>
      <c r="K42" s="3">
        <f>IFERROR(COUNTIFS(Ishop!$BG:$BG,Source!D42,Ishop!$B:$B,Source!C42,Ishop!$J:$J,"OUI"),"--")</f>
        <v>0</v>
      </c>
      <c r="L42" s="3">
        <f>COUNTIFS(Ishop!$AG:$AG,Source!$L$1,Ishop!$BG:$BG,Source!$D42,Ishop!$B:$B,Source!$C42)</f>
        <v>0</v>
      </c>
      <c r="M42" s="3">
        <f>COUNTIFS(Ishop!$AG:$AG,Source!$M$1,Ishop!$BG:$BG,Source!$D42,Ishop!$B:$B,Source!$C42)</f>
        <v>0</v>
      </c>
      <c r="N42" s="3">
        <f>COUNTIFS(Ishop!$AG:$AG,Source!$N$1,Ishop!$BG:$BG,Source!$D42,Ishop!$B:$B,Source!$C42)</f>
        <v>0</v>
      </c>
      <c r="O42" s="3">
        <f>COUNTIFS(Ishop!$AG:$AG,Source!$O$1,Ishop!$BG:$BG,Source!$D42,Ishop!$B:$B,Source!$C42)</f>
        <v>0</v>
      </c>
      <c r="P42" s="3">
        <f>COUNTIFS(Ishop!$AG:$AG,Source!$P$1,Ishop!$BG:$BG,Source!$D42,Ishop!$B:$B,Source!$C42)</f>
        <v>0</v>
      </c>
      <c r="Q42" s="3">
        <f>COUNTIFS(Ishop!$AG:$AG,Source!$Q$1,Ishop!$BG:$BG,Source!$D42,Ishop!$B:$B,Source!$C42)</f>
        <v>0</v>
      </c>
      <c r="R42" s="3">
        <f>COUNTIFS(Ishop!$AG:$AG,Source!$R$1,Ishop!$BG:$BG,Source!$D42,Ishop!$B:$B,Source!$C42)</f>
        <v>0</v>
      </c>
      <c r="S42" s="3">
        <f>COUNTIFS(Ishop!$AG:$AG,Source!$S$1,Ishop!$BG:$BG,Source!$D42,Ishop!$B:$B,Source!$C42)</f>
        <v>0</v>
      </c>
      <c r="T42" s="3">
        <f>COUNTIFS(Ishop!$AG:$AG,Source!$T$1,Ishop!$BG:$BG,Source!$D42,Ishop!$B:$B,Source!$C42)</f>
        <v>0</v>
      </c>
      <c r="U42" s="3">
        <f>COUNTIFS(Ishop!$AG:$AG,Source!$U$1,Ishop!$BG:$BG,Source!$D42,Ishop!$B:$B,Source!$C42)</f>
        <v>0</v>
      </c>
      <c r="V42" s="3">
        <f>COUNTIFS(Ishop!$AG:$AG,Source!$V$1,Ishop!$BG:$BG,Source!$D42,Ishop!$B:$B,Source!$C42)</f>
        <v>0</v>
      </c>
      <c r="W42" s="3">
        <f>COUNTIFS(Ishop!$AG:$AG,Source!$W$1,Ishop!$BG:$BG,Source!$D42,Ishop!$B:$B,Source!$C42)</f>
        <v>0</v>
      </c>
      <c r="X42" s="3">
        <f>COUNTIFS(Ishop!$AG:$AG,Source!$X$1,Ishop!$BG:$BG,Source!$D42,Ishop!$B:$B,Source!$C42)</f>
        <v>0</v>
      </c>
      <c r="Y42" s="3">
        <f>COUNTIFS(Ishop!$AG:$AG,Source!$Y$1,Ishop!$BG:$BG,Source!$D42,Ishop!$B:$B,Source!$C42)</f>
        <v>0</v>
      </c>
      <c r="Z42" s="3">
        <f>COUNTIFS(Ishop!$AG:$AG,Source!$Z$1,Ishop!$BG:$BG,Source!$D42,Ishop!$B:$B,Source!$C42,Ishop!$J:$J,"OUI")</f>
        <v>0</v>
      </c>
      <c r="AA42" s="3">
        <f>COUNTIFS(Ishop!$AG:$AG,Source!$AA$1,Ishop!$BG:$BG,Source!$D42,Ishop!$B:$B,Source!$C42,Ishop!$J:$J,"OUI")</f>
        <v>0</v>
      </c>
      <c r="AB42" s="3">
        <f>COUNTIFS(Ishop!$AG:$AG,Source!$AB$1,Ishop!$BG:$BG,Source!$D42,Ishop!$B:$B,Source!$C42,Ishop!$J:$J,"OUI")</f>
        <v>0</v>
      </c>
      <c r="AC42" s="3">
        <f>COUNTIFS(Ishop!$AG:$AG,Source!$AC$1,Ishop!$BG:$BG,Source!$D42,Ishop!$B:$B,Source!$C42,Ishop!$J:$J,"OUI")</f>
        <v>0</v>
      </c>
      <c r="AD42" s="3">
        <f>COUNTIFS(Ishop!$AG:$AG,Source!$AD$1,Ishop!$BG:$BG,Source!$D42,Ishop!$B:$B,Source!$C42,Ishop!$J:$J,"OUI")</f>
        <v>0</v>
      </c>
      <c r="AE42" s="3">
        <f>COUNTIFS(Ishop!$AG:$AG,Source!$AE$1,Ishop!$BG:$BG,Source!$D42,Ishop!$B:$B,Source!$C42,Ishop!$J:$J,"OUI")</f>
        <v>0</v>
      </c>
      <c r="AF42" s="3">
        <f>COUNTIFS(Ishop!$AG:$AG,Source!$AF$1,Ishop!$BG:$BG,Source!$D42,Ishop!$B:$B,Source!$C42,Ishop!$J:$J,"OUI")</f>
        <v>0</v>
      </c>
      <c r="AG42" s="3">
        <f>COUNTIFS(Ishop!$AG:$AG,Source!$AG$1,Ishop!$BG:$BG,Source!$D42,Ishop!$B:$B,Source!$C42,Ishop!$J:$J,"OUI")</f>
        <v>0</v>
      </c>
      <c r="AH42" s="3">
        <f>COUNTIFS(Ishop!$AG:$AG,Source!$AH$1,Ishop!$BG:$BG,Source!$D42,Ishop!$B:$B,Source!$C42,Ishop!$J:$J,"OUI")</f>
        <v>0</v>
      </c>
      <c r="AI42" s="3">
        <f>COUNTIFS(Ishop!$AG:$AG,Source!$AI$1,Ishop!$BG:$BG,Source!$D42,Ishop!$B:$B,Source!$C42,Ishop!$J:$J,"OUI")</f>
        <v>0</v>
      </c>
      <c r="AJ42" s="3">
        <f>COUNTIFS(Ishop!$AG:$AG,Source!$AJ$1,Ishop!$BG:$BG,Source!$D42,Ishop!$B:$B,Source!$C42,Ishop!$J:$J,"OUI")</f>
        <v>0</v>
      </c>
      <c r="AK42" s="3">
        <f>COUNTIFS(Ishop!$AG:$AG,Source!$AK$1,Ishop!$BG:$BG,Source!$D42,Ishop!$B:$B,Source!$C42,Ishop!$J:$J,"OUI")</f>
        <v>0</v>
      </c>
      <c r="AL42" s="3">
        <f>COUNTIFS(Ishop!$AG:$AG,Source!$AL$1,Ishop!$BG:$BG,Source!$D42,Ishop!$B:$B,Source!$C42,Ishop!$J:$J,"OUI")</f>
        <v>0</v>
      </c>
      <c r="AM42" s="3">
        <f>COUNTIFS(Ishop!$AG:$AG,Source!$AM$1,Ishop!$BG:$BG,Source!$D42,Ishop!$B:$B,Source!$C42,Ishop!$J:$J,"OUI")</f>
        <v>0</v>
      </c>
      <c r="AN42" s="3">
        <f>COUNTIFS(Dolmen!$W:$W,"Sensatio",Dolmen!$O:$O,Source!D42,Dolmen!$F:$F,Source!C42)</f>
        <v>0</v>
      </c>
      <c r="AO42" s="11">
        <f>COUNTIFS(Dolmen!$AC:$AC,"Bbox Miami",Dolmen!$O:$O,Source!D42,Dolmen!$F:$F,Source!C42)</f>
        <v>0</v>
      </c>
      <c r="AP42" s="3">
        <f>COUNTIFS(Dolmen!$AD:$AD,"1",Dolmen!$W:$W,"",Dolmen!$O:$O,Source!D42,Dolmen!$F:$F,Source!C42)</f>
        <v>0</v>
      </c>
      <c r="AQ42" s="3">
        <f>COUNTIFS(Dolmen!$W:$W,"Sensation",Dolmen!$Y:$Y,"1",Dolmen!$O:$O,Source!D42,Dolmen!$F:$F,Source!C42)</f>
        <v>0</v>
      </c>
      <c r="AR42" s="11">
        <f>COUNTIFS(Dolmen!$AC:$AC,"Bbox Miami",Dolmen!$Y:$Y,"1",Dolmen!$O:$O,Source!D42,Dolmen!$F:$F,Source!C42)</f>
        <v>0</v>
      </c>
      <c r="AS42" s="3">
        <f>COUNTIFS(Dolmen!$AD:$AD,"1",Dolmen!$W:$W,"",Dolmen!$Y:$Y,"1",Dolmen!$O:$O,Source!D42,Dolmen!$F:$F,Source!C42)</f>
        <v>0</v>
      </c>
      <c r="AT42" s="3">
        <f t="shared" si="2"/>
        <v>0</v>
      </c>
      <c r="AU42" s="3">
        <f t="shared" si="3"/>
        <v>0</v>
      </c>
      <c r="AV42" s="3">
        <f t="shared" si="4"/>
        <v>0</v>
      </c>
      <c r="AW42" s="3">
        <f t="shared" si="5"/>
        <v>0</v>
      </c>
      <c r="AX42" s="11">
        <f t="shared" si="6"/>
        <v>0</v>
      </c>
      <c r="AY42" s="11">
        <f t="shared" si="7"/>
        <v>0</v>
      </c>
      <c r="AZ42" s="11">
        <f t="shared" si="8"/>
        <v>0</v>
      </c>
      <c r="BA42" s="11">
        <f t="shared" si="9"/>
        <v>0</v>
      </c>
      <c r="BB42" s="11">
        <f t="shared" si="10"/>
        <v>0</v>
      </c>
      <c r="BC42" s="11">
        <f t="shared" si="11"/>
        <v>0</v>
      </c>
      <c r="BD42" s="11">
        <f>SUMIFS(Ishop!$BK:$BK,Ishop!$BG:$BG,Source!D42,Ishop!$B:$B,Source!C42)</f>
        <v>0</v>
      </c>
      <c r="BE42" s="11">
        <f>COUNTIFS(Ishop!$AW:$AW,"OUI",Ishop!$BG:$BG,Source!D42,Ishop!$B:$B,Source!C42)</f>
        <v>0</v>
      </c>
      <c r="BF42" s="11">
        <f t="shared" si="12"/>
        <v>0</v>
      </c>
      <c r="BG42" s="11">
        <f t="shared" si="13"/>
        <v>0</v>
      </c>
      <c r="BH42" s="11">
        <f t="shared" si="14"/>
        <v>0</v>
      </c>
      <c r="BI42" s="11">
        <f t="shared" si="15"/>
        <v>0</v>
      </c>
      <c r="BJ42" s="11">
        <f t="shared" si="16"/>
        <v>0</v>
      </c>
      <c r="BK42" s="11">
        <f t="shared" si="17"/>
        <v>0</v>
      </c>
      <c r="BL42" s="11">
        <f t="shared" si="18"/>
        <v>0</v>
      </c>
      <c r="BM42" s="11">
        <f t="shared" si="19"/>
        <v>0</v>
      </c>
      <c r="BN42" s="25">
        <f>Z42*Budget!$A$6</f>
        <v>0</v>
      </c>
      <c r="BO42" s="25">
        <f>AA42*(Budget!$B$6+Budget!$B$7)</f>
        <v>0</v>
      </c>
      <c r="BP42" s="25">
        <f>AB42*(Budget!$C$6+Budget!$C$7)</f>
        <v>0</v>
      </c>
      <c r="BQ42" s="25">
        <f>AC42*(Budget!$D$6+Budget!$D$7)</f>
        <v>0</v>
      </c>
      <c r="BR42" s="25">
        <f>AD42*(Budget!$E$6+Budget!$E$7)</f>
        <v>0</v>
      </c>
      <c r="BS42" s="25">
        <f>AE42*(Budget!$F$6+Budget!$F$7)</f>
        <v>0</v>
      </c>
      <c r="BT42" s="25">
        <f>AF42*(Budget!$G$6+Budget!$G$7)</f>
        <v>0</v>
      </c>
      <c r="BU42" s="25">
        <f>AG42*Budget!$H$6</f>
        <v>0</v>
      </c>
      <c r="BV42" s="25">
        <f>AH42*Budget!$I$6</f>
        <v>0</v>
      </c>
      <c r="BW42" s="25">
        <f>AI42*Budget!$J$6</f>
        <v>0</v>
      </c>
      <c r="BX42" s="25">
        <f>AJ42*Budget!$K$6</f>
        <v>0</v>
      </c>
      <c r="BY42" s="25">
        <f>AK42*Budget!$L$6</f>
        <v>0</v>
      </c>
      <c r="BZ42" s="25">
        <f>AL42*Budget!$M$6</f>
        <v>0</v>
      </c>
      <c r="CA42" s="25">
        <f>AM42*Budget!$N$6</f>
        <v>0</v>
      </c>
      <c r="CB42" s="25">
        <f>AQ42*Budget!$O$6</f>
        <v>0</v>
      </c>
      <c r="CC42" s="25">
        <f>AR42*Budget!$S$6</f>
        <v>0</v>
      </c>
      <c r="CD42" s="25">
        <f>AS42*Budget!$Q$6</f>
        <v>0</v>
      </c>
      <c r="CE42" s="25">
        <f t="shared" si="20"/>
        <v>0</v>
      </c>
      <c r="CF42" s="11" t="e">
        <f>COUNTIFS(#REF!,Source!E42,#REF!,Source!C42)</f>
        <v>#REF!</v>
      </c>
      <c r="CG42" s="11" t="str">
        <f t="shared" si="21"/>
        <v>--</v>
      </c>
    </row>
    <row r="43" spans="1:85" x14ac:dyDescent="0.25">
      <c r="A43" t="str">
        <f>IFERROR(VLOOKUP(MONTH(C43),Date!$A$2:$B$13,2,0),"--")</f>
        <v>Mars</v>
      </c>
      <c r="B43" s="3">
        <f t="shared" si="0"/>
        <v>13</v>
      </c>
      <c r="C43" s="28">
        <v>42089</v>
      </c>
      <c r="D43" s="29" t="s">
        <v>235</v>
      </c>
      <c r="E43" s="30" t="str">
        <f>IFERROR(VLOOKUP(D43,Listing!$A:$B,2,0),"--")</f>
        <v>A44049</v>
      </c>
      <c r="F43" s="30" t="str">
        <f>IFERROR(VLOOKUP(D43,Listing!$A:$E,5,0),"-")</f>
        <v>OBTEL MEHDI</v>
      </c>
      <c r="G43" s="4">
        <f>IFERROR(VLOOKUP(D43,Listing!$A:$F,6,0),"--")</f>
        <v>42107</v>
      </c>
      <c r="H43" s="3" t="str">
        <f>IFERROR(VLOOKUP(D43,Listing!$A:$D,4,0),"--")</f>
        <v>REDA JABER</v>
      </c>
      <c r="I43" s="3" t="str">
        <f t="shared" si="1"/>
        <v>AAC</v>
      </c>
      <c r="J43" s="31">
        <f>IFERROR(COUNTIFS(Ishop!$BG:$BG,Source!D43,Ishop!$B:$B,Source!C43),"--")</f>
        <v>0</v>
      </c>
      <c r="K43" s="3">
        <f>IFERROR(COUNTIFS(Ishop!$BG:$BG,Source!D43,Ishop!$B:$B,Source!C43,Ishop!$J:$J,"OUI"),"--")</f>
        <v>0</v>
      </c>
      <c r="L43" s="3">
        <f>COUNTIFS(Ishop!$AG:$AG,Source!$L$1,Ishop!$BG:$BG,Source!$D43,Ishop!$B:$B,Source!$C43)</f>
        <v>0</v>
      </c>
      <c r="M43" s="3">
        <f>COUNTIFS(Ishop!$AG:$AG,Source!$M$1,Ishop!$BG:$BG,Source!$D43,Ishop!$B:$B,Source!$C43)</f>
        <v>0</v>
      </c>
      <c r="N43" s="3">
        <f>COUNTIFS(Ishop!$AG:$AG,Source!$N$1,Ishop!$BG:$BG,Source!$D43,Ishop!$B:$B,Source!$C43)</f>
        <v>0</v>
      </c>
      <c r="O43" s="3">
        <f>COUNTIFS(Ishop!$AG:$AG,Source!$O$1,Ishop!$BG:$BG,Source!$D43,Ishop!$B:$B,Source!$C43)</f>
        <v>0</v>
      </c>
      <c r="P43" s="3">
        <f>COUNTIFS(Ishop!$AG:$AG,Source!$P$1,Ishop!$BG:$BG,Source!$D43,Ishop!$B:$B,Source!$C43)</f>
        <v>0</v>
      </c>
      <c r="Q43" s="3">
        <f>COUNTIFS(Ishop!$AG:$AG,Source!$Q$1,Ishop!$BG:$BG,Source!$D43,Ishop!$B:$B,Source!$C43)</f>
        <v>0</v>
      </c>
      <c r="R43" s="3">
        <f>COUNTIFS(Ishop!$AG:$AG,Source!$R$1,Ishop!$BG:$BG,Source!$D43,Ishop!$B:$B,Source!$C43)</f>
        <v>0</v>
      </c>
      <c r="S43" s="3">
        <f>COUNTIFS(Ishop!$AG:$AG,Source!$S$1,Ishop!$BG:$BG,Source!$D43,Ishop!$B:$B,Source!$C43)</f>
        <v>0</v>
      </c>
      <c r="T43" s="3">
        <f>COUNTIFS(Ishop!$AG:$AG,Source!$T$1,Ishop!$BG:$BG,Source!$D43,Ishop!$B:$B,Source!$C43)</f>
        <v>0</v>
      </c>
      <c r="U43" s="3">
        <f>COUNTIFS(Ishop!$AG:$AG,Source!$U$1,Ishop!$BG:$BG,Source!$D43,Ishop!$B:$B,Source!$C43)</f>
        <v>0</v>
      </c>
      <c r="V43" s="3">
        <f>COUNTIFS(Ishop!$AG:$AG,Source!$V$1,Ishop!$BG:$BG,Source!$D43,Ishop!$B:$B,Source!$C43)</f>
        <v>0</v>
      </c>
      <c r="W43" s="3">
        <f>COUNTIFS(Ishop!$AG:$AG,Source!$W$1,Ishop!$BG:$BG,Source!$D43,Ishop!$B:$B,Source!$C43)</f>
        <v>0</v>
      </c>
      <c r="X43" s="3">
        <f>COUNTIFS(Ishop!$AG:$AG,Source!$X$1,Ishop!$BG:$BG,Source!$D43,Ishop!$B:$B,Source!$C43)</f>
        <v>0</v>
      </c>
      <c r="Y43" s="3">
        <f>COUNTIFS(Ishop!$AG:$AG,Source!$Y$1,Ishop!$BG:$BG,Source!$D43,Ishop!$B:$B,Source!$C43)</f>
        <v>0</v>
      </c>
      <c r="Z43" s="3">
        <f>COUNTIFS(Ishop!$AG:$AG,Source!$Z$1,Ishop!$BG:$BG,Source!$D43,Ishop!$B:$B,Source!$C43,Ishop!$J:$J,"OUI")</f>
        <v>0</v>
      </c>
      <c r="AA43" s="3">
        <f>COUNTIFS(Ishop!$AG:$AG,Source!$AA$1,Ishop!$BG:$BG,Source!$D43,Ishop!$B:$B,Source!$C43,Ishop!$J:$J,"OUI")</f>
        <v>0</v>
      </c>
      <c r="AB43" s="3">
        <f>COUNTIFS(Ishop!$AG:$AG,Source!$AB$1,Ishop!$BG:$BG,Source!$D43,Ishop!$B:$B,Source!$C43,Ishop!$J:$J,"OUI")</f>
        <v>0</v>
      </c>
      <c r="AC43" s="3">
        <f>COUNTIFS(Ishop!$AG:$AG,Source!$AC$1,Ishop!$BG:$BG,Source!$D43,Ishop!$B:$B,Source!$C43,Ishop!$J:$J,"OUI")</f>
        <v>0</v>
      </c>
      <c r="AD43" s="3">
        <f>COUNTIFS(Ishop!$AG:$AG,Source!$AD$1,Ishop!$BG:$BG,Source!$D43,Ishop!$B:$B,Source!$C43,Ishop!$J:$J,"OUI")</f>
        <v>0</v>
      </c>
      <c r="AE43" s="3">
        <f>COUNTIFS(Ishop!$AG:$AG,Source!$AE$1,Ishop!$BG:$BG,Source!$D43,Ishop!$B:$B,Source!$C43,Ishop!$J:$J,"OUI")</f>
        <v>0</v>
      </c>
      <c r="AF43" s="3">
        <f>COUNTIFS(Ishop!$AG:$AG,Source!$AF$1,Ishop!$BG:$BG,Source!$D43,Ishop!$B:$B,Source!$C43,Ishop!$J:$J,"OUI")</f>
        <v>0</v>
      </c>
      <c r="AG43" s="3">
        <f>COUNTIFS(Ishop!$AG:$AG,Source!$AG$1,Ishop!$BG:$BG,Source!$D43,Ishop!$B:$B,Source!$C43,Ishop!$J:$J,"OUI")</f>
        <v>0</v>
      </c>
      <c r="AH43" s="3">
        <f>COUNTIFS(Ishop!$AG:$AG,Source!$AH$1,Ishop!$BG:$BG,Source!$D43,Ishop!$B:$B,Source!$C43,Ishop!$J:$J,"OUI")</f>
        <v>0</v>
      </c>
      <c r="AI43" s="3">
        <f>COUNTIFS(Ishop!$AG:$AG,Source!$AI$1,Ishop!$BG:$BG,Source!$D43,Ishop!$B:$B,Source!$C43,Ishop!$J:$J,"OUI")</f>
        <v>0</v>
      </c>
      <c r="AJ43" s="3">
        <f>COUNTIFS(Ishop!$AG:$AG,Source!$AJ$1,Ishop!$BG:$BG,Source!$D43,Ishop!$B:$B,Source!$C43,Ishop!$J:$J,"OUI")</f>
        <v>0</v>
      </c>
      <c r="AK43" s="3">
        <f>COUNTIFS(Ishop!$AG:$AG,Source!$AK$1,Ishop!$BG:$BG,Source!$D43,Ishop!$B:$B,Source!$C43,Ishop!$J:$J,"OUI")</f>
        <v>0</v>
      </c>
      <c r="AL43" s="3">
        <f>COUNTIFS(Ishop!$AG:$AG,Source!$AL$1,Ishop!$BG:$BG,Source!$D43,Ishop!$B:$B,Source!$C43,Ishop!$J:$J,"OUI")</f>
        <v>0</v>
      </c>
      <c r="AM43" s="3">
        <f>COUNTIFS(Ishop!$AG:$AG,Source!$AM$1,Ishop!$BG:$BG,Source!$D43,Ishop!$B:$B,Source!$C43,Ishop!$J:$J,"OUI")</f>
        <v>0</v>
      </c>
      <c r="AN43" s="3">
        <f>COUNTIFS(Dolmen!$W:$W,"Sensatio",Dolmen!$O:$O,Source!D43,Dolmen!$F:$F,Source!C43)</f>
        <v>0</v>
      </c>
      <c r="AO43" s="11">
        <f>COUNTIFS(Dolmen!$AC:$AC,"Bbox Miami",Dolmen!$O:$O,Source!D43,Dolmen!$F:$F,Source!C43)</f>
        <v>0</v>
      </c>
      <c r="AP43" s="3">
        <f>COUNTIFS(Dolmen!$AD:$AD,"1",Dolmen!$W:$W,"",Dolmen!$O:$O,Source!D43,Dolmen!$F:$F,Source!C43)</f>
        <v>0</v>
      </c>
      <c r="AQ43" s="3">
        <f>COUNTIFS(Dolmen!$W:$W,"Sensation",Dolmen!$Y:$Y,"1",Dolmen!$O:$O,Source!D43,Dolmen!$F:$F,Source!C43)</f>
        <v>0</v>
      </c>
      <c r="AR43" s="11">
        <f>COUNTIFS(Dolmen!$AC:$AC,"Bbox Miami",Dolmen!$Y:$Y,"1",Dolmen!$O:$O,Source!D43,Dolmen!$F:$F,Source!C43)</f>
        <v>0</v>
      </c>
      <c r="AS43" s="3">
        <f>COUNTIFS(Dolmen!$AD:$AD,"1",Dolmen!$W:$W,"",Dolmen!$Y:$Y,"1",Dolmen!$O:$O,Source!D43,Dolmen!$F:$F,Source!C43)</f>
        <v>0</v>
      </c>
      <c r="AT43" s="3">
        <f t="shared" si="2"/>
        <v>0</v>
      </c>
      <c r="AU43" s="3">
        <f t="shared" si="3"/>
        <v>0</v>
      </c>
      <c r="AV43" s="3">
        <f t="shared" si="4"/>
        <v>0</v>
      </c>
      <c r="AW43" s="3">
        <f t="shared" si="5"/>
        <v>0</v>
      </c>
      <c r="AX43" s="11">
        <f t="shared" si="6"/>
        <v>0</v>
      </c>
      <c r="AY43" s="11">
        <f t="shared" si="7"/>
        <v>0</v>
      </c>
      <c r="AZ43" s="11">
        <f t="shared" si="8"/>
        <v>0</v>
      </c>
      <c r="BA43" s="11">
        <f t="shared" si="9"/>
        <v>0</v>
      </c>
      <c r="BB43" s="11">
        <f t="shared" si="10"/>
        <v>0</v>
      </c>
      <c r="BC43" s="11">
        <f t="shared" si="11"/>
        <v>0</v>
      </c>
      <c r="BD43" s="11">
        <f>SUMIFS(Ishop!$BK:$BK,Ishop!$BG:$BG,Source!D43,Ishop!$B:$B,Source!C43)</f>
        <v>0</v>
      </c>
      <c r="BE43" s="11">
        <f>COUNTIFS(Ishop!$AW:$AW,"OUI",Ishop!$BG:$BG,Source!D43,Ishop!$B:$B,Source!C43)</f>
        <v>0</v>
      </c>
      <c r="BF43" s="11">
        <f t="shared" si="12"/>
        <v>0</v>
      </c>
      <c r="BG43" s="11">
        <f t="shared" si="13"/>
        <v>0</v>
      </c>
      <c r="BH43" s="11">
        <f t="shared" si="14"/>
        <v>0</v>
      </c>
      <c r="BI43" s="11">
        <f t="shared" si="15"/>
        <v>0</v>
      </c>
      <c r="BJ43" s="11">
        <f t="shared" si="16"/>
        <v>0</v>
      </c>
      <c r="BK43" s="11">
        <f t="shared" si="17"/>
        <v>0</v>
      </c>
      <c r="BL43" s="11">
        <f t="shared" si="18"/>
        <v>0</v>
      </c>
      <c r="BM43" s="11">
        <f t="shared" si="19"/>
        <v>0</v>
      </c>
      <c r="BN43" s="25">
        <f>Z43*Budget!$A$6</f>
        <v>0</v>
      </c>
      <c r="BO43" s="25">
        <f>AA43*(Budget!$B$6+Budget!$B$7)</f>
        <v>0</v>
      </c>
      <c r="BP43" s="25">
        <f>AB43*(Budget!$C$6+Budget!$C$7)</f>
        <v>0</v>
      </c>
      <c r="BQ43" s="25">
        <f>AC43*(Budget!$D$6+Budget!$D$7)</f>
        <v>0</v>
      </c>
      <c r="BR43" s="25">
        <f>AD43*(Budget!$E$6+Budget!$E$7)</f>
        <v>0</v>
      </c>
      <c r="BS43" s="25">
        <f>AE43*(Budget!$F$6+Budget!$F$7)</f>
        <v>0</v>
      </c>
      <c r="BT43" s="25">
        <f>AF43*(Budget!$G$6+Budget!$G$7)</f>
        <v>0</v>
      </c>
      <c r="BU43" s="25">
        <f>AG43*Budget!$H$6</f>
        <v>0</v>
      </c>
      <c r="BV43" s="25">
        <f>AH43*Budget!$I$6</f>
        <v>0</v>
      </c>
      <c r="BW43" s="25">
        <f>AI43*Budget!$J$6</f>
        <v>0</v>
      </c>
      <c r="BX43" s="25">
        <f>AJ43*Budget!$K$6</f>
        <v>0</v>
      </c>
      <c r="BY43" s="25">
        <f>AK43*Budget!$L$6</f>
        <v>0</v>
      </c>
      <c r="BZ43" s="25">
        <f>AL43*Budget!$M$6</f>
        <v>0</v>
      </c>
      <c r="CA43" s="25">
        <f>AM43*Budget!$N$6</f>
        <v>0</v>
      </c>
      <c r="CB43" s="25">
        <f>AQ43*Budget!$O$6</f>
        <v>0</v>
      </c>
      <c r="CC43" s="25">
        <f>AR43*Budget!$S$6</f>
        <v>0</v>
      </c>
      <c r="CD43" s="25">
        <f>AS43*Budget!$Q$6</f>
        <v>0</v>
      </c>
      <c r="CE43" s="25">
        <f t="shared" si="20"/>
        <v>0</v>
      </c>
      <c r="CF43" s="11" t="e">
        <f>COUNTIFS(#REF!,Source!E43,#REF!,Source!C43)</f>
        <v>#REF!</v>
      </c>
      <c r="CG43" s="11" t="str">
        <f t="shared" si="21"/>
        <v>--</v>
      </c>
    </row>
    <row r="44" spans="1:85" x14ac:dyDescent="0.25">
      <c r="A44" t="str">
        <f>IFERROR(VLOOKUP(MONTH(C44),Date!$A$2:$B$13,2,0),"--")</f>
        <v>Mars</v>
      </c>
      <c r="B44" s="3">
        <f t="shared" si="0"/>
        <v>13</v>
      </c>
      <c r="C44" s="28">
        <v>42089</v>
      </c>
      <c r="D44" s="29" t="s">
        <v>236</v>
      </c>
      <c r="E44" s="30" t="str">
        <f>IFERROR(VLOOKUP(D44,Listing!$A:$B,2,0),"--")</f>
        <v>A440A41</v>
      </c>
      <c r="F44" s="30" t="str">
        <f>IFERROR(VLOOKUP(D44,Listing!$A:$E,5,0),"-")</f>
        <v>HEMI  SARA</v>
      </c>
      <c r="G44" s="4">
        <f>IFERROR(VLOOKUP(D44,Listing!$A:$F,6,0),"--")</f>
        <v>42093</v>
      </c>
      <c r="H44" s="3" t="str">
        <f>IFERROR(VLOOKUP(D44,Listing!$A:$D,4,0),"--")</f>
        <v>REDA JABER</v>
      </c>
      <c r="I44" s="3" t="str">
        <f t="shared" si="1"/>
        <v>AAC</v>
      </c>
      <c r="J44" s="31">
        <f>IFERROR(COUNTIFS(Ishop!$BG:$BG,Source!D44,Ishop!$B:$B,Source!C44),"--")</f>
        <v>0</v>
      </c>
      <c r="K44" s="3">
        <f>IFERROR(COUNTIFS(Ishop!$BG:$BG,Source!D44,Ishop!$B:$B,Source!C44,Ishop!$J:$J,"OUI"),"--")</f>
        <v>0</v>
      </c>
      <c r="L44" s="3">
        <f>COUNTIFS(Ishop!$AG:$AG,Source!$L$1,Ishop!$BG:$BG,Source!$D44,Ishop!$B:$B,Source!$C44)</f>
        <v>0</v>
      </c>
      <c r="M44" s="3">
        <f>COUNTIFS(Ishop!$AG:$AG,Source!$M$1,Ishop!$BG:$BG,Source!$D44,Ishop!$B:$B,Source!$C44)</f>
        <v>0</v>
      </c>
      <c r="N44" s="3">
        <f>COUNTIFS(Ishop!$AG:$AG,Source!$N$1,Ishop!$BG:$BG,Source!$D44,Ishop!$B:$B,Source!$C44)</f>
        <v>0</v>
      </c>
      <c r="O44" s="3">
        <f>COUNTIFS(Ishop!$AG:$AG,Source!$O$1,Ishop!$BG:$BG,Source!$D44,Ishop!$B:$B,Source!$C44)</f>
        <v>0</v>
      </c>
      <c r="P44" s="3">
        <f>COUNTIFS(Ishop!$AG:$AG,Source!$P$1,Ishop!$BG:$BG,Source!$D44,Ishop!$B:$B,Source!$C44)</f>
        <v>0</v>
      </c>
      <c r="Q44" s="3">
        <f>COUNTIFS(Ishop!$AG:$AG,Source!$Q$1,Ishop!$BG:$BG,Source!$D44,Ishop!$B:$B,Source!$C44)</f>
        <v>0</v>
      </c>
      <c r="R44" s="3">
        <f>COUNTIFS(Ishop!$AG:$AG,Source!$R$1,Ishop!$BG:$BG,Source!$D44,Ishop!$B:$B,Source!$C44)</f>
        <v>0</v>
      </c>
      <c r="S44" s="3">
        <f>COUNTIFS(Ishop!$AG:$AG,Source!$S$1,Ishop!$BG:$BG,Source!$D44,Ishop!$B:$B,Source!$C44)</f>
        <v>0</v>
      </c>
      <c r="T44" s="3">
        <f>COUNTIFS(Ishop!$AG:$AG,Source!$T$1,Ishop!$BG:$BG,Source!$D44,Ishop!$B:$B,Source!$C44)</f>
        <v>0</v>
      </c>
      <c r="U44" s="3">
        <f>COUNTIFS(Ishop!$AG:$AG,Source!$U$1,Ishop!$BG:$BG,Source!$D44,Ishop!$B:$B,Source!$C44)</f>
        <v>0</v>
      </c>
      <c r="V44" s="3">
        <f>COUNTIFS(Ishop!$AG:$AG,Source!$V$1,Ishop!$BG:$BG,Source!$D44,Ishop!$B:$B,Source!$C44)</f>
        <v>0</v>
      </c>
      <c r="W44" s="3">
        <f>COUNTIFS(Ishop!$AG:$AG,Source!$W$1,Ishop!$BG:$BG,Source!$D44,Ishop!$B:$B,Source!$C44)</f>
        <v>0</v>
      </c>
      <c r="X44" s="3">
        <f>COUNTIFS(Ishop!$AG:$AG,Source!$X$1,Ishop!$BG:$BG,Source!$D44,Ishop!$B:$B,Source!$C44)</f>
        <v>0</v>
      </c>
      <c r="Y44" s="3">
        <f>COUNTIFS(Ishop!$AG:$AG,Source!$Y$1,Ishop!$BG:$BG,Source!$D44,Ishop!$B:$B,Source!$C44)</f>
        <v>0</v>
      </c>
      <c r="Z44" s="3">
        <f>COUNTIFS(Ishop!$AG:$AG,Source!$Z$1,Ishop!$BG:$BG,Source!$D44,Ishop!$B:$B,Source!$C44,Ishop!$J:$J,"OUI")</f>
        <v>0</v>
      </c>
      <c r="AA44" s="3">
        <f>COUNTIFS(Ishop!$AG:$AG,Source!$AA$1,Ishop!$BG:$BG,Source!$D44,Ishop!$B:$B,Source!$C44,Ishop!$J:$J,"OUI")</f>
        <v>0</v>
      </c>
      <c r="AB44" s="3">
        <f>COUNTIFS(Ishop!$AG:$AG,Source!$AB$1,Ishop!$BG:$BG,Source!$D44,Ishop!$B:$B,Source!$C44,Ishop!$J:$J,"OUI")</f>
        <v>0</v>
      </c>
      <c r="AC44" s="3">
        <f>COUNTIFS(Ishop!$AG:$AG,Source!$AC$1,Ishop!$BG:$BG,Source!$D44,Ishop!$B:$B,Source!$C44,Ishop!$J:$J,"OUI")</f>
        <v>0</v>
      </c>
      <c r="AD44" s="3">
        <f>COUNTIFS(Ishop!$AG:$AG,Source!$AD$1,Ishop!$BG:$BG,Source!$D44,Ishop!$B:$B,Source!$C44,Ishop!$J:$J,"OUI")</f>
        <v>0</v>
      </c>
      <c r="AE44" s="3">
        <f>COUNTIFS(Ishop!$AG:$AG,Source!$AE$1,Ishop!$BG:$BG,Source!$D44,Ishop!$B:$B,Source!$C44,Ishop!$J:$J,"OUI")</f>
        <v>0</v>
      </c>
      <c r="AF44" s="3">
        <f>COUNTIFS(Ishop!$AG:$AG,Source!$AF$1,Ishop!$BG:$BG,Source!$D44,Ishop!$B:$B,Source!$C44,Ishop!$J:$J,"OUI")</f>
        <v>0</v>
      </c>
      <c r="AG44" s="3">
        <f>COUNTIFS(Ishop!$AG:$AG,Source!$AG$1,Ishop!$BG:$BG,Source!$D44,Ishop!$B:$B,Source!$C44,Ishop!$J:$J,"OUI")</f>
        <v>0</v>
      </c>
      <c r="AH44" s="3">
        <f>COUNTIFS(Ishop!$AG:$AG,Source!$AH$1,Ishop!$BG:$BG,Source!$D44,Ishop!$B:$B,Source!$C44,Ishop!$J:$J,"OUI")</f>
        <v>0</v>
      </c>
      <c r="AI44" s="3">
        <f>COUNTIFS(Ishop!$AG:$AG,Source!$AI$1,Ishop!$BG:$BG,Source!$D44,Ishop!$B:$B,Source!$C44,Ishop!$J:$J,"OUI")</f>
        <v>0</v>
      </c>
      <c r="AJ44" s="3">
        <f>COUNTIFS(Ishop!$AG:$AG,Source!$AJ$1,Ishop!$BG:$BG,Source!$D44,Ishop!$B:$B,Source!$C44,Ishop!$J:$J,"OUI")</f>
        <v>0</v>
      </c>
      <c r="AK44" s="3">
        <f>COUNTIFS(Ishop!$AG:$AG,Source!$AK$1,Ishop!$BG:$BG,Source!$D44,Ishop!$B:$B,Source!$C44,Ishop!$J:$J,"OUI")</f>
        <v>0</v>
      </c>
      <c r="AL44" s="3">
        <f>COUNTIFS(Ishop!$AG:$AG,Source!$AL$1,Ishop!$BG:$BG,Source!$D44,Ishop!$B:$B,Source!$C44,Ishop!$J:$J,"OUI")</f>
        <v>0</v>
      </c>
      <c r="AM44" s="3">
        <f>COUNTIFS(Ishop!$AG:$AG,Source!$AM$1,Ishop!$BG:$BG,Source!$D44,Ishop!$B:$B,Source!$C44,Ishop!$J:$J,"OUI")</f>
        <v>0</v>
      </c>
      <c r="AN44" s="3">
        <f>COUNTIFS(Dolmen!$W:$W,"Sensatio",Dolmen!$O:$O,Source!D44,Dolmen!$F:$F,Source!C44)</f>
        <v>0</v>
      </c>
      <c r="AO44" s="11">
        <f>COUNTIFS(Dolmen!$AC:$AC,"Bbox Miami",Dolmen!$O:$O,Source!D44,Dolmen!$F:$F,Source!C44)</f>
        <v>0</v>
      </c>
      <c r="AP44" s="3">
        <f>COUNTIFS(Dolmen!$AD:$AD,"1",Dolmen!$W:$W,"",Dolmen!$O:$O,Source!D44,Dolmen!$F:$F,Source!C44)</f>
        <v>0</v>
      </c>
      <c r="AQ44" s="3">
        <f>COUNTIFS(Dolmen!$W:$W,"Sensation",Dolmen!$Y:$Y,"1",Dolmen!$O:$O,Source!D44,Dolmen!$F:$F,Source!C44)</f>
        <v>0</v>
      </c>
      <c r="AR44" s="11">
        <f>COUNTIFS(Dolmen!$AC:$AC,"Bbox Miami",Dolmen!$Y:$Y,"1",Dolmen!$O:$O,Source!D44,Dolmen!$F:$F,Source!C44)</f>
        <v>0</v>
      </c>
      <c r="AS44" s="3">
        <f>COUNTIFS(Dolmen!$AD:$AD,"1",Dolmen!$W:$W,"",Dolmen!$Y:$Y,"1",Dolmen!$O:$O,Source!D44,Dolmen!$F:$F,Source!C44)</f>
        <v>0</v>
      </c>
      <c r="AT44" s="3">
        <f t="shared" si="2"/>
        <v>0</v>
      </c>
      <c r="AU44" s="3">
        <f t="shared" si="3"/>
        <v>0</v>
      </c>
      <c r="AV44" s="3">
        <f t="shared" si="4"/>
        <v>0</v>
      </c>
      <c r="AW44" s="3">
        <f t="shared" si="5"/>
        <v>0</v>
      </c>
      <c r="AX44" s="11">
        <f t="shared" si="6"/>
        <v>0</v>
      </c>
      <c r="AY44" s="11">
        <f t="shared" si="7"/>
        <v>0</v>
      </c>
      <c r="AZ44" s="11">
        <f t="shared" si="8"/>
        <v>0</v>
      </c>
      <c r="BA44" s="11">
        <f t="shared" si="9"/>
        <v>0</v>
      </c>
      <c r="BB44" s="11">
        <f t="shared" si="10"/>
        <v>0</v>
      </c>
      <c r="BC44" s="11">
        <f t="shared" si="11"/>
        <v>0</v>
      </c>
      <c r="BD44" s="11">
        <f>SUMIFS(Ishop!$BK:$BK,Ishop!$BG:$BG,Source!D44,Ishop!$B:$B,Source!C44)</f>
        <v>0</v>
      </c>
      <c r="BE44" s="11">
        <f>COUNTIFS(Ishop!$AW:$AW,"OUI",Ishop!$BG:$BG,Source!D44,Ishop!$B:$B,Source!C44)</f>
        <v>0</v>
      </c>
      <c r="BF44" s="11">
        <f t="shared" si="12"/>
        <v>0</v>
      </c>
      <c r="BG44" s="11">
        <f t="shared" si="13"/>
        <v>0</v>
      </c>
      <c r="BH44" s="11">
        <f t="shared" si="14"/>
        <v>0</v>
      </c>
      <c r="BI44" s="11">
        <f t="shared" si="15"/>
        <v>0</v>
      </c>
      <c r="BJ44" s="11">
        <f t="shared" si="16"/>
        <v>0</v>
      </c>
      <c r="BK44" s="11">
        <f t="shared" si="17"/>
        <v>0</v>
      </c>
      <c r="BL44" s="11">
        <f t="shared" si="18"/>
        <v>0</v>
      </c>
      <c r="BM44" s="11">
        <f t="shared" si="19"/>
        <v>0</v>
      </c>
      <c r="BN44" s="25">
        <f>Z44*Budget!$A$6</f>
        <v>0</v>
      </c>
      <c r="BO44" s="25">
        <f>AA44*(Budget!$B$6+Budget!$B$7)</f>
        <v>0</v>
      </c>
      <c r="BP44" s="25">
        <f>AB44*(Budget!$C$6+Budget!$C$7)</f>
        <v>0</v>
      </c>
      <c r="BQ44" s="25">
        <f>AC44*(Budget!$D$6+Budget!$D$7)</f>
        <v>0</v>
      </c>
      <c r="BR44" s="25">
        <f>AD44*(Budget!$E$6+Budget!$E$7)</f>
        <v>0</v>
      </c>
      <c r="BS44" s="25">
        <f>AE44*(Budget!$F$6+Budget!$F$7)</f>
        <v>0</v>
      </c>
      <c r="BT44" s="25">
        <f>AF44*(Budget!$G$6+Budget!$G$7)</f>
        <v>0</v>
      </c>
      <c r="BU44" s="25">
        <f>AG44*Budget!$H$6</f>
        <v>0</v>
      </c>
      <c r="BV44" s="25">
        <f>AH44*Budget!$I$6</f>
        <v>0</v>
      </c>
      <c r="BW44" s="25">
        <f>AI44*Budget!$J$6</f>
        <v>0</v>
      </c>
      <c r="BX44" s="25">
        <f>AJ44*Budget!$K$6</f>
        <v>0</v>
      </c>
      <c r="BY44" s="25">
        <f>AK44*Budget!$L$6</f>
        <v>0</v>
      </c>
      <c r="BZ44" s="25">
        <f>AL44*Budget!$M$6</f>
        <v>0</v>
      </c>
      <c r="CA44" s="25">
        <f>AM44*Budget!$N$6</f>
        <v>0</v>
      </c>
      <c r="CB44" s="25">
        <f>AQ44*Budget!$O$6</f>
        <v>0</v>
      </c>
      <c r="CC44" s="25">
        <f>AR44*Budget!$S$6</f>
        <v>0</v>
      </c>
      <c r="CD44" s="25">
        <f>AS44*Budget!$Q$6</f>
        <v>0</v>
      </c>
      <c r="CE44" s="25">
        <f t="shared" si="20"/>
        <v>0</v>
      </c>
      <c r="CF44" s="11" t="e">
        <f>COUNTIFS(#REF!,Source!E44,#REF!,Source!C44)</f>
        <v>#REF!</v>
      </c>
      <c r="CG44" s="11" t="str">
        <f t="shared" si="21"/>
        <v>--</v>
      </c>
    </row>
    <row r="45" spans="1:85" x14ac:dyDescent="0.25">
      <c r="A45" t="str">
        <f>IFERROR(VLOOKUP(MONTH(C45),Date!$A$2:$B$13,2,0),"--")</f>
        <v>Mars</v>
      </c>
      <c r="B45" s="3">
        <f t="shared" si="0"/>
        <v>13</v>
      </c>
      <c r="C45" s="28">
        <v>42089</v>
      </c>
      <c r="D45" s="29" t="s">
        <v>237</v>
      </c>
      <c r="E45" s="30" t="str">
        <f>IFERROR(VLOOKUP(D45,Listing!$A:$B,2,0),"--")</f>
        <v>A4407A4</v>
      </c>
      <c r="F45" s="30" t="str">
        <f>IFERROR(VLOOKUP(D45,Listing!$A:$E,5,0),"-")</f>
        <v>MAHRADY  MOHAMMED OMAR</v>
      </c>
      <c r="G45" s="4">
        <f>IFERROR(VLOOKUP(D45,Listing!$A:$F,6,0),"--")</f>
        <v>42093</v>
      </c>
      <c r="H45" s="3" t="str">
        <f>IFERROR(VLOOKUP(D45,Listing!$A:$D,4,0),"--")</f>
        <v>REDA JABER</v>
      </c>
      <c r="I45" s="3" t="str">
        <f t="shared" si="1"/>
        <v>AAC</v>
      </c>
      <c r="J45" s="31">
        <f>IFERROR(COUNTIFS(Ishop!$BG:$BG,Source!D45,Ishop!$B:$B,Source!C45),"--")</f>
        <v>0</v>
      </c>
      <c r="K45" s="3">
        <f>IFERROR(COUNTIFS(Ishop!$BG:$BG,Source!D45,Ishop!$B:$B,Source!C45,Ishop!$J:$J,"OUI"),"--")</f>
        <v>0</v>
      </c>
      <c r="L45" s="3">
        <f>COUNTIFS(Ishop!$AG:$AG,Source!$L$1,Ishop!$BG:$BG,Source!$D45,Ishop!$B:$B,Source!$C45)</f>
        <v>0</v>
      </c>
      <c r="M45" s="3">
        <f>COUNTIFS(Ishop!$AG:$AG,Source!$M$1,Ishop!$BG:$BG,Source!$D45,Ishop!$B:$B,Source!$C45)</f>
        <v>0</v>
      </c>
      <c r="N45" s="3">
        <f>COUNTIFS(Ishop!$AG:$AG,Source!$N$1,Ishop!$BG:$BG,Source!$D45,Ishop!$B:$B,Source!$C45)</f>
        <v>0</v>
      </c>
      <c r="O45" s="3">
        <f>COUNTIFS(Ishop!$AG:$AG,Source!$O$1,Ishop!$BG:$BG,Source!$D45,Ishop!$B:$B,Source!$C45)</f>
        <v>0</v>
      </c>
      <c r="P45" s="3">
        <f>COUNTIFS(Ishop!$AG:$AG,Source!$P$1,Ishop!$BG:$BG,Source!$D45,Ishop!$B:$B,Source!$C45)</f>
        <v>0</v>
      </c>
      <c r="Q45" s="3">
        <f>COUNTIFS(Ishop!$AG:$AG,Source!$Q$1,Ishop!$BG:$BG,Source!$D45,Ishop!$B:$B,Source!$C45)</f>
        <v>0</v>
      </c>
      <c r="R45" s="3">
        <f>COUNTIFS(Ishop!$AG:$AG,Source!$R$1,Ishop!$BG:$BG,Source!$D45,Ishop!$B:$B,Source!$C45)</f>
        <v>0</v>
      </c>
      <c r="S45" s="3">
        <f>COUNTIFS(Ishop!$AG:$AG,Source!$S$1,Ishop!$BG:$BG,Source!$D45,Ishop!$B:$B,Source!$C45)</f>
        <v>0</v>
      </c>
      <c r="T45" s="3">
        <f>COUNTIFS(Ishop!$AG:$AG,Source!$T$1,Ishop!$BG:$BG,Source!$D45,Ishop!$B:$B,Source!$C45)</f>
        <v>0</v>
      </c>
      <c r="U45" s="3">
        <f>COUNTIFS(Ishop!$AG:$AG,Source!$U$1,Ishop!$BG:$BG,Source!$D45,Ishop!$B:$B,Source!$C45)</f>
        <v>0</v>
      </c>
      <c r="V45" s="3">
        <f>COUNTIFS(Ishop!$AG:$AG,Source!$V$1,Ishop!$BG:$BG,Source!$D45,Ishop!$B:$B,Source!$C45)</f>
        <v>0</v>
      </c>
      <c r="W45" s="3">
        <f>COUNTIFS(Ishop!$AG:$AG,Source!$W$1,Ishop!$BG:$BG,Source!$D45,Ishop!$B:$B,Source!$C45)</f>
        <v>0</v>
      </c>
      <c r="X45" s="3">
        <f>COUNTIFS(Ishop!$AG:$AG,Source!$X$1,Ishop!$BG:$BG,Source!$D45,Ishop!$B:$B,Source!$C45)</f>
        <v>0</v>
      </c>
      <c r="Y45" s="3">
        <f>COUNTIFS(Ishop!$AG:$AG,Source!$Y$1,Ishop!$BG:$BG,Source!$D45,Ishop!$B:$B,Source!$C45)</f>
        <v>0</v>
      </c>
      <c r="Z45" s="3">
        <f>COUNTIFS(Ishop!$AG:$AG,Source!$Z$1,Ishop!$BG:$BG,Source!$D45,Ishop!$B:$B,Source!$C45,Ishop!$J:$J,"OUI")</f>
        <v>0</v>
      </c>
      <c r="AA45" s="3">
        <f>COUNTIFS(Ishop!$AG:$AG,Source!$AA$1,Ishop!$BG:$BG,Source!$D45,Ishop!$B:$B,Source!$C45,Ishop!$J:$J,"OUI")</f>
        <v>0</v>
      </c>
      <c r="AB45" s="3">
        <f>COUNTIFS(Ishop!$AG:$AG,Source!$AB$1,Ishop!$BG:$BG,Source!$D45,Ishop!$B:$B,Source!$C45,Ishop!$J:$J,"OUI")</f>
        <v>0</v>
      </c>
      <c r="AC45" s="3">
        <f>COUNTIFS(Ishop!$AG:$AG,Source!$AC$1,Ishop!$BG:$BG,Source!$D45,Ishop!$B:$B,Source!$C45,Ishop!$J:$J,"OUI")</f>
        <v>0</v>
      </c>
      <c r="AD45" s="3">
        <f>COUNTIFS(Ishop!$AG:$AG,Source!$AD$1,Ishop!$BG:$BG,Source!$D45,Ishop!$B:$B,Source!$C45,Ishop!$J:$J,"OUI")</f>
        <v>0</v>
      </c>
      <c r="AE45" s="3">
        <f>COUNTIFS(Ishop!$AG:$AG,Source!$AE$1,Ishop!$BG:$BG,Source!$D45,Ishop!$B:$B,Source!$C45,Ishop!$J:$J,"OUI")</f>
        <v>0</v>
      </c>
      <c r="AF45" s="3">
        <f>COUNTIFS(Ishop!$AG:$AG,Source!$AF$1,Ishop!$BG:$BG,Source!$D45,Ishop!$B:$B,Source!$C45,Ishop!$J:$J,"OUI")</f>
        <v>0</v>
      </c>
      <c r="AG45" s="3">
        <f>COUNTIFS(Ishop!$AG:$AG,Source!$AG$1,Ishop!$BG:$BG,Source!$D45,Ishop!$B:$B,Source!$C45,Ishop!$J:$J,"OUI")</f>
        <v>0</v>
      </c>
      <c r="AH45" s="3">
        <f>COUNTIFS(Ishop!$AG:$AG,Source!$AH$1,Ishop!$BG:$BG,Source!$D45,Ishop!$B:$B,Source!$C45,Ishop!$J:$J,"OUI")</f>
        <v>0</v>
      </c>
      <c r="AI45" s="3">
        <f>COUNTIFS(Ishop!$AG:$AG,Source!$AI$1,Ishop!$BG:$BG,Source!$D45,Ishop!$B:$B,Source!$C45,Ishop!$J:$J,"OUI")</f>
        <v>0</v>
      </c>
      <c r="AJ45" s="3">
        <f>COUNTIFS(Ishop!$AG:$AG,Source!$AJ$1,Ishop!$BG:$BG,Source!$D45,Ishop!$B:$B,Source!$C45,Ishop!$J:$J,"OUI")</f>
        <v>0</v>
      </c>
      <c r="AK45" s="3">
        <f>COUNTIFS(Ishop!$AG:$AG,Source!$AK$1,Ishop!$BG:$BG,Source!$D45,Ishop!$B:$B,Source!$C45,Ishop!$J:$J,"OUI")</f>
        <v>0</v>
      </c>
      <c r="AL45" s="3">
        <f>COUNTIFS(Ishop!$AG:$AG,Source!$AL$1,Ishop!$BG:$BG,Source!$D45,Ishop!$B:$B,Source!$C45,Ishop!$J:$J,"OUI")</f>
        <v>0</v>
      </c>
      <c r="AM45" s="3">
        <f>COUNTIFS(Ishop!$AG:$AG,Source!$AM$1,Ishop!$BG:$BG,Source!$D45,Ishop!$B:$B,Source!$C45,Ishop!$J:$J,"OUI")</f>
        <v>0</v>
      </c>
      <c r="AN45" s="3">
        <f>COUNTIFS(Dolmen!$W:$W,"Sensatio",Dolmen!$O:$O,Source!D45,Dolmen!$F:$F,Source!C45)</f>
        <v>0</v>
      </c>
      <c r="AO45" s="11">
        <f>COUNTIFS(Dolmen!$AC:$AC,"Bbox Miami",Dolmen!$O:$O,Source!D45,Dolmen!$F:$F,Source!C45)</f>
        <v>0</v>
      </c>
      <c r="AP45" s="3">
        <f>COUNTIFS(Dolmen!$AD:$AD,"1",Dolmen!$W:$W,"",Dolmen!$O:$O,Source!D45,Dolmen!$F:$F,Source!C45)</f>
        <v>0</v>
      </c>
      <c r="AQ45" s="3">
        <f>COUNTIFS(Dolmen!$W:$W,"Sensation",Dolmen!$Y:$Y,"1",Dolmen!$O:$O,Source!D45,Dolmen!$F:$F,Source!C45)</f>
        <v>0</v>
      </c>
      <c r="AR45" s="11">
        <f>COUNTIFS(Dolmen!$AC:$AC,"Bbox Miami",Dolmen!$Y:$Y,"1",Dolmen!$O:$O,Source!D45,Dolmen!$F:$F,Source!C45)</f>
        <v>0</v>
      </c>
      <c r="AS45" s="3">
        <f>COUNTIFS(Dolmen!$AD:$AD,"1",Dolmen!$W:$W,"",Dolmen!$Y:$Y,"1",Dolmen!$O:$O,Source!D45,Dolmen!$F:$F,Source!C45)</f>
        <v>0</v>
      </c>
      <c r="AT45" s="3">
        <f t="shared" si="2"/>
        <v>0</v>
      </c>
      <c r="AU45" s="3">
        <f t="shared" si="3"/>
        <v>0</v>
      </c>
      <c r="AV45" s="3">
        <f t="shared" si="4"/>
        <v>0</v>
      </c>
      <c r="AW45" s="3">
        <f t="shared" si="5"/>
        <v>0</v>
      </c>
      <c r="AX45" s="11">
        <f t="shared" si="6"/>
        <v>0</v>
      </c>
      <c r="AY45" s="11">
        <f t="shared" si="7"/>
        <v>0</v>
      </c>
      <c r="AZ45" s="11">
        <f t="shared" si="8"/>
        <v>0</v>
      </c>
      <c r="BA45" s="11">
        <f t="shared" si="9"/>
        <v>0</v>
      </c>
      <c r="BB45" s="11">
        <f t="shared" si="10"/>
        <v>0</v>
      </c>
      <c r="BC45" s="11">
        <f t="shared" si="11"/>
        <v>0</v>
      </c>
      <c r="BD45" s="11">
        <f>SUMIFS(Ishop!$BK:$BK,Ishop!$BG:$BG,Source!D45,Ishop!$B:$B,Source!C45)</f>
        <v>0</v>
      </c>
      <c r="BE45" s="11">
        <f>COUNTIFS(Ishop!$AW:$AW,"OUI",Ishop!$BG:$BG,Source!D45,Ishop!$B:$B,Source!C45)</f>
        <v>0</v>
      </c>
      <c r="BF45" s="11">
        <f t="shared" si="12"/>
        <v>0</v>
      </c>
      <c r="BG45" s="11">
        <f t="shared" si="13"/>
        <v>0</v>
      </c>
      <c r="BH45" s="11">
        <f t="shared" si="14"/>
        <v>0</v>
      </c>
      <c r="BI45" s="11">
        <f t="shared" si="15"/>
        <v>0</v>
      </c>
      <c r="BJ45" s="11">
        <f t="shared" si="16"/>
        <v>0</v>
      </c>
      <c r="BK45" s="11">
        <f t="shared" si="17"/>
        <v>0</v>
      </c>
      <c r="BL45" s="11">
        <f t="shared" si="18"/>
        <v>0</v>
      </c>
      <c r="BM45" s="11">
        <f t="shared" si="19"/>
        <v>0</v>
      </c>
      <c r="BN45" s="25">
        <f>Z45*Budget!$A$6</f>
        <v>0</v>
      </c>
      <c r="BO45" s="25">
        <f>AA45*(Budget!$B$6+Budget!$B$7)</f>
        <v>0</v>
      </c>
      <c r="BP45" s="25">
        <f>AB45*(Budget!$C$6+Budget!$C$7)</f>
        <v>0</v>
      </c>
      <c r="BQ45" s="25">
        <f>AC45*(Budget!$D$6+Budget!$D$7)</f>
        <v>0</v>
      </c>
      <c r="BR45" s="25">
        <f>AD45*(Budget!$E$6+Budget!$E$7)</f>
        <v>0</v>
      </c>
      <c r="BS45" s="25">
        <f>AE45*(Budget!$F$6+Budget!$F$7)</f>
        <v>0</v>
      </c>
      <c r="BT45" s="25">
        <f>AF45*(Budget!$G$6+Budget!$G$7)</f>
        <v>0</v>
      </c>
      <c r="BU45" s="25">
        <f>AG45*Budget!$H$6</f>
        <v>0</v>
      </c>
      <c r="BV45" s="25">
        <f>AH45*Budget!$I$6</f>
        <v>0</v>
      </c>
      <c r="BW45" s="25">
        <f>AI45*Budget!$J$6</f>
        <v>0</v>
      </c>
      <c r="BX45" s="25">
        <f>AJ45*Budget!$K$6</f>
        <v>0</v>
      </c>
      <c r="BY45" s="25">
        <f>AK45*Budget!$L$6</f>
        <v>0</v>
      </c>
      <c r="BZ45" s="25">
        <f>AL45*Budget!$M$6</f>
        <v>0</v>
      </c>
      <c r="CA45" s="25">
        <f>AM45*Budget!$N$6</f>
        <v>0</v>
      </c>
      <c r="CB45" s="25">
        <f>AQ45*Budget!$O$6</f>
        <v>0</v>
      </c>
      <c r="CC45" s="25">
        <f>AR45*Budget!$S$6</f>
        <v>0</v>
      </c>
      <c r="CD45" s="25">
        <f>AS45*Budget!$Q$6</f>
        <v>0</v>
      </c>
      <c r="CE45" s="25">
        <f t="shared" si="20"/>
        <v>0</v>
      </c>
      <c r="CF45" s="11" t="e">
        <f>COUNTIFS(#REF!,Source!E45,#REF!,Source!C45)</f>
        <v>#REF!</v>
      </c>
      <c r="CG45" s="11" t="str">
        <f t="shared" si="21"/>
        <v>--</v>
      </c>
    </row>
    <row r="46" spans="1:85" x14ac:dyDescent="0.25">
      <c r="A46" t="str">
        <f>IFERROR(VLOOKUP(MONTH(C46),Date!$A$2:$B$13,2,0),"--")</f>
        <v>Mars</v>
      </c>
      <c r="B46" s="3">
        <f t="shared" si="0"/>
        <v>13</v>
      </c>
      <c r="C46" s="28">
        <v>42089</v>
      </c>
      <c r="D46" s="29" t="s">
        <v>238</v>
      </c>
      <c r="E46" s="30" t="str">
        <f>IFERROR(VLOOKUP(D46,Listing!$A:$B,2,0),"--")</f>
        <v>A440A43</v>
      </c>
      <c r="F46" s="30" t="str">
        <f>IFERROR(VLOOKUP(D46,Listing!$A:$E,5,0),"-")</f>
        <v>KETTANI  OMAR</v>
      </c>
      <c r="G46" s="4">
        <f>IFERROR(VLOOKUP(D46,Listing!$A:$F,6,0),"--")</f>
        <v>42093</v>
      </c>
      <c r="H46" s="3" t="str">
        <f>IFERROR(VLOOKUP(D46,Listing!$A:$D,4,0),"--")</f>
        <v>REDA JABER</v>
      </c>
      <c r="I46" s="3" t="str">
        <f t="shared" si="1"/>
        <v>AAC</v>
      </c>
      <c r="J46" s="31">
        <f>IFERROR(COUNTIFS(Ishop!$BG:$BG,Source!D46,Ishop!$B:$B,Source!C46),"--")</f>
        <v>0</v>
      </c>
      <c r="K46" s="3">
        <f>IFERROR(COUNTIFS(Ishop!$BG:$BG,Source!D46,Ishop!$B:$B,Source!C46,Ishop!$J:$J,"OUI"),"--")</f>
        <v>0</v>
      </c>
      <c r="L46" s="3">
        <f>COUNTIFS(Ishop!$AG:$AG,Source!$L$1,Ishop!$BG:$BG,Source!$D46,Ishop!$B:$B,Source!$C46)</f>
        <v>0</v>
      </c>
      <c r="M46" s="3">
        <f>COUNTIFS(Ishop!$AG:$AG,Source!$M$1,Ishop!$BG:$BG,Source!$D46,Ishop!$B:$B,Source!$C46)</f>
        <v>0</v>
      </c>
      <c r="N46" s="3">
        <f>COUNTIFS(Ishop!$AG:$AG,Source!$N$1,Ishop!$BG:$BG,Source!$D46,Ishop!$B:$B,Source!$C46)</f>
        <v>0</v>
      </c>
      <c r="O46" s="3">
        <f>COUNTIFS(Ishop!$AG:$AG,Source!$O$1,Ishop!$BG:$BG,Source!$D46,Ishop!$B:$B,Source!$C46)</f>
        <v>0</v>
      </c>
      <c r="P46" s="3">
        <f>COUNTIFS(Ishop!$AG:$AG,Source!$P$1,Ishop!$BG:$BG,Source!$D46,Ishop!$B:$B,Source!$C46)</f>
        <v>0</v>
      </c>
      <c r="Q46" s="3">
        <f>COUNTIFS(Ishop!$AG:$AG,Source!$Q$1,Ishop!$BG:$BG,Source!$D46,Ishop!$B:$B,Source!$C46)</f>
        <v>0</v>
      </c>
      <c r="R46" s="3">
        <f>COUNTIFS(Ishop!$AG:$AG,Source!$R$1,Ishop!$BG:$BG,Source!$D46,Ishop!$B:$B,Source!$C46)</f>
        <v>0</v>
      </c>
      <c r="S46" s="3">
        <f>COUNTIFS(Ishop!$AG:$AG,Source!$S$1,Ishop!$BG:$BG,Source!$D46,Ishop!$B:$B,Source!$C46)</f>
        <v>0</v>
      </c>
      <c r="T46" s="3">
        <f>COUNTIFS(Ishop!$AG:$AG,Source!$T$1,Ishop!$BG:$BG,Source!$D46,Ishop!$B:$B,Source!$C46)</f>
        <v>0</v>
      </c>
      <c r="U46" s="3">
        <f>COUNTIFS(Ishop!$AG:$AG,Source!$U$1,Ishop!$BG:$BG,Source!$D46,Ishop!$B:$B,Source!$C46)</f>
        <v>0</v>
      </c>
      <c r="V46" s="3">
        <f>COUNTIFS(Ishop!$AG:$AG,Source!$V$1,Ishop!$BG:$BG,Source!$D46,Ishop!$B:$B,Source!$C46)</f>
        <v>0</v>
      </c>
      <c r="W46" s="3">
        <f>COUNTIFS(Ishop!$AG:$AG,Source!$W$1,Ishop!$BG:$BG,Source!$D46,Ishop!$B:$B,Source!$C46)</f>
        <v>0</v>
      </c>
      <c r="X46" s="3">
        <f>COUNTIFS(Ishop!$AG:$AG,Source!$X$1,Ishop!$BG:$BG,Source!$D46,Ishop!$B:$B,Source!$C46)</f>
        <v>0</v>
      </c>
      <c r="Y46" s="3">
        <f>COUNTIFS(Ishop!$AG:$AG,Source!$Y$1,Ishop!$BG:$BG,Source!$D46,Ishop!$B:$B,Source!$C46)</f>
        <v>0</v>
      </c>
      <c r="Z46" s="3">
        <f>COUNTIFS(Ishop!$AG:$AG,Source!$Z$1,Ishop!$BG:$BG,Source!$D46,Ishop!$B:$B,Source!$C46,Ishop!$J:$J,"OUI")</f>
        <v>0</v>
      </c>
      <c r="AA46" s="3">
        <f>COUNTIFS(Ishop!$AG:$AG,Source!$AA$1,Ishop!$BG:$BG,Source!$D46,Ishop!$B:$B,Source!$C46,Ishop!$J:$J,"OUI")</f>
        <v>0</v>
      </c>
      <c r="AB46" s="3">
        <f>COUNTIFS(Ishop!$AG:$AG,Source!$AB$1,Ishop!$BG:$BG,Source!$D46,Ishop!$B:$B,Source!$C46,Ishop!$J:$J,"OUI")</f>
        <v>0</v>
      </c>
      <c r="AC46" s="3">
        <f>COUNTIFS(Ishop!$AG:$AG,Source!$AC$1,Ishop!$BG:$BG,Source!$D46,Ishop!$B:$B,Source!$C46,Ishop!$J:$J,"OUI")</f>
        <v>0</v>
      </c>
      <c r="AD46" s="3">
        <f>COUNTIFS(Ishop!$AG:$AG,Source!$AD$1,Ishop!$BG:$BG,Source!$D46,Ishop!$B:$B,Source!$C46,Ishop!$J:$J,"OUI")</f>
        <v>0</v>
      </c>
      <c r="AE46" s="3">
        <f>COUNTIFS(Ishop!$AG:$AG,Source!$AE$1,Ishop!$BG:$BG,Source!$D46,Ishop!$B:$B,Source!$C46,Ishop!$J:$J,"OUI")</f>
        <v>0</v>
      </c>
      <c r="AF46" s="3">
        <f>COUNTIFS(Ishop!$AG:$AG,Source!$AF$1,Ishop!$BG:$BG,Source!$D46,Ishop!$B:$B,Source!$C46,Ishop!$J:$J,"OUI")</f>
        <v>0</v>
      </c>
      <c r="AG46" s="3">
        <f>COUNTIFS(Ishop!$AG:$AG,Source!$AG$1,Ishop!$BG:$BG,Source!$D46,Ishop!$B:$B,Source!$C46,Ishop!$J:$J,"OUI")</f>
        <v>0</v>
      </c>
      <c r="AH46" s="3">
        <f>COUNTIFS(Ishop!$AG:$AG,Source!$AH$1,Ishop!$BG:$BG,Source!$D46,Ishop!$B:$B,Source!$C46,Ishop!$J:$J,"OUI")</f>
        <v>0</v>
      </c>
      <c r="AI46" s="3">
        <f>COUNTIFS(Ishop!$AG:$AG,Source!$AI$1,Ishop!$BG:$BG,Source!$D46,Ishop!$B:$B,Source!$C46,Ishop!$J:$J,"OUI")</f>
        <v>0</v>
      </c>
      <c r="AJ46" s="3">
        <f>COUNTIFS(Ishop!$AG:$AG,Source!$AJ$1,Ishop!$BG:$BG,Source!$D46,Ishop!$B:$B,Source!$C46,Ishop!$J:$J,"OUI")</f>
        <v>0</v>
      </c>
      <c r="AK46" s="3">
        <f>COUNTIFS(Ishop!$AG:$AG,Source!$AK$1,Ishop!$BG:$BG,Source!$D46,Ishop!$B:$B,Source!$C46,Ishop!$J:$J,"OUI")</f>
        <v>0</v>
      </c>
      <c r="AL46" s="3">
        <f>COUNTIFS(Ishop!$AG:$AG,Source!$AL$1,Ishop!$BG:$BG,Source!$D46,Ishop!$B:$B,Source!$C46,Ishop!$J:$J,"OUI")</f>
        <v>0</v>
      </c>
      <c r="AM46" s="3">
        <f>COUNTIFS(Ishop!$AG:$AG,Source!$AM$1,Ishop!$BG:$BG,Source!$D46,Ishop!$B:$B,Source!$C46,Ishop!$J:$J,"OUI")</f>
        <v>0</v>
      </c>
      <c r="AN46" s="3">
        <f>COUNTIFS(Dolmen!$W:$W,"Sensatio",Dolmen!$O:$O,Source!D46,Dolmen!$F:$F,Source!C46)</f>
        <v>0</v>
      </c>
      <c r="AO46" s="11">
        <f>COUNTIFS(Dolmen!$AC:$AC,"Bbox Miami",Dolmen!$O:$O,Source!D46,Dolmen!$F:$F,Source!C46)</f>
        <v>0</v>
      </c>
      <c r="AP46" s="3">
        <f>COUNTIFS(Dolmen!$AD:$AD,"1",Dolmen!$W:$W,"",Dolmen!$O:$O,Source!D46,Dolmen!$F:$F,Source!C46)</f>
        <v>0</v>
      </c>
      <c r="AQ46" s="3">
        <f>COUNTIFS(Dolmen!$W:$W,"Sensation",Dolmen!$Y:$Y,"1",Dolmen!$O:$O,Source!D46,Dolmen!$F:$F,Source!C46)</f>
        <v>0</v>
      </c>
      <c r="AR46" s="11">
        <f>COUNTIFS(Dolmen!$AC:$AC,"Bbox Miami",Dolmen!$Y:$Y,"1",Dolmen!$O:$O,Source!D46,Dolmen!$F:$F,Source!C46)</f>
        <v>0</v>
      </c>
      <c r="AS46" s="3">
        <f>COUNTIFS(Dolmen!$AD:$AD,"1",Dolmen!$W:$W,"",Dolmen!$Y:$Y,"1",Dolmen!$O:$O,Source!D46,Dolmen!$F:$F,Source!C46)</f>
        <v>0</v>
      </c>
      <c r="AT46" s="3">
        <f t="shared" si="2"/>
        <v>0</v>
      </c>
      <c r="AU46" s="3">
        <f t="shared" si="3"/>
        <v>0</v>
      </c>
      <c r="AV46" s="3">
        <f t="shared" si="4"/>
        <v>0</v>
      </c>
      <c r="AW46" s="3">
        <f t="shared" si="5"/>
        <v>0</v>
      </c>
      <c r="AX46" s="11">
        <f t="shared" si="6"/>
        <v>0</v>
      </c>
      <c r="AY46" s="11">
        <f t="shared" si="7"/>
        <v>0</v>
      </c>
      <c r="AZ46" s="11">
        <f t="shared" si="8"/>
        <v>0</v>
      </c>
      <c r="BA46" s="11">
        <f t="shared" si="9"/>
        <v>0</v>
      </c>
      <c r="BB46" s="11">
        <f t="shared" si="10"/>
        <v>0</v>
      </c>
      <c r="BC46" s="11">
        <f t="shared" si="11"/>
        <v>0</v>
      </c>
      <c r="BD46" s="11">
        <f>SUMIFS(Ishop!$BK:$BK,Ishop!$BG:$BG,Source!D46,Ishop!$B:$B,Source!C46)</f>
        <v>0</v>
      </c>
      <c r="BE46" s="11">
        <f>COUNTIFS(Ishop!$AW:$AW,"OUI",Ishop!$BG:$BG,Source!D46,Ishop!$B:$B,Source!C46)</f>
        <v>0</v>
      </c>
      <c r="BF46" s="11">
        <f t="shared" si="12"/>
        <v>0</v>
      </c>
      <c r="BG46" s="11">
        <f t="shared" si="13"/>
        <v>0</v>
      </c>
      <c r="BH46" s="11">
        <f t="shared" si="14"/>
        <v>0</v>
      </c>
      <c r="BI46" s="11">
        <f t="shared" si="15"/>
        <v>0</v>
      </c>
      <c r="BJ46" s="11">
        <f t="shared" si="16"/>
        <v>0</v>
      </c>
      <c r="BK46" s="11">
        <f t="shared" si="17"/>
        <v>0</v>
      </c>
      <c r="BL46" s="11">
        <f t="shared" si="18"/>
        <v>0</v>
      </c>
      <c r="BM46" s="11">
        <f t="shared" si="19"/>
        <v>0</v>
      </c>
      <c r="BN46" s="25">
        <f>Z46*Budget!$A$6</f>
        <v>0</v>
      </c>
      <c r="BO46" s="25">
        <f>AA46*(Budget!$B$6+Budget!$B$7)</f>
        <v>0</v>
      </c>
      <c r="BP46" s="25">
        <f>AB46*(Budget!$C$6+Budget!$C$7)</f>
        <v>0</v>
      </c>
      <c r="BQ46" s="25">
        <f>AC46*(Budget!$D$6+Budget!$D$7)</f>
        <v>0</v>
      </c>
      <c r="BR46" s="25">
        <f>AD46*(Budget!$E$6+Budget!$E$7)</f>
        <v>0</v>
      </c>
      <c r="BS46" s="25">
        <f>AE46*(Budget!$F$6+Budget!$F$7)</f>
        <v>0</v>
      </c>
      <c r="BT46" s="25">
        <f>AF46*(Budget!$G$6+Budget!$G$7)</f>
        <v>0</v>
      </c>
      <c r="BU46" s="25">
        <f>AG46*Budget!$H$6</f>
        <v>0</v>
      </c>
      <c r="BV46" s="25">
        <f>AH46*Budget!$I$6</f>
        <v>0</v>
      </c>
      <c r="BW46" s="25">
        <f>AI46*Budget!$J$6</f>
        <v>0</v>
      </c>
      <c r="BX46" s="25">
        <f>AJ46*Budget!$K$6</f>
        <v>0</v>
      </c>
      <c r="BY46" s="25">
        <f>AK46*Budget!$L$6</f>
        <v>0</v>
      </c>
      <c r="BZ46" s="25">
        <f>AL46*Budget!$M$6</f>
        <v>0</v>
      </c>
      <c r="CA46" s="25">
        <f>AM46*Budget!$N$6</f>
        <v>0</v>
      </c>
      <c r="CB46" s="25">
        <f>AQ46*Budget!$O$6</f>
        <v>0</v>
      </c>
      <c r="CC46" s="25">
        <f>AR46*Budget!$S$6</f>
        <v>0</v>
      </c>
      <c r="CD46" s="25">
        <f>AS46*Budget!$Q$6</f>
        <v>0</v>
      </c>
      <c r="CE46" s="25">
        <f t="shared" si="20"/>
        <v>0</v>
      </c>
      <c r="CF46" s="11" t="e">
        <f>COUNTIFS(#REF!,Source!E46,#REF!,Source!C46)</f>
        <v>#REF!</v>
      </c>
      <c r="CG46" s="11" t="str">
        <f t="shared" si="21"/>
        <v>--</v>
      </c>
    </row>
    <row r="47" spans="1:85" x14ac:dyDescent="0.25">
      <c r="A47" t="str">
        <f>IFERROR(VLOOKUP(MONTH(C47),Date!$A$2:$B$13,2,0),"--")</f>
        <v>Mars</v>
      </c>
      <c r="B47" s="3">
        <f t="shared" si="0"/>
        <v>13</v>
      </c>
      <c r="C47" s="28">
        <v>42089</v>
      </c>
      <c r="D47" s="29" t="s">
        <v>239</v>
      </c>
      <c r="E47" s="30" t="str">
        <f>IFERROR(VLOOKUP(D47,Listing!$A:$B,2,0),"--")</f>
        <v>A44035</v>
      </c>
      <c r="F47" s="30" t="str">
        <f>IFERROR(VLOOKUP(D47,Listing!$A:$E,5,0),"-")</f>
        <v>LAQLALECH  ABDELAZIZ</v>
      </c>
      <c r="G47" s="4">
        <f>IFERROR(VLOOKUP(D47,Listing!$A:$F,6,0),"--")</f>
        <v>42079</v>
      </c>
      <c r="H47" s="3" t="str">
        <f>IFERROR(VLOOKUP(D47,Listing!$A:$D,4,0),"--")</f>
        <v>REDA JABER</v>
      </c>
      <c r="I47" s="3" t="str">
        <f t="shared" si="1"/>
        <v>AAC</v>
      </c>
      <c r="J47" s="31">
        <f>IFERROR(COUNTIFS(Ishop!$BG:$BG,Source!D47,Ishop!$B:$B,Source!C47),"--")</f>
        <v>0</v>
      </c>
      <c r="K47" s="3">
        <f>IFERROR(COUNTIFS(Ishop!$BG:$BG,Source!D47,Ishop!$B:$B,Source!C47,Ishop!$J:$J,"OUI"),"--")</f>
        <v>0</v>
      </c>
      <c r="L47" s="3">
        <f>COUNTIFS(Ishop!$AG:$AG,Source!$L$1,Ishop!$BG:$BG,Source!$D47,Ishop!$B:$B,Source!$C47)</f>
        <v>0</v>
      </c>
      <c r="M47" s="3">
        <f>COUNTIFS(Ishop!$AG:$AG,Source!$M$1,Ishop!$BG:$BG,Source!$D47,Ishop!$B:$B,Source!$C47)</f>
        <v>0</v>
      </c>
      <c r="N47" s="3">
        <f>COUNTIFS(Ishop!$AG:$AG,Source!$N$1,Ishop!$BG:$BG,Source!$D47,Ishop!$B:$B,Source!$C47)</f>
        <v>0</v>
      </c>
      <c r="O47" s="3">
        <f>COUNTIFS(Ishop!$AG:$AG,Source!$O$1,Ishop!$BG:$BG,Source!$D47,Ishop!$B:$B,Source!$C47)</f>
        <v>0</v>
      </c>
      <c r="P47" s="3">
        <f>COUNTIFS(Ishop!$AG:$AG,Source!$P$1,Ishop!$BG:$BG,Source!$D47,Ishop!$B:$B,Source!$C47)</f>
        <v>0</v>
      </c>
      <c r="Q47" s="3">
        <f>COUNTIFS(Ishop!$AG:$AG,Source!$Q$1,Ishop!$BG:$BG,Source!$D47,Ishop!$B:$B,Source!$C47)</f>
        <v>0</v>
      </c>
      <c r="R47" s="3">
        <f>COUNTIFS(Ishop!$AG:$AG,Source!$R$1,Ishop!$BG:$BG,Source!$D47,Ishop!$B:$B,Source!$C47)</f>
        <v>0</v>
      </c>
      <c r="S47" s="3">
        <f>COUNTIFS(Ishop!$AG:$AG,Source!$S$1,Ishop!$BG:$BG,Source!$D47,Ishop!$B:$B,Source!$C47)</f>
        <v>0</v>
      </c>
      <c r="T47" s="3">
        <f>COUNTIFS(Ishop!$AG:$AG,Source!$T$1,Ishop!$BG:$BG,Source!$D47,Ishop!$B:$B,Source!$C47)</f>
        <v>0</v>
      </c>
      <c r="U47" s="3">
        <f>COUNTIFS(Ishop!$AG:$AG,Source!$U$1,Ishop!$BG:$BG,Source!$D47,Ishop!$B:$B,Source!$C47)</f>
        <v>0</v>
      </c>
      <c r="V47" s="3">
        <f>COUNTIFS(Ishop!$AG:$AG,Source!$V$1,Ishop!$BG:$BG,Source!$D47,Ishop!$B:$B,Source!$C47)</f>
        <v>0</v>
      </c>
      <c r="W47" s="3">
        <f>COUNTIFS(Ishop!$AG:$AG,Source!$W$1,Ishop!$BG:$BG,Source!$D47,Ishop!$B:$B,Source!$C47)</f>
        <v>0</v>
      </c>
      <c r="X47" s="3">
        <f>COUNTIFS(Ishop!$AG:$AG,Source!$X$1,Ishop!$BG:$BG,Source!$D47,Ishop!$B:$B,Source!$C47)</f>
        <v>0</v>
      </c>
      <c r="Y47" s="3">
        <f>COUNTIFS(Ishop!$AG:$AG,Source!$Y$1,Ishop!$BG:$BG,Source!$D47,Ishop!$B:$B,Source!$C47)</f>
        <v>0</v>
      </c>
      <c r="Z47" s="3">
        <f>COUNTIFS(Ishop!$AG:$AG,Source!$Z$1,Ishop!$BG:$BG,Source!$D47,Ishop!$B:$B,Source!$C47,Ishop!$J:$J,"OUI")</f>
        <v>0</v>
      </c>
      <c r="AA47" s="3">
        <f>COUNTIFS(Ishop!$AG:$AG,Source!$AA$1,Ishop!$BG:$BG,Source!$D47,Ishop!$B:$B,Source!$C47,Ishop!$J:$J,"OUI")</f>
        <v>0</v>
      </c>
      <c r="AB47" s="3">
        <f>COUNTIFS(Ishop!$AG:$AG,Source!$AB$1,Ishop!$BG:$BG,Source!$D47,Ishop!$B:$B,Source!$C47,Ishop!$J:$J,"OUI")</f>
        <v>0</v>
      </c>
      <c r="AC47" s="3">
        <f>COUNTIFS(Ishop!$AG:$AG,Source!$AC$1,Ishop!$BG:$BG,Source!$D47,Ishop!$B:$B,Source!$C47,Ishop!$J:$J,"OUI")</f>
        <v>0</v>
      </c>
      <c r="AD47" s="3">
        <f>COUNTIFS(Ishop!$AG:$AG,Source!$AD$1,Ishop!$BG:$BG,Source!$D47,Ishop!$B:$B,Source!$C47,Ishop!$J:$J,"OUI")</f>
        <v>0</v>
      </c>
      <c r="AE47" s="3">
        <f>COUNTIFS(Ishop!$AG:$AG,Source!$AE$1,Ishop!$BG:$BG,Source!$D47,Ishop!$B:$B,Source!$C47,Ishop!$J:$J,"OUI")</f>
        <v>0</v>
      </c>
      <c r="AF47" s="3">
        <f>COUNTIFS(Ishop!$AG:$AG,Source!$AF$1,Ishop!$BG:$BG,Source!$D47,Ishop!$B:$B,Source!$C47,Ishop!$J:$J,"OUI")</f>
        <v>0</v>
      </c>
      <c r="AG47" s="3">
        <f>COUNTIFS(Ishop!$AG:$AG,Source!$AG$1,Ishop!$BG:$BG,Source!$D47,Ishop!$B:$B,Source!$C47,Ishop!$J:$J,"OUI")</f>
        <v>0</v>
      </c>
      <c r="AH47" s="3">
        <f>COUNTIFS(Ishop!$AG:$AG,Source!$AH$1,Ishop!$BG:$BG,Source!$D47,Ishop!$B:$B,Source!$C47,Ishop!$J:$J,"OUI")</f>
        <v>0</v>
      </c>
      <c r="AI47" s="3">
        <f>COUNTIFS(Ishop!$AG:$AG,Source!$AI$1,Ishop!$BG:$BG,Source!$D47,Ishop!$B:$B,Source!$C47,Ishop!$J:$J,"OUI")</f>
        <v>0</v>
      </c>
      <c r="AJ47" s="3">
        <f>COUNTIFS(Ishop!$AG:$AG,Source!$AJ$1,Ishop!$BG:$BG,Source!$D47,Ishop!$B:$B,Source!$C47,Ishop!$J:$J,"OUI")</f>
        <v>0</v>
      </c>
      <c r="AK47" s="3">
        <f>COUNTIFS(Ishop!$AG:$AG,Source!$AK$1,Ishop!$BG:$BG,Source!$D47,Ishop!$B:$B,Source!$C47,Ishop!$J:$J,"OUI")</f>
        <v>0</v>
      </c>
      <c r="AL47" s="3">
        <f>COUNTIFS(Ishop!$AG:$AG,Source!$AL$1,Ishop!$BG:$BG,Source!$D47,Ishop!$B:$B,Source!$C47,Ishop!$J:$J,"OUI")</f>
        <v>0</v>
      </c>
      <c r="AM47" s="3">
        <f>COUNTIFS(Ishop!$AG:$AG,Source!$AM$1,Ishop!$BG:$BG,Source!$D47,Ishop!$B:$B,Source!$C47,Ishop!$J:$J,"OUI")</f>
        <v>0</v>
      </c>
      <c r="AN47" s="3">
        <f>COUNTIFS(Dolmen!$W:$W,"Sensatio",Dolmen!$O:$O,Source!D47,Dolmen!$F:$F,Source!C47)</f>
        <v>0</v>
      </c>
      <c r="AO47" s="11">
        <f>COUNTIFS(Dolmen!$AC:$AC,"Bbox Miami",Dolmen!$O:$O,Source!D47,Dolmen!$F:$F,Source!C47)</f>
        <v>0</v>
      </c>
      <c r="AP47" s="3">
        <f>COUNTIFS(Dolmen!$AD:$AD,"1",Dolmen!$W:$W,"",Dolmen!$O:$O,Source!D47,Dolmen!$F:$F,Source!C47)</f>
        <v>0</v>
      </c>
      <c r="AQ47" s="3">
        <f>COUNTIFS(Dolmen!$W:$W,"Sensation",Dolmen!$Y:$Y,"1",Dolmen!$O:$O,Source!D47,Dolmen!$F:$F,Source!C47)</f>
        <v>0</v>
      </c>
      <c r="AR47" s="11">
        <f>COUNTIFS(Dolmen!$AC:$AC,"Bbox Miami",Dolmen!$Y:$Y,"1",Dolmen!$O:$O,Source!D47,Dolmen!$F:$F,Source!C47)</f>
        <v>0</v>
      </c>
      <c r="AS47" s="3">
        <f>COUNTIFS(Dolmen!$AD:$AD,"1",Dolmen!$W:$W,"",Dolmen!$Y:$Y,"1",Dolmen!$O:$O,Source!D47,Dolmen!$F:$F,Source!C47)</f>
        <v>0</v>
      </c>
      <c r="AT47" s="3">
        <f t="shared" si="2"/>
        <v>0</v>
      </c>
      <c r="AU47" s="3">
        <f t="shared" si="3"/>
        <v>0</v>
      </c>
      <c r="AV47" s="3">
        <f t="shared" si="4"/>
        <v>0</v>
      </c>
      <c r="AW47" s="3">
        <f t="shared" si="5"/>
        <v>0</v>
      </c>
      <c r="AX47" s="11">
        <f t="shared" si="6"/>
        <v>0</v>
      </c>
      <c r="AY47" s="11">
        <f t="shared" si="7"/>
        <v>0</v>
      </c>
      <c r="AZ47" s="11">
        <f t="shared" si="8"/>
        <v>0</v>
      </c>
      <c r="BA47" s="11">
        <f t="shared" si="9"/>
        <v>0</v>
      </c>
      <c r="BB47" s="11">
        <f t="shared" si="10"/>
        <v>0</v>
      </c>
      <c r="BC47" s="11">
        <f t="shared" si="11"/>
        <v>0</v>
      </c>
      <c r="BD47" s="11">
        <f>SUMIFS(Ishop!$BK:$BK,Ishop!$BG:$BG,Source!D47,Ishop!$B:$B,Source!C47)</f>
        <v>0</v>
      </c>
      <c r="BE47" s="11">
        <f>COUNTIFS(Ishop!$AW:$AW,"OUI",Ishop!$BG:$BG,Source!D47,Ishop!$B:$B,Source!C47)</f>
        <v>0</v>
      </c>
      <c r="BF47" s="11">
        <f t="shared" si="12"/>
        <v>0</v>
      </c>
      <c r="BG47" s="11">
        <f t="shared" si="13"/>
        <v>0</v>
      </c>
      <c r="BH47" s="11">
        <f t="shared" si="14"/>
        <v>0</v>
      </c>
      <c r="BI47" s="11">
        <f t="shared" si="15"/>
        <v>0</v>
      </c>
      <c r="BJ47" s="11">
        <f t="shared" si="16"/>
        <v>0</v>
      </c>
      <c r="BK47" s="11">
        <f t="shared" si="17"/>
        <v>0</v>
      </c>
      <c r="BL47" s="11">
        <f t="shared" si="18"/>
        <v>0</v>
      </c>
      <c r="BM47" s="11">
        <f t="shared" si="19"/>
        <v>0</v>
      </c>
      <c r="BN47" s="25">
        <f>Z47*Budget!$A$6</f>
        <v>0</v>
      </c>
      <c r="BO47" s="25">
        <f>AA47*(Budget!$B$6+Budget!$B$7)</f>
        <v>0</v>
      </c>
      <c r="BP47" s="25">
        <f>AB47*(Budget!$C$6+Budget!$C$7)</f>
        <v>0</v>
      </c>
      <c r="BQ47" s="25">
        <f>AC47*(Budget!$D$6+Budget!$D$7)</f>
        <v>0</v>
      </c>
      <c r="BR47" s="25">
        <f>AD47*(Budget!$E$6+Budget!$E$7)</f>
        <v>0</v>
      </c>
      <c r="BS47" s="25">
        <f>AE47*(Budget!$F$6+Budget!$F$7)</f>
        <v>0</v>
      </c>
      <c r="BT47" s="25">
        <f>AF47*(Budget!$G$6+Budget!$G$7)</f>
        <v>0</v>
      </c>
      <c r="BU47" s="25">
        <f>AG47*Budget!$H$6</f>
        <v>0</v>
      </c>
      <c r="BV47" s="25">
        <f>AH47*Budget!$I$6</f>
        <v>0</v>
      </c>
      <c r="BW47" s="25">
        <f>AI47*Budget!$J$6</f>
        <v>0</v>
      </c>
      <c r="BX47" s="25">
        <f>AJ47*Budget!$K$6</f>
        <v>0</v>
      </c>
      <c r="BY47" s="25">
        <f>AK47*Budget!$L$6</f>
        <v>0</v>
      </c>
      <c r="BZ47" s="25">
        <f>AL47*Budget!$M$6</f>
        <v>0</v>
      </c>
      <c r="CA47" s="25">
        <f>AM47*Budget!$N$6</f>
        <v>0</v>
      </c>
      <c r="CB47" s="25">
        <f>AQ47*Budget!$O$6</f>
        <v>0</v>
      </c>
      <c r="CC47" s="25">
        <f>AR47*Budget!$S$6</f>
        <v>0</v>
      </c>
      <c r="CD47" s="25">
        <f>AS47*Budget!$Q$6</f>
        <v>0</v>
      </c>
      <c r="CE47" s="25">
        <f t="shared" si="20"/>
        <v>0</v>
      </c>
      <c r="CF47" s="11" t="e">
        <f>COUNTIFS(#REF!,Source!E47,#REF!,Source!C47)</f>
        <v>#REF!</v>
      </c>
      <c r="CG47" s="11" t="str">
        <f t="shared" si="21"/>
        <v>--</v>
      </c>
    </row>
    <row r="48" spans="1:85" x14ac:dyDescent="0.25">
      <c r="A48" t="str">
        <f>IFERROR(VLOOKUP(MONTH(C48),Date!$A$2:$B$13,2,0),"--")</f>
        <v>Mars</v>
      </c>
      <c r="B48" s="3">
        <f t="shared" si="0"/>
        <v>13</v>
      </c>
      <c r="C48" s="28">
        <v>42089</v>
      </c>
      <c r="D48" s="29" t="s">
        <v>240</v>
      </c>
      <c r="E48" s="30" t="str">
        <f>IFERROR(VLOOKUP(D48,Listing!$A:$B,2,0),"--")</f>
        <v>A44079</v>
      </c>
      <c r="F48" s="30" t="str">
        <f>IFERROR(VLOOKUP(D48,Listing!$A:$E,5,0),"-")</f>
        <v>YASSINE  DRISSI KAITOUNI</v>
      </c>
      <c r="G48" s="4">
        <f>IFERROR(VLOOKUP(D48,Listing!$A:$F,6,0),"--")</f>
        <v>42093</v>
      </c>
      <c r="H48" s="3" t="str">
        <f>IFERROR(VLOOKUP(D48,Listing!$A:$D,4,0),"--")</f>
        <v>REDA JABER</v>
      </c>
      <c r="I48" s="3" t="str">
        <f t="shared" si="1"/>
        <v>AAC</v>
      </c>
      <c r="J48" s="31">
        <f>IFERROR(COUNTIFS(Ishop!$BG:$BG,Source!D48,Ishop!$B:$B,Source!C48),"--")</f>
        <v>0</v>
      </c>
      <c r="K48" s="3">
        <f>IFERROR(COUNTIFS(Ishop!$BG:$BG,Source!D48,Ishop!$B:$B,Source!C48,Ishop!$J:$J,"OUI"),"--")</f>
        <v>0</v>
      </c>
      <c r="L48" s="3">
        <f>COUNTIFS(Ishop!$AG:$AG,Source!$L$1,Ishop!$BG:$BG,Source!$D48,Ishop!$B:$B,Source!$C48)</f>
        <v>0</v>
      </c>
      <c r="M48" s="3">
        <f>COUNTIFS(Ishop!$AG:$AG,Source!$M$1,Ishop!$BG:$BG,Source!$D48,Ishop!$B:$B,Source!$C48)</f>
        <v>0</v>
      </c>
      <c r="N48" s="3">
        <f>COUNTIFS(Ishop!$AG:$AG,Source!$N$1,Ishop!$BG:$BG,Source!$D48,Ishop!$B:$B,Source!$C48)</f>
        <v>0</v>
      </c>
      <c r="O48" s="3">
        <f>COUNTIFS(Ishop!$AG:$AG,Source!$O$1,Ishop!$BG:$BG,Source!$D48,Ishop!$B:$B,Source!$C48)</f>
        <v>0</v>
      </c>
      <c r="P48" s="3">
        <f>COUNTIFS(Ishop!$AG:$AG,Source!$P$1,Ishop!$BG:$BG,Source!$D48,Ishop!$B:$B,Source!$C48)</f>
        <v>0</v>
      </c>
      <c r="Q48" s="3">
        <f>COUNTIFS(Ishop!$AG:$AG,Source!$Q$1,Ishop!$BG:$BG,Source!$D48,Ishop!$B:$B,Source!$C48)</f>
        <v>0</v>
      </c>
      <c r="R48" s="3">
        <f>COUNTIFS(Ishop!$AG:$AG,Source!$R$1,Ishop!$BG:$BG,Source!$D48,Ishop!$B:$B,Source!$C48)</f>
        <v>0</v>
      </c>
      <c r="S48" s="3">
        <f>COUNTIFS(Ishop!$AG:$AG,Source!$S$1,Ishop!$BG:$BG,Source!$D48,Ishop!$B:$B,Source!$C48)</f>
        <v>0</v>
      </c>
      <c r="T48" s="3">
        <f>COUNTIFS(Ishop!$AG:$AG,Source!$T$1,Ishop!$BG:$BG,Source!$D48,Ishop!$B:$B,Source!$C48)</f>
        <v>0</v>
      </c>
      <c r="U48" s="3">
        <f>COUNTIFS(Ishop!$AG:$AG,Source!$U$1,Ishop!$BG:$BG,Source!$D48,Ishop!$B:$B,Source!$C48)</f>
        <v>0</v>
      </c>
      <c r="V48" s="3">
        <f>COUNTIFS(Ishop!$AG:$AG,Source!$V$1,Ishop!$BG:$BG,Source!$D48,Ishop!$B:$B,Source!$C48)</f>
        <v>0</v>
      </c>
      <c r="W48" s="3">
        <f>COUNTIFS(Ishop!$AG:$AG,Source!$W$1,Ishop!$BG:$BG,Source!$D48,Ishop!$B:$B,Source!$C48)</f>
        <v>0</v>
      </c>
      <c r="X48" s="3">
        <f>COUNTIFS(Ishop!$AG:$AG,Source!$X$1,Ishop!$BG:$BG,Source!$D48,Ishop!$B:$B,Source!$C48)</f>
        <v>0</v>
      </c>
      <c r="Y48" s="3">
        <f>COUNTIFS(Ishop!$AG:$AG,Source!$Y$1,Ishop!$BG:$BG,Source!$D48,Ishop!$B:$B,Source!$C48)</f>
        <v>0</v>
      </c>
      <c r="Z48" s="3">
        <f>COUNTIFS(Ishop!$AG:$AG,Source!$Z$1,Ishop!$BG:$BG,Source!$D48,Ishop!$B:$B,Source!$C48,Ishop!$J:$J,"OUI")</f>
        <v>0</v>
      </c>
      <c r="AA48" s="3">
        <f>COUNTIFS(Ishop!$AG:$AG,Source!$AA$1,Ishop!$BG:$BG,Source!$D48,Ishop!$B:$B,Source!$C48,Ishop!$J:$J,"OUI")</f>
        <v>0</v>
      </c>
      <c r="AB48" s="3">
        <f>COUNTIFS(Ishop!$AG:$AG,Source!$AB$1,Ishop!$BG:$BG,Source!$D48,Ishop!$B:$B,Source!$C48,Ishop!$J:$J,"OUI")</f>
        <v>0</v>
      </c>
      <c r="AC48" s="3">
        <f>COUNTIFS(Ishop!$AG:$AG,Source!$AC$1,Ishop!$BG:$BG,Source!$D48,Ishop!$B:$B,Source!$C48,Ishop!$J:$J,"OUI")</f>
        <v>0</v>
      </c>
      <c r="AD48" s="3">
        <f>COUNTIFS(Ishop!$AG:$AG,Source!$AD$1,Ishop!$BG:$BG,Source!$D48,Ishop!$B:$B,Source!$C48,Ishop!$J:$J,"OUI")</f>
        <v>0</v>
      </c>
      <c r="AE48" s="3">
        <f>COUNTIFS(Ishop!$AG:$AG,Source!$AE$1,Ishop!$BG:$BG,Source!$D48,Ishop!$B:$B,Source!$C48,Ishop!$J:$J,"OUI")</f>
        <v>0</v>
      </c>
      <c r="AF48" s="3">
        <f>COUNTIFS(Ishop!$AG:$AG,Source!$AF$1,Ishop!$BG:$BG,Source!$D48,Ishop!$B:$B,Source!$C48,Ishop!$J:$J,"OUI")</f>
        <v>0</v>
      </c>
      <c r="AG48" s="3">
        <f>COUNTIFS(Ishop!$AG:$AG,Source!$AG$1,Ishop!$BG:$BG,Source!$D48,Ishop!$B:$B,Source!$C48,Ishop!$J:$J,"OUI")</f>
        <v>0</v>
      </c>
      <c r="AH48" s="3">
        <f>COUNTIFS(Ishop!$AG:$AG,Source!$AH$1,Ishop!$BG:$BG,Source!$D48,Ishop!$B:$B,Source!$C48,Ishop!$J:$J,"OUI")</f>
        <v>0</v>
      </c>
      <c r="AI48" s="3">
        <f>COUNTIFS(Ishop!$AG:$AG,Source!$AI$1,Ishop!$BG:$BG,Source!$D48,Ishop!$B:$B,Source!$C48,Ishop!$J:$J,"OUI")</f>
        <v>0</v>
      </c>
      <c r="AJ48" s="3">
        <f>COUNTIFS(Ishop!$AG:$AG,Source!$AJ$1,Ishop!$BG:$BG,Source!$D48,Ishop!$B:$B,Source!$C48,Ishop!$J:$J,"OUI")</f>
        <v>0</v>
      </c>
      <c r="AK48" s="3">
        <f>COUNTIFS(Ishop!$AG:$AG,Source!$AK$1,Ishop!$BG:$BG,Source!$D48,Ishop!$B:$B,Source!$C48,Ishop!$J:$J,"OUI")</f>
        <v>0</v>
      </c>
      <c r="AL48" s="3">
        <f>COUNTIFS(Ishop!$AG:$AG,Source!$AL$1,Ishop!$BG:$BG,Source!$D48,Ishop!$B:$B,Source!$C48,Ishop!$J:$J,"OUI")</f>
        <v>0</v>
      </c>
      <c r="AM48" s="3">
        <f>COUNTIFS(Ishop!$AG:$AG,Source!$AM$1,Ishop!$BG:$BG,Source!$D48,Ishop!$B:$B,Source!$C48,Ishop!$J:$J,"OUI")</f>
        <v>0</v>
      </c>
      <c r="AN48" s="3">
        <f>COUNTIFS(Dolmen!$W:$W,"Sensatio",Dolmen!$O:$O,Source!D48,Dolmen!$F:$F,Source!C48)</f>
        <v>0</v>
      </c>
      <c r="AO48" s="11">
        <f>COUNTIFS(Dolmen!$AC:$AC,"Bbox Miami",Dolmen!$O:$O,Source!D48,Dolmen!$F:$F,Source!C48)</f>
        <v>0</v>
      </c>
      <c r="AP48" s="3">
        <f>COUNTIFS(Dolmen!$AD:$AD,"1",Dolmen!$W:$W,"",Dolmen!$O:$O,Source!D48,Dolmen!$F:$F,Source!C48)</f>
        <v>0</v>
      </c>
      <c r="AQ48" s="3">
        <f>COUNTIFS(Dolmen!$W:$W,"Sensation",Dolmen!$Y:$Y,"1",Dolmen!$O:$O,Source!D48,Dolmen!$F:$F,Source!C48)</f>
        <v>0</v>
      </c>
      <c r="AR48" s="11">
        <f>COUNTIFS(Dolmen!$AC:$AC,"Bbox Miami",Dolmen!$Y:$Y,"1",Dolmen!$O:$O,Source!D48,Dolmen!$F:$F,Source!C48)</f>
        <v>0</v>
      </c>
      <c r="AS48" s="3">
        <f>COUNTIFS(Dolmen!$AD:$AD,"1",Dolmen!$W:$W,"",Dolmen!$Y:$Y,"1",Dolmen!$O:$O,Source!D48,Dolmen!$F:$F,Source!C48)</f>
        <v>0</v>
      </c>
      <c r="AT48" s="3">
        <f t="shared" si="2"/>
        <v>0</v>
      </c>
      <c r="AU48" s="3">
        <f t="shared" si="3"/>
        <v>0</v>
      </c>
      <c r="AV48" s="3">
        <f t="shared" si="4"/>
        <v>0</v>
      </c>
      <c r="AW48" s="3">
        <f t="shared" si="5"/>
        <v>0</v>
      </c>
      <c r="AX48" s="11">
        <f t="shared" si="6"/>
        <v>0</v>
      </c>
      <c r="AY48" s="11">
        <f t="shared" si="7"/>
        <v>0</v>
      </c>
      <c r="AZ48" s="11">
        <f t="shared" si="8"/>
        <v>0</v>
      </c>
      <c r="BA48" s="11">
        <f t="shared" si="9"/>
        <v>0</v>
      </c>
      <c r="BB48" s="11">
        <f t="shared" si="10"/>
        <v>0</v>
      </c>
      <c r="BC48" s="11">
        <f t="shared" si="11"/>
        <v>0</v>
      </c>
      <c r="BD48" s="11">
        <f>SUMIFS(Ishop!$BK:$BK,Ishop!$BG:$BG,Source!D48,Ishop!$B:$B,Source!C48)</f>
        <v>0</v>
      </c>
      <c r="BE48" s="11">
        <f>COUNTIFS(Ishop!$AW:$AW,"OUI",Ishop!$BG:$BG,Source!D48,Ishop!$B:$B,Source!C48)</f>
        <v>0</v>
      </c>
      <c r="BF48" s="11">
        <f t="shared" si="12"/>
        <v>0</v>
      </c>
      <c r="BG48" s="11">
        <f t="shared" si="13"/>
        <v>0</v>
      </c>
      <c r="BH48" s="11">
        <f t="shared" si="14"/>
        <v>0</v>
      </c>
      <c r="BI48" s="11">
        <f t="shared" si="15"/>
        <v>0</v>
      </c>
      <c r="BJ48" s="11">
        <f t="shared" si="16"/>
        <v>0</v>
      </c>
      <c r="BK48" s="11">
        <f t="shared" si="17"/>
        <v>0</v>
      </c>
      <c r="BL48" s="11">
        <f t="shared" si="18"/>
        <v>0</v>
      </c>
      <c r="BM48" s="11">
        <f t="shared" si="19"/>
        <v>0</v>
      </c>
      <c r="BN48" s="25">
        <f>Z48*Budget!$A$6</f>
        <v>0</v>
      </c>
      <c r="BO48" s="25">
        <f>AA48*(Budget!$B$6+Budget!$B$7)</f>
        <v>0</v>
      </c>
      <c r="BP48" s="25">
        <f>AB48*(Budget!$C$6+Budget!$C$7)</f>
        <v>0</v>
      </c>
      <c r="BQ48" s="25">
        <f>AC48*(Budget!$D$6+Budget!$D$7)</f>
        <v>0</v>
      </c>
      <c r="BR48" s="25">
        <f>AD48*(Budget!$E$6+Budget!$E$7)</f>
        <v>0</v>
      </c>
      <c r="BS48" s="25">
        <f>AE48*(Budget!$F$6+Budget!$F$7)</f>
        <v>0</v>
      </c>
      <c r="BT48" s="25">
        <f>AF48*(Budget!$G$6+Budget!$G$7)</f>
        <v>0</v>
      </c>
      <c r="BU48" s="25">
        <f>AG48*Budget!$H$6</f>
        <v>0</v>
      </c>
      <c r="BV48" s="25">
        <f>AH48*Budget!$I$6</f>
        <v>0</v>
      </c>
      <c r="BW48" s="25">
        <f>AI48*Budget!$J$6</f>
        <v>0</v>
      </c>
      <c r="BX48" s="25">
        <f>AJ48*Budget!$K$6</f>
        <v>0</v>
      </c>
      <c r="BY48" s="25">
        <f>AK48*Budget!$L$6</f>
        <v>0</v>
      </c>
      <c r="BZ48" s="25">
        <f>AL48*Budget!$M$6</f>
        <v>0</v>
      </c>
      <c r="CA48" s="25">
        <f>AM48*Budget!$N$6</f>
        <v>0</v>
      </c>
      <c r="CB48" s="25">
        <f>AQ48*Budget!$O$6</f>
        <v>0</v>
      </c>
      <c r="CC48" s="25">
        <f>AR48*Budget!$S$6</f>
        <v>0</v>
      </c>
      <c r="CD48" s="25">
        <f>AS48*Budget!$Q$6</f>
        <v>0</v>
      </c>
      <c r="CE48" s="25">
        <f t="shared" si="20"/>
        <v>0</v>
      </c>
      <c r="CF48" s="11" t="e">
        <f>COUNTIFS(#REF!,Source!E48,#REF!,Source!C48)</f>
        <v>#REF!</v>
      </c>
      <c r="CG48" s="11" t="str">
        <f t="shared" si="21"/>
        <v>--</v>
      </c>
    </row>
    <row r="49" spans="1:85" x14ac:dyDescent="0.25">
      <c r="A49" t="str">
        <f>IFERROR(VLOOKUP(MONTH(C49),Date!$A$2:$B$13,2,0),"--")</f>
        <v>Mars</v>
      </c>
      <c r="B49" s="3">
        <f t="shared" si="0"/>
        <v>13</v>
      </c>
      <c r="C49" s="28">
        <v>42089</v>
      </c>
      <c r="D49" s="29" t="s">
        <v>241</v>
      </c>
      <c r="E49" s="30" t="str">
        <f>IFERROR(VLOOKUP(D49,Listing!$A:$B,2,0),"--")</f>
        <v>A44025</v>
      </c>
      <c r="F49" s="30" t="str">
        <f>IFERROR(VLOOKUP(D49,Listing!$A:$E,5,0),"-")</f>
        <v>EZZRRIFI ZINEB</v>
      </c>
      <c r="G49" s="4">
        <f>IFERROR(VLOOKUP(D49,Listing!$A:$F,6,0),"--")</f>
        <v>42107</v>
      </c>
      <c r="H49" s="3" t="str">
        <f>IFERROR(VLOOKUP(D49,Listing!$A:$D,4,0),"--")</f>
        <v>SALIM ZAGHBA</v>
      </c>
      <c r="I49" s="3" t="str">
        <f t="shared" si="1"/>
        <v>AAC</v>
      </c>
      <c r="J49" s="31">
        <f>IFERROR(COUNTIFS(Ishop!$BG:$BG,Source!D49,Ishop!$B:$B,Source!C49),"--")</f>
        <v>0</v>
      </c>
      <c r="K49" s="3">
        <f>IFERROR(COUNTIFS(Ishop!$BG:$BG,Source!D49,Ishop!$B:$B,Source!C49,Ishop!$J:$J,"OUI"),"--")</f>
        <v>0</v>
      </c>
      <c r="L49" s="3">
        <f>COUNTIFS(Ishop!$AG:$AG,Source!$L$1,Ishop!$BG:$BG,Source!$D49,Ishop!$B:$B,Source!$C49)</f>
        <v>0</v>
      </c>
      <c r="M49" s="3">
        <f>COUNTIFS(Ishop!$AG:$AG,Source!$M$1,Ishop!$BG:$BG,Source!$D49,Ishop!$B:$B,Source!$C49)</f>
        <v>0</v>
      </c>
      <c r="N49" s="3">
        <f>COUNTIFS(Ishop!$AG:$AG,Source!$N$1,Ishop!$BG:$BG,Source!$D49,Ishop!$B:$B,Source!$C49)</f>
        <v>0</v>
      </c>
      <c r="O49" s="3">
        <f>COUNTIFS(Ishop!$AG:$AG,Source!$O$1,Ishop!$BG:$BG,Source!$D49,Ishop!$B:$B,Source!$C49)</f>
        <v>0</v>
      </c>
      <c r="P49" s="3">
        <f>COUNTIFS(Ishop!$AG:$AG,Source!$P$1,Ishop!$BG:$BG,Source!$D49,Ishop!$B:$B,Source!$C49)</f>
        <v>0</v>
      </c>
      <c r="Q49" s="3">
        <f>COUNTIFS(Ishop!$AG:$AG,Source!$Q$1,Ishop!$BG:$BG,Source!$D49,Ishop!$B:$B,Source!$C49)</f>
        <v>0</v>
      </c>
      <c r="R49" s="3">
        <f>COUNTIFS(Ishop!$AG:$AG,Source!$R$1,Ishop!$BG:$BG,Source!$D49,Ishop!$B:$B,Source!$C49)</f>
        <v>0</v>
      </c>
      <c r="S49" s="3">
        <f>COUNTIFS(Ishop!$AG:$AG,Source!$S$1,Ishop!$BG:$BG,Source!$D49,Ishop!$B:$B,Source!$C49)</f>
        <v>0</v>
      </c>
      <c r="T49" s="3">
        <f>COUNTIFS(Ishop!$AG:$AG,Source!$T$1,Ishop!$BG:$BG,Source!$D49,Ishop!$B:$B,Source!$C49)</f>
        <v>0</v>
      </c>
      <c r="U49" s="3">
        <f>COUNTIFS(Ishop!$AG:$AG,Source!$U$1,Ishop!$BG:$BG,Source!$D49,Ishop!$B:$B,Source!$C49)</f>
        <v>0</v>
      </c>
      <c r="V49" s="3">
        <f>COUNTIFS(Ishop!$AG:$AG,Source!$V$1,Ishop!$BG:$BG,Source!$D49,Ishop!$B:$B,Source!$C49)</f>
        <v>0</v>
      </c>
      <c r="W49" s="3">
        <f>COUNTIFS(Ishop!$AG:$AG,Source!$W$1,Ishop!$BG:$BG,Source!$D49,Ishop!$B:$B,Source!$C49)</f>
        <v>0</v>
      </c>
      <c r="X49" s="3">
        <f>COUNTIFS(Ishop!$AG:$AG,Source!$X$1,Ishop!$BG:$BG,Source!$D49,Ishop!$B:$B,Source!$C49)</f>
        <v>0</v>
      </c>
      <c r="Y49" s="3">
        <f>COUNTIFS(Ishop!$AG:$AG,Source!$Y$1,Ishop!$BG:$BG,Source!$D49,Ishop!$B:$B,Source!$C49)</f>
        <v>0</v>
      </c>
      <c r="Z49" s="3">
        <f>COUNTIFS(Ishop!$AG:$AG,Source!$Z$1,Ishop!$BG:$BG,Source!$D49,Ishop!$B:$B,Source!$C49,Ishop!$J:$J,"OUI")</f>
        <v>0</v>
      </c>
      <c r="AA49" s="3">
        <f>COUNTIFS(Ishop!$AG:$AG,Source!$AA$1,Ishop!$BG:$BG,Source!$D49,Ishop!$B:$B,Source!$C49,Ishop!$J:$J,"OUI")</f>
        <v>0</v>
      </c>
      <c r="AB49" s="3">
        <f>COUNTIFS(Ishop!$AG:$AG,Source!$AB$1,Ishop!$BG:$BG,Source!$D49,Ishop!$B:$B,Source!$C49,Ishop!$J:$J,"OUI")</f>
        <v>0</v>
      </c>
      <c r="AC49" s="3">
        <f>COUNTIFS(Ishop!$AG:$AG,Source!$AC$1,Ishop!$BG:$BG,Source!$D49,Ishop!$B:$B,Source!$C49,Ishop!$J:$J,"OUI")</f>
        <v>0</v>
      </c>
      <c r="AD49" s="3">
        <f>COUNTIFS(Ishop!$AG:$AG,Source!$AD$1,Ishop!$BG:$BG,Source!$D49,Ishop!$B:$B,Source!$C49,Ishop!$J:$J,"OUI")</f>
        <v>0</v>
      </c>
      <c r="AE49" s="3">
        <f>COUNTIFS(Ishop!$AG:$AG,Source!$AE$1,Ishop!$BG:$BG,Source!$D49,Ishop!$B:$B,Source!$C49,Ishop!$J:$J,"OUI")</f>
        <v>0</v>
      </c>
      <c r="AF49" s="3">
        <f>COUNTIFS(Ishop!$AG:$AG,Source!$AF$1,Ishop!$BG:$BG,Source!$D49,Ishop!$B:$B,Source!$C49,Ishop!$J:$J,"OUI")</f>
        <v>0</v>
      </c>
      <c r="AG49" s="3">
        <f>COUNTIFS(Ishop!$AG:$AG,Source!$AG$1,Ishop!$BG:$BG,Source!$D49,Ishop!$B:$B,Source!$C49,Ishop!$J:$J,"OUI")</f>
        <v>0</v>
      </c>
      <c r="AH49" s="3">
        <f>COUNTIFS(Ishop!$AG:$AG,Source!$AH$1,Ishop!$BG:$BG,Source!$D49,Ishop!$B:$B,Source!$C49,Ishop!$J:$J,"OUI")</f>
        <v>0</v>
      </c>
      <c r="AI49" s="3">
        <f>COUNTIFS(Ishop!$AG:$AG,Source!$AI$1,Ishop!$BG:$BG,Source!$D49,Ishop!$B:$B,Source!$C49,Ishop!$J:$J,"OUI")</f>
        <v>0</v>
      </c>
      <c r="AJ49" s="3">
        <f>COUNTIFS(Ishop!$AG:$AG,Source!$AJ$1,Ishop!$BG:$BG,Source!$D49,Ishop!$B:$B,Source!$C49,Ishop!$J:$J,"OUI")</f>
        <v>0</v>
      </c>
      <c r="AK49" s="3">
        <f>COUNTIFS(Ishop!$AG:$AG,Source!$AK$1,Ishop!$BG:$BG,Source!$D49,Ishop!$B:$B,Source!$C49,Ishop!$J:$J,"OUI")</f>
        <v>0</v>
      </c>
      <c r="AL49" s="3">
        <f>COUNTIFS(Ishop!$AG:$AG,Source!$AL$1,Ishop!$BG:$BG,Source!$D49,Ishop!$B:$B,Source!$C49,Ishop!$J:$J,"OUI")</f>
        <v>0</v>
      </c>
      <c r="AM49" s="3">
        <f>COUNTIFS(Ishop!$AG:$AG,Source!$AM$1,Ishop!$BG:$BG,Source!$D49,Ishop!$B:$B,Source!$C49,Ishop!$J:$J,"OUI")</f>
        <v>0</v>
      </c>
      <c r="AN49" s="3">
        <f>COUNTIFS(Dolmen!$W:$W,"Sensatio",Dolmen!$O:$O,Source!D49,Dolmen!$F:$F,Source!C49)</f>
        <v>0</v>
      </c>
      <c r="AO49" s="11">
        <f>COUNTIFS(Dolmen!$AC:$AC,"Bbox Miami",Dolmen!$O:$O,Source!D49,Dolmen!$F:$F,Source!C49)</f>
        <v>0</v>
      </c>
      <c r="AP49" s="3">
        <f>COUNTIFS(Dolmen!$AD:$AD,"1",Dolmen!$W:$W,"",Dolmen!$O:$O,Source!D49,Dolmen!$F:$F,Source!C49)</f>
        <v>0</v>
      </c>
      <c r="AQ49" s="3">
        <f>COUNTIFS(Dolmen!$W:$W,"Sensation",Dolmen!$Y:$Y,"1",Dolmen!$O:$O,Source!D49,Dolmen!$F:$F,Source!C49)</f>
        <v>0</v>
      </c>
      <c r="AR49" s="11">
        <f>COUNTIFS(Dolmen!$AC:$AC,"Bbox Miami",Dolmen!$Y:$Y,"1",Dolmen!$O:$O,Source!D49,Dolmen!$F:$F,Source!C49)</f>
        <v>0</v>
      </c>
      <c r="AS49" s="3">
        <f>COUNTIFS(Dolmen!$AD:$AD,"1",Dolmen!$W:$W,"",Dolmen!$Y:$Y,"1",Dolmen!$O:$O,Source!D49,Dolmen!$F:$F,Source!C49)</f>
        <v>0</v>
      </c>
      <c r="AT49" s="3">
        <f t="shared" si="2"/>
        <v>0</v>
      </c>
      <c r="AU49" s="3">
        <f t="shared" si="3"/>
        <v>0</v>
      </c>
      <c r="AV49" s="3">
        <f t="shared" si="4"/>
        <v>0</v>
      </c>
      <c r="AW49" s="3">
        <f t="shared" si="5"/>
        <v>0</v>
      </c>
      <c r="AX49" s="11">
        <f t="shared" si="6"/>
        <v>0</v>
      </c>
      <c r="AY49" s="11">
        <f t="shared" si="7"/>
        <v>0</v>
      </c>
      <c r="AZ49" s="11">
        <f t="shared" si="8"/>
        <v>0</v>
      </c>
      <c r="BA49" s="11">
        <f t="shared" si="9"/>
        <v>0</v>
      </c>
      <c r="BB49" s="11">
        <f t="shared" si="10"/>
        <v>0</v>
      </c>
      <c r="BC49" s="11">
        <f t="shared" si="11"/>
        <v>0</v>
      </c>
      <c r="BD49" s="11">
        <f>SUMIFS(Ishop!$BK:$BK,Ishop!$BG:$BG,Source!D49,Ishop!$B:$B,Source!C49)</f>
        <v>0</v>
      </c>
      <c r="BE49" s="11">
        <f>COUNTIFS(Ishop!$AW:$AW,"OUI",Ishop!$BG:$BG,Source!D49,Ishop!$B:$B,Source!C49)</f>
        <v>0</v>
      </c>
      <c r="BF49" s="11">
        <f t="shared" si="12"/>
        <v>0</v>
      </c>
      <c r="BG49" s="11">
        <f t="shared" si="13"/>
        <v>0</v>
      </c>
      <c r="BH49" s="11">
        <f t="shared" si="14"/>
        <v>0</v>
      </c>
      <c r="BI49" s="11">
        <f t="shared" si="15"/>
        <v>0</v>
      </c>
      <c r="BJ49" s="11">
        <f t="shared" si="16"/>
        <v>0</v>
      </c>
      <c r="BK49" s="11">
        <f t="shared" si="17"/>
        <v>0</v>
      </c>
      <c r="BL49" s="11">
        <f t="shared" si="18"/>
        <v>0</v>
      </c>
      <c r="BM49" s="11">
        <f t="shared" si="19"/>
        <v>0</v>
      </c>
      <c r="BN49" s="25">
        <f>Z49*Budget!$A$6</f>
        <v>0</v>
      </c>
      <c r="BO49" s="25">
        <f>AA49*(Budget!$B$6+Budget!$B$7)</f>
        <v>0</v>
      </c>
      <c r="BP49" s="25">
        <f>AB49*(Budget!$C$6+Budget!$C$7)</f>
        <v>0</v>
      </c>
      <c r="BQ49" s="25">
        <f>AC49*(Budget!$D$6+Budget!$D$7)</f>
        <v>0</v>
      </c>
      <c r="BR49" s="25">
        <f>AD49*(Budget!$E$6+Budget!$E$7)</f>
        <v>0</v>
      </c>
      <c r="BS49" s="25">
        <f>AE49*(Budget!$F$6+Budget!$F$7)</f>
        <v>0</v>
      </c>
      <c r="BT49" s="25">
        <f>AF49*(Budget!$G$6+Budget!$G$7)</f>
        <v>0</v>
      </c>
      <c r="BU49" s="25">
        <f>AG49*Budget!$H$6</f>
        <v>0</v>
      </c>
      <c r="BV49" s="25">
        <f>AH49*Budget!$I$6</f>
        <v>0</v>
      </c>
      <c r="BW49" s="25">
        <f>AI49*Budget!$J$6</f>
        <v>0</v>
      </c>
      <c r="BX49" s="25">
        <f>AJ49*Budget!$K$6</f>
        <v>0</v>
      </c>
      <c r="BY49" s="25">
        <f>AK49*Budget!$L$6</f>
        <v>0</v>
      </c>
      <c r="BZ49" s="25">
        <f>AL49*Budget!$M$6</f>
        <v>0</v>
      </c>
      <c r="CA49" s="25">
        <f>AM49*Budget!$N$6</f>
        <v>0</v>
      </c>
      <c r="CB49" s="25">
        <f>AQ49*Budget!$O$6</f>
        <v>0</v>
      </c>
      <c r="CC49" s="25">
        <f>AR49*Budget!$S$6</f>
        <v>0</v>
      </c>
      <c r="CD49" s="25">
        <f>AS49*Budget!$Q$6</f>
        <v>0</v>
      </c>
      <c r="CE49" s="25">
        <f t="shared" si="20"/>
        <v>0</v>
      </c>
      <c r="CF49" s="11" t="e">
        <f>COUNTIFS(#REF!,Source!E49,#REF!,Source!C49)</f>
        <v>#REF!</v>
      </c>
      <c r="CG49" s="11" t="str">
        <f t="shared" si="21"/>
        <v>--</v>
      </c>
    </row>
    <row r="50" spans="1:85" x14ac:dyDescent="0.25">
      <c r="A50" t="str">
        <f>IFERROR(VLOOKUP(MONTH(C50),Date!$A$2:$B$13,2,0),"--")</f>
        <v>Mars</v>
      </c>
      <c r="B50" s="3">
        <f t="shared" si="0"/>
        <v>13</v>
      </c>
      <c r="C50" s="28">
        <v>42089</v>
      </c>
      <c r="D50" s="29" t="s">
        <v>242</v>
      </c>
      <c r="E50" s="30" t="str">
        <f>IFERROR(VLOOKUP(D50,Listing!$A:$B,2,0),"--")</f>
        <v>A44052</v>
      </c>
      <c r="F50" s="30" t="str">
        <f>IFERROR(VLOOKUP(D50,Listing!$A:$E,5,0),"-")</f>
        <v>MOHSSIN KHALID</v>
      </c>
      <c r="G50" s="4">
        <f>IFERROR(VLOOKUP(D50,Listing!$A:$F,6,0),"--")</f>
        <v>42107</v>
      </c>
      <c r="H50" s="3" t="str">
        <f>IFERROR(VLOOKUP(D50,Listing!$A:$D,4,0),"--")</f>
        <v>SALIM ZAGHBA</v>
      </c>
      <c r="I50" s="3" t="str">
        <f t="shared" si="1"/>
        <v>AAC</v>
      </c>
      <c r="J50" s="31">
        <f>IFERROR(COUNTIFS(Ishop!$BG:$BG,Source!D50,Ishop!$B:$B,Source!C50),"--")</f>
        <v>0</v>
      </c>
      <c r="K50" s="3">
        <f>IFERROR(COUNTIFS(Ishop!$BG:$BG,Source!D50,Ishop!$B:$B,Source!C50,Ishop!$J:$J,"OUI"),"--")</f>
        <v>0</v>
      </c>
      <c r="L50" s="3">
        <f>COUNTIFS(Ishop!$AG:$AG,Source!$L$1,Ishop!$BG:$BG,Source!$D50,Ishop!$B:$B,Source!$C50)</f>
        <v>0</v>
      </c>
      <c r="M50" s="3">
        <f>COUNTIFS(Ishop!$AG:$AG,Source!$M$1,Ishop!$BG:$BG,Source!$D50,Ishop!$B:$B,Source!$C50)</f>
        <v>0</v>
      </c>
      <c r="N50" s="3">
        <f>COUNTIFS(Ishop!$AG:$AG,Source!$N$1,Ishop!$BG:$BG,Source!$D50,Ishop!$B:$B,Source!$C50)</f>
        <v>0</v>
      </c>
      <c r="O50" s="3">
        <f>COUNTIFS(Ishop!$AG:$AG,Source!$O$1,Ishop!$BG:$BG,Source!$D50,Ishop!$B:$B,Source!$C50)</f>
        <v>0</v>
      </c>
      <c r="P50" s="3">
        <f>COUNTIFS(Ishop!$AG:$AG,Source!$P$1,Ishop!$BG:$BG,Source!$D50,Ishop!$B:$B,Source!$C50)</f>
        <v>0</v>
      </c>
      <c r="Q50" s="3">
        <f>COUNTIFS(Ishop!$AG:$AG,Source!$Q$1,Ishop!$BG:$BG,Source!$D50,Ishop!$B:$B,Source!$C50)</f>
        <v>0</v>
      </c>
      <c r="R50" s="3">
        <f>COUNTIFS(Ishop!$AG:$AG,Source!$R$1,Ishop!$BG:$BG,Source!$D50,Ishop!$B:$B,Source!$C50)</f>
        <v>0</v>
      </c>
      <c r="S50" s="3">
        <f>COUNTIFS(Ishop!$AG:$AG,Source!$S$1,Ishop!$BG:$BG,Source!$D50,Ishop!$B:$B,Source!$C50)</f>
        <v>0</v>
      </c>
      <c r="T50" s="3">
        <f>COUNTIFS(Ishop!$AG:$AG,Source!$T$1,Ishop!$BG:$BG,Source!$D50,Ishop!$B:$B,Source!$C50)</f>
        <v>0</v>
      </c>
      <c r="U50" s="3">
        <f>COUNTIFS(Ishop!$AG:$AG,Source!$U$1,Ishop!$BG:$BG,Source!$D50,Ishop!$B:$B,Source!$C50)</f>
        <v>0</v>
      </c>
      <c r="V50" s="3">
        <f>COUNTIFS(Ishop!$AG:$AG,Source!$V$1,Ishop!$BG:$BG,Source!$D50,Ishop!$B:$B,Source!$C50)</f>
        <v>0</v>
      </c>
      <c r="W50" s="3">
        <f>COUNTIFS(Ishop!$AG:$AG,Source!$W$1,Ishop!$BG:$BG,Source!$D50,Ishop!$B:$B,Source!$C50)</f>
        <v>0</v>
      </c>
      <c r="X50" s="3">
        <f>COUNTIFS(Ishop!$AG:$AG,Source!$X$1,Ishop!$BG:$BG,Source!$D50,Ishop!$B:$B,Source!$C50)</f>
        <v>0</v>
      </c>
      <c r="Y50" s="3">
        <f>COUNTIFS(Ishop!$AG:$AG,Source!$Y$1,Ishop!$BG:$BG,Source!$D50,Ishop!$B:$B,Source!$C50)</f>
        <v>0</v>
      </c>
      <c r="Z50" s="3">
        <f>COUNTIFS(Ishop!$AG:$AG,Source!$Z$1,Ishop!$BG:$BG,Source!$D50,Ishop!$B:$B,Source!$C50,Ishop!$J:$J,"OUI")</f>
        <v>0</v>
      </c>
      <c r="AA50" s="3">
        <f>COUNTIFS(Ishop!$AG:$AG,Source!$AA$1,Ishop!$BG:$BG,Source!$D50,Ishop!$B:$B,Source!$C50,Ishop!$J:$J,"OUI")</f>
        <v>0</v>
      </c>
      <c r="AB50" s="3">
        <f>COUNTIFS(Ishop!$AG:$AG,Source!$AB$1,Ishop!$BG:$BG,Source!$D50,Ishop!$B:$B,Source!$C50,Ishop!$J:$J,"OUI")</f>
        <v>0</v>
      </c>
      <c r="AC50" s="3">
        <f>COUNTIFS(Ishop!$AG:$AG,Source!$AC$1,Ishop!$BG:$BG,Source!$D50,Ishop!$B:$B,Source!$C50,Ishop!$J:$J,"OUI")</f>
        <v>0</v>
      </c>
      <c r="AD50" s="3">
        <f>COUNTIFS(Ishop!$AG:$AG,Source!$AD$1,Ishop!$BG:$BG,Source!$D50,Ishop!$B:$B,Source!$C50,Ishop!$J:$J,"OUI")</f>
        <v>0</v>
      </c>
      <c r="AE50" s="3">
        <f>COUNTIFS(Ishop!$AG:$AG,Source!$AE$1,Ishop!$BG:$BG,Source!$D50,Ishop!$B:$B,Source!$C50,Ishop!$J:$J,"OUI")</f>
        <v>0</v>
      </c>
      <c r="AF50" s="3">
        <f>COUNTIFS(Ishop!$AG:$AG,Source!$AF$1,Ishop!$BG:$BG,Source!$D50,Ishop!$B:$B,Source!$C50,Ishop!$J:$J,"OUI")</f>
        <v>0</v>
      </c>
      <c r="AG50" s="3">
        <f>COUNTIFS(Ishop!$AG:$AG,Source!$AG$1,Ishop!$BG:$BG,Source!$D50,Ishop!$B:$B,Source!$C50,Ishop!$J:$J,"OUI")</f>
        <v>0</v>
      </c>
      <c r="AH50" s="3">
        <f>COUNTIFS(Ishop!$AG:$AG,Source!$AH$1,Ishop!$BG:$BG,Source!$D50,Ishop!$B:$B,Source!$C50,Ishop!$J:$J,"OUI")</f>
        <v>0</v>
      </c>
      <c r="AI50" s="3">
        <f>COUNTIFS(Ishop!$AG:$AG,Source!$AI$1,Ishop!$BG:$BG,Source!$D50,Ishop!$B:$B,Source!$C50,Ishop!$J:$J,"OUI")</f>
        <v>0</v>
      </c>
      <c r="AJ50" s="3">
        <f>COUNTIFS(Ishop!$AG:$AG,Source!$AJ$1,Ishop!$BG:$BG,Source!$D50,Ishop!$B:$B,Source!$C50,Ishop!$J:$J,"OUI")</f>
        <v>0</v>
      </c>
      <c r="AK50" s="3">
        <f>COUNTIFS(Ishop!$AG:$AG,Source!$AK$1,Ishop!$BG:$BG,Source!$D50,Ishop!$B:$B,Source!$C50,Ishop!$J:$J,"OUI")</f>
        <v>0</v>
      </c>
      <c r="AL50" s="3">
        <f>COUNTIFS(Ishop!$AG:$AG,Source!$AL$1,Ishop!$BG:$BG,Source!$D50,Ishop!$B:$B,Source!$C50,Ishop!$J:$J,"OUI")</f>
        <v>0</v>
      </c>
      <c r="AM50" s="3">
        <f>COUNTIFS(Ishop!$AG:$AG,Source!$AM$1,Ishop!$BG:$BG,Source!$D50,Ishop!$B:$B,Source!$C50,Ishop!$J:$J,"OUI")</f>
        <v>0</v>
      </c>
      <c r="AN50" s="3">
        <f>COUNTIFS(Dolmen!$W:$W,"Sensatio",Dolmen!$O:$O,Source!D50,Dolmen!$F:$F,Source!C50)</f>
        <v>0</v>
      </c>
      <c r="AO50" s="11">
        <f>COUNTIFS(Dolmen!$AC:$AC,"Bbox Miami",Dolmen!$O:$O,Source!D50,Dolmen!$F:$F,Source!C50)</f>
        <v>0</v>
      </c>
      <c r="AP50" s="3">
        <f>COUNTIFS(Dolmen!$AD:$AD,"1",Dolmen!$W:$W,"",Dolmen!$O:$O,Source!D50,Dolmen!$F:$F,Source!C50)</f>
        <v>0</v>
      </c>
      <c r="AQ50" s="3">
        <f>COUNTIFS(Dolmen!$W:$W,"Sensation",Dolmen!$Y:$Y,"1",Dolmen!$O:$O,Source!D50,Dolmen!$F:$F,Source!C50)</f>
        <v>0</v>
      </c>
      <c r="AR50" s="11">
        <f>COUNTIFS(Dolmen!$AC:$AC,"Bbox Miami",Dolmen!$Y:$Y,"1",Dolmen!$O:$O,Source!D50,Dolmen!$F:$F,Source!C50)</f>
        <v>0</v>
      </c>
      <c r="AS50" s="3">
        <f>COUNTIFS(Dolmen!$AD:$AD,"1",Dolmen!$W:$W,"",Dolmen!$Y:$Y,"1",Dolmen!$O:$O,Source!D50,Dolmen!$F:$F,Source!C50)</f>
        <v>0</v>
      </c>
      <c r="AT50" s="3">
        <f t="shared" si="2"/>
        <v>0</v>
      </c>
      <c r="AU50" s="3">
        <f t="shared" si="3"/>
        <v>0</v>
      </c>
      <c r="AV50" s="3">
        <f t="shared" si="4"/>
        <v>0</v>
      </c>
      <c r="AW50" s="3">
        <f t="shared" si="5"/>
        <v>0</v>
      </c>
      <c r="AX50" s="11">
        <f t="shared" si="6"/>
        <v>0</v>
      </c>
      <c r="AY50" s="11">
        <f t="shared" si="7"/>
        <v>0</v>
      </c>
      <c r="AZ50" s="11">
        <f t="shared" si="8"/>
        <v>0</v>
      </c>
      <c r="BA50" s="11">
        <f t="shared" si="9"/>
        <v>0</v>
      </c>
      <c r="BB50" s="11">
        <f t="shared" si="10"/>
        <v>0</v>
      </c>
      <c r="BC50" s="11">
        <f t="shared" si="11"/>
        <v>0</v>
      </c>
      <c r="BD50" s="11">
        <f>SUMIFS(Ishop!$BK:$BK,Ishop!$BG:$BG,Source!D50,Ishop!$B:$B,Source!C50)</f>
        <v>0</v>
      </c>
      <c r="BE50" s="11">
        <f>COUNTIFS(Ishop!$AW:$AW,"OUI",Ishop!$BG:$BG,Source!D50,Ishop!$B:$B,Source!C50)</f>
        <v>0</v>
      </c>
      <c r="BF50" s="11">
        <f t="shared" si="12"/>
        <v>0</v>
      </c>
      <c r="BG50" s="11">
        <f t="shared" si="13"/>
        <v>0</v>
      </c>
      <c r="BH50" s="11">
        <f t="shared" si="14"/>
        <v>0</v>
      </c>
      <c r="BI50" s="11">
        <f t="shared" si="15"/>
        <v>0</v>
      </c>
      <c r="BJ50" s="11">
        <f t="shared" si="16"/>
        <v>0</v>
      </c>
      <c r="BK50" s="11">
        <f t="shared" si="17"/>
        <v>0</v>
      </c>
      <c r="BL50" s="11">
        <f t="shared" si="18"/>
        <v>0</v>
      </c>
      <c r="BM50" s="11">
        <f t="shared" si="19"/>
        <v>0</v>
      </c>
      <c r="BN50" s="25">
        <f>Z50*Budget!$A$6</f>
        <v>0</v>
      </c>
      <c r="BO50" s="25">
        <f>AA50*(Budget!$B$6+Budget!$B$7)</f>
        <v>0</v>
      </c>
      <c r="BP50" s="25">
        <f>AB50*(Budget!$C$6+Budget!$C$7)</f>
        <v>0</v>
      </c>
      <c r="BQ50" s="25">
        <f>AC50*(Budget!$D$6+Budget!$D$7)</f>
        <v>0</v>
      </c>
      <c r="BR50" s="25">
        <f>AD50*(Budget!$E$6+Budget!$E$7)</f>
        <v>0</v>
      </c>
      <c r="BS50" s="25">
        <f>AE50*(Budget!$F$6+Budget!$F$7)</f>
        <v>0</v>
      </c>
      <c r="BT50" s="25">
        <f>AF50*(Budget!$G$6+Budget!$G$7)</f>
        <v>0</v>
      </c>
      <c r="BU50" s="25">
        <f>AG50*Budget!$H$6</f>
        <v>0</v>
      </c>
      <c r="BV50" s="25">
        <f>AH50*Budget!$I$6</f>
        <v>0</v>
      </c>
      <c r="BW50" s="25">
        <f>AI50*Budget!$J$6</f>
        <v>0</v>
      </c>
      <c r="BX50" s="25">
        <f>AJ50*Budget!$K$6</f>
        <v>0</v>
      </c>
      <c r="BY50" s="25">
        <f>AK50*Budget!$L$6</f>
        <v>0</v>
      </c>
      <c r="BZ50" s="25">
        <f>AL50*Budget!$M$6</f>
        <v>0</v>
      </c>
      <c r="CA50" s="25">
        <f>AM50*Budget!$N$6</f>
        <v>0</v>
      </c>
      <c r="CB50" s="25">
        <f>AQ50*Budget!$O$6</f>
        <v>0</v>
      </c>
      <c r="CC50" s="25">
        <f>AR50*Budget!$S$6</f>
        <v>0</v>
      </c>
      <c r="CD50" s="25">
        <f>AS50*Budget!$Q$6</f>
        <v>0</v>
      </c>
      <c r="CE50" s="25">
        <f t="shared" si="20"/>
        <v>0</v>
      </c>
      <c r="CF50" s="11" t="e">
        <f>COUNTIFS(#REF!,Source!E50,#REF!,Source!C50)</f>
        <v>#REF!</v>
      </c>
      <c r="CG50" s="11" t="str">
        <f t="shared" si="21"/>
        <v>--</v>
      </c>
    </row>
    <row r="51" spans="1:85" x14ac:dyDescent="0.25">
      <c r="A51" t="str">
        <f>IFERROR(VLOOKUP(MONTH(C51),Date!$A$2:$B$13,2,0),"--")</f>
        <v>Mars</v>
      </c>
      <c r="B51" s="3">
        <f t="shared" si="0"/>
        <v>13</v>
      </c>
      <c r="C51" s="28">
        <v>42089</v>
      </c>
      <c r="D51" s="29" t="s">
        <v>243</v>
      </c>
      <c r="E51" s="30" t="str">
        <f>IFERROR(VLOOKUP(D51,Listing!$A:$B,2,0),"--")</f>
        <v>A440A45</v>
      </c>
      <c r="F51" s="30" t="str">
        <f>IFERROR(VLOOKUP(D51,Listing!$A:$E,5,0),"-")</f>
        <v>OUALKADI  OMAR</v>
      </c>
      <c r="G51" s="4">
        <f>IFERROR(VLOOKUP(D51,Listing!$A:$F,6,0),"--")</f>
        <v>42093</v>
      </c>
      <c r="H51" s="3" t="str">
        <f>IFERROR(VLOOKUP(D51,Listing!$A:$D,4,0),"--")</f>
        <v>SALIM ZAGHBA</v>
      </c>
      <c r="I51" s="3" t="str">
        <f t="shared" si="1"/>
        <v>AAC</v>
      </c>
      <c r="J51" s="31">
        <f>IFERROR(COUNTIFS(Ishop!$BG:$BG,Source!D51,Ishop!$B:$B,Source!C51),"--")</f>
        <v>0</v>
      </c>
      <c r="K51" s="3">
        <f>IFERROR(COUNTIFS(Ishop!$BG:$BG,Source!D51,Ishop!$B:$B,Source!C51,Ishop!$J:$J,"OUI"),"--")</f>
        <v>0</v>
      </c>
      <c r="L51" s="3">
        <f>COUNTIFS(Ishop!$AG:$AG,Source!$L$1,Ishop!$BG:$BG,Source!$D51,Ishop!$B:$B,Source!$C51)</f>
        <v>0</v>
      </c>
      <c r="M51" s="3">
        <f>COUNTIFS(Ishop!$AG:$AG,Source!$M$1,Ishop!$BG:$BG,Source!$D51,Ishop!$B:$B,Source!$C51)</f>
        <v>0</v>
      </c>
      <c r="N51" s="3">
        <f>COUNTIFS(Ishop!$AG:$AG,Source!$N$1,Ishop!$BG:$BG,Source!$D51,Ishop!$B:$B,Source!$C51)</f>
        <v>0</v>
      </c>
      <c r="O51" s="3">
        <f>COUNTIFS(Ishop!$AG:$AG,Source!$O$1,Ishop!$BG:$BG,Source!$D51,Ishop!$B:$B,Source!$C51)</f>
        <v>0</v>
      </c>
      <c r="P51" s="3">
        <f>COUNTIFS(Ishop!$AG:$AG,Source!$P$1,Ishop!$BG:$BG,Source!$D51,Ishop!$B:$B,Source!$C51)</f>
        <v>0</v>
      </c>
      <c r="Q51" s="3">
        <f>COUNTIFS(Ishop!$AG:$AG,Source!$Q$1,Ishop!$BG:$BG,Source!$D51,Ishop!$B:$B,Source!$C51)</f>
        <v>0</v>
      </c>
      <c r="R51" s="3">
        <f>COUNTIFS(Ishop!$AG:$AG,Source!$R$1,Ishop!$BG:$BG,Source!$D51,Ishop!$B:$B,Source!$C51)</f>
        <v>0</v>
      </c>
      <c r="S51" s="3">
        <f>COUNTIFS(Ishop!$AG:$AG,Source!$S$1,Ishop!$BG:$BG,Source!$D51,Ishop!$B:$B,Source!$C51)</f>
        <v>0</v>
      </c>
      <c r="T51" s="3">
        <f>COUNTIFS(Ishop!$AG:$AG,Source!$T$1,Ishop!$BG:$BG,Source!$D51,Ishop!$B:$B,Source!$C51)</f>
        <v>0</v>
      </c>
      <c r="U51" s="3">
        <f>COUNTIFS(Ishop!$AG:$AG,Source!$U$1,Ishop!$BG:$BG,Source!$D51,Ishop!$B:$B,Source!$C51)</f>
        <v>0</v>
      </c>
      <c r="V51" s="3">
        <f>COUNTIFS(Ishop!$AG:$AG,Source!$V$1,Ishop!$BG:$BG,Source!$D51,Ishop!$B:$B,Source!$C51)</f>
        <v>0</v>
      </c>
      <c r="W51" s="3">
        <f>COUNTIFS(Ishop!$AG:$AG,Source!$W$1,Ishop!$BG:$BG,Source!$D51,Ishop!$B:$B,Source!$C51)</f>
        <v>0</v>
      </c>
      <c r="X51" s="3">
        <f>COUNTIFS(Ishop!$AG:$AG,Source!$X$1,Ishop!$BG:$BG,Source!$D51,Ishop!$B:$B,Source!$C51)</f>
        <v>0</v>
      </c>
      <c r="Y51" s="3">
        <f>COUNTIFS(Ishop!$AG:$AG,Source!$Y$1,Ishop!$BG:$BG,Source!$D51,Ishop!$B:$B,Source!$C51)</f>
        <v>0</v>
      </c>
      <c r="Z51" s="3">
        <f>COUNTIFS(Ishop!$AG:$AG,Source!$Z$1,Ishop!$BG:$BG,Source!$D51,Ishop!$B:$B,Source!$C51,Ishop!$J:$J,"OUI")</f>
        <v>0</v>
      </c>
      <c r="AA51" s="3">
        <f>COUNTIFS(Ishop!$AG:$AG,Source!$AA$1,Ishop!$BG:$BG,Source!$D51,Ishop!$B:$B,Source!$C51,Ishop!$J:$J,"OUI")</f>
        <v>0</v>
      </c>
      <c r="AB51" s="3">
        <f>COUNTIFS(Ishop!$AG:$AG,Source!$AB$1,Ishop!$BG:$BG,Source!$D51,Ishop!$B:$B,Source!$C51,Ishop!$J:$J,"OUI")</f>
        <v>0</v>
      </c>
      <c r="AC51" s="3">
        <f>COUNTIFS(Ishop!$AG:$AG,Source!$AC$1,Ishop!$BG:$BG,Source!$D51,Ishop!$B:$B,Source!$C51,Ishop!$J:$J,"OUI")</f>
        <v>0</v>
      </c>
      <c r="AD51" s="3">
        <f>COUNTIFS(Ishop!$AG:$AG,Source!$AD$1,Ishop!$BG:$BG,Source!$D51,Ishop!$B:$B,Source!$C51,Ishop!$J:$J,"OUI")</f>
        <v>0</v>
      </c>
      <c r="AE51" s="3">
        <f>COUNTIFS(Ishop!$AG:$AG,Source!$AE$1,Ishop!$BG:$BG,Source!$D51,Ishop!$B:$B,Source!$C51,Ishop!$J:$J,"OUI")</f>
        <v>0</v>
      </c>
      <c r="AF51" s="3">
        <f>COUNTIFS(Ishop!$AG:$AG,Source!$AF$1,Ishop!$BG:$BG,Source!$D51,Ishop!$B:$B,Source!$C51,Ishop!$J:$J,"OUI")</f>
        <v>0</v>
      </c>
      <c r="AG51" s="3">
        <f>COUNTIFS(Ishop!$AG:$AG,Source!$AG$1,Ishop!$BG:$BG,Source!$D51,Ishop!$B:$B,Source!$C51,Ishop!$J:$J,"OUI")</f>
        <v>0</v>
      </c>
      <c r="AH51" s="3">
        <f>COUNTIFS(Ishop!$AG:$AG,Source!$AH$1,Ishop!$BG:$BG,Source!$D51,Ishop!$B:$B,Source!$C51,Ishop!$J:$J,"OUI")</f>
        <v>0</v>
      </c>
      <c r="AI51" s="3">
        <f>COUNTIFS(Ishop!$AG:$AG,Source!$AI$1,Ishop!$BG:$BG,Source!$D51,Ishop!$B:$B,Source!$C51,Ishop!$J:$J,"OUI")</f>
        <v>0</v>
      </c>
      <c r="AJ51" s="3">
        <f>COUNTIFS(Ishop!$AG:$AG,Source!$AJ$1,Ishop!$BG:$BG,Source!$D51,Ishop!$B:$B,Source!$C51,Ishop!$J:$J,"OUI")</f>
        <v>0</v>
      </c>
      <c r="AK51" s="3">
        <f>COUNTIFS(Ishop!$AG:$AG,Source!$AK$1,Ishop!$BG:$BG,Source!$D51,Ishop!$B:$B,Source!$C51,Ishop!$J:$J,"OUI")</f>
        <v>0</v>
      </c>
      <c r="AL51" s="3">
        <f>COUNTIFS(Ishop!$AG:$AG,Source!$AL$1,Ishop!$BG:$BG,Source!$D51,Ishop!$B:$B,Source!$C51,Ishop!$J:$J,"OUI")</f>
        <v>0</v>
      </c>
      <c r="AM51" s="3">
        <f>COUNTIFS(Ishop!$AG:$AG,Source!$AM$1,Ishop!$BG:$BG,Source!$D51,Ishop!$B:$B,Source!$C51,Ishop!$J:$J,"OUI")</f>
        <v>0</v>
      </c>
      <c r="AN51" s="3">
        <f>COUNTIFS(Dolmen!$W:$W,"Sensatio",Dolmen!$O:$O,Source!D51,Dolmen!$F:$F,Source!C51)</f>
        <v>0</v>
      </c>
      <c r="AO51" s="11">
        <f>COUNTIFS(Dolmen!$AC:$AC,"Bbox Miami",Dolmen!$O:$O,Source!D51,Dolmen!$F:$F,Source!C51)</f>
        <v>0</v>
      </c>
      <c r="AP51" s="3">
        <f>COUNTIFS(Dolmen!$AD:$AD,"1",Dolmen!$W:$W,"",Dolmen!$O:$O,Source!D51,Dolmen!$F:$F,Source!C51)</f>
        <v>0</v>
      </c>
      <c r="AQ51" s="3">
        <f>COUNTIFS(Dolmen!$W:$W,"Sensation",Dolmen!$Y:$Y,"1",Dolmen!$O:$O,Source!D51,Dolmen!$F:$F,Source!C51)</f>
        <v>0</v>
      </c>
      <c r="AR51" s="11">
        <f>COUNTIFS(Dolmen!$AC:$AC,"Bbox Miami",Dolmen!$Y:$Y,"1",Dolmen!$O:$O,Source!D51,Dolmen!$F:$F,Source!C51)</f>
        <v>0</v>
      </c>
      <c r="AS51" s="3">
        <f>COUNTIFS(Dolmen!$AD:$AD,"1",Dolmen!$W:$W,"",Dolmen!$Y:$Y,"1",Dolmen!$O:$O,Source!D51,Dolmen!$F:$F,Source!C51)</f>
        <v>0</v>
      </c>
      <c r="AT51" s="3">
        <f t="shared" si="2"/>
        <v>0</v>
      </c>
      <c r="AU51" s="3">
        <f t="shared" si="3"/>
        <v>0</v>
      </c>
      <c r="AV51" s="3">
        <f t="shared" si="4"/>
        <v>0</v>
      </c>
      <c r="AW51" s="3">
        <f t="shared" si="5"/>
        <v>0</v>
      </c>
      <c r="AX51" s="11">
        <f t="shared" si="6"/>
        <v>0</v>
      </c>
      <c r="AY51" s="11">
        <f t="shared" si="7"/>
        <v>0</v>
      </c>
      <c r="AZ51" s="11">
        <f t="shared" si="8"/>
        <v>0</v>
      </c>
      <c r="BA51" s="11">
        <f t="shared" si="9"/>
        <v>0</v>
      </c>
      <c r="BB51" s="11">
        <f t="shared" si="10"/>
        <v>0</v>
      </c>
      <c r="BC51" s="11">
        <f t="shared" si="11"/>
        <v>0</v>
      </c>
      <c r="BD51" s="11">
        <f>SUMIFS(Ishop!$BK:$BK,Ishop!$BG:$BG,Source!D51,Ishop!$B:$B,Source!C51)</f>
        <v>0</v>
      </c>
      <c r="BE51" s="11">
        <f>COUNTIFS(Ishop!$AW:$AW,"OUI",Ishop!$BG:$BG,Source!D51,Ishop!$B:$B,Source!C51)</f>
        <v>0</v>
      </c>
      <c r="BF51" s="11">
        <f t="shared" si="12"/>
        <v>0</v>
      </c>
      <c r="BG51" s="11">
        <f t="shared" si="13"/>
        <v>0</v>
      </c>
      <c r="BH51" s="11">
        <f t="shared" si="14"/>
        <v>0</v>
      </c>
      <c r="BI51" s="11">
        <f t="shared" si="15"/>
        <v>0</v>
      </c>
      <c r="BJ51" s="11">
        <f t="shared" si="16"/>
        <v>0</v>
      </c>
      <c r="BK51" s="11">
        <f t="shared" si="17"/>
        <v>0</v>
      </c>
      <c r="BL51" s="11">
        <f t="shared" si="18"/>
        <v>0</v>
      </c>
      <c r="BM51" s="11">
        <f t="shared" si="19"/>
        <v>0</v>
      </c>
      <c r="BN51" s="25">
        <f>Z51*Budget!$A$6</f>
        <v>0</v>
      </c>
      <c r="BO51" s="25">
        <f>AA51*(Budget!$B$6+Budget!$B$7)</f>
        <v>0</v>
      </c>
      <c r="BP51" s="25">
        <f>AB51*(Budget!$C$6+Budget!$C$7)</f>
        <v>0</v>
      </c>
      <c r="BQ51" s="25">
        <f>AC51*(Budget!$D$6+Budget!$D$7)</f>
        <v>0</v>
      </c>
      <c r="BR51" s="25">
        <f>AD51*(Budget!$E$6+Budget!$E$7)</f>
        <v>0</v>
      </c>
      <c r="BS51" s="25">
        <f>AE51*(Budget!$F$6+Budget!$F$7)</f>
        <v>0</v>
      </c>
      <c r="BT51" s="25">
        <f>AF51*(Budget!$G$6+Budget!$G$7)</f>
        <v>0</v>
      </c>
      <c r="BU51" s="25">
        <f>AG51*Budget!$H$6</f>
        <v>0</v>
      </c>
      <c r="BV51" s="25">
        <f>AH51*Budget!$I$6</f>
        <v>0</v>
      </c>
      <c r="BW51" s="25">
        <f>AI51*Budget!$J$6</f>
        <v>0</v>
      </c>
      <c r="BX51" s="25">
        <f>AJ51*Budget!$K$6</f>
        <v>0</v>
      </c>
      <c r="BY51" s="25">
        <f>AK51*Budget!$L$6</f>
        <v>0</v>
      </c>
      <c r="BZ51" s="25">
        <f>AL51*Budget!$M$6</f>
        <v>0</v>
      </c>
      <c r="CA51" s="25">
        <f>AM51*Budget!$N$6</f>
        <v>0</v>
      </c>
      <c r="CB51" s="25">
        <f>AQ51*Budget!$O$6</f>
        <v>0</v>
      </c>
      <c r="CC51" s="25">
        <f>AR51*Budget!$S$6</f>
        <v>0</v>
      </c>
      <c r="CD51" s="25">
        <f>AS51*Budget!$Q$6</f>
        <v>0</v>
      </c>
      <c r="CE51" s="25">
        <f t="shared" si="20"/>
        <v>0</v>
      </c>
      <c r="CF51" s="11" t="e">
        <f>COUNTIFS(#REF!,Source!E51,#REF!,Source!C51)</f>
        <v>#REF!</v>
      </c>
      <c r="CG51" s="11" t="str">
        <f t="shared" si="21"/>
        <v>--</v>
      </c>
    </row>
    <row r="52" spans="1:85" x14ac:dyDescent="0.25">
      <c r="A52" t="str">
        <f>IFERROR(VLOOKUP(MONTH(C52),Date!$A$2:$B$13,2,0),"--")</f>
        <v>Mars</v>
      </c>
      <c r="B52" s="3">
        <f t="shared" si="0"/>
        <v>13</v>
      </c>
      <c r="C52" s="28">
        <v>42089</v>
      </c>
      <c r="D52" s="29" t="s">
        <v>244</v>
      </c>
      <c r="E52" s="30" t="str">
        <f>IFERROR(VLOOKUP(D52,Listing!$A:$B,2,0),"--")</f>
        <v>A44040</v>
      </c>
      <c r="F52" s="30" t="str">
        <f>IFERROR(VLOOKUP(D52,Listing!$A:$E,5,0),"-")</f>
        <v>EL FILALI   AMINA</v>
      </c>
      <c r="G52" s="4">
        <f>IFERROR(VLOOKUP(D52,Listing!$A:$F,6,0),"--")</f>
        <v>42079</v>
      </c>
      <c r="H52" s="3" t="str">
        <f>IFERROR(VLOOKUP(D52,Listing!$A:$D,4,0),"--")</f>
        <v>SALIM ZAGHBA</v>
      </c>
      <c r="I52" s="3" t="str">
        <f t="shared" si="1"/>
        <v>AAC</v>
      </c>
      <c r="J52" s="31">
        <f>IFERROR(COUNTIFS(Ishop!$BG:$BG,Source!D52,Ishop!$B:$B,Source!C52),"--")</f>
        <v>0</v>
      </c>
      <c r="K52" s="3">
        <f>IFERROR(COUNTIFS(Ishop!$BG:$BG,Source!D52,Ishop!$B:$B,Source!C52,Ishop!$J:$J,"OUI"),"--")</f>
        <v>0</v>
      </c>
      <c r="L52" s="3">
        <f>COUNTIFS(Ishop!$AG:$AG,Source!$L$1,Ishop!$BG:$BG,Source!$D52,Ishop!$B:$B,Source!$C52)</f>
        <v>0</v>
      </c>
      <c r="M52" s="3">
        <f>COUNTIFS(Ishop!$AG:$AG,Source!$M$1,Ishop!$BG:$BG,Source!$D52,Ishop!$B:$B,Source!$C52)</f>
        <v>0</v>
      </c>
      <c r="N52" s="3">
        <f>COUNTIFS(Ishop!$AG:$AG,Source!$N$1,Ishop!$BG:$BG,Source!$D52,Ishop!$B:$B,Source!$C52)</f>
        <v>0</v>
      </c>
      <c r="O52" s="3">
        <f>COUNTIFS(Ishop!$AG:$AG,Source!$O$1,Ishop!$BG:$BG,Source!$D52,Ishop!$B:$B,Source!$C52)</f>
        <v>0</v>
      </c>
      <c r="P52" s="3">
        <f>COUNTIFS(Ishop!$AG:$AG,Source!$P$1,Ishop!$BG:$BG,Source!$D52,Ishop!$B:$B,Source!$C52)</f>
        <v>0</v>
      </c>
      <c r="Q52" s="3">
        <f>COUNTIFS(Ishop!$AG:$AG,Source!$Q$1,Ishop!$BG:$BG,Source!$D52,Ishop!$B:$B,Source!$C52)</f>
        <v>0</v>
      </c>
      <c r="R52" s="3">
        <f>COUNTIFS(Ishop!$AG:$AG,Source!$R$1,Ishop!$BG:$BG,Source!$D52,Ishop!$B:$B,Source!$C52)</f>
        <v>0</v>
      </c>
      <c r="S52" s="3">
        <f>COUNTIFS(Ishop!$AG:$AG,Source!$S$1,Ishop!$BG:$BG,Source!$D52,Ishop!$B:$B,Source!$C52)</f>
        <v>0</v>
      </c>
      <c r="T52" s="3">
        <f>COUNTIFS(Ishop!$AG:$AG,Source!$T$1,Ishop!$BG:$BG,Source!$D52,Ishop!$B:$B,Source!$C52)</f>
        <v>0</v>
      </c>
      <c r="U52" s="3">
        <f>COUNTIFS(Ishop!$AG:$AG,Source!$U$1,Ishop!$BG:$BG,Source!$D52,Ishop!$B:$B,Source!$C52)</f>
        <v>0</v>
      </c>
      <c r="V52" s="3">
        <f>COUNTIFS(Ishop!$AG:$AG,Source!$V$1,Ishop!$BG:$BG,Source!$D52,Ishop!$B:$B,Source!$C52)</f>
        <v>0</v>
      </c>
      <c r="W52" s="3">
        <f>COUNTIFS(Ishop!$AG:$AG,Source!$W$1,Ishop!$BG:$BG,Source!$D52,Ishop!$B:$B,Source!$C52)</f>
        <v>0</v>
      </c>
      <c r="X52" s="3">
        <f>COUNTIFS(Ishop!$AG:$AG,Source!$X$1,Ishop!$BG:$BG,Source!$D52,Ishop!$B:$B,Source!$C52)</f>
        <v>0</v>
      </c>
      <c r="Y52" s="3">
        <f>COUNTIFS(Ishop!$AG:$AG,Source!$Y$1,Ishop!$BG:$BG,Source!$D52,Ishop!$B:$B,Source!$C52)</f>
        <v>0</v>
      </c>
      <c r="Z52" s="3">
        <f>COUNTIFS(Ishop!$AG:$AG,Source!$Z$1,Ishop!$BG:$BG,Source!$D52,Ishop!$B:$B,Source!$C52,Ishop!$J:$J,"OUI")</f>
        <v>0</v>
      </c>
      <c r="AA52" s="3">
        <f>COUNTIFS(Ishop!$AG:$AG,Source!$AA$1,Ishop!$BG:$BG,Source!$D52,Ishop!$B:$B,Source!$C52,Ishop!$J:$J,"OUI")</f>
        <v>0</v>
      </c>
      <c r="AB52" s="3">
        <f>COUNTIFS(Ishop!$AG:$AG,Source!$AB$1,Ishop!$BG:$BG,Source!$D52,Ishop!$B:$B,Source!$C52,Ishop!$J:$J,"OUI")</f>
        <v>0</v>
      </c>
      <c r="AC52" s="3">
        <f>COUNTIFS(Ishop!$AG:$AG,Source!$AC$1,Ishop!$BG:$BG,Source!$D52,Ishop!$B:$B,Source!$C52,Ishop!$J:$J,"OUI")</f>
        <v>0</v>
      </c>
      <c r="AD52" s="3">
        <f>COUNTIFS(Ishop!$AG:$AG,Source!$AD$1,Ishop!$BG:$BG,Source!$D52,Ishop!$B:$B,Source!$C52,Ishop!$J:$J,"OUI")</f>
        <v>0</v>
      </c>
      <c r="AE52" s="3">
        <f>COUNTIFS(Ishop!$AG:$AG,Source!$AE$1,Ishop!$BG:$BG,Source!$D52,Ishop!$B:$B,Source!$C52,Ishop!$J:$J,"OUI")</f>
        <v>0</v>
      </c>
      <c r="AF52" s="3">
        <f>COUNTIFS(Ishop!$AG:$AG,Source!$AF$1,Ishop!$BG:$BG,Source!$D52,Ishop!$B:$B,Source!$C52,Ishop!$J:$J,"OUI")</f>
        <v>0</v>
      </c>
      <c r="AG52" s="3">
        <f>COUNTIFS(Ishop!$AG:$AG,Source!$AG$1,Ishop!$BG:$BG,Source!$D52,Ishop!$B:$B,Source!$C52,Ishop!$J:$J,"OUI")</f>
        <v>0</v>
      </c>
      <c r="AH52" s="3">
        <f>COUNTIFS(Ishop!$AG:$AG,Source!$AH$1,Ishop!$BG:$BG,Source!$D52,Ishop!$B:$B,Source!$C52,Ishop!$J:$J,"OUI")</f>
        <v>0</v>
      </c>
      <c r="AI52" s="3">
        <f>COUNTIFS(Ishop!$AG:$AG,Source!$AI$1,Ishop!$BG:$BG,Source!$D52,Ishop!$B:$B,Source!$C52,Ishop!$J:$J,"OUI")</f>
        <v>0</v>
      </c>
      <c r="AJ52" s="3">
        <f>COUNTIFS(Ishop!$AG:$AG,Source!$AJ$1,Ishop!$BG:$BG,Source!$D52,Ishop!$B:$B,Source!$C52,Ishop!$J:$J,"OUI")</f>
        <v>0</v>
      </c>
      <c r="AK52" s="3">
        <f>COUNTIFS(Ishop!$AG:$AG,Source!$AK$1,Ishop!$BG:$BG,Source!$D52,Ishop!$B:$B,Source!$C52,Ishop!$J:$J,"OUI")</f>
        <v>0</v>
      </c>
      <c r="AL52" s="3">
        <f>COUNTIFS(Ishop!$AG:$AG,Source!$AL$1,Ishop!$BG:$BG,Source!$D52,Ishop!$B:$B,Source!$C52,Ishop!$J:$J,"OUI")</f>
        <v>0</v>
      </c>
      <c r="AM52" s="3">
        <f>COUNTIFS(Ishop!$AG:$AG,Source!$AM$1,Ishop!$BG:$BG,Source!$D52,Ishop!$B:$B,Source!$C52,Ishop!$J:$J,"OUI")</f>
        <v>0</v>
      </c>
      <c r="AN52" s="3">
        <f>COUNTIFS(Dolmen!$W:$W,"Sensatio",Dolmen!$O:$O,Source!D52,Dolmen!$F:$F,Source!C52)</f>
        <v>0</v>
      </c>
      <c r="AO52" s="11">
        <f>COUNTIFS(Dolmen!$AC:$AC,"Bbox Miami",Dolmen!$O:$O,Source!D52,Dolmen!$F:$F,Source!C52)</f>
        <v>0</v>
      </c>
      <c r="AP52" s="3">
        <f>COUNTIFS(Dolmen!$AD:$AD,"1",Dolmen!$W:$W,"",Dolmen!$O:$O,Source!D52,Dolmen!$F:$F,Source!C52)</f>
        <v>0</v>
      </c>
      <c r="AQ52" s="3">
        <f>COUNTIFS(Dolmen!$W:$W,"Sensation",Dolmen!$Y:$Y,"1",Dolmen!$O:$O,Source!D52,Dolmen!$F:$F,Source!C52)</f>
        <v>0</v>
      </c>
      <c r="AR52" s="11">
        <f>COUNTIFS(Dolmen!$AC:$AC,"Bbox Miami",Dolmen!$Y:$Y,"1",Dolmen!$O:$O,Source!D52,Dolmen!$F:$F,Source!C52)</f>
        <v>0</v>
      </c>
      <c r="AS52" s="3">
        <f>COUNTIFS(Dolmen!$AD:$AD,"1",Dolmen!$W:$W,"",Dolmen!$Y:$Y,"1",Dolmen!$O:$O,Source!D52,Dolmen!$F:$F,Source!C52)</f>
        <v>0</v>
      </c>
      <c r="AT52" s="3">
        <f t="shared" si="2"/>
        <v>0</v>
      </c>
      <c r="AU52" s="3">
        <f t="shared" si="3"/>
        <v>0</v>
      </c>
      <c r="AV52" s="3">
        <f t="shared" si="4"/>
        <v>0</v>
      </c>
      <c r="AW52" s="3">
        <f t="shared" si="5"/>
        <v>0</v>
      </c>
      <c r="AX52" s="11">
        <f t="shared" si="6"/>
        <v>0</v>
      </c>
      <c r="AY52" s="11">
        <f t="shared" si="7"/>
        <v>0</v>
      </c>
      <c r="AZ52" s="11">
        <f t="shared" si="8"/>
        <v>0</v>
      </c>
      <c r="BA52" s="11">
        <f t="shared" si="9"/>
        <v>0</v>
      </c>
      <c r="BB52" s="11">
        <f t="shared" si="10"/>
        <v>0</v>
      </c>
      <c r="BC52" s="11">
        <f t="shared" si="11"/>
        <v>0</v>
      </c>
      <c r="BD52" s="11">
        <f>SUMIFS(Ishop!$BK:$BK,Ishop!$BG:$BG,Source!D52,Ishop!$B:$B,Source!C52)</f>
        <v>0</v>
      </c>
      <c r="BE52" s="11">
        <f>COUNTIFS(Ishop!$AW:$AW,"OUI",Ishop!$BG:$BG,Source!D52,Ishop!$B:$B,Source!C52)</f>
        <v>0</v>
      </c>
      <c r="BF52" s="11">
        <f t="shared" si="12"/>
        <v>0</v>
      </c>
      <c r="BG52" s="11">
        <f t="shared" si="13"/>
        <v>0</v>
      </c>
      <c r="BH52" s="11">
        <f t="shared" si="14"/>
        <v>0</v>
      </c>
      <c r="BI52" s="11">
        <f t="shared" si="15"/>
        <v>0</v>
      </c>
      <c r="BJ52" s="11">
        <f t="shared" si="16"/>
        <v>0</v>
      </c>
      <c r="BK52" s="11">
        <f t="shared" si="17"/>
        <v>0</v>
      </c>
      <c r="BL52" s="11">
        <f t="shared" si="18"/>
        <v>0</v>
      </c>
      <c r="BM52" s="11">
        <f t="shared" si="19"/>
        <v>0</v>
      </c>
      <c r="BN52" s="25">
        <f>Z52*Budget!$A$6</f>
        <v>0</v>
      </c>
      <c r="BO52" s="25">
        <f>AA52*(Budget!$B$6+Budget!$B$7)</f>
        <v>0</v>
      </c>
      <c r="BP52" s="25">
        <f>AB52*(Budget!$C$6+Budget!$C$7)</f>
        <v>0</v>
      </c>
      <c r="BQ52" s="25">
        <f>AC52*(Budget!$D$6+Budget!$D$7)</f>
        <v>0</v>
      </c>
      <c r="BR52" s="25">
        <f>AD52*(Budget!$E$6+Budget!$E$7)</f>
        <v>0</v>
      </c>
      <c r="BS52" s="25">
        <f>AE52*(Budget!$F$6+Budget!$F$7)</f>
        <v>0</v>
      </c>
      <c r="BT52" s="25">
        <f>AF52*(Budget!$G$6+Budget!$G$7)</f>
        <v>0</v>
      </c>
      <c r="BU52" s="25">
        <f>AG52*Budget!$H$6</f>
        <v>0</v>
      </c>
      <c r="BV52" s="25">
        <f>AH52*Budget!$I$6</f>
        <v>0</v>
      </c>
      <c r="BW52" s="25">
        <f>AI52*Budget!$J$6</f>
        <v>0</v>
      </c>
      <c r="BX52" s="25">
        <f>AJ52*Budget!$K$6</f>
        <v>0</v>
      </c>
      <c r="BY52" s="25">
        <f>AK52*Budget!$L$6</f>
        <v>0</v>
      </c>
      <c r="BZ52" s="25">
        <f>AL52*Budget!$M$6</f>
        <v>0</v>
      </c>
      <c r="CA52" s="25">
        <f>AM52*Budget!$N$6</f>
        <v>0</v>
      </c>
      <c r="CB52" s="25">
        <f>AQ52*Budget!$O$6</f>
        <v>0</v>
      </c>
      <c r="CC52" s="25">
        <f>AR52*Budget!$S$6</f>
        <v>0</v>
      </c>
      <c r="CD52" s="25">
        <f>AS52*Budget!$Q$6</f>
        <v>0</v>
      </c>
      <c r="CE52" s="25">
        <f t="shared" si="20"/>
        <v>0</v>
      </c>
      <c r="CF52" s="11" t="e">
        <f>COUNTIFS(#REF!,Source!E52,#REF!,Source!C52)</f>
        <v>#REF!</v>
      </c>
      <c r="CG52" s="11" t="str">
        <f t="shared" si="21"/>
        <v>--</v>
      </c>
    </row>
    <row r="53" spans="1:85" x14ac:dyDescent="0.25">
      <c r="A53" t="str">
        <f>IFERROR(VLOOKUP(MONTH(C53),Date!$A$2:$B$13,2,0),"--")</f>
        <v>Mars</v>
      </c>
      <c r="B53" s="3">
        <f t="shared" si="0"/>
        <v>13</v>
      </c>
      <c r="C53" s="28">
        <v>42089</v>
      </c>
      <c r="D53" s="29" t="s">
        <v>245</v>
      </c>
      <c r="E53" s="30" t="str">
        <f>IFERROR(VLOOKUP(D53,Listing!$A:$B,2,0),"--")</f>
        <v>A44075</v>
      </c>
      <c r="F53" s="30" t="str">
        <f>IFERROR(VLOOKUP(D53,Listing!$A:$E,5,0),"-")</f>
        <v>ZAITOUNE  HANANE</v>
      </c>
      <c r="G53" s="4">
        <f>IFERROR(VLOOKUP(D53,Listing!$A:$F,6,0),"--")</f>
        <v>42093</v>
      </c>
      <c r="H53" s="3" t="str">
        <f>IFERROR(VLOOKUP(D53,Listing!$A:$D,4,0),"--")</f>
        <v>SALIM ZAGHBA</v>
      </c>
      <c r="I53" s="3" t="str">
        <f t="shared" si="1"/>
        <v>AAC</v>
      </c>
      <c r="J53" s="31">
        <f>IFERROR(COUNTIFS(Ishop!$BG:$BG,Source!D53,Ishop!$B:$B,Source!C53),"--")</f>
        <v>0</v>
      </c>
      <c r="K53" s="3">
        <f>IFERROR(COUNTIFS(Ishop!$BG:$BG,Source!D53,Ishop!$B:$B,Source!C53,Ishop!$J:$J,"OUI"),"--")</f>
        <v>0</v>
      </c>
      <c r="L53" s="3">
        <f>COUNTIFS(Ishop!$AG:$AG,Source!$L$1,Ishop!$BG:$BG,Source!$D53,Ishop!$B:$B,Source!$C53)</f>
        <v>0</v>
      </c>
      <c r="M53" s="3">
        <f>COUNTIFS(Ishop!$AG:$AG,Source!$M$1,Ishop!$BG:$BG,Source!$D53,Ishop!$B:$B,Source!$C53)</f>
        <v>0</v>
      </c>
      <c r="N53" s="3">
        <f>COUNTIFS(Ishop!$AG:$AG,Source!$N$1,Ishop!$BG:$BG,Source!$D53,Ishop!$B:$B,Source!$C53)</f>
        <v>0</v>
      </c>
      <c r="O53" s="3">
        <f>COUNTIFS(Ishop!$AG:$AG,Source!$O$1,Ishop!$BG:$BG,Source!$D53,Ishop!$B:$B,Source!$C53)</f>
        <v>0</v>
      </c>
      <c r="P53" s="3">
        <f>COUNTIFS(Ishop!$AG:$AG,Source!$P$1,Ishop!$BG:$BG,Source!$D53,Ishop!$B:$B,Source!$C53)</f>
        <v>0</v>
      </c>
      <c r="Q53" s="3">
        <f>COUNTIFS(Ishop!$AG:$AG,Source!$Q$1,Ishop!$BG:$BG,Source!$D53,Ishop!$B:$B,Source!$C53)</f>
        <v>0</v>
      </c>
      <c r="R53" s="3">
        <f>COUNTIFS(Ishop!$AG:$AG,Source!$R$1,Ishop!$BG:$BG,Source!$D53,Ishop!$B:$B,Source!$C53)</f>
        <v>0</v>
      </c>
      <c r="S53" s="3">
        <f>COUNTIFS(Ishop!$AG:$AG,Source!$S$1,Ishop!$BG:$BG,Source!$D53,Ishop!$B:$B,Source!$C53)</f>
        <v>0</v>
      </c>
      <c r="T53" s="3">
        <f>COUNTIFS(Ishop!$AG:$AG,Source!$T$1,Ishop!$BG:$BG,Source!$D53,Ishop!$B:$B,Source!$C53)</f>
        <v>0</v>
      </c>
      <c r="U53" s="3">
        <f>COUNTIFS(Ishop!$AG:$AG,Source!$U$1,Ishop!$BG:$BG,Source!$D53,Ishop!$B:$B,Source!$C53)</f>
        <v>0</v>
      </c>
      <c r="V53" s="3">
        <f>COUNTIFS(Ishop!$AG:$AG,Source!$V$1,Ishop!$BG:$BG,Source!$D53,Ishop!$B:$B,Source!$C53)</f>
        <v>0</v>
      </c>
      <c r="W53" s="3">
        <f>COUNTIFS(Ishop!$AG:$AG,Source!$W$1,Ishop!$BG:$BG,Source!$D53,Ishop!$B:$B,Source!$C53)</f>
        <v>0</v>
      </c>
      <c r="X53" s="3">
        <f>COUNTIFS(Ishop!$AG:$AG,Source!$X$1,Ishop!$BG:$BG,Source!$D53,Ishop!$B:$B,Source!$C53)</f>
        <v>0</v>
      </c>
      <c r="Y53" s="3">
        <f>COUNTIFS(Ishop!$AG:$AG,Source!$Y$1,Ishop!$BG:$BG,Source!$D53,Ishop!$B:$B,Source!$C53)</f>
        <v>0</v>
      </c>
      <c r="Z53" s="3">
        <f>COUNTIFS(Ishop!$AG:$AG,Source!$Z$1,Ishop!$BG:$BG,Source!$D53,Ishop!$B:$B,Source!$C53,Ishop!$J:$J,"OUI")</f>
        <v>0</v>
      </c>
      <c r="AA53" s="3">
        <f>COUNTIFS(Ishop!$AG:$AG,Source!$AA$1,Ishop!$BG:$BG,Source!$D53,Ishop!$B:$B,Source!$C53,Ishop!$J:$J,"OUI")</f>
        <v>0</v>
      </c>
      <c r="AB53" s="3">
        <f>COUNTIFS(Ishop!$AG:$AG,Source!$AB$1,Ishop!$BG:$BG,Source!$D53,Ishop!$B:$B,Source!$C53,Ishop!$J:$J,"OUI")</f>
        <v>0</v>
      </c>
      <c r="AC53" s="3">
        <f>COUNTIFS(Ishop!$AG:$AG,Source!$AC$1,Ishop!$BG:$BG,Source!$D53,Ishop!$B:$B,Source!$C53,Ishop!$J:$J,"OUI")</f>
        <v>0</v>
      </c>
      <c r="AD53" s="3">
        <f>COUNTIFS(Ishop!$AG:$AG,Source!$AD$1,Ishop!$BG:$BG,Source!$D53,Ishop!$B:$B,Source!$C53,Ishop!$J:$J,"OUI")</f>
        <v>0</v>
      </c>
      <c r="AE53" s="3">
        <f>COUNTIFS(Ishop!$AG:$AG,Source!$AE$1,Ishop!$BG:$BG,Source!$D53,Ishop!$B:$B,Source!$C53,Ishop!$J:$J,"OUI")</f>
        <v>0</v>
      </c>
      <c r="AF53" s="3">
        <f>COUNTIFS(Ishop!$AG:$AG,Source!$AF$1,Ishop!$BG:$BG,Source!$D53,Ishop!$B:$B,Source!$C53,Ishop!$J:$J,"OUI")</f>
        <v>0</v>
      </c>
      <c r="AG53" s="3">
        <f>COUNTIFS(Ishop!$AG:$AG,Source!$AG$1,Ishop!$BG:$BG,Source!$D53,Ishop!$B:$B,Source!$C53,Ishop!$J:$J,"OUI")</f>
        <v>0</v>
      </c>
      <c r="AH53" s="3">
        <f>COUNTIFS(Ishop!$AG:$AG,Source!$AH$1,Ishop!$BG:$BG,Source!$D53,Ishop!$B:$B,Source!$C53,Ishop!$J:$J,"OUI")</f>
        <v>0</v>
      </c>
      <c r="AI53" s="3">
        <f>COUNTIFS(Ishop!$AG:$AG,Source!$AI$1,Ishop!$BG:$BG,Source!$D53,Ishop!$B:$B,Source!$C53,Ishop!$J:$J,"OUI")</f>
        <v>0</v>
      </c>
      <c r="AJ53" s="3">
        <f>COUNTIFS(Ishop!$AG:$AG,Source!$AJ$1,Ishop!$BG:$BG,Source!$D53,Ishop!$B:$B,Source!$C53,Ishop!$J:$J,"OUI")</f>
        <v>0</v>
      </c>
      <c r="AK53" s="3">
        <f>COUNTIFS(Ishop!$AG:$AG,Source!$AK$1,Ishop!$BG:$BG,Source!$D53,Ishop!$B:$B,Source!$C53,Ishop!$J:$J,"OUI")</f>
        <v>0</v>
      </c>
      <c r="AL53" s="3">
        <f>COUNTIFS(Ishop!$AG:$AG,Source!$AL$1,Ishop!$BG:$BG,Source!$D53,Ishop!$B:$B,Source!$C53,Ishop!$J:$J,"OUI")</f>
        <v>0</v>
      </c>
      <c r="AM53" s="3">
        <f>COUNTIFS(Ishop!$AG:$AG,Source!$AM$1,Ishop!$BG:$BG,Source!$D53,Ishop!$B:$B,Source!$C53,Ishop!$J:$J,"OUI")</f>
        <v>0</v>
      </c>
      <c r="AN53" s="3">
        <f>COUNTIFS(Dolmen!$W:$W,"Sensatio",Dolmen!$O:$O,Source!D53,Dolmen!$F:$F,Source!C53)</f>
        <v>0</v>
      </c>
      <c r="AO53" s="11">
        <f>COUNTIFS(Dolmen!$AC:$AC,"Bbox Miami",Dolmen!$O:$O,Source!D53,Dolmen!$F:$F,Source!C53)</f>
        <v>0</v>
      </c>
      <c r="AP53" s="3">
        <f>COUNTIFS(Dolmen!$AD:$AD,"1",Dolmen!$W:$W,"",Dolmen!$O:$O,Source!D53,Dolmen!$F:$F,Source!C53)</f>
        <v>0</v>
      </c>
      <c r="AQ53" s="3">
        <f>COUNTIFS(Dolmen!$W:$W,"Sensation",Dolmen!$Y:$Y,"1",Dolmen!$O:$O,Source!D53,Dolmen!$F:$F,Source!C53)</f>
        <v>0</v>
      </c>
      <c r="AR53" s="11">
        <f>COUNTIFS(Dolmen!$AC:$AC,"Bbox Miami",Dolmen!$Y:$Y,"1",Dolmen!$O:$O,Source!D53,Dolmen!$F:$F,Source!C53)</f>
        <v>0</v>
      </c>
      <c r="AS53" s="3">
        <f>COUNTIFS(Dolmen!$AD:$AD,"1",Dolmen!$W:$W,"",Dolmen!$Y:$Y,"1",Dolmen!$O:$O,Source!D53,Dolmen!$F:$F,Source!C53)</f>
        <v>0</v>
      </c>
      <c r="AT53" s="3">
        <f t="shared" si="2"/>
        <v>0</v>
      </c>
      <c r="AU53" s="3">
        <f t="shared" si="3"/>
        <v>0</v>
      </c>
      <c r="AV53" s="3">
        <f t="shared" si="4"/>
        <v>0</v>
      </c>
      <c r="AW53" s="3">
        <f t="shared" si="5"/>
        <v>0</v>
      </c>
      <c r="AX53" s="11">
        <f t="shared" si="6"/>
        <v>0</v>
      </c>
      <c r="AY53" s="11">
        <f t="shared" si="7"/>
        <v>0</v>
      </c>
      <c r="AZ53" s="11">
        <f t="shared" si="8"/>
        <v>0</v>
      </c>
      <c r="BA53" s="11">
        <f t="shared" si="9"/>
        <v>0</v>
      </c>
      <c r="BB53" s="11">
        <f t="shared" si="10"/>
        <v>0</v>
      </c>
      <c r="BC53" s="11">
        <f t="shared" si="11"/>
        <v>0</v>
      </c>
      <c r="BD53" s="11">
        <f>SUMIFS(Ishop!$BK:$BK,Ishop!$BG:$BG,Source!D53,Ishop!$B:$B,Source!C53)</f>
        <v>0</v>
      </c>
      <c r="BE53" s="11">
        <f>COUNTIFS(Ishop!$AW:$AW,"OUI",Ishop!$BG:$BG,Source!D53,Ishop!$B:$B,Source!C53)</f>
        <v>0</v>
      </c>
      <c r="BF53" s="11">
        <f t="shared" si="12"/>
        <v>0</v>
      </c>
      <c r="BG53" s="11">
        <f t="shared" si="13"/>
        <v>0</v>
      </c>
      <c r="BH53" s="11">
        <f t="shared" si="14"/>
        <v>0</v>
      </c>
      <c r="BI53" s="11">
        <f t="shared" si="15"/>
        <v>0</v>
      </c>
      <c r="BJ53" s="11">
        <f t="shared" si="16"/>
        <v>0</v>
      </c>
      <c r="BK53" s="11">
        <f t="shared" si="17"/>
        <v>0</v>
      </c>
      <c r="BL53" s="11">
        <f t="shared" si="18"/>
        <v>0</v>
      </c>
      <c r="BM53" s="11">
        <f t="shared" si="19"/>
        <v>0</v>
      </c>
      <c r="BN53" s="25">
        <f>Z53*Budget!$A$6</f>
        <v>0</v>
      </c>
      <c r="BO53" s="25">
        <f>AA53*(Budget!$B$6+Budget!$B$7)</f>
        <v>0</v>
      </c>
      <c r="BP53" s="25">
        <f>AB53*(Budget!$C$6+Budget!$C$7)</f>
        <v>0</v>
      </c>
      <c r="BQ53" s="25">
        <f>AC53*(Budget!$D$6+Budget!$D$7)</f>
        <v>0</v>
      </c>
      <c r="BR53" s="25">
        <f>AD53*(Budget!$E$6+Budget!$E$7)</f>
        <v>0</v>
      </c>
      <c r="BS53" s="25">
        <f>AE53*(Budget!$F$6+Budget!$F$7)</f>
        <v>0</v>
      </c>
      <c r="BT53" s="25">
        <f>AF53*(Budget!$G$6+Budget!$G$7)</f>
        <v>0</v>
      </c>
      <c r="BU53" s="25">
        <f>AG53*Budget!$H$6</f>
        <v>0</v>
      </c>
      <c r="BV53" s="25">
        <f>AH53*Budget!$I$6</f>
        <v>0</v>
      </c>
      <c r="BW53" s="25">
        <f>AI53*Budget!$J$6</f>
        <v>0</v>
      </c>
      <c r="BX53" s="25">
        <f>AJ53*Budget!$K$6</f>
        <v>0</v>
      </c>
      <c r="BY53" s="25">
        <f>AK53*Budget!$L$6</f>
        <v>0</v>
      </c>
      <c r="BZ53" s="25">
        <f>AL53*Budget!$M$6</f>
        <v>0</v>
      </c>
      <c r="CA53" s="25">
        <f>AM53*Budget!$N$6</f>
        <v>0</v>
      </c>
      <c r="CB53" s="25">
        <f>AQ53*Budget!$O$6</f>
        <v>0</v>
      </c>
      <c r="CC53" s="25">
        <f>AR53*Budget!$S$6</f>
        <v>0</v>
      </c>
      <c r="CD53" s="25">
        <f>AS53*Budget!$Q$6</f>
        <v>0</v>
      </c>
      <c r="CE53" s="25">
        <f t="shared" si="20"/>
        <v>0</v>
      </c>
      <c r="CF53" s="11" t="e">
        <f>COUNTIFS(#REF!,Source!E53,#REF!,Source!C53)</f>
        <v>#REF!</v>
      </c>
      <c r="CG53" s="11" t="str">
        <f t="shared" si="21"/>
        <v>--</v>
      </c>
    </row>
    <row r="54" spans="1:85" x14ac:dyDescent="0.25">
      <c r="A54" t="str">
        <f>IFERROR(VLOOKUP(MONTH(C54),Date!$A$2:$B$13,2,0),"--")</f>
        <v>Mars</v>
      </c>
      <c r="B54" s="3">
        <f t="shared" si="0"/>
        <v>13</v>
      </c>
      <c r="C54" s="28">
        <v>42089</v>
      </c>
      <c r="D54" s="29" t="s">
        <v>246</v>
      </c>
      <c r="E54" s="30" t="str">
        <f>IFERROR(VLOOKUP(D54,Listing!$A:$B,2,0),"--")</f>
        <v>A440A46</v>
      </c>
      <c r="F54" s="30" t="str">
        <f>IFERROR(VLOOKUP(D54,Listing!$A:$E,5,0),"-")</f>
        <v>BENABBOU  SOUAD</v>
      </c>
      <c r="G54" s="4">
        <f>IFERROR(VLOOKUP(D54,Listing!$A:$F,6,0),"--")</f>
        <v>42093</v>
      </c>
      <c r="H54" s="3" t="str">
        <f>IFERROR(VLOOKUP(D54,Listing!$A:$D,4,0),"--")</f>
        <v>SALIM ZAGHBA</v>
      </c>
      <c r="I54" s="3" t="str">
        <f t="shared" si="1"/>
        <v>AAC</v>
      </c>
      <c r="J54" s="31">
        <f>IFERROR(COUNTIFS(Ishop!$BG:$BG,Source!D54,Ishop!$B:$B,Source!C54),"--")</f>
        <v>0</v>
      </c>
      <c r="K54" s="3">
        <f>IFERROR(COUNTIFS(Ishop!$BG:$BG,Source!D54,Ishop!$B:$B,Source!C54,Ishop!$J:$J,"OUI"),"--")</f>
        <v>0</v>
      </c>
      <c r="L54" s="3">
        <f>COUNTIFS(Ishop!$AG:$AG,Source!$L$1,Ishop!$BG:$BG,Source!$D54,Ishop!$B:$B,Source!$C54)</f>
        <v>0</v>
      </c>
      <c r="M54" s="3">
        <f>COUNTIFS(Ishop!$AG:$AG,Source!$M$1,Ishop!$BG:$BG,Source!$D54,Ishop!$B:$B,Source!$C54)</f>
        <v>0</v>
      </c>
      <c r="N54" s="3">
        <f>COUNTIFS(Ishop!$AG:$AG,Source!$N$1,Ishop!$BG:$BG,Source!$D54,Ishop!$B:$B,Source!$C54)</f>
        <v>0</v>
      </c>
      <c r="O54" s="3">
        <f>COUNTIFS(Ishop!$AG:$AG,Source!$O$1,Ishop!$BG:$BG,Source!$D54,Ishop!$B:$B,Source!$C54)</f>
        <v>0</v>
      </c>
      <c r="P54" s="3">
        <f>COUNTIFS(Ishop!$AG:$AG,Source!$P$1,Ishop!$BG:$BG,Source!$D54,Ishop!$B:$B,Source!$C54)</f>
        <v>0</v>
      </c>
      <c r="Q54" s="3">
        <f>COUNTIFS(Ishop!$AG:$AG,Source!$Q$1,Ishop!$BG:$BG,Source!$D54,Ishop!$B:$B,Source!$C54)</f>
        <v>0</v>
      </c>
      <c r="R54" s="3">
        <f>COUNTIFS(Ishop!$AG:$AG,Source!$R$1,Ishop!$BG:$BG,Source!$D54,Ishop!$B:$B,Source!$C54)</f>
        <v>0</v>
      </c>
      <c r="S54" s="3">
        <f>COUNTIFS(Ishop!$AG:$AG,Source!$S$1,Ishop!$BG:$BG,Source!$D54,Ishop!$B:$B,Source!$C54)</f>
        <v>0</v>
      </c>
      <c r="T54" s="3">
        <f>COUNTIFS(Ishop!$AG:$AG,Source!$T$1,Ishop!$BG:$BG,Source!$D54,Ishop!$B:$B,Source!$C54)</f>
        <v>0</v>
      </c>
      <c r="U54" s="3">
        <f>COUNTIFS(Ishop!$AG:$AG,Source!$U$1,Ishop!$BG:$BG,Source!$D54,Ishop!$B:$B,Source!$C54)</f>
        <v>0</v>
      </c>
      <c r="V54" s="3">
        <f>COUNTIFS(Ishop!$AG:$AG,Source!$V$1,Ishop!$BG:$BG,Source!$D54,Ishop!$B:$B,Source!$C54)</f>
        <v>0</v>
      </c>
      <c r="W54" s="3">
        <f>COUNTIFS(Ishop!$AG:$AG,Source!$W$1,Ishop!$BG:$BG,Source!$D54,Ishop!$B:$B,Source!$C54)</f>
        <v>0</v>
      </c>
      <c r="X54" s="3">
        <f>COUNTIFS(Ishop!$AG:$AG,Source!$X$1,Ishop!$BG:$BG,Source!$D54,Ishop!$B:$B,Source!$C54)</f>
        <v>0</v>
      </c>
      <c r="Y54" s="3">
        <f>COUNTIFS(Ishop!$AG:$AG,Source!$Y$1,Ishop!$BG:$BG,Source!$D54,Ishop!$B:$B,Source!$C54)</f>
        <v>0</v>
      </c>
      <c r="Z54" s="3">
        <f>COUNTIFS(Ishop!$AG:$AG,Source!$Z$1,Ishop!$BG:$BG,Source!$D54,Ishop!$B:$B,Source!$C54,Ishop!$J:$J,"OUI")</f>
        <v>0</v>
      </c>
      <c r="AA54" s="3">
        <f>COUNTIFS(Ishop!$AG:$AG,Source!$AA$1,Ishop!$BG:$BG,Source!$D54,Ishop!$B:$B,Source!$C54,Ishop!$J:$J,"OUI")</f>
        <v>0</v>
      </c>
      <c r="AB54" s="3">
        <f>COUNTIFS(Ishop!$AG:$AG,Source!$AB$1,Ishop!$BG:$BG,Source!$D54,Ishop!$B:$B,Source!$C54,Ishop!$J:$J,"OUI")</f>
        <v>0</v>
      </c>
      <c r="AC54" s="3">
        <f>COUNTIFS(Ishop!$AG:$AG,Source!$AC$1,Ishop!$BG:$BG,Source!$D54,Ishop!$B:$B,Source!$C54,Ishop!$J:$J,"OUI")</f>
        <v>0</v>
      </c>
      <c r="AD54" s="3">
        <f>COUNTIFS(Ishop!$AG:$AG,Source!$AD$1,Ishop!$BG:$BG,Source!$D54,Ishop!$B:$B,Source!$C54,Ishop!$J:$J,"OUI")</f>
        <v>0</v>
      </c>
      <c r="AE54" s="3">
        <f>COUNTIFS(Ishop!$AG:$AG,Source!$AE$1,Ishop!$BG:$BG,Source!$D54,Ishop!$B:$B,Source!$C54,Ishop!$J:$J,"OUI")</f>
        <v>0</v>
      </c>
      <c r="AF54" s="3">
        <f>COUNTIFS(Ishop!$AG:$AG,Source!$AF$1,Ishop!$BG:$BG,Source!$D54,Ishop!$B:$B,Source!$C54,Ishop!$J:$J,"OUI")</f>
        <v>0</v>
      </c>
      <c r="AG54" s="3">
        <f>COUNTIFS(Ishop!$AG:$AG,Source!$AG$1,Ishop!$BG:$BG,Source!$D54,Ishop!$B:$B,Source!$C54,Ishop!$J:$J,"OUI")</f>
        <v>0</v>
      </c>
      <c r="AH54" s="3">
        <f>COUNTIFS(Ishop!$AG:$AG,Source!$AH$1,Ishop!$BG:$BG,Source!$D54,Ishop!$B:$B,Source!$C54,Ishop!$J:$J,"OUI")</f>
        <v>0</v>
      </c>
      <c r="AI54" s="3">
        <f>COUNTIFS(Ishop!$AG:$AG,Source!$AI$1,Ishop!$BG:$BG,Source!$D54,Ishop!$B:$B,Source!$C54,Ishop!$J:$J,"OUI")</f>
        <v>0</v>
      </c>
      <c r="AJ54" s="3">
        <f>COUNTIFS(Ishop!$AG:$AG,Source!$AJ$1,Ishop!$BG:$BG,Source!$D54,Ishop!$B:$B,Source!$C54,Ishop!$J:$J,"OUI")</f>
        <v>0</v>
      </c>
      <c r="AK54" s="3">
        <f>COUNTIFS(Ishop!$AG:$AG,Source!$AK$1,Ishop!$BG:$BG,Source!$D54,Ishop!$B:$B,Source!$C54,Ishop!$J:$J,"OUI")</f>
        <v>0</v>
      </c>
      <c r="AL54" s="3">
        <f>COUNTIFS(Ishop!$AG:$AG,Source!$AL$1,Ishop!$BG:$BG,Source!$D54,Ishop!$B:$B,Source!$C54,Ishop!$J:$J,"OUI")</f>
        <v>0</v>
      </c>
      <c r="AM54" s="3">
        <f>COUNTIFS(Ishop!$AG:$AG,Source!$AM$1,Ishop!$BG:$BG,Source!$D54,Ishop!$B:$B,Source!$C54,Ishop!$J:$J,"OUI")</f>
        <v>0</v>
      </c>
      <c r="AN54" s="3">
        <f>COUNTIFS(Dolmen!$W:$W,"Sensatio",Dolmen!$O:$O,Source!D54,Dolmen!$F:$F,Source!C54)</f>
        <v>0</v>
      </c>
      <c r="AO54" s="11">
        <f>COUNTIFS(Dolmen!$AC:$AC,"Bbox Miami",Dolmen!$O:$O,Source!D54,Dolmen!$F:$F,Source!C54)</f>
        <v>0</v>
      </c>
      <c r="AP54" s="3">
        <f>COUNTIFS(Dolmen!$AD:$AD,"1",Dolmen!$W:$W,"",Dolmen!$O:$O,Source!D54,Dolmen!$F:$F,Source!C54)</f>
        <v>0</v>
      </c>
      <c r="AQ54" s="3">
        <f>COUNTIFS(Dolmen!$W:$W,"Sensation",Dolmen!$Y:$Y,"1",Dolmen!$O:$O,Source!D54,Dolmen!$F:$F,Source!C54)</f>
        <v>0</v>
      </c>
      <c r="AR54" s="11">
        <f>COUNTIFS(Dolmen!$AC:$AC,"Bbox Miami",Dolmen!$Y:$Y,"1",Dolmen!$O:$O,Source!D54,Dolmen!$F:$F,Source!C54)</f>
        <v>0</v>
      </c>
      <c r="AS54" s="3">
        <f>COUNTIFS(Dolmen!$AD:$AD,"1",Dolmen!$W:$W,"",Dolmen!$Y:$Y,"1",Dolmen!$O:$O,Source!D54,Dolmen!$F:$F,Source!C54)</f>
        <v>0</v>
      </c>
      <c r="AT54" s="3">
        <f t="shared" si="2"/>
        <v>0</v>
      </c>
      <c r="AU54" s="3">
        <f t="shared" si="3"/>
        <v>0</v>
      </c>
      <c r="AV54" s="3">
        <f t="shared" si="4"/>
        <v>0</v>
      </c>
      <c r="AW54" s="3">
        <f t="shared" si="5"/>
        <v>0</v>
      </c>
      <c r="AX54" s="11">
        <f t="shared" si="6"/>
        <v>0</v>
      </c>
      <c r="AY54" s="11">
        <f t="shared" si="7"/>
        <v>0</v>
      </c>
      <c r="AZ54" s="11">
        <f t="shared" si="8"/>
        <v>0</v>
      </c>
      <c r="BA54" s="11">
        <f t="shared" si="9"/>
        <v>0</v>
      </c>
      <c r="BB54" s="11">
        <f t="shared" si="10"/>
        <v>0</v>
      </c>
      <c r="BC54" s="11">
        <f t="shared" si="11"/>
        <v>0</v>
      </c>
      <c r="BD54" s="11">
        <f>SUMIFS(Ishop!$BK:$BK,Ishop!$BG:$BG,Source!D54,Ishop!$B:$B,Source!C54)</f>
        <v>0</v>
      </c>
      <c r="BE54" s="11">
        <f>COUNTIFS(Ishop!$AW:$AW,"OUI",Ishop!$BG:$BG,Source!D54,Ishop!$B:$B,Source!C54)</f>
        <v>0</v>
      </c>
      <c r="BF54" s="11">
        <f t="shared" si="12"/>
        <v>0</v>
      </c>
      <c r="BG54" s="11">
        <f t="shared" si="13"/>
        <v>0</v>
      </c>
      <c r="BH54" s="11">
        <f t="shared" si="14"/>
        <v>0</v>
      </c>
      <c r="BI54" s="11">
        <f t="shared" si="15"/>
        <v>0</v>
      </c>
      <c r="BJ54" s="11">
        <f t="shared" si="16"/>
        <v>0</v>
      </c>
      <c r="BK54" s="11">
        <f t="shared" si="17"/>
        <v>0</v>
      </c>
      <c r="BL54" s="11">
        <f t="shared" si="18"/>
        <v>0</v>
      </c>
      <c r="BM54" s="11">
        <f t="shared" si="19"/>
        <v>0</v>
      </c>
      <c r="BN54" s="25">
        <f>Z54*Budget!$A$6</f>
        <v>0</v>
      </c>
      <c r="BO54" s="25">
        <f>AA54*(Budget!$B$6+Budget!$B$7)</f>
        <v>0</v>
      </c>
      <c r="BP54" s="25">
        <f>AB54*(Budget!$C$6+Budget!$C$7)</f>
        <v>0</v>
      </c>
      <c r="BQ54" s="25">
        <f>AC54*(Budget!$D$6+Budget!$D$7)</f>
        <v>0</v>
      </c>
      <c r="BR54" s="25">
        <f>AD54*(Budget!$E$6+Budget!$E$7)</f>
        <v>0</v>
      </c>
      <c r="BS54" s="25">
        <f>AE54*(Budget!$F$6+Budget!$F$7)</f>
        <v>0</v>
      </c>
      <c r="BT54" s="25">
        <f>AF54*(Budget!$G$6+Budget!$G$7)</f>
        <v>0</v>
      </c>
      <c r="BU54" s="25">
        <f>AG54*Budget!$H$6</f>
        <v>0</v>
      </c>
      <c r="BV54" s="25">
        <f>AH54*Budget!$I$6</f>
        <v>0</v>
      </c>
      <c r="BW54" s="25">
        <f>AI54*Budget!$J$6</f>
        <v>0</v>
      </c>
      <c r="BX54" s="25">
        <f>AJ54*Budget!$K$6</f>
        <v>0</v>
      </c>
      <c r="BY54" s="25">
        <f>AK54*Budget!$L$6</f>
        <v>0</v>
      </c>
      <c r="BZ54" s="25">
        <f>AL54*Budget!$M$6</f>
        <v>0</v>
      </c>
      <c r="CA54" s="25">
        <f>AM54*Budget!$N$6</f>
        <v>0</v>
      </c>
      <c r="CB54" s="25">
        <f>AQ54*Budget!$O$6</f>
        <v>0</v>
      </c>
      <c r="CC54" s="25">
        <f>AR54*Budget!$S$6</f>
        <v>0</v>
      </c>
      <c r="CD54" s="25">
        <f>AS54*Budget!$Q$6</f>
        <v>0</v>
      </c>
      <c r="CE54" s="25">
        <f t="shared" si="20"/>
        <v>0</v>
      </c>
      <c r="CF54" s="11" t="e">
        <f>COUNTIFS(#REF!,Source!E54,#REF!,Source!C54)</f>
        <v>#REF!</v>
      </c>
      <c r="CG54" s="11" t="str">
        <f t="shared" si="21"/>
        <v>--</v>
      </c>
    </row>
    <row r="55" spans="1:85" x14ac:dyDescent="0.25">
      <c r="A55" t="str">
        <f>IFERROR(VLOOKUP(MONTH(C55),Date!$A$2:$B$13,2,0),"--")</f>
        <v>Mars</v>
      </c>
      <c r="B55" s="3">
        <f t="shared" si="0"/>
        <v>13</v>
      </c>
      <c r="C55" s="28">
        <v>42089</v>
      </c>
      <c r="D55" s="29" t="s">
        <v>247</v>
      </c>
      <c r="E55" s="30" t="str">
        <f>IFERROR(VLOOKUP(D55,Listing!$A:$B,2,0),"--")</f>
        <v>A4402A4</v>
      </c>
      <c r="F55" s="30" t="str">
        <f>IFERROR(VLOOKUP(D55,Listing!$A:$E,5,0),"-")</f>
        <v>RAMDI  MERIEM</v>
      </c>
      <c r="G55" s="4">
        <f>IFERROR(VLOOKUP(D55,Listing!$A:$F,6,0),"--")</f>
        <v>42093</v>
      </c>
      <c r="H55" s="3" t="str">
        <f>IFERROR(VLOOKUP(D55,Listing!$A:$D,4,0),"--")</f>
        <v>Départ Prod</v>
      </c>
      <c r="I55" s="3" t="str">
        <f t="shared" si="1"/>
        <v>AAC</v>
      </c>
      <c r="J55" s="31">
        <f>IFERROR(COUNTIFS(Ishop!$BG:$BG,Source!D55,Ishop!$B:$B,Source!C55),"--")</f>
        <v>0</v>
      </c>
      <c r="K55" s="3">
        <f>IFERROR(COUNTIFS(Ishop!$BG:$BG,Source!D55,Ishop!$B:$B,Source!C55,Ishop!$J:$J,"OUI"),"--")</f>
        <v>0</v>
      </c>
      <c r="L55" s="3">
        <f>COUNTIFS(Ishop!$AG:$AG,Source!$L$1,Ishop!$BG:$BG,Source!$D55,Ishop!$B:$B,Source!$C55)</f>
        <v>0</v>
      </c>
      <c r="M55" s="3">
        <f>COUNTIFS(Ishop!$AG:$AG,Source!$M$1,Ishop!$BG:$BG,Source!$D55,Ishop!$B:$B,Source!$C55)</f>
        <v>0</v>
      </c>
      <c r="N55" s="3">
        <f>COUNTIFS(Ishop!$AG:$AG,Source!$N$1,Ishop!$BG:$BG,Source!$D55,Ishop!$B:$B,Source!$C55)</f>
        <v>0</v>
      </c>
      <c r="O55" s="3">
        <f>COUNTIFS(Ishop!$AG:$AG,Source!$O$1,Ishop!$BG:$BG,Source!$D55,Ishop!$B:$B,Source!$C55)</f>
        <v>0</v>
      </c>
      <c r="P55" s="3">
        <f>COUNTIFS(Ishop!$AG:$AG,Source!$P$1,Ishop!$BG:$BG,Source!$D55,Ishop!$B:$B,Source!$C55)</f>
        <v>0</v>
      </c>
      <c r="Q55" s="3">
        <f>COUNTIFS(Ishop!$AG:$AG,Source!$Q$1,Ishop!$BG:$BG,Source!$D55,Ishop!$B:$B,Source!$C55)</f>
        <v>0</v>
      </c>
      <c r="R55" s="3">
        <f>COUNTIFS(Ishop!$AG:$AG,Source!$R$1,Ishop!$BG:$BG,Source!$D55,Ishop!$B:$B,Source!$C55)</f>
        <v>0</v>
      </c>
      <c r="S55" s="3">
        <f>COUNTIFS(Ishop!$AG:$AG,Source!$S$1,Ishop!$BG:$BG,Source!$D55,Ishop!$B:$B,Source!$C55)</f>
        <v>0</v>
      </c>
      <c r="T55" s="3">
        <f>COUNTIFS(Ishop!$AG:$AG,Source!$T$1,Ishop!$BG:$BG,Source!$D55,Ishop!$B:$B,Source!$C55)</f>
        <v>0</v>
      </c>
      <c r="U55" s="3">
        <f>COUNTIFS(Ishop!$AG:$AG,Source!$U$1,Ishop!$BG:$BG,Source!$D55,Ishop!$B:$B,Source!$C55)</f>
        <v>0</v>
      </c>
      <c r="V55" s="3">
        <f>COUNTIFS(Ishop!$AG:$AG,Source!$V$1,Ishop!$BG:$BG,Source!$D55,Ishop!$B:$B,Source!$C55)</f>
        <v>0</v>
      </c>
      <c r="W55" s="3">
        <f>COUNTIFS(Ishop!$AG:$AG,Source!$W$1,Ishop!$BG:$BG,Source!$D55,Ishop!$B:$B,Source!$C55)</f>
        <v>0</v>
      </c>
      <c r="X55" s="3">
        <f>COUNTIFS(Ishop!$AG:$AG,Source!$X$1,Ishop!$BG:$BG,Source!$D55,Ishop!$B:$B,Source!$C55)</f>
        <v>0</v>
      </c>
      <c r="Y55" s="3">
        <f>COUNTIFS(Ishop!$AG:$AG,Source!$Y$1,Ishop!$BG:$BG,Source!$D55,Ishop!$B:$B,Source!$C55)</f>
        <v>0</v>
      </c>
      <c r="Z55" s="3">
        <f>COUNTIFS(Ishop!$AG:$AG,Source!$Z$1,Ishop!$BG:$BG,Source!$D55,Ishop!$B:$B,Source!$C55,Ishop!$J:$J,"OUI")</f>
        <v>0</v>
      </c>
      <c r="AA55" s="3">
        <f>COUNTIFS(Ishop!$AG:$AG,Source!$AA$1,Ishop!$BG:$BG,Source!$D55,Ishop!$B:$B,Source!$C55,Ishop!$J:$J,"OUI")</f>
        <v>0</v>
      </c>
      <c r="AB55" s="3">
        <f>COUNTIFS(Ishop!$AG:$AG,Source!$AB$1,Ishop!$BG:$BG,Source!$D55,Ishop!$B:$B,Source!$C55,Ishop!$J:$J,"OUI")</f>
        <v>0</v>
      </c>
      <c r="AC55" s="3">
        <f>COUNTIFS(Ishop!$AG:$AG,Source!$AC$1,Ishop!$BG:$BG,Source!$D55,Ishop!$B:$B,Source!$C55,Ishop!$J:$J,"OUI")</f>
        <v>0</v>
      </c>
      <c r="AD55" s="3">
        <f>COUNTIFS(Ishop!$AG:$AG,Source!$AD$1,Ishop!$BG:$BG,Source!$D55,Ishop!$B:$B,Source!$C55,Ishop!$J:$J,"OUI")</f>
        <v>0</v>
      </c>
      <c r="AE55" s="3">
        <f>COUNTIFS(Ishop!$AG:$AG,Source!$AE$1,Ishop!$BG:$BG,Source!$D55,Ishop!$B:$B,Source!$C55,Ishop!$J:$J,"OUI")</f>
        <v>0</v>
      </c>
      <c r="AF55" s="3">
        <f>COUNTIFS(Ishop!$AG:$AG,Source!$AF$1,Ishop!$BG:$BG,Source!$D55,Ishop!$B:$B,Source!$C55,Ishop!$J:$J,"OUI")</f>
        <v>0</v>
      </c>
      <c r="AG55" s="3">
        <f>COUNTIFS(Ishop!$AG:$AG,Source!$AG$1,Ishop!$BG:$BG,Source!$D55,Ishop!$B:$B,Source!$C55,Ishop!$J:$J,"OUI")</f>
        <v>0</v>
      </c>
      <c r="AH55" s="3">
        <f>COUNTIFS(Ishop!$AG:$AG,Source!$AH$1,Ishop!$BG:$BG,Source!$D55,Ishop!$B:$B,Source!$C55,Ishop!$J:$J,"OUI")</f>
        <v>0</v>
      </c>
      <c r="AI55" s="3">
        <f>COUNTIFS(Ishop!$AG:$AG,Source!$AI$1,Ishop!$BG:$BG,Source!$D55,Ishop!$B:$B,Source!$C55,Ishop!$J:$J,"OUI")</f>
        <v>0</v>
      </c>
      <c r="AJ55" s="3">
        <f>COUNTIFS(Ishop!$AG:$AG,Source!$AJ$1,Ishop!$BG:$BG,Source!$D55,Ishop!$B:$B,Source!$C55,Ishop!$J:$J,"OUI")</f>
        <v>0</v>
      </c>
      <c r="AK55" s="3">
        <f>COUNTIFS(Ishop!$AG:$AG,Source!$AK$1,Ishop!$BG:$BG,Source!$D55,Ishop!$B:$B,Source!$C55,Ishop!$J:$J,"OUI")</f>
        <v>0</v>
      </c>
      <c r="AL55" s="3">
        <f>COUNTIFS(Ishop!$AG:$AG,Source!$AL$1,Ishop!$BG:$BG,Source!$D55,Ishop!$B:$B,Source!$C55,Ishop!$J:$J,"OUI")</f>
        <v>0</v>
      </c>
      <c r="AM55" s="3">
        <f>COUNTIFS(Ishop!$AG:$AG,Source!$AM$1,Ishop!$BG:$BG,Source!$D55,Ishop!$B:$B,Source!$C55,Ishop!$J:$J,"OUI")</f>
        <v>0</v>
      </c>
      <c r="AN55" s="3">
        <f>COUNTIFS(Dolmen!$W:$W,"Sensatio",Dolmen!$O:$O,Source!D55,Dolmen!$F:$F,Source!C55)</f>
        <v>0</v>
      </c>
      <c r="AO55" s="11">
        <f>COUNTIFS(Dolmen!$AC:$AC,"Bbox Miami",Dolmen!$O:$O,Source!D55,Dolmen!$F:$F,Source!C55)</f>
        <v>0</v>
      </c>
      <c r="AP55" s="3">
        <f>COUNTIFS(Dolmen!$AD:$AD,"1",Dolmen!$W:$W,"",Dolmen!$O:$O,Source!D55,Dolmen!$F:$F,Source!C55)</f>
        <v>0</v>
      </c>
      <c r="AQ55" s="3">
        <f>COUNTIFS(Dolmen!$W:$W,"Sensation",Dolmen!$Y:$Y,"1",Dolmen!$O:$O,Source!D55,Dolmen!$F:$F,Source!C55)</f>
        <v>0</v>
      </c>
      <c r="AR55" s="11">
        <f>COUNTIFS(Dolmen!$AC:$AC,"Bbox Miami",Dolmen!$Y:$Y,"1",Dolmen!$O:$O,Source!D55,Dolmen!$F:$F,Source!C55)</f>
        <v>0</v>
      </c>
      <c r="AS55" s="3">
        <f>COUNTIFS(Dolmen!$AD:$AD,"1",Dolmen!$W:$W,"",Dolmen!$Y:$Y,"1",Dolmen!$O:$O,Source!D55,Dolmen!$F:$F,Source!C55)</f>
        <v>0</v>
      </c>
      <c r="AT55" s="3">
        <f t="shared" si="2"/>
        <v>0</v>
      </c>
      <c r="AU55" s="3">
        <f t="shared" si="3"/>
        <v>0</v>
      </c>
      <c r="AV55" s="3">
        <f t="shared" si="4"/>
        <v>0</v>
      </c>
      <c r="AW55" s="3">
        <f t="shared" si="5"/>
        <v>0</v>
      </c>
      <c r="AX55" s="11">
        <f t="shared" si="6"/>
        <v>0</v>
      </c>
      <c r="AY55" s="11">
        <f t="shared" si="7"/>
        <v>0</v>
      </c>
      <c r="AZ55" s="11">
        <f t="shared" si="8"/>
        <v>0</v>
      </c>
      <c r="BA55" s="11">
        <f t="shared" si="9"/>
        <v>0</v>
      </c>
      <c r="BB55" s="11">
        <f t="shared" si="10"/>
        <v>0</v>
      </c>
      <c r="BC55" s="11">
        <f t="shared" si="11"/>
        <v>0</v>
      </c>
      <c r="BD55" s="11">
        <f>SUMIFS(Ishop!$BK:$BK,Ishop!$BG:$BG,Source!D55,Ishop!$B:$B,Source!C55)</f>
        <v>0</v>
      </c>
      <c r="BE55" s="11">
        <f>COUNTIFS(Ishop!$AW:$AW,"OUI",Ishop!$BG:$BG,Source!D55,Ishop!$B:$B,Source!C55)</f>
        <v>0</v>
      </c>
      <c r="BF55" s="11">
        <f t="shared" si="12"/>
        <v>0</v>
      </c>
      <c r="BG55" s="11">
        <f t="shared" si="13"/>
        <v>0</v>
      </c>
      <c r="BH55" s="11">
        <f t="shared" si="14"/>
        <v>0</v>
      </c>
      <c r="BI55" s="11">
        <f t="shared" si="15"/>
        <v>0</v>
      </c>
      <c r="BJ55" s="11">
        <f t="shared" si="16"/>
        <v>0</v>
      </c>
      <c r="BK55" s="11">
        <f t="shared" si="17"/>
        <v>0</v>
      </c>
      <c r="BL55" s="11">
        <f t="shared" si="18"/>
        <v>0</v>
      </c>
      <c r="BM55" s="11">
        <f t="shared" si="19"/>
        <v>0</v>
      </c>
      <c r="BN55" s="25">
        <f>Z55*Budget!$A$6</f>
        <v>0</v>
      </c>
      <c r="BO55" s="25">
        <f>AA55*(Budget!$B$6+Budget!$B$7)</f>
        <v>0</v>
      </c>
      <c r="BP55" s="25">
        <f>AB55*(Budget!$C$6+Budget!$C$7)</f>
        <v>0</v>
      </c>
      <c r="BQ55" s="25">
        <f>AC55*(Budget!$D$6+Budget!$D$7)</f>
        <v>0</v>
      </c>
      <c r="BR55" s="25">
        <f>AD55*(Budget!$E$6+Budget!$E$7)</f>
        <v>0</v>
      </c>
      <c r="BS55" s="25">
        <f>AE55*(Budget!$F$6+Budget!$F$7)</f>
        <v>0</v>
      </c>
      <c r="BT55" s="25">
        <f>AF55*(Budget!$G$6+Budget!$G$7)</f>
        <v>0</v>
      </c>
      <c r="BU55" s="25">
        <f>AG55*Budget!$H$6</f>
        <v>0</v>
      </c>
      <c r="BV55" s="25">
        <f>AH55*Budget!$I$6</f>
        <v>0</v>
      </c>
      <c r="BW55" s="25">
        <f>AI55*Budget!$J$6</f>
        <v>0</v>
      </c>
      <c r="BX55" s="25">
        <f>AJ55*Budget!$K$6</f>
        <v>0</v>
      </c>
      <c r="BY55" s="25">
        <f>AK55*Budget!$L$6</f>
        <v>0</v>
      </c>
      <c r="BZ55" s="25">
        <f>AL55*Budget!$M$6</f>
        <v>0</v>
      </c>
      <c r="CA55" s="25">
        <f>AM55*Budget!$N$6</f>
        <v>0</v>
      </c>
      <c r="CB55" s="25">
        <f>AQ55*Budget!$O$6</f>
        <v>0</v>
      </c>
      <c r="CC55" s="25">
        <f>AR55*Budget!$S$6</f>
        <v>0</v>
      </c>
      <c r="CD55" s="25">
        <f>AS55*Budget!$Q$6</f>
        <v>0</v>
      </c>
      <c r="CE55" s="25">
        <f t="shared" si="20"/>
        <v>0</v>
      </c>
      <c r="CF55" s="11" t="e">
        <f>COUNTIFS(#REF!,Source!E55,#REF!,Source!C55)</f>
        <v>#REF!</v>
      </c>
      <c r="CG55" s="11" t="str">
        <f t="shared" si="21"/>
        <v>--</v>
      </c>
    </row>
    <row r="56" spans="1:85" x14ac:dyDescent="0.25">
      <c r="A56" t="str">
        <f>IFERROR(VLOOKUP(MONTH(C56),Date!$A$2:$B$13,2,0),"--")</f>
        <v>Mars</v>
      </c>
      <c r="B56" s="11">
        <f t="shared" ref="B56:B58" si="22">IFERROR(WEEKNUM(C56),"--")</f>
        <v>13</v>
      </c>
      <c r="C56" s="28">
        <v>42089</v>
      </c>
      <c r="D56" s="29" t="s">
        <v>248</v>
      </c>
      <c r="E56" s="30" t="str">
        <f>IFERROR(VLOOKUP(D56,Listing!$A:$B,2,0),"--")</f>
        <v>A44057</v>
      </c>
      <c r="F56" s="30" t="str">
        <f>IFERROR(VLOOKUP(D56,Listing!$A:$E,5,0),"-")</f>
        <v>ELHIRCH CHAIMAE</v>
      </c>
      <c r="G56" s="4">
        <f>IFERROR(VLOOKUP(D56,Listing!$A:$F,6,0),"--")</f>
        <v>42114</v>
      </c>
      <c r="H56" s="11" t="str">
        <f>IFERROR(VLOOKUP(D56,Listing!$A:$D,4,0),"--")</f>
        <v>Départ Prod</v>
      </c>
      <c r="I56" s="11" t="str">
        <f t="shared" ref="I56:I58" si="23">IFERROR(LEFT(D56,3),"--")</f>
        <v>AAC</v>
      </c>
      <c r="J56" s="31">
        <f>IFERROR(COUNTIFS(Ishop!$BG:$BG,Source!D56,Ishop!$B:$B,Source!C56),"--")</f>
        <v>0</v>
      </c>
      <c r="K56" s="11">
        <f>IFERROR(COUNTIFS(Ishop!$BG:$BG,Source!D56,Ishop!$B:$B,Source!C56,Ishop!$J:$J,"OUI"),"--")</f>
        <v>0</v>
      </c>
      <c r="L56" s="11">
        <f>COUNTIFS(Ishop!$AG:$AG,Source!$L$1,Ishop!$BG:$BG,Source!$D56,Ishop!$B:$B,Source!$C56)</f>
        <v>0</v>
      </c>
      <c r="M56" s="11">
        <f>COUNTIFS(Ishop!$AG:$AG,Source!$M$1,Ishop!$BG:$BG,Source!$D56,Ishop!$B:$B,Source!$C56)</f>
        <v>0</v>
      </c>
      <c r="N56" s="11">
        <f>COUNTIFS(Ishop!$AG:$AG,Source!$N$1,Ishop!$BG:$BG,Source!$D56,Ishop!$B:$B,Source!$C56)</f>
        <v>0</v>
      </c>
      <c r="O56" s="11">
        <f>COUNTIFS(Ishop!$AG:$AG,Source!$O$1,Ishop!$BG:$BG,Source!$D56,Ishop!$B:$B,Source!$C56)</f>
        <v>0</v>
      </c>
      <c r="P56" s="11">
        <f>COUNTIFS(Ishop!$AG:$AG,Source!$P$1,Ishop!$BG:$BG,Source!$D56,Ishop!$B:$B,Source!$C56)</f>
        <v>0</v>
      </c>
      <c r="Q56" s="11">
        <f>COUNTIFS(Ishop!$AG:$AG,Source!$Q$1,Ishop!$BG:$BG,Source!$D56,Ishop!$B:$B,Source!$C56)</f>
        <v>0</v>
      </c>
      <c r="R56" s="11">
        <f>COUNTIFS(Ishop!$AG:$AG,Source!$R$1,Ishop!$BG:$BG,Source!$D56,Ishop!$B:$B,Source!$C56)</f>
        <v>0</v>
      </c>
      <c r="S56" s="11">
        <f>COUNTIFS(Ishop!$AG:$AG,Source!$S$1,Ishop!$BG:$BG,Source!$D56,Ishop!$B:$B,Source!$C56)</f>
        <v>0</v>
      </c>
      <c r="T56" s="11">
        <f>COUNTIFS(Ishop!$AG:$AG,Source!$T$1,Ishop!$BG:$BG,Source!$D56,Ishop!$B:$B,Source!$C56)</f>
        <v>0</v>
      </c>
      <c r="U56" s="11">
        <f>COUNTIFS(Ishop!$AG:$AG,Source!$U$1,Ishop!$BG:$BG,Source!$D56,Ishop!$B:$B,Source!$C56)</f>
        <v>0</v>
      </c>
      <c r="V56" s="11">
        <f>COUNTIFS(Ishop!$AG:$AG,Source!$V$1,Ishop!$BG:$BG,Source!$D56,Ishop!$B:$B,Source!$C56)</f>
        <v>0</v>
      </c>
      <c r="W56" s="11">
        <f>COUNTIFS(Ishop!$AG:$AG,Source!$W$1,Ishop!$BG:$BG,Source!$D56,Ishop!$B:$B,Source!$C56)</f>
        <v>0</v>
      </c>
      <c r="X56" s="11">
        <f>COUNTIFS(Ishop!$AG:$AG,Source!$X$1,Ishop!$BG:$BG,Source!$D56,Ishop!$B:$B,Source!$C56)</f>
        <v>0</v>
      </c>
      <c r="Y56" s="11">
        <f>COUNTIFS(Ishop!$AG:$AG,Source!$Y$1,Ishop!$BG:$BG,Source!$D56,Ishop!$B:$B,Source!$C56)</f>
        <v>0</v>
      </c>
      <c r="Z56" s="11">
        <f>COUNTIFS(Ishop!$AG:$AG,Source!$Z$1,Ishop!$BG:$BG,Source!$D56,Ishop!$B:$B,Source!$C56,Ishop!$J:$J,"OUI")</f>
        <v>0</v>
      </c>
      <c r="AA56" s="11">
        <f>COUNTIFS(Ishop!$AG:$AG,Source!$AA$1,Ishop!$BG:$BG,Source!$D56,Ishop!$B:$B,Source!$C56,Ishop!$J:$J,"OUI")</f>
        <v>0</v>
      </c>
      <c r="AB56" s="11">
        <f>COUNTIFS(Ishop!$AG:$AG,Source!$AB$1,Ishop!$BG:$BG,Source!$D56,Ishop!$B:$B,Source!$C56,Ishop!$J:$J,"OUI")</f>
        <v>0</v>
      </c>
      <c r="AC56" s="11">
        <f>COUNTIFS(Ishop!$AG:$AG,Source!$AC$1,Ishop!$BG:$BG,Source!$D56,Ishop!$B:$B,Source!$C56,Ishop!$J:$J,"OUI")</f>
        <v>0</v>
      </c>
      <c r="AD56" s="11">
        <f>COUNTIFS(Ishop!$AG:$AG,Source!$AD$1,Ishop!$BG:$BG,Source!$D56,Ishop!$B:$B,Source!$C56,Ishop!$J:$J,"OUI")</f>
        <v>0</v>
      </c>
      <c r="AE56" s="11">
        <f>COUNTIFS(Ishop!$AG:$AG,Source!$AE$1,Ishop!$BG:$BG,Source!$D56,Ishop!$B:$B,Source!$C56,Ishop!$J:$J,"OUI")</f>
        <v>0</v>
      </c>
      <c r="AF56" s="11">
        <f>COUNTIFS(Ishop!$AG:$AG,Source!$AF$1,Ishop!$BG:$BG,Source!$D56,Ishop!$B:$B,Source!$C56,Ishop!$J:$J,"OUI")</f>
        <v>0</v>
      </c>
      <c r="AG56" s="11">
        <f>COUNTIFS(Ishop!$AG:$AG,Source!$AG$1,Ishop!$BG:$BG,Source!$D56,Ishop!$B:$B,Source!$C56,Ishop!$J:$J,"OUI")</f>
        <v>0</v>
      </c>
      <c r="AH56" s="11">
        <f>COUNTIFS(Ishop!$AG:$AG,Source!$AH$1,Ishop!$BG:$BG,Source!$D56,Ishop!$B:$B,Source!$C56,Ishop!$J:$J,"OUI")</f>
        <v>0</v>
      </c>
      <c r="AI56" s="11">
        <f>COUNTIFS(Ishop!$AG:$AG,Source!$AI$1,Ishop!$BG:$BG,Source!$D56,Ishop!$B:$B,Source!$C56,Ishop!$J:$J,"OUI")</f>
        <v>0</v>
      </c>
      <c r="AJ56" s="11">
        <f>COUNTIFS(Ishop!$AG:$AG,Source!$AJ$1,Ishop!$BG:$BG,Source!$D56,Ishop!$B:$B,Source!$C56,Ishop!$J:$J,"OUI")</f>
        <v>0</v>
      </c>
      <c r="AK56" s="11">
        <f>COUNTIFS(Ishop!$AG:$AG,Source!$AK$1,Ishop!$BG:$BG,Source!$D56,Ishop!$B:$B,Source!$C56,Ishop!$J:$J,"OUI")</f>
        <v>0</v>
      </c>
      <c r="AL56" s="11">
        <f>COUNTIFS(Ishop!$AG:$AG,Source!$AL$1,Ishop!$BG:$BG,Source!$D56,Ishop!$B:$B,Source!$C56,Ishop!$J:$J,"OUI")</f>
        <v>0</v>
      </c>
      <c r="AM56" s="11">
        <f>COUNTIFS(Ishop!$AG:$AG,Source!$AM$1,Ishop!$BG:$BG,Source!$D56,Ishop!$B:$B,Source!$C56,Ishop!$J:$J,"OUI")</f>
        <v>0</v>
      </c>
      <c r="AN56" s="11">
        <f>COUNTIFS(Dolmen!$W:$W,"Sensatio",Dolmen!$O:$O,Source!D56,Dolmen!$F:$F,Source!C56)</f>
        <v>0</v>
      </c>
      <c r="AO56" s="11">
        <f>COUNTIFS(Dolmen!$AC:$AC,"Bbox Miami",Dolmen!$O:$O,Source!D56,Dolmen!$F:$F,Source!C56)</f>
        <v>0</v>
      </c>
      <c r="AP56" s="11">
        <f>COUNTIFS(Dolmen!$AD:$AD,"1",Dolmen!$W:$W,"",Dolmen!$O:$O,Source!D56,Dolmen!$F:$F,Source!C56)</f>
        <v>0</v>
      </c>
      <c r="AQ56" s="11">
        <f>COUNTIFS(Dolmen!$W:$W,"Sensation",Dolmen!$Y:$Y,"1",Dolmen!$O:$O,Source!D56,Dolmen!$F:$F,Source!C56)</f>
        <v>0</v>
      </c>
      <c r="AR56" s="11">
        <f>COUNTIFS(Dolmen!$AC:$AC,"Bbox Miami",Dolmen!$Y:$Y,"1",Dolmen!$O:$O,Source!D56,Dolmen!$F:$F,Source!C56)</f>
        <v>0</v>
      </c>
      <c r="AS56" s="11">
        <f>COUNTIFS(Dolmen!$AD:$AD,"1",Dolmen!$W:$W,"",Dolmen!$Y:$Y,"1",Dolmen!$O:$O,Source!D56,Dolmen!$F:$F,Source!C56)</f>
        <v>0</v>
      </c>
      <c r="AT56" s="11">
        <f t="shared" ref="AT56:AT58" si="24">SUM(S56:Y56)</f>
        <v>0</v>
      </c>
      <c r="AU56" s="11">
        <f t="shared" ref="AU56:AU58" si="25">SUM(AG56:AM56)</f>
        <v>0</v>
      </c>
      <c r="AV56" s="11">
        <f t="shared" ref="AV56:AV58" si="26">SUM(L56:R56)</f>
        <v>0</v>
      </c>
      <c r="AW56" s="11">
        <f t="shared" ref="AW56:AW58" si="27">SUM(Z56:AF56)</f>
        <v>0</v>
      </c>
      <c r="AX56" s="11">
        <f t="shared" ref="AX56:AX58" si="28">SUM(W56:Y56,P56:R56)</f>
        <v>0</v>
      </c>
      <c r="AY56" s="11">
        <f t="shared" ref="AY56:AY58" si="29">SUM(AK56:AM56,AD56:AF56)</f>
        <v>0</v>
      </c>
      <c r="AZ56" s="11">
        <f t="shared" ref="AZ56:AZ58" si="30">SUM(T56:V56,M56:O56)</f>
        <v>0</v>
      </c>
      <c r="BA56" s="11">
        <f t="shared" ref="BA56:BA58" si="31">SUM(AH56:AJ56,AA56:AC56)</f>
        <v>0</v>
      </c>
      <c r="BB56" s="11">
        <f t="shared" ref="BB56:BB58" si="32">L56+S56</f>
        <v>0</v>
      </c>
      <c r="BC56" s="11">
        <f t="shared" ref="BC56:BC58" si="33">Z56+AG56</f>
        <v>0</v>
      </c>
      <c r="BD56" s="11">
        <f>SUMIFS(Ishop!$BK:$BK,Ishop!$BG:$BG,Source!D56,Ishop!$B:$B,Source!C56)</f>
        <v>0</v>
      </c>
      <c r="BE56" s="11">
        <f>COUNTIFS(Ishop!$AW:$AW,"OUI",Ishop!$BG:$BG,Source!D56,Ishop!$B:$B,Source!C56)</f>
        <v>0</v>
      </c>
      <c r="BF56" s="11">
        <f t="shared" ref="BF56:BF58" si="34">SUM(AK56:AM56)</f>
        <v>0</v>
      </c>
      <c r="BG56" s="11">
        <f t="shared" ref="BG56:BG58" si="35">SUM(AH56:AJ56)</f>
        <v>0</v>
      </c>
      <c r="BH56" s="11">
        <f t="shared" ref="BH56:BH58" si="36">AG56</f>
        <v>0</v>
      </c>
      <c r="BI56" s="11">
        <f t="shared" ref="BI56:BI58" si="37">SUM(AD56:AF56)</f>
        <v>0</v>
      </c>
      <c r="BJ56" s="11">
        <f t="shared" ref="BJ56:BJ58" si="38">SUM(AA56:AC56)</f>
        <v>0</v>
      </c>
      <c r="BK56" s="11">
        <f t="shared" ref="BK56:BK58" si="39">Z56</f>
        <v>0</v>
      </c>
      <c r="BL56" s="11">
        <f t="shared" ref="BL56:BL58" si="40">AQ56+AR56</f>
        <v>0</v>
      </c>
      <c r="BM56" s="11">
        <f t="shared" ref="BM56:BM58" si="41">AS56</f>
        <v>0</v>
      </c>
      <c r="BN56" s="25">
        <f>Z56*Budget!$A$6</f>
        <v>0</v>
      </c>
      <c r="BO56" s="25">
        <f>AA56*(Budget!$B$6+Budget!$B$7)</f>
        <v>0</v>
      </c>
      <c r="BP56" s="25">
        <f>AB56*(Budget!$C$6+Budget!$C$7)</f>
        <v>0</v>
      </c>
      <c r="BQ56" s="25">
        <f>AC56*(Budget!$D$6+Budget!$D$7)</f>
        <v>0</v>
      </c>
      <c r="BR56" s="25">
        <f>AD56*(Budget!$E$6+Budget!$E$7)</f>
        <v>0</v>
      </c>
      <c r="BS56" s="25">
        <f>AE56*(Budget!$F$6+Budget!$F$7)</f>
        <v>0</v>
      </c>
      <c r="BT56" s="25">
        <f>AF56*(Budget!$G$6+Budget!$G$7)</f>
        <v>0</v>
      </c>
      <c r="BU56" s="25">
        <f>AG56*Budget!$H$6</f>
        <v>0</v>
      </c>
      <c r="BV56" s="25">
        <f>AH56*Budget!$I$6</f>
        <v>0</v>
      </c>
      <c r="BW56" s="25">
        <f>AI56*Budget!$J$6</f>
        <v>0</v>
      </c>
      <c r="BX56" s="25">
        <f>AJ56*Budget!$K$6</f>
        <v>0</v>
      </c>
      <c r="BY56" s="25">
        <f>AK56*Budget!$L$6</f>
        <v>0</v>
      </c>
      <c r="BZ56" s="25">
        <f>AL56*Budget!$M$6</f>
        <v>0</v>
      </c>
      <c r="CA56" s="25">
        <f>AM56*Budget!$N$6</f>
        <v>0</v>
      </c>
      <c r="CB56" s="25">
        <f>AQ56*Budget!$O$6</f>
        <v>0</v>
      </c>
      <c r="CC56" s="25">
        <f>AR56*Budget!$S$6</f>
        <v>0</v>
      </c>
      <c r="CD56" s="25">
        <f>AS56*Budget!$Q$6</f>
        <v>0</v>
      </c>
      <c r="CE56" s="25">
        <f t="shared" ref="CE56:CE58" si="42">SUM(BN56:CD56)</f>
        <v>0</v>
      </c>
      <c r="CF56" s="11" t="e">
        <f>COUNTIFS(#REF!,Source!E56,#REF!,Source!C56)</f>
        <v>#REF!</v>
      </c>
      <c r="CG56" s="11" t="str">
        <f t="shared" ref="CG56:CG58" si="43">IFERROR(IF(CF56=1,8.8,0),"--")</f>
        <v>--</v>
      </c>
    </row>
    <row r="57" spans="1:85" x14ac:dyDescent="0.25">
      <c r="A57" t="str">
        <f>IFERROR(VLOOKUP(MONTH(C57),Date!$A$2:$B$13,2,0),"--")</f>
        <v>Mars</v>
      </c>
      <c r="B57" s="11">
        <f t="shared" si="22"/>
        <v>13</v>
      </c>
      <c r="C57" s="28">
        <v>42089</v>
      </c>
      <c r="D57" s="29" t="s">
        <v>249</v>
      </c>
      <c r="E57" s="30" t="str">
        <f>IFERROR(VLOOKUP(D57,Listing!$A:$B,2,0),"--")</f>
        <v>A44045</v>
      </c>
      <c r="F57" s="30" t="str">
        <f>IFERROR(VLOOKUP(D57,Listing!$A:$E,5,0),"-")</f>
        <v>BEN AICHA  SOFIANE</v>
      </c>
      <c r="G57" s="4">
        <f>IFERROR(VLOOKUP(D57,Listing!$A:$F,6,0),"--")</f>
        <v>42079</v>
      </c>
      <c r="H57" s="11" t="str">
        <f>IFERROR(VLOOKUP(D57,Listing!$A:$D,4,0),"--")</f>
        <v>Départ Prod</v>
      </c>
      <c r="I57" s="11" t="str">
        <f t="shared" si="23"/>
        <v>AAC</v>
      </c>
      <c r="J57" s="31">
        <f>IFERROR(COUNTIFS(Ishop!$BG:$BG,Source!D57,Ishop!$B:$B,Source!C57),"--")</f>
        <v>0</v>
      </c>
      <c r="K57" s="11">
        <f>IFERROR(COUNTIFS(Ishop!$BG:$BG,Source!D57,Ishop!$B:$B,Source!C57,Ishop!$J:$J,"OUI"),"--")</f>
        <v>0</v>
      </c>
      <c r="L57" s="11">
        <f>COUNTIFS(Ishop!$AG:$AG,Source!$L$1,Ishop!$BG:$BG,Source!$D57,Ishop!$B:$B,Source!$C57)</f>
        <v>0</v>
      </c>
      <c r="M57" s="11">
        <f>COUNTIFS(Ishop!$AG:$AG,Source!$M$1,Ishop!$BG:$BG,Source!$D57,Ishop!$B:$B,Source!$C57)</f>
        <v>0</v>
      </c>
      <c r="N57" s="11">
        <f>COUNTIFS(Ishop!$AG:$AG,Source!$N$1,Ishop!$BG:$BG,Source!$D57,Ishop!$B:$B,Source!$C57)</f>
        <v>0</v>
      </c>
      <c r="O57" s="11">
        <f>COUNTIFS(Ishop!$AG:$AG,Source!$O$1,Ishop!$BG:$BG,Source!$D57,Ishop!$B:$B,Source!$C57)</f>
        <v>0</v>
      </c>
      <c r="P57" s="11">
        <f>COUNTIFS(Ishop!$AG:$AG,Source!$P$1,Ishop!$BG:$BG,Source!$D57,Ishop!$B:$B,Source!$C57)</f>
        <v>0</v>
      </c>
      <c r="Q57" s="11">
        <f>COUNTIFS(Ishop!$AG:$AG,Source!$Q$1,Ishop!$BG:$BG,Source!$D57,Ishop!$B:$B,Source!$C57)</f>
        <v>0</v>
      </c>
      <c r="R57" s="11">
        <f>COUNTIFS(Ishop!$AG:$AG,Source!$R$1,Ishop!$BG:$BG,Source!$D57,Ishop!$B:$B,Source!$C57)</f>
        <v>0</v>
      </c>
      <c r="S57" s="11">
        <f>COUNTIFS(Ishop!$AG:$AG,Source!$S$1,Ishop!$BG:$BG,Source!$D57,Ishop!$B:$B,Source!$C57)</f>
        <v>0</v>
      </c>
      <c r="T57" s="11">
        <f>COUNTIFS(Ishop!$AG:$AG,Source!$T$1,Ishop!$BG:$BG,Source!$D57,Ishop!$B:$B,Source!$C57)</f>
        <v>0</v>
      </c>
      <c r="U57" s="11">
        <f>COUNTIFS(Ishop!$AG:$AG,Source!$U$1,Ishop!$BG:$BG,Source!$D57,Ishop!$B:$B,Source!$C57)</f>
        <v>0</v>
      </c>
      <c r="V57" s="11">
        <f>COUNTIFS(Ishop!$AG:$AG,Source!$V$1,Ishop!$BG:$BG,Source!$D57,Ishop!$B:$B,Source!$C57)</f>
        <v>0</v>
      </c>
      <c r="W57" s="11">
        <f>COUNTIFS(Ishop!$AG:$AG,Source!$W$1,Ishop!$BG:$BG,Source!$D57,Ishop!$B:$B,Source!$C57)</f>
        <v>0</v>
      </c>
      <c r="X57" s="11">
        <f>COUNTIFS(Ishop!$AG:$AG,Source!$X$1,Ishop!$BG:$BG,Source!$D57,Ishop!$B:$B,Source!$C57)</f>
        <v>0</v>
      </c>
      <c r="Y57" s="11">
        <f>COUNTIFS(Ishop!$AG:$AG,Source!$Y$1,Ishop!$BG:$BG,Source!$D57,Ishop!$B:$B,Source!$C57)</f>
        <v>0</v>
      </c>
      <c r="Z57" s="11">
        <f>COUNTIFS(Ishop!$AG:$AG,Source!$Z$1,Ishop!$BG:$BG,Source!$D57,Ishop!$B:$B,Source!$C57,Ishop!$J:$J,"OUI")</f>
        <v>0</v>
      </c>
      <c r="AA57" s="11">
        <f>COUNTIFS(Ishop!$AG:$AG,Source!$AA$1,Ishop!$BG:$BG,Source!$D57,Ishop!$B:$B,Source!$C57,Ishop!$J:$J,"OUI")</f>
        <v>0</v>
      </c>
      <c r="AB57" s="11">
        <f>COUNTIFS(Ishop!$AG:$AG,Source!$AB$1,Ishop!$BG:$BG,Source!$D57,Ishop!$B:$B,Source!$C57,Ishop!$J:$J,"OUI")</f>
        <v>0</v>
      </c>
      <c r="AC57" s="11">
        <f>COUNTIFS(Ishop!$AG:$AG,Source!$AC$1,Ishop!$BG:$BG,Source!$D57,Ishop!$B:$B,Source!$C57,Ishop!$J:$J,"OUI")</f>
        <v>0</v>
      </c>
      <c r="AD57" s="11">
        <f>COUNTIFS(Ishop!$AG:$AG,Source!$AD$1,Ishop!$BG:$BG,Source!$D57,Ishop!$B:$B,Source!$C57,Ishop!$J:$J,"OUI")</f>
        <v>0</v>
      </c>
      <c r="AE57" s="11">
        <f>COUNTIFS(Ishop!$AG:$AG,Source!$AE$1,Ishop!$BG:$BG,Source!$D57,Ishop!$B:$B,Source!$C57,Ishop!$J:$J,"OUI")</f>
        <v>0</v>
      </c>
      <c r="AF57" s="11">
        <f>COUNTIFS(Ishop!$AG:$AG,Source!$AF$1,Ishop!$BG:$BG,Source!$D57,Ishop!$B:$B,Source!$C57,Ishop!$J:$J,"OUI")</f>
        <v>0</v>
      </c>
      <c r="AG57" s="11">
        <f>COUNTIFS(Ishop!$AG:$AG,Source!$AG$1,Ishop!$BG:$BG,Source!$D57,Ishop!$B:$B,Source!$C57,Ishop!$J:$J,"OUI")</f>
        <v>0</v>
      </c>
      <c r="AH57" s="11">
        <f>COUNTIFS(Ishop!$AG:$AG,Source!$AH$1,Ishop!$BG:$BG,Source!$D57,Ishop!$B:$B,Source!$C57,Ishop!$J:$J,"OUI")</f>
        <v>0</v>
      </c>
      <c r="AI57" s="11">
        <f>COUNTIFS(Ishop!$AG:$AG,Source!$AI$1,Ishop!$BG:$BG,Source!$D57,Ishop!$B:$B,Source!$C57,Ishop!$J:$J,"OUI")</f>
        <v>0</v>
      </c>
      <c r="AJ57" s="11">
        <f>COUNTIFS(Ishop!$AG:$AG,Source!$AJ$1,Ishop!$BG:$BG,Source!$D57,Ishop!$B:$B,Source!$C57,Ishop!$J:$J,"OUI")</f>
        <v>0</v>
      </c>
      <c r="AK57" s="11">
        <f>COUNTIFS(Ishop!$AG:$AG,Source!$AK$1,Ishop!$BG:$BG,Source!$D57,Ishop!$B:$B,Source!$C57,Ishop!$J:$J,"OUI")</f>
        <v>0</v>
      </c>
      <c r="AL57" s="11">
        <f>COUNTIFS(Ishop!$AG:$AG,Source!$AL$1,Ishop!$BG:$BG,Source!$D57,Ishop!$B:$B,Source!$C57,Ishop!$J:$J,"OUI")</f>
        <v>0</v>
      </c>
      <c r="AM57" s="11">
        <f>COUNTIFS(Ishop!$AG:$AG,Source!$AM$1,Ishop!$BG:$BG,Source!$D57,Ishop!$B:$B,Source!$C57,Ishop!$J:$J,"OUI")</f>
        <v>0</v>
      </c>
      <c r="AN57" s="11">
        <f>COUNTIFS(Dolmen!$W:$W,"Sensatio",Dolmen!$O:$O,Source!D57,Dolmen!$F:$F,Source!C57)</f>
        <v>0</v>
      </c>
      <c r="AO57" s="11">
        <f>COUNTIFS(Dolmen!$AC:$AC,"Bbox Miami",Dolmen!$O:$O,Source!D57,Dolmen!$F:$F,Source!C57)</f>
        <v>0</v>
      </c>
      <c r="AP57" s="11">
        <f>COUNTIFS(Dolmen!$AD:$AD,"1",Dolmen!$W:$W,"",Dolmen!$O:$O,Source!D57,Dolmen!$F:$F,Source!C57)</f>
        <v>0</v>
      </c>
      <c r="AQ57" s="11">
        <f>COUNTIFS(Dolmen!$W:$W,"Sensation",Dolmen!$Y:$Y,"1",Dolmen!$O:$O,Source!D57,Dolmen!$F:$F,Source!C57)</f>
        <v>0</v>
      </c>
      <c r="AR57" s="11">
        <f>COUNTIFS(Dolmen!$AC:$AC,"Bbox Miami",Dolmen!$Y:$Y,"1",Dolmen!$O:$O,Source!D57,Dolmen!$F:$F,Source!C57)</f>
        <v>0</v>
      </c>
      <c r="AS57" s="11">
        <f>COUNTIFS(Dolmen!$AD:$AD,"1",Dolmen!$W:$W,"",Dolmen!$Y:$Y,"1",Dolmen!$O:$O,Source!D57,Dolmen!$F:$F,Source!C57)</f>
        <v>0</v>
      </c>
      <c r="AT57" s="11">
        <f t="shared" si="24"/>
        <v>0</v>
      </c>
      <c r="AU57" s="11">
        <f t="shared" si="25"/>
        <v>0</v>
      </c>
      <c r="AV57" s="11">
        <f t="shared" si="26"/>
        <v>0</v>
      </c>
      <c r="AW57" s="11">
        <f t="shared" si="27"/>
        <v>0</v>
      </c>
      <c r="AX57" s="11">
        <f t="shared" si="28"/>
        <v>0</v>
      </c>
      <c r="AY57" s="11">
        <f t="shared" si="29"/>
        <v>0</v>
      </c>
      <c r="AZ57" s="11">
        <f t="shared" si="30"/>
        <v>0</v>
      </c>
      <c r="BA57" s="11">
        <f t="shared" si="31"/>
        <v>0</v>
      </c>
      <c r="BB57" s="11">
        <f t="shared" si="32"/>
        <v>0</v>
      </c>
      <c r="BC57" s="11">
        <f t="shared" si="33"/>
        <v>0</v>
      </c>
      <c r="BD57" s="11">
        <f>SUMIFS(Ishop!$BK:$BK,Ishop!$BG:$BG,Source!D57,Ishop!$B:$B,Source!C57)</f>
        <v>0</v>
      </c>
      <c r="BE57" s="11">
        <f>COUNTIFS(Ishop!$AW:$AW,"OUI",Ishop!$BG:$BG,Source!D57,Ishop!$B:$B,Source!C57)</f>
        <v>0</v>
      </c>
      <c r="BF57" s="11">
        <f t="shared" si="34"/>
        <v>0</v>
      </c>
      <c r="BG57" s="11">
        <f t="shared" si="35"/>
        <v>0</v>
      </c>
      <c r="BH57" s="11">
        <f t="shared" si="36"/>
        <v>0</v>
      </c>
      <c r="BI57" s="11">
        <f t="shared" si="37"/>
        <v>0</v>
      </c>
      <c r="BJ57" s="11">
        <f t="shared" si="38"/>
        <v>0</v>
      </c>
      <c r="BK57" s="11">
        <f t="shared" si="39"/>
        <v>0</v>
      </c>
      <c r="BL57" s="11">
        <f t="shared" si="40"/>
        <v>0</v>
      </c>
      <c r="BM57" s="11">
        <f t="shared" si="41"/>
        <v>0</v>
      </c>
      <c r="BN57" s="25">
        <f>Z57*Budget!$A$6</f>
        <v>0</v>
      </c>
      <c r="BO57" s="25">
        <f>AA57*(Budget!$B$6+Budget!$B$7)</f>
        <v>0</v>
      </c>
      <c r="BP57" s="25">
        <f>AB57*(Budget!$C$6+Budget!$C$7)</f>
        <v>0</v>
      </c>
      <c r="BQ57" s="25">
        <f>AC57*(Budget!$D$6+Budget!$D$7)</f>
        <v>0</v>
      </c>
      <c r="BR57" s="25">
        <f>AD57*(Budget!$E$6+Budget!$E$7)</f>
        <v>0</v>
      </c>
      <c r="BS57" s="25">
        <f>AE57*(Budget!$F$6+Budget!$F$7)</f>
        <v>0</v>
      </c>
      <c r="BT57" s="25">
        <f>AF57*(Budget!$G$6+Budget!$G$7)</f>
        <v>0</v>
      </c>
      <c r="BU57" s="25">
        <f>AG57*Budget!$H$6</f>
        <v>0</v>
      </c>
      <c r="BV57" s="25">
        <f>AH57*Budget!$I$6</f>
        <v>0</v>
      </c>
      <c r="BW57" s="25">
        <f>AI57*Budget!$J$6</f>
        <v>0</v>
      </c>
      <c r="BX57" s="25">
        <f>AJ57*Budget!$K$6</f>
        <v>0</v>
      </c>
      <c r="BY57" s="25">
        <f>AK57*Budget!$L$6</f>
        <v>0</v>
      </c>
      <c r="BZ57" s="25">
        <f>AL57*Budget!$M$6</f>
        <v>0</v>
      </c>
      <c r="CA57" s="25">
        <f>AM57*Budget!$N$6</f>
        <v>0</v>
      </c>
      <c r="CB57" s="25">
        <f>AQ57*Budget!$O$6</f>
        <v>0</v>
      </c>
      <c r="CC57" s="25">
        <f>AR57*Budget!$S$6</f>
        <v>0</v>
      </c>
      <c r="CD57" s="25">
        <f>AS57*Budget!$Q$6</f>
        <v>0</v>
      </c>
      <c r="CE57" s="25">
        <f t="shared" si="42"/>
        <v>0</v>
      </c>
      <c r="CF57" s="11" t="e">
        <f>COUNTIFS(#REF!,Source!E57,#REF!,Source!C57)</f>
        <v>#REF!</v>
      </c>
      <c r="CG57" s="11" t="str">
        <f t="shared" si="43"/>
        <v>--</v>
      </c>
    </row>
    <row r="58" spans="1:85" x14ac:dyDescent="0.25">
      <c r="A58" t="str">
        <f>IFERROR(VLOOKUP(MONTH(C58),Date!$A$2:$B$13,2,0),"--")</f>
        <v>Mars</v>
      </c>
      <c r="B58" s="11">
        <f t="shared" si="22"/>
        <v>13</v>
      </c>
      <c r="C58" s="28">
        <v>42089</v>
      </c>
      <c r="D58" s="29" t="s">
        <v>250</v>
      </c>
      <c r="E58" s="30" t="str">
        <f>IFERROR(VLOOKUP(D58,Listing!$A:$B,2,0),"--")</f>
        <v>A44033</v>
      </c>
      <c r="F58" s="30" t="str">
        <f>IFERROR(VLOOKUP(D58,Listing!$A:$E,5,0),"-")</f>
        <v>BENNANI  KAOUTAR</v>
      </c>
      <c r="G58" s="4">
        <f>IFERROR(VLOOKUP(D58,Listing!$A:$F,6,0),"--")</f>
        <v>42079</v>
      </c>
      <c r="H58" s="11" t="str">
        <f>IFERROR(VLOOKUP(D58,Listing!$A:$D,4,0),"--")</f>
        <v>Départ Prod</v>
      </c>
      <c r="I58" s="11" t="str">
        <f t="shared" si="23"/>
        <v>AAC</v>
      </c>
      <c r="J58" s="31">
        <f>IFERROR(COUNTIFS(Ishop!$BG:$BG,Source!D58,Ishop!$B:$B,Source!C58),"--")</f>
        <v>0</v>
      </c>
      <c r="K58" s="11">
        <f>IFERROR(COUNTIFS(Ishop!$BG:$BG,Source!D58,Ishop!$B:$B,Source!C58,Ishop!$J:$J,"OUI"),"--")</f>
        <v>0</v>
      </c>
      <c r="L58" s="11">
        <f>COUNTIFS(Ishop!$AG:$AG,Source!$L$1,Ishop!$BG:$BG,Source!$D58,Ishop!$B:$B,Source!$C58)</f>
        <v>0</v>
      </c>
      <c r="M58" s="11">
        <f>COUNTIFS(Ishop!$AG:$AG,Source!$M$1,Ishop!$BG:$BG,Source!$D58,Ishop!$B:$B,Source!$C58)</f>
        <v>0</v>
      </c>
      <c r="N58" s="11">
        <f>COUNTIFS(Ishop!$AG:$AG,Source!$N$1,Ishop!$BG:$BG,Source!$D58,Ishop!$B:$B,Source!$C58)</f>
        <v>0</v>
      </c>
      <c r="O58" s="11">
        <f>COUNTIFS(Ishop!$AG:$AG,Source!$O$1,Ishop!$BG:$BG,Source!$D58,Ishop!$B:$B,Source!$C58)</f>
        <v>0</v>
      </c>
      <c r="P58" s="11">
        <f>COUNTIFS(Ishop!$AG:$AG,Source!$P$1,Ishop!$BG:$BG,Source!$D58,Ishop!$B:$B,Source!$C58)</f>
        <v>0</v>
      </c>
      <c r="Q58" s="11">
        <f>COUNTIFS(Ishop!$AG:$AG,Source!$Q$1,Ishop!$BG:$BG,Source!$D58,Ishop!$B:$B,Source!$C58)</f>
        <v>0</v>
      </c>
      <c r="R58" s="11">
        <f>COUNTIFS(Ishop!$AG:$AG,Source!$R$1,Ishop!$BG:$BG,Source!$D58,Ishop!$B:$B,Source!$C58)</f>
        <v>0</v>
      </c>
      <c r="S58" s="11">
        <f>COUNTIFS(Ishop!$AG:$AG,Source!$S$1,Ishop!$BG:$BG,Source!$D58,Ishop!$B:$B,Source!$C58)</f>
        <v>0</v>
      </c>
      <c r="T58" s="11">
        <f>COUNTIFS(Ishop!$AG:$AG,Source!$T$1,Ishop!$BG:$BG,Source!$D58,Ishop!$B:$B,Source!$C58)</f>
        <v>0</v>
      </c>
      <c r="U58" s="11">
        <f>COUNTIFS(Ishop!$AG:$AG,Source!$U$1,Ishop!$BG:$BG,Source!$D58,Ishop!$B:$B,Source!$C58)</f>
        <v>0</v>
      </c>
      <c r="V58" s="11">
        <f>COUNTIFS(Ishop!$AG:$AG,Source!$V$1,Ishop!$BG:$BG,Source!$D58,Ishop!$B:$B,Source!$C58)</f>
        <v>0</v>
      </c>
      <c r="W58" s="11">
        <f>COUNTIFS(Ishop!$AG:$AG,Source!$W$1,Ishop!$BG:$BG,Source!$D58,Ishop!$B:$B,Source!$C58)</f>
        <v>0</v>
      </c>
      <c r="X58" s="11">
        <f>COUNTIFS(Ishop!$AG:$AG,Source!$X$1,Ishop!$BG:$BG,Source!$D58,Ishop!$B:$B,Source!$C58)</f>
        <v>0</v>
      </c>
      <c r="Y58" s="11">
        <f>COUNTIFS(Ishop!$AG:$AG,Source!$Y$1,Ishop!$BG:$BG,Source!$D58,Ishop!$B:$B,Source!$C58)</f>
        <v>0</v>
      </c>
      <c r="Z58" s="11">
        <f>COUNTIFS(Ishop!$AG:$AG,Source!$Z$1,Ishop!$BG:$BG,Source!$D58,Ishop!$B:$B,Source!$C58,Ishop!$J:$J,"OUI")</f>
        <v>0</v>
      </c>
      <c r="AA58" s="11">
        <f>COUNTIFS(Ishop!$AG:$AG,Source!$AA$1,Ishop!$BG:$BG,Source!$D58,Ishop!$B:$B,Source!$C58,Ishop!$J:$J,"OUI")</f>
        <v>0</v>
      </c>
      <c r="AB58" s="11">
        <f>COUNTIFS(Ishop!$AG:$AG,Source!$AB$1,Ishop!$BG:$BG,Source!$D58,Ishop!$B:$B,Source!$C58,Ishop!$J:$J,"OUI")</f>
        <v>0</v>
      </c>
      <c r="AC58" s="11">
        <f>COUNTIFS(Ishop!$AG:$AG,Source!$AC$1,Ishop!$BG:$BG,Source!$D58,Ishop!$B:$B,Source!$C58,Ishop!$J:$J,"OUI")</f>
        <v>0</v>
      </c>
      <c r="AD58" s="11">
        <f>COUNTIFS(Ishop!$AG:$AG,Source!$AD$1,Ishop!$BG:$BG,Source!$D58,Ishop!$B:$B,Source!$C58,Ishop!$J:$J,"OUI")</f>
        <v>0</v>
      </c>
      <c r="AE58" s="11">
        <f>COUNTIFS(Ishop!$AG:$AG,Source!$AE$1,Ishop!$BG:$BG,Source!$D58,Ishop!$B:$B,Source!$C58,Ishop!$J:$J,"OUI")</f>
        <v>0</v>
      </c>
      <c r="AF58" s="11">
        <f>COUNTIFS(Ishop!$AG:$AG,Source!$AF$1,Ishop!$BG:$BG,Source!$D58,Ishop!$B:$B,Source!$C58,Ishop!$J:$J,"OUI")</f>
        <v>0</v>
      </c>
      <c r="AG58" s="11">
        <f>COUNTIFS(Ishop!$AG:$AG,Source!$AG$1,Ishop!$BG:$BG,Source!$D58,Ishop!$B:$B,Source!$C58,Ishop!$J:$J,"OUI")</f>
        <v>0</v>
      </c>
      <c r="AH58" s="11">
        <f>COUNTIFS(Ishop!$AG:$AG,Source!$AH$1,Ishop!$BG:$BG,Source!$D58,Ishop!$B:$B,Source!$C58,Ishop!$J:$J,"OUI")</f>
        <v>0</v>
      </c>
      <c r="AI58" s="11">
        <f>COUNTIFS(Ishop!$AG:$AG,Source!$AI$1,Ishop!$BG:$BG,Source!$D58,Ishop!$B:$B,Source!$C58,Ishop!$J:$J,"OUI")</f>
        <v>0</v>
      </c>
      <c r="AJ58" s="11">
        <f>COUNTIFS(Ishop!$AG:$AG,Source!$AJ$1,Ishop!$BG:$BG,Source!$D58,Ishop!$B:$B,Source!$C58,Ishop!$J:$J,"OUI")</f>
        <v>0</v>
      </c>
      <c r="AK58" s="11">
        <f>COUNTIFS(Ishop!$AG:$AG,Source!$AK$1,Ishop!$BG:$BG,Source!$D58,Ishop!$B:$B,Source!$C58,Ishop!$J:$J,"OUI")</f>
        <v>0</v>
      </c>
      <c r="AL58" s="11">
        <f>COUNTIFS(Ishop!$AG:$AG,Source!$AL$1,Ishop!$BG:$BG,Source!$D58,Ishop!$B:$B,Source!$C58,Ishop!$J:$J,"OUI")</f>
        <v>0</v>
      </c>
      <c r="AM58" s="11">
        <f>COUNTIFS(Ishop!$AG:$AG,Source!$AM$1,Ishop!$BG:$BG,Source!$D58,Ishop!$B:$B,Source!$C58,Ishop!$J:$J,"OUI")</f>
        <v>0</v>
      </c>
      <c r="AN58" s="11">
        <f>COUNTIFS(Dolmen!$W:$W,"Sensatio",Dolmen!$O:$O,Source!D58,Dolmen!$F:$F,Source!C58)</f>
        <v>0</v>
      </c>
      <c r="AO58" s="11">
        <f>COUNTIFS(Dolmen!$AC:$AC,"Bbox Miami",Dolmen!$O:$O,Source!D58,Dolmen!$F:$F,Source!C58)</f>
        <v>0</v>
      </c>
      <c r="AP58" s="11">
        <f>COUNTIFS(Dolmen!$AD:$AD,"1",Dolmen!$W:$W,"",Dolmen!$O:$O,Source!D58,Dolmen!$F:$F,Source!C58)</f>
        <v>0</v>
      </c>
      <c r="AQ58" s="11">
        <f>COUNTIFS(Dolmen!$W:$W,"Sensation",Dolmen!$Y:$Y,"1",Dolmen!$O:$O,Source!D58,Dolmen!$F:$F,Source!C58)</f>
        <v>0</v>
      </c>
      <c r="AR58" s="11">
        <f>COUNTIFS(Dolmen!$AC:$AC,"Bbox Miami",Dolmen!$Y:$Y,"1",Dolmen!$O:$O,Source!D58,Dolmen!$F:$F,Source!C58)</f>
        <v>0</v>
      </c>
      <c r="AS58" s="11">
        <f>COUNTIFS(Dolmen!$AD:$AD,"1",Dolmen!$W:$W,"",Dolmen!$Y:$Y,"1",Dolmen!$O:$O,Source!D58,Dolmen!$F:$F,Source!C58)</f>
        <v>0</v>
      </c>
      <c r="AT58" s="11">
        <f t="shared" si="24"/>
        <v>0</v>
      </c>
      <c r="AU58" s="11">
        <f t="shared" si="25"/>
        <v>0</v>
      </c>
      <c r="AV58" s="11">
        <f t="shared" si="26"/>
        <v>0</v>
      </c>
      <c r="AW58" s="11">
        <f t="shared" si="27"/>
        <v>0</v>
      </c>
      <c r="AX58" s="11">
        <f t="shared" si="28"/>
        <v>0</v>
      </c>
      <c r="AY58" s="11">
        <f t="shared" si="29"/>
        <v>0</v>
      </c>
      <c r="AZ58" s="11">
        <f t="shared" si="30"/>
        <v>0</v>
      </c>
      <c r="BA58" s="11">
        <f t="shared" si="31"/>
        <v>0</v>
      </c>
      <c r="BB58" s="11">
        <f t="shared" si="32"/>
        <v>0</v>
      </c>
      <c r="BC58" s="11">
        <f t="shared" si="33"/>
        <v>0</v>
      </c>
      <c r="BD58" s="11">
        <f>SUMIFS(Ishop!$BK:$BK,Ishop!$BG:$BG,Source!D58,Ishop!$B:$B,Source!C58)</f>
        <v>0</v>
      </c>
      <c r="BE58" s="11">
        <f>COUNTIFS(Ishop!$AW:$AW,"OUI",Ishop!$BG:$BG,Source!D58,Ishop!$B:$B,Source!C58)</f>
        <v>0</v>
      </c>
      <c r="BF58" s="11">
        <f t="shared" si="34"/>
        <v>0</v>
      </c>
      <c r="BG58" s="11">
        <f t="shared" si="35"/>
        <v>0</v>
      </c>
      <c r="BH58" s="11">
        <f t="shared" si="36"/>
        <v>0</v>
      </c>
      <c r="BI58" s="11">
        <f t="shared" si="37"/>
        <v>0</v>
      </c>
      <c r="BJ58" s="11">
        <f t="shared" si="38"/>
        <v>0</v>
      </c>
      <c r="BK58" s="11">
        <f t="shared" si="39"/>
        <v>0</v>
      </c>
      <c r="BL58" s="11">
        <f t="shared" si="40"/>
        <v>0</v>
      </c>
      <c r="BM58" s="11">
        <f t="shared" si="41"/>
        <v>0</v>
      </c>
      <c r="BN58" s="25">
        <f>Z58*Budget!$A$6</f>
        <v>0</v>
      </c>
      <c r="BO58" s="25">
        <f>AA58*(Budget!$B$6+Budget!$B$7)</f>
        <v>0</v>
      </c>
      <c r="BP58" s="25">
        <f>AB58*(Budget!$C$6+Budget!$C$7)</f>
        <v>0</v>
      </c>
      <c r="BQ58" s="25">
        <f>AC58*(Budget!$D$6+Budget!$D$7)</f>
        <v>0</v>
      </c>
      <c r="BR58" s="25">
        <f>AD58*(Budget!$E$6+Budget!$E$7)</f>
        <v>0</v>
      </c>
      <c r="BS58" s="25">
        <f>AE58*(Budget!$F$6+Budget!$F$7)</f>
        <v>0</v>
      </c>
      <c r="BT58" s="25">
        <f>AF58*(Budget!$G$6+Budget!$G$7)</f>
        <v>0</v>
      </c>
      <c r="BU58" s="25">
        <f>AG58*Budget!$H$6</f>
        <v>0</v>
      </c>
      <c r="BV58" s="25">
        <f>AH58*Budget!$I$6</f>
        <v>0</v>
      </c>
      <c r="BW58" s="25">
        <f>AI58*Budget!$J$6</f>
        <v>0</v>
      </c>
      <c r="BX58" s="25">
        <f>AJ58*Budget!$K$6</f>
        <v>0</v>
      </c>
      <c r="BY58" s="25">
        <f>AK58*Budget!$L$6</f>
        <v>0</v>
      </c>
      <c r="BZ58" s="25">
        <f>AL58*Budget!$M$6</f>
        <v>0</v>
      </c>
      <c r="CA58" s="25">
        <f>AM58*Budget!$N$6</f>
        <v>0</v>
      </c>
      <c r="CB58" s="25">
        <f>AQ58*Budget!$O$6</f>
        <v>0</v>
      </c>
      <c r="CC58" s="25">
        <f>AR58*Budget!$S$6</f>
        <v>0</v>
      </c>
      <c r="CD58" s="25">
        <f>AS58*Budget!$Q$6</f>
        <v>0</v>
      </c>
      <c r="CE58" s="25">
        <f t="shared" si="42"/>
        <v>0</v>
      </c>
      <c r="CF58" s="11" t="e">
        <f>COUNTIFS(#REF!,Source!E58,#REF!,Source!C58)</f>
        <v>#REF!</v>
      </c>
      <c r="CG58" s="11" t="str">
        <f t="shared" si="43"/>
        <v>--</v>
      </c>
    </row>
    <row r="59" spans="1:85" x14ac:dyDescent="0.25">
      <c r="A59" t="str">
        <f>IFERROR(VLOOKUP(MONTH(C59),Date!$A$2:$B$13,2,0),"--")</f>
        <v>Mars</v>
      </c>
      <c r="B59" s="11">
        <f t="shared" ref="B59:B122" si="44">IFERROR(WEEKNUM(C59),"--")</f>
        <v>13</v>
      </c>
      <c r="C59" s="28">
        <f>C2+1</f>
        <v>42090</v>
      </c>
      <c r="D59" s="29" t="s">
        <v>194</v>
      </c>
      <c r="E59" s="30" t="str">
        <f>IFERROR(VLOOKUP(D59,Listing!$A:$B,2,0),"--")</f>
        <v>A44031</v>
      </c>
      <c r="F59" s="30" t="str">
        <f>IFERROR(VLOOKUP(D59,Listing!$A:$E,5,0),"-")</f>
        <v>BOUSSELLEMA  IMANE</v>
      </c>
      <c r="G59" s="4">
        <f>IFERROR(VLOOKUP(D59,Listing!$A:$F,6,0),"--")</f>
        <v>42079</v>
      </c>
      <c r="H59" s="11" t="str">
        <f>IFERROR(VLOOKUP(D59,Listing!$A:$D,4,0),"--")</f>
        <v>ABDELMOUMEN  ROUGUI</v>
      </c>
      <c r="I59" s="11" t="str">
        <f t="shared" ref="I59:I122" si="45">IFERROR(LEFT(D59,3),"--")</f>
        <v>AAC</v>
      </c>
      <c r="J59" s="31">
        <f>IFERROR(COUNTIFS(Ishop!$BG:$BG,Source!D59,Ishop!$B:$B,Source!C59),"--")</f>
        <v>0</v>
      </c>
      <c r="K59" s="11">
        <f>IFERROR(COUNTIFS(Ishop!$BG:$BG,Source!D59,Ishop!$B:$B,Source!C59,Ishop!$J:$J,"OUI"),"--")</f>
        <v>0</v>
      </c>
      <c r="L59" s="11">
        <f>COUNTIFS(Ishop!$AG:$AG,Source!$L$1,Ishop!$BG:$BG,Source!$D59,Ishop!$B:$B,Source!$C59)</f>
        <v>0</v>
      </c>
      <c r="M59" s="11">
        <f>COUNTIFS(Ishop!$AG:$AG,Source!$M$1,Ishop!$BG:$BG,Source!$D59,Ishop!$B:$B,Source!$C59)</f>
        <v>0</v>
      </c>
      <c r="N59" s="11">
        <f>COUNTIFS(Ishop!$AG:$AG,Source!$N$1,Ishop!$BG:$BG,Source!$D59,Ishop!$B:$B,Source!$C59)</f>
        <v>0</v>
      </c>
      <c r="O59" s="11">
        <f>COUNTIFS(Ishop!$AG:$AG,Source!$O$1,Ishop!$BG:$BG,Source!$D59,Ishop!$B:$B,Source!$C59)</f>
        <v>0</v>
      </c>
      <c r="P59" s="11">
        <f>COUNTIFS(Ishop!$AG:$AG,Source!$P$1,Ishop!$BG:$BG,Source!$D59,Ishop!$B:$B,Source!$C59)</f>
        <v>0</v>
      </c>
      <c r="Q59" s="11">
        <f>COUNTIFS(Ishop!$AG:$AG,Source!$Q$1,Ishop!$BG:$BG,Source!$D59,Ishop!$B:$B,Source!$C59)</f>
        <v>0</v>
      </c>
      <c r="R59" s="11">
        <f>COUNTIFS(Ishop!$AG:$AG,Source!$R$1,Ishop!$BG:$BG,Source!$D59,Ishop!$B:$B,Source!$C59)</f>
        <v>0</v>
      </c>
      <c r="S59" s="11">
        <f>COUNTIFS(Ishop!$AG:$AG,Source!$S$1,Ishop!$BG:$BG,Source!$D59,Ishop!$B:$B,Source!$C59)</f>
        <v>0</v>
      </c>
      <c r="T59" s="11">
        <f>COUNTIFS(Ishop!$AG:$AG,Source!$T$1,Ishop!$BG:$BG,Source!$D59,Ishop!$B:$B,Source!$C59)</f>
        <v>0</v>
      </c>
      <c r="U59" s="11">
        <f>COUNTIFS(Ishop!$AG:$AG,Source!$U$1,Ishop!$BG:$BG,Source!$D59,Ishop!$B:$B,Source!$C59)</f>
        <v>0</v>
      </c>
      <c r="V59" s="11">
        <f>COUNTIFS(Ishop!$AG:$AG,Source!$V$1,Ishop!$BG:$BG,Source!$D59,Ishop!$B:$B,Source!$C59)</f>
        <v>0</v>
      </c>
      <c r="W59" s="11">
        <f>COUNTIFS(Ishop!$AG:$AG,Source!$W$1,Ishop!$BG:$BG,Source!$D59,Ishop!$B:$B,Source!$C59)</f>
        <v>0</v>
      </c>
      <c r="X59" s="11">
        <f>COUNTIFS(Ishop!$AG:$AG,Source!$X$1,Ishop!$BG:$BG,Source!$D59,Ishop!$B:$B,Source!$C59)</f>
        <v>0</v>
      </c>
      <c r="Y59" s="11">
        <f>COUNTIFS(Ishop!$AG:$AG,Source!$Y$1,Ishop!$BG:$BG,Source!$D59,Ishop!$B:$B,Source!$C59)</f>
        <v>0</v>
      </c>
      <c r="Z59" s="11">
        <f>COUNTIFS(Ishop!$AG:$AG,Source!$Z$1,Ishop!$BG:$BG,Source!$D59,Ishop!$B:$B,Source!$C59,Ishop!$J:$J,"OUI")</f>
        <v>0</v>
      </c>
      <c r="AA59" s="11">
        <f>COUNTIFS(Ishop!$AG:$AG,Source!$AA$1,Ishop!$BG:$BG,Source!$D59,Ishop!$B:$B,Source!$C59,Ishop!$J:$J,"OUI")</f>
        <v>0</v>
      </c>
      <c r="AB59" s="11">
        <f>COUNTIFS(Ishop!$AG:$AG,Source!$AB$1,Ishop!$BG:$BG,Source!$D59,Ishop!$B:$B,Source!$C59,Ishop!$J:$J,"OUI")</f>
        <v>0</v>
      </c>
      <c r="AC59" s="11">
        <f>COUNTIFS(Ishop!$AG:$AG,Source!$AC$1,Ishop!$BG:$BG,Source!$D59,Ishop!$B:$B,Source!$C59,Ishop!$J:$J,"OUI")</f>
        <v>0</v>
      </c>
      <c r="AD59" s="11">
        <f>COUNTIFS(Ishop!$AG:$AG,Source!$AD$1,Ishop!$BG:$BG,Source!$D59,Ishop!$B:$B,Source!$C59,Ishop!$J:$J,"OUI")</f>
        <v>0</v>
      </c>
      <c r="AE59" s="11">
        <f>COUNTIFS(Ishop!$AG:$AG,Source!$AE$1,Ishop!$BG:$BG,Source!$D59,Ishop!$B:$B,Source!$C59,Ishop!$J:$J,"OUI")</f>
        <v>0</v>
      </c>
      <c r="AF59" s="11">
        <f>COUNTIFS(Ishop!$AG:$AG,Source!$AF$1,Ishop!$BG:$BG,Source!$D59,Ishop!$B:$B,Source!$C59,Ishop!$J:$J,"OUI")</f>
        <v>0</v>
      </c>
      <c r="AG59" s="11">
        <f>COUNTIFS(Ishop!$AG:$AG,Source!$AG$1,Ishop!$BG:$BG,Source!$D59,Ishop!$B:$B,Source!$C59,Ishop!$J:$J,"OUI")</f>
        <v>0</v>
      </c>
      <c r="AH59" s="11">
        <f>COUNTIFS(Ishop!$AG:$AG,Source!$AH$1,Ishop!$BG:$BG,Source!$D59,Ishop!$B:$B,Source!$C59,Ishop!$J:$J,"OUI")</f>
        <v>0</v>
      </c>
      <c r="AI59" s="11">
        <f>COUNTIFS(Ishop!$AG:$AG,Source!$AI$1,Ishop!$BG:$BG,Source!$D59,Ishop!$B:$B,Source!$C59,Ishop!$J:$J,"OUI")</f>
        <v>0</v>
      </c>
      <c r="AJ59" s="11">
        <f>COUNTIFS(Ishop!$AG:$AG,Source!$AJ$1,Ishop!$BG:$BG,Source!$D59,Ishop!$B:$B,Source!$C59,Ishop!$J:$J,"OUI")</f>
        <v>0</v>
      </c>
      <c r="AK59" s="11">
        <f>COUNTIFS(Ishop!$AG:$AG,Source!$AK$1,Ishop!$BG:$BG,Source!$D59,Ishop!$B:$B,Source!$C59,Ishop!$J:$J,"OUI")</f>
        <v>0</v>
      </c>
      <c r="AL59" s="11">
        <f>COUNTIFS(Ishop!$AG:$AG,Source!$AL$1,Ishop!$BG:$BG,Source!$D59,Ishop!$B:$B,Source!$C59,Ishop!$J:$J,"OUI")</f>
        <v>0</v>
      </c>
      <c r="AM59" s="11">
        <f>COUNTIFS(Ishop!$AG:$AG,Source!$AM$1,Ishop!$BG:$BG,Source!$D59,Ishop!$B:$B,Source!$C59,Ishop!$J:$J,"OUI")</f>
        <v>0</v>
      </c>
      <c r="AN59" s="11">
        <f>COUNTIFS(Dolmen!$W:$W,"Sensatio",Dolmen!$O:$O,Source!D59,Dolmen!$F:$F,Source!C59)</f>
        <v>0</v>
      </c>
      <c r="AO59" s="11">
        <f>COUNTIFS(Dolmen!$AC:$AC,"Bbox Miami",Dolmen!$O:$O,Source!D59,Dolmen!$F:$F,Source!C59)</f>
        <v>0</v>
      </c>
      <c r="AP59" s="11">
        <f>COUNTIFS(Dolmen!$AD:$AD,"1",Dolmen!$W:$W,"",Dolmen!$O:$O,Source!D59,Dolmen!$F:$F,Source!C59)</f>
        <v>0</v>
      </c>
      <c r="AQ59" s="11">
        <f>COUNTIFS(Dolmen!$W:$W,"Sensation",Dolmen!$Y:$Y,"1",Dolmen!$O:$O,Source!D59,Dolmen!$F:$F,Source!C59)</f>
        <v>0</v>
      </c>
      <c r="AR59" s="11">
        <f>COUNTIFS(Dolmen!$AC:$AC,"Bbox Miami",Dolmen!$Y:$Y,"1",Dolmen!$O:$O,Source!D59,Dolmen!$F:$F,Source!C59)</f>
        <v>0</v>
      </c>
      <c r="AS59" s="11">
        <f>COUNTIFS(Dolmen!$AD:$AD,"1",Dolmen!$W:$W,"",Dolmen!$Y:$Y,"1",Dolmen!$O:$O,Source!D59,Dolmen!$F:$F,Source!C59)</f>
        <v>0</v>
      </c>
      <c r="AT59" s="11">
        <f t="shared" ref="AT59:AT122" si="46">SUM(S59:Y59)</f>
        <v>0</v>
      </c>
      <c r="AU59" s="11">
        <f t="shared" ref="AU59:AU122" si="47">SUM(AG59:AM59)</f>
        <v>0</v>
      </c>
      <c r="AV59" s="11">
        <f t="shared" ref="AV59:AV122" si="48">SUM(L59:R59)</f>
        <v>0</v>
      </c>
      <c r="AW59" s="11">
        <f t="shared" ref="AW59:AW122" si="49">SUM(Z59:AF59)</f>
        <v>0</v>
      </c>
      <c r="AX59" s="11">
        <f t="shared" ref="AX59:AX122" si="50">SUM(W59:Y59,P59:R59)</f>
        <v>0</v>
      </c>
      <c r="AY59" s="11">
        <f t="shared" ref="AY59:AY122" si="51">SUM(AK59:AM59,AD59:AF59)</f>
        <v>0</v>
      </c>
      <c r="AZ59" s="11">
        <f t="shared" ref="AZ59:AZ122" si="52">SUM(T59:V59,M59:O59)</f>
        <v>0</v>
      </c>
      <c r="BA59" s="11">
        <f t="shared" ref="BA59:BA122" si="53">SUM(AH59:AJ59,AA59:AC59)</f>
        <v>0</v>
      </c>
      <c r="BB59" s="11">
        <f t="shared" ref="BB59:BB122" si="54">L59+S59</f>
        <v>0</v>
      </c>
      <c r="BC59" s="11">
        <f t="shared" ref="BC59:BC122" si="55">Z59+AG59</f>
        <v>0</v>
      </c>
      <c r="BD59" s="11">
        <f>SUMIFS(Ishop!$BK:$BK,Ishop!$BG:$BG,Source!D59,Ishop!$B:$B,Source!C59)</f>
        <v>0</v>
      </c>
      <c r="BE59" s="11">
        <f>COUNTIFS(Ishop!$AW:$AW,"OUI",Ishop!$BG:$BG,Source!D59,Ishop!$B:$B,Source!C59)</f>
        <v>0</v>
      </c>
      <c r="BF59" s="11">
        <f t="shared" ref="BF59:BF122" si="56">SUM(AK59:AM59)</f>
        <v>0</v>
      </c>
      <c r="BG59" s="11">
        <f t="shared" ref="BG59:BG122" si="57">SUM(AH59:AJ59)</f>
        <v>0</v>
      </c>
      <c r="BH59" s="11">
        <f t="shared" ref="BH59:BH122" si="58">AG59</f>
        <v>0</v>
      </c>
      <c r="BI59" s="11">
        <f t="shared" ref="BI59:BI122" si="59">SUM(AD59:AF59)</f>
        <v>0</v>
      </c>
      <c r="BJ59" s="11">
        <f t="shared" ref="BJ59:BJ122" si="60">SUM(AA59:AC59)</f>
        <v>0</v>
      </c>
      <c r="BK59" s="11">
        <f t="shared" ref="BK59:BK122" si="61">Z59</f>
        <v>0</v>
      </c>
      <c r="BL59" s="11">
        <f t="shared" ref="BL59:BL122" si="62">AQ59+AR59</f>
        <v>0</v>
      </c>
      <c r="BM59" s="11">
        <f t="shared" ref="BM59:BM122" si="63">AS59</f>
        <v>0</v>
      </c>
      <c r="BN59" s="25">
        <f>Z59*Budget!$A$6</f>
        <v>0</v>
      </c>
      <c r="BO59" s="25">
        <f>AA59*(Budget!$B$6+Budget!$B$7)</f>
        <v>0</v>
      </c>
      <c r="BP59" s="25">
        <f>AB59*(Budget!$C$6+Budget!$C$7)</f>
        <v>0</v>
      </c>
      <c r="BQ59" s="25">
        <f>AC59*(Budget!$D$6+Budget!$D$7)</f>
        <v>0</v>
      </c>
      <c r="BR59" s="25">
        <f>AD59*(Budget!$E$6+Budget!$E$7)</f>
        <v>0</v>
      </c>
      <c r="BS59" s="25">
        <f>AE59*(Budget!$F$6+Budget!$F$7)</f>
        <v>0</v>
      </c>
      <c r="BT59" s="25">
        <f>AF59*(Budget!$G$6+Budget!$G$7)</f>
        <v>0</v>
      </c>
      <c r="BU59" s="25">
        <f>AG59*Budget!$H$6</f>
        <v>0</v>
      </c>
      <c r="BV59" s="25">
        <f>AH59*Budget!$I$6</f>
        <v>0</v>
      </c>
      <c r="BW59" s="25">
        <f>AI59*Budget!$J$6</f>
        <v>0</v>
      </c>
      <c r="BX59" s="25">
        <f>AJ59*Budget!$K$6</f>
        <v>0</v>
      </c>
      <c r="BY59" s="25">
        <f>AK59*Budget!$L$6</f>
        <v>0</v>
      </c>
      <c r="BZ59" s="25">
        <f>AL59*Budget!$M$6</f>
        <v>0</v>
      </c>
      <c r="CA59" s="25">
        <f>AM59*Budget!$N$6</f>
        <v>0</v>
      </c>
      <c r="CB59" s="25">
        <f>AQ59*Budget!$O$6</f>
        <v>0</v>
      </c>
      <c r="CC59" s="25">
        <f>AR59*Budget!$S$6</f>
        <v>0</v>
      </c>
      <c r="CD59" s="25">
        <f>AS59*Budget!$Q$6</f>
        <v>0</v>
      </c>
      <c r="CE59" s="25">
        <f t="shared" ref="CE59:CE122" si="64">SUM(BN59:CD59)</f>
        <v>0</v>
      </c>
      <c r="CF59" s="11" t="e">
        <f>COUNTIFS(#REF!,Source!E59,#REF!,Source!C59)</f>
        <v>#REF!</v>
      </c>
      <c r="CG59" s="11" t="str">
        <f t="shared" ref="CG59:CG122" si="65">IFERROR(IF(CF59=1,8.8,0),"--")</f>
        <v>--</v>
      </c>
    </row>
    <row r="60" spans="1:85" x14ac:dyDescent="0.25">
      <c r="A60" t="str">
        <f>IFERROR(VLOOKUP(MONTH(C60),Date!$A$2:$B$13,2,0),"--")</f>
        <v>Mars</v>
      </c>
      <c r="B60" s="11">
        <f t="shared" si="44"/>
        <v>13</v>
      </c>
      <c r="C60" s="28">
        <f t="shared" ref="C60:C114" si="66">C3+1</f>
        <v>42090</v>
      </c>
      <c r="D60" s="29" t="s">
        <v>195</v>
      </c>
      <c r="E60" s="30" t="str">
        <f>IFERROR(VLOOKUP(D60,Listing!$A:$B,2,0),"--")</f>
        <v>A44024</v>
      </c>
      <c r="F60" s="30" t="str">
        <f>IFERROR(VLOOKUP(D60,Listing!$A:$E,5,0),"-")</f>
        <v>SQUALI HOUSSAINI  OMAR</v>
      </c>
      <c r="G60" s="4">
        <f>IFERROR(VLOOKUP(D60,Listing!$A:$F,6,0),"--")</f>
        <v>42079</v>
      </c>
      <c r="H60" s="11" t="str">
        <f>IFERROR(VLOOKUP(D60,Listing!$A:$D,4,0),"--")</f>
        <v>ABDELMOUMEN  ROUGUI</v>
      </c>
      <c r="I60" s="11" t="str">
        <f t="shared" si="45"/>
        <v>AAC</v>
      </c>
      <c r="J60" s="31">
        <f>IFERROR(COUNTIFS(Ishop!$BG:$BG,Source!D60,Ishop!$B:$B,Source!C60),"--")</f>
        <v>0</v>
      </c>
      <c r="K60" s="11">
        <f>IFERROR(COUNTIFS(Ishop!$BG:$BG,Source!D60,Ishop!$B:$B,Source!C60,Ishop!$J:$J,"OUI"),"--")</f>
        <v>0</v>
      </c>
      <c r="L60" s="11">
        <f>COUNTIFS(Ishop!$AG:$AG,Source!$L$1,Ishop!$BG:$BG,Source!$D60,Ishop!$B:$B,Source!$C60)</f>
        <v>0</v>
      </c>
      <c r="M60" s="11">
        <f>COUNTIFS(Ishop!$AG:$AG,Source!$M$1,Ishop!$BG:$BG,Source!$D60,Ishop!$B:$B,Source!$C60)</f>
        <v>0</v>
      </c>
      <c r="N60" s="11">
        <f>COUNTIFS(Ishop!$AG:$AG,Source!$N$1,Ishop!$BG:$BG,Source!$D60,Ishop!$B:$B,Source!$C60)</f>
        <v>0</v>
      </c>
      <c r="O60" s="11">
        <f>COUNTIFS(Ishop!$AG:$AG,Source!$O$1,Ishop!$BG:$BG,Source!$D60,Ishop!$B:$B,Source!$C60)</f>
        <v>0</v>
      </c>
      <c r="P60" s="11">
        <f>COUNTIFS(Ishop!$AG:$AG,Source!$P$1,Ishop!$BG:$BG,Source!$D60,Ishop!$B:$B,Source!$C60)</f>
        <v>0</v>
      </c>
      <c r="Q60" s="11">
        <f>COUNTIFS(Ishop!$AG:$AG,Source!$Q$1,Ishop!$BG:$BG,Source!$D60,Ishop!$B:$B,Source!$C60)</f>
        <v>0</v>
      </c>
      <c r="R60" s="11">
        <f>COUNTIFS(Ishop!$AG:$AG,Source!$R$1,Ishop!$BG:$BG,Source!$D60,Ishop!$B:$B,Source!$C60)</f>
        <v>0</v>
      </c>
      <c r="S60" s="11">
        <f>COUNTIFS(Ishop!$AG:$AG,Source!$S$1,Ishop!$BG:$BG,Source!$D60,Ishop!$B:$B,Source!$C60)</f>
        <v>0</v>
      </c>
      <c r="T60" s="11">
        <f>COUNTIFS(Ishop!$AG:$AG,Source!$T$1,Ishop!$BG:$BG,Source!$D60,Ishop!$B:$B,Source!$C60)</f>
        <v>0</v>
      </c>
      <c r="U60" s="11">
        <f>COUNTIFS(Ishop!$AG:$AG,Source!$U$1,Ishop!$BG:$BG,Source!$D60,Ishop!$B:$B,Source!$C60)</f>
        <v>0</v>
      </c>
      <c r="V60" s="11">
        <f>COUNTIFS(Ishop!$AG:$AG,Source!$V$1,Ishop!$BG:$BG,Source!$D60,Ishop!$B:$B,Source!$C60)</f>
        <v>0</v>
      </c>
      <c r="W60" s="11">
        <f>COUNTIFS(Ishop!$AG:$AG,Source!$W$1,Ishop!$BG:$BG,Source!$D60,Ishop!$B:$B,Source!$C60)</f>
        <v>0</v>
      </c>
      <c r="X60" s="11">
        <f>COUNTIFS(Ishop!$AG:$AG,Source!$X$1,Ishop!$BG:$BG,Source!$D60,Ishop!$B:$B,Source!$C60)</f>
        <v>0</v>
      </c>
      <c r="Y60" s="11">
        <f>COUNTIFS(Ishop!$AG:$AG,Source!$Y$1,Ishop!$BG:$BG,Source!$D60,Ishop!$B:$B,Source!$C60)</f>
        <v>0</v>
      </c>
      <c r="Z60" s="11">
        <f>COUNTIFS(Ishop!$AG:$AG,Source!$Z$1,Ishop!$BG:$BG,Source!$D60,Ishop!$B:$B,Source!$C60,Ishop!$J:$J,"OUI")</f>
        <v>0</v>
      </c>
      <c r="AA60" s="11">
        <f>COUNTIFS(Ishop!$AG:$AG,Source!$AA$1,Ishop!$BG:$BG,Source!$D60,Ishop!$B:$B,Source!$C60,Ishop!$J:$J,"OUI")</f>
        <v>0</v>
      </c>
      <c r="AB60" s="11">
        <f>COUNTIFS(Ishop!$AG:$AG,Source!$AB$1,Ishop!$BG:$BG,Source!$D60,Ishop!$B:$B,Source!$C60,Ishop!$J:$J,"OUI")</f>
        <v>0</v>
      </c>
      <c r="AC60" s="11">
        <f>COUNTIFS(Ishop!$AG:$AG,Source!$AC$1,Ishop!$BG:$BG,Source!$D60,Ishop!$B:$B,Source!$C60,Ishop!$J:$J,"OUI")</f>
        <v>0</v>
      </c>
      <c r="AD60" s="11">
        <f>COUNTIFS(Ishop!$AG:$AG,Source!$AD$1,Ishop!$BG:$BG,Source!$D60,Ishop!$B:$B,Source!$C60,Ishop!$J:$J,"OUI")</f>
        <v>0</v>
      </c>
      <c r="AE60" s="11">
        <f>COUNTIFS(Ishop!$AG:$AG,Source!$AE$1,Ishop!$BG:$BG,Source!$D60,Ishop!$B:$B,Source!$C60,Ishop!$J:$J,"OUI")</f>
        <v>0</v>
      </c>
      <c r="AF60" s="11">
        <f>COUNTIFS(Ishop!$AG:$AG,Source!$AF$1,Ishop!$BG:$BG,Source!$D60,Ishop!$B:$B,Source!$C60,Ishop!$J:$J,"OUI")</f>
        <v>0</v>
      </c>
      <c r="AG60" s="11">
        <f>COUNTIFS(Ishop!$AG:$AG,Source!$AG$1,Ishop!$BG:$BG,Source!$D60,Ishop!$B:$B,Source!$C60,Ishop!$J:$J,"OUI")</f>
        <v>0</v>
      </c>
      <c r="AH60" s="11">
        <f>COUNTIFS(Ishop!$AG:$AG,Source!$AH$1,Ishop!$BG:$BG,Source!$D60,Ishop!$B:$B,Source!$C60,Ishop!$J:$J,"OUI")</f>
        <v>0</v>
      </c>
      <c r="AI60" s="11">
        <f>COUNTIFS(Ishop!$AG:$AG,Source!$AI$1,Ishop!$BG:$BG,Source!$D60,Ishop!$B:$B,Source!$C60,Ishop!$J:$J,"OUI")</f>
        <v>0</v>
      </c>
      <c r="AJ60" s="11">
        <f>COUNTIFS(Ishop!$AG:$AG,Source!$AJ$1,Ishop!$BG:$BG,Source!$D60,Ishop!$B:$B,Source!$C60,Ishop!$J:$J,"OUI")</f>
        <v>0</v>
      </c>
      <c r="AK60" s="11">
        <f>COUNTIFS(Ishop!$AG:$AG,Source!$AK$1,Ishop!$BG:$BG,Source!$D60,Ishop!$B:$B,Source!$C60,Ishop!$J:$J,"OUI")</f>
        <v>0</v>
      </c>
      <c r="AL60" s="11">
        <f>COUNTIFS(Ishop!$AG:$AG,Source!$AL$1,Ishop!$BG:$BG,Source!$D60,Ishop!$B:$B,Source!$C60,Ishop!$J:$J,"OUI")</f>
        <v>0</v>
      </c>
      <c r="AM60" s="11">
        <f>COUNTIFS(Ishop!$AG:$AG,Source!$AM$1,Ishop!$BG:$BG,Source!$D60,Ishop!$B:$B,Source!$C60,Ishop!$J:$J,"OUI")</f>
        <v>0</v>
      </c>
      <c r="AN60" s="11">
        <f>COUNTIFS(Dolmen!$W:$W,"Sensatio",Dolmen!$O:$O,Source!D60,Dolmen!$F:$F,Source!C60)</f>
        <v>0</v>
      </c>
      <c r="AO60" s="11">
        <f>COUNTIFS(Dolmen!$AC:$AC,"Bbox Miami",Dolmen!$O:$O,Source!D60,Dolmen!$F:$F,Source!C60)</f>
        <v>0</v>
      </c>
      <c r="AP60" s="11">
        <f>COUNTIFS(Dolmen!$AD:$AD,"1",Dolmen!$W:$W,"",Dolmen!$O:$O,Source!D60,Dolmen!$F:$F,Source!C60)</f>
        <v>0</v>
      </c>
      <c r="AQ60" s="11">
        <f>COUNTIFS(Dolmen!$W:$W,"Sensation",Dolmen!$Y:$Y,"1",Dolmen!$O:$O,Source!D60,Dolmen!$F:$F,Source!C60)</f>
        <v>0</v>
      </c>
      <c r="AR60" s="11">
        <f>COUNTIFS(Dolmen!$AC:$AC,"Bbox Miami",Dolmen!$Y:$Y,"1",Dolmen!$O:$O,Source!D60,Dolmen!$F:$F,Source!C60)</f>
        <v>0</v>
      </c>
      <c r="AS60" s="11">
        <f>COUNTIFS(Dolmen!$AD:$AD,"1",Dolmen!$W:$W,"",Dolmen!$Y:$Y,"1",Dolmen!$O:$O,Source!D60,Dolmen!$F:$F,Source!C60)</f>
        <v>0</v>
      </c>
      <c r="AT60" s="11">
        <f t="shared" si="46"/>
        <v>0</v>
      </c>
      <c r="AU60" s="11">
        <f t="shared" si="47"/>
        <v>0</v>
      </c>
      <c r="AV60" s="11">
        <f t="shared" si="48"/>
        <v>0</v>
      </c>
      <c r="AW60" s="11">
        <f t="shared" si="49"/>
        <v>0</v>
      </c>
      <c r="AX60" s="11">
        <f t="shared" si="50"/>
        <v>0</v>
      </c>
      <c r="AY60" s="11">
        <f t="shared" si="51"/>
        <v>0</v>
      </c>
      <c r="AZ60" s="11">
        <f t="shared" si="52"/>
        <v>0</v>
      </c>
      <c r="BA60" s="11">
        <f t="shared" si="53"/>
        <v>0</v>
      </c>
      <c r="BB60" s="11">
        <f t="shared" si="54"/>
        <v>0</v>
      </c>
      <c r="BC60" s="11">
        <f t="shared" si="55"/>
        <v>0</v>
      </c>
      <c r="BD60" s="11">
        <f>SUMIFS(Ishop!$BK:$BK,Ishop!$BG:$BG,Source!D60,Ishop!$B:$B,Source!C60)</f>
        <v>0</v>
      </c>
      <c r="BE60" s="11">
        <f>COUNTIFS(Ishop!$AW:$AW,"OUI",Ishop!$BG:$BG,Source!D60,Ishop!$B:$B,Source!C60)</f>
        <v>0</v>
      </c>
      <c r="BF60" s="11">
        <f t="shared" si="56"/>
        <v>0</v>
      </c>
      <c r="BG60" s="11">
        <f t="shared" si="57"/>
        <v>0</v>
      </c>
      <c r="BH60" s="11">
        <f t="shared" si="58"/>
        <v>0</v>
      </c>
      <c r="BI60" s="11">
        <f t="shared" si="59"/>
        <v>0</v>
      </c>
      <c r="BJ60" s="11">
        <f t="shared" si="60"/>
        <v>0</v>
      </c>
      <c r="BK60" s="11">
        <f t="shared" si="61"/>
        <v>0</v>
      </c>
      <c r="BL60" s="11">
        <f t="shared" si="62"/>
        <v>0</v>
      </c>
      <c r="BM60" s="11">
        <f t="shared" si="63"/>
        <v>0</v>
      </c>
      <c r="BN60" s="25">
        <f>Z60*Budget!$A$6</f>
        <v>0</v>
      </c>
      <c r="BO60" s="25">
        <f>AA60*(Budget!$B$6+Budget!$B$7)</f>
        <v>0</v>
      </c>
      <c r="BP60" s="25">
        <f>AB60*(Budget!$C$6+Budget!$C$7)</f>
        <v>0</v>
      </c>
      <c r="BQ60" s="25">
        <f>AC60*(Budget!$D$6+Budget!$D$7)</f>
        <v>0</v>
      </c>
      <c r="BR60" s="25">
        <f>AD60*(Budget!$E$6+Budget!$E$7)</f>
        <v>0</v>
      </c>
      <c r="BS60" s="25">
        <f>AE60*(Budget!$F$6+Budget!$F$7)</f>
        <v>0</v>
      </c>
      <c r="BT60" s="25">
        <f>AF60*(Budget!$G$6+Budget!$G$7)</f>
        <v>0</v>
      </c>
      <c r="BU60" s="25">
        <f>AG60*Budget!$H$6</f>
        <v>0</v>
      </c>
      <c r="BV60" s="25">
        <f>AH60*Budget!$I$6</f>
        <v>0</v>
      </c>
      <c r="BW60" s="25">
        <f>AI60*Budget!$J$6</f>
        <v>0</v>
      </c>
      <c r="BX60" s="25">
        <f>AJ60*Budget!$K$6</f>
        <v>0</v>
      </c>
      <c r="BY60" s="25">
        <f>AK60*Budget!$L$6</f>
        <v>0</v>
      </c>
      <c r="BZ60" s="25">
        <f>AL60*Budget!$M$6</f>
        <v>0</v>
      </c>
      <c r="CA60" s="25">
        <f>AM60*Budget!$N$6</f>
        <v>0</v>
      </c>
      <c r="CB60" s="25">
        <f>AQ60*Budget!$O$6</f>
        <v>0</v>
      </c>
      <c r="CC60" s="25">
        <f>AR60*Budget!$S$6</f>
        <v>0</v>
      </c>
      <c r="CD60" s="25">
        <f>AS60*Budget!$Q$6</f>
        <v>0</v>
      </c>
      <c r="CE60" s="25">
        <f t="shared" si="64"/>
        <v>0</v>
      </c>
      <c r="CF60" s="11" t="e">
        <f>COUNTIFS(#REF!,Source!E60,#REF!,Source!C60)</f>
        <v>#REF!</v>
      </c>
      <c r="CG60" s="11" t="str">
        <f t="shared" si="65"/>
        <v>--</v>
      </c>
    </row>
    <row r="61" spans="1:85" x14ac:dyDescent="0.25">
      <c r="A61" t="str">
        <f>IFERROR(VLOOKUP(MONTH(C61),Date!$A$2:$B$13,2,0),"--")</f>
        <v>Mars</v>
      </c>
      <c r="B61" s="11">
        <f t="shared" si="44"/>
        <v>13</v>
      </c>
      <c r="C61" s="28">
        <f t="shared" si="66"/>
        <v>42090</v>
      </c>
      <c r="D61" s="29" t="s">
        <v>196</v>
      </c>
      <c r="E61" s="30" t="str">
        <f>IFERROR(VLOOKUP(D61,Listing!$A:$B,2,0),"--")</f>
        <v>A44044</v>
      </c>
      <c r="F61" s="30" t="str">
        <f>IFERROR(VLOOKUP(D61,Listing!$A:$E,5,0),"-")</f>
        <v>ABAHROUZ  ABDELALI</v>
      </c>
      <c r="G61" s="4">
        <f>IFERROR(VLOOKUP(D61,Listing!$A:$F,6,0),"--")</f>
        <v>42079</v>
      </c>
      <c r="H61" s="11" t="str">
        <f>IFERROR(VLOOKUP(D61,Listing!$A:$D,4,0),"--")</f>
        <v>ABDELMOUMEN  ROUGUI</v>
      </c>
      <c r="I61" s="11" t="str">
        <f t="shared" si="45"/>
        <v>AAC</v>
      </c>
      <c r="J61" s="31">
        <f>IFERROR(COUNTIFS(Ishop!$BG:$BG,Source!D61,Ishop!$B:$B,Source!C61),"--")</f>
        <v>0</v>
      </c>
      <c r="K61" s="11">
        <f>IFERROR(COUNTIFS(Ishop!$BG:$BG,Source!D61,Ishop!$B:$B,Source!C61,Ishop!$J:$J,"OUI"),"--")</f>
        <v>0</v>
      </c>
      <c r="L61" s="11">
        <f>COUNTIFS(Ishop!$AG:$AG,Source!$L$1,Ishop!$BG:$BG,Source!$D61,Ishop!$B:$B,Source!$C61)</f>
        <v>0</v>
      </c>
      <c r="M61" s="11">
        <f>COUNTIFS(Ishop!$AG:$AG,Source!$M$1,Ishop!$BG:$BG,Source!$D61,Ishop!$B:$B,Source!$C61)</f>
        <v>0</v>
      </c>
      <c r="N61" s="11">
        <f>COUNTIFS(Ishop!$AG:$AG,Source!$N$1,Ishop!$BG:$BG,Source!$D61,Ishop!$B:$B,Source!$C61)</f>
        <v>0</v>
      </c>
      <c r="O61" s="11">
        <f>COUNTIFS(Ishop!$AG:$AG,Source!$O$1,Ishop!$BG:$BG,Source!$D61,Ishop!$B:$B,Source!$C61)</f>
        <v>0</v>
      </c>
      <c r="P61" s="11">
        <f>COUNTIFS(Ishop!$AG:$AG,Source!$P$1,Ishop!$BG:$BG,Source!$D61,Ishop!$B:$B,Source!$C61)</f>
        <v>0</v>
      </c>
      <c r="Q61" s="11">
        <f>COUNTIFS(Ishop!$AG:$AG,Source!$Q$1,Ishop!$BG:$BG,Source!$D61,Ishop!$B:$B,Source!$C61)</f>
        <v>0</v>
      </c>
      <c r="R61" s="11">
        <f>COUNTIFS(Ishop!$AG:$AG,Source!$R$1,Ishop!$BG:$BG,Source!$D61,Ishop!$B:$B,Source!$C61)</f>
        <v>0</v>
      </c>
      <c r="S61" s="11">
        <f>COUNTIFS(Ishop!$AG:$AG,Source!$S$1,Ishop!$BG:$BG,Source!$D61,Ishop!$B:$B,Source!$C61)</f>
        <v>0</v>
      </c>
      <c r="T61" s="11">
        <f>COUNTIFS(Ishop!$AG:$AG,Source!$T$1,Ishop!$BG:$BG,Source!$D61,Ishop!$B:$B,Source!$C61)</f>
        <v>0</v>
      </c>
      <c r="U61" s="11">
        <f>COUNTIFS(Ishop!$AG:$AG,Source!$U$1,Ishop!$BG:$BG,Source!$D61,Ishop!$B:$B,Source!$C61)</f>
        <v>0</v>
      </c>
      <c r="V61" s="11">
        <f>COUNTIFS(Ishop!$AG:$AG,Source!$V$1,Ishop!$BG:$BG,Source!$D61,Ishop!$B:$B,Source!$C61)</f>
        <v>0</v>
      </c>
      <c r="W61" s="11">
        <f>COUNTIFS(Ishop!$AG:$AG,Source!$W$1,Ishop!$BG:$BG,Source!$D61,Ishop!$B:$B,Source!$C61)</f>
        <v>0</v>
      </c>
      <c r="X61" s="11">
        <f>COUNTIFS(Ishop!$AG:$AG,Source!$X$1,Ishop!$BG:$BG,Source!$D61,Ishop!$B:$B,Source!$C61)</f>
        <v>0</v>
      </c>
      <c r="Y61" s="11">
        <f>COUNTIFS(Ishop!$AG:$AG,Source!$Y$1,Ishop!$BG:$BG,Source!$D61,Ishop!$B:$B,Source!$C61)</f>
        <v>0</v>
      </c>
      <c r="Z61" s="11">
        <f>COUNTIFS(Ishop!$AG:$AG,Source!$Z$1,Ishop!$BG:$BG,Source!$D61,Ishop!$B:$B,Source!$C61,Ishop!$J:$J,"OUI")</f>
        <v>0</v>
      </c>
      <c r="AA61" s="11">
        <f>COUNTIFS(Ishop!$AG:$AG,Source!$AA$1,Ishop!$BG:$BG,Source!$D61,Ishop!$B:$B,Source!$C61,Ishop!$J:$J,"OUI")</f>
        <v>0</v>
      </c>
      <c r="AB61" s="11">
        <f>COUNTIFS(Ishop!$AG:$AG,Source!$AB$1,Ishop!$BG:$BG,Source!$D61,Ishop!$B:$B,Source!$C61,Ishop!$J:$J,"OUI")</f>
        <v>0</v>
      </c>
      <c r="AC61" s="11">
        <f>COUNTIFS(Ishop!$AG:$AG,Source!$AC$1,Ishop!$BG:$BG,Source!$D61,Ishop!$B:$B,Source!$C61,Ishop!$J:$J,"OUI")</f>
        <v>0</v>
      </c>
      <c r="AD61" s="11">
        <f>COUNTIFS(Ishop!$AG:$AG,Source!$AD$1,Ishop!$BG:$BG,Source!$D61,Ishop!$B:$B,Source!$C61,Ishop!$J:$J,"OUI")</f>
        <v>0</v>
      </c>
      <c r="AE61" s="11">
        <f>COUNTIFS(Ishop!$AG:$AG,Source!$AE$1,Ishop!$BG:$BG,Source!$D61,Ishop!$B:$B,Source!$C61,Ishop!$J:$J,"OUI")</f>
        <v>0</v>
      </c>
      <c r="AF61" s="11">
        <f>COUNTIFS(Ishop!$AG:$AG,Source!$AF$1,Ishop!$BG:$BG,Source!$D61,Ishop!$B:$B,Source!$C61,Ishop!$J:$J,"OUI")</f>
        <v>0</v>
      </c>
      <c r="AG61" s="11">
        <f>COUNTIFS(Ishop!$AG:$AG,Source!$AG$1,Ishop!$BG:$BG,Source!$D61,Ishop!$B:$B,Source!$C61,Ishop!$J:$J,"OUI")</f>
        <v>0</v>
      </c>
      <c r="AH61" s="11">
        <f>COUNTIFS(Ishop!$AG:$AG,Source!$AH$1,Ishop!$BG:$BG,Source!$D61,Ishop!$B:$B,Source!$C61,Ishop!$J:$J,"OUI")</f>
        <v>0</v>
      </c>
      <c r="AI61" s="11">
        <f>COUNTIFS(Ishop!$AG:$AG,Source!$AI$1,Ishop!$BG:$BG,Source!$D61,Ishop!$B:$B,Source!$C61,Ishop!$J:$J,"OUI")</f>
        <v>0</v>
      </c>
      <c r="AJ61" s="11">
        <f>COUNTIFS(Ishop!$AG:$AG,Source!$AJ$1,Ishop!$BG:$BG,Source!$D61,Ishop!$B:$B,Source!$C61,Ishop!$J:$J,"OUI")</f>
        <v>0</v>
      </c>
      <c r="AK61" s="11">
        <f>COUNTIFS(Ishop!$AG:$AG,Source!$AK$1,Ishop!$BG:$BG,Source!$D61,Ishop!$B:$B,Source!$C61,Ishop!$J:$J,"OUI")</f>
        <v>0</v>
      </c>
      <c r="AL61" s="11">
        <f>COUNTIFS(Ishop!$AG:$AG,Source!$AL$1,Ishop!$BG:$BG,Source!$D61,Ishop!$B:$B,Source!$C61,Ishop!$J:$J,"OUI")</f>
        <v>0</v>
      </c>
      <c r="AM61" s="11">
        <f>COUNTIFS(Ishop!$AG:$AG,Source!$AM$1,Ishop!$BG:$BG,Source!$D61,Ishop!$B:$B,Source!$C61,Ishop!$J:$J,"OUI")</f>
        <v>0</v>
      </c>
      <c r="AN61" s="11">
        <f>COUNTIFS(Dolmen!$W:$W,"Sensatio",Dolmen!$O:$O,Source!D61,Dolmen!$F:$F,Source!C61)</f>
        <v>0</v>
      </c>
      <c r="AO61" s="11">
        <f>COUNTIFS(Dolmen!$AC:$AC,"Bbox Miami",Dolmen!$O:$O,Source!D61,Dolmen!$F:$F,Source!C61)</f>
        <v>0</v>
      </c>
      <c r="AP61" s="11">
        <f>COUNTIFS(Dolmen!$AD:$AD,"1",Dolmen!$W:$W,"",Dolmen!$O:$O,Source!D61,Dolmen!$F:$F,Source!C61)</f>
        <v>0</v>
      </c>
      <c r="AQ61" s="11">
        <f>COUNTIFS(Dolmen!$W:$W,"Sensation",Dolmen!$Y:$Y,"1",Dolmen!$O:$O,Source!D61,Dolmen!$F:$F,Source!C61)</f>
        <v>0</v>
      </c>
      <c r="AR61" s="11">
        <f>COUNTIFS(Dolmen!$AC:$AC,"Bbox Miami",Dolmen!$Y:$Y,"1",Dolmen!$O:$O,Source!D61,Dolmen!$F:$F,Source!C61)</f>
        <v>0</v>
      </c>
      <c r="AS61" s="11">
        <f>COUNTIFS(Dolmen!$AD:$AD,"1",Dolmen!$W:$W,"",Dolmen!$Y:$Y,"1",Dolmen!$O:$O,Source!D61,Dolmen!$F:$F,Source!C61)</f>
        <v>0</v>
      </c>
      <c r="AT61" s="11">
        <f t="shared" si="46"/>
        <v>0</v>
      </c>
      <c r="AU61" s="11">
        <f t="shared" si="47"/>
        <v>0</v>
      </c>
      <c r="AV61" s="11">
        <f t="shared" si="48"/>
        <v>0</v>
      </c>
      <c r="AW61" s="11">
        <f t="shared" si="49"/>
        <v>0</v>
      </c>
      <c r="AX61" s="11">
        <f t="shared" si="50"/>
        <v>0</v>
      </c>
      <c r="AY61" s="11">
        <f t="shared" si="51"/>
        <v>0</v>
      </c>
      <c r="AZ61" s="11">
        <f t="shared" si="52"/>
        <v>0</v>
      </c>
      <c r="BA61" s="11">
        <f t="shared" si="53"/>
        <v>0</v>
      </c>
      <c r="BB61" s="11">
        <f t="shared" si="54"/>
        <v>0</v>
      </c>
      <c r="BC61" s="11">
        <f t="shared" si="55"/>
        <v>0</v>
      </c>
      <c r="BD61" s="11">
        <f>SUMIFS(Ishop!$BK:$BK,Ishop!$BG:$BG,Source!D61,Ishop!$B:$B,Source!C61)</f>
        <v>0</v>
      </c>
      <c r="BE61" s="11">
        <f>COUNTIFS(Ishop!$AW:$AW,"OUI",Ishop!$BG:$BG,Source!D61,Ishop!$B:$B,Source!C61)</f>
        <v>0</v>
      </c>
      <c r="BF61" s="11">
        <f t="shared" si="56"/>
        <v>0</v>
      </c>
      <c r="BG61" s="11">
        <f t="shared" si="57"/>
        <v>0</v>
      </c>
      <c r="BH61" s="11">
        <f t="shared" si="58"/>
        <v>0</v>
      </c>
      <c r="BI61" s="11">
        <f t="shared" si="59"/>
        <v>0</v>
      </c>
      <c r="BJ61" s="11">
        <f t="shared" si="60"/>
        <v>0</v>
      </c>
      <c r="BK61" s="11">
        <f t="shared" si="61"/>
        <v>0</v>
      </c>
      <c r="BL61" s="11">
        <f t="shared" si="62"/>
        <v>0</v>
      </c>
      <c r="BM61" s="11">
        <f t="shared" si="63"/>
        <v>0</v>
      </c>
      <c r="BN61" s="25">
        <f>Z61*Budget!$A$6</f>
        <v>0</v>
      </c>
      <c r="BO61" s="25">
        <f>AA61*(Budget!$B$6+Budget!$B$7)</f>
        <v>0</v>
      </c>
      <c r="BP61" s="25">
        <f>AB61*(Budget!$C$6+Budget!$C$7)</f>
        <v>0</v>
      </c>
      <c r="BQ61" s="25">
        <f>AC61*(Budget!$D$6+Budget!$D$7)</f>
        <v>0</v>
      </c>
      <c r="BR61" s="25">
        <f>AD61*(Budget!$E$6+Budget!$E$7)</f>
        <v>0</v>
      </c>
      <c r="BS61" s="25">
        <f>AE61*(Budget!$F$6+Budget!$F$7)</f>
        <v>0</v>
      </c>
      <c r="BT61" s="25">
        <f>AF61*(Budget!$G$6+Budget!$G$7)</f>
        <v>0</v>
      </c>
      <c r="BU61" s="25">
        <f>AG61*Budget!$H$6</f>
        <v>0</v>
      </c>
      <c r="BV61" s="25">
        <f>AH61*Budget!$I$6</f>
        <v>0</v>
      </c>
      <c r="BW61" s="25">
        <f>AI61*Budget!$J$6</f>
        <v>0</v>
      </c>
      <c r="BX61" s="25">
        <f>AJ61*Budget!$K$6</f>
        <v>0</v>
      </c>
      <c r="BY61" s="25">
        <f>AK61*Budget!$L$6</f>
        <v>0</v>
      </c>
      <c r="BZ61" s="25">
        <f>AL61*Budget!$M$6</f>
        <v>0</v>
      </c>
      <c r="CA61" s="25">
        <f>AM61*Budget!$N$6</f>
        <v>0</v>
      </c>
      <c r="CB61" s="25">
        <f>AQ61*Budget!$O$6</f>
        <v>0</v>
      </c>
      <c r="CC61" s="25">
        <f>AR61*Budget!$S$6</f>
        <v>0</v>
      </c>
      <c r="CD61" s="25">
        <f>AS61*Budget!$Q$6</f>
        <v>0</v>
      </c>
      <c r="CE61" s="25">
        <f t="shared" si="64"/>
        <v>0</v>
      </c>
      <c r="CF61" s="11" t="e">
        <f>COUNTIFS(#REF!,Source!E61,#REF!,Source!C61)</f>
        <v>#REF!</v>
      </c>
      <c r="CG61" s="11" t="str">
        <f t="shared" si="65"/>
        <v>--</v>
      </c>
    </row>
    <row r="62" spans="1:85" x14ac:dyDescent="0.25">
      <c r="A62" t="str">
        <f>IFERROR(VLOOKUP(MONTH(C62),Date!$A$2:$B$13,2,0),"--")</f>
        <v>Mars</v>
      </c>
      <c r="B62" s="11">
        <f t="shared" si="44"/>
        <v>13</v>
      </c>
      <c r="C62" s="28">
        <f t="shared" si="66"/>
        <v>42090</v>
      </c>
      <c r="D62" s="29" t="s">
        <v>197</v>
      </c>
      <c r="E62" s="30" t="str">
        <f>IFERROR(VLOOKUP(D62,Listing!$A:$B,2,0),"--")</f>
        <v>A44042</v>
      </c>
      <c r="F62" s="30" t="str">
        <f>IFERROR(VLOOKUP(D62,Listing!$A:$E,5,0),"-")</f>
        <v>BENMERZOUK  MADIHA</v>
      </c>
      <c r="G62" s="4">
        <f>IFERROR(VLOOKUP(D62,Listing!$A:$F,6,0),"--")</f>
        <v>42079</v>
      </c>
      <c r="H62" s="11" t="str">
        <f>IFERROR(VLOOKUP(D62,Listing!$A:$D,4,0),"--")</f>
        <v>ABDELMOUMEN  ROUGUI</v>
      </c>
      <c r="I62" s="11" t="str">
        <f t="shared" si="45"/>
        <v>AAC</v>
      </c>
      <c r="J62" s="31">
        <f>IFERROR(COUNTIFS(Ishop!$BG:$BG,Source!D62,Ishop!$B:$B,Source!C62),"--")</f>
        <v>0</v>
      </c>
      <c r="K62" s="11">
        <f>IFERROR(COUNTIFS(Ishop!$BG:$BG,Source!D62,Ishop!$B:$B,Source!C62,Ishop!$J:$J,"OUI"),"--")</f>
        <v>0</v>
      </c>
      <c r="L62" s="11">
        <f>COUNTIFS(Ishop!$AG:$AG,Source!$L$1,Ishop!$BG:$BG,Source!$D62,Ishop!$B:$B,Source!$C62)</f>
        <v>0</v>
      </c>
      <c r="M62" s="11">
        <f>COUNTIFS(Ishop!$AG:$AG,Source!$M$1,Ishop!$BG:$BG,Source!$D62,Ishop!$B:$B,Source!$C62)</f>
        <v>0</v>
      </c>
      <c r="N62" s="11">
        <f>COUNTIFS(Ishop!$AG:$AG,Source!$N$1,Ishop!$BG:$BG,Source!$D62,Ishop!$B:$B,Source!$C62)</f>
        <v>0</v>
      </c>
      <c r="O62" s="11">
        <f>COUNTIFS(Ishop!$AG:$AG,Source!$O$1,Ishop!$BG:$BG,Source!$D62,Ishop!$B:$B,Source!$C62)</f>
        <v>0</v>
      </c>
      <c r="P62" s="11">
        <f>COUNTIFS(Ishop!$AG:$AG,Source!$P$1,Ishop!$BG:$BG,Source!$D62,Ishop!$B:$B,Source!$C62)</f>
        <v>0</v>
      </c>
      <c r="Q62" s="11">
        <f>COUNTIFS(Ishop!$AG:$AG,Source!$Q$1,Ishop!$BG:$BG,Source!$D62,Ishop!$B:$B,Source!$C62)</f>
        <v>0</v>
      </c>
      <c r="R62" s="11">
        <f>COUNTIFS(Ishop!$AG:$AG,Source!$R$1,Ishop!$BG:$BG,Source!$D62,Ishop!$B:$B,Source!$C62)</f>
        <v>0</v>
      </c>
      <c r="S62" s="11">
        <f>COUNTIFS(Ishop!$AG:$AG,Source!$S$1,Ishop!$BG:$BG,Source!$D62,Ishop!$B:$B,Source!$C62)</f>
        <v>0</v>
      </c>
      <c r="T62" s="11">
        <f>COUNTIFS(Ishop!$AG:$AG,Source!$T$1,Ishop!$BG:$BG,Source!$D62,Ishop!$B:$B,Source!$C62)</f>
        <v>0</v>
      </c>
      <c r="U62" s="11">
        <f>COUNTIFS(Ishop!$AG:$AG,Source!$U$1,Ishop!$BG:$BG,Source!$D62,Ishop!$B:$B,Source!$C62)</f>
        <v>0</v>
      </c>
      <c r="V62" s="11">
        <f>COUNTIFS(Ishop!$AG:$AG,Source!$V$1,Ishop!$BG:$BG,Source!$D62,Ishop!$B:$B,Source!$C62)</f>
        <v>0</v>
      </c>
      <c r="W62" s="11">
        <f>COUNTIFS(Ishop!$AG:$AG,Source!$W$1,Ishop!$BG:$BG,Source!$D62,Ishop!$B:$B,Source!$C62)</f>
        <v>0</v>
      </c>
      <c r="X62" s="11">
        <f>COUNTIFS(Ishop!$AG:$AG,Source!$X$1,Ishop!$BG:$BG,Source!$D62,Ishop!$B:$B,Source!$C62)</f>
        <v>0</v>
      </c>
      <c r="Y62" s="11">
        <f>COUNTIFS(Ishop!$AG:$AG,Source!$Y$1,Ishop!$BG:$BG,Source!$D62,Ishop!$B:$B,Source!$C62)</f>
        <v>0</v>
      </c>
      <c r="Z62" s="11">
        <f>COUNTIFS(Ishop!$AG:$AG,Source!$Z$1,Ishop!$BG:$BG,Source!$D62,Ishop!$B:$B,Source!$C62,Ishop!$J:$J,"OUI")</f>
        <v>0</v>
      </c>
      <c r="AA62" s="11">
        <f>COUNTIFS(Ishop!$AG:$AG,Source!$AA$1,Ishop!$BG:$BG,Source!$D62,Ishop!$B:$B,Source!$C62,Ishop!$J:$J,"OUI")</f>
        <v>0</v>
      </c>
      <c r="AB62" s="11">
        <f>COUNTIFS(Ishop!$AG:$AG,Source!$AB$1,Ishop!$BG:$BG,Source!$D62,Ishop!$B:$B,Source!$C62,Ishop!$J:$J,"OUI")</f>
        <v>0</v>
      </c>
      <c r="AC62" s="11">
        <f>COUNTIFS(Ishop!$AG:$AG,Source!$AC$1,Ishop!$BG:$BG,Source!$D62,Ishop!$B:$B,Source!$C62,Ishop!$J:$J,"OUI")</f>
        <v>0</v>
      </c>
      <c r="AD62" s="11">
        <f>COUNTIFS(Ishop!$AG:$AG,Source!$AD$1,Ishop!$BG:$BG,Source!$D62,Ishop!$B:$B,Source!$C62,Ishop!$J:$J,"OUI")</f>
        <v>0</v>
      </c>
      <c r="AE62" s="11">
        <f>COUNTIFS(Ishop!$AG:$AG,Source!$AE$1,Ishop!$BG:$BG,Source!$D62,Ishop!$B:$B,Source!$C62,Ishop!$J:$J,"OUI")</f>
        <v>0</v>
      </c>
      <c r="AF62" s="11">
        <f>COUNTIFS(Ishop!$AG:$AG,Source!$AF$1,Ishop!$BG:$BG,Source!$D62,Ishop!$B:$B,Source!$C62,Ishop!$J:$J,"OUI")</f>
        <v>0</v>
      </c>
      <c r="AG62" s="11">
        <f>COUNTIFS(Ishop!$AG:$AG,Source!$AG$1,Ishop!$BG:$BG,Source!$D62,Ishop!$B:$B,Source!$C62,Ishop!$J:$J,"OUI")</f>
        <v>0</v>
      </c>
      <c r="AH62" s="11">
        <f>COUNTIFS(Ishop!$AG:$AG,Source!$AH$1,Ishop!$BG:$BG,Source!$D62,Ishop!$B:$B,Source!$C62,Ishop!$J:$J,"OUI")</f>
        <v>0</v>
      </c>
      <c r="AI62" s="11">
        <f>COUNTIFS(Ishop!$AG:$AG,Source!$AI$1,Ishop!$BG:$BG,Source!$D62,Ishop!$B:$B,Source!$C62,Ishop!$J:$J,"OUI")</f>
        <v>0</v>
      </c>
      <c r="AJ62" s="11">
        <f>COUNTIFS(Ishop!$AG:$AG,Source!$AJ$1,Ishop!$BG:$BG,Source!$D62,Ishop!$B:$B,Source!$C62,Ishop!$J:$J,"OUI")</f>
        <v>0</v>
      </c>
      <c r="AK62" s="11">
        <f>COUNTIFS(Ishop!$AG:$AG,Source!$AK$1,Ishop!$BG:$BG,Source!$D62,Ishop!$B:$B,Source!$C62,Ishop!$J:$J,"OUI")</f>
        <v>0</v>
      </c>
      <c r="AL62" s="11">
        <f>COUNTIFS(Ishop!$AG:$AG,Source!$AL$1,Ishop!$BG:$BG,Source!$D62,Ishop!$B:$B,Source!$C62,Ishop!$J:$J,"OUI")</f>
        <v>0</v>
      </c>
      <c r="AM62" s="11">
        <f>COUNTIFS(Ishop!$AG:$AG,Source!$AM$1,Ishop!$BG:$BG,Source!$D62,Ishop!$B:$B,Source!$C62,Ishop!$J:$J,"OUI")</f>
        <v>0</v>
      </c>
      <c r="AN62" s="11">
        <f>COUNTIFS(Dolmen!$W:$W,"Sensatio",Dolmen!$O:$O,Source!D62,Dolmen!$F:$F,Source!C62)</f>
        <v>0</v>
      </c>
      <c r="AO62" s="11">
        <f>COUNTIFS(Dolmen!$AC:$AC,"Bbox Miami",Dolmen!$O:$O,Source!D62,Dolmen!$F:$F,Source!C62)</f>
        <v>0</v>
      </c>
      <c r="AP62" s="11">
        <f>COUNTIFS(Dolmen!$AD:$AD,"1",Dolmen!$W:$W,"",Dolmen!$O:$O,Source!D62,Dolmen!$F:$F,Source!C62)</f>
        <v>0</v>
      </c>
      <c r="AQ62" s="11">
        <f>COUNTIFS(Dolmen!$W:$W,"Sensation",Dolmen!$Y:$Y,"1",Dolmen!$O:$O,Source!D62,Dolmen!$F:$F,Source!C62)</f>
        <v>0</v>
      </c>
      <c r="AR62" s="11">
        <f>COUNTIFS(Dolmen!$AC:$AC,"Bbox Miami",Dolmen!$Y:$Y,"1",Dolmen!$O:$O,Source!D62,Dolmen!$F:$F,Source!C62)</f>
        <v>0</v>
      </c>
      <c r="AS62" s="11">
        <f>COUNTIFS(Dolmen!$AD:$AD,"1",Dolmen!$W:$W,"",Dolmen!$Y:$Y,"1",Dolmen!$O:$O,Source!D62,Dolmen!$F:$F,Source!C62)</f>
        <v>0</v>
      </c>
      <c r="AT62" s="11">
        <f t="shared" si="46"/>
        <v>0</v>
      </c>
      <c r="AU62" s="11">
        <f t="shared" si="47"/>
        <v>0</v>
      </c>
      <c r="AV62" s="11">
        <f t="shared" si="48"/>
        <v>0</v>
      </c>
      <c r="AW62" s="11">
        <f t="shared" si="49"/>
        <v>0</v>
      </c>
      <c r="AX62" s="11">
        <f t="shared" si="50"/>
        <v>0</v>
      </c>
      <c r="AY62" s="11">
        <f t="shared" si="51"/>
        <v>0</v>
      </c>
      <c r="AZ62" s="11">
        <f t="shared" si="52"/>
        <v>0</v>
      </c>
      <c r="BA62" s="11">
        <f t="shared" si="53"/>
        <v>0</v>
      </c>
      <c r="BB62" s="11">
        <f t="shared" si="54"/>
        <v>0</v>
      </c>
      <c r="BC62" s="11">
        <f t="shared" si="55"/>
        <v>0</v>
      </c>
      <c r="BD62" s="11">
        <f>SUMIFS(Ishop!$BK:$BK,Ishop!$BG:$BG,Source!D62,Ishop!$B:$B,Source!C62)</f>
        <v>0</v>
      </c>
      <c r="BE62" s="11">
        <f>COUNTIFS(Ishop!$AW:$AW,"OUI",Ishop!$BG:$BG,Source!D62,Ishop!$B:$B,Source!C62)</f>
        <v>0</v>
      </c>
      <c r="BF62" s="11">
        <f t="shared" si="56"/>
        <v>0</v>
      </c>
      <c r="BG62" s="11">
        <f t="shared" si="57"/>
        <v>0</v>
      </c>
      <c r="BH62" s="11">
        <f t="shared" si="58"/>
        <v>0</v>
      </c>
      <c r="BI62" s="11">
        <f t="shared" si="59"/>
        <v>0</v>
      </c>
      <c r="BJ62" s="11">
        <f t="shared" si="60"/>
        <v>0</v>
      </c>
      <c r="BK62" s="11">
        <f t="shared" si="61"/>
        <v>0</v>
      </c>
      <c r="BL62" s="11">
        <f t="shared" si="62"/>
        <v>0</v>
      </c>
      <c r="BM62" s="11">
        <f t="shared" si="63"/>
        <v>0</v>
      </c>
      <c r="BN62" s="25">
        <f>Z62*Budget!$A$6</f>
        <v>0</v>
      </c>
      <c r="BO62" s="25">
        <f>AA62*(Budget!$B$6+Budget!$B$7)</f>
        <v>0</v>
      </c>
      <c r="BP62" s="25">
        <f>AB62*(Budget!$C$6+Budget!$C$7)</f>
        <v>0</v>
      </c>
      <c r="BQ62" s="25">
        <f>AC62*(Budget!$D$6+Budget!$D$7)</f>
        <v>0</v>
      </c>
      <c r="BR62" s="25">
        <f>AD62*(Budget!$E$6+Budget!$E$7)</f>
        <v>0</v>
      </c>
      <c r="BS62" s="25">
        <f>AE62*(Budget!$F$6+Budget!$F$7)</f>
        <v>0</v>
      </c>
      <c r="BT62" s="25">
        <f>AF62*(Budget!$G$6+Budget!$G$7)</f>
        <v>0</v>
      </c>
      <c r="BU62" s="25">
        <f>AG62*Budget!$H$6</f>
        <v>0</v>
      </c>
      <c r="BV62" s="25">
        <f>AH62*Budget!$I$6</f>
        <v>0</v>
      </c>
      <c r="BW62" s="25">
        <f>AI62*Budget!$J$6</f>
        <v>0</v>
      </c>
      <c r="BX62" s="25">
        <f>AJ62*Budget!$K$6</f>
        <v>0</v>
      </c>
      <c r="BY62" s="25">
        <f>AK62*Budget!$L$6</f>
        <v>0</v>
      </c>
      <c r="BZ62" s="25">
        <f>AL62*Budget!$M$6</f>
        <v>0</v>
      </c>
      <c r="CA62" s="25">
        <f>AM62*Budget!$N$6</f>
        <v>0</v>
      </c>
      <c r="CB62" s="25">
        <f>AQ62*Budget!$O$6</f>
        <v>0</v>
      </c>
      <c r="CC62" s="25">
        <f>AR62*Budget!$S$6</f>
        <v>0</v>
      </c>
      <c r="CD62" s="25">
        <f>AS62*Budget!$Q$6</f>
        <v>0</v>
      </c>
      <c r="CE62" s="25">
        <f t="shared" si="64"/>
        <v>0</v>
      </c>
      <c r="CF62" s="11" t="e">
        <f>COUNTIFS(#REF!,Source!E62,#REF!,Source!C62)</f>
        <v>#REF!</v>
      </c>
      <c r="CG62" s="11" t="str">
        <f t="shared" si="65"/>
        <v>--</v>
      </c>
    </row>
    <row r="63" spans="1:85" x14ac:dyDescent="0.25">
      <c r="A63" t="str">
        <f>IFERROR(VLOOKUP(MONTH(C63),Date!$A$2:$B$13,2,0),"--")</f>
        <v>Mars</v>
      </c>
      <c r="B63" s="11">
        <f t="shared" si="44"/>
        <v>13</v>
      </c>
      <c r="C63" s="28">
        <f t="shared" si="66"/>
        <v>42090</v>
      </c>
      <c r="D63" s="29" t="s">
        <v>198</v>
      </c>
      <c r="E63" s="30" t="str">
        <f>IFERROR(VLOOKUP(D63,Listing!$A:$B,2,0),"--")</f>
        <v>A4403A4</v>
      </c>
      <c r="F63" s="30" t="str">
        <f>IFERROR(VLOOKUP(D63,Listing!$A:$E,5,0),"-")</f>
        <v>BOUZIDI IDRISSI   HAKIMA</v>
      </c>
      <c r="G63" s="4">
        <f>IFERROR(VLOOKUP(D63,Listing!$A:$F,6,0),"--")</f>
        <v>42079</v>
      </c>
      <c r="H63" s="11" t="str">
        <f>IFERROR(VLOOKUP(D63,Listing!$A:$D,4,0),"--")</f>
        <v>ABDELMOUMEN  ROUGUI</v>
      </c>
      <c r="I63" s="11" t="str">
        <f t="shared" si="45"/>
        <v>AAC</v>
      </c>
      <c r="J63" s="31">
        <f>IFERROR(COUNTIFS(Ishop!$BG:$BG,Source!D63,Ishop!$B:$B,Source!C63),"--")</f>
        <v>0</v>
      </c>
      <c r="K63" s="11">
        <f>IFERROR(COUNTIFS(Ishop!$BG:$BG,Source!D63,Ishop!$B:$B,Source!C63,Ishop!$J:$J,"OUI"),"--")</f>
        <v>0</v>
      </c>
      <c r="L63" s="11">
        <f>COUNTIFS(Ishop!$AG:$AG,Source!$L$1,Ishop!$BG:$BG,Source!$D63,Ishop!$B:$B,Source!$C63)</f>
        <v>0</v>
      </c>
      <c r="M63" s="11">
        <f>COUNTIFS(Ishop!$AG:$AG,Source!$M$1,Ishop!$BG:$BG,Source!$D63,Ishop!$B:$B,Source!$C63)</f>
        <v>0</v>
      </c>
      <c r="N63" s="11">
        <f>COUNTIFS(Ishop!$AG:$AG,Source!$N$1,Ishop!$BG:$BG,Source!$D63,Ishop!$B:$B,Source!$C63)</f>
        <v>0</v>
      </c>
      <c r="O63" s="11">
        <f>COUNTIFS(Ishop!$AG:$AG,Source!$O$1,Ishop!$BG:$BG,Source!$D63,Ishop!$B:$B,Source!$C63)</f>
        <v>0</v>
      </c>
      <c r="P63" s="11">
        <f>COUNTIFS(Ishop!$AG:$AG,Source!$P$1,Ishop!$BG:$BG,Source!$D63,Ishop!$B:$B,Source!$C63)</f>
        <v>0</v>
      </c>
      <c r="Q63" s="11">
        <f>COUNTIFS(Ishop!$AG:$AG,Source!$Q$1,Ishop!$BG:$BG,Source!$D63,Ishop!$B:$B,Source!$C63)</f>
        <v>0</v>
      </c>
      <c r="R63" s="11">
        <f>COUNTIFS(Ishop!$AG:$AG,Source!$R$1,Ishop!$BG:$BG,Source!$D63,Ishop!$B:$B,Source!$C63)</f>
        <v>0</v>
      </c>
      <c r="S63" s="11">
        <f>COUNTIFS(Ishop!$AG:$AG,Source!$S$1,Ishop!$BG:$BG,Source!$D63,Ishop!$B:$B,Source!$C63)</f>
        <v>0</v>
      </c>
      <c r="T63" s="11">
        <f>COUNTIFS(Ishop!$AG:$AG,Source!$T$1,Ishop!$BG:$BG,Source!$D63,Ishop!$B:$B,Source!$C63)</f>
        <v>0</v>
      </c>
      <c r="U63" s="11">
        <f>COUNTIFS(Ishop!$AG:$AG,Source!$U$1,Ishop!$BG:$BG,Source!$D63,Ishop!$B:$B,Source!$C63)</f>
        <v>0</v>
      </c>
      <c r="V63" s="11">
        <f>COUNTIFS(Ishop!$AG:$AG,Source!$V$1,Ishop!$BG:$BG,Source!$D63,Ishop!$B:$B,Source!$C63)</f>
        <v>0</v>
      </c>
      <c r="W63" s="11">
        <f>COUNTIFS(Ishop!$AG:$AG,Source!$W$1,Ishop!$BG:$BG,Source!$D63,Ishop!$B:$B,Source!$C63)</f>
        <v>0</v>
      </c>
      <c r="X63" s="11">
        <f>COUNTIFS(Ishop!$AG:$AG,Source!$X$1,Ishop!$BG:$BG,Source!$D63,Ishop!$B:$B,Source!$C63)</f>
        <v>0</v>
      </c>
      <c r="Y63" s="11">
        <f>COUNTIFS(Ishop!$AG:$AG,Source!$Y$1,Ishop!$BG:$BG,Source!$D63,Ishop!$B:$B,Source!$C63)</f>
        <v>0</v>
      </c>
      <c r="Z63" s="11">
        <f>COUNTIFS(Ishop!$AG:$AG,Source!$Z$1,Ishop!$BG:$BG,Source!$D63,Ishop!$B:$B,Source!$C63,Ishop!$J:$J,"OUI")</f>
        <v>0</v>
      </c>
      <c r="AA63" s="11">
        <f>COUNTIFS(Ishop!$AG:$AG,Source!$AA$1,Ishop!$BG:$BG,Source!$D63,Ishop!$B:$B,Source!$C63,Ishop!$J:$J,"OUI")</f>
        <v>0</v>
      </c>
      <c r="AB63" s="11">
        <f>COUNTIFS(Ishop!$AG:$AG,Source!$AB$1,Ishop!$BG:$BG,Source!$D63,Ishop!$B:$B,Source!$C63,Ishop!$J:$J,"OUI")</f>
        <v>0</v>
      </c>
      <c r="AC63" s="11">
        <f>COUNTIFS(Ishop!$AG:$AG,Source!$AC$1,Ishop!$BG:$BG,Source!$D63,Ishop!$B:$B,Source!$C63,Ishop!$J:$J,"OUI")</f>
        <v>0</v>
      </c>
      <c r="AD63" s="11">
        <f>COUNTIFS(Ishop!$AG:$AG,Source!$AD$1,Ishop!$BG:$BG,Source!$D63,Ishop!$B:$B,Source!$C63,Ishop!$J:$J,"OUI")</f>
        <v>0</v>
      </c>
      <c r="AE63" s="11">
        <f>COUNTIFS(Ishop!$AG:$AG,Source!$AE$1,Ishop!$BG:$BG,Source!$D63,Ishop!$B:$B,Source!$C63,Ishop!$J:$J,"OUI")</f>
        <v>0</v>
      </c>
      <c r="AF63" s="11">
        <f>COUNTIFS(Ishop!$AG:$AG,Source!$AF$1,Ishop!$BG:$BG,Source!$D63,Ishop!$B:$B,Source!$C63,Ishop!$J:$J,"OUI")</f>
        <v>0</v>
      </c>
      <c r="AG63" s="11">
        <f>COUNTIFS(Ishop!$AG:$AG,Source!$AG$1,Ishop!$BG:$BG,Source!$D63,Ishop!$B:$B,Source!$C63,Ishop!$J:$J,"OUI")</f>
        <v>0</v>
      </c>
      <c r="AH63" s="11">
        <f>COUNTIFS(Ishop!$AG:$AG,Source!$AH$1,Ishop!$BG:$BG,Source!$D63,Ishop!$B:$B,Source!$C63,Ishop!$J:$J,"OUI")</f>
        <v>0</v>
      </c>
      <c r="AI63" s="11">
        <f>COUNTIFS(Ishop!$AG:$AG,Source!$AI$1,Ishop!$BG:$BG,Source!$D63,Ishop!$B:$B,Source!$C63,Ishop!$J:$J,"OUI")</f>
        <v>0</v>
      </c>
      <c r="AJ63" s="11">
        <f>COUNTIFS(Ishop!$AG:$AG,Source!$AJ$1,Ishop!$BG:$BG,Source!$D63,Ishop!$B:$B,Source!$C63,Ishop!$J:$J,"OUI")</f>
        <v>0</v>
      </c>
      <c r="AK63" s="11">
        <f>COUNTIFS(Ishop!$AG:$AG,Source!$AK$1,Ishop!$BG:$BG,Source!$D63,Ishop!$B:$B,Source!$C63,Ishop!$J:$J,"OUI")</f>
        <v>0</v>
      </c>
      <c r="AL63" s="11">
        <f>COUNTIFS(Ishop!$AG:$AG,Source!$AL$1,Ishop!$BG:$BG,Source!$D63,Ishop!$B:$B,Source!$C63,Ishop!$J:$J,"OUI")</f>
        <v>0</v>
      </c>
      <c r="AM63" s="11">
        <f>COUNTIFS(Ishop!$AG:$AG,Source!$AM$1,Ishop!$BG:$BG,Source!$D63,Ishop!$B:$B,Source!$C63,Ishop!$J:$J,"OUI")</f>
        <v>0</v>
      </c>
      <c r="AN63" s="11">
        <f>COUNTIFS(Dolmen!$W:$W,"Sensatio",Dolmen!$O:$O,Source!D63,Dolmen!$F:$F,Source!C63)</f>
        <v>0</v>
      </c>
      <c r="AO63" s="11">
        <f>COUNTIFS(Dolmen!$AC:$AC,"Bbox Miami",Dolmen!$O:$O,Source!D63,Dolmen!$F:$F,Source!C63)</f>
        <v>0</v>
      </c>
      <c r="AP63" s="11">
        <f>COUNTIFS(Dolmen!$AD:$AD,"1",Dolmen!$W:$W,"",Dolmen!$O:$O,Source!D63,Dolmen!$F:$F,Source!C63)</f>
        <v>0</v>
      </c>
      <c r="AQ63" s="11">
        <f>COUNTIFS(Dolmen!$W:$W,"Sensation",Dolmen!$Y:$Y,"1",Dolmen!$O:$O,Source!D63,Dolmen!$F:$F,Source!C63)</f>
        <v>0</v>
      </c>
      <c r="AR63" s="11">
        <f>COUNTIFS(Dolmen!$AC:$AC,"Bbox Miami",Dolmen!$Y:$Y,"1",Dolmen!$O:$O,Source!D63,Dolmen!$F:$F,Source!C63)</f>
        <v>0</v>
      </c>
      <c r="AS63" s="11">
        <f>COUNTIFS(Dolmen!$AD:$AD,"1",Dolmen!$W:$W,"",Dolmen!$Y:$Y,"1",Dolmen!$O:$O,Source!D63,Dolmen!$F:$F,Source!C63)</f>
        <v>0</v>
      </c>
      <c r="AT63" s="11">
        <f t="shared" si="46"/>
        <v>0</v>
      </c>
      <c r="AU63" s="11">
        <f t="shared" si="47"/>
        <v>0</v>
      </c>
      <c r="AV63" s="11">
        <f t="shared" si="48"/>
        <v>0</v>
      </c>
      <c r="AW63" s="11">
        <f t="shared" si="49"/>
        <v>0</v>
      </c>
      <c r="AX63" s="11">
        <f t="shared" si="50"/>
        <v>0</v>
      </c>
      <c r="AY63" s="11">
        <f t="shared" si="51"/>
        <v>0</v>
      </c>
      <c r="AZ63" s="11">
        <f t="shared" si="52"/>
        <v>0</v>
      </c>
      <c r="BA63" s="11">
        <f t="shared" si="53"/>
        <v>0</v>
      </c>
      <c r="BB63" s="11">
        <f t="shared" si="54"/>
        <v>0</v>
      </c>
      <c r="BC63" s="11">
        <f t="shared" si="55"/>
        <v>0</v>
      </c>
      <c r="BD63" s="11">
        <f>SUMIFS(Ishop!$BK:$BK,Ishop!$BG:$BG,Source!D63,Ishop!$B:$B,Source!C63)</f>
        <v>0</v>
      </c>
      <c r="BE63" s="11">
        <f>COUNTIFS(Ishop!$AW:$AW,"OUI",Ishop!$BG:$BG,Source!D63,Ishop!$B:$B,Source!C63)</f>
        <v>0</v>
      </c>
      <c r="BF63" s="11">
        <f t="shared" si="56"/>
        <v>0</v>
      </c>
      <c r="BG63" s="11">
        <f t="shared" si="57"/>
        <v>0</v>
      </c>
      <c r="BH63" s="11">
        <f t="shared" si="58"/>
        <v>0</v>
      </c>
      <c r="BI63" s="11">
        <f t="shared" si="59"/>
        <v>0</v>
      </c>
      <c r="BJ63" s="11">
        <f t="shared" si="60"/>
        <v>0</v>
      </c>
      <c r="BK63" s="11">
        <f t="shared" si="61"/>
        <v>0</v>
      </c>
      <c r="BL63" s="11">
        <f t="shared" si="62"/>
        <v>0</v>
      </c>
      <c r="BM63" s="11">
        <f t="shared" si="63"/>
        <v>0</v>
      </c>
      <c r="BN63" s="25">
        <f>Z63*Budget!$A$6</f>
        <v>0</v>
      </c>
      <c r="BO63" s="25">
        <f>AA63*(Budget!$B$6+Budget!$B$7)</f>
        <v>0</v>
      </c>
      <c r="BP63" s="25">
        <f>AB63*(Budget!$C$6+Budget!$C$7)</f>
        <v>0</v>
      </c>
      <c r="BQ63" s="25">
        <f>AC63*(Budget!$D$6+Budget!$D$7)</f>
        <v>0</v>
      </c>
      <c r="BR63" s="25">
        <f>AD63*(Budget!$E$6+Budget!$E$7)</f>
        <v>0</v>
      </c>
      <c r="BS63" s="25">
        <f>AE63*(Budget!$F$6+Budget!$F$7)</f>
        <v>0</v>
      </c>
      <c r="BT63" s="25">
        <f>AF63*(Budget!$G$6+Budget!$G$7)</f>
        <v>0</v>
      </c>
      <c r="BU63" s="25">
        <f>AG63*Budget!$H$6</f>
        <v>0</v>
      </c>
      <c r="BV63" s="25">
        <f>AH63*Budget!$I$6</f>
        <v>0</v>
      </c>
      <c r="BW63" s="25">
        <f>AI63*Budget!$J$6</f>
        <v>0</v>
      </c>
      <c r="BX63" s="25">
        <f>AJ63*Budget!$K$6</f>
        <v>0</v>
      </c>
      <c r="BY63" s="25">
        <f>AK63*Budget!$L$6</f>
        <v>0</v>
      </c>
      <c r="BZ63" s="25">
        <f>AL63*Budget!$M$6</f>
        <v>0</v>
      </c>
      <c r="CA63" s="25">
        <f>AM63*Budget!$N$6</f>
        <v>0</v>
      </c>
      <c r="CB63" s="25">
        <f>AQ63*Budget!$O$6</f>
        <v>0</v>
      </c>
      <c r="CC63" s="25">
        <f>AR63*Budget!$S$6</f>
        <v>0</v>
      </c>
      <c r="CD63" s="25">
        <f>AS63*Budget!$Q$6</f>
        <v>0</v>
      </c>
      <c r="CE63" s="25">
        <f t="shared" si="64"/>
        <v>0</v>
      </c>
      <c r="CF63" s="11" t="e">
        <f>COUNTIFS(#REF!,Source!E63,#REF!,Source!C63)</f>
        <v>#REF!</v>
      </c>
      <c r="CG63" s="11" t="str">
        <f t="shared" si="65"/>
        <v>--</v>
      </c>
    </row>
    <row r="64" spans="1:85" x14ac:dyDescent="0.25">
      <c r="A64" t="str">
        <f>IFERROR(VLOOKUP(MONTH(C64),Date!$A$2:$B$13,2,0),"--")</f>
        <v>Mars</v>
      </c>
      <c r="B64" s="11">
        <f t="shared" si="44"/>
        <v>13</v>
      </c>
      <c r="C64" s="28">
        <f t="shared" si="66"/>
        <v>42090</v>
      </c>
      <c r="D64" s="29" t="s">
        <v>199</v>
      </c>
      <c r="E64" s="30" t="str">
        <f>IFERROR(VLOOKUP(D64,Listing!$A:$B,2,0),"--")</f>
        <v>A44043</v>
      </c>
      <c r="F64" s="30" t="str">
        <f>IFERROR(VLOOKUP(D64,Listing!$A:$E,5,0),"-")</f>
        <v>EL BAKKALI  ABDELHAMID</v>
      </c>
      <c r="G64" s="4">
        <f>IFERROR(VLOOKUP(D64,Listing!$A:$F,6,0),"--")</f>
        <v>42079</v>
      </c>
      <c r="H64" s="11" t="str">
        <f>IFERROR(VLOOKUP(D64,Listing!$A:$D,4,0),"--")</f>
        <v>ABDELMOUMEN  ROUGUI</v>
      </c>
      <c r="I64" s="11" t="str">
        <f t="shared" si="45"/>
        <v>AAC</v>
      </c>
      <c r="J64" s="31">
        <f>IFERROR(COUNTIFS(Ishop!$BG:$BG,Source!D64,Ishop!$B:$B,Source!C64),"--")</f>
        <v>0</v>
      </c>
      <c r="K64" s="11">
        <f>IFERROR(COUNTIFS(Ishop!$BG:$BG,Source!D64,Ishop!$B:$B,Source!C64,Ishop!$J:$J,"OUI"),"--")</f>
        <v>0</v>
      </c>
      <c r="L64" s="11">
        <f>COUNTIFS(Ishop!$AG:$AG,Source!$L$1,Ishop!$BG:$BG,Source!$D64,Ishop!$B:$B,Source!$C64)</f>
        <v>0</v>
      </c>
      <c r="M64" s="11">
        <f>COUNTIFS(Ishop!$AG:$AG,Source!$M$1,Ishop!$BG:$BG,Source!$D64,Ishop!$B:$B,Source!$C64)</f>
        <v>0</v>
      </c>
      <c r="N64" s="11">
        <f>COUNTIFS(Ishop!$AG:$AG,Source!$N$1,Ishop!$BG:$BG,Source!$D64,Ishop!$B:$B,Source!$C64)</f>
        <v>0</v>
      </c>
      <c r="O64" s="11">
        <f>COUNTIFS(Ishop!$AG:$AG,Source!$O$1,Ishop!$BG:$BG,Source!$D64,Ishop!$B:$B,Source!$C64)</f>
        <v>0</v>
      </c>
      <c r="P64" s="11">
        <f>COUNTIFS(Ishop!$AG:$AG,Source!$P$1,Ishop!$BG:$BG,Source!$D64,Ishop!$B:$B,Source!$C64)</f>
        <v>0</v>
      </c>
      <c r="Q64" s="11">
        <f>COUNTIFS(Ishop!$AG:$AG,Source!$Q$1,Ishop!$BG:$BG,Source!$D64,Ishop!$B:$B,Source!$C64)</f>
        <v>0</v>
      </c>
      <c r="R64" s="11">
        <f>COUNTIFS(Ishop!$AG:$AG,Source!$R$1,Ishop!$BG:$BG,Source!$D64,Ishop!$B:$B,Source!$C64)</f>
        <v>0</v>
      </c>
      <c r="S64" s="11">
        <f>COUNTIFS(Ishop!$AG:$AG,Source!$S$1,Ishop!$BG:$BG,Source!$D64,Ishop!$B:$B,Source!$C64)</f>
        <v>0</v>
      </c>
      <c r="T64" s="11">
        <f>COUNTIFS(Ishop!$AG:$AG,Source!$T$1,Ishop!$BG:$BG,Source!$D64,Ishop!$B:$B,Source!$C64)</f>
        <v>0</v>
      </c>
      <c r="U64" s="11">
        <f>COUNTIFS(Ishop!$AG:$AG,Source!$U$1,Ishop!$BG:$BG,Source!$D64,Ishop!$B:$B,Source!$C64)</f>
        <v>0</v>
      </c>
      <c r="V64" s="11">
        <f>COUNTIFS(Ishop!$AG:$AG,Source!$V$1,Ishop!$BG:$BG,Source!$D64,Ishop!$B:$B,Source!$C64)</f>
        <v>0</v>
      </c>
      <c r="W64" s="11">
        <f>COUNTIFS(Ishop!$AG:$AG,Source!$W$1,Ishop!$BG:$BG,Source!$D64,Ishop!$B:$B,Source!$C64)</f>
        <v>0</v>
      </c>
      <c r="X64" s="11">
        <f>COUNTIFS(Ishop!$AG:$AG,Source!$X$1,Ishop!$BG:$BG,Source!$D64,Ishop!$B:$B,Source!$C64)</f>
        <v>0</v>
      </c>
      <c r="Y64" s="11">
        <f>COUNTIFS(Ishop!$AG:$AG,Source!$Y$1,Ishop!$BG:$BG,Source!$D64,Ishop!$B:$B,Source!$C64)</f>
        <v>0</v>
      </c>
      <c r="Z64" s="11">
        <f>COUNTIFS(Ishop!$AG:$AG,Source!$Z$1,Ishop!$BG:$BG,Source!$D64,Ishop!$B:$B,Source!$C64,Ishop!$J:$J,"OUI")</f>
        <v>0</v>
      </c>
      <c r="AA64" s="11">
        <f>COUNTIFS(Ishop!$AG:$AG,Source!$AA$1,Ishop!$BG:$BG,Source!$D64,Ishop!$B:$B,Source!$C64,Ishop!$J:$J,"OUI")</f>
        <v>0</v>
      </c>
      <c r="AB64" s="11">
        <f>COUNTIFS(Ishop!$AG:$AG,Source!$AB$1,Ishop!$BG:$BG,Source!$D64,Ishop!$B:$B,Source!$C64,Ishop!$J:$J,"OUI")</f>
        <v>0</v>
      </c>
      <c r="AC64" s="11">
        <f>COUNTIFS(Ishop!$AG:$AG,Source!$AC$1,Ishop!$BG:$BG,Source!$D64,Ishop!$B:$B,Source!$C64,Ishop!$J:$J,"OUI")</f>
        <v>0</v>
      </c>
      <c r="AD64" s="11">
        <f>COUNTIFS(Ishop!$AG:$AG,Source!$AD$1,Ishop!$BG:$BG,Source!$D64,Ishop!$B:$B,Source!$C64,Ishop!$J:$J,"OUI")</f>
        <v>0</v>
      </c>
      <c r="AE64" s="11">
        <f>COUNTIFS(Ishop!$AG:$AG,Source!$AE$1,Ishop!$BG:$BG,Source!$D64,Ishop!$B:$B,Source!$C64,Ishop!$J:$J,"OUI")</f>
        <v>0</v>
      </c>
      <c r="AF64" s="11">
        <f>COUNTIFS(Ishop!$AG:$AG,Source!$AF$1,Ishop!$BG:$BG,Source!$D64,Ishop!$B:$B,Source!$C64,Ishop!$J:$J,"OUI")</f>
        <v>0</v>
      </c>
      <c r="AG64" s="11">
        <f>COUNTIFS(Ishop!$AG:$AG,Source!$AG$1,Ishop!$BG:$BG,Source!$D64,Ishop!$B:$B,Source!$C64,Ishop!$J:$J,"OUI")</f>
        <v>0</v>
      </c>
      <c r="AH64" s="11">
        <f>COUNTIFS(Ishop!$AG:$AG,Source!$AH$1,Ishop!$BG:$BG,Source!$D64,Ishop!$B:$B,Source!$C64,Ishop!$J:$J,"OUI")</f>
        <v>0</v>
      </c>
      <c r="AI64" s="11">
        <f>COUNTIFS(Ishop!$AG:$AG,Source!$AI$1,Ishop!$BG:$BG,Source!$D64,Ishop!$B:$B,Source!$C64,Ishop!$J:$J,"OUI")</f>
        <v>0</v>
      </c>
      <c r="AJ64" s="11">
        <f>COUNTIFS(Ishop!$AG:$AG,Source!$AJ$1,Ishop!$BG:$BG,Source!$D64,Ishop!$B:$B,Source!$C64,Ishop!$J:$J,"OUI")</f>
        <v>0</v>
      </c>
      <c r="AK64" s="11">
        <f>COUNTIFS(Ishop!$AG:$AG,Source!$AK$1,Ishop!$BG:$BG,Source!$D64,Ishop!$B:$B,Source!$C64,Ishop!$J:$J,"OUI")</f>
        <v>0</v>
      </c>
      <c r="AL64" s="11">
        <f>COUNTIFS(Ishop!$AG:$AG,Source!$AL$1,Ishop!$BG:$BG,Source!$D64,Ishop!$B:$B,Source!$C64,Ishop!$J:$J,"OUI")</f>
        <v>0</v>
      </c>
      <c r="AM64" s="11">
        <f>COUNTIFS(Ishop!$AG:$AG,Source!$AM$1,Ishop!$BG:$BG,Source!$D64,Ishop!$B:$B,Source!$C64,Ishop!$J:$J,"OUI")</f>
        <v>0</v>
      </c>
      <c r="AN64" s="11">
        <f>COUNTIFS(Dolmen!$W:$W,"Sensatio",Dolmen!$O:$O,Source!D64,Dolmen!$F:$F,Source!C64)</f>
        <v>0</v>
      </c>
      <c r="AO64" s="11">
        <f>COUNTIFS(Dolmen!$AC:$AC,"Bbox Miami",Dolmen!$O:$O,Source!D64,Dolmen!$F:$F,Source!C64)</f>
        <v>0</v>
      </c>
      <c r="AP64" s="11">
        <f>COUNTIFS(Dolmen!$AD:$AD,"1",Dolmen!$W:$W,"",Dolmen!$O:$O,Source!D64,Dolmen!$F:$F,Source!C64)</f>
        <v>0</v>
      </c>
      <c r="AQ64" s="11">
        <f>COUNTIFS(Dolmen!$W:$W,"Sensation",Dolmen!$Y:$Y,"1",Dolmen!$O:$O,Source!D64,Dolmen!$F:$F,Source!C64)</f>
        <v>0</v>
      </c>
      <c r="AR64" s="11">
        <f>COUNTIFS(Dolmen!$AC:$AC,"Bbox Miami",Dolmen!$Y:$Y,"1",Dolmen!$O:$O,Source!D64,Dolmen!$F:$F,Source!C64)</f>
        <v>0</v>
      </c>
      <c r="AS64" s="11">
        <f>COUNTIFS(Dolmen!$AD:$AD,"1",Dolmen!$W:$W,"",Dolmen!$Y:$Y,"1",Dolmen!$O:$O,Source!D64,Dolmen!$F:$F,Source!C64)</f>
        <v>0</v>
      </c>
      <c r="AT64" s="11">
        <f t="shared" si="46"/>
        <v>0</v>
      </c>
      <c r="AU64" s="11">
        <f t="shared" si="47"/>
        <v>0</v>
      </c>
      <c r="AV64" s="11">
        <f t="shared" si="48"/>
        <v>0</v>
      </c>
      <c r="AW64" s="11">
        <f t="shared" si="49"/>
        <v>0</v>
      </c>
      <c r="AX64" s="11">
        <f t="shared" si="50"/>
        <v>0</v>
      </c>
      <c r="AY64" s="11">
        <f t="shared" si="51"/>
        <v>0</v>
      </c>
      <c r="AZ64" s="11">
        <f t="shared" si="52"/>
        <v>0</v>
      </c>
      <c r="BA64" s="11">
        <f t="shared" si="53"/>
        <v>0</v>
      </c>
      <c r="BB64" s="11">
        <f t="shared" si="54"/>
        <v>0</v>
      </c>
      <c r="BC64" s="11">
        <f t="shared" si="55"/>
        <v>0</v>
      </c>
      <c r="BD64" s="11">
        <f>SUMIFS(Ishop!$BK:$BK,Ishop!$BG:$BG,Source!D64,Ishop!$B:$B,Source!C64)</f>
        <v>0</v>
      </c>
      <c r="BE64" s="11">
        <f>COUNTIFS(Ishop!$AW:$AW,"OUI",Ishop!$BG:$BG,Source!D64,Ishop!$B:$B,Source!C64)</f>
        <v>0</v>
      </c>
      <c r="BF64" s="11">
        <f t="shared" si="56"/>
        <v>0</v>
      </c>
      <c r="BG64" s="11">
        <f t="shared" si="57"/>
        <v>0</v>
      </c>
      <c r="BH64" s="11">
        <f t="shared" si="58"/>
        <v>0</v>
      </c>
      <c r="BI64" s="11">
        <f t="shared" si="59"/>
        <v>0</v>
      </c>
      <c r="BJ64" s="11">
        <f t="shared" si="60"/>
        <v>0</v>
      </c>
      <c r="BK64" s="11">
        <f t="shared" si="61"/>
        <v>0</v>
      </c>
      <c r="BL64" s="11">
        <f t="shared" si="62"/>
        <v>0</v>
      </c>
      <c r="BM64" s="11">
        <f t="shared" si="63"/>
        <v>0</v>
      </c>
      <c r="BN64" s="25">
        <f>Z64*Budget!$A$6</f>
        <v>0</v>
      </c>
      <c r="BO64" s="25">
        <f>AA64*(Budget!$B$6+Budget!$B$7)</f>
        <v>0</v>
      </c>
      <c r="BP64" s="25">
        <f>AB64*(Budget!$C$6+Budget!$C$7)</f>
        <v>0</v>
      </c>
      <c r="BQ64" s="25">
        <f>AC64*(Budget!$D$6+Budget!$D$7)</f>
        <v>0</v>
      </c>
      <c r="BR64" s="25">
        <f>AD64*(Budget!$E$6+Budget!$E$7)</f>
        <v>0</v>
      </c>
      <c r="BS64" s="25">
        <f>AE64*(Budget!$F$6+Budget!$F$7)</f>
        <v>0</v>
      </c>
      <c r="BT64" s="25">
        <f>AF64*(Budget!$G$6+Budget!$G$7)</f>
        <v>0</v>
      </c>
      <c r="BU64" s="25">
        <f>AG64*Budget!$H$6</f>
        <v>0</v>
      </c>
      <c r="BV64" s="25">
        <f>AH64*Budget!$I$6</f>
        <v>0</v>
      </c>
      <c r="BW64" s="25">
        <f>AI64*Budget!$J$6</f>
        <v>0</v>
      </c>
      <c r="BX64" s="25">
        <f>AJ64*Budget!$K$6</f>
        <v>0</v>
      </c>
      <c r="BY64" s="25">
        <f>AK64*Budget!$L$6</f>
        <v>0</v>
      </c>
      <c r="BZ64" s="25">
        <f>AL64*Budget!$M$6</f>
        <v>0</v>
      </c>
      <c r="CA64" s="25">
        <f>AM64*Budget!$N$6</f>
        <v>0</v>
      </c>
      <c r="CB64" s="25">
        <f>AQ64*Budget!$O$6</f>
        <v>0</v>
      </c>
      <c r="CC64" s="25">
        <f>AR64*Budget!$S$6</f>
        <v>0</v>
      </c>
      <c r="CD64" s="25">
        <f>AS64*Budget!$Q$6</f>
        <v>0</v>
      </c>
      <c r="CE64" s="25">
        <f t="shared" si="64"/>
        <v>0</v>
      </c>
      <c r="CF64" s="11" t="e">
        <f>COUNTIFS(#REF!,Source!E64,#REF!,Source!C64)</f>
        <v>#REF!</v>
      </c>
      <c r="CG64" s="11" t="str">
        <f t="shared" si="65"/>
        <v>--</v>
      </c>
    </row>
    <row r="65" spans="1:85" x14ac:dyDescent="0.25">
      <c r="A65" t="str">
        <f>IFERROR(VLOOKUP(MONTH(C65),Date!$A$2:$B$13,2,0),"--")</f>
        <v>Mars</v>
      </c>
      <c r="B65" s="11">
        <f t="shared" si="44"/>
        <v>13</v>
      </c>
      <c r="C65" s="28">
        <f t="shared" si="66"/>
        <v>42090</v>
      </c>
      <c r="D65" s="29" t="s">
        <v>200</v>
      </c>
      <c r="E65" s="30" t="str">
        <f>IFERROR(VLOOKUP(D65,Listing!$A:$B,2,0),"--")</f>
        <v>A440A44</v>
      </c>
      <c r="F65" s="30" t="str">
        <f>IFERROR(VLOOKUP(D65,Listing!$A:$E,5,0),"-")</f>
        <v>AZZI  MOHAMED</v>
      </c>
      <c r="G65" s="4">
        <f>IFERROR(VLOOKUP(D65,Listing!$A:$F,6,0),"--")</f>
        <v>42093</v>
      </c>
      <c r="H65" s="11" t="str">
        <f>IFERROR(VLOOKUP(D65,Listing!$A:$D,4,0),"--")</f>
        <v>ABDELMOUMEN  ROUGUI</v>
      </c>
      <c r="I65" s="11" t="str">
        <f t="shared" si="45"/>
        <v>AAC</v>
      </c>
      <c r="J65" s="31">
        <f>IFERROR(COUNTIFS(Ishop!$BG:$BG,Source!D65,Ishop!$B:$B,Source!C65),"--")</f>
        <v>0</v>
      </c>
      <c r="K65" s="11">
        <f>IFERROR(COUNTIFS(Ishop!$BG:$BG,Source!D65,Ishop!$B:$B,Source!C65,Ishop!$J:$J,"OUI"),"--")</f>
        <v>0</v>
      </c>
      <c r="L65" s="11">
        <f>COUNTIFS(Ishop!$AG:$AG,Source!$L$1,Ishop!$BG:$BG,Source!$D65,Ishop!$B:$B,Source!$C65)</f>
        <v>0</v>
      </c>
      <c r="M65" s="11">
        <f>COUNTIFS(Ishop!$AG:$AG,Source!$M$1,Ishop!$BG:$BG,Source!$D65,Ishop!$B:$B,Source!$C65)</f>
        <v>0</v>
      </c>
      <c r="N65" s="11">
        <f>COUNTIFS(Ishop!$AG:$AG,Source!$N$1,Ishop!$BG:$BG,Source!$D65,Ishop!$B:$B,Source!$C65)</f>
        <v>0</v>
      </c>
      <c r="O65" s="11">
        <f>COUNTIFS(Ishop!$AG:$AG,Source!$O$1,Ishop!$BG:$BG,Source!$D65,Ishop!$B:$B,Source!$C65)</f>
        <v>0</v>
      </c>
      <c r="P65" s="11">
        <f>COUNTIFS(Ishop!$AG:$AG,Source!$P$1,Ishop!$BG:$BG,Source!$D65,Ishop!$B:$B,Source!$C65)</f>
        <v>0</v>
      </c>
      <c r="Q65" s="11">
        <f>COUNTIFS(Ishop!$AG:$AG,Source!$Q$1,Ishop!$BG:$BG,Source!$D65,Ishop!$B:$B,Source!$C65)</f>
        <v>0</v>
      </c>
      <c r="R65" s="11">
        <f>COUNTIFS(Ishop!$AG:$AG,Source!$R$1,Ishop!$BG:$BG,Source!$D65,Ishop!$B:$B,Source!$C65)</f>
        <v>0</v>
      </c>
      <c r="S65" s="11">
        <f>COUNTIFS(Ishop!$AG:$AG,Source!$S$1,Ishop!$BG:$BG,Source!$D65,Ishop!$B:$B,Source!$C65)</f>
        <v>0</v>
      </c>
      <c r="T65" s="11">
        <f>COUNTIFS(Ishop!$AG:$AG,Source!$T$1,Ishop!$BG:$BG,Source!$D65,Ishop!$B:$B,Source!$C65)</f>
        <v>0</v>
      </c>
      <c r="U65" s="11">
        <f>COUNTIFS(Ishop!$AG:$AG,Source!$U$1,Ishop!$BG:$BG,Source!$D65,Ishop!$B:$B,Source!$C65)</f>
        <v>0</v>
      </c>
      <c r="V65" s="11">
        <f>COUNTIFS(Ishop!$AG:$AG,Source!$V$1,Ishop!$BG:$BG,Source!$D65,Ishop!$B:$B,Source!$C65)</f>
        <v>0</v>
      </c>
      <c r="W65" s="11">
        <f>COUNTIFS(Ishop!$AG:$AG,Source!$W$1,Ishop!$BG:$BG,Source!$D65,Ishop!$B:$B,Source!$C65)</f>
        <v>0</v>
      </c>
      <c r="X65" s="11">
        <f>COUNTIFS(Ishop!$AG:$AG,Source!$X$1,Ishop!$BG:$BG,Source!$D65,Ishop!$B:$B,Source!$C65)</f>
        <v>0</v>
      </c>
      <c r="Y65" s="11">
        <f>COUNTIFS(Ishop!$AG:$AG,Source!$Y$1,Ishop!$BG:$BG,Source!$D65,Ishop!$B:$B,Source!$C65)</f>
        <v>0</v>
      </c>
      <c r="Z65" s="11">
        <f>COUNTIFS(Ishop!$AG:$AG,Source!$Z$1,Ishop!$BG:$BG,Source!$D65,Ishop!$B:$B,Source!$C65,Ishop!$J:$J,"OUI")</f>
        <v>0</v>
      </c>
      <c r="AA65" s="11">
        <f>COUNTIFS(Ishop!$AG:$AG,Source!$AA$1,Ishop!$BG:$BG,Source!$D65,Ishop!$B:$B,Source!$C65,Ishop!$J:$J,"OUI")</f>
        <v>0</v>
      </c>
      <c r="AB65" s="11">
        <f>COUNTIFS(Ishop!$AG:$AG,Source!$AB$1,Ishop!$BG:$BG,Source!$D65,Ishop!$B:$B,Source!$C65,Ishop!$J:$J,"OUI")</f>
        <v>0</v>
      </c>
      <c r="AC65" s="11">
        <f>COUNTIFS(Ishop!$AG:$AG,Source!$AC$1,Ishop!$BG:$BG,Source!$D65,Ishop!$B:$B,Source!$C65,Ishop!$J:$J,"OUI")</f>
        <v>0</v>
      </c>
      <c r="AD65" s="11">
        <f>COUNTIFS(Ishop!$AG:$AG,Source!$AD$1,Ishop!$BG:$BG,Source!$D65,Ishop!$B:$B,Source!$C65,Ishop!$J:$J,"OUI")</f>
        <v>0</v>
      </c>
      <c r="AE65" s="11">
        <f>COUNTIFS(Ishop!$AG:$AG,Source!$AE$1,Ishop!$BG:$BG,Source!$D65,Ishop!$B:$B,Source!$C65,Ishop!$J:$J,"OUI")</f>
        <v>0</v>
      </c>
      <c r="AF65" s="11">
        <f>COUNTIFS(Ishop!$AG:$AG,Source!$AF$1,Ishop!$BG:$BG,Source!$D65,Ishop!$B:$B,Source!$C65,Ishop!$J:$J,"OUI")</f>
        <v>0</v>
      </c>
      <c r="AG65" s="11">
        <f>COUNTIFS(Ishop!$AG:$AG,Source!$AG$1,Ishop!$BG:$BG,Source!$D65,Ishop!$B:$B,Source!$C65,Ishop!$J:$J,"OUI")</f>
        <v>0</v>
      </c>
      <c r="AH65" s="11">
        <f>COUNTIFS(Ishop!$AG:$AG,Source!$AH$1,Ishop!$BG:$BG,Source!$D65,Ishop!$B:$B,Source!$C65,Ishop!$J:$J,"OUI")</f>
        <v>0</v>
      </c>
      <c r="AI65" s="11">
        <f>COUNTIFS(Ishop!$AG:$AG,Source!$AI$1,Ishop!$BG:$BG,Source!$D65,Ishop!$B:$B,Source!$C65,Ishop!$J:$J,"OUI")</f>
        <v>0</v>
      </c>
      <c r="AJ65" s="11">
        <f>COUNTIFS(Ishop!$AG:$AG,Source!$AJ$1,Ishop!$BG:$BG,Source!$D65,Ishop!$B:$B,Source!$C65,Ishop!$J:$J,"OUI")</f>
        <v>0</v>
      </c>
      <c r="AK65" s="11">
        <f>COUNTIFS(Ishop!$AG:$AG,Source!$AK$1,Ishop!$BG:$BG,Source!$D65,Ishop!$B:$B,Source!$C65,Ishop!$J:$J,"OUI")</f>
        <v>0</v>
      </c>
      <c r="AL65" s="11">
        <f>COUNTIFS(Ishop!$AG:$AG,Source!$AL$1,Ishop!$BG:$BG,Source!$D65,Ishop!$B:$B,Source!$C65,Ishop!$J:$J,"OUI")</f>
        <v>0</v>
      </c>
      <c r="AM65" s="11">
        <f>COUNTIFS(Ishop!$AG:$AG,Source!$AM$1,Ishop!$BG:$BG,Source!$D65,Ishop!$B:$B,Source!$C65,Ishop!$J:$J,"OUI")</f>
        <v>0</v>
      </c>
      <c r="AN65" s="11">
        <f>COUNTIFS(Dolmen!$W:$W,"Sensatio",Dolmen!$O:$O,Source!D65,Dolmen!$F:$F,Source!C65)</f>
        <v>0</v>
      </c>
      <c r="AO65" s="11">
        <f>COUNTIFS(Dolmen!$AC:$AC,"Bbox Miami",Dolmen!$O:$O,Source!D65,Dolmen!$F:$F,Source!C65)</f>
        <v>0</v>
      </c>
      <c r="AP65" s="11">
        <f>COUNTIFS(Dolmen!$AD:$AD,"1",Dolmen!$W:$W,"",Dolmen!$O:$O,Source!D65,Dolmen!$F:$F,Source!C65)</f>
        <v>0</v>
      </c>
      <c r="AQ65" s="11">
        <f>COUNTIFS(Dolmen!$W:$W,"Sensation",Dolmen!$Y:$Y,"1",Dolmen!$O:$O,Source!D65,Dolmen!$F:$F,Source!C65)</f>
        <v>0</v>
      </c>
      <c r="AR65" s="11">
        <f>COUNTIFS(Dolmen!$AC:$AC,"Bbox Miami",Dolmen!$Y:$Y,"1",Dolmen!$O:$O,Source!D65,Dolmen!$F:$F,Source!C65)</f>
        <v>0</v>
      </c>
      <c r="AS65" s="11">
        <f>COUNTIFS(Dolmen!$AD:$AD,"1",Dolmen!$W:$W,"",Dolmen!$Y:$Y,"1",Dolmen!$O:$O,Source!D65,Dolmen!$F:$F,Source!C65)</f>
        <v>0</v>
      </c>
      <c r="AT65" s="11">
        <f t="shared" si="46"/>
        <v>0</v>
      </c>
      <c r="AU65" s="11">
        <f t="shared" si="47"/>
        <v>0</v>
      </c>
      <c r="AV65" s="11">
        <f t="shared" si="48"/>
        <v>0</v>
      </c>
      <c r="AW65" s="11">
        <f t="shared" si="49"/>
        <v>0</v>
      </c>
      <c r="AX65" s="11">
        <f t="shared" si="50"/>
        <v>0</v>
      </c>
      <c r="AY65" s="11">
        <f t="shared" si="51"/>
        <v>0</v>
      </c>
      <c r="AZ65" s="11">
        <f t="shared" si="52"/>
        <v>0</v>
      </c>
      <c r="BA65" s="11">
        <f t="shared" si="53"/>
        <v>0</v>
      </c>
      <c r="BB65" s="11">
        <f t="shared" si="54"/>
        <v>0</v>
      </c>
      <c r="BC65" s="11">
        <f t="shared" si="55"/>
        <v>0</v>
      </c>
      <c r="BD65" s="11">
        <f>SUMIFS(Ishop!$BK:$BK,Ishop!$BG:$BG,Source!D65,Ishop!$B:$B,Source!C65)</f>
        <v>0</v>
      </c>
      <c r="BE65" s="11">
        <f>COUNTIFS(Ishop!$AW:$AW,"OUI",Ishop!$BG:$BG,Source!D65,Ishop!$B:$B,Source!C65)</f>
        <v>0</v>
      </c>
      <c r="BF65" s="11">
        <f t="shared" si="56"/>
        <v>0</v>
      </c>
      <c r="BG65" s="11">
        <f t="shared" si="57"/>
        <v>0</v>
      </c>
      <c r="BH65" s="11">
        <f t="shared" si="58"/>
        <v>0</v>
      </c>
      <c r="BI65" s="11">
        <f t="shared" si="59"/>
        <v>0</v>
      </c>
      <c r="BJ65" s="11">
        <f t="shared" si="60"/>
        <v>0</v>
      </c>
      <c r="BK65" s="11">
        <f t="shared" si="61"/>
        <v>0</v>
      </c>
      <c r="BL65" s="11">
        <f t="shared" si="62"/>
        <v>0</v>
      </c>
      <c r="BM65" s="11">
        <f t="shared" si="63"/>
        <v>0</v>
      </c>
      <c r="BN65" s="25">
        <f>Z65*Budget!$A$6</f>
        <v>0</v>
      </c>
      <c r="BO65" s="25">
        <f>AA65*(Budget!$B$6+Budget!$B$7)</f>
        <v>0</v>
      </c>
      <c r="BP65" s="25">
        <f>AB65*(Budget!$C$6+Budget!$C$7)</f>
        <v>0</v>
      </c>
      <c r="BQ65" s="25">
        <f>AC65*(Budget!$D$6+Budget!$D$7)</f>
        <v>0</v>
      </c>
      <c r="BR65" s="25">
        <f>AD65*(Budget!$E$6+Budget!$E$7)</f>
        <v>0</v>
      </c>
      <c r="BS65" s="25">
        <f>AE65*(Budget!$F$6+Budget!$F$7)</f>
        <v>0</v>
      </c>
      <c r="BT65" s="25">
        <f>AF65*(Budget!$G$6+Budget!$G$7)</f>
        <v>0</v>
      </c>
      <c r="BU65" s="25">
        <f>AG65*Budget!$H$6</f>
        <v>0</v>
      </c>
      <c r="BV65" s="25">
        <f>AH65*Budget!$I$6</f>
        <v>0</v>
      </c>
      <c r="BW65" s="25">
        <f>AI65*Budget!$J$6</f>
        <v>0</v>
      </c>
      <c r="BX65" s="25">
        <f>AJ65*Budget!$K$6</f>
        <v>0</v>
      </c>
      <c r="BY65" s="25">
        <f>AK65*Budget!$L$6</f>
        <v>0</v>
      </c>
      <c r="BZ65" s="25">
        <f>AL65*Budget!$M$6</f>
        <v>0</v>
      </c>
      <c r="CA65" s="25">
        <f>AM65*Budget!$N$6</f>
        <v>0</v>
      </c>
      <c r="CB65" s="25">
        <f>AQ65*Budget!$O$6</f>
        <v>0</v>
      </c>
      <c r="CC65" s="25">
        <f>AR65*Budget!$S$6</f>
        <v>0</v>
      </c>
      <c r="CD65" s="25">
        <f>AS65*Budget!$Q$6</f>
        <v>0</v>
      </c>
      <c r="CE65" s="25">
        <f t="shared" si="64"/>
        <v>0</v>
      </c>
      <c r="CF65" s="11" t="e">
        <f>COUNTIFS(#REF!,Source!E65,#REF!,Source!C65)</f>
        <v>#REF!</v>
      </c>
      <c r="CG65" s="11" t="str">
        <f t="shared" si="65"/>
        <v>--</v>
      </c>
    </row>
    <row r="66" spans="1:85" x14ac:dyDescent="0.25">
      <c r="A66" t="str">
        <f>IFERROR(VLOOKUP(MONTH(C66),Date!$A$2:$B$13,2,0),"--")</f>
        <v>Mars</v>
      </c>
      <c r="B66" s="11">
        <f t="shared" si="44"/>
        <v>13</v>
      </c>
      <c r="C66" s="28">
        <f t="shared" si="66"/>
        <v>42090</v>
      </c>
      <c r="D66" s="29" t="s">
        <v>201</v>
      </c>
      <c r="E66" s="30" t="str">
        <f>IFERROR(VLOOKUP(D66,Listing!$A:$B,2,0),"--")</f>
        <v>A440A4A4</v>
      </c>
      <c r="F66" s="30" t="str">
        <f>IFERROR(VLOOKUP(D66,Listing!$A:$E,5,0),"-")</f>
        <v xml:space="preserve">SOULAMI  ABDELKAMEL </v>
      </c>
      <c r="G66" s="4">
        <f>IFERROR(VLOOKUP(D66,Listing!$A:$F,6,0),"--")</f>
        <v>42093</v>
      </c>
      <c r="H66" s="11" t="str">
        <f>IFERROR(VLOOKUP(D66,Listing!$A:$D,4,0),"--")</f>
        <v>ABDELMOUMEN  ROUGUI</v>
      </c>
      <c r="I66" s="11" t="str">
        <f t="shared" si="45"/>
        <v>AAC</v>
      </c>
      <c r="J66" s="31">
        <f>IFERROR(COUNTIFS(Ishop!$BG:$BG,Source!D66,Ishop!$B:$B,Source!C66),"--")</f>
        <v>0</v>
      </c>
      <c r="K66" s="11">
        <f>IFERROR(COUNTIFS(Ishop!$BG:$BG,Source!D66,Ishop!$B:$B,Source!C66,Ishop!$J:$J,"OUI"),"--")</f>
        <v>0</v>
      </c>
      <c r="L66" s="11">
        <f>COUNTIFS(Ishop!$AG:$AG,Source!$L$1,Ishop!$BG:$BG,Source!$D66,Ishop!$B:$B,Source!$C66)</f>
        <v>0</v>
      </c>
      <c r="M66" s="11">
        <f>COUNTIFS(Ishop!$AG:$AG,Source!$M$1,Ishop!$BG:$BG,Source!$D66,Ishop!$B:$B,Source!$C66)</f>
        <v>0</v>
      </c>
      <c r="N66" s="11">
        <f>COUNTIFS(Ishop!$AG:$AG,Source!$N$1,Ishop!$BG:$BG,Source!$D66,Ishop!$B:$B,Source!$C66)</f>
        <v>0</v>
      </c>
      <c r="O66" s="11">
        <f>COUNTIFS(Ishop!$AG:$AG,Source!$O$1,Ishop!$BG:$BG,Source!$D66,Ishop!$B:$B,Source!$C66)</f>
        <v>0</v>
      </c>
      <c r="P66" s="11">
        <f>COUNTIFS(Ishop!$AG:$AG,Source!$P$1,Ishop!$BG:$BG,Source!$D66,Ishop!$B:$B,Source!$C66)</f>
        <v>0</v>
      </c>
      <c r="Q66" s="11">
        <f>COUNTIFS(Ishop!$AG:$AG,Source!$Q$1,Ishop!$BG:$BG,Source!$D66,Ishop!$B:$B,Source!$C66)</f>
        <v>0</v>
      </c>
      <c r="R66" s="11">
        <f>COUNTIFS(Ishop!$AG:$AG,Source!$R$1,Ishop!$BG:$BG,Source!$D66,Ishop!$B:$B,Source!$C66)</f>
        <v>0</v>
      </c>
      <c r="S66" s="11">
        <f>COUNTIFS(Ishop!$AG:$AG,Source!$S$1,Ishop!$BG:$BG,Source!$D66,Ishop!$B:$B,Source!$C66)</f>
        <v>0</v>
      </c>
      <c r="T66" s="11">
        <f>COUNTIFS(Ishop!$AG:$AG,Source!$T$1,Ishop!$BG:$BG,Source!$D66,Ishop!$B:$B,Source!$C66)</f>
        <v>0</v>
      </c>
      <c r="U66" s="11">
        <f>COUNTIFS(Ishop!$AG:$AG,Source!$U$1,Ishop!$BG:$BG,Source!$D66,Ishop!$B:$B,Source!$C66)</f>
        <v>0</v>
      </c>
      <c r="V66" s="11">
        <f>COUNTIFS(Ishop!$AG:$AG,Source!$V$1,Ishop!$BG:$BG,Source!$D66,Ishop!$B:$B,Source!$C66)</f>
        <v>0</v>
      </c>
      <c r="W66" s="11">
        <f>COUNTIFS(Ishop!$AG:$AG,Source!$W$1,Ishop!$BG:$BG,Source!$D66,Ishop!$B:$B,Source!$C66)</f>
        <v>0</v>
      </c>
      <c r="X66" s="11">
        <f>COUNTIFS(Ishop!$AG:$AG,Source!$X$1,Ishop!$BG:$BG,Source!$D66,Ishop!$B:$B,Source!$C66)</f>
        <v>0</v>
      </c>
      <c r="Y66" s="11">
        <f>COUNTIFS(Ishop!$AG:$AG,Source!$Y$1,Ishop!$BG:$BG,Source!$D66,Ishop!$B:$B,Source!$C66)</f>
        <v>0</v>
      </c>
      <c r="Z66" s="11">
        <f>COUNTIFS(Ishop!$AG:$AG,Source!$Z$1,Ishop!$BG:$BG,Source!$D66,Ishop!$B:$B,Source!$C66,Ishop!$J:$J,"OUI")</f>
        <v>0</v>
      </c>
      <c r="AA66" s="11">
        <f>COUNTIFS(Ishop!$AG:$AG,Source!$AA$1,Ishop!$BG:$BG,Source!$D66,Ishop!$B:$B,Source!$C66,Ishop!$J:$J,"OUI")</f>
        <v>0</v>
      </c>
      <c r="AB66" s="11">
        <f>COUNTIFS(Ishop!$AG:$AG,Source!$AB$1,Ishop!$BG:$BG,Source!$D66,Ishop!$B:$B,Source!$C66,Ishop!$J:$J,"OUI")</f>
        <v>0</v>
      </c>
      <c r="AC66" s="11">
        <f>COUNTIFS(Ishop!$AG:$AG,Source!$AC$1,Ishop!$BG:$BG,Source!$D66,Ishop!$B:$B,Source!$C66,Ishop!$J:$J,"OUI")</f>
        <v>0</v>
      </c>
      <c r="AD66" s="11">
        <f>COUNTIFS(Ishop!$AG:$AG,Source!$AD$1,Ishop!$BG:$BG,Source!$D66,Ishop!$B:$B,Source!$C66,Ishop!$J:$J,"OUI")</f>
        <v>0</v>
      </c>
      <c r="AE66" s="11">
        <f>COUNTIFS(Ishop!$AG:$AG,Source!$AE$1,Ishop!$BG:$BG,Source!$D66,Ishop!$B:$B,Source!$C66,Ishop!$J:$J,"OUI")</f>
        <v>0</v>
      </c>
      <c r="AF66" s="11">
        <f>COUNTIFS(Ishop!$AG:$AG,Source!$AF$1,Ishop!$BG:$BG,Source!$D66,Ishop!$B:$B,Source!$C66,Ishop!$J:$J,"OUI")</f>
        <v>0</v>
      </c>
      <c r="AG66" s="11">
        <f>COUNTIFS(Ishop!$AG:$AG,Source!$AG$1,Ishop!$BG:$BG,Source!$D66,Ishop!$B:$B,Source!$C66,Ishop!$J:$J,"OUI")</f>
        <v>0</v>
      </c>
      <c r="AH66" s="11">
        <f>COUNTIFS(Ishop!$AG:$AG,Source!$AH$1,Ishop!$BG:$BG,Source!$D66,Ishop!$B:$B,Source!$C66,Ishop!$J:$J,"OUI")</f>
        <v>0</v>
      </c>
      <c r="AI66" s="11">
        <f>COUNTIFS(Ishop!$AG:$AG,Source!$AI$1,Ishop!$BG:$BG,Source!$D66,Ishop!$B:$B,Source!$C66,Ishop!$J:$J,"OUI")</f>
        <v>0</v>
      </c>
      <c r="AJ66" s="11">
        <f>COUNTIFS(Ishop!$AG:$AG,Source!$AJ$1,Ishop!$BG:$BG,Source!$D66,Ishop!$B:$B,Source!$C66,Ishop!$J:$J,"OUI")</f>
        <v>0</v>
      </c>
      <c r="AK66" s="11">
        <f>COUNTIFS(Ishop!$AG:$AG,Source!$AK$1,Ishop!$BG:$BG,Source!$D66,Ishop!$B:$B,Source!$C66,Ishop!$J:$J,"OUI")</f>
        <v>0</v>
      </c>
      <c r="AL66" s="11">
        <f>COUNTIFS(Ishop!$AG:$AG,Source!$AL$1,Ishop!$BG:$BG,Source!$D66,Ishop!$B:$B,Source!$C66,Ishop!$J:$J,"OUI")</f>
        <v>0</v>
      </c>
      <c r="AM66" s="11">
        <f>COUNTIFS(Ishop!$AG:$AG,Source!$AM$1,Ishop!$BG:$BG,Source!$D66,Ishop!$B:$B,Source!$C66,Ishop!$J:$J,"OUI")</f>
        <v>0</v>
      </c>
      <c r="AN66" s="11">
        <f>COUNTIFS(Dolmen!$W:$W,"Sensatio",Dolmen!$O:$O,Source!D66,Dolmen!$F:$F,Source!C66)</f>
        <v>0</v>
      </c>
      <c r="AO66" s="11">
        <f>COUNTIFS(Dolmen!$AC:$AC,"Bbox Miami",Dolmen!$O:$O,Source!D66,Dolmen!$F:$F,Source!C66)</f>
        <v>0</v>
      </c>
      <c r="AP66" s="11">
        <f>COUNTIFS(Dolmen!$AD:$AD,"1",Dolmen!$W:$W,"",Dolmen!$O:$O,Source!D66,Dolmen!$F:$F,Source!C66)</f>
        <v>0</v>
      </c>
      <c r="AQ66" s="11">
        <f>COUNTIFS(Dolmen!$W:$W,"Sensation",Dolmen!$Y:$Y,"1",Dolmen!$O:$O,Source!D66,Dolmen!$F:$F,Source!C66)</f>
        <v>0</v>
      </c>
      <c r="AR66" s="11">
        <f>COUNTIFS(Dolmen!$AC:$AC,"Bbox Miami",Dolmen!$Y:$Y,"1",Dolmen!$O:$O,Source!D66,Dolmen!$F:$F,Source!C66)</f>
        <v>0</v>
      </c>
      <c r="AS66" s="11">
        <f>COUNTIFS(Dolmen!$AD:$AD,"1",Dolmen!$W:$W,"",Dolmen!$Y:$Y,"1",Dolmen!$O:$O,Source!D66,Dolmen!$F:$F,Source!C66)</f>
        <v>0</v>
      </c>
      <c r="AT66" s="11">
        <f t="shared" si="46"/>
        <v>0</v>
      </c>
      <c r="AU66" s="11">
        <f t="shared" si="47"/>
        <v>0</v>
      </c>
      <c r="AV66" s="11">
        <f t="shared" si="48"/>
        <v>0</v>
      </c>
      <c r="AW66" s="11">
        <f t="shared" si="49"/>
        <v>0</v>
      </c>
      <c r="AX66" s="11">
        <f t="shared" si="50"/>
        <v>0</v>
      </c>
      <c r="AY66" s="11">
        <f t="shared" si="51"/>
        <v>0</v>
      </c>
      <c r="AZ66" s="11">
        <f t="shared" si="52"/>
        <v>0</v>
      </c>
      <c r="BA66" s="11">
        <f t="shared" si="53"/>
        <v>0</v>
      </c>
      <c r="BB66" s="11">
        <f t="shared" si="54"/>
        <v>0</v>
      </c>
      <c r="BC66" s="11">
        <f t="shared" si="55"/>
        <v>0</v>
      </c>
      <c r="BD66" s="11">
        <f>SUMIFS(Ishop!$BK:$BK,Ishop!$BG:$BG,Source!D66,Ishop!$B:$B,Source!C66)</f>
        <v>0</v>
      </c>
      <c r="BE66" s="11">
        <f>COUNTIFS(Ishop!$AW:$AW,"OUI",Ishop!$BG:$BG,Source!D66,Ishop!$B:$B,Source!C66)</f>
        <v>0</v>
      </c>
      <c r="BF66" s="11">
        <f t="shared" si="56"/>
        <v>0</v>
      </c>
      <c r="BG66" s="11">
        <f t="shared" si="57"/>
        <v>0</v>
      </c>
      <c r="BH66" s="11">
        <f t="shared" si="58"/>
        <v>0</v>
      </c>
      <c r="BI66" s="11">
        <f t="shared" si="59"/>
        <v>0</v>
      </c>
      <c r="BJ66" s="11">
        <f t="shared" si="60"/>
        <v>0</v>
      </c>
      <c r="BK66" s="11">
        <f t="shared" si="61"/>
        <v>0</v>
      </c>
      <c r="BL66" s="11">
        <f t="shared" si="62"/>
        <v>0</v>
      </c>
      <c r="BM66" s="11">
        <f t="shared" si="63"/>
        <v>0</v>
      </c>
      <c r="BN66" s="25">
        <f>Z66*Budget!$A$6</f>
        <v>0</v>
      </c>
      <c r="BO66" s="25">
        <f>AA66*(Budget!$B$6+Budget!$B$7)</f>
        <v>0</v>
      </c>
      <c r="BP66" s="25">
        <f>AB66*(Budget!$C$6+Budget!$C$7)</f>
        <v>0</v>
      </c>
      <c r="BQ66" s="25">
        <f>AC66*(Budget!$D$6+Budget!$D$7)</f>
        <v>0</v>
      </c>
      <c r="BR66" s="25">
        <f>AD66*(Budget!$E$6+Budget!$E$7)</f>
        <v>0</v>
      </c>
      <c r="BS66" s="25">
        <f>AE66*(Budget!$F$6+Budget!$F$7)</f>
        <v>0</v>
      </c>
      <c r="BT66" s="25">
        <f>AF66*(Budget!$G$6+Budget!$G$7)</f>
        <v>0</v>
      </c>
      <c r="BU66" s="25">
        <f>AG66*Budget!$H$6</f>
        <v>0</v>
      </c>
      <c r="BV66" s="25">
        <f>AH66*Budget!$I$6</f>
        <v>0</v>
      </c>
      <c r="BW66" s="25">
        <f>AI66*Budget!$J$6</f>
        <v>0</v>
      </c>
      <c r="BX66" s="25">
        <f>AJ66*Budget!$K$6</f>
        <v>0</v>
      </c>
      <c r="BY66" s="25">
        <f>AK66*Budget!$L$6</f>
        <v>0</v>
      </c>
      <c r="BZ66" s="25">
        <f>AL66*Budget!$M$6</f>
        <v>0</v>
      </c>
      <c r="CA66" s="25">
        <f>AM66*Budget!$N$6</f>
        <v>0</v>
      </c>
      <c r="CB66" s="25">
        <f>AQ66*Budget!$O$6</f>
        <v>0</v>
      </c>
      <c r="CC66" s="25">
        <f>AR66*Budget!$S$6</f>
        <v>0</v>
      </c>
      <c r="CD66" s="25">
        <f>AS66*Budget!$Q$6</f>
        <v>0</v>
      </c>
      <c r="CE66" s="25">
        <f t="shared" si="64"/>
        <v>0</v>
      </c>
      <c r="CF66" s="11" t="e">
        <f>COUNTIFS(#REF!,Source!E66,#REF!,Source!C66)</f>
        <v>#REF!</v>
      </c>
      <c r="CG66" s="11" t="str">
        <f t="shared" si="65"/>
        <v>--</v>
      </c>
    </row>
    <row r="67" spans="1:85" x14ac:dyDescent="0.25">
      <c r="A67" t="str">
        <f>IFERROR(VLOOKUP(MONTH(C67),Date!$A$2:$B$13,2,0),"--")</f>
        <v>Mars</v>
      </c>
      <c r="B67" s="11">
        <f t="shared" si="44"/>
        <v>13</v>
      </c>
      <c r="C67" s="28">
        <f t="shared" si="66"/>
        <v>42090</v>
      </c>
      <c r="D67" s="29" t="s">
        <v>202</v>
      </c>
      <c r="E67" s="30" t="str">
        <f>IFERROR(VLOOKUP(D67,Listing!$A:$B,2,0),"--")</f>
        <v>A44047</v>
      </c>
      <c r="F67" s="30" t="str">
        <f>IFERROR(VLOOKUP(D67,Listing!$A:$E,5,0),"-")</f>
        <v>AZZOUZI  MAHMOUD</v>
      </c>
      <c r="G67" s="4">
        <f>IFERROR(VLOOKUP(D67,Listing!$A:$F,6,0),"--")</f>
        <v>42079</v>
      </c>
      <c r="H67" s="11" t="str">
        <f>IFERROR(VLOOKUP(D67,Listing!$A:$D,4,0),"--")</f>
        <v>ABDELMOUMEN  ROUGUI</v>
      </c>
      <c r="I67" s="11" t="str">
        <f t="shared" si="45"/>
        <v>AAC</v>
      </c>
      <c r="J67" s="31">
        <f>IFERROR(COUNTIFS(Ishop!$BG:$BG,Source!D67,Ishop!$B:$B,Source!C67),"--")</f>
        <v>0</v>
      </c>
      <c r="K67" s="11">
        <f>IFERROR(COUNTIFS(Ishop!$BG:$BG,Source!D67,Ishop!$B:$B,Source!C67,Ishop!$J:$J,"OUI"),"--")</f>
        <v>0</v>
      </c>
      <c r="L67" s="11">
        <f>COUNTIFS(Ishop!$AG:$AG,Source!$L$1,Ishop!$BG:$BG,Source!$D67,Ishop!$B:$B,Source!$C67)</f>
        <v>0</v>
      </c>
      <c r="M67" s="11">
        <f>COUNTIFS(Ishop!$AG:$AG,Source!$M$1,Ishop!$BG:$BG,Source!$D67,Ishop!$B:$B,Source!$C67)</f>
        <v>0</v>
      </c>
      <c r="N67" s="11">
        <f>COUNTIFS(Ishop!$AG:$AG,Source!$N$1,Ishop!$BG:$BG,Source!$D67,Ishop!$B:$B,Source!$C67)</f>
        <v>0</v>
      </c>
      <c r="O67" s="11">
        <f>COUNTIFS(Ishop!$AG:$AG,Source!$O$1,Ishop!$BG:$BG,Source!$D67,Ishop!$B:$B,Source!$C67)</f>
        <v>0</v>
      </c>
      <c r="P67" s="11">
        <f>COUNTIFS(Ishop!$AG:$AG,Source!$P$1,Ishop!$BG:$BG,Source!$D67,Ishop!$B:$B,Source!$C67)</f>
        <v>0</v>
      </c>
      <c r="Q67" s="11">
        <f>COUNTIFS(Ishop!$AG:$AG,Source!$Q$1,Ishop!$BG:$BG,Source!$D67,Ishop!$B:$B,Source!$C67)</f>
        <v>0</v>
      </c>
      <c r="R67" s="11">
        <f>COUNTIFS(Ishop!$AG:$AG,Source!$R$1,Ishop!$BG:$BG,Source!$D67,Ishop!$B:$B,Source!$C67)</f>
        <v>0</v>
      </c>
      <c r="S67" s="11">
        <f>COUNTIFS(Ishop!$AG:$AG,Source!$S$1,Ishop!$BG:$BG,Source!$D67,Ishop!$B:$B,Source!$C67)</f>
        <v>0</v>
      </c>
      <c r="T67" s="11">
        <f>COUNTIFS(Ishop!$AG:$AG,Source!$T$1,Ishop!$BG:$BG,Source!$D67,Ishop!$B:$B,Source!$C67)</f>
        <v>0</v>
      </c>
      <c r="U67" s="11">
        <f>COUNTIFS(Ishop!$AG:$AG,Source!$U$1,Ishop!$BG:$BG,Source!$D67,Ishop!$B:$B,Source!$C67)</f>
        <v>0</v>
      </c>
      <c r="V67" s="11">
        <f>COUNTIFS(Ishop!$AG:$AG,Source!$V$1,Ishop!$BG:$BG,Source!$D67,Ishop!$B:$B,Source!$C67)</f>
        <v>0</v>
      </c>
      <c r="W67" s="11">
        <f>COUNTIFS(Ishop!$AG:$AG,Source!$W$1,Ishop!$BG:$BG,Source!$D67,Ishop!$B:$B,Source!$C67)</f>
        <v>0</v>
      </c>
      <c r="X67" s="11">
        <f>COUNTIFS(Ishop!$AG:$AG,Source!$X$1,Ishop!$BG:$BG,Source!$D67,Ishop!$B:$B,Source!$C67)</f>
        <v>0</v>
      </c>
      <c r="Y67" s="11">
        <f>COUNTIFS(Ishop!$AG:$AG,Source!$Y$1,Ishop!$BG:$BG,Source!$D67,Ishop!$B:$B,Source!$C67)</f>
        <v>0</v>
      </c>
      <c r="Z67" s="11">
        <f>COUNTIFS(Ishop!$AG:$AG,Source!$Z$1,Ishop!$BG:$BG,Source!$D67,Ishop!$B:$B,Source!$C67,Ishop!$J:$J,"OUI")</f>
        <v>0</v>
      </c>
      <c r="AA67" s="11">
        <f>COUNTIFS(Ishop!$AG:$AG,Source!$AA$1,Ishop!$BG:$BG,Source!$D67,Ishop!$B:$B,Source!$C67,Ishop!$J:$J,"OUI")</f>
        <v>0</v>
      </c>
      <c r="AB67" s="11">
        <f>COUNTIFS(Ishop!$AG:$AG,Source!$AB$1,Ishop!$BG:$BG,Source!$D67,Ishop!$B:$B,Source!$C67,Ishop!$J:$J,"OUI")</f>
        <v>0</v>
      </c>
      <c r="AC67" s="11">
        <f>COUNTIFS(Ishop!$AG:$AG,Source!$AC$1,Ishop!$BG:$BG,Source!$D67,Ishop!$B:$B,Source!$C67,Ishop!$J:$J,"OUI")</f>
        <v>0</v>
      </c>
      <c r="AD67" s="11">
        <f>COUNTIFS(Ishop!$AG:$AG,Source!$AD$1,Ishop!$BG:$BG,Source!$D67,Ishop!$B:$B,Source!$C67,Ishop!$J:$J,"OUI")</f>
        <v>0</v>
      </c>
      <c r="AE67" s="11">
        <f>COUNTIFS(Ishop!$AG:$AG,Source!$AE$1,Ishop!$BG:$BG,Source!$D67,Ishop!$B:$B,Source!$C67,Ishop!$J:$J,"OUI")</f>
        <v>0</v>
      </c>
      <c r="AF67" s="11">
        <f>COUNTIFS(Ishop!$AG:$AG,Source!$AF$1,Ishop!$BG:$BG,Source!$D67,Ishop!$B:$B,Source!$C67,Ishop!$J:$J,"OUI")</f>
        <v>0</v>
      </c>
      <c r="AG67" s="11">
        <f>COUNTIFS(Ishop!$AG:$AG,Source!$AG$1,Ishop!$BG:$BG,Source!$D67,Ishop!$B:$B,Source!$C67,Ishop!$J:$J,"OUI")</f>
        <v>0</v>
      </c>
      <c r="AH67" s="11">
        <f>COUNTIFS(Ishop!$AG:$AG,Source!$AH$1,Ishop!$BG:$BG,Source!$D67,Ishop!$B:$B,Source!$C67,Ishop!$J:$J,"OUI")</f>
        <v>0</v>
      </c>
      <c r="AI67" s="11">
        <f>COUNTIFS(Ishop!$AG:$AG,Source!$AI$1,Ishop!$BG:$BG,Source!$D67,Ishop!$B:$B,Source!$C67,Ishop!$J:$J,"OUI")</f>
        <v>0</v>
      </c>
      <c r="AJ67" s="11">
        <f>COUNTIFS(Ishop!$AG:$AG,Source!$AJ$1,Ishop!$BG:$BG,Source!$D67,Ishop!$B:$B,Source!$C67,Ishop!$J:$J,"OUI")</f>
        <v>0</v>
      </c>
      <c r="AK67" s="11">
        <f>COUNTIFS(Ishop!$AG:$AG,Source!$AK$1,Ishop!$BG:$BG,Source!$D67,Ishop!$B:$B,Source!$C67,Ishop!$J:$J,"OUI")</f>
        <v>0</v>
      </c>
      <c r="AL67" s="11">
        <f>COUNTIFS(Ishop!$AG:$AG,Source!$AL$1,Ishop!$BG:$BG,Source!$D67,Ishop!$B:$B,Source!$C67,Ishop!$J:$J,"OUI")</f>
        <v>0</v>
      </c>
      <c r="AM67" s="11">
        <f>COUNTIFS(Ishop!$AG:$AG,Source!$AM$1,Ishop!$BG:$BG,Source!$D67,Ishop!$B:$B,Source!$C67,Ishop!$J:$J,"OUI")</f>
        <v>0</v>
      </c>
      <c r="AN67" s="11">
        <f>COUNTIFS(Dolmen!$W:$W,"Sensatio",Dolmen!$O:$O,Source!D67,Dolmen!$F:$F,Source!C67)</f>
        <v>0</v>
      </c>
      <c r="AO67" s="11">
        <f>COUNTIFS(Dolmen!$AC:$AC,"Bbox Miami",Dolmen!$O:$O,Source!D67,Dolmen!$F:$F,Source!C67)</f>
        <v>0</v>
      </c>
      <c r="AP67" s="11">
        <f>COUNTIFS(Dolmen!$AD:$AD,"1",Dolmen!$W:$W,"",Dolmen!$O:$O,Source!D67,Dolmen!$F:$F,Source!C67)</f>
        <v>0</v>
      </c>
      <c r="AQ67" s="11">
        <f>COUNTIFS(Dolmen!$W:$W,"Sensation",Dolmen!$Y:$Y,"1",Dolmen!$O:$O,Source!D67,Dolmen!$F:$F,Source!C67)</f>
        <v>0</v>
      </c>
      <c r="AR67" s="11">
        <f>COUNTIFS(Dolmen!$AC:$AC,"Bbox Miami",Dolmen!$Y:$Y,"1",Dolmen!$O:$O,Source!D67,Dolmen!$F:$F,Source!C67)</f>
        <v>0</v>
      </c>
      <c r="AS67" s="11">
        <f>COUNTIFS(Dolmen!$AD:$AD,"1",Dolmen!$W:$W,"",Dolmen!$Y:$Y,"1",Dolmen!$O:$O,Source!D67,Dolmen!$F:$F,Source!C67)</f>
        <v>0</v>
      </c>
      <c r="AT67" s="11">
        <f t="shared" si="46"/>
        <v>0</v>
      </c>
      <c r="AU67" s="11">
        <f t="shared" si="47"/>
        <v>0</v>
      </c>
      <c r="AV67" s="11">
        <f t="shared" si="48"/>
        <v>0</v>
      </c>
      <c r="AW67" s="11">
        <f t="shared" si="49"/>
        <v>0</v>
      </c>
      <c r="AX67" s="11">
        <f t="shared" si="50"/>
        <v>0</v>
      </c>
      <c r="AY67" s="11">
        <f t="shared" si="51"/>
        <v>0</v>
      </c>
      <c r="AZ67" s="11">
        <f t="shared" si="52"/>
        <v>0</v>
      </c>
      <c r="BA67" s="11">
        <f t="shared" si="53"/>
        <v>0</v>
      </c>
      <c r="BB67" s="11">
        <f t="shared" si="54"/>
        <v>0</v>
      </c>
      <c r="BC67" s="11">
        <f t="shared" si="55"/>
        <v>0</v>
      </c>
      <c r="BD67" s="11">
        <f>SUMIFS(Ishop!$BK:$BK,Ishop!$BG:$BG,Source!D67,Ishop!$B:$B,Source!C67)</f>
        <v>0</v>
      </c>
      <c r="BE67" s="11">
        <f>COUNTIFS(Ishop!$AW:$AW,"OUI",Ishop!$BG:$BG,Source!D67,Ishop!$B:$B,Source!C67)</f>
        <v>0</v>
      </c>
      <c r="BF67" s="11">
        <f t="shared" si="56"/>
        <v>0</v>
      </c>
      <c r="BG67" s="11">
        <f t="shared" si="57"/>
        <v>0</v>
      </c>
      <c r="BH67" s="11">
        <f t="shared" si="58"/>
        <v>0</v>
      </c>
      <c r="BI67" s="11">
        <f t="shared" si="59"/>
        <v>0</v>
      </c>
      <c r="BJ67" s="11">
        <f t="shared" si="60"/>
        <v>0</v>
      </c>
      <c r="BK67" s="11">
        <f t="shared" si="61"/>
        <v>0</v>
      </c>
      <c r="BL67" s="11">
        <f t="shared" si="62"/>
        <v>0</v>
      </c>
      <c r="BM67" s="11">
        <f t="shared" si="63"/>
        <v>0</v>
      </c>
      <c r="BN67" s="25">
        <f>Z67*Budget!$A$6</f>
        <v>0</v>
      </c>
      <c r="BO67" s="25">
        <f>AA67*(Budget!$B$6+Budget!$B$7)</f>
        <v>0</v>
      </c>
      <c r="BP67" s="25">
        <f>AB67*(Budget!$C$6+Budget!$C$7)</f>
        <v>0</v>
      </c>
      <c r="BQ67" s="25">
        <f>AC67*(Budget!$D$6+Budget!$D$7)</f>
        <v>0</v>
      </c>
      <c r="BR67" s="25">
        <f>AD67*(Budget!$E$6+Budget!$E$7)</f>
        <v>0</v>
      </c>
      <c r="BS67" s="25">
        <f>AE67*(Budget!$F$6+Budget!$F$7)</f>
        <v>0</v>
      </c>
      <c r="BT67" s="25">
        <f>AF67*(Budget!$G$6+Budget!$G$7)</f>
        <v>0</v>
      </c>
      <c r="BU67" s="25">
        <f>AG67*Budget!$H$6</f>
        <v>0</v>
      </c>
      <c r="BV67" s="25">
        <f>AH67*Budget!$I$6</f>
        <v>0</v>
      </c>
      <c r="BW67" s="25">
        <f>AI67*Budget!$J$6</f>
        <v>0</v>
      </c>
      <c r="BX67" s="25">
        <f>AJ67*Budget!$K$6</f>
        <v>0</v>
      </c>
      <c r="BY67" s="25">
        <f>AK67*Budget!$L$6</f>
        <v>0</v>
      </c>
      <c r="BZ67" s="25">
        <f>AL67*Budget!$M$6</f>
        <v>0</v>
      </c>
      <c r="CA67" s="25">
        <f>AM67*Budget!$N$6</f>
        <v>0</v>
      </c>
      <c r="CB67" s="25">
        <f>AQ67*Budget!$O$6</f>
        <v>0</v>
      </c>
      <c r="CC67" s="25">
        <f>AR67*Budget!$S$6</f>
        <v>0</v>
      </c>
      <c r="CD67" s="25">
        <f>AS67*Budget!$Q$6</f>
        <v>0</v>
      </c>
      <c r="CE67" s="25">
        <f t="shared" si="64"/>
        <v>0</v>
      </c>
      <c r="CF67" s="11" t="e">
        <f>COUNTIFS(#REF!,Source!E67,#REF!,Source!C67)</f>
        <v>#REF!</v>
      </c>
      <c r="CG67" s="11" t="str">
        <f t="shared" si="65"/>
        <v>--</v>
      </c>
    </row>
    <row r="68" spans="1:85" x14ac:dyDescent="0.25">
      <c r="A68" t="str">
        <f>IFERROR(VLOOKUP(MONTH(C68),Date!$A$2:$B$13,2,0),"--")</f>
        <v>Mars</v>
      </c>
      <c r="B68" s="11">
        <f t="shared" si="44"/>
        <v>13</v>
      </c>
      <c r="C68" s="28">
        <f t="shared" si="66"/>
        <v>42090</v>
      </c>
      <c r="D68" s="29" t="s">
        <v>203</v>
      </c>
      <c r="E68" s="30" t="str">
        <f>IFERROR(VLOOKUP(D68,Listing!$A:$B,2,0),"--")</f>
        <v>A44074</v>
      </c>
      <c r="F68" s="30" t="str">
        <f>IFERROR(VLOOKUP(D68,Listing!$A:$E,5,0),"-")</f>
        <v>EL ATTAFI  IMANE</v>
      </c>
      <c r="G68" s="4">
        <f>IFERROR(VLOOKUP(D68,Listing!$A:$F,6,0),"--")</f>
        <v>42093</v>
      </c>
      <c r="H68" s="11" t="str">
        <f>IFERROR(VLOOKUP(D68,Listing!$A:$D,4,0),"--")</f>
        <v>ABDELMOUMEN  ROUGUI</v>
      </c>
      <c r="I68" s="11" t="str">
        <f t="shared" si="45"/>
        <v>AAC</v>
      </c>
      <c r="J68" s="31">
        <f>IFERROR(COUNTIFS(Ishop!$BG:$BG,Source!D68,Ishop!$B:$B,Source!C68),"--")</f>
        <v>0</v>
      </c>
      <c r="K68" s="11">
        <f>IFERROR(COUNTIFS(Ishop!$BG:$BG,Source!D68,Ishop!$B:$B,Source!C68,Ishop!$J:$J,"OUI"),"--")</f>
        <v>0</v>
      </c>
      <c r="L68" s="11">
        <f>COUNTIFS(Ishop!$AG:$AG,Source!$L$1,Ishop!$BG:$BG,Source!$D68,Ishop!$B:$B,Source!$C68)</f>
        <v>0</v>
      </c>
      <c r="M68" s="11">
        <f>COUNTIFS(Ishop!$AG:$AG,Source!$M$1,Ishop!$BG:$BG,Source!$D68,Ishop!$B:$B,Source!$C68)</f>
        <v>0</v>
      </c>
      <c r="N68" s="11">
        <f>COUNTIFS(Ishop!$AG:$AG,Source!$N$1,Ishop!$BG:$BG,Source!$D68,Ishop!$B:$B,Source!$C68)</f>
        <v>0</v>
      </c>
      <c r="O68" s="11">
        <f>COUNTIFS(Ishop!$AG:$AG,Source!$O$1,Ishop!$BG:$BG,Source!$D68,Ishop!$B:$B,Source!$C68)</f>
        <v>0</v>
      </c>
      <c r="P68" s="11">
        <f>COUNTIFS(Ishop!$AG:$AG,Source!$P$1,Ishop!$BG:$BG,Source!$D68,Ishop!$B:$B,Source!$C68)</f>
        <v>0</v>
      </c>
      <c r="Q68" s="11">
        <f>COUNTIFS(Ishop!$AG:$AG,Source!$Q$1,Ishop!$BG:$BG,Source!$D68,Ishop!$B:$B,Source!$C68)</f>
        <v>0</v>
      </c>
      <c r="R68" s="11">
        <f>COUNTIFS(Ishop!$AG:$AG,Source!$R$1,Ishop!$BG:$BG,Source!$D68,Ishop!$B:$B,Source!$C68)</f>
        <v>0</v>
      </c>
      <c r="S68" s="11">
        <f>COUNTIFS(Ishop!$AG:$AG,Source!$S$1,Ishop!$BG:$BG,Source!$D68,Ishop!$B:$B,Source!$C68)</f>
        <v>0</v>
      </c>
      <c r="T68" s="11">
        <f>COUNTIFS(Ishop!$AG:$AG,Source!$T$1,Ishop!$BG:$BG,Source!$D68,Ishop!$B:$B,Source!$C68)</f>
        <v>0</v>
      </c>
      <c r="U68" s="11">
        <f>COUNTIFS(Ishop!$AG:$AG,Source!$U$1,Ishop!$BG:$BG,Source!$D68,Ishop!$B:$B,Source!$C68)</f>
        <v>0</v>
      </c>
      <c r="V68" s="11">
        <f>COUNTIFS(Ishop!$AG:$AG,Source!$V$1,Ishop!$BG:$BG,Source!$D68,Ishop!$B:$B,Source!$C68)</f>
        <v>0</v>
      </c>
      <c r="W68" s="11">
        <f>COUNTIFS(Ishop!$AG:$AG,Source!$W$1,Ishop!$BG:$BG,Source!$D68,Ishop!$B:$B,Source!$C68)</f>
        <v>0</v>
      </c>
      <c r="X68" s="11">
        <f>COUNTIFS(Ishop!$AG:$AG,Source!$X$1,Ishop!$BG:$BG,Source!$D68,Ishop!$B:$B,Source!$C68)</f>
        <v>0</v>
      </c>
      <c r="Y68" s="11">
        <f>COUNTIFS(Ishop!$AG:$AG,Source!$Y$1,Ishop!$BG:$BG,Source!$D68,Ishop!$B:$B,Source!$C68)</f>
        <v>0</v>
      </c>
      <c r="Z68" s="11">
        <f>COUNTIFS(Ishop!$AG:$AG,Source!$Z$1,Ishop!$BG:$BG,Source!$D68,Ishop!$B:$B,Source!$C68,Ishop!$J:$J,"OUI")</f>
        <v>0</v>
      </c>
      <c r="AA68" s="11">
        <f>COUNTIFS(Ishop!$AG:$AG,Source!$AA$1,Ishop!$BG:$BG,Source!$D68,Ishop!$B:$B,Source!$C68,Ishop!$J:$J,"OUI")</f>
        <v>0</v>
      </c>
      <c r="AB68" s="11">
        <f>COUNTIFS(Ishop!$AG:$AG,Source!$AB$1,Ishop!$BG:$BG,Source!$D68,Ishop!$B:$B,Source!$C68,Ishop!$J:$J,"OUI")</f>
        <v>0</v>
      </c>
      <c r="AC68" s="11">
        <f>COUNTIFS(Ishop!$AG:$AG,Source!$AC$1,Ishop!$BG:$BG,Source!$D68,Ishop!$B:$B,Source!$C68,Ishop!$J:$J,"OUI")</f>
        <v>0</v>
      </c>
      <c r="AD68" s="11">
        <f>COUNTIFS(Ishop!$AG:$AG,Source!$AD$1,Ishop!$BG:$BG,Source!$D68,Ishop!$B:$B,Source!$C68,Ishop!$J:$J,"OUI")</f>
        <v>0</v>
      </c>
      <c r="AE68" s="11">
        <f>COUNTIFS(Ishop!$AG:$AG,Source!$AE$1,Ishop!$BG:$BG,Source!$D68,Ishop!$B:$B,Source!$C68,Ishop!$J:$J,"OUI")</f>
        <v>0</v>
      </c>
      <c r="AF68" s="11">
        <f>COUNTIFS(Ishop!$AG:$AG,Source!$AF$1,Ishop!$BG:$BG,Source!$D68,Ishop!$B:$B,Source!$C68,Ishop!$J:$J,"OUI")</f>
        <v>0</v>
      </c>
      <c r="AG68" s="11">
        <f>COUNTIFS(Ishop!$AG:$AG,Source!$AG$1,Ishop!$BG:$BG,Source!$D68,Ishop!$B:$B,Source!$C68,Ishop!$J:$J,"OUI")</f>
        <v>0</v>
      </c>
      <c r="AH68" s="11">
        <f>COUNTIFS(Ishop!$AG:$AG,Source!$AH$1,Ishop!$BG:$BG,Source!$D68,Ishop!$B:$B,Source!$C68,Ishop!$J:$J,"OUI")</f>
        <v>0</v>
      </c>
      <c r="AI68" s="11">
        <f>COUNTIFS(Ishop!$AG:$AG,Source!$AI$1,Ishop!$BG:$BG,Source!$D68,Ishop!$B:$B,Source!$C68,Ishop!$J:$J,"OUI")</f>
        <v>0</v>
      </c>
      <c r="AJ68" s="11">
        <f>COUNTIFS(Ishop!$AG:$AG,Source!$AJ$1,Ishop!$BG:$BG,Source!$D68,Ishop!$B:$B,Source!$C68,Ishop!$J:$J,"OUI")</f>
        <v>0</v>
      </c>
      <c r="AK68" s="11">
        <f>COUNTIFS(Ishop!$AG:$AG,Source!$AK$1,Ishop!$BG:$BG,Source!$D68,Ishop!$B:$B,Source!$C68,Ishop!$J:$J,"OUI")</f>
        <v>0</v>
      </c>
      <c r="AL68" s="11">
        <f>COUNTIFS(Ishop!$AG:$AG,Source!$AL$1,Ishop!$BG:$BG,Source!$D68,Ishop!$B:$B,Source!$C68,Ishop!$J:$J,"OUI")</f>
        <v>0</v>
      </c>
      <c r="AM68" s="11">
        <f>COUNTIFS(Ishop!$AG:$AG,Source!$AM$1,Ishop!$BG:$BG,Source!$D68,Ishop!$B:$B,Source!$C68,Ishop!$J:$J,"OUI")</f>
        <v>0</v>
      </c>
      <c r="AN68" s="11">
        <f>COUNTIFS(Dolmen!$W:$W,"Sensatio",Dolmen!$O:$O,Source!D68,Dolmen!$F:$F,Source!C68)</f>
        <v>0</v>
      </c>
      <c r="AO68" s="11">
        <f>COUNTIFS(Dolmen!$AC:$AC,"Bbox Miami",Dolmen!$O:$O,Source!D68,Dolmen!$F:$F,Source!C68)</f>
        <v>0</v>
      </c>
      <c r="AP68" s="11">
        <f>COUNTIFS(Dolmen!$AD:$AD,"1",Dolmen!$W:$W,"",Dolmen!$O:$O,Source!D68,Dolmen!$F:$F,Source!C68)</f>
        <v>0</v>
      </c>
      <c r="AQ68" s="11">
        <f>COUNTIFS(Dolmen!$W:$W,"Sensation",Dolmen!$Y:$Y,"1",Dolmen!$O:$O,Source!D68,Dolmen!$F:$F,Source!C68)</f>
        <v>0</v>
      </c>
      <c r="AR68" s="11">
        <f>COUNTIFS(Dolmen!$AC:$AC,"Bbox Miami",Dolmen!$Y:$Y,"1",Dolmen!$O:$O,Source!D68,Dolmen!$F:$F,Source!C68)</f>
        <v>0</v>
      </c>
      <c r="AS68" s="11">
        <f>COUNTIFS(Dolmen!$AD:$AD,"1",Dolmen!$W:$W,"",Dolmen!$Y:$Y,"1",Dolmen!$O:$O,Source!D68,Dolmen!$F:$F,Source!C68)</f>
        <v>0</v>
      </c>
      <c r="AT68" s="11">
        <f t="shared" si="46"/>
        <v>0</v>
      </c>
      <c r="AU68" s="11">
        <f t="shared" si="47"/>
        <v>0</v>
      </c>
      <c r="AV68" s="11">
        <f t="shared" si="48"/>
        <v>0</v>
      </c>
      <c r="AW68" s="11">
        <f t="shared" si="49"/>
        <v>0</v>
      </c>
      <c r="AX68" s="11">
        <f t="shared" si="50"/>
        <v>0</v>
      </c>
      <c r="AY68" s="11">
        <f t="shared" si="51"/>
        <v>0</v>
      </c>
      <c r="AZ68" s="11">
        <f t="shared" si="52"/>
        <v>0</v>
      </c>
      <c r="BA68" s="11">
        <f t="shared" si="53"/>
        <v>0</v>
      </c>
      <c r="BB68" s="11">
        <f t="shared" si="54"/>
        <v>0</v>
      </c>
      <c r="BC68" s="11">
        <f t="shared" si="55"/>
        <v>0</v>
      </c>
      <c r="BD68" s="11">
        <f>SUMIFS(Ishop!$BK:$BK,Ishop!$BG:$BG,Source!D68,Ishop!$B:$B,Source!C68)</f>
        <v>0</v>
      </c>
      <c r="BE68" s="11">
        <f>COUNTIFS(Ishop!$AW:$AW,"OUI",Ishop!$BG:$BG,Source!D68,Ishop!$B:$B,Source!C68)</f>
        <v>0</v>
      </c>
      <c r="BF68" s="11">
        <f t="shared" si="56"/>
        <v>0</v>
      </c>
      <c r="BG68" s="11">
        <f t="shared" si="57"/>
        <v>0</v>
      </c>
      <c r="BH68" s="11">
        <f t="shared" si="58"/>
        <v>0</v>
      </c>
      <c r="BI68" s="11">
        <f t="shared" si="59"/>
        <v>0</v>
      </c>
      <c r="BJ68" s="11">
        <f t="shared" si="60"/>
        <v>0</v>
      </c>
      <c r="BK68" s="11">
        <f t="shared" si="61"/>
        <v>0</v>
      </c>
      <c r="BL68" s="11">
        <f t="shared" si="62"/>
        <v>0</v>
      </c>
      <c r="BM68" s="11">
        <f t="shared" si="63"/>
        <v>0</v>
      </c>
      <c r="BN68" s="25">
        <f>Z68*Budget!$A$6</f>
        <v>0</v>
      </c>
      <c r="BO68" s="25">
        <f>AA68*(Budget!$B$6+Budget!$B$7)</f>
        <v>0</v>
      </c>
      <c r="BP68" s="25">
        <f>AB68*(Budget!$C$6+Budget!$C$7)</f>
        <v>0</v>
      </c>
      <c r="BQ68" s="25">
        <f>AC68*(Budget!$D$6+Budget!$D$7)</f>
        <v>0</v>
      </c>
      <c r="BR68" s="25">
        <f>AD68*(Budget!$E$6+Budget!$E$7)</f>
        <v>0</v>
      </c>
      <c r="BS68" s="25">
        <f>AE68*(Budget!$F$6+Budget!$F$7)</f>
        <v>0</v>
      </c>
      <c r="BT68" s="25">
        <f>AF68*(Budget!$G$6+Budget!$G$7)</f>
        <v>0</v>
      </c>
      <c r="BU68" s="25">
        <f>AG68*Budget!$H$6</f>
        <v>0</v>
      </c>
      <c r="BV68" s="25">
        <f>AH68*Budget!$I$6</f>
        <v>0</v>
      </c>
      <c r="BW68" s="25">
        <f>AI68*Budget!$J$6</f>
        <v>0</v>
      </c>
      <c r="BX68" s="25">
        <f>AJ68*Budget!$K$6</f>
        <v>0</v>
      </c>
      <c r="BY68" s="25">
        <f>AK68*Budget!$L$6</f>
        <v>0</v>
      </c>
      <c r="BZ68" s="25">
        <f>AL68*Budget!$M$6</f>
        <v>0</v>
      </c>
      <c r="CA68" s="25">
        <f>AM68*Budget!$N$6</f>
        <v>0</v>
      </c>
      <c r="CB68" s="25">
        <f>AQ68*Budget!$O$6</f>
        <v>0</v>
      </c>
      <c r="CC68" s="25">
        <f>AR68*Budget!$S$6</f>
        <v>0</v>
      </c>
      <c r="CD68" s="25">
        <f>AS68*Budget!$Q$6</f>
        <v>0</v>
      </c>
      <c r="CE68" s="25">
        <f t="shared" si="64"/>
        <v>0</v>
      </c>
      <c r="CF68" s="11" t="e">
        <f>COUNTIFS(#REF!,Source!E68,#REF!,Source!C68)</f>
        <v>#REF!</v>
      </c>
      <c r="CG68" s="11" t="str">
        <f t="shared" si="65"/>
        <v>--</v>
      </c>
    </row>
    <row r="69" spans="1:85" x14ac:dyDescent="0.25">
      <c r="A69" t="str">
        <f>IFERROR(VLOOKUP(MONTH(C69),Date!$A$2:$B$13,2,0),"--")</f>
        <v>Mars</v>
      </c>
      <c r="B69" s="11">
        <f t="shared" si="44"/>
        <v>13</v>
      </c>
      <c r="C69" s="28">
        <f t="shared" si="66"/>
        <v>42090</v>
      </c>
      <c r="D69" s="29" t="s">
        <v>204</v>
      </c>
      <c r="E69" s="30" t="str">
        <f>IFERROR(VLOOKUP(D69,Listing!$A:$B,2,0),"--")</f>
        <v>A440A40</v>
      </c>
      <c r="F69" s="30" t="str">
        <f>IFERROR(VLOOKUP(D69,Listing!$A:$E,5,0),"-")</f>
        <v>EL GHAZOUANI  TARIK</v>
      </c>
      <c r="G69" s="4">
        <f>IFERROR(VLOOKUP(D69,Listing!$A:$F,6,0),"--")</f>
        <v>42093</v>
      </c>
      <c r="H69" s="11" t="str">
        <f>IFERROR(VLOOKUP(D69,Listing!$A:$D,4,0),"--")</f>
        <v>ABDELMOUMEN  ROUGUI</v>
      </c>
      <c r="I69" s="11" t="str">
        <f t="shared" si="45"/>
        <v>AAC</v>
      </c>
      <c r="J69" s="31">
        <f>IFERROR(COUNTIFS(Ishop!$BG:$BG,Source!D69,Ishop!$B:$B,Source!C69),"--")</f>
        <v>0</v>
      </c>
      <c r="K69" s="11">
        <f>IFERROR(COUNTIFS(Ishop!$BG:$BG,Source!D69,Ishop!$B:$B,Source!C69,Ishop!$J:$J,"OUI"),"--")</f>
        <v>0</v>
      </c>
      <c r="L69" s="11">
        <f>COUNTIFS(Ishop!$AG:$AG,Source!$L$1,Ishop!$BG:$BG,Source!$D69,Ishop!$B:$B,Source!$C69)</f>
        <v>0</v>
      </c>
      <c r="M69" s="11">
        <f>COUNTIFS(Ishop!$AG:$AG,Source!$M$1,Ishop!$BG:$BG,Source!$D69,Ishop!$B:$B,Source!$C69)</f>
        <v>0</v>
      </c>
      <c r="N69" s="11">
        <f>COUNTIFS(Ishop!$AG:$AG,Source!$N$1,Ishop!$BG:$BG,Source!$D69,Ishop!$B:$B,Source!$C69)</f>
        <v>0</v>
      </c>
      <c r="O69" s="11">
        <f>COUNTIFS(Ishop!$AG:$AG,Source!$O$1,Ishop!$BG:$BG,Source!$D69,Ishop!$B:$B,Source!$C69)</f>
        <v>0</v>
      </c>
      <c r="P69" s="11">
        <f>COUNTIFS(Ishop!$AG:$AG,Source!$P$1,Ishop!$BG:$BG,Source!$D69,Ishop!$B:$B,Source!$C69)</f>
        <v>0</v>
      </c>
      <c r="Q69" s="11">
        <f>COUNTIFS(Ishop!$AG:$AG,Source!$Q$1,Ishop!$BG:$BG,Source!$D69,Ishop!$B:$B,Source!$C69)</f>
        <v>0</v>
      </c>
      <c r="R69" s="11">
        <f>COUNTIFS(Ishop!$AG:$AG,Source!$R$1,Ishop!$BG:$BG,Source!$D69,Ishop!$B:$B,Source!$C69)</f>
        <v>0</v>
      </c>
      <c r="S69" s="11">
        <f>COUNTIFS(Ishop!$AG:$AG,Source!$S$1,Ishop!$BG:$BG,Source!$D69,Ishop!$B:$B,Source!$C69)</f>
        <v>0</v>
      </c>
      <c r="T69" s="11">
        <f>COUNTIFS(Ishop!$AG:$AG,Source!$T$1,Ishop!$BG:$BG,Source!$D69,Ishop!$B:$B,Source!$C69)</f>
        <v>0</v>
      </c>
      <c r="U69" s="11">
        <f>COUNTIFS(Ishop!$AG:$AG,Source!$U$1,Ishop!$BG:$BG,Source!$D69,Ishop!$B:$B,Source!$C69)</f>
        <v>0</v>
      </c>
      <c r="V69" s="11">
        <f>COUNTIFS(Ishop!$AG:$AG,Source!$V$1,Ishop!$BG:$BG,Source!$D69,Ishop!$B:$B,Source!$C69)</f>
        <v>0</v>
      </c>
      <c r="W69" s="11">
        <f>COUNTIFS(Ishop!$AG:$AG,Source!$W$1,Ishop!$BG:$BG,Source!$D69,Ishop!$B:$B,Source!$C69)</f>
        <v>0</v>
      </c>
      <c r="X69" s="11">
        <f>COUNTIFS(Ishop!$AG:$AG,Source!$X$1,Ishop!$BG:$BG,Source!$D69,Ishop!$B:$B,Source!$C69)</f>
        <v>0</v>
      </c>
      <c r="Y69" s="11">
        <f>COUNTIFS(Ishop!$AG:$AG,Source!$Y$1,Ishop!$BG:$BG,Source!$D69,Ishop!$B:$B,Source!$C69)</f>
        <v>0</v>
      </c>
      <c r="Z69" s="11">
        <f>COUNTIFS(Ishop!$AG:$AG,Source!$Z$1,Ishop!$BG:$BG,Source!$D69,Ishop!$B:$B,Source!$C69,Ishop!$J:$J,"OUI")</f>
        <v>0</v>
      </c>
      <c r="AA69" s="11">
        <f>COUNTIFS(Ishop!$AG:$AG,Source!$AA$1,Ishop!$BG:$BG,Source!$D69,Ishop!$B:$B,Source!$C69,Ishop!$J:$J,"OUI")</f>
        <v>0</v>
      </c>
      <c r="AB69" s="11">
        <f>COUNTIFS(Ishop!$AG:$AG,Source!$AB$1,Ishop!$BG:$BG,Source!$D69,Ishop!$B:$B,Source!$C69,Ishop!$J:$J,"OUI")</f>
        <v>0</v>
      </c>
      <c r="AC69" s="11">
        <f>COUNTIFS(Ishop!$AG:$AG,Source!$AC$1,Ishop!$BG:$BG,Source!$D69,Ishop!$B:$B,Source!$C69,Ishop!$J:$J,"OUI")</f>
        <v>0</v>
      </c>
      <c r="AD69" s="11">
        <f>COUNTIFS(Ishop!$AG:$AG,Source!$AD$1,Ishop!$BG:$BG,Source!$D69,Ishop!$B:$B,Source!$C69,Ishop!$J:$J,"OUI")</f>
        <v>0</v>
      </c>
      <c r="AE69" s="11">
        <f>COUNTIFS(Ishop!$AG:$AG,Source!$AE$1,Ishop!$BG:$BG,Source!$D69,Ishop!$B:$B,Source!$C69,Ishop!$J:$J,"OUI")</f>
        <v>0</v>
      </c>
      <c r="AF69" s="11">
        <f>COUNTIFS(Ishop!$AG:$AG,Source!$AF$1,Ishop!$BG:$BG,Source!$D69,Ishop!$B:$B,Source!$C69,Ishop!$J:$J,"OUI")</f>
        <v>0</v>
      </c>
      <c r="AG69" s="11">
        <f>COUNTIFS(Ishop!$AG:$AG,Source!$AG$1,Ishop!$BG:$BG,Source!$D69,Ishop!$B:$B,Source!$C69,Ishop!$J:$J,"OUI")</f>
        <v>0</v>
      </c>
      <c r="AH69" s="11">
        <f>COUNTIFS(Ishop!$AG:$AG,Source!$AH$1,Ishop!$BG:$BG,Source!$D69,Ishop!$B:$B,Source!$C69,Ishop!$J:$J,"OUI")</f>
        <v>0</v>
      </c>
      <c r="AI69" s="11">
        <f>COUNTIFS(Ishop!$AG:$AG,Source!$AI$1,Ishop!$BG:$BG,Source!$D69,Ishop!$B:$B,Source!$C69,Ishop!$J:$J,"OUI")</f>
        <v>0</v>
      </c>
      <c r="AJ69" s="11">
        <f>COUNTIFS(Ishop!$AG:$AG,Source!$AJ$1,Ishop!$BG:$BG,Source!$D69,Ishop!$B:$B,Source!$C69,Ishop!$J:$J,"OUI")</f>
        <v>0</v>
      </c>
      <c r="AK69" s="11">
        <f>COUNTIFS(Ishop!$AG:$AG,Source!$AK$1,Ishop!$BG:$BG,Source!$D69,Ishop!$B:$B,Source!$C69,Ishop!$J:$J,"OUI")</f>
        <v>0</v>
      </c>
      <c r="AL69" s="11">
        <f>COUNTIFS(Ishop!$AG:$AG,Source!$AL$1,Ishop!$BG:$BG,Source!$D69,Ishop!$B:$B,Source!$C69,Ishop!$J:$J,"OUI")</f>
        <v>0</v>
      </c>
      <c r="AM69" s="11">
        <f>COUNTIFS(Ishop!$AG:$AG,Source!$AM$1,Ishop!$BG:$BG,Source!$D69,Ishop!$B:$B,Source!$C69,Ishop!$J:$J,"OUI")</f>
        <v>0</v>
      </c>
      <c r="AN69" s="11">
        <f>COUNTIFS(Dolmen!$W:$W,"Sensatio",Dolmen!$O:$O,Source!D69,Dolmen!$F:$F,Source!C69)</f>
        <v>0</v>
      </c>
      <c r="AO69" s="11">
        <f>COUNTIFS(Dolmen!$AC:$AC,"Bbox Miami",Dolmen!$O:$O,Source!D69,Dolmen!$F:$F,Source!C69)</f>
        <v>0</v>
      </c>
      <c r="AP69" s="11">
        <f>COUNTIFS(Dolmen!$AD:$AD,"1",Dolmen!$W:$W,"",Dolmen!$O:$O,Source!D69,Dolmen!$F:$F,Source!C69)</f>
        <v>0</v>
      </c>
      <c r="AQ69" s="11">
        <f>COUNTIFS(Dolmen!$W:$W,"Sensation",Dolmen!$Y:$Y,"1",Dolmen!$O:$O,Source!D69,Dolmen!$F:$F,Source!C69)</f>
        <v>0</v>
      </c>
      <c r="AR69" s="11">
        <f>COUNTIFS(Dolmen!$AC:$AC,"Bbox Miami",Dolmen!$Y:$Y,"1",Dolmen!$O:$O,Source!D69,Dolmen!$F:$F,Source!C69)</f>
        <v>0</v>
      </c>
      <c r="AS69" s="11">
        <f>COUNTIFS(Dolmen!$AD:$AD,"1",Dolmen!$W:$W,"",Dolmen!$Y:$Y,"1",Dolmen!$O:$O,Source!D69,Dolmen!$F:$F,Source!C69)</f>
        <v>0</v>
      </c>
      <c r="AT69" s="11">
        <f t="shared" si="46"/>
        <v>0</v>
      </c>
      <c r="AU69" s="11">
        <f t="shared" si="47"/>
        <v>0</v>
      </c>
      <c r="AV69" s="11">
        <f t="shared" si="48"/>
        <v>0</v>
      </c>
      <c r="AW69" s="11">
        <f t="shared" si="49"/>
        <v>0</v>
      </c>
      <c r="AX69" s="11">
        <f t="shared" si="50"/>
        <v>0</v>
      </c>
      <c r="AY69" s="11">
        <f t="shared" si="51"/>
        <v>0</v>
      </c>
      <c r="AZ69" s="11">
        <f t="shared" si="52"/>
        <v>0</v>
      </c>
      <c r="BA69" s="11">
        <f t="shared" si="53"/>
        <v>0</v>
      </c>
      <c r="BB69" s="11">
        <f t="shared" si="54"/>
        <v>0</v>
      </c>
      <c r="BC69" s="11">
        <f t="shared" si="55"/>
        <v>0</v>
      </c>
      <c r="BD69" s="11">
        <f>SUMIFS(Ishop!$BK:$BK,Ishop!$BG:$BG,Source!D69,Ishop!$B:$B,Source!C69)</f>
        <v>0</v>
      </c>
      <c r="BE69" s="11">
        <f>COUNTIFS(Ishop!$AW:$AW,"OUI",Ishop!$BG:$BG,Source!D69,Ishop!$B:$B,Source!C69)</f>
        <v>0</v>
      </c>
      <c r="BF69" s="11">
        <f t="shared" si="56"/>
        <v>0</v>
      </c>
      <c r="BG69" s="11">
        <f t="shared" si="57"/>
        <v>0</v>
      </c>
      <c r="BH69" s="11">
        <f t="shared" si="58"/>
        <v>0</v>
      </c>
      <c r="BI69" s="11">
        <f t="shared" si="59"/>
        <v>0</v>
      </c>
      <c r="BJ69" s="11">
        <f t="shared" si="60"/>
        <v>0</v>
      </c>
      <c r="BK69" s="11">
        <f t="shared" si="61"/>
        <v>0</v>
      </c>
      <c r="BL69" s="11">
        <f t="shared" si="62"/>
        <v>0</v>
      </c>
      <c r="BM69" s="11">
        <f t="shared" si="63"/>
        <v>0</v>
      </c>
      <c r="BN69" s="25">
        <f>Z69*Budget!$A$6</f>
        <v>0</v>
      </c>
      <c r="BO69" s="25">
        <f>AA69*(Budget!$B$6+Budget!$B$7)</f>
        <v>0</v>
      </c>
      <c r="BP69" s="25">
        <f>AB69*(Budget!$C$6+Budget!$C$7)</f>
        <v>0</v>
      </c>
      <c r="BQ69" s="25">
        <f>AC69*(Budget!$D$6+Budget!$D$7)</f>
        <v>0</v>
      </c>
      <c r="BR69" s="25">
        <f>AD69*(Budget!$E$6+Budget!$E$7)</f>
        <v>0</v>
      </c>
      <c r="BS69" s="25">
        <f>AE69*(Budget!$F$6+Budget!$F$7)</f>
        <v>0</v>
      </c>
      <c r="BT69" s="25">
        <f>AF69*(Budget!$G$6+Budget!$G$7)</f>
        <v>0</v>
      </c>
      <c r="BU69" s="25">
        <f>AG69*Budget!$H$6</f>
        <v>0</v>
      </c>
      <c r="BV69" s="25">
        <f>AH69*Budget!$I$6</f>
        <v>0</v>
      </c>
      <c r="BW69" s="25">
        <f>AI69*Budget!$J$6</f>
        <v>0</v>
      </c>
      <c r="BX69" s="25">
        <f>AJ69*Budget!$K$6</f>
        <v>0</v>
      </c>
      <c r="BY69" s="25">
        <f>AK69*Budget!$L$6</f>
        <v>0</v>
      </c>
      <c r="BZ69" s="25">
        <f>AL69*Budget!$M$6</f>
        <v>0</v>
      </c>
      <c r="CA69" s="25">
        <f>AM69*Budget!$N$6</f>
        <v>0</v>
      </c>
      <c r="CB69" s="25">
        <f>AQ69*Budget!$O$6</f>
        <v>0</v>
      </c>
      <c r="CC69" s="25">
        <f>AR69*Budget!$S$6</f>
        <v>0</v>
      </c>
      <c r="CD69" s="25">
        <f>AS69*Budget!$Q$6</f>
        <v>0</v>
      </c>
      <c r="CE69" s="25">
        <f t="shared" si="64"/>
        <v>0</v>
      </c>
      <c r="CF69" s="11" t="e">
        <f>COUNTIFS(#REF!,Source!E69,#REF!,Source!C69)</f>
        <v>#REF!</v>
      </c>
      <c r="CG69" s="11" t="str">
        <f t="shared" si="65"/>
        <v>--</v>
      </c>
    </row>
    <row r="70" spans="1:85" x14ac:dyDescent="0.25">
      <c r="A70" t="str">
        <f>IFERROR(VLOOKUP(MONTH(C70),Date!$A$2:$B$13,2,0),"--")</f>
        <v>Mars</v>
      </c>
      <c r="B70" s="11">
        <f t="shared" si="44"/>
        <v>13</v>
      </c>
      <c r="C70" s="28">
        <f t="shared" si="66"/>
        <v>42090</v>
      </c>
      <c r="D70" s="29" t="s">
        <v>205</v>
      </c>
      <c r="E70" s="30" t="str">
        <f>IFERROR(VLOOKUP(D70,Listing!$A:$B,2,0),"--")</f>
        <v>A440A49</v>
      </c>
      <c r="F70" s="30" t="str">
        <f>IFERROR(VLOOKUP(D70,Listing!$A:$E,5,0),"-")</f>
        <v xml:space="preserve">GUENNOUNI HASSANI  MERIEM </v>
      </c>
      <c r="G70" s="4">
        <f>IFERROR(VLOOKUP(D70,Listing!$A:$F,6,0),"--")</f>
        <v>42093</v>
      </c>
      <c r="H70" s="11" t="str">
        <f>IFERROR(VLOOKUP(D70,Listing!$A:$D,4,0),"--")</f>
        <v>ABDELMOUMEN  ROUGUI</v>
      </c>
      <c r="I70" s="11" t="str">
        <f t="shared" si="45"/>
        <v>AAC</v>
      </c>
      <c r="J70" s="31">
        <f>IFERROR(COUNTIFS(Ishop!$BG:$BG,Source!D70,Ishop!$B:$B,Source!C70),"--")</f>
        <v>0</v>
      </c>
      <c r="K70" s="11">
        <f>IFERROR(COUNTIFS(Ishop!$BG:$BG,Source!D70,Ishop!$B:$B,Source!C70,Ishop!$J:$J,"OUI"),"--")</f>
        <v>0</v>
      </c>
      <c r="L70" s="11">
        <f>COUNTIFS(Ishop!$AG:$AG,Source!$L$1,Ishop!$BG:$BG,Source!$D70,Ishop!$B:$B,Source!$C70)</f>
        <v>0</v>
      </c>
      <c r="M70" s="11">
        <f>COUNTIFS(Ishop!$AG:$AG,Source!$M$1,Ishop!$BG:$BG,Source!$D70,Ishop!$B:$B,Source!$C70)</f>
        <v>0</v>
      </c>
      <c r="N70" s="11">
        <f>COUNTIFS(Ishop!$AG:$AG,Source!$N$1,Ishop!$BG:$BG,Source!$D70,Ishop!$B:$B,Source!$C70)</f>
        <v>0</v>
      </c>
      <c r="O70" s="11">
        <f>COUNTIFS(Ishop!$AG:$AG,Source!$O$1,Ishop!$BG:$BG,Source!$D70,Ishop!$B:$B,Source!$C70)</f>
        <v>0</v>
      </c>
      <c r="P70" s="11">
        <f>COUNTIFS(Ishop!$AG:$AG,Source!$P$1,Ishop!$BG:$BG,Source!$D70,Ishop!$B:$B,Source!$C70)</f>
        <v>0</v>
      </c>
      <c r="Q70" s="11">
        <f>COUNTIFS(Ishop!$AG:$AG,Source!$Q$1,Ishop!$BG:$BG,Source!$D70,Ishop!$B:$B,Source!$C70)</f>
        <v>0</v>
      </c>
      <c r="R70" s="11">
        <f>COUNTIFS(Ishop!$AG:$AG,Source!$R$1,Ishop!$BG:$BG,Source!$D70,Ishop!$B:$B,Source!$C70)</f>
        <v>0</v>
      </c>
      <c r="S70" s="11">
        <f>COUNTIFS(Ishop!$AG:$AG,Source!$S$1,Ishop!$BG:$BG,Source!$D70,Ishop!$B:$B,Source!$C70)</f>
        <v>0</v>
      </c>
      <c r="T70" s="11">
        <f>COUNTIFS(Ishop!$AG:$AG,Source!$T$1,Ishop!$BG:$BG,Source!$D70,Ishop!$B:$B,Source!$C70)</f>
        <v>0</v>
      </c>
      <c r="U70" s="11">
        <f>COUNTIFS(Ishop!$AG:$AG,Source!$U$1,Ishop!$BG:$BG,Source!$D70,Ishop!$B:$B,Source!$C70)</f>
        <v>0</v>
      </c>
      <c r="V70" s="11">
        <f>COUNTIFS(Ishop!$AG:$AG,Source!$V$1,Ishop!$BG:$BG,Source!$D70,Ishop!$B:$B,Source!$C70)</f>
        <v>0</v>
      </c>
      <c r="W70" s="11">
        <f>COUNTIFS(Ishop!$AG:$AG,Source!$W$1,Ishop!$BG:$BG,Source!$D70,Ishop!$B:$B,Source!$C70)</f>
        <v>0</v>
      </c>
      <c r="X70" s="11">
        <f>COUNTIFS(Ishop!$AG:$AG,Source!$X$1,Ishop!$BG:$BG,Source!$D70,Ishop!$B:$B,Source!$C70)</f>
        <v>0</v>
      </c>
      <c r="Y70" s="11">
        <f>COUNTIFS(Ishop!$AG:$AG,Source!$Y$1,Ishop!$BG:$BG,Source!$D70,Ishop!$B:$B,Source!$C70)</f>
        <v>0</v>
      </c>
      <c r="Z70" s="11">
        <f>COUNTIFS(Ishop!$AG:$AG,Source!$Z$1,Ishop!$BG:$BG,Source!$D70,Ishop!$B:$B,Source!$C70,Ishop!$J:$J,"OUI")</f>
        <v>0</v>
      </c>
      <c r="AA70" s="11">
        <f>COUNTIFS(Ishop!$AG:$AG,Source!$AA$1,Ishop!$BG:$BG,Source!$D70,Ishop!$B:$B,Source!$C70,Ishop!$J:$J,"OUI")</f>
        <v>0</v>
      </c>
      <c r="AB70" s="11">
        <f>COUNTIFS(Ishop!$AG:$AG,Source!$AB$1,Ishop!$BG:$BG,Source!$D70,Ishop!$B:$B,Source!$C70,Ishop!$J:$J,"OUI")</f>
        <v>0</v>
      </c>
      <c r="AC70" s="11">
        <f>COUNTIFS(Ishop!$AG:$AG,Source!$AC$1,Ishop!$BG:$BG,Source!$D70,Ishop!$B:$B,Source!$C70,Ishop!$J:$J,"OUI")</f>
        <v>0</v>
      </c>
      <c r="AD70" s="11">
        <f>COUNTIFS(Ishop!$AG:$AG,Source!$AD$1,Ishop!$BG:$BG,Source!$D70,Ishop!$B:$B,Source!$C70,Ishop!$J:$J,"OUI")</f>
        <v>0</v>
      </c>
      <c r="AE70" s="11">
        <f>COUNTIFS(Ishop!$AG:$AG,Source!$AE$1,Ishop!$BG:$BG,Source!$D70,Ishop!$B:$B,Source!$C70,Ishop!$J:$J,"OUI")</f>
        <v>0</v>
      </c>
      <c r="AF70" s="11">
        <f>COUNTIFS(Ishop!$AG:$AG,Source!$AF$1,Ishop!$BG:$BG,Source!$D70,Ishop!$B:$B,Source!$C70,Ishop!$J:$J,"OUI")</f>
        <v>0</v>
      </c>
      <c r="AG70" s="11">
        <f>COUNTIFS(Ishop!$AG:$AG,Source!$AG$1,Ishop!$BG:$BG,Source!$D70,Ishop!$B:$B,Source!$C70,Ishop!$J:$J,"OUI")</f>
        <v>0</v>
      </c>
      <c r="AH70" s="11">
        <f>COUNTIFS(Ishop!$AG:$AG,Source!$AH$1,Ishop!$BG:$BG,Source!$D70,Ishop!$B:$B,Source!$C70,Ishop!$J:$J,"OUI")</f>
        <v>0</v>
      </c>
      <c r="AI70" s="11">
        <f>COUNTIFS(Ishop!$AG:$AG,Source!$AI$1,Ishop!$BG:$BG,Source!$D70,Ishop!$B:$B,Source!$C70,Ishop!$J:$J,"OUI")</f>
        <v>0</v>
      </c>
      <c r="AJ70" s="11">
        <f>COUNTIFS(Ishop!$AG:$AG,Source!$AJ$1,Ishop!$BG:$BG,Source!$D70,Ishop!$B:$B,Source!$C70,Ishop!$J:$J,"OUI")</f>
        <v>0</v>
      </c>
      <c r="AK70" s="11">
        <f>COUNTIFS(Ishop!$AG:$AG,Source!$AK$1,Ishop!$BG:$BG,Source!$D70,Ishop!$B:$B,Source!$C70,Ishop!$J:$J,"OUI")</f>
        <v>0</v>
      </c>
      <c r="AL70" s="11">
        <f>COUNTIFS(Ishop!$AG:$AG,Source!$AL$1,Ishop!$BG:$BG,Source!$D70,Ishop!$B:$B,Source!$C70,Ishop!$J:$J,"OUI")</f>
        <v>0</v>
      </c>
      <c r="AM70" s="11">
        <f>COUNTIFS(Ishop!$AG:$AG,Source!$AM$1,Ishop!$BG:$BG,Source!$D70,Ishop!$B:$B,Source!$C70,Ishop!$J:$J,"OUI")</f>
        <v>0</v>
      </c>
      <c r="AN70" s="11">
        <f>COUNTIFS(Dolmen!$W:$W,"Sensatio",Dolmen!$O:$O,Source!D70,Dolmen!$F:$F,Source!C70)</f>
        <v>0</v>
      </c>
      <c r="AO70" s="11">
        <f>COUNTIFS(Dolmen!$AC:$AC,"Bbox Miami",Dolmen!$O:$O,Source!D70,Dolmen!$F:$F,Source!C70)</f>
        <v>0</v>
      </c>
      <c r="AP70" s="11">
        <f>COUNTIFS(Dolmen!$AD:$AD,"1",Dolmen!$W:$W,"",Dolmen!$O:$O,Source!D70,Dolmen!$F:$F,Source!C70)</f>
        <v>0</v>
      </c>
      <c r="AQ70" s="11">
        <f>COUNTIFS(Dolmen!$W:$W,"Sensation",Dolmen!$Y:$Y,"1",Dolmen!$O:$O,Source!D70,Dolmen!$F:$F,Source!C70)</f>
        <v>0</v>
      </c>
      <c r="AR70" s="11">
        <f>COUNTIFS(Dolmen!$AC:$AC,"Bbox Miami",Dolmen!$Y:$Y,"1",Dolmen!$O:$O,Source!D70,Dolmen!$F:$F,Source!C70)</f>
        <v>0</v>
      </c>
      <c r="AS70" s="11">
        <f>COUNTIFS(Dolmen!$AD:$AD,"1",Dolmen!$W:$W,"",Dolmen!$Y:$Y,"1",Dolmen!$O:$O,Source!D70,Dolmen!$F:$F,Source!C70)</f>
        <v>0</v>
      </c>
      <c r="AT70" s="11">
        <f t="shared" si="46"/>
        <v>0</v>
      </c>
      <c r="AU70" s="11">
        <f t="shared" si="47"/>
        <v>0</v>
      </c>
      <c r="AV70" s="11">
        <f t="shared" si="48"/>
        <v>0</v>
      </c>
      <c r="AW70" s="11">
        <f t="shared" si="49"/>
        <v>0</v>
      </c>
      <c r="AX70" s="11">
        <f t="shared" si="50"/>
        <v>0</v>
      </c>
      <c r="AY70" s="11">
        <f t="shared" si="51"/>
        <v>0</v>
      </c>
      <c r="AZ70" s="11">
        <f t="shared" si="52"/>
        <v>0</v>
      </c>
      <c r="BA70" s="11">
        <f t="shared" si="53"/>
        <v>0</v>
      </c>
      <c r="BB70" s="11">
        <f t="shared" si="54"/>
        <v>0</v>
      </c>
      <c r="BC70" s="11">
        <f t="shared" si="55"/>
        <v>0</v>
      </c>
      <c r="BD70" s="11">
        <f>SUMIFS(Ishop!$BK:$BK,Ishop!$BG:$BG,Source!D70,Ishop!$B:$B,Source!C70)</f>
        <v>0</v>
      </c>
      <c r="BE70" s="11">
        <f>COUNTIFS(Ishop!$AW:$AW,"OUI",Ishop!$BG:$BG,Source!D70,Ishop!$B:$B,Source!C70)</f>
        <v>0</v>
      </c>
      <c r="BF70" s="11">
        <f t="shared" si="56"/>
        <v>0</v>
      </c>
      <c r="BG70" s="11">
        <f t="shared" si="57"/>
        <v>0</v>
      </c>
      <c r="BH70" s="11">
        <f t="shared" si="58"/>
        <v>0</v>
      </c>
      <c r="BI70" s="11">
        <f t="shared" si="59"/>
        <v>0</v>
      </c>
      <c r="BJ70" s="11">
        <f t="shared" si="60"/>
        <v>0</v>
      </c>
      <c r="BK70" s="11">
        <f t="shared" si="61"/>
        <v>0</v>
      </c>
      <c r="BL70" s="11">
        <f t="shared" si="62"/>
        <v>0</v>
      </c>
      <c r="BM70" s="11">
        <f t="shared" si="63"/>
        <v>0</v>
      </c>
      <c r="BN70" s="25">
        <f>Z70*Budget!$A$6</f>
        <v>0</v>
      </c>
      <c r="BO70" s="25">
        <f>AA70*(Budget!$B$6+Budget!$B$7)</f>
        <v>0</v>
      </c>
      <c r="BP70" s="25">
        <f>AB70*(Budget!$C$6+Budget!$C$7)</f>
        <v>0</v>
      </c>
      <c r="BQ70" s="25">
        <f>AC70*(Budget!$D$6+Budget!$D$7)</f>
        <v>0</v>
      </c>
      <c r="BR70" s="25">
        <f>AD70*(Budget!$E$6+Budget!$E$7)</f>
        <v>0</v>
      </c>
      <c r="BS70" s="25">
        <f>AE70*(Budget!$F$6+Budget!$F$7)</f>
        <v>0</v>
      </c>
      <c r="BT70" s="25">
        <f>AF70*(Budget!$G$6+Budget!$G$7)</f>
        <v>0</v>
      </c>
      <c r="BU70" s="25">
        <f>AG70*Budget!$H$6</f>
        <v>0</v>
      </c>
      <c r="BV70" s="25">
        <f>AH70*Budget!$I$6</f>
        <v>0</v>
      </c>
      <c r="BW70" s="25">
        <f>AI70*Budget!$J$6</f>
        <v>0</v>
      </c>
      <c r="BX70" s="25">
        <f>AJ70*Budget!$K$6</f>
        <v>0</v>
      </c>
      <c r="BY70" s="25">
        <f>AK70*Budget!$L$6</f>
        <v>0</v>
      </c>
      <c r="BZ70" s="25">
        <f>AL70*Budget!$M$6</f>
        <v>0</v>
      </c>
      <c r="CA70" s="25">
        <f>AM70*Budget!$N$6</f>
        <v>0</v>
      </c>
      <c r="CB70" s="25">
        <f>AQ70*Budget!$O$6</f>
        <v>0</v>
      </c>
      <c r="CC70" s="25">
        <f>AR70*Budget!$S$6</f>
        <v>0</v>
      </c>
      <c r="CD70" s="25">
        <f>AS70*Budget!$Q$6</f>
        <v>0</v>
      </c>
      <c r="CE70" s="25">
        <f t="shared" si="64"/>
        <v>0</v>
      </c>
      <c r="CF70" s="11" t="e">
        <f>COUNTIFS(#REF!,Source!E70,#REF!,Source!C70)</f>
        <v>#REF!</v>
      </c>
      <c r="CG70" s="11" t="str">
        <f t="shared" si="65"/>
        <v>--</v>
      </c>
    </row>
    <row r="71" spans="1:85" x14ac:dyDescent="0.25">
      <c r="A71" t="str">
        <f>IFERROR(VLOOKUP(MONTH(C71),Date!$A$2:$B$13,2,0),"--")</f>
        <v>Mars</v>
      </c>
      <c r="B71" s="11">
        <f t="shared" si="44"/>
        <v>13</v>
      </c>
      <c r="C71" s="28">
        <f t="shared" si="66"/>
        <v>42090</v>
      </c>
      <c r="D71" s="29" t="s">
        <v>206</v>
      </c>
      <c r="E71" s="30" t="str">
        <f>IFERROR(VLOOKUP(D71,Listing!$A:$B,2,0),"--")</f>
        <v>A44055</v>
      </c>
      <c r="F71" s="30" t="str">
        <f>IFERROR(VLOOKUP(D71,Listing!$A:$E,5,0),"-")</f>
        <v>BEN RAMDI  Hamza</v>
      </c>
      <c r="G71" s="4">
        <f>IFERROR(VLOOKUP(D71,Listing!$A:$F,6,0),"--")</f>
        <v>42114</v>
      </c>
      <c r="H71" s="11" t="str">
        <f>IFERROR(VLOOKUP(D71,Listing!$A:$D,4,0),"--")</f>
        <v>Hind Haddou</v>
      </c>
      <c r="I71" s="11" t="str">
        <f t="shared" si="45"/>
        <v>AAC</v>
      </c>
      <c r="J71" s="31">
        <f>IFERROR(COUNTIFS(Ishop!$BG:$BG,Source!D71,Ishop!$B:$B,Source!C71),"--")</f>
        <v>0</v>
      </c>
      <c r="K71" s="11">
        <f>IFERROR(COUNTIFS(Ishop!$BG:$BG,Source!D71,Ishop!$B:$B,Source!C71,Ishop!$J:$J,"OUI"),"--")</f>
        <v>0</v>
      </c>
      <c r="L71" s="11">
        <f>COUNTIFS(Ishop!$AG:$AG,Source!$L$1,Ishop!$BG:$BG,Source!$D71,Ishop!$B:$B,Source!$C71)</f>
        <v>0</v>
      </c>
      <c r="M71" s="11">
        <f>COUNTIFS(Ishop!$AG:$AG,Source!$M$1,Ishop!$BG:$BG,Source!$D71,Ishop!$B:$B,Source!$C71)</f>
        <v>0</v>
      </c>
      <c r="N71" s="11">
        <f>COUNTIFS(Ishop!$AG:$AG,Source!$N$1,Ishop!$BG:$BG,Source!$D71,Ishop!$B:$B,Source!$C71)</f>
        <v>0</v>
      </c>
      <c r="O71" s="11">
        <f>COUNTIFS(Ishop!$AG:$AG,Source!$O$1,Ishop!$BG:$BG,Source!$D71,Ishop!$B:$B,Source!$C71)</f>
        <v>0</v>
      </c>
      <c r="P71" s="11">
        <f>COUNTIFS(Ishop!$AG:$AG,Source!$P$1,Ishop!$BG:$BG,Source!$D71,Ishop!$B:$B,Source!$C71)</f>
        <v>0</v>
      </c>
      <c r="Q71" s="11">
        <f>COUNTIFS(Ishop!$AG:$AG,Source!$Q$1,Ishop!$BG:$BG,Source!$D71,Ishop!$B:$B,Source!$C71)</f>
        <v>0</v>
      </c>
      <c r="R71" s="11">
        <f>COUNTIFS(Ishop!$AG:$AG,Source!$R$1,Ishop!$BG:$BG,Source!$D71,Ishop!$B:$B,Source!$C71)</f>
        <v>0</v>
      </c>
      <c r="S71" s="11">
        <f>COUNTIFS(Ishop!$AG:$AG,Source!$S$1,Ishop!$BG:$BG,Source!$D71,Ishop!$B:$B,Source!$C71)</f>
        <v>0</v>
      </c>
      <c r="T71" s="11">
        <f>COUNTIFS(Ishop!$AG:$AG,Source!$T$1,Ishop!$BG:$BG,Source!$D71,Ishop!$B:$B,Source!$C71)</f>
        <v>0</v>
      </c>
      <c r="U71" s="11">
        <f>COUNTIFS(Ishop!$AG:$AG,Source!$U$1,Ishop!$BG:$BG,Source!$D71,Ishop!$B:$B,Source!$C71)</f>
        <v>0</v>
      </c>
      <c r="V71" s="11">
        <f>COUNTIFS(Ishop!$AG:$AG,Source!$V$1,Ishop!$BG:$BG,Source!$D71,Ishop!$B:$B,Source!$C71)</f>
        <v>0</v>
      </c>
      <c r="W71" s="11">
        <f>COUNTIFS(Ishop!$AG:$AG,Source!$W$1,Ishop!$BG:$BG,Source!$D71,Ishop!$B:$B,Source!$C71)</f>
        <v>0</v>
      </c>
      <c r="X71" s="11">
        <f>COUNTIFS(Ishop!$AG:$AG,Source!$X$1,Ishop!$BG:$BG,Source!$D71,Ishop!$B:$B,Source!$C71)</f>
        <v>0</v>
      </c>
      <c r="Y71" s="11">
        <f>COUNTIFS(Ishop!$AG:$AG,Source!$Y$1,Ishop!$BG:$BG,Source!$D71,Ishop!$B:$B,Source!$C71)</f>
        <v>0</v>
      </c>
      <c r="Z71" s="11">
        <f>COUNTIFS(Ishop!$AG:$AG,Source!$Z$1,Ishop!$BG:$BG,Source!$D71,Ishop!$B:$B,Source!$C71,Ishop!$J:$J,"OUI")</f>
        <v>0</v>
      </c>
      <c r="AA71" s="11">
        <f>COUNTIFS(Ishop!$AG:$AG,Source!$AA$1,Ishop!$BG:$BG,Source!$D71,Ishop!$B:$B,Source!$C71,Ishop!$J:$J,"OUI")</f>
        <v>0</v>
      </c>
      <c r="AB71" s="11">
        <f>COUNTIFS(Ishop!$AG:$AG,Source!$AB$1,Ishop!$BG:$BG,Source!$D71,Ishop!$B:$B,Source!$C71,Ishop!$J:$J,"OUI")</f>
        <v>0</v>
      </c>
      <c r="AC71" s="11">
        <f>COUNTIFS(Ishop!$AG:$AG,Source!$AC$1,Ishop!$BG:$BG,Source!$D71,Ishop!$B:$B,Source!$C71,Ishop!$J:$J,"OUI")</f>
        <v>0</v>
      </c>
      <c r="AD71" s="11">
        <f>COUNTIFS(Ishop!$AG:$AG,Source!$AD$1,Ishop!$BG:$BG,Source!$D71,Ishop!$B:$B,Source!$C71,Ishop!$J:$J,"OUI")</f>
        <v>0</v>
      </c>
      <c r="AE71" s="11">
        <f>COUNTIFS(Ishop!$AG:$AG,Source!$AE$1,Ishop!$BG:$BG,Source!$D71,Ishop!$B:$B,Source!$C71,Ishop!$J:$J,"OUI")</f>
        <v>0</v>
      </c>
      <c r="AF71" s="11">
        <f>COUNTIFS(Ishop!$AG:$AG,Source!$AF$1,Ishop!$BG:$BG,Source!$D71,Ishop!$B:$B,Source!$C71,Ishop!$J:$J,"OUI")</f>
        <v>0</v>
      </c>
      <c r="AG71" s="11">
        <f>COUNTIFS(Ishop!$AG:$AG,Source!$AG$1,Ishop!$BG:$BG,Source!$D71,Ishop!$B:$B,Source!$C71,Ishop!$J:$J,"OUI")</f>
        <v>0</v>
      </c>
      <c r="AH71" s="11">
        <f>COUNTIFS(Ishop!$AG:$AG,Source!$AH$1,Ishop!$BG:$BG,Source!$D71,Ishop!$B:$B,Source!$C71,Ishop!$J:$J,"OUI")</f>
        <v>0</v>
      </c>
      <c r="AI71" s="11">
        <f>COUNTIFS(Ishop!$AG:$AG,Source!$AI$1,Ishop!$BG:$BG,Source!$D71,Ishop!$B:$B,Source!$C71,Ishop!$J:$J,"OUI")</f>
        <v>0</v>
      </c>
      <c r="AJ71" s="11">
        <f>COUNTIFS(Ishop!$AG:$AG,Source!$AJ$1,Ishop!$BG:$BG,Source!$D71,Ishop!$B:$B,Source!$C71,Ishop!$J:$J,"OUI")</f>
        <v>0</v>
      </c>
      <c r="AK71" s="11">
        <f>COUNTIFS(Ishop!$AG:$AG,Source!$AK$1,Ishop!$BG:$BG,Source!$D71,Ishop!$B:$B,Source!$C71,Ishop!$J:$J,"OUI")</f>
        <v>0</v>
      </c>
      <c r="AL71" s="11">
        <f>COUNTIFS(Ishop!$AG:$AG,Source!$AL$1,Ishop!$BG:$BG,Source!$D71,Ishop!$B:$B,Source!$C71,Ishop!$J:$J,"OUI")</f>
        <v>0</v>
      </c>
      <c r="AM71" s="11">
        <f>COUNTIFS(Ishop!$AG:$AG,Source!$AM$1,Ishop!$BG:$BG,Source!$D71,Ishop!$B:$B,Source!$C71,Ishop!$J:$J,"OUI")</f>
        <v>0</v>
      </c>
      <c r="AN71" s="11">
        <f>COUNTIFS(Dolmen!$W:$W,"Sensatio",Dolmen!$O:$O,Source!D71,Dolmen!$F:$F,Source!C71)</f>
        <v>0</v>
      </c>
      <c r="AO71" s="11">
        <f>COUNTIFS(Dolmen!$AC:$AC,"Bbox Miami",Dolmen!$O:$O,Source!D71,Dolmen!$F:$F,Source!C71)</f>
        <v>0</v>
      </c>
      <c r="AP71" s="11">
        <f>COUNTIFS(Dolmen!$AD:$AD,"1",Dolmen!$W:$W,"",Dolmen!$O:$O,Source!D71,Dolmen!$F:$F,Source!C71)</f>
        <v>0</v>
      </c>
      <c r="AQ71" s="11">
        <f>COUNTIFS(Dolmen!$W:$W,"Sensation",Dolmen!$Y:$Y,"1",Dolmen!$O:$O,Source!D71,Dolmen!$F:$F,Source!C71)</f>
        <v>0</v>
      </c>
      <c r="AR71" s="11">
        <f>COUNTIFS(Dolmen!$AC:$AC,"Bbox Miami",Dolmen!$Y:$Y,"1",Dolmen!$O:$O,Source!D71,Dolmen!$F:$F,Source!C71)</f>
        <v>0</v>
      </c>
      <c r="AS71" s="11">
        <f>COUNTIFS(Dolmen!$AD:$AD,"1",Dolmen!$W:$W,"",Dolmen!$Y:$Y,"1",Dolmen!$O:$O,Source!D71,Dolmen!$F:$F,Source!C71)</f>
        <v>0</v>
      </c>
      <c r="AT71" s="11">
        <f t="shared" si="46"/>
        <v>0</v>
      </c>
      <c r="AU71" s="11">
        <f t="shared" si="47"/>
        <v>0</v>
      </c>
      <c r="AV71" s="11">
        <f t="shared" si="48"/>
        <v>0</v>
      </c>
      <c r="AW71" s="11">
        <f t="shared" si="49"/>
        <v>0</v>
      </c>
      <c r="AX71" s="11">
        <f t="shared" si="50"/>
        <v>0</v>
      </c>
      <c r="AY71" s="11">
        <f t="shared" si="51"/>
        <v>0</v>
      </c>
      <c r="AZ71" s="11">
        <f t="shared" si="52"/>
        <v>0</v>
      </c>
      <c r="BA71" s="11">
        <f t="shared" si="53"/>
        <v>0</v>
      </c>
      <c r="BB71" s="11">
        <f t="shared" si="54"/>
        <v>0</v>
      </c>
      <c r="BC71" s="11">
        <f t="shared" si="55"/>
        <v>0</v>
      </c>
      <c r="BD71" s="11">
        <f>SUMIFS(Ishop!$BK:$BK,Ishop!$BG:$BG,Source!D71,Ishop!$B:$B,Source!C71)</f>
        <v>0</v>
      </c>
      <c r="BE71" s="11">
        <f>COUNTIFS(Ishop!$AW:$AW,"OUI",Ishop!$BG:$BG,Source!D71,Ishop!$B:$B,Source!C71)</f>
        <v>0</v>
      </c>
      <c r="BF71" s="11">
        <f t="shared" si="56"/>
        <v>0</v>
      </c>
      <c r="BG71" s="11">
        <f t="shared" si="57"/>
        <v>0</v>
      </c>
      <c r="BH71" s="11">
        <f t="shared" si="58"/>
        <v>0</v>
      </c>
      <c r="BI71" s="11">
        <f t="shared" si="59"/>
        <v>0</v>
      </c>
      <c r="BJ71" s="11">
        <f t="shared" si="60"/>
        <v>0</v>
      </c>
      <c r="BK71" s="11">
        <f t="shared" si="61"/>
        <v>0</v>
      </c>
      <c r="BL71" s="11">
        <f t="shared" si="62"/>
        <v>0</v>
      </c>
      <c r="BM71" s="11">
        <f t="shared" si="63"/>
        <v>0</v>
      </c>
      <c r="BN71" s="25">
        <f>Z71*Budget!$A$6</f>
        <v>0</v>
      </c>
      <c r="BO71" s="25">
        <f>AA71*(Budget!$B$6+Budget!$B$7)</f>
        <v>0</v>
      </c>
      <c r="BP71" s="25">
        <f>AB71*(Budget!$C$6+Budget!$C$7)</f>
        <v>0</v>
      </c>
      <c r="BQ71" s="25">
        <f>AC71*(Budget!$D$6+Budget!$D$7)</f>
        <v>0</v>
      </c>
      <c r="BR71" s="25">
        <f>AD71*(Budget!$E$6+Budget!$E$7)</f>
        <v>0</v>
      </c>
      <c r="BS71" s="25">
        <f>AE71*(Budget!$F$6+Budget!$F$7)</f>
        <v>0</v>
      </c>
      <c r="BT71" s="25">
        <f>AF71*(Budget!$G$6+Budget!$G$7)</f>
        <v>0</v>
      </c>
      <c r="BU71" s="25">
        <f>AG71*Budget!$H$6</f>
        <v>0</v>
      </c>
      <c r="BV71" s="25">
        <f>AH71*Budget!$I$6</f>
        <v>0</v>
      </c>
      <c r="BW71" s="25">
        <f>AI71*Budget!$J$6</f>
        <v>0</v>
      </c>
      <c r="BX71" s="25">
        <f>AJ71*Budget!$K$6</f>
        <v>0</v>
      </c>
      <c r="BY71" s="25">
        <f>AK71*Budget!$L$6</f>
        <v>0</v>
      </c>
      <c r="BZ71" s="25">
        <f>AL71*Budget!$M$6</f>
        <v>0</v>
      </c>
      <c r="CA71" s="25">
        <f>AM71*Budget!$N$6</f>
        <v>0</v>
      </c>
      <c r="CB71" s="25">
        <f>AQ71*Budget!$O$6</f>
        <v>0</v>
      </c>
      <c r="CC71" s="25">
        <f>AR71*Budget!$S$6</f>
        <v>0</v>
      </c>
      <c r="CD71" s="25">
        <f>AS71*Budget!$Q$6</f>
        <v>0</v>
      </c>
      <c r="CE71" s="25">
        <f t="shared" si="64"/>
        <v>0</v>
      </c>
      <c r="CF71" s="11" t="e">
        <f>COUNTIFS(#REF!,Source!E71,#REF!,Source!C71)</f>
        <v>#REF!</v>
      </c>
      <c r="CG71" s="11" t="str">
        <f t="shared" si="65"/>
        <v>--</v>
      </c>
    </row>
    <row r="72" spans="1:85" x14ac:dyDescent="0.25">
      <c r="A72" t="str">
        <f>IFERROR(VLOOKUP(MONTH(C72),Date!$A$2:$B$13,2,0),"--")</f>
        <v>Mars</v>
      </c>
      <c r="B72" s="11">
        <f t="shared" si="44"/>
        <v>13</v>
      </c>
      <c r="C72" s="28">
        <f t="shared" si="66"/>
        <v>42090</v>
      </c>
      <c r="D72" s="29" t="s">
        <v>207</v>
      </c>
      <c r="E72" s="30" t="str">
        <f>IFERROR(VLOOKUP(D72,Listing!$A:$B,2,0),"--")</f>
        <v>A44026</v>
      </c>
      <c r="F72" s="30" t="str">
        <f>IFERROR(VLOOKUP(D72,Listing!$A:$E,5,0),"-")</f>
        <v>EL MEDAGHRI EL ALAOUI  Ahmed</v>
      </c>
      <c r="G72" s="4">
        <f>IFERROR(VLOOKUP(D72,Listing!$A:$F,6,0),"--")</f>
        <v>42114</v>
      </c>
      <c r="H72" s="11" t="str">
        <f>IFERROR(VLOOKUP(D72,Listing!$A:$D,4,0),"--")</f>
        <v>Hind Haddou</v>
      </c>
      <c r="I72" s="11" t="str">
        <f t="shared" si="45"/>
        <v>AAC</v>
      </c>
      <c r="J72" s="31">
        <f>IFERROR(COUNTIFS(Ishop!$BG:$BG,Source!D72,Ishop!$B:$B,Source!C72),"--")</f>
        <v>0</v>
      </c>
      <c r="K72" s="11">
        <f>IFERROR(COUNTIFS(Ishop!$BG:$BG,Source!D72,Ishop!$B:$B,Source!C72,Ishop!$J:$J,"OUI"),"--")</f>
        <v>0</v>
      </c>
      <c r="L72" s="11">
        <f>COUNTIFS(Ishop!$AG:$AG,Source!$L$1,Ishop!$BG:$BG,Source!$D72,Ishop!$B:$B,Source!$C72)</f>
        <v>0</v>
      </c>
      <c r="M72" s="11">
        <f>COUNTIFS(Ishop!$AG:$AG,Source!$M$1,Ishop!$BG:$BG,Source!$D72,Ishop!$B:$B,Source!$C72)</f>
        <v>0</v>
      </c>
      <c r="N72" s="11">
        <f>COUNTIFS(Ishop!$AG:$AG,Source!$N$1,Ishop!$BG:$BG,Source!$D72,Ishop!$B:$B,Source!$C72)</f>
        <v>0</v>
      </c>
      <c r="O72" s="11">
        <f>COUNTIFS(Ishop!$AG:$AG,Source!$O$1,Ishop!$BG:$BG,Source!$D72,Ishop!$B:$B,Source!$C72)</f>
        <v>0</v>
      </c>
      <c r="P72" s="11">
        <f>COUNTIFS(Ishop!$AG:$AG,Source!$P$1,Ishop!$BG:$BG,Source!$D72,Ishop!$B:$B,Source!$C72)</f>
        <v>0</v>
      </c>
      <c r="Q72" s="11">
        <f>COUNTIFS(Ishop!$AG:$AG,Source!$Q$1,Ishop!$BG:$BG,Source!$D72,Ishop!$B:$B,Source!$C72)</f>
        <v>0</v>
      </c>
      <c r="R72" s="11">
        <f>COUNTIFS(Ishop!$AG:$AG,Source!$R$1,Ishop!$BG:$BG,Source!$D72,Ishop!$B:$B,Source!$C72)</f>
        <v>0</v>
      </c>
      <c r="S72" s="11">
        <f>COUNTIFS(Ishop!$AG:$AG,Source!$S$1,Ishop!$BG:$BG,Source!$D72,Ishop!$B:$B,Source!$C72)</f>
        <v>0</v>
      </c>
      <c r="T72" s="11">
        <f>COUNTIFS(Ishop!$AG:$AG,Source!$T$1,Ishop!$BG:$BG,Source!$D72,Ishop!$B:$B,Source!$C72)</f>
        <v>0</v>
      </c>
      <c r="U72" s="11">
        <f>COUNTIFS(Ishop!$AG:$AG,Source!$U$1,Ishop!$BG:$BG,Source!$D72,Ishop!$B:$B,Source!$C72)</f>
        <v>0</v>
      </c>
      <c r="V72" s="11">
        <f>COUNTIFS(Ishop!$AG:$AG,Source!$V$1,Ishop!$BG:$BG,Source!$D72,Ishop!$B:$B,Source!$C72)</f>
        <v>0</v>
      </c>
      <c r="W72" s="11">
        <f>COUNTIFS(Ishop!$AG:$AG,Source!$W$1,Ishop!$BG:$BG,Source!$D72,Ishop!$B:$B,Source!$C72)</f>
        <v>0</v>
      </c>
      <c r="X72" s="11">
        <f>COUNTIFS(Ishop!$AG:$AG,Source!$X$1,Ishop!$BG:$BG,Source!$D72,Ishop!$B:$B,Source!$C72)</f>
        <v>0</v>
      </c>
      <c r="Y72" s="11">
        <f>COUNTIFS(Ishop!$AG:$AG,Source!$Y$1,Ishop!$BG:$BG,Source!$D72,Ishop!$B:$B,Source!$C72)</f>
        <v>0</v>
      </c>
      <c r="Z72" s="11">
        <f>COUNTIFS(Ishop!$AG:$AG,Source!$Z$1,Ishop!$BG:$BG,Source!$D72,Ishop!$B:$B,Source!$C72,Ishop!$J:$J,"OUI")</f>
        <v>0</v>
      </c>
      <c r="AA72" s="11">
        <f>COUNTIFS(Ishop!$AG:$AG,Source!$AA$1,Ishop!$BG:$BG,Source!$D72,Ishop!$B:$B,Source!$C72,Ishop!$J:$J,"OUI")</f>
        <v>0</v>
      </c>
      <c r="AB72" s="11">
        <f>COUNTIFS(Ishop!$AG:$AG,Source!$AB$1,Ishop!$BG:$BG,Source!$D72,Ishop!$B:$B,Source!$C72,Ishop!$J:$J,"OUI")</f>
        <v>0</v>
      </c>
      <c r="AC72" s="11">
        <f>COUNTIFS(Ishop!$AG:$AG,Source!$AC$1,Ishop!$BG:$BG,Source!$D72,Ishop!$B:$B,Source!$C72,Ishop!$J:$J,"OUI")</f>
        <v>0</v>
      </c>
      <c r="AD72" s="11">
        <f>COUNTIFS(Ishop!$AG:$AG,Source!$AD$1,Ishop!$BG:$BG,Source!$D72,Ishop!$B:$B,Source!$C72,Ishop!$J:$J,"OUI")</f>
        <v>0</v>
      </c>
      <c r="AE72" s="11">
        <f>COUNTIFS(Ishop!$AG:$AG,Source!$AE$1,Ishop!$BG:$BG,Source!$D72,Ishop!$B:$B,Source!$C72,Ishop!$J:$J,"OUI")</f>
        <v>0</v>
      </c>
      <c r="AF72" s="11">
        <f>COUNTIFS(Ishop!$AG:$AG,Source!$AF$1,Ishop!$BG:$BG,Source!$D72,Ishop!$B:$B,Source!$C72,Ishop!$J:$J,"OUI")</f>
        <v>0</v>
      </c>
      <c r="AG72" s="11">
        <f>COUNTIFS(Ishop!$AG:$AG,Source!$AG$1,Ishop!$BG:$BG,Source!$D72,Ishop!$B:$B,Source!$C72,Ishop!$J:$J,"OUI")</f>
        <v>0</v>
      </c>
      <c r="AH72" s="11">
        <f>COUNTIFS(Ishop!$AG:$AG,Source!$AH$1,Ishop!$BG:$BG,Source!$D72,Ishop!$B:$B,Source!$C72,Ishop!$J:$J,"OUI")</f>
        <v>0</v>
      </c>
      <c r="AI72" s="11">
        <f>COUNTIFS(Ishop!$AG:$AG,Source!$AI$1,Ishop!$BG:$BG,Source!$D72,Ishop!$B:$B,Source!$C72,Ishop!$J:$J,"OUI")</f>
        <v>0</v>
      </c>
      <c r="AJ72" s="11">
        <f>COUNTIFS(Ishop!$AG:$AG,Source!$AJ$1,Ishop!$BG:$BG,Source!$D72,Ishop!$B:$B,Source!$C72,Ishop!$J:$J,"OUI")</f>
        <v>0</v>
      </c>
      <c r="AK72" s="11">
        <f>COUNTIFS(Ishop!$AG:$AG,Source!$AK$1,Ishop!$BG:$BG,Source!$D72,Ishop!$B:$B,Source!$C72,Ishop!$J:$J,"OUI")</f>
        <v>0</v>
      </c>
      <c r="AL72" s="11">
        <f>COUNTIFS(Ishop!$AG:$AG,Source!$AL$1,Ishop!$BG:$BG,Source!$D72,Ishop!$B:$B,Source!$C72,Ishop!$J:$J,"OUI")</f>
        <v>0</v>
      </c>
      <c r="AM72" s="11">
        <f>COUNTIFS(Ishop!$AG:$AG,Source!$AM$1,Ishop!$BG:$BG,Source!$D72,Ishop!$B:$B,Source!$C72,Ishop!$J:$J,"OUI")</f>
        <v>0</v>
      </c>
      <c r="AN72" s="11">
        <f>COUNTIFS(Dolmen!$W:$W,"Sensatio",Dolmen!$O:$O,Source!D72,Dolmen!$F:$F,Source!C72)</f>
        <v>0</v>
      </c>
      <c r="AO72" s="11">
        <f>COUNTIFS(Dolmen!$AC:$AC,"Bbox Miami",Dolmen!$O:$O,Source!D72,Dolmen!$F:$F,Source!C72)</f>
        <v>0</v>
      </c>
      <c r="AP72" s="11">
        <f>COUNTIFS(Dolmen!$AD:$AD,"1",Dolmen!$W:$W,"",Dolmen!$O:$O,Source!D72,Dolmen!$F:$F,Source!C72)</f>
        <v>0</v>
      </c>
      <c r="AQ72" s="11">
        <f>COUNTIFS(Dolmen!$W:$W,"Sensation",Dolmen!$Y:$Y,"1",Dolmen!$O:$O,Source!D72,Dolmen!$F:$F,Source!C72)</f>
        <v>0</v>
      </c>
      <c r="AR72" s="11">
        <f>COUNTIFS(Dolmen!$AC:$AC,"Bbox Miami",Dolmen!$Y:$Y,"1",Dolmen!$O:$O,Source!D72,Dolmen!$F:$F,Source!C72)</f>
        <v>0</v>
      </c>
      <c r="AS72" s="11">
        <f>COUNTIFS(Dolmen!$AD:$AD,"1",Dolmen!$W:$W,"",Dolmen!$Y:$Y,"1",Dolmen!$O:$O,Source!D72,Dolmen!$F:$F,Source!C72)</f>
        <v>0</v>
      </c>
      <c r="AT72" s="11">
        <f t="shared" si="46"/>
        <v>0</v>
      </c>
      <c r="AU72" s="11">
        <f t="shared" si="47"/>
        <v>0</v>
      </c>
      <c r="AV72" s="11">
        <f t="shared" si="48"/>
        <v>0</v>
      </c>
      <c r="AW72" s="11">
        <f t="shared" si="49"/>
        <v>0</v>
      </c>
      <c r="AX72" s="11">
        <f t="shared" si="50"/>
        <v>0</v>
      </c>
      <c r="AY72" s="11">
        <f t="shared" si="51"/>
        <v>0</v>
      </c>
      <c r="AZ72" s="11">
        <f t="shared" si="52"/>
        <v>0</v>
      </c>
      <c r="BA72" s="11">
        <f t="shared" si="53"/>
        <v>0</v>
      </c>
      <c r="BB72" s="11">
        <f t="shared" si="54"/>
        <v>0</v>
      </c>
      <c r="BC72" s="11">
        <f t="shared" si="55"/>
        <v>0</v>
      </c>
      <c r="BD72" s="11">
        <f>SUMIFS(Ishop!$BK:$BK,Ishop!$BG:$BG,Source!D72,Ishop!$B:$B,Source!C72)</f>
        <v>0</v>
      </c>
      <c r="BE72" s="11">
        <f>COUNTIFS(Ishop!$AW:$AW,"OUI",Ishop!$BG:$BG,Source!D72,Ishop!$B:$B,Source!C72)</f>
        <v>0</v>
      </c>
      <c r="BF72" s="11">
        <f t="shared" si="56"/>
        <v>0</v>
      </c>
      <c r="BG72" s="11">
        <f t="shared" si="57"/>
        <v>0</v>
      </c>
      <c r="BH72" s="11">
        <f t="shared" si="58"/>
        <v>0</v>
      </c>
      <c r="BI72" s="11">
        <f t="shared" si="59"/>
        <v>0</v>
      </c>
      <c r="BJ72" s="11">
        <f t="shared" si="60"/>
        <v>0</v>
      </c>
      <c r="BK72" s="11">
        <f t="shared" si="61"/>
        <v>0</v>
      </c>
      <c r="BL72" s="11">
        <f t="shared" si="62"/>
        <v>0</v>
      </c>
      <c r="BM72" s="11">
        <f t="shared" si="63"/>
        <v>0</v>
      </c>
      <c r="BN72" s="25">
        <f>Z72*Budget!$A$6</f>
        <v>0</v>
      </c>
      <c r="BO72" s="25">
        <f>AA72*(Budget!$B$6+Budget!$B$7)</f>
        <v>0</v>
      </c>
      <c r="BP72" s="25">
        <f>AB72*(Budget!$C$6+Budget!$C$7)</f>
        <v>0</v>
      </c>
      <c r="BQ72" s="25">
        <f>AC72*(Budget!$D$6+Budget!$D$7)</f>
        <v>0</v>
      </c>
      <c r="BR72" s="25">
        <f>AD72*(Budget!$E$6+Budget!$E$7)</f>
        <v>0</v>
      </c>
      <c r="BS72" s="25">
        <f>AE72*(Budget!$F$6+Budget!$F$7)</f>
        <v>0</v>
      </c>
      <c r="BT72" s="25">
        <f>AF72*(Budget!$G$6+Budget!$G$7)</f>
        <v>0</v>
      </c>
      <c r="BU72" s="25">
        <f>AG72*Budget!$H$6</f>
        <v>0</v>
      </c>
      <c r="BV72" s="25">
        <f>AH72*Budget!$I$6</f>
        <v>0</v>
      </c>
      <c r="BW72" s="25">
        <f>AI72*Budget!$J$6</f>
        <v>0</v>
      </c>
      <c r="BX72" s="25">
        <f>AJ72*Budget!$K$6</f>
        <v>0</v>
      </c>
      <c r="BY72" s="25">
        <f>AK72*Budget!$L$6</f>
        <v>0</v>
      </c>
      <c r="BZ72" s="25">
        <f>AL72*Budget!$M$6</f>
        <v>0</v>
      </c>
      <c r="CA72" s="25">
        <f>AM72*Budget!$N$6</f>
        <v>0</v>
      </c>
      <c r="CB72" s="25">
        <f>AQ72*Budget!$O$6</f>
        <v>0</v>
      </c>
      <c r="CC72" s="25">
        <f>AR72*Budget!$S$6</f>
        <v>0</v>
      </c>
      <c r="CD72" s="25">
        <f>AS72*Budget!$Q$6</f>
        <v>0</v>
      </c>
      <c r="CE72" s="25">
        <f t="shared" si="64"/>
        <v>0</v>
      </c>
      <c r="CF72" s="11" t="e">
        <f>COUNTIFS(#REF!,Source!E72,#REF!,Source!C72)</f>
        <v>#REF!</v>
      </c>
      <c r="CG72" s="11" t="str">
        <f t="shared" si="65"/>
        <v>--</v>
      </c>
    </row>
    <row r="73" spans="1:85" x14ac:dyDescent="0.25">
      <c r="A73" t="str">
        <f>IFERROR(VLOOKUP(MONTH(C73),Date!$A$2:$B$13,2,0),"--")</f>
        <v>Mars</v>
      </c>
      <c r="B73" s="11">
        <f t="shared" si="44"/>
        <v>13</v>
      </c>
      <c r="C73" s="28">
        <f t="shared" si="66"/>
        <v>42090</v>
      </c>
      <c r="D73" s="29" t="s">
        <v>208</v>
      </c>
      <c r="E73" s="30" t="str">
        <f>IFERROR(VLOOKUP(D73,Listing!$A:$B,2,0),"--")</f>
        <v>A44056</v>
      </c>
      <c r="F73" s="30" t="str">
        <f>IFERROR(VLOOKUP(D73,Listing!$A:$E,5,0),"-")</f>
        <v>DRISSIA  Hilal</v>
      </c>
      <c r="G73" s="4">
        <f>IFERROR(VLOOKUP(D73,Listing!$A:$F,6,0),"--")</f>
        <v>42114</v>
      </c>
      <c r="H73" s="11" t="str">
        <f>IFERROR(VLOOKUP(D73,Listing!$A:$D,4,0),"--")</f>
        <v>Hind Haddou</v>
      </c>
      <c r="I73" s="11" t="str">
        <f t="shared" si="45"/>
        <v>AAC</v>
      </c>
      <c r="J73" s="31">
        <f>IFERROR(COUNTIFS(Ishop!$BG:$BG,Source!D73,Ishop!$B:$B,Source!C73),"--")</f>
        <v>0</v>
      </c>
      <c r="K73" s="11">
        <f>IFERROR(COUNTIFS(Ishop!$BG:$BG,Source!D73,Ishop!$B:$B,Source!C73,Ishop!$J:$J,"OUI"),"--")</f>
        <v>0</v>
      </c>
      <c r="L73" s="11">
        <f>COUNTIFS(Ishop!$AG:$AG,Source!$L$1,Ishop!$BG:$BG,Source!$D73,Ishop!$B:$B,Source!$C73)</f>
        <v>0</v>
      </c>
      <c r="M73" s="11">
        <f>COUNTIFS(Ishop!$AG:$AG,Source!$M$1,Ishop!$BG:$BG,Source!$D73,Ishop!$B:$B,Source!$C73)</f>
        <v>0</v>
      </c>
      <c r="N73" s="11">
        <f>COUNTIFS(Ishop!$AG:$AG,Source!$N$1,Ishop!$BG:$BG,Source!$D73,Ishop!$B:$B,Source!$C73)</f>
        <v>0</v>
      </c>
      <c r="O73" s="11">
        <f>COUNTIFS(Ishop!$AG:$AG,Source!$O$1,Ishop!$BG:$BG,Source!$D73,Ishop!$B:$B,Source!$C73)</f>
        <v>0</v>
      </c>
      <c r="P73" s="11">
        <f>COUNTIFS(Ishop!$AG:$AG,Source!$P$1,Ishop!$BG:$BG,Source!$D73,Ishop!$B:$B,Source!$C73)</f>
        <v>0</v>
      </c>
      <c r="Q73" s="11">
        <f>COUNTIFS(Ishop!$AG:$AG,Source!$Q$1,Ishop!$BG:$BG,Source!$D73,Ishop!$B:$B,Source!$C73)</f>
        <v>0</v>
      </c>
      <c r="R73" s="11">
        <f>COUNTIFS(Ishop!$AG:$AG,Source!$R$1,Ishop!$BG:$BG,Source!$D73,Ishop!$B:$B,Source!$C73)</f>
        <v>0</v>
      </c>
      <c r="S73" s="11">
        <f>COUNTIFS(Ishop!$AG:$AG,Source!$S$1,Ishop!$BG:$BG,Source!$D73,Ishop!$B:$B,Source!$C73)</f>
        <v>0</v>
      </c>
      <c r="T73" s="11">
        <f>COUNTIFS(Ishop!$AG:$AG,Source!$T$1,Ishop!$BG:$BG,Source!$D73,Ishop!$B:$B,Source!$C73)</f>
        <v>0</v>
      </c>
      <c r="U73" s="11">
        <f>COUNTIFS(Ishop!$AG:$AG,Source!$U$1,Ishop!$BG:$BG,Source!$D73,Ishop!$B:$B,Source!$C73)</f>
        <v>0</v>
      </c>
      <c r="V73" s="11">
        <f>COUNTIFS(Ishop!$AG:$AG,Source!$V$1,Ishop!$BG:$BG,Source!$D73,Ishop!$B:$B,Source!$C73)</f>
        <v>0</v>
      </c>
      <c r="W73" s="11">
        <f>COUNTIFS(Ishop!$AG:$AG,Source!$W$1,Ishop!$BG:$BG,Source!$D73,Ishop!$B:$B,Source!$C73)</f>
        <v>0</v>
      </c>
      <c r="X73" s="11">
        <f>COUNTIFS(Ishop!$AG:$AG,Source!$X$1,Ishop!$BG:$BG,Source!$D73,Ishop!$B:$B,Source!$C73)</f>
        <v>0</v>
      </c>
      <c r="Y73" s="11">
        <f>COUNTIFS(Ishop!$AG:$AG,Source!$Y$1,Ishop!$BG:$BG,Source!$D73,Ishop!$B:$B,Source!$C73)</f>
        <v>0</v>
      </c>
      <c r="Z73" s="11">
        <f>COUNTIFS(Ishop!$AG:$AG,Source!$Z$1,Ishop!$BG:$BG,Source!$D73,Ishop!$B:$B,Source!$C73,Ishop!$J:$J,"OUI")</f>
        <v>0</v>
      </c>
      <c r="AA73" s="11">
        <f>COUNTIFS(Ishop!$AG:$AG,Source!$AA$1,Ishop!$BG:$BG,Source!$D73,Ishop!$B:$B,Source!$C73,Ishop!$J:$J,"OUI")</f>
        <v>0</v>
      </c>
      <c r="AB73" s="11">
        <f>COUNTIFS(Ishop!$AG:$AG,Source!$AB$1,Ishop!$BG:$BG,Source!$D73,Ishop!$B:$B,Source!$C73,Ishop!$J:$J,"OUI")</f>
        <v>0</v>
      </c>
      <c r="AC73" s="11">
        <f>COUNTIFS(Ishop!$AG:$AG,Source!$AC$1,Ishop!$BG:$BG,Source!$D73,Ishop!$B:$B,Source!$C73,Ishop!$J:$J,"OUI")</f>
        <v>0</v>
      </c>
      <c r="AD73" s="11">
        <f>COUNTIFS(Ishop!$AG:$AG,Source!$AD$1,Ishop!$BG:$BG,Source!$D73,Ishop!$B:$B,Source!$C73,Ishop!$J:$J,"OUI")</f>
        <v>0</v>
      </c>
      <c r="AE73" s="11">
        <f>COUNTIFS(Ishop!$AG:$AG,Source!$AE$1,Ishop!$BG:$BG,Source!$D73,Ishop!$B:$B,Source!$C73,Ishop!$J:$J,"OUI")</f>
        <v>0</v>
      </c>
      <c r="AF73" s="11">
        <f>COUNTIFS(Ishop!$AG:$AG,Source!$AF$1,Ishop!$BG:$BG,Source!$D73,Ishop!$B:$B,Source!$C73,Ishop!$J:$J,"OUI")</f>
        <v>0</v>
      </c>
      <c r="AG73" s="11">
        <f>COUNTIFS(Ishop!$AG:$AG,Source!$AG$1,Ishop!$BG:$BG,Source!$D73,Ishop!$B:$B,Source!$C73,Ishop!$J:$J,"OUI")</f>
        <v>0</v>
      </c>
      <c r="AH73" s="11">
        <f>COUNTIFS(Ishop!$AG:$AG,Source!$AH$1,Ishop!$BG:$BG,Source!$D73,Ishop!$B:$B,Source!$C73,Ishop!$J:$J,"OUI")</f>
        <v>0</v>
      </c>
      <c r="AI73" s="11">
        <f>COUNTIFS(Ishop!$AG:$AG,Source!$AI$1,Ishop!$BG:$BG,Source!$D73,Ishop!$B:$B,Source!$C73,Ishop!$J:$J,"OUI")</f>
        <v>0</v>
      </c>
      <c r="AJ73" s="11">
        <f>COUNTIFS(Ishop!$AG:$AG,Source!$AJ$1,Ishop!$BG:$BG,Source!$D73,Ishop!$B:$B,Source!$C73,Ishop!$J:$J,"OUI")</f>
        <v>0</v>
      </c>
      <c r="AK73" s="11">
        <f>COUNTIFS(Ishop!$AG:$AG,Source!$AK$1,Ishop!$BG:$BG,Source!$D73,Ishop!$B:$B,Source!$C73,Ishop!$J:$J,"OUI")</f>
        <v>0</v>
      </c>
      <c r="AL73" s="11">
        <f>COUNTIFS(Ishop!$AG:$AG,Source!$AL$1,Ishop!$BG:$BG,Source!$D73,Ishop!$B:$B,Source!$C73,Ishop!$J:$J,"OUI")</f>
        <v>0</v>
      </c>
      <c r="AM73" s="11">
        <f>COUNTIFS(Ishop!$AG:$AG,Source!$AM$1,Ishop!$BG:$BG,Source!$D73,Ishop!$B:$B,Source!$C73,Ishop!$J:$J,"OUI")</f>
        <v>0</v>
      </c>
      <c r="AN73" s="11">
        <f>COUNTIFS(Dolmen!$W:$W,"Sensatio",Dolmen!$O:$O,Source!D73,Dolmen!$F:$F,Source!C73)</f>
        <v>0</v>
      </c>
      <c r="AO73" s="11">
        <f>COUNTIFS(Dolmen!$AC:$AC,"Bbox Miami",Dolmen!$O:$O,Source!D73,Dolmen!$F:$F,Source!C73)</f>
        <v>0</v>
      </c>
      <c r="AP73" s="11">
        <f>COUNTIFS(Dolmen!$AD:$AD,"1",Dolmen!$W:$W,"",Dolmen!$O:$O,Source!D73,Dolmen!$F:$F,Source!C73)</f>
        <v>0</v>
      </c>
      <c r="AQ73" s="11">
        <f>COUNTIFS(Dolmen!$W:$W,"Sensation",Dolmen!$Y:$Y,"1",Dolmen!$O:$O,Source!D73,Dolmen!$F:$F,Source!C73)</f>
        <v>0</v>
      </c>
      <c r="AR73" s="11">
        <f>COUNTIFS(Dolmen!$AC:$AC,"Bbox Miami",Dolmen!$Y:$Y,"1",Dolmen!$O:$O,Source!D73,Dolmen!$F:$F,Source!C73)</f>
        <v>0</v>
      </c>
      <c r="AS73" s="11">
        <f>COUNTIFS(Dolmen!$AD:$AD,"1",Dolmen!$W:$W,"",Dolmen!$Y:$Y,"1",Dolmen!$O:$O,Source!D73,Dolmen!$F:$F,Source!C73)</f>
        <v>0</v>
      </c>
      <c r="AT73" s="11">
        <f t="shared" si="46"/>
        <v>0</v>
      </c>
      <c r="AU73" s="11">
        <f t="shared" si="47"/>
        <v>0</v>
      </c>
      <c r="AV73" s="11">
        <f t="shared" si="48"/>
        <v>0</v>
      </c>
      <c r="AW73" s="11">
        <f t="shared" si="49"/>
        <v>0</v>
      </c>
      <c r="AX73" s="11">
        <f t="shared" si="50"/>
        <v>0</v>
      </c>
      <c r="AY73" s="11">
        <f t="shared" si="51"/>
        <v>0</v>
      </c>
      <c r="AZ73" s="11">
        <f t="shared" si="52"/>
        <v>0</v>
      </c>
      <c r="BA73" s="11">
        <f t="shared" si="53"/>
        <v>0</v>
      </c>
      <c r="BB73" s="11">
        <f t="shared" si="54"/>
        <v>0</v>
      </c>
      <c r="BC73" s="11">
        <f t="shared" si="55"/>
        <v>0</v>
      </c>
      <c r="BD73" s="11">
        <f>SUMIFS(Ishop!$BK:$BK,Ishop!$BG:$BG,Source!D73,Ishop!$B:$B,Source!C73)</f>
        <v>0</v>
      </c>
      <c r="BE73" s="11">
        <f>COUNTIFS(Ishop!$AW:$AW,"OUI",Ishop!$BG:$BG,Source!D73,Ishop!$B:$B,Source!C73)</f>
        <v>0</v>
      </c>
      <c r="BF73" s="11">
        <f t="shared" si="56"/>
        <v>0</v>
      </c>
      <c r="BG73" s="11">
        <f t="shared" si="57"/>
        <v>0</v>
      </c>
      <c r="BH73" s="11">
        <f t="shared" si="58"/>
        <v>0</v>
      </c>
      <c r="BI73" s="11">
        <f t="shared" si="59"/>
        <v>0</v>
      </c>
      <c r="BJ73" s="11">
        <f t="shared" si="60"/>
        <v>0</v>
      </c>
      <c r="BK73" s="11">
        <f t="shared" si="61"/>
        <v>0</v>
      </c>
      <c r="BL73" s="11">
        <f t="shared" si="62"/>
        <v>0</v>
      </c>
      <c r="BM73" s="11">
        <f t="shared" si="63"/>
        <v>0</v>
      </c>
      <c r="BN73" s="25">
        <f>Z73*Budget!$A$6</f>
        <v>0</v>
      </c>
      <c r="BO73" s="25">
        <f>AA73*(Budget!$B$6+Budget!$B$7)</f>
        <v>0</v>
      </c>
      <c r="BP73" s="25">
        <f>AB73*(Budget!$C$6+Budget!$C$7)</f>
        <v>0</v>
      </c>
      <c r="BQ73" s="25">
        <f>AC73*(Budget!$D$6+Budget!$D$7)</f>
        <v>0</v>
      </c>
      <c r="BR73" s="25">
        <f>AD73*(Budget!$E$6+Budget!$E$7)</f>
        <v>0</v>
      </c>
      <c r="BS73" s="25">
        <f>AE73*(Budget!$F$6+Budget!$F$7)</f>
        <v>0</v>
      </c>
      <c r="BT73" s="25">
        <f>AF73*(Budget!$G$6+Budget!$G$7)</f>
        <v>0</v>
      </c>
      <c r="BU73" s="25">
        <f>AG73*Budget!$H$6</f>
        <v>0</v>
      </c>
      <c r="BV73" s="25">
        <f>AH73*Budget!$I$6</f>
        <v>0</v>
      </c>
      <c r="BW73" s="25">
        <f>AI73*Budget!$J$6</f>
        <v>0</v>
      </c>
      <c r="BX73" s="25">
        <f>AJ73*Budget!$K$6</f>
        <v>0</v>
      </c>
      <c r="BY73" s="25">
        <f>AK73*Budget!$L$6</f>
        <v>0</v>
      </c>
      <c r="BZ73" s="25">
        <f>AL73*Budget!$M$6</f>
        <v>0</v>
      </c>
      <c r="CA73" s="25">
        <f>AM73*Budget!$N$6</f>
        <v>0</v>
      </c>
      <c r="CB73" s="25">
        <f>AQ73*Budget!$O$6</f>
        <v>0</v>
      </c>
      <c r="CC73" s="25">
        <f>AR73*Budget!$S$6</f>
        <v>0</v>
      </c>
      <c r="CD73" s="25">
        <f>AS73*Budget!$Q$6</f>
        <v>0</v>
      </c>
      <c r="CE73" s="25">
        <f t="shared" si="64"/>
        <v>0</v>
      </c>
      <c r="CF73" s="11" t="e">
        <f>COUNTIFS(#REF!,Source!E73,#REF!,Source!C73)</f>
        <v>#REF!</v>
      </c>
      <c r="CG73" s="11" t="str">
        <f t="shared" si="65"/>
        <v>--</v>
      </c>
    </row>
    <row r="74" spans="1:85" x14ac:dyDescent="0.25">
      <c r="A74" t="str">
        <f>IFERROR(VLOOKUP(MONTH(C74),Date!$A$2:$B$13,2,0),"--")</f>
        <v>Mars</v>
      </c>
      <c r="B74" s="11">
        <f t="shared" si="44"/>
        <v>13</v>
      </c>
      <c r="C74" s="28">
        <f t="shared" si="66"/>
        <v>42090</v>
      </c>
      <c r="D74" s="29" t="s">
        <v>209</v>
      </c>
      <c r="E74" s="30" t="str">
        <f>IFERROR(VLOOKUP(D74,Listing!$A:$B,2,0),"--")</f>
        <v>A44071</v>
      </c>
      <c r="F74" s="30" t="str">
        <f>IFERROR(VLOOKUP(D74,Listing!$A:$E,5,0),"-")</f>
        <v>MABROUK  Yassine</v>
      </c>
      <c r="G74" s="4">
        <f>IFERROR(VLOOKUP(D74,Listing!$A:$F,6,0),"--")</f>
        <v>42114</v>
      </c>
      <c r="H74" s="11" t="str">
        <f>IFERROR(VLOOKUP(D74,Listing!$A:$D,4,0),"--")</f>
        <v>Hind Haddou</v>
      </c>
      <c r="I74" s="11" t="str">
        <f t="shared" si="45"/>
        <v>AAC</v>
      </c>
      <c r="J74" s="31">
        <f>IFERROR(COUNTIFS(Ishop!$BG:$BG,Source!D74,Ishop!$B:$B,Source!C74),"--")</f>
        <v>0</v>
      </c>
      <c r="K74" s="11">
        <f>IFERROR(COUNTIFS(Ishop!$BG:$BG,Source!D74,Ishop!$B:$B,Source!C74,Ishop!$J:$J,"OUI"),"--")</f>
        <v>0</v>
      </c>
      <c r="L74" s="11">
        <f>COUNTIFS(Ishop!$AG:$AG,Source!$L$1,Ishop!$BG:$BG,Source!$D74,Ishop!$B:$B,Source!$C74)</f>
        <v>0</v>
      </c>
      <c r="M74" s="11">
        <f>COUNTIFS(Ishop!$AG:$AG,Source!$M$1,Ishop!$BG:$BG,Source!$D74,Ishop!$B:$B,Source!$C74)</f>
        <v>0</v>
      </c>
      <c r="N74" s="11">
        <f>COUNTIFS(Ishop!$AG:$AG,Source!$N$1,Ishop!$BG:$BG,Source!$D74,Ishop!$B:$B,Source!$C74)</f>
        <v>0</v>
      </c>
      <c r="O74" s="11">
        <f>COUNTIFS(Ishop!$AG:$AG,Source!$O$1,Ishop!$BG:$BG,Source!$D74,Ishop!$B:$B,Source!$C74)</f>
        <v>0</v>
      </c>
      <c r="P74" s="11">
        <f>COUNTIFS(Ishop!$AG:$AG,Source!$P$1,Ishop!$BG:$BG,Source!$D74,Ishop!$B:$B,Source!$C74)</f>
        <v>0</v>
      </c>
      <c r="Q74" s="11">
        <f>COUNTIFS(Ishop!$AG:$AG,Source!$Q$1,Ishop!$BG:$BG,Source!$D74,Ishop!$B:$B,Source!$C74)</f>
        <v>0</v>
      </c>
      <c r="R74" s="11">
        <f>COUNTIFS(Ishop!$AG:$AG,Source!$R$1,Ishop!$BG:$BG,Source!$D74,Ishop!$B:$B,Source!$C74)</f>
        <v>0</v>
      </c>
      <c r="S74" s="11">
        <f>COUNTIFS(Ishop!$AG:$AG,Source!$S$1,Ishop!$BG:$BG,Source!$D74,Ishop!$B:$B,Source!$C74)</f>
        <v>0</v>
      </c>
      <c r="T74" s="11">
        <f>COUNTIFS(Ishop!$AG:$AG,Source!$T$1,Ishop!$BG:$BG,Source!$D74,Ishop!$B:$B,Source!$C74)</f>
        <v>0</v>
      </c>
      <c r="U74" s="11">
        <f>COUNTIFS(Ishop!$AG:$AG,Source!$U$1,Ishop!$BG:$BG,Source!$D74,Ishop!$B:$B,Source!$C74)</f>
        <v>0</v>
      </c>
      <c r="V74" s="11">
        <f>COUNTIFS(Ishop!$AG:$AG,Source!$V$1,Ishop!$BG:$BG,Source!$D74,Ishop!$B:$B,Source!$C74)</f>
        <v>0</v>
      </c>
      <c r="W74" s="11">
        <f>COUNTIFS(Ishop!$AG:$AG,Source!$W$1,Ishop!$BG:$BG,Source!$D74,Ishop!$B:$B,Source!$C74)</f>
        <v>0</v>
      </c>
      <c r="X74" s="11">
        <f>COUNTIFS(Ishop!$AG:$AG,Source!$X$1,Ishop!$BG:$BG,Source!$D74,Ishop!$B:$B,Source!$C74)</f>
        <v>0</v>
      </c>
      <c r="Y74" s="11">
        <f>COUNTIFS(Ishop!$AG:$AG,Source!$Y$1,Ishop!$BG:$BG,Source!$D74,Ishop!$B:$B,Source!$C74)</f>
        <v>0</v>
      </c>
      <c r="Z74" s="11">
        <f>COUNTIFS(Ishop!$AG:$AG,Source!$Z$1,Ishop!$BG:$BG,Source!$D74,Ishop!$B:$B,Source!$C74,Ishop!$J:$J,"OUI")</f>
        <v>0</v>
      </c>
      <c r="AA74" s="11">
        <f>COUNTIFS(Ishop!$AG:$AG,Source!$AA$1,Ishop!$BG:$BG,Source!$D74,Ishop!$B:$B,Source!$C74,Ishop!$J:$J,"OUI")</f>
        <v>0</v>
      </c>
      <c r="AB74" s="11">
        <f>COUNTIFS(Ishop!$AG:$AG,Source!$AB$1,Ishop!$BG:$BG,Source!$D74,Ishop!$B:$B,Source!$C74,Ishop!$J:$J,"OUI")</f>
        <v>0</v>
      </c>
      <c r="AC74" s="11">
        <f>COUNTIFS(Ishop!$AG:$AG,Source!$AC$1,Ishop!$BG:$BG,Source!$D74,Ishop!$B:$B,Source!$C74,Ishop!$J:$J,"OUI")</f>
        <v>0</v>
      </c>
      <c r="AD74" s="11">
        <f>COUNTIFS(Ishop!$AG:$AG,Source!$AD$1,Ishop!$BG:$BG,Source!$D74,Ishop!$B:$B,Source!$C74,Ishop!$J:$J,"OUI")</f>
        <v>0</v>
      </c>
      <c r="AE74" s="11">
        <f>COUNTIFS(Ishop!$AG:$AG,Source!$AE$1,Ishop!$BG:$BG,Source!$D74,Ishop!$B:$B,Source!$C74,Ishop!$J:$J,"OUI")</f>
        <v>0</v>
      </c>
      <c r="AF74" s="11">
        <f>COUNTIFS(Ishop!$AG:$AG,Source!$AF$1,Ishop!$BG:$BG,Source!$D74,Ishop!$B:$B,Source!$C74,Ishop!$J:$J,"OUI")</f>
        <v>0</v>
      </c>
      <c r="AG74" s="11">
        <f>COUNTIFS(Ishop!$AG:$AG,Source!$AG$1,Ishop!$BG:$BG,Source!$D74,Ishop!$B:$B,Source!$C74,Ishop!$J:$J,"OUI")</f>
        <v>0</v>
      </c>
      <c r="AH74" s="11">
        <f>COUNTIFS(Ishop!$AG:$AG,Source!$AH$1,Ishop!$BG:$BG,Source!$D74,Ishop!$B:$B,Source!$C74,Ishop!$J:$J,"OUI")</f>
        <v>0</v>
      </c>
      <c r="AI74" s="11">
        <f>COUNTIFS(Ishop!$AG:$AG,Source!$AI$1,Ishop!$BG:$BG,Source!$D74,Ishop!$B:$B,Source!$C74,Ishop!$J:$J,"OUI")</f>
        <v>0</v>
      </c>
      <c r="AJ74" s="11">
        <f>COUNTIFS(Ishop!$AG:$AG,Source!$AJ$1,Ishop!$BG:$BG,Source!$D74,Ishop!$B:$B,Source!$C74,Ishop!$J:$J,"OUI")</f>
        <v>0</v>
      </c>
      <c r="AK74" s="11">
        <f>COUNTIFS(Ishop!$AG:$AG,Source!$AK$1,Ishop!$BG:$BG,Source!$D74,Ishop!$B:$B,Source!$C74,Ishop!$J:$J,"OUI")</f>
        <v>0</v>
      </c>
      <c r="AL74" s="11">
        <f>COUNTIFS(Ishop!$AG:$AG,Source!$AL$1,Ishop!$BG:$BG,Source!$D74,Ishop!$B:$B,Source!$C74,Ishop!$J:$J,"OUI")</f>
        <v>0</v>
      </c>
      <c r="AM74" s="11">
        <f>COUNTIFS(Ishop!$AG:$AG,Source!$AM$1,Ishop!$BG:$BG,Source!$D74,Ishop!$B:$B,Source!$C74,Ishop!$J:$J,"OUI")</f>
        <v>0</v>
      </c>
      <c r="AN74" s="11">
        <f>COUNTIFS(Dolmen!$W:$W,"Sensatio",Dolmen!$O:$O,Source!D74,Dolmen!$F:$F,Source!C74)</f>
        <v>0</v>
      </c>
      <c r="AO74" s="11">
        <f>COUNTIFS(Dolmen!$AC:$AC,"Bbox Miami",Dolmen!$O:$O,Source!D74,Dolmen!$F:$F,Source!C74)</f>
        <v>0</v>
      </c>
      <c r="AP74" s="11">
        <f>COUNTIFS(Dolmen!$AD:$AD,"1",Dolmen!$W:$W,"",Dolmen!$O:$O,Source!D74,Dolmen!$F:$F,Source!C74)</f>
        <v>0</v>
      </c>
      <c r="AQ74" s="11">
        <f>COUNTIFS(Dolmen!$W:$W,"Sensation",Dolmen!$Y:$Y,"1",Dolmen!$O:$O,Source!D74,Dolmen!$F:$F,Source!C74)</f>
        <v>0</v>
      </c>
      <c r="AR74" s="11">
        <f>COUNTIFS(Dolmen!$AC:$AC,"Bbox Miami",Dolmen!$Y:$Y,"1",Dolmen!$O:$O,Source!D74,Dolmen!$F:$F,Source!C74)</f>
        <v>0</v>
      </c>
      <c r="AS74" s="11">
        <f>COUNTIFS(Dolmen!$AD:$AD,"1",Dolmen!$W:$W,"",Dolmen!$Y:$Y,"1",Dolmen!$O:$O,Source!D74,Dolmen!$F:$F,Source!C74)</f>
        <v>0</v>
      </c>
      <c r="AT74" s="11">
        <f t="shared" si="46"/>
        <v>0</v>
      </c>
      <c r="AU74" s="11">
        <f t="shared" si="47"/>
        <v>0</v>
      </c>
      <c r="AV74" s="11">
        <f t="shared" si="48"/>
        <v>0</v>
      </c>
      <c r="AW74" s="11">
        <f t="shared" si="49"/>
        <v>0</v>
      </c>
      <c r="AX74" s="11">
        <f t="shared" si="50"/>
        <v>0</v>
      </c>
      <c r="AY74" s="11">
        <f t="shared" si="51"/>
        <v>0</v>
      </c>
      <c r="AZ74" s="11">
        <f t="shared" si="52"/>
        <v>0</v>
      </c>
      <c r="BA74" s="11">
        <f t="shared" si="53"/>
        <v>0</v>
      </c>
      <c r="BB74" s="11">
        <f t="shared" si="54"/>
        <v>0</v>
      </c>
      <c r="BC74" s="11">
        <f t="shared" si="55"/>
        <v>0</v>
      </c>
      <c r="BD74" s="11">
        <f>SUMIFS(Ishop!$BK:$BK,Ishop!$BG:$BG,Source!D74,Ishop!$B:$B,Source!C74)</f>
        <v>0</v>
      </c>
      <c r="BE74" s="11">
        <f>COUNTIFS(Ishop!$AW:$AW,"OUI",Ishop!$BG:$BG,Source!D74,Ishop!$B:$B,Source!C74)</f>
        <v>0</v>
      </c>
      <c r="BF74" s="11">
        <f t="shared" si="56"/>
        <v>0</v>
      </c>
      <c r="BG74" s="11">
        <f t="shared" si="57"/>
        <v>0</v>
      </c>
      <c r="BH74" s="11">
        <f t="shared" si="58"/>
        <v>0</v>
      </c>
      <c r="BI74" s="11">
        <f t="shared" si="59"/>
        <v>0</v>
      </c>
      <c r="BJ74" s="11">
        <f t="shared" si="60"/>
        <v>0</v>
      </c>
      <c r="BK74" s="11">
        <f t="shared" si="61"/>
        <v>0</v>
      </c>
      <c r="BL74" s="11">
        <f t="shared" si="62"/>
        <v>0</v>
      </c>
      <c r="BM74" s="11">
        <f t="shared" si="63"/>
        <v>0</v>
      </c>
      <c r="BN74" s="25">
        <f>Z74*Budget!$A$6</f>
        <v>0</v>
      </c>
      <c r="BO74" s="25">
        <f>AA74*(Budget!$B$6+Budget!$B$7)</f>
        <v>0</v>
      </c>
      <c r="BP74" s="25">
        <f>AB74*(Budget!$C$6+Budget!$C$7)</f>
        <v>0</v>
      </c>
      <c r="BQ74" s="25">
        <f>AC74*(Budget!$D$6+Budget!$D$7)</f>
        <v>0</v>
      </c>
      <c r="BR74" s="25">
        <f>AD74*(Budget!$E$6+Budget!$E$7)</f>
        <v>0</v>
      </c>
      <c r="BS74" s="25">
        <f>AE74*(Budget!$F$6+Budget!$F$7)</f>
        <v>0</v>
      </c>
      <c r="BT74" s="25">
        <f>AF74*(Budget!$G$6+Budget!$G$7)</f>
        <v>0</v>
      </c>
      <c r="BU74" s="25">
        <f>AG74*Budget!$H$6</f>
        <v>0</v>
      </c>
      <c r="BV74" s="25">
        <f>AH74*Budget!$I$6</f>
        <v>0</v>
      </c>
      <c r="BW74" s="25">
        <f>AI74*Budget!$J$6</f>
        <v>0</v>
      </c>
      <c r="BX74" s="25">
        <f>AJ74*Budget!$K$6</f>
        <v>0</v>
      </c>
      <c r="BY74" s="25">
        <f>AK74*Budget!$L$6</f>
        <v>0</v>
      </c>
      <c r="BZ74" s="25">
        <f>AL74*Budget!$M$6</f>
        <v>0</v>
      </c>
      <c r="CA74" s="25">
        <f>AM74*Budget!$N$6</f>
        <v>0</v>
      </c>
      <c r="CB74" s="25">
        <f>AQ74*Budget!$O$6</f>
        <v>0</v>
      </c>
      <c r="CC74" s="25">
        <f>AR74*Budget!$S$6</f>
        <v>0</v>
      </c>
      <c r="CD74" s="25">
        <f>AS74*Budget!$Q$6</f>
        <v>0</v>
      </c>
      <c r="CE74" s="25">
        <f t="shared" si="64"/>
        <v>0</v>
      </c>
      <c r="CF74" s="11" t="e">
        <f>COUNTIFS(#REF!,Source!E74,#REF!,Source!C74)</f>
        <v>#REF!</v>
      </c>
      <c r="CG74" s="11" t="str">
        <f t="shared" si="65"/>
        <v>--</v>
      </c>
    </row>
    <row r="75" spans="1:85" x14ac:dyDescent="0.25">
      <c r="A75" t="str">
        <f>IFERROR(VLOOKUP(MONTH(C75),Date!$A$2:$B$13,2,0),"--")</f>
        <v>Mars</v>
      </c>
      <c r="B75" s="11">
        <f t="shared" si="44"/>
        <v>13</v>
      </c>
      <c r="C75" s="28">
        <f t="shared" si="66"/>
        <v>42090</v>
      </c>
      <c r="D75" s="29" t="s">
        <v>210</v>
      </c>
      <c r="E75" s="30" t="str">
        <f>IFERROR(VLOOKUP(D75,Listing!$A:$B,2,0),"--")</f>
        <v>A44090</v>
      </c>
      <c r="F75" s="30" t="str">
        <f>IFERROR(VLOOKUP(D75,Listing!$A:$E,5,0),"-")</f>
        <v>RKAB  Hajar</v>
      </c>
      <c r="G75" s="4">
        <f>IFERROR(VLOOKUP(D75,Listing!$A:$F,6,0),"--")</f>
        <v>42114</v>
      </c>
      <c r="H75" s="11" t="str">
        <f>IFERROR(VLOOKUP(D75,Listing!$A:$D,4,0),"--")</f>
        <v>Hind Haddou</v>
      </c>
      <c r="I75" s="11" t="str">
        <f t="shared" si="45"/>
        <v>AAC</v>
      </c>
      <c r="J75" s="31">
        <f>IFERROR(COUNTIFS(Ishop!$BG:$BG,Source!D75,Ishop!$B:$B,Source!C75),"--")</f>
        <v>0</v>
      </c>
      <c r="K75" s="11">
        <f>IFERROR(COUNTIFS(Ishop!$BG:$BG,Source!D75,Ishop!$B:$B,Source!C75,Ishop!$J:$J,"OUI"),"--")</f>
        <v>0</v>
      </c>
      <c r="L75" s="11">
        <f>COUNTIFS(Ishop!$AG:$AG,Source!$L$1,Ishop!$BG:$BG,Source!$D75,Ishop!$B:$B,Source!$C75)</f>
        <v>0</v>
      </c>
      <c r="M75" s="11">
        <f>COUNTIFS(Ishop!$AG:$AG,Source!$M$1,Ishop!$BG:$BG,Source!$D75,Ishop!$B:$B,Source!$C75)</f>
        <v>0</v>
      </c>
      <c r="N75" s="11">
        <f>COUNTIFS(Ishop!$AG:$AG,Source!$N$1,Ishop!$BG:$BG,Source!$D75,Ishop!$B:$B,Source!$C75)</f>
        <v>0</v>
      </c>
      <c r="O75" s="11">
        <f>COUNTIFS(Ishop!$AG:$AG,Source!$O$1,Ishop!$BG:$BG,Source!$D75,Ishop!$B:$B,Source!$C75)</f>
        <v>0</v>
      </c>
      <c r="P75" s="11">
        <f>COUNTIFS(Ishop!$AG:$AG,Source!$P$1,Ishop!$BG:$BG,Source!$D75,Ishop!$B:$B,Source!$C75)</f>
        <v>0</v>
      </c>
      <c r="Q75" s="11">
        <f>COUNTIFS(Ishop!$AG:$AG,Source!$Q$1,Ishop!$BG:$BG,Source!$D75,Ishop!$B:$B,Source!$C75)</f>
        <v>0</v>
      </c>
      <c r="R75" s="11">
        <f>COUNTIFS(Ishop!$AG:$AG,Source!$R$1,Ishop!$BG:$BG,Source!$D75,Ishop!$B:$B,Source!$C75)</f>
        <v>0</v>
      </c>
      <c r="S75" s="11">
        <f>COUNTIFS(Ishop!$AG:$AG,Source!$S$1,Ishop!$BG:$BG,Source!$D75,Ishop!$B:$B,Source!$C75)</f>
        <v>0</v>
      </c>
      <c r="T75" s="11">
        <f>COUNTIFS(Ishop!$AG:$AG,Source!$T$1,Ishop!$BG:$BG,Source!$D75,Ishop!$B:$B,Source!$C75)</f>
        <v>0</v>
      </c>
      <c r="U75" s="11">
        <f>COUNTIFS(Ishop!$AG:$AG,Source!$U$1,Ishop!$BG:$BG,Source!$D75,Ishop!$B:$B,Source!$C75)</f>
        <v>0</v>
      </c>
      <c r="V75" s="11">
        <f>COUNTIFS(Ishop!$AG:$AG,Source!$V$1,Ishop!$BG:$BG,Source!$D75,Ishop!$B:$B,Source!$C75)</f>
        <v>0</v>
      </c>
      <c r="W75" s="11">
        <f>COUNTIFS(Ishop!$AG:$AG,Source!$W$1,Ishop!$BG:$BG,Source!$D75,Ishop!$B:$B,Source!$C75)</f>
        <v>0</v>
      </c>
      <c r="X75" s="11">
        <f>COUNTIFS(Ishop!$AG:$AG,Source!$X$1,Ishop!$BG:$BG,Source!$D75,Ishop!$B:$B,Source!$C75)</f>
        <v>0</v>
      </c>
      <c r="Y75" s="11">
        <f>COUNTIFS(Ishop!$AG:$AG,Source!$Y$1,Ishop!$BG:$BG,Source!$D75,Ishop!$B:$B,Source!$C75)</f>
        <v>0</v>
      </c>
      <c r="Z75" s="11">
        <f>COUNTIFS(Ishop!$AG:$AG,Source!$Z$1,Ishop!$BG:$BG,Source!$D75,Ishop!$B:$B,Source!$C75,Ishop!$J:$J,"OUI")</f>
        <v>0</v>
      </c>
      <c r="AA75" s="11">
        <f>COUNTIFS(Ishop!$AG:$AG,Source!$AA$1,Ishop!$BG:$BG,Source!$D75,Ishop!$B:$B,Source!$C75,Ishop!$J:$J,"OUI")</f>
        <v>0</v>
      </c>
      <c r="AB75" s="11">
        <f>COUNTIFS(Ishop!$AG:$AG,Source!$AB$1,Ishop!$BG:$BG,Source!$D75,Ishop!$B:$B,Source!$C75,Ishop!$J:$J,"OUI")</f>
        <v>0</v>
      </c>
      <c r="AC75" s="11">
        <f>COUNTIFS(Ishop!$AG:$AG,Source!$AC$1,Ishop!$BG:$BG,Source!$D75,Ishop!$B:$B,Source!$C75,Ishop!$J:$J,"OUI")</f>
        <v>0</v>
      </c>
      <c r="AD75" s="11">
        <f>COUNTIFS(Ishop!$AG:$AG,Source!$AD$1,Ishop!$BG:$BG,Source!$D75,Ishop!$B:$B,Source!$C75,Ishop!$J:$J,"OUI")</f>
        <v>0</v>
      </c>
      <c r="AE75" s="11">
        <f>COUNTIFS(Ishop!$AG:$AG,Source!$AE$1,Ishop!$BG:$BG,Source!$D75,Ishop!$B:$B,Source!$C75,Ishop!$J:$J,"OUI")</f>
        <v>0</v>
      </c>
      <c r="AF75" s="11">
        <f>COUNTIFS(Ishop!$AG:$AG,Source!$AF$1,Ishop!$BG:$BG,Source!$D75,Ishop!$B:$B,Source!$C75,Ishop!$J:$J,"OUI")</f>
        <v>0</v>
      </c>
      <c r="AG75" s="11">
        <f>COUNTIFS(Ishop!$AG:$AG,Source!$AG$1,Ishop!$BG:$BG,Source!$D75,Ishop!$B:$B,Source!$C75,Ishop!$J:$J,"OUI")</f>
        <v>0</v>
      </c>
      <c r="AH75" s="11">
        <f>COUNTIFS(Ishop!$AG:$AG,Source!$AH$1,Ishop!$BG:$BG,Source!$D75,Ishop!$B:$B,Source!$C75,Ishop!$J:$J,"OUI")</f>
        <v>0</v>
      </c>
      <c r="AI75" s="11">
        <f>COUNTIFS(Ishop!$AG:$AG,Source!$AI$1,Ishop!$BG:$BG,Source!$D75,Ishop!$B:$B,Source!$C75,Ishop!$J:$J,"OUI")</f>
        <v>0</v>
      </c>
      <c r="AJ75" s="11">
        <f>COUNTIFS(Ishop!$AG:$AG,Source!$AJ$1,Ishop!$BG:$BG,Source!$D75,Ishop!$B:$B,Source!$C75,Ishop!$J:$J,"OUI")</f>
        <v>0</v>
      </c>
      <c r="AK75" s="11">
        <f>COUNTIFS(Ishop!$AG:$AG,Source!$AK$1,Ishop!$BG:$BG,Source!$D75,Ishop!$B:$B,Source!$C75,Ishop!$J:$J,"OUI")</f>
        <v>0</v>
      </c>
      <c r="AL75" s="11">
        <f>COUNTIFS(Ishop!$AG:$AG,Source!$AL$1,Ishop!$BG:$BG,Source!$D75,Ishop!$B:$B,Source!$C75,Ishop!$J:$J,"OUI")</f>
        <v>0</v>
      </c>
      <c r="AM75" s="11">
        <f>COUNTIFS(Ishop!$AG:$AG,Source!$AM$1,Ishop!$BG:$BG,Source!$D75,Ishop!$B:$B,Source!$C75,Ishop!$J:$J,"OUI")</f>
        <v>0</v>
      </c>
      <c r="AN75" s="11">
        <f>COUNTIFS(Dolmen!$W:$W,"Sensatio",Dolmen!$O:$O,Source!D75,Dolmen!$F:$F,Source!C75)</f>
        <v>0</v>
      </c>
      <c r="AO75" s="11">
        <f>COUNTIFS(Dolmen!$AC:$AC,"Bbox Miami",Dolmen!$O:$O,Source!D75,Dolmen!$F:$F,Source!C75)</f>
        <v>0</v>
      </c>
      <c r="AP75" s="11">
        <f>COUNTIFS(Dolmen!$AD:$AD,"1",Dolmen!$W:$W,"",Dolmen!$O:$O,Source!D75,Dolmen!$F:$F,Source!C75)</f>
        <v>0</v>
      </c>
      <c r="AQ75" s="11">
        <f>COUNTIFS(Dolmen!$W:$W,"Sensation",Dolmen!$Y:$Y,"1",Dolmen!$O:$O,Source!D75,Dolmen!$F:$F,Source!C75)</f>
        <v>0</v>
      </c>
      <c r="AR75" s="11">
        <f>COUNTIFS(Dolmen!$AC:$AC,"Bbox Miami",Dolmen!$Y:$Y,"1",Dolmen!$O:$O,Source!D75,Dolmen!$F:$F,Source!C75)</f>
        <v>0</v>
      </c>
      <c r="AS75" s="11">
        <f>COUNTIFS(Dolmen!$AD:$AD,"1",Dolmen!$W:$W,"",Dolmen!$Y:$Y,"1",Dolmen!$O:$O,Source!D75,Dolmen!$F:$F,Source!C75)</f>
        <v>0</v>
      </c>
      <c r="AT75" s="11">
        <f t="shared" si="46"/>
        <v>0</v>
      </c>
      <c r="AU75" s="11">
        <f t="shared" si="47"/>
        <v>0</v>
      </c>
      <c r="AV75" s="11">
        <f t="shared" si="48"/>
        <v>0</v>
      </c>
      <c r="AW75" s="11">
        <f t="shared" si="49"/>
        <v>0</v>
      </c>
      <c r="AX75" s="11">
        <f t="shared" si="50"/>
        <v>0</v>
      </c>
      <c r="AY75" s="11">
        <f t="shared" si="51"/>
        <v>0</v>
      </c>
      <c r="AZ75" s="11">
        <f t="shared" si="52"/>
        <v>0</v>
      </c>
      <c r="BA75" s="11">
        <f t="shared" si="53"/>
        <v>0</v>
      </c>
      <c r="BB75" s="11">
        <f t="shared" si="54"/>
        <v>0</v>
      </c>
      <c r="BC75" s="11">
        <f t="shared" si="55"/>
        <v>0</v>
      </c>
      <c r="BD75" s="11">
        <f>SUMIFS(Ishop!$BK:$BK,Ishop!$BG:$BG,Source!D75,Ishop!$B:$B,Source!C75)</f>
        <v>0</v>
      </c>
      <c r="BE75" s="11">
        <f>COUNTIFS(Ishop!$AW:$AW,"OUI",Ishop!$BG:$BG,Source!D75,Ishop!$B:$B,Source!C75)</f>
        <v>0</v>
      </c>
      <c r="BF75" s="11">
        <f t="shared" si="56"/>
        <v>0</v>
      </c>
      <c r="BG75" s="11">
        <f t="shared" si="57"/>
        <v>0</v>
      </c>
      <c r="BH75" s="11">
        <f t="shared" si="58"/>
        <v>0</v>
      </c>
      <c r="BI75" s="11">
        <f t="shared" si="59"/>
        <v>0</v>
      </c>
      <c r="BJ75" s="11">
        <f t="shared" si="60"/>
        <v>0</v>
      </c>
      <c r="BK75" s="11">
        <f t="shared" si="61"/>
        <v>0</v>
      </c>
      <c r="BL75" s="11">
        <f t="shared" si="62"/>
        <v>0</v>
      </c>
      <c r="BM75" s="11">
        <f t="shared" si="63"/>
        <v>0</v>
      </c>
      <c r="BN75" s="25">
        <f>Z75*Budget!$A$6</f>
        <v>0</v>
      </c>
      <c r="BO75" s="25">
        <f>AA75*(Budget!$B$6+Budget!$B$7)</f>
        <v>0</v>
      </c>
      <c r="BP75" s="25">
        <f>AB75*(Budget!$C$6+Budget!$C$7)</f>
        <v>0</v>
      </c>
      <c r="BQ75" s="25">
        <f>AC75*(Budget!$D$6+Budget!$D$7)</f>
        <v>0</v>
      </c>
      <c r="BR75" s="25">
        <f>AD75*(Budget!$E$6+Budget!$E$7)</f>
        <v>0</v>
      </c>
      <c r="BS75" s="25">
        <f>AE75*(Budget!$F$6+Budget!$F$7)</f>
        <v>0</v>
      </c>
      <c r="BT75" s="25">
        <f>AF75*(Budget!$G$6+Budget!$G$7)</f>
        <v>0</v>
      </c>
      <c r="BU75" s="25">
        <f>AG75*Budget!$H$6</f>
        <v>0</v>
      </c>
      <c r="BV75" s="25">
        <f>AH75*Budget!$I$6</f>
        <v>0</v>
      </c>
      <c r="BW75" s="25">
        <f>AI75*Budget!$J$6</f>
        <v>0</v>
      </c>
      <c r="BX75" s="25">
        <f>AJ75*Budget!$K$6</f>
        <v>0</v>
      </c>
      <c r="BY75" s="25">
        <f>AK75*Budget!$L$6</f>
        <v>0</v>
      </c>
      <c r="BZ75" s="25">
        <f>AL75*Budget!$M$6</f>
        <v>0</v>
      </c>
      <c r="CA75" s="25">
        <f>AM75*Budget!$N$6</f>
        <v>0</v>
      </c>
      <c r="CB75" s="25">
        <f>AQ75*Budget!$O$6</f>
        <v>0</v>
      </c>
      <c r="CC75" s="25">
        <f>AR75*Budget!$S$6</f>
        <v>0</v>
      </c>
      <c r="CD75" s="25">
        <f>AS75*Budget!$Q$6</f>
        <v>0</v>
      </c>
      <c r="CE75" s="25">
        <f t="shared" si="64"/>
        <v>0</v>
      </c>
      <c r="CF75" s="11" t="e">
        <f>COUNTIFS(#REF!,Source!E75,#REF!,Source!C75)</f>
        <v>#REF!</v>
      </c>
      <c r="CG75" s="11" t="str">
        <f t="shared" si="65"/>
        <v>--</v>
      </c>
    </row>
    <row r="76" spans="1:85" x14ac:dyDescent="0.25">
      <c r="A76" t="str">
        <f>IFERROR(VLOOKUP(MONTH(C76),Date!$A$2:$B$13,2,0),"--")</f>
        <v>Mars</v>
      </c>
      <c r="B76" s="11">
        <f t="shared" si="44"/>
        <v>13</v>
      </c>
      <c r="C76" s="28">
        <f t="shared" si="66"/>
        <v>42090</v>
      </c>
      <c r="D76" s="29" t="s">
        <v>211</v>
      </c>
      <c r="E76" s="30" t="str">
        <f>IFERROR(VLOOKUP(D76,Listing!$A:$B,2,0),"--")</f>
        <v>A44091</v>
      </c>
      <c r="F76" s="30" t="str">
        <f>IFERROR(VLOOKUP(D76,Listing!$A:$E,5,0),"-")</f>
        <v>ALAOUI SOSSI  Ahmed</v>
      </c>
      <c r="G76" s="4">
        <f>IFERROR(VLOOKUP(D76,Listing!$A:$F,6,0),"--")</f>
        <v>42114</v>
      </c>
      <c r="H76" s="11" t="str">
        <f>IFERROR(VLOOKUP(D76,Listing!$A:$D,4,0),"--")</f>
        <v>Hind Haddou</v>
      </c>
      <c r="I76" s="11" t="str">
        <f t="shared" si="45"/>
        <v>AAC</v>
      </c>
      <c r="J76" s="31">
        <f>IFERROR(COUNTIFS(Ishop!$BG:$BG,Source!D76,Ishop!$B:$B,Source!C76),"--")</f>
        <v>0</v>
      </c>
      <c r="K76" s="11">
        <f>IFERROR(COUNTIFS(Ishop!$BG:$BG,Source!D76,Ishop!$B:$B,Source!C76,Ishop!$J:$J,"OUI"),"--")</f>
        <v>0</v>
      </c>
      <c r="L76" s="11">
        <f>COUNTIFS(Ishop!$AG:$AG,Source!$L$1,Ishop!$BG:$BG,Source!$D76,Ishop!$B:$B,Source!$C76)</f>
        <v>0</v>
      </c>
      <c r="M76" s="11">
        <f>COUNTIFS(Ishop!$AG:$AG,Source!$M$1,Ishop!$BG:$BG,Source!$D76,Ishop!$B:$B,Source!$C76)</f>
        <v>0</v>
      </c>
      <c r="N76" s="11">
        <f>COUNTIFS(Ishop!$AG:$AG,Source!$N$1,Ishop!$BG:$BG,Source!$D76,Ishop!$B:$B,Source!$C76)</f>
        <v>0</v>
      </c>
      <c r="O76" s="11">
        <f>COUNTIFS(Ishop!$AG:$AG,Source!$O$1,Ishop!$BG:$BG,Source!$D76,Ishop!$B:$B,Source!$C76)</f>
        <v>0</v>
      </c>
      <c r="P76" s="11">
        <f>COUNTIFS(Ishop!$AG:$AG,Source!$P$1,Ishop!$BG:$BG,Source!$D76,Ishop!$B:$B,Source!$C76)</f>
        <v>0</v>
      </c>
      <c r="Q76" s="11">
        <f>COUNTIFS(Ishop!$AG:$AG,Source!$Q$1,Ishop!$BG:$BG,Source!$D76,Ishop!$B:$B,Source!$C76)</f>
        <v>0</v>
      </c>
      <c r="R76" s="11">
        <f>COUNTIFS(Ishop!$AG:$AG,Source!$R$1,Ishop!$BG:$BG,Source!$D76,Ishop!$B:$B,Source!$C76)</f>
        <v>0</v>
      </c>
      <c r="S76" s="11">
        <f>COUNTIFS(Ishop!$AG:$AG,Source!$S$1,Ishop!$BG:$BG,Source!$D76,Ishop!$B:$B,Source!$C76)</f>
        <v>0</v>
      </c>
      <c r="T76" s="11">
        <f>COUNTIFS(Ishop!$AG:$AG,Source!$T$1,Ishop!$BG:$BG,Source!$D76,Ishop!$B:$B,Source!$C76)</f>
        <v>0</v>
      </c>
      <c r="U76" s="11">
        <f>COUNTIFS(Ishop!$AG:$AG,Source!$U$1,Ishop!$BG:$BG,Source!$D76,Ishop!$B:$B,Source!$C76)</f>
        <v>0</v>
      </c>
      <c r="V76" s="11">
        <f>COUNTIFS(Ishop!$AG:$AG,Source!$V$1,Ishop!$BG:$BG,Source!$D76,Ishop!$B:$B,Source!$C76)</f>
        <v>0</v>
      </c>
      <c r="W76" s="11">
        <f>COUNTIFS(Ishop!$AG:$AG,Source!$W$1,Ishop!$BG:$BG,Source!$D76,Ishop!$B:$B,Source!$C76)</f>
        <v>0</v>
      </c>
      <c r="X76" s="11">
        <f>COUNTIFS(Ishop!$AG:$AG,Source!$X$1,Ishop!$BG:$BG,Source!$D76,Ishop!$B:$B,Source!$C76)</f>
        <v>0</v>
      </c>
      <c r="Y76" s="11">
        <f>COUNTIFS(Ishop!$AG:$AG,Source!$Y$1,Ishop!$BG:$BG,Source!$D76,Ishop!$B:$B,Source!$C76)</f>
        <v>0</v>
      </c>
      <c r="Z76" s="11">
        <f>COUNTIFS(Ishop!$AG:$AG,Source!$Z$1,Ishop!$BG:$BG,Source!$D76,Ishop!$B:$B,Source!$C76,Ishop!$J:$J,"OUI")</f>
        <v>0</v>
      </c>
      <c r="AA76" s="11">
        <f>COUNTIFS(Ishop!$AG:$AG,Source!$AA$1,Ishop!$BG:$BG,Source!$D76,Ishop!$B:$B,Source!$C76,Ishop!$J:$J,"OUI")</f>
        <v>0</v>
      </c>
      <c r="AB76" s="11">
        <f>COUNTIFS(Ishop!$AG:$AG,Source!$AB$1,Ishop!$BG:$BG,Source!$D76,Ishop!$B:$B,Source!$C76,Ishop!$J:$J,"OUI")</f>
        <v>0</v>
      </c>
      <c r="AC76" s="11">
        <f>COUNTIFS(Ishop!$AG:$AG,Source!$AC$1,Ishop!$BG:$BG,Source!$D76,Ishop!$B:$B,Source!$C76,Ishop!$J:$J,"OUI")</f>
        <v>0</v>
      </c>
      <c r="AD76" s="11">
        <f>COUNTIFS(Ishop!$AG:$AG,Source!$AD$1,Ishop!$BG:$BG,Source!$D76,Ishop!$B:$B,Source!$C76,Ishop!$J:$J,"OUI")</f>
        <v>0</v>
      </c>
      <c r="AE76" s="11">
        <f>COUNTIFS(Ishop!$AG:$AG,Source!$AE$1,Ishop!$BG:$BG,Source!$D76,Ishop!$B:$B,Source!$C76,Ishop!$J:$J,"OUI")</f>
        <v>0</v>
      </c>
      <c r="AF76" s="11">
        <f>COUNTIFS(Ishop!$AG:$AG,Source!$AF$1,Ishop!$BG:$BG,Source!$D76,Ishop!$B:$B,Source!$C76,Ishop!$J:$J,"OUI")</f>
        <v>0</v>
      </c>
      <c r="AG76" s="11">
        <f>COUNTIFS(Ishop!$AG:$AG,Source!$AG$1,Ishop!$BG:$BG,Source!$D76,Ishop!$B:$B,Source!$C76,Ishop!$J:$J,"OUI")</f>
        <v>0</v>
      </c>
      <c r="AH76" s="11">
        <f>COUNTIFS(Ishop!$AG:$AG,Source!$AH$1,Ishop!$BG:$BG,Source!$D76,Ishop!$B:$B,Source!$C76,Ishop!$J:$J,"OUI")</f>
        <v>0</v>
      </c>
      <c r="AI76" s="11">
        <f>COUNTIFS(Ishop!$AG:$AG,Source!$AI$1,Ishop!$BG:$BG,Source!$D76,Ishop!$B:$B,Source!$C76,Ishop!$J:$J,"OUI")</f>
        <v>0</v>
      </c>
      <c r="AJ76" s="11">
        <f>COUNTIFS(Ishop!$AG:$AG,Source!$AJ$1,Ishop!$BG:$BG,Source!$D76,Ishop!$B:$B,Source!$C76,Ishop!$J:$J,"OUI")</f>
        <v>0</v>
      </c>
      <c r="AK76" s="11">
        <f>COUNTIFS(Ishop!$AG:$AG,Source!$AK$1,Ishop!$BG:$BG,Source!$D76,Ishop!$B:$B,Source!$C76,Ishop!$J:$J,"OUI")</f>
        <v>0</v>
      </c>
      <c r="AL76" s="11">
        <f>COUNTIFS(Ishop!$AG:$AG,Source!$AL$1,Ishop!$BG:$BG,Source!$D76,Ishop!$B:$B,Source!$C76,Ishop!$J:$J,"OUI")</f>
        <v>0</v>
      </c>
      <c r="AM76" s="11">
        <f>COUNTIFS(Ishop!$AG:$AG,Source!$AM$1,Ishop!$BG:$BG,Source!$D76,Ishop!$B:$B,Source!$C76,Ishop!$J:$J,"OUI")</f>
        <v>0</v>
      </c>
      <c r="AN76" s="11">
        <f>COUNTIFS(Dolmen!$W:$W,"Sensatio",Dolmen!$O:$O,Source!D76,Dolmen!$F:$F,Source!C76)</f>
        <v>0</v>
      </c>
      <c r="AO76" s="11">
        <f>COUNTIFS(Dolmen!$AC:$AC,"Bbox Miami",Dolmen!$O:$O,Source!D76,Dolmen!$F:$F,Source!C76)</f>
        <v>0</v>
      </c>
      <c r="AP76" s="11">
        <f>COUNTIFS(Dolmen!$AD:$AD,"1",Dolmen!$W:$W,"",Dolmen!$O:$O,Source!D76,Dolmen!$F:$F,Source!C76)</f>
        <v>0</v>
      </c>
      <c r="AQ76" s="11">
        <f>COUNTIFS(Dolmen!$W:$W,"Sensation",Dolmen!$Y:$Y,"1",Dolmen!$O:$O,Source!D76,Dolmen!$F:$F,Source!C76)</f>
        <v>0</v>
      </c>
      <c r="AR76" s="11">
        <f>COUNTIFS(Dolmen!$AC:$AC,"Bbox Miami",Dolmen!$Y:$Y,"1",Dolmen!$O:$O,Source!D76,Dolmen!$F:$F,Source!C76)</f>
        <v>0</v>
      </c>
      <c r="AS76" s="11">
        <f>COUNTIFS(Dolmen!$AD:$AD,"1",Dolmen!$W:$W,"",Dolmen!$Y:$Y,"1",Dolmen!$O:$O,Source!D76,Dolmen!$F:$F,Source!C76)</f>
        <v>0</v>
      </c>
      <c r="AT76" s="11">
        <f t="shared" si="46"/>
        <v>0</v>
      </c>
      <c r="AU76" s="11">
        <f t="shared" si="47"/>
        <v>0</v>
      </c>
      <c r="AV76" s="11">
        <f t="shared" si="48"/>
        <v>0</v>
      </c>
      <c r="AW76" s="11">
        <f t="shared" si="49"/>
        <v>0</v>
      </c>
      <c r="AX76" s="11">
        <f t="shared" si="50"/>
        <v>0</v>
      </c>
      <c r="AY76" s="11">
        <f t="shared" si="51"/>
        <v>0</v>
      </c>
      <c r="AZ76" s="11">
        <f t="shared" si="52"/>
        <v>0</v>
      </c>
      <c r="BA76" s="11">
        <f t="shared" si="53"/>
        <v>0</v>
      </c>
      <c r="BB76" s="11">
        <f t="shared" si="54"/>
        <v>0</v>
      </c>
      <c r="BC76" s="11">
        <f t="shared" si="55"/>
        <v>0</v>
      </c>
      <c r="BD76" s="11">
        <f>SUMIFS(Ishop!$BK:$BK,Ishop!$BG:$BG,Source!D76,Ishop!$B:$B,Source!C76)</f>
        <v>0</v>
      </c>
      <c r="BE76" s="11">
        <f>COUNTIFS(Ishop!$AW:$AW,"OUI",Ishop!$BG:$BG,Source!D76,Ishop!$B:$B,Source!C76)</f>
        <v>0</v>
      </c>
      <c r="BF76" s="11">
        <f t="shared" si="56"/>
        <v>0</v>
      </c>
      <c r="BG76" s="11">
        <f t="shared" si="57"/>
        <v>0</v>
      </c>
      <c r="BH76" s="11">
        <f t="shared" si="58"/>
        <v>0</v>
      </c>
      <c r="BI76" s="11">
        <f t="shared" si="59"/>
        <v>0</v>
      </c>
      <c r="BJ76" s="11">
        <f t="shared" si="60"/>
        <v>0</v>
      </c>
      <c r="BK76" s="11">
        <f t="shared" si="61"/>
        <v>0</v>
      </c>
      <c r="BL76" s="11">
        <f t="shared" si="62"/>
        <v>0</v>
      </c>
      <c r="BM76" s="11">
        <f t="shared" si="63"/>
        <v>0</v>
      </c>
      <c r="BN76" s="25">
        <f>Z76*Budget!$A$6</f>
        <v>0</v>
      </c>
      <c r="BO76" s="25">
        <f>AA76*(Budget!$B$6+Budget!$B$7)</f>
        <v>0</v>
      </c>
      <c r="BP76" s="25">
        <f>AB76*(Budget!$C$6+Budget!$C$7)</f>
        <v>0</v>
      </c>
      <c r="BQ76" s="25">
        <f>AC76*(Budget!$D$6+Budget!$D$7)</f>
        <v>0</v>
      </c>
      <c r="BR76" s="25">
        <f>AD76*(Budget!$E$6+Budget!$E$7)</f>
        <v>0</v>
      </c>
      <c r="BS76" s="25">
        <f>AE76*(Budget!$F$6+Budget!$F$7)</f>
        <v>0</v>
      </c>
      <c r="BT76" s="25">
        <f>AF76*(Budget!$G$6+Budget!$G$7)</f>
        <v>0</v>
      </c>
      <c r="BU76" s="25">
        <f>AG76*Budget!$H$6</f>
        <v>0</v>
      </c>
      <c r="BV76" s="25">
        <f>AH76*Budget!$I$6</f>
        <v>0</v>
      </c>
      <c r="BW76" s="25">
        <f>AI76*Budget!$J$6</f>
        <v>0</v>
      </c>
      <c r="BX76" s="25">
        <f>AJ76*Budget!$K$6</f>
        <v>0</v>
      </c>
      <c r="BY76" s="25">
        <f>AK76*Budget!$L$6</f>
        <v>0</v>
      </c>
      <c r="BZ76" s="25">
        <f>AL76*Budget!$M$6</f>
        <v>0</v>
      </c>
      <c r="CA76" s="25">
        <f>AM76*Budget!$N$6</f>
        <v>0</v>
      </c>
      <c r="CB76" s="25">
        <f>AQ76*Budget!$O$6</f>
        <v>0</v>
      </c>
      <c r="CC76" s="25">
        <f>AR76*Budget!$S$6</f>
        <v>0</v>
      </c>
      <c r="CD76" s="25">
        <f>AS76*Budget!$Q$6</f>
        <v>0</v>
      </c>
      <c r="CE76" s="25">
        <f t="shared" si="64"/>
        <v>0</v>
      </c>
      <c r="CF76" s="11" t="e">
        <f>COUNTIFS(#REF!,Source!E76,#REF!,Source!C76)</f>
        <v>#REF!</v>
      </c>
      <c r="CG76" s="11" t="str">
        <f t="shared" si="65"/>
        <v>--</v>
      </c>
    </row>
    <row r="77" spans="1:85" x14ac:dyDescent="0.25">
      <c r="A77" t="str">
        <f>IFERROR(VLOOKUP(MONTH(C77),Date!$A$2:$B$13,2,0),"--")</f>
        <v>Mars</v>
      </c>
      <c r="B77" s="11">
        <f t="shared" si="44"/>
        <v>13</v>
      </c>
      <c r="C77" s="28">
        <f t="shared" si="66"/>
        <v>42090</v>
      </c>
      <c r="D77" s="29" t="s">
        <v>212</v>
      </c>
      <c r="E77" s="30" t="str">
        <f>IFERROR(VLOOKUP(D77,Listing!$A:$B,2,0),"--")</f>
        <v>A44092</v>
      </c>
      <c r="F77" s="30" t="str">
        <f>IFERROR(VLOOKUP(D77,Listing!$A:$E,5,0),"-")</f>
        <v>MANIAR  Ismail</v>
      </c>
      <c r="G77" s="4">
        <f>IFERROR(VLOOKUP(D77,Listing!$A:$F,6,0),"--")</f>
        <v>42114</v>
      </c>
      <c r="H77" s="11" t="str">
        <f>IFERROR(VLOOKUP(D77,Listing!$A:$D,4,0),"--")</f>
        <v>Hind Haddou</v>
      </c>
      <c r="I77" s="11" t="str">
        <f t="shared" si="45"/>
        <v>AAC</v>
      </c>
      <c r="J77" s="31">
        <f>IFERROR(COUNTIFS(Ishop!$BG:$BG,Source!D77,Ishop!$B:$B,Source!C77),"--")</f>
        <v>0</v>
      </c>
      <c r="K77" s="11">
        <f>IFERROR(COUNTIFS(Ishop!$BG:$BG,Source!D77,Ishop!$B:$B,Source!C77,Ishop!$J:$J,"OUI"),"--")</f>
        <v>0</v>
      </c>
      <c r="L77" s="11">
        <f>COUNTIFS(Ishop!$AG:$AG,Source!$L$1,Ishop!$BG:$BG,Source!$D77,Ishop!$B:$B,Source!$C77)</f>
        <v>0</v>
      </c>
      <c r="M77" s="11">
        <f>COUNTIFS(Ishop!$AG:$AG,Source!$M$1,Ishop!$BG:$BG,Source!$D77,Ishop!$B:$B,Source!$C77)</f>
        <v>0</v>
      </c>
      <c r="N77" s="11">
        <f>COUNTIFS(Ishop!$AG:$AG,Source!$N$1,Ishop!$BG:$BG,Source!$D77,Ishop!$B:$B,Source!$C77)</f>
        <v>0</v>
      </c>
      <c r="O77" s="11">
        <f>COUNTIFS(Ishop!$AG:$AG,Source!$O$1,Ishop!$BG:$BG,Source!$D77,Ishop!$B:$B,Source!$C77)</f>
        <v>0</v>
      </c>
      <c r="P77" s="11">
        <f>COUNTIFS(Ishop!$AG:$AG,Source!$P$1,Ishop!$BG:$BG,Source!$D77,Ishop!$B:$B,Source!$C77)</f>
        <v>0</v>
      </c>
      <c r="Q77" s="11">
        <f>COUNTIFS(Ishop!$AG:$AG,Source!$Q$1,Ishop!$BG:$BG,Source!$D77,Ishop!$B:$B,Source!$C77)</f>
        <v>0</v>
      </c>
      <c r="R77" s="11">
        <f>COUNTIFS(Ishop!$AG:$AG,Source!$R$1,Ishop!$BG:$BG,Source!$D77,Ishop!$B:$B,Source!$C77)</f>
        <v>0</v>
      </c>
      <c r="S77" s="11">
        <f>COUNTIFS(Ishop!$AG:$AG,Source!$S$1,Ishop!$BG:$BG,Source!$D77,Ishop!$B:$B,Source!$C77)</f>
        <v>0</v>
      </c>
      <c r="T77" s="11">
        <f>COUNTIFS(Ishop!$AG:$AG,Source!$T$1,Ishop!$BG:$BG,Source!$D77,Ishop!$B:$B,Source!$C77)</f>
        <v>0</v>
      </c>
      <c r="U77" s="11">
        <f>COUNTIFS(Ishop!$AG:$AG,Source!$U$1,Ishop!$BG:$BG,Source!$D77,Ishop!$B:$B,Source!$C77)</f>
        <v>0</v>
      </c>
      <c r="V77" s="11">
        <f>COUNTIFS(Ishop!$AG:$AG,Source!$V$1,Ishop!$BG:$BG,Source!$D77,Ishop!$B:$B,Source!$C77)</f>
        <v>0</v>
      </c>
      <c r="W77" s="11">
        <f>COUNTIFS(Ishop!$AG:$AG,Source!$W$1,Ishop!$BG:$BG,Source!$D77,Ishop!$B:$B,Source!$C77)</f>
        <v>0</v>
      </c>
      <c r="X77" s="11">
        <f>COUNTIFS(Ishop!$AG:$AG,Source!$X$1,Ishop!$BG:$BG,Source!$D77,Ishop!$B:$B,Source!$C77)</f>
        <v>0</v>
      </c>
      <c r="Y77" s="11">
        <f>COUNTIFS(Ishop!$AG:$AG,Source!$Y$1,Ishop!$BG:$BG,Source!$D77,Ishop!$B:$B,Source!$C77)</f>
        <v>0</v>
      </c>
      <c r="Z77" s="11">
        <f>COUNTIFS(Ishop!$AG:$AG,Source!$Z$1,Ishop!$BG:$BG,Source!$D77,Ishop!$B:$B,Source!$C77,Ishop!$J:$J,"OUI")</f>
        <v>0</v>
      </c>
      <c r="AA77" s="11">
        <f>COUNTIFS(Ishop!$AG:$AG,Source!$AA$1,Ishop!$BG:$BG,Source!$D77,Ishop!$B:$B,Source!$C77,Ishop!$J:$J,"OUI")</f>
        <v>0</v>
      </c>
      <c r="AB77" s="11">
        <f>COUNTIFS(Ishop!$AG:$AG,Source!$AB$1,Ishop!$BG:$BG,Source!$D77,Ishop!$B:$B,Source!$C77,Ishop!$J:$J,"OUI")</f>
        <v>0</v>
      </c>
      <c r="AC77" s="11">
        <f>COUNTIFS(Ishop!$AG:$AG,Source!$AC$1,Ishop!$BG:$BG,Source!$D77,Ishop!$B:$B,Source!$C77,Ishop!$J:$J,"OUI")</f>
        <v>0</v>
      </c>
      <c r="AD77" s="11">
        <f>COUNTIFS(Ishop!$AG:$AG,Source!$AD$1,Ishop!$BG:$BG,Source!$D77,Ishop!$B:$B,Source!$C77,Ishop!$J:$J,"OUI")</f>
        <v>0</v>
      </c>
      <c r="AE77" s="11">
        <f>COUNTIFS(Ishop!$AG:$AG,Source!$AE$1,Ishop!$BG:$BG,Source!$D77,Ishop!$B:$B,Source!$C77,Ishop!$J:$J,"OUI")</f>
        <v>0</v>
      </c>
      <c r="AF77" s="11">
        <f>COUNTIFS(Ishop!$AG:$AG,Source!$AF$1,Ishop!$BG:$BG,Source!$D77,Ishop!$B:$B,Source!$C77,Ishop!$J:$J,"OUI")</f>
        <v>0</v>
      </c>
      <c r="AG77" s="11">
        <f>COUNTIFS(Ishop!$AG:$AG,Source!$AG$1,Ishop!$BG:$BG,Source!$D77,Ishop!$B:$B,Source!$C77,Ishop!$J:$J,"OUI")</f>
        <v>0</v>
      </c>
      <c r="AH77" s="11">
        <f>COUNTIFS(Ishop!$AG:$AG,Source!$AH$1,Ishop!$BG:$BG,Source!$D77,Ishop!$B:$B,Source!$C77,Ishop!$J:$J,"OUI")</f>
        <v>0</v>
      </c>
      <c r="AI77" s="11">
        <f>COUNTIFS(Ishop!$AG:$AG,Source!$AI$1,Ishop!$BG:$BG,Source!$D77,Ishop!$B:$B,Source!$C77,Ishop!$J:$J,"OUI")</f>
        <v>0</v>
      </c>
      <c r="AJ77" s="11">
        <f>COUNTIFS(Ishop!$AG:$AG,Source!$AJ$1,Ishop!$BG:$BG,Source!$D77,Ishop!$B:$B,Source!$C77,Ishop!$J:$J,"OUI")</f>
        <v>0</v>
      </c>
      <c r="AK77" s="11">
        <f>COUNTIFS(Ishop!$AG:$AG,Source!$AK$1,Ishop!$BG:$BG,Source!$D77,Ishop!$B:$B,Source!$C77,Ishop!$J:$J,"OUI")</f>
        <v>0</v>
      </c>
      <c r="AL77" s="11">
        <f>COUNTIFS(Ishop!$AG:$AG,Source!$AL$1,Ishop!$BG:$BG,Source!$D77,Ishop!$B:$B,Source!$C77,Ishop!$J:$J,"OUI")</f>
        <v>0</v>
      </c>
      <c r="AM77" s="11">
        <f>COUNTIFS(Ishop!$AG:$AG,Source!$AM$1,Ishop!$BG:$BG,Source!$D77,Ishop!$B:$B,Source!$C77,Ishop!$J:$J,"OUI")</f>
        <v>0</v>
      </c>
      <c r="AN77" s="11">
        <f>COUNTIFS(Dolmen!$W:$W,"Sensatio",Dolmen!$O:$O,Source!D77,Dolmen!$F:$F,Source!C77)</f>
        <v>0</v>
      </c>
      <c r="AO77" s="11">
        <f>COUNTIFS(Dolmen!$AC:$AC,"Bbox Miami",Dolmen!$O:$O,Source!D77,Dolmen!$F:$F,Source!C77)</f>
        <v>0</v>
      </c>
      <c r="AP77" s="11">
        <f>COUNTIFS(Dolmen!$AD:$AD,"1",Dolmen!$W:$W,"",Dolmen!$O:$O,Source!D77,Dolmen!$F:$F,Source!C77)</f>
        <v>0</v>
      </c>
      <c r="AQ77" s="11">
        <f>COUNTIFS(Dolmen!$W:$W,"Sensation",Dolmen!$Y:$Y,"1",Dolmen!$O:$O,Source!D77,Dolmen!$F:$F,Source!C77)</f>
        <v>0</v>
      </c>
      <c r="AR77" s="11">
        <f>COUNTIFS(Dolmen!$AC:$AC,"Bbox Miami",Dolmen!$Y:$Y,"1",Dolmen!$O:$O,Source!D77,Dolmen!$F:$F,Source!C77)</f>
        <v>0</v>
      </c>
      <c r="AS77" s="11">
        <f>COUNTIFS(Dolmen!$AD:$AD,"1",Dolmen!$W:$W,"",Dolmen!$Y:$Y,"1",Dolmen!$O:$O,Source!D77,Dolmen!$F:$F,Source!C77)</f>
        <v>0</v>
      </c>
      <c r="AT77" s="11">
        <f t="shared" si="46"/>
        <v>0</v>
      </c>
      <c r="AU77" s="11">
        <f t="shared" si="47"/>
        <v>0</v>
      </c>
      <c r="AV77" s="11">
        <f t="shared" si="48"/>
        <v>0</v>
      </c>
      <c r="AW77" s="11">
        <f t="shared" si="49"/>
        <v>0</v>
      </c>
      <c r="AX77" s="11">
        <f t="shared" si="50"/>
        <v>0</v>
      </c>
      <c r="AY77" s="11">
        <f t="shared" si="51"/>
        <v>0</v>
      </c>
      <c r="AZ77" s="11">
        <f t="shared" si="52"/>
        <v>0</v>
      </c>
      <c r="BA77" s="11">
        <f t="shared" si="53"/>
        <v>0</v>
      </c>
      <c r="BB77" s="11">
        <f t="shared" si="54"/>
        <v>0</v>
      </c>
      <c r="BC77" s="11">
        <f t="shared" si="55"/>
        <v>0</v>
      </c>
      <c r="BD77" s="11">
        <f>SUMIFS(Ishop!$BK:$BK,Ishop!$BG:$BG,Source!D77,Ishop!$B:$B,Source!C77)</f>
        <v>0</v>
      </c>
      <c r="BE77" s="11">
        <f>COUNTIFS(Ishop!$AW:$AW,"OUI",Ishop!$BG:$BG,Source!D77,Ishop!$B:$B,Source!C77)</f>
        <v>0</v>
      </c>
      <c r="BF77" s="11">
        <f t="shared" si="56"/>
        <v>0</v>
      </c>
      <c r="BG77" s="11">
        <f t="shared" si="57"/>
        <v>0</v>
      </c>
      <c r="BH77" s="11">
        <f t="shared" si="58"/>
        <v>0</v>
      </c>
      <c r="BI77" s="11">
        <f t="shared" si="59"/>
        <v>0</v>
      </c>
      <c r="BJ77" s="11">
        <f t="shared" si="60"/>
        <v>0</v>
      </c>
      <c r="BK77" s="11">
        <f t="shared" si="61"/>
        <v>0</v>
      </c>
      <c r="BL77" s="11">
        <f t="shared" si="62"/>
        <v>0</v>
      </c>
      <c r="BM77" s="11">
        <f t="shared" si="63"/>
        <v>0</v>
      </c>
      <c r="BN77" s="25">
        <f>Z77*Budget!$A$6</f>
        <v>0</v>
      </c>
      <c r="BO77" s="25">
        <f>AA77*(Budget!$B$6+Budget!$B$7)</f>
        <v>0</v>
      </c>
      <c r="BP77" s="25">
        <f>AB77*(Budget!$C$6+Budget!$C$7)</f>
        <v>0</v>
      </c>
      <c r="BQ77" s="25">
        <f>AC77*(Budget!$D$6+Budget!$D$7)</f>
        <v>0</v>
      </c>
      <c r="BR77" s="25">
        <f>AD77*(Budget!$E$6+Budget!$E$7)</f>
        <v>0</v>
      </c>
      <c r="BS77" s="25">
        <f>AE77*(Budget!$F$6+Budget!$F$7)</f>
        <v>0</v>
      </c>
      <c r="BT77" s="25">
        <f>AF77*(Budget!$G$6+Budget!$G$7)</f>
        <v>0</v>
      </c>
      <c r="BU77" s="25">
        <f>AG77*Budget!$H$6</f>
        <v>0</v>
      </c>
      <c r="BV77" s="25">
        <f>AH77*Budget!$I$6</f>
        <v>0</v>
      </c>
      <c r="BW77" s="25">
        <f>AI77*Budget!$J$6</f>
        <v>0</v>
      </c>
      <c r="BX77" s="25">
        <f>AJ77*Budget!$K$6</f>
        <v>0</v>
      </c>
      <c r="BY77" s="25">
        <f>AK77*Budget!$L$6</f>
        <v>0</v>
      </c>
      <c r="BZ77" s="25">
        <f>AL77*Budget!$M$6</f>
        <v>0</v>
      </c>
      <c r="CA77" s="25">
        <f>AM77*Budget!$N$6</f>
        <v>0</v>
      </c>
      <c r="CB77" s="25">
        <f>AQ77*Budget!$O$6</f>
        <v>0</v>
      </c>
      <c r="CC77" s="25">
        <f>AR77*Budget!$S$6</f>
        <v>0</v>
      </c>
      <c r="CD77" s="25">
        <f>AS77*Budget!$Q$6</f>
        <v>0</v>
      </c>
      <c r="CE77" s="25">
        <f t="shared" si="64"/>
        <v>0</v>
      </c>
      <c r="CF77" s="11" t="e">
        <f>COUNTIFS(#REF!,Source!E77,#REF!,Source!C77)</f>
        <v>#REF!</v>
      </c>
      <c r="CG77" s="11" t="str">
        <f t="shared" si="65"/>
        <v>--</v>
      </c>
    </row>
    <row r="78" spans="1:85" x14ac:dyDescent="0.25">
      <c r="A78" t="str">
        <f>IFERROR(VLOOKUP(MONTH(C78),Date!$A$2:$B$13,2,0),"--")</f>
        <v>Mars</v>
      </c>
      <c r="B78" s="11">
        <f t="shared" si="44"/>
        <v>13</v>
      </c>
      <c r="C78" s="28">
        <f t="shared" si="66"/>
        <v>42090</v>
      </c>
      <c r="D78" s="29" t="s">
        <v>213</v>
      </c>
      <c r="E78" s="30" t="str">
        <f>IFERROR(VLOOKUP(D78,Listing!$A:$B,2,0),"--")</f>
        <v>A44073</v>
      </c>
      <c r="F78" s="30" t="str">
        <f>IFERROR(VLOOKUP(D78,Listing!$A:$E,5,0),"-")</f>
        <v>MOUHSINE  Reda</v>
      </c>
      <c r="G78" s="4">
        <f>IFERROR(VLOOKUP(D78,Listing!$A:$F,6,0),"--")</f>
        <v>42114</v>
      </c>
      <c r="H78" s="11" t="str">
        <f>IFERROR(VLOOKUP(D78,Listing!$A:$D,4,0),"--")</f>
        <v>Hind Haddou</v>
      </c>
      <c r="I78" s="11" t="str">
        <f t="shared" si="45"/>
        <v>AAC</v>
      </c>
      <c r="J78" s="31">
        <f>IFERROR(COUNTIFS(Ishop!$BG:$BG,Source!D78,Ishop!$B:$B,Source!C78),"--")</f>
        <v>0</v>
      </c>
      <c r="K78" s="11">
        <f>IFERROR(COUNTIFS(Ishop!$BG:$BG,Source!D78,Ishop!$B:$B,Source!C78,Ishop!$J:$J,"OUI"),"--")</f>
        <v>0</v>
      </c>
      <c r="L78" s="11">
        <f>COUNTIFS(Ishop!$AG:$AG,Source!$L$1,Ishop!$BG:$BG,Source!$D78,Ishop!$B:$B,Source!$C78)</f>
        <v>0</v>
      </c>
      <c r="M78" s="11">
        <f>COUNTIFS(Ishop!$AG:$AG,Source!$M$1,Ishop!$BG:$BG,Source!$D78,Ishop!$B:$B,Source!$C78)</f>
        <v>0</v>
      </c>
      <c r="N78" s="11">
        <f>COUNTIFS(Ishop!$AG:$AG,Source!$N$1,Ishop!$BG:$BG,Source!$D78,Ishop!$B:$B,Source!$C78)</f>
        <v>0</v>
      </c>
      <c r="O78" s="11">
        <f>COUNTIFS(Ishop!$AG:$AG,Source!$O$1,Ishop!$BG:$BG,Source!$D78,Ishop!$B:$B,Source!$C78)</f>
        <v>0</v>
      </c>
      <c r="P78" s="11">
        <f>COUNTIFS(Ishop!$AG:$AG,Source!$P$1,Ishop!$BG:$BG,Source!$D78,Ishop!$B:$B,Source!$C78)</f>
        <v>0</v>
      </c>
      <c r="Q78" s="11">
        <f>COUNTIFS(Ishop!$AG:$AG,Source!$Q$1,Ishop!$BG:$BG,Source!$D78,Ishop!$B:$B,Source!$C78)</f>
        <v>0</v>
      </c>
      <c r="R78" s="11">
        <f>COUNTIFS(Ishop!$AG:$AG,Source!$R$1,Ishop!$BG:$BG,Source!$D78,Ishop!$B:$B,Source!$C78)</f>
        <v>0</v>
      </c>
      <c r="S78" s="11">
        <f>COUNTIFS(Ishop!$AG:$AG,Source!$S$1,Ishop!$BG:$BG,Source!$D78,Ishop!$B:$B,Source!$C78)</f>
        <v>0</v>
      </c>
      <c r="T78" s="11">
        <f>COUNTIFS(Ishop!$AG:$AG,Source!$T$1,Ishop!$BG:$BG,Source!$D78,Ishop!$B:$B,Source!$C78)</f>
        <v>0</v>
      </c>
      <c r="U78" s="11">
        <f>COUNTIFS(Ishop!$AG:$AG,Source!$U$1,Ishop!$BG:$BG,Source!$D78,Ishop!$B:$B,Source!$C78)</f>
        <v>0</v>
      </c>
      <c r="V78" s="11">
        <f>COUNTIFS(Ishop!$AG:$AG,Source!$V$1,Ishop!$BG:$BG,Source!$D78,Ishop!$B:$B,Source!$C78)</f>
        <v>0</v>
      </c>
      <c r="W78" s="11">
        <f>COUNTIFS(Ishop!$AG:$AG,Source!$W$1,Ishop!$BG:$BG,Source!$D78,Ishop!$B:$B,Source!$C78)</f>
        <v>0</v>
      </c>
      <c r="X78" s="11">
        <f>COUNTIFS(Ishop!$AG:$AG,Source!$X$1,Ishop!$BG:$BG,Source!$D78,Ishop!$B:$B,Source!$C78)</f>
        <v>0</v>
      </c>
      <c r="Y78" s="11">
        <f>COUNTIFS(Ishop!$AG:$AG,Source!$Y$1,Ishop!$BG:$BG,Source!$D78,Ishop!$B:$B,Source!$C78)</f>
        <v>0</v>
      </c>
      <c r="Z78" s="11">
        <f>COUNTIFS(Ishop!$AG:$AG,Source!$Z$1,Ishop!$BG:$BG,Source!$D78,Ishop!$B:$B,Source!$C78,Ishop!$J:$J,"OUI")</f>
        <v>0</v>
      </c>
      <c r="AA78" s="11">
        <f>COUNTIFS(Ishop!$AG:$AG,Source!$AA$1,Ishop!$BG:$BG,Source!$D78,Ishop!$B:$B,Source!$C78,Ishop!$J:$J,"OUI")</f>
        <v>0</v>
      </c>
      <c r="AB78" s="11">
        <f>COUNTIFS(Ishop!$AG:$AG,Source!$AB$1,Ishop!$BG:$BG,Source!$D78,Ishop!$B:$B,Source!$C78,Ishop!$J:$J,"OUI")</f>
        <v>0</v>
      </c>
      <c r="AC78" s="11">
        <f>COUNTIFS(Ishop!$AG:$AG,Source!$AC$1,Ishop!$BG:$BG,Source!$D78,Ishop!$B:$B,Source!$C78,Ishop!$J:$J,"OUI")</f>
        <v>0</v>
      </c>
      <c r="AD78" s="11">
        <f>COUNTIFS(Ishop!$AG:$AG,Source!$AD$1,Ishop!$BG:$BG,Source!$D78,Ishop!$B:$B,Source!$C78,Ishop!$J:$J,"OUI")</f>
        <v>0</v>
      </c>
      <c r="AE78" s="11">
        <f>COUNTIFS(Ishop!$AG:$AG,Source!$AE$1,Ishop!$BG:$BG,Source!$D78,Ishop!$B:$B,Source!$C78,Ishop!$J:$J,"OUI")</f>
        <v>0</v>
      </c>
      <c r="AF78" s="11">
        <f>COUNTIFS(Ishop!$AG:$AG,Source!$AF$1,Ishop!$BG:$BG,Source!$D78,Ishop!$B:$B,Source!$C78,Ishop!$J:$J,"OUI")</f>
        <v>0</v>
      </c>
      <c r="AG78" s="11">
        <f>COUNTIFS(Ishop!$AG:$AG,Source!$AG$1,Ishop!$BG:$BG,Source!$D78,Ishop!$B:$B,Source!$C78,Ishop!$J:$J,"OUI")</f>
        <v>0</v>
      </c>
      <c r="AH78" s="11">
        <f>COUNTIFS(Ishop!$AG:$AG,Source!$AH$1,Ishop!$BG:$BG,Source!$D78,Ishop!$B:$B,Source!$C78,Ishop!$J:$J,"OUI")</f>
        <v>0</v>
      </c>
      <c r="AI78" s="11">
        <f>COUNTIFS(Ishop!$AG:$AG,Source!$AI$1,Ishop!$BG:$BG,Source!$D78,Ishop!$B:$B,Source!$C78,Ishop!$J:$J,"OUI")</f>
        <v>0</v>
      </c>
      <c r="AJ78" s="11">
        <f>COUNTIFS(Ishop!$AG:$AG,Source!$AJ$1,Ishop!$BG:$BG,Source!$D78,Ishop!$B:$B,Source!$C78,Ishop!$J:$J,"OUI")</f>
        <v>0</v>
      </c>
      <c r="AK78" s="11">
        <f>COUNTIFS(Ishop!$AG:$AG,Source!$AK$1,Ishop!$BG:$BG,Source!$D78,Ishop!$B:$B,Source!$C78,Ishop!$J:$J,"OUI")</f>
        <v>0</v>
      </c>
      <c r="AL78" s="11">
        <f>COUNTIFS(Ishop!$AG:$AG,Source!$AL$1,Ishop!$BG:$BG,Source!$D78,Ishop!$B:$B,Source!$C78,Ishop!$J:$J,"OUI")</f>
        <v>0</v>
      </c>
      <c r="AM78" s="11">
        <f>COUNTIFS(Ishop!$AG:$AG,Source!$AM$1,Ishop!$BG:$BG,Source!$D78,Ishop!$B:$B,Source!$C78,Ishop!$J:$J,"OUI")</f>
        <v>0</v>
      </c>
      <c r="AN78" s="11">
        <f>COUNTIFS(Dolmen!$W:$W,"Sensatio",Dolmen!$O:$O,Source!D78,Dolmen!$F:$F,Source!C78)</f>
        <v>0</v>
      </c>
      <c r="AO78" s="11">
        <f>COUNTIFS(Dolmen!$AC:$AC,"Bbox Miami",Dolmen!$O:$O,Source!D78,Dolmen!$F:$F,Source!C78)</f>
        <v>0</v>
      </c>
      <c r="AP78" s="11">
        <f>COUNTIFS(Dolmen!$AD:$AD,"1",Dolmen!$W:$W,"",Dolmen!$O:$O,Source!D78,Dolmen!$F:$F,Source!C78)</f>
        <v>0</v>
      </c>
      <c r="AQ78" s="11">
        <f>COUNTIFS(Dolmen!$W:$W,"Sensation",Dolmen!$Y:$Y,"1",Dolmen!$O:$O,Source!D78,Dolmen!$F:$F,Source!C78)</f>
        <v>0</v>
      </c>
      <c r="AR78" s="11">
        <f>COUNTIFS(Dolmen!$AC:$AC,"Bbox Miami",Dolmen!$Y:$Y,"1",Dolmen!$O:$O,Source!D78,Dolmen!$F:$F,Source!C78)</f>
        <v>0</v>
      </c>
      <c r="AS78" s="11">
        <f>COUNTIFS(Dolmen!$AD:$AD,"1",Dolmen!$W:$W,"",Dolmen!$Y:$Y,"1",Dolmen!$O:$O,Source!D78,Dolmen!$F:$F,Source!C78)</f>
        <v>0</v>
      </c>
      <c r="AT78" s="11">
        <f t="shared" si="46"/>
        <v>0</v>
      </c>
      <c r="AU78" s="11">
        <f t="shared" si="47"/>
        <v>0</v>
      </c>
      <c r="AV78" s="11">
        <f t="shared" si="48"/>
        <v>0</v>
      </c>
      <c r="AW78" s="11">
        <f t="shared" si="49"/>
        <v>0</v>
      </c>
      <c r="AX78" s="11">
        <f t="shared" si="50"/>
        <v>0</v>
      </c>
      <c r="AY78" s="11">
        <f t="shared" si="51"/>
        <v>0</v>
      </c>
      <c r="AZ78" s="11">
        <f t="shared" si="52"/>
        <v>0</v>
      </c>
      <c r="BA78" s="11">
        <f t="shared" si="53"/>
        <v>0</v>
      </c>
      <c r="BB78" s="11">
        <f t="shared" si="54"/>
        <v>0</v>
      </c>
      <c r="BC78" s="11">
        <f t="shared" si="55"/>
        <v>0</v>
      </c>
      <c r="BD78" s="11">
        <f>SUMIFS(Ishop!$BK:$BK,Ishop!$BG:$BG,Source!D78,Ishop!$B:$B,Source!C78)</f>
        <v>0</v>
      </c>
      <c r="BE78" s="11">
        <f>COUNTIFS(Ishop!$AW:$AW,"OUI",Ishop!$BG:$BG,Source!D78,Ishop!$B:$B,Source!C78)</f>
        <v>0</v>
      </c>
      <c r="BF78" s="11">
        <f t="shared" si="56"/>
        <v>0</v>
      </c>
      <c r="BG78" s="11">
        <f t="shared" si="57"/>
        <v>0</v>
      </c>
      <c r="BH78" s="11">
        <f t="shared" si="58"/>
        <v>0</v>
      </c>
      <c r="BI78" s="11">
        <f t="shared" si="59"/>
        <v>0</v>
      </c>
      <c r="BJ78" s="11">
        <f t="shared" si="60"/>
        <v>0</v>
      </c>
      <c r="BK78" s="11">
        <f t="shared" si="61"/>
        <v>0</v>
      </c>
      <c r="BL78" s="11">
        <f t="shared" si="62"/>
        <v>0</v>
      </c>
      <c r="BM78" s="11">
        <f t="shared" si="63"/>
        <v>0</v>
      </c>
      <c r="BN78" s="25">
        <f>Z78*Budget!$A$6</f>
        <v>0</v>
      </c>
      <c r="BO78" s="25">
        <f>AA78*(Budget!$B$6+Budget!$B$7)</f>
        <v>0</v>
      </c>
      <c r="BP78" s="25">
        <f>AB78*(Budget!$C$6+Budget!$C$7)</f>
        <v>0</v>
      </c>
      <c r="BQ78" s="25">
        <f>AC78*(Budget!$D$6+Budget!$D$7)</f>
        <v>0</v>
      </c>
      <c r="BR78" s="25">
        <f>AD78*(Budget!$E$6+Budget!$E$7)</f>
        <v>0</v>
      </c>
      <c r="BS78" s="25">
        <f>AE78*(Budget!$F$6+Budget!$F$7)</f>
        <v>0</v>
      </c>
      <c r="BT78" s="25">
        <f>AF78*(Budget!$G$6+Budget!$G$7)</f>
        <v>0</v>
      </c>
      <c r="BU78" s="25">
        <f>AG78*Budget!$H$6</f>
        <v>0</v>
      </c>
      <c r="BV78" s="25">
        <f>AH78*Budget!$I$6</f>
        <v>0</v>
      </c>
      <c r="BW78" s="25">
        <f>AI78*Budget!$J$6</f>
        <v>0</v>
      </c>
      <c r="BX78" s="25">
        <f>AJ78*Budget!$K$6</f>
        <v>0</v>
      </c>
      <c r="BY78" s="25">
        <f>AK78*Budget!$L$6</f>
        <v>0</v>
      </c>
      <c r="BZ78" s="25">
        <f>AL78*Budget!$M$6</f>
        <v>0</v>
      </c>
      <c r="CA78" s="25">
        <f>AM78*Budget!$N$6</f>
        <v>0</v>
      </c>
      <c r="CB78" s="25">
        <f>AQ78*Budget!$O$6</f>
        <v>0</v>
      </c>
      <c r="CC78" s="25">
        <f>AR78*Budget!$S$6</f>
        <v>0</v>
      </c>
      <c r="CD78" s="25">
        <f>AS78*Budget!$Q$6</f>
        <v>0</v>
      </c>
      <c r="CE78" s="25">
        <f t="shared" si="64"/>
        <v>0</v>
      </c>
      <c r="CF78" s="11" t="e">
        <f>COUNTIFS(#REF!,Source!E78,#REF!,Source!C78)</f>
        <v>#REF!</v>
      </c>
      <c r="CG78" s="11" t="str">
        <f t="shared" si="65"/>
        <v>--</v>
      </c>
    </row>
    <row r="79" spans="1:85" x14ac:dyDescent="0.25">
      <c r="A79" t="str">
        <f>IFERROR(VLOOKUP(MONTH(C79),Date!$A$2:$B$13,2,0),"--")</f>
        <v>Mars</v>
      </c>
      <c r="B79" s="11">
        <f t="shared" si="44"/>
        <v>13</v>
      </c>
      <c r="C79" s="28">
        <f t="shared" si="66"/>
        <v>42090</v>
      </c>
      <c r="D79" s="29" t="s">
        <v>214</v>
      </c>
      <c r="E79" s="30" t="str">
        <f>IFERROR(VLOOKUP(D79,Listing!$A:$B,2,0),"--")</f>
        <v>A44057</v>
      </c>
      <c r="F79" s="30" t="str">
        <f>IFERROR(VLOOKUP(D79,Listing!$A:$E,5,0),"-")</f>
        <v>ALAMI MEJJATI  Youssef</v>
      </c>
      <c r="G79" s="4">
        <f>IFERROR(VLOOKUP(D79,Listing!$A:$F,6,0),"--")</f>
        <v>42114</v>
      </c>
      <c r="H79" s="11" t="str">
        <f>IFERROR(VLOOKUP(D79,Listing!$A:$D,4,0),"--")</f>
        <v>Hind Haddou</v>
      </c>
      <c r="I79" s="11" t="str">
        <f t="shared" si="45"/>
        <v>AAC</v>
      </c>
      <c r="J79" s="31">
        <f>IFERROR(COUNTIFS(Ishop!$BG:$BG,Source!D79,Ishop!$B:$B,Source!C79),"--")</f>
        <v>0</v>
      </c>
      <c r="K79" s="11">
        <f>IFERROR(COUNTIFS(Ishop!$BG:$BG,Source!D79,Ishop!$B:$B,Source!C79,Ishop!$J:$J,"OUI"),"--")</f>
        <v>0</v>
      </c>
      <c r="L79" s="11">
        <f>COUNTIFS(Ishop!$AG:$AG,Source!$L$1,Ishop!$BG:$BG,Source!$D79,Ishop!$B:$B,Source!$C79)</f>
        <v>0</v>
      </c>
      <c r="M79" s="11">
        <f>COUNTIFS(Ishop!$AG:$AG,Source!$M$1,Ishop!$BG:$BG,Source!$D79,Ishop!$B:$B,Source!$C79)</f>
        <v>0</v>
      </c>
      <c r="N79" s="11">
        <f>COUNTIFS(Ishop!$AG:$AG,Source!$N$1,Ishop!$BG:$BG,Source!$D79,Ishop!$B:$B,Source!$C79)</f>
        <v>0</v>
      </c>
      <c r="O79" s="11">
        <f>COUNTIFS(Ishop!$AG:$AG,Source!$O$1,Ishop!$BG:$BG,Source!$D79,Ishop!$B:$B,Source!$C79)</f>
        <v>0</v>
      </c>
      <c r="P79" s="11">
        <f>COUNTIFS(Ishop!$AG:$AG,Source!$P$1,Ishop!$BG:$BG,Source!$D79,Ishop!$B:$B,Source!$C79)</f>
        <v>0</v>
      </c>
      <c r="Q79" s="11">
        <f>COUNTIFS(Ishop!$AG:$AG,Source!$Q$1,Ishop!$BG:$BG,Source!$D79,Ishop!$B:$B,Source!$C79)</f>
        <v>0</v>
      </c>
      <c r="R79" s="11">
        <f>COUNTIFS(Ishop!$AG:$AG,Source!$R$1,Ishop!$BG:$BG,Source!$D79,Ishop!$B:$B,Source!$C79)</f>
        <v>0</v>
      </c>
      <c r="S79" s="11">
        <f>COUNTIFS(Ishop!$AG:$AG,Source!$S$1,Ishop!$BG:$BG,Source!$D79,Ishop!$B:$B,Source!$C79)</f>
        <v>0</v>
      </c>
      <c r="T79" s="11">
        <f>COUNTIFS(Ishop!$AG:$AG,Source!$T$1,Ishop!$BG:$BG,Source!$D79,Ishop!$B:$B,Source!$C79)</f>
        <v>0</v>
      </c>
      <c r="U79" s="11">
        <f>COUNTIFS(Ishop!$AG:$AG,Source!$U$1,Ishop!$BG:$BG,Source!$D79,Ishop!$B:$B,Source!$C79)</f>
        <v>0</v>
      </c>
      <c r="V79" s="11">
        <f>COUNTIFS(Ishop!$AG:$AG,Source!$V$1,Ishop!$BG:$BG,Source!$D79,Ishop!$B:$B,Source!$C79)</f>
        <v>0</v>
      </c>
      <c r="W79" s="11">
        <f>COUNTIFS(Ishop!$AG:$AG,Source!$W$1,Ishop!$BG:$BG,Source!$D79,Ishop!$B:$B,Source!$C79)</f>
        <v>0</v>
      </c>
      <c r="X79" s="11">
        <f>COUNTIFS(Ishop!$AG:$AG,Source!$X$1,Ishop!$BG:$BG,Source!$D79,Ishop!$B:$B,Source!$C79)</f>
        <v>0</v>
      </c>
      <c r="Y79" s="11">
        <f>COUNTIFS(Ishop!$AG:$AG,Source!$Y$1,Ishop!$BG:$BG,Source!$D79,Ishop!$B:$B,Source!$C79)</f>
        <v>0</v>
      </c>
      <c r="Z79" s="11">
        <f>COUNTIFS(Ishop!$AG:$AG,Source!$Z$1,Ishop!$BG:$BG,Source!$D79,Ishop!$B:$B,Source!$C79,Ishop!$J:$J,"OUI")</f>
        <v>0</v>
      </c>
      <c r="AA79" s="11">
        <f>COUNTIFS(Ishop!$AG:$AG,Source!$AA$1,Ishop!$BG:$BG,Source!$D79,Ishop!$B:$B,Source!$C79,Ishop!$J:$J,"OUI")</f>
        <v>0</v>
      </c>
      <c r="AB79" s="11">
        <f>COUNTIFS(Ishop!$AG:$AG,Source!$AB$1,Ishop!$BG:$BG,Source!$D79,Ishop!$B:$B,Source!$C79,Ishop!$J:$J,"OUI")</f>
        <v>0</v>
      </c>
      <c r="AC79" s="11">
        <f>COUNTIFS(Ishop!$AG:$AG,Source!$AC$1,Ishop!$BG:$BG,Source!$D79,Ishop!$B:$B,Source!$C79,Ishop!$J:$J,"OUI")</f>
        <v>0</v>
      </c>
      <c r="AD79" s="11">
        <f>COUNTIFS(Ishop!$AG:$AG,Source!$AD$1,Ishop!$BG:$BG,Source!$D79,Ishop!$B:$B,Source!$C79,Ishop!$J:$J,"OUI")</f>
        <v>0</v>
      </c>
      <c r="AE79" s="11">
        <f>COUNTIFS(Ishop!$AG:$AG,Source!$AE$1,Ishop!$BG:$BG,Source!$D79,Ishop!$B:$B,Source!$C79,Ishop!$J:$J,"OUI")</f>
        <v>0</v>
      </c>
      <c r="AF79" s="11">
        <f>COUNTIFS(Ishop!$AG:$AG,Source!$AF$1,Ishop!$BG:$BG,Source!$D79,Ishop!$B:$B,Source!$C79,Ishop!$J:$J,"OUI")</f>
        <v>0</v>
      </c>
      <c r="AG79" s="11">
        <f>COUNTIFS(Ishop!$AG:$AG,Source!$AG$1,Ishop!$BG:$BG,Source!$D79,Ishop!$B:$B,Source!$C79,Ishop!$J:$J,"OUI")</f>
        <v>0</v>
      </c>
      <c r="AH79" s="11">
        <f>COUNTIFS(Ishop!$AG:$AG,Source!$AH$1,Ishop!$BG:$BG,Source!$D79,Ishop!$B:$B,Source!$C79,Ishop!$J:$J,"OUI")</f>
        <v>0</v>
      </c>
      <c r="AI79" s="11">
        <f>COUNTIFS(Ishop!$AG:$AG,Source!$AI$1,Ishop!$BG:$BG,Source!$D79,Ishop!$B:$B,Source!$C79,Ishop!$J:$J,"OUI")</f>
        <v>0</v>
      </c>
      <c r="AJ79" s="11">
        <f>COUNTIFS(Ishop!$AG:$AG,Source!$AJ$1,Ishop!$BG:$BG,Source!$D79,Ishop!$B:$B,Source!$C79,Ishop!$J:$J,"OUI")</f>
        <v>0</v>
      </c>
      <c r="AK79" s="11">
        <f>COUNTIFS(Ishop!$AG:$AG,Source!$AK$1,Ishop!$BG:$BG,Source!$D79,Ishop!$B:$B,Source!$C79,Ishop!$J:$J,"OUI")</f>
        <v>0</v>
      </c>
      <c r="AL79" s="11">
        <f>COUNTIFS(Ishop!$AG:$AG,Source!$AL$1,Ishop!$BG:$BG,Source!$D79,Ishop!$B:$B,Source!$C79,Ishop!$J:$J,"OUI")</f>
        <v>0</v>
      </c>
      <c r="AM79" s="11">
        <f>COUNTIFS(Ishop!$AG:$AG,Source!$AM$1,Ishop!$BG:$BG,Source!$D79,Ishop!$B:$B,Source!$C79,Ishop!$J:$J,"OUI")</f>
        <v>0</v>
      </c>
      <c r="AN79" s="11">
        <f>COUNTIFS(Dolmen!$W:$W,"Sensatio",Dolmen!$O:$O,Source!D79,Dolmen!$F:$F,Source!C79)</f>
        <v>0</v>
      </c>
      <c r="AO79" s="11">
        <f>COUNTIFS(Dolmen!$AC:$AC,"Bbox Miami",Dolmen!$O:$O,Source!D79,Dolmen!$F:$F,Source!C79)</f>
        <v>0</v>
      </c>
      <c r="AP79" s="11">
        <f>COUNTIFS(Dolmen!$AD:$AD,"1",Dolmen!$W:$W,"",Dolmen!$O:$O,Source!D79,Dolmen!$F:$F,Source!C79)</f>
        <v>0</v>
      </c>
      <c r="AQ79" s="11">
        <f>COUNTIFS(Dolmen!$W:$W,"Sensation",Dolmen!$Y:$Y,"1",Dolmen!$O:$O,Source!D79,Dolmen!$F:$F,Source!C79)</f>
        <v>0</v>
      </c>
      <c r="AR79" s="11">
        <f>COUNTIFS(Dolmen!$AC:$AC,"Bbox Miami",Dolmen!$Y:$Y,"1",Dolmen!$O:$O,Source!D79,Dolmen!$F:$F,Source!C79)</f>
        <v>0</v>
      </c>
      <c r="AS79" s="11">
        <f>COUNTIFS(Dolmen!$AD:$AD,"1",Dolmen!$W:$W,"",Dolmen!$Y:$Y,"1",Dolmen!$O:$O,Source!D79,Dolmen!$F:$F,Source!C79)</f>
        <v>0</v>
      </c>
      <c r="AT79" s="11">
        <f t="shared" si="46"/>
        <v>0</v>
      </c>
      <c r="AU79" s="11">
        <f t="shared" si="47"/>
        <v>0</v>
      </c>
      <c r="AV79" s="11">
        <f t="shared" si="48"/>
        <v>0</v>
      </c>
      <c r="AW79" s="11">
        <f t="shared" si="49"/>
        <v>0</v>
      </c>
      <c r="AX79" s="11">
        <f t="shared" si="50"/>
        <v>0</v>
      </c>
      <c r="AY79" s="11">
        <f t="shared" si="51"/>
        <v>0</v>
      </c>
      <c r="AZ79" s="11">
        <f t="shared" si="52"/>
        <v>0</v>
      </c>
      <c r="BA79" s="11">
        <f t="shared" si="53"/>
        <v>0</v>
      </c>
      <c r="BB79" s="11">
        <f t="shared" si="54"/>
        <v>0</v>
      </c>
      <c r="BC79" s="11">
        <f t="shared" si="55"/>
        <v>0</v>
      </c>
      <c r="BD79" s="11">
        <f>SUMIFS(Ishop!$BK:$BK,Ishop!$BG:$BG,Source!D79,Ishop!$B:$B,Source!C79)</f>
        <v>0</v>
      </c>
      <c r="BE79" s="11">
        <f>COUNTIFS(Ishop!$AW:$AW,"OUI",Ishop!$BG:$BG,Source!D79,Ishop!$B:$B,Source!C79)</f>
        <v>0</v>
      </c>
      <c r="BF79" s="11">
        <f t="shared" si="56"/>
        <v>0</v>
      </c>
      <c r="BG79" s="11">
        <f t="shared" si="57"/>
        <v>0</v>
      </c>
      <c r="BH79" s="11">
        <f t="shared" si="58"/>
        <v>0</v>
      </c>
      <c r="BI79" s="11">
        <f t="shared" si="59"/>
        <v>0</v>
      </c>
      <c r="BJ79" s="11">
        <f t="shared" si="60"/>
        <v>0</v>
      </c>
      <c r="BK79" s="11">
        <f t="shared" si="61"/>
        <v>0</v>
      </c>
      <c r="BL79" s="11">
        <f t="shared" si="62"/>
        <v>0</v>
      </c>
      <c r="BM79" s="11">
        <f t="shared" si="63"/>
        <v>0</v>
      </c>
      <c r="BN79" s="25">
        <f>Z79*Budget!$A$6</f>
        <v>0</v>
      </c>
      <c r="BO79" s="25">
        <f>AA79*(Budget!$B$6+Budget!$B$7)</f>
        <v>0</v>
      </c>
      <c r="BP79" s="25">
        <f>AB79*(Budget!$C$6+Budget!$C$7)</f>
        <v>0</v>
      </c>
      <c r="BQ79" s="25">
        <f>AC79*(Budget!$D$6+Budget!$D$7)</f>
        <v>0</v>
      </c>
      <c r="BR79" s="25">
        <f>AD79*(Budget!$E$6+Budget!$E$7)</f>
        <v>0</v>
      </c>
      <c r="BS79" s="25">
        <f>AE79*(Budget!$F$6+Budget!$F$7)</f>
        <v>0</v>
      </c>
      <c r="BT79" s="25">
        <f>AF79*(Budget!$G$6+Budget!$G$7)</f>
        <v>0</v>
      </c>
      <c r="BU79" s="25">
        <f>AG79*Budget!$H$6</f>
        <v>0</v>
      </c>
      <c r="BV79" s="25">
        <f>AH79*Budget!$I$6</f>
        <v>0</v>
      </c>
      <c r="BW79" s="25">
        <f>AI79*Budget!$J$6</f>
        <v>0</v>
      </c>
      <c r="BX79" s="25">
        <f>AJ79*Budget!$K$6</f>
        <v>0</v>
      </c>
      <c r="BY79" s="25">
        <f>AK79*Budget!$L$6</f>
        <v>0</v>
      </c>
      <c r="BZ79" s="25">
        <f>AL79*Budget!$M$6</f>
        <v>0</v>
      </c>
      <c r="CA79" s="25">
        <f>AM79*Budget!$N$6</f>
        <v>0</v>
      </c>
      <c r="CB79" s="25">
        <f>AQ79*Budget!$O$6</f>
        <v>0</v>
      </c>
      <c r="CC79" s="25">
        <f>AR79*Budget!$S$6</f>
        <v>0</v>
      </c>
      <c r="CD79" s="25">
        <f>AS79*Budget!$Q$6</f>
        <v>0</v>
      </c>
      <c r="CE79" s="25">
        <f t="shared" si="64"/>
        <v>0</v>
      </c>
      <c r="CF79" s="11" t="e">
        <f>COUNTIFS(#REF!,Source!E79,#REF!,Source!C79)</f>
        <v>#REF!</v>
      </c>
      <c r="CG79" s="11" t="str">
        <f t="shared" si="65"/>
        <v>--</v>
      </c>
    </row>
    <row r="80" spans="1:85" x14ac:dyDescent="0.25">
      <c r="A80" t="str">
        <f>IFERROR(VLOOKUP(MONTH(C80),Date!$A$2:$B$13,2,0),"--")</f>
        <v>Mars</v>
      </c>
      <c r="B80" s="11">
        <f t="shared" si="44"/>
        <v>13</v>
      </c>
      <c r="C80" s="28">
        <f t="shared" si="66"/>
        <v>42090</v>
      </c>
      <c r="D80" s="29" t="s">
        <v>215</v>
      </c>
      <c r="E80" s="30" t="str">
        <f>IFERROR(VLOOKUP(D80,Listing!$A:$B,2,0),"--")</f>
        <v>A4405A4</v>
      </c>
      <c r="F80" s="30" t="str">
        <f>IFERROR(VLOOKUP(D80,Listing!$A:$E,5,0),"-")</f>
        <v>BOUGHALEB  Youssef</v>
      </c>
      <c r="G80" s="4">
        <f>IFERROR(VLOOKUP(D80,Listing!$A:$F,6,0),"--")</f>
        <v>42114</v>
      </c>
      <c r="H80" s="11" t="str">
        <f>IFERROR(VLOOKUP(D80,Listing!$A:$D,4,0),"--")</f>
        <v>Hind Haddou</v>
      </c>
      <c r="I80" s="11" t="str">
        <f t="shared" si="45"/>
        <v>AAC</v>
      </c>
      <c r="J80" s="31">
        <f>IFERROR(COUNTIFS(Ishop!$BG:$BG,Source!D80,Ishop!$B:$B,Source!C80),"--")</f>
        <v>0</v>
      </c>
      <c r="K80" s="11">
        <f>IFERROR(COUNTIFS(Ishop!$BG:$BG,Source!D80,Ishop!$B:$B,Source!C80,Ishop!$J:$J,"OUI"),"--")</f>
        <v>0</v>
      </c>
      <c r="L80" s="11">
        <f>COUNTIFS(Ishop!$AG:$AG,Source!$L$1,Ishop!$BG:$BG,Source!$D80,Ishop!$B:$B,Source!$C80)</f>
        <v>0</v>
      </c>
      <c r="M80" s="11">
        <f>COUNTIFS(Ishop!$AG:$AG,Source!$M$1,Ishop!$BG:$BG,Source!$D80,Ishop!$B:$B,Source!$C80)</f>
        <v>0</v>
      </c>
      <c r="N80" s="11">
        <f>COUNTIFS(Ishop!$AG:$AG,Source!$N$1,Ishop!$BG:$BG,Source!$D80,Ishop!$B:$B,Source!$C80)</f>
        <v>0</v>
      </c>
      <c r="O80" s="11">
        <f>COUNTIFS(Ishop!$AG:$AG,Source!$O$1,Ishop!$BG:$BG,Source!$D80,Ishop!$B:$B,Source!$C80)</f>
        <v>0</v>
      </c>
      <c r="P80" s="11">
        <f>COUNTIFS(Ishop!$AG:$AG,Source!$P$1,Ishop!$BG:$BG,Source!$D80,Ishop!$B:$B,Source!$C80)</f>
        <v>0</v>
      </c>
      <c r="Q80" s="11">
        <f>COUNTIFS(Ishop!$AG:$AG,Source!$Q$1,Ishop!$BG:$BG,Source!$D80,Ishop!$B:$B,Source!$C80)</f>
        <v>0</v>
      </c>
      <c r="R80" s="11">
        <f>COUNTIFS(Ishop!$AG:$AG,Source!$R$1,Ishop!$BG:$BG,Source!$D80,Ishop!$B:$B,Source!$C80)</f>
        <v>0</v>
      </c>
      <c r="S80" s="11">
        <f>COUNTIFS(Ishop!$AG:$AG,Source!$S$1,Ishop!$BG:$BG,Source!$D80,Ishop!$B:$B,Source!$C80)</f>
        <v>0</v>
      </c>
      <c r="T80" s="11">
        <f>COUNTIFS(Ishop!$AG:$AG,Source!$T$1,Ishop!$BG:$BG,Source!$D80,Ishop!$B:$B,Source!$C80)</f>
        <v>0</v>
      </c>
      <c r="U80" s="11">
        <f>COUNTIFS(Ishop!$AG:$AG,Source!$U$1,Ishop!$BG:$BG,Source!$D80,Ishop!$B:$B,Source!$C80)</f>
        <v>0</v>
      </c>
      <c r="V80" s="11">
        <f>COUNTIFS(Ishop!$AG:$AG,Source!$V$1,Ishop!$BG:$BG,Source!$D80,Ishop!$B:$B,Source!$C80)</f>
        <v>0</v>
      </c>
      <c r="W80" s="11">
        <f>COUNTIFS(Ishop!$AG:$AG,Source!$W$1,Ishop!$BG:$BG,Source!$D80,Ishop!$B:$B,Source!$C80)</f>
        <v>0</v>
      </c>
      <c r="X80" s="11">
        <f>COUNTIFS(Ishop!$AG:$AG,Source!$X$1,Ishop!$BG:$BG,Source!$D80,Ishop!$B:$B,Source!$C80)</f>
        <v>0</v>
      </c>
      <c r="Y80" s="11">
        <f>COUNTIFS(Ishop!$AG:$AG,Source!$Y$1,Ishop!$BG:$BG,Source!$D80,Ishop!$B:$B,Source!$C80)</f>
        <v>0</v>
      </c>
      <c r="Z80" s="11">
        <f>COUNTIFS(Ishop!$AG:$AG,Source!$Z$1,Ishop!$BG:$BG,Source!$D80,Ishop!$B:$B,Source!$C80,Ishop!$J:$J,"OUI")</f>
        <v>0</v>
      </c>
      <c r="AA80" s="11">
        <f>COUNTIFS(Ishop!$AG:$AG,Source!$AA$1,Ishop!$BG:$BG,Source!$D80,Ishop!$B:$B,Source!$C80,Ishop!$J:$J,"OUI")</f>
        <v>0</v>
      </c>
      <c r="AB80" s="11">
        <f>COUNTIFS(Ishop!$AG:$AG,Source!$AB$1,Ishop!$BG:$BG,Source!$D80,Ishop!$B:$B,Source!$C80,Ishop!$J:$J,"OUI")</f>
        <v>0</v>
      </c>
      <c r="AC80" s="11">
        <f>COUNTIFS(Ishop!$AG:$AG,Source!$AC$1,Ishop!$BG:$BG,Source!$D80,Ishop!$B:$B,Source!$C80,Ishop!$J:$J,"OUI")</f>
        <v>0</v>
      </c>
      <c r="AD80" s="11">
        <f>COUNTIFS(Ishop!$AG:$AG,Source!$AD$1,Ishop!$BG:$BG,Source!$D80,Ishop!$B:$B,Source!$C80,Ishop!$J:$J,"OUI")</f>
        <v>0</v>
      </c>
      <c r="AE80" s="11">
        <f>COUNTIFS(Ishop!$AG:$AG,Source!$AE$1,Ishop!$BG:$BG,Source!$D80,Ishop!$B:$B,Source!$C80,Ishop!$J:$J,"OUI")</f>
        <v>0</v>
      </c>
      <c r="AF80" s="11">
        <f>COUNTIFS(Ishop!$AG:$AG,Source!$AF$1,Ishop!$BG:$BG,Source!$D80,Ishop!$B:$B,Source!$C80,Ishop!$J:$J,"OUI")</f>
        <v>0</v>
      </c>
      <c r="AG80" s="11">
        <f>COUNTIFS(Ishop!$AG:$AG,Source!$AG$1,Ishop!$BG:$BG,Source!$D80,Ishop!$B:$B,Source!$C80,Ishop!$J:$J,"OUI")</f>
        <v>0</v>
      </c>
      <c r="AH80" s="11">
        <f>COUNTIFS(Ishop!$AG:$AG,Source!$AH$1,Ishop!$BG:$BG,Source!$D80,Ishop!$B:$B,Source!$C80,Ishop!$J:$J,"OUI")</f>
        <v>0</v>
      </c>
      <c r="AI80" s="11">
        <f>COUNTIFS(Ishop!$AG:$AG,Source!$AI$1,Ishop!$BG:$BG,Source!$D80,Ishop!$B:$B,Source!$C80,Ishop!$J:$J,"OUI")</f>
        <v>0</v>
      </c>
      <c r="AJ80" s="11">
        <f>COUNTIFS(Ishop!$AG:$AG,Source!$AJ$1,Ishop!$BG:$BG,Source!$D80,Ishop!$B:$B,Source!$C80,Ishop!$J:$J,"OUI")</f>
        <v>0</v>
      </c>
      <c r="AK80" s="11">
        <f>COUNTIFS(Ishop!$AG:$AG,Source!$AK$1,Ishop!$BG:$BG,Source!$D80,Ishop!$B:$B,Source!$C80,Ishop!$J:$J,"OUI")</f>
        <v>0</v>
      </c>
      <c r="AL80" s="11">
        <f>COUNTIFS(Ishop!$AG:$AG,Source!$AL$1,Ishop!$BG:$BG,Source!$D80,Ishop!$B:$B,Source!$C80,Ishop!$J:$J,"OUI")</f>
        <v>0</v>
      </c>
      <c r="AM80" s="11">
        <f>COUNTIFS(Ishop!$AG:$AG,Source!$AM$1,Ishop!$BG:$BG,Source!$D80,Ishop!$B:$B,Source!$C80,Ishop!$J:$J,"OUI")</f>
        <v>0</v>
      </c>
      <c r="AN80" s="11">
        <f>COUNTIFS(Dolmen!$W:$W,"Sensatio",Dolmen!$O:$O,Source!D80,Dolmen!$F:$F,Source!C80)</f>
        <v>0</v>
      </c>
      <c r="AO80" s="11">
        <f>COUNTIFS(Dolmen!$AC:$AC,"Bbox Miami",Dolmen!$O:$O,Source!D80,Dolmen!$F:$F,Source!C80)</f>
        <v>0</v>
      </c>
      <c r="AP80" s="11">
        <f>COUNTIFS(Dolmen!$AD:$AD,"1",Dolmen!$W:$W,"",Dolmen!$O:$O,Source!D80,Dolmen!$F:$F,Source!C80)</f>
        <v>0</v>
      </c>
      <c r="AQ80" s="11">
        <f>COUNTIFS(Dolmen!$W:$W,"Sensation",Dolmen!$Y:$Y,"1",Dolmen!$O:$O,Source!D80,Dolmen!$F:$F,Source!C80)</f>
        <v>0</v>
      </c>
      <c r="AR80" s="11">
        <f>COUNTIFS(Dolmen!$AC:$AC,"Bbox Miami",Dolmen!$Y:$Y,"1",Dolmen!$O:$O,Source!D80,Dolmen!$F:$F,Source!C80)</f>
        <v>0</v>
      </c>
      <c r="AS80" s="11">
        <f>COUNTIFS(Dolmen!$AD:$AD,"1",Dolmen!$W:$W,"",Dolmen!$Y:$Y,"1",Dolmen!$O:$O,Source!D80,Dolmen!$F:$F,Source!C80)</f>
        <v>0</v>
      </c>
      <c r="AT80" s="11">
        <f t="shared" si="46"/>
        <v>0</v>
      </c>
      <c r="AU80" s="11">
        <f t="shared" si="47"/>
        <v>0</v>
      </c>
      <c r="AV80" s="11">
        <f t="shared" si="48"/>
        <v>0</v>
      </c>
      <c r="AW80" s="11">
        <f t="shared" si="49"/>
        <v>0</v>
      </c>
      <c r="AX80" s="11">
        <f t="shared" si="50"/>
        <v>0</v>
      </c>
      <c r="AY80" s="11">
        <f t="shared" si="51"/>
        <v>0</v>
      </c>
      <c r="AZ80" s="11">
        <f t="shared" si="52"/>
        <v>0</v>
      </c>
      <c r="BA80" s="11">
        <f t="shared" si="53"/>
        <v>0</v>
      </c>
      <c r="BB80" s="11">
        <f t="shared" si="54"/>
        <v>0</v>
      </c>
      <c r="BC80" s="11">
        <f t="shared" si="55"/>
        <v>0</v>
      </c>
      <c r="BD80" s="11">
        <f>SUMIFS(Ishop!$BK:$BK,Ishop!$BG:$BG,Source!D80,Ishop!$B:$B,Source!C80)</f>
        <v>0</v>
      </c>
      <c r="BE80" s="11">
        <f>COUNTIFS(Ishop!$AW:$AW,"OUI",Ishop!$BG:$BG,Source!D80,Ishop!$B:$B,Source!C80)</f>
        <v>0</v>
      </c>
      <c r="BF80" s="11">
        <f t="shared" si="56"/>
        <v>0</v>
      </c>
      <c r="BG80" s="11">
        <f t="shared" si="57"/>
        <v>0</v>
      </c>
      <c r="BH80" s="11">
        <f t="shared" si="58"/>
        <v>0</v>
      </c>
      <c r="BI80" s="11">
        <f t="shared" si="59"/>
        <v>0</v>
      </c>
      <c r="BJ80" s="11">
        <f t="shared" si="60"/>
        <v>0</v>
      </c>
      <c r="BK80" s="11">
        <f t="shared" si="61"/>
        <v>0</v>
      </c>
      <c r="BL80" s="11">
        <f t="shared" si="62"/>
        <v>0</v>
      </c>
      <c r="BM80" s="11">
        <f t="shared" si="63"/>
        <v>0</v>
      </c>
      <c r="BN80" s="25">
        <f>Z80*Budget!$A$6</f>
        <v>0</v>
      </c>
      <c r="BO80" s="25">
        <f>AA80*(Budget!$B$6+Budget!$B$7)</f>
        <v>0</v>
      </c>
      <c r="BP80" s="25">
        <f>AB80*(Budget!$C$6+Budget!$C$7)</f>
        <v>0</v>
      </c>
      <c r="BQ80" s="25">
        <f>AC80*(Budget!$D$6+Budget!$D$7)</f>
        <v>0</v>
      </c>
      <c r="BR80" s="25">
        <f>AD80*(Budget!$E$6+Budget!$E$7)</f>
        <v>0</v>
      </c>
      <c r="BS80" s="25">
        <f>AE80*(Budget!$F$6+Budget!$F$7)</f>
        <v>0</v>
      </c>
      <c r="BT80" s="25">
        <f>AF80*(Budget!$G$6+Budget!$G$7)</f>
        <v>0</v>
      </c>
      <c r="BU80" s="25">
        <f>AG80*Budget!$H$6</f>
        <v>0</v>
      </c>
      <c r="BV80" s="25">
        <f>AH80*Budget!$I$6</f>
        <v>0</v>
      </c>
      <c r="BW80" s="25">
        <f>AI80*Budget!$J$6</f>
        <v>0</v>
      </c>
      <c r="BX80" s="25">
        <f>AJ80*Budget!$K$6</f>
        <v>0</v>
      </c>
      <c r="BY80" s="25">
        <f>AK80*Budget!$L$6</f>
        <v>0</v>
      </c>
      <c r="BZ80" s="25">
        <f>AL80*Budget!$M$6</f>
        <v>0</v>
      </c>
      <c r="CA80" s="25">
        <f>AM80*Budget!$N$6</f>
        <v>0</v>
      </c>
      <c r="CB80" s="25">
        <f>AQ80*Budget!$O$6</f>
        <v>0</v>
      </c>
      <c r="CC80" s="25">
        <f>AR80*Budget!$S$6</f>
        <v>0</v>
      </c>
      <c r="CD80" s="25">
        <f>AS80*Budget!$Q$6</f>
        <v>0</v>
      </c>
      <c r="CE80" s="25">
        <f t="shared" si="64"/>
        <v>0</v>
      </c>
      <c r="CF80" s="11" t="e">
        <f>COUNTIFS(#REF!,Source!E80,#REF!,Source!C80)</f>
        <v>#REF!</v>
      </c>
      <c r="CG80" s="11" t="str">
        <f t="shared" si="65"/>
        <v>--</v>
      </c>
    </row>
    <row r="81" spans="1:85" x14ac:dyDescent="0.25">
      <c r="A81" t="str">
        <f>IFERROR(VLOOKUP(MONTH(C81),Date!$A$2:$B$13,2,0),"--")</f>
        <v>Mars</v>
      </c>
      <c r="B81" s="11">
        <f t="shared" si="44"/>
        <v>13</v>
      </c>
      <c r="C81" s="28">
        <f t="shared" si="66"/>
        <v>42090</v>
      </c>
      <c r="D81" s="29" t="s">
        <v>216</v>
      </c>
      <c r="E81" s="30" t="str">
        <f>IFERROR(VLOOKUP(D81,Listing!$A:$B,2,0),"--")</f>
        <v>A44059</v>
      </c>
      <c r="F81" s="30" t="str">
        <f>IFERROR(VLOOKUP(D81,Listing!$A:$E,5,0),"-")</f>
        <v>BOUSNINA  Btissam</v>
      </c>
      <c r="G81" s="4">
        <f>IFERROR(VLOOKUP(D81,Listing!$A:$F,6,0),"--")</f>
        <v>42114</v>
      </c>
      <c r="H81" s="11" t="str">
        <f>IFERROR(VLOOKUP(D81,Listing!$A:$D,4,0),"--")</f>
        <v>Hind Haddou</v>
      </c>
      <c r="I81" s="11" t="str">
        <f t="shared" si="45"/>
        <v>AAC</v>
      </c>
      <c r="J81" s="31">
        <f>IFERROR(COUNTIFS(Ishop!$BG:$BG,Source!D81,Ishop!$B:$B,Source!C81),"--")</f>
        <v>0</v>
      </c>
      <c r="K81" s="11">
        <f>IFERROR(COUNTIFS(Ishop!$BG:$BG,Source!D81,Ishop!$B:$B,Source!C81,Ishop!$J:$J,"OUI"),"--")</f>
        <v>0</v>
      </c>
      <c r="L81" s="11">
        <f>COUNTIFS(Ishop!$AG:$AG,Source!$L$1,Ishop!$BG:$BG,Source!$D81,Ishop!$B:$B,Source!$C81)</f>
        <v>0</v>
      </c>
      <c r="M81" s="11">
        <f>COUNTIFS(Ishop!$AG:$AG,Source!$M$1,Ishop!$BG:$BG,Source!$D81,Ishop!$B:$B,Source!$C81)</f>
        <v>0</v>
      </c>
      <c r="N81" s="11">
        <f>COUNTIFS(Ishop!$AG:$AG,Source!$N$1,Ishop!$BG:$BG,Source!$D81,Ishop!$B:$B,Source!$C81)</f>
        <v>0</v>
      </c>
      <c r="O81" s="11">
        <f>COUNTIFS(Ishop!$AG:$AG,Source!$O$1,Ishop!$BG:$BG,Source!$D81,Ishop!$B:$B,Source!$C81)</f>
        <v>0</v>
      </c>
      <c r="P81" s="11">
        <f>COUNTIFS(Ishop!$AG:$AG,Source!$P$1,Ishop!$BG:$BG,Source!$D81,Ishop!$B:$B,Source!$C81)</f>
        <v>0</v>
      </c>
      <c r="Q81" s="11">
        <f>COUNTIFS(Ishop!$AG:$AG,Source!$Q$1,Ishop!$BG:$BG,Source!$D81,Ishop!$B:$B,Source!$C81)</f>
        <v>0</v>
      </c>
      <c r="R81" s="11">
        <f>COUNTIFS(Ishop!$AG:$AG,Source!$R$1,Ishop!$BG:$BG,Source!$D81,Ishop!$B:$B,Source!$C81)</f>
        <v>0</v>
      </c>
      <c r="S81" s="11">
        <f>COUNTIFS(Ishop!$AG:$AG,Source!$S$1,Ishop!$BG:$BG,Source!$D81,Ishop!$B:$B,Source!$C81)</f>
        <v>0</v>
      </c>
      <c r="T81" s="11">
        <f>COUNTIFS(Ishop!$AG:$AG,Source!$T$1,Ishop!$BG:$BG,Source!$D81,Ishop!$B:$B,Source!$C81)</f>
        <v>0</v>
      </c>
      <c r="U81" s="11">
        <f>COUNTIFS(Ishop!$AG:$AG,Source!$U$1,Ishop!$BG:$BG,Source!$D81,Ishop!$B:$B,Source!$C81)</f>
        <v>0</v>
      </c>
      <c r="V81" s="11">
        <f>COUNTIFS(Ishop!$AG:$AG,Source!$V$1,Ishop!$BG:$BG,Source!$D81,Ishop!$B:$B,Source!$C81)</f>
        <v>0</v>
      </c>
      <c r="W81" s="11">
        <f>COUNTIFS(Ishop!$AG:$AG,Source!$W$1,Ishop!$BG:$BG,Source!$D81,Ishop!$B:$B,Source!$C81)</f>
        <v>0</v>
      </c>
      <c r="X81" s="11">
        <f>COUNTIFS(Ishop!$AG:$AG,Source!$X$1,Ishop!$BG:$BG,Source!$D81,Ishop!$B:$B,Source!$C81)</f>
        <v>0</v>
      </c>
      <c r="Y81" s="11">
        <f>COUNTIFS(Ishop!$AG:$AG,Source!$Y$1,Ishop!$BG:$BG,Source!$D81,Ishop!$B:$B,Source!$C81)</f>
        <v>0</v>
      </c>
      <c r="Z81" s="11">
        <f>COUNTIFS(Ishop!$AG:$AG,Source!$Z$1,Ishop!$BG:$BG,Source!$D81,Ishop!$B:$B,Source!$C81,Ishop!$J:$J,"OUI")</f>
        <v>0</v>
      </c>
      <c r="AA81" s="11">
        <f>COUNTIFS(Ishop!$AG:$AG,Source!$AA$1,Ishop!$BG:$BG,Source!$D81,Ishop!$B:$B,Source!$C81,Ishop!$J:$J,"OUI")</f>
        <v>0</v>
      </c>
      <c r="AB81" s="11">
        <f>COUNTIFS(Ishop!$AG:$AG,Source!$AB$1,Ishop!$BG:$BG,Source!$D81,Ishop!$B:$B,Source!$C81,Ishop!$J:$J,"OUI")</f>
        <v>0</v>
      </c>
      <c r="AC81" s="11">
        <f>COUNTIFS(Ishop!$AG:$AG,Source!$AC$1,Ishop!$BG:$BG,Source!$D81,Ishop!$B:$B,Source!$C81,Ishop!$J:$J,"OUI")</f>
        <v>0</v>
      </c>
      <c r="AD81" s="11">
        <f>COUNTIFS(Ishop!$AG:$AG,Source!$AD$1,Ishop!$BG:$BG,Source!$D81,Ishop!$B:$B,Source!$C81,Ishop!$J:$J,"OUI")</f>
        <v>0</v>
      </c>
      <c r="AE81" s="11">
        <f>COUNTIFS(Ishop!$AG:$AG,Source!$AE$1,Ishop!$BG:$BG,Source!$D81,Ishop!$B:$B,Source!$C81,Ishop!$J:$J,"OUI")</f>
        <v>0</v>
      </c>
      <c r="AF81" s="11">
        <f>COUNTIFS(Ishop!$AG:$AG,Source!$AF$1,Ishop!$BG:$BG,Source!$D81,Ishop!$B:$B,Source!$C81,Ishop!$J:$J,"OUI")</f>
        <v>0</v>
      </c>
      <c r="AG81" s="11">
        <f>COUNTIFS(Ishop!$AG:$AG,Source!$AG$1,Ishop!$BG:$BG,Source!$D81,Ishop!$B:$B,Source!$C81,Ishop!$J:$J,"OUI")</f>
        <v>0</v>
      </c>
      <c r="AH81" s="11">
        <f>COUNTIFS(Ishop!$AG:$AG,Source!$AH$1,Ishop!$BG:$BG,Source!$D81,Ishop!$B:$B,Source!$C81,Ishop!$J:$J,"OUI")</f>
        <v>0</v>
      </c>
      <c r="AI81" s="11">
        <f>COUNTIFS(Ishop!$AG:$AG,Source!$AI$1,Ishop!$BG:$BG,Source!$D81,Ishop!$B:$B,Source!$C81,Ishop!$J:$J,"OUI")</f>
        <v>0</v>
      </c>
      <c r="AJ81" s="11">
        <f>COUNTIFS(Ishop!$AG:$AG,Source!$AJ$1,Ishop!$BG:$BG,Source!$D81,Ishop!$B:$B,Source!$C81,Ishop!$J:$J,"OUI")</f>
        <v>0</v>
      </c>
      <c r="AK81" s="11">
        <f>COUNTIFS(Ishop!$AG:$AG,Source!$AK$1,Ishop!$BG:$BG,Source!$D81,Ishop!$B:$B,Source!$C81,Ishop!$J:$J,"OUI")</f>
        <v>0</v>
      </c>
      <c r="AL81" s="11">
        <f>COUNTIFS(Ishop!$AG:$AG,Source!$AL$1,Ishop!$BG:$BG,Source!$D81,Ishop!$B:$B,Source!$C81,Ishop!$J:$J,"OUI")</f>
        <v>0</v>
      </c>
      <c r="AM81" s="11">
        <f>COUNTIFS(Ishop!$AG:$AG,Source!$AM$1,Ishop!$BG:$BG,Source!$D81,Ishop!$B:$B,Source!$C81,Ishop!$J:$J,"OUI")</f>
        <v>0</v>
      </c>
      <c r="AN81" s="11">
        <f>COUNTIFS(Dolmen!$W:$W,"Sensatio",Dolmen!$O:$O,Source!D81,Dolmen!$F:$F,Source!C81)</f>
        <v>0</v>
      </c>
      <c r="AO81" s="11">
        <f>COUNTIFS(Dolmen!$AC:$AC,"Bbox Miami",Dolmen!$O:$O,Source!D81,Dolmen!$F:$F,Source!C81)</f>
        <v>0</v>
      </c>
      <c r="AP81" s="11">
        <f>COUNTIFS(Dolmen!$AD:$AD,"1",Dolmen!$W:$W,"",Dolmen!$O:$O,Source!D81,Dolmen!$F:$F,Source!C81)</f>
        <v>0</v>
      </c>
      <c r="AQ81" s="11">
        <f>COUNTIFS(Dolmen!$W:$W,"Sensation",Dolmen!$Y:$Y,"1",Dolmen!$O:$O,Source!D81,Dolmen!$F:$F,Source!C81)</f>
        <v>0</v>
      </c>
      <c r="AR81" s="11">
        <f>COUNTIFS(Dolmen!$AC:$AC,"Bbox Miami",Dolmen!$Y:$Y,"1",Dolmen!$O:$O,Source!D81,Dolmen!$F:$F,Source!C81)</f>
        <v>0</v>
      </c>
      <c r="AS81" s="11">
        <f>COUNTIFS(Dolmen!$AD:$AD,"1",Dolmen!$W:$W,"",Dolmen!$Y:$Y,"1",Dolmen!$O:$O,Source!D81,Dolmen!$F:$F,Source!C81)</f>
        <v>0</v>
      </c>
      <c r="AT81" s="11">
        <f t="shared" si="46"/>
        <v>0</v>
      </c>
      <c r="AU81" s="11">
        <f t="shared" si="47"/>
        <v>0</v>
      </c>
      <c r="AV81" s="11">
        <f t="shared" si="48"/>
        <v>0</v>
      </c>
      <c r="AW81" s="11">
        <f t="shared" si="49"/>
        <v>0</v>
      </c>
      <c r="AX81" s="11">
        <f t="shared" si="50"/>
        <v>0</v>
      </c>
      <c r="AY81" s="11">
        <f t="shared" si="51"/>
        <v>0</v>
      </c>
      <c r="AZ81" s="11">
        <f t="shared" si="52"/>
        <v>0</v>
      </c>
      <c r="BA81" s="11">
        <f t="shared" si="53"/>
        <v>0</v>
      </c>
      <c r="BB81" s="11">
        <f t="shared" si="54"/>
        <v>0</v>
      </c>
      <c r="BC81" s="11">
        <f t="shared" si="55"/>
        <v>0</v>
      </c>
      <c r="BD81" s="11">
        <f>SUMIFS(Ishop!$BK:$BK,Ishop!$BG:$BG,Source!D81,Ishop!$B:$B,Source!C81)</f>
        <v>0</v>
      </c>
      <c r="BE81" s="11">
        <f>COUNTIFS(Ishop!$AW:$AW,"OUI",Ishop!$BG:$BG,Source!D81,Ishop!$B:$B,Source!C81)</f>
        <v>0</v>
      </c>
      <c r="BF81" s="11">
        <f t="shared" si="56"/>
        <v>0</v>
      </c>
      <c r="BG81" s="11">
        <f t="shared" si="57"/>
        <v>0</v>
      </c>
      <c r="BH81" s="11">
        <f t="shared" si="58"/>
        <v>0</v>
      </c>
      <c r="BI81" s="11">
        <f t="shared" si="59"/>
        <v>0</v>
      </c>
      <c r="BJ81" s="11">
        <f t="shared" si="60"/>
        <v>0</v>
      </c>
      <c r="BK81" s="11">
        <f t="shared" si="61"/>
        <v>0</v>
      </c>
      <c r="BL81" s="11">
        <f t="shared" si="62"/>
        <v>0</v>
      </c>
      <c r="BM81" s="11">
        <f t="shared" si="63"/>
        <v>0</v>
      </c>
      <c r="BN81" s="25">
        <f>Z81*Budget!$A$6</f>
        <v>0</v>
      </c>
      <c r="BO81" s="25">
        <f>AA81*(Budget!$B$6+Budget!$B$7)</f>
        <v>0</v>
      </c>
      <c r="BP81" s="25">
        <f>AB81*(Budget!$C$6+Budget!$C$7)</f>
        <v>0</v>
      </c>
      <c r="BQ81" s="25">
        <f>AC81*(Budget!$D$6+Budget!$D$7)</f>
        <v>0</v>
      </c>
      <c r="BR81" s="25">
        <f>AD81*(Budget!$E$6+Budget!$E$7)</f>
        <v>0</v>
      </c>
      <c r="BS81" s="25">
        <f>AE81*(Budget!$F$6+Budget!$F$7)</f>
        <v>0</v>
      </c>
      <c r="BT81" s="25">
        <f>AF81*(Budget!$G$6+Budget!$G$7)</f>
        <v>0</v>
      </c>
      <c r="BU81" s="25">
        <f>AG81*Budget!$H$6</f>
        <v>0</v>
      </c>
      <c r="BV81" s="25">
        <f>AH81*Budget!$I$6</f>
        <v>0</v>
      </c>
      <c r="BW81" s="25">
        <f>AI81*Budget!$J$6</f>
        <v>0</v>
      </c>
      <c r="BX81" s="25">
        <f>AJ81*Budget!$K$6</f>
        <v>0</v>
      </c>
      <c r="BY81" s="25">
        <f>AK81*Budget!$L$6</f>
        <v>0</v>
      </c>
      <c r="BZ81" s="25">
        <f>AL81*Budget!$M$6</f>
        <v>0</v>
      </c>
      <c r="CA81" s="25">
        <f>AM81*Budget!$N$6</f>
        <v>0</v>
      </c>
      <c r="CB81" s="25">
        <f>AQ81*Budget!$O$6</f>
        <v>0</v>
      </c>
      <c r="CC81" s="25">
        <f>AR81*Budget!$S$6</f>
        <v>0</v>
      </c>
      <c r="CD81" s="25">
        <f>AS81*Budget!$Q$6</f>
        <v>0</v>
      </c>
      <c r="CE81" s="25">
        <f t="shared" si="64"/>
        <v>0</v>
      </c>
      <c r="CF81" s="11" t="e">
        <f>COUNTIFS(#REF!,Source!E81,#REF!,Source!C81)</f>
        <v>#REF!</v>
      </c>
      <c r="CG81" s="11" t="str">
        <f t="shared" si="65"/>
        <v>--</v>
      </c>
    </row>
    <row r="82" spans="1:85" x14ac:dyDescent="0.25">
      <c r="A82" t="str">
        <f>IFERROR(VLOOKUP(MONTH(C82),Date!$A$2:$B$13,2,0),"--")</f>
        <v>Mars</v>
      </c>
      <c r="B82" s="11">
        <f t="shared" si="44"/>
        <v>13</v>
      </c>
      <c r="C82" s="28">
        <f t="shared" si="66"/>
        <v>42090</v>
      </c>
      <c r="D82" s="29" t="s">
        <v>217</v>
      </c>
      <c r="E82" s="30" t="str">
        <f>IFERROR(VLOOKUP(D82,Listing!$A:$B,2,0),"--")</f>
        <v>A44060</v>
      </c>
      <c r="F82" s="30" t="str">
        <f>IFERROR(VLOOKUP(D82,Listing!$A:$E,5,0),"-")</f>
        <v>HAYANI  Israe</v>
      </c>
      <c r="G82" s="4">
        <f>IFERROR(VLOOKUP(D82,Listing!$A:$F,6,0),"--")</f>
        <v>42114</v>
      </c>
      <c r="H82" s="11" t="str">
        <f>IFERROR(VLOOKUP(D82,Listing!$A:$D,4,0),"--")</f>
        <v>Hind Haddou</v>
      </c>
      <c r="I82" s="11" t="str">
        <f t="shared" si="45"/>
        <v>AAC</v>
      </c>
      <c r="J82" s="31">
        <f>IFERROR(COUNTIFS(Ishop!$BG:$BG,Source!D82,Ishop!$B:$B,Source!C82),"--")</f>
        <v>0</v>
      </c>
      <c r="K82" s="11">
        <f>IFERROR(COUNTIFS(Ishop!$BG:$BG,Source!D82,Ishop!$B:$B,Source!C82,Ishop!$J:$J,"OUI"),"--")</f>
        <v>0</v>
      </c>
      <c r="L82" s="11">
        <f>COUNTIFS(Ishop!$AG:$AG,Source!$L$1,Ishop!$BG:$BG,Source!$D82,Ishop!$B:$B,Source!$C82)</f>
        <v>0</v>
      </c>
      <c r="M82" s="11">
        <f>COUNTIFS(Ishop!$AG:$AG,Source!$M$1,Ishop!$BG:$BG,Source!$D82,Ishop!$B:$B,Source!$C82)</f>
        <v>0</v>
      </c>
      <c r="N82" s="11">
        <f>COUNTIFS(Ishop!$AG:$AG,Source!$N$1,Ishop!$BG:$BG,Source!$D82,Ishop!$B:$B,Source!$C82)</f>
        <v>0</v>
      </c>
      <c r="O82" s="11">
        <f>COUNTIFS(Ishop!$AG:$AG,Source!$O$1,Ishop!$BG:$BG,Source!$D82,Ishop!$B:$B,Source!$C82)</f>
        <v>0</v>
      </c>
      <c r="P82" s="11">
        <f>COUNTIFS(Ishop!$AG:$AG,Source!$P$1,Ishop!$BG:$BG,Source!$D82,Ishop!$B:$B,Source!$C82)</f>
        <v>0</v>
      </c>
      <c r="Q82" s="11">
        <f>COUNTIFS(Ishop!$AG:$AG,Source!$Q$1,Ishop!$BG:$BG,Source!$D82,Ishop!$B:$B,Source!$C82)</f>
        <v>0</v>
      </c>
      <c r="R82" s="11">
        <f>COUNTIFS(Ishop!$AG:$AG,Source!$R$1,Ishop!$BG:$BG,Source!$D82,Ishop!$B:$B,Source!$C82)</f>
        <v>0</v>
      </c>
      <c r="S82" s="11">
        <f>COUNTIFS(Ishop!$AG:$AG,Source!$S$1,Ishop!$BG:$BG,Source!$D82,Ishop!$B:$B,Source!$C82)</f>
        <v>0</v>
      </c>
      <c r="T82" s="11">
        <f>COUNTIFS(Ishop!$AG:$AG,Source!$T$1,Ishop!$BG:$BG,Source!$D82,Ishop!$B:$B,Source!$C82)</f>
        <v>0</v>
      </c>
      <c r="U82" s="11">
        <f>COUNTIFS(Ishop!$AG:$AG,Source!$U$1,Ishop!$BG:$BG,Source!$D82,Ishop!$B:$B,Source!$C82)</f>
        <v>0</v>
      </c>
      <c r="V82" s="11">
        <f>COUNTIFS(Ishop!$AG:$AG,Source!$V$1,Ishop!$BG:$BG,Source!$D82,Ishop!$B:$B,Source!$C82)</f>
        <v>0</v>
      </c>
      <c r="W82" s="11">
        <f>COUNTIFS(Ishop!$AG:$AG,Source!$W$1,Ishop!$BG:$BG,Source!$D82,Ishop!$B:$B,Source!$C82)</f>
        <v>0</v>
      </c>
      <c r="X82" s="11">
        <f>COUNTIFS(Ishop!$AG:$AG,Source!$X$1,Ishop!$BG:$BG,Source!$D82,Ishop!$B:$B,Source!$C82)</f>
        <v>0</v>
      </c>
      <c r="Y82" s="11">
        <f>COUNTIFS(Ishop!$AG:$AG,Source!$Y$1,Ishop!$BG:$BG,Source!$D82,Ishop!$B:$B,Source!$C82)</f>
        <v>0</v>
      </c>
      <c r="Z82" s="11">
        <f>COUNTIFS(Ishop!$AG:$AG,Source!$Z$1,Ishop!$BG:$BG,Source!$D82,Ishop!$B:$B,Source!$C82,Ishop!$J:$J,"OUI")</f>
        <v>0</v>
      </c>
      <c r="AA82" s="11">
        <f>COUNTIFS(Ishop!$AG:$AG,Source!$AA$1,Ishop!$BG:$BG,Source!$D82,Ishop!$B:$B,Source!$C82,Ishop!$J:$J,"OUI")</f>
        <v>0</v>
      </c>
      <c r="AB82" s="11">
        <f>COUNTIFS(Ishop!$AG:$AG,Source!$AB$1,Ishop!$BG:$BG,Source!$D82,Ishop!$B:$B,Source!$C82,Ishop!$J:$J,"OUI")</f>
        <v>0</v>
      </c>
      <c r="AC82" s="11">
        <f>COUNTIFS(Ishop!$AG:$AG,Source!$AC$1,Ishop!$BG:$BG,Source!$D82,Ishop!$B:$B,Source!$C82,Ishop!$J:$J,"OUI")</f>
        <v>0</v>
      </c>
      <c r="AD82" s="11">
        <f>COUNTIFS(Ishop!$AG:$AG,Source!$AD$1,Ishop!$BG:$BG,Source!$D82,Ishop!$B:$B,Source!$C82,Ishop!$J:$J,"OUI")</f>
        <v>0</v>
      </c>
      <c r="AE82" s="11">
        <f>COUNTIFS(Ishop!$AG:$AG,Source!$AE$1,Ishop!$BG:$BG,Source!$D82,Ishop!$B:$B,Source!$C82,Ishop!$J:$J,"OUI")</f>
        <v>0</v>
      </c>
      <c r="AF82" s="11">
        <f>COUNTIFS(Ishop!$AG:$AG,Source!$AF$1,Ishop!$BG:$BG,Source!$D82,Ishop!$B:$B,Source!$C82,Ishop!$J:$J,"OUI")</f>
        <v>0</v>
      </c>
      <c r="AG82" s="11">
        <f>COUNTIFS(Ishop!$AG:$AG,Source!$AG$1,Ishop!$BG:$BG,Source!$D82,Ishop!$B:$B,Source!$C82,Ishop!$J:$J,"OUI")</f>
        <v>0</v>
      </c>
      <c r="AH82" s="11">
        <f>COUNTIFS(Ishop!$AG:$AG,Source!$AH$1,Ishop!$BG:$BG,Source!$D82,Ishop!$B:$B,Source!$C82,Ishop!$J:$J,"OUI")</f>
        <v>0</v>
      </c>
      <c r="AI82" s="11">
        <f>COUNTIFS(Ishop!$AG:$AG,Source!$AI$1,Ishop!$BG:$BG,Source!$D82,Ishop!$B:$B,Source!$C82,Ishop!$J:$J,"OUI")</f>
        <v>0</v>
      </c>
      <c r="AJ82" s="11">
        <f>COUNTIFS(Ishop!$AG:$AG,Source!$AJ$1,Ishop!$BG:$BG,Source!$D82,Ishop!$B:$B,Source!$C82,Ishop!$J:$J,"OUI")</f>
        <v>0</v>
      </c>
      <c r="AK82" s="11">
        <f>COUNTIFS(Ishop!$AG:$AG,Source!$AK$1,Ishop!$BG:$BG,Source!$D82,Ishop!$B:$B,Source!$C82,Ishop!$J:$J,"OUI")</f>
        <v>0</v>
      </c>
      <c r="AL82" s="11">
        <f>COUNTIFS(Ishop!$AG:$AG,Source!$AL$1,Ishop!$BG:$BG,Source!$D82,Ishop!$B:$B,Source!$C82,Ishop!$J:$J,"OUI")</f>
        <v>0</v>
      </c>
      <c r="AM82" s="11">
        <f>COUNTIFS(Ishop!$AG:$AG,Source!$AM$1,Ishop!$BG:$BG,Source!$D82,Ishop!$B:$B,Source!$C82,Ishop!$J:$J,"OUI")</f>
        <v>0</v>
      </c>
      <c r="AN82" s="11">
        <f>COUNTIFS(Dolmen!$W:$W,"Sensatio",Dolmen!$O:$O,Source!D82,Dolmen!$F:$F,Source!C82)</f>
        <v>0</v>
      </c>
      <c r="AO82" s="11">
        <f>COUNTIFS(Dolmen!$AC:$AC,"Bbox Miami",Dolmen!$O:$O,Source!D82,Dolmen!$F:$F,Source!C82)</f>
        <v>0</v>
      </c>
      <c r="AP82" s="11">
        <f>COUNTIFS(Dolmen!$AD:$AD,"1",Dolmen!$W:$W,"",Dolmen!$O:$O,Source!D82,Dolmen!$F:$F,Source!C82)</f>
        <v>0</v>
      </c>
      <c r="AQ82" s="11">
        <f>COUNTIFS(Dolmen!$W:$W,"Sensation",Dolmen!$Y:$Y,"1",Dolmen!$O:$O,Source!D82,Dolmen!$F:$F,Source!C82)</f>
        <v>0</v>
      </c>
      <c r="AR82" s="11">
        <f>COUNTIFS(Dolmen!$AC:$AC,"Bbox Miami",Dolmen!$Y:$Y,"1",Dolmen!$O:$O,Source!D82,Dolmen!$F:$F,Source!C82)</f>
        <v>0</v>
      </c>
      <c r="AS82" s="11">
        <f>COUNTIFS(Dolmen!$AD:$AD,"1",Dolmen!$W:$W,"",Dolmen!$Y:$Y,"1",Dolmen!$O:$O,Source!D82,Dolmen!$F:$F,Source!C82)</f>
        <v>0</v>
      </c>
      <c r="AT82" s="11">
        <f t="shared" si="46"/>
        <v>0</v>
      </c>
      <c r="AU82" s="11">
        <f t="shared" si="47"/>
        <v>0</v>
      </c>
      <c r="AV82" s="11">
        <f t="shared" si="48"/>
        <v>0</v>
      </c>
      <c r="AW82" s="11">
        <f t="shared" si="49"/>
        <v>0</v>
      </c>
      <c r="AX82" s="11">
        <f t="shared" si="50"/>
        <v>0</v>
      </c>
      <c r="AY82" s="11">
        <f t="shared" si="51"/>
        <v>0</v>
      </c>
      <c r="AZ82" s="11">
        <f t="shared" si="52"/>
        <v>0</v>
      </c>
      <c r="BA82" s="11">
        <f t="shared" si="53"/>
        <v>0</v>
      </c>
      <c r="BB82" s="11">
        <f t="shared" si="54"/>
        <v>0</v>
      </c>
      <c r="BC82" s="11">
        <f t="shared" si="55"/>
        <v>0</v>
      </c>
      <c r="BD82" s="11">
        <f>SUMIFS(Ishop!$BK:$BK,Ishop!$BG:$BG,Source!D82,Ishop!$B:$B,Source!C82)</f>
        <v>0</v>
      </c>
      <c r="BE82" s="11">
        <f>COUNTIFS(Ishop!$AW:$AW,"OUI",Ishop!$BG:$BG,Source!D82,Ishop!$B:$B,Source!C82)</f>
        <v>0</v>
      </c>
      <c r="BF82" s="11">
        <f t="shared" si="56"/>
        <v>0</v>
      </c>
      <c r="BG82" s="11">
        <f t="shared" si="57"/>
        <v>0</v>
      </c>
      <c r="BH82" s="11">
        <f t="shared" si="58"/>
        <v>0</v>
      </c>
      <c r="BI82" s="11">
        <f t="shared" si="59"/>
        <v>0</v>
      </c>
      <c r="BJ82" s="11">
        <f t="shared" si="60"/>
        <v>0</v>
      </c>
      <c r="BK82" s="11">
        <f t="shared" si="61"/>
        <v>0</v>
      </c>
      <c r="BL82" s="11">
        <f t="shared" si="62"/>
        <v>0</v>
      </c>
      <c r="BM82" s="11">
        <f t="shared" si="63"/>
        <v>0</v>
      </c>
      <c r="BN82" s="25">
        <f>Z82*Budget!$A$6</f>
        <v>0</v>
      </c>
      <c r="BO82" s="25">
        <f>AA82*(Budget!$B$6+Budget!$B$7)</f>
        <v>0</v>
      </c>
      <c r="BP82" s="25">
        <f>AB82*(Budget!$C$6+Budget!$C$7)</f>
        <v>0</v>
      </c>
      <c r="BQ82" s="25">
        <f>AC82*(Budget!$D$6+Budget!$D$7)</f>
        <v>0</v>
      </c>
      <c r="BR82" s="25">
        <f>AD82*(Budget!$E$6+Budget!$E$7)</f>
        <v>0</v>
      </c>
      <c r="BS82" s="25">
        <f>AE82*(Budget!$F$6+Budget!$F$7)</f>
        <v>0</v>
      </c>
      <c r="BT82" s="25">
        <f>AF82*(Budget!$G$6+Budget!$G$7)</f>
        <v>0</v>
      </c>
      <c r="BU82" s="25">
        <f>AG82*Budget!$H$6</f>
        <v>0</v>
      </c>
      <c r="BV82" s="25">
        <f>AH82*Budget!$I$6</f>
        <v>0</v>
      </c>
      <c r="BW82" s="25">
        <f>AI82*Budget!$J$6</f>
        <v>0</v>
      </c>
      <c r="BX82" s="25">
        <f>AJ82*Budget!$K$6</f>
        <v>0</v>
      </c>
      <c r="BY82" s="25">
        <f>AK82*Budget!$L$6</f>
        <v>0</v>
      </c>
      <c r="BZ82" s="25">
        <f>AL82*Budget!$M$6</f>
        <v>0</v>
      </c>
      <c r="CA82" s="25">
        <f>AM82*Budget!$N$6</f>
        <v>0</v>
      </c>
      <c r="CB82" s="25">
        <f>AQ82*Budget!$O$6</f>
        <v>0</v>
      </c>
      <c r="CC82" s="25">
        <f>AR82*Budget!$S$6</f>
        <v>0</v>
      </c>
      <c r="CD82" s="25">
        <f>AS82*Budget!$Q$6</f>
        <v>0</v>
      </c>
      <c r="CE82" s="25">
        <f t="shared" si="64"/>
        <v>0</v>
      </c>
      <c r="CF82" s="11" t="e">
        <f>COUNTIFS(#REF!,Source!E82,#REF!,Source!C82)</f>
        <v>#REF!</v>
      </c>
      <c r="CG82" s="11" t="str">
        <f t="shared" si="65"/>
        <v>--</v>
      </c>
    </row>
    <row r="83" spans="1:85" x14ac:dyDescent="0.25">
      <c r="A83" t="str">
        <f>IFERROR(VLOOKUP(MONTH(C83),Date!$A$2:$B$13,2,0),"--")</f>
        <v>Mars</v>
      </c>
      <c r="B83" s="11">
        <f t="shared" si="44"/>
        <v>13</v>
      </c>
      <c r="C83" s="28">
        <f t="shared" si="66"/>
        <v>42090</v>
      </c>
      <c r="D83" s="29" t="s">
        <v>218</v>
      </c>
      <c r="E83" s="30" t="str">
        <f>IFERROR(VLOOKUP(D83,Listing!$A:$B,2,0),"--")</f>
        <v>A44062</v>
      </c>
      <c r="F83" s="30" t="str">
        <f>IFERROR(VLOOKUP(D83,Listing!$A:$E,5,0),"-")</f>
        <v>BOUGRINE  Mohamed</v>
      </c>
      <c r="G83" s="4">
        <f>IFERROR(VLOOKUP(D83,Listing!$A:$F,6,0),"--")</f>
        <v>42114</v>
      </c>
      <c r="H83" s="11" t="str">
        <f>IFERROR(VLOOKUP(D83,Listing!$A:$D,4,0),"--")</f>
        <v>Hind Haddou</v>
      </c>
      <c r="I83" s="11" t="str">
        <f t="shared" si="45"/>
        <v>AAC</v>
      </c>
      <c r="J83" s="31">
        <f>IFERROR(COUNTIFS(Ishop!$BG:$BG,Source!D83,Ishop!$B:$B,Source!C83),"--")</f>
        <v>0</v>
      </c>
      <c r="K83" s="11">
        <f>IFERROR(COUNTIFS(Ishop!$BG:$BG,Source!D83,Ishop!$B:$B,Source!C83,Ishop!$J:$J,"OUI"),"--")</f>
        <v>0</v>
      </c>
      <c r="L83" s="11">
        <f>COUNTIFS(Ishop!$AG:$AG,Source!$L$1,Ishop!$BG:$BG,Source!$D83,Ishop!$B:$B,Source!$C83)</f>
        <v>0</v>
      </c>
      <c r="M83" s="11">
        <f>COUNTIFS(Ishop!$AG:$AG,Source!$M$1,Ishop!$BG:$BG,Source!$D83,Ishop!$B:$B,Source!$C83)</f>
        <v>0</v>
      </c>
      <c r="N83" s="11">
        <f>COUNTIFS(Ishop!$AG:$AG,Source!$N$1,Ishop!$BG:$BG,Source!$D83,Ishop!$B:$B,Source!$C83)</f>
        <v>0</v>
      </c>
      <c r="O83" s="11">
        <f>COUNTIFS(Ishop!$AG:$AG,Source!$O$1,Ishop!$BG:$BG,Source!$D83,Ishop!$B:$B,Source!$C83)</f>
        <v>0</v>
      </c>
      <c r="P83" s="11">
        <f>COUNTIFS(Ishop!$AG:$AG,Source!$P$1,Ishop!$BG:$BG,Source!$D83,Ishop!$B:$B,Source!$C83)</f>
        <v>0</v>
      </c>
      <c r="Q83" s="11">
        <f>COUNTIFS(Ishop!$AG:$AG,Source!$Q$1,Ishop!$BG:$BG,Source!$D83,Ishop!$B:$B,Source!$C83)</f>
        <v>0</v>
      </c>
      <c r="R83" s="11">
        <f>COUNTIFS(Ishop!$AG:$AG,Source!$R$1,Ishop!$BG:$BG,Source!$D83,Ishop!$B:$B,Source!$C83)</f>
        <v>0</v>
      </c>
      <c r="S83" s="11">
        <f>COUNTIFS(Ishop!$AG:$AG,Source!$S$1,Ishop!$BG:$BG,Source!$D83,Ishop!$B:$B,Source!$C83)</f>
        <v>0</v>
      </c>
      <c r="T83" s="11">
        <f>COUNTIFS(Ishop!$AG:$AG,Source!$T$1,Ishop!$BG:$BG,Source!$D83,Ishop!$B:$B,Source!$C83)</f>
        <v>0</v>
      </c>
      <c r="U83" s="11">
        <f>COUNTIFS(Ishop!$AG:$AG,Source!$U$1,Ishop!$BG:$BG,Source!$D83,Ishop!$B:$B,Source!$C83)</f>
        <v>0</v>
      </c>
      <c r="V83" s="11">
        <f>COUNTIFS(Ishop!$AG:$AG,Source!$V$1,Ishop!$BG:$BG,Source!$D83,Ishop!$B:$B,Source!$C83)</f>
        <v>0</v>
      </c>
      <c r="W83" s="11">
        <f>COUNTIFS(Ishop!$AG:$AG,Source!$W$1,Ishop!$BG:$BG,Source!$D83,Ishop!$B:$B,Source!$C83)</f>
        <v>0</v>
      </c>
      <c r="X83" s="11">
        <f>COUNTIFS(Ishop!$AG:$AG,Source!$X$1,Ishop!$BG:$BG,Source!$D83,Ishop!$B:$B,Source!$C83)</f>
        <v>0</v>
      </c>
      <c r="Y83" s="11">
        <f>COUNTIFS(Ishop!$AG:$AG,Source!$Y$1,Ishop!$BG:$BG,Source!$D83,Ishop!$B:$B,Source!$C83)</f>
        <v>0</v>
      </c>
      <c r="Z83" s="11">
        <f>COUNTIFS(Ishop!$AG:$AG,Source!$Z$1,Ishop!$BG:$BG,Source!$D83,Ishop!$B:$B,Source!$C83,Ishop!$J:$J,"OUI")</f>
        <v>0</v>
      </c>
      <c r="AA83" s="11">
        <f>COUNTIFS(Ishop!$AG:$AG,Source!$AA$1,Ishop!$BG:$BG,Source!$D83,Ishop!$B:$B,Source!$C83,Ishop!$J:$J,"OUI")</f>
        <v>0</v>
      </c>
      <c r="AB83" s="11">
        <f>COUNTIFS(Ishop!$AG:$AG,Source!$AB$1,Ishop!$BG:$BG,Source!$D83,Ishop!$B:$B,Source!$C83,Ishop!$J:$J,"OUI")</f>
        <v>0</v>
      </c>
      <c r="AC83" s="11">
        <f>COUNTIFS(Ishop!$AG:$AG,Source!$AC$1,Ishop!$BG:$BG,Source!$D83,Ishop!$B:$B,Source!$C83,Ishop!$J:$J,"OUI")</f>
        <v>0</v>
      </c>
      <c r="AD83" s="11">
        <f>COUNTIFS(Ishop!$AG:$AG,Source!$AD$1,Ishop!$BG:$BG,Source!$D83,Ishop!$B:$B,Source!$C83,Ishop!$J:$J,"OUI")</f>
        <v>0</v>
      </c>
      <c r="AE83" s="11">
        <f>COUNTIFS(Ishop!$AG:$AG,Source!$AE$1,Ishop!$BG:$BG,Source!$D83,Ishop!$B:$B,Source!$C83,Ishop!$J:$J,"OUI")</f>
        <v>0</v>
      </c>
      <c r="AF83" s="11">
        <f>COUNTIFS(Ishop!$AG:$AG,Source!$AF$1,Ishop!$BG:$BG,Source!$D83,Ishop!$B:$B,Source!$C83,Ishop!$J:$J,"OUI")</f>
        <v>0</v>
      </c>
      <c r="AG83" s="11">
        <f>COUNTIFS(Ishop!$AG:$AG,Source!$AG$1,Ishop!$BG:$BG,Source!$D83,Ishop!$B:$B,Source!$C83,Ishop!$J:$J,"OUI")</f>
        <v>0</v>
      </c>
      <c r="AH83" s="11">
        <f>COUNTIFS(Ishop!$AG:$AG,Source!$AH$1,Ishop!$BG:$BG,Source!$D83,Ishop!$B:$B,Source!$C83,Ishop!$J:$J,"OUI")</f>
        <v>0</v>
      </c>
      <c r="AI83" s="11">
        <f>COUNTIFS(Ishop!$AG:$AG,Source!$AI$1,Ishop!$BG:$BG,Source!$D83,Ishop!$B:$B,Source!$C83,Ishop!$J:$J,"OUI")</f>
        <v>0</v>
      </c>
      <c r="AJ83" s="11">
        <f>COUNTIFS(Ishop!$AG:$AG,Source!$AJ$1,Ishop!$BG:$BG,Source!$D83,Ishop!$B:$B,Source!$C83,Ishop!$J:$J,"OUI")</f>
        <v>0</v>
      </c>
      <c r="AK83" s="11">
        <f>COUNTIFS(Ishop!$AG:$AG,Source!$AK$1,Ishop!$BG:$BG,Source!$D83,Ishop!$B:$B,Source!$C83,Ishop!$J:$J,"OUI")</f>
        <v>0</v>
      </c>
      <c r="AL83" s="11">
        <f>COUNTIFS(Ishop!$AG:$AG,Source!$AL$1,Ishop!$BG:$BG,Source!$D83,Ishop!$B:$B,Source!$C83,Ishop!$J:$J,"OUI")</f>
        <v>0</v>
      </c>
      <c r="AM83" s="11">
        <f>COUNTIFS(Ishop!$AG:$AG,Source!$AM$1,Ishop!$BG:$BG,Source!$D83,Ishop!$B:$B,Source!$C83,Ishop!$J:$J,"OUI")</f>
        <v>0</v>
      </c>
      <c r="AN83" s="11">
        <f>COUNTIFS(Dolmen!$W:$W,"Sensatio",Dolmen!$O:$O,Source!D83,Dolmen!$F:$F,Source!C83)</f>
        <v>0</v>
      </c>
      <c r="AO83" s="11">
        <f>COUNTIFS(Dolmen!$AC:$AC,"Bbox Miami",Dolmen!$O:$O,Source!D83,Dolmen!$F:$F,Source!C83)</f>
        <v>0</v>
      </c>
      <c r="AP83" s="11">
        <f>COUNTIFS(Dolmen!$AD:$AD,"1",Dolmen!$W:$W,"",Dolmen!$O:$O,Source!D83,Dolmen!$F:$F,Source!C83)</f>
        <v>0</v>
      </c>
      <c r="AQ83" s="11">
        <f>COUNTIFS(Dolmen!$W:$W,"Sensation",Dolmen!$Y:$Y,"1",Dolmen!$O:$O,Source!D83,Dolmen!$F:$F,Source!C83)</f>
        <v>0</v>
      </c>
      <c r="AR83" s="11">
        <f>COUNTIFS(Dolmen!$AC:$AC,"Bbox Miami",Dolmen!$Y:$Y,"1",Dolmen!$O:$O,Source!D83,Dolmen!$F:$F,Source!C83)</f>
        <v>0</v>
      </c>
      <c r="AS83" s="11">
        <f>COUNTIFS(Dolmen!$AD:$AD,"1",Dolmen!$W:$W,"",Dolmen!$Y:$Y,"1",Dolmen!$O:$O,Source!D83,Dolmen!$F:$F,Source!C83)</f>
        <v>0</v>
      </c>
      <c r="AT83" s="11">
        <f t="shared" si="46"/>
        <v>0</v>
      </c>
      <c r="AU83" s="11">
        <f t="shared" si="47"/>
        <v>0</v>
      </c>
      <c r="AV83" s="11">
        <f t="shared" si="48"/>
        <v>0</v>
      </c>
      <c r="AW83" s="11">
        <f t="shared" si="49"/>
        <v>0</v>
      </c>
      <c r="AX83" s="11">
        <f t="shared" si="50"/>
        <v>0</v>
      </c>
      <c r="AY83" s="11">
        <f t="shared" si="51"/>
        <v>0</v>
      </c>
      <c r="AZ83" s="11">
        <f t="shared" si="52"/>
        <v>0</v>
      </c>
      <c r="BA83" s="11">
        <f t="shared" si="53"/>
        <v>0</v>
      </c>
      <c r="BB83" s="11">
        <f t="shared" si="54"/>
        <v>0</v>
      </c>
      <c r="BC83" s="11">
        <f t="shared" si="55"/>
        <v>0</v>
      </c>
      <c r="BD83" s="11">
        <f>SUMIFS(Ishop!$BK:$BK,Ishop!$BG:$BG,Source!D83,Ishop!$B:$B,Source!C83)</f>
        <v>0</v>
      </c>
      <c r="BE83" s="11">
        <f>COUNTIFS(Ishop!$AW:$AW,"OUI",Ishop!$BG:$BG,Source!D83,Ishop!$B:$B,Source!C83)</f>
        <v>0</v>
      </c>
      <c r="BF83" s="11">
        <f t="shared" si="56"/>
        <v>0</v>
      </c>
      <c r="BG83" s="11">
        <f t="shared" si="57"/>
        <v>0</v>
      </c>
      <c r="BH83" s="11">
        <f t="shared" si="58"/>
        <v>0</v>
      </c>
      <c r="BI83" s="11">
        <f t="shared" si="59"/>
        <v>0</v>
      </c>
      <c r="BJ83" s="11">
        <f t="shared" si="60"/>
        <v>0</v>
      </c>
      <c r="BK83" s="11">
        <f t="shared" si="61"/>
        <v>0</v>
      </c>
      <c r="BL83" s="11">
        <f t="shared" si="62"/>
        <v>0</v>
      </c>
      <c r="BM83" s="11">
        <f t="shared" si="63"/>
        <v>0</v>
      </c>
      <c r="BN83" s="25">
        <f>Z83*Budget!$A$6</f>
        <v>0</v>
      </c>
      <c r="BO83" s="25">
        <f>AA83*(Budget!$B$6+Budget!$B$7)</f>
        <v>0</v>
      </c>
      <c r="BP83" s="25">
        <f>AB83*(Budget!$C$6+Budget!$C$7)</f>
        <v>0</v>
      </c>
      <c r="BQ83" s="25">
        <f>AC83*(Budget!$D$6+Budget!$D$7)</f>
        <v>0</v>
      </c>
      <c r="BR83" s="25">
        <f>AD83*(Budget!$E$6+Budget!$E$7)</f>
        <v>0</v>
      </c>
      <c r="BS83" s="25">
        <f>AE83*(Budget!$F$6+Budget!$F$7)</f>
        <v>0</v>
      </c>
      <c r="BT83" s="25">
        <f>AF83*(Budget!$G$6+Budget!$G$7)</f>
        <v>0</v>
      </c>
      <c r="BU83" s="25">
        <f>AG83*Budget!$H$6</f>
        <v>0</v>
      </c>
      <c r="BV83" s="25">
        <f>AH83*Budget!$I$6</f>
        <v>0</v>
      </c>
      <c r="BW83" s="25">
        <f>AI83*Budget!$J$6</f>
        <v>0</v>
      </c>
      <c r="BX83" s="25">
        <f>AJ83*Budget!$K$6</f>
        <v>0</v>
      </c>
      <c r="BY83" s="25">
        <f>AK83*Budget!$L$6</f>
        <v>0</v>
      </c>
      <c r="BZ83" s="25">
        <f>AL83*Budget!$M$6</f>
        <v>0</v>
      </c>
      <c r="CA83" s="25">
        <f>AM83*Budget!$N$6</f>
        <v>0</v>
      </c>
      <c r="CB83" s="25">
        <f>AQ83*Budget!$O$6</f>
        <v>0</v>
      </c>
      <c r="CC83" s="25">
        <f>AR83*Budget!$S$6</f>
        <v>0</v>
      </c>
      <c r="CD83" s="25">
        <f>AS83*Budget!$Q$6</f>
        <v>0</v>
      </c>
      <c r="CE83" s="25">
        <f t="shared" si="64"/>
        <v>0</v>
      </c>
      <c r="CF83" s="11" t="e">
        <f>COUNTIFS(#REF!,Source!E83,#REF!,Source!C83)</f>
        <v>#REF!</v>
      </c>
      <c r="CG83" s="11" t="str">
        <f t="shared" si="65"/>
        <v>--</v>
      </c>
    </row>
    <row r="84" spans="1:85" x14ac:dyDescent="0.25">
      <c r="A84" t="str">
        <f>IFERROR(VLOOKUP(MONTH(C84),Date!$A$2:$B$13,2,0),"--")</f>
        <v>Mars</v>
      </c>
      <c r="B84" s="11">
        <f t="shared" si="44"/>
        <v>13</v>
      </c>
      <c r="C84" s="28">
        <f t="shared" si="66"/>
        <v>42090</v>
      </c>
      <c r="D84" s="29" t="s">
        <v>219</v>
      </c>
      <c r="E84" s="30" t="str">
        <f>IFERROR(VLOOKUP(D84,Listing!$A:$B,2,0),"--")</f>
        <v>A44037</v>
      </c>
      <c r="F84" s="30" t="str">
        <f>IFERROR(VLOOKUP(D84,Listing!$A:$E,5,0),"-")</f>
        <v>ESSMALKI ZAKIA</v>
      </c>
      <c r="G84" s="4">
        <f>IFERROR(VLOOKUP(D84,Listing!$A:$F,6,0),"--")</f>
        <v>42107</v>
      </c>
      <c r="H84" s="11" t="str">
        <f>IFERROR(VLOOKUP(D84,Listing!$A:$D,4,0),"--")</f>
        <v>NAJOUA ALLAOULAHCEN</v>
      </c>
      <c r="I84" s="11" t="str">
        <f t="shared" si="45"/>
        <v>AAC</v>
      </c>
      <c r="J84" s="31">
        <f>IFERROR(COUNTIFS(Ishop!$BG:$BG,Source!D84,Ishop!$B:$B,Source!C84),"--")</f>
        <v>0</v>
      </c>
      <c r="K84" s="11">
        <f>IFERROR(COUNTIFS(Ishop!$BG:$BG,Source!D84,Ishop!$B:$B,Source!C84,Ishop!$J:$J,"OUI"),"--")</f>
        <v>0</v>
      </c>
      <c r="L84" s="11">
        <f>COUNTIFS(Ishop!$AG:$AG,Source!$L$1,Ishop!$BG:$BG,Source!$D84,Ishop!$B:$B,Source!$C84)</f>
        <v>0</v>
      </c>
      <c r="M84" s="11">
        <f>COUNTIFS(Ishop!$AG:$AG,Source!$M$1,Ishop!$BG:$BG,Source!$D84,Ishop!$B:$B,Source!$C84)</f>
        <v>0</v>
      </c>
      <c r="N84" s="11">
        <f>COUNTIFS(Ishop!$AG:$AG,Source!$N$1,Ishop!$BG:$BG,Source!$D84,Ishop!$B:$B,Source!$C84)</f>
        <v>0</v>
      </c>
      <c r="O84" s="11">
        <f>COUNTIFS(Ishop!$AG:$AG,Source!$O$1,Ishop!$BG:$BG,Source!$D84,Ishop!$B:$B,Source!$C84)</f>
        <v>0</v>
      </c>
      <c r="P84" s="11">
        <f>COUNTIFS(Ishop!$AG:$AG,Source!$P$1,Ishop!$BG:$BG,Source!$D84,Ishop!$B:$B,Source!$C84)</f>
        <v>0</v>
      </c>
      <c r="Q84" s="11">
        <f>COUNTIFS(Ishop!$AG:$AG,Source!$Q$1,Ishop!$BG:$BG,Source!$D84,Ishop!$B:$B,Source!$C84)</f>
        <v>0</v>
      </c>
      <c r="R84" s="11">
        <f>COUNTIFS(Ishop!$AG:$AG,Source!$R$1,Ishop!$BG:$BG,Source!$D84,Ishop!$B:$B,Source!$C84)</f>
        <v>0</v>
      </c>
      <c r="S84" s="11">
        <f>COUNTIFS(Ishop!$AG:$AG,Source!$S$1,Ishop!$BG:$BG,Source!$D84,Ishop!$B:$B,Source!$C84)</f>
        <v>0</v>
      </c>
      <c r="T84" s="11">
        <f>COUNTIFS(Ishop!$AG:$AG,Source!$T$1,Ishop!$BG:$BG,Source!$D84,Ishop!$B:$B,Source!$C84)</f>
        <v>0</v>
      </c>
      <c r="U84" s="11">
        <f>COUNTIFS(Ishop!$AG:$AG,Source!$U$1,Ishop!$BG:$BG,Source!$D84,Ishop!$B:$B,Source!$C84)</f>
        <v>0</v>
      </c>
      <c r="V84" s="11">
        <f>COUNTIFS(Ishop!$AG:$AG,Source!$V$1,Ishop!$BG:$BG,Source!$D84,Ishop!$B:$B,Source!$C84)</f>
        <v>0</v>
      </c>
      <c r="W84" s="11">
        <f>COUNTIFS(Ishop!$AG:$AG,Source!$W$1,Ishop!$BG:$BG,Source!$D84,Ishop!$B:$B,Source!$C84)</f>
        <v>0</v>
      </c>
      <c r="X84" s="11">
        <f>COUNTIFS(Ishop!$AG:$AG,Source!$X$1,Ishop!$BG:$BG,Source!$D84,Ishop!$B:$B,Source!$C84)</f>
        <v>0</v>
      </c>
      <c r="Y84" s="11">
        <f>COUNTIFS(Ishop!$AG:$AG,Source!$Y$1,Ishop!$BG:$BG,Source!$D84,Ishop!$B:$B,Source!$C84)</f>
        <v>0</v>
      </c>
      <c r="Z84" s="11">
        <f>COUNTIFS(Ishop!$AG:$AG,Source!$Z$1,Ishop!$BG:$BG,Source!$D84,Ishop!$B:$B,Source!$C84,Ishop!$J:$J,"OUI")</f>
        <v>0</v>
      </c>
      <c r="AA84" s="11">
        <f>COUNTIFS(Ishop!$AG:$AG,Source!$AA$1,Ishop!$BG:$BG,Source!$D84,Ishop!$B:$B,Source!$C84,Ishop!$J:$J,"OUI")</f>
        <v>0</v>
      </c>
      <c r="AB84" s="11">
        <f>COUNTIFS(Ishop!$AG:$AG,Source!$AB$1,Ishop!$BG:$BG,Source!$D84,Ishop!$B:$B,Source!$C84,Ishop!$J:$J,"OUI")</f>
        <v>0</v>
      </c>
      <c r="AC84" s="11">
        <f>COUNTIFS(Ishop!$AG:$AG,Source!$AC$1,Ishop!$BG:$BG,Source!$D84,Ishop!$B:$B,Source!$C84,Ishop!$J:$J,"OUI")</f>
        <v>0</v>
      </c>
      <c r="AD84" s="11">
        <f>COUNTIFS(Ishop!$AG:$AG,Source!$AD$1,Ishop!$BG:$BG,Source!$D84,Ishop!$B:$B,Source!$C84,Ishop!$J:$J,"OUI")</f>
        <v>0</v>
      </c>
      <c r="AE84" s="11">
        <f>COUNTIFS(Ishop!$AG:$AG,Source!$AE$1,Ishop!$BG:$BG,Source!$D84,Ishop!$B:$B,Source!$C84,Ishop!$J:$J,"OUI")</f>
        <v>0</v>
      </c>
      <c r="AF84" s="11">
        <f>COUNTIFS(Ishop!$AG:$AG,Source!$AF$1,Ishop!$BG:$BG,Source!$D84,Ishop!$B:$B,Source!$C84,Ishop!$J:$J,"OUI")</f>
        <v>0</v>
      </c>
      <c r="AG84" s="11">
        <f>COUNTIFS(Ishop!$AG:$AG,Source!$AG$1,Ishop!$BG:$BG,Source!$D84,Ishop!$B:$B,Source!$C84,Ishop!$J:$J,"OUI")</f>
        <v>0</v>
      </c>
      <c r="AH84" s="11">
        <f>COUNTIFS(Ishop!$AG:$AG,Source!$AH$1,Ishop!$BG:$BG,Source!$D84,Ishop!$B:$B,Source!$C84,Ishop!$J:$J,"OUI")</f>
        <v>0</v>
      </c>
      <c r="AI84" s="11">
        <f>COUNTIFS(Ishop!$AG:$AG,Source!$AI$1,Ishop!$BG:$BG,Source!$D84,Ishop!$B:$B,Source!$C84,Ishop!$J:$J,"OUI")</f>
        <v>0</v>
      </c>
      <c r="AJ84" s="11">
        <f>COUNTIFS(Ishop!$AG:$AG,Source!$AJ$1,Ishop!$BG:$BG,Source!$D84,Ishop!$B:$B,Source!$C84,Ishop!$J:$J,"OUI")</f>
        <v>0</v>
      </c>
      <c r="AK84" s="11">
        <f>COUNTIFS(Ishop!$AG:$AG,Source!$AK$1,Ishop!$BG:$BG,Source!$D84,Ishop!$B:$B,Source!$C84,Ishop!$J:$J,"OUI")</f>
        <v>0</v>
      </c>
      <c r="AL84" s="11">
        <f>COUNTIFS(Ishop!$AG:$AG,Source!$AL$1,Ishop!$BG:$BG,Source!$D84,Ishop!$B:$B,Source!$C84,Ishop!$J:$J,"OUI")</f>
        <v>0</v>
      </c>
      <c r="AM84" s="11">
        <f>COUNTIFS(Ishop!$AG:$AG,Source!$AM$1,Ishop!$BG:$BG,Source!$D84,Ishop!$B:$B,Source!$C84,Ishop!$J:$J,"OUI")</f>
        <v>0</v>
      </c>
      <c r="AN84" s="11">
        <f>COUNTIFS(Dolmen!$W:$W,"Sensatio",Dolmen!$O:$O,Source!D84,Dolmen!$F:$F,Source!C84)</f>
        <v>0</v>
      </c>
      <c r="AO84" s="11">
        <f>COUNTIFS(Dolmen!$AC:$AC,"Bbox Miami",Dolmen!$O:$O,Source!D84,Dolmen!$F:$F,Source!C84)</f>
        <v>0</v>
      </c>
      <c r="AP84" s="11">
        <f>COUNTIFS(Dolmen!$AD:$AD,"1",Dolmen!$W:$W,"",Dolmen!$O:$O,Source!D84,Dolmen!$F:$F,Source!C84)</f>
        <v>0</v>
      </c>
      <c r="AQ84" s="11">
        <f>COUNTIFS(Dolmen!$W:$W,"Sensation",Dolmen!$Y:$Y,"1",Dolmen!$O:$O,Source!D84,Dolmen!$F:$F,Source!C84)</f>
        <v>0</v>
      </c>
      <c r="AR84" s="11">
        <f>COUNTIFS(Dolmen!$AC:$AC,"Bbox Miami",Dolmen!$Y:$Y,"1",Dolmen!$O:$O,Source!D84,Dolmen!$F:$F,Source!C84)</f>
        <v>0</v>
      </c>
      <c r="AS84" s="11">
        <f>COUNTIFS(Dolmen!$AD:$AD,"1",Dolmen!$W:$W,"",Dolmen!$Y:$Y,"1",Dolmen!$O:$O,Source!D84,Dolmen!$F:$F,Source!C84)</f>
        <v>0</v>
      </c>
      <c r="AT84" s="11">
        <f t="shared" si="46"/>
        <v>0</v>
      </c>
      <c r="AU84" s="11">
        <f t="shared" si="47"/>
        <v>0</v>
      </c>
      <c r="AV84" s="11">
        <f t="shared" si="48"/>
        <v>0</v>
      </c>
      <c r="AW84" s="11">
        <f t="shared" si="49"/>
        <v>0</v>
      </c>
      <c r="AX84" s="11">
        <f t="shared" si="50"/>
        <v>0</v>
      </c>
      <c r="AY84" s="11">
        <f t="shared" si="51"/>
        <v>0</v>
      </c>
      <c r="AZ84" s="11">
        <f t="shared" si="52"/>
        <v>0</v>
      </c>
      <c r="BA84" s="11">
        <f t="shared" si="53"/>
        <v>0</v>
      </c>
      <c r="BB84" s="11">
        <f t="shared" si="54"/>
        <v>0</v>
      </c>
      <c r="BC84" s="11">
        <f t="shared" si="55"/>
        <v>0</v>
      </c>
      <c r="BD84" s="11">
        <f>SUMIFS(Ishop!$BK:$BK,Ishop!$BG:$BG,Source!D84,Ishop!$B:$B,Source!C84)</f>
        <v>0</v>
      </c>
      <c r="BE84" s="11">
        <f>COUNTIFS(Ishop!$AW:$AW,"OUI",Ishop!$BG:$BG,Source!D84,Ishop!$B:$B,Source!C84)</f>
        <v>0</v>
      </c>
      <c r="BF84" s="11">
        <f t="shared" si="56"/>
        <v>0</v>
      </c>
      <c r="BG84" s="11">
        <f t="shared" si="57"/>
        <v>0</v>
      </c>
      <c r="BH84" s="11">
        <f t="shared" si="58"/>
        <v>0</v>
      </c>
      <c r="BI84" s="11">
        <f t="shared" si="59"/>
        <v>0</v>
      </c>
      <c r="BJ84" s="11">
        <f t="shared" si="60"/>
        <v>0</v>
      </c>
      <c r="BK84" s="11">
        <f t="shared" si="61"/>
        <v>0</v>
      </c>
      <c r="BL84" s="11">
        <f t="shared" si="62"/>
        <v>0</v>
      </c>
      <c r="BM84" s="11">
        <f t="shared" si="63"/>
        <v>0</v>
      </c>
      <c r="BN84" s="25">
        <f>Z84*Budget!$A$6</f>
        <v>0</v>
      </c>
      <c r="BO84" s="25">
        <f>AA84*(Budget!$B$6+Budget!$B$7)</f>
        <v>0</v>
      </c>
      <c r="BP84" s="25">
        <f>AB84*(Budget!$C$6+Budget!$C$7)</f>
        <v>0</v>
      </c>
      <c r="BQ84" s="25">
        <f>AC84*(Budget!$D$6+Budget!$D$7)</f>
        <v>0</v>
      </c>
      <c r="BR84" s="25">
        <f>AD84*(Budget!$E$6+Budget!$E$7)</f>
        <v>0</v>
      </c>
      <c r="BS84" s="25">
        <f>AE84*(Budget!$F$6+Budget!$F$7)</f>
        <v>0</v>
      </c>
      <c r="BT84" s="25">
        <f>AF84*(Budget!$G$6+Budget!$G$7)</f>
        <v>0</v>
      </c>
      <c r="BU84" s="25">
        <f>AG84*Budget!$H$6</f>
        <v>0</v>
      </c>
      <c r="BV84" s="25">
        <f>AH84*Budget!$I$6</f>
        <v>0</v>
      </c>
      <c r="BW84" s="25">
        <f>AI84*Budget!$J$6</f>
        <v>0</v>
      </c>
      <c r="BX84" s="25">
        <f>AJ84*Budget!$K$6</f>
        <v>0</v>
      </c>
      <c r="BY84" s="25">
        <f>AK84*Budget!$L$6</f>
        <v>0</v>
      </c>
      <c r="BZ84" s="25">
        <f>AL84*Budget!$M$6</f>
        <v>0</v>
      </c>
      <c r="CA84" s="25">
        <f>AM84*Budget!$N$6</f>
        <v>0</v>
      </c>
      <c r="CB84" s="25">
        <f>AQ84*Budget!$O$6</f>
        <v>0</v>
      </c>
      <c r="CC84" s="25">
        <f>AR84*Budget!$S$6</f>
        <v>0</v>
      </c>
      <c r="CD84" s="25">
        <f>AS84*Budget!$Q$6</f>
        <v>0</v>
      </c>
      <c r="CE84" s="25">
        <f t="shared" si="64"/>
        <v>0</v>
      </c>
      <c r="CF84" s="11" t="e">
        <f>COUNTIFS(#REF!,Source!E84,#REF!,Source!C84)</f>
        <v>#REF!</v>
      </c>
      <c r="CG84" s="11" t="str">
        <f t="shared" si="65"/>
        <v>--</v>
      </c>
    </row>
    <row r="85" spans="1:85" x14ac:dyDescent="0.25">
      <c r="A85" t="str">
        <f>IFERROR(VLOOKUP(MONTH(C85),Date!$A$2:$B$13,2,0),"--")</f>
        <v>Mars</v>
      </c>
      <c r="B85" s="11">
        <f t="shared" si="44"/>
        <v>13</v>
      </c>
      <c r="C85" s="28">
        <f t="shared" si="66"/>
        <v>42090</v>
      </c>
      <c r="D85" s="29" t="s">
        <v>220</v>
      </c>
      <c r="E85" s="30" t="str">
        <f>IFERROR(VLOOKUP(D85,Listing!$A:$B,2,0),"--")</f>
        <v>A44053</v>
      </c>
      <c r="F85" s="30" t="str">
        <f>IFERROR(VLOOKUP(D85,Listing!$A:$E,5,0),"-")</f>
        <v>SALMAN NABIL</v>
      </c>
      <c r="G85" s="4">
        <f>IFERROR(VLOOKUP(D85,Listing!$A:$F,6,0),"--")</f>
        <v>42107</v>
      </c>
      <c r="H85" s="11" t="str">
        <f>IFERROR(VLOOKUP(D85,Listing!$A:$D,4,0),"--")</f>
        <v>NAJOUA ALLAOULAHCEN</v>
      </c>
      <c r="I85" s="11" t="str">
        <f t="shared" si="45"/>
        <v>AAC</v>
      </c>
      <c r="J85" s="31">
        <f>IFERROR(COUNTIFS(Ishop!$BG:$BG,Source!D85,Ishop!$B:$B,Source!C85),"--")</f>
        <v>0</v>
      </c>
      <c r="K85" s="11">
        <f>IFERROR(COUNTIFS(Ishop!$BG:$BG,Source!D85,Ishop!$B:$B,Source!C85,Ishop!$J:$J,"OUI"),"--")</f>
        <v>0</v>
      </c>
      <c r="L85" s="11">
        <f>COUNTIFS(Ishop!$AG:$AG,Source!$L$1,Ishop!$BG:$BG,Source!$D85,Ishop!$B:$B,Source!$C85)</f>
        <v>0</v>
      </c>
      <c r="M85" s="11">
        <f>COUNTIFS(Ishop!$AG:$AG,Source!$M$1,Ishop!$BG:$BG,Source!$D85,Ishop!$B:$B,Source!$C85)</f>
        <v>0</v>
      </c>
      <c r="N85" s="11">
        <f>COUNTIFS(Ishop!$AG:$AG,Source!$N$1,Ishop!$BG:$BG,Source!$D85,Ishop!$B:$B,Source!$C85)</f>
        <v>0</v>
      </c>
      <c r="O85" s="11">
        <f>COUNTIFS(Ishop!$AG:$AG,Source!$O$1,Ishop!$BG:$BG,Source!$D85,Ishop!$B:$B,Source!$C85)</f>
        <v>0</v>
      </c>
      <c r="P85" s="11">
        <f>COUNTIFS(Ishop!$AG:$AG,Source!$P$1,Ishop!$BG:$BG,Source!$D85,Ishop!$B:$B,Source!$C85)</f>
        <v>0</v>
      </c>
      <c r="Q85" s="11">
        <f>COUNTIFS(Ishop!$AG:$AG,Source!$Q$1,Ishop!$BG:$BG,Source!$D85,Ishop!$B:$B,Source!$C85)</f>
        <v>0</v>
      </c>
      <c r="R85" s="11">
        <f>COUNTIFS(Ishop!$AG:$AG,Source!$R$1,Ishop!$BG:$BG,Source!$D85,Ishop!$B:$B,Source!$C85)</f>
        <v>0</v>
      </c>
      <c r="S85" s="11">
        <f>COUNTIFS(Ishop!$AG:$AG,Source!$S$1,Ishop!$BG:$BG,Source!$D85,Ishop!$B:$B,Source!$C85)</f>
        <v>0</v>
      </c>
      <c r="T85" s="11">
        <f>COUNTIFS(Ishop!$AG:$AG,Source!$T$1,Ishop!$BG:$BG,Source!$D85,Ishop!$B:$B,Source!$C85)</f>
        <v>0</v>
      </c>
      <c r="U85" s="11">
        <f>COUNTIFS(Ishop!$AG:$AG,Source!$U$1,Ishop!$BG:$BG,Source!$D85,Ishop!$B:$B,Source!$C85)</f>
        <v>0</v>
      </c>
      <c r="V85" s="11">
        <f>COUNTIFS(Ishop!$AG:$AG,Source!$V$1,Ishop!$BG:$BG,Source!$D85,Ishop!$B:$B,Source!$C85)</f>
        <v>0</v>
      </c>
      <c r="W85" s="11">
        <f>COUNTIFS(Ishop!$AG:$AG,Source!$W$1,Ishop!$BG:$BG,Source!$D85,Ishop!$B:$B,Source!$C85)</f>
        <v>0</v>
      </c>
      <c r="X85" s="11">
        <f>COUNTIFS(Ishop!$AG:$AG,Source!$X$1,Ishop!$BG:$BG,Source!$D85,Ishop!$B:$B,Source!$C85)</f>
        <v>0</v>
      </c>
      <c r="Y85" s="11">
        <f>COUNTIFS(Ishop!$AG:$AG,Source!$Y$1,Ishop!$BG:$BG,Source!$D85,Ishop!$B:$B,Source!$C85)</f>
        <v>0</v>
      </c>
      <c r="Z85" s="11">
        <f>COUNTIFS(Ishop!$AG:$AG,Source!$Z$1,Ishop!$BG:$BG,Source!$D85,Ishop!$B:$B,Source!$C85,Ishop!$J:$J,"OUI")</f>
        <v>0</v>
      </c>
      <c r="AA85" s="11">
        <f>COUNTIFS(Ishop!$AG:$AG,Source!$AA$1,Ishop!$BG:$BG,Source!$D85,Ishop!$B:$B,Source!$C85,Ishop!$J:$J,"OUI")</f>
        <v>0</v>
      </c>
      <c r="AB85" s="11">
        <f>COUNTIFS(Ishop!$AG:$AG,Source!$AB$1,Ishop!$BG:$BG,Source!$D85,Ishop!$B:$B,Source!$C85,Ishop!$J:$J,"OUI")</f>
        <v>0</v>
      </c>
      <c r="AC85" s="11">
        <f>COUNTIFS(Ishop!$AG:$AG,Source!$AC$1,Ishop!$BG:$BG,Source!$D85,Ishop!$B:$B,Source!$C85,Ishop!$J:$J,"OUI")</f>
        <v>0</v>
      </c>
      <c r="AD85" s="11">
        <f>COUNTIFS(Ishop!$AG:$AG,Source!$AD$1,Ishop!$BG:$BG,Source!$D85,Ishop!$B:$B,Source!$C85,Ishop!$J:$J,"OUI")</f>
        <v>0</v>
      </c>
      <c r="AE85" s="11">
        <f>COUNTIFS(Ishop!$AG:$AG,Source!$AE$1,Ishop!$BG:$BG,Source!$D85,Ishop!$B:$B,Source!$C85,Ishop!$J:$J,"OUI")</f>
        <v>0</v>
      </c>
      <c r="AF85" s="11">
        <f>COUNTIFS(Ishop!$AG:$AG,Source!$AF$1,Ishop!$BG:$BG,Source!$D85,Ishop!$B:$B,Source!$C85,Ishop!$J:$J,"OUI")</f>
        <v>0</v>
      </c>
      <c r="AG85" s="11">
        <f>COUNTIFS(Ishop!$AG:$AG,Source!$AG$1,Ishop!$BG:$BG,Source!$D85,Ishop!$B:$B,Source!$C85,Ishop!$J:$J,"OUI")</f>
        <v>0</v>
      </c>
      <c r="AH85" s="11">
        <f>COUNTIFS(Ishop!$AG:$AG,Source!$AH$1,Ishop!$BG:$BG,Source!$D85,Ishop!$B:$B,Source!$C85,Ishop!$J:$J,"OUI")</f>
        <v>0</v>
      </c>
      <c r="AI85" s="11">
        <f>COUNTIFS(Ishop!$AG:$AG,Source!$AI$1,Ishop!$BG:$BG,Source!$D85,Ishop!$B:$B,Source!$C85,Ishop!$J:$J,"OUI")</f>
        <v>0</v>
      </c>
      <c r="AJ85" s="11">
        <f>COUNTIFS(Ishop!$AG:$AG,Source!$AJ$1,Ishop!$BG:$BG,Source!$D85,Ishop!$B:$B,Source!$C85,Ishop!$J:$J,"OUI")</f>
        <v>0</v>
      </c>
      <c r="AK85" s="11">
        <f>COUNTIFS(Ishop!$AG:$AG,Source!$AK$1,Ishop!$BG:$BG,Source!$D85,Ishop!$B:$B,Source!$C85,Ishop!$J:$J,"OUI")</f>
        <v>0</v>
      </c>
      <c r="AL85" s="11">
        <f>COUNTIFS(Ishop!$AG:$AG,Source!$AL$1,Ishop!$BG:$BG,Source!$D85,Ishop!$B:$B,Source!$C85,Ishop!$J:$J,"OUI")</f>
        <v>0</v>
      </c>
      <c r="AM85" s="11">
        <f>COUNTIFS(Ishop!$AG:$AG,Source!$AM$1,Ishop!$BG:$BG,Source!$D85,Ishop!$B:$B,Source!$C85,Ishop!$J:$J,"OUI")</f>
        <v>0</v>
      </c>
      <c r="AN85" s="11">
        <f>COUNTIFS(Dolmen!$W:$W,"Sensatio",Dolmen!$O:$O,Source!D85,Dolmen!$F:$F,Source!C85)</f>
        <v>0</v>
      </c>
      <c r="AO85" s="11">
        <f>COUNTIFS(Dolmen!$AC:$AC,"Bbox Miami",Dolmen!$O:$O,Source!D85,Dolmen!$F:$F,Source!C85)</f>
        <v>0</v>
      </c>
      <c r="AP85" s="11">
        <f>COUNTIFS(Dolmen!$AD:$AD,"1",Dolmen!$W:$W,"",Dolmen!$O:$O,Source!D85,Dolmen!$F:$F,Source!C85)</f>
        <v>0</v>
      </c>
      <c r="AQ85" s="11">
        <f>COUNTIFS(Dolmen!$W:$W,"Sensation",Dolmen!$Y:$Y,"1",Dolmen!$O:$O,Source!D85,Dolmen!$F:$F,Source!C85)</f>
        <v>0</v>
      </c>
      <c r="AR85" s="11">
        <f>COUNTIFS(Dolmen!$AC:$AC,"Bbox Miami",Dolmen!$Y:$Y,"1",Dolmen!$O:$O,Source!D85,Dolmen!$F:$F,Source!C85)</f>
        <v>0</v>
      </c>
      <c r="AS85" s="11">
        <f>COUNTIFS(Dolmen!$AD:$AD,"1",Dolmen!$W:$W,"",Dolmen!$Y:$Y,"1",Dolmen!$O:$O,Source!D85,Dolmen!$F:$F,Source!C85)</f>
        <v>0</v>
      </c>
      <c r="AT85" s="11">
        <f t="shared" si="46"/>
        <v>0</v>
      </c>
      <c r="AU85" s="11">
        <f t="shared" si="47"/>
        <v>0</v>
      </c>
      <c r="AV85" s="11">
        <f t="shared" si="48"/>
        <v>0</v>
      </c>
      <c r="AW85" s="11">
        <f t="shared" si="49"/>
        <v>0</v>
      </c>
      <c r="AX85" s="11">
        <f t="shared" si="50"/>
        <v>0</v>
      </c>
      <c r="AY85" s="11">
        <f t="shared" si="51"/>
        <v>0</v>
      </c>
      <c r="AZ85" s="11">
        <f t="shared" si="52"/>
        <v>0</v>
      </c>
      <c r="BA85" s="11">
        <f t="shared" si="53"/>
        <v>0</v>
      </c>
      <c r="BB85" s="11">
        <f t="shared" si="54"/>
        <v>0</v>
      </c>
      <c r="BC85" s="11">
        <f t="shared" si="55"/>
        <v>0</v>
      </c>
      <c r="BD85" s="11">
        <f>SUMIFS(Ishop!$BK:$BK,Ishop!$BG:$BG,Source!D85,Ishop!$B:$B,Source!C85)</f>
        <v>0</v>
      </c>
      <c r="BE85" s="11">
        <f>COUNTIFS(Ishop!$AW:$AW,"OUI",Ishop!$BG:$BG,Source!D85,Ishop!$B:$B,Source!C85)</f>
        <v>0</v>
      </c>
      <c r="BF85" s="11">
        <f t="shared" si="56"/>
        <v>0</v>
      </c>
      <c r="BG85" s="11">
        <f t="shared" si="57"/>
        <v>0</v>
      </c>
      <c r="BH85" s="11">
        <f t="shared" si="58"/>
        <v>0</v>
      </c>
      <c r="BI85" s="11">
        <f t="shared" si="59"/>
        <v>0</v>
      </c>
      <c r="BJ85" s="11">
        <f t="shared" si="60"/>
        <v>0</v>
      </c>
      <c r="BK85" s="11">
        <f t="shared" si="61"/>
        <v>0</v>
      </c>
      <c r="BL85" s="11">
        <f t="shared" si="62"/>
        <v>0</v>
      </c>
      <c r="BM85" s="11">
        <f t="shared" si="63"/>
        <v>0</v>
      </c>
      <c r="BN85" s="25">
        <f>Z85*Budget!$A$6</f>
        <v>0</v>
      </c>
      <c r="BO85" s="25">
        <f>AA85*(Budget!$B$6+Budget!$B$7)</f>
        <v>0</v>
      </c>
      <c r="BP85" s="25">
        <f>AB85*(Budget!$C$6+Budget!$C$7)</f>
        <v>0</v>
      </c>
      <c r="BQ85" s="25">
        <f>AC85*(Budget!$D$6+Budget!$D$7)</f>
        <v>0</v>
      </c>
      <c r="BR85" s="25">
        <f>AD85*(Budget!$E$6+Budget!$E$7)</f>
        <v>0</v>
      </c>
      <c r="BS85" s="25">
        <f>AE85*(Budget!$F$6+Budget!$F$7)</f>
        <v>0</v>
      </c>
      <c r="BT85" s="25">
        <f>AF85*(Budget!$G$6+Budget!$G$7)</f>
        <v>0</v>
      </c>
      <c r="BU85" s="25">
        <f>AG85*Budget!$H$6</f>
        <v>0</v>
      </c>
      <c r="BV85" s="25">
        <f>AH85*Budget!$I$6</f>
        <v>0</v>
      </c>
      <c r="BW85" s="25">
        <f>AI85*Budget!$J$6</f>
        <v>0</v>
      </c>
      <c r="BX85" s="25">
        <f>AJ85*Budget!$K$6</f>
        <v>0</v>
      </c>
      <c r="BY85" s="25">
        <f>AK85*Budget!$L$6</f>
        <v>0</v>
      </c>
      <c r="BZ85" s="25">
        <f>AL85*Budget!$M$6</f>
        <v>0</v>
      </c>
      <c r="CA85" s="25">
        <f>AM85*Budget!$N$6</f>
        <v>0</v>
      </c>
      <c r="CB85" s="25">
        <f>AQ85*Budget!$O$6</f>
        <v>0</v>
      </c>
      <c r="CC85" s="25">
        <f>AR85*Budget!$S$6</f>
        <v>0</v>
      </c>
      <c r="CD85" s="25">
        <f>AS85*Budget!$Q$6</f>
        <v>0</v>
      </c>
      <c r="CE85" s="25">
        <f t="shared" si="64"/>
        <v>0</v>
      </c>
      <c r="CF85" s="11" t="e">
        <f>COUNTIFS(#REF!,Source!E85,#REF!,Source!C85)</f>
        <v>#REF!</v>
      </c>
      <c r="CG85" s="11" t="str">
        <f t="shared" si="65"/>
        <v>--</v>
      </c>
    </row>
    <row r="86" spans="1:85" x14ac:dyDescent="0.25">
      <c r="A86" t="str">
        <f>IFERROR(VLOOKUP(MONTH(C86),Date!$A$2:$B$13,2,0),"--")</f>
        <v>Mars</v>
      </c>
      <c r="B86" s="11">
        <f t="shared" si="44"/>
        <v>13</v>
      </c>
      <c r="C86" s="28">
        <f t="shared" si="66"/>
        <v>42090</v>
      </c>
      <c r="D86" s="29" t="s">
        <v>221</v>
      </c>
      <c r="E86" s="30" t="str">
        <f>IFERROR(VLOOKUP(D86,Listing!$A:$B,2,0),"--")</f>
        <v>A44022</v>
      </c>
      <c r="F86" s="30" t="str">
        <f>IFERROR(VLOOKUP(D86,Listing!$A:$E,5,0),"-")</f>
        <v>EL YASSINI  ILHAM</v>
      </c>
      <c r="G86" s="4">
        <f>IFERROR(VLOOKUP(D86,Listing!$A:$F,6,0),"--")</f>
        <v>42079</v>
      </c>
      <c r="H86" s="11" t="str">
        <f>IFERROR(VLOOKUP(D86,Listing!$A:$D,4,0),"--")</f>
        <v>NAJOUA ALLAOULAHCEN</v>
      </c>
      <c r="I86" s="11" t="str">
        <f t="shared" si="45"/>
        <v>AAC</v>
      </c>
      <c r="J86" s="31">
        <f>IFERROR(COUNTIFS(Ishop!$BG:$BG,Source!D86,Ishop!$B:$B,Source!C86),"--")</f>
        <v>0</v>
      </c>
      <c r="K86" s="11">
        <f>IFERROR(COUNTIFS(Ishop!$BG:$BG,Source!D86,Ishop!$B:$B,Source!C86,Ishop!$J:$J,"OUI"),"--")</f>
        <v>0</v>
      </c>
      <c r="L86" s="11">
        <f>COUNTIFS(Ishop!$AG:$AG,Source!$L$1,Ishop!$BG:$BG,Source!$D86,Ishop!$B:$B,Source!$C86)</f>
        <v>0</v>
      </c>
      <c r="M86" s="11">
        <f>COUNTIFS(Ishop!$AG:$AG,Source!$M$1,Ishop!$BG:$BG,Source!$D86,Ishop!$B:$B,Source!$C86)</f>
        <v>0</v>
      </c>
      <c r="N86" s="11">
        <f>COUNTIFS(Ishop!$AG:$AG,Source!$N$1,Ishop!$BG:$BG,Source!$D86,Ishop!$B:$B,Source!$C86)</f>
        <v>0</v>
      </c>
      <c r="O86" s="11">
        <f>COUNTIFS(Ishop!$AG:$AG,Source!$O$1,Ishop!$BG:$BG,Source!$D86,Ishop!$B:$B,Source!$C86)</f>
        <v>0</v>
      </c>
      <c r="P86" s="11">
        <f>COUNTIFS(Ishop!$AG:$AG,Source!$P$1,Ishop!$BG:$BG,Source!$D86,Ishop!$B:$B,Source!$C86)</f>
        <v>0</v>
      </c>
      <c r="Q86" s="11">
        <f>COUNTIFS(Ishop!$AG:$AG,Source!$Q$1,Ishop!$BG:$BG,Source!$D86,Ishop!$B:$B,Source!$C86)</f>
        <v>0</v>
      </c>
      <c r="R86" s="11">
        <f>COUNTIFS(Ishop!$AG:$AG,Source!$R$1,Ishop!$BG:$BG,Source!$D86,Ishop!$B:$B,Source!$C86)</f>
        <v>0</v>
      </c>
      <c r="S86" s="11">
        <f>COUNTIFS(Ishop!$AG:$AG,Source!$S$1,Ishop!$BG:$BG,Source!$D86,Ishop!$B:$B,Source!$C86)</f>
        <v>0</v>
      </c>
      <c r="T86" s="11">
        <f>COUNTIFS(Ishop!$AG:$AG,Source!$T$1,Ishop!$BG:$BG,Source!$D86,Ishop!$B:$B,Source!$C86)</f>
        <v>0</v>
      </c>
      <c r="U86" s="11">
        <f>COUNTIFS(Ishop!$AG:$AG,Source!$U$1,Ishop!$BG:$BG,Source!$D86,Ishop!$B:$B,Source!$C86)</f>
        <v>0</v>
      </c>
      <c r="V86" s="11">
        <f>COUNTIFS(Ishop!$AG:$AG,Source!$V$1,Ishop!$BG:$BG,Source!$D86,Ishop!$B:$B,Source!$C86)</f>
        <v>0</v>
      </c>
      <c r="W86" s="11">
        <f>COUNTIFS(Ishop!$AG:$AG,Source!$W$1,Ishop!$BG:$BG,Source!$D86,Ishop!$B:$B,Source!$C86)</f>
        <v>0</v>
      </c>
      <c r="X86" s="11">
        <f>COUNTIFS(Ishop!$AG:$AG,Source!$X$1,Ishop!$BG:$BG,Source!$D86,Ishop!$B:$B,Source!$C86)</f>
        <v>0</v>
      </c>
      <c r="Y86" s="11">
        <f>COUNTIFS(Ishop!$AG:$AG,Source!$Y$1,Ishop!$BG:$BG,Source!$D86,Ishop!$B:$B,Source!$C86)</f>
        <v>0</v>
      </c>
      <c r="Z86" s="11">
        <f>COUNTIFS(Ishop!$AG:$AG,Source!$Z$1,Ishop!$BG:$BG,Source!$D86,Ishop!$B:$B,Source!$C86,Ishop!$J:$J,"OUI")</f>
        <v>0</v>
      </c>
      <c r="AA86" s="11">
        <f>COUNTIFS(Ishop!$AG:$AG,Source!$AA$1,Ishop!$BG:$BG,Source!$D86,Ishop!$B:$B,Source!$C86,Ishop!$J:$J,"OUI")</f>
        <v>0</v>
      </c>
      <c r="AB86" s="11">
        <f>COUNTIFS(Ishop!$AG:$AG,Source!$AB$1,Ishop!$BG:$BG,Source!$D86,Ishop!$B:$B,Source!$C86,Ishop!$J:$J,"OUI")</f>
        <v>0</v>
      </c>
      <c r="AC86" s="11">
        <f>COUNTIFS(Ishop!$AG:$AG,Source!$AC$1,Ishop!$BG:$BG,Source!$D86,Ishop!$B:$B,Source!$C86,Ishop!$J:$J,"OUI")</f>
        <v>0</v>
      </c>
      <c r="AD86" s="11">
        <f>COUNTIFS(Ishop!$AG:$AG,Source!$AD$1,Ishop!$BG:$BG,Source!$D86,Ishop!$B:$B,Source!$C86,Ishop!$J:$J,"OUI")</f>
        <v>0</v>
      </c>
      <c r="AE86" s="11">
        <f>COUNTIFS(Ishop!$AG:$AG,Source!$AE$1,Ishop!$BG:$BG,Source!$D86,Ishop!$B:$B,Source!$C86,Ishop!$J:$J,"OUI")</f>
        <v>0</v>
      </c>
      <c r="AF86" s="11">
        <f>COUNTIFS(Ishop!$AG:$AG,Source!$AF$1,Ishop!$BG:$BG,Source!$D86,Ishop!$B:$B,Source!$C86,Ishop!$J:$J,"OUI")</f>
        <v>0</v>
      </c>
      <c r="AG86" s="11">
        <f>COUNTIFS(Ishop!$AG:$AG,Source!$AG$1,Ishop!$BG:$BG,Source!$D86,Ishop!$B:$B,Source!$C86,Ishop!$J:$J,"OUI")</f>
        <v>0</v>
      </c>
      <c r="AH86" s="11">
        <f>COUNTIFS(Ishop!$AG:$AG,Source!$AH$1,Ishop!$BG:$BG,Source!$D86,Ishop!$B:$B,Source!$C86,Ishop!$J:$J,"OUI")</f>
        <v>0</v>
      </c>
      <c r="AI86" s="11">
        <f>COUNTIFS(Ishop!$AG:$AG,Source!$AI$1,Ishop!$BG:$BG,Source!$D86,Ishop!$B:$B,Source!$C86,Ishop!$J:$J,"OUI")</f>
        <v>0</v>
      </c>
      <c r="AJ86" s="11">
        <f>COUNTIFS(Ishop!$AG:$AG,Source!$AJ$1,Ishop!$BG:$BG,Source!$D86,Ishop!$B:$B,Source!$C86,Ishop!$J:$J,"OUI")</f>
        <v>0</v>
      </c>
      <c r="AK86" s="11">
        <f>COUNTIFS(Ishop!$AG:$AG,Source!$AK$1,Ishop!$BG:$BG,Source!$D86,Ishop!$B:$B,Source!$C86,Ishop!$J:$J,"OUI")</f>
        <v>0</v>
      </c>
      <c r="AL86" s="11">
        <f>COUNTIFS(Ishop!$AG:$AG,Source!$AL$1,Ishop!$BG:$BG,Source!$D86,Ishop!$B:$B,Source!$C86,Ishop!$J:$J,"OUI")</f>
        <v>0</v>
      </c>
      <c r="AM86" s="11">
        <f>COUNTIFS(Ishop!$AG:$AG,Source!$AM$1,Ishop!$BG:$BG,Source!$D86,Ishop!$B:$B,Source!$C86,Ishop!$J:$J,"OUI")</f>
        <v>0</v>
      </c>
      <c r="AN86" s="11">
        <f>COUNTIFS(Dolmen!$W:$W,"Sensatio",Dolmen!$O:$O,Source!D86,Dolmen!$F:$F,Source!C86)</f>
        <v>0</v>
      </c>
      <c r="AO86" s="11">
        <f>COUNTIFS(Dolmen!$AC:$AC,"Bbox Miami",Dolmen!$O:$O,Source!D86,Dolmen!$F:$F,Source!C86)</f>
        <v>0</v>
      </c>
      <c r="AP86" s="11">
        <f>COUNTIFS(Dolmen!$AD:$AD,"1",Dolmen!$W:$W,"",Dolmen!$O:$O,Source!D86,Dolmen!$F:$F,Source!C86)</f>
        <v>0</v>
      </c>
      <c r="AQ86" s="11">
        <f>COUNTIFS(Dolmen!$W:$W,"Sensation",Dolmen!$Y:$Y,"1",Dolmen!$O:$O,Source!D86,Dolmen!$F:$F,Source!C86)</f>
        <v>0</v>
      </c>
      <c r="AR86" s="11">
        <f>COUNTIFS(Dolmen!$AC:$AC,"Bbox Miami",Dolmen!$Y:$Y,"1",Dolmen!$O:$O,Source!D86,Dolmen!$F:$F,Source!C86)</f>
        <v>0</v>
      </c>
      <c r="AS86" s="11">
        <f>COUNTIFS(Dolmen!$AD:$AD,"1",Dolmen!$W:$W,"",Dolmen!$Y:$Y,"1",Dolmen!$O:$O,Source!D86,Dolmen!$F:$F,Source!C86)</f>
        <v>0</v>
      </c>
      <c r="AT86" s="11">
        <f t="shared" si="46"/>
        <v>0</v>
      </c>
      <c r="AU86" s="11">
        <f t="shared" si="47"/>
        <v>0</v>
      </c>
      <c r="AV86" s="11">
        <f t="shared" si="48"/>
        <v>0</v>
      </c>
      <c r="AW86" s="11">
        <f t="shared" si="49"/>
        <v>0</v>
      </c>
      <c r="AX86" s="11">
        <f t="shared" si="50"/>
        <v>0</v>
      </c>
      <c r="AY86" s="11">
        <f t="shared" si="51"/>
        <v>0</v>
      </c>
      <c r="AZ86" s="11">
        <f t="shared" si="52"/>
        <v>0</v>
      </c>
      <c r="BA86" s="11">
        <f t="shared" si="53"/>
        <v>0</v>
      </c>
      <c r="BB86" s="11">
        <f t="shared" si="54"/>
        <v>0</v>
      </c>
      <c r="BC86" s="11">
        <f t="shared" si="55"/>
        <v>0</v>
      </c>
      <c r="BD86" s="11">
        <f>SUMIFS(Ishop!$BK:$BK,Ishop!$BG:$BG,Source!D86,Ishop!$B:$B,Source!C86)</f>
        <v>0</v>
      </c>
      <c r="BE86" s="11">
        <f>COUNTIFS(Ishop!$AW:$AW,"OUI",Ishop!$BG:$BG,Source!D86,Ishop!$B:$B,Source!C86)</f>
        <v>0</v>
      </c>
      <c r="BF86" s="11">
        <f t="shared" si="56"/>
        <v>0</v>
      </c>
      <c r="BG86" s="11">
        <f t="shared" si="57"/>
        <v>0</v>
      </c>
      <c r="BH86" s="11">
        <f t="shared" si="58"/>
        <v>0</v>
      </c>
      <c r="BI86" s="11">
        <f t="shared" si="59"/>
        <v>0</v>
      </c>
      <c r="BJ86" s="11">
        <f t="shared" si="60"/>
        <v>0</v>
      </c>
      <c r="BK86" s="11">
        <f t="shared" si="61"/>
        <v>0</v>
      </c>
      <c r="BL86" s="11">
        <f t="shared" si="62"/>
        <v>0</v>
      </c>
      <c r="BM86" s="11">
        <f t="shared" si="63"/>
        <v>0</v>
      </c>
      <c r="BN86" s="25">
        <f>Z86*Budget!$A$6</f>
        <v>0</v>
      </c>
      <c r="BO86" s="25">
        <f>AA86*(Budget!$B$6+Budget!$B$7)</f>
        <v>0</v>
      </c>
      <c r="BP86" s="25">
        <f>AB86*(Budget!$C$6+Budget!$C$7)</f>
        <v>0</v>
      </c>
      <c r="BQ86" s="25">
        <f>AC86*(Budget!$D$6+Budget!$D$7)</f>
        <v>0</v>
      </c>
      <c r="BR86" s="25">
        <f>AD86*(Budget!$E$6+Budget!$E$7)</f>
        <v>0</v>
      </c>
      <c r="BS86" s="25">
        <f>AE86*(Budget!$F$6+Budget!$F$7)</f>
        <v>0</v>
      </c>
      <c r="BT86" s="25">
        <f>AF86*(Budget!$G$6+Budget!$G$7)</f>
        <v>0</v>
      </c>
      <c r="BU86" s="25">
        <f>AG86*Budget!$H$6</f>
        <v>0</v>
      </c>
      <c r="BV86" s="25">
        <f>AH86*Budget!$I$6</f>
        <v>0</v>
      </c>
      <c r="BW86" s="25">
        <f>AI86*Budget!$J$6</f>
        <v>0</v>
      </c>
      <c r="BX86" s="25">
        <f>AJ86*Budget!$K$6</f>
        <v>0</v>
      </c>
      <c r="BY86" s="25">
        <f>AK86*Budget!$L$6</f>
        <v>0</v>
      </c>
      <c r="BZ86" s="25">
        <f>AL86*Budget!$M$6</f>
        <v>0</v>
      </c>
      <c r="CA86" s="25">
        <f>AM86*Budget!$N$6</f>
        <v>0</v>
      </c>
      <c r="CB86" s="25">
        <f>AQ86*Budget!$O$6</f>
        <v>0</v>
      </c>
      <c r="CC86" s="25">
        <f>AR86*Budget!$S$6</f>
        <v>0</v>
      </c>
      <c r="CD86" s="25">
        <f>AS86*Budget!$Q$6</f>
        <v>0</v>
      </c>
      <c r="CE86" s="25">
        <f t="shared" si="64"/>
        <v>0</v>
      </c>
      <c r="CF86" s="11" t="e">
        <f>COUNTIFS(#REF!,Source!E86,#REF!,Source!C86)</f>
        <v>#REF!</v>
      </c>
      <c r="CG86" s="11" t="str">
        <f t="shared" si="65"/>
        <v>--</v>
      </c>
    </row>
    <row r="87" spans="1:85" x14ac:dyDescent="0.25">
      <c r="A87" t="str">
        <f>IFERROR(VLOOKUP(MONTH(C87),Date!$A$2:$B$13,2,0),"--")</f>
        <v>Mars</v>
      </c>
      <c r="B87" s="11">
        <f t="shared" si="44"/>
        <v>13</v>
      </c>
      <c r="C87" s="28">
        <f t="shared" si="66"/>
        <v>42090</v>
      </c>
      <c r="D87" s="29" t="s">
        <v>222</v>
      </c>
      <c r="E87" s="30" t="str">
        <f>IFERROR(VLOOKUP(D87,Listing!$A:$B,2,0),"--")</f>
        <v>A44023</v>
      </c>
      <c r="F87" s="30" t="str">
        <f>IFERROR(VLOOKUP(D87,Listing!$A:$E,5,0),"-")</f>
        <v>EL-MABROUKI  KAWTAR</v>
      </c>
      <c r="G87" s="4">
        <f>IFERROR(VLOOKUP(D87,Listing!$A:$F,6,0),"--")</f>
        <v>42079</v>
      </c>
      <c r="H87" s="11" t="str">
        <f>IFERROR(VLOOKUP(D87,Listing!$A:$D,4,0),"--")</f>
        <v>NAJOUA ALLAOULAHCEN</v>
      </c>
      <c r="I87" s="11" t="str">
        <f t="shared" si="45"/>
        <v>AAC</v>
      </c>
      <c r="J87" s="31">
        <f>IFERROR(COUNTIFS(Ishop!$BG:$BG,Source!D87,Ishop!$B:$B,Source!C87),"--")</f>
        <v>0</v>
      </c>
      <c r="K87" s="11">
        <f>IFERROR(COUNTIFS(Ishop!$BG:$BG,Source!D87,Ishop!$B:$B,Source!C87,Ishop!$J:$J,"OUI"),"--")</f>
        <v>0</v>
      </c>
      <c r="L87" s="11">
        <f>COUNTIFS(Ishop!$AG:$AG,Source!$L$1,Ishop!$BG:$BG,Source!$D87,Ishop!$B:$B,Source!$C87)</f>
        <v>0</v>
      </c>
      <c r="M87" s="11">
        <f>COUNTIFS(Ishop!$AG:$AG,Source!$M$1,Ishop!$BG:$BG,Source!$D87,Ishop!$B:$B,Source!$C87)</f>
        <v>0</v>
      </c>
      <c r="N87" s="11">
        <f>COUNTIFS(Ishop!$AG:$AG,Source!$N$1,Ishop!$BG:$BG,Source!$D87,Ishop!$B:$B,Source!$C87)</f>
        <v>0</v>
      </c>
      <c r="O87" s="11">
        <f>COUNTIFS(Ishop!$AG:$AG,Source!$O$1,Ishop!$BG:$BG,Source!$D87,Ishop!$B:$B,Source!$C87)</f>
        <v>0</v>
      </c>
      <c r="P87" s="11">
        <f>COUNTIFS(Ishop!$AG:$AG,Source!$P$1,Ishop!$BG:$BG,Source!$D87,Ishop!$B:$B,Source!$C87)</f>
        <v>0</v>
      </c>
      <c r="Q87" s="11">
        <f>COUNTIFS(Ishop!$AG:$AG,Source!$Q$1,Ishop!$BG:$BG,Source!$D87,Ishop!$B:$B,Source!$C87)</f>
        <v>0</v>
      </c>
      <c r="R87" s="11">
        <f>COUNTIFS(Ishop!$AG:$AG,Source!$R$1,Ishop!$BG:$BG,Source!$D87,Ishop!$B:$B,Source!$C87)</f>
        <v>0</v>
      </c>
      <c r="S87" s="11">
        <f>COUNTIFS(Ishop!$AG:$AG,Source!$S$1,Ishop!$BG:$BG,Source!$D87,Ishop!$B:$B,Source!$C87)</f>
        <v>0</v>
      </c>
      <c r="T87" s="11">
        <f>COUNTIFS(Ishop!$AG:$AG,Source!$T$1,Ishop!$BG:$BG,Source!$D87,Ishop!$B:$B,Source!$C87)</f>
        <v>0</v>
      </c>
      <c r="U87" s="11">
        <f>COUNTIFS(Ishop!$AG:$AG,Source!$U$1,Ishop!$BG:$BG,Source!$D87,Ishop!$B:$B,Source!$C87)</f>
        <v>0</v>
      </c>
      <c r="V87" s="11">
        <f>COUNTIFS(Ishop!$AG:$AG,Source!$V$1,Ishop!$BG:$BG,Source!$D87,Ishop!$B:$B,Source!$C87)</f>
        <v>0</v>
      </c>
      <c r="W87" s="11">
        <f>COUNTIFS(Ishop!$AG:$AG,Source!$W$1,Ishop!$BG:$BG,Source!$D87,Ishop!$B:$B,Source!$C87)</f>
        <v>0</v>
      </c>
      <c r="X87" s="11">
        <f>COUNTIFS(Ishop!$AG:$AG,Source!$X$1,Ishop!$BG:$BG,Source!$D87,Ishop!$B:$B,Source!$C87)</f>
        <v>0</v>
      </c>
      <c r="Y87" s="11">
        <f>COUNTIFS(Ishop!$AG:$AG,Source!$Y$1,Ishop!$BG:$BG,Source!$D87,Ishop!$B:$B,Source!$C87)</f>
        <v>0</v>
      </c>
      <c r="Z87" s="11">
        <f>COUNTIFS(Ishop!$AG:$AG,Source!$Z$1,Ishop!$BG:$BG,Source!$D87,Ishop!$B:$B,Source!$C87,Ishop!$J:$J,"OUI")</f>
        <v>0</v>
      </c>
      <c r="AA87" s="11">
        <f>COUNTIFS(Ishop!$AG:$AG,Source!$AA$1,Ishop!$BG:$BG,Source!$D87,Ishop!$B:$B,Source!$C87,Ishop!$J:$J,"OUI")</f>
        <v>0</v>
      </c>
      <c r="AB87" s="11">
        <f>COUNTIFS(Ishop!$AG:$AG,Source!$AB$1,Ishop!$BG:$BG,Source!$D87,Ishop!$B:$B,Source!$C87,Ishop!$J:$J,"OUI")</f>
        <v>0</v>
      </c>
      <c r="AC87" s="11">
        <f>COUNTIFS(Ishop!$AG:$AG,Source!$AC$1,Ishop!$BG:$BG,Source!$D87,Ishop!$B:$B,Source!$C87,Ishop!$J:$J,"OUI")</f>
        <v>0</v>
      </c>
      <c r="AD87" s="11">
        <f>COUNTIFS(Ishop!$AG:$AG,Source!$AD$1,Ishop!$BG:$BG,Source!$D87,Ishop!$B:$B,Source!$C87,Ishop!$J:$J,"OUI")</f>
        <v>0</v>
      </c>
      <c r="AE87" s="11">
        <f>COUNTIFS(Ishop!$AG:$AG,Source!$AE$1,Ishop!$BG:$BG,Source!$D87,Ishop!$B:$B,Source!$C87,Ishop!$J:$J,"OUI")</f>
        <v>0</v>
      </c>
      <c r="AF87" s="11">
        <f>COUNTIFS(Ishop!$AG:$AG,Source!$AF$1,Ishop!$BG:$BG,Source!$D87,Ishop!$B:$B,Source!$C87,Ishop!$J:$J,"OUI")</f>
        <v>0</v>
      </c>
      <c r="AG87" s="11">
        <f>COUNTIFS(Ishop!$AG:$AG,Source!$AG$1,Ishop!$BG:$BG,Source!$D87,Ishop!$B:$B,Source!$C87,Ishop!$J:$J,"OUI")</f>
        <v>0</v>
      </c>
      <c r="AH87" s="11">
        <f>COUNTIFS(Ishop!$AG:$AG,Source!$AH$1,Ishop!$BG:$BG,Source!$D87,Ishop!$B:$B,Source!$C87,Ishop!$J:$J,"OUI")</f>
        <v>0</v>
      </c>
      <c r="AI87" s="11">
        <f>COUNTIFS(Ishop!$AG:$AG,Source!$AI$1,Ishop!$BG:$BG,Source!$D87,Ishop!$B:$B,Source!$C87,Ishop!$J:$J,"OUI")</f>
        <v>0</v>
      </c>
      <c r="AJ87" s="11">
        <f>COUNTIFS(Ishop!$AG:$AG,Source!$AJ$1,Ishop!$BG:$BG,Source!$D87,Ishop!$B:$B,Source!$C87,Ishop!$J:$J,"OUI")</f>
        <v>0</v>
      </c>
      <c r="AK87" s="11">
        <f>COUNTIFS(Ishop!$AG:$AG,Source!$AK$1,Ishop!$BG:$BG,Source!$D87,Ishop!$B:$B,Source!$C87,Ishop!$J:$J,"OUI")</f>
        <v>0</v>
      </c>
      <c r="AL87" s="11">
        <f>COUNTIFS(Ishop!$AG:$AG,Source!$AL$1,Ishop!$BG:$BG,Source!$D87,Ishop!$B:$B,Source!$C87,Ishop!$J:$J,"OUI")</f>
        <v>0</v>
      </c>
      <c r="AM87" s="11">
        <f>COUNTIFS(Ishop!$AG:$AG,Source!$AM$1,Ishop!$BG:$BG,Source!$D87,Ishop!$B:$B,Source!$C87,Ishop!$J:$J,"OUI")</f>
        <v>0</v>
      </c>
      <c r="AN87" s="11">
        <f>COUNTIFS(Dolmen!$W:$W,"Sensatio",Dolmen!$O:$O,Source!D87,Dolmen!$F:$F,Source!C87)</f>
        <v>0</v>
      </c>
      <c r="AO87" s="11">
        <f>COUNTIFS(Dolmen!$AC:$AC,"Bbox Miami",Dolmen!$O:$O,Source!D87,Dolmen!$F:$F,Source!C87)</f>
        <v>0</v>
      </c>
      <c r="AP87" s="11">
        <f>COUNTIFS(Dolmen!$AD:$AD,"1",Dolmen!$W:$W,"",Dolmen!$O:$O,Source!D87,Dolmen!$F:$F,Source!C87)</f>
        <v>0</v>
      </c>
      <c r="AQ87" s="11">
        <f>COUNTIFS(Dolmen!$W:$W,"Sensation",Dolmen!$Y:$Y,"1",Dolmen!$O:$O,Source!D87,Dolmen!$F:$F,Source!C87)</f>
        <v>0</v>
      </c>
      <c r="AR87" s="11">
        <f>COUNTIFS(Dolmen!$AC:$AC,"Bbox Miami",Dolmen!$Y:$Y,"1",Dolmen!$O:$O,Source!D87,Dolmen!$F:$F,Source!C87)</f>
        <v>0</v>
      </c>
      <c r="AS87" s="11">
        <f>COUNTIFS(Dolmen!$AD:$AD,"1",Dolmen!$W:$W,"",Dolmen!$Y:$Y,"1",Dolmen!$O:$O,Source!D87,Dolmen!$F:$F,Source!C87)</f>
        <v>0</v>
      </c>
      <c r="AT87" s="11">
        <f t="shared" si="46"/>
        <v>0</v>
      </c>
      <c r="AU87" s="11">
        <f t="shared" si="47"/>
        <v>0</v>
      </c>
      <c r="AV87" s="11">
        <f t="shared" si="48"/>
        <v>0</v>
      </c>
      <c r="AW87" s="11">
        <f t="shared" si="49"/>
        <v>0</v>
      </c>
      <c r="AX87" s="11">
        <f t="shared" si="50"/>
        <v>0</v>
      </c>
      <c r="AY87" s="11">
        <f t="shared" si="51"/>
        <v>0</v>
      </c>
      <c r="AZ87" s="11">
        <f t="shared" si="52"/>
        <v>0</v>
      </c>
      <c r="BA87" s="11">
        <f t="shared" si="53"/>
        <v>0</v>
      </c>
      <c r="BB87" s="11">
        <f t="shared" si="54"/>
        <v>0</v>
      </c>
      <c r="BC87" s="11">
        <f t="shared" si="55"/>
        <v>0</v>
      </c>
      <c r="BD87" s="11">
        <f>SUMIFS(Ishop!$BK:$BK,Ishop!$BG:$BG,Source!D87,Ishop!$B:$B,Source!C87)</f>
        <v>0</v>
      </c>
      <c r="BE87" s="11">
        <f>COUNTIFS(Ishop!$AW:$AW,"OUI",Ishop!$BG:$BG,Source!D87,Ishop!$B:$B,Source!C87)</f>
        <v>0</v>
      </c>
      <c r="BF87" s="11">
        <f t="shared" si="56"/>
        <v>0</v>
      </c>
      <c r="BG87" s="11">
        <f t="shared" si="57"/>
        <v>0</v>
      </c>
      <c r="BH87" s="11">
        <f t="shared" si="58"/>
        <v>0</v>
      </c>
      <c r="BI87" s="11">
        <f t="shared" si="59"/>
        <v>0</v>
      </c>
      <c r="BJ87" s="11">
        <f t="shared" si="60"/>
        <v>0</v>
      </c>
      <c r="BK87" s="11">
        <f t="shared" si="61"/>
        <v>0</v>
      </c>
      <c r="BL87" s="11">
        <f t="shared" si="62"/>
        <v>0</v>
      </c>
      <c r="BM87" s="11">
        <f t="shared" si="63"/>
        <v>0</v>
      </c>
      <c r="BN87" s="25">
        <f>Z87*Budget!$A$6</f>
        <v>0</v>
      </c>
      <c r="BO87" s="25">
        <f>AA87*(Budget!$B$6+Budget!$B$7)</f>
        <v>0</v>
      </c>
      <c r="BP87" s="25">
        <f>AB87*(Budget!$C$6+Budget!$C$7)</f>
        <v>0</v>
      </c>
      <c r="BQ87" s="25">
        <f>AC87*(Budget!$D$6+Budget!$D$7)</f>
        <v>0</v>
      </c>
      <c r="BR87" s="25">
        <f>AD87*(Budget!$E$6+Budget!$E$7)</f>
        <v>0</v>
      </c>
      <c r="BS87" s="25">
        <f>AE87*(Budget!$F$6+Budget!$F$7)</f>
        <v>0</v>
      </c>
      <c r="BT87" s="25">
        <f>AF87*(Budget!$G$6+Budget!$G$7)</f>
        <v>0</v>
      </c>
      <c r="BU87" s="25">
        <f>AG87*Budget!$H$6</f>
        <v>0</v>
      </c>
      <c r="BV87" s="25">
        <f>AH87*Budget!$I$6</f>
        <v>0</v>
      </c>
      <c r="BW87" s="25">
        <f>AI87*Budget!$J$6</f>
        <v>0</v>
      </c>
      <c r="BX87" s="25">
        <f>AJ87*Budget!$K$6</f>
        <v>0</v>
      </c>
      <c r="BY87" s="25">
        <f>AK87*Budget!$L$6</f>
        <v>0</v>
      </c>
      <c r="BZ87" s="25">
        <f>AL87*Budget!$M$6</f>
        <v>0</v>
      </c>
      <c r="CA87" s="25">
        <f>AM87*Budget!$N$6</f>
        <v>0</v>
      </c>
      <c r="CB87" s="25">
        <f>AQ87*Budget!$O$6</f>
        <v>0</v>
      </c>
      <c r="CC87" s="25">
        <f>AR87*Budget!$S$6</f>
        <v>0</v>
      </c>
      <c r="CD87" s="25">
        <f>AS87*Budget!$Q$6</f>
        <v>0</v>
      </c>
      <c r="CE87" s="25">
        <f t="shared" si="64"/>
        <v>0</v>
      </c>
      <c r="CF87" s="11" t="e">
        <f>COUNTIFS(#REF!,Source!E87,#REF!,Source!C87)</f>
        <v>#REF!</v>
      </c>
      <c r="CG87" s="11" t="str">
        <f t="shared" si="65"/>
        <v>--</v>
      </c>
    </row>
    <row r="88" spans="1:85" x14ac:dyDescent="0.25">
      <c r="A88" t="str">
        <f>IFERROR(VLOOKUP(MONTH(C88),Date!$A$2:$B$13,2,0),"--")</f>
        <v>Mars</v>
      </c>
      <c r="B88" s="11">
        <f t="shared" si="44"/>
        <v>13</v>
      </c>
      <c r="C88" s="28">
        <f t="shared" si="66"/>
        <v>42090</v>
      </c>
      <c r="D88" s="29" t="s">
        <v>223</v>
      </c>
      <c r="E88" s="30" t="str">
        <f>IFERROR(VLOOKUP(D88,Listing!$A:$B,2,0),"--")</f>
        <v>A44034</v>
      </c>
      <c r="F88" s="30" t="str">
        <f>IFERROR(VLOOKUP(D88,Listing!$A:$E,5,0),"-")</f>
        <v>TOUIL  AZEDDINE</v>
      </c>
      <c r="G88" s="4">
        <f>IFERROR(VLOOKUP(D88,Listing!$A:$F,6,0),"--")</f>
        <v>42079</v>
      </c>
      <c r="H88" s="11" t="str">
        <f>IFERROR(VLOOKUP(D88,Listing!$A:$D,4,0),"--")</f>
        <v>NAJOUA ALLAOULAHCEN</v>
      </c>
      <c r="I88" s="11" t="str">
        <f t="shared" si="45"/>
        <v>AAC</v>
      </c>
      <c r="J88" s="31">
        <f>IFERROR(COUNTIFS(Ishop!$BG:$BG,Source!D88,Ishop!$B:$B,Source!C88),"--")</f>
        <v>0</v>
      </c>
      <c r="K88" s="11">
        <f>IFERROR(COUNTIFS(Ishop!$BG:$BG,Source!D88,Ishop!$B:$B,Source!C88,Ishop!$J:$J,"OUI"),"--")</f>
        <v>0</v>
      </c>
      <c r="L88" s="11">
        <f>COUNTIFS(Ishop!$AG:$AG,Source!$L$1,Ishop!$BG:$BG,Source!$D88,Ishop!$B:$B,Source!$C88)</f>
        <v>0</v>
      </c>
      <c r="M88" s="11">
        <f>COUNTIFS(Ishop!$AG:$AG,Source!$M$1,Ishop!$BG:$BG,Source!$D88,Ishop!$B:$B,Source!$C88)</f>
        <v>0</v>
      </c>
      <c r="N88" s="11">
        <f>COUNTIFS(Ishop!$AG:$AG,Source!$N$1,Ishop!$BG:$BG,Source!$D88,Ishop!$B:$B,Source!$C88)</f>
        <v>0</v>
      </c>
      <c r="O88" s="11">
        <f>COUNTIFS(Ishop!$AG:$AG,Source!$O$1,Ishop!$BG:$BG,Source!$D88,Ishop!$B:$B,Source!$C88)</f>
        <v>0</v>
      </c>
      <c r="P88" s="11">
        <f>COUNTIFS(Ishop!$AG:$AG,Source!$P$1,Ishop!$BG:$BG,Source!$D88,Ishop!$B:$B,Source!$C88)</f>
        <v>0</v>
      </c>
      <c r="Q88" s="11">
        <f>COUNTIFS(Ishop!$AG:$AG,Source!$Q$1,Ishop!$BG:$BG,Source!$D88,Ishop!$B:$B,Source!$C88)</f>
        <v>0</v>
      </c>
      <c r="R88" s="11">
        <f>COUNTIFS(Ishop!$AG:$AG,Source!$R$1,Ishop!$BG:$BG,Source!$D88,Ishop!$B:$B,Source!$C88)</f>
        <v>0</v>
      </c>
      <c r="S88" s="11">
        <f>COUNTIFS(Ishop!$AG:$AG,Source!$S$1,Ishop!$BG:$BG,Source!$D88,Ishop!$B:$B,Source!$C88)</f>
        <v>0</v>
      </c>
      <c r="T88" s="11">
        <f>COUNTIFS(Ishop!$AG:$AG,Source!$T$1,Ishop!$BG:$BG,Source!$D88,Ishop!$B:$B,Source!$C88)</f>
        <v>0</v>
      </c>
      <c r="U88" s="11">
        <f>COUNTIFS(Ishop!$AG:$AG,Source!$U$1,Ishop!$BG:$BG,Source!$D88,Ishop!$B:$B,Source!$C88)</f>
        <v>0</v>
      </c>
      <c r="V88" s="11">
        <f>COUNTIFS(Ishop!$AG:$AG,Source!$V$1,Ishop!$BG:$BG,Source!$D88,Ishop!$B:$B,Source!$C88)</f>
        <v>0</v>
      </c>
      <c r="W88" s="11">
        <f>COUNTIFS(Ishop!$AG:$AG,Source!$W$1,Ishop!$BG:$BG,Source!$D88,Ishop!$B:$B,Source!$C88)</f>
        <v>0</v>
      </c>
      <c r="X88" s="11">
        <f>COUNTIFS(Ishop!$AG:$AG,Source!$X$1,Ishop!$BG:$BG,Source!$D88,Ishop!$B:$B,Source!$C88)</f>
        <v>0</v>
      </c>
      <c r="Y88" s="11">
        <f>COUNTIFS(Ishop!$AG:$AG,Source!$Y$1,Ishop!$BG:$BG,Source!$D88,Ishop!$B:$B,Source!$C88)</f>
        <v>0</v>
      </c>
      <c r="Z88" s="11">
        <f>COUNTIFS(Ishop!$AG:$AG,Source!$Z$1,Ishop!$BG:$BG,Source!$D88,Ishop!$B:$B,Source!$C88,Ishop!$J:$J,"OUI")</f>
        <v>0</v>
      </c>
      <c r="AA88" s="11">
        <f>COUNTIFS(Ishop!$AG:$AG,Source!$AA$1,Ishop!$BG:$BG,Source!$D88,Ishop!$B:$B,Source!$C88,Ishop!$J:$J,"OUI")</f>
        <v>0</v>
      </c>
      <c r="AB88" s="11">
        <f>COUNTIFS(Ishop!$AG:$AG,Source!$AB$1,Ishop!$BG:$BG,Source!$D88,Ishop!$B:$B,Source!$C88,Ishop!$J:$J,"OUI")</f>
        <v>0</v>
      </c>
      <c r="AC88" s="11">
        <f>COUNTIFS(Ishop!$AG:$AG,Source!$AC$1,Ishop!$BG:$BG,Source!$D88,Ishop!$B:$B,Source!$C88,Ishop!$J:$J,"OUI")</f>
        <v>0</v>
      </c>
      <c r="AD88" s="11">
        <f>COUNTIFS(Ishop!$AG:$AG,Source!$AD$1,Ishop!$BG:$BG,Source!$D88,Ishop!$B:$B,Source!$C88,Ishop!$J:$J,"OUI")</f>
        <v>0</v>
      </c>
      <c r="AE88" s="11">
        <f>COUNTIFS(Ishop!$AG:$AG,Source!$AE$1,Ishop!$BG:$BG,Source!$D88,Ishop!$B:$B,Source!$C88,Ishop!$J:$J,"OUI")</f>
        <v>0</v>
      </c>
      <c r="AF88" s="11">
        <f>COUNTIFS(Ishop!$AG:$AG,Source!$AF$1,Ishop!$BG:$BG,Source!$D88,Ishop!$B:$B,Source!$C88,Ishop!$J:$J,"OUI")</f>
        <v>0</v>
      </c>
      <c r="AG88" s="11">
        <f>COUNTIFS(Ishop!$AG:$AG,Source!$AG$1,Ishop!$BG:$BG,Source!$D88,Ishop!$B:$B,Source!$C88,Ishop!$J:$J,"OUI")</f>
        <v>0</v>
      </c>
      <c r="AH88" s="11">
        <f>COUNTIFS(Ishop!$AG:$AG,Source!$AH$1,Ishop!$BG:$BG,Source!$D88,Ishop!$B:$B,Source!$C88,Ishop!$J:$J,"OUI")</f>
        <v>0</v>
      </c>
      <c r="AI88" s="11">
        <f>COUNTIFS(Ishop!$AG:$AG,Source!$AI$1,Ishop!$BG:$BG,Source!$D88,Ishop!$B:$B,Source!$C88,Ishop!$J:$J,"OUI")</f>
        <v>0</v>
      </c>
      <c r="AJ88" s="11">
        <f>COUNTIFS(Ishop!$AG:$AG,Source!$AJ$1,Ishop!$BG:$BG,Source!$D88,Ishop!$B:$B,Source!$C88,Ishop!$J:$J,"OUI")</f>
        <v>0</v>
      </c>
      <c r="AK88" s="11">
        <f>COUNTIFS(Ishop!$AG:$AG,Source!$AK$1,Ishop!$BG:$BG,Source!$D88,Ishop!$B:$B,Source!$C88,Ishop!$J:$J,"OUI")</f>
        <v>0</v>
      </c>
      <c r="AL88" s="11">
        <f>COUNTIFS(Ishop!$AG:$AG,Source!$AL$1,Ishop!$BG:$BG,Source!$D88,Ishop!$B:$B,Source!$C88,Ishop!$J:$J,"OUI")</f>
        <v>0</v>
      </c>
      <c r="AM88" s="11">
        <f>COUNTIFS(Ishop!$AG:$AG,Source!$AM$1,Ishop!$BG:$BG,Source!$D88,Ishop!$B:$B,Source!$C88,Ishop!$J:$J,"OUI")</f>
        <v>0</v>
      </c>
      <c r="AN88" s="11">
        <f>COUNTIFS(Dolmen!$W:$W,"Sensatio",Dolmen!$O:$O,Source!D88,Dolmen!$F:$F,Source!C88)</f>
        <v>0</v>
      </c>
      <c r="AO88" s="11">
        <f>COUNTIFS(Dolmen!$AC:$AC,"Bbox Miami",Dolmen!$O:$O,Source!D88,Dolmen!$F:$F,Source!C88)</f>
        <v>0</v>
      </c>
      <c r="AP88" s="11">
        <f>COUNTIFS(Dolmen!$AD:$AD,"1",Dolmen!$W:$W,"",Dolmen!$O:$O,Source!D88,Dolmen!$F:$F,Source!C88)</f>
        <v>0</v>
      </c>
      <c r="AQ88" s="11">
        <f>COUNTIFS(Dolmen!$W:$W,"Sensation",Dolmen!$Y:$Y,"1",Dolmen!$O:$O,Source!D88,Dolmen!$F:$F,Source!C88)</f>
        <v>0</v>
      </c>
      <c r="AR88" s="11">
        <f>COUNTIFS(Dolmen!$AC:$AC,"Bbox Miami",Dolmen!$Y:$Y,"1",Dolmen!$O:$O,Source!D88,Dolmen!$F:$F,Source!C88)</f>
        <v>0</v>
      </c>
      <c r="AS88" s="11">
        <f>COUNTIFS(Dolmen!$AD:$AD,"1",Dolmen!$W:$W,"",Dolmen!$Y:$Y,"1",Dolmen!$O:$O,Source!D88,Dolmen!$F:$F,Source!C88)</f>
        <v>0</v>
      </c>
      <c r="AT88" s="11">
        <f t="shared" si="46"/>
        <v>0</v>
      </c>
      <c r="AU88" s="11">
        <f t="shared" si="47"/>
        <v>0</v>
      </c>
      <c r="AV88" s="11">
        <f t="shared" si="48"/>
        <v>0</v>
      </c>
      <c r="AW88" s="11">
        <f t="shared" si="49"/>
        <v>0</v>
      </c>
      <c r="AX88" s="11">
        <f t="shared" si="50"/>
        <v>0</v>
      </c>
      <c r="AY88" s="11">
        <f t="shared" si="51"/>
        <v>0</v>
      </c>
      <c r="AZ88" s="11">
        <f t="shared" si="52"/>
        <v>0</v>
      </c>
      <c r="BA88" s="11">
        <f t="shared" si="53"/>
        <v>0</v>
      </c>
      <c r="BB88" s="11">
        <f t="shared" si="54"/>
        <v>0</v>
      </c>
      <c r="BC88" s="11">
        <f t="shared" si="55"/>
        <v>0</v>
      </c>
      <c r="BD88" s="11">
        <f>SUMIFS(Ishop!$BK:$BK,Ishop!$BG:$BG,Source!D88,Ishop!$B:$B,Source!C88)</f>
        <v>0</v>
      </c>
      <c r="BE88" s="11">
        <f>COUNTIFS(Ishop!$AW:$AW,"OUI",Ishop!$BG:$BG,Source!D88,Ishop!$B:$B,Source!C88)</f>
        <v>0</v>
      </c>
      <c r="BF88" s="11">
        <f t="shared" si="56"/>
        <v>0</v>
      </c>
      <c r="BG88" s="11">
        <f t="shared" si="57"/>
        <v>0</v>
      </c>
      <c r="BH88" s="11">
        <f t="shared" si="58"/>
        <v>0</v>
      </c>
      <c r="BI88" s="11">
        <f t="shared" si="59"/>
        <v>0</v>
      </c>
      <c r="BJ88" s="11">
        <f t="shared" si="60"/>
        <v>0</v>
      </c>
      <c r="BK88" s="11">
        <f t="shared" si="61"/>
        <v>0</v>
      </c>
      <c r="BL88" s="11">
        <f t="shared" si="62"/>
        <v>0</v>
      </c>
      <c r="BM88" s="11">
        <f t="shared" si="63"/>
        <v>0</v>
      </c>
      <c r="BN88" s="25">
        <f>Z88*Budget!$A$6</f>
        <v>0</v>
      </c>
      <c r="BO88" s="25">
        <f>AA88*(Budget!$B$6+Budget!$B$7)</f>
        <v>0</v>
      </c>
      <c r="BP88" s="25">
        <f>AB88*(Budget!$C$6+Budget!$C$7)</f>
        <v>0</v>
      </c>
      <c r="BQ88" s="25">
        <f>AC88*(Budget!$D$6+Budget!$D$7)</f>
        <v>0</v>
      </c>
      <c r="BR88" s="25">
        <f>AD88*(Budget!$E$6+Budget!$E$7)</f>
        <v>0</v>
      </c>
      <c r="BS88" s="25">
        <f>AE88*(Budget!$F$6+Budget!$F$7)</f>
        <v>0</v>
      </c>
      <c r="BT88" s="25">
        <f>AF88*(Budget!$G$6+Budget!$G$7)</f>
        <v>0</v>
      </c>
      <c r="BU88" s="25">
        <f>AG88*Budget!$H$6</f>
        <v>0</v>
      </c>
      <c r="BV88" s="25">
        <f>AH88*Budget!$I$6</f>
        <v>0</v>
      </c>
      <c r="BW88" s="25">
        <f>AI88*Budget!$J$6</f>
        <v>0</v>
      </c>
      <c r="BX88" s="25">
        <f>AJ88*Budget!$K$6</f>
        <v>0</v>
      </c>
      <c r="BY88" s="25">
        <f>AK88*Budget!$L$6</f>
        <v>0</v>
      </c>
      <c r="BZ88" s="25">
        <f>AL88*Budget!$M$6</f>
        <v>0</v>
      </c>
      <c r="CA88" s="25">
        <f>AM88*Budget!$N$6</f>
        <v>0</v>
      </c>
      <c r="CB88" s="25">
        <f>AQ88*Budget!$O$6</f>
        <v>0</v>
      </c>
      <c r="CC88" s="25">
        <f>AR88*Budget!$S$6</f>
        <v>0</v>
      </c>
      <c r="CD88" s="25">
        <f>AS88*Budget!$Q$6</f>
        <v>0</v>
      </c>
      <c r="CE88" s="25">
        <f t="shared" si="64"/>
        <v>0</v>
      </c>
      <c r="CF88" s="11" t="e">
        <f>COUNTIFS(#REF!,Source!E88,#REF!,Source!C88)</f>
        <v>#REF!</v>
      </c>
      <c r="CG88" s="11" t="str">
        <f t="shared" si="65"/>
        <v>--</v>
      </c>
    </row>
    <row r="89" spans="1:85" x14ac:dyDescent="0.25">
      <c r="A89" t="str">
        <f>IFERROR(VLOOKUP(MONTH(C89),Date!$A$2:$B$13,2,0),"--")</f>
        <v>Mars</v>
      </c>
      <c r="B89" s="11">
        <f t="shared" si="44"/>
        <v>13</v>
      </c>
      <c r="C89" s="28">
        <f t="shared" si="66"/>
        <v>42090</v>
      </c>
      <c r="D89" s="29" t="s">
        <v>224</v>
      </c>
      <c r="E89" s="30" t="str">
        <f>IFERROR(VLOOKUP(D89,Listing!$A:$B,2,0),"--")</f>
        <v>A44029</v>
      </c>
      <c r="F89" s="30" t="str">
        <f>IFERROR(VLOOKUP(D89,Listing!$A:$E,5,0),"-")</f>
        <v>WAHHAB  MERYEM</v>
      </c>
      <c r="G89" s="4">
        <f>IFERROR(VLOOKUP(D89,Listing!$A:$F,6,0),"--")</f>
        <v>42079</v>
      </c>
      <c r="H89" s="11" t="str">
        <f>IFERROR(VLOOKUP(D89,Listing!$A:$D,4,0),"--")</f>
        <v>NAJOUA ALLAOULAHCEN</v>
      </c>
      <c r="I89" s="11" t="str">
        <f t="shared" si="45"/>
        <v>AAC</v>
      </c>
      <c r="J89" s="31">
        <f>IFERROR(COUNTIFS(Ishop!$BG:$BG,Source!D89,Ishop!$B:$B,Source!C89),"--")</f>
        <v>0</v>
      </c>
      <c r="K89" s="11">
        <f>IFERROR(COUNTIFS(Ishop!$BG:$BG,Source!D89,Ishop!$B:$B,Source!C89,Ishop!$J:$J,"OUI"),"--")</f>
        <v>0</v>
      </c>
      <c r="L89" s="11">
        <f>COUNTIFS(Ishop!$AG:$AG,Source!$L$1,Ishop!$BG:$BG,Source!$D89,Ishop!$B:$B,Source!$C89)</f>
        <v>0</v>
      </c>
      <c r="M89" s="11">
        <f>COUNTIFS(Ishop!$AG:$AG,Source!$M$1,Ishop!$BG:$BG,Source!$D89,Ishop!$B:$B,Source!$C89)</f>
        <v>0</v>
      </c>
      <c r="N89" s="11">
        <f>COUNTIFS(Ishop!$AG:$AG,Source!$N$1,Ishop!$BG:$BG,Source!$D89,Ishop!$B:$B,Source!$C89)</f>
        <v>0</v>
      </c>
      <c r="O89" s="11">
        <f>COUNTIFS(Ishop!$AG:$AG,Source!$O$1,Ishop!$BG:$BG,Source!$D89,Ishop!$B:$B,Source!$C89)</f>
        <v>0</v>
      </c>
      <c r="P89" s="11">
        <f>COUNTIFS(Ishop!$AG:$AG,Source!$P$1,Ishop!$BG:$BG,Source!$D89,Ishop!$B:$B,Source!$C89)</f>
        <v>0</v>
      </c>
      <c r="Q89" s="11">
        <f>COUNTIFS(Ishop!$AG:$AG,Source!$Q$1,Ishop!$BG:$BG,Source!$D89,Ishop!$B:$B,Source!$C89)</f>
        <v>0</v>
      </c>
      <c r="R89" s="11">
        <f>COUNTIFS(Ishop!$AG:$AG,Source!$R$1,Ishop!$BG:$BG,Source!$D89,Ishop!$B:$B,Source!$C89)</f>
        <v>0</v>
      </c>
      <c r="S89" s="11">
        <f>COUNTIFS(Ishop!$AG:$AG,Source!$S$1,Ishop!$BG:$BG,Source!$D89,Ishop!$B:$B,Source!$C89)</f>
        <v>0</v>
      </c>
      <c r="T89" s="11">
        <f>COUNTIFS(Ishop!$AG:$AG,Source!$T$1,Ishop!$BG:$BG,Source!$D89,Ishop!$B:$B,Source!$C89)</f>
        <v>0</v>
      </c>
      <c r="U89" s="11">
        <f>COUNTIFS(Ishop!$AG:$AG,Source!$U$1,Ishop!$BG:$BG,Source!$D89,Ishop!$B:$B,Source!$C89)</f>
        <v>0</v>
      </c>
      <c r="V89" s="11">
        <f>COUNTIFS(Ishop!$AG:$AG,Source!$V$1,Ishop!$BG:$BG,Source!$D89,Ishop!$B:$B,Source!$C89)</f>
        <v>0</v>
      </c>
      <c r="W89" s="11">
        <f>COUNTIFS(Ishop!$AG:$AG,Source!$W$1,Ishop!$BG:$BG,Source!$D89,Ishop!$B:$B,Source!$C89)</f>
        <v>0</v>
      </c>
      <c r="X89" s="11">
        <f>COUNTIFS(Ishop!$AG:$AG,Source!$X$1,Ishop!$BG:$BG,Source!$D89,Ishop!$B:$B,Source!$C89)</f>
        <v>0</v>
      </c>
      <c r="Y89" s="11">
        <f>COUNTIFS(Ishop!$AG:$AG,Source!$Y$1,Ishop!$BG:$BG,Source!$D89,Ishop!$B:$B,Source!$C89)</f>
        <v>0</v>
      </c>
      <c r="Z89" s="11">
        <f>COUNTIFS(Ishop!$AG:$AG,Source!$Z$1,Ishop!$BG:$BG,Source!$D89,Ishop!$B:$B,Source!$C89,Ishop!$J:$J,"OUI")</f>
        <v>0</v>
      </c>
      <c r="AA89" s="11">
        <f>COUNTIFS(Ishop!$AG:$AG,Source!$AA$1,Ishop!$BG:$BG,Source!$D89,Ishop!$B:$B,Source!$C89,Ishop!$J:$J,"OUI")</f>
        <v>0</v>
      </c>
      <c r="AB89" s="11">
        <f>COUNTIFS(Ishop!$AG:$AG,Source!$AB$1,Ishop!$BG:$BG,Source!$D89,Ishop!$B:$B,Source!$C89,Ishop!$J:$J,"OUI")</f>
        <v>0</v>
      </c>
      <c r="AC89" s="11">
        <f>COUNTIFS(Ishop!$AG:$AG,Source!$AC$1,Ishop!$BG:$BG,Source!$D89,Ishop!$B:$B,Source!$C89,Ishop!$J:$J,"OUI")</f>
        <v>0</v>
      </c>
      <c r="AD89" s="11">
        <f>COUNTIFS(Ishop!$AG:$AG,Source!$AD$1,Ishop!$BG:$BG,Source!$D89,Ishop!$B:$B,Source!$C89,Ishop!$J:$J,"OUI")</f>
        <v>0</v>
      </c>
      <c r="AE89" s="11">
        <f>COUNTIFS(Ishop!$AG:$AG,Source!$AE$1,Ishop!$BG:$BG,Source!$D89,Ishop!$B:$B,Source!$C89,Ishop!$J:$J,"OUI")</f>
        <v>0</v>
      </c>
      <c r="AF89" s="11">
        <f>COUNTIFS(Ishop!$AG:$AG,Source!$AF$1,Ishop!$BG:$BG,Source!$D89,Ishop!$B:$B,Source!$C89,Ishop!$J:$J,"OUI")</f>
        <v>0</v>
      </c>
      <c r="AG89" s="11">
        <f>COUNTIFS(Ishop!$AG:$AG,Source!$AG$1,Ishop!$BG:$BG,Source!$D89,Ishop!$B:$B,Source!$C89,Ishop!$J:$J,"OUI")</f>
        <v>0</v>
      </c>
      <c r="AH89" s="11">
        <f>COUNTIFS(Ishop!$AG:$AG,Source!$AH$1,Ishop!$BG:$BG,Source!$D89,Ishop!$B:$B,Source!$C89,Ishop!$J:$J,"OUI")</f>
        <v>0</v>
      </c>
      <c r="AI89" s="11">
        <f>COUNTIFS(Ishop!$AG:$AG,Source!$AI$1,Ishop!$BG:$BG,Source!$D89,Ishop!$B:$B,Source!$C89,Ishop!$J:$J,"OUI")</f>
        <v>0</v>
      </c>
      <c r="AJ89" s="11">
        <f>COUNTIFS(Ishop!$AG:$AG,Source!$AJ$1,Ishop!$BG:$BG,Source!$D89,Ishop!$B:$B,Source!$C89,Ishop!$J:$J,"OUI")</f>
        <v>0</v>
      </c>
      <c r="AK89" s="11">
        <f>COUNTIFS(Ishop!$AG:$AG,Source!$AK$1,Ishop!$BG:$BG,Source!$D89,Ishop!$B:$B,Source!$C89,Ishop!$J:$J,"OUI")</f>
        <v>0</v>
      </c>
      <c r="AL89" s="11">
        <f>COUNTIFS(Ishop!$AG:$AG,Source!$AL$1,Ishop!$BG:$BG,Source!$D89,Ishop!$B:$B,Source!$C89,Ishop!$J:$J,"OUI")</f>
        <v>0</v>
      </c>
      <c r="AM89" s="11">
        <f>COUNTIFS(Ishop!$AG:$AG,Source!$AM$1,Ishop!$BG:$BG,Source!$D89,Ishop!$B:$B,Source!$C89,Ishop!$J:$J,"OUI")</f>
        <v>0</v>
      </c>
      <c r="AN89" s="11">
        <f>COUNTIFS(Dolmen!$W:$W,"Sensatio",Dolmen!$O:$O,Source!D89,Dolmen!$F:$F,Source!C89)</f>
        <v>0</v>
      </c>
      <c r="AO89" s="11">
        <f>COUNTIFS(Dolmen!$AC:$AC,"Bbox Miami",Dolmen!$O:$O,Source!D89,Dolmen!$F:$F,Source!C89)</f>
        <v>0</v>
      </c>
      <c r="AP89" s="11">
        <f>COUNTIFS(Dolmen!$AD:$AD,"1",Dolmen!$W:$W,"",Dolmen!$O:$O,Source!D89,Dolmen!$F:$F,Source!C89)</f>
        <v>0</v>
      </c>
      <c r="AQ89" s="11">
        <f>COUNTIFS(Dolmen!$W:$W,"Sensation",Dolmen!$Y:$Y,"1",Dolmen!$O:$O,Source!D89,Dolmen!$F:$F,Source!C89)</f>
        <v>0</v>
      </c>
      <c r="AR89" s="11">
        <f>COUNTIFS(Dolmen!$AC:$AC,"Bbox Miami",Dolmen!$Y:$Y,"1",Dolmen!$O:$O,Source!D89,Dolmen!$F:$F,Source!C89)</f>
        <v>0</v>
      </c>
      <c r="AS89" s="11">
        <f>COUNTIFS(Dolmen!$AD:$AD,"1",Dolmen!$W:$W,"",Dolmen!$Y:$Y,"1",Dolmen!$O:$O,Source!D89,Dolmen!$F:$F,Source!C89)</f>
        <v>0</v>
      </c>
      <c r="AT89" s="11">
        <f t="shared" si="46"/>
        <v>0</v>
      </c>
      <c r="AU89" s="11">
        <f t="shared" si="47"/>
        <v>0</v>
      </c>
      <c r="AV89" s="11">
        <f t="shared" si="48"/>
        <v>0</v>
      </c>
      <c r="AW89" s="11">
        <f t="shared" si="49"/>
        <v>0</v>
      </c>
      <c r="AX89" s="11">
        <f t="shared" si="50"/>
        <v>0</v>
      </c>
      <c r="AY89" s="11">
        <f t="shared" si="51"/>
        <v>0</v>
      </c>
      <c r="AZ89" s="11">
        <f t="shared" si="52"/>
        <v>0</v>
      </c>
      <c r="BA89" s="11">
        <f t="shared" si="53"/>
        <v>0</v>
      </c>
      <c r="BB89" s="11">
        <f t="shared" si="54"/>
        <v>0</v>
      </c>
      <c r="BC89" s="11">
        <f t="shared" si="55"/>
        <v>0</v>
      </c>
      <c r="BD89" s="11">
        <f>SUMIFS(Ishop!$BK:$BK,Ishop!$BG:$BG,Source!D89,Ishop!$B:$B,Source!C89)</f>
        <v>0</v>
      </c>
      <c r="BE89" s="11">
        <f>COUNTIFS(Ishop!$AW:$AW,"OUI",Ishop!$BG:$BG,Source!D89,Ishop!$B:$B,Source!C89)</f>
        <v>0</v>
      </c>
      <c r="BF89" s="11">
        <f t="shared" si="56"/>
        <v>0</v>
      </c>
      <c r="BG89" s="11">
        <f t="shared" si="57"/>
        <v>0</v>
      </c>
      <c r="BH89" s="11">
        <f t="shared" si="58"/>
        <v>0</v>
      </c>
      <c r="BI89" s="11">
        <f t="shared" si="59"/>
        <v>0</v>
      </c>
      <c r="BJ89" s="11">
        <f t="shared" si="60"/>
        <v>0</v>
      </c>
      <c r="BK89" s="11">
        <f t="shared" si="61"/>
        <v>0</v>
      </c>
      <c r="BL89" s="11">
        <f t="shared" si="62"/>
        <v>0</v>
      </c>
      <c r="BM89" s="11">
        <f t="shared" si="63"/>
        <v>0</v>
      </c>
      <c r="BN89" s="25">
        <f>Z89*Budget!$A$6</f>
        <v>0</v>
      </c>
      <c r="BO89" s="25">
        <f>AA89*(Budget!$B$6+Budget!$B$7)</f>
        <v>0</v>
      </c>
      <c r="BP89" s="25">
        <f>AB89*(Budget!$C$6+Budget!$C$7)</f>
        <v>0</v>
      </c>
      <c r="BQ89" s="25">
        <f>AC89*(Budget!$D$6+Budget!$D$7)</f>
        <v>0</v>
      </c>
      <c r="BR89" s="25">
        <f>AD89*(Budget!$E$6+Budget!$E$7)</f>
        <v>0</v>
      </c>
      <c r="BS89" s="25">
        <f>AE89*(Budget!$F$6+Budget!$F$7)</f>
        <v>0</v>
      </c>
      <c r="BT89" s="25">
        <f>AF89*(Budget!$G$6+Budget!$G$7)</f>
        <v>0</v>
      </c>
      <c r="BU89" s="25">
        <f>AG89*Budget!$H$6</f>
        <v>0</v>
      </c>
      <c r="BV89" s="25">
        <f>AH89*Budget!$I$6</f>
        <v>0</v>
      </c>
      <c r="BW89" s="25">
        <f>AI89*Budget!$J$6</f>
        <v>0</v>
      </c>
      <c r="BX89" s="25">
        <f>AJ89*Budget!$K$6</f>
        <v>0</v>
      </c>
      <c r="BY89" s="25">
        <f>AK89*Budget!$L$6</f>
        <v>0</v>
      </c>
      <c r="BZ89" s="25">
        <f>AL89*Budget!$M$6</f>
        <v>0</v>
      </c>
      <c r="CA89" s="25">
        <f>AM89*Budget!$N$6</f>
        <v>0</v>
      </c>
      <c r="CB89" s="25">
        <f>AQ89*Budget!$O$6</f>
        <v>0</v>
      </c>
      <c r="CC89" s="25">
        <f>AR89*Budget!$S$6</f>
        <v>0</v>
      </c>
      <c r="CD89" s="25">
        <f>AS89*Budget!$Q$6</f>
        <v>0</v>
      </c>
      <c r="CE89" s="25">
        <f t="shared" si="64"/>
        <v>0</v>
      </c>
      <c r="CF89" s="11" t="e">
        <f>COUNTIFS(#REF!,Source!E89,#REF!,Source!C89)</f>
        <v>#REF!</v>
      </c>
      <c r="CG89" s="11" t="str">
        <f t="shared" si="65"/>
        <v>--</v>
      </c>
    </row>
    <row r="90" spans="1:85" x14ac:dyDescent="0.25">
      <c r="A90" t="str">
        <f>IFERROR(VLOOKUP(MONTH(C90),Date!$A$2:$B$13,2,0),"--")</f>
        <v>Mars</v>
      </c>
      <c r="B90" s="11">
        <f t="shared" si="44"/>
        <v>13</v>
      </c>
      <c r="C90" s="28">
        <f t="shared" si="66"/>
        <v>42090</v>
      </c>
      <c r="D90" s="29" t="s">
        <v>225</v>
      </c>
      <c r="E90" s="30" t="str">
        <f>IFERROR(VLOOKUP(D90,Listing!$A:$B,2,0),"--")</f>
        <v>A44046</v>
      </c>
      <c r="F90" s="30" t="str">
        <f>IFERROR(VLOOKUP(D90,Listing!$A:$E,5,0),"-")</f>
        <v>ELOUIDADI  HAMZA</v>
      </c>
      <c r="G90" s="4">
        <f>IFERROR(VLOOKUP(D90,Listing!$A:$F,6,0),"--")</f>
        <v>42079</v>
      </c>
      <c r="H90" s="11" t="str">
        <f>IFERROR(VLOOKUP(D90,Listing!$A:$D,4,0),"--")</f>
        <v>NAJOUA ALLAOULAHCEN</v>
      </c>
      <c r="I90" s="11" t="str">
        <f t="shared" si="45"/>
        <v>AAC</v>
      </c>
      <c r="J90" s="31">
        <f>IFERROR(COUNTIFS(Ishop!$BG:$BG,Source!D90,Ishop!$B:$B,Source!C90),"--")</f>
        <v>0</v>
      </c>
      <c r="K90" s="11">
        <f>IFERROR(COUNTIFS(Ishop!$BG:$BG,Source!D90,Ishop!$B:$B,Source!C90,Ishop!$J:$J,"OUI"),"--")</f>
        <v>0</v>
      </c>
      <c r="L90" s="11">
        <f>COUNTIFS(Ishop!$AG:$AG,Source!$L$1,Ishop!$BG:$BG,Source!$D90,Ishop!$B:$B,Source!$C90)</f>
        <v>0</v>
      </c>
      <c r="M90" s="11">
        <f>COUNTIFS(Ishop!$AG:$AG,Source!$M$1,Ishop!$BG:$BG,Source!$D90,Ishop!$B:$B,Source!$C90)</f>
        <v>0</v>
      </c>
      <c r="N90" s="11">
        <f>COUNTIFS(Ishop!$AG:$AG,Source!$N$1,Ishop!$BG:$BG,Source!$D90,Ishop!$B:$B,Source!$C90)</f>
        <v>0</v>
      </c>
      <c r="O90" s="11">
        <f>COUNTIFS(Ishop!$AG:$AG,Source!$O$1,Ishop!$BG:$BG,Source!$D90,Ishop!$B:$B,Source!$C90)</f>
        <v>0</v>
      </c>
      <c r="P90" s="11">
        <f>COUNTIFS(Ishop!$AG:$AG,Source!$P$1,Ishop!$BG:$BG,Source!$D90,Ishop!$B:$B,Source!$C90)</f>
        <v>0</v>
      </c>
      <c r="Q90" s="11">
        <f>COUNTIFS(Ishop!$AG:$AG,Source!$Q$1,Ishop!$BG:$BG,Source!$D90,Ishop!$B:$B,Source!$C90)</f>
        <v>0</v>
      </c>
      <c r="R90" s="11">
        <f>COUNTIFS(Ishop!$AG:$AG,Source!$R$1,Ishop!$BG:$BG,Source!$D90,Ishop!$B:$B,Source!$C90)</f>
        <v>0</v>
      </c>
      <c r="S90" s="11">
        <f>COUNTIFS(Ishop!$AG:$AG,Source!$S$1,Ishop!$BG:$BG,Source!$D90,Ishop!$B:$B,Source!$C90)</f>
        <v>0</v>
      </c>
      <c r="T90" s="11">
        <f>COUNTIFS(Ishop!$AG:$AG,Source!$T$1,Ishop!$BG:$BG,Source!$D90,Ishop!$B:$B,Source!$C90)</f>
        <v>0</v>
      </c>
      <c r="U90" s="11">
        <f>COUNTIFS(Ishop!$AG:$AG,Source!$U$1,Ishop!$BG:$BG,Source!$D90,Ishop!$B:$B,Source!$C90)</f>
        <v>0</v>
      </c>
      <c r="V90" s="11">
        <f>COUNTIFS(Ishop!$AG:$AG,Source!$V$1,Ishop!$BG:$BG,Source!$D90,Ishop!$B:$B,Source!$C90)</f>
        <v>0</v>
      </c>
      <c r="W90" s="11">
        <f>COUNTIFS(Ishop!$AG:$AG,Source!$W$1,Ishop!$BG:$BG,Source!$D90,Ishop!$B:$B,Source!$C90)</f>
        <v>0</v>
      </c>
      <c r="X90" s="11">
        <f>COUNTIFS(Ishop!$AG:$AG,Source!$X$1,Ishop!$BG:$BG,Source!$D90,Ishop!$B:$B,Source!$C90)</f>
        <v>0</v>
      </c>
      <c r="Y90" s="11">
        <f>COUNTIFS(Ishop!$AG:$AG,Source!$Y$1,Ishop!$BG:$BG,Source!$D90,Ishop!$B:$B,Source!$C90)</f>
        <v>0</v>
      </c>
      <c r="Z90" s="11">
        <f>COUNTIFS(Ishop!$AG:$AG,Source!$Z$1,Ishop!$BG:$BG,Source!$D90,Ishop!$B:$B,Source!$C90,Ishop!$J:$J,"OUI")</f>
        <v>0</v>
      </c>
      <c r="AA90" s="11">
        <f>COUNTIFS(Ishop!$AG:$AG,Source!$AA$1,Ishop!$BG:$BG,Source!$D90,Ishop!$B:$B,Source!$C90,Ishop!$J:$J,"OUI")</f>
        <v>0</v>
      </c>
      <c r="AB90" s="11">
        <f>COUNTIFS(Ishop!$AG:$AG,Source!$AB$1,Ishop!$BG:$BG,Source!$D90,Ishop!$B:$B,Source!$C90,Ishop!$J:$J,"OUI")</f>
        <v>0</v>
      </c>
      <c r="AC90" s="11">
        <f>COUNTIFS(Ishop!$AG:$AG,Source!$AC$1,Ishop!$BG:$BG,Source!$D90,Ishop!$B:$B,Source!$C90,Ishop!$J:$J,"OUI")</f>
        <v>0</v>
      </c>
      <c r="AD90" s="11">
        <f>COUNTIFS(Ishop!$AG:$AG,Source!$AD$1,Ishop!$BG:$BG,Source!$D90,Ishop!$B:$B,Source!$C90,Ishop!$J:$J,"OUI")</f>
        <v>0</v>
      </c>
      <c r="AE90" s="11">
        <f>COUNTIFS(Ishop!$AG:$AG,Source!$AE$1,Ishop!$BG:$BG,Source!$D90,Ishop!$B:$B,Source!$C90,Ishop!$J:$J,"OUI")</f>
        <v>0</v>
      </c>
      <c r="AF90" s="11">
        <f>COUNTIFS(Ishop!$AG:$AG,Source!$AF$1,Ishop!$BG:$BG,Source!$D90,Ishop!$B:$B,Source!$C90,Ishop!$J:$J,"OUI")</f>
        <v>0</v>
      </c>
      <c r="AG90" s="11">
        <f>COUNTIFS(Ishop!$AG:$AG,Source!$AG$1,Ishop!$BG:$BG,Source!$D90,Ishop!$B:$B,Source!$C90,Ishop!$J:$J,"OUI")</f>
        <v>0</v>
      </c>
      <c r="AH90" s="11">
        <f>COUNTIFS(Ishop!$AG:$AG,Source!$AH$1,Ishop!$BG:$BG,Source!$D90,Ishop!$B:$B,Source!$C90,Ishop!$J:$J,"OUI")</f>
        <v>0</v>
      </c>
      <c r="AI90" s="11">
        <f>COUNTIFS(Ishop!$AG:$AG,Source!$AI$1,Ishop!$BG:$BG,Source!$D90,Ishop!$B:$B,Source!$C90,Ishop!$J:$J,"OUI")</f>
        <v>0</v>
      </c>
      <c r="AJ90" s="11">
        <f>COUNTIFS(Ishop!$AG:$AG,Source!$AJ$1,Ishop!$BG:$BG,Source!$D90,Ishop!$B:$B,Source!$C90,Ishop!$J:$J,"OUI")</f>
        <v>0</v>
      </c>
      <c r="AK90" s="11">
        <f>COUNTIFS(Ishop!$AG:$AG,Source!$AK$1,Ishop!$BG:$BG,Source!$D90,Ishop!$B:$B,Source!$C90,Ishop!$J:$J,"OUI")</f>
        <v>0</v>
      </c>
      <c r="AL90" s="11">
        <f>COUNTIFS(Ishop!$AG:$AG,Source!$AL$1,Ishop!$BG:$BG,Source!$D90,Ishop!$B:$B,Source!$C90,Ishop!$J:$J,"OUI")</f>
        <v>0</v>
      </c>
      <c r="AM90" s="11">
        <f>COUNTIFS(Ishop!$AG:$AG,Source!$AM$1,Ishop!$BG:$BG,Source!$D90,Ishop!$B:$B,Source!$C90,Ishop!$J:$J,"OUI")</f>
        <v>0</v>
      </c>
      <c r="AN90" s="11">
        <f>COUNTIFS(Dolmen!$W:$W,"Sensatio",Dolmen!$O:$O,Source!D90,Dolmen!$F:$F,Source!C90)</f>
        <v>0</v>
      </c>
      <c r="AO90" s="11">
        <f>COUNTIFS(Dolmen!$AC:$AC,"Bbox Miami",Dolmen!$O:$O,Source!D90,Dolmen!$F:$F,Source!C90)</f>
        <v>0</v>
      </c>
      <c r="AP90" s="11">
        <f>COUNTIFS(Dolmen!$AD:$AD,"1",Dolmen!$W:$W,"",Dolmen!$O:$O,Source!D90,Dolmen!$F:$F,Source!C90)</f>
        <v>0</v>
      </c>
      <c r="AQ90" s="11">
        <f>COUNTIFS(Dolmen!$W:$W,"Sensation",Dolmen!$Y:$Y,"1",Dolmen!$O:$O,Source!D90,Dolmen!$F:$F,Source!C90)</f>
        <v>0</v>
      </c>
      <c r="AR90" s="11">
        <f>COUNTIFS(Dolmen!$AC:$AC,"Bbox Miami",Dolmen!$Y:$Y,"1",Dolmen!$O:$O,Source!D90,Dolmen!$F:$F,Source!C90)</f>
        <v>0</v>
      </c>
      <c r="AS90" s="11">
        <f>COUNTIFS(Dolmen!$AD:$AD,"1",Dolmen!$W:$W,"",Dolmen!$Y:$Y,"1",Dolmen!$O:$O,Source!D90,Dolmen!$F:$F,Source!C90)</f>
        <v>0</v>
      </c>
      <c r="AT90" s="11">
        <f t="shared" si="46"/>
        <v>0</v>
      </c>
      <c r="AU90" s="11">
        <f t="shared" si="47"/>
        <v>0</v>
      </c>
      <c r="AV90" s="11">
        <f t="shared" si="48"/>
        <v>0</v>
      </c>
      <c r="AW90" s="11">
        <f t="shared" si="49"/>
        <v>0</v>
      </c>
      <c r="AX90" s="11">
        <f t="shared" si="50"/>
        <v>0</v>
      </c>
      <c r="AY90" s="11">
        <f t="shared" si="51"/>
        <v>0</v>
      </c>
      <c r="AZ90" s="11">
        <f t="shared" si="52"/>
        <v>0</v>
      </c>
      <c r="BA90" s="11">
        <f t="shared" si="53"/>
        <v>0</v>
      </c>
      <c r="BB90" s="11">
        <f t="shared" si="54"/>
        <v>0</v>
      </c>
      <c r="BC90" s="11">
        <f t="shared" si="55"/>
        <v>0</v>
      </c>
      <c r="BD90" s="11">
        <f>SUMIFS(Ishop!$BK:$BK,Ishop!$BG:$BG,Source!D90,Ishop!$B:$B,Source!C90)</f>
        <v>0</v>
      </c>
      <c r="BE90" s="11">
        <f>COUNTIFS(Ishop!$AW:$AW,"OUI",Ishop!$BG:$BG,Source!D90,Ishop!$B:$B,Source!C90)</f>
        <v>0</v>
      </c>
      <c r="BF90" s="11">
        <f t="shared" si="56"/>
        <v>0</v>
      </c>
      <c r="BG90" s="11">
        <f t="shared" si="57"/>
        <v>0</v>
      </c>
      <c r="BH90" s="11">
        <f t="shared" si="58"/>
        <v>0</v>
      </c>
      <c r="BI90" s="11">
        <f t="shared" si="59"/>
        <v>0</v>
      </c>
      <c r="BJ90" s="11">
        <f t="shared" si="60"/>
        <v>0</v>
      </c>
      <c r="BK90" s="11">
        <f t="shared" si="61"/>
        <v>0</v>
      </c>
      <c r="BL90" s="11">
        <f t="shared" si="62"/>
        <v>0</v>
      </c>
      <c r="BM90" s="11">
        <f t="shared" si="63"/>
        <v>0</v>
      </c>
      <c r="BN90" s="25">
        <f>Z90*Budget!$A$6</f>
        <v>0</v>
      </c>
      <c r="BO90" s="25">
        <f>AA90*(Budget!$B$6+Budget!$B$7)</f>
        <v>0</v>
      </c>
      <c r="BP90" s="25">
        <f>AB90*(Budget!$C$6+Budget!$C$7)</f>
        <v>0</v>
      </c>
      <c r="BQ90" s="25">
        <f>AC90*(Budget!$D$6+Budget!$D$7)</f>
        <v>0</v>
      </c>
      <c r="BR90" s="25">
        <f>AD90*(Budget!$E$6+Budget!$E$7)</f>
        <v>0</v>
      </c>
      <c r="BS90" s="25">
        <f>AE90*(Budget!$F$6+Budget!$F$7)</f>
        <v>0</v>
      </c>
      <c r="BT90" s="25">
        <f>AF90*(Budget!$G$6+Budget!$G$7)</f>
        <v>0</v>
      </c>
      <c r="BU90" s="25">
        <f>AG90*Budget!$H$6</f>
        <v>0</v>
      </c>
      <c r="BV90" s="25">
        <f>AH90*Budget!$I$6</f>
        <v>0</v>
      </c>
      <c r="BW90" s="25">
        <f>AI90*Budget!$J$6</f>
        <v>0</v>
      </c>
      <c r="BX90" s="25">
        <f>AJ90*Budget!$K$6</f>
        <v>0</v>
      </c>
      <c r="BY90" s="25">
        <f>AK90*Budget!$L$6</f>
        <v>0</v>
      </c>
      <c r="BZ90" s="25">
        <f>AL90*Budget!$M$6</f>
        <v>0</v>
      </c>
      <c r="CA90" s="25">
        <f>AM90*Budget!$N$6</f>
        <v>0</v>
      </c>
      <c r="CB90" s="25">
        <f>AQ90*Budget!$O$6</f>
        <v>0</v>
      </c>
      <c r="CC90" s="25">
        <f>AR90*Budget!$S$6</f>
        <v>0</v>
      </c>
      <c r="CD90" s="25">
        <f>AS90*Budget!$Q$6</f>
        <v>0</v>
      </c>
      <c r="CE90" s="25">
        <f t="shared" si="64"/>
        <v>0</v>
      </c>
      <c r="CF90" s="11" t="e">
        <f>COUNTIFS(#REF!,Source!E90,#REF!,Source!C90)</f>
        <v>#REF!</v>
      </c>
      <c r="CG90" s="11" t="str">
        <f t="shared" si="65"/>
        <v>--</v>
      </c>
    </row>
    <row r="91" spans="1:85" x14ac:dyDescent="0.25">
      <c r="A91" t="str">
        <f>IFERROR(VLOOKUP(MONTH(C91),Date!$A$2:$B$13,2,0),"--")</f>
        <v>Mars</v>
      </c>
      <c r="B91" s="11">
        <f t="shared" si="44"/>
        <v>13</v>
      </c>
      <c r="C91" s="28">
        <f t="shared" si="66"/>
        <v>42090</v>
      </c>
      <c r="D91" s="29" t="s">
        <v>226</v>
      </c>
      <c r="E91" s="30" t="str">
        <f>IFERROR(VLOOKUP(D91,Listing!$A:$B,2,0),"--")</f>
        <v>A44041</v>
      </c>
      <c r="F91" s="30" t="str">
        <f>IFERROR(VLOOKUP(D91,Listing!$A:$E,5,0),"-")</f>
        <v>FILALI  MUSTAPHA</v>
      </c>
      <c r="G91" s="4">
        <f>IFERROR(VLOOKUP(D91,Listing!$A:$F,6,0),"--")</f>
        <v>42079</v>
      </c>
      <c r="H91" s="11" t="str">
        <f>IFERROR(VLOOKUP(D91,Listing!$A:$D,4,0),"--")</f>
        <v>NAJOUA ALLAOULAHCEN</v>
      </c>
      <c r="I91" s="11" t="str">
        <f t="shared" si="45"/>
        <v>AAC</v>
      </c>
      <c r="J91" s="31">
        <f>IFERROR(COUNTIFS(Ishop!$BG:$BG,Source!D91,Ishop!$B:$B,Source!C91),"--")</f>
        <v>0</v>
      </c>
      <c r="K91" s="11">
        <f>IFERROR(COUNTIFS(Ishop!$BG:$BG,Source!D91,Ishop!$B:$B,Source!C91,Ishop!$J:$J,"OUI"),"--")</f>
        <v>0</v>
      </c>
      <c r="L91" s="11">
        <f>COUNTIFS(Ishop!$AG:$AG,Source!$L$1,Ishop!$BG:$BG,Source!$D91,Ishop!$B:$B,Source!$C91)</f>
        <v>0</v>
      </c>
      <c r="M91" s="11">
        <f>COUNTIFS(Ishop!$AG:$AG,Source!$M$1,Ishop!$BG:$BG,Source!$D91,Ishop!$B:$B,Source!$C91)</f>
        <v>0</v>
      </c>
      <c r="N91" s="11">
        <f>COUNTIFS(Ishop!$AG:$AG,Source!$N$1,Ishop!$BG:$BG,Source!$D91,Ishop!$B:$B,Source!$C91)</f>
        <v>0</v>
      </c>
      <c r="O91" s="11">
        <f>COUNTIFS(Ishop!$AG:$AG,Source!$O$1,Ishop!$BG:$BG,Source!$D91,Ishop!$B:$B,Source!$C91)</f>
        <v>0</v>
      </c>
      <c r="P91" s="11">
        <f>COUNTIFS(Ishop!$AG:$AG,Source!$P$1,Ishop!$BG:$BG,Source!$D91,Ishop!$B:$B,Source!$C91)</f>
        <v>0</v>
      </c>
      <c r="Q91" s="11">
        <f>COUNTIFS(Ishop!$AG:$AG,Source!$Q$1,Ishop!$BG:$BG,Source!$D91,Ishop!$B:$B,Source!$C91)</f>
        <v>0</v>
      </c>
      <c r="R91" s="11">
        <f>COUNTIFS(Ishop!$AG:$AG,Source!$R$1,Ishop!$BG:$BG,Source!$D91,Ishop!$B:$B,Source!$C91)</f>
        <v>0</v>
      </c>
      <c r="S91" s="11">
        <f>COUNTIFS(Ishop!$AG:$AG,Source!$S$1,Ishop!$BG:$BG,Source!$D91,Ishop!$B:$B,Source!$C91)</f>
        <v>0</v>
      </c>
      <c r="T91" s="11">
        <f>COUNTIFS(Ishop!$AG:$AG,Source!$T$1,Ishop!$BG:$BG,Source!$D91,Ishop!$B:$B,Source!$C91)</f>
        <v>0</v>
      </c>
      <c r="U91" s="11">
        <f>COUNTIFS(Ishop!$AG:$AG,Source!$U$1,Ishop!$BG:$BG,Source!$D91,Ishop!$B:$B,Source!$C91)</f>
        <v>0</v>
      </c>
      <c r="V91" s="11">
        <f>COUNTIFS(Ishop!$AG:$AG,Source!$V$1,Ishop!$BG:$BG,Source!$D91,Ishop!$B:$B,Source!$C91)</f>
        <v>0</v>
      </c>
      <c r="W91" s="11">
        <f>COUNTIFS(Ishop!$AG:$AG,Source!$W$1,Ishop!$BG:$BG,Source!$D91,Ishop!$B:$B,Source!$C91)</f>
        <v>0</v>
      </c>
      <c r="X91" s="11">
        <f>COUNTIFS(Ishop!$AG:$AG,Source!$X$1,Ishop!$BG:$BG,Source!$D91,Ishop!$B:$B,Source!$C91)</f>
        <v>0</v>
      </c>
      <c r="Y91" s="11">
        <f>COUNTIFS(Ishop!$AG:$AG,Source!$Y$1,Ishop!$BG:$BG,Source!$D91,Ishop!$B:$B,Source!$C91)</f>
        <v>0</v>
      </c>
      <c r="Z91" s="11">
        <f>COUNTIFS(Ishop!$AG:$AG,Source!$Z$1,Ishop!$BG:$BG,Source!$D91,Ishop!$B:$B,Source!$C91,Ishop!$J:$J,"OUI")</f>
        <v>0</v>
      </c>
      <c r="AA91" s="11">
        <f>COUNTIFS(Ishop!$AG:$AG,Source!$AA$1,Ishop!$BG:$BG,Source!$D91,Ishop!$B:$B,Source!$C91,Ishop!$J:$J,"OUI")</f>
        <v>0</v>
      </c>
      <c r="AB91" s="11">
        <f>COUNTIFS(Ishop!$AG:$AG,Source!$AB$1,Ishop!$BG:$BG,Source!$D91,Ishop!$B:$B,Source!$C91,Ishop!$J:$J,"OUI")</f>
        <v>0</v>
      </c>
      <c r="AC91" s="11">
        <f>COUNTIFS(Ishop!$AG:$AG,Source!$AC$1,Ishop!$BG:$BG,Source!$D91,Ishop!$B:$B,Source!$C91,Ishop!$J:$J,"OUI")</f>
        <v>0</v>
      </c>
      <c r="AD91" s="11">
        <f>COUNTIFS(Ishop!$AG:$AG,Source!$AD$1,Ishop!$BG:$BG,Source!$D91,Ishop!$B:$B,Source!$C91,Ishop!$J:$J,"OUI")</f>
        <v>0</v>
      </c>
      <c r="AE91" s="11">
        <f>COUNTIFS(Ishop!$AG:$AG,Source!$AE$1,Ishop!$BG:$BG,Source!$D91,Ishop!$B:$B,Source!$C91,Ishop!$J:$J,"OUI")</f>
        <v>0</v>
      </c>
      <c r="AF91" s="11">
        <f>COUNTIFS(Ishop!$AG:$AG,Source!$AF$1,Ishop!$BG:$BG,Source!$D91,Ishop!$B:$B,Source!$C91,Ishop!$J:$J,"OUI")</f>
        <v>0</v>
      </c>
      <c r="AG91" s="11">
        <f>COUNTIFS(Ishop!$AG:$AG,Source!$AG$1,Ishop!$BG:$BG,Source!$D91,Ishop!$B:$B,Source!$C91,Ishop!$J:$J,"OUI")</f>
        <v>0</v>
      </c>
      <c r="AH91" s="11">
        <f>COUNTIFS(Ishop!$AG:$AG,Source!$AH$1,Ishop!$BG:$BG,Source!$D91,Ishop!$B:$B,Source!$C91,Ishop!$J:$J,"OUI")</f>
        <v>0</v>
      </c>
      <c r="AI91" s="11">
        <f>COUNTIFS(Ishop!$AG:$AG,Source!$AI$1,Ishop!$BG:$BG,Source!$D91,Ishop!$B:$B,Source!$C91,Ishop!$J:$J,"OUI")</f>
        <v>0</v>
      </c>
      <c r="AJ91" s="11">
        <f>COUNTIFS(Ishop!$AG:$AG,Source!$AJ$1,Ishop!$BG:$BG,Source!$D91,Ishop!$B:$B,Source!$C91,Ishop!$J:$J,"OUI")</f>
        <v>0</v>
      </c>
      <c r="AK91" s="11">
        <f>COUNTIFS(Ishop!$AG:$AG,Source!$AK$1,Ishop!$BG:$BG,Source!$D91,Ishop!$B:$B,Source!$C91,Ishop!$J:$J,"OUI")</f>
        <v>0</v>
      </c>
      <c r="AL91" s="11">
        <f>COUNTIFS(Ishop!$AG:$AG,Source!$AL$1,Ishop!$BG:$BG,Source!$D91,Ishop!$B:$B,Source!$C91,Ishop!$J:$J,"OUI")</f>
        <v>0</v>
      </c>
      <c r="AM91" s="11">
        <f>COUNTIFS(Ishop!$AG:$AG,Source!$AM$1,Ishop!$BG:$BG,Source!$D91,Ishop!$B:$B,Source!$C91,Ishop!$J:$J,"OUI")</f>
        <v>0</v>
      </c>
      <c r="AN91" s="11">
        <f>COUNTIFS(Dolmen!$W:$W,"Sensatio",Dolmen!$O:$O,Source!D91,Dolmen!$F:$F,Source!C91)</f>
        <v>0</v>
      </c>
      <c r="AO91" s="11">
        <f>COUNTIFS(Dolmen!$AC:$AC,"Bbox Miami",Dolmen!$O:$O,Source!D91,Dolmen!$F:$F,Source!C91)</f>
        <v>0</v>
      </c>
      <c r="AP91" s="11">
        <f>COUNTIFS(Dolmen!$AD:$AD,"1",Dolmen!$W:$W,"",Dolmen!$O:$O,Source!D91,Dolmen!$F:$F,Source!C91)</f>
        <v>0</v>
      </c>
      <c r="AQ91" s="11">
        <f>COUNTIFS(Dolmen!$W:$W,"Sensation",Dolmen!$Y:$Y,"1",Dolmen!$O:$O,Source!D91,Dolmen!$F:$F,Source!C91)</f>
        <v>0</v>
      </c>
      <c r="AR91" s="11">
        <f>COUNTIFS(Dolmen!$AC:$AC,"Bbox Miami",Dolmen!$Y:$Y,"1",Dolmen!$O:$O,Source!D91,Dolmen!$F:$F,Source!C91)</f>
        <v>0</v>
      </c>
      <c r="AS91" s="11">
        <f>COUNTIFS(Dolmen!$AD:$AD,"1",Dolmen!$W:$W,"",Dolmen!$Y:$Y,"1",Dolmen!$O:$O,Source!D91,Dolmen!$F:$F,Source!C91)</f>
        <v>0</v>
      </c>
      <c r="AT91" s="11">
        <f t="shared" si="46"/>
        <v>0</v>
      </c>
      <c r="AU91" s="11">
        <f t="shared" si="47"/>
        <v>0</v>
      </c>
      <c r="AV91" s="11">
        <f t="shared" si="48"/>
        <v>0</v>
      </c>
      <c r="AW91" s="11">
        <f t="shared" si="49"/>
        <v>0</v>
      </c>
      <c r="AX91" s="11">
        <f t="shared" si="50"/>
        <v>0</v>
      </c>
      <c r="AY91" s="11">
        <f t="shared" si="51"/>
        <v>0</v>
      </c>
      <c r="AZ91" s="11">
        <f t="shared" si="52"/>
        <v>0</v>
      </c>
      <c r="BA91" s="11">
        <f t="shared" si="53"/>
        <v>0</v>
      </c>
      <c r="BB91" s="11">
        <f t="shared" si="54"/>
        <v>0</v>
      </c>
      <c r="BC91" s="11">
        <f t="shared" si="55"/>
        <v>0</v>
      </c>
      <c r="BD91" s="11">
        <f>SUMIFS(Ishop!$BK:$BK,Ishop!$BG:$BG,Source!D91,Ishop!$B:$B,Source!C91)</f>
        <v>0</v>
      </c>
      <c r="BE91" s="11">
        <f>COUNTIFS(Ishop!$AW:$AW,"OUI",Ishop!$BG:$BG,Source!D91,Ishop!$B:$B,Source!C91)</f>
        <v>0</v>
      </c>
      <c r="BF91" s="11">
        <f t="shared" si="56"/>
        <v>0</v>
      </c>
      <c r="BG91" s="11">
        <f t="shared" si="57"/>
        <v>0</v>
      </c>
      <c r="BH91" s="11">
        <f t="shared" si="58"/>
        <v>0</v>
      </c>
      <c r="BI91" s="11">
        <f t="shared" si="59"/>
        <v>0</v>
      </c>
      <c r="BJ91" s="11">
        <f t="shared" si="60"/>
        <v>0</v>
      </c>
      <c r="BK91" s="11">
        <f t="shared" si="61"/>
        <v>0</v>
      </c>
      <c r="BL91" s="11">
        <f t="shared" si="62"/>
        <v>0</v>
      </c>
      <c r="BM91" s="11">
        <f t="shared" si="63"/>
        <v>0</v>
      </c>
      <c r="BN91" s="25">
        <f>Z91*Budget!$A$6</f>
        <v>0</v>
      </c>
      <c r="BO91" s="25">
        <f>AA91*(Budget!$B$6+Budget!$B$7)</f>
        <v>0</v>
      </c>
      <c r="BP91" s="25">
        <f>AB91*(Budget!$C$6+Budget!$C$7)</f>
        <v>0</v>
      </c>
      <c r="BQ91" s="25">
        <f>AC91*(Budget!$D$6+Budget!$D$7)</f>
        <v>0</v>
      </c>
      <c r="BR91" s="25">
        <f>AD91*(Budget!$E$6+Budget!$E$7)</f>
        <v>0</v>
      </c>
      <c r="BS91" s="25">
        <f>AE91*(Budget!$F$6+Budget!$F$7)</f>
        <v>0</v>
      </c>
      <c r="BT91" s="25">
        <f>AF91*(Budget!$G$6+Budget!$G$7)</f>
        <v>0</v>
      </c>
      <c r="BU91" s="25">
        <f>AG91*Budget!$H$6</f>
        <v>0</v>
      </c>
      <c r="BV91" s="25">
        <f>AH91*Budget!$I$6</f>
        <v>0</v>
      </c>
      <c r="BW91" s="25">
        <f>AI91*Budget!$J$6</f>
        <v>0</v>
      </c>
      <c r="BX91" s="25">
        <f>AJ91*Budget!$K$6</f>
        <v>0</v>
      </c>
      <c r="BY91" s="25">
        <f>AK91*Budget!$L$6</f>
        <v>0</v>
      </c>
      <c r="BZ91" s="25">
        <f>AL91*Budget!$M$6</f>
        <v>0</v>
      </c>
      <c r="CA91" s="25">
        <f>AM91*Budget!$N$6</f>
        <v>0</v>
      </c>
      <c r="CB91" s="25">
        <f>AQ91*Budget!$O$6</f>
        <v>0</v>
      </c>
      <c r="CC91" s="25">
        <f>AR91*Budget!$S$6</f>
        <v>0</v>
      </c>
      <c r="CD91" s="25">
        <f>AS91*Budget!$Q$6</f>
        <v>0</v>
      </c>
      <c r="CE91" s="25">
        <f t="shared" si="64"/>
        <v>0</v>
      </c>
      <c r="CF91" s="11" t="e">
        <f>COUNTIFS(#REF!,Source!E91,#REF!,Source!C91)</f>
        <v>#REF!</v>
      </c>
      <c r="CG91" s="11" t="str">
        <f t="shared" si="65"/>
        <v>--</v>
      </c>
    </row>
    <row r="92" spans="1:85" x14ac:dyDescent="0.25">
      <c r="A92" t="str">
        <f>IFERROR(VLOOKUP(MONTH(C92),Date!$A$2:$B$13,2,0),"--")</f>
        <v>Mars</v>
      </c>
      <c r="B92" s="11">
        <f t="shared" si="44"/>
        <v>13</v>
      </c>
      <c r="C92" s="28">
        <f t="shared" si="66"/>
        <v>42090</v>
      </c>
      <c r="D92" s="29" t="s">
        <v>227</v>
      </c>
      <c r="E92" s="30" t="str">
        <f>IFERROR(VLOOKUP(D92,Listing!$A:$B,2,0),"--")</f>
        <v>A44032</v>
      </c>
      <c r="F92" s="30" t="str">
        <f>IFERROR(VLOOKUP(D92,Listing!$A:$E,5,0),"-")</f>
        <v>HALOUI  GHITA</v>
      </c>
      <c r="G92" s="4">
        <f>IFERROR(VLOOKUP(D92,Listing!$A:$F,6,0),"--")</f>
        <v>42079</v>
      </c>
      <c r="H92" s="11" t="str">
        <f>IFERROR(VLOOKUP(D92,Listing!$A:$D,4,0),"--")</f>
        <v>NAJOUA ALLAOULAHCEN</v>
      </c>
      <c r="I92" s="11" t="str">
        <f t="shared" si="45"/>
        <v>AAC</v>
      </c>
      <c r="J92" s="31">
        <f>IFERROR(COUNTIFS(Ishop!$BG:$BG,Source!D92,Ishop!$B:$B,Source!C92),"--")</f>
        <v>0</v>
      </c>
      <c r="K92" s="11">
        <f>IFERROR(COUNTIFS(Ishop!$BG:$BG,Source!D92,Ishop!$B:$B,Source!C92,Ishop!$J:$J,"OUI"),"--")</f>
        <v>0</v>
      </c>
      <c r="L92" s="11">
        <f>COUNTIFS(Ishop!$AG:$AG,Source!$L$1,Ishop!$BG:$BG,Source!$D92,Ishop!$B:$B,Source!$C92)</f>
        <v>0</v>
      </c>
      <c r="M92" s="11">
        <f>COUNTIFS(Ishop!$AG:$AG,Source!$M$1,Ishop!$BG:$BG,Source!$D92,Ishop!$B:$B,Source!$C92)</f>
        <v>0</v>
      </c>
      <c r="N92" s="11">
        <f>COUNTIFS(Ishop!$AG:$AG,Source!$N$1,Ishop!$BG:$BG,Source!$D92,Ishop!$B:$B,Source!$C92)</f>
        <v>0</v>
      </c>
      <c r="O92" s="11">
        <f>COUNTIFS(Ishop!$AG:$AG,Source!$O$1,Ishop!$BG:$BG,Source!$D92,Ishop!$B:$B,Source!$C92)</f>
        <v>0</v>
      </c>
      <c r="P92" s="11">
        <f>COUNTIFS(Ishop!$AG:$AG,Source!$P$1,Ishop!$BG:$BG,Source!$D92,Ishop!$B:$B,Source!$C92)</f>
        <v>0</v>
      </c>
      <c r="Q92" s="11">
        <f>COUNTIFS(Ishop!$AG:$AG,Source!$Q$1,Ishop!$BG:$BG,Source!$D92,Ishop!$B:$B,Source!$C92)</f>
        <v>0</v>
      </c>
      <c r="R92" s="11">
        <f>COUNTIFS(Ishop!$AG:$AG,Source!$R$1,Ishop!$BG:$BG,Source!$D92,Ishop!$B:$B,Source!$C92)</f>
        <v>0</v>
      </c>
      <c r="S92" s="11">
        <f>COUNTIFS(Ishop!$AG:$AG,Source!$S$1,Ishop!$BG:$BG,Source!$D92,Ishop!$B:$B,Source!$C92)</f>
        <v>0</v>
      </c>
      <c r="T92" s="11">
        <f>COUNTIFS(Ishop!$AG:$AG,Source!$T$1,Ishop!$BG:$BG,Source!$D92,Ishop!$B:$B,Source!$C92)</f>
        <v>0</v>
      </c>
      <c r="U92" s="11">
        <f>COUNTIFS(Ishop!$AG:$AG,Source!$U$1,Ishop!$BG:$BG,Source!$D92,Ishop!$B:$B,Source!$C92)</f>
        <v>0</v>
      </c>
      <c r="V92" s="11">
        <f>COUNTIFS(Ishop!$AG:$AG,Source!$V$1,Ishop!$BG:$BG,Source!$D92,Ishop!$B:$B,Source!$C92)</f>
        <v>0</v>
      </c>
      <c r="W92" s="11">
        <f>COUNTIFS(Ishop!$AG:$AG,Source!$W$1,Ishop!$BG:$BG,Source!$D92,Ishop!$B:$B,Source!$C92)</f>
        <v>0</v>
      </c>
      <c r="X92" s="11">
        <f>COUNTIFS(Ishop!$AG:$AG,Source!$X$1,Ishop!$BG:$BG,Source!$D92,Ishop!$B:$B,Source!$C92)</f>
        <v>0</v>
      </c>
      <c r="Y92" s="11">
        <f>COUNTIFS(Ishop!$AG:$AG,Source!$Y$1,Ishop!$BG:$BG,Source!$D92,Ishop!$B:$B,Source!$C92)</f>
        <v>0</v>
      </c>
      <c r="Z92" s="11">
        <f>COUNTIFS(Ishop!$AG:$AG,Source!$Z$1,Ishop!$BG:$BG,Source!$D92,Ishop!$B:$B,Source!$C92,Ishop!$J:$J,"OUI")</f>
        <v>0</v>
      </c>
      <c r="AA92" s="11">
        <f>COUNTIFS(Ishop!$AG:$AG,Source!$AA$1,Ishop!$BG:$BG,Source!$D92,Ishop!$B:$B,Source!$C92,Ishop!$J:$J,"OUI")</f>
        <v>0</v>
      </c>
      <c r="AB92" s="11">
        <f>COUNTIFS(Ishop!$AG:$AG,Source!$AB$1,Ishop!$BG:$BG,Source!$D92,Ishop!$B:$B,Source!$C92,Ishop!$J:$J,"OUI")</f>
        <v>0</v>
      </c>
      <c r="AC92" s="11">
        <f>COUNTIFS(Ishop!$AG:$AG,Source!$AC$1,Ishop!$BG:$BG,Source!$D92,Ishop!$B:$B,Source!$C92,Ishop!$J:$J,"OUI")</f>
        <v>0</v>
      </c>
      <c r="AD92" s="11">
        <f>COUNTIFS(Ishop!$AG:$AG,Source!$AD$1,Ishop!$BG:$BG,Source!$D92,Ishop!$B:$B,Source!$C92,Ishop!$J:$J,"OUI")</f>
        <v>0</v>
      </c>
      <c r="AE92" s="11">
        <f>COUNTIFS(Ishop!$AG:$AG,Source!$AE$1,Ishop!$BG:$BG,Source!$D92,Ishop!$B:$B,Source!$C92,Ishop!$J:$J,"OUI")</f>
        <v>0</v>
      </c>
      <c r="AF92" s="11">
        <f>COUNTIFS(Ishop!$AG:$AG,Source!$AF$1,Ishop!$BG:$BG,Source!$D92,Ishop!$B:$B,Source!$C92,Ishop!$J:$J,"OUI")</f>
        <v>0</v>
      </c>
      <c r="AG92" s="11">
        <f>COUNTIFS(Ishop!$AG:$AG,Source!$AG$1,Ishop!$BG:$BG,Source!$D92,Ishop!$B:$B,Source!$C92,Ishop!$J:$J,"OUI")</f>
        <v>0</v>
      </c>
      <c r="AH92" s="11">
        <f>COUNTIFS(Ishop!$AG:$AG,Source!$AH$1,Ishop!$BG:$BG,Source!$D92,Ishop!$B:$B,Source!$C92,Ishop!$J:$J,"OUI")</f>
        <v>0</v>
      </c>
      <c r="AI92" s="11">
        <f>COUNTIFS(Ishop!$AG:$AG,Source!$AI$1,Ishop!$BG:$BG,Source!$D92,Ishop!$B:$B,Source!$C92,Ishop!$J:$J,"OUI")</f>
        <v>0</v>
      </c>
      <c r="AJ92" s="11">
        <f>COUNTIFS(Ishop!$AG:$AG,Source!$AJ$1,Ishop!$BG:$BG,Source!$D92,Ishop!$B:$B,Source!$C92,Ishop!$J:$J,"OUI")</f>
        <v>0</v>
      </c>
      <c r="AK92" s="11">
        <f>COUNTIFS(Ishop!$AG:$AG,Source!$AK$1,Ishop!$BG:$BG,Source!$D92,Ishop!$B:$B,Source!$C92,Ishop!$J:$J,"OUI")</f>
        <v>0</v>
      </c>
      <c r="AL92" s="11">
        <f>COUNTIFS(Ishop!$AG:$AG,Source!$AL$1,Ishop!$BG:$BG,Source!$D92,Ishop!$B:$B,Source!$C92,Ishop!$J:$J,"OUI")</f>
        <v>0</v>
      </c>
      <c r="AM92" s="11">
        <f>COUNTIFS(Ishop!$AG:$AG,Source!$AM$1,Ishop!$BG:$BG,Source!$D92,Ishop!$B:$B,Source!$C92,Ishop!$J:$J,"OUI")</f>
        <v>0</v>
      </c>
      <c r="AN92" s="11">
        <f>COUNTIFS(Dolmen!$W:$W,"Sensatio",Dolmen!$O:$O,Source!D92,Dolmen!$F:$F,Source!C92)</f>
        <v>0</v>
      </c>
      <c r="AO92" s="11">
        <f>COUNTIFS(Dolmen!$AC:$AC,"Bbox Miami",Dolmen!$O:$O,Source!D92,Dolmen!$F:$F,Source!C92)</f>
        <v>0</v>
      </c>
      <c r="AP92" s="11">
        <f>COUNTIFS(Dolmen!$AD:$AD,"1",Dolmen!$W:$W,"",Dolmen!$O:$O,Source!D92,Dolmen!$F:$F,Source!C92)</f>
        <v>0</v>
      </c>
      <c r="AQ92" s="11">
        <f>COUNTIFS(Dolmen!$W:$W,"Sensation",Dolmen!$Y:$Y,"1",Dolmen!$O:$O,Source!D92,Dolmen!$F:$F,Source!C92)</f>
        <v>0</v>
      </c>
      <c r="AR92" s="11">
        <f>COUNTIFS(Dolmen!$AC:$AC,"Bbox Miami",Dolmen!$Y:$Y,"1",Dolmen!$O:$O,Source!D92,Dolmen!$F:$F,Source!C92)</f>
        <v>0</v>
      </c>
      <c r="AS92" s="11">
        <f>COUNTIFS(Dolmen!$AD:$AD,"1",Dolmen!$W:$W,"",Dolmen!$Y:$Y,"1",Dolmen!$O:$O,Source!D92,Dolmen!$F:$F,Source!C92)</f>
        <v>0</v>
      </c>
      <c r="AT92" s="11">
        <f t="shared" si="46"/>
        <v>0</v>
      </c>
      <c r="AU92" s="11">
        <f t="shared" si="47"/>
        <v>0</v>
      </c>
      <c r="AV92" s="11">
        <f t="shared" si="48"/>
        <v>0</v>
      </c>
      <c r="AW92" s="11">
        <f t="shared" si="49"/>
        <v>0</v>
      </c>
      <c r="AX92" s="11">
        <f t="shared" si="50"/>
        <v>0</v>
      </c>
      <c r="AY92" s="11">
        <f t="shared" si="51"/>
        <v>0</v>
      </c>
      <c r="AZ92" s="11">
        <f t="shared" si="52"/>
        <v>0</v>
      </c>
      <c r="BA92" s="11">
        <f t="shared" si="53"/>
        <v>0</v>
      </c>
      <c r="BB92" s="11">
        <f t="shared" si="54"/>
        <v>0</v>
      </c>
      <c r="BC92" s="11">
        <f t="shared" si="55"/>
        <v>0</v>
      </c>
      <c r="BD92" s="11">
        <f>SUMIFS(Ishop!$BK:$BK,Ishop!$BG:$BG,Source!D92,Ishop!$B:$B,Source!C92)</f>
        <v>0</v>
      </c>
      <c r="BE92" s="11">
        <f>COUNTIFS(Ishop!$AW:$AW,"OUI",Ishop!$BG:$BG,Source!D92,Ishop!$B:$B,Source!C92)</f>
        <v>0</v>
      </c>
      <c r="BF92" s="11">
        <f t="shared" si="56"/>
        <v>0</v>
      </c>
      <c r="BG92" s="11">
        <f t="shared" si="57"/>
        <v>0</v>
      </c>
      <c r="BH92" s="11">
        <f t="shared" si="58"/>
        <v>0</v>
      </c>
      <c r="BI92" s="11">
        <f t="shared" si="59"/>
        <v>0</v>
      </c>
      <c r="BJ92" s="11">
        <f t="shared" si="60"/>
        <v>0</v>
      </c>
      <c r="BK92" s="11">
        <f t="shared" si="61"/>
        <v>0</v>
      </c>
      <c r="BL92" s="11">
        <f t="shared" si="62"/>
        <v>0</v>
      </c>
      <c r="BM92" s="11">
        <f t="shared" si="63"/>
        <v>0</v>
      </c>
      <c r="BN92" s="25">
        <f>Z92*Budget!$A$6</f>
        <v>0</v>
      </c>
      <c r="BO92" s="25">
        <f>AA92*(Budget!$B$6+Budget!$B$7)</f>
        <v>0</v>
      </c>
      <c r="BP92" s="25">
        <f>AB92*(Budget!$C$6+Budget!$C$7)</f>
        <v>0</v>
      </c>
      <c r="BQ92" s="25">
        <f>AC92*(Budget!$D$6+Budget!$D$7)</f>
        <v>0</v>
      </c>
      <c r="BR92" s="25">
        <f>AD92*(Budget!$E$6+Budget!$E$7)</f>
        <v>0</v>
      </c>
      <c r="BS92" s="25">
        <f>AE92*(Budget!$F$6+Budget!$F$7)</f>
        <v>0</v>
      </c>
      <c r="BT92" s="25">
        <f>AF92*(Budget!$G$6+Budget!$G$7)</f>
        <v>0</v>
      </c>
      <c r="BU92" s="25">
        <f>AG92*Budget!$H$6</f>
        <v>0</v>
      </c>
      <c r="BV92" s="25">
        <f>AH92*Budget!$I$6</f>
        <v>0</v>
      </c>
      <c r="BW92" s="25">
        <f>AI92*Budget!$J$6</f>
        <v>0</v>
      </c>
      <c r="BX92" s="25">
        <f>AJ92*Budget!$K$6</f>
        <v>0</v>
      </c>
      <c r="BY92" s="25">
        <f>AK92*Budget!$L$6</f>
        <v>0</v>
      </c>
      <c r="BZ92" s="25">
        <f>AL92*Budget!$M$6</f>
        <v>0</v>
      </c>
      <c r="CA92" s="25">
        <f>AM92*Budget!$N$6</f>
        <v>0</v>
      </c>
      <c r="CB92" s="25">
        <f>AQ92*Budget!$O$6</f>
        <v>0</v>
      </c>
      <c r="CC92" s="25">
        <f>AR92*Budget!$S$6</f>
        <v>0</v>
      </c>
      <c r="CD92" s="25">
        <f>AS92*Budget!$Q$6</f>
        <v>0</v>
      </c>
      <c r="CE92" s="25">
        <f t="shared" si="64"/>
        <v>0</v>
      </c>
      <c r="CF92" s="11" t="e">
        <f>COUNTIFS(#REF!,Source!E92,#REF!,Source!C92)</f>
        <v>#REF!</v>
      </c>
      <c r="CG92" s="11" t="str">
        <f t="shared" si="65"/>
        <v>--</v>
      </c>
    </row>
    <row r="93" spans="1:85" x14ac:dyDescent="0.25">
      <c r="A93" t="str">
        <f>IFERROR(VLOOKUP(MONTH(C93),Date!$A$2:$B$13,2,0),"--")</f>
        <v>Mars</v>
      </c>
      <c r="B93" s="11">
        <f t="shared" si="44"/>
        <v>13</v>
      </c>
      <c r="C93" s="28">
        <f t="shared" si="66"/>
        <v>42090</v>
      </c>
      <c r="D93" s="29" t="s">
        <v>228</v>
      </c>
      <c r="E93" s="30" t="str">
        <f>IFERROR(VLOOKUP(D93,Listing!$A:$B,2,0),"--")</f>
        <v>A44050</v>
      </c>
      <c r="F93" s="30" t="str">
        <f>IFERROR(VLOOKUP(D93,Listing!$A:$E,5,0),"-")</f>
        <v>IKKARA HICHAM</v>
      </c>
      <c r="G93" s="4">
        <f>IFERROR(VLOOKUP(D93,Listing!$A:$F,6,0),"--")</f>
        <v>42079</v>
      </c>
      <c r="H93" s="11" t="str">
        <f>IFERROR(VLOOKUP(D93,Listing!$A:$D,4,0),"--")</f>
        <v>NAJOUA ALLAOULAHCEN</v>
      </c>
      <c r="I93" s="11" t="str">
        <f t="shared" si="45"/>
        <v>AAC</v>
      </c>
      <c r="J93" s="31">
        <f>IFERROR(COUNTIFS(Ishop!$BG:$BG,Source!D93,Ishop!$B:$B,Source!C93),"--")</f>
        <v>0</v>
      </c>
      <c r="K93" s="11">
        <f>IFERROR(COUNTIFS(Ishop!$BG:$BG,Source!D93,Ishop!$B:$B,Source!C93,Ishop!$J:$J,"OUI"),"--")</f>
        <v>0</v>
      </c>
      <c r="L93" s="11">
        <f>COUNTIFS(Ishop!$AG:$AG,Source!$L$1,Ishop!$BG:$BG,Source!$D93,Ishop!$B:$B,Source!$C93)</f>
        <v>0</v>
      </c>
      <c r="M93" s="11">
        <f>COUNTIFS(Ishop!$AG:$AG,Source!$M$1,Ishop!$BG:$BG,Source!$D93,Ishop!$B:$B,Source!$C93)</f>
        <v>0</v>
      </c>
      <c r="N93" s="11">
        <f>COUNTIFS(Ishop!$AG:$AG,Source!$N$1,Ishop!$BG:$BG,Source!$D93,Ishop!$B:$B,Source!$C93)</f>
        <v>0</v>
      </c>
      <c r="O93" s="11">
        <f>COUNTIFS(Ishop!$AG:$AG,Source!$O$1,Ishop!$BG:$BG,Source!$D93,Ishop!$B:$B,Source!$C93)</f>
        <v>0</v>
      </c>
      <c r="P93" s="11">
        <f>COUNTIFS(Ishop!$AG:$AG,Source!$P$1,Ishop!$BG:$BG,Source!$D93,Ishop!$B:$B,Source!$C93)</f>
        <v>0</v>
      </c>
      <c r="Q93" s="11">
        <f>COUNTIFS(Ishop!$AG:$AG,Source!$Q$1,Ishop!$BG:$BG,Source!$D93,Ishop!$B:$B,Source!$C93)</f>
        <v>0</v>
      </c>
      <c r="R93" s="11">
        <f>COUNTIFS(Ishop!$AG:$AG,Source!$R$1,Ishop!$BG:$BG,Source!$D93,Ishop!$B:$B,Source!$C93)</f>
        <v>0</v>
      </c>
      <c r="S93" s="11">
        <f>COUNTIFS(Ishop!$AG:$AG,Source!$S$1,Ishop!$BG:$BG,Source!$D93,Ishop!$B:$B,Source!$C93)</f>
        <v>0</v>
      </c>
      <c r="T93" s="11">
        <f>COUNTIFS(Ishop!$AG:$AG,Source!$T$1,Ishop!$BG:$BG,Source!$D93,Ishop!$B:$B,Source!$C93)</f>
        <v>0</v>
      </c>
      <c r="U93" s="11">
        <f>COUNTIFS(Ishop!$AG:$AG,Source!$U$1,Ishop!$BG:$BG,Source!$D93,Ishop!$B:$B,Source!$C93)</f>
        <v>0</v>
      </c>
      <c r="V93" s="11">
        <f>COUNTIFS(Ishop!$AG:$AG,Source!$V$1,Ishop!$BG:$BG,Source!$D93,Ishop!$B:$B,Source!$C93)</f>
        <v>0</v>
      </c>
      <c r="W93" s="11">
        <f>COUNTIFS(Ishop!$AG:$AG,Source!$W$1,Ishop!$BG:$BG,Source!$D93,Ishop!$B:$B,Source!$C93)</f>
        <v>0</v>
      </c>
      <c r="X93" s="11">
        <f>COUNTIFS(Ishop!$AG:$AG,Source!$X$1,Ishop!$BG:$BG,Source!$D93,Ishop!$B:$B,Source!$C93)</f>
        <v>0</v>
      </c>
      <c r="Y93" s="11">
        <f>COUNTIFS(Ishop!$AG:$AG,Source!$Y$1,Ishop!$BG:$BG,Source!$D93,Ishop!$B:$B,Source!$C93)</f>
        <v>0</v>
      </c>
      <c r="Z93" s="11">
        <f>COUNTIFS(Ishop!$AG:$AG,Source!$Z$1,Ishop!$BG:$BG,Source!$D93,Ishop!$B:$B,Source!$C93,Ishop!$J:$J,"OUI")</f>
        <v>0</v>
      </c>
      <c r="AA93" s="11">
        <f>COUNTIFS(Ishop!$AG:$AG,Source!$AA$1,Ishop!$BG:$BG,Source!$D93,Ishop!$B:$B,Source!$C93,Ishop!$J:$J,"OUI")</f>
        <v>0</v>
      </c>
      <c r="AB93" s="11">
        <f>COUNTIFS(Ishop!$AG:$AG,Source!$AB$1,Ishop!$BG:$BG,Source!$D93,Ishop!$B:$B,Source!$C93,Ishop!$J:$J,"OUI")</f>
        <v>0</v>
      </c>
      <c r="AC93" s="11">
        <f>COUNTIFS(Ishop!$AG:$AG,Source!$AC$1,Ishop!$BG:$BG,Source!$D93,Ishop!$B:$B,Source!$C93,Ishop!$J:$J,"OUI")</f>
        <v>0</v>
      </c>
      <c r="AD93" s="11">
        <f>COUNTIFS(Ishop!$AG:$AG,Source!$AD$1,Ishop!$BG:$BG,Source!$D93,Ishop!$B:$B,Source!$C93,Ishop!$J:$J,"OUI")</f>
        <v>0</v>
      </c>
      <c r="AE93" s="11">
        <f>COUNTIFS(Ishop!$AG:$AG,Source!$AE$1,Ishop!$BG:$BG,Source!$D93,Ishop!$B:$B,Source!$C93,Ishop!$J:$J,"OUI")</f>
        <v>0</v>
      </c>
      <c r="AF93" s="11">
        <f>COUNTIFS(Ishop!$AG:$AG,Source!$AF$1,Ishop!$BG:$BG,Source!$D93,Ishop!$B:$B,Source!$C93,Ishop!$J:$J,"OUI")</f>
        <v>0</v>
      </c>
      <c r="AG93" s="11">
        <f>COUNTIFS(Ishop!$AG:$AG,Source!$AG$1,Ishop!$BG:$BG,Source!$D93,Ishop!$B:$B,Source!$C93,Ishop!$J:$J,"OUI")</f>
        <v>0</v>
      </c>
      <c r="AH93" s="11">
        <f>COUNTIFS(Ishop!$AG:$AG,Source!$AH$1,Ishop!$BG:$BG,Source!$D93,Ishop!$B:$B,Source!$C93,Ishop!$J:$J,"OUI")</f>
        <v>0</v>
      </c>
      <c r="AI93" s="11">
        <f>COUNTIFS(Ishop!$AG:$AG,Source!$AI$1,Ishop!$BG:$BG,Source!$D93,Ishop!$B:$B,Source!$C93,Ishop!$J:$J,"OUI")</f>
        <v>0</v>
      </c>
      <c r="AJ93" s="11">
        <f>COUNTIFS(Ishop!$AG:$AG,Source!$AJ$1,Ishop!$BG:$BG,Source!$D93,Ishop!$B:$B,Source!$C93,Ishop!$J:$J,"OUI")</f>
        <v>0</v>
      </c>
      <c r="AK93" s="11">
        <f>COUNTIFS(Ishop!$AG:$AG,Source!$AK$1,Ishop!$BG:$BG,Source!$D93,Ishop!$B:$B,Source!$C93,Ishop!$J:$J,"OUI")</f>
        <v>0</v>
      </c>
      <c r="AL93" s="11">
        <f>COUNTIFS(Ishop!$AG:$AG,Source!$AL$1,Ishop!$BG:$BG,Source!$D93,Ishop!$B:$B,Source!$C93,Ishop!$J:$J,"OUI")</f>
        <v>0</v>
      </c>
      <c r="AM93" s="11">
        <f>COUNTIFS(Ishop!$AG:$AG,Source!$AM$1,Ishop!$BG:$BG,Source!$D93,Ishop!$B:$B,Source!$C93,Ishop!$J:$J,"OUI")</f>
        <v>0</v>
      </c>
      <c r="AN93" s="11">
        <f>COUNTIFS(Dolmen!$W:$W,"Sensatio",Dolmen!$O:$O,Source!D93,Dolmen!$F:$F,Source!C93)</f>
        <v>0</v>
      </c>
      <c r="AO93" s="11">
        <f>COUNTIFS(Dolmen!$AC:$AC,"Bbox Miami",Dolmen!$O:$O,Source!D93,Dolmen!$F:$F,Source!C93)</f>
        <v>0</v>
      </c>
      <c r="AP93" s="11">
        <f>COUNTIFS(Dolmen!$AD:$AD,"1",Dolmen!$W:$W,"",Dolmen!$O:$O,Source!D93,Dolmen!$F:$F,Source!C93)</f>
        <v>0</v>
      </c>
      <c r="AQ93" s="11">
        <f>COUNTIFS(Dolmen!$W:$W,"Sensation",Dolmen!$Y:$Y,"1",Dolmen!$O:$O,Source!D93,Dolmen!$F:$F,Source!C93)</f>
        <v>0</v>
      </c>
      <c r="AR93" s="11">
        <f>COUNTIFS(Dolmen!$AC:$AC,"Bbox Miami",Dolmen!$Y:$Y,"1",Dolmen!$O:$O,Source!D93,Dolmen!$F:$F,Source!C93)</f>
        <v>0</v>
      </c>
      <c r="AS93" s="11">
        <f>COUNTIFS(Dolmen!$AD:$AD,"1",Dolmen!$W:$W,"",Dolmen!$Y:$Y,"1",Dolmen!$O:$O,Source!D93,Dolmen!$F:$F,Source!C93)</f>
        <v>0</v>
      </c>
      <c r="AT93" s="11">
        <f t="shared" si="46"/>
        <v>0</v>
      </c>
      <c r="AU93" s="11">
        <f t="shared" si="47"/>
        <v>0</v>
      </c>
      <c r="AV93" s="11">
        <f t="shared" si="48"/>
        <v>0</v>
      </c>
      <c r="AW93" s="11">
        <f t="shared" si="49"/>
        <v>0</v>
      </c>
      <c r="AX93" s="11">
        <f t="shared" si="50"/>
        <v>0</v>
      </c>
      <c r="AY93" s="11">
        <f t="shared" si="51"/>
        <v>0</v>
      </c>
      <c r="AZ93" s="11">
        <f t="shared" si="52"/>
        <v>0</v>
      </c>
      <c r="BA93" s="11">
        <f t="shared" si="53"/>
        <v>0</v>
      </c>
      <c r="BB93" s="11">
        <f t="shared" si="54"/>
        <v>0</v>
      </c>
      <c r="BC93" s="11">
        <f t="shared" si="55"/>
        <v>0</v>
      </c>
      <c r="BD93" s="11">
        <f>SUMIFS(Ishop!$BK:$BK,Ishop!$BG:$BG,Source!D93,Ishop!$B:$B,Source!C93)</f>
        <v>0</v>
      </c>
      <c r="BE93" s="11">
        <f>COUNTIFS(Ishop!$AW:$AW,"OUI",Ishop!$BG:$BG,Source!D93,Ishop!$B:$B,Source!C93)</f>
        <v>0</v>
      </c>
      <c r="BF93" s="11">
        <f t="shared" si="56"/>
        <v>0</v>
      </c>
      <c r="BG93" s="11">
        <f t="shared" si="57"/>
        <v>0</v>
      </c>
      <c r="BH93" s="11">
        <f t="shared" si="58"/>
        <v>0</v>
      </c>
      <c r="BI93" s="11">
        <f t="shared" si="59"/>
        <v>0</v>
      </c>
      <c r="BJ93" s="11">
        <f t="shared" si="60"/>
        <v>0</v>
      </c>
      <c r="BK93" s="11">
        <f t="shared" si="61"/>
        <v>0</v>
      </c>
      <c r="BL93" s="11">
        <f t="shared" si="62"/>
        <v>0</v>
      </c>
      <c r="BM93" s="11">
        <f t="shared" si="63"/>
        <v>0</v>
      </c>
      <c r="BN93" s="25">
        <f>Z93*Budget!$A$6</f>
        <v>0</v>
      </c>
      <c r="BO93" s="25">
        <f>AA93*(Budget!$B$6+Budget!$B$7)</f>
        <v>0</v>
      </c>
      <c r="BP93" s="25">
        <f>AB93*(Budget!$C$6+Budget!$C$7)</f>
        <v>0</v>
      </c>
      <c r="BQ93" s="25">
        <f>AC93*(Budget!$D$6+Budget!$D$7)</f>
        <v>0</v>
      </c>
      <c r="BR93" s="25">
        <f>AD93*(Budget!$E$6+Budget!$E$7)</f>
        <v>0</v>
      </c>
      <c r="BS93" s="25">
        <f>AE93*(Budget!$F$6+Budget!$F$7)</f>
        <v>0</v>
      </c>
      <c r="BT93" s="25">
        <f>AF93*(Budget!$G$6+Budget!$G$7)</f>
        <v>0</v>
      </c>
      <c r="BU93" s="25">
        <f>AG93*Budget!$H$6</f>
        <v>0</v>
      </c>
      <c r="BV93" s="25">
        <f>AH93*Budget!$I$6</f>
        <v>0</v>
      </c>
      <c r="BW93" s="25">
        <f>AI93*Budget!$J$6</f>
        <v>0</v>
      </c>
      <c r="BX93" s="25">
        <f>AJ93*Budget!$K$6</f>
        <v>0</v>
      </c>
      <c r="BY93" s="25">
        <f>AK93*Budget!$L$6</f>
        <v>0</v>
      </c>
      <c r="BZ93" s="25">
        <f>AL93*Budget!$M$6</f>
        <v>0</v>
      </c>
      <c r="CA93" s="25">
        <f>AM93*Budget!$N$6</f>
        <v>0</v>
      </c>
      <c r="CB93" s="25">
        <f>AQ93*Budget!$O$6</f>
        <v>0</v>
      </c>
      <c r="CC93" s="25">
        <f>AR93*Budget!$S$6</f>
        <v>0</v>
      </c>
      <c r="CD93" s="25">
        <f>AS93*Budget!$Q$6</f>
        <v>0</v>
      </c>
      <c r="CE93" s="25">
        <f t="shared" si="64"/>
        <v>0</v>
      </c>
      <c r="CF93" s="11" t="e">
        <f>COUNTIFS(#REF!,Source!E93,#REF!,Source!C93)</f>
        <v>#REF!</v>
      </c>
      <c r="CG93" s="11" t="str">
        <f t="shared" si="65"/>
        <v>--</v>
      </c>
    </row>
    <row r="94" spans="1:85" x14ac:dyDescent="0.25">
      <c r="A94" t="str">
        <f>IFERROR(VLOOKUP(MONTH(C94),Date!$A$2:$B$13,2,0),"--")</f>
        <v>Mars</v>
      </c>
      <c r="B94" s="11">
        <f t="shared" si="44"/>
        <v>13</v>
      </c>
      <c r="C94" s="28">
        <f t="shared" si="66"/>
        <v>42090</v>
      </c>
      <c r="D94" s="29" t="s">
        <v>229</v>
      </c>
      <c r="E94" s="30" t="str">
        <f>IFERROR(VLOOKUP(D94,Listing!$A:$B,2,0),"--")</f>
        <v>A44077</v>
      </c>
      <c r="F94" s="30" t="str">
        <f>IFERROR(VLOOKUP(D94,Listing!$A:$E,5,0),"-")</f>
        <v>ATTAR  SARA</v>
      </c>
      <c r="G94" s="4">
        <f>IFERROR(VLOOKUP(D94,Listing!$A:$F,6,0),"--")</f>
        <v>42093</v>
      </c>
      <c r="H94" s="11" t="str">
        <f>IFERROR(VLOOKUP(D94,Listing!$A:$D,4,0),"--")</f>
        <v>NAJOUA ALLAOULAHCEN</v>
      </c>
      <c r="I94" s="11" t="str">
        <f t="shared" si="45"/>
        <v>AAC</v>
      </c>
      <c r="J94" s="31">
        <f>IFERROR(COUNTIFS(Ishop!$BG:$BG,Source!D94,Ishop!$B:$B,Source!C94),"--")</f>
        <v>0</v>
      </c>
      <c r="K94" s="11">
        <f>IFERROR(COUNTIFS(Ishop!$BG:$BG,Source!D94,Ishop!$B:$B,Source!C94,Ishop!$J:$J,"OUI"),"--")</f>
        <v>0</v>
      </c>
      <c r="L94" s="11">
        <f>COUNTIFS(Ishop!$AG:$AG,Source!$L$1,Ishop!$BG:$BG,Source!$D94,Ishop!$B:$B,Source!$C94)</f>
        <v>0</v>
      </c>
      <c r="M94" s="11">
        <f>COUNTIFS(Ishop!$AG:$AG,Source!$M$1,Ishop!$BG:$BG,Source!$D94,Ishop!$B:$B,Source!$C94)</f>
        <v>0</v>
      </c>
      <c r="N94" s="11">
        <f>COUNTIFS(Ishop!$AG:$AG,Source!$N$1,Ishop!$BG:$BG,Source!$D94,Ishop!$B:$B,Source!$C94)</f>
        <v>0</v>
      </c>
      <c r="O94" s="11">
        <f>COUNTIFS(Ishop!$AG:$AG,Source!$O$1,Ishop!$BG:$BG,Source!$D94,Ishop!$B:$B,Source!$C94)</f>
        <v>0</v>
      </c>
      <c r="P94" s="11">
        <f>COUNTIFS(Ishop!$AG:$AG,Source!$P$1,Ishop!$BG:$BG,Source!$D94,Ishop!$B:$B,Source!$C94)</f>
        <v>0</v>
      </c>
      <c r="Q94" s="11">
        <f>COUNTIFS(Ishop!$AG:$AG,Source!$Q$1,Ishop!$BG:$BG,Source!$D94,Ishop!$B:$B,Source!$C94)</f>
        <v>0</v>
      </c>
      <c r="R94" s="11">
        <f>COUNTIFS(Ishop!$AG:$AG,Source!$R$1,Ishop!$BG:$BG,Source!$D94,Ishop!$B:$B,Source!$C94)</f>
        <v>0</v>
      </c>
      <c r="S94" s="11">
        <f>COUNTIFS(Ishop!$AG:$AG,Source!$S$1,Ishop!$BG:$BG,Source!$D94,Ishop!$B:$B,Source!$C94)</f>
        <v>0</v>
      </c>
      <c r="T94" s="11">
        <f>COUNTIFS(Ishop!$AG:$AG,Source!$T$1,Ishop!$BG:$BG,Source!$D94,Ishop!$B:$B,Source!$C94)</f>
        <v>0</v>
      </c>
      <c r="U94" s="11">
        <f>COUNTIFS(Ishop!$AG:$AG,Source!$U$1,Ishop!$BG:$BG,Source!$D94,Ishop!$B:$B,Source!$C94)</f>
        <v>0</v>
      </c>
      <c r="V94" s="11">
        <f>COUNTIFS(Ishop!$AG:$AG,Source!$V$1,Ishop!$BG:$BG,Source!$D94,Ishop!$B:$B,Source!$C94)</f>
        <v>0</v>
      </c>
      <c r="W94" s="11">
        <f>COUNTIFS(Ishop!$AG:$AG,Source!$W$1,Ishop!$BG:$BG,Source!$D94,Ishop!$B:$B,Source!$C94)</f>
        <v>0</v>
      </c>
      <c r="X94" s="11">
        <f>COUNTIFS(Ishop!$AG:$AG,Source!$X$1,Ishop!$BG:$BG,Source!$D94,Ishop!$B:$B,Source!$C94)</f>
        <v>0</v>
      </c>
      <c r="Y94" s="11">
        <f>COUNTIFS(Ishop!$AG:$AG,Source!$Y$1,Ishop!$BG:$BG,Source!$D94,Ishop!$B:$B,Source!$C94)</f>
        <v>0</v>
      </c>
      <c r="Z94" s="11">
        <f>COUNTIFS(Ishop!$AG:$AG,Source!$Z$1,Ishop!$BG:$BG,Source!$D94,Ishop!$B:$B,Source!$C94,Ishop!$J:$J,"OUI")</f>
        <v>0</v>
      </c>
      <c r="AA94" s="11">
        <f>COUNTIFS(Ishop!$AG:$AG,Source!$AA$1,Ishop!$BG:$BG,Source!$D94,Ishop!$B:$B,Source!$C94,Ishop!$J:$J,"OUI")</f>
        <v>0</v>
      </c>
      <c r="AB94" s="11">
        <f>COUNTIFS(Ishop!$AG:$AG,Source!$AB$1,Ishop!$BG:$BG,Source!$D94,Ishop!$B:$B,Source!$C94,Ishop!$J:$J,"OUI")</f>
        <v>0</v>
      </c>
      <c r="AC94" s="11">
        <f>COUNTIFS(Ishop!$AG:$AG,Source!$AC$1,Ishop!$BG:$BG,Source!$D94,Ishop!$B:$B,Source!$C94,Ishop!$J:$J,"OUI")</f>
        <v>0</v>
      </c>
      <c r="AD94" s="11">
        <f>COUNTIFS(Ishop!$AG:$AG,Source!$AD$1,Ishop!$BG:$BG,Source!$D94,Ishop!$B:$B,Source!$C94,Ishop!$J:$J,"OUI")</f>
        <v>0</v>
      </c>
      <c r="AE94" s="11">
        <f>COUNTIFS(Ishop!$AG:$AG,Source!$AE$1,Ishop!$BG:$BG,Source!$D94,Ishop!$B:$B,Source!$C94,Ishop!$J:$J,"OUI")</f>
        <v>0</v>
      </c>
      <c r="AF94" s="11">
        <f>COUNTIFS(Ishop!$AG:$AG,Source!$AF$1,Ishop!$BG:$BG,Source!$D94,Ishop!$B:$B,Source!$C94,Ishop!$J:$J,"OUI")</f>
        <v>0</v>
      </c>
      <c r="AG94" s="11">
        <f>COUNTIFS(Ishop!$AG:$AG,Source!$AG$1,Ishop!$BG:$BG,Source!$D94,Ishop!$B:$B,Source!$C94,Ishop!$J:$J,"OUI")</f>
        <v>0</v>
      </c>
      <c r="AH94" s="11">
        <f>COUNTIFS(Ishop!$AG:$AG,Source!$AH$1,Ishop!$BG:$BG,Source!$D94,Ishop!$B:$B,Source!$C94,Ishop!$J:$J,"OUI")</f>
        <v>0</v>
      </c>
      <c r="AI94" s="11">
        <f>COUNTIFS(Ishop!$AG:$AG,Source!$AI$1,Ishop!$BG:$BG,Source!$D94,Ishop!$B:$B,Source!$C94,Ishop!$J:$J,"OUI")</f>
        <v>0</v>
      </c>
      <c r="AJ94" s="11">
        <f>COUNTIFS(Ishop!$AG:$AG,Source!$AJ$1,Ishop!$BG:$BG,Source!$D94,Ishop!$B:$B,Source!$C94,Ishop!$J:$J,"OUI")</f>
        <v>0</v>
      </c>
      <c r="AK94" s="11">
        <f>COUNTIFS(Ishop!$AG:$AG,Source!$AK$1,Ishop!$BG:$BG,Source!$D94,Ishop!$B:$B,Source!$C94,Ishop!$J:$J,"OUI")</f>
        <v>0</v>
      </c>
      <c r="AL94" s="11">
        <f>COUNTIFS(Ishop!$AG:$AG,Source!$AL$1,Ishop!$BG:$BG,Source!$D94,Ishop!$B:$B,Source!$C94,Ishop!$J:$J,"OUI")</f>
        <v>0</v>
      </c>
      <c r="AM94" s="11">
        <f>COUNTIFS(Ishop!$AG:$AG,Source!$AM$1,Ishop!$BG:$BG,Source!$D94,Ishop!$B:$B,Source!$C94,Ishop!$J:$J,"OUI")</f>
        <v>0</v>
      </c>
      <c r="AN94" s="11">
        <f>COUNTIFS(Dolmen!$W:$W,"Sensatio",Dolmen!$O:$O,Source!D94,Dolmen!$F:$F,Source!C94)</f>
        <v>0</v>
      </c>
      <c r="AO94" s="11">
        <f>COUNTIFS(Dolmen!$AC:$AC,"Bbox Miami",Dolmen!$O:$O,Source!D94,Dolmen!$F:$F,Source!C94)</f>
        <v>0</v>
      </c>
      <c r="AP94" s="11">
        <f>COUNTIFS(Dolmen!$AD:$AD,"1",Dolmen!$W:$W,"",Dolmen!$O:$O,Source!D94,Dolmen!$F:$F,Source!C94)</f>
        <v>0</v>
      </c>
      <c r="AQ94" s="11">
        <f>COUNTIFS(Dolmen!$W:$W,"Sensation",Dolmen!$Y:$Y,"1",Dolmen!$O:$O,Source!D94,Dolmen!$F:$F,Source!C94)</f>
        <v>0</v>
      </c>
      <c r="AR94" s="11">
        <f>COUNTIFS(Dolmen!$AC:$AC,"Bbox Miami",Dolmen!$Y:$Y,"1",Dolmen!$O:$O,Source!D94,Dolmen!$F:$F,Source!C94)</f>
        <v>0</v>
      </c>
      <c r="AS94" s="11">
        <f>COUNTIFS(Dolmen!$AD:$AD,"1",Dolmen!$W:$W,"",Dolmen!$Y:$Y,"1",Dolmen!$O:$O,Source!D94,Dolmen!$F:$F,Source!C94)</f>
        <v>0</v>
      </c>
      <c r="AT94" s="11">
        <f t="shared" si="46"/>
        <v>0</v>
      </c>
      <c r="AU94" s="11">
        <f t="shared" si="47"/>
        <v>0</v>
      </c>
      <c r="AV94" s="11">
        <f t="shared" si="48"/>
        <v>0</v>
      </c>
      <c r="AW94" s="11">
        <f t="shared" si="49"/>
        <v>0</v>
      </c>
      <c r="AX94" s="11">
        <f t="shared" si="50"/>
        <v>0</v>
      </c>
      <c r="AY94" s="11">
        <f t="shared" si="51"/>
        <v>0</v>
      </c>
      <c r="AZ94" s="11">
        <f t="shared" si="52"/>
        <v>0</v>
      </c>
      <c r="BA94" s="11">
        <f t="shared" si="53"/>
        <v>0</v>
      </c>
      <c r="BB94" s="11">
        <f t="shared" si="54"/>
        <v>0</v>
      </c>
      <c r="BC94" s="11">
        <f t="shared" si="55"/>
        <v>0</v>
      </c>
      <c r="BD94" s="11">
        <f>SUMIFS(Ishop!$BK:$BK,Ishop!$BG:$BG,Source!D94,Ishop!$B:$B,Source!C94)</f>
        <v>0</v>
      </c>
      <c r="BE94" s="11">
        <f>COUNTIFS(Ishop!$AW:$AW,"OUI",Ishop!$BG:$BG,Source!D94,Ishop!$B:$B,Source!C94)</f>
        <v>0</v>
      </c>
      <c r="BF94" s="11">
        <f t="shared" si="56"/>
        <v>0</v>
      </c>
      <c r="BG94" s="11">
        <f t="shared" si="57"/>
        <v>0</v>
      </c>
      <c r="BH94" s="11">
        <f t="shared" si="58"/>
        <v>0</v>
      </c>
      <c r="BI94" s="11">
        <f t="shared" si="59"/>
        <v>0</v>
      </c>
      <c r="BJ94" s="11">
        <f t="shared" si="60"/>
        <v>0</v>
      </c>
      <c r="BK94" s="11">
        <f t="shared" si="61"/>
        <v>0</v>
      </c>
      <c r="BL94" s="11">
        <f t="shared" si="62"/>
        <v>0</v>
      </c>
      <c r="BM94" s="11">
        <f t="shared" si="63"/>
        <v>0</v>
      </c>
      <c r="BN94" s="25">
        <f>Z94*Budget!$A$6</f>
        <v>0</v>
      </c>
      <c r="BO94" s="25">
        <f>AA94*(Budget!$B$6+Budget!$B$7)</f>
        <v>0</v>
      </c>
      <c r="BP94" s="25">
        <f>AB94*(Budget!$C$6+Budget!$C$7)</f>
        <v>0</v>
      </c>
      <c r="BQ94" s="25">
        <f>AC94*(Budget!$D$6+Budget!$D$7)</f>
        <v>0</v>
      </c>
      <c r="BR94" s="25">
        <f>AD94*(Budget!$E$6+Budget!$E$7)</f>
        <v>0</v>
      </c>
      <c r="BS94" s="25">
        <f>AE94*(Budget!$F$6+Budget!$F$7)</f>
        <v>0</v>
      </c>
      <c r="BT94" s="25">
        <f>AF94*(Budget!$G$6+Budget!$G$7)</f>
        <v>0</v>
      </c>
      <c r="BU94" s="25">
        <f>AG94*Budget!$H$6</f>
        <v>0</v>
      </c>
      <c r="BV94" s="25">
        <f>AH94*Budget!$I$6</f>
        <v>0</v>
      </c>
      <c r="BW94" s="25">
        <f>AI94*Budget!$J$6</f>
        <v>0</v>
      </c>
      <c r="BX94" s="25">
        <f>AJ94*Budget!$K$6</f>
        <v>0</v>
      </c>
      <c r="BY94" s="25">
        <f>AK94*Budget!$L$6</f>
        <v>0</v>
      </c>
      <c r="BZ94" s="25">
        <f>AL94*Budget!$M$6</f>
        <v>0</v>
      </c>
      <c r="CA94" s="25">
        <f>AM94*Budget!$N$6</f>
        <v>0</v>
      </c>
      <c r="CB94" s="25">
        <f>AQ94*Budget!$O$6</f>
        <v>0</v>
      </c>
      <c r="CC94" s="25">
        <f>AR94*Budget!$S$6</f>
        <v>0</v>
      </c>
      <c r="CD94" s="25">
        <f>AS94*Budget!$Q$6</f>
        <v>0</v>
      </c>
      <c r="CE94" s="25">
        <f t="shared" si="64"/>
        <v>0</v>
      </c>
      <c r="CF94" s="11" t="e">
        <f>COUNTIFS(#REF!,Source!E94,#REF!,Source!C94)</f>
        <v>#REF!</v>
      </c>
      <c r="CG94" s="11" t="str">
        <f t="shared" si="65"/>
        <v>--</v>
      </c>
    </row>
    <row r="95" spans="1:85" x14ac:dyDescent="0.25">
      <c r="A95" t="str">
        <f>IFERROR(VLOOKUP(MONTH(C95),Date!$A$2:$B$13,2,0),"--")</f>
        <v>Mars</v>
      </c>
      <c r="B95" s="11">
        <f t="shared" si="44"/>
        <v>13</v>
      </c>
      <c r="C95" s="28">
        <f t="shared" si="66"/>
        <v>42090</v>
      </c>
      <c r="D95" s="29" t="s">
        <v>230</v>
      </c>
      <c r="E95" s="30" t="str">
        <f>IFERROR(VLOOKUP(D95,Listing!$A:$B,2,0),"--")</f>
        <v>A44076</v>
      </c>
      <c r="F95" s="30" t="str">
        <f>IFERROR(VLOOKUP(D95,Listing!$A:$E,5,0),"-")</f>
        <v>ALAMI MAJJATI  KENZA</v>
      </c>
      <c r="G95" s="4">
        <f>IFERROR(VLOOKUP(D95,Listing!$A:$F,6,0),"--")</f>
        <v>42093</v>
      </c>
      <c r="H95" s="11" t="str">
        <f>IFERROR(VLOOKUP(D95,Listing!$A:$D,4,0),"--")</f>
        <v>NAJOUA ALLAOULAHCEN</v>
      </c>
      <c r="I95" s="11" t="str">
        <f t="shared" si="45"/>
        <v>AAC</v>
      </c>
      <c r="J95" s="31">
        <f>IFERROR(COUNTIFS(Ishop!$BG:$BG,Source!D95,Ishop!$B:$B,Source!C95),"--")</f>
        <v>0</v>
      </c>
      <c r="K95" s="11">
        <f>IFERROR(COUNTIFS(Ishop!$BG:$BG,Source!D95,Ishop!$B:$B,Source!C95,Ishop!$J:$J,"OUI"),"--")</f>
        <v>0</v>
      </c>
      <c r="L95" s="11">
        <f>COUNTIFS(Ishop!$AG:$AG,Source!$L$1,Ishop!$BG:$BG,Source!$D95,Ishop!$B:$B,Source!$C95)</f>
        <v>0</v>
      </c>
      <c r="M95" s="11">
        <f>COUNTIFS(Ishop!$AG:$AG,Source!$M$1,Ishop!$BG:$BG,Source!$D95,Ishop!$B:$B,Source!$C95)</f>
        <v>0</v>
      </c>
      <c r="N95" s="11">
        <f>COUNTIFS(Ishop!$AG:$AG,Source!$N$1,Ishop!$BG:$BG,Source!$D95,Ishop!$B:$B,Source!$C95)</f>
        <v>0</v>
      </c>
      <c r="O95" s="11">
        <f>COUNTIFS(Ishop!$AG:$AG,Source!$O$1,Ishop!$BG:$BG,Source!$D95,Ishop!$B:$B,Source!$C95)</f>
        <v>0</v>
      </c>
      <c r="P95" s="11">
        <f>COUNTIFS(Ishop!$AG:$AG,Source!$P$1,Ishop!$BG:$BG,Source!$D95,Ishop!$B:$B,Source!$C95)</f>
        <v>0</v>
      </c>
      <c r="Q95" s="11">
        <f>COUNTIFS(Ishop!$AG:$AG,Source!$Q$1,Ishop!$BG:$BG,Source!$D95,Ishop!$B:$B,Source!$C95)</f>
        <v>0</v>
      </c>
      <c r="R95" s="11">
        <f>COUNTIFS(Ishop!$AG:$AG,Source!$R$1,Ishop!$BG:$BG,Source!$D95,Ishop!$B:$B,Source!$C95)</f>
        <v>0</v>
      </c>
      <c r="S95" s="11">
        <f>COUNTIFS(Ishop!$AG:$AG,Source!$S$1,Ishop!$BG:$BG,Source!$D95,Ishop!$B:$B,Source!$C95)</f>
        <v>0</v>
      </c>
      <c r="T95" s="11">
        <f>COUNTIFS(Ishop!$AG:$AG,Source!$T$1,Ishop!$BG:$BG,Source!$D95,Ishop!$B:$B,Source!$C95)</f>
        <v>0</v>
      </c>
      <c r="U95" s="11">
        <f>COUNTIFS(Ishop!$AG:$AG,Source!$U$1,Ishop!$BG:$BG,Source!$D95,Ishop!$B:$B,Source!$C95)</f>
        <v>0</v>
      </c>
      <c r="V95" s="11">
        <f>COUNTIFS(Ishop!$AG:$AG,Source!$V$1,Ishop!$BG:$BG,Source!$D95,Ishop!$B:$B,Source!$C95)</f>
        <v>0</v>
      </c>
      <c r="W95" s="11">
        <f>COUNTIFS(Ishop!$AG:$AG,Source!$W$1,Ishop!$BG:$BG,Source!$D95,Ishop!$B:$B,Source!$C95)</f>
        <v>0</v>
      </c>
      <c r="X95" s="11">
        <f>COUNTIFS(Ishop!$AG:$AG,Source!$X$1,Ishop!$BG:$BG,Source!$D95,Ishop!$B:$B,Source!$C95)</f>
        <v>0</v>
      </c>
      <c r="Y95" s="11">
        <f>COUNTIFS(Ishop!$AG:$AG,Source!$Y$1,Ishop!$BG:$BG,Source!$D95,Ishop!$B:$B,Source!$C95)</f>
        <v>0</v>
      </c>
      <c r="Z95" s="11">
        <f>COUNTIFS(Ishop!$AG:$AG,Source!$Z$1,Ishop!$BG:$BG,Source!$D95,Ishop!$B:$B,Source!$C95,Ishop!$J:$J,"OUI")</f>
        <v>0</v>
      </c>
      <c r="AA95" s="11">
        <f>COUNTIFS(Ishop!$AG:$AG,Source!$AA$1,Ishop!$BG:$BG,Source!$D95,Ishop!$B:$B,Source!$C95,Ishop!$J:$J,"OUI")</f>
        <v>0</v>
      </c>
      <c r="AB95" s="11">
        <f>COUNTIFS(Ishop!$AG:$AG,Source!$AB$1,Ishop!$BG:$BG,Source!$D95,Ishop!$B:$B,Source!$C95,Ishop!$J:$J,"OUI")</f>
        <v>0</v>
      </c>
      <c r="AC95" s="11">
        <f>COUNTIFS(Ishop!$AG:$AG,Source!$AC$1,Ishop!$BG:$BG,Source!$D95,Ishop!$B:$B,Source!$C95,Ishop!$J:$J,"OUI")</f>
        <v>0</v>
      </c>
      <c r="AD95" s="11">
        <f>COUNTIFS(Ishop!$AG:$AG,Source!$AD$1,Ishop!$BG:$BG,Source!$D95,Ishop!$B:$B,Source!$C95,Ishop!$J:$J,"OUI")</f>
        <v>0</v>
      </c>
      <c r="AE95" s="11">
        <f>COUNTIFS(Ishop!$AG:$AG,Source!$AE$1,Ishop!$BG:$BG,Source!$D95,Ishop!$B:$B,Source!$C95,Ishop!$J:$J,"OUI")</f>
        <v>0</v>
      </c>
      <c r="AF95" s="11">
        <f>COUNTIFS(Ishop!$AG:$AG,Source!$AF$1,Ishop!$BG:$BG,Source!$D95,Ishop!$B:$B,Source!$C95,Ishop!$J:$J,"OUI")</f>
        <v>0</v>
      </c>
      <c r="AG95" s="11">
        <f>COUNTIFS(Ishop!$AG:$AG,Source!$AG$1,Ishop!$BG:$BG,Source!$D95,Ishop!$B:$B,Source!$C95,Ishop!$J:$J,"OUI")</f>
        <v>0</v>
      </c>
      <c r="AH95" s="11">
        <f>COUNTIFS(Ishop!$AG:$AG,Source!$AH$1,Ishop!$BG:$BG,Source!$D95,Ishop!$B:$B,Source!$C95,Ishop!$J:$J,"OUI")</f>
        <v>0</v>
      </c>
      <c r="AI95" s="11">
        <f>COUNTIFS(Ishop!$AG:$AG,Source!$AI$1,Ishop!$BG:$BG,Source!$D95,Ishop!$B:$B,Source!$C95,Ishop!$J:$J,"OUI")</f>
        <v>0</v>
      </c>
      <c r="AJ95" s="11">
        <f>COUNTIFS(Ishop!$AG:$AG,Source!$AJ$1,Ishop!$BG:$BG,Source!$D95,Ishop!$B:$B,Source!$C95,Ishop!$J:$J,"OUI")</f>
        <v>0</v>
      </c>
      <c r="AK95" s="11">
        <f>COUNTIFS(Ishop!$AG:$AG,Source!$AK$1,Ishop!$BG:$BG,Source!$D95,Ishop!$B:$B,Source!$C95,Ishop!$J:$J,"OUI")</f>
        <v>0</v>
      </c>
      <c r="AL95" s="11">
        <f>COUNTIFS(Ishop!$AG:$AG,Source!$AL$1,Ishop!$BG:$BG,Source!$D95,Ishop!$B:$B,Source!$C95,Ishop!$J:$J,"OUI")</f>
        <v>0</v>
      </c>
      <c r="AM95" s="11">
        <f>COUNTIFS(Ishop!$AG:$AG,Source!$AM$1,Ishop!$BG:$BG,Source!$D95,Ishop!$B:$B,Source!$C95,Ishop!$J:$J,"OUI")</f>
        <v>0</v>
      </c>
      <c r="AN95" s="11">
        <f>COUNTIFS(Dolmen!$W:$W,"Sensatio",Dolmen!$O:$O,Source!D95,Dolmen!$F:$F,Source!C95)</f>
        <v>0</v>
      </c>
      <c r="AO95" s="11">
        <f>COUNTIFS(Dolmen!$AC:$AC,"Bbox Miami",Dolmen!$O:$O,Source!D95,Dolmen!$F:$F,Source!C95)</f>
        <v>0</v>
      </c>
      <c r="AP95" s="11">
        <f>COUNTIFS(Dolmen!$AD:$AD,"1",Dolmen!$W:$W,"",Dolmen!$O:$O,Source!D95,Dolmen!$F:$F,Source!C95)</f>
        <v>0</v>
      </c>
      <c r="AQ95" s="11">
        <f>COUNTIFS(Dolmen!$W:$W,"Sensation",Dolmen!$Y:$Y,"1",Dolmen!$O:$O,Source!D95,Dolmen!$F:$F,Source!C95)</f>
        <v>0</v>
      </c>
      <c r="AR95" s="11">
        <f>COUNTIFS(Dolmen!$AC:$AC,"Bbox Miami",Dolmen!$Y:$Y,"1",Dolmen!$O:$O,Source!D95,Dolmen!$F:$F,Source!C95)</f>
        <v>0</v>
      </c>
      <c r="AS95" s="11">
        <f>COUNTIFS(Dolmen!$AD:$AD,"1",Dolmen!$W:$W,"",Dolmen!$Y:$Y,"1",Dolmen!$O:$O,Source!D95,Dolmen!$F:$F,Source!C95)</f>
        <v>0</v>
      </c>
      <c r="AT95" s="11">
        <f t="shared" si="46"/>
        <v>0</v>
      </c>
      <c r="AU95" s="11">
        <f t="shared" si="47"/>
        <v>0</v>
      </c>
      <c r="AV95" s="11">
        <f t="shared" si="48"/>
        <v>0</v>
      </c>
      <c r="AW95" s="11">
        <f t="shared" si="49"/>
        <v>0</v>
      </c>
      <c r="AX95" s="11">
        <f t="shared" si="50"/>
        <v>0</v>
      </c>
      <c r="AY95" s="11">
        <f t="shared" si="51"/>
        <v>0</v>
      </c>
      <c r="AZ95" s="11">
        <f t="shared" si="52"/>
        <v>0</v>
      </c>
      <c r="BA95" s="11">
        <f t="shared" si="53"/>
        <v>0</v>
      </c>
      <c r="BB95" s="11">
        <f t="shared" si="54"/>
        <v>0</v>
      </c>
      <c r="BC95" s="11">
        <f t="shared" si="55"/>
        <v>0</v>
      </c>
      <c r="BD95" s="11">
        <f>SUMIFS(Ishop!$BK:$BK,Ishop!$BG:$BG,Source!D95,Ishop!$B:$B,Source!C95)</f>
        <v>0</v>
      </c>
      <c r="BE95" s="11">
        <f>COUNTIFS(Ishop!$AW:$AW,"OUI",Ishop!$BG:$BG,Source!D95,Ishop!$B:$B,Source!C95)</f>
        <v>0</v>
      </c>
      <c r="BF95" s="11">
        <f t="shared" si="56"/>
        <v>0</v>
      </c>
      <c r="BG95" s="11">
        <f t="shared" si="57"/>
        <v>0</v>
      </c>
      <c r="BH95" s="11">
        <f t="shared" si="58"/>
        <v>0</v>
      </c>
      <c r="BI95" s="11">
        <f t="shared" si="59"/>
        <v>0</v>
      </c>
      <c r="BJ95" s="11">
        <f t="shared" si="60"/>
        <v>0</v>
      </c>
      <c r="BK95" s="11">
        <f t="shared" si="61"/>
        <v>0</v>
      </c>
      <c r="BL95" s="11">
        <f t="shared" si="62"/>
        <v>0</v>
      </c>
      <c r="BM95" s="11">
        <f t="shared" si="63"/>
        <v>0</v>
      </c>
      <c r="BN95" s="25">
        <f>Z95*Budget!$A$6</f>
        <v>0</v>
      </c>
      <c r="BO95" s="25">
        <f>AA95*(Budget!$B$6+Budget!$B$7)</f>
        <v>0</v>
      </c>
      <c r="BP95" s="25">
        <f>AB95*(Budget!$C$6+Budget!$C$7)</f>
        <v>0</v>
      </c>
      <c r="BQ95" s="25">
        <f>AC95*(Budget!$D$6+Budget!$D$7)</f>
        <v>0</v>
      </c>
      <c r="BR95" s="25">
        <f>AD95*(Budget!$E$6+Budget!$E$7)</f>
        <v>0</v>
      </c>
      <c r="BS95" s="25">
        <f>AE95*(Budget!$F$6+Budget!$F$7)</f>
        <v>0</v>
      </c>
      <c r="BT95" s="25">
        <f>AF95*(Budget!$G$6+Budget!$G$7)</f>
        <v>0</v>
      </c>
      <c r="BU95" s="25">
        <f>AG95*Budget!$H$6</f>
        <v>0</v>
      </c>
      <c r="BV95" s="25">
        <f>AH95*Budget!$I$6</f>
        <v>0</v>
      </c>
      <c r="BW95" s="25">
        <f>AI95*Budget!$J$6</f>
        <v>0</v>
      </c>
      <c r="BX95" s="25">
        <f>AJ95*Budget!$K$6</f>
        <v>0</v>
      </c>
      <c r="BY95" s="25">
        <f>AK95*Budget!$L$6</f>
        <v>0</v>
      </c>
      <c r="BZ95" s="25">
        <f>AL95*Budget!$M$6</f>
        <v>0</v>
      </c>
      <c r="CA95" s="25">
        <f>AM95*Budget!$N$6</f>
        <v>0</v>
      </c>
      <c r="CB95" s="25">
        <f>AQ95*Budget!$O$6</f>
        <v>0</v>
      </c>
      <c r="CC95" s="25">
        <f>AR95*Budget!$S$6</f>
        <v>0</v>
      </c>
      <c r="CD95" s="25">
        <f>AS95*Budget!$Q$6</f>
        <v>0</v>
      </c>
      <c r="CE95" s="25">
        <f t="shared" si="64"/>
        <v>0</v>
      </c>
      <c r="CF95" s="11" t="e">
        <f>COUNTIFS(#REF!,Source!E95,#REF!,Source!C95)</f>
        <v>#REF!</v>
      </c>
      <c r="CG95" s="11" t="str">
        <f t="shared" si="65"/>
        <v>--</v>
      </c>
    </row>
    <row r="96" spans="1:85" x14ac:dyDescent="0.25">
      <c r="A96" t="str">
        <f>IFERROR(VLOOKUP(MONTH(C96),Date!$A$2:$B$13,2,0),"--")</f>
        <v>Mars</v>
      </c>
      <c r="B96" s="11">
        <f t="shared" si="44"/>
        <v>13</v>
      </c>
      <c r="C96" s="28">
        <f t="shared" si="66"/>
        <v>42090</v>
      </c>
      <c r="D96" s="29" t="s">
        <v>231</v>
      </c>
      <c r="E96" s="30" t="str">
        <f>IFERROR(VLOOKUP(D96,Listing!$A:$B,2,0),"--")</f>
        <v>A440A42</v>
      </c>
      <c r="F96" s="30" t="str">
        <f>IFERROR(VLOOKUP(D96,Listing!$A:$E,5,0),"-")</f>
        <v>DERKAOUI  MOHAMED REDA</v>
      </c>
      <c r="G96" s="4">
        <f>IFERROR(VLOOKUP(D96,Listing!$A:$F,6,0),"--")</f>
        <v>42093</v>
      </c>
      <c r="H96" s="11" t="str">
        <f>IFERROR(VLOOKUP(D96,Listing!$A:$D,4,0),"--")</f>
        <v>NAJOUA ALLAOULAHCEN</v>
      </c>
      <c r="I96" s="11" t="str">
        <f t="shared" si="45"/>
        <v>AAC</v>
      </c>
      <c r="J96" s="31">
        <f>IFERROR(COUNTIFS(Ishop!$BG:$BG,Source!D96,Ishop!$B:$B,Source!C96),"--")</f>
        <v>0</v>
      </c>
      <c r="K96" s="11">
        <f>IFERROR(COUNTIFS(Ishop!$BG:$BG,Source!D96,Ishop!$B:$B,Source!C96,Ishop!$J:$J,"OUI"),"--")</f>
        <v>0</v>
      </c>
      <c r="L96" s="11">
        <f>COUNTIFS(Ishop!$AG:$AG,Source!$L$1,Ishop!$BG:$BG,Source!$D96,Ishop!$B:$B,Source!$C96)</f>
        <v>0</v>
      </c>
      <c r="M96" s="11">
        <f>COUNTIFS(Ishop!$AG:$AG,Source!$M$1,Ishop!$BG:$BG,Source!$D96,Ishop!$B:$B,Source!$C96)</f>
        <v>0</v>
      </c>
      <c r="N96" s="11">
        <f>COUNTIFS(Ishop!$AG:$AG,Source!$N$1,Ishop!$BG:$BG,Source!$D96,Ishop!$B:$B,Source!$C96)</f>
        <v>0</v>
      </c>
      <c r="O96" s="11">
        <f>COUNTIFS(Ishop!$AG:$AG,Source!$O$1,Ishop!$BG:$BG,Source!$D96,Ishop!$B:$B,Source!$C96)</f>
        <v>0</v>
      </c>
      <c r="P96" s="11">
        <f>COUNTIFS(Ishop!$AG:$AG,Source!$P$1,Ishop!$BG:$BG,Source!$D96,Ishop!$B:$B,Source!$C96)</f>
        <v>0</v>
      </c>
      <c r="Q96" s="11">
        <f>COUNTIFS(Ishop!$AG:$AG,Source!$Q$1,Ishop!$BG:$BG,Source!$D96,Ishop!$B:$B,Source!$C96)</f>
        <v>0</v>
      </c>
      <c r="R96" s="11">
        <f>COUNTIFS(Ishop!$AG:$AG,Source!$R$1,Ishop!$BG:$BG,Source!$D96,Ishop!$B:$B,Source!$C96)</f>
        <v>0</v>
      </c>
      <c r="S96" s="11">
        <f>COUNTIFS(Ishop!$AG:$AG,Source!$S$1,Ishop!$BG:$BG,Source!$D96,Ishop!$B:$B,Source!$C96)</f>
        <v>0</v>
      </c>
      <c r="T96" s="11">
        <f>COUNTIFS(Ishop!$AG:$AG,Source!$T$1,Ishop!$BG:$BG,Source!$D96,Ishop!$B:$B,Source!$C96)</f>
        <v>0</v>
      </c>
      <c r="U96" s="11">
        <f>COUNTIFS(Ishop!$AG:$AG,Source!$U$1,Ishop!$BG:$BG,Source!$D96,Ishop!$B:$B,Source!$C96)</f>
        <v>0</v>
      </c>
      <c r="V96" s="11">
        <f>COUNTIFS(Ishop!$AG:$AG,Source!$V$1,Ishop!$BG:$BG,Source!$D96,Ishop!$B:$B,Source!$C96)</f>
        <v>0</v>
      </c>
      <c r="W96" s="11">
        <f>COUNTIFS(Ishop!$AG:$AG,Source!$W$1,Ishop!$BG:$BG,Source!$D96,Ishop!$B:$B,Source!$C96)</f>
        <v>0</v>
      </c>
      <c r="X96" s="11">
        <f>COUNTIFS(Ishop!$AG:$AG,Source!$X$1,Ishop!$BG:$BG,Source!$D96,Ishop!$B:$B,Source!$C96)</f>
        <v>0</v>
      </c>
      <c r="Y96" s="11">
        <f>COUNTIFS(Ishop!$AG:$AG,Source!$Y$1,Ishop!$BG:$BG,Source!$D96,Ishop!$B:$B,Source!$C96)</f>
        <v>0</v>
      </c>
      <c r="Z96" s="11">
        <f>COUNTIFS(Ishop!$AG:$AG,Source!$Z$1,Ishop!$BG:$BG,Source!$D96,Ishop!$B:$B,Source!$C96,Ishop!$J:$J,"OUI")</f>
        <v>0</v>
      </c>
      <c r="AA96" s="11">
        <f>COUNTIFS(Ishop!$AG:$AG,Source!$AA$1,Ishop!$BG:$BG,Source!$D96,Ishop!$B:$B,Source!$C96,Ishop!$J:$J,"OUI")</f>
        <v>0</v>
      </c>
      <c r="AB96" s="11">
        <f>COUNTIFS(Ishop!$AG:$AG,Source!$AB$1,Ishop!$BG:$BG,Source!$D96,Ishop!$B:$B,Source!$C96,Ishop!$J:$J,"OUI")</f>
        <v>0</v>
      </c>
      <c r="AC96" s="11">
        <f>COUNTIFS(Ishop!$AG:$AG,Source!$AC$1,Ishop!$BG:$BG,Source!$D96,Ishop!$B:$B,Source!$C96,Ishop!$J:$J,"OUI")</f>
        <v>0</v>
      </c>
      <c r="AD96" s="11">
        <f>COUNTIFS(Ishop!$AG:$AG,Source!$AD$1,Ishop!$BG:$BG,Source!$D96,Ishop!$B:$B,Source!$C96,Ishop!$J:$J,"OUI")</f>
        <v>0</v>
      </c>
      <c r="AE96" s="11">
        <f>COUNTIFS(Ishop!$AG:$AG,Source!$AE$1,Ishop!$BG:$BG,Source!$D96,Ishop!$B:$B,Source!$C96,Ishop!$J:$J,"OUI")</f>
        <v>0</v>
      </c>
      <c r="AF96" s="11">
        <f>COUNTIFS(Ishop!$AG:$AG,Source!$AF$1,Ishop!$BG:$BG,Source!$D96,Ishop!$B:$B,Source!$C96,Ishop!$J:$J,"OUI")</f>
        <v>0</v>
      </c>
      <c r="AG96" s="11">
        <f>COUNTIFS(Ishop!$AG:$AG,Source!$AG$1,Ishop!$BG:$BG,Source!$D96,Ishop!$B:$B,Source!$C96,Ishop!$J:$J,"OUI")</f>
        <v>0</v>
      </c>
      <c r="AH96" s="11">
        <f>COUNTIFS(Ishop!$AG:$AG,Source!$AH$1,Ishop!$BG:$BG,Source!$D96,Ishop!$B:$B,Source!$C96,Ishop!$J:$J,"OUI")</f>
        <v>0</v>
      </c>
      <c r="AI96" s="11">
        <f>COUNTIFS(Ishop!$AG:$AG,Source!$AI$1,Ishop!$BG:$BG,Source!$D96,Ishop!$B:$B,Source!$C96,Ishop!$J:$J,"OUI")</f>
        <v>0</v>
      </c>
      <c r="AJ96" s="11">
        <f>COUNTIFS(Ishop!$AG:$AG,Source!$AJ$1,Ishop!$BG:$BG,Source!$D96,Ishop!$B:$B,Source!$C96,Ishop!$J:$J,"OUI")</f>
        <v>0</v>
      </c>
      <c r="AK96" s="11">
        <f>COUNTIFS(Ishop!$AG:$AG,Source!$AK$1,Ishop!$BG:$BG,Source!$D96,Ishop!$B:$B,Source!$C96,Ishop!$J:$J,"OUI")</f>
        <v>0</v>
      </c>
      <c r="AL96" s="11">
        <f>COUNTIFS(Ishop!$AG:$AG,Source!$AL$1,Ishop!$BG:$BG,Source!$D96,Ishop!$B:$B,Source!$C96,Ishop!$J:$J,"OUI")</f>
        <v>0</v>
      </c>
      <c r="AM96" s="11">
        <f>COUNTIFS(Ishop!$AG:$AG,Source!$AM$1,Ishop!$BG:$BG,Source!$D96,Ishop!$B:$B,Source!$C96,Ishop!$J:$J,"OUI")</f>
        <v>0</v>
      </c>
      <c r="AN96" s="11">
        <f>COUNTIFS(Dolmen!$W:$W,"Sensatio",Dolmen!$O:$O,Source!D96,Dolmen!$F:$F,Source!C96)</f>
        <v>0</v>
      </c>
      <c r="AO96" s="11">
        <f>COUNTIFS(Dolmen!$AC:$AC,"Bbox Miami",Dolmen!$O:$O,Source!D96,Dolmen!$F:$F,Source!C96)</f>
        <v>0</v>
      </c>
      <c r="AP96" s="11">
        <f>COUNTIFS(Dolmen!$AD:$AD,"1",Dolmen!$W:$W,"",Dolmen!$O:$O,Source!D96,Dolmen!$F:$F,Source!C96)</f>
        <v>0</v>
      </c>
      <c r="AQ96" s="11">
        <f>COUNTIFS(Dolmen!$W:$W,"Sensation",Dolmen!$Y:$Y,"1",Dolmen!$O:$O,Source!D96,Dolmen!$F:$F,Source!C96)</f>
        <v>0</v>
      </c>
      <c r="AR96" s="11">
        <f>COUNTIFS(Dolmen!$AC:$AC,"Bbox Miami",Dolmen!$Y:$Y,"1",Dolmen!$O:$O,Source!D96,Dolmen!$F:$F,Source!C96)</f>
        <v>0</v>
      </c>
      <c r="AS96" s="11">
        <f>COUNTIFS(Dolmen!$AD:$AD,"1",Dolmen!$W:$W,"",Dolmen!$Y:$Y,"1",Dolmen!$O:$O,Source!D96,Dolmen!$F:$F,Source!C96)</f>
        <v>0</v>
      </c>
      <c r="AT96" s="11">
        <f t="shared" si="46"/>
        <v>0</v>
      </c>
      <c r="AU96" s="11">
        <f t="shared" si="47"/>
        <v>0</v>
      </c>
      <c r="AV96" s="11">
        <f t="shared" si="48"/>
        <v>0</v>
      </c>
      <c r="AW96" s="11">
        <f t="shared" si="49"/>
        <v>0</v>
      </c>
      <c r="AX96" s="11">
        <f t="shared" si="50"/>
        <v>0</v>
      </c>
      <c r="AY96" s="11">
        <f t="shared" si="51"/>
        <v>0</v>
      </c>
      <c r="AZ96" s="11">
        <f t="shared" si="52"/>
        <v>0</v>
      </c>
      <c r="BA96" s="11">
        <f t="shared" si="53"/>
        <v>0</v>
      </c>
      <c r="BB96" s="11">
        <f t="shared" si="54"/>
        <v>0</v>
      </c>
      <c r="BC96" s="11">
        <f t="shared" si="55"/>
        <v>0</v>
      </c>
      <c r="BD96" s="11">
        <f>SUMIFS(Ishop!$BK:$BK,Ishop!$BG:$BG,Source!D96,Ishop!$B:$B,Source!C96)</f>
        <v>0</v>
      </c>
      <c r="BE96" s="11">
        <f>COUNTIFS(Ishop!$AW:$AW,"OUI",Ishop!$BG:$BG,Source!D96,Ishop!$B:$B,Source!C96)</f>
        <v>0</v>
      </c>
      <c r="BF96" s="11">
        <f t="shared" si="56"/>
        <v>0</v>
      </c>
      <c r="BG96" s="11">
        <f t="shared" si="57"/>
        <v>0</v>
      </c>
      <c r="BH96" s="11">
        <f t="shared" si="58"/>
        <v>0</v>
      </c>
      <c r="BI96" s="11">
        <f t="shared" si="59"/>
        <v>0</v>
      </c>
      <c r="BJ96" s="11">
        <f t="shared" si="60"/>
        <v>0</v>
      </c>
      <c r="BK96" s="11">
        <f t="shared" si="61"/>
        <v>0</v>
      </c>
      <c r="BL96" s="11">
        <f t="shared" si="62"/>
        <v>0</v>
      </c>
      <c r="BM96" s="11">
        <f t="shared" si="63"/>
        <v>0</v>
      </c>
      <c r="BN96" s="25">
        <f>Z96*Budget!$A$6</f>
        <v>0</v>
      </c>
      <c r="BO96" s="25">
        <f>AA96*(Budget!$B$6+Budget!$B$7)</f>
        <v>0</v>
      </c>
      <c r="BP96" s="25">
        <f>AB96*(Budget!$C$6+Budget!$C$7)</f>
        <v>0</v>
      </c>
      <c r="BQ96" s="25">
        <f>AC96*(Budget!$D$6+Budget!$D$7)</f>
        <v>0</v>
      </c>
      <c r="BR96" s="25">
        <f>AD96*(Budget!$E$6+Budget!$E$7)</f>
        <v>0</v>
      </c>
      <c r="BS96" s="25">
        <f>AE96*(Budget!$F$6+Budget!$F$7)</f>
        <v>0</v>
      </c>
      <c r="BT96" s="25">
        <f>AF96*(Budget!$G$6+Budget!$G$7)</f>
        <v>0</v>
      </c>
      <c r="BU96" s="25">
        <f>AG96*Budget!$H$6</f>
        <v>0</v>
      </c>
      <c r="BV96" s="25">
        <f>AH96*Budget!$I$6</f>
        <v>0</v>
      </c>
      <c r="BW96" s="25">
        <f>AI96*Budget!$J$6</f>
        <v>0</v>
      </c>
      <c r="BX96" s="25">
        <f>AJ96*Budget!$K$6</f>
        <v>0</v>
      </c>
      <c r="BY96" s="25">
        <f>AK96*Budget!$L$6</f>
        <v>0</v>
      </c>
      <c r="BZ96" s="25">
        <f>AL96*Budget!$M$6</f>
        <v>0</v>
      </c>
      <c r="CA96" s="25">
        <f>AM96*Budget!$N$6</f>
        <v>0</v>
      </c>
      <c r="CB96" s="25">
        <f>AQ96*Budget!$O$6</f>
        <v>0</v>
      </c>
      <c r="CC96" s="25">
        <f>AR96*Budget!$S$6</f>
        <v>0</v>
      </c>
      <c r="CD96" s="25">
        <f>AS96*Budget!$Q$6</f>
        <v>0</v>
      </c>
      <c r="CE96" s="25">
        <f t="shared" si="64"/>
        <v>0</v>
      </c>
      <c r="CF96" s="11" t="e">
        <f>COUNTIFS(#REF!,Source!E96,#REF!,Source!C96)</f>
        <v>#REF!</v>
      </c>
      <c r="CG96" s="11" t="str">
        <f t="shared" si="65"/>
        <v>--</v>
      </c>
    </row>
    <row r="97" spans="1:85" x14ac:dyDescent="0.25">
      <c r="A97" t="str">
        <f>IFERROR(VLOOKUP(MONTH(C97),Date!$A$2:$B$13,2,0),"--")</f>
        <v>Mars</v>
      </c>
      <c r="B97" s="11">
        <f t="shared" si="44"/>
        <v>13</v>
      </c>
      <c r="C97" s="28">
        <f t="shared" si="66"/>
        <v>42090</v>
      </c>
      <c r="D97" s="29" t="s">
        <v>232</v>
      </c>
      <c r="E97" s="30" t="str">
        <f>IFERROR(VLOOKUP(D97,Listing!$A:$B,2,0),"--")</f>
        <v>A4404A4</v>
      </c>
      <c r="F97" s="30" t="str">
        <f>IFERROR(VLOOKUP(D97,Listing!$A:$E,5,0),"-")</f>
        <v>ELJAAFARI ABDELKADER</v>
      </c>
      <c r="G97" s="4">
        <f>IFERROR(VLOOKUP(D97,Listing!$A:$F,6,0),"--")</f>
        <v>42107</v>
      </c>
      <c r="H97" s="11" t="str">
        <f>IFERROR(VLOOKUP(D97,Listing!$A:$D,4,0),"--")</f>
        <v>REDA JABER</v>
      </c>
      <c r="I97" s="11" t="str">
        <f t="shared" si="45"/>
        <v>AAC</v>
      </c>
      <c r="J97" s="31">
        <f>IFERROR(COUNTIFS(Ishop!$BG:$BG,Source!D97,Ishop!$B:$B,Source!C97),"--")</f>
        <v>0</v>
      </c>
      <c r="K97" s="11">
        <f>IFERROR(COUNTIFS(Ishop!$BG:$BG,Source!D97,Ishop!$B:$B,Source!C97,Ishop!$J:$J,"OUI"),"--")</f>
        <v>0</v>
      </c>
      <c r="L97" s="11">
        <f>COUNTIFS(Ishop!$AG:$AG,Source!$L$1,Ishop!$BG:$BG,Source!$D97,Ishop!$B:$B,Source!$C97)</f>
        <v>0</v>
      </c>
      <c r="M97" s="11">
        <f>COUNTIFS(Ishop!$AG:$AG,Source!$M$1,Ishop!$BG:$BG,Source!$D97,Ishop!$B:$B,Source!$C97)</f>
        <v>0</v>
      </c>
      <c r="N97" s="11">
        <f>COUNTIFS(Ishop!$AG:$AG,Source!$N$1,Ishop!$BG:$BG,Source!$D97,Ishop!$B:$B,Source!$C97)</f>
        <v>0</v>
      </c>
      <c r="O97" s="11">
        <f>COUNTIFS(Ishop!$AG:$AG,Source!$O$1,Ishop!$BG:$BG,Source!$D97,Ishop!$B:$B,Source!$C97)</f>
        <v>0</v>
      </c>
      <c r="P97" s="11">
        <f>COUNTIFS(Ishop!$AG:$AG,Source!$P$1,Ishop!$BG:$BG,Source!$D97,Ishop!$B:$B,Source!$C97)</f>
        <v>0</v>
      </c>
      <c r="Q97" s="11">
        <f>COUNTIFS(Ishop!$AG:$AG,Source!$Q$1,Ishop!$BG:$BG,Source!$D97,Ishop!$B:$B,Source!$C97)</f>
        <v>0</v>
      </c>
      <c r="R97" s="11">
        <f>COUNTIFS(Ishop!$AG:$AG,Source!$R$1,Ishop!$BG:$BG,Source!$D97,Ishop!$B:$B,Source!$C97)</f>
        <v>0</v>
      </c>
      <c r="S97" s="11">
        <f>COUNTIFS(Ishop!$AG:$AG,Source!$S$1,Ishop!$BG:$BG,Source!$D97,Ishop!$B:$B,Source!$C97)</f>
        <v>0</v>
      </c>
      <c r="T97" s="11">
        <f>COUNTIFS(Ishop!$AG:$AG,Source!$T$1,Ishop!$BG:$BG,Source!$D97,Ishop!$B:$B,Source!$C97)</f>
        <v>0</v>
      </c>
      <c r="U97" s="11">
        <f>COUNTIFS(Ishop!$AG:$AG,Source!$U$1,Ishop!$BG:$BG,Source!$D97,Ishop!$B:$B,Source!$C97)</f>
        <v>0</v>
      </c>
      <c r="V97" s="11">
        <f>COUNTIFS(Ishop!$AG:$AG,Source!$V$1,Ishop!$BG:$BG,Source!$D97,Ishop!$B:$B,Source!$C97)</f>
        <v>0</v>
      </c>
      <c r="W97" s="11">
        <f>COUNTIFS(Ishop!$AG:$AG,Source!$W$1,Ishop!$BG:$BG,Source!$D97,Ishop!$B:$B,Source!$C97)</f>
        <v>0</v>
      </c>
      <c r="X97" s="11">
        <f>COUNTIFS(Ishop!$AG:$AG,Source!$X$1,Ishop!$BG:$BG,Source!$D97,Ishop!$B:$B,Source!$C97)</f>
        <v>0</v>
      </c>
      <c r="Y97" s="11">
        <f>COUNTIFS(Ishop!$AG:$AG,Source!$Y$1,Ishop!$BG:$BG,Source!$D97,Ishop!$B:$B,Source!$C97)</f>
        <v>0</v>
      </c>
      <c r="Z97" s="11">
        <f>COUNTIFS(Ishop!$AG:$AG,Source!$Z$1,Ishop!$BG:$BG,Source!$D97,Ishop!$B:$B,Source!$C97,Ishop!$J:$J,"OUI")</f>
        <v>0</v>
      </c>
      <c r="AA97" s="11">
        <f>COUNTIFS(Ishop!$AG:$AG,Source!$AA$1,Ishop!$BG:$BG,Source!$D97,Ishop!$B:$B,Source!$C97,Ishop!$J:$J,"OUI")</f>
        <v>0</v>
      </c>
      <c r="AB97" s="11">
        <f>COUNTIFS(Ishop!$AG:$AG,Source!$AB$1,Ishop!$BG:$BG,Source!$D97,Ishop!$B:$B,Source!$C97,Ishop!$J:$J,"OUI")</f>
        <v>0</v>
      </c>
      <c r="AC97" s="11">
        <f>COUNTIFS(Ishop!$AG:$AG,Source!$AC$1,Ishop!$BG:$BG,Source!$D97,Ishop!$B:$B,Source!$C97,Ishop!$J:$J,"OUI")</f>
        <v>0</v>
      </c>
      <c r="AD97" s="11">
        <f>COUNTIFS(Ishop!$AG:$AG,Source!$AD$1,Ishop!$BG:$BG,Source!$D97,Ishop!$B:$B,Source!$C97,Ishop!$J:$J,"OUI")</f>
        <v>0</v>
      </c>
      <c r="AE97" s="11">
        <f>COUNTIFS(Ishop!$AG:$AG,Source!$AE$1,Ishop!$BG:$BG,Source!$D97,Ishop!$B:$B,Source!$C97,Ishop!$J:$J,"OUI")</f>
        <v>0</v>
      </c>
      <c r="AF97" s="11">
        <f>COUNTIFS(Ishop!$AG:$AG,Source!$AF$1,Ishop!$BG:$BG,Source!$D97,Ishop!$B:$B,Source!$C97,Ishop!$J:$J,"OUI")</f>
        <v>0</v>
      </c>
      <c r="AG97" s="11">
        <f>COUNTIFS(Ishop!$AG:$AG,Source!$AG$1,Ishop!$BG:$BG,Source!$D97,Ishop!$B:$B,Source!$C97,Ishop!$J:$J,"OUI")</f>
        <v>0</v>
      </c>
      <c r="AH97" s="11">
        <f>COUNTIFS(Ishop!$AG:$AG,Source!$AH$1,Ishop!$BG:$BG,Source!$D97,Ishop!$B:$B,Source!$C97,Ishop!$J:$J,"OUI")</f>
        <v>0</v>
      </c>
      <c r="AI97" s="11">
        <f>COUNTIFS(Ishop!$AG:$AG,Source!$AI$1,Ishop!$BG:$BG,Source!$D97,Ishop!$B:$B,Source!$C97,Ishop!$J:$J,"OUI")</f>
        <v>0</v>
      </c>
      <c r="AJ97" s="11">
        <f>COUNTIFS(Ishop!$AG:$AG,Source!$AJ$1,Ishop!$BG:$BG,Source!$D97,Ishop!$B:$B,Source!$C97,Ishop!$J:$J,"OUI")</f>
        <v>0</v>
      </c>
      <c r="AK97" s="11">
        <f>COUNTIFS(Ishop!$AG:$AG,Source!$AK$1,Ishop!$BG:$BG,Source!$D97,Ishop!$B:$B,Source!$C97,Ishop!$J:$J,"OUI")</f>
        <v>0</v>
      </c>
      <c r="AL97" s="11">
        <f>COUNTIFS(Ishop!$AG:$AG,Source!$AL$1,Ishop!$BG:$BG,Source!$D97,Ishop!$B:$B,Source!$C97,Ishop!$J:$J,"OUI")</f>
        <v>0</v>
      </c>
      <c r="AM97" s="11">
        <f>COUNTIFS(Ishop!$AG:$AG,Source!$AM$1,Ishop!$BG:$BG,Source!$D97,Ishop!$B:$B,Source!$C97,Ishop!$J:$J,"OUI")</f>
        <v>0</v>
      </c>
      <c r="AN97" s="11">
        <f>COUNTIFS(Dolmen!$W:$W,"Sensatio",Dolmen!$O:$O,Source!D97,Dolmen!$F:$F,Source!C97)</f>
        <v>0</v>
      </c>
      <c r="AO97" s="11">
        <f>COUNTIFS(Dolmen!$AC:$AC,"Bbox Miami",Dolmen!$O:$O,Source!D97,Dolmen!$F:$F,Source!C97)</f>
        <v>0</v>
      </c>
      <c r="AP97" s="11">
        <f>COUNTIFS(Dolmen!$AD:$AD,"1",Dolmen!$W:$W,"",Dolmen!$O:$O,Source!D97,Dolmen!$F:$F,Source!C97)</f>
        <v>0</v>
      </c>
      <c r="AQ97" s="11">
        <f>COUNTIFS(Dolmen!$W:$W,"Sensation",Dolmen!$Y:$Y,"1",Dolmen!$O:$O,Source!D97,Dolmen!$F:$F,Source!C97)</f>
        <v>0</v>
      </c>
      <c r="AR97" s="11">
        <f>COUNTIFS(Dolmen!$AC:$AC,"Bbox Miami",Dolmen!$Y:$Y,"1",Dolmen!$O:$O,Source!D97,Dolmen!$F:$F,Source!C97)</f>
        <v>0</v>
      </c>
      <c r="AS97" s="11">
        <f>COUNTIFS(Dolmen!$AD:$AD,"1",Dolmen!$W:$W,"",Dolmen!$Y:$Y,"1",Dolmen!$O:$O,Source!D97,Dolmen!$F:$F,Source!C97)</f>
        <v>0</v>
      </c>
      <c r="AT97" s="11">
        <f t="shared" si="46"/>
        <v>0</v>
      </c>
      <c r="AU97" s="11">
        <f t="shared" si="47"/>
        <v>0</v>
      </c>
      <c r="AV97" s="11">
        <f t="shared" si="48"/>
        <v>0</v>
      </c>
      <c r="AW97" s="11">
        <f t="shared" si="49"/>
        <v>0</v>
      </c>
      <c r="AX97" s="11">
        <f t="shared" si="50"/>
        <v>0</v>
      </c>
      <c r="AY97" s="11">
        <f t="shared" si="51"/>
        <v>0</v>
      </c>
      <c r="AZ97" s="11">
        <f t="shared" si="52"/>
        <v>0</v>
      </c>
      <c r="BA97" s="11">
        <f t="shared" si="53"/>
        <v>0</v>
      </c>
      <c r="BB97" s="11">
        <f t="shared" si="54"/>
        <v>0</v>
      </c>
      <c r="BC97" s="11">
        <f t="shared" si="55"/>
        <v>0</v>
      </c>
      <c r="BD97" s="11">
        <f>SUMIFS(Ishop!$BK:$BK,Ishop!$BG:$BG,Source!D97,Ishop!$B:$B,Source!C97)</f>
        <v>0</v>
      </c>
      <c r="BE97" s="11">
        <f>COUNTIFS(Ishop!$AW:$AW,"OUI",Ishop!$BG:$BG,Source!D97,Ishop!$B:$B,Source!C97)</f>
        <v>0</v>
      </c>
      <c r="BF97" s="11">
        <f t="shared" si="56"/>
        <v>0</v>
      </c>
      <c r="BG97" s="11">
        <f t="shared" si="57"/>
        <v>0</v>
      </c>
      <c r="BH97" s="11">
        <f t="shared" si="58"/>
        <v>0</v>
      </c>
      <c r="BI97" s="11">
        <f t="shared" si="59"/>
        <v>0</v>
      </c>
      <c r="BJ97" s="11">
        <f t="shared" si="60"/>
        <v>0</v>
      </c>
      <c r="BK97" s="11">
        <f t="shared" si="61"/>
        <v>0</v>
      </c>
      <c r="BL97" s="11">
        <f t="shared" si="62"/>
        <v>0</v>
      </c>
      <c r="BM97" s="11">
        <f t="shared" si="63"/>
        <v>0</v>
      </c>
      <c r="BN97" s="25">
        <f>Z97*Budget!$A$6</f>
        <v>0</v>
      </c>
      <c r="BO97" s="25">
        <f>AA97*(Budget!$B$6+Budget!$B$7)</f>
        <v>0</v>
      </c>
      <c r="BP97" s="25">
        <f>AB97*(Budget!$C$6+Budget!$C$7)</f>
        <v>0</v>
      </c>
      <c r="BQ97" s="25">
        <f>AC97*(Budget!$D$6+Budget!$D$7)</f>
        <v>0</v>
      </c>
      <c r="BR97" s="25">
        <f>AD97*(Budget!$E$6+Budget!$E$7)</f>
        <v>0</v>
      </c>
      <c r="BS97" s="25">
        <f>AE97*(Budget!$F$6+Budget!$F$7)</f>
        <v>0</v>
      </c>
      <c r="BT97" s="25">
        <f>AF97*(Budget!$G$6+Budget!$G$7)</f>
        <v>0</v>
      </c>
      <c r="BU97" s="25">
        <f>AG97*Budget!$H$6</f>
        <v>0</v>
      </c>
      <c r="BV97" s="25">
        <f>AH97*Budget!$I$6</f>
        <v>0</v>
      </c>
      <c r="BW97" s="25">
        <f>AI97*Budget!$J$6</f>
        <v>0</v>
      </c>
      <c r="BX97" s="25">
        <f>AJ97*Budget!$K$6</f>
        <v>0</v>
      </c>
      <c r="BY97" s="25">
        <f>AK97*Budget!$L$6</f>
        <v>0</v>
      </c>
      <c r="BZ97" s="25">
        <f>AL97*Budget!$M$6</f>
        <v>0</v>
      </c>
      <c r="CA97" s="25">
        <f>AM97*Budget!$N$6</f>
        <v>0</v>
      </c>
      <c r="CB97" s="25">
        <f>AQ97*Budget!$O$6</f>
        <v>0</v>
      </c>
      <c r="CC97" s="25">
        <f>AR97*Budget!$S$6</f>
        <v>0</v>
      </c>
      <c r="CD97" s="25">
        <f>AS97*Budget!$Q$6</f>
        <v>0</v>
      </c>
      <c r="CE97" s="25">
        <f t="shared" si="64"/>
        <v>0</v>
      </c>
      <c r="CF97" s="11" t="e">
        <f>COUNTIFS(#REF!,Source!E97,#REF!,Source!C97)</f>
        <v>#REF!</v>
      </c>
      <c r="CG97" s="11" t="str">
        <f t="shared" si="65"/>
        <v>--</v>
      </c>
    </row>
    <row r="98" spans="1:85" x14ac:dyDescent="0.25">
      <c r="A98" t="str">
        <f>IFERROR(VLOOKUP(MONTH(C98),Date!$A$2:$B$13,2,0),"--")</f>
        <v>Mars</v>
      </c>
      <c r="B98" s="11">
        <f t="shared" si="44"/>
        <v>13</v>
      </c>
      <c r="C98" s="28">
        <f t="shared" si="66"/>
        <v>42090</v>
      </c>
      <c r="D98" s="29" t="s">
        <v>233</v>
      </c>
      <c r="E98" s="30" t="str">
        <f>IFERROR(VLOOKUP(D98,Listing!$A:$B,2,0),"--")</f>
        <v>A44051</v>
      </c>
      <c r="F98" s="30" t="str">
        <f>IFERROR(VLOOKUP(D98,Listing!$A:$E,5,0),"-")</f>
        <v>MAZOUZ YOUNES</v>
      </c>
      <c r="G98" s="4">
        <f>IFERROR(VLOOKUP(D98,Listing!$A:$F,6,0),"--")</f>
        <v>42107</v>
      </c>
      <c r="H98" s="11" t="str">
        <f>IFERROR(VLOOKUP(D98,Listing!$A:$D,4,0),"--")</f>
        <v>REDA JABER</v>
      </c>
      <c r="I98" s="11" t="str">
        <f t="shared" si="45"/>
        <v>AAC</v>
      </c>
      <c r="J98" s="31">
        <f>IFERROR(COUNTIFS(Ishop!$BG:$BG,Source!D98,Ishop!$B:$B,Source!C98),"--")</f>
        <v>0</v>
      </c>
      <c r="K98" s="11">
        <f>IFERROR(COUNTIFS(Ishop!$BG:$BG,Source!D98,Ishop!$B:$B,Source!C98,Ishop!$J:$J,"OUI"),"--")</f>
        <v>0</v>
      </c>
      <c r="L98" s="11">
        <f>COUNTIFS(Ishop!$AG:$AG,Source!$L$1,Ishop!$BG:$BG,Source!$D98,Ishop!$B:$B,Source!$C98)</f>
        <v>0</v>
      </c>
      <c r="M98" s="11">
        <f>COUNTIFS(Ishop!$AG:$AG,Source!$M$1,Ishop!$BG:$BG,Source!$D98,Ishop!$B:$B,Source!$C98)</f>
        <v>0</v>
      </c>
      <c r="N98" s="11">
        <f>COUNTIFS(Ishop!$AG:$AG,Source!$N$1,Ishop!$BG:$BG,Source!$D98,Ishop!$B:$B,Source!$C98)</f>
        <v>0</v>
      </c>
      <c r="O98" s="11">
        <f>COUNTIFS(Ishop!$AG:$AG,Source!$O$1,Ishop!$BG:$BG,Source!$D98,Ishop!$B:$B,Source!$C98)</f>
        <v>0</v>
      </c>
      <c r="P98" s="11">
        <f>COUNTIFS(Ishop!$AG:$AG,Source!$P$1,Ishop!$BG:$BG,Source!$D98,Ishop!$B:$B,Source!$C98)</f>
        <v>0</v>
      </c>
      <c r="Q98" s="11">
        <f>COUNTIFS(Ishop!$AG:$AG,Source!$Q$1,Ishop!$BG:$BG,Source!$D98,Ishop!$B:$B,Source!$C98)</f>
        <v>0</v>
      </c>
      <c r="R98" s="11">
        <f>COUNTIFS(Ishop!$AG:$AG,Source!$R$1,Ishop!$BG:$BG,Source!$D98,Ishop!$B:$B,Source!$C98)</f>
        <v>0</v>
      </c>
      <c r="S98" s="11">
        <f>COUNTIFS(Ishop!$AG:$AG,Source!$S$1,Ishop!$BG:$BG,Source!$D98,Ishop!$B:$B,Source!$C98)</f>
        <v>0</v>
      </c>
      <c r="T98" s="11">
        <f>COUNTIFS(Ishop!$AG:$AG,Source!$T$1,Ishop!$BG:$BG,Source!$D98,Ishop!$B:$B,Source!$C98)</f>
        <v>0</v>
      </c>
      <c r="U98" s="11">
        <f>COUNTIFS(Ishop!$AG:$AG,Source!$U$1,Ishop!$BG:$BG,Source!$D98,Ishop!$B:$B,Source!$C98)</f>
        <v>0</v>
      </c>
      <c r="V98" s="11">
        <f>COUNTIFS(Ishop!$AG:$AG,Source!$V$1,Ishop!$BG:$BG,Source!$D98,Ishop!$B:$B,Source!$C98)</f>
        <v>0</v>
      </c>
      <c r="W98" s="11">
        <f>COUNTIFS(Ishop!$AG:$AG,Source!$W$1,Ishop!$BG:$BG,Source!$D98,Ishop!$B:$B,Source!$C98)</f>
        <v>0</v>
      </c>
      <c r="X98" s="11">
        <f>COUNTIFS(Ishop!$AG:$AG,Source!$X$1,Ishop!$BG:$BG,Source!$D98,Ishop!$B:$B,Source!$C98)</f>
        <v>0</v>
      </c>
      <c r="Y98" s="11">
        <f>COUNTIFS(Ishop!$AG:$AG,Source!$Y$1,Ishop!$BG:$BG,Source!$D98,Ishop!$B:$B,Source!$C98)</f>
        <v>0</v>
      </c>
      <c r="Z98" s="11">
        <f>COUNTIFS(Ishop!$AG:$AG,Source!$Z$1,Ishop!$BG:$BG,Source!$D98,Ishop!$B:$B,Source!$C98,Ishop!$J:$J,"OUI")</f>
        <v>0</v>
      </c>
      <c r="AA98" s="11">
        <f>COUNTIFS(Ishop!$AG:$AG,Source!$AA$1,Ishop!$BG:$BG,Source!$D98,Ishop!$B:$B,Source!$C98,Ishop!$J:$J,"OUI")</f>
        <v>0</v>
      </c>
      <c r="AB98" s="11">
        <f>COUNTIFS(Ishop!$AG:$AG,Source!$AB$1,Ishop!$BG:$BG,Source!$D98,Ishop!$B:$B,Source!$C98,Ishop!$J:$J,"OUI")</f>
        <v>0</v>
      </c>
      <c r="AC98" s="11">
        <f>COUNTIFS(Ishop!$AG:$AG,Source!$AC$1,Ishop!$BG:$BG,Source!$D98,Ishop!$B:$B,Source!$C98,Ishop!$J:$J,"OUI")</f>
        <v>0</v>
      </c>
      <c r="AD98" s="11">
        <f>COUNTIFS(Ishop!$AG:$AG,Source!$AD$1,Ishop!$BG:$BG,Source!$D98,Ishop!$B:$B,Source!$C98,Ishop!$J:$J,"OUI")</f>
        <v>0</v>
      </c>
      <c r="AE98" s="11">
        <f>COUNTIFS(Ishop!$AG:$AG,Source!$AE$1,Ishop!$BG:$BG,Source!$D98,Ishop!$B:$B,Source!$C98,Ishop!$J:$J,"OUI")</f>
        <v>0</v>
      </c>
      <c r="AF98" s="11">
        <f>COUNTIFS(Ishop!$AG:$AG,Source!$AF$1,Ishop!$BG:$BG,Source!$D98,Ishop!$B:$B,Source!$C98,Ishop!$J:$J,"OUI")</f>
        <v>0</v>
      </c>
      <c r="AG98" s="11">
        <f>COUNTIFS(Ishop!$AG:$AG,Source!$AG$1,Ishop!$BG:$BG,Source!$D98,Ishop!$B:$B,Source!$C98,Ishop!$J:$J,"OUI")</f>
        <v>0</v>
      </c>
      <c r="AH98" s="11">
        <f>COUNTIFS(Ishop!$AG:$AG,Source!$AH$1,Ishop!$BG:$BG,Source!$D98,Ishop!$B:$B,Source!$C98,Ishop!$J:$J,"OUI")</f>
        <v>0</v>
      </c>
      <c r="AI98" s="11">
        <f>COUNTIFS(Ishop!$AG:$AG,Source!$AI$1,Ishop!$BG:$BG,Source!$D98,Ishop!$B:$B,Source!$C98,Ishop!$J:$J,"OUI")</f>
        <v>0</v>
      </c>
      <c r="AJ98" s="11">
        <f>COUNTIFS(Ishop!$AG:$AG,Source!$AJ$1,Ishop!$BG:$BG,Source!$D98,Ishop!$B:$B,Source!$C98,Ishop!$J:$J,"OUI")</f>
        <v>0</v>
      </c>
      <c r="AK98" s="11">
        <f>COUNTIFS(Ishop!$AG:$AG,Source!$AK$1,Ishop!$BG:$BG,Source!$D98,Ishop!$B:$B,Source!$C98,Ishop!$J:$J,"OUI")</f>
        <v>0</v>
      </c>
      <c r="AL98" s="11">
        <f>COUNTIFS(Ishop!$AG:$AG,Source!$AL$1,Ishop!$BG:$BG,Source!$D98,Ishop!$B:$B,Source!$C98,Ishop!$J:$J,"OUI")</f>
        <v>0</v>
      </c>
      <c r="AM98" s="11">
        <f>COUNTIFS(Ishop!$AG:$AG,Source!$AM$1,Ishop!$BG:$BG,Source!$D98,Ishop!$B:$B,Source!$C98,Ishop!$J:$J,"OUI")</f>
        <v>0</v>
      </c>
      <c r="AN98" s="11">
        <f>COUNTIFS(Dolmen!$W:$W,"Sensatio",Dolmen!$O:$O,Source!D98,Dolmen!$F:$F,Source!C98)</f>
        <v>0</v>
      </c>
      <c r="AO98" s="11">
        <f>COUNTIFS(Dolmen!$AC:$AC,"Bbox Miami",Dolmen!$O:$O,Source!D98,Dolmen!$F:$F,Source!C98)</f>
        <v>0</v>
      </c>
      <c r="AP98" s="11">
        <f>COUNTIFS(Dolmen!$AD:$AD,"1",Dolmen!$W:$W,"",Dolmen!$O:$O,Source!D98,Dolmen!$F:$F,Source!C98)</f>
        <v>0</v>
      </c>
      <c r="AQ98" s="11">
        <f>COUNTIFS(Dolmen!$W:$W,"Sensation",Dolmen!$Y:$Y,"1",Dolmen!$O:$O,Source!D98,Dolmen!$F:$F,Source!C98)</f>
        <v>0</v>
      </c>
      <c r="AR98" s="11">
        <f>COUNTIFS(Dolmen!$AC:$AC,"Bbox Miami",Dolmen!$Y:$Y,"1",Dolmen!$O:$O,Source!D98,Dolmen!$F:$F,Source!C98)</f>
        <v>0</v>
      </c>
      <c r="AS98" s="11">
        <f>COUNTIFS(Dolmen!$AD:$AD,"1",Dolmen!$W:$W,"",Dolmen!$Y:$Y,"1",Dolmen!$O:$O,Source!D98,Dolmen!$F:$F,Source!C98)</f>
        <v>0</v>
      </c>
      <c r="AT98" s="11">
        <f t="shared" si="46"/>
        <v>0</v>
      </c>
      <c r="AU98" s="11">
        <f t="shared" si="47"/>
        <v>0</v>
      </c>
      <c r="AV98" s="11">
        <f t="shared" si="48"/>
        <v>0</v>
      </c>
      <c r="AW98" s="11">
        <f t="shared" si="49"/>
        <v>0</v>
      </c>
      <c r="AX98" s="11">
        <f t="shared" si="50"/>
        <v>0</v>
      </c>
      <c r="AY98" s="11">
        <f t="shared" si="51"/>
        <v>0</v>
      </c>
      <c r="AZ98" s="11">
        <f t="shared" si="52"/>
        <v>0</v>
      </c>
      <c r="BA98" s="11">
        <f t="shared" si="53"/>
        <v>0</v>
      </c>
      <c r="BB98" s="11">
        <f t="shared" si="54"/>
        <v>0</v>
      </c>
      <c r="BC98" s="11">
        <f t="shared" si="55"/>
        <v>0</v>
      </c>
      <c r="BD98" s="11">
        <f>SUMIFS(Ishop!$BK:$BK,Ishop!$BG:$BG,Source!D98,Ishop!$B:$B,Source!C98)</f>
        <v>0</v>
      </c>
      <c r="BE98" s="11">
        <f>COUNTIFS(Ishop!$AW:$AW,"OUI",Ishop!$BG:$BG,Source!D98,Ishop!$B:$B,Source!C98)</f>
        <v>0</v>
      </c>
      <c r="BF98" s="11">
        <f t="shared" si="56"/>
        <v>0</v>
      </c>
      <c r="BG98" s="11">
        <f t="shared" si="57"/>
        <v>0</v>
      </c>
      <c r="BH98" s="11">
        <f t="shared" si="58"/>
        <v>0</v>
      </c>
      <c r="BI98" s="11">
        <f t="shared" si="59"/>
        <v>0</v>
      </c>
      <c r="BJ98" s="11">
        <f t="shared" si="60"/>
        <v>0</v>
      </c>
      <c r="BK98" s="11">
        <f t="shared" si="61"/>
        <v>0</v>
      </c>
      <c r="BL98" s="11">
        <f t="shared" si="62"/>
        <v>0</v>
      </c>
      <c r="BM98" s="11">
        <f t="shared" si="63"/>
        <v>0</v>
      </c>
      <c r="BN98" s="25">
        <f>Z98*Budget!$A$6</f>
        <v>0</v>
      </c>
      <c r="BO98" s="25">
        <f>AA98*(Budget!$B$6+Budget!$B$7)</f>
        <v>0</v>
      </c>
      <c r="BP98" s="25">
        <f>AB98*(Budget!$C$6+Budget!$C$7)</f>
        <v>0</v>
      </c>
      <c r="BQ98" s="25">
        <f>AC98*(Budget!$D$6+Budget!$D$7)</f>
        <v>0</v>
      </c>
      <c r="BR98" s="25">
        <f>AD98*(Budget!$E$6+Budget!$E$7)</f>
        <v>0</v>
      </c>
      <c r="BS98" s="25">
        <f>AE98*(Budget!$F$6+Budget!$F$7)</f>
        <v>0</v>
      </c>
      <c r="BT98" s="25">
        <f>AF98*(Budget!$G$6+Budget!$G$7)</f>
        <v>0</v>
      </c>
      <c r="BU98" s="25">
        <f>AG98*Budget!$H$6</f>
        <v>0</v>
      </c>
      <c r="BV98" s="25">
        <f>AH98*Budget!$I$6</f>
        <v>0</v>
      </c>
      <c r="BW98" s="25">
        <f>AI98*Budget!$J$6</f>
        <v>0</v>
      </c>
      <c r="BX98" s="25">
        <f>AJ98*Budget!$K$6</f>
        <v>0</v>
      </c>
      <c r="BY98" s="25">
        <f>AK98*Budget!$L$6</f>
        <v>0</v>
      </c>
      <c r="BZ98" s="25">
        <f>AL98*Budget!$M$6</f>
        <v>0</v>
      </c>
      <c r="CA98" s="25">
        <f>AM98*Budget!$N$6</f>
        <v>0</v>
      </c>
      <c r="CB98" s="25">
        <f>AQ98*Budget!$O$6</f>
        <v>0</v>
      </c>
      <c r="CC98" s="25">
        <f>AR98*Budget!$S$6</f>
        <v>0</v>
      </c>
      <c r="CD98" s="25">
        <f>AS98*Budget!$Q$6</f>
        <v>0</v>
      </c>
      <c r="CE98" s="25">
        <f t="shared" si="64"/>
        <v>0</v>
      </c>
      <c r="CF98" s="11" t="e">
        <f>COUNTIFS(#REF!,Source!E98,#REF!,Source!C98)</f>
        <v>#REF!</v>
      </c>
      <c r="CG98" s="11" t="str">
        <f t="shared" si="65"/>
        <v>--</v>
      </c>
    </row>
    <row r="99" spans="1:85" x14ac:dyDescent="0.25">
      <c r="A99" t="str">
        <f>IFERROR(VLOOKUP(MONTH(C99),Date!$A$2:$B$13,2,0),"--")</f>
        <v>Mars</v>
      </c>
      <c r="B99" s="11">
        <f t="shared" si="44"/>
        <v>13</v>
      </c>
      <c r="C99" s="28">
        <f t="shared" si="66"/>
        <v>42090</v>
      </c>
      <c r="D99" s="29" t="s">
        <v>234</v>
      </c>
      <c r="E99" s="30" t="str">
        <f>IFERROR(VLOOKUP(D99,Listing!$A:$B,2,0),"--")</f>
        <v>A44027</v>
      </c>
      <c r="F99" s="30" t="str">
        <f>IFERROR(VLOOKUP(D99,Listing!$A:$E,5,0),"-")</f>
        <v>MOUSSAOUI NARGISSE</v>
      </c>
      <c r="G99" s="4">
        <f>IFERROR(VLOOKUP(D99,Listing!$A:$F,6,0),"--")</f>
        <v>42107</v>
      </c>
      <c r="H99" s="11" t="str">
        <f>IFERROR(VLOOKUP(D99,Listing!$A:$D,4,0),"--")</f>
        <v>REDA JABER</v>
      </c>
      <c r="I99" s="11" t="str">
        <f t="shared" si="45"/>
        <v>AAC</v>
      </c>
      <c r="J99" s="31">
        <f>IFERROR(COUNTIFS(Ishop!$BG:$BG,Source!D99,Ishop!$B:$B,Source!C99),"--")</f>
        <v>0</v>
      </c>
      <c r="K99" s="11">
        <f>IFERROR(COUNTIFS(Ishop!$BG:$BG,Source!D99,Ishop!$B:$B,Source!C99,Ishop!$J:$J,"OUI"),"--")</f>
        <v>0</v>
      </c>
      <c r="L99" s="11">
        <f>COUNTIFS(Ishop!$AG:$AG,Source!$L$1,Ishop!$BG:$BG,Source!$D99,Ishop!$B:$B,Source!$C99)</f>
        <v>0</v>
      </c>
      <c r="M99" s="11">
        <f>COUNTIFS(Ishop!$AG:$AG,Source!$M$1,Ishop!$BG:$BG,Source!$D99,Ishop!$B:$B,Source!$C99)</f>
        <v>0</v>
      </c>
      <c r="N99" s="11">
        <f>COUNTIFS(Ishop!$AG:$AG,Source!$N$1,Ishop!$BG:$BG,Source!$D99,Ishop!$B:$B,Source!$C99)</f>
        <v>0</v>
      </c>
      <c r="O99" s="11">
        <f>COUNTIFS(Ishop!$AG:$AG,Source!$O$1,Ishop!$BG:$BG,Source!$D99,Ishop!$B:$B,Source!$C99)</f>
        <v>0</v>
      </c>
      <c r="P99" s="11">
        <f>COUNTIFS(Ishop!$AG:$AG,Source!$P$1,Ishop!$BG:$BG,Source!$D99,Ishop!$B:$B,Source!$C99)</f>
        <v>0</v>
      </c>
      <c r="Q99" s="11">
        <f>COUNTIFS(Ishop!$AG:$AG,Source!$Q$1,Ishop!$BG:$BG,Source!$D99,Ishop!$B:$B,Source!$C99)</f>
        <v>0</v>
      </c>
      <c r="R99" s="11">
        <f>COUNTIFS(Ishop!$AG:$AG,Source!$R$1,Ishop!$BG:$BG,Source!$D99,Ishop!$B:$B,Source!$C99)</f>
        <v>0</v>
      </c>
      <c r="S99" s="11">
        <f>COUNTIFS(Ishop!$AG:$AG,Source!$S$1,Ishop!$BG:$BG,Source!$D99,Ishop!$B:$B,Source!$C99)</f>
        <v>0</v>
      </c>
      <c r="T99" s="11">
        <f>COUNTIFS(Ishop!$AG:$AG,Source!$T$1,Ishop!$BG:$BG,Source!$D99,Ishop!$B:$B,Source!$C99)</f>
        <v>0</v>
      </c>
      <c r="U99" s="11">
        <f>COUNTIFS(Ishop!$AG:$AG,Source!$U$1,Ishop!$BG:$BG,Source!$D99,Ishop!$B:$B,Source!$C99)</f>
        <v>0</v>
      </c>
      <c r="V99" s="11">
        <f>COUNTIFS(Ishop!$AG:$AG,Source!$V$1,Ishop!$BG:$BG,Source!$D99,Ishop!$B:$B,Source!$C99)</f>
        <v>0</v>
      </c>
      <c r="W99" s="11">
        <f>COUNTIFS(Ishop!$AG:$AG,Source!$W$1,Ishop!$BG:$BG,Source!$D99,Ishop!$B:$B,Source!$C99)</f>
        <v>0</v>
      </c>
      <c r="X99" s="11">
        <f>COUNTIFS(Ishop!$AG:$AG,Source!$X$1,Ishop!$BG:$BG,Source!$D99,Ishop!$B:$B,Source!$C99)</f>
        <v>0</v>
      </c>
      <c r="Y99" s="11">
        <f>COUNTIFS(Ishop!$AG:$AG,Source!$Y$1,Ishop!$BG:$BG,Source!$D99,Ishop!$B:$B,Source!$C99)</f>
        <v>0</v>
      </c>
      <c r="Z99" s="11">
        <f>COUNTIFS(Ishop!$AG:$AG,Source!$Z$1,Ishop!$BG:$BG,Source!$D99,Ishop!$B:$B,Source!$C99,Ishop!$J:$J,"OUI")</f>
        <v>0</v>
      </c>
      <c r="AA99" s="11">
        <f>COUNTIFS(Ishop!$AG:$AG,Source!$AA$1,Ishop!$BG:$BG,Source!$D99,Ishop!$B:$B,Source!$C99,Ishop!$J:$J,"OUI")</f>
        <v>0</v>
      </c>
      <c r="AB99" s="11">
        <f>COUNTIFS(Ishop!$AG:$AG,Source!$AB$1,Ishop!$BG:$BG,Source!$D99,Ishop!$B:$B,Source!$C99,Ishop!$J:$J,"OUI")</f>
        <v>0</v>
      </c>
      <c r="AC99" s="11">
        <f>COUNTIFS(Ishop!$AG:$AG,Source!$AC$1,Ishop!$BG:$BG,Source!$D99,Ishop!$B:$B,Source!$C99,Ishop!$J:$J,"OUI")</f>
        <v>0</v>
      </c>
      <c r="AD99" s="11">
        <f>COUNTIFS(Ishop!$AG:$AG,Source!$AD$1,Ishop!$BG:$BG,Source!$D99,Ishop!$B:$B,Source!$C99,Ishop!$J:$J,"OUI")</f>
        <v>0</v>
      </c>
      <c r="AE99" s="11">
        <f>COUNTIFS(Ishop!$AG:$AG,Source!$AE$1,Ishop!$BG:$BG,Source!$D99,Ishop!$B:$B,Source!$C99,Ishop!$J:$J,"OUI")</f>
        <v>0</v>
      </c>
      <c r="AF99" s="11">
        <f>COUNTIFS(Ishop!$AG:$AG,Source!$AF$1,Ishop!$BG:$BG,Source!$D99,Ishop!$B:$B,Source!$C99,Ishop!$J:$J,"OUI")</f>
        <v>0</v>
      </c>
      <c r="AG99" s="11">
        <f>COUNTIFS(Ishop!$AG:$AG,Source!$AG$1,Ishop!$BG:$BG,Source!$D99,Ishop!$B:$B,Source!$C99,Ishop!$J:$J,"OUI")</f>
        <v>0</v>
      </c>
      <c r="AH99" s="11">
        <f>COUNTIFS(Ishop!$AG:$AG,Source!$AH$1,Ishop!$BG:$BG,Source!$D99,Ishop!$B:$B,Source!$C99,Ishop!$J:$J,"OUI")</f>
        <v>0</v>
      </c>
      <c r="AI99" s="11">
        <f>COUNTIFS(Ishop!$AG:$AG,Source!$AI$1,Ishop!$BG:$BG,Source!$D99,Ishop!$B:$B,Source!$C99,Ishop!$J:$J,"OUI")</f>
        <v>0</v>
      </c>
      <c r="AJ99" s="11">
        <f>COUNTIFS(Ishop!$AG:$AG,Source!$AJ$1,Ishop!$BG:$BG,Source!$D99,Ishop!$B:$B,Source!$C99,Ishop!$J:$J,"OUI")</f>
        <v>0</v>
      </c>
      <c r="AK99" s="11">
        <f>COUNTIFS(Ishop!$AG:$AG,Source!$AK$1,Ishop!$BG:$BG,Source!$D99,Ishop!$B:$B,Source!$C99,Ishop!$J:$J,"OUI")</f>
        <v>0</v>
      </c>
      <c r="AL99" s="11">
        <f>COUNTIFS(Ishop!$AG:$AG,Source!$AL$1,Ishop!$BG:$BG,Source!$D99,Ishop!$B:$B,Source!$C99,Ishop!$J:$J,"OUI")</f>
        <v>0</v>
      </c>
      <c r="AM99" s="11">
        <f>COUNTIFS(Ishop!$AG:$AG,Source!$AM$1,Ishop!$BG:$BG,Source!$D99,Ishop!$B:$B,Source!$C99,Ishop!$J:$J,"OUI")</f>
        <v>0</v>
      </c>
      <c r="AN99" s="11">
        <f>COUNTIFS(Dolmen!$W:$W,"Sensatio",Dolmen!$O:$O,Source!D99,Dolmen!$F:$F,Source!C99)</f>
        <v>0</v>
      </c>
      <c r="AO99" s="11">
        <f>COUNTIFS(Dolmen!$AC:$AC,"Bbox Miami",Dolmen!$O:$O,Source!D99,Dolmen!$F:$F,Source!C99)</f>
        <v>0</v>
      </c>
      <c r="AP99" s="11">
        <f>COUNTIFS(Dolmen!$AD:$AD,"1",Dolmen!$W:$W,"",Dolmen!$O:$O,Source!D99,Dolmen!$F:$F,Source!C99)</f>
        <v>0</v>
      </c>
      <c r="AQ99" s="11">
        <f>COUNTIFS(Dolmen!$W:$W,"Sensation",Dolmen!$Y:$Y,"1",Dolmen!$O:$O,Source!D99,Dolmen!$F:$F,Source!C99)</f>
        <v>0</v>
      </c>
      <c r="AR99" s="11">
        <f>COUNTIFS(Dolmen!$AC:$AC,"Bbox Miami",Dolmen!$Y:$Y,"1",Dolmen!$O:$O,Source!D99,Dolmen!$F:$F,Source!C99)</f>
        <v>0</v>
      </c>
      <c r="AS99" s="11">
        <f>COUNTIFS(Dolmen!$AD:$AD,"1",Dolmen!$W:$W,"",Dolmen!$Y:$Y,"1",Dolmen!$O:$O,Source!D99,Dolmen!$F:$F,Source!C99)</f>
        <v>0</v>
      </c>
      <c r="AT99" s="11">
        <f t="shared" si="46"/>
        <v>0</v>
      </c>
      <c r="AU99" s="11">
        <f t="shared" si="47"/>
        <v>0</v>
      </c>
      <c r="AV99" s="11">
        <f t="shared" si="48"/>
        <v>0</v>
      </c>
      <c r="AW99" s="11">
        <f t="shared" si="49"/>
        <v>0</v>
      </c>
      <c r="AX99" s="11">
        <f t="shared" si="50"/>
        <v>0</v>
      </c>
      <c r="AY99" s="11">
        <f t="shared" si="51"/>
        <v>0</v>
      </c>
      <c r="AZ99" s="11">
        <f t="shared" si="52"/>
        <v>0</v>
      </c>
      <c r="BA99" s="11">
        <f t="shared" si="53"/>
        <v>0</v>
      </c>
      <c r="BB99" s="11">
        <f t="shared" si="54"/>
        <v>0</v>
      </c>
      <c r="BC99" s="11">
        <f t="shared" si="55"/>
        <v>0</v>
      </c>
      <c r="BD99" s="11">
        <f>SUMIFS(Ishop!$BK:$BK,Ishop!$BG:$BG,Source!D99,Ishop!$B:$B,Source!C99)</f>
        <v>0</v>
      </c>
      <c r="BE99" s="11">
        <f>COUNTIFS(Ishop!$AW:$AW,"OUI",Ishop!$BG:$BG,Source!D99,Ishop!$B:$B,Source!C99)</f>
        <v>0</v>
      </c>
      <c r="BF99" s="11">
        <f t="shared" si="56"/>
        <v>0</v>
      </c>
      <c r="BG99" s="11">
        <f t="shared" si="57"/>
        <v>0</v>
      </c>
      <c r="BH99" s="11">
        <f t="shared" si="58"/>
        <v>0</v>
      </c>
      <c r="BI99" s="11">
        <f t="shared" si="59"/>
        <v>0</v>
      </c>
      <c r="BJ99" s="11">
        <f t="shared" si="60"/>
        <v>0</v>
      </c>
      <c r="BK99" s="11">
        <f t="shared" si="61"/>
        <v>0</v>
      </c>
      <c r="BL99" s="11">
        <f t="shared" si="62"/>
        <v>0</v>
      </c>
      <c r="BM99" s="11">
        <f t="shared" si="63"/>
        <v>0</v>
      </c>
      <c r="BN99" s="25">
        <f>Z99*Budget!$A$6</f>
        <v>0</v>
      </c>
      <c r="BO99" s="25">
        <f>AA99*(Budget!$B$6+Budget!$B$7)</f>
        <v>0</v>
      </c>
      <c r="BP99" s="25">
        <f>AB99*(Budget!$C$6+Budget!$C$7)</f>
        <v>0</v>
      </c>
      <c r="BQ99" s="25">
        <f>AC99*(Budget!$D$6+Budget!$D$7)</f>
        <v>0</v>
      </c>
      <c r="BR99" s="25">
        <f>AD99*(Budget!$E$6+Budget!$E$7)</f>
        <v>0</v>
      </c>
      <c r="BS99" s="25">
        <f>AE99*(Budget!$F$6+Budget!$F$7)</f>
        <v>0</v>
      </c>
      <c r="BT99" s="25">
        <f>AF99*(Budget!$G$6+Budget!$G$7)</f>
        <v>0</v>
      </c>
      <c r="BU99" s="25">
        <f>AG99*Budget!$H$6</f>
        <v>0</v>
      </c>
      <c r="BV99" s="25">
        <f>AH99*Budget!$I$6</f>
        <v>0</v>
      </c>
      <c r="BW99" s="25">
        <f>AI99*Budget!$J$6</f>
        <v>0</v>
      </c>
      <c r="BX99" s="25">
        <f>AJ99*Budget!$K$6</f>
        <v>0</v>
      </c>
      <c r="BY99" s="25">
        <f>AK99*Budget!$L$6</f>
        <v>0</v>
      </c>
      <c r="BZ99" s="25">
        <f>AL99*Budget!$M$6</f>
        <v>0</v>
      </c>
      <c r="CA99" s="25">
        <f>AM99*Budget!$N$6</f>
        <v>0</v>
      </c>
      <c r="CB99" s="25">
        <f>AQ99*Budget!$O$6</f>
        <v>0</v>
      </c>
      <c r="CC99" s="25">
        <f>AR99*Budget!$S$6</f>
        <v>0</v>
      </c>
      <c r="CD99" s="25">
        <f>AS99*Budget!$Q$6</f>
        <v>0</v>
      </c>
      <c r="CE99" s="25">
        <f t="shared" si="64"/>
        <v>0</v>
      </c>
      <c r="CF99" s="11" t="e">
        <f>COUNTIFS(#REF!,Source!E99,#REF!,Source!C99)</f>
        <v>#REF!</v>
      </c>
      <c r="CG99" s="11" t="str">
        <f t="shared" si="65"/>
        <v>--</v>
      </c>
    </row>
    <row r="100" spans="1:85" x14ac:dyDescent="0.25">
      <c r="A100" t="str">
        <f>IFERROR(VLOOKUP(MONTH(C100),Date!$A$2:$B$13,2,0),"--")</f>
        <v>Mars</v>
      </c>
      <c r="B100" s="11">
        <f t="shared" si="44"/>
        <v>13</v>
      </c>
      <c r="C100" s="28">
        <f t="shared" si="66"/>
        <v>42090</v>
      </c>
      <c r="D100" s="29" t="s">
        <v>235</v>
      </c>
      <c r="E100" s="30" t="str">
        <f>IFERROR(VLOOKUP(D100,Listing!$A:$B,2,0),"--")</f>
        <v>A44049</v>
      </c>
      <c r="F100" s="30" t="str">
        <f>IFERROR(VLOOKUP(D100,Listing!$A:$E,5,0),"-")</f>
        <v>OBTEL MEHDI</v>
      </c>
      <c r="G100" s="4">
        <f>IFERROR(VLOOKUP(D100,Listing!$A:$F,6,0),"--")</f>
        <v>42107</v>
      </c>
      <c r="H100" s="11" t="str">
        <f>IFERROR(VLOOKUP(D100,Listing!$A:$D,4,0),"--")</f>
        <v>REDA JABER</v>
      </c>
      <c r="I100" s="11" t="str">
        <f t="shared" si="45"/>
        <v>AAC</v>
      </c>
      <c r="J100" s="31">
        <f>IFERROR(COUNTIFS(Ishop!$BG:$BG,Source!D100,Ishop!$B:$B,Source!C100),"--")</f>
        <v>0</v>
      </c>
      <c r="K100" s="11">
        <f>IFERROR(COUNTIFS(Ishop!$BG:$BG,Source!D100,Ishop!$B:$B,Source!C100,Ishop!$J:$J,"OUI"),"--")</f>
        <v>0</v>
      </c>
      <c r="L100" s="11">
        <f>COUNTIFS(Ishop!$AG:$AG,Source!$L$1,Ishop!$BG:$BG,Source!$D100,Ishop!$B:$B,Source!$C100)</f>
        <v>0</v>
      </c>
      <c r="M100" s="11">
        <f>COUNTIFS(Ishop!$AG:$AG,Source!$M$1,Ishop!$BG:$BG,Source!$D100,Ishop!$B:$B,Source!$C100)</f>
        <v>0</v>
      </c>
      <c r="N100" s="11">
        <f>COUNTIFS(Ishop!$AG:$AG,Source!$N$1,Ishop!$BG:$BG,Source!$D100,Ishop!$B:$B,Source!$C100)</f>
        <v>0</v>
      </c>
      <c r="O100" s="11">
        <f>COUNTIFS(Ishop!$AG:$AG,Source!$O$1,Ishop!$BG:$BG,Source!$D100,Ishop!$B:$B,Source!$C100)</f>
        <v>0</v>
      </c>
      <c r="P100" s="11">
        <f>COUNTIFS(Ishop!$AG:$AG,Source!$P$1,Ishop!$BG:$BG,Source!$D100,Ishop!$B:$B,Source!$C100)</f>
        <v>0</v>
      </c>
      <c r="Q100" s="11">
        <f>COUNTIFS(Ishop!$AG:$AG,Source!$Q$1,Ishop!$BG:$BG,Source!$D100,Ishop!$B:$B,Source!$C100)</f>
        <v>0</v>
      </c>
      <c r="R100" s="11">
        <f>COUNTIFS(Ishop!$AG:$AG,Source!$R$1,Ishop!$BG:$BG,Source!$D100,Ishop!$B:$B,Source!$C100)</f>
        <v>0</v>
      </c>
      <c r="S100" s="11">
        <f>COUNTIFS(Ishop!$AG:$AG,Source!$S$1,Ishop!$BG:$BG,Source!$D100,Ishop!$B:$B,Source!$C100)</f>
        <v>0</v>
      </c>
      <c r="T100" s="11">
        <f>COUNTIFS(Ishop!$AG:$AG,Source!$T$1,Ishop!$BG:$BG,Source!$D100,Ishop!$B:$B,Source!$C100)</f>
        <v>0</v>
      </c>
      <c r="U100" s="11">
        <f>COUNTIFS(Ishop!$AG:$AG,Source!$U$1,Ishop!$BG:$BG,Source!$D100,Ishop!$B:$B,Source!$C100)</f>
        <v>0</v>
      </c>
      <c r="V100" s="11">
        <f>COUNTIFS(Ishop!$AG:$AG,Source!$V$1,Ishop!$BG:$BG,Source!$D100,Ishop!$B:$B,Source!$C100)</f>
        <v>0</v>
      </c>
      <c r="W100" s="11">
        <f>COUNTIFS(Ishop!$AG:$AG,Source!$W$1,Ishop!$BG:$BG,Source!$D100,Ishop!$B:$B,Source!$C100)</f>
        <v>0</v>
      </c>
      <c r="X100" s="11">
        <f>COUNTIFS(Ishop!$AG:$AG,Source!$X$1,Ishop!$BG:$BG,Source!$D100,Ishop!$B:$B,Source!$C100)</f>
        <v>0</v>
      </c>
      <c r="Y100" s="11">
        <f>COUNTIFS(Ishop!$AG:$AG,Source!$Y$1,Ishop!$BG:$BG,Source!$D100,Ishop!$B:$B,Source!$C100)</f>
        <v>0</v>
      </c>
      <c r="Z100" s="11">
        <f>COUNTIFS(Ishop!$AG:$AG,Source!$Z$1,Ishop!$BG:$BG,Source!$D100,Ishop!$B:$B,Source!$C100,Ishop!$J:$J,"OUI")</f>
        <v>0</v>
      </c>
      <c r="AA100" s="11">
        <f>COUNTIFS(Ishop!$AG:$AG,Source!$AA$1,Ishop!$BG:$BG,Source!$D100,Ishop!$B:$B,Source!$C100,Ishop!$J:$J,"OUI")</f>
        <v>0</v>
      </c>
      <c r="AB100" s="11">
        <f>COUNTIFS(Ishop!$AG:$AG,Source!$AB$1,Ishop!$BG:$BG,Source!$D100,Ishop!$B:$B,Source!$C100,Ishop!$J:$J,"OUI")</f>
        <v>0</v>
      </c>
      <c r="AC100" s="11">
        <f>COUNTIFS(Ishop!$AG:$AG,Source!$AC$1,Ishop!$BG:$BG,Source!$D100,Ishop!$B:$B,Source!$C100,Ishop!$J:$J,"OUI")</f>
        <v>0</v>
      </c>
      <c r="AD100" s="11">
        <f>COUNTIFS(Ishop!$AG:$AG,Source!$AD$1,Ishop!$BG:$BG,Source!$D100,Ishop!$B:$B,Source!$C100,Ishop!$J:$J,"OUI")</f>
        <v>0</v>
      </c>
      <c r="AE100" s="11">
        <f>COUNTIFS(Ishop!$AG:$AG,Source!$AE$1,Ishop!$BG:$BG,Source!$D100,Ishop!$B:$B,Source!$C100,Ishop!$J:$J,"OUI")</f>
        <v>0</v>
      </c>
      <c r="AF100" s="11">
        <f>COUNTIFS(Ishop!$AG:$AG,Source!$AF$1,Ishop!$BG:$BG,Source!$D100,Ishop!$B:$B,Source!$C100,Ishop!$J:$J,"OUI")</f>
        <v>0</v>
      </c>
      <c r="AG100" s="11">
        <f>COUNTIFS(Ishop!$AG:$AG,Source!$AG$1,Ishop!$BG:$BG,Source!$D100,Ishop!$B:$B,Source!$C100,Ishop!$J:$J,"OUI")</f>
        <v>0</v>
      </c>
      <c r="AH100" s="11">
        <f>COUNTIFS(Ishop!$AG:$AG,Source!$AH$1,Ishop!$BG:$BG,Source!$D100,Ishop!$B:$B,Source!$C100,Ishop!$J:$J,"OUI")</f>
        <v>0</v>
      </c>
      <c r="AI100" s="11">
        <f>COUNTIFS(Ishop!$AG:$AG,Source!$AI$1,Ishop!$BG:$BG,Source!$D100,Ishop!$B:$B,Source!$C100,Ishop!$J:$J,"OUI")</f>
        <v>0</v>
      </c>
      <c r="AJ100" s="11">
        <f>COUNTIFS(Ishop!$AG:$AG,Source!$AJ$1,Ishop!$BG:$BG,Source!$D100,Ishop!$B:$B,Source!$C100,Ishop!$J:$J,"OUI")</f>
        <v>0</v>
      </c>
      <c r="AK100" s="11">
        <f>COUNTIFS(Ishop!$AG:$AG,Source!$AK$1,Ishop!$BG:$BG,Source!$D100,Ishop!$B:$B,Source!$C100,Ishop!$J:$J,"OUI")</f>
        <v>0</v>
      </c>
      <c r="AL100" s="11">
        <f>COUNTIFS(Ishop!$AG:$AG,Source!$AL$1,Ishop!$BG:$BG,Source!$D100,Ishop!$B:$B,Source!$C100,Ishop!$J:$J,"OUI")</f>
        <v>0</v>
      </c>
      <c r="AM100" s="11">
        <f>COUNTIFS(Ishop!$AG:$AG,Source!$AM$1,Ishop!$BG:$BG,Source!$D100,Ishop!$B:$B,Source!$C100,Ishop!$J:$J,"OUI")</f>
        <v>0</v>
      </c>
      <c r="AN100" s="11">
        <f>COUNTIFS(Dolmen!$W:$W,"Sensatio",Dolmen!$O:$O,Source!D100,Dolmen!$F:$F,Source!C100)</f>
        <v>0</v>
      </c>
      <c r="AO100" s="11">
        <f>COUNTIFS(Dolmen!$AC:$AC,"Bbox Miami",Dolmen!$O:$O,Source!D100,Dolmen!$F:$F,Source!C100)</f>
        <v>0</v>
      </c>
      <c r="AP100" s="11">
        <f>COUNTIFS(Dolmen!$AD:$AD,"1",Dolmen!$W:$W,"",Dolmen!$O:$O,Source!D100,Dolmen!$F:$F,Source!C100)</f>
        <v>0</v>
      </c>
      <c r="AQ100" s="11">
        <f>COUNTIFS(Dolmen!$W:$W,"Sensation",Dolmen!$Y:$Y,"1",Dolmen!$O:$O,Source!D100,Dolmen!$F:$F,Source!C100)</f>
        <v>0</v>
      </c>
      <c r="AR100" s="11">
        <f>COUNTIFS(Dolmen!$AC:$AC,"Bbox Miami",Dolmen!$Y:$Y,"1",Dolmen!$O:$O,Source!D100,Dolmen!$F:$F,Source!C100)</f>
        <v>0</v>
      </c>
      <c r="AS100" s="11">
        <f>COUNTIFS(Dolmen!$AD:$AD,"1",Dolmen!$W:$W,"",Dolmen!$Y:$Y,"1",Dolmen!$O:$O,Source!D100,Dolmen!$F:$F,Source!C100)</f>
        <v>0</v>
      </c>
      <c r="AT100" s="11">
        <f t="shared" si="46"/>
        <v>0</v>
      </c>
      <c r="AU100" s="11">
        <f t="shared" si="47"/>
        <v>0</v>
      </c>
      <c r="AV100" s="11">
        <f t="shared" si="48"/>
        <v>0</v>
      </c>
      <c r="AW100" s="11">
        <f t="shared" si="49"/>
        <v>0</v>
      </c>
      <c r="AX100" s="11">
        <f t="shared" si="50"/>
        <v>0</v>
      </c>
      <c r="AY100" s="11">
        <f t="shared" si="51"/>
        <v>0</v>
      </c>
      <c r="AZ100" s="11">
        <f t="shared" si="52"/>
        <v>0</v>
      </c>
      <c r="BA100" s="11">
        <f t="shared" si="53"/>
        <v>0</v>
      </c>
      <c r="BB100" s="11">
        <f t="shared" si="54"/>
        <v>0</v>
      </c>
      <c r="BC100" s="11">
        <f t="shared" si="55"/>
        <v>0</v>
      </c>
      <c r="BD100" s="11">
        <f>SUMIFS(Ishop!$BK:$BK,Ishop!$BG:$BG,Source!D100,Ishop!$B:$B,Source!C100)</f>
        <v>0</v>
      </c>
      <c r="BE100" s="11">
        <f>COUNTIFS(Ishop!$AW:$AW,"OUI",Ishop!$BG:$BG,Source!D100,Ishop!$B:$B,Source!C100)</f>
        <v>0</v>
      </c>
      <c r="BF100" s="11">
        <f t="shared" si="56"/>
        <v>0</v>
      </c>
      <c r="BG100" s="11">
        <f t="shared" si="57"/>
        <v>0</v>
      </c>
      <c r="BH100" s="11">
        <f t="shared" si="58"/>
        <v>0</v>
      </c>
      <c r="BI100" s="11">
        <f t="shared" si="59"/>
        <v>0</v>
      </c>
      <c r="BJ100" s="11">
        <f t="shared" si="60"/>
        <v>0</v>
      </c>
      <c r="BK100" s="11">
        <f t="shared" si="61"/>
        <v>0</v>
      </c>
      <c r="BL100" s="11">
        <f t="shared" si="62"/>
        <v>0</v>
      </c>
      <c r="BM100" s="11">
        <f t="shared" si="63"/>
        <v>0</v>
      </c>
      <c r="BN100" s="25">
        <f>Z100*Budget!$A$6</f>
        <v>0</v>
      </c>
      <c r="BO100" s="25">
        <f>AA100*(Budget!$B$6+Budget!$B$7)</f>
        <v>0</v>
      </c>
      <c r="BP100" s="25">
        <f>AB100*(Budget!$C$6+Budget!$C$7)</f>
        <v>0</v>
      </c>
      <c r="BQ100" s="25">
        <f>AC100*(Budget!$D$6+Budget!$D$7)</f>
        <v>0</v>
      </c>
      <c r="BR100" s="25">
        <f>AD100*(Budget!$E$6+Budget!$E$7)</f>
        <v>0</v>
      </c>
      <c r="BS100" s="25">
        <f>AE100*(Budget!$F$6+Budget!$F$7)</f>
        <v>0</v>
      </c>
      <c r="BT100" s="25">
        <f>AF100*(Budget!$G$6+Budget!$G$7)</f>
        <v>0</v>
      </c>
      <c r="BU100" s="25">
        <f>AG100*Budget!$H$6</f>
        <v>0</v>
      </c>
      <c r="BV100" s="25">
        <f>AH100*Budget!$I$6</f>
        <v>0</v>
      </c>
      <c r="BW100" s="25">
        <f>AI100*Budget!$J$6</f>
        <v>0</v>
      </c>
      <c r="BX100" s="25">
        <f>AJ100*Budget!$K$6</f>
        <v>0</v>
      </c>
      <c r="BY100" s="25">
        <f>AK100*Budget!$L$6</f>
        <v>0</v>
      </c>
      <c r="BZ100" s="25">
        <f>AL100*Budget!$M$6</f>
        <v>0</v>
      </c>
      <c r="CA100" s="25">
        <f>AM100*Budget!$N$6</f>
        <v>0</v>
      </c>
      <c r="CB100" s="25">
        <f>AQ100*Budget!$O$6</f>
        <v>0</v>
      </c>
      <c r="CC100" s="25">
        <f>AR100*Budget!$S$6</f>
        <v>0</v>
      </c>
      <c r="CD100" s="25">
        <f>AS100*Budget!$Q$6</f>
        <v>0</v>
      </c>
      <c r="CE100" s="25">
        <f t="shared" si="64"/>
        <v>0</v>
      </c>
      <c r="CF100" s="11" t="e">
        <f>COUNTIFS(#REF!,Source!E100,#REF!,Source!C100)</f>
        <v>#REF!</v>
      </c>
      <c r="CG100" s="11" t="str">
        <f t="shared" si="65"/>
        <v>--</v>
      </c>
    </row>
    <row r="101" spans="1:85" x14ac:dyDescent="0.25">
      <c r="A101" t="str">
        <f>IFERROR(VLOOKUP(MONTH(C101),Date!$A$2:$B$13,2,0),"--")</f>
        <v>Mars</v>
      </c>
      <c r="B101" s="11">
        <f t="shared" si="44"/>
        <v>13</v>
      </c>
      <c r="C101" s="28">
        <f>C44+1</f>
        <v>42090</v>
      </c>
      <c r="D101" s="29" t="s">
        <v>236</v>
      </c>
      <c r="E101" s="30" t="str">
        <f>IFERROR(VLOOKUP(D101,Listing!$A:$B,2,0),"--")</f>
        <v>A440A41</v>
      </c>
      <c r="F101" s="30" t="str">
        <f>IFERROR(VLOOKUP(D101,Listing!$A:$E,5,0),"-")</f>
        <v>HEMI  SARA</v>
      </c>
      <c r="G101" s="4">
        <f>IFERROR(VLOOKUP(D101,Listing!$A:$F,6,0),"--")</f>
        <v>42093</v>
      </c>
      <c r="H101" s="11" t="str">
        <f>IFERROR(VLOOKUP(D101,Listing!$A:$D,4,0),"--")</f>
        <v>REDA JABER</v>
      </c>
      <c r="I101" s="11" t="str">
        <f t="shared" si="45"/>
        <v>AAC</v>
      </c>
      <c r="J101" s="31">
        <f>IFERROR(COUNTIFS(Ishop!$BG:$BG,Source!D101,Ishop!$B:$B,Source!C101),"--")</f>
        <v>0</v>
      </c>
      <c r="K101" s="11">
        <f>IFERROR(COUNTIFS(Ishop!$BG:$BG,Source!D101,Ishop!$B:$B,Source!C101,Ishop!$J:$J,"OUI"),"--")</f>
        <v>0</v>
      </c>
      <c r="L101" s="11">
        <f>COUNTIFS(Ishop!$AG:$AG,Source!$L$1,Ishop!$BG:$BG,Source!$D101,Ishop!$B:$B,Source!$C101)</f>
        <v>0</v>
      </c>
      <c r="M101" s="11">
        <f>COUNTIFS(Ishop!$AG:$AG,Source!$M$1,Ishop!$BG:$BG,Source!$D101,Ishop!$B:$B,Source!$C101)</f>
        <v>0</v>
      </c>
      <c r="N101" s="11">
        <f>COUNTIFS(Ishop!$AG:$AG,Source!$N$1,Ishop!$BG:$BG,Source!$D101,Ishop!$B:$B,Source!$C101)</f>
        <v>0</v>
      </c>
      <c r="O101" s="11">
        <f>COUNTIFS(Ishop!$AG:$AG,Source!$O$1,Ishop!$BG:$BG,Source!$D101,Ishop!$B:$B,Source!$C101)</f>
        <v>0</v>
      </c>
      <c r="P101" s="11">
        <f>COUNTIFS(Ishop!$AG:$AG,Source!$P$1,Ishop!$BG:$BG,Source!$D101,Ishop!$B:$B,Source!$C101)</f>
        <v>0</v>
      </c>
      <c r="Q101" s="11">
        <f>COUNTIFS(Ishop!$AG:$AG,Source!$Q$1,Ishop!$BG:$BG,Source!$D101,Ishop!$B:$B,Source!$C101)</f>
        <v>0</v>
      </c>
      <c r="R101" s="11">
        <f>COUNTIFS(Ishop!$AG:$AG,Source!$R$1,Ishop!$BG:$BG,Source!$D101,Ishop!$B:$B,Source!$C101)</f>
        <v>0</v>
      </c>
      <c r="S101" s="11">
        <f>COUNTIFS(Ishop!$AG:$AG,Source!$S$1,Ishop!$BG:$BG,Source!$D101,Ishop!$B:$B,Source!$C101)</f>
        <v>0</v>
      </c>
      <c r="T101" s="11">
        <f>COUNTIFS(Ishop!$AG:$AG,Source!$T$1,Ishop!$BG:$BG,Source!$D101,Ishop!$B:$B,Source!$C101)</f>
        <v>0</v>
      </c>
      <c r="U101" s="11">
        <f>COUNTIFS(Ishop!$AG:$AG,Source!$U$1,Ishop!$BG:$BG,Source!$D101,Ishop!$B:$B,Source!$C101)</f>
        <v>0</v>
      </c>
      <c r="V101" s="11">
        <f>COUNTIFS(Ishop!$AG:$AG,Source!$V$1,Ishop!$BG:$BG,Source!$D101,Ishop!$B:$B,Source!$C101)</f>
        <v>0</v>
      </c>
      <c r="W101" s="11">
        <f>COUNTIFS(Ishop!$AG:$AG,Source!$W$1,Ishop!$BG:$BG,Source!$D101,Ishop!$B:$B,Source!$C101)</f>
        <v>0</v>
      </c>
      <c r="X101" s="11">
        <f>COUNTIFS(Ishop!$AG:$AG,Source!$X$1,Ishop!$BG:$BG,Source!$D101,Ishop!$B:$B,Source!$C101)</f>
        <v>0</v>
      </c>
      <c r="Y101" s="11">
        <f>COUNTIFS(Ishop!$AG:$AG,Source!$Y$1,Ishop!$BG:$BG,Source!$D101,Ishop!$B:$B,Source!$C101)</f>
        <v>0</v>
      </c>
      <c r="Z101" s="11">
        <f>COUNTIFS(Ishop!$AG:$AG,Source!$Z$1,Ishop!$BG:$BG,Source!$D101,Ishop!$B:$B,Source!$C101,Ishop!$J:$J,"OUI")</f>
        <v>0</v>
      </c>
      <c r="AA101" s="11">
        <f>COUNTIFS(Ishop!$AG:$AG,Source!$AA$1,Ishop!$BG:$BG,Source!$D101,Ishop!$B:$B,Source!$C101,Ishop!$J:$J,"OUI")</f>
        <v>0</v>
      </c>
      <c r="AB101" s="11">
        <f>COUNTIFS(Ishop!$AG:$AG,Source!$AB$1,Ishop!$BG:$BG,Source!$D101,Ishop!$B:$B,Source!$C101,Ishop!$J:$J,"OUI")</f>
        <v>0</v>
      </c>
      <c r="AC101" s="11">
        <f>COUNTIFS(Ishop!$AG:$AG,Source!$AC$1,Ishop!$BG:$BG,Source!$D101,Ishop!$B:$B,Source!$C101,Ishop!$J:$J,"OUI")</f>
        <v>0</v>
      </c>
      <c r="AD101" s="11">
        <f>COUNTIFS(Ishop!$AG:$AG,Source!$AD$1,Ishop!$BG:$BG,Source!$D101,Ishop!$B:$B,Source!$C101,Ishop!$J:$J,"OUI")</f>
        <v>0</v>
      </c>
      <c r="AE101" s="11">
        <f>COUNTIFS(Ishop!$AG:$AG,Source!$AE$1,Ishop!$BG:$BG,Source!$D101,Ishop!$B:$B,Source!$C101,Ishop!$J:$J,"OUI")</f>
        <v>0</v>
      </c>
      <c r="AF101" s="11">
        <f>COUNTIFS(Ishop!$AG:$AG,Source!$AF$1,Ishop!$BG:$BG,Source!$D101,Ishop!$B:$B,Source!$C101,Ishop!$J:$J,"OUI")</f>
        <v>0</v>
      </c>
      <c r="AG101" s="11">
        <f>COUNTIFS(Ishop!$AG:$AG,Source!$AG$1,Ishop!$BG:$BG,Source!$D101,Ishop!$B:$B,Source!$C101,Ishop!$J:$J,"OUI")</f>
        <v>0</v>
      </c>
      <c r="AH101" s="11">
        <f>COUNTIFS(Ishop!$AG:$AG,Source!$AH$1,Ishop!$BG:$BG,Source!$D101,Ishop!$B:$B,Source!$C101,Ishop!$J:$J,"OUI")</f>
        <v>0</v>
      </c>
      <c r="AI101" s="11">
        <f>COUNTIFS(Ishop!$AG:$AG,Source!$AI$1,Ishop!$BG:$BG,Source!$D101,Ishop!$B:$B,Source!$C101,Ishop!$J:$J,"OUI")</f>
        <v>0</v>
      </c>
      <c r="AJ101" s="11">
        <f>COUNTIFS(Ishop!$AG:$AG,Source!$AJ$1,Ishop!$BG:$BG,Source!$D101,Ishop!$B:$B,Source!$C101,Ishop!$J:$J,"OUI")</f>
        <v>0</v>
      </c>
      <c r="AK101" s="11">
        <f>COUNTIFS(Ishop!$AG:$AG,Source!$AK$1,Ishop!$BG:$BG,Source!$D101,Ishop!$B:$B,Source!$C101,Ishop!$J:$J,"OUI")</f>
        <v>0</v>
      </c>
      <c r="AL101" s="11">
        <f>COUNTIFS(Ishop!$AG:$AG,Source!$AL$1,Ishop!$BG:$BG,Source!$D101,Ishop!$B:$B,Source!$C101,Ishop!$J:$J,"OUI")</f>
        <v>0</v>
      </c>
      <c r="AM101" s="11">
        <f>COUNTIFS(Ishop!$AG:$AG,Source!$AM$1,Ishop!$BG:$BG,Source!$D101,Ishop!$B:$B,Source!$C101,Ishop!$J:$J,"OUI")</f>
        <v>0</v>
      </c>
      <c r="AN101" s="11">
        <f>COUNTIFS(Dolmen!$W:$W,"Sensatio",Dolmen!$O:$O,Source!D101,Dolmen!$F:$F,Source!C101)</f>
        <v>0</v>
      </c>
      <c r="AO101" s="11">
        <f>COUNTIFS(Dolmen!$AC:$AC,"Bbox Miami",Dolmen!$O:$O,Source!D101,Dolmen!$F:$F,Source!C101)</f>
        <v>0</v>
      </c>
      <c r="AP101" s="11">
        <f>COUNTIFS(Dolmen!$AD:$AD,"1",Dolmen!$W:$W,"",Dolmen!$O:$O,Source!D101,Dolmen!$F:$F,Source!C101)</f>
        <v>0</v>
      </c>
      <c r="AQ101" s="11">
        <f>COUNTIFS(Dolmen!$W:$W,"Sensation",Dolmen!$Y:$Y,"1",Dolmen!$O:$O,Source!D101,Dolmen!$F:$F,Source!C101)</f>
        <v>0</v>
      </c>
      <c r="AR101" s="11">
        <f>COUNTIFS(Dolmen!$AC:$AC,"Bbox Miami",Dolmen!$Y:$Y,"1",Dolmen!$O:$O,Source!D101,Dolmen!$F:$F,Source!C101)</f>
        <v>0</v>
      </c>
      <c r="AS101" s="11">
        <f>COUNTIFS(Dolmen!$AD:$AD,"1",Dolmen!$W:$W,"",Dolmen!$Y:$Y,"1",Dolmen!$O:$O,Source!D101,Dolmen!$F:$F,Source!C101)</f>
        <v>0</v>
      </c>
      <c r="AT101" s="11">
        <f t="shared" si="46"/>
        <v>0</v>
      </c>
      <c r="AU101" s="11">
        <f t="shared" si="47"/>
        <v>0</v>
      </c>
      <c r="AV101" s="11">
        <f t="shared" si="48"/>
        <v>0</v>
      </c>
      <c r="AW101" s="11">
        <f t="shared" si="49"/>
        <v>0</v>
      </c>
      <c r="AX101" s="11">
        <f t="shared" si="50"/>
        <v>0</v>
      </c>
      <c r="AY101" s="11">
        <f t="shared" si="51"/>
        <v>0</v>
      </c>
      <c r="AZ101" s="11">
        <f t="shared" si="52"/>
        <v>0</v>
      </c>
      <c r="BA101" s="11">
        <f t="shared" si="53"/>
        <v>0</v>
      </c>
      <c r="BB101" s="11">
        <f t="shared" si="54"/>
        <v>0</v>
      </c>
      <c r="BC101" s="11">
        <f t="shared" si="55"/>
        <v>0</v>
      </c>
      <c r="BD101" s="11">
        <f>SUMIFS(Ishop!$BK:$BK,Ishop!$BG:$BG,Source!D101,Ishop!$B:$B,Source!C101)</f>
        <v>0</v>
      </c>
      <c r="BE101" s="11">
        <f>COUNTIFS(Ishop!$AW:$AW,"OUI",Ishop!$BG:$BG,Source!D101,Ishop!$B:$B,Source!C101)</f>
        <v>0</v>
      </c>
      <c r="BF101" s="11">
        <f t="shared" si="56"/>
        <v>0</v>
      </c>
      <c r="BG101" s="11">
        <f t="shared" si="57"/>
        <v>0</v>
      </c>
      <c r="BH101" s="11">
        <f t="shared" si="58"/>
        <v>0</v>
      </c>
      <c r="BI101" s="11">
        <f t="shared" si="59"/>
        <v>0</v>
      </c>
      <c r="BJ101" s="11">
        <f t="shared" si="60"/>
        <v>0</v>
      </c>
      <c r="BK101" s="11">
        <f t="shared" si="61"/>
        <v>0</v>
      </c>
      <c r="BL101" s="11">
        <f t="shared" si="62"/>
        <v>0</v>
      </c>
      <c r="BM101" s="11">
        <f t="shared" si="63"/>
        <v>0</v>
      </c>
      <c r="BN101" s="25">
        <f>Z101*Budget!$A$6</f>
        <v>0</v>
      </c>
      <c r="BO101" s="25">
        <f>AA101*(Budget!$B$6+Budget!$B$7)</f>
        <v>0</v>
      </c>
      <c r="BP101" s="25">
        <f>AB101*(Budget!$C$6+Budget!$C$7)</f>
        <v>0</v>
      </c>
      <c r="BQ101" s="25">
        <f>AC101*(Budget!$D$6+Budget!$D$7)</f>
        <v>0</v>
      </c>
      <c r="BR101" s="25">
        <f>AD101*(Budget!$E$6+Budget!$E$7)</f>
        <v>0</v>
      </c>
      <c r="BS101" s="25">
        <f>AE101*(Budget!$F$6+Budget!$F$7)</f>
        <v>0</v>
      </c>
      <c r="BT101" s="25">
        <f>AF101*(Budget!$G$6+Budget!$G$7)</f>
        <v>0</v>
      </c>
      <c r="BU101" s="25">
        <f>AG101*Budget!$H$6</f>
        <v>0</v>
      </c>
      <c r="BV101" s="25">
        <f>AH101*Budget!$I$6</f>
        <v>0</v>
      </c>
      <c r="BW101" s="25">
        <f>AI101*Budget!$J$6</f>
        <v>0</v>
      </c>
      <c r="BX101" s="25">
        <f>AJ101*Budget!$K$6</f>
        <v>0</v>
      </c>
      <c r="BY101" s="25">
        <f>AK101*Budget!$L$6</f>
        <v>0</v>
      </c>
      <c r="BZ101" s="25">
        <f>AL101*Budget!$M$6</f>
        <v>0</v>
      </c>
      <c r="CA101" s="25">
        <f>AM101*Budget!$N$6</f>
        <v>0</v>
      </c>
      <c r="CB101" s="25">
        <f>AQ101*Budget!$O$6</f>
        <v>0</v>
      </c>
      <c r="CC101" s="25">
        <f>AR101*Budget!$S$6</f>
        <v>0</v>
      </c>
      <c r="CD101" s="25">
        <f>AS101*Budget!$Q$6</f>
        <v>0</v>
      </c>
      <c r="CE101" s="25">
        <f t="shared" si="64"/>
        <v>0</v>
      </c>
      <c r="CF101" s="11" t="e">
        <f>COUNTIFS(#REF!,Source!E101,#REF!,Source!C101)</f>
        <v>#REF!</v>
      </c>
      <c r="CG101" s="11" t="str">
        <f t="shared" si="65"/>
        <v>--</v>
      </c>
    </row>
    <row r="102" spans="1:85" x14ac:dyDescent="0.25">
      <c r="A102" t="str">
        <f>IFERROR(VLOOKUP(MONTH(C102),Date!$A$2:$B$13,2,0),"--")</f>
        <v>Mars</v>
      </c>
      <c r="B102" s="11">
        <f t="shared" si="44"/>
        <v>13</v>
      </c>
      <c r="C102" s="28">
        <f t="shared" si="66"/>
        <v>42090</v>
      </c>
      <c r="D102" s="29" t="s">
        <v>237</v>
      </c>
      <c r="E102" s="30" t="str">
        <f>IFERROR(VLOOKUP(D102,Listing!$A:$B,2,0),"--")</f>
        <v>A4407A4</v>
      </c>
      <c r="F102" s="30" t="str">
        <f>IFERROR(VLOOKUP(D102,Listing!$A:$E,5,0),"-")</f>
        <v>MAHRADY  MOHAMMED OMAR</v>
      </c>
      <c r="G102" s="4">
        <f>IFERROR(VLOOKUP(D102,Listing!$A:$F,6,0),"--")</f>
        <v>42093</v>
      </c>
      <c r="H102" s="11" t="str">
        <f>IFERROR(VLOOKUP(D102,Listing!$A:$D,4,0),"--")</f>
        <v>REDA JABER</v>
      </c>
      <c r="I102" s="11" t="str">
        <f t="shared" si="45"/>
        <v>AAC</v>
      </c>
      <c r="J102" s="31">
        <f>IFERROR(COUNTIFS(Ishop!$BG:$BG,Source!D102,Ishop!$B:$B,Source!C102),"--")</f>
        <v>0</v>
      </c>
      <c r="K102" s="11">
        <f>IFERROR(COUNTIFS(Ishop!$BG:$BG,Source!D102,Ishop!$B:$B,Source!C102,Ishop!$J:$J,"OUI"),"--")</f>
        <v>0</v>
      </c>
      <c r="L102" s="11">
        <f>COUNTIFS(Ishop!$AG:$AG,Source!$L$1,Ishop!$BG:$BG,Source!$D102,Ishop!$B:$B,Source!$C102)</f>
        <v>0</v>
      </c>
      <c r="M102" s="11">
        <f>COUNTIFS(Ishop!$AG:$AG,Source!$M$1,Ishop!$BG:$BG,Source!$D102,Ishop!$B:$B,Source!$C102)</f>
        <v>0</v>
      </c>
      <c r="N102" s="11">
        <f>COUNTIFS(Ishop!$AG:$AG,Source!$N$1,Ishop!$BG:$BG,Source!$D102,Ishop!$B:$B,Source!$C102)</f>
        <v>0</v>
      </c>
      <c r="O102" s="11">
        <f>COUNTIFS(Ishop!$AG:$AG,Source!$O$1,Ishop!$BG:$BG,Source!$D102,Ishop!$B:$B,Source!$C102)</f>
        <v>0</v>
      </c>
      <c r="P102" s="11">
        <f>COUNTIFS(Ishop!$AG:$AG,Source!$P$1,Ishop!$BG:$BG,Source!$D102,Ishop!$B:$B,Source!$C102)</f>
        <v>0</v>
      </c>
      <c r="Q102" s="11">
        <f>COUNTIFS(Ishop!$AG:$AG,Source!$Q$1,Ishop!$BG:$BG,Source!$D102,Ishop!$B:$B,Source!$C102)</f>
        <v>0</v>
      </c>
      <c r="R102" s="11">
        <f>COUNTIFS(Ishop!$AG:$AG,Source!$R$1,Ishop!$BG:$BG,Source!$D102,Ishop!$B:$B,Source!$C102)</f>
        <v>0</v>
      </c>
      <c r="S102" s="11">
        <f>COUNTIFS(Ishop!$AG:$AG,Source!$S$1,Ishop!$BG:$BG,Source!$D102,Ishop!$B:$B,Source!$C102)</f>
        <v>0</v>
      </c>
      <c r="T102" s="11">
        <f>COUNTIFS(Ishop!$AG:$AG,Source!$T$1,Ishop!$BG:$BG,Source!$D102,Ishop!$B:$B,Source!$C102)</f>
        <v>0</v>
      </c>
      <c r="U102" s="11">
        <f>COUNTIFS(Ishop!$AG:$AG,Source!$U$1,Ishop!$BG:$BG,Source!$D102,Ishop!$B:$B,Source!$C102)</f>
        <v>0</v>
      </c>
      <c r="V102" s="11">
        <f>COUNTIFS(Ishop!$AG:$AG,Source!$V$1,Ishop!$BG:$BG,Source!$D102,Ishop!$B:$B,Source!$C102)</f>
        <v>0</v>
      </c>
      <c r="W102" s="11">
        <f>COUNTIFS(Ishop!$AG:$AG,Source!$W$1,Ishop!$BG:$BG,Source!$D102,Ishop!$B:$B,Source!$C102)</f>
        <v>0</v>
      </c>
      <c r="X102" s="11">
        <f>COUNTIFS(Ishop!$AG:$AG,Source!$X$1,Ishop!$BG:$BG,Source!$D102,Ishop!$B:$B,Source!$C102)</f>
        <v>0</v>
      </c>
      <c r="Y102" s="11">
        <f>COUNTIFS(Ishop!$AG:$AG,Source!$Y$1,Ishop!$BG:$BG,Source!$D102,Ishop!$B:$B,Source!$C102)</f>
        <v>0</v>
      </c>
      <c r="Z102" s="11">
        <f>COUNTIFS(Ishop!$AG:$AG,Source!$Z$1,Ishop!$BG:$BG,Source!$D102,Ishop!$B:$B,Source!$C102,Ishop!$J:$J,"OUI")</f>
        <v>0</v>
      </c>
      <c r="AA102" s="11">
        <f>COUNTIFS(Ishop!$AG:$AG,Source!$AA$1,Ishop!$BG:$BG,Source!$D102,Ishop!$B:$B,Source!$C102,Ishop!$J:$J,"OUI")</f>
        <v>0</v>
      </c>
      <c r="AB102" s="11">
        <f>COUNTIFS(Ishop!$AG:$AG,Source!$AB$1,Ishop!$BG:$BG,Source!$D102,Ishop!$B:$B,Source!$C102,Ishop!$J:$J,"OUI")</f>
        <v>0</v>
      </c>
      <c r="AC102" s="11">
        <f>COUNTIFS(Ishop!$AG:$AG,Source!$AC$1,Ishop!$BG:$BG,Source!$D102,Ishop!$B:$B,Source!$C102,Ishop!$J:$J,"OUI")</f>
        <v>0</v>
      </c>
      <c r="AD102" s="11">
        <f>COUNTIFS(Ishop!$AG:$AG,Source!$AD$1,Ishop!$BG:$BG,Source!$D102,Ishop!$B:$B,Source!$C102,Ishop!$J:$J,"OUI")</f>
        <v>0</v>
      </c>
      <c r="AE102" s="11">
        <f>COUNTIFS(Ishop!$AG:$AG,Source!$AE$1,Ishop!$BG:$BG,Source!$D102,Ishop!$B:$B,Source!$C102,Ishop!$J:$J,"OUI")</f>
        <v>0</v>
      </c>
      <c r="AF102" s="11">
        <f>COUNTIFS(Ishop!$AG:$AG,Source!$AF$1,Ishop!$BG:$BG,Source!$D102,Ishop!$B:$B,Source!$C102,Ishop!$J:$J,"OUI")</f>
        <v>0</v>
      </c>
      <c r="AG102" s="11">
        <f>COUNTIFS(Ishop!$AG:$AG,Source!$AG$1,Ishop!$BG:$BG,Source!$D102,Ishop!$B:$B,Source!$C102,Ishop!$J:$J,"OUI")</f>
        <v>0</v>
      </c>
      <c r="AH102" s="11">
        <f>COUNTIFS(Ishop!$AG:$AG,Source!$AH$1,Ishop!$BG:$BG,Source!$D102,Ishop!$B:$B,Source!$C102,Ishop!$J:$J,"OUI")</f>
        <v>0</v>
      </c>
      <c r="AI102" s="11">
        <f>COUNTIFS(Ishop!$AG:$AG,Source!$AI$1,Ishop!$BG:$BG,Source!$D102,Ishop!$B:$B,Source!$C102,Ishop!$J:$J,"OUI")</f>
        <v>0</v>
      </c>
      <c r="AJ102" s="11">
        <f>COUNTIFS(Ishop!$AG:$AG,Source!$AJ$1,Ishop!$BG:$BG,Source!$D102,Ishop!$B:$B,Source!$C102,Ishop!$J:$J,"OUI")</f>
        <v>0</v>
      </c>
      <c r="AK102" s="11">
        <f>COUNTIFS(Ishop!$AG:$AG,Source!$AK$1,Ishop!$BG:$BG,Source!$D102,Ishop!$B:$B,Source!$C102,Ishop!$J:$J,"OUI")</f>
        <v>0</v>
      </c>
      <c r="AL102" s="11">
        <f>COUNTIFS(Ishop!$AG:$AG,Source!$AL$1,Ishop!$BG:$BG,Source!$D102,Ishop!$B:$B,Source!$C102,Ishop!$J:$J,"OUI")</f>
        <v>0</v>
      </c>
      <c r="AM102" s="11">
        <f>COUNTIFS(Ishop!$AG:$AG,Source!$AM$1,Ishop!$BG:$BG,Source!$D102,Ishop!$B:$B,Source!$C102,Ishop!$J:$J,"OUI")</f>
        <v>0</v>
      </c>
      <c r="AN102" s="11">
        <f>COUNTIFS(Dolmen!$W:$W,"Sensatio",Dolmen!$O:$O,Source!D102,Dolmen!$F:$F,Source!C102)</f>
        <v>0</v>
      </c>
      <c r="AO102" s="11">
        <f>COUNTIFS(Dolmen!$AC:$AC,"Bbox Miami",Dolmen!$O:$O,Source!D102,Dolmen!$F:$F,Source!C102)</f>
        <v>0</v>
      </c>
      <c r="AP102" s="11">
        <f>COUNTIFS(Dolmen!$AD:$AD,"1",Dolmen!$W:$W,"",Dolmen!$O:$O,Source!D102,Dolmen!$F:$F,Source!C102)</f>
        <v>0</v>
      </c>
      <c r="AQ102" s="11">
        <f>COUNTIFS(Dolmen!$W:$W,"Sensation",Dolmen!$Y:$Y,"1",Dolmen!$O:$O,Source!D102,Dolmen!$F:$F,Source!C102)</f>
        <v>0</v>
      </c>
      <c r="AR102" s="11">
        <f>COUNTIFS(Dolmen!$AC:$AC,"Bbox Miami",Dolmen!$Y:$Y,"1",Dolmen!$O:$O,Source!D102,Dolmen!$F:$F,Source!C102)</f>
        <v>0</v>
      </c>
      <c r="AS102" s="11">
        <f>COUNTIFS(Dolmen!$AD:$AD,"1",Dolmen!$W:$W,"",Dolmen!$Y:$Y,"1",Dolmen!$O:$O,Source!D102,Dolmen!$F:$F,Source!C102)</f>
        <v>0</v>
      </c>
      <c r="AT102" s="11">
        <f t="shared" si="46"/>
        <v>0</v>
      </c>
      <c r="AU102" s="11">
        <f t="shared" si="47"/>
        <v>0</v>
      </c>
      <c r="AV102" s="11">
        <f t="shared" si="48"/>
        <v>0</v>
      </c>
      <c r="AW102" s="11">
        <f t="shared" si="49"/>
        <v>0</v>
      </c>
      <c r="AX102" s="11">
        <f t="shared" si="50"/>
        <v>0</v>
      </c>
      <c r="AY102" s="11">
        <f t="shared" si="51"/>
        <v>0</v>
      </c>
      <c r="AZ102" s="11">
        <f t="shared" si="52"/>
        <v>0</v>
      </c>
      <c r="BA102" s="11">
        <f t="shared" si="53"/>
        <v>0</v>
      </c>
      <c r="BB102" s="11">
        <f t="shared" si="54"/>
        <v>0</v>
      </c>
      <c r="BC102" s="11">
        <f t="shared" si="55"/>
        <v>0</v>
      </c>
      <c r="BD102" s="11">
        <f>SUMIFS(Ishop!$BK:$BK,Ishop!$BG:$BG,Source!D102,Ishop!$B:$B,Source!C102)</f>
        <v>0</v>
      </c>
      <c r="BE102" s="11">
        <f>COUNTIFS(Ishop!$AW:$AW,"OUI",Ishop!$BG:$BG,Source!D102,Ishop!$B:$B,Source!C102)</f>
        <v>0</v>
      </c>
      <c r="BF102" s="11">
        <f t="shared" si="56"/>
        <v>0</v>
      </c>
      <c r="BG102" s="11">
        <f t="shared" si="57"/>
        <v>0</v>
      </c>
      <c r="BH102" s="11">
        <f t="shared" si="58"/>
        <v>0</v>
      </c>
      <c r="BI102" s="11">
        <f t="shared" si="59"/>
        <v>0</v>
      </c>
      <c r="BJ102" s="11">
        <f t="shared" si="60"/>
        <v>0</v>
      </c>
      <c r="BK102" s="11">
        <f t="shared" si="61"/>
        <v>0</v>
      </c>
      <c r="BL102" s="11">
        <f t="shared" si="62"/>
        <v>0</v>
      </c>
      <c r="BM102" s="11">
        <f t="shared" si="63"/>
        <v>0</v>
      </c>
      <c r="BN102" s="25">
        <f>Z102*Budget!$A$6</f>
        <v>0</v>
      </c>
      <c r="BO102" s="25">
        <f>AA102*(Budget!$B$6+Budget!$B$7)</f>
        <v>0</v>
      </c>
      <c r="BP102" s="25">
        <f>AB102*(Budget!$C$6+Budget!$C$7)</f>
        <v>0</v>
      </c>
      <c r="BQ102" s="25">
        <f>AC102*(Budget!$D$6+Budget!$D$7)</f>
        <v>0</v>
      </c>
      <c r="BR102" s="25">
        <f>AD102*(Budget!$E$6+Budget!$E$7)</f>
        <v>0</v>
      </c>
      <c r="BS102" s="25">
        <f>AE102*(Budget!$F$6+Budget!$F$7)</f>
        <v>0</v>
      </c>
      <c r="BT102" s="25">
        <f>AF102*(Budget!$G$6+Budget!$G$7)</f>
        <v>0</v>
      </c>
      <c r="BU102" s="25">
        <f>AG102*Budget!$H$6</f>
        <v>0</v>
      </c>
      <c r="BV102" s="25">
        <f>AH102*Budget!$I$6</f>
        <v>0</v>
      </c>
      <c r="BW102" s="25">
        <f>AI102*Budget!$J$6</f>
        <v>0</v>
      </c>
      <c r="BX102" s="25">
        <f>AJ102*Budget!$K$6</f>
        <v>0</v>
      </c>
      <c r="BY102" s="25">
        <f>AK102*Budget!$L$6</f>
        <v>0</v>
      </c>
      <c r="BZ102" s="25">
        <f>AL102*Budget!$M$6</f>
        <v>0</v>
      </c>
      <c r="CA102" s="25">
        <f>AM102*Budget!$N$6</f>
        <v>0</v>
      </c>
      <c r="CB102" s="25">
        <f>AQ102*Budget!$O$6</f>
        <v>0</v>
      </c>
      <c r="CC102" s="25">
        <f>AR102*Budget!$S$6</f>
        <v>0</v>
      </c>
      <c r="CD102" s="25">
        <f>AS102*Budget!$Q$6</f>
        <v>0</v>
      </c>
      <c r="CE102" s="25">
        <f t="shared" si="64"/>
        <v>0</v>
      </c>
      <c r="CF102" s="11" t="e">
        <f>COUNTIFS(#REF!,Source!E102,#REF!,Source!C102)</f>
        <v>#REF!</v>
      </c>
      <c r="CG102" s="11" t="str">
        <f t="shared" si="65"/>
        <v>--</v>
      </c>
    </row>
    <row r="103" spans="1:85" x14ac:dyDescent="0.25">
      <c r="A103" t="str">
        <f>IFERROR(VLOOKUP(MONTH(C103),Date!$A$2:$B$13,2,0),"--")</f>
        <v>Mars</v>
      </c>
      <c r="B103" s="11">
        <f t="shared" si="44"/>
        <v>13</v>
      </c>
      <c r="C103" s="28">
        <f t="shared" si="66"/>
        <v>42090</v>
      </c>
      <c r="D103" s="29" t="s">
        <v>238</v>
      </c>
      <c r="E103" s="30" t="str">
        <f>IFERROR(VLOOKUP(D103,Listing!$A:$B,2,0),"--")</f>
        <v>A440A43</v>
      </c>
      <c r="F103" s="30" t="str">
        <f>IFERROR(VLOOKUP(D103,Listing!$A:$E,5,0),"-")</f>
        <v>KETTANI  OMAR</v>
      </c>
      <c r="G103" s="4">
        <f>IFERROR(VLOOKUP(D103,Listing!$A:$F,6,0),"--")</f>
        <v>42093</v>
      </c>
      <c r="H103" s="11" t="str">
        <f>IFERROR(VLOOKUP(D103,Listing!$A:$D,4,0),"--")</f>
        <v>REDA JABER</v>
      </c>
      <c r="I103" s="11" t="str">
        <f t="shared" si="45"/>
        <v>AAC</v>
      </c>
      <c r="J103" s="31">
        <f>IFERROR(COUNTIFS(Ishop!$BG:$BG,Source!D103,Ishop!$B:$B,Source!C103),"--")</f>
        <v>0</v>
      </c>
      <c r="K103" s="11">
        <f>IFERROR(COUNTIFS(Ishop!$BG:$BG,Source!D103,Ishop!$B:$B,Source!C103,Ishop!$J:$J,"OUI"),"--")</f>
        <v>0</v>
      </c>
      <c r="L103" s="11">
        <f>COUNTIFS(Ishop!$AG:$AG,Source!$L$1,Ishop!$BG:$BG,Source!$D103,Ishop!$B:$B,Source!$C103)</f>
        <v>0</v>
      </c>
      <c r="M103" s="11">
        <f>COUNTIFS(Ishop!$AG:$AG,Source!$M$1,Ishop!$BG:$BG,Source!$D103,Ishop!$B:$B,Source!$C103)</f>
        <v>0</v>
      </c>
      <c r="N103" s="11">
        <f>COUNTIFS(Ishop!$AG:$AG,Source!$N$1,Ishop!$BG:$BG,Source!$D103,Ishop!$B:$B,Source!$C103)</f>
        <v>0</v>
      </c>
      <c r="O103" s="11">
        <f>COUNTIFS(Ishop!$AG:$AG,Source!$O$1,Ishop!$BG:$BG,Source!$D103,Ishop!$B:$B,Source!$C103)</f>
        <v>0</v>
      </c>
      <c r="P103" s="11">
        <f>COUNTIFS(Ishop!$AG:$AG,Source!$P$1,Ishop!$BG:$BG,Source!$D103,Ishop!$B:$B,Source!$C103)</f>
        <v>0</v>
      </c>
      <c r="Q103" s="11">
        <f>COUNTIFS(Ishop!$AG:$AG,Source!$Q$1,Ishop!$BG:$BG,Source!$D103,Ishop!$B:$B,Source!$C103)</f>
        <v>0</v>
      </c>
      <c r="R103" s="11">
        <f>COUNTIFS(Ishop!$AG:$AG,Source!$R$1,Ishop!$BG:$BG,Source!$D103,Ishop!$B:$B,Source!$C103)</f>
        <v>0</v>
      </c>
      <c r="S103" s="11">
        <f>COUNTIFS(Ishop!$AG:$AG,Source!$S$1,Ishop!$BG:$BG,Source!$D103,Ishop!$B:$B,Source!$C103)</f>
        <v>0</v>
      </c>
      <c r="T103" s="11">
        <f>COUNTIFS(Ishop!$AG:$AG,Source!$T$1,Ishop!$BG:$BG,Source!$D103,Ishop!$B:$B,Source!$C103)</f>
        <v>0</v>
      </c>
      <c r="U103" s="11">
        <f>COUNTIFS(Ishop!$AG:$AG,Source!$U$1,Ishop!$BG:$BG,Source!$D103,Ishop!$B:$B,Source!$C103)</f>
        <v>0</v>
      </c>
      <c r="V103" s="11">
        <f>COUNTIFS(Ishop!$AG:$AG,Source!$V$1,Ishop!$BG:$BG,Source!$D103,Ishop!$B:$B,Source!$C103)</f>
        <v>0</v>
      </c>
      <c r="W103" s="11">
        <f>COUNTIFS(Ishop!$AG:$AG,Source!$W$1,Ishop!$BG:$BG,Source!$D103,Ishop!$B:$B,Source!$C103)</f>
        <v>0</v>
      </c>
      <c r="X103" s="11">
        <f>COUNTIFS(Ishop!$AG:$AG,Source!$X$1,Ishop!$BG:$BG,Source!$D103,Ishop!$B:$B,Source!$C103)</f>
        <v>0</v>
      </c>
      <c r="Y103" s="11">
        <f>COUNTIFS(Ishop!$AG:$AG,Source!$Y$1,Ishop!$BG:$BG,Source!$D103,Ishop!$B:$B,Source!$C103)</f>
        <v>0</v>
      </c>
      <c r="Z103" s="11">
        <f>COUNTIFS(Ishop!$AG:$AG,Source!$Z$1,Ishop!$BG:$BG,Source!$D103,Ishop!$B:$B,Source!$C103,Ishop!$J:$J,"OUI")</f>
        <v>0</v>
      </c>
      <c r="AA103" s="11">
        <f>COUNTIFS(Ishop!$AG:$AG,Source!$AA$1,Ishop!$BG:$BG,Source!$D103,Ishop!$B:$B,Source!$C103,Ishop!$J:$J,"OUI")</f>
        <v>0</v>
      </c>
      <c r="AB103" s="11">
        <f>COUNTIFS(Ishop!$AG:$AG,Source!$AB$1,Ishop!$BG:$BG,Source!$D103,Ishop!$B:$B,Source!$C103,Ishop!$J:$J,"OUI")</f>
        <v>0</v>
      </c>
      <c r="AC103" s="11">
        <f>COUNTIFS(Ishop!$AG:$AG,Source!$AC$1,Ishop!$BG:$BG,Source!$D103,Ishop!$B:$B,Source!$C103,Ishop!$J:$J,"OUI")</f>
        <v>0</v>
      </c>
      <c r="AD103" s="11">
        <f>COUNTIFS(Ishop!$AG:$AG,Source!$AD$1,Ishop!$BG:$BG,Source!$D103,Ishop!$B:$B,Source!$C103,Ishop!$J:$J,"OUI")</f>
        <v>0</v>
      </c>
      <c r="AE103" s="11">
        <f>COUNTIFS(Ishop!$AG:$AG,Source!$AE$1,Ishop!$BG:$BG,Source!$D103,Ishop!$B:$B,Source!$C103,Ishop!$J:$J,"OUI")</f>
        <v>0</v>
      </c>
      <c r="AF103" s="11">
        <f>COUNTIFS(Ishop!$AG:$AG,Source!$AF$1,Ishop!$BG:$BG,Source!$D103,Ishop!$B:$B,Source!$C103,Ishop!$J:$J,"OUI")</f>
        <v>0</v>
      </c>
      <c r="AG103" s="11">
        <f>COUNTIFS(Ishop!$AG:$AG,Source!$AG$1,Ishop!$BG:$BG,Source!$D103,Ishop!$B:$B,Source!$C103,Ishop!$J:$J,"OUI")</f>
        <v>0</v>
      </c>
      <c r="AH103" s="11">
        <f>COUNTIFS(Ishop!$AG:$AG,Source!$AH$1,Ishop!$BG:$BG,Source!$D103,Ishop!$B:$B,Source!$C103,Ishop!$J:$J,"OUI")</f>
        <v>0</v>
      </c>
      <c r="AI103" s="11">
        <f>COUNTIFS(Ishop!$AG:$AG,Source!$AI$1,Ishop!$BG:$BG,Source!$D103,Ishop!$B:$B,Source!$C103,Ishop!$J:$J,"OUI")</f>
        <v>0</v>
      </c>
      <c r="AJ103" s="11">
        <f>COUNTIFS(Ishop!$AG:$AG,Source!$AJ$1,Ishop!$BG:$BG,Source!$D103,Ishop!$B:$B,Source!$C103,Ishop!$J:$J,"OUI")</f>
        <v>0</v>
      </c>
      <c r="AK103" s="11">
        <f>COUNTIFS(Ishop!$AG:$AG,Source!$AK$1,Ishop!$BG:$BG,Source!$D103,Ishop!$B:$B,Source!$C103,Ishop!$J:$J,"OUI")</f>
        <v>0</v>
      </c>
      <c r="AL103" s="11">
        <f>COUNTIFS(Ishop!$AG:$AG,Source!$AL$1,Ishop!$BG:$BG,Source!$D103,Ishop!$B:$B,Source!$C103,Ishop!$J:$J,"OUI")</f>
        <v>0</v>
      </c>
      <c r="AM103" s="11">
        <f>COUNTIFS(Ishop!$AG:$AG,Source!$AM$1,Ishop!$BG:$BG,Source!$D103,Ishop!$B:$B,Source!$C103,Ishop!$J:$J,"OUI")</f>
        <v>0</v>
      </c>
      <c r="AN103" s="11">
        <f>COUNTIFS(Dolmen!$W:$W,"Sensatio",Dolmen!$O:$O,Source!D103,Dolmen!$F:$F,Source!C103)</f>
        <v>0</v>
      </c>
      <c r="AO103" s="11">
        <f>COUNTIFS(Dolmen!$AC:$AC,"Bbox Miami",Dolmen!$O:$O,Source!D103,Dolmen!$F:$F,Source!C103)</f>
        <v>0</v>
      </c>
      <c r="AP103" s="11">
        <f>COUNTIFS(Dolmen!$AD:$AD,"1",Dolmen!$W:$W,"",Dolmen!$O:$O,Source!D103,Dolmen!$F:$F,Source!C103)</f>
        <v>0</v>
      </c>
      <c r="AQ103" s="11">
        <f>COUNTIFS(Dolmen!$W:$W,"Sensation",Dolmen!$Y:$Y,"1",Dolmen!$O:$O,Source!D103,Dolmen!$F:$F,Source!C103)</f>
        <v>0</v>
      </c>
      <c r="AR103" s="11">
        <f>COUNTIFS(Dolmen!$AC:$AC,"Bbox Miami",Dolmen!$Y:$Y,"1",Dolmen!$O:$O,Source!D103,Dolmen!$F:$F,Source!C103)</f>
        <v>0</v>
      </c>
      <c r="AS103" s="11">
        <f>COUNTIFS(Dolmen!$AD:$AD,"1",Dolmen!$W:$W,"",Dolmen!$Y:$Y,"1",Dolmen!$O:$O,Source!D103,Dolmen!$F:$F,Source!C103)</f>
        <v>0</v>
      </c>
      <c r="AT103" s="11">
        <f t="shared" si="46"/>
        <v>0</v>
      </c>
      <c r="AU103" s="11">
        <f t="shared" si="47"/>
        <v>0</v>
      </c>
      <c r="AV103" s="11">
        <f t="shared" si="48"/>
        <v>0</v>
      </c>
      <c r="AW103" s="11">
        <f t="shared" si="49"/>
        <v>0</v>
      </c>
      <c r="AX103" s="11">
        <f t="shared" si="50"/>
        <v>0</v>
      </c>
      <c r="AY103" s="11">
        <f t="shared" si="51"/>
        <v>0</v>
      </c>
      <c r="AZ103" s="11">
        <f t="shared" si="52"/>
        <v>0</v>
      </c>
      <c r="BA103" s="11">
        <f t="shared" si="53"/>
        <v>0</v>
      </c>
      <c r="BB103" s="11">
        <f t="shared" si="54"/>
        <v>0</v>
      </c>
      <c r="BC103" s="11">
        <f t="shared" si="55"/>
        <v>0</v>
      </c>
      <c r="BD103" s="11">
        <f>SUMIFS(Ishop!$BK:$BK,Ishop!$BG:$BG,Source!D103,Ishop!$B:$B,Source!C103)</f>
        <v>0</v>
      </c>
      <c r="BE103" s="11">
        <f>COUNTIFS(Ishop!$AW:$AW,"OUI",Ishop!$BG:$BG,Source!D103,Ishop!$B:$B,Source!C103)</f>
        <v>0</v>
      </c>
      <c r="BF103" s="11">
        <f t="shared" si="56"/>
        <v>0</v>
      </c>
      <c r="BG103" s="11">
        <f t="shared" si="57"/>
        <v>0</v>
      </c>
      <c r="BH103" s="11">
        <f t="shared" si="58"/>
        <v>0</v>
      </c>
      <c r="BI103" s="11">
        <f t="shared" si="59"/>
        <v>0</v>
      </c>
      <c r="BJ103" s="11">
        <f t="shared" si="60"/>
        <v>0</v>
      </c>
      <c r="BK103" s="11">
        <f t="shared" si="61"/>
        <v>0</v>
      </c>
      <c r="BL103" s="11">
        <f t="shared" si="62"/>
        <v>0</v>
      </c>
      <c r="BM103" s="11">
        <f t="shared" si="63"/>
        <v>0</v>
      </c>
      <c r="BN103" s="25">
        <f>Z103*Budget!$A$6</f>
        <v>0</v>
      </c>
      <c r="BO103" s="25">
        <f>AA103*(Budget!$B$6+Budget!$B$7)</f>
        <v>0</v>
      </c>
      <c r="BP103" s="25">
        <f>AB103*(Budget!$C$6+Budget!$C$7)</f>
        <v>0</v>
      </c>
      <c r="BQ103" s="25">
        <f>AC103*(Budget!$D$6+Budget!$D$7)</f>
        <v>0</v>
      </c>
      <c r="BR103" s="25">
        <f>AD103*(Budget!$E$6+Budget!$E$7)</f>
        <v>0</v>
      </c>
      <c r="BS103" s="25">
        <f>AE103*(Budget!$F$6+Budget!$F$7)</f>
        <v>0</v>
      </c>
      <c r="BT103" s="25">
        <f>AF103*(Budget!$G$6+Budget!$G$7)</f>
        <v>0</v>
      </c>
      <c r="BU103" s="25">
        <f>AG103*Budget!$H$6</f>
        <v>0</v>
      </c>
      <c r="BV103" s="25">
        <f>AH103*Budget!$I$6</f>
        <v>0</v>
      </c>
      <c r="BW103" s="25">
        <f>AI103*Budget!$J$6</f>
        <v>0</v>
      </c>
      <c r="BX103" s="25">
        <f>AJ103*Budget!$K$6</f>
        <v>0</v>
      </c>
      <c r="BY103" s="25">
        <f>AK103*Budget!$L$6</f>
        <v>0</v>
      </c>
      <c r="BZ103" s="25">
        <f>AL103*Budget!$M$6</f>
        <v>0</v>
      </c>
      <c r="CA103" s="25">
        <f>AM103*Budget!$N$6</f>
        <v>0</v>
      </c>
      <c r="CB103" s="25">
        <f>AQ103*Budget!$O$6</f>
        <v>0</v>
      </c>
      <c r="CC103" s="25">
        <f>AR103*Budget!$S$6</f>
        <v>0</v>
      </c>
      <c r="CD103" s="25">
        <f>AS103*Budget!$Q$6</f>
        <v>0</v>
      </c>
      <c r="CE103" s="25">
        <f t="shared" si="64"/>
        <v>0</v>
      </c>
      <c r="CF103" s="11" t="e">
        <f>COUNTIFS(#REF!,Source!E103,#REF!,Source!C103)</f>
        <v>#REF!</v>
      </c>
      <c r="CG103" s="11" t="str">
        <f t="shared" si="65"/>
        <v>--</v>
      </c>
    </row>
    <row r="104" spans="1:85" x14ac:dyDescent="0.25">
      <c r="A104" t="str">
        <f>IFERROR(VLOOKUP(MONTH(C104),Date!$A$2:$B$13,2,0),"--")</f>
        <v>Mars</v>
      </c>
      <c r="B104" s="11">
        <f t="shared" si="44"/>
        <v>13</v>
      </c>
      <c r="C104" s="28">
        <f t="shared" si="66"/>
        <v>42090</v>
      </c>
      <c r="D104" s="29" t="s">
        <v>239</v>
      </c>
      <c r="E104" s="30" t="str">
        <f>IFERROR(VLOOKUP(D104,Listing!$A:$B,2,0),"--")</f>
        <v>A44035</v>
      </c>
      <c r="F104" s="30" t="str">
        <f>IFERROR(VLOOKUP(D104,Listing!$A:$E,5,0),"-")</f>
        <v>LAQLALECH  ABDELAZIZ</v>
      </c>
      <c r="G104" s="4">
        <f>IFERROR(VLOOKUP(D104,Listing!$A:$F,6,0),"--")</f>
        <v>42079</v>
      </c>
      <c r="H104" s="11" t="str">
        <f>IFERROR(VLOOKUP(D104,Listing!$A:$D,4,0),"--")</f>
        <v>REDA JABER</v>
      </c>
      <c r="I104" s="11" t="str">
        <f t="shared" si="45"/>
        <v>AAC</v>
      </c>
      <c r="J104" s="31">
        <f>IFERROR(COUNTIFS(Ishop!$BG:$BG,Source!D104,Ishop!$B:$B,Source!C104),"--")</f>
        <v>0</v>
      </c>
      <c r="K104" s="11">
        <f>IFERROR(COUNTIFS(Ishop!$BG:$BG,Source!D104,Ishop!$B:$B,Source!C104,Ishop!$J:$J,"OUI"),"--")</f>
        <v>0</v>
      </c>
      <c r="L104" s="11">
        <f>COUNTIFS(Ishop!$AG:$AG,Source!$L$1,Ishop!$BG:$BG,Source!$D104,Ishop!$B:$B,Source!$C104)</f>
        <v>0</v>
      </c>
      <c r="M104" s="11">
        <f>COUNTIFS(Ishop!$AG:$AG,Source!$M$1,Ishop!$BG:$BG,Source!$D104,Ishop!$B:$B,Source!$C104)</f>
        <v>0</v>
      </c>
      <c r="N104" s="11">
        <f>COUNTIFS(Ishop!$AG:$AG,Source!$N$1,Ishop!$BG:$BG,Source!$D104,Ishop!$B:$B,Source!$C104)</f>
        <v>0</v>
      </c>
      <c r="O104" s="11">
        <f>COUNTIFS(Ishop!$AG:$AG,Source!$O$1,Ishop!$BG:$BG,Source!$D104,Ishop!$B:$B,Source!$C104)</f>
        <v>0</v>
      </c>
      <c r="P104" s="11">
        <f>COUNTIFS(Ishop!$AG:$AG,Source!$P$1,Ishop!$BG:$BG,Source!$D104,Ishop!$B:$B,Source!$C104)</f>
        <v>0</v>
      </c>
      <c r="Q104" s="11">
        <f>COUNTIFS(Ishop!$AG:$AG,Source!$Q$1,Ishop!$BG:$BG,Source!$D104,Ishop!$B:$B,Source!$C104)</f>
        <v>0</v>
      </c>
      <c r="R104" s="11">
        <f>COUNTIFS(Ishop!$AG:$AG,Source!$R$1,Ishop!$BG:$BG,Source!$D104,Ishop!$B:$B,Source!$C104)</f>
        <v>0</v>
      </c>
      <c r="S104" s="11">
        <f>COUNTIFS(Ishop!$AG:$AG,Source!$S$1,Ishop!$BG:$BG,Source!$D104,Ishop!$B:$B,Source!$C104)</f>
        <v>0</v>
      </c>
      <c r="T104" s="11">
        <f>COUNTIFS(Ishop!$AG:$AG,Source!$T$1,Ishop!$BG:$BG,Source!$D104,Ishop!$B:$B,Source!$C104)</f>
        <v>0</v>
      </c>
      <c r="U104" s="11">
        <f>COUNTIFS(Ishop!$AG:$AG,Source!$U$1,Ishop!$BG:$BG,Source!$D104,Ishop!$B:$B,Source!$C104)</f>
        <v>0</v>
      </c>
      <c r="V104" s="11">
        <f>COUNTIFS(Ishop!$AG:$AG,Source!$V$1,Ishop!$BG:$BG,Source!$D104,Ishop!$B:$B,Source!$C104)</f>
        <v>0</v>
      </c>
      <c r="W104" s="11">
        <f>COUNTIFS(Ishop!$AG:$AG,Source!$W$1,Ishop!$BG:$BG,Source!$D104,Ishop!$B:$B,Source!$C104)</f>
        <v>0</v>
      </c>
      <c r="X104" s="11">
        <f>COUNTIFS(Ishop!$AG:$AG,Source!$X$1,Ishop!$BG:$BG,Source!$D104,Ishop!$B:$B,Source!$C104)</f>
        <v>0</v>
      </c>
      <c r="Y104" s="11">
        <f>COUNTIFS(Ishop!$AG:$AG,Source!$Y$1,Ishop!$BG:$BG,Source!$D104,Ishop!$B:$B,Source!$C104)</f>
        <v>0</v>
      </c>
      <c r="Z104" s="11">
        <f>COUNTIFS(Ishop!$AG:$AG,Source!$Z$1,Ishop!$BG:$BG,Source!$D104,Ishop!$B:$B,Source!$C104,Ishop!$J:$J,"OUI")</f>
        <v>0</v>
      </c>
      <c r="AA104" s="11">
        <f>COUNTIFS(Ishop!$AG:$AG,Source!$AA$1,Ishop!$BG:$BG,Source!$D104,Ishop!$B:$B,Source!$C104,Ishop!$J:$J,"OUI")</f>
        <v>0</v>
      </c>
      <c r="AB104" s="11">
        <f>COUNTIFS(Ishop!$AG:$AG,Source!$AB$1,Ishop!$BG:$BG,Source!$D104,Ishop!$B:$B,Source!$C104,Ishop!$J:$J,"OUI")</f>
        <v>0</v>
      </c>
      <c r="AC104" s="11">
        <f>COUNTIFS(Ishop!$AG:$AG,Source!$AC$1,Ishop!$BG:$BG,Source!$D104,Ishop!$B:$B,Source!$C104,Ishop!$J:$J,"OUI")</f>
        <v>0</v>
      </c>
      <c r="AD104" s="11">
        <f>COUNTIFS(Ishop!$AG:$AG,Source!$AD$1,Ishop!$BG:$BG,Source!$D104,Ishop!$B:$B,Source!$C104,Ishop!$J:$J,"OUI")</f>
        <v>0</v>
      </c>
      <c r="AE104" s="11">
        <f>COUNTIFS(Ishop!$AG:$AG,Source!$AE$1,Ishop!$BG:$BG,Source!$D104,Ishop!$B:$B,Source!$C104,Ishop!$J:$J,"OUI")</f>
        <v>0</v>
      </c>
      <c r="AF104" s="11">
        <f>COUNTIFS(Ishop!$AG:$AG,Source!$AF$1,Ishop!$BG:$BG,Source!$D104,Ishop!$B:$B,Source!$C104,Ishop!$J:$J,"OUI")</f>
        <v>0</v>
      </c>
      <c r="AG104" s="11">
        <f>COUNTIFS(Ishop!$AG:$AG,Source!$AG$1,Ishop!$BG:$BG,Source!$D104,Ishop!$B:$B,Source!$C104,Ishop!$J:$J,"OUI")</f>
        <v>0</v>
      </c>
      <c r="AH104" s="11">
        <f>COUNTIFS(Ishop!$AG:$AG,Source!$AH$1,Ishop!$BG:$BG,Source!$D104,Ishop!$B:$B,Source!$C104,Ishop!$J:$J,"OUI")</f>
        <v>0</v>
      </c>
      <c r="AI104" s="11">
        <f>COUNTIFS(Ishop!$AG:$AG,Source!$AI$1,Ishop!$BG:$BG,Source!$D104,Ishop!$B:$B,Source!$C104,Ishop!$J:$J,"OUI")</f>
        <v>0</v>
      </c>
      <c r="AJ104" s="11">
        <f>COUNTIFS(Ishop!$AG:$AG,Source!$AJ$1,Ishop!$BG:$BG,Source!$D104,Ishop!$B:$B,Source!$C104,Ishop!$J:$J,"OUI")</f>
        <v>0</v>
      </c>
      <c r="AK104" s="11">
        <f>COUNTIFS(Ishop!$AG:$AG,Source!$AK$1,Ishop!$BG:$BG,Source!$D104,Ishop!$B:$B,Source!$C104,Ishop!$J:$J,"OUI")</f>
        <v>0</v>
      </c>
      <c r="AL104" s="11">
        <f>COUNTIFS(Ishop!$AG:$AG,Source!$AL$1,Ishop!$BG:$BG,Source!$D104,Ishop!$B:$B,Source!$C104,Ishop!$J:$J,"OUI")</f>
        <v>0</v>
      </c>
      <c r="AM104" s="11">
        <f>COUNTIFS(Ishop!$AG:$AG,Source!$AM$1,Ishop!$BG:$BG,Source!$D104,Ishop!$B:$B,Source!$C104,Ishop!$J:$J,"OUI")</f>
        <v>0</v>
      </c>
      <c r="AN104" s="11">
        <f>COUNTIFS(Dolmen!$W:$W,"Sensatio",Dolmen!$O:$O,Source!D104,Dolmen!$F:$F,Source!C104)</f>
        <v>0</v>
      </c>
      <c r="AO104" s="11">
        <f>COUNTIFS(Dolmen!$AC:$AC,"Bbox Miami",Dolmen!$O:$O,Source!D104,Dolmen!$F:$F,Source!C104)</f>
        <v>0</v>
      </c>
      <c r="AP104" s="11">
        <f>COUNTIFS(Dolmen!$AD:$AD,"1",Dolmen!$W:$W,"",Dolmen!$O:$O,Source!D104,Dolmen!$F:$F,Source!C104)</f>
        <v>0</v>
      </c>
      <c r="AQ104" s="11">
        <f>COUNTIFS(Dolmen!$W:$W,"Sensation",Dolmen!$Y:$Y,"1",Dolmen!$O:$O,Source!D104,Dolmen!$F:$F,Source!C104)</f>
        <v>0</v>
      </c>
      <c r="AR104" s="11">
        <f>COUNTIFS(Dolmen!$AC:$AC,"Bbox Miami",Dolmen!$Y:$Y,"1",Dolmen!$O:$O,Source!D104,Dolmen!$F:$F,Source!C104)</f>
        <v>0</v>
      </c>
      <c r="AS104" s="11">
        <f>COUNTIFS(Dolmen!$AD:$AD,"1",Dolmen!$W:$W,"",Dolmen!$Y:$Y,"1",Dolmen!$O:$O,Source!D104,Dolmen!$F:$F,Source!C104)</f>
        <v>0</v>
      </c>
      <c r="AT104" s="11">
        <f t="shared" si="46"/>
        <v>0</v>
      </c>
      <c r="AU104" s="11">
        <f t="shared" si="47"/>
        <v>0</v>
      </c>
      <c r="AV104" s="11">
        <f t="shared" si="48"/>
        <v>0</v>
      </c>
      <c r="AW104" s="11">
        <f t="shared" si="49"/>
        <v>0</v>
      </c>
      <c r="AX104" s="11">
        <f t="shared" si="50"/>
        <v>0</v>
      </c>
      <c r="AY104" s="11">
        <f t="shared" si="51"/>
        <v>0</v>
      </c>
      <c r="AZ104" s="11">
        <f t="shared" si="52"/>
        <v>0</v>
      </c>
      <c r="BA104" s="11">
        <f t="shared" si="53"/>
        <v>0</v>
      </c>
      <c r="BB104" s="11">
        <f t="shared" si="54"/>
        <v>0</v>
      </c>
      <c r="BC104" s="11">
        <f t="shared" si="55"/>
        <v>0</v>
      </c>
      <c r="BD104" s="11">
        <f>SUMIFS(Ishop!$BK:$BK,Ishop!$BG:$BG,Source!D104,Ishop!$B:$B,Source!C104)</f>
        <v>0</v>
      </c>
      <c r="BE104" s="11">
        <f>COUNTIFS(Ishop!$AW:$AW,"OUI",Ishop!$BG:$BG,Source!D104,Ishop!$B:$B,Source!C104)</f>
        <v>0</v>
      </c>
      <c r="BF104" s="11">
        <f t="shared" si="56"/>
        <v>0</v>
      </c>
      <c r="BG104" s="11">
        <f t="shared" si="57"/>
        <v>0</v>
      </c>
      <c r="BH104" s="11">
        <f t="shared" si="58"/>
        <v>0</v>
      </c>
      <c r="BI104" s="11">
        <f t="shared" si="59"/>
        <v>0</v>
      </c>
      <c r="BJ104" s="11">
        <f t="shared" si="60"/>
        <v>0</v>
      </c>
      <c r="BK104" s="11">
        <f t="shared" si="61"/>
        <v>0</v>
      </c>
      <c r="BL104" s="11">
        <f t="shared" si="62"/>
        <v>0</v>
      </c>
      <c r="BM104" s="11">
        <f t="shared" si="63"/>
        <v>0</v>
      </c>
      <c r="BN104" s="25">
        <f>Z104*Budget!$A$6</f>
        <v>0</v>
      </c>
      <c r="BO104" s="25">
        <f>AA104*(Budget!$B$6+Budget!$B$7)</f>
        <v>0</v>
      </c>
      <c r="BP104" s="25">
        <f>AB104*(Budget!$C$6+Budget!$C$7)</f>
        <v>0</v>
      </c>
      <c r="BQ104" s="25">
        <f>AC104*(Budget!$D$6+Budget!$D$7)</f>
        <v>0</v>
      </c>
      <c r="BR104" s="25">
        <f>AD104*(Budget!$E$6+Budget!$E$7)</f>
        <v>0</v>
      </c>
      <c r="BS104" s="25">
        <f>AE104*(Budget!$F$6+Budget!$F$7)</f>
        <v>0</v>
      </c>
      <c r="BT104" s="25">
        <f>AF104*(Budget!$G$6+Budget!$G$7)</f>
        <v>0</v>
      </c>
      <c r="BU104" s="25">
        <f>AG104*Budget!$H$6</f>
        <v>0</v>
      </c>
      <c r="BV104" s="25">
        <f>AH104*Budget!$I$6</f>
        <v>0</v>
      </c>
      <c r="BW104" s="25">
        <f>AI104*Budget!$J$6</f>
        <v>0</v>
      </c>
      <c r="BX104" s="25">
        <f>AJ104*Budget!$K$6</f>
        <v>0</v>
      </c>
      <c r="BY104" s="25">
        <f>AK104*Budget!$L$6</f>
        <v>0</v>
      </c>
      <c r="BZ104" s="25">
        <f>AL104*Budget!$M$6</f>
        <v>0</v>
      </c>
      <c r="CA104" s="25">
        <f>AM104*Budget!$N$6</f>
        <v>0</v>
      </c>
      <c r="CB104" s="25">
        <f>AQ104*Budget!$O$6</f>
        <v>0</v>
      </c>
      <c r="CC104" s="25">
        <f>AR104*Budget!$S$6</f>
        <v>0</v>
      </c>
      <c r="CD104" s="25">
        <f>AS104*Budget!$Q$6</f>
        <v>0</v>
      </c>
      <c r="CE104" s="25">
        <f t="shared" si="64"/>
        <v>0</v>
      </c>
      <c r="CF104" s="11" t="e">
        <f>COUNTIFS(#REF!,Source!E104,#REF!,Source!C104)</f>
        <v>#REF!</v>
      </c>
      <c r="CG104" s="11" t="str">
        <f t="shared" si="65"/>
        <v>--</v>
      </c>
    </row>
    <row r="105" spans="1:85" x14ac:dyDescent="0.25">
      <c r="A105" t="str">
        <f>IFERROR(VLOOKUP(MONTH(C105),Date!$A$2:$B$13,2,0),"--")</f>
        <v>Mars</v>
      </c>
      <c r="B105" s="11">
        <f t="shared" si="44"/>
        <v>13</v>
      </c>
      <c r="C105" s="28">
        <f t="shared" si="66"/>
        <v>42090</v>
      </c>
      <c r="D105" s="29" t="s">
        <v>240</v>
      </c>
      <c r="E105" s="30" t="str">
        <f>IFERROR(VLOOKUP(D105,Listing!$A:$B,2,0),"--")</f>
        <v>A44079</v>
      </c>
      <c r="F105" s="30" t="str">
        <f>IFERROR(VLOOKUP(D105,Listing!$A:$E,5,0),"-")</f>
        <v>YASSINE  DRISSI KAITOUNI</v>
      </c>
      <c r="G105" s="4">
        <f>IFERROR(VLOOKUP(D105,Listing!$A:$F,6,0),"--")</f>
        <v>42093</v>
      </c>
      <c r="H105" s="11" t="str">
        <f>IFERROR(VLOOKUP(D105,Listing!$A:$D,4,0),"--")</f>
        <v>REDA JABER</v>
      </c>
      <c r="I105" s="11" t="str">
        <f t="shared" si="45"/>
        <v>AAC</v>
      </c>
      <c r="J105" s="31">
        <f>IFERROR(COUNTIFS(Ishop!$BG:$BG,Source!D105,Ishop!$B:$B,Source!C105),"--")</f>
        <v>0</v>
      </c>
      <c r="K105" s="11">
        <f>IFERROR(COUNTIFS(Ishop!$BG:$BG,Source!D105,Ishop!$B:$B,Source!C105,Ishop!$J:$J,"OUI"),"--")</f>
        <v>0</v>
      </c>
      <c r="L105" s="11">
        <f>COUNTIFS(Ishop!$AG:$AG,Source!$L$1,Ishop!$BG:$BG,Source!$D105,Ishop!$B:$B,Source!$C105)</f>
        <v>0</v>
      </c>
      <c r="M105" s="11">
        <f>COUNTIFS(Ishop!$AG:$AG,Source!$M$1,Ishop!$BG:$BG,Source!$D105,Ishop!$B:$B,Source!$C105)</f>
        <v>0</v>
      </c>
      <c r="N105" s="11">
        <f>COUNTIFS(Ishop!$AG:$AG,Source!$N$1,Ishop!$BG:$BG,Source!$D105,Ishop!$B:$B,Source!$C105)</f>
        <v>0</v>
      </c>
      <c r="O105" s="11">
        <f>COUNTIFS(Ishop!$AG:$AG,Source!$O$1,Ishop!$BG:$BG,Source!$D105,Ishop!$B:$B,Source!$C105)</f>
        <v>0</v>
      </c>
      <c r="P105" s="11">
        <f>COUNTIFS(Ishop!$AG:$AG,Source!$P$1,Ishop!$BG:$BG,Source!$D105,Ishop!$B:$B,Source!$C105)</f>
        <v>0</v>
      </c>
      <c r="Q105" s="11">
        <f>COUNTIFS(Ishop!$AG:$AG,Source!$Q$1,Ishop!$BG:$BG,Source!$D105,Ishop!$B:$B,Source!$C105)</f>
        <v>0</v>
      </c>
      <c r="R105" s="11">
        <f>COUNTIFS(Ishop!$AG:$AG,Source!$R$1,Ishop!$BG:$BG,Source!$D105,Ishop!$B:$B,Source!$C105)</f>
        <v>0</v>
      </c>
      <c r="S105" s="11">
        <f>COUNTIFS(Ishop!$AG:$AG,Source!$S$1,Ishop!$BG:$BG,Source!$D105,Ishop!$B:$B,Source!$C105)</f>
        <v>0</v>
      </c>
      <c r="T105" s="11">
        <f>COUNTIFS(Ishop!$AG:$AG,Source!$T$1,Ishop!$BG:$BG,Source!$D105,Ishop!$B:$B,Source!$C105)</f>
        <v>0</v>
      </c>
      <c r="U105" s="11">
        <f>COUNTIFS(Ishop!$AG:$AG,Source!$U$1,Ishop!$BG:$BG,Source!$D105,Ishop!$B:$B,Source!$C105)</f>
        <v>0</v>
      </c>
      <c r="V105" s="11">
        <f>COUNTIFS(Ishop!$AG:$AG,Source!$V$1,Ishop!$BG:$BG,Source!$D105,Ishop!$B:$B,Source!$C105)</f>
        <v>0</v>
      </c>
      <c r="W105" s="11">
        <f>COUNTIFS(Ishop!$AG:$AG,Source!$W$1,Ishop!$BG:$BG,Source!$D105,Ishop!$B:$B,Source!$C105)</f>
        <v>0</v>
      </c>
      <c r="X105" s="11">
        <f>COUNTIFS(Ishop!$AG:$AG,Source!$X$1,Ishop!$BG:$BG,Source!$D105,Ishop!$B:$B,Source!$C105)</f>
        <v>0</v>
      </c>
      <c r="Y105" s="11">
        <f>COUNTIFS(Ishop!$AG:$AG,Source!$Y$1,Ishop!$BG:$BG,Source!$D105,Ishop!$B:$B,Source!$C105)</f>
        <v>0</v>
      </c>
      <c r="Z105" s="11">
        <f>COUNTIFS(Ishop!$AG:$AG,Source!$Z$1,Ishop!$BG:$BG,Source!$D105,Ishop!$B:$B,Source!$C105,Ishop!$J:$J,"OUI")</f>
        <v>0</v>
      </c>
      <c r="AA105" s="11">
        <f>COUNTIFS(Ishop!$AG:$AG,Source!$AA$1,Ishop!$BG:$BG,Source!$D105,Ishop!$B:$B,Source!$C105,Ishop!$J:$J,"OUI")</f>
        <v>0</v>
      </c>
      <c r="AB105" s="11">
        <f>COUNTIFS(Ishop!$AG:$AG,Source!$AB$1,Ishop!$BG:$BG,Source!$D105,Ishop!$B:$B,Source!$C105,Ishop!$J:$J,"OUI")</f>
        <v>0</v>
      </c>
      <c r="AC105" s="11">
        <f>COUNTIFS(Ishop!$AG:$AG,Source!$AC$1,Ishop!$BG:$BG,Source!$D105,Ishop!$B:$B,Source!$C105,Ishop!$J:$J,"OUI")</f>
        <v>0</v>
      </c>
      <c r="AD105" s="11">
        <f>COUNTIFS(Ishop!$AG:$AG,Source!$AD$1,Ishop!$BG:$BG,Source!$D105,Ishop!$B:$B,Source!$C105,Ishop!$J:$J,"OUI")</f>
        <v>0</v>
      </c>
      <c r="AE105" s="11">
        <f>COUNTIFS(Ishop!$AG:$AG,Source!$AE$1,Ishop!$BG:$BG,Source!$D105,Ishop!$B:$B,Source!$C105,Ishop!$J:$J,"OUI")</f>
        <v>0</v>
      </c>
      <c r="AF105" s="11">
        <f>COUNTIFS(Ishop!$AG:$AG,Source!$AF$1,Ishop!$BG:$BG,Source!$D105,Ishop!$B:$B,Source!$C105,Ishop!$J:$J,"OUI")</f>
        <v>0</v>
      </c>
      <c r="AG105" s="11">
        <f>COUNTIFS(Ishop!$AG:$AG,Source!$AG$1,Ishop!$BG:$BG,Source!$D105,Ishop!$B:$B,Source!$C105,Ishop!$J:$J,"OUI")</f>
        <v>0</v>
      </c>
      <c r="AH105" s="11">
        <f>COUNTIFS(Ishop!$AG:$AG,Source!$AH$1,Ishop!$BG:$BG,Source!$D105,Ishop!$B:$B,Source!$C105,Ishop!$J:$J,"OUI")</f>
        <v>0</v>
      </c>
      <c r="AI105" s="11">
        <f>COUNTIFS(Ishop!$AG:$AG,Source!$AI$1,Ishop!$BG:$BG,Source!$D105,Ishop!$B:$B,Source!$C105,Ishop!$J:$J,"OUI")</f>
        <v>0</v>
      </c>
      <c r="AJ105" s="11">
        <f>COUNTIFS(Ishop!$AG:$AG,Source!$AJ$1,Ishop!$BG:$BG,Source!$D105,Ishop!$B:$B,Source!$C105,Ishop!$J:$J,"OUI")</f>
        <v>0</v>
      </c>
      <c r="AK105" s="11">
        <f>COUNTIFS(Ishop!$AG:$AG,Source!$AK$1,Ishop!$BG:$BG,Source!$D105,Ishop!$B:$B,Source!$C105,Ishop!$J:$J,"OUI")</f>
        <v>0</v>
      </c>
      <c r="AL105" s="11">
        <f>COUNTIFS(Ishop!$AG:$AG,Source!$AL$1,Ishop!$BG:$BG,Source!$D105,Ishop!$B:$B,Source!$C105,Ishop!$J:$J,"OUI")</f>
        <v>0</v>
      </c>
      <c r="AM105" s="11">
        <f>COUNTIFS(Ishop!$AG:$AG,Source!$AM$1,Ishop!$BG:$BG,Source!$D105,Ishop!$B:$B,Source!$C105,Ishop!$J:$J,"OUI")</f>
        <v>0</v>
      </c>
      <c r="AN105" s="11">
        <f>COUNTIFS(Dolmen!$W:$W,"Sensatio",Dolmen!$O:$O,Source!D105,Dolmen!$F:$F,Source!C105)</f>
        <v>0</v>
      </c>
      <c r="AO105" s="11">
        <f>COUNTIFS(Dolmen!$AC:$AC,"Bbox Miami",Dolmen!$O:$O,Source!D105,Dolmen!$F:$F,Source!C105)</f>
        <v>0</v>
      </c>
      <c r="AP105" s="11">
        <f>COUNTIFS(Dolmen!$AD:$AD,"1",Dolmen!$W:$W,"",Dolmen!$O:$O,Source!D105,Dolmen!$F:$F,Source!C105)</f>
        <v>0</v>
      </c>
      <c r="AQ105" s="11">
        <f>COUNTIFS(Dolmen!$W:$W,"Sensation",Dolmen!$Y:$Y,"1",Dolmen!$O:$O,Source!D105,Dolmen!$F:$F,Source!C105)</f>
        <v>0</v>
      </c>
      <c r="AR105" s="11">
        <f>COUNTIFS(Dolmen!$AC:$AC,"Bbox Miami",Dolmen!$Y:$Y,"1",Dolmen!$O:$O,Source!D105,Dolmen!$F:$F,Source!C105)</f>
        <v>0</v>
      </c>
      <c r="AS105" s="11">
        <f>COUNTIFS(Dolmen!$AD:$AD,"1",Dolmen!$W:$W,"",Dolmen!$Y:$Y,"1",Dolmen!$O:$O,Source!D105,Dolmen!$F:$F,Source!C105)</f>
        <v>0</v>
      </c>
      <c r="AT105" s="11">
        <f t="shared" si="46"/>
        <v>0</v>
      </c>
      <c r="AU105" s="11">
        <f t="shared" si="47"/>
        <v>0</v>
      </c>
      <c r="AV105" s="11">
        <f t="shared" si="48"/>
        <v>0</v>
      </c>
      <c r="AW105" s="11">
        <f t="shared" si="49"/>
        <v>0</v>
      </c>
      <c r="AX105" s="11">
        <f t="shared" si="50"/>
        <v>0</v>
      </c>
      <c r="AY105" s="11">
        <f t="shared" si="51"/>
        <v>0</v>
      </c>
      <c r="AZ105" s="11">
        <f t="shared" si="52"/>
        <v>0</v>
      </c>
      <c r="BA105" s="11">
        <f t="shared" si="53"/>
        <v>0</v>
      </c>
      <c r="BB105" s="11">
        <f t="shared" si="54"/>
        <v>0</v>
      </c>
      <c r="BC105" s="11">
        <f t="shared" si="55"/>
        <v>0</v>
      </c>
      <c r="BD105" s="11">
        <f>SUMIFS(Ishop!$BK:$BK,Ishop!$BG:$BG,Source!D105,Ishop!$B:$B,Source!C105)</f>
        <v>0</v>
      </c>
      <c r="BE105" s="11">
        <f>COUNTIFS(Ishop!$AW:$AW,"OUI",Ishop!$BG:$BG,Source!D105,Ishop!$B:$B,Source!C105)</f>
        <v>0</v>
      </c>
      <c r="BF105" s="11">
        <f t="shared" si="56"/>
        <v>0</v>
      </c>
      <c r="BG105" s="11">
        <f t="shared" si="57"/>
        <v>0</v>
      </c>
      <c r="BH105" s="11">
        <f t="shared" si="58"/>
        <v>0</v>
      </c>
      <c r="BI105" s="11">
        <f t="shared" si="59"/>
        <v>0</v>
      </c>
      <c r="BJ105" s="11">
        <f t="shared" si="60"/>
        <v>0</v>
      </c>
      <c r="BK105" s="11">
        <f t="shared" si="61"/>
        <v>0</v>
      </c>
      <c r="BL105" s="11">
        <f t="shared" si="62"/>
        <v>0</v>
      </c>
      <c r="BM105" s="11">
        <f t="shared" si="63"/>
        <v>0</v>
      </c>
      <c r="BN105" s="25">
        <f>Z105*Budget!$A$6</f>
        <v>0</v>
      </c>
      <c r="BO105" s="25">
        <f>AA105*(Budget!$B$6+Budget!$B$7)</f>
        <v>0</v>
      </c>
      <c r="BP105" s="25">
        <f>AB105*(Budget!$C$6+Budget!$C$7)</f>
        <v>0</v>
      </c>
      <c r="BQ105" s="25">
        <f>AC105*(Budget!$D$6+Budget!$D$7)</f>
        <v>0</v>
      </c>
      <c r="BR105" s="25">
        <f>AD105*(Budget!$E$6+Budget!$E$7)</f>
        <v>0</v>
      </c>
      <c r="BS105" s="25">
        <f>AE105*(Budget!$F$6+Budget!$F$7)</f>
        <v>0</v>
      </c>
      <c r="BT105" s="25">
        <f>AF105*(Budget!$G$6+Budget!$G$7)</f>
        <v>0</v>
      </c>
      <c r="BU105" s="25">
        <f>AG105*Budget!$H$6</f>
        <v>0</v>
      </c>
      <c r="BV105" s="25">
        <f>AH105*Budget!$I$6</f>
        <v>0</v>
      </c>
      <c r="BW105" s="25">
        <f>AI105*Budget!$J$6</f>
        <v>0</v>
      </c>
      <c r="BX105" s="25">
        <f>AJ105*Budget!$K$6</f>
        <v>0</v>
      </c>
      <c r="BY105" s="25">
        <f>AK105*Budget!$L$6</f>
        <v>0</v>
      </c>
      <c r="BZ105" s="25">
        <f>AL105*Budget!$M$6</f>
        <v>0</v>
      </c>
      <c r="CA105" s="25">
        <f>AM105*Budget!$N$6</f>
        <v>0</v>
      </c>
      <c r="CB105" s="25">
        <f>AQ105*Budget!$O$6</f>
        <v>0</v>
      </c>
      <c r="CC105" s="25">
        <f>AR105*Budget!$S$6</f>
        <v>0</v>
      </c>
      <c r="CD105" s="25">
        <f>AS105*Budget!$Q$6</f>
        <v>0</v>
      </c>
      <c r="CE105" s="25">
        <f t="shared" si="64"/>
        <v>0</v>
      </c>
      <c r="CF105" s="11" t="e">
        <f>COUNTIFS(#REF!,Source!E105,#REF!,Source!C105)</f>
        <v>#REF!</v>
      </c>
      <c r="CG105" s="11" t="str">
        <f t="shared" si="65"/>
        <v>--</v>
      </c>
    </row>
    <row r="106" spans="1:85" x14ac:dyDescent="0.25">
      <c r="A106" t="str">
        <f>IFERROR(VLOOKUP(MONTH(C106),Date!$A$2:$B$13,2,0),"--")</f>
        <v>Mars</v>
      </c>
      <c r="B106" s="11">
        <f t="shared" si="44"/>
        <v>13</v>
      </c>
      <c r="C106" s="28">
        <f t="shared" si="66"/>
        <v>42090</v>
      </c>
      <c r="D106" s="29" t="s">
        <v>241</v>
      </c>
      <c r="E106" s="30" t="str">
        <f>IFERROR(VLOOKUP(D106,Listing!$A:$B,2,0),"--")</f>
        <v>A44025</v>
      </c>
      <c r="F106" s="30" t="str">
        <f>IFERROR(VLOOKUP(D106,Listing!$A:$E,5,0),"-")</f>
        <v>EZZRRIFI ZINEB</v>
      </c>
      <c r="G106" s="4">
        <f>IFERROR(VLOOKUP(D106,Listing!$A:$F,6,0),"--")</f>
        <v>42107</v>
      </c>
      <c r="H106" s="11" t="str">
        <f>IFERROR(VLOOKUP(D106,Listing!$A:$D,4,0),"--")</f>
        <v>SALIM ZAGHBA</v>
      </c>
      <c r="I106" s="11" t="str">
        <f t="shared" si="45"/>
        <v>AAC</v>
      </c>
      <c r="J106" s="31">
        <f>IFERROR(COUNTIFS(Ishop!$BG:$BG,Source!D106,Ishop!$B:$B,Source!C106),"--")</f>
        <v>0</v>
      </c>
      <c r="K106" s="11">
        <f>IFERROR(COUNTIFS(Ishop!$BG:$BG,Source!D106,Ishop!$B:$B,Source!C106,Ishop!$J:$J,"OUI"),"--")</f>
        <v>0</v>
      </c>
      <c r="L106" s="11">
        <f>COUNTIFS(Ishop!$AG:$AG,Source!$L$1,Ishop!$BG:$BG,Source!$D106,Ishop!$B:$B,Source!$C106)</f>
        <v>0</v>
      </c>
      <c r="M106" s="11">
        <f>COUNTIFS(Ishop!$AG:$AG,Source!$M$1,Ishop!$BG:$BG,Source!$D106,Ishop!$B:$B,Source!$C106)</f>
        <v>0</v>
      </c>
      <c r="N106" s="11">
        <f>COUNTIFS(Ishop!$AG:$AG,Source!$N$1,Ishop!$BG:$BG,Source!$D106,Ishop!$B:$B,Source!$C106)</f>
        <v>0</v>
      </c>
      <c r="O106" s="11">
        <f>COUNTIFS(Ishop!$AG:$AG,Source!$O$1,Ishop!$BG:$BG,Source!$D106,Ishop!$B:$B,Source!$C106)</f>
        <v>0</v>
      </c>
      <c r="P106" s="11">
        <f>COUNTIFS(Ishop!$AG:$AG,Source!$P$1,Ishop!$BG:$BG,Source!$D106,Ishop!$B:$B,Source!$C106)</f>
        <v>0</v>
      </c>
      <c r="Q106" s="11">
        <f>COUNTIFS(Ishop!$AG:$AG,Source!$Q$1,Ishop!$BG:$BG,Source!$D106,Ishop!$B:$B,Source!$C106)</f>
        <v>0</v>
      </c>
      <c r="R106" s="11">
        <f>COUNTIFS(Ishop!$AG:$AG,Source!$R$1,Ishop!$BG:$BG,Source!$D106,Ishop!$B:$B,Source!$C106)</f>
        <v>0</v>
      </c>
      <c r="S106" s="11">
        <f>COUNTIFS(Ishop!$AG:$AG,Source!$S$1,Ishop!$BG:$BG,Source!$D106,Ishop!$B:$B,Source!$C106)</f>
        <v>0</v>
      </c>
      <c r="T106" s="11">
        <f>COUNTIFS(Ishop!$AG:$AG,Source!$T$1,Ishop!$BG:$BG,Source!$D106,Ishop!$B:$B,Source!$C106)</f>
        <v>0</v>
      </c>
      <c r="U106" s="11">
        <f>COUNTIFS(Ishop!$AG:$AG,Source!$U$1,Ishop!$BG:$BG,Source!$D106,Ishop!$B:$B,Source!$C106)</f>
        <v>0</v>
      </c>
      <c r="V106" s="11">
        <f>COUNTIFS(Ishop!$AG:$AG,Source!$V$1,Ishop!$BG:$BG,Source!$D106,Ishop!$B:$B,Source!$C106)</f>
        <v>0</v>
      </c>
      <c r="W106" s="11">
        <f>COUNTIFS(Ishop!$AG:$AG,Source!$W$1,Ishop!$BG:$BG,Source!$D106,Ishop!$B:$B,Source!$C106)</f>
        <v>0</v>
      </c>
      <c r="X106" s="11">
        <f>COUNTIFS(Ishop!$AG:$AG,Source!$X$1,Ishop!$BG:$BG,Source!$D106,Ishop!$B:$B,Source!$C106)</f>
        <v>0</v>
      </c>
      <c r="Y106" s="11">
        <f>COUNTIFS(Ishop!$AG:$AG,Source!$Y$1,Ishop!$BG:$BG,Source!$D106,Ishop!$B:$B,Source!$C106)</f>
        <v>0</v>
      </c>
      <c r="Z106" s="11">
        <f>COUNTIFS(Ishop!$AG:$AG,Source!$Z$1,Ishop!$BG:$BG,Source!$D106,Ishop!$B:$B,Source!$C106,Ishop!$J:$J,"OUI")</f>
        <v>0</v>
      </c>
      <c r="AA106" s="11">
        <f>COUNTIFS(Ishop!$AG:$AG,Source!$AA$1,Ishop!$BG:$BG,Source!$D106,Ishop!$B:$B,Source!$C106,Ishop!$J:$J,"OUI")</f>
        <v>0</v>
      </c>
      <c r="AB106" s="11">
        <f>COUNTIFS(Ishop!$AG:$AG,Source!$AB$1,Ishop!$BG:$BG,Source!$D106,Ishop!$B:$B,Source!$C106,Ishop!$J:$J,"OUI")</f>
        <v>0</v>
      </c>
      <c r="AC106" s="11">
        <f>COUNTIFS(Ishop!$AG:$AG,Source!$AC$1,Ishop!$BG:$BG,Source!$D106,Ishop!$B:$B,Source!$C106,Ishop!$J:$J,"OUI")</f>
        <v>0</v>
      </c>
      <c r="AD106" s="11">
        <f>COUNTIFS(Ishop!$AG:$AG,Source!$AD$1,Ishop!$BG:$BG,Source!$D106,Ishop!$B:$B,Source!$C106,Ishop!$J:$J,"OUI")</f>
        <v>0</v>
      </c>
      <c r="AE106" s="11">
        <f>COUNTIFS(Ishop!$AG:$AG,Source!$AE$1,Ishop!$BG:$BG,Source!$D106,Ishop!$B:$B,Source!$C106,Ishop!$J:$J,"OUI")</f>
        <v>0</v>
      </c>
      <c r="AF106" s="11">
        <f>COUNTIFS(Ishop!$AG:$AG,Source!$AF$1,Ishop!$BG:$BG,Source!$D106,Ishop!$B:$B,Source!$C106,Ishop!$J:$J,"OUI")</f>
        <v>0</v>
      </c>
      <c r="AG106" s="11">
        <f>COUNTIFS(Ishop!$AG:$AG,Source!$AG$1,Ishop!$BG:$BG,Source!$D106,Ishop!$B:$B,Source!$C106,Ishop!$J:$J,"OUI")</f>
        <v>0</v>
      </c>
      <c r="AH106" s="11">
        <f>COUNTIFS(Ishop!$AG:$AG,Source!$AH$1,Ishop!$BG:$BG,Source!$D106,Ishop!$B:$B,Source!$C106,Ishop!$J:$J,"OUI")</f>
        <v>0</v>
      </c>
      <c r="AI106" s="11">
        <f>COUNTIFS(Ishop!$AG:$AG,Source!$AI$1,Ishop!$BG:$BG,Source!$D106,Ishop!$B:$B,Source!$C106,Ishop!$J:$J,"OUI")</f>
        <v>0</v>
      </c>
      <c r="AJ106" s="11">
        <f>COUNTIFS(Ishop!$AG:$AG,Source!$AJ$1,Ishop!$BG:$BG,Source!$D106,Ishop!$B:$B,Source!$C106,Ishop!$J:$J,"OUI")</f>
        <v>0</v>
      </c>
      <c r="AK106" s="11">
        <f>COUNTIFS(Ishop!$AG:$AG,Source!$AK$1,Ishop!$BG:$BG,Source!$D106,Ishop!$B:$B,Source!$C106,Ishop!$J:$J,"OUI")</f>
        <v>0</v>
      </c>
      <c r="AL106" s="11">
        <f>COUNTIFS(Ishop!$AG:$AG,Source!$AL$1,Ishop!$BG:$BG,Source!$D106,Ishop!$B:$B,Source!$C106,Ishop!$J:$J,"OUI")</f>
        <v>0</v>
      </c>
      <c r="AM106" s="11">
        <f>COUNTIFS(Ishop!$AG:$AG,Source!$AM$1,Ishop!$BG:$BG,Source!$D106,Ishop!$B:$B,Source!$C106,Ishop!$J:$J,"OUI")</f>
        <v>0</v>
      </c>
      <c r="AN106" s="11">
        <f>COUNTIFS(Dolmen!$W:$W,"Sensatio",Dolmen!$O:$O,Source!D106,Dolmen!$F:$F,Source!C106)</f>
        <v>0</v>
      </c>
      <c r="AO106" s="11">
        <f>COUNTIFS(Dolmen!$AC:$AC,"Bbox Miami",Dolmen!$O:$O,Source!D106,Dolmen!$F:$F,Source!C106)</f>
        <v>0</v>
      </c>
      <c r="AP106" s="11">
        <f>COUNTIFS(Dolmen!$AD:$AD,"1",Dolmen!$W:$W,"",Dolmen!$O:$O,Source!D106,Dolmen!$F:$F,Source!C106)</f>
        <v>0</v>
      </c>
      <c r="AQ106" s="11">
        <f>COUNTIFS(Dolmen!$W:$W,"Sensation",Dolmen!$Y:$Y,"1",Dolmen!$O:$O,Source!D106,Dolmen!$F:$F,Source!C106)</f>
        <v>0</v>
      </c>
      <c r="AR106" s="11">
        <f>COUNTIFS(Dolmen!$AC:$AC,"Bbox Miami",Dolmen!$Y:$Y,"1",Dolmen!$O:$O,Source!D106,Dolmen!$F:$F,Source!C106)</f>
        <v>0</v>
      </c>
      <c r="AS106" s="11">
        <f>COUNTIFS(Dolmen!$AD:$AD,"1",Dolmen!$W:$W,"",Dolmen!$Y:$Y,"1",Dolmen!$O:$O,Source!D106,Dolmen!$F:$F,Source!C106)</f>
        <v>0</v>
      </c>
      <c r="AT106" s="11">
        <f t="shared" si="46"/>
        <v>0</v>
      </c>
      <c r="AU106" s="11">
        <f t="shared" si="47"/>
        <v>0</v>
      </c>
      <c r="AV106" s="11">
        <f t="shared" si="48"/>
        <v>0</v>
      </c>
      <c r="AW106" s="11">
        <f t="shared" si="49"/>
        <v>0</v>
      </c>
      <c r="AX106" s="11">
        <f t="shared" si="50"/>
        <v>0</v>
      </c>
      <c r="AY106" s="11">
        <f t="shared" si="51"/>
        <v>0</v>
      </c>
      <c r="AZ106" s="11">
        <f t="shared" si="52"/>
        <v>0</v>
      </c>
      <c r="BA106" s="11">
        <f t="shared" si="53"/>
        <v>0</v>
      </c>
      <c r="BB106" s="11">
        <f t="shared" si="54"/>
        <v>0</v>
      </c>
      <c r="BC106" s="11">
        <f t="shared" si="55"/>
        <v>0</v>
      </c>
      <c r="BD106" s="11">
        <f>SUMIFS(Ishop!$BK:$BK,Ishop!$BG:$BG,Source!D106,Ishop!$B:$B,Source!C106)</f>
        <v>0</v>
      </c>
      <c r="BE106" s="11">
        <f>COUNTIFS(Ishop!$AW:$AW,"OUI",Ishop!$BG:$BG,Source!D106,Ishop!$B:$B,Source!C106)</f>
        <v>0</v>
      </c>
      <c r="BF106" s="11">
        <f t="shared" si="56"/>
        <v>0</v>
      </c>
      <c r="BG106" s="11">
        <f t="shared" si="57"/>
        <v>0</v>
      </c>
      <c r="BH106" s="11">
        <f t="shared" si="58"/>
        <v>0</v>
      </c>
      <c r="BI106" s="11">
        <f t="shared" si="59"/>
        <v>0</v>
      </c>
      <c r="BJ106" s="11">
        <f t="shared" si="60"/>
        <v>0</v>
      </c>
      <c r="BK106" s="11">
        <f t="shared" si="61"/>
        <v>0</v>
      </c>
      <c r="BL106" s="11">
        <f t="shared" si="62"/>
        <v>0</v>
      </c>
      <c r="BM106" s="11">
        <f t="shared" si="63"/>
        <v>0</v>
      </c>
      <c r="BN106" s="25">
        <f>Z106*Budget!$A$6</f>
        <v>0</v>
      </c>
      <c r="BO106" s="25">
        <f>AA106*(Budget!$B$6+Budget!$B$7)</f>
        <v>0</v>
      </c>
      <c r="BP106" s="25">
        <f>AB106*(Budget!$C$6+Budget!$C$7)</f>
        <v>0</v>
      </c>
      <c r="BQ106" s="25">
        <f>AC106*(Budget!$D$6+Budget!$D$7)</f>
        <v>0</v>
      </c>
      <c r="BR106" s="25">
        <f>AD106*(Budget!$E$6+Budget!$E$7)</f>
        <v>0</v>
      </c>
      <c r="BS106" s="25">
        <f>AE106*(Budget!$F$6+Budget!$F$7)</f>
        <v>0</v>
      </c>
      <c r="BT106" s="25">
        <f>AF106*(Budget!$G$6+Budget!$G$7)</f>
        <v>0</v>
      </c>
      <c r="BU106" s="25">
        <f>AG106*Budget!$H$6</f>
        <v>0</v>
      </c>
      <c r="BV106" s="25">
        <f>AH106*Budget!$I$6</f>
        <v>0</v>
      </c>
      <c r="BW106" s="25">
        <f>AI106*Budget!$J$6</f>
        <v>0</v>
      </c>
      <c r="BX106" s="25">
        <f>AJ106*Budget!$K$6</f>
        <v>0</v>
      </c>
      <c r="BY106" s="25">
        <f>AK106*Budget!$L$6</f>
        <v>0</v>
      </c>
      <c r="BZ106" s="25">
        <f>AL106*Budget!$M$6</f>
        <v>0</v>
      </c>
      <c r="CA106" s="25">
        <f>AM106*Budget!$N$6</f>
        <v>0</v>
      </c>
      <c r="CB106" s="25">
        <f>AQ106*Budget!$O$6</f>
        <v>0</v>
      </c>
      <c r="CC106" s="25">
        <f>AR106*Budget!$S$6</f>
        <v>0</v>
      </c>
      <c r="CD106" s="25">
        <f>AS106*Budget!$Q$6</f>
        <v>0</v>
      </c>
      <c r="CE106" s="25">
        <f t="shared" si="64"/>
        <v>0</v>
      </c>
      <c r="CF106" s="11" t="e">
        <f>COUNTIFS(#REF!,Source!E106,#REF!,Source!C106)</f>
        <v>#REF!</v>
      </c>
      <c r="CG106" s="11" t="str">
        <f t="shared" si="65"/>
        <v>--</v>
      </c>
    </row>
    <row r="107" spans="1:85" x14ac:dyDescent="0.25">
      <c r="A107" t="str">
        <f>IFERROR(VLOOKUP(MONTH(C107),Date!$A$2:$B$13,2,0),"--")</f>
        <v>Mars</v>
      </c>
      <c r="B107" s="11">
        <f t="shared" si="44"/>
        <v>13</v>
      </c>
      <c r="C107" s="28">
        <f>C50+1</f>
        <v>42090</v>
      </c>
      <c r="D107" s="29" t="s">
        <v>242</v>
      </c>
      <c r="E107" s="30" t="str">
        <f>IFERROR(VLOOKUP(D107,Listing!$A:$B,2,0),"--")</f>
        <v>A44052</v>
      </c>
      <c r="F107" s="30" t="str">
        <f>IFERROR(VLOOKUP(D107,Listing!$A:$E,5,0),"-")</f>
        <v>MOHSSIN KHALID</v>
      </c>
      <c r="G107" s="4">
        <f>IFERROR(VLOOKUP(D107,Listing!$A:$F,6,0),"--")</f>
        <v>42107</v>
      </c>
      <c r="H107" s="11" t="str">
        <f>IFERROR(VLOOKUP(D107,Listing!$A:$D,4,0),"--")</f>
        <v>SALIM ZAGHBA</v>
      </c>
      <c r="I107" s="11" t="str">
        <f t="shared" si="45"/>
        <v>AAC</v>
      </c>
      <c r="J107" s="31">
        <f>IFERROR(COUNTIFS(Ishop!$BG:$BG,Source!D107,Ishop!$B:$B,Source!C107),"--")</f>
        <v>0</v>
      </c>
      <c r="K107" s="11">
        <f>IFERROR(COUNTIFS(Ishop!$BG:$BG,Source!D107,Ishop!$B:$B,Source!C107,Ishop!$J:$J,"OUI"),"--")</f>
        <v>0</v>
      </c>
      <c r="L107" s="11">
        <f>COUNTIFS(Ishop!$AG:$AG,Source!$L$1,Ishop!$BG:$BG,Source!$D107,Ishop!$B:$B,Source!$C107)</f>
        <v>0</v>
      </c>
      <c r="M107" s="11">
        <f>COUNTIFS(Ishop!$AG:$AG,Source!$M$1,Ishop!$BG:$BG,Source!$D107,Ishop!$B:$B,Source!$C107)</f>
        <v>0</v>
      </c>
      <c r="N107" s="11">
        <f>COUNTIFS(Ishop!$AG:$AG,Source!$N$1,Ishop!$BG:$BG,Source!$D107,Ishop!$B:$B,Source!$C107)</f>
        <v>0</v>
      </c>
      <c r="O107" s="11">
        <f>COUNTIFS(Ishop!$AG:$AG,Source!$O$1,Ishop!$BG:$BG,Source!$D107,Ishop!$B:$B,Source!$C107)</f>
        <v>0</v>
      </c>
      <c r="P107" s="11">
        <f>COUNTIFS(Ishop!$AG:$AG,Source!$P$1,Ishop!$BG:$BG,Source!$D107,Ishop!$B:$B,Source!$C107)</f>
        <v>0</v>
      </c>
      <c r="Q107" s="11">
        <f>COUNTIFS(Ishop!$AG:$AG,Source!$Q$1,Ishop!$BG:$BG,Source!$D107,Ishop!$B:$B,Source!$C107)</f>
        <v>0</v>
      </c>
      <c r="R107" s="11">
        <f>COUNTIFS(Ishop!$AG:$AG,Source!$R$1,Ishop!$BG:$BG,Source!$D107,Ishop!$B:$B,Source!$C107)</f>
        <v>0</v>
      </c>
      <c r="S107" s="11">
        <f>COUNTIFS(Ishop!$AG:$AG,Source!$S$1,Ishop!$BG:$BG,Source!$D107,Ishop!$B:$B,Source!$C107)</f>
        <v>0</v>
      </c>
      <c r="T107" s="11">
        <f>COUNTIFS(Ishop!$AG:$AG,Source!$T$1,Ishop!$BG:$BG,Source!$D107,Ishop!$B:$B,Source!$C107)</f>
        <v>0</v>
      </c>
      <c r="U107" s="11">
        <f>COUNTIFS(Ishop!$AG:$AG,Source!$U$1,Ishop!$BG:$BG,Source!$D107,Ishop!$B:$B,Source!$C107)</f>
        <v>0</v>
      </c>
      <c r="V107" s="11">
        <f>COUNTIFS(Ishop!$AG:$AG,Source!$V$1,Ishop!$BG:$BG,Source!$D107,Ishop!$B:$B,Source!$C107)</f>
        <v>0</v>
      </c>
      <c r="W107" s="11">
        <f>COUNTIFS(Ishop!$AG:$AG,Source!$W$1,Ishop!$BG:$BG,Source!$D107,Ishop!$B:$B,Source!$C107)</f>
        <v>0</v>
      </c>
      <c r="X107" s="11">
        <f>COUNTIFS(Ishop!$AG:$AG,Source!$X$1,Ishop!$BG:$BG,Source!$D107,Ishop!$B:$B,Source!$C107)</f>
        <v>0</v>
      </c>
      <c r="Y107" s="11">
        <f>COUNTIFS(Ishop!$AG:$AG,Source!$Y$1,Ishop!$BG:$BG,Source!$D107,Ishop!$B:$B,Source!$C107)</f>
        <v>0</v>
      </c>
      <c r="Z107" s="11">
        <f>COUNTIFS(Ishop!$AG:$AG,Source!$Z$1,Ishop!$BG:$BG,Source!$D107,Ishop!$B:$B,Source!$C107,Ishop!$J:$J,"OUI")</f>
        <v>0</v>
      </c>
      <c r="AA107" s="11">
        <f>COUNTIFS(Ishop!$AG:$AG,Source!$AA$1,Ishop!$BG:$BG,Source!$D107,Ishop!$B:$B,Source!$C107,Ishop!$J:$J,"OUI")</f>
        <v>0</v>
      </c>
      <c r="AB107" s="11">
        <f>COUNTIFS(Ishop!$AG:$AG,Source!$AB$1,Ishop!$BG:$BG,Source!$D107,Ishop!$B:$B,Source!$C107,Ishop!$J:$J,"OUI")</f>
        <v>0</v>
      </c>
      <c r="AC107" s="11">
        <f>COUNTIFS(Ishop!$AG:$AG,Source!$AC$1,Ishop!$BG:$BG,Source!$D107,Ishop!$B:$B,Source!$C107,Ishop!$J:$J,"OUI")</f>
        <v>0</v>
      </c>
      <c r="AD107" s="11">
        <f>COUNTIFS(Ishop!$AG:$AG,Source!$AD$1,Ishop!$BG:$BG,Source!$D107,Ishop!$B:$B,Source!$C107,Ishop!$J:$J,"OUI")</f>
        <v>0</v>
      </c>
      <c r="AE107" s="11">
        <f>COUNTIFS(Ishop!$AG:$AG,Source!$AE$1,Ishop!$BG:$BG,Source!$D107,Ishop!$B:$B,Source!$C107,Ishop!$J:$J,"OUI")</f>
        <v>0</v>
      </c>
      <c r="AF107" s="11">
        <f>COUNTIFS(Ishop!$AG:$AG,Source!$AF$1,Ishop!$BG:$BG,Source!$D107,Ishop!$B:$B,Source!$C107,Ishop!$J:$J,"OUI")</f>
        <v>0</v>
      </c>
      <c r="AG107" s="11">
        <f>COUNTIFS(Ishop!$AG:$AG,Source!$AG$1,Ishop!$BG:$BG,Source!$D107,Ishop!$B:$B,Source!$C107,Ishop!$J:$J,"OUI")</f>
        <v>0</v>
      </c>
      <c r="AH107" s="11">
        <f>COUNTIFS(Ishop!$AG:$AG,Source!$AH$1,Ishop!$BG:$BG,Source!$D107,Ishop!$B:$B,Source!$C107,Ishop!$J:$J,"OUI")</f>
        <v>0</v>
      </c>
      <c r="AI107" s="11">
        <f>COUNTIFS(Ishop!$AG:$AG,Source!$AI$1,Ishop!$BG:$BG,Source!$D107,Ishop!$B:$B,Source!$C107,Ishop!$J:$J,"OUI")</f>
        <v>0</v>
      </c>
      <c r="AJ107" s="11">
        <f>COUNTIFS(Ishop!$AG:$AG,Source!$AJ$1,Ishop!$BG:$BG,Source!$D107,Ishop!$B:$B,Source!$C107,Ishop!$J:$J,"OUI")</f>
        <v>0</v>
      </c>
      <c r="AK107" s="11">
        <f>COUNTIFS(Ishop!$AG:$AG,Source!$AK$1,Ishop!$BG:$BG,Source!$D107,Ishop!$B:$B,Source!$C107,Ishop!$J:$J,"OUI")</f>
        <v>0</v>
      </c>
      <c r="AL107" s="11">
        <f>COUNTIFS(Ishop!$AG:$AG,Source!$AL$1,Ishop!$BG:$BG,Source!$D107,Ishop!$B:$B,Source!$C107,Ishop!$J:$J,"OUI")</f>
        <v>0</v>
      </c>
      <c r="AM107" s="11">
        <f>COUNTIFS(Ishop!$AG:$AG,Source!$AM$1,Ishop!$BG:$BG,Source!$D107,Ishop!$B:$B,Source!$C107,Ishop!$J:$J,"OUI")</f>
        <v>0</v>
      </c>
      <c r="AN107" s="11">
        <f>COUNTIFS(Dolmen!$W:$W,"Sensatio",Dolmen!$O:$O,Source!D107,Dolmen!$F:$F,Source!C107)</f>
        <v>0</v>
      </c>
      <c r="AO107" s="11">
        <f>COUNTIFS(Dolmen!$AC:$AC,"Bbox Miami",Dolmen!$O:$O,Source!D107,Dolmen!$F:$F,Source!C107)</f>
        <v>0</v>
      </c>
      <c r="AP107" s="11">
        <f>COUNTIFS(Dolmen!$AD:$AD,"1",Dolmen!$W:$W,"",Dolmen!$O:$O,Source!D107,Dolmen!$F:$F,Source!C107)</f>
        <v>0</v>
      </c>
      <c r="AQ107" s="11">
        <f>COUNTIFS(Dolmen!$W:$W,"Sensation",Dolmen!$Y:$Y,"1",Dolmen!$O:$O,Source!D107,Dolmen!$F:$F,Source!C107)</f>
        <v>0</v>
      </c>
      <c r="AR107" s="11">
        <f>COUNTIFS(Dolmen!$AC:$AC,"Bbox Miami",Dolmen!$Y:$Y,"1",Dolmen!$O:$O,Source!D107,Dolmen!$F:$F,Source!C107)</f>
        <v>0</v>
      </c>
      <c r="AS107" s="11">
        <f>COUNTIFS(Dolmen!$AD:$AD,"1",Dolmen!$W:$W,"",Dolmen!$Y:$Y,"1",Dolmen!$O:$O,Source!D107,Dolmen!$F:$F,Source!C107)</f>
        <v>0</v>
      </c>
      <c r="AT107" s="11">
        <f t="shared" si="46"/>
        <v>0</v>
      </c>
      <c r="AU107" s="11">
        <f t="shared" si="47"/>
        <v>0</v>
      </c>
      <c r="AV107" s="11">
        <f t="shared" si="48"/>
        <v>0</v>
      </c>
      <c r="AW107" s="11">
        <f t="shared" si="49"/>
        <v>0</v>
      </c>
      <c r="AX107" s="11">
        <f t="shared" si="50"/>
        <v>0</v>
      </c>
      <c r="AY107" s="11">
        <f t="shared" si="51"/>
        <v>0</v>
      </c>
      <c r="AZ107" s="11">
        <f t="shared" si="52"/>
        <v>0</v>
      </c>
      <c r="BA107" s="11">
        <f t="shared" si="53"/>
        <v>0</v>
      </c>
      <c r="BB107" s="11">
        <f t="shared" si="54"/>
        <v>0</v>
      </c>
      <c r="BC107" s="11">
        <f t="shared" si="55"/>
        <v>0</v>
      </c>
      <c r="BD107" s="11">
        <f>SUMIFS(Ishop!$BK:$BK,Ishop!$BG:$BG,Source!D107,Ishop!$B:$B,Source!C107)</f>
        <v>0</v>
      </c>
      <c r="BE107" s="11">
        <f>COUNTIFS(Ishop!$AW:$AW,"OUI",Ishop!$BG:$BG,Source!D107,Ishop!$B:$B,Source!C107)</f>
        <v>0</v>
      </c>
      <c r="BF107" s="11">
        <f t="shared" si="56"/>
        <v>0</v>
      </c>
      <c r="BG107" s="11">
        <f t="shared" si="57"/>
        <v>0</v>
      </c>
      <c r="BH107" s="11">
        <f t="shared" si="58"/>
        <v>0</v>
      </c>
      <c r="BI107" s="11">
        <f t="shared" si="59"/>
        <v>0</v>
      </c>
      <c r="BJ107" s="11">
        <f t="shared" si="60"/>
        <v>0</v>
      </c>
      <c r="BK107" s="11">
        <f t="shared" si="61"/>
        <v>0</v>
      </c>
      <c r="BL107" s="11">
        <f t="shared" si="62"/>
        <v>0</v>
      </c>
      <c r="BM107" s="11">
        <f t="shared" si="63"/>
        <v>0</v>
      </c>
      <c r="BN107" s="25">
        <f>Z107*Budget!$A$6</f>
        <v>0</v>
      </c>
      <c r="BO107" s="25">
        <f>AA107*(Budget!$B$6+Budget!$B$7)</f>
        <v>0</v>
      </c>
      <c r="BP107" s="25">
        <f>AB107*(Budget!$C$6+Budget!$C$7)</f>
        <v>0</v>
      </c>
      <c r="BQ107" s="25">
        <f>AC107*(Budget!$D$6+Budget!$D$7)</f>
        <v>0</v>
      </c>
      <c r="BR107" s="25">
        <f>AD107*(Budget!$E$6+Budget!$E$7)</f>
        <v>0</v>
      </c>
      <c r="BS107" s="25">
        <f>AE107*(Budget!$F$6+Budget!$F$7)</f>
        <v>0</v>
      </c>
      <c r="BT107" s="25">
        <f>AF107*(Budget!$G$6+Budget!$G$7)</f>
        <v>0</v>
      </c>
      <c r="BU107" s="25">
        <f>AG107*Budget!$H$6</f>
        <v>0</v>
      </c>
      <c r="BV107" s="25">
        <f>AH107*Budget!$I$6</f>
        <v>0</v>
      </c>
      <c r="BW107" s="25">
        <f>AI107*Budget!$J$6</f>
        <v>0</v>
      </c>
      <c r="BX107" s="25">
        <f>AJ107*Budget!$K$6</f>
        <v>0</v>
      </c>
      <c r="BY107" s="25">
        <f>AK107*Budget!$L$6</f>
        <v>0</v>
      </c>
      <c r="BZ107" s="25">
        <f>AL107*Budget!$M$6</f>
        <v>0</v>
      </c>
      <c r="CA107" s="25">
        <f>AM107*Budget!$N$6</f>
        <v>0</v>
      </c>
      <c r="CB107" s="25">
        <f>AQ107*Budget!$O$6</f>
        <v>0</v>
      </c>
      <c r="CC107" s="25">
        <f>AR107*Budget!$S$6</f>
        <v>0</v>
      </c>
      <c r="CD107" s="25">
        <f>AS107*Budget!$Q$6</f>
        <v>0</v>
      </c>
      <c r="CE107" s="25">
        <f t="shared" si="64"/>
        <v>0</v>
      </c>
      <c r="CF107" s="11" t="e">
        <f>COUNTIFS(#REF!,Source!E107,#REF!,Source!C107)</f>
        <v>#REF!</v>
      </c>
      <c r="CG107" s="11" t="str">
        <f t="shared" si="65"/>
        <v>--</v>
      </c>
    </row>
    <row r="108" spans="1:85" x14ac:dyDescent="0.25">
      <c r="A108" t="str">
        <f>IFERROR(VLOOKUP(MONTH(C108),Date!$A$2:$B$13,2,0),"--")</f>
        <v>Mars</v>
      </c>
      <c r="B108" s="11">
        <f t="shared" si="44"/>
        <v>13</v>
      </c>
      <c r="C108" s="28">
        <f t="shared" si="66"/>
        <v>42090</v>
      </c>
      <c r="D108" s="29" t="s">
        <v>243</v>
      </c>
      <c r="E108" s="30" t="str">
        <f>IFERROR(VLOOKUP(D108,Listing!$A:$B,2,0),"--")</f>
        <v>A440A45</v>
      </c>
      <c r="F108" s="30" t="str">
        <f>IFERROR(VLOOKUP(D108,Listing!$A:$E,5,0),"-")</f>
        <v>OUALKADI  OMAR</v>
      </c>
      <c r="G108" s="4">
        <f>IFERROR(VLOOKUP(D108,Listing!$A:$F,6,0),"--")</f>
        <v>42093</v>
      </c>
      <c r="H108" s="11" t="str">
        <f>IFERROR(VLOOKUP(D108,Listing!$A:$D,4,0),"--")</f>
        <v>SALIM ZAGHBA</v>
      </c>
      <c r="I108" s="11" t="str">
        <f t="shared" si="45"/>
        <v>AAC</v>
      </c>
      <c r="J108" s="31">
        <f>IFERROR(COUNTIFS(Ishop!$BG:$BG,Source!D108,Ishop!$B:$B,Source!C108),"--")</f>
        <v>0</v>
      </c>
      <c r="K108" s="11">
        <f>IFERROR(COUNTIFS(Ishop!$BG:$BG,Source!D108,Ishop!$B:$B,Source!C108,Ishop!$J:$J,"OUI"),"--")</f>
        <v>0</v>
      </c>
      <c r="L108" s="11">
        <f>COUNTIFS(Ishop!$AG:$AG,Source!$L$1,Ishop!$BG:$BG,Source!$D108,Ishop!$B:$B,Source!$C108)</f>
        <v>0</v>
      </c>
      <c r="M108" s="11">
        <f>COUNTIFS(Ishop!$AG:$AG,Source!$M$1,Ishop!$BG:$BG,Source!$D108,Ishop!$B:$B,Source!$C108)</f>
        <v>0</v>
      </c>
      <c r="N108" s="11">
        <f>COUNTIFS(Ishop!$AG:$AG,Source!$N$1,Ishop!$BG:$BG,Source!$D108,Ishop!$B:$B,Source!$C108)</f>
        <v>0</v>
      </c>
      <c r="O108" s="11">
        <f>COUNTIFS(Ishop!$AG:$AG,Source!$O$1,Ishop!$BG:$BG,Source!$D108,Ishop!$B:$B,Source!$C108)</f>
        <v>0</v>
      </c>
      <c r="P108" s="11">
        <f>COUNTIFS(Ishop!$AG:$AG,Source!$P$1,Ishop!$BG:$BG,Source!$D108,Ishop!$B:$B,Source!$C108)</f>
        <v>0</v>
      </c>
      <c r="Q108" s="11">
        <f>COUNTIFS(Ishop!$AG:$AG,Source!$Q$1,Ishop!$BG:$BG,Source!$D108,Ishop!$B:$B,Source!$C108)</f>
        <v>0</v>
      </c>
      <c r="R108" s="11">
        <f>COUNTIFS(Ishop!$AG:$AG,Source!$R$1,Ishop!$BG:$BG,Source!$D108,Ishop!$B:$B,Source!$C108)</f>
        <v>0</v>
      </c>
      <c r="S108" s="11">
        <f>COUNTIFS(Ishop!$AG:$AG,Source!$S$1,Ishop!$BG:$BG,Source!$D108,Ishop!$B:$B,Source!$C108)</f>
        <v>0</v>
      </c>
      <c r="T108" s="11">
        <f>COUNTIFS(Ishop!$AG:$AG,Source!$T$1,Ishop!$BG:$BG,Source!$D108,Ishop!$B:$B,Source!$C108)</f>
        <v>0</v>
      </c>
      <c r="U108" s="11">
        <f>COUNTIFS(Ishop!$AG:$AG,Source!$U$1,Ishop!$BG:$BG,Source!$D108,Ishop!$B:$B,Source!$C108)</f>
        <v>0</v>
      </c>
      <c r="V108" s="11">
        <f>COUNTIFS(Ishop!$AG:$AG,Source!$V$1,Ishop!$BG:$BG,Source!$D108,Ishop!$B:$B,Source!$C108)</f>
        <v>0</v>
      </c>
      <c r="W108" s="11">
        <f>COUNTIFS(Ishop!$AG:$AG,Source!$W$1,Ishop!$BG:$BG,Source!$D108,Ishop!$B:$B,Source!$C108)</f>
        <v>0</v>
      </c>
      <c r="X108" s="11">
        <f>COUNTIFS(Ishop!$AG:$AG,Source!$X$1,Ishop!$BG:$BG,Source!$D108,Ishop!$B:$B,Source!$C108)</f>
        <v>0</v>
      </c>
      <c r="Y108" s="11">
        <f>COUNTIFS(Ishop!$AG:$AG,Source!$Y$1,Ishop!$BG:$BG,Source!$D108,Ishop!$B:$B,Source!$C108)</f>
        <v>0</v>
      </c>
      <c r="Z108" s="11">
        <f>COUNTIFS(Ishop!$AG:$AG,Source!$Z$1,Ishop!$BG:$BG,Source!$D108,Ishop!$B:$B,Source!$C108,Ishop!$J:$J,"OUI")</f>
        <v>0</v>
      </c>
      <c r="AA108" s="11">
        <f>COUNTIFS(Ishop!$AG:$AG,Source!$AA$1,Ishop!$BG:$BG,Source!$D108,Ishop!$B:$B,Source!$C108,Ishop!$J:$J,"OUI")</f>
        <v>0</v>
      </c>
      <c r="AB108" s="11">
        <f>COUNTIFS(Ishop!$AG:$AG,Source!$AB$1,Ishop!$BG:$BG,Source!$D108,Ishop!$B:$B,Source!$C108,Ishop!$J:$J,"OUI")</f>
        <v>0</v>
      </c>
      <c r="AC108" s="11">
        <f>COUNTIFS(Ishop!$AG:$AG,Source!$AC$1,Ishop!$BG:$BG,Source!$D108,Ishop!$B:$B,Source!$C108,Ishop!$J:$J,"OUI")</f>
        <v>0</v>
      </c>
      <c r="AD108" s="11">
        <f>COUNTIFS(Ishop!$AG:$AG,Source!$AD$1,Ishop!$BG:$BG,Source!$D108,Ishop!$B:$B,Source!$C108,Ishop!$J:$J,"OUI")</f>
        <v>0</v>
      </c>
      <c r="AE108" s="11">
        <f>COUNTIFS(Ishop!$AG:$AG,Source!$AE$1,Ishop!$BG:$BG,Source!$D108,Ishop!$B:$B,Source!$C108,Ishop!$J:$J,"OUI")</f>
        <v>0</v>
      </c>
      <c r="AF108" s="11">
        <f>COUNTIFS(Ishop!$AG:$AG,Source!$AF$1,Ishop!$BG:$BG,Source!$D108,Ishop!$B:$B,Source!$C108,Ishop!$J:$J,"OUI")</f>
        <v>0</v>
      </c>
      <c r="AG108" s="11">
        <f>COUNTIFS(Ishop!$AG:$AG,Source!$AG$1,Ishop!$BG:$BG,Source!$D108,Ishop!$B:$B,Source!$C108,Ishop!$J:$J,"OUI")</f>
        <v>0</v>
      </c>
      <c r="AH108" s="11">
        <f>COUNTIFS(Ishop!$AG:$AG,Source!$AH$1,Ishop!$BG:$BG,Source!$D108,Ishop!$B:$B,Source!$C108,Ishop!$J:$J,"OUI")</f>
        <v>0</v>
      </c>
      <c r="AI108" s="11">
        <f>COUNTIFS(Ishop!$AG:$AG,Source!$AI$1,Ishop!$BG:$BG,Source!$D108,Ishop!$B:$B,Source!$C108,Ishop!$J:$J,"OUI")</f>
        <v>0</v>
      </c>
      <c r="AJ108" s="11">
        <f>COUNTIFS(Ishop!$AG:$AG,Source!$AJ$1,Ishop!$BG:$BG,Source!$D108,Ishop!$B:$B,Source!$C108,Ishop!$J:$J,"OUI")</f>
        <v>0</v>
      </c>
      <c r="AK108" s="11">
        <f>COUNTIFS(Ishop!$AG:$AG,Source!$AK$1,Ishop!$BG:$BG,Source!$D108,Ishop!$B:$B,Source!$C108,Ishop!$J:$J,"OUI")</f>
        <v>0</v>
      </c>
      <c r="AL108" s="11">
        <f>COUNTIFS(Ishop!$AG:$AG,Source!$AL$1,Ishop!$BG:$BG,Source!$D108,Ishop!$B:$B,Source!$C108,Ishop!$J:$J,"OUI")</f>
        <v>0</v>
      </c>
      <c r="AM108" s="11">
        <f>COUNTIFS(Ishop!$AG:$AG,Source!$AM$1,Ishop!$BG:$BG,Source!$D108,Ishop!$B:$B,Source!$C108,Ishop!$J:$J,"OUI")</f>
        <v>0</v>
      </c>
      <c r="AN108" s="11">
        <f>COUNTIFS(Dolmen!$W:$W,"Sensatio",Dolmen!$O:$O,Source!D108,Dolmen!$F:$F,Source!C108)</f>
        <v>0</v>
      </c>
      <c r="AO108" s="11">
        <f>COUNTIFS(Dolmen!$AC:$AC,"Bbox Miami",Dolmen!$O:$O,Source!D108,Dolmen!$F:$F,Source!C108)</f>
        <v>0</v>
      </c>
      <c r="AP108" s="11">
        <f>COUNTIFS(Dolmen!$AD:$AD,"1",Dolmen!$W:$W,"",Dolmen!$O:$O,Source!D108,Dolmen!$F:$F,Source!C108)</f>
        <v>0</v>
      </c>
      <c r="AQ108" s="11">
        <f>COUNTIFS(Dolmen!$W:$W,"Sensation",Dolmen!$Y:$Y,"1",Dolmen!$O:$O,Source!D108,Dolmen!$F:$F,Source!C108)</f>
        <v>0</v>
      </c>
      <c r="AR108" s="11">
        <f>COUNTIFS(Dolmen!$AC:$AC,"Bbox Miami",Dolmen!$Y:$Y,"1",Dolmen!$O:$O,Source!D108,Dolmen!$F:$F,Source!C108)</f>
        <v>0</v>
      </c>
      <c r="AS108" s="11">
        <f>COUNTIFS(Dolmen!$AD:$AD,"1",Dolmen!$W:$W,"",Dolmen!$Y:$Y,"1",Dolmen!$O:$O,Source!D108,Dolmen!$F:$F,Source!C108)</f>
        <v>0</v>
      </c>
      <c r="AT108" s="11">
        <f t="shared" si="46"/>
        <v>0</v>
      </c>
      <c r="AU108" s="11">
        <f t="shared" si="47"/>
        <v>0</v>
      </c>
      <c r="AV108" s="11">
        <f t="shared" si="48"/>
        <v>0</v>
      </c>
      <c r="AW108" s="11">
        <f t="shared" si="49"/>
        <v>0</v>
      </c>
      <c r="AX108" s="11">
        <f t="shared" si="50"/>
        <v>0</v>
      </c>
      <c r="AY108" s="11">
        <f t="shared" si="51"/>
        <v>0</v>
      </c>
      <c r="AZ108" s="11">
        <f t="shared" si="52"/>
        <v>0</v>
      </c>
      <c r="BA108" s="11">
        <f t="shared" si="53"/>
        <v>0</v>
      </c>
      <c r="BB108" s="11">
        <f t="shared" si="54"/>
        <v>0</v>
      </c>
      <c r="BC108" s="11">
        <f t="shared" si="55"/>
        <v>0</v>
      </c>
      <c r="BD108" s="11">
        <f>SUMIFS(Ishop!$BK:$BK,Ishop!$BG:$BG,Source!D108,Ishop!$B:$B,Source!C108)</f>
        <v>0</v>
      </c>
      <c r="BE108" s="11">
        <f>COUNTIFS(Ishop!$AW:$AW,"OUI",Ishop!$BG:$BG,Source!D108,Ishop!$B:$B,Source!C108)</f>
        <v>0</v>
      </c>
      <c r="BF108" s="11">
        <f t="shared" si="56"/>
        <v>0</v>
      </c>
      <c r="BG108" s="11">
        <f t="shared" si="57"/>
        <v>0</v>
      </c>
      <c r="BH108" s="11">
        <f t="shared" si="58"/>
        <v>0</v>
      </c>
      <c r="BI108" s="11">
        <f t="shared" si="59"/>
        <v>0</v>
      </c>
      <c r="BJ108" s="11">
        <f t="shared" si="60"/>
        <v>0</v>
      </c>
      <c r="BK108" s="11">
        <f t="shared" si="61"/>
        <v>0</v>
      </c>
      <c r="BL108" s="11">
        <f t="shared" si="62"/>
        <v>0</v>
      </c>
      <c r="BM108" s="11">
        <f t="shared" si="63"/>
        <v>0</v>
      </c>
      <c r="BN108" s="25">
        <f>Z108*Budget!$A$6</f>
        <v>0</v>
      </c>
      <c r="BO108" s="25">
        <f>AA108*(Budget!$B$6+Budget!$B$7)</f>
        <v>0</v>
      </c>
      <c r="BP108" s="25">
        <f>AB108*(Budget!$C$6+Budget!$C$7)</f>
        <v>0</v>
      </c>
      <c r="BQ108" s="25">
        <f>AC108*(Budget!$D$6+Budget!$D$7)</f>
        <v>0</v>
      </c>
      <c r="BR108" s="25">
        <f>AD108*(Budget!$E$6+Budget!$E$7)</f>
        <v>0</v>
      </c>
      <c r="BS108" s="25">
        <f>AE108*(Budget!$F$6+Budget!$F$7)</f>
        <v>0</v>
      </c>
      <c r="BT108" s="25">
        <f>AF108*(Budget!$G$6+Budget!$G$7)</f>
        <v>0</v>
      </c>
      <c r="BU108" s="25">
        <f>AG108*Budget!$H$6</f>
        <v>0</v>
      </c>
      <c r="BV108" s="25">
        <f>AH108*Budget!$I$6</f>
        <v>0</v>
      </c>
      <c r="BW108" s="25">
        <f>AI108*Budget!$J$6</f>
        <v>0</v>
      </c>
      <c r="BX108" s="25">
        <f>AJ108*Budget!$K$6</f>
        <v>0</v>
      </c>
      <c r="BY108" s="25">
        <f>AK108*Budget!$L$6</f>
        <v>0</v>
      </c>
      <c r="BZ108" s="25">
        <f>AL108*Budget!$M$6</f>
        <v>0</v>
      </c>
      <c r="CA108" s="25">
        <f>AM108*Budget!$N$6</f>
        <v>0</v>
      </c>
      <c r="CB108" s="25">
        <f>AQ108*Budget!$O$6</f>
        <v>0</v>
      </c>
      <c r="CC108" s="25">
        <f>AR108*Budget!$S$6</f>
        <v>0</v>
      </c>
      <c r="CD108" s="25">
        <f>AS108*Budget!$Q$6</f>
        <v>0</v>
      </c>
      <c r="CE108" s="25">
        <f t="shared" si="64"/>
        <v>0</v>
      </c>
      <c r="CF108" s="11" t="e">
        <f>COUNTIFS(#REF!,Source!E108,#REF!,Source!C108)</f>
        <v>#REF!</v>
      </c>
      <c r="CG108" s="11" t="str">
        <f t="shared" si="65"/>
        <v>--</v>
      </c>
    </row>
    <row r="109" spans="1:85" x14ac:dyDescent="0.25">
      <c r="A109" t="str">
        <f>IFERROR(VLOOKUP(MONTH(C109),Date!$A$2:$B$13,2,0),"--")</f>
        <v>Mars</v>
      </c>
      <c r="B109" s="11">
        <f t="shared" si="44"/>
        <v>13</v>
      </c>
      <c r="C109" s="28">
        <f t="shared" si="66"/>
        <v>42090</v>
      </c>
      <c r="D109" s="29" t="s">
        <v>244</v>
      </c>
      <c r="E109" s="30" t="str">
        <f>IFERROR(VLOOKUP(D109,Listing!$A:$B,2,0),"--")</f>
        <v>A44040</v>
      </c>
      <c r="F109" s="30" t="str">
        <f>IFERROR(VLOOKUP(D109,Listing!$A:$E,5,0),"-")</f>
        <v>EL FILALI   AMINA</v>
      </c>
      <c r="G109" s="4">
        <f>IFERROR(VLOOKUP(D109,Listing!$A:$F,6,0),"--")</f>
        <v>42079</v>
      </c>
      <c r="H109" s="11" t="str">
        <f>IFERROR(VLOOKUP(D109,Listing!$A:$D,4,0),"--")</f>
        <v>SALIM ZAGHBA</v>
      </c>
      <c r="I109" s="11" t="str">
        <f t="shared" si="45"/>
        <v>AAC</v>
      </c>
      <c r="J109" s="31">
        <f>IFERROR(COUNTIFS(Ishop!$BG:$BG,Source!D109,Ishop!$B:$B,Source!C109),"--")</f>
        <v>0</v>
      </c>
      <c r="K109" s="11">
        <f>IFERROR(COUNTIFS(Ishop!$BG:$BG,Source!D109,Ishop!$B:$B,Source!C109,Ishop!$J:$J,"OUI"),"--")</f>
        <v>0</v>
      </c>
      <c r="L109" s="11">
        <f>COUNTIFS(Ishop!$AG:$AG,Source!$L$1,Ishop!$BG:$BG,Source!$D109,Ishop!$B:$B,Source!$C109)</f>
        <v>0</v>
      </c>
      <c r="M109" s="11">
        <f>COUNTIFS(Ishop!$AG:$AG,Source!$M$1,Ishop!$BG:$BG,Source!$D109,Ishop!$B:$B,Source!$C109)</f>
        <v>0</v>
      </c>
      <c r="N109" s="11">
        <f>COUNTIFS(Ishop!$AG:$AG,Source!$N$1,Ishop!$BG:$BG,Source!$D109,Ishop!$B:$B,Source!$C109)</f>
        <v>0</v>
      </c>
      <c r="O109" s="11">
        <f>COUNTIFS(Ishop!$AG:$AG,Source!$O$1,Ishop!$BG:$BG,Source!$D109,Ishop!$B:$B,Source!$C109)</f>
        <v>0</v>
      </c>
      <c r="P109" s="11">
        <f>COUNTIFS(Ishop!$AG:$AG,Source!$P$1,Ishop!$BG:$BG,Source!$D109,Ishop!$B:$B,Source!$C109)</f>
        <v>0</v>
      </c>
      <c r="Q109" s="11">
        <f>COUNTIFS(Ishop!$AG:$AG,Source!$Q$1,Ishop!$BG:$BG,Source!$D109,Ishop!$B:$B,Source!$C109)</f>
        <v>0</v>
      </c>
      <c r="R109" s="11">
        <f>COUNTIFS(Ishop!$AG:$AG,Source!$R$1,Ishop!$BG:$BG,Source!$D109,Ishop!$B:$B,Source!$C109)</f>
        <v>0</v>
      </c>
      <c r="S109" s="11">
        <f>COUNTIFS(Ishop!$AG:$AG,Source!$S$1,Ishop!$BG:$BG,Source!$D109,Ishop!$B:$B,Source!$C109)</f>
        <v>0</v>
      </c>
      <c r="T109" s="11">
        <f>COUNTIFS(Ishop!$AG:$AG,Source!$T$1,Ishop!$BG:$BG,Source!$D109,Ishop!$B:$B,Source!$C109)</f>
        <v>0</v>
      </c>
      <c r="U109" s="11">
        <f>COUNTIFS(Ishop!$AG:$AG,Source!$U$1,Ishop!$BG:$BG,Source!$D109,Ishop!$B:$B,Source!$C109)</f>
        <v>0</v>
      </c>
      <c r="V109" s="11">
        <f>COUNTIFS(Ishop!$AG:$AG,Source!$V$1,Ishop!$BG:$BG,Source!$D109,Ishop!$B:$B,Source!$C109)</f>
        <v>0</v>
      </c>
      <c r="W109" s="11">
        <f>COUNTIFS(Ishop!$AG:$AG,Source!$W$1,Ishop!$BG:$BG,Source!$D109,Ishop!$B:$B,Source!$C109)</f>
        <v>0</v>
      </c>
      <c r="X109" s="11">
        <f>COUNTIFS(Ishop!$AG:$AG,Source!$X$1,Ishop!$BG:$BG,Source!$D109,Ishop!$B:$B,Source!$C109)</f>
        <v>0</v>
      </c>
      <c r="Y109" s="11">
        <f>COUNTIFS(Ishop!$AG:$AG,Source!$Y$1,Ishop!$BG:$BG,Source!$D109,Ishop!$B:$B,Source!$C109)</f>
        <v>0</v>
      </c>
      <c r="Z109" s="11">
        <f>COUNTIFS(Ishop!$AG:$AG,Source!$Z$1,Ishop!$BG:$BG,Source!$D109,Ishop!$B:$B,Source!$C109,Ishop!$J:$J,"OUI")</f>
        <v>0</v>
      </c>
      <c r="AA109" s="11">
        <f>COUNTIFS(Ishop!$AG:$AG,Source!$AA$1,Ishop!$BG:$BG,Source!$D109,Ishop!$B:$B,Source!$C109,Ishop!$J:$J,"OUI")</f>
        <v>0</v>
      </c>
      <c r="AB109" s="11">
        <f>COUNTIFS(Ishop!$AG:$AG,Source!$AB$1,Ishop!$BG:$BG,Source!$D109,Ishop!$B:$B,Source!$C109,Ishop!$J:$J,"OUI")</f>
        <v>0</v>
      </c>
      <c r="AC109" s="11">
        <f>COUNTIFS(Ishop!$AG:$AG,Source!$AC$1,Ishop!$BG:$BG,Source!$D109,Ishop!$B:$B,Source!$C109,Ishop!$J:$J,"OUI")</f>
        <v>0</v>
      </c>
      <c r="AD109" s="11">
        <f>COUNTIFS(Ishop!$AG:$AG,Source!$AD$1,Ishop!$BG:$BG,Source!$D109,Ishop!$B:$B,Source!$C109,Ishop!$J:$J,"OUI")</f>
        <v>0</v>
      </c>
      <c r="AE109" s="11">
        <f>COUNTIFS(Ishop!$AG:$AG,Source!$AE$1,Ishop!$BG:$BG,Source!$D109,Ishop!$B:$B,Source!$C109,Ishop!$J:$J,"OUI")</f>
        <v>0</v>
      </c>
      <c r="AF109" s="11">
        <f>COUNTIFS(Ishop!$AG:$AG,Source!$AF$1,Ishop!$BG:$BG,Source!$D109,Ishop!$B:$B,Source!$C109,Ishop!$J:$J,"OUI")</f>
        <v>0</v>
      </c>
      <c r="AG109" s="11">
        <f>COUNTIFS(Ishop!$AG:$AG,Source!$AG$1,Ishop!$BG:$BG,Source!$D109,Ishop!$B:$B,Source!$C109,Ishop!$J:$J,"OUI")</f>
        <v>0</v>
      </c>
      <c r="AH109" s="11">
        <f>COUNTIFS(Ishop!$AG:$AG,Source!$AH$1,Ishop!$BG:$BG,Source!$D109,Ishop!$B:$B,Source!$C109,Ishop!$J:$J,"OUI")</f>
        <v>0</v>
      </c>
      <c r="AI109" s="11">
        <f>COUNTIFS(Ishop!$AG:$AG,Source!$AI$1,Ishop!$BG:$BG,Source!$D109,Ishop!$B:$B,Source!$C109,Ishop!$J:$J,"OUI")</f>
        <v>0</v>
      </c>
      <c r="AJ109" s="11">
        <f>COUNTIFS(Ishop!$AG:$AG,Source!$AJ$1,Ishop!$BG:$BG,Source!$D109,Ishop!$B:$B,Source!$C109,Ishop!$J:$J,"OUI")</f>
        <v>0</v>
      </c>
      <c r="AK109" s="11">
        <f>COUNTIFS(Ishop!$AG:$AG,Source!$AK$1,Ishop!$BG:$BG,Source!$D109,Ishop!$B:$B,Source!$C109,Ishop!$J:$J,"OUI")</f>
        <v>0</v>
      </c>
      <c r="AL109" s="11">
        <f>COUNTIFS(Ishop!$AG:$AG,Source!$AL$1,Ishop!$BG:$BG,Source!$D109,Ishop!$B:$B,Source!$C109,Ishop!$J:$J,"OUI")</f>
        <v>0</v>
      </c>
      <c r="AM109" s="11">
        <f>COUNTIFS(Ishop!$AG:$AG,Source!$AM$1,Ishop!$BG:$BG,Source!$D109,Ishop!$B:$B,Source!$C109,Ishop!$J:$J,"OUI")</f>
        <v>0</v>
      </c>
      <c r="AN109" s="11">
        <f>COUNTIFS(Dolmen!$W:$W,"Sensatio",Dolmen!$O:$O,Source!D109,Dolmen!$F:$F,Source!C109)</f>
        <v>0</v>
      </c>
      <c r="AO109" s="11">
        <f>COUNTIFS(Dolmen!$AC:$AC,"Bbox Miami",Dolmen!$O:$O,Source!D109,Dolmen!$F:$F,Source!C109)</f>
        <v>0</v>
      </c>
      <c r="AP109" s="11">
        <f>COUNTIFS(Dolmen!$AD:$AD,"1",Dolmen!$W:$W,"",Dolmen!$O:$O,Source!D109,Dolmen!$F:$F,Source!C109)</f>
        <v>0</v>
      </c>
      <c r="AQ109" s="11">
        <f>COUNTIFS(Dolmen!$W:$W,"Sensation",Dolmen!$Y:$Y,"1",Dolmen!$O:$O,Source!D109,Dolmen!$F:$F,Source!C109)</f>
        <v>0</v>
      </c>
      <c r="AR109" s="11">
        <f>COUNTIFS(Dolmen!$AC:$AC,"Bbox Miami",Dolmen!$Y:$Y,"1",Dolmen!$O:$O,Source!D109,Dolmen!$F:$F,Source!C109)</f>
        <v>0</v>
      </c>
      <c r="AS109" s="11">
        <f>COUNTIFS(Dolmen!$AD:$AD,"1",Dolmen!$W:$W,"",Dolmen!$Y:$Y,"1",Dolmen!$O:$O,Source!D109,Dolmen!$F:$F,Source!C109)</f>
        <v>0</v>
      </c>
      <c r="AT109" s="11">
        <f t="shared" si="46"/>
        <v>0</v>
      </c>
      <c r="AU109" s="11">
        <f t="shared" si="47"/>
        <v>0</v>
      </c>
      <c r="AV109" s="11">
        <f t="shared" si="48"/>
        <v>0</v>
      </c>
      <c r="AW109" s="11">
        <f t="shared" si="49"/>
        <v>0</v>
      </c>
      <c r="AX109" s="11">
        <f t="shared" si="50"/>
        <v>0</v>
      </c>
      <c r="AY109" s="11">
        <f t="shared" si="51"/>
        <v>0</v>
      </c>
      <c r="AZ109" s="11">
        <f t="shared" si="52"/>
        <v>0</v>
      </c>
      <c r="BA109" s="11">
        <f t="shared" si="53"/>
        <v>0</v>
      </c>
      <c r="BB109" s="11">
        <f t="shared" si="54"/>
        <v>0</v>
      </c>
      <c r="BC109" s="11">
        <f t="shared" si="55"/>
        <v>0</v>
      </c>
      <c r="BD109" s="11">
        <f>SUMIFS(Ishop!$BK:$BK,Ishop!$BG:$BG,Source!D109,Ishop!$B:$B,Source!C109)</f>
        <v>0</v>
      </c>
      <c r="BE109" s="11">
        <f>COUNTIFS(Ishop!$AW:$AW,"OUI",Ishop!$BG:$BG,Source!D109,Ishop!$B:$B,Source!C109)</f>
        <v>0</v>
      </c>
      <c r="BF109" s="11">
        <f t="shared" si="56"/>
        <v>0</v>
      </c>
      <c r="BG109" s="11">
        <f t="shared" si="57"/>
        <v>0</v>
      </c>
      <c r="BH109" s="11">
        <f t="shared" si="58"/>
        <v>0</v>
      </c>
      <c r="BI109" s="11">
        <f t="shared" si="59"/>
        <v>0</v>
      </c>
      <c r="BJ109" s="11">
        <f t="shared" si="60"/>
        <v>0</v>
      </c>
      <c r="BK109" s="11">
        <f t="shared" si="61"/>
        <v>0</v>
      </c>
      <c r="BL109" s="11">
        <f t="shared" si="62"/>
        <v>0</v>
      </c>
      <c r="BM109" s="11">
        <f t="shared" si="63"/>
        <v>0</v>
      </c>
      <c r="BN109" s="25">
        <f>Z109*Budget!$A$6</f>
        <v>0</v>
      </c>
      <c r="BO109" s="25">
        <f>AA109*(Budget!$B$6+Budget!$B$7)</f>
        <v>0</v>
      </c>
      <c r="BP109" s="25">
        <f>AB109*(Budget!$C$6+Budget!$C$7)</f>
        <v>0</v>
      </c>
      <c r="BQ109" s="25">
        <f>AC109*(Budget!$D$6+Budget!$D$7)</f>
        <v>0</v>
      </c>
      <c r="BR109" s="25">
        <f>AD109*(Budget!$E$6+Budget!$E$7)</f>
        <v>0</v>
      </c>
      <c r="BS109" s="25">
        <f>AE109*(Budget!$F$6+Budget!$F$7)</f>
        <v>0</v>
      </c>
      <c r="BT109" s="25">
        <f>AF109*(Budget!$G$6+Budget!$G$7)</f>
        <v>0</v>
      </c>
      <c r="BU109" s="25">
        <f>AG109*Budget!$H$6</f>
        <v>0</v>
      </c>
      <c r="BV109" s="25">
        <f>AH109*Budget!$I$6</f>
        <v>0</v>
      </c>
      <c r="BW109" s="25">
        <f>AI109*Budget!$J$6</f>
        <v>0</v>
      </c>
      <c r="BX109" s="25">
        <f>AJ109*Budget!$K$6</f>
        <v>0</v>
      </c>
      <c r="BY109" s="25">
        <f>AK109*Budget!$L$6</f>
        <v>0</v>
      </c>
      <c r="BZ109" s="25">
        <f>AL109*Budget!$M$6</f>
        <v>0</v>
      </c>
      <c r="CA109" s="25">
        <f>AM109*Budget!$N$6</f>
        <v>0</v>
      </c>
      <c r="CB109" s="25">
        <f>AQ109*Budget!$O$6</f>
        <v>0</v>
      </c>
      <c r="CC109" s="25">
        <f>AR109*Budget!$S$6</f>
        <v>0</v>
      </c>
      <c r="CD109" s="25">
        <f>AS109*Budget!$Q$6</f>
        <v>0</v>
      </c>
      <c r="CE109" s="25">
        <f t="shared" si="64"/>
        <v>0</v>
      </c>
      <c r="CF109" s="11" t="e">
        <f>COUNTIFS(#REF!,Source!E109,#REF!,Source!C109)</f>
        <v>#REF!</v>
      </c>
      <c r="CG109" s="11" t="str">
        <f t="shared" si="65"/>
        <v>--</v>
      </c>
    </row>
    <row r="110" spans="1:85" x14ac:dyDescent="0.25">
      <c r="A110" t="str">
        <f>IFERROR(VLOOKUP(MONTH(C110),Date!$A$2:$B$13,2,0),"--")</f>
        <v>Mars</v>
      </c>
      <c r="B110" s="11">
        <f t="shared" si="44"/>
        <v>13</v>
      </c>
      <c r="C110" s="28">
        <f t="shared" si="66"/>
        <v>42090</v>
      </c>
      <c r="D110" s="29" t="s">
        <v>245</v>
      </c>
      <c r="E110" s="30" t="str">
        <f>IFERROR(VLOOKUP(D110,Listing!$A:$B,2,0),"--")</f>
        <v>A44075</v>
      </c>
      <c r="F110" s="30" t="str">
        <f>IFERROR(VLOOKUP(D110,Listing!$A:$E,5,0),"-")</f>
        <v>ZAITOUNE  HANANE</v>
      </c>
      <c r="G110" s="4">
        <f>IFERROR(VLOOKUP(D110,Listing!$A:$F,6,0),"--")</f>
        <v>42093</v>
      </c>
      <c r="H110" s="11" t="str">
        <f>IFERROR(VLOOKUP(D110,Listing!$A:$D,4,0),"--")</f>
        <v>SALIM ZAGHBA</v>
      </c>
      <c r="I110" s="11" t="str">
        <f t="shared" si="45"/>
        <v>AAC</v>
      </c>
      <c r="J110" s="31">
        <f>IFERROR(COUNTIFS(Ishop!$BG:$BG,Source!D110,Ishop!$B:$B,Source!C110),"--")</f>
        <v>0</v>
      </c>
      <c r="K110" s="11">
        <f>IFERROR(COUNTIFS(Ishop!$BG:$BG,Source!D110,Ishop!$B:$B,Source!C110,Ishop!$J:$J,"OUI"),"--")</f>
        <v>0</v>
      </c>
      <c r="L110" s="11">
        <f>COUNTIFS(Ishop!$AG:$AG,Source!$L$1,Ishop!$BG:$BG,Source!$D110,Ishop!$B:$B,Source!$C110)</f>
        <v>0</v>
      </c>
      <c r="M110" s="11">
        <f>COUNTIFS(Ishop!$AG:$AG,Source!$M$1,Ishop!$BG:$BG,Source!$D110,Ishop!$B:$B,Source!$C110)</f>
        <v>0</v>
      </c>
      <c r="N110" s="11">
        <f>COUNTIFS(Ishop!$AG:$AG,Source!$N$1,Ishop!$BG:$BG,Source!$D110,Ishop!$B:$B,Source!$C110)</f>
        <v>0</v>
      </c>
      <c r="O110" s="11">
        <f>COUNTIFS(Ishop!$AG:$AG,Source!$O$1,Ishop!$BG:$BG,Source!$D110,Ishop!$B:$B,Source!$C110)</f>
        <v>0</v>
      </c>
      <c r="P110" s="11">
        <f>COUNTIFS(Ishop!$AG:$AG,Source!$P$1,Ishop!$BG:$BG,Source!$D110,Ishop!$B:$B,Source!$C110)</f>
        <v>0</v>
      </c>
      <c r="Q110" s="11">
        <f>COUNTIFS(Ishop!$AG:$AG,Source!$Q$1,Ishop!$BG:$BG,Source!$D110,Ishop!$B:$B,Source!$C110)</f>
        <v>0</v>
      </c>
      <c r="R110" s="11">
        <f>COUNTIFS(Ishop!$AG:$AG,Source!$R$1,Ishop!$BG:$BG,Source!$D110,Ishop!$B:$B,Source!$C110)</f>
        <v>0</v>
      </c>
      <c r="S110" s="11">
        <f>COUNTIFS(Ishop!$AG:$AG,Source!$S$1,Ishop!$BG:$BG,Source!$D110,Ishop!$B:$B,Source!$C110)</f>
        <v>0</v>
      </c>
      <c r="T110" s="11">
        <f>COUNTIFS(Ishop!$AG:$AG,Source!$T$1,Ishop!$BG:$BG,Source!$D110,Ishop!$B:$B,Source!$C110)</f>
        <v>0</v>
      </c>
      <c r="U110" s="11">
        <f>COUNTIFS(Ishop!$AG:$AG,Source!$U$1,Ishop!$BG:$BG,Source!$D110,Ishop!$B:$B,Source!$C110)</f>
        <v>0</v>
      </c>
      <c r="V110" s="11">
        <f>COUNTIFS(Ishop!$AG:$AG,Source!$V$1,Ishop!$BG:$BG,Source!$D110,Ishop!$B:$B,Source!$C110)</f>
        <v>0</v>
      </c>
      <c r="W110" s="11">
        <f>COUNTIFS(Ishop!$AG:$AG,Source!$W$1,Ishop!$BG:$BG,Source!$D110,Ishop!$B:$B,Source!$C110)</f>
        <v>0</v>
      </c>
      <c r="X110" s="11">
        <f>COUNTIFS(Ishop!$AG:$AG,Source!$X$1,Ishop!$BG:$BG,Source!$D110,Ishop!$B:$B,Source!$C110)</f>
        <v>0</v>
      </c>
      <c r="Y110" s="11">
        <f>COUNTIFS(Ishop!$AG:$AG,Source!$Y$1,Ishop!$BG:$BG,Source!$D110,Ishop!$B:$B,Source!$C110)</f>
        <v>0</v>
      </c>
      <c r="Z110" s="11">
        <f>COUNTIFS(Ishop!$AG:$AG,Source!$Z$1,Ishop!$BG:$BG,Source!$D110,Ishop!$B:$B,Source!$C110,Ishop!$J:$J,"OUI")</f>
        <v>0</v>
      </c>
      <c r="AA110" s="11">
        <f>COUNTIFS(Ishop!$AG:$AG,Source!$AA$1,Ishop!$BG:$BG,Source!$D110,Ishop!$B:$B,Source!$C110,Ishop!$J:$J,"OUI")</f>
        <v>0</v>
      </c>
      <c r="AB110" s="11">
        <f>COUNTIFS(Ishop!$AG:$AG,Source!$AB$1,Ishop!$BG:$BG,Source!$D110,Ishop!$B:$B,Source!$C110,Ishop!$J:$J,"OUI")</f>
        <v>0</v>
      </c>
      <c r="AC110" s="11">
        <f>COUNTIFS(Ishop!$AG:$AG,Source!$AC$1,Ishop!$BG:$BG,Source!$D110,Ishop!$B:$B,Source!$C110,Ishop!$J:$J,"OUI")</f>
        <v>0</v>
      </c>
      <c r="AD110" s="11">
        <f>COUNTIFS(Ishop!$AG:$AG,Source!$AD$1,Ishop!$BG:$BG,Source!$D110,Ishop!$B:$B,Source!$C110,Ishop!$J:$J,"OUI")</f>
        <v>0</v>
      </c>
      <c r="AE110" s="11">
        <f>COUNTIFS(Ishop!$AG:$AG,Source!$AE$1,Ishop!$BG:$BG,Source!$D110,Ishop!$B:$B,Source!$C110,Ishop!$J:$J,"OUI")</f>
        <v>0</v>
      </c>
      <c r="AF110" s="11">
        <f>COUNTIFS(Ishop!$AG:$AG,Source!$AF$1,Ishop!$BG:$BG,Source!$D110,Ishop!$B:$B,Source!$C110,Ishop!$J:$J,"OUI")</f>
        <v>0</v>
      </c>
      <c r="AG110" s="11">
        <f>COUNTIFS(Ishop!$AG:$AG,Source!$AG$1,Ishop!$BG:$BG,Source!$D110,Ishop!$B:$B,Source!$C110,Ishop!$J:$J,"OUI")</f>
        <v>0</v>
      </c>
      <c r="AH110" s="11">
        <f>COUNTIFS(Ishop!$AG:$AG,Source!$AH$1,Ishop!$BG:$BG,Source!$D110,Ishop!$B:$B,Source!$C110,Ishop!$J:$J,"OUI")</f>
        <v>0</v>
      </c>
      <c r="AI110" s="11">
        <f>COUNTIFS(Ishop!$AG:$AG,Source!$AI$1,Ishop!$BG:$BG,Source!$D110,Ishop!$B:$B,Source!$C110,Ishop!$J:$J,"OUI")</f>
        <v>0</v>
      </c>
      <c r="AJ110" s="11">
        <f>COUNTIFS(Ishop!$AG:$AG,Source!$AJ$1,Ishop!$BG:$BG,Source!$D110,Ishop!$B:$B,Source!$C110,Ishop!$J:$J,"OUI")</f>
        <v>0</v>
      </c>
      <c r="AK110" s="11">
        <f>COUNTIFS(Ishop!$AG:$AG,Source!$AK$1,Ishop!$BG:$BG,Source!$D110,Ishop!$B:$B,Source!$C110,Ishop!$J:$J,"OUI")</f>
        <v>0</v>
      </c>
      <c r="AL110" s="11">
        <f>COUNTIFS(Ishop!$AG:$AG,Source!$AL$1,Ishop!$BG:$BG,Source!$D110,Ishop!$B:$B,Source!$C110,Ishop!$J:$J,"OUI")</f>
        <v>0</v>
      </c>
      <c r="AM110" s="11">
        <f>COUNTIFS(Ishop!$AG:$AG,Source!$AM$1,Ishop!$BG:$BG,Source!$D110,Ishop!$B:$B,Source!$C110,Ishop!$J:$J,"OUI")</f>
        <v>0</v>
      </c>
      <c r="AN110" s="11">
        <f>COUNTIFS(Dolmen!$W:$W,"Sensatio",Dolmen!$O:$O,Source!D110,Dolmen!$F:$F,Source!C110)</f>
        <v>0</v>
      </c>
      <c r="AO110" s="11">
        <f>COUNTIFS(Dolmen!$AC:$AC,"Bbox Miami",Dolmen!$O:$O,Source!D110,Dolmen!$F:$F,Source!C110)</f>
        <v>0</v>
      </c>
      <c r="AP110" s="11">
        <f>COUNTIFS(Dolmen!$AD:$AD,"1",Dolmen!$W:$W,"",Dolmen!$O:$O,Source!D110,Dolmen!$F:$F,Source!C110)</f>
        <v>0</v>
      </c>
      <c r="AQ110" s="11">
        <f>COUNTIFS(Dolmen!$W:$W,"Sensation",Dolmen!$Y:$Y,"1",Dolmen!$O:$O,Source!D110,Dolmen!$F:$F,Source!C110)</f>
        <v>0</v>
      </c>
      <c r="AR110" s="11">
        <f>COUNTIFS(Dolmen!$AC:$AC,"Bbox Miami",Dolmen!$Y:$Y,"1",Dolmen!$O:$O,Source!D110,Dolmen!$F:$F,Source!C110)</f>
        <v>0</v>
      </c>
      <c r="AS110" s="11">
        <f>COUNTIFS(Dolmen!$AD:$AD,"1",Dolmen!$W:$W,"",Dolmen!$Y:$Y,"1",Dolmen!$O:$O,Source!D110,Dolmen!$F:$F,Source!C110)</f>
        <v>0</v>
      </c>
      <c r="AT110" s="11">
        <f t="shared" si="46"/>
        <v>0</v>
      </c>
      <c r="AU110" s="11">
        <f t="shared" si="47"/>
        <v>0</v>
      </c>
      <c r="AV110" s="11">
        <f t="shared" si="48"/>
        <v>0</v>
      </c>
      <c r="AW110" s="11">
        <f t="shared" si="49"/>
        <v>0</v>
      </c>
      <c r="AX110" s="11">
        <f t="shared" si="50"/>
        <v>0</v>
      </c>
      <c r="AY110" s="11">
        <f t="shared" si="51"/>
        <v>0</v>
      </c>
      <c r="AZ110" s="11">
        <f t="shared" si="52"/>
        <v>0</v>
      </c>
      <c r="BA110" s="11">
        <f t="shared" si="53"/>
        <v>0</v>
      </c>
      <c r="BB110" s="11">
        <f t="shared" si="54"/>
        <v>0</v>
      </c>
      <c r="BC110" s="11">
        <f t="shared" si="55"/>
        <v>0</v>
      </c>
      <c r="BD110" s="11">
        <f>SUMIFS(Ishop!$BK:$BK,Ishop!$BG:$BG,Source!D110,Ishop!$B:$B,Source!C110)</f>
        <v>0</v>
      </c>
      <c r="BE110" s="11">
        <f>COUNTIFS(Ishop!$AW:$AW,"OUI",Ishop!$BG:$BG,Source!D110,Ishop!$B:$B,Source!C110)</f>
        <v>0</v>
      </c>
      <c r="BF110" s="11">
        <f t="shared" si="56"/>
        <v>0</v>
      </c>
      <c r="BG110" s="11">
        <f t="shared" si="57"/>
        <v>0</v>
      </c>
      <c r="BH110" s="11">
        <f t="shared" si="58"/>
        <v>0</v>
      </c>
      <c r="BI110" s="11">
        <f t="shared" si="59"/>
        <v>0</v>
      </c>
      <c r="BJ110" s="11">
        <f t="shared" si="60"/>
        <v>0</v>
      </c>
      <c r="BK110" s="11">
        <f t="shared" si="61"/>
        <v>0</v>
      </c>
      <c r="BL110" s="11">
        <f t="shared" si="62"/>
        <v>0</v>
      </c>
      <c r="BM110" s="11">
        <f t="shared" si="63"/>
        <v>0</v>
      </c>
      <c r="BN110" s="25">
        <f>Z110*Budget!$A$6</f>
        <v>0</v>
      </c>
      <c r="BO110" s="25">
        <f>AA110*(Budget!$B$6+Budget!$B$7)</f>
        <v>0</v>
      </c>
      <c r="BP110" s="25">
        <f>AB110*(Budget!$C$6+Budget!$C$7)</f>
        <v>0</v>
      </c>
      <c r="BQ110" s="25">
        <f>AC110*(Budget!$D$6+Budget!$D$7)</f>
        <v>0</v>
      </c>
      <c r="BR110" s="25">
        <f>AD110*(Budget!$E$6+Budget!$E$7)</f>
        <v>0</v>
      </c>
      <c r="BS110" s="25">
        <f>AE110*(Budget!$F$6+Budget!$F$7)</f>
        <v>0</v>
      </c>
      <c r="BT110" s="25">
        <f>AF110*(Budget!$G$6+Budget!$G$7)</f>
        <v>0</v>
      </c>
      <c r="BU110" s="25">
        <f>AG110*Budget!$H$6</f>
        <v>0</v>
      </c>
      <c r="BV110" s="25">
        <f>AH110*Budget!$I$6</f>
        <v>0</v>
      </c>
      <c r="BW110" s="25">
        <f>AI110*Budget!$J$6</f>
        <v>0</v>
      </c>
      <c r="BX110" s="25">
        <f>AJ110*Budget!$K$6</f>
        <v>0</v>
      </c>
      <c r="BY110" s="25">
        <f>AK110*Budget!$L$6</f>
        <v>0</v>
      </c>
      <c r="BZ110" s="25">
        <f>AL110*Budget!$M$6</f>
        <v>0</v>
      </c>
      <c r="CA110" s="25">
        <f>AM110*Budget!$N$6</f>
        <v>0</v>
      </c>
      <c r="CB110" s="25">
        <f>AQ110*Budget!$O$6</f>
        <v>0</v>
      </c>
      <c r="CC110" s="25">
        <f>AR110*Budget!$S$6</f>
        <v>0</v>
      </c>
      <c r="CD110" s="25">
        <f>AS110*Budget!$Q$6</f>
        <v>0</v>
      </c>
      <c r="CE110" s="25">
        <f t="shared" si="64"/>
        <v>0</v>
      </c>
      <c r="CF110" s="11" t="e">
        <f>COUNTIFS(#REF!,Source!E110,#REF!,Source!C110)</f>
        <v>#REF!</v>
      </c>
      <c r="CG110" s="11" t="str">
        <f t="shared" si="65"/>
        <v>--</v>
      </c>
    </row>
    <row r="111" spans="1:85" x14ac:dyDescent="0.25">
      <c r="A111" t="str">
        <f>IFERROR(VLOOKUP(MONTH(C111),Date!$A$2:$B$13,2,0),"--")</f>
        <v>Mars</v>
      </c>
      <c r="B111" s="11">
        <f t="shared" si="44"/>
        <v>13</v>
      </c>
      <c r="C111" s="28">
        <f>C54+1</f>
        <v>42090</v>
      </c>
      <c r="D111" s="29" t="s">
        <v>246</v>
      </c>
      <c r="E111" s="30" t="str">
        <f>IFERROR(VLOOKUP(D111,Listing!$A:$B,2,0),"--")</f>
        <v>A440A46</v>
      </c>
      <c r="F111" s="30" t="str">
        <f>IFERROR(VLOOKUP(D111,Listing!$A:$E,5,0),"-")</f>
        <v>BENABBOU  SOUAD</v>
      </c>
      <c r="G111" s="4">
        <f>IFERROR(VLOOKUP(D111,Listing!$A:$F,6,0),"--")</f>
        <v>42093</v>
      </c>
      <c r="H111" s="11" t="str">
        <f>IFERROR(VLOOKUP(D111,Listing!$A:$D,4,0),"--")</f>
        <v>SALIM ZAGHBA</v>
      </c>
      <c r="I111" s="11" t="str">
        <f t="shared" si="45"/>
        <v>AAC</v>
      </c>
      <c r="J111" s="31">
        <f>IFERROR(COUNTIFS(Ishop!$BG:$BG,Source!D111,Ishop!$B:$B,Source!C111),"--")</f>
        <v>0</v>
      </c>
      <c r="K111" s="11">
        <f>IFERROR(COUNTIFS(Ishop!$BG:$BG,Source!D111,Ishop!$B:$B,Source!C111,Ishop!$J:$J,"OUI"),"--")</f>
        <v>0</v>
      </c>
      <c r="L111" s="11">
        <f>COUNTIFS(Ishop!$AG:$AG,Source!$L$1,Ishop!$BG:$BG,Source!$D111,Ishop!$B:$B,Source!$C111)</f>
        <v>0</v>
      </c>
      <c r="M111" s="11">
        <f>COUNTIFS(Ishop!$AG:$AG,Source!$M$1,Ishop!$BG:$BG,Source!$D111,Ishop!$B:$B,Source!$C111)</f>
        <v>0</v>
      </c>
      <c r="N111" s="11">
        <f>COUNTIFS(Ishop!$AG:$AG,Source!$N$1,Ishop!$BG:$BG,Source!$D111,Ishop!$B:$B,Source!$C111)</f>
        <v>0</v>
      </c>
      <c r="O111" s="11">
        <f>COUNTIFS(Ishop!$AG:$AG,Source!$O$1,Ishop!$BG:$BG,Source!$D111,Ishop!$B:$B,Source!$C111)</f>
        <v>0</v>
      </c>
      <c r="P111" s="11">
        <f>COUNTIFS(Ishop!$AG:$AG,Source!$P$1,Ishop!$BG:$BG,Source!$D111,Ishop!$B:$B,Source!$C111)</f>
        <v>0</v>
      </c>
      <c r="Q111" s="11">
        <f>COUNTIFS(Ishop!$AG:$AG,Source!$Q$1,Ishop!$BG:$BG,Source!$D111,Ishop!$B:$B,Source!$C111)</f>
        <v>0</v>
      </c>
      <c r="R111" s="11">
        <f>COUNTIFS(Ishop!$AG:$AG,Source!$R$1,Ishop!$BG:$BG,Source!$D111,Ishop!$B:$B,Source!$C111)</f>
        <v>0</v>
      </c>
      <c r="S111" s="11">
        <f>COUNTIFS(Ishop!$AG:$AG,Source!$S$1,Ishop!$BG:$BG,Source!$D111,Ishop!$B:$B,Source!$C111)</f>
        <v>0</v>
      </c>
      <c r="T111" s="11">
        <f>COUNTIFS(Ishop!$AG:$AG,Source!$T$1,Ishop!$BG:$BG,Source!$D111,Ishop!$B:$B,Source!$C111)</f>
        <v>0</v>
      </c>
      <c r="U111" s="11">
        <f>COUNTIFS(Ishop!$AG:$AG,Source!$U$1,Ishop!$BG:$BG,Source!$D111,Ishop!$B:$B,Source!$C111)</f>
        <v>0</v>
      </c>
      <c r="V111" s="11">
        <f>COUNTIFS(Ishop!$AG:$AG,Source!$V$1,Ishop!$BG:$BG,Source!$D111,Ishop!$B:$B,Source!$C111)</f>
        <v>0</v>
      </c>
      <c r="W111" s="11">
        <f>COUNTIFS(Ishop!$AG:$AG,Source!$W$1,Ishop!$BG:$BG,Source!$D111,Ishop!$B:$B,Source!$C111)</f>
        <v>0</v>
      </c>
      <c r="X111" s="11">
        <f>COUNTIFS(Ishop!$AG:$AG,Source!$X$1,Ishop!$BG:$BG,Source!$D111,Ishop!$B:$B,Source!$C111)</f>
        <v>0</v>
      </c>
      <c r="Y111" s="11">
        <f>COUNTIFS(Ishop!$AG:$AG,Source!$Y$1,Ishop!$BG:$BG,Source!$D111,Ishop!$B:$B,Source!$C111)</f>
        <v>0</v>
      </c>
      <c r="Z111" s="11">
        <f>COUNTIFS(Ishop!$AG:$AG,Source!$Z$1,Ishop!$BG:$BG,Source!$D111,Ishop!$B:$B,Source!$C111,Ishop!$J:$J,"OUI")</f>
        <v>0</v>
      </c>
      <c r="AA111" s="11">
        <f>COUNTIFS(Ishop!$AG:$AG,Source!$AA$1,Ishop!$BG:$BG,Source!$D111,Ishop!$B:$B,Source!$C111,Ishop!$J:$J,"OUI")</f>
        <v>0</v>
      </c>
      <c r="AB111" s="11">
        <f>COUNTIFS(Ishop!$AG:$AG,Source!$AB$1,Ishop!$BG:$BG,Source!$D111,Ishop!$B:$B,Source!$C111,Ishop!$J:$J,"OUI")</f>
        <v>0</v>
      </c>
      <c r="AC111" s="11">
        <f>COUNTIFS(Ishop!$AG:$AG,Source!$AC$1,Ishop!$BG:$BG,Source!$D111,Ishop!$B:$B,Source!$C111,Ishop!$J:$J,"OUI")</f>
        <v>0</v>
      </c>
      <c r="AD111" s="11">
        <f>COUNTIFS(Ishop!$AG:$AG,Source!$AD$1,Ishop!$BG:$BG,Source!$D111,Ishop!$B:$B,Source!$C111,Ishop!$J:$J,"OUI")</f>
        <v>0</v>
      </c>
      <c r="AE111" s="11">
        <f>COUNTIFS(Ishop!$AG:$AG,Source!$AE$1,Ishop!$BG:$BG,Source!$D111,Ishop!$B:$B,Source!$C111,Ishop!$J:$J,"OUI")</f>
        <v>0</v>
      </c>
      <c r="AF111" s="11">
        <f>COUNTIFS(Ishop!$AG:$AG,Source!$AF$1,Ishop!$BG:$BG,Source!$D111,Ishop!$B:$B,Source!$C111,Ishop!$J:$J,"OUI")</f>
        <v>0</v>
      </c>
      <c r="AG111" s="11">
        <f>COUNTIFS(Ishop!$AG:$AG,Source!$AG$1,Ishop!$BG:$BG,Source!$D111,Ishop!$B:$B,Source!$C111,Ishop!$J:$J,"OUI")</f>
        <v>0</v>
      </c>
      <c r="AH111" s="11">
        <f>COUNTIFS(Ishop!$AG:$AG,Source!$AH$1,Ishop!$BG:$BG,Source!$D111,Ishop!$B:$B,Source!$C111,Ishop!$J:$J,"OUI")</f>
        <v>0</v>
      </c>
      <c r="AI111" s="11">
        <f>COUNTIFS(Ishop!$AG:$AG,Source!$AI$1,Ishop!$BG:$BG,Source!$D111,Ishop!$B:$B,Source!$C111,Ishop!$J:$J,"OUI")</f>
        <v>0</v>
      </c>
      <c r="AJ111" s="11">
        <f>COUNTIFS(Ishop!$AG:$AG,Source!$AJ$1,Ishop!$BG:$BG,Source!$D111,Ishop!$B:$B,Source!$C111,Ishop!$J:$J,"OUI")</f>
        <v>0</v>
      </c>
      <c r="AK111" s="11">
        <f>COUNTIFS(Ishop!$AG:$AG,Source!$AK$1,Ishop!$BG:$BG,Source!$D111,Ishop!$B:$B,Source!$C111,Ishop!$J:$J,"OUI")</f>
        <v>0</v>
      </c>
      <c r="AL111" s="11">
        <f>COUNTIFS(Ishop!$AG:$AG,Source!$AL$1,Ishop!$BG:$BG,Source!$D111,Ishop!$B:$B,Source!$C111,Ishop!$J:$J,"OUI")</f>
        <v>0</v>
      </c>
      <c r="AM111" s="11">
        <f>COUNTIFS(Ishop!$AG:$AG,Source!$AM$1,Ishop!$BG:$BG,Source!$D111,Ishop!$B:$B,Source!$C111,Ishop!$J:$J,"OUI")</f>
        <v>0</v>
      </c>
      <c r="AN111" s="11">
        <f>COUNTIFS(Dolmen!$W:$W,"Sensatio",Dolmen!$O:$O,Source!D111,Dolmen!$F:$F,Source!C111)</f>
        <v>0</v>
      </c>
      <c r="AO111" s="11">
        <f>COUNTIFS(Dolmen!$AC:$AC,"Bbox Miami",Dolmen!$O:$O,Source!D111,Dolmen!$F:$F,Source!C111)</f>
        <v>0</v>
      </c>
      <c r="AP111" s="11">
        <f>COUNTIFS(Dolmen!$AD:$AD,"1",Dolmen!$W:$W,"",Dolmen!$O:$O,Source!D111,Dolmen!$F:$F,Source!C111)</f>
        <v>0</v>
      </c>
      <c r="AQ111" s="11">
        <f>COUNTIFS(Dolmen!$W:$W,"Sensation",Dolmen!$Y:$Y,"1",Dolmen!$O:$O,Source!D111,Dolmen!$F:$F,Source!C111)</f>
        <v>0</v>
      </c>
      <c r="AR111" s="11">
        <f>COUNTIFS(Dolmen!$AC:$AC,"Bbox Miami",Dolmen!$Y:$Y,"1",Dolmen!$O:$O,Source!D111,Dolmen!$F:$F,Source!C111)</f>
        <v>0</v>
      </c>
      <c r="AS111" s="11">
        <f>COUNTIFS(Dolmen!$AD:$AD,"1",Dolmen!$W:$W,"",Dolmen!$Y:$Y,"1",Dolmen!$O:$O,Source!D111,Dolmen!$F:$F,Source!C111)</f>
        <v>0</v>
      </c>
      <c r="AT111" s="11">
        <f t="shared" si="46"/>
        <v>0</v>
      </c>
      <c r="AU111" s="11">
        <f t="shared" si="47"/>
        <v>0</v>
      </c>
      <c r="AV111" s="11">
        <f t="shared" si="48"/>
        <v>0</v>
      </c>
      <c r="AW111" s="11">
        <f t="shared" si="49"/>
        <v>0</v>
      </c>
      <c r="AX111" s="11">
        <f t="shared" si="50"/>
        <v>0</v>
      </c>
      <c r="AY111" s="11">
        <f t="shared" si="51"/>
        <v>0</v>
      </c>
      <c r="AZ111" s="11">
        <f t="shared" si="52"/>
        <v>0</v>
      </c>
      <c r="BA111" s="11">
        <f t="shared" si="53"/>
        <v>0</v>
      </c>
      <c r="BB111" s="11">
        <f t="shared" si="54"/>
        <v>0</v>
      </c>
      <c r="BC111" s="11">
        <f t="shared" si="55"/>
        <v>0</v>
      </c>
      <c r="BD111" s="11">
        <f>SUMIFS(Ishop!$BK:$BK,Ishop!$BG:$BG,Source!D111,Ishop!$B:$B,Source!C111)</f>
        <v>0</v>
      </c>
      <c r="BE111" s="11">
        <f>COUNTIFS(Ishop!$AW:$AW,"OUI",Ishop!$BG:$BG,Source!D111,Ishop!$B:$B,Source!C111)</f>
        <v>0</v>
      </c>
      <c r="BF111" s="11">
        <f t="shared" si="56"/>
        <v>0</v>
      </c>
      <c r="BG111" s="11">
        <f t="shared" si="57"/>
        <v>0</v>
      </c>
      <c r="BH111" s="11">
        <f t="shared" si="58"/>
        <v>0</v>
      </c>
      <c r="BI111" s="11">
        <f t="shared" si="59"/>
        <v>0</v>
      </c>
      <c r="BJ111" s="11">
        <f t="shared" si="60"/>
        <v>0</v>
      </c>
      <c r="BK111" s="11">
        <f t="shared" si="61"/>
        <v>0</v>
      </c>
      <c r="BL111" s="11">
        <f t="shared" si="62"/>
        <v>0</v>
      </c>
      <c r="BM111" s="11">
        <f t="shared" si="63"/>
        <v>0</v>
      </c>
      <c r="BN111" s="25">
        <f>Z111*Budget!$A$6</f>
        <v>0</v>
      </c>
      <c r="BO111" s="25">
        <f>AA111*(Budget!$B$6+Budget!$B$7)</f>
        <v>0</v>
      </c>
      <c r="BP111" s="25">
        <f>AB111*(Budget!$C$6+Budget!$C$7)</f>
        <v>0</v>
      </c>
      <c r="BQ111" s="25">
        <f>AC111*(Budget!$D$6+Budget!$D$7)</f>
        <v>0</v>
      </c>
      <c r="BR111" s="25">
        <f>AD111*(Budget!$E$6+Budget!$E$7)</f>
        <v>0</v>
      </c>
      <c r="BS111" s="25">
        <f>AE111*(Budget!$F$6+Budget!$F$7)</f>
        <v>0</v>
      </c>
      <c r="BT111" s="25">
        <f>AF111*(Budget!$G$6+Budget!$G$7)</f>
        <v>0</v>
      </c>
      <c r="BU111" s="25">
        <f>AG111*Budget!$H$6</f>
        <v>0</v>
      </c>
      <c r="BV111" s="25">
        <f>AH111*Budget!$I$6</f>
        <v>0</v>
      </c>
      <c r="BW111" s="25">
        <f>AI111*Budget!$J$6</f>
        <v>0</v>
      </c>
      <c r="BX111" s="25">
        <f>AJ111*Budget!$K$6</f>
        <v>0</v>
      </c>
      <c r="BY111" s="25">
        <f>AK111*Budget!$L$6</f>
        <v>0</v>
      </c>
      <c r="BZ111" s="25">
        <f>AL111*Budget!$M$6</f>
        <v>0</v>
      </c>
      <c r="CA111" s="25">
        <f>AM111*Budget!$N$6</f>
        <v>0</v>
      </c>
      <c r="CB111" s="25">
        <f>AQ111*Budget!$O$6</f>
        <v>0</v>
      </c>
      <c r="CC111" s="25">
        <f>AR111*Budget!$S$6</f>
        <v>0</v>
      </c>
      <c r="CD111" s="25">
        <f>AS111*Budget!$Q$6</f>
        <v>0</v>
      </c>
      <c r="CE111" s="25">
        <f t="shared" si="64"/>
        <v>0</v>
      </c>
      <c r="CF111" s="11" t="e">
        <f>COUNTIFS(#REF!,Source!E111,#REF!,Source!C111)</f>
        <v>#REF!</v>
      </c>
      <c r="CG111" s="11" t="str">
        <f t="shared" si="65"/>
        <v>--</v>
      </c>
    </row>
    <row r="112" spans="1:85" x14ac:dyDescent="0.25">
      <c r="A112" t="str">
        <f>IFERROR(VLOOKUP(MONTH(C112),Date!$A$2:$B$13,2,0),"--")</f>
        <v>Mars</v>
      </c>
      <c r="B112" s="11">
        <f t="shared" si="44"/>
        <v>13</v>
      </c>
      <c r="C112" s="28">
        <f t="shared" si="66"/>
        <v>42090</v>
      </c>
      <c r="D112" s="29" t="s">
        <v>247</v>
      </c>
      <c r="E112" s="30" t="str">
        <f>IFERROR(VLOOKUP(D112,Listing!$A:$B,2,0),"--")</f>
        <v>A4402A4</v>
      </c>
      <c r="F112" s="30" t="str">
        <f>IFERROR(VLOOKUP(D112,Listing!$A:$E,5,0),"-")</f>
        <v>RAMDI  MERIEM</v>
      </c>
      <c r="G112" s="4">
        <f>IFERROR(VLOOKUP(D112,Listing!$A:$F,6,0),"--")</f>
        <v>42093</v>
      </c>
      <c r="H112" s="11" t="str">
        <f>IFERROR(VLOOKUP(D112,Listing!$A:$D,4,0),"--")</f>
        <v>Départ Prod</v>
      </c>
      <c r="I112" s="11" t="str">
        <f t="shared" si="45"/>
        <v>AAC</v>
      </c>
      <c r="J112" s="31">
        <f>IFERROR(COUNTIFS(Ishop!$BG:$BG,Source!D112,Ishop!$B:$B,Source!C112),"--")</f>
        <v>0</v>
      </c>
      <c r="K112" s="11">
        <f>IFERROR(COUNTIFS(Ishop!$BG:$BG,Source!D112,Ishop!$B:$B,Source!C112,Ishop!$J:$J,"OUI"),"--")</f>
        <v>0</v>
      </c>
      <c r="L112" s="11">
        <f>COUNTIFS(Ishop!$AG:$AG,Source!$L$1,Ishop!$BG:$BG,Source!$D112,Ishop!$B:$B,Source!$C112)</f>
        <v>0</v>
      </c>
      <c r="M112" s="11">
        <f>COUNTIFS(Ishop!$AG:$AG,Source!$M$1,Ishop!$BG:$BG,Source!$D112,Ishop!$B:$B,Source!$C112)</f>
        <v>0</v>
      </c>
      <c r="N112" s="11">
        <f>COUNTIFS(Ishop!$AG:$AG,Source!$N$1,Ishop!$BG:$BG,Source!$D112,Ishop!$B:$B,Source!$C112)</f>
        <v>0</v>
      </c>
      <c r="O112" s="11">
        <f>COUNTIFS(Ishop!$AG:$AG,Source!$O$1,Ishop!$BG:$BG,Source!$D112,Ishop!$B:$B,Source!$C112)</f>
        <v>0</v>
      </c>
      <c r="P112" s="11">
        <f>COUNTIFS(Ishop!$AG:$AG,Source!$P$1,Ishop!$BG:$BG,Source!$D112,Ishop!$B:$B,Source!$C112)</f>
        <v>0</v>
      </c>
      <c r="Q112" s="11">
        <f>COUNTIFS(Ishop!$AG:$AG,Source!$Q$1,Ishop!$BG:$BG,Source!$D112,Ishop!$B:$B,Source!$C112)</f>
        <v>0</v>
      </c>
      <c r="R112" s="11">
        <f>COUNTIFS(Ishop!$AG:$AG,Source!$R$1,Ishop!$BG:$BG,Source!$D112,Ishop!$B:$B,Source!$C112)</f>
        <v>0</v>
      </c>
      <c r="S112" s="11">
        <f>COUNTIFS(Ishop!$AG:$AG,Source!$S$1,Ishop!$BG:$BG,Source!$D112,Ishop!$B:$B,Source!$C112)</f>
        <v>0</v>
      </c>
      <c r="T112" s="11">
        <f>COUNTIFS(Ishop!$AG:$AG,Source!$T$1,Ishop!$BG:$BG,Source!$D112,Ishop!$B:$B,Source!$C112)</f>
        <v>0</v>
      </c>
      <c r="U112" s="11">
        <f>COUNTIFS(Ishop!$AG:$AG,Source!$U$1,Ishop!$BG:$BG,Source!$D112,Ishop!$B:$B,Source!$C112)</f>
        <v>0</v>
      </c>
      <c r="V112" s="11">
        <f>COUNTIFS(Ishop!$AG:$AG,Source!$V$1,Ishop!$BG:$BG,Source!$D112,Ishop!$B:$B,Source!$C112)</f>
        <v>0</v>
      </c>
      <c r="W112" s="11">
        <f>COUNTIFS(Ishop!$AG:$AG,Source!$W$1,Ishop!$BG:$BG,Source!$D112,Ishop!$B:$B,Source!$C112)</f>
        <v>0</v>
      </c>
      <c r="X112" s="11">
        <f>COUNTIFS(Ishop!$AG:$AG,Source!$X$1,Ishop!$BG:$BG,Source!$D112,Ishop!$B:$B,Source!$C112)</f>
        <v>0</v>
      </c>
      <c r="Y112" s="11">
        <f>COUNTIFS(Ishop!$AG:$AG,Source!$Y$1,Ishop!$BG:$BG,Source!$D112,Ishop!$B:$B,Source!$C112)</f>
        <v>0</v>
      </c>
      <c r="Z112" s="11">
        <f>COUNTIFS(Ishop!$AG:$AG,Source!$Z$1,Ishop!$BG:$BG,Source!$D112,Ishop!$B:$B,Source!$C112,Ishop!$J:$J,"OUI")</f>
        <v>0</v>
      </c>
      <c r="AA112" s="11">
        <f>COUNTIFS(Ishop!$AG:$AG,Source!$AA$1,Ishop!$BG:$BG,Source!$D112,Ishop!$B:$B,Source!$C112,Ishop!$J:$J,"OUI")</f>
        <v>0</v>
      </c>
      <c r="AB112" s="11">
        <f>COUNTIFS(Ishop!$AG:$AG,Source!$AB$1,Ishop!$BG:$BG,Source!$D112,Ishop!$B:$B,Source!$C112,Ishop!$J:$J,"OUI")</f>
        <v>0</v>
      </c>
      <c r="AC112" s="11">
        <f>COUNTIFS(Ishop!$AG:$AG,Source!$AC$1,Ishop!$BG:$BG,Source!$D112,Ishop!$B:$B,Source!$C112,Ishop!$J:$J,"OUI")</f>
        <v>0</v>
      </c>
      <c r="AD112" s="11">
        <f>COUNTIFS(Ishop!$AG:$AG,Source!$AD$1,Ishop!$BG:$BG,Source!$D112,Ishop!$B:$B,Source!$C112,Ishop!$J:$J,"OUI")</f>
        <v>0</v>
      </c>
      <c r="AE112" s="11">
        <f>COUNTIFS(Ishop!$AG:$AG,Source!$AE$1,Ishop!$BG:$BG,Source!$D112,Ishop!$B:$B,Source!$C112,Ishop!$J:$J,"OUI")</f>
        <v>0</v>
      </c>
      <c r="AF112" s="11">
        <f>COUNTIFS(Ishop!$AG:$AG,Source!$AF$1,Ishop!$BG:$BG,Source!$D112,Ishop!$B:$B,Source!$C112,Ishop!$J:$J,"OUI")</f>
        <v>0</v>
      </c>
      <c r="AG112" s="11">
        <f>COUNTIFS(Ishop!$AG:$AG,Source!$AG$1,Ishop!$BG:$BG,Source!$D112,Ishop!$B:$B,Source!$C112,Ishop!$J:$J,"OUI")</f>
        <v>0</v>
      </c>
      <c r="AH112" s="11">
        <f>COUNTIFS(Ishop!$AG:$AG,Source!$AH$1,Ishop!$BG:$BG,Source!$D112,Ishop!$B:$B,Source!$C112,Ishop!$J:$J,"OUI")</f>
        <v>0</v>
      </c>
      <c r="AI112" s="11">
        <f>COUNTIFS(Ishop!$AG:$AG,Source!$AI$1,Ishop!$BG:$BG,Source!$D112,Ishop!$B:$B,Source!$C112,Ishop!$J:$J,"OUI")</f>
        <v>0</v>
      </c>
      <c r="AJ112" s="11">
        <f>COUNTIFS(Ishop!$AG:$AG,Source!$AJ$1,Ishop!$BG:$BG,Source!$D112,Ishop!$B:$B,Source!$C112,Ishop!$J:$J,"OUI")</f>
        <v>0</v>
      </c>
      <c r="AK112" s="11">
        <f>COUNTIFS(Ishop!$AG:$AG,Source!$AK$1,Ishop!$BG:$BG,Source!$D112,Ishop!$B:$B,Source!$C112,Ishop!$J:$J,"OUI")</f>
        <v>0</v>
      </c>
      <c r="AL112" s="11">
        <f>COUNTIFS(Ishop!$AG:$AG,Source!$AL$1,Ishop!$BG:$BG,Source!$D112,Ishop!$B:$B,Source!$C112,Ishop!$J:$J,"OUI")</f>
        <v>0</v>
      </c>
      <c r="AM112" s="11">
        <f>COUNTIFS(Ishop!$AG:$AG,Source!$AM$1,Ishop!$BG:$BG,Source!$D112,Ishop!$B:$B,Source!$C112,Ishop!$J:$J,"OUI")</f>
        <v>0</v>
      </c>
      <c r="AN112" s="11">
        <f>COUNTIFS(Dolmen!$W:$W,"Sensatio",Dolmen!$O:$O,Source!D112,Dolmen!$F:$F,Source!C112)</f>
        <v>0</v>
      </c>
      <c r="AO112" s="11">
        <f>COUNTIFS(Dolmen!$AC:$AC,"Bbox Miami",Dolmen!$O:$O,Source!D112,Dolmen!$F:$F,Source!C112)</f>
        <v>0</v>
      </c>
      <c r="AP112" s="11">
        <f>COUNTIFS(Dolmen!$AD:$AD,"1",Dolmen!$W:$W,"",Dolmen!$O:$O,Source!D112,Dolmen!$F:$F,Source!C112)</f>
        <v>0</v>
      </c>
      <c r="AQ112" s="11">
        <f>COUNTIFS(Dolmen!$W:$W,"Sensation",Dolmen!$Y:$Y,"1",Dolmen!$O:$O,Source!D112,Dolmen!$F:$F,Source!C112)</f>
        <v>0</v>
      </c>
      <c r="AR112" s="11">
        <f>COUNTIFS(Dolmen!$AC:$AC,"Bbox Miami",Dolmen!$Y:$Y,"1",Dolmen!$O:$O,Source!D112,Dolmen!$F:$F,Source!C112)</f>
        <v>0</v>
      </c>
      <c r="AS112" s="11">
        <f>COUNTIFS(Dolmen!$AD:$AD,"1",Dolmen!$W:$W,"",Dolmen!$Y:$Y,"1",Dolmen!$O:$O,Source!D112,Dolmen!$F:$F,Source!C112)</f>
        <v>0</v>
      </c>
      <c r="AT112" s="11">
        <f t="shared" si="46"/>
        <v>0</v>
      </c>
      <c r="AU112" s="11">
        <f t="shared" si="47"/>
        <v>0</v>
      </c>
      <c r="AV112" s="11">
        <f t="shared" si="48"/>
        <v>0</v>
      </c>
      <c r="AW112" s="11">
        <f t="shared" si="49"/>
        <v>0</v>
      </c>
      <c r="AX112" s="11">
        <f t="shared" si="50"/>
        <v>0</v>
      </c>
      <c r="AY112" s="11">
        <f t="shared" si="51"/>
        <v>0</v>
      </c>
      <c r="AZ112" s="11">
        <f t="shared" si="52"/>
        <v>0</v>
      </c>
      <c r="BA112" s="11">
        <f t="shared" si="53"/>
        <v>0</v>
      </c>
      <c r="BB112" s="11">
        <f t="shared" si="54"/>
        <v>0</v>
      </c>
      <c r="BC112" s="11">
        <f t="shared" si="55"/>
        <v>0</v>
      </c>
      <c r="BD112" s="11">
        <f>SUMIFS(Ishop!$BK:$BK,Ishop!$BG:$BG,Source!D112,Ishop!$B:$B,Source!C112)</f>
        <v>0</v>
      </c>
      <c r="BE112" s="11">
        <f>COUNTIFS(Ishop!$AW:$AW,"OUI",Ishop!$BG:$BG,Source!D112,Ishop!$B:$B,Source!C112)</f>
        <v>0</v>
      </c>
      <c r="BF112" s="11">
        <f t="shared" si="56"/>
        <v>0</v>
      </c>
      <c r="BG112" s="11">
        <f t="shared" si="57"/>
        <v>0</v>
      </c>
      <c r="BH112" s="11">
        <f t="shared" si="58"/>
        <v>0</v>
      </c>
      <c r="BI112" s="11">
        <f t="shared" si="59"/>
        <v>0</v>
      </c>
      <c r="BJ112" s="11">
        <f t="shared" si="60"/>
        <v>0</v>
      </c>
      <c r="BK112" s="11">
        <f t="shared" si="61"/>
        <v>0</v>
      </c>
      <c r="BL112" s="11">
        <f t="shared" si="62"/>
        <v>0</v>
      </c>
      <c r="BM112" s="11">
        <f t="shared" si="63"/>
        <v>0</v>
      </c>
      <c r="BN112" s="25">
        <f>Z112*Budget!$A$6</f>
        <v>0</v>
      </c>
      <c r="BO112" s="25">
        <f>AA112*(Budget!$B$6+Budget!$B$7)</f>
        <v>0</v>
      </c>
      <c r="BP112" s="25">
        <f>AB112*(Budget!$C$6+Budget!$C$7)</f>
        <v>0</v>
      </c>
      <c r="BQ112" s="25">
        <f>AC112*(Budget!$D$6+Budget!$D$7)</f>
        <v>0</v>
      </c>
      <c r="BR112" s="25">
        <f>AD112*(Budget!$E$6+Budget!$E$7)</f>
        <v>0</v>
      </c>
      <c r="BS112" s="25">
        <f>AE112*(Budget!$F$6+Budget!$F$7)</f>
        <v>0</v>
      </c>
      <c r="BT112" s="25">
        <f>AF112*(Budget!$G$6+Budget!$G$7)</f>
        <v>0</v>
      </c>
      <c r="BU112" s="25">
        <f>AG112*Budget!$H$6</f>
        <v>0</v>
      </c>
      <c r="BV112" s="25">
        <f>AH112*Budget!$I$6</f>
        <v>0</v>
      </c>
      <c r="BW112" s="25">
        <f>AI112*Budget!$J$6</f>
        <v>0</v>
      </c>
      <c r="BX112" s="25">
        <f>AJ112*Budget!$K$6</f>
        <v>0</v>
      </c>
      <c r="BY112" s="25">
        <f>AK112*Budget!$L$6</f>
        <v>0</v>
      </c>
      <c r="BZ112" s="25">
        <f>AL112*Budget!$M$6</f>
        <v>0</v>
      </c>
      <c r="CA112" s="25">
        <f>AM112*Budget!$N$6</f>
        <v>0</v>
      </c>
      <c r="CB112" s="25">
        <f>AQ112*Budget!$O$6</f>
        <v>0</v>
      </c>
      <c r="CC112" s="25">
        <f>AR112*Budget!$S$6</f>
        <v>0</v>
      </c>
      <c r="CD112" s="25">
        <f>AS112*Budget!$Q$6</f>
        <v>0</v>
      </c>
      <c r="CE112" s="25">
        <f t="shared" si="64"/>
        <v>0</v>
      </c>
      <c r="CF112" s="11" t="e">
        <f>COUNTIFS(#REF!,Source!E112,#REF!,Source!C112)</f>
        <v>#REF!</v>
      </c>
      <c r="CG112" s="11" t="str">
        <f t="shared" si="65"/>
        <v>--</v>
      </c>
    </row>
    <row r="113" spans="1:85" x14ac:dyDescent="0.25">
      <c r="A113" t="str">
        <f>IFERROR(VLOOKUP(MONTH(C113),Date!$A$2:$B$13,2,0),"--")</f>
        <v>Mars</v>
      </c>
      <c r="B113" s="11">
        <f t="shared" si="44"/>
        <v>13</v>
      </c>
      <c r="C113" s="28">
        <f>C56+1</f>
        <v>42090</v>
      </c>
      <c r="D113" s="29" t="s">
        <v>248</v>
      </c>
      <c r="E113" s="30" t="str">
        <f>IFERROR(VLOOKUP(D113,Listing!$A:$B,2,0),"--")</f>
        <v>A44057</v>
      </c>
      <c r="F113" s="30" t="str">
        <f>IFERROR(VLOOKUP(D113,Listing!$A:$E,5,0),"-")</f>
        <v>ELHIRCH CHAIMAE</v>
      </c>
      <c r="G113" s="4">
        <f>IFERROR(VLOOKUP(D113,Listing!$A:$F,6,0),"--")</f>
        <v>42114</v>
      </c>
      <c r="H113" s="11" t="str">
        <f>IFERROR(VLOOKUP(D113,Listing!$A:$D,4,0),"--")</f>
        <v>Départ Prod</v>
      </c>
      <c r="I113" s="11" t="str">
        <f t="shared" si="45"/>
        <v>AAC</v>
      </c>
      <c r="J113" s="31">
        <f>IFERROR(COUNTIFS(Ishop!$BG:$BG,Source!D113,Ishop!$B:$B,Source!C113),"--")</f>
        <v>0</v>
      </c>
      <c r="K113" s="11">
        <f>IFERROR(COUNTIFS(Ishop!$BG:$BG,Source!D113,Ishop!$B:$B,Source!C113,Ishop!$J:$J,"OUI"),"--")</f>
        <v>0</v>
      </c>
      <c r="L113" s="11">
        <f>COUNTIFS(Ishop!$AG:$AG,Source!$L$1,Ishop!$BG:$BG,Source!$D113,Ishop!$B:$B,Source!$C113)</f>
        <v>0</v>
      </c>
      <c r="M113" s="11">
        <f>COUNTIFS(Ishop!$AG:$AG,Source!$M$1,Ishop!$BG:$BG,Source!$D113,Ishop!$B:$B,Source!$C113)</f>
        <v>0</v>
      </c>
      <c r="N113" s="11">
        <f>COUNTIFS(Ishop!$AG:$AG,Source!$N$1,Ishop!$BG:$BG,Source!$D113,Ishop!$B:$B,Source!$C113)</f>
        <v>0</v>
      </c>
      <c r="O113" s="11">
        <f>COUNTIFS(Ishop!$AG:$AG,Source!$O$1,Ishop!$BG:$BG,Source!$D113,Ishop!$B:$B,Source!$C113)</f>
        <v>0</v>
      </c>
      <c r="P113" s="11">
        <f>COUNTIFS(Ishop!$AG:$AG,Source!$P$1,Ishop!$BG:$BG,Source!$D113,Ishop!$B:$B,Source!$C113)</f>
        <v>0</v>
      </c>
      <c r="Q113" s="11">
        <f>COUNTIFS(Ishop!$AG:$AG,Source!$Q$1,Ishop!$BG:$BG,Source!$D113,Ishop!$B:$B,Source!$C113)</f>
        <v>0</v>
      </c>
      <c r="R113" s="11">
        <f>COUNTIFS(Ishop!$AG:$AG,Source!$R$1,Ishop!$BG:$BG,Source!$D113,Ishop!$B:$B,Source!$C113)</f>
        <v>0</v>
      </c>
      <c r="S113" s="11">
        <f>COUNTIFS(Ishop!$AG:$AG,Source!$S$1,Ishop!$BG:$BG,Source!$D113,Ishop!$B:$B,Source!$C113)</f>
        <v>0</v>
      </c>
      <c r="T113" s="11">
        <f>COUNTIFS(Ishop!$AG:$AG,Source!$T$1,Ishop!$BG:$BG,Source!$D113,Ishop!$B:$B,Source!$C113)</f>
        <v>0</v>
      </c>
      <c r="U113" s="11">
        <f>COUNTIFS(Ishop!$AG:$AG,Source!$U$1,Ishop!$BG:$BG,Source!$D113,Ishop!$B:$B,Source!$C113)</f>
        <v>0</v>
      </c>
      <c r="V113" s="11">
        <f>COUNTIFS(Ishop!$AG:$AG,Source!$V$1,Ishop!$BG:$BG,Source!$D113,Ishop!$B:$B,Source!$C113)</f>
        <v>0</v>
      </c>
      <c r="W113" s="11">
        <f>COUNTIFS(Ishop!$AG:$AG,Source!$W$1,Ishop!$BG:$BG,Source!$D113,Ishop!$B:$B,Source!$C113)</f>
        <v>0</v>
      </c>
      <c r="X113" s="11">
        <f>COUNTIFS(Ishop!$AG:$AG,Source!$X$1,Ishop!$BG:$BG,Source!$D113,Ishop!$B:$B,Source!$C113)</f>
        <v>0</v>
      </c>
      <c r="Y113" s="11">
        <f>COUNTIFS(Ishop!$AG:$AG,Source!$Y$1,Ishop!$BG:$BG,Source!$D113,Ishop!$B:$B,Source!$C113)</f>
        <v>0</v>
      </c>
      <c r="Z113" s="11">
        <f>COUNTIFS(Ishop!$AG:$AG,Source!$Z$1,Ishop!$BG:$BG,Source!$D113,Ishop!$B:$B,Source!$C113,Ishop!$J:$J,"OUI")</f>
        <v>0</v>
      </c>
      <c r="AA113" s="11">
        <f>COUNTIFS(Ishop!$AG:$AG,Source!$AA$1,Ishop!$BG:$BG,Source!$D113,Ishop!$B:$B,Source!$C113,Ishop!$J:$J,"OUI")</f>
        <v>0</v>
      </c>
      <c r="AB113" s="11">
        <f>COUNTIFS(Ishop!$AG:$AG,Source!$AB$1,Ishop!$BG:$BG,Source!$D113,Ishop!$B:$B,Source!$C113,Ishop!$J:$J,"OUI")</f>
        <v>0</v>
      </c>
      <c r="AC113" s="11">
        <f>COUNTIFS(Ishop!$AG:$AG,Source!$AC$1,Ishop!$BG:$BG,Source!$D113,Ishop!$B:$B,Source!$C113,Ishop!$J:$J,"OUI")</f>
        <v>0</v>
      </c>
      <c r="AD113" s="11">
        <f>COUNTIFS(Ishop!$AG:$AG,Source!$AD$1,Ishop!$BG:$BG,Source!$D113,Ishop!$B:$B,Source!$C113,Ishop!$J:$J,"OUI")</f>
        <v>0</v>
      </c>
      <c r="AE113" s="11">
        <f>COUNTIFS(Ishop!$AG:$AG,Source!$AE$1,Ishop!$BG:$BG,Source!$D113,Ishop!$B:$B,Source!$C113,Ishop!$J:$J,"OUI")</f>
        <v>0</v>
      </c>
      <c r="AF113" s="11">
        <f>COUNTIFS(Ishop!$AG:$AG,Source!$AF$1,Ishop!$BG:$BG,Source!$D113,Ishop!$B:$B,Source!$C113,Ishop!$J:$J,"OUI")</f>
        <v>0</v>
      </c>
      <c r="AG113" s="11">
        <f>COUNTIFS(Ishop!$AG:$AG,Source!$AG$1,Ishop!$BG:$BG,Source!$D113,Ishop!$B:$B,Source!$C113,Ishop!$J:$J,"OUI")</f>
        <v>0</v>
      </c>
      <c r="AH113" s="11">
        <f>COUNTIFS(Ishop!$AG:$AG,Source!$AH$1,Ishop!$BG:$BG,Source!$D113,Ishop!$B:$B,Source!$C113,Ishop!$J:$J,"OUI")</f>
        <v>0</v>
      </c>
      <c r="AI113" s="11">
        <f>COUNTIFS(Ishop!$AG:$AG,Source!$AI$1,Ishop!$BG:$BG,Source!$D113,Ishop!$B:$B,Source!$C113,Ishop!$J:$J,"OUI")</f>
        <v>0</v>
      </c>
      <c r="AJ113" s="11">
        <f>COUNTIFS(Ishop!$AG:$AG,Source!$AJ$1,Ishop!$BG:$BG,Source!$D113,Ishop!$B:$B,Source!$C113,Ishop!$J:$J,"OUI")</f>
        <v>0</v>
      </c>
      <c r="AK113" s="11">
        <f>COUNTIFS(Ishop!$AG:$AG,Source!$AK$1,Ishop!$BG:$BG,Source!$D113,Ishop!$B:$B,Source!$C113,Ishop!$J:$J,"OUI")</f>
        <v>0</v>
      </c>
      <c r="AL113" s="11">
        <f>COUNTIFS(Ishop!$AG:$AG,Source!$AL$1,Ishop!$BG:$BG,Source!$D113,Ishop!$B:$B,Source!$C113,Ishop!$J:$J,"OUI")</f>
        <v>0</v>
      </c>
      <c r="AM113" s="11">
        <f>COUNTIFS(Ishop!$AG:$AG,Source!$AM$1,Ishop!$BG:$BG,Source!$D113,Ishop!$B:$B,Source!$C113,Ishop!$J:$J,"OUI")</f>
        <v>0</v>
      </c>
      <c r="AN113" s="11">
        <f>COUNTIFS(Dolmen!$W:$W,"Sensatio",Dolmen!$O:$O,Source!D113,Dolmen!$F:$F,Source!C113)</f>
        <v>0</v>
      </c>
      <c r="AO113" s="11">
        <f>COUNTIFS(Dolmen!$AC:$AC,"Bbox Miami",Dolmen!$O:$O,Source!D113,Dolmen!$F:$F,Source!C113)</f>
        <v>0</v>
      </c>
      <c r="AP113" s="11">
        <f>COUNTIFS(Dolmen!$AD:$AD,"1",Dolmen!$W:$W,"",Dolmen!$O:$O,Source!D113,Dolmen!$F:$F,Source!C113)</f>
        <v>0</v>
      </c>
      <c r="AQ113" s="11">
        <f>COUNTIFS(Dolmen!$W:$W,"Sensation",Dolmen!$Y:$Y,"1",Dolmen!$O:$O,Source!D113,Dolmen!$F:$F,Source!C113)</f>
        <v>0</v>
      </c>
      <c r="AR113" s="11">
        <f>COUNTIFS(Dolmen!$AC:$AC,"Bbox Miami",Dolmen!$Y:$Y,"1",Dolmen!$O:$O,Source!D113,Dolmen!$F:$F,Source!C113)</f>
        <v>0</v>
      </c>
      <c r="AS113" s="11">
        <f>COUNTIFS(Dolmen!$AD:$AD,"1",Dolmen!$W:$W,"",Dolmen!$Y:$Y,"1",Dolmen!$O:$O,Source!D113,Dolmen!$F:$F,Source!C113)</f>
        <v>0</v>
      </c>
      <c r="AT113" s="11">
        <f t="shared" si="46"/>
        <v>0</v>
      </c>
      <c r="AU113" s="11">
        <f t="shared" si="47"/>
        <v>0</v>
      </c>
      <c r="AV113" s="11">
        <f t="shared" si="48"/>
        <v>0</v>
      </c>
      <c r="AW113" s="11">
        <f t="shared" si="49"/>
        <v>0</v>
      </c>
      <c r="AX113" s="11">
        <f t="shared" si="50"/>
        <v>0</v>
      </c>
      <c r="AY113" s="11">
        <f t="shared" si="51"/>
        <v>0</v>
      </c>
      <c r="AZ113" s="11">
        <f t="shared" si="52"/>
        <v>0</v>
      </c>
      <c r="BA113" s="11">
        <f t="shared" si="53"/>
        <v>0</v>
      </c>
      <c r="BB113" s="11">
        <f t="shared" si="54"/>
        <v>0</v>
      </c>
      <c r="BC113" s="11">
        <f t="shared" si="55"/>
        <v>0</v>
      </c>
      <c r="BD113" s="11">
        <f>SUMIFS(Ishop!$BK:$BK,Ishop!$BG:$BG,Source!D113,Ishop!$B:$B,Source!C113)</f>
        <v>0</v>
      </c>
      <c r="BE113" s="11">
        <f>COUNTIFS(Ishop!$AW:$AW,"OUI",Ishop!$BG:$BG,Source!D113,Ishop!$B:$B,Source!C113)</f>
        <v>0</v>
      </c>
      <c r="BF113" s="11">
        <f t="shared" si="56"/>
        <v>0</v>
      </c>
      <c r="BG113" s="11">
        <f t="shared" si="57"/>
        <v>0</v>
      </c>
      <c r="BH113" s="11">
        <f t="shared" si="58"/>
        <v>0</v>
      </c>
      <c r="BI113" s="11">
        <f t="shared" si="59"/>
        <v>0</v>
      </c>
      <c r="BJ113" s="11">
        <f t="shared" si="60"/>
        <v>0</v>
      </c>
      <c r="BK113" s="11">
        <f t="shared" si="61"/>
        <v>0</v>
      </c>
      <c r="BL113" s="11">
        <f t="shared" si="62"/>
        <v>0</v>
      </c>
      <c r="BM113" s="11">
        <f t="shared" si="63"/>
        <v>0</v>
      </c>
      <c r="BN113" s="25">
        <f>Z113*Budget!$A$6</f>
        <v>0</v>
      </c>
      <c r="BO113" s="25">
        <f>AA113*(Budget!$B$6+Budget!$B$7)</f>
        <v>0</v>
      </c>
      <c r="BP113" s="25">
        <f>AB113*(Budget!$C$6+Budget!$C$7)</f>
        <v>0</v>
      </c>
      <c r="BQ113" s="25">
        <f>AC113*(Budget!$D$6+Budget!$D$7)</f>
        <v>0</v>
      </c>
      <c r="BR113" s="25">
        <f>AD113*(Budget!$E$6+Budget!$E$7)</f>
        <v>0</v>
      </c>
      <c r="BS113" s="25">
        <f>AE113*(Budget!$F$6+Budget!$F$7)</f>
        <v>0</v>
      </c>
      <c r="BT113" s="25">
        <f>AF113*(Budget!$G$6+Budget!$G$7)</f>
        <v>0</v>
      </c>
      <c r="BU113" s="25">
        <f>AG113*Budget!$H$6</f>
        <v>0</v>
      </c>
      <c r="BV113" s="25">
        <f>AH113*Budget!$I$6</f>
        <v>0</v>
      </c>
      <c r="BW113" s="25">
        <f>AI113*Budget!$J$6</f>
        <v>0</v>
      </c>
      <c r="BX113" s="25">
        <f>AJ113*Budget!$K$6</f>
        <v>0</v>
      </c>
      <c r="BY113" s="25">
        <f>AK113*Budget!$L$6</f>
        <v>0</v>
      </c>
      <c r="BZ113" s="25">
        <f>AL113*Budget!$M$6</f>
        <v>0</v>
      </c>
      <c r="CA113" s="25">
        <f>AM113*Budget!$N$6</f>
        <v>0</v>
      </c>
      <c r="CB113" s="25">
        <f>AQ113*Budget!$O$6</f>
        <v>0</v>
      </c>
      <c r="CC113" s="25">
        <f>AR113*Budget!$S$6</f>
        <v>0</v>
      </c>
      <c r="CD113" s="25">
        <f>AS113*Budget!$Q$6</f>
        <v>0</v>
      </c>
      <c r="CE113" s="25">
        <f t="shared" si="64"/>
        <v>0</v>
      </c>
      <c r="CF113" s="11" t="e">
        <f>COUNTIFS(#REF!,Source!E113,#REF!,Source!C113)</f>
        <v>#REF!</v>
      </c>
      <c r="CG113" s="11" t="str">
        <f t="shared" si="65"/>
        <v>--</v>
      </c>
    </row>
    <row r="114" spans="1:85" x14ac:dyDescent="0.25">
      <c r="A114" t="str">
        <f>IFERROR(VLOOKUP(MONTH(C114),Date!$A$2:$B$13,2,0),"--")</f>
        <v>Mars</v>
      </c>
      <c r="B114" s="11">
        <f t="shared" si="44"/>
        <v>13</v>
      </c>
      <c r="C114" s="28">
        <f t="shared" si="66"/>
        <v>42090</v>
      </c>
      <c r="D114" s="29" t="s">
        <v>249</v>
      </c>
      <c r="E114" s="30" t="str">
        <f>IFERROR(VLOOKUP(D114,Listing!$A:$B,2,0),"--")</f>
        <v>A44045</v>
      </c>
      <c r="F114" s="30" t="str">
        <f>IFERROR(VLOOKUP(D114,Listing!$A:$E,5,0),"-")</f>
        <v>BEN AICHA  SOFIANE</v>
      </c>
      <c r="G114" s="4">
        <f>IFERROR(VLOOKUP(D114,Listing!$A:$F,6,0),"--")</f>
        <v>42079</v>
      </c>
      <c r="H114" s="11" t="str">
        <f>IFERROR(VLOOKUP(D114,Listing!$A:$D,4,0),"--")</f>
        <v>Départ Prod</v>
      </c>
      <c r="I114" s="11" t="str">
        <f t="shared" si="45"/>
        <v>AAC</v>
      </c>
      <c r="J114" s="31">
        <f>IFERROR(COUNTIFS(Ishop!$BG:$BG,Source!D114,Ishop!$B:$B,Source!C114),"--")</f>
        <v>0</v>
      </c>
      <c r="K114" s="11">
        <f>IFERROR(COUNTIFS(Ishop!$BG:$BG,Source!D114,Ishop!$B:$B,Source!C114,Ishop!$J:$J,"OUI"),"--")</f>
        <v>0</v>
      </c>
      <c r="L114" s="11">
        <f>COUNTIFS(Ishop!$AG:$AG,Source!$L$1,Ishop!$BG:$BG,Source!$D114,Ishop!$B:$B,Source!$C114)</f>
        <v>0</v>
      </c>
      <c r="M114" s="11">
        <f>COUNTIFS(Ishop!$AG:$AG,Source!$M$1,Ishop!$BG:$BG,Source!$D114,Ishop!$B:$B,Source!$C114)</f>
        <v>0</v>
      </c>
      <c r="N114" s="11">
        <f>COUNTIFS(Ishop!$AG:$AG,Source!$N$1,Ishop!$BG:$BG,Source!$D114,Ishop!$B:$B,Source!$C114)</f>
        <v>0</v>
      </c>
      <c r="O114" s="11">
        <f>COUNTIFS(Ishop!$AG:$AG,Source!$O$1,Ishop!$BG:$BG,Source!$D114,Ishop!$B:$B,Source!$C114)</f>
        <v>0</v>
      </c>
      <c r="P114" s="11">
        <f>COUNTIFS(Ishop!$AG:$AG,Source!$P$1,Ishop!$BG:$BG,Source!$D114,Ishop!$B:$B,Source!$C114)</f>
        <v>0</v>
      </c>
      <c r="Q114" s="11">
        <f>COUNTIFS(Ishop!$AG:$AG,Source!$Q$1,Ishop!$BG:$BG,Source!$D114,Ishop!$B:$B,Source!$C114)</f>
        <v>0</v>
      </c>
      <c r="R114" s="11">
        <f>COUNTIFS(Ishop!$AG:$AG,Source!$R$1,Ishop!$BG:$BG,Source!$D114,Ishop!$B:$B,Source!$C114)</f>
        <v>0</v>
      </c>
      <c r="S114" s="11">
        <f>COUNTIFS(Ishop!$AG:$AG,Source!$S$1,Ishop!$BG:$BG,Source!$D114,Ishop!$B:$B,Source!$C114)</f>
        <v>0</v>
      </c>
      <c r="T114" s="11">
        <f>COUNTIFS(Ishop!$AG:$AG,Source!$T$1,Ishop!$BG:$BG,Source!$D114,Ishop!$B:$B,Source!$C114)</f>
        <v>0</v>
      </c>
      <c r="U114" s="11">
        <f>COUNTIFS(Ishop!$AG:$AG,Source!$U$1,Ishop!$BG:$BG,Source!$D114,Ishop!$B:$B,Source!$C114)</f>
        <v>0</v>
      </c>
      <c r="V114" s="11">
        <f>COUNTIFS(Ishop!$AG:$AG,Source!$V$1,Ishop!$BG:$BG,Source!$D114,Ishop!$B:$B,Source!$C114)</f>
        <v>0</v>
      </c>
      <c r="W114" s="11">
        <f>COUNTIFS(Ishop!$AG:$AG,Source!$W$1,Ishop!$BG:$BG,Source!$D114,Ishop!$B:$B,Source!$C114)</f>
        <v>0</v>
      </c>
      <c r="X114" s="11">
        <f>COUNTIFS(Ishop!$AG:$AG,Source!$X$1,Ishop!$BG:$BG,Source!$D114,Ishop!$B:$B,Source!$C114)</f>
        <v>0</v>
      </c>
      <c r="Y114" s="11">
        <f>COUNTIFS(Ishop!$AG:$AG,Source!$Y$1,Ishop!$BG:$BG,Source!$D114,Ishop!$B:$B,Source!$C114)</f>
        <v>0</v>
      </c>
      <c r="Z114" s="11">
        <f>COUNTIFS(Ishop!$AG:$AG,Source!$Z$1,Ishop!$BG:$BG,Source!$D114,Ishop!$B:$B,Source!$C114,Ishop!$J:$J,"OUI")</f>
        <v>0</v>
      </c>
      <c r="AA114" s="11">
        <f>COUNTIFS(Ishop!$AG:$AG,Source!$AA$1,Ishop!$BG:$BG,Source!$D114,Ishop!$B:$B,Source!$C114,Ishop!$J:$J,"OUI")</f>
        <v>0</v>
      </c>
      <c r="AB114" s="11">
        <f>COUNTIFS(Ishop!$AG:$AG,Source!$AB$1,Ishop!$BG:$BG,Source!$D114,Ishop!$B:$B,Source!$C114,Ishop!$J:$J,"OUI")</f>
        <v>0</v>
      </c>
      <c r="AC114" s="11">
        <f>COUNTIFS(Ishop!$AG:$AG,Source!$AC$1,Ishop!$BG:$BG,Source!$D114,Ishop!$B:$B,Source!$C114,Ishop!$J:$J,"OUI")</f>
        <v>0</v>
      </c>
      <c r="AD114" s="11">
        <f>COUNTIFS(Ishop!$AG:$AG,Source!$AD$1,Ishop!$BG:$BG,Source!$D114,Ishop!$B:$B,Source!$C114,Ishop!$J:$J,"OUI")</f>
        <v>0</v>
      </c>
      <c r="AE114" s="11">
        <f>COUNTIFS(Ishop!$AG:$AG,Source!$AE$1,Ishop!$BG:$BG,Source!$D114,Ishop!$B:$B,Source!$C114,Ishop!$J:$J,"OUI")</f>
        <v>0</v>
      </c>
      <c r="AF114" s="11">
        <f>COUNTIFS(Ishop!$AG:$AG,Source!$AF$1,Ishop!$BG:$BG,Source!$D114,Ishop!$B:$B,Source!$C114,Ishop!$J:$J,"OUI")</f>
        <v>0</v>
      </c>
      <c r="AG114" s="11">
        <f>COUNTIFS(Ishop!$AG:$AG,Source!$AG$1,Ishop!$BG:$BG,Source!$D114,Ishop!$B:$B,Source!$C114,Ishop!$J:$J,"OUI")</f>
        <v>0</v>
      </c>
      <c r="AH114" s="11">
        <f>COUNTIFS(Ishop!$AG:$AG,Source!$AH$1,Ishop!$BG:$BG,Source!$D114,Ishop!$B:$B,Source!$C114,Ishop!$J:$J,"OUI")</f>
        <v>0</v>
      </c>
      <c r="AI114" s="11">
        <f>COUNTIFS(Ishop!$AG:$AG,Source!$AI$1,Ishop!$BG:$BG,Source!$D114,Ishop!$B:$B,Source!$C114,Ishop!$J:$J,"OUI")</f>
        <v>0</v>
      </c>
      <c r="AJ114" s="11">
        <f>COUNTIFS(Ishop!$AG:$AG,Source!$AJ$1,Ishop!$BG:$BG,Source!$D114,Ishop!$B:$B,Source!$C114,Ishop!$J:$J,"OUI")</f>
        <v>0</v>
      </c>
      <c r="AK114" s="11">
        <f>COUNTIFS(Ishop!$AG:$AG,Source!$AK$1,Ishop!$BG:$BG,Source!$D114,Ishop!$B:$B,Source!$C114,Ishop!$J:$J,"OUI")</f>
        <v>0</v>
      </c>
      <c r="AL114" s="11">
        <f>COUNTIFS(Ishop!$AG:$AG,Source!$AL$1,Ishop!$BG:$BG,Source!$D114,Ishop!$B:$B,Source!$C114,Ishop!$J:$J,"OUI")</f>
        <v>0</v>
      </c>
      <c r="AM114" s="11">
        <f>COUNTIFS(Ishop!$AG:$AG,Source!$AM$1,Ishop!$BG:$BG,Source!$D114,Ishop!$B:$B,Source!$C114,Ishop!$J:$J,"OUI")</f>
        <v>0</v>
      </c>
      <c r="AN114" s="11">
        <f>COUNTIFS(Dolmen!$W:$W,"Sensatio",Dolmen!$O:$O,Source!D114,Dolmen!$F:$F,Source!C114)</f>
        <v>0</v>
      </c>
      <c r="AO114" s="11">
        <f>COUNTIFS(Dolmen!$AC:$AC,"Bbox Miami",Dolmen!$O:$O,Source!D114,Dolmen!$F:$F,Source!C114)</f>
        <v>0</v>
      </c>
      <c r="AP114" s="11">
        <f>COUNTIFS(Dolmen!$AD:$AD,"1",Dolmen!$W:$W,"",Dolmen!$O:$O,Source!D114,Dolmen!$F:$F,Source!C114)</f>
        <v>0</v>
      </c>
      <c r="AQ114" s="11">
        <f>COUNTIFS(Dolmen!$W:$W,"Sensation",Dolmen!$Y:$Y,"1",Dolmen!$O:$O,Source!D114,Dolmen!$F:$F,Source!C114)</f>
        <v>0</v>
      </c>
      <c r="AR114" s="11">
        <f>COUNTIFS(Dolmen!$AC:$AC,"Bbox Miami",Dolmen!$Y:$Y,"1",Dolmen!$O:$O,Source!D114,Dolmen!$F:$F,Source!C114)</f>
        <v>0</v>
      </c>
      <c r="AS114" s="11">
        <f>COUNTIFS(Dolmen!$AD:$AD,"1",Dolmen!$W:$W,"",Dolmen!$Y:$Y,"1",Dolmen!$O:$O,Source!D114,Dolmen!$F:$F,Source!C114)</f>
        <v>0</v>
      </c>
      <c r="AT114" s="11">
        <f t="shared" si="46"/>
        <v>0</v>
      </c>
      <c r="AU114" s="11">
        <f t="shared" si="47"/>
        <v>0</v>
      </c>
      <c r="AV114" s="11">
        <f t="shared" si="48"/>
        <v>0</v>
      </c>
      <c r="AW114" s="11">
        <f t="shared" si="49"/>
        <v>0</v>
      </c>
      <c r="AX114" s="11">
        <f t="shared" si="50"/>
        <v>0</v>
      </c>
      <c r="AY114" s="11">
        <f t="shared" si="51"/>
        <v>0</v>
      </c>
      <c r="AZ114" s="11">
        <f t="shared" si="52"/>
        <v>0</v>
      </c>
      <c r="BA114" s="11">
        <f t="shared" si="53"/>
        <v>0</v>
      </c>
      <c r="BB114" s="11">
        <f t="shared" si="54"/>
        <v>0</v>
      </c>
      <c r="BC114" s="11">
        <f t="shared" si="55"/>
        <v>0</v>
      </c>
      <c r="BD114" s="11">
        <f>SUMIFS(Ishop!$BK:$BK,Ishop!$BG:$BG,Source!D114,Ishop!$B:$B,Source!C114)</f>
        <v>0</v>
      </c>
      <c r="BE114" s="11">
        <f>COUNTIFS(Ishop!$AW:$AW,"OUI",Ishop!$BG:$BG,Source!D114,Ishop!$B:$B,Source!C114)</f>
        <v>0</v>
      </c>
      <c r="BF114" s="11">
        <f t="shared" si="56"/>
        <v>0</v>
      </c>
      <c r="BG114" s="11">
        <f t="shared" si="57"/>
        <v>0</v>
      </c>
      <c r="BH114" s="11">
        <f t="shared" si="58"/>
        <v>0</v>
      </c>
      <c r="BI114" s="11">
        <f t="shared" si="59"/>
        <v>0</v>
      </c>
      <c r="BJ114" s="11">
        <f t="shared" si="60"/>
        <v>0</v>
      </c>
      <c r="BK114" s="11">
        <f t="shared" si="61"/>
        <v>0</v>
      </c>
      <c r="BL114" s="11">
        <f t="shared" si="62"/>
        <v>0</v>
      </c>
      <c r="BM114" s="11">
        <f t="shared" si="63"/>
        <v>0</v>
      </c>
      <c r="BN114" s="25">
        <f>Z114*Budget!$A$6</f>
        <v>0</v>
      </c>
      <c r="BO114" s="25">
        <f>AA114*(Budget!$B$6+Budget!$B$7)</f>
        <v>0</v>
      </c>
      <c r="BP114" s="25">
        <f>AB114*(Budget!$C$6+Budget!$C$7)</f>
        <v>0</v>
      </c>
      <c r="BQ114" s="25">
        <f>AC114*(Budget!$D$6+Budget!$D$7)</f>
        <v>0</v>
      </c>
      <c r="BR114" s="25">
        <f>AD114*(Budget!$E$6+Budget!$E$7)</f>
        <v>0</v>
      </c>
      <c r="BS114" s="25">
        <f>AE114*(Budget!$F$6+Budget!$F$7)</f>
        <v>0</v>
      </c>
      <c r="BT114" s="25">
        <f>AF114*(Budget!$G$6+Budget!$G$7)</f>
        <v>0</v>
      </c>
      <c r="BU114" s="25">
        <f>AG114*Budget!$H$6</f>
        <v>0</v>
      </c>
      <c r="BV114" s="25">
        <f>AH114*Budget!$I$6</f>
        <v>0</v>
      </c>
      <c r="BW114" s="25">
        <f>AI114*Budget!$J$6</f>
        <v>0</v>
      </c>
      <c r="BX114" s="25">
        <f>AJ114*Budget!$K$6</f>
        <v>0</v>
      </c>
      <c r="BY114" s="25">
        <f>AK114*Budget!$L$6</f>
        <v>0</v>
      </c>
      <c r="BZ114" s="25">
        <f>AL114*Budget!$M$6</f>
        <v>0</v>
      </c>
      <c r="CA114" s="25">
        <f>AM114*Budget!$N$6</f>
        <v>0</v>
      </c>
      <c r="CB114" s="25">
        <f>AQ114*Budget!$O$6</f>
        <v>0</v>
      </c>
      <c r="CC114" s="25">
        <f>AR114*Budget!$S$6</f>
        <v>0</v>
      </c>
      <c r="CD114" s="25">
        <f>AS114*Budget!$Q$6</f>
        <v>0</v>
      </c>
      <c r="CE114" s="25">
        <f t="shared" si="64"/>
        <v>0</v>
      </c>
      <c r="CF114" s="11" t="e">
        <f>COUNTIFS(#REF!,Source!E114,#REF!,Source!C114)</f>
        <v>#REF!</v>
      </c>
      <c r="CG114" s="11" t="str">
        <f t="shared" si="65"/>
        <v>--</v>
      </c>
    </row>
    <row r="115" spans="1:85" x14ac:dyDescent="0.25">
      <c r="A115" t="str">
        <f>IFERROR(VLOOKUP(MONTH(C115),Date!$A$2:$B$13,2,0),"--")</f>
        <v>Mars</v>
      </c>
      <c r="B115" s="11">
        <f t="shared" si="44"/>
        <v>13</v>
      </c>
      <c r="C115" s="28">
        <f>C58+1</f>
        <v>42090</v>
      </c>
      <c r="D115" s="29" t="s">
        <v>250</v>
      </c>
      <c r="E115" s="30" t="str">
        <f>IFERROR(VLOOKUP(D115,Listing!$A:$B,2,0),"--")</f>
        <v>A44033</v>
      </c>
      <c r="F115" s="30" t="str">
        <f>IFERROR(VLOOKUP(D115,Listing!$A:$E,5,0),"-")</f>
        <v>BENNANI  KAOUTAR</v>
      </c>
      <c r="G115" s="4">
        <f>IFERROR(VLOOKUP(D115,Listing!$A:$F,6,0),"--")</f>
        <v>42079</v>
      </c>
      <c r="H115" s="11" t="str">
        <f>IFERROR(VLOOKUP(D115,Listing!$A:$D,4,0),"--")</f>
        <v>Départ Prod</v>
      </c>
      <c r="I115" s="11" t="str">
        <f t="shared" si="45"/>
        <v>AAC</v>
      </c>
      <c r="J115" s="31">
        <f>IFERROR(COUNTIFS(Ishop!$BG:$BG,Source!D115,Ishop!$B:$B,Source!C115),"--")</f>
        <v>0</v>
      </c>
      <c r="K115" s="11">
        <f>IFERROR(COUNTIFS(Ishop!$BG:$BG,Source!D115,Ishop!$B:$B,Source!C115,Ishop!$J:$J,"OUI"),"--")</f>
        <v>0</v>
      </c>
      <c r="L115" s="11">
        <f>COUNTIFS(Ishop!$AG:$AG,Source!$L$1,Ishop!$BG:$BG,Source!$D115,Ishop!$B:$B,Source!$C115)</f>
        <v>0</v>
      </c>
      <c r="M115" s="11">
        <f>COUNTIFS(Ishop!$AG:$AG,Source!$M$1,Ishop!$BG:$BG,Source!$D115,Ishop!$B:$B,Source!$C115)</f>
        <v>0</v>
      </c>
      <c r="N115" s="11">
        <f>COUNTIFS(Ishop!$AG:$AG,Source!$N$1,Ishop!$BG:$BG,Source!$D115,Ishop!$B:$B,Source!$C115)</f>
        <v>0</v>
      </c>
      <c r="O115" s="11">
        <f>COUNTIFS(Ishop!$AG:$AG,Source!$O$1,Ishop!$BG:$BG,Source!$D115,Ishop!$B:$B,Source!$C115)</f>
        <v>0</v>
      </c>
      <c r="P115" s="11">
        <f>COUNTIFS(Ishop!$AG:$AG,Source!$P$1,Ishop!$BG:$BG,Source!$D115,Ishop!$B:$B,Source!$C115)</f>
        <v>0</v>
      </c>
      <c r="Q115" s="11">
        <f>COUNTIFS(Ishop!$AG:$AG,Source!$Q$1,Ishop!$BG:$BG,Source!$D115,Ishop!$B:$B,Source!$C115)</f>
        <v>0</v>
      </c>
      <c r="R115" s="11">
        <f>COUNTIFS(Ishop!$AG:$AG,Source!$R$1,Ishop!$BG:$BG,Source!$D115,Ishop!$B:$B,Source!$C115)</f>
        <v>0</v>
      </c>
      <c r="S115" s="11">
        <f>COUNTIFS(Ishop!$AG:$AG,Source!$S$1,Ishop!$BG:$BG,Source!$D115,Ishop!$B:$B,Source!$C115)</f>
        <v>0</v>
      </c>
      <c r="T115" s="11">
        <f>COUNTIFS(Ishop!$AG:$AG,Source!$T$1,Ishop!$BG:$BG,Source!$D115,Ishop!$B:$B,Source!$C115)</f>
        <v>0</v>
      </c>
      <c r="U115" s="11">
        <f>COUNTIFS(Ishop!$AG:$AG,Source!$U$1,Ishop!$BG:$BG,Source!$D115,Ishop!$B:$B,Source!$C115)</f>
        <v>0</v>
      </c>
      <c r="V115" s="11">
        <f>COUNTIFS(Ishop!$AG:$AG,Source!$V$1,Ishop!$BG:$BG,Source!$D115,Ishop!$B:$B,Source!$C115)</f>
        <v>0</v>
      </c>
      <c r="W115" s="11">
        <f>COUNTIFS(Ishop!$AG:$AG,Source!$W$1,Ishop!$BG:$BG,Source!$D115,Ishop!$B:$B,Source!$C115)</f>
        <v>0</v>
      </c>
      <c r="X115" s="11">
        <f>COUNTIFS(Ishop!$AG:$AG,Source!$X$1,Ishop!$BG:$BG,Source!$D115,Ishop!$B:$B,Source!$C115)</f>
        <v>0</v>
      </c>
      <c r="Y115" s="11">
        <f>COUNTIFS(Ishop!$AG:$AG,Source!$Y$1,Ishop!$BG:$BG,Source!$D115,Ishop!$B:$B,Source!$C115)</f>
        <v>0</v>
      </c>
      <c r="Z115" s="11">
        <f>COUNTIFS(Ishop!$AG:$AG,Source!$Z$1,Ishop!$BG:$BG,Source!$D115,Ishop!$B:$B,Source!$C115,Ishop!$J:$J,"OUI")</f>
        <v>0</v>
      </c>
      <c r="AA115" s="11">
        <f>COUNTIFS(Ishop!$AG:$AG,Source!$AA$1,Ishop!$BG:$BG,Source!$D115,Ishop!$B:$B,Source!$C115,Ishop!$J:$J,"OUI")</f>
        <v>0</v>
      </c>
      <c r="AB115" s="11">
        <f>COUNTIFS(Ishop!$AG:$AG,Source!$AB$1,Ishop!$BG:$BG,Source!$D115,Ishop!$B:$B,Source!$C115,Ishop!$J:$J,"OUI")</f>
        <v>0</v>
      </c>
      <c r="AC115" s="11">
        <f>COUNTIFS(Ishop!$AG:$AG,Source!$AC$1,Ishop!$BG:$BG,Source!$D115,Ishop!$B:$B,Source!$C115,Ishop!$J:$J,"OUI")</f>
        <v>0</v>
      </c>
      <c r="AD115" s="11">
        <f>COUNTIFS(Ishop!$AG:$AG,Source!$AD$1,Ishop!$BG:$BG,Source!$D115,Ishop!$B:$B,Source!$C115,Ishop!$J:$J,"OUI")</f>
        <v>0</v>
      </c>
      <c r="AE115" s="11">
        <f>COUNTIFS(Ishop!$AG:$AG,Source!$AE$1,Ishop!$BG:$BG,Source!$D115,Ishop!$B:$B,Source!$C115,Ishop!$J:$J,"OUI")</f>
        <v>0</v>
      </c>
      <c r="AF115" s="11">
        <f>COUNTIFS(Ishop!$AG:$AG,Source!$AF$1,Ishop!$BG:$BG,Source!$D115,Ishop!$B:$B,Source!$C115,Ishop!$J:$J,"OUI")</f>
        <v>0</v>
      </c>
      <c r="AG115" s="11">
        <f>COUNTIFS(Ishop!$AG:$AG,Source!$AG$1,Ishop!$BG:$BG,Source!$D115,Ishop!$B:$B,Source!$C115,Ishop!$J:$J,"OUI")</f>
        <v>0</v>
      </c>
      <c r="AH115" s="11">
        <f>COUNTIFS(Ishop!$AG:$AG,Source!$AH$1,Ishop!$BG:$BG,Source!$D115,Ishop!$B:$B,Source!$C115,Ishop!$J:$J,"OUI")</f>
        <v>0</v>
      </c>
      <c r="AI115" s="11">
        <f>COUNTIFS(Ishop!$AG:$AG,Source!$AI$1,Ishop!$BG:$BG,Source!$D115,Ishop!$B:$B,Source!$C115,Ishop!$J:$J,"OUI")</f>
        <v>0</v>
      </c>
      <c r="AJ115" s="11">
        <f>COUNTIFS(Ishop!$AG:$AG,Source!$AJ$1,Ishop!$BG:$BG,Source!$D115,Ishop!$B:$B,Source!$C115,Ishop!$J:$J,"OUI")</f>
        <v>0</v>
      </c>
      <c r="AK115" s="11">
        <f>COUNTIFS(Ishop!$AG:$AG,Source!$AK$1,Ishop!$BG:$BG,Source!$D115,Ishop!$B:$B,Source!$C115,Ishop!$J:$J,"OUI")</f>
        <v>0</v>
      </c>
      <c r="AL115" s="11">
        <f>COUNTIFS(Ishop!$AG:$AG,Source!$AL$1,Ishop!$BG:$BG,Source!$D115,Ishop!$B:$B,Source!$C115,Ishop!$J:$J,"OUI")</f>
        <v>0</v>
      </c>
      <c r="AM115" s="11">
        <f>COUNTIFS(Ishop!$AG:$AG,Source!$AM$1,Ishop!$BG:$BG,Source!$D115,Ishop!$B:$B,Source!$C115,Ishop!$J:$J,"OUI")</f>
        <v>0</v>
      </c>
      <c r="AN115" s="11">
        <f>COUNTIFS(Dolmen!$W:$W,"Sensatio",Dolmen!$O:$O,Source!D115,Dolmen!$F:$F,Source!C115)</f>
        <v>0</v>
      </c>
      <c r="AO115" s="11">
        <f>COUNTIFS(Dolmen!$AC:$AC,"Bbox Miami",Dolmen!$O:$O,Source!D115,Dolmen!$F:$F,Source!C115)</f>
        <v>0</v>
      </c>
      <c r="AP115" s="11">
        <f>COUNTIFS(Dolmen!$AD:$AD,"1",Dolmen!$W:$W,"",Dolmen!$O:$O,Source!D115,Dolmen!$F:$F,Source!C115)</f>
        <v>0</v>
      </c>
      <c r="AQ115" s="11">
        <f>COUNTIFS(Dolmen!$W:$W,"Sensation",Dolmen!$Y:$Y,"1",Dolmen!$O:$O,Source!D115,Dolmen!$F:$F,Source!C115)</f>
        <v>0</v>
      </c>
      <c r="AR115" s="11">
        <f>COUNTIFS(Dolmen!$AC:$AC,"Bbox Miami",Dolmen!$Y:$Y,"1",Dolmen!$O:$O,Source!D115,Dolmen!$F:$F,Source!C115)</f>
        <v>0</v>
      </c>
      <c r="AS115" s="11">
        <f>COUNTIFS(Dolmen!$AD:$AD,"1",Dolmen!$W:$W,"",Dolmen!$Y:$Y,"1",Dolmen!$O:$O,Source!D115,Dolmen!$F:$F,Source!C115)</f>
        <v>0</v>
      </c>
      <c r="AT115" s="11">
        <f t="shared" si="46"/>
        <v>0</v>
      </c>
      <c r="AU115" s="11">
        <f t="shared" si="47"/>
        <v>0</v>
      </c>
      <c r="AV115" s="11">
        <f t="shared" si="48"/>
        <v>0</v>
      </c>
      <c r="AW115" s="11">
        <f t="shared" si="49"/>
        <v>0</v>
      </c>
      <c r="AX115" s="11">
        <f t="shared" si="50"/>
        <v>0</v>
      </c>
      <c r="AY115" s="11">
        <f t="shared" si="51"/>
        <v>0</v>
      </c>
      <c r="AZ115" s="11">
        <f t="shared" si="52"/>
        <v>0</v>
      </c>
      <c r="BA115" s="11">
        <f t="shared" si="53"/>
        <v>0</v>
      </c>
      <c r="BB115" s="11">
        <f t="shared" si="54"/>
        <v>0</v>
      </c>
      <c r="BC115" s="11">
        <f t="shared" si="55"/>
        <v>0</v>
      </c>
      <c r="BD115" s="11">
        <f>SUMIFS(Ishop!$BK:$BK,Ishop!$BG:$BG,Source!D115,Ishop!$B:$B,Source!C115)</f>
        <v>0</v>
      </c>
      <c r="BE115" s="11">
        <f>COUNTIFS(Ishop!$AW:$AW,"OUI",Ishop!$BG:$BG,Source!D115,Ishop!$B:$B,Source!C115)</f>
        <v>0</v>
      </c>
      <c r="BF115" s="11">
        <f t="shared" si="56"/>
        <v>0</v>
      </c>
      <c r="BG115" s="11">
        <f t="shared" si="57"/>
        <v>0</v>
      </c>
      <c r="BH115" s="11">
        <f t="shared" si="58"/>
        <v>0</v>
      </c>
      <c r="BI115" s="11">
        <f t="shared" si="59"/>
        <v>0</v>
      </c>
      <c r="BJ115" s="11">
        <f t="shared" si="60"/>
        <v>0</v>
      </c>
      <c r="BK115" s="11">
        <f t="shared" si="61"/>
        <v>0</v>
      </c>
      <c r="BL115" s="11">
        <f t="shared" si="62"/>
        <v>0</v>
      </c>
      <c r="BM115" s="11">
        <f t="shared" si="63"/>
        <v>0</v>
      </c>
      <c r="BN115" s="25">
        <f>Z115*Budget!$A$6</f>
        <v>0</v>
      </c>
      <c r="BO115" s="25">
        <f>AA115*(Budget!$B$6+Budget!$B$7)</f>
        <v>0</v>
      </c>
      <c r="BP115" s="25">
        <f>AB115*(Budget!$C$6+Budget!$C$7)</f>
        <v>0</v>
      </c>
      <c r="BQ115" s="25">
        <f>AC115*(Budget!$D$6+Budget!$D$7)</f>
        <v>0</v>
      </c>
      <c r="BR115" s="25">
        <f>AD115*(Budget!$E$6+Budget!$E$7)</f>
        <v>0</v>
      </c>
      <c r="BS115" s="25">
        <f>AE115*(Budget!$F$6+Budget!$F$7)</f>
        <v>0</v>
      </c>
      <c r="BT115" s="25">
        <f>AF115*(Budget!$G$6+Budget!$G$7)</f>
        <v>0</v>
      </c>
      <c r="BU115" s="25">
        <f>AG115*Budget!$H$6</f>
        <v>0</v>
      </c>
      <c r="BV115" s="25">
        <f>AH115*Budget!$I$6</f>
        <v>0</v>
      </c>
      <c r="BW115" s="25">
        <f>AI115*Budget!$J$6</f>
        <v>0</v>
      </c>
      <c r="BX115" s="25">
        <f>AJ115*Budget!$K$6</f>
        <v>0</v>
      </c>
      <c r="BY115" s="25">
        <f>AK115*Budget!$L$6</f>
        <v>0</v>
      </c>
      <c r="BZ115" s="25">
        <f>AL115*Budget!$M$6</f>
        <v>0</v>
      </c>
      <c r="CA115" s="25">
        <f>AM115*Budget!$N$6</f>
        <v>0</v>
      </c>
      <c r="CB115" s="25">
        <f>AQ115*Budget!$O$6</f>
        <v>0</v>
      </c>
      <c r="CC115" s="25">
        <f>AR115*Budget!$S$6</f>
        <v>0</v>
      </c>
      <c r="CD115" s="25">
        <f>AS115*Budget!$Q$6</f>
        <v>0</v>
      </c>
      <c r="CE115" s="25">
        <f t="shared" si="64"/>
        <v>0</v>
      </c>
      <c r="CF115" s="11" t="e">
        <f>COUNTIFS(#REF!,Source!E115,#REF!,Source!C115)</f>
        <v>#REF!</v>
      </c>
      <c r="CG115" s="11" t="str">
        <f t="shared" si="65"/>
        <v>--</v>
      </c>
    </row>
    <row r="116" spans="1:85" x14ac:dyDescent="0.25">
      <c r="A116" t="str">
        <f>IFERROR(VLOOKUP(MONTH(C116),Date!$A$2:$B$13,2,0),"--")</f>
        <v>Mars</v>
      </c>
      <c r="B116" s="11">
        <f t="shared" si="44"/>
        <v>13</v>
      </c>
      <c r="C116" s="28">
        <f>C59+1</f>
        <v>42091</v>
      </c>
      <c r="D116" s="29" t="s">
        <v>194</v>
      </c>
      <c r="E116" s="30" t="str">
        <f>IFERROR(VLOOKUP(D116,Listing!$A:$B,2,0),"--")</f>
        <v>A44031</v>
      </c>
      <c r="F116" s="30" t="str">
        <f>IFERROR(VLOOKUP(D116,Listing!$A:$E,5,0),"-")</f>
        <v>BOUSSELLEMA  IMANE</v>
      </c>
      <c r="G116" s="4">
        <f>IFERROR(VLOOKUP(D116,Listing!$A:$F,6,0),"--")</f>
        <v>42079</v>
      </c>
      <c r="H116" s="11" t="str">
        <f>IFERROR(VLOOKUP(D116,Listing!$A:$D,4,0),"--")</f>
        <v>ABDELMOUMEN  ROUGUI</v>
      </c>
      <c r="I116" s="11" t="str">
        <f t="shared" si="45"/>
        <v>AAC</v>
      </c>
      <c r="J116" s="31">
        <f>IFERROR(COUNTIFS(Ishop!$BG:$BG,Source!D116,Ishop!$B:$B,Source!C116),"--")</f>
        <v>0</v>
      </c>
      <c r="K116" s="11">
        <f>IFERROR(COUNTIFS(Ishop!$BG:$BG,Source!D116,Ishop!$B:$B,Source!C116,Ishop!$J:$J,"OUI"),"--")</f>
        <v>0</v>
      </c>
      <c r="L116" s="11">
        <f>COUNTIFS(Ishop!$AG:$AG,Source!$L$1,Ishop!$BG:$BG,Source!$D116,Ishop!$B:$B,Source!$C116)</f>
        <v>0</v>
      </c>
      <c r="M116" s="11">
        <f>COUNTIFS(Ishop!$AG:$AG,Source!$M$1,Ishop!$BG:$BG,Source!$D116,Ishop!$B:$B,Source!$C116)</f>
        <v>0</v>
      </c>
      <c r="N116" s="11">
        <f>COUNTIFS(Ishop!$AG:$AG,Source!$N$1,Ishop!$BG:$BG,Source!$D116,Ishop!$B:$B,Source!$C116)</f>
        <v>0</v>
      </c>
      <c r="O116" s="11">
        <f>COUNTIFS(Ishop!$AG:$AG,Source!$O$1,Ishop!$BG:$BG,Source!$D116,Ishop!$B:$B,Source!$C116)</f>
        <v>0</v>
      </c>
      <c r="P116" s="11">
        <f>COUNTIFS(Ishop!$AG:$AG,Source!$P$1,Ishop!$BG:$BG,Source!$D116,Ishop!$B:$B,Source!$C116)</f>
        <v>0</v>
      </c>
      <c r="Q116" s="11">
        <f>COUNTIFS(Ishop!$AG:$AG,Source!$Q$1,Ishop!$BG:$BG,Source!$D116,Ishop!$B:$B,Source!$C116)</f>
        <v>0</v>
      </c>
      <c r="R116" s="11">
        <f>COUNTIFS(Ishop!$AG:$AG,Source!$R$1,Ishop!$BG:$BG,Source!$D116,Ishop!$B:$B,Source!$C116)</f>
        <v>0</v>
      </c>
      <c r="S116" s="11">
        <f>COUNTIFS(Ishop!$AG:$AG,Source!$S$1,Ishop!$BG:$BG,Source!$D116,Ishop!$B:$B,Source!$C116)</f>
        <v>0</v>
      </c>
      <c r="T116" s="11">
        <f>COUNTIFS(Ishop!$AG:$AG,Source!$T$1,Ishop!$BG:$BG,Source!$D116,Ishop!$B:$B,Source!$C116)</f>
        <v>0</v>
      </c>
      <c r="U116" s="11">
        <f>COUNTIFS(Ishop!$AG:$AG,Source!$U$1,Ishop!$BG:$BG,Source!$D116,Ishop!$B:$B,Source!$C116)</f>
        <v>0</v>
      </c>
      <c r="V116" s="11">
        <f>COUNTIFS(Ishop!$AG:$AG,Source!$V$1,Ishop!$BG:$BG,Source!$D116,Ishop!$B:$B,Source!$C116)</f>
        <v>0</v>
      </c>
      <c r="W116" s="11">
        <f>COUNTIFS(Ishop!$AG:$AG,Source!$W$1,Ishop!$BG:$BG,Source!$D116,Ishop!$B:$B,Source!$C116)</f>
        <v>0</v>
      </c>
      <c r="X116" s="11">
        <f>COUNTIFS(Ishop!$AG:$AG,Source!$X$1,Ishop!$BG:$BG,Source!$D116,Ishop!$B:$B,Source!$C116)</f>
        <v>0</v>
      </c>
      <c r="Y116" s="11">
        <f>COUNTIFS(Ishop!$AG:$AG,Source!$Y$1,Ishop!$BG:$BG,Source!$D116,Ishop!$B:$B,Source!$C116)</f>
        <v>0</v>
      </c>
      <c r="Z116" s="11">
        <f>COUNTIFS(Ishop!$AG:$AG,Source!$Z$1,Ishop!$BG:$BG,Source!$D116,Ishop!$B:$B,Source!$C116,Ishop!$J:$J,"OUI")</f>
        <v>0</v>
      </c>
      <c r="AA116" s="11">
        <f>COUNTIFS(Ishop!$AG:$AG,Source!$AA$1,Ishop!$BG:$BG,Source!$D116,Ishop!$B:$B,Source!$C116,Ishop!$J:$J,"OUI")</f>
        <v>0</v>
      </c>
      <c r="AB116" s="11">
        <f>COUNTIFS(Ishop!$AG:$AG,Source!$AB$1,Ishop!$BG:$BG,Source!$D116,Ishop!$B:$B,Source!$C116,Ishop!$J:$J,"OUI")</f>
        <v>0</v>
      </c>
      <c r="AC116" s="11">
        <f>COUNTIFS(Ishop!$AG:$AG,Source!$AC$1,Ishop!$BG:$BG,Source!$D116,Ishop!$B:$B,Source!$C116,Ishop!$J:$J,"OUI")</f>
        <v>0</v>
      </c>
      <c r="AD116" s="11">
        <f>COUNTIFS(Ishop!$AG:$AG,Source!$AD$1,Ishop!$BG:$BG,Source!$D116,Ishop!$B:$B,Source!$C116,Ishop!$J:$J,"OUI")</f>
        <v>0</v>
      </c>
      <c r="AE116" s="11">
        <f>COUNTIFS(Ishop!$AG:$AG,Source!$AE$1,Ishop!$BG:$BG,Source!$D116,Ishop!$B:$B,Source!$C116,Ishop!$J:$J,"OUI")</f>
        <v>0</v>
      </c>
      <c r="AF116" s="11">
        <f>COUNTIFS(Ishop!$AG:$AG,Source!$AF$1,Ishop!$BG:$BG,Source!$D116,Ishop!$B:$B,Source!$C116,Ishop!$J:$J,"OUI")</f>
        <v>0</v>
      </c>
      <c r="AG116" s="11">
        <f>COUNTIFS(Ishop!$AG:$AG,Source!$AG$1,Ishop!$BG:$BG,Source!$D116,Ishop!$B:$B,Source!$C116,Ishop!$J:$J,"OUI")</f>
        <v>0</v>
      </c>
      <c r="AH116" s="11">
        <f>COUNTIFS(Ishop!$AG:$AG,Source!$AH$1,Ishop!$BG:$BG,Source!$D116,Ishop!$B:$B,Source!$C116,Ishop!$J:$J,"OUI")</f>
        <v>0</v>
      </c>
      <c r="AI116" s="11">
        <f>COUNTIFS(Ishop!$AG:$AG,Source!$AI$1,Ishop!$BG:$BG,Source!$D116,Ishop!$B:$B,Source!$C116,Ishop!$J:$J,"OUI")</f>
        <v>0</v>
      </c>
      <c r="AJ116" s="11">
        <f>COUNTIFS(Ishop!$AG:$AG,Source!$AJ$1,Ishop!$BG:$BG,Source!$D116,Ishop!$B:$B,Source!$C116,Ishop!$J:$J,"OUI")</f>
        <v>0</v>
      </c>
      <c r="AK116" s="11">
        <f>COUNTIFS(Ishop!$AG:$AG,Source!$AK$1,Ishop!$BG:$BG,Source!$D116,Ishop!$B:$B,Source!$C116,Ishop!$J:$J,"OUI")</f>
        <v>0</v>
      </c>
      <c r="AL116" s="11">
        <f>COUNTIFS(Ishop!$AG:$AG,Source!$AL$1,Ishop!$BG:$BG,Source!$D116,Ishop!$B:$B,Source!$C116,Ishop!$J:$J,"OUI")</f>
        <v>0</v>
      </c>
      <c r="AM116" s="11">
        <f>COUNTIFS(Ishop!$AG:$AG,Source!$AM$1,Ishop!$BG:$BG,Source!$D116,Ishop!$B:$B,Source!$C116,Ishop!$J:$J,"OUI")</f>
        <v>0</v>
      </c>
      <c r="AN116" s="11">
        <f>COUNTIFS(Dolmen!$W:$W,"Sensatio",Dolmen!$O:$O,Source!D116,Dolmen!$F:$F,Source!C116)</f>
        <v>0</v>
      </c>
      <c r="AO116" s="11">
        <f>COUNTIFS(Dolmen!$AC:$AC,"Bbox Miami",Dolmen!$O:$O,Source!D116,Dolmen!$F:$F,Source!C116)</f>
        <v>0</v>
      </c>
      <c r="AP116" s="11">
        <f>COUNTIFS(Dolmen!$AD:$AD,"1",Dolmen!$W:$W,"",Dolmen!$O:$O,Source!D116,Dolmen!$F:$F,Source!C116)</f>
        <v>0</v>
      </c>
      <c r="AQ116" s="11">
        <f>COUNTIFS(Dolmen!$W:$W,"Sensation",Dolmen!$Y:$Y,"1",Dolmen!$O:$O,Source!D116,Dolmen!$F:$F,Source!C116)</f>
        <v>0</v>
      </c>
      <c r="AR116" s="11">
        <f>COUNTIFS(Dolmen!$AC:$AC,"Bbox Miami",Dolmen!$Y:$Y,"1",Dolmen!$O:$O,Source!D116,Dolmen!$F:$F,Source!C116)</f>
        <v>0</v>
      </c>
      <c r="AS116" s="11">
        <f>COUNTIFS(Dolmen!$AD:$AD,"1",Dolmen!$W:$W,"",Dolmen!$Y:$Y,"1",Dolmen!$O:$O,Source!D116,Dolmen!$F:$F,Source!C116)</f>
        <v>0</v>
      </c>
      <c r="AT116" s="11">
        <f t="shared" si="46"/>
        <v>0</v>
      </c>
      <c r="AU116" s="11">
        <f t="shared" si="47"/>
        <v>0</v>
      </c>
      <c r="AV116" s="11">
        <f t="shared" si="48"/>
        <v>0</v>
      </c>
      <c r="AW116" s="11">
        <f t="shared" si="49"/>
        <v>0</v>
      </c>
      <c r="AX116" s="11">
        <f t="shared" si="50"/>
        <v>0</v>
      </c>
      <c r="AY116" s="11">
        <f t="shared" si="51"/>
        <v>0</v>
      </c>
      <c r="AZ116" s="11">
        <f t="shared" si="52"/>
        <v>0</v>
      </c>
      <c r="BA116" s="11">
        <f t="shared" si="53"/>
        <v>0</v>
      </c>
      <c r="BB116" s="11">
        <f t="shared" si="54"/>
        <v>0</v>
      </c>
      <c r="BC116" s="11">
        <f t="shared" si="55"/>
        <v>0</v>
      </c>
      <c r="BD116" s="11">
        <f>SUMIFS(Ishop!$BK:$BK,Ishop!$BG:$BG,Source!D116,Ishop!$B:$B,Source!C116)</f>
        <v>0</v>
      </c>
      <c r="BE116" s="11">
        <f>COUNTIFS(Ishop!$AW:$AW,"OUI",Ishop!$BG:$BG,Source!D116,Ishop!$B:$B,Source!C116)</f>
        <v>0</v>
      </c>
      <c r="BF116" s="11">
        <f t="shared" si="56"/>
        <v>0</v>
      </c>
      <c r="BG116" s="11">
        <f t="shared" si="57"/>
        <v>0</v>
      </c>
      <c r="BH116" s="11">
        <f t="shared" si="58"/>
        <v>0</v>
      </c>
      <c r="BI116" s="11">
        <f t="shared" si="59"/>
        <v>0</v>
      </c>
      <c r="BJ116" s="11">
        <f t="shared" si="60"/>
        <v>0</v>
      </c>
      <c r="BK116" s="11">
        <f t="shared" si="61"/>
        <v>0</v>
      </c>
      <c r="BL116" s="11">
        <f t="shared" si="62"/>
        <v>0</v>
      </c>
      <c r="BM116" s="11">
        <f t="shared" si="63"/>
        <v>0</v>
      </c>
      <c r="BN116" s="25">
        <f>Z116*Budget!$A$6</f>
        <v>0</v>
      </c>
      <c r="BO116" s="25">
        <f>AA116*(Budget!$B$6+Budget!$B$7)</f>
        <v>0</v>
      </c>
      <c r="BP116" s="25">
        <f>AB116*(Budget!$C$6+Budget!$C$7)</f>
        <v>0</v>
      </c>
      <c r="BQ116" s="25">
        <f>AC116*(Budget!$D$6+Budget!$D$7)</f>
        <v>0</v>
      </c>
      <c r="BR116" s="25">
        <f>AD116*(Budget!$E$6+Budget!$E$7)</f>
        <v>0</v>
      </c>
      <c r="BS116" s="25">
        <f>AE116*(Budget!$F$6+Budget!$F$7)</f>
        <v>0</v>
      </c>
      <c r="BT116" s="25">
        <f>AF116*(Budget!$G$6+Budget!$G$7)</f>
        <v>0</v>
      </c>
      <c r="BU116" s="25">
        <f>AG116*Budget!$H$6</f>
        <v>0</v>
      </c>
      <c r="BV116" s="25">
        <f>AH116*Budget!$I$6</f>
        <v>0</v>
      </c>
      <c r="BW116" s="25">
        <f>AI116*Budget!$J$6</f>
        <v>0</v>
      </c>
      <c r="BX116" s="25">
        <f>AJ116*Budget!$K$6</f>
        <v>0</v>
      </c>
      <c r="BY116" s="25">
        <f>AK116*Budget!$L$6</f>
        <v>0</v>
      </c>
      <c r="BZ116" s="25">
        <f>AL116*Budget!$M$6</f>
        <v>0</v>
      </c>
      <c r="CA116" s="25">
        <f>AM116*Budget!$N$6</f>
        <v>0</v>
      </c>
      <c r="CB116" s="25">
        <f>AQ116*Budget!$O$6</f>
        <v>0</v>
      </c>
      <c r="CC116" s="25">
        <f>AR116*Budget!$S$6</f>
        <v>0</v>
      </c>
      <c r="CD116" s="25">
        <f>AS116*Budget!$Q$6</f>
        <v>0</v>
      </c>
      <c r="CE116" s="25">
        <f t="shared" si="64"/>
        <v>0</v>
      </c>
      <c r="CF116" s="11" t="e">
        <f>COUNTIFS(#REF!,Source!E116,#REF!,Source!C116)</f>
        <v>#REF!</v>
      </c>
      <c r="CG116" s="11" t="str">
        <f t="shared" si="65"/>
        <v>--</v>
      </c>
    </row>
    <row r="117" spans="1:85" x14ac:dyDescent="0.25">
      <c r="A117" t="str">
        <f>IFERROR(VLOOKUP(MONTH(C117),Date!$A$2:$B$13,2,0),"--")</f>
        <v>Mars</v>
      </c>
      <c r="B117" s="11">
        <f t="shared" si="44"/>
        <v>13</v>
      </c>
      <c r="C117" s="28">
        <f t="shared" ref="C117:C171" si="67">C60+1</f>
        <v>42091</v>
      </c>
      <c r="D117" s="29" t="s">
        <v>195</v>
      </c>
      <c r="E117" s="30" t="str">
        <f>IFERROR(VLOOKUP(D117,Listing!$A:$B,2,0),"--")</f>
        <v>A44024</v>
      </c>
      <c r="F117" s="30" t="str">
        <f>IFERROR(VLOOKUP(D117,Listing!$A:$E,5,0),"-")</f>
        <v>SQUALI HOUSSAINI  OMAR</v>
      </c>
      <c r="G117" s="4">
        <f>IFERROR(VLOOKUP(D117,Listing!$A:$F,6,0),"--")</f>
        <v>42079</v>
      </c>
      <c r="H117" s="11" t="str">
        <f>IFERROR(VLOOKUP(D117,Listing!$A:$D,4,0),"--")</f>
        <v>ABDELMOUMEN  ROUGUI</v>
      </c>
      <c r="I117" s="11" t="str">
        <f t="shared" si="45"/>
        <v>AAC</v>
      </c>
      <c r="J117" s="31">
        <f>IFERROR(COUNTIFS(Ishop!$BG:$BG,Source!D117,Ishop!$B:$B,Source!C117),"--")</f>
        <v>0</v>
      </c>
      <c r="K117" s="11">
        <f>IFERROR(COUNTIFS(Ishop!$BG:$BG,Source!D117,Ishop!$B:$B,Source!C117,Ishop!$J:$J,"OUI"),"--")</f>
        <v>0</v>
      </c>
      <c r="L117" s="11">
        <f>COUNTIFS(Ishop!$AG:$AG,Source!$L$1,Ishop!$BG:$BG,Source!$D117,Ishop!$B:$B,Source!$C117)</f>
        <v>0</v>
      </c>
      <c r="M117" s="11">
        <f>COUNTIFS(Ishop!$AG:$AG,Source!$M$1,Ishop!$BG:$BG,Source!$D117,Ishop!$B:$B,Source!$C117)</f>
        <v>0</v>
      </c>
      <c r="N117" s="11">
        <f>COUNTIFS(Ishop!$AG:$AG,Source!$N$1,Ishop!$BG:$BG,Source!$D117,Ishop!$B:$B,Source!$C117)</f>
        <v>0</v>
      </c>
      <c r="O117" s="11">
        <f>COUNTIFS(Ishop!$AG:$AG,Source!$O$1,Ishop!$BG:$BG,Source!$D117,Ishop!$B:$B,Source!$C117)</f>
        <v>0</v>
      </c>
      <c r="P117" s="11">
        <f>COUNTIFS(Ishop!$AG:$AG,Source!$P$1,Ishop!$BG:$BG,Source!$D117,Ishop!$B:$B,Source!$C117)</f>
        <v>0</v>
      </c>
      <c r="Q117" s="11">
        <f>COUNTIFS(Ishop!$AG:$AG,Source!$Q$1,Ishop!$BG:$BG,Source!$D117,Ishop!$B:$B,Source!$C117)</f>
        <v>0</v>
      </c>
      <c r="R117" s="11">
        <f>COUNTIFS(Ishop!$AG:$AG,Source!$R$1,Ishop!$BG:$BG,Source!$D117,Ishop!$B:$B,Source!$C117)</f>
        <v>0</v>
      </c>
      <c r="S117" s="11">
        <f>COUNTIFS(Ishop!$AG:$AG,Source!$S$1,Ishop!$BG:$BG,Source!$D117,Ishop!$B:$B,Source!$C117)</f>
        <v>0</v>
      </c>
      <c r="T117" s="11">
        <f>COUNTIFS(Ishop!$AG:$AG,Source!$T$1,Ishop!$BG:$BG,Source!$D117,Ishop!$B:$B,Source!$C117)</f>
        <v>0</v>
      </c>
      <c r="U117" s="11">
        <f>COUNTIFS(Ishop!$AG:$AG,Source!$U$1,Ishop!$BG:$BG,Source!$D117,Ishop!$B:$B,Source!$C117)</f>
        <v>0</v>
      </c>
      <c r="V117" s="11">
        <f>COUNTIFS(Ishop!$AG:$AG,Source!$V$1,Ishop!$BG:$BG,Source!$D117,Ishop!$B:$B,Source!$C117)</f>
        <v>0</v>
      </c>
      <c r="W117" s="11">
        <f>COUNTIFS(Ishop!$AG:$AG,Source!$W$1,Ishop!$BG:$BG,Source!$D117,Ishop!$B:$B,Source!$C117)</f>
        <v>0</v>
      </c>
      <c r="X117" s="11">
        <f>COUNTIFS(Ishop!$AG:$AG,Source!$X$1,Ishop!$BG:$BG,Source!$D117,Ishop!$B:$B,Source!$C117)</f>
        <v>0</v>
      </c>
      <c r="Y117" s="11">
        <f>COUNTIFS(Ishop!$AG:$AG,Source!$Y$1,Ishop!$BG:$BG,Source!$D117,Ishop!$B:$B,Source!$C117)</f>
        <v>0</v>
      </c>
      <c r="Z117" s="11">
        <f>COUNTIFS(Ishop!$AG:$AG,Source!$Z$1,Ishop!$BG:$BG,Source!$D117,Ishop!$B:$B,Source!$C117,Ishop!$J:$J,"OUI")</f>
        <v>0</v>
      </c>
      <c r="AA117" s="11">
        <f>COUNTIFS(Ishop!$AG:$AG,Source!$AA$1,Ishop!$BG:$BG,Source!$D117,Ishop!$B:$B,Source!$C117,Ishop!$J:$J,"OUI")</f>
        <v>0</v>
      </c>
      <c r="AB117" s="11">
        <f>COUNTIFS(Ishop!$AG:$AG,Source!$AB$1,Ishop!$BG:$BG,Source!$D117,Ishop!$B:$B,Source!$C117,Ishop!$J:$J,"OUI")</f>
        <v>0</v>
      </c>
      <c r="AC117" s="11">
        <f>COUNTIFS(Ishop!$AG:$AG,Source!$AC$1,Ishop!$BG:$BG,Source!$D117,Ishop!$B:$B,Source!$C117,Ishop!$J:$J,"OUI")</f>
        <v>0</v>
      </c>
      <c r="AD117" s="11">
        <f>COUNTIFS(Ishop!$AG:$AG,Source!$AD$1,Ishop!$BG:$BG,Source!$D117,Ishop!$B:$B,Source!$C117,Ishop!$J:$J,"OUI")</f>
        <v>0</v>
      </c>
      <c r="AE117" s="11">
        <f>COUNTIFS(Ishop!$AG:$AG,Source!$AE$1,Ishop!$BG:$BG,Source!$D117,Ishop!$B:$B,Source!$C117,Ishop!$J:$J,"OUI")</f>
        <v>0</v>
      </c>
      <c r="AF117" s="11">
        <f>COUNTIFS(Ishop!$AG:$AG,Source!$AF$1,Ishop!$BG:$BG,Source!$D117,Ishop!$B:$B,Source!$C117,Ishop!$J:$J,"OUI")</f>
        <v>0</v>
      </c>
      <c r="AG117" s="11">
        <f>COUNTIFS(Ishop!$AG:$AG,Source!$AG$1,Ishop!$BG:$BG,Source!$D117,Ishop!$B:$B,Source!$C117,Ishop!$J:$J,"OUI")</f>
        <v>0</v>
      </c>
      <c r="AH117" s="11">
        <f>COUNTIFS(Ishop!$AG:$AG,Source!$AH$1,Ishop!$BG:$BG,Source!$D117,Ishop!$B:$B,Source!$C117,Ishop!$J:$J,"OUI")</f>
        <v>0</v>
      </c>
      <c r="AI117" s="11">
        <f>COUNTIFS(Ishop!$AG:$AG,Source!$AI$1,Ishop!$BG:$BG,Source!$D117,Ishop!$B:$B,Source!$C117,Ishop!$J:$J,"OUI")</f>
        <v>0</v>
      </c>
      <c r="AJ117" s="11">
        <f>COUNTIFS(Ishop!$AG:$AG,Source!$AJ$1,Ishop!$BG:$BG,Source!$D117,Ishop!$B:$B,Source!$C117,Ishop!$J:$J,"OUI")</f>
        <v>0</v>
      </c>
      <c r="AK117" s="11">
        <f>COUNTIFS(Ishop!$AG:$AG,Source!$AK$1,Ishop!$BG:$BG,Source!$D117,Ishop!$B:$B,Source!$C117,Ishop!$J:$J,"OUI")</f>
        <v>0</v>
      </c>
      <c r="AL117" s="11">
        <f>COUNTIFS(Ishop!$AG:$AG,Source!$AL$1,Ishop!$BG:$BG,Source!$D117,Ishop!$B:$B,Source!$C117,Ishop!$J:$J,"OUI")</f>
        <v>0</v>
      </c>
      <c r="AM117" s="11">
        <f>COUNTIFS(Ishop!$AG:$AG,Source!$AM$1,Ishop!$BG:$BG,Source!$D117,Ishop!$B:$B,Source!$C117,Ishop!$J:$J,"OUI")</f>
        <v>0</v>
      </c>
      <c r="AN117" s="11">
        <f>COUNTIFS(Dolmen!$W:$W,"Sensatio",Dolmen!$O:$O,Source!D117,Dolmen!$F:$F,Source!C117)</f>
        <v>0</v>
      </c>
      <c r="AO117" s="11">
        <f>COUNTIFS(Dolmen!$AC:$AC,"Bbox Miami",Dolmen!$O:$O,Source!D117,Dolmen!$F:$F,Source!C117)</f>
        <v>0</v>
      </c>
      <c r="AP117" s="11">
        <f>COUNTIFS(Dolmen!$AD:$AD,"1",Dolmen!$W:$W,"",Dolmen!$O:$O,Source!D117,Dolmen!$F:$F,Source!C117)</f>
        <v>0</v>
      </c>
      <c r="AQ117" s="11">
        <f>COUNTIFS(Dolmen!$W:$W,"Sensation",Dolmen!$Y:$Y,"1",Dolmen!$O:$O,Source!D117,Dolmen!$F:$F,Source!C117)</f>
        <v>0</v>
      </c>
      <c r="AR117" s="11">
        <f>COUNTIFS(Dolmen!$AC:$AC,"Bbox Miami",Dolmen!$Y:$Y,"1",Dolmen!$O:$O,Source!D117,Dolmen!$F:$F,Source!C117)</f>
        <v>0</v>
      </c>
      <c r="AS117" s="11">
        <f>COUNTIFS(Dolmen!$AD:$AD,"1",Dolmen!$W:$W,"",Dolmen!$Y:$Y,"1",Dolmen!$O:$O,Source!D117,Dolmen!$F:$F,Source!C117)</f>
        <v>0</v>
      </c>
      <c r="AT117" s="11">
        <f t="shared" si="46"/>
        <v>0</v>
      </c>
      <c r="AU117" s="11">
        <f t="shared" si="47"/>
        <v>0</v>
      </c>
      <c r="AV117" s="11">
        <f t="shared" si="48"/>
        <v>0</v>
      </c>
      <c r="AW117" s="11">
        <f t="shared" si="49"/>
        <v>0</v>
      </c>
      <c r="AX117" s="11">
        <f t="shared" si="50"/>
        <v>0</v>
      </c>
      <c r="AY117" s="11">
        <f t="shared" si="51"/>
        <v>0</v>
      </c>
      <c r="AZ117" s="11">
        <f t="shared" si="52"/>
        <v>0</v>
      </c>
      <c r="BA117" s="11">
        <f t="shared" si="53"/>
        <v>0</v>
      </c>
      <c r="BB117" s="11">
        <f t="shared" si="54"/>
        <v>0</v>
      </c>
      <c r="BC117" s="11">
        <f t="shared" si="55"/>
        <v>0</v>
      </c>
      <c r="BD117" s="11">
        <f>SUMIFS(Ishop!$BK:$BK,Ishop!$BG:$BG,Source!D117,Ishop!$B:$B,Source!C117)</f>
        <v>0</v>
      </c>
      <c r="BE117" s="11">
        <f>COUNTIFS(Ishop!$AW:$AW,"OUI",Ishop!$BG:$BG,Source!D117,Ishop!$B:$B,Source!C117)</f>
        <v>0</v>
      </c>
      <c r="BF117" s="11">
        <f t="shared" si="56"/>
        <v>0</v>
      </c>
      <c r="BG117" s="11">
        <f t="shared" si="57"/>
        <v>0</v>
      </c>
      <c r="BH117" s="11">
        <f t="shared" si="58"/>
        <v>0</v>
      </c>
      <c r="BI117" s="11">
        <f t="shared" si="59"/>
        <v>0</v>
      </c>
      <c r="BJ117" s="11">
        <f t="shared" si="60"/>
        <v>0</v>
      </c>
      <c r="BK117" s="11">
        <f t="shared" si="61"/>
        <v>0</v>
      </c>
      <c r="BL117" s="11">
        <f t="shared" si="62"/>
        <v>0</v>
      </c>
      <c r="BM117" s="11">
        <f t="shared" si="63"/>
        <v>0</v>
      </c>
      <c r="BN117" s="25">
        <f>Z117*Budget!$A$6</f>
        <v>0</v>
      </c>
      <c r="BO117" s="25">
        <f>AA117*(Budget!$B$6+Budget!$B$7)</f>
        <v>0</v>
      </c>
      <c r="BP117" s="25">
        <f>AB117*(Budget!$C$6+Budget!$C$7)</f>
        <v>0</v>
      </c>
      <c r="BQ117" s="25">
        <f>AC117*(Budget!$D$6+Budget!$D$7)</f>
        <v>0</v>
      </c>
      <c r="BR117" s="25">
        <f>AD117*(Budget!$E$6+Budget!$E$7)</f>
        <v>0</v>
      </c>
      <c r="BS117" s="25">
        <f>AE117*(Budget!$F$6+Budget!$F$7)</f>
        <v>0</v>
      </c>
      <c r="BT117" s="25">
        <f>AF117*(Budget!$G$6+Budget!$G$7)</f>
        <v>0</v>
      </c>
      <c r="BU117" s="25">
        <f>AG117*Budget!$H$6</f>
        <v>0</v>
      </c>
      <c r="BV117" s="25">
        <f>AH117*Budget!$I$6</f>
        <v>0</v>
      </c>
      <c r="BW117" s="25">
        <f>AI117*Budget!$J$6</f>
        <v>0</v>
      </c>
      <c r="BX117" s="25">
        <f>AJ117*Budget!$K$6</f>
        <v>0</v>
      </c>
      <c r="BY117" s="25">
        <f>AK117*Budget!$L$6</f>
        <v>0</v>
      </c>
      <c r="BZ117" s="25">
        <f>AL117*Budget!$M$6</f>
        <v>0</v>
      </c>
      <c r="CA117" s="25">
        <f>AM117*Budget!$N$6</f>
        <v>0</v>
      </c>
      <c r="CB117" s="25">
        <f>AQ117*Budget!$O$6</f>
        <v>0</v>
      </c>
      <c r="CC117" s="25">
        <f>AR117*Budget!$S$6</f>
        <v>0</v>
      </c>
      <c r="CD117" s="25">
        <f>AS117*Budget!$Q$6</f>
        <v>0</v>
      </c>
      <c r="CE117" s="25">
        <f t="shared" si="64"/>
        <v>0</v>
      </c>
      <c r="CF117" s="11" t="e">
        <f>COUNTIFS(#REF!,Source!E117,#REF!,Source!C117)</f>
        <v>#REF!</v>
      </c>
      <c r="CG117" s="11" t="str">
        <f t="shared" si="65"/>
        <v>--</v>
      </c>
    </row>
    <row r="118" spans="1:85" x14ac:dyDescent="0.25">
      <c r="A118" t="str">
        <f>IFERROR(VLOOKUP(MONTH(C118),Date!$A$2:$B$13,2,0),"--")</f>
        <v>Mars</v>
      </c>
      <c r="B118" s="11">
        <f t="shared" si="44"/>
        <v>13</v>
      </c>
      <c r="C118" s="28">
        <f t="shared" si="67"/>
        <v>42091</v>
      </c>
      <c r="D118" s="29" t="s">
        <v>196</v>
      </c>
      <c r="E118" s="30" t="str">
        <f>IFERROR(VLOOKUP(D118,Listing!$A:$B,2,0),"--")</f>
        <v>A44044</v>
      </c>
      <c r="F118" s="30" t="str">
        <f>IFERROR(VLOOKUP(D118,Listing!$A:$E,5,0),"-")</f>
        <v>ABAHROUZ  ABDELALI</v>
      </c>
      <c r="G118" s="4">
        <f>IFERROR(VLOOKUP(D118,Listing!$A:$F,6,0),"--")</f>
        <v>42079</v>
      </c>
      <c r="H118" s="11" t="str">
        <f>IFERROR(VLOOKUP(D118,Listing!$A:$D,4,0),"--")</f>
        <v>ABDELMOUMEN  ROUGUI</v>
      </c>
      <c r="I118" s="11" t="str">
        <f t="shared" si="45"/>
        <v>AAC</v>
      </c>
      <c r="J118" s="31">
        <f>IFERROR(COUNTIFS(Ishop!$BG:$BG,Source!D118,Ishop!$B:$B,Source!C118),"--")</f>
        <v>0</v>
      </c>
      <c r="K118" s="11">
        <f>IFERROR(COUNTIFS(Ishop!$BG:$BG,Source!D118,Ishop!$B:$B,Source!C118,Ishop!$J:$J,"OUI"),"--")</f>
        <v>0</v>
      </c>
      <c r="L118" s="11">
        <f>COUNTIFS(Ishop!$AG:$AG,Source!$L$1,Ishop!$BG:$BG,Source!$D118,Ishop!$B:$B,Source!$C118)</f>
        <v>0</v>
      </c>
      <c r="M118" s="11">
        <f>COUNTIFS(Ishop!$AG:$AG,Source!$M$1,Ishop!$BG:$BG,Source!$D118,Ishop!$B:$B,Source!$C118)</f>
        <v>0</v>
      </c>
      <c r="N118" s="11">
        <f>COUNTIFS(Ishop!$AG:$AG,Source!$N$1,Ishop!$BG:$BG,Source!$D118,Ishop!$B:$B,Source!$C118)</f>
        <v>0</v>
      </c>
      <c r="O118" s="11">
        <f>COUNTIFS(Ishop!$AG:$AG,Source!$O$1,Ishop!$BG:$BG,Source!$D118,Ishop!$B:$B,Source!$C118)</f>
        <v>0</v>
      </c>
      <c r="P118" s="11">
        <f>COUNTIFS(Ishop!$AG:$AG,Source!$P$1,Ishop!$BG:$BG,Source!$D118,Ishop!$B:$B,Source!$C118)</f>
        <v>0</v>
      </c>
      <c r="Q118" s="11">
        <f>COUNTIFS(Ishop!$AG:$AG,Source!$Q$1,Ishop!$BG:$BG,Source!$D118,Ishop!$B:$B,Source!$C118)</f>
        <v>0</v>
      </c>
      <c r="R118" s="11">
        <f>COUNTIFS(Ishop!$AG:$AG,Source!$R$1,Ishop!$BG:$BG,Source!$D118,Ishop!$B:$B,Source!$C118)</f>
        <v>0</v>
      </c>
      <c r="S118" s="11">
        <f>COUNTIFS(Ishop!$AG:$AG,Source!$S$1,Ishop!$BG:$BG,Source!$D118,Ishop!$B:$B,Source!$C118)</f>
        <v>0</v>
      </c>
      <c r="T118" s="11">
        <f>COUNTIFS(Ishop!$AG:$AG,Source!$T$1,Ishop!$BG:$BG,Source!$D118,Ishop!$B:$B,Source!$C118)</f>
        <v>0</v>
      </c>
      <c r="U118" s="11">
        <f>COUNTIFS(Ishop!$AG:$AG,Source!$U$1,Ishop!$BG:$BG,Source!$D118,Ishop!$B:$B,Source!$C118)</f>
        <v>0</v>
      </c>
      <c r="V118" s="11">
        <f>COUNTIFS(Ishop!$AG:$AG,Source!$V$1,Ishop!$BG:$BG,Source!$D118,Ishop!$B:$B,Source!$C118)</f>
        <v>0</v>
      </c>
      <c r="W118" s="11">
        <f>COUNTIFS(Ishop!$AG:$AG,Source!$W$1,Ishop!$BG:$BG,Source!$D118,Ishop!$B:$B,Source!$C118)</f>
        <v>0</v>
      </c>
      <c r="X118" s="11">
        <f>COUNTIFS(Ishop!$AG:$AG,Source!$X$1,Ishop!$BG:$BG,Source!$D118,Ishop!$B:$B,Source!$C118)</f>
        <v>0</v>
      </c>
      <c r="Y118" s="11">
        <f>COUNTIFS(Ishop!$AG:$AG,Source!$Y$1,Ishop!$BG:$BG,Source!$D118,Ishop!$B:$B,Source!$C118)</f>
        <v>0</v>
      </c>
      <c r="Z118" s="11">
        <f>COUNTIFS(Ishop!$AG:$AG,Source!$Z$1,Ishop!$BG:$BG,Source!$D118,Ishop!$B:$B,Source!$C118,Ishop!$J:$J,"OUI")</f>
        <v>0</v>
      </c>
      <c r="AA118" s="11">
        <f>COUNTIFS(Ishop!$AG:$AG,Source!$AA$1,Ishop!$BG:$BG,Source!$D118,Ishop!$B:$B,Source!$C118,Ishop!$J:$J,"OUI")</f>
        <v>0</v>
      </c>
      <c r="AB118" s="11">
        <f>COUNTIFS(Ishop!$AG:$AG,Source!$AB$1,Ishop!$BG:$BG,Source!$D118,Ishop!$B:$B,Source!$C118,Ishop!$J:$J,"OUI")</f>
        <v>0</v>
      </c>
      <c r="AC118" s="11">
        <f>COUNTIFS(Ishop!$AG:$AG,Source!$AC$1,Ishop!$BG:$BG,Source!$D118,Ishop!$B:$B,Source!$C118,Ishop!$J:$J,"OUI")</f>
        <v>0</v>
      </c>
      <c r="AD118" s="11">
        <f>COUNTIFS(Ishop!$AG:$AG,Source!$AD$1,Ishop!$BG:$BG,Source!$D118,Ishop!$B:$B,Source!$C118,Ishop!$J:$J,"OUI")</f>
        <v>0</v>
      </c>
      <c r="AE118" s="11">
        <f>COUNTIFS(Ishop!$AG:$AG,Source!$AE$1,Ishop!$BG:$BG,Source!$D118,Ishop!$B:$B,Source!$C118,Ishop!$J:$J,"OUI")</f>
        <v>0</v>
      </c>
      <c r="AF118" s="11">
        <f>COUNTIFS(Ishop!$AG:$AG,Source!$AF$1,Ishop!$BG:$BG,Source!$D118,Ishop!$B:$B,Source!$C118,Ishop!$J:$J,"OUI")</f>
        <v>0</v>
      </c>
      <c r="AG118" s="11">
        <f>COUNTIFS(Ishop!$AG:$AG,Source!$AG$1,Ishop!$BG:$BG,Source!$D118,Ishop!$B:$B,Source!$C118,Ishop!$J:$J,"OUI")</f>
        <v>0</v>
      </c>
      <c r="AH118" s="11">
        <f>COUNTIFS(Ishop!$AG:$AG,Source!$AH$1,Ishop!$BG:$BG,Source!$D118,Ishop!$B:$B,Source!$C118,Ishop!$J:$J,"OUI")</f>
        <v>0</v>
      </c>
      <c r="AI118" s="11">
        <f>COUNTIFS(Ishop!$AG:$AG,Source!$AI$1,Ishop!$BG:$BG,Source!$D118,Ishop!$B:$B,Source!$C118,Ishop!$J:$J,"OUI")</f>
        <v>0</v>
      </c>
      <c r="AJ118" s="11">
        <f>COUNTIFS(Ishop!$AG:$AG,Source!$AJ$1,Ishop!$BG:$BG,Source!$D118,Ishop!$B:$B,Source!$C118,Ishop!$J:$J,"OUI")</f>
        <v>0</v>
      </c>
      <c r="AK118" s="11">
        <f>COUNTIFS(Ishop!$AG:$AG,Source!$AK$1,Ishop!$BG:$BG,Source!$D118,Ishop!$B:$B,Source!$C118,Ishop!$J:$J,"OUI")</f>
        <v>0</v>
      </c>
      <c r="AL118" s="11">
        <f>COUNTIFS(Ishop!$AG:$AG,Source!$AL$1,Ishop!$BG:$BG,Source!$D118,Ishop!$B:$B,Source!$C118,Ishop!$J:$J,"OUI")</f>
        <v>0</v>
      </c>
      <c r="AM118" s="11">
        <f>COUNTIFS(Ishop!$AG:$AG,Source!$AM$1,Ishop!$BG:$BG,Source!$D118,Ishop!$B:$B,Source!$C118,Ishop!$J:$J,"OUI")</f>
        <v>0</v>
      </c>
      <c r="AN118" s="11">
        <f>COUNTIFS(Dolmen!$W:$W,"Sensatio",Dolmen!$O:$O,Source!D118,Dolmen!$F:$F,Source!C118)</f>
        <v>0</v>
      </c>
      <c r="AO118" s="11">
        <f>COUNTIFS(Dolmen!$AC:$AC,"Bbox Miami",Dolmen!$O:$O,Source!D118,Dolmen!$F:$F,Source!C118)</f>
        <v>0</v>
      </c>
      <c r="AP118" s="11">
        <f>COUNTIFS(Dolmen!$AD:$AD,"1",Dolmen!$W:$W,"",Dolmen!$O:$O,Source!D118,Dolmen!$F:$F,Source!C118)</f>
        <v>0</v>
      </c>
      <c r="AQ118" s="11">
        <f>COUNTIFS(Dolmen!$W:$W,"Sensation",Dolmen!$Y:$Y,"1",Dolmen!$O:$O,Source!D118,Dolmen!$F:$F,Source!C118)</f>
        <v>0</v>
      </c>
      <c r="AR118" s="11">
        <f>COUNTIFS(Dolmen!$AC:$AC,"Bbox Miami",Dolmen!$Y:$Y,"1",Dolmen!$O:$O,Source!D118,Dolmen!$F:$F,Source!C118)</f>
        <v>0</v>
      </c>
      <c r="AS118" s="11">
        <f>COUNTIFS(Dolmen!$AD:$AD,"1",Dolmen!$W:$W,"",Dolmen!$Y:$Y,"1",Dolmen!$O:$O,Source!D118,Dolmen!$F:$F,Source!C118)</f>
        <v>0</v>
      </c>
      <c r="AT118" s="11">
        <f t="shared" si="46"/>
        <v>0</v>
      </c>
      <c r="AU118" s="11">
        <f t="shared" si="47"/>
        <v>0</v>
      </c>
      <c r="AV118" s="11">
        <f t="shared" si="48"/>
        <v>0</v>
      </c>
      <c r="AW118" s="11">
        <f t="shared" si="49"/>
        <v>0</v>
      </c>
      <c r="AX118" s="11">
        <f t="shared" si="50"/>
        <v>0</v>
      </c>
      <c r="AY118" s="11">
        <f t="shared" si="51"/>
        <v>0</v>
      </c>
      <c r="AZ118" s="11">
        <f t="shared" si="52"/>
        <v>0</v>
      </c>
      <c r="BA118" s="11">
        <f t="shared" si="53"/>
        <v>0</v>
      </c>
      <c r="BB118" s="11">
        <f t="shared" si="54"/>
        <v>0</v>
      </c>
      <c r="BC118" s="11">
        <f t="shared" si="55"/>
        <v>0</v>
      </c>
      <c r="BD118" s="11">
        <f>SUMIFS(Ishop!$BK:$BK,Ishop!$BG:$BG,Source!D118,Ishop!$B:$B,Source!C118)</f>
        <v>0</v>
      </c>
      <c r="BE118" s="11">
        <f>COUNTIFS(Ishop!$AW:$AW,"OUI",Ishop!$BG:$BG,Source!D118,Ishop!$B:$B,Source!C118)</f>
        <v>0</v>
      </c>
      <c r="BF118" s="11">
        <f t="shared" si="56"/>
        <v>0</v>
      </c>
      <c r="BG118" s="11">
        <f t="shared" si="57"/>
        <v>0</v>
      </c>
      <c r="BH118" s="11">
        <f t="shared" si="58"/>
        <v>0</v>
      </c>
      <c r="BI118" s="11">
        <f t="shared" si="59"/>
        <v>0</v>
      </c>
      <c r="BJ118" s="11">
        <f t="shared" si="60"/>
        <v>0</v>
      </c>
      <c r="BK118" s="11">
        <f t="shared" si="61"/>
        <v>0</v>
      </c>
      <c r="BL118" s="11">
        <f t="shared" si="62"/>
        <v>0</v>
      </c>
      <c r="BM118" s="11">
        <f t="shared" si="63"/>
        <v>0</v>
      </c>
      <c r="BN118" s="25">
        <f>Z118*Budget!$A$6</f>
        <v>0</v>
      </c>
      <c r="BO118" s="25">
        <f>AA118*(Budget!$B$6+Budget!$B$7)</f>
        <v>0</v>
      </c>
      <c r="BP118" s="25">
        <f>AB118*(Budget!$C$6+Budget!$C$7)</f>
        <v>0</v>
      </c>
      <c r="BQ118" s="25">
        <f>AC118*(Budget!$D$6+Budget!$D$7)</f>
        <v>0</v>
      </c>
      <c r="BR118" s="25">
        <f>AD118*(Budget!$E$6+Budget!$E$7)</f>
        <v>0</v>
      </c>
      <c r="BS118" s="25">
        <f>AE118*(Budget!$F$6+Budget!$F$7)</f>
        <v>0</v>
      </c>
      <c r="BT118" s="25">
        <f>AF118*(Budget!$G$6+Budget!$G$7)</f>
        <v>0</v>
      </c>
      <c r="BU118" s="25">
        <f>AG118*Budget!$H$6</f>
        <v>0</v>
      </c>
      <c r="BV118" s="25">
        <f>AH118*Budget!$I$6</f>
        <v>0</v>
      </c>
      <c r="BW118" s="25">
        <f>AI118*Budget!$J$6</f>
        <v>0</v>
      </c>
      <c r="BX118" s="25">
        <f>AJ118*Budget!$K$6</f>
        <v>0</v>
      </c>
      <c r="BY118" s="25">
        <f>AK118*Budget!$L$6</f>
        <v>0</v>
      </c>
      <c r="BZ118" s="25">
        <f>AL118*Budget!$M$6</f>
        <v>0</v>
      </c>
      <c r="CA118" s="25">
        <f>AM118*Budget!$N$6</f>
        <v>0</v>
      </c>
      <c r="CB118" s="25">
        <f>AQ118*Budget!$O$6</f>
        <v>0</v>
      </c>
      <c r="CC118" s="25">
        <f>AR118*Budget!$S$6</f>
        <v>0</v>
      </c>
      <c r="CD118" s="25">
        <f>AS118*Budget!$Q$6</f>
        <v>0</v>
      </c>
      <c r="CE118" s="25">
        <f t="shared" si="64"/>
        <v>0</v>
      </c>
      <c r="CF118" s="11" t="e">
        <f>COUNTIFS(#REF!,Source!E118,#REF!,Source!C118)</f>
        <v>#REF!</v>
      </c>
      <c r="CG118" s="11" t="str">
        <f t="shared" si="65"/>
        <v>--</v>
      </c>
    </row>
    <row r="119" spans="1:85" x14ac:dyDescent="0.25">
      <c r="A119" t="str">
        <f>IFERROR(VLOOKUP(MONTH(C119),Date!$A$2:$B$13,2,0),"--")</f>
        <v>Mars</v>
      </c>
      <c r="B119" s="11">
        <f t="shared" si="44"/>
        <v>13</v>
      </c>
      <c r="C119" s="28">
        <f t="shared" si="67"/>
        <v>42091</v>
      </c>
      <c r="D119" s="29" t="s">
        <v>197</v>
      </c>
      <c r="E119" s="30" t="str">
        <f>IFERROR(VLOOKUP(D119,Listing!$A:$B,2,0),"--")</f>
        <v>A44042</v>
      </c>
      <c r="F119" s="30" t="str">
        <f>IFERROR(VLOOKUP(D119,Listing!$A:$E,5,0),"-")</f>
        <v>BENMERZOUK  MADIHA</v>
      </c>
      <c r="G119" s="4">
        <f>IFERROR(VLOOKUP(D119,Listing!$A:$F,6,0),"--")</f>
        <v>42079</v>
      </c>
      <c r="H119" s="11" t="str">
        <f>IFERROR(VLOOKUP(D119,Listing!$A:$D,4,0),"--")</f>
        <v>ABDELMOUMEN  ROUGUI</v>
      </c>
      <c r="I119" s="11" t="str">
        <f t="shared" si="45"/>
        <v>AAC</v>
      </c>
      <c r="J119" s="31">
        <f>IFERROR(COUNTIFS(Ishop!$BG:$BG,Source!D119,Ishop!$B:$B,Source!C119),"--")</f>
        <v>0</v>
      </c>
      <c r="K119" s="11">
        <f>IFERROR(COUNTIFS(Ishop!$BG:$BG,Source!D119,Ishop!$B:$B,Source!C119,Ishop!$J:$J,"OUI"),"--")</f>
        <v>0</v>
      </c>
      <c r="L119" s="11">
        <f>COUNTIFS(Ishop!$AG:$AG,Source!$L$1,Ishop!$BG:$BG,Source!$D119,Ishop!$B:$B,Source!$C119)</f>
        <v>0</v>
      </c>
      <c r="M119" s="11">
        <f>COUNTIFS(Ishop!$AG:$AG,Source!$M$1,Ishop!$BG:$BG,Source!$D119,Ishop!$B:$B,Source!$C119)</f>
        <v>0</v>
      </c>
      <c r="N119" s="11">
        <f>COUNTIFS(Ishop!$AG:$AG,Source!$N$1,Ishop!$BG:$BG,Source!$D119,Ishop!$B:$B,Source!$C119)</f>
        <v>0</v>
      </c>
      <c r="O119" s="11">
        <f>COUNTIFS(Ishop!$AG:$AG,Source!$O$1,Ishop!$BG:$BG,Source!$D119,Ishop!$B:$B,Source!$C119)</f>
        <v>0</v>
      </c>
      <c r="P119" s="11">
        <f>COUNTIFS(Ishop!$AG:$AG,Source!$P$1,Ishop!$BG:$BG,Source!$D119,Ishop!$B:$B,Source!$C119)</f>
        <v>0</v>
      </c>
      <c r="Q119" s="11">
        <f>COUNTIFS(Ishop!$AG:$AG,Source!$Q$1,Ishop!$BG:$BG,Source!$D119,Ishop!$B:$B,Source!$C119)</f>
        <v>0</v>
      </c>
      <c r="R119" s="11">
        <f>COUNTIFS(Ishop!$AG:$AG,Source!$R$1,Ishop!$BG:$BG,Source!$D119,Ishop!$B:$B,Source!$C119)</f>
        <v>0</v>
      </c>
      <c r="S119" s="11">
        <f>COUNTIFS(Ishop!$AG:$AG,Source!$S$1,Ishop!$BG:$BG,Source!$D119,Ishop!$B:$B,Source!$C119)</f>
        <v>0</v>
      </c>
      <c r="T119" s="11">
        <f>COUNTIFS(Ishop!$AG:$AG,Source!$T$1,Ishop!$BG:$BG,Source!$D119,Ishop!$B:$B,Source!$C119)</f>
        <v>0</v>
      </c>
      <c r="U119" s="11">
        <f>COUNTIFS(Ishop!$AG:$AG,Source!$U$1,Ishop!$BG:$BG,Source!$D119,Ishop!$B:$B,Source!$C119)</f>
        <v>0</v>
      </c>
      <c r="V119" s="11">
        <f>COUNTIFS(Ishop!$AG:$AG,Source!$V$1,Ishop!$BG:$BG,Source!$D119,Ishop!$B:$B,Source!$C119)</f>
        <v>0</v>
      </c>
      <c r="W119" s="11">
        <f>COUNTIFS(Ishop!$AG:$AG,Source!$W$1,Ishop!$BG:$BG,Source!$D119,Ishop!$B:$B,Source!$C119)</f>
        <v>0</v>
      </c>
      <c r="X119" s="11">
        <f>COUNTIFS(Ishop!$AG:$AG,Source!$X$1,Ishop!$BG:$BG,Source!$D119,Ishop!$B:$B,Source!$C119)</f>
        <v>0</v>
      </c>
      <c r="Y119" s="11">
        <f>COUNTIFS(Ishop!$AG:$AG,Source!$Y$1,Ishop!$BG:$BG,Source!$D119,Ishop!$B:$B,Source!$C119)</f>
        <v>0</v>
      </c>
      <c r="Z119" s="11">
        <f>COUNTIFS(Ishop!$AG:$AG,Source!$Z$1,Ishop!$BG:$BG,Source!$D119,Ishop!$B:$B,Source!$C119,Ishop!$J:$J,"OUI")</f>
        <v>0</v>
      </c>
      <c r="AA119" s="11">
        <f>COUNTIFS(Ishop!$AG:$AG,Source!$AA$1,Ishop!$BG:$BG,Source!$D119,Ishop!$B:$B,Source!$C119,Ishop!$J:$J,"OUI")</f>
        <v>0</v>
      </c>
      <c r="AB119" s="11">
        <f>COUNTIFS(Ishop!$AG:$AG,Source!$AB$1,Ishop!$BG:$BG,Source!$D119,Ishop!$B:$B,Source!$C119,Ishop!$J:$J,"OUI")</f>
        <v>0</v>
      </c>
      <c r="AC119" s="11">
        <f>COUNTIFS(Ishop!$AG:$AG,Source!$AC$1,Ishop!$BG:$BG,Source!$D119,Ishop!$B:$B,Source!$C119,Ishop!$J:$J,"OUI")</f>
        <v>0</v>
      </c>
      <c r="AD119" s="11">
        <f>COUNTIFS(Ishop!$AG:$AG,Source!$AD$1,Ishop!$BG:$BG,Source!$D119,Ishop!$B:$B,Source!$C119,Ishop!$J:$J,"OUI")</f>
        <v>0</v>
      </c>
      <c r="AE119" s="11">
        <f>COUNTIFS(Ishop!$AG:$AG,Source!$AE$1,Ishop!$BG:$BG,Source!$D119,Ishop!$B:$B,Source!$C119,Ishop!$J:$J,"OUI")</f>
        <v>0</v>
      </c>
      <c r="AF119" s="11">
        <f>COUNTIFS(Ishop!$AG:$AG,Source!$AF$1,Ishop!$BG:$BG,Source!$D119,Ishop!$B:$B,Source!$C119,Ishop!$J:$J,"OUI")</f>
        <v>0</v>
      </c>
      <c r="AG119" s="11">
        <f>COUNTIFS(Ishop!$AG:$AG,Source!$AG$1,Ishop!$BG:$BG,Source!$D119,Ishop!$B:$B,Source!$C119,Ishop!$J:$J,"OUI")</f>
        <v>0</v>
      </c>
      <c r="AH119" s="11">
        <f>COUNTIFS(Ishop!$AG:$AG,Source!$AH$1,Ishop!$BG:$BG,Source!$D119,Ishop!$B:$B,Source!$C119,Ishop!$J:$J,"OUI")</f>
        <v>0</v>
      </c>
      <c r="AI119" s="11">
        <f>COUNTIFS(Ishop!$AG:$AG,Source!$AI$1,Ishop!$BG:$BG,Source!$D119,Ishop!$B:$B,Source!$C119,Ishop!$J:$J,"OUI")</f>
        <v>0</v>
      </c>
      <c r="AJ119" s="11">
        <f>COUNTIFS(Ishop!$AG:$AG,Source!$AJ$1,Ishop!$BG:$BG,Source!$D119,Ishop!$B:$B,Source!$C119,Ishop!$J:$J,"OUI")</f>
        <v>0</v>
      </c>
      <c r="AK119" s="11">
        <f>COUNTIFS(Ishop!$AG:$AG,Source!$AK$1,Ishop!$BG:$BG,Source!$D119,Ishop!$B:$B,Source!$C119,Ishop!$J:$J,"OUI")</f>
        <v>0</v>
      </c>
      <c r="AL119" s="11">
        <f>COUNTIFS(Ishop!$AG:$AG,Source!$AL$1,Ishop!$BG:$BG,Source!$D119,Ishop!$B:$B,Source!$C119,Ishop!$J:$J,"OUI")</f>
        <v>0</v>
      </c>
      <c r="AM119" s="11">
        <f>COUNTIFS(Ishop!$AG:$AG,Source!$AM$1,Ishop!$BG:$BG,Source!$D119,Ishop!$B:$B,Source!$C119,Ishop!$J:$J,"OUI")</f>
        <v>0</v>
      </c>
      <c r="AN119" s="11">
        <f>COUNTIFS(Dolmen!$W:$W,"Sensatio",Dolmen!$O:$O,Source!D119,Dolmen!$F:$F,Source!C119)</f>
        <v>0</v>
      </c>
      <c r="AO119" s="11">
        <f>COUNTIFS(Dolmen!$AC:$AC,"Bbox Miami",Dolmen!$O:$O,Source!D119,Dolmen!$F:$F,Source!C119)</f>
        <v>0</v>
      </c>
      <c r="AP119" s="11">
        <f>COUNTIFS(Dolmen!$AD:$AD,"1",Dolmen!$W:$W,"",Dolmen!$O:$O,Source!D119,Dolmen!$F:$F,Source!C119)</f>
        <v>0</v>
      </c>
      <c r="AQ119" s="11">
        <f>COUNTIFS(Dolmen!$W:$W,"Sensation",Dolmen!$Y:$Y,"1",Dolmen!$O:$O,Source!D119,Dolmen!$F:$F,Source!C119)</f>
        <v>0</v>
      </c>
      <c r="AR119" s="11">
        <f>COUNTIFS(Dolmen!$AC:$AC,"Bbox Miami",Dolmen!$Y:$Y,"1",Dolmen!$O:$O,Source!D119,Dolmen!$F:$F,Source!C119)</f>
        <v>0</v>
      </c>
      <c r="AS119" s="11">
        <f>COUNTIFS(Dolmen!$AD:$AD,"1",Dolmen!$W:$W,"",Dolmen!$Y:$Y,"1",Dolmen!$O:$O,Source!D119,Dolmen!$F:$F,Source!C119)</f>
        <v>0</v>
      </c>
      <c r="AT119" s="11">
        <f t="shared" si="46"/>
        <v>0</v>
      </c>
      <c r="AU119" s="11">
        <f t="shared" si="47"/>
        <v>0</v>
      </c>
      <c r="AV119" s="11">
        <f t="shared" si="48"/>
        <v>0</v>
      </c>
      <c r="AW119" s="11">
        <f t="shared" si="49"/>
        <v>0</v>
      </c>
      <c r="AX119" s="11">
        <f t="shared" si="50"/>
        <v>0</v>
      </c>
      <c r="AY119" s="11">
        <f t="shared" si="51"/>
        <v>0</v>
      </c>
      <c r="AZ119" s="11">
        <f t="shared" si="52"/>
        <v>0</v>
      </c>
      <c r="BA119" s="11">
        <f t="shared" si="53"/>
        <v>0</v>
      </c>
      <c r="BB119" s="11">
        <f t="shared" si="54"/>
        <v>0</v>
      </c>
      <c r="BC119" s="11">
        <f t="shared" si="55"/>
        <v>0</v>
      </c>
      <c r="BD119" s="11">
        <f>SUMIFS(Ishop!$BK:$BK,Ishop!$BG:$BG,Source!D119,Ishop!$B:$B,Source!C119)</f>
        <v>0</v>
      </c>
      <c r="BE119" s="11">
        <f>COUNTIFS(Ishop!$AW:$AW,"OUI",Ishop!$BG:$BG,Source!D119,Ishop!$B:$B,Source!C119)</f>
        <v>0</v>
      </c>
      <c r="BF119" s="11">
        <f t="shared" si="56"/>
        <v>0</v>
      </c>
      <c r="BG119" s="11">
        <f t="shared" si="57"/>
        <v>0</v>
      </c>
      <c r="BH119" s="11">
        <f t="shared" si="58"/>
        <v>0</v>
      </c>
      <c r="BI119" s="11">
        <f t="shared" si="59"/>
        <v>0</v>
      </c>
      <c r="BJ119" s="11">
        <f t="shared" si="60"/>
        <v>0</v>
      </c>
      <c r="BK119" s="11">
        <f t="shared" si="61"/>
        <v>0</v>
      </c>
      <c r="BL119" s="11">
        <f t="shared" si="62"/>
        <v>0</v>
      </c>
      <c r="BM119" s="11">
        <f t="shared" si="63"/>
        <v>0</v>
      </c>
      <c r="BN119" s="25">
        <f>Z119*Budget!$A$6</f>
        <v>0</v>
      </c>
      <c r="BO119" s="25">
        <f>AA119*(Budget!$B$6+Budget!$B$7)</f>
        <v>0</v>
      </c>
      <c r="BP119" s="25">
        <f>AB119*(Budget!$C$6+Budget!$C$7)</f>
        <v>0</v>
      </c>
      <c r="BQ119" s="25">
        <f>AC119*(Budget!$D$6+Budget!$D$7)</f>
        <v>0</v>
      </c>
      <c r="BR119" s="25">
        <f>AD119*(Budget!$E$6+Budget!$E$7)</f>
        <v>0</v>
      </c>
      <c r="BS119" s="25">
        <f>AE119*(Budget!$F$6+Budget!$F$7)</f>
        <v>0</v>
      </c>
      <c r="BT119" s="25">
        <f>AF119*(Budget!$G$6+Budget!$G$7)</f>
        <v>0</v>
      </c>
      <c r="BU119" s="25">
        <f>AG119*Budget!$H$6</f>
        <v>0</v>
      </c>
      <c r="BV119" s="25">
        <f>AH119*Budget!$I$6</f>
        <v>0</v>
      </c>
      <c r="BW119" s="25">
        <f>AI119*Budget!$J$6</f>
        <v>0</v>
      </c>
      <c r="BX119" s="25">
        <f>AJ119*Budget!$K$6</f>
        <v>0</v>
      </c>
      <c r="BY119" s="25">
        <f>AK119*Budget!$L$6</f>
        <v>0</v>
      </c>
      <c r="BZ119" s="25">
        <f>AL119*Budget!$M$6</f>
        <v>0</v>
      </c>
      <c r="CA119" s="25">
        <f>AM119*Budget!$N$6</f>
        <v>0</v>
      </c>
      <c r="CB119" s="25">
        <f>AQ119*Budget!$O$6</f>
        <v>0</v>
      </c>
      <c r="CC119" s="25">
        <f>AR119*Budget!$S$6</f>
        <v>0</v>
      </c>
      <c r="CD119" s="25">
        <f>AS119*Budget!$Q$6</f>
        <v>0</v>
      </c>
      <c r="CE119" s="25">
        <f t="shared" si="64"/>
        <v>0</v>
      </c>
      <c r="CF119" s="11" t="e">
        <f>COUNTIFS(#REF!,Source!E119,#REF!,Source!C119)</f>
        <v>#REF!</v>
      </c>
      <c r="CG119" s="11" t="str">
        <f t="shared" si="65"/>
        <v>--</v>
      </c>
    </row>
    <row r="120" spans="1:85" x14ac:dyDescent="0.25">
      <c r="A120" t="str">
        <f>IFERROR(VLOOKUP(MONTH(C120),Date!$A$2:$B$13,2,0),"--")</f>
        <v>Mars</v>
      </c>
      <c r="B120" s="11">
        <f t="shared" si="44"/>
        <v>13</v>
      </c>
      <c r="C120" s="28">
        <f t="shared" si="67"/>
        <v>42091</v>
      </c>
      <c r="D120" s="29" t="s">
        <v>198</v>
      </c>
      <c r="E120" s="30" t="str">
        <f>IFERROR(VLOOKUP(D120,Listing!$A:$B,2,0),"--")</f>
        <v>A4403A4</v>
      </c>
      <c r="F120" s="30" t="str">
        <f>IFERROR(VLOOKUP(D120,Listing!$A:$E,5,0),"-")</f>
        <v>BOUZIDI IDRISSI   HAKIMA</v>
      </c>
      <c r="G120" s="4">
        <f>IFERROR(VLOOKUP(D120,Listing!$A:$F,6,0),"--")</f>
        <v>42079</v>
      </c>
      <c r="H120" s="11" t="str">
        <f>IFERROR(VLOOKUP(D120,Listing!$A:$D,4,0),"--")</f>
        <v>ABDELMOUMEN  ROUGUI</v>
      </c>
      <c r="I120" s="11" t="str">
        <f t="shared" si="45"/>
        <v>AAC</v>
      </c>
      <c r="J120" s="31">
        <f>IFERROR(COUNTIFS(Ishop!$BG:$BG,Source!D120,Ishop!$B:$B,Source!C120),"--")</f>
        <v>0</v>
      </c>
      <c r="K120" s="11">
        <f>IFERROR(COUNTIFS(Ishop!$BG:$BG,Source!D120,Ishop!$B:$B,Source!C120,Ishop!$J:$J,"OUI"),"--")</f>
        <v>0</v>
      </c>
      <c r="L120" s="11">
        <f>COUNTIFS(Ishop!$AG:$AG,Source!$L$1,Ishop!$BG:$BG,Source!$D120,Ishop!$B:$B,Source!$C120)</f>
        <v>0</v>
      </c>
      <c r="M120" s="11">
        <f>COUNTIFS(Ishop!$AG:$AG,Source!$M$1,Ishop!$BG:$BG,Source!$D120,Ishop!$B:$B,Source!$C120)</f>
        <v>0</v>
      </c>
      <c r="N120" s="11">
        <f>COUNTIFS(Ishop!$AG:$AG,Source!$N$1,Ishop!$BG:$BG,Source!$D120,Ishop!$B:$B,Source!$C120)</f>
        <v>0</v>
      </c>
      <c r="O120" s="11">
        <f>COUNTIFS(Ishop!$AG:$AG,Source!$O$1,Ishop!$BG:$BG,Source!$D120,Ishop!$B:$B,Source!$C120)</f>
        <v>0</v>
      </c>
      <c r="P120" s="11">
        <f>COUNTIFS(Ishop!$AG:$AG,Source!$P$1,Ishop!$BG:$BG,Source!$D120,Ishop!$B:$B,Source!$C120)</f>
        <v>0</v>
      </c>
      <c r="Q120" s="11">
        <f>COUNTIFS(Ishop!$AG:$AG,Source!$Q$1,Ishop!$BG:$BG,Source!$D120,Ishop!$B:$B,Source!$C120)</f>
        <v>0</v>
      </c>
      <c r="R120" s="11">
        <f>COUNTIFS(Ishop!$AG:$AG,Source!$R$1,Ishop!$BG:$BG,Source!$D120,Ishop!$B:$B,Source!$C120)</f>
        <v>0</v>
      </c>
      <c r="S120" s="11">
        <f>COUNTIFS(Ishop!$AG:$AG,Source!$S$1,Ishop!$BG:$BG,Source!$D120,Ishop!$B:$B,Source!$C120)</f>
        <v>0</v>
      </c>
      <c r="T120" s="11">
        <f>COUNTIFS(Ishop!$AG:$AG,Source!$T$1,Ishop!$BG:$BG,Source!$D120,Ishop!$B:$B,Source!$C120)</f>
        <v>0</v>
      </c>
      <c r="U120" s="11">
        <f>COUNTIFS(Ishop!$AG:$AG,Source!$U$1,Ishop!$BG:$BG,Source!$D120,Ishop!$B:$B,Source!$C120)</f>
        <v>0</v>
      </c>
      <c r="V120" s="11">
        <f>COUNTIFS(Ishop!$AG:$AG,Source!$V$1,Ishop!$BG:$BG,Source!$D120,Ishop!$B:$B,Source!$C120)</f>
        <v>0</v>
      </c>
      <c r="W120" s="11">
        <f>COUNTIFS(Ishop!$AG:$AG,Source!$W$1,Ishop!$BG:$BG,Source!$D120,Ishop!$B:$B,Source!$C120)</f>
        <v>0</v>
      </c>
      <c r="X120" s="11">
        <f>COUNTIFS(Ishop!$AG:$AG,Source!$X$1,Ishop!$BG:$BG,Source!$D120,Ishop!$B:$B,Source!$C120)</f>
        <v>0</v>
      </c>
      <c r="Y120" s="11">
        <f>COUNTIFS(Ishop!$AG:$AG,Source!$Y$1,Ishop!$BG:$BG,Source!$D120,Ishop!$B:$B,Source!$C120)</f>
        <v>0</v>
      </c>
      <c r="Z120" s="11">
        <f>COUNTIFS(Ishop!$AG:$AG,Source!$Z$1,Ishop!$BG:$BG,Source!$D120,Ishop!$B:$B,Source!$C120,Ishop!$J:$J,"OUI")</f>
        <v>0</v>
      </c>
      <c r="AA120" s="11">
        <f>COUNTIFS(Ishop!$AG:$AG,Source!$AA$1,Ishop!$BG:$BG,Source!$D120,Ishop!$B:$B,Source!$C120,Ishop!$J:$J,"OUI")</f>
        <v>0</v>
      </c>
      <c r="AB120" s="11">
        <f>COUNTIFS(Ishop!$AG:$AG,Source!$AB$1,Ishop!$BG:$BG,Source!$D120,Ishop!$B:$B,Source!$C120,Ishop!$J:$J,"OUI")</f>
        <v>0</v>
      </c>
      <c r="AC120" s="11">
        <f>COUNTIFS(Ishop!$AG:$AG,Source!$AC$1,Ishop!$BG:$BG,Source!$D120,Ishop!$B:$B,Source!$C120,Ishop!$J:$J,"OUI")</f>
        <v>0</v>
      </c>
      <c r="AD120" s="11">
        <f>COUNTIFS(Ishop!$AG:$AG,Source!$AD$1,Ishop!$BG:$BG,Source!$D120,Ishop!$B:$B,Source!$C120,Ishop!$J:$J,"OUI")</f>
        <v>0</v>
      </c>
      <c r="AE120" s="11">
        <f>COUNTIFS(Ishop!$AG:$AG,Source!$AE$1,Ishop!$BG:$BG,Source!$D120,Ishop!$B:$B,Source!$C120,Ishop!$J:$J,"OUI")</f>
        <v>0</v>
      </c>
      <c r="AF120" s="11">
        <f>COUNTIFS(Ishop!$AG:$AG,Source!$AF$1,Ishop!$BG:$BG,Source!$D120,Ishop!$B:$B,Source!$C120,Ishop!$J:$J,"OUI")</f>
        <v>0</v>
      </c>
      <c r="AG120" s="11">
        <f>COUNTIFS(Ishop!$AG:$AG,Source!$AG$1,Ishop!$BG:$BG,Source!$D120,Ishop!$B:$B,Source!$C120,Ishop!$J:$J,"OUI")</f>
        <v>0</v>
      </c>
      <c r="AH120" s="11">
        <f>COUNTIFS(Ishop!$AG:$AG,Source!$AH$1,Ishop!$BG:$BG,Source!$D120,Ishop!$B:$B,Source!$C120,Ishop!$J:$J,"OUI")</f>
        <v>0</v>
      </c>
      <c r="AI120" s="11">
        <f>COUNTIFS(Ishop!$AG:$AG,Source!$AI$1,Ishop!$BG:$BG,Source!$D120,Ishop!$B:$B,Source!$C120,Ishop!$J:$J,"OUI")</f>
        <v>0</v>
      </c>
      <c r="AJ120" s="11">
        <f>COUNTIFS(Ishop!$AG:$AG,Source!$AJ$1,Ishop!$BG:$BG,Source!$D120,Ishop!$B:$B,Source!$C120,Ishop!$J:$J,"OUI")</f>
        <v>0</v>
      </c>
      <c r="AK120" s="11">
        <f>COUNTIFS(Ishop!$AG:$AG,Source!$AK$1,Ishop!$BG:$BG,Source!$D120,Ishop!$B:$B,Source!$C120,Ishop!$J:$J,"OUI")</f>
        <v>0</v>
      </c>
      <c r="AL120" s="11">
        <f>COUNTIFS(Ishop!$AG:$AG,Source!$AL$1,Ishop!$BG:$BG,Source!$D120,Ishop!$B:$B,Source!$C120,Ishop!$J:$J,"OUI")</f>
        <v>0</v>
      </c>
      <c r="AM120" s="11">
        <f>COUNTIFS(Ishop!$AG:$AG,Source!$AM$1,Ishop!$BG:$BG,Source!$D120,Ishop!$B:$B,Source!$C120,Ishop!$J:$J,"OUI")</f>
        <v>0</v>
      </c>
      <c r="AN120" s="11">
        <f>COUNTIFS(Dolmen!$W:$W,"Sensatio",Dolmen!$O:$O,Source!D120,Dolmen!$F:$F,Source!C120)</f>
        <v>0</v>
      </c>
      <c r="AO120" s="11">
        <f>COUNTIFS(Dolmen!$AC:$AC,"Bbox Miami",Dolmen!$O:$O,Source!D120,Dolmen!$F:$F,Source!C120)</f>
        <v>0</v>
      </c>
      <c r="AP120" s="11">
        <f>COUNTIFS(Dolmen!$AD:$AD,"1",Dolmen!$W:$W,"",Dolmen!$O:$O,Source!D120,Dolmen!$F:$F,Source!C120)</f>
        <v>0</v>
      </c>
      <c r="AQ120" s="11">
        <f>COUNTIFS(Dolmen!$W:$W,"Sensation",Dolmen!$Y:$Y,"1",Dolmen!$O:$O,Source!D120,Dolmen!$F:$F,Source!C120)</f>
        <v>0</v>
      </c>
      <c r="AR120" s="11">
        <f>COUNTIFS(Dolmen!$AC:$AC,"Bbox Miami",Dolmen!$Y:$Y,"1",Dolmen!$O:$O,Source!D120,Dolmen!$F:$F,Source!C120)</f>
        <v>0</v>
      </c>
      <c r="AS120" s="11">
        <f>COUNTIFS(Dolmen!$AD:$AD,"1",Dolmen!$W:$W,"",Dolmen!$Y:$Y,"1",Dolmen!$O:$O,Source!D120,Dolmen!$F:$F,Source!C120)</f>
        <v>0</v>
      </c>
      <c r="AT120" s="11">
        <f t="shared" si="46"/>
        <v>0</v>
      </c>
      <c r="AU120" s="11">
        <f t="shared" si="47"/>
        <v>0</v>
      </c>
      <c r="AV120" s="11">
        <f t="shared" si="48"/>
        <v>0</v>
      </c>
      <c r="AW120" s="11">
        <f t="shared" si="49"/>
        <v>0</v>
      </c>
      <c r="AX120" s="11">
        <f t="shared" si="50"/>
        <v>0</v>
      </c>
      <c r="AY120" s="11">
        <f t="shared" si="51"/>
        <v>0</v>
      </c>
      <c r="AZ120" s="11">
        <f t="shared" si="52"/>
        <v>0</v>
      </c>
      <c r="BA120" s="11">
        <f t="shared" si="53"/>
        <v>0</v>
      </c>
      <c r="BB120" s="11">
        <f t="shared" si="54"/>
        <v>0</v>
      </c>
      <c r="BC120" s="11">
        <f t="shared" si="55"/>
        <v>0</v>
      </c>
      <c r="BD120" s="11">
        <f>SUMIFS(Ishop!$BK:$BK,Ishop!$BG:$BG,Source!D120,Ishop!$B:$B,Source!C120)</f>
        <v>0</v>
      </c>
      <c r="BE120" s="11">
        <f>COUNTIFS(Ishop!$AW:$AW,"OUI",Ishop!$BG:$BG,Source!D120,Ishop!$B:$B,Source!C120)</f>
        <v>0</v>
      </c>
      <c r="BF120" s="11">
        <f t="shared" si="56"/>
        <v>0</v>
      </c>
      <c r="BG120" s="11">
        <f t="shared" si="57"/>
        <v>0</v>
      </c>
      <c r="BH120" s="11">
        <f t="shared" si="58"/>
        <v>0</v>
      </c>
      <c r="BI120" s="11">
        <f t="shared" si="59"/>
        <v>0</v>
      </c>
      <c r="BJ120" s="11">
        <f t="shared" si="60"/>
        <v>0</v>
      </c>
      <c r="BK120" s="11">
        <f t="shared" si="61"/>
        <v>0</v>
      </c>
      <c r="BL120" s="11">
        <f t="shared" si="62"/>
        <v>0</v>
      </c>
      <c r="BM120" s="11">
        <f t="shared" si="63"/>
        <v>0</v>
      </c>
      <c r="BN120" s="25">
        <f>Z120*Budget!$A$6</f>
        <v>0</v>
      </c>
      <c r="BO120" s="25">
        <f>AA120*(Budget!$B$6+Budget!$B$7)</f>
        <v>0</v>
      </c>
      <c r="BP120" s="25">
        <f>AB120*(Budget!$C$6+Budget!$C$7)</f>
        <v>0</v>
      </c>
      <c r="BQ120" s="25">
        <f>AC120*(Budget!$D$6+Budget!$D$7)</f>
        <v>0</v>
      </c>
      <c r="BR120" s="25">
        <f>AD120*(Budget!$E$6+Budget!$E$7)</f>
        <v>0</v>
      </c>
      <c r="BS120" s="25">
        <f>AE120*(Budget!$F$6+Budget!$F$7)</f>
        <v>0</v>
      </c>
      <c r="BT120" s="25">
        <f>AF120*(Budget!$G$6+Budget!$G$7)</f>
        <v>0</v>
      </c>
      <c r="BU120" s="25">
        <f>AG120*Budget!$H$6</f>
        <v>0</v>
      </c>
      <c r="BV120" s="25">
        <f>AH120*Budget!$I$6</f>
        <v>0</v>
      </c>
      <c r="BW120" s="25">
        <f>AI120*Budget!$J$6</f>
        <v>0</v>
      </c>
      <c r="BX120" s="25">
        <f>AJ120*Budget!$K$6</f>
        <v>0</v>
      </c>
      <c r="BY120" s="25">
        <f>AK120*Budget!$L$6</f>
        <v>0</v>
      </c>
      <c r="BZ120" s="25">
        <f>AL120*Budget!$M$6</f>
        <v>0</v>
      </c>
      <c r="CA120" s="25">
        <f>AM120*Budget!$N$6</f>
        <v>0</v>
      </c>
      <c r="CB120" s="25">
        <f>AQ120*Budget!$O$6</f>
        <v>0</v>
      </c>
      <c r="CC120" s="25">
        <f>AR120*Budget!$S$6</f>
        <v>0</v>
      </c>
      <c r="CD120" s="25">
        <f>AS120*Budget!$Q$6</f>
        <v>0</v>
      </c>
      <c r="CE120" s="25">
        <f t="shared" si="64"/>
        <v>0</v>
      </c>
      <c r="CF120" s="11" t="e">
        <f>COUNTIFS(#REF!,Source!E120,#REF!,Source!C120)</f>
        <v>#REF!</v>
      </c>
      <c r="CG120" s="11" t="str">
        <f t="shared" si="65"/>
        <v>--</v>
      </c>
    </row>
    <row r="121" spans="1:85" x14ac:dyDescent="0.25">
      <c r="A121" t="str">
        <f>IFERROR(VLOOKUP(MONTH(C121),Date!$A$2:$B$13,2,0),"--")</f>
        <v>Mars</v>
      </c>
      <c r="B121" s="11">
        <f t="shared" si="44"/>
        <v>13</v>
      </c>
      <c r="C121" s="28">
        <f t="shared" si="67"/>
        <v>42091</v>
      </c>
      <c r="D121" s="29" t="s">
        <v>199</v>
      </c>
      <c r="E121" s="30" t="str">
        <f>IFERROR(VLOOKUP(D121,Listing!$A:$B,2,0),"--")</f>
        <v>A44043</v>
      </c>
      <c r="F121" s="30" t="str">
        <f>IFERROR(VLOOKUP(D121,Listing!$A:$E,5,0),"-")</f>
        <v>EL BAKKALI  ABDELHAMID</v>
      </c>
      <c r="G121" s="4">
        <f>IFERROR(VLOOKUP(D121,Listing!$A:$F,6,0),"--")</f>
        <v>42079</v>
      </c>
      <c r="H121" s="11" t="str">
        <f>IFERROR(VLOOKUP(D121,Listing!$A:$D,4,0),"--")</f>
        <v>ABDELMOUMEN  ROUGUI</v>
      </c>
      <c r="I121" s="11" t="str">
        <f t="shared" si="45"/>
        <v>AAC</v>
      </c>
      <c r="J121" s="31">
        <f>IFERROR(COUNTIFS(Ishop!$BG:$BG,Source!D121,Ishop!$B:$B,Source!C121),"--")</f>
        <v>0</v>
      </c>
      <c r="K121" s="11">
        <f>IFERROR(COUNTIFS(Ishop!$BG:$BG,Source!D121,Ishop!$B:$B,Source!C121,Ishop!$J:$J,"OUI"),"--")</f>
        <v>0</v>
      </c>
      <c r="L121" s="11">
        <f>COUNTIFS(Ishop!$AG:$AG,Source!$L$1,Ishop!$BG:$BG,Source!$D121,Ishop!$B:$B,Source!$C121)</f>
        <v>0</v>
      </c>
      <c r="M121" s="11">
        <f>COUNTIFS(Ishop!$AG:$AG,Source!$M$1,Ishop!$BG:$BG,Source!$D121,Ishop!$B:$B,Source!$C121)</f>
        <v>0</v>
      </c>
      <c r="N121" s="11">
        <f>COUNTIFS(Ishop!$AG:$AG,Source!$N$1,Ishop!$BG:$BG,Source!$D121,Ishop!$B:$B,Source!$C121)</f>
        <v>0</v>
      </c>
      <c r="O121" s="11">
        <f>COUNTIFS(Ishop!$AG:$AG,Source!$O$1,Ishop!$BG:$BG,Source!$D121,Ishop!$B:$B,Source!$C121)</f>
        <v>0</v>
      </c>
      <c r="P121" s="11">
        <f>COUNTIFS(Ishop!$AG:$AG,Source!$P$1,Ishop!$BG:$BG,Source!$D121,Ishop!$B:$B,Source!$C121)</f>
        <v>0</v>
      </c>
      <c r="Q121" s="11">
        <f>COUNTIFS(Ishop!$AG:$AG,Source!$Q$1,Ishop!$BG:$BG,Source!$D121,Ishop!$B:$B,Source!$C121)</f>
        <v>0</v>
      </c>
      <c r="R121" s="11">
        <f>COUNTIFS(Ishop!$AG:$AG,Source!$R$1,Ishop!$BG:$BG,Source!$D121,Ishop!$B:$B,Source!$C121)</f>
        <v>0</v>
      </c>
      <c r="S121" s="11">
        <f>COUNTIFS(Ishop!$AG:$AG,Source!$S$1,Ishop!$BG:$BG,Source!$D121,Ishop!$B:$B,Source!$C121)</f>
        <v>0</v>
      </c>
      <c r="T121" s="11">
        <f>COUNTIFS(Ishop!$AG:$AG,Source!$T$1,Ishop!$BG:$BG,Source!$D121,Ishop!$B:$B,Source!$C121)</f>
        <v>0</v>
      </c>
      <c r="U121" s="11">
        <f>COUNTIFS(Ishop!$AG:$AG,Source!$U$1,Ishop!$BG:$BG,Source!$D121,Ishop!$B:$B,Source!$C121)</f>
        <v>0</v>
      </c>
      <c r="V121" s="11">
        <f>COUNTIFS(Ishop!$AG:$AG,Source!$V$1,Ishop!$BG:$BG,Source!$D121,Ishop!$B:$B,Source!$C121)</f>
        <v>0</v>
      </c>
      <c r="W121" s="11">
        <f>COUNTIFS(Ishop!$AG:$AG,Source!$W$1,Ishop!$BG:$BG,Source!$D121,Ishop!$B:$B,Source!$C121)</f>
        <v>0</v>
      </c>
      <c r="X121" s="11">
        <f>COUNTIFS(Ishop!$AG:$AG,Source!$X$1,Ishop!$BG:$BG,Source!$D121,Ishop!$B:$B,Source!$C121)</f>
        <v>0</v>
      </c>
      <c r="Y121" s="11">
        <f>COUNTIFS(Ishop!$AG:$AG,Source!$Y$1,Ishop!$BG:$BG,Source!$D121,Ishop!$B:$B,Source!$C121)</f>
        <v>0</v>
      </c>
      <c r="Z121" s="11">
        <f>COUNTIFS(Ishop!$AG:$AG,Source!$Z$1,Ishop!$BG:$BG,Source!$D121,Ishop!$B:$B,Source!$C121,Ishop!$J:$J,"OUI")</f>
        <v>0</v>
      </c>
      <c r="AA121" s="11">
        <f>COUNTIFS(Ishop!$AG:$AG,Source!$AA$1,Ishop!$BG:$BG,Source!$D121,Ishop!$B:$B,Source!$C121,Ishop!$J:$J,"OUI")</f>
        <v>0</v>
      </c>
      <c r="AB121" s="11">
        <f>COUNTIFS(Ishop!$AG:$AG,Source!$AB$1,Ishop!$BG:$BG,Source!$D121,Ishop!$B:$B,Source!$C121,Ishop!$J:$J,"OUI")</f>
        <v>0</v>
      </c>
      <c r="AC121" s="11">
        <f>COUNTIFS(Ishop!$AG:$AG,Source!$AC$1,Ishop!$BG:$BG,Source!$D121,Ishop!$B:$B,Source!$C121,Ishop!$J:$J,"OUI")</f>
        <v>0</v>
      </c>
      <c r="AD121" s="11">
        <f>COUNTIFS(Ishop!$AG:$AG,Source!$AD$1,Ishop!$BG:$BG,Source!$D121,Ishop!$B:$B,Source!$C121,Ishop!$J:$J,"OUI")</f>
        <v>0</v>
      </c>
      <c r="AE121" s="11">
        <f>COUNTIFS(Ishop!$AG:$AG,Source!$AE$1,Ishop!$BG:$BG,Source!$D121,Ishop!$B:$B,Source!$C121,Ishop!$J:$J,"OUI")</f>
        <v>0</v>
      </c>
      <c r="AF121" s="11">
        <f>COUNTIFS(Ishop!$AG:$AG,Source!$AF$1,Ishop!$BG:$BG,Source!$D121,Ishop!$B:$B,Source!$C121,Ishop!$J:$J,"OUI")</f>
        <v>0</v>
      </c>
      <c r="AG121" s="11">
        <f>COUNTIFS(Ishop!$AG:$AG,Source!$AG$1,Ishop!$BG:$BG,Source!$D121,Ishop!$B:$B,Source!$C121,Ishop!$J:$J,"OUI")</f>
        <v>0</v>
      </c>
      <c r="AH121" s="11">
        <f>COUNTIFS(Ishop!$AG:$AG,Source!$AH$1,Ishop!$BG:$BG,Source!$D121,Ishop!$B:$B,Source!$C121,Ishop!$J:$J,"OUI")</f>
        <v>0</v>
      </c>
      <c r="AI121" s="11">
        <f>COUNTIFS(Ishop!$AG:$AG,Source!$AI$1,Ishop!$BG:$BG,Source!$D121,Ishop!$B:$B,Source!$C121,Ishop!$J:$J,"OUI")</f>
        <v>0</v>
      </c>
      <c r="AJ121" s="11">
        <f>COUNTIFS(Ishop!$AG:$AG,Source!$AJ$1,Ishop!$BG:$BG,Source!$D121,Ishop!$B:$B,Source!$C121,Ishop!$J:$J,"OUI")</f>
        <v>0</v>
      </c>
      <c r="AK121" s="11">
        <f>COUNTIFS(Ishop!$AG:$AG,Source!$AK$1,Ishop!$BG:$BG,Source!$D121,Ishop!$B:$B,Source!$C121,Ishop!$J:$J,"OUI")</f>
        <v>0</v>
      </c>
      <c r="AL121" s="11">
        <f>COUNTIFS(Ishop!$AG:$AG,Source!$AL$1,Ishop!$BG:$BG,Source!$D121,Ishop!$B:$B,Source!$C121,Ishop!$J:$J,"OUI")</f>
        <v>0</v>
      </c>
      <c r="AM121" s="11">
        <f>COUNTIFS(Ishop!$AG:$AG,Source!$AM$1,Ishop!$BG:$BG,Source!$D121,Ishop!$B:$B,Source!$C121,Ishop!$J:$J,"OUI")</f>
        <v>0</v>
      </c>
      <c r="AN121" s="11">
        <f>COUNTIFS(Dolmen!$W:$W,"Sensatio",Dolmen!$O:$O,Source!D121,Dolmen!$F:$F,Source!C121)</f>
        <v>0</v>
      </c>
      <c r="AO121" s="11">
        <f>COUNTIFS(Dolmen!$AC:$AC,"Bbox Miami",Dolmen!$O:$O,Source!D121,Dolmen!$F:$F,Source!C121)</f>
        <v>0</v>
      </c>
      <c r="AP121" s="11">
        <f>COUNTIFS(Dolmen!$AD:$AD,"1",Dolmen!$W:$W,"",Dolmen!$O:$O,Source!D121,Dolmen!$F:$F,Source!C121)</f>
        <v>0</v>
      </c>
      <c r="AQ121" s="11">
        <f>COUNTIFS(Dolmen!$W:$W,"Sensation",Dolmen!$Y:$Y,"1",Dolmen!$O:$O,Source!D121,Dolmen!$F:$F,Source!C121)</f>
        <v>0</v>
      </c>
      <c r="AR121" s="11">
        <f>COUNTIFS(Dolmen!$AC:$AC,"Bbox Miami",Dolmen!$Y:$Y,"1",Dolmen!$O:$O,Source!D121,Dolmen!$F:$F,Source!C121)</f>
        <v>0</v>
      </c>
      <c r="AS121" s="11">
        <f>COUNTIFS(Dolmen!$AD:$AD,"1",Dolmen!$W:$W,"",Dolmen!$Y:$Y,"1",Dolmen!$O:$O,Source!D121,Dolmen!$F:$F,Source!C121)</f>
        <v>0</v>
      </c>
      <c r="AT121" s="11">
        <f t="shared" si="46"/>
        <v>0</v>
      </c>
      <c r="AU121" s="11">
        <f t="shared" si="47"/>
        <v>0</v>
      </c>
      <c r="AV121" s="11">
        <f t="shared" si="48"/>
        <v>0</v>
      </c>
      <c r="AW121" s="11">
        <f t="shared" si="49"/>
        <v>0</v>
      </c>
      <c r="AX121" s="11">
        <f t="shared" si="50"/>
        <v>0</v>
      </c>
      <c r="AY121" s="11">
        <f t="shared" si="51"/>
        <v>0</v>
      </c>
      <c r="AZ121" s="11">
        <f t="shared" si="52"/>
        <v>0</v>
      </c>
      <c r="BA121" s="11">
        <f t="shared" si="53"/>
        <v>0</v>
      </c>
      <c r="BB121" s="11">
        <f t="shared" si="54"/>
        <v>0</v>
      </c>
      <c r="BC121" s="11">
        <f t="shared" si="55"/>
        <v>0</v>
      </c>
      <c r="BD121" s="11">
        <f>SUMIFS(Ishop!$BK:$BK,Ishop!$BG:$BG,Source!D121,Ishop!$B:$B,Source!C121)</f>
        <v>0</v>
      </c>
      <c r="BE121" s="11">
        <f>COUNTIFS(Ishop!$AW:$AW,"OUI",Ishop!$BG:$BG,Source!D121,Ishop!$B:$B,Source!C121)</f>
        <v>0</v>
      </c>
      <c r="BF121" s="11">
        <f t="shared" si="56"/>
        <v>0</v>
      </c>
      <c r="BG121" s="11">
        <f t="shared" si="57"/>
        <v>0</v>
      </c>
      <c r="BH121" s="11">
        <f t="shared" si="58"/>
        <v>0</v>
      </c>
      <c r="BI121" s="11">
        <f t="shared" si="59"/>
        <v>0</v>
      </c>
      <c r="BJ121" s="11">
        <f t="shared" si="60"/>
        <v>0</v>
      </c>
      <c r="BK121" s="11">
        <f t="shared" si="61"/>
        <v>0</v>
      </c>
      <c r="BL121" s="11">
        <f t="shared" si="62"/>
        <v>0</v>
      </c>
      <c r="BM121" s="11">
        <f t="shared" si="63"/>
        <v>0</v>
      </c>
      <c r="BN121" s="25">
        <f>Z121*Budget!$A$6</f>
        <v>0</v>
      </c>
      <c r="BO121" s="25">
        <f>AA121*(Budget!$B$6+Budget!$B$7)</f>
        <v>0</v>
      </c>
      <c r="BP121" s="25">
        <f>AB121*(Budget!$C$6+Budget!$C$7)</f>
        <v>0</v>
      </c>
      <c r="BQ121" s="25">
        <f>AC121*(Budget!$D$6+Budget!$D$7)</f>
        <v>0</v>
      </c>
      <c r="BR121" s="25">
        <f>AD121*(Budget!$E$6+Budget!$E$7)</f>
        <v>0</v>
      </c>
      <c r="BS121" s="25">
        <f>AE121*(Budget!$F$6+Budget!$F$7)</f>
        <v>0</v>
      </c>
      <c r="BT121" s="25">
        <f>AF121*(Budget!$G$6+Budget!$G$7)</f>
        <v>0</v>
      </c>
      <c r="BU121" s="25">
        <f>AG121*Budget!$H$6</f>
        <v>0</v>
      </c>
      <c r="BV121" s="25">
        <f>AH121*Budget!$I$6</f>
        <v>0</v>
      </c>
      <c r="BW121" s="25">
        <f>AI121*Budget!$J$6</f>
        <v>0</v>
      </c>
      <c r="BX121" s="25">
        <f>AJ121*Budget!$K$6</f>
        <v>0</v>
      </c>
      <c r="BY121" s="25">
        <f>AK121*Budget!$L$6</f>
        <v>0</v>
      </c>
      <c r="BZ121" s="25">
        <f>AL121*Budget!$M$6</f>
        <v>0</v>
      </c>
      <c r="CA121" s="25">
        <f>AM121*Budget!$N$6</f>
        <v>0</v>
      </c>
      <c r="CB121" s="25">
        <f>AQ121*Budget!$O$6</f>
        <v>0</v>
      </c>
      <c r="CC121" s="25">
        <f>AR121*Budget!$S$6</f>
        <v>0</v>
      </c>
      <c r="CD121" s="25">
        <f>AS121*Budget!$Q$6</f>
        <v>0</v>
      </c>
      <c r="CE121" s="25">
        <f t="shared" si="64"/>
        <v>0</v>
      </c>
      <c r="CF121" s="11" t="e">
        <f>COUNTIFS(#REF!,Source!E121,#REF!,Source!C121)</f>
        <v>#REF!</v>
      </c>
      <c r="CG121" s="11" t="str">
        <f t="shared" si="65"/>
        <v>--</v>
      </c>
    </row>
    <row r="122" spans="1:85" x14ac:dyDescent="0.25">
      <c r="A122" t="str">
        <f>IFERROR(VLOOKUP(MONTH(C122),Date!$A$2:$B$13,2,0),"--")</f>
        <v>Mars</v>
      </c>
      <c r="B122" s="11">
        <f t="shared" si="44"/>
        <v>13</v>
      </c>
      <c r="C122" s="28">
        <f t="shared" si="67"/>
        <v>42091</v>
      </c>
      <c r="D122" s="29" t="s">
        <v>200</v>
      </c>
      <c r="E122" s="30" t="str">
        <f>IFERROR(VLOOKUP(D122,Listing!$A:$B,2,0),"--")</f>
        <v>A440A44</v>
      </c>
      <c r="F122" s="30" t="str">
        <f>IFERROR(VLOOKUP(D122,Listing!$A:$E,5,0),"-")</f>
        <v>AZZI  MOHAMED</v>
      </c>
      <c r="G122" s="4">
        <f>IFERROR(VLOOKUP(D122,Listing!$A:$F,6,0),"--")</f>
        <v>42093</v>
      </c>
      <c r="H122" s="11" t="str">
        <f>IFERROR(VLOOKUP(D122,Listing!$A:$D,4,0),"--")</f>
        <v>ABDELMOUMEN  ROUGUI</v>
      </c>
      <c r="I122" s="11" t="str">
        <f t="shared" si="45"/>
        <v>AAC</v>
      </c>
      <c r="J122" s="31">
        <f>IFERROR(COUNTIFS(Ishop!$BG:$BG,Source!D122,Ishop!$B:$B,Source!C122),"--")</f>
        <v>0</v>
      </c>
      <c r="K122" s="11">
        <f>IFERROR(COUNTIFS(Ishop!$BG:$BG,Source!D122,Ishop!$B:$B,Source!C122,Ishop!$J:$J,"OUI"),"--")</f>
        <v>0</v>
      </c>
      <c r="L122" s="11">
        <f>COUNTIFS(Ishop!$AG:$AG,Source!$L$1,Ishop!$BG:$BG,Source!$D122,Ishop!$B:$B,Source!$C122)</f>
        <v>0</v>
      </c>
      <c r="M122" s="11">
        <f>COUNTIFS(Ishop!$AG:$AG,Source!$M$1,Ishop!$BG:$BG,Source!$D122,Ishop!$B:$B,Source!$C122)</f>
        <v>0</v>
      </c>
      <c r="N122" s="11">
        <f>COUNTIFS(Ishop!$AG:$AG,Source!$N$1,Ishop!$BG:$BG,Source!$D122,Ishop!$B:$B,Source!$C122)</f>
        <v>0</v>
      </c>
      <c r="O122" s="11">
        <f>COUNTIFS(Ishop!$AG:$AG,Source!$O$1,Ishop!$BG:$BG,Source!$D122,Ishop!$B:$B,Source!$C122)</f>
        <v>0</v>
      </c>
      <c r="P122" s="11">
        <f>COUNTIFS(Ishop!$AG:$AG,Source!$P$1,Ishop!$BG:$BG,Source!$D122,Ishop!$B:$B,Source!$C122)</f>
        <v>0</v>
      </c>
      <c r="Q122" s="11">
        <f>COUNTIFS(Ishop!$AG:$AG,Source!$Q$1,Ishop!$BG:$BG,Source!$D122,Ishop!$B:$B,Source!$C122)</f>
        <v>0</v>
      </c>
      <c r="R122" s="11">
        <f>COUNTIFS(Ishop!$AG:$AG,Source!$R$1,Ishop!$BG:$BG,Source!$D122,Ishop!$B:$B,Source!$C122)</f>
        <v>0</v>
      </c>
      <c r="S122" s="11">
        <f>COUNTIFS(Ishop!$AG:$AG,Source!$S$1,Ishop!$BG:$BG,Source!$D122,Ishop!$B:$B,Source!$C122)</f>
        <v>0</v>
      </c>
      <c r="T122" s="11">
        <f>COUNTIFS(Ishop!$AG:$AG,Source!$T$1,Ishop!$BG:$BG,Source!$D122,Ishop!$B:$B,Source!$C122)</f>
        <v>0</v>
      </c>
      <c r="U122" s="11">
        <f>COUNTIFS(Ishop!$AG:$AG,Source!$U$1,Ishop!$BG:$BG,Source!$D122,Ishop!$B:$B,Source!$C122)</f>
        <v>0</v>
      </c>
      <c r="V122" s="11">
        <f>COUNTIFS(Ishop!$AG:$AG,Source!$V$1,Ishop!$BG:$BG,Source!$D122,Ishop!$B:$B,Source!$C122)</f>
        <v>0</v>
      </c>
      <c r="W122" s="11">
        <f>COUNTIFS(Ishop!$AG:$AG,Source!$W$1,Ishop!$BG:$BG,Source!$D122,Ishop!$B:$B,Source!$C122)</f>
        <v>0</v>
      </c>
      <c r="X122" s="11">
        <f>COUNTIFS(Ishop!$AG:$AG,Source!$X$1,Ishop!$BG:$BG,Source!$D122,Ishop!$B:$B,Source!$C122)</f>
        <v>0</v>
      </c>
      <c r="Y122" s="11">
        <f>COUNTIFS(Ishop!$AG:$AG,Source!$Y$1,Ishop!$BG:$BG,Source!$D122,Ishop!$B:$B,Source!$C122)</f>
        <v>0</v>
      </c>
      <c r="Z122" s="11">
        <f>COUNTIFS(Ishop!$AG:$AG,Source!$Z$1,Ishop!$BG:$BG,Source!$D122,Ishop!$B:$B,Source!$C122,Ishop!$J:$J,"OUI")</f>
        <v>0</v>
      </c>
      <c r="AA122" s="11">
        <f>COUNTIFS(Ishop!$AG:$AG,Source!$AA$1,Ishop!$BG:$BG,Source!$D122,Ishop!$B:$B,Source!$C122,Ishop!$J:$J,"OUI")</f>
        <v>0</v>
      </c>
      <c r="AB122" s="11">
        <f>COUNTIFS(Ishop!$AG:$AG,Source!$AB$1,Ishop!$BG:$BG,Source!$D122,Ishop!$B:$B,Source!$C122,Ishop!$J:$J,"OUI")</f>
        <v>0</v>
      </c>
      <c r="AC122" s="11">
        <f>COUNTIFS(Ishop!$AG:$AG,Source!$AC$1,Ishop!$BG:$BG,Source!$D122,Ishop!$B:$B,Source!$C122,Ishop!$J:$J,"OUI")</f>
        <v>0</v>
      </c>
      <c r="AD122" s="11">
        <f>COUNTIFS(Ishop!$AG:$AG,Source!$AD$1,Ishop!$BG:$BG,Source!$D122,Ishop!$B:$B,Source!$C122,Ishop!$J:$J,"OUI")</f>
        <v>0</v>
      </c>
      <c r="AE122" s="11">
        <f>COUNTIFS(Ishop!$AG:$AG,Source!$AE$1,Ishop!$BG:$BG,Source!$D122,Ishop!$B:$B,Source!$C122,Ishop!$J:$J,"OUI")</f>
        <v>0</v>
      </c>
      <c r="AF122" s="11">
        <f>COUNTIFS(Ishop!$AG:$AG,Source!$AF$1,Ishop!$BG:$BG,Source!$D122,Ishop!$B:$B,Source!$C122,Ishop!$J:$J,"OUI")</f>
        <v>0</v>
      </c>
      <c r="AG122" s="11">
        <f>COUNTIFS(Ishop!$AG:$AG,Source!$AG$1,Ishop!$BG:$BG,Source!$D122,Ishop!$B:$B,Source!$C122,Ishop!$J:$J,"OUI")</f>
        <v>0</v>
      </c>
      <c r="AH122" s="11">
        <f>COUNTIFS(Ishop!$AG:$AG,Source!$AH$1,Ishop!$BG:$BG,Source!$D122,Ishop!$B:$B,Source!$C122,Ishop!$J:$J,"OUI")</f>
        <v>0</v>
      </c>
      <c r="AI122" s="11">
        <f>COUNTIFS(Ishop!$AG:$AG,Source!$AI$1,Ishop!$BG:$BG,Source!$D122,Ishop!$B:$B,Source!$C122,Ishop!$J:$J,"OUI")</f>
        <v>0</v>
      </c>
      <c r="AJ122" s="11">
        <f>COUNTIFS(Ishop!$AG:$AG,Source!$AJ$1,Ishop!$BG:$BG,Source!$D122,Ishop!$B:$B,Source!$C122,Ishop!$J:$J,"OUI")</f>
        <v>0</v>
      </c>
      <c r="AK122" s="11">
        <f>COUNTIFS(Ishop!$AG:$AG,Source!$AK$1,Ishop!$BG:$BG,Source!$D122,Ishop!$B:$B,Source!$C122,Ishop!$J:$J,"OUI")</f>
        <v>0</v>
      </c>
      <c r="AL122" s="11">
        <f>COUNTIFS(Ishop!$AG:$AG,Source!$AL$1,Ishop!$BG:$BG,Source!$D122,Ishop!$B:$B,Source!$C122,Ishop!$J:$J,"OUI")</f>
        <v>0</v>
      </c>
      <c r="AM122" s="11">
        <f>COUNTIFS(Ishop!$AG:$AG,Source!$AM$1,Ishop!$BG:$BG,Source!$D122,Ishop!$B:$B,Source!$C122,Ishop!$J:$J,"OUI")</f>
        <v>0</v>
      </c>
      <c r="AN122" s="11">
        <f>COUNTIFS(Dolmen!$W:$W,"Sensatio",Dolmen!$O:$O,Source!D122,Dolmen!$F:$F,Source!C122)</f>
        <v>0</v>
      </c>
      <c r="AO122" s="11">
        <f>COUNTIFS(Dolmen!$AC:$AC,"Bbox Miami",Dolmen!$O:$O,Source!D122,Dolmen!$F:$F,Source!C122)</f>
        <v>0</v>
      </c>
      <c r="AP122" s="11">
        <f>COUNTIFS(Dolmen!$AD:$AD,"1",Dolmen!$W:$W,"",Dolmen!$O:$O,Source!D122,Dolmen!$F:$F,Source!C122)</f>
        <v>0</v>
      </c>
      <c r="AQ122" s="11">
        <f>COUNTIFS(Dolmen!$W:$W,"Sensation",Dolmen!$Y:$Y,"1",Dolmen!$O:$O,Source!D122,Dolmen!$F:$F,Source!C122)</f>
        <v>0</v>
      </c>
      <c r="AR122" s="11">
        <f>COUNTIFS(Dolmen!$AC:$AC,"Bbox Miami",Dolmen!$Y:$Y,"1",Dolmen!$O:$O,Source!D122,Dolmen!$F:$F,Source!C122)</f>
        <v>0</v>
      </c>
      <c r="AS122" s="11">
        <f>COUNTIFS(Dolmen!$AD:$AD,"1",Dolmen!$W:$W,"",Dolmen!$Y:$Y,"1",Dolmen!$O:$O,Source!D122,Dolmen!$F:$F,Source!C122)</f>
        <v>0</v>
      </c>
      <c r="AT122" s="11">
        <f t="shared" si="46"/>
        <v>0</v>
      </c>
      <c r="AU122" s="11">
        <f t="shared" si="47"/>
        <v>0</v>
      </c>
      <c r="AV122" s="11">
        <f t="shared" si="48"/>
        <v>0</v>
      </c>
      <c r="AW122" s="11">
        <f t="shared" si="49"/>
        <v>0</v>
      </c>
      <c r="AX122" s="11">
        <f t="shared" si="50"/>
        <v>0</v>
      </c>
      <c r="AY122" s="11">
        <f t="shared" si="51"/>
        <v>0</v>
      </c>
      <c r="AZ122" s="11">
        <f t="shared" si="52"/>
        <v>0</v>
      </c>
      <c r="BA122" s="11">
        <f t="shared" si="53"/>
        <v>0</v>
      </c>
      <c r="BB122" s="11">
        <f t="shared" si="54"/>
        <v>0</v>
      </c>
      <c r="BC122" s="11">
        <f t="shared" si="55"/>
        <v>0</v>
      </c>
      <c r="BD122" s="11">
        <f>SUMIFS(Ishop!$BK:$BK,Ishop!$BG:$BG,Source!D122,Ishop!$B:$B,Source!C122)</f>
        <v>0</v>
      </c>
      <c r="BE122" s="11">
        <f>COUNTIFS(Ishop!$AW:$AW,"OUI",Ishop!$BG:$BG,Source!D122,Ishop!$B:$B,Source!C122)</f>
        <v>0</v>
      </c>
      <c r="BF122" s="11">
        <f t="shared" si="56"/>
        <v>0</v>
      </c>
      <c r="BG122" s="11">
        <f t="shared" si="57"/>
        <v>0</v>
      </c>
      <c r="BH122" s="11">
        <f t="shared" si="58"/>
        <v>0</v>
      </c>
      <c r="BI122" s="11">
        <f t="shared" si="59"/>
        <v>0</v>
      </c>
      <c r="BJ122" s="11">
        <f t="shared" si="60"/>
        <v>0</v>
      </c>
      <c r="BK122" s="11">
        <f t="shared" si="61"/>
        <v>0</v>
      </c>
      <c r="BL122" s="11">
        <f t="shared" si="62"/>
        <v>0</v>
      </c>
      <c r="BM122" s="11">
        <f t="shared" si="63"/>
        <v>0</v>
      </c>
      <c r="BN122" s="25">
        <f>Z122*Budget!$A$6</f>
        <v>0</v>
      </c>
      <c r="BO122" s="25">
        <f>AA122*(Budget!$B$6+Budget!$B$7)</f>
        <v>0</v>
      </c>
      <c r="BP122" s="25">
        <f>AB122*(Budget!$C$6+Budget!$C$7)</f>
        <v>0</v>
      </c>
      <c r="BQ122" s="25">
        <f>AC122*(Budget!$D$6+Budget!$D$7)</f>
        <v>0</v>
      </c>
      <c r="BR122" s="25">
        <f>AD122*(Budget!$E$6+Budget!$E$7)</f>
        <v>0</v>
      </c>
      <c r="BS122" s="25">
        <f>AE122*(Budget!$F$6+Budget!$F$7)</f>
        <v>0</v>
      </c>
      <c r="BT122" s="25">
        <f>AF122*(Budget!$G$6+Budget!$G$7)</f>
        <v>0</v>
      </c>
      <c r="BU122" s="25">
        <f>AG122*Budget!$H$6</f>
        <v>0</v>
      </c>
      <c r="BV122" s="25">
        <f>AH122*Budget!$I$6</f>
        <v>0</v>
      </c>
      <c r="BW122" s="25">
        <f>AI122*Budget!$J$6</f>
        <v>0</v>
      </c>
      <c r="BX122" s="25">
        <f>AJ122*Budget!$K$6</f>
        <v>0</v>
      </c>
      <c r="BY122" s="25">
        <f>AK122*Budget!$L$6</f>
        <v>0</v>
      </c>
      <c r="BZ122" s="25">
        <f>AL122*Budget!$M$6</f>
        <v>0</v>
      </c>
      <c r="CA122" s="25">
        <f>AM122*Budget!$N$6</f>
        <v>0</v>
      </c>
      <c r="CB122" s="25">
        <f>AQ122*Budget!$O$6</f>
        <v>0</v>
      </c>
      <c r="CC122" s="25">
        <f>AR122*Budget!$S$6</f>
        <v>0</v>
      </c>
      <c r="CD122" s="25">
        <f>AS122*Budget!$Q$6</f>
        <v>0</v>
      </c>
      <c r="CE122" s="25">
        <f t="shared" si="64"/>
        <v>0</v>
      </c>
      <c r="CF122" s="11" t="e">
        <f>COUNTIFS(#REF!,Source!E122,#REF!,Source!C122)</f>
        <v>#REF!</v>
      </c>
      <c r="CG122" s="11" t="str">
        <f t="shared" si="65"/>
        <v>--</v>
      </c>
    </row>
    <row r="123" spans="1:85" x14ac:dyDescent="0.25">
      <c r="A123" t="str">
        <f>IFERROR(VLOOKUP(MONTH(C123),Date!$A$2:$B$13,2,0),"--")</f>
        <v>Mars</v>
      </c>
      <c r="B123" s="11">
        <f t="shared" ref="B123:B186" si="68">IFERROR(WEEKNUM(C123),"--")</f>
        <v>13</v>
      </c>
      <c r="C123" s="28">
        <f t="shared" si="67"/>
        <v>42091</v>
      </c>
      <c r="D123" s="29" t="s">
        <v>201</v>
      </c>
      <c r="E123" s="30" t="str">
        <f>IFERROR(VLOOKUP(D123,Listing!$A:$B,2,0),"--")</f>
        <v>A440A4A4</v>
      </c>
      <c r="F123" s="30" t="str">
        <f>IFERROR(VLOOKUP(D123,Listing!$A:$E,5,0),"-")</f>
        <v xml:space="preserve">SOULAMI  ABDELKAMEL </v>
      </c>
      <c r="G123" s="4">
        <f>IFERROR(VLOOKUP(D123,Listing!$A:$F,6,0),"--")</f>
        <v>42093</v>
      </c>
      <c r="H123" s="11" t="str">
        <f>IFERROR(VLOOKUP(D123,Listing!$A:$D,4,0),"--")</f>
        <v>ABDELMOUMEN  ROUGUI</v>
      </c>
      <c r="I123" s="11" t="str">
        <f t="shared" ref="I123:I186" si="69">IFERROR(LEFT(D123,3),"--")</f>
        <v>AAC</v>
      </c>
      <c r="J123" s="31">
        <f>IFERROR(COUNTIFS(Ishop!$BG:$BG,Source!D123,Ishop!$B:$B,Source!C123),"--")</f>
        <v>0</v>
      </c>
      <c r="K123" s="11">
        <f>IFERROR(COUNTIFS(Ishop!$BG:$BG,Source!D123,Ishop!$B:$B,Source!C123,Ishop!$J:$J,"OUI"),"--")</f>
        <v>0</v>
      </c>
      <c r="L123" s="11">
        <f>COUNTIFS(Ishop!$AG:$AG,Source!$L$1,Ishop!$BG:$BG,Source!$D123,Ishop!$B:$B,Source!$C123)</f>
        <v>0</v>
      </c>
      <c r="M123" s="11">
        <f>COUNTIFS(Ishop!$AG:$AG,Source!$M$1,Ishop!$BG:$BG,Source!$D123,Ishop!$B:$B,Source!$C123)</f>
        <v>0</v>
      </c>
      <c r="N123" s="11">
        <f>COUNTIFS(Ishop!$AG:$AG,Source!$N$1,Ishop!$BG:$BG,Source!$D123,Ishop!$B:$B,Source!$C123)</f>
        <v>0</v>
      </c>
      <c r="O123" s="11">
        <f>COUNTIFS(Ishop!$AG:$AG,Source!$O$1,Ishop!$BG:$BG,Source!$D123,Ishop!$B:$B,Source!$C123)</f>
        <v>0</v>
      </c>
      <c r="P123" s="11">
        <f>COUNTIFS(Ishop!$AG:$AG,Source!$P$1,Ishop!$BG:$BG,Source!$D123,Ishop!$B:$B,Source!$C123)</f>
        <v>0</v>
      </c>
      <c r="Q123" s="11">
        <f>COUNTIFS(Ishop!$AG:$AG,Source!$Q$1,Ishop!$BG:$BG,Source!$D123,Ishop!$B:$B,Source!$C123)</f>
        <v>0</v>
      </c>
      <c r="R123" s="11">
        <f>COUNTIFS(Ishop!$AG:$AG,Source!$R$1,Ishop!$BG:$BG,Source!$D123,Ishop!$B:$B,Source!$C123)</f>
        <v>0</v>
      </c>
      <c r="S123" s="11">
        <f>COUNTIFS(Ishop!$AG:$AG,Source!$S$1,Ishop!$BG:$BG,Source!$D123,Ishop!$B:$B,Source!$C123)</f>
        <v>0</v>
      </c>
      <c r="T123" s="11">
        <f>COUNTIFS(Ishop!$AG:$AG,Source!$T$1,Ishop!$BG:$BG,Source!$D123,Ishop!$B:$B,Source!$C123)</f>
        <v>0</v>
      </c>
      <c r="U123" s="11">
        <f>COUNTIFS(Ishop!$AG:$AG,Source!$U$1,Ishop!$BG:$BG,Source!$D123,Ishop!$B:$B,Source!$C123)</f>
        <v>0</v>
      </c>
      <c r="V123" s="11">
        <f>COUNTIFS(Ishop!$AG:$AG,Source!$V$1,Ishop!$BG:$BG,Source!$D123,Ishop!$B:$B,Source!$C123)</f>
        <v>0</v>
      </c>
      <c r="W123" s="11">
        <f>COUNTIFS(Ishop!$AG:$AG,Source!$W$1,Ishop!$BG:$BG,Source!$D123,Ishop!$B:$B,Source!$C123)</f>
        <v>0</v>
      </c>
      <c r="X123" s="11">
        <f>COUNTIFS(Ishop!$AG:$AG,Source!$X$1,Ishop!$BG:$BG,Source!$D123,Ishop!$B:$B,Source!$C123)</f>
        <v>0</v>
      </c>
      <c r="Y123" s="11">
        <f>COUNTIFS(Ishop!$AG:$AG,Source!$Y$1,Ishop!$BG:$BG,Source!$D123,Ishop!$B:$B,Source!$C123)</f>
        <v>0</v>
      </c>
      <c r="Z123" s="11">
        <f>COUNTIFS(Ishop!$AG:$AG,Source!$Z$1,Ishop!$BG:$BG,Source!$D123,Ishop!$B:$B,Source!$C123,Ishop!$J:$J,"OUI")</f>
        <v>0</v>
      </c>
      <c r="AA123" s="11">
        <f>COUNTIFS(Ishop!$AG:$AG,Source!$AA$1,Ishop!$BG:$BG,Source!$D123,Ishop!$B:$B,Source!$C123,Ishop!$J:$J,"OUI")</f>
        <v>0</v>
      </c>
      <c r="AB123" s="11">
        <f>COUNTIFS(Ishop!$AG:$AG,Source!$AB$1,Ishop!$BG:$BG,Source!$D123,Ishop!$B:$B,Source!$C123,Ishop!$J:$J,"OUI")</f>
        <v>0</v>
      </c>
      <c r="AC123" s="11">
        <f>COUNTIFS(Ishop!$AG:$AG,Source!$AC$1,Ishop!$BG:$BG,Source!$D123,Ishop!$B:$B,Source!$C123,Ishop!$J:$J,"OUI")</f>
        <v>0</v>
      </c>
      <c r="AD123" s="11">
        <f>COUNTIFS(Ishop!$AG:$AG,Source!$AD$1,Ishop!$BG:$BG,Source!$D123,Ishop!$B:$B,Source!$C123,Ishop!$J:$J,"OUI")</f>
        <v>0</v>
      </c>
      <c r="AE123" s="11">
        <f>COUNTIFS(Ishop!$AG:$AG,Source!$AE$1,Ishop!$BG:$BG,Source!$D123,Ishop!$B:$B,Source!$C123,Ishop!$J:$J,"OUI")</f>
        <v>0</v>
      </c>
      <c r="AF123" s="11">
        <f>COUNTIFS(Ishop!$AG:$AG,Source!$AF$1,Ishop!$BG:$BG,Source!$D123,Ishop!$B:$B,Source!$C123,Ishop!$J:$J,"OUI")</f>
        <v>0</v>
      </c>
      <c r="AG123" s="11">
        <f>COUNTIFS(Ishop!$AG:$AG,Source!$AG$1,Ishop!$BG:$BG,Source!$D123,Ishop!$B:$B,Source!$C123,Ishop!$J:$J,"OUI")</f>
        <v>0</v>
      </c>
      <c r="AH123" s="11">
        <f>COUNTIFS(Ishop!$AG:$AG,Source!$AH$1,Ishop!$BG:$BG,Source!$D123,Ishop!$B:$B,Source!$C123,Ishop!$J:$J,"OUI")</f>
        <v>0</v>
      </c>
      <c r="AI123" s="11">
        <f>COUNTIFS(Ishop!$AG:$AG,Source!$AI$1,Ishop!$BG:$BG,Source!$D123,Ishop!$B:$B,Source!$C123,Ishop!$J:$J,"OUI")</f>
        <v>0</v>
      </c>
      <c r="AJ123" s="11">
        <f>COUNTIFS(Ishop!$AG:$AG,Source!$AJ$1,Ishop!$BG:$BG,Source!$D123,Ishop!$B:$B,Source!$C123,Ishop!$J:$J,"OUI")</f>
        <v>0</v>
      </c>
      <c r="AK123" s="11">
        <f>COUNTIFS(Ishop!$AG:$AG,Source!$AK$1,Ishop!$BG:$BG,Source!$D123,Ishop!$B:$B,Source!$C123,Ishop!$J:$J,"OUI")</f>
        <v>0</v>
      </c>
      <c r="AL123" s="11">
        <f>COUNTIFS(Ishop!$AG:$AG,Source!$AL$1,Ishop!$BG:$BG,Source!$D123,Ishop!$B:$B,Source!$C123,Ishop!$J:$J,"OUI")</f>
        <v>0</v>
      </c>
      <c r="AM123" s="11">
        <f>COUNTIFS(Ishop!$AG:$AG,Source!$AM$1,Ishop!$BG:$BG,Source!$D123,Ishop!$B:$B,Source!$C123,Ishop!$J:$J,"OUI")</f>
        <v>0</v>
      </c>
      <c r="AN123" s="11">
        <f>COUNTIFS(Dolmen!$W:$W,"Sensatio",Dolmen!$O:$O,Source!D123,Dolmen!$F:$F,Source!C123)</f>
        <v>0</v>
      </c>
      <c r="AO123" s="11">
        <f>COUNTIFS(Dolmen!$AC:$AC,"Bbox Miami",Dolmen!$O:$O,Source!D123,Dolmen!$F:$F,Source!C123)</f>
        <v>0</v>
      </c>
      <c r="AP123" s="11">
        <f>COUNTIFS(Dolmen!$AD:$AD,"1",Dolmen!$W:$W,"",Dolmen!$O:$O,Source!D123,Dolmen!$F:$F,Source!C123)</f>
        <v>0</v>
      </c>
      <c r="AQ123" s="11">
        <f>COUNTIFS(Dolmen!$W:$W,"Sensation",Dolmen!$Y:$Y,"1",Dolmen!$O:$O,Source!D123,Dolmen!$F:$F,Source!C123)</f>
        <v>0</v>
      </c>
      <c r="AR123" s="11">
        <f>COUNTIFS(Dolmen!$AC:$AC,"Bbox Miami",Dolmen!$Y:$Y,"1",Dolmen!$O:$O,Source!D123,Dolmen!$F:$F,Source!C123)</f>
        <v>0</v>
      </c>
      <c r="AS123" s="11">
        <f>COUNTIFS(Dolmen!$AD:$AD,"1",Dolmen!$W:$W,"",Dolmen!$Y:$Y,"1",Dolmen!$O:$O,Source!D123,Dolmen!$F:$F,Source!C123)</f>
        <v>0</v>
      </c>
      <c r="AT123" s="11">
        <f t="shared" ref="AT123:AT186" si="70">SUM(S123:Y123)</f>
        <v>0</v>
      </c>
      <c r="AU123" s="11">
        <f t="shared" ref="AU123:AU186" si="71">SUM(AG123:AM123)</f>
        <v>0</v>
      </c>
      <c r="AV123" s="11">
        <f t="shared" ref="AV123:AV186" si="72">SUM(L123:R123)</f>
        <v>0</v>
      </c>
      <c r="AW123" s="11">
        <f t="shared" ref="AW123:AW186" si="73">SUM(Z123:AF123)</f>
        <v>0</v>
      </c>
      <c r="AX123" s="11">
        <f t="shared" ref="AX123:AX186" si="74">SUM(W123:Y123,P123:R123)</f>
        <v>0</v>
      </c>
      <c r="AY123" s="11">
        <f t="shared" ref="AY123:AY186" si="75">SUM(AK123:AM123,AD123:AF123)</f>
        <v>0</v>
      </c>
      <c r="AZ123" s="11">
        <f t="shared" ref="AZ123:AZ186" si="76">SUM(T123:V123,M123:O123)</f>
        <v>0</v>
      </c>
      <c r="BA123" s="11">
        <f t="shared" ref="BA123:BA186" si="77">SUM(AH123:AJ123,AA123:AC123)</f>
        <v>0</v>
      </c>
      <c r="BB123" s="11">
        <f t="shared" ref="BB123:BB186" si="78">L123+S123</f>
        <v>0</v>
      </c>
      <c r="BC123" s="11">
        <f t="shared" ref="BC123:BC186" si="79">Z123+AG123</f>
        <v>0</v>
      </c>
      <c r="BD123" s="11">
        <f>SUMIFS(Ishop!$BK:$BK,Ishop!$BG:$BG,Source!D123,Ishop!$B:$B,Source!C123)</f>
        <v>0</v>
      </c>
      <c r="BE123" s="11">
        <f>COUNTIFS(Ishop!$AW:$AW,"OUI",Ishop!$BG:$BG,Source!D123,Ishop!$B:$B,Source!C123)</f>
        <v>0</v>
      </c>
      <c r="BF123" s="11">
        <f t="shared" ref="BF123:BF186" si="80">SUM(AK123:AM123)</f>
        <v>0</v>
      </c>
      <c r="BG123" s="11">
        <f t="shared" ref="BG123:BG186" si="81">SUM(AH123:AJ123)</f>
        <v>0</v>
      </c>
      <c r="BH123" s="11">
        <f t="shared" ref="BH123:BH186" si="82">AG123</f>
        <v>0</v>
      </c>
      <c r="BI123" s="11">
        <f t="shared" ref="BI123:BI186" si="83">SUM(AD123:AF123)</f>
        <v>0</v>
      </c>
      <c r="BJ123" s="11">
        <f t="shared" ref="BJ123:BJ186" si="84">SUM(AA123:AC123)</f>
        <v>0</v>
      </c>
      <c r="BK123" s="11">
        <f t="shared" ref="BK123:BK186" si="85">Z123</f>
        <v>0</v>
      </c>
      <c r="BL123" s="11">
        <f t="shared" ref="BL123:BL186" si="86">AQ123+AR123</f>
        <v>0</v>
      </c>
      <c r="BM123" s="11">
        <f t="shared" ref="BM123:BM186" si="87">AS123</f>
        <v>0</v>
      </c>
      <c r="BN123" s="25">
        <f>Z123*Budget!$A$6</f>
        <v>0</v>
      </c>
      <c r="BO123" s="25">
        <f>AA123*(Budget!$B$6+Budget!$B$7)</f>
        <v>0</v>
      </c>
      <c r="BP123" s="25">
        <f>AB123*(Budget!$C$6+Budget!$C$7)</f>
        <v>0</v>
      </c>
      <c r="BQ123" s="25">
        <f>AC123*(Budget!$D$6+Budget!$D$7)</f>
        <v>0</v>
      </c>
      <c r="BR123" s="25">
        <f>AD123*(Budget!$E$6+Budget!$E$7)</f>
        <v>0</v>
      </c>
      <c r="BS123" s="25">
        <f>AE123*(Budget!$F$6+Budget!$F$7)</f>
        <v>0</v>
      </c>
      <c r="BT123" s="25">
        <f>AF123*(Budget!$G$6+Budget!$G$7)</f>
        <v>0</v>
      </c>
      <c r="BU123" s="25">
        <f>AG123*Budget!$H$6</f>
        <v>0</v>
      </c>
      <c r="BV123" s="25">
        <f>AH123*Budget!$I$6</f>
        <v>0</v>
      </c>
      <c r="BW123" s="25">
        <f>AI123*Budget!$J$6</f>
        <v>0</v>
      </c>
      <c r="BX123" s="25">
        <f>AJ123*Budget!$K$6</f>
        <v>0</v>
      </c>
      <c r="BY123" s="25">
        <f>AK123*Budget!$L$6</f>
        <v>0</v>
      </c>
      <c r="BZ123" s="25">
        <f>AL123*Budget!$M$6</f>
        <v>0</v>
      </c>
      <c r="CA123" s="25">
        <f>AM123*Budget!$N$6</f>
        <v>0</v>
      </c>
      <c r="CB123" s="25">
        <f>AQ123*Budget!$O$6</f>
        <v>0</v>
      </c>
      <c r="CC123" s="25">
        <f>AR123*Budget!$S$6</f>
        <v>0</v>
      </c>
      <c r="CD123" s="25">
        <f>AS123*Budget!$Q$6</f>
        <v>0</v>
      </c>
      <c r="CE123" s="25">
        <f t="shared" ref="CE123:CE186" si="88">SUM(BN123:CD123)</f>
        <v>0</v>
      </c>
      <c r="CF123" s="11" t="e">
        <f>COUNTIFS(#REF!,Source!E123,#REF!,Source!C123)</f>
        <v>#REF!</v>
      </c>
      <c r="CG123" s="11" t="str">
        <f t="shared" ref="CG123:CG186" si="89">IFERROR(IF(CF123=1,8.8,0),"--")</f>
        <v>--</v>
      </c>
    </row>
    <row r="124" spans="1:85" x14ac:dyDescent="0.25">
      <c r="A124" t="str">
        <f>IFERROR(VLOOKUP(MONTH(C124),Date!$A$2:$B$13,2,0),"--")</f>
        <v>Mars</v>
      </c>
      <c r="B124" s="11">
        <f t="shared" si="68"/>
        <v>13</v>
      </c>
      <c r="C124" s="28">
        <f t="shared" si="67"/>
        <v>42091</v>
      </c>
      <c r="D124" s="29" t="s">
        <v>202</v>
      </c>
      <c r="E124" s="30" t="str">
        <f>IFERROR(VLOOKUP(D124,Listing!$A:$B,2,0),"--")</f>
        <v>A44047</v>
      </c>
      <c r="F124" s="30" t="str">
        <f>IFERROR(VLOOKUP(D124,Listing!$A:$E,5,0),"-")</f>
        <v>AZZOUZI  MAHMOUD</v>
      </c>
      <c r="G124" s="4">
        <f>IFERROR(VLOOKUP(D124,Listing!$A:$F,6,0),"--")</f>
        <v>42079</v>
      </c>
      <c r="H124" s="11" t="str">
        <f>IFERROR(VLOOKUP(D124,Listing!$A:$D,4,0),"--")</f>
        <v>ABDELMOUMEN  ROUGUI</v>
      </c>
      <c r="I124" s="11" t="str">
        <f t="shared" si="69"/>
        <v>AAC</v>
      </c>
      <c r="J124" s="31">
        <f>IFERROR(COUNTIFS(Ishop!$BG:$BG,Source!D124,Ishop!$B:$B,Source!C124),"--")</f>
        <v>0</v>
      </c>
      <c r="K124" s="11">
        <f>IFERROR(COUNTIFS(Ishop!$BG:$BG,Source!D124,Ishop!$B:$B,Source!C124,Ishop!$J:$J,"OUI"),"--")</f>
        <v>0</v>
      </c>
      <c r="L124" s="11">
        <f>COUNTIFS(Ishop!$AG:$AG,Source!$L$1,Ishop!$BG:$BG,Source!$D124,Ishop!$B:$B,Source!$C124)</f>
        <v>0</v>
      </c>
      <c r="M124" s="11">
        <f>COUNTIFS(Ishop!$AG:$AG,Source!$M$1,Ishop!$BG:$BG,Source!$D124,Ishop!$B:$B,Source!$C124)</f>
        <v>0</v>
      </c>
      <c r="N124" s="11">
        <f>COUNTIFS(Ishop!$AG:$AG,Source!$N$1,Ishop!$BG:$BG,Source!$D124,Ishop!$B:$B,Source!$C124)</f>
        <v>0</v>
      </c>
      <c r="O124" s="11">
        <f>COUNTIFS(Ishop!$AG:$AG,Source!$O$1,Ishop!$BG:$BG,Source!$D124,Ishop!$B:$B,Source!$C124)</f>
        <v>0</v>
      </c>
      <c r="P124" s="11">
        <f>COUNTIFS(Ishop!$AG:$AG,Source!$P$1,Ishop!$BG:$BG,Source!$D124,Ishop!$B:$B,Source!$C124)</f>
        <v>0</v>
      </c>
      <c r="Q124" s="11">
        <f>COUNTIFS(Ishop!$AG:$AG,Source!$Q$1,Ishop!$BG:$BG,Source!$D124,Ishop!$B:$B,Source!$C124)</f>
        <v>0</v>
      </c>
      <c r="R124" s="11">
        <f>COUNTIFS(Ishop!$AG:$AG,Source!$R$1,Ishop!$BG:$BG,Source!$D124,Ishop!$B:$B,Source!$C124)</f>
        <v>0</v>
      </c>
      <c r="S124" s="11">
        <f>COUNTIFS(Ishop!$AG:$AG,Source!$S$1,Ishop!$BG:$BG,Source!$D124,Ishop!$B:$B,Source!$C124)</f>
        <v>0</v>
      </c>
      <c r="T124" s="11">
        <f>COUNTIFS(Ishop!$AG:$AG,Source!$T$1,Ishop!$BG:$BG,Source!$D124,Ishop!$B:$B,Source!$C124)</f>
        <v>0</v>
      </c>
      <c r="U124" s="11">
        <f>COUNTIFS(Ishop!$AG:$AG,Source!$U$1,Ishop!$BG:$BG,Source!$D124,Ishop!$B:$B,Source!$C124)</f>
        <v>0</v>
      </c>
      <c r="V124" s="11">
        <f>COUNTIFS(Ishop!$AG:$AG,Source!$V$1,Ishop!$BG:$BG,Source!$D124,Ishop!$B:$B,Source!$C124)</f>
        <v>0</v>
      </c>
      <c r="W124" s="11">
        <f>COUNTIFS(Ishop!$AG:$AG,Source!$W$1,Ishop!$BG:$BG,Source!$D124,Ishop!$B:$B,Source!$C124)</f>
        <v>0</v>
      </c>
      <c r="X124" s="11">
        <f>COUNTIFS(Ishop!$AG:$AG,Source!$X$1,Ishop!$BG:$BG,Source!$D124,Ishop!$B:$B,Source!$C124)</f>
        <v>0</v>
      </c>
      <c r="Y124" s="11">
        <f>COUNTIFS(Ishop!$AG:$AG,Source!$Y$1,Ishop!$BG:$BG,Source!$D124,Ishop!$B:$B,Source!$C124)</f>
        <v>0</v>
      </c>
      <c r="Z124" s="11">
        <f>COUNTIFS(Ishop!$AG:$AG,Source!$Z$1,Ishop!$BG:$BG,Source!$D124,Ishop!$B:$B,Source!$C124,Ishop!$J:$J,"OUI")</f>
        <v>0</v>
      </c>
      <c r="AA124" s="11">
        <f>COUNTIFS(Ishop!$AG:$AG,Source!$AA$1,Ishop!$BG:$BG,Source!$D124,Ishop!$B:$B,Source!$C124,Ishop!$J:$J,"OUI")</f>
        <v>0</v>
      </c>
      <c r="AB124" s="11">
        <f>COUNTIFS(Ishop!$AG:$AG,Source!$AB$1,Ishop!$BG:$BG,Source!$D124,Ishop!$B:$B,Source!$C124,Ishop!$J:$J,"OUI")</f>
        <v>0</v>
      </c>
      <c r="AC124" s="11">
        <f>COUNTIFS(Ishop!$AG:$AG,Source!$AC$1,Ishop!$BG:$BG,Source!$D124,Ishop!$B:$B,Source!$C124,Ishop!$J:$J,"OUI")</f>
        <v>0</v>
      </c>
      <c r="AD124" s="11">
        <f>COUNTIFS(Ishop!$AG:$AG,Source!$AD$1,Ishop!$BG:$BG,Source!$D124,Ishop!$B:$B,Source!$C124,Ishop!$J:$J,"OUI")</f>
        <v>0</v>
      </c>
      <c r="AE124" s="11">
        <f>COUNTIFS(Ishop!$AG:$AG,Source!$AE$1,Ishop!$BG:$BG,Source!$D124,Ishop!$B:$B,Source!$C124,Ishop!$J:$J,"OUI")</f>
        <v>0</v>
      </c>
      <c r="AF124" s="11">
        <f>COUNTIFS(Ishop!$AG:$AG,Source!$AF$1,Ishop!$BG:$BG,Source!$D124,Ishop!$B:$B,Source!$C124,Ishop!$J:$J,"OUI")</f>
        <v>0</v>
      </c>
      <c r="AG124" s="11">
        <f>COUNTIFS(Ishop!$AG:$AG,Source!$AG$1,Ishop!$BG:$BG,Source!$D124,Ishop!$B:$B,Source!$C124,Ishop!$J:$J,"OUI")</f>
        <v>0</v>
      </c>
      <c r="AH124" s="11">
        <f>COUNTIFS(Ishop!$AG:$AG,Source!$AH$1,Ishop!$BG:$BG,Source!$D124,Ishop!$B:$B,Source!$C124,Ishop!$J:$J,"OUI")</f>
        <v>0</v>
      </c>
      <c r="AI124" s="11">
        <f>COUNTIFS(Ishop!$AG:$AG,Source!$AI$1,Ishop!$BG:$BG,Source!$D124,Ishop!$B:$B,Source!$C124,Ishop!$J:$J,"OUI")</f>
        <v>0</v>
      </c>
      <c r="AJ124" s="11">
        <f>COUNTIFS(Ishop!$AG:$AG,Source!$AJ$1,Ishop!$BG:$BG,Source!$D124,Ishop!$B:$B,Source!$C124,Ishop!$J:$J,"OUI")</f>
        <v>0</v>
      </c>
      <c r="AK124" s="11">
        <f>COUNTIFS(Ishop!$AG:$AG,Source!$AK$1,Ishop!$BG:$BG,Source!$D124,Ishop!$B:$B,Source!$C124,Ishop!$J:$J,"OUI")</f>
        <v>0</v>
      </c>
      <c r="AL124" s="11">
        <f>COUNTIFS(Ishop!$AG:$AG,Source!$AL$1,Ishop!$BG:$BG,Source!$D124,Ishop!$B:$B,Source!$C124,Ishop!$J:$J,"OUI")</f>
        <v>0</v>
      </c>
      <c r="AM124" s="11">
        <f>COUNTIFS(Ishop!$AG:$AG,Source!$AM$1,Ishop!$BG:$BG,Source!$D124,Ishop!$B:$B,Source!$C124,Ishop!$J:$J,"OUI")</f>
        <v>0</v>
      </c>
      <c r="AN124" s="11">
        <f>COUNTIFS(Dolmen!$W:$W,"Sensatio",Dolmen!$O:$O,Source!D124,Dolmen!$F:$F,Source!C124)</f>
        <v>0</v>
      </c>
      <c r="AO124" s="11">
        <f>COUNTIFS(Dolmen!$AC:$AC,"Bbox Miami",Dolmen!$O:$O,Source!D124,Dolmen!$F:$F,Source!C124)</f>
        <v>0</v>
      </c>
      <c r="AP124" s="11">
        <f>COUNTIFS(Dolmen!$AD:$AD,"1",Dolmen!$W:$W,"",Dolmen!$O:$O,Source!D124,Dolmen!$F:$F,Source!C124)</f>
        <v>0</v>
      </c>
      <c r="AQ124" s="11">
        <f>COUNTIFS(Dolmen!$W:$W,"Sensation",Dolmen!$Y:$Y,"1",Dolmen!$O:$O,Source!D124,Dolmen!$F:$F,Source!C124)</f>
        <v>0</v>
      </c>
      <c r="AR124" s="11">
        <f>COUNTIFS(Dolmen!$AC:$AC,"Bbox Miami",Dolmen!$Y:$Y,"1",Dolmen!$O:$O,Source!D124,Dolmen!$F:$F,Source!C124)</f>
        <v>0</v>
      </c>
      <c r="AS124" s="11">
        <f>COUNTIFS(Dolmen!$AD:$AD,"1",Dolmen!$W:$W,"",Dolmen!$Y:$Y,"1",Dolmen!$O:$O,Source!D124,Dolmen!$F:$F,Source!C124)</f>
        <v>0</v>
      </c>
      <c r="AT124" s="11">
        <f t="shared" si="70"/>
        <v>0</v>
      </c>
      <c r="AU124" s="11">
        <f t="shared" si="71"/>
        <v>0</v>
      </c>
      <c r="AV124" s="11">
        <f t="shared" si="72"/>
        <v>0</v>
      </c>
      <c r="AW124" s="11">
        <f t="shared" si="73"/>
        <v>0</v>
      </c>
      <c r="AX124" s="11">
        <f t="shared" si="74"/>
        <v>0</v>
      </c>
      <c r="AY124" s="11">
        <f t="shared" si="75"/>
        <v>0</v>
      </c>
      <c r="AZ124" s="11">
        <f t="shared" si="76"/>
        <v>0</v>
      </c>
      <c r="BA124" s="11">
        <f t="shared" si="77"/>
        <v>0</v>
      </c>
      <c r="BB124" s="11">
        <f t="shared" si="78"/>
        <v>0</v>
      </c>
      <c r="BC124" s="11">
        <f t="shared" si="79"/>
        <v>0</v>
      </c>
      <c r="BD124" s="11">
        <f>SUMIFS(Ishop!$BK:$BK,Ishop!$BG:$BG,Source!D124,Ishop!$B:$B,Source!C124)</f>
        <v>0</v>
      </c>
      <c r="BE124" s="11">
        <f>COUNTIFS(Ishop!$AW:$AW,"OUI",Ishop!$BG:$BG,Source!D124,Ishop!$B:$B,Source!C124)</f>
        <v>0</v>
      </c>
      <c r="BF124" s="11">
        <f t="shared" si="80"/>
        <v>0</v>
      </c>
      <c r="BG124" s="11">
        <f t="shared" si="81"/>
        <v>0</v>
      </c>
      <c r="BH124" s="11">
        <f t="shared" si="82"/>
        <v>0</v>
      </c>
      <c r="BI124" s="11">
        <f t="shared" si="83"/>
        <v>0</v>
      </c>
      <c r="BJ124" s="11">
        <f t="shared" si="84"/>
        <v>0</v>
      </c>
      <c r="BK124" s="11">
        <f t="shared" si="85"/>
        <v>0</v>
      </c>
      <c r="BL124" s="11">
        <f t="shared" si="86"/>
        <v>0</v>
      </c>
      <c r="BM124" s="11">
        <f t="shared" si="87"/>
        <v>0</v>
      </c>
      <c r="BN124" s="25">
        <f>Z124*Budget!$A$6</f>
        <v>0</v>
      </c>
      <c r="BO124" s="25">
        <f>AA124*(Budget!$B$6+Budget!$B$7)</f>
        <v>0</v>
      </c>
      <c r="BP124" s="25">
        <f>AB124*(Budget!$C$6+Budget!$C$7)</f>
        <v>0</v>
      </c>
      <c r="BQ124" s="25">
        <f>AC124*(Budget!$D$6+Budget!$D$7)</f>
        <v>0</v>
      </c>
      <c r="BR124" s="25">
        <f>AD124*(Budget!$E$6+Budget!$E$7)</f>
        <v>0</v>
      </c>
      <c r="BS124" s="25">
        <f>AE124*(Budget!$F$6+Budget!$F$7)</f>
        <v>0</v>
      </c>
      <c r="BT124" s="25">
        <f>AF124*(Budget!$G$6+Budget!$G$7)</f>
        <v>0</v>
      </c>
      <c r="BU124" s="25">
        <f>AG124*Budget!$H$6</f>
        <v>0</v>
      </c>
      <c r="BV124" s="25">
        <f>AH124*Budget!$I$6</f>
        <v>0</v>
      </c>
      <c r="BW124" s="25">
        <f>AI124*Budget!$J$6</f>
        <v>0</v>
      </c>
      <c r="BX124" s="25">
        <f>AJ124*Budget!$K$6</f>
        <v>0</v>
      </c>
      <c r="BY124" s="25">
        <f>AK124*Budget!$L$6</f>
        <v>0</v>
      </c>
      <c r="BZ124" s="25">
        <f>AL124*Budget!$M$6</f>
        <v>0</v>
      </c>
      <c r="CA124" s="25">
        <f>AM124*Budget!$N$6</f>
        <v>0</v>
      </c>
      <c r="CB124" s="25">
        <f>AQ124*Budget!$O$6</f>
        <v>0</v>
      </c>
      <c r="CC124" s="25">
        <f>AR124*Budget!$S$6</f>
        <v>0</v>
      </c>
      <c r="CD124" s="25">
        <f>AS124*Budget!$Q$6</f>
        <v>0</v>
      </c>
      <c r="CE124" s="25">
        <f t="shared" si="88"/>
        <v>0</v>
      </c>
      <c r="CF124" s="11" t="e">
        <f>COUNTIFS(#REF!,Source!E124,#REF!,Source!C124)</f>
        <v>#REF!</v>
      </c>
      <c r="CG124" s="11" t="str">
        <f t="shared" si="89"/>
        <v>--</v>
      </c>
    </row>
    <row r="125" spans="1:85" x14ac:dyDescent="0.25">
      <c r="A125" t="str">
        <f>IFERROR(VLOOKUP(MONTH(C125),Date!$A$2:$B$13,2,0),"--")</f>
        <v>Mars</v>
      </c>
      <c r="B125" s="11">
        <f t="shared" si="68"/>
        <v>13</v>
      </c>
      <c r="C125" s="28">
        <f t="shared" si="67"/>
        <v>42091</v>
      </c>
      <c r="D125" s="29" t="s">
        <v>203</v>
      </c>
      <c r="E125" s="30" t="str">
        <f>IFERROR(VLOOKUP(D125,Listing!$A:$B,2,0),"--")</f>
        <v>A44074</v>
      </c>
      <c r="F125" s="30" t="str">
        <f>IFERROR(VLOOKUP(D125,Listing!$A:$E,5,0),"-")</f>
        <v>EL ATTAFI  IMANE</v>
      </c>
      <c r="G125" s="4">
        <f>IFERROR(VLOOKUP(D125,Listing!$A:$F,6,0),"--")</f>
        <v>42093</v>
      </c>
      <c r="H125" s="11" t="str">
        <f>IFERROR(VLOOKUP(D125,Listing!$A:$D,4,0),"--")</f>
        <v>ABDELMOUMEN  ROUGUI</v>
      </c>
      <c r="I125" s="11" t="str">
        <f t="shared" si="69"/>
        <v>AAC</v>
      </c>
      <c r="J125" s="31">
        <f>IFERROR(COUNTIFS(Ishop!$BG:$BG,Source!D125,Ishop!$B:$B,Source!C125),"--")</f>
        <v>0</v>
      </c>
      <c r="K125" s="11">
        <f>IFERROR(COUNTIFS(Ishop!$BG:$BG,Source!D125,Ishop!$B:$B,Source!C125,Ishop!$J:$J,"OUI"),"--")</f>
        <v>0</v>
      </c>
      <c r="L125" s="11">
        <f>COUNTIFS(Ishop!$AG:$AG,Source!$L$1,Ishop!$BG:$BG,Source!$D125,Ishop!$B:$B,Source!$C125)</f>
        <v>0</v>
      </c>
      <c r="M125" s="11">
        <f>COUNTIFS(Ishop!$AG:$AG,Source!$M$1,Ishop!$BG:$BG,Source!$D125,Ishop!$B:$B,Source!$C125)</f>
        <v>0</v>
      </c>
      <c r="N125" s="11">
        <f>COUNTIFS(Ishop!$AG:$AG,Source!$N$1,Ishop!$BG:$BG,Source!$D125,Ishop!$B:$B,Source!$C125)</f>
        <v>0</v>
      </c>
      <c r="O125" s="11">
        <f>COUNTIFS(Ishop!$AG:$AG,Source!$O$1,Ishop!$BG:$BG,Source!$D125,Ishop!$B:$B,Source!$C125)</f>
        <v>0</v>
      </c>
      <c r="P125" s="11">
        <f>COUNTIFS(Ishop!$AG:$AG,Source!$P$1,Ishop!$BG:$BG,Source!$D125,Ishop!$B:$B,Source!$C125)</f>
        <v>0</v>
      </c>
      <c r="Q125" s="11">
        <f>COUNTIFS(Ishop!$AG:$AG,Source!$Q$1,Ishop!$BG:$BG,Source!$D125,Ishop!$B:$B,Source!$C125)</f>
        <v>0</v>
      </c>
      <c r="R125" s="11">
        <f>COUNTIFS(Ishop!$AG:$AG,Source!$R$1,Ishop!$BG:$BG,Source!$D125,Ishop!$B:$B,Source!$C125)</f>
        <v>0</v>
      </c>
      <c r="S125" s="11">
        <f>COUNTIFS(Ishop!$AG:$AG,Source!$S$1,Ishop!$BG:$BG,Source!$D125,Ishop!$B:$B,Source!$C125)</f>
        <v>0</v>
      </c>
      <c r="T125" s="11">
        <f>COUNTIFS(Ishop!$AG:$AG,Source!$T$1,Ishop!$BG:$BG,Source!$D125,Ishop!$B:$B,Source!$C125)</f>
        <v>0</v>
      </c>
      <c r="U125" s="11">
        <f>COUNTIFS(Ishop!$AG:$AG,Source!$U$1,Ishop!$BG:$BG,Source!$D125,Ishop!$B:$B,Source!$C125)</f>
        <v>0</v>
      </c>
      <c r="V125" s="11">
        <f>COUNTIFS(Ishop!$AG:$AG,Source!$V$1,Ishop!$BG:$BG,Source!$D125,Ishop!$B:$B,Source!$C125)</f>
        <v>0</v>
      </c>
      <c r="W125" s="11">
        <f>COUNTIFS(Ishop!$AG:$AG,Source!$W$1,Ishop!$BG:$BG,Source!$D125,Ishop!$B:$B,Source!$C125)</f>
        <v>0</v>
      </c>
      <c r="X125" s="11">
        <f>COUNTIFS(Ishop!$AG:$AG,Source!$X$1,Ishop!$BG:$BG,Source!$D125,Ishop!$B:$B,Source!$C125)</f>
        <v>0</v>
      </c>
      <c r="Y125" s="11">
        <f>COUNTIFS(Ishop!$AG:$AG,Source!$Y$1,Ishop!$BG:$BG,Source!$D125,Ishop!$B:$B,Source!$C125)</f>
        <v>0</v>
      </c>
      <c r="Z125" s="11">
        <f>COUNTIFS(Ishop!$AG:$AG,Source!$Z$1,Ishop!$BG:$BG,Source!$D125,Ishop!$B:$B,Source!$C125,Ishop!$J:$J,"OUI")</f>
        <v>0</v>
      </c>
      <c r="AA125" s="11">
        <f>COUNTIFS(Ishop!$AG:$AG,Source!$AA$1,Ishop!$BG:$BG,Source!$D125,Ishop!$B:$B,Source!$C125,Ishop!$J:$J,"OUI")</f>
        <v>0</v>
      </c>
      <c r="AB125" s="11">
        <f>COUNTIFS(Ishop!$AG:$AG,Source!$AB$1,Ishop!$BG:$BG,Source!$D125,Ishop!$B:$B,Source!$C125,Ishop!$J:$J,"OUI")</f>
        <v>0</v>
      </c>
      <c r="AC125" s="11">
        <f>COUNTIFS(Ishop!$AG:$AG,Source!$AC$1,Ishop!$BG:$BG,Source!$D125,Ishop!$B:$B,Source!$C125,Ishop!$J:$J,"OUI")</f>
        <v>0</v>
      </c>
      <c r="AD125" s="11">
        <f>COUNTIFS(Ishop!$AG:$AG,Source!$AD$1,Ishop!$BG:$BG,Source!$D125,Ishop!$B:$B,Source!$C125,Ishop!$J:$J,"OUI")</f>
        <v>0</v>
      </c>
      <c r="AE125" s="11">
        <f>COUNTIFS(Ishop!$AG:$AG,Source!$AE$1,Ishop!$BG:$BG,Source!$D125,Ishop!$B:$B,Source!$C125,Ishop!$J:$J,"OUI")</f>
        <v>0</v>
      </c>
      <c r="AF125" s="11">
        <f>COUNTIFS(Ishop!$AG:$AG,Source!$AF$1,Ishop!$BG:$BG,Source!$D125,Ishop!$B:$B,Source!$C125,Ishop!$J:$J,"OUI")</f>
        <v>0</v>
      </c>
      <c r="AG125" s="11">
        <f>COUNTIFS(Ishop!$AG:$AG,Source!$AG$1,Ishop!$BG:$BG,Source!$D125,Ishop!$B:$B,Source!$C125,Ishop!$J:$J,"OUI")</f>
        <v>0</v>
      </c>
      <c r="AH125" s="11">
        <f>COUNTIFS(Ishop!$AG:$AG,Source!$AH$1,Ishop!$BG:$BG,Source!$D125,Ishop!$B:$B,Source!$C125,Ishop!$J:$J,"OUI")</f>
        <v>0</v>
      </c>
      <c r="AI125" s="11">
        <f>COUNTIFS(Ishop!$AG:$AG,Source!$AI$1,Ishop!$BG:$BG,Source!$D125,Ishop!$B:$B,Source!$C125,Ishop!$J:$J,"OUI")</f>
        <v>0</v>
      </c>
      <c r="AJ125" s="11">
        <f>COUNTIFS(Ishop!$AG:$AG,Source!$AJ$1,Ishop!$BG:$BG,Source!$D125,Ishop!$B:$B,Source!$C125,Ishop!$J:$J,"OUI")</f>
        <v>0</v>
      </c>
      <c r="AK125" s="11">
        <f>COUNTIFS(Ishop!$AG:$AG,Source!$AK$1,Ishop!$BG:$BG,Source!$D125,Ishop!$B:$B,Source!$C125,Ishop!$J:$J,"OUI")</f>
        <v>0</v>
      </c>
      <c r="AL125" s="11">
        <f>COUNTIFS(Ishop!$AG:$AG,Source!$AL$1,Ishop!$BG:$BG,Source!$D125,Ishop!$B:$B,Source!$C125,Ishop!$J:$J,"OUI")</f>
        <v>0</v>
      </c>
      <c r="AM125" s="11">
        <f>COUNTIFS(Ishop!$AG:$AG,Source!$AM$1,Ishop!$BG:$BG,Source!$D125,Ishop!$B:$B,Source!$C125,Ishop!$J:$J,"OUI")</f>
        <v>0</v>
      </c>
      <c r="AN125" s="11">
        <f>COUNTIFS(Dolmen!$W:$W,"Sensatio",Dolmen!$O:$O,Source!D125,Dolmen!$F:$F,Source!C125)</f>
        <v>0</v>
      </c>
      <c r="AO125" s="11">
        <f>COUNTIFS(Dolmen!$AC:$AC,"Bbox Miami",Dolmen!$O:$O,Source!D125,Dolmen!$F:$F,Source!C125)</f>
        <v>0</v>
      </c>
      <c r="AP125" s="11">
        <f>COUNTIFS(Dolmen!$AD:$AD,"1",Dolmen!$W:$W,"",Dolmen!$O:$O,Source!D125,Dolmen!$F:$F,Source!C125)</f>
        <v>0</v>
      </c>
      <c r="AQ125" s="11">
        <f>COUNTIFS(Dolmen!$W:$W,"Sensation",Dolmen!$Y:$Y,"1",Dolmen!$O:$O,Source!D125,Dolmen!$F:$F,Source!C125)</f>
        <v>0</v>
      </c>
      <c r="AR125" s="11">
        <f>COUNTIFS(Dolmen!$AC:$AC,"Bbox Miami",Dolmen!$Y:$Y,"1",Dolmen!$O:$O,Source!D125,Dolmen!$F:$F,Source!C125)</f>
        <v>0</v>
      </c>
      <c r="AS125" s="11">
        <f>COUNTIFS(Dolmen!$AD:$AD,"1",Dolmen!$W:$W,"",Dolmen!$Y:$Y,"1",Dolmen!$O:$O,Source!D125,Dolmen!$F:$F,Source!C125)</f>
        <v>0</v>
      </c>
      <c r="AT125" s="11">
        <f t="shared" si="70"/>
        <v>0</v>
      </c>
      <c r="AU125" s="11">
        <f t="shared" si="71"/>
        <v>0</v>
      </c>
      <c r="AV125" s="11">
        <f t="shared" si="72"/>
        <v>0</v>
      </c>
      <c r="AW125" s="11">
        <f t="shared" si="73"/>
        <v>0</v>
      </c>
      <c r="AX125" s="11">
        <f t="shared" si="74"/>
        <v>0</v>
      </c>
      <c r="AY125" s="11">
        <f t="shared" si="75"/>
        <v>0</v>
      </c>
      <c r="AZ125" s="11">
        <f t="shared" si="76"/>
        <v>0</v>
      </c>
      <c r="BA125" s="11">
        <f t="shared" si="77"/>
        <v>0</v>
      </c>
      <c r="BB125" s="11">
        <f t="shared" si="78"/>
        <v>0</v>
      </c>
      <c r="BC125" s="11">
        <f t="shared" si="79"/>
        <v>0</v>
      </c>
      <c r="BD125" s="11">
        <f>SUMIFS(Ishop!$BK:$BK,Ishop!$BG:$BG,Source!D125,Ishop!$B:$B,Source!C125)</f>
        <v>0</v>
      </c>
      <c r="BE125" s="11">
        <f>COUNTIFS(Ishop!$AW:$AW,"OUI",Ishop!$BG:$BG,Source!D125,Ishop!$B:$B,Source!C125)</f>
        <v>0</v>
      </c>
      <c r="BF125" s="11">
        <f t="shared" si="80"/>
        <v>0</v>
      </c>
      <c r="BG125" s="11">
        <f t="shared" si="81"/>
        <v>0</v>
      </c>
      <c r="BH125" s="11">
        <f t="shared" si="82"/>
        <v>0</v>
      </c>
      <c r="BI125" s="11">
        <f t="shared" si="83"/>
        <v>0</v>
      </c>
      <c r="BJ125" s="11">
        <f t="shared" si="84"/>
        <v>0</v>
      </c>
      <c r="BK125" s="11">
        <f t="shared" si="85"/>
        <v>0</v>
      </c>
      <c r="BL125" s="11">
        <f t="shared" si="86"/>
        <v>0</v>
      </c>
      <c r="BM125" s="11">
        <f t="shared" si="87"/>
        <v>0</v>
      </c>
      <c r="BN125" s="25">
        <f>Z125*Budget!$A$6</f>
        <v>0</v>
      </c>
      <c r="BO125" s="25">
        <f>AA125*(Budget!$B$6+Budget!$B$7)</f>
        <v>0</v>
      </c>
      <c r="BP125" s="25">
        <f>AB125*(Budget!$C$6+Budget!$C$7)</f>
        <v>0</v>
      </c>
      <c r="BQ125" s="25">
        <f>AC125*(Budget!$D$6+Budget!$D$7)</f>
        <v>0</v>
      </c>
      <c r="BR125" s="25">
        <f>AD125*(Budget!$E$6+Budget!$E$7)</f>
        <v>0</v>
      </c>
      <c r="BS125" s="25">
        <f>AE125*(Budget!$F$6+Budget!$F$7)</f>
        <v>0</v>
      </c>
      <c r="BT125" s="25">
        <f>AF125*(Budget!$G$6+Budget!$G$7)</f>
        <v>0</v>
      </c>
      <c r="BU125" s="25">
        <f>AG125*Budget!$H$6</f>
        <v>0</v>
      </c>
      <c r="BV125" s="25">
        <f>AH125*Budget!$I$6</f>
        <v>0</v>
      </c>
      <c r="BW125" s="25">
        <f>AI125*Budget!$J$6</f>
        <v>0</v>
      </c>
      <c r="BX125" s="25">
        <f>AJ125*Budget!$K$6</f>
        <v>0</v>
      </c>
      <c r="BY125" s="25">
        <f>AK125*Budget!$L$6</f>
        <v>0</v>
      </c>
      <c r="BZ125" s="25">
        <f>AL125*Budget!$M$6</f>
        <v>0</v>
      </c>
      <c r="CA125" s="25">
        <f>AM125*Budget!$N$6</f>
        <v>0</v>
      </c>
      <c r="CB125" s="25">
        <f>AQ125*Budget!$O$6</f>
        <v>0</v>
      </c>
      <c r="CC125" s="25">
        <f>AR125*Budget!$S$6</f>
        <v>0</v>
      </c>
      <c r="CD125" s="25">
        <f>AS125*Budget!$Q$6</f>
        <v>0</v>
      </c>
      <c r="CE125" s="25">
        <f t="shared" si="88"/>
        <v>0</v>
      </c>
      <c r="CF125" s="11" t="e">
        <f>COUNTIFS(#REF!,Source!E125,#REF!,Source!C125)</f>
        <v>#REF!</v>
      </c>
      <c r="CG125" s="11" t="str">
        <f t="shared" si="89"/>
        <v>--</v>
      </c>
    </row>
    <row r="126" spans="1:85" x14ac:dyDescent="0.25">
      <c r="A126" t="str">
        <f>IFERROR(VLOOKUP(MONTH(C126),Date!$A$2:$B$13,2,0),"--")</f>
        <v>Mars</v>
      </c>
      <c r="B126" s="11">
        <f t="shared" si="68"/>
        <v>13</v>
      </c>
      <c r="C126" s="28">
        <f t="shared" si="67"/>
        <v>42091</v>
      </c>
      <c r="D126" s="29" t="s">
        <v>204</v>
      </c>
      <c r="E126" s="30" t="str">
        <f>IFERROR(VLOOKUP(D126,Listing!$A:$B,2,0),"--")</f>
        <v>A440A40</v>
      </c>
      <c r="F126" s="30" t="str">
        <f>IFERROR(VLOOKUP(D126,Listing!$A:$E,5,0),"-")</f>
        <v>EL GHAZOUANI  TARIK</v>
      </c>
      <c r="G126" s="4">
        <f>IFERROR(VLOOKUP(D126,Listing!$A:$F,6,0),"--")</f>
        <v>42093</v>
      </c>
      <c r="H126" s="11" t="str">
        <f>IFERROR(VLOOKUP(D126,Listing!$A:$D,4,0),"--")</f>
        <v>ABDELMOUMEN  ROUGUI</v>
      </c>
      <c r="I126" s="11" t="str">
        <f t="shared" si="69"/>
        <v>AAC</v>
      </c>
      <c r="J126" s="31">
        <f>IFERROR(COUNTIFS(Ishop!$BG:$BG,Source!D126,Ishop!$B:$B,Source!C126),"--")</f>
        <v>0</v>
      </c>
      <c r="K126" s="11">
        <f>IFERROR(COUNTIFS(Ishop!$BG:$BG,Source!D126,Ishop!$B:$B,Source!C126,Ishop!$J:$J,"OUI"),"--")</f>
        <v>0</v>
      </c>
      <c r="L126" s="11">
        <f>COUNTIFS(Ishop!$AG:$AG,Source!$L$1,Ishop!$BG:$BG,Source!$D126,Ishop!$B:$B,Source!$C126)</f>
        <v>0</v>
      </c>
      <c r="M126" s="11">
        <f>COUNTIFS(Ishop!$AG:$AG,Source!$M$1,Ishop!$BG:$BG,Source!$D126,Ishop!$B:$B,Source!$C126)</f>
        <v>0</v>
      </c>
      <c r="N126" s="11">
        <f>COUNTIFS(Ishop!$AG:$AG,Source!$N$1,Ishop!$BG:$BG,Source!$D126,Ishop!$B:$B,Source!$C126)</f>
        <v>0</v>
      </c>
      <c r="O126" s="11">
        <f>COUNTIFS(Ishop!$AG:$AG,Source!$O$1,Ishop!$BG:$BG,Source!$D126,Ishop!$B:$B,Source!$C126)</f>
        <v>0</v>
      </c>
      <c r="P126" s="11">
        <f>COUNTIFS(Ishop!$AG:$AG,Source!$P$1,Ishop!$BG:$BG,Source!$D126,Ishop!$B:$B,Source!$C126)</f>
        <v>0</v>
      </c>
      <c r="Q126" s="11">
        <f>COUNTIFS(Ishop!$AG:$AG,Source!$Q$1,Ishop!$BG:$BG,Source!$D126,Ishop!$B:$B,Source!$C126)</f>
        <v>0</v>
      </c>
      <c r="R126" s="11">
        <f>COUNTIFS(Ishop!$AG:$AG,Source!$R$1,Ishop!$BG:$BG,Source!$D126,Ishop!$B:$B,Source!$C126)</f>
        <v>0</v>
      </c>
      <c r="S126" s="11">
        <f>COUNTIFS(Ishop!$AG:$AG,Source!$S$1,Ishop!$BG:$BG,Source!$D126,Ishop!$B:$B,Source!$C126)</f>
        <v>0</v>
      </c>
      <c r="T126" s="11">
        <f>COUNTIFS(Ishop!$AG:$AG,Source!$T$1,Ishop!$BG:$BG,Source!$D126,Ishop!$B:$B,Source!$C126)</f>
        <v>0</v>
      </c>
      <c r="U126" s="11">
        <f>COUNTIFS(Ishop!$AG:$AG,Source!$U$1,Ishop!$BG:$BG,Source!$D126,Ishop!$B:$B,Source!$C126)</f>
        <v>0</v>
      </c>
      <c r="V126" s="11">
        <f>COUNTIFS(Ishop!$AG:$AG,Source!$V$1,Ishop!$BG:$BG,Source!$D126,Ishop!$B:$B,Source!$C126)</f>
        <v>0</v>
      </c>
      <c r="W126" s="11">
        <f>COUNTIFS(Ishop!$AG:$AG,Source!$W$1,Ishop!$BG:$BG,Source!$D126,Ishop!$B:$B,Source!$C126)</f>
        <v>0</v>
      </c>
      <c r="X126" s="11">
        <f>COUNTIFS(Ishop!$AG:$AG,Source!$X$1,Ishop!$BG:$BG,Source!$D126,Ishop!$B:$B,Source!$C126)</f>
        <v>0</v>
      </c>
      <c r="Y126" s="11">
        <f>COUNTIFS(Ishop!$AG:$AG,Source!$Y$1,Ishop!$BG:$BG,Source!$D126,Ishop!$B:$B,Source!$C126)</f>
        <v>0</v>
      </c>
      <c r="Z126" s="11">
        <f>COUNTIFS(Ishop!$AG:$AG,Source!$Z$1,Ishop!$BG:$BG,Source!$D126,Ishop!$B:$B,Source!$C126,Ishop!$J:$J,"OUI")</f>
        <v>0</v>
      </c>
      <c r="AA126" s="11">
        <f>COUNTIFS(Ishop!$AG:$AG,Source!$AA$1,Ishop!$BG:$BG,Source!$D126,Ishop!$B:$B,Source!$C126,Ishop!$J:$J,"OUI")</f>
        <v>0</v>
      </c>
      <c r="AB126" s="11">
        <f>COUNTIFS(Ishop!$AG:$AG,Source!$AB$1,Ishop!$BG:$BG,Source!$D126,Ishop!$B:$B,Source!$C126,Ishop!$J:$J,"OUI")</f>
        <v>0</v>
      </c>
      <c r="AC126" s="11">
        <f>COUNTIFS(Ishop!$AG:$AG,Source!$AC$1,Ishop!$BG:$BG,Source!$D126,Ishop!$B:$B,Source!$C126,Ishop!$J:$J,"OUI")</f>
        <v>0</v>
      </c>
      <c r="AD126" s="11">
        <f>COUNTIFS(Ishop!$AG:$AG,Source!$AD$1,Ishop!$BG:$BG,Source!$D126,Ishop!$B:$B,Source!$C126,Ishop!$J:$J,"OUI")</f>
        <v>0</v>
      </c>
      <c r="AE126" s="11">
        <f>COUNTIFS(Ishop!$AG:$AG,Source!$AE$1,Ishop!$BG:$BG,Source!$D126,Ishop!$B:$B,Source!$C126,Ishop!$J:$J,"OUI")</f>
        <v>0</v>
      </c>
      <c r="AF126" s="11">
        <f>COUNTIFS(Ishop!$AG:$AG,Source!$AF$1,Ishop!$BG:$BG,Source!$D126,Ishop!$B:$B,Source!$C126,Ishop!$J:$J,"OUI")</f>
        <v>0</v>
      </c>
      <c r="AG126" s="11">
        <f>COUNTIFS(Ishop!$AG:$AG,Source!$AG$1,Ishop!$BG:$BG,Source!$D126,Ishop!$B:$B,Source!$C126,Ishop!$J:$J,"OUI")</f>
        <v>0</v>
      </c>
      <c r="AH126" s="11">
        <f>COUNTIFS(Ishop!$AG:$AG,Source!$AH$1,Ishop!$BG:$BG,Source!$D126,Ishop!$B:$B,Source!$C126,Ishop!$J:$J,"OUI")</f>
        <v>0</v>
      </c>
      <c r="AI126" s="11">
        <f>COUNTIFS(Ishop!$AG:$AG,Source!$AI$1,Ishop!$BG:$BG,Source!$D126,Ishop!$B:$B,Source!$C126,Ishop!$J:$J,"OUI")</f>
        <v>0</v>
      </c>
      <c r="AJ126" s="11">
        <f>COUNTIFS(Ishop!$AG:$AG,Source!$AJ$1,Ishop!$BG:$BG,Source!$D126,Ishop!$B:$B,Source!$C126,Ishop!$J:$J,"OUI")</f>
        <v>0</v>
      </c>
      <c r="AK126" s="11">
        <f>COUNTIFS(Ishop!$AG:$AG,Source!$AK$1,Ishop!$BG:$BG,Source!$D126,Ishop!$B:$B,Source!$C126,Ishop!$J:$J,"OUI")</f>
        <v>0</v>
      </c>
      <c r="AL126" s="11">
        <f>COUNTIFS(Ishop!$AG:$AG,Source!$AL$1,Ishop!$BG:$BG,Source!$D126,Ishop!$B:$B,Source!$C126,Ishop!$J:$J,"OUI")</f>
        <v>0</v>
      </c>
      <c r="AM126" s="11">
        <f>COUNTIFS(Ishop!$AG:$AG,Source!$AM$1,Ishop!$BG:$BG,Source!$D126,Ishop!$B:$B,Source!$C126,Ishop!$J:$J,"OUI")</f>
        <v>0</v>
      </c>
      <c r="AN126" s="11">
        <f>COUNTIFS(Dolmen!$W:$W,"Sensatio",Dolmen!$O:$O,Source!D126,Dolmen!$F:$F,Source!C126)</f>
        <v>0</v>
      </c>
      <c r="AO126" s="11">
        <f>COUNTIFS(Dolmen!$AC:$AC,"Bbox Miami",Dolmen!$O:$O,Source!D126,Dolmen!$F:$F,Source!C126)</f>
        <v>0</v>
      </c>
      <c r="AP126" s="11">
        <f>COUNTIFS(Dolmen!$AD:$AD,"1",Dolmen!$W:$W,"",Dolmen!$O:$O,Source!D126,Dolmen!$F:$F,Source!C126)</f>
        <v>0</v>
      </c>
      <c r="AQ126" s="11">
        <f>COUNTIFS(Dolmen!$W:$W,"Sensation",Dolmen!$Y:$Y,"1",Dolmen!$O:$O,Source!D126,Dolmen!$F:$F,Source!C126)</f>
        <v>0</v>
      </c>
      <c r="AR126" s="11">
        <f>COUNTIFS(Dolmen!$AC:$AC,"Bbox Miami",Dolmen!$Y:$Y,"1",Dolmen!$O:$O,Source!D126,Dolmen!$F:$F,Source!C126)</f>
        <v>0</v>
      </c>
      <c r="AS126" s="11">
        <f>COUNTIFS(Dolmen!$AD:$AD,"1",Dolmen!$W:$W,"",Dolmen!$Y:$Y,"1",Dolmen!$O:$O,Source!D126,Dolmen!$F:$F,Source!C126)</f>
        <v>0</v>
      </c>
      <c r="AT126" s="11">
        <f t="shared" si="70"/>
        <v>0</v>
      </c>
      <c r="AU126" s="11">
        <f t="shared" si="71"/>
        <v>0</v>
      </c>
      <c r="AV126" s="11">
        <f t="shared" si="72"/>
        <v>0</v>
      </c>
      <c r="AW126" s="11">
        <f t="shared" si="73"/>
        <v>0</v>
      </c>
      <c r="AX126" s="11">
        <f t="shared" si="74"/>
        <v>0</v>
      </c>
      <c r="AY126" s="11">
        <f t="shared" si="75"/>
        <v>0</v>
      </c>
      <c r="AZ126" s="11">
        <f t="shared" si="76"/>
        <v>0</v>
      </c>
      <c r="BA126" s="11">
        <f t="shared" si="77"/>
        <v>0</v>
      </c>
      <c r="BB126" s="11">
        <f t="shared" si="78"/>
        <v>0</v>
      </c>
      <c r="BC126" s="11">
        <f t="shared" si="79"/>
        <v>0</v>
      </c>
      <c r="BD126" s="11">
        <f>SUMIFS(Ishop!$BK:$BK,Ishop!$BG:$BG,Source!D126,Ishop!$B:$B,Source!C126)</f>
        <v>0</v>
      </c>
      <c r="BE126" s="11">
        <f>COUNTIFS(Ishop!$AW:$AW,"OUI",Ishop!$BG:$BG,Source!D126,Ishop!$B:$B,Source!C126)</f>
        <v>0</v>
      </c>
      <c r="BF126" s="11">
        <f t="shared" si="80"/>
        <v>0</v>
      </c>
      <c r="BG126" s="11">
        <f t="shared" si="81"/>
        <v>0</v>
      </c>
      <c r="BH126" s="11">
        <f t="shared" si="82"/>
        <v>0</v>
      </c>
      <c r="BI126" s="11">
        <f t="shared" si="83"/>
        <v>0</v>
      </c>
      <c r="BJ126" s="11">
        <f t="shared" si="84"/>
        <v>0</v>
      </c>
      <c r="BK126" s="11">
        <f t="shared" si="85"/>
        <v>0</v>
      </c>
      <c r="BL126" s="11">
        <f t="shared" si="86"/>
        <v>0</v>
      </c>
      <c r="BM126" s="11">
        <f t="shared" si="87"/>
        <v>0</v>
      </c>
      <c r="BN126" s="25">
        <f>Z126*Budget!$A$6</f>
        <v>0</v>
      </c>
      <c r="BO126" s="25">
        <f>AA126*(Budget!$B$6+Budget!$B$7)</f>
        <v>0</v>
      </c>
      <c r="BP126" s="25">
        <f>AB126*(Budget!$C$6+Budget!$C$7)</f>
        <v>0</v>
      </c>
      <c r="BQ126" s="25">
        <f>AC126*(Budget!$D$6+Budget!$D$7)</f>
        <v>0</v>
      </c>
      <c r="BR126" s="25">
        <f>AD126*(Budget!$E$6+Budget!$E$7)</f>
        <v>0</v>
      </c>
      <c r="BS126" s="25">
        <f>AE126*(Budget!$F$6+Budget!$F$7)</f>
        <v>0</v>
      </c>
      <c r="BT126" s="25">
        <f>AF126*(Budget!$G$6+Budget!$G$7)</f>
        <v>0</v>
      </c>
      <c r="BU126" s="25">
        <f>AG126*Budget!$H$6</f>
        <v>0</v>
      </c>
      <c r="BV126" s="25">
        <f>AH126*Budget!$I$6</f>
        <v>0</v>
      </c>
      <c r="BW126" s="25">
        <f>AI126*Budget!$J$6</f>
        <v>0</v>
      </c>
      <c r="BX126" s="25">
        <f>AJ126*Budget!$K$6</f>
        <v>0</v>
      </c>
      <c r="BY126" s="25">
        <f>AK126*Budget!$L$6</f>
        <v>0</v>
      </c>
      <c r="BZ126" s="25">
        <f>AL126*Budget!$M$6</f>
        <v>0</v>
      </c>
      <c r="CA126" s="25">
        <f>AM126*Budget!$N$6</f>
        <v>0</v>
      </c>
      <c r="CB126" s="25">
        <f>AQ126*Budget!$O$6</f>
        <v>0</v>
      </c>
      <c r="CC126" s="25">
        <f>AR126*Budget!$S$6</f>
        <v>0</v>
      </c>
      <c r="CD126" s="25">
        <f>AS126*Budget!$Q$6</f>
        <v>0</v>
      </c>
      <c r="CE126" s="25">
        <f t="shared" si="88"/>
        <v>0</v>
      </c>
      <c r="CF126" s="11" t="e">
        <f>COUNTIFS(#REF!,Source!E126,#REF!,Source!C126)</f>
        <v>#REF!</v>
      </c>
      <c r="CG126" s="11" t="str">
        <f t="shared" si="89"/>
        <v>--</v>
      </c>
    </row>
    <row r="127" spans="1:85" x14ac:dyDescent="0.25">
      <c r="A127" t="str">
        <f>IFERROR(VLOOKUP(MONTH(C127),Date!$A$2:$B$13,2,0),"--")</f>
        <v>Mars</v>
      </c>
      <c r="B127" s="11">
        <f t="shared" si="68"/>
        <v>13</v>
      </c>
      <c r="C127" s="28">
        <f t="shared" si="67"/>
        <v>42091</v>
      </c>
      <c r="D127" s="29" t="s">
        <v>205</v>
      </c>
      <c r="E127" s="30" t="str">
        <f>IFERROR(VLOOKUP(D127,Listing!$A:$B,2,0),"--")</f>
        <v>A440A49</v>
      </c>
      <c r="F127" s="30" t="str">
        <f>IFERROR(VLOOKUP(D127,Listing!$A:$E,5,0),"-")</f>
        <v xml:space="preserve">GUENNOUNI HASSANI  MERIEM </v>
      </c>
      <c r="G127" s="4">
        <f>IFERROR(VLOOKUP(D127,Listing!$A:$F,6,0),"--")</f>
        <v>42093</v>
      </c>
      <c r="H127" s="11" t="str">
        <f>IFERROR(VLOOKUP(D127,Listing!$A:$D,4,0),"--")</f>
        <v>ABDELMOUMEN  ROUGUI</v>
      </c>
      <c r="I127" s="11" t="str">
        <f t="shared" si="69"/>
        <v>AAC</v>
      </c>
      <c r="J127" s="31">
        <f>IFERROR(COUNTIFS(Ishop!$BG:$BG,Source!D127,Ishop!$B:$B,Source!C127),"--")</f>
        <v>0</v>
      </c>
      <c r="K127" s="11">
        <f>IFERROR(COUNTIFS(Ishop!$BG:$BG,Source!D127,Ishop!$B:$B,Source!C127,Ishop!$J:$J,"OUI"),"--")</f>
        <v>0</v>
      </c>
      <c r="L127" s="11">
        <f>COUNTIFS(Ishop!$AG:$AG,Source!$L$1,Ishop!$BG:$BG,Source!$D127,Ishop!$B:$B,Source!$C127)</f>
        <v>0</v>
      </c>
      <c r="M127" s="11">
        <f>COUNTIFS(Ishop!$AG:$AG,Source!$M$1,Ishop!$BG:$BG,Source!$D127,Ishop!$B:$B,Source!$C127)</f>
        <v>0</v>
      </c>
      <c r="N127" s="11">
        <f>COUNTIFS(Ishop!$AG:$AG,Source!$N$1,Ishop!$BG:$BG,Source!$D127,Ishop!$B:$B,Source!$C127)</f>
        <v>0</v>
      </c>
      <c r="O127" s="11">
        <f>COUNTIFS(Ishop!$AG:$AG,Source!$O$1,Ishop!$BG:$BG,Source!$D127,Ishop!$B:$B,Source!$C127)</f>
        <v>0</v>
      </c>
      <c r="P127" s="11">
        <f>COUNTIFS(Ishop!$AG:$AG,Source!$P$1,Ishop!$BG:$BG,Source!$D127,Ishop!$B:$B,Source!$C127)</f>
        <v>0</v>
      </c>
      <c r="Q127" s="11">
        <f>COUNTIFS(Ishop!$AG:$AG,Source!$Q$1,Ishop!$BG:$BG,Source!$D127,Ishop!$B:$B,Source!$C127)</f>
        <v>0</v>
      </c>
      <c r="R127" s="11">
        <f>COUNTIFS(Ishop!$AG:$AG,Source!$R$1,Ishop!$BG:$BG,Source!$D127,Ishop!$B:$B,Source!$C127)</f>
        <v>0</v>
      </c>
      <c r="S127" s="11">
        <f>COUNTIFS(Ishop!$AG:$AG,Source!$S$1,Ishop!$BG:$BG,Source!$D127,Ishop!$B:$B,Source!$C127)</f>
        <v>0</v>
      </c>
      <c r="T127" s="11">
        <f>COUNTIFS(Ishop!$AG:$AG,Source!$T$1,Ishop!$BG:$BG,Source!$D127,Ishop!$B:$B,Source!$C127)</f>
        <v>0</v>
      </c>
      <c r="U127" s="11">
        <f>COUNTIFS(Ishop!$AG:$AG,Source!$U$1,Ishop!$BG:$BG,Source!$D127,Ishop!$B:$B,Source!$C127)</f>
        <v>0</v>
      </c>
      <c r="V127" s="11">
        <f>COUNTIFS(Ishop!$AG:$AG,Source!$V$1,Ishop!$BG:$BG,Source!$D127,Ishop!$B:$B,Source!$C127)</f>
        <v>0</v>
      </c>
      <c r="W127" s="11">
        <f>COUNTIFS(Ishop!$AG:$AG,Source!$W$1,Ishop!$BG:$BG,Source!$D127,Ishop!$B:$B,Source!$C127)</f>
        <v>0</v>
      </c>
      <c r="X127" s="11">
        <f>COUNTIFS(Ishop!$AG:$AG,Source!$X$1,Ishop!$BG:$BG,Source!$D127,Ishop!$B:$B,Source!$C127)</f>
        <v>0</v>
      </c>
      <c r="Y127" s="11">
        <f>COUNTIFS(Ishop!$AG:$AG,Source!$Y$1,Ishop!$BG:$BG,Source!$D127,Ishop!$B:$B,Source!$C127)</f>
        <v>0</v>
      </c>
      <c r="Z127" s="11">
        <f>COUNTIFS(Ishop!$AG:$AG,Source!$Z$1,Ishop!$BG:$BG,Source!$D127,Ishop!$B:$B,Source!$C127,Ishop!$J:$J,"OUI")</f>
        <v>0</v>
      </c>
      <c r="AA127" s="11">
        <f>COUNTIFS(Ishop!$AG:$AG,Source!$AA$1,Ishop!$BG:$BG,Source!$D127,Ishop!$B:$B,Source!$C127,Ishop!$J:$J,"OUI")</f>
        <v>0</v>
      </c>
      <c r="AB127" s="11">
        <f>COUNTIFS(Ishop!$AG:$AG,Source!$AB$1,Ishop!$BG:$BG,Source!$D127,Ishop!$B:$B,Source!$C127,Ishop!$J:$J,"OUI")</f>
        <v>0</v>
      </c>
      <c r="AC127" s="11">
        <f>COUNTIFS(Ishop!$AG:$AG,Source!$AC$1,Ishop!$BG:$BG,Source!$D127,Ishop!$B:$B,Source!$C127,Ishop!$J:$J,"OUI")</f>
        <v>0</v>
      </c>
      <c r="AD127" s="11">
        <f>COUNTIFS(Ishop!$AG:$AG,Source!$AD$1,Ishop!$BG:$BG,Source!$D127,Ishop!$B:$B,Source!$C127,Ishop!$J:$J,"OUI")</f>
        <v>0</v>
      </c>
      <c r="AE127" s="11">
        <f>COUNTIFS(Ishop!$AG:$AG,Source!$AE$1,Ishop!$BG:$BG,Source!$D127,Ishop!$B:$B,Source!$C127,Ishop!$J:$J,"OUI")</f>
        <v>0</v>
      </c>
      <c r="AF127" s="11">
        <f>COUNTIFS(Ishop!$AG:$AG,Source!$AF$1,Ishop!$BG:$BG,Source!$D127,Ishop!$B:$B,Source!$C127,Ishop!$J:$J,"OUI")</f>
        <v>0</v>
      </c>
      <c r="AG127" s="11">
        <f>COUNTIFS(Ishop!$AG:$AG,Source!$AG$1,Ishop!$BG:$BG,Source!$D127,Ishop!$B:$B,Source!$C127,Ishop!$J:$J,"OUI")</f>
        <v>0</v>
      </c>
      <c r="AH127" s="11">
        <f>COUNTIFS(Ishop!$AG:$AG,Source!$AH$1,Ishop!$BG:$BG,Source!$D127,Ishop!$B:$B,Source!$C127,Ishop!$J:$J,"OUI")</f>
        <v>0</v>
      </c>
      <c r="AI127" s="11">
        <f>COUNTIFS(Ishop!$AG:$AG,Source!$AI$1,Ishop!$BG:$BG,Source!$D127,Ishop!$B:$B,Source!$C127,Ishop!$J:$J,"OUI")</f>
        <v>0</v>
      </c>
      <c r="AJ127" s="11">
        <f>COUNTIFS(Ishop!$AG:$AG,Source!$AJ$1,Ishop!$BG:$BG,Source!$D127,Ishop!$B:$B,Source!$C127,Ishop!$J:$J,"OUI")</f>
        <v>0</v>
      </c>
      <c r="AK127" s="11">
        <f>COUNTIFS(Ishop!$AG:$AG,Source!$AK$1,Ishop!$BG:$BG,Source!$D127,Ishop!$B:$B,Source!$C127,Ishop!$J:$J,"OUI")</f>
        <v>0</v>
      </c>
      <c r="AL127" s="11">
        <f>COUNTIFS(Ishop!$AG:$AG,Source!$AL$1,Ishop!$BG:$BG,Source!$D127,Ishop!$B:$B,Source!$C127,Ishop!$J:$J,"OUI")</f>
        <v>0</v>
      </c>
      <c r="AM127" s="11">
        <f>COUNTIFS(Ishop!$AG:$AG,Source!$AM$1,Ishop!$BG:$BG,Source!$D127,Ishop!$B:$B,Source!$C127,Ishop!$J:$J,"OUI")</f>
        <v>0</v>
      </c>
      <c r="AN127" s="11">
        <f>COUNTIFS(Dolmen!$W:$W,"Sensatio",Dolmen!$O:$O,Source!D127,Dolmen!$F:$F,Source!C127)</f>
        <v>0</v>
      </c>
      <c r="AO127" s="11">
        <f>COUNTIFS(Dolmen!$AC:$AC,"Bbox Miami",Dolmen!$O:$O,Source!D127,Dolmen!$F:$F,Source!C127)</f>
        <v>0</v>
      </c>
      <c r="AP127" s="11">
        <f>COUNTIFS(Dolmen!$AD:$AD,"1",Dolmen!$W:$W,"",Dolmen!$O:$O,Source!D127,Dolmen!$F:$F,Source!C127)</f>
        <v>0</v>
      </c>
      <c r="AQ127" s="11">
        <f>COUNTIFS(Dolmen!$W:$W,"Sensation",Dolmen!$Y:$Y,"1",Dolmen!$O:$O,Source!D127,Dolmen!$F:$F,Source!C127)</f>
        <v>0</v>
      </c>
      <c r="AR127" s="11">
        <f>COUNTIFS(Dolmen!$AC:$AC,"Bbox Miami",Dolmen!$Y:$Y,"1",Dolmen!$O:$O,Source!D127,Dolmen!$F:$F,Source!C127)</f>
        <v>0</v>
      </c>
      <c r="AS127" s="11">
        <f>COUNTIFS(Dolmen!$AD:$AD,"1",Dolmen!$W:$W,"",Dolmen!$Y:$Y,"1",Dolmen!$O:$O,Source!D127,Dolmen!$F:$F,Source!C127)</f>
        <v>0</v>
      </c>
      <c r="AT127" s="11">
        <f t="shared" si="70"/>
        <v>0</v>
      </c>
      <c r="AU127" s="11">
        <f t="shared" si="71"/>
        <v>0</v>
      </c>
      <c r="AV127" s="11">
        <f t="shared" si="72"/>
        <v>0</v>
      </c>
      <c r="AW127" s="11">
        <f t="shared" si="73"/>
        <v>0</v>
      </c>
      <c r="AX127" s="11">
        <f t="shared" si="74"/>
        <v>0</v>
      </c>
      <c r="AY127" s="11">
        <f t="shared" si="75"/>
        <v>0</v>
      </c>
      <c r="AZ127" s="11">
        <f t="shared" si="76"/>
        <v>0</v>
      </c>
      <c r="BA127" s="11">
        <f t="shared" si="77"/>
        <v>0</v>
      </c>
      <c r="BB127" s="11">
        <f t="shared" si="78"/>
        <v>0</v>
      </c>
      <c r="BC127" s="11">
        <f t="shared" si="79"/>
        <v>0</v>
      </c>
      <c r="BD127" s="11">
        <f>SUMIFS(Ishop!$BK:$BK,Ishop!$BG:$BG,Source!D127,Ishop!$B:$B,Source!C127)</f>
        <v>0</v>
      </c>
      <c r="BE127" s="11">
        <f>COUNTIFS(Ishop!$AW:$AW,"OUI",Ishop!$BG:$BG,Source!D127,Ishop!$B:$B,Source!C127)</f>
        <v>0</v>
      </c>
      <c r="BF127" s="11">
        <f t="shared" si="80"/>
        <v>0</v>
      </c>
      <c r="BG127" s="11">
        <f t="shared" si="81"/>
        <v>0</v>
      </c>
      <c r="BH127" s="11">
        <f t="shared" si="82"/>
        <v>0</v>
      </c>
      <c r="BI127" s="11">
        <f t="shared" si="83"/>
        <v>0</v>
      </c>
      <c r="BJ127" s="11">
        <f t="shared" si="84"/>
        <v>0</v>
      </c>
      <c r="BK127" s="11">
        <f t="shared" si="85"/>
        <v>0</v>
      </c>
      <c r="BL127" s="11">
        <f t="shared" si="86"/>
        <v>0</v>
      </c>
      <c r="BM127" s="11">
        <f t="shared" si="87"/>
        <v>0</v>
      </c>
      <c r="BN127" s="25">
        <f>Z127*Budget!$A$6</f>
        <v>0</v>
      </c>
      <c r="BO127" s="25">
        <f>AA127*(Budget!$B$6+Budget!$B$7)</f>
        <v>0</v>
      </c>
      <c r="BP127" s="25">
        <f>AB127*(Budget!$C$6+Budget!$C$7)</f>
        <v>0</v>
      </c>
      <c r="BQ127" s="25">
        <f>AC127*(Budget!$D$6+Budget!$D$7)</f>
        <v>0</v>
      </c>
      <c r="BR127" s="25">
        <f>AD127*(Budget!$E$6+Budget!$E$7)</f>
        <v>0</v>
      </c>
      <c r="BS127" s="25">
        <f>AE127*(Budget!$F$6+Budget!$F$7)</f>
        <v>0</v>
      </c>
      <c r="BT127" s="25">
        <f>AF127*(Budget!$G$6+Budget!$G$7)</f>
        <v>0</v>
      </c>
      <c r="BU127" s="25">
        <f>AG127*Budget!$H$6</f>
        <v>0</v>
      </c>
      <c r="BV127" s="25">
        <f>AH127*Budget!$I$6</f>
        <v>0</v>
      </c>
      <c r="BW127" s="25">
        <f>AI127*Budget!$J$6</f>
        <v>0</v>
      </c>
      <c r="BX127" s="25">
        <f>AJ127*Budget!$K$6</f>
        <v>0</v>
      </c>
      <c r="BY127" s="25">
        <f>AK127*Budget!$L$6</f>
        <v>0</v>
      </c>
      <c r="BZ127" s="25">
        <f>AL127*Budget!$M$6</f>
        <v>0</v>
      </c>
      <c r="CA127" s="25">
        <f>AM127*Budget!$N$6</f>
        <v>0</v>
      </c>
      <c r="CB127" s="25">
        <f>AQ127*Budget!$O$6</f>
        <v>0</v>
      </c>
      <c r="CC127" s="25">
        <f>AR127*Budget!$S$6</f>
        <v>0</v>
      </c>
      <c r="CD127" s="25">
        <f>AS127*Budget!$Q$6</f>
        <v>0</v>
      </c>
      <c r="CE127" s="25">
        <f t="shared" si="88"/>
        <v>0</v>
      </c>
      <c r="CF127" s="11" t="e">
        <f>COUNTIFS(#REF!,Source!E127,#REF!,Source!C127)</f>
        <v>#REF!</v>
      </c>
      <c r="CG127" s="11" t="str">
        <f t="shared" si="89"/>
        <v>--</v>
      </c>
    </row>
    <row r="128" spans="1:85" x14ac:dyDescent="0.25">
      <c r="A128" t="str">
        <f>IFERROR(VLOOKUP(MONTH(C128),Date!$A$2:$B$13,2,0),"--")</f>
        <v>Mars</v>
      </c>
      <c r="B128" s="11">
        <f t="shared" si="68"/>
        <v>13</v>
      </c>
      <c r="C128" s="28">
        <f t="shared" si="67"/>
        <v>42091</v>
      </c>
      <c r="D128" s="29" t="s">
        <v>206</v>
      </c>
      <c r="E128" s="30" t="str">
        <f>IFERROR(VLOOKUP(D128,Listing!$A:$B,2,0),"--")</f>
        <v>A44055</v>
      </c>
      <c r="F128" s="30" t="str">
        <f>IFERROR(VLOOKUP(D128,Listing!$A:$E,5,0),"-")</f>
        <v>BEN RAMDI  Hamza</v>
      </c>
      <c r="G128" s="4">
        <f>IFERROR(VLOOKUP(D128,Listing!$A:$F,6,0),"--")</f>
        <v>42114</v>
      </c>
      <c r="H128" s="11" t="str">
        <f>IFERROR(VLOOKUP(D128,Listing!$A:$D,4,0),"--")</f>
        <v>Hind Haddou</v>
      </c>
      <c r="I128" s="11" t="str">
        <f t="shared" si="69"/>
        <v>AAC</v>
      </c>
      <c r="J128" s="31">
        <f>IFERROR(COUNTIFS(Ishop!$BG:$BG,Source!D128,Ishop!$B:$B,Source!C128),"--")</f>
        <v>0</v>
      </c>
      <c r="K128" s="11">
        <f>IFERROR(COUNTIFS(Ishop!$BG:$BG,Source!D128,Ishop!$B:$B,Source!C128,Ishop!$J:$J,"OUI"),"--")</f>
        <v>0</v>
      </c>
      <c r="L128" s="11">
        <f>COUNTIFS(Ishop!$AG:$AG,Source!$L$1,Ishop!$BG:$BG,Source!$D128,Ishop!$B:$B,Source!$C128)</f>
        <v>0</v>
      </c>
      <c r="M128" s="11">
        <f>COUNTIFS(Ishop!$AG:$AG,Source!$M$1,Ishop!$BG:$BG,Source!$D128,Ishop!$B:$B,Source!$C128)</f>
        <v>0</v>
      </c>
      <c r="N128" s="11">
        <f>COUNTIFS(Ishop!$AG:$AG,Source!$N$1,Ishop!$BG:$BG,Source!$D128,Ishop!$B:$B,Source!$C128)</f>
        <v>0</v>
      </c>
      <c r="O128" s="11">
        <f>COUNTIFS(Ishop!$AG:$AG,Source!$O$1,Ishop!$BG:$BG,Source!$D128,Ishop!$B:$B,Source!$C128)</f>
        <v>0</v>
      </c>
      <c r="P128" s="11">
        <f>COUNTIFS(Ishop!$AG:$AG,Source!$P$1,Ishop!$BG:$BG,Source!$D128,Ishop!$B:$B,Source!$C128)</f>
        <v>0</v>
      </c>
      <c r="Q128" s="11">
        <f>COUNTIFS(Ishop!$AG:$AG,Source!$Q$1,Ishop!$BG:$BG,Source!$D128,Ishop!$B:$B,Source!$C128)</f>
        <v>0</v>
      </c>
      <c r="R128" s="11">
        <f>COUNTIFS(Ishop!$AG:$AG,Source!$R$1,Ishop!$BG:$BG,Source!$D128,Ishop!$B:$B,Source!$C128)</f>
        <v>0</v>
      </c>
      <c r="S128" s="11">
        <f>COUNTIFS(Ishop!$AG:$AG,Source!$S$1,Ishop!$BG:$BG,Source!$D128,Ishop!$B:$B,Source!$C128)</f>
        <v>0</v>
      </c>
      <c r="T128" s="11">
        <f>COUNTIFS(Ishop!$AG:$AG,Source!$T$1,Ishop!$BG:$BG,Source!$D128,Ishop!$B:$B,Source!$C128)</f>
        <v>0</v>
      </c>
      <c r="U128" s="11">
        <f>COUNTIFS(Ishop!$AG:$AG,Source!$U$1,Ishop!$BG:$BG,Source!$D128,Ishop!$B:$B,Source!$C128)</f>
        <v>0</v>
      </c>
      <c r="V128" s="11">
        <f>COUNTIFS(Ishop!$AG:$AG,Source!$V$1,Ishop!$BG:$BG,Source!$D128,Ishop!$B:$B,Source!$C128)</f>
        <v>0</v>
      </c>
      <c r="W128" s="11">
        <f>COUNTIFS(Ishop!$AG:$AG,Source!$W$1,Ishop!$BG:$BG,Source!$D128,Ishop!$B:$B,Source!$C128)</f>
        <v>0</v>
      </c>
      <c r="X128" s="11">
        <f>COUNTIFS(Ishop!$AG:$AG,Source!$X$1,Ishop!$BG:$BG,Source!$D128,Ishop!$B:$B,Source!$C128)</f>
        <v>0</v>
      </c>
      <c r="Y128" s="11">
        <f>COUNTIFS(Ishop!$AG:$AG,Source!$Y$1,Ishop!$BG:$BG,Source!$D128,Ishop!$B:$B,Source!$C128)</f>
        <v>0</v>
      </c>
      <c r="Z128" s="11">
        <f>COUNTIFS(Ishop!$AG:$AG,Source!$Z$1,Ishop!$BG:$BG,Source!$D128,Ishop!$B:$B,Source!$C128,Ishop!$J:$J,"OUI")</f>
        <v>0</v>
      </c>
      <c r="AA128" s="11">
        <f>COUNTIFS(Ishop!$AG:$AG,Source!$AA$1,Ishop!$BG:$BG,Source!$D128,Ishop!$B:$B,Source!$C128,Ishop!$J:$J,"OUI")</f>
        <v>0</v>
      </c>
      <c r="AB128" s="11">
        <f>COUNTIFS(Ishop!$AG:$AG,Source!$AB$1,Ishop!$BG:$BG,Source!$D128,Ishop!$B:$B,Source!$C128,Ishop!$J:$J,"OUI")</f>
        <v>0</v>
      </c>
      <c r="AC128" s="11">
        <f>COUNTIFS(Ishop!$AG:$AG,Source!$AC$1,Ishop!$BG:$BG,Source!$D128,Ishop!$B:$B,Source!$C128,Ishop!$J:$J,"OUI")</f>
        <v>0</v>
      </c>
      <c r="AD128" s="11">
        <f>COUNTIFS(Ishop!$AG:$AG,Source!$AD$1,Ishop!$BG:$BG,Source!$D128,Ishop!$B:$B,Source!$C128,Ishop!$J:$J,"OUI")</f>
        <v>0</v>
      </c>
      <c r="AE128" s="11">
        <f>COUNTIFS(Ishop!$AG:$AG,Source!$AE$1,Ishop!$BG:$BG,Source!$D128,Ishop!$B:$B,Source!$C128,Ishop!$J:$J,"OUI")</f>
        <v>0</v>
      </c>
      <c r="AF128" s="11">
        <f>COUNTIFS(Ishop!$AG:$AG,Source!$AF$1,Ishop!$BG:$BG,Source!$D128,Ishop!$B:$B,Source!$C128,Ishop!$J:$J,"OUI")</f>
        <v>0</v>
      </c>
      <c r="AG128" s="11">
        <f>COUNTIFS(Ishop!$AG:$AG,Source!$AG$1,Ishop!$BG:$BG,Source!$D128,Ishop!$B:$B,Source!$C128,Ishop!$J:$J,"OUI")</f>
        <v>0</v>
      </c>
      <c r="AH128" s="11">
        <f>COUNTIFS(Ishop!$AG:$AG,Source!$AH$1,Ishop!$BG:$BG,Source!$D128,Ishop!$B:$B,Source!$C128,Ishop!$J:$J,"OUI")</f>
        <v>0</v>
      </c>
      <c r="AI128" s="11">
        <f>COUNTIFS(Ishop!$AG:$AG,Source!$AI$1,Ishop!$BG:$BG,Source!$D128,Ishop!$B:$B,Source!$C128,Ishop!$J:$J,"OUI")</f>
        <v>0</v>
      </c>
      <c r="AJ128" s="11">
        <f>COUNTIFS(Ishop!$AG:$AG,Source!$AJ$1,Ishop!$BG:$BG,Source!$D128,Ishop!$B:$B,Source!$C128,Ishop!$J:$J,"OUI")</f>
        <v>0</v>
      </c>
      <c r="AK128" s="11">
        <f>COUNTIFS(Ishop!$AG:$AG,Source!$AK$1,Ishop!$BG:$BG,Source!$D128,Ishop!$B:$B,Source!$C128,Ishop!$J:$J,"OUI")</f>
        <v>0</v>
      </c>
      <c r="AL128" s="11">
        <f>COUNTIFS(Ishop!$AG:$AG,Source!$AL$1,Ishop!$BG:$BG,Source!$D128,Ishop!$B:$B,Source!$C128,Ishop!$J:$J,"OUI")</f>
        <v>0</v>
      </c>
      <c r="AM128" s="11">
        <f>COUNTIFS(Ishop!$AG:$AG,Source!$AM$1,Ishop!$BG:$BG,Source!$D128,Ishop!$B:$B,Source!$C128,Ishop!$J:$J,"OUI")</f>
        <v>0</v>
      </c>
      <c r="AN128" s="11">
        <f>COUNTIFS(Dolmen!$W:$W,"Sensatio",Dolmen!$O:$O,Source!D128,Dolmen!$F:$F,Source!C128)</f>
        <v>0</v>
      </c>
      <c r="AO128" s="11">
        <f>COUNTIFS(Dolmen!$AC:$AC,"Bbox Miami",Dolmen!$O:$O,Source!D128,Dolmen!$F:$F,Source!C128)</f>
        <v>0</v>
      </c>
      <c r="AP128" s="11">
        <f>COUNTIFS(Dolmen!$AD:$AD,"1",Dolmen!$W:$W,"",Dolmen!$O:$O,Source!D128,Dolmen!$F:$F,Source!C128)</f>
        <v>0</v>
      </c>
      <c r="AQ128" s="11">
        <f>COUNTIFS(Dolmen!$W:$W,"Sensation",Dolmen!$Y:$Y,"1",Dolmen!$O:$O,Source!D128,Dolmen!$F:$F,Source!C128)</f>
        <v>0</v>
      </c>
      <c r="AR128" s="11">
        <f>COUNTIFS(Dolmen!$AC:$AC,"Bbox Miami",Dolmen!$Y:$Y,"1",Dolmen!$O:$O,Source!D128,Dolmen!$F:$F,Source!C128)</f>
        <v>0</v>
      </c>
      <c r="AS128" s="11">
        <f>COUNTIFS(Dolmen!$AD:$AD,"1",Dolmen!$W:$W,"",Dolmen!$Y:$Y,"1",Dolmen!$O:$O,Source!D128,Dolmen!$F:$F,Source!C128)</f>
        <v>0</v>
      </c>
      <c r="AT128" s="11">
        <f t="shared" si="70"/>
        <v>0</v>
      </c>
      <c r="AU128" s="11">
        <f t="shared" si="71"/>
        <v>0</v>
      </c>
      <c r="AV128" s="11">
        <f t="shared" si="72"/>
        <v>0</v>
      </c>
      <c r="AW128" s="11">
        <f t="shared" si="73"/>
        <v>0</v>
      </c>
      <c r="AX128" s="11">
        <f t="shared" si="74"/>
        <v>0</v>
      </c>
      <c r="AY128" s="11">
        <f t="shared" si="75"/>
        <v>0</v>
      </c>
      <c r="AZ128" s="11">
        <f t="shared" si="76"/>
        <v>0</v>
      </c>
      <c r="BA128" s="11">
        <f t="shared" si="77"/>
        <v>0</v>
      </c>
      <c r="BB128" s="11">
        <f t="shared" si="78"/>
        <v>0</v>
      </c>
      <c r="BC128" s="11">
        <f t="shared" si="79"/>
        <v>0</v>
      </c>
      <c r="BD128" s="11">
        <f>SUMIFS(Ishop!$BK:$BK,Ishop!$BG:$BG,Source!D128,Ishop!$B:$B,Source!C128)</f>
        <v>0</v>
      </c>
      <c r="BE128" s="11">
        <f>COUNTIFS(Ishop!$AW:$AW,"OUI",Ishop!$BG:$BG,Source!D128,Ishop!$B:$B,Source!C128)</f>
        <v>0</v>
      </c>
      <c r="BF128" s="11">
        <f t="shared" si="80"/>
        <v>0</v>
      </c>
      <c r="BG128" s="11">
        <f t="shared" si="81"/>
        <v>0</v>
      </c>
      <c r="BH128" s="11">
        <f t="shared" si="82"/>
        <v>0</v>
      </c>
      <c r="BI128" s="11">
        <f t="shared" si="83"/>
        <v>0</v>
      </c>
      <c r="BJ128" s="11">
        <f t="shared" si="84"/>
        <v>0</v>
      </c>
      <c r="BK128" s="11">
        <f t="shared" si="85"/>
        <v>0</v>
      </c>
      <c r="BL128" s="11">
        <f t="shared" si="86"/>
        <v>0</v>
      </c>
      <c r="BM128" s="11">
        <f t="shared" si="87"/>
        <v>0</v>
      </c>
      <c r="BN128" s="25">
        <f>Z128*Budget!$A$6</f>
        <v>0</v>
      </c>
      <c r="BO128" s="25">
        <f>AA128*(Budget!$B$6+Budget!$B$7)</f>
        <v>0</v>
      </c>
      <c r="BP128" s="25">
        <f>AB128*(Budget!$C$6+Budget!$C$7)</f>
        <v>0</v>
      </c>
      <c r="BQ128" s="25">
        <f>AC128*(Budget!$D$6+Budget!$D$7)</f>
        <v>0</v>
      </c>
      <c r="BR128" s="25">
        <f>AD128*(Budget!$E$6+Budget!$E$7)</f>
        <v>0</v>
      </c>
      <c r="BS128" s="25">
        <f>AE128*(Budget!$F$6+Budget!$F$7)</f>
        <v>0</v>
      </c>
      <c r="BT128" s="25">
        <f>AF128*(Budget!$G$6+Budget!$G$7)</f>
        <v>0</v>
      </c>
      <c r="BU128" s="25">
        <f>AG128*Budget!$H$6</f>
        <v>0</v>
      </c>
      <c r="BV128" s="25">
        <f>AH128*Budget!$I$6</f>
        <v>0</v>
      </c>
      <c r="BW128" s="25">
        <f>AI128*Budget!$J$6</f>
        <v>0</v>
      </c>
      <c r="BX128" s="25">
        <f>AJ128*Budget!$K$6</f>
        <v>0</v>
      </c>
      <c r="BY128" s="25">
        <f>AK128*Budget!$L$6</f>
        <v>0</v>
      </c>
      <c r="BZ128" s="25">
        <f>AL128*Budget!$M$6</f>
        <v>0</v>
      </c>
      <c r="CA128" s="25">
        <f>AM128*Budget!$N$6</f>
        <v>0</v>
      </c>
      <c r="CB128" s="25">
        <f>AQ128*Budget!$O$6</f>
        <v>0</v>
      </c>
      <c r="CC128" s="25">
        <f>AR128*Budget!$S$6</f>
        <v>0</v>
      </c>
      <c r="CD128" s="25">
        <f>AS128*Budget!$Q$6</f>
        <v>0</v>
      </c>
      <c r="CE128" s="25">
        <f t="shared" si="88"/>
        <v>0</v>
      </c>
      <c r="CF128" s="11" t="e">
        <f>COUNTIFS(#REF!,Source!E128,#REF!,Source!C128)</f>
        <v>#REF!</v>
      </c>
      <c r="CG128" s="11" t="str">
        <f t="shared" si="89"/>
        <v>--</v>
      </c>
    </row>
    <row r="129" spans="1:85" x14ac:dyDescent="0.25">
      <c r="A129" t="str">
        <f>IFERROR(VLOOKUP(MONTH(C129),Date!$A$2:$B$13,2,0),"--")</f>
        <v>Mars</v>
      </c>
      <c r="B129" s="11">
        <f t="shared" si="68"/>
        <v>13</v>
      </c>
      <c r="C129" s="28">
        <f t="shared" si="67"/>
        <v>42091</v>
      </c>
      <c r="D129" s="29" t="s">
        <v>207</v>
      </c>
      <c r="E129" s="30" t="str">
        <f>IFERROR(VLOOKUP(D129,Listing!$A:$B,2,0),"--")</f>
        <v>A44026</v>
      </c>
      <c r="F129" s="30" t="str">
        <f>IFERROR(VLOOKUP(D129,Listing!$A:$E,5,0),"-")</f>
        <v>EL MEDAGHRI EL ALAOUI  Ahmed</v>
      </c>
      <c r="G129" s="4">
        <f>IFERROR(VLOOKUP(D129,Listing!$A:$F,6,0),"--")</f>
        <v>42114</v>
      </c>
      <c r="H129" s="11" t="str">
        <f>IFERROR(VLOOKUP(D129,Listing!$A:$D,4,0),"--")</f>
        <v>Hind Haddou</v>
      </c>
      <c r="I129" s="11" t="str">
        <f t="shared" si="69"/>
        <v>AAC</v>
      </c>
      <c r="J129" s="31">
        <f>IFERROR(COUNTIFS(Ishop!$BG:$BG,Source!D129,Ishop!$B:$B,Source!C129),"--")</f>
        <v>0</v>
      </c>
      <c r="K129" s="11">
        <f>IFERROR(COUNTIFS(Ishop!$BG:$BG,Source!D129,Ishop!$B:$B,Source!C129,Ishop!$J:$J,"OUI"),"--")</f>
        <v>0</v>
      </c>
      <c r="L129" s="11">
        <f>COUNTIFS(Ishop!$AG:$AG,Source!$L$1,Ishop!$BG:$BG,Source!$D129,Ishop!$B:$B,Source!$C129)</f>
        <v>0</v>
      </c>
      <c r="M129" s="11">
        <f>COUNTIFS(Ishop!$AG:$AG,Source!$M$1,Ishop!$BG:$BG,Source!$D129,Ishop!$B:$B,Source!$C129)</f>
        <v>0</v>
      </c>
      <c r="N129" s="11">
        <f>COUNTIFS(Ishop!$AG:$AG,Source!$N$1,Ishop!$BG:$BG,Source!$D129,Ishop!$B:$B,Source!$C129)</f>
        <v>0</v>
      </c>
      <c r="O129" s="11">
        <f>COUNTIFS(Ishop!$AG:$AG,Source!$O$1,Ishop!$BG:$BG,Source!$D129,Ishop!$B:$B,Source!$C129)</f>
        <v>0</v>
      </c>
      <c r="P129" s="11">
        <f>COUNTIFS(Ishop!$AG:$AG,Source!$P$1,Ishop!$BG:$BG,Source!$D129,Ishop!$B:$B,Source!$C129)</f>
        <v>0</v>
      </c>
      <c r="Q129" s="11">
        <f>COUNTIFS(Ishop!$AG:$AG,Source!$Q$1,Ishop!$BG:$BG,Source!$D129,Ishop!$B:$B,Source!$C129)</f>
        <v>0</v>
      </c>
      <c r="R129" s="11">
        <f>COUNTIFS(Ishop!$AG:$AG,Source!$R$1,Ishop!$BG:$BG,Source!$D129,Ishop!$B:$B,Source!$C129)</f>
        <v>0</v>
      </c>
      <c r="S129" s="11">
        <f>COUNTIFS(Ishop!$AG:$AG,Source!$S$1,Ishop!$BG:$BG,Source!$D129,Ishop!$B:$B,Source!$C129)</f>
        <v>0</v>
      </c>
      <c r="T129" s="11">
        <f>COUNTIFS(Ishop!$AG:$AG,Source!$T$1,Ishop!$BG:$BG,Source!$D129,Ishop!$B:$B,Source!$C129)</f>
        <v>0</v>
      </c>
      <c r="U129" s="11">
        <f>COUNTIFS(Ishop!$AG:$AG,Source!$U$1,Ishop!$BG:$BG,Source!$D129,Ishop!$B:$B,Source!$C129)</f>
        <v>0</v>
      </c>
      <c r="V129" s="11">
        <f>COUNTIFS(Ishop!$AG:$AG,Source!$V$1,Ishop!$BG:$BG,Source!$D129,Ishop!$B:$B,Source!$C129)</f>
        <v>0</v>
      </c>
      <c r="W129" s="11">
        <f>COUNTIFS(Ishop!$AG:$AG,Source!$W$1,Ishop!$BG:$BG,Source!$D129,Ishop!$B:$B,Source!$C129)</f>
        <v>0</v>
      </c>
      <c r="X129" s="11">
        <f>COUNTIFS(Ishop!$AG:$AG,Source!$X$1,Ishop!$BG:$BG,Source!$D129,Ishop!$B:$B,Source!$C129)</f>
        <v>0</v>
      </c>
      <c r="Y129" s="11">
        <f>COUNTIFS(Ishop!$AG:$AG,Source!$Y$1,Ishop!$BG:$BG,Source!$D129,Ishop!$B:$B,Source!$C129)</f>
        <v>0</v>
      </c>
      <c r="Z129" s="11">
        <f>COUNTIFS(Ishop!$AG:$AG,Source!$Z$1,Ishop!$BG:$BG,Source!$D129,Ishop!$B:$B,Source!$C129,Ishop!$J:$J,"OUI")</f>
        <v>0</v>
      </c>
      <c r="AA129" s="11">
        <f>COUNTIFS(Ishop!$AG:$AG,Source!$AA$1,Ishop!$BG:$BG,Source!$D129,Ishop!$B:$B,Source!$C129,Ishop!$J:$J,"OUI")</f>
        <v>0</v>
      </c>
      <c r="AB129" s="11">
        <f>COUNTIFS(Ishop!$AG:$AG,Source!$AB$1,Ishop!$BG:$BG,Source!$D129,Ishop!$B:$B,Source!$C129,Ishop!$J:$J,"OUI")</f>
        <v>0</v>
      </c>
      <c r="AC129" s="11">
        <f>COUNTIFS(Ishop!$AG:$AG,Source!$AC$1,Ishop!$BG:$BG,Source!$D129,Ishop!$B:$B,Source!$C129,Ishop!$J:$J,"OUI")</f>
        <v>0</v>
      </c>
      <c r="AD129" s="11">
        <f>COUNTIFS(Ishop!$AG:$AG,Source!$AD$1,Ishop!$BG:$BG,Source!$D129,Ishop!$B:$B,Source!$C129,Ishop!$J:$J,"OUI")</f>
        <v>0</v>
      </c>
      <c r="AE129" s="11">
        <f>COUNTIFS(Ishop!$AG:$AG,Source!$AE$1,Ishop!$BG:$BG,Source!$D129,Ishop!$B:$B,Source!$C129,Ishop!$J:$J,"OUI")</f>
        <v>0</v>
      </c>
      <c r="AF129" s="11">
        <f>COUNTIFS(Ishop!$AG:$AG,Source!$AF$1,Ishop!$BG:$BG,Source!$D129,Ishop!$B:$B,Source!$C129,Ishop!$J:$J,"OUI")</f>
        <v>0</v>
      </c>
      <c r="AG129" s="11">
        <f>COUNTIFS(Ishop!$AG:$AG,Source!$AG$1,Ishop!$BG:$BG,Source!$D129,Ishop!$B:$B,Source!$C129,Ishop!$J:$J,"OUI")</f>
        <v>0</v>
      </c>
      <c r="AH129" s="11">
        <f>COUNTIFS(Ishop!$AG:$AG,Source!$AH$1,Ishop!$BG:$BG,Source!$D129,Ishop!$B:$B,Source!$C129,Ishop!$J:$J,"OUI")</f>
        <v>0</v>
      </c>
      <c r="AI129" s="11">
        <f>COUNTIFS(Ishop!$AG:$AG,Source!$AI$1,Ishop!$BG:$BG,Source!$D129,Ishop!$B:$B,Source!$C129,Ishop!$J:$J,"OUI")</f>
        <v>0</v>
      </c>
      <c r="AJ129" s="11">
        <f>COUNTIFS(Ishop!$AG:$AG,Source!$AJ$1,Ishop!$BG:$BG,Source!$D129,Ishop!$B:$B,Source!$C129,Ishop!$J:$J,"OUI")</f>
        <v>0</v>
      </c>
      <c r="AK129" s="11">
        <f>COUNTIFS(Ishop!$AG:$AG,Source!$AK$1,Ishop!$BG:$BG,Source!$D129,Ishop!$B:$B,Source!$C129,Ishop!$J:$J,"OUI")</f>
        <v>0</v>
      </c>
      <c r="AL129" s="11">
        <f>COUNTIFS(Ishop!$AG:$AG,Source!$AL$1,Ishop!$BG:$BG,Source!$D129,Ishop!$B:$B,Source!$C129,Ishop!$J:$J,"OUI")</f>
        <v>0</v>
      </c>
      <c r="AM129" s="11">
        <f>COUNTIFS(Ishop!$AG:$AG,Source!$AM$1,Ishop!$BG:$BG,Source!$D129,Ishop!$B:$B,Source!$C129,Ishop!$J:$J,"OUI")</f>
        <v>0</v>
      </c>
      <c r="AN129" s="11">
        <f>COUNTIFS(Dolmen!$W:$W,"Sensatio",Dolmen!$O:$O,Source!D129,Dolmen!$F:$F,Source!C129)</f>
        <v>0</v>
      </c>
      <c r="AO129" s="11">
        <f>COUNTIFS(Dolmen!$AC:$AC,"Bbox Miami",Dolmen!$O:$O,Source!D129,Dolmen!$F:$F,Source!C129)</f>
        <v>0</v>
      </c>
      <c r="AP129" s="11">
        <f>COUNTIFS(Dolmen!$AD:$AD,"1",Dolmen!$W:$W,"",Dolmen!$O:$O,Source!D129,Dolmen!$F:$F,Source!C129)</f>
        <v>0</v>
      </c>
      <c r="AQ129" s="11">
        <f>COUNTIFS(Dolmen!$W:$W,"Sensation",Dolmen!$Y:$Y,"1",Dolmen!$O:$O,Source!D129,Dolmen!$F:$F,Source!C129)</f>
        <v>0</v>
      </c>
      <c r="AR129" s="11">
        <f>COUNTIFS(Dolmen!$AC:$AC,"Bbox Miami",Dolmen!$Y:$Y,"1",Dolmen!$O:$O,Source!D129,Dolmen!$F:$F,Source!C129)</f>
        <v>0</v>
      </c>
      <c r="AS129" s="11">
        <f>COUNTIFS(Dolmen!$AD:$AD,"1",Dolmen!$W:$W,"",Dolmen!$Y:$Y,"1",Dolmen!$O:$O,Source!D129,Dolmen!$F:$F,Source!C129)</f>
        <v>0</v>
      </c>
      <c r="AT129" s="11">
        <f t="shared" si="70"/>
        <v>0</v>
      </c>
      <c r="AU129" s="11">
        <f t="shared" si="71"/>
        <v>0</v>
      </c>
      <c r="AV129" s="11">
        <f t="shared" si="72"/>
        <v>0</v>
      </c>
      <c r="AW129" s="11">
        <f t="shared" si="73"/>
        <v>0</v>
      </c>
      <c r="AX129" s="11">
        <f t="shared" si="74"/>
        <v>0</v>
      </c>
      <c r="AY129" s="11">
        <f t="shared" si="75"/>
        <v>0</v>
      </c>
      <c r="AZ129" s="11">
        <f t="shared" si="76"/>
        <v>0</v>
      </c>
      <c r="BA129" s="11">
        <f t="shared" si="77"/>
        <v>0</v>
      </c>
      <c r="BB129" s="11">
        <f t="shared" si="78"/>
        <v>0</v>
      </c>
      <c r="BC129" s="11">
        <f t="shared" si="79"/>
        <v>0</v>
      </c>
      <c r="BD129" s="11">
        <f>SUMIFS(Ishop!$BK:$BK,Ishop!$BG:$BG,Source!D129,Ishop!$B:$B,Source!C129)</f>
        <v>0</v>
      </c>
      <c r="BE129" s="11">
        <f>COUNTIFS(Ishop!$AW:$AW,"OUI",Ishop!$BG:$BG,Source!D129,Ishop!$B:$B,Source!C129)</f>
        <v>0</v>
      </c>
      <c r="BF129" s="11">
        <f t="shared" si="80"/>
        <v>0</v>
      </c>
      <c r="BG129" s="11">
        <f t="shared" si="81"/>
        <v>0</v>
      </c>
      <c r="BH129" s="11">
        <f t="shared" si="82"/>
        <v>0</v>
      </c>
      <c r="BI129" s="11">
        <f t="shared" si="83"/>
        <v>0</v>
      </c>
      <c r="BJ129" s="11">
        <f t="shared" si="84"/>
        <v>0</v>
      </c>
      <c r="BK129" s="11">
        <f t="shared" si="85"/>
        <v>0</v>
      </c>
      <c r="BL129" s="11">
        <f t="shared" si="86"/>
        <v>0</v>
      </c>
      <c r="BM129" s="11">
        <f t="shared" si="87"/>
        <v>0</v>
      </c>
      <c r="BN129" s="25">
        <f>Z129*Budget!$A$6</f>
        <v>0</v>
      </c>
      <c r="BO129" s="25">
        <f>AA129*(Budget!$B$6+Budget!$B$7)</f>
        <v>0</v>
      </c>
      <c r="BP129" s="25">
        <f>AB129*(Budget!$C$6+Budget!$C$7)</f>
        <v>0</v>
      </c>
      <c r="BQ129" s="25">
        <f>AC129*(Budget!$D$6+Budget!$D$7)</f>
        <v>0</v>
      </c>
      <c r="BR129" s="25">
        <f>AD129*(Budget!$E$6+Budget!$E$7)</f>
        <v>0</v>
      </c>
      <c r="BS129" s="25">
        <f>AE129*(Budget!$F$6+Budget!$F$7)</f>
        <v>0</v>
      </c>
      <c r="BT129" s="25">
        <f>AF129*(Budget!$G$6+Budget!$G$7)</f>
        <v>0</v>
      </c>
      <c r="BU129" s="25">
        <f>AG129*Budget!$H$6</f>
        <v>0</v>
      </c>
      <c r="BV129" s="25">
        <f>AH129*Budget!$I$6</f>
        <v>0</v>
      </c>
      <c r="BW129" s="25">
        <f>AI129*Budget!$J$6</f>
        <v>0</v>
      </c>
      <c r="BX129" s="25">
        <f>AJ129*Budget!$K$6</f>
        <v>0</v>
      </c>
      <c r="BY129" s="25">
        <f>AK129*Budget!$L$6</f>
        <v>0</v>
      </c>
      <c r="BZ129" s="25">
        <f>AL129*Budget!$M$6</f>
        <v>0</v>
      </c>
      <c r="CA129" s="25">
        <f>AM129*Budget!$N$6</f>
        <v>0</v>
      </c>
      <c r="CB129" s="25">
        <f>AQ129*Budget!$O$6</f>
        <v>0</v>
      </c>
      <c r="CC129" s="25">
        <f>AR129*Budget!$S$6</f>
        <v>0</v>
      </c>
      <c r="CD129" s="25">
        <f>AS129*Budget!$Q$6</f>
        <v>0</v>
      </c>
      <c r="CE129" s="25">
        <f t="shared" si="88"/>
        <v>0</v>
      </c>
      <c r="CF129" s="11" t="e">
        <f>COUNTIFS(#REF!,Source!E129,#REF!,Source!C129)</f>
        <v>#REF!</v>
      </c>
      <c r="CG129" s="11" t="str">
        <f t="shared" si="89"/>
        <v>--</v>
      </c>
    </row>
    <row r="130" spans="1:85" x14ac:dyDescent="0.25">
      <c r="A130" t="str">
        <f>IFERROR(VLOOKUP(MONTH(C130),Date!$A$2:$B$13,2,0),"--")</f>
        <v>Mars</v>
      </c>
      <c r="B130" s="11">
        <f t="shared" si="68"/>
        <v>13</v>
      </c>
      <c r="C130" s="28">
        <f t="shared" si="67"/>
        <v>42091</v>
      </c>
      <c r="D130" s="29" t="s">
        <v>208</v>
      </c>
      <c r="E130" s="30" t="str">
        <f>IFERROR(VLOOKUP(D130,Listing!$A:$B,2,0),"--")</f>
        <v>A44056</v>
      </c>
      <c r="F130" s="30" t="str">
        <f>IFERROR(VLOOKUP(D130,Listing!$A:$E,5,0),"-")</f>
        <v>DRISSIA  Hilal</v>
      </c>
      <c r="G130" s="4">
        <f>IFERROR(VLOOKUP(D130,Listing!$A:$F,6,0),"--")</f>
        <v>42114</v>
      </c>
      <c r="H130" s="11" t="str">
        <f>IFERROR(VLOOKUP(D130,Listing!$A:$D,4,0),"--")</f>
        <v>Hind Haddou</v>
      </c>
      <c r="I130" s="11" t="str">
        <f t="shared" si="69"/>
        <v>AAC</v>
      </c>
      <c r="J130" s="31">
        <f>IFERROR(COUNTIFS(Ishop!$BG:$BG,Source!D130,Ishop!$B:$B,Source!C130),"--")</f>
        <v>0</v>
      </c>
      <c r="K130" s="11">
        <f>IFERROR(COUNTIFS(Ishop!$BG:$BG,Source!D130,Ishop!$B:$B,Source!C130,Ishop!$J:$J,"OUI"),"--")</f>
        <v>0</v>
      </c>
      <c r="L130" s="11">
        <f>COUNTIFS(Ishop!$AG:$AG,Source!$L$1,Ishop!$BG:$BG,Source!$D130,Ishop!$B:$B,Source!$C130)</f>
        <v>0</v>
      </c>
      <c r="M130" s="11">
        <f>COUNTIFS(Ishop!$AG:$AG,Source!$M$1,Ishop!$BG:$BG,Source!$D130,Ishop!$B:$B,Source!$C130)</f>
        <v>0</v>
      </c>
      <c r="N130" s="11">
        <f>COUNTIFS(Ishop!$AG:$AG,Source!$N$1,Ishop!$BG:$BG,Source!$D130,Ishop!$B:$B,Source!$C130)</f>
        <v>0</v>
      </c>
      <c r="O130" s="11">
        <f>COUNTIFS(Ishop!$AG:$AG,Source!$O$1,Ishop!$BG:$BG,Source!$D130,Ishop!$B:$B,Source!$C130)</f>
        <v>0</v>
      </c>
      <c r="P130" s="11">
        <f>COUNTIFS(Ishop!$AG:$AG,Source!$P$1,Ishop!$BG:$BG,Source!$D130,Ishop!$B:$B,Source!$C130)</f>
        <v>0</v>
      </c>
      <c r="Q130" s="11">
        <f>COUNTIFS(Ishop!$AG:$AG,Source!$Q$1,Ishop!$BG:$BG,Source!$D130,Ishop!$B:$B,Source!$C130)</f>
        <v>0</v>
      </c>
      <c r="R130" s="11">
        <f>COUNTIFS(Ishop!$AG:$AG,Source!$R$1,Ishop!$BG:$BG,Source!$D130,Ishop!$B:$B,Source!$C130)</f>
        <v>0</v>
      </c>
      <c r="S130" s="11">
        <f>COUNTIFS(Ishop!$AG:$AG,Source!$S$1,Ishop!$BG:$BG,Source!$D130,Ishop!$B:$B,Source!$C130)</f>
        <v>0</v>
      </c>
      <c r="T130" s="11">
        <f>COUNTIFS(Ishop!$AG:$AG,Source!$T$1,Ishop!$BG:$BG,Source!$D130,Ishop!$B:$B,Source!$C130)</f>
        <v>0</v>
      </c>
      <c r="U130" s="11">
        <f>COUNTIFS(Ishop!$AG:$AG,Source!$U$1,Ishop!$BG:$BG,Source!$D130,Ishop!$B:$B,Source!$C130)</f>
        <v>0</v>
      </c>
      <c r="V130" s="11">
        <f>COUNTIFS(Ishop!$AG:$AG,Source!$V$1,Ishop!$BG:$BG,Source!$D130,Ishop!$B:$B,Source!$C130)</f>
        <v>0</v>
      </c>
      <c r="W130" s="11">
        <f>COUNTIFS(Ishop!$AG:$AG,Source!$W$1,Ishop!$BG:$BG,Source!$D130,Ishop!$B:$B,Source!$C130)</f>
        <v>0</v>
      </c>
      <c r="X130" s="11">
        <f>COUNTIFS(Ishop!$AG:$AG,Source!$X$1,Ishop!$BG:$BG,Source!$D130,Ishop!$B:$B,Source!$C130)</f>
        <v>0</v>
      </c>
      <c r="Y130" s="11">
        <f>COUNTIFS(Ishop!$AG:$AG,Source!$Y$1,Ishop!$BG:$BG,Source!$D130,Ishop!$B:$B,Source!$C130)</f>
        <v>0</v>
      </c>
      <c r="Z130" s="11">
        <f>COUNTIFS(Ishop!$AG:$AG,Source!$Z$1,Ishop!$BG:$BG,Source!$D130,Ishop!$B:$B,Source!$C130,Ishop!$J:$J,"OUI")</f>
        <v>0</v>
      </c>
      <c r="AA130" s="11">
        <f>COUNTIFS(Ishop!$AG:$AG,Source!$AA$1,Ishop!$BG:$BG,Source!$D130,Ishop!$B:$B,Source!$C130,Ishop!$J:$J,"OUI")</f>
        <v>0</v>
      </c>
      <c r="AB130" s="11">
        <f>COUNTIFS(Ishop!$AG:$AG,Source!$AB$1,Ishop!$BG:$BG,Source!$D130,Ishop!$B:$B,Source!$C130,Ishop!$J:$J,"OUI")</f>
        <v>0</v>
      </c>
      <c r="AC130" s="11">
        <f>COUNTIFS(Ishop!$AG:$AG,Source!$AC$1,Ishop!$BG:$BG,Source!$D130,Ishop!$B:$B,Source!$C130,Ishop!$J:$J,"OUI")</f>
        <v>0</v>
      </c>
      <c r="AD130" s="11">
        <f>COUNTIFS(Ishop!$AG:$AG,Source!$AD$1,Ishop!$BG:$BG,Source!$D130,Ishop!$B:$B,Source!$C130,Ishop!$J:$J,"OUI")</f>
        <v>0</v>
      </c>
      <c r="AE130" s="11">
        <f>COUNTIFS(Ishop!$AG:$AG,Source!$AE$1,Ishop!$BG:$BG,Source!$D130,Ishop!$B:$B,Source!$C130,Ishop!$J:$J,"OUI")</f>
        <v>0</v>
      </c>
      <c r="AF130" s="11">
        <f>COUNTIFS(Ishop!$AG:$AG,Source!$AF$1,Ishop!$BG:$BG,Source!$D130,Ishop!$B:$B,Source!$C130,Ishop!$J:$J,"OUI")</f>
        <v>0</v>
      </c>
      <c r="AG130" s="11">
        <f>COUNTIFS(Ishop!$AG:$AG,Source!$AG$1,Ishop!$BG:$BG,Source!$D130,Ishop!$B:$B,Source!$C130,Ishop!$J:$J,"OUI")</f>
        <v>0</v>
      </c>
      <c r="AH130" s="11">
        <f>COUNTIFS(Ishop!$AG:$AG,Source!$AH$1,Ishop!$BG:$BG,Source!$D130,Ishop!$B:$B,Source!$C130,Ishop!$J:$J,"OUI")</f>
        <v>0</v>
      </c>
      <c r="AI130" s="11">
        <f>COUNTIFS(Ishop!$AG:$AG,Source!$AI$1,Ishop!$BG:$BG,Source!$D130,Ishop!$B:$B,Source!$C130,Ishop!$J:$J,"OUI")</f>
        <v>0</v>
      </c>
      <c r="AJ130" s="11">
        <f>COUNTIFS(Ishop!$AG:$AG,Source!$AJ$1,Ishop!$BG:$BG,Source!$D130,Ishop!$B:$B,Source!$C130,Ishop!$J:$J,"OUI")</f>
        <v>0</v>
      </c>
      <c r="AK130" s="11">
        <f>COUNTIFS(Ishop!$AG:$AG,Source!$AK$1,Ishop!$BG:$BG,Source!$D130,Ishop!$B:$B,Source!$C130,Ishop!$J:$J,"OUI")</f>
        <v>0</v>
      </c>
      <c r="AL130" s="11">
        <f>COUNTIFS(Ishop!$AG:$AG,Source!$AL$1,Ishop!$BG:$BG,Source!$D130,Ishop!$B:$B,Source!$C130,Ishop!$J:$J,"OUI")</f>
        <v>0</v>
      </c>
      <c r="AM130" s="11">
        <f>COUNTIFS(Ishop!$AG:$AG,Source!$AM$1,Ishop!$BG:$BG,Source!$D130,Ishop!$B:$B,Source!$C130,Ishop!$J:$J,"OUI")</f>
        <v>0</v>
      </c>
      <c r="AN130" s="11">
        <f>COUNTIFS(Dolmen!$W:$W,"Sensatio",Dolmen!$O:$O,Source!D130,Dolmen!$F:$F,Source!C130)</f>
        <v>0</v>
      </c>
      <c r="AO130" s="11">
        <f>COUNTIFS(Dolmen!$AC:$AC,"Bbox Miami",Dolmen!$O:$O,Source!D130,Dolmen!$F:$F,Source!C130)</f>
        <v>0</v>
      </c>
      <c r="AP130" s="11">
        <f>COUNTIFS(Dolmen!$AD:$AD,"1",Dolmen!$W:$W,"",Dolmen!$O:$O,Source!D130,Dolmen!$F:$F,Source!C130)</f>
        <v>0</v>
      </c>
      <c r="AQ130" s="11">
        <f>COUNTIFS(Dolmen!$W:$W,"Sensation",Dolmen!$Y:$Y,"1",Dolmen!$O:$O,Source!D130,Dolmen!$F:$F,Source!C130)</f>
        <v>0</v>
      </c>
      <c r="AR130" s="11">
        <f>COUNTIFS(Dolmen!$AC:$AC,"Bbox Miami",Dolmen!$Y:$Y,"1",Dolmen!$O:$O,Source!D130,Dolmen!$F:$F,Source!C130)</f>
        <v>0</v>
      </c>
      <c r="AS130" s="11">
        <f>COUNTIFS(Dolmen!$AD:$AD,"1",Dolmen!$W:$W,"",Dolmen!$Y:$Y,"1",Dolmen!$O:$O,Source!D130,Dolmen!$F:$F,Source!C130)</f>
        <v>0</v>
      </c>
      <c r="AT130" s="11">
        <f t="shared" si="70"/>
        <v>0</v>
      </c>
      <c r="AU130" s="11">
        <f t="shared" si="71"/>
        <v>0</v>
      </c>
      <c r="AV130" s="11">
        <f t="shared" si="72"/>
        <v>0</v>
      </c>
      <c r="AW130" s="11">
        <f t="shared" si="73"/>
        <v>0</v>
      </c>
      <c r="AX130" s="11">
        <f t="shared" si="74"/>
        <v>0</v>
      </c>
      <c r="AY130" s="11">
        <f t="shared" si="75"/>
        <v>0</v>
      </c>
      <c r="AZ130" s="11">
        <f t="shared" si="76"/>
        <v>0</v>
      </c>
      <c r="BA130" s="11">
        <f t="shared" si="77"/>
        <v>0</v>
      </c>
      <c r="BB130" s="11">
        <f t="shared" si="78"/>
        <v>0</v>
      </c>
      <c r="BC130" s="11">
        <f t="shared" si="79"/>
        <v>0</v>
      </c>
      <c r="BD130" s="11">
        <f>SUMIFS(Ishop!$BK:$BK,Ishop!$BG:$BG,Source!D130,Ishop!$B:$B,Source!C130)</f>
        <v>0</v>
      </c>
      <c r="BE130" s="11">
        <f>COUNTIFS(Ishop!$AW:$AW,"OUI",Ishop!$BG:$BG,Source!D130,Ishop!$B:$B,Source!C130)</f>
        <v>0</v>
      </c>
      <c r="BF130" s="11">
        <f t="shared" si="80"/>
        <v>0</v>
      </c>
      <c r="BG130" s="11">
        <f t="shared" si="81"/>
        <v>0</v>
      </c>
      <c r="BH130" s="11">
        <f t="shared" si="82"/>
        <v>0</v>
      </c>
      <c r="BI130" s="11">
        <f t="shared" si="83"/>
        <v>0</v>
      </c>
      <c r="BJ130" s="11">
        <f t="shared" si="84"/>
        <v>0</v>
      </c>
      <c r="BK130" s="11">
        <f t="shared" si="85"/>
        <v>0</v>
      </c>
      <c r="BL130" s="11">
        <f t="shared" si="86"/>
        <v>0</v>
      </c>
      <c r="BM130" s="11">
        <f t="shared" si="87"/>
        <v>0</v>
      </c>
      <c r="BN130" s="25">
        <f>Z130*Budget!$A$6</f>
        <v>0</v>
      </c>
      <c r="BO130" s="25">
        <f>AA130*(Budget!$B$6+Budget!$B$7)</f>
        <v>0</v>
      </c>
      <c r="BP130" s="25">
        <f>AB130*(Budget!$C$6+Budget!$C$7)</f>
        <v>0</v>
      </c>
      <c r="BQ130" s="25">
        <f>AC130*(Budget!$D$6+Budget!$D$7)</f>
        <v>0</v>
      </c>
      <c r="BR130" s="25">
        <f>AD130*(Budget!$E$6+Budget!$E$7)</f>
        <v>0</v>
      </c>
      <c r="BS130" s="25">
        <f>AE130*(Budget!$F$6+Budget!$F$7)</f>
        <v>0</v>
      </c>
      <c r="BT130" s="25">
        <f>AF130*(Budget!$G$6+Budget!$G$7)</f>
        <v>0</v>
      </c>
      <c r="BU130" s="25">
        <f>AG130*Budget!$H$6</f>
        <v>0</v>
      </c>
      <c r="BV130" s="25">
        <f>AH130*Budget!$I$6</f>
        <v>0</v>
      </c>
      <c r="BW130" s="25">
        <f>AI130*Budget!$J$6</f>
        <v>0</v>
      </c>
      <c r="BX130" s="25">
        <f>AJ130*Budget!$K$6</f>
        <v>0</v>
      </c>
      <c r="BY130" s="25">
        <f>AK130*Budget!$L$6</f>
        <v>0</v>
      </c>
      <c r="BZ130" s="25">
        <f>AL130*Budget!$M$6</f>
        <v>0</v>
      </c>
      <c r="CA130" s="25">
        <f>AM130*Budget!$N$6</f>
        <v>0</v>
      </c>
      <c r="CB130" s="25">
        <f>AQ130*Budget!$O$6</f>
        <v>0</v>
      </c>
      <c r="CC130" s="25">
        <f>AR130*Budget!$S$6</f>
        <v>0</v>
      </c>
      <c r="CD130" s="25">
        <f>AS130*Budget!$Q$6</f>
        <v>0</v>
      </c>
      <c r="CE130" s="25">
        <f t="shared" si="88"/>
        <v>0</v>
      </c>
      <c r="CF130" s="11" t="e">
        <f>COUNTIFS(#REF!,Source!E130,#REF!,Source!C130)</f>
        <v>#REF!</v>
      </c>
      <c r="CG130" s="11" t="str">
        <f t="shared" si="89"/>
        <v>--</v>
      </c>
    </row>
    <row r="131" spans="1:85" x14ac:dyDescent="0.25">
      <c r="A131" t="str">
        <f>IFERROR(VLOOKUP(MONTH(C131),Date!$A$2:$B$13,2,0),"--")</f>
        <v>Mars</v>
      </c>
      <c r="B131" s="11">
        <f t="shared" si="68"/>
        <v>13</v>
      </c>
      <c r="C131" s="28">
        <f t="shared" si="67"/>
        <v>42091</v>
      </c>
      <c r="D131" s="29" t="s">
        <v>209</v>
      </c>
      <c r="E131" s="30" t="str">
        <f>IFERROR(VLOOKUP(D131,Listing!$A:$B,2,0),"--")</f>
        <v>A44071</v>
      </c>
      <c r="F131" s="30" t="str">
        <f>IFERROR(VLOOKUP(D131,Listing!$A:$E,5,0),"-")</f>
        <v>MABROUK  Yassine</v>
      </c>
      <c r="G131" s="4">
        <f>IFERROR(VLOOKUP(D131,Listing!$A:$F,6,0),"--")</f>
        <v>42114</v>
      </c>
      <c r="H131" s="11" t="str">
        <f>IFERROR(VLOOKUP(D131,Listing!$A:$D,4,0),"--")</f>
        <v>Hind Haddou</v>
      </c>
      <c r="I131" s="11" t="str">
        <f t="shared" si="69"/>
        <v>AAC</v>
      </c>
      <c r="J131" s="31">
        <f>IFERROR(COUNTIFS(Ishop!$BG:$BG,Source!D131,Ishop!$B:$B,Source!C131),"--")</f>
        <v>0</v>
      </c>
      <c r="K131" s="11">
        <f>IFERROR(COUNTIFS(Ishop!$BG:$BG,Source!D131,Ishop!$B:$B,Source!C131,Ishop!$J:$J,"OUI"),"--")</f>
        <v>0</v>
      </c>
      <c r="L131" s="11">
        <f>COUNTIFS(Ishop!$AG:$AG,Source!$L$1,Ishop!$BG:$BG,Source!$D131,Ishop!$B:$B,Source!$C131)</f>
        <v>0</v>
      </c>
      <c r="M131" s="11">
        <f>COUNTIFS(Ishop!$AG:$AG,Source!$M$1,Ishop!$BG:$BG,Source!$D131,Ishop!$B:$B,Source!$C131)</f>
        <v>0</v>
      </c>
      <c r="N131" s="11">
        <f>COUNTIFS(Ishop!$AG:$AG,Source!$N$1,Ishop!$BG:$BG,Source!$D131,Ishop!$B:$B,Source!$C131)</f>
        <v>0</v>
      </c>
      <c r="O131" s="11">
        <f>COUNTIFS(Ishop!$AG:$AG,Source!$O$1,Ishop!$BG:$BG,Source!$D131,Ishop!$B:$B,Source!$C131)</f>
        <v>0</v>
      </c>
      <c r="P131" s="11">
        <f>COUNTIFS(Ishop!$AG:$AG,Source!$P$1,Ishop!$BG:$BG,Source!$D131,Ishop!$B:$B,Source!$C131)</f>
        <v>0</v>
      </c>
      <c r="Q131" s="11">
        <f>COUNTIFS(Ishop!$AG:$AG,Source!$Q$1,Ishop!$BG:$BG,Source!$D131,Ishop!$B:$B,Source!$C131)</f>
        <v>0</v>
      </c>
      <c r="R131" s="11">
        <f>COUNTIFS(Ishop!$AG:$AG,Source!$R$1,Ishop!$BG:$BG,Source!$D131,Ishop!$B:$B,Source!$C131)</f>
        <v>0</v>
      </c>
      <c r="S131" s="11">
        <f>COUNTIFS(Ishop!$AG:$AG,Source!$S$1,Ishop!$BG:$BG,Source!$D131,Ishop!$B:$B,Source!$C131)</f>
        <v>0</v>
      </c>
      <c r="T131" s="11">
        <f>COUNTIFS(Ishop!$AG:$AG,Source!$T$1,Ishop!$BG:$BG,Source!$D131,Ishop!$B:$B,Source!$C131)</f>
        <v>0</v>
      </c>
      <c r="U131" s="11">
        <f>COUNTIFS(Ishop!$AG:$AG,Source!$U$1,Ishop!$BG:$BG,Source!$D131,Ishop!$B:$B,Source!$C131)</f>
        <v>0</v>
      </c>
      <c r="V131" s="11">
        <f>COUNTIFS(Ishop!$AG:$AG,Source!$V$1,Ishop!$BG:$BG,Source!$D131,Ishop!$B:$B,Source!$C131)</f>
        <v>0</v>
      </c>
      <c r="W131" s="11">
        <f>COUNTIFS(Ishop!$AG:$AG,Source!$W$1,Ishop!$BG:$BG,Source!$D131,Ishop!$B:$B,Source!$C131)</f>
        <v>0</v>
      </c>
      <c r="X131" s="11">
        <f>COUNTIFS(Ishop!$AG:$AG,Source!$X$1,Ishop!$BG:$BG,Source!$D131,Ishop!$B:$B,Source!$C131)</f>
        <v>0</v>
      </c>
      <c r="Y131" s="11">
        <f>COUNTIFS(Ishop!$AG:$AG,Source!$Y$1,Ishop!$BG:$BG,Source!$D131,Ishop!$B:$B,Source!$C131)</f>
        <v>0</v>
      </c>
      <c r="Z131" s="11">
        <f>COUNTIFS(Ishop!$AG:$AG,Source!$Z$1,Ishop!$BG:$BG,Source!$D131,Ishop!$B:$B,Source!$C131,Ishop!$J:$J,"OUI")</f>
        <v>0</v>
      </c>
      <c r="AA131" s="11">
        <f>COUNTIFS(Ishop!$AG:$AG,Source!$AA$1,Ishop!$BG:$BG,Source!$D131,Ishop!$B:$B,Source!$C131,Ishop!$J:$J,"OUI")</f>
        <v>0</v>
      </c>
      <c r="AB131" s="11">
        <f>COUNTIFS(Ishop!$AG:$AG,Source!$AB$1,Ishop!$BG:$BG,Source!$D131,Ishop!$B:$B,Source!$C131,Ishop!$J:$J,"OUI")</f>
        <v>0</v>
      </c>
      <c r="AC131" s="11">
        <f>COUNTIFS(Ishop!$AG:$AG,Source!$AC$1,Ishop!$BG:$BG,Source!$D131,Ishop!$B:$B,Source!$C131,Ishop!$J:$J,"OUI")</f>
        <v>0</v>
      </c>
      <c r="AD131" s="11">
        <f>COUNTIFS(Ishop!$AG:$AG,Source!$AD$1,Ishop!$BG:$BG,Source!$D131,Ishop!$B:$B,Source!$C131,Ishop!$J:$J,"OUI")</f>
        <v>0</v>
      </c>
      <c r="AE131" s="11">
        <f>COUNTIFS(Ishop!$AG:$AG,Source!$AE$1,Ishop!$BG:$BG,Source!$D131,Ishop!$B:$B,Source!$C131,Ishop!$J:$J,"OUI")</f>
        <v>0</v>
      </c>
      <c r="AF131" s="11">
        <f>COUNTIFS(Ishop!$AG:$AG,Source!$AF$1,Ishop!$BG:$BG,Source!$D131,Ishop!$B:$B,Source!$C131,Ishop!$J:$J,"OUI")</f>
        <v>0</v>
      </c>
      <c r="AG131" s="11">
        <f>COUNTIFS(Ishop!$AG:$AG,Source!$AG$1,Ishop!$BG:$BG,Source!$D131,Ishop!$B:$B,Source!$C131,Ishop!$J:$J,"OUI")</f>
        <v>0</v>
      </c>
      <c r="AH131" s="11">
        <f>COUNTIFS(Ishop!$AG:$AG,Source!$AH$1,Ishop!$BG:$BG,Source!$D131,Ishop!$B:$B,Source!$C131,Ishop!$J:$J,"OUI")</f>
        <v>0</v>
      </c>
      <c r="AI131" s="11">
        <f>COUNTIFS(Ishop!$AG:$AG,Source!$AI$1,Ishop!$BG:$BG,Source!$D131,Ishop!$B:$B,Source!$C131,Ishop!$J:$J,"OUI")</f>
        <v>0</v>
      </c>
      <c r="AJ131" s="11">
        <f>COUNTIFS(Ishop!$AG:$AG,Source!$AJ$1,Ishop!$BG:$BG,Source!$D131,Ishop!$B:$B,Source!$C131,Ishop!$J:$J,"OUI")</f>
        <v>0</v>
      </c>
      <c r="AK131" s="11">
        <f>COUNTIFS(Ishop!$AG:$AG,Source!$AK$1,Ishop!$BG:$BG,Source!$D131,Ishop!$B:$B,Source!$C131,Ishop!$J:$J,"OUI")</f>
        <v>0</v>
      </c>
      <c r="AL131" s="11">
        <f>COUNTIFS(Ishop!$AG:$AG,Source!$AL$1,Ishop!$BG:$BG,Source!$D131,Ishop!$B:$B,Source!$C131,Ishop!$J:$J,"OUI")</f>
        <v>0</v>
      </c>
      <c r="AM131" s="11">
        <f>COUNTIFS(Ishop!$AG:$AG,Source!$AM$1,Ishop!$BG:$BG,Source!$D131,Ishop!$B:$B,Source!$C131,Ishop!$J:$J,"OUI")</f>
        <v>0</v>
      </c>
      <c r="AN131" s="11">
        <f>COUNTIFS(Dolmen!$W:$W,"Sensatio",Dolmen!$O:$O,Source!D131,Dolmen!$F:$F,Source!C131)</f>
        <v>0</v>
      </c>
      <c r="AO131" s="11">
        <f>COUNTIFS(Dolmen!$AC:$AC,"Bbox Miami",Dolmen!$O:$O,Source!D131,Dolmen!$F:$F,Source!C131)</f>
        <v>0</v>
      </c>
      <c r="AP131" s="11">
        <f>COUNTIFS(Dolmen!$AD:$AD,"1",Dolmen!$W:$W,"",Dolmen!$O:$O,Source!D131,Dolmen!$F:$F,Source!C131)</f>
        <v>0</v>
      </c>
      <c r="AQ131" s="11">
        <f>COUNTIFS(Dolmen!$W:$W,"Sensation",Dolmen!$Y:$Y,"1",Dolmen!$O:$O,Source!D131,Dolmen!$F:$F,Source!C131)</f>
        <v>0</v>
      </c>
      <c r="AR131" s="11">
        <f>COUNTIFS(Dolmen!$AC:$AC,"Bbox Miami",Dolmen!$Y:$Y,"1",Dolmen!$O:$O,Source!D131,Dolmen!$F:$F,Source!C131)</f>
        <v>0</v>
      </c>
      <c r="AS131" s="11">
        <f>COUNTIFS(Dolmen!$AD:$AD,"1",Dolmen!$W:$W,"",Dolmen!$Y:$Y,"1",Dolmen!$O:$O,Source!D131,Dolmen!$F:$F,Source!C131)</f>
        <v>0</v>
      </c>
      <c r="AT131" s="11">
        <f t="shared" si="70"/>
        <v>0</v>
      </c>
      <c r="AU131" s="11">
        <f t="shared" si="71"/>
        <v>0</v>
      </c>
      <c r="AV131" s="11">
        <f t="shared" si="72"/>
        <v>0</v>
      </c>
      <c r="AW131" s="11">
        <f t="shared" si="73"/>
        <v>0</v>
      </c>
      <c r="AX131" s="11">
        <f t="shared" si="74"/>
        <v>0</v>
      </c>
      <c r="AY131" s="11">
        <f t="shared" si="75"/>
        <v>0</v>
      </c>
      <c r="AZ131" s="11">
        <f t="shared" si="76"/>
        <v>0</v>
      </c>
      <c r="BA131" s="11">
        <f t="shared" si="77"/>
        <v>0</v>
      </c>
      <c r="BB131" s="11">
        <f t="shared" si="78"/>
        <v>0</v>
      </c>
      <c r="BC131" s="11">
        <f t="shared" si="79"/>
        <v>0</v>
      </c>
      <c r="BD131" s="11">
        <f>SUMIFS(Ishop!$BK:$BK,Ishop!$BG:$BG,Source!D131,Ishop!$B:$B,Source!C131)</f>
        <v>0</v>
      </c>
      <c r="BE131" s="11">
        <f>COUNTIFS(Ishop!$AW:$AW,"OUI",Ishop!$BG:$BG,Source!D131,Ishop!$B:$B,Source!C131)</f>
        <v>0</v>
      </c>
      <c r="BF131" s="11">
        <f t="shared" si="80"/>
        <v>0</v>
      </c>
      <c r="BG131" s="11">
        <f t="shared" si="81"/>
        <v>0</v>
      </c>
      <c r="BH131" s="11">
        <f t="shared" si="82"/>
        <v>0</v>
      </c>
      <c r="BI131" s="11">
        <f t="shared" si="83"/>
        <v>0</v>
      </c>
      <c r="BJ131" s="11">
        <f t="shared" si="84"/>
        <v>0</v>
      </c>
      <c r="BK131" s="11">
        <f t="shared" si="85"/>
        <v>0</v>
      </c>
      <c r="BL131" s="11">
        <f t="shared" si="86"/>
        <v>0</v>
      </c>
      <c r="BM131" s="11">
        <f t="shared" si="87"/>
        <v>0</v>
      </c>
      <c r="BN131" s="25">
        <f>Z131*Budget!$A$6</f>
        <v>0</v>
      </c>
      <c r="BO131" s="25">
        <f>AA131*(Budget!$B$6+Budget!$B$7)</f>
        <v>0</v>
      </c>
      <c r="BP131" s="25">
        <f>AB131*(Budget!$C$6+Budget!$C$7)</f>
        <v>0</v>
      </c>
      <c r="BQ131" s="25">
        <f>AC131*(Budget!$D$6+Budget!$D$7)</f>
        <v>0</v>
      </c>
      <c r="BR131" s="25">
        <f>AD131*(Budget!$E$6+Budget!$E$7)</f>
        <v>0</v>
      </c>
      <c r="BS131" s="25">
        <f>AE131*(Budget!$F$6+Budget!$F$7)</f>
        <v>0</v>
      </c>
      <c r="BT131" s="25">
        <f>AF131*(Budget!$G$6+Budget!$G$7)</f>
        <v>0</v>
      </c>
      <c r="BU131" s="25">
        <f>AG131*Budget!$H$6</f>
        <v>0</v>
      </c>
      <c r="BV131" s="25">
        <f>AH131*Budget!$I$6</f>
        <v>0</v>
      </c>
      <c r="BW131" s="25">
        <f>AI131*Budget!$J$6</f>
        <v>0</v>
      </c>
      <c r="BX131" s="25">
        <f>AJ131*Budget!$K$6</f>
        <v>0</v>
      </c>
      <c r="BY131" s="25">
        <f>AK131*Budget!$L$6</f>
        <v>0</v>
      </c>
      <c r="BZ131" s="25">
        <f>AL131*Budget!$M$6</f>
        <v>0</v>
      </c>
      <c r="CA131" s="25">
        <f>AM131*Budget!$N$6</f>
        <v>0</v>
      </c>
      <c r="CB131" s="25">
        <f>AQ131*Budget!$O$6</f>
        <v>0</v>
      </c>
      <c r="CC131" s="25">
        <f>AR131*Budget!$S$6</f>
        <v>0</v>
      </c>
      <c r="CD131" s="25">
        <f>AS131*Budget!$Q$6</f>
        <v>0</v>
      </c>
      <c r="CE131" s="25">
        <f t="shared" si="88"/>
        <v>0</v>
      </c>
      <c r="CF131" s="11" t="e">
        <f>COUNTIFS(#REF!,Source!E131,#REF!,Source!C131)</f>
        <v>#REF!</v>
      </c>
      <c r="CG131" s="11" t="str">
        <f t="shared" si="89"/>
        <v>--</v>
      </c>
    </row>
    <row r="132" spans="1:85" x14ac:dyDescent="0.25">
      <c r="A132" t="str">
        <f>IFERROR(VLOOKUP(MONTH(C132),Date!$A$2:$B$13,2,0),"--")</f>
        <v>Mars</v>
      </c>
      <c r="B132" s="11">
        <f t="shared" si="68"/>
        <v>13</v>
      </c>
      <c r="C132" s="28">
        <f t="shared" si="67"/>
        <v>42091</v>
      </c>
      <c r="D132" s="29" t="s">
        <v>210</v>
      </c>
      <c r="E132" s="30" t="str">
        <f>IFERROR(VLOOKUP(D132,Listing!$A:$B,2,0),"--")</f>
        <v>A44090</v>
      </c>
      <c r="F132" s="30" t="str">
        <f>IFERROR(VLOOKUP(D132,Listing!$A:$E,5,0),"-")</f>
        <v>RKAB  Hajar</v>
      </c>
      <c r="G132" s="4">
        <f>IFERROR(VLOOKUP(D132,Listing!$A:$F,6,0),"--")</f>
        <v>42114</v>
      </c>
      <c r="H132" s="11" t="str">
        <f>IFERROR(VLOOKUP(D132,Listing!$A:$D,4,0),"--")</f>
        <v>Hind Haddou</v>
      </c>
      <c r="I132" s="11" t="str">
        <f t="shared" si="69"/>
        <v>AAC</v>
      </c>
      <c r="J132" s="31">
        <f>IFERROR(COUNTIFS(Ishop!$BG:$BG,Source!D132,Ishop!$B:$B,Source!C132),"--")</f>
        <v>0</v>
      </c>
      <c r="K132" s="11">
        <f>IFERROR(COUNTIFS(Ishop!$BG:$BG,Source!D132,Ishop!$B:$B,Source!C132,Ishop!$J:$J,"OUI"),"--")</f>
        <v>0</v>
      </c>
      <c r="L132" s="11">
        <f>COUNTIFS(Ishop!$AG:$AG,Source!$L$1,Ishop!$BG:$BG,Source!$D132,Ishop!$B:$B,Source!$C132)</f>
        <v>0</v>
      </c>
      <c r="M132" s="11">
        <f>COUNTIFS(Ishop!$AG:$AG,Source!$M$1,Ishop!$BG:$BG,Source!$D132,Ishop!$B:$B,Source!$C132)</f>
        <v>0</v>
      </c>
      <c r="N132" s="11">
        <f>COUNTIFS(Ishop!$AG:$AG,Source!$N$1,Ishop!$BG:$BG,Source!$D132,Ishop!$B:$B,Source!$C132)</f>
        <v>0</v>
      </c>
      <c r="O132" s="11">
        <f>COUNTIFS(Ishop!$AG:$AG,Source!$O$1,Ishop!$BG:$BG,Source!$D132,Ishop!$B:$B,Source!$C132)</f>
        <v>0</v>
      </c>
      <c r="P132" s="11">
        <f>COUNTIFS(Ishop!$AG:$AG,Source!$P$1,Ishop!$BG:$BG,Source!$D132,Ishop!$B:$B,Source!$C132)</f>
        <v>0</v>
      </c>
      <c r="Q132" s="11">
        <f>COUNTIFS(Ishop!$AG:$AG,Source!$Q$1,Ishop!$BG:$BG,Source!$D132,Ishop!$B:$B,Source!$C132)</f>
        <v>0</v>
      </c>
      <c r="R132" s="11">
        <f>COUNTIFS(Ishop!$AG:$AG,Source!$R$1,Ishop!$BG:$BG,Source!$D132,Ishop!$B:$B,Source!$C132)</f>
        <v>0</v>
      </c>
      <c r="S132" s="11">
        <f>COUNTIFS(Ishop!$AG:$AG,Source!$S$1,Ishop!$BG:$BG,Source!$D132,Ishop!$B:$B,Source!$C132)</f>
        <v>0</v>
      </c>
      <c r="T132" s="11">
        <f>COUNTIFS(Ishop!$AG:$AG,Source!$T$1,Ishop!$BG:$BG,Source!$D132,Ishop!$B:$B,Source!$C132)</f>
        <v>0</v>
      </c>
      <c r="U132" s="11">
        <f>COUNTIFS(Ishop!$AG:$AG,Source!$U$1,Ishop!$BG:$BG,Source!$D132,Ishop!$B:$B,Source!$C132)</f>
        <v>0</v>
      </c>
      <c r="V132" s="11">
        <f>COUNTIFS(Ishop!$AG:$AG,Source!$V$1,Ishop!$BG:$BG,Source!$D132,Ishop!$B:$B,Source!$C132)</f>
        <v>0</v>
      </c>
      <c r="W132" s="11">
        <f>COUNTIFS(Ishop!$AG:$AG,Source!$W$1,Ishop!$BG:$BG,Source!$D132,Ishop!$B:$B,Source!$C132)</f>
        <v>0</v>
      </c>
      <c r="X132" s="11">
        <f>COUNTIFS(Ishop!$AG:$AG,Source!$X$1,Ishop!$BG:$BG,Source!$D132,Ishop!$B:$B,Source!$C132)</f>
        <v>0</v>
      </c>
      <c r="Y132" s="11">
        <f>COUNTIFS(Ishop!$AG:$AG,Source!$Y$1,Ishop!$BG:$BG,Source!$D132,Ishop!$B:$B,Source!$C132)</f>
        <v>0</v>
      </c>
      <c r="Z132" s="11">
        <f>COUNTIFS(Ishop!$AG:$AG,Source!$Z$1,Ishop!$BG:$BG,Source!$D132,Ishop!$B:$B,Source!$C132,Ishop!$J:$J,"OUI")</f>
        <v>0</v>
      </c>
      <c r="AA132" s="11">
        <f>COUNTIFS(Ishop!$AG:$AG,Source!$AA$1,Ishop!$BG:$BG,Source!$D132,Ishop!$B:$B,Source!$C132,Ishop!$J:$J,"OUI")</f>
        <v>0</v>
      </c>
      <c r="AB132" s="11">
        <f>COUNTIFS(Ishop!$AG:$AG,Source!$AB$1,Ishop!$BG:$BG,Source!$D132,Ishop!$B:$B,Source!$C132,Ishop!$J:$J,"OUI")</f>
        <v>0</v>
      </c>
      <c r="AC132" s="11">
        <f>COUNTIFS(Ishop!$AG:$AG,Source!$AC$1,Ishop!$BG:$BG,Source!$D132,Ishop!$B:$B,Source!$C132,Ishop!$J:$J,"OUI")</f>
        <v>0</v>
      </c>
      <c r="AD132" s="11">
        <f>COUNTIFS(Ishop!$AG:$AG,Source!$AD$1,Ishop!$BG:$BG,Source!$D132,Ishop!$B:$B,Source!$C132,Ishop!$J:$J,"OUI")</f>
        <v>0</v>
      </c>
      <c r="AE132" s="11">
        <f>COUNTIFS(Ishop!$AG:$AG,Source!$AE$1,Ishop!$BG:$BG,Source!$D132,Ishop!$B:$B,Source!$C132,Ishop!$J:$J,"OUI")</f>
        <v>0</v>
      </c>
      <c r="AF132" s="11">
        <f>COUNTIFS(Ishop!$AG:$AG,Source!$AF$1,Ishop!$BG:$BG,Source!$D132,Ishop!$B:$B,Source!$C132,Ishop!$J:$J,"OUI")</f>
        <v>0</v>
      </c>
      <c r="AG132" s="11">
        <f>COUNTIFS(Ishop!$AG:$AG,Source!$AG$1,Ishop!$BG:$BG,Source!$D132,Ishop!$B:$B,Source!$C132,Ishop!$J:$J,"OUI")</f>
        <v>0</v>
      </c>
      <c r="AH132" s="11">
        <f>COUNTIFS(Ishop!$AG:$AG,Source!$AH$1,Ishop!$BG:$BG,Source!$D132,Ishop!$B:$B,Source!$C132,Ishop!$J:$J,"OUI")</f>
        <v>0</v>
      </c>
      <c r="AI132" s="11">
        <f>COUNTIFS(Ishop!$AG:$AG,Source!$AI$1,Ishop!$BG:$BG,Source!$D132,Ishop!$B:$B,Source!$C132,Ishop!$J:$J,"OUI")</f>
        <v>0</v>
      </c>
      <c r="AJ132" s="11">
        <f>COUNTIFS(Ishop!$AG:$AG,Source!$AJ$1,Ishop!$BG:$BG,Source!$D132,Ishop!$B:$B,Source!$C132,Ishop!$J:$J,"OUI")</f>
        <v>0</v>
      </c>
      <c r="AK132" s="11">
        <f>COUNTIFS(Ishop!$AG:$AG,Source!$AK$1,Ishop!$BG:$BG,Source!$D132,Ishop!$B:$B,Source!$C132,Ishop!$J:$J,"OUI")</f>
        <v>0</v>
      </c>
      <c r="AL132" s="11">
        <f>COUNTIFS(Ishop!$AG:$AG,Source!$AL$1,Ishop!$BG:$BG,Source!$D132,Ishop!$B:$B,Source!$C132,Ishop!$J:$J,"OUI")</f>
        <v>0</v>
      </c>
      <c r="AM132" s="11">
        <f>COUNTIFS(Ishop!$AG:$AG,Source!$AM$1,Ishop!$BG:$BG,Source!$D132,Ishop!$B:$B,Source!$C132,Ishop!$J:$J,"OUI")</f>
        <v>0</v>
      </c>
      <c r="AN132" s="11">
        <f>COUNTIFS(Dolmen!$W:$W,"Sensatio",Dolmen!$O:$O,Source!D132,Dolmen!$F:$F,Source!C132)</f>
        <v>0</v>
      </c>
      <c r="AO132" s="11">
        <f>COUNTIFS(Dolmen!$AC:$AC,"Bbox Miami",Dolmen!$O:$O,Source!D132,Dolmen!$F:$F,Source!C132)</f>
        <v>0</v>
      </c>
      <c r="AP132" s="11">
        <f>COUNTIFS(Dolmen!$AD:$AD,"1",Dolmen!$W:$W,"",Dolmen!$O:$O,Source!D132,Dolmen!$F:$F,Source!C132)</f>
        <v>0</v>
      </c>
      <c r="AQ132" s="11">
        <f>COUNTIFS(Dolmen!$W:$W,"Sensation",Dolmen!$Y:$Y,"1",Dolmen!$O:$O,Source!D132,Dolmen!$F:$F,Source!C132)</f>
        <v>0</v>
      </c>
      <c r="AR132" s="11">
        <f>COUNTIFS(Dolmen!$AC:$AC,"Bbox Miami",Dolmen!$Y:$Y,"1",Dolmen!$O:$O,Source!D132,Dolmen!$F:$F,Source!C132)</f>
        <v>0</v>
      </c>
      <c r="AS132" s="11">
        <f>COUNTIFS(Dolmen!$AD:$AD,"1",Dolmen!$W:$W,"",Dolmen!$Y:$Y,"1",Dolmen!$O:$O,Source!D132,Dolmen!$F:$F,Source!C132)</f>
        <v>0</v>
      </c>
      <c r="AT132" s="11">
        <f t="shared" si="70"/>
        <v>0</v>
      </c>
      <c r="AU132" s="11">
        <f t="shared" si="71"/>
        <v>0</v>
      </c>
      <c r="AV132" s="11">
        <f t="shared" si="72"/>
        <v>0</v>
      </c>
      <c r="AW132" s="11">
        <f t="shared" si="73"/>
        <v>0</v>
      </c>
      <c r="AX132" s="11">
        <f t="shared" si="74"/>
        <v>0</v>
      </c>
      <c r="AY132" s="11">
        <f t="shared" si="75"/>
        <v>0</v>
      </c>
      <c r="AZ132" s="11">
        <f t="shared" si="76"/>
        <v>0</v>
      </c>
      <c r="BA132" s="11">
        <f t="shared" si="77"/>
        <v>0</v>
      </c>
      <c r="BB132" s="11">
        <f t="shared" si="78"/>
        <v>0</v>
      </c>
      <c r="BC132" s="11">
        <f t="shared" si="79"/>
        <v>0</v>
      </c>
      <c r="BD132" s="11">
        <f>SUMIFS(Ishop!$BK:$BK,Ishop!$BG:$BG,Source!D132,Ishop!$B:$B,Source!C132)</f>
        <v>0</v>
      </c>
      <c r="BE132" s="11">
        <f>COUNTIFS(Ishop!$AW:$AW,"OUI",Ishop!$BG:$BG,Source!D132,Ishop!$B:$B,Source!C132)</f>
        <v>0</v>
      </c>
      <c r="BF132" s="11">
        <f t="shared" si="80"/>
        <v>0</v>
      </c>
      <c r="BG132" s="11">
        <f t="shared" si="81"/>
        <v>0</v>
      </c>
      <c r="BH132" s="11">
        <f t="shared" si="82"/>
        <v>0</v>
      </c>
      <c r="BI132" s="11">
        <f t="shared" si="83"/>
        <v>0</v>
      </c>
      <c r="BJ132" s="11">
        <f t="shared" si="84"/>
        <v>0</v>
      </c>
      <c r="BK132" s="11">
        <f t="shared" si="85"/>
        <v>0</v>
      </c>
      <c r="BL132" s="11">
        <f t="shared" si="86"/>
        <v>0</v>
      </c>
      <c r="BM132" s="11">
        <f t="shared" si="87"/>
        <v>0</v>
      </c>
      <c r="BN132" s="25">
        <f>Z132*Budget!$A$6</f>
        <v>0</v>
      </c>
      <c r="BO132" s="25">
        <f>AA132*(Budget!$B$6+Budget!$B$7)</f>
        <v>0</v>
      </c>
      <c r="BP132" s="25">
        <f>AB132*(Budget!$C$6+Budget!$C$7)</f>
        <v>0</v>
      </c>
      <c r="BQ132" s="25">
        <f>AC132*(Budget!$D$6+Budget!$D$7)</f>
        <v>0</v>
      </c>
      <c r="BR132" s="25">
        <f>AD132*(Budget!$E$6+Budget!$E$7)</f>
        <v>0</v>
      </c>
      <c r="BS132" s="25">
        <f>AE132*(Budget!$F$6+Budget!$F$7)</f>
        <v>0</v>
      </c>
      <c r="BT132" s="25">
        <f>AF132*(Budget!$G$6+Budget!$G$7)</f>
        <v>0</v>
      </c>
      <c r="BU132" s="25">
        <f>AG132*Budget!$H$6</f>
        <v>0</v>
      </c>
      <c r="BV132" s="25">
        <f>AH132*Budget!$I$6</f>
        <v>0</v>
      </c>
      <c r="BW132" s="25">
        <f>AI132*Budget!$J$6</f>
        <v>0</v>
      </c>
      <c r="BX132" s="25">
        <f>AJ132*Budget!$K$6</f>
        <v>0</v>
      </c>
      <c r="BY132" s="25">
        <f>AK132*Budget!$L$6</f>
        <v>0</v>
      </c>
      <c r="BZ132" s="25">
        <f>AL132*Budget!$M$6</f>
        <v>0</v>
      </c>
      <c r="CA132" s="25">
        <f>AM132*Budget!$N$6</f>
        <v>0</v>
      </c>
      <c r="CB132" s="25">
        <f>AQ132*Budget!$O$6</f>
        <v>0</v>
      </c>
      <c r="CC132" s="25">
        <f>AR132*Budget!$S$6</f>
        <v>0</v>
      </c>
      <c r="CD132" s="25">
        <f>AS132*Budget!$Q$6</f>
        <v>0</v>
      </c>
      <c r="CE132" s="25">
        <f t="shared" si="88"/>
        <v>0</v>
      </c>
      <c r="CF132" s="11" t="e">
        <f>COUNTIFS(#REF!,Source!E132,#REF!,Source!C132)</f>
        <v>#REF!</v>
      </c>
      <c r="CG132" s="11" t="str">
        <f t="shared" si="89"/>
        <v>--</v>
      </c>
    </row>
    <row r="133" spans="1:85" x14ac:dyDescent="0.25">
      <c r="A133" t="str">
        <f>IFERROR(VLOOKUP(MONTH(C133),Date!$A$2:$B$13,2,0),"--")</f>
        <v>Mars</v>
      </c>
      <c r="B133" s="11">
        <f t="shared" si="68"/>
        <v>13</v>
      </c>
      <c r="C133" s="28">
        <f t="shared" si="67"/>
        <v>42091</v>
      </c>
      <c r="D133" s="29" t="s">
        <v>211</v>
      </c>
      <c r="E133" s="30" t="str">
        <f>IFERROR(VLOOKUP(D133,Listing!$A:$B,2,0),"--")</f>
        <v>A44091</v>
      </c>
      <c r="F133" s="30" t="str">
        <f>IFERROR(VLOOKUP(D133,Listing!$A:$E,5,0),"-")</f>
        <v>ALAOUI SOSSI  Ahmed</v>
      </c>
      <c r="G133" s="4">
        <f>IFERROR(VLOOKUP(D133,Listing!$A:$F,6,0),"--")</f>
        <v>42114</v>
      </c>
      <c r="H133" s="11" t="str">
        <f>IFERROR(VLOOKUP(D133,Listing!$A:$D,4,0),"--")</f>
        <v>Hind Haddou</v>
      </c>
      <c r="I133" s="11" t="str">
        <f t="shared" si="69"/>
        <v>AAC</v>
      </c>
      <c r="J133" s="31">
        <f>IFERROR(COUNTIFS(Ishop!$BG:$BG,Source!D133,Ishop!$B:$B,Source!C133),"--")</f>
        <v>0</v>
      </c>
      <c r="K133" s="11">
        <f>IFERROR(COUNTIFS(Ishop!$BG:$BG,Source!D133,Ishop!$B:$B,Source!C133,Ishop!$J:$J,"OUI"),"--")</f>
        <v>0</v>
      </c>
      <c r="L133" s="11">
        <f>COUNTIFS(Ishop!$AG:$AG,Source!$L$1,Ishop!$BG:$BG,Source!$D133,Ishop!$B:$B,Source!$C133)</f>
        <v>0</v>
      </c>
      <c r="M133" s="11">
        <f>COUNTIFS(Ishop!$AG:$AG,Source!$M$1,Ishop!$BG:$BG,Source!$D133,Ishop!$B:$B,Source!$C133)</f>
        <v>0</v>
      </c>
      <c r="N133" s="11">
        <f>COUNTIFS(Ishop!$AG:$AG,Source!$N$1,Ishop!$BG:$BG,Source!$D133,Ishop!$B:$B,Source!$C133)</f>
        <v>0</v>
      </c>
      <c r="O133" s="11">
        <f>COUNTIFS(Ishop!$AG:$AG,Source!$O$1,Ishop!$BG:$BG,Source!$D133,Ishop!$B:$B,Source!$C133)</f>
        <v>0</v>
      </c>
      <c r="P133" s="11">
        <f>COUNTIFS(Ishop!$AG:$AG,Source!$P$1,Ishop!$BG:$BG,Source!$D133,Ishop!$B:$B,Source!$C133)</f>
        <v>0</v>
      </c>
      <c r="Q133" s="11">
        <f>COUNTIFS(Ishop!$AG:$AG,Source!$Q$1,Ishop!$BG:$BG,Source!$D133,Ishop!$B:$B,Source!$C133)</f>
        <v>0</v>
      </c>
      <c r="R133" s="11">
        <f>COUNTIFS(Ishop!$AG:$AG,Source!$R$1,Ishop!$BG:$BG,Source!$D133,Ishop!$B:$B,Source!$C133)</f>
        <v>0</v>
      </c>
      <c r="S133" s="11">
        <f>COUNTIFS(Ishop!$AG:$AG,Source!$S$1,Ishop!$BG:$BG,Source!$D133,Ishop!$B:$B,Source!$C133)</f>
        <v>0</v>
      </c>
      <c r="T133" s="11">
        <f>COUNTIFS(Ishop!$AG:$AG,Source!$T$1,Ishop!$BG:$BG,Source!$D133,Ishop!$B:$B,Source!$C133)</f>
        <v>0</v>
      </c>
      <c r="U133" s="11">
        <f>COUNTIFS(Ishop!$AG:$AG,Source!$U$1,Ishop!$BG:$BG,Source!$D133,Ishop!$B:$B,Source!$C133)</f>
        <v>0</v>
      </c>
      <c r="V133" s="11">
        <f>COUNTIFS(Ishop!$AG:$AG,Source!$V$1,Ishop!$BG:$BG,Source!$D133,Ishop!$B:$B,Source!$C133)</f>
        <v>0</v>
      </c>
      <c r="W133" s="11">
        <f>COUNTIFS(Ishop!$AG:$AG,Source!$W$1,Ishop!$BG:$BG,Source!$D133,Ishop!$B:$B,Source!$C133)</f>
        <v>0</v>
      </c>
      <c r="X133" s="11">
        <f>COUNTIFS(Ishop!$AG:$AG,Source!$X$1,Ishop!$BG:$BG,Source!$D133,Ishop!$B:$B,Source!$C133)</f>
        <v>0</v>
      </c>
      <c r="Y133" s="11">
        <f>COUNTIFS(Ishop!$AG:$AG,Source!$Y$1,Ishop!$BG:$BG,Source!$D133,Ishop!$B:$B,Source!$C133)</f>
        <v>0</v>
      </c>
      <c r="Z133" s="11">
        <f>COUNTIFS(Ishop!$AG:$AG,Source!$Z$1,Ishop!$BG:$BG,Source!$D133,Ishop!$B:$B,Source!$C133,Ishop!$J:$J,"OUI")</f>
        <v>0</v>
      </c>
      <c r="AA133" s="11">
        <f>COUNTIFS(Ishop!$AG:$AG,Source!$AA$1,Ishop!$BG:$BG,Source!$D133,Ishop!$B:$B,Source!$C133,Ishop!$J:$J,"OUI")</f>
        <v>0</v>
      </c>
      <c r="AB133" s="11">
        <f>COUNTIFS(Ishop!$AG:$AG,Source!$AB$1,Ishop!$BG:$BG,Source!$D133,Ishop!$B:$B,Source!$C133,Ishop!$J:$J,"OUI")</f>
        <v>0</v>
      </c>
      <c r="AC133" s="11">
        <f>COUNTIFS(Ishop!$AG:$AG,Source!$AC$1,Ishop!$BG:$BG,Source!$D133,Ishop!$B:$B,Source!$C133,Ishop!$J:$J,"OUI")</f>
        <v>0</v>
      </c>
      <c r="AD133" s="11">
        <f>COUNTIFS(Ishop!$AG:$AG,Source!$AD$1,Ishop!$BG:$BG,Source!$D133,Ishop!$B:$B,Source!$C133,Ishop!$J:$J,"OUI")</f>
        <v>0</v>
      </c>
      <c r="AE133" s="11">
        <f>COUNTIFS(Ishop!$AG:$AG,Source!$AE$1,Ishop!$BG:$BG,Source!$D133,Ishop!$B:$B,Source!$C133,Ishop!$J:$J,"OUI")</f>
        <v>0</v>
      </c>
      <c r="AF133" s="11">
        <f>COUNTIFS(Ishop!$AG:$AG,Source!$AF$1,Ishop!$BG:$BG,Source!$D133,Ishop!$B:$B,Source!$C133,Ishop!$J:$J,"OUI")</f>
        <v>0</v>
      </c>
      <c r="AG133" s="11">
        <f>COUNTIFS(Ishop!$AG:$AG,Source!$AG$1,Ishop!$BG:$BG,Source!$D133,Ishop!$B:$B,Source!$C133,Ishop!$J:$J,"OUI")</f>
        <v>0</v>
      </c>
      <c r="AH133" s="11">
        <f>COUNTIFS(Ishop!$AG:$AG,Source!$AH$1,Ishop!$BG:$BG,Source!$D133,Ishop!$B:$B,Source!$C133,Ishop!$J:$J,"OUI")</f>
        <v>0</v>
      </c>
      <c r="AI133" s="11">
        <f>COUNTIFS(Ishop!$AG:$AG,Source!$AI$1,Ishop!$BG:$BG,Source!$D133,Ishop!$B:$B,Source!$C133,Ishop!$J:$J,"OUI")</f>
        <v>0</v>
      </c>
      <c r="AJ133" s="11">
        <f>COUNTIFS(Ishop!$AG:$AG,Source!$AJ$1,Ishop!$BG:$BG,Source!$D133,Ishop!$B:$B,Source!$C133,Ishop!$J:$J,"OUI")</f>
        <v>0</v>
      </c>
      <c r="AK133" s="11">
        <f>COUNTIFS(Ishop!$AG:$AG,Source!$AK$1,Ishop!$BG:$BG,Source!$D133,Ishop!$B:$B,Source!$C133,Ishop!$J:$J,"OUI")</f>
        <v>0</v>
      </c>
      <c r="AL133" s="11">
        <f>COUNTIFS(Ishop!$AG:$AG,Source!$AL$1,Ishop!$BG:$BG,Source!$D133,Ishop!$B:$B,Source!$C133,Ishop!$J:$J,"OUI")</f>
        <v>0</v>
      </c>
      <c r="AM133" s="11">
        <f>COUNTIFS(Ishop!$AG:$AG,Source!$AM$1,Ishop!$BG:$BG,Source!$D133,Ishop!$B:$B,Source!$C133,Ishop!$J:$J,"OUI")</f>
        <v>0</v>
      </c>
      <c r="AN133" s="11">
        <f>COUNTIFS(Dolmen!$W:$W,"Sensatio",Dolmen!$O:$O,Source!D133,Dolmen!$F:$F,Source!C133)</f>
        <v>0</v>
      </c>
      <c r="AO133" s="11">
        <f>COUNTIFS(Dolmen!$AC:$AC,"Bbox Miami",Dolmen!$O:$O,Source!D133,Dolmen!$F:$F,Source!C133)</f>
        <v>0</v>
      </c>
      <c r="AP133" s="11">
        <f>COUNTIFS(Dolmen!$AD:$AD,"1",Dolmen!$W:$W,"",Dolmen!$O:$O,Source!D133,Dolmen!$F:$F,Source!C133)</f>
        <v>0</v>
      </c>
      <c r="AQ133" s="11">
        <f>COUNTIFS(Dolmen!$W:$W,"Sensation",Dolmen!$Y:$Y,"1",Dolmen!$O:$O,Source!D133,Dolmen!$F:$F,Source!C133)</f>
        <v>0</v>
      </c>
      <c r="AR133" s="11">
        <f>COUNTIFS(Dolmen!$AC:$AC,"Bbox Miami",Dolmen!$Y:$Y,"1",Dolmen!$O:$O,Source!D133,Dolmen!$F:$F,Source!C133)</f>
        <v>0</v>
      </c>
      <c r="AS133" s="11">
        <f>COUNTIFS(Dolmen!$AD:$AD,"1",Dolmen!$W:$W,"",Dolmen!$Y:$Y,"1",Dolmen!$O:$O,Source!D133,Dolmen!$F:$F,Source!C133)</f>
        <v>0</v>
      </c>
      <c r="AT133" s="11">
        <f t="shared" si="70"/>
        <v>0</v>
      </c>
      <c r="AU133" s="11">
        <f t="shared" si="71"/>
        <v>0</v>
      </c>
      <c r="AV133" s="11">
        <f t="shared" si="72"/>
        <v>0</v>
      </c>
      <c r="AW133" s="11">
        <f t="shared" si="73"/>
        <v>0</v>
      </c>
      <c r="AX133" s="11">
        <f t="shared" si="74"/>
        <v>0</v>
      </c>
      <c r="AY133" s="11">
        <f t="shared" si="75"/>
        <v>0</v>
      </c>
      <c r="AZ133" s="11">
        <f t="shared" si="76"/>
        <v>0</v>
      </c>
      <c r="BA133" s="11">
        <f t="shared" si="77"/>
        <v>0</v>
      </c>
      <c r="BB133" s="11">
        <f t="shared" si="78"/>
        <v>0</v>
      </c>
      <c r="BC133" s="11">
        <f t="shared" si="79"/>
        <v>0</v>
      </c>
      <c r="BD133" s="11">
        <f>SUMIFS(Ishop!$BK:$BK,Ishop!$BG:$BG,Source!D133,Ishop!$B:$B,Source!C133)</f>
        <v>0</v>
      </c>
      <c r="BE133" s="11">
        <f>COUNTIFS(Ishop!$AW:$AW,"OUI",Ishop!$BG:$BG,Source!D133,Ishop!$B:$B,Source!C133)</f>
        <v>0</v>
      </c>
      <c r="BF133" s="11">
        <f t="shared" si="80"/>
        <v>0</v>
      </c>
      <c r="BG133" s="11">
        <f t="shared" si="81"/>
        <v>0</v>
      </c>
      <c r="BH133" s="11">
        <f t="shared" si="82"/>
        <v>0</v>
      </c>
      <c r="BI133" s="11">
        <f t="shared" si="83"/>
        <v>0</v>
      </c>
      <c r="BJ133" s="11">
        <f t="shared" si="84"/>
        <v>0</v>
      </c>
      <c r="BK133" s="11">
        <f t="shared" si="85"/>
        <v>0</v>
      </c>
      <c r="BL133" s="11">
        <f t="shared" si="86"/>
        <v>0</v>
      </c>
      <c r="BM133" s="11">
        <f t="shared" si="87"/>
        <v>0</v>
      </c>
      <c r="BN133" s="25">
        <f>Z133*Budget!$A$6</f>
        <v>0</v>
      </c>
      <c r="BO133" s="25">
        <f>AA133*(Budget!$B$6+Budget!$B$7)</f>
        <v>0</v>
      </c>
      <c r="BP133" s="25">
        <f>AB133*(Budget!$C$6+Budget!$C$7)</f>
        <v>0</v>
      </c>
      <c r="BQ133" s="25">
        <f>AC133*(Budget!$D$6+Budget!$D$7)</f>
        <v>0</v>
      </c>
      <c r="BR133" s="25">
        <f>AD133*(Budget!$E$6+Budget!$E$7)</f>
        <v>0</v>
      </c>
      <c r="BS133" s="25">
        <f>AE133*(Budget!$F$6+Budget!$F$7)</f>
        <v>0</v>
      </c>
      <c r="BT133" s="25">
        <f>AF133*(Budget!$G$6+Budget!$G$7)</f>
        <v>0</v>
      </c>
      <c r="BU133" s="25">
        <f>AG133*Budget!$H$6</f>
        <v>0</v>
      </c>
      <c r="BV133" s="25">
        <f>AH133*Budget!$I$6</f>
        <v>0</v>
      </c>
      <c r="BW133" s="25">
        <f>AI133*Budget!$J$6</f>
        <v>0</v>
      </c>
      <c r="BX133" s="25">
        <f>AJ133*Budget!$K$6</f>
        <v>0</v>
      </c>
      <c r="BY133" s="25">
        <f>AK133*Budget!$L$6</f>
        <v>0</v>
      </c>
      <c r="BZ133" s="25">
        <f>AL133*Budget!$M$6</f>
        <v>0</v>
      </c>
      <c r="CA133" s="25">
        <f>AM133*Budget!$N$6</f>
        <v>0</v>
      </c>
      <c r="CB133" s="25">
        <f>AQ133*Budget!$O$6</f>
        <v>0</v>
      </c>
      <c r="CC133" s="25">
        <f>AR133*Budget!$S$6</f>
        <v>0</v>
      </c>
      <c r="CD133" s="25">
        <f>AS133*Budget!$Q$6</f>
        <v>0</v>
      </c>
      <c r="CE133" s="25">
        <f t="shared" si="88"/>
        <v>0</v>
      </c>
      <c r="CF133" s="11" t="e">
        <f>COUNTIFS(#REF!,Source!E133,#REF!,Source!C133)</f>
        <v>#REF!</v>
      </c>
      <c r="CG133" s="11" t="str">
        <f t="shared" si="89"/>
        <v>--</v>
      </c>
    </row>
    <row r="134" spans="1:85" x14ac:dyDescent="0.25">
      <c r="A134" t="str">
        <f>IFERROR(VLOOKUP(MONTH(C134),Date!$A$2:$B$13,2,0),"--")</f>
        <v>Mars</v>
      </c>
      <c r="B134" s="11">
        <f t="shared" si="68"/>
        <v>13</v>
      </c>
      <c r="C134" s="28">
        <f t="shared" si="67"/>
        <v>42091</v>
      </c>
      <c r="D134" s="29" t="s">
        <v>212</v>
      </c>
      <c r="E134" s="30" t="str">
        <f>IFERROR(VLOOKUP(D134,Listing!$A:$B,2,0),"--")</f>
        <v>A44092</v>
      </c>
      <c r="F134" s="30" t="str">
        <f>IFERROR(VLOOKUP(D134,Listing!$A:$E,5,0),"-")</f>
        <v>MANIAR  Ismail</v>
      </c>
      <c r="G134" s="4">
        <f>IFERROR(VLOOKUP(D134,Listing!$A:$F,6,0),"--")</f>
        <v>42114</v>
      </c>
      <c r="H134" s="11" t="str">
        <f>IFERROR(VLOOKUP(D134,Listing!$A:$D,4,0),"--")</f>
        <v>Hind Haddou</v>
      </c>
      <c r="I134" s="11" t="str">
        <f t="shared" si="69"/>
        <v>AAC</v>
      </c>
      <c r="J134" s="31">
        <f>IFERROR(COUNTIFS(Ishop!$BG:$BG,Source!D134,Ishop!$B:$B,Source!C134),"--")</f>
        <v>0</v>
      </c>
      <c r="K134" s="11">
        <f>IFERROR(COUNTIFS(Ishop!$BG:$BG,Source!D134,Ishop!$B:$B,Source!C134,Ishop!$J:$J,"OUI"),"--")</f>
        <v>0</v>
      </c>
      <c r="L134" s="11">
        <f>COUNTIFS(Ishop!$AG:$AG,Source!$L$1,Ishop!$BG:$BG,Source!$D134,Ishop!$B:$B,Source!$C134)</f>
        <v>0</v>
      </c>
      <c r="M134" s="11">
        <f>COUNTIFS(Ishop!$AG:$AG,Source!$M$1,Ishop!$BG:$BG,Source!$D134,Ishop!$B:$B,Source!$C134)</f>
        <v>0</v>
      </c>
      <c r="N134" s="11">
        <f>COUNTIFS(Ishop!$AG:$AG,Source!$N$1,Ishop!$BG:$BG,Source!$D134,Ishop!$B:$B,Source!$C134)</f>
        <v>0</v>
      </c>
      <c r="O134" s="11">
        <f>COUNTIFS(Ishop!$AG:$AG,Source!$O$1,Ishop!$BG:$BG,Source!$D134,Ishop!$B:$B,Source!$C134)</f>
        <v>0</v>
      </c>
      <c r="P134" s="11">
        <f>COUNTIFS(Ishop!$AG:$AG,Source!$P$1,Ishop!$BG:$BG,Source!$D134,Ishop!$B:$B,Source!$C134)</f>
        <v>0</v>
      </c>
      <c r="Q134" s="11">
        <f>COUNTIFS(Ishop!$AG:$AG,Source!$Q$1,Ishop!$BG:$BG,Source!$D134,Ishop!$B:$B,Source!$C134)</f>
        <v>0</v>
      </c>
      <c r="R134" s="11">
        <f>COUNTIFS(Ishop!$AG:$AG,Source!$R$1,Ishop!$BG:$BG,Source!$D134,Ishop!$B:$B,Source!$C134)</f>
        <v>0</v>
      </c>
      <c r="S134" s="11">
        <f>COUNTIFS(Ishop!$AG:$AG,Source!$S$1,Ishop!$BG:$BG,Source!$D134,Ishop!$B:$B,Source!$C134)</f>
        <v>0</v>
      </c>
      <c r="T134" s="11">
        <f>COUNTIFS(Ishop!$AG:$AG,Source!$T$1,Ishop!$BG:$BG,Source!$D134,Ishop!$B:$B,Source!$C134)</f>
        <v>0</v>
      </c>
      <c r="U134" s="11">
        <f>COUNTIFS(Ishop!$AG:$AG,Source!$U$1,Ishop!$BG:$BG,Source!$D134,Ishop!$B:$B,Source!$C134)</f>
        <v>0</v>
      </c>
      <c r="V134" s="11">
        <f>COUNTIFS(Ishop!$AG:$AG,Source!$V$1,Ishop!$BG:$BG,Source!$D134,Ishop!$B:$B,Source!$C134)</f>
        <v>0</v>
      </c>
      <c r="W134" s="11">
        <f>COUNTIFS(Ishop!$AG:$AG,Source!$W$1,Ishop!$BG:$BG,Source!$D134,Ishop!$B:$B,Source!$C134)</f>
        <v>0</v>
      </c>
      <c r="X134" s="11">
        <f>COUNTIFS(Ishop!$AG:$AG,Source!$X$1,Ishop!$BG:$BG,Source!$D134,Ishop!$B:$B,Source!$C134)</f>
        <v>0</v>
      </c>
      <c r="Y134" s="11">
        <f>COUNTIFS(Ishop!$AG:$AG,Source!$Y$1,Ishop!$BG:$BG,Source!$D134,Ishop!$B:$B,Source!$C134)</f>
        <v>0</v>
      </c>
      <c r="Z134" s="11">
        <f>COUNTIFS(Ishop!$AG:$AG,Source!$Z$1,Ishop!$BG:$BG,Source!$D134,Ishop!$B:$B,Source!$C134,Ishop!$J:$J,"OUI")</f>
        <v>0</v>
      </c>
      <c r="AA134" s="11">
        <f>COUNTIFS(Ishop!$AG:$AG,Source!$AA$1,Ishop!$BG:$BG,Source!$D134,Ishop!$B:$B,Source!$C134,Ishop!$J:$J,"OUI")</f>
        <v>0</v>
      </c>
      <c r="AB134" s="11">
        <f>COUNTIFS(Ishop!$AG:$AG,Source!$AB$1,Ishop!$BG:$BG,Source!$D134,Ishop!$B:$B,Source!$C134,Ishop!$J:$J,"OUI")</f>
        <v>0</v>
      </c>
      <c r="AC134" s="11">
        <f>COUNTIFS(Ishop!$AG:$AG,Source!$AC$1,Ishop!$BG:$BG,Source!$D134,Ishop!$B:$B,Source!$C134,Ishop!$J:$J,"OUI")</f>
        <v>0</v>
      </c>
      <c r="AD134" s="11">
        <f>COUNTIFS(Ishop!$AG:$AG,Source!$AD$1,Ishop!$BG:$BG,Source!$D134,Ishop!$B:$B,Source!$C134,Ishop!$J:$J,"OUI")</f>
        <v>0</v>
      </c>
      <c r="AE134" s="11">
        <f>COUNTIFS(Ishop!$AG:$AG,Source!$AE$1,Ishop!$BG:$BG,Source!$D134,Ishop!$B:$B,Source!$C134,Ishop!$J:$J,"OUI")</f>
        <v>0</v>
      </c>
      <c r="AF134" s="11">
        <f>COUNTIFS(Ishop!$AG:$AG,Source!$AF$1,Ishop!$BG:$BG,Source!$D134,Ishop!$B:$B,Source!$C134,Ishop!$J:$J,"OUI")</f>
        <v>0</v>
      </c>
      <c r="AG134" s="11">
        <f>COUNTIFS(Ishop!$AG:$AG,Source!$AG$1,Ishop!$BG:$BG,Source!$D134,Ishop!$B:$B,Source!$C134,Ishop!$J:$J,"OUI")</f>
        <v>0</v>
      </c>
      <c r="AH134" s="11">
        <f>COUNTIFS(Ishop!$AG:$AG,Source!$AH$1,Ishop!$BG:$BG,Source!$D134,Ishop!$B:$B,Source!$C134,Ishop!$J:$J,"OUI")</f>
        <v>0</v>
      </c>
      <c r="AI134" s="11">
        <f>COUNTIFS(Ishop!$AG:$AG,Source!$AI$1,Ishop!$BG:$BG,Source!$D134,Ishop!$B:$B,Source!$C134,Ishop!$J:$J,"OUI")</f>
        <v>0</v>
      </c>
      <c r="AJ134" s="11">
        <f>COUNTIFS(Ishop!$AG:$AG,Source!$AJ$1,Ishop!$BG:$BG,Source!$D134,Ishop!$B:$B,Source!$C134,Ishop!$J:$J,"OUI")</f>
        <v>0</v>
      </c>
      <c r="AK134" s="11">
        <f>COUNTIFS(Ishop!$AG:$AG,Source!$AK$1,Ishop!$BG:$BG,Source!$D134,Ishop!$B:$B,Source!$C134,Ishop!$J:$J,"OUI")</f>
        <v>0</v>
      </c>
      <c r="AL134" s="11">
        <f>COUNTIFS(Ishop!$AG:$AG,Source!$AL$1,Ishop!$BG:$BG,Source!$D134,Ishop!$B:$B,Source!$C134,Ishop!$J:$J,"OUI")</f>
        <v>0</v>
      </c>
      <c r="AM134" s="11">
        <f>COUNTIFS(Ishop!$AG:$AG,Source!$AM$1,Ishop!$BG:$BG,Source!$D134,Ishop!$B:$B,Source!$C134,Ishop!$J:$J,"OUI")</f>
        <v>0</v>
      </c>
      <c r="AN134" s="11">
        <f>COUNTIFS(Dolmen!$W:$W,"Sensatio",Dolmen!$O:$O,Source!D134,Dolmen!$F:$F,Source!C134)</f>
        <v>0</v>
      </c>
      <c r="AO134" s="11">
        <f>COUNTIFS(Dolmen!$AC:$AC,"Bbox Miami",Dolmen!$O:$O,Source!D134,Dolmen!$F:$F,Source!C134)</f>
        <v>0</v>
      </c>
      <c r="AP134" s="11">
        <f>COUNTIFS(Dolmen!$AD:$AD,"1",Dolmen!$W:$W,"",Dolmen!$O:$O,Source!D134,Dolmen!$F:$F,Source!C134)</f>
        <v>0</v>
      </c>
      <c r="AQ134" s="11">
        <f>COUNTIFS(Dolmen!$W:$W,"Sensation",Dolmen!$Y:$Y,"1",Dolmen!$O:$O,Source!D134,Dolmen!$F:$F,Source!C134)</f>
        <v>0</v>
      </c>
      <c r="AR134" s="11">
        <f>COUNTIFS(Dolmen!$AC:$AC,"Bbox Miami",Dolmen!$Y:$Y,"1",Dolmen!$O:$O,Source!D134,Dolmen!$F:$F,Source!C134)</f>
        <v>0</v>
      </c>
      <c r="AS134" s="11">
        <f>COUNTIFS(Dolmen!$AD:$AD,"1",Dolmen!$W:$W,"",Dolmen!$Y:$Y,"1",Dolmen!$O:$O,Source!D134,Dolmen!$F:$F,Source!C134)</f>
        <v>0</v>
      </c>
      <c r="AT134" s="11">
        <f t="shared" si="70"/>
        <v>0</v>
      </c>
      <c r="AU134" s="11">
        <f t="shared" si="71"/>
        <v>0</v>
      </c>
      <c r="AV134" s="11">
        <f t="shared" si="72"/>
        <v>0</v>
      </c>
      <c r="AW134" s="11">
        <f t="shared" si="73"/>
        <v>0</v>
      </c>
      <c r="AX134" s="11">
        <f t="shared" si="74"/>
        <v>0</v>
      </c>
      <c r="AY134" s="11">
        <f t="shared" si="75"/>
        <v>0</v>
      </c>
      <c r="AZ134" s="11">
        <f t="shared" si="76"/>
        <v>0</v>
      </c>
      <c r="BA134" s="11">
        <f t="shared" si="77"/>
        <v>0</v>
      </c>
      <c r="BB134" s="11">
        <f t="shared" si="78"/>
        <v>0</v>
      </c>
      <c r="BC134" s="11">
        <f t="shared" si="79"/>
        <v>0</v>
      </c>
      <c r="BD134" s="11">
        <f>SUMIFS(Ishop!$BK:$BK,Ishop!$BG:$BG,Source!D134,Ishop!$B:$B,Source!C134)</f>
        <v>0</v>
      </c>
      <c r="BE134" s="11">
        <f>COUNTIFS(Ishop!$AW:$AW,"OUI",Ishop!$BG:$BG,Source!D134,Ishop!$B:$B,Source!C134)</f>
        <v>0</v>
      </c>
      <c r="BF134" s="11">
        <f t="shared" si="80"/>
        <v>0</v>
      </c>
      <c r="BG134" s="11">
        <f t="shared" si="81"/>
        <v>0</v>
      </c>
      <c r="BH134" s="11">
        <f t="shared" si="82"/>
        <v>0</v>
      </c>
      <c r="BI134" s="11">
        <f t="shared" si="83"/>
        <v>0</v>
      </c>
      <c r="BJ134" s="11">
        <f t="shared" si="84"/>
        <v>0</v>
      </c>
      <c r="BK134" s="11">
        <f t="shared" si="85"/>
        <v>0</v>
      </c>
      <c r="BL134" s="11">
        <f t="shared" si="86"/>
        <v>0</v>
      </c>
      <c r="BM134" s="11">
        <f t="shared" si="87"/>
        <v>0</v>
      </c>
      <c r="BN134" s="25">
        <f>Z134*Budget!$A$6</f>
        <v>0</v>
      </c>
      <c r="BO134" s="25">
        <f>AA134*(Budget!$B$6+Budget!$B$7)</f>
        <v>0</v>
      </c>
      <c r="BP134" s="25">
        <f>AB134*(Budget!$C$6+Budget!$C$7)</f>
        <v>0</v>
      </c>
      <c r="BQ134" s="25">
        <f>AC134*(Budget!$D$6+Budget!$D$7)</f>
        <v>0</v>
      </c>
      <c r="BR134" s="25">
        <f>AD134*(Budget!$E$6+Budget!$E$7)</f>
        <v>0</v>
      </c>
      <c r="BS134" s="25">
        <f>AE134*(Budget!$F$6+Budget!$F$7)</f>
        <v>0</v>
      </c>
      <c r="BT134" s="25">
        <f>AF134*(Budget!$G$6+Budget!$G$7)</f>
        <v>0</v>
      </c>
      <c r="BU134" s="25">
        <f>AG134*Budget!$H$6</f>
        <v>0</v>
      </c>
      <c r="BV134" s="25">
        <f>AH134*Budget!$I$6</f>
        <v>0</v>
      </c>
      <c r="BW134" s="25">
        <f>AI134*Budget!$J$6</f>
        <v>0</v>
      </c>
      <c r="BX134" s="25">
        <f>AJ134*Budget!$K$6</f>
        <v>0</v>
      </c>
      <c r="BY134" s="25">
        <f>AK134*Budget!$L$6</f>
        <v>0</v>
      </c>
      <c r="BZ134" s="25">
        <f>AL134*Budget!$M$6</f>
        <v>0</v>
      </c>
      <c r="CA134" s="25">
        <f>AM134*Budget!$N$6</f>
        <v>0</v>
      </c>
      <c r="CB134" s="25">
        <f>AQ134*Budget!$O$6</f>
        <v>0</v>
      </c>
      <c r="CC134" s="25">
        <f>AR134*Budget!$S$6</f>
        <v>0</v>
      </c>
      <c r="CD134" s="25">
        <f>AS134*Budget!$Q$6</f>
        <v>0</v>
      </c>
      <c r="CE134" s="25">
        <f t="shared" si="88"/>
        <v>0</v>
      </c>
      <c r="CF134" s="11" t="e">
        <f>COUNTIFS(#REF!,Source!E134,#REF!,Source!C134)</f>
        <v>#REF!</v>
      </c>
      <c r="CG134" s="11" t="str">
        <f t="shared" si="89"/>
        <v>--</v>
      </c>
    </row>
    <row r="135" spans="1:85" x14ac:dyDescent="0.25">
      <c r="A135" t="str">
        <f>IFERROR(VLOOKUP(MONTH(C135),Date!$A$2:$B$13,2,0),"--")</f>
        <v>Mars</v>
      </c>
      <c r="B135" s="11">
        <f t="shared" si="68"/>
        <v>13</v>
      </c>
      <c r="C135" s="28">
        <f t="shared" si="67"/>
        <v>42091</v>
      </c>
      <c r="D135" s="29" t="s">
        <v>213</v>
      </c>
      <c r="E135" s="30" t="str">
        <f>IFERROR(VLOOKUP(D135,Listing!$A:$B,2,0),"--")</f>
        <v>A44073</v>
      </c>
      <c r="F135" s="30" t="str">
        <f>IFERROR(VLOOKUP(D135,Listing!$A:$E,5,0),"-")</f>
        <v>MOUHSINE  Reda</v>
      </c>
      <c r="G135" s="4">
        <f>IFERROR(VLOOKUP(D135,Listing!$A:$F,6,0),"--")</f>
        <v>42114</v>
      </c>
      <c r="H135" s="11" t="str">
        <f>IFERROR(VLOOKUP(D135,Listing!$A:$D,4,0),"--")</f>
        <v>Hind Haddou</v>
      </c>
      <c r="I135" s="11" t="str">
        <f t="shared" si="69"/>
        <v>AAC</v>
      </c>
      <c r="J135" s="31">
        <f>IFERROR(COUNTIFS(Ishop!$BG:$BG,Source!D135,Ishop!$B:$B,Source!C135),"--")</f>
        <v>0</v>
      </c>
      <c r="K135" s="11">
        <f>IFERROR(COUNTIFS(Ishop!$BG:$BG,Source!D135,Ishop!$B:$B,Source!C135,Ishop!$J:$J,"OUI"),"--")</f>
        <v>0</v>
      </c>
      <c r="L135" s="11">
        <f>COUNTIFS(Ishop!$AG:$AG,Source!$L$1,Ishop!$BG:$BG,Source!$D135,Ishop!$B:$B,Source!$C135)</f>
        <v>0</v>
      </c>
      <c r="M135" s="11">
        <f>COUNTIFS(Ishop!$AG:$AG,Source!$M$1,Ishop!$BG:$BG,Source!$D135,Ishop!$B:$B,Source!$C135)</f>
        <v>0</v>
      </c>
      <c r="N135" s="11">
        <f>COUNTIFS(Ishop!$AG:$AG,Source!$N$1,Ishop!$BG:$BG,Source!$D135,Ishop!$B:$B,Source!$C135)</f>
        <v>0</v>
      </c>
      <c r="O135" s="11">
        <f>COUNTIFS(Ishop!$AG:$AG,Source!$O$1,Ishop!$BG:$BG,Source!$D135,Ishop!$B:$B,Source!$C135)</f>
        <v>0</v>
      </c>
      <c r="P135" s="11">
        <f>COUNTIFS(Ishop!$AG:$AG,Source!$P$1,Ishop!$BG:$BG,Source!$D135,Ishop!$B:$B,Source!$C135)</f>
        <v>0</v>
      </c>
      <c r="Q135" s="11">
        <f>COUNTIFS(Ishop!$AG:$AG,Source!$Q$1,Ishop!$BG:$BG,Source!$D135,Ishop!$B:$B,Source!$C135)</f>
        <v>0</v>
      </c>
      <c r="R135" s="11">
        <f>COUNTIFS(Ishop!$AG:$AG,Source!$R$1,Ishop!$BG:$BG,Source!$D135,Ishop!$B:$B,Source!$C135)</f>
        <v>0</v>
      </c>
      <c r="S135" s="11">
        <f>COUNTIFS(Ishop!$AG:$AG,Source!$S$1,Ishop!$BG:$BG,Source!$D135,Ishop!$B:$B,Source!$C135)</f>
        <v>0</v>
      </c>
      <c r="T135" s="11">
        <f>COUNTIFS(Ishop!$AG:$AG,Source!$T$1,Ishop!$BG:$BG,Source!$D135,Ishop!$B:$B,Source!$C135)</f>
        <v>0</v>
      </c>
      <c r="U135" s="11">
        <f>COUNTIFS(Ishop!$AG:$AG,Source!$U$1,Ishop!$BG:$BG,Source!$D135,Ishop!$B:$B,Source!$C135)</f>
        <v>0</v>
      </c>
      <c r="V135" s="11">
        <f>COUNTIFS(Ishop!$AG:$AG,Source!$V$1,Ishop!$BG:$BG,Source!$D135,Ishop!$B:$B,Source!$C135)</f>
        <v>0</v>
      </c>
      <c r="W135" s="11">
        <f>COUNTIFS(Ishop!$AG:$AG,Source!$W$1,Ishop!$BG:$BG,Source!$D135,Ishop!$B:$B,Source!$C135)</f>
        <v>0</v>
      </c>
      <c r="X135" s="11">
        <f>COUNTIFS(Ishop!$AG:$AG,Source!$X$1,Ishop!$BG:$BG,Source!$D135,Ishop!$B:$B,Source!$C135)</f>
        <v>0</v>
      </c>
      <c r="Y135" s="11">
        <f>COUNTIFS(Ishop!$AG:$AG,Source!$Y$1,Ishop!$BG:$BG,Source!$D135,Ishop!$B:$B,Source!$C135)</f>
        <v>0</v>
      </c>
      <c r="Z135" s="11">
        <f>COUNTIFS(Ishop!$AG:$AG,Source!$Z$1,Ishop!$BG:$BG,Source!$D135,Ishop!$B:$B,Source!$C135,Ishop!$J:$J,"OUI")</f>
        <v>0</v>
      </c>
      <c r="AA135" s="11">
        <f>COUNTIFS(Ishop!$AG:$AG,Source!$AA$1,Ishop!$BG:$BG,Source!$D135,Ishop!$B:$B,Source!$C135,Ishop!$J:$J,"OUI")</f>
        <v>0</v>
      </c>
      <c r="AB135" s="11">
        <f>COUNTIFS(Ishop!$AG:$AG,Source!$AB$1,Ishop!$BG:$BG,Source!$D135,Ishop!$B:$B,Source!$C135,Ishop!$J:$J,"OUI")</f>
        <v>0</v>
      </c>
      <c r="AC135" s="11">
        <f>COUNTIFS(Ishop!$AG:$AG,Source!$AC$1,Ishop!$BG:$BG,Source!$D135,Ishop!$B:$B,Source!$C135,Ishop!$J:$J,"OUI")</f>
        <v>0</v>
      </c>
      <c r="AD135" s="11">
        <f>COUNTIFS(Ishop!$AG:$AG,Source!$AD$1,Ishop!$BG:$BG,Source!$D135,Ishop!$B:$B,Source!$C135,Ishop!$J:$J,"OUI")</f>
        <v>0</v>
      </c>
      <c r="AE135" s="11">
        <f>COUNTIFS(Ishop!$AG:$AG,Source!$AE$1,Ishop!$BG:$BG,Source!$D135,Ishop!$B:$B,Source!$C135,Ishop!$J:$J,"OUI")</f>
        <v>0</v>
      </c>
      <c r="AF135" s="11">
        <f>COUNTIFS(Ishop!$AG:$AG,Source!$AF$1,Ishop!$BG:$BG,Source!$D135,Ishop!$B:$B,Source!$C135,Ishop!$J:$J,"OUI")</f>
        <v>0</v>
      </c>
      <c r="AG135" s="11">
        <f>COUNTIFS(Ishop!$AG:$AG,Source!$AG$1,Ishop!$BG:$BG,Source!$D135,Ishop!$B:$B,Source!$C135,Ishop!$J:$J,"OUI")</f>
        <v>0</v>
      </c>
      <c r="AH135" s="11">
        <f>COUNTIFS(Ishop!$AG:$AG,Source!$AH$1,Ishop!$BG:$BG,Source!$D135,Ishop!$B:$B,Source!$C135,Ishop!$J:$J,"OUI")</f>
        <v>0</v>
      </c>
      <c r="AI135" s="11">
        <f>COUNTIFS(Ishop!$AG:$AG,Source!$AI$1,Ishop!$BG:$BG,Source!$D135,Ishop!$B:$B,Source!$C135,Ishop!$J:$J,"OUI")</f>
        <v>0</v>
      </c>
      <c r="AJ135" s="11">
        <f>COUNTIFS(Ishop!$AG:$AG,Source!$AJ$1,Ishop!$BG:$BG,Source!$D135,Ishop!$B:$B,Source!$C135,Ishop!$J:$J,"OUI")</f>
        <v>0</v>
      </c>
      <c r="AK135" s="11">
        <f>COUNTIFS(Ishop!$AG:$AG,Source!$AK$1,Ishop!$BG:$BG,Source!$D135,Ishop!$B:$B,Source!$C135,Ishop!$J:$J,"OUI")</f>
        <v>0</v>
      </c>
      <c r="AL135" s="11">
        <f>COUNTIFS(Ishop!$AG:$AG,Source!$AL$1,Ishop!$BG:$BG,Source!$D135,Ishop!$B:$B,Source!$C135,Ishop!$J:$J,"OUI")</f>
        <v>0</v>
      </c>
      <c r="AM135" s="11">
        <f>COUNTIFS(Ishop!$AG:$AG,Source!$AM$1,Ishop!$BG:$BG,Source!$D135,Ishop!$B:$B,Source!$C135,Ishop!$J:$J,"OUI")</f>
        <v>0</v>
      </c>
      <c r="AN135" s="11">
        <f>COUNTIFS(Dolmen!$W:$W,"Sensatio",Dolmen!$O:$O,Source!D135,Dolmen!$F:$F,Source!C135)</f>
        <v>0</v>
      </c>
      <c r="AO135" s="11">
        <f>COUNTIFS(Dolmen!$AC:$AC,"Bbox Miami",Dolmen!$O:$O,Source!D135,Dolmen!$F:$F,Source!C135)</f>
        <v>0</v>
      </c>
      <c r="AP135" s="11">
        <f>COUNTIFS(Dolmen!$AD:$AD,"1",Dolmen!$W:$W,"",Dolmen!$O:$O,Source!D135,Dolmen!$F:$F,Source!C135)</f>
        <v>0</v>
      </c>
      <c r="AQ135" s="11">
        <f>COUNTIFS(Dolmen!$W:$W,"Sensation",Dolmen!$Y:$Y,"1",Dolmen!$O:$O,Source!D135,Dolmen!$F:$F,Source!C135)</f>
        <v>0</v>
      </c>
      <c r="AR135" s="11">
        <f>COUNTIFS(Dolmen!$AC:$AC,"Bbox Miami",Dolmen!$Y:$Y,"1",Dolmen!$O:$O,Source!D135,Dolmen!$F:$F,Source!C135)</f>
        <v>0</v>
      </c>
      <c r="AS135" s="11">
        <f>COUNTIFS(Dolmen!$AD:$AD,"1",Dolmen!$W:$W,"",Dolmen!$Y:$Y,"1",Dolmen!$O:$O,Source!D135,Dolmen!$F:$F,Source!C135)</f>
        <v>0</v>
      </c>
      <c r="AT135" s="11">
        <f t="shared" si="70"/>
        <v>0</v>
      </c>
      <c r="AU135" s="11">
        <f t="shared" si="71"/>
        <v>0</v>
      </c>
      <c r="AV135" s="11">
        <f t="shared" si="72"/>
        <v>0</v>
      </c>
      <c r="AW135" s="11">
        <f t="shared" si="73"/>
        <v>0</v>
      </c>
      <c r="AX135" s="11">
        <f t="shared" si="74"/>
        <v>0</v>
      </c>
      <c r="AY135" s="11">
        <f t="shared" si="75"/>
        <v>0</v>
      </c>
      <c r="AZ135" s="11">
        <f t="shared" si="76"/>
        <v>0</v>
      </c>
      <c r="BA135" s="11">
        <f t="shared" si="77"/>
        <v>0</v>
      </c>
      <c r="BB135" s="11">
        <f t="shared" si="78"/>
        <v>0</v>
      </c>
      <c r="BC135" s="11">
        <f t="shared" si="79"/>
        <v>0</v>
      </c>
      <c r="BD135" s="11">
        <f>SUMIFS(Ishop!$BK:$BK,Ishop!$BG:$BG,Source!D135,Ishop!$B:$B,Source!C135)</f>
        <v>0</v>
      </c>
      <c r="BE135" s="11">
        <f>COUNTIFS(Ishop!$AW:$AW,"OUI",Ishop!$BG:$BG,Source!D135,Ishop!$B:$B,Source!C135)</f>
        <v>0</v>
      </c>
      <c r="BF135" s="11">
        <f t="shared" si="80"/>
        <v>0</v>
      </c>
      <c r="BG135" s="11">
        <f t="shared" si="81"/>
        <v>0</v>
      </c>
      <c r="BH135" s="11">
        <f t="shared" si="82"/>
        <v>0</v>
      </c>
      <c r="BI135" s="11">
        <f t="shared" si="83"/>
        <v>0</v>
      </c>
      <c r="BJ135" s="11">
        <f t="shared" si="84"/>
        <v>0</v>
      </c>
      <c r="BK135" s="11">
        <f t="shared" si="85"/>
        <v>0</v>
      </c>
      <c r="BL135" s="11">
        <f t="shared" si="86"/>
        <v>0</v>
      </c>
      <c r="BM135" s="11">
        <f t="shared" si="87"/>
        <v>0</v>
      </c>
      <c r="BN135" s="25">
        <f>Z135*Budget!$A$6</f>
        <v>0</v>
      </c>
      <c r="BO135" s="25">
        <f>AA135*(Budget!$B$6+Budget!$B$7)</f>
        <v>0</v>
      </c>
      <c r="BP135" s="25">
        <f>AB135*(Budget!$C$6+Budget!$C$7)</f>
        <v>0</v>
      </c>
      <c r="BQ135" s="25">
        <f>AC135*(Budget!$D$6+Budget!$D$7)</f>
        <v>0</v>
      </c>
      <c r="BR135" s="25">
        <f>AD135*(Budget!$E$6+Budget!$E$7)</f>
        <v>0</v>
      </c>
      <c r="BS135" s="25">
        <f>AE135*(Budget!$F$6+Budget!$F$7)</f>
        <v>0</v>
      </c>
      <c r="BT135" s="25">
        <f>AF135*(Budget!$G$6+Budget!$G$7)</f>
        <v>0</v>
      </c>
      <c r="BU135" s="25">
        <f>AG135*Budget!$H$6</f>
        <v>0</v>
      </c>
      <c r="BV135" s="25">
        <f>AH135*Budget!$I$6</f>
        <v>0</v>
      </c>
      <c r="BW135" s="25">
        <f>AI135*Budget!$J$6</f>
        <v>0</v>
      </c>
      <c r="BX135" s="25">
        <f>AJ135*Budget!$K$6</f>
        <v>0</v>
      </c>
      <c r="BY135" s="25">
        <f>AK135*Budget!$L$6</f>
        <v>0</v>
      </c>
      <c r="BZ135" s="25">
        <f>AL135*Budget!$M$6</f>
        <v>0</v>
      </c>
      <c r="CA135" s="25">
        <f>AM135*Budget!$N$6</f>
        <v>0</v>
      </c>
      <c r="CB135" s="25">
        <f>AQ135*Budget!$O$6</f>
        <v>0</v>
      </c>
      <c r="CC135" s="25">
        <f>AR135*Budget!$S$6</f>
        <v>0</v>
      </c>
      <c r="CD135" s="25">
        <f>AS135*Budget!$Q$6</f>
        <v>0</v>
      </c>
      <c r="CE135" s="25">
        <f t="shared" si="88"/>
        <v>0</v>
      </c>
      <c r="CF135" s="11" t="e">
        <f>COUNTIFS(#REF!,Source!E135,#REF!,Source!C135)</f>
        <v>#REF!</v>
      </c>
      <c r="CG135" s="11" t="str">
        <f t="shared" si="89"/>
        <v>--</v>
      </c>
    </row>
    <row r="136" spans="1:85" x14ac:dyDescent="0.25">
      <c r="A136" t="str">
        <f>IFERROR(VLOOKUP(MONTH(C136),Date!$A$2:$B$13,2,0),"--")</f>
        <v>Mars</v>
      </c>
      <c r="B136" s="11">
        <f t="shared" si="68"/>
        <v>13</v>
      </c>
      <c r="C136" s="28">
        <f t="shared" si="67"/>
        <v>42091</v>
      </c>
      <c r="D136" s="29" t="s">
        <v>214</v>
      </c>
      <c r="E136" s="30" t="str">
        <f>IFERROR(VLOOKUP(D136,Listing!$A:$B,2,0),"--")</f>
        <v>A44057</v>
      </c>
      <c r="F136" s="30" t="str">
        <f>IFERROR(VLOOKUP(D136,Listing!$A:$E,5,0),"-")</f>
        <v>ALAMI MEJJATI  Youssef</v>
      </c>
      <c r="G136" s="4">
        <f>IFERROR(VLOOKUP(D136,Listing!$A:$F,6,0),"--")</f>
        <v>42114</v>
      </c>
      <c r="H136" s="11" t="str">
        <f>IFERROR(VLOOKUP(D136,Listing!$A:$D,4,0),"--")</f>
        <v>Hind Haddou</v>
      </c>
      <c r="I136" s="11" t="str">
        <f t="shared" si="69"/>
        <v>AAC</v>
      </c>
      <c r="J136" s="31">
        <f>IFERROR(COUNTIFS(Ishop!$BG:$BG,Source!D136,Ishop!$B:$B,Source!C136),"--")</f>
        <v>0</v>
      </c>
      <c r="K136" s="11">
        <f>IFERROR(COUNTIFS(Ishop!$BG:$BG,Source!D136,Ishop!$B:$B,Source!C136,Ishop!$J:$J,"OUI"),"--")</f>
        <v>0</v>
      </c>
      <c r="L136" s="11">
        <f>COUNTIFS(Ishop!$AG:$AG,Source!$L$1,Ishop!$BG:$BG,Source!$D136,Ishop!$B:$B,Source!$C136)</f>
        <v>0</v>
      </c>
      <c r="M136" s="11">
        <f>COUNTIFS(Ishop!$AG:$AG,Source!$M$1,Ishop!$BG:$BG,Source!$D136,Ishop!$B:$B,Source!$C136)</f>
        <v>0</v>
      </c>
      <c r="N136" s="11">
        <f>COUNTIFS(Ishop!$AG:$AG,Source!$N$1,Ishop!$BG:$BG,Source!$D136,Ishop!$B:$B,Source!$C136)</f>
        <v>0</v>
      </c>
      <c r="O136" s="11">
        <f>COUNTIFS(Ishop!$AG:$AG,Source!$O$1,Ishop!$BG:$BG,Source!$D136,Ishop!$B:$B,Source!$C136)</f>
        <v>0</v>
      </c>
      <c r="P136" s="11">
        <f>COUNTIFS(Ishop!$AG:$AG,Source!$P$1,Ishop!$BG:$BG,Source!$D136,Ishop!$B:$B,Source!$C136)</f>
        <v>0</v>
      </c>
      <c r="Q136" s="11">
        <f>COUNTIFS(Ishop!$AG:$AG,Source!$Q$1,Ishop!$BG:$BG,Source!$D136,Ishop!$B:$B,Source!$C136)</f>
        <v>0</v>
      </c>
      <c r="R136" s="11">
        <f>COUNTIFS(Ishop!$AG:$AG,Source!$R$1,Ishop!$BG:$BG,Source!$D136,Ishop!$B:$B,Source!$C136)</f>
        <v>0</v>
      </c>
      <c r="S136" s="11">
        <f>COUNTIFS(Ishop!$AG:$AG,Source!$S$1,Ishop!$BG:$BG,Source!$D136,Ishop!$B:$B,Source!$C136)</f>
        <v>0</v>
      </c>
      <c r="T136" s="11">
        <f>COUNTIFS(Ishop!$AG:$AG,Source!$T$1,Ishop!$BG:$BG,Source!$D136,Ishop!$B:$B,Source!$C136)</f>
        <v>0</v>
      </c>
      <c r="U136" s="11">
        <f>COUNTIFS(Ishop!$AG:$AG,Source!$U$1,Ishop!$BG:$BG,Source!$D136,Ishop!$B:$B,Source!$C136)</f>
        <v>0</v>
      </c>
      <c r="V136" s="11">
        <f>COUNTIFS(Ishop!$AG:$AG,Source!$V$1,Ishop!$BG:$BG,Source!$D136,Ishop!$B:$B,Source!$C136)</f>
        <v>0</v>
      </c>
      <c r="W136" s="11">
        <f>COUNTIFS(Ishop!$AG:$AG,Source!$W$1,Ishop!$BG:$BG,Source!$D136,Ishop!$B:$B,Source!$C136)</f>
        <v>0</v>
      </c>
      <c r="X136" s="11">
        <f>COUNTIFS(Ishop!$AG:$AG,Source!$X$1,Ishop!$BG:$BG,Source!$D136,Ishop!$B:$B,Source!$C136)</f>
        <v>0</v>
      </c>
      <c r="Y136" s="11">
        <f>COUNTIFS(Ishop!$AG:$AG,Source!$Y$1,Ishop!$BG:$BG,Source!$D136,Ishop!$B:$B,Source!$C136)</f>
        <v>0</v>
      </c>
      <c r="Z136" s="11">
        <f>COUNTIFS(Ishop!$AG:$AG,Source!$Z$1,Ishop!$BG:$BG,Source!$D136,Ishop!$B:$B,Source!$C136,Ishop!$J:$J,"OUI")</f>
        <v>0</v>
      </c>
      <c r="AA136" s="11">
        <f>COUNTIFS(Ishop!$AG:$AG,Source!$AA$1,Ishop!$BG:$BG,Source!$D136,Ishop!$B:$B,Source!$C136,Ishop!$J:$J,"OUI")</f>
        <v>0</v>
      </c>
      <c r="AB136" s="11">
        <f>COUNTIFS(Ishop!$AG:$AG,Source!$AB$1,Ishop!$BG:$BG,Source!$D136,Ishop!$B:$B,Source!$C136,Ishop!$J:$J,"OUI")</f>
        <v>0</v>
      </c>
      <c r="AC136" s="11">
        <f>COUNTIFS(Ishop!$AG:$AG,Source!$AC$1,Ishop!$BG:$BG,Source!$D136,Ishop!$B:$B,Source!$C136,Ishop!$J:$J,"OUI")</f>
        <v>0</v>
      </c>
      <c r="AD136" s="11">
        <f>COUNTIFS(Ishop!$AG:$AG,Source!$AD$1,Ishop!$BG:$BG,Source!$D136,Ishop!$B:$B,Source!$C136,Ishop!$J:$J,"OUI")</f>
        <v>0</v>
      </c>
      <c r="AE136" s="11">
        <f>COUNTIFS(Ishop!$AG:$AG,Source!$AE$1,Ishop!$BG:$BG,Source!$D136,Ishop!$B:$B,Source!$C136,Ishop!$J:$J,"OUI")</f>
        <v>0</v>
      </c>
      <c r="AF136" s="11">
        <f>COUNTIFS(Ishop!$AG:$AG,Source!$AF$1,Ishop!$BG:$BG,Source!$D136,Ishop!$B:$B,Source!$C136,Ishop!$J:$J,"OUI")</f>
        <v>0</v>
      </c>
      <c r="AG136" s="11">
        <f>COUNTIFS(Ishop!$AG:$AG,Source!$AG$1,Ishop!$BG:$BG,Source!$D136,Ishop!$B:$B,Source!$C136,Ishop!$J:$J,"OUI")</f>
        <v>0</v>
      </c>
      <c r="AH136" s="11">
        <f>COUNTIFS(Ishop!$AG:$AG,Source!$AH$1,Ishop!$BG:$BG,Source!$D136,Ishop!$B:$B,Source!$C136,Ishop!$J:$J,"OUI")</f>
        <v>0</v>
      </c>
      <c r="AI136" s="11">
        <f>COUNTIFS(Ishop!$AG:$AG,Source!$AI$1,Ishop!$BG:$BG,Source!$D136,Ishop!$B:$B,Source!$C136,Ishop!$J:$J,"OUI")</f>
        <v>0</v>
      </c>
      <c r="AJ136" s="11">
        <f>COUNTIFS(Ishop!$AG:$AG,Source!$AJ$1,Ishop!$BG:$BG,Source!$D136,Ishop!$B:$B,Source!$C136,Ishop!$J:$J,"OUI")</f>
        <v>0</v>
      </c>
      <c r="AK136" s="11">
        <f>COUNTIFS(Ishop!$AG:$AG,Source!$AK$1,Ishop!$BG:$BG,Source!$D136,Ishop!$B:$B,Source!$C136,Ishop!$J:$J,"OUI")</f>
        <v>0</v>
      </c>
      <c r="AL136" s="11">
        <f>COUNTIFS(Ishop!$AG:$AG,Source!$AL$1,Ishop!$BG:$BG,Source!$D136,Ishop!$B:$B,Source!$C136,Ishop!$J:$J,"OUI")</f>
        <v>0</v>
      </c>
      <c r="AM136" s="11">
        <f>COUNTIFS(Ishop!$AG:$AG,Source!$AM$1,Ishop!$BG:$BG,Source!$D136,Ishop!$B:$B,Source!$C136,Ishop!$J:$J,"OUI")</f>
        <v>0</v>
      </c>
      <c r="AN136" s="11">
        <f>COUNTIFS(Dolmen!$W:$W,"Sensatio",Dolmen!$O:$O,Source!D136,Dolmen!$F:$F,Source!C136)</f>
        <v>0</v>
      </c>
      <c r="AO136" s="11">
        <f>COUNTIFS(Dolmen!$AC:$AC,"Bbox Miami",Dolmen!$O:$O,Source!D136,Dolmen!$F:$F,Source!C136)</f>
        <v>0</v>
      </c>
      <c r="AP136" s="11">
        <f>COUNTIFS(Dolmen!$AD:$AD,"1",Dolmen!$W:$W,"",Dolmen!$O:$O,Source!D136,Dolmen!$F:$F,Source!C136)</f>
        <v>0</v>
      </c>
      <c r="AQ136" s="11">
        <f>COUNTIFS(Dolmen!$W:$W,"Sensation",Dolmen!$Y:$Y,"1",Dolmen!$O:$O,Source!D136,Dolmen!$F:$F,Source!C136)</f>
        <v>0</v>
      </c>
      <c r="AR136" s="11">
        <f>COUNTIFS(Dolmen!$AC:$AC,"Bbox Miami",Dolmen!$Y:$Y,"1",Dolmen!$O:$O,Source!D136,Dolmen!$F:$F,Source!C136)</f>
        <v>0</v>
      </c>
      <c r="AS136" s="11">
        <f>COUNTIFS(Dolmen!$AD:$AD,"1",Dolmen!$W:$W,"",Dolmen!$Y:$Y,"1",Dolmen!$O:$O,Source!D136,Dolmen!$F:$F,Source!C136)</f>
        <v>0</v>
      </c>
      <c r="AT136" s="11">
        <f t="shared" si="70"/>
        <v>0</v>
      </c>
      <c r="AU136" s="11">
        <f t="shared" si="71"/>
        <v>0</v>
      </c>
      <c r="AV136" s="11">
        <f t="shared" si="72"/>
        <v>0</v>
      </c>
      <c r="AW136" s="11">
        <f t="shared" si="73"/>
        <v>0</v>
      </c>
      <c r="AX136" s="11">
        <f t="shared" si="74"/>
        <v>0</v>
      </c>
      <c r="AY136" s="11">
        <f t="shared" si="75"/>
        <v>0</v>
      </c>
      <c r="AZ136" s="11">
        <f t="shared" si="76"/>
        <v>0</v>
      </c>
      <c r="BA136" s="11">
        <f t="shared" si="77"/>
        <v>0</v>
      </c>
      <c r="BB136" s="11">
        <f t="shared" si="78"/>
        <v>0</v>
      </c>
      <c r="BC136" s="11">
        <f t="shared" si="79"/>
        <v>0</v>
      </c>
      <c r="BD136" s="11">
        <f>SUMIFS(Ishop!$BK:$BK,Ishop!$BG:$BG,Source!D136,Ishop!$B:$B,Source!C136)</f>
        <v>0</v>
      </c>
      <c r="BE136" s="11">
        <f>COUNTIFS(Ishop!$AW:$AW,"OUI",Ishop!$BG:$BG,Source!D136,Ishop!$B:$B,Source!C136)</f>
        <v>0</v>
      </c>
      <c r="BF136" s="11">
        <f t="shared" si="80"/>
        <v>0</v>
      </c>
      <c r="BG136" s="11">
        <f t="shared" si="81"/>
        <v>0</v>
      </c>
      <c r="BH136" s="11">
        <f t="shared" si="82"/>
        <v>0</v>
      </c>
      <c r="BI136" s="11">
        <f t="shared" si="83"/>
        <v>0</v>
      </c>
      <c r="BJ136" s="11">
        <f t="shared" si="84"/>
        <v>0</v>
      </c>
      <c r="BK136" s="11">
        <f t="shared" si="85"/>
        <v>0</v>
      </c>
      <c r="BL136" s="11">
        <f t="shared" si="86"/>
        <v>0</v>
      </c>
      <c r="BM136" s="11">
        <f t="shared" si="87"/>
        <v>0</v>
      </c>
      <c r="BN136" s="25">
        <f>Z136*Budget!$A$6</f>
        <v>0</v>
      </c>
      <c r="BO136" s="25">
        <f>AA136*(Budget!$B$6+Budget!$B$7)</f>
        <v>0</v>
      </c>
      <c r="BP136" s="25">
        <f>AB136*(Budget!$C$6+Budget!$C$7)</f>
        <v>0</v>
      </c>
      <c r="BQ136" s="25">
        <f>AC136*(Budget!$D$6+Budget!$D$7)</f>
        <v>0</v>
      </c>
      <c r="BR136" s="25">
        <f>AD136*(Budget!$E$6+Budget!$E$7)</f>
        <v>0</v>
      </c>
      <c r="BS136" s="25">
        <f>AE136*(Budget!$F$6+Budget!$F$7)</f>
        <v>0</v>
      </c>
      <c r="BT136" s="25">
        <f>AF136*(Budget!$G$6+Budget!$G$7)</f>
        <v>0</v>
      </c>
      <c r="BU136" s="25">
        <f>AG136*Budget!$H$6</f>
        <v>0</v>
      </c>
      <c r="BV136" s="25">
        <f>AH136*Budget!$I$6</f>
        <v>0</v>
      </c>
      <c r="BW136" s="25">
        <f>AI136*Budget!$J$6</f>
        <v>0</v>
      </c>
      <c r="BX136" s="25">
        <f>AJ136*Budget!$K$6</f>
        <v>0</v>
      </c>
      <c r="BY136" s="25">
        <f>AK136*Budget!$L$6</f>
        <v>0</v>
      </c>
      <c r="BZ136" s="25">
        <f>AL136*Budget!$M$6</f>
        <v>0</v>
      </c>
      <c r="CA136" s="25">
        <f>AM136*Budget!$N$6</f>
        <v>0</v>
      </c>
      <c r="CB136" s="25">
        <f>AQ136*Budget!$O$6</f>
        <v>0</v>
      </c>
      <c r="CC136" s="25">
        <f>AR136*Budget!$S$6</f>
        <v>0</v>
      </c>
      <c r="CD136" s="25">
        <f>AS136*Budget!$Q$6</f>
        <v>0</v>
      </c>
      <c r="CE136" s="25">
        <f t="shared" si="88"/>
        <v>0</v>
      </c>
      <c r="CF136" s="11" t="e">
        <f>COUNTIFS(#REF!,Source!E136,#REF!,Source!C136)</f>
        <v>#REF!</v>
      </c>
      <c r="CG136" s="11" t="str">
        <f t="shared" si="89"/>
        <v>--</v>
      </c>
    </row>
    <row r="137" spans="1:85" x14ac:dyDescent="0.25">
      <c r="A137" t="str">
        <f>IFERROR(VLOOKUP(MONTH(C137),Date!$A$2:$B$13,2,0),"--")</f>
        <v>Mars</v>
      </c>
      <c r="B137" s="11">
        <f t="shared" si="68"/>
        <v>13</v>
      </c>
      <c r="C137" s="28">
        <f t="shared" si="67"/>
        <v>42091</v>
      </c>
      <c r="D137" s="29" t="s">
        <v>215</v>
      </c>
      <c r="E137" s="30" t="str">
        <f>IFERROR(VLOOKUP(D137,Listing!$A:$B,2,0),"--")</f>
        <v>A4405A4</v>
      </c>
      <c r="F137" s="30" t="str">
        <f>IFERROR(VLOOKUP(D137,Listing!$A:$E,5,0),"-")</f>
        <v>BOUGHALEB  Youssef</v>
      </c>
      <c r="G137" s="4">
        <f>IFERROR(VLOOKUP(D137,Listing!$A:$F,6,0),"--")</f>
        <v>42114</v>
      </c>
      <c r="H137" s="11" t="str">
        <f>IFERROR(VLOOKUP(D137,Listing!$A:$D,4,0),"--")</f>
        <v>Hind Haddou</v>
      </c>
      <c r="I137" s="11" t="str">
        <f t="shared" si="69"/>
        <v>AAC</v>
      </c>
      <c r="J137" s="31">
        <f>IFERROR(COUNTIFS(Ishop!$BG:$BG,Source!D137,Ishop!$B:$B,Source!C137),"--")</f>
        <v>0</v>
      </c>
      <c r="K137" s="11">
        <f>IFERROR(COUNTIFS(Ishop!$BG:$BG,Source!D137,Ishop!$B:$B,Source!C137,Ishop!$J:$J,"OUI"),"--")</f>
        <v>0</v>
      </c>
      <c r="L137" s="11">
        <f>COUNTIFS(Ishop!$AG:$AG,Source!$L$1,Ishop!$BG:$BG,Source!$D137,Ishop!$B:$B,Source!$C137)</f>
        <v>0</v>
      </c>
      <c r="M137" s="11">
        <f>COUNTIFS(Ishop!$AG:$AG,Source!$M$1,Ishop!$BG:$BG,Source!$D137,Ishop!$B:$B,Source!$C137)</f>
        <v>0</v>
      </c>
      <c r="N137" s="11">
        <f>COUNTIFS(Ishop!$AG:$AG,Source!$N$1,Ishop!$BG:$BG,Source!$D137,Ishop!$B:$B,Source!$C137)</f>
        <v>0</v>
      </c>
      <c r="O137" s="11">
        <f>COUNTIFS(Ishop!$AG:$AG,Source!$O$1,Ishop!$BG:$BG,Source!$D137,Ishop!$B:$B,Source!$C137)</f>
        <v>0</v>
      </c>
      <c r="P137" s="11">
        <f>COUNTIFS(Ishop!$AG:$AG,Source!$P$1,Ishop!$BG:$BG,Source!$D137,Ishop!$B:$B,Source!$C137)</f>
        <v>0</v>
      </c>
      <c r="Q137" s="11">
        <f>COUNTIFS(Ishop!$AG:$AG,Source!$Q$1,Ishop!$BG:$BG,Source!$D137,Ishop!$B:$B,Source!$C137)</f>
        <v>0</v>
      </c>
      <c r="R137" s="11">
        <f>COUNTIFS(Ishop!$AG:$AG,Source!$R$1,Ishop!$BG:$BG,Source!$D137,Ishop!$B:$B,Source!$C137)</f>
        <v>0</v>
      </c>
      <c r="S137" s="11">
        <f>COUNTIFS(Ishop!$AG:$AG,Source!$S$1,Ishop!$BG:$BG,Source!$D137,Ishop!$B:$B,Source!$C137)</f>
        <v>0</v>
      </c>
      <c r="T137" s="11">
        <f>COUNTIFS(Ishop!$AG:$AG,Source!$T$1,Ishop!$BG:$BG,Source!$D137,Ishop!$B:$B,Source!$C137)</f>
        <v>0</v>
      </c>
      <c r="U137" s="11">
        <f>COUNTIFS(Ishop!$AG:$AG,Source!$U$1,Ishop!$BG:$BG,Source!$D137,Ishop!$B:$B,Source!$C137)</f>
        <v>0</v>
      </c>
      <c r="V137" s="11">
        <f>COUNTIFS(Ishop!$AG:$AG,Source!$V$1,Ishop!$BG:$BG,Source!$D137,Ishop!$B:$B,Source!$C137)</f>
        <v>0</v>
      </c>
      <c r="W137" s="11">
        <f>COUNTIFS(Ishop!$AG:$AG,Source!$W$1,Ishop!$BG:$BG,Source!$D137,Ishop!$B:$B,Source!$C137)</f>
        <v>0</v>
      </c>
      <c r="X137" s="11">
        <f>COUNTIFS(Ishop!$AG:$AG,Source!$X$1,Ishop!$BG:$BG,Source!$D137,Ishop!$B:$B,Source!$C137)</f>
        <v>0</v>
      </c>
      <c r="Y137" s="11">
        <f>COUNTIFS(Ishop!$AG:$AG,Source!$Y$1,Ishop!$BG:$BG,Source!$D137,Ishop!$B:$B,Source!$C137)</f>
        <v>0</v>
      </c>
      <c r="Z137" s="11">
        <f>COUNTIFS(Ishop!$AG:$AG,Source!$Z$1,Ishop!$BG:$BG,Source!$D137,Ishop!$B:$B,Source!$C137,Ishop!$J:$J,"OUI")</f>
        <v>0</v>
      </c>
      <c r="AA137" s="11">
        <f>COUNTIFS(Ishop!$AG:$AG,Source!$AA$1,Ishop!$BG:$BG,Source!$D137,Ishop!$B:$B,Source!$C137,Ishop!$J:$J,"OUI")</f>
        <v>0</v>
      </c>
      <c r="AB137" s="11">
        <f>COUNTIFS(Ishop!$AG:$AG,Source!$AB$1,Ishop!$BG:$BG,Source!$D137,Ishop!$B:$B,Source!$C137,Ishop!$J:$J,"OUI")</f>
        <v>0</v>
      </c>
      <c r="AC137" s="11">
        <f>COUNTIFS(Ishop!$AG:$AG,Source!$AC$1,Ishop!$BG:$BG,Source!$D137,Ishop!$B:$B,Source!$C137,Ishop!$J:$J,"OUI")</f>
        <v>0</v>
      </c>
      <c r="AD137" s="11">
        <f>COUNTIFS(Ishop!$AG:$AG,Source!$AD$1,Ishop!$BG:$BG,Source!$D137,Ishop!$B:$B,Source!$C137,Ishop!$J:$J,"OUI")</f>
        <v>0</v>
      </c>
      <c r="AE137" s="11">
        <f>COUNTIFS(Ishop!$AG:$AG,Source!$AE$1,Ishop!$BG:$BG,Source!$D137,Ishop!$B:$B,Source!$C137,Ishop!$J:$J,"OUI")</f>
        <v>0</v>
      </c>
      <c r="AF137" s="11">
        <f>COUNTIFS(Ishop!$AG:$AG,Source!$AF$1,Ishop!$BG:$BG,Source!$D137,Ishop!$B:$B,Source!$C137,Ishop!$J:$J,"OUI")</f>
        <v>0</v>
      </c>
      <c r="AG137" s="11">
        <f>COUNTIFS(Ishop!$AG:$AG,Source!$AG$1,Ishop!$BG:$BG,Source!$D137,Ishop!$B:$B,Source!$C137,Ishop!$J:$J,"OUI")</f>
        <v>0</v>
      </c>
      <c r="AH137" s="11">
        <f>COUNTIFS(Ishop!$AG:$AG,Source!$AH$1,Ishop!$BG:$BG,Source!$D137,Ishop!$B:$B,Source!$C137,Ishop!$J:$J,"OUI")</f>
        <v>0</v>
      </c>
      <c r="AI137" s="11">
        <f>COUNTIFS(Ishop!$AG:$AG,Source!$AI$1,Ishop!$BG:$BG,Source!$D137,Ishop!$B:$B,Source!$C137,Ishop!$J:$J,"OUI")</f>
        <v>0</v>
      </c>
      <c r="AJ137" s="11">
        <f>COUNTIFS(Ishop!$AG:$AG,Source!$AJ$1,Ishop!$BG:$BG,Source!$D137,Ishop!$B:$B,Source!$C137,Ishop!$J:$J,"OUI")</f>
        <v>0</v>
      </c>
      <c r="AK137" s="11">
        <f>COUNTIFS(Ishop!$AG:$AG,Source!$AK$1,Ishop!$BG:$BG,Source!$D137,Ishop!$B:$B,Source!$C137,Ishop!$J:$J,"OUI")</f>
        <v>0</v>
      </c>
      <c r="AL137" s="11">
        <f>COUNTIFS(Ishop!$AG:$AG,Source!$AL$1,Ishop!$BG:$BG,Source!$D137,Ishop!$B:$B,Source!$C137,Ishop!$J:$J,"OUI")</f>
        <v>0</v>
      </c>
      <c r="AM137" s="11">
        <f>COUNTIFS(Ishop!$AG:$AG,Source!$AM$1,Ishop!$BG:$BG,Source!$D137,Ishop!$B:$B,Source!$C137,Ishop!$J:$J,"OUI")</f>
        <v>0</v>
      </c>
      <c r="AN137" s="11">
        <f>COUNTIFS(Dolmen!$W:$W,"Sensatio",Dolmen!$O:$O,Source!D137,Dolmen!$F:$F,Source!C137)</f>
        <v>0</v>
      </c>
      <c r="AO137" s="11">
        <f>COUNTIFS(Dolmen!$AC:$AC,"Bbox Miami",Dolmen!$O:$O,Source!D137,Dolmen!$F:$F,Source!C137)</f>
        <v>0</v>
      </c>
      <c r="AP137" s="11">
        <f>COUNTIFS(Dolmen!$AD:$AD,"1",Dolmen!$W:$W,"",Dolmen!$O:$O,Source!D137,Dolmen!$F:$F,Source!C137)</f>
        <v>0</v>
      </c>
      <c r="AQ137" s="11">
        <f>COUNTIFS(Dolmen!$W:$W,"Sensation",Dolmen!$Y:$Y,"1",Dolmen!$O:$O,Source!D137,Dolmen!$F:$F,Source!C137)</f>
        <v>0</v>
      </c>
      <c r="AR137" s="11">
        <f>COUNTIFS(Dolmen!$AC:$AC,"Bbox Miami",Dolmen!$Y:$Y,"1",Dolmen!$O:$O,Source!D137,Dolmen!$F:$F,Source!C137)</f>
        <v>0</v>
      </c>
      <c r="AS137" s="11">
        <f>COUNTIFS(Dolmen!$AD:$AD,"1",Dolmen!$W:$W,"",Dolmen!$Y:$Y,"1",Dolmen!$O:$O,Source!D137,Dolmen!$F:$F,Source!C137)</f>
        <v>0</v>
      </c>
      <c r="AT137" s="11">
        <f t="shared" si="70"/>
        <v>0</v>
      </c>
      <c r="AU137" s="11">
        <f t="shared" si="71"/>
        <v>0</v>
      </c>
      <c r="AV137" s="11">
        <f t="shared" si="72"/>
        <v>0</v>
      </c>
      <c r="AW137" s="11">
        <f t="shared" si="73"/>
        <v>0</v>
      </c>
      <c r="AX137" s="11">
        <f t="shared" si="74"/>
        <v>0</v>
      </c>
      <c r="AY137" s="11">
        <f t="shared" si="75"/>
        <v>0</v>
      </c>
      <c r="AZ137" s="11">
        <f t="shared" si="76"/>
        <v>0</v>
      </c>
      <c r="BA137" s="11">
        <f t="shared" si="77"/>
        <v>0</v>
      </c>
      <c r="BB137" s="11">
        <f t="shared" si="78"/>
        <v>0</v>
      </c>
      <c r="BC137" s="11">
        <f t="shared" si="79"/>
        <v>0</v>
      </c>
      <c r="BD137" s="11">
        <f>SUMIFS(Ishop!$BK:$BK,Ishop!$BG:$BG,Source!D137,Ishop!$B:$B,Source!C137)</f>
        <v>0</v>
      </c>
      <c r="BE137" s="11">
        <f>COUNTIFS(Ishop!$AW:$AW,"OUI",Ishop!$BG:$BG,Source!D137,Ishop!$B:$B,Source!C137)</f>
        <v>0</v>
      </c>
      <c r="BF137" s="11">
        <f t="shared" si="80"/>
        <v>0</v>
      </c>
      <c r="BG137" s="11">
        <f t="shared" si="81"/>
        <v>0</v>
      </c>
      <c r="BH137" s="11">
        <f t="shared" si="82"/>
        <v>0</v>
      </c>
      <c r="BI137" s="11">
        <f t="shared" si="83"/>
        <v>0</v>
      </c>
      <c r="BJ137" s="11">
        <f t="shared" si="84"/>
        <v>0</v>
      </c>
      <c r="BK137" s="11">
        <f t="shared" si="85"/>
        <v>0</v>
      </c>
      <c r="BL137" s="11">
        <f t="shared" si="86"/>
        <v>0</v>
      </c>
      <c r="BM137" s="11">
        <f t="shared" si="87"/>
        <v>0</v>
      </c>
      <c r="BN137" s="25">
        <f>Z137*Budget!$A$6</f>
        <v>0</v>
      </c>
      <c r="BO137" s="25">
        <f>AA137*(Budget!$B$6+Budget!$B$7)</f>
        <v>0</v>
      </c>
      <c r="BP137" s="25">
        <f>AB137*(Budget!$C$6+Budget!$C$7)</f>
        <v>0</v>
      </c>
      <c r="BQ137" s="25">
        <f>AC137*(Budget!$D$6+Budget!$D$7)</f>
        <v>0</v>
      </c>
      <c r="BR137" s="25">
        <f>AD137*(Budget!$E$6+Budget!$E$7)</f>
        <v>0</v>
      </c>
      <c r="BS137" s="25">
        <f>AE137*(Budget!$F$6+Budget!$F$7)</f>
        <v>0</v>
      </c>
      <c r="BT137" s="25">
        <f>AF137*(Budget!$G$6+Budget!$G$7)</f>
        <v>0</v>
      </c>
      <c r="BU137" s="25">
        <f>AG137*Budget!$H$6</f>
        <v>0</v>
      </c>
      <c r="BV137" s="25">
        <f>AH137*Budget!$I$6</f>
        <v>0</v>
      </c>
      <c r="BW137" s="25">
        <f>AI137*Budget!$J$6</f>
        <v>0</v>
      </c>
      <c r="BX137" s="25">
        <f>AJ137*Budget!$K$6</f>
        <v>0</v>
      </c>
      <c r="BY137" s="25">
        <f>AK137*Budget!$L$6</f>
        <v>0</v>
      </c>
      <c r="BZ137" s="25">
        <f>AL137*Budget!$M$6</f>
        <v>0</v>
      </c>
      <c r="CA137" s="25">
        <f>AM137*Budget!$N$6</f>
        <v>0</v>
      </c>
      <c r="CB137" s="25">
        <f>AQ137*Budget!$O$6</f>
        <v>0</v>
      </c>
      <c r="CC137" s="25">
        <f>AR137*Budget!$S$6</f>
        <v>0</v>
      </c>
      <c r="CD137" s="25">
        <f>AS137*Budget!$Q$6</f>
        <v>0</v>
      </c>
      <c r="CE137" s="25">
        <f t="shared" si="88"/>
        <v>0</v>
      </c>
      <c r="CF137" s="11" t="e">
        <f>COUNTIFS(#REF!,Source!E137,#REF!,Source!C137)</f>
        <v>#REF!</v>
      </c>
      <c r="CG137" s="11" t="str">
        <f t="shared" si="89"/>
        <v>--</v>
      </c>
    </row>
    <row r="138" spans="1:85" x14ac:dyDescent="0.25">
      <c r="A138" t="str">
        <f>IFERROR(VLOOKUP(MONTH(C138),Date!$A$2:$B$13,2,0),"--")</f>
        <v>Mars</v>
      </c>
      <c r="B138" s="11">
        <f t="shared" si="68"/>
        <v>13</v>
      </c>
      <c r="C138" s="28">
        <f t="shared" si="67"/>
        <v>42091</v>
      </c>
      <c r="D138" s="29" t="s">
        <v>216</v>
      </c>
      <c r="E138" s="30" t="str">
        <f>IFERROR(VLOOKUP(D138,Listing!$A:$B,2,0),"--")</f>
        <v>A44059</v>
      </c>
      <c r="F138" s="30" t="str">
        <f>IFERROR(VLOOKUP(D138,Listing!$A:$E,5,0),"-")</f>
        <v>BOUSNINA  Btissam</v>
      </c>
      <c r="G138" s="4">
        <f>IFERROR(VLOOKUP(D138,Listing!$A:$F,6,0),"--")</f>
        <v>42114</v>
      </c>
      <c r="H138" s="11" t="str">
        <f>IFERROR(VLOOKUP(D138,Listing!$A:$D,4,0),"--")</f>
        <v>Hind Haddou</v>
      </c>
      <c r="I138" s="11" t="str">
        <f t="shared" si="69"/>
        <v>AAC</v>
      </c>
      <c r="J138" s="31">
        <f>IFERROR(COUNTIFS(Ishop!$BG:$BG,Source!D138,Ishop!$B:$B,Source!C138),"--")</f>
        <v>0</v>
      </c>
      <c r="K138" s="11">
        <f>IFERROR(COUNTIFS(Ishop!$BG:$BG,Source!D138,Ishop!$B:$B,Source!C138,Ishop!$J:$J,"OUI"),"--")</f>
        <v>0</v>
      </c>
      <c r="L138" s="11">
        <f>COUNTIFS(Ishop!$AG:$AG,Source!$L$1,Ishop!$BG:$BG,Source!$D138,Ishop!$B:$B,Source!$C138)</f>
        <v>0</v>
      </c>
      <c r="M138" s="11">
        <f>COUNTIFS(Ishop!$AG:$AG,Source!$M$1,Ishop!$BG:$BG,Source!$D138,Ishop!$B:$B,Source!$C138)</f>
        <v>0</v>
      </c>
      <c r="N138" s="11">
        <f>COUNTIFS(Ishop!$AG:$AG,Source!$N$1,Ishop!$BG:$BG,Source!$D138,Ishop!$B:$B,Source!$C138)</f>
        <v>0</v>
      </c>
      <c r="O138" s="11">
        <f>COUNTIFS(Ishop!$AG:$AG,Source!$O$1,Ishop!$BG:$BG,Source!$D138,Ishop!$B:$B,Source!$C138)</f>
        <v>0</v>
      </c>
      <c r="P138" s="11">
        <f>COUNTIFS(Ishop!$AG:$AG,Source!$P$1,Ishop!$BG:$BG,Source!$D138,Ishop!$B:$B,Source!$C138)</f>
        <v>0</v>
      </c>
      <c r="Q138" s="11">
        <f>COUNTIFS(Ishop!$AG:$AG,Source!$Q$1,Ishop!$BG:$BG,Source!$D138,Ishop!$B:$B,Source!$C138)</f>
        <v>0</v>
      </c>
      <c r="R138" s="11">
        <f>COUNTIFS(Ishop!$AG:$AG,Source!$R$1,Ishop!$BG:$BG,Source!$D138,Ishop!$B:$B,Source!$C138)</f>
        <v>0</v>
      </c>
      <c r="S138" s="11">
        <f>COUNTIFS(Ishop!$AG:$AG,Source!$S$1,Ishop!$BG:$BG,Source!$D138,Ishop!$B:$B,Source!$C138)</f>
        <v>0</v>
      </c>
      <c r="T138" s="11">
        <f>COUNTIFS(Ishop!$AG:$AG,Source!$T$1,Ishop!$BG:$BG,Source!$D138,Ishop!$B:$B,Source!$C138)</f>
        <v>0</v>
      </c>
      <c r="U138" s="11">
        <f>COUNTIFS(Ishop!$AG:$AG,Source!$U$1,Ishop!$BG:$BG,Source!$D138,Ishop!$B:$B,Source!$C138)</f>
        <v>0</v>
      </c>
      <c r="V138" s="11">
        <f>COUNTIFS(Ishop!$AG:$AG,Source!$V$1,Ishop!$BG:$BG,Source!$D138,Ishop!$B:$B,Source!$C138)</f>
        <v>0</v>
      </c>
      <c r="W138" s="11">
        <f>COUNTIFS(Ishop!$AG:$AG,Source!$W$1,Ishop!$BG:$BG,Source!$D138,Ishop!$B:$B,Source!$C138)</f>
        <v>0</v>
      </c>
      <c r="X138" s="11">
        <f>COUNTIFS(Ishop!$AG:$AG,Source!$X$1,Ishop!$BG:$BG,Source!$D138,Ishop!$B:$B,Source!$C138)</f>
        <v>0</v>
      </c>
      <c r="Y138" s="11">
        <f>COUNTIFS(Ishop!$AG:$AG,Source!$Y$1,Ishop!$BG:$BG,Source!$D138,Ishop!$B:$B,Source!$C138)</f>
        <v>0</v>
      </c>
      <c r="Z138" s="11">
        <f>COUNTIFS(Ishop!$AG:$AG,Source!$Z$1,Ishop!$BG:$BG,Source!$D138,Ishop!$B:$B,Source!$C138,Ishop!$J:$J,"OUI")</f>
        <v>0</v>
      </c>
      <c r="AA138" s="11">
        <f>COUNTIFS(Ishop!$AG:$AG,Source!$AA$1,Ishop!$BG:$BG,Source!$D138,Ishop!$B:$B,Source!$C138,Ishop!$J:$J,"OUI")</f>
        <v>0</v>
      </c>
      <c r="AB138" s="11">
        <f>COUNTIFS(Ishop!$AG:$AG,Source!$AB$1,Ishop!$BG:$BG,Source!$D138,Ishop!$B:$B,Source!$C138,Ishop!$J:$J,"OUI")</f>
        <v>0</v>
      </c>
      <c r="AC138" s="11">
        <f>COUNTIFS(Ishop!$AG:$AG,Source!$AC$1,Ishop!$BG:$BG,Source!$D138,Ishop!$B:$B,Source!$C138,Ishop!$J:$J,"OUI")</f>
        <v>0</v>
      </c>
      <c r="AD138" s="11">
        <f>COUNTIFS(Ishop!$AG:$AG,Source!$AD$1,Ishop!$BG:$BG,Source!$D138,Ishop!$B:$B,Source!$C138,Ishop!$J:$J,"OUI")</f>
        <v>0</v>
      </c>
      <c r="AE138" s="11">
        <f>COUNTIFS(Ishop!$AG:$AG,Source!$AE$1,Ishop!$BG:$BG,Source!$D138,Ishop!$B:$B,Source!$C138,Ishop!$J:$J,"OUI")</f>
        <v>0</v>
      </c>
      <c r="AF138" s="11">
        <f>COUNTIFS(Ishop!$AG:$AG,Source!$AF$1,Ishop!$BG:$BG,Source!$D138,Ishop!$B:$B,Source!$C138,Ishop!$J:$J,"OUI")</f>
        <v>0</v>
      </c>
      <c r="AG138" s="11">
        <f>COUNTIFS(Ishop!$AG:$AG,Source!$AG$1,Ishop!$BG:$BG,Source!$D138,Ishop!$B:$B,Source!$C138,Ishop!$J:$J,"OUI")</f>
        <v>0</v>
      </c>
      <c r="AH138" s="11">
        <f>COUNTIFS(Ishop!$AG:$AG,Source!$AH$1,Ishop!$BG:$BG,Source!$D138,Ishop!$B:$B,Source!$C138,Ishop!$J:$J,"OUI")</f>
        <v>0</v>
      </c>
      <c r="AI138" s="11">
        <f>COUNTIFS(Ishop!$AG:$AG,Source!$AI$1,Ishop!$BG:$BG,Source!$D138,Ishop!$B:$B,Source!$C138,Ishop!$J:$J,"OUI")</f>
        <v>0</v>
      </c>
      <c r="AJ138" s="11">
        <f>COUNTIFS(Ishop!$AG:$AG,Source!$AJ$1,Ishop!$BG:$BG,Source!$D138,Ishop!$B:$B,Source!$C138,Ishop!$J:$J,"OUI")</f>
        <v>0</v>
      </c>
      <c r="AK138" s="11">
        <f>COUNTIFS(Ishop!$AG:$AG,Source!$AK$1,Ishop!$BG:$BG,Source!$D138,Ishop!$B:$B,Source!$C138,Ishop!$J:$J,"OUI")</f>
        <v>0</v>
      </c>
      <c r="AL138" s="11">
        <f>COUNTIFS(Ishop!$AG:$AG,Source!$AL$1,Ishop!$BG:$BG,Source!$D138,Ishop!$B:$B,Source!$C138,Ishop!$J:$J,"OUI")</f>
        <v>0</v>
      </c>
      <c r="AM138" s="11">
        <f>COUNTIFS(Ishop!$AG:$AG,Source!$AM$1,Ishop!$BG:$BG,Source!$D138,Ishop!$B:$B,Source!$C138,Ishop!$J:$J,"OUI")</f>
        <v>0</v>
      </c>
      <c r="AN138" s="11">
        <f>COUNTIFS(Dolmen!$W:$W,"Sensatio",Dolmen!$O:$O,Source!D138,Dolmen!$F:$F,Source!C138)</f>
        <v>0</v>
      </c>
      <c r="AO138" s="11">
        <f>COUNTIFS(Dolmen!$AC:$AC,"Bbox Miami",Dolmen!$O:$O,Source!D138,Dolmen!$F:$F,Source!C138)</f>
        <v>0</v>
      </c>
      <c r="AP138" s="11">
        <f>COUNTIFS(Dolmen!$AD:$AD,"1",Dolmen!$W:$W,"",Dolmen!$O:$O,Source!D138,Dolmen!$F:$F,Source!C138)</f>
        <v>0</v>
      </c>
      <c r="AQ138" s="11">
        <f>COUNTIFS(Dolmen!$W:$W,"Sensation",Dolmen!$Y:$Y,"1",Dolmen!$O:$O,Source!D138,Dolmen!$F:$F,Source!C138)</f>
        <v>0</v>
      </c>
      <c r="AR138" s="11">
        <f>COUNTIFS(Dolmen!$AC:$AC,"Bbox Miami",Dolmen!$Y:$Y,"1",Dolmen!$O:$O,Source!D138,Dolmen!$F:$F,Source!C138)</f>
        <v>0</v>
      </c>
      <c r="AS138" s="11">
        <f>COUNTIFS(Dolmen!$AD:$AD,"1",Dolmen!$W:$W,"",Dolmen!$Y:$Y,"1",Dolmen!$O:$O,Source!D138,Dolmen!$F:$F,Source!C138)</f>
        <v>0</v>
      </c>
      <c r="AT138" s="11">
        <f t="shared" si="70"/>
        <v>0</v>
      </c>
      <c r="AU138" s="11">
        <f t="shared" si="71"/>
        <v>0</v>
      </c>
      <c r="AV138" s="11">
        <f t="shared" si="72"/>
        <v>0</v>
      </c>
      <c r="AW138" s="11">
        <f t="shared" si="73"/>
        <v>0</v>
      </c>
      <c r="AX138" s="11">
        <f t="shared" si="74"/>
        <v>0</v>
      </c>
      <c r="AY138" s="11">
        <f t="shared" si="75"/>
        <v>0</v>
      </c>
      <c r="AZ138" s="11">
        <f t="shared" si="76"/>
        <v>0</v>
      </c>
      <c r="BA138" s="11">
        <f t="shared" si="77"/>
        <v>0</v>
      </c>
      <c r="BB138" s="11">
        <f t="shared" si="78"/>
        <v>0</v>
      </c>
      <c r="BC138" s="11">
        <f t="shared" si="79"/>
        <v>0</v>
      </c>
      <c r="BD138" s="11">
        <f>SUMIFS(Ishop!$BK:$BK,Ishop!$BG:$BG,Source!D138,Ishop!$B:$B,Source!C138)</f>
        <v>0</v>
      </c>
      <c r="BE138" s="11">
        <f>COUNTIFS(Ishop!$AW:$AW,"OUI",Ishop!$BG:$BG,Source!D138,Ishop!$B:$B,Source!C138)</f>
        <v>0</v>
      </c>
      <c r="BF138" s="11">
        <f t="shared" si="80"/>
        <v>0</v>
      </c>
      <c r="BG138" s="11">
        <f t="shared" si="81"/>
        <v>0</v>
      </c>
      <c r="BH138" s="11">
        <f t="shared" si="82"/>
        <v>0</v>
      </c>
      <c r="BI138" s="11">
        <f t="shared" si="83"/>
        <v>0</v>
      </c>
      <c r="BJ138" s="11">
        <f t="shared" si="84"/>
        <v>0</v>
      </c>
      <c r="BK138" s="11">
        <f t="shared" si="85"/>
        <v>0</v>
      </c>
      <c r="BL138" s="11">
        <f t="shared" si="86"/>
        <v>0</v>
      </c>
      <c r="BM138" s="11">
        <f t="shared" si="87"/>
        <v>0</v>
      </c>
      <c r="BN138" s="25">
        <f>Z138*Budget!$A$6</f>
        <v>0</v>
      </c>
      <c r="BO138" s="25">
        <f>AA138*(Budget!$B$6+Budget!$B$7)</f>
        <v>0</v>
      </c>
      <c r="BP138" s="25">
        <f>AB138*(Budget!$C$6+Budget!$C$7)</f>
        <v>0</v>
      </c>
      <c r="BQ138" s="25">
        <f>AC138*(Budget!$D$6+Budget!$D$7)</f>
        <v>0</v>
      </c>
      <c r="BR138" s="25">
        <f>AD138*(Budget!$E$6+Budget!$E$7)</f>
        <v>0</v>
      </c>
      <c r="BS138" s="25">
        <f>AE138*(Budget!$F$6+Budget!$F$7)</f>
        <v>0</v>
      </c>
      <c r="BT138" s="25">
        <f>AF138*(Budget!$G$6+Budget!$G$7)</f>
        <v>0</v>
      </c>
      <c r="BU138" s="25">
        <f>AG138*Budget!$H$6</f>
        <v>0</v>
      </c>
      <c r="BV138" s="25">
        <f>AH138*Budget!$I$6</f>
        <v>0</v>
      </c>
      <c r="BW138" s="25">
        <f>AI138*Budget!$J$6</f>
        <v>0</v>
      </c>
      <c r="BX138" s="25">
        <f>AJ138*Budget!$K$6</f>
        <v>0</v>
      </c>
      <c r="BY138" s="25">
        <f>AK138*Budget!$L$6</f>
        <v>0</v>
      </c>
      <c r="BZ138" s="25">
        <f>AL138*Budget!$M$6</f>
        <v>0</v>
      </c>
      <c r="CA138" s="25">
        <f>AM138*Budget!$N$6</f>
        <v>0</v>
      </c>
      <c r="CB138" s="25">
        <f>AQ138*Budget!$O$6</f>
        <v>0</v>
      </c>
      <c r="CC138" s="25">
        <f>AR138*Budget!$S$6</f>
        <v>0</v>
      </c>
      <c r="CD138" s="25">
        <f>AS138*Budget!$Q$6</f>
        <v>0</v>
      </c>
      <c r="CE138" s="25">
        <f t="shared" si="88"/>
        <v>0</v>
      </c>
      <c r="CF138" s="11" t="e">
        <f>COUNTIFS(#REF!,Source!E138,#REF!,Source!C138)</f>
        <v>#REF!</v>
      </c>
      <c r="CG138" s="11" t="str">
        <f t="shared" si="89"/>
        <v>--</v>
      </c>
    </row>
    <row r="139" spans="1:85" x14ac:dyDescent="0.25">
      <c r="A139" t="str">
        <f>IFERROR(VLOOKUP(MONTH(C139),Date!$A$2:$B$13,2,0),"--")</f>
        <v>Mars</v>
      </c>
      <c r="B139" s="11">
        <f t="shared" si="68"/>
        <v>13</v>
      </c>
      <c r="C139" s="28">
        <f t="shared" si="67"/>
        <v>42091</v>
      </c>
      <c r="D139" s="29" t="s">
        <v>217</v>
      </c>
      <c r="E139" s="30" t="str">
        <f>IFERROR(VLOOKUP(D139,Listing!$A:$B,2,0),"--")</f>
        <v>A44060</v>
      </c>
      <c r="F139" s="30" t="str">
        <f>IFERROR(VLOOKUP(D139,Listing!$A:$E,5,0),"-")</f>
        <v>HAYANI  Israe</v>
      </c>
      <c r="G139" s="4">
        <f>IFERROR(VLOOKUP(D139,Listing!$A:$F,6,0),"--")</f>
        <v>42114</v>
      </c>
      <c r="H139" s="11" t="str">
        <f>IFERROR(VLOOKUP(D139,Listing!$A:$D,4,0),"--")</f>
        <v>Hind Haddou</v>
      </c>
      <c r="I139" s="11" t="str">
        <f t="shared" si="69"/>
        <v>AAC</v>
      </c>
      <c r="J139" s="31">
        <f>IFERROR(COUNTIFS(Ishop!$BG:$BG,Source!D139,Ishop!$B:$B,Source!C139),"--")</f>
        <v>0</v>
      </c>
      <c r="K139" s="11">
        <f>IFERROR(COUNTIFS(Ishop!$BG:$BG,Source!D139,Ishop!$B:$B,Source!C139,Ishop!$J:$J,"OUI"),"--")</f>
        <v>0</v>
      </c>
      <c r="L139" s="11">
        <f>COUNTIFS(Ishop!$AG:$AG,Source!$L$1,Ishop!$BG:$BG,Source!$D139,Ishop!$B:$B,Source!$C139)</f>
        <v>0</v>
      </c>
      <c r="M139" s="11">
        <f>COUNTIFS(Ishop!$AG:$AG,Source!$M$1,Ishop!$BG:$BG,Source!$D139,Ishop!$B:$B,Source!$C139)</f>
        <v>0</v>
      </c>
      <c r="N139" s="11">
        <f>COUNTIFS(Ishop!$AG:$AG,Source!$N$1,Ishop!$BG:$BG,Source!$D139,Ishop!$B:$B,Source!$C139)</f>
        <v>0</v>
      </c>
      <c r="O139" s="11">
        <f>COUNTIFS(Ishop!$AG:$AG,Source!$O$1,Ishop!$BG:$BG,Source!$D139,Ishop!$B:$B,Source!$C139)</f>
        <v>0</v>
      </c>
      <c r="P139" s="11">
        <f>COUNTIFS(Ishop!$AG:$AG,Source!$P$1,Ishop!$BG:$BG,Source!$D139,Ishop!$B:$B,Source!$C139)</f>
        <v>0</v>
      </c>
      <c r="Q139" s="11">
        <f>COUNTIFS(Ishop!$AG:$AG,Source!$Q$1,Ishop!$BG:$BG,Source!$D139,Ishop!$B:$B,Source!$C139)</f>
        <v>0</v>
      </c>
      <c r="R139" s="11">
        <f>COUNTIFS(Ishop!$AG:$AG,Source!$R$1,Ishop!$BG:$BG,Source!$D139,Ishop!$B:$B,Source!$C139)</f>
        <v>0</v>
      </c>
      <c r="S139" s="11">
        <f>COUNTIFS(Ishop!$AG:$AG,Source!$S$1,Ishop!$BG:$BG,Source!$D139,Ishop!$B:$B,Source!$C139)</f>
        <v>0</v>
      </c>
      <c r="T139" s="11">
        <f>COUNTIFS(Ishop!$AG:$AG,Source!$T$1,Ishop!$BG:$BG,Source!$D139,Ishop!$B:$B,Source!$C139)</f>
        <v>0</v>
      </c>
      <c r="U139" s="11">
        <f>COUNTIFS(Ishop!$AG:$AG,Source!$U$1,Ishop!$BG:$BG,Source!$D139,Ishop!$B:$B,Source!$C139)</f>
        <v>0</v>
      </c>
      <c r="V139" s="11">
        <f>COUNTIFS(Ishop!$AG:$AG,Source!$V$1,Ishop!$BG:$BG,Source!$D139,Ishop!$B:$B,Source!$C139)</f>
        <v>0</v>
      </c>
      <c r="W139" s="11">
        <f>COUNTIFS(Ishop!$AG:$AG,Source!$W$1,Ishop!$BG:$BG,Source!$D139,Ishop!$B:$B,Source!$C139)</f>
        <v>0</v>
      </c>
      <c r="X139" s="11">
        <f>COUNTIFS(Ishop!$AG:$AG,Source!$X$1,Ishop!$BG:$BG,Source!$D139,Ishop!$B:$B,Source!$C139)</f>
        <v>0</v>
      </c>
      <c r="Y139" s="11">
        <f>COUNTIFS(Ishop!$AG:$AG,Source!$Y$1,Ishop!$BG:$BG,Source!$D139,Ishop!$B:$B,Source!$C139)</f>
        <v>0</v>
      </c>
      <c r="Z139" s="11">
        <f>COUNTIFS(Ishop!$AG:$AG,Source!$Z$1,Ishop!$BG:$BG,Source!$D139,Ishop!$B:$B,Source!$C139,Ishop!$J:$J,"OUI")</f>
        <v>0</v>
      </c>
      <c r="AA139" s="11">
        <f>COUNTIFS(Ishop!$AG:$AG,Source!$AA$1,Ishop!$BG:$BG,Source!$D139,Ishop!$B:$B,Source!$C139,Ishop!$J:$J,"OUI")</f>
        <v>0</v>
      </c>
      <c r="AB139" s="11">
        <f>COUNTIFS(Ishop!$AG:$AG,Source!$AB$1,Ishop!$BG:$BG,Source!$D139,Ishop!$B:$B,Source!$C139,Ishop!$J:$J,"OUI")</f>
        <v>0</v>
      </c>
      <c r="AC139" s="11">
        <f>COUNTIFS(Ishop!$AG:$AG,Source!$AC$1,Ishop!$BG:$BG,Source!$D139,Ishop!$B:$B,Source!$C139,Ishop!$J:$J,"OUI")</f>
        <v>0</v>
      </c>
      <c r="AD139" s="11">
        <f>COUNTIFS(Ishop!$AG:$AG,Source!$AD$1,Ishop!$BG:$BG,Source!$D139,Ishop!$B:$B,Source!$C139,Ishop!$J:$J,"OUI")</f>
        <v>0</v>
      </c>
      <c r="AE139" s="11">
        <f>COUNTIFS(Ishop!$AG:$AG,Source!$AE$1,Ishop!$BG:$BG,Source!$D139,Ishop!$B:$B,Source!$C139,Ishop!$J:$J,"OUI")</f>
        <v>0</v>
      </c>
      <c r="AF139" s="11">
        <f>COUNTIFS(Ishop!$AG:$AG,Source!$AF$1,Ishop!$BG:$BG,Source!$D139,Ishop!$B:$B,Source!$C139,Ishop!$J:$J,"OUI")</f>
        <v>0</v>
      </c>
      <c r="AG139" s="11">
        <f>COUNTIFS(Ishop!$AG:$AG,Source!$AG$1,Ishop!$BG:$BG,Source!$D139,Ishop!$B:$B,Source!$C139,Ishop!$J:$J,"OUI")</f>
        <v>0</v>
      </c>
      <c r="AH139" s="11">
        <f>COUNTIFS(Ishop!$AG:$AG,Source!$AH$1,Ishop!$BG:$BG,Source!$D139,Ishop!$B:$B,Source!$C139,Ishop!$J:$J,"OUI")</f>
        <v>0</v>
      </c>
      <c r="AI139" s="11">
        <f>COUNTIFS(Ishop!$AG:$AG,Source!$AI$1,Ishop!$BG:$BG,Source!$D139,Ishop!$B:$B,Source!$C139,Ishop!$J:$J,"OUI")</f>
        <v>0</v>
      </c>
      <c r="AJ139" s="11">
        <f>COUNTIFS(Ishop!$AG:$AG,Source!$AJ$1,Ishop!$BG:$BG,Source!$D139,Ishop!$B:$B,Source!$C139,Ishop!$J:$J,"OUI")</f>
        <v>0</v>
      </c>
      <c r="AK139" s="11">
        <f>COUNTIFS(Ishop!$AG:$AG,Source!$AK$1,Ishop!$BG:$BG,Source!$D139,Ishop!$B:$B,Source!$C139,Ishop!$J:$J,"OUI")</f>
        <v>0</v>
      </c>
      <c r="AL139" s="11">
        <f>COUNTIFS(Ishop!$AG:$AG,Source!$AL$1,Ishop!$BG:$BG,Source!$D139,Ishop!$B:$B,Source!$C139,Ishop!$J:$J,"OUI")</f>
        <v>0</v>
      </c>
      <c r="AM139" s="11">
        <f>COUNTIFS(Ishop!$AG:$AG,Source!$AM$1,Ishop!$BG:$BG,Source!$D139,Ishop!$B:$B,Source!$C139,Ishop!$J:$J,"OUI")</f>
        <v>0</v>
      </c>
      <c r="AN139" s="11">
        <f>COUNTIFS(Dolmen!$W:$W,"Sensatio",Dolmen!$O:$O,Source!D139,Dolmen!$F:$F,Source!C139)</f>
        <v>0</v>
      </c>
      <c r="AO139" s="11">
        <f>COUNTIFS(Dolmen!$AC:$AC,"Bbox Miami",Dolmen!$O:$O,Source!D139,Dolmen!$F:$F,Source!C139)</f>
        <v>0</v>
      </c>
      <c r="AP139" s="11">
        <f>COUNTIFS(Dolmen!$AD:$AD,"1",Dolmen!$W:$W,"",Dolmen!$O:$O,Source!D139,Dolmen!$F:$F,Source!C139)</f>
        <v>0</v>
      </c>
      <c r="AQ139" s="11">
        <f>COUNTIFS(Dolmen!$W:$W,"Sensation",Dolmen!$Y:$Y,"1",Dolmen!$O:$O,Source!D139,Dolmen!$F:$F,Source!C139)</f>
        <v>0</v>
      </c>
      <c r="AR139" s="11">
        <f>COUNTIFS(Dolmen!$AC:$AC,"Bbox Miami",Dolmen!$Y:$Y,"1",Dolmen!$O:$O,Source!D139,Dolmen!$F:$F,Source!C139)</f>
        <v>0</v>
      </c>
      <c r="AS139" s="11">
        <f>COUNTIFS(Dolmen!$AD:$AD,"1",Dolmen!$W:$W,"",Dolmen!$Y:$Y,"1",Dolmen!$O:$O,Source!D139,Dolmen!$F:$F,Source!C139)</f>
        <v>0</v>
      </c>
      <c r="AT139" s="11">
        <f t="shared" si="70"/>
        <v>0</v>
      </c>
      <c r="AU139" s="11">
        <f t="shared" si="71"/>
        <v>0</v>
      </c>
      <c r="AV139" s="11">
        <f t="shared" si="72"/>
        <v>0</v>
      </c>
      <c r="AW139" s="11">
        <f t="shared" si="73"/>
        <v>0</v>
      </c>
      <c r="AX139" s="11">
        <f t="shared" si="74"/>
        <v>0</v>
      </c>
      <c r="AY139" s="11">
        <f t="shared" si="75"/>
        <v>0</v>
      </c>
      <c r="AZ139" s="11">
        <f t="shared" si="76"/>
        <v>0</v>
      </c>
      <c r="BA139" s="11">
        <f t="shared" si="77"/>
        <v>0</v>
      </c>
      <c r="BB139" s="11">
        <f t="shared" si="78"/>
        <v>0</v>
      </c>
      <c r="BC139" s="11">
        <f t="shared" si="79"/>
        <v>0</v>
      </c>
      <c r="BD139" s="11">
        <f>SUMIFS(Ishop!$BK:$BK,Ishop!$BG:$BG,Source!D139,Ishop!$B:$B,Source!C139)</f>
        <v>0</v>
      </c>
      <c r="BE139" s="11">
        <f>COUNTIFS(Ishop!$AW:$AW,"OUI",Ishop!$BG:$BG,Source!D139,Ishop!$B:$B,Source!C139)</f>
        <v>0</v>
      </c>
      <c r="BF139" s="11">
        <f t="shared" si="80"/>
        <v>0</v>
      </c>
      <c r="BG139" s="11">
        <f t="shared" si="81"/>
        <v>0</v>
      </c>
      <c r="BH139" s="11">
        <f t="shared" si="82"/>
        <v>0</v>
      </c>
      <c r="BI139" s="11">
        <f t="shared" si="83"/>
        <v>0</v>
      </c>
      <c r="BJ139" s="11">
        <f t="shared" si="84"/>
        <v>0</v>
      </c>
      <c r="BK139" s="11">
        <f t="shared" si="85"/>
        <v>0</v>
      </c>
      <c r="BL139" s="11">
        <f t="shared" si="86"/>
        <v>0</v>
      </c>
      <c r="BM139" s="11">
        <f t="shared" si="87"/>
        <v>0</v>
      </c>
      <c r="BN139" s="25">
        <f>Z139*Budget!$A$6</f>
        <v>0</v>
      </c>
      <c r="BO139" s="25">
        <f>AA139*(Budget!$B$6+Budget!$B$7)</f>
        <v>0</v>
      </c>
      <c r="BP139" s="25">
        <f>AB139*(Budget!$C$6+Budget!$C$7)</f>
        <v>0</v>
      </c>
      <c r="BQ139" s="25">
        <f>AC139*(Budget!$D$6+Budget!$D$7)</f>
        <v>0</v>
      </c>
      <c r="BR139" s="25">
        <f>AD139*(Budget!$E$6+Budget!$E$7)</f>
        <v>0</v>
      </c>
      <c r="BS139" s="25">
        <f>AE139*(Budget!$F$6+Budget!$F$7)</f>
        <v>0</v>
      </c>
      <c r="BT139" s="25">
        <f>AF139*(Budget!$G$6+Budget!$G$7)</f>
        <v>0</v>
      </c>
      <c r="BU139" s="25">
        <f>AG139*Budget!$H$6</f>
        <v>0</v>
      </c>
      <c r="BV139" s="25">
        <f>AH139*Budget!$I$6</f>
        <v>0</v>
      </c>
      <c r="BW139" s="25">
        <f>AI139*Budget!$J$6</f>
        <v>0</v>
      </c>
      <c r="BX139" s="25">
        <f>AJ139*Budget!$K$6</f>
        <v>0</v>
      </c>
      <c r="BY139" s="25">
        <f>AK139*Budget!$L$6</f>
        <v>0</v>
      </c>
      <c r="BZ139" s="25">
        <f>AL139*Budget!$M$6</f>
        <v>0</v>
      </c>
      <c r="CA139" s="25">
        <f>AM139*Budget!$N$6</f>
        <v>0</v>
      </c>
      <c r="CB139" s="25">
        <f>AQ139*Budget!$O$6</f>
        <v>0</v>
      </c>
      <c r="CC139" s="25">
        <f>AR139*Budget!$S$6</f>
        <v>0</v>
      </c>
      <c r="CD139" s="25">
        <f>AS139*Budget!$Q$6</f>
        <v>0</v>
      </c>
      <c r="CE139" s="25">
        <f t="shared" si="88"/>
        <v>0</v>
      </c>
      <c r="CF139" s="11" t="e">
        <f>COUNTIFS(#REF!,Source!E139,#REF!,Source!C139)</f>
        <v>#REF!</v>
      </c>
      <c r="CG139" s="11" t="str">
        <f t="shared" si="89"/>
        <v>--</v>
      </c>
    </row>
    <row r="140" spans="1:85" x14ac:dyDescent="0.25">
      <c r="A140" t="str">
        <f>IFERROR(VLOOKUP(MONTH(C140),Date!$A$2:$B$13,2,0),"--")</f>
        <v>Mars</v>
      </c>
      <c r="B140" s="11">
        <f t="shared" si="68"/>
        <v>13</v>
      </c>
      <c r="C140" s="28">
        <f t="shared" si="67"/>
        <v>42091</v>
      </c>
      <c r="D140" s="29" t="s">
        <v>218</v>
      </c>
      <c r="E140" s="30" t="str">
        <f>IFERROR(VLOOKUP(D140,Listing!$A:$B,2,0),"--")</f>
        <v>A44062</v>
      </c>
      <c r="F140" s="30" t="str">
        <f>IFERROR(VLOOKUP(D140,Listing!$A:$E,5,0),"-")</f>
        <v>BOUGRINE  Mohamed</v>
      </c>
      <c r="G140" s="4">
        <f>IFERROR(VLOOKUP(D140,Listing!$A:$F,6,0),"--")</f>
        <v>42114</v>
      </c>
      <c r="H140" s="11" t="str">
        <f>IFERROR(VLOOKUP(D140,Listing!$A:$D,4,0),"--")</f>
        <v>Hind Haddou</v>
      </c>
      <c r="I140" s="11" t="str">
        <f t="shared" si="69"/>
        <v>AAC</v>
      </c>
      <c r="J140" s="31">
        <f>IFERROR(COUNTIFS(Ishop!$BG:$BG,Source!D140,Ishop!$B:$B,Source!C140),"--")</f>
        <v>0</v>
      </c>
      <c r="K140" s="11">
        <f>IFERROR(COUNTIFS(Ishop!$BG:$BG,Source!D140,Ishop!$B:$B,Source!C140,Ishop!$J:$J,"OUI"),"--")</f>
        <v>0</v>
      </c>
      <c r="L140" s="11">
        <f>COUNTIFS(Ishop!$AG:$AG,Source!$L$1,Ishop!$BG:$BG,Source!$D140,Ishop!$B:$B,Source!$C140)</f>
        <v>0</v>
      </c>
      <c r="M140" s="11">
        <f>COUNTIFS(Ishop!$AG:$AG,Source!$M$1,Ishop!$BG:$BG,Source!$D140,Ishop!$B:$B,Source!$C140)</f>
        <v>0</v>
      </c>
      <c r="N140" s="11">
        <f>COUNTIFS(Ishop!$AG:$AG,Source!$N$1,Ishop!$BG:$BG,Source!$D140,Ishop!$B:$B,Source!$C140)</f>
        <v>0</v>
      </c>
      <c r="O140" s="11">
        <f>COUNTIFS(Ishop!$AG:$AG,Source!$O$1,Ishop!$BG:$BG,Source!$D140,Ishop!$B:$B,Source!$C140)</f>
        <v>0</v>
      </c>
      <c r="P140" s="11">
        <f>COUNTIFS(Ishop!$AG:$AG,Source!$P$1,Ishop!$BG:$BG,Source!$D140,Ishop!$B:$B,Source!$C140)</f>
        <v>0</v>
      </c>
      <c r="Q140" s="11">
        <f>COUNTIFS(Ishop!$AG:$AG,Source!$Q$1,Ishop!$BG:$BG,Source!$D140,Ishop!$B:$B,Source!$C140)</f>
        <v>0</v>
      </c>
      <c r="R140" s="11">
        <f>COUNTIFS(Ishop!$AG:$AG,Source!$R$1,Ishop!$BG:$BG,Source!$D140,Ishop!$B:$B,Source!$C140)</f>
        <v>0</v>
      </c>
      <c r="S140" s="11">
        <f>COUNTIFS(Ishop!$AG:$AG,Source!$S$1,Ishop!$BG:$BG,Source!$D140,Ishop!$B:$B,Source!$C140)</f>
        <v>0</v>
      </c>
      <c r="T140" s="11">
        <f>COUNTIFS(Ishop!$AG:$AG,Source!$T$1,Ishop!$BG:$BG,Source!$D140,Ishop!$B:$B,Source!$C140)</f>
        <v>0</v>
      </c>
      <c r="U140" s="11">
        <f>COUNTIFS(Ishop!$AG:$AG,Source!$U$1,Ishop!$BG:$BG,Source!$D140,Ishop!$B:$B,Source!$C140)</f>
        <v>0</v>
      </c>
      <c r="V140" s="11">
        <f>COUNTIFS(Ishop!$AG:$AG,Source!$V$1,Ishop!$BG:$BG,Source!$D140,Ishop!$B:$B,Source!$C140)</f>
        <v>0</v>
      </c>
      <c r="W140" s="11">
        <f>COUNTIFS(Ishop!$AG:$AG,Source!$W$1,Ishop!$BG:$BG,Source!$D140,Ishop!$B:$B,Source!$C140)</f>
        <v>0</v>
      </c>
      <c r="X140" s="11">
        <f>COUNTIFS(Ishop!$AG:$AG,Source!$X$1,Ishop!$BG:$BG,Source!$D140,Ishop!$B:$B,Source!$C140)</f>
        <v>0</v>
      </c>
      <c r="Y140" s="11">
        <f>COUNTIFS(Ishop!$AG:$AG,Source!$Y$1,Ishop!$BG:$BG,Source!$D140,Ishop!$B:$B,Source!$C140)</f>
        <v>0</v>
      </c>
      <c r="Z140" s="11">
        <f>COUNTIFS(Ishop!$AG:$AG,Source!$Z$1,Ishop!$BG:$BG,Source!$D140,Ishop!$B:$B,Source!$C140,Ishop!$J:$J,"OUI")</f>
        <v>0</v>
      </c>
      <c r="AA140" s="11">
        <f>COUNTIFS(Ishop!$AG:$AG,Source!$AA$1,Ishop!$BG:$BG,Source!$D140,Ishop!$B:$B,Source!$C140,Ishop!$J:$J,"OUI")</f>
        <v>0</v>
      </c>
      <c r="AB140" s="11">
        <f>COUNTIFS(Ishop!$AG:$AG,Source!$AB$1,Ishop!$BG:$BG,Source!$D140,Ishop!$B:$B,Source!$C140,Ishop!$J:$J,"OUI")</f>
        <v>0</v>
      </c>
      <c r="AC140" s="11">
        <f>COUNTIFS(Ishop!$AG:$AG,Source!$AC$1,Ishop!$BG:$BG,Source!$D140,Ishop!$B:$B,Source!$C140,Ishop!$J:$J,"OUI")</f>
        <v>0</v>
      </c>
      <c r="AD140" s="11">
        <f>COUNTIFS(Ishop!$AG:$AG,Source!$AD$1,Ishop!$BG:$BG,Source!$D140,Ishop!$B:$B,Source!$C140,Ishop!$J:$J,"OUI")</f>
        <v>0</v>
      </c>
      <c r="AE140" s="11">
        <f>COUNTIFS(Ishop!$AG:$AG,Source!$AE$1,Ishop!$BG:$BG,Source!$D140,Ishop!$B:$B,Source!$C140,Ishop!$J:$J,"OUI")</f>
        <v>0</v>
      </c>
      <c r="AF140" s="11">
        <f>COUNTIFS(Ishop!$AG:$AG,Source!$AF$1,Ishop!$BG:$BG,Source!$D140,Ishop!$B:$B,Source!$C140,Ishop!$J:$J,"OUI")</f>
        <v>0</v>
      </c>
      <c r="AG140" s="11">
        <f>COUNTIFS(Ishop!$AG:$AG,Source!$AG$1,Ishop!$BG:$BG,Source!$D140,Ishop!$B:$B,Source!$C140,Ishop!$J:$J,"OUI")</f>
        <v>0</v>
      </c>
      <c r="AH140" s="11">
        <f>COUNTIFS(Ishop!$AG:$AG,Source!$AH$1,Ishop!$BG:$BG,Source!$D140,Ishop!$B:$B,Source!$C140,Ishop!$J:$J,"OUI")</f>
        <v>0</v>
      </c>
      <c r="AI140" s="11">
        <f>COUNTIFS(Ishop!$AG:$AG,Source!$AI$1,Ishop!$BG:$BG,Source!$D140,Ishop!$B:$B,Source!$C140,Ishop!$J:$J,"OUI")</f>
        <v>0</v>
      </c>
      <c r="AJ140" s="11">
        <f>COUNTIFS(Ishop!$AG:$AG,Source!$AJ$1,Ishop!$BG:$BG,Source!$D140,Ishop!$B:$B,Source!$C140,Ishop!$J:$J,"OUI")</f>
        <v>0</v>
      </c>
      <c r="AK140" s="11">
        <f>COUNTIFS(Ishop!$AG:$AG,Source!$AK$1,Ishop!$BG:$BG,Source!$D140,Ishop!$B:$B,Source!$C140,Ishop!$J:$J,"OUI")</f>
        <v>0</v>
      </c>
      <c r="AL140" s="11">
        <f>COUNTIFS(Ishop!$AG:$AG,Source!$AL$1,Ishop!$BG:$BG,Source!$D140,Ishop!$B:$B,Source!$C140,Ishop!$J:$J,"OUI")</f>
        <v>0</v>
      </c>
      <c r="AM140" s="11">
        <f>COUNTIFS(Ishop!$AG:$AG,Source!$AM$1,Ishop!$BG:$BG,Source!$D140,Ishop!$B:$B,Source!$C140,Ishop!$J:$J,"OUI")</f>
        <v>0</v>
      </c>
      <c r="AN140" s="11">
        <f>COUNTIFS(Dolmen!$W:$W,"Sensatio",Dolmen!$O:$O,Source!D140,Dolmen!$F:$F,Source!C140)</f>
        <v>0</v>
      </c>
      <c r="AO140" s="11">
        <f>COUNTIFS(Dolmen!$AC:$AC,"Bbox Miami",Dolmen!$O:$O,Source!D140,Dolmen!$F:$F,Source!C140)</f>
        <v>0</v>
      </c>
      <c r="AP140" s="11">
        <f>COUNTIFS(Dolmen!$AD:$AD,"1",Dolmen!$W:$W,"",Dolmen!$O:$O,Source!D140,Dolmen!$F:$F,Source!C140)</f>
        <v>0</v>
      </c>
      <c r="AQ140" s="11">
        <f>COUNTIFS(Dolmen!$W:$W,"Sensation",Dolmen!$Y:$Y,"1",Dolmen!$O:$O,Source!D140,Dolmen!$F:$F,Source!C140)</f>
        <v>0</v>
      </c>
      <c r="AR140" s="11">
        <f>COUNTIFS(Dolmen!$AC:$AC,"Bbox Miami",Dolmen!$Y:$Y,"1",Dolmen!$O:$O,Source!D140,Dolmen!$F:$F,Source!C140)</f>
        <v>0</v>
      </c>
      <c r="AS140" s="11">
        <f>COUNTIFS(Dolmen!$AD:$AD,"1",Dolmen!$W:$W,"",Dolmen!$Y:$Y,"1",Dolmen!$O:$O,Source!D140,Dolmen!$F:$F,Source!C140)</f>
        <v>0</v>
      </c>
      <c r="AT140" s="11">
        <f t="shared" si="70"/>
        <v>0</v>
      </c>
      <c r="AU140" s="11">
        <f t="shared" si="71"/>
        <v>0</v>
      </c>
      <c r="AV140" s="11">
        <f t="shared" si="72"/>
        <v>0</v>
      </c>
      <c r="AW140" s="11">
        <f t="shared" si="73"/>
        <v>0</v>
      </c>
      <c r="AX140" s="11">
        <f t="shared" si="74"/>
        <v>0</v>
      </c>
      <c r="AY140" s="11">
        <f t="shared" si="75"/>
        <v>0</v>
      </c>
      <c r="AZ140" s="11">
        <f t="shared" si="76"/>
        <v>0</v>
      </c>
      <c r="BA140" s="11">
        <f t="shared" si="77"/>
        <v>0</v>
      </c>
      <c r="BB140" s="11">
        <f t="shared" si="78"/>
        <v>0</v>
      </c>
      <c r="BC140" s="11">
        <f t="shared" si="79"/>
        <v>0</v>
      </c>
      <c r="BD140" s="11">
        <f>SUMIFS(Ishop!$BK:$BK,Ishop!$BG:$BG,Source!D140,Ishop!$B:$B,Source!C140)</f>
        <v>0</v>
      </c>
      <c r="BE140" s="11">
        <f>COUNTIFS(Ishop!$AW:$AW,"OUI",Ishop!$BG:$BG,Source!D140,Ishop!$B:$B,Source!C140)</f>
        <v>0</v>
      </c>
      <c r="BF140" s="11">
        <f t="shared" si="80"/>
        <v>0</v>
      </c>
      <c r="BG140" s="11">
        <f t="shared" si="81"/>
        <v>0</v>
      </c>
      <c r="BH140" s="11">
        <f t="shared" si="82"/>
        <v>0</v>
      </c>
      <c r="BI140" s="11">
        <f t="shared" si="83"/>
        <v>0</v>
      </c>
      <c r="BJ140" s="11">
        <f t="shared" si="84"/>
        <v>0</v>
      </c>
      <c r="BK140" s="11">
        <f t="shared" si="85"/>
        <v>0</v>
      </c>
      <c r="BL140" s="11">
        <f t="shared" si="86"/>
        <v>0</v>
      </c>
      <c r="BM140" s="11">
        <f t="shared" si="87"/>
        <v>0</v>
      </c>
      <c r="BN140" s="25">
        <f>Z140*Budget!$A$6</f>
        <v>0</v>
      </c>
      <c r="BO140" s="25">
        <f>AA140*(Budget!$B$6+Budget!$B$7)</f>
        <v>0</v>
      </c>
      <c r="BP140" s="25">
        <f>AB140*(Budget!$C$6+Budget!$C$7)</f>
        <v>0</v>
      </c>
      <c r="BQ140" s="25">
        <f>AC140*(Budget!$D$6+Budget!$D$7)</f>
        <v>0</v>
      </c>
      <c r="BR140" s="25">
        <f>AD140*(Budget!$E$6+Budget!$E$7)</f>
        <v>0</v>
      </c>
      <c r="BS140" s="25">
        <f>AE140*(Budget!$F$6+Budget!$F$7)</f>
        <v>0</v>
      </c>
      <c r="BT140" s="25">
        <f>AF140*(Budget!$G$6+Budget!$G$7)</f>
        <v>0</v>
      </c>
      <c r="BU140" s="25">
        <f>AG140*Budget!$H$6</f>
        <v>0</v>
      </c>
      <c r="BV140" s="25">
        <f>AH140*Budget!$I$6</f>
        <v>0</v>
      </c>
      <c r="BW140" s="25">
        <f>AI140*Budget!$J$6</f>
        <v>0</v>
      </c>
      <c r="BX140" s="25">
        <f>AJ140*Budget!$K$6</f>
        <v>0</v>
      </c>
      <c r="BY140" s="25">
        <f>AK140*Budget!$L$6</f>
        <v>0</v>
      </c>
      <c r="BZ140" s="25">
        <f>AL140*Budget!$M$6</f>
        <v>0</v>
      </c>
      <c r="CA140" s="25">
        <f>AM140*Budget!$N$6</f>
        <v>0</v>
      </c>
      <c r="CB140" s="25">
        <f>AQ140*Budget!$O$6</f>
        <v>0</v>
      </c>
      <c r="CC140" s="25">
        <f>AR140*Budget!$S$6</f>
        <v>0</v>
      </c>
      <c r="CD140" s="25">
        <f>AS140*Budget!$Q$6</f>
        <v>0</v>
      </c>
      <c r="CE140" s="25">
        <f t="shared" si="88"/>
        <v>0</v>
      </c>
      <c r="CF140" s="11" t="e">
        <f>COUNTIFS(#REF!,Source!E140,#REF!,Source!C140)</f>
        <v>#REF!</v>
      </c>
      <c r="CG140" s="11" t="str">
        <f t="shared" si="89"/>
        <v>--</v>
      </c>
    </row>
    <row r="141" spans="1:85" x14ac:dyDescent="0.25">
      <c r="A141" t="str">
        <f>IFERROR(VLOOKUP(MONTH(C141),Date!$A$2:$B$13,2,0),"--")</f>
        <v>Mars</v>
      </c>
      <c r="B141" s="11">
        <f t="shared" si="68"/>
        <v>13</v>
      </c>
      <c r="C141" s="28">
        <f t="shared" si="67"/>
        <v>42091</v>
      </c>
      <c r="D141" s="29" t="s">
        <v>219</v>
      </c>
      <c r="E141" s="30" t="str">
        <f>IFERROR(VLOOKUP(D141,Listing!$A:$B,2,0),"--")</f>
        <v>A44037</v>
      </c>
      <c r="F141" s="30" t="str">
        <f>IFERROR(VLOOKUP(D141,Listing!$A:$E,5,0),"-")</f>
        <v>ESSMALKI ZAKIA</v>
      </c>
      <c r="G141" s="4">
        <f>IFERROR(VLOOKUP(D141,Listing!$A:$F,6,0),"--")</f>
        <v>42107</v>
      </c>
      <c r="H141" s="11" t="str">
        <f>IFERROR(VLOOKUP(D141,Listing!$A:$D,4,0),"--")</f>
        <v>NAJOUA ALLAOULAHCEN</v>
      </c>
      <c r="I141" s="11" t="str">
        <f t="shared" si="69"/>
        <v>AAC</v>
      </c>
      <c r="J141" s="31">
        <f>IFERROR(COUNTIFS(Ishop!$BG:$BG,Source!D141,Ishop!$B:$B,Source!C141),"--")</f>
        <v>0</v>
      </c>
      <c r="K141" s="11">
        <f>IFERROR(COUNTIFS(Ishop!$BG:$BG,Source!D141,Ishop!$B:$B,Source!C141,Ishop!$J:$J,"OUI"),"--")</f>
        <v>0</v>
      </c>
      <c r="L141" s="11">
        <f>COUNTIFS(Ishop!$AG:$AG,Source!$L$1,Ishop!$BG:$BG,Source!$D141,Ishop!$B:$B,Source!$C141)</f>
        <v>0</v>
      </c>
      <c r="M141" s="11">
        <f>COUNTIFS(Ishop!$AG:$AG,Source!$M$1,Ishop!$BG:$BG,Source!$D141,Ishop!$B:$B,Source!$C141)</f>
        <v>0</v>
      </c>
      <c r="N141" s="11">
        <f>COUNTIFS(Ishop!$AG:$AG,Source!$N$1,Ishop!$BG:$BG,Source!$D141,Ishop!$B:$B,Source!$C141)</f>
        <v>0</v>
      </c>
      <c r="O141" s="11">
        <f>COUNTIFS(Ishop!$AG:$AG,Source!$O$1,Ishop!$BG:$BG,Source!$D141,Ishop!$B:$B,Source!$C141)</f>
        <v>0</v>
      </c>
      <c r="P141" s="11">
        <f>COUNTIFS(Ishop!$AG:$AG,Source!$P$1,Ishop!$BG:$BG,Source!$D141,Ishop!$B:$B,Source!$C141)</f>
        <v>0</v>
      </c>
      <c r="Q141" s="11">
        <f>COUNTIFS(Ishop!$AG:$AG,Source!$Q$1,Ishop!$BG:$BG,Source!$D141,Ishop!$B:$B,Source!$C141)</f>
        <v>0</v>
      </c>
      <c r="R141" s="11">
        <f>COUNTIFS(Ishop!$AG:$AG,Source!$R$1,Ishop!$BG:$BG,Source!$D141,Ishop!$B:$B,Source!$C141)</f>
        <v>0</v>
      </c>
      <c r="S141" s="11">
        <f>COUNTIFS(Ishop!$AG:$AG,Source!$S$1,Ishop!$BG:$BG,Source!$D141,Ishop!$B:$B,Source!$C141)</f>
        <v>0</v>
      </c>
      <c r="T141" s="11">
        <f>COUNTIFS(Ishop!$AG:$AG,Source!$T$1,Ishop!$BG:$BG,Source!$D141,Ishop!$B:$B,Source!$C141)</f>
        <v>0</v>
      </c>
      <c r="U141" s="11">
        <f>COUNTIFS(Ishop!$AG:$AG,Source!$U$1,Ishop!$BG:$BG,Source!$D141,Ishop!$B:$B,Source!$C141)</f>
        <v>0</v>
      </c>
      <c r="V141" s="11">
        <f>COUNTIFS(Ishop!$AG:$AG,Source!$V$1,Ishop!$BG:$BG,Source!$D141,Ishop!$B:$B,Source!$C141)</f>
        <v>0</v>
      </c>
      <c r="W141" s="11">
        <f>COUNTIFS(Ishop!$AG:$AG,Source!$W$1,Ishop!$BG:$BG,Source!$D141,Ishop!$B:$B,Source!$C141)</f>
        <v>0</v>
      </c>
      <c r="X141" s="11">
        <f>COUNTIFS(Ishop!$AG:$AG,Source!$X$1,Ishop!$BG:$BG,Source!$D141,Ishop!$B:$B,Source!$C141)</f>
        <v>0</v>
      </c>
      <c r="Y141" s="11">
        <f>COUNTIFS(Ishop!$AG:$AG,Source!$Y$1,Ishop!$BG:$BG,Source!$D141,Ishop!$B:$B,Source!$C141)</f>
        <v>0</v>
      </c>
      <c r="Z141" s="11">
        <f>COUNTIFS(Ishop!$AG:$AG,Source!$Z$1,Ishop!$BG:$BG,Source!$D141,Ishop!$B:$B,Source!$C141,Ishop!$J:$J,"OUI")</f>
        <v>0</v>
      </c>
      <c r="AA141" s="11">
        <f>COUNTIFS(Ishop!$AG:$AG,Source!$AA$1,Ishop!$BG:$BG,Source!$D141,Ishop!$B:$B,Source!$C141,Ishop!$J:$J,"OUI")</f>
        <v>0</v>
      </c>
      <c r="AB141" s="11">
        <f>COUNTIFS(Ishop!$AG:$AG,Source!$AB$1,Ishop!$BG:$BG,Source!$D141,Ishop!$B:$B,Source!$C141,Ishop!$J:$J,"OUI")</f>
        <v>0</v>
      </c>
      <c r="AC141" s="11">
        <f>COUNTIFS(Ishop!$AG:$AG,Source!$AC$1,Ishop!$BG:$BG,Source!$D141,Ishop!$B:$B,Source!$C141,Ishop!$J:$J,"OUI")</f>
        <v>0</v>
      </c>
      <c r="AD141" s="11">
        <f>COUNTIFS(Ishop!$AG:$AG,Source!$AD$1,Ishop!$BG:$BG,Source!$D141,Ishop!$B:$B,Source!$C141,Ishop!$J:$J,"OUI")</f>
        <v>0</v>
      </c>
      <c r="AE141" s="11">
        <f>COUNTIFS(Ishop!$AG:$AG,Source!$AE$1,Ishop!$BG:$BG,Source!$D141,Ishop!$B:$B,Source!$C141,Ishop!$J:$J,"OUI")</f>
        <v>0</v>
      </c>
      <c r="AF141" s="11">
        <f>COUNTIFS(Ishop!$AG:$AG,Source!$AF$1,Ishop!$BG:$BG,Source!$D141,Ishop!$B:$B,Source!$C141,Ishop!$J:$J,"OUI")</f>
        <v>0</v>
      </c>
      <c r="AG141" s="11">
        <f>COUNTIFS(Ishop!$AG:$AG,Source!$AG$1,Ishop!$BG:$BG,Source!$D141,Ishop!$B:$B,Source!$C141,Ishop!$J:$J,"OUI")</f>
        <v>0</v>
      </c>
      <c r="AH141" s="11">
        <f>COUNTIFS(Ishop!$AG:$AG,Source!$AH$1,Ishop!$BG:$BG,Source!$D141,Ishop!$B:$B,Source!$C141,Ishop!$J:$J,"OUI")</f>
        <v>0</v>
      </c>
      <c r="AI141" s="11">
        <f>COUNTIFS(Ishop!$AG:$AG,Source!$AI$1,Ishop!$BG:$BG,Source!$D141,Ishop!$B:$B,Source!$C141,Ishop!$J:$J,"OUI")</f>
        <v>0</v>
      </c>
      <c r="AJ141" s="11">
        <f>COUNTIFS(Ishop!$AG:$AG,Source!$AJ$1,Ishop!$BG:$BG,Source!$D141,Ishop!$B:$B,Source!$C141,Ishop!$J:$J,"OUI")</f>
        <v>0</v>
      </c>
      <c r="AK141" s="11">
        <f>COUNTIFS(Ishop!$AG:$AG,Source!$AK$1,Ishop!$BG:$BG,Source!$D141,Ishop!$B:$B,Source!$C141,Ishop!$J:$J,"OUI")</f>
        <v>0</v>
      </c>
      <c r="AL141" s="11">
        <f>COUNTIFS(Ishop!$AG:$AG,Source!$AL$1,Ishop!$BG:$BG,Source!$D141,Ishop!$B:$B,Source!$C141,Ishop!$J:$J,"OUI")</f>
        <v>0</v>
      </c>
      <c r="AM141" s="11">
        <f>COUNTIFS(Ishop!$AG:$AG,Source!$AM$1,Ishop!$BG:$BG,Source!$D141,Ishop!$B:$B,Source!$C141,Ishop!$J:$J,"OUI")</f>
        <v>0</v>
      </c>
      <c r="AN141" s="11">
        <f>COUNTIFS(Dolmen!$W:$W,"Sensatio",Dolmen!$O:$O,Source!D141,Dolmen!$F:$F,Source!C141)</f>
        <v>0</v>
      </c>
      <c r="AO141" s="11">
        <f>COUNTIFS(Dolmen!$AC:$AC,"Bbox Miami",Dolmen!$O:$O,Source!D141,Dolmen!$F:$F,Source!C141)</f>
        <v>0</v>
      </c>
      <c r="AP141" s="11">
        <f>COUNTIFS(Dolmen!$AD:$AD,"1",Dolmen!$W:$W,"",Dolmen!$O:$O,Source!D141,Dolmen!$F:$F,Source!C141)</f>
        <v>0</v>
      </c>
      <c r="AQ141" s="11">
        <f>COUNTIFS(Dolmen!$W:$W,"Sensation",Dolmen!$Y:$Y,"1",Dolmen!$O:$O,Source!D141,Dolmen!$F:$F,Source!C141)</f>
        <v>0</v>
      </c>
      <c r="AR141" s="11">
        <f>COUNTIFS(Dolmen!$AC:$AC,"Bbox Miami",Dolmen!$Y:$Y,"1",Dolmen!$O:$O,Source!D141,Dolmen!$F:$F,Source!C141)</f>
        <v>0</v>
      </c>
      <c r="AS141" s="11">
        <f>COUNTIFS(Dolmen!$AD:$AD,"1",Dolmen!$W:$W,"",Dolmen!$Y:$Y,"1",Dolmen!$O:$O,Source!D141,Dolmen!$F:$F,Source!C141)</f>
        <v>0</v>
      </c>
      <c r="AT141" s="11">
        <f t="shared" si="70"/>
        <v>0</v>
      </c>
      <c r="AU141" s="11">
        <f t="shared" si="71"/>
        <v>0</v>
      </c>
      <c r="AV141" s="11">
        <f t="shared" si="72"/>
        <v>0</v>
      </c>
      <c r="AW141" s="11">
        <f t="shared" si="73"/>
        <v>0</v>
      </c>
      <c r="AX141" s="11">
        <f t="shared" si="74"/>
        <v>0</v>
      </c>
      <c r="AY141" s="11">
        <f t="shared" si="75"/>
        <v>0</v>
      </c>
      <c r="AZ141" s="11">
        <f t="shared" si="76"/>
        <v>0</v>
      </c>
      <c r="BA141" s="11">
        <f t="shared" si="77"/>
        <v>0</v>
      </c>
      <c r="BB141" s="11">
        <f t="shared" si="78"/>
        <v>0</v>
      </c>
      <c r="BC141" s="11">
        <f t="shared" si="79"/>
        <v>0</v>
      </c>
      <c r="BD141" s="11">
        <f>SUMIFS(Ishop!$BK:$BK,Ishop!$BG:$BG,Source!D141,Ishop!$B:$B,Source!C141)</f>
        <v>0</v>
      </c>
      <c r="BE141" s="11">
        <f>COUNTIFS(Ishop!$AW:$AW,"OUI",Ishop!$BG:$BG,Source!D141,Ishop!$B:$B,Source!C141)</f>
        <v>0</v>
      </c>
      <c r="BF141" s="11">
        <f t="shared" si="80"/>
        <v>0</v>
      </c>
      <c r="BG141" s="11">
        <f t="shared" si="81"/>
        <v>0</v>
      </c>
      <c r="BH141" s="11">
        <f t="shared" si="82"/>
        <v>0</v>
      </c>
      <c r="BI141" s="11">
        <f t="shared" si="83"/>
        <v>0</v>
      </c>
      <c r="BJ141" s="11">
        <f t="shared" si="84"/>
        <v>0</v>
      </c>
      <c r="BK141" s="11">
        <f t="shared" si="85"/>
        <v>0</v>
      </c>
      <c r="BL141" s="11">
        <f t="shared" si="86"/>
        <v>0</v>
      </c>
      <c r="BM141" s="11">
        <f t="shared" si="87"/>
        <v>0</v>
      </c>
      <c r="BN141" s="25">
        <f>Z141*Budget!$A$6</f>
        <v>0</v>
      </c>
      <c r="BO141" s="25">
        <f>AA141*(Budget!$B$6+Budget!$B$7)</f>
        <v>0</v>
      </c>
      <c r="BP141" s="25">
        <f>AB141*(Budget!$C$6+Budget!$C$7)</f>
        <v>0</v>
      </c>
      <c r="BQ141" s="25">
        <f>AC141*(Budget!$D$6+Budget!$D$7)</f>
        <v>0</v>
      </c>
      <c r="BR141" s="25">
        <f>AD141*(Budget!$E$6+Budget!$E$7)</f>
        <v>0</v>
      </c>
      <c r="BS141" s="25">
        <f>AE141*(Budget!$F$6+Budget!$F$7)</f>
        <v>0</v>
      </c>
      <c r="BT141" s="25">
        <f>AF141*(Budget!$G$6+Budget!$G$7)</f>
        <v>0</v>
      </c>
      <c r="BU141" s="25">
        <f>AG141*Budget!$H$6</f>
        <v>0</v>
      </c>
      <c r="BV141" s="25">
        <f>AH141*Budget!$I$6</f>
        <v>0</v>
      </c>
      <c r="BW141" s="25">
        <f>AI141*Budget!$J$6</f>
        <v>0</v>
      </c>
      <c r="BX141" s="25">
        <f>AJ141*Budget!$K$6</f>
        <v>0</v>
      </c>
      <c r="BY141" s="25">
        <f>AK141*Budget!$L$6</f>
        <v>0</v>
      </c>
      <c r="BZ141" s="25">
        <f>AL141*Budget!$M$6</f>
        <v>0</v>
      </c>
      <c r="CA141" s="25">
        <f>AM141*Budget!$N$6</f>
        <v>0</v>
      </c>
      <c r="CB141" s="25">
        <f>AQ141*Budget!$O$6</f>
        <v>0</v>
      </c>
      <c r="CC141" s="25">
        <f>AR141*Budget!$S$6</f>
        <v>0</v>
      </c>
      <c r="CD141" s="25">
        <f>AS141*Budget!$Q$6</f>
        <v>0</v>
      </c>
      <c r="CE141" s="25">
        <f t="shared" si="88"/>
        <v>0</v>
      </c>
      <c r="CF141" s="11" t="e">
        <f>COUNTIFS(#REF!,Source!E141,#REF!,Source!C141)</f>
        <v>#REF!</v>
      </c>
      <c r="CG141" s="11" t="str">
        <f t="shared" si="89"/>
        <v>--</v>
      </c>
    </row>
    <row r="142" spans="1:85" x14ac:dyDescent="0.25">
      <c r="A142" t="str">
        <f>IFERROR(VLOOKUP(MONTH(C142),Date!$A$2:$B$13,2,0),"--")</f>
        <v>Mars</v>
      </c>
      <c r="B142" s="11">
        <f t="shared" si="68"/>
        <v>13</v>
      </c>
      <c r="C142" s="28">
        <f t="shared" si="67"/>
        <v>42091</v>
      </c>
      <c r="D142" s="29" t="s">
        <v>220</v>
      </c>
      <c r="E142" s="30" t="str">
        <f>IFERROR(VLOOKUP(D142,Listing!$A:$B,2,0),"--")</f>
        <v>A44053</v>
      </c>
      <c r="F142" s="30" t="str">
        <f>IFERROR(VLOOKUP(D142,Listing!$A:$E,5,0),"-")</f>
        <v>SALMAN NABIL</v>
      </c>
      <c r="G142" s="4">
        <f>IFERROR(VLOOKUP(D142,Listing!$A:$F,6,0),"--")</f>
        <v>42107</v>
      </c>
      <c r="H142" s="11" t="str">
        <f>IFERROR(VLOOKUP(D142,Listing!$A:$D,4,0),"--")</f>
        <v>NAJOUA ALLAOULAHCEN</v>
      </c>
      <c r="I142" s="11" t="str">
        <f t="shared" si="69"/>
        <v>AAC</v>
      </c>
      <c r="J142" s="31">
        <f>IFERROR(COUNTIFS(Ishop!$BG:$BG,Source!D142,Ishop!$B:$B,Source!C142),"--")</f>
        <v>0</v>
      </c>
      <c r="K142" s="11">
        <f>IFERROR(COUNTIFS(Ishop!$BG:$BG,Source!D142,Ishop!$B:$B,Source!C142,Ishop!$J:$J,"OUI"),"--")</f>
        <v>0</v>
      </c>
      <c r="L142" s="11">
        <f>COUNTIFS(Ishop!$AG:$AG,Source!$L$1,Ishop!$BG:$BG,Source!$D142,Ishop!$B:$B,Source!$C142)</f>
        <v>0</v>
      </c>
      <c r="M142" s="11">
        <f>COUNTIFS(Ishop!$AG:$AG,Source!$M$1,Ishop!$BG:$BG,Source!$D142,Ishop!$B:$B,Source!$C142)</f>
        <v>0</v>
      </c>
      <c r="N142" s="11">
        <f>COUNTIFS(Ishop!$AG:$AG,Source!$N$1,Ishop!$BG:$BG,Source!$D142,Ishop!$B:$B,Source!$C142)</f>
        <v>0</v>
      </c>
      <c r="O142" s="11">
        <f>COUNTIFS(Ishop!$AG:$AG,Source!$O$1,Ishop!$BG:$BG,Source!$D142,Ishop!$B:$B,Source!$C142)</f>
        <v>0</v>
      </c>
      <c r="P142" s="11">
        <f>COUNTIFS(Ishop!$AG:$AG,Source!$P$1,Ishop!$BG:$BG,Source!$D142,Ishop!$B:$B,Source!$C142)</f>
        <v>0</v>
      </c>
      <c r="Q142" s="11">
        <f>COUNTIFS(Ishop!$AG:$AG,Source!$Q$1,Ishop!$BG:$BG,Source!$D142,Ishop!$B:$B,Source!$C142)</f>
        <v>0</v>
      </c>
      <c r="R142" s="11">
        <f>COUNTIFS(Ishop!$AG:$AG,Source!$R$1,Ishop!$BG:$BG,Source!$D142,Ishop!$B:$B,Source!$C142)</f>
        <v>0</v>
      </c>
      <c r="S142" s="11">
        <f>COUNTIFS(Ishop!$AG:$AG,Source!$S$1,Ishop!$BG:$BG,Source!$D142,Ishop!$B:$B,Source!$C142)</f>
        <v>0</v>
      </c>
      <c r="T142" s="11">
        <f>COUNTIFS(Ishop!$AG:$AG,Source!$T$1,Ishop!$BG:$BG,Source!$D142,Ishop!$B:$B,Source!$C142)</f>
        <v>0</v>
      </c>
      <c r="U142" s="11">
        <f>COUNTIFS(Ishop!$AG:$AG,Source!$U$1,Ishop!$BG:$BG,Source!$D142,Ishop!$B:$B,Source!$C142)</f>
        <v>0</v>
      </c>
      <c r="V142" s="11">
        <f>COUNTIFS(Ishop!$AG:$AG,Source!$V$1,Ishop!$BG:$BG,Source!$D142,Ishop!$B:$B,Source!$C142)</f>
        <v>0</v>
      </c>
      <c r="W142" s="11">
        <f>COUNTIFS(Ishop!$AG:$AG,Source!$W$1,Ishop!$BG:$BG,Source!$D142,Ishop!$B:$B,Source!$C142)</f>
        <v>0</v>
      </c>
      <c r="X142" s="11">
        <f>COUNTIFS(Ishop!$AG:$AG,Source!$X$1,Ishop!$BG:$BG,Source!$D142,Ishop!$B:$B,Source!$C142)</f>
        <v>0</v>
      </c>
      <c r="Y142" s="11">
        <f>COUNTIFS(Ishop!$AG:$AG,Source!$Y$1,Ishop!$BG:$BG,Source!$D142,Ishop!$B:$B,Source!$C142)</f>
        <v>0</v>
      </c>
      <c r="Z142" s="11">
        <f>COUNTIFS(Ishop!$AG:$AG,Source!$Z$1,Ishop!$BG:$BG,Source!$D142,Ishop!$B:$B,Source!$C142,Ishop!$J:$J,"OUI")</f>
        <v>0</v>
      </c>
      <c r="AA142" s="11">
        <f>COUNTIFS(Ishop!$AG:$AG,Source!$AA$1,Ishop!$BG:$BG,Source!$D142,Ishop!$B:$B,Source!$C142,Ishop!$J:$J,"OUI")</f>
        <v>0</v>
      </c>
      <c r="AB142" s="11">
        <f>COUNTIFS(Ishop!$AG:$AG,Source!$AB$1,Ishop!$BG:$BG,Source!$D142,Ishop!$B:$B,Source!$C142,Ishop!$J:$J,"OUI")</f>
        <v>0</v>
      </c>
      <c r="AC142" s="11">
        <f>COUNTIFS(Ishop!$AG:$AG,Source!$AC$1,Ishop!$BG:$BG,Source!$D142,Ishop!$B:$B,Source!$C142,Ishop!$J:$J,"OUI")</f>
        <v>0</v>
      </c>
      <c r="AD142" s="11">
        <f>COUNTIFS(Ishop!$AG:$AG,Source!$AD$1,Ishop!$BG:$BG,Source!$D142,Ishop!$B:$B,Source!$C142,Ishop!$J:$J,"OUI")</f>
        <v>0</v>
      </c>
      <c r="AE142" s="11">
        <f>COUNTIFS(Ishop!$AG:$AG,Source!$AE$1,Ishop!$BG:$BG,Source!$D142,Ishop!$B:$B,Source!$C142,Ishop!$J:$J,"OUI")</f>
        <v>0</v>
      </c>
      <c r="AF142" s="11">
        <f>COUNTIFS(Ishop!$AG:$AG,Source!$AF$1,Ishop!$BG:$BG,Source!$D142,Ishop!$B:$B,Source!$C142,Ishop!$J:$J,"OUI")</f>
        <v>0</v>
      </c>
      <c r="AG142" s="11">
        <f>COUNTIFS(Ishop!$AG:$AG,Source!$AG$1,Ishop!$BG:$BG,Source!$D142,Ishop!$B:$B,Source!$C142,Ishop!$J:$J,"OUI")</f>
        <v>0</v>
      </c>
      <c r="AH142" s="11">
        <f>COUNTIFS(Ishop!$AG:$AG,Source!$AH$1,Ishop!$BG:$BG,Source!$D142,Ishop!$B:$B,Source!$C142,Ishop!$J:$J,"OUI")</f>
        <v>0</v>
      </c>
      <c r="AI142" s="11">
        <f>COUNTIFS(Ishop!$AG:$AG,Source!$AI$1,Ishop!$BG:$BG,Source!$D142,Ishop!$B:$B,Source!$C142,Ishop!$J:$J,"OUI")</f>
        <v>0</v>
      </c>
      <c r="AJ142" s="11">
        <f>COUNTIFS(Ishop!$AG:$AG,Source!$AJ$1,Ishop!$BG:$BG,Source!$D142,Ishop!$B:$B,Source!$C142,Ishop!$J:$J,"OUI")</f>
        <v>0</v>
      </c>
      <c r="AK142" s="11">
        <f>COUNTIFS(Ishop!$AG:$AG,Source!$AK$1,Ishop!$BG:$BG,Source!$D142,Ishop!$B:$B,Source!$C142,Ishop!$J:$J,"OUI")</f>
        <v>0</v>
      </c>
      <c r="AL142" s="11">
        <f>COUNTIFS(Ishop!$AG:$AG,Source!$AL$1,Ishop!$BG:$BG,Source!$D142,Ishop!$B:$B,Source!$C142,Ishop!$J:$J,"OUI")</f>
        <v>0</v>
      </c>
      <c r="AM142" s="11">
        <f>COUNTIFS(Ishop!$AG:$AG,Source!$AM$1,Ishop!$BG:$BG,Source!$D142,Ishop!$B:$B,Source!$C142,Ishop!$J:$J,"OUI")</f>
        <v>0</v>
      </c>
      <c r="AN142" s="11">
        <f>COUNTIFS(Dolmen!$W:$W,"Sensatio",Dolmen!$O:$O,Source!D142,Dolmen!$F:$F,Source!C142)</f>
        <v>0</v>
      </c>
      <c r="AO142" s="11">
        <f>COUNTIFS(Dolmen!$AC:$AC,"Bbox Miami",Dolmen!$O:$O,Source!D142,Dolmen!$F:$F,Source!C142)</f>
        <v>0</v>
      </c>
      <c r="AP142" s="11">
        <f>COUNTIFS(Dolmen!$AD:$AD,"1",Dolmen!$W:$W,"",Dolmen!$O:$O,Source!D142,Dolmen!$F:$F,Source!C142)</f>
        <v>0</v>
      </c>
      <c r="AQ142" s="11">
        <f>COUNTIFS(Dolmen!$W:$W,"Sensation",Dolmen!$Y:$Y,"1",Dolmen!$O:$O,Source!D142,Dolmen!$F:$F,Source!C142)</f>
        <v>0</v>
      </c>
      <c r="AR142" s="11">
        <f>COUNTIFS(Dolmen!$AC:$AC,"Bbox Miami",Dolmen!$Y:$Y,"1",Dolmen!$O:$O,Source!D142,Dolmen!$F:$F,Source!C142)</f>
        <v>0</v>
      </c>
      <c r="AS142" s="11">
        <f>COUNTIFS(Dolmen!$AD:$AD,"1",Dolmen!$W:$W,"",Dolmen!$Y:$Y,"1",Dolmen!$O:$O,Source!D142,Dolmen!$F:$F,Source!C142)</f>
        <v>0</v>
      </c>
      <c r="AT142" s="11">
        <f t="shared" si="70"/>
        <v>0</v>
      </c>
      <c r="AU142" s="11">
        <f t="shared" si="71"/>
        <v>0</v>
      </c>
      <c r="AV142" s="11">
        <f t="shared" si="72"/>
        <v>0</v>
      </c>
      <c r="AW142" s="11">
        <f t="shared" si="73"/>
        <v>0</v>
      </c>
      <c r="AX142" s="11">
        <f t="shared" si="74"/>
        <v>0</v>
      </c>
      <c r="AY142" s="11">
        <f t="shared" si="75"/>
        <v>0</v>
      </c>
      <c r="AZ142" s="11">
        <f t="shared" si="76"/>
        <v>0</v>
      </c>
      <c r="BA142" s="11">
        <f t="shared" si="77"/>
        <v>0</v>
      </c>
      <c r="BB142" s="11">
        <f t="shared" si="78"/>
        <v>0</v>
      </c>
      <c r="BC142" s="11">
        <f t="shared" si="79"/>
        <v>0</v>
      </c>
      <c r="BD142" s="11">
        <f>SUMIFS(Ishop!$BK:$BK,Ishop!$BG:$BG,Source!D142,Ishop!$B:$B,Source!C142)</f>
        <v>0</v>
      </c>
      <c r="BE142" s="11">
        <f>COUNTIFS(Ishop!$AW:$AW,"OUI",Ishop!$BG:$BG,Source!D142,Ishop!$B:$B,Source!C142)</f>
        <v>0</v>
      </c>
      <c r="BF142" s="11">
        <f t="shared" si="80"/>
        <v>0</v>
      </c>
      <c r="BG142" s="11">
        <f t="shared" si="81"/>
        <v>0</v>
      </c>
      <c r="BH142" s="11">
        <f t="shared" si="82"/>
        <v>0</v>
      </c>
      <c r="BI142" s="11">
        <f t="shared" si="83"/>
        <v>0</v>
      </c>
      <c r="BJ142" s="11">
        <f t="shared" si="84"/>
        <v>0</v>
      </c>
      <c r="BK142" s="11">
        <f t="shared" si="85"/>
        <v>0</v>
      </c>
      <c r="BL142" s="11">
        <f t="shared" si="86"/>
        <v>0</v>
      </c>
      <c r="BM142" s="11">
        <f t="shared" si="87"/>
        <v>0</v>
      </c>
      <c r="BN142" s="25">
        <f>Z142*Budget!$A$6</f>
        <v>0</v>
      </c>
      <c r="BO142" s="25">
        <f>AA142*(Budget!$B$6+Budget!$B$7)</f>
        <v>0</v>
      </c>
      <c r="BP142" s="25">
        <f>AB142*(Budget!$C$6+Budget!$C$7)</f>
        <v>0</v>
      </c>
      <c r="BQ142" s="25">
        <f>AC142*(Budget!$D$6+Budget!$D$7)</f>
        <v>0</v>
      </c>
      <c r="BR142" s="25">
        <f>AD142*(Budget!$E$6+Budget!$E$7)</f>
        <v>0</v>
      </c>
      <c r="BS142" s="25">
        <f>AE142*(Budget!$F$6+Budget!$F$7)</f>
        <v>0</v>
      </c>
      <c r="BT142" s="25">
        <f>AF142*(Budget!$G$6+Budget!$G$7)</f>
        <v>0</v>
      </c>
      <c r="BU142" s="25">
        <f>AG142*Budget!$H$6</f>
        <v>0</v>
      </c>
      <c r="BV142" s="25">
        <f>AH142*Budget!$I$6</f>
        <v>0</v>
      </c>
      <c r="BW142" s="25">
        <f>AI142*Budget!$J$6</f>
        <v>0</v>
      </c>
      <c r="BX142" s="25">
        <f>AJ142*Budget!$K$6</f>
        <v>0</v>
      </c>
      <c r="BY142" s="25">
        <f>AK142*Budget!$L$6</f>
        <v>0</v>
      </c>
      <c r="BZ142" s="25">
        <f>AL142*Budget!$M$6</f>
        <v>0</v>
      </c>
      <c r="CA142" s="25">
        <f>AM142*Budget!$N$6</f>
        <v>0</v>
      </c>
      <c r="CB142" s="25">
        <f>AQ142*Budget!$O$6</f>
        <v>0</v>
      </c>
      <c r="CC142" s="25">
        <f>AR142*Budget!$S$6</f>
        <v>0</v>
      </c>
      <c r="CD142" s="25">
        <f>AS142*Budget!$Q$6</f>
        <v>0</v>
      </c>
      <c r="CE142" s="25">
        <f t="shared" si="88"/>
        <v>0</v>
      </c>
      <c r="CF142" s="11" t="e">
        <f>COUNTIFS(#REF!,Source!E142,#REF!,Source!C142)</f>
        <v>#REF!</v>
      </c>
      <c r="CG142" s="11" t="str">
        <f t="shared" si="89"/>
        <v>--</v>
      </c>
    </row>
    <row r="143" spans="1:85" x14ac:dyDescent="0.25">
      <c r="A143" t="str">
        <f>IFERROR(VLOOKUP(MONTH(C143),Date!$A$2:$B$13,2,0),"--")</f>
        <v>Mars</v>
      </c>
      <c r="B143" s="11">
        <f t="shared" si="68"/>
        <v>13</v>
      </c>
      <c r="C143" s="28">
        <f t="shared" si="67"/>
        <v>42091</v>
      </c>
      <c r="D143" s="29" t="s">
        <v>221</v>
      </c>
      <c r="E143" s="30" t="str">
        <f>IFERROR(VLOOKUP(D143,Listing!$A:$B,2,0),"--")</f>
        <v>A44022</v>
      </c>
      <c r="F143" s="30" t="str">
        <f>IFERROR(VLOOKUP(D143,Listing!$A:$E,5,0),"-")</f>
        <v>EL YASSINI  ILHAM</v>
      </c>
      <c r="G143" s="4">
        <f>IFERROR(VLOOKUP(D143,Listing!$A:$F,6,0),"--")</f>
        <v>42079</v>
      </c>
      <c r="H143" s="11" t="str">
        <f>IFERROR(VLOOKUP(D143,Listing!$A:$D,4,0),"--")</f>
        <v>NAJOUA ALLAOULAHCEN</v>
      </c>
      <c r="I143" s="11" t="str">
        <f t="shared" si="69"/>
        <v>AAC</v>
      </c>
      <c r="J143" s="31">
        <f>IFERROR(COUNTIFS(Ishop!$BG:$BG,Source!D143,Ishop!$B:$B,Source!C143),"--")</f>
        <v>0</v>
      </c>
      <c r="K143" s="11">
        <f>IFERROR(COUNTIFS(Ishop!$BG:$BG,Source!D143,Ishop!$B:$B,Source!C143,Ishop!$J:$J,"OUI"),"--")</f>
        <v>0</v>
      </c>
      <c r="L143" s="11">
        <f>COUNTIFS(Ishop!$AG:$AG,Source!$L$1,Ishop!$BG:$BG,Source!$D143,Ishop!$B:$B,Source!$C143)</f>
        <v>0</v>
      </c>
      <c r="M143" s="11">
        <f>COUNTIFS(Ishop!$AG:$AG,Source!$M$1,Ishop!$BG:$BG,Source!$D143,Ishop!$B:$B,Source!$C143)</f>
        <v>0</v>
      </c>
      <c r="N143" s="11">
        <f>COUNTIFS(Ishop!$AG:$AG,Source!$N$1,Ishop!$BG:$BG,Source!$D143,Ishop!$B:$B,Source!$C143)</f>
        <v>0</v>
      </c>
      <c r="O143" s="11">
        <f>COUNTIFS(Ishop!$AG:$AG,Source!$O$1,Ishop!$BG:$BG,Source!$D143,Ishop!$B:$B,Source!$C143)</f>
        <v>0</v>
      </c>
      <c r="P143" s="11">
        <f>COUNTIFS(Ishop!$AG:$AG,Source!$P$1,Ishop!$BG:$BG,Source!$D143,Ishop!$B:$B,Source!$C143)</f>
        <v>0</v>
      </c>
      <c r="Q143" s="11">
        <f>COUNTIFS(Ishop!$AG:$AG,Source!$Q$1,Ishop!$BG:$BG,Source!$D143,Ishop!$B:$B,Source!$C143)</f>
        <v>0</v>
      </c>
      <c r="R143" s="11">
        <f>COUNTIFS(Ishop!$AG:$AG,Source!$R$1,Ishop!$BG:$BG,Source!$D143,Ishop!$B:$B,Source!$C143)</f>
        <v>0</v>
      </c>
      <c r="S143" s="11">
        <f>COUNTIFS(Ishop!$AG:$AG,Source!$S$1,Ishop!$BG:$BG,Source!$D143,Ishop!$B:$B,Source!$C143)</f>
        <v>0</v>
      </c>
      <c r="T143" s="11">
        <f>COUNTIFS(Ishop!$AG:$AG,Source!$T$1,Ishop!$BG:$BG,Source!$D143,Ishop!$B:$B,Source!$C143)</f>
        <v>0</v>
      </c>
      <c r="U143" s="11">
        <f>COUNTIFS(Ishop!$AG:$AG,Source!$U$1,Ishop!$BG:$BG,Source!$D143,Ishop!$B:$B,Source!$C143)</f>
        <v>0</v>
      </c>
      <c r="V143" s="11">
        <f>COUNTIFS(Ishop!$AG:$AG,Source!$V$1,Ishop!$BG:$BG,Source!$D143,Ishop!$B:$B,Source!$C143)</f>
        <v>0</v>
      </c>
      <c r="W143" s="11">
        <f>COUNTIFS(Ishop!$AG:$AG,Source!$W$1,Ishop!$BG:$BG,Source!$D143,Ishop!$B:$B,Source!$C143)</f>
        <v>0</v>
      </c>
      <c r="X143" s="11">
        <f>COUNTIFS(Ishop!$AG:$AG,Source!$X$1,Ishop!$BG:$BG,Source!$D143,Ishop!$B:$B,Source!$C143)</f>
        <v>0</v>
      </c>
      <c r="Y143" s="11">
        <f>COUNTIFS(Ishop!$AG:$AG,Source!$Y$1,Ishop!$BG:$BG,Source!$D143,Ishop!$B:$B,Source!$C143)</f>
        <v>0</v>
      </c>
      <c r="Z143" s="11">
        <f>COUNTIFS(Ishop!$AG:$AG,Source!$Z$1,Ishop!$BG:$BG,Source!$D143,Ishop!$B:$B,Source!$C143,Ishop!$J:$J,"OUI")</f>
        <v>0</v>
      </c>
      <c r="AA143" s="11">
        <f>COUNTIFS(Ishop!$AG:$AG,Source!$AA$1,Ishop!$BG:$BG,Source!$D143,Ishop!$B:$B,Source!$C143,Ishop!$J:$J,"OUI")</f>
        <v>0</v>
      </c>
      <c r="AB143" s="11">
        <f>COUNTIFS(Ishop!$AG:$AG,Source!$AB$1,Ishop!$BG:$BG,Source!$D143,Ishop!$B:$B,Source!$C143,Ishop!$J:$J,"OUI")</f>
        <v>0</v>
      </c>
      <c r="AC143" s="11">
        <f>COUNTIFS(Ishop!$AG:$AG,Source!$AC$1,Ishop!$BG:$BG,Source!$D143,Ishop!$B:$B,Source!$C143,Ishop!$J:$J,"OUI")</f>
        <v>0</v>
      </c>
      <c r="AD143" s="11">
        <f>COUNTIFS(Ishop!$AG:$AG,Source!$AD$1,Ishop!$BG:$BG,Source!$D143,Ishop!$B:$B,Source!$C143,Ishop!$J:$J,"OUI")</f>
        <v>0</v>
      </c>
      <c r="AE143" s="11">
        <f>COUNTIFS(Ishop!$AG:$AG,Source!$AE$1,Ishop!$BG:$BG,Source!$D143,Ishop!$B:$B,Source!$C143,Ishop!$J:$J,"OUI")</f>
        <v>0</v>
      </c>
      <c r="AF143" s="11">
        <f>COUNTIFS(Ishop!$AG:$AG,Source!$AF$1,Ishop!$BG:$BG,Source!$D143,Ishop!$B:$B,Source!$C143,Ishop!$J:$J,"OUI")</f>
        <v>0</v>
      </c>
      <c r="AG143" s="11">
        <f>COUNTIFS(Ishop!$AG:$AG,Source!$AG$1,Ishop!$BG:$BG,Source!$D143,Ishop!$B:$B,Source!$C143,Ishop!$J:$J,"OUI")</f>
        <v>0</v>
      </c>
      <c r="AH143" s="11">
        <f>COUNTIFS(Ishop!$AG:$AG,Source!$AH$1,Ishop!$BG:$BG,Source!$D143,Ishop!$B:$B,Source!$C143,Ishop!$J:$J,"OUI")</f>
        <v>0</v>
      </c>
      <c r="AI143" s="11">
        <f>COUNTIFS(Ishop!$AG:$AG,Source!$AI$1,Ishop!$BG:$BG,Source!$D143,Ishop!$B:$B,Source!$C143,Ishop!$J:$J,"OUI")</f>
        <v>0</v>
      </c>
      <c r="AJ143" s="11">
        <f>COUNTIFS(Ishop!$AG:$AG,Source!$AJ$1,Ishop!$BG:$BG,Source!$D143,Ishop!$B:$B,Source!$C143,Ishop!$J:$J,"OUI")</f>
        <v>0</v>
      </c>
      <c r="AK143" s="11">
        <f>COUNTIFS(Ishop!$AG:$AG,Source!$AK$1,Ishop!$BG:$BG,Source!$D143,Ishop!$B:$B,Source!$C143,Ishop!$J:$J,"OUI")</f>
        <v>0</v>
      </c>
      <c r="AL143" s="11">
        <f>COUNTIFS(Ishop!$AG:$AG,Source!$AL$1,Ishop!$BG:$BG,Source!$D143,Ishop!$B:$B,Source!$C143,Ishop!$J:$J,"OUI")</f>
        <v>0</v>
      </c>
      <c r="AM143" s="11">
        <f>COUNTIFS(Ishop!$AG:$AG,Source!$AM$1,Ishop!$BG:$BG,Source!$D143,Ishop!$B:$B,Source!$C143,Ishop!$J:$J,"OUI")</f>
        <v>0</v>
      </c>
      <c r="AN143" s="11">
        <f>COUNTIFS(Dolmen!$W:$W,"Sensatio",Dolmen!$O:$O,Source!D143,Dolmen!$F:$F,Source!C143)</f>
        <v>0</v>
      </c>
      <c r="AO143" s="11">
        <f>COUNTIFS(Dolmen!$AC:$AC,"Bbox Miami",Dolmen!$O:$O,Source!D143,Dolmen!$F:$F,Source!C143)</f>
        <v>0</v>
      </c>
      <c r="AP143" s="11">
        <f>COUNTIFS(Dolmen!$AD:$AD,"1",Dolmen!$W:$W,"",Dolmen!$O:$O,Source!D143,Dolmen!$F:$F,Source!C143)</f>
        <v>0</v>
      </c>
      <c r="AQ143" s="11">
        <f>COUNTIFS(Dolmen!$W:$W,"Sensation",Dolmen!$Y:$Y,"1",Dolmen!$O:$O,Source!D143,Dolmen!$F:$F,Source!C143)</f>
        <v>0</v>
      </c>
      <c r="AR143" s="11">
        <f>COUNTIFS(Dolmen!$AC:$AC,"Bbox Miami",Dolmen!$Y:$Y,"1",Dolmen!$O:$O,Source!D143,Dolmen!$F:$F,Source!C143)</f>
        <v>0</v>
      </c>
      <c r="AS143" s="11">
        <f>COUNTIFS(Dolmen!$AD:$AD,"1",Dolmen!$W:$W,"",Dolmen!$Y:$Y,"1",Dolmen!$O:$O,Source!D143,Dolmen!$F:$F,Source!C143)</f>
        <v>0</v>
      </c>
      <c r="AT143" s="11">
        <f t="shared" si="70"/>
        <v>0</v>
      </c>
      <c r="AU143" s="11">
        <f t="shared" si="71"/>
        <v>0</v>
      </c>
      <c r="AV143" s="11">
        <f t="shared" si="72"/>
        <v>0</v>
      </c>
      <c r="AW143" s="11">
        <f t="shared" si="73"/>
        <v>0</v>
      </c>
      <c r="AX143" s="11">
        <f t="shared" si="74"/>
        <v>0</v>
      </c>
      <c r="AY143" s="11">
        <f t="shared" si="75"/>
        <v>0</v>
      </c>
      <c r="AZ143" s="11">
        <f t="shared" si="76"/>
        <v>0</v>
      </c>
      <c r="BA143" s="11">
        <f t="shared" si="77"/>
        <v>0</v>
      </c>
      <c r="BB143" s="11">
        <f t="shared" si="78"/>
        <v>0</v>
      </c>
      <c r="BC143" s="11">
        <f t="shared" si="79"/>
        <v>0</v>
      </c>
      <c r="BD143" s="11">
        <f>SUMIFS(Ishop!$BK:$BK,Ishop!$BG:$BG,Source!D143,Ishop!$B:$B,Source!C143)</f>
        <v>0</v>
      </c>
      <c r="BE143" s="11">
        <f>COUNTIFS(Ishop!$AW:$AW,"OUI",Ishop!$BG:$BG,Source!D143,Ishop!$B:$B,Source!C143)</f>
        <v>0</v>
      </c>
      <c r="BF143" s="11">
        <f t="shared" si="80"/>
        <v>0</v>
      </c>
      <c r="BG143" s="11">
        <f t="shared" si="81"/>
        <v>0</v>
      </c>
      <c r="BH143" s="11">
        <f t="shared" si="82"/>
        <v>0</v>
      </c>
      <c r="BI143" s="11">
        <f t="shared" si="83"/>
        <v>0</v>
      </c>
      <c r="BJ143" s="11">
        <f t="shared" si="84"/>
        <v>0</v>
      </c>
      <c r="BK143" s="11">
        <f t="shared" si="85"/>
        <v>0</v>
      </c>
      <c r="BL143" s="11">
        <f t="shared" si="86"/>
        <v>0</v>
      </c>
      <c r="BM143" s="11">
        <f t="shared" si="87"/>
        <v>0</v>
      </c>
      <c r="BN143" s="25">
        <f>Z143*Budget!$A$6</f>
        <v>0</v>
      </c>
      <c r="BO143" s="25">
        <f>AA143*(Budget!$B$6+Budget!$B$7)</f>
        <v>0</v>
      </c>
      <c r="BP143" s="25">
        <f>AB143*(Budget!$C$6+Budget!$C$7)</f>
        <v>0</v>
      </c>
      <c r="BQ143" s="25">
        <f>AC143*(Budget!$D$6+Budget!$D$7)</f>
        <v>0</v>
      </c>
      <c r="BR143" s="25">
        <f>AD143*(Budget!$E$6+Budget!$E$7)</f>
        <v>0</v>
      </c>
      <c r="BS143" s="25">
        <f>AE143*(Budget!$F$6+Budget!$F$7)</f>
        <v>0</v>
      </c>
      <c r="BT143" s="25">
        <f>AF143*(Budget!$G$6+Budget!$G$7)</f>
        <v>0</v>
      </c>
      <c r="BU143" s="25">
        <f>AG143*Budget!$H$6</f>
        <v>0</v>
      </c>
      <c r="BV143" s="25">
        <f>AH143*Budget!$I$6</f>
        <v>0</v>
      </c>
      <c r="BW143" s="25">
        <f>AI143*Budget!$J$6</f>
        <v>0</v>
      </c>
      <c r="BX143" s="25">
        <f>AJ143*Budget!$K$6</f>
        <v>0</v>
      </c>
      <c r="BY143" s="25">
        <f>AK143*Budget!$L$6</f>
        <v>0</v>
      </c>
      <c r="BZ143" s="25">
        <f>AL143*Budget!$M$6</f>
        <v>0</v>
      </c>
      <c r="CA143" s="25">
        <f>AM143*Budget!$N$6</f>
        <v>0</v>
      </c>
      <c r="CB143" s="25">
        <f>AQ143*Budget!$O$6</f>
        <v>0</v>
      </c>
      <c r="CC143" s="25">
        <f>AR143*Budget!$S$6</f>
        <v>0</v>
      </c>
      <c r="CD143" s="25">
        <f>AS143*Budget!$Q$6</f>
        <v>0</v>
      </c>
      <c r="CE143" s="25">
        <f t="shared" si="88"/>
        <v>0</v>
      </c>
      <c r="CF143" s="11" t="e">
        <f>COUNTIFS(#REF!,Source!E143,#REF!,Source!C143)</f>
        <v>#REF!</v>
      </c>
      <c r="CG143" s="11" t="str">
        <f t="shared" si="89"/>
        <v>--</v>
      </c>
    </row>
    <row r="144" spans="1:85" x14ac:dyDescent="0.25">
      <c r="A144" t="str">
        <f>IFERROR(VLOOKUP(MONTH(C144),Date!$A$2:$B$13,2,0),"--")</f>
        <v>Mars</v>
      </c>
      <c r="B144" s="11">
        <f t="shared" si="68"/>
        <v>13</v>
      </c>
      <c r="C144" s="28">
        <f t="shared" si="67"/>
        <v>42091</v>
      </c>
      <c r="D144" s="29" t="s">
        <v>222</v>
      </c>
      <c r="E144" s="30" t="str">
        <f>IFERROR(VLOOKUP(D144,Listing!$A:$B,2,0),"--")</f>
        <v>A44023</v>
      </c>
      <c r="F144" s="30" t="str">
        <f>IFERROR(VLOOKUP(D144,Listing!$A:$E,5,0),"-")</f>
        <v>EL-MABROUKI  KAWTAR</v>
      </c>
      <c r="G144" s="4">
        <f>IFERROR(VLOOKUP(D144,Listing!$A:$F,6,0),"--")</f>
        <v>42079</v>
      </c>
      <c r="H144" s="11" t="str">
        <f>IFERROR(VLOOKUP(D144,Listing!$A:$D,4,0),"--")</f>
        <v>NAJOUA ALLAOULAHCEN</v>
      </c>
      <c r="I144" s="11" t="str">
        <f t="shared" si="69"/>
        <v>AAC</v>
      </c>
      <c r="J144" s="31">
        <f>IFERROR(COUNTIFS(Ishop!$BG:$BG,Source!D144,Ishop!$B:$B,Source!C144),"--")</f>
        <v>0</v>
      </c>
      <c r="K144" s="11">
        <f>IFERROR(COUNTIFS(Ishop!$BG:$BG,Source!D144,Ishop!$B:$B,Source!C144,Ishop!$J:$J,"OUI"),"--")</f>
        <v>0</v>
      </c>
      <c r="L144" s="11">
        <f>COUNTIFS(Ishop!$AG:$AG,Source!$L$1,Ishop!$BG:$BG,Source!$D144,Ishop!$B:$B,Source!$C144)</f>
        <v>0</v>
      </c>
      <c r="M144" s="11">
        <f>COUNTIFS(Ishop!$AG:$AG,Source!$M$1,Ishop!$BG:$BG,Source!$D144,Ishop!$B:$B,Source!$C144)</f>
        <v>0</v>
      </c>
      <c r="N144" s="11">
        <f>COUNTIFS(Ishop!$AG:$AG,Source!$N$1,Ishop!$BG:$BG,Source!$D144,Ishop!$B:$B,Source!$C144)</f>
        <v>0</v>
      </c>
      <c r="O144" s="11">
        <f>COUNTIFS(Ishop!$AG:$AG,Source!$O$1,Ishop!$BG:$BG,Source!$D144,Ishop!$B:$B,Source!$C144)</f>
        <v>0</v>
      </c>
      <c r="P144" s="11">
        <f>COUNTIFS(Ishop!$AG:$AG,Source!$P$1,Ishop!$BG:$BG,Source!$D144,Ishop!$B:$B,Source!$C144)</f>
        <v>0</v>
      </c>
      <c r="Q144" s="11">
        <f>COUNTIFS(Ishop!$AG:$AG,Source!$Q$1,Ishop!$BG:$BG,Source!$D144,Ishop!$B:$B,Source!$C144)</f>
        <v>0</v>
      </c>
      <c r="R144" s="11">
        <f>COUNTIFS(Ishop!$AG:$AG,Source!$R$1,Ishop!$BG:$BG,Source!$D144,Ishop!$B:$B,Source!$C144)</f>
        <v>0</v>
      </c>
      <c r="S144" s="11">
        <f>COUNTIFS(Ishop!$AG:$AG,Source!$S$1,Ishop!$BG:$BG,Source!$D144,Ishop!$B:$B,Source!$C144)</f>
        <v>0</v>
      </c>
      <c r="T144" s="11">
        <f>COUNTIFS(Ishop!$AG:$AG,Source!$T$1,Ishop!$BG:$BG,Source!$D144,Ishop!$B:$B,Source!$C144)</f>
        <v>0</v>
      </c>
      <c r="U144" s="11">
        <f>COUNTIFS(Ishop!$AG:$AG,Source!$U$1,Ishop!$BG:$BG,Source!$D144,Ishop!$B:$B,Source!$C144)</f>
        <v>0</v>
      </c>
      <c r="V144" s="11">
        <f>COUNTIFS(Ishop!$AG:$AG,Source!$V$1,Ishop!$BG:$BG,Source!$D144,Ishop!$B:$B,Source!$C144)</f>
        <v>0</v>
      </c>
      <c r="W144" s="11">
        <f>COUNTIFS(Ishop!$AG:$AG,Source!$W$1,Ishop!$BG:$BG,Source!$D144,Ishop!$B:$B,Source!$C144)</f>
        <v>0</v>
      </c>
      <c r="X144" s="11">
        <f>COUNTIFS(Ishop!$AG:$AG,Source!$X$1,Ishop!$BG:$BG,Source!$D144,Ishop!$B:$B,Source!$C144)</f>
        <v>0</v>
      </c>
      <c r="Y144" s="11">
        <f>COUNTIFS(Ishop!$AG:$AG,Source!$Y$1,Ishop!$BG:$BG,Source!$D144,Ishop!$B:$B,Source!$C144)</f>
        <v>0</v>
      </c>
      <c r="Z144" s="11">
        <f>COUNTIFS(Ishop!$AG:$AG,Source!$Z$1,Ishop!$BG:$BG,Source!$D144,Ishop!$B:$B,Source!$C144,Ishop!$J:$J,"OUI")</f>
        <v>0</v>
      </c>
      <c r="AA144" s="11">
        <f>COUNTIFS(Ishop!$AG:$AG,Source!$AA$1,Ishop!$BG:$BG,Source!$D144,Ishop!$B:$B,Source!$C144,Ishop!$J:$J,"OUI")</f>
        <v>0</v>
      </c>
      <c r="AB144" s="11">
        <f>COUNTIFS(Ishop!$AG:$AG,Source!$AB$1,Ishop!$BG:$BG,Source!$D144,Ishop!$B:$B,Source!$C144,Ishop!$J:$J,"OUI")</f>
        <v>0</v>
      </c>
      <c r="AC144" s="11">
        <f>COUNTIFS(Ishop!$AG:$AG,Source!$AC$1,Ishop!$BG:$BG,Source!$D144,Ishop!$B:$B,Source!$C144,Ishop!$J:$J,"OUI")</f>
        <v>0</v>
      </c>
      <c r="AD144" s="11">
        <f>COUNTIFS(Ishop!$AG:$AG,Source!$AD$1,Ishop!$BG:$BG,Source!$D144,Ishop!$B:$B,Source!$C144,Ishop!$J:$J,"OUI")</f>
        <v>0</v>
      </c>
      <c r="AE144" s="11">
        <f>COUNTIFS(Ishop!$AG:$AG,Source!$AE$1,Ishop!$BG:$BG,Source!$D144,Ishop!$B:$B,Source!$C144,Ishop!$J:$J,"OUI")</f>
        <v>0</v>
      </c>
      <c r="AF144" s="11">
        <f>COUNTIFS(Ishop!$AG:$AG,Source!$AF$1,Ishop!$BG:$BG,Source!$D144,Ishop!$B:$B,Source!$C144,Ishop!$J:$J,"OUI")</f>
        <v>0</v>
      </c>
      <c r="AG144" s="11">
        <f>COUNTIFS(Ishop!$AG:$AG,Source!$AG$1,Ishop!$BG:$BG,Source!$D144,Ishop!$B:$B,Source!$C144,Ishop!$J:$J,"OUI")</f>
        <v>0</v>
      </c>
      <c r="AH144" s="11">
        <f>COUNTIFS(Ishop!$AG:$AG,Source!$AH$1,Ishop!$BG:$BG,Source!$D144,Ishop!$B:$B,Source!$C144,Ishop!$J:$J,"OUI")</f>
        <v>0</v>
      </c>
      <c r="AI144" s="11">
        <f>COUNTIFS(Ishop!$AG:$AG,Source!$AI$1,Ishop!$BG:$BG,Source!$D144,Ishop!$B:$B,Source!$C144,Ishop!$J:$J,"OUI")</f>
        <v>0</v>
      </c>
      <c r="AJ144" s="11">
        <f>COUNTIFS(Ishop!$AG:$AG,Source!$AJ$1,Ishop!$BG:$BG,Source!$D144,Ishop!$B:$B,Source!$C144,Ishop!$J:$J,"OUI")</f>
        <v>0</v>
      </c>
      <c r="AK144" s="11">
        <f>COUNTIFS(Ishop!$AG:$AG,Source!$AK$1,Ishop!$BG:$BG,Source!$D144,Ishop!$B:$B,Source!$C144,Ishop!$J:$J,"OUI")</f>
        <v>0</v>
      </c>
      <c r="AL144" s="11">
        <f>COUNTIFS(Ishop!$AG:$AG,Source!$AL$1,Ishop!$BG:$BG,Source!$D144,Ishop!$B:$B,Source!$C144,Ishop!$J:$J,"OUI")</f>
        <v>0</v>
      </c>
      <c r="AM144" s="11">
        <f>COUNTIFS(Ishop!$AG:$AG,Source!$AM$1,Ishop!$BG:$BG,Source!$D144,Ishop!$B:$B,Source!$C144,Ishop!$J:$J,"OUI")</f>
        <v>0</v>
      </c>
      <c r="AN144" s="11">
        <f>COUNTIFS(Dolmen!$W:$W,"Sensatio",Dolmen!$O:$O,Source!D144,Dolmen!$F:$F,Source!C144)</f>
        <v>0</v>
      </c>
      <c r="AO144" s="11">
        <f>COUNTIFS(Dolmen!$AC:$AC,"Bbox Miami",Dolmen!$O:$O,Source!D144,Dolmen!$F:$F,Source!C144)</f>
        <v>0</v>
      </c>
      <c r="AP144" s="11">
        <f>COUNTIFS(Dolmen!$AD:$AD,"1",Dolmen!$W:$W,"",Dolmen!$O:$O,Source!D144,Dolmen!$F:$F,Source!C144)</f>
        <v>0</v>
      </c>
      <c r="AQ144" s="11">
        <f>COUNTIFS(Dolmen!$W:$W,"Sensation",Dolmen!$Y:$Y,"1",Dolmen!$O:$O,Source!D144,Dolmen!$F:$F,Source!C144)</f>
        <v>0</v>
      </c>
      <c r="AR144" s="11">
        <f>COUNTIFS(Dolmen!$AC:$AC,"Bbox Miami",Dolmen!$Y:$Y,"1",Dolmen!$O:$O,Source!D144,Dolmen!$F:$F,Source!C144)</f>
        <v>0</v>
      </c>
      <c r="AS144" s="11">
        <f>COUNTIFS(Dolmen!$AD:$AD,"1",Dolmen!$W:$W,"",Dolmen!$Y:$Y,"1",Dolmen!$O:$O,Source!D144,Dolmen!$F:$F,Source!C144)</f>
        <v>0</v>
      </c>
      <c r="AT144" s="11">
        <f t="shared" si="70"/>
        <v>0</v>
      </c>
      <c r="AU144" s="11">
        <f t="shared" si="71"/>
        <v>0</v>
      </c>
      <c r="AV144" s="11">
        <f t="shared" si="72"/>
        <v>0</v>
      </c>
      <c r="AW144" s="11">
        <f t="shared" si="73"/>
        <v>0</v>
      </c>
      <c r="AX144" s="11">
        <f t="shared" si="74"/>
        <v>0</v>
      </c>
      <c r="AY144" s="11">
        <f t="shared" si="75"/>
        <v>0</v>
      </c>
      <c r="AZ144" s="11">
        <f t="shared" si="76"/>
        <v>0</v>
      </c>
      <c r="BA144" s="11">
        <f t="shared" si="77"/>
        <v>0</v>
      </c>
      <c r="BB144" s="11">
        <f t="shared" si="78"/>
        <v>0</v>
      </c>
      <c r="BC144" s="11">
        <f t="shared" si="79"/>
        <v>0</v>
      </c>
      <c r="BD144" s="11">
        <f>SUMIFS(Ishop!$BK:$BK,Ishop!$BG:$BG,Source!D144,Ishop!$B:$B,Source!C144)</f>
        <v>0</v>
      </c>
      <c r="BE144" s="11">
        <f>COUNTIFS(Ishop!$AW:$AW,"OUI",Ishop!$BG:$BG,Source!D144,Ishop!$B:$B,Source!C144)</f>
        <v>0</v>
      </c>
      <c r="BF144" s="11">
        <f t="shared" si="80"/>
        <v>0</v>
      </c>
      <c r="BG144" s="11">
        <f t="shared" si="81"/>
        <v>0</v>
      </c>
      <c r="BH144" s="11">
        <f t="shared" si="82"/>
        <v>0</v>
      </c>
      <c r="BI144" s="11">
        <f t="shared" si="83"/>
        <v>0</v>
      </c>
      <c r="BJ144" s="11">
        <f t="shared" si="84"/>
        <v>0</v>
      </c>
      <c r="BK144" s="11">
        <f t="shared" si="85"/>
        <v>0</v>
      </c>
      <c r="BL144" s="11">
        <f t="shared" si="86"/>
        <v>0</v>
      </c>
      <c r="BM144" s="11">
        <f t="shared" si="87"/>
        <v>0</v>
      </c>
      <c r="BN144" s="25">
        <f>Z144*Budget!$A$6</f>
        <v>0</v>
      </c>
      <c r="BO144" s="25">
        <f>AA144*(Budget!$B$6+Budget!$B$7)</f>
        <v>0</v>
      </c>
      <c r="BP144" s="25">
        <f>AB144*(Budget!$C$6+Budget!$C$7)</f>
        <v>0</v>
      </c>
      <c r="BQ144" s="25">
        <f>AC144*(Budget!$D$6+Budget!$D$7)</f>
        <v>0</v>
      </c>
      <c r="BR144" s="25">
        <f>AD144*(Budget!$E$6+Budget!$E$7)</f>
        <v>0</v>
      </c>
      <c r="BS144" s="25">
        <f>AE144*(Budget!$F$6+Budget!$F$7)</f>
        <v>0</v>
      </c>
      <c r="BT144" s="25">
        <f>AF144*(Budget!$G$6+Budget!$G$7)</f>
        <v>0</v>
      </c>
      <c r="BU144" s="25">
        <f>AG144*Budget!$H$6</f>
        <v>0</v>
      </c>
      <c r="BV144" s="25">
        <f>AH144*Budget!$I$6</f>
        <v>0</v>
      </c>
      <c r="BW144" s="25">
        <f>AI144*Budget!$J$6</f>
        <v>0</v>
      </c>
      <c r="BX144" s="25">
        <f>AJ144*Budget!$K$6</f>
        <v>0</v>
      </c>
      <c r="BY144" s="25">
        <f>AK144*Budget!$L$6</f>
        <v>0</v>
      </c>
      <c r="BZ144" s="25">
        <f>AL144*Budget!$M$6</f>
        <v>0</v>
      </c>
      <c r="CA144" s="25">
        <f>AM144*Budget!$N$6</f>
        <v>0</v>
      </c>
      <c r="CB144" s="25">
        <f>AQ144*Budget!$O$6</f>
        <v>0</v>
      </c>
      <c r="CC144" s="25">
        <f>AR144*Budget!$S$6</f>
        <v>0</v>
      </c>
      <c r="CD144" s="25">
        <f>AS144*Budget!$Q$6</f>
        <v>0</v>
      </c>
      <c r="CE144" s="25">
        <f t="shared" si="88"/>
        <v>0</v>
      </c>
      <c r="CF144" s="11" t="e">
        <f>COUNTIFS(#REF!,Source!E144,#REF!,Source!C144)</f>
        <v>#REF!</v>
      </c>
      <c r="CG144" s="11" t="str">
        <f t="shared" si="89"/>
        <v>--</v>
      </c>
    </row>
    <row r="145" spans="1:85" x14ac:dyDescent="0.25">
      <c r="A145" t="str">
        <f>IFERROR(VLOOKUP(MONTH(C145),Date!$A$2:$B$13,2,0),"--")</f>
        <v>Mars</v>
      </c>
      <c r="B145" s="11">
        <f t="shared" si="68"/>
        <v>13</v>
      </c>
      <c r="C145" s="28">
        <f t="shared" si="67"/>
        <v>42091</v>
      </c>
      <c r="D145" s="29" t="s">
        <v>223</v>
      </c>
      <c r="E145" s="30" t="str">
        <f>IFERROR(VLOOKUP(D145,Listing!$A:$B,2,0),"--")</f>
        <v>A44034</v>
      </c>
      <c r="F145" s="30" t="str">
        <f>IFERROR(VLOOKUP(D145,Listing!$A:$E,5,0),"-")</f>
        <v>TOUIL  AZEDDINE</v>
      </c>
      <c r="G145" s="4">
        <f>IFERROR(VLOOKUP(D145,Listing!$A:$F,6,0),"--")</f>
        <v>42079</v>
      </c>
      <c r="H145" s="11" t="str">
        <f>IFERROR(VLOOKUP(D145,Listing!$A:$D,4,0),"--")</f>
        <v>NAJOUA ALLAOULAHCEN</v>
      </c>
      <c r="I145" s="11" t="str">
        <f t="shared" si="69"/>
        <v>AAC</v>
      </c>
      <c r="J145" s="31">
        <f>IFERROR(COUNTIFS(Ishop!$BG:$BG,Source!D145,Ishop!$B:$B,Source!C145),"--")</f>
        <v>0</v>
      </c>
      <c r="K145" s="11">
        <f>IFERROR(COUNTIFS(Ishop!$BG:$BG,Source!D145,Ishop!$B:$B,Source!C145,Ishop!$J:$J,"OUI"),"--")</f>
        <v>0</v>
      </c>
      <c r="L145" s="11">
        <f>COUNTIFS(Ishop!$AG:$AG,Source!$L$1,Ishop!$BG:$BG,Source!$D145,Ishop!$B:$B,Source!$C145)</f>
        <v>0</v>
      </c>
      <c r="M145" s="11">
        <f>COUNTIFS(Ishop!$AG:$AG,Source!$M$1,Ishop!$BG:$BG,Source!$D145,Ishop!$B:$B,Source!$C145)</f>
        <v>0</v>
      </c>
      <c r="N145" s="11">
        <f>COUNTIFS(Ishop!$AG:$AG,Source!$N$1,Ishop!$BG:$BG,Source!$D145,Ishop!$B:$B,Source!$C145)</f>
        <v>0</v>
      </c>
      <c r="O145" s="11">
        <f>COUNTIFS(Ishop!$AG:$AG,Source!$O$1,Ishop!$BG:$BG,Source!$D145,Ishop!$B:$B,Source!$C145)</f>
        <v>0</v>
      </c>
      <c r="P145" s="11">
        <f>COUNTIFS(Ishop!$AG:$AG,Source!$P$1,Ishop!$BG:$BG,Source!$D145,Ishop!$B:$B,Source!$C145)</f>
        <v>0</v>
      </c>
      <c r="Q145" s="11">
        <f>COUNTIFS(Ishop!$AG:$AG,Source!$Q$1,Ishop!$BG:$BG,Source!$D145,Ishop!$B:$B,Source!$C145)</f>
        <v>0</v>
      </c>
      <c r="R145" s="11">
        <f>COUNTIFS(Ishop!$AG:$AG,Source!$R$1,Ishop!$BG:$BG,Source!$D145,Ishop!$B:$B,Source!$C145)</f>
        <v>0</v>
      </c>
      <c r="S145" s="11">
        <f>COUNTIFS(Ishop!$AG:$AG,Source!$S$1,Ishop!$BG:$BG,Source!$D145,Ishop!$B:$B,Source!$C145)</f>
        <v>0</v>
      </c>
      <c r="T145" s="11">
        <f>COUNTIFS(Ishop!$AG:$AG,Source!$T$1,Ishop!$BG:$BG,Source!$D145,Ishop!$B:$B,Source!$C145)</f>
        <v>0</v>
      </c>
      <c r="U145" s="11">
        <f>COUNTIFS(Ishop!$AG:$AG,Source!$U$1,Ishop!$BG:$BG,Source!$D145,Ishop!$B:$B,Source!$C145)</f>
        <v>0</v>
      </c>
      <c r="V145" s="11">
        <f>COUNTIFS(Ishop!$AG:$AG,Source!$V$1,Ishop!$BG:$BG,Source!$D145,Ishop!$B:$B,Source!$C145)</f>
        <v>0</v>
      </c>
      <c r="W145" s="11">
        <f>COUNTIFS(Ishop!$AG:$AG,Source!$W$1,Ishop!$BG:$BG,Source!$D145,Ishop!$B:$B,Source!$C145)</f>
        <v>0</v>
      </c>
      <c r="X145" s="11">
        <f>COUNTIFS(Ishop!$AG:$AG,Source!$X$1,Ishop!$BG:$BG,Source!$D145,Ishop!$B:$B,Source!$C145)</f>
        <v>0</v>
      </c>
      <c r="Y145" s="11">
        <f>COUNTIFS(Ishop!$AG:$AG,Source!$Y$1,Ishop!$BG:$BG,Source!$D145,Ishop!$B:$B,Source!$C145)</f>
        <v>0</v>
      </c>
      <c r="Z145" s="11">
        <f>COUNTIFS(Ishop!$AG:$AG,Source!$Z$1,Ishop!$BG:$BG,Source!$D145,Ishop!$B:$B,Source!$C145,Ishop!$J:$J,"OUI")</f>
        <v>0</v>
      </c>
      <c r="AA145" s="11">
        <f>COUNTIFS(Ishop!$AG:$AG,Source!$AA$1,Ishop!$BG:$BG,Source!$D145,Ishop!$B:$B,Source!$C145,Ishop!$J:$J,"OUI")</f>
        <v>0</v>
      </c>
      <c r="AB145" s="11">
        <f>COUNTIFS(Ishop!$AG:$AG,Source!$AB$1,Ishop!$BG:$BG,Source!$D145,Ishop!$B:$B,Source!$C145,Ishop!$J:$J,"OUI")</f>
        <v>0</v>
      </c>
      <c r="AC145" s="11">
        <f>COUNTIFS(Ishop!$AG:$AG,Source!$AC$1,Ishop!$BG:$BG,Source!$D145,Ishop!$B:$B,Source!$C145,Ishop!$J:$J,"OUI")</f>
        <v>0</v>
      </c>
      <c r="AD145" s="11">
        <f>COUNTIFS(Ishop!$AG:$AG,Source!$AD$1,Ishop!$BG:$BG,Source!$D145,Ishop!$B:$B,Source!$C145,Ishop!$J:$J,"OUI")</f>
        <v>0</v>
      </c>
      <c r="AE145" s="11">
        <f>COUNTIFS(Ishop!$AG:$AG,Source!$AE$1,Ishop!$BG:$BG,Source!$D145,Ishop!$B:$B,Source!$C145,Ishop!$J:$J,"OUI")</f>
        <v>0</v>
      </c>
      <c r="AF145" s="11">
        <f>COUNTIFS(Ishop!$AG:$AG,Source!$AF$1,Ishop!$BG:$BG,Source!$D145,Ishop!$B:$B,Source!$C145,Ishop!$J:$J,"OUI")</f>
        <v>0</v>
      </c>
      <c r="AG145" s="11">
        <f>COUNTIFS(Ishop!$AG:$AG,Source!$AG$1,Ishop!$BG:$BG,Source!$D145,Ishop!$B:$B,Source!$C145,Ishop!$J:$J,"OUI")</f>
        <v>0</v>
      </c>
      <c r="AH145" s="11">
        <f>COUNTIFS(Ishop!$AG:$AG,Source!$AH$1,Ishop!$BG:$BG,Source!$D145,Ishop!$B:$B,Source!$C145,Ishop!$J:$J,"OUI")</f>
        <v>0</v>
      </c>
      <c r="AI145" s="11">
        <f>COUNTIFS(Ishop!$AG:$AG,Source!$AI$1,Ishop!$BG:$BG,Source!$D145,Ishop!$B:$B,Source!$C145,Ishop!$J:$J,"OUI")</f>
        <v>0</v>
      </c>
      <c r="AJ145" s="11">
        <f>COUNTIFS(Ishop!$AG:$AG,Source!$AJ$1,Ishop!$BG:$BG,Source!$D145,Ishop!$B:$B,Source!$C145,Ishop!$J:$J,"OUI")</f>
        <v>0</v>
      </c>
      <c r="AK145" s="11">
        <f>COUNTIFS(Ishop!$AG:$AG,Source!$AK$1,Ishop!$BG:$BG,Source!$D145,Ishop!$B:$B,Source!$C145,Ishop!$J:$J,"OUI")</f>
        <v>0</v>
      </c>
      <c r="AL145" s="11">
        <f>COUNTIFS(Ishop!$AG:$AG,Source!$AL$1,Ishop!$BG:$BG,Source!$D145,Ishop!$B:$B,Source!$C145,Ishop!$J:$J,"OUI")</f>
        <v>0</v>
      </c>
      <c r="AM145" s="11">
        <f>COUNTIFS(Ishop!$AG:$AG,Source!$AM$1,Ishop!$BG:$BG,Source!$D145,Ishop!$B:$B,Source!$C145,Ishop!$J:$J,"OUI")</f>
        <v>0</v>
      </c>
      <c r="AN145" s="11">
        <f>COUNTIFS(Dolmen!$W:$W,"Sensatio",Dolmen!$O:$O,Source!D145,Dolmen!$F:$F,Source!C145)</f>
        <v>0</v>
      </c>
      <c r="AO145" s="11">
        <f>COUNTIFS(Dolmen!$AC:$AC,"Bbox Miami",Dolmen!$O:$O,Source!D145,Dolmen!$F:$F,Source!C145)</f>
        <v>0</v>
      </c>
      <c r="AP145" s="11">
        <f>COUNTIFS(Dolmen!$AD:$AD,"1",Dolmen!$W:$W,"",Dolmen!$O:$O,Source!D145,Dolmen!$F:$F,Source!C145)</f>
        <v>0</v>
      </c>
      <c r="AQ145" s="11">
        <f>COUNTIFS(Dolmen!$W:$W,"Sensation",Dolmen!$Y:$Y,"1",Dolmen!$O:$O,Source!D145,Dolmen!$F:$F,Source!C145)</f>
        <v>0</v>
      </c>
      <c r="AR145" s="11">
        <f>COUNTIFS(Dolmen!$AC:$AC,"Bbox Miami",Dolmen!$Y:$Y,"1",Dolmen!$O:$O,Source!D145,Dolmen!$F:$F,Source!C145)</f>
        <v>0</v>
      </c>
      <c r="AS145" s="11">
        <f>COUNTIFS(Dolmen!$AD:$AD,"1",Dolmen!$W:$W,"",Dolmen!$Y:$Y,"1",Dolmen!$O:$O,Source!D145,Dolmen!$F:$F,Source!C145)</f>
        <v>0</v>
      </c>
      <c r="AT145" s="11">
        <f t="shared" si="70"/>
        <v>0</v>
      </c>
      <c r="AU145" s="11">
        <f t="shared" si="71"/>
        <v>0</v>
      </c>
      <c r="AV145" s="11">
        <f t="shared" si="72"/>
        <v>0</v>
      </c>
      <c r="AW145" s="11">
        <f t="shared" si="73"/>
        <v>0</v>
      </c>
      <c r="AX145" s="11">
        <f t="shared" si="74"/>
        <v>0</v>
      </c>
      <c r="AY145" s="11">
        <f t="shared" si="75"/>
        <v>0</v>
      </c>
      <c r="AZ145" s="11">
        <f t="shared" si="76"/>
        <v>0</v>
      </c>
      <c r="BA145" s="11">
        <f t="shared" si="77"/>
        <v>0</v>
      </c>
      <c r="BB145" s="11">
        <f t="shared" si="78"/>
        <v>0</v>
      </c>
      <c r="BC145" s="11">
        <f t="shared" si="79"/>
        <v>0</v>
      </c>
      <c r="BD145" s="11">
        <f>SUMIFS(Ishop!$BK:$BK,Ishop!$BG:$BG,Source!D145,Ishop!$B:$B,Source!C145)</f>
        <v>0</v>
      </c>
      <c r="BE145" s="11">
        <f>COUNTIFS(Ishop!$AW:$AW,"OUI",Ishop!$BG:$BG,Source!D145,Ishop!$B:$B,Source!C145)</f>
        <v>0</v>
      </c>
      <c r="BF145" s="11">
        <f t="shared" si="80"/>
        <v>0</v>
      </c>
      <c r="BG145" s="11">
        <f t="shared" si="81"/>
        <v>0</v>
      </c>
      <c r="BH145" s="11">
        <f t="shared" si="82"/>
        <v>0</v>
      </c>
      <c r="BI145" s="11">
        <f t="shared" si="83"/>
        <v>0</v>
      </c>
      <c r="BJ145" s="11">
        <f t="shared" si="84"/>
        <v>0</v>
      </c>
      <c r="BK145" s="11">
        <f t="shared" si="85"/>
        <v>0</v>
      </c>
      <c r="BL145" s="11">
        <f t="shared" si="86"/>
        <v>0</v>
      </c>
      <c r="BM145" s="11">
        <f t="shared" si="87"/>
        <v>0</v>
      </c>
      <c r="BN145" s="25">
        <f>Z145*Budget!$A$6</f>
        <v>0</v>
      </c>
      <c r="BO145" s="25">
        <f>AA145*(Budget!$B$6+Budget!$B$7)</f>
        <v>0</v>
      </c>
      <c r="BP145" s="25">
        <f>AB145*(Budget!$C$6+Budget!$C$7)</f>
        <v>0</v>
      </c>
      <c r="BQ145" s="25">
        <f>AC145*(Budget!$D$6+Budget!$D$7)</f>
        <v>0</v>
      </c>
      <c r="BR145" s="25">
        <f>AD145*(Budget!$E$6+Budget!$E$7)</f>
        <v>0</v>
      </c>
      <c r="BS145" s="25">
        <f>AE145*(Budget!$F$6+Budget!$F$7)</f>
        <v>0</v>
      </c>
      <c r="BT145" s="25">
        <f>AF145*(Budget!$G$6+Budget!$G$7)</f>
        <v>0</v>
      </c>
      <c r="BU145" s="25">
        <f>AG145*Budget!$H$6</f>
        <v>0</v>
      </c>
      <c r="BV145" s="25">
        <f>AH145*Budget!$I$6</f>
        <v>0</v>
      </c>
      <c r="BW145" s="25">
        <f>AI145*Budget!$J$6</f>
        <v>0</v>
      </c>
      <c r="BX145" s="25">
        <f>AJ145*Budget!$K$6</f>
        <v>0</v>
      </c>
      <c r="BY145" s="25">
        <f>AK145*Budget!$L$6</f>
        <v>0</v>
      </c>
      <c r="BZ145" s="25">
        <f>AL145*Budget!$M$6</f>
        <v>0</v>
      </c>
      <c r="CA145" s="25">
        <f>AM145*Budget!$N$6</f>
        <v>0</v>
      </c>
      <c r="CB145" s="25">
        <f>AQ145*Budget!$O$6</f>
        <v>0</v>
      </c>
      <c r="CC145" s="25">
        <f>AR145*Budget!$S$6</f>
        <v>0</v>
      </c>
      <c r="CD145" s="25">
        <f>AS145*Budget!$Q$6</f>
        <v>0</v>
      </c>
      <c r="CE145" s="25">
        <f t="shared" si="88"/>
        <v>0</v>
      </c>
      <c r="CF145" s="11" t="e">
        <f>COUNTIFS(#REF!,Source!E145,#REF!,Source!C145)</f>
        <v>#REF!</v>
      </c>
      <c r="CG145" s="11" t="str">
        <f t="shared" si="89"/>
        <v>--</v>
      </c>
    </row>
    <row r="146" spans="1:85" x14ac:dyDescent="0.25">
      <c r="A146" t="str">
        <f>IFERROR(VLOOKUP(MONTH(C146),Date!$A$2:$B$13,2,0),"--")</f>
        <v>Mars</v>
      </c>
      <c r="B146" s="11">
        <f t="shared" si="68"/>
        <v>13</v>
      </c>
      <c r="C146" s="28">
        <f t="shared" si="67"/>
        <v>42091</v>
      </c>
      <c r="D146" s="29" t="s">
        <v>224</v>
      </c>
      <c r="E146" s="30" t="str">
        <f>IFERROR(VLOOKUP(D146,Listing!$A:$B,2,0),"--")</f>
        <v>A44029</v>
      </c>
      <c r="F146" s="30" t="str">
        <f>IFERROR(VLOOKUP(D146,Listing!$A:$E,5,0),"-")</f>
        <v>WAHHAB  MERYEM</v>
      </c>
      <c r="G146" s="4">
        <f>IFERROR(VLOOKUP(D146,Listing!$A:$F,6,0),"--")</f>
        <v>42079</v>
      </c>
      <c r="H146" s="11" t="str">
        <f>IFERROR(VLOOKUP(D146,Listing!$A:$D,4,0),"--")</f>
        <v>NAJOUA ALLAOULAHCEN</v>
      </c>
      <c r="I146" s="11" t="str">
        <f t="shared" si="69"/>
        <v>AAC</v>
      </c>
      <c r="J146" s="31">
        <f>IFERROR(COUNTIFS(Ishop!$BG:$BG,Source!D146,Ishop!$B:$B,Source!C146),"--")</f>
        <v>0</v>
      </c>
      <c r="K146" s="11">
        <f>IFERROR(COUNTIFS(Ishop!$BG:$BG,Source!D146,Ishop!$B:$B,Source!C146,Ishop!$J:$J,"OUI"),"--")</f>
        <v>0</v>
      </c>
      <c r="L146" s="11">
        <f>COUNTIFS(Ishop!$AG:$AG,Source!$L$1,Ishop!$BG:$BG,Source!$D146,Ishop!$B:$B,Source!$C146)</f>
        <v>0</v>
      </c>
      <c r="M146" s="11">
        <f>COUNTIFS(Ishop!$AG:$AG,Source!$M$1,Ishop!$BG:$BG,Source!$D146,Ishop!$B:$B,Source!$C146)</f>
        <v>0</v>
      </c>
      <c r="N146" s="11">
        <f>COUNTIFS(Ishop!$AG:$AG,Source!$N$1,Ishop!$BG:$BG,Source!$D146,Ishop!$B:$B,Source!$C146)</f>
        <v>0</v>
      </c>
      <c r="O146" s="11">
        <f>COUNTIFS(Ishop!$AG:$AG,Source!$O$1,Ishop!$BG:$BG,Source!$D146,Ishop!$B:$B,Source!$C146)</f>
        <v>0</v>
      </c>
      <c r="P146" s="11">
        <f>COUNTIFS(Ishop!$AG:$AG,Source!$P$1,Ishop!$BG:$BG,Source!$D146,Ishop!$B:$B,Source!$C146)</f>
        <v>0</v>
      </c>
      <c r="Q146" s="11">
        <f>COUNTIFS(Ishop!$AG:$AG,Source!$Q$1,Ishop!$BG:$BG,Source!$D146,Ishop!$B:$B,Source!$C146)</f>
        <v>0</v>
      </c>
      <c r="R146" s="11">
        <f>COUNTIFS(Ishop!$AG:$AG,Source!$R$1,Ishop!$BG:$BG,Source!$D146,Ishop!$B:$B,Source!$C146)</f>
        <v>0</v>
      </c>
      <c r="S146" s="11">
        <f>COUNTIFS(Ishop!$AG:$AG,Source!$S$1,Ishop!$BG:$BG,Source!$D146,Ishop!$B:$B,Source!$C146)</f>
        <v>0</v>
      </c>
      <c r="T146" s="11">
        <f>COUNTIFS(Ishop!$AG:$AG,Source!$T$1,Ishop!$BG:$BG,Source!$D146,Ishop!$B:$B,Source!$C146)</f>
        <v>0</v>
      </c>
      <c r="U146" s="11">
        <f>COUNTIFS(Ishop!$AG:$AG,Source!$U$1,Ishop!$BG:$BG,Source!$D146,Ishop!$B:$B,Source!$C146)</f>
        <v>0</v>
      </c>
      <c r="V146" s="11">
        <f>COUNTIFS(Ishop!$AG:$AG,Source!$V$1,Ishop!$BG:$BG,Source!$D146,Ishop!$B:$B,Source!$C146)</f>
        <v>0</v>
      </c>
      <c r="W146" s="11">
        <f>COUNTIFS(Ishop!$AG:$AG,Source!$W$1,Ishop!$BG:$BG,Source!$D146,Ishop!$B:$B,Source!$C146)</f>
        <v>0</v>
      </c>
      <c r="X146" s="11">
        <f>COUNTIFS(Ishop!$AG:$AG,Source!$X$1,Ishop!$BG:$BG,Source!$D146,Ishop!$B:$B,Source!$C146)</f>
        <v>0</v>
      </c>
      <c r="Y146" s="11">
        <f>COUNTIFS(Ishop!$AG:$AG,Source!$Y$1,Ishop!$BG:$BG,Source!$D146,Ishop!$B:$B,Source!$C146)</f>
        <v>0</v>
      </c>
      <c r="Z146" s="11">
        <f>COUNTIFS(Ishop!$AG:$AG,Source!$Z$1,Ishop!$BG:$BG,Source!$D146,Ishop!$B:$B,Source!$C146,Ishop!$J:$J,"OUI")</f>
        <v>0</v>
      </c>
      <c r="AA146" s="11">
        <f>COUNTIFS(Ishop!$AG:$AG,Source!$AA$1,Ishop!$BG:$BG,Source!$D146,Ishop!$B:$B,Source!$C146,Ishop!$J:$J,"OUI")</f>
        <v>0</v>
      </c>
      <c r="AB146" s="11">
        <f>COUNTIFS(Ishop!$AG:$AG,Source!$AB$1,Ishop!$BG:$BG,Source!$D146,Ishop!$B:$B,Source!$C146,Ishop!$J:$J,"OUI")</f>
        <v>0</v>
      </c>
      <c r="AC146" s="11">
        <f>COUNTIFS(Ishop!$AG:$AG,Source!$AC$1,Ishop!$BG:$BG,Source!$D146,Ishop!$B:$B,Source!$C146,Ishop!$J:$J,"OUI")</f>
        <v>0</v>
      </c>
      <c r="AD146" s="11">
        <f>COUNTIFS(Ishop!$AG:$AG,Source!$AD$1,Ishop!$BG:$BG,Source!$D146,Ishop!$B:$B,Source!$C146,Ishop!$J:$J,"OUI")</f>
        <v>0</v>
      </c>
      <c r="AE146" s="11">
        <f>COUNTIFS(Ishop!$AG:$AG,Source!$AE$1,Ishop!$BG:$BG,Source!$D146,Ishop!$B:$B,Source!$C146,Ishop!$J:$J,"OUI")</f>
        <v>0</v>
      </c>
      <c r="AF146" s="11">
        <f>COUNTIFS(Ishop!$AG:$AG,Source!$AF$1,Ishop!$BG:$BG,Source!$D146,Ishop!$B:$B,Source!$C146,Ishop!$J:$J,"OUI")</f>
        <v>0</v>
      </c>
      <c r="AG146" s="11">
        <f>COUNTIFS(Ishop!$AG:$AG,Source!$AG$1,Ishop!$BG:$BG,Source!$D146,Ishop!$B:$B,Source!$C146,Ishop!$J:$J,"OUI")</f>
        <v>0</v>
      </c>
      <c r="AH146" s="11">
        <f>COUNTIFS(Ishop!$AG:$AG,Source!$AH$1,Ishop!$BG:$BG,Source!$D146,Ishop!$B:$B,Source!$C146,Ishop!$J:$J,"OUI")</f>
        <v>0</v>
      </c>
      <c r="AI146" s="11">
        <f>COUNTIFS(Ishop!$AG:$AG,Source!$AI$1,Ishop!$BG:$BG,Source!$D146,Ishop!$B:$B,Source!$C146,Ishop!$J:$J,"OUI")</f>
        <v>0</v>
      </c>
      <c r="AJ146" s="11">
        <f>COUNTIFS(Ishop!$AG:$AG,Source!$AJ$1,Ishop!$BG:$BG,Source!$D146,Ishop!$B:$B,Source!$C146,Ishop!$J:$J,"OUI")</f>
        <v>0</v>
      </c>
      <c r="AK146" s="11">
        <f>COUNTIFS(Ishop!$AG:$AG,Source!$AK$1,Ishop!$BG:$BG,Source!$D146,Ishop!$B:$B,Source!$C146,Ishop!$J:$J,"OUI")</f>
        <v>0</v>
      </c>
      <c r="AL146" s="11">
        <f>COUNTIFS(Ishop!$AG:$AG,Source!$AL$1,Ishop!$BG:$BG,Source!$D146,Ishop!$B:$B,Source!$C146,Ishop!$J:$J,"OUI")</f>
        <v>0</v>
      </c>
      <c r="AM146" s="11">
        <f>COUNTIFS(Ishop!$AG:$AG,Source!$AM$1,Ishop!$BG:$BG,Source!$D146,Ishop!$B:$B,Source!$C146,Ishop!$J:$J,"OUI")</f>
        <v>0</v>
      </c>
      <c r="AN146" s="11">
        <f>COUNTIFS(Dolmen!$W:$W,"Sensatio",Dolmen!$O:$O,Source!D146,Dolmen!$F:$F,Source!C146)</f>
        <v>0</v>
      </c>
      <c r="AO146" s="11">
        <f>COUNTIFS(Dolmen!$AC:$AC,"Bbox Miami",Dolmen!$O:$O,Source!D146,Dolmen!$F:$F,Source!C146)</f>
        <v>0</v>
      </c>
      <c r="AP146" s="11">
        <f>COUNTIFS(Dolmen!$AD:$AD,"1",Dolmen!$W:$W,"",Dolmen!$O:$O,Source!D146,Dolmen!$F:$F,Source!C146)</f>
        <v>0</v>
      </c>
      <c r="AQ146" s="11">
        <f>COUNTIFS(Dolmen!$W:$W,"Sensation",Dolmen!$Y:$Y,"1",Dolmen!$O:$O,Source!D146,Dolmen!$F:$F,Source!C146)</f>
        <v>0</v>
      </c>
      <c r="AR146" s="11">
        <f>COUNTIFS(Dolmen!$AC:$AC,"Bbox Miami",Dolmen!$Y:$Y,"1",Dolmen!$O:$O,Source!D146,Dolmen!$F:$F,Source!C146)</f>
        <v>0</v>
      </c>
      <c r="AS146" s="11">
        <f>COUNTIFS(Dolmen!$AD:$AD,"1",Dolmen!$W:$W,"",Dolmen!$Y:$Y,"1",Dolmen!$O:$O,Source!D146,Dolmen!$F:$F,Source!C146)</f>
        <v>0</v>
      </c>
      <c r="AT146" s="11">
        <f t="shared" si="70"/>
        <v>0</v>
      </c>
      <c r="AU146" s="11">
        <f t="shared" si="71"/>
        <v>0</v>
      </c>
      <c r="AV146" s="11">
        <f t="shared" si="72"/>
        <v>0</v>
      </c>
      <c r="AW146" s="11">
        <f t="shared" si="73"/>
        <v>0</v>
      </c>
      <c r="AX146" s="11">
        <f t="shared" si="74"/>
        <v>0</v>
      </c>
      <c r="AY146" s="11">
        <f t="shared" si="75"/>
        <v>0</v>
      </c>
      <c r="AZ146" s="11">
        <f t="shared" si="76"/>
        <v>0</v>
      </c>
      <c r="BA146" s="11">
        <f t="shared" si="77"/>
        <v>0</v>
      </c>
      <c r="BB146" s="11">
        <f t="shared" si="78"/>
        <v>0</v>
      </c>
      <c r="BC146" s="11">
        <f t="shared" si="79"/>
        <v>0</v>
      </c>
      <c r="BD146" s="11">
        <f>SUMIFS(Ishop!$BK:$BK,Ishop!$BG:$BG,Source!D146,Ishop!$B:$B,Source!C146)</f>
        <v>0</v>
      </c>
      <c r="BE146" s="11">
        <f>COUNTIFS(Ishop!$AW:$AW,"OUI",Ishop!$BG:$BG,Source!D146,Ishop!$B:$B,Source!C146)</f>
        <v>0</v>
      </c>
      <c r="BF146" s="11">
        <f t="shared" si="80"/>
        <v>0</v>
      </c>
      <c r="BG146" s="11">
        <f t="shared" si="81"/>
        <v>0</v>
      </c>
      <c r="BH146" s="11">
        <f t="shared" si="82"/>
        <v>0</v>
      </c>
      <c r="BI146" s="11">
        <f t="shared" si="83"/>
        <v>0</v>
      </c>
      <c r="BJ146" s="11">
        <f t="shared" si="84"/>
        <v>0</v>
      </c>
      <c r="BK146" s="11">
        <f t="shared" si="85"/>
        <v>0</v>
      </c>
      <c r="BL146" s="11">
        <f t="shared" si="86"/>
        <v>0</v>
      </c>
      <c r="BM146" s="11">
        <f t="shared" si="87"/>
        <v>0</v>
      </c>
      <c r="BN146" s="25">
        <f>Z146*Budget!$A$6</f>
        <v>0</v>
      </c>
      <c r="BO146" s="25">
        <f>AA146*(Budget!$B$6+Budget!$B$7)</f>
        <v>0</v>
      </c>
      <c r="BP146" s="25">
        <f>AB146*(Budget!$C$6+Budget!$C$7)</f>
        <v>0</v>
      </c>
      <c r="BQ146" s="25">
        <f>AC146*(Budget!$D$6+Budget!$D$7)</f>
        <v>0</v>
      </c>
      <c r="BR146" s="25">
        <f>AD146*(Budget!$E$6+Budget!$E$7)</f>
        <v>0</v>
      </c>
      <c r="BS146" s="25">
        <f>AE146*(Budget!$F$6+Budget!$F$7)</f>
        <v>0</v>
      </c>
      <c r="BT146" s="25">
        <f>AF146*(Budget!$G$6+Budget!$G$7)</f>
        <v>0</v>
      </c>
      <c r="BU146" s="25">
        <f>AG146*Budget!$H$6</f>
        <v>0</v>
      </c>
      <c r="BV146" s="25">
        <f>AH146*Budget!$I$6</f>
        <v>0</v>
      </c>
      <c r="BW146" s="25">
        <f>AI146*Budget!$J$6</f>
        <v>0</v>
      </c>
      <c r="BX146" s="25">
        <f>AJ146*Budget!$K$6</f>
        <v>0</v>
      </c>
      <c r="BY146" s="25">
        <f>AK146*Budget!$L$6</f>
        <v>0</v>
      </c>
      <c r="BZ146" s="25">
        <f>AL146*Budget!$M$6</f>
        <v>0</v>
      </c>
      <c r="CA146" s="25">
        <f>AM146*Budget!$N$6</f>
        <v>0</v>
      </c>
      <c r="CB146" s="25">
        <f>AQ146*Budget!$O$6</f>
        <v>0</v>
      </c>
      <c r="CC146" s="25">
        <f>AR146*Budget!$S$6</f>
        <v>0</v>
      </c>
      <c r="CD146" s="25">
        <f>AS146*Budget!$Q$6</f>
        <v>0</v>
      </c>
      <c r="CE146" s="25">
        <f t="shared" si="88"/>
        <v>0</v>
      </c>
      <c r="CF146" s="11" t="e">
        <f>COUNTIFS(#REF!,Source!E146,#REF!,Source!C146)</f>
        <v>#REF!</v>
      </c>
      <c r="CG146" s="11" t="str">
        <f t="shared" si="89"/>
        <v>--</v>
      </c>
    </row>
    <row r="147" spans="1:85" x14ac:dyDescent="0.25">
      <c r="A147" t="str">
        <f>IFERROR(VLOOKUP(MONTH(C147),Date!$A$2:$B$13,2,0),"--")</f>
        <v>Mars</v>
      </c>
      <c r="B147" s="11">
        <f t="shared" si="68"/>
        <v>13</v>
      </c>
      <c r="C147" s="28">
        <f t="shared" si="67"/>
        <v>42091</v>
      </c>
      <c r="D147" s="29" t="s">
        <v>225</v>
      </c>
      <c r="E147" s="30" t="str">
        <f>IFERROR(VLOOKUP(D147,Listing!$A:$B,2,0),"--")</f>
        <v>A44046</v>
      </c>
      <c r="F147" s="30" t="str">
        <f>IFERROR(VLOOKUP(D147,Listing!$A:$E,5,0),"-")</f>
        <v>ELOUIDADI  HAMZA</v>
      </c>
      <c r="G147" s="4">
        <f>IFERROR(VLOOKUP(D147,Listing!$A:$F,6,0),"--")</f>
        <v>42079</v>
      </c>
      <c r="H147" s="11" t="str">
        <f>IFERROR(VLOOKUP(D147,Listing!$A:$D,4,0),"--")</f>
        <v>NAJOUA ALLAOULAHCEN</v>
      </c>
      <c r="I147" s="11" t="str">
        <f t="shared" si="69"/>
        <v>AAC</v>
      </c>
      <c r="J147" s="31">
        <f>IFERROR(COUNTIFS(Ishop!$BG:$BG,Source!D147,Ishop!$B:$B,Source!C147),"--")</f>
        <v>0</v>
      </c>
      <c r="K147" s="11">
        <f>IFERROR(COUNTIFS(Ishop!$BG:$BG,Source!D147,Ishop!$B:$B,Source!C147,Ishop!$J:$J,"OUI"),"--")</f>
        <v>0</v>
      </c>
      <c r="L147" s="11">
        <f>COUNTIFS(Ishop!$AG:$AG,Source!$L$1,Ishop!$BG:$BG,Source!$D147,Ishop!$B:$B,Source!$C147)</f>
        <v>0</v>
      </c>
      <c r="M147" s="11">
        <f>COUNTIFS(Ishop!$AG:$AG,Source!$M$1,Ishop!$BG:$BG,Source!$D147,Ishop!$B:$B,Source!$C147)</f>
        <v>0</v>
      </c>
      <c r="N147" s="11">
        <f>COUNTIFS(Ishop!$AG:$AG,Source!$N$1,Ishop!$BG:$BG,Source!$D147,Ishop!$B:$B,Source!$C147)</f>
        <v>0</v>
      </c>
      <c r="O147" s="11">
        <f>COUNTIFS(Ishop!$AG:$AG,Source!$O$1,Ishop!$BG:$BG,Source!$D147,Ishop!$B:$B,Source!$C147)</f>
        <v>0</v>
      </c>
      <c r="P147" s="11">
        <f>COUNTIFS(Ishop!$AG:$AG,Source!$P$1,Ishop!$BG:$BG,Source!$D147,Ishop!$B:$B,Source!$C147)</f>
        <v>0</v>
      </c>
      <c r="Q147" s="11">
        <f>COUNTIFS(Ishop!$AG:$AG,Source!$Q$1,Ishop!$BG:$BG,Source!$D147,Ishop!$B:$B,Source!$C147)</f>
        <v>0</v>
      </c>
      <c r="R147" s="11">
        <f>COUNTIFS(Ishop!$AG:$AG,Source!$R$1,Ishop!$BG:$BG,Source!$D147,Ishop!$B:$B,Source!$C147)</f>
        <v>0</v>
      </c>
      <c r="S147" s="11">
        <f>COUNTIFS(Ishop!$AG:$AG,Source!$S$1,Ishop!$BG:$BG,Source!$D147,Ishop!$B:$B,Source!$C147)</f>
        <v>0</v>
      </c>
      <c r="T147" s="11">
        <f>COUNTIFS(Ishop!$AG:$AG,Source!$T$1,Ishop!$BG:$BG,Source!$D147,Ishop!$B:$B,Source!$C147)</f>
        <v>0</v>
      </c>
      <c r="U147" s="11">
        <f>COUNTIFS(Ishop!$AG:$AG,Source!$U$1,Ishop!$BG:$BG,Source!$D147,Ishop!$B:$B,Source!$C147)</f>
        <v>0</v>
      </c>
      <c r="V147" s="11">
        <f>COUNTIFS(Ishop!$AG:$AG,Source!$V$1,Ishop!$BG:$BG,Source!$D147,Ishop!$B:$B,Source!$C147)</f>
        <v>0</v>
      </c>
      <c r="W147" s="11">
        <f>COUNTIFS(Ishop!$AG:$AG,Source!$W$1,Ishop!$BG:$BG,Source!$D147,Ishop!$B:$B,Source!$C147)</f>
        <v>0</v>
      </c>
      <c r="X147" s="11">
        <f>COUNTIFS(Ishop!$AG:$AG,Source!$X$1,Ishop!$BG:$BG,Source!$D147,Ishop!$B:$B,Source!$C147)</f>
        <v>0</v>
      </c>
      <c r="Y147" s="11">
        <f>COUNTIFS(Ishop!$AG:$AG,Source!$Y$1,Ishop!$BG:$BG,Source!$D147,Ishop!$B:$B,Source!$C147)</f>
        <v>0</v>
      </c>
      <c r="Z147" s="11">
        <f>COUNTIFS(Ishop!$AG:$AG,Source!$Z$1,Ishop!$BG:$BG,Source!$D147,Ishop!$B:$B,Source!$C147,Ishop!$J:$J,"OUI")</f>
        <v>0</v>
      </c>
      <c r="AA147" s="11">
        <f>COUNTIFS(Ishop!$AG:$AG,Source!$AA$1,Ishop!$BG:$BG,Source!$D147,Ishop!$B:$B,Source!$C147,Ishop!$J:$J,"OUI")</f>
        <v>0</v>
      </c>
      <c r="AB147" s="11">
        <f>COUNTIFS(Ishop!$AG:$AG,Source!$AB$1,Ishop!$BG:$BG,Source!$D147,Ishop!$B:$B,Source!$C147,Ishop!$J:$J,"OUI")</f>
        <v>0</v>
      </c>
      <c r="AC147" s="11">
        <f>COUNTIFS(Ishop!$AG:$AG,Source!$AC$1,Ishop!$BG:$BG,Source!$D147,Ishop!$B:$B,Source!$C147,Ishop!$J:$J,"OUI")</f>
        <v>0</v>
      </c>
      <c r="AD147" s="11">
        <f>COUNTIFS(Ishop!$AG:$AG,Source!$AD$1,Ishop!$BG:$BG,Source!$D147,Ishop!$B:$B,Source!$C147,Ishop!$J:$J,"OUI")</f>
        <v>0</v>
      </c>
      <c r="AE147" s="11">
        <f>COUNTIFS(Ishop!$AG:$AG,Source!$AE$1,Ishop!$BG:$BG,Source!$D147,Ishop!$B:$B,Source!$C147,Ishop!$J:$J,"OUI")</f>
        <v>0</v>
      </c>
      <c r="AF147" s="11">
        <f>COUNTIFS(Ishop!$AG:$AG,Source!$AF$1,Ishop!$BG:$BG,Source!$D147,Ishop!$B:$B,Source!$C147,Ishop!$J:$J,"OUI")</f>
        <v>0</v>
      </c>
      <c r="AG147" s="11">
        <f>COUNTIFS(Ishop!$AG:$AG,Source!$AG$1,Ishop!$BG:$BG,Source!$D147,Ishop!$B:$B,Source!$C147,Ishop!$J:$J,"OUI")</f>
        <v>0</v>
      </c>
      <c r="AH147" s="11">
        <f>COUNTIFS(Ishop!$AG:$AG,Source!$AH$1,Ishop!$BG:$BG,Source!$D147,Ishop!$B:$B,Source!$C147,Ishop!$J:$J,"OUI")</f>
        <v>0</v>
      </c>
      <c r="AI147" s="11">
        <f>COUNTIFS(Ishop!$AG:$AG,Source!$AI$1,Ishop!$BG:$BG,Source!$D147,Ishop!$B:$B,Source!$C147,Ishop!$J:$J,"OUI")</f>
        <v>0</v>
      </c>
      <c r="AJ147" s="11">
        <f>COUNTIFS(Ishop!$AG:$AG,Source!$AJ$1,Ishop!$BG:$BG,Source!$D147,Ishop!$B:$B,Source!$C147,Ishop!$J:$J,"OUI")</f>
        <v>0</v>
      </c>
      <c r="AK147" s="11">
        <f>COUNTIFS(Ishop!$AG:$AG,Source!$AK$1,Ishop!$BG:$BG,Source!$D147,Ishop!$B:$B,Source!$C147,Ishop!$J:$J,"OUI")</f>
        <v>0</v>
      </c>
      <c r="AL147" s="11">
        <f>COUNTIFS(Ishop!$AG:$AG,Source!$AL$1,Ishop!$BG:$BG,Source!$D147,Ishop!$B:$B,Source!$C147,Ishop!$J:$J,"OUI")</f>
        <v>0</v>
      </c>
      <c r="AM147" s="11">
        <f>COUNTIFS(Ishop!$AG:$AG,Source!$AM$1,Ishop!$BG:$BG,Source!$D147,Ishop!$B:$B,Source!$C147,Ishop!$J:$J,"OUI")</f>
        <v>0</v>
      </c>
      <c r="AN147" s="11">
        <f>COUNTIFS(Dolmen!$W:$W,"Sensatio",Dolmen!$O:$O,Source!D147,Dolmen!$F:$F,Source!C147)</f>
        <v>0</v>
      </c>
      <c r="AO147" s="11">
        <f>COUNTIFS(Dolmen!$AC:$AC,"Bbox Miami",Dolmen!$O:$O,Source!D147,Dolmen!$F:$F,Source!C147)</f>
        <v>0</v>
      </c>
      <c r="AP147" s="11">
        <f>COUNTIFS(Dolmen!$AD:$AD,"1",Dolmen!$W:$W,"",Dolmen!$O:$O,Source!D147,Dolmen!$F:$F,Source!C147)</f>
        <v>0</v>
      </c>
      <c r="AQ147" s="11">
        <f>COUNTIFS(Dolmen!$W:$W,"Sensation",Dolmen!$Y:$Y,"1",Dolmen!$O:$O,Source!D147,Dolmen!$F:$F,Source!C147)</f>
        <v>0</v>
      </c>
      <c r="AR147" s="11">
        <f>COUNTIFS(Dolmen!$AC:$AC,"Bbox Miami",Dolmen!$Y:$Y,"1",Dolmen!$O:$O,Source!D147,Dolmen!$F:$F,Source!C147)</f>
        <v>0</v>
      </c>
      <c r="AS147" s="11">
        <f>COUNTIFS(Dolmen!$AD:$AD,"1",Dolmen!$W:$W,"",Dolmen!$Y:$Y,"1",Dolmen!$O:$O,Source!D147,Dolmen!$F:$F,Source!C147)</f>
        <v>0</v>
      </c>
      <c r="AT147" s="11">
        <f t="shared" si="70"/>
        <v>0</v>
      </c>
      <c r="AU147" s="11">
        <f t="shared" si="71"/>
        <v>0</v>
      </c>
      <c r="AV147" s="11">
        <f t="shared" si="72"/>
        <v>0</v>
      </c>
      <c r="AW147" s="11">
        <f t="shared" si="73"/>
        <v>0</v>
      </c>
      <c r="AX147" s="11">
        <f t="shared" si="74"/>
        <v>0</v>
      </c>
      <c r="AY147" s="11">
        <f t="shared" si="75"/>
        <v>0</v>
      </c>
      <c r="AZ147" s="11">
        <f t="shared" si="76"/>
        <v>0</v>
      </c>
      <c r="BA147" s="11">
        <f t="shared" si="77"/>
        <v>0</v>
      </c>
      <c r="BB147" s="11">
        <f t="shared" si="78"/>
        <v>0</v>
      </c>
      <c r="BC147" s="11">
        <f t="shared" si="79"/>
        <v>0</v>
      </c>
      <c r="BD147" s="11">
        <f>SUMIFS(Ishop!$BK:$BK,Ishop!$BG:$BG,Source!D147,Ishop!$B:$B,Source!C147)</f>
        <v>0</v>
      </c>
      <c r="BE147" s="11">
        <f>COUNTIFS(Ishop!$AW:$AW,"OUI",Ishop!$BG:$BG,Source!D147,Ishop!$B:$B,Source!C147)</f>
        <v>0</v>
      </c>
      <c r="BF147" s="11">
        <f t="shared" si="80"/>
        <v>0</v>
      </c>
      <c r="BG147" s="11">
        <f t="shared" si="81"/>
        <v>0</v>
      </c>
      <c r="BH147" s="11">
        <f t="shared" si="82"/>
        <v>0</v>
      </c>
      <c r="BI147" s="11">
        <f t="shared" si="83"/>
        <v>0</v>
      </c>
      <c r="BJ147" s="11">
        <f t="shared" si="84"/>
        <v>0</v>
      </c>
      <c r="BK147" s="11">
        <f t="shared" si="85"/>
        <v>0</v>
      </c>
      <c r="BL147" s="11">
        <f t="shared" si="86"/>
        <v>0</v>
      </c>
      <c r="BM147" s="11">
        <f t="shared" si="87"/>
        <v>0</v>
      </c>
      <c r="BN147" s="25">
        <f>Z147*Budget!$A$6</f>
        <v>0</v>
      </c>
      <c r="BO147" s="25">
        <f>AA147*(Budget!$B$6+Budget!$B$7)</f>
        <v>0</v>
      </c>
      <c r="BP147" s="25">
        <f>AB147*(Budget!$C$6+Budget!$C$7)</f>
        <v>0</v>
      </c>
      <c r="BQ147" s="25">
        <f>AC147*(Budget!$D$6+Budget!$D$7)</f>
        <v>0</v>
      </c>
      <c r="BR147" s="25">
        <f>AD147*(Budget!$E$6+Budget!$E$7)</f>
        <v>0</v>
      </c>
      <c r="BS147" s="25">
        <f>AE147*(Budget!$F$6+Budget!$F$7)</f>
        <v>0</v>
      </c>
      <c r="BT147" s="25">
        <f>AF147*(Budget!$G$6+Budget!$G$7)</f>
        <v>0</v>
      </c>
      <c r="BU147" s="25">
        <f>AG147*Budget!$H$6</f>
        <v>0</v>
      </c>
      <c r="BV147" s="25">
        <f>AH147*Budget!$I$6</f>
        <v>0</v>
      </c>
      <c r="BW147" s="25">
        <f>AI147*Budget!$J$6</f>
        <v>0</v>
      </c>
      <c r="BX147" s="25">
        <f>AJ147*Budget!$K$6</f>
        <v>0</v>
      </c>
      <c r="BY147" s="25">
        <f>AK147*Budget!$L$6</f>
        <v>0</v>
      </c>
      <c r="BZ147" s="25">
        <f>AL147*Budget!$M$6</f>
        <v>0</v>
      </c>
      <c r="CA147" s="25">
        <f>AM147*Budget!$N$6</f>
        <v>0</v>
      </c>
      <c r="CB147" s="25">
        <f>AQ147*Budget!$O$6</f>
        <v>0</v>
      </c>
      <c r="CC147" s="25">
        <f>AR147*Budget!$S$6</f>
        <v>0</v>
      </c>
      <c r="CD147" s="25">
        <f>AS147*Budget!$Q$6</f>
        <v>0</v>
      </c>
      <c r="CE147" s="25">
        <f t="shared" si="88"/>
        <v>0</v>
      </c>
      <c r="CF147" s="11" t="e">
        <f>COUNTIFS(#REF!,Source!E147,#REF!,Source!C147)</f>
        <v>#REF!</v>
      </c>
      <c r="CG147" s="11" t="str">
        <f t="shared" si="89"/>
        <v>--</v>
      </c>
    </row>
    <row r="148" spans="1:85" x14ac:dyDescent="0.25">
      <c r="A148" t="str">
        <f>IFERROR(VLOOKUP(MONTH(C148),Date!$A$2:$B$13,2,0),"--")</f>
        <v>Mars</v>
      </c>
      <c r="B148" s="11">
        <f t="shared" si="68"/>
        <v>13</v>
      </c>
      <c r="C148" s="28">
        <f t="shared" si="67"/>
        <v>42091</v>
      </c>
      <c r="D148" s="29" t="s">
        <v>226</v>
      </c>
      <c r="E148" s="30" t="str">
        <f>IFERROR(VLOOKUP(D148,Listing!$A:$B,2,0),"--")</f>
        <v>A44041</v>
      </c>
      <c r="F148" s="30" t="str">
        <f>IFERROR(VLOOKUP(D148,Listing!$A:$E,5,0),"-")</f>
        <v>FILALI  MUSTAPHA</v>
      </c>
      <c r="G148" s="4">
        <f>IFERROR(VLOOKUP(D148,Listing!$A:$F,6,0),"--")</f>
        <v>42079</v>
      </c>
      <c r="H148" s="11" t="str">
        <f>IFERROR(VLOOKUP(D148,Listing!$A:$D,4,0),"--")</f>
        <v>NAJOUA ALLAOULAHCEN</v>
      </c>
      <c r="I148" s="11" t="str">
        <f t="shared" si="69"/>
        <v>AAC</v>
      </c>
      <c r="J148" s="31">
        <f>IFERROR(COUNTIFS(Ishop!$BG:$BG,Source!D148,Ishop!$B:$B,Source!C148),"--")</f>
        <v>0</v>
      </c>
      <c r="K148" s="11">
        <f>IFERROR(COUNTIFS(Ishop!$BG:$BG,Source!D148,Ishop!$B:$B,Source!C148,Ishop!$J:$J,"OUI"),"--")</f>
        <v>0</v>
      </c>
      <c r="L148" s="11">
        <f>COUNTIFS(Ishop!$AG:$AG,Source!$L$1,Ishop!$BG:$BG,Source!$D148,Ishop!$B:$B,Source!$C148)</f>
        <v>0</v>
      </c>
      <c r="M148" s="11">
        <f>COUNTIFS(Ishop!$AG:$AG,Source!$M$1,Ishop!$BG:$BG,Source!$D148,Ishop!$B:$B,Source!$C148)</f>
        <v>0</v>
      </c>
      <c r="N148" s="11">
        <f>COUNTIFS(Ishop!$AG:$AG,Source!$N$1,Ishop!$BG:$BG,Source!$D148,Ishop!$B:$B,Source!$C148)</f>
        <v>0</v>
      </c>
      <c r="O148" s="11">
        <f>COUNTIFS(Ishop!$AG:$AG,Source!$O$1,Ishop!$BG:$BG,Source!$D148,Ishop!$B:$B,Source!$C148)</f>
        <v>0</v>
      </c>
      <c r="P148" s="11">
        <f>COUNTIFS(Ishop!$AG:$AG,Source!$P$1,Ishop!$BG:$BG,Source!$D148,Ishop!$B:$B,Source!$C148)</f>
        <v>0</v>
      </c>
      <c r="Q148" s="11">
        <f>COUNTIFS(Ishop!$AG:$AG,Source!$Q$1,Ishop!$BG:$BG,Source!$D148,Ishop!$B:$B,Source!$C148)</f>
        <v>0</v>
      </c>
      <c r="R148" s="11">
        <f>COUNTIFS(Ishop!$AG:$AG,Source!$R$1,Ishop!$BG:$BG,Source!$D148,Ishop!$B:$B,Source!$C148)</f>
        <v>0</v>
      </c>
      <c r="S148" s="11">
        <f>COUNTIFS(Ishop!$AG:$AG,Source!$S$1,Ishop!$BG:$BG,Source!$D148,Ishop!$B:$B,Source!$C148)</f>
        <v>0</v>
      </c>
      <c r="T148" s="11">
        <f>COUNTIFS(Ishop!$AG:$AG,Source!$T$1,Ishop!$BG:$BG,Source!$D148,Ishop!$B:$B,Source!$C148)</f>
        <v>0</v>
      </c>
      <c r="U148" s="11">
        <f>COUNTIFS(Ishop!$AG:$AG,Source!$U$1,Ishop!$BG:$BG,Source!$D148,Ishop!$B:$B,Source!$C148)</f>
        <v>0</v>
      </c>
      <c r="V148" s="11">
        <f>COUNTIFS(Ishop!$AG:$AG,Source!$V$1,Ishop!$BG:$BG,Source!$D148,Ishop!$B:$B,Source!$C148)</f>
        <v>0</v>
      </c>
      <c r="W148" s="11">
        <f>COUNTIFS(Ishop!$AG:$AG,Source!$W$1,Ishop!$BG:$BG,Source!$D148,Ishop!$B:$B,Source!$C148)</f>
        <v>0</v>
      </c>
      <c r="X148" s="11">
        <f>COUNTIFS(Ishop!$AG:$AG,Source!$X$1,Ishop!$BG:$BG,Source!$D148,Ishop!$B:$B,Source!$C148)</f>
        <v>0</v>
      </c>
      <c r="Y148" s="11">
        <f>COUNTIFS(Ishop!$AG:$AG,Source!$Y$1,Ishop!$BG:$BG,Source!$D148,Ishop!$B:$B,Source!$C148)</f>
        <v>0</v>
      </c>
      <c r="Z148" s="11">
        <f>COUNTIFS(Ishop!$AG:$AG,Source!$Z$1,Ishop!$BG:$BG,Source!$D148,Ishop!$B:$B,Source!$C148,Ishop!$J:$J,"OUI")</f>
        <v>0</v>
      </c>
      <c r="AA148" s="11">
        <f>COUNTIFS(Ishop!$AG:$AG,Source!$AA$1,Ishop!$BG:$BG,Source!$D148,Ishop!$B:$B,Source!$C148,Ishop!$J:$J,"OUI")</f>
        <v>0</v>
      </c>
      <c r="AB148" s="11">
        <f>COUNTIFS(Ishop!$AG:$AG,Source!$AB$1,Ishop!$BG:$BG,Source!$D148,Ishop!$B:$B,Source!$C148,Ishop!$J:$J,"OUI")</f>
        <v>0</v>
      </c>
      <c r="AC148" s="11">
        <f>COUNTIFS(Ishop!$AG:$AG,Source!$AC$1,Ishop!$BG:$BG,Source!$D148,Ishop!$B:$B,Source!$C148,Ishop!$J:$J,"OUI")</f>
        <v>0</v>
      </c>
      <c r="AD148" s="11">
        <f>COUNTIFS(Ishop!$AG:$AG,Source!$AD$1,Ishop!$BG:$BG,Source!$D148,Ishop!$B:$B,Source!$C148,Ishop!$J:$J,"OUI")</f>
        <v>0</v>
      </c>
      <c r="AE148" s="11">
        <f>COUNTIFS(Ishop!$AG:$AG,Source!$AE$1,Ishop!$BG:$BG,Source!$D148,Ishop!$B:$B,Source!$C148,Ishop!$J:$J,"OUI")</f>
        <v>0</v>
      </c>
      <c r="AF148" s="11">
        <f>COUNTIFS(Ishop!$AG:$AG,Source!$AF$1,Ishop!$BG:$BG,Source!$D148,Ishop!$B:$B,Source!$C148,Ishop!$J:$J,"OUI")</f>
        <v>0</v>
      </c>
      <c r="AG148" s="11">
        <f>COUNTIFS(Ishop!$AG:$AG,Source!$AG$1,Ishop!$BG:$BG,Source!$D148,Ishop!$B:$B,Source!$C148,Ishop!$J:$J,"OUI")</f>
        <v>0</v>
      </c>
      <c r="AH148" s="11">
        <f>COUNTIFS(Ishop!$AG:$AG,Source!$AH$1,Ishop!$BG:$BG,Source!$D148,Ishop!$B:$B,Source!$C148,Ishop!$J:$J,"OUI")</f>
        <v>0</v>
      </c>
      <c r="AI148" s="11">
        <f>COUNTIFS(Ishop!$AG:$AG,Source!$AI$1,Ishop!$BG:$BG,Source!$D148,Ishop!$B:$B,Source!$C148,Ishop!$J:$J,"OUI")</f>
        <v>0</v>
      </c>
      <c r="AJ148" s="11">
        <f>COUNTIFS(Ishop!$AG:$AG,Source!$AJ$1,Ishop!$BG:$BG,Source!$D148,Ishop!$B:$B,Source!$C148,Ishop!$J:$J,"OUI")</f>
        <v>0</v>
      </c>
      <c r="AK148" s="11">
        <f>COUNTIFS(Ishop!$AG:$AG,Source!$AK$1,Ishop!$BG:$BG,Source!$D148,Ishop!$B:$B,Source!$C148,Ishop!$J:$J,"OUI")</f>
        <v>0</v>
      </c>
      <c r="AL148" s="11">
        <f>COUNTIFS(Ishop!$AG:$AG,Source!$AL$1,Ishop!$BG:$BG,Source!$D148,Ishop!$B:$B,Source!$C148,Ishop!$J:$J,"OUI")</f>
        <v>0</v>
      </c>
      <c r="AM148" s="11">
        <f>COUNTIFS(Ishop!$AG:$AG,Source!$AM$1,Ishop!$BG:$BG,Source!$D148,Ishop!$B:$B,Source!$C148,Ishop!$J:$J,"OUI")</f>
        <v>0</v>
      </c>
      <c r="AN148" s="11">
        <f>COUNTIFS(Dolmen!$W:$W,"Sensatio",Dolmen!$O:$O,Source!D148,Dolmen!$F:$F,Source!C148)</f>
        <v>0</v>
      </c>
      <c r="AO148" s="11">
        <f>COUNTIFS(Dolmen!$AC:$AC,"Bbox Miami",Dolmen!$O:$O,Source!D148,Dolmen!$F:$F,Source!C148)</f>
        <v>0</v>
      </c>
      <c r="AP148" s="11">
        <f>COUNTIFS(Dolmen!$AD:$AD,"1",Dolmen!$W:$W,"",Dolmen!$O:$O,Source!D148,Dolmen!$F:$F,Source!C148)</f>
        <v>0</v>
      </c>
      <c r="AQ148" s="11">
        <f>COUNTIFS(Dolmen!$W:$W,"Sensation",Dolmen!$Y:$Y,"1",Dolmen!$O:$O,Source!D148,Dolmen!$F:$F,Source!C148)</f>
        <v>0</v>
      </c>
      <c r="AR148" s="11">
        <f>COUNTIFS(Dolmen!$AC:$AC,"Bbox Miami",Dolmen!$Y:$Y,"1",Dolmen!$O:$O,Source!D148,Dolmen!$F:$F,Source!C148)</f>
        <v>0</v>
      </c>
      <c r="AS148" s="11">
        <f>COUNTIFS(Dolmen!$AD:$AD,"1",Dolmen!$W:$W,"",Dolmen!$Y:$Y,"1",Dolmen!$O:$O,Source!D148,Dolmen!$F:$F,Source!C148)</f>
        <v>0</v>
      </c>
      <c r="AT148" s="11">
        <f t="shared" si="70"/>
        <v>0</v>
      </c>
      <c r="AU148" s="11">
        <f t="shared" si="71"/>
        <v>0</v>
      </c>
      <c r="AV148" s="11">
        <f t="shared" si="72"/>
        <v>0</v>
      </c>
      <c r="AW148" s="11">
        <f t="shared" si="73"/>
        <v>0</v>
      </c>
      <c r="AX148" s="11">
        <f t="shared" si="74"/>
        <v>0</v>
      </c>
      <c r="AY148" s="11">
        <f t="shared" si="75"/>
        <v>0</v>
      </c>
      <c r="AZ148" s="11">
        <f t="shared" si="76"/>
        <v>0</v>
      </c>
      <c r="BA148" s="11">
        <f t="shared" si="77"/>
        <v>0</v>
      </c>
      <c r="BB148" s="11">
        <f t="shared" si="78"/>
        <v>0</v>
      </c>
      <c r="BC148" s="11">
        <f t="shared" si="79"/>
        <v>0</v>
      </c>
      <c r="BD148" s="11">
        <f>SUMIFS(Ishop!$BK:$BK,Ishop!$BG:$BG,Source!D148,Ishop!$B:$B,Source!C148)</f>
        <v>0</v>
      </c>
      <c r="BE148" s="11">
        <f>COUNTIFS(Ishop!$AW:$AW,"OUI",Ishop!$BG:$BG,Source!D148,Ishop!$B:$B,Source!C148)</f>
        <v>0</v>
      </c>
      <c r="BF148" s="11">
        <f t="shared" si="80"/>
        <v>0</v>
      </c>
      <c r="BG148" s="11">
        <f t="shared" si="81"/>
        <v>0</v>
      </c>
      <c r="BH148" s="11">
        <f t="shared" si="82"/>
        <v>0</v>
      </c>
      <c r="BI148" s="11">
        <f t="shared" si="83"/>
        <v>0</v>
      </c>
      <c r="BJ148" s="11">
        <f t="shared" si="84"/>
        <v>0</v>
      </c>
      <c r="BK148" s="11">
        <f t="shared" si="85"/>
        <v>0</v>
      </c>
      <c r="BL148" s="11">
        <f t="shared" si="86"/>
        <v>0</v>
      </c>
      <c r="BM148" s="11">
        <f t="shared" si="87"/>
        <v>0</v>
      </c>
      <c r="BN148" s="25">
        <f>Z148*Budget!$A$6</f>
        <v>0</v>
      </c>
      <c r="BO148" s="25">
        <f>AA148*(Budget!$B$6+Budget!$B$7)</f>
        <v>0</v>
      </c>
      <c r="BP148" s="25">
        <f>AB148*(Budget!$C$6+Budget!$C$7)</f>
        <v>0</v>
      </c>
      <c r="BQ148" s="25">
        <f>AC148*(Budget!$D$6+Budget!$D$7)</f>
        <v>0</v>
      </c>
      <c r="BR148" s="25">
        <f>AD148*(Budget!$E$6+Budget!$E$7)</f>
        <v>0</v>
      </c>
      <c r="BS148" s="25">
        <f>AE148*(Budget!$F$6+Budget!$F$7)</f>
        <v>0</v>
      </c>
      <c r="BT148" s="25">
        <f>AF148*(Budget!$G$6+Budget!$G$7)</f>
        <v>0</v>
      </c>
      <c r="BU148" s="25">
        <f>AG148*Budget!$H$6</f>
        <v>0</v>
      </c>
      <c r="BV148" s="25">
        <f>AH148*Budget!$I$6</f>
        <v>0</v>
      </c>
      <c r="BW148" s="25">
        <f>AI148*Budget!$J$6</f>
        <v>0</v>
      </c>
      <c r="BX148" s="25">
        <f>AJ148*Budget!$K$6</f>
        <v>0</v>
      </c>
      <c r="BY148" s="25">
        <f>AK148*Budget!$L$6</f>
        <v>0</v>
      </c>
      <c r="BZ148" s="25">
        <f>AL148*Budget!$M$6</f>
        <v>0</v>
      </c>
      <c r="CA148" s="25">
        <f>AM148*Budget!$N$6</f>
        <v>0</v>
      </c>
      <c r="CB148" s="25">
        <f>AQ148*Budget!$O$6</f>
        <v>0</v>
      </c>
      <c r="CC148" s="25">
        <f>AR148*Budget!$S$6</f>
        <v>0</v>
      </c>
      <c r="CD148" s="25">
        <f>AS148*Budget!$Q$6</f>
        <v>0</v>
      </c>
      <c r="CE148" s="25">
        <f t="shared" si="88"/>
        <v>0</v>
      </c>
      <c r="CF148" s="11" t="e">
        <f>COUNTIFS(#REF!,Source!E148,#REF!,Source!C148)</f>
        <v>#REF!</v>
      </c>
      <c r="CG148" s="11" t="str">
        <f t="shared" si="89"/>
        <v>--</v>
      </c>
    </row>
    <row r="149" spans="1:85" x14ac:dyDescent="0.25">
      <c r="A149" t="str">
        <f>IFERROR(VLOOKUP(MONTH(C149),Date!$A$2:$B$13,2,0),"--")</f>
        <v>Mars</v>
      </c>
      <c r="B149" s="11">
        <f t="shared" si="68"/>
        <v>13</v>
      </c>
      <c r="C149" s="28">
        <f t="shared" si="67"/>
        <v>42091</v>
      </c>
      <c r="D149" s="29" t="s">
        <v>227</v>
      </c>
      <c r="E149" s="30" t="str">
        <f>IFERROR(VLOOKUP(D149,Listing!$A:$B,2,0),"--")</f>
        <v>A44032</v>
      </c>
      <c r="F149" s="30" t="str">
        <f>IFERROR(VLOOKUP(D149,Listing!$A:$E,5,0),"-")</f>
        <v>HALOUI  GHITA</v>
      </c>
      <c r="G149" s="4">
        <f>IFERROR(VLOOKUP(D149,Listing!$A:$F,6,0),"--")</f>
        <v>42079</v>
      </c>
      <c r="H149" s="11" t="str">
        <f>IFERROR(VLOOKUP(D149,Listing!$A:$D,4,0),"--")</f>
        <v>NAJOUA ALLAOULAHCEN</v>
      </c>
      <c r="I149" s="11" t="str">
        <f t="shared" si="69"/>
        <v>AAC</v>
      </c>
      <c r="J149" s="31">
        <f>IFERROR(COUNTIFS(Ishop!$BG:$BG,Source!D149,Ishop!$B:$B,Source!C149),"--")</f>
        <v>0</v>
      </c>
      <c r="K149" s="11">
        <f>IFERROR(COUNTIFS(Ishop!$BG:$BG,Source!D149,Ishop!$B:$B,Source!C149,Ishop!$J:$J,"OUI"),"--")</f>
        <v>0</v>
      </c>
      <c r="L149" s="11">
        <f>COUNTIFS(Ishop!$AG:$AG,Source!$L$1,Ishop!$BG:$BG,Source!$D149,Ishop!$B:$B,Source!$C149)</f>
        <v>0</v>
      </c>
      <c r="M149" s="11">
        <f>COUNTIFS(Ishop!$AG:$AG,Source!$M$1,Ishop!$BG:$BG,Source!$D149,Ishop!$B:$B,Source!$C149)</f>
        <v>0</v>
      </c>
      <c r="N149" s="11">
        <f>COUNTIFS(Ishop!$AG:$AG,Source!$N$1,Ishop!$BG:$BG,Source!$D149,Ishop!$B:$B,Source!$C149)</f>
        <v>0</v>
      </c>
      <c r="O149" s="11">
        <f>COUNTIFS(Ishop!$AG:$AG,Source!$O$1,Ishop!$BG:$BG,Source!$D149,Ishop!$B:$B,Source!$C149)</f>
        <v>0</v>
      </c>
      <c r="P149" s="11">
        <f>COUNTIFS(Ishop!$AG:$AG,Source!$P$1,Ishop!$BG:$BG,Source!$D149,Ishop!$B:$B,Source!$C149)</f>
        <v>0</v>
      </c>
      <c r="Q149" s="11">
        <f>COUNTIFS(Ishop!$AG:$AG,Source!$Q$1,Ishop!$BG:$BG,Source!$D149,Ishop!$B:$B,Source!$C149)</f>
        <v>0</v>
      </c>
      <c r="R149" s="11">
        <f>COUNTIFS(Ishop!$AG:$AG,Source!$R$1,Ishop!$BG:$BG,Source!$D149,Ishop!$B:$B,Source!$C149)</f>
        <v>0</v>
      </c>
      <c r="S149" s="11">
        <f>COUNTIFS(Ishop!$AG:$AG,Source!$S$1,Ishop!$BG:$BG,Source!$D149,Ishop!$B:$B,Source!$C149)</f>
        <v>0</v>
      </c>
      <c r="T149" s="11">
        <f>COUNTIFS(Ishop!$AG:$AG,Source!$T$1,Ishop!$BG:$BG,Source!$D149,Ishop!$B:$B,Source!$C149)</f>
        <v>0</v>
      </c>
      <c r="U149" s="11">
        <f>COUNTIFS(Ishop!$AG:$AG,Source!$U$1,Ishop!$BG:$BG,Source!$D149,Ishop!$B:$B,Source!$C149)</f>
        <v>0</v>
      </c>
      <c r="V149" s="11">
        <f>COUNTIFS(Ishop!$AG:$AG,Source!$V$1,Ishop!$BG:$BG,Source!$D149,Ishop!$B:$B,Source!$C149)</f>
        <v>0</v>
      </c>
      <c r="W149" s="11">
        <f>COUNTIFS(Ishop!$AG:$AG,Source!$W$1,Ishop!$BG:$BG,Source!$D149,Ishop!$B:$B,Source!$C149)</f>
        <v>0</v>
      </c>
      <c r="X149" s="11">
        <f>COUNTIFS(Ishop!$AG:$AG,Source!$X$1,Ishop!$BG:$BG,Source!$D149,Ishop!$B:$B,Source!$C149)</f>
        <v>0</v>
      </c>
      <c r="Y149" s="11">
        <f>COUNTIFS(Ishop!$AG:$AG,Source!$Y$1,Ishop!$BG:$BG,Source!$D149,Ishop!$B:$B,Source!$C149)</f>
        <v>0</v>
      </c>
      <c r="Z149" s="11">
        <f>COUNTIFS(Ishop!$AG:$AG,Source!$Z$1,Ishop!$BG:$BG,Source!$D149,Ishop!$B:$B,Source!$C149,Ishop!$J:$J,"OUI")</f>
        <v>0</v>
      </c>
      <c r="AA149" s="11">
        <f>COUNTIFS(Ishop!$AG:$AG,Source!$AA$1,Ishop!$BG:$BG,Source!$D149,Ishop!$B:$B,Source!$C149,Ishop!$J:$J,"OUI")</f>
        <v>0</v>
      </c>
      <c r="AB149" s="11">
        <f>COUNTIFS(Ishop!$AG:$AG,Source!$AB$1,Ishop!$BG:$BG,Source!$D149,Ishop!$B:$B,Source!$C149,Ishop!$J:$J,"OUI")</f>
        <v>0</v>
      </c>
      <c r="AC149" s="11">
        <f>COUNTIFS(Ishop!$AG:$AG,Source!$AC$1,Ishop!$BG:$BG,Source!$D149,Ishop!$B:$B,Source!$C149,Ishop!$J:$J,"OUI")</f>
        <v>0</v>
      </c>
      <c r="AD149" s="11">
        <f>COUNTIFS(Ishop!$AG:$AG,Source!$AD$1,Ishop!$BG:$BG,Source!$D149,Ishop!$B:$B,Source!$C149,Ishop!$J:$J,"OUI")</f>
        <v>0</v>
      </c>
      <c r="AE149" s="11">
        <f>COUNTIFS(Ishop!$AG:$AG,Source!$AE$1,Ishop!$BG:$BG,Source!$D149,Ishop!$B:$B,Source!$C149,Ishop!$J:$J,"OUI")</f>
        <v>0</v>
      </c>
      <c r="AF149" s="11">
        <f>COUNTIFS(Ishop!$AG:$AG,Source!$AF$1,Ishop!$BG:$BG,Source!$D149,Ishop!$B:$B,Source!$C149,Ishop!$J:$J,"OUI")</f>
        <v>0</v>
      </c>
      <c r="AG149" s="11">
        <f>COUNTIFS(Ishop!$AG:$AG,Source!$AG$1,Ishop!$BG:$BG,Source!$D149,Ishop!$B:$B,Source!$C149,Ishop!$J:$J,"OUI")</f>
        <v>0</v>
      </c>
      <c r="AH149" s="11">
        <f>COUNTIFS(Ishop!$AG:$AG,Source!$AH$1,Ishop!$BG:$BG,Source!$D149,Ishop!$B:$B,Source!$C149,Ishop!$J:$J,"OUI")</f>
        <v>0</v>
      </c>
      <c r="AI149" s="11">
        <f>COUNTIFS(Ishop!$AG:$AG,Source!$AI$1,Ishop!$BG:$BG,Source!$D149,Ishop!$B:$B,Source!$C149,Ishop!$J:$J,"OUI")</f>
        <v>0</v>
      </c>
      <c r="AJ149" s="11">
        <f>COUNTIFS(Ishop!$AG:$AG,Source!$AJ$1,Ishop!$BG:$BG,Source!$D149,Ishop!$B:$B,Source!$C149,Ishop!$J:$J,"OUI")</f>
        <v>0</v>
      </c>
      <c r="AK149" s="11">
        <f>COUNTIFS(Ishop!$AG:$AG,Source!$AK$1,Ishop!$BG:$BG,Source!$D149,Ishop!$B:$B,Source!$C149,Ishop!$J:$J,"OUI")</f>
        <v>0</v>
      </c>
      <c r="AL149" s="11">
        <f>COUNTIFS(Ishop!$AG:$AG,Source!$AL$1,Ishop!$BG:$BG,Source!$D149,Ishop!$B:$B,Source!$C149,Ishop!$J:$J,"OUI")</f>
        <v>0</v>
      </c>
      <c r="AM149" s="11">
        <f>COUNTIFS(Ishop!$AG:$AG,Source!$AM$1,Ishop!$BG:$BG,Source!$D149,Ishop!$B:$B,Source!$C149,Ishop!$J:$J,"OUI")</f>
        <v>0</v>
      </c>
      <c r="AN149" s="11">
        <f>COUNTIFS(Dolmen!$W:$W,"Sensatio",Dolmen!$O:$O,Source!D149,Dolmen!$F:$F,Source!C149)</f>
        <v>0</v>
      </c>
      <c r="AO149" s="11">
        <f>COUNTIFS(Dolmen!$AC:$AC,"Bbox Miami",Dolmen!$O:$O,Source!D149,Dolmen!$F:$F,Source!C149)</f>
        <v>0</v>
      </c>
      <c r="AP149" s="11">
        <f>COUNTIFS(Dolmen!$AD:$AD,"1",Dolmen!$W:$W,"",Dolmen!$O:$O,Source!D149,Dolmen!$F:$F,Source!C149)</f>
        <v>0</v>
      </c>
      <c r="AQ149" s="11">
        <f>COUNTIFS(Dolmen!$W:$W,"Sensation",Dolmen!$Y:$Y,"1",Dolmen!$O:$O,Source!D149,Dolmen!$F:$F,Source!C149)</f>
        <v>0</v>
      </c>
      <c r="AR149" s="11">
        <f>COUNTIFS(Dolmen!$AC:$AC,"Bbox Miami",Dolmen!$Y:$Y,"1",Dolmen!$O:$O,Source!D149,Dolmen!$F:$F,Source!C149)</f>
        <v>0</v>
      </c>
      <c r="AS149" s="11">
        <f>COUNTIFS(Dolmen!$AD:$AD,"1",Dolmen!$W:$W,"",Dolmen!$Y:$Y,"1",Dolmen!$O:$O,Source!D149,Dolmen!$F:$F,Source!C149)</f>
        <v>0</v>
      </c>
      <c r="AT149" s="11">
        <f t="shared" si="70"/>
        <v>0</v>
      </c>
      <c r="AU149" s="11">
        <f t="shared" si="71"/>
        <v>0</v>
      </c>
      <c r="AV149" s="11">
        <f t="shared" si="72"/>
        <v>0</v>
      </c>
      <c r="AW149" s="11">
        <f t="shared" si="73"/>
        <v>0</v>
      </c>
      <c r="AX149" s="11">
        <f t="shared" si="74"/>
        <v>0</v>
      </c>
      <c r="AY149" s="11">
        <f t="shared" si="75"/>
        <v>0</v>
      </c>
      <c r="AZ149" s="11">
        <f t="shared" si="76"/>
        <v>0</v>
      </c>
      <c r="BA149" s="11">
        <f t="shared" si="77"/>
        <v>0</v>
      </c>
      <c r="BB149" s="11">
        <f t="shared" si="78"/>
        <v>0</v>
      </c>
      <c r="BC149" s="11">
        <f t="shared" si="79"/>
        <v>0</v>
      </c>
      <c r="BD149" s="11">
        <f>SUMIFS(Ishop!$BK:$BK,Ishop!$BG:$BG,Source!D149,Ishop!$B:$B,Source!C149)</f>
        <v>0</v>
      </c>
      <c r="BE149" s="11">
        <f>COUNTIFS(Ishop!$AW:$AW,"OUI",Ishop!$BG:$BG,Source!D149,Ishop!$B:$B,Source!C149)</f>
        <v>0</v>
      </c>
      <c r="BF149" s="11">
        <f t="shared" si="80"/>
        <v>0</v>
      </c>
      <c r="BG149" s="11">
        <f t="shared" si="81"/>
        <v>0</v>
      </c>
      <c r="BH149" s="11">
        <f t="shared" si="82"/>
        <v>0</v>
      </c>
      <c r="BI149" s="11">
        <f t="shared" si="83"/>
        <v>0</v>
      </c>
      <c r="BJ149" s="11">
        <f t="shared" si="84"/>
        <v>0</v>
      </c>
      <c r="BK149" s="11">
        <f t="shared" si="85"/>
        <v>0</v>
      </c>
      <c r="BL149" s="11">
        <f t="shared" si="86"/>
        <v>0</v>
      </c>
      <c r="BM149" s="11">
        <f t="shared" si="87"/>
        <v>0</v>
      </c>
      <c r="BN149" s="25">
        <f>Z149*Budget!$A$6</f>
        <v>0</v>
      </c>
      <c r="BO149" s="25">
        <f>AA149*(Budget!$B$6+Budget!$B$7)</f>
        <v>0</v>
      </c>
      <c r="BP149" s="25">
        <f>AB149*(Budget!$C$6+Budget!$C$7)</f>
        <v>0</v>
      </c>
      <c r="BQ149" s="25">
        <f>AC149*(Budget!$D$6+Budget!$D$7)</f>
        <v>0</v>
      </c>
      <c r="BR149" s="25">
        <f>AD149*(Budget!$E$6+Budget!$E$7)</f>
        <v>0</v>
      </c>
      <c r="BS149" s="25">
        <f>AE149*(Budget!$F$6+Budget!$F$7)</f>
        <v>0</v>
      </c>
      <c r="BT149" s="25">
        <f>AF149*(Budget!$G$6+Budget!$G$7)</f>
        <v>0</v>
      </c>
      <c r="BU149" s="25">
        <f>AG149*Budget!$H$6</f>
        <v>0</v>
      </c>
      <c r="BV149" s="25">
        <f>AH149*Budget!$I$6</f>
        <v>0</v>
      </c>
      <c r="BW149" s="25">
        <f>AI149*Budget!$J$6</f>
        <v>0</v>
      </c>
      <c r="BX149" s="25">
        <f>AJ149*Budget!$K$6</f>
        <v>0</v>
      </c>
      <c r="BY149" s="25">
        <f>AK149*Budget!$L$6</f>
        <v>0</v>
      </c>
      <c r="BZ149" s="25">
        <f>AL149*Budget!$M$6</f>
        <v>0</v>
      </c>
      <c r="CA149" s="25">
        <f>AM149*Budget!$N$6</f>
        <v>0</v>
      </c>
      <c r="CB149" s="25">
        <f>AQ149*Budget!$O$6</f>
        <v>0</v>
      </c>
      <c r="CC149" s="25">
        <f>AR149*Budget!$S$6</f>
        <v>0</v>
      </c>
      <c r="CD149" s="25">
        <f>AS149*Budget!$Q$6</f>
        <v>0</v>
      </c>
      <c r="CE149" s="25">
        <f t="shared" si="88"/>
        <v>0</v>
      </c>
      <c r="CF149" s="11" t="e">
        <f>COUNTIFS(#REF!,Source!E149,#REF!,Source!C149)</f>
        <v>#REF!</v>
      </c>
      <c r="CG149" s="11" t="str">
        <f t="shared" si="89"/>
        <v>--</v>
      </c>
    </row>
    <row r="150" spans="1:85" x14ac:dyDescent="0.25">
      <c r="A150" t="str">
        <f>IFERROR(VLOOKUP(MONTH(C150),Date!$A$2:$B$13,2,0),"--")</f>
        <v>Mars</v>
      </c>
      <c r="B150" s="11">
        <f t="shared" si="68"/>
        <v>13</v>
      </c>
      <c r="C150" s="28">
        <f t="shared" si="67"/>
        <v>42091</v>
      </c>
      <c r="D150" s="29" t="s">
        <v>228</v>
      </c>
      <c r="E150" s="30" t="str">
        <f>IFERROR(VLOOKUP(D150,Listing!$A:$B,2,0),"--")</f>
        <v>A44050</v>
      </c>
      <c r="F150" s="30" t="str">
        <f>IFERROR(VLOOKUP(D150,Listing!$A:$E,5,0),"-")</f>
        <v>IKKARA HICHAM</v>
      </c>
      <c r="G150" s="4">
        <f>IFERROR(VLOOKUP(D150,Listing!$A:$F,6,0),"--")</f>
        <v>42079</v>
      </c>
      <c r="H150" s="11" t="str">
        <f>IFERROR(VLOOKUP(D150,Listing!$A:$D,4,0),"--")</f>
        <v>NAJOUA ALLAOULAHCEN</v>
      </c>
      <c r="I150" s="11" t="str">
        <f t="shared" si="69"/>
        <v>AAC</v>
      </c>
      <c r="J150" s="31">
        <f>IFERROR(COUNTIFS(Ishop!$BG:$BG,Source!D150,Ishop!$B:$B,Source!C150),"--")</f>
        <v>0</v>
      </c>
      <c r="K150" s="11">
        <f>IFERROR(COUNTIFS(Ishop!$BG:$BG,Source!D150,Ishop!$B:$B,Source!C150,Ishop!$J:$J,"OUI"),"--")</f>
        <v>0</v>
      </c>
      <c r="L150" s="11">
        <f>COUNTIFS(Ishop!$AG:$AG,Source!$L$1,Ishop!$BG:$BG,Source!$D150,Ishop!$B:$B,Source!$C150)</f>
        <v>0</v>
      </c>
      <c r="M150" s="11">
        <f>COUNTIFS(Ishop!$AG:$AG,Source!$M$1,Ishop!$BG:$BG,Source!$D150,Ishop!$B:$B,Source!$C150)</f>
        <v>0</v>
      </c>
      <c r="N150" s="11">
        <f>COUNTIFS(Ishop!$AG:$AG,Source!$N$1,Ishop!$BG:$BG,Source!$D150,Ishop!$B:$B,Source!$C150)</f>
        <v>0</v>
      </c>
      <c r="O150" s="11">
        <f>COUNTIFS(Ishop!$AG:$AG,Source!$O$1,Ishop!$BG:$BG,Source!$D150,Ishop!$B:$B,Source!$C150)</f>
        <v>0</v>
      </c>
      <c r="P150" s="11">
        <f>COUNTIFS(Ishop!$AG:$AG,Source!$P$1,Ishop!$BG:$BG,Source!$D150,Ishop!$B:$B,Source!$C150)</f>
        <v>0</v>
      </c>
      <c r="Q150" s="11">
        <f>COUNTIFS(Ishop!$AG:$AG,Source!$Q$1,Ishop!$BG:$BG,Source!$D150,Ishop!$B:$B,Source!$C150)</f>
        <v>0</v>
      </c>
      <c r="R150" s="11">
        <f>COUNTIFS(Ishop!$AG:$AG,Source!$R$1,Ishop!$BG:$BG,Source!$D150,Ishop!$B:$B,Source!$C150)</f>
        <v>0</v>
      </c>
      <c r="S150" s="11">
        <f>COUNTIFS(Ishop!$AG:$AG,Source!$S$1,Ishop!$BG:$BG,Source!$D150,Ishop!$B:$B,Source!$C150)</f>
        <v>0</v>
      </c>
      <c r="T150" s="11">
        <f>COUNTIFS(Ishop!$AG:$AG,Source!$T$1,Ishop!$BG:$BG,Source!$D150,Ishop!$B:$B,Source!$C150)</f>
        <v>0</v>
      </c>
      <c r="U150" s="11">
        <f>COUNTIFS(Ishop!$AG:$AG,Source!$U$1,Ishop!$BG:$BG,Source!$D150,Ishop!$B:$B,Source!$C150)</f>
        <v>0</v>
      </c>
      <c r="V150" s="11">
        <f>COUNTIFS(Ishop!$AG:$AG,Source!$V$1,Ishop!$BG:$BG,Source!$D150,Ishop!$B:$B,Source!$C150)</f>
        <v>0</v>
      </c>
      <c r="W150" s="11">
        <f>COUNTIFS(Ishop!$AG:$AG,Source!$W$1,Ishop!$BG:$BG,Source!$D150,Ishop!$B:$B,Source!$C150)</f>
        <v>0</v>
      </c>
      <c r="X150" s="11">
        <f>COUNTIFS(Ishop!$AG:$AG,Source!$X$1,Ishop!$BG:$BG,Source!$D150,Ishop!$B:$B,Source!$C150)</f>
        <v>0</v>
      </c>
      <c r="Y150" s="11">
        <f>COUNTIFS(Ishop!$AG:$AG,Source!$Y$1,Ishop!$BG:$BG,Source!$D150,Ishop!$B:$B,Source!$C150)</f>
        <v>0</v>
      </c>
      <c r="Z150" s="11">
        <f>COUNTIFS(Ishop!$AG:$AG,Source!$Z$1,Ishop!$BG:$BG,Source!$D150,Ishop!$B:$B,Source!$C150,Ishop!$J:$J,"OUI")</f>
        <v>0</v>
      </c>
      <c r="AA150" s="11">
        <f>COUNTIFS(Ishop!$AG:$AG,Source!$AA$1,Ishop!$BG:$BG,Source!$D150,Ishop!$B:$B,Source!$C150,Ishop!$J:$J,"OUI")</f>
        <v>0</v>
      </c>
      <c r="AB150" s="11">
        <f>COUNTIFS(Ishop!$AG:$AG,Source!$AB$1,Ishop!$BG:$BG,Source!$D150,Ishop!$B:$B,Source!$C150,Ishop!$J:$J,"OUI")</f>
        <v>0</v>
      </c>
      <c r="AC150" s="11">
        <f>COUNTIFS(Ishop!$AG:$AG,Source!$AC$1,Ishop!$BG:$BG,Source!$D150,Ishop!$B:$B,Source!$C150,Ishop!$J:$J,"OUI")</f>
        <v>0</v>
      </c>
      <c r="AD150" s="11">
        <f>COUNTIFS(Ishop!$AG:$AG,Source!$AD$1,Ishop!$BG:$BG,Source!$D150,Ishop!$B:$B,Source!$C150,Ishop!$J:$J,"OUI")</f>
        <v>0</v>
      </c>
      <c r="AE150" s="11">
        <f>COUNTIFS(Ishop!$AG:$AG,Source!$AE$1,Ishop!$BG:$BG,Source!$D150,Ishop!$B:$B,Source!$C150,Ishop!$J:$J,"OUI")</f>
        <v>0</v>
      </c>
      <c r="AF150" s="11">
        <f>COUNTIFS(Ishop!$AG:$AG,Source!$AF$1,Ishop!$BG:$BG,Source!$D150,Ishop!$B:$B,Source!$C150,Ishop!$J:$J,"OUI")</f>
        <v>0</v>
      </c>
      <c r="AG150" s="11">
        <f>COUNTIFS(Ishop!$AG:$AG,Source!$AG$1,Ishop!$BG:$BG,Source!$D150,Ishop!$B:$B,Source!$C150,Ishop!$J:$J,"OUI")</f>
        <v>0</v>
      </c>
      <c r="AH150" s="11">
        <f>COUNTIFS(Ishop!$AG:$AG,Source!$AH$1,Ishop!$BG:$BG,Source!$D150,Ishop!$B:$B,Source!$C150,Ishop!$J:$J,"OUI")</f>
        <v>0</v>
      </c>
      <c r="AI150" s="11">
        <f>COUNTIFS(Ishop!$AG:$AG,Source!$AI$1,Ishop!$BG:$BG,Source!$D150,Ishop!$B:$B,Source!$C150,Ishop!$J:$J,"OUI")</f>
        <v>0</v>
      </c>
      <c r="AJ150" s="11">
        <f>COUNTIFS(Ishop!$AG:$AG,Source!$AJ$1,Ishop!$BG:$BG,Source!$D150,Ishop!$B:$B,Source!$C150,Ishop!$J:$J,"OUI")</f>
        <v>0</v>
      </c>
      <c r="AK150" s="11">
        <f>COUNTIFS(Ishop!$AG:$AG,Source!$AK$1,Ishop!$BG:$BG,Source!$D150,Ishop!$B:$B,Source!$C150,Ishop!$J:$J,"OUI")</f>
        <v>0</v>
      </c>
      <c r="AL150" s="11">
        <f>COUNTIFS(Ishop!$AG:$AG,Source!$AL$1,Ishop!$BG:$BG,Source!$D150,Ishop!$B:$B,Source!$C150,Ishop!$J:$J,"OUI")</f>
        <v>0</v>
      </c>
      <c r="AM150" s="11">
        <f>COUNTIFS(Ishop!$AG:$AG,Source!$AM$1,Ishop!$BG:$BG,Source!$D150,Ishop!$B:$B,Source!$C150,Ishop!$J:$J,"OUI")</f>
        <v>0</v>
      </c>
      <c r="AN150" s="11">
        <f>COUNTIFS(Dolmen!$W:$W,"Sensatio",Dolmen!$O:$O,Source!D150,Dolmen!$F:$F,Source!C150)</f>
        <v>0</v>
      </c>
      <c r="AO150" s="11">
        <f>COUNTIFS(Dolmen!$AC:$AC,"Bbox Miami",Dolmen!$O:$O,Source!D150,Dolmen!$F:$F,Source!C150)</f>
        <v>0</v>
      </c>
      <c r="AP150" s="11">
        <f>COUNTIFS(Dolmen!$AD:$AD,"1",Dolmen!$W:$W,"",Dolmen!$O:$O,Source!D150,Dolmen!$F:$F,Source!C150)</f>
        <v>0</v>
      </c>
      <c r="AQ150" s="11">
        <f>COUNTIFS(Dolmen!$W:$W,"Sensation",Dolmen!$Y:$Y,"1",Dolmen!$O:$O,Source!D150,Dolmen!$F:$F,Source!C150)</f>
        <v>0</v>
      </c>
      <c r="AR150" s="11">
        <f>COUNTIFS(Dolmen!$AC:$AC,"Bbox Miami",Dolmen!$Y:$Y,"1",Dolmen!$O:$O,Source!D150,Dolmen!$F:$F,Source!C150)</f>
        <v>0</v>
      </c>
      <c r="AS150" s="11">
        <f>COUNTIFS(Dolmen!$AD:$AD,"1",Dolmen!$W:$W,"",Dolmen!$Y:$Y,"1",Dolmen!$O:$O,Source!D150,Dolmen!$F:$F,Source!C150)</f>
        <v>0</v>
      </c>
      <c r="AT150" s="11">
        <f t="shared" si="70"/>
        <v>0</v>
      </c>
      <c r="AU150" s="11">
        <f t="shared" si="71"/>
        <v>0</v>
      </c>
      <c r="AV150" s="11">
        <f t="shared" si="72"/>
        <v>0</v>
      </c>
      <c r="AW150" s="11">
        <f t="shared" si="73"/>
        <v>0</v>
      </c>
      <c r="AX150" s="11">
        <f t="shared" si="74"/>
        <v>0</v>
      </c>
      <c r="AY150" s="11">
        <f t="shared" si="75"/>
        <v>0</v>
      </c>
      <c r="AZ150" s="11">
        <f t="shared" si="76"/>
        <v>0</v>
      </c>
      <c r="BA150" s="11">
        <f t="shared" si="77"/>
        <v>0</v>
      </c>
      <c r="BB150" s="11">
        <f t="shared" si="78"/>
        <v>0</v>
      </c>
      <c r="BC150" s="11">
        <f t="shared" si="79"/>
        <v>0</v>
      </c>
      <c r="BD150" s="11">
        <f>SUMIFS(Ishop!$BK:$BK,Ishop!$BG:$BG,Source!D150,Ishop!$B:$B,Source!C150)</f>
        <v>0</v>
      </c>
      <c r="BE150" s="11">
        <f>COUNTIFS(Ishop!$AW:$AW,"OUI",Ishop!$BG:$BG,Source!D150,Ishop!$B:$B,Source!C150)</f>
        <v>0</v>
      </c>
      <c r="BF150" s="11">
        <f t="shared" si="80"/>
        <v>0</v>
      </c>
      <c r="BG150" s="11">
        <f t="shared" si="81"/>
        <v>0</v>
      </c>
      <c r="BH150" s="11">
        <f t="shared" si="82"/>
        <v>0</v>
      </c>
      <c r="BI150" s="11">
        <f t="shared" si="83"/>
        <v>0</v>
      </c>
      <c r="BJ150" s="11">
        <f t="shared" si="84"/>
        <v>0</v>
      </c>
      <c r="BK150" s="11">
        <f t="shared" si="85"/>
        <v>0</v>
      </c>
      <c r="BL150" s="11">
        <f t="shared" si="86"/>
        <v>0</v>
      </c>
      <c r="BM150" s="11">
        <f t="shared" si="87"/>
        <v>0</v>
      </c>
      <c r="BN150" s="25">
        <f>Z150*Budget!$A$6</f>
        <v>0</v>
      </c>
      <c r="BO150" s="25">
        <f>AA150*(Budget!$B$6+Budget!$B$7)</f>
        <v>0</v>
      </c>
      <c r="BP150" s="25">
        <f>AB150*(Budget!$C$6+Budget!$C$7)</f>
        <v>0</v>
      </c>
      <c r="BQ150" s="25">
        <f>AC150*(Budget!$D$6+Budget!$D$7)</f>
        <v>0</v>
      </c>
      <c r="BR150" s="25">
        <f>AD150*(Budget!$E$6+Budget!$E$7)</f>
        <v>0</v>
      </c>
      <c r="BS150" s="25">
        <f>AE150*(Budget!$F$6+Budget!$F$7)</f>
        <v>0</v>
      </c>
      <c r="BT150" s="25">
        <f>AF150*(Budget!$G$6+Budget!$G$7)</f>
        <v>0</v>
      </c>
      <c r="BU150" s="25">
        <f>AG150*Budget!$H$6</f>
        <v>0</v>
      </c>
      <c r="BV150" s="25">
        <f>AH150*Budget!$I$6</f>
        <v>0</v>
      </c>
      <c r="BW150" s="25">
        <f>AI150*Budget!$J$6</f>
        <v>0</v>
      </c>
      <c r="BX150" s="25">
        <f>AJ150*Budget!$K$6</f>
        <v>0</v>
      </c>
      <c r="BY150" s="25">
        <f>AK150*Budget!$L$6</f>
        <v>0</v>
      </c>
      <c r="BZ150" s="25">
        <f>AL150*Budget!$M$6</f>
        <v>0</v>
      </c>
      <c r="CA150" s="25">
        <f>AM150*Budget!$N$6</f>
        <v>0</v>
      </c>
      <c r="CB150" s="25">
        <f>AQ150*Budget!$O$6</f>
        <v>0</v>
      </c>
      <c r="CC150" s="25">
        <f>AR150*Budget!$S$6</f>
        <v>0</v>
      </c>
      <c r="CD150" s="25">
        <f>AS150*Budget!$Q$6</f>
        <v>0</v>
      </c>
      <c r="CE150" s="25">
        <f t="shared" si="88"/>
        <v>0</v>
      </c>
      <c r="CF150" s="11" t="e">
        <f>COUNTIFS(#REF!,Source!E150,#REF!,Source!C150)</f>
        <v>#REF!</v>
      </c>
      <c r="CG150" s="11" t="str">
        <f t="shared" si="89"/>
        <v>--</v>
      </c>
    </row>
    <row r="151" spans="1:85" x14ac:dyDescent="0.25">
      <c r="A151" t="str">
        <f>IFERROR(VLOOKUP(MONTH(C151),Date!$A$2:$B$13,2,0),"--")</f>
        <v>Mars</v>
      </c>
      <c r="B151" s="11">
        <f t="shared" si="68"/>
        <v>13</v>
      </c>
      <c r="C151" s="28">
        <f t="shared" si="67"/>
        <v>42091</v>
      </c>
      <c r="D151" s="29" t="s">
        <v>229</v>
      </c>
      <c r="E151" s="30" t="str">
        <f>IFERROR(VLOOKUP(D151,Listing!$A:$B,2,0),"--")</f>
        <v>A44077</v>
      </c>
      <c r="F151" s="30" t="str">
        <f>IFERROR(VLOOKUP(D151,Listing!$A:$E,5,0),"-")</f>
        <v>ATTAR  SARA</v>
      </c>
      <c r="G151" s="4">
        <f>IFERROR(VLOOKUP(D151,Listing!$A:$F,6,0),"--")</f>
        <v>42093</v>
      </c>
      <c r="H151" s="11" t="str">
        <f>IFERROR(VLOOKUP(D151,Listing!$A:$D,4,0),"--")</f>
        <v>NAJOUA ALLAOULAHCEN</v>
      </c>
      <c r="I151" s="11" t="str">
        <f t="shared" si="69"/>
        <v>AAC</v>
      </c>
      <c r="J151" s="31">
        <f>IFERROR(COUNTIFS(Ishop!$BG:$BG,Source!D151,Ishop!$B:$B,Source!C151),"--")</f>
        <v>0</v>
      </c>
      <c r="K151" s="11">
        <f>IFERROR(COUNTIFS(Ishop!$BG:$BG,Source!D151,Ishop!$B:$B,Source!C151,Ishop!$J:$J,"OUI"),"--")</f>
        <v>0</v>
      </c>
      <c r="L151" s="11">
        <f>COUNTIFS(Ishop!$AG:$AG,Source!$L$1,Ishop!$BG:$BG,Source!$D151,Ishop!$B:$B,Source!$C151)</f>
        <v>0</v>
      </c>
      <c r="M151" s="11">
        <f>COUNTIFS(Ishop!$AG:$AG,Source!$M$1,Ishop!$BG:$BG,Source!$D151,Ishop!$B:$B,Source!$C151)</f>
        <v>0</v>
      </c>
      <c r="N151" s="11">
        <f>COUNTIFS(Ishop!$AG:$AG,Source!$N$1,Ishop!$BG:$BG,Source!$D151,Ishop!$B:$B,Source!$C151)</f>
        <v>0</v>
      </c>
      <c r="O151" s="11">
        <f>COUNTIFS(Ishop!$AG:$AG,Source!$O$1,Ishop!$BG:$BG,Source!$D151,Ishop!$B:$B,Source!$C151)</f>
        <v>0</v>
      </c>
      <c r="P151" s="11">
        <f>COUNTIFS(Ishop!$AG:$AG,Source!$P$1,Ishop!$BG:$BG,Source!$D151,Ishop!$B:$B,Source!$C151)</f>
        <v>0</v>
      </c>
      <c r="Q151" s="11">
        <f>COUNTIFS(Ishop!$AG:$AG,Source!$Q$1,Ishop!$BG:$BG,Source!$D151,Ishop!$B:$B,Source!$C151)</f>
        <v>0</v>
      </c>
      <c r="R151" s="11">
        <f>COUNTIFS(Ishop!$AG:$AG,Source!$R$1,Ishop!$BG:$BG,Source!$D151,Ishop!$B:$B,Source!$C151)</f>
        <v>0</v>
      </c>
      <c r="S151" s="11">
        <f>COUNTIFS(Ishop!$AG:$AG,Source!$S$1,Ishop!$BG:$BG,Source!$D151,Ishop!$B:$B,Source!$C151)</f>
        <v>0</v>
      </c>
      <c r="T151" s="11">
        <f>COUNTIFS(Ishop!$AG:$AG,Source!$T$1,Ishop!$BG:$BG,Source!$D151,Ishop!$B:$B,Source!$C151)</f>
        <v>0</v>
      </c>
      <c r="U151" s="11">
        <f>COUNTIFS(Ishop!$AG:$AG,Source!$U$1,Ishop!$BG:$BG,Source!$D151,Ishop!$B:$B,Source!$C151)</f>
        <v>0</v>
      </c>
      <c r="V151" s="11">
        <f>COUNTIFS(Ishop!$AG:$AG,Source!$V$1,Ishop!$BG:$BG,Source!$D151,Ishop!$B:$B,Source!$C151)</f>
        <v>0</v>
      </c>
      <c r="W151" s="11">
        <f>COUNTIFS(Ishop!$AG:$AG,Source!$W$1,Ishop!$BG:$BG,Source!$D151,Ishop!$B:$B,Source!$C151)</f>
        <v>0</v>
      </c>
      <c r="X151" s="11">
        <f>COUNTIFS(Ishop!$AG:$AG,Source!$X$1,Ishop!$BG:$BG,Source!$D151,Ishop!$B:$B,Source!$C151)</f>
        <v>0</v>
      </c>
      <c r="Y151" s="11">
        <f>COUNTIFS(Ishop!$AG:$AG,Source!$Y$1,Ishop!$BG:$BG,Source!$D151,Ishop!$B:$B,Source!$C151)</f>
        <v>0</v>
      </c>
      <c r="Z151" s="11">
        <f>COUNTIFS(Ishop!$AG:$AG,Source!$Z$1,Ishop!$BG:$BG,Source!$D151,Ishop!$B:$B,Source!$C151,Ishop!$J:$J,"OUI")</f>
        <v>0</v>
      </c>
      <c r="AA151" s="11">
        <f>COUNTIFS(Ishop!$AG:$AG,Source!$AA$1,Ishop!$BG:$BG,Source!$D151,Ishop!$B:$B,Source!$C151,Ishop!$J:$J,"OUI")</f>
        <v>0</v>
      </c>
      <c r="AB151" s="11">
        <f>COUNTIFS(Ishop!$AG:$AG,Source!$AB$1,Ishop!$BG:$BG,Source!$D151,Ishop!$B:$B,Source!$C151,Ishop!$J:$J,"OUI")</f>
        <v>0</v>
      </c>
      <c r="AC151" s="11">
        <f>COUNTIFS(Ishop!$AG:$AG,Source!$AC$1,Ishop!$BG:$BG,Source!$D151,Ishop!$B:$B,Source!$C151,Ishop!$J:$J,"OUI")</f>
        <v>0</v>
      </c>
      <c r="AD151" s="11">
        <f>COUNTIFS(Ishop!$AG:$AG,Source!$AD$1,Ishop!$BG:$BG,Source!$D151,Ishop!$B:$B,Source!$C151,Ishop!$J:$J,"OUI")</f>
        <v>0</v>
      </c>
      <c r="AE151" s="11">
        <f>COUNTIFS(Ishop!$AG:$AG,Source!$AE$1,Ishop!$BG:$BG,Source!$D151,Ishop!$B:$B,Source!$C151,Ishop!$J:$J,"OUI")</f>
        <v>0</v>
      </c>
      <c r="AF151" s="11">
        <f>COUNTIFS(Ishop!$AG:$AG,Source!$AF$1,Ishop!$BG:$BG,Source!$D151,Ishop!$B:$B,Source!$C151,Ishop!$J:$J,"OUI")</f>
        <v>0</v>
      </c>
      <c r="AG151" s="11">
        <f>COUNTIFS(Ishop!$AG:$AG,Source!$AG$1,Ishop!$BG:$BG,Source!$D151,Ishop!$B:$B,Source!$C151,Ishop!$J:$J,"OUI")</f>
        <v>0</v>
      </c>
      <c r="AH151" s="11">
        <f>COUNTIFS(Ishop!$AG:$AG,Source!$AH$1,Ishop!$BG:$BG,Source!$D151,Ishop!$B:$B,Source!$C151,Ishop!$J:$J,"OUI")</f>
        <v>0</v>
      </c>
      <c r="AI151" s="11">
        <f>COUNTIFS(Ishop!$AG:$AG,Source!$AI$1,Ishop!$BG:$BG,Source!$D151,Ishop!$B:$B,Source!$C151,Ishop!$J:$J,"OUI")</f>
        <v>0</v>
      </c>
      <c r="AJ151" s="11">
        <f>COUNTIFS(Ishop!$AG:$AG,Source!$AJ$1,Ishop!$BG:$BG,Source!$D151,Ishop!$B:$B,Source!$C151,Ishop!$J:$J,"OUI")</f>
        <v>0</v>
      </c>
      <c r="AK151" s="11">
        <f>COUNTIFS(Ishop!$AG:$AG,Source!$AK$1,Ishop!$BG:$BG,Source!$D151,Ishop!$B:$B,Source!$C151,Ishop!$J:$J,"OUI")</f>
        <v>0</v>
      </c>
      <c r="AL151" s="11">
        <f>COUNTIFS(Ishop!$AG:$AG,Source!$AL$1,Ishop!$BG:$BG,Source!$D151,Ishop!$B:$B,Source!$C151,Ishop!$J:$J,"OUI")</f>
        <v>0</v>
      </c>
      <c r="AM151" s="11">
        <f>COUNTIFS(Ishop!$AG:$AG,Source!$AM$1,Ishop!$BG:$BG,Source!$D151,Ishop!$B:$B,Source!$C151,Ishop!$J:$J,"OUI")</f>
        <v>0</v>
      </c>
      <c r="AN151" s="11">
        <f>COUNTIFS(Dolmen!$W:$W,"Sensatio",Dolmen!$O:$O,Source!D151,Dolmen!$F:$F,Source!C151)</f>
        <v>0</v>
      </c>
      <c r="AO151" s="11">
        <f>COUNTIFS(Dolmen!$AC:$AC,"Bbox Miami",Dolmen!$O:$O,Source!D151,Dolmen!$F:$F,Source!C151)</f>
        <v>0</v>
      </c>
      <c r="AP151" s="11">
        <f>COUNTIFS(Dolmen!$AD:$AD,"1",Dolmen!$W:$W,"",Dolmen!$O:$O,Source!D151,Dolmen!$F:$F,Source!C151)</f>
        <v>0</v>
      </c>
      <c r="AQ151" s="11">
        <f>COUNTIFS(Dolmen!$W:$W,"Sensation",Dolmen!$Y:$Y,"1",Dolmen!$O:$O,Source!D151,Dolmen!$F:$F,Source!C151)</f>
        <v>0</v>
      </c>
      <c r="AR151" s="11">
        <f>COUNTIFS(Dolmen!$AC:$AC,"Bbox Miami",Dolmen!$Y:$Y,"1",Dolmen!$O:$O,Source!D151,Dolmen!$F:$F,Source!C151)</f>
        <v>0</v>
      </c>
      <c r="AS151" s="11">
        <f>COUNTIFS(Dolmen!$AD:$AD,"1",Dolmen!$W:$W,"",Dolmen!$Y:$Y,"1",Dolmen!$O:$O,Source!D151,Dolmen!$F:$F,Source!C151)</f>
        <v>0</v>
      </c>
      <c r="AT151" s="11">
        <f t="shared" si="70"/>
        <v>0</v>
      </c>
      <c r="AU151" s="11">
        <f t="shared" si="71"/>
        <v>0</v>
      </c>
      <c r="AV151" s="11">
        <f t="shared" si="72"/>
        <v>0</v>
      </c>
      <c r="AW151" s="11">
        <f t="shared" si="73"/>
        <v>0</v>
      </c>
      <c r="AX151" s="11">
        <f t="shared" si="74"/>
        <v>0</v>
      </c>
      <c r="AY151" s="11">
        <f t="shared" si="75"/>
        <v>0</v>
      </c>
      <c r="AZ151" s="11">
        <f t="shared" si="76"/>
        <v>0</v>
      </c>
      <c r="BA151" s="11">
        <f t="shared" si="77"/>
        <v>0</v>
      </c>
      <c r="BB151" s="11">
        <f t="shared" si="78"/>
        <v>0</v>
      </c>
      <c r="BC151" s="11">
        <f t="shared" si="79"/>
        <v>0</v>
      </c>
      <c r="BD151" s="11">
        <f>SUMIFS(Ishop!$BK:$BK,Ishop!$BG:$BG,Source!D151,Ishop!$B:$B,Source!C151)</f>
        <v>0</v>
      </c>
      <c r="BE151" s="11">
        <f>COUNTIFS(Ishop!$AW:$AW,"OUI",Ishop!$BG:$BG,Source!D151,Ishop!$B:$B,Source!C151)</f>
        <v>0</v>
      </c>
      <c r="BF151" s="11">
        <f t="shared" si="80"/>
        <v>0</v>
      </c>
      <c r="BG151" s="11">
        <f t="shared" si="81"/>
        <v>0</v>
      </c>
      <c r="BH151" s="11">
        <f t="shared" si="82"/>
        <v>0</v>
      </c>
      <c r="BI151" s="11">
        <f t="shared" si="83"/>
        <v>0</v>
      </c>
      <c r="BJ151" s="11">
        <f t="shared" si="84"/>
        <v>0</v>
      </c>
      <c r="BK151" s="11">
        <f t="shared" si="85"/>
        <v>0</v>
      </c>
      <c r="BL151" s="11">
        <f t="shared" si="86"/>
        <v>0</v>
      </c>
      <c r="BM151" s="11">
        <f t="shared" si="87"/>
        <v>0</v>
      </c>
      <c r="BN151" s="25">
        <f>Z151*Budget!$A$6</f>
        <v>0</v>
      </c>
      <c r="BO151" s="25">
        <f>AA151*(Budget!$B$6+Budget!$B$7)</f>
        <v>0</v>
      </c>
      <c r="BP151" s="25">
        <f>AB151*(Budget!$C$6+Budget!$C$7)</f>
        <v>0</v>
      </c>
      <c r="BQ151" s="25">
        <f>AC151*(Budget!$D$6+Budget!$D$7)</f>
        <v>0</v>
      </c>
      <c r="BR151" s="25">
        <f>AD151*(Budget!$E$6+Budget!$E$7)</f>
        <v>0</v>
      </c>
      <c r="BS151" s="25">
        <f>AE151*(Budget!$F$6+Budget!$F$7)</f>
        <v>0</v>
      </c>
      <c r="BT151" s="25">
        <f>AF151*(Budget!$G$6+Budget!$G$7)</f>
        <v>0</v>
      </c>
      <c r="BU151" s="25">
        <f>AG151*Budget!$H$6</f>
        <v>0</v>
      </c>
      <c r="BV151" s="25">
        <f>AH151*Budget!$I$6</f>
        <v>0</v>
      </c>
      <c r="BW151" s="25">
        <f>AI151*Budget!$J$6</f>
        <v>0</v>
      </c>
      <c r="BX151" s="25">
        <f>AJ151*Budget!$K$6</f>
        <v>0</v>
      </c>
      <c r="BY151" s="25">
        <f>AK151*Budget!$L$6</f>
        <v>0</v>
      </c>
      <c r="BZ151" s="25">
        <f>AL151*Budget!$M$6</f>
        <v>0</v>
      </c>
      <c r="CA151" s="25">
        <f>AM151*Budget!$N$6</f>
        <v>0</v>
      </c>
      <c r="CB151" s="25">
        <f>AQ151*Budget!$O$6</f>
        <v>0</v>
      </c>
      <c r="CC151" s="25">
        <f>AR151*Budget!$S$6</f>
        <v>0</v>
      </c>
      <c r="CD151" s="25">
        <f>AS151*Budget!$Q$6</f>
        <v>0</v>
      </c>
      <c r="CE151" s="25">
        <f t="shared" si="88"/>
        <v>0</v>
      </c>
      <c r="CF151" s="11" t="e">
        <f>COUNTIFS(#REF!,Source!E151,#REF!,Source!C151)</f>
        <v>#REF!</v>
      </c>
      <c r="CG151" s="11" t="str">
        <f t="shared" si="89"/>
        <v>--</v>
      </c>
    </row>
    <row r="152" spans="1:85" x14ac:dyDescent="0.25">
      <c r="A152" t="str">
        <f>IFERROR(VLOOKUP(MONTH(C152),Date!$A$2:$B$13,2,0),"--")</f>
        <v>Mars</v>
      </c>
      <c r="B152" s="11">
        <f t="shared" si="68"/>
        <v>13</v>
      </c>
      <c r="C152" s="28">
        <f t="shared" si="67"/>
        <v>42091</v>
      </c>
      <c r="D152" s="29" t="s">
        <v>230</v>
      </c>
      <c r="E152" s="30" t="str">
        <f>IFERROR(VLOOKUP(D152,Listing!$A:$B,2,0),"--")</f>
        <v>A44076</v>
      </c>
      <c r="F152" s="30" t="str">
        <f>IFERROR(VLOOKUP(D152,Listing!$A:$E,5,0),"-")</f>
        <v>ALAMI MAJJATI  KENZA</v>
      </c>
      <c r="G152" s="4">
        <f>IFERROR(VLOOKUP(D152,Listing!$A:$F,6,0),"--")</f>
        <v>42093</v>
      </c>
      <c r="H152" s="11" t="str">
        <f>IFERROR(VLOOKUP(D152,Listing!$A:$D,4,0),"--")</f>
        <v>NAJOUA ALLAOULAHCEN</v>
      </c>
      <c r="I152" s="11" t="str">
        <f t="shared" si="69"/>
        <v>AAC</v>
      </c>
      <c r="J152" s="31">
        <f>IFERROR(COUNTIFS(Ishop!$BG:$BG,Source!D152,Ishop!$B:$B,Source!C152),"--")</f>
        <v>0</v>
      </c>
      <c r="K152" s="11">
        <f>IFERROR(COUNTIFS(Ishop!$BG:$BG,Source!D152,Ishop!$B:$B,Source!C152,Ishop!$J:$J,"OUI"),"--")</f>
        <v>0</v>
      </c>
      <c r="L152" s="11">
        <f>COUNTIFS(Ishop!$AG:$AG,Source!$L$1,Ishop!$BG:$BG,Source!$D152,Ishop!$B:$B,Source!$C152)</f>
        <v>0</v>
      </c>
      <c r="M152" s="11">
        <f>COUNTIFS(Ishop!$AG:$AG,Source!$M$1,Ishop!$BG:$BG,Source!$D152,Ishop!$B:$B,Source!$C152)</f>
        <v>0</v>
      </c>
      <c r="N152" s="11">
        <f>COUNTIFS(Ishop!$AG:$AG,Source!$N$1,Ishop!$BG:$BG,Source!$D152,Ishop!$B:$B,Source!$C152)</f>
        <v>0</v>
      </c>
      <c r="O152" s="11">
        <f>COUNTIFS(Ishop!$AG:$AG,Source!$O$1,Ishop!$BG:$BG,Source!$D152,Ishop!$B:$B,Source!$C152)</f>
        <v>0</v>
      </c>
      <c r="P152" s="11">
        <f>COUNTIFS(Ishop!$AG:$AG,Source!$P$1,Ishop!$BG:$BG,Source!$D152,Ishop!$B:$B,Source!$C152)</f>
        <v>0</v>
      </c>
      <c r="Q152" s="11">
        <f>COUNTIFS(Ishop!$AG:$AG,Source!$Q$1,Ishop!$BG:$BG,Source!$D152,Ishop!$B:$B,Source!$C152)</f>
        <v>0</v>
      </c>
      <c r="R152" s="11">
        <f>COUNTIFS(Ishop!$AG:$AG,Source!$R$1,Ishop!$BG:$BG,Source!$D152,Ishop!$B:$B,Source!$C152)</f>
        <v>0</v>
      </c>
      <c r="S152" s="11">
        <f>COUNTIFS(Ishop!$AG:$AG,Source!$S$1,Ishop!$BG:$BG,Source!$D152,Ishop!$B:$B,Source!$C152)</f>
        <v>0</v>
      </c>
      <c r="T152" s="11">
        <f>COUNTIFS(Ishop!$AG:$AG,Source!$T$1,Ishop!$BG:$BG,Source!$D152,Ishop!$B:$B,Source!$C152)</f>
        <v>0</v>
      </c>
      <c r="U152" s="11">
        <f>COUNTIFS(Ishop!$AG:$AG,Source!$U$1,Ishop!$BG:$BG,Source!$D152,Ishop!$B:$B,Source!$C152)</f>
        <v>0</v>
      </c>
      <c r="V152" s="11">
        <f>COUNTIFS(Ishop!$AG:$AG,Source!$V$1,Ishop!$BG:$BG,Source!$D152,Ishop!$B:$B,Source!$C152)</f>
        <v>0</v>
      </c>
      <c r="W152" s="11">
        <f>COUNTIFS(Ishop!$AG:$AG,Source!$W$1,Ishop!$BG:$BG,Source!$D152,Ishop!$B:$B,Source!$C152)</f>
        <v>0</v>
      </c>
      <c r="X152" s="11">
        <f>COUNTIFS(Ishop!$AG:$AG,Source!$X$1,Ishop!$BG:$BG,Source!$D152,Ishop!$B:$B,Source!$C152)</f>
        <v>0</v>
      </c>
      <c r="Y152" s="11">
        <f>COUNTIFS(Ishop!$AG:$AG,Source!$Y$1,Ishop!$BG:$BG,Source!$D152,Ishop!$B:$B,Source!$C152)</f>
        <v>0</v>
      </c>
      <c r="Z152" s="11">
        <f>COUNTIFS(Ishop!$AG:$AG,Source!$Z$1,Ishop!$BG:$BG,Source!$D152,Ishop!$B:$B,Source!$C152,Ishop!$J:$J,"OUI")</f>
        <v>0</v>
      </c>
      <c r="AA152" s="11">
        <f>COUNTIFS(Ishop!$AG:$AG,Source!$AA$1,Ishop!$BG:$BG,Source!$D152,Ishop!$B:$B,Source!$C152,Ishop!$J:$J,"OUI")</f>
        <v>0</v>
      </c>
      <c r="AB152" s="11">
        <f>COUNTIFS(Ishop!$AG:$AG,Source!$AB$1,Ishop!$BG:$BG,Source!$D152,Ishop!$B:$B,Source!$C152,Ishop!$J:$J,"OUI")</f>
        <v>0</v>
      </c>
      <c r="AC152" s="11">
        <f>COUNTIFS(Ishop!$AG:$AG,Source!$AC$1,Ishop!$BG:$BG,Source!$D152,Ishop!$B:$B,Source!$C152,Ishop!$J:$J,"OUI")</f>
        <v>0</v>
      </c>
      <c r="AD152" s="11">
        <f>COUNTIFS(Ishop!$AG:$AG,Source!$AD$1,Ishop!$BG:$BG,Source!$D152,Ishop!$B:$B,Source!$C152,Ishop!$J:$J,"OUI")</f>
        <v>0</v>
      </c>
      <c r="AE152" s="11">
        <f>COUNTIFS(Ishop!$AG:$AG,Source!$AE$1,Ishop!$BG:$BG,Source!$D152,Ishop!$B:$B,Source!$C152,Ishop!$J:$J,"OUI")</f>
        <v>0</v>
      </c>
      <c r="AF152" s="11">
        <f>COUNTIFS(Ishop!$AG:$AG,Source!$AF$1,Ishop!$BG:$BG,Source!$D152,Ishop!$B:$B,Source!$C152,Ishop!$J:$J,"OUI")</f>
        <v>0</v>
      </c>
      <c r="AG152" s="11">
        <f>COUNTIFS(Ishop!$AG:$AG,Source!$AG$1,Ishop!$BG:$BG,Source!$D152,Ishop!$B:$B,Source!$C152,Ishop!$J:$J,"OUI")</f>
        <v>0</v>
      </c>
      <c r="AH152" s="11">
        <f>COUNTIFS(Ishop!$AG:$AG,Source!$AH$1,Ishop!$BG:$BG,Source!$D152,Ishop!$B:$B,Source!$C152,Ishop!$J:$J,"OUI")</f>
        <v>0</v>
      </c>
      <c r="AI152" s="11">
        <f>COUNTIFS(Ishop!$AG:$AG,Source!$AI$1,Ishop!$BG:$BG,Source!$D152,Ishop!$B:$B,Source!$C152,Ishop!$J:$J,"OUI")</f>
        <v>0</v>
      </c>
      <c r="AJ152" s="11">
        <f>COUNTIFS(Ishop!$AG:$AG,Source!$AJ$1,Ishop!$BG:$BG,Source!$D152,Ishop!$B:$B,Source!$C152,Ishop!$J:$J,"OUI")</f>
        <v>0</v>
      </c>
      <c r="AK152" s="11">
        <f>COUNTIFS(Ishop!$AG:$AG,Source!$AK$1,Ishop!$BG:$BG,Source!$D152,Ishop!$B:$B,Source!$C152,Ishop!$J:$J,"OUI")</f>
        <v>0</v>
      </c>
      <c r="AL152" s="11">
        <f>COUNTIFS(Ishop!$AG:$AG,Source!$AL$1,Ishop!$BG:$BG,Source!$D152,Ishop!$B:$B,Source!$C152,Ishop!$J:$J,"OUI")</f>
        <v>0</v>
      </c>
      <c r="AM152" s="11">
        <f>COUNTIFS(Ishop!$AG:$AG,Source!$AM$1,Ishop!$BG:$BG,Source!$D152,Ishop!$B:$B,Source!$C152,Ishop!$J:$J,"OUI")</f>
        <v>0</v>
      </c>
      <c r="AN152" s="11">
        <f>COUNTIFS(Dolmen!$W:$W,"Sensatio",Dolmen!$O:$O,Source!D152,Dolmen!$F:$F,Source!C152)</f>
        <v>0</v>
      </c>
      <c r="AO152" s="11">
        <f>COUNTIFS(Dolmen!$AC:$AC,"Bbox Miami",Dolmen!$O:$O,Source!D152,Dolmen!$F:$F,Source!C152)</f>
        <v>0</v>
      </c>
      <c r="AP152" s="11">
        <f>COUNTIFS(Dolmen!$AD:$AD,"1",Dolmen!$W:$W,"",Dolmen!$O:$O,Source!D152,Dolmen!$F:$F,Source!C152)</f>
        <v>0</v>
      </c>
      <c r="AQ152" s="11">
        <f>COUNTIFS(Dolmen!$W:$W,"Sensation",Dolmen!$Y:$Y,"1",Dolmen!$O:$O,Source!D152,Dolmen!$F:$F,Source!C152)</f>
        <v>0</v>
      </c>
      <c r="AR152" s="11">
        <f>COUNTIFS(Dolmen!$AC:$AC,"Bbox Miami",Dolmen!$Y:$Y,"1",Dolmen!$O:$O,Source!D152,Dolmen!$F:$F,Source!C152)</f>
        <v>0</v>
      </c>
      <c r="AS152" s="11">
        <f>COUNTIFS(Dolmen!$AD:$AD,"1",Dolmen!$W:$W,"",Dolmen!$Y:$Y,"1",Dolmen!$O:$O,Source!D152,Dolmen!$F:$F,Source!C152)</f>
        <v>0</v>
      </c>
      <c r="AT152" s="11">
        <f t="shared" si="70"/>
        <v>0</v>
      </c>
      <c r="AU152" s="11">
        <f t="shared" si="71"/>
        <v>0</v>
      </c>
      <c r="AV152" s="11">
        <f t="shared" si="72"/>
        <v>0</v>
      </c>
      <c r="AW152" s="11">
        <f t="shared" si="73"/>
        <v>0</v>
      </c>
      <c r="AX152" s="11">
        <f t="shared" si="74"/>
        <v>0</v>
      </c>
      <c r="AY152" s="11">
        <f t="shared" si="75"/>
        <v>0</v>
      </c>
      <c r="AZ152" s="11">
        <f t="shared" si="76"/>
        <v>0</v>
      </c>
      <c r="BA152" s="11">
        <f t="shared" si="77"/>
        <v>0</v>
      </c>
      <c r="BB152" s="11">
        <f t="shared" si="78"/>
        <v>0</v>
      </c>
      <c r="BC152" s="11">
        <f t="shared" si="79"/>
        <v>0</v>
      </c>
      <c r="BD152" s="11">
        <f>SUMIFS(Ishop!$BK:$BK,Ishop!$BG:$BG,Source!D152,Ishop!$B:$B,Source!C152)</f>
        <v>0</v>
      </c>
      <c r="BE152" s="11">
        <f>COUNTIFS(Ishop!$AW:$AW,"OUI",Ishop!$BG:$BG,Source!D152,Ishop!$B:$B,Source!C152)</f>
        <v>0</v>
      </c>
      <c r="BF152" s="11">
        <f t="shared" si="80"/>
        <v>0</v>
      </c>
      <c r="BG152" s="11">
        <f t="shared" si="81"/>
        <v>0</v>
      </c>
      <c r="BH152" s="11">
        <f t="shared" si="82"/>
        <v>0</v>
      </c>
      <c r="BI152" s="11">
        <f t="shared" si="83"/>
        <v>0</v>
      </c>
      <c r="BJ152" s="11">
        <f t="shared" si="84"/>
        <v>0</v>
      </c>
      <c r="BK152" s="11">
        <f t="shared" si="85"/>
        <v>0</v>
      </c>
      <c r="BL152" s="11">
        <f t="shared" si="86"/>
        <v>0</v>
      </c>
      <c r="BM152" s="11">
        <f t="shared" si="87"/>
        <v>0</v>
      </c>
      <c r="BN152" s="25">
        <f>Z152*Budget!$A$6</f>
        <v>0</v>
      </c>
      <c r="BO152" s="25">
        <f>AA152*(Budget!$B$6+Budget!$B$7)</f>
        <v>0</v>
      </c>
      <c r="BP152" s="25">
        <f>AB152*(Budget!$C$6+Budget!$C$7)</f>
        <v>0</v>
      </c>
      <c r="BQ152" s="25">
        <f>AC152*(Budget!$D$6+Budget!$D$7)</f>
        <v>0</v>
      </c>
      <c r="BR152" s="25">
        <f>AD152*(Budget!$E$6+Budget!$E$7)</f>
        <v>0</v>
      </c>
      <c r="BS152" s="25">
        <f>AE152*(Budget!$F$6+Budget!$F$7)</f>
        <v>0</v>
      </c>
      <c r="BT152" s="25">
        <f>AF152*(Budget!$G$6+Budget!$G$7)</f>
        <v>0</v>
      </c>
      <c r="BU152" s="25">
        <f>AG152*Budget!$H$6</f>
        <v>0</v>
      </c>
      <c r="BV152" s="25">
        <f>AH152*Budget!$I$6</f>
        <v>0</v>
      </c>
      <c r="BW152" s="25">
        <f>AI152*Budget!$J$6</f>
        <v>0</v>
      </c>
      <c r="BX152" s="25">
        <f>AJ152*Budget!$K$6</f>
        <v>0</v>
      </c>
      <c r="BY152" s="25">
        <f>AK152*Budget!$L$6</f>
        <v>0</v>
      </c>
      <c r="BZ152" s="25">
        <f>AL152*Budget!$M$6</f>
        <v>0</v>
      </c>
      <c r="CA152" s="25">
        <f>AM152*Budget!$N$6</f>
        <v>0</v>
      </c>
      <c r="CB152" s="25">
        <f>AQ152*Budget!$O$6</f>
        <v>0</v>
      </c>
      <c r="CC152" s="25">
        <f>AR152*Budget!$S$6</f>
        <v>0</v>
      </c>
      <c r="CD152" s="25">
        <f>AS152*Budget!$Q$6</f>
        <v>0</v>
      </c>
      <c r="CE152" s="25">
        <f t="shared" si="88"/>
        <v>0</v>
      </c>
      <c r="CF152" s="11" t="e">
        <f>COUNTIFS(#REF!,Source!E152,#REF!,Source!C152)</f>
        <v>#REF!</v>
      </c>
      <c r="CG152" s="11" t="str">
        <f t="shared" si="89"/>
        <v>--</v>
      </c>
    </row>
    <row r="153" spans="1:85" x14ac:dyDescent="0.25">
      <c r="A153" t="str">
        <f>IFERROR(VLOOKUP(MONTH(C153),Date!$A$2:$B$13,2,0),"--")</f>
        <v>Mars</v>
      </c>
      <c r="B153" s="11">
        <f t="shared" si="68"/>
        <v>13</v>
      </c>
      <c r="C153" s="28">
        <f t="shared" si="67"/>
        <v>42091</v>
      </c>
      <c r="D153" s="29" t="s">
        <v>231</v>
      </c>
      <c r="E153" s="30" t="str">
        <f>IFERROR(VLOOKUP(D153,Listing!$A:$B,2,0),"--")</f>
        <v>A440A42</v>
      </c>
      <c r="F153" s="30" t="str">
        <f>IFERROR(VLOOKUP(D153,Listing!$A:$E,5,0),"-")</f>
        <v>DERKAOUI  MOHAMED REDA</v>
      </c>
      <c r="G153" s="4">
        <f>IFERROR(VLOOKUP(D153,Listing!$A:$F,6,0),"--")</f>
        <v>42093</v>
      </c>
      <c r="H153" s="11" t="str">
        <f>IFERROR(VLOOKUP(D153,Listing!$A:$D,4,0),"--")</f>
        <v>NAJOUA ALLAOULAHCEN</v>
      </c>
      <c r="I153" s="11" t="str">
        <f t="shared" si="69"/>
        <v>AAC</v>
      </c>
      <c r="J153" s="31">
        <f>IFERROR(COUNTIFS(Ishop!$BG:$BG,Source!D153,Ishop!$B:$B,Source!C153),"--")</f>
        <v>0</v>
      </c>
      <c r="K153" s="11">
        <f>IFERROR(COUNTIFS(Ishop!$BG:$BG,Source!D153,Ishop!$B:$B,Source!C153,Ishop!$J:$J,"OUI"),"--")</f>
        <v>0</v>
      </c>
      <c r="L153" s="11">
        <f>COUNTIFS(Ishop!$AG:$AG,Source!$L$1,Ishop!$BG:$BG,Source!$D153,Ishop!$B:$B,Source!$C153)</f>
        <v>0</v>
      </c>
      <c r="M153" s="11">
        <f>COUNTIFS(Ishop!$AG:$AG,Source!$M$1,Ishop!$BG:$BG,Source!$D153,Ishop!$B:$B,Source!$C153)</f>
        <v>0</v>
      </c>
      <c r="N153" s="11">
        <f>COUNTIFS(Ishop!$AG:$AG,Source!$N$1,Ishop!$BG:$BG,Source!$D153,Ishop!$B:$B,Source!$C153)</f>
        <v>0</v>
      </c>
      <c r="O153" s="11">
        <f>COUNTIFS(Ishop!$AG:$AG,Source!$O$1,Ishop!$BG:$BG,Source!$D153,Ishop!$B:$B,Source!$C153)</f>
        <v>0</v>
      </c>
      <c r="P153" s="11">
        <f>COUNTIFS(Ishop!$AG:$AG,Source!$P$1,Ishop!$BG:$BG,Source!$D153,Ishop!$B:$B,Source!$C153)</f>
        <v>0</v>
      </c>
      <c r="Q153" s="11">
        <f>COUNTIFS(Ishop!$AG:$AG,Source!$Q$1,Ishop!$BG:$BG,Source!$D153,Ishop!$B:$B,Source!$C153)</f>
        <v>0</v>
      </c>
      <c r="R153" s="11">
        <f>COUNTIFS(Ishop!$AG:$AG,Source!$R$1,Ishop!$BG:$BG,Source!$D153,Ishop!$B:$B,Source!$C153)</f>
        <v>0</v>
      </c>
      <c r="S153" s="11">
        <f>COUNTIFS(Ishop!$AG:$AG,Source!$S$1,Ishop!$BG:$BG,Source!$D153,Ishop!$B:$B,Source!$C153)</f>
        <v>0</v>
      </c>
      <c r="T153" s="11">
        <f>COUNTIFS(Ishop!$AG:$AG,Source!$T$1,Ishop!$BG:$BG,Source!$D153,Ishop!$B:$B,Source!$C153)</f>
        <v>0</v>
      </c>
      <c r="U153" s="11">
        <f>COUNTIFS(Ishop!$AG:$AG,Source!$U$1,Ishop!$BG:$BG,Source!$D153,Ishop!$B:$B,Source!$C153)</f>
        <v>0</v>
      </c>
      <c r="V153" s="11">
        <f>COUNTIFS(Ishop!$AG:$AG,Source!$V$1,Ishop!$BG:$BG,Source!$D153,Ishop!$B:$B,Source!$C153)</f>
        <v>0</v>
      </c>
      <c r="W153" s="11">
        <f>COUNTIFS(Ishop!$AG:$AG,Source!$W$1,Ishop!$BG:$BG,Source!$D153,Ishop!$B:$B,Source!$C153)</f>
        <v>0</v>
      </c>
      <c r="X153" s="11">
        <f>COUNTIFS(Ishop!$AG:$AG,Source!$X$1,Ishop!$BG:$BG,Source!$D153,Ishop!$B:$B,Source!$C153)</f>
        <v>0</v>
      </c>
      <c r="Y153" s="11">
        <f>COUNTIFS(Ishop!$AG:$AG,Source!$Y$1,Ishop!$BG:$BG,Source!$D153,Ishop!$B:$B,Source!$C153)</f>
        <v>0</v>
      </c>
      <c r="Z153" s="11">
        <f>COUNTIFS(Ishop!$AG:$AG,Source!$Z$1,Ishop!$BG:$BG,Source!$D153,Ishop!$B:$B,Source!$C153,Ishop!$J:$J,"OUI")</f>
        <v>0</v>
      </c>
      <c r="AA153" s="11">
        <f>COUNTIFS(Ishop!$AG:$AG,Source!$AA$1,Ishop!$BG:$BG,Source!$D153,Ishop!$B:$B,Source!$C153,Ishop!$J:$J,"OUI")</f>
        <v>0</v>
      </c>
      <c r="AB153" s="11">
        <f>COUNTIFS(Ishop!$AG:$AG,Source!$AB$1,Ishop!$BG:$BG,Source!$D153,Ishop!$B:$B,Source!$C153,Ishop!$J:$J,"OUI")</f>
        <v>0</v>
      </c>
      <c r="AC153" s="11">
        <f>COUNTIFS(Ishop!$AG:$AG,Source!$AC$1,Ishop!$BG:$BG,Source!$D153,Ishop!$B:$B,Source!$C153,Ishop!$J:$J,"OUI")</f>
        <v>0</v>
      </c>
      <c r="AD153" s="11">
        <f>COUNTIFS(Ishop!$AG:$AG,Source!$AD$1,Ishop!$BG:$BG,Source!$D153,Ishop!$B:$B,Source!$C153,Ishop!$J:$J,"OUI")</f>
        <v>0</v>
      </c>
      <c r="AE153" s="11">
        <f>COUNTIFS(Ishop!$AG:$AG,Source!$AE$1,Ishop!$BG:$BG,Source!$D153,Ishop!$B:$B,Source!$C153,Ishop!$J:$J,"OUI")</f>
        <v>0</v>
      </c>
      <c r="AF153" s="11">
        <f>COUNTIFS(Ishop!$AG:$AG,Source!$AF$1,Ishop!$BG:$BG,Source!$D153,Ishop!$B:$B,Source!$C153,Ishop!$J:$J,"OUI")</f>
        <v>0</v>
      </c>
      <c r="AG153" s="11">
        <f>COUNTIFS(Ishop!$AG:$AG,Source!$AG$1,Ishop!$BG:$BG,Source!$D153,Ishop!$B:$B,Source!$C153,Ishop!$J:$J,"OUI")</f>
        <v>0</v>
      </c>
      <c r="AH153" s="11">
        <f>COUNTIFS(Ishop!$AG:$AG,Source!$AH$1,Ishop!$BG:$BG,Source!$D153,Ishop!$B:$B,Source!$C153,Ishop!$J:$J,"OUI")</f>
        <v>0</v>
      </c>
      <c r="AI153" s="11">
        <f>COUNTIFS(Ishop!$AG:$AG,Source!$AI$1,Ishop!$BG:$BG,Source!$D153,Ishop!$B:$B,Source!$C153,Ishop!$J:$J,"OUI")</f>
        <v>0</v>
      </c>
      <c r="AJ153" s="11">
        <f>COUNTIFS(Ishop!$AG:$AG,Source!$AJ$1,Ishop!$BG:$BG,Source!$D153,Ishop!$B:$B,Source!$C153,Ishop!$J:$J,"OUI")</f>
        <v>0</v>
      </c>
      <c r="AK153" s="11">
        <f>COUNTIFS(Ishop!$AG:$AG,Source!$AK$1,Ishop!$BG:$BG,Source!$D153,Ishop!$B:$B,Source!$C153,Ishop!$J:$J,"OUI")</f>
        <v>0</v>
      </c>
      <c r="AL153" s="11">
        <f>COUNTIFS(Ishop!$AG:$AG,Source!$AL$1,Ishop!$BG:$BG,Source!$D153,Ishop!$B:$B,Source!$C153,Ishop!$J:$J,"OUI")</f>
        <v>0</v>
      </c>
      <c r="AM153" s="11">
        <f>COUNTIFS(Ishop!$AG:$AG,Source!$AM$1,Ishop!$BG:$BG,Source!$D153,Ishop!$B:$B,Source!$C153,Ishop!$J:$J,"OUI")</f>
        <v>0</v>
      </c>
      <c r="AN153" s="11">
        <f>COUNTIFS(Dolmen!$W:$W,"Sensatio",Dolmen!$O:$O,Source!D153,Dolmen!$F:$F,Source!C153)</f>
        <v>0</v>
      </c>
      <c r="AO153" s="11">
        <f>COUNTIFS(Dolmen!$AC:$AC,"Bbox Miami",Dolmen!$O:$O,Source!D153,Dolmen!$F:$F,Source!C153)</f>
        <v>0</v>
      </c>
      <c r="AP153" s="11">
        <f>COUNTIFS(Dolmen!$AD:$AD,"1",Dolmen!$W:$W,"",Dolmen!$O:$O,Source!D153,Dolmen!$F:$F,Source!C153)</f>
        <v>0</v>
      </c>
      <c r="AQ153" s="11">
        <f>COUNTIFS(Dolmen!$W:$W,"Sensation",Dolmen!$Y:$Y,"1",Dolmen!$O:$O,Source!D153,Dolmen!$F:$F,Source!C153)</f>
        <v>0</v>
      </c>
      <c r="AR153" s="11">
        <f>COUNTIFS(Dolmen!$AC:$AC,"Bbox Miami",Dolmen!$Y:$Y,"1",Dolmen!$O:$O,Source!D153,Dolmen!$F:$F,Source!C153)</f>
        <v>0</v>
      </c>
      <c r="AS153" s="11">
        <f>COUNTIFS(Dolmen!$AD:$AD,"1",Dolmen!$W:$W,"",Dolmen!$Y:$Y,"1",Dolmen!$O:$O,Source!D153,Dolmen!$F:$F,Source!C153)</f>
        <v>0</v>
      </c>
      <c r="AT153" s="11">
        <f t="shared" si="70"/>
        <v>0</v>
      </c>
      <c r="AU153" s="11">
        <f t="shared" si="71"/>
        <v>0</v>
      </c>
      <c r="AV153" s="11">
        <f t="shared" si="72"/>
        <v>0</v>
      </c>
      <c r="AW153" s="11">
        <f t="shared" si="73"/>
        <v>0</v>
      </c>
      <c r="AX153" s="11">
        <f t="shared" si="74"/>
        <v>0</v>
      </c>
      <c r="AY153" s="11">
        <f t="shared" si="75"/>
        <v>0</v>
      </c>
      <c r="AZ153" s="11">
        <f t="shared" si="76"/>
        <v>0</v>
      </c>
      <c r="BA153" s="11">
        <f t="shared" si="77"/>
        <v>0</v>
      </c>
      <c r="BB153" s="11">
        <f t="shared" si="78"/>
        <v>0</v>
      </c>
      <c r="BC153" s="11">
        <f t="shared" si="79"/>
        <v>0</v>
      </c>
      <c r="BD153" s="11">
        <f>SUMIFS(Ishop!$BK:$BK,Ishop!$BG:$BG,Source!D153,Ishop!$B:$B,Source!C153)</f>
        <v>0</v>
      </c>
      <c r="BE153" s="11">
        <f>COUNTIFS(Ishop!$AW:$AW,"OUI",Ishop!$BG:$BG,Source!D153,Ishop!$B:$B,Source!C153)</f>
        <v>0</v>
      </c>
      <c r="BF153" s="11">
        <f t="shared" si="80"/>
        <v>0</v>
      </c>
      <c r="BG153" s="11">
        <f t="shared" si="81"/>
        <v>0</v>
      </c>
      <c r="BH153" s="11">
        <f t="shared" si="82"/>
        <v>0</v>
      </c>
      <c r="BI153" s="11">
        <f t="shared" si="83"/>
        <v>0</v>
      </c>
      <c r="BJ153" s="11">
        <f t="shared" si="84"/>
        <v>0</v>
      </c>
      <c r="BK153" s="11">
        <f t="shared" si="85"/>
        <v>0</v>
      </c>
      <c r="BL153" s="11">
        <f t="shared" si="86"/>
        <v>0</v>
      </c>
      <c r="BM153" s="11">
        <f t="shared" si="87"/>
        <v>0</v>
      </c>
      <c r="BN153" s="25">
        <f>Z153*Budget!$A$6</f>
        <v>0</v>
      </c>
      <c r="BO153" s="25">
        <f>AA153*(Budget!$B$6+Budget!$B$7)</f>
        <v>0</v>
      </c>
      <c r="BP153" s="25">
        <f>AB153*(Budget!$C$6+Budget!$C$7)</f>
        <v>0</v>
      </c>
      <c r="BQ153" s="25">
        <f>AC153*(Budget!$D$6+Budget!$D$7)</f>
        <v>0</v>
      </c>
      <c r="BR153" s="25">
        <f>AD153*(Budget!$E$6+Budget!$E$7)</f>
        <v>0</v>
      </c>
      <c r="BS153" s="25">
        <f>AE153*(Budget!$F$6+Budget!$F$7)</f>
        <v>0</v>
      </c>
      <c r="BT153" s="25">
        <f>AF153*(Budget!$G$6+Budget!$G$7)</f>
        <v>0</v>
      </c>
      <c r="BU153" s="25">
        <f>AG153*Budget!$H$6</f>
        <v>0</v>
      </c>
      <c r="BV153" s="25">
        <f>AH153*Budget!$I$6</f>
        <v>0</v>
      </c>
      <c r="BW153" s="25">
        <f>AI153*Budget!$J$6</f>
        <v>0</v>
      </c>
      <c r="BX153" s="25">
        <f>AJ153*Budget!$K$6</f>
        <v>0</v>
      </c>
      <c r="BY153" s="25">
        <f>AK153*Budget!$L$6</f>
        <v>0</v>
      </c>
      <c r="BZ153" s="25">
        <f>AL153*Budget!$M$6</f>
        <v>0</v>
      </c>
      <c r="CA153" s="25">
        <f>AM153*Budget!$N$6</f>
        <v>0</v>
      </c>
      <c r="CB153" s="25">
        <f>AQ153*Budget!$O$6</f>
        <v>0</v>
      </c>
      <c r="CC153" s="25">
        <f>AR153*Budget!$S$6</f>
        <v>0</v>
      </c>
      <c r="CD153" s="25">
        <f>AS153*Budget!$Q$6</f>
        <v>0</v>
      </c>
      <c r="CE153" s="25">
        <f t="shared" si="88"/>
        <v>0</v>
      </c>
      <c r="CF153" s="11" t="e">
        <f>COUNTIFS(#REF!,Source!E153,#REF!,Source!C153)</f>
        <v>#REF!</v>
      </c>
      <c r="CG153" s="11" t="str">
        <f t="shared" si="89"/>
        <v>--</v>
      </c>
    </row>
    <row r="154" spans="1:85" x14ac:dyDescent="0.25">
      <c r="A154" t="str">
        <f>IFERROR(VLOOKUP(MONTH(C154),Date!$A$2:$B$13,2,0),"--")</f>
        <v>Mars</v>
      </c>
      <c r="B154" s="11">
        <f t="shared" si="68"/>
        <v>13</v>
      </c>
      <c r="C154" s="28">
        <f t="shared" si="67"/>
        <v>42091</v>
      </c>
      <c r="D154" s="29" t="s">
        <v>232</v>
      </c>
      <c r="E154" s="30" t="str">
        <f>IFERROR(VLOOKUP(D154,Listing!$A:$B,2,0),"--")</f>
        <v>A4404A4</v>
      </c>
      <c r="F154" s="30" t="str">
        <f>IFERROR(VLOOKUP(D154,Listing!$A:$E,5,0),"-")</f>
        <v>ELJAAFARI ABDELKADER</v>
      </c>
      <c r="G154" s="4">
        <f>IFERROR(VLOOKUP(D154,Listing!$A:$F,6,0),"--")</f>
        <v>42107</v>
      </c>
      <c r="H154" s="11" t="str">
        <f>IFERROR(VLOOKUP(D154,Listing!$A:$D,4,0),"--")</f>
        <v>REDA JABER</v>
      </c>
      <c r="I154" s="11" t="str">
        <f t="shared" si="69"/>
        <v>AAC</v>
      </c>
      <c r="J154" s="31">
        <f>IFERROR(COUNTIFS(Ishop!$BG:$BG,Source!D154,Ishop!$B:$B,Source!C154),"--")</f>
        <v>0</v>
      </c>
      <c r="K154" s="11">
        <f>IFERROR(COUNTIFS(Ishop!$BG:$BG,Source!D154,Ishop!$B:$B,Source!C154,Ishop!$J:$J,"OUI"),"--")</f>
        <v>0</v>
      </c>
      <c r="L154" s="11">
        <f>COUNTIFS(Ishop!$AG:$AG,Source!$L$1,Ishop!$BG:$BG,Source!$D154,Ishop!$B:$B,Source!$C154)</f>
        <v>0</v>
      </c>
      <c r="M154" s="11">
        <f>COUNTIFS(Ishop!$AG:$AG,Source!$M$1,Ishop!$BG:$BG,Source!$D154,Ishop!$B:$B,Source!$C154)</f>
        <v>0</v>
      </c>
      <c r="N154" s="11">
        <f>COUNTIFS(Ishop!$AG:$AG,Source!$N$1,Ishop!$BG:$BG,Source!$D154,Ishop!$B:$B,Source!$C154)</f>
        <v>0</v>
      </c>
      <c r="O154" s="11">
        <f>COUNTIFS(Ishop!$AG:$AG,Source!$O$1,Ishop!$BG:$BG,Source!$D154,Ishop!$B:$B,Source!$C154)</f>
        <v>0</v>
      </c>
      <c r="P154" s="11">
        <f>COUNTIFS(Ishop!$AG:$AG,Source!$P$1,Ishop!$BG:$BG,Source!$D154,Ishop!$B:$B,Source!$C154)</f>
        <v>0</v>
      </c>
      <c r="Q154" s="11">
        <f>COUNTIFS(Ishop!$AG:$AG,Source!$Q$1,Ishop!$BG:$BG,Source!$D154,Ishop!$B:$B,Source!$C154)</f>
        <v>0</v>
      </c>
      <c r="R154" s="11">
        <f>COUNTIFS(Ishop!$AG:$AG,Source!$R$1,Ishop!$BG:$BG,Source!$D154,Ishop!$B:$B,Source!$C154)</f>
        <v>0</v>
      </c>
      <c r="S154" s="11">
        <f>COUNTIFS(Ishop!$AG:$AG,Source!$S$1,Ishop!$BG:$BG,Source!$D154,Ishop!$B:$B,Source!$C154)</f>
        <v>0</v>
      </c>
      <c r="T154" s="11">
        <f>COUNTIFS(Ishop!$AG:$AG,Source!$T$1,Ishop!$BG:$BG,Source!$D154,Ishop!$B:$B,Source!$C154)</f>
        <v>0</v>
      </c>
      <c r="U154" s="11">
        <f>COUNTIFS(Ishop!$AG:$AG,Source!$U$1,Ishop!$BG:$BG,Source!$D154,Ishop!$B:$B,Source!$C154)</f>
        <v>0</v>
      </c>
      <c r="V154" s="11">
        <f>COUNTIFS(Ishop!$AG:$AG,Source!$V$1,Ishop!$BG:$BG,Source!$D154,Ishop!$B:$B,Source!$C154)</f>
        <v>0</v>
      </c>
      <c r="W154" s="11">
        <f>COUNTIFS(Ishop!$AG:$AG,Source!$W$1,Ishop!$BG:$BG,Source!$D154,Ishop!$B:$B,Source!$C154)</f>
        <v>0</v>
      </c>
      <c r="X154" s="11">
        <f>COUNTIFS(Ishop!$AG:$AG,Source!$X$1,Ishop!$BG:$BG,Source!$D154,Ishop!$B:$B,Source!$C154)</f>
        <v>0</v>
      </c>
      <c r="Y154" s="11">
        <f>COUNTIFS(Ishop!$AG:$AG,Source!$Y$1,Ishop!$BG:$BG,Source!$D154,Ishop!$B:$B,Source!$C154)</f>
        <v>0</v>
      </c>
      <c r="Z154" s="11">
        <f>COUNTIFS(Ishop!$AG:$AG,Source!$Z$1,Ishop!$BG:$BG,Source!$D154,Ishop!$B:$B,Source!$C154,Ishop!$J:$J,"OUI")</f>
        <v>0</v>
      </c>
      <c r="AA154" s="11">
        <f>COUNTIFS(Ishop!$AG:$AG,Source!$AA$1,Ishop!$BG:$BG,Source!$D154,Ishop!$B:$B,Source!$C154,Ishop!$J:$J,"OUI")</f>
        <v>0</v>
      </c>
      <c r="AB154" s="11">
        <f>COUNTIFS(Ishop!$AG:$AG,Source!$AB$1,Ishop!$BG:$BG,Source!$D154,Ishop!$B:$B,Source!$C154,Ishop!$J:$J,"OUI")</f>
        <v>0</v>
      </c>
      <c r="AC154" s="11">
        <f>COUNTIFS(Ishop!$AG:$AG,Source!$AC$1,Ishop!$BG:$BG,Source!$D154,Ishop!$B:$B,Source!$C154,Ishop!$J:$J,"OUI")</f>
        <v>0</v>
      </c>
      <c r="AD154" s="11">
        <f>COUNTIFS(Ishop!$AG:$AG,Source!$AD$1,Ishop!$BG:$BG,Source!$D154,Ishop!$B:$B,Source!$C154,Ishop!$J:$J,"OUI")</f>
        <v>0</v>
      </c>
      <c r="AE154" s="11">
        <f>COUNTIFS(Ishop!$AG:$AG,Source!$AE$1,Ishop!$BG:$BG,Source!$D154,Ishop!$B:$B,Source!$C154,Ishop!$J:$J,"OUI")</f>
        <v>0</v>
      </c>
      <c r="AF154" s="11">
        <f>COUNTIFS(Ishop!$AG:$AG,Source!$AF$1,Ishop!$BG:$BG,Source!$D154,Ishop!$B:$B,Source!$C154,Ishop!$J:$J,"OUI")</f>
        <v>0</v>
      </c>
      <c r="AG154" s="11">
        <f>COUNTIFS(Ishop!$AG:$AG,Source!$AG$1,Ishop!$BG:$BG,Source!$D154,Ishop!$B:$B,Source!$C154,Ishop!$J:$J,"OUI")</f>
        <v>0</v>
      </c>
      <c r="AH154" s="11">
        <f>COUNTIFS(Ishop!$AG:$AG,Source!$AH$1,Ishop!$BG:$BG,Source!$D154,Ishop!$B:$B,Source!$C154,Ishop!$J:$J,"OUI")</f>
        <v>0</v>
      </c>
      <c r="AI154" s="11">
        <f>COUNTIFS(Ishop!$AG:$AG,Source!$AI$1,Ishop!$BG:$BG,Source!$D154,Ishop!$B:$B,Source!$C154,Ishop!$J:$J,"OUI")</f>
        <v>0</v>
      </c>
      <c r="AJ154" s="11">
        <f>COUNTIFS(Ishop!$AG:$AG,Source!$AJ$1,Ishop!$BG:$BG,Source!$D154,Ishop!$B:$B,Source!$C154,Ishop!$J:$J,"OUI")</f>
        <v>0</v>
      </c>
      <c r="AK154" s="11">
        <f>COUNTIFS(Ishop!$AG:$AG,Source!$AK$1,Ishop!$BG:$BG,Source!$D154,Ishop!$B:$B,Source!$C154,Ishop!$J:$J,"OUI")</f>
        <v>0</v>
      </c>
      <c r="AL154" s="11">
        <f>COUNTIFS(Ishop!$AG:$AG,Source!$AL$1,Ishop!$BG:$BG,Source!$D154,Ishop!$B:$B,Source!$C154,Ishop!$J:$J,"OUI")</f>
        <v>0</v>
      </c>
      <c r="AM154" s="11">
        <f>COUNTIFS(Ishop!$AG:$AG,Source!$AM$1,Ishop!$BG:$BG,Source!$D154,Ishop!$B:$B,Source!$C154,Ishop!$J:$J,"OUI")</f>
        <v>0</v>
      </c>
      <c r="AN154" s="11">
        <f>COUNTIFS(Dolmen!$W:$W,"Sensatio",Dolmen!$O:$O,Source!D154,Dolmen!$F:$F,Source!C154)</f>
        <v>0</v>
      </c>
      <c r="AO154" s="11">
        <f>COUNTIFS(Dolmen!$AC:$AC,"Bbox Miami",Dolmen!$O:$O,Source!D154,Dolmen!$F:$F,Source!C154)</f>
        <v>0</v>
      </c>
      <c r="AP154" s="11">
        <f>COUNTIFS(Dolmen!$AD:$AD,"1",Dolmen!$W:$W,"",Dolmen!$O:$O,Source!D154,Dolmen!$F:$F,Source!C154)</f>
        <v>0</v>
      </c>
      <c r="AQ154" s="11">
        <f>COUNTIFS(Dolmen!$W:$W,"Sensation",Dolmen!$Y:$Y,"1",Dolmen!$O:$O,Source!D154,Dolmen!$F:$F,Source!C154)</f>
        <v>0</v>
      </c>
      <c r="AR154" s="11">
        <f>COUNTIFS(Dolmen!$AC:$AC,"Bbox Miami",Dolmen!$Y:$Y,"1",Dolmen!$O:$O,Source!D154,Dolmen!$F:$F,Source!C154)</f>
        <v>0</v>
      </c>
      <c r="AS154" s="11">
        <f>COUNTIFS(Dolmen!$AD:$AD,"1",Dolmen!$W:$W,"",Dolmen!$Y:$Y,"1",Dolmen!$O:$O,Source!D154,Dolmen!$F:$F,Source!C154)</f>
        <v>0</v>
      </c>
      <c r="AT154" s="11">
        <f t="shared" si="70"/>
        <v>0</v>
      </c>
      <c r="AU154" s="11">
        <f t="shared" si="71"/>
        <v>0</v>
      </c>
      <c r="AV154" s="11">
        <f t="shared" si="72"/>
        <v>0</v>
      </c>
      <c r="AW154" s="11">
        <f t="shared" si="73"/>
        <v>0</v>
      </c>
      <c r="AX154" s="11">
        <f t="shared" si="74"/>
        <v>0</v>
      </c>
      <c r="AY154" s="11">
        <f t="shared" si="75"/>
        <v>0</v>
      </c>
      <c r="AZ154" s="11">
        <f t="shared" si="76"/>
        <v>0</v>
      </c>
      <c r="BA154" s="11">
        <f t="shared" si="77"/>
        <v>0</v>
      </c>
      <c r="BB154" s="11">
        <f t="shared" si="78"/>
        <v>0</v>
      </c>
      <c r="BC154" s="11">
        <f t="shared" si="79"/>
        <v>0</v>
      </c>
      <c r="BD154" s="11">
        <f>SUMIFS(Ishop!$BK:$BK,Ishop!$BG:$BG,Source!D154,Ishop!$B:$B,Source!C154)</f>
        <v>0</v>
      </c>
      <c r="BE154" s="11">
        <f>COUNTIFS(Ishop!$AW:$AW,"OUI",Ishop!$BG:$BG,Source!D154,Ishop!$B:$B,Source!C154)</f>
        <v>0</v>
      </c>
      <c r="BF154" s="11">
        <f t="shared" si="80"/>
        <v>0</v>
      </c>
      <c r="BG154" s="11">
        <f t="shared" si="81"/>
        <v>0</v>
      </c>
      <c r="BH154" s="11">
        <f t="shared" si="82"/>
        <v>0</v>
      </c>
      <c r="BI154" s="11">
        <f t="shared" si="83"/>
        <v>0</v>
      </c>
      <c r="BJ154" s="11">
        <f t="shared" si="84"/>
        <v>0</v>
      </c>
      <c r="BK154" s="11">
        <f t="shared" si="85"/>
        <v>0</v>
      </c>
      <c r="BL154" s="11">
        <f t="shared" si="86"/>
        <v>0</v>
      </c>
      <c r="BM154" s="11">
        <f t="shared" si="87"/>
        <v>0</v>
      </c>
      <c r="BN154" s="25">
        <f>Z154*Budget!$A$6</f>
        <v>0</v>
      </c>
      <c r="BO154" s="25">
        <f>AA154*(Budget!$B$6+Budget!$B$7)</f>
        <v>0</v>
      </c>
      <c r="BP154" s="25">
        <f>AB154*(Budget!$C$6+Budget!$C$7)</f>
        <v>0</v>
      </c>
      <c r="BQ154" s="25">
        <f>AC154*(Budget!$D$6+Budget!$D$7)</f>
        <v>0</v>
      </c>
      <c r="BR154" s="25">
        <f>AD154*(Budget!$E$6+Budget!$E$7)</f>
        <v>0</v>
      </c>
      <c r="BS154" s="25">
        <f>AE154*(Budget!$F$6+Budget!$F$7)</f>
        <v>0</v>
      </c>
      <c r="BT154" s="25">
        <f>AF154*(Budget!$G$6+Budget!$G$7)</f>
        <v>0</v>
      </c>
      <c r="BU154" s="25">
        <f>AG154*Budget!$H$6</f>
        <v>0</v>
      </c>
      <c r="BV154" s="25">
        <f>AH154*Budget!$I$6</f>
        <v>0</v>
      </c>
      <c r="BW154" s="25">
        <f>AI154*Budget!$J$6</f>
        <v>0</v>
      </c>
      <c r="BX154" s="25">
        <f>AJ154*Budget!$K$6</f>
        <v>0</v>
      </c>
      <c r="BY154" s="25">
        <f>AK154*Budget!$L$6</f>
        <v>0</v>
      </c>
      <c r="BZ154" s="25">
        <f>AL154*Budget!$M$6</f>
        <v>0</v>
      </c>
      <c r="CA154" s="25">
        <f>AM154*Budget!$N$6</f>
        <v>0</v>
      </c>
      <c r="CB154" s="25">
        <f>AQ154*Budget!$O$6</f>
        <v>0</v>
      </c>
      <c r="CC154" s="25">
        <f>AR154*Budget!$S$6</f>
        <v>0</v>
      </c>
      <c r="CD154" s="25">
        <f>AS154*Budget!$Q$6</f>
        <v>0</v>
      </c>
      <c r="CE154" s="25">
        <f t="shared" si="88"/>
        <v>0</v>
      </c>
      <c r="CF154" s="11" t="e">
        <f>COUNTIFS(#REF!,Source!E154,#REF!,Source!C154)</f>
        <v>#REF!</v>
      </c>
      <c r="CG154" s="11" t="str">
        <f t="shared" si="89"/>
        <v>--</v>
      </c>
    </row>
    <row r="155" spans="1:85" x14ac:dyDescent="0.25">
      <c r="A155" t="str">
        <f>IFERROR(VLOOKUP(MONTH(C155),Date!$A$2:$B$13,2,0),"--")</f>
        <v>Mars</v>
      </c>
      <c r="B155" s="11">
        <f t="shared" si="68"/>
        <v>13</v>
      </c>
      <c r="C155" s="28">
        <f t="shared" si="67"/>
        <v>42091</v>
      </c>
      <c r="D155" s="29" t="s">
        <v>233</v>
      </c>
      <c r="E155" s="30" t="str">
        <f>IFERROR(VLOOKUP(D155,Listing!$A:$B,2,0),"--")</f>
        <v>A44051</v>
      </c>
      <c r="F155" s="30" t="str">
        <f>IFERROR(VLOOKUP(D155,Listing!$A:$E,5,0),"-")</f>
        <v>MAZOUZ YOUNES</v>
      </c>
      <c r="G155" s="4">
        <f>IFERROR(VLOOKUP(D155,Listing!$A:$F,6,0),"--")</f>
        <v>42107</v>
      </c>
      <c r="H155" s="11" t="str">
        <f>IFERROR(VLOOKUP(D155,Listing!$A:$D,4,0),"--")</f>
        <v>REDA JABER</v>
      </c>
      <c r="I155" s="11" t="str">
        <f t="shared" si="69"/>
        <v>AAC</v>
      </c>
      <c r="J155" s="31">
        <f>IFERROR(COUNTIFS(Ishop!$BG:$BG,Source!D155,Ishop!$B:$B,Source!C155),"--")</f>
        <v>0</v>
      </c>
      <c r="K155" s="11">
        <f>IFERROR(COUNTIFS(Ishop!$BG:$BG,Source!D155,Ishop!$B:$B,Source!C155,Ishop!$J:$J,"OUI"),"--")</f>
        <v>0</v>
      </c>
      <c r="L155" s="11">
        <f>COUNTIFS(Ishop!$AG:$AG,Source!$L$1,Ishop!$BG:$BG,Source!$D155,Ishop!$B:$B,Source!$C155)</f>
        <v>0</v>
      </c>
      <c r="M155" s="11">
        <f>COUNTIFS(Ishop!$AG:$AG,Source!$M$1,Ishop!$BG:$BG,Source!$D155,Ishop!$B:$B,Source!$C155)</f>
        <v>0</v>
      </c>
      <c r="N155" s="11">
        <f>COUNTIFS(Ishop!$AG:$AG,Source!$N$1,Ishop!$BG:$BG,Source!$D155,Ishop!$B:$B,Source!$C155)</f>
        <v>0</v>
      </c>
      <c r="O155" s="11">
        <f>COUNTIFS(Ishop!$AG:$AG,Source!$O$1,Ishop!$BG:$BG,Source!$D155,Ishop!$B:$B,Source!$C155)</f>
        <v>0</v>
      </c>
      <c r="P155" s="11">
        <f>COUNTIFS(Ishop!$AG:$AG,Source!$P$1,Ishop!$BG:$BG,Source!$D155,Ishop!$B:$B,Source!$C155)</f>
        <v>0</v>
      </c>
      <c r="Q155" s="11">
        <f>COUNTIFS(Ishop!$AG:$AG,Source!$Q$1,Ishop!$BG:$BG,Source!$D155,Ishop!$B:$B,Source!$C155)</f>
        <v>0</v>
      </c>
      <c r="R155" s="11">
        <f>COUNTIFS(Ishop!$AG:$AG,Source!$R$1,Ishop!$BG:$BG,Source!$D155,Ishop!$B:$B,Source!$C155)</f>
        <v>0</v>
      </c>
      <c r="S155" s="11">
        <f>COUNTIFS(Ishop!$AG:$AG,Source!$S$1,Ishop!$BG:$BG,Source!$D155,Ishop!$B:$B,Source!$C155)</f>
        <v>0</v>
      </c>
      <c r="T155" s="11">
        <f>COUNTIFS(Ishop!$AG:$AG,Source!$T$1,Ishop!$BG:$BG,Source!$D155,Ishop!$B:$B,Source!$C155)</f>
        <v>0</v>
      </c>
      <c r="U155" s="11">
        <f>COUNTIFS(Ishop!$AG:$AG,Source!$U$1,Ishop!$BG:$BG,Source!$D155,Ishop!$B:$B,Source!$C155)</f>
        <v>0</v>
      </c>
      <c r="V155" s="11">
        <f>COUNTIFS(Ishop!$AG:$AG,Source!$V$1,Ishop!$BG:$BG,Source!$D155,Ishop!$B:$B,Source!$C155)</f>
        <v>0</v>
      </c>
      <c r="W155" s="11">
        <f>COUNTIFS(Ishop!$AG:$AG,Source!$W$1,Ishop!$BG:$BG,Source!$D155,Ishop!$B:$B,Source!$C155)</f>
        <v>0</v>
      </c>
      <c r="X155" s="11">
        <f>COUNTIFS(Ishop!$AG:$AG,Source!$X$1,Ishop!$BG:$BG,Source!$D155,Ishop!$B:$B,Source!$C155)</f>
        <v>0</v>
      </c>
      <c r="Y155" s="11">
        <f>COUNTIFS(Ishop!$AG:$AG,Source!$Y$1,Ishop!$BG:$BG,Source!$D155,Ishop!$B:$B,Source!$C155)</f>
        <v>0</v>
      </c>
      <c r="Z155" s="11">
        <f>COUNTIFS(Ishop!$AG:$AG,Source!$Z$1,Ishop!$BG:$BG,Source!$D155,Ishop!$B:$B,Source!$C155,Ishop!$J:$J,"OUI")</f>
        <v>0</v>
      </c>
      <c r="AA155" s="11">
        <f>COUNTIFS(Ishop!$AG:$AG,Source!$AA$1,Ishop!$BG:$BG,Source!$D155,Ishop!$B:$B,Source!$C155,Ishop!$J:$J,"OUI")</f>
        <v>0</v>
      </c>
      <c r="AB155" s="11">
        <f>COUNTIFS(Ishop!$AG:$AG,Source!$AB$1,Ishop!$BG:$BG,Source!$D155,Ishop!$B:$B,Source!$C155,Ishop!$J:$J,"OUI")</f>
        <v>0</v>
      </c>
      <c r="AC155" s="11">
        <f>COUNTIFS(Ishop!$AG:$AG,Source!$AC$1,Ishop!$BG:$BG,Source!$D155,Ishop!$B:$B,Source!$C155,Ishop!$J:$J,"OUI")</f>
        <v>0</v>
      </c>
      <c r="AD155" s="11">
        <f>COUNTIFS(Ishop!$AG:$AG,Source!$AD$1,Ishop!$BG:$BG,Source!$D155,Ishop!$B:$B,Source!$C155,Ishop!$J:$J,"OUI")</f>
        <v>0</v>
      </c>
      <c r="AE155" s="11">
        <f>COUNTIFS(Ishop!$AG:$AG,Source!$AE$1,Ishop!$BG:$BG,Source!$D155,Ishop!$B:$B,Source!$C155,Ishop!$J:$J,"OUI")</f>
        <v>0</v>
      </c>
      <c r="AF155" s="11">
        <f>COUNTIFS(Ishop!$AG:$AG,Source!$AF$1,Ishop!$BG:$BG,Source!$D155,Ishop!$B:$B,Source!$C155,Ishop!$J:$J,"OUI")</f>
        <v>0</v>
      </c>
      <c r="AG155" s="11">
        <f>COUNTIFS(Ishop!$AG:$AG,Source!$AG$1,Ishop!$BG:$BG,Source!$D155,Ishop!$B:$B,Source!$C155,Ishop!$J:$J,"OUI")</f>
        <v>0</v>
      </c>
      <c r="AH155" s="11">
        <f>COUNTIFS(Ishop!$AG:$AG,Source!$AH$1,Ishop!$BG:$BG,Source!$D155,Ishop!$B:$B,Source!$C155,Ishop!$J:$J,"OUI")</f>
        <v>0</v>
      </c>
      <c r="AI155" s="11">
        <f>COUNTIFS(Ishop!$AG:$AG,Source!$AI$1,Ishop!$BG:$BG,Source!$D155,Ishop!$B:$B,Source!$C155,Ishop!$J:$J,"OUI")</f>
        <v>0</v>
      </c>
      <c r="AJ155" s="11">
        <f>COUNTIFS(Ishop!$AG:$AG,Source!$AJ$1,Ishop!$BG:$BG,Source!$D155,Ishop!$B:$B,Source!$C155,Ishop!$J:$J,"OUI")</f>
        <v>0</v>
      </c>
      <c r="AK155" s="11">
        <f>COUNTIFS(Ishop!$AG:$AG,Source!$AK$1,Ishop!$BG:$BG,Source!$D155,Ishop!$B:$B,Source!$C155,Ishop!$J:$J,"OUI")</f>
        <v>0</v>
      </c>
      <c r="AL155" s="11">
        <f>COUNTIFS(Ishop!$AG:$AG,Source!$AL$1,Ishop!$BG:$BG,Source!$D155,Ishop!$B:$B,Source!$C155,Ishop!$J:$J,"OUI")</f>
        <v>0</v>
      </c>
      <c r="AM155" s="11">
        <f>COUNTIFS(Ishop!$AG:$AG,Source!$AM$1,Ishop!$BG:$BG,Source!$D155,Ishop!$B:$B,Source!$C155,Ishop!$J:$J,"OUI")</f>
        <v>0</v>
      </c>
      <c r="AN155" s="11">
        <f>COUNTIFS(Dolmen!$W:$W,"Sensatio",Dolmen!$O:$O,Source!D155,Dolmen!$F:$F,Source!C155)</f>
        <v>0</v>
      </c>
      <c r="AO155" s="11">
        <f>COUNTIFS(Dolmen!$AC:$AC,"Bbox Miami",Dolmen!$O:$O,Source!D155,Dolmen!$F:$F,Source!C155)</f>
        <v>0</v>
      </c>
      <c r="AP155" s="11">
        <f>COUNTIFS(Dolmen!$AD:$AD,"1",Dolmen!$W:$W,"",Dolmen!$O:$O,Source!D155,Dolmen!$F:$F,Source!C155)</f>
        <v>0</v>
      </c>
      <c r="AQ155" s="11">
        <f>COUNTIFS(Dolmen!$W:$W,"Sensation",Dolmen!$Y:$Y,"1",Dolmen!$O:$O,Source!D155,Dolmen!$F:$F,Source!C155)</f>
        <v>0</v>
      </c>
      <c r="AR155" s="11">
        <f>COUNTIFS(Dolmen!$AC:$AC,"Bbox Miami",Dolmen!$Y:$Y,"1",Dolmen!$O:$O,Source!D155,Dolmen!$F:$F,Source!C155)</f>
        <v>0</v>
      </c>
      <c r="AS155" s="11">
        <f>COUNTIFS(Dolmen!$AD:$AD,"1",Dolmen!$W:$W,"",Dolmen!$Y:$Y,"1",Dolmen!$O:$O,Source!D155,Dolmen!$F:$F,Source!C155)</f>
        <v>0</v>
      </c>
      <c r="AT155" s="11">
        <f t="shared" si="70"/>
        <v>0</v>
      </c>
      <c r="AU155" s="11">
        <f t="shared" si="71"/>
        <v>0</v>
      </c>
      <c r="AV155" s="11">
        <f t="shared" si="72"/>
        <v>0</v>
      </c>
      <c r="AW155" s="11">
        <f t="shared" si="73"/>
        <v>0</v>
      </c>
      <c r="AX155" s="11">
        <f t="shared" si="74"/>
        <v>0</v>
      </c>
      <c r="AY155" s="11">
        <f t="shared" si="75"/>
        <v>0</v>
      </c>
      <c r="AZ155" s="11">
        <f t="shared" si="76"/>
        <v>0</v>
      </c>
      <c r="BA155" s="11">
        <f t="shared" si="77"/>
        <v>0</v>
      </c>
      <c r="BB155" s="11">
        <f t="shared" si="78"/>
        <v>0</v>
      </c>
      <c r="BC155" s="11">
        <f t="shared" si="79"/>
        <v>0</v>
      </c>
      <c r="BD155" s="11">
        <f>SUMIFS(Ishop!$BK:$BK,Ishop!$BG:$BG,Source!D155,Ishop!$B:$B,Source!C155)</f>
        <v>0</v>
      </c>
      <c r="BE155" s="11">
        <f>COUNTIFS(Ishop!$AW:$AW,"OUI",Ishop!$BG:$BG,Source!D155,Ishop!$B:$B,Source!C155)</f>
        <v>0</v>
      </c>
      <c r="BF155" s="11">
        <f t="shared" si="80"/>
        <v>0</v>
      </c>
      <c r="BG155" s="11">
        <f t="shared" si="81"/>
        <v>0</v>
      </c>
      <c r="BH155" s="11">
        <f t="shared" si="82"/>
        <v>0</v>
      </c>
      <c r="BI155" s="11">
        <f t="shared" si="83"/>
        <v>0</v>
      </c>
      <c r="BJ155" s="11">
        <f t="shared" si="84"/>
        <v>0</v>
      </c>
      <c r="BK155" s="11">
        <f t="shared" si="85"/>
        <v>0</v>
      </c>
      <c r="BL155" s="11">
        <f t="shared" si="86"/>
        <v>0</v>
      </c>
      <c r="BM155" s="11">
        <f t="shared" si="87"/>
        <v>0</v>
      </c>
      <c r="BN155" s="25">
        <f>Z155*Budget!$A$6</f>
        <v>0</v>
      </c>
      <c r="BO155" s="25">
        <f>AA155*(Budget!$B$6+Budget!$B$7)</f>
        <v>0</v>
      </c>
      <c r="BP155" s="25">
        <f>AB155*(Budget!$C$6+Budget!$C$7)</f>
        <v>0</v>
      </c>
      <c r="BQ155" s="25">
        <f>AC155*(Budget!$D$6+Budget!$D$7)</f>
        <v>0</v>
      </c>
      <c r="BR155" s="25">
        <f>AD155*(Budget!$E$6+Budget!$E$7)</f>
        <v>0</v>
      </c>
      <c r="BS155" s="25">
        <f>AE155*(Budget!$F$6+Budget!$F$7)</f>
        <v>0</v>
      </c>
      <c r="BT155" s="25">
        <f>AF155*(Budget!$G$6+Budget!$G$7)</f>
        <v>0</v>
      </c>
      <c r="BU155" s="25">
        <f>AG155*Budget!$H$6</f>
        <v>0</v>
      </c>
      <c r="BV155" s="25">
        <f>AH155*Budget!$I$6</f>
        <v>0</v>
      </c>
      <c r="BW155" s="25">
        <f>AI155*Budget!$J$6</f>
        <v>0</v>
      </c>
      <c r="BX155" s="25">
        <f>AJ155*Budget!$K$6</f>
        <v>0</v>
      </c>
      <c r="BY155" s="25">
        <f>AK155*Budget!$L$6</f>
        <v>0</v>
      </c>
      <c r="BZ155" s="25">
        <f>AL155*Budget!$M$6</f>
        <v>0</v>
      </c>
      <c r="CA155" s="25">
        <f>AM155*Budget!$N$6</f>
        <v>0</v>
      </c>
      <c r="CB155" s="25">
        <f>AQ155*Budget!$O$6</f>
        <v>0</v>
      </c>
      <c r="CC155" s="25">
        <f>AR155*Budget!$S$6</f>
        <v>0</v>
      </c>
      <c r="CD155" s="25">
        <f>AS155*Budget!$Q$6</f>
        <v>0</v>
      </c>
      <c r="CE155" s="25">
        <f t="shared" si="88"/>
        <v>0</v>
      </c>
      <c r="CF155" s="11" t="e">
        <f>COUNTIFS(#REF!,Source!E155,#REF!,Source!C155)</f>
        <v>#REF!</v>
      </c>
      <c r="CG155" s="11" t="str">
        <f t="shared" si="89"/>
        <v>--</v>
      </c>
    </row>
    <row r="156" spans="1:85" x14ac:dyDescent="0.25">
      <c r="A156" t="str">
        <f>IFERROR(VLOOKUP(MONTH(C156),Date!$A$2:$B$13,2,0),"--")</f>
        <v>Mars</v>
      </c>
      <c r="B156" s="11">
        <f t="shared" si="68"/>
        <v>13</v>
      </c>
      <c r="C156" s="28">
        <f t="shared" si="67"/>
        <v>42091</v>
      </c>
      <c r="D156" s="29" t="s">
        <v>234</v>
      </c>
      <c r="E156" s="30" t="str">
        <f>IFERROR(VLOOKUP(D156,Listing!$A:$B,2,0),"--")</f>
        <v>A44027</v>
      </c>
      <c r="F156" s="30" t="str">
        <f>IFERROR(VLOOKUP(D156,Listing!$A:$E,5,0),"-")</f>
        <v>MOUSSAOUI NARGISSE</v>
      </c>
      <c r="G156" s="4">
        <f>IFERROR(VLOOKUP(D156,Listing!$A:$F,6,0),"--")</f>
        <v>42107</v>
      </c>
      <c r="H156" s="11" t="str">
        <f>IFERROR(VLOOKUP(D156,Listing!$A:$D,4,0),"--")</f>
        <v>REDA JABER</v>
      </c>
      <c r="I156" s="11" t="str">
        <f t="shared" si="69"/>
        <v>AAC</v>
      </c>
      <c r="J156" s="31">
        <f>IFERROR(COUNTIFS(Ishop!$BG:$BG,Source!D156,Ishop!$B:$B,Source!C156),"--")</f>
        <v>0</v>
      </c>
      <c r="K156" s="11">
        <f>IFERROR(COUNTIFS(Ishop!$BG:$BG,Source!D156,Ishop!$B:$B,Source!C156,Ishop!$J:$J,"OUI"),"--")</f>
        <v>0</v>
      </c>
      <c r="L156" s="11">
        <f>COUNTIFS(Ishop!$AG:$AG,Source!$L$1,Ishop!$BG:$BG,Source!$D156,Ishop!$B:$B,Source!$C156)</f>
        <v>0</v>
      </c>
      <c r="M156" s="11">
        <f>COUNTIFS(Ishop!$AG:$AG,Source!$M$1,Ishop!$BG:$BG,Source!$D156,Ishop!$B:$B,Source!$C156)</f>
        <v>0</v>
      </c>
      <c r="N156" s="11">
        <f>COUNTIFS(Ishop!$AG:$AG,Source!$N$1,Ishop!$BG:$BG,Source!$D156,Ishop!$B:$B,Source!$C156)</f>
        <v>0</v>
      </c>
      <c r="O156" s="11">
        <f>COUNTIFS(Ishop!$AG:$AG,Source!$O$1,Ishop!$BG:$BG,Source!$D156,Ishop!$B:$B,Source!$C156)</f>
        <v>0</v>
      </c>
      <c r="P156" s="11">
        <f>COUNTIFS(Ishop!$AG:$AG,Source!$P$1,Ishop!$BG:$BG,Source!$D156,Ishop!$B:$B,Source!$C156)</f>
        <v>0</v>
      </c>
      <c r="Q156" s="11">
        <f>COUNTIFS(Ishop!$AG:$AG,Source!$Q$1,Ishop!$BG:$BG,Source!$D156,Ishop!$B:$B,Source!$C156)</f>
        <v>0</v>
      </c>
      <c r="R156" s="11">
        <f>COUNTIFS(Ishop!$AG:$AG,Source!$R$1,Ishop!$BG:$BG,Source!$D156,Ishop!$B:$B,Source!$C156)</f>
        <v>0</v>
      </c>
      <c r="S156" s="11">
        <f>COUNTIFS(Ishop!$AG:$AG,Source!$S$1,Ishop!$BG:$BG,Source!$D156,Ishop!$B:$B,Source!$C156)</f>
        <v>0</v>
      </c>
      <c r="T156" s="11">
        <f>COUNTIFS(Ishop!$AG:$AG,Source!$T$1,Ishop!$BG:$BG,Source!$D156,Ishop!$B:$B,Source!$C156)</f>
        <v>0</v>
      </c>
      <c r="U156" s="11">
        <f>COUNTIFS(Ishop!$AG:$AG,Source!$U$1,Ishop!$BG:$BG,Source!$D156,Ishop!$B:$B,Source!$C156)</f>
        <v>0</v>
      </c>
      <c r="V156" s="11">
        <f>COUNTIFS(Ishop!$AG:$AG,Source!$V$1,Ishop!$BG:$BG,Source!$D156,Ishop!$B:$B,Source!$C156)</f>
        <v>0</v>
      </c>
      <c r="W156" s="11">
        <f>COUNTIFS(Ishop!$AG:$AG,Source!$W$1,Ishop!$BG:$BG,Source!$D156,Ishop!$B:$B,Source!$C156)</f>
        <v>0</v>
      </c>
      <c r="X156" s="11">
        <f>COUNTIFS(Ishop!$AG:$AG,Source!$X$1,Ishop!$BG:$BG,Source!$D156,Ishop!$B:$B,Source!$C156)</f>
        <v>0</v>
      </c>
      <c r="Y156" s="11">
        <f>COUNTIFS(Ishop!$AG:$AG,Source!$Y$1,Ishop!$BG:$BG,Source!$D156,Ishop!$B:$B,Source!$C156)</f>
        <v>0</v>
      </c>
      <c r="Z156" s="11">
        <f>COUNTIFS(Ishop!$AG:$AG,Source!$Z$1,Ishop!$BG:$BG,Source!$D156,Ishop!$B:$B,Source!$C156,Ishop!$J:$J,"OUI")</f>
        <v>0</v>
      </c>
      <c r="AA156" s="11">
        <f>COUNTIFS(Ishop!$AG:$AG,Source!$AA$1,Ishop!$BG:$BG,Source!$D156,Ishop!$B:$B,Source!$C156,Ishop!$J:$J,"OUI")</f>
        <v>0</v>
      </c>
      <c r="AB156" s="11">
        <f>COUNTIFS(Ishop!$AG:$AG,Source!$AB$1,Ishop!$BG:$BG,Source!$D156,Ishop!$B:$B,Source!$C156,Ishop!$J:$J,"OUI")</f>
        <v>0</v>
      </c>
      <c r="AC156" s="11">
        <f>COUNTIFS(Ishop!$AG:$AG,Source!$AC$1,Ishop!$BG:$BG,Source!$D156,Ishop!$B:$B,Source!$C156,Ishop!$J:$J,"OUI")</f>
        <v>0</v>
      </c>
      <c r="AD156" s="11">
        <f>COUNTIFS(Ishop!$AG:$AG,Source!$AD$1,Ishop!$BG:$BG,Source!$D156,Ishop!$B:$B,Source!$C156,Ishop!$J:$J,"OUI")</f>
        <v>0</v>
      </c>
      <c r="AE156" s="11">
        <f>COUNTIFS(Ishop!$AG:$AG,Source!$AE$1,Ishop!$BG:$BG,Source!$D156,Ishop!$B:$B,Source!$C156,Ishop!$J:$J,"OUI")</f>
        <v>0</v>
      </c>
      <c r="AF156" s="11">
        <f>COUNTIFS(Ishop!$AG:$AG,Source!$AF$1,Ishop!$BG:$BG,Source!$D156,Ishop!$B:$B,Source!$C156,Ishop!$J:$J,"OUI")</f>
        <v>0</v>
      </c>
      <c r="AG156" s="11">
        <f>COUNTIFS(Ishop!$AG:$AG,Source!$AG$1,Ishop!$BG:$BG,Source!$D156,Ishop!$B:$B,Source!$C156,Ishop!$J:$J,"OUI")</f>
        <v>0</v>
      </c>
      <c r="AH156" s="11">
        <f>COUNTIFS(Ishop!$AG:$AG,Source!$AH$1,Ishop!$BG:$BG,Source!$D156,Ishop!$B:$B,Source!$C156,Ishop!$J:$J,"OUI")</f>
        <v>0</v>
      </c>
      <c r="AI156" s="11">
        <f>COUNTIFS(Ishop!$AG:$AG,Source!$AI$1,Ishop!$BG:$BG,Source!$D156,Ishop!$B:$B,Source!$C156,Ishop!$J:$J,"OUI")</f>
        <v>0</v>
      </c>
      <c r="AJ156" s="11">
        <f>COUNTIFS(Ishop!$AG:$AG,Source!$AJ$1,Ishop!$BG:$BG,Source!$D156,Ishop!$B:$B,Source!$C156,Ishop!$J:$J,"OUI")</f>
        <v>0</v>
      </c>
      <c r="AK156" s="11">
        <f>COUNTIFS(Ishop!$AG:$AG,Source!$AK$1,Ishop!$BG:$BG,Source!$D156,Ishop!$B:$B,Source!$C156,Ishop!$J:$J,"OUI")</f>
        <v>0</v>
      </c>
      <c r="AL156" s="11">
        <f>COUNTIFS(Ishop!$AG:$AG,Source!$AL$1,Ishop!$BG:$BG,Source!$D156,Ishop!$B:$B,Source!$C156,Ishop!$J:$J,"OUI")</f>
        <v>0</v>
      </c>
      <c r="AM156" s="11">
        <f>COUNTIFS(Ishop!$AG:$AG,Source!$AM$1,Ishop!$BG:$BG,Source!$D156,Ishop!$B:$B,Source!$C156,Ishop!$J:$J,"OUI")</f>
        <v>0</v>
      </c>
      <c r="AN156" s="11">
        <f>COUNTIFS(Dolmen!$W:$W,"Sensatio",Dolmen!$O:$O,Source!D156,Dolmen!$F:$F,Source!C156)</f>
        <v>0</v>
      </c>
      <c r="AO156" s="11">
        <f>COUNTIFS(Dolmen!$AC:$AC,"Bbox Miami",Dolmen!$O:$O,Source!D156,Dolmen!$F:$F,Source!C156)</f>
        <v>0</v>
      </c>
      <c r="AP156" s="11">
        <f>COUNTIFS(Dolmen!$AD:$AD,"1",Dolmen!$W:$W,"",Dolmen!$O:$O,Source!D156,Dolmen!$F:$F,Source!C156)</f>
        <v>0</v>
      </c>
      <c r="AQ156" s="11">
        <f>COUNTIFS(Dolmen!$W:$W,"Sensation",Dolmen!$Y:$Y,"1",Dolmen!$O:$O,Source!D156,Dolmen!$F:$F,Source!C156)</f>
        <v>0</v>
      </c>
      <c r="AR156" s="11">
        <f>COUNTIFS(Dolmen!$AC:$AC,"Bbox Miami",Dolmen!$Y:$Y,"1",Dolmen!$O:$O,Source!D156,Dolmen!$F:$F,Source!C156)</f>
        <v>0</v>
      </c>
      <c r="AS156" s="11">
        <f>COUNTIFS(Dolmen!$AD:$AD,"1",Dolmen!$W:$W,"",Dolmen!$Y:$Y,"1",Dolmen!$O:$O,Source!D156,Dolmen!$F:$F,Source!C156)</f>
        <v>0</v>
      </c>
      <c r="AT156" s="11">
        <f t="shared" si="70"/>
        <v>0</v>
      </c>
      <c r="AU156" s="11">
        <f t="shared" si="71"/>
        <v>0</v>
      </c>
      <c r="AV156" s="11">
        <f t="shared" si="72"/>
        <v>0</v>
      </c>
      <c r="AW156" s="11">
        <f t="shared" si="73"/>
        <v>0</v>
      </c>
      <c r="AX156" s="11">
        <f t="shared" si="74"/>
        <v>0</v>
      </c>
      <c r="AY156" s="11">
        <f t="shared" si="75"/>
        <v>0</v>
      </c>
      <c r="AZ156" s="11">
        <f t="shared" si="76"/>
        <v>0</v>
      </c>
      <c r="BA156" s="11">
        <f t="shared" si="77"/>
        <v>0</v>
      </c>
      <c r="BB156" s="11">
        <f t="shared" si="78"/>
        <v>0</v>
      </c>
      <c r="BC156" s="11">
        <f t="shared" si="79"/>
        <v>0</v>
      </c>
      <c r="BD156" s="11">
        <f>SUMIFS(Ishop!$BK:$BK,Ishop!$BG:$BG,Source!D156,Ishop!$B:$B,Source!C156)</f>
        <v>0</v>
      </c>
      <c r="BE156" s="11">
        <f>COUNTIFS(Ishop!$AW:$AW,"OUI",Ishop!$BG:$BG,Source!D156,Ishop!$B:$B,Source!C156)</f>
        <v>0</v>
      </c>
      <c r="BF156" s="11">
        <f t="shared" si="80"/>
        <v>0</v>
      </c>
      <c r="BG156" s="11">
        <f t="shared" si="81"/>
        <v>0</v>
      </c>
      <c r="BH156" s="11">
        <f t="shared" si="82"/>
        <v>0</v>
      </c>
      <c r="BI156" s="11">
        <f t="shared" si="83"/>
        <v>0</v>
      </c>
      <c r="BJ156" s="11">
        <f t="shared" si="84"/>
        <v>0</v>
      </c>
      <c r="BK156" s="11">
        <f t="shared" si="85"/>
        <v>0</v>
      </c>
      <c r="BL156" s="11">
        <f t="shared" si="86"/>
        <v>0</v>
      </c>
      <c r="BM156" s="11">
        <f t="shared" si="87"/>
        <v>0</v>
      </c>
      <c r="BN156" s="25">
        <f>Z156*Budget!$A$6</f>
        <v>0</v>
      </c>
      <c r="BO156" s="25">
        <f>AA156*(Budget!$B$6+Budget!$B$7)</f>
        <v>0</v>
      </c>
      <c r="BP156" s="25">
        <f>AB156*(Budget!$C$6+Budget!$C$7)</f>
        <v>0</v>
      </c>
      <c r="BQ156" s="25">
        <f>AC156*(Budget!$D$6+Budget!$D$7)</f>
        <v>0</v>
      </c>
      <c r="BR156" s="25">
        <f>AD156*(Budget!$E$6+Budget!$E$7)</f>
        <v>0</v>
      </c>
      <c r="BS156" s="25">
        <f>AE156*(Budget!$F$6+Budget!$F$7)</f>
        <v>0</v>
      </c>
      <c r="BT156" s="25">
        <f>AF156*(Budget!$G$6+Budget!$G$7)</f>
        <v>0</v>
      </c>
      <c r="BU156" s="25">
        <f>AG156*Budget!$H$6</f>
        <v>0</v>
      </c>
      <c r="BV156" s="25">
        <f>AH156*Budget!$I$6</f>
        <v>0</v>
      </c>
      <c r="BW156" s="25">
        <f>AI156*Budget!$J$6</f>
        <v>0</v>
      </c>
      <c r="BX156" s="25">
        <f>AJ156*Budget!$K$6</f>
        <v>0</v>
      </c>
      <c r="BY156" s="25">
        <f>AK156*Budget!$L$6</f>
        <v>0</v>
      </c>
      <c r="BZ156" s="25">
        <f>AL156*Budget!$M$6</f>
        <v>0</v>
      </c>
      <c r="CA156" s="25">
        <f>AM156*Budget!$N$6</f>
        <v>0</v>
      </c>
      <c r="CB156" s="25">
        <f>AQ156*Budget!$O$6</f>
        <v>0</v>
      </c>
      <c r="CC156" s="25">
        <f>AR156*Budget!$S$6</f>
        <v>0</v>
      </c>
      <c r="CD156" s="25">
        <f>AS156*Budget!$Q$6</f>
        <v>0</v>
      </c>
      <c r="CE156" s="25">
        <f t="shared" si="88"/>
        <v>0</v>
      </c>
      <c r="CF156" s="11" t="e">
        <f>COUNTIFS(#REF!,Source!E156,#REF!,Source!C156)</f>
        <v>#REF!</v>
      </c>
      <c r="CG156" s="11" t="str">
        <f t="shared" si="89"/>
        <v>--</v>
      </c>
    </row>
    <row r="157" spans="1:85" x14ac:dyDescent="0.25">
      <c r="A157" t="str">
        <f>IFERROR(VLOOKUP(MONTH(C157),Date!$A$2:$B$13,2,0),"--")</f>
        <v>Mars</v>
      </c>
      <c r="B157" s="11">
        <f t="shared" si="68"/>
        <v>13</v>
      </c>
      <c r="C157" s="28">
        <f t="shared" si="67"/>
        <v>42091</v>
      </c>
      <c r="D157" s="29" t="s">
        <v>235</v>
      </c>
      <c r="E157" s="30" t="str">
        <f>IFERROR(VLOOKUP(D157,Listing!$A:$B,2,0),"--")</f>
        <v>A44049</v>
      </c>
      <c r="F157" s="30" t="str">
        <f>IFERROR(VLOOKUP(D157,Listing!$A:$E,5,0),"-")</f>
        <v>OBTEL MEHDI</v>
      </c>
      <c r="G157" s="4">
        <f>IFERROR(VLOOKUP(D157,Listing!$A:$F,6,0),"--")</f>
        <v>42107</v>
      </c>
      <c r="H157" s="11" t="str">
        <f>IFERROR(VLOOKUP(D157,Listing!$A:$D,4,0),"--")</f>
        <v>REDA JABER</v>
      </c>
      <c r="I157" s="11" t="str">
        <f t="shared" si="69"/>
        <v>AAC</v>
      </c>
      <c r="J157" s="31">
        <f>IFERROR(COUNTIFS(Ishop!$BG:$BG,Source!D157,Ishop!$B:$B,Source!C157),"--")</f>
        <v>0</v>
      </c>
      <c r="K157" s="11">
        <f>IFERROR(COUNTIFS(Ishop!$BG:$BG,Source!D157,Ishop!$B:$B,Source!C157,Ishop!$J:$J,"OUI"),"--")</f>
        <v>0</v>
      </c>
      <c r="L157" s="11">
        <f>COUNTIFS(Ishop!$AG:$AG,Source!$L$1,Ishop!$BG:$BG,Source!$D157,Ishop!$B:$B,Source!$C157)</f>
        <v>0</v>
      </c>
      <c r="M157" s="11">
        <f>COUNTIFS(Ishop!$AG:$AG,Source!$M$1,Ishop!$BG:$BG,Source!$D157,Ishop!$B:$B,Source!$C157)</f>
        <v>0</v>
      </c>
      <c r="N157" s="11">
        <f>COUNTIFS(Ishop!$AG:$AG,Source!$N$1,Ishop!$BG:$BG,Source!$D157,Ishop!$B:$B,Source!$C157)</f>
        <v>0</v>
      </c>
      <c r="O157" s="11">
        <f>COUNTIFS(Ishop!$AG:$AG,Source!$O$1,Ishop!$BG:$BG,Source!$D157,Ishop!$B:$B,Source!$C157)</f>
        <v>0</v>
      </c>
      <c r="P157" s="11">
        <f>COUNTIFS(Ishop!$AG:$AG,Source!$P$1,Ishop!$BG:$BG,Source!$D157,Ishop!$B:$B,Source!$C157)</f>
        <v>0</v>
      </c>
      <c r="Q157" s="11">
        <f>COUNTIFS(Ishop!$AG:$AG,Source!$Q$1,Ishop!$BG:$BG,Source!$D157,Ishop!$B:$B,Source!$C157)</f>
        <v>0</v>
      </c>
      <c r="R157" s="11">
        <f>COUNTIFS(Ishop!$AG:$AG,Source!$R$1,Ishop!$BG:$BG,Source!$D157,Ishop!$B:$B,Source!$C157)</f>
        <v>0</v>
      </c>
      <c r="S157" s="11">
        <f>COUNTIFS(Ishop!$AG:$AG,Source!$S$1,Ishop!$BG:$BG,Source!$D157,Ishop!$B:$B,Source!$C157)</f>
        <v>0</v>
      </c>
      <c r="T157" s="11">
        <f>COUNTIFS(Ishop!$AG:$AG,Source!$T$1,Ishop!$BG:$BG,Source!$D157,Ishop!$B:$B,Source!$C157)</f>
        <v>0</v>
      </c>
      <c r="U157" s="11">
        <f>COUNTIFS(Ishop!$AG:$AG,Source!$U$1,Ishop!$BG:$BG,Source!$D157,Ishop!$B:$B,Source!$C157)</f>
        <v>0</v>
      </c>
      <c r="V157" s="11">
        <f>COUNTIFS(Ishop!$AG:$AG,Source!$V$1,Ishop!$BG:$BG,Source!$D157,Ishop!$B:$B,Source!$C157)</f>
        <v>0</v>
      </c>
      <c r="W157" s="11">
        <f>COUNTIFS(Ishop!$AG:$AG,Source!$W$1,Ishop!$BG:$BG,Source!$D157,Ishop!$B:$B,Source!$C157)</f>
        <v>0</v>
      </c>
      <c r="X157" s="11">
        <f>COUNTIFS(Ishop!$AG:$AG,Source!$X$1,Ishop!$BG:$BG,Source!$D157,Ishop!$B:$B,Source!$C157)</f>
        <v>0</v>
      </c>
      <c r="Y157" s="11">
        <f>COUNTIFS(Ishop!$AG:$AG,Source!$Y$1,Ishop!$BG:$BG,Source!$D157,Ishop!$B:$B,Source!$C157)</f>
        <v>0</v>
      </c>
      <c r="Z157" s="11">
        <f>COUNTIFS(Ishop!$AG:$AG,Source!$Z$1,Ishop!$BG:$BG,Source!$D157,Ishop!$B:$B,Source!$C157,Ishop!$J:$J,"OUI")</f>
        <v>0</v>
      </c>
      <c r="AA157" s="11">
        <f>COUNTIFS(Ishop!$AG:$AG,Source!$AA$1,Ishop!$BG:$BG,Source!$D157,Ishop!$B:$B,Source!$C157,Ishop!$J:$J,"OUI")</f>
        <v>0</v>
      </c>
      <c r="AB157" s="11">
        <f>COUNTIFS(Ishop!$AG:$AG,Source!$AB$1,Ishop!$BG:$BG,Source!$D157,Ishop!$B:$B,Source!$C157,Ishop!$J:$J,"OUI")</f>
        <v>0</v>
      </c>
      <c r="AC157" s="11">
        <f>COUNTIFS(Ishop!$AG:$AG,Source!$AC$1,Ishop!$BG:$BG,Source!$D157,Ishop!$B:$B,Source!$C157,Ishop!$J:$J,"OUI")</f>
        <v>0</v>
      </c>
      <c r="AD157" s="11">
        <f>COUNTIFS(Ishop!$AG:$AG,Source!$AD$1,Ishop!$BG:$BG,Source!$D157,Ishop!$B:$B,Source!$C157,Ishop!$J:$J,"OUI")</f>
        <v>0</v>
      </c>
      <c r="AE157" s="11">
        <f>COUNTIFS(Ishop!$AG:$AG,Source!$AE$1,Ishop!$BG:$BG,Source!$D157,Ishop!$B:$B,Source!$C157,Ishop!$J:$J,"OUI")</f>
        <v>0</v>
      </c>
      <c r="AF157" s="11">
        <f>COUNTIFS(Ishop!$AG:$AG,Source!$AF$1,Ishop!$BG:$BG,Source!$D157,Ishop!$B:$B,Source!$C157,Ishop!$J:$J,"OUI")</f>
        <v>0</v>
      </c>
      <c r="AG157" s="11">
        <f>COUNTIFS(Ishop!$AG:$AG,Source!$AG$1,Ishop!$BG:$BG,Source!$D157,Ishop!$B:$B,Source!$C157,Ishop!$J:$J,"OUI")</f>
        <v>0</v>
      </c>
      <c r="AH157" s="11">
        <f>COUNTIFS(Ishop!$AG:$AG,Source!$AH$1,Ishop!$BG:$BG,Source!$D157,Ishop!$B:$B,Source!$C157,Ishop!$J:$J,"OUI")</f>
        <v>0</v>
      </c>
      <c r="AI157" s="11">
        <f>COUNTIFS(Ishop!$AG:$AG,Source!$AI$1,Ishop!$BG:$BG,Source!$D157,Ishop!$B:$B,Source!$C157,Ishop!$J:$J,"OUI")</f>
        <v>0</v>
      </c>
      <c r="AJ157" s="11">
        <f>COUNTIFS(Ishop!$AG:$AG,Source!$AJ$1,Ishop!$BG:$BG,Source!$D157,Ishop!$B:$B,Source!$C157,Ishop!$J:$J,"OUI")</f>
        <v>0</v>
      </c>
      <c r="AK157" s="11">
        <f>COUNTIFS(Ishop!$AG:$AG,Source!$AK$1,Ishop!$BG:$BG,Source!$D157,Ishop!$B:$B,Source!$C157,Ishop!$J:$J,"OUI")</f>
        <v>0</v>
      </c>
      <c r="AL157" s="11">
        <f>COUNTIFS(Ishop!$AG:$AG,Source!$AL$1,Ishop!$BG:$BG,Source!$D157,Ishop!$B:$B,Source!$C157,Ishop!$J:$J,"OUI")</f>
        <v>0</v>
      </c>
      <c r="AM157" s="11">
        <f>COUNTIFS(Ishop!$AG:$AG,Source!$AM$1,Ishop!$BG:$BG,Source!$D157,Ishop!$B:$B,Source!$C157,Ishop!$J:$J,"OUI")</f>
        <v>0</v>
      </c>
      <c r="AN157" s="11">
        <f>COUNTIFS(Dolmen!$W:$W,"Sensatio",Dolmen!$O:$O,Source!D157,Dolmen!$F:$F,Source!C157)</f>
        <v>0</v>
      </c>
      <c r="AO157" s="11">
        <f>COUNTIFS(Dolmen!$AC:$AC,"Bbox Miami",Dolmen!$O:$O,Source!D157,Dolmen!$F:$F,Source!C157)</f>
        <v>0</v>
      </c>
      <c r="AP157" s="11">
        <f>COUNTIFS(Dolmen!$AD:$AD,"1",Dolmen!$W:$W,"",Dolmen!$O:$O,Source!D157,Dolmen!$F:$F,Source!C157)</f>
        <v>0</v>
      </c>
      <c r="AQ157" s="11">
        <f>COUNTIFS(Dolmen!$W:$W,"Sensation",Dolmen!$Y:$Y,"1",Dolmen!$O:$O,Source!D157,Dolmen!$F:$F,Source!C157)</f>
        <v>0</v>
      </c>
      <c r="AR157" s="11">
        <f>COUNTIFS(Dolmen!$AC:$AC,"Bbox Miami",Dolmen!$Y:$Y,"1",Dolmen!$O:$O,Source!D157,Dolmen!$F:$F,Source!C157)</f>
        <v>0</v>
      </c>
      <c r="AS157" s="11">
        <f>COUNTIFS(Dolmen!$AD:$AD,"1",Dolmen!$W:$W,"",Dolmen!$Y:$Y,"1",Dolmen!$O:$O,Source!D157,Dolmen!$F:$F,Source!C157)</f>
        <v>0</v>
      </c>
      <c r="AT157" s="11">
        <f t="shared" si="70"/>
        <v>0</v>
      </c>
      <c r="AU157" s="11">
        <f t="shared" si="71"/>
        <v>0</v>
      </c>
      <c r="AV157" s="11">
        <f t="shared" si="72"/>
        <v>0</v>
      </c>
      <c r="AW157" s="11">
        <f t="shared" si="73"/>
        <v>0</v>
      </c>
      <c r="AX157" s="11">
        <f t="shared" si="74"/>
        <v>0</v>
      </c>
      <c r="AY157" s="11">
        <f t="shared" si="75"/>
        <v>0</v>
      </c>
      <c r="AZ157" s="11">
        <f t="shared" si="76"/>
        <v>0</v>
      </c>
      <c r="BA157" s="11">
        <f t="shared" si="77"/>
        <v>0</v>
      </c>
      <c r="BB157" s="11">
        <f t="shared" si="78"/>
        <v>0</v>
      </c>
      <c r="BC157" s="11">
        <f t="shared" si="79"/>
        <v>0</v>
      </c>
      <c r="BD157" s="11">
        <f>SUMIFS(Ishop!$BK:$BK,Ishop!$BG:$BG,Source!D157,Ishop!$B:$B,Source!C157)</f>
        <v>0</v>
      </c>
      <c r="BE157" s="11">
        <f>COUNTIFS(Ishop!$AW:$AW,"OUI",Ishop!$BG:$BG,Source!D157,Ishop!$B:$B,Source!C157)</f>
        <v>0</v>
      </c>
      <c r="BF157" s="11">
        <f t="shared" si="80"/>
        <v>0</v>
      </c>
      <c r="BG157" s="11">
        <f t="shared" si="81"/>
        <v>0</v>
      </c>
      <c r="BH157" s="11">
        <f t="shared" si="82"/>
        <v>0</v>
      </c>
      <c r="BI157" s="11">
        <f t="shared" si="83"/>
        <v>0</v>
      </c>
      <c r="BJ157" s="11">
        <f t="shared" si="84"/>
        <v>0</v>
      </c>
      <c r="BK157" s="11">
        <f t="shared" si="85"/>
        <v>0</v>
      </c>
      <c r="BL157" s="11">
        <f t="shared" si="86"/>
        <v>0</v>
      </c>
      <c r="BM157" s="11">
        <f t="shared" si="87"/>
        <v>0</v>
      </c>
      <c r="BN157" s="25">
        <f>Z157*Budget!$A$6</f>
        <v>0</v>
      </c>
      <c r="BO157" s="25">
        <f>AA157*(Budget!$B$6+Budget!$B$7)</f>
        <v>0</v>
      </c>
      <c r="BP157" s="25">
        <f>AB157*(Budget!$C$6+Budget!$C$7)</f>
        <v>0</v>
      </c>
      <c r="BQ157" s="25">
        <f>AC157*(Budget!$D$6+Budget!$D$7)</f>
        <v>0</v>
      </c>
      <c r="BR157" s="25">
        <f>AD157*(Budget!$E$6+Budget!$E$7)</f>
        <v>0</v>
      </c>
      <c r="BS157" s="25">
        <f>AE157*(Budget!$F$6+Budget!$F$7)</f>
        <v>0</v>
      </c>
      <c r="BT157" s="25">
        <f>AF157*(Budget!$G$6+Budget!$G$7)</f>
        <v>0</v>
      </c>
      <c r="BU157" s="25">
        <f>AG157*Budget!$H$6</f>
        <v>0</v>
      </c>
      <c r="BV157" s="25">
        <f>AH157*Budget!$I$6</f>
        <v>0</v>
      </c>
      <c r="BW157" s="25">
        <f>AI157*Budget!$J$6</f>
        <v>0</v>
      </c>
      <c r="BX157" s="25">
        <f>AJ157*Budget!$K$6</f>
        <v>0</v>
      </c>
      <c r="BY157" s="25">
        <f>AK157*Budget!$L$6</f>
        <v>0</v>
      </c>
      <c r="BZ157" s="25">
        <f>AL157*Budget!$M$6</f>
        <v>0</v>
      </c>
      <c r="CA157" s="25">
        <f>AM157*Budget!$N$6</f>
        <v>0</v>
      </c>
      <c r="CB157" s="25">
        <f>AQ157*Budget!$O$6</f>
        <v>0</v>
      </c>
      <c r="CC157" s="25">
        <f>AR157*Budget!$S$6</f>
        <v>0</v>
      </c>
      <c r="CD157" s="25">
        <f>AS157*Budget!$Q$6</f>
        <v>0</v>
      </c>
      <c r="CE157" s="25">
        <f t="shared" si="88"/>
        <v>0</v>
      </c>
      <c r="CF157" s="11" t="e">
        <f>COUNTIFS(#REF!,Source!E157,#REF!,Source!C157)</f>
        <v>#REF!</v>
      </c>
      <c r="CG157" s="11" t="str">
        <f t="shared" si="89"/>
        <v>--</v>
      </c>
    </row>
    <row r="158" spans="1:85" x14ac:dyDescent="0.25">
      <c r="A158" t="str">
        <f>IFERROR(VLOOKUP(MONTH(C158),Date!$A$2:$B$13,2,0),"--")</f>
        <v>Mars</v>
      </c>
      <c r="B158" s="11">
        <f t="shared" si="68"/>
        <v>13</v>
      </c>
      <c r="C158" s="28">
        <f>C101+1</f>
        <v>42091</v>
      </c>
      <c r="D158" s="29" t="s">
        <v>236</v>
      </c>
      <c r="E158" s="30" t="str">
        <f>IFERROR(VLOOKUP(D158,Listing!$A:$B,2,0),"--")</f>
        <v>A440A41</v>
      </c>
      <c r="F158" s="30" t="str">
        <f>IFERROR(VLOOKUP(D158,Listing!$A:$E,5,0),"-")</f>
        <v>HEMI  SARA</v>
      </c>
      <c r="G158" s="4">
        <f>IFERROR(VLOOKUP(D158,Listing!$A:$F,6,0),"--")</f>
        <v>42093</v>
      </c>
      <c r="H158" s="11" t="str">
        <f>IFERROR(VLOOKUP(D158,Listing!$A:$D,4,0),"--")</f>
        <v>REDA JABER</v>
      </c>
      <c r="I158" s="11" t="str">
        <f t="shared" si="69"/>
        <v>AAC</v>
      </c>
      <c r="J158" s="31">
        <f>IFERROR(COUNTIFS(Ishop!$BG:$BG,Source!D158,Ishop!$B:$B,Source!C158),"--")</f>
        <v>0</v>
      </c>
      <c r="K158" s="11">
        <f>IFERROR(COUNTIFS(Ishop!$BG:$BG,Source!D158,Ishop!$B:$B,Source!C158,Ishop!$J:$J,"OUI"),"--")</f>
        <v>0</v>
      </c>
      <c r="L158" s="11">
        <f>COUNTIFS(Ishop!$AG:$AG,Source!$L$1,Ishop!$BG:$BG,Source!$D158,Ishop!$B:$B,Source!$C158)</f>
        <v>0</v>
      </c>
      <c r="M158" s="11">
        <f>COUNTIFS(Ishop!$AG:$AG,Source!$M$1,Ishop!$BG:$BG,Source!$D158,Ishop!$B:$B,Source!$C158)</f>
        <v>0</v>
      </c>
      <c r="N158" s="11">
        <f>COUNTIFS(Ishop!$AG:$AG,Source!$N$1,Ishop!$BG:$BG,Source!$D158,Ishop!$B:$B,Source!$C158)</f>
        <v>0</v>
      </c>
      <c r="O158" s="11">
        <f>COUNTIFS(Ishop!$AG:$AG,Source!$O$1,Ishop!$BG:$BG,Source!$D158,Ishop!$B:$B,Source!$C158)</f>
        <v>0</v>
      </c>
      <c r="P158" s="11">
        <f>COUNTIFS(Ishop!$AG:$AG,Source!$P$1,Ishop!$BG:$BG,Source!$D158,Ishop!$B:$B,Source!$C158)</f>
        <v>0</v>
      </c>
      <c r="Q158" s="11">
        <f>COUNTIFS(Ishop!$AG:$AG,Source!$Q$1,Ishop!$BG:$BG,Source!$D158,Ishop!$B:$B,Source!$C158)</f>
        <v>0</v>
      </c>
      <c r="R158" s="11">
        <f>COUNTIFS(Ishop!$AG:$AG,Source!$R$1,Ishop!$BG:$BG,Source!$D158,Ishop!$B:$B,Source!$C158)</f>
        <v>0</v>
      </c>
      <c r="S158" s="11">
        <f>COUNTIFS(Ishop!$AG:$AG,Source!$S$1,Ishop!$BG:$BG,Source!$D158,Ishop!$B:$B,Source!$C158)</f>
        <v>0</v>
      </c>
      <c r="T158" s="11">
        <f>COUNTIFS(Ishop!$AG:$AG,Source!$T$1,Ishop!$BG:$BG,Source!$D158,Ishop!$B:$B,Source!$C158)</f>
        <v>0</v>
      </c>
      <c r="U158" s="11">
        <f>COUNTIFS(Ishop!$AG:$AG,Source!$U$1,Ishop!$BG:$BG,Source!$D158,Ishop!$B:$B,Source!$C158)</f>
        <v>0</v>
      </c>
      <c r="V158" s="11">
        <f>COUNTIFS(Ishop!$AG:$AG,Source!$V$1,Ishop!$BG:$BG,Source!$D158,Ishop!$B:$B,Source!$C158)</f>
        <v>0</v>
      </c>
      <c r="W158" s="11">
        <f>COUNTIFS(Ishop!$AG:$AG,Source!$W$1,Ishop!$BG:$BG,Source!$D158,Ishop!$B:$B,Source!$C158)</f>
        <v>0</v>
      </c>
      <c r="X158" s="11">
        <f>COUNTIFS(Ishop!$AG:$AG,Source!$X$1,Ishop!$BG:$BG,Source!$D158,Ishop!$B:$B,Source!$C158)</f>
        <v>0</v>
      </c>
      <c r="Y158" s="11">
        <f>COUNTIFS(Ishop!$AG:$AG,Source!$Y$1,Ishop!$BG:$BG,Source!$D158,Ishop!$B:$B,Source!$C158)</f>
        <v>0</v>
      </c>
      <c r="Z158" s="11">
        <f>COUNTIFS(Ishop!$AG:$AG,Source!$Z$1,Ishop!$BG:$BG,Source!$D158,Ishop!$B:$B,Source!$C158,Ishop!$J:$J,"OUI")</f>
        <v>0</v>
      </c>
      <c r="AA158" s="11">
        <f>COUNTIFS(Ishop!$AG:$AG,Source!$AA$1,Ishop!$BG:$BG,Source!$D158,Ishop!$B:$B,Source!$C158,Ishop!$J:$J,"OUI")</f>
        <v>0</v>
      </c>
      <c r="AB158" s="11">
        <f>COUNTIFS(Ishop!$AG:$AG,Source!$AB$1,Ishop!$BG:$BG,Source!$D158,Ishop!$B:$B,Source!$C158,Ishop!$J:$J,"OUI")</f>
        <v>0</v>
      </c>
      <c r="AC158" s="11">
        <f>COUNTIFS(Ishop!$AG:$AG,Source!$AC$1,Ishop!$BG:$BG,Source!$D158,Ishop!$B:$B,Source!$C158,Ishop!$J:$J,"OUI")</f>
        <v>0</v>
      </c>
      <c r="AD158" s="11">
        <f>COUNTIFS(Ishop!$AG:$AG,Source!$AD$1,Ishop!$BG:$BG,Source!$D158,Ishop!$B:$B,Source!$C158,Ishop!$J:$J,"OUI")</f>
        <v>0</v>
      </c>
      <c r="AE158" s="11">
        <f>COUNTIFS(Ishop!$AG:$AG,Source!$AE$1,Ishop!$BG:$BG,Source!$D158,Ishop!$B:$B,Source!$C158,Ishop!$J:$J,"OUI")</f>
        <v>0</v>
      </c>
      <c r="AF158" s="11">
        <f>COUNTIFS(Ishop!$AG:$AG,Source!$AF$1,Ishop!$BG:$BG,Source!$D158,Ishop!$B:$B,Source!$C158,Ishop!$J:$J,"OUI")</f>
        <v>0</v>
      </c>
      <c r="AG158" s="11">
        <f>COUNTIFS(Ishop!$AG:$AG,Source!$AG$1,Ishop!$BG:$BG,Source!$D158,Ishop!$B:$B,Source!$C158,Ishop!$J:$J,"OUI")</f>
        <v>0</v>
      </c>
      <c r="AH158" s="11">
        <f>COUNTIFS(Ishop!$AG:$AG,Source!$AH$1,Ishop!$BG:$BG,Source!$D158,Ishop!$B:$B,Source!$C158,Ishop!$J:$J,"OUI")</f>
        <v>0</v>
      </c>
      <c r="AI158" s="11">
        <f>COUNTIFS(Ishop!$AG:$AG,Source!$AI$1,Ishop!$BG:$BG,Source!$D158,Ishop!$B:$B,Source!$C158,Ishop!$J:$J,"OUI")</f>
        <v>0</v>
      </c>
      <c r="AJ158" s="11">
        <f>COUNTIFS(Ishop!$AG:$AG,Source!$AJ$1,Ishop!$BG:$BG,Source!$D158,Ishop!$B:$B,Source!$C158,Ishop!$J:$J,"OUI")</f>
        <v>0</v>
      </c>
      <c r="AK158" s="11">
        <f>COUNTIFS(Ishop!$AG:$AG,Source!$AK$1,Ishop!$BG:$BG,Source!$D158,Ishop!$B:$B,Source!$C158,Ishop!$J:$J,"OUI")</f>
        <v>0</v>
      </c>
      <c r="AL158" s="11">
        <f>COUNTIFS(Ishop!$AG:$AG,Source!$AL$1,Ishop!$BG:$BG,Source!$D158,Ishop!$B:$B,Source!$C158,Ishop!$J:$J,"OUI")</f>
        <v>0</v>
      </c>
      <c r="AM158" s="11">
        <f>COUNTIFS(Ishop!$AG:$AG,Source!$AM$1,Ishop!$BG:$BG,Source!$D158,Ishop!$B:$B,Source!$C158,Ishop!$J:$J,"OUI")</f>
        <v>0</v>
      </c>
      <c r="AN158" s="11">
        <f>COUNTIFS(Dolmen!$W:$W,"Sensatio",Dolmen!$O:$O,Source!D158,Dolmen!$F:$F,Source!C158)</f>
        <v>0</v>
      </c>
      <c r="AO158" s="11">
        <f>COUNTIFS(Dolmen!$AC:$AC,"Bbox Miami",Dolmen!$O:$O,Source!D158,Dolmen!$F:$F,Source!C158)</f>
        <v>0</v>
      </c>
      <c r="AP158" s="11">
        <f>COUNTIFS(Dolmen!$AD:$AD,"1",Dolmen!$W:$W,"",Dolmen!$O:$O,Source!D158,Dolmen!$F:$F,Source!C158)</f>
        <v>0</v>
      </c>
      <c r="AQ158" s="11">
        <f>COUNTIFS(Dolmen!$W:$W,"Sensation",Dolmen!$Y:$Y,"1",Dolmen!$O:$O,Source!D158,Dolmen!$F:$F,Source!C158)</f>
        <v>0</v>
      </c>
      <c r="AR158" s="11">
        <f>COUNTIFS(Dolmen!$AC:$AC,"Bbox Miami",Dolmen!$Y:$Y,"1",Dolmen!$O:$O,Source!D158,Dolmen!$F:$F,Source!C158)</f>
        <v>0</v>
      </c>
      <c r="AS158" s="11">
        <f>COUNTIFS(Dolmen!$AD:$AD,"1",Dolmen!$W:$W,"",Dolmen!$Y:$Y,"1",Dolmen!$O:$O,Source!D158,Dolmen!$F:$F,Source!C158)</f>
        <v>0</v>
      </c>
      <c r="AT158" s="11">
        <f t="shared" si="70"/>
        <v>0</v>
      </c>
      <c r="AU158" s="11">
        <f t="shared" si="71"/>
        <v>0</v>
      </c>
      <c r="AV158" s="11">
        <f t="shared" si="72"/>
        <v>0</v>
      </c>
      <c r="AW158" s="11">
        <f t="shared" si="73"/>
        <v>0</v>
      </c>
      <c r="AX158" s="11">
        <f t="shared" si="74"/>
        <v>0</v>
      </c>
      <c r="AY158" s="11">
        <f t="shared" si="75"/>
        <v>0</v>
      </c>
      <c r="AZ158" s="11">
        <f t="shared" si="76"/>
        <v>0</v>
      </c>
      <c r="BA158" s="11">
        <f t="shared" si="77"/>
        <v>0</v>
      </c>
      <c r="BB158" s="11">
        <f t="shared" si="78"/>
        <v>0</v>
      </c>
      <c r="BC158" s="11">
        <f t="shared" si="79"/>
        <v>0</v>
      </c>
      <c r="BD158" s="11">
        <f>SUMIFS(Ishop!$BK:$BK,Ishop!$BG:$BG,Source!D158,Ishop!$B:$B,Source!C158)</f>
        <v>0</v>
      </c>
      <c r="BE158" s="11">
        <f>COUNTIFS(Ishop!$AW:$AW,"OUI",Ishop!$BG:$BG,Source!D158,Ishop!$B:$B,Source!C158)</f>
        <v>0</v>
      </c>
      <c r="BF158" s="11">
        <f t="shared" si="80"/>
        <v>0</v>
      </c>
      <c r="BG158" s="11">
        <f t="shared" si="81"/>
        <v>0</v>
      </c>
      <c r="BH158" s="11">
        <f t="shared" si="82"/>
        <v>0</v>
      </c>
      <c r="BI158" s="11">
        <f t="shared" si="83"/>
        <v>0</v>
      </c>
      <c r="BJ158" s="11">
        <f t="shared" si="84"/>
        <v>0</v>
      </c>
      <c r="BK158" s="11">
        <f t="shared" si="85"/>
        <v>0</v>
      </c>
      <c r="BL158" s="11">
        <f t="shared" si="86"/>
        <v>0</v>
      </c>
      <c r="BM158" s="11">
        <f t="shared" si="87"/>
        <v>0</v>
      </c>
      <c r="BN158" s="25">
        <f>Z158*Budget!$A$6</f>
        <v>0</v>
      </c>
      <c r="BO158" s="25">
        <f>AA158*(Budget!$B$6+Budget!$B$7)</f>
        <v>0</v>
      </c>
      <c r="BP158" s="25">
        <f>AB158*(Budget!$C$6+Budget!$C$7)</f>
        <v>0</v>
      </c>
      <c r="BQ158" s="25">
        <f>AC158*(Budget!$D$6+Budget!$D$7)</f>
        <v>0</v>
      </c>
      <c r="BR158" s="25">
        <f>AD158*(Budget!$E$6+Budget!$E$7)</f>
        <v>0</v>
      </c>
      <c r="BS158" s="25">
        <f>AE158*(Budget!$F$6+Budget!$F$7)</f>
        <v>0</v>
      </c>
      <c r="BT158" s="25">
        <f>AF158*(Budget!$G$6+Budget!$G$7)</f>
        <v>0</v>
      </c>
      <c r="BU158" s="25">
        <f>AG158*Budget!$H$6</f>
        <v>0</v>
      </c>
      <c r="BV158" s="25">
        <f>AH158*Budget!$I$6</f>
        <v>0</v>
      </c>
      <c r="BW158" s="25">
        <f>AI158*Budget!$J$6</f>
        <v>0</v>
      </c>
      <c r="BX158" s="25">
        <f>AJ158*Budget!$K$6</f>
        <v>0</v>
      </c>
      <c r="BY158" s="25">
        <f>AK158*Budget!$L$6</f>
        <v>0</v>
      </c>
      <c r="BZ158" s="25">
        <f>AL158*Budget!$M$6</f>
        <v>0</v>
      </c>
      <c r="CA158" s="25">
        <f>AM158*Budget!$N$6</f>
        <v>0</v>
      </c>
      <c r="CB158" s="25">
        <f>AQ158*Budget!$O$6</f>
        <v>0</v>
      </c>
      <c r="CC158" s="25">
        <f>AR158*Budget!$S$6</f>
        <v>0</v>
      </c>
      <c r="CD158" s="25">
        <f>AS158*Budget!$Q$6</f>
        <v>0</v>
      </c>
      <c r="CE158" s="25">
        <f t="shared" si="88"/>
        <v>0</v>
      </c>
      <c r="CF158" s="11" t="e">
        <f>COUNTIFS(#REF!,Source!E158,#REF!,Source!C158)</f>
        <v>#REF!</v>
      </c>
      <c r="CG158" s="11" t="str">
        <f t="shared" si="89"/>
        <v>--</v>
      </c>
    </row>
    <row r="159" spans="1:85" x14ac:dyDescent="0.25">
      <c r="A159" t="str">
        <f>IFERROR(VLOOKUP(MONTH(C159),Date!$A$2:$B$13,2,0),"--")</f>
        <v>Mars</v>
      </c>
      <c r="B159" s="11">
        <f t="shared" si="68"/>
        <v>13</v>
      </c>
      <c r="C159" s="28">
        <f t="shared" si="67"/>
        <v>42091</v>
      </c>
      <c r="D159" s="29" t="s">
        <v>237</v>
      </c>
      <c r="E159" s="30" t="str">
        <f>IFERROR(VLOOKUP(D159,Listing!$A:$B,2,0),"--")</f>
        <v>A4407A4</v>
      </c>
      <c r="F159" s="30" t="str">
        <f>IFERROR(VLOOKUP(D159,Listing!$A:$E,5,0),"-")</f>
        <v>MAHRADY  MOHAMMED OMAR</v>
      </c>
      <c r="G159" s="4">
        <f>IFERROR(VLOOKUP(D159,Listing!$A:$F,6,0),"--")</f>
        <v>42093</v>
      </c>
      <c r="H159" s="11" t="str">
        <f>IFERROR(VLOOKUP(D159,Listing!$A:$D,4,0),"--")</f>
        <v>REDA JABER</v>
      </c>
      <c r="I159" s="11" t="str">
        <f t="shared" si="69"/>
        <v>AAC</v>
      </c>
      <c r="J159" s="31">
        <f>IFERROR(COUNTIFS(Ishop!$BG:$BG,Source!D159,Ishop!$B:$B,Source!C159),"--")</f>
        <v>0</v>
      </c>
      <c r="K159" s="11">
        <f>IFERROR(COUNTIFS(Ishop!$BG:$BG,Source!D159,Ishop!$B:$B,Source!C159,Ishop!$J:$J,"OUI"),"--")</f>
        <v>0</v>
      </c>
      <c r="L159" s="11">
        <f>COUNTIFS(Ishop!$AG:$AG,Source!$L$1,Ishop!$BG:$BG,Source!$D159,Ishop!$B:$B,Source!$C159)</f>
        <v>0</v>
      </c>
      <c r="M159" s="11">
        <f>COUNTIFS(Ishop!$AG:$AG,Source!$M$1,Ishop!$BG:$BG,Source!$D159,Ishop!$B:$B,Source!$C159)</f>
        <v>0</v>
      </c>
      <c r="N159" s="11">
        <f>COUNTIFS(Ishop!$AG:$AG,Source!$N$1,Ishop!$BG:$BG,Source!$D159,Ishop!$B:$B,Source!$C159)</f>
        <v>0</v>
      </c>
      <c r="O159" s="11">
        <f>COUNTIFS(Ishop!$AG:$AG,Source!$O$1,Ishop!$BG:$BG,Source!$D159,Ishop!$B:$B,Source!$C159)</f>
        <v>0</v>
      </c>
      <c r="P159" s="11">
        <f>COUNTIFS(Ishop!$AG:$AG,Source!$P$1,Ishop!$BG:$BG,Source!$D159,Ishop!$B:$B,Source!$C159)</f>
        <v>0</v>
      </c>
      <c r="Q159" s="11">
        <f>COUNTIFS(Ishop!$AG:$AG,Source!$Q$1,Ishop!$BG:$BG,Source!$D159,Ishop!$B:$B,Source!$C159)</f>
        <v>0</v>
      </c>
      <c r="R159" s="11">
        <f>COUNTIFS(Ishop!$AG:$AG,Source!$R$1,Ishop!$BG:$BG,Source!$D159,Ishop!$B:$B,Source!$C159)</f>
        <v>0</v>
      </c>
      <c r="S159" s="11">
        <f>COUNTIFS(Ishop!$AG:$AG,Source!$S$1,Ishop!$BG:$BG,Source!$D159,Ishop!$B:$B,Source!$C159)</f>
        <v>0</v>
      </c>
      <c r="T159" s="11">
        <f>COUNTIFS(Ishop!$AG:$AG,Source!$T$1,Ishop!$BG:$BG,Source!$D159,Ishop!$B:$B,Source!$C159)</f>
        <v>0</v>
      </c>
      <c r="U159" s="11">
        <f>COUNTIFS(Ishop!$AG:$AG,Source!$U$1,Ishop!$BG:$BG,Source!$D159,Ishop!$B:$B,Source!$C159)</f>
        <v>0</v>
      </c>
      <c r="V159" s="11">
        <f>COUNTIFS(Ishop!$AG:$AG,Source!$V$1,Ishop!$BG:$BG,Source!$D159,Ishop!$B:$B,Source!$C159)</f>
        <v>0</v>
      </c>
      <c r="W159" s="11">
        <f>COUNTIFS(Ishop!$AG:$AG,Source!$W$1,Ishop!$BG:$BG,Source!$D159,Ishop!$B:$B,Source!$C159)</f>
        <v>0</v>
      </c>
      <c r="X159" s="11">
        <f>COUNTIFS(Ishop!$AG:$AG,Source!$X$1,Ishop!$BG:$BG,Source!$D159,Ishop!$B:$B,Source!$C159)</f>
        <v>0</v>
      </c>
      <c r="Y159" s="11">
        <f>COUNTIFS(Ishop!$AG:$AG,Source!$Y$1,Ishop!$BG:$BG,Source!$D159,Ishop!$B:$B,Source!$C159)</f>
        <v>0</v>
      </c>
      <c r="Z159" s="11">
        <f>COUNTIFS(Ishop!$AG:$AG,Source!$Z$1,Ishop!$BG:$BG,Source!$D159,Ishop!$B:$B,Source!$C159,Ishop!$J:$J,"OUI")</f>
        <v>0</v>
      </c>
      <c r="AA159" s="11">
        <f>COUNTIFS(Ishop!$AG:$AG,Source!$AA$1,Ishop!$BG:$BG,Source!$D159,Ishop!$B:$B,Source!$C159,Ishop!$J:$J,"OUI")</f>
        <v>0</v>
      </c>
      <c r="AB159" s="11">
        <f>COUNTIFS(Ishop!$AG:$AG,Source!$AB$1,Ishop!$BG:$BG,Source!$D159,Ishop!$B:$B,Source!$C159,Ishop!$J:$J,"OUI")</f>
        <v>0</v>
      </c>
      <c r="AC159" s="11">
        <f>COUNTIFS(Ishop!$AG:$AG,Source!$AC$1,Ishop!$BG:$BG,Source!$D159,Ishop!$B:$B,Source!$C159,Ishop!$J:$J,"OUI")</f>
        <v>0</v>
      </c>
      <c r="AD159" s="11">
        <f>COUNTIFS(Ishop!$AG:$AG,Source!$AD$1,Ishop!$BG:$BG,Source!$D159,Ishop!$B:$B,Source!$C159,Ishop!$J:$J,"OUI")</f>
        <v>0</v>
      </c>
      <c r="AE159" s="11">
        <f>COUNTIFS(Ishop!$AG:$AG,Source!$AE$1,Ishop!$BG:$BG,Source!$D159,Ishop!$B:$B,Source!$C159,Ishop!$J:$J,"OUI")</f>
        <v>0</v>
      </c>
      <c r="AF159" s="11">
        <f>COUNTIFS(Ishop!$AG:$AG,Source!$AF$1,Ishop!$BG:$BG,Source!$D159,Ishop!$B:$B,Source!$C159,Ishop!$J:$J,"OUI")</f>
        <v>0</v>
      </c>
      <c r="AG159" s="11">
        <f>COUNTIFS(Ishop!$AG:$AG,Source!$AG$1,Ishop!$BG:$BG,Source!$D159,Ishop!$B:$B,Source!$C159,Ishop!$J:$J,"OUI")</f>
        <v>0</v>
      </c>
      <c r="AH159" s="11">
        <f>COUNTIFS(Ishop!$AG:$AG,Source!$AH$1,Ishop!$BG:$BG,Source!$D159,Ishop!$B:$B,Source!$C159,Ishop!$J:$J,"OUI")</f>
        <v>0</v>
      </c>
      <c r="AI159" s="11">
        <f>COUNTIFS(Ishop!$AG:$AG,Source!$AI$1,Ishop!$BG:$BG,Source!$D159,Ishop!$B:$B,Source!$C159,Ishop!$J:$J,"OUI")</f>
        <v>0</v>
      </c>
      <c r="AJ159" s="11">
        <f>COUNTIFS(Ishop!$AG:$AG,Source!$AJ$1,Ishop!$BG:$BG,Source!$D159,Ishop!$B:$B,Source!$C159,Ishop!$J:$J,"OUI")</f>
        <v>0</v>
      </c>
      <c r="AK159" s="11">
        <f>COUNTIFS(Ishop!$AG:$AG,Source!$AK$1,Ishop!$BG:$BG,Source!$D159,Ishop!$B:$B,Source!$C159,Ishop!$J:$J,"OUI")</f>
        <v>0</v>
      </c>
      <c r="AL159" s="11">
        <f>COUNTIFS(Ishop!$AG:$AG,Source!$AL$1,Ishop!$BG:$BG,Source!$D159,Ishop!$B:$B,Source!$C159,Ishop!$J:$J,"OUI")</f>
        <v>0</v>
      </c>
      <c r="AM159" s="11">
        <f>COUNTIFS(Ishop!$AG:$AG,Source!$AM$1,Ishop!$BG:$BG,Source!$D159,Ishop!$B:$B,Source!$C159,Ishop!$J:$J,"OUI")</f>
        <v>0</v>
      </c>
      <c r="AN159" s="11">
        <f>COUNTIFS(Dolmen!$W:$W,"Sensatio",Dolmen!$O:$O,Source!D159,Dolmen!$F:$F,Source!C159)</f>
        <v>0</v>
      </c>
      <c r="AO159" s="11">
        <f>COUNTIFS(Dolmen!$AC:$AC,"Bbox Miami",Dolmen!$O:$O,Source!D159,Dolmen!$F:$F,Source!C159)</f>
        <v>0</v>
      </c>
      <c r="AP159" s="11">
        <f>COUNTIFS(Dolmen!$AD:$AD,"1",Dolmen!$W:$W,"",Dolmen!$O:$O,Source!D159,Dolmen!$F:$F,Source!C159)</f>
        <v>0</v>
      </c>
      <c r="AQ159" s="11">
        <f>COUNTIFS(Dolmen!$W:$W,"Sensation",Dolmen!$Y:$Y,"1",Dolmen!$O:$O,Source!D159,Dolmen!$F:$F,Source!C159)</f>
        <v>0</v>
      </c>
      <c r="AR159" s="11">
        <f>COUNTIFS(Dolmen!$AC:$AC,"Bbox Miami",Dolmen!$Y:$Y,"1",Dolmen!$O:$O,Source!D159,Dolmen!$F:$F,Source!C159)</f>
        <v>0</v>
      </c>
      <c r="AS159" s="11">
        <f>COUNTIFS(Dolmen!$AD:$AD,"1",Dolmen!$W:$W,"",Dolmen!$Y:$Y,"1",Dolmen!$O:$O,Source!D159,Dolmen!$F:$F,Source!C159)</f>
        <v>0</v>
      </c>
      <c r="AT159" s="11">
        <f t="shared" si="70"/>
        <v>0</v>
      </c>
      <c r="AU159" s="11">
        <f t="shared" si="71"/>
        <v>0</v>
      </c>
      <c r="AV159" s="11">
        <f t="shared" si="72"/>
        <v>0</v>
      </c>
      <c r="AW159" s="11">
        <f t="shared" si="73"/>
        <v>0</v>
      </c>
      <c r="AX159" s="11">
        <f t="shared" si="74"/>
        <v>0</v>
      </c>
      <c r="AY159" s="11">
        <f t="shared" si="75"/>
        <v>0</v>
      </c>
      <c r="AZ159" s="11">
        <f t="shared" si="76"/>
        <v>0</v>
      </c>
      <c r="BA159" s="11">
        <f t="shared" si="77"/>
        <v>0</v>
      </c>
      <c r="BB159" s="11">
        <f t="shared" si="78"/>
        <v>0</v>
      </c>
      <c r="BC159" s="11">
        <f t="shared" si="79"/>
        <v>0</v>
      </c>
      <c r="BD159" s="11">
        <f>SUMIFS(Ishop!$BK:$BK,Ishop!$BG:$BG,Source!D159,Ishop!$B:$B,Source!C159)</f>
        <v>0</v>
      </c>
      <c r="BE159" s="11">
        <f>COUNTIFS(Ishop!$AW:$AW,"OUI",Ishop!$BG:$BG,Source!D159,Ishop!$B:$B,Source!C159)</f>
        <v>0</v>
      </c>
      <c r="BF159" s="11">
        <f t="shared" si="80"/>
        <v>0</v>
      </c>
      <c r="BG159" s="11">
        <f t="shared" si="81"/>
        <v>0</v>
      </c>
      <c r="BH159" s="11">
        <f t="shared" si="82"/>
        <v>0</v>
      </c>
      <c r="BI159" s="11">
        <f t="shared" si="83"/>
        <v>0</v>
      </c>
      <c r="BJ159" s="11">
        <f t="shared" si="84"/>
        <v>0</v>
      </c>
      <c r="BK159" s="11">
        <f t="shared" si="85"/>
        <v>0</v>
      </c>
      <c r="BL159" s="11">
        <f t="shared" si="86"/>
        <v>0</v>
      </c>
      <c r="BM159" s="11">
        <f t="shared" si="87"/>
        <v>0</v>
      </c>
      <c r="BN159" s="25">
        <f>Z159*Budget!$A$6</f>
        <v>0</v>
      </c>
      <c r="BO159" s="25">
        <f>AA159*(Budget!$B$6+Budget!$B$7)</f>
        <v>0</v>
      </c>
      <c r="BP159" s="25">
        <f>AB159*(Budget!$C$6+Budget!$C$7)</f>
        <v>0</v>
      </c>
      <c r="BQ159" s="25">
        <f>AC159*(Budget!$D$6+Budget!$D$7)</f>
        <v>0</v>
      </c>
      <c r="BR159" s="25">
        <f>AD159*(Budget!$E$6+Budget!$E$7)</f>
        <v>0</v>
      </c>
      <c r="BS159" s="25">
        <f>AE159*(Budget!$F$6+Budget!$F$7)</f>
        <v>0</v>
      </c>
      <c r="BT159" s="25">
        <f>AF159*(Budget!$G$6+Budget!$G$7)</f>
        <v>0</v>
      </c>
      <c r="BU159" s="25">
        <f>AG159*Budget!$H$6</f>
        <v>0</v>
      </c>
      <c r="BV159" s="25">
        <f>AH159*Budget!$I$6</f>
        <v>0</v>
      </c>
      <c r="BW159" s="25">
        <f>AI159*Budget!$J$6</f>
        <v>0</v>
      </c>
      <c r="BX159" s="25">
        <f>AJ159*Budget!$K$6</f>
        <v>0</v>
      </c>
      <c r="BY159" s="25">
        <f>AK159*Budget!$L$6</f>
        <v>0</v>
      </c>
      <c r="BZ159" s="25">
        <f>AL159*Budget!$M$6</f>
        <v>0</v>
      </c>
      <c r="CA159" s="25">
        <f>AM159*Budget!$N$6</f>
        <v>0</v>
      </c>
      <c r="CB159" s="25">
        <f>AQ159*Budget!$O$6</f>
        <v>0</v>
      </c>
      <c r="CC159" s="25">
        <f>AR159*Budget!$S$6</f>
        <v>0</v>
      </c>
      <c r="CD159" s="25">
        <f>AS159*Budget!$Q$6</f>
        <v>0</v>
      </c>
      <c r="CE159" s="25">
        <f t="shared" si="88"/>
        <v>0</v>
      </c>
      <c r="CF159" s="11" t="e">
        <f>COUNTIFS(#REF!,Source!E159,#REF!,Source!C159)</f>
        <v>#REF!</v>
      </c>
      <c r="CG159" s="11" t="str">
        <f t="shared" si="89"/>
        <v>--</v>
      </c>
    </row>
    <row r="160" spans="1:85" x14ac:dyDescent="0.25">
      <c r="A160" t="str">
        <f>IFERROR(VLOOKUP(MONTH(C160),Date!$A$2:$B$13,2,0),"--")</f>
        <v>Mars</v>
      </c>
      <c r="B160" s="11">
        <f t="shared" si="68"/>
        <v>13</v>
      </c>
      <c r="C160" s="28">
        <f t="shared" si="67"/>
        <v>42091</v>
      </c>
      <c r="D160" s="29" t="s">
        <v>238</v>
      </c>
      <c r="E160" s="30" t="str">
        <f>IFERROR(VLOOKUP(D160,Listing!$A:$B,2,0),"--")</f>
        <v>A440A43</v>
      </c>
      <c r="F160" s="30" t="str">
        <f>IFERROR(VLOOKUP(D160,Listing!$A:$E,5,0),"-")</f>
        <v>KETTANI  OMAR</v>
      </c>
      <c r="G160" s="4">
        <f>IFERROR(VLOOKUP(D160,Listing!$A:$F,6,0),"--")</f>
        <v>42093</v>
      </c>
      <c r="H160" s="11" t="str">
        <f>IFERROR(VLOOKUP(D160,Listing!$A:$D,4,0),"--")</f>
        <v>REDA JABER</v>
      </c>
      <c r="I160" s="11" t="str">
        <f t="shared" si="69"/>
        <v>AAC</v>
      </c>
      <c r="J160" s="31">
        <f>IFERROR(COUNTIFS(Ishop!$BG:$BG,Source!D160,Ishop!$B:$B,Source!C160),"--")</f>
        <v>0</v>
      </c>
      <c r="K160" s="11">
        <f>IFERROR(COUNTIFS(Ishop!$BG:$BG,Source!D160,Ishop!$B:$B,Source!C160,Ishop!$J:$J,"OUI"),"--")</f>
        <v>0</v>
      </c>
      <c r="L160" s="11">
        <f>COUNTIFS(Ishop!$AG:$AG,Source!$L$1,Ishop!$BG:$BG,Source!$D160,Ishop!$B:$B,Source!$C160)</f>
        <v>0</v>
      </c>
      <c r="M160" s="11">
        <f>COUNTIFS(Ishop!$AG:$AG,Source!$M$1,Ishop!$BG:$BG,Source!$D160,Ishop!$B:$B,Source!$C160)</f>
        <v>0</v>
      </c>
      <c r="N160" s="11">
        <f>COUNTIFS(Ishop!$AG:$AG,Source!$N$1,Ishop!$BG:$BG,Source!$D160,Ishop!$B:$B,Source!$C160)</f>
        <v>0</v>
      </c>
      <c r="O160" s="11">
        <f>COUNTIFS(Ishop!$AG:$AG,Source!$O$1,Ishop!$BG:$BG,Source!$D160,Ishop!$B:$B,Source!$C160)</f>
        <v>0</v>
      </c>
      <c r="P160" s="11">
        <f>COUNTIFS(Ishop!$AG:$AG,Source!$P$1,Ishop!$BG:$BG,Source!$D160,Ishop!$B:$B,Source!$C160)</f>
        <v>0</v>
      </c>
      <c r="Q160" s="11">
        <f>COUNTIFS(Ishop!$AG:$AG,Source!$Q$1,Ishop!$BG:$BG,Source!$D160,Ishop!$B:$B,Source!$C160)</f>
        <v>0</v>
      </c>
      <c r="R160" s="11">
        <f>COUNTIFS(Ishop!$AG:$AG,Source!$R$1,Ishop!$BG:$BG,Source!$D160,Ishop!$B:$B,Source!$C160)</f>
        <v>0</v>
      </c>
      <c r="S160" s="11">
        <f>COUNTIFS(Ishop!$AG:$AG,Source!$S$1,Ishop!$BG:$BG,Source!$D160,Ishop!$B:$B,Source!$C160)</f>
        <v>0</v>
      </c>
      <c r="T160" s="11">
        <f>COUNTIFS(Ishop!$AG:$AG,Source!$T$1,Ishop!$BG:$BG,Source!$D160,Ishop!$B:$B,Source!$C160)</f>
        <v>0</v>
      </c>
      <c r="U160" s="11">
        <f>COUNTIFS(Ishop!$AG:$AG,Source!$U$1,Ishop!$BG:$BG,Source!$D160,Ishop!$B:$B,Source!$C160)</f>
        <v>0</v>
      </c>
      <c r="V160" s="11">
        <f>COUNTIFS(Ishop!$AG:$AG,Source!$V$1,Ishop!$BG:$BG,Source!$D160,Ishop!$B:$B,Source!$C160)</f>
        <v>0</v>
      </c>
      <c r="W160" s="11">
        <f>COUNTIFS(Ishop!$AG:$AG,Source!$W$1,Ishop!$BG:$BG,Source!$D160,Ishop!$B:$B,Source!$C160)</f>
        <v>0</v>
      </c>
      <c r="X160" s="11">
        <f>COUNTIFS(Ishop!$AG:$AG,Source!$X$1,Ishop!$BG:$BG,Source!$D160,Ishop!$B:$B,Source!$C160)</f>
        <v>0</v>
      </c>
      <c r="Y160" s="11">
        <f>COUNTIFS(Ishop!$AG:$AG,Source!$Y$1,Ishop!$BG:$BG,Source!$D160,Ishop!$B:$B,Source!$C160)</f>
        <v>0</v>
      </c>
      <c r="Z160" s="11">
        <f>COUNTIFS(Ishop!$AG:$AG,Source!$Z$1,Ishop!$BG:$BG,Source!$D160,Ishop!$B:$B,Source!$C160,Ishop!$J:$J,"OUI")</f>
        <v>0</v>
      </c>
      <c r="AA160" s="11">
        <f>COUNTIFS(Ishop!$AG:$AG,Source!$AA$1,Ishop!$BG:$BG,Source!$D160,Ishop!$B:$B,Source!$C160,Ishop!$J:$J,"OUI")</f>
        <v>0</v>
      </c>
      <c r="AB160" s="11">
        <f>COUNTIFS(Ishop!$AG:$AG,Source!$AB$1,Ishop!$BG:$BG,Source!$D160,Ishop!$B:$B,Source!$C160,Ishop!$J:$J,"OUI")</f>
        <v>0</v>
      </c>
      <c r="AC160" s="11">
        <f>COUNTIFS(Ishop!$AG:$AG,Source!$AC$1,Ishop!$BG:$BG,Source!$D160,Ishop!$B:$B,Source!$C160,Ishop!$J:$J,"OUI")</f>
        <v>0</v>
      </c>
      <c r="AD160" s="11">
        <f>COUNTIFS(Ishop!$AG:$AG,Source!$AD$1,Ishop!$BG:$BG,Source!$D160,Ishop!$B:$B,Source!$C160,Ishop!$J:$J,"OUI")</f>
        <v>0</v>
      </c>
      <c r="AE160" s="11">
        <f>COUNTIFS(Ishop!$AG:$AG,Source!$AE$1,Ishop!$BG:$BG,Source!$D160,Ishop!$B:$B,Source!$C160,Ishop!$J:$J,"OUI")</f>
        <v>0</v>
      </c>
      <c r="AF160" s="11">
        <f>COUNTIFS(Ishop!$AG:$AG,Source!$AF$1,Ishop!$BG:$BG,Source!$D160,Ishop!$B:$B,Source!$C160,Ishop!$J:$J,"OUI")</f>
        <v>0</v>
      </c>
      <c r="AG160" s="11">
        <f>COUNTIFS(Ishop!$AG:$AG,Source!$AG$1,Ishop!$BG:$BG,Source!$D160,Ishop!$B:$B,Source!$C160,Ishop!$J:$J,"OUI")</f>
        <v>0</v>
      </c>
      <c r="AH160" s="11">
        <f>COUNTIFS(Ishop!$AG:$AG,Source!$AH$1,Ishop!$BG:$BG,Source!$D160,Ishop!$B:$B,Source!$C160,Ishop!$J:$J,"OUI")</f>
        <v>0</v>
      </c>
      <c r="AI160" s="11">
        <f>COUNTIFS(Ishop!$AG:$AG,Source!$AI$1,Ishop!$BG:$BG,Source!$D160,Ishop!$B:$B,Source!$C160,Ishop!$J:$J,"OUI")</f>
        <v>0</v>
      </c>
      <c r="AJ160" s="11">
        <f>COUNTIFS(Ishop!$AG:$AG,Source!$AJ$1,Ishop!$BG:$BG,Source!$D160,Ishop!$B:$B,Source!$C160,Ishop!$J:$J,"OUI")</f>
        <v>0</v>
      </c>
      <c r="AK160" s="11">
        <f>COUNTIFS(Ishop!$AG:$AG,Source!$AK$1,Ishop!$BG:$BG,Source!$D160,Ishop!$B:$B,Source!$C160,Ishop!$J:$J,"OUI")</f>
        <v>0</v>
      </c>
      <c r="AL160" s="11">
        <f>COUNTIFS(Ishop!$AG:$AG,Source!$AL$1,Ishop!$BG:$BG,Source!$D160,Ishop!$B:$B,Source!$C160,Ishop!$J:$J,"OUI")</f>
        <v>0</v>
      </c>
      <c r="AM160" s="11">
        <f>COUNTIFS(Ishop!$AG:$AG,Source!$AM$1,Ishop!$BG:$BG,Source!$D160,Ishop!$B:$B,Source!$C160,Ishop!$J:$J,"OUI")</f>
        <v>0</v>
      </c>
      <c r="AN160" s="11">
        <f>COUNTIFS(Dolmen!$W:$W,"Sensatio",Dolmen!$O:$O,Source!D160,Dolmen!$F:$F,Source!C160)</f>
        <v>0</v>
      </c>
      <c r="AO160" s="11">
        <f>COUNTIFS(Dolmen!$AC:$AC,"Bbox Miami",Dolmen!$O:$O,Source!D160,Dolmen!$F:$F,Source!C160)</f>
        <v>0</v>
      </c>
      <c r="AP160" s="11">
        <f>COUNTIFS(Dolmen!$AD:$AD,"1",Dolmen!$W:$W,"",Dolmen!$O:$O,Source!D160,Dolmen!$F:$F,Source!C160)</f>
        <v>0</v>
      </c>
      <c r="AQ160" s="11">
        <f>COUNTIFS(Dolmen!$W:$W,"Sensation",Dolmen!$Y:$Y,"1",Dolmen!$O:$O,Source!D160,Dolmen!$F:$F,Source!C160)</f>
        <v>0</v>
      </c>
      <c r="AR160" s="11">
        <f>COUNTIFS(Dolmen!$AC:$AC,"Bbox Miami",Dolmen!$Y:$Y,"1",Dolmen!$O:$O,Source!D160,Dolmen!$F:$F,Source!C160)</f>
        <v>0</v>
      </c>
      <c r="AS160" s="11">
        <f>COUNTIFS(Dolmen!$AD:$AD,"1",Dolmen!$W:$W,"",Dolmen!$Y:$Y,"1",Dolmen!$O:$O,Source!D160,Dolmen!$F:$F,Source!C160)</f>
        <v>0</v>
      </c>
      <c r="AT160" s="11">
        <f t="shared" si="70"/>
        <v>0</v>
      </c>
      <c r="AU160" s="11">
        <f t="shared" si="71"/>
        <v>0</v>
      </c>
      <c r="AV160" s="11">
        <f t="shared" si="72"/>
        <v>0</v>
      </c>
      <c r="AW160" s="11">
        <f t="shared" si="73"/>
        <v>0</v>
      </c>
      <c r="AX160" s="11">
        <f t="shared" si="74"/>
        <v>0</v>
      </c>
      <c r="AY160" s="11">
        <f t="shared" si="75"/>
        <v>0</v>
      </c>
      <c r="AZ160" s="11">
        <f t="shared" si="76"/>
        <v>0</v>
      </c>
      <c r="BA160" s="11">
        <f t="shared" si="77"/>
        <v>0</v>
      </c>
      <c r="BB160" s="11">
        <f t="shared" si="78"/>
        <v>0</v>
      </c>
      <c r="BC160" s="11">
        <f t="shared" si="79"/>
        <v>0</v>
      </c>
      <c r="BD160" s="11">
        <f>SUMIFS(Ishop!$BK:$BK,Ishop!$BG:$BG,Source!D160,Ishop!$B:$B,Source!C160)</f>
        <v>0</v>
      </c>
      <c r="BE160" s="11">
        <f>COUNTIFS(Ishop!$AW:$AW,"OUI",Ishop!$BG:$BG,Source!D160,Ishop!$B:$B,Source!C160)</f>
        <v>0</v>
      </c>
      <c r="BF160" s="11">
        <f t="shared" si="80"/>
        <v>0</v>
      </c>
      <c r="BG160" s="11">
        <f t="shared" si="81"/>
        <v>0</v>
      </c>
      <c r="BH160" s="11">
        <f t="shared" si="82"/>
        <v>0</v>
      </c>
      <c r="BI160" s="11">
        <f t="shared" si="83"/>
        <v>0</v>
      </c>
      <c r="BJ160" s="11">
        <f t="shared" si="84"/>
        <v>0</v>
      </c>
      <c r="BK160" s="11">
        <f t="shared" si="85"/>
        <v>0</v>
      </c>
      <c r="BL160" s="11">
        <f t="shared" si="86"/>
        <v>0</v>
      </c>
      <c r="BM160" s="11">
        <f t="shared" si="87"/>
        <v>0</v>
      </c>
      <c r="BN160" s="25">
        <f>Z160*Budget!$A$6</f>
        <v>0</v>
      </c>
      <c r="BO160" s="25">
        <f>AA160*(Budget!$B$6+Budget!$B$7)</f>
        <v>0</v>
      </c>
      <c r="BP160" s="25">
        <f>AB160*(Budget!$C$6+Budget!$C$7)</f>
        <v>0</v>
      </c>
      <c r="BQ160" s="25">
        <f>AC160*(Budget!$D$6+Budget!$D$7)</f>
        <v>0</v>
      </c>
      <c r="BR160" s="25">
        <f>AD160*(Budget!$E$6+Budget!$E$7)</f>
        <v>0</v>
      </c>
      <c r="BS160" s="25">
        <f>AE160*(Budget!$F$6+Budget!$F$7)</f>
        <v>0</v>
      </c>
      <c r="BT160" s="25">
        <f>AF160*(Budget!$G$6+Budget!$G$7)</f>
        <v>0</v>
      </c>
      <c r="BU160" s="25">
        <f>AG160*Budget!$H$6</f>
        <v>0</v>
      </c>
      <c r="BV160" s="25">
        <f>AH160*Budget!$I$6</f>
        <v>0</v>
      </c>
      <c r="BW160" s="25">
        <f>AI160*Budget!$J$6</f>
        <v>0</v>
      </c>
      <c r="BX160" s="25">
        <f>AJ160*Budget!$K$6</f>
        <v>0</v>
      </c>
      <c r="BY160" s="25">
        <f>AK160*Budget!$L$6</f>
        <v>0</v>
      </c>
      <c r="BZ160" s="25">
        <f>AL160*Budget!$M$6</f>
        <v>0</v>
      </c>
      <c r="CA160" s="25">
        <f>AM160*Budget!$N$6</f>
        <v>0</v>
      </c>
      <c r="CB160" s="25">
        <f>AQ160*Budget!$O$6</f>
        <v>0</v>
      </c>
      <c r="CC160" s="25">
        <f>AR160*Budget!$S$6</f>
        <v>0</v>
      </c>
      <c r="CD160" s="25">
        <f>AS160*Budget!$Q$6</f>
        <v>0</v>
      </c>
      <c r="CE160" s="25">
        <f t="shared" si="88"/>
        <v>0</v>
      </c>
      <c r="CF160" s="11" t="e">
        <f>COUNTIFS(#REF!,Source!E160,#REF!,Source!C160)</f>
        <v>#REF!</v>
      </c>
      <c r="CG160" s="11" t="str">
        <f t="shared" si="89"/>
        <v>--</v>
      </c>
    </row>
    <row r="161" spans="1:85" x14ac:dyDescent="0.25">
      <c r="A161" t="str">
        <f>IFERROR(VLOOKUP(MONTH(C161),Date!$A$2:$B$13,2,0),"--")</f>
        <v>Mars</v>
      </c>
      <c r="B161" s="11">
        <f t="shared" si="68"/>
        <v>13</v>
      </c>
      <c r="C161" s="28">
        <f t="shared" si="67"/>
        <v>42091</v>
      </c>
      <c r="D161" s="29" t="s">
        <v>239</v>
      </c>
      <c r="E161" s="30" t="str">
        <f>IFERROR(VLOOKUP(D161,Listing!$A:$B,2,0),"--")</f>
        <v>A44035</v>
      </c>
      <c r="F161" s="30" t="str">
        <f>IFERROR(VLOOKUP(D161,Listing!$A:$E,5,0),"-")</f>
        <v>LAQLALECH  ABDELAZIZ</v>
      </c>
      <c r="G161" s="4">
        <f>IFERROR(VLOOKUP(D161,Listing!$A:$F,6,0),"--")</f>
        <v>42079</v>
      </c>
      <c r="H161" s="11" t="str">
        <f>IFERROR(VLOOKUP(D161,Listing!$A:$D,4,0),"--")</f>
        <v>REDA JABER</v>
      </c>
      <c r="I161" s="11" t="str">
        <f t="shared" si="69"/>
        <v>AAC</v>
      </c>
      <c r="J161" s="31">
        <f>IFERROR(COUNTIFS(Ishop!$BG:$BG,Source!D161,Ishop!$B:$B,Source!C161),"--")</f>
        <v>0</v>
      </c>
      <c r="K161" s="11">
        <f>IFERROR(COUNTIFS(Ishop!$BG:$BG,Source!D161,Ishop!$B:$B,Source!C161,Ishop!$J:$J,"OUI"),"--")</f>
        <v>0</v>
      </c>
      <c r="L161" s="11">
        <f>COUNTIFS(Ishop!$AG:$AG,Source!$L$1,Ishop!$BG:$BG,Source!$D161,Ishop!$B:$B,Source!$C161)</f>
        <v>0</v>
      </c>
      <c r="M161" s="11">
        <f>COUNTIFS(Ishop!$AG:$AG,Source!$M$1,Ishop!$BG:$BG,Source!$D161,Ishop!$B:$B,Source!$C161)</f>
        <v>0</v>
      </c>
      <c r="N161" s="11">
        <f>COUNTIFS(Ishop!$AG:$AG,Source!$N$1,Ishop!$BG:$BG,Source!$D161,Ishop!$B:$B,Source!$C161)</f>
        <v>0</v>
      </c>
      <c r="O161" s="11">
        <f>COUNTIFS(Ishop!$AG:$AG,Source!$O$1,Ishop!$BG:$BG,Source!$D161,Ishop!$B:$B,Source!$C161)</f>
        <v>0</v>
      </c>
      <c r="P161" s="11">
        <f>COUNTIFS(Ishop!$AG:$AG,Source!$P$1,Ishop!$BG:$BG,Source!$D161,Ishop!$B:$B,Source!$C161)</f>
        <v>0</v>
      </c>
      <c r="Q161" s="11">
        <f>COUNTIFS(Ishop!$AG:$AG,Source!$Q$1,Ishop!$BG:$BG,Source!$D161,Ishop!$B:$B,Source!$C161)</f>
        <v>0</v>
      </c>
      <c r="R161" s="11">
        <f>COUNTIFS(Ishop!$AG:$AG,Source!$R$1,Ishop!$BG:$BG,Source!$D161,Ishop!$B:$B,Source!$C161)</f>
        <v>0</v>
      </c>
      <c r="S161" s="11">
        <f>COUNTIFS(Ishop!$AG:$AG,Source!$S$1,Ishop!$BG:$BG,Source!$D161,Ishop!$B:$B,Source!$C161)</f>
        <v>0</v>
      </c>
      <c r="T161" s="11">
        <f>COUNTIFS(Ishop!$AG:$AG,Source!$T$1,Ishop!$BG:$BG,Source!$D161,Ishop!$B:$B,Source!$C161)</f>
        <v>0</v>
      </c>
      <c r="U161" s="11">
        <f>COUNTIFS(Ishop!$AG:$AG,Source!$U$1,Ishop!$BG:$BG,Source!$D161,Ishop!$B:$B,Source!$C161)</f>
        <v>0</v>
      </c>
      <c r="V161" s="11">
        <f>COUNTIFS(Ishop!$AG:$AG,Source!$V$1,Ishop!$BG:$BG,Source!$D161,Ishop!$B:$B,Source!$C161)</f>
        <v>0</v>
      </c>
      <c r="W161" s="11">
        <f>COUNTIFS(Ishop!$AG:$AG,Source!$W$1,Ishop!$BG:$BG,Source!$D161,Ishop!$B:$B,Source!$C161)</f>
        <v>0</v>
      </c>
      <c r="X161" s="11">
        <f>COUNTIFS(Ishop!$AG:$AG,Source!$X$1,Ishop!$BG:$BG,Source!$D161,Ishop!$B:$B,Source!$C161)</f>
        <v>0</v>
      </c>
      <c r="Y161" s="11">
        <f>COUNTIFS(Ishop!$AG:$AG,Source!$Y$1,Ishop!$BG:$BG,Source!$D161,Ishop!$B:$B,Source!$C161)</f>
        <v>0</v>
      </c>
      <c r="Z161" s="11">
        <f>COUNTIFS(Ishop!$AG:$AG,Source!$Z$1,Ishop!$BG:$BG,Source!$D161,Ishop!$B:$B,Source!$C161,Ishop!$J:$J,"OUI")</f>
        <v>0</v>
      </c>
      <c r="AA161" s="11">
        <f>COUNTIFS(Ishop!$AG:$AG,Source!$AA$1,Ishop!$BG:$BG,Source!$D161,Ishop!$B:$B,Source!$C161,Ishop!$J:$J,"OUI")</f>
        <v>0</v>
      </c>
      <c r="AB161" s="11">
        <f>COUNTIFS(Ishop!$AG:$AG,Source!$AB$1,Ishop!$BG:$BG,Source!$D161,Ishop!$B:$B,Source!$C161,Ishop!$J:$J,"OUI")</f>
        <v>0</v>
      </c>
      <c r="AC161" s="11">
        <f>COUNTIFS(Ishop!$AG:$AG,Source!$AC$1,Ishop!$BG:$BG,Source!$D161,Ishop!$B:$B,Source!$C161,Ishop!$J:$J,"OUI")</f>
        <v>0</v>
      </c>
      <c r="AD161" s="11">
        <f>COUNTIFS(Ishop!$AG:$AG,Source!$AD$1,Ishop!$BG:$BG,Source!$D161,Ishop!$B:$B,Source!$C161,Ishop!$J:$J,"OUI")</f>
        <v>0</v>
      </c>
      <c r="AE161" s="11">
        <f>COUNTIFS(Ishop!$AG:$AG,Source!$AE$1,Ishop!$BG:$BG,Source!$D161,Ishop!$B:$B,Source!$C161,Ishop!$J:$J,"OUI")</f>
        <v>0</v>
      </c>
      <c r="AF161" s="11">
        <f>COUNTIFS(Ishop!$AG:$AG,Source!$AF$1,Ishop!$BG:$BG,Source!$D161,Ishop!$B:$B,Source!$C161,Ishop!$J:$J,"OUI")</f>
        <v>0</v>
      </c>
      <c r="AG161" s="11">
        <f>COUNTIFS(Ishop!$AG:$AG,Source!$AG$1,Ishop!$BG:$BG,Source!$D161,Ishop!$B:$B,Source!$C161,Ishop!$J:$J,"OUI")</f>
        <v>0</v>
      </c>
      <c r="AH161" s="11">
        <f>COUNTIFS(Ishop!$AG:$AG,Source!$AH$1,Ishop!$BG:$BG,Source!$D161,Ishop!$B:$B,Source!$C161,Ishop!$J:$J,"OUI")</f>
        <v>0</v>
      </c>
      <c r="AI161" s="11">
        <f>COUNTIFS(Ishop!$AG:$AG,Source!$AI$1,Ishop!$BG:$BG,Source!$D161,Ishop!$B:$B,Source!$C161,Ishop!$J:$J,"OUI")</f>
        <v>0</v>
      </c>
      <c r="AJ161" s="11">
        <f>COUNTIFS(Ishop!$AG:$AG,Source!$AJ$1,Ishop!$BG:$BG,Source!$D161,Ishop!$B:$B,Source!$C161,Ishop!$J:$J,"OUI")</f>
        <v>0</v>
      </c>
      <c r="AK161" s="11">
        <f>COUNTIFS(Ishop!$AG:$AG,Source!$AK$1,Ishop!$BG:$BG,Source!$D161,Ishop!$B:$B,Source!$C161,Ishop!$J:$J,"OUI")</f>
        <v>0</v>
      </c>
      <c r="AL161" s="11">
        <f>COUNTIFS(Ishop!$AG:$AG,Source!$AL$1,Ishop!$BG:$BG,Source!$D161,Ishop!$B:$B,Source!$C161,Ishop!$J:$J,"OUI")</f>
        <v>0</v>
      </c>
      <c r="AM161" s="11">
        <f>COUNTIFS(Ishop!$AG:$AG,Source!$AM$1,Ishop!$BG:$BG,Source!$D161,Ishop!$B:$B,Source!$C161,Ishop!$J:$J,"OUI")</f>
        <v>0</v>
      </c>
      <c r="AN161" s="11">
        <f>COUNTIFS(Dolmen!$W:$W,"Sensatio",Dolmen!$O:$O,Source!D161,Dolmen!$F:$F,Source!C161)</f>
        <v>0</v>
      </c>
      <c r="AO161" s="11">
        <f>COUNTIFS(Dolmen!$AC:$AC,"Bbox Miami",Dolmen!$O:$O,Source!D161,Dolmen!$F:$F,Source!C161)</f>
        <v>0</v>
      </c>
      <c r="AP161" s="11">
        <f>COUNTIFS(Dolmen!$AD:$AD,"1",Dolmen!$W:$W,"",Dolmen!$O:$O,Source!D161,Dolmen!$F:$F,Source!C161)</f>
        <v>0</v>
      </c>
      <c r="AQ161" s="11">
        <f>COUNTIFS(Dolmen!$W:$W,"Sensation",Dolmen!$Y:$Y,"1",Dolmen!$O:$O,Source!D161,Dolmen!$F:$F,Source!C161)</f>
        <v>0</v>
      </c>
      <c r="AR161" s="11">
        <f>COUNTIFS(Dolmen!$AC:$AC,"Bbox Miami",Dolmen!$Y:$Y,"1",Dolmen!$O:$O,Source!D161,Dolmen!$F:$F,Source!C161)</f>
        <v>0</v>
      </c>
      <c r="AS161" s="11">
        <f>COUNTIFS(Dolmen!$AD:$AD,"1",Dolmen!$W:$W,"",Dolmen!$Y:$Y,"1",Dolmen!$O:$O,Source!D161,Dolmen!$F:$F,Source!C161)</f>
        <v>0</v>
      </c>
      <c r="AT161" s="11">
        <f t="shared" si="70"/>
        <v>0</v>
      </c>
      <c r="AU161" s="11">
        <f t="shared" si="71"/>
        <v>0</v>
      </c>
      <c r="AV161" s="11">
        <f t="shared" si="72"/>
        <v>0</v>
      </c>
      <c r="AW161" s="11">
        <f t="shared" si="73"/>
        <v>0</v>
      </c>
      <c r="AX161" s="11">
        <f t="shared" si="74"/>
        <v>0</v>
      </c>
      <c r="AY161" s="11">
        <f t="shared" si="75"/>
        <v>0</v>
      </c>
      <c r="AZ161" s="11">
        <f t="shared" si="76"/>
        <v>0</v>
      </c>
      <c r="BA161" s="11">
        <f t="shared" si="77"/>
        <v>0</v>
      </c>
      <c r="BB161" s="11">
        <f t="shared" si="78"/>
        <v>0</v>
      </c>
      <c r="BC161" s="11">
        <f t="shared" si="79"/>
        <v>0</v>
      </c>
      <c r="BD161" s="11">
        <f>SUMIFS(Ishop!$BK:$BK,Ishop!$BG:$BG,Source!D161,Ishop!$B:$B,Source!C161)</f>
        <v>0</v>
      </c>
      <c r="BE161" s="11">
        <f>COUNTIFS(Ishop!$AW:$AW,"OUI",Ishop!$BG:$BG,Source!D161,Ishop!$B:$B,Source!C161)</f>
        <v>0</v>
      </c>
      <c r="BF161" s="11">
        <f t="shared" si="80"/>
        <v>0</v>
      </c>
      <c r="BG161" s="11">
        <f t="shared" si="81"/>
        <v>0</v>
      </c>
      <c r="BH161" s="11">
        <f t="shared" si="82"/>
        <v>0</v>
      </c>
      <c r="BI161" s="11">
        <f t="shared" si="83"/>
        <v>0</v>
      </c>
      <c r="BJ161" s="11">
        <f t="shared" si="84"/>
        <v>0</v>
      </c>
      <c r="BK161" s="11">
        <f t="shared" si="85"/>
        <v>0</v>
      </c>
      <c r="BL161" s="11">
        <f t="shared" si="86"/>
        <v>0</v>
      </c>
      <c r="BM161" s="11">
        <f t="shared" si="87"/>
        <v>0</v>
      </c>
      <c r="BN161" s="25">
        <f>Z161*Budget!$A$6</f>
        <v>0</v>
      </c>
      <c r="BO161" s="25">
        <f>AA161*(Budget!$B$6+Budget!$B$7)</f>
        <v>0</v>
      </c>
      <c r="BP161" s="25">
        <f>AB161*(Budget!$C$6+Budget!$C$7)</f>
        <v>0</v>
      </c>
      <c r="BQ161" s="25">
        <f>AC161*(Budget!$D$6+Budget!$D$7)</f>
        <v>0</v>
      </c>
      <c r="BR161" s="25">
        <f>AD161*(Budget!$E$6+Budget!$E$7)</f>
        <v>0</v>
      </c>
      <c r="BS161" s="25">
        <f>AE161*(Budget!$F$6+Budget!$F$7)</f>
        <v>0</v>
      </c>
      <c r="BT161" s="25">
        <f>AF161*(Budget!$G$6+Budget!$G$7)</f>
        <v>0</v>
      </c>
      <c r="BU161" s="25">
        <f>AG161*Budget!$H$6</f>
        <v>0</v>
      </c>
      <c r="BV161" s="25">
        <f>AH161*Budget!$I$6</f>
        <v>0</v>
      </c>
      <c r="BW161" s="25">
        <f>AI161*Budget!$J$6</f>
        <v>0</v>
      </c>
      <c r="BX161" s="25">
        <f>AJ161*Budget!$K$6</f>
        <v>0</v>
      </c>
      <c r="BY161" s="25">
        <f>AK161*Budget!$L$6</f>
        <v>0</v>
      </c>
      <c r="BZ161" s="25">
        <f>AL161*Budget!$M$6</f>
        <v>0</v>
      </c>
      <c r="CA161" s="25">
        <f>AM161*Budget!$N$6</f>
        <v>0</v>
      </c>
      <c r="CB161" s="25">
        <f>AQ161*Budget!$O$6</f>
        <v>0</v>
      </c>
      <c r="CC161" s="25">
        <f>AR161*Budget!$S$6</f>
        <v>0</v>
      </c>
      <c r="CD161" s="25">
        <f>AS161*Budget!$Q$6</f>
        <v>0</v>
      </c>
      <c r="CE161" s="25">
        <f t="shared" si="88"/>
        <v>0</v>
      </c>
      <c r="CF161" s="11" t="e">
        <f>COUNTIFS(#REF!,Source!E161,#REF!,Source!C161)</f>
        <v>#REF!</v>
      </c>
      <c r="CG161" s="11" t="str">
        <f t="shared" si="89"/>
        <v>--</v>
      </c>
    </row>
    <row r="162" spans="1:85" x14ac:dyDescent="0.25">
      <c r="A162" t="str">
        <f>IFERROR(VLOOKUP(MONTH(C162),Date!$A$2:$B$13,2,0),"--")</f>
        <v>Mars</v>
      </c>
      <c r="B162" s="11">
        <f t="shared" si="68"/>
        <v>13</v>
      </c>
      <c r="C162" s="28">
        <f t="shared" si="67"/>
        <v>42091</v>
      </c>
      <c r="D162" s="29" t="s">
        <v>240</v>
      </c>
      <c r="E162" s="30" t="str">
        <f>IFERROR(VLOOKUP(D162,Listing!$A:$B,2,0),"--")</f>
        <v>A44079</v>
      </c>
      <c r="F162" s="30" t="str">
        <f>IFERROR(VLOOKUP(D162,Listing!$A:$E,5,0),"-")</f>
        <v>YASSINE  DRISSI KAITOUNI</v>
      </c>
      <c r="G162" s="4">
        <f>IFERROR(VLOOKUP(D162,Listing!$A:$F,6,0),"--")</f>
        <v>42093</v>
      </c>
      <c r="H162" s="11" t="str">
        <f>IFERROR(VLOOKUP(D162,Listing!$A:$D,4,0),"--")</f>
        <v>REDA JABER</v>
      </c>
      <c r="I162" s="11" t="str">
        <f t="shared" si="69"/>
        <v>AAC</v>
      </c>
      <c r="J162" s="31">
        <f>IFERROR(COUNTIFS(Ishop!$BG:$BG,Source!D162,Ishop!$B:$B,Source!C162),"--")</f>
        <v>0</v>
      </c>
      <c r="K162" s="11">
        <f>IFERROR(COUNTIFS(Ishop!$BG:$BG,Source!D162,Ishop!$B:$B,Source!C162,Ishop!$J:$J,"OUI"),"--")</f>
        <v>0</v>
      </c>
      <c r="L162" s="11">
        <f>COUNTIFS(Ishop!$AG:$AG,Source!$L$1,Ishop!$BG:$BG,Source!$D162,Ishop!$B:$B,Source!$C162)</f>
        <v>0</v>
      </c>
      <c r="M162" s="11">
        <f>COUNTIFS(Ishop!$AG:$AG,Source!$M$1,Ishop!$BG:$BG,Source!$D162,Ishop!$B:$B,Source!$C162)</f>
        <v>0</v>
      </c>
      <c r="N162" s="11">
        <f>COUNTIFS(Ishop!$AG:$AG,Source!$N$1,Ishop!$BG:$BG,Source!$D162,Ishop!$B:$B,Source!$C162)</f>
        <v>0</v>
      </c>
      <c r="O162" s="11">
        <f>COUNTIFS(Ishop!$AG:$AG,Source!$O$1,Ishop!$BG:$BG,Source!$D162,Ishop!$B:$B,Source!$C162)</f>
        <v>0</v>
      </c>
      <c r="P162" s="11">
        <f>COUNTIFS(Ishop!$AG:$AG,Source!$P$1,Ishop!$BG:$BG,Source!$D162,Ishop!$B:$B,Source!$C162)</f>
        <v>0</v>
      </c>
      <c r="Q162" s="11">
        <f>COUNTIFS(Ishop!$AG:$AG,Source!$Q$1,Ishop!$BG:$BG,Source!$D162,Ishop!$B:$B,Source!$C162)</f>
        <v>0</v>
      </c>
      <c r="R162" s="11">
        <f>COUNTIFS(Ishop!$AG:$AG,Source!$R$1,Ishop!$BG:$BG,Source!$D162,Ishop!$B:$B,Source!$C162)</f>
        <v>0</v>
      </c>
      <c r="S162" s="11">
        <f>COUNTIFS(Ishop!$AG:$AG,Source!$S$1,Ishop!$BG:$BG,Source!$D162,Ishop!$B:$B,Source!$C162)</f>
        <v>0</v>
      </c>
      <c r="T162" s="11">
        <f>COUNTIFS(Ishop!$AG:$AG,Source!$T$1,Ishop!$BG:$BG,Source!$D162,Ishop!$B:$B,Source!$C162)</f>
        <v>0</v>
      </c>
      <c r="U162" s="11">
        <f>COUNTIFS(Ishop!$AG:$AG,Source!$U$1,Ishop!$BG:$BG,Source!$D162,Ishop!$B:$B,Source!$C162)</f>
        <v>0</v>
      </c>
      <c r="V162" s="11">
        <f>COUNTIFS(Ishop!$AG:$AG,Source!$V$1,Ishop!$BG:$BG,Source!$D162,Ishop!$B:$B,Source!$C162)</f>
        <v>0</v>
      </c>
      <c r="W162" s="11">
        <f>COUNTIFS(Ishop!$AG:$AG,Source!$W$1,Ishop!$BG:$BG,Source!$D162,Ishop!$B:$B,Source!$C162)</f>
        <v>0</v>
      </c>
      <c r="X162" s="11">
        <f>COUNTIFS(Ishop!$AG:$AG,Source!$X$1,Ishop!$BG:$BG,Source!$D162,Ishop!$B:$B,Source!$C162)</f>
        <v>0</v>
      </c>
      <c r="Y162" s="11">
        <f>COUNTIFS(Ishop!$AG:$AG,Source!$Y$1,Ishop!$BG:$BG,Source!$D162,Ishop!$B:$B,Source!$C162)</f>
        <v>0</v>
      </c>
      <c r="Z162" s="11">
        <f>COUNTIFS(Ishop!$AG:$AG,Source!$Z$1,Ishop!$BG:$BG,Source!$D162,Ishop!$B:$B,Source!$C162,Ishop!$J:$J,"OUI")</f>
        <v>0</v>
      </c>
      <c r="AA162" s="11">
        <f>COUNTIFS(Ishop!$AG:$AG,Source!$AA$1,Ishop!$BG:$BG,Source!$D162,Ishop!$B:$B,Source!$C162,Ishop!$J:$J,"OUI")</f>
        <v>0</v>
      </c>
      <c r="AB162" s="11">
        <f>COUNTIFS(Ishop!$AG:$AG,Source!$AB$1,Ishop!$BG:$BG,Source!$D162,Ishop!$B:$B,Source!$C162,Ishop!$J:$J,"OUI")</f>
        <v>0</v>
      </c>
      <c r="AC162" s="11">
        <f>COUNTIFS(Ishop!$AG:$AG,Source!$AC$1,Ishop!$BG:$BG,Source!$D162,Ishop!$B:$B,Source!$C162,Ishop!$J:$J,"OUI")</f>
        <v>0</v>
      </c>
      <c r="AD162" s="11">
        <f>COUNTIFS(Ishop!$AG:$AG,Source!$AD$1,Ishop!$BG:$BG,Source!$D162,Ishop!$B:$B,Source!$C162,Ishop!$J:$J,"OUI")</f>
        <v>0</v>
      </c>
      <c r="AE162" s="11">
        <f>COUNTIFS(Ishop!$AG:$AG,Source!$AE$1,Ishop!$BG:$BG,Source!$D162,Ishop!$B:$B,Source!$C162,Ishop!$J:$J,"OUI")</f>
        <v>0</v>
      </c>
      <c r="AF162" s="11">
        <f>COUNTIFS(Ishop!$AG:$AG,Source!$AF$1,Ishop!$BG:$BG,Source!$D162,Ishop!$B:$B,Source!$C162,Ishop!$J:$J,"OUI")</f>
        <v>0</v>
      </c>
      <c r="AG162" s="11">
        <f>COUNTIFS(Ishop!$AG:$AG,Source!$AG$1,Ishop!$BG:$BG,Source!$D162,Ishop!$B:$B,Source!$C162,Ishop!$J:$J,"OUI")</f>
        <v>0</v>
      </c>
      <c r="AH162" s="11">
        <f>COUNTIFS(Ishop!$AG:$AG,Source!$AH$1,Ishop!$BG:$BG,Source!$D162,Ishop!$B:$B,Source!$C162,Ishop!$J:$J,"OUI")</f>
        <v>0</v>
      </c>
      <c r="AI162" s="11">
        <f>COUNTIFS(Ishop!$AG:$AG,Source!$AI$1,Ishop!$BG:$BG,Source!$D162,Ishop!$B:$B,Source!$C162,Ishop!$J:$J,"OUI")</f>
        <v>0</v>
      </c>
      <c r="AJ162" s="11">
        <f>COUNTIFS(Ishop!$AG:$AG,Source!$AJ$1,Ishop!$BG:$BG,Source!$D162,Ishop!$B:$B,Source!$C162,Ishop!$J:$J,"OUI")</f>
        <v>0</v>
      </c>
      <c r="AK162" s="11">
        <f>COUNTIFS(Ishop!$AG:$AG,Source!$AK$1,Ishop!$BG:$BG,Source!$D162,Ishop!$B:$B,Source!$C162,Ishop!$J:$J,"OUI")</f>
        <v>0</v>
      </c>
      <c r="AL162" s="11">
        <f>COUNTIFS(Ishop!$AG:$AG,Source!$AL$1,Ishop!$BG:$BG,Source!$D162,Ishop!$B:$B,Source!$C162,Ishop!$J:$J,"OUI")</f>
        <v>0</v>
      </c>
      <c r="AM162" s="11">
        <f>COUNTIFS(Ishop!$AG:$AG,Source!$AM$1,Ishop!$BG:$BG,Source!$D162,Ishop!$B:$B,Source!$C162,Ishop!$J:$J,"OUI")</f>
        <v>0</v>
      </c>
      <c r="AN162" s="11">
        <f>COUNTIFS(Dolmen!$W:$W,"Sensatio",Dolmen!$O:$O,Source!D162,Dolmen!$F:$F,Source!C162)</f>
        <v>0</v>
      </c>
      <c r="AO162" s="11">
        <f>COUNTIFS(Dolmen!$AC:$AC,"Bbox Miami",Dolmen!$O:$O,Source!D162,Dolmen!$F:$F,Source!C162)</f>
        <v>0</v>
      </c>
      <c r="AP162" s="11">
        <f>COUNTIFS(Dolmen!$AD:$AD,"1",Dolmen!$W:$W,"",Dolmen!$O:$O,Source!D162,Dolmen!$F:$F,Source!C162)</f>
        <v>0</v>
      </c>
      <c r="AQ162" s="11">
        <f>COUNTIFS(Dolmen!$W:$W,"Sensation",Dolmen!$Y:$Y,"1",Dolmen!$O:$O,Source!D162,Dolmen!$F:$F,Source!C162)</f>
        <v>0</v>
      </c>
      <c r="AR162" s="11">
        <f>COUNTIFS(Dolmen!$AC:$AC,"Bbox Miami",Dolmen!$Y:$Y,"1",Dolmen!$O:$O,Source!D162,Dolmen!$F:$F,Source!C162)</f>
        <v>0</v>
      </c>
      <c r="AS162" s="11">
        <f>COUNTIFS(Dolmen!$AD:$AD,"1",Dolmen!$W:$W,"",Dolmen!$Y:$Y,"1",Dolmen!$O:$O,Source!D162,Dolmen!$F:$F,Source!C162)</f>
        <v>0</v>
      </c>
      <c r="AT162" s="11">
        <f t="shared" si="70"/>
        <v>0</v>
      </c>
      <c r="AU162" s="11">
        <f t="shared" si="71"/>
        <v>0</v>
      </c>
      <c r="AV162" s="11">
        <f t="shared" si="72"/>
        <v>0</v>
      </c>
      <c r="AW162" s="11">
        <f t="shared" si="73"/>
        <v>0</v>
      </c>
      <c r="AX162" s="11">
        <f t="shared" si="74"/>
        <v>0</v>
      </c>
      <c r="AY162" s="11">
        <f t="shared" si="75"/>
        <v>0</v>
      </c>
      <c r="AZ162" s="11">
        <f t="shared" si="76"/>
        <v>0</v>
      </c>
      <c r="BA162" s="11">
        <f t="shared" si="77"/>
        <v>0</v>
      </c>
      <c r="BB162" s="11">
        <f t="shared" si="78"/>
        <v>0</v>
      </c>
      <c r="BC162" s="11">
        <f t="shared" si="79"/>
        <v>0</v>
      </c>
      <c r="BD162" s="11">
        <f>SUMIFS(Ishop!$BK:$BK,Ishop!$BG:$BG,Source!D162,Ishop!$B:$B,Source!C162)</f>
        <v>0</v>
      </c>
      <c r="BE162" s="11">
        <f>COUNTIFS(Ishop!$AW:$AW,"OUI",Ishop!$BG:$BG,Source!D162,Ishop!$B:$B,Source!C162)</f>
        <v>0</v>
      </c>
      <c r="BF162" s="11">
        <f t="shared" si="80"/>
        <v>0</v>
      </c>
      <c r="BG162" s="11">
        <f t="shared" si="81"/>
        <v>0</v>
      </c>
      <c r="BH162" s="11">
        <f t="shared" si="82"/>
        <v>0</v>
      </c>
      <c r="BI162" s="11">
        <f t="shared" si="83"/>
        <v>0</v>
      </c>
      <c r="BJ162" s="11">
        <f t="shared" si="84"/>
        <v>0</v>
      </c>
      <c r="BK162" s="11">
        <f t="shared" si="85"/>
        <v>0</v>
      </c>
      <c r="BL162" s="11">
        <f t="shared" si="86"/>
        <v>0</v>
      </c>
      <c r="BM162" s="11">
        <f t="shared" si="87"/>
        <v>0</v>
      </c>
      <c r="BN162" s="25">
        <f>Z162*Budget!$A$6</f>
        <v>0</v>
      </c>
      <c r="BO162" s="25">
        <f>AA162*(Budget!$B$6+Budget!$B$7)</f>
        <v>0</v>
      </c>
      <c r="BP162" s="25">
        <f>AB162*(Budget!$C$6+Budget!$C$7)</f>
        <v>0</v>
      </c>
      <c r="BQ162" s="25">
        <f>AC162*(Budget!$D$6+Budget!$D$7)</f>
        <v>0</v>
      </c>
      <c r="BR162" s="25">
        <f>AD162*(Budget!$E$6+Budget!$E$7)</f>
        <v>0</v>
      </c>
      <c r="BS162" s="25">
        <f>AE162*(Budget!$F$6+Budget!$F$7)</f>
        <v>0</v>
      </c>
      <c r="BT162" s="25">
        <f>AF162*(Budget!$G$6+Budget!$G$7)</f>
        <v>0</v>
      </c>
      <c r="BU162" s="25">
        <f>AG162*Budget!$H$6</f>
        <v>0</v>
      </c>
      <c r="BV162" s="25">
        <f>AH162*Budget!$I$6</f>
        <v>0</v>
      </c>
      <c r="BW162" s="25">
        <f>AI162*Budget!$J$6</f>
        <v>0</v>
      </c>
      <c r="BX162" s="25">
        <f>AJ162*Budget!$K$6</f>
        <v>0</v>
      </c>
      <c r="BY162" s="25">
        <f>AK162*Budget!$L$6</f>
        <v>0</v>
      </c>
      <c r="BZ162" s="25">
        <f>AL162*Budget!$M$6</f>
        <v>0</v>
      </c>
      <c r="CA162" s="25">
        <f>AM162*Budget!$N$6</f>
        <v>0</v>
      </c>
      <c r="CB162" s="25">
        <f>AQ162*Budget!$O$6</f>
        <v>0</v>
      </c>
      <c r="CC162" s="25">
        <f>AR162*Budget!$S$6</f>
        <v>0</v>
      </c>
      <c r="CD162" s="25">
        <f>AS162*Budget!$Q$6</f>
        <v>0</v>
      </c>
      <c r="CE162" s="25">
        <f t="shared" si="88"/>
        <v>0</v>
      </c>
      <c r="CF162" s="11" t="e">
        <f>COUNTIFS(#REF!,Source!E162,#REF!,Source!C162)</f>
        <v>#REF!</v>
      </c>
      <c r="CG162" s="11" t="str">
        <f t="shared" si="89"/>
        <v>--</v>
      </c>
    </row>
    <row r="163" spans="1:85" x14ac:dyDescent="0.25">
      <c r="A163" t="str">
        <f>IFERROR(VLOOKUP(MONTH(C163),Date!$A$2:$B$13,2,0),"--")</f>
        <v>Mars</v>
      </c>
      <c r="B163" s="11">
        <f t="shared" si="68"/>
        <v>13</v>
      </c>
      <c r="C163" s="28">
        <f t="shared" si="67"/>
        <v>42091</v>
      </c>
      <c r="D163" s="29" t="s">
        <v>241</v>
      </c>
      <c r="E163" s="30" t="str">
        <f>IFERROR(VLOOKUP(D163,Listing!$A:$B,2,0),"--")</f>
        <v>A44025</v>
      </c>
      <c r="F163" s="30" t="str">
        <f>IFERROR(VLOOKUP(D163,Listing!$A:$E,5,0),"-")</f>
        <v>EZZRRIFI ZINEB</v>
      </c>
      <c r="G163" s="4">
        <f>IFERROR(VLOOKUP(D163,Listing!$A:$F,6,0),"--")</f>
        <v>42107</v>
      </c>
      <c r="H163" s="11" t="str">
        <f>IFERROR(VLOOKUP(D163,Listing!$A:$D,4,0),"--")</f>
        <v>SALIM ZAGHBA</v>
      </c>
      <c r="I163" s="11" t="str">
        <f t="shared" si="69"/>
        <v>AAC</v>
      </c>
      <c r="J163" s="31">
        <f>IFERROR(COUNTIFS(Ishop!$BG:$BG,Source!D163,Ishop!$B:$B,Source!C163),"--")</f>
        <v>0</v>
      </c>
      <c r="K163" s="11">
        <f>IFERROR(COUNTIFS(Ishop!$BG:$BG,Source!D163,Ishop!$B:$B,Source!C163,Ishop!$J:$J,"OUI"),"--")</f>
        <v>0</v>
      </c>
      <c r="L163" s="11">
        <f>COUNTIFS(Ishop!$AG:$AG,Source!$L$1,Ishop!$BG:$BG,Source!$D163,Ishop!$B:$B,Source!$C163)</f>
        <v>0</v>
      </c>
      <c r="M163" s="11">
        <f>COUNTIFS(Ishop!$AG:$AG,Source!$M$1,Ishop!$BG:$BG,Source!$D163,Ishop!$B:$B,Source!$C163)</f>
        <v>0</v>
      </c>
      <c r="N163" s="11">
        <f>COUNTIFS(Ishop!$AG:$AG,Source!$N$1,Ishop!$BG:$BG,Source!$D163,Ishop!$B:$B,Source!$C163)</f>
        <v>0</v>
      </c>
      <c r="O163" s="11">
        <f>COUNTIFS(Ishop!$AG:$AG,Source!$O$1,Ishop!$BG:$BG,Source!$D163,Ishop!$B:$B,Source!$C163)</f>
        <v>0</v>
      </c>
      <c r="P163" s="11">
        <f>COUNTIFS(Ishop!$AG:$AG,Source!$P$1,Ishop!$BG:$BG,Source!$D163,Ishop!$B:$B,Source!$C163)</f>
        <v>0</v>
      </c>
      <c r="Q163" s="11">
        <f>COUNTIFS(Ishop!$AG:$AG,Source!$Q$1,Ishop!$BG:$BG,Source!$D163,Ishop!$B:$B,Source!$C163)</f>
        <v>0</v>
      </c>
      <c r="R163" s="11">
        <f>COUNTIFS(Ishop!$AG:$AG,Source!$R$1,Ishop!$BG:$BG,Source!$D163,Ishop!$B:$B,Source!$C163)</f>
        <v>0</v>
      </c>
      <c r="S163" s="11">
        <f>COUNTIFS(Ishop!$AG:$AG,Source!$S$1,Ishop!$BG:$BG,Source!$D163,Ishop!$B:$B,Source!$C163)</f>
        <v>0</v>
      </c>
      <c r="T163" s="11">
        <f>COUNTIFS(Ishop!$AG:$AG,Source!$T$1,Ishop!$BG:$BG,Source!$D163,Ishop!$B:$B,Source!$C163)</f>
        <v>0</v>
      </c>
      <c r="U163" s="11">
        <f>COUNTIFS(Ishop!$AG:$AG,Source!$U$1,Ishop!$BG:$BG,Source!$D163,Ishop!$B:$B,Source!$C163)</f>
        <v>0</v>
      </c>
      <c r="V163" s="11">
        <f>COUNTIFS(Ishop!$AG:$AG,Source!$V$1,Ishop!$BG:$BG,Source!$D163,Ishop!$B:$B,Source!$C163)</f>
        <v>0</v>
      </c>
      <c r="W163" s="11">
        <f>COUNTIFS(Ishop!$AG:$AG,Source!$W$1,Ishop!$BG:$BG,Source!$D163,Ishop!$B:$B,Source!$C163)</f>
        <v>0</v>
      </c>
      <c r="X163" s="11">
        <f>COUNTIFS(Ishop!$AG:$AG,Source!$X$1,Ishop!$BG:$BG,Source!$D163,Ishop!$B:$B,Source!$C163)</f>
        <v>0</v>
      </c>
      <c r="Y163" s="11">
        <f>COUNTIFS(Ishop!$AG:$AG,Source!$Y$1,Ishop!$BG:$BG,Source!$D163,Ishop!$B:$B,Source!$C163)</f>
        <v>0</v>
      </c>
      <c r="Z163" s="11">
        <f>COUNTIFS(Ishop!$AG:$AG,Source!$Z$1,Ishop!$BG:$BG,Source!$D163,Ishop!$B:$B,Source!$C163,Ishop!$J:$J,"OUI")</f>
        <v>0</v>
      </c>
      <c r="AA163" s="11">
        <f>COUNTIFS(Ishop!$AG:$AG,Source!$AA$1,Ishop!$BG:$BG,Source!$D163,Ishop!$B:$B,Source!$C163,Ishop!$J:$J,"OUI")</f>
        <v>0</v>
      </c>
      <c r="AB163" s="11">
        <f>COUNTIFS(Ishop!$AG:$AG,Source!$AB$1,Ishop!$BG:$BG,Source!$D163,Ishop!$B:$B,Source!$C163,Ishop!$J:$J,"OUI")</f>
        <v>0</v>
      </c>
      <c r="AC163" s="11">
        <f>COUNTIFS(Ishop!$AG:$AG,Source!$AC$1,Ishop!$BG:$BG,Source!$D163,Ishop!$B:$B,Source!$C163,Ishop!$J:$J,"OUI")</f>
        <v>0</v>
      </c>
      <c r="AD163" s="11">
        <f>COUNTIFS(Ishop!$AG:$AG,Source!$AD$1,Ishop!$BG:$BG,Source!$D163,Ishop!$B:$B,Source!$C163,Ishop!$J:$J,"OUI")</f>
        <v>0</v>
      </c>
      <c r="AE163" s="11">
        <f>COUNTIFS(Ishop!$AG:$AG,Source!$AE$1,Ishop!$BG:$BG,Source!$D163,Ishop!$B:$B,Source!$C163,Ishop!$J:$J,"OUI")</f>
        <v>0</v>
      </c>
      <c r="AF163" s="11">
        <f>COUNTIFS(Ishop!$AG:$AG,Source!$AF$1,Ishop!$BG:$BG,Source!$D163,Ishop!$B:$B,Source!$C163,Ishop!$J:$J,"OUI")</f>
        <v>0</v>
      </c>
      <c r="AG163" s="11">
        <f>COUNTIFS(Ishop!$AG:$AG,Source!$AG$1,Ishop!$BG:$BG,Source!$D163,Ishop!$B:$B,Source!$C163,Ishop!$J:$J,"OUI")</f>
        <v>0</v>
      </c>
      <c r="AH163" s="11">
        <f>COUNTIFS(Ishop!$AG:$AG,Source!$AH$1,Ishop!$BG:$BG,Source!$D163,Ishop!$B:$B,Source!$C163,Ishop!$J:$J,"OUI")</f>
        <v>0</v>
      </c>
      <c r="AI163" s="11">
        <f>COUNTIFS(Ishop!$AG:$AG,Source!$AI$1,Ishop!$BG:$BG,Source!$D163,Ishop!$B:$B,Source!$C163,Ishop!$J:$J,"OUI")</f>
        <v>0</v>
      </c>
      <c r="AJ163" s="11">
        <f>COUNTIFS(Ishop!$AG:$AG,Source!$AJ$1,Ishop!$BG:$BG,Source!$D163,Ishop!$B:$B,Source!$C163,Ishop!$J:$J,"OUI")</f>
        <v>0</v>
      </c>
      <c r="AK163" s="11">
        <f>COUNTIFS(Ishop!$AG:$AG,Source!$AK$1,Ishop!$BG:$BG,Source!$D163,Ishop!$B:$B,Source!$C163,Ishop!$J:$J,"OUI")</f>
        <v>0</v>
      </c>
      <c r="AL163" s="11">
        <f>COUNTIFS(Ishop!$AG:$AG,Source!$AL$1,Ishop!$BG:$BG,Source!$D163,Ishop!$B:$B,Source!$C163,Ishop!$J:$J,"OUI")</f>
        <v>0</v>
      </c>
      <c r="AM163" s="11">
        <f>COUNTIFS(Ishop!$AG:$AG,Source!$AM$1,Ishop!$BG:$BG,Source!$D163,Ishop!$B:$B,Source!$C163,Ishop!$J:$J,"OUI")</f>
        <v>0</v>
      </c>
      <c r="AN163" s="11">
        <f>COUNTIFS(Dolmen!$W:$W,"Sensatio",Dolmen!$O:$O,Source!D163,Dolmen!$F:$F,Source!C163)</f>
        <v>0</v>
      </c>
      <c r="AO163" s="11">
        <f>COUNTIFS(Dolmen!$AC:$AC,"Bbox Miami",Dolmen!$O:$O,Source!D163,Dolmen!$F:$F,Source!C163)</f>
        <v>0</v>
      </c>
      <c r="AP163" s="11">
        <f>COUNTIFS(Dolmen!$AD:$AD,"1",Dolmen!$W:$W,"",Dolmen!$O:$O,Source!D163,Dolmen!$F:$F,Source!C163)</f>
        <v>0</v>
      </c>
      <c r="AQ163" s="11">
        <f>COUNTIFS(Dolmen!$W:$W,"Sensation",Dolmen!$Y:$Y,"1",Dolmen!$O:$O,Source!D163,Dolmen!$F:$F,Source!C163)</f>
        <v>0</v>
      </c>
      <c r="AR163" s="11">
        <f>COUNTIFS(Dolmen!$AC:$AC,"Bbox Miami",Dolmen!$Y:$Y,"1",Dolmen!$O:$O,Source!D163,Dolmen!$F:$F,Source!C163)</f>
        <v>0</v>
      </c>
      <c r="AS163" s="11">
        <f>COUNTIFS(Dolmen!$AD:$AD,"1",Dolmen!$W:$W,"",Dolmen!$Y:$Y,"1",Dolmen!$O:$O,Source!D163,Dolmen!$F:$F,Source!C163)</f>
        <v>0</v>
      </c>
      <c r="AT163" s="11">
        <f t="shared" si="70"/>
        <v>0</v>
      </c>
      <c r="AU163" s="11">
        <f t="shared" si="71"/>
        <v>0</v>
      </c>
      <c r="AV163" s="11">
        <f t="shared" si="72"/>
        <v>0</v>
      </c>
      <c r="AW163" s="11">
        <f t="shared" si="73"/>
        <v>0</v>
      </c>
      <c r="AX163" s="11">
        <f t="shared" si="74"/>
        <v>0</v>
      </c>
      <c r="AY163" s="11">
        <f t="shared" si="75"/>
        <v>0</v>
      </c>
      <c r="AZ163" s="11">
        <f t="shared" si="76"/>
        <v>0</v>
      </c>
      <c r="BA163" s="11">
        <f t="shared" si="77"/>
        <v>0</v>
      </c>
      <c r="BB163" s="11">
        <f t="shared" si="78"/>
        <v>0</v>
      </c>
      <c r="BC163" s="11">
        <f t="shared" si="79"/>
        <v>0</v>
      </c>
      <c r="BD163" s="11">
        <f>SUMIFS(Ishop!$BK:$BK,Ishop!$BG:$BG,Source!D163,Ishop!$B:$B,Source!C163)</f>
        <v>0</v>
      </c>
      <c r="BE163" s="11">
        <f>COUNTIFS(Ishop!$AW:$AW,"OUI",Ishop!$BG:$BG,Source!D163,Ishop!$B:$B,Source!C163)</f>
        <v>0</v>
      </c>
      <c r="BF163" s="11">
        <f t="shared" si="80"/>
        <v>0</v>
      </c>
      <c r="BG163" s="11">
        <f t="shared" si="81"/>
        <v>0</v>
      </c>
      <c r="BH163" s="11">
        <f t="shared" si="82"/>
        <v>0</v>
      </c>
      <c r="BI163" s="11">
        <f t="shared" si="83"/>
        <v>0</v>
      </c>
      <c r="BJ163" s="11">
        <f t="shared" si="84"/>
        <v>0</v>
      </c>
      <c r="BK163" s="11">
        <f t="shared" si="85"/>
        <v>0</v>
      </c>
      <c r="BL163" s="11">
        <f t="shared" si="86"/>
        <v>0</v>
      </c>
      <c r="BM163" s="11">
        <f t="shared" si="87"/>
        <v>0</v>
      </c>
      <c r="BN163" s="25">
        <f>Z163*Budget!$A$6</f>
        <v>0</v>
      </c>
      <c r="BO163" s="25">
        <f>AA163*(Budget!$B$6+Budget!$B$7)</f>
        <v>0</v>
      </c>
      <c r="BP163" s="25">
        <f>AB163*(Budget!$C$6+Budget!$C$7)</f>
        <v>0</v>
      </c>
      <c r="BQ163" s="25">
        <f>AC163*(Budget!$D$6+Budget!$D$7)</f>
        <v>0</v>
      </c>
      <c r="BR163" s="25">
        <f>AD163*(Budget!$E$6+Budget!$E$7)</f>
        <v>0</v>
      </c>
      <c r="BS163" s="25">
        <f>AE163*(Budget!$F$6+Budget!$F$7)</f>
        <v>0</v>
      </c>
      <c r="BT163" s="25">
        <f>AF163*(Budget!$G$6+Budget!$G$7)</f>
        <v>0</v>
      </c>
      <c r="BU163" s="25">
        <f>AG163*Budget!$H$6</f>
        <v>0</v>
      </c>
      <c r="BV163" s="25">
        <f>AH163*Budget!$I$6</f>
        <v>0</v>
      </c>
      <c r="BW163" s="25">
        <f>AI163*Budget!$J$6</f>
        <v>0</v>
      </c>
      <c r="BX163" s="25">
        <f>AJ163*Budget!$K$6</f>
        <v>0</v>
      </c>
      <c r="BY163" s="25">
        <f>AK163*Budget!$L$6</f>
        <v>0</v>
      </c>
      <c r="BZ163" s="25">
        <f>AL163*Budget!$M$6</f>
        <v>0</v>
      </c>
      <c r="CA163" s="25">
        <f>AM163*Budget!$N$6</f>
        <v>0</v>
      </c>
      <c r="CB163" s="25">
        <f>AQ163*Budget!$O$6</f>
        <v>0</v>
      </c>
      <c r="CC163" s="25">
        <f>AR163*Budget!$S$6</f>
        <v>0</v>
      </c>
      <c r="CD163" s="25">
        <f>AS163*Budget!$Q$6</f>
        <v>0</v>
      </c>
      <c r="CE163" s="25">
        <f t="shared" si="88"/>
        <v>0</v>
      </c>
      <c r="CF163" s="11" t="e">
        <f>COUNTIFS(#REF!,Source!E163,#REF!,Source!C163)</f>
        <v>#REF!</v>
      </c>
      <c r="CG163" s="11" t="str">
        <f t="shared" si="89"/>
        <v>--</v>
      </c>
    </row>
    <row r="164" spans="1:85" x14ac:dyDescent="0.25">
      <c r="A164" t="str">
        <f>IFERROR(VLOOKUP(MONTH(C164),Date!$A$2:$B$13,2,0),"--")</f>
        <v>Mars</v>
      </c>
      <c r="B164" s="11">
        <f t="shared" si="68"/>
        <v>13</v>
      </c>
      <c r="C164" s="28">
        <f>C107+1</f>
        <v>42091</v>
      </c>
      <c r="D164" s="29" t="s">
        <v>242</v>
      </c>
      <c r="E164" s="30" t="str">
        <f>IFERROR(VLOOKUP(D164,Listing!$A:$B,2,0),"--")</f>
        <v>A44052</v>
      </c>
      <c r="F164" s="30" t="str">
        <f>IFERROR(VLOOKUP(D164,Listing!$A:$E,5,0),"-")</f>
        <v>MOHSSIN KHALID</v>
      </c>
      <c r="G164" s="4">
        <f>IFERROR(VLOOKUP(D164,Listing!$A:$F,6,0),"--")</f>
        <v>42107</v>
      </c>
      <c r="H164" s="11" t="str">
        <f>IFERROR(VLOOKUP(D164,Listing!$A:$D,4,0),"--")</f>
        <v>SALIM ZAGHBA</v>
      </c>
      <c r="I164" s="11" t="str">
        <f t="shared" si="69"/>
        <v>AAC</v>
      </c>
      <c r="J164" s="31">
        <f>IFERROR(COUNTIFS(Ishop!$BG:$BG,Source!D164,Ishop!$B:$B,Source!C164),"--")</f>
        <v>0</v>
      </c>
      <c r="K164" s="11">
        <f>IFERROR(COUNTIFS(Ishop!$BG:$BG,Source!D164,Ishop!$B:$B,Source!C164,Ishop!$J:$J,"OUI"),"--")</f>
        <v>0</v>
      </c>
      <c r="L164" s="11">
        <f>COUNTIFS(Ishop!$AG:$AG,Source!$L$1,Ishop!$BG:$BG,Source!$D164,Ishop!$B:$B,Source!$C164)</f>
        <v>0</v>
      </c>
      <c r="M164" s="11">
        <f>COUNTIFS(Ishop!$AG:$AG,Source!$M$1,Ishop!$BG:$BG,Source!$D164,Ishop!$B:$B,Source!$C164)</f>
        <v>0</v>
      </c>
      <c r="N164" s="11">
        <f>COUNTIFS(Ishop!$AG:$AG,Source!$N$1,Ishop!$BG:$BG,Source!$D164,Ishop!$B:$B,Source!$C164)</f>
        <v>0</v>
      </c>
      <c r="O164" s="11">
        <f>COUNTIFS(Ishop!$AG:$AG,Source!$O$1,Ishop!$BG:$BG,Source!$D164,Ishop!$B:$B,Source!$C164)</f>
        <v>0</v>
      </c>
      <c r="P164" s="11">
        <f>COUNTIFS(Ishop!$AG:$AG,Source!$P$1,Ishop!$BG:$BG,Source!$D164,Ishop!$B:$B,Source!$C164)</f>
        <v>0</v>
      </c>
      <c r="Q164" s="11">
        <f>COUNTIFS(Ishop!$AG:$AG,Source!$Q$1,Ishop!$BG:$BG,Source!$D164,Ishop!$B:$B,Source!$C164)</f>
        <v>0</v>
      </c>
      <c r="R164" s="11">
        <f>COUNTIFS(Ishop!$AG:$AG,Source!$R$1,Ishop!$BG:$BG,Source!$D164,Ishop!$B:$B,Source!$C164)</f>
        <v>0</v>
      </c>
      <c r="S164" s="11">
        <f>COUNTIFS(Ishop!$AG:$AG,Source!$S$1,Ishop!$BG:$BG,Source!$D164,Ishop!$B:$B,Source!$C164)</f>
        <v>0</v>
      </c>
      <c r="T164" s="11">
        <f>COUNTIFS(Ishop!$AG:$AG,Source!$T$1,Ishop!$BG:$BG,Source!$D164,Ishop!$B:$B,Source!$C164)</f>
        <v>0</v>
      </c>
      <c r="U164" s="11">
        <f>COUNTIFS(Ishop!$AG:$AG,Source!$U$1,Ishop!$BG:$BG,Source!$D164,Ishop!$B:$B,Source!$C164)</f>
        <v>0</v>
      </c>
      <c r="V164" s="11">
        <f>COUNTIFS(Ishop!$AG:$AG,Source!$V$1,Ishop!$BG:$BG,Source!$D164,Ishop!$B:$B,Source!$C164)</f>
        <v>0</v>
      </c>
      <c r="W164" s="11">
        <f>COUNTIFS(Ishop!$AG:$AG,Source!$W$1,Ishop!$BG:$BG,Source!$D164,Ishop!$B:$B,Source!$C164)</f>
        <v>0</v>
      </c>
      <c r="X164" s="11">
        <f>COUNTIFS(Ishop!$AG:$AG,Source!$X$1,Ishop!$BG:$BG,Source!$D164,Ishop!$B:$B,Source!$C164)</f>
        <v>0</v>
      </c>
      <c r="Y164" s="11">
        <f>COUNTIFS(Ishop!$AG:$AG,Source!$Y$1,Ishop!$BG:$BG,Source!$D164,Ishop!$B:$B,Source!$C164)</f>
        <v>0</v>
      </c>
      <c r="Z164" s="11">
        <f>COUNTIFS(Ishop!$AG:$AG,Source!$Z$1,Ishop!$BG:$BG,Source!$D164,Ishop!$B:$B,Source!$C164,Ishop!$J:$J,"OUI")</f>
        <v>0</v>
      </c>
      <c r="AA164" s="11">
        <f>COUNTIFS(Ishop!$AG:$AG,Source!$AA$1,Ishop!$BG:$BG,Source!$D164,Ishop!$B:$B,Source!$C164,Ishop!$J:$J,"OUI")</f>
        <v>0</v>
      </c>
      <c r="AB164" s="11">
        <f>COUNTIFS(Ishop!$AG:$AG,Source!$AB$1,Ishop!$BG:$BG,Source!$D164,Ishop!$B:$B,Source!$C164,Ishop!$J:$J,"OUI")</f>
        <v>0</v>
      </c>
      <c r="AC164" s="11">
        <f>COUNTIFS(Ishop!$AG:$AG,Source!$AC$1,Ishop!$BG:$BG,Source!$D164,Ishop!$B:$B,Source!$C164,Ishop!$J:$J,"OUI")</f>
        <v>0</v>
      </c>
      <c r="AD164" s="11">
        <f>COUNTIFS(Ishop!$AG:$AG,Source!$AD$1,Ishop!$BG:$BG,Source!$D164,Ishop!$B:$B,Source!$C164,Ishop!$J:$J,"OUI")</f>
        <v>0</v>
      </c>
      <c r="AE164" s="11">
        <f>COUNTIFS(Ishop!$AG:$AG,Source!$AE$1,Ishop!$BG:$BG,Source!$D164,Ishop!$B:$B,Source!$C164,Ishop!$J:$J,"OUI")</f>
        <v>0</v>
      </c>
      <c r="AF164" s="11">
        <f>COUNTIFS(Ishop!$AG:$AG,Source!$AF$1,Ishop!$BG:$BG,Source!$D164,Ishop!$B:$B,Source!$C164,Ishop!$J:$J,"OUI")</f>
        <v>0</v>
      </c>
      <c r="AG164" s="11">
        <f>COUNTIFS(Ishop!$AG:$AG,Source!$AG$1,Ishop!$BG:$BG,Source!$D164,Ishop!$B:$B,Source!$C164,Ishop!$J:$J,"OUI")</f>
        <v>0</v>
      </c>
      <c r="AH164" s="11">
        <f>COUNTIFS(Ishop!$AG:$AG,Source!$AH$1,Ishop!$BG:$BG,Source!$D164,Ishop!$B:$B,Source!$C164,Ishop!$J:$J,"OUI")</f>
        <v>0</v>
      </c>
      <c r="AI164" s="11">
        <f>COUNTIFS(Ishop!$AG:$AG,Source!$AI$1,Ishop!$BG:$BG,Source!$D164,Ishop!$B:$B,Source!$C164,Ishop!$J:$J,"OUI")</f>
        <v>0</v>
      </c>
      <c r="AJ164" s="11">
        <f>COUNTIFS(Ishop!$AG:$AG,Source!$AJ$1,Ishop!$BG:$BG,Source!$D164,Ishop!$B:$B,Source!$C164,Ishop!$J:$J,"OUI")</f>
        <v>0</v>
      </c>
      <c r="AK164" s="11">
        <f>COUNTIFS(Ishop!$AG:$AG,Source!$AK$1,Ishop!$BG:$BG,Source!$D164,Ishop!$B:$B,Source!$C164,Ishop!$J:$J,"OUI")</f>
        <v>0</v>
      </c>
      <c r="AL164" s="11">
        <f>COUNTIFS(Ishop!$AG:$AG,Source!$AL$1,Ishop!$BG:$BG,Source!$D164,Ishop!$B:$B,Source!$C164,Ishop!$J:$J,"OUI")</f>
        <v>0</v>
      </c>
      <c r="AM164" s="11">
        <f>COUNTIFS(Ishop!$AG:$AG,Source!$AM$1,Ishop!$BG:$BG,Source!$D164,Ishop!$B:$B,Source!$C164,Ishop!$J:$J,"OUI")</f>
        <v>0</v>
      </c>
      <c r="AN164" s="11">
        <f>COUNTIFS(Dolmen!$W:$W,"Sensatio",Dolmen!$O:$O,Source!D164,Dolmen!$F:$F,Source!C164)</f>
        <v>0</v>
      </c>
      <c r="AO164" s="11">
        <f>COUNTIFS(Dolmen!$AC:$AC,"Bbox Miami",Dolmen!$O:$O,Source!D164,Dolmen!$F:$F,Source!C164)</f>
        <v>0</v>
      </c>
      <c r="AP164" s="11">
        <f>COUNTIFS(Dolmen!$AD:$AD,"1",Dolmen!$W:$W,"",Dolmen!$O:$O,Source!D164,Dolmen!$F:$F,Source!C164)</f>
        <v>0</v>
      </c>
      <c r="AQ164" s="11">
        <f>COUNTIFS(Dolmen!$W:$W,"Sensation",Dolmen!$Y:$Y,"1",Dolmen!$O:$O,Source!D164,Dolmen!$F:$F,Source!C164)</f>
        <v>0</v>
      </c>
      <c r="AR164" s="11">
        <f>COUNTIFS(Dolmen!$AC:$AC,"Bbox Miami",Dolmen!$Y:$Y,"1",Dolmen!$O:$O,Source!D164,Dolmen!$F:$F,Source!C164)</f>
        <v>0</v>
      </c>
      <c r="AS164" s="11">
        <f>COUNTIFS(Dolmen!$AD:$AD,"1",Dolmen!$W:$W,"",Dolmen!$Y:$Y,"1",Dolmen!$O:$O,Source!D164,Dolmen!$F:$F,Source!C164)</f>
        <v>0</v>
      </c>
      <c r="AT164" s="11">
        <f t="shared" si="70"/>
        <v>0</v>
      </c>
      <c r="AU164" s="11">
        <f t="shared" si="71"/>
        <v>0</v>
      </c>
      <c r="AV164" s="11">
        <f t="shared" si="72"/>
        <v>0</v>
      </c>
      <c r="AW164" s="11">
        <f t="shared" si="73"/>
        <v>0</v>
      </c>
      <c r="AX164" s="11">
        <f t="shared" si="74"/>
        <v>0</v>
      </c>
      <c r="AY164" s="11">
        <f t="shared" si="75"/>
        <v>0</v>
      </c>
      <c r="AZ164" s="11">
        <f t="shared" si="76"/>
        <v>0</v>
      </c>
      <c r="BA164" s="11">
        <f t="shared" si="77"/>
        <v>0</v>
      </c>
      <c r="BB164" s="11">
        <f t="shared" si="78"/>
        <v>0</v>
      </c>
      <c r="BC164" s="11">
        <f t="shared" si="79"/>
        <v>0</v>
      </c>
      <c r="BD164" s="11">
        <f>SUMIFS(Ishop!$BK:$BK,Ishop!$BG:$BG,Source!D164,Ishop!$B:$B,Source!C164)</f>
        <v>0</v>
      </c>
      <c r="BE164" s="11">
        <f>COUNTIFS(Ishop!$AW:$AW,"OUI",Ishop!$BG:$BG,Source!D164,Ishop!$B:$B,Source!C164)</f>
        <v>0</v>
      </c>
      <c r="BF164" s="11">
        <f t="shared" si="80"/>
        <v>0</v>
      </c>
      <c r="BG164" s="11">
        <f t="shared" si="81"/>
        <v>0</v>
      </c>
      <c r="BH164" s="11">
        <f t="shared" si="82"/>
        <v>0</v>
      </c>
      <c r="BI164" s="11">
        <f t="shared" si="83"/>
        <v>0</v>
      </c>
      <c r="BJ164" s="11">
        <f t="shared" si="84"/>
        <v>0</v>
      </c>
      <c r="BK164" s="11">
        <f t="shared" si="85"/>
        <v>0</v>
      </c>
      <c r="BL164" s="11">
        <f t="shared" si="86"/>
        <v>0</v>
      </c>
      <c r="BM164" s="11">
        <f t="shared" si="87"/>
        <v>0</v>
      </c>
      <c r="BN164" s="25">
        <f>Z164*Budget!$A$6</f>
        <v>0</v>
      </c>
      <c r="BO164" s="25">
        <f>AA164*(Budget!$B$6+Budget!$B$7)</f>
        <v>0</v>
      </c>
      <c r="BP164" s="25">
        <f>AB164*(Budget!$C$6+Budget!$C$7)</f>
        <v>0</v>
      </c>
      <c r="BQ164" s="25">
        <f>AC164*(Budget!$D$6+Budget!$D$7)</f>
        <v>0</v>
      </c>
      <c r="BR164" s="25">
        <f>AD164*(Budget!$E$6+Budget!$E$7)</f>
        <v>0</v>
      </c>
      <c r="BS164" s="25">
        <f>AE164*(Budget!$F$6+Budget!$F$7)</f>
        <v>0</v>
      </c>
      <c r="BT164" s="25">
        <f>AF164*(Budget!$G$6+Budget!$G$7)</f>
        <v>0</v>
      </c>
      <c r="BU164" s="25">
        <f>AG164*Budget!$H$6</f>
        <v>0</v>
      </c>
      <c r="BV164" s="25">
        <f>AH164*Budget!$I$6</f>
        <v>0</v>
      </c>
      <c r="BW164" s="25">
        <f>AI164*Budget!$J$6</f>
        <v>0</v>
      </c>
      <c r="BX164" s="25">
        <f>AJ164*Budget!$K$6</f>
        <v>0</v>
      </c>
      <c r="BY164" s="25">
        <f>AK164*Budget!$L$6</f>
        <v>0</v>
      </c>
      <c r="BZ164" s="25">
        <f>AL164*Budget!$M$6</f>
        <v>0</v>
      </c>
      <c r="CA164" s="25">
        <f>AM164*Budget!$N$6</f>
        <v>0</v>
      </c>
      <c r="CB164" s="25">
        <f>AQ164*Budget!$O$6</f>
        <v>0</v>
      </c>
      <c r="CC164" s="25">
        <f>AR164*Budget!$S$6</f>
        <v>0</v>
      </c>
      <c r="CD164" s="25">
        <f>AS164*Budget!$Q$6</f>
        <v>0</v>
      </c>
      <c r="CE164" s="25">
        <f t="shared" si="88"/>
        <v>0</v>
      </c>
      <c r="CF164" s="11" t="e">
        <f>COUNTIFS(#REF!,Source!E164,#REF!,Source!C164)</f>
        <v>#REF!</v>
      </c>
      <c r="CG164" s="11" t="str">
        <f t="shared" si="89"/>
        <v>--</v>
      </c>
    </row>
    <row r="165" spans="1:85" x14ac:dyDescent="0.25">
      <c r="A165" t="str">
        <f>IFERROR(VLOOKUP(MONTH(C165),Date!$A$2:$B$13,2,0),"--")</f>
        <v>Mars</v>
      </c>
      <c r="B165" s="11">
        <f t="shared" si="68"/>
        <v>13</v>
      </c>
      <c r="C165" s="28">
        <f t="shared" si="67"/>
        <v>42091</v>
      </c>
      <c r="D165" s="29" t="s">
        <v>243</v>
      </c>
      <c r="E165" s="30" t="str">
        <f>IFERROR(VLOOKUP(D165,Listing!$A:$B,2,0),"--")</f>
        <v>A440A45</v>
      </c>
      <c r="F165" s="30" t="str">
        <f>IFERROR(VLOOKUP(D165,Listing!$A:$E,5,0),"-")</f>
        <v>OUALKADI  OMAR</v>
      </c>
      <c r="G165" s="4">
        <f>IFERROR(VLOOKUP(D165,Listing!$A:$F,6,0),"--")</f>
        <v>42093</v>
      </c>
      <c r="H165" s="11" t="str">
        <f>IFERROR(VLOOKUP(D165,Listing!$A:$D,4,0),"--")</f>
        <v>SALIM ZAGHBA</v>
      </c>
      <c r="I165" s="11" t="str">
        <f t="shared" si="69"/>
        <v>AAC</v>
      </c>
      <c r="J165" s="31">
        <f>IFERROR(COUNTIFS(Ishop!$BG:$BG,Source!D165,Ishop!$B:$B,Source!C165),"--")</f>
        <v>0</v>
      </c>
      <c r="K165" s="11">
        <f>IFERROR(COUNTIFS(Ishop!$BG:$BG,Source!D165,Ishop!$B:$B,Source!C165,Ishop!$J:$J,"OUI"),"--")</f>
        <v>0</v>
      </c>
      <c r="L165" s="11">
        <f>COUNTIFS(Ishop!$AG:$AG,Source!$L$1,Ishop!$BG:$BG,Source!$D165,Ishop!$B:$B,Source!$C165)</f>
        <v>0</v>
      </c>
      <c r="M165" s="11">
        <f>COUNTIFS(Ishop!$AG:$AG,Source!$M$1,Ishop!$BG:$BG,Source!$D165,Ishop!$B:$B,Source!$C165)</f>
        <v>0</v>
      </c>
      <c r="N165" s="11">
        <f>COUNTIFS(Ishop!$AG:$AG,Source!$N$1,Ishop!$BG:$BG,Source!$D165,Ishop!$B:$B,Source!$C165)</f>
        <v>0</v>
      </c>
      <c r="O165" s="11">
        <f>COUNTIFS(Ishop!$AG:$AG,Source!$O$1,Ishop!$BG:$BG,Source!$D165,Ishop!$B:$B,Source!$C165)</f>
        <v>0</v>
      </c>
      <c r="P165" s="11">
        <f>COUNTIFS(Ishop!$AG:$AG,Source!$P$1,Ishop!$BG:$BG,Source!$D165,Ishop!$B:$B,Source!$C165)</f>
        <v>0</v>
      </c>
      <c r="Q165" s="11">
        <f>COUNTIFS(Ishop!$AG:$AG,Source!$Q$1,Ishop!$BG:$BG,Source!$D165,Ishop!$B:$B,Source!$C165)</f>
        <v>0</v>
      </c>
      <c r="R165" s="11">
        <f>COUNTIFS(Ishop!$AG:$AG,Source!$R$1,Ishop!$BG:$BG,Source!$D165,Ishop!$B:$B,Source!$C165)</f>
        <v>0</v>
      </c>
      <c r="S165" s="11">
        <f>COUNTIFS(Ishop!$AG:$AG,Source!$S$1,Ishop!$BG:$BG,Source!$D165,Ishop!$B:$B,Source!$C165)</f>
        <v>0</v>
      </c>
      <c r="T165" s="11">
        <f>COUNTIFS(Ishop!$AG:$AG,Source!$T$1,Ishop!$BG:$BG,Source!$D165,Ishop!$B:$B,Source!$C165)</f>
        <v>0</v>
      </c>
      <c r="U165" s="11">
        <f>COUNTIFS(Ishop!$AG:$AG,Source!$U$1,Ishop!$BG:$BG,Source!$D165,Ishop!$B:$B,Source!$C165)</f>
        <v>0</v>
      </c>
      <c r="V165" s="11">
        <f>COUNTIFS(Ishop!$AG:$AG,Source!$V$1,Ishop!$BG:$BG,Source!$D165,Ishop!$B:$B,Source!$C165)</f>
        <v>0</v>
      </c>
      <c r="W165" s="11">
        <f>COUNTIFS(Ishop!$AG:$AG,Source!$W$1,Ishop!$BG:$BG,Source!$D165,Ishop!$B:$B,Source!$C165)</f>
        <v>0</v>
      </c>
      <c r="X165" s="11">
        <f>COUNTIFS(Ishop!$AG:$AG,Source!$X$1,Ishop!$BG:$BG,Source!$D165,Ishop!$B:$B,Source!$C165)</f>
        <v>0</v>
      </c>
      <c r="Y165" s="11">
        <f>COUNTIFS(Ishop!$AG:$AG,Source!$Y$1,Ishop!$BG:$BG,Source!$D165,Ishop!$B:$B,Source!$C165)</f>
        <v>0</v>
      </c>
      <c r="Z165" s="11">
        <f>COUNTIFS(Ishop!$AG:$AG,Source!$Z$1,Ishop!$BG:$BG,Source!$D165,Ishop!$B:$B,Source!$C165,Ishop!$J:$J,"OUI")</f>
        <v>0</v>
      </c>
      <c r="AA165" s="11">
        <f>COUNTIFS(Ishop!$AG:$AG,Source!$AA$1,Ishop!$BG:$BG,Source!$D165,Ishop!$B:$B,Source!$C165,Ishop!$J:$J,"OUI")</f>
        <v>0</v>
      </c>
      <c r="AB165" s="11">
        <f>COUNTIFS(Ishop!$AG:$AG,Source!$AB$1,Ishop!$BG:$BG,Source!$D165,Ishop!$B:$B,Source!$C165,Ishop!$J:$J,"OUI")</f>
        <v>0</v>
      </c>
      <c r="AC165" s="11">
        <f>COUNTIFS(Ishop!$AG:$AG,Source!$AC$1,Ishop!$BG:$BG,Source!$D165,Ishop!$B:$B,Source!$C165,Ishop!$J:$J,"OUI")</f>
        <v>0</v>
      </c>
      <c r="AD165" s="11">
        <f>COUNTIFS(Ishop!$AG:$AG,Source!$AD$1,Ishop!$BG:$BG,Source!$D165,Ishop!$B:$B,Source!$C165,Ishop!$J:$J,"OUI")</f>
        <v>0</v>
      </c>
      <c r="AE165" s="11">
        <f>COUNTIFS(Ishop!$AG:$AG,Source!$AE$1,Ishop!$BG:$BG,Source!$D165,Ishop!$B:$B,Source!$C165,Ishop!$J:$J,"OUI")</f>
        <v>0</v>
      </c>
      <c r="AF165" s="11">
        <f>COUNTIFS(Ishop!$AG:$AG,Source!$AF$1,Ishop!$BG:$BG,Source!$D165,Ishop!$B:$B,Source!$C165,Ishop!$J:$J,"OUI")</f>
        <v>0</v>
      </c>
      <c r="AG165" s="11">
        <f>COUNTIFS(Ishop!$AG:$AG,Source!$AG$1,Ishop!$BG:$BG,Source!$D165,Ishop!$B:$B,Source!$C165,Ishop!$J:$J,"OUI")</f>
        <v>0</v>
      </c>
      <c r="AH165" s="11">
        <f>COUNTIFS(Ishop!$AG:$AG,Source!$AH$1,Ishop!$BG:$BG,Source!$D165,Ishop!$B:$B,Source!$C165,Ishop!$J:$J,"OUI")</f>
        <v>0</v>
      </c>
      <c r="AI165" s="11">
        <f>COUNTIFS(Ishop!$AG:$AG,Source!$AI$1,Ishop!$BG:$BG,Source!$D165,Ishop!$B:$B,Source!$C165,Ishop!$J:$J,"OUI")</f>
        <v>0</v>
      </c>
      <c r="AJ165" s="11">
        <f>COUNTIFS(Ishop!$AG:$AG,Source!$AJ$1,Ishop!$BG:$BG,Source!$D165,Ishop!$B:$B,Source!$C165,Ishop!$J:$J,"OUI")</f>
        <v>0</v>
      </c>
      <c r="AK165" s="11">
        <f>COUNTIFS(Ishop!$AG:$AG,Source!$AK$1,Ishop!$BG:$BG,Source!$D165,Ishop!$B:$B,Source!$C165,Ishop!$J:$J,"OUI")</f>
        <v>0</v>
      </c>
      <c r="AL165" s="11">
        <f>COUNTIFS(Ishop!$AG:$AG,Source!$AL$1,Ishop!$BG:$BG,Source!$D165,Ishop!$B:$B,Source!$C165,Ishop!$J:$J,"OUI")</f>
        <v>0</v>
      </c>
      <c r="AM165" s="11">
        <f>COUNTIFS(Ishop!$AG:$AG,Source!$AM$1,Ishop!$BG:$BG,Source!$D165,Ishop!$B:$B,Source!$C165,Ishop!$J:$J,"OUI")</f>
        <v>0</v>
      </c>
      <c r="AN165" s="11">
        <f>COUNTIFS(Dolmen!$W:$W,"Sensatio",Dolmen!$O:$O,Source!D165,Dolmen!$F:$F,Source!C165)</f>
        <v>0</v>
      </c>
      <c r="AO165" s="11">
        <f>COUNTIFS(Dolmen!$AC:$AC,"Bbox Miami",Dolmen!$O:$O,Source!D165,Dolmen!$F:$F,Source!C165)</f>
        <v>0</v>
      </c>
      <c r="AP165" s="11">
        <f>COUNTIFS(Dolmen!$AD:$AD,"1",Dolmen!$W:$W,"",Dolmen!$O:$O,Source!D165,Dolmen!$F:$F,Source!C165)</f>
        <v>0</v>
      </c>
      <c r="AQ165" s="11">
        <f>COUNTIFS(Dolmen!$W:$W,"Sensation",Dolmen!$Y:$Y,"1",Dolmen!$O:$O,Source!D165,Dolmen!$F:$F,Source!C165)</f>
        <v>0</v>
      </c>
      <c r="AR165" s="11">
        <f>COUNTIFS(Dolmen!$AC:$AC,"Bbox Miami",Dolmen!$Y:$Y,"1",Dolmen!$O:$O,Source!D165,Dolmen!$F:$F,Source!C165)</f>
        <v>0</v>
      </c>
      <c r="AS165" s="11">
        <f>COUNTIFS(Dolmen!$AD:$AD,"1",Dolmen!$W:$W,"",Dolmen!$Y:$Y,"1",Dolmen!$O:$O,Source!D165,Dolmen!$F:$F,Source!C165)</f>
        <v>0</v>
      </c>
      <c r="AT165" s="11">
        <f t="shared" si="70"/>
        <v>0</v>
      </c>
      <c r="AU165" s="11">
        <f t="shared" si="71"/>
        <v>0</v>
      </c>
      <c r="AV165" s="11">
        <f t="shared" si="72"/>
        <v>0</v>
      </c>
      <c r="AW165" s="11">
        <f t="shared" si="73"/>
        <v>0</v>
      </c>
      <c r="AX165" s="11">
        <f t="shared" si="74"/>
        <v>0</v>
      </c>
      <c r="AY165" s="11">
        <f t="shared" si="75"/>
        <v>0</v>
      </c>
      <c r="AZ165" s="11">
        <f t="shared" si="76"/>
        <v>0</v>
      </c>
      <c r="BA165" s="11">
        <f t="shared" si="77"/>
        <v>0</v>
      </c>
      <c r="BB165" s="11">
        <f t="shared" si="78"/>
        <v>0</v>
      </c>
      <c r="BC165" s="11">
        <f t="shared" si="79"/>
        <v>0</v>
      </c>
      <c r="BD165" s="11">
        <f>SUMIFS(Ishop!$BK:$BK,Ishop!$BG:$BG,Source!D165,Ishop!$B:$B,Source!C165)</f>
        <v>0</v>
      </c>
      <c r="BE165" s="11">
        <f>COUNTIFS(Ishop!$AW:$AW,"OUI",Ishop!$BG:$BG,Source!D165,Ishop!$B:$B,Source!C165)</f>
        <v>0</v>
      </c>
      <c r="BF165" s="11">
        <f t="shared" si="80"/>
        <v>0</v>
      </c>
      <c r="BG165" s="11">
        <f t="shared" si="81"/>
        <v>0</v>
      </c>
      <c r="BH165" s="11">
        <f t="shared" si="82"/>
        <v>0</v>
      </c>
      <c r="BI165" s="11">
        <f t="shared" si="83"/>
        <v>0</v>
      </c>
      <c r="BJ165" s="11">
        <f t="shared" si="84"/>
        <v>0</v>
      </c>
      <c r="BK165" s="11">
        <f t="shared" si="85"/>
        <v>0</v>
      </c>
      <c r="BL165" s="11">
        <f t="shared" si="86"/>
        <v>0</v>
      </c>
      <c r="BM165" s="11">
        <f t="shared" si="87"/>
        <v>0</v>
      </c>
      <c r="BN165" s="25">
        <f>Z165*Budget!$A$6</f>
        <v>0</v>
      </c>
      <c r="BO165" s="25">
        <f>AA165*(Budget!$B$6+Budget!$B$7)</f>
        <v>0</v>
      </c>
      <c r="BP165" s="25">
        <f>AB165*(Budget!$C$6+Budget!$C$7)</f>
        <v>0</v>
      </c>
      <c r="BQ165" s="25">
        <f>AC165*(Budget!$D$6+Budget!$D$7)</f>
        <v>0</v>
      </c>
      <c r="BR165" s="25">
        <f>AD165*(Budget!$E$6+Budget!$E$7)</f>
        <v>0</v>
      </c>
      <c r="BS165" s="25">
        <f>AE165*(Budget!$F$6+Budget!$F$7)</f>
        <v>0</v>
      </c>
      <c r="BT165" s="25">
        <f>AF165*(Budget!$G$6+Budget!$G$7)</f>
        <v>0</v>
      </c>
      <c r="BU165" s="25">
        <f>AG165*Budget!$H$6</f>
        <v>0</v>
      </c>
      <c r="BV165" s="25">
        <f>AH165*Budget!$I$6</f>
        <v>0</v>
      </c>
      <c r="BW165" s="25">
        <f>AI165*Budget!$J$6</f>
        <v>0</v>
      </c>
      <c r="BX165" s="25">
        <f>AJ165*Budget!$K$6</f>
        <v>0</v>
      </c>
      <c r="BY165" s="25">
        <f>AK165*Budget!$L$6</f>
        <v>0</v>
      </c>
      <c r="BZ165" s="25">
        <f>AL165*Budget!$M$6</f>
        <v>0</v>
      </c>
      <c r="CA165" s="25">
        <f>AM165*Budget!$N$6</f>
        <v>0</v>
      </c>
      <c r="CB165" s="25">
        <f>AQ165*Budget!$O$6</f>
        <v>0</v>
      </c>
      <c r="CC165" s="25">
        <f>AR165*Budget!$S$6</f>
        <v>0</v>
      </c>
      <c r="CD165" s="25">
        <f>AS165*Budget!$Q$6</f>
        <v>0</v>
      </c>
      <c r="CE165" s="25">
        <f t="shared" si="88"/>
        <v>0</v>
      </c>
      <c r="CF165" s="11" t="e">
        <f>COUNTIFS(#REF!,Source!E165,#REF!,Source!C165)</f>
        <v>#REF!</v>
      </c>
      <c r="CG165" s="11" t="str">
        <f t="shared" si="89"/>
        <v>--</v>
      </c>
    </row>
    <row r="166" spans="1:85" x14ac:dyDescent="0.25">
      <c r="A166" t="str">
        <f>IFERROR(VLOOKUP(MONTH(C166),Date!$A$2:$B$13,2,0),"--")</f>
        <v>Mars</v>
      </c>
      <c r="B166" s="11">
        <f t="shared" si="68"/>
        <v>13</v>
      </c>
      <c r="C166" s="28">
        <f t="shared" si="67"/>
        <v>42091</v>
      </c>
      <c r="D166" s="29" t="s">
        <v>244</v>
      </c>
      <c r="E166" s="30" t="str">
        <f>IFERROR(VLOOKUP(D166,Listing!$A:$B,2,0),"--")</f>
        <v>A44040</v>
      </c>
      <c r="F166" s="30" t="str">
        <f>IFERROR(VLOOKUP(D166,Listing!$A:$E,5,0),"-")</f>
        <v>EL FILALI   AMINA</v>
      </c>
      <c r="G166" s="4">
        <f>IFERROR(VLOOKUP(D166,Listing!$A:$F,6,0),"--")</f>
        <v>42079</v>
      </c>
      <c r="H166" s="11" t="str">
        <f>IFERROR(VLOOKUP(D166,Listing!$A:$D,4,0),"--")</f>
        <v>SALIM ZAGHBA</v>
      </c>
      <c r="I166" s="11" t="str">
        <f t="shared" si="69"/>
        <v>AAC</v>
      </c>
      <c r="J166" s="31">
        <f>IFERROR(COUNTIFS(Ishop!$BG:$BG,Source!D166,Ishop!$B:$B,Source!C166),"--")</f>
        <v>0</v>
      </c>
      <c r="K166" s="11">
        <f>IFERROR(COUNTIFS(Ishop!$BG:$BG,Source!D166,Ishop!$B:$B,Source!C166,Ishop!$J:$J,"OUI"),"--")</f>
        <v>0</v>
      </c>
      <c r="L166" s="11">
        <f>COUNTIFS(Ishop!$AG:$AG,Source!$L$1,Ishop!$BG:$BG,Source!$D166,Ishop!$B:$B,Source!$C166)</f>
        <v>0</v>
      </c>
      <c r="M166" s="11">
        <f>COUNTIFS(Ishop!$AG:$AG,Source!$M$1,Ishop!$BG:$BG,Source!$D166,Ishop!$B:$B,Source!$C166)</f>
        <v>0</v>
      </c>
      <c r="N166" s="11">
        <f>COUNTIFS(Ishop!$AG:$AG,Source!$N$1,Ishop!$BG:$BG,Source!$D166,Ishop!$B:$B,Source!$C166)</f>
        <v>0</v>
      </c>
      <c r="O166" s="11">
        <f>COUNTIFS(Ishop!$AG:$AG,Source!$O$1,Ishop!$BG:$BG,Source!$D166,Ishop!$B:$B,Source!$C166)</f>
        <v>0</v>
      </c>
      <c r="P166" s="11">
        <f>COUNTIFS(Ishop!$AG:$AG,Source!$P$1,Ishop!$BG:$BG,Source!$D166,Ishop!$B:$B,Source!$C166)</f>
        <v>0</v>
      </c>
      <c r="Q166" s="11">
        <f>COUNTIFS(Ishop!$AG:$AG,Source!$Q$1,Ishop!$BG:$BG,Source!$D166,Ishop!$B:$B,Source!$C166)</f>
        <v>0</v>
      </c>
      <c r="R166" s="11">
        <f>COUNTIFS(Ishop!$AG:$AG,Source!$R$1,Ishop!$BG:$BG,Source!$D166,Ishop!$B:$B,Source!$C166)</f>
        <v>0</v>
      </c>
      <c r="S166" s="11">
        <f>COUNTIFS(Ishop!$AG:$AG,Source!$S$1,Ishop!$BG:$BG,Source!$D166,Ishop!$B:$B,Source!$C166)</f>
        <v>0</v>
      </c>
      <c r="T166" s="11">
        <f>COUNTIFS(Ishop!$AG:$AG,Source!$T$1,Ishop!$BG:$BG,Source!$D166,Ishop!$B:$B,Source!$C166)</f>
        <v>0</v>
      </c>
      <c r="U166" s="11">
        <f>COUNTIFS(Ishop!$AG:$AG,Source!$U$1,Ishop!$BG:$BG,Source!$D166,Ishop!$B:$B,Source!$C166)</f>
        <v>0</v>
      </c>
      <c r="V166" s="11">
        <f>COUNTIFS(Ishop!$AG:$AG,Source!$V$1,Ishop!$BG:$BG,Source!$D166,Ishop!$B:$B,Source!$C166)</f>
        <v>0</v>
      </c>
      <c r="W166" s="11">
        <f>COUNTIFS(Ishop!$AG:$AG,Source!$W$1,Ishop!$BG:$BG,Source!$D166,Ishop!$B:$B,Source!$C166)</f>
        <v>0</v>
      </c>
      <c r="X166" s="11">
        <f>COUNTIFS(Ishop!$AG:$AG,Source!$X$1,Ishop!$BG:$BG,Source!$D166,Ishop!$B:$B,Source!$C166)</f>
        <v>0</v>
      </c>
      <c r="Y166" s="11">
        <f>COUNTIFS(Ishop!$AG:$AG,Source!$Y$1,Ishop!$BG:$BG,Source!$D166,Ishop!$B:$B,Source!$C166)</f>
        <v>0</v>
      </c>
      <c r="Z166" s="11">
        <f>COUNTIFS(Ishop!$AG:$AG,Source!$Z$1,Ishop!$BG:$BG,Source!$D166,Ishop!$B:$B,Source!$C166,Ishop!$J:$J,"OUI")</f>
        <v>0</v>
      </c>
      <c r="AA166" s="11">
        <f>COUNTIFS(Ishop!$AG:$AG,Source!$AA$1,Ishop!$BG:$BG,Source!$D166,Ishop!$B:$B,Source!$C166,Ishop!$J:$J,"OUI")</f>
        <v>0</v>
      </c>
      <c r="AB166" s="11">
        <f>COUNTIFS(Ishop!$AG:$AG,Source!$AB$1,Ishop!$BG:$BG,Source!$D166,Ishop!$B:$B,Source!$C166,Ishop!$J:$J,"OUI")</f>
        <v>0</v>
      </c>
      <c r="AC166" s="11">
        <f>COUNTIFS(Ishop!$AG:$AG,Source!$AC$1,Ishop!$BG:$BG,Source!$D166,Ishop!$B:$B,Source!$C166,Ishop!$J:$J,"OUI")</f>
        <v>0</v>
      </c>
      <c r="AD166" s="11">
        <f>COUNTIFS(Ishop!$AG:$AG,Source!$AD$1,Ishop!$BG:$BG,Source!$D166,Ishop!$B:$B,Source!$C166,Ishop!$J:$J,"OUI")</f>
        <v>0</v>
      </c>
      <c r="AE166" s="11">
        <f>COUNTIFS(Ishop!$AG:$AG,Source!$AE$1,Ishop!$BG:$BG,Source!$D166,Ishop!$B:$B,Source!$C166,Ishop!$J:$J,"OUI")</f>
        <v>0</v>
      </c>
      <c r="AF166" s="11">
        <f>COUNTIFS(Ishop!$AG:$AG,Source!$AF$1,Ishop!$BG:$BG,Source!$D166,Ishop!$B:$B,Source!$C166,Ishop!$J:$J,"OUI")</f>
        <v>0</v>
      </c>
      <c r="AG166" s="11">
        <f>COUNTIFS(Ishop!$AG:$AG,Source!$AG$1,Ishop!$BG:$BG,Source!$D166,Ishop!$B:$B,Source!$C166,Ishop!$J:$J,"OUI")</f>
        <v>0</v>
      </c>
      <c r="AH166" s="11">
        <f>COUNTIFS(Ishop!$AG:$AG,Source!$AH$1,Ishop!$BG:$BG,Source!$D166,Ishop!$B:$B,Source!$C166,Ishop!$J:$J,"OUI")</f>
        <v>0</v>
      </c>
      <c r="AI166" s="11">
        <f>COUNTIFS(Ishop!$AG:$AG,Source!$AI$1,Ishop!$BG:$BG,Source!$D166,Ishop!$B:$B,Source!$C166,Ishop!$J:$J,"OUI")</f>
        <v>0</v>
      </c>
      <c r="AJ166" s="11">
        <f>COUNTIFS(Ishop!$AG:$AG,Source!$AJ$1,Ishop!$BG:$BG,Source!$D166,Ishop!$B:$B,Source!$C166,Ishop!$J:$J,"OUI")</f>
        <v>0</v>
      </c>
      <c r="AK166" s="11">
        <f>COUNTIFS(Ishop!$AG:$AG,Source!$AK$1,Ishop!$BG:$BG,Source!$D166,Ishop!$B:$B,Source!$C166,Ishop!$J:$J,"OUI")</f>
        <v>0</v>
      </c>
      <c r="AL166" s="11">
        <f>COUNTIFS(Ishop!$AG:$AG,Source!$AL$1,Ishop!$BG:$BG,Source!$D166,Ishop!$B:$B,Source!$C166,Ishop!$J:$J,"OUI")</f>
        <v>0</v>
      </c>
      <c r="AM166" s="11">
        <f>COUNTIFS(Ishop!$AG:$AG,Source!$AM$1,Ishop!$BG:$BG,Source!$D166,Ishop!$B:$B,Source!$C166,Ishop!$J:$J,"OUI")</f>
        <v>0</v>
      </c>
      <c r="AN166" s="11">
        <f>COUNTIFS(Dolmen!$W:$W,"Sensatio",Dolmen!$O:$O,Source!D166,Dolmen!$F:$F,Source!C166)</f>
        <v>0</v>
      </c>
      <c r="AO166" s="11">
        <f>COUNTIFS(Dolmen!$AC:$AC,"Bbox Miami",Dolmen!$O:$O,Source!D166,Dolmen!$F:$F,Source!C166)</f>
        <v>0</v>
      </c>
      <c r="AP166" s="11">
        <f>COUNTIFS(Dolmen!$AD:$AD,"1",Dolmen!$W:$W,"",Dolmen!$O:$O,Source!D166,Dolmen!$F:$F,Source!C166)</f>
        <v>0</v>
      </c>
      <c r="AQ166" s="11">
        <f>COUNTIFS(Dolmen!$W:$W,"Sensation",Dolmen!$Y:$Y,"1",Dolmen!$O:$O,Source!D166,Dolmen!$F:$F,Source!C166)</f>
        <v>0</v>
      </c>
      <c r="AR166" s="11">
        <f>COUNTIFS(Dolmen!$AC:$AC,"Bbox Miami",Dolmen!$Y:$Y,"1",Dolmen!$O:$O,Source!D166,Dolmen!$F:$F,Source!C166)</f>
        <v>0</v>
      </c>
      <c r="AS166" s="11">
        <f>COUNTIFS(Dolmen!$AD:$AD,"1",Dolmen!$W:$W,"",Dolmen!$Y:$Y,"1",Dolmen!$O:$O,Source!D166,Dolmen!$F:$F,Source!C166)</f>
        <v>0</v>
      </c>
      <c r="AT166" s="11">
        <f t="shared" si="70"/>
        <v>0</v>
      </c>
      <c r="AU166" s="11">
        <f t="shared" si="71"/>
        <v>0</v>
      </c>
      <c r="AV166" s="11">
        <f t="shared" si="72"/>
        <v>0</v>
      </c>
      <c r="AW166" s="11">
        <f t="shared" si="73"/>
        <v>0</v>
      </c>
      <c r="AX166" s="11">
        <f t="shared" si="74"/>
        <v>0</v>
      </c>
      <c r="AY166" s="11">
        <f t="shared" si="75"/>
        <v>0</v>
      </c>
      <c r="AZ166" s="11">
        <f t="shared" si="76"/>
        <v>0</v>
      </c>
      <c r="BA166" s="11">
        <f t="shared" si="77"/>
        <v>0</v>
      </c>
      <c r="BB166" s="11">
        <f t="shared" si="78"/>
        <v>0</v>
      </c>
      <c r="BC166" s="11">
        <f t="shared" si="79"/>
        <v>0</v>
      </c>
      <c r="BD166" s="11">
        <f>SUMIFS(Ishop!$BK:$BK,Ishop!$BG:$BG,Source!D166,Ishop!$B:$B,Source!C166)</f>
        <v>0</v>
      </c>
      <c r="BE166" s="11">
        <f>COUNTIFS(Ishop!$AW:$AW,"OUI",Ishop!$BG:$BG,Source!D166,Ishop!$B:$B,Source!C166)</f>
        <v>0</v>
      </c>
      <c r="BF166" s="11">
        <f t="shared" si="80"/>
        <v>0</v>
      </c>
      <c r="BG166" s="11">
        <f t="shared" si="81"/>
        <v>0</v>
      </c>
      <c r="BH166" s="11">
        <f t="shared" si="82"/>
        <v>0</v>
      </c>
      <c r="BI166" s="11">
        <f t="shared" si="83"/>
        <v>0</v>
      </c>
      <c r="BJ166" s="11">
        <f t="shared" si="84"/>
        <v>0</v>
      </c>
      <c r="BK166" s="11">
        <f t="shared" si="85"/>
        <v>0</v>
      </c>
      <c r="BL166" s="11">
        <f t="shared" si="86"/>
        <v>0</v>
      </c>
      <c r="BM166" s="11">
        <f t="shared" si="87"/>
        <v>0</v>
      </c>
      <c r="BN166" s="25">
        <f>Z166*Budget!$A$6</f>
        <v>0</v>
      </c>
      <c r="BO166" s="25">
        <f>AA166*(Budget!$B$6+Budget!$B$7)</f>
        <v>0</v>
      </c>
      <c r="BP166" s="25">
        <f>AB166*(Budget!$C$6+Budget!$C$7)</f>
        <v>0</v>
      </c>
      <c r="BQ166" s="25">
        <f>AC166*(Budget!$D$6+Budget!$D$7)</f>
        <v>0</v>
      </c>
      <c r="BR166" s="25">
        <f>AD166*(Budget!$E$6+Budget!$E$7)</f>
        <v>0</v>
      </c>
      <c r="BS166" s="25">
        <f>AE166*(Budget!$F$6+Budget!$F$7)</f>
        <v>0</v>
      </c>
      <c r="BT166" s="25">
        <f>AF166*(Budget!$G$6+Budget!$G$7)</f>
        <v>0</v>
      </c>
      <c r="BU166" s="25">
        <f>AG166*Budget!$H$6</f>
        <v>0</v>
      </c>
      <c r="BV166" s="25">
        <f>AH166*Budget!$I$6</f>
        <v>0</v>
      </c>
      <c r="BW166" s="25">
        <f>AI166*Budget!$J$6</f>
        <v>0</v>
      </c>
      <c r="BX166" s="25">
        <f>AJ166*Budget!$K$6</f>
        <v>0</v>
      </c>
      <c r="BY166" s="25">
        <f>AK166*Budget!$L$6</f>
        <v>0</v>
      </c>
      <c r="BZ166" s="25">
        <f>AL166*Budget!$M$6</f>
        <v>0</v>
      </c>
      <c r="CA166" s="25">
        <f>AM166*Budget!$N$6</f>
        <v>0</v>
      </c>
      <c r="CB166" s="25">
        <f>AQ166*Budget!$O$6</f>
        <v>0</v>
      </c>
      <c r="CC166" s="25">
        <f>AR166*Budget!$S$6</f>
        <v>0</v>
      </c>
      <c r="CD166" s="25">
        <f>AS166*Budget!$Q$6</f>
        <v>0</v>
      </c>
      <c r="CE166" s="25">
        <f t="shared" si="88"/>
        <v>0</v>
      </c>
      <c r="CF166" s="11" t="e">
        <f>COUNTIFS(#REF!,Source!E166,#REF!,Source!C166)</f>
        <v>#REF!</v>
      </c>
      <c r="CG166" s="11" t="str">
        <f t="shared" si="89"/>
        <v>--</v>
      </c>
    </row>
    <row r="167" spans="1:85" x14ac:dyDescent="0.25">
      <c r="A167" t="str">
        <f>IFERROR(VLOOKUP(MONTH(C167),Date!$A$2:$B$13,2,0),"--")</f>
        <v>Mars</v>
      </c>
      <c r="B167" s="11">
        <f t="shared" si="68"/>
        <v>13</v>
      </c>
      <c r="C167" s="28">
        <f t="shared" si="67"/>
        <v>42091</v>
      </c>
      <c r="D167" s="29" t="s">
        <v>245</v>
      </c>
      <c r="E167" s="30" t="str">
        <f>IFERROR(VLOOKUP(D167,Listing!$A:$B,2,0),"--")</f>
        <v>A44075</v>
      </c>
      <c r="F167" s="30" t="str">
        <f>IFERROR(VLOOKUP(D167,Listing!$A:$E,5,0),"-")</f>
        <v>ZAITOUNE  HANANE</v>
      </c>
      <c r="G167" s="4">
        <f>IFERROR(VLOOKUP(D167,Listing!$A:$F,6,0),"--")</f>
        <v>42093</v>
      </c>
      <c r="H167" s="11" t="str">
        <f>IFERROR(VLOOKUP(D167,Listing!$A:$D,4,0),"--")</f>
        <v>SALIM ZAGHBA</v>
      </c>
      <c r="I167" s="11" t="str">
        <f t="shared" si="69"/>
        <v>AAC</v>
      </c>
      <c r="J167" s="31">
        <f>IFERROR(COUNTIFS(Ishop!$BG:$BG,Source!D167,Ishop!$B:$B,Source!C167),"--")</f>
        <v>0</v>
      </c>
      <c r="K167" s="11">
        <f>IFERROR(COUNTIFS(Ishop!$BG:$BG,Source!D167,Ishop!$B:$B,Source!C167,Ishop!$J:$J,"OUI"),"--")</f>
        <v>0</v>
      </c>
      <c r="L167" s="11">
        <f>COUNTIFS(Ishop!$AG:$AG,Source!$L$1,Ishop!$BG:$BG,Source!$D167,Ishop!$B:$B,Source!$C167)</f>
        <v>0</v>
      </c>
      <c r="M167" s="11">
        <f>COUNTIFS(Ishop!$AG:$AG,Source!$M$1,Ishop!$BG:$BG,Source!$D167,Ishop!$B:$B,Source!$C167)</f>
        <v>0</v>
      </c>
      <c r="N167" s="11">
        <f>COUNTIFS(Ishop!$AG:$AG,Source!$N$1,Ishop!$BG:$BG,Source!$D167,Ishop!$B:$B,Source!$C167)</f>
        <v>0</v>
      </c>
      <c r="O167" s="11">
        <f>COUNTIFS(Ishop!$AG:$AG,Source!$O$1,Ishop!$BG:$BG,Source!$D167,Ishop!$B:$B,Source!$C167)</f>
        <v>0</v>
      </c>
      <c r="P167" s="11">
        <f>COUNTIFS(Ishop!$AG:$AG,Source!$P$1,Ishop!$BG:$BG,Source!$D167,Ishop!$B:$B,Source!$C167)</f>
        <v>0</v>
      </c>
      <c r="Q167" s="11">
        <f>COUNTIFS(Ishop!$AG:$AG,Source!$Q$1,Ishop!$BG:$BG,Source!$D167,Ishop!$B:$B,Source!$C167)</f>
        <v>0</v>
      </c>
      <c r="R167" s="11">
        <f>COUNTIFS(Ishop!$AG:$AG,Source!$R$1,Ishop!$BG:$BG,Source!$D167,Ishop!$B:$B,Source!$C167)</f>
        <v>0</v>
      </c>
      <c r="S167" s="11">
        <f>COUNTIFS(Ishop!$AG:$AG,Source!$S$1,Ishop!$BG:$BG,Source!$D167,Ishop!$B:$B,Source!$C167)</f>
        <v>0</v>
      </c>
      <c r="T167" s="11">
        <f>COUNTIFS(Ishop!$AG:$AG,Source!$T$1,Ishop!$BG:$BG,Source!$D167,Ishop!$B:$B,Source!$C167)</f>
        <v>0</v>
      </c>
      <c r="U167" s="11">
        <f>COUNTIFS(Ishop!$AG:$AG,Source!$U$1,Ishop!$BG:$BG,Source!$D167,Ishop!$B:$B,Source!$C167)</f>
        <v>0</v>
      </c>
      <c r="V167" s="11">
        <f>COUNTIFS(Ishop!$AG:$AG,Source!$V$1,Ishop!$BG:$BG,Source!$D167,Ishop!$B:$B,Source!$C167)</f>
        <v>0</v>
      </c>
      <c r="W167" s="11">
        <f>COUNTIFS(Ishop!$AG:$AG,Source!$W$1,Ishop!$BG:$BG,Source!$D167,Ishop!$B:$B,Source!$C167)</f>
        <v>0</v>
      </c>
      <c r="X167" s="11">
        <f>COUNTIFS(Ishop!$AG:$AG,Source!$X$1,Ishop!$BG:$BG,Source!$D167,Ishop!$B:$B,Source!$C167)</f>
        <v>0</v>
      </c>
      <c r="Y167" s="11">
        <f>COUNTIFS(Ishop!$AG:$AG,Source!$Y$1,Ishop!$BG:$BG,Source!$D167,Ishop!$B:$B,Source!$C167)</f>
        <v>0</v>
      </c>
      <c r="Z167" s="11">
        <f>COUNTIFS(Ishop!$AG:$AG,Source!$Z$1,Ishop!$BG:$BG,Source!$D167,Ishop!$B:$B,Source!$C167,Ishop!$J:$J,"OUI")</f>
        <v>0</v>
      </c>
      <c r="AA167" s="11">
        <f>COUNTIFS(Ishop!$AG:$AG,Source!$AA$1,Ishop!$BG:$BG,Source!$D167,Ishop!$B:$B,Source!$C167,Ishop!$J:$J,"OUI")</f>
        <v>0</v>
      </c>
      <c r="AB167" s="11">
        <f>COUNTIFS(Ishop!$AG:$AG,Source!$AB$1,Ishop!$BG:$BG,Source!$D167,Ishop!$B:$B,Source!$C167,Ishop!$J:$J,"OUI")</f>
        <v>0</v>
      </c>
      <c r="AC167" s="11">
        <f>COUNTIFS(Ishop!$AG:$AG,Source!$AC$1,Ishop!$BG:$BG,Source!$D167,Ishop!$B:$B,Source!$C167,Ishop!$J:$J,"OUI")</f>
        <v>0</v>
      </c>
      <c r="AD167" s="11">
        <f>COUNTIFS(Ishop!$AG:$AG,Source!$AD$1,Ishop!$BG:$BG,Source!$D167,Ishop!$B:$B,Source!$C167,Ishop!$J:$J,"OUI")</f>
        <v>0</v>
      </c>
      <c r="AE167" s="11">
        <f>COUNTIFS(Ishop!$AG:$AG,Source!$AE$1,Ishop!$BG:$BG,Source!$D167,Ishop!$B:$B,Source!$C167,Ishop!$J:$J,"OUI")</f>
        <v>0</v>
      </c>
      <c r="AF167" s="11">
        <f>COUNTIFS(Ishop!$AG:$AG,Source!$AF$1,Ishop!$BG:$BG,Source!$D167,Ishop!$B:$B,Source!$C167,Ishop!$J:$J,"OUI")</f>
        <v>0</v>
      </c>
      <c r="AG167" s="11">
        <f>COUNTIFS(Ishop!$AG:$AG,Source!$AG$1,Ishop!$BG:$BG,Source!$D167,Ishop!$B:$B,Source!$C167,Ishop!$J:$J,"OUI")</f>
        <v>0</v>
      </c>
      <c r="AH167" s="11">
        <f>COUNTIFS(Ishop!$AG:$AG,Source!$AH$1,Ishop!$BG:$BG,Source!$D167,Ishop!$B:$B,Source!$C167,Ishop!$J:$J,"OUI")</f>
        <v>0</v>
      </c>
      <c r="AI167" s="11">
        <f>COUNTIFS(Ishop!$AG:$AG,Source!$AI$1,Ishop!$BG:$BG,Source!$D167,Ishop!$B:$B,Source!$C167,Ishop!$J:$J,"OUI")</f>
        <v>0</v>
      </c>
      <c r="AJ167" s="11">
        <f>COUNTIFS(Ishop!$AG:$AG,Source!$AJ$1,Ishop!$BG:$BG,Source!$D167,Ishop!$B:$B,Source!$C167,Ishop!$J:$J,"OUI")</f>
        <v>0</v>
      </c>
      <c r="AK167" s="11">
        <f>COUNTIFS(Ishop!$AG:$AG,Source!$AK$1,Ishop!$BG:$BG,Source!$D167,Ishop!$B:$B,Source!$C167,Ishop!$J:$J,"OUI")</f>
        <v>0</v>
      </c>
      <c r="AL167" s="11">
        <f>COUNTIFS(Ishop!$AG:$AG,Source!$AL$1,Ishop!$BG:$BG,Source!$D167,Ishop!$B:$B,Source!$C167,Ishop!$J:$J,"OUI")</f>
        <v>0</v>
      </c>
      <c r="AM167" s="11">
        <f>COUNTIFS(Ishop!$AG:$AG,Source!$AM$1,Ishop!$BG:$BG,Source!$D167,Ishop!$B:$B,Source!$C167,Ishop!$J:$J,"OUI")</f>
        <v>0</v>
      </c>
      <c r="AN167" s="11">
        <f>COUNTIFS(Dolmen!$W:$W,"Sensatio",Dolmen!$O:$O,Source!D167,Dolmen!$F:$F,Source!C167)</f>
        <v>0</v>
      </c>
      <c r="AO167" s="11">
        <f>COUNTIFS(Dolmen!$AC:$AC,"Bbox Miami",Dolmen!$O:$O,Source!D167,Dolmen!$F:$F,Source!C167)</f>
        <v>0</v>
      </c>
      <c r="AP167" s="11">
        <f>COUNTIFS(Dolmen!$AD:$AD,"1",Dolmen!$W:$W,"",Dolmen!$O:$O,Source!D167,Dolmen!$F:$F,Source!C167)</f>
        <v>0</v>
      </c>
      <c r="AQ167" s="11">
        <f>COUNTIFS(Dolmen!$W:$W,"Sensation",Dolmen!$Y:$Y,"1",Dolmen!$O:$O,Source!D167,Dolmen!$F:$F,Source!C167)</f>
        <v>0</v>
      </c>
      <c r="AR167" s="11">
        <f>COUNTIFS(Dolmen!$AC:$AC,"Bbox Miami",Dolmen!$Y:$Y,"1",Dolmen!$O:$O,Source!D167,Dolmen!$F:$F,Source!C167)</f>
        <v>0</v>
      </c>
      <c r="AS167" s="11">
        <f>COUNTIFS(Dolmen!$AD:$AD,"1",Dolmen!$W:$W,"",Dolmen!$Y:$Y,"1",Dolmen!$O:$O,Source!D167,Dolmen!$F:$F,Source!C167)</f>
        <v>0</v>
      </c>
      <c r="AT167" s="11">
        <f t="shared" si="70"/>
        <v>0</v>
      </c>
      <c r="AU167" s="11">
        <f t="shared" si="71"/>
        <v>0</v>
      </c>
      <c r="AV167" s="11">
        <f t="shared" si="72"/>
        <v>0</v>
      </c>
      <c r="AW167" s="11">
        <f t="shared" si="73"/>
        <v>0</v>
      </c>
      <c r="AX167" s="11">
        <f t="shared" si="74"/>
        <v>0</v>
      </c>
      <c r="AY167" s="11">
        <f t="shared" si="75"/>
        <v>0</v>
      </c>
      <c r="AZ167" s="11">
        <f t="shared" si="76"/>
        <v>0</v>
      </c>
      <c r="BA167" s="11">
        <f t="shared" si="77"/>
        <v>0</v>
      </c>
      <c r="BB167" s="11">
        <f t="shared" si="78"/>
        <v>0</v>
      </c>
      <c r="BC167" s="11">
        <f t="shared" si="79"/>
        <v>0</v>
      </c>
      <c r="BD167" s="11">
        <f>SUMIFS(Ishop!$BK:$BK,Ishop!$BG:$BG,Source!D167,Ishop!$B:$B,Source!C167)</f>
        <v>0</v>
      </c>
      <c r="BE167" s="11">
        <f>COUNTIFS(Ishop!$AW:$AW,"OUI",Ishop!$BG:$BG,Source!D167,Ishop!$B:$B,Source!C167)</f>
        <v>0</v>
      </c>
      <c r="BF167" s="11">
        <f t="shared" si="80"/>
        <v>0</v>
      </c>
      <c r="BG167" s="11">
        <f t="shared" si="81"/>
        <v>0</v>
      </c>
      <c r="BH167" s="11">
        <f t="shared" si="82"/>
        <v>0</v>
      </c>
      <c r="BI167" s="11">
        <f t="shared" si="83"/>
        <v>0</v>
      </c>
      <c r="BJ167" s="11">
        <f t="shared" si="84"/>
        <v>0</v>
      </c>
      <c r="BK167" s="11">
        <f t="shared" si="85"/>
        <v>0</v>
      </c>
      <c r="BL167" s="11">
        <f t="shared" si="86"/>
        <v>0</v>
      </c>
      <c r="BM167" s="11">
        <f t="shared" si="87"/>
        <v>0</v>
      </c>
      <c r="BN167" s="25">
        <f>Z167*Budget!$A$6</f>
        <v>0</v>
      </c>
      <c r="BO167" s="25">
        <f>AA167*(Budget!$B$6+Budget!$B$7)</f>
        <v>0</v>
      </c>
      <c r="BP167" s="25">
        <f>AB167*(Budget!$C$6+Budget!$C$7)</f>
        <v>0</v>
      </c>
      <c r="BQ167" s="25">
        <f>AC167*(Budget!$D$6+Budget!$D$7)</f>
        <v>0</v>
      </c>
      <c r="BR167" s="25">
        <f>AD167*(Budget!$E$6+Budget!$E$7)</f>
        <v>0</v>
      </c>
      <c r="BS167" s="25">
        <f>AE167*(Budget!$F$6+Budget!$F$7)</f>
        <v>0</v>
      </c>
      <c r="BT167" s="25">
        <f>AF167*(Budget!$G$6+Budget!$G$7)</f>
        <v>0</v>
      </c>
      <c r="BU167" s="25">
        <f>AG167*Budget!$H$6</f>
        <v>0</v>
      </c>
      <c r="BV167" s="25">
        <f>AH167*Budget!$I$6</f>
        <v>0</v>
      </c>
      <c r="BW167" s="25">
        <f>AI167*Budget!$J$6</f>
        <v>0</v>
      </c>
      <c r="BX167" s="25">
        <f>AJ167*Budget!$K$6</f>
        <v>0</v>
      </c>
      <c r="BY167" s="25">
        <f>AK167*Budget!$L$6</f>
        <v>0</v>
      </c>
      <c r="BZ167" s="25">
        <f>AL167*Budget!$M$6</f>
        <v>0</v>
      </c>
      <c r="CA167" s="25">
        <f>AM167*Budget!$N$6</f>
        <v>0</v>
      </c>
      <c r="CB167" s="25">
        <f>AQ167*Budget!$O$6</f>
        <v>0</v>
      </c>
      <c r="CC167" s="25">
        <f>AR167*Budget!$S$6</f>
        <v>0</v>
      </c>
      <c r="CD167" s="25">
        <f>AS167*Budget!$Q$6</f>
        <v>0</v>
      </c>
      <c r="CE167" s="25">
        <f t="shared" si="88"/>
        <v>0</v>
      </c>
      <c r="CF167" s="11" t="e">
        <f>COUNTIFS(#REF!,Source!E167,#REF!,Source!C167)</f>
        <v>#REF!</v>
      </c>
      <c r="CG167" s="11" t="str">
        <f t="shared" si="89"/>
        <v>--</v>
      </c>
    </row>
    <row r="168" spans="1:85" x14ac:dyDescent="0.25">
      <c r="A168" t="str">
        <f>IFERROR(VLOOKUP(MONTH(C168),Date!$A$2:$B$13,2,0),"--")</f>
        <v>Mars</v>
      </c>
      <c r="B168" s="11">
        <f t="shared" si="68"/>
        <v>13</v>
      </c>
      <c r="C168" s="28">
        <f>C111+1</f>
        <v>42091</v>
      </c>
      <c r="D168" s="29" t="s">
        <v>246</v>
      </c>
      <c r="E168" s="30" t="str">
        <f>IFERROR(VLOOKUP(D168,Listing!$A:$B,2,0),"--")</f>
        <v>A440A46</v>
      </c>
      <c r="F168" s="30" t="str">
        <f>IFERROR(VLOOKUP(D168,Listing!$A:$E,5,0),"-")</f>
        <v>BENABBOU  SOUAD</v>
      </c>
      <c r="G168" s="4">
        <f>IFERROR(VLOOKUP(D168,Listing!$A:$F,6,0),"--")</f>
        <v>42093</v>
      </c>
      <c r="H168" s="11" t="str">
        <f>IFERROR(VLOOKUP(D168,Listing!$A:$D,4,0),"--")</f>
        <v>SALIM ZAGHBA</v>
      </c>
      <c r="I168" s="11" t="str">
        <f t="shared" si="69"/>
        <v>AAC</v>
      </c>
      <c r="J168" s="31">
        <f>IFERROR(COUNTIFS(Ishop!$BG:$BG,Source!D168,Ishop!$B:$B,Source!C168),"--")</f>
        <v>0</v>
      </c>
      <c r="K168" s="11">
        <f>IFERROR(COUNTIFS(Ishop!$BG:$BG,Source!D168,Ishop!$B:$B,Source!C168,Ishop!$J:$J,"OUI"),"--")</f>
        <v>0</v>
      </c>
      <c r="L168" s="11">
        <f>COUNTIFS(Ishop!$AG:$AG,Source!$L$1,Ishop!$BG:$BG,Source!$D168,Ishop!$B:$B,Source!$C168)</f>
        <v>0</v>
      </c>
      <c r="M168" s="11">
        <f>COUNTIFS(Ishop!$AG:$AG,Source!$M$1,Ishop!$BG:$BG,Source!$D168,Ishop!$B:$B,Source!$C168)</f>
        <v>0</v>
      </c>
      <c r="N168" s="11">
        <f>COUNTIFS(Ishop!$AG:$AG,Source!$N$1,Ishop!$BG:$BG,Source!$D168,Ishop!$B:$B,Source!$C168)</f>
        <v>0</v>
      </c>
      <c r="O168" s="11">
        <f>COUNTIFS(Ishop!$AG:$AG,Source!$O$1,Ishop!$BG:$BG,Source!$D168,Ishop!$B:$B,Source!$C168)</f>
        <v>0</v>
      </c>
      <c r="P168" s="11">
        <f>COUNTIFS(Ishop!$AG:$AG,Source!$P$1,Ishop!$BG:$BG,Source!$D168,Ishop!$B:$B,Source!$C168)</f>
        <v>0</v>
      </c>
      <c r="Q168" s="11">
        <f>COUNTIFS(Ishop!$AG:$AG,Source!$Q$1,Ishop!$BG:$BG,Source!$D168,Ishop!$B:$B,Source!$C168)</f>
        <v>0</v>
      </c>
      <c r="R168" s="11">
        <f>COUNTIFS(Ishop!$AG:$AG,Source!$R$1,Ishop!$BG:$BG,Source!$D168,Ishop!$B:$B,Source!$C168)</f>
        <v>0</v>
      </c>
      <c r="S168" s="11">
        <f>COUNTIFS(Ishop!$AG:$AG,Source!$S$1,Ishop!$BG:$BG,Source!$D168,Ishop!$B:$B,Source!$C168)</f>
        <v>0</v>
      </c>
      <c r="T168" s="11">
        <f>COUNTIFS(Ishop!$AG:$AG,Source!$T$1,Ishop!$BG:$BG,Source!$D168,Ishop!$B:$B,Source!$C168)</f>
        <v>0</v>
      </c>
      <c r="U168" s="11">
        <f>COUNTIFS(Ishop!$AG:$AG,Source!$U$1,Ishop!$BG:$BG,Source!$D168,Ishop!$B:$B,Source!$C168)</f>
        <v>0</v>
      </c>
      <c r="V168" s="11">
        <f>COUNTIFS(Ishop!$AG:$AG,Source!$V$1,Ishop!$BG:$BG,Source!$D168,Ishop!$B:$B,Source!$C168)</f>
        <v>0</v>
      </c>
      <c r="W168" s="11">
        <f>COUNTIFS(Ishop!$AG:$AG,Source!$W$1,Ishop!$BG:$BG,Source!$D168,Ishop!$B:$B,Source!$C168)</f>
        <v>0</v>
      </c>
      <c r="X168" s="11">
        <f>COUNTIFS(Ishop!$AG:$AG,Source!$X$1,Ishop!$BG:$BG,Source!$D168,Ishop!$B:$B,Source!$C168)</f>
        <v>0</v>
      </c>
      <c r="Y168" s="11">
        <f>COUNTIFS(Ishop!$AG:$AG,Source!$Y$1,Ishop!$BG:$BG,Source!$D168,Ishop!$B:$B,Source!$C168)</f>
        <v>0</v>
      </c>
      <c r="Z168" s="11">
        <f>COUNTIFS(Ishop!$AG:$AG,Source!$Z$1,Ishop!$BG:$BG,Source!$D168,Ishop!$B:$B,Source!$C168,Ishop!$J:$J,"OUI")</f>
        <v>0</v>
      </c>
      <c r="AA168" s="11">
        <f>COUNTIFS(Ishop!$AG:$AG,Source!$AA$1,Ishop!$BG:$BG,Source!$D168,Ishop!$B:$B,Source!$C168,Ishop!$J:$J,"OUI")</f>
        <v>0</v>
      </c>
      <c r="AB168" s="11">
        <f>COUNTIFS(Ishop!$AG:$AG,Source!$AB$1,Ishop!$BG:$BG,Source!$D168,Ishop!$B:$B,Source!$C168,Ishop!$J:$J,"OUI")</f>
        <v>0</v>
      </c>
      <c r="AC168" s="11">
        <f>COUNTIFS(Ishop!$AG:$AG,Source!$AC$1,Ishop!$BG:$BG,Source!$D168,Ishop!$B:$B,Source!$C168,Ishop!$J:$J,"OUI")</f>
        <v>0</v>
      </c>
      <c r="AD168" s="11">
        <f>COUNTIFS(Ishop!$AG:$AG,Source!$AD$1,Ishop!$BG:$BG,Source!$D168,Ishop!$B:$B,Source!$C168,Ishop!$J:$J,"OUI")</f>
        <v>0</v>
      </c>
      <c r="AE168" s="11">
        <f>COUNTIFS(Ishop!$AG:$AG,Source!$AE$1,Ishop!$BG:$BG,Source!$D168,Ishop!$B:$B,Source!$C168,Ishop!$J:$J,"OUI")</f>
        <v>0</v>
      </c>
      <c r="AF168" s="11">
        <f>COUNTIFS(Ishop!$AG:$AG,Source!$AF$1,Ishop!$BG:$BG,Source!$D168,Ishop!$B:$B,Source!$C168,Ishop!$J:$J,"OUI")</f>
        <v>0</v>
      </c>
      <c r="AG168" s="11">
        <f>COUNTIFS(Ishop!$AG:$AG,Source!$AG$1,Ishop!$BG:$BG,Source!$D168,Ishop!$B:$B,Source!$C168,Ishop!$J:$J,"OUI")</f>
        <v>0</v>
      </c>
      <c r="AH168" s="11">
        <f>COUNTIFS(Ishop!$AG:$AG,Source!$AH$1,Ishop!$BG:$BG,Source!$D168,Ishop!$B:$B,Source!$C168,Ishop!$J:$J,"OUI")</f>
        <v>0</v>
      </c>
      <c r="AI168" s="11">
        <f>COUNTIFS(Ishop!$AG:$AG,Source!$AI$1,Ishop!$BG:$BG,Source!$D168,Ishop!$B:$B,Source!$C168,Ishop!$J:$J,"OUI")</f>
        <v>0</v>
      </c>
      <c r="AJ168" s="11">
        <f>COUNTIFS(Ishop!$AG:$AG,Source!$AJ$1,Ishop!$BG:$BG,Source!$D168,Ishop!$B:$B,Source!$C168,Ishop!$J:$J,"OUI")</f>
        <v>0</v>
      </c>
      <c r="AK168" s="11">
        <f>COUNTIFS(Ishop!$AG:$AG,Source!$AK$1,Ishop!$BG:$BG,Source!$D168,Ishop!$B:$B,Source!$C168,Ishop!$J:$J,"OUI")</f>
        <v>0</v>
      </c>
      <c r="AL168" s="11">
        <f>COUNTIFS(Ishop!$AG:$AG,Source!$AL$1,Ishop!$BG:$BG,Source!$D168,Ishop!$B:$B,Source!$C168,Ishop!$J:$J,"OUI")</f>
        <v>0</v>
      </c>
      <c r="AM168" s="11">
        <f>COUNTIFS(Ishop!$AG:$AG,Source!$AM$1,Ishop!$BG:$BG,Source!$D168,Ishop!$B:$B,Source!$C168,Ishop!$J:$J,"OUI")</f>
        <v>0</v>
      </c>
      <c r="AN168" s="11">
        <f>COUNTIFS(Dolmen!$W:$W,"Sensatio",Dolmen!$O:$O,Source!D168,Dolmen!$F:$F,Source!C168)</f>
        <v>0</v>
      </c>
      <c r="AO168" s="11">
        <f>COUNTIFS(Dolmen!$AC:$AC,"Bbox Miami",Dolmen!$O:$O,Source!D168,Dolmen!$F:$F,Source!C168)</f>
        <v>0</v>
      </c>
      <c r="AP168" s="11">
        <f>COUNTIFS(Dolmen!$AD:$AD,"1",Dolmen!$W:$W,"",Dolmen!$O:$O,Source!D168,Dolmen!$F:$F,Source!C168)</f>
        <v>0</v>
      </c>
      <c r="AQ168" s="11">
        <f>COUNTIFS(Dolmen!$W:$W,"Sensation",Dolmen!$Y:$Y,"1",Dolmen!$O:$O,Source!D168,Dolmen!$F:$F,Source!C168)</f>
        <v>0</v>
      </c>
      <c r="AR168" s="11">
        <f>COUNTIFS(Dolmen!$AC:$AC,"Bbox Miami",Dolmen!$Y:$Y,"1",Dolmen!$O:$O,Source!D168,Dolmen!$F:$F,Source!C168)</f>
        <v>0</v>
      </c>
      <c r="AS168" s="11">
        <f>COUNTIFS(Dolmen!$AD:$AD,"1",Dolmen!$W:$W,"",Dolmen!$Y:$Y,"1",Dolmen!$O:$O,Source!D168,Dolmen!$F:$F,Source!C168)</f>
        <v>0</v>
      </c>
      <c r="AT168" s="11">
        <f t="shared" si="70"/>
        <v>0</v>
      </c>
      <c r="AU168" s="11">
        <f t="shared" si="71"/>
        <v>0</v>
      </c>
      <c r="AV168" s="11">
        <f t="shared" si="72"/>
        <v>0</v>
      </c>
      <c r="AW168" s="11">
        <f t="shared" si="73"/>
        <v>0</v>
      </c>
      <c r="AX168" s="11">
        <f t="shared" si="74"/>
        <v>0</v>
      </c>
      <c r="AY168" s="11">
        <f t="shared" si="75"/>
        <v>0</v>
      </c>
      <c r="AZ168" s="11">
        <f t="shared" si="76"/>
        <v>0</v>
      </c>
      <c r="BA168" s="11">
        <f t="shared" si="77"/>
        <v>0</v>
      </c>
      <c r="BB168" s="11">
        <f t="shared" si="78"/>
        <v>0</v>
      </c>
      <c r="BC168" s="11">
        <f t="shared" si="79"/>
        <v>0</v>
      </c>
      <c r="BD168" s="11">
        <f>SUMIFS(Ishop!$BK:$BK,Ishop!$BG:$BG,Source!D168,Ishop!$B:$B,Source!C168)</f>
        <v>0</v>
      </c>
      <c r="BE168" s="11">
        <f>COUNTIFS(Ishop!$AW:$AW,"OUI",Ishop!$BG:$BG,Source!D168,Ishop!$B:$B,Source!C168)</f>
        <v>0</v>
      </c>
      <c r="BF168" s="11">
        <f t="shared" si="80"/>
        <v>0</v>
      </c>
      <c r="BG168" s="11">
        <f t="shared" si="81"/>
        <v>0</v>
      </c>
      <c r="BH168" s="11">
        <f t="shared" si="82"/>
        <v>0</v>
      </c>
      <c r="BI168" s="11">
        <f t="shared" si="83"/>
        <v>0</v>
      </c>
      <c r="BJ168" s="11">
        <f t="shared" si="84"/>
        <v>0</v>
      </c>
      <c r="BK168" s="11">
        <f t="shared" si="85"/>
        <v>0</v>
      </c>
      <c r="BL168" s="11">
        <f t="shared" si="86"/>
        <v>0</v>
      </c>
      <c r="BM168" s="11">
        <f t="shared" si="87"/>
        <v>0</v>
      </c>
      <c r="BN168" s="25">
        <f>Z168*Budget!$A$6</f>
        <v>0</v>
      </c>
      <c r="BO168" s="25">
        <f>AA168*(Budget!$B$6+Budget!$B$7)</f>
        <v>0</v>
      </c>
      <c r="BP168" s="25">
        <f>AB168*(Budget!$C$6+Budget!$C$7)</f>
        <v>0</v>
      </c>
      <c r="BQ168" s="25">
        <f>AC168*(Budget!$D$6+Budget!$D$7)</f>
        <v>0</v>
      </c>
      <c r="BR168" s="25">
        <f>AD168*(Budget!$E$6+Budget!$E$7)</f>
        <v>0</v>
      </c>
      <c r="BS168" s="25">
        <f>AE168*(Budget!$F$6+Budget!$F$7)</f>
        <v>0</v>
      </c>
      <c r="BT168" s="25">
        <f>AF168*(Budget!$G$6+Budget!$G$7)</f>
        <v>0</v>
      </c>
      <c r="BU168" s="25">
        <f>AG168*Budget!$H$6</f>
        <v>0</v>
      </c>
      <c r="BV168" s="25">
        <f>AH168*Budget!$I$6</f>
        <v>0</v>
      </c>
      <c r="BW168" s="25">
        <f>AI168*Budget!$J$6</f>
        <v>0</v>
      </c>
      <c r="BX168" s="25">
        <f>AJ168*Budget!$K$6</f>
        <v>0</v>
      </c>
      <c r="BY168" s="25">
        <f>AK168*Budget!$L$6</f>
        <v>0</v>
      </c>
      <c r="BZ168" s="25">
        <f>AL168*Budget!$M$6</f>
        <v>0</v>
      </c>
      <c r="CA168" s="25">
        <f>AM168*Budget!$N$6</f>
        <v>0</v>
      </c>
      <c r="CB168" s="25">
        <f>AQ168*Budget!$O$6</f>
        <v>0</v>
      </c>
      <c r="CC168" s="25">
        <f>AR168*Budget!$S$6</f>
        <v>0</v>
      </c>
      <c r="CD168" s="25">
        <f>AS168*Budget!$Q$6</f>
        <v>0</v>
      </c>
      <c r="CE168" s="25">
        <f t="shared" si="88"/>
        <v>0</v>
      </c>
      <c r="CF168" s="11" t="e">
        <f>COUNTIFS(#REF!,Source!E168,#REF!,Source!C168)</f>
        <v>#REF!</v>
      </c>
      <c r="CG168" s="11" t="str">
        <f t="shared" si="89"/>
        <v>--</v>
      </c>
    </row>
    <row r="169" spans="1:85" x14ac:dyDescent="0.25">
      <c r="A169" t="str">
        <f>IFERROR(VLOOKUP(MONTH(C169),Date!$A$2:$B$13,2,0),"--")</f>
        <v>Mars</v>
      </c>
      <c r="B169" s="11">
        <f t="shared" si="68"/>
        <v>13</v>
      </c>
      <c r="C169" s="28">
        <f t="shared" si="67"/>
        <v>42091</v>
      </c>
      <c r="D169" s="29" t="s">
        <v>247</v>
      </c>
      <c r="E169" s="30" t="str">
        <f>IFERROR(VLOOKUP(D169,Listing!$A:$B,2,0),"--")</f>
        <v>A4402A4</v>
      </c>
      <c r="F169" s="30" t="str">
        <f>IFERROR(VLOOKUP(D169,Listing!$A:$E,5,0),"-")</f>
        <v>RAMDI  MERIEM</v>
      </c>
      <c r="G169" s="4">
        <f>IFERROR(VLOOKUP(D169,Listing!$A:$F,6,0),"--")</f>
        <v>42093</v>
      </c>
      <c r="H169" s="11" t="str">
        <f>IFERROR(VLOOKUP(D169,Listing!$A:$D,4,0),"--")</f>
        <v>Départ Prod</v>
      </c>
      <c r="I169" s="11" t="str">
        <f t="shared" si="69"/>
        <v>AAC</v>
      </c>
      <c r="J169" s="31">
        <f>IFERROR(COUNTIFS(Ishop!$BG:$BG,Source!D169,Ishop!$B:$B,Source!C169),"--")</f>
        <v>0</v>
      </c>
      <c r="K169" s="11">
        <f>IFERROR(COUNTIFS(Ishop!$BG:$BG,Source!D169,Ishop!$B:$B,Source!C169,Ishop!$J:$J,"OUI"),"--")</f>
        <v>0</v>
      </c>
      <c r="L169" s="11">
        <f>COUNTIFS(Ishop!$AG:$AG,Source!$L$1,Ishop!$BG:$BG,Source!$D169,Ishop!$B:$B,Source!$C169)</f>
        <v>0</v>
      </c>
      <c r="M169" s="11">
        <f>COUNTIFS(Ishop!$AG:$AG,Source!$M$1,Ishop!$BG:$BG,Source!$D169,Ishop!$B:$B,Source!$C169)</f>
        <v>0</v>
      </c>
      <c r="N169" s="11">
        <f>COUNTIFS(Ishop!$AG:$AG,Source!$N$1,Ishop!$BG:$BG,Source!$D169,Ishop!$B:$B,Source!$C169)</f>
        <v>0</v>
      </c>
      <c r="O169" s="11">
        <f>COUNTIFS(Ishop!$AG:$AG,Source!$O$1,Ishop!$BG:$BG,Source!$D169,Ishop!$B:$B,Source!$C169)</f>
        <v>0</v>
      </c>
      <c r="P169" s="11">
        <f>COUNTIFS(Ishop!$AG:$AG,Source!$P$1,Ishop!$BG:$BG,Source!$D169,Ishop!$B:$B,Source!$C169)</f>
        <v>0</v>
      </c>
      <c r="Q169" s="11">
        <f>COUNTIFS(Ishop!$AG:$AG,Source!$Q$1,Ishop!$BG:$BG,Source!$D169,Ishop!$B:$B,Source!$C169)</f>
        <v>0</v>
      </c>
      <c r="R169" s="11">
        <f>COUNTIFS(Ishop!$AG:$AG,Source!$R$1,Ishop!$BG:$BG,Source!$D169,Ishop!$B:$B,Source!$C169)</f>
        <v>0</v>
      </c>
      <c r="S169" s="11">
        <f>COUNTIFS(Ishop!$AG:$AG,Source!$S$1,Ishop!$BG:$BG,Source!$D169,Ishop!$B:$B,Source!$C169)</f>
        <v>0</v>
      </c>
      <c r="T169" s="11">
        <f>COUNTIFS(Ishop!$AG:$AG,Source!$T$1,Ishop!$BG:$BG,Source!$D169,Ishop!$B:$B,Source!$C169)</f>
        <v>0</v>
      </c>
      <c r="U169" s="11">
        <f>COUNTIFS(Ishop!$AG:$AG,Source!$U$1,Ishop!$BG:$BG,Source!$D169,Ishop!$B:$B,Source!$C169)</f>
        <v>0</v>
      </c>
      <c r="V169" s="11">
        <f>COUNTIFS(Ishop!$AG:$AG,Source!$V$1,Ishop!$BG:$BG,Source!$D169,Ishop!$B:$B,Source!$C169)</f>
        <v>0</v>
      </c>
      <c r="W169" s="11">
        <f>COUNTIFS(Ishop!$AG:$AG,Source!$W$1,Ishop!$BG:$BG,Source!$D169,Ishop!$B:$B,Source!$C169)</f>
        <v>0</v>
      </c>
      <c r="X169" s="11">
        <f>COUNTIFS(Ishop!$AG:$AG,Source!$X$1,Ishop!$BG:$BG,Source!$D169,Ishop!$B:$B,Source!$C169)</f>
        <v>0</v>
      </c>
      <c r="Y169" s="11">
        <f>COUNTIFS(Ishop!$AG:$AG,Source!$Y$1,Ishop!$BG:$BG,Source!$D169,Ishop!$B:$B,Source!$C169)</f>
        <v>0</v>
      </c>
      <c r="Z169" s="11">
        <f>COUNTIFS(Ishop!$AG:$AG,Source!$Z$1,Ishop!$BG:$BG,Source!$D169,Ishop!$B:$B,Source!$C169,Ishop!$J:$J,"OUI")</f>
        <v>0</v>
      </c>
      <c r="AA169" s="11">
        <f>COUNTIFS(Ishop!$AG:$AG,Source!$AA$1,Ishop!$BG:$BG,Source!$D169,Ishop!$B:$B,Source!$C169,Ishop!$J:$J,"OUI")</f>
        <v>0</v>
      </c>
      <c r="AB169" s="11">
        <f>COUNTIFS(Ishop!$AG:$AG,Source!$AB$1,Ishop!$BG:$BG,Source!$D169,Ishop!$B:$B,Source!$C169,Ishop!$J:$J,"OUI")</f>
        <v>0</v>
      </c>
      <c r="AC169" s="11">
        <f>COUNTIFS(Ishop!$AG:$AG,Source!$AC$1,Ishop!$BG:$BG,Source!$D169,Ishop!$B:$B,Source!$C169,Ishop!$J:$J,"OUI")</f>
        <v>0</v>
      </c>
      <c r="AD169" s="11">
        <f>COUNTIFS(Ishop!$AG:$AG,Source!$AD$1,Ishop!$BG:$BG,Source!$D169,Ishop!$B:$B,Source!$C169,Ishop!$J:$J,"OUI")</f>
        <v>0</v>
      </c>
      <c r="AE169" s="11">
        <f>COUNTIFS(Ishop!$AG:$AG,Source!$AE$1,Ishop!$BG:$BG,Source!$D169,Ishop!$B:$B,Source!$C169,Ishop!$J:$J,"OUI")</f>
        <v>0</v>
      </c>
      <c r="AF169" s="11">
        <f>COUNTIFS(Ishop!$AG:$AG,Source!$AF$1,Ishop!$BG:$BG,Source!$D169,Ishop!$B:$B,Source!$C169,Ishop!$J:$J,"OUI")</f>
        <v>0</v>
      </c>
      <c r="AG169" s="11">
        <f>COUNTIFS(Ishop!$AG:$AG,Source!$AG$1,Ishop!$BG:$BG,Source!$D169,Ishop!$B:$B,Source!$C169,Ishop!$J:$J,"OUI")</f>
        <v>0</v>
      </c>
      <c r="AH169" s="11">
        <f>COUNTIFS(Ishop!$AG:$AG,Source!$AH$1,Ishop!$BG:$BG,Source!$D169,Ishop!$B:$B,Source!$C169,Ishop!$J:$J,"OUI")</f>
        <v>0</v>
      </c>
      <c r="AI169" s="11">
        <f>COUNTIFS(Ishop!$AG:$AG,Source!$AI$1,Ishop!$BG:$BG,Source!$D169,Ishop!$B:$B,Source!$C169,Ishop!$J:$J,"OUI")</f>
        <v>0</v>
      </c>
      <c r="AJ169" s="11">
        <f>COUNTIFS(Ishop!$AG:$AG,Source!$AJ$1,Ishop!$BG:$BG,Source!$D169,Ishop!$B:$B,Source!$C169,Ishop!$J:$J,"OUI")</f>
        <v>0</v>
      </c>
      <c r="AK169" s="11">
        <f>COUNTIFS(Ishop!$AG:$AG,Source!$AK$1,Ishop!$BG:$BG,Source!$D169,Ishop!$B:$B,Source!$C169,Ishop!$J:$J,"OUI")</f>
        <v>0</v>
      </c>
      <c r="AL169" s="11">
        <f>COUNTIFS(Ishop!$AG:$AG,Source!$AL$1,Ishop!$BG:$BG,Source!$D169,Ishop!$B:$B,Source!$C169,Ishop!$J:$J,"OUI")</f>
        <v>0</v>
      </c>
      <c r="AM169" s="11">
        <f>COUNTIFS(Ishop!$AG:$AG,Source!$AM$1,Ishop!$BG:$BG,Source!$D169,Ishop!$B:$B,Source!$C169,Ishop!$J:$J,"OUI")</f>
        <v>0</v>
      </c>
      <c r="AN169" s="11">
        <f>COUNTIFS(Dolmen!$W:$W,"Sensatio",Dolmen!$O:$O,Source!D169,Dolmen!$F:$F,Source!C169)</f>
        <v>0</v>
      </c>
      <c r="AO169" s="11">
        <f>COUNTIFS(Dolmen!$AC:$AC,"Bbox Miami",Dolmen!$O:$O,Source!D169,Dolmen!$F:$F,Source!C169)</f>
        <v>0</v>
      </c>
      <c r="AP169" s="11">
        <f>COUNTIFS(Dolmen!$AD:$AD,"1",Dolmen!$W:$W,"",Dolmen!$O:$O,Source!D169,Dolmen!$F:$F,Source!C169)</f>
        <v>0</v>
      </c>
      <c r="AQ169" s="11">
        <f>COUNTIFS(Dolmen!$W:$W,"Sensation",Dolmen!$Y:$Y,"1",Dolmen!$O:$O,Source!D169,Dolmen!$F:$F,Source!C169)</f>
        <v>0</v>
      </c>
      <c r="AR169" s="11">
        <f>COUNTIFS(Dolmen!$AC:$AC,"Bbox Miami",Dolmen!$Y:$Y,"1",Dolmen!$O:$O,Source!D169,Dolmen!$F:$F,Source!C169)</f>
        <v>0</v>
      </c>
      <c r="AS169" s="11">
        <f>COUNTIFS(Dolmen!$AD:$AD,"1",Dolmen!$W:$W,"",Dolmen!$Y:$Y,"1",Dolmen!$O:$O,Source!D169,Dolmen!$F:$F,Source!C169)</f>
        <v>0</v>
      </c>
      <c r="AT169" s="11">
        <f t="shared" si="70"/>
        <v>0</v>
      </c>
      <c r="AU169" s="11">
        <f t="shared" si="71"/>
        <v>0</v>
      </c>
      <c r="AV169" s="11">
        <f t="shared" si="72"/>
        <v>0</v>
      </c>
      <c r="AW169" s="11">
        <f t="shared" si="73"/>
        <v>0</v>
      </c>
      <c r="AX169" s="11">
        <f t="shared" si="74"/>
        <v>0</v>
      </c>
      <c r="AY169" s="11">
        <f t="shared" si="75"/>
        <v>0</v>
      </c>
      <c r="AZ169" s="11">
        <f t="shared" si="76"/>
        <v>0</v>
      </c>
      <c r="BA169" s="11">
        <f t="shared" si="77"/>
        <v>0</v>
      </c>
      <c r="BB169" s="11">
        <f t="shared" si="78"/>
        <v>0</v>
      </c>
      <c r="BC169" s="11">
        <f t="shared" si="79"/>
        <v>0</v>
      </c>
      <c r="BD169" s="11">
        <f>SUMIFS(Ishop!$BK:$BK,Ishop!$BG:$BG,Source!D169,Ishop!$B:$B,Source!C169)</f>
        <v>0</v>
      </c>
      <c r="BE169" s="11">
        <f>COUNTIFS(Ishop!$AW:$AW,"OUI",Ishop!$BG:$BG,Source!D169,Ishop!$B:$B,Source!C169)</f>
        <v>0</v>
      </c>
      <c r="BF169" s="11">
        <f t="shared" si="80"/>
        <v>0</v>
      </c>
      <c r="BG169" s="11">
        <f t="shared" si="81"/>
        <v>0</v>
      </c>
      <c r="BH169" s="11">
        <f t="shared" si="82"/>
        <v>0</v>
      </c>
      <c r="BI169" s="11">
        <f t="shared" si="83"/>
        <v>0</v>
      </c>
      <c r="BJ169" s="11">
        <f t="shared" si="84"/>
        <v>0</v>
      </c>
      <c r="BK169" s="11">
        <f t="shared" si="85"/>
        <v>0</v>
      </c>
      <c r="BL169" s="11">
        <f t="shared" si="86"/>
        <v>0</v>
      </c>
      <c r="BM169" s="11">
        <f t="shared" si="87"/>
        <v>0</v>
      </c>
      <c r="BN169" s="25">
        <f>Z169*Budget!$A$6</f>
        <v>0</v>
      </c>
      <c r="BO169" s="25">
        <f>AA169*(Budget!$B$6+Budget!$B$7)</f>
        <v>0</v>
      </c>
      <c r="BP169" s="25">
        <f>AB169*(Budget!$C$6+Budget!$C$7)</f>
        <v>0</v>
      </c>
      <c r="BQ169" s="25">
        <f>AC169*(Budget!$D$6+Budget!$D$7)</f>
        <v>0</v>
      </c>
      <c r="BR169" s="25">
        <f>AD169*(Budget!$E$6+Budget!$E$7)</f>
        <v>0</v>
      </c>
      <c r="BS169" s="25">
        <f>AE169*(Budget!$F$6+Budget!$F$7)</f>
        <v>0</v>
      </c>
      <c r="BT169" s="25">
        <f>AF169*(Budget!$G$6+Budget!$G$7)</f>
        <v>0</v>
      </c>
      <c r="BU169" s="25">
        <f>AG169*Budget!$H$6</f>
        <v>0</v>
      </c>
      <c r="BV169" s="25">
        <f>AH169*Budget!$I$6</f>
        <v>0</v>
      </c>
      <c r="BW169" s="25">
        <f>AI169*Budget!$J$6</f>
        <v>0</v>
      </c>
      <c r="BX169" s="25">
        <f>AJ169*Budget!$K$6</f>
        <v>0</v>
      </c>
      <c r="BY169" s="25">
        <f>AK169*Budget!$L$6</f>
        <v>0</v>
      </c>
      <c r="BZ169" s="25">
        <f>AL169*Budget!$M$6</f>
        <v>0</v>
      </c>
      <c r="CA169" s="25">
        <f>AM169*Budget!$N$6</f>
        <v>0</v>
      </c>
      <c r="CB169" s="25">
        <f>AQ169*Budget!$O$6</f>
        <v>0</v>
      </c>
      <c r="CC169" s="25">
        <f>AR169*Budget!$S$6</f>
        <v>0</v>
      </c>
      <c r="CD169" s="25">
        <f>AS169*Budget!$Q$6</f>
        <v>0</v>
      </c>
      <c r="CE169" s="25">
        <f t="shared" si="88"/>
        <v>0</v>
      </c>
      <c r="CF169" s="11" t="e">
        <f>COUNTIFS(#REF!,Source!E169,#REF!,Source!C169)</f>
        <v>#REF!</v>
      </c>
      <c r="CG169" s="11" t="str">
        <f t="shared" si="89"/>
        <v>--</v>
      </c>
    </row>
    <row r="170" spans="1:85" x14ac:dyDescent="0.25">
      <c r="A170" t="str">
        <f>IFERROR(VLOOKUP(MONTH(C170),Date!$A$2:$B$13,2,0),"--")</f>
        <v>Mars</v>
      </c>
      <c r="B170" s="11">
        <f t="shared" si="68"/>
        <v>13</v>
      </c>
      <c r="C170" s="28">
        <f>C113+1</f>
        <v>42091</v>
      </c>
      <c r="D170" s="29" t="s">
        <v>248</v>
      </c>
      <c r="E170" s="30" t="str">
        <f>IFERROR(VLOOKUP(D170,Listing!$A:$B,2,0),"--")</f>
        <v>A44057</v>
      </c>
      <c r="F170" s="30" t="str">
        <f>IFERROR(VLOOKUP(D170,Listing!$A:$E,5,0),"-")</f>
        <v>ELHIRCH CHAIMAE</v>
      </c>
      <c r="G170" s="4">
        <f>IFERROR(VLOOKUP(D170,Listing!$A:$F,6,0),"--")</f>
        <v>42114</v>
      </c>
      <c r="H170" s="11" t="str">
        <f>IFERROR(VLOOKUP(D170,Listing!$A:$D,4,0),"--")</f>
        <v>Départ Prod</v>
      </c>
      <c r="I170" s="11" t="str">
        <f t="shared" si="69"/>
        <v>AAC</v>
      </c>
      <c r="J170" s="31">
        <f>IFERROR(COUNTIFS(Ishop!$BG:$BG,Source!D170,Ishop!$B:$B,Source!C170),"--")</f>
        <v>0</v>
      </c>
      <c r="K170" s="11">
        <f>IFERROR(COUNTIFS(Ishop!$BG:$BG,Source!D170,Ishop!$B:$B,Source!C170,Ishop!$J:$J,"OUI"),"--")</f>
        <v>0</v>
      </c>
      <c r="L170" s="11">
        <f>COUNTIFS(Ishop!$AG:$AG,Source!$L$1,Ishop!$BG:$BG,Source!$D170,Ishop!$B:$B,Source!$C170)</f>
        <v>0</v>
      </c>
      <c r="M170" s="11">
        <f>COUNTIFS(Ishop!$AG:$AG,Source!$M$1,Ishop!$BG:$BG,Source!$D170,Ishop!$B:$B,Source!$C170)</f>
        <v>0</v>
      </c>
      <c r="N170" s="11">
        <f>COUNTIFS(Ishop!$AG:$AG,Source!$N$1,Ishop!$BG:$BG,Source!$D170,Ishop!$B:$B,Source!$C170)</f>
        <v>0</v>
      </c>
      <c r="O170" s="11">
        <f>COUNTIFS(Ishop!$AG:$AG,Source!$O$1,Ishop!$BG:$BG,Source!$D170,Ishop!$B:$B,Source!$C170)</f>
        <v>0</v>
      </c>
      <c r="P170" s="11">
        <f>COUNTIFS(Ishop!$AG:$AG,Source!$P$1,Ishop!$BG:$BG,Source!$D170,Ishop!$B:$B,Source!$C170)</f>
        <v>0</v>
      </c>
      <c r="Q170" s="11">
        <f>COUNTIFS(Ishop!$AG:$AG,Source!$Q$1,Ishop!$BG:$BG,Source!$D170,Ishop!$B:$B,Source!$C170)</f>
        <v>0</v>
      </c>
      <c r="R170" s="11">
        <f>COUNTIFS(Ishop!$AG:$AG,Source!$R$1,Ishop!$BG:$BG,Source!$D170,Ishop!$B:$B,Source!$C170)</f>
        <v>0</v>
      </c>
      <c r="S170" s="11">
        <f>COUNTIFS(Ishop!$AG:$AG,Source!$S$1,Ishop!$BG:$BG,Source!$D170,Ishop!$B:$B,Source!$C170)</f>
        <v>0</v>
      </c>
      <c r="T170" s="11">
        <f>COUNTIFS(Ishop!$AG:$AG,Source!$T$1,Ishop!$BG:$BG,Source!$D170,Ishop!$B:$B,Source!$C170)</f>
        <v>0</v>
      </c>
      <c r="U170" s="11">
        <f>COUNTIFS(Ishop!$AG:$AG,Source!$U$1,Ishop!$BG:$BG,Source!$D170,Ishop!$B:$B,Source!$C170)</f>
        <v>0</v>
      </c>
      <c r="V170" s="11">
        <f>COUNTIFS(Ishop!$AG:$AG,Source!$V$1,Ishop!$BG:$BG,Source!$D170,Ishop!$B:$B,Source!$C170)</f>
        <v>0</v>
      </c>
      <c r="W170" s="11">
        <f>COUNTIFS(Ishop!$AG:$AG,Source!$W$1,Ishop!$BG:$BG,Source!$D170,Ishop!$B:$B,Source!$C170)</f>
        <v>0</v>
      </c>
      <c r="X170" s="11">
        <f>COUNTIFS(Ishop!$AG:$AG,Source!$X$1,Ishop!$BG:$BG,Source!$D170,Ishop!$B:$B,Source!$C170)</f>
        <v>0</v>
      </c>
      <c r="Y170" s="11">
        <f>COUNTIFS(Ishop!$AG:$AG,Source!$Y$1,Ishop!$BG:$BG,Source!$D170,Ishop!$B:$B,Source!$C170)</f>
        <v>0</v>
      </c>
      <c r="Z170" s="11">
        <f>COUNTIFS(Ishop!$AG:$AG,Source!$Z$1,Ishop!$BG:$BG,Source!$D170,Ishop!$B:$B,Source!$C170,Ishop!$J:$J,"OUI")</f>
        <v>0</v>
      </c>
      <c r="AA170" s="11">
        <f>COUNTIFS(Ishop!$AG:$AG,Source!$AA$1,Ishop!$BG:$BG,Source!$D170,Ishop!$B:$B,Source!$C170,Ishop!$J:$J,"OUI")</f>
        <v>0</v>
      </c>
      <c r="AB170" s="11">
        <f>COUNTIFS(Ishop!$AG:$AG,Source!$AB$1,Ishop!$BG:$BG,Source!$D170,Ishop!$B:$B,Source!$C170,Ishop!$J:$J,"OUI")</f>
        <v>0</v>
      </c>
      <c r="AC170" s="11">
        <f>COUNTIFS(Ishop!$AG:$AG,Source!$AC$1,Ishop!$BG:$BG,Source!$D170,Ishop!$B:$B,Source!$C170,Ishop!$J:$J,"OUI")</f>
        <v>0</v>
      </c>
      <c r="AD170" s="11">
        <f>COUNTIFS(Ishop!$AG:$AG,Source!$AD$1,Ishop!$BG:$BG,Source!$D170,Ishop!$B:$B,Source!$C170,Ishop!$J:$J,"OUI")</f>
        <v>0</v>
      </c>
      <c r="AE170" s="11">
        <f>COUNTIFS(Ishop!$AG:$AG,Source!$AE$1,Ishop!$BG:$BG,Source!$D170,Ishop!$B:$B,Source!$C170,Ishop!$J:$J,"OUI")</f>
        <v>0</v>
      </c>
      <c r="AF170" s="11">
        <f>COUNTIFS(Ishop!$AG:$AG,Source!$AF$1,Ishop!$BG:$BG,Source!$D170,Ishop!$B:$B,Source!$C170,Ishop!$J:$J,"OUI")</f>
        <v>0</v>
      </c>
      <c r="AG170" s="11">
        <f>COUNTIFS(Ishop!$AG:$AG,Source!$AG$1,Ishop!$BG:$BG,Source!$D170,Ishop!$B:$B,Source!$C170,Ishop!$J:$J,"OUI")</f>
        <v>0</v>
      </c>
      <c r="AH170" s="11">
        <f>COUNTIFS(Ishop!$AG:$AG,Source!$AH$1,Ishop!$BG:$BG,Source!$D170,Ishop!$B:$B,Source!$C170,Ishop!$J:$J,"OUI")</f>
        <v>0</v>
      </c>
      <c r="AI170" s="11">
        <f>COUNTIFS(Ishop!$AG:$AG,Source!$AI$1,Ishop!$BG:$BG,Source!$D170,Ishop!$B:$B,Source!$C170,Ishop!$J:$J,"OUI")</f>
        <v>0</v>
      </c>
      <c r="AJ170" s="11">
        <f>COUNTIFS(Ishop!$AG:$AG,Source!$AJ$1,Ishop!$BG:$BG,Source!$D170,Ishop!$B:$B,Source!$C170,Ishop!$J:$J,"OUI")</f>
        <v>0</v>
      </c>
      <c r="AK170" s="11">
        <f>COUNTIFS(Ishop!$AG:$AG,Source!$AK$1,Ishop!$BG:$BG,Source!$D170,Ishop!$B:$B,Source!$C170,Ishop!$J:$J,"OUI")</f>
        <v>0</v>
      </c>
      <c r="AL170" s="11">
        <f>COUNTIFS(Ishop!$AG:$AG,Source!$AL$1,Ishop!$BG:$BG,Source!$D170,Ishop!$B:$B,Source!$C170,Ishop!$J:$J,"OUI")</f>
        <v>0</v>
      </c>
      <c r="AM170" s="11">
        <f>COUNTIFS(Ishop!$AG:$AG,Source!$AM$1,Ishop!$BG:$BG,Source!$D170,Ishop!$B:$B,Source!$C170,Ishop!$J:$J,"OUI")</f>
        <v>0</v>
      </c>
      <c r="AN170" s="11">
        <f>COUNTIFS(Dolmen!$W:$W,"Sensatio",Dolmen!$O:$O,Source!D170,Dolmen!$F:$F,Source!C170)</f>
        <v>0</v>
      </c>
      <c r="AO170" s="11">
        <f>COUNTIFS(Dolmen!$AC:$AC,"Bbox Miami",Dolmen!$O:$O,Source!D170,Dolmen!$F:$F,Source!C170)</f>
        <v>0</v>
      </c>
      <c r="AP170" s="11">
        <f>COUNTIFS(Dolmen!$AD:$AD,"1",Dolmen!$W:$W,"",Dolmen!$O:$O,Source!D170,Dolmen!$F:$F,Source!C170)</f>
        <v>0</v>
      </c>
      <c r="AQ170" s="11">
        <f>COUNTIFS(Dolmen!$W:$W,"Sensation",Dolmen!$Y:$Y,"1",Dolmen!$O:$O,Source!D170,Dolmen!$F:$F,Source!C170)</f>
        <v>0</v>
      </c>
      <c r="AR170" s="11">
        <f>COUNTIFS(Dolmen!$AC:$AC,"Bbox Miami",Dolmen!$Y:$Y,"1",Dolmen!$O:$O,Source!D170,Dolmen!$F:$F,Source!C170)</f>
        <v>0</v>
      </c>
      <c r="AS170" s="11">
        <f>COUNTIFS(Dolmen!$AD:$AD,"1",Dolmen!$W:$W,"",Dolmen!$Y:$Y,"1",Dolmen!$O:$O,Source!D170,Dolmen!$F:$F,Source!C170)</f>
        <v>0</v>
      </c>
      <c r="AT170" s="11">
        <f t="shared" si="70"/>
        <v>0</v>
      </c>
      <c r="AU170" s="11">
        <f t="shared" si="71"/>
        <v>0</v>
      </c>
      <c r="AV170" s="11">
        <f t="shared" si="72"/>
        <v>0</v>
      </c>
      <c r="AW170" s="11">
        <f t="shared" si="73"/>
        <v>0</v>
      </c>
      <c r="AX170" s="11">
        <f t="shared" si="74"/>
        <v>0</v>
      </c>
      <c r="AY170" s="11">
        <f t="shared" si="75"/>
        <v>0</v>
      </c>
      <c r="AZ170" s="11">
        <f t="shared" si="76"/>
        <v>0</v>
      </c>
      <c r="BA170" s="11">
        <f t="shared" si="77"/>
        <v>0</v>
      </c>
      <c r="BB170" s="11">
        <f t="shared" si="78"/>
        <v>0</v>
      </c>
      <c r="BC170" s="11">
        <f t="shared" si="79"/>
        <v>0</v>
      </c>
      <c r="BD170" s="11">
        <f>SUMIFS(Ishop!$BK:$BK,Ishop!$BG:$BG,Source!D170,Ishop!$B:$B,Source!C170)</f>
        <v>0</v>
      </c>
      <c r="BE170" s="11">
        <f>COUNTIFS(Ishop!$AW:$AW,"OUI",Ishop!$BG:$BG,Source!D170,Ishop!$B:$B,Source!C170)</f>
        <v>0</v>
      </c>
      <c r="BF170" s="11">
        <f t="shared" si="80"/>
        <v>0</v>
      </c>
      <c r="BG170" s="11">
        <f t="shared" si="81"/>
        <v>0</v>
      </c>
      <c r="BH170" s="11">
        <f t="shared" si="82"/>
        <v>0</v>
      </c>
      <c r="BI170" s="11">
        <f t="shared" si="83"/>
        <v>0</v>
      </c>
      <c r="BJ170" s="11">
        <f t="shared" si="84"/>
        <v>0</v>
      </c>
      <c r="BK170" s="11">
        <f t="shared" si="85"/>
        <v>0</v>
      </c>
      <c r="BL170" s="11">
        <f t="shared" si="86"/>
        <v>0</v>
      </c>
      <c r="BM170" s="11">
        <f t="shared" si="87"/>
        <v>0</v>
      </c>
      <c r="BN170" s="25">
        <f>Z170*Budget!$A$6</f>
        <v>0</v>
      </c>
      <c r="BO170" s="25">
        <f>AA170*(Budget!$B$6+Budget!$B$7)</f>
        <v>0</v>
      </c>
      <c r="BP170" s="25">
        <f>AB170*(Budget!$C$6+Budget!$C$7)</f>
        <v>0</v>
      </c>
      <c r="BQ170" s="25">
        <f>AC170*(Budget!$D$6+Budget!$D$7)</f>
        <v>0</v>
      </c>
      <c r="BR170" s="25">
        <f>AD170*(Budget!$E$6+Budget!$E$7)</f>
        <v>0</v>
      </c>
      <c r="BS170" s="25">
        <f>AE170*(Budget!$F$6+Budget!$F$7)</f>
        <v>0</v>
      </c>
      <c r="BT170" s="25">
        <f>AF170*(Budget!$G$6+Budget!$G$7)</f>
        <v>0</v>
      </c>
      <c r="BU170" s="25">
        <f>AG170*Budget!$H$6</f>
        <v>0</v>
      </c>
      <c r="BV170" s="25">
        <f>AH170*Budget!$I$6</f>
        <v>0</v>
      </c>
      <c r="BW170" s="25">
        <f>AI170*Budget!$J$6</f>
        <v>0</v>
      </c>
      <c r="BX170" s="25">
        <f>AJ170*Budget!$K$6</f>
        <v>0</v>
      </c>
      <c r="BY170" s="25">
        <f>AK170*Budget!$L$6</f>
        <v>0</v>
      </c>
      <c r="BZ170" s="25">
        <f>AL170*Budget!$M$6</f>
        <v>0</v>
      </c>
      <c r="CA170" s="25">
        <f>AM170*Budget!$N$6</f>
        <v>0</v>
      </c>
      <c r="CB170" s="25">
        <f>AQ170*Budget!$O$6</f>
        <v>0</v>
      </c>
      <c r="CC170" s="25">
        <f>AR170*Budget!$S$6</f>
        <v>0</v>
      </c>
      <c r="CD170" s="25">
        <f>AS170*Budget!$Q$6</f>
        <v>0</v>
      </c>
      <c r="CE170" s="25">
        <f t="shared" si="88"/>
        <v>0</v>
      </c>
      <c r="CF170" s="11" t="e">
        <f>COUNTIFS(#REF!,Source!E170,#REF!,Source!C170)</f>
        <v>#REF!</v>
      </c>
      <c r="CG170" s="11" t="str">
        <f t="shared" si="89"/>
        <v>--</v>
      </c>
    </row>
    <row r="171" spans="1:85" x14ac:dyDescent="0.25">
      <c r="A171" t="str">
        <f>IFERROR(VLOOKUP(MONTH(C171),Date!$A$2:$B$13,2,0),"--")</f>
        <v>Mars</v>
      </c>
      <c r="B171" s="11">
        <f t="shared" si="68"/>
        <v>13</v>
      </c>
      <c r="C171" s="28">
        <f t="shared" si="67"/>
        <v>42091</v>
      </c>
      <c r="D171" s="29" t="s">
        <v>249</v>
      </c>
      <c r="E171" s="30" t="str">
        <f>IFERROR(VLOOKUP(D171,Listing!$A:$B,2,0),"--")</f>
        <v>A44045</v>
      </c>
      <c r="F171" s="30" t="str">
        <f>IFERROR(VLOOKUP(D171,Listing!$A:$E,5,0),"-")</f>
        <v>BEN AICHA  SOFIANE</v>
      </c>
      <c r="G171" s="4">
        <f>IFERROR(VLOOKUP(D171,Listing!$A:$F,6,0),"--")</f>
        <v>42079</v>
      </c>
      <c r="H171" s="11" t="str">
        <f>IFERROR(VLOOKUP(D171,Listing!$A:$D,4,0),"--")</f>
        <v>Départ Prod</v>
      </c>
      <c r="I171" s="11" t="str">
        <f t="shared" si="69"/>
        <v>AAC</v>
      </c>
      <c r="J171" s="31">
        <f>IFERROR(COUNTIFS(Ishop!$BG:$BG,Source!D171,Ishop!$B:$B,Source!C171),"--")</f>
        <v>0</v>
      </c>
      <c r="K171" s="11">
        <f>IFERROR(COUNTIFS(Ishop!$BG:$BG,Source!D171,Ishop!$B:$B,Source!C171,Ishop!$J:$J,"OUI"),"--")</f>
        <v>0</v>
      </c>
      <c r="L171" s="11">
        <f>COUNTIFS(Ishop!$AG:$AG,Source!$L$1,Ishop!$BG:$BG,Source!$D171,Ishop!$B:$B,Source!$C171)</f>
        <v>0</v>
      </c>
      <c r="M171" s="11">
        <f>COUNTIFS(Ishop!$AG:$AG,Source!$M$1,Ishop!$BG:$BG,Source!$D171,Ishop!$B:$B,Source!$C171)</f>
        <v>0</v>
      </c>
      <c r="N171" s="11">
        <f>COUNTIFS(Ishop!$AG:$AG,Source!$N$1,Ishop!$BG:$BG,Source!$D171,Ishop!$B:$B,Source!$C171)</f>
        <v>0</v>
      </c>
      <c r="O171" s="11">
        <f>COUNTIFS(Ishop!$AG:$AG,Source!$O$1,Ishop!$BG:$BG,Source!$D171,Ishop!$B:$B,Source!$C171)</f>
        <v>0</v>
      </c>
      <c r="P171" s="11">
        <f>COUNTIFS(Ishop!$AG:$AG,Source!$P$1,Ishop!$BG:$BG,Source!$D171,Ishop!$B:$B,Source!$C171)</f>
        <v>0</v>
      </c>
      <c r="Q171" s="11">
        <f>COUNTIFS(Ishop!$AG:$AG,Source!$Q$1,Ishop!$BG:$BG,Source!$D171,Ishop!$B:$B,Source!$C171)</f>
        <v>0</v>
      </c>
      <c r="R171" s="11">
        <f>COUNTIFS(Ishop!$AG:$AG,Source!$R$1,Ishop!$BG:$BG,Source!$D171,Ishop!$B:$B,Source!$C171)</f>
        <v>0</v>
      </c>
      <c r="S171" s="11">
        <f>COUNTIFS(Ishop!$AG:$AG,Source!$S$1,Ishop!$BG:$BG,Source!$D171,Ishop!$B:$B,Source!$C171)</f>
        <v>0</v>
      </c>
      <c r="T171" s="11">
        <f>COUNTIFS(Ishop!$AG:$AG,Source!$T$1,Ishop!$BG:$BG,Source!$D171,Ishop!$B:$B,Source!$C171)</f>
        <v>0</v>
      </c>
      <c r="U171" s="11">
        <f>COUNTIFS(Ishop!$AG:$AG,Source!$U$1,Ishop!$BG:$BG,Source!$D171,Ishop!$B:$B,Source!$C171)</f>
        <v>0</v>
      </c>
      <c r="V171" s="11">
        <f>COUNTIFS(Ishop!$AG:$AG,Source!$V$1,Ishop!$BG:$BG,Source!$D171,Ishop!$B:$B,Source!$C171)</f>
        <v>0</v>
      </c>
      <c r="W171" s="11">
        <f>COUNTIFS(Ishop!$AG:$AG,Source!$W$1,Ishop!$BG:$BG,Source!$D171,Ishop!$B:$B,Source!$C171)</f>
        <v>0</v>
      </c>
      <c r="X171" s="11">
        <f>COUNTIFS(Ishop!$AG:$AG,Source!$X$1,Ishop!$BG:$BG,Source!$D171,Ishop!$B:$B,Source!$C171)</f>
        <v>0</v>
      </c>
      <c r="Y171" s="11">
        <f>COUNTIFS(Ishop!$AG:$AG,Source!$Y$1,Ishop!$BG:$BG,Source!$D171,Ishop!$B:$B,Source!$C171)</f>
        <v>0</v>
      </c>
      <c r="Z171" s="11">
        <f>COUNTIFS(Ishop!$AG:$AG,Source!$Z$1,Ishop!$BG:$BG,Source!$D171,Ishop!$B:$B,Source!$C171,Ishop!$J:$J,"OUI")</f>
        <v>0</v>
      </c>
      <c r="AA171" s="11">
        <f>COUNTIFS(Ishop!$AG:$AG,Source!$AA$1,Ishop!$BG:$BG,Source!$D171,Ishop!$B:$B,Source!$C171,Ishop!$J:$J,"OUI")</f>
        <v>0</v>
      </c>
      <c r="AB171" s="11">
        <f>COUNTIFS(Ishop!$AG:$AG,Source!$AB$1,Ishop!$BG:$BG,Source!$D171,Ishop!$B:$B,Source!$C171,Ishop!$J:$J,"OUI")</f>
        <v>0</v>
      </c>
      <c r="AC171" s="11">
        <f>COUNTIFS(Ishop!$AG:$AG,Source!$AC$1,Ishop!$BG:$BG,Source!$D171,Ishop!$B:$B,Source!$C171,Ishop!$J:$J,"OUI")</f>
        <v>0</v>
      </c>
      <c r="AD171" s="11">
        <f>COUNTIFS(Ishop!$AG:$AG,Source!$AD$1,Ishop!$BG:$BG,Source!$D171,Ishop!$B:$B,Source!$C171,Ishop!$J:$J,"OUI")</f>
        <v>0</v>
      </c>
      <c r="AE171" s="11">
        <f>COUNTIFS(Ishop!$AG:$AG,Source!$AE$1,Ishop!$BG:$BG,Source!$D171,Ishop!$B:$B,Source!$C171,Ishop!$J:$J,"OUI")</f>
        <v>0</v>
      </c>
      <c r="AF171" s="11">
        <f>COUNTIFS(Ishop!$AG:$AG,Source!$AF$1,Ishop!$BG:$BG,Source!$D171,Ishop!$B:$B,Source!$C171,Ishop!$J:$J,"OUI")</f>
        <v>0</v>
      </c>
      <c r="AG171" s="11">
        <f>COUNTIFS(Ishop!$AG:$AG,Source!$AG$1,Ishop!$BG:$BG,Source!$D171,Ishop!$B:$B,Source!$C171,Ishop!$J:$J,"OUI")</f>
        <v>0</v>
      </c>
      <c r="AH171" s="11">
        <f>COUNTIFS(Ishop!$AG:$AG,Source!$AH$1,Ishop!$BG:$BG,Source!$D171,Ishop!$B:$B,Source!$C171,Ishop!$J:$J,"OUI")</f>
        <v>0</v>
      </c>
      <c r="AI171" s="11">
        <f>COUNTIFS(Ishop!$AG:$AG,Source!$AI$1,Ishop!$BG:$BG,Source!$D171,Ishop!$B:$B,Source!$C171,Ishop!$J:$J,"OUI")</f>
        <v>0</v>
      </c>
      <c r="AJ171" s="11">
        <f>COUNTIFS(Ishop!$AG:$AG,Source!$AJ$1,Ishop!$BG:$BG,Source!$D171,Ishop!$B:$B,Source!$C171,Ishop!$J:$J,"OUI")</f>
        <v>0</v>
      </c>
      <c r="AK171" s="11">
        <f>COUNTIFS(Ishop!$AG:$AG,Source!$AK$1,Ishop!$BG:$BG,Source!$D171,Ishop!$B:$B,Source!$C171,Ishop!$J:$J,"OUI")</f>
        <v>0</v>
      </c>
      <c r="AL171" s="11">
        <f>COUNTIFS(Ishop!$AG:$AG,Source!$AL$1,Ishop!$BG:$BG,Source!$D171,Ishop!$B:$B,Source!$C171,Ishop!$J:$J,"OUI")</f>
        <v>0</v>
      </c>
      <c r="AM171" s="11">
        <f>COUNTIFS(Ishop!$AG:$AG,Source!$AM$1,Ishop!$BG:$BG,Source!$D171,Ishop!$B:$B,Source!$C171,Ishop!$J:$J,"OUI")</f>
        <v>0</v>
      </c>
      <c r="AN171" s="11">
        <f>COUNTIFS(Dolmen!$W:$W,"Sensatio",Dolmen!$O:$O,Source!D171,Dolmen!$F:$F,Source!C171)</f>
        <v>0</v>
      </c>
      <c r="AO171" s="11">
        <f>COUNTIFS(Dolmen!$AC:$AC,"Bbox Miami",Dolmen!$O:$O,Source!D171,Dolmen!$F:$F,Source!C171)</f>
        <v>0</v>
      </c>
      <c r="AP171" s="11">
        <f>COUNTIFS(Dolmen!$AD:$AD,"1",Dolmen!$W:$W,"",Dolmen!$O:$O,Source!D171,Dolmen!$F:$F,Source!C171)</f>
        <v>0</v>
      </c>
      <c r="AQ171" s="11">
        <f>COUNTIFS(Dolmen!$W:$W,"Sensation",Dolmen!$Y:$Y,"1",Dolmen!$O:$O,Source!D171,Dolmen!$F:$F,Source!C171)</f>
        <v>0</v>
      </c>
      <c r="AR171" s="11">
        <f>COUNTIFS(Dolmen!$AC:$AC,"Bbox Miami",Dolmen!$Y:$Y,"1",Dolmen!$O:$O,Source!D171,Dolmen!$F:$F,Source!C171)</f>
        <v>0</v>
      </c>
      <c r="AS171" s="11">
        <f>COUNTIFS(Dolmen!$AD:$AD,"1",Dolmen!$W:$W,"",Dolmen!$Y:$Y,"1",Dolmen!$O:$O,Source!D171,Dolmen!$F:$F,Source!C171)</f>
        <v>0</v>
      </c>
      <c r="AT171" s="11">
        <f t="shared" si="70"/>
        <v>0</v>
      </c>
      <c r="AU171" s="11">
        <f t="shared" si="71"/>
        <v>0</v>
      </c>
      <c r="AV171" s="11">
        <f t="shared" si="72"/>
        <v>0</v>
      </c>
      <c r="AW171" s="11">
        <f t="shared" si="73"/>
        <v>0</v>
      </c>
      <c r="AX171" s="11">
        <f t="shared" si="74"/>
        <v>0</v>
      </c>
      <c r="AY171" s="11">
        <f t="shared" si="75"/>
        <v>0</v>
      </c>
      <c r="AZ171" s="11">
        <f t="shared" si="76"/>
        <v>0</v>
      </c>
      <c r="BA171" s="11">
        <f t="shared" si="77"/>
        <v>0</v>
      </c>
      <c r="BB171" s="11">
        <f t="shared" si="78"/>
        <v>0</v>
      </c>
      <c r="BC171" s="11">
        <f t="shared" si="79"/>
        <v>0</v>
      </c>
      <c r="BD171" s="11">
        <f>SUMIFS(Ishop!$BK:$BK,Ishop!$BG:$BG,Source!D171,Ishop!$B:$B,Source!C171)</f>
        <v>0</v>
      </c>
      <c r="BE171" s="11">
        <f>COUNTIFS(Ishop!$AW:$AW,"OUI",Ishop!$BG:$BG,Source!D171,Ishop!$B:$B,Source!C171)</f>
        <v>0</v>
      </c>
      <c r="BF171" s="11">
        <f t="shared" si="80"/>
        <v>0</v>
      </c>
      <c r="BG171" s="11">
        <f t="shared" si="81"/>
        <v>0</v>
      </c>
      <c r="BH171" s="11">
        <f t="shared" si="82"/>
        <v>0</v>
      </c>
      <c r="BI171" s="11">
        <f t="shared" si="83"/>
        <v>0</v>
      </c>
      <c r="BJ171" s="11">
        <f t="shared" si="84"/>
        <v>0</v>
      </c>
      <c r="BK171" s="11">
        <f t="shared" si="85"/>
        <v>0</v>
      </c>
      <c r="BL171" s="11">
        <f t="shared" si="86"/>
        <v>0</v>
      </c>
      <c r="BM171" s="11">
        <f t="shared" si="87"/>
        <v>0</v>
      </c>
      <c r="BN171" s="25">
        <f>Z171*Budget!$A$6</f>
        <v>0</v>
      </c>
      <c r="BO171" s="25">
        <f>AA171*(Budget!$B$6+Budget!$B$7)</f>
        <v>0</v>
      </c>
      <c r="BP171" s="25">
        <f>AB171*(Budget!$C$6+Budget!$C$7)</f>
        <v>0</v>
      </c>
      <c r="BQ171" s="25">
        <f>AC171*(Budget!$D$6+Budget!$D$7)</f>
        <v>0</v>
      </c>
      <c r="BR171" s="25">
        <f>AD171*(Budget!$E$6+Budget!$E$7)</f>
        <v>0</v>
      </c>
      <c r="BS171" s="25">
        <f>AE171*(Budget!$F$6+Budget!$F$7)</f>
        <v>0</v>
      </c>
      <c r="BT171" s="25">
        <f>AF171*(Budget!$G$6+Budget!$G$7)</f>
        <v>0</v>
      </c>
      <c r="BU171" s="25">
        <f>AG171*Budget!$H$6</f>
        <v>0</v>
      </c>
      <c r="BV171" s="25">
        <f>AH171*Budget!$I$6</f>
        <v>0</v>
      </c>
      <c r="BW171" s="25">
        <f>AI171*Budget!$J$6</f>
        <v>0</v>
      </c>
      <c r="BX171" s="25">
        <f>AJ171*Budget!$K$6</f>
        <v>0</v>
      </c>
      <c r="BY171" s="25">
        <f>AK171*Budget!$L$6</f>
        <v>0</v>
      </c>
      <c r="BZ171" s="25">
        <f>AL171*Budget!$M$6</f>
        <v>0</v>
      </c>
      <c r="CA171" s="25">
        <f>AM171*Budget!$N$6</f>
        <v>0</v>
      </c>
      <c r="CB171" s="25">
        <f>AQ171*Budget!$O$6</f>
        <v>0</v>
      </c>
      <c r="CC171" s="25">
        <f>AR171*Budget!$S$6</f>
        <v>0</v>
      </c>
      <c r="CD171" s="25">
        <f>AS171*Budget!$Q$6</f>
        <v>0</v>
      </c>
      <c r="CE171" s="25">
        <f t="shared" si="88"/>
        <v>0</v>
      </c>
      <c r="CF171" s="11" t="e">
        <f>COUNTIFS(#REF!,Source!E171,#REF!,Source!C171)</f>
        <v>#REF!</v>
      </c>
      <c r="CG171" s="11" t="str">
        <f t="shared" si="89"/>
        <v>--</v>
      </c>
    </row>
    <row r="172" spans="1:85" x14ac:dyDescent="0.25">
      <c r="A172" t="str">
        <f>IFERROR(VLOOKUP(MONTH(C172),Date!$A$2:$B$13,2,0),"--")</f>
        <v>Mars</v>
      </c>
      <c r="B172" s="11">
        <f t="shared" si="68"/>
        <v>13</v>
      </c>
      <c r="C172" s="28">
        <f>C115+1</f>
        <v>42091</v>
      </c>
      <c r="D172" s="29" t="s">
        <v>250</v>
      </c>
      <c r="E172" s="30" t="str">
        <f>IFERROR(VLOOKUP(D172,Listing!$A:$B,2,0),"--")</f>
        <v>A44033</v>
      </c>
      <c r="F172" s="30" t="str">
        <f>IFERROR(VLOOKUP(D172,Listing!$A:$E,5,0),"-")</f>
        <v>BENNANI  KAOUTAR</v>
      </c>
      <c r="G172" s="4">
        <f>IFERROR(VLOOKUP(D172,Listing!$A:$F,6,0),"--")</f>
        <v>42079</v>
      </c>
      <c r="H172" s="11" t="str">
        <f>IFERROR(VLOOKUP(D172,Listing!$A:$D,4,0),"--")</f>
        <v>Départ Prod</v>
      </c>
      <c r="I172" s="11" t="str">
        <f t="shared" si="69"/>
        <v>AAC</v>
      </c>
      <c r="J172" s="31">
        <f>IFERROR(COUNTIFS(Ishop!$BG:$BG,Source!D172,Ishop!$B:$B,Source!C172),"--")</f>
        <v>0</v>
      </c>
      <c r="K172" s="11">
        <f>IFERROR(COUNTIFS(Ishop!$BG:$BG,Source!D172,Ishop!$B:$B,Source!C172,Ishop!$J:$J,"OUI"),"--")</f>
        <v>0</v>
      </c>
      <c r="L172" s="11">
        <f>COUNTIFS(Ishop!$AG:$AG,Source!$L$1,Ishop!$BG:$BG,Source!$D172,Ishop!$B:$B,Source!$C172)</f>
        <v>0</v>
      </c>
      <c r="M172" s="11">
        <f>COUNTIFS(Ishop!$AG:$AG,Source!$M$1,Ishop!$BG:$BG,Source!$D172,Ishop!$B:$B,Source!$C172)</f>
        <v>0</v>
      </c>
      <c r="N172" s="11">
        <f>COUNTIFS(Ishop!$AG:$AG,Source!$N$1,Ishop!$BG:$BG,Source!$D172,Ishop!$B:$B,Source!$C172)</f>
        <v>0</v>
      </c>
      <c r="O172" s="11">
        <f>COUNTIFS(Ishop!$AG:$AG,Source!$O$1,Ishop!$BG:$BG,Source!$D172,Ishop!$B:$B,Source!$C172)</f>
        <v>0</v>
      </c>
      <c r="P172" s="11">
        <f>COUNTIFS(Ishop!$AG:$AG,Source!$P$1,Ishop!$BG:$BG,Source!$D172,Ishop!$B:$B,Source!$C172)</f>
        <v>0</v>
      </c>
      <c r="Q172" s="11">
        <f>COUNTIFS(Ishop!$AG:$AG,Source!$Q$1,Ishop!$BG:$BG,Source!$D172,Ishop!$B:$B,Source!$C172)</f>
        <v>0</v>
      </c>
      <c r="R172" s="11">
        <f>COUNTIFS(Ishop!$AG:$AG,Source!$R$1,Ishop!$BG:$BG,Source!$D172,Ishop!$B:$B,Source!$C172)</f>
        <v>0</v>
      </c>
      <c r="S172" s="11">
        <f>COUNTIFS(Ishop!$AG:$AG,Source!$S$1,Ishop!$BG:$BG,Source!$D172,Ishop!$B:$B,Source!$C172)</f>
        <v>0</v>
      </c>
      <c r="T172" s="11">
        <f>COUNTIFS(Ishop!$AG:$AG,Source!$T$1,Ishop!$BG:$BG,Source!$D172,Ishop!$B:$B,Source!$C172)</f>
        <v>0</v>
      </c>
      <c r="U172" s="11">
        <f>COUNTIFS(Ishop!$AG:$AG,Source!$U$1,Ishop!$BG:$BG,Source!$D172,Ishop!$B:$B,Source!$C172)</f>
        <v>0</v>
      </c>
      <c r="V172" s="11">
        <f>COUNTIFS(Ishop!$AG:$AG,Source!$V$1,Ishop!$BG:$BG,Source!$D172,Ishop!$B:$B,Source!$C172)</f>
        <v>0</v>
      </c>
      <c r="W172" s="11">
        <f>COUNTIFS(Ishop!$AG:$AG,Source!$W$1,Ishop!$BG:$BG,Source!$D172,Ishop!$B:$B,Source!$C172)</f>
        <v>0</v>
      </c>
      <c r="X172" s="11">
        <f>COUNTIFS(Ishop!$AG:$AG,Source!$X$1,Ishop!$BG:$BG,Source!$D172,Ishop!$B:$B,Source!$C172)</f>
        <v>0</v>
      </c>
      <c r="Y172" s="11">
        <f>COUNTIFS(Ishop!$AG:$AG,Source!$Y$1,Ishop!$BG:$BG,Source!$D172,Ishop!$B:$B,Source!$C172)</f>
        <v>0</v>
      </c>
      <c r="Z172" s="11">
        <f>COUNTIFS(Ishop!$AG:$AG,Source!$Z$1,Ishop!$BG:$BG,Source!$D172,Ishop!$B:$B,Source!$C172,Ishop!$J:$J,"OUI")</f>
        <v>0</v>
      </c>
      <c r="AA172" s="11">
        <f>COUNTIFS(Ishop!$AG:$AG,Source!$AA$1,Ishop!$BG:$BG,Source!$D172,Ishop!$B:$B,Source!$C172,Ishop!$J:$J,"OUI")</f>
        <v>0</v>
      </c>
      <c r="AB172" s="11">
        <f>COUNTIFS(Ishop!$AG:$AG,Source!$AB$1,Ishop!$BG:$BG,Source!$D172,Ishop!$B:$B,Source!$C172,Ishop!$J:$J,"OUI")</f>
        <v>0</v>
      </c>
      <c r="AC172" s="11">
        <f>COUNTIFS(Ishop!$AG:$AG,Source!$AC$1,Ishop!$BG:$BG,Source!$D172,Ishop!$B:$B,Source!$C172,Ishop!$J:$J,"OUI")</f>
        <v>0</v>
      </c>
      <c r="AD172" s="11">
        <f>COUNTIFS(Ishop!$AG:$AG,Source!$AD$1,Ishop!$BG:$BG,Source!$D172,Ishop!$B:$B,Source!$C172,Ishop!$J:$J,"OUI")</f>
        <v>0</v>
      </c>
      <c r="AE172" s="11">
        <f>COUNTIFS(Ishop!$AG:$AG,Source!$AE$1,Ishop!$BG:$BG,Source!$D172,Ishop!$B:$B,Source!$C172,Ishop!$J:$J,"OUI")</f>
        <v>0</v>
      </c>
      <c r="AF172" s="11">
        <f>COUNTIFS(Ishop!$AG:$AG,Source!$AF$1,Ishop!$BG:$BG,Source!$D172,Ishop!$B:$B,Source!$C172,Ishop!$J:$J,"OUI")</f>
        <v>0</v>
      </c>
      <c r="AG172" s="11">
        <f>COUNTIFS(Ishop!$AG:$AG,Source!$AG$1,Ishop!$BG:$BG,Source!$D172,Ishop!$B:$B,Source!$C172,Ishop!$J:$J,"OUI")</f>
        <v>0</v>
      </c>
      <c r="AH172" s="11">
        <f>COUNTIFS(Ishop!$AG:$AG,Source!$AH$1,Ishop!$BG:$BG,Source!$D172,Ishop!$B:$B,Source!$C172,Ishop!$J:$J,"OUI")</f>
        <v>0</v>
      </c>
      <c r="AI172" s="11">
        <f>COUNTIFS(Ishop!$AG:$AG,Source!$AI$1,Ishop!$BG:$BG,Source!$D172,Ishop!$B:$B,Source!$C172,Ishop!$J:$J,"OUI")</f>
        <v>0</v>
      </c>
      <c r="AJ172" s="11">
        <f>COUNTIFS(Ishop!$AG:$AG,Source!$AJ$1,Ishop!$BG:$BG,Source!$D172,Ishop!$B:$B,Source!$C172,Ishop!$J:$J,"OUI")</f>
        <v>0</v>
      </c>
      <c r="AK172" s="11">
        <f>COUNTIFS(Ishop!$AG:$AG,Source!$AK$1,Ishop!$BG:$BG,Source!$D172,Ishop!$B:$B,Source!$C172,Ishop!$J:$J,"OUI")</f>
        <v>0</v>
      </c>
      <c r="AL172" s="11">
        <f>COUNTIFS(Ishop!$AG:$AG,Source!$AL$1,Ishop!$BG:$BG,Source!$D172,Ishop!$B:$B,Source!$C172,Ishop!$J:$J,"OUI")</f>
        <v>0</v>
      </c>
      <c r="AM172" s="11">
        <f>COUNTIFS(Ishop!$AG:$AG,Source!$AM$1,Ishop!$BG:$BG,Source!$D172,Ishop!$B:$B,Source!$C172,Ishop!$J:$J,"OUI")</f>
        <v>0</v>
      </c>
      <c r="AN172" s="11">
        <f>COUNTIFS(Dolmen!$W:$W,"Sensatio",Dolmen!$O:$O,Source!D172,Dolmen!$F:$F,Source!C172)</f>
        <v>0</v>
      </c>
      <c r="AO172" s="11">
        <f>COUNTIFS(Dolmen!$AC:$AC,"Bbox Miami",Dolmen!$O:$O,Source!D172,Dolmen!$F:$F,Source!C172)</f>
        <v>0</v>
      </c>
      <c r="AP172" s="11">
        <f>COUNTIFS(Dolmen!$AD:$AD,"1",Dolmen!$W:$W,"",Dolmen!$O:$O,Source!D172,Dolmen!$F:$F,Source!C172)</f>
        <v>0</v>
      </c>
      <c r="AQ172" s="11">
        <f>COUNTIFS(Dolmen!$W:$W,"Sensation",Dolmen!$Y:$Y,"1",Dolmen!$O:$O,Source!D172,Dolmen!$F:$F,Source!C172)</f>
        <v>0</v>
      </c>
      <c r="AR172" s="11">
        <f>COUNTIFS(Dolmen!$AC:$AC,"Bbox Miami",Dolmen!$Y:$Y,"1",Dolmen!$O:$O,Source!D172,Dolmen!$F:$F,Source!C172)</f>
        <v>0</v>
      </c>
      <c r="AS172" s="11">
        <f>COUNTIFS(Dolmen!$AD:$AD,"1",Dolmen!$W:$W,"",Dolmen!$Y:$Y,"1",Dolmen!$O:$O,Source!D172,Dolmen!$F:$F,Source!C172)</f>
        <v>0</v>
      </c>
      <c r="AT172" s="11">
        <f t="shared" si="70"/>
        <v>0</v>
      </c>
      <c r="AU172" s="11">
        <f t="shared" si="71"/>
        <v>0</v>
      </c>
      <c r="AV172" s="11">
        <f t="shared" si="72"/>
        <v>0</v>
      </c>
      <c r="AW172" s="11">
        <f t="shared" si="73"/>
        <v>0</v>
      </c>
      <c r="AX172" s="11">
        <f t="shared" si="74"/>
        <v>0</v>
      </c>
      <c r="AY172" s="11">
        <f t="shared" si="75"/>
        <v>0</v>
      </c>
      <c r="AZ172" s="11">
        <f t="shared" si="76"/>
        <v>0</v>
      </c>
      <c r="BA172" s="11">
        <f t="shared" si="77"/>
        <v>0</v>
      </c>
      <c r="BB172" s="11">
        <f t="shared" si="78"/>
        <v>0</v>
      </c>
      <c r="BC172" s="11">
        <f t="shared" si="79"/>
        <v>0</v>
      </c>
      <c r="BD172" s="11">
        <f>SUMIFS(Ishop!$BK:$BK,Ishop!$BG:$BG,Source!D172,Ishop!$B:$B,Source!C172)</f>
        <v>0</v>
      </c>
      <c r="BE172" s="11">
        <f>COUNTIFS(Ishop!$AW:$AW,"OUI",Ishop!$BG:$BG,Source!D172,Ishop!$B:$B,Source!C172)</f>
        <v>0</v>
      </c>
      <c r="BF172" s="11">
        <f t="shared" si="80"/>
        <v>0</v>
      </c>
      <c r="BG172" s="11">
        <f t="shared" si="81"/>
        <v>0</v>
      </c>
      <c r="BH172" s="11">
        <f t="shared" si="82"/>
        <v>0</v>
      </c>
      <c r="BI172" s="11">
        <f t="shared" si="83"/>
        <v>0</v>
      </c>
      <c r="BJ172" s="11">
        <f t="shared" si="84"/>
        <v>0</v>
      </c>
      <c r="BK172" s="11">
        <f t="shared" si="85"/>
        <v>0</v>
      </c>
      <c r="BL172" s="11">
        <f t="shared" si="86"/>
        <v>0</v>
      </c>
      <c r="BM172" s="11">
        <f t="shared" si="87"/>
        <v>0</v>
      </c>
      <c r="BN172" s="25">
        <f>Z172*Budget!$A$6</f>
        <v>0</v>
      </c>
      <c r="BO172" s="25">
        <f>AA172*(Budget!$B$6+Budget!$B$7)</f>
        <v>0</v>
      </c>
      <c r="BP172" s="25">
        <f>AB172*(Budget!$C$6+Budget!$C$7)</f>
        <v>0</v>
      </c>
      <c r="BQ172" s="25">
        <f>AC172*(Budget!$D$6+Budget!$D$7)</f>
        <v>0</v>
      </c>
      <c r="BR172" s="25">
        <f>AD172*(Budget!$E$6+Budget!$E$7)</f>
        <v>0</v>
      </c>
      <c r="BS172" s="25">
        <f>AE172*(Budget!$F$6+Budget!$F$7)</f>
        <v>0</v>
      </c>
      <c r="BT172" s="25">
        <f>AF172*(Budget!$G$6+Budget!$G$7)</f>
        <v>0</v>
      </c>
      <c r="BU172" s="25">
        <f>AG172*Budget!$H$6</f>
        <v>0</v>
      </c>
      <c r="BV172" s="25">
        <f>AH172*Budget!$I$6</f>
        <v>0</v>
      </c>
      <c r="BW172" s="25">
        <f>AI172*Budget!$J$6</f>
        <v>0</v>
      </c>
      <c r="BX172" s="25">
        <f>AJ172*Budget!$K$6</f>
        <v>0</v>
      </c>
      <c r="BY172" s="25">
        <f>AK172*Budget!$L$6</f>
        <v>0</v>
      </c>
      <c r="BZ172" s="25">
        <f>AL172*Budget!$M$6</f>
        <v>0</v>
      </c>
      <c r="CA172" s="25">
        <f>AM172*Budget!$N$6</f>
        <v>0</v>
      </c>
      <c r="CB172" s="25">
        <f>AQ172*Budget!$O$6</f>
        <v>0</v>
      </c>
      <c r="CC172" s="25">
        <f>AR172*Budget!$S$6</f>
        <v>0</v>
      </c>
      <c r="CD172" s="25">
        <f>AS172*Budget!$Q$6</f>
        <v>0</v>
      </c>
      <c r="CE172" s="25">
        <f t="shared" si="88"/>
        <v>0</v>
      </c>
      <c r="CF172" s="11" t="e">
        <f>COUNTIFS(#REF!,Source!E172,#REF!,Source!C172)</f>
        <v>#REF!</v>
      </c>
      <c r="CG172" s="11" t="str">
        <f t="shared" si="89"/>
        <v>--</v>
      </c>
    </row>
    <row r="173" spans="1:85" x14ac:dyDescent="0.25">
      <c r="A173" t="str">
        <f>IFERROR(VLOOKUP(MONTH(C173),Date!$A$2:$B$13,2,0),"--")</f>
        <v>Mars</v>
      </c>
      <c r="B173" s="11">
        <f t="shared" si="68"/>
        <v>14</v>
      </c>
      <c r="C173" s="28">
        <f>C116+1</f>
        <v>42092</v>
      </c>
      <c r="D173" s="29" t="s">
        <v>194</v>
      </c>
      <c r="E173" s="30" t="str">
        <f>IFERROR(VLOOKUP(D173,Listing!$A:$B,2,0),"--")</f>
        <v>A44031</v>
      </c>
      <c r="F173" s="30" t="str">
        <f>IFERROR(VLOOKUP(D173,Listing!$A:$E,5,0),"-")</f>
        <v>BOUSSELLEMA  IMANE</v>
      </c>
      <c r="G173" s="4">
        <f>IFERROR(VLOOKUP(D173,Listing!$A:$F,6,0),"--")</f>
        <v>42079</v>
      </c>
      <c r="H173" s="11" t="str">
        <f>IFERROR(VLOOKUP(D173,Listing!$A:$D,4,0),"--")</f>
        <v>ABDELMOUMEN  ROUGUI</v>
      </c>
      <c r="I173" s="11" t="str">
        <f t="shared" si="69"/>
        <v>AAC</v>
      </c>
      <c r="J173" s="31">
        <f>IFERROR(COUNTIFS(Ishop!$BG:$BG,Source!D173,Ishop!$B:$B,Source!C173),"--")</f>
        <v>0</v>
      </c>
      <c r="K173" s="11">
        <f>IFERROR(COUNTIFS(Ishop!$BG:$BG,Source!D173,Ishop!$B:$B,Source!C173,Ishop!$J:$J,"OUI"),"--")</f>
        <v>0</v>
      </c>
      <c r="L173" s="11">
        <f>COUNTIFS(Ishop!$AG:$AG,Source!$L$1,Ishop!$BG:$BG,Source!$D173,Ishop!$B:$B,Source!$C173)</f>
        <v>0</v>
      </c>
      <c r="M173" s="11">
        <f>COUNTIFS(Ishop!$AG:$AG,Source!$M$1,Ishop!$BG:$BG,Source!$D173,Ishop!$B:$B,Source!$C173)</f>
        <v>0</v>
      </c>
      <c r="N173" s="11">
        <f>COUNTIFS(Ishop!$AG:$AG,Source!$N$1,Ishop!$BG:$BG,Source!$D173,Ishop!$B:$B,Source!$C173)</f>
        <v>0</v>
      </c>
      <c r="O173" s="11">
        <f>COUNTIFS(Ishop!$AG:$AG,Source!$O$1,Ishop!$BG:$BG,Source!$D173,Ishop!$B:$B,Source!$C173)</f>
        <v>0</v>
      </c>
      <c r="P173" s="11">
        <f>COUNTIFS(Ishop!$AG:$AG,Source!$P$1,Ishop!$BG:$BG,Source!$D173,Ishop!$B:$B,Source!$C173)</f>
        <v>0</v>
      </c>
      <c r="Q173" s="11">
        <f>COUNTIFS(Ishop!$AG:$AG,Source!$Q$1,Ishop!$BG:$BG,Source!$D173,Ishop!$B:$B,Source!$C173)</f>
        <v>0</v>
      </c>
      <c r="R173" s="11">
        <f>COUNTIFS(Ishop!$AG:$AG,Source!$R$1,Ishop!$BG:$BG,Source!$D173,Ishop!$B:$B,Source!$C173)</f>
        <v>0</v>
      </c>
      <c r="S173" s="11">
        <f>COUNTIFS(Ishop!$AG:$AG,Source!$S$1,Ishop!$BG:$BG,Source!$D173,Ishop!$B:$B,Source!$C173)</f>
        <v>0</v>
      </c>
      <c r="T173" s="11">
        <f>COUNTIFS(Ishop!$AG:$AG,Source!$T$1,Ishop!$BG:$BG,Source!$D173,Ishop!$B:$B,Source!$C173)</f>
        <v>0</v>
      </c>
      <c r="U173" s="11">
        <f>COUNTIFS(Ishop!$AG:$AG,Source!$U$1,Ishop!$BG:$BG,Source!$D173,Ishop!$B:$B,Source!$C173)</f>
        <v>0</v>
      </c>
      <c r="V173" s="11">
        <f>COUNTIFS(Ishop!$AG:$AG,Source!$V$1,Ishop!$BG:$BG,Source!$D173,Ishop!$B:$B,Source!$C173)</f>
        <v>0</v>
      </c>
      <c r="W173" s="11">
        <f>COUNTIFS(Ishop!$AG:$AG,Source!$W$1,Ishop!$BG:$BG,Source!$D173,Ishop!$B:$B,Source!$C173)</f>
        <v>0</v>
      </c>
      <c r="X173" s="11">
        <f>COUNTIFS(Ishop!$AG:$AG,Source!$X$1,Ishop!$BG:$BG,Source!$D173,Ishop!$B:$B,Source!$C173)</f>
        <v>0</v>
      </c>
      <c r="Y173" s="11">
        <f>COUNTIFS(Ishop!$AG:$AG,Source!$Y$1,Ishop!$BG:$BG,Source!$D173,Ishop!$B:$B,Source!$C173)</f>
        <v>0</v>
      </c>
      <c r="Z173" s="11">
        <f>COUNTIFS(Ishop!$AG:$AG,Source!$Z$1,Ishop!$BG:$BG,Source!$D173,Ishop!$B:$B,Source!$C173,Ishop!$J:$J,"OUI")</f>
        <v>0</v>
      </c>
      <c r="AA173" s="11">
        <f>COUNTIFS(Ishop!$AG:$AG,Source!$AA$1,Ishop!$BG:$BG,Source!$D173,Ishop!$B:$B,Source!$C173,Ishop!$J:$J,"OUI")</f>
        <v>0</v>
      </c>
      <c r="AB173" s="11">
        <f>COUNTIFS(Ishop!$AG:$AG,Source!$AB$1,Ishop!$BG:$BG,Source!$D173,Ishop!$B:$B,Source!$C173,Ishop!$J:$J,"OUI")</f>
        <v>0</v>
      </c>
      <c r="AC173" s="11">
        <f>COUNTIFS(Ishop!$AG:$AG,Source!$AC$1,Ishop!$BG:$BG,Source!$D173,Ishop!$B:$B,Source!$C173,Ishop!$J:$J,"OUI")</f>
        <v>0</v>
      </c>
      <c r="AD173" s="11">
        <f>COUNTIFS(Ishop!$AG:$AG,Source!$AD$1,Ishop!$BG:$BG,Source!$D173,Ishop!$B:$B,Source!$C173,Ishop!$J:$J,"OUI")</f>
        <v>0</v>
      </c>
      <c r="AE173" s="11">
        <f>COUNTIFS(Ishop!$AG:$AG,Source!$AE$1,Ishop!$BG:$BG,Source!$D173,Ishop!$B:$B,Source!$C173,Ishop!$J:$J,"OUI")</f>
        <v>0</v>
      </c>
      <c r="AF173" s="11">
        <f>COUNTIFS(Ishop!$AG:$AG,Source!$AF$1,Ishop!$BG:$BG,Source!$D173,Ishop!$B:$B,Source!$C173,Ishop!$J:$J,"OUI")</f>
        <v>0</v>
      </c>
      <c r="AG173" s="11">
        <f>COUNTIFS(Ishop!$AG:$AG,Source!$AG$1,Ishop!$BG:$BG,Source!$D173,Ishop!$B:$B,Source!$C173,Ishop!$J:$J,"OUI")</f>
        <v>0</v>
      </c>
      <c r="AH173" s="11">
        <f>COUNTIFS(Ishop!$AG:$AG,Source!$AH$1,Ishop!$BG:$BG,Source!$D173,Ishop!$B:$B,Source!$C173,Ishop!$J:$J,"OUI")</f>
        <v>0</v>
      </c>
      <c r="AI173" s="11">
        <f>COUNTIFS(Ishop!$AG:$AG,Source!$AI$1,Ishop!$BG:$BG,Source!$D173,Ishop!$B:$B,Source!$C173,Ishop!$J:$J,"OUI")</f>
        <v>0</v>
      </c>
      <c r="AJ173" s="11">
        <f>COUNTIFS(Ishop!$AG:$AG,Source!$AJ$1,Ishop!$BG:$BG,Source!$D173,Ishop!$B:$B,Source!$C173,Ishop!$J:$J,"OUI")</f>
        <v>0</v>
      </c>
      <c r="AK173" s="11">
        <f>COUNTIFS(Ishop!$AG:$AG,Source!$AK$1,Ishop!$BG:$BG,Source!$D173,Ishop!$B:$B,Source!$C173,Ishop!$J:$J,"OUI")</f>
        <v>0</v>
      </c>
      <c r="AL173" s="11">
        <f>COUNTIFS(Ishop!$AG:$AG,Source!$AL$1,Ishop!$BG:$BG,Source!$D173,Ishop!$B:$B,Source!$C173,Ishop!$J:$J,"OUI")</f>
        <v>0</v>
      </c>
      <c r="AM173" s="11">
        <f>COUNTIFS(Ishop!$AG:$AG,Source!$AM$1,Ishop!$BG:$BG,Source!$D173,Ishop!$B:$B,Source!$C173,Ishop!$J:$J,"OUI")</f>
        <v>0</v>
      </c>
      <c r="AN173" s="11">
        <f>COUNTIFS(Dolmen!$W:$W,"Sensatio",Dolmen!$O:$O,Source!D173,Dolmen!$F:$F,Source!C173)</f>
        <v>0</v>
      </c>
      <c r="AO173" s="11">
        <f>COUNTIFS(Dolmen!$AC:$AC,"Bbox Miami",Dolmen!$O:$O,Source!D173,Dolmen!$F:$F,Source!C173)</f>
        <v>0</v>
      </c>
      <c r="AP173" s="11">
        <f>COUNTIFS(Dolmen!$AD:$AD,"1",Dolmen!$W:$W,"",Dolmen!$O:$O,Source!D173,Dolmen!$F:$F,Source!C173)</f>
        <v>0</v>
      </c>
      <c r="AQ173" s="11">
        <f>COUNTIFS(Dolmen!$W:$W,"Sensation",Dolmen!$Y:$Y,"1",Dolmen!$O:$O,Source!D173,Dolmen!$F:$F,Source!C173)</f>
        <v>0</v>
      </c>
      <c r="AR173" s="11">
        <f>COUNTIFS(Dolmen!$AC:$AC,"Bbox Miami",Dolmen!$Y:$Y,"1",Dolmen!$O:$O,Source!D173,Dolmen!$F:$F,Source!C173)</f>
        <v>0</v>
      </c>
      <c r="AS173" s="11">
        <f>COUNTIFS(Dolmen!$AD:$AD,"1",Dolmen!$W:$W,"",Dolmen!$Y:$Y,"1",Dolmen!$O:$O,Source!D173,Dolmen!$F:$F,Source!C173)</f>
        <v>0</v>
      </c>
      <c r="AT173" s="11">
        <f t="shared" si="70"/>
        <v>0</v>
      </c>
      <c r="AU173" s="11">
        <f t="shared" si="71"/>
        <v>0</v>
      </c>
      <c r="AV173" s="11">
        <f t="shared" si="72"/>
        <v>0</v>
      </c>
      <c r="AW173" s="11">
        <f t="shared" si="73"/>
        <v>0</v>
      </c>
      <c r="AX173" s="11">
        <f t="shared" si="74"/>
        <v>0</v>
      </c>
      <c r="AY173" s="11">
        <f t="shared" si="75"/>
        <v>0</v>
      </c>
      <c r="AZ173" s="11">
        <f t="shared" si="76"/>
        <v>0</v>
      </c>
      <c r="BA173" s="11">
        <f t="shared" si="77"/>
        <v>0</v>
      </c>
      <c r="BB173" s="11">
        <f t="shared" si="78"/>
        <v>0</v>
      </c>
      <c r="BC173" s="11">
        <f t="shared" si="79"/>
        <v>0</v>
      </c>
      <c r="BD173" s="11">
        <f>SUMIFS(Ishop!$BK:$BK,Ishop!$BG:$BG,Source!D173,Ishop!$B:$B,Source!C173)</f>
        <v>0</v>
      </c>
      <c r="BE173" s="11">
        <f>COUNTIFS(Ishop!$AW:$AW,"OUI",Ishop!$BG:$BG,Source!D173,Ishop!$B:$B,Source!C173)</f>
        <v>0</v>
      </c>
      <c r="BF173" s="11">
        <f t="shared" si="80"/>
        <v>0</v>
      </c>
      <c r="BG173" s="11">
        <f t="shared" si="81"/>
        <v>0</v>
      </c>
      <c r="BH173" s="11">
        <f t="shared" si="82"/>
        <v>0</v>
      </c>
      <c r="BI173" s="11">
        <f t="shared" si="83"/>
        <v>0</v>
      </c>
      <c r="BJ173" s="11">
        <f t="shared" si="84"/>
        <v>0</v>
      </c>
      <c r="BK173" s="11">
        <f t="shared" si="85"/>
        <v>0</v>
      </c>
      <c r="BL173" s="11">
        <f t="shared" si="86"/>
        <v>0</v>
      </c>
      <c r="BM173" s="11">
        <f t="shared" si="87"/>
        <v>0</v>
      </c>
      <c r="BN173" s="25">
        <f>Z173*Budget!$A$6</f>
        <v>0</v>
      </c>
      <c r="BO173" s="25">
        <f>AA173*(Budget!$B$6+Budget!$B$7)</f>
        <v>0</v>
      </c>
      <c r="BP173" s="25">
        <f>AB173*(Budget!$C$6+Budget!$C$7)</f>
        <v>0</v>
      </c>
      <c r="BQ173" s="25">
        <f>AC173*(Budget!$D$6+Budget!$D$7)</f>
        <v>0</v>
      </c>
      <c r="BR173" s="25">
        <f>AD173*(Budget!$E$6+Budget!$E$7)</f>
        <v>0</v>
      </c>
      <c r="BS173" s="25">
        <f>AE173*(Budget!$F$6+Budget!$F$7)</f>
        <v>0</v>
      </c>
      <c r="BT173" s="25">
        <f>AF173*(Budget!$G$6+Budget!$G$7)</f>
        <v>0</v>
      </c>
      <c r="BU173" s="25">
        <f>AG173*Budget!$H$6</f>
        <v>0</v>
      </c>
      <c r="BV173" s="25">
        <f>AH173*Budget!$I$6</f>
        <v>0</v>
      </c>
      <c r="BW173" s="25">
        <f>AI173*Budget!$J$6</f>
        <v>0</v>
      </c>
      <c r="BX173" s="25">
        <f>AJ173*Budget!$K$6</f>
        <v>0</v>
      </c>
      <c r="BY173" s="25">
        <f>AK173*Budget!$L$6</f>
        <v>0</v>
      </c>
      <c r="BZ173" s="25">
        <f>AL173*Budget!$M$6</f>
        <v>0</v>
      </c>
      <c r="CA173" s="25">
        <f>AM173*Budget!$N$6</f>
        <v>0</v>
      </c>
      <c r="CB173" s="25">
        <f>AQ173*Budget!$O$6</f>
        <v>0</v>
      </c>
      <c r="CC173" s="25">
        <f>AR173*Budget!$S$6</f>
        <v>0</v>
      </c>
      <c r="CD173" s="25">
        <f>AS173*Budget!$Q$6</f>
        <v>0</v>
      </c>
      <c r="CE173" s="25">
        <f t="shared" si="88"/>
        <v>0</v>
      </c>
      <c r="CF173" s="11" t="e">
        <f>COUNTIFS(#REF!,Source!E173,#REF!,Source!C173)</f>
        <v>#REF!</v>
      </c>
      <c r="CG173" s="11" t="str">
        <f t="shared" si="89"/>
        <v>--</v>
      </c>
    </row>
    <row r="174" spans="1:85" x14ac:dyDescent="0.25">
      <c r="A174" t="str">
        <f>IFERROR(VLOOKUP(MONTH(C174),Date!$A$2:$B$13,2,0),"--")</f>
        <v>Mars</v>
      </c>
      <c r="B174" s="11">
        <f t="shared" si="68"/>
        <v>14</v>
      </c>
      <c r="C174" s="28">
        <f t="shared" ref="C174:C228" si="90">C117+1</f>
        <v>42092</v>
      </c>
      <c r="D174" s="29" t="s">
        <v>195</v>
      </c>
      <c r="E174" s="30" t="str">
        <f>IFERROR(VLOOKUP(D174,Listing!$A:$B,2,0),"--")</f>
        <v>A44024</v>
      </c>
      <c r="F174" s="30" t="str">
        <f>IFERROR(VLOOKUP(D174,Listing!$A:$E,5,0),"-")</f>
        <v>SQUALI HOUSSAINI  OMAR</v>
      </c>
      <c r="G174" s="4">
        <f>IFERROR(VLOOKUP(D174,Listing!$A:$F,6,0),"--")</f>
        <v>42079</v>
      </c>
      <c r="H174" s="11" t="str">
        <f>IFERROR(VLOOKUP(D174,Listing!$A:$D,4,0),"--")</f>
        <v>ABDELMOUMEN  ROUGUI</v>
      </c>
      <c r="I174" s="11" t="str">
        <f t="shared" si="69"/>
        <v>AAC</v>
      </c>
      <c r="J174" s="31">
        <f>IFERROR(COUNTIFS(Ishop!$BG:$BG,Source!D174,Ishop!$B:$B,Source!C174),"--")</f>
        <v>0</v>
      </c>
      <c r="K174" s="11">
        <f>IFERROR(COUNTIFS(Ishop!$BG:$BG,Source!D174,Ishop!$B:$B,Source!C174,Ishop!$J:$J,"OUI"),"--")</f>
        <v>0</v>
      </c>
      <c r="L174" s="11">
        <f>COUNTIFS(Ishop!$AG:$AG,Source!$L$1,Ishop!$BG:$BG,Source!$D174,Ishop!$B:$B,Source!$C174)</f>
        <v>0</v>
      </c>
      <c r="M174" s="11">
        <f>COUNTIFS(Ishop!$AG:$AG,Source!$M$1,Ishop!$BG:$BG,Source!$D174,Ishop!$B:$B,Source!$C174)</f>
        <v>0</v>
      </c>
      <c r="N174" s="11">
        <f>COUNTIFS(Ishop!$AG:$AG,Source!$N$1,Ishop!$BG:$BG,Source!$D174,Ishop!$B:$B,Source!$C174)</f>
        <v>0</v>
      </c>
      <c r="O174" s="11">
        <f>COUNTIFS(Ishop!$AG:$AG,Source!$O$1,Ishop!$BG:$BG,Source!$D174,Ishop!$B:$B,Source!$C174)</f>
        <v>0</v>
      </c>
      <c r="P174" s="11">
        <f>COUNTIFS(Ishop!$AG:$AG,Source!$P$1,Ishop!$BG:$BG,Source!$D174,Ishop!$B:$B,Source!$C174)</f>
        <v>0</v>
      </c>
      <c r="Q174" s="11">
        <f>COUNTIFS(Ishop!$AG:$AG,Source!$Q$1,Ishop!$BG:$BG,Source!$D174,Ishop!$B:$B,Source!$C174)</f>
        <v>0</v>
      </c>
      <c r="R174" s="11">
        <f>COUNTIFS(Ishop!$AG:$AG,Source!$R$1,Ishop!$BG:$BG,Source!$D174,Ishop!$B:$B,Source!$C174)</f>
        <v>0</v>
      </c>
      <c r="S174" s="11">
        <f>COUNTIFS(Ishop!$AG:$AG,Source!$S$1,Ishop!$BG:$BG,Source!$D174,Ishop!$B:$B,Source!$C174)</f>
        <v>0</v>
      </c>
      <c r="T174" s="11">
        <f>COUNTIFS(Ishop!$AG:$AG,Source!$T$1,Ishop!$BG:$BG,Source!$D174,Ishop!$B:$B,Source!$C174)</f>
        <v>0</v>
      </c>
      <c r="U174" s="11">
        <f>COUNTIFS(Ishop!$AG:$AG,Source!$U$1,Ishop!$BG:$BG,Source!$D174,Ishop!$B:$B,Source!$C174)</f>
        <v>0</v>
      </c>
      <c r="V174" s="11">
        <f>COUNTIFS(Ishop!$AG:$AG,Source!$V$1,Ishop!$BG:$BG,Source!$D174,Ishop!$B:$B,Source!$C174)</f>
        <v>0</v>
      </c>
      <c r="W174" s="11">
        <f>COUNTIFS(Ishop!$AG:$AG,Source!$W$1,Ishop!$BG:$BG,Source!$D174,Ishop!$B:$B,Source!$C174)</f>
        <v>0</v>
      </c>
      <c r="X174" s="11">
        <f>COUNTIFS(Ishop!$AG:$AG,Source!$X$1,Ishop!$BG:$BG,Source!$D174,Ishop!$B:$B,Source!$C174)</f>
        <v>0</v>
      </c>
      <c r="Y174" s="11">
        <f>COUNTIFS(Ishop!$AG:$AG,Source!$Y$1,Ishop!$BG:$BG,Source!$D174,Ishop!$B:$B,Source!$C174)</f>
        <v>0</v>
      </c>
      <c r="Z174" s="11">
        <f>COUNTIFS(Ishop!$AG:$AG,Source!$Z$1,Ishop!$BG:$BG,Source!$D174,Ishop!$B:$B,Source!$C174,Ishop!$J:$J,"OUI")</f>
        <v>0</v>
      </c>
      <c r="AA174" s="11">
        <f>COUNTIFS(Ishop!$AG:$AG,Source!$AA$1,Ishop!$BG:$BG,Source!$D174,Ishop!$B:$B,Source!$C174,Ishop!$J:$J,"OUI")</f>
        <v>0</v>
      </c>
      <c r="AB174" s="11">
        <f>COUNTIFS(Ishop!$AG:$AG,Source!$AB$1,Ishop!$BG:$BG,Source!$D174,Ishop!$B:$B,Source!$C174,Ishop!$J:$J,"OUI")</f>
        <v>0</v>
      </c>
      <c r="AC174" s="11">
        <f>COUNTIFS(Ishop!$AG:$AG,Source!$AC$1,Ishop!$BG:$BG,Source!$D174,Ishop!$B:$B,Source!$C174,Ishop!$J:$J,"OUI")</f>
        <v>0</v>
      </c>
      <c r="AD174" s="11">
        <f>COUNTIFS(Ishop!$AG:$AG,Source!$AD$1,Ishop!$BG:$BG,Source!$D174,Ishop!$B:$B,Source!$C174,Ishop!$J:$J,"OUI")</f>
        <v>0</v>
      </c>
      <c r="AE174" s="11">
        <f>COUNTIFS(Ishop!$AG:$AG,Source!$AE$1,Ishop!$BG:$BG,Source!$D174,Ishop!$B:$B,Source!$C174,Ishop!$J:$J,"OUI")</f>
        <v>0</v>
      </c>
      <c r="AF174" s="11">
        <f>COUNTIFS(Ishop!$AG:$AG,Source!$AF$1,Ishop!$BG:$BG,Source!$D174,Ishop!$B:$B,Source!$C174,Ishop!$J:$J,"OUI")</f>
        <v>0</v>
      </c>
      <c r="AG174" s="11">
        <f>COUNTIFS(Ishop!$AG:$AG,Source!$AG$1,Ishop!$BG:$BG,Source!$D174,Ishop!$B:$B,Source!$C174,Ishop!$J:$J,"OUI")</f>
        <v>0</v>
      </c>
      <c r="AH174" s="11">
        <f>COUNTIFS(Ishop!$AG:$AG,Source!$AH$1,Ishop!$BG:$BG,Source!$D174,Ishop!$B:$B,Source!$C174,Ishop!$J:$J,"OUI")</f>
        <v>0</v>
      </c>
      <c r="AI174" s="11">
        <f>COUNTIFS(Ishop!$AG:$AG,Source!$AI$1,Ishop!$BG:$BG,Source!$D174,Ishop!$B:$B,Source!$C174,Ishop!$J:$J,"OUI")</f>
        <v>0</v>
      </c>
      <c r="AJ174" s="11">
        <f>COUNTIFS(Ishop!$AG:$AG,Source!$AJ$1,Ishop!$BG:$BG,Source!$D174,Ishop!$B:$B,Source!$C174,Ishop!$J:$J,"OUI")</f>
        <v>0</v>
      </c>
      <c r="AK174" s="11">
        <f>COUNTIFS(Ishop!$AG:$AG,Source!$AK$1,Ishop!$BG:$BG,Source!$D174,Ishop!$B:$B,Source!$C174,Ishop!$J:$J,"OUI")</f>
        <v>0</v>
      </c>
      <c r="AL174" s="11">
        <f>COUNTIFS(Ishop!$AG:$AG,Source!$AL$1,Ishop!$BG:$BG,Source!$D174,Ishop!$B:$B,Source!$C174,Ishop!$J:$J,"OUI")</f>
        <v>0</v>
      </c>
      <c r="AM174" s="11">
        <f>COUNTIFS(Ishop!$AG:$AG,Source!$AM$1,Ishop!$BG:$BG,Source!$D174,Ishop!$B:$B,Source!$C174,Ishop!$J:$J,"OUI")</f>
        <v>0</v>
      </c>
      <c r="AN174" s="11">
        <f>COUNTIFS(Dolmen!$W:$W,"Sensatio",Dolmen!$O:$O,Source!D174,Dolmen!$F:$F,Source!C174)</f>
        <v>0</v>
      </c>
      <c r="AO174" s="11">
        <f>COUNTIFS(Dolmen!$AC:$AC,"Bbox Miami",Dolmen!$O:$O,Source!D174,Dolmen!$F:$F,Source!C174)</f>
        <v>0</v>
      </c>
      <c r="AP174" s="11">
        <f>COUNTIFS(Dolmen!$AD:$AD,"1",Dolmen!$W:$W,"",Dolmen!$O:$O,Source!D174,Dolmen!$F:$F,Source!C174)</f>
        <v>0</v>
      </c>
      <c r="AQ174" s="11">
        <f>COUNTIFS(Dolmen!$W:$W,"Sensation",Dolmen!$Y:$Y,"1",Dolmen!$O:$O,Source!D174,Dolmen!$F:$F,Source!C174)</f>
        <v>0</v>
      </c>
      <c r="AR174" s="11">
        <f>COUNTIFS(Dolmen!$AC:$AC,"Bbox Miami",Dolmen!$Y:$Y,"1",Dolmen!$O:$O,Source!D174,Dolmen!$F:$F,Source!C174)</f>
        <v>0</v>
      </c>
      <c r="AS174" s="11">
        <f>COUNTIFS(Dolmen!$AD:$AD,"1",Dolmen!$W:$W,"",Dolmen!$Y:$Y,"1",Dolmen!$O:$O,Source!D174,Dolmen!$F:$F,Source!C174)</f>
        <v>0</v>
      </c>
      <c r="AT174" s="11">
        <f t="shared" si="70"/>
        <v>0</v>
      </c>
      <c r="AU174" s="11">
        <f t="shared" si="71"/>
        <v>0</v>
      </c>
      <c r="AV174" s="11">
        <f t="shared" si="72"/>
        <v>0</v>
      </c>
      <c r="AW174" s="11">
        <f t="shared" si="73"/>
        <v>0</v>
      </c>
      <c r="AX174" s="11">
        <f t="shared" si="74"/>
        <v>0</v>
      </c>
      <c r="AY174" s="11">
        <f t="shared" si="75"/>
        <v>0</v>
      </c>
      <c r="AZ174" s="11">
        <f t="shared" si="76"/>
        <v>0</v>
      </c>
      <c r="BA174" s="11">
        <f t="shared" si="77"/>
        <v>0</v>
      </c>
      <c r="BB174" s="11">
        <f t="shared" si="78"/>
        <v>0</v>
      </c>
      <c r="BC174" s="11">
        <f t="shared" si="79"/>
        <v>0</v>
      </c>
      <c r="BD174" s="11">
        <f>SUMIFS(Ishop!$BK:$BK,Ishop!$BG:$BG,Source!D174,Ishop!$B:$B,Source!C174)</f>
        <v>0</v>
      </c>
      <c r="BE174" s="11">
        <f>COUNTIFS(Ishop!$AW:$AW,"OUI",Ishop!$BG:$BG,Source!D174,Ishop!$B:$B,Source!C174)</f>
        <v>0</v>
      </c>
      <c r="BF174" s="11">
        <f t="shared" si="80"/>
        <v>0</v>
      </c>
      <c r="BG174" s="11">
        <f t="shared" si="81"/>
        <v>0</v>
      </c>
      <c r="BH174" s="11">
        <f t="shared" si="82"/>
        <v>0</v>
      </c>
      <c r="BI174" s="11">
        <f t="shared" si="83"/>
        <v>0</v>
      </c>
      <c r="BJ174" s="11">
        <f t="shared" si="84"/>
        <v>0</v>
      </c>
      <c r="BK174" s="11">
        <f t="shared" si="85"/>
        <v>0</v>
      </c>
      <c r="BL174" s="11">
        <f t="shared" si="86"/>
        <v>0</v>
      </c>
      <c r="BM174" s="11">
        <f t="shared" si="87"/>
        <v>0</v>
      </c>
      <c r="BN174" s="25">
        <f>Z174*Budget!$A$6</f>
        <v>0</v>
      </c>
      <c r="BO174" s="25">
        <f>AA174*(Budget!$B$6+Budget!$B$7)</f>
        <v>0</v>
      </c>
      <c r="BP174" s="25">
        <f>AB174*(Budget!$C$6+Budget!$C$7)</f>
        <v>0</v>
      </c>
      <c r="BQ174" s="25">
        <f>AC174*(Budget!$D$6+Budget!$D$7)</f>
        <v>0</v>
      </c>
      <c r="BR174" s="25">
        <f>AD174*(Budget!$E$6+Budget!$E$7)</f>
        <v>0</v>
      </c>
      <c r="BS174" s="25">
        <f>AE174*(Budget!$F$6+Budget!$F$7)</f>
        <v>0</v>
      </c>
      <c r="BT174" s="25">
        <f>AF174*(Budget!$G$6+Budget!$G$7)</f>
        <v>0</v>
      </c>
      <c r="BU174" s="25">
        <f>AG174*Budget!$H$6</f>
        <v>0</v>
      </c>
      <c r="BV174" s="25">
        <f>AH174*Budget!$I$6</f>
        <v>0</v>
      </c>
      <c r="BW174" s="25">
        <f>AI174*Budget!$J$6</f>
        <v>0</v>
      </c>
      <c r="BX174" s="25">
        <f>AJ174*Budget!$K$6</f>
        <v>0</v>
      </c>
      <c r="BY174" s="25">
        <f>AK174*Budget!$L$6</f>
        <v>0</v>
      </c>
      <c r="BZ174" s="25">
        <f>AL174*Budget!$M$6</f>
        <v>0</v>
      </c>
      <c r="CA174" s="25">
        <f>AM174*Budget!$N$6</f>
        <v>0</v>
      </c>
      <c r="CB174" s="25">
        <f>AQ174*Budget!$O$6</f>
        <v>0</v>
      </c>
      <c r="CC174" s="25">
        <f>AR174*Budget!$S$6</f>
        <v>0</v>
      </c>
      <c r="CD174" s="25">
        <f>AS174*Budget!$Q$6</f>
        <v>0</v>
      </c>
      <c r="CE174" s="25">
        <f t="shared" si="88"/>
        <v>0</v>
      </c>
      <c r="CF174" s="11" t="e">
        <f>COUNTIFS(#REF!,Source!E174,#REF!,Source!C174)</f>
        <v>#REF!</v>
      </c>
      <c r="CG174" s="11" t="str">
        <f t="shared" si="89"/>
        <v>--</v>
      </c>
    </row>
    <row r="175" spans="1:85" x14ac:dyDescent="0.25">
      <c r="A175" t="str">
        <f>IFERROR(VLOOKUP(MONTH(C175),Date!$A$2:$B$13,2,0),"--")</f>
        <v>Mars</v>
      </c>
      <c r="B175" s="11">
        <f t="shared" si="68"/>
        <v>14</v>
      </c>
      <c r="C175" s="28">
        <f t="shared" si="90"/>
        <v>42092</v>
      </c>
      <c r="D175" s="29" t="s">
        <v>196</v>
      </c>
      <c r="E175" s="30" t="str">
        <f>IFERROR(VLOOKUP(D175,Listing!$A:$B,2,0),"--")</f>
        <v>A44044</v>
      </c>
      <c r="F175" s="30" t="str">
        <f>IFERROR(VLOOKUP(D175,Listing!$A:$E,5,0),"-")</f>
        <v>ABAHROUZ  ABDELALI</v>
      </c>
      <c r="G175" s="4">
        <f>IFERROR(VLOOKUP(D175,Listing!$A:$F,6,0),"--")</f>
        <v>42079</v>
      </c>
      <c r="H175" s="11" t="str">
        <f>IFERROR(VLOOKUP(D175,Listing!$A:$D,4,0),"--")</f>
        <v>ABDELMOUMEN  ROUGUI</v>
      </c>
      <c r="I175" s="11" t="str">
        <f t="shared" si="69"/>
        <v>AAC</v>
      </c>
      <c r="J175" s="31">
        <f>IFERROR(COUNTIFS(Ishop!$BG:$BG,Source!D175,Ishop!$B:$B,Source!C175),"--")</f>
        <v>0</v>
      </c>
      <c r="K175" s="11">
        <f>IFERROR(COUNTIFS(Ishop!$BG:$BG,Source!D175,Ishop!$B:$B,Source!C175,Ishop!$J:$J,"OUI"),"--")</f>
        <v>0</v>
      </c>
      <c r="L175" s="11">
        <f>COUNTIFS(Ishop!$AG:$AG,Source!$L$1,Ishop!$BG:$BG,Source!$D175,Ishop!$B:$B,Source!$C175)</f>
        <v>0</v>
      </c>
      <c r="M175" s="11">
        <f>COUNTIFS(Ishop!$AG:$AG,Source!$M$1,Ishop!$BG:$BG,Source!$D175,Ishop!$B:$B,Source!$C175)</f>
        <v>0</v>
      </c>
      <c r="N175" s="11">
        <f>COUNTIFS(Ishop!$AG:$AG,Source!$N$1,Ishop!$BG:$BG,Source!$D175,Ishop!$B:$B,Source!$C175)</f>
        <v>0</v>
      </c>
      <c r="O175" s="11">
        <f>COUNTIFS(Ishop!$AG:$AG,Source!$O$1,Ishop!$BG:$BG,Source!$D175,Ishop!$B:$B,Source!$C175)</f>
        <v>0</v>
      </c>
      <c r="P175" s="11">
        <f>COUNTIFS(Ishop!$AG:$AG,Source!$P$1,Ishop!$BG:$BG,Source!$D175,Ishop!$B:$B,Source!$C175)</f>
        <v>0</v>
      </c>
      <c r="Q175" s="11">
        <f>COUNTIFS(Ishop!$AG:$AG,Source!$Q$1,Ishop!$BG:$BG,Source!$D175,Ishop!$B:$B,Source!$C175)</f>
        <v>0</v>
      </c>
      <c r="R175" s="11">
        <f>COUNTIFS(Ishop!$AG:$AG,Source!$R$1,Ishop!$BG:$BG,Source!$D175,Ishop!$B:$B,Source!$C175)</f>
        <v>0</v>
      </c>
      <c r="S175" s="11">
        <f>COUNTIFS(Ishop!$AG:$AG,Source!$S$1,Ishop!$BG:$BG,Source!$D175,Ishop!$B:$B,Source!$C175)</f>
        <v>0</v>
      </c>
      <c r="T175" s="11">
        <f>COUNTIFS(Ishop!$AG:$AG,Source!$T$1,Ishop!$BG:$BG,Source!$D175,Ishop!$B:$B,Source!$C175)</f>
        <v>0</v>
      </c>
      <c r="U175" s="11">
        <f>COUNTIFS(Ishop!$AG:$AG,Source!$U$1,Ishop!$BG:$BG,Source!$D175,Ishop!$B:$B,Source!$C175)</f>
        <v>0</v>
      </c>
      <c r="V175" s="11">
        <f>COUNTIFS(Ishop!$AG:$AG,Source!$V$1,Ishop!$BG:$BG,Source!$D175,Ishop!$B:$B,Source!$C175)</f>
        <v>0</v>
      </c>
      <c r="W175" s="11">
        <f>COUNTIFS(Ishop!$AG:$AG,Source!$W$1,Ishop!$BG:$BG,Source!$D175,Ishop!$B:$B,Source!$C175)</f>
        <v>0</v>
      </c>
      <c r="X175" s="11">
        <f>COUNTIFS(Ishop!$AG:$AG,Source!$X$1,Ishop!$BG:$BG,Source!$D175,Ishop!$B:$B,Source!$C175)</f>
        <v>0</v>
      </c>
      <c r="Y175" s="11">
        <f>COUNTIFS(Ishop!$AG:$AG,Source!$Y$1,Ishop!$BG:$BG,Source!$D175,Ishop!$B:$B,Source!$C175)</f>
        <v>0</v>
      </c>
      <c r="Z175" s="11">
        <f>COUNTIFS(Ishop!$AG:$AG,Source!$Z$1,Ishop!$BG:$BG,Source!$D175,Ishop!$B:$B,Source!$C175,Ishop!$J:$J,"OUI")</f>
        <v>0</v>
      </c>
      <c r="AA175" s="11">
        <f>COUNTIFS(Ishop!$AG:$AG,Source!$AA$1,Ishop!$BG:$BG,Source!$D175,Ishop!$B:$B,Source!$C175,Ishop!$J:$J,"OUI")</f>
        <v>0</v>
      </c>
      <c r="AB175" s="11">
        <f>COUNTIFS(Ishop!$AG:$AG,Source!$AB$1,Ishop!$BG:$BG,Source!$D175,Ishop!$B:$B,Source!$C175,Ishop!$J:$J,"OUI")</f>
        <v>0</v>
      </c>
      <c r="AC175" s="11">
        <f>COUNTIFS(Ishop!$AG:$AG,Source!$AC$1,Ishop!$BG:$BG,Source!$D175,Ishop!$B:$B,Source!$C175,Ishop!$J:$J,"OUI")</f>
        <v>0</v>
      </c>
      <c r="AD175" s="11">
        <f>COUNTIFS(Ishop!$AG:$AG,Source!$AD$1,Ishop!$BG:$BG,Source!$D175,Ishop!$B:$B,Source!$C175,Ishop!$J:$J,"OUI")</f>
        <v>0</v>
      </c>
      <c r="AE175" s="11">
        <f>COUNTIFS(Ishop!$AG:$AG,Source!$AE$1,Ishop!$BG:$BG,Source!$D175,Ishop!$B:$B,Source!$C175,Ishop!$J:$J,"OUI")</f>
        <v>0</v>
      </c>
      <c r="AF175" s="11">
        <f>COUNTIFS(Ishop!$AG:$AG,Source!$AF$1,Ishop!$BG:$BG,Source!$D175,Ishop!$B:$B,Source!$C175,Ishop!$J:$J,"OUI")</f>
        <v>0</v>
      </c>
      <c r="AG175" s="11">
        <f>COUNTIFS(Ishop!$AG:$AG,Source!$AG$1,Ishop!$BG:$BG,Source!$D175,Ishop!$B:$B,Source!$C175,Ishop!$J:$J,"OUI")</f>
        <v>0</v>
      </c>
      <c r="AH175" s="11">
        <f>COUNTIFS(Ishop!$AG:$AG,Source!$AH$1,Ishop!$BG:$BG,Source!$D175,Ishop!$B:$B,Source!$C175,Ishop!$J:$J,"OUI")</f>
        <v>0</v>
      </c>
      <c r="AI175" s="11">
        <f>COUNTIFS(Ishop!$AG:$AG,Source!$AI$1,Ishop!$BG:$BG,Source!$D175,Ishop!$B:$B,Source!$C175,Ishop!$J:$J,"OUI")</f>
        <v>0</v>
      </c>
      <c r="AJ175" s="11">
        <f>COUNTIFS(Ishop!$AG:$AG,Source!$AJ$1,Ishop!$BG:$BG,Source!$D175,Ishop!$B:$B,Source!$C175,Ishop!$J:$J,"OUI")</f>
        <v>0</v>
      </c>
      <c r="AK175" s="11">
        <f>COUNTIFS(Ishop!$AG:$AG,Source!$AK$1,Ishop!$BG:$BG,Source!$D175,Ishop!$B:$B,Source!$C175,Ishop!$J:$J,"OUI")</f>
        <v>0</v>
      </c>
      <c r="AL175" s="11">
        <f>COUNTIFS(Ishop!$AG:$AG,Source!$AL$1,Ishop!$BG:$BG,Source!$D175,Ishop!$B:$B,Source!$C175,Ishop!$J:$J,"OUI")</f>
        <v>0</v>
      </c>
      <c r="AM175" s="11">
        <f>COUNTIFS(Ishop!$AG:$AG,Source!$AM$1,Ishop!$BG:$BG,Source!$D175,Ishop!$B:$B,Source!$C175,Ishop!$J:$J,"OUI")</f>
        <v>0</v>
      </c>
      <c r="AN175" s="11">
        <f>COUNTIFS(Dolmen!$W:$W,"Sensatio",Dolmen!$O:$O,Source!D175,Dolmen!$F:$F,Source!C175)</f>
        <v>0</v>
      </c>
      <c r="AO175" s="11">
        <f>COUNTIFS(Dolmen!$AC:$AC,"Bbox Miami",Dolmen!$O:$O,Source!D175,Dolmen!$F:$F,Source!C175)</f>
        <v>0</v>
      </c>
      <c r="AP175" s="11">
        <f>COUNTIFS(Dolmen!$AD:$AD,"1",Dolmen!$W:$W,"",Dolmen!$O:$O,Source!D175,Dolmen!$F:$F,Source!C175)</f>
        <v>0</v>
      </c>
      <c r="AQ175" s="11">
        <f>COUNTIFS(Dolmen!$W:$W,"Sensation",Dolmen!$Y:$Y,"1",Dolmen!$O:$O,Source!D175,Dolmen!$F:$F,Source!C175)</f>
        <v>0</v>
      </c>
      <c r="AR175" s="11">
        <f>COUNTIFS(Dolmen!$AC:$AC,"Bbox Miami",Dolmen!$Y:$Y,"1",Dolmen!$O:$O,Source!D175,Dolmen!$F:$F,Source!C175)</f>
        <v>0</v>
      </c>
      <c r="AS175" s="11">
        <f>COUNTIFS(Dolmen!$AD:$AD,"1",Dolmen!$W:$W,"",Dolmen!$Y:$Y,"1",Dolmen!$O:$O,Source!D175,Dolmen!$F:$F,Source!C175)</f>
        <v>0</v>
      </c>
      <c r="AT175" s="11">
        <f t="shared" si="70"/>
        <v>0</v>
      </c>
      <c r="AU175" s="11">
        <f t="shared" si="71"/>
        <v>0</v>
      </c>
      <c r="AV175" s="11">
        <f t="shared" si="72"/>
        <v>0</v>
      </c>
      <c r="AW175" s="11">
        <f t="shared" si="73"/>
        <v>0</v>
      </c>
      <c r="AX175" s="11">
        <f t="shared" si="74"/>
        <v>0</v>
      </c>
      <c r="AY175" s="11">
        <f t="shared" si="75"/>
        <v>0</v>
      </c>
      <c r="AZ175" s="11">
        <f t="shared" si="76"/>
        <v>0</v>
      </c>
      <c r="BA175" s="11">
        <f t="shared" si="77"/>
        <v>0</v>
      </c>
      <c r="BB175" s="11">
        <f t="shared" si="78"/>
        <v>0</v>
      </c>
      <c r="BC175" s="11">
        <f t="shared" si="79"/>
        <v>0</v>
      </c>
      <c r="BD175" s="11">
        <f>SUMIFS(Ishop!$BK:$BK,Ishop!$BG:$BG,Source!D175,Ishop!$B:$B,Source!C175)</f>
        <v>0</v>
      </c>
      <c r="BE175" s="11">
        <f>COUNTIFS(Ishop!$AW:$AW,"OUI",Ishop!$BG:$BG,Source!D175,Ishop!$B:$B,Source!C175)</f>
        <v>0</v>
      </c>
      <c r="BF175" s="11">
        <f t="shared" si="80"/>
        <v>0</v>
      </c>
      <c r="BG175" s="11">
        <f t="shared" si="81"/>
        <v>0</v>
      </c>
      <c r="BH175" s="11">
        <f t="shared" si="82"/>
        <v>0</v>
      </c>
      <c r="BI175" s="11">
        <f t="shared" si="83"/>
        <v>0</v>
      </c>
      <c r="BJ175" s="11">
        <f t="shared" si="84"/>
        <v>0</v>
      </c>
      <c r="BK175" s="11">
        <f t="shared" si="85"/>
        <v>0</v>
      </c>
      <c r="BL175" s="11">
        <f t="shared" si="86"/>
        <v>0</v>
      </c>
      <c r="BM175" s="11">
        <f t="shared" si="87"/>
        <v>0</v>
      </c>
      <c r="BN175" s="25">
        <f>Z175*Budget!$A$6</f>
        <v>0</v>
      </c>
      <c r="BO175" s="25">
        <f>AA175*(Budget!$B$6+Budget!$B$7)</f>
        <v>0</v>
      </c>
      <c r="BP175" s="25">
        <f>AB175*(Budget!$C$6+Budget!$C$7)</f>
        <v>0</v>
      </c>
      <c r="BQ175" s="25">
        <f>AC175*(Budget!$D$6+Budget!$D$7)</f>
        <v>0</v>
      </c>
      <c r="BR175" s="25">
        <f>AD175*(Budget!$E$6+Budget!$E$7)</f>
        <v>0</v>
      </c>
      <c r="BS175" s="25">
        <f>AE175*(Budget!$F$6+Budget!$F$7)</f>
        <v>0</v>
      </c>
      <c r="BT175" s="25">
        <f>AF175*(Budget!$G$6+Budget!$G$7)</f>
        <v>0</v>
      </c>
      <c r="BU175" s="25">
        <f>AG175*Budget!$H$6</f>
        <v>0</v>
      </c>
      <c r="BV175" s="25">
        <f>AH175*Budget!$I$6</f>
        <v>0</v>
      </c>
      <c r="BW175" s="25">
        <f>AI175*Budget!$J$6</f>
        <v>0</v>
      </c>
      <c r="BX175" s="25">
        <f>AJ175*Budget!$K$6</f>
        <v>0</v>
      </c>
      <c r="BY175" s="25">
        <f>AK175*Budget!$L$6</f>
        <v>0</v>
      </c>
      <c r="BZ175" s="25">
        <f>AL175*Budget!$M$6</f>
        <v>0</v>
      </c>
      <c r="CA175" s="25">
        <f>AM175*Budget!$N$6</f>
        <v>0</v>
      </c>
      <c r="CB175" s="25">
        <f>AQ175*Budget!$O$6</f>
        <v>0</v>
      </c>
      <c r="CC175" s="25">
        <f>AR175*Budget!$S$6</f>
        <v>0</v>
      </c>
      <c r="CD175" s="25">
        <f>AS175*Budget!$Q$6</f>
        <v>0</v>
      </c>
      <c r="CE175" s="25">
        <f t="shared" si="88"/>
        <v>0</v>
      </c>
      <c r="CF175" s="11" t="e">
        <f>COUNTIFS(#REF!,Source!E175,#REF!,Source!C175)</f>
        <v>#REF!</v>
      </c>
      <c r="CG175" s="11" t="str">
        <f t="shared" si="89"/>
        <v>--</v>
      </c>
    </row>
    <row r="176" spans="1:85" x14ac:dyDescent="0.25">
      <c r="A176" t="str">
        <f>IFERROR(VLOOKUP(MONTH(C176),Date!$A$2:$B$13,2,0),"--")</f>
        <v>Mars</v>
      </c>
      <c r="B176" s="11">
        <f t="shared" si="68"/>
        <v>14</v>
      </c>
      <c r="C176" s="28">
        <f t="shared" si="90"/>
        <v>42092</v>
      </c>
      <c r="D176" s="29" t="s">
        <v>197</v>
      </c>
      <c r="E176" s="30" t="str">
        <f>IFERROR(VLOOKUP(D176,Listing!$A:$B,2,0),"--")</f>
        <v>A44042</v>
      </c>
      <c r="F176" s="30" t="str">
        <f>IFERROR(VLOOKUP(D176,Listing!$A:$E,5,0),"-")</f>
        <v>BENMERZOUK  MADIHA</v>
      </c>
      <c r="G176" s="4">
        <f>IFERROR(VLOOKUP(D176,Listing!$A:$F,6,0),"--")</f>
        <v>42079</v>
      </c>
      <c r="H176" s="11" t="str">
        <f>IFERROR(VLOOKUP(D176,Listing!$A:$D,4,0),"--")</f>
        <v>ABDELMOUMEN  ROUGUI</v>
      </c>
      <c r="I176" s="11" t="str">
        <f t="shared" si="69"/>
        <v>AAC</v>
      </c>
      <c r="J176" s="31">
        <f>IFERROR(COUNTIFS(Ishop!$BG:$BG,Source!D176,Ishop!$B:$B,Source!C176),"--")</f>
        <v>0</v>
      </c>
      <c r="K176" s="11">
        <f>IFERROR(COUNTIFS(Ishop!$BG:$BG,Source!D176,Ishop!$B:$B,Source!C176,Ishop!$J:$J,"OUI"),"--")</f>
        <v>0</v>
      </c>
      <c r="L176" s="11">
        <f>COUNTIFS(Ishop!$AG:$AG,Source!$L$1,Ishop!$BG:$BG,Source!$D176,Ishop!$B:$B,Source!$C176)</f>
        <v>0</v>
      </c>
      <c r="M176" s="11">
        <f>COUNTIFS(Ishop!$AG:$AG,Source!$M$1,Ishop!$BG:$BG,Source!$D176,Ishop!$B:$B,Source!$C176)</f>
        <v>0</v>
      </c>
      <c r="N176" s="11">
        <f>COUNTIFS(Ishop!$AG:$AG,Source!$N$1,Ishop!$BG:$BG,Source!$D176,Ishop!$B:$B,Source!$C176)</f>
        <v>0</v>
      </c>
      <c r="O176" s="11">
        <f>COUNTIFS(Ishop!$AG:$AG,Source!$O$1,Ishop!$BG:$BG,Source!$D176,Ishop!$B:$B,Source!$C176)</f>
        <v>0</v>
      </c>
      <c r="P176" s="11">
        <f>COUNTIFS(Ishop!$AG:$AG,Source!$P$1,Ishop!$BG:$BG,Source!$D176,Ishop!$B:$B,Source!$C176)</f>
        <v>0</v>
      </c>
      <c r="Q176" s="11">
        <f>COUNTIFS(Ishop!$AG:$AG,Source!$Q$1,Ishop!$BG:$BG,Source!$D176,Ishop!$B:$B,Source!$C176)</f>
        <v>0</v>
      </c>
      <c r="R176" s="11">
        <f>COUNTIFS(Ishop!$AG:$AG,Source!$R$1,Ishop!$BG:$BG,Source!$D176,Ishop!$B:$B,Source!$C176)</f>
        <v>0</v>
      </c>
      <c r="S176" s="11">
        <f>COUNTIFS(Ishop!$AG:$AG,Source!$S$1,Ishop!$BG:$BG,Source!$D176,Ishop!$B:$B,Source!$C176)</f>
        <v>0</v>
      </c>
      <c r="T176" s="11">
        <f>COUNTIFS(Ishop!$AG:$AG,Source!$T$1,Ishop!$BG:$BG,Source!$D176,Ishop!$B:$B,Source!$C176)</f>
        <v>0</v>
      </c>
      <c r="U176" s="11">
        <f>COUNTIFS(Ishop!$AG:$AG,Source!$U$1,Ishop!$BG:$BG,Source!$D176,Ishop!$B:$B,Source!$C176)</f>
        <v>0</v>
      </c>
      <c r="V176" s="11">
        <f>COUNTIFS(Ishop!$AG:$AG,Source!$V$1,Ishop!$BG:$BG,Source!$D176,Ishop!$B:$B,Source!$C176)</f>
        <v>0</v>
      </c>
      <c r="W176" s="11">
        <f>COUNTIFS(Ishop!$AG:$AG,Source!$W$1,Ishop!$BG:$BG,Source!$D176,Ishop!$B:$B,Source!$C176)</f>
        <v>0</v>
      </c>
      <c r="X176" s="11">
        <f>COUNTIFS(Ishop!$AG:$AG,Source!$X$1,Ishop!$BG:$BG,Source!$D176,Ishop!$B:$B,Source!$C176)</f>
        <v>0</v>
      </c>
      <c r="Y176" s="11">
        <f>COUNTIFS(Ishop!$AG:$AG,Source!$Y$1,Ishop!$BG:$BG,Source!$D176,Ishop!$B:$B,Source!$C176)</f>
        <v>0</v>
      </c>
      <c r="Z176" s="11">
        <f>COUNTIFS(Ishop!$AG:$AG,Source!$Z$1,Ishop!$BG:$BG,Source!$D176,Ishop!$B:$B,Source!$C176,Ishop!$J:$J,"OUI")</f>
        <v>0</v>
      </c>
      <c r="AA176" s="11">
        <f>COUNTIFS(Ishop!$AG:$AG,Source!$AA$1,Ishop!$BG:$BG,Source!$D176,Ishop!$B:$B,Source!$C176,Ishop!$J:$J,"OUI")</f>
        <v>0</v>
      </c>
      <c r="AB176" s="11">
        <f>COUNTIFS(Ishop!$AG:$AG,Source!$AB$1,Ishop!$BG:$BG,Source!$D176,Ishop!$B:$B,Source!$C176,Ishop!$J:$J,"OUI")</f>
        <v>0</v>
      </c>
      <c r="AC176" s="11">
        <f>COUNTIFS(Ishop!$AG:$AG,Source!$AC$1,Ishop!$BG:$BG,Source!$D176,Ishop!$B:$B,Source!$C176,Ishop!$J:$J,"OUI")</f>
        <v>0</v>
      </c>
      <c r="AD176" s="11">
        <f>COUNTIFS(Ishop!$AG:$AG,Source!$AD$1,Ishop!$BG:$BG,Source!$D176,Ishop!$B:$B,Source!$C176,Ishop!$J:$J,"OUI")</f>
        <v>0</v>
      </c>
      <c r="AE176" s="11">
        <f>COUNTIFS(Ishop!$AG:$AG,Source!$AE$1,Ishop!$BG:$BG,Source!$D176,Ishop!$B:$B,Source!$C176,Ishop!$J:$J,"OUI")</f>
        <v>0</v>
      </c>
      <c r="AF176" s="11">
        <f>COUNTIFS(Ishop!$AG:$AG,Source!$AF$1,Ishop!$BG:$BG,Source!$D176,Ishop!$B:$B,Source!$C176,Ishop!$J:$J,"OUI")</f>
        <v>0</v>
      </c>
      <c r="AG176" s="11">
        <f>COUNTIFS(Ishop!$AG:$AG,Source!$AG$1,Ishop!$BG:$BG,Source!$D176,Ishop!$B:$B,Source!$C176,Ishop!$J:$J,"OUI")</f>
        <v>0</v>
      </c>
      <c r="AH176" s="11">
        <f>COUNTIFS(Ishop!$AG:$AG,Source!$AH$1,Ishop!$BG:$BG,Source!$D176,Ishop!$B:$B,Source!$C176,Ishop!$J:$J,"OUI")</f>
        <v>0</v>
      </c>
      <c r="AI176" s="11">
        <f>COUNTIFS(Ishop!$AG:$AG,Source!$AI$1,Ishop!$BG:$BG,Source!$D176,Ishop!$B:$B,Source!$C176,Ishop!$J:$J,"OUI")</f>
        <v>0</v>
      </c>
      <c r="AJ176" s="11">
        <f>COUNTIFS(Ishop!$AG:$AG,Source!$AJ$1,Ishop!$BG:$BG,Source!$D176,Ishop!$B:$B,Source!$C176,Ishop!$J:$J,"OUI")</f>
        <v>0</v>
      </c>
      <c r="AK176" s="11">
        <f>COUNTIFS(Ishop!$AG:$AG,Source!$AK$1,Ishop!$BG:$BG,Source!$D176,Ishop!$B:$B,Source!$C176,Ishop!$J:$J,"OUI")</f>
        <v>0</v>
      </c>
      <c r="AL176" s="11">
        <f>COUNTIFS(Ishop!$AG:$AG,Source!$AL$1,Ishop!$BG:$BG,Source!$D176,Ishop!$B:$B,Source!$C176,Ishop!$J:$J,"OUI")</f>
        <v>0</v>
      </c>
      <c r="AM176" s="11">
        <f>COUNTIFS(Ishop!$AG:$AG,Source!$AM$1,Ishop!$BG:$BG,Source!$D176,Ishop!$B:$B,Source!$C176,Ishop!$J:$J,"OUI")</f>
        <v>0</v>
      </c>
      <c r="AN176" s="11">
        <f>COUNTIFS(Dolmen!$W:$W,"Sensatio",Dolmen!$O:$O,Source!D176,Dolmen!$F:$F,Source!C176)</f>
        <v>0</v>
      </c>
      <c r="AO176" s="11">
        <f>COUNTIFS(Dolmen!$AC:$AC,"Bbox Miami",Dolmen!$O:$O,Source!D176,Dolmen!$F:$F,Source!C176)</f>
        <v>0</v>
      </c>
      <c r="AP176" s="11">
        <f>COUNTIFS(Dolmen!$AD:$AD,"1",Dolmen!$W:$W,"",Dolmen!$O:$O,Source!D176,Dolmen!$F:$F,Source!C176)</f>
        <v>0</v>
      </c>
      <c r="AQ176" s="11">
        <f>COUNTIFS(Dolmen!$W:$W,"Sensation",Dolmen!$Y:$Y,"1",Dolmen!$O:$O,Source!D176,Dolmen!$F:$F,Source!C176)</f>
        <v>0</v>
      </c>
      <c r="AR176" s="11">
        <f>COUNTIFS(Dolmen!$AC:$AC,"Bbox Miami",Dolmen!$Y:$Y,"1",Dolmen!$O:$O,Source!D176,Dolmen!$F:$F,Source!C176)</f>
        <v>0</v>
      </c>
      <c r="AS176" s="11">
        <f>COUNTIFS(Dolmen!$AD:$AD,"1",Dolmen!$W:$W,"",Dolmen!$Y:$Y,"1",Dolmen!$O:$O,Source!D176,Dolmen!$F:$F,Source!C176)</f>
        <v>0</v>
      </c>
      <c r="AT176" s="11">
        <f t="shared" si="70"/>
        <v>0</v>
      </c>
      <c r="AU176" s="11">
        <f t="shared" si="71"/>
        <v>0</v>
      </c>
      <c r="AV176" s="11">
        <f t="shared" si="72"/>
        <v>0</v>
      </c>
      <c r="AW176" s="11">
        <f t="shared" si="73"/>
        <v>0</v>
      </c>
      <c r="AX176" s="11">
        <f t="shared" si="74"/>
        <v>0</v>
      </c>
      <c r="AY176" s="11">
        <f t="shared" si="75"/>
        <v>0</v>
      </c>
      <c r="AZ176" s="11">
        <f t="shared" si="76"/>
        <v>0</v>
      </c>
      <c r="BA176" s="11">
        <f t="shared" si="77"/>
        <v>0</v>
      </c>
      <c r="BB176" s="11">
        <f t="shared" si="78"/>
        <v>0</v>
      </c>
      <c r="BC176" s="11">
        <f t="shared" si="79"/>
        <v>0</v>
      </c>
      <c r="BD176" s="11">
        <f>SUMIFS(Ishop!$BK:$BK,Ishop!$BG:$BG,Source!D176,Ishop!$B:$B,Source!C176)</f>
        <v>0</v>
      </c>
      <c r="BE176" s="11">
        <f>COUNTIFS(Ishop!$AW:$AW,"OUI",Ishop!$BG:$BG,Source!D176,Ishop!$B:$B,Source!C176)</f>
        <v>0</v>
      </c>
      <c r="BF176" s="11">
        <f t="shared" si="80"/>
        <v>0</v>
      </c>
      <c r="BG176" s="11">
        <f t="shared" si="81"/>
        <v>0</v>
      </c>
      <c r="BH176" s="11">
        <f t="shared" si="82"/>
        <v>0</v>
      </c>
      <c r="BI176" s="11">
        <f t="shared" si="83"/>
        <v>0</v>
      </c>
      <c r="BJ176" s="11">
        <f t="shared" si="84"/>
        <v>0</v>
      </c>
      <c r="BK176" s="11">
        <f t="shared" si="85"/>
        <v>0</v>
      </c>
      <c r="BL176" s="11">
        <f t="shared" si="86"/>
        <v>0</v>
      </c>
      <c r="BM176" s="11">
        <f t="shared" si="87"/>
        <v>0</v>
      </c>
      <c r="BN176" s="25">
        <f>Z176*Budget!$A$6</f>
        <v>0</v>
      </c>
      <c r="BO176" s="25">
        <f>AA176*(Budget!$B$6+Budget!$B$7)</f>
        <v>0</v>
      </c>
      <c r="BP176" s="25">
        <f>AB176*(Budget!$C$6+Budget!$C$7)</f>
        <v>0</v>
      </c>
      <c r="BQ176" s="25">
        <f>AC176*(Budget!$D$6+Budget!$D$7)</f>
        <v>0</v>
      </c>
      <c r="BR176" s="25">
        <f>AD176*(Budget!$E$6+Budget!$E$7)</f>
        <v>0</v>
      </c>
      <c r="BS176" s="25">
        <f>AE176*(Budget!$F$6+Budget!$F$7)</f>
        <v>0</v>
      </c>
      <c r="BT176" s="25">
        <f>AF176*(Budget!$G$6+Budget!$G$7)</f>
        <v>0</v>
      </c>
      <c r="BU176" s="25">
        <f>AG176*Budget!$H$6</f>
        <v>0</v>
      </c>
      <c r="BV176" s="25">
        <f>AH176*Budget!$I$6</f>
        <v>0</v>
      </c>
      <c r="BW176" s="25">
        <f>AI176*Budget!$J$6</f>
        <v>0</v>
      </c>
      <c r="BX176" s="25">
        <f>AJ176*Budget!$K$6</f>
        <v>0</v>
      </c>
      <c r="BY176" s="25">
        <f>AK176*Budget!$L$6</f>
        <v>0</v>
      </c>
      <c r="BZ176" s="25">
        <f>AL176*Budget!$M$6</f>
        <v>0</v>
      </c>
      <c r="CA176" s="25">
        <f>AM176*Budget!$N$6</f>
        <v>0</v>
      </c>
      <c r="CB176" s="25">
        <f>AQ176*Budget!$O$6</f>
        <v>0</v>
      </c>
      <c r="CC176" s="25">
        <f>AR176*Budget!$S$6</f>
        <v>0</v>
      </c>
      <c r="CD176" s="25">
        <f>AS176*Budget!$Q$6</f>
        <v>0</v>
      </c>
      <c r="CE176" s="25">
        <f t="shared" si="88"/>
        <v>0</v>
      </c>
      <c r="CF176" s="11" t="e">
        <f>COUNTIFS(#REF!,Source!E176,#REF!,Source!C176)</f>
        <v>#REF!</v>
      </c>
      <c r="CG176" s="11" t="str">
        <f t="shared" si="89"/>
        <v>--</v>
      </c>
    </row>
    <row r="177" spans="1:85" x14ac:dyDescent="0.25">
      <c r="A177" t="str">
        <f>IFERROR(VLOOKUP(MONTH(C177),Date!$A$2:$B$13,2,0),"--")</f>
        <v>Mars</v>
      </c>
      <c r="B177" s="11">
        <f t="shared" si="68"/>
        <v>14</v>
      </c>
      <c r="C177" s="28">
        <f t="shared" si="90"/>
        <v>42092</v>
      </c>
      <c r="D177" s="29" t="s">
        <v>198</v>
      </c>
      <c r="E177" s="30" t="str">
        <f>IFERROR(VLOOKUP(D177,Listing!$A:$B,2,0),"--")</f>
        <v>A4403A4</v>
      </c>
      <c r="F177" s="30" t="str">
        <f>IFERROR(VLOOKUP(D177,Listing!$A:$E,5,0),"-")</f>
        <v>BOUZIDI IDRISSI   HAKIMA</v>
      </c>
      <c r="G177" s="4">
        <f>IFERROR(VLOOKUP(D177,Listing!$A:$F,6,0),"--")</f>
        <v>42079</v>
      </c>
      <c r="H177" s="11" t="str">
        <f>IFERROR(VLOOKUP(D177,Listing!$A:$D,4,0),"--")</f>
        <v>ABDELMOUMEN  ROUGUI</v>
      </c>
      <c r="I177" s="11" t="str">
        <f t="shared" si="69"/>
        <v>AAC</v>
      </c>
      <c r="J177" s="31">
        <f>IFERROR(COUNTIFS(Ishop!$BG:$BG,Source!D177,Ishop!$B:$B,Source!C177),"--")</f>
        <v>0</v>
      </c>
      <c r="K177" s="11">
        <f>IFERROR(COUNTIFS(Ishop!$BG:$BG,Source!D177,Ishop!$B:$B,Source!C177,Ishop!$J:$J,"OUI"),"--")</f>
        <v>0</v>
      </c>
      <c r="L177" s="11">
        <f>COUNTIFS(Ishop!$AG:$AG,Source!$L$1,Ishop!$BG:$BG,Source!$D177,Ishop!$B:$B,Source!$C177)</f>
        <v>0</v>
      </c>
      <c r="M177" s="11">
        <f>COUNTIFS(Ishop!$AG:$AG,Source!$M$1,Ishop!$BG:$BG,Source!$D177,Ishop!$B:$B,Source!$C177)</f>
        <v>0</v>
      </c>
      <c r="N177" s="11">
        <f>COUNTIFS(Ishop!$AG:$AG,Source!$N$1,Ishop!$BG:$BG,Source!$D177,Ishop!$B:$B,Source!$C177)</f>
        <v>0</v>
      </c>
      <c r="O177" s="11">
        <f>COUNTIFS(Ishop!$AG:$AG,Source!$O$1,Ishop!$BG:$BG,Source!$D177,Ishop!$B:$B,Source!$C177)</f>
        <v>0</v>
      </c>
      <c r="P177" s="11">
        <f>COUNTIFS(Ishop!$AG:$AG,Source!$P$1,Ishop!$BG:$BG,Source!$D177,Ishop!$B:$B,Source!$C177)</f>
        <v>0</v>
      </c>
      <c r="Q177" s="11">
        <f>COUNTIFS(Ishop!$AG:$AG,Source!$Q$1,Ishop!$BG:$BG,Source!$D177,Ishop!$B:$B,Source!$C177)</f>
        <v>0</v>
      </c>
      <c r="R177" s="11">
        <f>COUNTIFS(Ishop!$AG:$AG,Source!$R$1,Ishop!$BG:$BG,Source!$D177,Ishop!$B:$B,Source!$C177)</f>
        <v>0</v>
      </c>
      <c r="S177" s="11">
        <f>COUNTIFS(Ishop!$AG:$AG,Source!$S$1,Ishop!$BG:$BG,Source!$D177,Ishop!$B:$B,Source!$C177)</f>
        <v>0</v>
      </c>
      <c r="T177" s="11">
        <f>COUNTIFS(Ishop!$AG:$AG,Source!$T$1,Ishop!$BG:$BG,Source!$D177,Ishop!$B:$B,Source!$C177)</f>
        <v>0</v>
      </c>
      <c r="U177" s="11">
        <f>COUNTIFS(Ishop!$AG:$AG,Source!$U$1,Ishop!$BG:$BG,Source!$D177,Ishop!$B:$B,Source!$C177)</f>
        <v>0</v>
      </c>
      <c r="V177" s="11">
        <f>COUNTIFS(Ishop!$AG:$AG,Source!$V$1,Ishop!$BG:$BG,Source!$D177,Ishop!$B:$B,Source!$C177)</f>
        <v>0</v>
      </c>
      <c r="W177" s="11">
        <f>COUNTIFS(Ishop!$AG:$AG,Source!$W$1,Ishop!$BG:$BG,Source!$D177,Ishop!$B:$B,Source!$C177)</f>
        <v>0</v>
      </c>
      <c r="X177" s="11">
        <f>COUNTIFS(Ishop!$AG:$AG,Source!$X$1,Ishop!$BG:$BG,Source!$D177,Ishop!$B:$B,Source!$C177)</f>
        <v>0</v>
      </c>
      <c r="Y177" s="11">
        <f>COUNTIFS(Ishop!$AG:$AG,Source!$Y$1,Ishop!$BG:$BG,Source!$D177,Ishop!$B:$B,Source!$C177)</f>
        <v>0</v>
      </c>
      <c r="Z177" s="11">
        <f>COUNTIFS(Ishop!$AG:$AG,Source!$Z$1,Ishop!$BG:$BG,Source!$D177,Ishop!$B:$B,Source!$C177,Ishop!$J:$J,"OUI")</f>
        <v>0</v>
      </c>
      <c r="AA177" s="11">
        <f>COUNTIFS(Ishop!$AG:$AG,Source!$AA$1,Ishop!$BG:$BG,Source!$D177,Ishop!$B:$B,Source!$C177,Ishop!$J:$J,"OUI")</f>
        <v>0</v>
      </c>
      <c r="AB177" s="11">
        <f>COUNTIFS(Ishop!$AG:$AG,Source!$AB$1,Ishop!$BG:$BG,Source!$D177,Ishop!$B:$B,Source!$C177,Ishop!$J:$J,"OUI")</f>
        <v>0</v>
      </c>
      <c r="AC177" s="11">
        <f>COUNTIFS(Ishop!$AG:$AG,Source!$AC$1,Ishop!$BG:$BG,Source!$D177,Ishop!$B:$B,Source!$C177,Ishop!$J:$J,"OUI")</f>
        <v>0</v>
      </c>
      <c r="AD177" s="11">
        <f>COUNTIFS(Ishop!$AG:$AG,Source!$AD$1,Ishop!$BG:$BG,Source!$D177,Ishop!$B:$B,Source!$C177,Ishop!$J:$J,"OUI")</f>
        <v>0</v>
      </c>
      <c r="AE177" s="11">
        <f>COUNTIFS(Ishop!$AG:$AG,Source!$AE$1,Ishop!$BG:$BG,Source!$D177,Ishop!$B:$B,Source!$C177,Ishop!$J:$J,"OUI")</f>
        <v>0</v>
      </c>
      <c r="AF177" s="11">
        <f>COUNTIFS(Ishop!$AG:$AG,Source!$AF$1,Ishop!$BG:$BG,Source!$D177,Ishop!$B:$B,Source!$C177,Ishop!$J:$J,"OUI")</f>
        <v>0</v>
      </c>
      <c r="AG177" s="11">
        <f>COUNTIFS(Ishop!$AG:$AG,Source!$AG$1,Ishop!$BG:$BG,Source!$D177,Ishop!$B:$B,Source!$C177,Ishop!$J:$J,"OUI")</f>
        <v>0</v>
      </c>
      <c r="AH177" s="11">
        <f>COUNTIFS(Ishop!$AG:$AG,Source!$AH$1,Ishop!$BG:$BG,Source!$D177,Ishop!$B:$B,Source!$C177,Ishop!$J:$J,"OUI")</f>
        <v>0</v>
      </c>
      <c r="AI177" s="11">
        <f>COUNTIFS(Ishop!$AG:$AG,Source!$AI$1,Ishop!$BG:$BG,Source!$D177,Ishop!$B:$B,Source!$C177,Ishop!$J:$J,"OUI")</f>
        <v>0</v>
      </c>
      <c r="AJ177" s="11">
        <f>COUNTIFS(Ishop!$AG:$AG,Source!$AJ$1,Ishop!$BG:$BG,Source!$D177,Ishop!$B:$B,Source!$C177,Ishop!$J:$J,"OUI")</f>
        <v>0</v>
      </c>
      <c r="AK177" s="11">
        <f>COUNTIFS(Ishop!$AG:$AG,Source!$AK$1,Ishop!$BG:$BG,Source!$D177,Ishop!$B:$B,Source!$C177,Ishop!$J:$J,"OUI")</f>
        <v>0</v>
      </c>
      <c r="AL177" s="11">
        <f>COUNTIFS(Ishop!$AG:$AG,Source!$AL$1,Ishop!$BG:$BG,Source!$D177,Ishop!$B:$B,Source!$C177,Ishop!$J:$J,"OUI")</f>
        <v>0</v>
      </c>
      <c r="AM177" s="11">
        <f>COUNTIFS(Ishop!$AG:$AG,Source!$AM$1,Ishop!$BG:$BG,Source!$D177,Ishop!$B:$B,Source!$C177,Ishop!$J:$J,"OUI")</f>
        <v>0</v>
      </c>
      <c r="AN177" s="11">
        <f>COUNTIFS(Dolmen!$W:$W,"Sensatio",Dolmen!$O:$O,Source!D177,Dolmen!$F:$F,Source!C177)</f>
        <v>0</v>
      </c>
      <c r="AO177" s="11">
        <f>COUNTIFS(Dolmen!$AC:$AC,"Bbox Miami",Dolmen!$O:$O,Source!D177,Dolmen!$F:$F,Source!C177)</f>
        <v>0</v>
      </c>
      <c r="AP177" s="11">
        <f>COUNTIFS(Dolmen!$AD:$AD,"1",Dolmen!$W:$W,"",Dolmen!$O:$O,Source!D177,Dolmen!$F:$F,Source!C177)</f>
        <v>0</v>
      </c>
      <c r="AQ177" s="11">
        <f>COUNTIFS(Dolmen!$W:$W,"Sensation",Dolmen!$Y:$Y,"1",Dolmen!$O:$O,Source!D177,Dolmen!$F:$F,Source!C177)</f>
        <v>0</v>
      </c>
      <c r="AR177" s="11">
        <f>COUNTIFS(Dolmen!$AC:$AC,"Bbox Miami",Dolmen!$Y:$Y,"1",Dolmen!$O:$O,Source!D177,Dolmen!$F:$F,Source!C177)</f>
        <v>0</v>
      </c>
      <c r="AS177" s="11">
        <f>COUNTIFS(Dolmen!$AD:$AD,"1",Dolmen!$W:$W,"",Dolmen!$Y:$Y,"1",Dolmen!$O:$O,Source!D177,Dolmen!$F:$F,Source!C177)</f>
        <v>0</v>
      </c>
      <c r="AT177" s="11">
        <f t="shared" si="70"/>
        <v>0</v>
      </c>
      <c r="AU177" s="11">
        <f t="shared" si="71"/>
        <v>0</v>
      </c>
      <c r="AV177" s="11">
        <f t="shared" si="72"/>
        <v>0</v>
      </c>
      <c r="AW177" s="11">
        <f t="shared" si="73"/>
        <v>0</v>
      </c>
      <c r="AX177" s="11">
        <f t="shared" si="74"/>
        <v>0</v>
      </c>
      <c r="AY177" s="11">
        <f t="shared" si="75"/>
        <v>0</v>
      </c>
      <c r="AZ177" s="11">
        <f t="shared" si="76"/>
        <v>0</v>
      </c>
      <c r="BA177" s="11">
        <f t="shared" si="77"/>
        <v>0</v>
      </c>
      <c r="BB177" s="11">
        <f t="shared" si="78"/>
        <v>0</v>
      </c>
      <c r="BC177" s="11">
        <f t="shared" si="79"/>
        <v>0</v>
      </c>
      <c r="BD177" s="11">
        <f>SUMIFS(Ishop!$BK:$BK,Ishop!$BG:$BG,Source!D177,Ishop!$B:$B,Source!C177)</f>
        <v>0</v>
      </c>
      <c r="BE177" s="11">
        <f>COUNTIFS(Ishop!$AW:$AW,"OUI",Ishop!$BG:$BG,Source!D177,Ishop!$B:$B,Source!C177)</f>
        <v>0</v>
      </c>
      <c r="BF177" s="11">
        <f t="shared" si="80"/>
        <v>0</v>
      </c>
      <c r="BG177" s="11">
        <f t="shared" si="81"/>
        <v>0</v>
      </c>
      <c r="BH177" s="11">
        <f t="shared" si="82"/>
        <v>0</v>
      </c>
      <c r="BI177" s="11">
        <f t="shared" si="83"/>
        <v>0</v>
      </c>
      <c r="BJ177" s="11">
        <f t="shared" si="84"/>
        <v>0</v>
      </c>
      <c r="BK177" s="11">
        <f t="shared" si="85"/>
        <v>0</v>
      </c>
      <c r="BL177" s="11">
        <f t="shared" si="86"/>
        <v>0</v>
      </c>
      <c r="BM177" s="11">
        <f t="shared" si="87"/>
        <v>0</v>
      </c>
      <c r="BN177" s="25">
        <f>Z177*Budget!$A$6</f>
        <v>0</v>
      </c>
      <c r="BO177" s="25">
        <f>AA177*(Budget!$B$6+Budget!$B$7)</f>
        <v>0</v>
      </c>
      <c r="BP177" s="25">
        <f>AB177*(Budget!$C$6+Budget!$C$7)</f>
        <v>0</v>
      </c>
      <c r="BQ177" s="25">
        <f>AC177*(Budget!$D$6+Budget!$D$7)</f>
        <v>0</v>
      </c>
      <c r="BR177" s="25">
        <f>AD177*(Budget!$E$6+Budget!$E$7)</f>
        <v>0</v>
      </c>
      <c r="BS177" s="25">
        <f>AE177*(Budget!$F$6+Budget!$F$7)</f>
        <v>0</v>
      </c>
      <c r="BT177" s="25">
        <f>AF177*(Budget!$G$6+Budget!$G$7)</f>
        <v>0</v>
      </c>
      <c r="BU177" s="25">
        <f>AG177*Budget!$H$6</f>
        <v>0</v>
      </c>
      <c r="BV177" s="25">
        <f>AH177*Budget!$I$6</f>
        <v>0</v>
      </c>
      <c r="BW177" s="25">
        <f>AI177*Budget!$J$6</f>
        <v>0</v>
      </c>
      <c r="BX177" s="25">
        <f>AJ177*Budget!$K$6</f>
        <v>0</v>
      </c>
      <c r="BY177" s="25">
        <f>AK177*Budget!$L$6</f>
        <v>0</v>
      </c>
      <c r="BZ177" s="25">
        <f>AL177*Budget!$M$6</f>
        <v>0</v>
      </c>
      <c r="CA177" s="25">
        <f>AM177*Budget!$N$6</f>
        <v>0</v>
      </c>
      <c r="CB177" s="25">
        <f>AQ177*Budget!$O$6</f>
        <v>0</v>
      </c>
      <c r="CC177" s="25">
        <f>AR177*Budget!$S$6</f>
        <v>0</v>
      </c>
      <c r="CD177" s="25">
        <f>AS177*Budget!$Q$6</f>
        <v>0</v>
      </c>
      <c r="CE177" s="25">
        <f t="shared" si="88"/>
        <v>0</v>
      </c>
      <c r="CF177" s="11" t="e">
        <f>COUNTIFS(#REF!,Source!E177,#REF!,Source!C177)</f>
        <v>#REF!</v>
      </c>
      <c r="CG177" s="11" t="str">
        <f t="shared" si="89"/>
        <v>--</v>
      </c>
    </row>
    <row r="178" spans="1:85" x14ac:dyDescent="0.25">
      <c r="A178" t="str">
        <f>IFERROR(VLOOKUP(MONTH(C178),Date!$A$2:$B$13,2,0),"--")</f>
        <v>Mars</v>
      </c>
      <c r="B178" s="11">
        <f t="shared" si="68"/>
        <v>14</v>
      </c>
      <c r="C178" s="28">
        <f t="shared" si="90"/>
        <v>42092</v>
      </c>
      <c r="D178" s="29" t="s">
        <v>199</v>
      </c>
      <c r="E178" s="30" t="str">
        <f>IFERROR(VLOOKUP(D178,Listing!$A:$B,2,0),"--")</f>
        <v>A44043</v>
      </c>
      <c r="F178" s="30" t="str">
        <f>IFERROR(VLOOKUP(D178,Listing!$A:$E,5,0),"-")</f>
        <v>EL BAKKALI  ABDELHAMID</v>
      </c>
      <c r="G178" s="4">
        <f>IFERROR(VLOOKUP(D178,Listing!$A:$F,6,0),"--")</f>
        <v>42079</v>
      </c>
      <c r="H178" s="11" t="str">
        <f>IFERROR(VLOOKUP(D178,Listing!$A:$D,4,0),"--")</f>
        <v>ABDELMOUMEN  ROUGUI</v>
      </c>
      <c r="I178" s="11" t="str">
        <f t="shared" si="69"/>
        <v>AAC</v>
      </c>
      <c r="J178" s="31">
        <f>IFERROR(COUNTIFS(Ishop!$BG:$BG,Source!D178,Ishop!$B:$B,Source!C178),"--")</f>
        <v>0</v>
      </c>
      <c r="K178" s="11">
        <f>IFERROR(COUNTIFS(Ishop!$BG:$BG,Source!D178,Ishop!$B:$B,Source!C178,Ishop!$J:$J,"OUI"),"--")</f>
        <v>0</v>
      </c>
      <c r="L178" s="11">
        <f>COUNTIFS(Ishop!$AG:$AG,Source!$L$1,Ishop!$BG:$BG,Source!$D178,Ishop!$B:$B,Source!$C178)</f>
        <v>0</v>
      </c>
      <c r="M178" s="11">
        <f>COUNTIFS(Ishop!$AG:$AG,Source!$M$1,Ishop!$BG:$BG,Source!$D178,Ishop!$B:$B,Source!$C178)</f>
        <v>0</v>
      </c>
      <c r="N178" s="11">
        <f>COUNTIFS(Ishop!$AG:$AG,Source!$N$1,Ishop!$BG:$BG,Source!$D178,Ishop!$B:$B,Source!$C178)</f>
        <v>0</v>
      </c>
      <c r="O178" s="11">
        <f>COUNTIFS(Ishop!$AG:$AG,Source!$O$1,Ishop!$BG:$BG,Source!$D178,Ishop!$B:$B,Source!$C178)</f>
        <v>0</v>
      </c>
      <c r="P178" s="11">
        <f>COUNTIFS(Ishop!$AG:$AG,Source!$P$1,Ishop!$BG:$BG,Source!$D178,Ishop!$B:$B,Source!$C178)</f>
        <v>0</v>
      </c>
      <c r="Q178" s="11">
        <f>COUNTIFS(Ishop!$AG:$AG,Source!$Q$1,Ishop!$BG:$BG,Source!$D178,Ishop!$B:$B,Source!$C178)</f>
        <v>0</v>
      </c>
      <c r="R178" s="11">
        <f>COUNTIFS(Ishop!$AG:$AG,Source!$R$1,Ishop!$BG:$BG,Source!$D178,Ishop!$B:$B,Source!$C178)</f>
        <v>0</v>
      </c>
      <c r="S178" s="11">
        <f>COUNTIFS(Ishop!$AG:$AG,Source!$S$1,Ishop!$BG:$BG,Source!$D178,Ishop!$B:$B,Source!$C178)</f>
        <v>0</v>
      </c>
      <c r="T178" s="11">
        <f>COUNTIFS(Ishop!$AG:$AG,Source!$T$1,Ishop!$BG:$BG,Source!$D178,Ishop!$B:$B,Source!$C178)</f>
        <v>0</v>
      </c>
      <c r="U178" s="11">
        <f>COUNTIFS(Ishop!$AG:$AG,Source!$U$1,Ishop!$BG:$BG,Source!$D178,Ishop!$B:$B,Source!$C178)</f>
        <v>0</v>
      </c>
      <c r="V178" s="11">
        <f>COUNTIFS(Ishop!$AG:$AG,Source!$V$1,Ishop!$BG:$BG,Source!$D178,Ishop!$B:$B,Source!$C178)</f>
        <v>0</v>
      </c>
      <c r="W178" s="11">
        <f>COUNTIFS(Ishop!$AG:$AG,Source!$W$1,Ishop!$BG:$BG,Source!$D178,Ishop!$B:$B,Source!$C178)</f>
        <v>0</v>
      </c>
      <c r="X178" s="11">
        <f>COUNTIFS(Ishop!$AG:$AG,Source!$X$1,Ishop!$BG:$BG,Source!$D178,Ishop!$B:$B,Source!$C178)</f>
        <v>0</v>
      </c>
      <c r="Y178" s="11">
        <f>COUNTIFS(Ishop!$AG:$AG,Source!$Y$1,Ishop!$BG:$BG,Source!$D178,Ishop!$B:$B,Source!$C178)</f>
        <v>0</v>
      </c>
      <c r="Z178" s="11">
        <f>COUNTIFS(Ishop!$AG:$AG,Source!$Z$1,Ishop!$BG:$BG,Source!$D178,Ishop!$B:$B,Source!$C178,Ishop!$J:$J,"OUI")</f>
        <v>0</v>
      </c>
      <c r="AA178" s="11">
        <f>COUNTIFS(Ishop!$AG:$AG,Source!$AA$1,Ishop!$BG:$BG,Source!$D178,Ishop!$B:$B,Source!$C178,Ishop!$J:$J,"OUI")</f>
        <v>0</v>
      </c>
      <c r="AB178" s="11">
        <f>COUNTIFS(Ishop!$AG:$AG,Source!$AB$1,Ishop!$BG:$BG,Source!$D178,Ishop!$B:$B,Source!$C178,Ishop!$J:$J,"OUI")</f>
        <v>0</v>
      </c>
      <c r="AC178" s="11">
        <f>COUNTIFS(Ishop!$AG:$AG,Source!$AC$1,Ishop!$BG:$BG,Source!$D178,Ishop!$B:$B,Source!$C178,Ishop!$J:$J,"OUI")</f>
        <v>0</v>
      </c>
      <c r="AD178" s="11">
        <f>COUNTIFS(Ishop!$AG:$AG,Source!$AD$1,Ishop!$BG:$BG,Source!$D178,Ishop!$B:$B,Source!$C178,Ishop!$J:$J,"OUI")</f>
        <v>0</v>
      </c>
      <c r="AE178" s="11">
        <f>COUNTIFS(Ishop!$AG:$AG,Source!$AE$1,Ishop!$BG:$BG,Source!$D178,Ishop!$B:$B,Source!$C178,Ishop!$J:$J,"OUI")</f>
        <v>0</v>
      </c>
      <c r="AF178" s="11">
        <f>COUNTIFS(Ishop!$AG:$AG,Source!$AF$1,Ishop!$BG:$BG,Source!$D178,Ishop!$B:$B,Source!$C178,Ishop!$J:$J,"OUI")</f>
        <v>0</v>
      </c>
      <c r="AG178" s="11">
        <f>COUNTIFS(Ishop!$AG:$AG,Source!$AG$1,Ishop!$BG:$BG,Source!$D178,Ishop!$B:$B,Source!$C178,Ishop!$J:$J,"OUI")</f>
        <v>0</v>
      </c>
      <c r="AH178" s="11">
        <f>COUNTIFS(Ishop!$AG:$AG,Source!$AH$1,Ishop!$BG:$BG,Source!$D178,Ishop!$B:$B,Source!$C178,Ishop!$J:$J,"OUI")</f>
        <v>0</v>
      </c>
      <c r="AI178" s="11">
        <f>COUNTIFS(Ishop!$AG:$AG,Source!$AI$1,Ishop!$BG:$BG,Source!$D178,Ishop!$B:$B,Source!$C178,Ishop!$J:$J,"OUI")</f>
        <v>0</v>
      </c>
      <c r="AJ178" s="11">
        <f>COUNTIFS(Ishop!$AG:$AG,Source!$AJ$1,Ishop!$BG:$BG,Source!$D178,Ishop!$B:$B,Source!$C178,Ishop!$J:$J,"OUI")</f>
        <v>0</v>
      </c>
      <c r="AK178" s="11">
        <f>COUNTIFS(Ishop!$AG:$AG,Source!$AK$1,Ishop!$BG:$BG,Source!$D178,Ishop!$B:$B,Source!$C178,Ishop!$J:$J,"OUI")</f>
        <v>0</v>
      </c>
      <c r="AL178" s="11">
        <f>COUNTIFS(Ishop!$AG:$AG,Source!$AL$1,Ishop!$BG:$BG,Source!$D178,Ishop!$B:$B,Source!$C178,Ishop!$J:$J,"OUI")</f>
        <v>0</v>
      </c>
      <c r="AM178" s="11">
        <f>COUNTIFS(Ishop!$AG:$AG,Source!$AM$1,Ishop!$BG:$BG,Source!$D178,Ishop!$B:$B,Source!$C178,Ishop!$J:$J,"OUI")</f>
        <v>0</v>
      </c>
      <c r="AN178" s="11">
        <f>COUNTIFS(Dolmen!$W:$W,"Sensatio",Dolmen!$O:$O,Source!D178,Dolmen!$F:$F,Source!C178)</f>
        <v>0</v>
      </c>
      <c r="AO178" s="11">
        <f>COUNTIFS(Dolmen!$AC:$AC,"Bbox Miami",Dolmen!$O:$O,Source!D178,Dolmen!$F:$F,Source!C178)</f>
        <v>0</v>
      </c>
      <c r="AP178" s="11">
        <f>COUNTIFS(Dolmen!$AD:$AD,"1",Dolmen!$W:$W,"",Dolmen!$O:$O,Source!D178,Dolmen!$F:$F,Source!C178)</f>
        <v>0</v>
      </c>
      <c r="AQ178" s="11">
        <f>COUNTIFS(Dolmen!$W:$W,"Sensation",Dolmen!$Y:$Y,"1",Dolmen!$O:$O,Source!D178,Dolmen!$F:$F,Source!C178)</f>
        <v>0</v>
      </c>
      <c r="AR178" s="11">
        <f>COUNTIFS(Dolmen!$AC:$AC,"Bbox Miami",Dolmen!$Y:$Y,"1",Dolmen!$O:$O,Source!D178,Dolmen!$F:$F,Source!C178)</f>
        <v>0</v>
      </c>
      <c r="AS178" s="11">
        <f>COUNTIFS(Dolmen!$AD:$AD,"1",Dolmen!$W:$W,"",Dolmen!$Y:$Y,"1",Dolmen!$O:$O,Source!D178,Dolmen!$F:$F,Source!C178)</f>
        <v>0</v>
      </c>
      <c r="AT178" s="11">
        <f t="shared" si="70"/>
        <v>0</v>
      </c>
      <c r="AU178" s="11">
        <f t="shared" si="71"/>
        <v>0</v>
      </c>
      <c r="AV178" s="11">
        <f t="shared" si="72"/>
        <v>0</v>
      </c>
      <c r="AW178" s="11">
        <f t="shared" si="73"/>
        <v>0</v>
      </c>
      <c r="AX178" s="11">
        <f t="shared" si="74"/>
        <v>0</v>
      </c>
      <c r="AY178" s="11">
        <f t="shared" si="75"/>
        <v>0</v>
      </c>
      <c r="AZ178" s="11">
        <f t="shared" si="76"/>
        <v>0</v>
      </c>
      <c r="BA178" s="11">
        <f t="shared" si="77"/>
        <v>0</v>
      </c>
      <c r="BB178" s="11">
        <f t="shared" si="78"/>
        <v>0</v>
      </c>
      <c r="BC178" s="11">
        <f t="shared" si="79"/>
        <v>0</v>
      </c>
      <c r="BD178" s="11">
        <f>SUMIFS(Ishop!$BK:$BK,Ishop!$BG:$BG,Source!D178,Ishop!$B:$B,Source!C178)</f>
        <v>0</v>
      </c>
      <c r="BE178" s="11">
        <f>COUNTIFS(Ishop!$AW:$AW,"OUI",Ishop!$BG:$BG,Source!D178,Ishop!$B:$B,Source!C178)</f>
        <v>0</v>
      </c>
      <c r="BF178" s="11">
        <f t="shared" si="80"/>
        <v>0</v>
      </c>
      <c r="BG178" s="11">
        <f t="shared" si="81"/>
        <v>0</v>
      </c>
      <c r="BH178" s="11">
        <f t="shared" si="82"/>
        <v>0</v>
      </c>
      <c r="BI178" s="11">
        <f t="shared" si="83"/>
        <v>0</v>
      </c>
      <c r="BJ178" s="11">
        <f t="shared" si="84"/>
        <v>0</v>
      </c>
      <c r="BK178" s="11">
        <f t="shared" si="85"/>
        <v>0</v>
      </c>
      <c r="BL178" s="11">
        <f t="shared" si="86"/>
        <v>0</v>
      </c>
      <c r="BM178" s="11">
        <f t="shared" si="87"/>
        <v>0</v>
      </c>
      <c r="BN178" s="25">
        <f>Z178*Budget!$A$6</f>
        <v>0</v>
      </c>
      <c r="BO178" s="25">
        <f>AA178*(Budget!$B$6+Budget!$B$7)</f>
        <v>0</v>
      </c>
      <c r="BP178" s="25">
        <f>AB178*(Budget!$C$6+Budget!$C$7)</f>
        <v>0</v>
      </c>
      <c r="BQ178" s="25">
        <f>AC178*(Budget!$D$6+Budget!$D$7)</f>
        <v>0</v>
      </c>
      <c r="BR178" s="25">
        <f>AD178*(Budget!$E$6+Budget!$E$7)</f>
        <v>0</v>
      </c>
      <c r="BS178" s="25">
        <f>AE178*(Budget!$F$6+Budget!$F$7)</f>
        <v>0</v>
      </c>
      <c r="BT178" s="25">
        <f>AF178*(Budget!$G$6+Budget!$G$7)</f>
        <v>0</v>
      </c>
      <c r="BU178" s="25">
        <f>AG178*Budget!$H$6</f>
        <v>0</v>
      </c>
      <c r="BV178" s="25">
        <f>AH178*Budget!$I$6</f>
        <v>0</v>
      </c>
      <c r="BW178" s="25">
        <f>AI178*Budget!$J$6</f>
        <v>0</v>
      </c>
      <c r="BX178" s="25">
        <f>AJ178*Budget!$K$6</f>
        <v>0</v>
      </c>
      <c r="BY178" s="25">
        <f>AK178*Budget!$L$6</f>
        <v>0</v>
      </c>
      <c r="BZ178" s="25">
        <f>AL178*Budget!$M$6</f>
        <v>0</v>
      </c>
      <c r="CA178" s="25">
        <f>AM178*Budget!$N$6</f>
        <v>0</v>
      </c>
      <c r="CB178" s="25">
        <f>AQ178*Budget!$O$6</f>
        <v>0</v>
      </c>
      <c r="CC178" s="25">
        <f>AR178*Budget!$S$6</f>
        <v>0</v>
      </c>
      <c r="CD178" s="25">
        <f>AS178*Budget!$Q$6</f>
        <v>0</v>
      </c>
      <c r="CE178" s="25">
        <f t="shared" si="88"/>
        <v>0</v>
      </c>
      <c r="CF178" s="11" t="e">
        <f>COUNTIFS(#REF!,Source!E178,#REF!,Source!C178)</f>
        <v>#REF!</v>
      </c>
      <c r="CG178" s="11" t="str">
        <f t="shared" si="89"/>
        <v>--</v>
      </c>
    </row>
    <row r="179" spans="1:85" x14ac:dyDescent="0.25">
      <c r="A179" t="str">
        <f>IFERROR(VLOOKUP(MONTH(C179),Date!$A$2:$B$13,2,0),"--")</f>
        <v>Mars</v>
      </c>
      <c r="B179" s="11">
        <f t="shared" si="68"/>
        <v>14</v>
      </c>
      <c r="C179" s="28">
        <f t="shared" si="90"/>
        <v>42092</v>
      </c>
      <c r="D179" s="29" t="s">
        <v>200</v>
      </c>
      <c r="E179" s="30" t="str">
        <f>IFERROR(VLOOKUP(D179,Listing!$A:$B,2,0),"--")</f>
        <v>A440A44</v>
      </c>
      <c r="F179" s="30" t="str">
        <f>IFERROR(VLOOKUP(D179,Listing!$A:$E,5,0),"-")</f>
        <v>AZZI  MOHAMED</v>
      </c>
      <c r="G179" s="4">
        <f>IFERROR(VLOOKUP(D179,Listing!$A:$F,6,0),"--")</f>
        <v>42093</v>
      </c>
      <c r="H179" s="11" t="str">
        <f>IFERROR(VLOOKUP(D179,Listing!$A:$D,4,0),"--")</f>
        <v>ABDELMOUMEN  ROUGUI</v>
      </c>
      <c r="I179" s="11" t="str">
        <f t="shared" si="69"/>
        <v>AAC</v>
      </c>
      <c r="J179" s="31">
        <f>IFERROR(COUNTIFS(Ishop!$BG:$BG,Source!D179,Ishop!$B:$B,Source!C179),"--")</f>
        <v>0</v>
      </c>
      <c r="K179" s="11">
        <f>IFERROR(COUNTIFS(Ishop!$BG:$BG,Source!D179,Ishop!$B:$B,Source!C179,Ishop!$J:$J,"OUI"),"--")</f>
        <v>0</v>
      </c>
      <c r="L179" s="11">
        <f>COUNTIFS(Ishop!$AG:$AG,Source!$L$1,Ishop!$BG:$BG,Source!$D179,Ishop!$B:$B,Source!$C179)</f>
        <v>0</v>
      </c>
      <c r="M179" s="11">
        <f>COUNTIFS(Ishop!$AG:$AG,Source!$M$1,Ishop!$BG:$BG,Source!$D179,Ishop!$B:$B,Source!$C179)</f>
        <v>0</v>
      </c>
      <c r="N179" s="11">
        <f>COUNTIFS(Ishop!$AG:$AG,Source!$N$1,Ishop!$BG:$BG,Source!$D179,Ishop!$B:$B,Source!$C179)</f>
        <v>0</v>
      </c>
      <c r="O179" s="11">
        <f>COUNTIFS(Ishop!$AG:$AG,Source!$O$1,Ishop!$BG:$BG,Source!$D179,Ishop!$B:$B,Source!$C179)</f>
        <v>0</v>
      </c>
      <c r="P179" s="11">
        <f>COUNTIFS(Ishop!$AG:$AG,Source!$P$1,Ishop!$BG:$BG,Source!$D179,Ishop!$B:$B,Source!$C179)</f>
        <v>0</v>
      </c>
      <c r="Q179" s="11">
        <f>COUNTIFS(Ishop!$AG:$AG,Source!$Q$1,Ishop!$BG:$BG,Source!$D179,Ishop!$B:$B,Source!$C179)</f>
        <v>0</v>
      </c>
      <c r="R179" s="11">
        <f>COUNTIFS(Ishop!$AG:$AG,Source!$R$1,Ishop!$BG:$BG,Source!$D179,Ishop!$B:$B,Source!$C179)</f>
        <v>0</v>
      </c>
      <c r="S179" s="11">
        <f>COUNTIFS(Ishop!$AG:$AG,Source!$S$1,Ishop!$BG:$BG,Source!$D179,Ishop!$B:$B,Source!$C179)</f>
        <v>0</v>
      </c>
      <c r="T179" s="11">
        <f>COUNTIFS(Ishop!$AG:$AG,Source!$T$1,Ishop!$BG:$BG,Source!$D179,Ishop!$B:$B,Source!$C179)</f>
        <v>0</v>
      </c>
      <c r="U179" s="11">
        <f>COUNTIFS(Ishop!$AG:$AG,Source!$U$1,Ishop!$BG:$BG,Source!$D179,Ishop!$B:$B,Source!$C179)</f>
        <v>0</v>
      </c>
      <c r="V179" s="11">
        <f>COUNTIFS(Ishop!$AG:$AG,Source!$V$1,Ishop!$BG:$BG,Source!$D179,Ishop!$B:$B,Source!$C179)</f>
        <v>0</v>
      </c>
      <c r="W179" s="11">
        <f>COUNTIFS(Ishop!$AG:$AG,Source!$W$1,Ishop!$BG:$BG,Source!$D179,Ishop!$B:$B,Source!$C179)</f>
        <v>0</v>
      </c>
      <c r="X179" s="11">
        <f>COUNTIFS(Ishop!$AG:$AG,Source!$X$1,Ishop!$BG:$BG,Source!$D179,Ishop!$B:$B,Source!$C179)</f>
        <v>0</v>
      </c>
      <c r="Y179" s="11">
        <f>COUNTIFS(Ishop!$AG:$AG,Source!$Y$1,Ishop!$BG:$BG,Source!$D179,Ishop!$B:$B,Source!$C179)</f>
        <v>0</v>
      </c>
      <c r="Z179" s="11">
        <f>COUNTIFS(Ishop!$AG:$AG,Source!$Z$1,Ishop!$BG:$BG,Source!$D179,Ishop!$B:$B,Source!$C179,Ishop!$J:$J,"OUI")</f>
        <v>0</v>
      </c>
      <c r="AA179" s="11">
        <f>COUNTIFS(Ishop!$AG:$AG,Source!$AA$1,Ishop!$BG:$BG,Source!$D179,Ishop!$B:$B,Source!$C179,Ishop!$J:$J,"OUI")</f>
        <v>0</v>
      </c>
      <c r="AB179" s="11">
        <f>COUNTIFS(Ishop!$AG:$AG,Source!$AB$1,Ishop!$BG:$BG,Source!$D179,Ishop!$B:$B,Source!$C179,Ishop!$J:$J,"OUI")</f>
        <v>0</v>
      </c>
      <c r="AC179" s="11">
        <f>COUNTIFS(Ishop!$AG:$AG,Source!$AC$1,Ishop!$BG:$BG,Source!$D179,Ishop!$B:$B,Source!$C179,Ishop!$J:$J,"OUI")</f>
        <v>0</v>
      </c>
      <c r="AD179" s="11">
        <f>COUNTIFS(Ishop!$AG:$AG,Source!$AD$1,Ishop!$BG:$BG,Source!$D179,Ishop!$B:$B,Source!$C179,Ishop!$J:$J,"OUI")</f>
        <v>0</v>
      </c>
      <c r="AE179" s="11">
        <f>COUNTIFS(Ishop!$AG:$AG,Source!$AE$1,Ishop!$BG:$BG,Source!$D179,Ishop!$B:$B,Source!$C179,Ishop!$J:$J,"OUI")</f>
        <v>0</v>
      </c>
      <c r="AF179" s="11">
        <f>COUNTIFS(Ishop!$AG:$AG,Source!$AF$1,Ishop!$BG:$BG,Source!$D179,Ishop!$B:$B,Source!$C179,Ishop!$J:$J,"OUI")</f>
        <v>0</v>
      </c>
      <c r="AG179" s="11">
        <f>COUNTIFS(Ishop!$AG:$AG,Source!$AG$1,Ishop!$BG:$BG,Source!$D179,Ishop!$B:$B,Source!$C179,Ishop!$J:$J,"OUI")</f>
        <v>0</v>
      </c>
      <c r="AH179" s="11">
        <f>COUNTIFS(Ishop!$AG:$AG,Source!$AH$1,Ishop!$BG:$BG,Source!$D179,Ishop!$B:$B,Source!$C179,Ishop!$J:$J,"OUI")</f>
        <v>0</v>
      </c>
      <c r="AI179" s="11">
        <f>COUNTIFS(Ishop!$AG:$AG,Source!$AI$1,Ishop!$BG:$BG,Source!$D179,Ishop!$B:$B,Source!$C179,Ishop!$J:$J,"OUI")</f>
        <v>0</v>
      </c>
      <c r="AJ179" s="11">
        <f>COUNTIFS(Ishop!$AG:$AG,Source!$AJ$1,Ishop!$BG:$BG,Source!$D179,Ishop!$B:$B,Source!$C179,Ishop!$J:$J,"OUI")</f>
        <v>0</v>
      </c>
      <c r="AK179" s="11">
        <f>COUNTIFS(Ishop!$AG:$AG,Source!$AK$1,Ishop!$BG:$BG,Source!$D179,Ishop!$B:$B,Source!$C179,Ishop!$J:$J,"OUI")</f>
        <v>0</v>
      </c>
      <c r="AL179" s="11">
        <f>COUNTIFS(Ishop!$AG:$AG,Source!$AL$1,Ishop!$BG:$BG,Source!$D179,Ishop!$B:$B,Source!$C179,Ishop!$J:$J,"OUI")</f>
        <v>0</v>
      </c>
      <c r="AM179" s="11">
        <f>COUNTIFS(Ishop!$AG:$AG,Source!$AM$1,Ishop!$BG:$BG,Source!$D179,Ishop!$B:$B,Source!$C179,Ishop!$J:$J,"OUI")</f>
        <v>0</v>
      </c>
      <c r="AN179" s="11">
        <f>COUNTIFS(Dolmen!$W:$W,"Sensatio",Dolmen!$O:$O,Source!D179,Dolmen!$F:$F,Source!C179)</f>
        <v>0</v>
      </c>
      <c r="AO179" s="11">
        <f>COUNTIFS(Dolmen!$AC:$AC,"Bbox Miami",Dolmen!$O:$O,Source!D179,Dolmen!$F:$F,Source!C179)</f>
        <v>0</v>
      </c>
      <c r="AP179" s="11">
        <f>COUNTIFS(Dolmen!$AD:$AD,"1",Dolmen!$W:$W,"",Dolmen!$O:$O,Source!D179,Dolmen!$F:$F,Source!C179)</f>
        <v>0</v>
      </c>
      <c r="AQ179" s="11">
        <f>COUNTIFS(Dolmen!$W:$W,"Sensation",Dolmen!$Y:$Y,"1",Dolmen!$O:$O,Source!D179,Dolmen!$F:$F,Source!C179)</f>
        <v>0</v>
      </c>
      <c r="AR179" s="11">
        <f>COUNTIFS(Dolmen!$AC:$AC,"Bbox Miami",Dolmen!$Y:$Y,"1",Dolmen!$O:$O,Source!D179,Dolmen!$F:$F,Source!C179)</f>
        <v>0</v>
      </c>
      <c r="AS179" s="11">
        <f>COUNTIFS(Dolmen!$AD:$AD,"1",Dolmen!$W:$W,"",Dolmen!$Y:$Y,"1",Dolmen!$O:$O,Source!D179,Dolmen!$F:$F,Source!C179)</f>
        <v>0</v>
      </c>
      <c r="AT179" s="11">
        <f t="shared" si="70"/>
        <v>0</v>
      </c>
      <c r="AU179" s="11">
        <f t="shared" si="71"/>
        <v>0</v>
      </c>
      <c r="AV179" s="11">
        <f t="shared" si="72"/>
        <v>0</v>
      </c>
      <c r="AW179" s="11">
        <f t="shared" si="73"/>
        <v>0</v>
      </c>
      <c r="AX179" s="11">
        <f t="shared" si="74"/>
        <v>0</v>
      </c>
      <c r="AY179" s="11">
        <f t="shared" si="75"/>
        <v>0</v>
      </c>
      <c r="AZ179" s="11">
        <f t="shared" si="76"/>
        <v>0</v>
      </c>
      <c r="BA179" s="11">
        <f t="shared" si="77"/>
        <v>0</v>
      </c>
      <c r="BB179" s="11">
        <f t="shared" si="78"/>
        <v>0</v>
      </c>
      <c r="BC179" s="11">
        <f t="shared" si="79"/>
        <v>0</v>
      </c>
      <c r="BD179" s="11">
        <f>SUMIFS(Ishop!$BK:$BK,Ishop!$BG:$BG,Source!D179,Ishop!$B:$B,Source!C179)</f>
        <v>0</v>
      </c>
      <c r="BE179" s="11">
        <f>COUNTIFS(Ishop!$AW:$AW,"OUI",Ishop!$BG:$BG,Source!D179,Ishop!$B:$B,Source!C179)</f>
        <v>0</v>
      </c>
      <c r="BF179" s="11">
        <f t="shared" si="80"/>
        <v>0</v>
      </c>
      <c r="BG179" s="11">
        <f t="shared" si="81"/>
        <v>0</v>
      </c>
      <c r="BH179" s="11">
        <f t="shared" si="82"/>
        <v>0</v>
      </c>
      <c r="BI179" s="11">
        <f t="shared" si="83"/>
        <v>0</v>
      </c>
      <c r="BJ179" s="11">
        <f t="shared" si="84"/>
        <v>0</v>
      </c>
      <c r="BK179" s="11">
        <f t="shared" si="85"/>
        <v>0</v>
      </c>
      <c r="BL179" s="11">
        <f t="shared" si="86"/>
        <v>0</v>
      </c>
      <c r="BM179" s="11">
        <f t="shared" si="87"/>
        <v>0</v>
      </c>
      <c r="BN179" s="25">
        <f>Z179*Budget!$A$6</f>
        <v>0</v>
      </c>
      <c r="BO179" s="25">
        <f>AA179*(Budget!$B$6+Budget!$B$7)</f>
        <v>0</v>
      </c>
      <c r="BP179" s="25">
        <f>AB179*(Budget!$C$6+Budget!$C$7)</f>
        <v>0</v>
      </c>
      <c r="BQ179" s="25">
        <f>AC179*(Budget!$D$6+Budget!$D$7)</f>
        <v>0</v>
      </c>
      <c r="BR179" s="25">
        <f>AD179*(Budget!$E$6+Budget!$E$7)</f>
        <v>0</v>
      </c>
      <c r="BS179" s="25">
        <f>AE179*(Budget!$F$6+Budget!$F$7)</f>
        <v>0</v>
      </c>
      <c r="BT179" s="25">
        <f>AF179*(Budget!$G$6+Budget!$G$7)</f>
        <v>0</v>
      </c>
      <c r="BU179" s="25">
        <f>AG179*Budget!$H$6</f>
        <v>0</v>
      </c>
      <c r="BV179" s="25">
        <f>AH179*Budget!$I$6</f>
        <v>0</v>
      </c>
      <c r="BW179" s="25">
        <f>AI179*Budget!$J$6</f>
        <v>0</v>
      </c>
      <c r="BX179" s="25">
        <f>AJ179*Budget!$K$6</f>
        <v>0</v>
      </c>
      <c r="BY179" s="25">
        <f>AK179*Budget!$L$6</f>
        <v>0</v>
      </c>
      <c r="BZ179" s="25">
        <f>AL179*Budget!$M$6</f>
        <v>0</v>
      </c>
      <c r="CA179" s="25">
        <f>AM179*Budget!$N$6</f>
        <v>0</v>
      </c>
      <c r="CB179" s="25">
        <f>AQ179*Budget!$O$6</f>
        <v>0</v>
      </c>
      <c r="CC179" s="25">
        <f>AR179*Budget!$S$6</f>
        <v>0</v>
      </c>
      <c r="CD179" s="25">
        <f>AS179*Budget!$Q$6</f>
        <v>0</v>
      </c>
      <c r="CE179" s="25">
        <f t="shared" si="88"/>
        <v>0</v>
      </c>
      <c r="CF179" s="11" t="e">
        <f>COUNTIFS(#REF!,Source!E179,#REF!,Source!C179)</f>
        <v>#REF!</v>
      </c>
      <c r="CG179" s="11" t="str">
        <f t="shared" si="89"/>
        <v>--</v>
      </c>
    </row>
    <row r="180" spans="1:85" x14ac:dyDescent="0.25">
      <c r="A180" t="str">
        <f>IFERROR(VLOOKUP(MONTH(C180),Date!$A$2:$B$13,2,0),"--")</f>
        <v>Mars</v>
      </c>
      <c r="B180" s="11">
        <f t="shared" si="68"/>
        <v>14</v>
      </c>
      <c r="C180" s="28">
        <f t="shared" si="90"/>
        <v>42092</v>
      </c>
      <c r="D180" s="29" t="s">
        <v>201</v>
      </c>
      <c r="E180" s="30" t="str">
        <f>IFERROR(VLOOKUP(D180,Listing!$A:$B,2,0),"--")</f>
        <v>A440A4A4</v>
      </c>
      <c r="F180" s="30" t="str">
        <f>IFERROR(VLOOKUP(D180,Listing!$A:$E,5,0),"-")</f>
        <v xml:space="preserve">SOULAMI  ABDELKAMEL </v>
      </c>
      <c r="G180" s="4">
        <f>IFERROR(VLOOKUP(D180,Listing!$A:$F,6,0),"--")</f>
        <v>42093</v>
      </c>
      <c r="H180" s="11" t="str">
        <f>IFERROR(VLOOKUP(D180,Listing!$A:$D,4,0),"--")</f>
        <v>ABDELMOUMEN  ROUGUI</v>
      </c>
      <c r="I180" s="11" t="str">
        <f t="shared" si="69"/>
        <v>AAC</v>
      </c>
      <c r="J180" s="31">
        <f>IFERROR(COUNTIFS(Ishop!$BG:$BG,Source!D180,Ishop!$B:$B,Source!C180),"--")</f>
        <v>0</v>
      </c>
      <c r="K180" s="11">
        <f>IFERROR(COUNTIFS(Ishop!$BG:$BG,Source!D180,Ishop!$B:$B,Source!C180,Ishop!$J:$J,"OUI"),"--")</f>
        <v>0</v>
      </c>
      <c r="L180" s="11">
        <f>COUNTIFS(Ishop!$AG:$AG,Source!$L$1,Ishop!$BG:$BG,Source!$D180,Ishop!$B:$B,Source!$C180)</f>
        <v>0</v>
      </c>
      <c r="M180" s="11">
        <f>COUNTIFS(Ishop!$AG:$AG,Source!$M$1,Ishop!$BG:$BG,Source!$D180,Ishop!$B:$B,Source!$C180)</f>
        <v>0</v>
      </c>
      <c r="N180" s="11">
        <f>COUNTIFS(Ishop!$AG:$AG,Source!$N$1,Ishop!$BG:$BG,Source!$D180,Ishop!$B:$B,Source!$C180)</f>
        <v>0</v>
      </c>
      <c r="O180" s="11">
        <f>COUNTIFS(Ishop!$AG:$AG,Source!$O$1,Ishop!$BG:$BG,Source!$D180,Ishop!$B:$B,Source!$C180)</f>
        <v>0</v>
      </c>
      <c r="P180" s="11">
        <f>COUNTIFS(Ishop!$AG:$AG,Source!$P$1,Ishop!$BG:$BG,Source!$D180,Ishop!$B:$B,Source!$C180)</f>
        <v>0</v>
      </c>
      <c r="Q180" s="11">
        <f>COUNTIFS(Ishop!$AG:$AG,Source!$Q$1,Ishop!$BG:$BG,Source!$D180,Ishop!$B:$B,Source!$C180)</f>
        <v>0</v>
      </c>
      <c r="R180" s="11">
        <f>COUNTIFS(Ishop!$AG:$AG,Source!$R$1,Ishop!$BG:$BG,Source!$D180,Ishop!$B:$B,Source!$C180)</f>
        <v>0</v>
      </c>
      <c r="S180" s="11">
        <f>COUNTIFS(Ishop!$AG:$AG,Source!$S$1,Ishop!$BG:$BG,Source!$D180,Ishop!$B:$B,Source!$C180)</f>
        <v>0</v>
      </c>
      <c r="T180" s="11">
        <f>COUNTIFS(Ishop!$AG:$AG,Source!$T$1,Ishop!$BG:$BG,Source!$D180,Ishop!$B:$B,Source!$C180)</f>
        <v>0</v>
      </c>
      <c r="U180" s="11">
        <f>COUNTIFS(Ishop!$AG:$AG,Source!$U$1,Ishop!$BG:$BG,Source!$D180,Ishop!$B:$B,Source!$C180)</f>
        <v>0</v>
      </c>
      <c r="V180" s="11">
        <f>COUNTIFS(Ishop!$AG:$AG,Source!$V$1,Ishop!$BG:$BG,Source!$D180,Ishop!$B:$B,Source!$C180)</f>
        <v>0</v>
      </c>
      <c r="W180" s="11">
        <f>COUNTIFS(Ishop!$AG:$AG,Source!$W$1,Ishop!$BG:$BG,Source!$D180,Ishop!$B:$B,Source!$C180)</f>
        <v>0</v>
      </c>
      <c r="X180" s="11">
        <f>COUNTIFS(Ishop!$AG:$AG,Source!$X$1,Ishop!$BG:$BG,Source!$D180,Ishop!$B:$B,Source!$C180)</f>
        <v>0</v>
      </c>
      <c r="Y180" s="11">
        <f>COUNTIFS(Ishop!$AG:$AG,Source!$Y$1,Ishop!$BG:$BG,Source!$D180,Ishop!$B:$B,Source!$C180)</f>
        <v>0</v>
      </c>
      <c r="Z180" s="11">
        <f>COUNTIFS(Ishop!$AG:$AG,Source!$Z$1,Ishop!$BG:$BG,Source!$D180,Ishop!$B:$B,Source!$C180,Ishop!$J:$J,"OUI")</f>
        <v>0</v>
      </c>
      <c r="AA180" s="11">
        <f>COUNTIFS(Ishop!$AG:$AG,Source!$AA$1,Ishop!$BG:$BG,Source!$D180,Ishop!$B:$B,Source!$C180,Ishop!$J:$J,"OUI")</f>
        <v>0</v>
      </c>
      <c r="AB180" s="11">
        <f>COUNTIFS(Ishop!$AG:$AG,Source!$AB$1,Ishop!$BG:$BG,Source!$D180,Ishop!$B:$B,Source!$C180,Ishop!$J:$J,"OUI")</f>
        <v>0</v>
      </c>
      <c r="AC180" s="11">
        <f>COUNTIFS(Ishop!$AG:$AG,Source!$AC$1,Ishop!$BG:$BG,Source!$D180,Ishop!$B:$B,Source!$C180,Ishop!$J:$J,"OUI")</f>
        <v>0</v>
      </c>
      <c r="AD180" s="11">
        <f>COUNTIFS(Ishop!$AG:$AG,Source!$AD$1,Ishop!$BG:$BG,Source!$D180,Ishop!$B:$B,Source!$C180,Ishop!$J:$J,"OUI")</f>
        <v>0</v>
      </c>
      <c r="AE180" s="11">
        <f>COUNTIFS(Ishop!$AG:$AG,Source!$AE$1,Ishop!$BG:$BG,Source!$D180,Ishop!$B:$B,Source!$C180,Ishop!$J:$J,"OUI")</f>
        <v>0</v>
      </c>
      <c r="AF180" s="11">
        <f>COUNTIFS(Ishop!$AG:$AG,Source!$AF$1,Ishop!$BG:$BG,Source!$D180,Ishop!$B:$B,Source!$C180,Ishop!$J:$J,"OUI")</f>
        <v>0</v>
      </c>
      <c r="AG180" s="11">
        <f>COUNTIFS(Ishop!$AG:$AG,Source!$AG$1,Ishop!$BG:$BG,Source!$D180,Ishop!$B:$B,Source!$C180,Ishop!$J:$J,"OUI")</f>
        <v>0</v>
      </c>
      <c r="AH180" s="11">
        <f>COUNTIFS(Ishop!$AG:$AG,Source!$AH$1,Ishop!$BG:$BG,Source!$D180,Ishop!$B:$B,Source!$C180,Ishop!$J:$J,"OUI")</f>
        <v>0</v>
      </c>
      <c r="AI180" s="11">
        <f>COUNTIFS(Ishop!$AG:$AG,Source!$AI$1,Ishop!$BG:$BG,Source!$D180,Ishop!$B:$B,Source!$C180,Ishop!$J:$J,"OUI")</f>
        <v>0</v>
      </c>
      <c r="AJ180" s="11">
        <f>COUNTIFS(Ishop!$AG:$AG,Source!$AJ$1,Ishop!$BG:$BG,Source!$D180,Ishop!$B:$B,Source!$C180,Ishop!$J:$J,"OUI")</f>
        <v>0</v>
      </c>
      <c r="AK180" s="11">
        <f>COUNTIFS(Ishop!$AG:$AG,Source!$AK$1,Ishop!$BG:$BG,Source!$D180,Ishop!$B:$B,Source!$C180,Ishop!$J:$J,"OUI")</f>
        <v>0</v>
      </c>
      <c r="AL180" s="11">
        <f>COUNTIFS(Ishop!$AG:$AG,Source!$AL$1,Ishop!$BG:$BG,Source!$D180,Ishop!$B:$B,Source!$C180,Ishop!$J:$J,"OUI")</f>
        <v>0</v>
      </c>
      <c r="AM180" s="11">
        <f>COUNTIFS(Ishop!$AG:$AG,Source!$AM$1,Ishop!$BG:$BG,Source!$D180,Ishop!$B:$B,Source!$C180,Ishop!$J:$J,"OUI")</f>
        <v>0</v>
      </c>
      <c r="AN180" s="11">
        <f>COUNTIFS(Dolmen!$W:$W,"Sensatio",Dolmen!$O:$O,Source!D180,Dolmen!$F:$F,Source!C180)</f>
        <v>0</v>
      </c>
      <c r="AO180" s="11">
        <f>COUNTIFS(Dolmen!$AC:$AC,"Bbox Miami",Dolmen!$O:$O,Source!D180,Dolmen!$F:$F,Source!C180)</f>
        <v>0</v>
      </c>
      <c r="AP180" s="11">
        <f>COUNTIFS(Dolmen!$AD:$AD,"1",Dolmen!$W:$W,"",Dolmen!$O:$O,Source!D180,Dolmen!$F:$F,Source!C180)</f>
        <v>0</v>
      </c>
      <c r="AQ180" s="11">
        <f>COUNTIFS(Dolmen!$W:$W,"Sensation",Dolmen!$Y:$Y,"1",Dolmen!$O:$O,Source!D180,Dolmen!$F:$F,Source!C180)</f>
        <v>0</v>
      </c>
      <c r="AR180" s="11">
        <f>COUNTIFS(Dolmen!$AC:$AC,"Bbox Miami",Dolmen!$Y:$Y,"1",Dolmen!$O:$O,Source!D180,Dolmen!$F:$F,Source!C180)</f>
        <v>0</v>
      </c>
      <c r="AS180" s="11">
        <f>COUNTIFS(Dolmen!$AD:$AD,"1",Dolmen!$W:$W,"",Dolmen!$Y:$Y,"1",Dolmen!$O:$O,Source!D180,Dolmen!$F:$F,Source!C180)</f>
        <v>0</v>
      </c>
      <c r="AT180" s="11">
        <f t="shared" si="70"/>
        <v>0</v>
      </c>
      <c r="AU180" s="11">
        <f t="shared" si="71"/>
        <v>0</v>
      </c>
      <c r="AV180" s="11">
        <f t="shared" si="72"/>
        <v>0</v>
      </c>
      <c r="AW180" s="11">
        <f t="shared" si="73"/>
        <v>0</v>
      </c>
      <c r="AX180" s="11">
        <f t="shared" si="74"/>
        <v>0</v>
      </c>
      <c r="AY180" s="11">
        <f t="shared" si="75"/>
        <v>0</v>
      </c>
      <c r="AZ180" s="11">
        <f t="shared" si="76"/>
        <v>0</v>
      </c>
      <c r="BA180" s="11">
        <f t="shared" si="77"/>
        <v>0</v>
      </c>
      <c r="BB180" s="11">
        <f t="shared" si="78"/>
        <v>0</v>
      </c>
      <c r="BC180" s="11">
        <f t="shared" si="79"/>
        <v>0</v>
      </c>
      <c r="BD180" s="11">
        <f>SUMIFS(Ishop!$BK:$BK,Ishop!$BG:$BG,Source!D180,Ishop!$B:$B,Source!C180)</f>
        <v>0</v>
      </c>
      <c r="BE180" s="11">
        <f>COUNTIFS(Ishop!$AW:$AW,"OUI",Ishop!$BG:$BG,Source!D180,Ishop!$B:$B,Source!C180)</f>
        <v>0</v>
      </c>
      <c r="BF180" s="11">
        <f t="shared" si="80"/>
        <v>0</v>
      </c>
      <c r="BG180" s="11">
        <f t="shared" si="81"/>
        <v>0</v>
      </c>
      <c r="BH180" s="11">
        <f t="shared" si="82"/>
        <v>0</v>
      </c>
      <c r="BI180" s="11">
        <f t="shared" si="83"/>
        <v>0</v>
      </c>
      <c r="BJ180" s="11">
        <f t="shared" si="84"/>
        <v>0</v>
      </c>
      <c r="BK180" s="11">
        <f t="shared" si="85"/>
        <v>0</v>
      </c>
      <c r="BL180" s="11">
        <f t="shared" si="86"/>
        <v>0</v>
      </c>
      <c r="BM180" s="11">
        <f t="shared" si="87"/>
        <v>0</v>
      </c>
      <c r="BN180" s="25">
        <f>Z180*Budget!$A$6</f>
        <v>0</v>
      </c>
      <c r="BO180" s="25">
        <f>AA180*(Budget!$B$6+Budget!$B$7)</f>
        <v>0</v>
      </c>
      <c r="BP180" s="25">
        <f>AB180*(Budget!$C$6+Budget!$C$7)</f>
        <v>0</v>
      </c>
      <c r="BQ180" s="25">
        <f>AC180*(Budget!$D$6+Budget!$D$7)</f>
        <v>0</v>
      </c>
      <c r="BR180" s="25">
        <f>AD180*(Budget!$E$6+Budget!$E$7)</f>
        <v>0</v>
      </c>
      <c r="BS180" s="25">
        <f>AE180*(Budget!$F$6+Budget!$F$7)</f>
        <v>0</v>
      </c>
      <c r="BT180" s="25">
        <f>AF180*(Budget!$G$6+Budget!$G$7)</f>
        <v>0</v>
      </c>
      <c r="BU180" s="25">
        <f>AG180*Budget!$H$6</f>
        <v>0</v>
      </c>
      <c r="BV180" s="25">
        <f>AH180*Budget!$I$6</f>
        <v>0</v>
      </c>
      <c r="BW180" s="25">
        <f>AI180*Budget!$J$6</f>
        <v>0</v>
      </c>
      <c r="BX180" s="25">
        <f>AJ180*Budget!$K$6</f>
        <v>0</v>
      </c>
      <c r="BY180" s="25">
        <f>AK180*Budget!$L$6</f>
        <v>0</v>
      </c>
      <c r="BZ180" s="25">
        <f>AL180*Budget!$M$6</f>
        <v>0</v>
      </c>
      <c r="CA180" s="25">
        <f>AM180*Budget!$N$6</f>
        <v>0</v>
      </c>
      <c r="CB180" s="25">
        <f>AQ180*Budget!$O$6</f>
        <v>0</v>
      </c>
      <c r="CC180" s="25">
        <f>AR180*Budget!$S$6</f>
        <v>0</v>
      </c>
      <c r="CD180" s="25">
        <f>AS180*Budget!$Q$6</f>
        <v>0</v>
      </c>
      <c r="CE180" s="25">
        <f t="shared" si="88"/>
        <v>0</v>
      </c>
      <c r="CF180" s="11" t="e">
        <f>COUNTIFS(#REF!,Source!E180,#REF!,Source!C180)</f>
        <v>#REF!</v>
      </c>
      <c r="CG180" s="11" t="str">
        <f t="shared" si="89"/>
        <v>--</v>
      </c>
    </row>
    <row r="181" spans="1:85" x14ac:dyDescent="0.25">
      <c r="A181" t="str">
        <f>IFERROR(VLOOKUP(MONTH(C181),Date!$A$2:$B$13,2,0),"--")</f>
        <v>Mars</v>
      </c>
      <c r="B181" s="11">
        <f t="shared" si="68"/>
        <v>14</v>
      </c>
      <c r="C181" s="28">
        <f t="shared" si="90"/>
        <v>42092</v>
      </c>
      <c r="D181" s="29" t="s">
        <v>202</v>
      </c>
      <c r="E181" s="30" t="str">
        <f>IFERROR(VLOOKUP(D181,Listing!$A:$B,2,0),"--")</f>
        <v>A44047</v>
      </c>
      <c r="F181" s="30" t="str">
        <f>IFERROR(VLOOKUP(D181,Listing!$A:$E,5,0),"-")</f>
        <v>AZZOUZI  MAHMOUD</v>
      </c>
      <c r="G181" s="4">
        <f>IFERROR(VLOOKUP(D181,Listing!$A:$F,6,0),"--")</f>
        <v>42079</v>
      </c>
      <c r="H181" s="11" t="str">
        <f>IFERROR(VLOOKUP(D181,Listing!$A:$D,4,0),"--")</f>
        <v>ABDELMOUMEN  ROUGUI</v>
      </c>
      <c r="I181" s="11" t="str">
        <f t="shared" si="69"/>
        <v>AAC</v>
      </c>
      <c r="J181" s="31">
        <f>IFERROR(COUNTIFS(Ishop!$BG:$BG,Source!D181,Ishop!$B:$B,Source!C181),"--")</f>
        <v>0</v>
      </c>
      <c r="K181" s="11">
        <f>IFERROR(COUNTIFS(Ishop!$BG:$BG,Source!D181,Ishop!$B:$B,Source!C181,Ishop!$J:$J,"OUI"),"--")</f>
        <v>0</v>
      </c>
      <c r="L181" s="11">
        <f>COUNTIFS(Ishop!$AG:$AG,Source!$L$1,Ishop!$BG:$BG,Source!$D181,Ishop!$B:$B,Source!$C181)</f>
        <v>0</v>
      </c>
      <c r="M181" s="11">
        <f>COUNTIFS(Ishop!$AG:$AG,Source!$M$1,Ishop!$BG:$BG,Source!$D181,Ishop!$B:$B,Source!$C181)</f>
        <v>0</v>
      </c>
      <c r="N181" s="11">
        <f>COUNTIFS(Ishop!$AG:$AG,Source!$N$1,Ishop!$BG:$BG,Source!$D181,Ishop!$B:$B,Source!$C181)</f>
        <v>0</v>
      </c>
      <c r="O181" s="11">
        <f>COUNTIFS(Ishop!$AG:$AG,Source!$O$1,Ishop!$BG:$BG,Source!$D181,Ishop!$B:$B,Source!$C181)</f>
        <v>0</v>
      </c>
      <c r="P181" s="11">
        <f>COUNTIFS(Ishop!$AG:$AG,Source!$P$1,Ishop!$BG:$BG,Source!$D181,Ishop!$B:$B,Source!$C181)</f>
        <v>0</v>
      </c>
      <c r="Q181" s="11">
        <f>COUNTIFS(Ishop!$AG:$AG,Source!$Q$1,Ishop!$BG:$BG,Source!$D181,Ishop!$B:$B,Source!$C181)</f>
        <v>0</v>
      </c>
      <c r="R181" s="11">
        <f>COUNTIFS(Ishop!$AG:$AG,Source!$R$1,Ishop!$BG:$BG,Source!$D181,Ishop!$B:$B,Source!$C181)</f>
        <v>0</v>
      </c>
      <c r="S181" s="11">
        <f>COUNTIFS(Ishop!$AG:$AG,Source!$S$1,Ishop!$BG:$BG,Source!$D181,Ishop!$B:$B,Source!$C181)</f>
        <v>0</v>
      </c>
      <c r="T181" s="11">
        <f>COUNTIFS(Ishop!$AG:$AG,Source!$T$1,Ishop!$BG:$BG,Source!$D181,Ishop!$B:$B,Source!$C181)</f>
        <v>0</v>
      </c>
      <c r="U181" s="11">
        <f>COUNTIFS(Ishop!$AG:$AG,Source!$U$1,Ishop!$BG:$BG,Source!$D181,Ishop!$B:$B,Source!$C181)</f>
        <v>0</v>
      </c>
      <c r="V181" s="11">
        <f>COUNTIFS(Ishop!$AG:$AG,Source!$V$1,Ishop!$BG:$BG,Source!$D181,Ishop!$B:$B,Source!$C181)</f>
        <v>0</v>
      </c>
      <c r="W181" s="11">
        <f>COUNTIFS(Ishop!$AG:$AG,Source!$W$1,Ishop!$BG:$BG,Source!$D181,Ishop!$B:$B,Source!$C181)</f>
        <v>0</v>
      </c>
      <c r="X181" s="11">
        <f>COUNTIFS(Ishop!$AG:$AG,Source!$X$1,Ishop!$BG:$BG,Source!$D181,Ishop!$B:$B,Source!$C181)</f>
        <v>0</v>
      </c>
      <c r="Y181" s="11">
        <f>COUNTIFS(Ishop!$AG:$AG,Source!$Y$1,Ishop!$BG:$BG,Source!$D181,Ishop!$B:$B,Source!$C181)</f>
        <v>0</v>
      </c>
      <c r="Z181" s="11">
        <f>COUNTIFS(Ishop!$AG:$AG,Source!$Z$1,Ishop!$BG:$BG,Source!$D181,Ishop!$B:$B,Source!$C181,Ishop!$J:$J,"OUI")</f>
        <v>0</v>
      </c>
      <c r="AA181" s="11">
        <f>COUNTIFS(Ishop!$AG:$AG,Source!$AA$1,Ishop!$BG:$BG,Source!$D181,Ishop!$B:$B,Source!$C181,Ishop!$J:$J,"OUI")</f>
        <v>0</v>
      </c>
      <c r="AB181" s="11">
        <f>COUNTIFS(Ishop!$AG:$AG,Source!$AB$1,Ishop!$BG:$BG,Source!$D181,Ishop!$B:$B,Source!$C181,Ishop!$J:$J,"OUI")</f>
        <v>0</v>
      </c>
      <c r="AC181" s="11">
        <f>COUNTIFS(Ishop!$AG:$AG,Source!$AC$1,Ishop!$BG:$BG,Source!$D181,Ishop!$B:$B,Source!$C181,Ishop!$J:$J,"OUI")</f>
        <v>0</v>
      </c>
      <c r="AD181" s="11">
        <f>COUNTIFS(Ishop!$AG:$AG,Source!$AD$1,Ishop!$BG:$BG,Source!$D181,Ishop!$B:$B,Source!$C181,Ishop!$J:$J,"OUI")</f>
        <v>0</v>
      </c>
      <c r="AE181" s="11">
        <f>COUNTIFS(Ishop!$AG:$AG,Source!$AE$1,Ishop!$BG:$BG,Source!$D181,Ishop!$B:$B,Source!$C181,Ishop!$J:$J,"OUI")</f>
        <v>0</v>
      </c>
      <c r="AF181" s="11">
        <f>COUNTIFS(Ishop!$AG:$AG,Source!$AF$1,Ishop!$BG:$BG,Source!$D181,Ishop!$B:$B,Source!$C181,Ishop!$J:$J,"OUI")</f>
        <v>0</v>
      </c>
      <c r="AG181" s="11">
        <f>COUNTIFS(Ishop!$AG:$AG,Source!$AG$1,Ishop!$BG:$BG,Source!$D181,Ishop!$B:$B,Source!$C181,Ishop!$J:$J,"OUI")</f>
        <v>0</v>
      </c>
      <c r="AH181" s="11">
        <f>COUNTIFS(Ishop!$AG:$AG,Source!$AH$1,Ishop!$BG:$BG,Source!$D181,Ishop!$B:$B,Source!$C181,Ishop!$J:$J,"OUI")</f>
        <v>0</v>
      </c>
      <c r="AI181" s="11">
        <f>COUNTIFS(Ishop!$AG:$AG,Source!$AI$1,Ishop!$BG:$BG,Source!$D181,Ishop!$B:$B,Source!$C181,Ishop!$J:$J,"OUI")</f>
        <v>0</v>
      </c>
      <c r="AJ181" s="11">
        <f>COUNTIFS(Ishop!$AG:$AG,Source!$AJ$1,Ishop!$BG:$BG,Source!$D181,Ishop!$B:$B,Source!$C181,Ishop!$J:$J,"OUI")</f>
        <v>0</v>
      </c>
      <c r="AK181" s="11">
        <f>COUNTIFS(Ishop!$AG:$AG,Source!$AK$1,Ishop!$BG:$BG,Source!$D181,Ishop!$B:$B,Source!$C181,Ishop!$J:$J,"OUI")</f>
        <v>0</v>
      </c>
      <c r="AL181" s="11">
        <f>COUNTIFS(Ishop!$AG:$AG,Source!$AL$1,Ishop!$BG:$BG,Source!$D181,Ishop!$B:$B,Source!$C181,Ishop!$J:$J,"OUI")</f>
        <v>0</v>
      </c>
      <c r="AM181" s="11">
        <f>COUNTIFS(Ishop!$AG:$AG,Source!$AM$1,Ishop!$BG:$BG,Source!$D181,Ishop!$B:$B,Source!$C181,Ishop!$J:$J,"OUI")</f>
        <v>0</v>
      </c>
      <c r="AN181" s="11">
        <f>COUNTIFS(Dolmen!$W:$W,"Sensatio",Dolmen!$O:$O,Source!D181,Dolmen!$F:$F,Source!C181)</f>
        <v>0</v>
      </c>
      <c r="AO181" s="11">
        <f>COUNTIFS(Dolmen!$AC:$AC,"Bbox Miami",Dolmen!$O:$O,Source!D181,Dolmen!$F:$F,Source!C181)</f>
        <v>0</v>
      </c>
      <c r="AP181" s="11">
        <f>COUNTIFS(Dolmen!$AD:$AD,"1",Dolmen!$W:$W,"",Dolmen!$O:$O,Source!D181,Dolmen!$F:$F,Source!C181)</f>
        <v>0</v>
      </c>
      <c r="AQ181" s="11">
        <f>COUNTIFS(Dolmen!$W:$W,"Sensation",Dolmen!$Y:$Y,"1",Dolmen!$O:$O,Source!D181,Dolmen!$F:$F,Source!C181)</f>
        <v>0</v>
      </c>
      <c r="AR181" s="11">
        <f>COUNTIFS(Dolmen!$AC:$AC,"Bbox Miami",Dolmen!$Y:$Y,"1",Dolmen!$O:$O,Source!D181,Dolmen!$F:$F,Source!C181)</f>
        <v>0</v>
      </c>
      <c r="AS181" s="11">
        <f>COUNTIFS(Dolmen!$AD:$AD,"1",Dolmen!$W:$W,"",Dolmen!$Y:$Y,"1",Dolmen!$O:$O,Source!D181,Dolmen!$F:$F,Source!C181)</f>
        <v>0</v>
      </c>
      <c r="AT181" s="11">
        <f t="shared" si="70"/>
        <v>0</v>
      </c>
      <c r="AU181" s="11">
        <f t="shared" si="71"/>
        <v>0</v>
      </c>
      <c r="AV181" s="11">
        <f t="shared" si="72"/>
        <v>0</v>
      </c>
      <c r="AW181" s="11">
        <f t="shared" si="73"/>
        <v>0</v>
      </c>
      <c r="AX181" s="11">
        <f t="shared" si="74"/>
        <v>0</v>
      </c>
      <c r="AY181" s="11">
        <f t="shared" si="75"/>
        <v>0</v>
      </c>
      <c r="AZ181" s="11">
        <f t="shared" si="76"/>
        <v>0</v>
      </c>
      <c r="BA181" s="11">
        <f t="shared" si="77"/>
        <v>0</v>
      </c>
      <c r="BB181" s="11">
        <f t="shared" si="78"/>
        <v>0</v>
      </c>
      <c r="BC181" s="11">
        <f t="shared" si="79"/>
        <v>0</v>
      </c>
      <c r="BD181" s="11">
        <f>SUMIFS(Ishop!$BK:$BK,Ishop!$BG:$BG,Source!D181,Ishop!$B:$B,Source!C181)</f>
        <v>0</v>
      </c>
      <c r="BE181" s="11">
        <f>COUNTIFS(Ishop!$AW:$AW,"OUI",Ishop!$BG:$BG,Source!D181,Ishop!$B:$B,Source!C181)</f>
        <v>0</v>
      </c>
      <c r="BF181" s="11">
        <f t="shared" si="80"/>
        <v>0</v>
      </c>
      <c r="BG181" s="11">
        <f t="shared" si="81"/>
        <v>0</v>
      </c>
      <c r="BH181" s="11">
        <f t="shared" si="82"/>
        <v>0</v>
      </c>
      <c r="BI181" s="11">
        <f t="shared" si="83"/>
        <v>0</v>
      </c>
      <c r="BJ181" s="11">
        <f t="shared" si="84"/>
        <v>0</v>
      </c>
      <c r="BK181" s="11">
        <f t="shared" si="85"/>
        <v>0</v>
      </c>
      <c r="BL181" s="11">
        <f t="shared" si="86"/>
        <v>0</v>
      </c>
      <c r="BM181" s="11">
        <f t="shared" si="87"/>
        <v>0</v>
      </c>
      <c r="BN181" s="25">
        <f>Z181*Budget!$A$6</f>
        <v>0</v>
      </c>
      <c r="BO181" s="25">
        <f>AA181*(Budget!$B$6+Budget!$B$7)</f>
        <v>0</v>
      </c>
      <c r="BP181" s="25">
        <f>AB181*(Budget!$C$6+Budget!$C$7)</f>
        <v>0</v>
      </c>
      <c r="BQ181" s="25">
        <f>AC181*(Budget!$D$6+Budget!$D$7)</f>
        <v>0</v>
      </c>
      <c r="BR181" s="25">
        <f>AD181*(Budget!$E$6+Budget!$E$7)</f>
        <v>0</v>
      </c>
      <c r="BS181" s="25">
        <f>AE181*(Budget!$F$6+Budget!$F$7)</f>
        <v>0</v>
      </c>
      <c r="BT181" s="25">
        <f>AF181*(Budget!$G$6+Budget!$G$7)</f>
        <v>0</v>
      </c>
      <c r="BU181" s="25">
        <f>AG181*Budget!$H$6</f>
        <v>0</v>
      </c>
      <c r="BV181" s="25">
        <f>AH181*Budget!$I$6</f>
        <v>0</v>
      </c>
      <c r="BW181" s="25">
        <f>AI181*Budget!$J$6</f>
        <v>0</v>
      </c>
      <c r="BX181" s="25">
        <f>AJ181*Budget!$K$6</f>
        <v>0</v>
      </c>
      <c r="BY181" s="25">
        <f>AK181*Budget!$L$6</f>
        <v>0</v>
      </c>
      <c r="BZ181" s="25">
        <f>AL181*Budget!$M$6</f>
        <v>0</v>
      </c>
      <c r="CA181" s="25">
        <f>AM181*Budget!$N$6</f>
        <v>0</v>
      </c>
      <c r="CB181" s="25">
        <f>AQ181*Budget!$O$6</f>
        <v>0</v>
      </c>
      <c r="CC181" s="25">
        <f>AR181*Budget!$S$6</f>
        <v>0</v>
      </c>
      <c r="CD181" s="25">
        <f>AS181*Budget!$Q$6</f>
        <v>0</v>
      </c>
      <c r="CE181" s="25">
        <f t="shared" si="88"/>
        <v>0</v>
      </c>
      <c r="CF181" s="11" t="e">
        <f>COUNTIFS(#REF!,Source!E181,#REF!,Source!C181)</f>
        <v>#REF!</v>
      </c>
      <c r="CG181" s="11" t="str">
        <f t="shared" si="89"/>
        <v>--</v>
      </c>
    </row>
    <row r="182" spans="1:85" x14ac:dyDescent="0.25">
      <c r="A182" t="str">
        <f>IFERROR(VLOOKUP(MONTH(C182),Date!$A$2:$B$13,2,0),"--")</f>
        <v>Mars</v>
      </c>
      <c r="B182" s="11">
        <f t="shared" si="68"/>
        <v>14</v>
      </c>
      <c r="C182" s="28">
        <f t="shared" si="90"/>
        <v>42092</v>
      </c>
      <c r="D182" s="29" t="s">
        <v>203</v>
      </c>
      <c r="E182" s="30" t="str">
        <f>IFERROR(VLOOKUP(D182,Listing!$A:$B,2,0),"--")</f>
        <v>A44074</v>
      </c>
      <c r="F182" s="30" t="str">
        <f>IFERROR(VLOOKUP(D182,Listing!$A:$E,5,0),"-")</f>
        <v>EL ATTAFI  IMANE</v>
      </c>
      <c r="G182" s="4">
        <f>IFERROR(VLOOKUP(D182,Listing!$A:$F,6,0),"--")</f>
        <v>42093</v>
      </c>
      <c r="H182" s="11" t="str">
        <f>IFERROR(VLOOKUP(D182,Listing!$A:$D,4,0),"--")</f>
        <v>ABDELMOUMEN  ROUGUI</v>
      </c>
      <c r="I182" s="11" t="str">
        <f t="shared" si="69"/>
        <v>AAC</v>
      </c>
      <c r="J182" s="31">
        <f>IFERROR(COUNTIFS(Ishop!$BG:$BG,Source!D182,Ishop!$B:$B,Source!C182),"--")</f>
        <v>0</v>
      </c>
      <c r="K182" s="11">
        <f>IFERROR(COUNTIFS(Ishop!$BG:$BG,Source!D182,Ishop!$B:$B,Source!C182,Ishop!$J:$J,"OUI"),"--")</f>
        <v>0</v>
      </c>
      <c r="L182" s="11">
        <f>COUNTIFS(Ishop!$AG:$AG,Source!$L$1,Ishop!$BG:$BG,Source!$D182,Ishop!$B:$B,Source!$C182)</f>
        <v>0</v>
      </c>
      <c r="M182" s="11">
        <f>COUNTIFS(Ishop!$AG:$AG,Source!$M$1,Ishop!$BG:$BG,Source!$D182,Ishop!$B:$B,Source!$C182)</f>
        <v>0</v>
      </c>
      <c r="N182" s="11">
        <f>COUNTIFS(Ishop!$AG:$AG,Source!$N$1,Ishop!$BG:$BG,Source!$D182,Ishop!$B:$B,Source!$C182)</f>
        <v>0</v>
      </c>
      <c r="O182" s="11">
        <f>COUNTIFS(Ishop!$AG:$AG,Source!$O$1,Ishop!$BG:$BG,Source!$D182,Ishop!$B:$B,Source!$C182)</f>
        <v>0</v>
      </c>
      <c r="P182" s="11">
        <f>COUNTIFS(Ishop!$AG:$AG,Source!$P$1,Ishop!$BG:$BG,Source!$D182,Ishop!$B:$B,Source!$C182)</f>
        <v>0</v>
      </c>
      <c r="Q182" s="11">
        <f>COUNTIFS(Ishop!$AG:$AG,Source!$Q$1,Ishop!$BG:$BG,Source!$D182,Ishop!$B:$B,Source!$C182)</f>
        <v>0</v>
      </c>
      <c r="R182" s="11">
        <f>COUNTIFS(Ishop!$AG:$AG,Source!$R$1,Ishop!$BG:$BG,Source!$D182,Ishop!$B:$B,Source!$C182)</f>
        <v>0</v>
      </c>
      <c r="S182" s="11">
        <f>COUNTIFS(Ishop!$AG:$AG,Source!$S$1,Ishop!$BG:$BG,Source!$D182,Ishop!$B:$B,Source!$C182)</f>
        <v>0</v>
      </c>
      <c r="T182" s="11">
        <f>COUNTIFS(Ishop!$AG:$AG,Source!$T$1,Ishop!$BG:$BG,Source!$D182,Ishop!$B:$B,Source!$C182)</f>
        <v>0</v>
      </c>
      <c r="U182" s="11">
        <f>COUNTIFS(Ishop!$AG:$AG,Source!$U$1,Ishop!$BG:$BG,Source!$D182,Ishop!$B:$B,Source!$C182)</f>
        <v>0</v>
      </c>
      <c r="V182" s="11">
        <f>COUNTIFS(Ishop!$AG:$AG,Source!$V$1,Ishop!$BG:$BG,Source!$D182,Ishop!$B:$B,Source!$C182)</f>
        <v>0</v>
      </c>
      <c r="W182" s="11">
        <f>COUNTIFS(Ishop!$AG:$AG,Source!$W$1,Ishop!$BG:$BG,Source!$D182,Ishop!$B:$B,Source!$C182)</f>
        <v>0</v>
      </c>
      <c r="X182" s="11">
        <f>COUNTIFS(Ishop!$AG:$AG,Source!$X$1,Ishop!$BG:$BG,Source!$D182,Ishop!$B:$B,Source!$C182)</f>
        <v>0</v>
      </c>
      <c r="Y182" s="11">
        <f>COUNTIFS(Ishop!$AG:$AG,Source!$Y$1,Ishop!$BG:$BG,Source!$D182,Ishop!$B:$B,Source!$C182)</f>
        <v>0</v>
      </c>
      <c r="Z182" s="11">
        <f>COUNTIFS(Ishop!$AG:$AG,Source!$Z$1,Ishop!$BG:$BG,Source!$D182,Ishop!$B:$B,Source!$C182,Ishop!$J:$J,"OUI")</f>
        <v>0</v>
      </c>
      <c r="AA182" s="11">
        <f>COUNTIFS(Ishop!$AG:$AG,Source!$AA$1,Ishop!$BG:$BG,Source!$D182,Ishop!$B:$B,Source!$C182,Ishop!$J:$J,"OUI")</f>
        <v>0</v>
      </c>
      <c r="AB182" s="11">
        <f>COUNTIFS(Ishop!$AG:$AG,Source!$AB$1,Ishop!$BG:$BG,Source!$D182,Ishop!$B:$B,Source!$C182,Ishop!$J:$J,"OUI")</f>
        <v>0</v>
      </c>
      <c r="AC182" s="11">
        <f>COUNTIFS(Ishop!$AG:$AG,Source!$AC$1,Ishop!$BG:$BG,Source!$D182,Ishop!$B:$B,Source!$C182,Ishop!$J:$J,"OUI")</f>
        <v>0</v>
      </c>
      <c r="AD182" s="11">
        <f>COUNTIFS(Ishop!$AG:$AG,Source!$AD$1,Ishop!$BG:$BG,Source!$D182,Ishop!$B:$B,Source!$C182,Ishop!$J:$J,"OUI")</f>
        <v>0</v>
      </c>
      <c r="AE182" s="11">
        <f>COUNTIFS(Ishop!$AG:$AG,Source!$AE$1,Ishop!$BG:$BG,Source!$D182,Ishop!$B:$B,Source!$C182,Ishop!$J:$J,"OUI")</f>
        <v>0</v>
      </c>
      <c r="AF182" s="11">
        <f>COUNTIFS(Ishop!$AG:$AG,Source!$AF$1,Ishop!$BG:$BG,Source!$D182,Ishop!$B:$B,Source!$C182,Ishop!$J:$J,"OUI")</f>
        <v>0</v>
      </c>
      <c r="AG182" s="11">
        <f>COUNTIFS(Ishop!$AG:$AG,Source!$AG$1,Ishop!$BG:$BG,Source!$D182,Ishop!$B:$B,Source!$C182,Ishop!$J:$J,"OUI")</f>
        <v>0</v>
      </c>
      <c r="AH182" s="11">
        <f>COUNTIFS(Ishop!$AG:$AG,Source!$AH$1,Ishop!$BG:$BG,Source!$D182,Ishop!$B:$B,Source!$C182,Ishop!$J:$J,"OUI")</f>
        <v>0</v>
      </c>
      <c r="AI182" s="11">
        <f>COUNTIFS(Ishop!$AG:$AG,Source!$AI$1,Ishop!$BG:$BG,Source!$D182,Ishop!$B:$B,Source!$C182,Ishop!$J:$J,"OUI")</f>
        <v>0</v>
      </c>
      <c r="AJ182" s="11">
        <f>COUNTIFS(Ishop!$AG:$AG,Source!$AJ$1,Ishop!$BG:$BG,Source!$D182,Ishop!$B:$B,Source!$C182,Ishop!$J:$J,"OUI")</f>
        <v>0</v>
      </c>
      <c r="AK182" s="11">
        <f>COUNTIFS(Ishop!$AG:$AG,Source!$AK$1,Ishop!$BG:$BG,Source!$D182,Ishop!$B:$B,Source!$C182,Ishop!$J:$J,"OUI")</f>
        <v>0</v>
      </c>
      <c r="AL182" s="11">
        <f>COUNTIFS(Ishop!$AG:$AG,Source!$AL$1,Ishop!$BG:$BG,Source!$D182,Ishop!$B:$B,Source!$C182,Ishop!$J:$J,"OUI")</f>
        <v>0</v>
      </c>
      <c r="AM182" s="11">
        <f>COUNTIFS(Ishop!$AG:$AG,Source!$AM$1,Ishop!$BG:$BG,Source!$D182,Ishop!$B:$B,Source!$C182,Ishop!$J:$J,"OUI")</f>
        <v>0</v>
      </c>
      <c r="AN182" s="11">
        <f>COUNTIFS(Dolmen!$W:$W,"Sensatio",Dolmen!$O:$O,Source!D182,Dolmen!$F:$F,Source!C182)</f>
        <v>0</v>
      </c>
      <c r="AO182" s="11">
        <f>COUNTIFS(Dolmen!$AC:$AC,"Bbox Miami",Dolmen!$O:$O,Source!D182,Dolmen!$F:$F,Source!C182)</f>
        <v>0</v>
      </c>
      <c r="AP182" s="11">
        <f>COUNTIFS(Dolmen!$AD:$AD,"1",Dolmen!$W:$W,"",Dolmen!$O:$O,Source!D182,Dolmen!$F:$F,Source!C182)</f>
        <v>0</v>
      </c>
      <c r="AQ182" s="11">
        <f>COUNTIFS(Dolmen!$W:$W,"Sensation",Dolmen!$Y:$Y,"1",Dolmen!$O:$O,Source!D182,Dolmen!$F:$F,Source!C182)</f>
        <v>0</v>
      </c>
      <c r="AR182" s="11">
        <f>COUNTIFS(Dolmen!$AC:$AC,"Bbox Miami",Dolmen!$Y:$Y,"1",Dolmen!$O:$O,Source!D182,Dolmen!$F:$F,Source!C182)</f>
        <v>0</v>
      </c>
      <c r="AS182" s="11">
        <f>COUNTIFS(Dolmen!$AD:$AD,"1",Dolmen!$W:$W,"",Dolmen!$Y:$Y,"1",Dolmen!$O:$O,Source!D182,Dolmen!$F:$F,Source!C182)</f>
        <v>0</v>
      </c>
      <c r="AT182" s="11">
        <f t="shared" si="70"/>
        <v>0</v>
      </c>
      <c r="AU182" s="11">
        <f t="shared" si="71"/>
        <v>0</v>
      </c>
      <c r="AV182" s="11">
        <f t="shared" si="72"/>
        <v>0</v>
      </c>
      <c r="AW182" s="11">
        <f t="shared" si="73"/>
        <v>0</v>
      </c>
      <c r="AX182" s="11">
        <f t="shared" si="74"/>
        <v>0</v>
      </c>
      <c r="AY182" s="11">
        <f t="shared" si="75"/>
        <v>0</v>
      </c>
      <c r="AZ182" s="11">
        <f t="shared" si="76"/>
        <v>0</v>
      </c>
      <c r="BA182" s="11">
        <f t="shared" si="77"/>
        <v>0</v>
      </c>
      <c r="BB182" s="11">
        <f t="shared" si="78"/>
        <v>0</v>
      </c>
      <c r="BC182" s="11">
        <f t="shared" si="79"/>
        <v>0</v>
      </c>
      <c r="BD182" s="11">
        <f>SUMIFS(Ishop!$BK:$BK,Ishop!$BG:$BG,Source!D182,Ishop!$B:$B,Source!C182)</f>
        <v>0</v>
      </c>
      <c r="BE182" s="11">
        <f>COUNTIFS(Ishop!$AW:$AW,"OUI",Ishop!$BG:$BG,Source!D182,Ishop!$B:$B,Source!C182)</f>
        <v>0</v>
      </c>
      <c r="BF182" s="11">
        <f t="shared" si="80"/>
        <v>0</v>
      </c>
      <c r="BG182" s="11">
        <f t="shared" si="81"/>
        <v>0</v>
      </c>
      <c r="BH182" s="11">
        <f t="shared" si="82"/>
        <v>0</v>
      </c>
      <c r="BI182" s="11">
        <f t="shared" si="83"/>
        <v>0</v>
      </c>
      <c r="BJ182" s="11">
        <f t="shared" si="84"/>
        <v>0</v>
      </c>
      <c r="BK182" s="11">
        <f t="shared" si="85"/>
        <v>0</v>
      </c>
      <c r="BL182" s="11">
        <f t="shared" si="86"/>
        <v>0</v>
      </c>
      <c r="BM182" s="11">
        <f t="shared" si="87"/>
        <v>0</v>
      </c>
      <c r="BN182" s="25">
        <f>Z182*Budget!$A$6</f>
        <v>0</v>
      </c>
      <c r="BO182" s="25">
        <f>AA182*(Budget!$B$6+Budget!$B$7)</f>
        <v>0</v>
      </c>
      <c r="BP182" s="25">
        <f>AB182*(Budget!$C$6+Budget!$C$7)</f>
        <v>0</v>
      </c>
      <c r="BQ182" s="25">
        <f>AC182*(Budget!$D$6+Budget!$D$7)</f>
        <v>0</v>
      </c>
      <c r="BR182" s="25">
        <f>AD182*(Budget!$E$6+Budget!$E$7)</f>
        <v>0</v>
      </c>
      <c r="BS182" s="25">
        <f>AE182*(Budget!$F$6+Budget!$F$7)</f>
        <v>0</v>
      </c>
      <c r="BT182" s="25">
        <f>AF182*(Budget!$G$6+Budget!$G$7)</f>
        <v>0</v>
      </c>
      <c r="BU182" s="25">
        <f>AG182*Budget!$H$6</f>
        <v>0</v>
      </c>
      <c r="BV182" s="25">
        <f>AH182*Budget!$I$6</f>
        <v>0</v>
      </c>
      <c r="BW182" s="25">
        <f>AI182*Budget!$J$6</f>
        <v>0</v>
      </c>
      <c r="BX182" s="25">
        <f>AJ182*Budget!$K$6</f>
        <v>0</v>
      </c>
      <c r="BY182" s="25">
        <f>AK182*Budget!$L$6</f>
        <v>0</v>
      </c>
      <c r="BZ182" s="25">
        <f>AL182*Budget!$M$6</f>
        <v>0</v>
      </c>
      <c r="CA182" s="25">
        <f>AM182*Budget!$N$6</f>
        <v>0</v>
      </c>
      <c r="CB182" s="25">
        <f>AQ182*Budget!$O$6</f>
        <v>0</v>
      </c>
      <c r="CC182" s="25">
        <f>AR182*Budget!$S$6</f>
        <v>0</v>
      </c>
      <c r="CD182" s="25">
        <f>AS182*Budget!$Q$6</f>
        <v>0</v>
      </c>
      <c r="CE182" s="25">
        <f t="shared" si="88"/>
        <v>0</v>
      </c>
      <c r="CF182" s="11" t="e">
        <f>COUNTIFS(#REF!,Source!E182,#REF!,Source!C182)</f>
        <v>#REF!</v>
      </c>
      <c r="CG182" s="11" t="str">
        <f t="shared" si="89"/>
        <v>--</v>
      </c>
    </row>
    <row r="183" spans="1:85" x14ac:dyDescent="0.25">
      <c r="A183" t="str">
        <f>IFERROR(VLOOKUP(MONTH(C183),Date!$A$2:$B$13,2,0),"--")</f>
        <v>Mars</v>
      </c>
      <c r="B183" s="11">
        <f t="shared" si="68"/>
        <v>14</v>
      </c>
      <c r="C183" s="28">
        <f t="shared" si="90"/>
        <v>42092</v>
      </c>
      <c r="D183" s="29" t="s">
        <v>204</v>
      </c>
      <c r="E183" s="30" t="str">
        <f>IFERROR(VLOOKUP(D183,Listing!$A:$B,2,0),"--")</f>
        <v>A440A40</v>
      </c>
      <c r="F183" s="30" t="str">
        <f>IFERROR(VLOOKUP(D183,Listing!$A:$E,5,0),"-")</f>
        <v>EL GHAZOUANI  TARIK</v>
      </c>
      <c r="G183" s="4">
        <f>IFERROR(VLOOKUP(D183,Listing!$A:$F,6,0),"--")</f>
        <v>42093</v>
      </c>
      <c r="H183" s="11" t="str">
        <f>IFERROR(VLOOKUP(D183,Listing!$A:$D,4,0),"--")</f>
        <v>ABDELMOUMEN  ROUGUI</v>
      </c>
      <c r="I183" s="11" t="str">
        <f t="shared" si="69"/>
        <v>AAC</v>
      </c>
      <c r="J183" s="31">
        <f>IFERROR(COUNTIFS(Ishop!$BG:$BG,Source!D183,Ishop!$B:$B,Source!C183),"--")</f>
        <v>0</v>
      </c>
      <c r="K183" s="11">
        <f>IFERROR(COUNTIFS(Ishop!$BG:$BG,Source!D183,Ishop!$B:$B,Source!C183,Ishop!$J:$J,"OUI"),"--")</f>
        <v>0</v>
      </c>
      <c r="L183" s="11">
        <f>COUNTIFS(Ishop!$AG:$AG,Source!$L$1,Ishop!$BG:$BG,Source!$D183,Ishop!$B:$B,Source!$C183)</f>
        <v>0</v>
      </c>
      <c r="M183" s="11">
        <f>COUNTIFS(Ishop!$AG:$AG,Source!$M$1,Ishop!$BG:$BG,Source!$D183,Ishop!$B:$B,Source!$C183)</f>
        <v>0</v>
      </c>
      <c r="N183" s="11">
        <f>COUNTIFS(Ishop!$AG:$AG,Source!$N$1,Ishop!$BG:$BG,Source!$D183,Ishop!$B:$B,Source!$C183)</f>
        <v>0</v>
      </c>
      <c r="O183" s="11">
        <f>COUNTIFS(Ishop!$AG:$AG,Source!$O$1,Ishop!$BG:$BG,Source!$D183,Ishop!$B:$B,Source!$C183)</f>
        <v>0</v>
      </c>
      <c r="P183" s="11">
        <f>COUNTIFS(Ishop!$AG:$AG,Source!$P$1,Ishop!$BG:$BG,Source!$D183,Ishop!$B:$B,Source!$C183)</f>
        <v>0</v>
      </c>
      <c r="Q183" s="11">
        <f>COUNTIFS(Ishop!$AG:$AG,Source!$Q$1,Ishop!$BG:$BG,Source!$D183,Ishop!$B:$B,Source!$C183)</f>
        <v>0</v>
      </c>
      <c r="R183" s="11">
        <f>COUNTIFS(Ishop!$AG:$AG,Source!$R$1,Ishop!$BG:$BG,Source!$D183,Ishop!$B:$B,Source!$C183)</f>
        <v>0</v>
      </c>
      <c r="S183" s="11">
        <f>COUNTIFS(Ishop!$AG:$AG,Source!$S$1,Ishop!$BG:$BG,Source!$D183,Ishop!$B:$B,Source!$C183)</f>
        <v>0</v>
      </c>
      <c r="T183" s="11">
        <f>COUNTIFS(Ishop!$AG:$AG,Source!$T$1,Ishop!$BG:$BG,Source!$D183,Ishop!$B:$B,Source!$C183)</f>
        <v>0</v>
      </c>
      <c r="U183" s="11">
        <f>COUNTIFS(Ishop!$AG:$AG,Source!$U$1,Ishop!$BG:$BG,Source!$D183,Ishop!$B:$B,Source!$C183)</f>
        <v>0</v>
      </c>
      <c r="V183" s="11">
        <f>COUNTIFS(Ishop!$AG:$AG,Source!$V$1,Ishop!$BG:$BG,Source!$D183,Ishop!$B:$B,Source!$C183)</f>
        <v>0</v>
      </c>
      <c r="W183" s="11">
        <f>COUNTIFS(Ishop!$AG:$AG,Source!$W$1,Ishop!$BG:$BG,Source!$D183,Ishop!$B:$B,Source!$C183)</f>
        <v>0</v>
      </c>
      <c r="X183" s="11">
        <f>COUNTIFS(Ishop!$AG:$AG,Source!$X$1,Ishop!$BG:$BG,Source!$D183,Ishop!$B:$B,Source!$C183)</f>
        <v>0</v>
      </c>
      <c r="Y183" s="11">
        <f>COUNTIFS(Ishop!$AG:$AG,Source!$Y$1,Ishop!$BG:$BG,Source!$D183,Ishop!$B:$B,Source!$C183)</f>
        <v>0</v>
      </c>
      <c r="Z183" s="11">
        <f>COUNTIFS(Ishop!$AG:$AG,Source!$Z$1,Ishop!$BG:$BG,Source!$D183,Ishop!$B:$B,Source!$C183,Ishop!$J:$J,"OUI")</f>
        <v>0</v>
      </c>
      <c r="AA183" s="11">
        <f>COUNTIFS(Ishop!$AG:$AG,Source!$AA$1,Ishop!$BG:$BG,Source!$D183,Ishop!$B:$B,Source!$C183,Ishop!$J:$J,"OUI")</f>
        <v>0</v>
      </c>
      <c r="AB183" s="11">
        <f>COUNTIFS(Ishop!$AG:$AG,Source!$AB$1,Ishop!$BG:$BG,Source!$D183,Ishop!$B:$B,Source!$C183,Ishop!$J:$J,"OUI")</f>
        <v>0</v>
      </c>
      <c r="AC183" s="11">
        <f>COUNTIFS(Ishop!$AG:$AG,Source!$AC$1,Ishop!$BG:$BG,Source!$D183,Ishop!$B:$B,Source!$C183,Ishop!$J:$J,"OUI")</f>
        <v>0</v>
      </c>
      <c r="AD183" s="11">
        <f>COUNTIFS(Ishop!$AG:$AG,Source!$AD$1,Ishop!$BG:$BG,Source!$D183,Ishop!$B:$B,Source!$C183,Ishop!$J:$J,"OUI")</f>
        <v>0</v>
      </c>
      <c r="AE183" s="11">
        <f>COUNTIFS(Ishop!$AG:$AG,Source!$AE$1,Ishop!$BG:$BG,Source!$D183,Ishop!$B:$B,Source!$C183,Ishop!$J:$J,"OUI")</f>
        <v>0</v>
      </c>
      <c r="AF183" s="11">
        <f>COUNTIFS(Ishop!$AG:$AG,Source!$AF$1,Ishop!$BG:$BG,Source!$D183,Ishop!$B:$B,Source!$C183,Ishop!$J:$J,"OUI")</f>
        <v>0</v>
      </c>
      <c r="AG183" s="11">
        <f>COUNTIFS(Ishop!$AG:$AG,Source!$AG$1,Ishop!$BG:$BG,Source!$D183,Ishop!$B:$B,Source!$C183,Ishop!$J:$J,"OUI")</f>
        <v>0</v>
      </c>
      <c r="AH183" s="11">
        <f>COUNTIFS(Ishop!$AG:$AG,Source!$AH$1,Ishop!$BG:$BG,Source!$D183,Ishop!$B:$B,Source!$C183,Ishop!$J:$J,"OUI")</f>
        <v>0</v>
      </c>
      <c r="AI183" s="11">
        <f>COUNTIFS(Ishop!$AG:$AG,Source!$AI$1,Ishop!$BG:$BG,Source!$D183,Ishop!$B:$B,Source!$C183,Ishop!$J:$J,"OUI")</f>
        <v>0</v>
      </c>
      <c r="AJ183" s="11">
        <f>COUNTIFS(Ishop!$AG:$AG,Source!$AJ$1,Ishop!$BG:$BG,Source!$D183,Ishop!$B:$B,Source!$C183,Ishop!$J:$J,"OUI")</f>
        <v>0</v>
      </c>
      <c r="AK183" s="11">
        <f>COUNTIFS(Ishop!$AG:$AG,Source!$AK$1,Ishop!$BG:$BG,Source!$D183,Ishop!$B:$B,Source!$C183,Ishop!$J:$J,"OUI")</f>
        <v>0</v>
      </c>
      <c r="AL183" s="11">
        <f>COUNTIFS(Ishop!$AG:$AG,Source!$AL$1,Ishop!$BG:$BG,Source!$D183,Ishop!$B:$B,Source!$C183,Ishop!$J:$J,"OUI")</f>
        <v>0</v>
      </c>
      <c r="AM183" s="11">
        <f>COUNTIFS(Ishop!$AG:$AG,Source!$AM$1,Ishop!$BG:$BG,Source!$D183,Ishop!$B:$B,Source!$C183,Ishop!$J:$J,"OUI")</f>
        <v>0</v>
      </c>
      <c r="AN183" s="11">
        <f>COUNTIFS(Dolmen!$W:$W,"Sensatio",Dolmen!$O:$O,Source!D183,Dolmen!$F:$F,Source!C183)</f>
        <v>0</v>
      </c>
      <c r="AO183" s="11">
        <f>COUNTIFS(Dolmen!$AC:$AC,"Bbox Miami",Dolmen!$O:$O,Source!D183,Dolmen!$F:$F,Source!C183)</f>
        <v>0</v>
      </c>
      <c r="AP183" s="11">
        <f>COUNTIFS(Dolmen!$AD:$AD,"1",Dolmen!$W:$W,"",Dolmen!$O:$O,Source!D183,Dolmen!$F:$F,Source!C183)</f>
        <v>0</v>
      </c>
      <c r="AQ183" s="11">
        <f>COUNTIFS(Dolmen!$W:$W,"Sensation",Dolmen!$Y:$Y,"1",Dolmen!$O:$O,Source!D183,Dolmen!$F:$F,Source!C183)</f>
        <v>0</v>
      </c>
      <c r="AR183" s="11">
        <f>COUNTIFS(Dolmen!$AC:$AC,"Bbox Miami",Dolmen!$Y:$Y,"1",Dolmen!$O:$O,Source!D183,Dolmen!$F:$F,Source!C183)</f>
        <v>0</v>
      </c>
      <c r="AS183" s="11">
        <f>COUNTIFS(Dolmen!$AD:$AD,"1",Dolmen!$W:$W,"",Dolmen!$Y:$Y,"1",Dolmen!$O:$O,Source!D183,Dolmen!$F:$F,Source!C183)</f>
        <v>0</v>
      </c>
      <c r="AT183" s="11">
        <f t="shared" si="70"/>
        <v>0</v>
      </c>
      <c r="AU183" s="11">
        <f t="shared" si="71"/>
        <v>0</v>
      </c>
      <c r="AV183" s="11">
        <f t="shared" si="72"/>
        <v>0</v>
      </c>
      <c r="AW183" s="11">
        <f t="shared" si="73"/>
        <v>0</v>
      </c>
      <c r="AX183" s="11">
        <f t="shared" si="74"/>
        <v>0</v>
      </c>
      <c r="AY183" s="11">
        <f t="shared" si="75"/>
        <v>0</v>
      </c>
      <c r="AZ183" s="11">
        <f t="shared" si="76"/>
        <v>0</v>
      </c>
      <c r="BA183" s="11">
        <f t="shared" si="77"/>
        <v>0</v>
      </c>
      <c r="BB183" s="11">
        <f t="shared" si="78"/>
        <v>0</v>
      </c>
      <c r="BC183" s="11">
        <f t="shared" si="79"/>
        <v>0</v>
      </c>
      <c r="BD183" s="11">
        <f>SUMIFS(Ishop!$BK:$BK,Ishop!$BG:$BG,Source!D183,Ishop!$B:$B,Source!C183)</f>
        <v>0</v>
      </c>
      <c r="BE183" s="11">
        <f>COUNTIFS(Ishop!$AW:$AW,"OUI",Ishop!$BG:$BG,Source!D183,Ishop!$B:$B,Source!C183)</f>
        <v>0</v>
      </c>
      <c r="BF183" s="11">
        <f t="shared" si="80"/>
        <v>0</v>
      </c>
      <c r="BG183" s="11">
        <f t="shared" si="81"/>
        <v>0</v>
      </c>
      <c r="BH183" s="11">
        <f t="shared" si="82"/>
        <v>0</v>
      </c>
      <c r="BI183" s="11">
        <f t="shared" si="83"/>
        <v>0</v>
      </c>
      <c r="BJ183" s="11">
        <f t="shared" si="84"/>
        <v>0</v>
      </c>
      <c r="BK183" s="11">
        <f t="shared" si="85"/>
        <v>0</v>
      </c>
      <c r="BL183" s="11">
        <f t="shared" si="86"/>
        <v>0</v>
      </c>
      <c r="BM183" s="11">
        <f t="shared" si="87"/>
        <v>0</v>
      </c>
      <c r="BN183" s="25">
        <f>Z183*Budget!$A$6</f>
        <v>0</v>
      </c>
      <c r="BO183" s="25">
        <f>AA183*(Budget!$B$6+Budget!$B$7)</f>
        <v>0</v>
      </c>
      <c r="BP183" s="25">
        <f>AB183*(Budget!$C$6+Budget!$C$7)</f>
        <v>0</v>
      </c>
      <c r="BQ183" s="25">
        <f>AC183*(Budget!$D$6+Budget!$D$7)</f>
        <v>0</v>
      </c>
      <c r="BR183" s="25">
        <f>AD183*(Budget!$E$6+Budget!$E$7)</f>
        <v>0</v>
      </c>
      <c r="BS183" s="25">
        <f>AE183*(Budget!$F$6+Budget!$F$7)</f>
        <v>0</v>
      </c>
      <c r="BT183" s="25">
        <f>AF183*(Budget!$G$6+Budget!$G$7)</f>
        <v>0</v>
      </c>
      <c r="BU183" s="25">
        <f>AG183*Budget!$H$6</f>
        <v>0</v>
      </c>
      <c r="BV183" s="25">
        <f>AH183*Budget!$I$6</f>
        <v>0</v>
      </c>
      <c r="BW183" s="25">
        <f>AI183*Budget!$J$6</f>
        <v>0</v>
      </c>
      <c r="BX183" s="25">
        <f>AJ183*Budget!$K$6</f>
        <v>0</v>
      </c>
      <c r="BY183" s="25">
        <f>AK183*Budget!$L$6</f>
        <v>0</v>
      </c>
      <c r="BZ183" s="25">
        <f>AL183*Budget!$M$6</f>
        <v>0</v>
      </c>
      <c r="CA183" s="25">
        <f>AM183*Budget!$N$6</f>
        <v>0</v>
      </c>
      <c r="CB183" s="25">
        <f>AQ183*Budget!$O$6</f>
        <v>0</v>
      </c>
      <c r="CC183" s="25">
        <f>AR183*Budget!$S$6</f>
        <v>0</v>
      </c>
      <c r="CD183" s="25">
        <f>AS183*Budget!$Q$6</f>
        <v>0</v>
      </c>
      <c r="CE183" s="25">
        <f t="shared" si="88"/>
        <v>0</v>
      </c>
      <c r="CF183" s="11" t="e">
        <f>COUNTIFS(#REF!,Source!E183,#REF!,Source!C183)</f>
        <v>#REF!</v>
      </c>
      <c r="CG183" s="11" t="str">
        <f t="shared" si="89"/>
        <v>--</v>
      </c>
    </row>
    <row r="184" spans="1:85" x14ac:dyDescent="0.25">
      <c r="A184" t="str">
        <f>IFERROR(VLOOKUP(MONTH(C184),Date!$A$2:$B$13,2,0),"--")</f>
        <v>Mars</v>
      </c>
      <c r="B184" s="11">
        <f t="shared" si="68"/>
        <v>14</v>
      </c>
      <c r="C184" s="28">
        <f t="shared" si="90"/>
        <v>42092</v>
      </c>
      <c r="D184" s="29" t="s">
        <v>205</v>
      </c>
      <c r="E184" s="30" t="str">
        <f>IFERROR(VLOOKUP(D184,Listing!$A:$B,2,0),"--")</f>
        <v>A440A49</v>
      </c>
      <c r="F184" s="30" t="str">
        <f>IFERROR(VLOOKUP(D184,Listing!$A:$E,5,0),"-")</f>
        <v xml:space="preserve">GUENNOUNI HASSANI  MERIEM </v>
      </c>
      <c r="G184" s="4">
        <f>IFERROR(VLOOKUP(D184,Listing!$A:$F,6,0),"--")</f>
        <v>42093</v>
      </c>
      <c r="H184" s="11" t="str">
        <f>IFERROR(VLOOKUP(D184,Listing!$A:$D,4,0),"--")</f>
        <v>ABDELMOUMEN  ROUGUI</v>
      </c>
      <c r="I184" s="11" t="str">
        <f t="shared" si="69"/>
        <v>AAC</v>
      </c>
      <c r="J184" s="31">
        <f>IFERROR(COUNTIFS(Ishop!$BG:$BG,Source!D184,Ishop!$B:$B,Source!C184),"--")</f>
        <v>0</v>
      </c>
      <c r="K184" s="11">
        <f>IFERROR(COUNTIFS(Ishop!$BG:$BG,Source!D184,Ishop!$B:$B,Source!C184,Ishop!$J:$J,"OUI"),"--")</f>
        <v>0</v>
      </c>
      <c r="L184" s="11">
        <f>COUNTIFS(Ishop!$AG:$AG,Source!$L$1,Ishop!$BG:$BG,Source!$D184,Ishop!$B:$B,Source!$C184)</f>
        <v>0</v>
      </c>
      <c r="M184" s="11">
        <f>COUNTIFS(Ishop!$AG:$AG,Source!$M$1,Ishop!$BG:$BG,Source!$D184,Ishop!$B:$B,Source!$C184)</f>
        <v>0</v>
      </c>
      <c r="N184" s="11">
        <f>COUNTIFS(Ishop!$AG:$AG,Source!$N$1,Ishop!$BG:$BG,Source!$D184,Ishop!$B:$B,Source!$C184)</f>
        <v>0</v>
      </c>
      <c r="O184" s="11">
        <f>COUNTIFS(Ishop!$AG:$AG,Source!$O$1,Ishop!$BG:$BG,Source!$D184,Ishop!$B:$B,Source!$C184)</f>
        <v>0</v>
      </c>
      <c r="P184" s="11">
        <f>COUNTIFS(Ishop!$AG:$AG,Source!$P$1,Ishop!$BG:$BG,Source!$D184,Ishop!$B:$B,Source!$C184)</f>
        <v>0</v>
      </c>
      <c r="Q184" s="11">
        <f>COUNTIFS(Ishop!$AG:$AG,Source!$Q$1,Ishop!$BG:$BG,Source!$D184,Ishop!$B:$B,Source!$C184)</f>
        <v>0</v>
      </c>
      <c r="R184" s="11">
        <f>COUNTIFS(Ishop!$AG:$AG,Source!$R$1,Ishop!$BG:$BG,Source!$D184,Ishop!$B:$B,Source!$C184)</f>
        <v>0</v>
      </c>
      <c r="S184" s="11">
        <f>COUNTIFS(Ishop!$AG:$AG,Source!$S$1,Ishop!$BG:$BG,Source!$D184,Ishop!$B:$B,Source!$C184)</f>
        <v>0</v>
      </c>
      <c r="T184" s="11">
        <f>COUNTIFS(Ishop!$AG:$AG,Source!$T$1,Ishop!$BG:$BG,Source!$D184,Ishop!$B:$B,Source!$C184)</f>
        <v>0</v>
      </c>
      <c r="U184" s="11">
        <f>COUNTIFS(Ishop!$AG:$AG,Source!$U$1,Ishop!$BG:$BG,Source!$D184,Ishop!$B:$B,Source!$C184)</f>
        <v>0</v>
      </c>
      <c r="V184" s="11">
        <f>COUNTIFS(Ishop!$AG:$AG,Source!$V$1,Ishop!$BG:$BG,Source!$D184,Ishop!$B:$B,Source!$C184)</f>
        <v>0</v>
      </c>
      <c r="W184" s="11">
        <f>COUNTIFS(Ishop!$AG:$AG,Source!$W$1,Ishop!$BG:$BG,Source!$D184,Ishop!$B:$B,Source!$C184)</f>
        <v>0</v>
      </c>
      <c r="X184" s="11">
        <f>COUNTIFS(Ishop!$AG:$AG,Source!$X$1,Ishop!$BG:$BG,Source!$D184,Ishop!$B:$B,Source!$C184)</f>
        <v>0</v>
      </c>
      <c r="Y184" s="11">
        <f>COUNTIFS(Ishop!$AG:$AG,Source!$Y$1,Ishop!$BG:$BG,Source!$D184,Ishop!$B:$B,Source!$C184)</f>
        <v>0</v>
      </c>
      <c r="Z184" s="11">
        <f>COUNTIFS(Ishop!$AG:$AG,Source!$Z$1,Ishop!$BG:$BG,Source!$D184,Ishop!$B:$B,Source!$C184,Ishop!$J:$J,"OUI")</f>
        <v>0</v>
      </c>
      <c r="AA184" s="11">
        <f>COUNTIFS(Ishop!$AG:$AG,Source!$AA$1,Ishop!$BG:$BG,Source!$D184,Ishop!$B:$B,Source!$C184,Ishop!$J:$J,"OUI")</f>
        <v>0</v>
      </c>
      <c r="AB184" s="11">
        <f>COUNTIFS(Ishop!$AG:$AG,Source!$AB$1,Ishop!$BG:$BG,Source!$D184,Ishop!$B:$B,Source!$C184,Ishop!$J:$J,"OUI")</f>
        <v>0</v>
      </c>
      <c r="AC184" s="11">
        <f>COUNTIFS(Ishop!$AG:$AG,Source!$AC$1,Ishop!$BG:$BG,Source!$D184,Ishop!$B:$B,Source!$C184,Ishop!$J:$J,"OUI")</f>
        <v>0</v>
      </c>
      <c r="AD184" s="11">
        <f>COUNTIFS(Ishop!$AG:$AG,Source!$AD$1,Ishop!$BG:$BG,Source!$D184,Ishop!$B:$B,Source!$C184,Ishop!$J:$J,"OUI")</f>
        <v>0</v>
      </c>
      <c r="AE184" s="11">
        <f>COUNTIFS(Ishop!$AG:$AG,Source!$AE$1,Ishop!$BG:$BG,Source!$D184,Ishop!$B:$B,Source!$C184,Ishop!$J:$J,"OUI")</f>
        <v>0</v>
      </c>
      <c r="AF184" s="11">
        <f>COUNTIFS(Ishop!$AG:$AG,Source!$AF$1,Ishop!$BG:$BG,Source!$D184,Ishop!$B:$B,Source!$C184,Ishop!$J:$J,"OUI")</f>
        <v>0</v>
      </c>
      <c r="AG184" s="11">
        <f>COUNTIFS(Ishop!$AG:$AG,Source!$AG$1,Ishop!$BG:$BG,Source!$D184,Ishop!$B:$B,Source!$C184,Ishop!$J:$J,"OUI")</f>
        <v>0</v>
      </c>
      <c r="AH184" s="11">
        <f>COUNTIFS(Ishop!$AG:$AG,Source!$AH$1,Ishop!$BG:$BG,Source!$D184,Ishop!$B:$B,Source!$C184,Ishop!$J:$J,"OUI")</f>
        <v>0</v>
      </c>
      <c r="AI184" s="11">
        <f>COUNTIFS(Ishop!$AG:$AG,Source!$AI$1,Ishop!$BG:$BG,Source!$D184,Ishop!$B:$B,Source!$C184,Ishop!$J:$J,"OUI")</f>
        <v>0</v>
      </c>
      <c r="AJ184" s="11">
        <f>COUNTIFS(Ishop!$AG:$AG,Source!$AJ$1,Ishop!$BG:$BG,Source!$D184,Ishop!$B:$B,Source!$C184,Ishop!$J:$J,"OUI")</f>
        <v>0</v>
      </c>
      <c r="AK184" s="11">
        <f>COUNTIFS(Ishop!$AG:$AG,Source!$AK$1,Ishop!$BG:$BG,Source!$D184,Ishop!$B:$B,Source!$C184,Ishop!$J:$J,"OUI")</f>
        <v>0</v>
      </c>
      <c r="AL184" s="11">
        <f>COUNTIFS(Ishop!$AG:$AG,Source!$AL$1,Ishop!$BG:$BG,Source!$D184,Ishop!$B:$B,Source!$C184,Ishop!$J:$J,"OUI")</f>
        <v>0</v>
      </c>
      <c r="AM184" s="11">
        <f>COUNTIFS(Ishop!$AG:$AG,Source!$AM$1,Ishop!$BG:$BG,Source!$D184,Ishop!$B:$B,Source!$C184,Ishop!$J:$J,"OUI")</f>
        <v>0</v>
      </c>
      <c r="AN184" s="11">
        <f>COUNTIFS(Dolmen!$W:$W,"Sensatio",Dolmen!$O:$O,Source!D184,Dolmen!$F:$F,Source!C184)</f>
        <v>0</v>
      </c>
      <c r="AO184" s="11">
        <f>COUNTIFS(Dolmen!$AC:$AC,"Bbox Miami",Dolmen!$O:$O,Source!D184,Dolmen!$F:$F,Source!C184)</f>
        <v>0</v>
      </c>
      <c r="AP184" s="11">
        <f>COUNTIFS(Dolmen!$AD:$AD,"1",Dolmen!$W:$W,"",Dolmen!$O:$O,Source!D184,Dolmen!$F:$F,Source!C184)</f>
        <v>0</v>
      </c>
      <c r="AQ184" s="11">
        <f>COUNTIFS(Dolmen!$W:$W,"Sensation",Dolmen!$Y:$Y,"1",Dolmen!$O:$O,Source!D184,Dolmen!$F:$F,Source!C184)</f>
        <v>0</v>
      </c>
      <c r="AR184" s="11">
        <f>COUNTIFS(Dolmen!$AC:$AC,"Bbox Miami",Dolmen!$Y:$Y,"1",Dolmen!$O:$O,Source!D184,Dolmen!$F:$F,Source!C184)</f>
        <v>0</v>
      </c>
      <c r="AS184" s="11">
        <f>COUNTIFS(Dolmen!$AD:$AD,"1",Dolmen!$W:$W,"",Dolmen!$Y:$Y,"1",Dolmen!$O:$O,Source!D184,Dolmen!$F:$F,Source!C184)</f>
        <v>0</v>
      </c>
      <c r="AT184" s="11">
        <f t="shared" si="70"/>
        <v>0</v>
      </c>
      <c r="AU184" s="11">
        <f t="shared" si="71"/>
        <v>0</v>
      </c>
      <c r="AV184" s="11">
        <f t="shared" si="72"/>
        <v>0</v>
      </c>
      <c r="AW184" s="11">
        <f t="shared" si="73"/>
        <v>0</v>
      </c>
      <c r="AX184" s="11">
        <f t="shared" si="74"/>
        <v>0</v>
      </c>
      <c r="AY184" s="11">
        <f t="shared" si="75"/>
        <v>0</v>
      </c>
      <c r="AZ184" s="11">
        <f t="shared" si="76"/>
        <v>0</v>
      </c>
      <c r="BA184" s="11">
        <f t="shared" si="77"/>
        <v>0</v>
      </c>
      <c r="BB184" s="11">
        <f t="shared" si="78"/>
        <v>0</v>
      </c>
      <c r="BC184" s="11">
        <f t="shared" si="79"/>
        <v>0</v>
      </c>
      <c r="BD184" s="11">
        <f>SUMIFS(Ishop!$BK:$BK,Ishop!$BG:$BG,Source!D184,Ishop!$B:$B,Source!C184)</f>
        <v>0</v>
      </c>
      <c r="BE184" s="11">
        <f>COUNTIFS(Ishop!$AW:$AW,"OUI",Ishop!$BG:$BG,Source!D184,Ishop!$B:$B,Source!C184)</f>
        <v>0</v>
      </c>
      <c r="BF184" s="11">
        <f t="shared" si="80"/>
        <v>0</v>
      </c>
      <c r="BG184" s="11">
        <f t="shared" si="81"/>
        <v>0</v>
      </c>
      <c r="BH184" s="11">
        <f t="shared" si="82"/>
        <v>0</v>
      </c>
      <c r="BI184" s="11">
        <f t="shared" si="83"/>
        <v>0</v>
      </c>
      <c r="BJ184" s="11">
        <f t="shared" si="84"/>
        <v>0</v>
      </c>
      <c r="BK184" s="11">
        <f t="shared" si="85"/>
        <v>0</v>
      </c>
      <c r="BL184" s="11">
        <f t="shared" si="86"/>
        <v>0</v>
      </c>
      <c r="BM184" s="11">
        <f t="shared" si="87"/>
        <v>0</v>
      </c>
      <c r="BN184" s="25">
        <f>Z184*Budget!$A$6</f>
        <v>0</v>
      </c>
      <c r="BO184" s="25">
        <f>AA184*(Budget!$B$6+Budget!$B$7)</f>
        <v>0</v>
      </c>
      <c r="BP184" s="25">
        <f>AB184*(Budget!$C$6+Budget!$C$7)</f>
        <v>0</v>
      </c>
      <c r="BQ184" s="25">
        <f>AC184*(Budget!$D$6+Budget!$D$7)</f>
        <v>0</v>
      </c>
      <c r="BR184" s="25">
        <f>AD184*(Budget!$E$6+Budget!$E$7)</f>
        <v>0</v>
      </c>
      <c r="BS184" s="25">
        <f>AE184*(Budget!$F$6+Budget!$F$7)</f>
        <v>0</v>
      </c>
      <c r="BT184" s="25">
        <f>AF184*(Budget!$G$6+Budget!$G$7)</f>
        <v>0</v>
      </c>
      <c r="BU184" s="25">
        <f>AG184*Budget!$H$6</f>
        <v>0</v>
      </c>
      <c r="BV184" s="25">
        <f>AH184*Budget!$I$6</f>
        <v>0</v>
      </c>
      <c r="BW184" s="25">
        <f>AI184*Budget!$J$6</f>
        <v>0</v>
      </c>
      <c r="BX184" s="25">
        <f>AJ184*Budget!$K$6</f>
        <v>0</v>
      </c>
      <c r="BY184" s="25">
        <f>AK184*Budget!$L$6</f>
        <v>0</v>
      </c>
      <c r="BZ184" s="25">
        <f>AL184*Budget!$M$6</f>
        <v>0</v>
      </c>
      <c r="CA184" s="25">
        <f>AM184*Budget!$N$6</f>
        <v>0</v>
      </c>
      <c r="CB184" s="25">
        <f>AQ184*Budget!$O$6</f>
        <v>0</v>
      </c>
      <c r="CC184" s="25">
        <f>AR184*Budget!$S$6</f>
        <v>0</v>
      </c>
      <c r="CD184" s="25">
        <f>AS184*Budget!$Q$6</f>
        <v>0</v>
      </c>
      <c r="CE184" s="25">
        <f t="shared" si="88"/>
        <v>0</v>
      </c>
      <c r="CF184" s="11" t="e">
        <f>COUNTIFS(#REF!,Source!E184,#REF!,Source!C184)</f>
        <v>#REF!</v>
      </c>
      <c r="CG184" s="11" t="str">
        <f t="shared" si="89"/>
        <v>--</v>
      </c>
    </row>
    <row r="185" spans="1:85" x14ac:dyDescent="0.25">
      <c r="A185" t="str">
        <f>IFERROR(VLOOKUP(MONTH(C185),Date!$A$2:$B$13,2,0),"--")</f>
        <v>Mars</v>
      </c>
      <c r="B185" s="11">
        <f t="shared" si="68"/>
        <v>14</v>
      </c>
      <c r="C185" s="28">
        <f t="shared" si="90"/>
        <v>42092</v>
      </c>
      <c r="D185" s="29" t="s">
        <v>206</v>
      </c>
      <c r="E185" s="30" t="str">
        <f>IFERROR(VLOOKUP(D185,Listing!$A:$B,2,0),"--")</f>
        <v>A44055</v>
      </c>
      <c r="F185" s="30" t="str">
        <f>IFERROR(VLOOKUP(D185,Listing!$A:$E,5,0),"-")</f>
        <v>BEN RAMDI  Hamza</v>
      </c>
      <c r="G185" s="4">
        <f>IFERROR(VLOOKUP(D185,Listing!$A:$F,6,0),"--")</f>
        <v>42114</v>
      </c>
      <c r="H185" s="11" t="str">
        <f>IFERROR(VLOOKUP(D185,Listing!$A:$D,4,0),"--")</f>
        <v>Hind Haddou</v>
      </c>
      <c r="I185" s="11" t="str">
        <f t="shared" si="69"/>
        <v>AAC</v>
      </c>
      <c r="J185" s="31">
        <f>IFERROR(COUNTIFS(Ishop!$BG:$BG,Source!D185,Ishop!$B:$B,Source!C185),"--")</f>
        <v>0</v>
      </c>
      <c r="K185" s="11">
        <f>IFERROR(COUNTIFS(Ishop!$BG:$BG,Source!D185,Ishop!$B:$B,Source!C185,Ishop!$J:$J,"OUI"),"--")</f>
        <v>0</v>
      </c>
      <c r="L185" s="11">
        <f>COUNTIFS(Ishop!$AG:$AG,Source!$L$1,Ishop!$BG:$BG,Source!$D185,Ishop!$B:$B,Source!$C185)</f>
        <v>0</v>
      </c>
      <c r="M185" s="11">
        <f>COUNTIFS(Ishop!$AG:$AG,Source!$M$1,Ishop!$BG:$BG,Source!$D185,Ishop!$B:$B,Source!$C185)</f>
        <v>0</v>
      </c>
      <c r="N185" s="11">
        <f>COUNTIFS(Ishop!$AG:$AG,Source!$N$1,Ishop!$BG:$BG,Source!$D185,Ishop!$B:$B,Source!$C185)</f>
        <v>0</v>
      </c>
      <c r="O185" s="11">
        <f>COUNTIFS(Ishop!$AG:$AG,Source!$O$1,Ishop!$BG:$BG,Source!$D185,Ishop!$B:$B,Source!$C185)</f>
        <v>0</v>
      </c>
      <c r="P185" s="11">
        <f>COUNTIFS(Ishop!$AG:$AG,Source!$P$1,Ishop!$BG:$BG,Source!$D185,Ishop!$B:$B,Source!$C185)</f>
        <v>0</v>
      </c>
      <c r="Q185" s="11">
        <f>COUNTIFS(Ishop!$AG:$AG,Source!$Q$1,Ishop!$BG:$BG,Source!$D185,Ishop!$B:$B,Source!$C185)</f>
        <v>0</v>
      </c>
      <c r="R185" s="11">
        <f>COUNTIFS(Ishop!$AG:$AG,Source!$R$1,Ishop!$BG:$BG,Source!$D185,Ishop!$B:$B,Source!$C185)</f>
        <v>0</v>
      </c>
      <c r="S185" s="11">
        <f>COUNTIFS(Ishop!$AG:$AG,Source!$S$1,Ishop!$BG:$BG,Source!$D185,Ishop!$B:$B,Source!$C185)</f>
        <v>0</v>
      </c>
      <c r="T185" s="11">
        <f>COUNTIFS(Ishop!$AG:$AG,Source!$T$1,Ishop!$BG:$BG,Source!$D185,Ishop!$B:$B,Source!$C185)</f>
        <v>0</v>
      </c>
      <c r="U185" s="11">
        <f>COUNTIFS(Ishop!$AG:$AG,Source!$U$1,Ishop!$BG:$BG,Source!$D185,Ishop!$B:$B,Source!$C185)</f>
        <v>0</v>
      </c>
      <c r="V185" s="11">
        <f>COUNTIFS(Ishop!$AG:$AG,Source!$V$1,Ishop!$BG:$BG,Source!$D185,Ishop!$B:$B,Source!$C185)</f>
        <v>0</v>
      </c>
      <c r="W185" s="11">
        <f>COUNTIFS(Ishop!$AG:$AG,Source!$W$1,Ishop!$BG:$BG,Source!$D185,Ishop!$B:$B,Source!$C185)</f>
        <v>0</v>
      </c>
      <c r="X185" s="11">
        <f>COUNTIFS(Ishop!$AG:$AG,Source!$X$1,Ishop!$BG:$BG,Source!$D185,Ishop!$B:$B,Source!$C185)</f>
        <v>0</v>
      </c>
      <c r="Y185" s="11">
        <f>COUNTIFS(Ishop!$AG:$AG,Source!$Y$1,Ishop!$BG:$BG,Source!$D185,Ishop!$B:$B,Source!$C185)</f>
        <v>0</v>
      </c>
      <c r="Z185" s="11">
        <f>COUNTIFS(Ishop!$AG:$AG,Source!$Z$1,Ishop!$BG:$BG,Source!$D185,Ishop!$B:$B,Source!$C185,Ishop!$J:$J,"OUI")</f>
        <v>0</v>
      </c>
      <c r="AA185" s="11">
        <f>COUNTIFS(Ishop!$AG:$AG,Source!$AA$1,Ishop!$BG:$BG,Source!$D185,Ishop!$B:$B,Source!$C185,Ishop!$J:$J,"OUI")</f>
        <v>0</v>
      </c>
      <c r="AB185" s="11">
        <f>COUNTIFS(Ishop!$AG:$AG,Source!$AB$1,Ishop!$BG:$BG,Source!$D185,Ishop!$B:$B,Source!$C185,Ishop!$J:$J,"OUI")</f>
        <v>0</v>
      </c>
      <c r="AC185" s="11">
        <f>COUNTIFS(Ishop!$AG:$AG,Source!$AC$1,Ishop!$BG:$BG,Source!$D185,Ishop!$B:$B,Source!$C185,Ishop!$J:$J,"OUI")</f>
        <v>0</v>
      </c>
      <c r="AD185" s="11">
        <f>COUNTIFS(Ishop!$AG:$AG,Source!$AD$1,Ishop!$BG:$BG,Source!$D185,Ishop!$B:$B,Source!$C185,Ishop!$J:$J,"OUI")</f>
        <v>0</v>
      </c>
      <c r="AE185" s="11">
        <f>COUNTIFS(Ishop!$AG:$AG,Source!$AE$1,Ishop!$BG:$BG,Source!$D185,Ishop!$B:$B,Source!$C185,Ishop!$J:$J,"OUI")</f>
        <v>0</v>
      </c>
      <c r="AF185" s="11">
        <f>COUNTIFS(Ishop!$AG:$AG,Source!$AF$1,Ishop!$BG:$BG,Source!$D185,Ishop!$B:$B,Source!$C185,Ishop!$J:$J,"OUI")</f>
        <v>0</v>
      </c>
      <c r="AG185" s="11">
        <f>COUNTIFS(Ishop!$AG:$AG,Source!$AG$1,Ishop!$BG:$BG,Source!$D185,Ishop!$B:$B,Source!$C185,Ishop!$J:$J,"OUI")</f>
        <v>0</v>
      </c>
      <c r="AH185" s="11">
        <f>COUNTIFS(Ishop!$AG:$AG,Source!$AH$1,Ishop!$BG:$BG,Source!$D185,Ishop!$B:$B,Source!$C185,Ishop!$J:$J,"OUI")</f>
        <v>0</v>
      </c>
      <c r="AI185" s="11">
        <f>COUNTIFS(Ishop!$AG:$AG,Source!$AI$1,Ishop!$BG:$BG,Source!$D185,Ishop!$B:$B,Source!$C185,Ishop!$J:$J,"OUI")</f>
        <v>0</v>
      </c>
      <c r="AJ185" s="11">
        <f>COUNTIFS(Ishop!$AG:$AG,Source!$AJ$1,Ishop!$BG:$BG,Source!$D185,Ishop!$B:$B,Source!$C185,Ishop!$J:$J,"OUI")</f>
        <v>0</v>
      </c>
      <c r="AK185" s="11">
        <f>COUNTIFS(Ishop!$AG:$AG,Source!$AK$1,Ishop!$BG:$BG,Source!$D185,Ishop!$B:$B,Source!$C185,Ishop!$J:$J,"OUI")</f>
        <v>0</v>
      </c>
      <c r="AL185" s="11">
        <f>COUNTIFS(Ishop!$AG:$AG,Source!$AL$1,Ishop!$BG:$BG,Source!$D185,Ishop!$B:$B,Source!$C185,Ishop!$J:$J,"OUI")</f>
        <v>0</v>
      </c>
      <c r="AM185" s="11">
        <f>COUNTIFS(Ishop!$AG:$AG,Source!$AM$1,Ishop!$BG:$BG,Source!$D185,Ishop!$B:$B,Source!$C185,Ishop!$J:$J,"OUI")</f>
        <v>0</v>
      </c>
      <c r="AN185" s="11">
        <f>COUNTIFS(Dolmen!$W:$W,"Sensatio",Dolmen!$O:$O,Source!D185,Dolmen!$F:$F,Source!C185)</f>
        <v>0</v>
      </c>
      <c r="AO185" s="11">
        <f>COUNTIFS(Dolmen!$AC:$AC,"Bbox Miami",Dolmen!$O:$O,Source!D185,Dolmen!$F:$F,Source!C185)</f>
        <v>0</v>
      </c>
      <c r="AP185" s="11">
        <f>COUNTIFS(Dolmen!$AD:$AD,"1",Dolmen!$W:$W,"",Dolmen!$O:$O,Source!D185,Dolmen!$F:$F,Source!C185)</f>
        <v>0</v>
      </c>
      <c r="AQ185" s="11">
        <f>COUNTIFS(Dolmen!$W:$W,"Sensation",Dolmen!$Y:$Y,"1",Dolmen!$O:$O,Source!D185,Dolmen!$F:$F,Source!C185)</f>
        <v>0</v>
      </c>
      <c r="AR185" s="11">
        <f>COUNTIFS(Dolmen!$AC:$AC,"Bbox Miami",Dolmen!$Y:$Y,"1",Dolmen!$O:$O,Source!D185,Dolmen!$F:$F,Source!C185)</f>
        <v>0</v>
      </c>
      <c r="AS185" s="11">
        <f>COUNTIFS(Dolmen!$AD:$AD,"1",Dolmen!$W:$W,"",Dolmen!$Y:$Y,"1",Dolmen!$O:$O,Source!D185,Dolmen!$F:$F,Source!C185)</f>
        <v>0</v>
      </c>
      <c r="AT185" s="11">
        <f t="shared" si="70"/>
        <v>0</v>
      </c>
      <c r="AU185" s="11">
        <f t="shared" si="71"/>
        <v>0</v>
      </c>
      <c r="AV185" s="11">
        <f t="shared" si="72"/>
        <v>0</v>
      </c>
      <c r="AW185" s="11">
        <f t="shared" si="73"/>
        <v>0</v>
      </c>
      <c r="AX185" s="11">
        <f t="shared" si="74"/>
        <v>0</v>
      </c>
      <c r="AY185" s="11">
        <f t="shared" si="75"/>
        <v>0</v>
      </c>
      <c r="AZ185" s="11">
        <f t="shared" si="76"/>
        <v>0</v>
      </c>
      <c r="BA185" s="11">
        <f t="shared" si="77"/>
        <v>0</v>
      </c>
      <c r="BB185" s="11">
        <f t="shared" si="78"/>
        <v>0</v>
      </c>
      <c r="BC185" s="11">
        <f t="shared" si="79"/>
        <v>0</v>
      </c>
      <c r="BD185" s="11">
        <f>SUMIFS(Ishop!$BK:$BK,Ishop!$BG:$BG,Source!D185,Ishop!$B:$B,Source!C185)</f>
        <v>0</v>
      </c>
      <c r="BE185" s="11">
        <f>COUNTIFS(Ishop!$AW:$AW,"OUI",Ishop!$BG:$BG,Source!D185,Ishop!$B:$B,Source!C185)</f>
        <v>0</v>
      </c>
      <c r="BF185" s="11">
        <f t="shared" si="80"/>
        <v>0</v>
      </c>
      <c r="BG185" s="11">
        <f t="shared" si="81"/>
        <v>0</v>
      </c>
      <c r="BH185" s="11">
        <f t="shared" si="82"/>
        <v>0</v>
      </c>
      <c r="BI185" s="11">
        <f t="shared" si="83"/>
        <v>0</v>
      </c>
      <c r="BJ185" s="11">
        <f t="shared" si="84"/>
        <v>0</v>
      </c>
      <c r="BK185" s="11">
        <f t="shared" si="85"/>
        <v>0</v>
      </c>
      <c r="BL185" s="11">
        <f t="shared" si="86"/>
        <v>0</v>
      </c>
      <c r="BM185" s="11">
        <f t="shared" si="87"/>
        <v>0</v>
      </c>
      <c r="BN185" s="25">
        <f>Z185*Budget!$A$6</f>
        <v>0</v>
      </c>
      <c r="BO185" s="25">
        <f>AA185*(Budget!$B$6+Budget!$B$7)</f>
        <v>0</v>
      </c>
      <c r="BP185" s="25">
        <f>AB185*(Budget!$C$6+Budget!$C$7)</f>
        <v>0</v>
      </c>
      <c r="BQ185" s="25">
        <f>AC185*(Budget!$D$6+Budget!$D$7)</f>
        <v>0</v>
      </c>
      <c r="BR185" s="25">
        <f>AD185*(Budget!$E$6+Budget!$E$7)</f>
        <v>0</v>
      </c>
      <c r="BS185" s="25">
        <f>AE185*(Budget!$F$6+Budget!$F$7)</f>
        <v>0</v>
      </c>
      <c r="BT185" s="25">
        <f>AF185*(Budget!$G$6+Budget!$G$7)</f>
        <v>0</v>
      </c>
      <c r="BU185" s="25">
        <f>AG185*Budget!$H$6</f>
        <v>0</v>
      </c>
      <c r="BV185" s="25">
        <f>AH185*Budget!$I$6</f>
        <v>0</v>
      </c>
      <c r="BW185" s="25">
        <f>AI185*Budget!$J$6</f>
        <v>0</v>
      </c>
      <c r="BX185" s="25">
        <f>AJ185*Budget!$K$6</f>
        <v>0</v>
      </c>
      <c r="BY185" s="25">
        <f>AK185*Budget!$L$6</f>
        <v>0</v>
      </c>
      <c r="BZ185" s="25">
        <f>AL185*Budget!$M$6</f>
        <v>0</v>
      </c>
      <c r="CA185" s="25">
        <f>AM185*Budget!$N$6</f>
        <v>0</v>
      </c>
      <c r="CB185" s="25">
        <f>AQ185*Budget!$O$6</f>
        <v>0</v>
      </c>
      <c r="CC185" s="25">
        <f>AR185*Budget!$S$6</f>
        <v>0</v>
      </c>
      <c r="CD185" s="25">
        <f>AS185*Budget!$Q$6</f>
        <v>0</v>
      </c>
      <c r="CE185" s="25">
        <f t="shared" si="88"/>
        <v>0</v>
      </c>
      <c r="CF185" s="11" t="e">
        <f>COUNTIFS(#REF!,Source!E185,#REF!,Source!C185)</f>
        <v>#REF!</v>
      </c>
      <c r="CG185" s="11" t="str">
        <f t="shared" si="89"/>
        <v>--</v>
      </c>
    </row>
    <row r="186" spans="1:85" x14ac:dyDescent="0.25">
      <c r="A186" t="str">
        <f>IFERROR(VLOOKUP(MONTH(C186),Date!$A$2:$B$13,2,0),"--")</f>
        <v>Mars</v>
      </c>
      <c r="B186" s="11">
        <f t="shared" si="68"/>
        <v>14</v>
      </c>
      <c r="C186" s="28">
        <f t="shared" si="90"/>
        <v>42092</v>
      </c>
      <c r="D186" s="29" t="s">
        <v>207</v>
      </c>
      <c r="E186" s="30" t="str">
        <f>IFERROR(VLOOKUP(D186,Listing!$A:$B,2,0),"--")</f>
        <v>A44026</v>
      </c>
      <c r="F186" s="30" t="str">
        <f>IFERROR(VLOOKUP(D186,Listing!$A:$E,5,0),"-")</f>
        <v>EL MEDAGHRI EL ALAOUI  Ahmed</v>
      </c>
      <c r="G186" s="4">
        <f>IFERROR(VLOOKUP(D186,Listing!$A:$F,6,0),"--")</f>
        <v>42114</v>
      </c>
      <c r="H186" s="11" t="str">
        <f>IFERROR(VLOOKUP(D186,Listing!$A:$D,4,0),"--")</f>
        <v>Hind Haddou</v>
      </c>
      <c r="I186" s="11" t="str">
        <f t="shared" si="69"/>
        <v>AAC</v>
      </c>
      <c r="J186" s="31">
        <f>IFERROR(COUNTIFS(Ishop!$BG:$BG,Source!D186,Ishop!$B:$B,Source!C186),"--")</f>
        <v>0</v>
      </c>
      <c r="K186" s="11">
        <f>IFERROR(COUNTIFS(Ishop!$BG:$BG,Source!D186,Ishop!$B:$B,Source!C186,Ishop!$J:$J,"OUI"),"--")</f>
        <v>0</v>
      </c>
      <c r="L186" s="11">
        <f>COUNTIFS(Ishop!$AG:$AG,Source!$L$1,Ishop!$BG:$BG,Source!$D186,Ishop!$B:$B,Source!$C186)</f>
        <v>0</v>
      </c>
      <c r="M186" s="11">
        <f>COUNTIFS(Ishop!$AG:$AG,Source!$M$1,Ishop!$BG:$BG,Source!$D186,Ishop!$B:$B,Source!$C186)</f>
        <v>0</v>
      </c>
      <c r="N186" s="11">
        <f>COUNTIFS(Ishop!$AG:$AG,Source!$N$1,Ishop!$BG:$BG,Source!$D186,Ishop!$B:$B,Source!$C186)</f>
        <v>0</v>
      </c>
      <c r="O186" s="11">
        <f>COUNTIFS(Ishop!$AG:$AG,Source!$O$1,Ishop!$BG:$BG,Source!$D186,Ishop!$B:$B,Source!$C186)</f>
        <v>0</v>
      </c>
      <c r="P186" s="11">
        <f>COUNTIFS(Ishop!$AG:$AG,Source!$P$1,Ishop!$BG:$BG,Source!$D186,Ishop!$B:$B,Source!$C186)</f>
        <v>0</v>
      </c>
      <c r="Q186" s="11">
        <f>COUNTIFS(Ishop!$AG:$AG,Source!$Q$1,Ishop!$BG:$BG,Source!$D186,Ishop!$B:$B,Source!$C186)</f>
        <v>0</v>
      </c>
      <c r="R186" s="11">
        <f>COUNTIFS(Ishop!$AG:$AG,Source!$R$1,Ishop!$BG:$BG,Source!$D186,Ishop!$B:$B,Source!$C186)</f>
        <v>0</v>
      </c>
      <c r="S186" s="11">
        <f>COUNTIFS(Ishop!$AG:$AG,Source!$S$1,Ishop!$BG:$BG,Source!$D186,Ishop!$B:$B,Source!$C186)</f>
        <v>0</v>
      </c>
      <c r="T186" s="11">
        <f>COUNTIFS(Ishop!$AG:$AG,Source!$T$1,Ishop!$BG:$BG,Source!$D186,Ishop!$B:$B,Source!$C186)</f>
        <v>0</v>
      </c>
      <c r="U186" s="11">
        <f>COUNTIFS(Ishop!$AG:$AG,Source!$U$1,Ishop!$BG:$BG,Source!$D186,Ishop!$B:$B,Source!$C186)</f>
        <v>0</v>
      </c>
      <c r="V186" s="11">
        <f>COUNTIFS(Ishop!$AG:$AG,Source!$V$1,Ishop!$BG:$BG,Source!$D186,Ishop!$B:$B,Source!$C186)</f>
        <v>0</v>
      </c>
      <c r="W186" s="11">
        <f>COUNTIFS(Ishop!$AG:$AG,Source!$W$1,Ishop!$BG:$BG,Source!$D186,Ishop!$B:$B,Source!$C186)</f>
        <v>0</v>
      </c>
      <c r="X186" s="11">
        <f>COUNTIFS(Ishop!$AG:$AG,Source!$X$1,Ishop!$BG:$BG,Source!$D186,Ishop!$B:$B,Source!$C186)</f>
        <v>0</v>
      </c>
      <c r="Y186" s="11">
        <f>COUNTIFS(Ishop!$AG:$AG,Source!$Y$1,Ishop!$BG:$BG,Source!$D186,Ishop!$B:$B,Source!$C186)</f>
        <v>0</v>
      </c>
      <c r="Z186" s="11">
        <f>COUNTIFS(Ishop!$AG:$AG,Source!$Z$1,Ishop!$BG:$BG,Source!$D186,Ishop!$B:$B,Source!$C186,Ishop!$J:$J,"OUI")</f>
        <v>0</v>
      </c>
      <c r="AA186" s="11">
        <f>COUNTIFS(Ishop!$AG:$AG,Source!$AA$1,Ishop!$BG:$BG,Source!$D186,Ishop!$B:$B,Source!$C186,Ishop!$J:$J,"OUI")</f>
        <v>0</v>
      </c>
      <c r="AB186" s="11">
        <f>COUNTIFS(Ishop!$AG:$AG,Source!$AB$1,Ishop!$BG:$BG,Source!$D186,Ishop!$B:$B,Source!$C186,Ishop!$J:$J,"OUI")</f>
        <v>0</v>
      </c>
      <c r="AC186" s="11">
        <f>COUNTIFS(Ishop!$AG:$AG,Source!$AC$1,Ishop!$BG:$BG,Source!$D186,Ishop!$B:$B,Source!$C186,Ishop!$J:$J,"OUI")</f>
        <v>0</v>
      </c>
      <c r="AD186" s="11">
        <f>COUNTIFS(Ishop!$AG:$AG,Source!$AD$1,Ishop!$BG:$BG,Source!$D186,Ishop!$B:$B,Source!$C186,Ishop!$J:$J,"OUI")</f>
        <v>0</v>
      </c>
      <c r="AE186" s="11">
        <f>COUNTIFS(Ishop!$AG:$AG,Source!$AE$1,Ishop!$BG:$BG,Source!$D186,Ishop!$B:$B,Source!$C186,Ishop!$J:$J,"OUI")</f>
        <v>0</v>
      </c>
      <c r="AF186" s="11">
        <f>COUNTIFS(Ishop!$AG:$AG,Source!$AF$1,Ishop!$BG:$BG,Source!$D186,Ishop!$B:$B,Source!$C186,Ishop!$J:$J,"OUI")</f>
        <v>0</v>
      </c>
      <c r="AG186" s="11">
        <f>COUNTIFS(Ishop!$AG:$AG,Source!$AG$1,Ishop!$BG:$BG,Source!$D186,Ishop!$B:$B,Source!$C186,Ishop!$J:$J,"OUI")</f>
        <v>0</v>
      </c>
      <c r="AH186" s="11">
        <f>COUNTIFS(Ishop!$AG:$AG,Source!$AH$1,Ishop!$BG:$BG,Source!$D186,Ishop!$B:$B,Source!$C186,Ishop!$J:$J,"OUI")</f>
        <v>0</v>
      </c>
      <c r="AI186" s="11">
        <f>COUNTIFS(Ishop!$AG:$AG,Source!$AI$1,Ishop!$BG:$BG,Source!$D186,Ishop!$B:$B,Source!$C186,Ishop!$J:$J,"OUI")</f>
        <v>0</v>
      </c>
      <c r="AJ186" s="11">
        <f>COUNTIFS(Ishop!$AG:$AG,Source!$AJ$1,Ishop!$BG:$BG,Source!$D186,Ishop!$B:$B,Source!$C186,Ishop!$J:$J,"OUI")</f>
        <v>0</v>
      </c>
      <c r="AK186" s="11">
        <f>COUNTIFS(Ishop!$AG:$AG,Source!$AK$1,Ishop!$BG:$BG,Source!$D186,Ishop!$B:$B,Source!$C186,Ishop!$J:$J,"OUI")</f>
        <v>0</v>
      </c>
      <c r="AL186" s="11">
        <f>COUNTIFS(Ishop!$AG:$AG,Source!$AL$1,Ishop!$BG:$BG,Source!$D186,Ishop!$B:$B,Source!$C186,Ishop!$J:$J,"OUI")</f>
        <v>0</v>
      </c>
      <c r="AM186" s="11">
        <f>COUNTIFS(Ishop!$AG:$AG,Source!$AM$1,Ishop!$BG:$BG,Source!$D186,Ishop!$B:$B,Source!$C186,Ishop!$J:$J,"OUI")</f>
        <v>0</v>
      </c>
      <c r="AN186" s="11">
        <f>COUNTIFS(Dolmen!$W:$W,"Sensatio",Dolmen!$O:$O,Source!D186,Dolmen!$F:$F,Source!C186)</f>
        <v>0</v>
      </c>
      <c r="AO186" s="11">
        <f>COUNTIFS(Dolmen!$AC:$AC,"Bbox Miami",Dolmen!$O:$O,Source!D186,Dolmen!$F:$F,Source!C186)</f>
        <v>0</v>
      </c>
      <c r="AP186" s="11">
        <f>COUNTIFS(Dolmen!$AD:$AD,"1",Dolmen!$W:$W,"",Dolmen!$O:$O,Source!D186,Dolmen!$F:$F,Source!C186)</f>
        <v>0</v>
      </c>
      <c r="AQ186" s="11">
        <f>COUNTIFS(Dolmen!$W:$W,"Sensation",Dolmen!$Y:$Y,"1",Dolmen!$O:$O,Source!D186,Dolmen!$F:$F,Source!C186)</f>
        <v>0</v>
      </c>
      <c r="AR186" s="11">
        <f>COUNTIFS(Dolmen!$AC:$AC,"Bbox Miami",Dolmen!$Y:$Y,"1",Dolmen!$O:$O,Source!D186,Dolmen!$F:$F,Source!C186)</f>
        <v>0</v>
      </c>
      <c r="AS186" s="11">
        <f>COUNTIFS(Dolmen!$AD:$AD,"1",Dolmen!$W:$W,"",Dolmen!$Y:$Y,"1",Dolmen!$O:$O,Source!D186,Dolmen!$F:$F,Source!C186)</f>
        <v>0</v>
      </c>
      <c r="AT186" s="11">
        <f t="shared" si="70"/>
        <v>0</v>
      </c>
      <c r="AU186" s="11">
        <f t="shared" si="71"/>
        <v>0</v>
      </c>
      <c r="AV186" s="11">
        <f t="shared" si="72"/>
        <v>0</v>
      </c>
      <c r="AW186" s="11">
        <f t="shared" si="73"/>
        <v>0</v>
      </c>
      <c r="AX186" s="11">
        <f t="shared" si="74"/>
        <v>0</v>
      </c>
      <c r="AY186" s="11">
        <f t="shared" si="75"/>
        <v>0</v>
      </c>
      <c r="AZ186" s="11">
        <f t="shared" si="76"/>
        <v>0</v>
      </c>
      <c r="BA186" s="11">
        <f t="shared" si="77"/>
        <v>0</v>
      </c>
      <c r="BB186" s="11">
        <f t="shared" si="78"/>
        <v>0</v>
      </c>
      <c r="BC186" s="11">
        <f t="shared" si="79"/>
        <v>0</v>
      </c>
      <c r="BD186" s="11">
        <f>SUMIFS(Ishop!$BK:$BK,Ishop!$BG:$BG,Source!D186,Ishop!$B:$B,Source!C186)</f>
        <v>0</v>
      </c>
      <c r="BE186" s="11">
        <f>COUNTIFS(Ishop!$AW:$AW,"OUI",Ishop!$BG:$BG,Source!D186,Ishop!$B:$B,Source!C186)</f>
        <v>0</v>
      </c>
      <c r="BF186" s="11">
        <f t="shared" si="80"/>
        <v>0</v>
      </c>
      <c r="BG186" s="11">
        <f t="shared" si="81"/>
        <v>0</v>
      </c>
      <c r="BH186" s="11">
        <f t="shared" si="82"/>
        <v>0</v>
      </c>
      <c r="BI186" s="11">
        <f t="shared" si="83"/>
        <v>0</v>
      </c>
      <c r="BJ186" s="11">
        <f t="shared" si="84"/>
        <v>0</v>
      </c>
      <c r="BK186" s="11">
        <f t="shared" si="85"/>
        <v>0</v>
      </c>
      <c r="BL186" s="11">
        <f t="shared" si="86"/>
        <v>0</v>
      </c>
      <c r="BM186" s="11">
        <f t="shared" si="87"/>
        <v>0</v>
      </c>
      <c r="BN186" s="25">
        <f>Z186*Budget!$A$6</f>
        <v>0</v>
      </c>
      <c r="BO186" s="25">
        <f>AA186*(Budget!$B$6+Budget!$B$7)</f>
        <v>0</v>
      </c>
      <c r="BP186" s="25">
        <f>AB186*(Budget!$C$6+Budget!$C$7)</f>
        <v>0</v>
      </c>
      <c r="BQ186" s="25">
        <f>AC186*(Budget!$D$6+Budget!$D$7)</f>
        <v>0</v>
      </c>
      <c r="BR186" s="25">
        <f>AD186*(Budget!$E$6+Budget!$E$7)</f>
        <v>0</v>
      </c>
      <c r="BS186" s="25">
        <f>AE186*(Budget!$F$6+Budget!$F$7)</f>
        <v>0</v>
      </c>
      <c r="BT186" s="25">
        <f>AF186*(Budget!$G$6+Budget!$G$7)</f>
        <v>0</v>
      </c>
      <c r="BU186" s="25">
        <f>AG186*Budget!$H$6</f>
        <v>0</v>
      </c>
      <c r="BV186" s="25">
        <f>AH186*Budget!$I$6</f>
        <v>0</v>
      </c>
      <c r="BW186" s="25">
        <f>AI186*Budget!$J$6</f>
        <v>0</v>
      </c>
      <c r="BX186" s="25">
        <f>AJ186*Budget!$K$6</f>
        <v>0</v>
      </c>
      <c r="BY186" s="25">
        <f>AK186*Budget!$L$6</f>
        <v>0</v>
      </c>
      <c r="BZ186" s="25">
        <f>AL186*Budget!$M$6</f>
        <v>0</v>
      </c>
      <c r="CA186" s="25">
        <f>AM186*Budget!$N$6</f>
        <v>0</v>
      </c>
      <c r="CB186" s="25">
        <f>AQ186*Budget!$O$6</f>
        <v>0</v>
      </c>
      <c r="CC186" s="25">
        <f>AR186*Budget!$S$6</f>
        <v>0</v>
      </c>
      <c r="CD186" s="25">
        <f>AS186*Budget!$Q$6</f>
        <v>0</v>
      </c>
      <c r="CE186" s="25">
        <f t="shared" si="88"/>
        <v>0</v>
      </c>
      <c r="CF186" s="11" t="e">
        <f>COUNTIFS(#REF!,Source!E186,#REF!,Source!C186)</f>
        <v>#REF!</v>
      </c>
      <c r="CG186" s="11" t="str">
        <f t="shared" si="89"/>
        <v>--</v>
      </c>
    </row>
    <row r="187" spans="1:85" x14ac:dyDescent="0.25">
      <c r="A187" t="str">
        <f>IFERROR(VLOOKUP(MONTH(C187),Date!$A$2:$B$13,2,0),"--")</f>
        <v>Mars</v>
      </c>
      <c r="B187" s="11">
        <f t="shared" ref="B187:B250" si="91">IFERROR(WEEKNUM(C187),"--")</f>
        <v>14</v>
      </c>
      <c r="C187" s="28">
        <f t="shared" si="90"/>
        <v>42092</v>
      </c>
      <c r="D187" s="29" t="s">
        <v>208</v>
      </c>
      <c r="E187" s="30" t="str">
        <f>IFERROR(VLOOKUP(D187,Listing!$A:$B,2,0),"--")</f>
        <v>A44056</v>
      </c>
      <c r="F187" s="30" t="str">
        <f>IFERROR(VLOOKUP(D187,Listing!$A:$E,5,0),"-")</f>
        <v>DRISSIA  Hilal</v>
      </c>
      <c r="G187" s="4">
        <f>IFERROR(VLOOKUP(D187,Listing!$A:$F,6,0),"--")</f>
        <v>42114</v>
      </c>
      <c r="H187" s="11" t="str">
        <f>IFERROR(VLOOKUP(D187,Listing!$A:$D,4,0),"--")</f>
        <v>Hind Haddou</v>
      </c>
      <c r="I187" s="11" t="str">
        <f t="shared" ref="I187:I250" si="92">IFERROR(LEFT(D187,3),"--")</f>
        <v>AAC</v>
      </c>
      <c r="J187" s="31">
        <f>IFERROR(COUNTIFS(Ishop!$BG:$BG,Source!D187,Ishop!$B:$B,Source!C187),"--")</f>
        <v>0</v>
      </c>
      <c r="K187" s="11">
        <f>IFERROR(COUNTIFS(Ishop!$BG:$BG,Source!D187,Ishop!$B:$B,Source!C187,Ishop!$J:$J,"OUI"),"--")</f>
        <v>0</v>
      </c>
      <c r="L187" s="11">
        <f>COUNTIFS(Ishop!$AG:$AG,Source!$L$1,Ishop!$BG:$BG,Source!$D187,Ishop!$B:$B,Source!$C187)</f>
        <v>0</v>
      </c>
      <c r="M187" s="11">
        <f>COUNTIFS(Ishop!$AG:$AG,Source!$M$1,Ishop!$BG:$BG,Source!$D187,Ishop!$B:$B,Source!$C187)</f>
        <v>0</v>
      </c>
      <c r="N187" s="11">
        <f>COUNTIFS(Ishop!$AG:$AG,Source!$N$1,Ishop!$BG:$BG,Source!$D187,Ishop!$B:$B,Source!$C187)</f>
        <v>0</v>
      </c>
      <c r="O187" s="11">
        <f>COUNTIFS(Ishop!$AG:$AG,Source!$O$1,Ishop!$BG:$BG,Source!$D187,Ishop!$B:$B,Source!$C187)</f>
        <v>0</v>
      </c>
      <c r="P187" s="11">
        <f>COUNTIFS(Ishop!$AG:$AG,Source!$P$1,Ishop!$BG:$BG,Source!$D187,Ishop!$B:$B,Source!$C187)</f>
        <v>0</v>
      </c>
      <c r="Q187" s="11">
        <f>COUNTIFS(Ishop!$AG:$AG,Source!$Q$1,Ishop!$BG:$BG,Source!$D187,Ishop!$B:$B,Source!$C187)</f>
        <v>0</v>
      </c>
      <c r="R187" s="11">
        <f>COUNTIFS(Ishop!$AG:$AG,Source!$R$1,Ishop!$BG:$BG,Source!$D187,Ishop!$B:$B,Source!$C187)</f>
        <v>0</v>
      </c>
      <c r="S187" s="11">
        <f>COUNTIFS(Ishop!$AG:$AG,Source!$S$1,Ishop!$BG:$BG,Source!$D187,Ishop!$B:$B,Source!$C187)</f>
        <v>0</v>
      </c>
      <c r="T187" s="11">
        <f>COUNTIFS(Ishop!$AG:$AG,Source!$T$1,Ishop!$BG:$BG,Source!$D187,Ishop!$B:$B,Source!$C187)</f>
        <v>0</v>
      </c>
      <c r="U187" s="11">
        <f>COUNTIFS(Ishop!$AG:$AG,Source!$U$1,Ishop!$BG:$BG,Source!$D187,Ishop!$B:$B,Source!$C187)</f>
        <v>0</v>
      </c>
      <c r="V187" s="11">
        <f>COUNTIFS(Ishop!$AG:$AG,Source!$V$1,Ishop!$BG:$BG,Source!$D187,Ishop!$B:$B,Source!$C187)</f>
        <v>0</v>
      </c>
      <c r="W187" s="11">
        <f>COUNTIFS(Ishop!$AG:$AG,Source!$W$1,Ishop!$BG:$BG,Source!$D187,Ishop!$B:$B,Source!$C187)</f>
        <v>0</v>
      </c>
      <c r="X187" s="11">
        <f>COUNTIFS(Ishop!$AG:$AG,Source!$X$1,Ishop!$BG:$BG,Source!$D187,Ishop!$B:$B,Source!$C187)</f>
        <v>0</v>
      </c>
      <c r="Y187" s="11">
        <f>COUNTIFS(Ishop!$AG:$AG,Source!$Y$1,Ishop!$BG:$BG,Source!$D187,Ishop!$B:$B,Source!$C187)</f>
        <v>0</v>
      </c>
      <c r="Z187" s="11">
        <f>COUNTIFS(Ishop!$AG:$AG,Source!$Z$1,Ishop!$BG:$BG,Source!$D187,Ishop!$B:$B,Source!$C187,Ishop!$J:$J,"OUI")</f>
        <v>0</v>
      </c>
      <c r="AA187" s="11">
        <f>COUNTIFS(Ishop!$AG:$AG,Source!$AA$1,Ishop!$BG:$BG,Source!$D187,Ishop!$B:$B,Source!$C187,Ishop!$J:$J,"OUI")</f>
        <v>0</v>
      </c>
      <c r="AB187" s="11">
        <f>COUNTIFS(Ishop!$AG:$AG,Source!$AB$1,Ishop!$BG:$BG,Source!$D187,Ishop!$B:$B,Source!$C187,Ishop!$J:$J,"OUI")</f>
        <v>0</v>
      </c>
      <c r="AC187" s="11">
        <f>COUNTIFS(Ishop!$AG:$AG,Source!$AC$1,Ishop!$BG:$BG,Source!$D187,Ishop!$B:$B,Source!$C187,Ishop!$J:$J,"OUI")</f>
        <v>0</v>
      </c>
      <c r="AD187" s="11">
        <f>COUNTIFS(Ishop!$AG:$AG,Source!$AD$1,Ishop!$BG:$BG,Source!$D187,Ishop!$B:$B,Source!$C187,Ishop!$J:$J,"OUI")</f>
        <v>0</v>
      </c>
      <c r="AE187" s="11">
        <f>COUNTIFS(Ishop!$AG:$AG,Source!$AE$1,Ishop!$BG:$BG,Source!$D187,Ishop!$B:$B,Source!$C187,Ishop!$J:$J,"OUI")</f>
        <v>0</v>
      </c>
      <c r="AF187" s="11">
        <f>COUNTIFS(Ishop!$AG:$AG,Source!$AF$1,Ishop!$BG:$BG,Source!$D187,Ishop!$B:$B,Source!$C187,Ishop!$J:$J,"OUI")</f>
        <v>0</v>
      </c>
      <c r="AG187" s="11">
        <f>COUNTIFS(Ishop!$AG:$AG,Source!$AG$1,Ishop!$BG:$BG,Source!$D187,Ishop!$B:$B,Source!$C187,Ishop!$J:$J,"OUI")</f>
        <v>0</v>
      </c>
      <c r="AH187" s="11">
        <f>COUNTIFS(Ishop!$AG:$AG,Source!$AH$1,Ishop!$BG:$BG,Source!$D187,Ishop!$B:$B,Source!$C187,Ishop!$J:$J,"OUI")</f>
        <v>0</v>
      </c>
      <c r="AI187" s="11">
        <f>COUNTIFS(Ishop!$AG:$AG,Source!$AI$1,Ishop!$BG:$BG,Source!$D187,Ishop!$B:$B,Source!$C187,Ishop!$J:$J,"OUI")</f>
        <v>0</v>
      </c>
      <c r="AJ187" s="11">
        <f>COUNTIFS(Ishop!$AG:$AG,Source!$AJ$1,Ishop!$BG:$BG,Source!$D187,Ishop!$B:$B,Source!$C187,Ishop!$J:$J,"OUI")</f>
        <v>0</v>
      </c>
      <c r="AK187" s="11">
        <f>COUNTIFS(Ishop!$AG:$AG,Source!$AK$1,Ishop!$BG:$BG,Source!$D187,Ishop!$B:$B,Source!$C187,Ishop!$J:$J,"OUI")</f>
        <v>0</v>
      </c>
      <c r="AL187" s="11">
        <f>COUNTIFS(Ishop!$AG:$AG,Source!$AL$1,Ishop!$BG:$BG,Source!$D187,Ishop!$B:$B,Source!$C187,Ishop!$J:$J,"OUI")</f>
        <v>0</v>
      </c>
      <c r="AM187" s="11">
        <f>COUNTIFS(Ishop!$AG:$AG,Source!$AM$1,Ishop!$BG:$BG,Source!$D187,Ishop!$B:$B,Source!$C187,Ishop!$J:$J,"OUI")</f>
        <v>0</v>
      </c>
      <c r="AN187" s="11">
        <f>COUNTIFS(Dolmen!$W:$W,"Sensatio",Dolmen!$O:$O,Source!D187,Dolmen!$F:$F,Source!C187)</f>
        <v>0</v>
      </c>
      <c r="AO187" s="11">
        <f>COUNTIFS(Dolmen!$AC:$AC,"Bbox Miami",Dolmen!$O:$O,Source!D187,Dolmen!$F:$F,Source!C187)</f>
        <v>0</v>
      </c>
      <c r="AP187" s="11">
        <f>COUNTIFS(Dolmen!$AD:$AD,"1",Dolmen!$W:$W,"",Dolmen!$O:$O,Source!D187,Dolmen!$F:$F,Source!C187)</f>
        <v>0</v>
      </c>
      <c r="AQ187" s="11">
        <f>COUNTIFS(Dolmen!$W:$W,"Sensation",Dolmen!$Y:$Y,"1",Dolmen!$O:$O,Source!D187,Dolmen!$F:$F,Source!C187)</f>
        <v>0</v>
      </c>
      <c r="AR187" s="11">
        <f>COUNTIFS(Dolmen!$AC:$AC,"Bbox Miami",Dolmen!$Y:$Y,"1",Dolmen!$O:$O,Source!D187,Dolmen!$F:$F,Source!C187)</f>
        <v>0</v>
      </c>
      <c r="AS187" s="11">
        <f>COUNTIFS(Dolmen!$AD:$AD,"1",Dolmen!$W:$W,"",Dolmen!$Y:$Y,"1",Dolmen!$O:$O,Source!D187,Dolmen!$F:$F,Source!C187)</f>
        <v>0</v>
      </c>
      <c r="AT187" s="11">
        <f t="shared" ref="AT187:AT250" si="93">SUM(S187:Y187)</f>
        <v>0</v>
      </c>
      <c r="AU187" s="11">
        <f t="shared" ref="AU187:AU250" si="94">SUM(AG187:AM187)</f>
        <v>0</v>
      </c>
      <c r="AV187" s="11">
        <f t="shared" ref="AV187:AV250" si="95">SUM(L187:R187)</f>
        <v>0</v>
      </c>
      <c r="AW187" s="11">
        <f t="shared" ref="AW187:AW250" si="96">SUM(Z187:AF187)</f>
        <v>0</v>
      </c>
      <c r="AX187" s="11">
        <f t="shared" ref="AX187:AX250" si="97">SUM(W187:Y187,P187:R187)</f>
        <v>0</v>
      </c>
      <c r="AY187" s="11">
        <f t="shared" ref="AY187:AY250" si="98">SUM(AK187:AM187,AD187:AF187)</f>
        <v>0</v>
      </c>
      <c r="AZ187" s="11">
        <f t="shared" ref="AZ187:AZ250" si="99">SUM(T187:V187,M187:O187)</f>
        <v>0</v>
      </c>
      <c r="BA187" s="11">
        <f t="shared" ref="BA187:BA250" si="100">SUM(AH187:AJ187,AA187:AC187)</f>
        <v>0</v>
      </c>
      <c r="BB187" s="11">
        <f t="shared" ref="BB187:BB250" si="101">L187+S187</f>
        <v>0</v>
      </c>
      <c r="BC187" s="11">
        <f t="shared" ref="BC187:BC250" si="102">Z187+AG187</f>
        <v>0</v>
      </c>
      <c r="BD187" s="11">
        <f>SUMIFS(Ishop!$BK:$BK,Ishop!$BG:$BG,Source!D187,Ishop!$B:$B,Source!C187)</f>
        <v>0</v>
      </c>
      <c r="BE187" s="11">
        <f>COUNTIFS(Ishop!$AW:$AW,"OUI",Ishop!$BG:$BG,Source!D187,Ishop!$B:$B,Source!C187)</f>
        <v>0</v>
      </c>
      <c r="BF187" s="11">
        <f t="shared" ref="BF187:BF250" si="103">SUM(AK187:AM187)</f>
        <v>0</v>
      </c>
      <c r="BG187" s="11">
        <f t="shared" ref="BG187:BG250" si="104">SUM(AH187:AJ187)</f>
        <v>0</v>
      </c>
      <c r="BH187" s="11">
        <f t="shared" ref="BH187:BH250" si="105">AG187</f>
        <v>0</v>
      </c>
      <c r="BI187" s="11">
        <f t="shared" ref="BI187:BI250" si="106">SUM(AD187:AF187)</f>
        <v>0</v>
      </c>
      <c r="BJ187" s="11">
        <f t="shared" ref="BJ187:BJ250" si="107">SUM(AA187:AC187)</f>
        <v>0</v>
      </c>
      <c r="BK187" s="11">
        <f t="shared" ref="BK187:BK250" si="108">Z187</f>
        <v>0</v>
      </c>
      <c r="BL187" s="11">
        <f t="shared" ref="BL187:BL250" si="109">AQ187+AR187</f>
        <v>0</v>
      </c>
      <c r="BM187" s="11">
        <f t="shared" ref="BM187:BM250" si="110">AS187</f>
        <v>0</v>
      </c>
      <c r="BN187" s="25">
        <f>Z187*Budget!$A$6</f>
        <v>0</v>
      </c>
      <c r="BO187" s="25">
        <f>AA187*(Budget!$B$6+Budget!$B$7)</f>
        <v>0</v>
      </c>
      <c r="BP187" s="25">
        <f>AB187*(Budget!$C$6+Budget!$C$7)</f>
        <v>0</v>
      </c>
      <c r="BQ187" s="25">
        <f>AC187*(Budget!$D$6+Budget!$D$7)</f>
        <v>0</v>
      </c>
      <c r="BR187" s="25">
        <f>AD187*(Budget!$E$6+Budget!$E$7)</f>
        <v>0</v>
      </c>
      <c r="BS187" s="25">
        <f>AE187*(Budget!$F$6+Budget!$F$7)</f>
        <v>0</v>
      </c>
      <c r="BT187" s="25">
        <f>AF187*(Budget!$G$6+Budget!$G$7)</f>
        <v>0</v>
      </c>
      <c r="BU187" s="25">
        <f>AG187*Budget!$H$6</f>
        <v>0</v>
      </c>
      <c r="BV187" s="25">
        <f>AH187*Budget!$I$6</f>
        <v>0</v>
      </c>
      <c r="BW187" s="25">
        <f>AI187*Budget!$J$6</f>
        <v>0</v>
      </c>
      <c r="BX187" s="25">
        <f>AJ187*Budget!$K$6</f>
        <v>0</v>
      </c>
      <c r="BY187" s="25">
        <f>AK187*Budget!$L$6</f>
        <v>0</v>
      </c>
      <c r="BZ187" s="25">
        <f>AL187*Budget!$M$6</f>
        <v>0</v>
      </c>
      <c r="CA187" s="25">
        <f>AM187*Budget!$N$6</f>
        <v>0</v>
      </c>
      <c r="CB187" s="25">
        <f>AQ187*Budget!$O$6</f>
        <v>0</v>
      </c>
      <c r="CC187" s="25">
        <f>AR187*Budget!$S$6</f>
        <v>0</v>
      </c>
      <c r="CD187" s="25">
        <f>AS187*Budget!$Q$6</f>
        <v>0</v>
      </c>
      <c r="CE187" s="25">
        <f t="shared" ref="CE187:CE250" si="111">SUM(BN187:CD187)</f>
        <v>0</v>
      </c>
      <c r="CF187" s="11" t="e">
        <f>COUNTIFS(#REF!,Source!E187,#REF!,Source!C187)</f>
        <v>#REF!</v>
      </c>
      <c r="CG187" s="11" t="str">
        <f t="shared" ref="CG187:CG250" si="112">IFERROR(IF(CF187=1,8.8,0),"--")</f>
        <v>--</v>
      </c>
    </row>
    <row r="188" spans="1:85" x14ac:dyDescent="0.25">
      <c r="A188" t="str">
        <f>IFERROR(VLOOKUP(MONTH(C188),Date!$A$2:$B$13,2,0),"--")</f>
        <v>Mars</v>
      </c>
      <c r="B188" s="11">
        <f t="shared" si="91"/>
        <v>14</v>
      </c>
      <c r="C188" s="28">
        <f t="shared" si="90"/>
        <v>42092</v>
      </c>
      <c r="D188" s="29" t="s">
        <v>209</v>
      </c>
      <c r="E188" s="30" t="str">
        <f>IFERROR(VLOOKUP(D188,Listing!$A:$B,2,0),"--")</f>
        <v>A44071</v>
      </c>
      <c r="F188" s="30" t="str">
        <f>IFERROR(VLOOKUP(D188,Listing!$A:$E,5,0),"-")</f>
        <v>MABROUK  Yassine</v>
      </c>
      <c r="G188" s="4">
        <f>IFERROR(VLOOKUP(D188,Listing!$A:$F,6,0),"--")</f>
        <v>42114</v>
      </c>
      <c r="H188" s="11" t="str">
        <f>IFERROR(VLOOKUP(D188,Listing!$A:$D,4,0),"--")</f>
        <v>Hind Haddou</v>
      </c>
      <c r="I188" s="11" t="str">
        <f t="shared" si="92"/>
        <v>AAC</v>
      </c>
      <c r="J188" s="31">
        <f>IFERROR(COUNTIFS(Ishop!$BG:$BG,Source!D188,Ishop!$B:$B,Source!C188),"--")</f>
        <v>0</v>
      </c>
      <c r="K188" s="11">
        <f>IFERROR(COUNTIFS(Ishop!$BG:$BG,Source!D188,Ishop!$B:$B,Source!C188,Ishop!$J:$J,"OUI"),"--")</f>
        <v>0</v>
      </c>
      <c r="L188" s="11">
        <f>COUNTIFS(Ishop!$AG:$AG,Source!$L$1,Ishop!$BG:$BG,Source!$D188,Ishop!$B:$B,Source!$C188)</f>
        <v>0</v>
      </c>
      <c r="M188" s="11">
        <f>COUNTIFS(Ishop!$AG:$AG,Source!$M$1,Ishop!$BG:$BG,Source!$D188,Ishop!$B:$B,Source!$C188)</f>
        <v>0</v>
      </c>
      <c r="N188" s="11">
        <f>COUNTIFS(Ishop!$AG:$AG,Source!$N$1,Ishop!$BG:$BG,Source!$D188,Ishop!$B:$B,Source!$C188)</f>
        <v>0</v>
      </c>
      <c r="O188" s="11">
        <f>COUNTIFS(Ishop!$AG:$AG,Source!$O$1,Ishop!$BG:$BG,Source!$D188,Ishop!$B:$B,Source!$C188)</f>
        <v>0</v>
      </c>
      <c r="P188" s="11">
        <f>COUNTIFS(Ishop!$AG:$AG,Source!$P$1,Ishop!$BG:$BG,Source!$D188,Ishop!$B:$B,Source!$C188)</f>
        <v>0</v>
      </c>
      <c r="Q188" s="11">
        <f>COUNTIFS(Ishop!$AG:$AG,Source!$Q$1,Ishop!$BG:$BG,Source!$D188,Ishop!$B:$B,Source!$C188)</f>
        <v>0</v>
      </c>
      <c r="R188" s="11">
        <f>COUNTIFS(Ishop!$AG:$AG,Source!$R$1,Ishop!$BG:$BG,Source!$D188,Ishop!$B:$B,Source!$C188)</f>
        <v>0</v>
      </c>
      <c r="S188" s="11">
        <f>COUNTIFS(Ishop!$AG:$AG,Source!$S$1,Ishop!$BG:$BG,Source!$D188,Ishop!$B:$B,Source!$C188)</f>
        <v>0</v>
      </c>
      <c r="T188" s="11">
        <f>COUNTIFS(Ishop!$AG:$AG,Source!$T$1,Ishop!$BG:$BG,Source!$D188,Ishop!$B:$B,Source!$C188)</f>
        <v>0</v>
      </c>
      <c r="U188" s="11">
        <f>COUNTIFS(Ishop!$AG:$AG,Source!$U$1,Ishop!$BG:$BG,Source!$D188,Ishop!$B:$B,Source!$C188)</f>
        <v>0</v>
      </c>
      <c r="V188" s="11">
        <f>COUNTIFS(Ishop!$AG:$AG,Source!$V$1,Ishop!$BG:$BG,Source!$D188,Ishop!$B:$B,Source!$C188)</f>
        <v>0</v>
      </c>
      <c r="W188" s="11">
        <f>COUNTIFS(Ishop!$AG:$AG,Source!$W$1,Ishop!$BG:$BG,Source!$D188,Ishop!$B:$B,Source!$C188)</f>
        <v>0</v>
      </c>
      <c r="X188" s="11">
        <f>COUNTIFS(Ishop!$AG:$AG,Source!$X$1,Ishop!$BG:$BG,Source!$D188,Ishop!$B:$B,Source!$C188)</f>
        <v>0</v>
      </c>
      <c r="Y188" s="11">
        <f>COUNTIFS(Ishop!$AG:$AG,Source!$Y$1,Ishop!$BG:$BG,Source!$D188,Ishop!$B:$B,Source!$C188)</f>
        <v>0</v>
      </c>
      <c r="Z188" s="11">
        <f>COUNTIFS(Ishop!$AG:$AG,Source!$Z$1,Ishop!$BG:$BG,Source!$D188,Ishop!$B:$B,Source!$C188,Ishop!$J:$J,"OUI")</f>
        <v>0</v>
      </c>
      <c r="AA188" s="11">
        <f>COUNTIFS(Ishop!$AG:$AG,Source!$AA$1,Ishop!$BG:$BG,Source!$D188,Ishop!$B:$B,Source!$C188,Ishop!$J:$J,"OUI")</f>
        <v>0</v>
      </c>
      <c r="AB188" s="11">
        <f>COUNTIFS(Ishop!$AG:$AG,Source!$AB$1,Ishop!$BG:$BG,Source!$D188,Ishop!$B:$B,Source!$C188,Ishop!$J:$J,"OUI")</f>
        <v>0</v>
      </c>
      <c r="AC188" s="11">
        <f>COUNTIFS(Ishop!$AG:$AG,Source!$AC$1,Ishop!$BG:$BG,Source!$D188,Ishop!$B:$B,Source!$C188,Ishop!$J:$J,"OUI")</f>
        <v>0</v>
      </c>
      <c r="AD188" s="11">
        <f>COUNTIFS(Ishop!$AG:$AG,Source!$AD$1,Ishop!$BG:$BG,Source!$D188,Ishop!$B:$B,Source!$C188,Ishop!$J:$J,"OUI")</f>
        <v>0</v>
      </c>
      <c r="AE188" s="11">
        <f>COUNTIFS(Ishop!$AG:$AG,Source!$AE$1,Ishop!$BG:$BG,Source!$D188,Ishop!$B:$B,Source!$C188,Ishop!$J:$J,"OUI")</f>
        <v>0</v>
      </c>
      <c r="AF188" s="11">
        <f>COUNTIFS(Ishop!$AG:$AG,Source!$AF$1,Ishop!$BG:$BG,Source!$D188,Ishop!$B:$B,Source!$C188,Ishop!$J:$J,"OUI")</f>
        <v>0</v>
      </c>
      <c r="AG188" s="11">
        <f>COUNTIFS(Ishop!$AG:$AG,Source!$AG$1,Ishop!$BG:$BG,Source!$D188,Ishop!$B:$B,Source!$C188,Ishop!$J:$J,"OUI")</f>
        <v>0</v>
      </c>
      <c r="AH188" s="11">
        <f>COUNTIFS(Ishop!$AG:$AG,Source!$AH$1,Ishop!$BG:$BG,Source!$D188,Ishop!$B:$B,Source!$C188,Ishop!$J:$J,"OUI")</f>
        <v>0</v>
      </c>
      <c r="AI188" s="11">
        <f>COUNTIFS(Ishop!$AG:$AG,Source!$AI$1,Ishop!$BG:$BG,Source!$D188,Ishop!$B:$B,Source!$C188,Ishop!$J:$J,"OUI")</f>
        <v>0</v>
      </c>
      <c r="AJ188" s="11">
        <f>COUNTIFS(Ishop!$AG:$AG,Source!$AJ$1,Ishop!$BG:$BG,Source!$D188,Ishop!$B:$B,Source!$C188,Ishop!$J:$J,"OUI")</f>
        <v>0</v>
      </c>
      <c r="AK188" s="11">
        <f>COUNTIFS(Ishop!$AG:$AG,Source!$AK$1,Ishop!$BG:$BG,Source!$D188,Ishop!$B:$B,Source!$C188,Ishop!$J:$J,"OUI")</f>
        <v>0</v>
      </c>
      <c r="AL188" s="11">
        <f>COUNTIFS(Ishop!$AG:$AG,Source!$AL$1,Ishop!$BG:$BG,Source!$D188,Ishop!$B:$B,Source!$C188,Ishop!$J:$J,"OUI")</f>
        <v>0</v>
      </c>
      <c r="AM188" s="11">
        <f>COUNTIFS(Ishop!$AG:$AG,Source!$AM$1,Ishop!$BG:$BG,Source!$D188,Ishop!$B:$B,Source!$C188,Ishop!$J:$J,"OUI")</f>
        <v>0</v>
      </c>
      <c r="AN188" s="11">
        <f>COUNTIFS(Dolmen!$W:$W,"Sensatio",Dolmen!$O:$O,Source!D188,Dolmen!$F:$F,Source!C188)</f>
        <v>0</v>
      </c>
      <c r="AO188" s="11">
        <f>COUNTIFS(Dolmen!$AC:$AC,"Bbox Miami",Dolmen!$O:$O,Source!D188,Dolmen!$F:$F,Source!C188)</f>
        <v>0</v>
      </c>
      <c r="AP188" s="11">
        <f>COUNTIFS(Dolmen!$AD:$AD,"1",Dolmen!$W:$W,"",Dolmen!$O:$O,Source!D188,Dolmen!$F:$F,Source!C188)</f>
        <v>0</v>
      </c>
      <c r="AQ188" s="11">
        <f>COUNTIFS(Dolmen!$W:$W,"Sensation",Dolmen!$Y:$Y,"1",Dolmen!$O:$O,Source!D188,Dolmen!$F:$F,Source!C188)</f>
        <v>0</v>
      </c>
      <c r="AR188" s="11">
        <f>COUNTIFS(Dolmen!$AC:$AC,"Bbox Miami",Dolmen!$Y:$Y,"1",Dolmen!$O:$O,Source!D188,Dolmen!$F:$F,Source!C188)</f>
        <v>0</v>
      </c>
      <c r="AS188" s="11">
        <f>COUNTIFS(Dolmen!$AD:$AD,"1",Dolmen!$W:$W,"",Dolmen!$Y:$Y,"1",Dolmen!$O:$O,Source!D188,Dolmen!$F:$F,Source!C188)</f>
        <v>0</v>
      </c>
      <c r="AT188" s="11">
        <f t="shared" si="93"/>
        <v>0</v>
      </c>
      <c r="AU188" s="11">
        <f t="shared" si="94"/>
        <v>0</v>
      </c>
      <c r="AV188" s="11">
        <f t="shared" si="95"/>
        <v>0</v>
      </c>
      <c r="AW188" s="11">
        <f t="shared" si="96"/>
        <v>0</v>
      </c>
      <c r="AX188" s="11">
        <f t="shared" si="97"/>
        <v>0</v>
      </c>
      <c r="AY188" s="11">
        <f t="shared" si="98"/>
        <v>0</v>
      </c>
      <c r="AZ188" s="11">
        <f t="shared" si="99"/>
        <v>0</v>
      </c>
      <c r="BA188" s="11">
        <f t="shared" si="100"/>
        <v>0</v>
      </c>
      <c r="BB188" s="11">
        <f t="shared" si="101"/>
        <v>0</v>
      </c>
      <c r="BC188" s="11">
        <f t="shared" si="102"/>
        <v>0</v>
      </c>
      <c r="BD188" s="11">
        <f>SUMIFS(Ishop!$BK:$BK,Ishop!$BG:$BG,Source!D188,Ishop!$B:$B,Source!C188)</f>
        <v>0</v>
      </c>
      <c r="BE188" s="11">
        <f>COUNTIFS(Ishop!$AW:$AW,"OUI",Ishop!$BG:$BG,Source!D188,Ishop!$B:$B,Source!C188)</f>
        <v>0</v>
      </c>
      <c r="BF188" s="11">
        <f t="shared" si="103"/>
        <v>0</v>
      </c>
      <c r="BG188" s="11">
        <f t="shared" si="104"/>
        <v>0</v>
      </c>
      <c r="BH188" s="11">
        <f t="shared" si="105"/>
        <v>0</v>
      </c>
      <c r="BI188" s="11">
        <f t="shared" si="106"/>
        <v>0</v>
      </c>
      <c r="BJ188" s="11">
        <f t="shared" si="107"/>
        <v>0</v>
      </c>
      <c r="BK188" s="11">
        <f t="shared" si="108"/>
        <v>0</v>
      </c>
      <c r="BL188" s="11">
        <f t="shared" si="109"/>
        <v>0</v>
      </c>
      <c r="BM188" s="11">
        <f t="shared" si="110"/>
        <v>0</v>
      </c>
      <c r="BN188" s="25">
        <f>Z188*Budget!$A$6</f>
        <v>0</v>
      </c>
      <c r="BO188" s="25">
        <f>AA188*(Budget!$B$6+Budget!$B$7)</f>
        <v>0</v>
      </c>
      <c r="BP188" s="25">
        <f>AB188*(Budget!$C$6+Budget!$C$7)</f>
        <v>0</v>
      </c>
      <c r="BQ188" s="25">
        <f>AC188*(Budget!$D$6+Budget!$D$7)</f>
        <v>0</v>
      </c>
      <c r="BR188" s="25">
        <f>AD188*(Budget!$E$6+Budget!$E$7)</f>
        <v>0</v>
      </c>
      <c r="BS188" s="25">
        <f>AE188*(Budget!$F$6+Budget!$F$7)</f>
        <v>0</v>
      </c>
      <c r="BT188" s="25">
        <f>AF188*(Budget!$G$6+Budget!$G$7)</f>
        <v>0</v>
      </c>
      <c r="BU188" s="25">
        <f>AG188*Budget!$H$6</f>
        <v>0</v>
      </c>
      <c r="BV188" s="25">
        <f>AH188*Budget!$I$6</f>
        <v>0</v>
      </c>
      <c r="BW188" s="25">
        <f>AI188*Budget!$J$6</f>
        <v>0</v>
      </c>
      <c r="BX188" s="25">
        <f>AJ188*Budget!$K$6</f>
        <v>0</v>
      </c>
      <c r="BY188" s="25">
        <f>AK188*Budget!$L$6</f>
        <v>0</v>
      </c>
      <c r="BZ188" s="25">
        <f>AL188*Budget!$M$6</f>
        <v>0</v>
      </c>
      <c r="CA188" s="25">
        <f>AM188*Budget!$N$6</f>
        <v>0</v>
      </c>
      <c r="CB188" s="25">
        <f>AQ188*Budget!$O$6</f>
        <v>0</v>
      </c>
      <c r="CC188" s="25">
        <f>AR188*Budget!$S$6</f>
        <v>0</v>
      </c>
      <c r="CD188" s="25">
        <f>AS188*Budget!$Q$6</f>
        <v>0</v>
      </c>
      <c r="CE188" s="25">
        <f t="shared" si="111"/>
        <v>0</v>
      </c>
      <c r="CF188" s="11" t="e">
        <f>COUNTIFS(#REF!,Source!E188,#REF!,Source!C188)</f>
        <v>#REF!</v>
      </c>
      <c r="CG188" s="11" t="str">
        <f t="shared" si="112"/>
        <v>--</v>
      </c>
    </row>
    <row r="189" spans="1:85" x14ac:dyDescent="0.25">
      <c r="A189" t="str">
        <f>IFERROR(VLOOKUP(MONTH(C189),Date!$A$2:$B$13,2,0),"--")</f>
        <v>Mars</v>
      </c>
      <c r="B189" s="11">
        <f t="shared" si="91"/>
        <v>14</v>
      </c>
      <c r="C189" s="28">
        <f t="shared" si="90"/>
        <v>42092</v>
      </c>
      <c r="D189" s="29" t="s">
        <v>210</v>
      </c>
      <c r="E189" s="30" t="str">
        <f>IFERROR(VLOOKUP(D189,Listing!$A:$B,2,0),"--")</f>
        <v>A44090</v>
      </c>
      <c r="F189" s="30" t="str">
        <f>IFERROR(VLOOKUP(D189,Listing!$A:$E,5,0),"-")</f>
        <v>RKAB  Hajar</v>
      </c>
      <c r="G189" s="4">
        <f>IFERROR(VLOOKUP(D189,Listing!$A:$F,6,0),"--")</f>
        <v>42114</v>
      </c>
      <c r="H189" s="11" t="str">
        <f>IFERROR(VLOOKUP(D189,Listing!$A:$D,4,0),"--")</f>
        <v>Hind Haddou</v>
      </c>
      <c r="I189" s="11" t="str">
        <f t="shared" si="92"/>
        <v>AAC</v>
      </c>
      <c r="J189" s="31">
        <f>IFERROR(COUNTIFS(Ishop!$BG:$BG,Source!D189,Ishop!$B:$B,Source!C189),"--")</f>
        <v>0</v>
      </c>
      <c r="K189" s="11">
        <f>IFERROR(COUNTIFS(Ishop!$BG:$BG,Source!D189,Ishop!$B:$B,Source!C189,Ishop!$J:$J,"OUI"),"--")</f>
        <v>0</v>
      </c>
      <c r="L189" s="11">
        <f>COUNTIFS(Ishop!$AG:$AG,Source!$L$1,Ishop!$BG:$BG,Source!$D189,Ishop!$B:$B,Source!$C189)</f>
        <v>0</v>
      </c>
      <c r="M189" s="11">
        <f>COUNTIFS(Ishop!$AG:$AG,Source!$M$1,Ishop!$BG:$BG,Source!$D189,Ishop!$B:$B,Source!$C189)</f>
        <v>0</v>
      </c>
      <c r="N189" s="11">
        <f>COUNTIFS(Ishop!$AG:$AG,Source!$N$1,Ishop!$BG:$BG,Source!$D189,Ishop!$B:$B,Source!$C189)</f>
        <v>0</v>
      </c>
      <c r="O189" s="11">
        <f>COUNTIFS(Ishop!$AG:$AG,Source!$O$1,Ishop!$BG:$BG,Source!$D189,Ishop!$B:$B,Source!$C189)</f>
        <v>0</v>
      </c>
      <c r="P189" s="11">
        <f>COUNTIFS(Ishop!$AG:$AG,Source!$P$1,Ishop!$BG:$BG,Source!$D189,Ishop!$B:$B,Source!$C189)</f>
        <v>0</v>
      </c>
      <c r="Q189" s="11">
        <f>COUNTIFS(Ishop!$AG:$AG,Source!$Q$1,Ishop!$BG:$BG,Source!$D189,Ishop!$B:$B,Source!$C189)</f>
        <v>0</v>
      </c>
      <c r="R189" s="11">
        <f>COUNTIFS(Ishop!$AG:$AG,Source!$R$1,Ishop!$BG:$BG,Source!$D189,Ishop!$B:$B,Source!$C189)</f>
        <v>0</v>
      </c>
      <c r="S189" s="11">
        <f>COUNTIFS(Ishop!$AG:$AG,Source!$S$1,Ishop!$BG:$BG,Source!$D189,Ishop!$B:$B,Source!$C189)</f>
        <v>0</v>
      </c>
      <c r="T189" s="11">
        <f>COUNTIFS(Ishop!$AG:$AG,Source!$T$1,Ishop!$BG:$BG,Source!$D189,Ishop!$B:$B,Source!$C189)</f>
        <v>0</v>
      </c>
      <c r="U189" s="11">
        <f>COUNTIFS(Ishop!$AG:$AG,Source!$U$1,Ishop!$BG:$BG,Source!$D189,Ishop!$B:$B,Source!$C189)</f>
        <v>0</v>
      </c>
      <c r="V189" s="11">
        <f>COUNTIFS(Ishop!$AG:$AG,Source!$V$1,Ishop!$BG:$BG,Source!$D189,Ishop!$B:$B,Source!$C189)</f>
        <v>0</v>
      </c>
      <c r="W189" s="11">
        <f>COUNTIFS(Ishop!$AG:$AG,Source!$W$1,Ishop!$BG:$BG,Source!$D189,Ishop!$B:$B,Source!$C189)</f>
        <v>0</v>
      </c>
      <c r="X189" s="11">
        <f>COUNTIFS(Ishop!$AG:$AG,Source!$X$1,Ishop!$BG:$BG,Source!$D189,Ishop!$B:$B,Source!$C189)</f>
        <v>0</v>
      </c>
      <c r="Y189" s="11">
        <f>COUNTIFS(Ishop!$AG:$AG,Source!$Y$1,Ishop!$BG:$BG,Source!$D189,Ishop!$B:$B,Source!$C189)</f>
        <v>0</v>
      </c>
      <c r="Z189" s="11">
        <f>COUNTIFS(Ishop!$AG:$AG,Source!$Z$1,Ishop!$BG:$BG,Source!$D189,Ishop!$B:$B,Source!$C189,Ishop!$J:$J,"OUI")</f>
        <v>0</v>
      </c>
      <c r="AA189" s="11">
        <f>COUNTIFS(Ishop!$AG:$AG,Source!$AA$1,Ishop!$BG:$BG,Source!$D189,Ishop!$B:$B,Source!$C189,Ishop!$J:$J,"OUI")</f>
        <v>0</v>
      </c>
      <c r="AB189" s="11">
        <f>COUNTIFS(Ishop!$AG:$AG,Source!$AB$1,Ishop!$BG:$BG,Source!$D189,Ishop!$B:$B,Source!$C189,Ishop!$J:$J,"OUI")</f>
        <v>0</v>
      </c>
      <c r="AC189" s="11">
        <f>COUNTIFS(Ishop!$AG:$AG,Source!$AC$1,Ishop!$BG:$BG,Source!$D189,Ishop!$B:$B,Source!$C189,Ishop!$J:$J,"OUI")</f>
        <v>0</v>
      </c>
      <c r="AD189" s="11">
        <f>COUNTIFS(Ishop!$AG:$AG,Source!$AD$1,Ishop!$BG:$BG,Source!$D189,Ishop!$B:$B,Source!$C189,Ishop!$J:$J,"OUI")</f>
        <v>0</v>
      </c>
      <c r="AE189" s="11">
        <f>COUNTIFS(Ishop!$AG:$AG,Source!$AE$1,Ishop!$BG:$BG,Source!$D189,Ishop!$B:$B,Source!$C189,Ishop!$J:$J,"OUI")</f>
        <v>0</v>
      </c>
      <c r="AF189" s="11">
        <f>COUNTIFS(Ishop!$AG:$AG,Source!$AF$1,Ishop!$BG:$BG,Source!$D189,Ishop!$B:$B,Source!$C189,Ishop!$J:$J,"OUI")</f>
        <v>0</v>
      </c>
      <c r="AG189" s="11">
        <f>COUNTIFS(Ishop!$AG:$AG,Source!$AG$1,Ishop!$BG:$BG,Source!$D189,Ishop!$B:$B,Source!$C189,Ishop!$J:$J,"OUI")</f>
        <v>0</v>
      </c>
      <c r="AH189" s="11">
        <f>COUNTIFS(Ishop!$AG:$AG,Source!$AH$1,Ishop!$BG:$BG,Source!$D189,Ishop!$B:$B,Source!$C189,Ishop!$J:$J,"OUI")</f>
        <v>0</v>
      </c>
      <c r="AI189" s="11">
        <f>COUNTIFS(Ishop!$AG:$AG,Source!$AI$1,Ishop!$BG:$BG,Source!$D189,Ishop!$B:$B,Source!$C189,Ishop!$J:$J,"OUI")</f>
        <v>0</v>
      </c>
      <c r="AJ189" s="11">
        <f>COUNTIFS(Ishop!$AG:$AG,Source!$AJ$1,Ishop!$BG:$BG,Source!$D189,Ishop!$B:$B,Source!$C189,Ishop!$J:$J,"OUI")</f>
        <v>0</v>
      </c>
      <c r="AK189" s="11">
        <f>COUNTIFS(Ishop!$AG:$AG,Source!$AK$1,Ishop!$BG:$BG,Source!$D189,Ishop!$B:$B,Source!$C189,Ishop!$J:$J,"OUI")</f>
        <v>0</v>
      </c>
      <c r="AL189" s="11">
        <f>COUNTIFS(Ishop!$AG:$AG,Source!$AL$1,Ishop!$BG:$BG,Source!$D189,Ishop!$B:$B,Source!$C189,Ishop!$J:$J,"OUI")</f>
        <v>0</v>
      </c>
      <c r="AM189" s="11">
        <f>COUNTIFS(Ishop!$AG:$AG,Source!$AM$1,Ishop!$BG:$BG,Source!$D189,Ishop!$B:$B,Source!$C189,Ishop!$J:$J,"OUI")</f>
        <v>0</v>
      </c>
      <c r="AN189" s="11">
        <f>COUNTIFS(Dolmen!$W:$W,"Sensatio",Dolmen!$O:$O,Source!D189,Dolmen!$F:$F,Source!C189)</f>
        <v>0</v>
      </c>
      <c r="AO189" s="11">
        <f>COUNTIFS(Dolmen!$AC:$AC,"Bbox Miami",Dolmen!$O:$O,Source!D189,Dolmen!$F:$F,Source!C189)</f>
        <v>0</v>
      </c>
      <c r="AP189" s="11">
        <f>COUNTIFS(Dolmen!$AD:$AD,"1",Dolmen!$W:$W,"",Dolmen!$O:$O,Source!D189,Dolmen!$F:$F,Source!C189)</f>
        <v>0</v>
      </c>
      <c r="AQ189" s="11">
        <f>COUNTIFS(Dolmen!$W:$W,"Sensation",Dolmen!$Y:$Y,"1",Dolmen!$O:$O,Source!D189,Dolmen!$F:$F,Source!C189)</f>
        <v>0</v>
      </c>
      <c r="AR189" s="11">
        <f>COUNTIFS(Dolmen!$AC:$AC,"Bbox Miami",Dolmen!$Y:$Y,"1",Dolmen!$O:$O,Source!D189,Dolmen!$F:$F,Source!C189)</f>
        <v>0</v>
      </c>
      <c r="AS189" s="11">
        <f>COUNTIFS(Dolmen!$AD:$AD,"1",Dolmen!$W:$W,"",Dolmen!$Y:$Y,"1",Dolmen!$O:$O,Source!D189,Dolmen!$F:$F,Source!C189)</f>
        <v>0</v>
      </c>
      <c r="AT189" s="11">
        <f t="shared" si="93"/>
        <v>0</v>
      </c>
      <c r="AU189" s="11">
        <f t="shared" si="94"/>
        <v>0</v>
      </c>
      <c r="AV189" s="11">
        <f t="shared" si="95"/>
        <v>0</v>
      </c>
      <c r="AW189" s="11">
        <f t="shared" si="96"/>
        <v>0</v>
      </c>
      <c r="AX189" s="11">
        <f t="shared" si="97"/>
        <v>0</v>
      </c>
      <c r="AY189" s="11">
        <f t="shared" si="98"/>
        <v>0</v>
      </c>
      <c r="AZ189" s="11">
        <f t="shared" si="99"/>
        <v>0</v>
      </c>
      <c r="BA189" s="11">
        <f t="shared" si="100"/>
        <v>0</v>
      </c>
      <c r="BB189" s="11">
        <f t="shared" si="101"/>
        <v>0</v>
      </c>
      <c r="BC189" s="11">
        <f t="shared" si="102"/>
        <v>0</v>
      </c>
      <c r="BD189" s="11">
        <f>SUMIFS(Ishop!$BK:$BK,Ishop!$BG:$BG,Source!D189,Ishop!$B:$B,Source!C189)</f>
        <v>0</v>
      </c>
      <c r="BE189" s="11">
        <f>COUNTIFS(Ishop!$AW:$AW,"OUI",Ishop!$BG:$BG,Source!D189,Ishop!$B:$B,Source!C189)</f>
        <v>0</v>
      </c>
      <c r="BF189" s="11">
        <f t="shared" si="103"/>
        <v>0</v>
      </c>
      <c r="BG189" s="11">
        <f t="shared" si="104"/>
        <v>0</v>
      </c>
      <c r="BH189" s="11">
        <f t="shared" si="105"/>
        <v>0</v>
      </c>
      <c r="BI189" s="11">
        <f t="shared" si="106"/>
        <v>0</v>
      </c>
      <c r="BJ189" s="11">
        <f t="shared" si="107"/>
        <v>0</v>
      </c>
      <c r="BK189" s="11">
        <f t="shared" si="108"/>
        <v>0</v>
      </c>
      <c r="BL189" s="11">
        <f t="shared" si="109"/>
        <v>0</v>
      </c>
      <c r="BM189" s="11">
        <f t="shared" si="110"/>
        <v>0</v>
      </c>
      <c r="BN189" s="25">
        <f>Z189*Budget!$A$6</f>
        <v>0</v>
      </c>
      <c r="BO189" s="25">
        <f>AA189*(Budget!$B$6+Budget!$B$7)</f>
        <v>0</v>
      </c>
      <c r="BP189" s="25">
        <f>AB189*(Budget!$C$6+Budget!$C$7)</f>
        <v>0</v>
      </c>
      <c r="BQ189" s="25">
        <f>AC189*(Budget!$D$6+Budget!$D$7)</f>
        <v>0</v>
      </c>
      <c r="BR189" s="25">
        <f>AD189*(Budget!$E$6+Budget!$E$7)</f>
        <v>0</v>
      </c>
      <c r="BS189" s="25">
        <f>AE189*(Budget!$F$6+Budget!$F$7)</f>
        <v>0</v>
      </c>
      <c r="BT189" s="25">
        <f>AF189*(Budget!$G$6+Budget!$G$7)</f>
        <v>0</v>
      </c>
      <c r="BU189" s="25">
        <f>AG189*Budget!$H$6</f>
        <v>0</v>
      </c>
      <c r="BV189" s="25">
        <f>AH189*Budget!$I$6</f>
        <v>0</v>
      </c>
      <c r="BW189" s="25">
        <f>AI189*Budget!$J$6</f>
        <v>0</v>
      </c>
      <c r="BX189" s="25">
        <f>AJ189*Budget!$K$6</f>
        <v>0</v>
      </c>
      <c r="BY189" s="25">
        <f>AK189*Budget!$L$6</f>
        <v>0</v>
      </c>
      <c r="BZ189" s="25">
        <f>AL189*Budget!$M$6</f>
        <v>0</v>
      </c>
      <c r="CA189" s="25">
        <f>AM189*Budget!$N$6</f>
        <v>0</v>
      </c>
      <c r="CB189" s="25">
        <f>AQ189*Budget!$O$6</f>
        <v>0</v>
      </c>
      <c r="CC189" s="25">
        <f>AR189*Budget!$S$6</f>
        <v>0</v>
      </c>
      <c r="CD189" s="25">
        <f>AS189*Budget!$Q$6</f>
        <v>0</v>
      </c>
      <c r="CE189" s="25">
        <f t="shared" si="111"/>
        <v>0</v>
      </c>
      <c r="CF189" s="11" t="e">
        <f>COUNTIFS(#REF!,Source!E189,#REF!,Source!C189)</f>
        <v>#REF!</v>
      </c>
      <c r="CG189" s="11" t="str">
        <f t="shared" si="112"/>
        <v>--</v>
      </c>
    </row>
    <row r="190" spans="1:85" x14ac:dyDescent="0.25">
      <c r="A190" t="str">
        <f>IFERROR(VLOOKUP(MONTH(C190),Date!$A$2:$B$13,2,0),"--")</f>
        <v>Mars</v>
      </c>
      <c r="B190" s="11">
        <f t="shared" si="91"/>
        <v>14</v>
      </c>
      <c r="C190" s="28">
        <f t="shared" si="90"/>
        <v>42092</v>
      </c>
      <c r="D190" s="29" t="s">
        <v>211</v>
      </c>
      <c r="E190" s="30" t="str">
        <f>IFERROR(VLOOKUP(D190,Listing!$A:$B,2,0),"--")</f>
        <v>A44091</v>
      </c>
      <c r="F190" s="30" t="str">
        <f>IFERROR(VLOOKUP(D190,Listing!$A:$E,5,0),"-")</f>
        <v>ALAOUI SOSSI  Ahmed</v>
      </c>
      <c r="G190" s="4">
        <f>IFERROR(VLOOKUP(D190,Listing!$A:$F,6,0),"--")</f>
        <v>42114</v>
      </c>
      <c r="H190" s="11" t="str">
        <f>IFERROR(VLOOKUP(D190,Listing!$A:$D,4,0),"--")</f>
        <v>Hind Haddou</v>
      </c>
      <c r="I190" s="11" t="str">
        <f t="shared" si="92"/>
        <v>AAC</v>
      </c>
      <c r="J190" s="31">
        <f>IFERROR(COUNTIFS(Ishop!$BG:$BG,Source!D190,Ishop!$B:$B,Source!C190),"--")</f>
        <v>0</v>
      </c>
      <c r="K190" s="11">
        <f>IFERROR(COUNTIFS(Ishop!$BG:$BG,Source!D190,Ishop!$B:$B,Source!C190,Ishop!$J:$J,"OUI"),"--")</f>
        <v>0</v>
      </c>
      <c r="L190" s="11">
        <f>COUNTIFS(Ishop!$AG:$AG,Source!$L$1,Ishop!$BG:$BG,Source!$D190,Ishop!$B:$B,Source!$C190)</f>
        <v>0</v>
      </c>
      <c r="M190" s="11">
        <f>COUNTIFS(Ishop!$AG:$AG,Source!$M$1,Ishop!$BG:$BG,Source!$D190,Ishop!$B:$B,Source!$C190)</f>
        <v>0</v>
      </c>
      <c r="N190" s="11">
        <f>COUNTIFS(Ishop!$AG:$AG,Source!$N$1,Ishop!$BG:$BG,Source!$D190,Ishop!$B:$B,Source!$C190)</f>
        <v>0</v>
      </c>
      <c r="O190" s="11">
        <f>COUNTIFS(Ishop!$AG:$AG,Source!$O$1,Ishop!$BG:$BG,Source!$D190,Ishop!$B:$B,Source!$C190)</f>
        <v>0</v>
      </c>
      <c r="P190" s="11">
        <f>COUNTIFS(Ishop!$AG:$AG,Source!$P$1,Ishop!$BG:$BG,Source!$D190,Ishop!$B:$B,Source!$C190)</f>
        <v>0</v>
      </c>
      <c r="Q190" s="11">
        <f>COUNTIFS(Ishop!$AG:$AG,Source!$Q$1,Ishop!$BG:$BG,Source!$D190,Ishop!$B:$B,Source!$C190)</f>
        <v>0</v>
      </c>
      <c r="R190" s="11">
        <f>COUNTIFS(Ishop!$AG:$AG,Source!$R$1,Ishop!$BG:$BG,Source!$D190,Ishop!$B:$B,Source!$C190)</f>
        <v>0</v>
      </c>
      <c r="S190" s="11">
        <f>COUNTIFS(Ishop!$AG:$AG,Source!$S$1,Ishop!$BG:$BG,Source!$D190,Ishop!$B:$B,Source!$C190)</f>
        <v>0</v>
      </c>
      <c r="T190" s="11">
        <f>COUNTIFS(Ishop!$AG:$AG,Source!$T$1,Ishop!$BG:$BG,Source!$D190,Ishop!$B:$B,Source!$C190)</f>
        <v>0</v>
      </c>
      <c r="U190" s="11">
        <f>COUNTIFS(Ishop!$AG:$AG,Source!$U$1,Ishop!$BG:$BG,Source!$D190,Ishop!$B:$B,Source!$C190)</f>
        <v>0</v>
      </c>
      <c r="V190" s="11">
        <f>COUNTIFS(Ishop!$AG:$AG,Source!$V$1,Ishop!$BG:$BG,Source!$D190,Ishop!$B:$B,Source!$C190)</f>
        <v>0</v>
      </c>
      <c r="W190" s="11">
        <f>COUNTIFS(Ishop!$AG:$AG,Source!$W$1,Ishop!$BG:$BG,Source!$D190,Ishop!$B:$B,Source!$C190)</f>
        <v>0</v>
      </c>
      <c r="X190" s="11">
        <f>COUNTIFS(Ishop!$AG:$AG,Source!$X$1,Ishop!$BG:$BG,Source!$D190,Ishop!$B:$B,Source!$C190)</f>
        <v>0</v>
      </c>
      <c r="Y190" s="11">
        <f>COUNTIFS(Ishop!$AG:$AG,Source!$Y$1,Ishop!$BG:$BG,Source!$D190,Ishop!$B:$B,Source!$C190)</f>
        <v>0</v>
      </c>
      <c r="Z190" s="11">
        <f>COUNTIFS(Ishop!$AG:$AG,Source!$Z$1,Ishop!$BG:$BG,Source!$D190,Ishop!$B:$B,Source!$C190,Ishop!$J:$J,"OUI")</f>
        <v>0</v>
      </c>
      <c r="AA190" s="11">
        <f>COUNTIFS(Ishop!$AG:$AG,Source!$AA$1,Ishop!$BG:$BG,Source!$D190,Ishop!$B:$B,Source!$C190,Ishop!$J:$J,"OUI")</f>
        <v>0</v>
      </c>
      <c r="AB190" s="11">
        <f>COUNTIFS(Ishop!$AG:$AG,Source!$AB$1,Ishop!$BG:$BG,Source!$D190,Ishop!$B:$B,Source!$C190,Ishop!$J:$J,"OUI")</f>
        <v>0</v>
      </c>
      <c r="AC190" s="11">
        <f>COUNTIFS(Ishop!$AG:$AG,Source!$AC$1,Ishop!$BG:$BG,Source!$D190,Ishop!$B:$B,Source!$C190,Ishop!$J:$J,"OUI")</f>
        <v>0</v>
      </c>
      <c r="AD190" s="11">
        <f>COUNTIFS(Ishop!$AG:$AG,Source!$AD$1,Ishop!$BG:$BG,Source!$D190,Ishop!$B:$B,Source!$C190,Ishop!$J:$J,"OUI")</f>
        <v>0</v>
      </c>
      <c r="AE190" s="11">
        <f>COUNTIFS(Ishop!$AG:$AG,Source!$AE$1,Ishop!$BG:$BG,Source!$D190,Ishop!$B:$B,Source!$C190,Ishop!$J:$J,"OUI")</f>
        <v>0</v>
      </c>
      <c r="AF190" s="11">
        <f>COUNTIFS(Ishop!$AG:$AG,Source!$AF$1,Ishop!$BG:$BG,Source!$D190,Ishop!$B:$B,Source!$C190,Ishop!$J:$J,"OUI")</f>
        <v>0</v>
      </c>
      <c r="AG190" s="11">
        <f>COUNTIFS(Ishop!$AG:$AG,Source!$AG$1,Ishop!$BG:$BG,Source!$D190,Ishop!$B:$B,Source!$C190,Ishop!$J:$J,"OUI")</f>
        <v>0</v>
      </c>
      <c r="AH190" s="11">
        <f>COUNTIFS(Ishop!$AG:$AG,Source!$AH$1,Ishop!$BG:$BG,Source!$D190,Ishop!$B:$B,Source!$C190,Ishop!$J:$J,"OUI")</f>
        <v>0</v>
      </c>
      <c r="AI190" s="11">
        <f>COUNTIFS(Ishop!$AG:$AG,Source!$AI$1,Ishop!$BG:$BG,Source!$D190,Ishop!$B:$B,Source!$C190,Ishop!$J:$J,"OUI")</f>
        <v>0</v>
      </c>
      <c r="AJ190" s="11">
        <f>COUNTIFS(Ishop!$AG:$AG,Source!$AJ$1,Ishop!$BG:$BG,Source!$D190,Ishop!$B:$B,Source!$C190,Ishop!$J:$J,"OUI")</f>
        <v>0</v>
      </c>
      <c r="AK190" s="11">
        <f>COUNTIFS(Ishop!$AG:$AG,Source!$AK$1,Ishop!$BG:$BG,Source!$D190,Ishop!$B:$B,Source!$C190,Ishop!$J:$J,"OUI")</f>
        <v>0</v>
      </c>
      <c r="AL190" s="11">
        <f>COUNTIFS(Ishop!$AG:$AG,Source!$AL$1,Ishop!$BG:$BG,Source!$D190,Ishop!$B:$B,Source!$C190,Ishop!$J:$J,"OUI")</f>
        <v>0</v>
      </c>
      <c r="AM190" s="11">
        <f>COUNTIFS(Ishop!$AG:$AG,Source!$AM$1,Ishop!$BG:$BG,Source!$D190,Ishop!$B:$B,Source!$C190,Ishop!$J:$J,"OUI")</f>
        <v>0</v>
      </c>
      <c r="AN190" s="11">
        <f>COUNTIFS(Dolmen!$W:$W,"Sensatio",Dolmen!$O:$O,Source!D190,Dolmen!$F:$F,Source!C190)</f>
        <v>0</v>
      </c>
      <c r="AO190" s="11">
        <f>COUNTIFS(Dolmen!$AC:$AC,"Bbox Miami",Dolmen!$O:$O,Source!D190,Dolmen!$F:$F,Source!C190)</f>
        <v>0</v>
      </c>
      <c r="AP190" s="11">
        <f>COUNTIFS(Dolmen!$AD:$AD,"1",Dolmen!$W:$W,"",Dolmen!$O:$O,Source!D190,Dolmen!$F:$F,Source!C190)</f>
        <v>0</v>
      </c>
      <c r="AQ190" s="11">
        <f>COUNTIFS(Dolmen!$W:$W,"Sensation",Dolmen!$Y:$Y,"1",Dolmen!$O:$O,Source!D190,Dolmen!$F:$F,Source!C190)</f>
        <v>0</v>
      </c>
      <c r="AR190" s="11">
        <f>COUNTIFS(Dolmen!$AC:$AC,"Bbox Miami",Dolmen!$Y:$Y,"1",Dolmen!$O:$O,Source!D190,Dolmen!$F:$F,Source!C190)</f>
        <v>0</v>
      </c>
      <c r="AS190" s="11">
        <f>COUNTIFS(Dolmen!$AD:$AD,"1",Dolmen!$W:$W,"",Dolmen!$Y:$Y,"1",Dolmen!$O:$O,Source!D190,Dolmen!$F:$F,Source!C190)</f>
        <v>0</v>
      </c>
      <c r="AT190" s="11">
        <f t="shared" si="93"/>
        <v>0</v>
      </c>
      <c r="AU190" s="11">
        <f t="shared" si="94"/>
        <v>0</v>
      </c>
      <c r="AV190" s="11">
        <f t="shared" si="95"/>
        <v>0</v>
      </c>
      <c r="AW190" s="11">
        <f t="shared" si="96"/>
        <v>0</v>
      </c>
      <c r="AX190" s="11">
        <f t="shared" si="97"/>
        <v>0</v>
      </c>
      <c r="AY190" s="11">
        <f t="shared" si="98"/>
        <v>0</v>
      </c>
      <c r="AZ190" s="11">
        <f t="shared" si="99"/>
        <v>0</v>
      </c>
      <c r="BA190" s="11">
        <f t="shared" si="100"/>
        <v>0</v>
      </c>
      <c r="BB190" s="11">
        <f t="shared" si="101"/>
        <v>0</v>
      </c>
      <c r="BC190" s="11">
        <f t="shared" si="102"/>
        <v>0</v>
      </c>
      <c r="BD190" s="11">
        <f>SUMIFS(Ishop!$BK:$BK,Ishop!$BG:$BG,Source!D190,Ishop!$B:$B,Source!C190)</f>
        <v>0</v>
      </c>
      <c r="BE190" s="11">
        <f>COUNTIFS(Ishop!$AW:$AW,"OUI",Ishop!$BG:$BG,Source!D190,Ishop!$B:$B,Source!C190)</f>
        <v>0</v>
      </c>
      <c r="BF190" s="11">
        <f t="shared" si="103"/>
        <v>0</v>
      </c>
      <c r="BG190" s="11">
        <f t="shared" si="104"/>
        <v>0</v>
      </c>
      <c r="BH190" s="11">
        <f t="shared" si="105"/>
        <v>0</v>
      </c>
      <c r="BI190" s="11">
        <f t="shared" si="106"/>
        <v>0</v>
      </c>
      <c r="BJ190" s="11">
        <f t="shared" si="107"/>
        <v>0</v>
      </c>
      <c r="BK190" s="11">
        <f t="shared" si="108"/>
        <v>0</v>
      </c>
      <c r="BL190" s="11">
        <f t="shared" si="109"/>
        <v>0</v>
      </c>
      <c r="BM190" s="11">
        <f t="shared" si="110"/>
        <v>0</v>
      </c>
      <c r="BN190" s="25">
        <f>Z190*Budget!$A$6</f>
        <v>0</v>
      </c>
      <c r="BO190" s="25">
        <f>AA190*(Budget!$B$6+Budget!$B$7)</f>
        <v>0</v>
      </c>
      <c r="BP190" s="25">
        <f>AB190*(Budget!$C$6+Budget!$C$7)</f>
        <v>0</v>
      </c>
      <c r="BQ190" s="25">
        <f>AC190*(Budget!$D$6+Budget!$D$7)</f>
        <v>0</v>
      </c>
      <c r="BR190" s="25">
        <f>AD190*(Budget!$E$6+Budget!$E$7)</f>
        <v>0</v>
      </c>
      <c r="BS190" s="25">
        <f>AE190*(Budget!$F$6+Budget!$F$7)</f>
        <v>0</v>
      </c>
      <c r="BT190" s="25">
        <f>AF190*(Budget!$G$6+Budget!$G$7)</f>
        <v>0</v>
      </c>
      <c r="BU190" s="25">
        <f>AG190*Budget!$H$6</f>
        <v>0</v>
      </c>
      <c r="BV190" s="25">
        <f>AH190*Budget!$I$6</f>
        <v>0</v>
      </c>
      <c r="BW190" s="25">
        <f>AI190*Budget!$J$6</f>
        <v>0</v>
      </c>
      <c r="BX190" s="25">
        <f>AJ190*Budget!$K$6</f>
        <v>0</v>
      </c>
      <c r="BY190" s="25">
        <f>AK190*Budget!$L$6</f>
        <v>0</v>
      </c>
      <c r="BZ190" s="25">
        <f>AL190*Budget!$M$6</f>
        <v>0</v>
      </c>
      <c r="CA190" s="25">
        <f>AM190*Budget!$N$6</f>
        <v>0</v>
      </c>
      <c r="CB190" s="25">
        <f>AQ190*Budget!$O$6</f>
        <v>0</v>
      </c>
      <c r="CC190" s="25">
        <f>AR190*Budget!$S$6</f>
        <v>0</v>
      </c>
      <c r="CD190" s="25">
        <f>AS190*Budget!$Q$6</f>
        <v>0</v>
      </c>
      <c r="CE190" s="25">
        <f t="shared" si="111"/>
        <v>0</v>
      </c>
      <c r="CF190" s="11" t="e">
        <f>COUNTIFS(#REF!,Source!E190,#REF!,Source!C190)</f>
        <v>#REF!</v>
      </c>
      <c r="CG190" s="11" t="str">
        <f t="shared" si="112"/>
        <v>--</v>
      </c>
    </row>
    <row r="191" spans="1:85" x14ac:dyDescent="0.25">
      <c r="A191" t="str">
        <f>IFERROR(VLOOKUP(MONTH(C191),Date!$A$2:$B$13,2,0),"--")</f>
        <v>Mars</v>
      </c>
      <c r="B191" s="11">
        <f t="shared" si="91"/>
        <v>14</v>
      </c>
      <c r="C191" s="28">
        <f t="shared" si="90"/>
        <v>42092</v>
      </c>
      <c r="D191" s="29" t="s">
        <v>212</v>
      </c>
      <c r="E191" s="30" t="str">
        <f>IFERROR(VLOOKUP(D191,Listing!$A:$B,2,0),"--")</f>
        <v>A44092</v>
      </c>
      <c r="F191" s="30" t="str">
        <f>IFERROR(VLOOKUP(D191,Listing!$A:$E,5,0),"-")</f>
        <v>MANIAR  Ismail</v>
      </c>
      <c r="G191" s="4">
        <f>IFERROR(VLOOKUP(D191,Listing!$A:$F,6,0),"--")</f>
        <v>42114</v>
      </c>
      <c r="H191" s="11" t="str">
        <f>IFERROR(VLOOKUP(D191,Listing!$A:$D,4,0),"--")</f>
        <v>Hind Haddou</v>
      </c>
      <c r="I191" s="11" t="str">
        <f t="shared" si="92"/>
        <v>AAC</v>
      </c>
      <c r="J191" s="31">
        <f>IFERROR(COUNTIFS(Ishop!$BG:$BG,Source!D191,Ishop!$B:$B,Source!C191),"--")</f>
        <v>0</v>
      </c>
      <c r="K191" s="11">
        <f>IFERROR(COUNTIFS(Ishop!$BG:$BG,Source!D191,Ishop!$B:$B,Source!C191,Ishop!$J:$J,"OUI"),"--")</f>
        <v>0</v>
      </c>
      <c r="L191" s="11">
        <f>COUNTIFS(Ishop!$AG:$AG,Source!$L$1,Ishop!$BG:$BG,Source!$D191,Ishop!$B:$B,Source!$C191)</f>
        <v>0</v>
      </c>
      <c r="M191" s="11">
        <f>COUNTIFS(Ishop!$AG:$AG,Source!$M$1,Ishop!$BG:$BG,Source!$D191,Ishop!$B:$B,Source!$C191)</f>
        <v>0</v>
      </c>
      <c r="N191" s="11">
        <f>COUNTIFS(Ishop!$AG:$AG,Source!$N$1,Ishop!$BG:$BG,Source!$D191,Ishop!$B:$B,Source!$C191)</f>
        <v>0</v>
      </c>
      <c r="O191" s="11">
        <f>COUNTIFS(Ishop!$AG:$AG,Source!$O$1,Ishop!$BG:$BG,Source!$D191,Ishop!$B:$B,Source!$C191)</f>
        <v>0</v>
      </c>
      <c r="P191" s="11">
        <f>COUNTIFS(Ishop!$AG:$AG,Source!$P$1,Ishop!$BG:$BG,Source!$D191,Ishop!$B:$B,Source!$C191)</f>
        <v>0</v>
      </c>
      <c r="Q191" s="11">
        <f>COUNTIFS(Ishop!$AG:$AG,Source!$Q$1,Ishop!$BG:$BG,Source!$D191,Ishop!$B:$B,Source!$C191)</f>
        <v>0</v>
      </c>
      <c r="R191" s="11">
        <f>COUNTIFS(Ishop!$AG:$AG,Source!$R$1,Ishop!$BG:$BG,Source!$D191,Ishop!$B:$B,Source!$C191)</f>
        <v>0</v>
      </c>
      <c r="S191" s="11">
        <f>COUNTIFS(Ishop!$AG:$AG,Source!$S$1,Ishop!$BG:$BG,Source!$D191,Ishop!$B:$B,Source!$C191)</f>
        <v>0</v>
      </c>
      <c r="T191" s="11">
        <f>COUNTIFS(Ishop!$AG:$AG,Source!$T$1,Ishop!$BG:$BG,Source!$D191,Ishop!$B:$B,Source!$C191)</f>
        <v>0</v>
      </c>
      <c r="U191" s="11">
        <f>COUNTIFS(Ishop!$AG:$AG,Source!$U$1,Ishop!$BG:$BG,Source!$D191,Ishop!$B:$B,Source!$C191)</f>
        <v>0</v>
      </c>
      <c r="V191" s="11">
        <f>COUNTIFS(Ishop!$AG:$AG,Source!$V$1,Ishop!$BG:$BG,Source!$D191,Ishop!$B:$B,Source!$C191)</f>
        <v>0</v>
      </c>
      <c r="W191" s="11">
        <f>COUNTIFS(Ishop!$AG:$AG,Source!$W$1,Ishop!$BG:$BG,Source!$D191,Ishop!$B:$B,Source!$C191)</f>
        <v>0</v>
      </c>
      <c r="X191" s="11">
        <f>COUNTIFS(Ishop!$AG:$AG,Source!$X$1,Ishop!$BG:$BG,Source!$D191,Ishop!$B:$B,Source!$C191)</f>
        <v>0</v>
      </c>
      <c r="Y191" s="11">
        <f>COUNTIFS(Ishop!$AG:$AG,Source!$Y$1,Ishop!$BG:$BG,Source!$D191,Ishop!$B:$B,Source!$C191)</f>
        <v>0</v>
      </c>
      <c r="Z191" s="11">
        <f>COUNTIFS(Ishop!$AG:$AG,Source!$Z$1,Ishop!$BG:$BG,Source!$D191,Ishop!$B:$B,Source!$C191,Ishop!$J:$J,"OUI")</f>
        <v>0</v>
      </c>
      <c r="AA191" s="11">
        <f>COUNTIFS(Ishop!$AG:$AG,Source!$AA$1,Ishop!$BG:$BG,Source!$D191,Ishop!$B:$B,Source!$C191,Ishop!$J:$J,"OUI")</f>
        <v>0</v>
      </c>
      <c r="AB191" s="11">
        <f>COUNTIFS(Ishop!$AG:$AG,Source!$AB$1,Ishop!$BG:$BG,Source!$D191,Ishop!$B:$B,Source!$C191,Ishop!$J:$J,"OUI")</f>
        <v>0</v>
      </c>
      <c r="AC191" s="11">
        <f>COUNTIFS(Ishop!$AG:$AG,Source!$AC$1,Ishop!$BG:$BG,Source!$D191,Ishop!$B:$B,Source!$C191,Ishop!$J:$J,"OUI")</f>
        <v>0</v>
      </c>
      <c r="AD191" s="11">
        <f>COUNTIFS(Ishop!$AG:$AG,Source!$AD$1,Ishop!$BG:$BG,Source!$D191,Ishop!$B:$B,Source!$C191,Ishop!$J:$J,"OUI")</f>
        <v>0</v>
      </c>
      <c r="AE191" s="11">
        <f>COUNTIFS(Ishop!$AG:$AG,Source!$AE$1,Ishop!$BG:$BG,Source!$D191,Ishop!$B:$B,Source!$C191,Ishop!$J:$J,"OUI")</f>
        <v>0</v>
      </c>
      <c r="AF191" s="11">
        <f>COUNTIFS(Ishop!$AG:$AG,Source!$AF$1,Ishop!$BG:$BG,Source!$D191,Ishop!$B:$B,Source!$C191,Ishop!$J:$J,"OUI")</f>
        <v>0</v>
      </c>
      <c r="AG191" s="11">
        <f>COUNTIFS(Ishop!$AG:$AG,Source!$AG$1,Ishop!$BG:$BG,Source!$D191,Ishop!$B:$B,Source!$C191,Ishop!$J:$J,"OUI")</f>
        <v>0</v>
      </c>
      <c r="AH191" s="11">
        <f>COUNTIFS(Ishop!$AG:$AG,Source!$AH$1,Ishop!$BG:$BG,Source!$D191,Ishop!$B:$B,Source!$C191,Ishop!$J:$J,"OUI")</f>
        <v>0</v>
      </c>
      <c r="AI191" s="11">
        <f>COUNTIFS(Ishop!$AG:$AG,Source!$AI$1,Ishop!$BG:$BG,Source!$D191,Ishop!$B:$B,Source!$C191,Ishop!$J:$J,"OUI")</f>
        <v>0</v>
      </c>
      <c r="AJ191" s="11">
        <f>COUNTIFS(Ishop!$AG:$AG,Source!$AJ$1,Ishop!$BG:$BG,Source!$D191,Ishop!$B:$B,Source!$C191,Ishop!$J:$J,"OUI")</f>
        <v>0</v>
      </c>
      <c r="AK191" s="11">
        <f>COUNTIFS(Ishop!$AG:$AG,Source!$AK$1,Ishop!$BG:$BG,Source!$D191,Ishop!$B:$B,Source!$C191,Ishop!$J:$J,"OUI")</f>
        <v>0</v>
      </c>
      <c r="AL191" s="11">
        <f>COUNTIFS(Ishop!$AG:$AG,Source!$AL$1,Ishop!$BG:$BG,Source!$D191,Ishop!$B:$B,Source!$C191,Ishop!$J:$J,"OUI")</f>
        <v>0</v>
      </c>
      <c r="AM191" s="11">
        <f>COUNTIFS(Ishop!$AG:$AG,Source!$AM$1,Ishop!$BG:$BG,Source!$D191,Ishop!$B:$B,Source!$C191,Ishop!$J:$J,"OUI")</f>
        <v>0</v>
      </c>
      <c r="AN191" s="11">
        <f>COUNTIFS(Dolmen!$W:$W,"Sensatio",Dolmen!$O:$O,Source!D191,Dolmen!$F:$F,Source!C191)</f>
        <v>0</v>
      </c>
      <c r="AO191" s="11">
        <f>COUNTIFS(Dolmen!$AC:$AC,"Bbox Miami",Dolmen!$O:$O,Source!D191,Dolmen!$F:$F,Source!C191)</f>
        <v>0</v>
      </c>
      <c r="AP191" s="11">
        <f>COUNTIFS(Dolmen!$AD:$AD,"1",Dolmen!$W:$W,"",Dolmen!$O:$O,Source!D191,Dolmen!$F:$F,Source!C191)</f>
        <v>0</v>
      </c>
      <c r="AQ191" s="11">
        <f>COUNTIFS(Dolmen!$W:$W,"Sensation",Dolmen!$Y:$Y,"1",Dolmen!$O:$O,Source!D191,Dolmen!$F:$F,Source!C191)</f>
        <v>0</v>
      </c>
      <c r="AR191" s="11">
        <f>COUNTIFS(Dolmen!$AC:$AC,"Bbox Miami",Dolmen!$Y:$Y,"1",Dolmen!$O:$O,Source!D191,Dolmen!$F:$F,Source!C191)</f>
        <v>0</v>
      </c>
      <c r="AS191" s="11">
        <f>COUNTIFS(Dolmen!$AD:$AD,"1",Dolmen!$W:$W,"",Dolmen!$Y:$Y,"1",Dolmen!$O:$O,Source!D191,Dolmen!$F:$F,Source!C191)</f>
        <v>0</v>
      </c>
      <c r="AT191" s="11">
        <f t="shared" si="93"/>
        <v>0</v>
      </c>
      <c r="AU191" s="11">
        <f t="shared" si="94"/>
        <v>0</v>
      </c>
      <c r="AV191" s="11">
        <f t="shared" si="95"/>
        <v>0</v>
      </c>
      <c r="AW191" s="11">
        <f t="shared" si="96"/>
        <v>0</v>
      </c>
      <c r="AX191" s="11">
        <f t="shared" si="97"/>
        <v>0</v>
      </c>
      <c r="AY191" s="11">
        <f t="shared" si="98"/>
        <v>0</v>
      </c>
      <c r="AZ191" s="11">
        <f t="shared" si="99"/>
        <v>0</v>
      </c>
      <c r="BA191" s="11">
        <f t="shared" si="100"/>
        <v>0</v>
      </c>
      <c r="BB191" s="11">
        <f t="shared" si="101"/>
        <v>0</v>
      </c>
      <c r="BC191" s="11">
        <f t="shared" si="102"/>
        <v>0</v>
      </c>
      <c r="BD191" s="11">
        <f>SUMIFS(Ishop!$BK:$BK,Ishop!$BG:$BG,Source!D191,Ishop!$B:$B,Source!C191)</f>
        <v>0</v>
      </c>
      <c r="BE191" s="11">
        <f>COUNTIFS(Ishop!$AW:$AW,"OUI",Ishop!$BG:$BG,Source!D191,Ishop!$B:$B,Source!C191)</f>
        <v>0</v>
      </c>
      <c r="BF191" s="11">
        <f t="shared" si="103"/>
        <v>0</v>
      </c>
      <c r="BG191" s="11">
        <f t="shared" si="104"/>
        <v>0</v>
      </c>
      <c r="BH191" s="11">
        <f t="shared" si="105"/>
        <v>0</v>
      </c>
      <c r="BI191" s="11">
        <f t="shared" si="106"/>
        <v>0</v>
      </c>
      <c r="BJ191" s="11">
        <f t="shared" si="107"/>
        <v>0</v>
      </c>
      <c r="BK191" s="11">
        <f t="shared" si="108"/>
        <v>0</v>
      </c>
      <c r="BL191" s="11">
        <f t="shared" si="109"/>
        <v>0</v>
      </c>
      <c r="BM191" s="11">
        <f t="shared" si="110"/>
        <v>0</v>
      </c>
      <c r="BN191" s="25">
        <f>Z191*Budget!$A$6</f>
        <v>0</v>
      </c>
      <c r="BO191" s="25">
        <f>AA191*(Budget!$B$6+Budget!$B$7)</f>
        <v>0</v>
      </c>
      <c r="BP191" s="25">
        <f>AB191*(Budget!$C$6+Budget!$C$7)</f>
        <v>0</v>
      </c>
      <c r="BQ191" s="25">
        <f>AC191*(Budget!$D$6+Budget!$D$7)</f>
        <v>0</v>
      </c>
      <c r="BR191" s="25">
        <f>AD191*(Budget!$E$6+Budget!$E$7)</f>
        <v>0</v>
      </c>
      <c r="BS191" s="25">
        <f>AE191*(Budget!$F$6+Budget!$F$7)</f>
        <v>0</v>
      </c>
      <c r="BT191" s="25">
        <f>AF191*(Budget!$G$6+Budget!$G$7)</f>
        <v>0</v>
      </c>
      <c r="BU191" s="25">
        <f>AG191*Budget!$H$6</f>
        <v>0</v>
      </c>
      <c r="BV191" s="25">
        <f>AH191*Budget!$I$6</f>
        <v>0</v>
      </c>
      <c r="BW191" s="25">
        <f>AI191*Budget!$J$6</f>
        <v>0</v>
      </c>
      <c r="BX191" s="25">
        <f>AJ191*Budget!$K$6</f>
        <v>0</v>
      </c>
      <c r="BY191" s="25">
        <f>AK191*Budget!$L$6</f>
        <v>0</v>
      </c>
      <c r="BZ191" s="25">
        <f>AL191*Budget!$M$6</f>
        <v>0</v>
      </c>
      <c r="CA191" s="25">
        <f>AM191*Budget!$N$6</f>
        <v>0</v>
      </c>
      <c r="CB191" s="25">
        <f>AQ191*Budget!$O$6</f>
        <v>0</v>
      </c>
      <c r="CC191" s="25">
        <f>AR191*Budget!$S$6</f>
        <v>0</v>
      </c>
      <c r="CD191" s="25">
        <f>AS191*Budget!$Q$6</f>
        <v>0</v>
      </c>
      <c r="CE191" s="25">
        <f t="shared" si="111"/>
        <v>0</v>
      </c>
      <c r="CF191" s="11" t="e">
        <f>COUNTIFS(#REF!,Source!E191,#REF!,Source!C191)</f>
        <v>#REF!</v>
      </c>
      <c r="CG191" s="11" t="str">
        <f t="shared" si="112"/>
        <v>--</v>
      </c>
    </row>
    <row r="192" spans="1:85" x14ac:dyDescent="0.25">
      <c r="A192" t="str">
        <f>IFERROR(VLOOKUP(MONTH(C192),Date!$A$2:$B$13,2,0),"--")</f>
        <v>Mars</v>
      </c>
      <c r="B192" s="11">
        <f t="shared" si="91"/>
        <v>14</v>
      </c>
      <c r="C192" s="28">
        <f t="shared" si="90"/>
        <v>42092</v>
      </c>
      <c r="D192" s="29" t="s">
        <v>213</v>
      </c>
      <c r="E192" s="30" t="str">
        <f>IFERROR(VLOOKUP(D192,Listing!$A:$B,2,0),"--")</f>
        <v>A44073</v>
      </c>
      <c r="F192" s="30" t="str">
        <f>IFERROR(VLOOKUP(D192,Listing!$A:$E,5,0),"-")</f>
        <v>MOUHSINE  Reda</v>
      </c>
      <c r="G192" s="4">
        <f>IFERROR(VLOOKUP(D192,Listing!$A:$F,6,0),"--")</f>
        <v>42114</v>
      </c>
      <c r="H192" s="11" t="str">
        <f>IFERROR(VLOOKUP(D192,Listing!$A:$D,4,0),"--")</f>
        <v>Hind Haddou</v>
      </c>
      <c r="I192" s="11" t="str">
        <f t="shared" si="92"/>
        <v>AAC</v>
      </c>
      <c r="J192" s="31">
        <f>IFERROR(COUNTIFS(Ishop!$BG:$BG,Source!D192,Ishop!$B:$B,Source!C192),"--")</f>
        <v>0</v>
      </c>
      <c r="K192" s="11">
        <f>IFERROR(COUNTIFS(Ishop!$BG:$BG,Source!D192,Ishop!$B:$B,Source!C192,Ishop!$J:$J,"OUI"),"--")</f>
        <v>0</v>
      </c>
      <c r="L192" s="11">
        <f>COUNTIFS(Ishop!$AG:$AG,Source!$L$1,Ishop!$BG:$BG,Source!$D192,Ishop!$B:$B,Source!$C192)</f>
        <v>0</v>
      </c>
      <c r="M192" s="11">
        <f>COUNTIFS(Ishop!$AG:$AG,Source!$M$1,Ishop!$BG:$BG,Source!$D192,Ishop!$B:$B,Source!$C192)</f>
        <v>0</v>
      </c>
      <c r="N192" s="11">
        <f>COUNTIFS(Ishop!$AG:$AG,Source!$N$1,Ishop!$BG:$BG,Source!$D192,Ishop!$B:$B,Source!$C192)</f>
        <v>0</v>
      </c>
      <c r="O192" s="11">
        <f>COUNTIFS(Ishop!$AG:$AG,Source!$O$1,Ishop!$BG:$BG,Source!$D192,Ishop!$B:$B,Source!$C192)</f>
        <v>0</v>
      </c>
      <c r="P192" s="11">
        <f>COUNTIFS(Ishop!$AG:$AG,Source!$P$1,Ishop!$BG:$BG,Source!$D192,Ishop!$B:$B,Source!$C192)</f>
        <v>0</v>
      </c>
      <c r="Q192" s="11">
        <f>COUNTIFS(Ishop!$AG:$AG,Source!$Q$1,Ishop!$BG:$BG,Source!$D192,Ishop!$B:$B,Source!$C192)</f>
        <v>0</v>
      </c>
      <c r="R192" s="11">
        <f>COUNTIFS(Ishop!$AG:$AG,Source!$R$1,Ishop!$BG:$BG,Source!$D192,Ishop!$B:$B,Source!$C192)</f>
        <v>0</v>
      </c>
      <c r="S192" s="11">
        <f>COUNTIFS(Ishop!$AG:$AG,Source!$S$1,Ishop!$BG:$BG,Source!$D192,Ishop!$B:$B,Source!$C192)</f>
        <v>0</v>
      </c>
      <c r="T192" s="11">
        <f>COUNTIFS(Ishop!$AG:$AG,Source!$T$1,Ishop!$BG:$BG,Source!$D192,Ishop!$B:$B,Source!$C192)</f>
        <v>0</v>
      </c>
      <c r="U192" s="11">
        <f>COUNTIFS(Ishop!$AG:$AG,Source!$U$1,Ishop!$BG:$BG,Source!$D192,Ishop!$B:$B,Source!$C192)</f>
        <v>0</v>
      </c>
      <c r="V192" s="11">
        <f>COUNTIFS(Ishop!$AG:$AG,Source!$V$1,Ishop!$BG:$BG,Source!$D192,Ishop!$B:$B,Source!$C192)</f>
        <v>0</v>
      </c>
      <c r="W192" s="11">
        <f>COUNTIFS(Ishop!$AG:$AG,Source!$W$1,Ishop!$BG:$BG,Source!$D192,Ishop!$B:$B,Source!$C192)</f>
        <v>0</v>
      </c>
      <c r="X192" s="11">
        <f>COUNTIFS(Ishop!$AG:$AG,Source!$X$1,Ishop!$BG:$BG,Source!$D192,Ishop!$B:$B,Source!$C192)</f>
        <v>0</v>
      </c>
      <c r="Y192" s="11">
        <f>COUNTIFS(Ishop!$AG:$AG,Source!$Y$1,Ishop!$BG:$BG,Source!$D192,Ishop!$B:$B,Source!$C192)</f>
        <v>0</v>
      </c>
      <c r="Z192" s="11">
        <f>COUNTIFS(Ishop!$AG:$AG,Source!$Z$1,Ishop!$BG:$BG,Source!$D192,Ishop!$B:$B,Source!$C192,Ishop!$J:$J,"OUI")</f>
        <v>0</v>
      </c>
      <c r="AA192" s="11">
        <f>COUNTIFS(Ishop!$AG:$AG,Source!$AA$1,Ishop!$BG:$BG,Source!$D192,Ishop!$B:$B,Source!$C192,Ishop!$J:$J,"OUI")</f>
        <v>0</v>
      </c>
      <c r="AB192" s="11">
        <f>COUNTIFS(Ishop!$AG:$AG,Source!$AB$1,Ishop!$BG:$BG,Source!$D192,Ishop!$B:$B,Source!$C192,Ishop!$J:$J,"OUI")</f>
        <v>0</v>
      </c>
      <c r="AC192" s="11">
        <f>COUNTIFS(Ishop!$AG:$AG,Source!$AC$1,Ishop!$BG:$BG,Source!$D192,Ishop!$B:$B,Source!$C192,Ishop!$J:$J,"OUI")</f>
        <v>0</v>
      </c>
      <c r="AD192" s="11">
        <f>COUNTIFS(Ishop!$AG:$AG,Source!$AD$1,Ishop!$BG:$BG,Source!$D192,Ishop!$B:$B,Source!$C192,Ishop!$J:$J,"OUI")</f>
        <v>0</v>
      </c>
      <c r="AE192" s="11">
        <f>COUNTIFS(Ishop!$AG:$AG,Source!$AE$1,Ishop!$BG:$BG,Source!$D192,Ishop!$B:$B,Source!$C192,Ishop!$J:$J,"OUI")</f>
        <v>0</v>
      </c>
      <c r="AF192" s="11">
        <f>COUNTIFS(Ishop!$AG:$AG,Source!$AF$1,Ishop!$BG:$BG,Source!$D192,Ishop!$B:$B,Source!$C192,Ishop!$J:$J,"OUI")</f>
        <v>0</v>
      </c>
      <c r="AG192" s="11">
        <f>COUNTIFS(Ishop!$AG:$AG,Source!$AG$1,Ishop!$BG:$BG,Source!$D192,Ishop!$B:$B,Source!$C192,Ishop!$J:$J,"OUI")</f>
        <v>0</v>
      </c>
      <c r="AH192" s="11">
        <f>COUNTIFS(Ishop!$AG:$AG,Source!$AH$1,Ishop!$BG:$BG,Source!$D192,Ishop!$B:$B,Source!$C192,Ishop!$J:$J,"OUI")</f>
        <v>0</v>
      </c>
      <c r="AI192" s="11">
        <f>COUNTIFS(Ishop!$AG:$AG,Source!$AI$1,Ishop!$BG:$BG,Source!$D192,Ishop!$B:$B,Source!$C192,Ishop!$J:$J,"OUI")</f>
        <v>0</v>
      </c>
      <c r="AJ192" s="11">
        <f>COUNTIFS(Ishop!$AG:$AG,Source!$AJ$1,Ishop!$BG:$BG,Source!$D192,Ishop!$B:$B,Source!$C192,Ishop!$J:$J,"OUI")</f>
        <v>0</v>
      </c>
      <c r="AK192" s="11">
        <f>COUNTIFS(Ishop!$AG:$AG,Source!$AK$1,Ishop!$BG:$BG,Source!$D192,Ishop!$B:$B,Source!$C192,Ishop!$J:$J,"OUI")</f>
        <v>0</v>
      </c>
      <c r="AL192" s="11">
        <f>COUNTIFS(Ishop!$AG:$AG,Source!$AL$1,Ishop!$BG:$BG,Source!$D192,Ishop!$B:$B,Source!$C192,Ishop!$J:$J,"OUI")</f>
        <v>0</v>
      </c>
      <c r="AM192" s="11">
        <f>COUNTIFS(Ishop!$AG:$AG,Source!$AM$1,Ishop!$BG:$BG,Source!$D192,Ishop!$B:$B,Source!$C192,Ishop!$J:$J,"OUI")</f>
        <v>0</v>
      </c>
      <c r="AN192" s="11">
        <f>COUNTIFS(Dolmen!$W:$W,"Sensatio",Dolmen!$O:$O,Source!D192,Dolmen!$F:$F,Source!C192)</f>
        <v>0</v>
      </c>
      <c r="AO192" s="11">
        <f>COUNTIFS(Dolmen!$AC:$AC,"Bbox Miami",Dolmen!$O:$O,Source!D192,Dolmen!$F:$F,Source!C192)</f>
        <v>0</v>
      </c>
      <c r="AP192" s="11">
        <f>COUNTIFS(Dolmen!$AD:$AD,"1",Dolmen!$W:$W,"",Dolmen!$O:$O,Source!D192,Dolmen!$F:$F,Source!C192)</f>
        <v>0</v>
      </c>
      <c r="AQ192" s="11">
        <f>COUNTIFS(Dolmen!$W:$W,"Sensation",Dolmen!$Y:$Y,"1",Dolmen!$O:$O,Source!D192,Dolmen!$F:$F,Source!C192)</f>
        <v>0</v>
      </c>
      <c r="AR192" s="11">
        <f>COUNTIFS(Dolmen!$AC:$AC,"Bbox Miami",Dolmen!$Y:$Y,"1",Dolmen!$O:$O,Source!D192,Dolmen!$F:$F,Source!C192)</f>
        <v>0</v>
      </c>
      <c r="AS192" s="11">
        <f>COUNTIFS(Dolmen!$AD:$AD,"1",Dolmen!$W:$W,"",Dolmen!$Y:$Y,"1",Dolmen!$O:$O,Source!D192,Dolmen!$F:$F,Source!C192)</f>
        <v>0</v>
      </c>
      <c r="AT192" s="11">
        <f t="shared" si="93"/>
        <v>0</v>
      </c>
      <c r="AU192" s="11">
        <f t="shared" si="94"/>
        <v>0</v>
      </c>
      <c r="AV192" s="11">
        <f t="shared" si="95"/>
        <v>0</v>
      </c>
      <c r="AW192" s="11">
        <f t="shared" si="96"/>
        <v>0</v>
      </c>
      <c r="AX192" s="11">
        <f t="shared" si="97"/>
        <v>0</v>
      </c>
      <c r="AY192" s="11">
        <f t="shared" si="98"/>
        <v>0</v>
      </c>
      <c r="AZ192" s="11">
        <f t="shared" si="99"/>
        <v>0</v>
      </c>
      <c r="BA192" s="11">
        <f t="shared" si="100"/>
        <v>0</v>
      </c>
      <c r="BB192" s="11">
        <f t="shared" si="101"/>
        <v>0</v>
      </c>
      <c r="BC192" s="11">
        <f t="shared" si="102"/>
        <v>0</v>
      </c>
      <c r="BD192" s="11">
        <f>SUMIFS(Ishop!$BK:$BK,Ishop!$BG:$BG,Source!D192,Ishop!$B:$B,Source!C192)</f>
        <v>0</v>
      </c>
      <c r="BE192" s="11">
        <f>COUNTIFS(Ishop!$AW:$AW,"OUI",Ishop!$BG:$BG,Source!D192,Ishop!$B:$B,Source!C192)</f>
        <v>0</v>
      </c>
      <c r="BF192" s="11">
        <f t="shared" si="103"/>
        <v>0</v>
      </c>
      <c r="BG192" s="11">
        <f t="shared" si="104"/>
        <v>0</v>
      </c>
      <c r="BH192" s="11">
        <f t="shared" si="105"/>
        <v>0</v>
      </c>
      <c r="BI192" s="11">
        <f t="shared" si="106"/>
        <v>0</v>
      </c>
      <c r="BJ192" s="11">
        <f t="shared" si="107"/>
        <v>0</v>
      </c>
      <c r="BK192" s="11">
        <f t="shared" si="108"/>
        <v>0</v>
      </c>
      <c r="BL192" s="11">
        <f t="shared" si="109"/>
        <v>0</v>
      </c>
      <c r="BM192" s="11">
        <f t="shared" si="110"/>
        <v>0</v>
      </c>
      <c r="BN192" s="25">
        <f>Z192*Budget!$A$6</f>
        <v>0</v>
      </c>
      <c r="BO192" s="25">
        <f>AA192*(Budget!$B$6+Budget!$B$7)</f>
        <v>0</v>
      </c>
      <c r="BP192" s="25">
        <f>AB192*(Budget!$C$6+Budget!$C$7)</f>
        <v>0</v>
      </c>
      <c r="BQ192" s="25">
        <f>AC192*(Budget!$D$6+Budget!$D$7)</f>
        <v>0</v>
      </c>
      <c r="BR192" s="25">
        <f>AD192*(Budget!$E$6+Budget!$E$7)</f>
        <v>0</v>
      </c>
      <c r="BS192" s="25">
        <f>AE192*(Budget!$F$6+Budget!$F$7)</f>
        <v>0</v>
      </c>
      <c r="BT192" s="25">
        <f>AF192*(Budget!$G$6+Budget!$G$7)</f>
        <v>0</v>
      </c>
      <c r="BU192" s="25">
        <f>AG192*Budget!$H$6</f>
        <v>0</v>
      </c>
      <c r="BV192" s="25">
        <f>AH192*Budget!$I$6</f>
        <v>0</v>
      </c>
      <c r="BW192" s="25">
        <f>AI192*Budget!$J$6</f>
        <v>0</v>
      </c>
      <c r="BX192" s="25">
        <f>AJ192*Budget!$K$6</f>
        <v>0</v>
      </c>
      <c r="BY192" s="25">
        <f>AK192*Budget!$L$6</f>
        <v>0</v>
      </c>
      <c r="BZ192" s="25">
        <f>AL192*Budget!$M$6</f>
        <v>0</v>
      </c>
      <c r="CA192" s="25">
        <f>AM192*Budget!$N$6</f>
        <v>0</v>
      </c>
      <c r="CB192" s="25">
        <f>AQ192*Budget!$O$6</f>
        <v>0</v>
      </c>
      <c r="CC192" s="25">
        <f>AR192*Budget!$S$6</f>
        <v>0</v>
      </c>
      <c r="CD192" s="25">
        <f>AS192*Budget!$Q$6</f>
        <v>0</v>
      </c>
      <c r="CE192" s="25">
        <f t="shared" si="111"/>
        <v>0</v>
      </c>
      <c r="CF192" s="11" t="e">
        <f>COUNTIFS(#REF!,Source!E192,#REF!,Source!C192)</f>
        <v>#REF!</v>
      </c>
      <c r="CG192" s="11" t="str">
        <f t="shared" si="112"/>
        <v>--</v>
      </c>
    </row>
    <row r="193" spans="1:85" x14ac:dyDescent="0.25">
      <c r="A193" t="str">
        <f>IFERROR(VLOOKUP(MONTH(C193),Date!$A$2:$B$13,2,0),"--")</f>
        <v>Mars</v>
      </c>
      <c r="B193" s="11">
        <f t="shared" si="91"/>
        <v>14</v>
      </c>
      <c r="C193" s="28">
        <f t="shared" si="90"/>
        <v>42092</v>
      </c>
      <c r="D193" s="29" t="s">
        <v>214</v>
      </c>
      <c r="E193" s="30" t="str">
        <f>IFERROR(VLOOKUP(D193,Listing!$A:$B,2,0),"--")</f>
        <v>A44057</v>
      </c>
      <c r="F193" s="30" t="str">
        <f>IFERROR(VLOOKUP(D193,Listing!$A:$E,5,0),"-")</f>
        <v>ALAMI MEJJATI  Youssef</v>
      </c>
      <c r="G193" s="4">
        <f>IFERROR(VLOOKUP(D193,Listing!$A:$F,6,0),"--")</f>
        <v>42114</v>
      </c>
      <c r="H193" s="11" t="str">
        <f>IFERROR(VLOOKUP(D193,Listing!$A:$D,4,0),"--")</f>
        <v>Hind Haddou</v>
      </c>
      <c r="I193" s="11" t="str">
        <f t="shared" si="92"/>
        <v>AAC</v>
      </c>
      <c r="J193" s="31">
        <f>IFERROR(COUNTIFS(Ishop!$BG:$BG,Source!D193,Ishop!$B:$B,Source!C193),"--")</f>
        <v>0</v>
      </c>
      <c r="K193" s="11">
        <f>IFERROR(COUNTIFS(Ishop!$BG:$BG,Source!D193,Ishop!$B:$B,Source!C193,Ishop!$J:$J,"OUI"),"--")</f>
        <v>0</v>
      </c>
      <c r="L193" s="11">
        <f>COUNTIFS(Ishop!$AG:$AG,Source!$L$1,Ishop!$BG:$BG,Source!$D193,Ishop!$B:$B,Source!$C193)</f>
        <v>0</v>
      </c>
      <c r="M193" s="11">
        <f>COUNTIFS(Ishop!$AG:$AG,Source!$M$1,Ishop!$BG:$BG,Source!$D193,Ishop!$B:$B,Source!$C193)</f>
        <v>0</v>
      </c>
      <c r="N193" s="11">
        <f>COUNTIFS(Ishop!$AG:$AG,Source!$N$1,Ishop!$BG:$BG,Source!$D193,Ishop!$B:$B,Source!$C193)</f>
        <v>0</v>
      </c>
      <c r="O193" s="11">
        <f>COUNTIFS(Ishop!$AG:$AG,Source!$O$1,Ishop!$BG:$BG,Source!$D193,Ishop!$B:$B,Source!$C193)</f>
        <v>0</v>
      </c>
      <c r="P193" s="11">
        <f>COUNTIFS(Ishop!$AG:$AG,Source!$P$1,Ishop!$BG:$BG,Source!$D193,Ishop!$B:$B,Source!$C193)</f>
        <v>0</v>
      </c>
      <c r="Q193" s="11">
        <f>COUNTIFS(Ishop!$AG:$AG,Source!$Q$1,Ishop!$BG:$BG,Source!$D193,Ishop!$B:$B,Source!$C193)</f>
        <v>0</v>
      </c>
      <c r="R193" s="11">
        <f>COUNTIFS(Ishop!$AG:$AG,Source!$R$1,Ishop!$BG:$BG,Source!$D193,Ishop!$B:$B,Source!$C193)</f>
        <v>0</v>
      </c>
      <c r="S193" s="11">
        <f>COUNTIFS(Ishop!$AG:$AG,Source!$S$1,Ishop!$BG:$BG,Source!$D193,Ishop!$B:$B,Source!$C193)</f>
        <v>0</v>
      </c>
      <c r="T193" s="11">
        <f>COUNTIFS(Ishop!$AG:$AG,Source!$T$1,Ishop!$BG:$BG,Source!$D193,Ishop!$B:$B,Source!$C193)</f>
        <v>0</v>
      </c>
      <c r="U193" s="11">
        <f>COUNTIFS(Ishop!$AG:$AG,Source!$U$1,Ishop!$BG:$BG,Source!$D193,Ishop!$B:$B,Source!$C193)</f>
        <v>0</v>
      </c>
      <c r="V193" s="11">
        <f>COUNTIFS(Ishop!$AG:$AG,Source!$V$1,Ishop!$BG:$BG,Source!$D193,Ishop!$B:$B,Source!$C193)</f>
        <v>0</v>
      </c>
      <c r="W193" s="11">
        <f>COUNTIFS(Ishop!$AG:$AG,Source!$W$1,Ishop!$BG:$BG,Source!$D193,Ishop!$B:$B,Source!$C193)</f>
        <v>0</v>
      </c>
      <c r="X193" s="11">
        <f>COUNTIFS(Ishop!$AG:$AG,Source!$X$1,Ishop!$BG:$BG,Source!$D193,Ishop!$B:$B,Source!$C193)</f>
        <v>0</v>
      </c>
      <c r="Y193" s="11">
        <f>COUNTIFS(Ishop!$AG:$AG,Source!$Y$1,Ishop!$BG:$BG,Source!$D193,Ishop!$B:$B,Source!$C193)</f>
        <v>0</v>
      </c>
      <c r="Z193" s="11">
        <f>COUNTIFS(Ishop!$AG:$AG,Source!$Z$1,Ishop!$BG:$BG,Source!$D193,Ishop!$B:$B,Source!$C193,Ishop!$J:$J,"OUI")</f>
        <v>0</v>
      </c>
      <c r="AA193" s="11">
        <f>COUNTIFS(Ishop!$AG:$AG,Source!$AA$1,Ishop!$BG:$BG,Source!$D193,Ishop!$B:$B,Source!$C193,Ishop!$J:$J,"OUI")</f>
        <v>0</v>
      </c>
      <c r="AB193" s="11">
        <f>COUNTIFS(Ishop!$AG:$AG,Source!$AB$1,Ishop!$BG:$BG,Source!$D193,Ishop!$B:$B,Source!$C193,Ishop!$J:$J,"OUI")</f>
        <v>0</v>
      </c>
      <c r="AC193" s="11">
        <f>COUNTIFS(Ishop!$AG:$AG,Source!$AC$1,Ishop!$BG:$BG,Source!$D193,Ishop!$B:$B,Source!$C193,Ishop!$J:$J,"OUI")</f>
        <v>0</v>
      </c>
      <c r="AD193" s="11">
        <f>COUNTIFS(Ishop!$AG:$AG,Source!$AD$1,Ishop!$BG:$BG,Source!$D193,Ishop!$B:$B,Source!$C193,Ishop!$J:$J,"OUI")</f>
        <v>0</v>
      </c>
      <c r="AE193" s="11">
        <f>COUNTIFS(Ishop!$AG:$AG,Source!$AE$1,Ishop!$BG:$BG,Source!$D193,Ishop!$B:$B,Source!$C193,Ishop!$J:$J,"OUI")</f>
        <v>0</v>
      </c>
      <c r="AF193" s="11">
        <f>COUNTIFS(Ishop!$AG:$AG,Source!$AF$1,Ishop!$BG:$BG,Source!$D193,Ishop!$B:$B,Source!$C193,Ishop!$J:$J,"OUI")</f>
        <v>0</v>
      </c>
      <c r="AG193" s="11">
        <f>COUNTIFS(Ishop!$AG:$AG,Source!$AG$1,Ishop!$BG:$BG,Source!$D193,Ishop!$B:$B,Source!$C193,Ishop!$J:$J,"OUI")</f>
        <v>0</v>
      </c>
      <c r="AH193" s="11">
        <f>COUNTIFS(Ishop!$AG:$AG,Source!$AH$1,Ishop!$BG:$BG,Source!$D193,Ishop!$B:$B,Source!$C193,Ishop!$J:$J,"OUI")</f>
        <v>0</v>
      </c>
      <c r="AI193" s="11">
        <f>COUNTIFS(Ishop!$AG:$AG,Source!$AI$1,Ishop!$BG:$BG,Source!$D193,Ishop!$B:$B,Source!$C193,Ishop!$J:$J,"OUI")</f>
        <v>0</v>
      </c>
      <c r="AJ193" s="11">
        <f>COUNTIFS(Ishop!$AG:$AG,Source!$AJ$1,Ishop!$BG:$BG,Source!$D193,Ishop!$B:$B,Source!$C193,Ishop!$J:$J,"OUI")</f>
        <v>0</v>
      </c>
      <c r="AK193" s="11">
        <f>COUNTIFS(Ishop!$AG:$AG,Source!$AK$1,Ishop!$BG:$BG,Source!$D193,Ishop!$B:$B,Source!$C193,Ishop!$J:$J,"OUI")</f>
        <v>0</v>
      </c>
      <c r="AL193" s="11">
        <f>COUNTIFS(Ishop!$AG:$AG,Source!$AL$1,Ishop!$BG:$BG,Source!$D193,Ishop!$B:$B,Source!$C193,Ishop!$J:$J,"OUI")</f>
        <v>0</v>
      </c>
      <c r="AM193" s="11">
        <f>COUNTIFS(Ishop!$AG:$AG,Source!$AM$1,Ishop!$BG:$BG,Source!$D193,Ishop!$B:$B,Source!$C193,Ishop!$J:$J,"OUI")</f>
        <v>0</v>
      </c>
      <c r="AN193" s="11">
        <f>COUNTIFS(Dolmen!$W:$W,"Sensatio",Dolmen!$O:$O,Source!D193,Dolmen!$F:$F,Source!C193)</f>
        <v>0</v>
      </c>
      <c r="AO193" s="11">
        <f>COUNTIFS(Dolmen!$AC:$AC,"Bbox Miami",Dolmen!$O:$O,Source!D193,Dolmen!$F:$F,Source!C193)</f>
        <v>0</v>
      </c>
      <c r="AP193" s="11">
        <f>COUNTIFS(Dolmen!$AD:$AD,"1",Dolmen!$W:$W,"",Dolmen!$O:$O,Source!D193,Dolmen!$F:$F,Source!C193)</f>
        <v>0</v>
      </c>
      <c r="AQ193" s="11">
        <f>COUNTIFS(Dolmen!$W:$W,"Sensation",Dolmen!$Y:$Y,"1",Dolmen!$O:$O,Source!D193,Dolmen!$F:$F,Source!C193)</f>
        <v>0</v>
      </c>
      <c r="AR193" s="11">
        <f>COUNTIFS(Dolmen!$AC:$AC,"Bbox Miami",Dolmen!$Y:$Y,"1",Dolmen!$O:$O,Source!D193,Dolmen!$F:$F,Source!C193)</f>
        <v>0</v>
      </c>
      <c r="AS193" s="11">
        <f>COUNTIFS(Dolmen!$AD:$AD,"1",Dolmen!$W:$W,"",Dolmen!$Y:$Y,"1",Dolmen!$O:$O,Source!D193,Dolmen!$F:$F,Source!C193)</f>
        <v>0</v>
      </c>
      <c r="AT193" s="11">
        <f t="shared" si="93"/>
        <v>0</v>
      </c>
      <c r="AU193" s="11">
        <f t="shared" si="94"/>
        <v>0</v>
      </c>
      <c r="AV193" s="11">
        <f t="shared" si="95"/>
        <v>0</v>
      </c>
      <c r="AW193" s="11">
        <f t="shared" si="96"/>
        <v>0</v>
      </c>
      <c r="AX193" s="11">
        <f t="shared" si="97"/>
        <v>0</v>
      </c>
      <c r="AY193" s="11">
        <f t="shared" si="98"/>
        <v>0</v>
      </c>
      <c r="AZ193" s="11">
        <f t="shared" si="99"/>
        <v>0</v>
      </c>
      <c r="BA193" s="11">
        <f t="shared" si="100"/>
        <v>0</v>
      </c>
      <c r="BB193" s="11">
        <f t="shared" si="101"/>
        <v>0</v>
      </c>
      <c r="BC193" s="11">
        <f t="shared" si="102"/>
        <v>0</v>
      </c>
      <c r="BD193" s="11">
        <f>SUMIFS(Ishop!$BK:$BK,Ishop!$BG:$BG,Source!D193,Ishop!$B:$B,Source!C193)</f>
        <v>0</v>
      </c>
      <c r="BE193" s="11">
        <f>COUNTIFS(Ishop!$AW:$AW,"OUI",Ishop!$BG:$BG,Source!D193,Ishop!$B:$B,Source!C193)</f>
        <v>0</v>
      </c>
      <c r="BF193" s="11">
        <f t="shared" si="103"/>
        <v>0</v>
      </c>
      <c r="BG193" s="11">
        <f t="shared" si="104"/>
        <v>0</v>
      </c>
      <c r="BH193" s="11">
        <f t="shared" si="105"/>
        <v>0</v>
      </c>
      <c r="BI193" s="11">
        <f t="shared" si="106"/>
        <v>0</v>
      </c>
      <c r="BJ193" s="11">
        <f t="shared" si="107"/>
        <v>0</v>
      </c>
      <c r="BK193" s="11">
        <f t="shared" si="108"/>
        <v>0</v>
      </c>
      <c r="BL193" s="11">
        <f t="shared" si="109"/>
        <v>0</v>
      </c>
      <c r="BM193" s="11">
        <f t="shared" si="110"/>
        <v>0</v>
      </c>
      <c r="BN193" s="25">
        <f>Z193*Budget!$A$6</f>
        <v>0</v>
      </c>
      <c r="BO193" s="25">
        <f>AA193*(Budget!$B$6+Budget!$B$7)</f>
        <v>0</v>
      </c>
      <c r="BP193" s="25">
        <f>AB193*(Budget!$C$6+Budget!$C$7)</f>
        <v>0</v>
      </c>
      <c r="BQ193" s="25">
        <f>AC193*(Budget!$D$6+Budget!$D$7)</f>
        <v>0</v>
      </c>
      <c r="BR193" s="25">
        <f>AD193*(Budget!$E$6+Budget!$E$7)</f>
        <v>0</v>
      </c>
      <c r="BS193" s="25">
        <f>AE193*(Budget!$F$6+Budget!$F$7)</f>
        <v>0</v>
      </c>
      <c r="BT193" s="25">
        <f>AF193*(Budget!$G$6+Budget!$G$7)</f>
        <v>0</v>
      </c>
      <c r="BU193" s="25">
        <f>AG193*Budget!$H$6</f>
        <v>0</v>
      </c>
      <c r="BV193" s="25">
        <f>AH193*Budget!$I$6</f>
        <v>0</v>
      </c>
      <c r="BW193" s="25">
        <f>AI193*Budget!$J$6</f>
        <v>0</v>
      </c>
      <c r="BX193" s="25">
        <f>AJ193*Budget!$K$6</f>
        <v>0</v>
      </c>
      <c r="BY193" s="25">
        <f>AK193*Budget!$L$6</f>
        <v>0</v>
      </c>
      <c r="BZ193" s="25">
        <f>AL193*Budget!$M$6</f>
        <v>0</v>
      </c>
      <c r="CA193" s="25">
        <f>AM193*Budget!$N$6</f>
        <v>0</v>
      </c>
      <c r="CB193" s="25">
        <f>AQ193*Budget!$O$6</f>
        <v>0</v>
      </c>
      <c r="CC193" s="25">
        <f>AR193*Budget!$S$6</f>
        <v>0</v>
      </c>
      <c r="CD193" s="25">
        <f>AS193*Budget!$Q$6</f>
        <v>0</v>
      </c>
      <c r="CE193" s="25">
        <f t="shared" si="111"/>
        <v>0</v>
      </c>
      <c r="CF193" s="11" t="e">
        <f>COUNTIFS(#REF!,Source!E193,#REF!,Source!C193)</f>
        <v>#REF!</v>
      </c>
      <c r="CG193" s="11" t="str">
        <f t="shared" si="112"/>
        <v>--</v>
      </c>
    </row>
    <row r="194" spans="1:85" x14ac:dyDescent="0.25">
      <c r="A194" t="str">
        <f>IFERROR(VLOOKUP(MONTH(C194),Date!$A$2:$B$13,2,0),"--")</f>
        <v>Mars</v>
      </c>
      <c r="B194" s="11">
        <f t="shared" si="91"/>
        <v>14</v>
      </c>
      <c r="C194" s="28">
        <f t="shared" si="90"/>
        <v>42092</v>
      </c>
      <c r="D194" s="29" t="s">
        <v>215</v>
      </c>
      <c r="E194" s="30" t="str">
        <f>IFERROR(VLOOKUP(D194,Listing!$A:$B,2,0),"--")</f>
        <v>A4405A4</v>
      </c>
      <c r="F194" s="30" t="str">
        <f>IFERROR(VLOOKUP(D194,Listing!$A:$E,5,0),"-")</f>
        <v>BOUGHALEB  Youssef</v>
      </c>
      <c r="G194" s="4">
        <f>IFERROR(VLOOKUP(D194,Listing!$A:$F,6,0),"--")</f>
        <v>42114</v>
      </c>
      <c r="H194" s="11" t="str">
        <f>IFERROR(VLOOKUP(D194,Listing!$A:$D,4,0),"--")</f>
        <v>Hind Haddou</v>
      </c>
      <c r="I194" s="11" t="str">
        <f t="shared" si="92"/>
        <v>AAC</v>
      </c>
      <c r="J194" s="31">
        <f>IFERROR(COUNTIFS(Ishop!$BG:$BG,Source!D194,Ishop!$B:$B,Source!C194),"--")</f>
        <v>0</v>
      </c>
      <c r="K194" s="11">
        <f>IFERROR(COUNTIFS(Ishop!$BG:$BG,Source!D194,Ishop!$B:$B,Source!C194,Ishop!$J:$J,"OUI"),"--")</f>
        <v>0</v>
      </c>
      <c r="L194" s="11">
        <f>COUNTIFS(Ishop!$AG:$AG,Source!$L$1,Ishop!$BG:$BG,Source!$D194,Ishop!$B:$B,Source!$C194)</f>
        <v>0</v>
      </c>
      <c r="M194" s="11">
        <f>COUNTIFS(Ishop!$AG:$AG,Source!$M$1,Ishop!$BG:$BG,Source!$D194,Ishop!$B:$B,Source!$C194)</f>
        <v>0</v>
      </c>
      <c r="N194" s="11">
        <f>COUNTIFS(Ishop!$AG:$AG,Source!$N$1,Ishop!$BG:$BG,Source!$D194,Ishop!$B:$B,Source!$C194)</f>
        <v>0</v>
      </c>
      <c r="O194" s="11">
        <f>COUNTIFS(Ishop!$AG:$AG,Source!$O$1,Ishop!$BG:$BG,Source!$D194,Ishop!$B:$B,Source!$C194)</f>
        <v>0</v>
      </c>
      <c r="P194" s="11">
        <f>COUNTIFS(Ishop!$AG:$AG,Source!$P$1,Ishop!$BG:$BG,Source!$D194,Ishop!$B:$B,Source!$C194)</f>
        <v>0</v>
      </c>
      <c r="Q194" s="11">
        <f>COUNTIFS(Ishop!$AG:$AG,Source!$Q$1,Ishop!$BG:$BG,Source!$D194,Ishop!$B:$B,Source!$C194)</f>
        <v>0</v>
      </c>
      <c r="R194" s="11">
        <f>COUNTIFS(Ishop!$AG:$AG,Source!$R$1,Ishop!$BG:$BG,Source!$D194,Ishop!$B:$B,Source!$C194)</f>
        <v>0</v>
      </c>
      <c r="S194" s="11">
        <f>COUNTIFS(Ishop!$AG:$AG,Source!$S$1,Ishop!$BG:$BG,Source!$D194,Ishop!$B:$B,Source!$C194)</f>
        <v>0</v>
      </c>
      <c r="T194" s="11">
        <f>COUNTIFS(Ishop!$AG:$AG,Source!$T$1,Ishop!$BG:$BG,Source!$D194,Ishop!$B:$B,Source!$C194)</f>
        <v>0</v>
      </c>
      <c r="U194" s="11">
        <f>COUNTIFS(Ishop!$AG:$AG,Source!$U$1,Ishop!$BG:$BG,Source!$D194,Ishop!$B:$B,Source!$C194)</f>
        <v>0</v>
      </c>
      <c r="V194" s="11">
        <f>COUNTIFS(Ishop!$AG:$AG,Source!$V$1,Ishop!$BG:$BG,Source!$D194,Ishop!$B:$B,Source!$C194)</f>
        <v>0</v>
      </c>
      <c r="W194" s="11">
        <f>COUNTIFS(Ishop!$AG:$AG,Source!$W$1,Ishop!$BG:$BG,Source!$D194,Ishop!$B:$B,Source!$C194)</f>
        <v>0</v>
      </c>
      <c r="X194" s="11">
        <f>COUNTIFS(Ishop!$AG:$AG,Source!$X$1,Ishop!$BG:$BG,Source!$D194,Ishop!$B:$B,Source!$C194)</f>
        <v>0</v>
      </c>
      <c r="Y194" s="11">
        <f>COUNTIFS(Ishop!$AG:$AG,Source!$Y$1,Ishop!$BG:$BG,Source!$D194,Ishop!$B:$B,Source!$C194)</f>
        <v>0</v>
      </c>
      <c r="Z194" s="11">
        <f>COUNTIFS(Ishop!$AG:$AG,Source!$Z$1,Ishop!$BG:$BG,Source!$D194,Ishop!$B:$B,Source!$C194,Ishop!$J:$J,"OUI")</f>
        <v>0</v>
      </c>
      <c r="AA194" s="11">
        <f>COUNTIFS(Ishop!$AG:$AG,Source!$AA$1,Ishop!$BG:$BG,Source!$D194,Ishop!$B:$B,Source!$C194,Ishop!$J:$J,"OUI")</f>
        <v>0</v>
      </c>
      <c r="AB194" s="11">
        <f>COUNTIFS(Ishop!$AG:$AG,Source!$AB$1,Ishop!$BG:$BG,Source!$D194,Ishop!$B:$B,Source!$C194,Ishop!$J:$J,"OUI")</f>
        <v>0</v>
      </c>
      <c r="AC194" s="11">
        <f>COUNTIFS(Ishop!$AG:$AG,Source!$AC$1,Ishop!$BG:$BG,Source!$D194,Ishop!$B:$B,Source!$C194,Ishop!$J:$J,"OUI")</f>
        <v>0</v>
      </c>
      <c r="AD194" s="11">
        <f>COUNTIFS(Ishop!$AG:$AG,Source!$AD$1,Ishop!$BG:$BG,Source!$D194,Ishop!$B:$B,Source!$C194,Ishop!$J:$J,"OUI")</f>
        <v>0</v>
      </c>
      <c r="AE194" s="11">
        <f>COUNTIFS(Ishop!$AG:$AG,Source!$AE$1,Ishop!$BG:$BG,Source!$D194,Ishop!$B:$B,Source!$C194,Ishop!$J:$J,"OUI")</f>
        <v>0</v>
      </c>
      <c r="AF194" s="11">
        <f>COUNTIFS(Ishop!$AG:$AG,Source!$AF$1,Ishop!$BG:$BG,Source!$D194,Ishop!$B:$B,Source!$C194,Ishop!$J:$J,"OUI")</f>
        <v>0</v>
      </c>
      <c r="AG194" s="11">
        <f>COUNTIFS(Ishop!$AG:$AG,Source!$AG$1,Ishop!$BG:$BG,Source!$D194,Ishop!$B:$B,Source!$C194,Ishop!$J:$J,"OUI")</f>
        <v>0</v>
      </c>
      <c r="AH194" s="11">
        <f>COUNTIFS(Ishop!$AG:$AG,Source!$AH$1,Ishop!$BG:$BG,Source!$D194,Ishop!$B:$B,Source!$C194,Ishop!$J:$J,"OUI")</f>
        <v>0</v>
      </c>
      <c r="AI194" s="11">
        <f>COUNTIFS(Ishop!$AG:$AG,Source!$AI$1,Ishop!$BG:$BG,Source!$D194,Ishop!$B:$B,Source!$C194,Ishop!$J:$J,"OUI")</f>
        <v>0</v>
      </c>
      <c r="AJ194" s="11">
        <f>COUNTIFS(Ishop!$AG:$AG,Source!$AJ$1,Ishop!$BG:$BG,Source!$D194,Ishop!$B:$B,Source!$C194,Ishop!$J:$J,"OUI")</f>
        <v>0</v>
      </c>
      <c r="AK194" s="11">
        <f>COUNTIFS(Ishop!$AG:$AG,Source!$AK$1,Ishop!$BG:$BG,Source!$D194,Ishop!$B:$B,Source!$C194,Ishop!$J:$J,"OUI")</f>
        <v>0</v>
      </c>
      <c r="AL194" s="11">
        <f>COUNTIFS(Ishop!$AG:$AG,Source!$AL$1,Ishop!$BG:$BG,Source!$D194,Ishop!$B:$B,Source!$C194,Ishop!$J:$J,"OUI")</f>
        <v>0</v>
      </c>
      <c r="AM194" s="11">
        <f>COUNTIFS(Ishop!$AG:$AG,Source!$AM$1,Ishop!$BG:$BG,Source!$D194,Ishop!$B:$B,Source!$C194,Ishop!$J:$J,"OUI")</f>
        <v>0</v>
      </c>
      <c r="AN194" s="11">
        <f>COUNTIFS(Dolmen!$W:$W,"Sensatio",Dolmen!$O:$O,Source!D194,Dolmen!$F:$F,Source!C194)</f>
        <v>0</v>
      </c>
      <c r="AO194" s="11">
        <f>COUNTIFS(Dolmen!$AC:$AC,"Bbox Miami",Dolmen!$O:$O,Source!D194,Dolmen!$F:$F,Source!C194)</f>
        <v>0</v>
      </c>
      <c r="AP194" s="11">
        <f>COUNTIFS(Dolmen!$AD:$AD,"1",Dolmen!$W:$W,"",Dolmen!$O:$O,Source!D194,Dolmen!$F:$F,Source!C194)</f>
        <v>0</v>
      </c>
      <c r="AQ194" s="11">
        <f>COUNTIFS(Dolmen!$W:$W,"Sensation",Dolmen!$Y:$Y,"1",Dolmen!$O:$O,Source!D194,Dolmen!$F:$F,Source!C194)</f>
        <v>0</v>
      </c>
      <c r="AR194" s="11">
        <f>COUNTIFS(Dolmen!$AC:$AC,"Bbox Miami",Dolmen!$Y:$Y,"1",Dolmen!$O:$O,Source!D194,Dolmen!$F:$F,Source!C194)</f>
        <v>0</v>
      </c>
      <c r="AS194" s="11">
        <f>COUNTIFS(Dolmen!$AD:$AD,"1",Dolmen!$W:$W,"",Dolmen!$Y:$Y,"1",Dolmen!$O:$O,Source!D194,Dolmen!$F:$F,Source!C194)</f>
        <v>0</v>
      </c>
      <c r="AT194" s="11">
        <f t="shared" si="93"/>
        <v>0</v>
      </c>
      <c r="AU194" s="11">
        <f t="shared" si="94"/>
        <v>0</v>
      </c>
      <c r="AV194" s="11">
        <f t="shared" si="95"/>
        <v>0</v>
      </c>
      <c r="AW194" s="11">
        <f t="shared" si="96"/>
        <v>0</v>
      </c>
      <c r="AX194" s="11">
        <f t="shared" si="97"/>
        <v>0</v>
      </c>
      <c r="AY194" s="11">
        <f t="shared" si="98"/>
        <v>0</v>
      </c>
      <c r="AZ194" s="11">
        <f t="shared" si="99"/>
        <v>0</v>
      </c>
      <c r="BA194" s="11">
        <f t="shared" si="100"/>
        <v>0</v>
      </c>
      <c r="BB194" s="11">
        <f t="shared" si="101"/>
        <v>0</v>
      </c>
      <c r="BC194" s="11">
        <f t="shared" si="102"/>
        <v>0</v>
      </c>
      <c r="BD194" s="11">
        <f>SUMIFS(Ishop!$BK:$BK,Ishop!$BG:$BG,Source!D194,Ishop!$B:$B,Source!C194)</f>
        <v>0</v>
      </c>
      <c r="BE194" s="11">
        <f>COUNTIFS(Ishop!$AW:$AW,"OUI",Ishop!$BG:$BG,Source!D194,Ishop!$B:$B,Source!C194)</f>
        <v>0</v>
      </c>
      <c r="BF194" s="11">
        <f t="shared" si="103"/>
        <v>0</v>
      </c>
      <c r="BG194" s="11">
        <f t="shared" si="104"/>
        <v>0</v>
      </c>
      <c r="BH194" s="11">
        <f t="shared" si="105"/>
        <v>0</v>
      </c>
      <c r="BI194" s="11">
        <f t="shared" si="106"/>
        <v>0</v>
      </c>
      <c r="BJ194" s="11">
        <f t="shared" si="107"/>
        <v>0</v>
      </c>
      <c r="BK194" s="11">
        <f t="shared" si="108"/>
        <v>0</v>
      </c>
      <c r="BL194" s="11">
        <f t="shared" si="109"/>
        <v>0</v>
      </c>
      <c r="BM194" s="11">
        <f t="shared" si="110"/>
        <v>0</v>
      </c>
      <c r="BN194" s="25">
        <f>Z194*Budget!$A$6</f>
        <v>0</v>
      </c>
      <c r="BO194" s="25">
        <f>AA194*(Budget!$B$6+Budget!$B$7)</f>
        <v>0</v>
      </c>
      <c r="BP194" s="25">
        <f>AB194*(Budget!$C$6+Budget!$C$7)</f>
        <v>0</v>
      </c>
      <c r="BQ194" s="25">
        <f>AC194*(Budget!$D$6+Budget!$D$7)</f>
        <v>0</v>
      </c>
      <c r="BR194" s="25">
        <f>AD194*(Budget!$E$6+Budget!$E$7)</f>
        <v>0</v>
      </c>
      <c r="BS194" s="25">
        <f>AE194*(Budget!$F$6+Budget!$F$7)</f>
        <v>0</v>
      </c>
      <c r="BT194" s="25">
        <f>AF194*(Budget!$G$6+Budget!$G$7)</f>
        <v>0</v>
      </c>
      <c r="BU194" s="25">
        <f>AG194*Budget!$H$6</f>
        <v>0</v>
      </c>
      <c r="BV194" s="25">
        <f>AH194*Budget!$I$6</f>
        <v>0</v>
      </c>
      <c r="BW194" s="25">
        <f>AI194*Budget!$J$6</f>
        <v>0</v>
      </c>
      <c r="BX194" s="25">
        <f>AJ194*Budget!$K$6</f>
        <v>0</v>
      </c>
      <c r="BY194" s="25">
        <f>AK194*Budget!$L$6</f>
        <v>0</v>
      </c>
      <c r="BZ194" s="25">
        <f>AL194*Budget!$M$6</f>
        <v>0</v>
      </c>
      <c r="CA194" s="25">
        <f>AM194*Budget!$N$6</f>
        <v>0</v>
      </c>
      <c r="CB194" s="25">
        <f>AQ194*Budget!$O$6</f>
        <v>0</v>
      </c>
      <c r="CC194" s="25">
        <f>AR194*Budget!$S$6</f>
        <v>0</v>
      </c>
      <c r="CD194" s="25">
        <f>AS194*Budget!$Q$6</f>
        <v>0</v>
      </c>
      <c r="CE194" s="25">
        <f t="shared" si="111"/>
        <v>0</v>
      </c>
      <c r="CF194" s="11" t="e">
        <f>COUNTIFS(#REF!,Source!E194,#REF!,Source!C194)</f>
        <v>#REF!</v>
      </c>
      <c r="CG194" s="11" t="str">
        <f t="shared" si="112"/>
        <v>--</v>
      </c>
    </row>
    <row r="195" spans="1:85" x14ac:dyDescent="0.25">
      <c r="A195" t="str">
        <f>IFERROR(VLOOKUP(MONTH(C195),Date!$A$2:$B$13,2,0),"--")</f>
        <v>Mars</v>
      </c>
      <c r="B195" s="11">
        <f t="shared" si="91"/>
        <v>14</v>
      </c>
      <c r="C195" s="28">
        <f t="shared" si="90"/>
        <v>42092</v>
      </c>
      <c r="D195" s="29" t="s">
        <v>216</v>
      </c>
      <c r="E195" s="30" t="str">
        <f>IFERROR(VLOOKUP(D195,Listing!$A:$B,2,0),"--")</f>
        <v>A44059</v>
      </c>
      <c r="F195" s="30" t="str">
        <f>IFERROR(VLOOKUP(D195,Listing!$A:$E,5,0),"-")</f>
        <v>BOUSNINA  Btissam</v>
      </c>
      <c r="G195" s="4">
        <f>IFERROR(VLOOKUP(D195,Listing!$A:$F,6,0),"--")</f>
        <v>42114</v>
      </c>
      <c r="H195" s="11" t="str">
        <f>IFERROR(VLOOKUP(D195,Listing!$A:$D,4,0),"--")</f>
        <v>Hind Haddou</v>
      </c>
      <c r="I195" s="11" t="str">
        <f t="shared" si="92"/>
        <v>AAC</v>
      </c>
      <c r="J195" s="31">
        <f>IFERROR(COUNTIFS(Ishop!$BG:$BG,Source!D195,Ishop!$B:$B,Source!C195),"--")</f>
        <v>0</v>
      </c>
      <c r="K195" s="11">
        <f>IFERROR(COUNTIFS(Ishop!$BG:$BG,Source!D195,Ishop!$B:$B,Source!C195,Ishop!$J:$J,"OUI"),"--")</f>
        <v>0</v>
      </c>
      <c r="L195" s="11">
        <f>COUNTIFS(Ishop!$AG:$AG,Source!$L$1,Ishop!$BG:$BG,Source!$D195,Ishop!$B:$B,Source!$C195)</f>
        <v>0</v>
      </c>
      <c r="M195" s="11">
        <f>COUNTIFS(Ishop!$AG:$AG,Source!$M$1,Ishop!$BG:$BG,Source!$D195,Ishop!$B:$B,Source!$C195)</f>
        <v>0</v>
      </c>
      <c r="N195" s="11">
        <f>COUNTIFS(Ishop!$AG:$AG,Source!$N$1,Ishop!$BG:$BG,Source!$D195,Ishop!$B:$B,Source!$C195)</f>
        <v>0</v>
      </c>
      <c r="O195" s="11">
        <f>COUNTIFS(Ishop!$AG:$AG,Source!$O$1,Ishop!$BG:$BG,Source!$D195,Ishop!$B:$B,Source!$C195)</f>
        <v>0</v>
      </c>
      <c r="P195" s="11">
        <f>COUNTIFS(Ishop!$AG:$AG,Source!$P$1,Ishop!$BG:$BG,Source!$D195,Ishop!$B:$B,Source!$C195)</f>
        <v>0</v>
      </c>
      <c r="Q195" s="11">
        <f>COUNTIFS(Ishop!$AG:$AG,Source!$Q$1,Ishop!$BG:$BG,Source!$D195,Ishop!$B:$B,Source!$C195)</f>
        <v>0</v>
      </c>
      <c r="R195" s="11">
        <f>COUNTIFS(Ishop!$AG:$AG,Source!$R$1,Ishop!$BG:$BG,Source!$D195,Ishop!$B:$B,Source!$C195)</f>
        <v>0</v>
      </c>
      <c r="S195" s="11">
        <f>COUNTIFS(Ishop!$AG:$AG,Source!$S$1,Ishop!$BG:$BG,Source!$D195,Ishop!$B:$B,Source!$C195)</f>
        <v>0</v>
      </c>
      <c r="T195" s="11">
        <f>COUNTIFS(Ishop!$AG:$AG,Source!$T$1,Ishop!$BG:$BG,Source!$D195,Ishop!$B:$B,Source!$C195)</f>
        <v>0</v>
      </c>
      <c r="U195" s="11">
        <f>COUNTIFS(Ishop!$AG:$AG,Source!$U$1,Ishop!$BG:$BG,Source!$D195,Ishop!$B:$B,Source!$C195)</f>
        <v>0</v>
      </c>
      <c r="V195" s="11">
        <f>COUNTIFS(Ishop!$AG:$AG,Source!$V$1,Ishop!$BG:$BG,Source!$D195,Ishop!$B:$B,Source!$C195)</f>
        <v>0</v>
      </c>
      <c r="W195" s="11">
        <f>COUNTIFS(Ishop!$AG:$AG,Source!$W$1,Ishop!$BG:$BG,Source!$D195,Ishop!$B:$B,Source!$C195)</f>
        <v>0</v>
      </c>
      <c r="X195" s="11">
        <f>COUNTIFS(Ishop!$AG:$AG,Source!$X$1,Ishop!$BG:$BG,Source!$D195,Ishop!$B:$B,Source!$C195)</f>
        <v>0</v>
      </c>
      <c r="Y195" s="11">
        <f>COUNTIFS(Ishop!$AG:$AG,Source!$Y$1,Ishop!$BG:$BG,Source!$D195,Ishop!$B:$B,Source!$C195)</f>
        <v>0</v>
      </c>
      <c r="Z195" s="11">
        <f>COUNTIFS(Ishop!$AG:$AG,Source!$Z$1,Ishop!$BG:$BG,Source!$D195,Ishop!$B:$B,Source!$C195,Ishop!$J:$J,"OUI")</f>
        <v>0</v>
      </c>
      <c r="AA195" s="11">
        <f>COUNTIFS(Ishop!$AG:$AG,Source!$AA$1,Ishop!$BG:$BG,Source!$D195,Ishop!$B:$B,Source!$C195,Ishop!$J:$J,"OUI")</f>
        <v>0</v>
      </c>
      <c r="AB195" s="11">
        <f>COUNTIFS(Ishop!$AG:$AG,Source!$AB$1,Ishop!$BG:$BG,Source!$D195,Ishop!$B:$B,Source!$C195,Ishop!$J:$J,"OUI")</f>
        <v>0</v>
      </c>
      <c r="AC195" s="11">
        <f>COUNTIFS(Ishop!$AG:$AG,Source!$AC$1,Ishop!$BG:$BG,Source!$D195,Ishop!$B:$B,Source!$C195,Ishop!$J:$J,"OUI")</f>
        <v>0</v>
      </c>
      <c r="AD195" s="11">
        <f>COUNTIFS(Ishop!$AG:$AG,Source!$AD$1,Ishop!$BG:$BG,Source!$D195,Ishop!$B:$B,Source!$C195,Ishop!$J:$J,"OUI")</f>
        <v>0</v>
      </c>
      <c r="AE195" s="11">
        <f>COUNTIFS(Ishop!$AG:$AG,Source!$AE$1,Ishop!$BG:$BG,Source!$D195,Ishop!$B:$B,Source!$C195,Ishop!$J:$J,"OUI")</f>
        <v>0</v>
      </c>
      <c r="AF195" s="11">
        <f>COUNTIFS(Ishop!$AG:$AG,Source!$AF$1,Ishop!$BG:$BG,Source!$D195,Ishop!$B:$B,Source!$C195,Ishop!$J:$J,"OUI")</f>
        <v>0</v>
      </c>
      <c r="AG195" s="11">
        <f>COUNTIFS(Ishop!$AG:$AG,Source!$AG$1,Ishop!$BG:$BG,Source!$D195,Ishop!$B:$B,Source!$C195,Ishop!$J:$J,"OUI")</f>
        <v>0</v>
      </c>
      <c r="AH195" s="11">
        <f>COUNTIFS(Ishop!$AG:$AG,Source!$AH$1,Ishop!$BG:$BG,Source!$D195,Ishop!$B:$B,Source!$C195,Ishop!$J:$J,"OUI")</f>
        <v>0</v>
      </c>
      <c r="AI195" s="11">
        <f>COUNTIFS(Ishop!$AG:$AG,Source!$AI$1,Ishop!$BG:$BG,Source!$D195,Ishop!$B:$B,Source!$C195,Ishop!$J:$J,"OUI")</f>
        <v>0</v>
      </c>
      <c r="AJ195" s="11">
        <f>COUNTIFS(Ishop!$AG:$AG,Source!$AJ$1,Ishop!$BG:$BG,Source!$D195,Ishop!$B:$B,Source!$C195,Ishop!$J:$J,"OUI")</f>
        <v>0</v>
      </c>
      <c r="AK195" s="11">
        <f>COUNTIFS(Ishop!$AG:$AG,Source!$AK$1,Ishop!$BG:$BG,Source!$D195,Ishop!$B:$B,Source!$C195,Ishop!$J:$J,"OUI")</f>
        <v>0</v>
      </c>
      <c r="AL195" s="11">
        <f>COUNTIFS(Ishop!$AG:$AG,Source!$AL$1,Ishop!$BG:$BG,Source!$D195,Ishop!$B:$B,Source!$C195,Ishop!$J:$J,"OUI")</f>
        <v>0</v>
      </c>
      <c r="AM195" s="11">
        <f>COUNTIFS(Ishop!$AG:$AG,Source!$AM$1,Ishop!$BG:$BG,Source!$D195,Ishop!$B:$B,Source!$C195,Ishop!$J:$J,"OUI")</f>
        <v>0</v>
      </c>
      <c r="AN195" s="11">
        <f>COUNTIFS(Dolmen!$W:$W,"Sensatio",Dolmen!$O:$O,Source!D195,Dolmen!$F:$F,Source!C195)</f>
        <v>0</v>
      </c>
      <c r="AO195" s="11">
        <f>COUNTIFS(Dolmen!$AC:$AC,"Bbox Miami",Dolmen!$O:$O,Source!D195,Dolmen!$F:$F,Source!C195)</f>
        <v>0</v>
      </c>
      <c r="AP195" s="11">
        <f>COUNTIFS(Dolmen!$AD:$AD,"1",Dolmen!$W:$W,"",Dolmen!$O:$O,Source!D195,Dolmen!$F:$F,Source!C195)</f>
        <v>0</v>
      </c>
      <c r="AQ195" s="11">
        <f>COUNTIFS(Dolmen!$W:$W,"Sensation",Dolmen!$Y:$Y,"1",Dolmen!$O:$O,Source!D195,Dolmen!$F:$F,Source!C195)</f>
        <v>0</v>
      </c>
      <c r="AR195" s="11">
        <f>COUNTIFS(Dolmen!$AC:$AC,"Bbox Miami",Dolmen!$Y:$Y,"1",Dolmen!$O:$O,Source!D195,Dolmen!$F:$F,Source!C195)</f>
        <v>0</v>
      </c>
      <c r="AS195" s="11">
        <f>COUNTIFS(Dolmen!$AD:$AD,"1",Dolmen!$W:$W,"",Dolmen!$Y:$Y,"1",Dolmen!$O:$O,Source!D195,Dolmen!$F:$F,Source!C195)</f>
        <v>0</v>
      </c>
      <c r="AT195" s="11">
        <f t="shared" si="93"/>
        <v>0</v>
      </c>
      <c r="AU195" s="11">
        <f t="shared" si="94"/>
        <v>0</v>
      </c>
      <c r="AV195" s="11">
        <f t="shared" si="95"/>
        <v>0</v>
      </c>
      <c r="AW195" s="11">
        <f t="shared" si="96"/>
        <v>0</v>
      </c>
      <c r="AX195" s="11">
        <f t="shared" si="97"/>
        <v>0</v>
      </c>
      <c r="AY195" s="11">
        <f t="shared" si="98"/>
        <v>0</v>
      </c>
      <c r="AZ195" s="11">
        <f t="shared" si="99"/>
        <v>0</v>
      </c>
      <c r="BA195" s="11">
        <f t="shared" si="100"/>
        <v>0</v>
      </c>
      <c r="BB195" s="11">
        <f t="shared" si="101"/>
        <v>0</v>
      </c>
      <c r="BC195" s="11">
        <f t="shared" si="102"/>
        <v>0</v>
      </c>
      <c r="BD195" s="11">
        <f>SUMIFS(Ishop!$BK:$BK,Ishop!$BG:$BG,Source!D195,Ishop!$B:$B,Source!C195)</f>
        <v>0</v>
      </c>
      <c r="BE195" s="11">
        <f>COUNTIFS(Ishop!$AW:$AW,"OUI",Ishop!$BG:$BG,Source!D195,Ishop!$B:$B,Source!C195)</f>
        <v>0</v>
      </c>
      <c r="BF195" s="11">
        <f t="shared" si="103"/>
        <v>0</v>
      </c>
      <c r="BG195" s="11">
        <f t="shared" si="104"/>
        <v>0</v>
      </c>
      <c r="BH195" s="11">
        <f t="shared" si="105"/>
        <v>0</v>
      </c>
      <c r="BI195" s="11">
        <f t="shared" si="106"/>
        <v>0</v>
      </c>
      <c r="BJ195" s="11">
        <f t="shared" si="107"/>
        <v>0</v>
      </c>
      <c r="BK195" s="11">
        <f t="shared" si="108"/>
        <v>0</v>
      </c>
      <c r="BL195" s="11">
        <f t="shared" si="109"/>
        <v>0</v>
      </c>
      <c r="BM195" s="11">
        <f t="shared" si="110"/>
        <v>0</v>
      </c>
      <c r="BN195" s="25">
        <f>Z195*Budget!$A$6</f>
        <v>0</v>
      </c>
      <c r="BO195" s="25">
        <f>AA195*(Budget!$B$6+Budget!$B$7)</f>
        <v>0</v>
      </c>
      <c r="BP195" s="25">
        <f>AB195*(Budget!$C$6+Budget!$C$7)</f>
        <v>0</v>
      </c>
      <c r="BQ195" s="25">
        <f>AC195*(Budget!$D$6+Budget!$D$7)</f>
        <v>0</v>
      </c>
      <c r="BR195" s="25">
        <f>AD195*(Budget!$E$6+Budget!$E$7)</f>
        <v>0</v>
      </c>
      <c r="BS195" s="25">
        <f>AE195*(Budget!$F$6+Budget!$F$7)</f>
        <v>0</v>
      </c>
      <c r="BT195" s="25">
        <f>AF195*(Budget!$G$6+Budget!$G$7)</f>
        <v>0</v>
      </c>
      <c r="BU195" s="25">
        <f>AG195*Budget!$H$6</f>
        <v>0</v>
      </c>
      <c r="BV195" s="25">
        <f>AH195*Budget!$I$6</f>
        <v>0</v>
      </c>
      <c r="BW195" s="25">
        <f>AI195*Budget!$J$6</f>
        <v>0</v>
      </c>
      <c r="BX195" s="25">
        <f>AJ195*Budget!$K$6</f>
        <v>0</v>
      </c>
      <c r="BY195" s="25">
        <f>AK195*Budget!$L$6</f>
        <v>0</v>
      </c>
      <c r="BZ195" s="25">
        <f>AL195*Budget!$M$6</f>
        <v>0</v>
      </c>
      <c r="CA195" s="25">
        <f>AM195*Budget!$N$6</f>
        <v>0</v>
      </c>
      <c r="CB195" s="25">
        <f>AQ195*Budget!$O$6</f>
        <v>0</v>
      </c>
      <c r="CC195" s="25">
        <f>AR195*Budget!$S$6</f>
        <v>0</v>
      </c>
      <c r="CD195" s="25">
        <f>AS195*Budget!$Q$6</f>
        <v>0</v>
      </c>
      <c r="CE195" s="25">
        <f t="shared" si="111"/>
        <v>0</v>
      </c>
      <c r="CF195" s="11" t="e">
        <f>COUNTIFS(#REF!,Source!E195,#REF!,Source!C195)</f>
        <v>#REF!</v>
      </c>
      <c r="CG195" s="11" t="str">
        <f t="shared" si="112"/>
        <v>--</v>
      </c>
    </row>
    <row r="196" spans="1:85" x14ac:dyDescent="0.25">
      <c r="A196" t="str">
        <f>IFERROR(VLOOKUP(MONTH(C196),Date!$A$2:$B$13,2,0),"--")</f>
        <v>Mars</v>
      </c>
      <c r="B196" s="11">
        <f t="shared" si="91"/>
        <v>14</v>
      </c>
      <c r="C196" s="28">
        <f t="shared" si="90"/>
        <v>42092</v>
      </c>
      <c r="D196" s="29" t="s">
        <v>217</v>
      </c>
      <c r="E196" s="30" t="str">
        <f>IFERROR(VLOOKUP(D196,Listing!$A:$B,2,0),"--")</f>
        <v>A44060</v>
      </c>
      <c r="F196" s="30" t="str">
        <f>IFERROR(VLOOKUP(D196,Listing!$A:$E,5,0),"-")</f>
        <v>HAYANI  Israe</v>
      </c>
      <c r="G196" s="4">
        <f>IFERROR(VLOOKUP(D196,Listing!$A:$F,6,0),"--")</f>
        <v>42114</v>
      </c>
      <c r="H196" s="11" t="str">
        <f>IFERROR(VLOOKUP(D196,Listing!$A:$D,4,0),"--")</f>
        <v>Hind Haddou</v>
      </c>
      <c r="I196" s="11" t="str">
        <f t="shared" si="92"/>
        <v>AAC</v>
      </c>
      <c r="J196" s="31">
        <f>IFERROR(COUNTIFS(Ishop!$BG:$BG,Source!D196,Ishop!$B:$B,Source!C196),"--")</f>
        <v>0</v>
      </c>
      <c r="K196" s="11">
        <f>IFERROR(COUNTIFS(Ishop!$BG:$BG,Source!D196,Ishop!$B:$B,Source!C196,Ishop!$J:$J,"OUI"),"--")</f>
        <v>0</v>
      </c>
      <c r="L196" s="11">
        <f>COUNTIFS(Ishop!$AG:$AG,Source!$L$1,Ishop!$BG:$BG,Source!$D196,Ishop!$B:$B,Source!$C196)</f>
        <v>0</v>
      </c>
      <c r="M196" s="11">
        <f>COUNTIFS(Ishop!$AG:$AG,Source!$M$1,Ishop!$BG:$BG,Source!$D196,Ishop!$B:$B,Source!$C196)</f>
        <v>0</v>
      </c>
      <c r="N196" s="11">
        <f>COUNTIFS(Ishop!$AG:$AG,Source!$N$1,Ishop!$BG:$BG,Source!$D196,Ishop!$B:$B,Source!$C196)</f>
        <v>0</v>
      </c>
      <c r="O196" s="11">
        <f>COUNTIFS(Ishop!$AG:$AG,Source!$O$1,Ishop!$BG:$BG,Source!$D196,Ishop!$B:$B,Source!$C196)</f>
        <v>0</v>
      </c>
      <c r="P196" s="11">
        <f>COUNTIFS(Ishop!$AG:$AG,Source!$P$1,Ishop!$BG:$BG,Source!$D196,Ishop!$B:$B,Source!$C196)</f>
        <v>0</v>
      </c>
      <c r="Q196" s="11">
        <f>COUNTIFS(Ishop!$AG:$AG,Source!$Q$1,Ishop!$BG:$BG,Source!$D196,Ishop!$B:$B,Source!$C196)</f>
        <v>0</v>
      </c>
      <c r="R196" s="11">
        <f>COUNTIFS(Ishop!$AG:$AG,Source!$R$1,Ishop!$BG:$BG,Source!$D196,Ishop!$B:$B,Source!$C196)</f>
        <v>0</v>
      </c>
      <c r="S196" s="11">
        <f>COUNTIFS(Ishop!$AG:$AG,Source!$S$1,Ishop!$BG:$BG,Source!$D196,Ishop!$B:$B,Source!$C196)</f>
        <v>0</v>
      </c>
      <c r="T196" s="11">
        <f>COUNTIFS(Ishop!$AG:$AG,Source!$T$1,Ishop!$BG:$BG,Source!$D196,Ishop!$B:$B,Source!$C196)</f>
        <v>0</v>
      </c>
      <c r="U196" s="11">
        <f>COUNTIFS(Ishop!$AG:$AG,Source!$U$1,Ishop!$BG:$BG,Source!$D196,Ishop!$B:$B,Source!$C196)</f>
        <v>0</v>
      </c>
      <c r="V196" s="11">
        <f>COUNTIFS(Ishop!$AG:$AG,Source!$V$1,Ishop!$BG:$BG,Source!$D196,Ishop!$B:$B,Source!$C196)</f>
        <v>0</v>
      </c>
      <c r="W196" s="11">
        <f>COUNTIFS(Ishop!$AG:$AG,Source!$W$1,Ishop!$BG:$BG,Source!$D196,Ishop!$B:$B,Source!$C196)</f>
        <v>0</v>
      </c>
      <c r="X196" s="11">
        <f>COUNTIFS(Ishop!$AG:$AG,Source!$X$1,Ishop!$BG:$BG,Source!$D196,Ishop!$B:$B,Source!$C196)</f>
        <v>0</v>
      </c>
      <c r="Y196" s="11">
        <f>COUNTIFS(Ishop!$AG:$AG,Source!$Y$1,Ishop!$BG:$BG,Source!$D196,Ishop!$B:$B,Source!$C196)</f>
        <v>0</v>
      </c>
      <c r="Z196" s="11">
        <f>COUNTIFS(Ishop!$AG:$AG,Source!$Z$1,Ishop!$BG:$BG,Source!$D196,Ishop!$B:$B,Source!$C196,Ishop!$J:$J,"OUI")</f>
        <v>0</v>
      </c>
      <c r="AA196" s="11">
        <f>COUNTIFS(Ishop!$AG:$AG,Source!$AA$1,Ishop!$BG:$BG,Source!$D196,Ishop!$B:$B,Source!$C196,Ishop!$J:$J,"OUI")</f>
        <v>0</v>
      </c>
      <c r="AB196" s="11">
        <f>COUNTIFS(Ishop!$AG:$AG,Source!$AB$1,Ishop!$BG:$BG,Source!$D196,Ishop!$B:$B,Source!$C196,Ishop!$J:$J,"OUI")</f>
        <v>0</v>
      </c>
      <c r="AC196" s="11">
        <f>COUNTIFS(Ishop!$AG:$AG,Source!$AC$1,Ishop!$BG:$BG,Source!$D196,Ishop!$B:$B,Source!$C196,Ishop!$J:$J,"OUI")</f>
        <v>0</v>
      </c>
      <c r="AD196" s="11">
        <f>COUNTIFS(Ishop!$AG:$AG,Source!$AD$1,Ishop!$BG:$BG,Source!$D196,Ishop!$B:$B,Source!$C196,Ishop!$J:$J,"OUI")</f>
        <v>0</v>
      </c>
      <c r="AE196" s="11">
        <f>COUNTIFS(Ishop!$AG:$AG,Source!$AE$1,Ishop!$BG:$BG,Source!$D196,Ishop!$B:$B,Source!$C196,Ishop!$J:$J,"OUI")</f>
        <v>0</v>
      </c>
      <c r="AF196" s="11">
        <f>COUNTIFS(Ishop!$AG:$AG,Source!$AF$1,Ishop!$BG:$BG,Source!$D196,Ishop!$B:$B,Source!$C196,Ishop!$J:$J,"OUI")</f>
        <v>0</v>
      </c>
      <c r="AG196" s="11">
        <f>COUNTIFS(Ishop!$AG:$AG,Source!$AG$1,Ishop!$BG:$BG,Source!$D196,Ishop!$B:$B,Source!$C196,Ishop!$J:$J,"OUI")</f>
        <v>0</v>
      </c>
      <c r="AH196" s="11">
        <f>COUNTIFS(Ishop!$AG:$AG,Source!$AH$1,Ishop!$BG:$BG,Source!$D196,Ishop!$B:$B,Source!$C196,Ishop!$J:$J,"OUI")</f>
        <v>0</v>
      </c>
      <c r="AI196" s="11">
        <f>COUNTIFS(Ishop!$AG:$AG,Source!$AI$1,Ishop!$BG:$BG,Source!$D196,Ishop!$B:$B,Source!$C196,Ishop!$J:$J,"OUI")</f>
        <v>0</v>
      </c>
      <c r="AJ196" s="11">
        <f>COUNTIFS(Ishop!$AG:$AG,Source!$AJ$1,Ishop!$BG:$BG,Source!$D196,Ishop!$B:$B,Source!$C196,Ishop!$J:$J,"OUI")</f>
        <v>0</v>
      </c>
      <c r="AK196" s="11">
        <f>COUNTIFS(Ishop!$AG:$AG,Source!$AK$1,Ishop!$BG:$BG,Source!$D196,Ishop!$B:$B,Source!$C196,Ishop!$J:$J,"OUI")</f>
        <v>0</v>
      </c>
      <c r="AL196" s="11">
        <f>COUNTIFS(Ishop!$AG:$AG,Source!$AL$1,Ishop!$BG:$BG,Source!$D196,Ishop!$B:$B,Source!$C196,Ishop!$J:$J,"OUI")</f>
        <v>0</v>
      </c>
      <c r="AM196" s="11">
        <f>COUNTIFS(Ishop!$AG:$AG,Source!$AM$1,Ishop!$BG:$BG,Source!$D196,Ishop!$B:$B,Source!$C196,Ishop!$J:$J,"OUI")</f>
        <v>0</v>
      </c>
      <c r="AN196" s="11">
        <f>COUNTIFS(Dolmen!$W:$W,"Sensatio",Dolmen!$O:$O,Source!D196,Dolmen!$F:$F,Source!C196)</f>
        <v>0</v>
      </c>
      <c r="AO196" s="11">
        <f>COUNTIFS(Dolmen!$AC:$AC,"Bbox Miami",Dolmen!$O:$O,Source!D196,Dolmen!$F:$F,Source!C196)</f>
        <v>0</v>
      </c>
      <c r="AP196" s="11">
        <f>COUNTIFS(Dolmen!$AD:$AD,"1",Dolmen!$W:$W,"",Dolmen!$O:$O,Source!D196,Dolmen!$F:$F,Source!C196)</f>
        <v>0</v>
      </c>
      <c r="AQ196" s="11">
        <f>COUNTIFS(Dolmen!$W:$W,"Sensation",Dolmen!$Y:$Y,"1",Dolmen!$O:$O,Source!D196,Dolmen!$F:$F,Source!C196)</f>
        <v>0</v>
      </c>
      <c r="AR196" s="11">
        <f>COUNTIFS(Dolmen!$AC:$AC,"Bbox Miami",Dolmen!$Y:$Y,"1",Dolmen!$O:$O,Source!D196,Dolmen!$F:$F,Source!C196)</f>
        <v>0</v>
      </c>
      <c r="AS196" s="11">
        <f>COUNTIFS(Dolmen!$AD:$AD,"1",Dolmen!$W:$W,"",Dolmen!$Y:$Y,"1",Dolmen!$O:$O,Source!D196,Dolmen!$F:$F,Source!C196)</f>
        <v>0</v>
      </c>
      <c r="AT196" s="11">
        <f t="shared" si="93"/>
        <v>0</v>
      </c>
      <c r="AU196" s="11">
        <f t="shared" si="94"/>
        <v>0</v>
      </c>
      <c r="AV196" s="11">
        <f t="shared" si="95"/>
        <v>0</v>
      </c>
      <c r="AW196" s="11">
        <f t="shared" si="96"/>
        <v>0</v>
      </c>
      <c r="AX196" s="11">
        <f t="shared" si="97"/>
        <v>0</v>
      </c>
      <c r="AY196" s="11">
        <f t="shared" si="98"/>
        <v>0</v>
      </c>
      <c r="AZ196" s="11">
        <f t="shared" si="99"/>
        <v>0</v>
      </c>
      <c r="BA196" s="11">
        <f t="shared" si="100"/>
        <v>0</v>
      </c>
      <c r="BB196" s="11">
        <f t="shared" si="101"/>
        <v>0</v>
      </c>
      <c r="BC196" s="11">
        <f t="shared" si="102"/>
        <v>0</v>
      </c>
      <c r="BD196" s="11">
        <f>SUMIFS(Ishop!$BK:$BK,Ishop!$BG:$BG,Source!D196,Ishop!$B:$B,Source!C196)</f>
        <v>0</v>
      </c>
      <c r="BE196" s="11">
        <f>COUNTIFS(Ishop!$AW:$AW,"OUI",Ishop!$BG:$BG,Source!D196,Ishop!$B:$B,Source!C196)</f>
        <v>0</v>
      </c>
      <c r="BF196" s="11">
        <f t="shared" si="103"/>
        <v>0</v>
      </c>
      <c r="BG196" s="11">
        <f t="shared" si="104"/>
        <v>0</v>
      </c>
      <c r="BH196" s="11">
        <f t="shared" si="105"/>
        <v>0</v>
      </c>
      <c r="BI196" s="11">
        <f t="shared" si="106"/>
        <v>0</v>
      </c>
      <c r="BJ196" s="11">
        <f t="shared" si="107"/>
        <v>0</v>
      </c>
      <c r="BK196" s="11">
        <f t="shared" si="108"/>
        <v>0</v>
      </c>
      <c r="BL196" s="11">
        <f t="shared" si="109"/>
        <v>0</v>
      </c>
      <c r="BM196" s="11">
        <f t="shared" si="110"/>
        <v>0</v>
      </c>
      <c r="BN196" s="25">
        <f>Z196*Budget!$A$6</f>
        <v>0</v>
      </c>
      <c r="BO196" s="25">
        <f>AA196*(Budget!$B$6+Budget!$B$7)</f>
        <v>0</v>
      </c>
      <c r="BP196" s="25">
        <f>AB196*(Budget!$C$6+Budget!$C$7)</f>
        <v>0</v>
      </c>
      <c r="BQ196" s="25">
        <f>AC196*(Budget!$D$6+Budget!$D$7)</f>
        <v>0</v>
      </c>
      <c r="BR196" s="25">
        <f>AD196*(Budget!$E$6+Budget!$E$7)</f>
        <v>0</v>
      </c>
      <c r="BS196" s="25">
        <f>AE196*(Budget!$F$6+Budget!$F$7)</f>
        <v>0</v>
      </c>
      <c r="BT196" s="25">
        <f>AF196*(Budget!$G$6+Budget!$G$7)</f>
        <v>0</v>
      </c>
      <c r="BU196" s="25">
        <f>AG196*Budget!$H$6</f>
        <v>0</v>
      </c>
      <c r="BV196" s="25">
        <f>AH196*Budget!$I$6</f>
        <v>0</v>
      </c>
      <c r="BW196" s="25">
        <f>AI196*Budget!$J$6</f>
        <v>0</v>
      </c>
      <c r="BX196" s="25">
        <f>AJ196*Budget!$K$6</f>
        <v>0</v>
      </c>
      <c r="BY196" s="25">
        <f>AK196*Budget!$L$6</f>
        <v>0</v>
      </c>
      <c r="BZ196" s="25">
        <f>AL196*Budget!$M$6</f>
        <v>0</v>
      </c>
      <c r="CA196" s="25">
        <f>AM196*Budget!$N$6</f>
        <v>0</v>
      </c>
      <c r="CB196" s="25">
        <f>AQ196*Budget!$O$6</f>
        <v>0</v>
      </c>
      <c r="CC196" s="25">
        <f>AR196*Budget!$S$6</f>
        <v>0</v>
      </c>
      <c r="CD196" s="25">
        <f>AS196*Budget!$Q$6</f>
        <v>0</v>
      </c>
      <c r="CE196" s="25">
        <f t="shared" si="111"/>
        <v>0</v>
      </c>
      <c r="CF196" s="11" t="e">
        <f>COUNTIFS(#REF!,Source!E196,#REF!,Source!C196)</f>
        <v>#REF!</v>
      </c>
      <c r="CG196" s="11" t="str">
        <f t="shared" si="112"/>
        <v>--</v>
      </c>
    </row>
    <row r="197" spans="1:85" x14ac:dyDescent="0.25">
      <c r="A197" t="str">
        <f>IFERROR(VLOOKUP(MONTH(C197),Date!$A$2:$B$13,2,0),"--")</f>
        <v>Mars</v>
      </c>
      <c r="B197" s="11">
        <f t="shared" si="91"/>
        <v>14</v>
      </c>
      <c r="C197" s="28">
        <f t="shared" si="90"/>
        <v>42092</v>
      </c>
      <c r="D197" s="29" t="s">
        <v>218</v>
      </c>
      <c r="E197" s="30" t="str">
        <f>IFERROR(VLOOKUP(D197,Listing!$A:$B,2,0),"--")</f>
        <v>A44062</v>
      </c>
      <c r="F197" s="30" t="str">
        <f>IFERROR(VLOOKUP(D197,Listing!$A:$E,5,0),"-")</f>
        <v>BOUGRINE  Mohamed</v>
      </c>
      <c r="G197" s="4">
        <f>IFERROR(VLOOKUP(D197,Listing!$A:$F,6,0),"--")</f>
        <v>42114</v>
      </c>
      <c r="H197" s="11" t="str">
        <f>IFERROR(VLOOKUP(D197,Listing!$A:$D,4,0),"--")</f>
        <v>Hind Haddou</v>
      </c>
      <c r="I197" s="11" t="str">
        <f t="shared" si="92"/>
        <v>AAC</v>
      </c>
      <c r="J197" s="31">
        <f>IFERROR(COUNTIFS(Ishop!$BG:$BG,Source!D197,Ishop!$B:$B,Source!C197),"--")</f>
        <v>0</v>
      </c>
      <c r="K197" s="11">
        <f>IFERROR(COUNTIFS(Ishop!$BG:$BG,Source!D197,Ishop!$B:$B,Source!C197,Ishop!$J:$J,"OUI"),"--")</f>
        <v>0</v>
      </c>
      <c r="L197" s="11">
        <f>COUNTIFS(Ishop!$AG:$AG,Source!$L$1,Ishop!$BG:$BG,Source!$D197,Ishop!$B:$B,Source!$C197)</f>
        <v>0</v>
      </c>
      <c r="M197" s="11">
        <f>COUNTIFS(Ishop!$AG:$AG,Source!$M$1,Ishop!$BG:$BG,Source!$D197,Ishop!$B:$B,Source!$C197)</f>
        <v>0</v>
      </c>
      <c r="N197" s="11">
        <f>COUNTIFS(Ishop!$AG:$AG,Source!$N$1,Ishop!$BG:$BG,Source!$D197,Ishop!$B:$B,Source!$C197)</f>
        <v>0</v>
      </c>
      <c r="O197" s="11">
        <f>COUNTIFS(Ishop!$AG:$AG,Source!$O$1,Ishop!$BG:$BG,Source!$D197,Ishop!$B:$B,Source!$C197)</f>
        <v>0</v>
      </c>
      <c r="P197" s="11">
        <f>COUNTIFS(Ishop!$AG:$AG,Source!$P$1,Ishop!$BG:$BG,Source!$D197,Ishop!$B:$B,Source!$C197)</f>
        <v>0</v>
      </c>
      <c r="Q197" s="11">
        <f>COUNTIFS(Ishop!$AG:$AG,Source!$Q$1,Ishop!$BG:$BG,Source!$D197,Ishop!$B:$B,Source!$C197)</f>
        <v>0</v>
      </c>
      <c r="R197" s="11">
        <f>COUNTIFS(Ishop!$AG:$AG,Source!$R$1,Ishop!$BG:$BG,Source!$D197,Ishop!$B:$B,Source!$C197)</f>
        <v>0</v>
      </c>
      <c r="S197" s="11">
        <f>COUNTIFS(Ishop!$AG:$AG,Source!$S$1,Ishop!$BG:$BG,Source!$D197,Ishop!$B:$B,Source!$C197)</f>
        <v>0</v>
      </c>
      <c r="T197" s="11">
        <f>COUNTIFS(Ishop!$AG:$AG,Source!$T$1,Ishop!$BG:$BG,Source!$D197,Ishop!$B:$B,Source!$C197)</f>
        <v>0</v>
      </c>
      <c r="U197" s="11">
        <f>COUNTIFS(Ishop!$AG:$AG,Source!$U$1,Ishop!$BG:$BG,Source!$D197,Ishop!$B:$B,Source!$C197)</f>
        <v>0</v>
      </c>
      <c r="V197" s="11">
        <f>COUNTIFS(Ishop!$AG:$AG,Source!$V$1,Ishop!$BG:$BG,Source!$D197,Ishop!$B:$B,Source!$C197)</f>
        <v>0</v>
      </c>
      <c r="W197" s="11">
        <f>COUNTIFS(Ishop!$AG:$AG,Source!$W$1,Ishop!$BG:$BG,Source!$D197,Ishop!$B:$B,Source!$C197)</f>
        <v>0</v>
      </c>
      <c r="X197" s="11">
        <f>COUNTIFS(Ishop!$AG:$AG,Source!$X$1,Ishop!$BG:$BG,Source!$D197,Ishop!$B:$B,Source!$C197)</f>
        <v>0</v>
      </c>
      <c r="Y197" s="11">
        <f>COUNTIFS(Ishop!$AG:$AG,Source!$Y$1,Ishop!$BG:$BG,Source!$D197,Ishop!$B:$B,Source!$C197)</f>
        <v>0</v>
      </c>
      <c r="Z197" s="11">
        <f>COUNTIFS(Ishop!$AG:$AG,Source!$Z$1,Ishop!$BG:$BG,Source!$D197,Ishop!$B:$B,Source!$C197,Ishop!$J:$J,"OUI")</f>
        <v>0</v>
      </c>
      <c r="AA197" s="11">
        <f>COUNTIFS(Ishop!$AG:$AG,Source!$AA$1,Ishop!$BG:$BG,Source!$D197,Ishop!$B:$B,Source!$C197,Ishop!$J:$J,"OUI")</f>
        <v>0</v>
      </c>
      <c r="AB197" s="11">
        <f>COUNTIFS(Ishop!$AG:$AG,Source!$AB$1,Ishop!$BG:$BG,Source!$D197,Ishop!$B:$B,Source!$C197,Ishop!$J:$J,"OUI")</f>
        <v>0</v>
      </c>
      <c r="AC197" s="11">
        <f>COUNTIFS(Ishop!$AG:$AG,Source!$AC$1,Ishop!$BG:$BG,Source!$D197,Ishop!$B:$B,Source!$C197,Ishop!$J:$J,"OUI")</f>
        <v>0</v>
      </c>
      <c r="AD197" s="11">
        <f>COUNTIFS(Ishop!$AG:$AG,Source!$AD$1,Ishop!$BG:$BG,Source!$D197,Ishop!$B:$B,Source!$C197,Ishop!$J:$J,"OUI")</f>
        <v>0</v>
      </c>
      <c r="AE197" s="11">
        <f>COUNTIFS(Ishop!$AG:$AG,Source!$AE$1,Ishop!$BG:$BG,Source!$D197,Ishop!$B:$B,Source!$C197,Ishop!$J:$J,"OUI")</f>
        <v>0</v>
      </c>
      <c r="AF197" s="11">
        <f>COUNTIFS(Ishop!$AG:$AG,Source!$AF$1,Ishop!$BG:$BG,Source!$D197,Ishop!$B:$B,Source!$C197,Ishop!$J:$J,"OUI")</f>
        <v>0</v>
      </c>
      <c r="AG197" s="11">
        <f>COUNTIFS(Ishop!$AG:$AG,Source!$AG$1,Ishop!$BG:$BG,Source!$D197,Ishop!$B:$B,Source!$C197,Ishop!$J:$J,"OUI")</f>
        <v>0</v>
      </c>
      <c r="AH197" s="11">
        <f>COUNTIFS(Ishop!$AG:$AG,Source!$AH$1,Ishop!$BG:$BG,Source!$D197,Ishop!$B:$B,Source!$C197,Ishop!$J:$J,"OUI")</f>
        <v>0</v>
      </c>
      <c r="AI197" s="11">
        <f>COUNTIFS(Ishop!$AG:$AG,Source!$AI$1,Ishop!$BG:$BG,Source!$D197,Ishop!$B:$B,Source!$C197,Ishop!$J:$J,"OUI")</f>
        <v>0</v>
      </c>
      <c r="AJ197" s="11">
        <f>COUNTIFS(Ishop!$AG:$AG,Source!$AJ$1,Ishop!$BG:$BG,Source!$D197,Ishop!$B:$B,Source!$C197,Ishop!$J:$J,"OUI")</f>
        <v>0</v>
      </c>
      <c r="AK197" s="11">
        <f>COUNTIFS(Ishop!$AG:$AG,Source!$AK$1,Ishop!$BG:$BG,Source!$D197,Ishop!$B:$B,Source!$C197,Ishop!$J:$J,"OUI")</f>
        <v>0</v>
      </c>
      <c r="AL197" s="11">
        <f>COUNTIFS(Ishop!$AG:$AG,Source!$AL$1,Ishop!$BG:$BG,Source!$D197,Ishop!$B:$B,Source!$C197,Ishop!$J:$J,"OUI")</f>
        <v>0</v>
      </c>
      <c r="AM197" s="11">
        <f>COUNTIFS(Ishop!$AG:$AG,Source!$AM$1,Ishop!$BG:$BG,Source!$D197,Ishop!$B:$B,Source!$C197,Ishop!$J:$J,"OUI")</f>
        <v>0</v>
      </c>
      <c r="AN197" s="11">
        <f>COUNTIFS(Dolmen!$W:$W,"Sensatio",Dolmen!$O:$O,Source!D197,Dolmen!$F:$F,Source!C197)</f>
        <v>0</v>
      </c>
      <c r="AO197" s="11">
        <f>COUNTIFS(Dolmen!$AC:$AC,"Bbox Miami",Dolmen!$O:$O,Source!D197,Dolmen!$F:$F,Source!C197)</f>
        <v>0</v>
      </c>
      <c r="AP197" s="11">
        <f>COUNTIFS(Dolmen!$AD:$AD,"1",Dolmen!$W:$W,"",Dolmen!$O:$O,Source!D197,Dolmen!$F:$F,Source!C197)</f>
        <v>0</v>
      </c>
      <c r="AQ197" s="11">
        <f>COUNTIFS(Dolmen!$W:$W,"Sensation",Dolmen!$Y:$Y,"1",Dolmen!$O:$O,Source!D197,Dolmen!$F:$F,Source!C197)</f>
        <v>0</v>
      </c>
      <c r="AR197" s="11">
        <f>COUNTIFS(Dolmen!$AC:$AC,"Bbox Miami",Dolmen!$Y:$Y,"1",Dolmen!$O:$O,Source!D197,Dolmen!$F:$F,Source!C197)</f>
        <v>0</v>
      </c>
      <c r="AS197" s="11">
        <f>COUNTIFS(Dolmen!$AD:$AD,"1",Dolmen!$W:$W,"",Dolmen!$Y:$Y,"1",Dolmen!$O:$O,Source!D197,Dolmen!$F:$F,Source!C197)</f>
        <v>0</v>
      </c>
      <c r="AT197" s="11">
        <f t="shared" si="93"/>
        <v>0</v>
      </c>
      <c r="AU197" s="11">
        <f t="shared" si="94"/>
        <v>0</v>
      </c>
      <c r="AV197" s="11">
        <f t="shared" si="95"/>
        <v>0</v>
      </c>
      <c r="AW197" s="11">
        <f t="shared" si="96"/>
        <v>0</v>
      </c>
      <c r="AX197" s="11">
        <f t="shared" si="97"/>
        <v>0</v>
      </c>
      <c r="AY197" s="11">
        <f t="shared" si="98"/>
        <v>0</v>
      </c>
      <c r="AZ197" s="11">
        <f t="shared" si="99"/>
        <v>0</v>
      </c>
      <c r="BA197" s="11">
        <f t="shared" si="100"/>
        <v>0</v>
      </c>
      <c r="BB197" s="11">
        <f t="shared" si="101"/>
        <v>0</v>
      </c>
      <c r="BC197" s="11">
        <f t="shared" si="102"/>
        <v>0</v>
      </c>
      <c r="BD197" s="11">
        <f>SUMIFS(Ishop!$BK:$BK,Ishop!$BG:$BG,Source!D197,Ishop!$B:$B,Source!C197)</f>
        <v>0</v>
      </c>
      <c r="BE197" s="11">
        <f>COUNTIFS(Ishop!$AW:$AW,"OUI",Ishop!$BG:$BG,Source!D197,Ishop!$B:$B,Source!C197)</f>
        <v>0</v>
      </c>
      <c r="BF197" s="11">
        <f t="shared" si="103"/>
        <v>0</v>
      </c>
      <c r="BG197" s="11">
        <f t="shared" si="104"/>
        <v>0</v>
      </c>
      <c r="BH197" s="11">
        <f t="shared" si="105"/>
        <v>0</v>
      </c>
      <c r="BI197" s="11">
        <f t="shared" si="106"/>
        <v>0</v>
      </c>
      <c r="BJ197" s="11">
        <f t="shared" si="107"/>
        <v>0</v>
      </c>
      <c r="BK197" s="11">
        <f t="shared" si="108"/>
        <v>0</v>
      </c>
      <c r="BL197" s="11">
        <f t="shared" si="109"/>
        <v>0</v>
      </c>
      <c r="BM197" s="11">
        <f t="shared" si="110"/>
        <v>0</v>
      </c>
      <c r="BN197" s="25">
        <f>Z197*Budget!$A$6</f>
        <v>0</v>
      </c>
      <c r="BO197" s="25">
        <f>AA197*(Budget!$B$6+Budget!$B$7)</f>
        <v>0</v>
      </c>
      <c r="BP197" s="25">
        <f>AB197*(Budget!$C$6+Budget!$C$7)</f>
        <v>0</v>
      </c>
      <c r="BQ197" s="25">
        <f>AC197*(Budget!$D$6+Budget!$D$7)</f>
        <v>0</v>
      </c>
      <c r="BR197" s="25">
        <f>AD197*(Budget!$E$6+Budget!$E$7)</f>
        <v>0</v>
      </c>
      <c r="BS197" s="25">
        <f>AE197*(Budget!$F$6+Budget!$F$7)</f>
        <v>0</v>
      </c>
      <c r="BT197" s="25">
        <f>AF197*(Budget!$G$6+Budget!$G$7)</f>
        <v>0</v>
      </c>
      <c r="BU197" s="25">
        <f>AG197*Budget!$H$6</f>
        <v>0</v>
      </c>
      <c r="BV197" s="25">
        <f>AH197*Budget!$I$6</f>
        <v>0</v>
      </c>
      <c r="BW197" s="25">
        <f>AI197*Budget!$J$6</f>
        <v>0</v>
      </c>
      <c r="BX197" s="25">
        <f>AJ197*Budget!$K$6</f>
        <v>0</v>
      </c>
      <c r="BY197" s="25">
        <f>AK197*Budget!$L$6</f>
        <v>0</v>
      </c>
      <c r="BZ197" s="25">
        <f>AL197*Budget!$M$6</f>
        <v>0</v>
      </c>
      <c r="CA197" s="25">
        <f>AM197*Budget!$N$6</f>
        <v>0</v>
      </c>
      <c r="CB197" s="25">
        <f>AQ197*Budget!$O$6</f>
        <v>0</v>
      </c>
      <c r="CC197" s="25">
        <f>AR197*Budget!$S$6</f>
        <v>0</v>
      </c>
      <c r="CD197" s="25">
        <f>AS197*Budget!$Q$6</f>
        <v>0</v>
      </c>
      <c r="CE197" s="25">
        <f t="shared" si="111"/>
        <v>0</v>
      </c>
      <c r="CF197" s="11" t="e">
        <f>COUNTIFS(#REF!,Source!E197,#REF!,Source!C197)</f>
        <v>#REF!</v>
      </c>
      <c r="CG197" s="11" t="str">
        <f t="shared" si="112"/>
        <v>--</v>
      </c>
    </row>
    <row r="198" spans="1:85" x14ac:dyDescent="0.25">
      <c r="A198" t="str">
        <f>IFERROR(VLOOKUP(MONTH(C198),Date!$A$2:$B$13,2,0),"--")</f>
        <v>Mars</v>
      </c>
      <c r="B198" s="11">
        <f t="shared" si="91"/>
        <v>14</v>
      </c>
      <c r="C198" s="28">
        <f t="shared" si="90"/>
        <v>42092</v>
      </c>
      <c r="D198" s="29" t="s">
        <v>219</v>
      </c>
      <c r="E198" s="30" t="str">
        <f>IFERROR(VLOOKUP(D198,Listing!$A:$B,2,0),"--")</f>
        <v>A44037</v>
      </c>
      <c r="F198" s="30" t="str">
        <f>IFERROR(VLOOKUP(D198,Listing!$A:$E,5,0),"-")</f>
        <v>ESSMALKI ZAKIA</v>
      </c>
      <c r="G198" s="4">
        <f>IFERROR(VLOOKUP(D198,Listing!$A:$F,6,0),"--")</f>
        <v>42107</v>
      </c>
      <c r="H198" s="11" t="str">
        <f>IFERROR(VLOOKUP(D198,Listing!$A:$D,4,0),"--")</f>
        <v>NAJOUA ALLAOULAHCEN</v>
      </c>
      <c r="I198" s="11" t="str">
        <f t="shared" si="92"/>
        <v>AAC</v>
      </c>
      <c r="J198" s="31">
        <f>IFERROR(COUNTIFS(Ishop!$BG:$BG,Source!D198,Ishop!$B:$B,Source!C198),"--")</f>
        <v>0</v>
      </c>
      <c r="K198" s="11">
        <f>IFERROR(COUNTIFS(Ishop!$BG:$BG,Source!D198,Ishop!$B:$B,Source!C198,Ishop!$J:$J,"OUI"),"--")</f>
        <v>0</v>
      </c>
      <c r="L198" s="11">
        <f>COUNTIFS(Ishop!$AG:$AG,Source!$L$1,Ishop!$BG:$BG,Source!$D198,Ishop!$B:$B,Source!$C198)</f>
        <v>0</v>
      </c>
      <c r="M198" s="11">
        <f>COUNTIFS(Ishop!$AG:$AG,Source!$M$1,Ishop!$BG:$BG,Source!$D198,Ishop!$B:$B,Source!$C198)</f>
        <v>0</v>
      </c>
      <c r="N198" s="11">
        <f>COUNTIFS(Ishop!$AG:$AG,Source!$N$1,Ishop!$BG:$BG,Source!$D198,Ishop!$B:$B,Source!$C198)</f>
        <v>0</v>
      </c>
      <c r="O198" s="11">
        <f>COUNTIFS(Ishop!$AG:$AG,Source!$O$1,Ishop!$BG:$BG,Source!$D198,Ishop!$B:$B,Source!$C198)</f>
        <v>0</v>
      </c>
      <c r="P198" s="11">
        <f>COUNTIFS(Ishop!$AG:$AG,Source!$P$1,Ishop!$BG:$BG,Source!$D198,Ishop!$B:$B,Source!$C198)</f>
        <v>0</v>
      </c>
      <c r="Q198" s="11">
        <f>COUNTIFS(Ishop!$AG:$AG,Source!$Q$1,Ishop!$BG:$BG,Source!$D198,Ishop!$B:$B,Source!$C198)</f>
        <v>0</v>
      </c>
      <c r="R198" s="11">
        <f>COUNTIFS(Ishop!$AG:$AG,Source!$R$1,Ishop!$BG:$BG,Source!$D198,Ishop!$B:$B,Source!$C198)</f>
        <v>0</v>
      </c>
      <c r="S198" s="11">
        <f>COUNTIFS(Ishop!$AG:$AG,Source!$S$1,Ishop!$BG:$BG,Source!$D198,Ishop!$B:$B,Source!$C198)</f>
        <v>0</v>
      </c>
      <c r="T198" s="11">
        <f>COUNTIFS(Ishop!$AG:$AG,Source!$T$1,Ishop!$BG:$BG,Source!$D198,Ishop!$B:$B,Source!$C198)</f>
        <v>0</v>
      </c>
      <c r="U198" s="11">
        <f>COUNTIFS(Ishop!$AG:$AG,Source!$U$1,Ishop!$BG:$BG,Source!$D198,Ishop!$B:$B,Source!$C198)</f>
        <v>0</v>
      </c>
      <c r="V198" s="11">
        <f>COUNTIFS(Ishop!$AG:$AG,Source!$V$1,Ishop!$BG:$BG,Source!$D198,Ishop!$B:$B,Source!$C198)</f>
        <v>0</v>
      </c>
      <c r="W198" s="11">
        <f>COUNTIFS(Ishop!$AG:$AG,Source!$W$1,Ishop!$BG:$BG,Source!$D198,Ishop!$B:$B,Source!$C198)</f>
        <v>0</v>
      </c>
      <c r="X198" s="11">
        <f>COUNTIFS(Ishop!$AG:$AG,Source!$X$1,Ishop!$BG:$BG,Source!$D198,Ishop!$B:$B,Source!$C198)</f>
        <v>0</v>
      </c>
      <c r="Y198" s="11">
        <f>COUNTIFS(Ishop!$AG:$AG,Source!$Y$1,Ishop!$BG:$BG,Source!$D198,Ishop!$B:$B,Source!$C198)</f>
        <v>0</v>
      </c>
      <c r="Z198" s="11">
        <f>COUNTIFS(Ishop!$AG:$AG,Source!$Z$1,Ishop!$BG:$BG,Source!$D198,Ishop!$B:$B,Source!$C198,Ishop!$J:$J,"OUI")</f>
        <v>0</v>
      </c>
      <c r="AA198" s="11">
        <f>COUNTIFS(Ishop!$AG:$AG,Source!$AA$1,Ishop!$BG:$BG,Source!$D198,Ishop!$B:$B,Source!$C198,Ishop!$J:$J,"OUI")</f>
        <v>0</v>
      </c>
      <c r="AB198" s="11">
        <f>COUNTIFS(Ishop!$AG:$AG,Source!$AB$1,Ishop!$BG:$BG,Source!$D198,Ishop!$B:$B,Source!$C198,Ishop!$J:$J,"OUI")</f>
        <v>0</v>
      </c>
      <c r="AC198" s="11">
        <f>COUNTIFS(Ishop!$AG:$AG,Source!$AC$1,Ishop!$BG:$BG,Source!$D198,Ishop!$B:$B,Source!$C198,Ishop!$J:$J,"OUI")</f>
        <v>0</v>
      </c>
      <c r="AD198" s="11">
        <f>COUNTIFS(Ishop!$AG:$AG,Source!$AD$1,Ishop!$BG:$BG,Source!$D198,Ishop!$B:$B,Source!$C198,Ishop!$J:$J,"OUI")</f>
        <v>0</v>
      </c>
      <c r="AE198" s="11">
        <f>COUNTIFS(Ishop!$AG:$AG,Source!$AE$1,Ishop!$BG:$BG,Source!$D198,Ishop!$B:$B,Source!$C198,Ishop!$J:$J,"OUI")</f>
        <v>0</v>
      </c>
      <c r="AF198" s="11">
        <f>COUNTIFS(Ishop!$AG:$AG,Source!$AF$1,Ishop!$BG:$BG,Source!$D198,Ishop!$B:$B,Source!$C198,Ishop!$J:$J,"OUI")</f>
        <v>0</v>
      </c>
      <c r="AG198" s="11">
        <f>COUNTIFS(Ishop!$AG:$AG,Source!$AG$1,Ishop!$BG:$BG,Source!$D198,Ishop!$B:$B,Source!$C198,Ishop!$J:$J,"OUI")</f>
        <v>0</v>
      </c>
      <c r="AH198" s="11">
        <f>COUNTIFS(Ishop!$AG:$AG,Source!$AH$1,Ishop!$BG:$BG,Source!$D198,Ishop!$B:$B,Source!$C198,Ishop!$J:$J,"OUI")</f>
        <v>0</v>
      </c>
      <c r="AI198" s="11">
        <f>COUNTIFS(Ishop!$AG:$AG,Source!$AI$1,Ishop!$BG:$BG,Source!$D198,Ishop!$B:$B,Source!$C198,Ishop!$J:$J,"OUI")</f>
        <v>0</v>
      </c>
      <c r="AJ198" s="11">
        <f>COUNTIFS(Ishop!$AG:$AG,Source!$AJ$1,Ishop!$BG:$BG,Source!$D198,Ishop!$B:$B,Source!$C198,Ishop!$J:$J,"OUI")</f>
        <v>0</v>
      </c>
      <c r="AK198" s="11">
        <f>COUNTIFS(Ishop!$AG:$AG,Source!$AK$1,Ishop!$BG:$BG,Source!$D198,Ishop!$B:$B,Source!$C198,Ishop!$J:$J,"OUI")</f>
        <v>0</v>
      </c>
      <c r="AL198" s="11">
        <f>COUNTIFS(Ishop!$AG:$AG,Source!$AL$1,Ishop!$BG:$BG,Source!$D198,Ishop!$B:$B,Source!$C198,Ishop!$J:$J,"OUI")</f>
        <v>0</v>
      </c>
      <c r="AM198" s="11">
        <f>COUNTIFS(Ishop!$AG:$AG,Source!$AM$1,Ishop!$BG:$BG,Source!$D198,Ishop!$B:$B,Source!$C198,Ishop!$J:$J,"OUI")</f>
        <v>0</v>
      </c>
      <c r="AN198" s="11">
        <f>COUNTIFS(Dolmen!$W:$W,"Sensatio",Dolmen!$O:$O,Source!D198,Dolmen!$F:$F,Source!C198)</f>
        <v>0</v>
      </c>
      <c r="AO198" s="11">
        <f>COUNTIFS(Dolmen!$AC:$AC,"Bbox Miami",Dolmen!$O:$O,Source!D198,Dolmen!$F:$F,Source!C198)</f>
        <v>0</v>
      </c>
      <c r="AP198" s="11">
        <f>COUNTIFS(Dolmen!$AD:$AD,"1",Dolmen!$W:$W,"",Dolmen!$O:$O,Source!D198,Dolmen!$F:$F,Source!C198)</f>
        <v>0</v>
      </c>
      <c r="AQ198" s="11">
        <f>COUNTIFS(Dolmen!$W:$W,"Sensation",Dolmen!$Y:$Y,"1",Dolmen!$O:$O,Source!D198,Dolmen!$F:$F,Source!C198)</f>
        <v>0</v>
      </c>
      <c r="AR198" s="11">
        <f>COUNTIFS(Dolmen!$AC:$AC,"Bbox Miami",Dolmen!$Y:$Y,"1",Dolmen!$O:$O,Source!D198,Dolmen!$F:$F,Source!C198)</f>
        <v>0</v>
      </c>
      <c r="AS198" s="11">
        <f>COUNTIFS(Dolmen!$AD:$AD,"1",Dolmen!$W:$W,"",Dolmen!$Y:$Y,"1",Dolmen!$O:$O,Source!D198,Dolmen!$F:$F,Source!C198)</f>
        <v>0</v>
      </c>
      <c r="AT198" s="11">
        <f t="shared" si="93"/>
        <v>0</v>
      </c>
      <c r="AU198" s="11">
        <f t="shared" si="94"/>
        <v>0</v>
      </c>
      <c r="AV198" s="11">
        <f t="shared" si="95"/>
        <v>0</v>
      </c>
      <c r="AW198" s="11">
        <f t="shared" si="96"/>
        <v>0</v>
      </c>
      <c r="AX198" s="11">
        <f t="shared" si="97"/>
        <v>0</v>
      </c>
      <c r="AY198" s="11">
        <f t="shared" si="98"/>
        <v>0</v>
      </c>
      <c r="AZ198" s="11">
        <f t="shared" si="99"/>
        <v>0</v>
      </c>
      <c r="BA198" s="11">
        <f t="shared" si="100"/>
        <v>0</v>
      </c>
      <c r="BB198" s="11">
        <f t="shared" si="101"/>
        <v>0</v>
      </c>
      <c r="BC198" s="11">
        <f t="shared" si="102"/>
        <v>0</v>
      </c>
      <c r="BD198" s="11">
        <f>SUMIFS(Ishop!$BK:$BK,Ishop!$BG:$BG,Source!D198,Ishop!$B:$B,Source!C198)</f>
        <v>0</v>
      </c>
      <c r="BE198" s="11">
        <f>COUNTIFS(Ishop!$AW:$AW,"OUI",Ishop!$BG:$BG,Source!D198,Ishop!$B:$B,Source!C198)</f>
        <v>0</v>
      </c>
      <c r="BF198" s="11">
        <f t="shared" si="103"/>
        <v>0</v>
      </c>
      <c r="BG198" s="11">
        <f t="shared" si="104"/>
        <v>0</v>
      </c>
      <c r="BH198" s="11">
        <f t="shared" si="105"/>
        <v>0</v>
      </c>
      <c r="BI198" s="11">
        <f t="shared" si="106"/>
        <v>0</v>
      </c>
      <c r="BJ198" s="11">
        <f t="shared" si="107"/>
        <v>0</v>
      </c>
      <c r="BK198" s="11">
        <f t="shared" si="108"/>
        <v>0</v>
      </c>
      <c r="BL198" s="11">
        <f t="shared" si="109"/>
        <v>0</v>
      </c>
      <c r="BM198" s="11">
        <f t="shared" si="110"/>
        <v>0</v>
      </c>
      <c r="BN198" s="25">
        <f>Z198*Budget!$A$6</f>
        <v>0</v>
      </c>
      <c r="BO198" s="25">
        <f>AA198*(Budget!$B$6+Budget!$B$7)</f>
        <v>0</v>
      </c>
      <c r="BP198" s="25">
        <f>AB198*(Budget!$C$6+Budget!$C$7)</f>
        <v>0</v>
      </c>
      <c r="BQ198" s="25">
        <f>AC198*(Budget!$D$6+Budget!$D$7)</f>
        <v>0</v>
      </c>
      <c r="BR198" s="25">
        <f>AD198*(Budget!$E$6+Budget!$E$7)</f>
        <v>0</v>
      </c>
      <c r="BS198" s="25">
        <f>AE198*(Budget!$F$6+Budget!$F$7)</f>
        <v>0</v>
      </c>
      <c r="BT198" s="25">
        <f>AF198*(Budget!$G$6+Budget!$G$7)</f>
        <v>0</v>
      </c>
      <c r="BU198" s="25">
        <f>AG198*Budget!$H$6</f>
        <v>0</v>
      </c>
      <c r="BV198" s="25">
        <f>AH198*Budget!$I$6</f>
        <v>0</v>
      </c>
      <c r="BW198" s="25">
        <f>AI198*Budget!$J$6</f>
        <v>0</v>
      </c>
      <c r="BX198" s="25">
        <f>AJ198*Budget!$K$6</f>
        <v>0</v>
      </c>
      <c r="BY198" s="25">
        <f>AK198*Budget!$L$6</f>
        <v>0</v>
      </c>
      <c r="BZ198" s="25">
        <f>AL198*Budget!$M$6</f>
        <v>0</v>
      </c>
      <c r="CA198" s="25">
        <f>AM198*Budget!$N$6</f>
        <v>0</v>
      </c>
      <c r="CB198" s="25">
        <f>AQ198*Budget!$O$6</f>
        <v>0</v>
      </c>
      <c r="CC198" s="25">
        <f>AR198*Budget!$S$6</f>
        <v>0</v>
      </c>
      <c r="CD198" s="25">
        <f>AS198*Budget!$Q$6</f>
        <v>0</v>
      </c>
      <c r="CE198" s="25">
        <f t="shared" si="111"/>
        <v>0</v>
      </c>
      <c r="CF198" s="11" t="e">
        <f>COUNTIFS(#REF!,Source!E198,#REF!,Source!C198)</f>
        <v>#REF!</v>
      </c>
      <c r="CG198" s="11" t="str">
        <f t="shared" si="112"/>
        <v>--</v>
      </c>
    </row>
    <row r="199" spans="1:85" x14ac:dyDescent="0.25">
      <c r="A199" t="str">
        <f>IFERROR(VLOOKUP(MONTH(C199),Date!$A$2:$B$13,2,0),"--")</f>
        <v>Mars</v>
      </c>
      <c r="B199" s="11">
        <f t="shared" si="91"/>
        <v>14</v>
      </c>
      <c r="C199" s="28">
        <f t="shared" si="90"/>
        <v>42092</v>
      </c>
      <c r="D199" s="29" t="s">
        <v>220</v>
      </c>
      <c r="E199" s="30" t="str">
        <f>IFERROR(VLOOKUP(D199,Listing!$A:$B,2,0),"--")</f>
        <v>A44053</v>
      </c>
      <c r="F199" s="30" t="str">
        <f>IFERROR(VLOOKUP(D199,Listing!$A:$E,5,0),"-")</f>
        <v>SALMAN NABIL</v>
      </c>
      <c r="G199" s="4">
        <f>IFERROR(VLOOKUP(D199,Listing!$A:$F,6,0),"--")</f>
        <v>42107</v>
      </c>
      <c r="H199" s="11" t="str">
        <f>IFERROR(VLOOKUP(D199,Listing!$A:$D,4,0),"--")</f>
        <v>NAJOUA ALLAOULAHCEN</v>
      </c>
      <c r="I199" s="11" t="str">
        <f t="shared" si="92"/>
        <v>AAC</v>
      </c>
      <c r="J199" s="31">
        <f>IFERROR(COUNTIFS(Ishop!$BG:$BG,Source!D199,Ishop!$B:$B,Source!C199),"--")</f>
        <v>0</v>
      </c>
      <c r="K199" s="11">
        <f>IFERROR(COUNTIFS(Ishop!$BG:$BG,Source!D199,Ishop!$B:$B,Source!C199,Ishop!$J:$J,"OUI"),"--")</f>
        <v>0</v>
      </c>
      <c r="L199" s="11">
        <f>COUNTIFS(Ishop!$AG:$AG,Source!$L$1,Ishop!$BG:$BG,Source!$D199,Ishop!$B:$B,Source!$C199)</f>
        <v>0</v>
      </c>
      <c r="M199" s="11">
        <f>COUNTIFS(Ishop!$AG:$AG,Source!$M$1,Ishop!$BG:$BG,Source!$D199,Ishop!$B:$B,Source!$C199)</f>
        <v>0</v>
      </c>
      <c r="N199" s="11">
        <f>COUNTIFS(Ishop!$AG:$AG,Source!$N$1,Ishop!$BG:$BG,Source!$D199,Ishop!$B:$B,Source!$C199)</f>
        <v>0</v>
      </c>
      <c r="O199" s="11">
        <f>COUNTIFS(Ishop!$AG:$AG,Source!$O$1,Ishop!$BG:$BG,Source!$D199,Ishop!$B:$B,Source!$C199)</f>
        <v>0</v>
      </c>
      <c r="P199" s="11">
        <f>COUNTIFS(Ishop!$AG:$AG,Source!$P$1,Ishop!$BG:$BG,Source!$D199,Ishop!$B:$B,Source!$C199)</f>
        <v>0</v>
      </c>
      <c r="Q199" s="11">
        <f>COUNTIFS(Ishop!$AG:$AG,Source!$Q$1,Ishop!$BG:$BG,Source!$D199,Ishop!$B:$B,Source!$C199)</f>
        <v>0</v>
      </c>
      <c r="R199" s="11">
        <f>COUNTIFS(Ishop!$AG:$AG,Source!$R$1,Ishop!$BG:$BG,Source!$D199,Ishop!$B:$B,Source!$C199)</f>
        <v>0</v>
      </c>
      <c r="S199" s="11">
        <f>COUNTIFS(Ishop!$AG:$AG,Source!$S$1,Ishop!$BG:$BG,Source!$D199,Ishop!$B:$B,Source!$C199)</f>
        <v>0</v>
      </c>
      <c r="T199" s="11">
        <f>COUNTIFS(Ishop!$AG:$AG,Source!$T$1,Ishop!$BG:$BG,Source!$D199,Ishop!$B:$B,Source!$C199)</f>
        <v>0</v>
      </c>
      <c r="U199" s="11">
        <f>COUNTIFS(Ishop!$AG:$AG,Source!$U$1,Ishop!$BG:$BG,Source!$D199,Ishop!$B:$B,Source!$C199)</f>
        <v>0</v>
      </c>
      <c r="V199" s="11">
        <f>COUNTIFS(Ishop!$AG:$AG,Source!$V$1,Ishop!$BG:$BG,Source!$D199,Ishop!$B:$B,Source!$C199)</f>
        <v>0</v>
      </c>
      <c r="W199" s="11">
        <f>COUNTIFS(Ishop!$AG:$AG,Source!$W$1,Ishop!$BG:$BG,Source!$D199,Ishop!$B:$B,Source!$C199)</f>
        <v>0</v>
      </c>
      <c r="X199" s="11">
        <f>COUNTIFS(Ishop!$AG:$AG,Source!$X$1,Ishop!$BG:$BG,Source!$D199,Ishop!$B:$B,Source!$C199)</f>
        <v>0</v>
      </c>
      <c r="Y199" s="11">
        <f>COUNTIFS(Ishop!$AG:$AG,Source!$Y$1,Ishop!$BG:$BG,Source!$D199,Ishop!$B:$B,Source!$C199)</f>
        <v>0</v>
      </c>
      <c r="Z199" s="11">
        <f>COUNTIFS(Ishop!$AG:$AG,Source!$Z$1,Ishop!$BG:$BG,Source!$D199,Ishop!$B:$B,Source!$C199,Ishop!$J:$J,"OUI")</f>
        <v>0</v>
      </c>
      <c r="AA199" s="11">
        <f>COUNTIFS(Ishop!$AG:$AG,Source!$AA$1,Ishop!$BG:$BG,Source!$D199,Ishop!$B:$B,Source!$C199,Ishop!$J:$J,"OUI")</f>
        <v>0</v>
      </c>
      <c r="AB199" s="11">
        <f>COUNTIFS(Ishop!$AG:$AG,Source!$AB$1,Ishop!$BG:$BG,Source!$D199,Ishop!$B:$B,Source!$C199,Ishop!$J:$J,"OUI")</f>
        <v>0</v>
      </c>
      <c r="AC199" s="11">
        <f>COUNTIFS(Ishop!$AG:$AG,Source!$AC$1,Ishop!$BG:$BG,Source!$D199,Ishop!$B:$B,Source!$C199,Ishop!$J:$J,"OUI")</f>
        <v>0</v>
      </c>
      <c r="AD199" s="11">
        <f>COUNTIFS(Ishop!$AG:$AG,Source!$AD$1,Ishop!$BG:$BG,Source!$D199,Ishop!$B:$B,Source!$C199,Ishop!$J:$J,"OUI")</f>
        <v>0</v>
      </c>
      <c r="AE199" s="11">
        <f>COUNTIFS(Ishop!$AG:$AG,Source!$AE$1,Ishop!$BG:$BG,Source!$D199,Ishop!$B:$B,Source!$C199,Ishop!$J:$J,"OUI")</f>
        <v>0</v>
      </c>
      <c r="AF199" s="11">
        <f>COUNTIFS(Ishop!$AG:$AG,Source!$AF$1,Ishop!$BG:$BG,Source!$D199,Ishop!$B:$B,Source!$C199,Ishop!$J:$J,"OUI")</f>
        <v>0</v>
      </c>
      <c r="AG199" s="11">
        <f>COUNTIFS(Ishop!$AG:$AG,Source!$AG$1,Ishop!$BG:$BG,Source!$D199,Ishop!$B:$B,Source!$C199,Ishop!$J:$J,"OUI")</f>
        <v>0</v>
      </c>
      <c r="AH199" s="11">
        <f>COUNTIFS(Ishop!$AG:$AG,Source!$AH$1,Ishop!$BG:$BG,Source!$D199,Ishop!$B:$B,Source!$C199,Ishop!$J:$J,"OUI")</f>
        <v>0</v>
      </c>
      <c r="AI199" s="11">
        <f>COUNTIFS(Ishop!$AG:$AG,Source!$AI$1,Ishop!$BG:$BG,Source!$D199,Ishop!$B:$B,Source!$C199,Ishop!$J:$J,"OUI")</f>
        <v>0</v>
      </c>
      <c r="AJ199" s="11">
        <f>COUNTIFS(Ishop!$AG:$AG,Source!$AJ$1,Ishop!$BG:$BG,Source!$D199,Ishop!$B:$B,Source!$C199,Ishop!$J:$J,"OUI")</f>
        <v>0</v>
      </c>
      <c r="AK199" s="11">
        <f>COUNTIFS(Ishop!$AG:$AG,Source!$AK$1,Ishop!$BG:$BG,Source!$D199,Ishop!$B:$B,Source!$C199,Ishop!$J:$J,"OUI")</f>
        <v>0</v>
      </c>
      <c r="AL199" s="11">
        <f>COUNTIFS(Ishop!$AG:$AG,Source!$AL$1,Ishop!$BG:$BG,Source!$D199,Ishop!$B:$B,Source!$C199,Ishop!$J:$J,"OUI")</f>
        <v>0</v>
      </c>
      <c r="AM199" s="11">
        <f>COUNTIFS(Ishop!$AG:$AG,Source!$AM$1,Ishop!$BG:$BG,Source!$D199,Ishop!$B:$B,Source!$C199,Ishop!$J:$J,"OUI")</f>
        <v>0</v>
      </c>
      <c r="AN199" s="11">
        <f>COUNTIFS(Dolmen!$W:$W,"Sensatio",Dolmen!$O:$O,Source!D199,Dolmen!$F:$F,Source!C199)</f>
        <v>0</v>
      </c>
      <c r="AO199" s="11">
        <f>COUNTIFS(Dolmen!$AC:$AC,"Bbox Miami",Dolmen!$O:$O,Source!D199,Dolmen!$F:$F,Source!C199)</f>
        <v>0</v>
      </c>
      <c r="AP199" s="11">
        <f>COUNTIFS(Dolmen!$AD:$AD,"1",Dolmen!$W:$W,"",Dolmen!$O:$O,Source!D199,Dolmen!$F:$F,Source!C199)</f>
        <v>0</v>
      </c>
      <c r="AQ199" s="11">
        <f>COUNTIFS(Dolmen!$W:$W,"Sensation",Dolmen!$Y:$Y,"1",Dolmen!$O:$O,Source!D199,Dolmen!$F:$F,Source!C199)</f>
        <v>0</v>
      </c>
      <c r="AR199" s="11">
        <f>COUNTIFS(Dolmen!$AC:$AC,"Bbox Miami",Dolmen!$Y:$Y,"1",Dolmen!$O:$O,Source!D199,Dolmen!$F:$F,Source!C199)</f>
        <v>0</v>
      </c>
      <c r="AS199" s="11">
        <f>COUNTIFS(Dolmen!$AD:$AD,"1",Dolmen!$W:$W,"",Dolmen!$Y:$Y,"1",Dolmen!$O:$O,Source!D199,Dolmen!$F:$F,Source!C199)</f>
        <v>0</v>
      </c>
      <c r="AT199" s="11">
        <f t="shared" si="93"/>
        <v>0</v>
      </c>
      <c r="AU199" s="11">
        <f t="shared" si="94"/>
        <v>0</v>
      </c>
      <c r="AV199" s="11">
        <f t="shared" si="95"/>
        <v>0</v>
      </c>
      <c r="AW199" s="11">
        <f t="shared" si="96"/>
        <v>0</v>
      </c>
      <c r="AX199" s="11">
        <f t="shared" si="97"/>
        <v>0</v>
      </c>
      <c r="AY199" s="11">
        <f t="shared" si="98"/>
        <v>0</v>
      </c>
      <c r="AZ199" s="11">
        <f t="shared" si="99"/>
        <v>0</v>
      </c>
      <c r="BA199" s="11">
        <f t="shared" si="100"/>
        <v>0</v>
      </c>
      <c r="BB199" s="11">
        <f t="shared" si="101"/>
        <v>0</v>
      </c>
      <c r="BC199" s="11">
        <f t="shared" si="102"/>
        <v>0</v>
      </c>
      <c r="BD199" s="11">
        <f>SUMIFS(Ishop!$BK:$BK,Ishop!$BG:$BG,Source!D199,Ishop!$B:$B,Source!C199)</f>
        <v>0</v>
      </c>
      <c r="BE199" s="11">
        <f>COUNTIFS(Ishop!$AW:$AW,"OUI",Ishop!$BG:$BG,Source!D199,Ishop!$B:$B,Source!C199)</f>
        <v>0</v>
      </c>
      <c r="BF199" s="11">
        <f t="shared" si="103"/>
        <v>0</v>
      </c>
      <c r="BG199" s="11">
        <f t="shared" si="104"/>
        <v>0</v>
      </c>
      <c r="BH199" s="11">
        <f t="shared" si="105"/>
        <v>0</v>
      </c>
      <c r="BI199" s="11">
        <f t="shared" si="106"/>
        <v>0</v>
      </c>
      <c r="BJ199" s="11">
        <f t="shared" si="107"/>
        <v>0</v>
      </c>
      <c r="BK199" s="11">
        <f t="shared" si="108"/>
        <v>0</v>
      </c>
      <c r="BL199" s="11">
        <f t="shared" si="109"/>
        <v>0</v>
      </c>
      <c r="BM199" s="11">
        <f t="shared" si="110"/>
        <v>0</v>
      </c>
      <c r="BN199" s="25">
        <f>Z199*Budget!$A$6</f>
        <v>0</v>
      </c>
      <c r="BO199" s="25">
        <f>AA199*(Budget!$B$6+Budget!$B$7)</f>
        <v>0</v>
      </c>
      <c r="BP199" s="25">
        <f>AB199*(Budget!$C$6+Budget!$C$7)</f>
        <v>0</v>
      </c>
      <c r="BQ199" s="25">
        <f>AC199*(Budget!$D$6+Budget!$D$7)</f>
        <v>0</v>
      </c>
      <c r="BR199" s="25">
        <f>AD199*(Budget!$E$6+Budget!$E$7)</f>
        <v>0</v>
      </c>
      <c r="BS199" s="25">
        <f>AE199*(Budget!$F$6+Budget!$F$7)</f>
        <v>0</v>
      </c>
      <c r="BT199" s="25">
        <f>AF199*(Budget!$G$6+Budget!$G$7)</f>
        <v>0</v>
      </c>
      <c r="BU199" s="25">
        <f>AG199*Budget!$H$6</f>
        <v>0</v>
      </c>
      <c r="BV199" s="25">
        <f>AH199*Budget!$I$6</f>
        <v>0</v>
      </c>
      <c r="BW199" s="25">
        <f>AI199*Budget!$J$6</f>
        <v>0</v>
      </c>
      <c r="BX199" s="25">
        <f>AJ199*Budget!$K$6</f>
        <v>0</v>
      </c>
      <c r="BY199" s="25">
        <f>AK199*Budget!$L$6</f>
        <v>0</v>
      </c>
      <c r="BZ199" s="25">
        <f>AL199*Budget!$M$6</f>
        <v>0</v>
      </c>
      <c r="CA199" s="25">
        <f>AM199*Budget!$N$6</f>
        <v>0</v>
      </c>
      <c r="CB199" s="25">
        <f>AQ199*Budget!$O$6</f>
        <v>0</v>
      </c>
      <c r="CC199" s="25">
        <f>AR199*Budget!$S$6</f>
        <v>0</v>
      </c>
      <c r="CD199" s="25">
        <f>AS199*Budget!$Q$6</f>
        <v>0</v>
      </c>
      <c r="CE199" s="25">
        <f t="shared" si="111"/>
        <v>0</v>
      </c>
      <c r="CF199" s="11" t="e">
        <f>COUNTIFS(#REF!,Source!E199,#REF!,Source!C199)</f>
        <v>#REF!</v>
      </c>
      <c r="CG199" s="11" t="str">
        <f t="shared" si="112"/>
        <v>--</v>
      </c>
    </row>
    <row r="200" spans="1:85" x14ac:dyDescent="0.25">
      <c r="A200" t="str">
        <f>IFERROR(VLOOKUP(MONTH(C200),Date!$A$2:$B$13,2,0),"--")</f>
        <v>Mars</v>
      </c>
      <c r="B200" s="11">
        <f t="shared" si="91"/>
        <v>14</v>
      </c>
      <c r="C200" s="28">
        <f t="shared" si="90"/>
        <v>42092</v>
      </c>
      <c r="D200" s="29" t="s">
        <v>221</v>
      </c>
      <c r="E200" s="30" t="str">
        <f>IFERROR(VLOOKUP(D200,Listing!$A:$B,2,0),"--")</f>
        <v>A44022</v>
      </c>
      <c r="F200" s="30" t="str">
        <f>IFERROR(VLOOKUP(D200,Listing!$A:$E,5,0),"-")</f>
        <v>EL YASSINI  ILHAM</v>
      </c>
      <c r="G200" s="4">
        <f>IFERROR(VLOOKUP(D200,Listing!$A:$F,6,0),"--")</f>
        <v>42079</v>
      </c>
      <c r="H200" s="11" t="str">
        <f>IFERROR(VLOOKUP(D200,Listing!$A:$D,4,0),"--")</f>
        <v>NAJOUA ALLAOULAHCEN</v>
      </c>
      <c r="I200" s="11" t="str">
        <f t="shared" si="92"/>
        <v>AAC</v>
      </c>
      <c r="J200" s="31">
        <f>IFERROR(COUNTIFS(Ishop!$BG:$BG,Source!D200,Ishop!$B:$B,Source!C200),"--")</f>
        <v>0</v>
      </c>
      <c r="K200" s="11">
        <f>IFERROR(COUNTIFS(Ishop!$BG:$BG,Source!D200,Ishop!$B:$B,Source!C200,Ishop!$J:$J,"OUI"),"--")</f>
        <v>0</v>
      </c>
      <c r="L200" s="11">
        <f>COUNTIFS(Ishop!$AG:$AG,Source!$L$1,Ishop!$BG:$BG,Source!$D200,Ishop!$B:$B,Source!$C200)</f>
        <v>0</v>
      </c>
      <c r="M200" s="11">
        <f>COUNTIFS(Ishop!$AG:$AG,Source!$M$1,Ishop!$BG:$BG,Source!$D200,Ishop!$B:$B,Source!$C200)</f>
        <v>0</v>
      </c>
      <c r="N200" s="11">
        <f>COUNTIFS(Ishop!$AG:$AG,Source!$N$1,Ishop!$BG:$BG,Source!$D200,Ishop!$B:$B,Source!$C200)</f>
        <v>0</v>
      </c>
      <c r="O200" s="11">
        <f>COUNTIFS(Ishop!$AG:$AG,Source!$O$1,Ishop!$BG:$BG,Source!$D200,Ishop!$B:$B,Source!$C200)</f>
        <v>0</v>
      </c>
      <c r="P200" s="11">
        <f>COUNTIFS(Ishop!$AG:$AG,Source!$P$1,Ishop!$BG:$BG,Source!$D200,Ishop!$B:$B,Source!$C200)</f>
        <v>0</v>
      </c>
      <c r="Q200" s="11">
        <f>COUNTIFS(Ishop!$AG:$AG,Source!$Q$1,Ishop!$BG:$BG,Source!$D200,Ishop!$B:$B,Source!$C200)</f>
        <v>0</v>
      </c>
      <c r="R200" s="11">
        <f>COUNTIFS(Ishop!$AG:$AG,Source!$R$1,Ishop!$BG:$BG,Source!$D200,Ishop!$B:$B,Source!$C200)</f>
        <v>0</v>
      </c>
      <c r="S200" s="11">
        <f>COUNTIFS(Ishop!$AG:$AG,Source!$S$1,Ishop!$BG:$BG,Source!$D200,Ishop!$B:$B,Source!$C200)</f>
        <v>0</v>
      </c>
      <c r="T200" s="11">
        <f>COUNTIFS(Ishop!$AG:$AG,Source!$T$1,Ishop!$BG:$BG,Source!$D200,Ishop!$B:$B,Source!$C200)</f>
        <v>0</v>
      </c>
      <c r="U200" s="11">
        <f>COUNTIFS(Ishop!$AG:$AG,Source!$U$1,Ishop!$BG:$BG,Source!$D200,Ishop!$B:$B,Source!$C200)</f>
        <v>0</v>
      </c>
      <c r="V200" s="11">
        <f>COUNTIFS(Ishop!$AG:$AG,Source!$V$1,Ishop!$BG:$BG,Source!$D200,Ishop!$B:$B,Source!$C200)</f>
        <v>0</v>
      </c>
      <c r="W200" s="11">
        <f>COUNTIFS(Ishop!$AG:$AG,Source!$W$1,Ishop!$BG:$BG,Source!$D200,Ishop!$B:$B,Source!$C200)</f>
        <v>0</v>
      </c>
      <c r="X200" s="11">
        <f>COUNTIFS(Ishop!$AG:$AG,Source!$X$1,Ishop!$BG:$BG,Source!$D200,Ishop!$B:$B,Source!$C200)</f>
        <v>0</v>
      </c>
      <c r="Y200" s="11">
        <f>COUNTIFS(Ishop!$AG:$AG,Source!$Y$1,Ishop!$BG:$BG,Source!$D200,Ishop!$B:$B,Source!$C200)</f>
        <v>0</v>
      </c>
      <c r="Z200" s="11">
        <f>COUNTIFS(Ishop!$AG:$AG,Source!$Z$1,Ishop!$BG:$BG,Source!$D200,Ishop!$B:$B,Source!$C200,Ishop!$J:$J,"OUI")</f>
        <v>0</v>
      </c>
      <c r="AA200" s="11">
        <f>COUNTIFS(Ishop!$AG:$AG,Source!$AA$1,Ishop!$BG:$BG,Source!$D200,Ishop!$B:$B,Source!$C200,Ishop!$J:$J,"OUI")</f>
        <v>0</v>
      </c>
      <c r="AB200" s="11">
        <f>COUNTIFS(Ishop!$AG:$AG,Source!$AB$1,Ishop!$BG:$BG,Source!$D200,Ishop!$B:$B,Source!$C200,Ishop!$J:$J,"OUI")</f>
        <v>0</v>
      </c>
      <c r="AC200" s="11">
        <f>COUNTIFS(Ishop!$AG:$AG,Source!$AC$1,Ishop!$BG:$BG,Source!$D200,Ishop!$B:$B,Source!$C200,Ishop!$J:$J,"OUI")</f>
        <v>0</v>
      </c>
      <c r="AD200" s="11">
        <f>COUNTIFS(Ishop!$AG:$AG,Source!$AD$1,Ishop!$BG:$BG,Source!$D200,Ishop!$B:$B,Source!$C200,Ishop!$J:$J,"OUI")</f>
        <v>0</v>
      </c>
      <c r="AE200" s="11">
        <f>COUNTIFS(Ishop!$AG:$AG,Source!$AE$1,Ishop!$BG:$BG,Source!$D200,Ishop!$B:$B,Source!$C200,Ishop!$J:$J,"OUI")</f>
        <v>0</v>
      </c>
      <c r="AF200" s="11">
        <f>COUNTIFS(Ishop!$AG:$AG,Source!$AF$1,Ishop!$BG:$BG,Source!$D200,Ishop!$B:$B,Source!$C200,Ishop!$J:$J,"OUI")</f>
        <v>0</v>
      </c>
      <c r="AG200" s="11">
        <f>COUNTIFS(Ishop!$AG:$AG,Source!$AG$1,Ishop!$BG:$BG,Source!$D200,Ishop!$B:$B,Source!$C200,Ishop!$J:$J,"OUI")</f>
        <v>0</v>
      </c>
      <c r="AH200" s="11">
        <f>COUNTIFS(Ishop!$AG:$AG,Source!$AH$1,Ishop!$BG:$BG,Source!$D200,Ishop!$B:$B,Source!$C200,Ishop!$J:$J,"OUI")</f>
        <v>0</v>
      </c>
      <c r="AI200" s="11">
        <f>COUNTIFS(Ishop!$AG:$AG,Source!$AI$1,Ishop!$BG:$BG,Source!$D200,Ishop!$B:$B,Source!$C200,Ishop!$J:$J,"OUI")</f>
        <v>0</v>
      </c>
      <c r="AJ200" s="11">
        <f>COUNTIFS(Ishop!$AG:$AG,Source!$AJ$1,Ishop!$BG:$BG,Source!$D200,Ishop!$B:$B,Source!$C200,Ishop!$J:$J,"OUI")</f>
        <v>0</v>
      </c>
      <c r="AK200" s="11">
        <f>COUNTIFS(Ishop!$AG:$AG,Source!$AK$1,Ishop!$BG:$BG,Source!$D200,Ishop!$B:$B,Source!$C200,Ishop!$J:$J,"OUI")</f>
        <v>0</v>
      </c>
      <c r="AL200" s="11">
        <f>COUNTIFS(Ishop!$AG:$AG,Source!$AL$1,Ishop!$BG:$BG,Source!$D200,Ishop!$B:$B,Source!$C200,Ishop!$J:$J,"OUI")</f>
        <v>0</v>
      </c>
      <c r="AM200" s="11">
        <f>COUNTIFS(Ishop!$AG:$AG,Source!$AM$1,Ishop!$BG:$BG,Source!$D200,Ishop!$B:$B,Source!$C200,Ishop!$J:$J,"OUI")</f>
        <v>0</v>
      </c>
      <c r="AN200" s="11">
        <f>COUNTIFS(Dolmen!$W:$W,"Sensatio",Dolmen!$O:$O,Source!D200,Dolmen!$F:$F,Source!C200)</f>
        <v>0</v>
      </c>
      <c r="AO200" s="11">
        <f>COUNTIFS(Dolmen!$AC:$AC,"Bbox Miami",Dolmen!$O:$O,Source!D200,Dolmen!$F:$F,Source!C200)</f>
        <v>0</v>
      </c>
      <c r="AP200" s="11">
        <f>COUNTIFS(Dolmen!$AD:$AD,"1",Dolmen!$W:$W,"",Dolmen!$O:$O,Source!D200,Dolmen!$F:$F,Source!C200)</f>
        <v>0</v>
      </c>
      <c r="AQ200" s="11">
        <f>COUNTIFS(Dolmen!$W:$W,"Sensation",Dolmen!$Y:$Y,"1",Dolmen!$O:$O,Source!D200,Dolmen!$F:$F,Source!C200)</f>
        <v>0</v>
      </c>
      <c r="AR200" s="11">
        <f>COUNTIFS(Dolmen!$AC:$AC,"Bbox Miami",Dolmen!$Y:$Y,"1",Dolmen!$O:$O,Source!D200,Dolmen!$F:$F,Source!C200)</f>
        <v>0</v>
      </c>
      <c r="AS200" s="11">
        <f>COUNTIFS(Dolmen!$AD:$AD,"1",Dolmen!$W:$W,"",Dolmen!$Y:$Y,"1",Dolmen!$O:$O,Source!D200,Dolmen!$F:$F,Source!C200)</f>
        <v>0</v>
      </c>
      <c r="AT200" s="11">
        <f t="shared" si="93"/>
        <v>0</v>
      </c>
      <c r="AU200" s="11">
        <f t="shared" si="94"/>
        <v>0</v>
      </c>
      <c r="AV200" s="11">
        <f t="shared" si="95"/>
        <v>0</v>
      </c>
      <c r="AW200" s="11">
        <f t="shared" si="96"/>
        <v>0</v>
      </c>
      <c r="AX200" s="11">
        <f t="shared" si="97"/>
        <v>0</v>
      </c>
      <c r="AY200" s="11">
        <f t="shared" si="98"/>
        <v>0</v>
      </c>
      <c r="AZ200" s="11">
        <f t="shared" si="99"/>
        <v>0</v>
      </c>
      <c r="BA200" s="11">
        <f t="shared" si="100"/>
        <v>0</v>
      </c>
      <c r="BB200" s="11">
        <f t="shared" si="101"/>
        <v>0</v>
      </c>
      <c r="BC200" s="11">
        <f t="shared" si="102"/>
        <v>0</v>
      </c>
      <c r="BD200" s="11">
        <f>SUMIFS(Ishop!$BK:$BK,Ishop!$BG:$BG,Source!D200,Ishop!$B:$B,Source!C200)</f>
        <v>0</v>
      </c>
      <c r="BE200" s="11">
        <f>COUNTIFS(Ishop!$AW:$AW,"OUI",Ishop!$BG:$BG,Source!D200,Ishop!$B:$B,Source!C200)</f>
        <v>0</v>
      </c>
      <c r="BF200" s="11">
        <f t="shared" si="103"/>
        <v>0</v>
      </c>
      <c r="BG200" s="11">
        <f t="shared" si="104"/>
        <v>0</v>
      </c>
      <c r="BH200" s="11">
        <f t="shared" si="105"/>
        <v>0</v>
      </c>
      <c r="BI200" s="11">
        <f t="shared" si="106"/>
        <v>0</v>
      </c>
      <c r="BJ200" s="11">
        <f t="shared" si="107"/>
        <v>0</v>
      </c>
      <c r="BK200" s="11">
        <f t="shared" si="108"/>
        <v>0</v>
      </c>
      <c r="BL200" s="11">
        <f t="shared" si="109"/>
        <v>0</v>
      </c>
      <c r="BM200" s="11">
        <f t="shared" si="110"/>
        <v>0</v>
      </c>
      <c r="BN200" s="25">
        <f>Z200*Budget!$A$6</f>
        <v>0</v>
      </c>
      <c r="BO200" s="25">
        <f>AA200*(Budget!$B$6+Budget!$B$7)</f>
        <v>0</v>
      </c>
      <c r="BP200" s="25">
        <f>AB200*(Budget!$C$6+Budget!$C$7)</f>
        <v>0</v>
      </c>
      <c r="BQ200" s="25">
        <f>AC200*(Budget!$D$6+Budget!$D$7)</f>
        <v>0</v>
      </c>
      <c r="BR200" s="25">
        <f>AD200*(Budget!$E$6+Budget!$E$7)</f>
        <v>0</v>
      </c>
      <c r="BS200" s="25">
        <f>AE200*(Budget!$F$6+Budget!$F$7)</f>
        <v>0</v>
      </c>
      <c r="BT200" s="25">
        <f>AF200*(Budget!$G$6+Budget!$G$7)</f>
        <v>0</v>
      </c>
      <c r="BU200" s="25">
        <f>AG200*Budget!$H$6</f>
        <v>0</v>
      </c>
      <c r="BV200" s="25">
        <f>AH200*Budget!$I$6</f>
        <v>0</v>
      </c>
      <c r="BW200" s="25">
        <f>AI200*Budget!$J$6</f>
        <v>0</v>
      </c>
      <c r="BX200" s="25">
        <f>AJ200*Budget!$K$6</f>
        <v>0</v>
      </c>
      <c r="BY200" s="25">
        <f>AK200*Budget!$L$6</f>
        <v>0</v>
      </c>
      <c r="BZ200" s="25">
        <f>AL200*Budget!$M$6</f>
        <v>0</v>
      </c>
      <c r="CA200" s="25">
        <f>AM200*Budget!$N$6</f>
        <v>0</v>
      </c>
      <c r="CB200" s="25">
        <f>AQ200*Budget!$O$6</f>
        <v>0</v>
      </c>
      <c r="CC200" s="25">
        <f>AR200*Budget!$S$6</f>
        <v>0</v>
      </c>
      <c r="CD200" s="25">
        <f>AS200*Budget!$Q$6</f>
        <v>0</v>
      </c>
      <c r="CE200" s="25">
        <f t="shared" si="111"/>
        <v>0</v>
      </c>
      <c r="CF200" s="11" t="e">
        <f>COUNTIFS(#REF!,Source!E200,#REF!,Source!C200)</f>
        <v>#REF!</v>
      </c>
      <c r="CG200" s="11" t="str">
        <f t="shared" si="112"/>
        <v>--</v>
      </c>
    </row>
    <row r="201" spans="1:85" x14ac:dyDescent="0.25">
      <c r="A201" t="str">
        <f>IFERROR(VLOOKUP(MONTH(C201),Date!$A$2:$B$13,2,0),"--")</f>
        <v>Mars</v>
      </c>
      <c r="B201" s="11">
        <f t="shared" si="91"/>
        <v>14</v>
      </c>
      <c r="C201" s="28">
        <f t="shared" si="90"/>
        <v>42092</v>
      </c>
      <c r="D201" s="29" t="s">
        <v>222</v>
      </c>
      <c r="E201" s="30" t="str">
        <f>IFERROR(VLOOKUP(D201,Listing!$A:$B,2,0),"--")</f>
        <v>A44023</v>
      </c>
      <c r="F201" s="30" t="str">
        <f>IFERROR(VLOOKUP(D201,Listing!$A:$E,5,0),"-")</f>
        <v>EL-MABROUKI  KAWTAR</v>
      </c>
      <c r="G201" s="4">
        <f>IFERROR(VLOOKUP(D201,Listing!$A:$F,6,0),"--")</f>
        <v>42079</v>
      </c>
      <c r="H201" s="11" t="str">
        <f>IFERROR(VLOOKUP(D201,Listing!$A:$D,4,0),"--")</f>
        <v>NAJOUA ALLAOULAHCEN</v>
      </c>
      <c r="I201" s="11" t="str">
        <f t="shared" si="92"/>
        <v>AAC</v>
      </c>
      <c r="J201" s="31">
        <f>IFERROR(COUNTIFS(Ishop!$BG:$BG,Source!D201,Ishop!$B:$B,Source!C201),"--")</f>
        <v>0</v>
      </c>
      <c r="K201" s="11">
        <f>IFERROR(COUNTIFS(Ishop!$BG:$BG,Source!D201,Ishop!$B:$B,Source!C201,Ishop!$J:$J,"OUI"),"--")</f>
        <v>0</v>
      </c>
      <c r="L201" s="11">
        <f>COUNTIFS(Ishop!$AG:$AG,Source!$L$1,Ishop!$BG:$BG,Source!$D201,Ishop!$B:$B,Source!$C201)</f>
        <v>0</v>
      </c>
      <c r="M201" s="11">
        <f>COUNTIFS(Ishop!$AG:$AG,Source!$M$1,Ishop!$BG:$BG,Source!$D201,Ishop!$B:$B,Source!$C201)</f>
        <v>0</v>
      </c>
      <c r="N201" s="11">
        <f>COUNTIFS(Ishop!$AG:$AG,Source!$N$1,Ishop!$BG:$BG,Source!$D201,Ishop!$B:$B,Source!$C201)</f>
        <v>0</v>
      </c>
      <c r="O201" s="11">
        <f>COUNTIFS(Ishop!$AG:$AG,Source!$O$1,Ishop!$BG:$BG,Source!$D201,Ishop!$B:$B,Source!$C201)</f>
        <v>0</v>
      </c>
      <c r="P201" s="11">
        <f>COUNTIFS(Ishop!$AG:$AG,Source!$P$1,Ishop!$BG:$BG,Source!$D201,Ishop!$B:$B,Source!$C201)</f>
        <v>0</v>
      </c>
      <c r="Q201" s="11">
        <f>COUNTIFS(Ishop!$AG:$AG,Source!$Q$1,Ishop!$BG:$BG,Source!$D201,Ishop!$B:$B,Source!$C201)</f>
        <v>0</v>
      </c>
      <c r="R201" s="11">
        <f>COUNTIFS(Ishop!$AG:$AG,Source!$R$1,Ishop!$BG:$BG,Source!$D201,Ishop!$B:$B,Source!$C201)</f>
        <v>0</v>
      </c>
      <c r="S201" s="11">
        <f>COUNTIFS(Ishop!$AG:$AG,Source!$S$1,Ishop!$BG:$BG,Source!$D201,Ishop!$B:$B,Source!$C201)</f>
        <v>0</v>
      </c>
      <c r="T201" s="11">
        <f>COUNTIFS(Ishop!$AG:$AG,Source!$T$1,Ishop!$BG:$BG,Source!$D201,Ishop!$B:$B,Source!$C201)</f>
        <v>0</v>
      </c>
      <c r="U201" s="11">
        <f>COUNTIFS(Ishop!$AG:$AG,Source!$U$1,Ishop!$BG:$BG,Source!$D201,Ishop!$B:$B,Source!$C201)</f>
        <v>0</v>
      </c>
      <c r="V201" s="11">
        <f>COUNTIFS(Ishop!$AG:$AG,Source!$V$1,Ishop!$BG:$BG,Source!$D201,Ishop!$B:$B,Source!$C201)</f>
        <v>0</v>
      </c>
      <c r="W201" s="11">
        <f>COUNTIFS(Ishop!$AG:$AG,Source!$W$1,Ishop!$BG:$BG,Source!$D201,Ishop!$B:$B,Source!$C201)</f>
        <v>0</v>
      </c>
      <c r="X201" s="11">
        <f>COUNTIFS(Ishop!$AG:$AG,Source!$X$1,Ishop!$BG:$BG,Source!$D201,Ishop!$B:$B,Source!$C201)</f>
        <v>0</v>
      </c>
      <c r="Y201" s="11">
        <f>COUNTIFS(Ishop!$AG:$AG,Source!$Y$1,Ishop!$BG:$BG,Source!$D201,Ishop!$B:$B,Source!$C201)</f>
        <v>0</v>
      </c>
      <c r="Z201" s="11">
        <f>COUNTIFS(Ishop!$AG:$AG,Source!$Z$1,Ishop!$BG:$BG,Source!$D201,Ishop!$B:$B,Source!$C201,Ishop!$J:$J,"OUI")</f>
        <v>0</v>
      </c>
      <c r="AA201" s="11">
        <f>COUNTIFS(Ishop!$AG:$AG,Source!$AA$1,Ishop!$BG:$BG,Source!$D201,Ishop!$B:$B,Source!$C201,Ishop!$J:$J,"OUI")</f>
        <v>0</v>
      </c>
      <c r="AB201" s="11">
        <f>COUNTIFS(Ishop!$AG:$AG,Source!$AB$1,Ishop!$BG:$BG,Source!$D201,Ishop!$B:$B,Source!$C201,Ishop!$J:$J,"OUI")</f>
        <v>0</v>
      </c>
      <c r="AC201" s="11">
        <f>COUNTIFS(Ishop!$AG:$AG,Source!$AC$1,Ishop!$BG:$BG,Source!$D201,Ishop!$B:$B,Source!$C201,Ishop!$J:$J,"OUI")</f>
        <v>0</v>
      </c>
      <c r="AD201" s="11">
        <f>COUNTIFS(Ishop!$AG:$AG,Source!$AD$1,Ishop!$BG:$BG,Source!$D201,Ishop!$B:$B,Source!$C201,Ishop!$J:$J,"OUI")</f>
        <v>0</v>
      </c>
      <c r="AE201" s="11">
        <f>COUNTIFS(Ishop!$AG:$AG,Source!$AE$1,Ishop!$BG:$BG,Source!$D201,Ishop!$B:$B,Source!$C201,Ishop!$J:$J,"OUI")</f>
        <v>0</v>
      </c>
      <c r="AF201" s="11">
        <f>COUNTIFS(Ishop!$AG:$AG,Source!$AF$1,Ishop!$BG:$BG,Source!$D201,Ishop!$B:$B,Source!$C201,Ishop!$J:$J,"OUI")</f>
        <v>0</v>
      </c>
      <c r="AG201" s="11">
        <f>COUNTIFS(Ishop!$AG:$AG,Source!$AG$1,Ishop!$BG:$BG,Source!$D201,Ishop!$B:$B,Source!$C201,Ishop!$J:$J,"OUI")</f>
        <v>0</v>
      </c>
      <c r="AH201" s="11">
        <f>COUNTIFS(Ishop!$AG:$AG,Source!$AH$1,Ishop!$BG:$BG,Source!$D201,Ishop!$B:$B,Source!$C201,Ishop!$J:$J,"OUI")</f>
        <v>0</v>
      </c>
      <c r="AI201" s="11">
        <f>COUNTIFS(Ishop!$AG:$AG,Source!$AI$1,Ishop!$BG:$BG,Source!$D201,Ishop!$B:$B,Source!$C201,Ishop!$J:$J,"OUI")</f>
        <v>0</v>
      </c>
      <c r="AJ201" s="11">
        <f>COUNTIFS(Ishop!$AG:$AG,Source!$AJ$1,Ishop!$BG:$BG,Source!$D201,Ishop!$B:$B,Source!$C201,Ishop!$J:$J,"OUI")</f>
        <v>0</v>
      </c>
      <c r="AK201" s="11">
        <f>COUNTIFS(Ishop!$AG:$AG,Source!$AK$1,Ishop!$BG:$BG,Source!$D201,Ishop!$B:$B,Source!$C201,Ishop!$J:$J,"OUI")</f>
        <v>0</v>
      </c>
      <c r="AL201" s="11">
        <f>COUNTIFS(Ishop!$AG:$AG,Source!$AL$1,Ishop!$BG:$BG,Source!$D201,Ishop!$B:$B,Source!$C201,Ishop!$J:$J,"OUI")</f>
        <v>0</v>
      </c>
      <c r="AM201" s="11">
        <f>COUNTIFS(Ishop!$AG:$AG,Source!$AM$1,Ishop!$BG:$BG,Source!$D201,Ishop!$B:$B,Source!$C201,Ishop!$J:$J,"OUI")</f>
        <v>0</v>
      </c>
      <c r="AN201" s="11">
        <f>COUNTIFS(Dolmen!$W:$W,"Sensatio",Dolmen!$O:$O,Source!D201,Dolmen!$F:$F,Source!C201)</f>
        <v>0</v>
      </c>
      <c r="AO201" s="11">
        <f>COUNTIFS(Dolmen!$AC:$AC,"Bbox Miami",Dolmen!$O:$O,Source!D201,Dolmen!$F:$F,Source!C201)</f>
        <v>0</v>
      </c>
      <c r="AP201" s="11">
        <f>COUNTIFS(Dolmen!$AD:$AD,"1",Dolmen!$W:$W,"",Dolmen!$O:$O,Source!D201,Dolmen!$F:$F,Source!C201)</f>
        <v>0</v>
      </c>
      <c r="AQ201" s="11">
        <f>COUNTIFS(Dolmen!$W:$W,"Sensation",Dolmen!$Y:$Y,"1",Dolmen!$O:$O,Source!D201,Dolmen!$F:$F,Source!C201)</f>
        <v>0</v>
      </c>
      <c r="AR201" s="11">
        <f>COUNTIFS(Dolmen!$AC:$AC,"Bbox Miami",Dolmen!$Y:$Y,"1",Dolmen!$O:$O,Source!D201,Dolmen!$F:$F,Source!C201)</f>
        <v>0</v>
      </c>
      <c r="AS201" s="11">
        <f>COUNTIFS(Dolmen!$AD:$AD,"1",Dolmen!$W:$W,"",Dolmen!$Y:$Y,"1",Dolmen!$O:$O,Source!D201,Dolmen!$F:$F,Source!C201)</f>
        <v>0</v>
      </c>
      <c r="AT201" s="11">
        <f t="shared" si="93"/>
        <v>0</v>
      </c>
      <c r="AU201" s="11">
        <f t="shared" si="94"/>
        <v>0</v>
      </c>
      <c r="AV201" s="11">
        <f t="shared" si="95"/>
        <v>0</v>
      </c>
      <c r="AW201" s="11">
        <f t="shared" si="96"/>
        <v>0</v>
      </c>
      <c r="AX201" s="11">
        <f t="shared" si="97"/>
        <v>0</v>
      </c>
      <c r="AY201" s="11">
        <f t="shared" si="98"/>
        <v>0</v>
      </c>
      <c r="AZ201" s="11">
        <f t="shared" si="99"/>
        <v>0</v>
      </c>
      <c r="BA201" s="11">
        <f t="shared" si="100"/>
        <v>0</v>
      </c>
      <c r="BB201" s="11">
        <f t="shared" si="101"/>
        <v>0</v>
      </c>
      <c r="BC201" s="11">
        <f t="shared" si="102"/>
        <v>0</v>
      </c>
      <c r="BD201" s="11">
        <f>SUMIFS(Ishop!$BK:$BK,Ishop!$BG:$BG,Source!D201,Ishop!$B:$B,Source!C201)</f>
        <v>0</v>
      </c>
      <c r="BE201" s="11">
        <f>COUNTIFS(Ishop!$AW:$AW,"OUI",Ishop!$BG:$BG,Source!D201,Ishop!$B:$B,Source!C201)</f>
        <v>0</v>
      </c>
      <c r="BF201" s="11">
        <f t="shared" si="103"/>
        <v>0</v>
      </c>
      <c r="BG201" s="11">
        <f t="shared" si="104"/>
        <v>0</v>
      </c>
      <c r="BH201" s="11">
        <f t="shared" si="105"/>
        <v>0</v>
      </c>
      <c r="BI201" s="11">
        <f t="shared" si="106"/>
        <v>0</v>
      </c>
      <c r="BJ201" s="11">
        <f t="shared" si="107"/>
        <v>0</v>
      </c>
      <c r="BK201" s="11">
        <f t="shared" si="108"/>
        <v>0</v>
      </c>
      <c r="BL201" s="11">
        <f t="shared" si="109"/>
        <v>0</v>
      </c>
      <c r="BM201" s="11">
        <f t="shared" si="110"/>
        <v>0</v>
      </c>
      <c r="BN201" s="25">
        <f>Z201*Budget!$A$6</f>
        <v>0</v>
      </c>
      <c r="BO201" s="25">
        <f>AA201*(Budget!$B$6+Budget!$B$7)</f>
        <v>0</v>
      </c>
      <c r="BP201" s="25">
        <f>AB201*(Budget!$C$6+Budget!$C$7)</f>
        <v>0</v>
      </c>
      <c r="BQ201" s="25">
        <f>AC201*(Budget!$D$6+Budget!$D$7)</f>
        <v>0</v>
      </c>
      <c r="BR201" s="25">
        <f>AD201*(Budget!$E$6+Budget!$E$7)</f>
        <v>0</v>
      </c>
      <c r="BS201" s="25">
        <f>AE201*(Budget!$F$6+Budget!$F$7)</f>
        <v>0</v>
      </c>
      <c r="BT201" s="25">
        <f>AF201*(Budget!$G$6+Budget!$G$7)</f>
        <v>0</v>
      </c>
      <c r="BU201" s="25">
        <f>AG201*Budget!$H$6</f>
        <v>0</v>
      </c>
      <c r="BV201" s="25">
        <f>AH201*Budget!$I$6</f>
        <v>0</v>
      </c>
      <c r="BW201" s="25">
        <f>AI201*Budget!$J$6</f>
        <v>0</v>
      </c>
      <c r="BX201" s="25">
        <f>AJ201*Budget!$K$6</f>
        <v>0</v>
      </c>
      <c r="BY201" s="25">
        <f>AK201*Budget!$L$6</f>
        <v>0</v>
      </c>
      <c r="BZ201" s="25">
        <f>AL201*Budget!$M$6</f>
        <v>0</v>
      </c>
      <c r="CA201" s="25">
        <f>AM201*Budget!$N$6</f>
        <v>0</v>
      </c>
      <c r="CB201" s="25">
        <f>AQ201*Budget!$O$6</f>
        <v>0</v>
      </c>
      <c r="CC201" s="25">
        <f>AR201*Budget!$S$6</f>
        <v>0</v>
      </c>
      <c r="CD201" s="25">
        <f>AS201*Budget!$Q$6</f>
        <v>0</v>
      </c>
      <c r="CE201" s="25">
        <f t="shared" si="111"/>
        <v>0</v>
      </c>
      <c r="CF201" s="11" t="e">
        <f>COUNTIFS(#REF!,Source!E201,#REF!,Source!C201)</f>
        <v>#REF!</v>
      </c>
      <c r="CG201" s="11" t="str">
        <f t="shared" si="112"/>
        <v>--</v>
      </c>
    </row>
    <row r="202" spans="1:85" x14ac:dyDescent="0.25">
      <c r="A202" t="str">
        <f>IFERROR(VLOOKUP(MONTH(C202),Date!$A$2:$B$13,2,0),"--")</f>
        <v>Mars</v>
      </c>
      <c r="B202" s="11">
        <f t="shared" si="91"/>
        <v>14</v>
      </c>
      <c r="C202" s="28">
        <f t="shared" si="90"/>
        <v>42092</v>
      </c>
      <c r="D202" s="29" t="s">
        <v>223</v>
      </c>
      <c r="E202" s="30" t="str">
        <f>IFERROR(VLOOKUP(D202,Listing!$A:$B,2,0),"--")</f>
        <v>A44034</v>
      </c>
      <c r="F202" s="30" t="str">
        <f>IFERROR(VLOOKUP(D202,Listing!$A:$E,5,0),"-")</f>
        <v>TOUIL  AZEDDINE</v>
      </c>
      <c r="G202" s="4">
        <f>IFERROR(VLOOKUP(D202,Listing!$A:$F,6,0),"--")</f>
        <v>42079</v>
      </c>
      <c r="H202" s="11" t="str">
        <f>IFERROR(VLOOKUP(D202,Listing!$A:$D,4,0),"--")</f>
        <v>NAJOUA ALLAOULAHCEN</v>
      </c>
      <c r="I202" s="11" t="str">
        <f t="shared" si="92"/>
        <v>AAC</v>
      </c>
      <c r="J202" s="31">
        <f>IFERROR(COUNTIFS(Ishop!$BG:$BG,Source!D202,Ishop!$B:$B,Source!C202),"--")</f>
        <v>0</v>
      </c>
      <c r="K202" s="11">
        <f>IFERROR(COUNTIFS(Ishop!$BG:$BG,Source!D202,Ishop!$B:$B,Source!C202,Ishop!$J:$J,"OUI"),"--")</f>
        <v>0</v>
      </c>
      <c r="L202" s="11">
        <f>COUNTIFS(Ishop!$AG:$AG,Source!$L$1,Ishop!$BG:$BG,Source!$D202,Ishop!$B:$B,Source!$C202)</f>
        <v>0</v>
      </c>
      <c r="M202" s="11">
        <f>COUNTIFS(Ishop!$AG:$AG,Source!$M$1,Ishop!$BG:$BG,Source!$D202,Ishop!$B:$B,Source!$C202)</f>
        <v>0</v>
      </c>
      <c r="N202" s="11">
        <f>COUNTIFS(Ishop!$AG:$AG,Source!$N$1,Ishop!$BG:$BG,Source!$D202,Ishop!$B:$B,Source!$C202)</f>
        <v>0</v>
      </c>
      <c r="O202" s="11">
        <f>COUNTIFS(Ishop!$AG:$AG,Source!$O$1,Ishop!$BG:$BG,Source!$D202,Ishop!$B:$B,Source!$C202)</f>
        <v>0</v>
      </c>
      <c r="P202" s="11">
        <f>COUNTIFS(Ishop!$AG:$AG,Source!$P$1,Ishop!$BG:$BG,Source!$D202,Ishop!$B:$B,Source!$C202)</f>
        <v>0</v>
      </c>
      <c r="Q202" s="11">
        <f>COUNTIFS(Ishop!$AG:$AG,Source!$Q$1,Ishop!$BG:$BG,Source!$D202,Ishop!$B:$B,Source!$C202)</f>
        <v>0</v>
      </c>
      <c r="R202" s="11">
        <f>COUNTIFS(Ishop!$AG:$AG,Source!$R$1,Ishop!$BG:$BG,Source!$D202,Ishop!$B:$B,Source!$C202)</f>
        <v>0</v>
      </c>
      <c r="S202" s="11">
        <f>COUNTIFS(Ishop!$AG:$AG,Source!$S$1,Ishop!$BG:$BG,Source!$D202,Ishop!$B:$B,Source!$C202)</f>
        <v>0</v>
      </c>
      <c r="T202" s="11">
        <f>COUNTIFS(Ishop!$AG:$AG,Source!$T$1,Ishop!$BG:$BG,Source!$D202,Ishop!$B:$B,Source!$C202)</f>
        <v>0</v>
      </c>
      <c r="U202" s="11">
        <f>COUNTIFS(Ishop!$AG:$AG,Source!$U$1,Ishop!$BG:$BG,Source!$D202,Ishop!$B:$B,Source!$C202)</f>
        <v>0</v>
      </c>
      <c r="V202" s="11">
        <f>COUNTIFS(Ishop!$AG:$AG,Source!$V$1,Ishop!$BG:$BG,Source!$D202,Ishop!$B:$B,Source!$C202)</f>
        <v>0</v>
      </c>
      <c r="W202" s="11">
        <f>COUNTIFS(Ishop!$AG:$AG,Source!$W$1,Ishop!$BG:$BG,Source!$D202,Ishop!$B:$B,Source!$C202)</f>
        <v>0</v>
      </c>
      <c r="X202" s="11">
        <f>COUNTIFS(Ishop!$AG:$AG,Source!$X$1,Ishop!$BG:$BG,Source!$D202,Ishop!$B:$B,Source!$C202)</f>
        <v>0</v>
      </c>
      <c r="Y202" s="11">
        <f>COUNTIFS(Ishop!$AG:$AG,Source!$Y$1,Ishop!$BG:$BG,Source!$D202,Ishop!$B:$B,Source!$C202)</f>
        <v>0</v>
      </c>
      <c r="Z202" s="11">
        <f>COUNTIFS(Ishop!$AG:$AG,Source!$Z$1,Ishop!$BG:$BG,Source!$D202,Ishop!$B:$B,Source!$C202,Ishop!$J:$J,"OUI")</f>
        <v>0</v>
      </c>
      <c r="AA202" s="11">
        <f>COUNTIFS(Ishop!$AG:$AG,Source!$AA$1,Ishop!$BG:$BG,Source!$D202,Ishop!$B:$B,Source!$C202,Ishop!$J:$J,"OUI")</f>
        <v>0</v>
      </c>
      <c r="AB202" s="11">
        <f>COUNTIFS(Ishop!$AG:$AG,Source!$AB$1,Ishop!$BG:$BG,Source!$D202,Ishop!$B:$B,Source!$C202,Ishop!$J:$J,"OUI")</f>
        <v>0</v>
      </c>
      <c r="AC202" s="11">
        <f>COUNTIFS(Ishop!$AG:$AG,Source!$AC$1,Ishop!$BG:$BG,Source!$D202,Ishop!$B:$B,Source!$C202,Ishop!$J:$J,"OUI")</f>
        <v>0</v>
      </c>
      <c r="AD202" s="11">
        <f>COUNTIFS(Ishop!$AG:$AG,Source!$AD$1,Ishop!$BG:$BG,Source!$D202,Ishop!$B:$B,Source!$C202,Ishop!$J:$J,"OUI")</f>
        <v>0</v>
      </c>
      <c r="AE202" s="11">
        <f>COUNTIFS(Ishop!$AG:$AG,Source!$AE$1,Ishop!$BG:$BG,Source!$D202,Ishop!$B:$B,Source!$C202,Ishop!$J:$J,"OUI")</f>
        <v>0</v>
      </c>
      <c r="AF202" s="11">
        <f>COUNTIFS(Ishop!$AG:$AG,Source!$AF$1,Ishop!$BG:$BG,Source!$D202,Ishop!$B:$B,Source!$C202,Ishop!$J:$J,"OUI")</f>
        <v>0</v>
      </c>
      <c r="AG202" s="11">
        <f>COUNTIFS(Ishop!$AG:$AG,Source!$AG$1,Ishop!$BG:$BG,Source!$D202,Ishop!$B:$B,Source!$C202,Ishop!$J:$J,"OUI")</f>
        <v>0</v>
      </c>
      <c r="AH202" s="11">
        <f>COUNTIFS(Ishop!$AG:$AG,Source!$AH$1,Ishop!$BG:$BG,Source!$D202,Ishop!$B:$B,Source!$C202,Ishop!$J:$J,"OUI")</f>
        <v>0</v>
      </c>
      <c r="AI202" s="11">
        <f>COUNTIFS(Ishop!$AG:$AG,Source!$AI$1,Ishop!$BG:$BG,Source!$D202,Ishop!$B:$B,Source!$C202,Ishop!$J:$J,"OUI")</f>
        <v>0</v>
      </c>
      <c r="AJ202" s="11">
        <f>COUNTIFS(Ishop!$AG:$AG,Source!$AJ$1,Ishop!$BG:$BG,Source!$D202,Ishop!$B:$B,Source!$C202,Ishop!$J:$J,"OUI")</f>
        <v>0</v>
      </c>
      <c r="AK202" s="11">
        <f>COUNTIFS(Ishop!$AG:$AG,Source!$AK$1,Ishop!$BG:$BG,Source!$D202,Ishop!$B:$B,Source!$C202,Ishop!$J:$J,"OUI")</f>
        <v>0</v>
      </c>
      <c r="AL202" s="11">
        <f>COUNTIFS(Ishop!$AG:$AG,Source!$AL$1,Ishop!$BG:$BG,Source!$D202,Ishop!$B:$B,Source!$C202,Ishop!$J:$J,"OUI")</f>
        <v>0</v>
      </c>
      <c r="AM202" s="11">
        <f>COUNTIFS(Ishop!$AG:$AG,Source!$AM$1,Ishop!$BG:$BG,Source!$D202,Ishop!$B:$B,Source!$C202,Ishop!$J:$J,"OUI")</f>
        <v>0</v>
      </c>
      <c r="AN202" s="11">
        <f>COUNTIFS(Dolmen!$W:$W,"Sensatio",Dolmen!$O:$O,Source!D202,Dolmen!$F:$F,Source!C202)</f>
        <v>0</v>
      </c>
      <c r="AO202" s="11">
        <f>COUNTIFS(Dolmen!$AC:$AC,"Bbox Miami",Dolmen!$O:$O,Source!D202,Dolmen!$F:$F,Source!C202)</f>
        <v>0</v>
      </c>
      <c r="AP202" s="11">
        <f>COUNTIFS(Dolmen!$AD:$AD,"1",Dolmen!$W:$W,"",Dolmen!$O:$O,Source!D202,Dolmen!$F:$F,Source!C202)</f>
        <v>0</v>
      </c>
      <c r="AQ202" s="11">
        <f>COUNTIFS(Dolmen!$W:$W,"Sensation",Dolmen!$Y:$Y,"1",Dolmen!$O:$O,Source!D202,Dolmen!$F:$F,Source!C202)</f>
        <v>0</v>
      </c>
      <c r="AR202" s="11">
        <f>COUNTIFS(Dolmen!$AC:$AC,"Bbox Miami",Dolmen!$Y:$Y,"1",Dolmen!$O:$O,Source!D202,Dolmen!$F:$F,Source!C202)</f>
        <v>0</v>
      </c>
      <c r="AS202" s="11">
        <f>COUNTIFS(Dolmen!$AD:$AD,"1",Dolmen!$W:$W,"",Dolmen!$Y:$Y,"1",Dolmen!$O:$O,Source!D202,Dolmen!$F:$F,Source!C202)</f>
        <v>0</v>
      </c>
      <c r="AT202" s="11">
        <f t="shared" si="93"/>
        <v>0</v>
      </c>
      <c r="AU202" s="11">
        <f t="shared" si="94"/>
        <v>0</v>
      </c>
      <c r="AV202" s="11">
        <f t="shared" si="95"/>
        <v>0</v>
      </c>
      <c r="AW202" s="11">
        <f t="shared" si="96"/>
        <v>0</v>
      </c>
      <c r="AX202" s="11">
        <f t="shared" si="97"/>
        <v>0</v>
      </c>
      <c r="AY202" s="11">
        <f t="shared" si="98"/>
        <v>0</v>
      </c>
      <c r="AZ202" s="11">
        <f t="shared" si="99"/>
        <v>0</v>
      </c>
      <c r="BA202" s="11">
        <f t="shared" si="100"/>
        <v>0</v>
      </c>
      <c r="BB202" s="11">
        <f t="shared" si="101"/>
        <v>0</v>
      </c>
      <c r="BC202" s="11">
        <f t="shared" si="102"/>
        <v>0</v>
      </c>
      <c r="BD202" s="11">
        <f>SUMIFS(Ishop!$BK:$BK,Ishop!$BG:$BG,Source!D202,Ishop!$B:$B,Source!C202)</f>
        <v>0</v>
      </c>
      <c r="BE202" s="11">
        <f>COUNTIFS(Ishop!$AW:$AW,"OUI",Ishop!$BG:$BG,Source!D202,Ishop!$B:$B,Source!C202)</f>
        <v>0</v>
      </c>
      <c r="BF202" s="11">
        <f t="shared" si="103"/>
        <v>0</v>
      </c>
      <c r="BG202" s="11">
        <f t="shared" si="104"/>
        <v>0</v>
      </c>
      <c r="BH202" s="11">
        <f t="shared" si="105"/>
        <v>0</v>
      </c>
      <c r="BI202" s="11">
        <f t="shared" si="106"/>
        <v>0</v>
      </c>
      <c r="BJ202" s="11">
        <f t="shared" si="107"/>
        <v>0</v>
      </c>
      <c r="BK202" s="11">
        <f t="shared" si="108"/>
        <v>0</v>
      </c>
      <c r="BL202" s="11">
        <f t="shared" si="109"/>
        <v>0</v>
      </c>
      <c r="BM202" s="11">
        <f t="shared" si="110"/>
        <v>0</v>
      </c>
      <c r="BN202" s="25">
        <f>Z202*Budget!$A$6</f>
        <v>0</v>
      </c>
      <c r="BO202" s="25">
        <f>AA202*(Budget!$B$6+Budget!$B$7)</f>
        <v>0</v>
      </c>
      <c r="BP202" s="25">
        <f>AB202*(Budget!$C$6+Budget!$C$7)</f>
        <v>0</v>
      </c>
      <c r="BQ202" s="25">
        <f>AC202*(Budget!$D$6+Budget!$D$7)</f>
        <v>0</v>
      </c>
      <c r="BR202" s="25">
        <f>AD202*(Budget!$E$6+Budget!$E$7)</f>
        <v>0</v>
      </c>
      <c r="BS202" s="25">
        <f>AE202*(Budget!$F$6+Budget!$F$7)</f>
        <v>0</v>
      </c>
      <c r="BT202" s="25">
        <f>AF202*(Budget!$G$6+Budget!$G$7)</f>
        <v>0</v>
      </c>
      <c r="BU202" s="25">
        <f>AG202*Budget!$H$6</f>
        <v>0</v>
      </c>
      <c r="BV202" s="25">
        <f>AH202*Budget!$I$6</f>
        <v>0</v>
      </c>
      <c r="BW202" s="25">
        <f>AI202*Budget!$J$6</f>
        <v>0</v>
      </c>
      <c r="BX202" s="25">
        <f>AJ202*Budget!$K$6</f>
        <v>0</v>
      </c>
      <c r="BY202" s="25">
        <f>AK202*Budget!$L$6</f>
        <v>0</v>
      </c>
      <c r="BZ202" s="25">
        <f>AL202*Budget!$M$6</f>
        <v>0</v>
      </c>
      <c r="CA202" s="25">
        <f>AM202*Budget!$N$6</f>
        <v>0</v>
      </c>
      <c r="CB202" s="25">
        <f>AQ202*Budget!$O$6</f>
        <v>0</v>
      </c>
      <c r="CC202" s="25">
        <f>AR202*Budget!$S$6</f>
        <v>0</v>
      </c>
      <c r="CD202" s="25">
        <f>AS202*Budget!$Q$6</f>
        <v>0</v>
      </c>
      <c r="CE202" s="25">
        <f t="shared" si="111"/>
        <v>0</v>
      </c>
      <c r="CF202" s="11" t="e">
        <f>COUNTIFS(#REF!,Source!E202,#REF!,Source!C202)</f>
        <v>#REF!</v>
      </c>
      <c r="CG202" s="11" t="str">
        <f t="shared" si="112"/>
        <v>--</v>
      </c>
    </row>
    <row r="203" spans="1:85" x14ac:dyDescent="0.25">
      <c r="A203" t="str">
        <f>IFERROR(VLOOKUP(MONTH(C203),Date!$A$2:$B$13,2,0),"--")</f>
        <v>Mars</v>
      </c>
      <c r="B203" s="11">
        <f t="shared" si="91"/>
        <v>14</v>
      </c>
      <c r="C203" s="28">
        <f t="shared" si="90"/>
        <v>42092</v>
      </c>
      <c r="D203" s="29" t="s">
        <v>224</v>
      </c>
      <c r="E203" s="30" t="str">
        <f>IFERROR(VLOOKUP(D203,Listing!$A:$B,2,0),"--")</f>
        <v>A44029</v>
      </c>
      <c r="F203" s="30" t="str">
        <f>IFERROR(VLOOKUP(D203,Listing!$A:$E,5,0),"-")</f>
        <v>WAHHAB  MERYEM</v>
      </c>
      <c r="G203" s="4">
        <f>IFERROR(VLOOKUP(D203,Listing!$A:$F,6,0),"--")</f>
        <v>42079</v>
      </c>
      <c r="H203" s="11" t="str">
        <f>IFERROR(VLOOKUP(D203,Listing!$A:$D,4,0),"--")</f>
        <v>NAJOUA ALLAOULAHCEN</v>
      </c>
      <c r="I203" s="11" t="str">
        <f t="shared" si="92"/>
        <v>AAC</v>
      </c>
      <c r="J203" s="31">
        <f>IFERROR(COUNTIFS(Ishop!$BG:$BG,Source!D203,Ishop!$B:$B,Source!C203),"--")</f>
        <v>0</v>
      </c>
      <c r="K203" s="11">
        <f>IFERROR(COUNTIFS(Ishop!$BG:$BG,Source!D203,Ishop!$B:$B,Source!C203,Ishop!$J:$J,"OUI"),"--")</f>
        <v>0</v>
      </c>
      <c r="L203" s="11">
        <f>COUNTIFS(Ishop!$AG:$AG,Source!$L$1,Ishop!$BG:$BG,Source!$D203,Ishop!$B:$B,Source!$C203)</f>
        <v>0</v>
      </c>
      <c r="M203" s="11">
        <f>COUNTIFS(Ishop!$AG:$AG,Source!$M$1,Ishop!$BG:$BG,Source!$D203,Ishop!$B:$B,Source!$C203)</f>
        <v>0</v>
      </c>
      <c r="N203" s="11">
        <f>COUNTIFS(Ishop!$AG:$AG,Source!$N$1,Ishop!$BG:$BG,Source!$D203,Ishop!$B:$B,Source!$C203)</f>
        <v>0</v>
      </c>
      <c r="O203" s="11">
        <f>COUNTIFS(Ishop!$AG:$AG,Source!$O$1,Ishop!$BG:$BG,Source!$D203,Ishop!$B:$B,Source!$C203)</f>
        <v>0</v>
      </c>
      <c r="P203" s="11">
        <f>COUNTIFS(Ishop!$AG:$AG,Source!$P$1,Ishop!$BG:$BG,Source!$D203,Ishop!$B:$B,Source!$C203)</f>
        <v>0</v>
      </c>
      <c r="Q203" s="11">
        <f>COUNTIFS(Ishop!$AG:$AG,Source!$Q$1,Ishop!$BG:$BG,Source!$D203,Ishop!$B:$B,Source!$C203)</f>
        <v>0</v>
      </c>
      <c r="R203" s="11">
        <f>COUNTIFS(Ishop!$AG:$AG,Source!$R$1,Ishop!$BG:$BG,Source!$D203,Ishop!$B:$B,Source!$C203)</f>
        <v>0</v>
      </c>
      <c r="S203" s="11">
        <f>COUNTIFS(Ishop!$AG:$AG,Source!$S$1,Ishop!$BG:$BG,Source!$D203,Ishop!$B:$B,Source!$C203)</f>
        <v>0</v>
      </c>
      <c r="T203" s="11">
        <f>COUNTIFS(Ishop!$AG:$AG,Source!$T$1,Ishop!$BG:$BG,Source!$D203,Ishop!$B:$B,Source!$C203)</f>
        <v>0</v>
      </c>
      <c r="U203" s="11">
        <f>COUNTIFS(Ishop!$AG:$AG,Source!$U$1,Ishop!$BG:$BG,Source!$D203,Ishop!$B:$B,Source!$C203)</f>
        <v>0</v>
      </c>
      <c r="V203" s="11">
        <f>COUNTIFS(Ishop!$AG:$AG,Source!$V$1,Ishop!$BG:$BG,Source!$D203,Ishop!$B:$B,Source!$C203)</f>
        <v>0</v>
      </c>
      <c r="W203" s="11">
        <f>COUNTIFS(Ishop!$AG:$AG,Source!$W$1,Ishop!$BG:$BG,Source!$D203,Ishop!$B:$B,Source!$C203)</f>
        <v>0</v>
      </c>
      <c r="X203" s="11">
        <f>COUNTIFS(Ishop!$AG:$AG,Source!$X$1,Ishop!$BG:$BG,Source!$D203,Ishop!$B:$B,Source!$C203)</f>
        <v>0</v>
      </c>
      <c r="Y203" s="11">
        <f>COUNTIFS(Ishop!$AG:$AG,Source!$Y$1,Ishop!$BG:$BG,Source!$D203,Ishop!$B:$B,Source!$C203)</f>
        <v>0</v>
      </c>
      <c r="Z203" s="11">
        <f>COUNTIFS(Ishop!$AG:$AG,Source!$Z$1,Ishop!$BG:$BG,Source!$D203,Ishop!$B:$B,Source!$C203,Ishop!$J:$J,"OUI")</f>
        <v>0</v>
      </c>
      <c r="AA203" s="11">
        <f>COUNTIFS(Ishop!$AG:$AG,Source!$AA$1,Ishop!$BG:$BG,Source!$D203,Ishop!$B:$B,Source!$C203,Ishop!$J:$J,"OUI")</f>
        <v>0</v>
      </c>
      <c r="AB203" s="11">
        <f>COUNTIFS(Ishop!$AG:$AG,Source!$AB$1,Ishop!$BG:$BG,Source!$D203,Ishop!$B:$B,Source!$C203,Ishop!$J:$J,"OUI")</f>
        <v>0</v>
      </c>
      <c r="AC203" s="11">
        <f>COUNTIFS(Ishop!$AG:$AG,Source!$AC$1,Ishop!$BG:$BG,Source!$D203,Ishop!$B:$B,Source!$C203,Ishop!$J:$J,"OUI")</f>
        <v>0</v>
      </c>
      <c r="AD203" s="11">
        <f>COUNTIFS(Ishop!$AG:$AG,Source!$AD$1,Ishop!$BG:$BG,Source!$D203,Ishop!$B:$B,Source!$C203,Ishop!$J:$J,"OUI")</f>
        <v>0</v>
      </c>
      <c r="AE203" s="11">
        <f>COUNTIFS(Ishop!$AG:$AG,Source!$AE$1,Ishop!$BG:$BG,Source!$D203,Ishop!$B:$B,Source!$C203,Ishop!$J:$J,"OUI")</f>
        <v>0</v>
      </c>
      <c r="AF203" s="11">
        <f>COUNTIFS(Ishop!$AG:$AG,Source!$AF$1,Ishop!$BG:$BG,Source!$D203,Ishop!$B:$B,Source!$C203,Ishop!$J:$J,"OUI")</f>
        <v>0</v>
      </c>
      <c r="AG203" s="11">
        <f>COUNTIFS(Ishop!$AG:$AG,Source!$AG$1,Ishop!$BG:$BG,Source!$D203,Ishop!$B:$B,Source!$C203,Ishop!$J:$J,"OUI")</f>
        <v>0</v>
      </c>
      <c r="AH203" s="11">
        <f>COUNTIFS(Ishop!$AG:$AG,Source!$AH$1,Ishop!$BG:$BG,Source!$D203,Ishop!$B:$B,Source!$C203,Ishop!$J:$J,"OUI")</f>
        <v>0</v>
      </c>
      <c r="AI203" s="11">
        <f>COUNTIFS(Ishop!$AG:$AG,Source!$AI$1,Ishop!$BG:$BG,Source!$D203,Ishop!$B:$B,Source!$C203,Ishop!$J:$J,"OUI")</f>
        <v>0</v>
      </c>
      <c r="AJ203" s="11">
        <f>COUNTIFS(Ishop!$AG:$AG,Source!$AJ$1,Ishop!$BG:$BG,Source!$D203,Ishop!$B:$B,Source!$C203,Ishop!$J:$J,"OUI")</f>
        <v>0</v>
      </c>
      <c r="AK203" s="11">
        <f>COUNTIFS(Ishop!$AG:$AG,Source!$AK$1,Ishop!$BG:$BG,Source!$D203,Ishop!$B:$B,Source!$C203,Ishop!$J:$J,"OUI")</f>
        <v>0</v>
      </c>
      <c r="AL203" s="11">
        <f>COUNTIFS(Ishop!$AG:$AG,Source!$AL$1,Ishop!$BG:$BG,Source!$D203,Ishop!$B:$B,Source!$C203,Ishop!$J:$J,"OUI")</f>
        <v>0</v>
      </c>
      <c r="AM203" s="11">
        <f>COUNTIFS(Ishop!$AG:$AG,Source!$AM$1,Ishop!$BG:$BG,Source!$D203,Ishop!$B:$B,Source!$C203,Ishop!$J:$J,"OUI")</f>
        <v>0</v>
      </c>
      <c r="AN203" s="11">
        <f>COUNTIFS(Dolmen!$W:$W,"Sensatio",Dolmen!$O:$O,Source!D203,Dolmen!$F:$F,Source!C203)</f>
        <v>0</v>
      </c>
      <c r="AO203" s="11">
        <f>COUNTIFS(Dolmen!$AC:$AC,"Bbox Miami",Dolmen!$O:$O,Source!D203,Dolmen!$F:$F,Source!C203)</f>
        <v>0</v>
      </c>
      <c r="AP203" s="11">
        <f>COUNTIFS(Dolmen!$AD:$AD,"1",Dolmen!$W:$W,"",Dolmen!$O:$O,Source!D203,Dolmen!$F:$F,Source!C203)</f>
        <v>0</v>
      </c>
      <c r="AQ203" s="11">
        <f>COUNTIFS(Dolmen!$W:$W,"Sensation",Dolmen!$Y:$Y,"1",Dolmen!$O:$O,Source!D203,Dolmen!$F:$F,Source!C203)</f>
        <v>0</v>
      </c>
      <c r="AR203" s="11">
        <f>COUNTIFS(Dolmen!$AC:$AC,"Bbox Miami",Dolmen!$Y:$Y,"1",Dolmen!$O:$O,Source!D203,Dolmen!$F:$F,Source!C203)</f>
        <v>0</v>
      </c>
      <c r="AS203" s="11">
        <f>COUNTIFS(Dolmen!$AD:$AD,"1",Dolmen!$W:$W,"",Dolmen!$Y:$Y,"1",Dolmen!$O:$O,Source!D203,Dolmen!$F:$F,Source!C203)</f>
        <v>0</v>
      </c>
      <c r="AT203" s="11">
        <f t="shared" si="93"/>
        <v>0</v>
      </c>
      <c r="AU203" s="11">
        <f t="shared" si="94"/>
        <v>0</v>
      </c>
      <c r="AV203" s="11">
        <f t="shared" si="95"/>
        <v>0</v>
      </c>
      <c r="AW203" s="11">
        <f t="shared" si="96"/>
        <v>0</v>
      </c>
      <c r="AX203" s="11">
        <f t="shared" si="97"/>
        <v>0</v>
      </c>
      <c r="AY203" s="11">
        <f t="shared" si="98"/>
        <v>0</v>
      </c>
      <c r="AZ203" s="11">
        <f t="shared" si="99"/>
        <v>0</v>
      </c>
      <c r="BA203" s="11">
        <f t="shared" si="100"/>
        <v>0</v>
      </c>
      <c r="BB203" s="11">
        <f t="shared" si="101"/>
        <v>0</v>
      </c>
      <c r="BC203" s="11">
        <f t="shared" si="102"/>
        <v>0</v>
      </c>
      <c r="BD203" s="11">
        <f>SUMIFS(Ishop!$BK:$BK,Ishop!$BG:$BG,Source!D203,Ishop!$B:$B,Source!C203)</f>
        <v>0</v>
      </c>
      <c r="BE203" s="11">
        <f>COUNTIFS(Ishop!$AW:$AW,"OUI",Ishop!$BG:$BG,Source!D203,Ishop!$B:$B,Source!C203)</f>
        <v>0</v>
      </c>
      <c r="BF203" s="11">
        <f t="shared" si="103"/>
        <v>0</v>
      </c>
      <c r="BG203" s="11">
        <f t="shared" si="104"/>
        <v>0</v>
      </c>
      <c r="BH203" s="11">
        <f t="shared" si="105"/>
        <v>0</v>
      </c>
      <c r="BI203" s="11">
        <f t="shared" si="106"/>
        <v>0</v>
      </c>
      <c r="BJ203" s="11">
        <f t="shared" si="107"/>
        <v>0</v>
      </c>
      <c r="BK203" s="11">
        <f t="shared" si="108"/>
        <v>0</v>
      </c>
      <c r="BL203" s="11">
        <f t="shared" si="109"/>
        <v>0</v>
      </c>
      <c r="BM203" s="11">
        <f t="shared" si="110"/>
        <v>0</v>
      </c>
      <c r="BN203" s="25">
        <f>Z203*Budget!$A$6</f>
        <v>0</v>
      </c>
      <c r="BO203" s="25">
        <f>AA203*(Budget!$B$6+Budget!$B$7)</f>
        <v>0</v>
      </c>
      <c r="BP203" s="25">
        <f>AB203*(Budget!$C$6+Budget!$C$7)</f>
        <v>0</v>
      </c>
      <c r="BQ203" s="25">
        <f>AC203*(Budget!$D$6+Budget!$D$7)</f>
        <v>0</v>
      </c>
      <c r="BR203" s="25">
        <f>AD203*(Budget!$E$6+Budget!$E$7)</f>
        <v>0</v>
      </c>
      <c r="BS203" s="25">
        <f>AE203*(Budget!$F$6+Budget!$F$7)</f>
        <v>0</v>
      </c>
      <c r="BT203" s="25">
        <f>AF203*(Budget!$G$6+Budget!$G$7)</f>
        <v>0</v>
      </c>
      <c r="BU203" s="25">
        <f>AG203*Budget!$H$6</f>
        <v>0</v>
      </c>
      <c r="BV203" s="25">
        <f>AH203*Budget!$I$6</f>
        <v>0</v>
      </c>
      <c r="BW203" s="25">
        <f>AI203*Budget!$J$6</f>
        <v>0</v>
      </c>
      <c r="BX203" s="25">
        <f>AJ203*Budget!$K$6</f>
        <v>0</v>
      </c>
      <c r="BY203" s="25">
        <f>AK203*Budget!$L$6</f>
        <v>0</v>
      </c>
      <c r="BZ203" s="25">
        <f>AL203*Budget!$M$6</f>
        <v>0</v>
      </c>
      <c r="CA203" s="25">
        <f>AM203*Budget!$N$6</f>
        <v>0</v>
      </c>
      <c r="CB203" s="25">
        <f>AQ203*Budget!$O$6</f>
        <v>0</v>
      </c>
      <c r="CC203" s="25">
        <f>AR203*Budget!$S$6</f>
        <v>0</v>
      </c>
      <c r="CD203" s="25">
        <f>AS203*Budget!$Q$6</f>
        <v>0</v>
      </c>
      <c r="CE203" s="25">
        <f t="shared" si="111"/>
        <v>0</v>
      </c>
      <c r="CF203" s="11" t="e">
        <f>COUNTIFS(#REF!,Source!E203,#REF!,Source!C203)</f>
        <v>#REF!</v>
      </c>
      <c r="CG203" s="11" t="str">
        <f t="shared" si="112"/>
        <v>--</v>
      </c>
    </row>
    <row r="204" spans="1:85" x14ac:dyDescent="0.25">
      <c r="A204" t="str">
        <f>IFERROR(VLOOKUP(MONTH(C204),Date!$A$2:$B$13,2,0),"--")</f>
        <v>Mars</v>
      </c>
      <c r="B204" s="11">
        <f t="shared" si="91"/>
        <v>14</v>
      </c>
      <c r="C204" s="28">
        <f t="shared" si="90"/>
        <v>42092</v>
      </c>
      <c r="D204" s="29" t="s">
        <v>225</v>
      </c>
      <c r="E204" s="30" t="str">
        <f>IFERROR(VLOOKUP(D204,Listing!$A:$B,2,0),"--")</f>
        <v>A44046</v>
      </c>
      <c r="F204" s="30" t="str">
        <f>IFERROR(VLOOKUP(D204,Listing!$A:$E,5,0),"-")</f>
        <v>ELOUIDADI  HAMZA</v>
      </c>
      <c r="G204" s="4">
        <f>IFERROR(VLOOKUP(D204,Listing!$A:$F,6,0),"--")</f>
        <v>42079</v>
      </c>
      <c r="H204" s="11" t="str">
        <f>IFERROR(VLOOKUP(D204,Listing!$A:$D,4,0),"--")</f>
        <v>NAJOUA ALLAOULAHCEN</v>
      </c>
      <c r="I204" s="11" t="str">
        <f t="shared" si="92"/>
        <v>AAC</v>
      </c>
      <c r="J204" s="31">
        <f>IFERROR(COUNTIFS(Ishop!$BG:$BG,Source!D204,Ishop!$B:$B,Source!C204),"--")</f>
        <v>0</v>
      </c>
      <c r="K204" s="11">
        <f>IFERROR(COUNTIFS(Ishop!$BG:$BG,Source!D204,Ishop!$B:$B,Source!C204,Ishop!$J:$J,"OUI"),"--")</f>
        <v>0</v>
      </c>
      <c r="L204" s="11">
        <f>COUNTIFS(Ishop!$AG:$AG,Source!$L$1,Ishop!$BG:$BG,Source!$D204,Ishop!$B:$B,Source!$C204)</f>
        <v>0</v>
      </c>
      <c r="M204" s="11">
        <f>COUNTIFS(Ishop!$AG:$AG,Source!$M$1,Ishop!$BG:$BG,Source!$D204,Ishop!$B:$B,Source!$C204)</f>
        <v>0</v>
      </c>
      <c r="N204" s="11">
        <f>COUNTIFS(Ishop!$AG:$AG,Source!$N$1,Ishop!$BG:$BG,Source!$D204,Ishop!$B:$B,Source!$C204)</f>
        <v>0</v>
      </c>
      <c r="O204" s="11">
        <f>COUNTIFS(Ishop!$AG:$AG,Source!$O$1,Ishop!$BG:$BG,Source!$D204,Ishop!$B:$B,Source!$C204)</f>
        <v>0</v>
      </c>
      <c r="P204" s="11">
        <f>COUNTIFS(Ishop!$AG:$AG,Source!$P$1,Ishop!$BG:$BG,Source!$D204,Ishop!$B:$B,Source!$C204)</f>
        <v>0</v>
      </c>
      <c r="Q204" s="11">
        <f>COUNTIFS(Ishop!$AG:$AG,Source!$Q$1,Ishop!$BG:$BG,Source!$D204,Ishop!$B:$B,Source!$C204)</f>
        <v>0</v>
      </c>
      <c r="R204" s="11">
        <f>COUNTIFS(Ishop!$AG:$AG,Source!$R$1,Ishop!$BG:$BG,Source!$D204,Ishop!$B:$B,Source!$C204)</f>
        <v>0</v>
      </c>
      <c r="S204" s="11">
        <f>COUNTIFS(Ishop!$AG:$AG,Source!$S$1,Ishop!$BG:$BG,Source!$D204,Ishop!$B:$B,Source!$C204)</f>
        <v>0</v>
      </c>
      <c r="T204" s="11">
        <f>COUNTIFS(Ishop!$AG:$AG,Source!$T$1,Ishop!$BG:$BG,Source!$D204,Ishop!$B:$B,Source!$C204)</f>
        <v>0</v>
      </c>
      <c r="U204" s="11">
        <f>COUNTIFS(Ishop!$AG:$AG,Source!$U$1,Ishop!$BG:$BG,Source!$D204,Ishop!$B:$B,Source!$C204)</f>
        <v>0</v>
      </c>
      <c r="V204" s="11">
        <f>COUNTIFS(Ishop!$AG:$AG,Source!$V$1,Ishop!$BG:$BG,Source!$D204,Ishop!$B:$B,Source!$C204)</f>
        <v>0</v>
      </c>
      <c r="W204" s="11">
        <f>COUNTIFS(Ishop!$AG:$AG,Source!$W$1,Ishop!$BG:$BG,Source!$D204,Ishop!$B:$B,Source!$C204)</f>
        <v>0</v>
      </c>
      <c r="X204" s="11">
        <f>COUNTIFS(Ishop!$AG:$AG,Source!$X$1,Ishop!$BG:$BG,Source!$D204,Ishop!$B:$B,Source!$C204)</f>
        <v>0</v>
      </c>
      <c r="Y204" s="11">
        <f>COUNTIFS(Ishop!$AG:$AG,Source!$Y$1,Ishop!$BG:$BG,Source!$D204,Ishop!$B:$B,Source!$C204)</f>
        <v>0</v>
      </c>
      <c r="Z204" s="11">
        <f>COUNTIFS(Ishop!$AG:$AG,Source!$Z$1,Ishop!$BG:$BG,Source!$D204,Ishop!$B:$B,Source!$C204,Ishop!$J:$J,"OUI")</f>
        <v>0</v>
      </c>
      <c r="AA204" s="11">
        <f>COUNTIFS(Ishop!$AG:$AG,Source!$AA$1,Ishop!$BG:$BG,Source!$D204,Ishop!$B:$B,Source!$C204,Ishop!$J:$J,"OUI")</f>
        <v>0</v>
      </c>
      <c r="AB204" s="11">
        <f>COUNTIFS(Ishop!$AG:$AG,Source!$AB$1,Ishop!$BG:$BG,Source!$D204,Ishop!$B:$B,Source!$C204,Ishop!$J:$J,"OUI")</f>
        <v>0</v>
      </c>
      <c r="AC204" s="11">
        <f>COUNTIFS(Ishop!$AG:$AG,Source!$AC$1,Ishop!$BG:$BG,Source!$D204,Ishop!$B:$B,Source!$C204,Ishop!$J:$J,"OUI")</f>
        <v>0</v>
      </c>
      <c r="AD204" s="11">
        <f>COUNTIFS(Ishop!$AG:$AG,Source!$AD$1,Ishop!$BG:$BG,Source!$D204,Ishop!$B:$B,Source!$C204,Ishop!$J:$J,"OUI")</f>
        <v>0</v>
      </c>
      <c r="AE204" s="11">
        <f>COUNTIFS(Ishop!$AG:$AG,Source!$AE$1,Ishop!$BG:$BG,Source!$D204,Ishop!$B:$B,Source!$C204,Ishop!$J:$J,"OUI")</f>
        <v>0</v>
      </c>
      <c r="AF204" s="11">
        <f>COUNTIFS(Ishop!$AG:$AG,Source!$AF$1,Ishop!$BG:$BG,Source!$D204,Ishop!$B:$B,Source!$C204,Ishop!$J:$J,"OUI")</f>
        <v>0</v>
      </c>
      <c r="AG204" s="11">
        <f>COUNTIFS(Ishop!$AG:$AG,Source!$AG$1,Ishop!$BG:$BG,Source!$D204,Ishop!$B:$B,Source!$C204,Ishop!$J:$J,"OUI")</f>
        <v>0</v>
      </c>
      <c r="AH204" s="11">
        <f>COUNTIFS(Ishop!$AG:$AG,Source!$AH$1,Ishop!$BG:$BG,Source!$D204,Ishop!$B:$B,Source!$C204,Ishop!$J:$J,"OUI")</f>
        <v>0</v>
      </c>
      <c r="AI204" s="11">
        <f>COUNTIFS(Ishop!$AG:$AG,Source!$AI$1,Ishop!$BG:$BG,Source!$D204,Ishop!$B:$B,Source!$C204,Ishop!$J:$J,"OUI")</f>
        <v>0</v>
      </c>
      <c r="AJ204" s="11">
        <f>COUNTIFS(Ishop!$AG:$AG,Source!$AJ$1,Ishop!$BG:$BG,Source!$D204,Ishop!$B:$B,Source!$C204,Ishop!$J:$J,"OUI")</f>
        <v>0</v>
      </c>
      <c r="AK204" s="11">
        <f>COUNTIFS(Ishop!$AG:$AG,Source!$AK$1,Ishop!$BG:$BG,Source!$D204,Ishop!$B:$B,Source!$C204,Ishop!$J:$J,"OUI")</f>
        <v>0</v>
      </c>
      <c r="AL204" s="11">
        <f>COUNTIFS(Ishop!$AG:$AG,Source!$AL$1,Ishop!$BG:$BG,Source!$D204,Ishop!$B:$B,Source!$C204,Ishop!$J:$J,"OUI")</f>
        <v>0</v>
      </c>
      <c r="AM204" s="11">
        <f>COUNTIFS(Ishop!$AG:$AG,Source!$AM$1,Ishop!$BG:$BG,Source!$D204,Ishop!$B:$B,Source!$C204,Ishop!$J:$J,"OUI")</f>
        <v>0</v>
      </c>
      <c r="AN204" s="11">
        <f>COUNTIFS(Dolmen!$W:$W,"Sensatio",Dolmen!$O:$O,Source!D204,Dolmen!$F:$F,Source!C204)</f>
        <v>0</v>
      </c>
      <c r="AO204" s="11">
        <f>COUNTIFS(Dolmen!$AC:$AC,"Bbox Miami",Dolmen!$O:$O,Source!D204,Dolmen!$F:$F,Source!C204)</f>
        <v>0</v>
      </c>
      <c r="AP204" s="11">
        <f>COUNTIFS(Dolmen!$AD:$AD,"1",Dolmen!$W:$W,"",Dolmen!$O:$O,Source!D204,Dolmen!$F:$F,Source!C204)</f>
        <v>0</v>
      </c>
      <c r="AQ204" s="11">
        <f>COUNTIFS(Dolmen!$W:$W,"Sensation",Dolmen!$Y:$Y,"1",Dolmen!$O:$O,Source!D204,Dolmen!$F:$F,Source!C204)</f>
        <v>0</v>
      </c>
      <c r="AR204" s="11">
        <f>COUNTIFS(Dolmen!$AC:$AC,"Bbox Miami",Dolmen!$Y:$Y,"1",Dolmen!$O:$O,Source!D204,Dolmen!$F:$F,Source!C204)</f>
        <v>0</v>
      </c>
      <c r="AS204" s="11">
        <f>COUNTIFS(Dolmen!$AD:$AD,"1",Dolmen!$W:$W,"",Dolmen!$Y:$Y,"1",Dolmen!$O:$O,Source!D204,Dolmen!$F:$F,Source!C204)</f>
        <v>0</v>
      </c>
      <c r="AT204" s="11">
        <f t="shared" si="93"/>
        <v>0</v>
      </c>
      <c r="AU204" s="11">
        <f t="shared" si="94"/>
        <v>0</v>
      </c>
      <c r="AV204" s="11">
        <f t="shared" si="95"/>
        <v>0</v>
      </c>
      <c r="AW204" s="11">
        <f t="shared" si="96"/>
        <v>0</v>
      </c>
      <c r="AX204" s="11">
        <f t="shared" si="97"/>
        <v>0</v>
      </c>
      <c r="AY204" s="11">
        <f t="shared" si="98"/>
        <v>0</v>
      </c>
      <c r="AZ204" s="11">
        <f t="shared" si="99"/>
        <v>0</v>
      </c>
      <c r="BA204" s="11">
        <f t="shared" si="100"/>
        <v>0</v>
      </c>
      <c r="BB204" s="11">
        <f t="shared" si="101"/>
        <v>0</v>
      </c>
      <c r="BC204" s="11">
        <f t="shared" si="102"/>
        <v>0</v>
      </c>
      <c r="BD204" s="11">
        <f>SUMIFS(Ishop!$BK:$BK,Ishop!$BG:$BG,Source!D204,Ishop!$B:$B,Source!C204)</f>
        <v>0</v>
      </c>
      <c r="BE204" s="11">
        <f>COUNTIFS(Ishop!$AW:$AW,"OUI",Ishop!$BG:$BG,Source!D204,Ishop!$B:$B,Source!C204)</f>
        <v>0</v>
      </c>
      <c r="BF204" s="11">
        <f t="shared" si="103"/>
        <v>0</v>
      </c>
      <c r="BG204" s="11">
        <f t="shared" si="104"/>
        <v>0</v>
      </c>
      <c r="BH204" s="11">
        <f t="shared" si="105"/>
        <v>0</v>
      </c>
      <c r="BI204" s="11">
        <f t="shared" si="106"/>
        <v>0</v>
      </c>
      <c r="BJ204" s="11">
        <f t="shared" si="107"/>
        <v>0</v>
      </c>
      <c r="BK204" s="11">
        <f t="shared" si="108"/>
        <v>0</v>
      </c>
      <c r="BL204" s="11">
        <f t="shared" si="109"/>
        <v>0</v>
      </c>
      <c r="BM204" s="11">
        <f t="shared" si="110"/>
        <v>0</v>
      </c>
      <c r="BN204" s="25">
        <f>Z204*Budget!$A$6</f>
        <v>0</v>
      </c>
      <c r="BO204" s="25">
        <f>AA204*(Budget!$B$6+Budget!$B$7)</f>
        <v>0</v>
      </c>
      <c r="BP204" s="25">
        <f>AB204*(Budget!$C$6+Budget!$C$7)</f>
        <v>0</v>
      </c>
      <c r="BQ204" s="25">
        <f>AC204*(Budget!$D$6+Budget!$D$7)</f>
        <v>0</v>
      </c>
      <c r="BR204" s="25">
        <f>AD204*(Budget!$E$6+Budget!$E$7)</f>
        <v>0</v>
      </c>
      <c r="BS204" s="25">
        <f>AE204*(Budget!$F$6+Budget!$F$7)</f>
        <v>0</v>
      </c>
      <c r="BT204" s="25">
        <f>AF204*(Budget!$G$6+Budget!$G$7)</f>
        <v>0</v>
      </c>
      <c r="BU204" s="25">
        <f>AG204*Budget!$H$6</f>
        <v>0</v>
      </c>
      <c r="BV204" s="25">
        <f>AH204*Budget!$I$6</f>
        <v>0</v>
      </c>
      <c r="BW204" s="25">
        <f>AI204*Budget!$J$6</f>
        <v>0</v>
      </c>
      <c r="BX204" s="25">
        <f>AJ204*Budget!$K$6</f>
        <v>0</v>
      </c>
      <c r="BY204" s="25">
        <f>AK204*Budget!$L$6</f>
        <v>0</v>
      </c>
      <c r="BZ204" s="25">
        <f>AL204*Budget!$M$6</f>
        <v>0</v>
      </c>
      <c r="CA204" s="25">
        <f>AM204*Budget!$N$6</f>
        <v>0</v>
      </c>
      <c r="CB204" s="25">
        <f>AQ204*Budget!$O$6</f>
        <v>0</v>
      </c>
      <c r="CC204" s="25">
        <f>AR204*Budget!$S$6</f>
        <v>0</v>
      </c>
      <c r="CD204" s="25">
        <f>AS204*Budget!$Q$6</f>
        <v>0</v>
      </c>
      <c r="CE204" s="25">
        <f t="shared" si="111"/>
        <v>0</v>
      </c>
      <c r="CF204" s="11" t="e">
        <f>COUNTIFS(#REF!,Source!E204,#REF!,Source!C204)</f>
        <v>#REF!</v>
      </c>
      <c r="CG204" s="11" t="str">
        <f t="shared" si="112"/>
        <v>--</v>
      </c>
    </row>
    <row r="205" spans="1:85" x14ac:dyDescent="0.25">
      <c r="A205" t="str">
        <f>IFERROR(VLOOKUP(MONTH(C205),Date!$A$2:$B$13,2,0),"--")</f>
        <v>Mars</v>
      </c>
      <c r="B205" s="11">
        <f t="shared" si="91"/>
        <v>14</v>
      </c>
      <c r="C205" s="28">
        <f t="shared" si="90"/>
        <v>42092</v>
      </c>
      <c r="D205" s="29" t="s">
        <v>226</v>
      </c>
      <c r="E205" s="30" t="str">
        <f>IFERROR(VLOOKUP(D205,Listing!$A:$B,2,0),"--")</f>
        <v>A44041</v>
      </c>
      <c r="F205" s="30" t="str">
        <f>IFERROR(VLOOKUP(D205,Listing!$A:$E,5,0),"-")</f>
        <v>FILALI  MUSTAPHA</v>
      </c>
      <c r="G205" s="4">
        <f>IFERROR(VLOOKUP(D205,Listing!$A:$F,6,0),"--")</f>
        <v>42079</v>
      </c>
      <c r="H205" s="11" t="str">
        <f>IFERROR(VLOOKUP(D205,Listing!$A:$D,4,0),"--")</f>
        <v>NAJOUA ALLAOULAHCEN</v>
      </c>
      <c r="I205" s="11" t="str">
        <f t="shared" si="92"/>
        <v>AAC</v>
      </c>
      <c r="J205" s="31">
        <f>IFERROR(COUNTIFS(Ishop!$BG:$BG,Source!D205,Ishop!$B:$B,Source!C205),"--")</f>
        <v>0</v>
      </c>
      <c r="K205" s="11">
        <f>IFERROR(COUNTIFS(Ishop!$BG:$BG,Source!D205,Ishop!$B:$B,Source!C205,Ishop!$J:$J,"OUI"),"--")</f>
        <v>0</v>
      </c>
      <c r="L205" s="11">
        <f>COUNTIFS(Ishop!$AG:$AG,Source!$L$1,Ishop!$BG:$BG,Source!$D205,Ishop!$B:$B,Source!$C205)</f>
        <v>0</v>
      </c>
      <c r="M205" s="11">
        <f>COUNTIFS(Ishop!$AG:$AG,Source!$M$1,Ishop!$BG:$BG,Source!$D205,Ishop!$B:$B,Source!$C205)</f>
        <v>0</v>
      </c>
      <c r="N205" s="11">
        <f>COUNTIFS(Ishop!$AG:$AG,Source!$N$1,Ishop!$BG:$BG,Source!$D205,Ishop!$B:$B,Source!$C205)</f>
        <v>0</v>
      </c>
      <c r="O205" s="11">
        <f>COUNTIFS(Ishop!$AG:$AG,Source!$O$1,Ishop!$BG:$BG,Source!$D205,Ishop!$B:$B,Source!$C205)</f>
        <v>0</v>
      </c>
      <c r="P205" s="11">
        <f>COUNTIFS(Ishop!$AG:$AG,Source!$P$1,Ishop!$BG:$BG,Source!$D205,Ishop!$B:$B,Source!$C205)</f>
        <v>0</v>
      </c>
      <c r="Q205" s="11">
        <f>COUNTIFS(Ishop!$AG:$AG,Source!$Q$1,Ishop!$BG:$BG,Source!$D205,Ishop!$B:$B,Source!$C205)</f>
        <v>0</v>
      </c>
      <c r="R205" s="11">
        <f>COUNTIFS(Ishop!$AG:$AG,Source!$R$1,Ishop!$BG:$BG,Source!$D205,Ishop!$B:$B,Source!$C205)</f>
        <v>0</v>
      </c>
      <c r="S205" s="11">
        <f>COUNTIFS(Ishop!$AG:$AG,Source!$S$1,Ishop!$BG:$BG,Source!$D205,Ishop!$B:$B,Source!$C205)</f>
        <v>0</v>
      </c>
      <c r="T205" s="11">
        <f>COUNTIFS(Ishop!$AG:$AG,Source!$T$1,Ishop!$BG:$BG,Source!$D205,Ishop!$B:$B,Source!$C205)</f>
        <v>0</v>
      </c>
      <c r="U205" s="11">
        <f>COUNTIFS(Ishop!$AG:$AG,Source!$U$1,Ishop!$BG:$BG,Source!$D205,Ishop!$B:$B,Source!$C205)</f>
        <v>0</v>
      </c>
      <c r="V205" s="11">
        <f>COUNTIFS(Ishop!$AG:$AG,Source!$V$1,Ishop!$BG:$BG,Source!$D205,Ishop!$B:$B,Source!$C205)</f>
        <v>0</v>
      </c>
      <c r="W205" s="11">
        <f>COUNTIFS(Ishop!$AG:$AG,Source!$W$1,Ishop!$BG:$BG,Source!$D205,Ishop!$B:$B,Source!$C205)</f>
        <v>0</v>
      </c>
      <c r="X205" s="11">
        <f>COUNTIFS(Ishop!$AG:$AG,Source!$X$1,Ishop!$BG:$BG,Source!$D205,Ishop!$B:$B,Source!$C205)</f>
        <v>0</v>
      </c>
      <c r="Y205" s="11">
        <f>COUNTIFS(Ishop!$AG:$AG,Source!$Y$1,Ishop!$BG:$BG,Source!$D205,Ishop!$B:$B,Source!$C205)</f>
        <v>0</v>
      </c>
      <c r="Z205" s="11">
        <f>COUNTIFS(Ishop!$AG:$AG,Source!$Z$1,Ishop!$BG:$BG,Source!$D205,Ishop!$B:$B,Source!$C205,Ishop!$J:$J,"OUI")</f>
        <v>0</v>
      </c>
      <c r="AA205" s="11">
        <f>COUNTIFS(Ishop!$AG:$AG,Source!$AA$1,Ishop!$BG:$BG,Source!$D205,Ishop!$B:$B,Source!$C205,Ishop!$J:$J,"OUI")</f>
        <v>0</v>
      </c>
      <c r="AB205" s="11">
        <f>COUNTIFS(Ishop!$AG:$AG,Source!$AB$1,Ishop!$BG:$BG,Source!$D205,Ishop!$B:$B,Source!$C205,Ishop!$J:$J,"OUI")</f>
        <v>0</v>
      </c>
      <c r="AC205" s="11">
        <f>COUNTIFS(Ishop!$AG:$AG,Source!$AC$1,Ishop!$BG:$BG,Source!$D205,Ishop!$B:$B,Source!$C205,Ishop!$J:$J,"OUI")</f>
        <v>0</v>
      </c>
      <c r="AD205" s="11">
        <f>COUNTIFS(Ishop!$AG:$AG,Source!$AD$1,Ishop!$BG:$BG,Source!$D205,Ishop!$B:$B,Source!$C205,Ishop!$J:$J,"OUI")</f>
        <v>0</v>
      </c>
      <c r="AE205" s="11">
        <f>COUNTIFS(Ishop!$AG:$AG,Source!$AE$1,Ishop!$BG:$BG,Source!$D205,Ishop!$B:$B,Source!$C205,Ishop!$J:$J,"OUI")</f>
        <v>0</v>
      </c>
      <c r="AF205" s="11">
        <f>COUNTIFS(Ishop!$AG:$AG,Source!$AF$1,Ishop!$BG:$BG,Source!$D205,Ishop!$B:$B,Source!$C205,Ishop!$J:$J,"OUI")</f>
        <v>0</v>
      </c>
      <c r="AG205" s="11">
        <f>COUNTIFS(Ishop!$AG:$AG,Source!$AG$1,Ishop!$BG:$BG,Source!$D205,Ishop!$B:$B,Source!$C205,Ishop!$J:$J,"OUI")</f>
        <v>0</v>
      </c>
      <c r="AH205" s="11">
        <f>COUNTIFS(Ishop!$AG:$AG,Source!$AH$1,Ishop!$BG:$BG,Source!$D205,Ishop!$B:$B,Source!$C205,Ishop!$J:$J,"OUI")</f>
        <v>0</v>
      </c>
      <c r="AI205" s="11">
        <f>COUNTIFS(Ishop!$AG:$AG,Source!$AI$1,Ishop!$BG:$BG,Source!$D205,Ishop!$B:$B,Source!$C205,Ishop!$J:$J,"OUI")</f>
        <v>0</v>
      </c>
      <c r="AJ205" s="11">
        <f>COUNTIFS(Ishop!$AG:$AG,Source!$AJ$1,Ishop!$BG:$BG,Source!$D205,Ishop!$B:$B,Source!$C205,Ishop!$J:$J,"OUI")</f>
        <v>0</v>
      </c>
      <c r="AK205" s="11">
        <f>COUNTIFS(Ishop!$AG:$AG,Source!$AK$1,Ishop!$BG:$BG,Source!$D205,Ishop!$B:$B,Source!$C205,Ishop!$J:$J,"OUI")</f>
        <v>0</v>
      </c>
      <c r="AL205" s="11">
        <f>COUNTIFS(Ishop!$AG:$AG,Source!$AL$1,Ishop!$BG:$BG,Source!$D205,Ishop!$B:$B,Source!$C205,Ishop!$J:$J,"OUI")</f>
        <v>0</v>
      </c>
      <c r="AM205" s="11">
        <f>COUNTIFS(Ishop!$AG:$AG,Source!$AM$1,Ishop!$BG:$BG,Source!$D205,Ishop!$B:$B,Source!$C205,Ishop!$J:$J,"OUI")</f>
        <v>0</v>
      </c>
      <c r="AN205" s="11">
        <f>COUNTIFS(Dolmen!$W:$W,"Sensatio",Dolmen!$O:$O,Source!D205,Dolmen!$F:$F,Source!C205)</f>
        <v>0</v>
      </c>
      <c r="AO205" s="11">
        <f>COUNTIFS(Dolmen!$AC:$AC,"Bbox Miami",Dolmen!$O:$O,Source!D205,Dolmen!$F:$F,Source!C205)</f>
        <v>0</v>
      </c>
      <c r="AP205" s="11">
        <f>COUNTIFS(Dolmen!$AD:$AD,"1",Dolmen!$W:$W,"",Dolmen!$O:$O,Source!D205,Dolmen!$F:$F,Source!C205)</f>
        <v>0</v>
      </c>
      <c r="AQ205" s="11">
        <f>COUNTIFS(Dolmen!$W:$W,"Sensation",Dolmen!$Y:$Y,"1",Dolmen!$O:$O,Source!D205,Dolmen!$F:$F,Source!C205)</f>
        <v>0</v>
      </c>
      <c r="AR205" s="11">
        <f>COUNTIFS(Dolmen!$AC:$AC,"Bbox Miami",Dolmen!$Y:$Y,"1",Dolmen!$O:$O,Source!D205,Dolmen!$F:$F,Source!C205)</f>
        <v>0</v>
      </c>
      <c r="AS205" s="11">
        <f>COUNTIFS(Dolmen!$AD:$AD,"1",Dolmen!$W:$W,"",Dolmen!$Y:$Y,"1",Dolmen!$O:$O,Source!D205,Dolmen!$F:$F,Source!C205)</f>
        <v>0</v>
      </c>
      <c r="AT205" s="11">
        <f t="shared" si="93"/>
        <v>0</v>
      </c>
      <c r="AU205" s="11">
        <f t="shared" si="94"/>
        <v>0</v>
      </c>
      <c r="AV205" s="11">
        <f t="shared" si="95"/>
        <v>0</v>
      </c>
      <c r="AW205" s="11">
        <f t="shared" si="96"/>
        <v>0</v>
      </c>
      <c r="AX205" s="11">
        <f t="shared" si="97"/>
        <v>0</v>
      </c>
      <c r="AY205" s="11">
        <f t="shared" si="98"/>
        <v>0</v>
      </c>
      <c r="AZ205" s="11">
        <f t="shared" si="99"/>
        <v>0</v>
      </c>
      <c r="BA205" s="11">
        <f t="shared" si="100"/>
        <v>0</v>
      </c>
      <c r="BB205" s="11">
        <f t="shared" si="101"/>
        <v>0</v>
      </c>
      <c r="BC205" s="11">
        <f t="shared" si="102"/>
        <v>0</v>
      </c>
      <c r="BD205" s="11">
        <f>SUMIFS(Ishop!$BK:$BK,Ishop!$BG:$BG,Source!D205,Ishop!$B:$B,Source!C205)</f>
        <v>0</v>
      </c>
      <c r="BE205" s="11">
        <f>COUNTIFS(Ishop!$AW:$AW,"OUI",Ishop!$BG:$BG,Source!D205,Ishop!$B:$B,Source!C205)</f>
        <v>0</v>
      </c>
      <c r="BF205" s="11">
        <f t="shared" si="103"/>
        <v>0</v>
      </c>
      <c r="BG205" s="11">
        <f t="shared" si="104"/>
        <v>0</v>
      </c>
      <c r="BH205" s="11">
        <f t="shared" si="105"/>
        <v>0</v>
      </c>
      <c r="BI205" s="11">
        <f t="shared" si="106"/>
        <v>0</v>
      </c>
      <c r="BJ205" s="11">
        <f t="shared" si="107"/>
        <v>0</v>
      </c>
      <c r="BK205" s="11">
        <f t="shared" si="108"/>
        <v>0</v>
      </c>
      <c r="BL205" s="11">
        <f t="shared" si="109"/>
        <v>0</v>
      </c>
      <c r="BM205" s="11">
        <f t="shared" si="110"/>
        <v>0</v>
      </c>
      <c r="BN205" s="25">
        <f>Z205*Budget!$A$6</f>
        <v>0</v>
      </c>
      <c r="BO205" s="25">
        <f>AA205*(Budget!$B$6+Budget!$B$7)</f>
        <v>0</v>
      </c>
      <c r="BP205" s="25">
        <f>AB205*(Budget!$C$6+Budget!$C$7)</f>
        <v>0</v>
      </c>
      <c r="BQ205" s="25">
        <f>AC205*(Budget!$D$6+Budget!$D$7)</f>
        <v>0</v>
      </c>
      <c r="BR205" s="25">
        <f>AD205*(Budget!$E$6+Budget!$E$7)</f>
        <v>0</v>
      </c>
      <c r="BS205" s="25">
        <f>AE205*(Budget!$F$6+Budget!$F$7)</f>
        <v>0</v>
      </c>
      <c r="BT205" s="25">
        <f>AF205*(Budget!$G$6+Budget!$G$7)</f>
        <v>0</v>
      </c>
      <c r="BU205" s="25">
        <f>AG205*Budget!$H$6</f>
        <v>0</v>
      </c>
      <c r="BV205" s="25">
        <f>AH205*Budget!$I$6</f>
        <v>0</v>
      </c>
      <c r="BW205" s="25">
        <f>AI205*Budget!$J$6</f>
        <v>0</v>
      </c>
      <c r="BX205" s="25">
        <f>AJ205*Budget!$K$6</f>
        <v>0</v>
      </c>
      <c r="BY205" s="25">
        <f>AK205*Budget!$L$6</f>
        <v>0</v>
      </c>
      <c r="BZ205" s="25">
        <f>AL205*Budget!$M$6</f>
        <v>0</v>
      </c>
      <c r="CA205" s="25">
        <f>AM205*Budget!$N$6</f>
        <v>0</v>
      </c>
      <c r="CB205" s="25">
        <f>AQ205*Budget!$O$6</f>
        <v>0</v>
      </c>
      <c r="CC205" s="25">
        <f>AR205*Budget!$S$6</f>
        <v>0</v>
      </c>
      <c r="CD205" s="25">
        <f>AS205*Budget!$Q$6</f>
        <v>0</v>
      </c>
      <c r="CE205" s="25">
        <f t="shared" si="111"/>
        <v>0</v>
      </c>
      <c r="CF205" s="11" t="e">
        <f>COUNTIFS(#REF!,Source!E205,#REF!,Source!C205)</f>
        <v>#REF!</v>
      </c>
      <c r="CG205" s="11" t="str">
        <f t="shared" si="112"/>
        <v>--</v>
      </c>
    </row>
    <row r="206" spans="1:85" x14ac:dyDescent="0.25">
      <c r="A206" t="str">
        <f>IFERROR(VLOOKUP(MONTH(C206),Date!$A$2:$B$13,2,0),"--")</f>
        <v>Mars</v>
      </c>
      <c r="B206" s="11">
        <f t="shared" si="91"/>
        <v>14</v>
      </c>
      <c r="C206" s="28">
        <f t="shared" si="90"/>
        <v>42092</v>
      </c>
      <c r="D206" s="29" t="s">
        <v>227</v>
      </c>
      <c r="E206" s="30" t="str">
        <f>IFERROR(VLOOKUP(D206,Listing!$A:$B,2,0),"--")</f>
        <v>A44032</v>
      </c>
      <c r="F206" s="30" t="str">
        <f>IFERROR(VLOOKUP(D206,Listing!$A:$E,5,0),"-")</f>
        <v>HALOUI  GHITA</v>
      </c>
      <c r="G206" s="4">
        <f>IFERROR(VLOOKUP(D206,Listing!$A:$F,6,0),"--")</f>
        <v>42079</v>
      </c>
      <c r="H206" s="11" t="str">
        <f>IFERROR(VLOOKUP(D206,Listing!$A:$D,4,0),"--")</f>
        <v>NAJOUA ALLAOULAHCEN</v>
      </c>
      <c r="I206" s="11" t="str">
        <f t="shared" si="92"/>
        <v>AAC</v>
      </c>
      <c r="J206" s="31">
        <f>IFERROR(COUNTIFS(Ishop!$BG:$BG,Source!D206,Ishop!$B:$B,Source!C206),"--")</f>
        <v>0</v>
      </c>
      <c r="K206" s="11">
        <f>IFERROR(COUNTIFS(Ishop!$BG:$BG,Source!D206,Ishop!$B:$B,Source!C206,Ishop!$J:$J,"OUI"),"--")</f>
        <v>0</v>
      </c>
      <c r="L206" s="11">
        <f>COUNTIFS(Ishop!$AG:$AG,Source!$L$1,Ishop!$BG:$BG,Source!$D206,Ishop!$B:$B,Source!$C206)</f>
        <v>0</v>
      </c>
      <c r="M206" s="11">
        <f>COUNTIFS(Ishop!$AG:$AG,Source!$M$1,Ishop!$BG:$BG,Source!$D206,Ishop!$B:$B,Source!$C206)</f>
        <v>0</v>
      </c>
      <c r="N206" s="11">
        <f>COUNTIFS(Ishop!$AG:$AG,Source!$N$1,Ishop!$BG:$BG,Source!$D206,Ishop!$B:$B,Source!$C206)</f>
        <v>0</v>
      </c>
      <c r="O206" s="11">
        <f>COUNTIFS(Ishop!$AG:$AG,Source!$O$1,Ishop!$BG:$BG,Source!$D206,Ishop!$B:$B,Source!$C206)</f>
        <v>0</v>
      </c>
      <c r="P206" s="11">
        <f>COUNTIFS(Ishop!$AG:$AG,Source!$P$1,Ishop!$BG:$BG,Source!$D206,Ishop!$B:$B,Source!$C206)</f>
        <v>0</v>
      </c>
      <c r="Q206" s="11">
        <f>COUNTIFS(Ishop!$AG:$AG,Source!$Q$1,Ishop!$BG:$BG,Source!$D206,Ishop!$B:$B,Source!$C206)</f>
        <v>0</v>
      </c>
      <c r="R206" s="11">
        <f>COUNTIFS(Ishop!$AG:$AG,Source!$R$1,Ishop!$BG:$BG,Source!$D206,Ishop!$B:$B,Source!$C206)</f>
        <v>0</v>
      </c>
      <c r="S206" s="11">
        <f>COUNTIFS(Ishop!$AG:$AG,Source!$S$1,Ishop!$BG:$BG,Source!$D206,Ishop!$B:$B,Source!$C206)</f>
        <v>0</v>
      </c>
      <c r="T206" s="11">
        <f>COUNTIFS(Ishop!$AG:$AG,Source!$T$1,Ishop!$BG:$BG,Source!$D206,Ishop!$B:$B,Source!$C206)</f>
        <v>0</v>
      </c>
      <c r="U206" s="11">
        <f>COUNTIFS(Ishop!$AG:$AG,Source!$U$1,Ishop!$BG:$BG,Source!$D206,Ishop!$B:$B,Source!$C206)</f>
        <v>0</v>
      </c>
      <c r="V206" s="11">
        <f>COUNTIFS(Ishop!$AG:$AG,Source!$V$1,Ishop!$BG:$BG,Source!$D206,Ishop!$B:$B,Source!$C206)</f>
        <v>0</v>
      </c>
      <c r="W206" s="11">
        <f>COUNTIFS(Ishop!$AG:$AG,Source!$W$1,Ishop!$BG:$BG,Source!$D206,Ishop!$B:$B,Source!$C206)</f>
        <v>0</v>
      </c>
      <c r="X206" s="11">
        <f>COUNTIFS(Ishop!$AG:$AG,Source!$X$1,Ishop!$BG:$BG,Source!$D206,Ishop!$B:$B,Source!$C206)</f>
        <v>0</v>
      </c>
      <c r="Y206" s="11">
        <f>COUNTIFS(Ishop!$AG:$AG,Source!$Y$1,Ishop!$BG:$BG,Source!$D206,Ishop!$B:$B,Source!$C206)</f>
        <v>0</v>
      </c>
      <c r="Z206" s="11">
        <f>COUNTIFS(Ishop!$AG:$AG,Source!$Z$1,Ishop!$BG:$BG,Source!$D206,Ishop!$B:$B,Source!$C206,Ishop!$J:$J,"OUI")</f>
        <v>0</v>
      </c>
      <c r="AA206" s="11">
        <f>COUNTIFS(Ishop!$AG:$AG,Source!$AA$1,Ishop!$BG:$BG,Source!$D206,Ishop!$B:$B,Source!$C206,Ishop!$J:$J,"OUI")</f>
        <v>0</v>
      </c>
      <c r="AB206" s="11">
        <f>COUNTIFS(Ishop!$AG:$AG,Source!$AB$1,Ishop!$BG:$BG,Source!$D206,Ishop!$B:$B,Source!$C206,Ishop!$J:$J,"OUI")</f>
        <v>0</v>
      </c>
      <c r="AC206" s="11">
        <f>COUNTIFS(Ishop!$AG:$AG,Source!$AC$1,Ishop!$BG:$BG,Source!$D206,Ishop!$B:$B,Source!$C206,Ishop!$J:$J,"OUI")</f>
        <v>0</v>
      </c>
      <c r="AD206" s="11">
        <f>COUNTIFS(Ishop!$AG:$AG,Source!$AD$1,Ishop!$BG:$BG,Source!$D206,Ishop!$B:$B,Source!$C206,Ishop!$J:$J,"OUI")</f>
        <v>0</v>
      </c>
      <c r="AE206" s="11">
        <f>COUNTIFS(Ishop!$AG:$AG,Source!$AE$1,Ishop!$BG:$BG,Source!$D206,Ishop!$B:$B,Source!$C206,Ishop!$J:$J,"OUI")</f>
        <v>0</v>
      </c>
      <c r="AF206" s="11">
        <f>COUNTIFS(Ishop!$AG:$AG,Source!$AF$1,Ishop!$BG:$BG,Source!$D206,Ishop!$B:$B,Source!$C206,Ishop!$J:$J,"OUI")</f>
        <v>0</v>
      </c>
      <c r="AG206" s="11">
        <f>COUNTIFS(Ishop!$AG:$AG,Source!$AG$1,Ishop!$BG:$BG,Source!$D206,Ishop!$B:$B,Source!$C206,Ishop!$J:$J,"OUI")</f>
        <v>0</v>
      </c>
      <c r="AH206" s="11">
        <f>COUNTIFS(Ishop!$AG:$AG,Source!$AH$1,Ishop!$BG:$BG,Source!$D206,Ishop!$B:$B,Source!$C206,Ishop!$J:$J,"OUI")</f>
        <v>0</v>
      </c>
      <c r="AI206" s="11">
        <f>COUNTIFS(Ishop!$AG:$AG,Source!$AI$1,Ishop!$BG:$BG,Source!$D206,Ishop!$B:$B,Source!$C206,Ishop!$J:$J,"OUI")</f>
        <v>0</v>
      </c>
      <c r="AJ206" s="11">
        <f>COUNTIFS(Ishop!$AG:$AG,Source!$AJ$1,Ishop!$BG:$BG,Source!$D206,Ishop!$B:$B,Source!$C206,Ishop!$J:$J,"OUI")</f>
        <v>0</v>
      </c>
      <c r="AK206" s="11">
        <f>COUNTIFS(Ishop!$AG:$AG,Source!$AK$1,Ishop!$BG:$BG,Source!$D206,Ishop!$B:$B,Source!$C206,Ishop!$J:$J,"OUI")</f>
        <v>0</v>
      </c>
      <c r="AL206" s="11">
        <f>COUNTIFS(Ishop!$AG:$AG,Source!$AL$1,Ishop!$BG:$BG,Source!$D206,Ishop!$B:$B,Source!$C206,Ishop!$J:$J,"OUI")</f>
        <v>0</v>
      </c>
      <c r="AM206" s="11">
        <f>COUNTIFS(Ishop!$AG:$AG,Source!$AM$1,Ishop!$BG:$BG,Source!$D206,Ishop!$B:$B,Source!$C206,Ishop!$J:$J,"OUI")</f>
        <v>0</v>
      </c>
      <c r="AN206" s="11">
        <f>COUNTIFS(Dolmen!$W:$W,"Sensatio",Dolmen!$O:$O,Source!D206,Dolmen!$F:$F,Source!C206)</f>
        <v>0</v>
      </c>
      <c r="AO206" s="11">
        <f>COUNTIFS(Dolmen!$AC:$AC,"Bbox Miami",Dolmen!$O:$O,Source!D206,Dolmen!$F:$F,Source!C206)</f>
        <v>0</v>
      </c>
      <c r="AP206" s="11">
        <f>COUNTIFS(Dolmen!$AD:$AD,"1",Dolmen!$W:$W,"",Dolmen!$O:$O,Source!D206,Dolmen!$F:$F,Source!C206)</f>
        <v>0</v>
      </c>
      <c r="AQ206" s="11">
        <f>COUNTIFS(Dolmen!$W:$W,"Sensation",Dolmen!$Y:$Y,"1",Dolmen!$O:$O,Source!D206,Dolmen!$F:$F,Source!C206)</f>
        <v>0</v>
      </c>
      <c r="AR206" s="11">
        <f>COUNTIFS(Dolmen!$AC:$AC,"Bbox Miami",Dolmen!$Y:$Y,"1",Dolmen!$O:$O,Source!D206,Dolmen!$F:$F,Source!C206)</f>
        <v>0</v>
      </c>
      <c r="AS206" s="11">
        <f>COUNTIFS(Dolmen!$AD:$AD,"1",Dolmen!$W:$W,"",Dolmen!$Y:$Y,"1",Dolmen!$O:$O,Source!D206,Dolmen!$F:$F,Source!C206)</f>
        <v>0</v>
      </c>
      <c r="AT206" s="11">
        <f t="shared" si="93"/>
        <v>0</v>
      </c>
      <c r="AU206" s="11">
        <f t="shared" si="94"/>
        <v>0</v>
      </c>
      <c r="AV206" s="11">
        <f t="shared" si="95"/>
        <v>0</v>
      </c>
      <c r="AW206" s="11">
        <f t="shared" si="96"/>
        <v>0</v>
      </c>
      <c r="AX206" s="11">
        <f t="shared" si="97"/>
        <v>0</v>
      </c>
      <c r="AY206" s="11">
        <f t="shared" si="98"/>
        <v>0</v>
      </c>
      <c r="AZ206" s="11">
        <f t="shared" si="99"/>
        <v>0</v>
      </c>
      <c r="BA206" s="11">
        <f t="shared" si="100"/>
        <v>0</v>
      </c>
      <c r="BB206" s="11">
        <f t="shared" si="101"/>
        <v>0</v>
      </c>
      <c r="BC206" s="11">
        <f t="shared" si="102"/>
        <v>0</v>
      </c>
      <c r="BD206" s="11">
        <f>SUMIFS(Ishop!$BK:$BK,Ishop!$BG:$BG,Source!D206,Ishop!$B:$B,Source!C206)</f>
        <v>0</v>
      </c>
      <c r="BE206" s="11">
        <f>COUNTIFS(Ishop!$AW:$AW,"OUI",Ishop!$BG:$BG,Source!D206,Ishop!$B:$B,Source!C206)</f>
        <v>0</v>
      </c>
      <c r="BF206" s="11">
        <f t="shared" si="103"/>
        <v>0</v>
      </c>
      <c r="BG206" s="11">
        <f t="shared" si="104"/>
        <v>0</v>
      </c>
      <c r="BH206" s="11">
        <f t="shared" si="105"/>
        <v>0</v>
      </c>
      <c r="BI206" s="11">
        <f t="shared" si="106"/>
        <v>0</v>
      </c>
      <c r="BJ206" s="11">
        <f t="shared" si="107"/>
        <v>0</v>
      </c>
      <c r="BK206" s="11">
        <f t="shared" si="108"/>
        <v>0</v>
      </c>
      <c r="BL206" s="11">
        <f t="shared" si="109"/>
        <v>0</v>
      </c>
      <c r="BM206" s="11">
        <f t="shared" si="110"/>
        <v>0</v>
      </c>
      <c r="BN206" s="25">
        <f>Z206*Budget!$A$6</f>
        <v>0</v>
      </c>
      <c r="BO206" s="25">
        <f>AA206*(Budget!$B$6+Budget!$B$7)</f>
        <v>0</v>
      </c>
      <c r="BP206" s="25">
        <f>AB206*(Budget!$C$6+Budget!$C$7)</f>
        <v>0</v>
      </c>
      <c r="BQ206" s="25">
        <f>AC206*(Budget!$D$6+Budget!$D$7)</f>
        <v>0</v>
      </c>
      <c r="BR206" s="25">
        <f>AD206*(Budget!$E$6+Budget!$E$7)</f>
        <v>0</v>
      </c>
      <c r="BS206" s="25">
        <f>AE206*(Budget!$F$6+Budget!$F$7)</f>
        <v>0</v>
      </c>
      <c r="BT206" s="25">
        <f>AF206*(Budget!$G$6+Budget!$G$7)</f>
        <v>0</v>
      </c>
      <c r="BU206" s="25">
        <f>AG206*Budget!$H$6</f>
        <v>0</v>
      </c>
      <c r="BV206" s="25">
        <f>AH206*Budget!$I$6</f>
        <v>0</v>
      </c>
      <c r="BW206" s="25">
        <f>AI206*Budget!$J$6</f>
        <v>0</v>
      </c>
      <c r="BX206" s="25">
        <f>AJ206*Budget!$K$6</f>
        <v>0</v>
      </c>
      <c r="BY206" s="25">
        <f>AK206*Budget!$L$6</f>
        <v>0</v>
      </c>
      <c r="BZ206" s="25">
        <f>AL206*Budget!$M$6</f>
        <v>0</v>
      </c>
      <c r="CA206" s="25">
        <f>AM206*Budget!$N$6</f>
        <v>0</v>
      </c>
      <c r="CB206" s="25">
        <f>AQ206*Budget!$O$6</f>
        <v>0</v>
      </c>
      <c r="CC206" s="25">
        <f>AR206*Budget!$S$6</f>
        <v>0</v>
      </c>
      <c r="CD206" s="25">
        <f>AS206*Budget!$Q$6</f>
        <v>0</v>
      </c>
      <c r="CE206" s="25">
        <f t="shared" si="111"/>
        <v>0</v>
      </c>
      <c r="CF206" s="11" t="e">
        <f>COUNTIFS(#REF!,Source!E206,#REF!,Source!C206)</f>
        <v>#REF!</v>
      </c>
      <c r="CG206" s="11" t="str">
        <f t="shared" si="112"/>
        <v>--</v>
      </c>
    </row>
    <row r="207" spans="1:85" x14ac:dyDescent="0.25">
      <c r="A207" t="str">
        <f>IFERROR(VLOOKUP(MONTH(C207),Date!$A$2:$B$13,2,0),"--")</f>
        <v>Mars</v>
      </c>
      <c r="B207" s="11">
        <f t="shared" si="91"/>
        <v>14</v>
      </c>
      <c r="C207" s="28">
        <f t="shared" si="90"/>
        <v>42092</v>
      </c>
      <c r="D207" s="29" t="s">
        <v>228</v>
      </c>
      <c r="E207" s="30" t="str">
        <f>IFERROR(VLOOKUP(D207,Listing!$A:$B,2,0),"--")</f>
        <v>A44050</v>
      </c>
      <c r="F207" s="30" t="str">
        <f>IFERROR(VLOOKUP(D207,Listing!$A:$E,5,0),"-")</f>
        <v>IKKARA HICHAM</v>
      </c>
      <c r="G207" s="4">
        <f>IFERROR(VLOOKUP(D207,Listing!$A:$F,6,0),"--")</f>
        <v>42079</v>
      </c>
      <c r="H207" s="11" t="str">
        <f>IFERROR(VLOOKUP(D207,Listing!$A:$D,4,0),"--")</f>
        <v>NAJOUA ALLAOULAHCEN</v>
      </c>
      <c r="I207" s="11" t="str">
        <f t="shared" si="92"/>
        <v>AAC</v>
      </c>
      <c r="J207" s="31">
        <f>IFERROR(COUNTIFS(Ishop!$BG:$BG,Source!D207,Ishop!$B:$B,Source!C207),"--")</f>
        <v>0</v>
      </c>
      <c r="K207" s="11">
        <f>IFERROR(COUNTIFS(Ishop!$BG:$BG,Source!D207,Ishop!$B:$B,Source!C207,Ishop!$J:$J,"OUI"),"--")</f>
        <v>0</v>
      </c>
      <c r="L207" s="11">
        <f>COUNTIFS(Ishop!$AG:$AG,Source!$L$1,Ishop!$BG:$BG,Source!$D207,Ishop!$B:$B,Source!$C207)</f>
        <v>0</v>
      </c>
      <c r="M207" s="11">
        <f>COUNTIFS(Ishop!$AG:$AG,Source!$M$1,Ishop!$BG:$BG,Source!$D207,Ishop!$B:$B,Source!$C207)</f>
        <v>0</v>
      </c>
      <c r="N207" s="11">
        <f>COUNTIFS(Ishop!$AG:$AG,Source!$N$1,Ishop!$BG:$BG,Source!$D207,Ishop!$B:$B,Source!$C207)</f>
        <v>0</v>
      </c>
      <c r="O207" s="11">
        <f>COUNTIFS(Ishop!$AG:$AG,Source!$O$1,Ishop!$BG:$BG,Source!$D207,Ishop!$B:$B,Source!$C207)</f>
        <v>0</v>
      </c>
      <c r="P207" s="11">
        <f>COUNTIFS(Ishop!$AG:$AG,Source!$P$1,Ishop!$BG:$BG,Source!$D207,Ishop!$B:$B,Source!$C207)</f>
        <v>0</v>
      </c>
      <c r="Q207" s="11">
        <f>COUNTIFS(Ishop!$AG:$AG,Source!$Q$1,Ishop!$BG:$BG,Source!$D207,Ishop!$B:$B,Source!$C207)</f>
        <v>0</v>
      </c>
      <c r="R207" s="11">
        <f>COUNTIFS(Ishop!$AG:$AG,Source!$R$1,Ishop!$BG:$BG,Source!$D207,Ishop!$B:$B,Source!$C207)</f>
        <v>0</v>
      </c>
      <c r="S207" s="11">
        <f>COUNTIFS(Ishop!$AG:$AG,Source!$S$1,Ishop!$BG:$BG,Source!$D207,Ishop!$B:$B,Source!$C207)</f>
        <v>0</v>
      </c>
      <c r="T207" s="11">
        <f>COUNTIFS(Ishop!$AG:$AG,Source!$T$1,Ishop!$BG:$BG,Source!$D207,Ishop!$B:$B,Source!$C207)</f>
        <v>0</v>
      </c>
      <c r="U207" s="11">
        <f>COUNTIFS(Ishop!$AG:$AG,Source!$U$1,Ishop!$BG:$BG,Source!$D207,Ishop!$B:$B,Source!$C207)</f>
        <v>0</v>
      </c>
      <c r="V207" s="11">
        <f>COUNTIFS(Ishop!$AG:$AG,Source!$V$1,Ishop!$BG:$BG,Source!$D207,Ishop!$B:$B,Source!$C207)</f>
        <v>0</v>
      </c>
      <c r="W207" s="11">
        <f>COUNTIFS(Ishop!$AG:$AG,Source!$W$1,Ishop!$BG:$BG,Source!$D207,Ishop!$B:$B,Source!$C207)</f>
        <v>0</v>
      </c>
      <c r="X207" s="11">
        <f>COUNTIFS(Ishop!$AG:$AG,Source!$X$1,Ishop!$BG:$BG,Source!$D207,Ishop!$B:$B,Source!$C207)</f>
        <v>0</v>
      </c>
      <c r="Y207" s="11">
        <f>COUNTIFS(Ishop!$AG:$AG,Source!$Y$1,Ishop!$BG:$BG,Source!$D207,Ishop!$B:$B,Source!$C207)</f>
        <v>0</v>
      </c>
      <c r="Z207" s="11">
        <f>COUNTIFS(Ishop!$AG:$AG,Source!$Z$1,Ishop!$BG:$BG,Source!$D207,Ishop!$B:$B,Source!$C207,Ishop!$J:$J,"OUI")</f>
        <v>0</v>
      </c>
      <c r="AA207" s="11">
        <f>COUNTIFS(Ishop!$AG:$AG,Source!$AA$1,Ishop!$BG:$BG,Source!$D207,Ishop!$B:$B,Source!$C207,Ishop!$J:$J,"OUI")</f>
        <v>0</v>
      </c>
      <c r="AB207" s="11">
        <f>COUNTIFS(Ishop!$AG:$AG,Source!$AB$1,Ishop!$BG:$BG,Source!$D207,Ishop!$B:$B,Source!$C207,Ishop!$J:$J,"OUI")</f>
        <v>0</v>
      </c>
      <c r="AC207" s="11">
        <f>COUNTIFS(Ishop!$AG:$AG,Source!$AC$1,Ishop!$BG:$BG,Source!$D207,Ishop!$B:$B,Source!$C207,Ishop!$J:$J,"OUI")</f>
        <v>0</v>
      </c>
      <c r="AD207" s="11">
        <f>COUNTIFS(Ishop!$AG:$AG,Source!$AD$1,Ishop!$BG:$BG,Source!$D207,Ishop!$B:$B,Source!$C207,Ishop!$J:$J,"OUI")</f>
        <v>0</v>
      </c>
      <c r="AE207" s="11">
        <f>COUNTIFS(Ishop!$AG:$AG,Source!$AE$1,Ishop!$BG:$BG,Source!$D207,Ishop!$B:$B,Source!$C207,Ishop!$J:$J,"OUI")</f>
        <v>0</v>
      </c>
      <c r="AF207" s="11">
        <f>COUNTIFS(Ishop!$AG:$AG,Source!$AF$1,Ishop!$BG:$BG,Source!$D207,Ishop!$B:$B,Source!$C207,Ishop!$J:$J,"OUI")</f>
        <v>0</v>
      </c>
      <c r="AG207" s="11">
        <f>COUNTIFS(Ishop!$AG:$AG,Source!$AG$1,Ishop!$BG:$BG,Source!$D207,Ishop!$B:$B,Source!$C207,Ishop!$J:$J,"OUI")</f>
        <v>0</v>
      </c>
      <c r="AH207" s="11">
        <f>COUNTIFS(Ishop!$AG:$AG,Source!$AH$1,Ishop!$BG:$BG,Source!$D207,Ishop!$B:$B,Source!$C207,Ishop!$J:$J,"OUI")</f>
        <v>0</v>
      </c>
      <c r="AI207" s="11">
        <f>COUNTIFS(Ishop!$AG:$AG,Source!$AI$1,Ishop!$BG:$BG,Source!$D207,Ishop!$B:$B,Source!$C207,Ishop!$J:$J,"OUI")</f>
        <v>0</v>
      </c>
      <c r="AJ207" s="11">
        <f>COUNTIFS(Ishop!$AG:$AG,Source!$AJ$1,Ishop!$BG:$BG,Source!$D207,Ishop!$B:$B,Source!$C207,Ishop!$J:$J,"OUI")</f>
        <v>0</v>
      </c>
      <c r="AK207" s="11">
        <f>COUNTIFS(Ishop!$AG:$AG,Source!$AK$1,Ishop!$BG:$BG,Source!$D207,Ishop!$B:$B,Source!$C207,Ishop!$J:$J,"OUI")</f>
        <v>0</v>
      </c>
      <c r="AL207" s="11">
        <f>COUNTIFS(Ishop!$AG:$AG,Source!$AL$1,Ishop!$BG:$BG,Source!$D207,Ishop!$B:$B,Source!$C207,Ishop!$J:$J,"OUI")</f>
        <v>0</v>
      </c>
      <c r="AM207" s="11">
        <f>COUNTIFS(Ishop!$AG:$AG,Source!$AM$1,Ishop!$BG:$BG,Source!$D207,Ishop!$B:$B,Source!$C207,Ishop!$J:$J,"OUI")</f>
        <v>0</v>
      </c>
      <c r="AN207" s="11">
        <f>COUNTIFS(Dolmen!$W:$W,"Sensatio",Dolmen!$O:$O,Source!D207,Dolmen!$F:$F,Source!C207)</f>
        <v>0</v>
      </c>
      <c r="AO207" s="11">
        <f>COUNTIFS(Dolmen!$AC:$AC,"Bbox Miami",Dolmen!$O:$O,Source!D207,Dolmen!$F:$F,Source!C207)</f>
        <v>0</v>
      </c>
      <c r="AP207" s="11">
        <f>COUNTIFS(Dolmen!$AD:$AD,"1",Dolmen!$W:$W,"",Dolmen!$O:$O,Source!D207,Dolmen!$F:$F,Source!C207)</f>
        <v>0</v>
      </c>
      <c r="AQ207" s="11">
        <f>COUNTIFS(Dolmen!$W:$W,"Sensation",Dolmen!$Y:$Y,"1",Dolmen!$O:$O,Source!D207,Dolmen!$F:$F,Source!C207)</f>
        <v>0</v>
      </c>
      <c r="AR207" s="11">
        <f>COUNTIFS(Dolmen!$AC:$AC,"Bbox Miami",Dolmen!$Y:$Y,"1",Dolmen!$O:$O,Source!D207,Dolmen!$F:$F,Source!C207)</f>
        <v>0</v>
      </c>
      <c r="AS207" s="11">
        <f>COUNTIFS(Dolmen!$AD:$AD,"1",Dolmen!$W:$W,"",Dolmen!$Y:$Y,"1",Dolmen!$O:$O,Source!D207,Dolmen!$F:$F,Source!C207)</f>
        <v>0</v>
      </c>
      <c r="AT207" s="11">
        <f t="shared" si="93"/>
        <v>0</v>
      </c>
      <c r="AU207" s="11">
        <f t="shared" si="94"/>
        <v>0</v>
      </c>
      <c r="AV207" s="11">
        <f t="shared" si="95"/>
        <v>0</v>
      </c>
      <c r="AW207" s="11">
        <f t="shared" si="96"/>
        <v>0</v>
      </c>
      <c r="AX207" s="11">
        <f t="shared" si="97"/>
        <v>0</v>
      </c>
      <c r="AY207" s="11">
        <f t="shared" si="98"/>
        <v>0</v>
      </c>
      <c r="AZ207" s="11">
        <f t="shared" si="99"/>
        <v>0</v>
      </c>
      <c r="BA207" s="11">
        <f t="shared" si="100"/>
        <v>0</v>
      </c>
      <c r="BB207" s="11">
        <f t="shared" si="101"/>
        <v>0</v>
      </c>
      <c r="BC207" s="11">
        <f t="shared" si="102"/>
        <v>0</v>
      </c>
      <c r="BD207" s="11">
        <f>SUMIFS(Ishop!$BK:$BK,Ishop!$BG:$BG,Source!D207,Ishop!$B:$B,Source!C207)</f>
        <v>0</v>
      </c>
      <c r="BE207" s="11">
        <f>COUNTIFS(Ishop!$AW:$AW,"OUI",Ishop!$BG:$BG,Source!D207,Ishop!$B:$B,Source!C207)</f>
        <v>0</v>
      </c>
      <c r="BF207" s="11">
        <f t="shared" si="103"/>
        <v>0</v>
      </c>
      <c r="BG207" s="11">
        <f t="shared" si="104"/>
        <v>0</v>
      </c>
      <c r="BH207" s="11">
        <f t="shared" si="105"/>
        <v>0</v>
      </c>
      <c r="BI207" s="11">
        <f t="shared" si="106"/>
        <v>0</v>
      </c>
      <c r="BJ207" s="11">
        <f t="shared" si="107"/>
        <v>0</v>
      </c>
      <c r="BK207" s="11">
        <f t="shared" si="108"/>
        <v>0</v>
      </c>
      <c r="BL207" s="11">
        <f t="shared" si="109"/>
        <v>0</v>
      </c>
      <c r="BM207" s="11">
        <f t="shared" si="110"/>
        <v>0</v>
      </c>
      <c r="BN207" s="25">
        <f>Z207*Budget!$A$6</f>
        <v>0</v>
      </c>
      <c r="BO207" s="25">
        <f>AA207*(Budget!$B$6+Budget!$B$7)</f>
        <v>0</v>
      </c>
      <c r="BP207" s="25">
        <f>AB207*(Budget!$C$6+Budget!$C$7)</f>
        <v>0</v>
      </c>
      <c r="BQ207" s="25">
        <f>AC207*(Budget!$D$6+Budget!$D$7)</f>
        <v>0</v>
      </c>
      <c r="BR207" s="25">
        <f>AD207*(Budget!$E$6+Budget!$E$7)</f>
        <v>0</v>
      </c>
      <c r="BS207" s="25">
        <f>AE207*(Budget!$F$6+Budget!$F$7)</f>
        <v>0</v>
      </c>
      <c r="BT207" s="25">
        <f>AF207*(Budget!$G$6+Budget!$G$7)</f>
        <v>0</v>
      </c>
      <c r="BU207" s="25">
        <f>AG207*Budget!$H$6</f>
        <v>0</v>
      </c>
      <c r="BV207" s="25">
        <f>AH207*Budget!$I$6</f>
        <v>0</v>
      </c>
      <c r="BW207" s="25">
        <f>AI207*Budget!$J$6</f>
        <v>0</v>
      </c>
      <c r="BX207" s="25">
        <f>AJ207*Budget!$K$6</f>
        <v>0</v>
      </c>
      <c r="BY207" s="25">
        <f>AK207*Budget!$L$6</f>
        <v>0</v>
      </c>
      <c r="BZ207" s="25">
        <f>AL207*Budget!$M$6</f>
        <v>0</v>
      </c>
      <c r="CA207" s="25">
        <f>AM207*Budget!$N$6</f>
        <v>0</v>
      </c>
      <c r="CB207" s="25">
        <f>AQ207*Budget!$O$6</f>
        <v>0</v>
      </c>
      <c r="CC207" s="25">
        <f>AR207*Budget!$S$6</f>
        <v>0</v>
      </c>
      <c r="CD207" s="25">
        <f>AS207*Budget!$Q$6</f>
        <v>0</v>
      </c>
      <c r="CE207" s="25">
        <f t="shared" si="111"/>
        <v>0</v>
      </c>
      <c r="CF207" s="11" t="e">
        <f>COUNTIFS(#REF!,Source!E207,#REF!,Source!C207)</f>
        <v>#REF!</v>
      </c>
      <c r="CG207" s="11" t="str">
        <f t="shared" si="112"/>
        <v>--</v>
      </c>
    </row>
    <row r="208" spans="1:85" x14ac:dyDescent="0.25">
      <c r="A208" t="str">
        <f>IFERROR(VLOOKUP(MONTH(C208),Date!$A$2:$B$13,2,0),"--")</f>
        <v>Mars</v>
      </c>
      <c r="B208" s="11">
        <f t="shared" si="91"/>
        <v>14</v>
      </c>
      <c r="C208" s="28">
        <f t="shared" si="90"/>
        <v>42092</v>
      </c>
      <c r="D208" s="29" t="s">
        <v>229</v>
      </c>
      <c r="E208" s="30" t="str">
        <f>IFERROR(VLOOKUP(D208,Listing!$A:$B,2,0),"--")</f>
        <v>A44077</v>
      </c>
      <c r="F208" s="30" t="str">
        <f>IFERROR(VLOOKUP(D208,Listing!$A:$E,5,0),"-")</f>
        <v>ATTAR  SARA</v>
      </c>
      <c r="G208" s="4">
        <f>IFERROR(VLOOKUP(D208,Listing!$A:$F,6,0),"--")</f>
        <v>42093</v>
      </c>
      <c r="H208" s="11" t="str">
        <f>IFERROR(VLOOKUP(D208,Listing!$A:$D,4,0),"--")</f>
        <v>NAJOUA ALLAOULAHCEN</v>
      </c>
      <c r="I208" s="11" t="str">
        <f t="shared" si="92"/>
        <v>AAC</v>
      </c>
      <c r="J208" s="31">
        <f>IFERROR(COUNTIFS(Ishop!$BG:$BG,Source!D208,Ishop!$B:$B,Source!C208),"--")</f>
        <v>0</v>
      </c>
      <c r="K208" s="11">
        <f>IFERROR(COUNTIFS(Ishop!$BG:$BG,Source!D208,Ishop!$B:$B,Source!C208,Ishop!$J:$J,"OUI"),"--")</f>
        <v>0</v>
      </c>
      <c r="L208" s="11">
        <f>COUNTIFS(Ishop!$AG:$AG,Source!$L$1,Ishop!$BG:$BG,Source!$D208,Ishop!$B:$B,Source!$C208)</f>
        <v>0</v>
      </c>
      <c r="M208" s="11">
        <f>COUNTIFS(Ishop!$AG:$AG,Source!$M$1,Ishop!$BG:$BG,Source!$D208,Ishop!$B:$B,Source!$C208)</f>
        <v>0</v>
      </c>
      <c r="N208" s="11">
        <f>COUNTIFS(Ishop!$AG:$AG,Source!$N$1,Ishop!$BG:$BG,Source!$D208,Ishop!$B:$B,Source!$C208)</f>
        <v>0</v>
      </c>
      <c r="O208" s="11">
        <f>COUNTIFS(Ishop!$AG:$AG,Source!$O$1,Ishop!$BG:$BG,Source!$D208,Ishop!$B:$B,Source!$C208)</f>
        <v>0</v>
      </c>
      <c r="P208" s="11">
        <f>COUNTIFS(Ishop!$AG:$AG,Source!$P$1,Ishop!$BG:$BG,Source!$D208,Ishop!$B:$B,Source!$C208)</f>
        <v>0</v>
      </c>
      <c r="Q208" s="11">
        <f>COUNTIFS(Ishop!$AG:$AG,Source!$Q$1,Ishop!$BG:$BG,Source!$D208,Ishop!$B:$B,Source!$C208)</f>
        <v>0</v>
      </c>
      <c r="R208" s="11">
        <f>COUNTIFS(Ishop!$AG:$AG,Source!$R$1,Ishop!$BG:$BG,Source!$D208,Ishop!$B:$B,Source!$C208)</f>
        <v>0</v>
      </c>
      <c r="S208" s="11">
        <f>COUNTIFS(Ishop!$AG:$AG,Source!$S$1,Ishop!$BG:$BG,Source!$D208,Ishop!$B:$B,Source!$C208)</f>
        <v>0</v>
      </c>
      <c r="T208" s="11">
        <f>COUNTIFS(Ishop!$AG:$AG,Source!$T$1,Ishop!$BG:$BG,Source!$D208,Ishop!$B:$B,Source!$C208)</f>
        <v>0</v>
      </c>
      <c r="U208" s="11">
        <f>COUNTIFS(Ishop!$AG:$AG,Source!$U$1,Ishop!$BG:$BG,Source!$D208,Ishop!$B:$B,Source!$C208)</f>
        <v>0</v>
      </c>
      <c r="V208" s="11">
        <f>COUNTIFS(Ishop!$AG:$AG,Source!$V$1,Ishop!$BG:$BG,Source!$D208,Ishop!$B:$B,Source!$C208)</f>
        <v>0</v>
      </c>
      <c r="W208" s="11">
        <f>COUNTIFS(Ishop!$AG:$AG,Source!$W$1,Ishop!$BG:$BG,Source!$D208,Ishop!$B:$B,Source!$C208)</f>
        <v>0</v>
      </c>
      <c r="X208" s="11">
        <f>COUNTIFS(Ishop!$AG:$AG,Source!$X$1,Ishop!$BG:$BG,Source!$D208,Ishop!$B:$B,Source!$C208)</f>
        <v>0</v>
      </c>
      <c r="Y208" s="11">
        <f>COUNTIFS(Ishop!$AG:$AG,Source!$Y$1,Ishop!$BG:$BG,Source!$D208,Ishop!$B:$B,Source!$C208)</f>
        <v>0</v>
      </c>
      <c r="Z208" s="11">
        <f>COUNTIFS(Ishop!$AG:$AG,Source!$Z$1,Ishop!$BG:$BG,Source!$D208,Ishop!$B:$B,Source!$C208,Ishop!$J:$J,"OUI")</f>
        <v>0</v>
      </c>
      <c r="AA208" s="11">
        <f>COUNTIFS(Ishop!$AG:$AG,Source!$AA$1,Ishop!$BG:$BG,Source!$D208,Ishop!$B:$B,Source!$C208,Ishop!$J:$J,"OUI")</f>
        <v>0</v>
      </c>
      <c r="AB208" s="11">
        <f>COUNTIFS(Ishop!$AG:$AG,Source!$AB$1,Ishop!$BG:$BG,Source!$D208,Ishop!$B:$B,Source!$C208,Ishop!$J:$J,"OUI")</f>
        <v>0</v>
      </c>
      <c r="AC208" s="11">
        <f>COUNTIFS(Ishop!$AG:$AG,Source!$AC$1,Ishop!$BG:$BG,Source!$D208,Ishop!$B:$B,Source!$C208,Ishop!$J:$J,"OUI")</f>
        <v>0</v>
      </c>
      <c r="AD208" s="11">
        <f>COUNTIFS(Ishop!$AG:$AG,Source!$AD$1,Ishop!$BG:$BG,Source!$D208,Ishop!$B:$B,Source!$C208,Ishop!$J:$J,"OUI")</f>
        <v>0</v>
      </c>
      <c r="AE208" s="11">
        <f>COUNTIFS(Ishop!$AG:$AG,Source!$AE$1,Ishop!$BG:$BG,Source!$D208,Ishop!$B:$B,Source!$C208,Ishop!$J:$J,"OUI")</f>
        <v>0</v>
      </c>
      <c r="AF208" s="11">
        <f>COUNTIFS(Ishop!$AG:$AG,Source!$AF$1,Ishop!$BG:$BG,Source!$D208,Ishop!$B:$B,Source!$C208,Ishop!$J:$J,"OUI")</f>
        <v>0</v>
      </c>
      <c r="AG208" s="11">
        <f>COUNTIFS(Ishop!$AG:$AG,Source!$AG$1,Ishop!$BG:$BG,Source!$D208,Ishop!$B:$B,Source!$C208,Ishop!$J:$J,"OUI")</f>
        <v>0</v>
      </c>
      <c r="AH208" s="11">
        <f>COUNTIFS(Ishop!$AG:$AG,Source!$AH$1,Ishop!$BG:$BG,Source!$D208,Ishop!$B:$B,Source!$C208,Ishop!$J:$J,"OUI")</f>
        <v>0</v>
      </c>
      <c r="AI208" s="11">
        <f>COUNTIFS(Ishop!$AG:$AG,Source!$AI$1,Ishop!$BG:$BG,Source!$D208,Ishop!$B:$B,Source!$C208,Ishop!$J:$J,"OUI")</f>
        <v>0</v>
      </c>
      <c r="AJ208" s="11">
        <f>COUNTIFS(Ishop!$AG:$AG,Source!$AJ$1,Ishop!$BG:$BG,Source!$D208,Ishop!$B:$B,Source!$C208,Ishop!$J:$J,"OUI")</f>
        <v>0</v>
      </c>
      <c r="AK208" s="11">
        <f>COUNTIFS(Ishop!$AG:$AG,Source!$AK$1,Ishop!$BG:$BG,Source!$D208,Ishop!$B:$B,Source!$C208,Ishop!$J:$J,"OUI")</f>
        <v>0</v>
      </c>
      <c r="AL208" s="11">
        <f>COUNTIFS(Ishop!$AG:$AG,Source!$AL$1,Ishop!$BG:$BG,Source!$D208,Ishop!$B:$B,Source!$C208,Ishop!$J:$J,"OUI")</f>
        <v>0</v>
      </c>
      <c r="AM208" s="11">
        <f>COUNTIFS(Ishop!$AG:$AG,Source!$AM$1,Ishop!$BG:$BG,Source!$D208,Ishop!$B:$B,Source!$C208,Ishop!$J:$J,"OUI")</f>
        <v>0</v>
      </c>
      <c r="AN208" s="11">
        <f>COUNTIFS(Dolmen!$W:$W,"Sensatio",Dolmen!$O:$O,Source!D208,Dolmen!$F:$F,Source!C208)</f>
        <v>0</v>
      </c>
      <c r="AO208" s="11">
        <f>COUNTIFS(Dolmen!$AC:$AC,"Bbox Miami",Dolmen!$O:$O,Source!D208,Dolmen!$F:$F,Source!C208)</f>
        <v>0</v>
      </c>
      <c r="AP208" s="11">
        <f>COUNTIFS(Dolmen!$AD:$AD,"1",Dolmen!$W:$W,"",Dolmen!$O:$O,Source!D208,Dolmen!$F:$F,Source!C208)</f>
        <v>0</v>
      </c>
      <c r="AQ208" s="11">
        <f>COUNTIFS(Dolmen!$W:$W,"Sensation",Dolmen!$Y:$Y,"1",Dolmen!$O:$O,Source!D208,Dolmen!$F:$F,Source!C208)</f>
        <v>0</v>
      </c>
      <c r="AR208" s="11">
        <f>COUNTIFS(Dolmen!$AC:$AC,"Bbox Miami",Dolmen!$Y:$Y,"1",Dolmen!$O:$O,Source!D208,Dolmen!$F:$F,Source!C208)</f>
        <v>0</v>
      </c>
      <c r="AS208" s="11">
        <f>COUNTIFS(Dolmen!$AD:$AD,"1",Dolmen!$W:$W,"",Dolmen!$Y:$Y,"1",Dolmen!$O:$O,Source!D208,Dolmen!$F:$F,Source!C208)</f>
        <v>0</v>
      </c>
      <c r="AT208" s="11">
        <f t="shared" si="93"/>
        <v>0</v>
      </c>
      <c r="AU208" s="11">
        <f t="shared" si="94"/>
        <v>0</v>
      </c>
      <c r="AV208" s="11">
        <f t="shared" si="95"/>
        <v>0</v>
      </c>
      <c r="AW208" s="11">
        <f t="shared" si="96"/>
        <v>0</v>
      </c>
      <c r="AX208" s="11">
        <f t="shared" si="97"/>
        <v>0</v>
      </c>
      <c r="AY208" s="11">
        <f t="shared" si="98"/>
        <v>0</v>
      </c>
      <c r="AZ208" s="11">
        <f t="shared" si="99"/>
        <v>0</v>
      </c>
      <c r="BA208" s="11">
        <f t="shared" si="100"/>
        <v>0</v>
      </c>
      <c r="BB208" s="11">
        <f t="shared" si="101"/>
        <v>0</v>
      </c>
      <c r="BC208" s="11">
        <f t="shared" si="102"/>
        <v>0</v>
      </c>
      <c r="BD208" s="11">
        <f>SUMIFS(Ishop!$BK:$BK,Ishop!$BG:$BG,Source!D208,Ishop!$B:$B,Source!C208)</f>
        <v>0</v>
      </c>
      <c r="BE208" s="11">
        <f>COUNTIFS(Ishop!$AW:$AW,"OUI",Ishop!$BG:$BG,Source!D208,Ishop!$B:$B,Source!C208)</f>
        <v>0</v>
      </c>
      <c r="BF208" s="11">
        <f t="shared" si="103"/>
        <v>0</v>
      </c>
      <c r="BG208" s="11">
        <f t="shared" si="104"/>
        <v>0</v>
      </c>
      <c r="BH208" s="11">
        <f t="shared" si="105"/>
        <v>0</v>
      </c>
      <c r="BI208" s="11">
        <f t="shared" si="106"/>
        <v>0</v>
      </c>
      <c r="BJ208" s="11">
        <f t="shared" si="107"/>
        <v>0</v>
      </c>
      <c r="BK208" s="11">
        <f t="shared" si="108"/>
        <v>0</v>
      </c>
      <c r="BL208" s="11">
        <f t="shared" si="109"/>
        <v>0</v>
      </c>
      <c r="BM208" s="11">
        <f t="shared" si="110"/>
        <v>0</v>
      </c>
      <c r="BN208" s="25">
        <f>Z208*Budget!$A$6</f>
        <v>0</v>
      </c>
      <c r="BO208" s="25">
        <f>AA208*(Budget!$B$6+Budget!$B$7)</f>
        <v>0</v>
      </c>
      <c r="BP208" s="25">
        <f>AB208*(Budget!$C$6+Budget!$C$7)</f>
        <v>0</v>
      </c>
      <c r="BQ208" s="25">
        <f>AC208*(Budget!$D$6+Budget!$D$7)</f>
        <v>0</v>
      </c>
      <c r="BR208" s="25">
        <f>AD208*(Budget!$E$6+Budget!$E$7)</f>
        <v>0</v>
      </c>
      <c r="BS208" s="25">
        <f>AE208*(Budget!$F$6+Budget!$F$7)</f>
        <v>0</v>
      </c>
      <c r="BT208" s="25">
        <f>AF208*(Budget!$G$6+Budget!$G$7)</f>
        <v>0</v>
      </c>
      <c r="BU208" s="25">
        <f>AG208*Budget!$H$6</f>
        <v>0</v>
      </c>
      <c r="BV208" s="25">
        <f>AH208*Budget!$I$6</f>
        <v>0</v>
      </c>
      <c r="BW208" s="25">
        <f>AI208*Budget!$J$6</f>
        <v>0</v>
      </c>
      <c r="BX208" s="25">
        <f>AJ208*Budget!$K$6</f>
        <v>0</v>
      </c>
      <c r="BY208" s="25">
        <f>AK208*Budget!$L$6</f>
        <v>0</v>
      </c>
      <c r="BZ208" s="25">
        <f>AL208*Budget!$M$6</f>
        <v>0</v>
      </c>
      <c r="CA208" s="25">
        <f>AM208*Budget!$N$6</f>
        <v>0</v>
      </c>
      <c r="CB208" s="25">
        <f>AQ208*Budget!$O$6</f>
        <v>0</v>
      </c>
      <c r="CC208" s="25">
        <f>AR208*Budget!$S$6</f>
        <v>0</v>
      </c>
      <c r="CD208" s="25">
        <f>AS208*Budget!$Q$6</f>
        <v>0</v>
      </c>
      <c r="CE208" s="25">
        <f t="shared" si="111"/>
        <v>0</v>
      </c>
      <c r="CF208" s="11" t="e">
        <f>COUNTIFS(#REF!,Source!E208,#REF!,Source!C208)</f>
        <v>#REF!</v>
      </c>
      <c r="CG208" s="11" t="str">
        <f t="shared" si="112"/>
        <v>--</v>
      </c>
    </row>
    <row r="209" spans="1:85" x14ac:dyDescent="0.25">
      <c r="A209" t="str">
        <f>IFERROR(VLOOKUP(MONTH(C209),Date!$A$2:$B$13,2,0),"--")</f>
        <v>Mars</v>
      </c>
      <c r="B209" s="11">
        <f t="shared" si="91"/>
        <v>14</v>
      </c>
      <c r="C209" s="28">
        <f t="shared" si="90"/>
        <v>42092</v>
      </c>
      <c r="D209" s="29" t="s">
        <v>230</v>
      </c>
      <c r="E209" s="30" t="str">
        <f>IFERROR(VLOOKUP(D209,Listing!$A:$B,2,0),"--")</f>
        <v>A44076</v>
      </c>
      <c r="F209" s="30" t="str">
        <f>IFERROR(VLOOKUP(D209,Listing!$A:$E,5,0),"-")</f>
        <v>ALAMI MAJJATI  KENZA</v>
      </c>
      <c r="G209" s="4">
        <f>IFERROR(VLOOKUP(D209,Listing!$A:$F,6,0),"--")</f>
        <v>42093</v>
      </c>
      <c r="H209" s="11" t="str">
        <f>IFERROR(VLOOKUP(D209,Listing!$A:$D,4,0),"--")</f>
        <v>NAJOUA ALLAOULAHCEN</v>
      </c>
      <c r="I209" s="11" t="str">
        <f t="shared" si="92"/>
        <v>AAC</v>
      </c>
      <c r="J209" s="31">
        <f>IFERROR(COUNTIFS(Ishop!$BG:$BG,Source!D209,Ishop!$B:$B,Source!C209),"--")</f>
        <v>0</v>
      </c>
      <c r="K209" s="11">
        <f>IFERROR(COUNTIFS(Ishop!$BG:$BG,Source!D209,Ishop!$B:$B,Source!C209,Ishop!$J:$J,"OUI"),"--")</f>
        <v>0</v>
      </c>
      <c r="L209" s="11">
        <f>COUNTIFS(Ishop!$AG:$AG,Source!$L$1,Ishop!$BG:$BG,Source!$D209,Ishop!$B:$B,Source!$C209)</f>
        <v>0</v>
      </c>
      <c r="M209" s="11">
        <f>COUNTIFS(Ishop!$AG:$AG,Source!$M$1,Ishop!$BG:$BG,Source!$D209,Ishop!$B:$B,Source!$C209)</f>
        <v>0</v>
      </c>
      <c r="N209" s="11">
        <f>COUNTIFS(Ishop!$AG:$AG,Source!$N$1,Ishop!$BG:$BG,Source!$D209,Ishop!$B:$B,Source!$C209)</f>
        <v>0</v>
      </c>
      <c r="O209" s="11">
        <f>COUNTIFS(Ishop!$AG:$AG,Source!$O$1,Ishop!$BG:$BG,Source!$D209,Ishop!$B:$B,Source!$C209)</f>
        <v>0</v>
      </c>
      <c r="P209" s="11">
        <f>COUNTIFS(Ishop!$AG:$AG,Source!$P$1,Ishop!$BG:$BG,Source!$D209,Ishop!$B:$B,Source!$C209)</f>
        <v>0</v>
      </c>
      <c r="Q209" s="11">
        <f>COUNTIFS(Ishop!$AG:$AG,Source!$Q$1,Ishop!$BG:$BG,Source!$D209,Ishop!$B:$B,Source!$C209)</f>
        <v>0</v>
      </c>
      <c r="R209" s="11">
        <f>COUNTIFS(Ishop!$AG:$AG,Source!$R$1,Ishop!$BG:$BG,Source!$D209,Ishop!$B:$B,Source!$C209)</f>
        <v>0</v>
      </c>
      <c r="S209" s="11">
        <f>COUNTIFS(Ishop!$AG:$AG,Source!$S$1,Ishop!$BG:$BG,Source!$D209,Ishop!$B:$B,Source!$C209)</f>
        <v>0</v>
      </c>
      <c r="T209" s="11">
        <f>COUNTIFS(Ishop!$AG:$AG,Source!$T$1,Ishop!$BG:$BG,Source!$D209,Ishop!$B:$B,Source!$C209)</f>
        <v>0</v>
      </c>
      <c r="U209" s="11">
        <f>COUNTIFS(Ishop!$AG:$AG,Source!$U$1,Ishop!$BG:$BG,Source!$D209,Ishop!$B:$B,Source!$C209)</f>
        <v>0</v>
      </c>
      <c r="V209" s="11">
        <f>COUNTIFS(Ishop!$AG:$AG,Source!$V$1,Ishop!$BG:$BG,Source!$D209,Ishop!$B:$B,Source!$C209)</f>
        <v>0</v>
      </c>
      <c r="W209" s="11">
        <f>COUNTIFS(Ishop!$AG:$AG,Source!$W$1,Ishop!$BG:$BG,Source!$D209,Ishop!$B:$B,Source!$C209)</f>
        <v>0</v>
      </c>
      <c r="X209" s="11">
        <f>COUNTIFS(Ishop!$AG:$AG,Source!$X$1,Ishop!$BG:$BG,Source!$D209,Ishop!$B:$B,Source!$C209)</f>
        <v>0</v>
      </c>
      <c r="Y209" s="11">
        <f>COUNTIFS(Ishop!$AG:$AG,Source!$Y$1,Ishop!$BG:$BG,Source!$D209,Ishop!$B:$B,Source!$C209)</f>
        <v>0</v>
      </c>
      <c r="Z209" s="11">
        <f>COUNTIFS(Ishop!$AG:$AG,Source!$Z$1,Ishop!$BG:$BG,Source!$D209,Ishop!$B:$B,Source!$C209,Ishop!$J:$J,"OUI")</f>
        <v>0</v>
      </c>
      <c r="AA209" s="11">
        <f>COUNTIFS(Ishop!$AG:$AG,Source!$AA$1,Ishop!$BG:$BG,Source!$D209,Ishop!$B:$B,Source!$C209,Ishop!$J:$J,"OUI")</f>
        <v>0</v>
      </c>
      <c r="AB209" s="11">
        <f>COUNTIFS(Ishop!$AG:$AG,Source!$AB$1,Ishop!$BG:$BG,Source!$D209,Ishop!$B:$B,Source!$C209,Ishop!$J:$J,"OUI")</f>
        <v>0</v>
      </c>
      <c r="AC209" s="11">
        <f>COUNTIFS(Ishop!$AG:$AG,Source!$AC$1,Ishop!$BG:$BG,Source!$D209,Ishop!$B:$B,Source!$C209,Ishop!$J:$J,"OUI")</f>
        <v>0</v>
      </c>
      <c r="AD209" s="11">
        <f>COUNTIFS(Ishop!$AG:$AG,Source!$AD$1,Ishop!$BG:$BG,Source!$D209,Ishop!$B:$B,Source!$C209,Ishop!$J:$J,"OUI")</f>
        <v>0</v>
      </c>
      <c r="AE209" s="11">
        <f>COUNTIFS(Ishop!$AG:$AG,Source!$AE$1,Ishop!$BG:$BG,Source!$D209,Ishop!$B:$B,Source!$C209,Ishop!$J:$J,"OUI")</f>
        <v>0</v>
      </c>
      <c r="AF209" s="11">
        <f>COUNTIFS(Ishop!$AG:$AG,Source!$AF$1,Ishop!$BG:$BG,Source!$D209,Ishop!$B:$B,Source!$C209,Ishop!$J:$J,"OUI")</f>
        <v>0</v>
      </c>
      <c r="AG209" s="11">
        <f>COUNTIFS(Ishop!$AG:$AG,Source!$AG$1,Ishop!$BG:$BG,Source!$D209,Ishop!$B:$B,Source!$C209,Ishop!$J:$J,"OUI")</f>
        <v>0</v>
      </c>
      <c r="AH209" s="11">
        <f>COUNTIFS(Ishop!$AG:$AG,Source!$AH$1,Ishop!$BG:$BG,Source!$D209,Ishop!$B:$B,Source!$C209,Ishop!$J:$J,"OUI")</f>
        <v>0</v>
      </c>
      <c r="AI209" s="11">
        <f>COUNTIFS(Ishop!$AG:$AG,Source!$AI$1,Ishop!$BG:$BG,Source!$D209,Ishop!$B:$B,Source!$C209,Ishop!$J:$J,"OUI")</f>
        <v>0</v>
      </c>
      <c r="AJ209" s="11">
        <f>COUNTIFS(Ishop!$AG:$AG,Source!$AJ$1,Ishop!$BG:$BG,Source!$D209,Ishop!$B:$B,Source!$C209,Ishop!$J:$J,"OUI")</f>
        <v>0</v>
      </c>
      <c r="AK209" s="11">
        <f>COUNTIFS(Ishop!$AG:$AG,Source!$AK$1,Ishop!$BG:$BG,Source!$D209,Ishop!$B:$B,Source!$C209,Ishop!$J:$J,"OUI")</f>
        <v>0</v>
      </c>
      <c r="AL209" s="11">
        <f>COUNTIFS(Ishop!$AG:$AG,Source!$AL$1,Ishop!$BG:$BG,Source!$D209,Ishop!$B:$B,Source!$C209,Ishop!$J:$J,"OUI")</f>
        <v>0</v>
      </c>
      <c r="AM209" s="11">
        <f>COUNTIFS(Ishop!$AG:$AG,Source!$AM$1,Ishop!$BG:$BG,Source!$D209,Ishop!$B:$B,Source!$C209,Ishop!$J:$J,"OUI")</f>
        <v>0</v>
      </c>
      <c r="AN209" s="11">
        <f>COUNTIFS(Dolmen!$W:$W,"Sensatio",Dolmen!$O:$O,Source!D209,Dolmen!$F:$F,Source!C209)</f>
        <v>0</v>
      </c>
      <c r="AO209" s="11">
        <f>COUNTIFS(Dolmen!$AC:$AC,"Bbox Miami",Dolmen!$O:$O,Source!D209,Dolmen!$F:$F,Source!C209)</f>
        <v>0</v>
      </c>
      <c r="AP209" s="11">
        <f>COUNTIFS(Dolmen!$AD:$AD,"1",Dolmen!$W:$W,"",Dolmen!$O:$O,Source!D209,Dolmen!$F:$F,Source!C209)</f>
        <v>0</v>
      </c>
      <c r="AQ209" s="11">
        <f>COUNTIFS(Dolmen!$W:$W,"Sensation",Dolmen!$Y:$Y,"1",Dolmen!$O:$O,Source!D209,Dolmen!$F:$F,Source!C209)</f>
        <v>0</v>
      </c>
      <c r="AR209" s="11">
        <f>COUNTIFS(Dolmen!$AC:$AC,"Bbox Miami",Dolmen!$Y:$Y,"1",Dolmen!$O:$O,Source!D209,Dolmen!$F:$F,Source!C209)</f>
        <v>0</v>
      </c>
      <c r="AS209" s="11">
        <f>COUNTIFS(Dolmen!$AD:$AD,"1",Dolmen!$W:$W,"",Dolmen!$Y:$Y,"1",Dolmen!$O:$O,Source!D209,Dolmen!$F:$F,Source!C209)</f>
        <v>0</v>
      </c>
      <c r="AT209" s="11">
        <f t="shared" si="93"/>
        <v>0</v>
      </c>
      <c r="AU209" s="11">
        <f t="shared" si="94"/>
        <v>0</v>
      </c>
      <c r="AV209" s="11">
        <f t="shared" si="95"/>
        <v>0</v>
      </c>
      <c r="AW209" s="11">
        <f t="shared" si="96"/>
        <v>0</v>
      </c>
      <c r="AX209" s="11">
        <f t="shared" si="97"/>
        <v>0</v>
      </c>
      <c r="AY209" s="11">
        <f t="shared" si="98"/>
        <v>0</v>
      </c>
      <c r="AZ209" s="11">
        <f t="shared" si="99"/>
        <v>0</v>
      </c>
      <c r="BA209" s="11">
        <f t="shared" si="100"/>
        <v>0</v>
      </c>
      <c r="BB209" s="11">
        <f t="shared" si="101"/>
        <v>0</v>
      </c>
      <c r="BC209" s="11">
        <f t="shared" si="102"/>
        <v>0</v>
      </c>
      <c r="BD209" s="11">
        <f>SUMIFS(Ishop!$BK:$BK,Ishop!$BG:$BG,Source!D209,Ishop!$B:$B,Source!C209)</f>
        <v>0</v>
      </c>
      <c r="BE209" s="11">
        <f>COUNTIFS(Ishop!$AW:$AW,"OUI",Ishop!$BG:$BG,Source!D209,Ishop!$B:$B,Source!C209)</f>
        <v>0</v>
      </c>
      <c r="BF209" s="11">
        <f t="shared" si="103"/>
        <v>0</v>
      </c>
      <c r="BG209" s="11">
        <f t="shared" si="104"/>
        <v>0</v>
      </c>
      <c r="BH209" s="11">
        <f t="shared" si="105"/>
        <v>0</v>
      </c>
      <c r="BI209" s="11">
        <f t="shared" si="106"/>
        <v>0</v>
      </c>
      <c r="BJ209" s="11">
        <f t="shared" si="107"/>
        <v>0</v>
      </c>
      <c r="BK209" s="11">
        <f t="shared" si="108"/>
        <v>0</v>
      </c>
      <c r="BL209" s="11">
        <f t="shared" si="109"/>
        <v>0</v>
      </c>
      <c r="BM209" s="11">
        <f t="shared" si="110"/>
        <v>0</v>
      </c>
      <c r="BN209" s="25">
        <f>Z209*Budget!$A$6</f>
        <v>0</v>
      </c>
      <c r="BO209" s="25">
        <f>AA209*(Budget!$B$6+Budget!$B$7)</f>
        <v>0</v>
      </c>
      <c r="BP209" s="25">
        <f>AB209*(Budget!$C$6+Budget!$C$7)</f>
        <v>0</v>
      </c>
      <c r="BQ209" s="25">
        <f>AC209*(Budget!$D$6+Budget!$D$7)</f>
        <v>0</v>
      </c>
      <c r="BR209" s="25">
        <f>AD209*(Budget!$E$6+Budget!$E$7)</f>
        <v>0</v>
      </c>
      <c r="BS209" s="25">
        <f>AE209*(Budget!$F$6+Budget!$F$7)</f>
        <v>0</v>
      </c>
      <c r="BT209" s="25">
        <f>AF209*(Budget!$G$6+Budget!$G$7)</f>
        <v>0</v>
      </c>
      <c r="BU209" s="25">
        <f>AG209*Budget!$H$6</f>
        <v>0</v>
      </c>
      <c r="BV209" s="25">
        <f>AH209*Budget!$I$6</f>
        <v>0</v>
      </c>
      <c r="BW209" s="25">
        <f>AI209*Budget!$J$6</f>
        <v>0</v>
      </c>
      <c r="BX209" s="25">
        <f>AJ209*Budget!$K$6</f>
        <v>0</v>
      </c>
      <c r="BY209" s="25">
        <f>AK209*Budget!$L$6</f>
        <v>0</v>
      </c>
      <c r="BZ209" s="25">
        <f>AL209*Budget!$M$6</f>
        <v>0</v>
      </c>
      <c r="CA209" s="25">
        <f>AM209*Budget!$N$6</f>
        <v>0</v>
      </c>
      <c r="CB209" s="25">
        <f>AQ209*Budget!$O$6</f>
        <v>0</v>
      </c>
      <c r="CC209" s="25">
        <f>AR209*Budget!$S$6</f>
        <v>0</v>
      </c>
      <c r="CD209" s="25">
        <f>AS209*Budget!$Q$6</f>
        <v>0</v>
      </c>
      <c r="CE209" s="25">
        <f t="shared" si="111"/>
        <v>0</v>
      </c>
      <c r="CF209" s="11" t="e">
        <f>COUNTIFS(#REF!,Source!E209,#REF!,Source!C209)</f>
        <v>#REF!</v>
      </c>
      <c r="CG209" s="11" t="str">
        <f t="shared" si="112"/>
        <v>--</v>
      </c>
    </row>
    <row r="210" spans="1:85" x14ac:dyDescent="0.25">
      <c r="A210" t="str">
        <f>IFERROR(VLOOKUP(MONTH(C210),Date!$A$2:$B$13,2,0),"--")</f>
        <v>Mars</v>
      </c>
      <c r="B210" s="11">
        <f t="shared" si="91"/>
        <v>14</v>
      </c>
      <c r="C210" s="28">
        <f t="shared" si="90"/>
        <v>42092</v>
      </c>
      <c r="D210" s="29" t="s">
        <v>231</v>
      </c>
      <c r="E210" s="30" t="str">
        <f>IFERROR(VLOOKUP(D210,Listing!$A:$B,2,0),"--")</f>
        <v>A440A42</v>
      </c>
      <c r="F210" s="30" t="str">
        <f>IFERROR(VLOOKUP(D210,Listing!$A:$E,5,0),"-")</f>
        <v>DERKAOUI  MOHAMED REDA</v>
      </c>
      <c r="G210" s="4">
        <f>IFERROR(VLOOKUP(D210,Listing!$A:$F,6,0),"--")</f>
        <v>42093</v>
      </c>
      <c r="H210" s="11" t="str">
        <f>IFERROR(VLOOKUP(D210,Listing!$A:$D,4,0),"--")</f>
        <v>NAJOUA ALLAOULAHCEN</v>
      </c>
      <c r="I210" s="11" t="str">
        <f t="shared" si="92"/>
        <v>AAC</v>
      </c>
      <c r="J210" s="31">
        <f>IFERROR(COUNTIFS(Ishop!$BG:$BG,Source!D210,Ishop!$B:$B,Source!C210),"--")</f>
        <v>0</v>
      </c>
      <c r="K210" s="11">
        <f>IFERROR(COUNTIFS(Ishop!$BG:$BG,Source!D210,Ishop!$B:$B,Source!C210,Ishop!$J:$J,"OUI"),"--")</f>
        <v>0</v>
      </c>
      <c r="L210" s="11">
        <f>COUNTIFS(Ishop!$AG:$AG,Source!$L$1,Ishop!$BG:$BG,Source!$D210,Ishop!$B:$B,Source!$C210)</f>
        <v>0</v>
      </c>
      <c r="M210" s="11">
        <f>COUNTIFS(Ishop!$AG:$AG,Source!$M$1,Ishop!$BG:$BG,Source!$D210,Ishop!$B:$B,Source!$C210)</f>
        <v>0</v>
      </c>
      <c r="N210" s="11">
        <f>COUNTIFS(Ishop!$AG:$AG,Source!$N$1,Ishop!$BG:$BG,Source!$D210,Ishop!$B:$B,Source!$C210)</f>
        <v>0</v>
      </c>
      <c r="O210" s="11">
        <f>COUNTIFS(Ishop!$AG:$AG,Source!$O$1,Ishop!$BG:$BG,Source!$D210,Ishop!$B:$B,Source!$C210)</f>
        <v>0</v>
      </c>
      <c r="P210" s="11">
        <f>COUNTIFS(Ishop!$AG:$AG,Source!$P$1,Ishop!$BG:$BG,Source!$D210,Ishop!$B:$B,Source!$C210)</f>
        <v>0</v>
      </c>
      <c r="Q210" s="11">
        <f>COUNTIFS(Ishop!$AG:$AG,Source!$Q$1,Ishop!$BG:$BG,Source!$D210,Ishop!$B:$B,Source!$C210)</f>
        <v>0</v>
      </c>
      <c r="R210" s="11">
        <f>COUNTIFS(Ishop!$AG:$AG,Source!$R$1,Ishop!$BG:$BG,Source!$D210,Ishop!$B:$B,Source!$C210)</f>
        <v>0</v>
      </c>
      <c r="S210" s="11">
        <f>COUNTIFS(Ishop!$AG:$AG,Source!$S$1,Ishop!$BG:$BG,Source!$D210,Ishop!$B:$B,Source!$C210)</f>
        <v>0</v>
      </c>
      <c r="T210" s="11">
        <f>COUNTIFS(Ishop!$AG:$AG,Source!$T$1,Ishop!$BG:$BG,Source!$D210,Ishop!$B:$B,Source!$C210)</f>
        <v>0</v>
      </c>
      <c r="U210" s="11">
        <f>COUNTIFS(Ishop!$AG:$AG,Source!$U$1,Ishop!$BG:$BG,Source!$D210,Ishop!$B:$B,Source!$C210)</f>
        <v>0</v>
      </c>
      <c r="V210" s="11">
        <f>COUNTIFS(Ishop!$AG:$AG,Source!$V$1,Ishop!$BG:$BG,Source!$D210,Ishop!$B:$B,Source!$C210)</f>
        <v>0</v>
      </c>
      <c r="W210" s="11">
        <f>COUNTIFS(Ishop!$AG:$AG,Source!$W$1,Ishop!$BG:$BG,Source!$D210,Ishop!$B:$B,Source!$C210)</f>
        <v>0</v>
      </c>
      <c r="X210" s="11">
        <f>COUNTIFS(Ishop!$AG:$AG,Source!$X$1,Ishop!$BG:$BG,Source!$D210,Ishop!$B:$B,Source!$C210)</f>
        <v>0</v>
      </c>
      <c r="Y210" s="11">
        <f>COUNTIFS(Ishop!$AG:$AG,Source!$Y$1,Ishop!$BG:$BG,Source!$D210,Ishop!$B:$B,Source!$C210)</f>
        <v>0</v>
      </c>
      <c r="Z210" s="11">
        <f>COUNTIFS(Ishop!$AG:$AG,Source!$Z$1,Ishop!$BG:$BG,Source!$D210,Ishop!$B:$B,Source!$C210,Ishop!$J:$J,"OUI")</f>
        <v>0</v>
      </c>
      <c r="AA210" s="11">
        <f>COUNTIFS(Ishop!$AG:$AG,Source!$AA$1,Ishop!$BG:$BG,Source!$D210,Ishop!$B:$B,Source!$C210,Ishop!$J:$J,"OUI")</f>
        <v>0</v>
      </c>
      <c r="AB210" s="11">
        <f>COUNTIFS(Ishop!$AG:$AG,Source!$AB$1,Ishop!$BG:$BG,Source!$D210,Ishop!$B:$B,Source!$C210,Ishop!$J:$J,"OUI")</f>
        <v>0</v>
      </c>
      <c r="AC210" s="11">
        <f>COUNTIFS(Ishop!$AG:$AG,Source!$AC$1,Ishop!$BG:$BG,Source!$D210,Ishop!$B:$B,Source!$C210,Ishop!$J:$J,"OUI")</f>
        <v>0</v>
      </c>
      <c r="AD210" s="11">
        <f>COUNTIFS(Ishop!$AG:$AG,Source!$AD$1,Ishop!$BG:$BG,Source!$D210,Ishop!$B:$B,Source!$C210,Ishop!$J:$J,"OUI")</f>
        <v>0</v>
      </c>
      <c r="AE210" s="11">
        <f>COUNTIFS(Ishop!$AG:$AG,Source!$AE$1,Ishop!$BG:$BG,Source!$D210,Ishop!$B:$B,Source!$C210,Ishop!$J:$J,"OUI")</f>
        <v>0</v>
      </c>
      <c r="AF210" s="11">
        <f>COUNTIFS(Ishop!$AG:$AG,Source!$AF$1,Ishop!$BG:$BG,Source!$D210,Ishop!$B:$B,Source!$C210,Ishop!$J:$J,"OUI")</f>
        <v>0</v>
      </c>
      <c r="AG210" s="11">
        <f>COUNTIFS(Ishop!$AG:$AG,Source!$AG$1,Ishop!$BG:$BG,Source!$D210,Ishop!$B:$B,Source!$C210,Ishop!$J:$J,"OUI")</f>
        <v>0</v>
      </c>
      <c r="AH210" s="11">
        <f>COUNTIFS(Ishop!$AG:$AG,Source!$AH$1,Ishop!$BG:$BG,Source!$D210,Ishop!$B:$B,Source!$C210,Ishop!$J:$J,"OUI")</f>
        <v>0</v>
      </c>
      <c r="AI210" s="11">
        <f>COUNTIFS(Ishop!$AG:$AG,Source!$AI$1,Ishop!$BG:$BG,Source!$D210,Ishop!$B:$B,Source!$C210,Ishop!$J:$J,"OUI")</f>
        <v>0</v>
      </c>
      <c r="AJ210" s="11">
        <f>COUNTIFS(Ishop!$AG:$AG,Source!$AJ$1,Ishop!$BG:$BG,Source!$D210,Ishop!$B:$B,Source!$C210,Ishop!$J:$J,"OUI")</f>
        <v>0</v>
      </c>
      <c r="AK210" s="11">
        <f>COUNTIFS(Ishop!$AG:$AG,Source!$AK$1,Ishop!$BG:$BG,Source!$D210,Ishop!$B:$B,Source!$C210,Ishop!$J:$J,"OUI")</f>
        <v>0</v>
      </c>
      <c r="AL210" s="11">
        <f>COUNTIFS(Ishop!$AG:$AG,Source!$AL$1,Ishop!$BG:$BG,Source!$D210,Ishop!$B:$B,Source!$C210,Ishop!$J:$J,"OUI")</f>
        <v>0</v>
      </c>
      <c r="AM210" s="11">
        <f>COUNTIFS(Ishop!$AG:$AG,Source!$AM$1,Ishop!$BG:$BG,Source!$D210,Ishop!$B:$B,Source!$C210,Ishop!$J:$J,"OUI")</f>
        <v>0</v>
      </c>
      <c r="AN210" s="11">
        <f>COUNTIFS(Dolmen!$W:$W,"Sensatio",Dolmen!$O:$O,Source!D210,Dolmen!$F:$F,Source!C210)</f>
        <v>0</v>
      </c>
      <c r="AO210" s="11">
        <f>COUNTIFS(Dolmen!$AC:$AC,"Bbox Miami",Dolmen!$O:$O,Source!D210,Dolmen!$F:$F,Source!C210)</f>
        <v>0</v>
      </c>
      <c r="AP210" s="11">
        <f>COUNTIFS(Dolmen!$AD:$AD,"1",Dolmen!$W:$W,"",Dolmen!$O:$O,Source!D210,Dolmen!$F:$F,Source!C210)</f>
        <v>0</v>
      </c>
      <c r="AQ210" s="11">
        <f>COUNTIFS(Dolmen!$W:$W,"Sensation",Dolmen!$Y:$Y,"1",Dolmen!$O:$O,Source!D210,Dolmen!$F:$F,Source!C210)</f>
        <v>0</v>
      </c>
      <c r="AR210" s="11">
        <f>COUNTIFS(Dolmen!$AC:$AC,"Bbox Miami",Dolmen!$Y:$Y,"1",Dolmen!$O:$O,Source!D210,Dolmen!$F:$F,Source!C210)</f>
        <v>0</v>
      </c>
      <c r="AS210" s="11">
        <f>COUNTIFS(Dolmen!$AD:$AD,"1",Dolmen!$W:$W,"",Dolmen!$Y:$Y,"1",Dolmen!$O:$O,Source!D210,Dolmen!$F:$F,Source!C210)</f>
        <v>0</v>
      </c>
      <c r="AT210" s="11">
        <f t="shared" si="93"/>
        <v>0</v>
      </c>
      <c r="AU210" s="11">
        <f t="shared" si="94"/>
        <v>0</v>
      </c>
      <c r="AV210" s="11">
        <f t="shared" si="95"/>
        <v>0</v>
      </c>
      <c r="AW210" s="11">
        <f t="shared" si="96"/>
        <v>0</v>
      </c>
      <c r="AX210" s="11">
        <f t="shared" si="97"/>
        <v>0</v>
      </c>
      <c r="AY210" s="11">
        <f t="shared" si="98"/>
        <v>0</v>
      </c>
      <c r="AZ210" s="11">
        <f t="shared" si="99"/>
        <v>0</v>
      </c>
      <c r="BA210" s="11">
        <f t="shared" si="100"/>
        <v>0</v>
      </c>
      <c r="BB210" s="11">
        <f t="shared" si="101"/>
        <v>0</v>
      </c>
      <c r="BC210" s="11">
        <f t="shared" si="102"/>
        <v>0</v>
      </c>
      <c r="BD210" s="11">
        <f>SUMIFS(Ishop!$BK:$BK,Ishop!$BG:$BG,Source!D210,Ishop!$B:$B,Source!C210)</f>
        <v>0</v>
      </c>
      <c r="BE210" s="11">
        <f>COUNTIFS(Ishop!$AW:$AW,"OUI",Ishop!$BG:$BG,Source!D210,Ishop!$B:$B,Source!C210)</f>
        <v>0</v>
      </c>
      <c r="BF210" s="11">
        <f t="shared" si="103"/>
        <v>0</v>
      </c>
      <c r="BG210" s="11">
        <f t="shared" si="104"/>
        <v>0</v>
      </c>
      <c r="BH210" s="11">
        <f t="shared" si="105"/>
        <v>0</v>
      </c>
      <c r="BI210" s="11">
        <f t="shared" si="106"/>
        <v>0</v>
      </c>
      <c r="BJ210" s="11">
        <f t="shared" si="107"/>
        <v>0</v>
      </c>
      <c r="BK210" s="11">
        <f t="shared" si="108"/>
        <v>0</v>
      </c>
      <c r="BL210" s="11">
        <f t="shared" si="109"/>
        <v>0</v>
      </c>
      <c r="BM210" s="11">
        <f t="shared" si="110"/>
        <v>0</v>
      </c>
      <c r="BN210" s="25">
        <f>Z210*Budget!$A$6</f>
        <v>0</v>
      </c>
      <c r="BO210" s="25">
        <f>AA210*(Budget!$B$6+Budget!$B$7)</f>
        <v>0</v>
      </c>
      <c r="BP210" s="25">
        <f>AB210*(Budget!$C$6+Budget!$C$7)</f>
        <v>0</v>
      </c>
      <c r="BQ210" s="25">
        <f>AC210*(Budget!$D$6+Budget!$D$7)</f>
        <v>0</v>
      </c>
      <c r="BR210" s="25">
        <f>AD210*(Budget!$E$6+Budget!$E$7)</f>
        <v>0</v>
      </c>
      <c r="BS210" s="25">
        <f>AE210*(Budget!$F$6+Budget!$F$7)</f>
        <v>0</v>
      </c>
      <c r="BT210" s="25">
        <f>AF210*(Budget!$G$6+Budget!$G$7)</f>
        <v>0</v>
      </c>
      <c r="BU210" s="25">
        <f>AG210*Budget!$H$6</f>
        <v>0</v>
      </c>
      <c r="BV210" s="25">
        <f>AH210*Budget!$I$6</f>
        <v>0</v>
      </c>
      <c r="BW210" s="25">
        <f>AI210*Budget!$J$6</f>
        <v>0</v>
      </c>
      <c r="BX210" s="25">
        <f>AJ210*Budget!$K$6</f>
        <v>0</v>
      </c>
      <c r="BY210" s="25">
        <f>AK210*Budget!$L$6</f>
        <v>0</v>
      </c>
      <c r="BZ210" s="25">
        <f>AL210*Budget!$M$6</f>
        <v>0</v>
      </c>
      <c r="CA210" s="25">
        <f>AM210*Budget!$N$6</f>
        <v>0</v>
      </c>
      <c r="CB210" s="25">
        <f>AQ210*Budget!$O$6</f>
        <v>0</v>
      </c>
      <c r="CC210" s="25">
        <f>AR210*Budget!$S$6</f>
        <v>0</v>
      </c>
      <c r="CD210" s="25">
        <f>AS210*Budget!$Q$6</f>
        <v>0</v>
      </c>
      <c r="CE210" s="25">
        <f t="shared" si="111"/>
        <v>0</v>
      </c>
      <c r="CF210" s="11" t="e">
        <f>COUNTIFS(#REF!,Source!E210,#REF!,Source!C210)</f>
        <v>#REF!</v>
      </c>
      <c r="CG210" s="11" t="str">
        <f t="shared" si="112"/>
        <v>--</v>
      </c>
    </row>
    <row r="211" spans="1:85" x14ac:dyDescent="0.25">
      <c r="A211" t="str">
        <f>IFERROR(VLOOKUP(MONTH(C211),Date!$A$2:$B$13,2,0),"--")</f>
        <v>Mars</v>
      </c>
      <c r="B211" s="11">
        <f t="shared" si="91"/>
        <v>14</v>
      </c>
      <c r="C211" s="28">
        <f t="shared" si="90"/>
        <v>42092</v>
      </c>
      <c r="D211" s="29" t="s">
        <v>232</v>
      </c>
      <c r="E211" s="30" t="str">
        <f>IFERROR(VLOOKUP(D211,Listing!$A:$B,2,0),"--")</f>
        <v>A4404A4</v>
      </c>
      <c r="F211" s="30" t="str">
        <f>IFERROR(VLOOKUP(D211,Listing!$A:$E,5,0),"-")</f>
        <v>ELJAAFARI ABDELKADER</v>
      </c>
      <c r="G211" s="4">
        <f>IFERROR(VLOOKUP(D211,Listing!$A:$F,6,0),"--")</f>
        <v>42107</v>
      </c>
      <c r="H211" s="11" t="str">
        <f>IFERROR(VLOOKUP(D211,Listing!$A:$D,4,0),"--")</f>
        <v>REDA JABER</v>
      </c>
      <c r="I211" s="11" t="str">
        <f t="shared" si="92"/>
        <v>AAC</v>
      </c>
      <c r="J211" s="31">
        <f>IFERROR(COUNTIFS(Ishop!$BG:$BG,Source!D211,Ishop!$B:$B,Source!C211),"--")</f>
        <v>0</v>
      </c>
      <c r="K211" s="11">
        <f>IFERROR(COUNTIFS(Ishop!$BG:$BG,Source!D211,Ishop!$B:$B,Source!C211,Ishop!$J:$J,"OUI"),"--")</f>
        <v>0</v>
      </c>
      <c r="L211" s="11">
        <f>COUNTIFS(Ishop!$AG:$AG,Source!$L$1,Ishop!$BG:$BG,Source!$D211,Ishop!$B:$B,Source!$C211)</f>
        <v>0</v>
      </c>
      <c r="M211" s="11">
        <f>COUNTIFS(Ishop!$AG:$AG,Source!$M$1,Ishop!$BG:$BG,Source!$D211,Ishop!$B:$B,Source!$C211)</f>
        <v>0</v>
      </c>
      <c r="N211" s="11">
        <f>COUNTIFS(Ishop!$AG:$AG,Source!$N$1,Ishop!$BG:$BG,Source!$D211,Ishop!$B:$B,Source!$C211)</f>
        <v>0</v>
      </c>
      <c r="O211" s="11">
        <f>COUNTIFS(Ishop!$AG:$AG,Source!$O$1,Ishop!$BG:$BG,Source!$D211,Ishop!$B:$B,Source!$C211)</f>
        <v>0</v>
      </c>
      <c r="P211" s="11">
        <f>COUNTIFS(Ishop!$AG:$AG,Source!$P$1,Ishop!$BG:$BG,Source!$D211,Ishop!$B:$B,Source!$C211)</f>
        <v>0</v>
      </c>
      <c r="Q211" s="11">
        <f>COUNTIFS(Ishop!$AG:$AG,Source!$Q$1,Ishop!$BG:$BG,Source!$D211,Ishop!$B:$B,Source!$C211)</f>
        <v>0</v>
      </c>
      <c r="R211" s="11">
        <f>COUNTIFS(Ishop!$AG:$AG,Source!$R$1,Ishop!$BG:$BG,Source!$D211,Ishop!$B:$B,Source!$C211)</f>
        <v>0</v>
      </c>
      <c r="S211" s="11">
        <f>COUNTIFS(Ishop!$AG:$AG,Source!$S$1,Ishop!$BG:$BG,Source!$D211,Ishop!$B:$B,Source!$C211)</f>
        <v>0</v>
      </c>
      <c r="T211" s="11">
        <f>COUNTIFS(Ishop!$AG:$AG,Source!$T$1,Ishop!$BG:$BG,Source!$D211,Ishop!$B:$B,Source!$C211)</f>
        <v>0</v>
      </c>
      <c r="U211" s="11">
        <f>COUNTIFS(Ishop!$AG:$AG,Source!$U$1,Ishop!$BG:$BG,Source!$D211,Ishop!$B:$B,Source!$C211)</f>
        <v>0</v>
      </c>
      <c r="V211" s="11">
        <f>COUNTIFS(Ishop!$AG:$AG,Source!$V$1,Ishop!$BG:$BG,Source!$D211,Ishop!$B:$B,Source!$C211)</f>
        <v>0</v>
      </c>
      <c r="W211" s="11">
        <f>COUNTIFS(Ishop!$AG:$AG,Source!$W$1,Ishop!$BG:$BG,Source!$D211,Ishop!$B:$B,Source!$C211)</f>
        <v>0</v>
      </c>
      <c r="X211" s="11">
        <f>COUNTIFS(Ishop!$AG:$AG,Source!$X$1,Ishop!$BG:$BG,Source!$D211,Ishop!$B:$B,Source!$C211)</f>
        <v>0</v>
      </c>
      <c r="Y211" s="11">
        <f>COUNTIFS(Ishop!$AG:$AG,Source!$Y$1,Ishop!$BG:$BG,Source!$D211,Ishop!$B:$B,Source!$C211)</f>
        <v>0</v>
      </c>
      <c r="Z211" s="11">
        <f>COUNTIFS(Ishop!$AG:$AG,Source!$Z$1,Ishop!$BG:$BG,Source!$D211,Ishop!$B:$B,Source!$C211,Ishop!$J:$J,"OUI")</f>
        <v>0</v>
      </c>
      <c r="AA211" s="11">
        <f>COUNTIFS(Ishop!$AG:$AG,Source!$AA$1,Ishop!$BG:$BG,Source!$D211,Ishop!$B:$B,Source!$C211,Ishop!$J:$J,"OUI")</f>
        <v>0</v>
      </c>
      <c r="AB211" s="11">
        <f>COUNTIFS(Ishop!$AG:$AG,Source!$AB$1,Ishop!$BG:$BG,Source!$D211,Ishop!$B:$B,Source!$C211,Ishop!$J:$J,"OUI")</f>
        <v>0</v>
      </c>
      <c r="AC211" s="11">
        <f>COUNTIFS(Ishop!$AG:$AG,Source!$AC$1,Ishop!$BG:$BG,Source!$D211,Ishop!$B:$B,Source!$C211,Ishop!$J:$J,"OUI")</f>
        <v>0</v>
      </c>
      <c r="AD211" s="11">
        <f>COUNTIFS(Ishop!$AG:$AG,Source!$AD$1,Ishop!$BG:$BG,Source!$D211,Ishop!$B:$B,Source!$C211,Ishop!$J:$J,"OUI")</f>
        <v>0</v>
      </c>
      <c r="AE211" s="11">
        <f>COUNTIFS(Ishop!$AG:$AG,Source!$AE$1,Ishop!$BG:$BG,Source!$D211,Ishop!$B:$B,Source!$C211,Ishop!$J:$J,"OUI")</f>
        <v>0</v>
      </c>
      <c r="AF211" s="11">
        <f>COUNTIFS(Ishop!$AG:$AG,Source!$AF$1,Ishop!$BG:$BG,Source!$D211,Ishop!$B:$B,Source!$C211,Ishop!$J:$J,"OUI")</f>
        <v>0</v>
      </c>
      <c r="AG211" s="11">
        <f>COUNTIFS(Ishop!$AG:$AG,Source!$AG$1,Ishop!$BG:$BG,Source!$D211,Ishop!$B:$B,Source!$C211,Ishop!$J:$J,"OUI")</f>
        <v>0</v>
      </c>
      <c r="AH211" s="11">
        <f>COUNTIFS(Ishop!$AG:$AG,Source!$AH$1,Ishop!$BG:$BG,Source!$D211,Ishop!$B:$B,Source!$C211,Ishop!$J:$J,"OUI")</f>
        <v>0</v>
      </c>
      <c r="AI211" s="11">
        <f>COUNTIFS(Ishop!$AG:$AG,Source!$AI$1,Ishop!$BG:$BG,Source!$D211,Ishop!$B:$B,Source!$C211,Ishop!$J:$J,"OUI")</f>
        <v>0</v>
      </c>
      <c r="AJ211" s="11">
        <f>COUNTIFS(Ishop!$AG:$AG,Source!$AJ$1,Ishop!$BG:$BG,Source!$D211,Ishop!$B:$B,Source!$C211,Ishop!$J:$J,"OUI")</f>
        <v>0</v>
      </c>
      <c r="AK211" s="11">
        <f>COUNTIFS(Ishop!$AG:$AG,Source!$AK$1,Ishop!$BG:$BG,Source!$D211,Ishop!$B:$B,Source!$C211,Ishop!$J:$J,"OUI")</f>
        <v>0</v>
      </c>
      <c r="AL211" s="11">
        <f>COUNTIFS(Ishop!$AG:$AG,Source!$AL$1,Ishop!$BG:$BG,Source!$D211,Ishop!$B:$B,Source!$C211,Ishop!$J:$J,"OUI")</f>
        <v>0</v>
      </c>
      <c r="AM211" s="11">
        <f>COUNTIFS(Ishop!$AG:$AG,Source!$AM$1,Ishop!$BG:$BG,Source!$D211,Ishop!$B:$B,Source!$C211,Ishop!$J:$J,"OUI")</f>
        <v>0</v>
      </c>
      <c r="AN211" s="11">
        <f>COUNTIFS(Dolmen!$W:$W,"Sensatio",Dolmen!$O:$O,Source!D211,Dolmen!$F:$F,Source!C211)</f>
        <v>0</v>
      </c>
      <c r="AO211" s="11">
        <f>COUNTIFS(Dolmen!$AC:$AC,"Bbox Miami",Dolmen!$O:$O,Source!D211,Dolmen!$F:$F,Source!C211)</f>
        <v>0</v>
      </c>
      <c r="AP211" s="11">
        <f>COUNTIFS(Dolmen!$AD:$AD,"1",Dolmen!$W:$W,"",Dolmen!$O:$O,Source!D211,Dolmen!$F:$F,Source!C211)</f>
        <v>0</v>
      </c>
      <c r="AQ211" s="11">
        <f>COUNTIFS(Dolmen!$W:$W,"Sensation",Dolmen!$Y:$Y,"1",Dolmen!$O:$O,Source!D211,Dolmen!$F:$F,Source!C211)</f>
        <v>0</v>
      </c>
      <c r="AR211" s="11">
        <f>COUNTIFS(Dolmen!$AC:$AC,"Bbox Miami",Dolmen!$Y:$Y,"1",Dolmen!$O:$O,Source!D211,Dolmen!$F:$F,Source!C211)</f>
        <v>0</v>
      </c>
      <c r="AS211" s="11">
        <f>COUNTIFS(Dolmen!$AD:$AD,"1",Dolmen!$W:$W,"",Dolmen!$Y:$Y,"1",Dolmen!$O:$O,Source!D211,Dolmen!$F:$F,Source!C211)</f>
        <v>0</v>
      </c>
      <c r="AT211" s="11">
        <f t="shared" si="93"/>
        <v>0</v>
      </c>
      <c r="AU211" s="11">
        <f t="shared" si="94"/>
        <v>0</v>
      </c>
      <c r="AV211" s="11">
        <f t="shared" si="95"/>
        <v>0</v>
      </c>
      <c r="AW211" s="11">
        <f t="shared" si="96"/>
        <v>0</v>
      </c>
      <c r="AX211" s="11">
        <f t="shared" si="97"/>
        <v>0</v>
      </c>
      <c r="AY211" s="11">
        <f t="shared" si="98"/>
        <v>0</v>
      </c>
      <c r="AZ211" s="11">
        <f t="shared" si="99"/>
        <v>0</v>
      </c>
      <c r="BA211" s="11">
        <f t="shared" si="100"/>
        <v>0</v>
      </c>
      <c r="BB211" s="11">
        <f t="shared" si="101"/>
        <v>0</v>
      </c>
      <c r="BC211" s="11">
        <f t="shared" si="102"/>
        <v>0</v>
      </c>
      <c r="BD211" s="11">
        <f>SUMIFS(Ishop!$BK:$BK,Ishop!$BG:$BG,Source!D211,Ishop!$B:$B,Source!C211)</f>
        <v>0</v>
      </c>
      <c r="BE211" s="11">
        <f>COUNTIFS(Ishop!$AW:$AW,"OUI",Ishop!$BG:$BG,Source!D211,Ishop!$B:$B,Source!C211)</f>
        <v>0</v>
      </c>
      <c r="BF211" s="11">
        <f t="shared" si="103"/>
        <v>0</v>
      </c>
      <c r="BG211" s="11">
        <f t="shared" si="104"/>
        <v>0</v>
      </c>
      <c r="BH211" s="11">
        <f t="shared" si="105"/>
        <v>0</v>
      </c>
      <c r="BI211" s="11">
        <f t="shared" si="106"/>
        <v>0</v>
      </c>
      <c r="BJ211" s="11">
        <f t="shared" si="107"/>
        <v>0</v>
      </c>
      <c r="BK211" s="11">
        <f t="shared" si="108"/>
        <v>0</v>
      </c>
      <c r="BL211" s="11">
        <f t="shared" si="109"/>
        <v>0</v>
      </c>
      <c r="BM211" s="11">
        <f t="shared" si="110"/>
        <v>0</v>
      </c>
      <c r="BN211" s="25">
        <f>Z211*Budget!$A$6</f>
        <v>0</v>
      </c>
      <c r="BO211" s="25">
        <f>AA211*(Budget!$B$6+Budget!$B$7)</f>
        <v>0</v>
      </c>
      <c r="BP211" s="25">
        <f>AB211*(Budget!$C$6+Budget!$C$7)</f>
        <v>0</v>
      </c>
      <c r="BQ211" s="25">
        <f>AC211*(Budget!$D$6+Budget!$D$7)</f>
        <v>0</v>
      </c>
      <c r="BR211" s="25">
        <f>AD211*(Budget!$E$6+Budget!$E$7)</f>
        <v>0</v>
      </c>
      <c r="BS211" s="25">
        <f>AE211*(Budget!$F$6+Budget!$F$7)</f>
        <v>0</v>
      </c>
      <c r="BT211" s="25">
        <f>AF211*(Budget!$G$6+Budget!$G$7)</f>
        <v>0</v>
      </c>
      <c r="BU211" s="25">
        <f>AG211*Budget!$H$6</f>
        <v>0</v>
      </c>
      <c r="BV211" s="25">
        <f>AH211*Budget!$I$6</f>
        <v>0</v>
      </c>
      <c r="BW211" s="25">
        <f>AI211*Budget!$J$6</f>
        <v>0</v>
      </c>
      <c r="BX211" s="25">
        <f>AJ211*Budget!$K$6</f>
        <v>0</v>
      </c>
      <c r="BY211" s="25">
        <f>AK211*Budget!$L$6</f>
        <v>0</v>
      </c>
      <c r="BZ211" s="25">
        <f>AL211*Budget!$M$6</f>
        <v>0</v>
      </c>
      <c r="CA211" s="25">
        <f>AM211*Budget!$N$6</f>
        <v>0</v>
      </c>
      <c r="CB211" s="25">
        <f>AQ211*Budget!$O$6</f>
        <v>0</v>
      </c>
      <c r="CC211" s="25">
        <f>AR211*Budget!$S$6</f>
        <v>0</v>
      </c>
      <c r="CD211" s="25">
        <f>AS211*Budget!$Q$6</f>
        <v>0</v>
      </c>
      <c r="CE211" s="25">
        <f t="shared" si="111"/>
        <v>0</v>
      </c>
      <c r="CF211" s="11" t="e">
        <f>COUNTIFS(#REF!,Source!E211,#REF!,Source!C211)</f>
        <v>#REF!</v>
      </c>
      <c r="CG211" s="11" t="str">
        <f t="shared" si="112"/>
        <v>--</v>
      </c>
    </row>
    <row r="212" spans="1:85" x14ac:dyDescent="0.25">
      <c r="A212" t="str">
        <f>IFERROR(VLOOKUP(MONTH(C212),Date!$A$2:$B$13,2,0),"--")</f>
        <v>Mars</v>
      </c>
      <c r="B212" s="11">
        <f t="shared" si="91"/>
        <v>14</v>
      </c>
      <c r="C212" s="28">
        <f t="shared" si="90"/>
        <v>42092</v>
      </c>
      <c r="D212" s="29" t="s">
        <v>233</v>
      </c>
      <c r="E212" s="30" t="str">
        <f>IFERROR(VLOOKUP(D212,Listing!$A:$B,2,0),"--")</f>
        <v>A44051</v>
      </c>
      <c r="F212" s="30" t="str">
        <f>IFERROR(VLOOKUP(D212,Listing!$A:$E,5,0),"-")</f>
        <v>MAZOUZ YOUNES</v>
      </c>
      <c r="G212" s="4">
        <f>IFERROR(VLOOKUP(D212,Listing!$A:$F,6,0),"--")</f>
        <v>42107</v>
      </c>
      <c r="H212" s="11" t="str">
        <f>IFERROR(VLOOKUP(D212,Listing!$A:$D,4,0),"--")</f>
        <v>REDA JABER</v>
      </c>
      <c r="I212" s="11" t="str">
        <f t="shared" si="92"/>
        <v>AAC</v>
      </c>
      <c r="J212" s="31">
        <f>IFERROR(COUNTIFS(Ishop!$BG:$BG,Source!D212,Ishop!$B:$B,Source!C212),"--")</f>
        <v>0</v>
      </c>
      <c r="K212" s="11">
        <f>IFERROR(COUNTIFS(Ishop!$BG:$BG,Source!D212,Ishop!$B:$B,Source!C212,Ishop!$J:$J,"OUI"),"--")</f>
        <v>0</v>
      </c>
      <c r="L212" s="11">
        <f>COUNTIFS(Ishop!$AG:$AG,Source!$L$1,Ishop!$BG:$BG,Source!$D212,Ishop!$B:$B,Source!$C212)</f>
        <v>0</v>
      </c>
      <c r="M212" s="11">
        <f>COUNTIFS(Ishop!$AG:$AG,Source!$M$1,Ishop!$BG:$BG,Source!$D212,Ishop!$B:$B,Source!$C212)</f>
        <v>0</v>
      </c>
      <c r="N212" s="11">
        <f>COUNTIFS(Ishop!$AG:$AG,Source!$N$1,Ishop!$BG:$BG,Source!$D212,Ishop!$B:$B,Source!$C212)</f>
        <v>0</v>
      </c>
      <c r="O212" s="11">
        <f>COUNTIFS(Ishop!$AG:$AG,Source!$O$1,Ishop!$BG:$BG,Source!$D212,Ishop!$B:$B,Source!$C212)</f>
        <v>0</v>
      </c>
      <c r="P212" s="11">
        <f>COUNTIFS(Ishop!$AG:$AG,Source!$P$1,Ishop!$BG:$BG,Source!$D212,Ishop!$B:$B,Source!$C212)</f>
        <v>0</v>
      </c>
      <c r="Q212" s="11">
        <f>COUNTIFS(Ishop!$AG:$AG,Source!$Q$1,Ishop!$BG:$BG,Source!$D212,Ishop!$B:$B,Source!$C212)</f>
        <v>0</v>
      </c>
      <c r="R212" s="11">
        <f>COUNTIFS(Ishop!$AG:$AG,Source!$R$1,Ishop!$BG:$BG,Source!$D212,Ishop!$B:$B,Source!$C212)</f>
        <v>0</v>
      </c>
      <c r="S212" s="11">
        <f>COUNTIFS(Ishop!$AG:$AG,Source!$S$1,Ishop!$BG:$BG,Source!$D212,Ishop!$B:$B,Source!$C212)</f>
        <v>0</v>
      </c>
      <c r="T212" s="11">
        <f>COUNTIFS(Ishop!$AG:$AG,Source!$T$1,Ishop!$BG:$BG,Source!$D212,Ishop!$B:$B,Source!$C212)</f>
        <v>0</v>
      </c>
      <c r="U212" s="11">
        <f>COUNTIFS(Ishop!$AG:$AG,Source!$U$1,Ishop!$BG:$BG,Source!$D212,Ishop!$B:$B,Source!$C212)</f>
        <v>0</v>
      </c>
      <c r="V212" s="11">
        <f>COUNTIFS(Ishop!$AG:$AG,Source!$V$1,Ishop!$BG:$BG,Source!$D212,Ishop!$B:$B,Source!$C212)</f>
        <v>0</v>
      </c>
      <c r="W212" s="11">
        <f>COUNTIFS(Ishop!$AG:$AG,Source!$W$1,Ishop!$BG:$BG,Source!$D212,Ishop!$B:$B,Source!$C212)</f>
        <v>0</v>
      </c>
      <c r="X212" s="11">
        <f>COUNTIFS(Ishop!$AG:$AG,Source!$X$1,Ishop!$BG:$BG,Source!$D212,Ishop!$B:$B,Source!$C212)</f>
        <v>0</v>
      </c>
      <c r="Y212" s="11">
        <f>COUNTIFS(Ishop!$AG:$AG,Source!$Y$1,Ishop!$BG:$BG,Source!$D212,Ishop!$B:$B,Source!$C212)</f>
        <v>0</v>
      </c>
      <c r="Z212" s="11">
        <f>COUNTIFS(Ishop!$AG:$AG,Source!$Z$1,Ishop!$BG:$BG,Source!$D212,Ishop!$B:$B,Source!$C212,Ishop!$J:$J,"OUI")</f>
        <v>0</v>
      </c>
      <c r="AA212" s="11">
        <f>COUNTIFS(Ishop!$AG:$AG,Source!$AA$1,Ishop!$BG:$BG,Source!$D212,Ishop!$B:$B,Source!$C212,Ishop!$J:$J,"OUI")</f>
        <v>0</v>
      </c>
      <c r="AB212" s="11">
        <f>COUNTIFS(Ishop!$AG:$AG,Source!$AB$1,Ishop!$BG:$BG,Source!$D212,Ishop!$B:$B,Source!$C212,Ishop!$J:$J,"OUI")</f>
        <v>0</v>
      </c>
      <c r="AC212" s="11">
        <f>COUNTIFS(Ishop!$AG:$AG,Source!$AC$1,Ishop!$BG:$BG,Source!$D212,Ishop!$B:$B,Source!$C212,Ishop!$J:$J,"OUI")</f>
        <v>0</v>
      </c>
      <c r="AD212" s="11">
        <f>COUNTIFS(Ishop!$AG:$AG,Source!$AD$1,Ishop!$BG:$BG,Source!$D212,Ishop!$B:$B,Source!$C212,Ishop!$J:$J,"OUI")</f>
        <v>0</v>
      </c>
      <c r="AE212" s="11">
        <f>COUNTIFS(Ishop!$AG:$AG,Source!$AE$1,Ishop!$BG:$BG,Source!$D212,Ishop!$B:$B,Source!$C212,Ishop!$J:$J,"OUI")</f>
        <v>0</v>
      </c>
      <c r="AF212" s="11">
        <f>COUNTIFS(Ishop!$AG:$AG,Source!$AF$1,Ishop!$BG:$BG,Source!$D212,Ishop!$B:$B,Source!$C212,Ishop!$J:$J,"OUI")</f>
        <v>0</v>
      </c>
      <c r="AG212" s="11">
        <f>COUNTIFS(Ishop!$AG:$AG,Source!$AG$1,Ishop!$BG:$BG,Source!$D212,Ishop!$B:$B,Source!$C212,Ishop!$J:$J,"OUI")</f>
        <v>0</v>
      </c>
      <c r="AH212" s="11">
        <f>COUNTIFS(Ishop!$AG:$AG,Source!$AH$1,Ishop!$BG:$BG,Source!$D212,Ishop!$B:$B,Source!$C212,Ishop!$J:$J,"OUI")</f>
        <v>0</v>
      </c>
      <c r="AI212" s="11">
        <f>COUNTIFS(Ishop!$AG:$AG,Source!$AI$1,Ishop!$BG:$BG,Source!$D212,Ishop!$B:$B,Source!$C212,Ishop!$J:$J,"OUI")</f>
        <v>0</v>
      </c>
      <c r="AJ212" s="11">
        <f>COUNTIFS(Ishop!$AG:$AG,Source!$AJ$1,Ishop!$BG:$BG,Source!$D212,Ishop!$B:$B,Source!$C212,Ishop!$J:$J,"OUI")</f>
        <v>0</v>
      </c>
      <c r="AK212" s="11">
        <f>COUNTIFS(Ishop!$AG:$AG,Source!$AK$1,Ishop!$BG:$BG,Source!$D212,Ishop!$B:$B,Source!$C212,Ishop!$J:$J,"OUI")</f>
        <v>0</v>
      </c>
      <c r="AL212" s="11">
        <f>COUNTIFS(Ishop!$AG:$AG,Source!$AL$1,Ishop!$BG:$BG,Source!$D212,Ishop!$B:$B,Source!$C212,Ishop!$J:$J,"OUI")</f>
        <v>0</v>
      </c>
      <c r="AM212" s="11">
        <f>COUNTIFS(Ishop!$AG:$AG,Source!$AM$1,Ishop!$BG:$BG,Source!$D212,Ishop!$B:$B,Source!$C212,Ishop!$J:$J,"OUI")</f>
        <v>0</v>
      </c>
      <c r="AN212" s="11">
        <f>COUNTIFS(Dolmen!$W:$W,"Sensatio",Dolmen!$O:$O,Source!D212,Dolmen!$F:$F,Source!C212)</f>
        <v>0</v>
      </c>
      <c r="AO212" s="11">
        <f>COUNTIFS(Dolmen!$AC:$AC,"Bbox Miami",Dolmen!$O:$O,Source!D212,Dolmen!$F:$F,Source!C212)</f>
        <v>0</v>
      </c>
      <c r="AP212" s="11">
        <f>COUNTIFS(Dolmen!$AD:$AD,"1",Dolmen!$W:$W,"",Dolmen!$O:$O,Source!D212,Dolmen!$F:$F,Source!C212)</f>
        <v>0</v>
      </c>
      <c r="AQ212" s="11">
        <f>COUNTIFS(Dolmen!$W:$W,"Sensation",Dolmen!$Y:$Y,"1",Dolmen!$O:$O,Source!D212,Dolmen!$F:$F,Source!C212)</f>
        <v>0</v>
      </c>
      <c r="AR212" s="11">
        <f>COUNTIFS(Dolmen!$AC:$AC,"Bbox Miami",Dolmen!$Y:$Y,"1",Dolmen!$O:$O,Source!D212,Dolmen!$F:$F,Source!C212)</f>
        <v>0</v>
      </c>
      <c r="AS212" s="11">
        <f>COUNTIFS(Dolmen!$AD:$AD,"1",Dolmen!$W:$W,"",Dolmen!$Y:$Y,"1",Dolmen!$O:$O,Source!D212,Dolmen!$F:$F,Source!C212)</f>
        <v>0</v>
      </c>
      <c r="AT212" s="11">
        <f t="shared" si="93"/>
        <v>0</v>
      </c>
      <c r="AU212" s="11">
        <f t="shared" si="94"/>
        <v>0</v>
      </c>
      <c r="AV212" s="11">
        <f t="shared" si="95"/>
        <v>0</v>
      </c>
      <c r="AW212" s="11">
        <f t="shared" si="96"/>
        <v>0</v>
      </c>
      <c r="AX212" s="11">
        <f t="shared" si="97"/>
        <v>0</v>
      </c>
      <c r="AY212" s="11">
        <f t="shared" si="98"/>
        <v>0</v>
      </c>
      <c r="AZ212" s="11">
        <f t="shared" si="99"/>
        <v>0</v>
      </c>
      <c r="BA212" s="11">
        <f t="shared" si="100"/>
        <v>0</v>
      </c>
      <c r="BB212" s="11">
        <f t="shared" si="101"/>
        <v>0</v>
      </c>
      <c r="BC212" s="11">
        <f t="shared" si="102"/>
        <v>0</v>
      </c>
      <c r="BD212" s="11">
        <f>SUMIFS(Ishop!$BK:$BK,Ishop!$BG:$BG,Source!D212,Ishop!$B:$B,Source!C212)</f>
        <v>0</v>
      </c>
      <c r="BE212" s="11">
        <f>COUNTIFS(Ishop!$AW:$AW,"OUI",Ishop!$BG:$BG,Source!D212,Ishop!$B:$B,Source!C212)</f>
        <v>0</v>
      </c>
      <c r="BF212" s="11">
        <f t="shared" si="103"/>
        <v>0</v>
      </c>
      <c r="BG212" s="11">
        <f t="shared" si="104"/>
        <v>0</v>
      </c>
      <c r="BH212" s="11">
        <f t="shared" si="105"/>
        <v>0</v>
      </c>
      <c r="BI212" s="11">
        <f t="shared" si="106"/>
        <v>0</v>
      </c>
      <c r="BJ212" s="11">
        <f t="shared" si="107"/>
        <v>0</v>
      </c>
      <c r="BK212" s="11">
        <f t="shared" si="108"/>
        <v>0</v>
      </c>
      <c r="BL212" s="11">
        <f t="shared" si="109"/>
        <v>0</v>
      </c>
      <c r="BM212" s="11">
        <f t="shared" si="110"/>
        <v>0</v>
      </c>
      <c r="BN212" s="25">
        <f>Z212*Budget!$A$6</f>
        <v>0</v>
      </c>
      <c r="BO212" s="25">
        <f>AA212*(Budget!$B$6+Budget!$B$7)</f>
        <v>0</v>
      </c>
      <c r="BP212" s="25">
        <f>AB212*(Budget!$C$6+Budget!$C$7)</f>
        <v>0</v>
      </c>
      <c r="BQ212" s="25">
        <f>AC212*(Budget!$D$6+Budget!$D$7)</f>
        <v>0</v>
      </c>
      <c r="BR212" s="25">
        <f>AD212*(Budget!$E$6+Budget!$E$7)</f>
        <v>0</v>
      </c>
      <c r="BS212" s="25">
        <f>AE212*(Budget!$F$6+Budget!$F$7)</f>
        <v>0</v>
      </c>
      <c r="BT212" s="25">
        <f>AF212*(Budget!$G$6+Budget!$G$7)</f>
        <v>0</v>
      </c>
      <c r="BU212" s="25">
        <f>AG212*Budget!$H$6</f>
        <v>0</v>
      </c>
      <c r="BV212" s="25">
        <f>AH212*Budget!$I$6</f>
        <v>0</v>
      </c>
      <c r="BW212" s="25">
        <f>AI212*Budget!$J$6</f>
        <v>0</v>
      </c>
      <c r="BX212" s="25">
        <f>AJ212*Budget!$K$6</f>
        <v>0</v>
      </c>
      <c r="BY212" s="25">
        <f>AK212*Budget!$L$6</f>
        <v>0</v>
      </c>
      <c r="BZ212" s="25">
        <f>AL212*Budget!$M$6</f>
        <v>0</v>
      </c>
      <c r="CA212" s="25">
        <f>AM212*Budget!$N$6</f>
        <v>0</v>
      </c>
      <c r="CB212" s="25">
        <f>AQ212*Budget!$O$6</f>
        <v>0</v>
      </c>
      <c r="CC212" s="25">
        <f>AR212*Budget!$S$6</f>
        <v>0</v>
      </c>
      <c r="CD212" s="25">
        <f>AS212*Budget!$Q$6</f>
        <v>0</v>
      </c>
      <c r="CE212" s="25">
        <f t="shared" si="111"/>
        <v>0</v>
      </c>
      <c r="CF212" s="11" t="e">
        <f>COUNTIFS(#REF!,Source!E212,#REF!,Source!C212)</f>
        <v>#REF!</v>
      </c>
      <c r="CG212" s="11" t="str">
        <f t="shared" si="112"/>
        <v>--</v>
      </c>
    </row>
    <row r="213" spans="1:85" x14ac:dyDescent="0.25">
      <c r="A213" t="str">
        <f>IFERROR(VLOOKUP(MONTH(C213),Date!$A$2:$B$13,2,0),"--")</f>
        <v>Mars</v>
      </c>
      <c r="B213" s="11">
        <f t="shared" si="91"/>
        <v>14</v>
      </c>
      <c r="C213" s="28">
        <f t="shared" si="90"/>
        <v>42092</v>
      </c>
      <c r="D213" s="29" t="s">
        <v>234</v>
      </c>
      <c r="E213" s="30" t="str">
        <f>IFERROR(VLOOKUP(D213,Listing!$A:$B,2,0),"--")</f>
        <v>A44027</v>
      </c>
      <c r="F213" s="30" t="str">
        <f>IFERROR(VLOOKUP(D213,Listing!$A:$E,5,0),"-")</f>
        <v>MOUSSAOUI NARGISSE</v>
      </c>
      <c r="G213" s="4">
        <f>IFERROR(VLOOKUP(D213,Listing!$A:$F,6,0),"--")</f>
        <v>42107</v>
      </c>
      <c r="H213" s="11" t="str">
        <f>IFERROR(VLOOKUP(D213,Listing!$A:$D,4,0),"--")</f>
        <v>REDA JABER</v>
      </c>
      <c r="I213" s="11" t="str">
        <f t="shared" si="92"/>
        <v>AAC</v>
      </c>
      <c r="J213" s="31">
        <f>IFERROR(COUNTIFS(Ishop!$BG:$BG,Source!D213,Ishop!$B:$B,Source!C213),"--")</f>
        <v>0</v>
      </c>
      <c r="K213" s="11">
        <f>IFERROR(COUNTIFS(Ishop!$BG:$BG,Source!D213,Ishop!$B:$B,Source!C213,Ishop!$J:$J,"OUI"),"--")</f>
        <v>0</v>
      </c>
      <c r="L213" s="11">
        <f>COUNTIFS(Ishop!$AG:$AG,Source!$L$1,Ishop!$BG:$BG,Source!$D213,Ishop!$B:$B,Source!$C213)</f>
        <v>0</v>
      </c>
      <c r="M213" s="11">
        <f>COUNTIFS(Ishop!$AG:$AG,Source!$M$1,Ishop!$BG:$BG,Source!$D213,Ishop!$B:$B,Source!$C213)</f>
        <v>0</v>
      </c>
      <c r="N213" s="11">
        <f>COUNTIFS(Ishop!$AG:$AG,Source!$N$1,Ishop!$BG:$BG,Source!$D213,Ishop!$B:$B,Source!$C213)</f>
        <v>0</v>
      </c>
      <c r="O213" s="11">
        <f>COUNTIFS(Ishop!$AG:$AG,Source!$O$1,Ishop!$BG:$BG,Source!$D213,Ishop!$B:$B,Source!$C213)</f>
        <v>0</v>
      </c>
      <c r="P213" s="11">
        <f>COUNTIFS(Ishop!$AG:$AG,Source!$P$1,Ishop!$BG:$BG,Source!$D213,Ishop!$B:$B,Source!$C213)</f>
        <v>0</v>
      </c>
      <c r="Q213" s="11">
        <f>COUNTIFS(Ishop!$AG:$AG,Source!$Q$1,Ishop!$BG:$BG,Source!$D213,Ishop!$B:$B,Source!$C213)</f>
        <v>0</v>
      </c>
      <c r="R213" s="11">
        <f>COUNTIFS(Ishop!$AG:$AG,Source!$R$1,Ishop!$BG:$BG,Source!$D213,Ishop!$B:$B,Source!$C213)</f>
        <v>0</v>
      </c>
      <c r="S213" s="11">
        <f>COUNTIFS(Ishop!$AG:$AG,Source!$S$1,Ishop!$BG:$BG,Source!$D213,Ishop!$B:$B,Source!$C213)</f>
        <v>0</v>
      </c>
      <c r="T213" s="11">
        <f>COUNTIFS(Ishop!$AG:$AG,Source!$T$1,Ishop!$BG:$BG,Source!$D213,Ishop!$B:$B,Source!$C213)</f>
        <v>0</v>
      </c>
      <c r="U213" s="11">
        <f>COUNTIFS(Ishop!$AG:$AG,Source!$U$1,Ishop!$BG:$BG,Source!$D213,Ishop!$B:$B,Source!$C213)</f>
        <v>0</v>
      </c>
      <c r="V213" s="11">
        <f>COUNTIFS(Ishop!$AG:$AG,Source!$V$1,Ishop!$BG:$BG,Source!$D213,Ishop!$B:$B,Source!$C213)</f>
        <v>0</v>
      </c>
      <c r="W213" s="11">
        <f>COUNTIFS(Ishop!$AG:$AG,Source!$W$1,Ishop!$BG:$BG,Source!$D213,Ishop!$B:$B,Source!$C213)</f>
        <v>0</v>
      </c>
      <c r="X213" s="11">
        <f>COUNTIFS(Ishop!$AG:$AG,Source!$X$1,Ishop!$BG:$BG,Source!$D213,Ishop!$B:$B,Source!$C213)</f>
        <v>0</v>
      </c>
      <c r="Y213" s="11">
        <f>COUNTIFS(Ishop!$AG:$AG,Source!$Y$1,Ishop!$BG:$BG,Source!$D213,Ishop!$B:$B,Source!$C213)</f>
        <v>0</v>
      </c>
      <c r="Z213" s="11">
        <f>COUNTIFS(Ishop!$AG:$AG,Source!$Z$1,Ishop!$BG:$BG,Source!$D213,Ishop!$B:$B,Source!$C213,Ishop!$J:$J,"OUI")</f>
        <v>0</v>
      </c>
      <c r="AA213" s="11">
        <f>COUNTIFS(Ishop!$AG:$AG,Source!$AA$1,Ishop!$BG:$BG,Source!$D213,Ishop!$B:$B,Source!$C213,Ishop!$J:$J,"OUI")</f>
        <v>0</v>
      </c>
      <c r="AB213" s="11">
        <f>COUNTIFS(Ishop!$AG:$AG,Source!$AB$1,Ishop!$BG:$BG,Source!$D213,Ishop!$B:$B,Source!$C213,Ishop!$J:$J,"OUI")</f>
        <v>0</v>
      </c>
      <c r="AC213" s="11">
        <f>COUNTIFS(Ishop!$AG:$AG,Source!$AC$1,Ishop!$BG:$BG,Source!$D213,Ishop!$B:$B,Source!$C213,Ishop!$J:$J,"OUI")</f>
        <v>0</v>
      </c>
      <c r="AD213" s="11">
        <f>COUNTIFS(Ishop!$AG:$AG,Source!$AD$1,Ishop!$BG:$BG,Source!$D213,Ishop!$B:$B,Source!$C213,Ishop!$J:$J,"OUI")</f>
        <v>0</v>
      </c>
      <c r="AE213" s="11">
        <f>COUNTIFS(Ishop!$AG:$AG,Source!$AE$1,Ishop!$BG:$BG,Source!$D213,Ishop!$B:$B,Source!$C213,Ishop!$J:$J,"OUI")</f>
        <v>0</v>
      </c>
      <c r="AF213" s="11">
        <f>COUNTIFS(Ishop!$AG:$AG,Source!$AF$1,Ishop!$BG:$BG,Source!$D213,Ishop!$B:$B,Source!$C213,Ishop!$J:$J,"OUI")</f>
        <v>0</v>
      </c>
      <c r="AG213" s="11">
        <f>COUNTIFS(Ishop!$AG:$AG,Source!$AG$1,Ishop!$BG:$BG,Source!$D213,Ishop!$B:$B,Source!$C213,Ishop!$J:$J,"OUI")</f>
        <v>0</v>
      </c>
      <c r="AH213" s="11">
        <f>COUNTIFS(Ishop!$AG:$AG,Source!$AH$1,Ishop!$BG:$BG,Source!$D213,Ishop!$B:$B,Source!$C213,Ishop!$J:$J,"OUI")</f>
        <v>0</v>
      </c>
      <c r="AI213" s="11">
        <f>COUNTIFS(Ishop!$AG:$AG,Source!$AI$1,Ishop!$BG:$BG,Source!$D213,Ishop!$B:$B,Source!$C213,Ishop!$J:$J,"OUI")</f>
        <v>0</v>
      </c>
      <c r="AJ213" s="11">
        <f>COUNTIFS(Ishop!$AG:$AG,Source!$AJ$1,Ishop!$BG:$BG,Source!$D213,Ishop!$B:$B,Source!$C213,Ishop!$J:$J,"OUI")</f>
        <v>0</v>
      </c>
      <c r="AK213" s="11">
        <f>COUNTIFS(Ishop!$AG:$AG,Source!$AK$1,Ishop!$BG:$BG,Source!$D213,Ishop!$B:$B,Source!$C213,Ishop!$J:$J,"OUI")</f>
        <v>0</v>
      </c>
      <c r="AL213" s="11">
        <f>COUNTIFS(Ishop!$AG:$AG,Source!$AL$1,Ishop!$BG:$BG,Source!$D213,Ishop!$B:$B,Source!$C213,Ishop!$J:$J,"OUI")</f>
        <v>0</v>
      </c>
      <c r="AM213" s="11">
        <f>COUNTIFS(Ishop!$AG:$AG,Source!$AM$1,Ishop!$BG:$BG,Source!$D213,Ishop!$B:$B,Source!$C213,Ishop!$J:$J,"OUI")</f>
        <v>0</v>
      </c>
      <c r="AN213" s="11">
        <f>COUNTIFS(Dolmen!$W:$W,"Sensatio",Dolmen!$O:$O,Source!D213,Dolmen!$F:$F,Source!C213)</f>
        <v>0</v>
      </c>
      <c r="AO213" s="11">
        <f>COUNTIFS(Dolmen!$AC:$AC,"Bbox Miami",Dolmen!$O:$O,Source!D213,Dolmen!$F:$F,Source!C213)</f>
        <v>0</v>
      </c>
      <c r="AP213" s="11">
        <f>COUNTIFS(Dolmen!$AD:$AD,"1",Dolmen!$W:$W,"",Dolmen!$O:$O,Source!D213,Dolmen!$F:$F,Source!C213)</f>
        <v>0</v>
      </c>
      <c r="AQ213" s="11">
        <f>COUNTIFS(Dolmen!$W:$W,"Sensation",Dolmen!$Y:$Y,"1",Dolmen!$O:$O,Source!D213,Dolmen!$F:$F,Source!C213)</f>
        <v>0</v>
      </c>
      <c r="AR213" s="11">
        <f>COUNTIFS(Dolmen!$AC:$AC,"Bbox Miami",Dolmen!$Y:$Y,"1",Dolmen!$O:$O,Source!D213,Dolmen!$F:$F,Source!C213)</f>
        <v>0</v>
      </c>
      <c r="AS213" s="11">
        <f>COUNTIFS(Dolmen!$AD:$AD,"1",Dolmen!$W:$W,"",Dolmen!$Y:$Y,"1",Dolmen!$O:$O,Source!D213,Dolmen!$F:$F,Source!C213)</f>
        <v>0</v>
      </c>
      <c r="AT213" s="11">
        <f t="shared" si="93"/>
        <v>0</v>
      </c>
      <c r="AU213" s="11">
        <f t="shared" si="94"/>
        <v>0</v>
      </c>
      <c r="AV213" s="11">
        <f t="shared" si="95"/>
        <v>0</v>
      </c>
      <c r="AW213" s="11">
        <f t="shared" si="96"/>
        <v>0</v>
      </c>
      <c r="AX213" s="11">
        <f t="shared" si="97"/>
        <v>0</v>
      </c>
      <c r="AY213" s="11">
        <f t="shared" si="98"/>
        <v>0</v>
      </c>
      <c r="AZ213" s="11">
        <f t="shared" si="99"/>
        <v>0</v>
      </c>
      <c r="BA213" s="11">
        <f t="shared" si="100"/>
        <v>0</v>
      </c>
      <c r="BB213" s="11">
        <f t="shared" si="101"/>
        <v>0</v>
      </c>
      <c r="BC213" s="11">
        <f t="shared" si="102"/>
        <v>0</v>
      </c>
      <c r="BD213" s="11">
        <f>SUMIFS(Ishop!$BK:$BK,Ishop!$BG:$BG,Source!D213,Ishop!$B:$B,Source!C213)</f>
        <v>0</v>
      </c>
      <c r="BE213" s="11">
        <f>COUNTIFS(Ishop!$AW:$AW,"OUI",Ishop!$BG:$BG,Source!D213,Ishop!$B:$B,Source!C213)</f>
        <v>0</v>
      </c>
      <c r="BF213" s="11">
        <f t="shared" si="103"/>
        <v>0</v>
      </c>
      <c r="BG213" s="11">
        <f t="shared" si="104"/>
        <v>0</v>
      </c>
      <c r="BH213" s="11">
        <f t="shared" si="105"/>
        <v>0</v>
      </c>
      <c r="BI213" s="11">
        <f t="shared" si="106"/>
        <v>0</v>
      </c>
      <c r="BJ213" s="11">
        <f t="shared" si="107"/>
        <v>0</v>
      </c>
      <c r="BK213" s="11">
        <f t="shared" si="108"/>
        <v>0</v>
      </c>
      <c r="BL213" s="11">
        <f t="shared" si="109"/>
        <v>0</v>
      </c>
      <c r="BM213" s="11">
        <f t="shared" si="110"/>
        <v>0</v>
      </c>
      <c r="BN213" s="25">
        <f>Z213*Budget!$A$6</f>
        <v>0</v>
      </c>
      <c r="BO213" s="25">
        <f>AA213*(Budget!$B$6+Budget!$B$7)</f>
        <v>0</v>
      </c>
      <c r="BP213" s="25">
        <f>AB213*(Budget!$C$6+Budget!$C$7)</f>
        <v>0</v>
      </c>
      <c r="BQ213" s="25">
        <f>AC213*(Budget!$D$6+Budget!$D$7)</f>
        <v>0</v>
      </c>
      <c r="BR213" s="25">
        <f>AD213*(Budget!$E$6+Budget!$E$7)</f>
        <v>0</v>
      </c>
      <c r="BS213" s="25">
        <f>AE213*(Budget!$F$6+Budget!$F$7)</f>
        <v>0</v>
      </c>
      <c r="BT213" s="25">
        <f>AF213*(Budget!$G$6+Budget!$G$7)</f>
        <v>0</v>
      </c>
      <c r="BU213" s="25">
        <f>AG213*Budget!$H$6</f>
        <v>0</v>
      </c>
      <c r="BV213" s="25">
        <f>AH213*Budget!$I$6</f>
        <v>0</v>
      </c>
      <c r="BW213" s="25">
        <f>AI213*Budget!$J$6</f>
        <v>0</v>
      </c>
      <c r="BX213" s="25">
        <f>AJ213*Budget!$K$6</f>
        <v>0</v>
      </c>
      <c r="BY213" s="25">
        <f>AK213*Budget!$L$6</f>
        <v>0</v>
      </c>
      <c r="BZ213" s="25">
        <f>AL213*Budget!$M$6</f>
        <v>0</v>
      </c>
      <c r="CA213" s="25">
        <f>AM213*Budget!$N$6</f>
        <v>0</v>
      </c>
      <c r="CB213" s="25">
        <f>AQ213*Budget!$O$6</f>
        <v>0</v>
      </c>
      <c r="CC213" s="25">
        <f>AR213*Budget!$S$6</f>
        <v>0</v>
      </c>
      <c r="CD213" s="25">
        <f>AS213*Budget!$Q$6</f>
        <v>0</v>
      </c>
      <c r="CE213" s="25">
        <f t="shared" si="111"/>
        <v>0</v>
      </c>
      <c r="CF213" s="11" t="e">
        <f>COUNTIFS(#REF!,Source!E213,#REF!,Source!C213)</f>
        <v>#REF!</v>
      </c>
      <c r="CG213" s="11" t="str">
        <f t="shared" si="112"/>
        <v>--</v>
      </c>
    </row>
    <row r="214" spans="1:85" x14ac:dyDescent="0.25">
      <c r="A214" t="str">
        <f>IFERROR(VLOOKUP(MONTH(C214),Date!$A$2:$B$13,2,0),"--")</f>
        <v>Mars</v>
      </c>
      <c r="B214" s="11">
        <f t="shared" si="91"/>
        <v>14</v>
      </c>
      <c r="C214" s="28">
        <f t="shared" si="90"/>
        <v>42092</v>
      </c>
      <c r="D214" s="29" t="s">
        <v>235</v>
      </c>
      <c r="E214" s="30" t="str">
        <f>IFERROR(VLOOKUP(D214,Listing!$A:$B,2,0),"--")</f>
        <v>A44049</v>
      </c>
      <c r="F214" s="30" t="str">
        <f>IFERROR(VLOOKUP(D214,Listing!$A:$E,5,0),"-")</f>
        <v>OBTEL MEHDI</v>
      </c>
      <c r="G214" s="4">
        <f>IFERROR(VLOOKUP(D214,Listing!$A:$F,6,0),"--")</f>
        <v>42107</v>
      </c>
      <c r="H214" s="11" t="str">
        <f>IFERROR(VLOOKUP(D214,Listing!$A:$D,4,0),"--")</f>
        <v>REDA JABER</v>
      </c>
      <c r="I214" s="11" t="str">
        <f t="shared" si="92"/>
        <v>AAC</v>
      </c>
      <c r="J214" s="31">
        <f>IFERROR(COUNTIFS(Ishop!$BG:$BG,Source!D214,Ishop!$B:$B,Source!C214),"--")</f>
        <v>0</v>
      </c>
      <c r="K214" s="11">
        <f>IFERROR(COUNTIFS(Ishop!$BG:$BG,Source!D214,Ishop!$B:$B,Source!C214,Ishop!$J:$J,"OUI"),"--")</f>
        <v>0</v>
      </c>
      <c r="L214" s="11">
        <f>COUNTIFS(Ishop!$AG:$AG,Source!$L$1,Ishop!$BG:$BG,Source!$D214,Ishop!$B:$B,Source!$C214)</f>
        <v>0</v>
      </c>
      <c r="M214" s="11">
        <f>COUNTIFS(Ishop!$AG:$AG,Source!$M$1,Ishop!$BG:$BG,Source!$D214,Ishop!$B:$B,Source!$C214)</f>
        <v>0</v>
      </c>
      <c r="N214" s="11">
        <f>COUNTIFS(Ishop!$AG:$AG,Source!$N$1,Ishop!$BG:$BG,Source!$D214,Ishop!$B:$B,Source!$C214)</f>
        <v>0</v>
      </c>
      <c r="O214" s="11">
        <f>COUNTIFS(Ishop!$AG:$AG,Source!$O$1,Ishop!$BG:$BG,Source!$D214,Ishop!$B:$B,Source!$C214)</f>
        <v>0</v>
      </c>
      <c r="P214" s="11">
        <f>COUNTIFS(Ishop!$AG:$AG,Source!$P$1,Ishop!$BG:$BG,Source!$D214,Ishop!$B:$B,Source!$C214)</f>
        <v>0</v>
      </c>
      <c r="Q214" s="11">
        <f>COUNTIFS(Ishop!$AG:$AG,Source!$Q$1,Ishop!$BG:$BG,Source!$D214,Ishop!$B:$B,Source!$C214)</f>
        <v>0</v>
      </c>
      <c r="R214" s="11">
        <f>COUNTIFS(Ishop!$AG:$AG,Source!$R$1,Ishop!$BG:$BG,Source!$D214,Ishop!$B:$B,Source!$C214)</f>
        <v>0</v>
      </c>
      <c r="S214" s="11">
        <f>COUNTIFS(Ishop!$AG:$AG,Source!$S$1,Ishop!$BG:$BG,Source!$D214,Ishop!$B:$B,Source!$C214)</f>
        <v>0</v>
      </c>
      <c r="T214" s="11">
        <f>COUNTIFS(Ishop!$AG:$AG,Source!$T$1,Ishop!$BG:$BG,Source!$D214,Ishop!$B:$B,Source!$C214)</f>
        <v>0</v>
      </c>
      <c r="U214" s="11">
        <f>COUNTIFS(Ishop!$AG:$AG,Source!$U$1,Ishop!$BG:$BG,Source!$D214,Ishop!$B:$B,Source!$C214)</f>
        <v>0</v>
      </c>
      <c r="V214" s="11">
        <f>COUNTIFS(Ishop!$AG:$AG,Source!$V$1,Ishop!$BG:$BG,Source!$D214,Ishop!$B:$B,Source!$C214)</f>
        <v>0</v>
      </c>
      <c r="W214" s="11">
        <f>COUNTIFS(Ishop!$AG:$AG,Source!$W$1,Ishop!$BG:$BG,Source!$D214,Ishop!$B:$B,Source!$C214)</f>
        <v>0</v>
      </c>
      <c r="X214" s="11">
        <f>COUNTIFS(Ishop!$AG:$AG,Source!$X$1,Ishop!$BG:$BG,Source!$D214,Ishop!$B:$B,Source!$C214)</f>
        <v>0</v>
      </c>
      <c r="Y214" s="11">
        <f>COUNTIFS(Ishop!$AG:$AG,Source!$Y$1,Ishop!$BG:$BG,Source!$D214,Ishop!$B:$B,Source!$C214)</f>
        <v>0</v>
      </c>
      <c r="Z214" s="11">
        <f>COUNTIFS(Ishop!$AG:$AG,Source!$Z$1,Ishop!$BG:$BG,Source!$D214,Ishop!$B:$B,Source!$C214,Ishop!$J:$J,"OUI")</f>
        <v>0</v>
      </c>
      <c r="AA214" s="11">
        <f>COUNTIFS(Ishop!$AG:$AG,Source!$AA$1,Ishop!$BG:$BG,Source!$D214,Ishop!$B:$B,Source!$C214,Ishop!$J:$J,"OUI")</f>
        <v>0</v>
      </c>
      <c r="AB214" s="11">
        <f>COUNTIFS(Ishop!$AG:$AG,Source!$AB$1,Ishop!$BG:$BG,Source!$D214,Ishop!$B:$B,Source!$C214,Ishop!$J:$J,"OUI")</f>
        <v>0</v>
      </c>
      <c r="AC214" s="11">
        <f>COUNTIFS(Ishop!$AG:$AG,Source!$AC$1,Ishop!$BG:$BG,Source!$D214,Ishop!$B:$B,Source!$C214,Ishop!$J:$J,"OUI")</f>
        <v>0</v>
      </c>
      <c r="AD214" s="11">
        <f>COUNTIFS(Ishop!$AG:$AG,Source!$AD$1,Ishop!$BG:$BG,Source!$D214,Ishop!$B:$B,Source!$C214,Ishop!$J:$J,"OUI")</f>
        <v>0</v>
      </c>
      <c r="AE214" s="11">
        <f>COUNTIFS(Ishop!$AG:$AG,Source!$AE$1,Ishop!$BG:$BG,Source!$D214,Ishop!$B:$B,Source!$C214,Ishop!$J:$J,"OUI")</f>
        <v>0</v>
      </c>
      <c r="AF214" s="11">
        <f>COUNTIFS(Ishop!$AG:$AG,Source!$AF$1,Ishop!$BG:$BG,Source!$D214,Ishop!$B:$B,Source!$C214,Ishop!$J:$J,"OUI")</f>
        <v>0</v>
      </c>
      <c r="AG214" s="11">
        <f>COUNTIFS(Ishop!$AG:$AG,Source!$AG$1,Ishop!$BG:$BG,Source!$D214,Ishop!$B:$B,Source!$C214,Ishop!$J:$J,"OUI")</f>
        <v>0</v>
      </c>
      <c r="AH214" s="11">
        <f>COUNTIFS(Ishop!$AG:$AG,Source!$AH$1,Ishop!$BG:$BG,Source!$D214,Ishop!$B:$B,Source!$C214,Ishop!$J:$J,"OUI")</f>
        <v>0</v>
      </c>
      <c r="AI214" s="11">
        <f>COUNTIFS(Ishop!$AG:$AG,Source!$AI$1,Ishop!$BG:$BG,Source!$D214,Ishop!$B:$B,Source!$C214,Ishop!$J:$J,"OUI")</f>
        <v>0</v>
      </c>
      <c r="AJ214" s="11">
        <f>COUNTIFS(Ishop!$AG:$AG,Source!$AJ$1,Ishop!$BG:$BG,Source!$D214,Ishop!$B:$B,Source!$C214,Ishop!$J:$J,"OUI")</f>
        <v>0</v>
      </c>
      <c r="AK214" s="11">
        <f>COUNTIFS(Ishop!$AG:$AG,Source!$AK$1,Ishop!$BG:$BG,Source!$D214,Ishop!$B:$B,Source!$C214,Ishop!$J:$J,"OUI")</f>
        <v>0</v>
      </c>
      <c r="AL214" s="11">
        <f>COUNTIFS(Ishop!$AG:$AG,Source!$AL$1,Ishop!$BG:$BG,Source!$D214,Ishop!$B:$B,Source!$C214,Ishop!$J:$J,"OUI")</f>
        <v>0</v>
      </c>
      <c r="AM214" s="11">
        <f>COUNTIFS(Ishop!$AG:$AG,Source!$AM$1,Ishop!$BG:$BG,Source!$D214,Ishop!$B:$B,Source!$C214,Ishop!$J:$J,"OUI")</f>
        <v>0</v>
      </c>
      <c r="AN214" s="11">
        <f>COUNTIFS(Dolmen!$W:$W,"Sensatio",Dolmen!$O:$O,Source!D214,Dolmen!$F:$F,Source!C214)</f>
        <v>0</v>
      </c>
      <c r="AO214" s="11">
        <f>COUNTIFS(Dolmen!$AC:$AC,"Bbox Miami",Dolmen!$O:$O,Source!D214,Dolmen!$F:$F,Source!C214)</f>
        <v>0</v>
      </c>
      <c r="AP214" s="11">
        <f>COUNTIFS(Dolmen!$AD:$AD,"1",Dolmen!$W:$W,"",Dolmen!$O:$O,Source!D214,Dolmen!$F:$F,Source!C214)</f>
        <v>0</v>
      </c>
      <c r="AQ214" s="11">
        <f>COUNTIFS(Dolmen!$W:$W,"Sensation",Dolmen!$Y:$Y,"1",Dolmen!$O:$O,Source!D214,Dolmen!$F:$F,Source!C214)</f>
        <v>0</v>
      </c>
      <c r="AR214" s="11">
        <f>COUNTIFS(Dolmen!$AC:$AC,"Bbox Miami",Dolmen!$Y:$Y,"1",Dolmen!$O:$O,Source!D214,Dolmen!$F:$F,Source!C214)</f>
        <v>0</v>
      </c>
      <c r="AS214" s="11">
        <f>COUNTIFS(Dolmen!$AD:$AD,"1",Dolmen!$W:$W,"",Dolmen!$Y:$Y,"1",Dolmen!$O:$O,Source!D214,Dolmen!$F:$F,Source!C214)</f>
        <v>0</v>
      </c>
      <c r="AT214" s="11">
        <f t="shared" si="93"/>
        <v>0</v>
      </c>
      <c r="AU214" s="11">
        <f t="shared" si="94"/>
        <v>0</v>
      </c>
      <c r="AV214" s="11">
        <f t="shared" si="95"/>
        <v>0</v>
      </c>
      <c r="AW214" s="11">
        <f t="shared" si="96"/>
        <v>0</v>
      </c>
      <c r="AX214" s="11">
        <f t="shared" si="97"/>
        <v>0</v>
      </c>
      <c r="AY214" s="11">
        <f t="shared" si="98"/>
        <v>0</v>
      </c>
      <c r="AZ214" s="11">
        <f t="shared" si="99"/>
        <v>0</v>
      </c>
      <c r="BA214" s="11">
        <f t="shared" si="100"/>
        <v>0</v>
      </c>
      <c r="BB214" s="11">
        <f t="shared" si="101"/>
        <v>0</v>
      </c>
      <c r="BC214" s="11">
        <f t="shared" si="102"/>
        <v>0</v>
      </c>
      <c r="BD214" s="11">
        <f>SUMIFS(Ishop!$BK:$BK,Ishop!$BG:$BG,Source!D214,Ishop!$B:$B,Source!C214)</f>
        <v>0</v>
      </c>
      <c r="BE214" s="11">
        <f>COUNTIFS(Ishop!$AW:$AW,"OUI",Ishop!$BG:$BG,Source!D214,Ishop!$B:$B,Source!C214)</f>
        <v>0</v>
      </c>
      <c r="BF214" s="11">
        <f t="shared" si="103"/>
        <v>0</v>
      </c>
      <c r="BG214" s="11">
        <f t="shared" si="104"/>
        <v>0</v>
      </c>
      <c r="BH214" s="11">
        <f t="shared" si="105"/>
        <v>0</v>
      </c>
      <c r="BI214" s="11">
        <f t="shared" si="106"/>
        <v>0</v>
      </c>
      <c r="BJ214" s="11">
        <f t="shared" si="107"/>
        <v>0</v>
      </c>
      <c r="BK214" s="11">
        <f t="shared" si="108"/>
        <v>0</v>
      </c>
      <c r="BL214" s="11">
        <f t="shared" si="109"/>
        <v>0</v>
      </c>
      <c r="BM214" s="11">
        <f t="shared" si="110"/>
        <v>0</v>
      </c>
      <c r="BN214" s="25">
        <f>Z214*Budget!$A$6</f>
        <v>0</v>
      </c>
      <c r="BO214" s="25">
        <f>AA214*(Budget!$B$6+Budget!$B$7)</f>
        <v>0</v>
      </c>
      <c r="BP214" s="25">
        <f>AB214*(Budget!$C$6+Budget!$C$7)</f>
        <v>0</v>
      </c>
      <c r="BQ214" s="25">
        <f>AC214*(Budget!$D$6+Budget!$D$7)</f>
        <v>0</v>
      </c>
      <c r="BR214" s="25">
        <f>AD214*(Budget!$E$6+Budget!$E$7)</f>
        <v>0</v>
      </c>
      <c r="BS214" s="25">
        <f>AE214*(Budget!$F$6+Budget!$F$7)</f>
        <v>0</v>
      </c>
      <c r="BT214" s="25">
        <f>AF214*(Budget!$G$6+Budget!$G$7)</f>
        <v>0</v>
      </c>
      <c r="BU214" s="25">
        <f>AG214*Budget!$H$6</f>
        <v>0</v>
      </c>
      <c r="BV214" s="25">
        <f>AH214*Budget!$I$6</f>
        <v>0</v>
      </c>
      <c r="BW214" s="25">
        <f>AI214*Budget!$J$6</f>
        <v>0</v>
      </c>
      <c r="BX214" s="25">
        <f>AJ214*Budget!$K$6</f>
        <v>0</v>
      </c>
      <c r="BY214" s="25">
        <f>AK214*Budget!$L$6</f>
        <v>0</v>
      </c>
      <c r="BZ214" s="25">
        <f>AL214*Budget!$M$6</f>
        <v>0</v>
      </c>
      <c r="CA214" s="25">
        <f>AM214*Budget!$N$6</f>
        <v>0</v>
      </c>
      <c r="CB214" s="25">
        <f>AQ214*Budget!$O$6</f>
        <v>0</v>
      </c>
      <c r="CC214" s="25">
        <f>AR214*Budget!$S$6</f>
        <v>0</v>
      </c>
      <c r="CD214" s="25">
        <f>AS214*Budget!$Q$6</f>
        <v>0</v>
      </c>
      <c r="CE214" s="25">
        <f t="shared" si="111"/>
        <v>0</v>
      </c>
      <c r="CF214" s="11" t="e">
        <f>COUNTIFS(#REF!,Source!E214,#REF!,Source!C214)</f>
        <v>#REF!</v>
      </c>
      <c r="CG214" s="11" t="str">
        <f t="shared" si="112"/>
        <v>--</v>
      </c>
    </row>
    <row r="215" spans="1:85" x14ac:dyDescent="0.25">
      <c r="A215" t="str">
        <f>IFERROR(VLOOKUP(MONTH(C215),Date!$A$2:$B$13,2,0),"--")</f>
        <v>Mars</v>
      </c>
      <c r="B215" s="11">
        <f t="shared" si="91"/>
        <v>14</v>
      </c>
      <c r="C215" s="28">
        <f>C158+1</f>
        <v>42092</v>
      </c>
      <c r="D215" s="29" t="s">
        <v>236</v>
      </c>
      <c r="E215" s="30" t="str">
        <f>IFERROR(VLOOKUP(D215,Listing!$A:$B,2,0),"--")</f>
        <v>A440A41</v>
      </c>
      <c r="F215" s="30" t="str">
        <f>IFERROR(VLOOKUP(D215,Listing!$A:$E,5,0),"-")</f>
        <v>HEMI  SARA</v>
      </c>
      <c r="G215" s="4">
        <f>IFERROR(VLOOKUP(D215,Listing!$A:$F,6,0),"--")</f>
        <v>42093</v>
      </c>
      <c r="H215" s="11" t="str">
        <f>IFERROR(VLOOKUP(D215,Listing!$A:$D,4,0),"--")</f>
        <v>REDA JABER</v>
      </c>
      <c r="I215" s="11" t="str">
        <f t="shared" si="92"/>
        <v>AAC</v>
      </c>
      <c r="J215" s="31">
        <f>IFERROR(COUNTIFS(Ishop!$BG:$BG,Source!D215,Ishop!$B:$B,Source!C215),"--")</f>
        <v>0</v>
      </c>
      <c r="K215" s="11">
        <f>IFERROR(COUNTIFS(Ishop!$BG:$BG,Source!D215,Ishop!$B:$B,Source!C215,Ishop!$J:$J,"OUI"),"--")</f>
        <v>0</v>
      </c>
      <c r="L215" s="11">
        <f>COUNTIFS(Ishop!$AG:$AG,Source!$L$1,Ishop!$BG:$BG,Source!$D215,Ishop!$B:$B,Source!$C215)</f>
        <v>0</v>
      </c>
      <c r="M215" s="11">
        <f>COUNTIFS(Ishop!$AG:$AG,Source!$M$1,Ishop!$BG:$BG,Source!$D215,Ishop!$B:$B,Source!$C215)</f>
        <v>0</v>
      </c>
      <c r="N215" s="11">
        <f>COUNTIFS(Ishop!$AG:$AG,Source!$N$1,Ishop!$BG:$BG,Source!$D215,Ishop!$B:$B,Source!$C215)</f>
        <v>0</v>
      </c>
      <c r="O215" s="11">
        <f>COUNTIFS(Ishop!$AG:$AG,Source!$O$1,Ishop!$BG:$BG,Source!$D215,Ishop!$B:$B,Source!$C215)</f>
        <v>0</v>
      </c>
      <c r="P215" s="11">
        <f>COUNTIFS(Ishop!$AG:$AG,Source!$P$1,Ishop!$BG:$BG,Source!$D215,Ishop!$B:$B,Source!$C215)</f>
        <v>0</v>
      </c>
      <c r="Q215" s="11">
        <f>COUNTIFS(Ishop!$AG:$AG,Source!$Q$1,Ishop!$BG:$BG,Source!$D215,Ishop!$B:$B,Source!$C215)</f>
        <v>0</v>
      </c>
      <c r="R215" s="11">
        <f>COUNTIFS(Ishop!$AG:$AG,Source!$R$1,Ishop!$BG:$BG,Source!$D215,Ishop!$B:$B,Source!$C215)</f>
        <v>0</v>
      </c>
      <c r="S215" s="11">
        <f>COUNTIFS(Ishop!$AG:$AG,Source!$S$1,Ishop!$BG:$BG,Source!$D215,Ishop!$B:$B,Source!$C215)</f>
        <v>0</v>
      </c>
      <c r="T215" s="11">
        <f>COUNTIFS(Ishop!$AG:$AG,Source!$T$1,Ishop!$BG:$BG,Source!$D215,Ishop!$B:$B,Source!$C215)</f>
        <v>0</v>
      </c>
      <c r="U215" s="11">
        <f>COUNTIFS(Ishop!$AG:$AG,Source!$U$1,Ishop!$BG:$BG,Source!$D215,Ishop!$B:$B,Source!$C215)</f>
        <v>0</v>
      </c>
      <c r="V215" s="11">
        <f>COUNTIFS(Ishop!$AG:$AG,Source!$V$1,Ishop!$BG:$BG,Source!$D215,Ishop!$B:$B,Source!$C215)</f>
        <v>0</v>
      </c>
      <c r="W215" s="11">
        <f>COUNTIFS(Ishop!$AG:$AG,Source!$W$1,Ishop!$BG:$BG,Source!$D215,Ishop!$B:$B,Source!$C215)</f>
        <v>0</v>
      </c>
      <c r="X215" s="11">
        <f>COUNTIFS(Ishop!$AG:$AG,Source!$X$1,Ishop!$BG:$BG,Source!$D215,Ishop!$B:$B,Source!$C215)</f>
        <v>0</v>
      </c>
      <c r="Y215" s="11">
        <f>COUNTIFS(Ishop!$AG:$AG,Source!$Y$1,Ishop!$BG:$BG,Source!$D215,Ishop!$B:$B,Source!$C215)</f>
        <v>0</v>
      </c>
      <c r="Z215" s="11">
        <f>COUNTIFS(Ishop!$AG:$AG,Source!$Z$1,Ishop!$BG:$BG,Source!$D215,Ishop!$B:$B,Source!$C215,Ishop!$J:$J,"OUI")</f>
        <v>0</v>
      </c>
      <c r="AA215" s="11">
        <f>COUNTIFS(Ishop!$AG:$AG,Source!$AA$1,Ishop!$BG:$BG,Source!$D215,Ishop!$B:$B,Source!$C215,Ishop!$J:$J,"OUI")</f>
        <v>0</v>
      </c>
      <c r="AB215" s="11">
        <f>COUNTIFS(Ishop!$AG:$AG,Source!$AB$1,Ishop!$BG:$BG,Source!$D215,Ishop!$B:$B,Source!$C215,Ishop!$J:$J,"OUI")</f>
        <v>0</v>
      </c>
      <c r="AC215" s="11">
        <f>COUNTIFS(Ishop!$AG:$AG,Source!$AC$1,Ishop!$BG:$BG,Source!$D215,Ishop!$B:$B,Source!$C215,Ishop!$J:$J,"OUI")</f>
        <v>0</v>
      </c>
      <c r="AD215" s="11">
        <f>COUNTIFS(Ishop!$AG:$AG,Source!$AD$1,Ishop!$BG:$BG,Source!$D215,Ishop!$B:$B,Source!$C215,Ishop!$J:$J,"OUI")</f>
        <v>0</v>
      </c>
      <c r="AE215" s="11">
        <f>COUNTIFS(Ishop!$AG:$AG,Source!$AE$1,Ishop!$BG:$BG,Source!$D215,Ishop!$B:$B,Source!$C215,Ishop!$J:$J,"OUI")</f>
        <v>0</v>
      </c>
      <c r="AF215" s="11">
        <f>COUNTIFS(Ishop!$AG:$AG,Source!$AF$1,Ishop!$BG:$BG,Source!$D215,Ishop!$B:$B,Source!$C215,Ishop!$J:$J,"OUI")</f>
        <v>0</v>
      </c>
      <c r="AG215" s="11">
        <f>COUNTIFS(Ishop!$AG:$AG,Source!$AG$1,Ishop!$BG:$BG,Source!$D215,Ishop!$B:$B,Source!$C215,Ishop!$J:$J,"OUI")</f>
        <v>0</v>
      </c>
      <c r="AH215" s="11">
        <f>COUNTIFS(Ishop!$AG:$AG,Source!$AH$1,Ishop!$BG:$BG,Source!$D215,Ishop!$B:$B,Source!$C215,Ishop!$J:$J,"OUI")</f>
        <v>0</v>
      </c>
      <c r="AI215" s="11">
        <f>COUNTIFS(Ishop!$AG:$AG,Source!$AI$1,Ishop!$BG:$BG,Source!$D215,Ishop!$B:$B,Source!$C215,Ishop!$J:$J,"OUI")</f>
        <v>0</v>
      </c>
      <c r="AJ215" s="11">
        <f>COUNTIFS(Ishop!$AG:$AG,Source!$AJ$1,Ishop!$BG:$BG,Source!$D215,Ishop!$B:$B,Source!$C215,Ishop!$J:$J,"OUI")</f>
        <v>0</v>
      </c>
      <c r="AK215" s="11">
        <f>COUNTIFS(Ishop!$AG:$AG,Source!$AK$1,Ishop!$BG:$BG,Source!$D215,Ishop!$B:$B,Source!$C215,Ishop!$J:$J,"OUI")</f>
        <v>0</v>
      </c>
      <c r="AL215" s="11">
        <f>COUNTIFS(Ishop!$AG:$AG,Source!$AL$1,Ishop!$BG:$BG,Source!$D215,Ishop!$B:$B,Source!$C215,Ishop!$J:$J,"OUI")</f>
        <v>0</v>
      </c>
      <c r="AM215" s="11">
        <f>COUNTIFS(Ishop!$AG:$AG,Source!$AM$1,Ishop!$BG:$BG,Source!$D215,Ishop!$B:$B,Source!$C215,Ishop!$J:$J,"OUI")</f>
        <v>0</v>
      </c>
      <c r="AN215" s="11">
        <f>COUNTIFS(Dolmen!$W:$W,"Sensatio",Dolmen!$O:$O,Source!D215,Dolmen!$F:$F,Source!C215)</f>
        <v>0</v>
      </c>
      <c r="AO215" s="11">
        <f>COUNTIFS(Dolmen!$AC:$AC,"Bbox Miami",Dolmen!$O:$O,Source!D215,Dolmen!$F:$F,Source!C215)</f>
        <v>0</v>
      </c>
      <c r="AP215" s="11">
        <f>COUNTIFS(Dolmen!$AD:$AD,"1",Dolmen!$W:$W,"",Dolmen!$O:$O,Source!D215,Dolmen!$F:$F,Source!C215)</f>
        <v>0</v>
      </c>
      <c r="AQ215" s="11">
        <f>COUNTIFS(Dolmen!$W:$W,"Sensation",Dolmen!$Y:$Y,"1",Dolmen!$O:$O,Source!D215,Dolmen!$F:$F,Source!C215)</f>
        <v>0</v>
      </c>
      <c r="AR215" s="11">
        <f>COUNTIFS(Dolmen!$AC:$AC,"Bbox Miami",Dolmen!$Y:$Y,"1",Dolmen!$O:$O,Source!D215,Dolmen!$F:$F,Source!C215)</f>
        <v>0</v>
      </c>
      <c r="AS215" s="11">
        <f>COUNTIFS(Dolmen!$AD:$AD,"1",Dolmen!$W:$W,"",Dolmen!$Y:$Y,"1",Dolmen!$O:$O,Source!D215,Dolmen!$F:$F,Source!C215)</f>
        <v>0</v>
      </c>
      <c r="AT215" s="11">
        <f t="shared" si="93"/>
        <v>0</v>
      </c>
      <c r="AU215" s="11">
        <f t="shared" si="94"/>
        <v>0</v>
      </c>
      <c r="AV215" s="11">
        <f t="shared" si="95"/>
        <v>0</v>
      </c>
      <c r="AW215" s="11">
        <f t="shared" si="96"/>
        <v>0</v>
      </c>
      <c r="AX215" s="11">
        <f t="shared" si="97"/>
        <v>0</v>
      </c>
      <c r="AY215" s="11">
        <f t="shared" si="98"/>
        <v>0</v>
      </c>
      <c r="AZ215" s="11">
        <f t="shared" si="99"/>
        <v>0</v>
      </c>
      <c r="BA215" s="11">
        <f t="shared" si="100"/>
        <v>0</v>
      </c>
      <c r="BB215" s="11">
        <f t="shared" si="101"/>
        <v>0</v>
      </c>
      <c r="BC215" s="11">
        <f t="shared" si="102"/>
        <v>0</v>
      </c>
      <c r="BD215" s="11">
        <f>SUMIFS(Ishop!$BK:$BK,Ishop!$BG:$BG,Source!D215,Ishop!$B:$B,Source!C215)</f>
        <v>0</v>
      </c>
      <c r="BE215" s="11">
        <f>COUNTIFS(Ishop!$AW:$AW,"OUI",Ishop!$BG:$BG,Source!D215,Ishop!$B:$B,Source!C215)</f>
        <v>0</v>
      </c>
      <c r="BF215" s="11">
        <f t="shared" si="103"/>
        <v>0</v>
      </c>
      <c r="BG215" s="11">
        <f t="shared" si="104"/>
        <v>0</v>
      </c>
      <c r="BH215" s="11">
        <f t="shared" si="105"/>
        <v>0</v>
      </c>
      <c r="BI215" s="11">
        <f t="shared" si="106"/>
        <v>0</v>
      </c>
      <c r="BJ215" s="11">
        <f t="shared" si="107"/>
        <v>0</v>
      </c>
      <c r="BK215" s="11">
        <f t="shared" si="108"/>
        <v>0</v>
      </c>
      <c r="BL215" s="11">
        <f t="shared" si="109"/>
        <v>0</v>
      </c>
      <c r="BM215" s="11">
        <f t="shared" si="110"/>
        <v>0</v>
      </c>
      <c r="BN215" s="25">
        <f>Z215*Budget!$A$6</f>
        <v>0</v>
      </c>
      <c r="BO215" s="25">
        <f>AA215*(Budget!$B$6+Budget!$B$7)</f>
        <v>0</v>
      </c>
      <c r="BP215" s="25">
        <f>AB215*(Budget!$C$6+Budget!$C$7)</f>
        <v>0</v>
      </c>
      <c r="BQ215" s="25">
        <f>AC215*(Budget!$D$6+Budget!$D$7)</f>
        <v>0</v>
      </c>
      <c r="BR215" s="25">
        <f>AD215*(Budget!$E$6+Budget!$E$7)</f>
        <v>0</v>
      </c>
      <c r="BS215" s="25">
        <f>AE215*(Budget!$F$6+Budget!$F$7)</f>
        <v>0</v>
      </c>
      <c r="BT215" s="25">
        <f>AF215*(Budget!$G$6+Budget!$G$7)</f>
        <v>0</v>
      </c>
      <c r="BU215" s="25">
        <f>AG215*Budget!$H$6</f>
        <v>0</v>
      </c>
      <c r="BV215" s="25">
        <f>AH215*Budget!$I$6</f>
        <v>0</v>
      </c>
      <c r="BW215" s="25">
        <f>AI215*Budget!$J$6</f>
        <v>0</v>
      </c>
      <c r="BX215" s="25">
        <f>AJ215*Budget!$K$6</f>
        <v>0</v>
      </c>
      <c r="BY215" s="25">
        <f>AK215*Budget!$L$6</f>
        <v>0</v>
      </c>
      <c r="BZ215" s="25">
        <f>AL215*Budget!$M$6</f>
        <v>0</v>
      </c>
      <c r="CA215" s="25">
        <f>AM215*Budget!$N$6</f>
        <v>0</v>
      </c>
      <c r="CB215" s="25">
        <f>AQ215*Budget!$O$6</f>
        <v>0</v>
      </c>
      <c r="CC215" s="25">
        <f>AR215*Budget!$S$6</f>
        <v>0</v>
      </c>
      <c r="CD215" s="25">
        <f>AS215*Budget!$Q$6</f>
        <v>0</v>
      </c>
      <c r="CE215" s="25">
        <f t="shared" si="111"/>
        <v>0</v>
      </c>
      <c r="CF215" s="11" t="e">
        <f>COUNTIFS(#REF!,Source!E215,#REF!,Source!C215)</f>
        <v>#REF!</v>
      </c>
      <c r="CG215" s="11" t="str">
        <f t="shared" si="112"/>
        <v>--</v>
      </c>
    </row>
    <row r="216" spans="1:85" x14ac:dyDescent="0.25">
      <c r="A216" t="str">
        <f>IFERROR(VLOOKUP(MONTH(C216),Date!$A$2:$B$13,2,0),"--")</f>
        <v>Mars</v>
      </c>
      <c r="B216" s="11">
        <f t="shared" si="91"/>
        <v>14</v>
      </c>
      <c r="C216" s="28">
        <f t="shared" si="90"/>
        <v>42092</v>
      </c>
      <c r="D216" s="29" t="s">
        <v>237</v>
      </c>
      <c r="E216" s="30" t="str">
        <f>IFERROR(VLOOKUP(D216,Listing!$A:$B,2,0),"--")</f>
        <v>A4407A4</v>
      </c>
      <c r="F216" s="30" t="str">
        <f>IFERROR(VLOOKUP(D216,Listing!$A:$E,5,0),"-")</f>
        <v>MAHRADY  MOHAMMED OMAR</v>
      </c>
      <c r="G216" s="4">
        <f>IFERROR(VLOOKUP(D216,Listing!$A:$F,6,0),"--")</f>
        <v>42093</v>
      </c>
      <c r="H216" s="11" t="str">
        <f>IFERROR(VLOOKUP(D216,Listing!$A:$D,4,0),"--")</f>
        <v>REDA JABER</v>
      </c>
      <c r="I216" s="11" t="str">
        <f t="shared" si="92"/>
        <v>AAC</v>
      </c>
      <c r="J216" s="31">
        <f>IFERROR(COUNTIFS(Ishop!$BG:$BG,Source!D216,Ishop!$B:$B,Source!C216),"--")</f>
        <v>0</v>
      </c>
      <c r="K216" s="11">
        <f>IFERROR(COUNTIFS(Ishop!$BG:$BG,Source!D216,Ishop!$B:$B,Source!C216,Ishop!$J:$J,"OUI"),"--")</f>
        <v>0</v>
      </c>
      <c r="L216" s="11">
        <f>COUNTIFS(Ishop!$AG:$AG,Source!$L$1,Ishop!$BG:$BG,Source!$D216,Ishop!$B:$B,Source!$C216)</f>
        <v>0</v>
      </c>
      <c r="M216" s="11">
        <f>COUNTIFS(Ishop!$AG:$AG,Source!$M$1,Ishop!$BG:$BG,Source!$D216,Ishop!$B:$B,Source!$C216)</f>
        <v>0</v>
      </c>
      <c r="N216" s="11">
        <f>COUNTIFS(Ishop!$AG:$AG,Source!$N$1,Ishop!$BG:$BG,Source!$D216,Ishop!$B:$B,Source!$C216)</f>
        <v>0</v>
      </c>
      <c r="O216" s="11">
        <f>COUNTIFS(Ishop!$AG:$AG,Source!$O$1,Ishop!$BG:$BG,Source!$D216,Ishop!$B:$B,Source!$C216)</f>
        <v>0</v>
      </c>
      <c r="P216" s="11">
        <f>COUNTIFS(Ishop!$AG:$AG,Source!$P$1,Ishop!$BG:$BG,Source!$D216,Ishop!$B:$B,Source!$C216)</f>
        <v>0</v>
      </c>
      <c r="Q216" s="11">
        <f>COUNTIFS(Ishop!$AG:$AG,Source!$Q$1,Ishop!$BG:$BG,Source!$D216,Ishop!$B:$B,Source!$C216)</f>
        <v>0</v>
      </c>
      <c r="R216" s="11">
        <f>COUNTIFS(Ishop!$AG:$AG,Source!$R$1,Ishop!$BG:$BG,Source!$D216,Ishop!$B:$B,Source!$C216)</f>
        <v>0</v>
      </c>
      <c r="S216" s="11">
        <f>COUNTIFS(Ishop!$AG:$AG,Source!$S$1,Ishop!$BG:$BG,Source!$D216,Ishop!$B:$B,Source!$C216)</f>
        <v>0</v>
      </c>
      <c r="T216" s="11">
        <f>COUNTIFS(Ishop!$AG:$AG,Source!$T$1,Ishop!$BG:$BG,Source!$D216,Ishop!$B:$B,Source!$C216)</f>
        <v>0</v>
      </c>
      <c r="U216" s="11">
        <f>COUNTIFS(Ishop!$AG:$AG,Source!$U$1,Ishop!$BG:$BG,Source!$D216,Ishop!$B:$B,Source!$C216)</f>
        <v>0</v>
      </c>
      <c r="V216" s="11">
        <f>COUNTIFS(Ishop!$AG:$AG,Source!$V$1,Ishop!$BG:$BG,Source!$D216,Ishop!$B:$B,Source!$C216)</f>
        <v>0</v>
      </c>
      <c r="W216" s="11">
        <f>COUNTIFS(Ishop!$AG:$AG,Source!$W$1,Ishop!$BG:$BG,Source!$D216,Ishop!$B:$B,Source!$C216)</f>
        <v>0</v>
      </c>
      <c r="X216" s="11">
        <f>COUNTIFS(Ishop!$AG:$AG,Source!$X$1,Ishop!$BG:$BG,Source!$D216,Ishop!$B:$B,Source!$C216)</f>
        <v>0</v>
      </c>
      <c r="Y216" s="11">
        <f>COUNTIFS(Ishop!$AG:$AG,Source!$Y$1,Ishop!$BG:$BG,Source!$D216,Ishop!$B:$B,Source!$C216)</f>
        <v>0</v>
      </c>
      <c r="Z216" s="11">
        <f>COUNTIFS(Ishop!$AG:$AG,Source!$Z$1,Ishop!$BG:$BG,Source!$D216,Ishop!$B:$B,Source!$C216,Ishop!$J:$J,"OUI")</f>
        <v>0</v>
      </c>
      <c r="AA216" s="11">
        <f>COUNTIFS(Ishop!$AG:$AG,Source!$AA$1,Ishop!$BG:$BG,Source!$D216,Ishop!$B:$B,Source!$C216,Ishop!$J:$J,"OUI")</f>
        <v>0</v>
      </c>
      <c r="AB216" s="11">
        <f>COUNTIFS(Ishop!$AG:$AG,Source!$AB$1,Ishop!$BG:$BG,Source!$D216,Ishop!$B:$B,Source!$C216,Ishop!$J:$J,"OUI")</f>
        <v>0</v>
      </c>
      <c r="AC216" s="11">
        <f>COUNTIFS(Ishop!$AG:$AG,Source!$AC$1,Ishop!$BG:$BG,Source!$D216,Ishop!$B:$B,Source!$C216,Ishop!$J:$J,"OUI")</f>
        <v>0</v>
      </c>
      <c r="AD216" s="11">
        <f>COUNTIFS(Ishop!$AG:$AG,Source!$AD$1,Ishop!$BG:$BG,Source!$D216,Ishop!$B:$B,Source!$C216,Ishop!$J:$J,"OUI")</f>
        <v>0</v>
      </c>
      <c r="AE216" s="11">
        <f>COUNTIFS(Ishop!$AG:$AG,Source!$AE$1,Ishop!$BG:$BG,Source!$D216,Ishop!$B:$B,Source!$C216,Ishop!$J:$J,"OUI")</f>
        <v>0</v>
      </c>
      <c r="AF216" s="11">
        <f>COUNTIFS(Ishop!$AG:$AG,Source!$AF$1,Ishop!$BG:$BG,Source!$D216,Ishop!$B:$B,Source!$C216,Ishop!$J:$J,"OUI")</f>
        <v>0</v>
      </c>
      <c r="AG216" s="11">
        <f>COUNTIFS(Ishop!$AG:$AG,Source!$AG$1,Ishop!$BG:$BG,Source!$D216,Ishop!$B:$B,Source!$C216,Ishop!$J:$J,"OUI")</f>
        <v>0</v>
      </c>
      <c r="AH216" s="11">
        <f>COUNTIFS(Ishop!$AG:$AG,Source!$AH$1,Ishop!$BG:$BG,Source!$D216,Ishop!$B:$B,Source!$C216,Ishop!$J:$J,"OUI")</f>
        <v>0</v>
      </c>
      <c r="AI216" s="11">
        <f>COUNTIFS(Ishop!$AG:$AG,Source!$AI$1,Ishop!$BG:$BG,Source!$D216,Ishop!$B:$B,Source!$C216,Ishop!$J:$J,"OUI")</f>
        <v>0</v>
      </c>
      <c r="AJ216" s="11">
        <f>COUNTIFS(Ishop!$AG:$AG,Source!$AJ$1,Ishop!$BG:$BG,Source!$D216,Ishop!$B:$B,Source!$C216,Ishop!$J:$J,"OUI")</f>
        <v>0</v>
      </c>
      <c r="AK216" s="11">
        <f>COUNTIFS(Ishop!$AG:$AG,Source!$AK$1,Ishop!$BG:$BG,Source!$D216,Ishop!$B:$B,Source!$C216,Ishop!$J:$J,"OUI")</f>
        <v>0</v>
      </c>
      <c r="AL216" s="11">
        <f>COUNTIFS(Ishop!$AG:$AG,Source!$AL$1,Ishop!$BG:$BG,Source!$D216,Ishop!$B:$B,Source!$C216,Ishop!$J:$J,"OUI")</f>
        <v>0</v>
      </c>
      <c r="AM216" s="11">
        <f>COUNTIFS(Ishop!$AG:$AG,Source!$AM$1,Ishop!$BG:$BG,Source!$D216,Ishop!$B:$B,Source!$C216,Ishop!$J:$J,"OUI")</f>
        <v>0</v>
      </c>
      <c r="AN216" s="11">
        <f>COUNTIFS(Dolmen!$W:$W,"Sensatio",Dolmen!$O:$O,Source!D216,Dolmen!$F:$F,Source!C216)</f>
        <v>0</v>
      </c>
      <c r="AO216" s="11">
        <f>COUNTIFS(Dolmen!$AC:$AC,"Bbox Miami",Dolmen!$O:$O,Source!D216,Dolmen!$F:$F,Source!C216)</f>
        <v>0</v>
      </c>
      <c r="AP216" s="11">
        <f>COUNTIFS(Dolmen!$AD:$AD,"1",Dolmen!$W:$W,"",Dolmen!$O:$O,Source!D216,Dolmen!$F:$F,Source!C216)</f>
        <v>0</v>
      </c>
      <c r="AQ216" s="11">
        <f>COUNTIFS(Dolmen!$W:$W,"Sensation",Dolmen!$Y:$Y,"1",Dolmen!$O:$O,Source!D216,Dolmen!$F:$F,Source!C216)</f>
        <v>0</v>
      </c>
      <c r="AR216" s="11">
        <f>COUNTIFS(Dolmen!$AC:$AC,"Bbox Miami",Dolmen!$Y:$Y,"1",Dolmen!$O:$O,Source!D216,Dolmen!$F:$F,Source!C216)</f>
        <v>0</v>
      </c>
      <c r="AS216" s="11">
        <f>COUNTIFS(Dolmen!$AD:$AD,"1",Dolmen!$W:$W,"",Dolmen!$Y:$Y,"1",Dolmen!$O:$O,Source!D216,Dolmen!$F:$F,Source!C216)</f>
        <v>0</v>
      </c>
      <c r="AT216" s="11">
        <f t="shared" si="93"/>
        <v>0</v>
      </c>
      <c r="AU216" s="11">
        <f t="shared" si="94"/>
        <v>0</v>
      </c>
      <c r="AV216" s="11">
        <f t="shared" si="95"/>
        <v>0</v>
      </c>
      <c r="AW216" s="11">
        <f t="shared" si="96"/>
        <v>0</v>
      </c>
      <c r="AX216" s="11">
        <f t="shared" si="97"/>
        <v>0</v>
      </c>
      <c r="AY216" s="11">
        <f t="shared" si="98"/>
        <v>0</v>
      </c>
      <c r="AZ216" s="11">
        <f t="shared" si="99"/>
        <v>0</v>
      </c>
      <c r="BA216" s="11">
        <f t="shared" si="100"/>
        <v>0</v>
      </c>
      <c r="BB216" s="11">
        <f t="shared" si="101"/>
        <v>0</v>
      </c>
      <c r="BC216" s="11">
        <f t="shared" si="102"/>
        <v>0</v>
      </c>
      <c r="BD216" s="11">
        <f>SUMIFS(Ishop!$BK:$BK,Ishop!$BG:$BG,Source!D216,Ishop!$B:$B,Source!C216)</f>
        <v>0</v>
      </c>
      <c r="BE216" s="11">
        <f>COUNTIFS(Ishop!$AW:$AW,"OUI",Ishop!$BG:$BG,Source!D216,Ishop!$B:$B,Source!C216)</f>
        <v>0</v>
      </c>
      <c r="BF216" s="11">
        <f t="shared" si="103"/>
        <v>0</v>
      </c>
      <c r="BG216" s="11">
        <f t="shared" si="104"/>
        <v>0</v>
      </c>
      <c r="BH216" s="11">
        <f t="shared" si="105"/>
        <v>0</v>
      </c>
      <c r="BI216" s="11">
        <f t="shared" si="106"/>
        <v>0</v>
      </c>
      <c r="BJ216" s="11">
        <f t="shared" si="107"/>
        <v>0</v>
      </c>
      <c r="BK216" s="11">
        <f t="shared" si="108"/>
        <v>0</v>
      </c>
      <c r="BL216" s="11">
        <f t="shared" si="109"/>
        <v>0</v>
      </c>
      <c r="BM216" s="11">
        <f t="shared" si="110"/>
        <v>0</v>
      </c>
      <c r="BN216" s="25">
        <f>Z216*Budget!$A$6</f>
        <v>0</v>
      </c>
      <c r="BO216" s="25">
        <f>AA216*(Budget!$B$6+Budget!$B$7)</f>
        <v>0</v>
      </c>
      <c r="BP216" s="25">
        <f>AB216*(Budget!$C$6+Budget!$C$7)</f>
        <v>0</v>
      </c>
      <c r="BQ216" s="25">
        <f>AC216*(Budget!$D$6+Budget!$D$7)</f>
        <v>0</v>
      </c>
      <c r="BR216" s="25">
        <f>AD216*(Budget!$E$6+Budget!$E$7)</f>
        <v>0</v>
      </c>
      <c r="BS216" s="25">
        <f>AE216*(Budget!$F$6+Budget!$F$7)</f>
        <v>0</v>
      </c>
      <c r="BT216" s="25">
        <f>AF216*(Budget!$G$6+Budget!$G$7)</f>
        <v>0</v>
      </c>
      <c r="BU216" s="25">
        <f>AG216*Budget!$H$6</f>
        <v>0</v>
      </c>
      <c r="BV216" s="25">
        <f>AH216*Budget!$I$6</f>
        <v>0</v>
      </c>
      <c r="BW216" s="25">
        <f>AI216*Budget!$J$6</f>
        <v>0</v>
      </c>
      <c r="BX216" s="25">
        <f>AJ216*Budget!$K$6</f>
        <v>0</v>
      </c>
      <c r="BY216" s="25">
        <f>AK216*Budget!$L$6</f>
        <v>0</v>
      </c>
      <c r="BZ216" s="25">
        <f>AL216*Budget!$M$6</f>
        <v>0</v>
      </c>
      <c r="CA216" s="25">
        <f>AM216*Budget!$N$6</f>
        <v>0</v>
      </c>
      <c r="CB216" s="25">
        <f>AQ216*Budget!$O$6</f>
        <v>0</v>
      </c>
      <c r="CC216" s="25">
        <f>AR216*Budget!$S$6</f>
        <v>0</v>
      </c>
      <c r="CD216" s="25">
        <f>AS216*Budget!$Q$6</f>
        <v>0</v>
      </c>
      <c r="CE216" s="25">
        <f t="shared" si="111"/>
        <v>0</v>
      </c>
      <c r="CF216" s="11" t="e">
        <f>COUNTIFS(#REF!,Source!E216,#REF!,Source!C216)</f>
        <v>#REF!</v>
      </c>
      <c r="CG216" s="11" t="str">
        <f t="shared" si="112"/>
        <v>--</v>
      </c>
    </row>
    <row r="217" spans="1:85" x14ac:dyDescent="0.25">
      <c r="A217" t="str">
        <f>IFERROR(VLOOKUP(MONTH(C217),Date!$A$2:$B$13,2,0),"--")</f>
        <v>Mars</v>
      </c>
      <c r="B217" s="11">
        <f t="shared" si="91"/>
        <v>14</v>
      </c>
      <c r="C217" s="28">
        <f t="shared" si="90"/>
        <v>42092</v>
      </c>
      <c r="D217" s="29" t="s">
        <v>238</v>
      </c>
      <c r="E217" s="30" t="str">
        <f>IFERROR(VLOOKUP(D217,Listing!$A:$B,2,0),"--")</f>
        <v>A440A43</v>
      </c>
      <c r="F217" s="30" t="str">
        <f>IFERROR(VLOOKUP(D217,Listing!$A:$E,5,0),"-")</f>
        <v>KETTANI  OMAR</v>
      </c>
      <c r="G217" s="4">
        <f>IFERROR(VLOOKUP(D217,Listing!$A:$F,6,0),"--")</f>
        <v>42093</v>
      </c>
      <c r="H217" s="11" t="str">
        <f>IFERROR(VLOOKUP(D217,Listing!$A:$D,4,0),"--")</f>
        <v>REDA JABER</v>
      </c>
      <c r="I217" s="11" t="str">
        <f t="shared" si="92"/>
        <v>AAC</v>
      </c>
      <c r="J217" s="31">
        <f>IFERROR(COUNTIFS(Ishop!$BG:$BG,Source!D217,Ishop!$B:$B,Source!C217),"--")</f>
        <v>0</v>
      </c>
      <c r="K217" s="11">
        <f>IFERROR(COUNTIFS(Ishop!$BG:$BG,Source!D217,Ishop!$B:$B,Source!C217,Ishop!$J:$J,"OUI"),"--")</f>
        <v>0</v>
      </c>
      <c r="L217" s="11">
        <f>COUNTIFS(Ishop!$AG:$AG,Source!$L$1,Ishop!$BG:$BG,Source!$D217,Ishop!$B:$B,Source!$C217)</f>
        <v>0</v>
      </c>
      <c r="M217" s="11">
        <f>COUNTIFS(Ishop!$AG:$AG,Source!$M$1,Ishop!$BG:$BG,Source!$D217,Ishop!$B:$B,Source!$C217)</f>
        <v>0</v>
      </c>
      <c r="N217" s="11">
        <f>COUNTIFS(Ishop!$AG:$AG,Source!$N$1,Ishop!$BG:$BG,Source!$D217,Ishop!$B:$B,Source!$C217)</f>
        <v>0</v>
      </c>
      <c r="O217" s="11">
        <f>COUNTIFS(Ishop!$AG:$AG,Source!$O$1,Ishop!$BG:$BG,Source!$D217,Ishop!$B:$B,Source!$C217)</f>
        <v>0</v>
      </c>
      <c r="P217" s="11">
        <f>COUNTIFS(Ishop!$AG:$AG,Source!$P$1,Ishop!$BG:$BG,Source!$D217,Ishop!$B:$B,Source!$C217)</f>
        <v>0</v>
      </c>
      <c r="Q217" s="11">
        <f>COUNTIFS(Ishop!$AG:$AG,Source!$Q$1,Ishop!$BG:$BG,Source!$D217,Ishop!$B:$B,Source!$C217)</f>
        <v>0</v>
      </c>
      <c r="R217" s="11">
        <f>COUNTIFS(Ishop!$AG:$AG,Source!$R$1,Ishop!$BG:$BG,Source!$D217,Ishop!$B:$B,Source!$C217)</f>
        <v>0</v>
      </c>
      <c r="S217" s="11">
        <f>COUNTIFS(Ishop!$AG:$AG,Source!$S$1,Ishop!$BG:$BG,Source!$D217,Ishop!$B:$B,Source!$C217)</f>
        <v>0</v>
      </c>
      <c r="T217" s="11">
        <f>COUNTIFS(Ishop!$AG:$AG,Source!$T$1,Ishop!$BG:$BG,Source!$D217,Ishop!$B:$B,Source!$C217)</f>
        <v>0</v>
      </c>
      <c r="U217" s="11">
        <f>COUNTIFS(Ishop!$AG:$AG,Source!$U$1,Ishop!$BG:$BG,Source!$D217,Ishop!$B:$B,Source!$C217)</f>
        <v>0</v>
      </c>
      <c r="V217" s="11">
        <f>COUNTIFS(Ishop!$AG:$AG,Source!$V$1,Ishop!$BG:$BG,Source!$D217,Ishop!$B:$B,Source!$C217)</f>
        <v>0</v>
      </c>
      <c r="W217" s="11">
        <f>COUNTIFS(Ishop!$AG:$AG,Source!$W$1,Ishop!$BG:$BG,Source!$D217,Ishop!$B:$B,Source!$C217)</f>
        <v>0</v>
      </c>
      <c r="X217" s="11">
        <f>COUNTIFS(Ishop!$AG:$AG,Source!$X$1,Ishop!$BG:$BG,Source!$D217,Ishop!$B:$B,Source!$C217)</f>
        <v>0</v>
      </c>
      <c r="Y217" s="11">
        <f>COUNTIFS(Ishop!$AG:$AG,Source!$Y$1,Ishop!$BG:$BG,Source!$D217,Ishop!$B:$B,Source!$C217)</f>
        <v>0</v>
      </c>
      <c r="Z217" s="11">
        <f>COUNTIFS(Ishop!$AG:$AG,Source!$Z$1,Ishop!$BG:$BG,Source!$D217,Ishop!$B:$B,Source!$C217,Ishop!$J:$J,"OUI")</f>
        <v>0</v>
      </c>
      <c r="AA217" s="11">
        <f>COUNTIFS(Ishop!$AG:$AG,Source!$AA$1,Ishop!$BG:$BG,Source!$D217,Ishop!$B:$B,Source!$C217,Ishop!$J:$J,"OUI")</f>
        <v>0</v>
      </c>
      <c r="AB217" s="11">
        <f>COUNTIFS(Ishop!$AG:$AG,Source!$AB$1,Ishop!$BG:$BG,Source!$D217,Ishop!$B:$B,Source!$C217,Ishop!$J:$J,"OUI")</f>
        <v>0</v>
      </c>
      <c r="AC217" s="11">
        <f>COUNTIFS(Ishop!$AG:$AG,Source!$AC$1,Ishop!$BG:$BG,Source!$D217,Ishop!$B:$B,Source!$C217,Ishop!$J:$J,"OUI")</f>
        <v>0</v>
      </c>
      <c r="AD217" s="11">
        <f>COUNTIFS(Ishop!$AG:$AG,Source!$AD$1,Ishop!$BG:$BG,Source!$D217,Ishop!$B:$B,Source!$C217,Ishop!$J:$J,"OUI")</f>
        <v>0</v>
      </c>
      <c r="AE217" s="11">
        <f>COUNTIFS(Ishop!$AG:$AG,Source!$AE$1,Ishop!$BG:$BG,Source!$D217,Ishop!$B:$B,Source!$C217,Ishop!$J:$J,"OUI")</f>
        <v>0</v>
      </c>
      <c r="AF217" s="11">
        <f>COUNTIFS(Ishop!$AG:$AG,Source!$AF$1,Ishop!$BG:$BG,Source!$D217,Ishop!$B:$B,Source!$C217,Ishop!$J:$J,"OUI")</f>
        <v>0</v>
      </c>
      <c r="AG217" s="11">
        <f>COUNTIFS(Ishop!$AG:$AG,Source!$AG$1,Ishop!$BG:$BG,Source!$D217,Ishop!$B:$B,Source!$C217,Ishop!$J:$J,"OUI")</f>
        <v>0</v>
      </c>
      <c r="AH217" s="11">
        <f>COUNTIFS(Ishop!$AG:$AG,Source!$AH$1,Ishop!$BG:$BG,Source!$D217,Ishop!$B:$B,Source!$C217,Ishop!$J:$J,"OUI")</f>
        <v>0</v>
      </c>
      <c r="AI217" s="11">
        <f>COUNTIFS(Ishop!$AG:$AG,Source!$AI$1,Ishop!$BG:$BG,Source!$D217,Ishop!$B:$B,Source!$C217,Ishop!$J:$J,"OUI")</f>
        <v>0</v>
      </c>
      <c r="AJ217" s="11">
        <f>COUNTIFS(Ishop!$AG:$AG,Source!$AJ$1,Ishop!$BG:$BG,Source!$D217,Ishop!$B:$B,Source!$C217,Ishop!$J:$J,"OUI")</f>
        <v>0</v>
      </c>
      <c r="AK217" s="11">
        <f>COUNTIFS(Ishop!$AG:$AG,Source!$AK$1,Ishop!$BG:$BG,Source!$D217,Ishop!$B:$B,Source!$C217,Ishop!$J:$J,"OUI")</f>
        <v>0</v>
      </c>
      <c r="AL217" s="11">
        <f>COUNTIFS(Ishop!$AG:$AG,Source!$AL$1,Ishop!$BG:$BG,Source!$D217,Ishop!$B:$B,Source!$C217,Ishop!$J:$J,"OUI")</f>
        <v>0</v>
      </c>
      <c r="AM217" s="11">
        <f>COUNTIFS(Ishop!$AG:$AG,Source!$AM$1,Ishop!$BG:$BG,Source!$D217,Ishop!$B:$B,Source!$C217,Ishop!$J:$J,"OUI")</f>
        <v>0</v>
      </c>
      <c r="AN217" s="11">
        <f>COUNTIFS(Dolmen!$W:$W,"Sensatio",Dolmen!$O:$O,Source!D217,Dolmen!$F:$F,Source!C217)</f>
        <v>0</v>
      </c>
      <c r="AO217" s="11">
        <f>COUNTIFS(Dolmen!$AC:$AC,"Bbox Miami",Dolmen!$O:$O,Source!D217,Dolmen!$F:$F,Source!C217)</f>
        <v>0</v>
      </c>
      <c r="AP217" s="11">
        <f>COUNTIFS(Dolmen!$AD:$AD,"1",Dolmen!$W:$W,"",Dolmen!$O:$O,Source!D217,Dolmen!$F:$F,Source!C217)</f>
        <v>0</v>
      </c>
      <c r="AQ217" s="11">
        <f>COUNTIFS(Dolmen!$W:$W,"Sensation",Dolmen!$Y:$Y,"1",Dolmen!$O:$O,Source!D217,Dolmen!$F:$F,Source!C217)</f>
        <v>0</v>
      </c>
      <c r="AR217" s="11">
        <f>COUNTIFS(Dolmen!$AC:$AC,"Bbox Miami",Dolmen!$Y:$Y,"1",Dolmen!$O:$O,Source!D217,Dolmen!$F:$F,Source!C217)</f>
        <v>0</v>
      </c>
      <c r="AS217" s="11">
        <f>COUNTIFS(Dolmen!$AD:$AD,"1",Dolmen!$W:$W,"",Dolmen!$Y:$Y,"1",Dolmen!$O:$O,Source!D217,Dolmen!$F:$F,Source!C217)</f>
        <v>0</v>
      </c>
      <c r="AT217" s="11">
        <f t="shared" si="93"/>
        <v>0</v>
      </c>
      <c r="AU217" s="11">
        <f t="shared" si="94"/>
        <v>0</v>
      </c>
      <c r="AV217" s="11">
        <f t="shared" si="95"/>
        <v>0</v>
      </c>
      <c r="AW217" s="11">
        <f t="shared" si="96"/>
        <v>0</v>
      </c>
      <c r="AX217" s="11">
        <f t="shared" si="97"/>
        <v>0</v>
      </c>
      <c r="AY217" s="11">
        <f t="shared" si="98"/>
        <v>0</v>
      </c>
      <c r="AZ217" s="11">
        <f t="shared" si="99"/>
        <v>0</v>
      </c>
      <c r="BA217" s="11">
        <f t="shared" si="100"/>
        <v>0</v>
      </c>
      <c r="BB217" s="11">
        <f t="shared" si="101"/>
        <v>0</v>
      </c>
      <c r="BC217" s="11">
        <f t="shared" si="102"/>
        <v>0</v>
      </c>
      <c r="BD217" s="11">
        <f>SUMIFS(Ishop!$BK:$BK,Ishop!$BG:$BG,Source!D217,Ishop!$B:$B,Source!C217)</f>
        <v>0</v>
      </c>
      <c r="BE217" s="11">
        <f>COUNTIFS(Ishop!$AW:$AW,"OUI",Ishop!$BG:$BG,Source!D217,Ishop!$B:$B,Source!C217)</f>
        <v>0</v>
      </c>
      <c r="BF217" s="11">
        <f t="shared" si="103"/>
        <v>0</v>
      </c>
      <c r="BG217" s="11">
        <f t="shared" si="104"/>
        <v>0</v>
      </c>
      <c r="BH217" s="11">
        <f t="shared" si="105"/>
        <v>0</v>
      </c>
      <c r="BI217" s="11">
        <f t="shared" si="106"/>
        <v>0</v>
      </c>
      <c r="BJ217" s="11">
        <f t="shared" si="107"/>
        <v>0</v>
      </c>
      <c r="BK217" s="11">
        <f t="shared" si="108"/>
        <v>0</v>
      </c>
      <c r="BL217" s="11">
        <f t="shared" si="109"/>
        <v>0</v>
      </c>
      <c r="BM217" s="11">
        <f t="shared" si="110"/>
        <v>0</v>
      </c>
      <c r="BN217" s="25">
        <f>Z217*Budget!$A$6</f>
        <v>0</v>
      </c>
      <c r="BO217" s="25">
        <f>AA217*(Budget!$B$6+Budget!$B$7)</f>
        <v>0</v>
      </c>
      <c r="BP217" s="25">
        <f>AB217*(Budget!$C$6+Budget!$C$7)</f>
        <v>0</v>
      </c>
      <c r="BQ217" s="25">
        <f>AC217*(Budget!$D$6+Budget!$D$7)</f>
        <v>0</v>
      </c>
      <c r="BR217" s="25">
        <f>AD217*(Budget!$E$6+Budget!$E$7)</f>
        <v>0</v>
      </c>
      <c r="BS217" s="25">
        <f>AE217*(Budget!$F$6+Budget!$F$7)</f>
        <v>0</v>
      </c>
      <c r="BT217" s="25">
        <f>AF217*(Budget!$G$6+Budget!$G$7)</f>
        <v>0</v>
      </c>
      <c r="BU217" s="25">
        <f>AG217*Budget!$H$6</f>
        <v>0</v>
      </c>
      <c r="BV217" s="25">
        <f>AH217*Budget!$I$6</f>
        <v>0</v>
      </c>
      <c r="BW217" s="25">
        <f>AI217*Budget!$J$6</f>
        <v>0</v>
      </c>
      <c r="BX217" s="25">
        <f>AJ217*Budget!$K$6</f>
        <v>0</v>
      </c>
      <c r="BY217" s="25">
        <f>AK217*Budget!$L$6</f>
        <v>0</v>
      </c>
      <c r="BZ217" s="25">
        <f>AL217*Budget!$M$6</f>
        <v>0</v>
      </c>
      <c r="CA217" s="25">
        <f>AM217*Budget!$N$6</f>
        <v>0</v>
      </c>
      <c r="CB217" s="25">
        <f>AQ217*Budget!$O$6</f>
        <v>0</v>
      </c>
      <c r="CC217" s="25">
        <f>AR217*Budget!$S$6</f>
        <v>0</v>
      </c>
      <c r="CD217" s="25">
        <f>AS217*Budget!$Q$6</f>
        <v>0</v>
      </c>
      <c r="CE217" s="25">
        <f t="shared" si="111"/>
        <v>0</v>
      </c>
      <c r="CF217" s="11" t="e">
        <f>COUNTIFS(#REF!,Source!E217,#REF!,Source!C217)</f>
        <v>#REF!</v>
      </c>
      <c r="CG217" s="11" t="str">
        <f t="shared" si="112"/>
        <v>--</v>
      </c>
    </row>
    <row r="218" spans="1:85" x14ac:dyDescent="0.25">
      <c r="A218" t="str">
        <f>IFERROR(VLOOKUP(MONTH(C218),Date!$A$2:$B$13,2,0),"--")</f>
        <v>Mars</v>
      </c>
      <c r="B218" s="11">
        <f t="shared" si="91"/>
        <v>14</v>
      </c>
      <c r="C218" s="28">
        <f t="shared" si="90"/>
        <v>42092</v>
      </c>
      <c r="D218" s="29" t="s">
        <v>239</v>
      </c>
      <c r="E218" s="30" t="str">
        <f>IFERROR(VLOOKUP(D218,Listing!$A:$B,2,0),"--")</f>
        <v>A44035</v>
      </c>
      <c r="F218" s="30" t="str">
        <f>IFERROR(VLOOKUP(D218,Listing!$A:$E,5,0),"-")</f>
        <v>LAQLALECH  ABDELAZIZ</v>
      </c>
      <c r="G218" s="4">
        <f>IFERROR(VLOOKUP(D218,Listing!$A:$F,6,0),"--")</f>
        <v>42079</v>
      </c>
      <c r="H218" s="11" t="str">
        <f>IFERROR(VLOOKUP(D218,Listing!$A:$D,4,0),"--")</f>
        <v>REDA JABER</v>
      </c>
      <c r="I218" s="11" t="str">
        <f t="shared" si="92"/>
        <v>AAC</v>
      </c>
      <c r="J218" s="31">
        <f>IFERROR(COUNTIFS(Ishop!$BG:$BG,Source!D218,Ishop!$B:$B,Source!C218),"--")</f>
        <v>0</v>
      </c>
      <c r="K218" s="11">
        <f>IFERROR(COUNTIFS(Ishop!$BG:$BG,Source!D218,Ishop!$B:$B,Source!C218,Ishop!$J:$J,"OUI"),"--")</f>
        <v>0</v>
      </c>
      <c r="L218" s="11">
        <f>COUNTIFS(Ishop!$AG:$AG,Source!$L$1,Ishop!$BG:$BG,Source!$D218,Ishop!$B:$B,Source!$C218)</f>
        <v>0</v>
      </c>
      <c r="M218" s="11">
        <f>COUNTIFS(Ishop!$AG:$AG,Source!$M$1,Ishop!$BG:$BG,Source!$D218,Ishop!$B:$B,Source!$C218)</f>
        <v>0</v>
      </c>
      <c r="N218" s="11">
        <f>COUNTIFS(Ishop!$AG:$AG,Source!$N$1,Ishop!$BG:$BG,Source!$D218,Ishop!$B:$B,Source!$C218)</f>
        <v>0</v>
      </c>
      <c r="O218" s="11">
        <f>COUNTIFS(Ishop!$AG:$AG,Source!$O$1,Ishop!$BG:$BG,Source!$D218,Ishop!$B:$B,Source!$C218)</f>
        <v>0</v>
      </c>
      <c r="P218" s="11">
        <f>COUNTIFS(Ishop!$AG:$AG,Source!$P$1,Ishop!$BG:$BG,Source!$D218,Ishop!$B:$B,Source!$C218)</f>
        <v>0</v>
      </c>
      <c r="Q218" s="11">
        <f>COUNTIFS(Ishop!$AG:$AG,Source!$Q$1,Ishop!$BG:$BG,Source!$D218,Ishop!$B:$B,Source!$C218)</f>
        <v>0</v>
      </c>
      <c r="R218" s="11">
        <f>COUNTIFS(Ishop!$AG:$AG,Source!$R$1,Ishop!$BG:$BG,Source!$D218,Ishop!$B:$B,Source!$C218)</f>
        <v>0</v>
      </c>
      <c r="S218" s="11">
        <f>COUNTIFS(Ishop!$AG:$AG,Source!$S$1,Ishop!$BG:$BG,Source!$D218,Ishop!$B:$B,Source!$C218)</f>
        <v>0</v>
      </c>
      <c r="T218" s="11">
        <f>COUNTIFS(Ishop!$AG:$AG,Source!$T$1,Ishop!$BG:$BG,Source!$D218,Ishop!$B:$B,Source!$C218)</f>
        <v>0</v>
      </c>
      <c r="U218" s="11">
        <f>COUNTIFS(Ishop!$AG:$AG,Source!$U$1,Ishop!$BG:$BG,Source!$D218,Ishop!$B:$B,Source!$C218)</f>
        <v>0</v>
      </c>
      <c r="V218" s="11">
        <f>COUNTIFS(Ishop!$AG:$AG,Source!$V$1,Ishop!$BG:$BG,Source!$D218,Ishop!$B:$B,Source!$C218)</f>
        <v>0</v>
      </c>
      <c r="W218" s="11">
        <f>COUNTIFS(Ishop!$AG:$AG,Source!$W$1,Ishop!$BG:$BG,Source!$D218,Ishop!$B:$B,Source!$C218)</f>
        <v>0</v>
      </c>
      <c r="X218" s="11">
        <f>COUNTIFS(Ishop!$AG:$AG,Source!$X$1,Ishop!$BG:$BG,Source!$D218,Ishop!$B:$B,Source!$C218)</f>
        <v>0</v>
      </c>
      <c r="Y218" s="11">
        <f>COUNTIFS(Ishop!$AG:$AG,Source!$Y$1,Ishop!$BG:$BG,Source!$D218,Ishop!$B:$B,Source!$C218)</f>
        <v>0</v>
      </c>
      <c r="Z218" s="11">
        <f>COUNTIFS(Ishop!$AG:$AG,Source!$Z$1,Ishop!$BG:$BG,Source!$D218,Ishop!$B:$B,Source!$C218,Ishop!$J:$J,"OUI")</f>
        <v>0</v>
      </c>
      <c r="AA218" s="11">
        <f>COUNTIFS(Ishop!$AG:$AG,Source!$AA$1,Ishop!$BG:$BG,Source!$D218,Ishop!$B:$B,Source!$C218,Ishop!$J:$J,"OUI")</f>
        <v>0</v>
      </c>
      <c r="AB218" s="11">
        <f>COUNTIFS(Ishop!$AG:$AG,Source!$AB$1,Ishop!$BG:$BG,Source!$D218,Ishop!$B:$B,Source!$C218,Ishop!$J:$J,"OUI")</f>
        <v>0</v>
      </c>
      <c r="AC218" s="11">
        <f>COUNTIFS(Ishop!$AG:$AG,Source!$AC$1,Ishop!$BG:$BG,Source!$D218,Ishop!$B:$B,Source!$C218,Ishop!$J:$J,"OUI")</f>
        <v>0</v>
      </c>
      <c r="AD218" s="11">
        <f>COUNTIFS(Ishop!$AG:$AG,Source!$AD$1,Ishop!$BG:$BG,Source!$D218,Ishop!$B:$B,Source!$C218,Ishop!$J:$J,"OUI")</f>
        <v>0</v>
      </c>
      <c r="AE218" s="11">
        <f>COUNTIFS(Ishop!$AG:$AG,Source!$AE$1,Ishop!$BG:$BG,Source!$D218,Ishop!$B:$B,Source!$C218,Ishop!$J:$J,"OUI")</f>
        <v>0</v>
      </c>
      <c r="AF218" s="11">
        <f>COUNTIFS(Ishop!$AG:$AG,Source!$AF$1,Ishop!$BG:$BG,Source!$D218,Ishop!$B:$B,Source!$C218,Ishop!$J:$J,"OUI")</f>
        <v>0</v>
      </c>
      <c r="AG218" s="11">
        <f>COUNTIFS(Ishop!$AG:$AG,Source!$AG$1,Ishop!$BG:$BG,Source!$D218,Ishop!$B:$B,Source!$C218,Ishop!$J:$J,"OUI")</f>
        <v>0</v>
      </c>
      <c r="AH218" s="11">
        <f>COUNTIFS(Ishop!$AG:$AG,Source!$AH$1,Ishop!$BG:$BG,Source!$D218,Ishop!$B:$B,Source!$C218,Ishop!$J:$J,"OUI")</f>
        <v>0</v>
      </c>
      <c r="AI218" s="11">
        <f>COUNTIFS(Ishop!$AG:$AG,Source!$AI$1,Ishop!$BG:$BG,Source!$D218,Ishop!$B:$B,Source!$C218,Ishop!$J:$J,"OUI")</f>
        <v>0</v>
      </c>
      <c r="AJ218" s="11">
        <f>COUNTIFS(Ishop!$AG:$AG,Source!$AJ$1,Ishop!$BG:$BG,Source!$D218,Ishop!$B:$B,Source!$C218,Ishop!$J:$J,"OUI")</f>
        <v>0</v>
      </c>
      <c r="AK218" s="11">
        <f>COUNTIFS(Ishop!$AG:$AG,Source!$AK$1,Ishop!$BG:$BG,Source!$D218,Ishop!$B:$B,Source!$C218,Ishop!$J:$J,"OUI")</f>
        <v>0</v>
      </c>
      <c r="AL218" s="11">
        <f>COUNTIFS(Ishop!$AG:$AG,Source!$AL$1,Ishop!$BG:$BG,Source!$D218,Ishop!$B:$B,Source!$C218,Ishop!$J:$J,"OUI")</f>
        <v>0</v>
      </c>
      <c r="AM218" s="11">
        <f>COUNTIFS(Ishop!$AG:$AG,Source!$AM$1,Ishop!$BG:$BG,Source!$D218,Ishop!$B:$B,Source!$C218,Ishop!$J:$J,"OUI")</f>
        <v>0</v>
      </c>
      <c r="AN218" s="11">
        <f>COUNTIFS(Dolmen!$W:$W,"Sensatio",Dolmen!$O:$O,Source!D218,Dolmen!$F:$F,Source!C218)</f>
        <v>0</v>
      </c>
      <c r="AO218" s="11">
        <f>COUNTIFS(Dolmen!$AC:$AC,"Bbox Miami",Dolmen!$O:$O,Source!D218,Dolmen!$F:$F,Source!C218)</f>
        <v>0</v>
      </c>
      <c r="AP218" s="11">
        <f>COUNTIFS(Dolmen!$AD:$AD,"1",Dolmen!$W:$W,"",Dolmen!$O:$O,Source!D218,Dolmen!$F:$F,Source!C218)</f>
        <v>0</v>
      </c>
      <c r="AQ218" s="11">
        <f>COUNTIFS(Dolmen!$W:$W,"Sensation",Dolmen!$Y:$Y,"1",Dolmen!$O:$O,Source!D218,Dolmen!$F:$F,Source!C218)</f>
        <v>0</v>
      </c>
      <c r="AR218" s="11">
        <f>COUNTIFS(Dolmen!$AC:$AC,"Bbox Miami",Dolmen!$Y:$Y,"1",Dolmen!$O:$O,Source!D218,Dolmen!$F:$F,Source!C218)</f>
        <v>0</v>
      </c>
      <c r="AS218" s="11">
        <f>COUNTIFS(Dolmen!$AD:$AD,"1",Dolmen!$W:$W,"",Dolmen!$Y:$Y,"1",Dolmen!$O:$O,Source!D218,Dolmen!$F:$F,Source!C218)</f>
        <v>0</v>
      </c>
      <c r="AT218" s="11">
        <f t="shared" si="93"/>
        <v>0</v>
      </c>
      <c r="AU218" s="11">
        <f t="shared" si="94"/>
        <v>0</v>
      </c>
      <c r="AV218" s="11">
        <f t="shared" si="95"/>
        <v>0</v>
      </c>
      <c r="AW218" s="11">
        <f t="shared" si="96"/>
        <v>0</v>
      </c>
      <c r="AX218" s="11">
        <f t="shared" si="97"/>
        <v>0</v>
      </c>
      <c r="AY218" s="11">
        <f t="shared" si="98"/>
        <v>0</v>
      </c>
      <c r="AZ218" s="11">
        <f t="shared" si="99"/>
        <v>0</v>
      </c>
      <c r="BA218" s="11">
        <f t="shared" si="100"/>
        <v>0</v>
      </c>
      <c r="BB218" s="11">
        <f t="shared" si="101"/>
        <v>0</v>
      </c>
      <c r="BC218" s="11">
        <f t="shared" si="102"/>
        <v>0</v>
      </c>
      <c r="BD218" s="11">
        <f>SUMIFS(Ishop!$BK:$BK,Ishop!$BG:$BG,Source!D218,Ishop!$B:$B,Source!C218)</f>
        <v>0</v>
      </c>
      <c r="BE218" s="11">
        <f>COUNTIFS(Ishop!$AW:$AW,"OUI",Ishop!$BG:$BG,Source!D218,Ishop!$B:$B,Source!C218)</f>
        <v>0</v>
      </c>
      <c r="BF218" s="11">
        <f t="shared" si="103"/>
        <v>0</v>
      </c>
      <c r="BG218" s="11">
        <f t="shared" si="104"/>
        <v>0</v>
      </c>
      <c r="BH218" s="11">
        <f t="shared" si="105"/>
        <v>0</v>
      </c>
      <c r="BI218" s="11">
        <f t="shared" si="106"/>
        <v>0</v>
      </c>
      <c r="BJ218" s="11">
        <f t="shared" si="107"/>
        <v>0</v>
      </c>
      <c r="BK218" s="11">
        <f t="shared" si="108"/>
        <v>0</v>
      </c>
      <c r="BL218" s="11">
        <f t="shared" si="109"/>
        <v>0</v>
      </c>
      <c r="BM218" s="11">
        <f t="shared" si="110"/>
        <v>0</v>
      </c>
      <c r="BN218" s="25">
        <f>Z218*Budget!$A$6</f>
        <v>0</v>
      </c>
      <c r="BO218" s="25">
        <f>AA218*(Budget!$B$6+Budget!$B$7)</f>
        <v>0</v>
      </c>
      <c r="BP218" s="25">
        <f>AB218*(Budget!$C$6+Budget!$C$7)</f>
        <v>0</v>
      </c>
      <c r="BQ218" s="25">
        <f>AC218*(Budget!$D$6+Budget!$D$7)</f>
        <v>0</v>
      </c>
      <c r="BR218" s="25">
        <f>AD218*(Budget!$E$6+Budget!$E$7)</f>
        <v>0</v>
      </c>
      <c r="BS218" s="25">
        <f>AE218*(Budget!$F$6+Budget!$F$7)</f>
        <v>0</v>
      </c>
      <c r="BT218" s="25">
        <f>AF218*(Budget!$G$6+Budget!$G$7)</f>
        <v>0</v>
      </c>
      <c r="BU218" s="25">
        <f>AG218*Budget!$H$6</f>
        <v>0</v>
      </c>
      <c r="BV218" s="25">
        <f>AH218*Budget!$I$6</f>
        <v>0</v>
      </c>
      <c r="BW218" s="25">
        <f>AI218*Budget!$J$6</f>
        <v>0</v>
      </c>
      <c r="BX218" s="25">
        <f>AJ218*Budget!$K$6</f>
        <v>0</v>
      </c>
      <c r="BY218" s="25">
        <f>AK218*Budget!$L$6</f>
        <v>0</v>
      </c>
      <c r="BZ218" s="25">
        <f>AL218*Budget!$M$6</f>
        <v>0</v>
      </c>
      <c r="CA218" s="25">
        <f>AM218*Budget!$N$6</f>
        <v>0</v>
      </c>
      <c r="CB218" s="25">
        <f>AQ218*Budget!$O$6</f>
        <v>0</v>
      </c>
      <c r="CC218" s="25">
        <f>AR218*Budget!$S$6</f>
        <v>0</v>
      </c>
      <c r="CD218" s="25">
        <f>AS218*Budget!$Q$6</f>
        <v>0</v>
      </c>
      <c r="CE218" s="25">
        <f t="shared" si="111"/>
        <v>0</v>
      </c>
      <c r="CF218" s="11" t="e">
        <f>COUNTIFS(#REF!,Source!E218,#REF!,Source!C218)</f>
        <v>#REF!</v>
      </c>
      <c r="CG218" s="11" t="str">
        <f t="shared" si="112"/>
        <v>--</v>
      </c>
    </row>
    <row r="219" spans="1:85" x14ac:dyDescent="0.25">
      <c r="A219" t="str">
        <f>IFERROR(VLOOKUP(MONTH(C219),Date!$A$2:$B$13,2,0),"--")</f>
        <v>Mars</v>
      </c>
      <c r="B219" s="11">
        <f t="shared" si="91"/>
        <v>14</v>
      </c>
      <c r="C219" s="28">
        <f t="shared" si="90"/>
        <v>42092</v>
      </c>
      <c r="D219" s="29" t="s">
        <v>240</v>
      </c>
      <c r="E219" s="30" t="str">
        <f>IFERROR(VLOOKUP(D219,Listing!$A:$B,2,0),"--")</f>
        <v>A44079</v>
      </c>
      <c r="F219" s="30" t="str">
        <f>IFERROR(VLOOKUP(D219,Listing!$A:$E,5,0),"-")</f>
        <v>YASSINE  DRISSI KAITOUNI</v>
      </c>
      <c r="G219" s="4">
        <f>IFERROR(VLOOKUP(D219,Listing!$A:$F,6,0),"--")</f>
        <v>42093</v>
      </c>
      <c r="H219" s="11" t="str">
        <f>IFERROR(VLOOKUP(D219,Listing!$A:$D,4,0),"--")</f>
        <v>REDA JABER</v>
      </c>
      <c r="I219" s="11" t="str">
        <f t="shared" si="92"/>
        <v>AAC</v>
      </c>
      <c r="J219" s="31">
        <f>IFERROR(COUNTIFS(Ishop!$BG:$BG,Source!D219,Ishop!$B:$B,Source!C219),"--")</f>
        <v>0</v>
      </c>
      <c r="K219" s="11">
        <f>IFERROR(COUNTIFS(Ishop!$BG:$BG,Source!D219,Ishop!$B:$B,Source!C219,Ishop!$J:$J,"OUI"),"--")</f>
        <v>0</v>
      </c>
      <c r="L219" s="11">
        <f>COUNTIFS(Ishop!$AG:$AG,Source!$L$1,Ishop!$BG:$BG,Source!$D219,Ishop!$B:$B,Source!$C219)</f>
        <v>0</v>
      </c>
      <c r="M219" s="11">
        <f>COUNTIFS(Ishop!$AG:$AG,Source!$M$1,Ishop!$BG:$BG,Source!$D219,Ishop!$B:$B,Source!$C219)</f>
        <v>0</v>
      </c>
      <c r="N219" s="11">
        <f>COUNTIFS(Ishop!$AG:$AG,Source!$N$1,Ishop!$BG:$BG,Source!$D219,Ishop!$B:$B,Source!$C219)</f>
        <v>0</v>
      </c>
      <c r="O219" s="11">
        <f>COUNTIFS(Ishop!$AG:$AG,Source!$O$1,Ishop!$BG:$BG,Source!$D219,Ishop!$B:$B,Source!$C219)</f>
        <v>0</v>
      </c>
      <c r="P219" s="11">
        <f>COUNTIFS(Ishop!$AG:$AG,Source!$P$1,Ishop!$BG:$BG,Source!$D219,Ishop!$B:$B,Source!$C219)</f>
        <v>0</v>
      </c>
      <c r="Q219" s="11">
        <f>COUNTIFS(Ishop!$AG:$AG,Source!$Q$1,Ishop!$BG:$BG,Source!$D219,Ishop!$B:$B,Source!$C219)</f>
        <v>0</v>
      </c>
      <c r="R219" s="11">
        <f>COUNTIFS(Ishop!$AG:$AG,Source!$R$1,Ishop!$BG:$BG,Source!$D219,Ishop!$B:$B,Source!$C219)</f>
        <v>0</v>
      </c>
      <c r="S219" s="11">
        <f>COUNTIFS(Ishop!$AG:$AG,Source!$S$1,Ishop!$BG:$BG,Source!$D219,Ishop!$B:$B,Source!$C219)</f>
        <v>0</v>
      </c>
      <c r="T219" s="11">
        <f>COUNTIFS(Ishop!$AG:$AG,Source!$T$1,Ishop!$BG:$BG,Source!$D219,Ishop!$B:$B,Source!$C219)</f>
        <v>0</v>
      </c>
      <c r="U219" s="11">
        <f>COUNTIFS(Ishop!$AG:$AG,Source!$U$1,Ishop!$BG:$BG,Source!$D219,Ishop!$B:$B,Source!$C219)</f>
        <v>0</v>
      </c>
      <c r="V219" s="11">
        <f>COUNTIFS(Ishop!$AG:$AG,Source!$V$1,Ishop!$BG:$BG,Source!$D219,Ishop!$B:$B,Source!$C219)</f>
        <v>0</v>
      </c>
      <c r="W219" s="11">
        <f>COUNTIFS(Ishop!$AG:$AG,Source!$W$1,Ishop!$BG:$BG,Source!$D219,Ishop!$B:$B,Source!$C219)</f>
        <v>0</v>
      </c>
      <c r="X219" s="11">
        <f>COUNTIFS(Ishop!$AG:$AG,Source!$X$1,Ishop!$BG:$BG,Source!$D219,Ishop!$B:$B,Source!$C219)</f>
        <v>0</v>
      </c>
      <c r="Y219" s="11">
        <f>COUNTIFS(Ishop!$AG:$AG,Source!$Y$1,Ishop!$BG:$BG,Source!$D219,Ishop!$B:$B,Source!$C219)</f>
        <v>0</v>
      </c>
      <c r="Z219" s="11">
        <f>COUNTIFS(Ishop!$AG:$AG,Source!$Z$1,Ishop!$BG:$BG,Source!$D219,Ishop!$B:$B,Source!$C219,Ishop!$J:$J,"OUI")</f>
        <v>0</v>
      </c>
      <c r="AA219" s="11">
        <f>COUNTIFS(Ishop!$AG:$AG,Source!$AA$1,Ishop!$BG:$BG,Source!$D219,Ishop!$B:$B,Source!$C219,Ishop!$J:$J,"OUI")</f>
        <v>0</v>
      </c>
      <c r="AB219" s="11">
        <f>COUNTIFS(Ishop!$AG:$AG,Source!$AB$1,Ishop!$BG:$BG,Source!$D219,Ishop!$B:$B,Source!$C219,Ishop!$J:$J,"OUI")</f>
        <v>0</v>
      </c>
      <c r="AC219" s="11">
        <f>COUNTIFS(Ishop!$AG:$AG,Source!$AC$1,Ishop!$BG:$BG,Source!$D219,Ishop!$B:$B,Source!$C219,Ishop!$J:$J,"OUI")</f>
        <v>0</v>
      </c>
      <c r="AD219" s="11">
        <f>COUNTIFS(Ishop!$AG:$AG,Source!$AD$1,Ishop!$BG:$BG,Source!$D219,Ishop!$B:$B,Source!$C219,Ishop!$J:$J,"OUI")</f>
        <v>0</v>
      </c>
      <c r="AE219" s="11">
        <f>COUNTIFS(Ishop!$AG:$AG,Source!$AE$1,Ishop!$BG:$BG,Source!$D219,Ishop!$B:$B,Source!$C219,Ishop!$J:$J,"OUI")</f>
        <v>0</v>
      </c>
      <c r="AF219" s="11">
        <f>COUNTIFS(Ishop!$AG:$AG,Source!$AF$1,Ishop!$BG:$BG,Source!$D219,Ishop!$B:$B,Source!$C219,Ishop!$J:$J,"OUI")</f>
        <v>0</v>
      </c>
      <c r="AG219" s="11">
        <f>COUNTIFS(Ishop!$AG:$AG,Source!$AG$1,Ishop!$BG:$BG,Source!$D219,Ishop!$B:$B,Source!$C219,Ishop!$J:$J,"OUI")</f>
        <v>0</v>
      </c>
      <c r="AH219" s="11">
        <f>COUNTIFS(Ishop!$AG:$AG,Source!$AH$1,Ishop!$BG:$BG,Source!$D219,Ishop!$B:$B,Source!$C219,Ishop!$J:$J,"OUI")</f>
        <v>0</v>
      </c>
      <c r="AI219" s="11">
        <f>COUNTIFS(Ishop!$AG:$AG,Source!$AI$1,Ishop!$BG:$BG,Source!$D219,Ishop!$B:$B,Source!$C219,Ishop!$J:$J,"OUI")</f>
        <v>0</v>
      </c>
      <c r="AJ219" s="11">
        <f>COUNTIFS(Ishop!$AG:$AG,Source!$AJ$1,Ishop!$BG:$BG,Source!$D219,Ishop!$B:$B,Source!$C219,Ishop!$J:$J,"OUI")</f>
        <v>0</v>
      </c>
      <c r="AK219" s="11">
        <f>COUNTIFS(Ishop!$AG:$AG,Source!$AK$1,Ishop!$BG:$BG,Source!$D219,Ishop!$B:$B,Source!$C219,Ishop!$J:$J,"OUI")</f>
        <v>0</v>
      </c>
      <c r="AL219" s="11">
        <f>COUNTIFS(Ishop!$AG:$AG,Source!$AL$1,Ishop!$BG:$BG,Source!$D219,Ishop!$B:$B,Source!$C219,Ishop!$J:$J,"OUI")</f>
        <v>0</v>
      </c>
      <c r="AM219" s="11">
        <f>COUNTIFS(Ishop!$AG:$AG,Source!$AM$1,Ishop!$BG:$BG,Source!$D219,Ishop!$B:$B,Source!$C219,Ishop!$J:$J,"OUI")</f>
        <v>0</v>
      </c>
      <c r="AN219" s="11">
        <f>COUNTIFS(Dolmen!$W:$W,"Sensatio",Dolmen!$O:$O,Source!D219,Dolmen!$F:$F,Source!C219)</f>
        <v>0</v>
      </c>
      <c r="AO219" s="11">
        <f>COUNTIFS(Dolmen!$AC:$AC,"Bbox Miami",Dolmen!$O:$O,Source!D219,Dolmen!$F:$F,Source!C219)</f>
        <v>0</v>
      </c>
      <c r="AP219" s="11">
        <f>COUNTIFS(Dolmen!$AD:$AD,"1",Dolmen!$W:$W,"",Dolmen!$O:$O,Source!D219,Dolmen!$F:$F,Source!C219)</f>
        <v>0</v>
      </c>
      <c r="AQ219" s="11">
        <f>COUNTIFS(Dolmen!$W:$W,"Sensation",Dolmen!$Y:$Y,"1",Dolmen!$O:$O,Source!D219,Dolmen!$F:$F,Source!C219)</f>
        <v>0</v>
      </c>
      <c r="AR219" s="11">
        <f>COUNTIFS(Dolmen!$AC:$AC,"Bbox Miami",Dolmen!$Y:$Y,"1",Dolmen!$O:$O,Source!D219,Dolmen!$F:$F,Source!C219)</f>
        <v>0</v>
      </c>
      <c r="AS219" s="11">
        <f>COUNTIFS(Dolmen!$AD:$AD,"1",Dolmen!$W:$W,"",Dolmen!$Y:$Y,"1",Dolmen!$O:$O,Source!D219,Dolmen!$F:$F,Source!C219)</f>
        <v>0</v>
      </c>
      <c r="AT219" s="11">
        <f t="shared" si="93"/>
        <v>0</v>
      </c>
      <c r="AU219" s="11">
        <f t="shared" si="94"/>
        <v>0</v>
      </c>
      <c r="AV219" s="11">
        <f t="shared" si="95"/>
        <v>0</v>
      </c>
      <c r="AW219" s="11">
        <f t="shared" si="96"/>
        <v>0</v>
      </c>
      <c r="AX219" s="11">
        <f t="shared" si="97"/>
        <v>0</v>
      </c>
      <c r="AY219" s="11">
        <f t="shared" si="98"/>
        <v>0</v>
      </c>
      <c r="AZ219" s="11">
        <f t="shared" si="99"/>
        <v>0</v>
      </c>
      <c r="BA219" s="11">
        <f t="shared" si="100"/>
        <v>0</v>
      </c>
      <c r="BB219" s="11">
        <f t="shared" si="101"/>
        <v>0</v>
      </c>
      <c r="BC219" s="11">
        <f t="shared" si="102"/>
        <v>0</v>
      </c>
      <c r="BD219" s="11">
        <f>SUMIFS(Ishop!$BK:$BK,Ishop!$BG:$BG,Source!D219,Ishop!$B:$B,Source!C219)</f>
        <v>0</v>
      </c>
      <c r="BE219" s="11">
        <f>COUNTIFS(Ishop!$AW:$AW,"OUI",Ishop!$BG:$BG,Source!D219,Ishop!$B:$B,Source!C219)</f>
        <v>0</v>
      </c>
      <c r="BF219" s="11">
        <f t="shared" si="103"/>
        <v>0</v>
      </c>
      <c r="BG219" s="11">
        <f t="shared" si="104"/>
        <v>0</v>
      </c>
      <c r="BH219" s="11">
        <f t="shared" si="105"/>
        <v>0</v>
      </c>
      <c r="BI219" s="11">
        <f t="shared" si="106"/>
        <v>0</v>
      </c>
      <c r="BJ219" s="11">
        <f t="shared" si="107"/>
        <v>0</v>
      </c>
      <c r="BK219" s="11">
        <f t="shared" si="108"/>
        <v>0</v>
      </c>
      <c r="BL219" s="11">
        <f t="shared" si="109"/>
        <v>0</v>
      </c>
      <c r="BM219" s="11">
        <f t="shared" si="110"/>
        <v>0</v>
      </c>
      <c r="BN219" s="25">
        <f>Z219*Budget!$A$6</f>
        <v>0</v>
      </c>
      <c r="BO219" s="25">
        <f>AA219*(Budget!$B$6+Budget!$B$7)</f>
        <v>0</v>
      </c>
      <c r="BP219" s="25">
        <f>AB219*(Budget!$C$6+Budget!$C$7)</f>
        <v>0</v>
      </c>
      <c r="BQ219" s="25">
        <f>AC219*(Budget!$D$6+Budget!$D$7)</f>
        <v>0</v>
      </c>
      <c r="BR219" s="25">
        <f>AD219*(Budget!$E$6+Budget!$E$7)</f>
        <v>0</v>
      </c>
      <c r="BS219" s="25">
        <f>AE219*(Budget!$F$6+Budget!$F$7)</f>
        <v>0</v>
      </c>
      <c r="BT219" s="25">
        <f>AF219*(Budget!$G$6+Budget!$G$7)</f>
        <v>0</v>
      </c>
      <c r="BU219" s="25">
        <f>AG219*Budget!$H$6</f>
        <v>0</v>
      </c>
      <c r="BV219" s="25">
        <f>AH219*Budget!$I$6</f>
        <v>0</v>
      </c>
      <c r="BW219" s="25">
        <f>AI219*Budget!$J$6</f>
        <v>0</v>
      </c>
      <c r="BX219" s="25">
        <f>AJ219*Budget!$K$6</f>
        <v>0</v>
      </c>
      <c r="BY219" s="25">
        <f>AK219*Budget!$L$6</f>
        <v>0</v>
      </c>
      <c r="BZ219" s="25">
        <f>AL219*Budget!$M$6</f>
        <v>0</v>
      </c>
      <c r="CA219" s="25">
        <f>AM219*Budget!$N$6</f>
        <v>0</v>
      </c>
      <c r="CB219" s="25">
        <f>AQ219*Budget!$O$6</f>
        <v>0</v>
      </c>
      <c r="CC219" s="25">
        <f>AR219*Budget!$S$6</f>
        <v>0</v>
      </c>
      <c r="CD219" s="25">
        <f>AS219*Budget!$Q$6</f>
        <v>0</v>
      </c>
      <c r="CE219" s="25">
        <f t="shared" si="111"/>
        <v>0</v>
      </c>
      <c r="CF219" s="11" t="e">
        <f>COUNTIFS(#REF!,Source!E219,#REF!,Source!C219)</f>
        <v>#REF!</v>
      </c>
      <c r="CG219" s="11" t="str">
        <f t="shared" si="112"/>
        <v>--</v>
      </c>
    </row>
    <row r="220" spans="1:85" x14ac:dyDescent="0.25">
      <c r="A220" t="str">
        <f>IFERROR(VLOOKUP(MONTH(C220),Date!$A$2:$B$13,2,0),"--")</f>
        <v>Mars</v>
      </c>
      <c r="B220" s="11">
        <f t="shared" si="91"/>
        <v>14</v>
      </c>
      <c r="C220" s="28">
        <f t="shared" si="90"/>
        <v>42092</v>
      </c>
      <c r="D220" s="29" t="s">
        <v>241</v>
      </c>
      <c r="E220" s="30" t="str">
        <f>IFERROR(VLOOKUP(D220,Listing!$A:$B,2,0),"--")</f>
        <v>A44025</v>
      </c>
      <c r="F220" s="30" t="str">
        <f>IFERROR(VLOOKUP(D220,Listing!$A:$E,5,0),"-")</f>
        <v>EZZRRIFI ZINEB</v>
      </c>
      <c r="G220" s="4">
        <f>IFERROR(VLOOKUP(D220,Listing!$A:$F,6,0),"--")</f>
        <v>42107</v>
      </c>
      <c r="H220" s="11" t="str">
        <f>IFERROR(VLOOKUP(D220,Listing!$A:$D,4,0),"--")</f>
        <v>SALIM ZAGHBA</v>
      </c>
      <c r="I220" s="11" t="str">
        <f t="shared" si="92"/>
        <v>AAC</v>
      </c>
      <c r="J220" s="31">
        <f>IFERROR(COUNTIFS(Ishop!$BG:$BG,Source!D220,Ishop!$B:$B,Source!C220),"--")</f>
        <v>0</v>
      </c>
      <c r="K220" s="11">
        <f>IFERROR(COUNTIFS(Ishop!$BG:$BG,Source!D220,Ishop!$B:$B,Source!C220,Ishop!$J:$J,"OUI"),"--")</f>
        <v>0</v>
      </c>
      <c r="L220" s="11">
        <f>COUNTIFS(Ishop!$AG:$AG,Source!$L$1,Ishop!$BG:$BG,Source!$D220,Ishop!$B:$B,Source!$C220)</f>
        <v>0</v>
      </c>
      <c r="M220" s="11">
        <f>COUNTIFS(Ishop!$AG:$AG,Source!$M$1,Ishop!$BG:$BG,Source!$D220,Ishop!$B:$B,Source!$C220)</f>
        <v>0</v>
      </c>
      <c r="N220" s="11">
        <f>COUNTIFS(Ishop!$AG:$AG,Source!$N$1,Ishop!$BG:$BG,Source!$D220,Ishop!$B:$B,Source!$C220)</f>
        <v>0</v>
      </c>
      <c r="O220" s="11">
        <f>COUNTIFS(Ishop!$AG:$AG,Source!$O$1,Ishop!$BG:$BG,Source!$D220,Ishop!$B:$B,Source!$C220)</f>
        <v>0</v>
      </c>
      <c r="P220" s="11">
        <f>COUNTIFS(Ishop!$AG:$AG,Source!$P$1,Ishop!$BG:$BG,Source!$D220,Ishop!$B:$B,Source!$C220)</f>
        <v>0</v>
      </c>
      <c r="Q220" s="11">
        <f>COUNTIFS(Ishop!$AG:$AG,Source!$Q$1,Ishop!$BG:$BG,Source!$D220,Ishop!$B:$B,Source!$C220)</f>
        <v>0</v>
      </c>
      <c r="R220" s="11">
        <f>COUNTIFS(Ishop!$AG:$AG,Source!$R$1,Ishop!$BG:$BG,Source!$D220,Ishop!$B:$B,Source!$C220)</f>
        <v>0</v>
      </c>
      <c r="S220" s="11">
        <f>COUNTIFS(Ishop!$AG:$AG,Source!$S$1,Ishop!$BG:$BG,Source!$D220,Ishop!$B:$B,Source!$C220)</f>
        <v>0</v>
      </c>
      <c r="T220" s="11">
        <f>COUNTIFS(Ishop!$AG:$AG,Source!$T$1,Ishop!$BG:$BG,Source!$D220,Ishop!$B:$B,Source!$C220)</f>
        <v>0</v>
      </c>
      <c r="U220" s="11">
        <f>COUNTIFS(Ishop!$AG:$AG,Source!$U$1,Ishop!$BG:$BG,Source!$D220,Ishop!$B:$B,Source!$C220)</f>
        <v>0</v>
      </c>
      <c r="V220" s="11">
        <f>COUNTIFS(Ishop!$AG:$AG,Source!$V$1,Ishop!$BG:$BG,Source!$D220,Ishop!$B:$B,Source!$C220)</f>
        <v>0</v>
      </c>
      <c r="W220" s="11">
        <f>COUNTIFS(Ishop!$AG:$AG,Source!$W$1,Ishop!$BG:$BG,Source!$D220,Ishop!$B:$B,Source!$C220)</f>
        <v>0</v>
      </c>
      <c r="X220" s="11">
        <f>COUNTIFS(Ishop!$AG:$AG,Source!$X$1,Ishop!$BG:$BG,Source!$D220,Ishop!$B:$B,Source!$C220)</f>
        <v>0</v>
      </c>
      <c r="Y220" s="11">
        <f>COUNTIFS(Ishop!$AG:$AG,Source!$Y$1,Ishop!$BG:$BG,Source!$D220,Ishop!$B:$B,Source!$C220)</f>
        <v>0</v>
      </c>
      <c r="Z220" s="11">
        <f>COUNTIFS(Ishop!$AG:$AG,Source!$Z$1,Ishop!$BG:$BG,Source!$D220,Ishop!$B:$B,Source!$C220,Ishop!$J:$J,"OUI")</f>
        <v>0</v>
      </c>
      <c r="AA220" s="11">
        <f>COUNTIFS(Ishop!$AG:$AG,Source!$AA$1,Ishop!$BG:$BG,Source!$D220,Ishop!$B:$B,Source!$C220,Ishop!$J:$J,"OUI")</f>
        <v>0</v>
      </c>
      <c r="AB220" s="11">
        <f>COUNTIFS(Ishop!$AG:$AG,Source!$AB$1,Ishop!$BG:$BG,Source!$D220,Ishop!$B:$B,Source!$C220,Ishop!$J:$J,"OUI")</f>
        <v>0</v>
      </c>
      <c r="AC220" s="11">
        <f>COUNTIFS(Ishop!$AG:$AG,Source!$AC$1,Ishop!$BG:$BG,Source!$D220,Ishop!$B:$B,Source!$C220,Ishop!$J:$J,"OUI")</f>
        <v>0</v>
      </c>
      <c r="AD220" s="11">
        <f>COUNTIFS(Ishop!$AG:$AG,Source!$AD$1,Ishop!$BG:$BG,Source!$D220,Ishop!$B:$B,Source!$C220,Ishop!$J:$J,"OUI")</f>
        <v>0</v>
      </c>
      <c r="AE220" s="11">
        <f>COUNTIFS(Ishop!$AG:$AG,Source!$AE$1,Ishop!$BG:$BG,Source!$D220,Ishop!$B:$B,Source!$C220,Ishop!$J:$J,"OUI")</f>
        <v>0</v>
      </c>
      <c r="AF220" s="11">
        <f>COUNTIFS(Ishop!$AG:$AG,Source!$AF$1,Ishop!$BG:$BG,Source!$D220,Ishop!$B:$B,Source!$C220,Ishop!$J:$J,"OUI")</f>
        <v>0</v>
      </c>
      <c r="AG220" s="11">
        <f>COUNTIFS(Ishop!$AG:$AG,Source!$AG$1,Ishop!$BG:$BG,Source!$D220,Ishop!$B:$B,Source!$C220,Ishop!$J:$J,"OUI")</f>
        <v>0</v>
      </c>
      <c r="AH220" s="11">
        <f>COUNTIFS(Ishop!$AG:$AG,Source!$AH$1,Ishop!$BG:$BG,Source!$D220,Ishop!$B:$B,Source!$C220,Ishop!$J:$J,"OUI")</f>
        <v>0</v>
      </c>
      <c r="AI220" s="11">
        <f>COUNTIFS(Ishop!$AG:$AG,Source!$AI$1,Ishop!$BG:$BG,Source!$D220,Ishop!$B:$B,Source!$C220,Ishop!$J:$J,"OUI")</f>
        <v>0</v>
      </c>
      <c r="AJ220" s="11">
        <f>COUNTIFS(Ishop!$AG:$AG,Source!$AJ$1,Ishop!$BG:$BG,Source!$D220,Ishop!$B:$B,Source!$C220,Ishop!$J:$J,"OUI")</f>
        <v>0</v>
      </c>
      <c r="AK220" s="11">
        <f>COUNTIFS(Ishop!$AG:$AG,Source!$AK$1,Ishop!$BG:$BG,Source!$D220,Ishop!$B:$B,Source!$C220,Ishop!$J:$J,"OUI")</f>
        <v>0</v>
      </c>
      <c r="AL220" s="11">
        <f>COUNTIFS(Ishop!$AG:$AG,Source!$AL$1,Ishop!$BG:$BG,Source!$D220,Ishop!$B:$B,Source!$C220,Ishop!$J:$J,"OUI")</f>
        <v>0</v>
      </c>
      <c r="AM220" s="11">
        <f>COUNTIFS(Ishop!$AG:$AG,Source!$AM$1,Ishop!$BG:$BG,Source!$D220,Ishop!$B:$B,Source!$C220,Ishop!$J:$J,"OUI")</f>
        <v>0</v>
      </c>
      <c r="AN220" s="11">
        <f>COUNTIFS(Dolmen!$W:$W,"Sensatio",Dolmen!$O:$O,Source!D220,Dolmen!$F:$F,Source!C220)</f>
        <v>0</v>
      </c>
      <c r="AO220" s="11">
        <f>COUNTIFS(Dolmen!$AC:$AC,"Bbox Miami",Dolmen!$O:$O,Source!D220,Dolmen!$F:$F,Source!C220)</f>
        <v>0</v>
      </c>
      <c r="AP220" s="11">
        <f>COUNTIFS(Dolmen!$AD:$AD,"1",Dolmen!$W:$W,"",Dolmen!$O:$O,Source!D220,Dolmen!$F:$F,Source!C220)</f>
        <v>0</v>
      </c>
      <c r="AQ220" s="11">
        <f>COUNTIFS(Dolmen!$W:$W,"Sensation",Dolmen!$Y:$Y,"1",Dolmen!$O:$O,Source!D220,Dolmen!$F:$F,Source!C220)</f>
        <v>0</v>
      </c>
      <c r="AR220" s="11">
        <f>COUNTIFS(Dolmen!$AC:$AC,"Bbox Miami",Dolmen!$Y:$Y,"1",Dolmen!$O:$O,Source!D220,Dolmen!$F:$F,Source!C220)</f>
        <v>0</v>
      </c>
      <c r="AS220" s="11">
        <f>COUNTIFS(Dolmen!$AD:$AD,"1",Dolmen!$W:$W,"",Dolmen!$Y:$Y,"1",Dolmen!$O:$O,Source!D220,Dolmen!$F:$F,Source!C220)</f>
        <v>0</v>
      </c>
      <c r="AT220" s="11">
        <f t="shared" si="93"/>
        <v>0</v>
      </c>
      <c r="AU220" s="11">
        <f t="shared" si="94"/>
        <v>0</v>
      </c>
      <c r="AV220" s="11">
        <f t="shared" si="95"/>
        <v>0</v>
      </c>
      <c r="AW220" s="11">
        <f t="shared" si="96"/>
        <v>0</v>
      </c>
      <c r="AX220" s="11">
        <f t="shared" si="97"/>
        <v>0</v>
      </c>
      <c r="AY220" s="11">
        <f t="shared" si="98"/>
        <v>0</v>
      </c>
      <c r="AZ220" s="11">
        <f t="shared" si="99"/>
        <v>0</v>
      </c>
      <c r="BA220" s="11">
        <f t="shared" si="100"/>
        <v>0</v>
      </c>
      <c r="BB220" s="11">
        <f t="shared" si="101"/>
        <v>0</v>
      </c>
      <c r="BC220" s="11">
        <f t="shared" si="102"/>
        <v>0</v>
      </c>
      <c r="BD220" s="11">
        <f>SUMIFS(Ishop!$BK:$BK,Ishop!$BG:$BG,Source!D220,Ishop!$B:$B,Source!C220)</f>
        <v>0</v>
      </c>
      <c r="BE220" s="11">
        <f>COUNTIFS(Ishop!$AW:$AW,"OUI",Ishop!$BG:$BG,Source!D220,Ishop!$B:$B,Source!C220)</f>
        <v>0</v>
      </c>
      <c r="BF220" s="11">
        <f t="shared" si="103"/>
        <v>0</v>
      </c>
      <c r="BG220" s="11">
        <f t="shared" si="104"/>
        <v>0</v>
      </c>
      <c r="BH220" s="11">
        <f t="shared" si="105"/>
        <v>0</v>
      </c>
      <c r="BI220" s="11">
        <f t="shared" si="106"/>
        <v>0</v>
      </c>
      <c r="BJ220" s="11">
        <f t="shared" si="107"/>
        <v>0</v>
      </c>
      <c r="BK220" s="11">
        <f t="shared" si="108"/>
        <v>0</v>
      </c>
      <c r="BL220" s="11">
        <f t="shared" si="109"/>
        <v>0</v>
      </c>
      <c r="BM220" s="11">
        <f t="shared" si="110"/>
        <v>0</v>
      </c>
      <c r="BN220" s="25">
        <f>Z220*Budget!$A$6</f>
        <v>0</v>
      </c>
      <c r="BO220" s="25">
        <f>AA220*(Budget!$B$6+Budget!$B$7)</f>
        <v>0</v>
      </c>
      <c r="BP220" s="25">
        <f>AB220*(Budget!$C$6+Budget!$C$7)</f>
        <v>0</v>
      </c>
      <c r="BQ220" s="25">
        <f>AC220*(Budget!$D$6+Budget!$D$7)</f>
        <v>0</v>
      </c>
      <c r="BR220" s="25">
        <f>AD220*(Budget!$E$6+Budget!$E$7)</f>
        <v>0</v>
      </c>
      <c r="BS220" s="25">
        <f>AE220*(Budget!$F$6+Budget!$F$7)</f>
        <v>0</v>
      </c>
      <c r="BT220" s="25">
        <f>AF220*(Budget!$G$6+Budget!$G$7)</f>
        <v>0</v>
      </c>
      <c r="BU220" s="25">
        <f>AG220*Budget!$H$6</f>
        <v>0</v>
      </c>
      <c r="BV220" s="25">
        <f>AH220*Budget!$I$6</f>
        <v>0</v>
      </c>
      <c r="BW220" s="25">
        <f>AI220*Budget!$J$6</f>
        <v>0</v>
      </c>
      <c r="BX220" s="25">
        <f>AJ220*Budget!$K$6</f>
        <v>0</v>
      </c>
      <c r="BY220" s="25">
        <f>AK220*Budget!$L$6</f>
        <v>0</v>
      </c>
      <c r="BZ220" s="25">
        <f>AL220*Budget!$M$6</f>
        <v>0</v>
      </c>
      <c r="CA220" s="25">
        <f>AM220*Budget!$N$6</f>
        <v>0</v>
      </c>
      <c r="CB220" s="25">
        <f>AQ220*Budget!$O$6</f>
        <v>0</v>
      </c>
      <c r="CC220" s="25">
        <f>AR220*Budget!$S$6</f>
        <v>0</v>
      </c>
      <c r="CD220" s="25">
        <f>AS220*Budget!$Q$6</f>
        <v>0</v>
      </c>
      <c r="CE220" s="25">
        <f t="shared" si="111"/>
        <v>0</v>
      </c>
      <c r="CF220" s="11" t="e">
        <f>COUNTIFS(#REF!,Source!E220,#REF!,Source!C220)</f>
        <v>#REF!</v>
      </c>
      <c r="CG220" s="11" t="str">
        <f t="shared" si="112"/>
        <v>--</v>
      </c>
    </row>
    <row r="221" spans="1:85" x14ac:dyDescent="0.25">
      <c r="A221" t="str">
        <f>IFERROR(VLOOKUP(MONTH(C221),Date!$A$2:$B$13,2,0),"--")</f>
        <v>Mars</v>
      </c>
      <c r="B221" s="11">
        <f t="shared" si="91"/>
        <v>14</v>
      </c>
      <c r="C221" s="28">
        <f>C164+1</f>
        <v>42092</v>
      </c>
      <c r="D221" s="29" t="s">
        <v>242</v>
      </c>
      <c r="E221" s="30" t="str">
        <f>IFERROR(VLOOKUP(D221,Listing!$A:$B,2,0),"--")</f>
        <v>A44052</v>
      </c>
      <c r="F221" s="30" t="str">
        <f>IFERROR(VLOOKUP(D221,Listing!$A:$E,5,0),"-")</f>
        <v>MOHSSIN KHALID</v>
      </c>
      <c r="G221" s="4">
        <f>IFERROR(VLOOKUP(D221,Listing!$A:$F,6,0),"--")</f>
        <v>42107</v>
      </c>
      <c r="H221" s="11" t="str">
        <f>IFERROR(VLOOKUP(D221,Listing!$A:$D,4,0),"--")</f>
        <v>SALIM ZAGHBA</v>
      </c>
      <c r="I221" s="11" t="str">
        <f t="shared" si="92"/>
        <v>AAC</v>
      </c>
      <c r="J221" s="31">
        <f>IFERROR(COUNTIFS(Ishop!$BG:$BG,Source!D221,Ishop!$B:$B,Source!C221),"--")</f>
        <v>0</v>
      </c>
      <c r="K221" s="11">
        <f>IFERROR(COUNTIFS(Ishop!$BG:$BG,Source!D221,Ishop!$B:$B,Source!C221,Ishop!$J:$J,"OUI"),"--")</f>
        <v>0</v>
      </c>
      <c r="L221" s="11">
        <f>COUNTIFS(Ishop!$AG:$AG,Source!$L$1,Ishop!$BG:$BG,Source!$D221,Ishop!$B:$B,Source!$C221)</f>
        <v>0</v>
      </c>
      <c r="M221" s="11">
        <f>COUNTIFS(Ishop!$AG:$AG,Source!$M$1,Ishop!$BG:$BG,Source!$D221,Ishop!$B:$B,Source!$C221)</f>
        <v>0</v>
      </c>
      <c r="N221" s="11">
        <f>COUNTIFS(Ishop!$AG:$AG,Source!$N$1,Ishop!$BG:$BG,Source!$D221,Ishop!$B:$B,Source!$C221)</f>
        <v>0</v>
      </c>
      <c r="O221" s="11">
        <f>COUNTIFS(Ishop!$AG:$AG,Source!$O$1,Ishop!$BG:$BG,Source!$D221,Ishop!$B:$B,Source!$C221)</f>
        <v>0</v>
      </c>
      <c r="P221" s="11">
        <f>COUNTIFS(Ishop!$AG:$AG,Source!$P$1,Ishop!$BG:$BG,Source!$D221,Ishop!$B:$B,Source!$C221)</f>
        <v>0</v>
      </c>
      <c r="Q221" s="11">
        <f>COUNTIFS(Ishop!$AG:$AG,Source!$Q$1,Ishop!$BG:$BG,Source!$D221,Ishop!$B:$B,Source!$C221)</f>
        <v>0</v>
      </c>
      <c r="R221" s="11">
        <f>COUNTIFS(Ishop!$AG:$AG,Source!$R$1,Ishop!$BG:$BG,Source!$D221,Ishop!$B:$B,Source!$C221)</f>
        <v>0</v>
      </c>
      <c r="S221" s="11">
        <f>COUNTIFS(Ishop!$AG:$AG,Source!$S$1,Ishop!$BG:$BG,Source!$D221,Ishop!$B:$B,Source!$C221)</f>
        <v>0</v>
      </c>
      <c r="T221" s="11">
        <f>COUNTIFS(Ishop!$AG:$AG,Source!$T$1,Ishop!$BG:$BG,Source!$D221,Ishop!$B:$B,Source!$C221)</f>
        <v>0</v>
      </c>
      <c r="U221" s="11">
        <f>COUNTIFS(Ishop!$AG:$AG,Source!$U$1,Ishop!$BG:$BG,Source!$D221,Ishop!$B:$B,Source!$C221)</f>
        <v>0</v>
      </c>
      <c r="V221" s="11">
        <f>COUNTIFS(Ishop!$AG:$AG,Source!$V$1,Ishop!$BG:$BG,Source!$D221,Ishop!$B:$B,Source!$C221)</f>
        <v>0</v>
      </c>
      <c r="W221" s="11">
        <f>COUNTIFS(Ishop!$AG:$AG,Source!$W$1,Ishop!$BG:$BG,Source!$D221,Ishop!$B:$B,Source!$C221)</f>
        <v>0</v>
      </c>
      <c r="X221" s="11">
        <f>COUNTIFS(Ishop!$AG:$AG,Source!$X$1,Ishop!$BG:$BG,Source!$D221,Ishop!$B:$B,Source!$C221)</f>
        <v>0</v>
      </c>
      <c r="Y221" s="11">
        <f>COUNTIFS(Ishop!$AG:$AG,Source!$Y$1,Ishop!$BG:$BG,Source!$D221,Ishop!$B:$B,Source!$C221)</f>
        <v>0</v>
      </c>
      <c r="Z221" s="11">
        <f>COUNTIFS(Ishop!$AG:$AG,Source!$Z$1,Ishop!$BG:$BG,Source!$D221,Ishop!$B:$B,Source!$C221,Ishop!$J:$J,"OUI")</f>
        <v>0</v>
      </c>
      <c r="AA221" s="11">
        <f>COUNTIFS(Ishop!$AG:$AG,Source!$AA$1,Ishop!$BG:$BG,Source!$D221,Ishop!$B:$B,Source!$C221,Ishop!$J:$J,"OUI")</f>
        <v>0</v>
      </c>
      <c r="AB221" s="11">
        <f>COUNTIFS(Ishop!$AG:$AG,Source!$AB$1,Ishop!$BG:$BG,Source!$D221,Ishop!$B:$B,Source!$C221,Ishop!$J:$J,"OUI")</f>
        <v>0</v>
      </c>
      <c r="AC221" s="11">
        <f>COUNTIFS(Ishop!$AG:$AG,Source!$AC$1,Ishop!$BG:$BG,Source!$D221,Ishop!$B:$B,Source!$C221,Ishop!$J:$J,"OUI")</f>
        <v>0</v>
      </c>
      <c r="AD221" s="11">
        <f>COUNTIFS(Ishop!$AG:$AG,Source!$AD$1,Ishop!$BG:$BG,Source!$D221,Ishop!$B:$B,Source!$C221,Ishop!$J:$J,"OUI")</f>
        <v>0</v>
      </c>
      <c r="AE221" s="11">
        <f>COUNTIFS(Ishop!$AG:$AG,Source!$AE$1,Ishop!$BG:$BG,Source!$D221,Ishop!$B:$B,Source!$C221,Ishop!$J:$J,"OUI")</f>
        <v>0</v>
      </c>
      <c r="AF221" s="11">
        <f>COUNTIFS(Ishop!$AG:$AG,Source!$AF$1,Ishop!$BG:$BG,Source!$D221,Ishop!$B:$B,Source!$C221,Ishop!$J:$J,"OUI")</f>
        <v>0</v>
      </c>
      <c r="AG221" s="11">
        <f>COUNTIFS(Ishop!$AG:$AG,Source!$AG$1,Ishop!$BG:$BG,Source!$D221,Ishop!$B:$B,Source!$C221,Ishop!$J:$J,"OUI")</f>
        <v>0</v>
      </c>
      <c r="AH221" s="11">
        <f>COUNTIFS(Ishop!$AG:$AG,Source!$AH$1,Ishop!$BG:$BG,Source!$D221,Ishop!$B:$B,Source!$C221,Ishop!$J:$J,"OUI")</f>
        <v>0</v>
      </c>
      <c r="AI221" s="11">
        <f>COUNTIFS(Ishop!$AG:$AG,Source!$AI$1,Ishop!$BG:$BG,Source!$D221,Ishop!$B:$B,Source!$C221,Ishop!$J:$J,"OUI")</f>
        <v>0</v>
      </c>
      <c r="AJ221" s="11">
        <f>COUNTIFS(Ishop!$AG:$AG,Source!$AJ$1,Ishop!$BG:$BG,Source!$D221,Ishop!$B:$B,Source!$C221,Ishop!$J:$J,"OUI")</f>
        <v>0</v>
      </c>
      <c r="AK221" s="11">
        <f>COUNTIFS(Ishop!$AG:$AG,Source!$AK$1,Ishop!$BG:$BG,Source!$D221,Ishop!$B:$B,Source!$C221,Ishop!$J:$J,"OUI")</f>
        <v>0</v>
      </c>
      <c r="AL221" s="11">
        <f>COUNTIFS(Ishop!$AG:$AG,Source!$AL$1,Ishop!$BG:$BG,Source!$D221,Ishop!$B:$B,Source!$C221,Ishop!$J:$J,"OUI")</f>
        <v>0</v>
      </c>
      <c r="AM221" s="11">
        <f>COUNTIFS(Ishop!$AG:$AG,Source!$AM$1,Ishop!$BG:$BG,Source!$D221,Ishop!$B:$B,Source!$C221,Ishop!$J:$J,"OUI")</f>
        <v>0</v>
      </c>
      <c r="AN221" s="11">
        <f>COUNTIFS(Dolmen!$W:$W,"Sensatio",Dolmen!$O:$O,Source!D221,Dolmen!$F:$F,Source!C221)</f>
        <v>0</v>
      </c>
      <c r="AO221" s="11">
        <f>COUNTIFS(Dolmen!$AC:$AC,"Bbox Miami",Dolmen!$O:$O,Source!D221,Dolmen!$F:$F,Source!C221)</f>
        <v>0</v>
      </c>
      <c r="AP221" s="11">
        <f>COUNTIFS(Dolmen!$AD:$AD,"1",Dolmen!$W:$W,"",Dolmen!$O:$O,Source!D221,Dolmen!$F:$F,Source!C221)</f>
        <v>0</v>
      </c>
      <c r="AQ221" s="11">
        <f>COUNTIFS(Dolmen!$W:$W,"Sensation",Dolmen!$Y:$Y,"1",Dolmen!$O:$O,Source!D221,Dolmen!$F:$F,Source!C221)</f>
        <v>0</v>
      </c>
      <c r="AR221" s="11">
        <f>COUNTIFS(Dolmen!$AC:$AC,"Bbox Miami",Dolmen!$Y:$Y,"1",Dolmen!$O:$O,Source!D221,Dolmen!$F:$F,Source!C221)</f>
        <v>0</v>
      </c>
      <c r="AS221" s="11">
        <f>COUNTIFS(Dolmen!$AD:$AD,"1",Dolmen!$W:$W,"",Dolmen!$Y:$Y,"1",Dolmen!$O:$O,Source!D221,Dolmen!$F:$F,Source!C221)</f>
        <v>0</v>
      </c>
      <c r="AT221" s="11">
        <f t="shared" si="93"/>
        <v>0</v>
      </c>
      <c r="AU221" s="11">
        <f t="shared" si="94"/>
        <v>0</v>
      </c>
      <c r="AV221" s="11">
        <f t="shared" si="95"/>
        <v>0</v>
      </c>
      <c r="AW221" s="11">
        <f t="shared" si="96"/>
        <v>0</v>
      </c>
      <c r="AX221" s="11">
        <f t="shared" si="97"/>
        <v>0</v>
      </c>
      <c r="AY221" s="11">
        <f t="shared" si="98"/>
        <v>0</v>
      </c>
      <c r="AZ221" s="11">
        <f t="shared" si="99"/>
        <v>0</v>
      </c>
      <c r="BA221" s="11">
        <f t="shared" si="100"/>
        <v>0</v>
      </c>
      <c r="BB221" s="11">
        <f t="shared" si="101"/>
        <v>0</v>
      </c>
      <c r="BC221" s="11">
        <f t="shared" si="102"/>
        <v>0</v>
      </c>
      <c r="BD221" s="11">
        <f>SUMIFS(Ishop!$BK:$BK,Ishop!$BG:$BG,Source!D221,Ishop!$B:$B,Source!C221)</f>
        <v>0</v>
      </c>
      <c r="BE221" s="11">
        <f>COUNTIFS(Ishop!$AW:$AW,"OUI",Ishop!$BG:$BG,Source!D221,Ishop!$B:$B,Source!C221)</f>
        <v>0</v>
      </c>
      <c r="BF221" s="11">
        <f t="shared" si="103"/>
        <v>0</v>
      </c>
      <c r="BG221" s="11">
        <f t="shared" si="104"/>
        <v>0</v>
      </c>
      <c r="BH221" s="11">
        <f t="shared" si="105"/>
        <v>0</v>
      </c>
      <c r="BI221" s="11">
        <f t="shared" si="106"/>
        <v>0</v>
      </c>
      <c r="BJ221" s="11">
        <f t="shared" si="107"/>
        <v>0</v>
      </c>
      <c r="BK221" s="11">
        <f t="shared" si="108"/>
        <v>0</v>
      </c>
      <c r="BL221" s="11">
        <f t="shared" si="109"/>
        <v>0</v>
      </c>
      <c r="BM221" s="11">
        <f t="shared" si="110"/>
        <v>0</v>
      </c>
      <c r="BN221" s="25">
        <f>Z221*Budget!$A$6</f>
        <v>0</v>
      </c>
      <c r="BO221" s="25">
        <f>AA221*(Budget!$B$6+Budget!$B$7)</f>
        <v>0</v>
      </c>
      <c r="BP221" s="25">
        <f>AB221*(Budget!$C$6+Budget!$C$7)</f>
        <v>0</v>
      </c>
      <c r="BQ221" s="25">
        <f>AC221*(Budget!$D$6+Budget!$D$7)</f>
        <v>0</v>
      </c>
      <c r="BR221" s="25">
        <f>AD221*(Budget!$E$6+Budget!$E$7)</f>
        <v>0</v>
      </c>
      <c r="BS221" s="25">
        <f>AE221*(Budget!$F$6+Budget!$F$7)</f>
        <v>0</v>
      </c>
      <c r="BT221" s="25">
        <f>AF221*(Budget!$G$6+Budget!$G$7)</f>
        <v>0</v>
      </c>
      <c r="BU221" s="25">
        <f>AG221*Budget!$H$6</f>
        <v>0</v>
      </c>
      <c r="BV221" s="25">
        <f>AH221*Budget!$I$6</f>
        <v>0</v>
      </c>
      <c r="BW221" s="25">
        <f>AI221*Budget!$J$6</f>
        <v>0</v>
      </c>
      <c r="BX221" s="25">
        <f>AJ221*Budget!$K$6</f>
        <v>0</v>
      </c>
      <c r="BY221" s="25">
        <f>AK221*Budget!$L$6</f>
        <v>0</v>
      </c>
      <c r="BZ221" s="25">
        <f>AL221*Budget!$M$6</f>
        <v>0</v>
      </c>
      <c r="CA221" s="25">
        <f>AM221*Budget!$N$6</f>
        <v>0</v>
      </c>
      <c r="CB221" s="25">
        <f>AQ221*Budget!$O$6</f>
        <v>0</v>
      </c>
      <c r="CC221" s="25">
        <f>AR221*Budget!$S$6</f>
        <v>0</v>
      </c>
      <c r="CD221" s="25">
        <f>AS221*Budget!$Q$6</f>
        <v>0</v>
      </c>
      <c r="CE221" s="25">
        <f t="shared" si="111"/>
        <v>0</v>
      </c>
      <c r="CF221" s="11" t="e">
        <f>COUNTIFS(#REF!,Source!E221,#REF!,Source!C221)</f>
        <v>#REF!</v>
      </c>
      <c r="CG221" s="11" t="str">
        <f t="shared" si="112"/>
        <v>--</v>
      </c>
    </row>
    <row r="222" spans="1:85" x14ac:dyDescent="0.25">
      <c r="A222" t="str">
        <f>IFERROR(VLOOKUP(MONTH(C222),Date!$A$2:$B$13,2,0),"--")</f>
        <v>Mars</v>
      </c>
      <c r="B222" s="11">
        <f t="shared" si="91"/>
        <v>14</v>
      </c>
      <c r="C222" s="28">
        <f t="shared" si="90"/>
        <v>42092</v>
      </c>
      <c r="D222" s="29" t="s">
        <v>243</v>
      </c>
      <c r="E222" s="30" t="str">
        <f>IFERROR(VLOOKUP(D222,Listing!$A:$B,2,0),"--")</f>
        <v>A440A45</v>
      </c>
      <c r="F222" s="30" t="str">
        <f>IFERROR(VLOOKUP(D222,Listing!$A:$E,5,0),"-")</f>
        <v>OUALKADI  OMAR</v>
      </c>
      <c r="G222" s="4">
        <f>IFERROR(VLOOKUP(D222,Listing!$A:$F,6,0),"--")</f>
        <v>42093</v>
      </c>
      <c r="H222" s="11" t="str">
        <f>IFERROR(VLOOKUP(D222,Listing!$A:$D,4,0),"--")</f>
        <v>SALIM ZAGHBA</v>
      </c>
      <c r="I222" s="11" t="str">
        <f t="shared" si="92"/>
        <v>AAC</v>
      </c>
      <c r="J222" s="31">
        <f>IFERROR(COUNTIFS(Ishop!$BG:$BG,Source!D222,Ishop!$B:$B,Source!C222),"--")</f>
        <v>0</v>
      </c>
      <c r="K222" s="11">
        <f>IFERROR(COUNTIFS(Ishop!$BG:$BG,Source!D222,Ishop!$B:$B,Source!C222,Ishop!$J:$J,"OUI"),"--")</f>
        <v>0</v>
      </c>
      <c r="L222" s="11">
        <f>COUNTIFS(Ishop!$AG:$AG,Source!$L$1,Ishop!$BG:$BG,Source!$D222,Ishop!$B:$B,Source!$C222)</f>
        <v>0</v>
      </c>
      <c r="M222" s="11">
        <f>COUNTIFS(Ishop!$AG:$AG,Source!$M$1,Ishop!$BG:$BG,Source!$D222,Ishop!$B:$B,Source!$C222)</f>
        <v>0</v>
      </c>
      <c r="N222" s="11">
        <f>COUNTIFS(Ishop!$AG:$AG,Source!$N$1,Ishop!$BG:$BG,Source!$D222,Ishop!$B:$B,Source!$C222)</f>
        <v>0</v>
      </c>
      <c r="O222" s="11">
        <f>COUNTIFS(Ishop!$AG:$AG,Source!$O$1,Ishop!$BG:$BG,Source!$D222,Ishop!$B:$B,Source!$C222)</f>
        <v>0</v>
      </c>
      <c r="P222" s="11">
        <f>COUNTIFS(Ishop!$AG:$AG,Source!$P$1,Ishop!$BG:$BG,Source!$D222,Ishop!$B:$B,Source!$C222)</f>
        <v>0</v>
      </c>
      <c r="Q222" s="11">
        <f>COUNTIFS(Ishop!$AG:$AG,Source!$Q$1,Ishop!$BG:$BG,Source!$D222,Ishop!$B:$B,Source!$C222)</f>
        <v>0</v>
      </c>
      <c r="R222" s="11">
        <f>COUNTIFS(Ishop!$AG:$AG,Source!$R$1,Ishop!$BG:$BG,Source!$D222,Ishop!$B:$B,Source!$C222)</f>
        <v>0</v>
      </c>
      <c r="S222" s="11">
        <f>COUNTIFS(Ishop!$AG:$AG,Source!$S$1,Ishop!$BG:$BG,Source!$D222,Ishop!$B:$B,Source!$C222)</f>
        <v>0</v>
      </c>
      <c r="T222" s="11">
        <f>COUNTIFS(Ishop!$AG:$AG,Source!$T$1,Ishop!$BG:$BG,Source!$D222,Ishop!$B:$B,Source!$C222)</f>
        <v>0</v>
      </c>
      <c r="U222" s="11">
        <f>COUNTIFS(Ishop!$AG:$AG,Source!$U$1,Ishop!$BG:$BG,Source!$D222,Ishop!$B:$B,Source!$C222)</f>
        <v>0</v>
      </c>
      <c r="V222" s="11">
        <f>COUNTIFS(Ishop!$AG:$AG,Source!$V$1,Ishop!$BG:$BG,Source!$D222,Ishop!$B:$B,Source!$C222)</f>
        <v>0</v>
      </c>
      <c r="W222" s="11">
        <f>COUNTIFS(Ishop!$AG:$AG,Source!$W$1,Ishop!$BG:$BG,Source!$D222,Ishop!$B:$B,Source!$C222)</f>
        <v>0</v>
      </c>
      <c r="X222" s="11">
        <f>COUNTIFS(Ishop!$AG:$AG,Source!$X$1,Ishop!$BG:$BG,Source!$D222,Ishop!$B:$B,Source!$C222)</f>
        <v>0</v>
      </c>
      <c r="Y222" s="11">
        <f>COUNTIFS(Ishop!$AG:$AG,Source!$Y$1,Ishop!$BG:$BG,Source!$D222,Ishop!$B:$B,Source!$C222)</f>
        <v>0</v>
      </c>
      <c r="Z222" s="11">
        <f>COUNTIFS(Ishop!$AG:$AG,Source!$Z$1,Ishop!$BG:$BG,Source!$D222,Ishop!$B:$B,Source!$C222,Ishop!$J:$J,"OUI")</f>
        <v>0</v>
      </c>
      <c r="AA222" s="11">
        <f>COUNTIFS(Ishop!$AG:$AG,Source!$AA$1,Ishop!$BG:$BG,Source!$D222,Ishop!$B:$B,Source!$C222,Ishop!$J:$J,"OUI")</f>
        <v>0</v>
      </c>
      <c r="AB222" s="11">
        <f>COUNTIFS(Ishop!$AG:$AG,Source!$AB$1,Ishop!$BG:$BG,Source!$D222,Ishop!$B:$B,Source!$C222,Ishop!$J:$J,"OUI")</f>
        <v>0</v>
      </c>
      <c r="AC222" s="11">
        <f>COUNTIFS(Ishop!$AG:$AG,Source!$AC$1,Ishop!$BG:$BG,Source!$D222,Ishop!$B:$B,Source!$C222,Ishop!$J:$J,"OUI")</f>
        <v>0</v>
      </c>
      <c r="AD222" s="11">
        <f>COUNTIFS(Ishop!$AG:$AG,Source!$AD$1,Ishop!$BG:$BG,Source!$D222,Ishop!$B:$B,Source!$C222,Ishop!$J:$J,"OUI")</f>
        <v>0</v>
      </c>
      <c r="AE222" s="11">
        <f>COUNTIFS(Ishop!$AG:$AG,Source!$AE$1,Ishop!$BG:$BG,Source!$D222,Ishop!$B:$B,Source!$C222,Ishop!$J:$J,"OUI")</f>
        <v>0</v>
      </c>
      <c r="AF222" s="11">
        <f>COUNTIFS(Ishop!$AG:$AG,Source!$AF$1,Ishop!$BG:$BG,Source!$D222,Ishop!$B:$B,Source!$C222,Ishop!$J:$J,"OUI")</f>
        <v>0</v>
      </c>
      <c r="AG222" s="11">
        <f>COUNTIFS(Ishop!$AG:$AG,Source!$AG$1,Ishop!$BG:$BG,Source!$D222,Ishop!$B:$B,Source!$C222,Ishop!$J:$J,"OUI")</f>
        <v>0</v>
      </c>
      <c r="AH222" s="11">
        <f>COUNTIFS(Ishop!$AG:$AG,Source!$AH$1,Ishop!$BG:$BG,Source!$D222,Ishop!$B:$B,Source!$C222,Ishop!$J:$J,"OUI")</f>
        <v>0</v>
      </c>
      <c r="AI222" s="11">
        <f>COUNTIFS(Ishop!$AG:$AG,Source!$AI$1,Ishop!$BG:$BG,Source!$D222,Ishop!$B:$B,Source!$C222,Ishop!$J:$J,"OUI")</f>
        <v>0</v>
      </c>
      <c r="AJ222" s="11">
        <f>COUNTIFS(Ishop!$AG:$AG,Source!$AJ$1,Ishop!$BG:$BG,Source!$D222,Ishop!$B:$B,Source!$C222,Ishop!$J:$J,"OUI")</f>
        <v>0</v>
      </c>
      <c r="AK222" s="11">
        <f>COUNTIFS(Ishop!$AG:$AG,Source!$AK$1,Ishop!$BG:$BG,Source!$D222,Ishop!$B:$B,Source!$C222,Ishop!$J:$J,"OUI")</f>
        <v>0</v>
      </c>
      <c r="AL222" s="11">
        <f>COUNTIFS(Ishop!$AG:$AG,Source!$AL$1,Ishop!$BG:$BG,Source!$D222,Ishop!$B:$B,Source!$C222,Ishop!$J:$J,"OUI")</f>
        <v>0</v>
      </c>
      <c r="AM222" s="11">
        <f>COUNTIFS(Ishop!$AG:$AG,Source!$AM$1,Ishop!$BG:$BG,Source!$D222,Ishop!$B:$B,Source!$C222,Ishop!$J:$J,"OUI")</f>
        <v>0</v>
      </c>
      <c r="AN222" s="11">
        <f>COUNTIFS(Dolmen!$W:$W,"Sensatio",Dolmen!$O:$O,Source!D222,Dolmen!$F:$F,Source!C222)</f>
        <v>0</v>
      </c>
      <c r="AO222" s="11">
        <f>COUNTIFS(Dolmen!$AC:$AC,"Bbox Miami",Dolmen!$O:$O,Source!D222,Dolmen!$F:$F,Source!C222)</f>
        <v>0</v>
      </c>
      <c r="AP222" s="11">
        <f>COUNTIFS(Dolmen!$AD:$AD,"1",Dolmen!$W:$W,"",Dolmen!$O:$O,Source!D222,Dolmen!$F:$F,Source!C222)</f>
        <v>0</v>
      </c>
      <c r="AQ222" s="11">
        <f>COUNTIFS(Dolmen!$W:$W,"Sensation",Dolmen!$Y:$Y,"1",Dolmen!$O:$O,Source!D222,Dolmen!$F:$F,Source!C222)</f>
        <v>0</v>
      </c>
      <c r="AR222" s="11">
        <f>COUNTIFS(Dolmen!$AC:$AC,"Bbox Miami",Dolmen!$Y:$Y,"1",Dolmen!$O:$O,Source!D222,Dolmen!$F:$F,Source!C222)</f>
        <v>0</v>
      </c>
      <c r="AS222" s="11">
        <f>COUNTIFS(Dolmen!$AD:$AD,"1",Dolmen!$W:$W,"",Dolmen!$Y:$Y,"1",Dolmen!$O:$O,Source!D222,Dolmen!$F:$F,Source!C222)</f>
        <v>0</v>
      </c>
      <c r="AT222" s="11">
        <f t="shared" si="93"/>
        <v>0</v>
      </c>
      <c r="AU222" s="11">
        <f t="shared" si="94"/>
        <v>0</v>
      </c>
      <c r="AV222" s="11">
        <f t="shared" si="95"/>
        <v>0</v>
      </c>
      <c r="AW222" s="11">
        <f t="shared" si="96"/>
        <v>0</v>
      </c>
      <c r="AX222" s="11">
        <f t="shared" si="97"/>
        <v>0</v>
      </c>
      <c r="AY222" s="11">
        <f t="shared" si="98"/>
        <v>0</v>
      </c>
      <c r="AZ222" s="11">
        <f t="shared" si="99"/>
        <v>0</v>
      </c>
      <c r="BA222" s="11">
        <f t="shared" si="100"/>
        <v>0</v>
      </c>
      <c r="BB222" s="11">
        <f t="shared" si="101"/>
        <v>0</v>
      </c>
      <c r="BC222" s="11">
        <f t="shared" si="102"/>
        <v>0</v>
      </c>
      <c r="BD222" s="11">
        <f>SUMIFS(Ishop!$BK:$BK,Ishop!$BG:$BG,Source!D222,Ishop!$B:$B,Source!C222)</f>
        <v>0</v>
      </c>
      <c r="BE222" s="11">
        <f>COUNTIFS(Ishop!$AW:$AW,"OUI",Ishop!$BG:$BG,Source!D222,Ishop!$B:$B,Source!C222)</f>
        <v>0</v>
      </c>
      <c r="BF222" s="11">
        <f t="shared" si="103"/>
        <v>0</v>
      </c>
      <c r="BG222" s="11">
        <f t="shared" si="104"/>
        <v>0</v>
      </c>
      <c r="BH222" s="11">
        <f t="shared" si="105"/>
        <v>0</v>
      </c>
      <c r="BI222" s="11">
        <f t="shared" si="106"/>
        <v>0</v>
      </c>
      <c r="BJ222" s="11">
        <f t="shared" si="107"/>
        <v>0</v>
      </c>
      <c r="BK222" s="11">
        <f t="shared" si="108"/>
        <v>0</v>
      </c>
      <c r="BL222" s="11">
        <f t="shared" si="109"/>
        <v>0</v>
      </c>
      <c r="BM222" s="11">
        <f t="shared" si="110"/>
        <v>0</v>
      </c>
      <c r="BN222" s="25">
        <f>Z222*Budget!$A$6</f>
        <v>0</v>
      </c>
      <c r="BO222" s="25">
        <f>AA222*(Budget!$B$6+Budget!$B$7)</f>
        <v>0</v>
      </c>
      <c r="BP222" s="25">
        <f>AB222*(Budget!$C$6+Budget!$C$7)</f>
        <v>0</v>
      </c>
      <c r="BQ222" s="25">
        <f>AC222*(Budget!$D$6+Budget!$D$7)</f>
        <v>0</v>
      </c>
      <c r="BR222" s="25">
        <f>AD222*(Budget!$E$6+Budget!$E$7)</f>
        <v>0</v>
      </c>
      <c r="BS222" s="25">
        <f>AE222*(Budget!$F$6+Budget!$F$7)</f>
        <v>0</v>
      </c>
      <c r="BT222" s="25">
        <f>AF222*(Budget!$G$6+Budget!$G$7)</f>
        <v>0</v>
      </c>
      <c r="BU222" s="25">
        <f>AG222*Budget!$H$6</f>
        <v>0</v>
      </c>
      <c r="BV222" s="25">
        <f>AH222*Budget!$I$6</f>
        <v>0</v>
      </c>
      <c r="BW222" s="25">
        <f>AI222*Budget!$J$6</f>
        <v>0</v>
      </c>
      <c r="BX222" s="25">
        <f>AJ222*Budget!$K$6</f>
        <v>0</v>
      </c>
      <c r="BY222" s="25">
        <f>AK222*Budget!$L$6</f>
        <v>0</v>
      </c>
      <c r="BZ222" s="25">
        <f>AL222*Budget!$M$6</f>
        <v>0</v>
      </c>
      <c r="CA222" s="25">
        <f>AM222*Budget!$N$6</f>
        <v>0</v>
      </c>
      <c r="CB222" s="25">
        <f>AQ222*Budget!$O$6</f>
        <v>0</v>
      </c>
      <c r="CC222" s="25">
        <f>AR222*Budget!$S$6</f>
        <v>0</v>
      </c>
      <c r="CD222" s="25">
        <f>AS222*Budget!$Q$6</f>
        <v>0</v>
      </c>
      <c r="CE222" s="25">
        <f t="shared" si="111"/>
        <v>0</v>
      </c>
      <c r="CF222" s="11" t="e">
        <f>COUNTIFS(#REF!,Source!E222,#REF!,Source!C222)</f>
        <v>#REF!</v>
      </c>
      <c r="CG222" s="11" t="str">
        <f t="shared" si="112"/>
        <v>--</v>
      </c>
    </row>
    <row r="223" spans="1:85" x14ac:dyDescent="0.25">
      <c r="A223" t="str">
        <f>IFERROR(VLOOKUP(MONTH(C223),Date!$A$2:$B$13,2,0),"--")</f>
        <v>Mars</v>
      </c>
      <c r="B223" s="11">
        <f t="shared" si="91"/>
        <v>14</v>
      </c>
      <c r="C223" s="28">
        <f t="shared" si="90"/>
        <v>42092</v>
      </c>
      <c r="D223" s="29" t="s">
        <v>244</v>
      </c>
      <c r="E223" s="30" t="str">
        <f>IFERROR(VLOOKUP(D223,Listing!$A:$B,2,0),"--")</f>
        <v>A44040</v>
      </c>
      <c r="F223" s="30" t="str">
        <f>IFERROR(VLOOKUP(D223,Listing!$A:$E,5,0),"-")</f>
        <v>EL FILALI   AMINA</v>
      </c>
      <c r="G223" s="4">
        <f>IFERROR(VLOOKUP(D223,Listing!$A:$F,6,0),"--")</f>
        <v>42079</v>
      </c>
      <c r="H223" s="11" t="str">
        <f>IFERROR(VLOOKUP(D223,Listing!$A:$D,4,0),"--")</f>
        <v>SALIM ZAGHBA</v>
      </c>
      <c r="I223" s="11" t="str">
        <f t="shared" si="92"/>
        <v>AAC</v>
      </c>
      <c r="J223" s="31">
        <f>IFERROR(COUNTIFS(Ishop!$BG:$BG,Source!D223,Ishop!$B:$B,Source!C223),"--")</f>
        <v>0</v>
      </c>
      <c r="K223" s="11">
        <f>IFERROR(COUNTIFS(Ishop!$BG:$BG,Source!D223,Ishop!$B:$B,Source!C223,Ishop!$J:$J,"OUI"),"--")</f>
        <v>0</v>
      </c>
      <c r="L223" s="11">
        <f>COUNTIFS(Ishop!$AG:$AG,Source!$L$1,Ishop!$BG:$BG,Source!$D223,Ishop!$B:$B,Source!$C223)</f>
        <v>0</v>
      </c>
      <c r="M223" s="11">
        <f>COUNTIFS(Ishop!$AG:$AG,Source!$M$1,Ishop!$BG:$BG,Source!$D223,Ishop!$B:$B,Source!$C223)</f>
        <v>0</v>
      </c>
      <c r="N223" s="11">
        <f>COUNTIFS(Ishop!$AG:$AG,Source!$N$1,Ishop!$BG:$BG,Source!$D223,Ishop!$B:$B,Source!$C223)</f>
        <v>0</v>
      </c>
      <c r="O223" s="11">
        <f>COUNTIFS(Ishop!$AG:$AG,Source!$O$1,Ishop!$BG:$BG,Source!$D223,Ishop!$B:$B,Source!$C223)</f>
        <v>0</v>
      </c>
      <c r="P223" s="11">
        <f>COUNTIFS(Ishop!$AG:$AG,Source!$P$1,Ishop!$BG:$BG,Source!$D223,Ishop!$B:$B,Source!$C223)</f>
        <v>0</v>
      </c>
      <c r="Q223" s="11">
        <f>COUNTIFS(Ishop!$AG:$AG,Source!$Q$1,Ishop!$BG:$BG,Source!$D223,Ishop!$B:$B,Source!$C223)</f>
        <v>0</v>
      </c>
      <c r="R223" s="11">
        <f>COUNTIFS(Ishop!$AG:$AG,Source!$R$1,Ishop!$BG:$BG,Source!$D223,Ishop!$B:$B,Source!$C223)</f>
        <v>0</v>
      </c>
      <c r="S223" s="11">
        <f>COUNTIFS(Ishop!$AG:$AG,Source!$S$1,Ishop!$BG:$BG,Source!$D223,Ishop!$B:$B,Source!$C223)</f>
        <v>0</v>
      </c>
      <c r="T223" s="11">
        <f>COUNTIFS(Ishop!$AG:$AG,Source!$T$1,Ishop!$BG:$BG,Source!$D223,Ishop!$B:$B,Source!$C223)</f>
        <v>0</v>
      </c>
      <c r="U223" s="11">
        <f>COUNTIFS(Ishop!$AG:$AG,Source!$U$1,Ishop!$BG:$BG,Source!$D223,Ishop!$B:$B,Source!$C223)</f>
        <v>0</v>
      </c>
      <c r="V223" s="11">
        <f>COUNTIFS(Ishop!$AG:$AG,Source!$V$1,Ishop!$BG:$BG,Source!$D223,Ishop!$B:$B,Source!$C223)</f>
        <v>0</v>
      </c>
      <c r="W223" s="11">
        <f>COUNTIFS(Ishop!$AG:$AG,Source!$W$1,Ishop!$BG:$BG,Source!$D223,Ishop!$B:$B,Source!$C223)</f>
        <v>0</v>
      </c>
      <c r="X223" s="11">
        <f>COUNTIFS(Ishop!$AG:$AG,Source!$X$1,Ishop!$BG:$BG,Source!$D223,Ishop!$B:$B,Source!$C223)</f>
        <v>0</v>
      </c>
      <c r="Y223" s="11">
        <f>COUNTIFS(Ishop!$AG:$AG,Source!$Y$1,Ishop!$BG:$BG,Source!$D223,Ishop!$B:$B,Source!$C223)</f>
        <v>0</v>
      </c>
      <c r="Z223" s="11">
        <f>COUNTIFS(Ishop!$AG:$AG,Source!$Z$1,Ishop!$BG:$BG,Source!$D223,Ishop!$B:$B,Source!$C223,Ishop!$J:$J,"OUI")</f>
        <v>0</v>
      </c>
      <c r="AA223" s="11">
        <f>COUNTIFS(Ishop!$AG:$AG,Source!$AA$1,Ishop!$BG:$BG,Source!$D223,Ishop!$B:$B,Source!$C223,Ishop!$J:$J,"OUI")</f>
        <v>0</v>
      </c>
      <c r="AB223" s="11">
        <f>COUNTIFS(Ishop!$AG:$AG,Source!$AB$1,Ishop!$BG:$BG,Source!$D223,Ishop!$B:$B,Source!$C223,Ishop!$J:$J,"OUI")</f>
        <v>0</v>
      </c>
      <c r="AC223" s="11">
        <f>COUNTIFS(Ishop!$AG:$AG,Source!$AC$1,Ishop!$BG:$BG,Source!$D223,Ishop!$B:$B,Source!$C223,Ishop!$J:$J,"OUI")</f>
        <v>0</v>
      </c>
      <c r="AD223" s="11">
        <f>COUNTIFS(Ishop!$AG:$AG,Source!$AD$1,Ishop!$BG:$BG,Source!$D223,Ishop!$B:$B,Source!$C223,Ishop!$J:$J,"OUI")</f>
        <v>0</v>
      </c>
      <c r="AE223" s="11">
        <f>COUNTIFS(Ishop!$AG:$AG,Source!$AE$1,Ishop!$BG:$BG,Source!$D223,Ishop!$B:$B,Source!$C223,Ishop!$J:$J,"OUI")</f>
        <v>0</v>
      </c>
      <c r="AF223" s="11">
        <f>COUNTIFS(Ishop!$AG:$AG,Source!$AF$1,Ishop!$BG:$BG,Source!$D223,Ishop!$B:$B,Source!$C223,Ishop!$J:$J,"OUI")</f>
        <v>0</v>
      </c>
      <c r="AG223" s="11">
        <f>COUNTIFS(Ishop!$AG:$AG,Source!$AG$1,Ishop!$BG:$BG,Source!$D223,Ishop!$B:$B,Source!$C223,Ishop!$J:$J,"OUI")</f>
        <v>0</v>
      </c>
      <c r="AH223" s="11">
        <f>COUNTIFS(Ishop!$AG:$AG,Source!$AH$1,Ishop!$BG:$BG,Source!$D223,Ishop!$B:$B,Source!$C223,Ishop!$J:$J,"OUI")</f>
        <v>0</v>
      </c>
      <c r="AI223" s="11">
        <f>COUNTIFS(Ishop!$AG:$AG,Source!$AI$1,Ishop!$BG:$BG,Source!$D223,Ishop!$B:$B,Source!$C223,Ishop!$J:$J,"OUI")</f>
        <v>0</v>
      </c>
      <c r="AJ223" s="11">
        <f>COUNTIFS(Ishop!$AG:$AG,Source!$AJ$1,Ishop!$BG:$BG,Source!$D223,Ishop!$B:$B,Source!$C223,Ishop!$J:$J,"OUI")</f>
        <v>0</v>
      </c>
      <c r="AK223" s="11">
        <f>COUNTIFS(Ishop!$AG:$AG,Source!$AK$1,Ishop!$BG:$BG,Source!$D223,Ishop!$B:$B,Source!$C223,Ishop!$J:$J,"OUI")</f>
        <v>0</v>
      </c>
      <c r="AL223" s="11">
        <f>COUNTIFS(Ishop!$AG:$AG,Source!$AL$1,Ishop!$BG:$BG,Source!$D223,Ishop!$B:$B,Source!$C223,Ishop!$J:$J,"OUI")</f>
        <v>0</v>
      </c>
      <c r="AM223" s="11">
        <f>COUNTIFS(Ishop!$AG:$AG,Source!$AM$1,Ishop!$BG:$BG,Source!$D223,Ishop!$B:$B,Source!$C223,Ishop!$J:$J,"OUI")</f>
        <v>0</v>
      </c>
      <c r="AN223" s="11">
        <f>COUNTIFS(Dolmen!$W:$W,"Sensatio",Dolmen!$O:$O,Source!D223,Dolmen!$F:$F,Source!C223)</f>
        <v>0</v>
      </c>
      <c r="AO223" s="11">
        <f>COUNTIFS(Dolmen!$AC:$AC,"Bbox Miami",Dolmen!$O:$O,Source!D223,Dolmen!$F:$F,Source!C223)</f>
        <v>0</v>
      </c>
      <c r="AP223" s="11">
        <f>COUNTIFS(Dolmen!$AD:$AD,"1",Dolmen!$W:$W,"",Dolmen!$O:$O,Source!D223,Dolmen!$F:$F,Source!C223)</f>
        <v>0</v>
      </c>
      <c r="AQ223" s="11">
        <f>COUNTIFS(Dolmen!$W:$W,"Sensation",Dolmen!$Y:$Y,"1",Dolmen!$O:$O,Source!D223,Dolmen!$F:$F,Source!C223)</f>
        <v>0</v>
      </c>
      <c r="AR223" s="11">
        <f>COUNTIFS(Dolmen!$AC:$AC,"Bbox Miami",Dolmen!$Y:$Y,"1",Dolmen!$O:$O,Source!D223,Dolmen!$F:$F,Source!C223)</f>
        <v>0</v>
      </c>
      <c r="AS223" s="11">
        <f>COUNTIFS(Dolmen!$AD:$AD,"1",Dolmen!$W:$W,"",Dolmen!$Y:$Y,"1",Dolmen!$O:$O,Source!D223,Dolmen!$F:$F,Source!C223)</f>
        <v>0</v>
      </c>
      <c r="AT223" s="11">
        <f t="shared" si="93"/>
        <v>0</v>
      </c>
      <c r="AU223" s="11">
        <f t="shared" si="94"/>
        <v>0</v>
      </c>
      <c r="AV223" s="11">
        <f t="shared" si="95"/>
        <v>0</v>
      </c>
      <c r="AW223" s="11">
        <f t="shared" si="96"/>
        <v>0</v>
      </c>
      <c r="AX223" s="11">
        <f t="shared" si="97"/>
        <v>0</v>
      </c>
      <c r="AY223" s="11">
        <f t="shared" si="98"/>
        <v>0</v>
      </c>
      <c r="AZ223" s="11">
        <f t="shared" si="99"/>
        <v>0</v>
      </c>
      <c r="BA223" s="11">
        <f t="shared" si="100"/>
        <v>0</v>
      </c>
      <c r="BB223" s="11">
        <f t="shared" si="101"/>
        <v>0</v>
      </c>
      <c r="BC223" s="11">
        <f t="shared" si="102"/>
        <v>0</v>
      </c>
      <c r="BD223" s="11">
        <f>SUMIFS(Ishop!$BK:$BK,Ishop!$BG:$BG,Source!D223,Ishop!$B:$B,Source!C223)</f>
        <v>0</v>
      </c>
      <c r="BE223" s="11">
        <f>COUNTIFS(Ishop!$AW:$AW,"OUI",Ishop!$BG:$BG,Source!D223,Ishop!$B:$B,Source!C223)</f>
        <v>0</v>
      </c>
      <c r="BF223" s="11">
        <f t="shared" si="103"/>
        <v>0</v>
      </c>
      <c r="BG223" s="11">
        <f t="shared" si="104"/>
        <v>0</v>
      </c>
      <c r="BH223" s="11">
        <f t="shared" si="105"/>
        <v>0</v>
      </c>
      <c r="BI223" s="11">
        <f t="shared" si="106"/>
        <v>0</v>
      </c>
      <c r="BJ223" s="11">
        <f t="shared" si="107"/>
        <v>0</v>
      </c>
      <c r="BK223" s="11">
        <f t="shared" si="108"/>
        <v>0</v>
      </c>
      <c r="BL223" s="11">
        <f t="shared" si="109"/>
        <v>0</v>
      </c>
      <c r="BM223" s="11">
        <f t="shared" si="110"/>
        <v>0</v>
      </c>
      <c r="BN223" s="25">
        <f>Z223*Budget!$A$6</f>
        <v>0</v>
      </c>
      <c r="BO223" s="25">
        <f>AA223*(Budget!$B$6+Budget!$B$7)</f>
        <v>0</v>
      </c>
      <c r="BP223" s="25">
        <f>AB223*(Budget!$C$6+Budget!$C$7)</f>
        <v>0</v>
      </c>
      <c r="BQ223" s="25">
        <f>AC223*(Budget!$D$6+Budget!$D$7)</f>
        <v>0</v>
      </c>
      <c r="BR223" s="25">
        <f>AD223*(Budget!$E$6+Budget!$E$7)</f>
        <v>0</v>
      </c>
      <c r="BS223" s="25">
        <f>AE223*(Budget!$F$6+Budget!$F$7)</f>
        <v>0</v>
      </c>
      <c r="BT223" s="25">
        <f>AF223*(Budget!$G$6+Budget!$G$7)</f>
        <v>0</v>
      </c>
      <c r="BU223" s="25">
        <f>AG223*Budget!$H$6</f>
        <v>0</v>
      </c>
      <c r="BV223" s="25">
        <f>AH223*Budget!$I$6</f>
        <v>0</v>
      </c>
      <c r="BW223" s="25">
        <f>AI223*Budget!$J$6</f>
        <v>0</v>
      </c>
      <c r="BX223" s="25">
        <f>AJ223*Budget!$K$6</f>
        <v>0</v>
      </c>
      <c r="BY223" s="25">
        <f>AK223*Budget!$L$6</f>
        <v>0</v>
      </c>
      <c r="BZ223" s="25">
        <f>AL223*Budget!$M$6</f>
        <v>0</v>
      </c>
      <c r="CA223" s="25">
        <f>AM223*Budget!$N$6</f>
        <v>0</v>
      </c>
      <c r="CB223" s="25">
        <f>AQ223*Budget!$O$6</f>
        <v>0</v>
      </c>
      <c r="CC223" s="25">
        <f>AR223*Budget!$S$6</f>
        <v>0</v>
      </c>
      <c r="CD223" s="25">
        <f>AS223*Budget!$Q$6</f>
        <v>0</v>
      </c>
      <c r="CE223" s="25">
        <f t="shared" si="111"/>
        <v>0</v>
      </c>
      <c r="CF223" s="11" t="e">
        <f>COUNTIFS(#REF!,Source!E223,#REF!,Source!C223)</f>
        <v>#REF!</v>
      </c>
      <c r="CG223" s="11" t="str">
        <f t="shared" si="112"/>
        <v>--</v>
      </c>
    </row>
    <row r="224" spans="1:85" x14ac:dyDescent="0.25">
      <c r="A224" t="str">
        <f>IFERROR(VLOOKUP(MONTH(C224),Date!$A$2:$B$13,2,0),"--")</f>
        <v>Mars</v>
      </c>
      <c r="B224" s="11">
        <f t="shared" si="91"/>
        <v>14</v>
      </c>
      <c r="C224" s="28">
        <f t="shared" si="90"/>
        <v>42092</v>
      </c>
      <c r="D224" s="29" t="s">
        <v>245</v>
      </c>
      <c r="E224" s="30" t="str">
        <f>IFERROR(VLOOKUP(D224,Listing!$A:$B,2,0),"--")</f>
        <v>A44075</v>
      </c>
      <c r="F224" s="30" t="str">
        <f>IFERROR(VLOOKUP(D224,Listing!$A:$E,5,0),"-")</f>
        <v>ZAITOUNE  HANANE</v>
      </c>
      <c r="G224" s="4">
        <f>IFERROR(VLOOKUP(D224,Listing!$A:$F,6,0),"--")</f>
        <v>42093</v>
      </c>
      <c r="H224" s="11" t="str">
        <f>IFERROR(VLOOKUP(D224,Listing!$A:$D,4,0),"--")</f>
        <v>SALIM ZAGHBA</v>
      </c>
      <c r="I224" s="11" t="str">
        <f t="shared" si="92"/>
        <v>AAC</v>
      </c>
      <c r="J224" s="31">
        <f>IFERROR(COUNTIFS(Ishop!$BG:$BG,Source!D224,Ishop!$B:$B,Source!C224),"--")</f>
        <v>0</v>
      </c>
      <c r="K224" s="11">
        <f>IFERROR(COUNTIFS(Ishop!$BG:$BG,Source!D224,Ishop!$B:$B,Source!C224,Ishop!$J:$J,"OUI"),"--")</f>
        <v>0</v>
      </c>
      <c r="L224" s="11">
        <f>COUNTIFS(Ishop!$AG:$AG,Source!$L$1,Ishop!$BG:$BG,Source!$D224,Ishop!$B:$B,Source!$C224)</f>
        <v>0</v>
      </c>
      <c r="M224" s="11">
        <f>COUNTIFS(Ishop!$AG:$AG,Source!$M$1,Ishop!$BG:$BG,Source!$D224,Ishop!$B:$B,Source!$C224)</f>
        <v>0</v>
      </c>
      <c r="N224" s="11">
        <f>COUNTIFS(Ishop!$AG:$AG,Source!$N$1,Ishop!$BG:$BG,Source!$D224,Ishop!$B:$B,Source!$C224)</f>
        <v>0</v>
      </c>
      <c r="O224" s="11">
        <f>COUNTIFS(Ishop!$AG:$AG,Source!$O$1,Ishop!$BG:$BG,Source!$D224,Ishop!$B:$B,Source!$C224)</f>
        <v>0</v>
      </c>
      <c r="P224" s="11">
        <f>COUNTIFS(Ishop!$AG:$AG,Source!$P$1,Ishop!$BG:$BG,Source!$D224,Ishop!$B:$B,Source!$C224)</f>
        <v>0</v>
      </c>
      <c r="Q224" s="11">
        <f>COUNTIFS(Ishop!$AG:$AG,Source!$Q$1,Ishop!$BG:$BG,Source!$D224,Ishop!$B:$B,Source!$C224)</f>
        <v>0</v>
      </c>
      <c r="R224" s="11">
        <f>COUNTIFS(Ishop!$AG:$AG,Source!$R$1,Ishop!$BG:$BG,Source!$D224,Ishop!$B:$B,Source!$C224)</f>
        <v>0</v>
      </c>
      <c r="S224" s="11">
        <f>COUNTIFS(Ishop!$AG:$AG,Source!$S$1,Ishop!$BG:$BG,Source!$D224,Ishop!$B:$B,Source!$C224)</f>
        <v>0</v>
      </c>
      <c r="T224" s="11">
        <f>COUNTIFS(Ishop!$AG:$AG,Source!$T$1,Ishop!$BG:$BG,Source!$D224,Ishop!$B:$B,Source!$C224)</f>
        <v>0</v>
      </c>
      <c r="U224" s="11">
        <f>COUNTIFS(Ishop!$AG:$AG,Source!$U$1,Ishop!$BG:$BG,Source!$D224,Ishop!$B:$B,Source!$C224)</f>
        <v>0</v>
      </c>
      <c r="V224" s="11">
        <f>COUNTIFS(Ishop!$AG:$AG,Source!$V$1,Ishop!$BG:$BG,Source!$D224,Ishop!$B:$B,Source!$C224)</f>
        <v>0</v>
      </c>
      <c r="W224" s="11">
        <f>COUNTIFS(Ishop!$AG:$AG,Source!$W$1,Ishop!$BG:$BG,Source!$D224,Ishop!$B:$B,Source!$C224)</f>
        <v>0</v>
      </c>
      <c r="X224" s="11">
        <f>COUNTIFS(Ishop!$AG:$AG,Source!$X$1,Ishop!$BG:$BG,Source!$D224,Ishop!$B:$B,Source!$C224)</f>
        <v>0</v>
      </c>
      <c r="Y224" s="11">
        <f>COUNTIFS(Ishop!$AG:$AG,Source!$Y$1,Ishop!$BG:$BG,Source!$D224,Ishop!$B:$B,Source!$C224)</f>
        <v>0</v>
      </c>
      <c r="Z224" s="11">
        <f>COUNTIFS(Ishop!$AG:$AG,Source!$Z$1,Ishop!$BG:$BG,Source!$D224,Ishop!$B:$B,Source!$C224,Ishop!$J:$J,"OUI")</f>
        <v>0</v>
      </c>
      <c r="AA224" s="11">
        <f>COUNTIFS(Ishop!$AG:$AG,Source!$AA$1,Ishop!$BG:$BG,Source!$D224,Ishop!$B:$B,Source!$C224,Ishop!$J:$J,"OUI")</f>
        <v>0</v>
      </c>
      <c r="AB224" s="11">
        <f>COUNTIFS(Ishop!$AG:$AG,Source!$AB$1,Ishop!$BG:$BG,Source!$D224,Ishop!$B:$B,Source!$C224,Ishop!$J:$J,"OUI")</f>
        <v>0</v>
      </c>
      <c r="AC224" s="11">
        <f>COUNTIFS(Ishop!$AG:$AG,Source!$AC$1,Ishop!$BG:$BG,Source!$D224,Ishop!$B:$B,Source!$C224,Ishop!$J:$J,"OUI")</f>
        <v>0</v>
      </c>
      <c r="AD224" s="11">
        <f>COUNTIFS(Ishop!$AG:$AG,Source!$AD$1,Ishop!$BG:$BG,Source!$D224,Ishop!$B:$B,Source!$C224,Ishop!$J:$J,"OUI")</f>
        <v>0</v>
      </c>
      <c r="AE224" s="11">
        <f>COUNTIFS(Ishop!$AG:$AG,Source!$AE$1,Ishop!$BG:$BG,Source!$D224,Ishop!$B:$B,Source!$C224,Ishop!$J:$J,"OUI")</f>
        <v>0</v>
      </c>
      <c r="AF224" s="11">
        <f>COUNTIFS(Ishop!$AG:$AG,Source!$AF$1,Ishop!$BG:$BG,Source!$D224,Ishop!$B:$B,Source!$C224,Ishop!$J:$J,"OUI")</f>
        <v>0</v>
      </c>
      <c r="AG224" s="11">
        <f>COUNTIFS(Ishop!$AG:$AG,Source!$AG$1,Ishop!$BG:$BG,Source!$D224,Ishop!$B:$B,Source!$C224,Ishop!$J:$J,"OUI")</f>
        <v>0</v>
      </c>
      <c r="AH224" s="11">
        <f>COUNTIFS(Ishop!$AG:$AG,Source!$AH$1,Ishop!$BG:$BG,Source!$D224,Ishop!$B:$B,Source!$C224,Ishop!$J:$J,"OUI")</f>
        <v>0</v>
      </c>
      <c r="AI224" s="11">
        <f>COUNTIFS(Ishop!$AG:$AG,Source!$AI$1,Ishop!$BG:$BG,Source!$D224,Ishop!$B:$B,Source!$C224,Ishop!$J:$J,"OUI")</f>
        <v>0</v>
      </c>
      <c r="AJ224" s="11">
        <f>COUNTIFS(Ishop!$AG:$AG,Source!$AJ$1,Ishop!$BG:$BG,Source!$D224,Ishop!$B:$B,Source!$C224,Ishop!$J:$J,"OUI")</f>
        <v>0</v>
      </c>
      <c r="AK224" s="11">
        <f>COUNTIFS(Ishop!$AG:$AG,Source!$AK$1,Ishop!$BG:$BG,Source!$D224,Ishop!$B:$B,Source!$C224,Ishop!$J:$J,"OUI")</f>
        <v>0</v>
      </c>
      <c r="AL224" s="11">
        <f>COUNTIFS(Ishop!$AG:$AG,Source!$AL$1,Ishop!$BG:$BG,Source!$D224,Ishop!$B:$B,Source!$C224,Ishop!$J:$J,"OUI")</f>
        <v>0</v>
      </c>
      <c r="AM224" s="11">
        <f>COUNTIFS(Ishop!$AG:$AG,Source!$AM$1,Ishop!$BG:$BG,Source!$D224,Ishop!$B:$B,Source!$C224,Ishop!$J:$J,"OUI")</f>
        <v>0</v>
      </c>
      <c r="AN224" s="11">
        <f>COUNTIFS(Dolmen!$W:$W,"Sensatio",Dolmen!$O:$O,Source!D224,Dolmen!$F:$F,Source!C224)</f>
        <v>0</v>
      </c>
      <c r="AO224" s="11">
        <f>COUNTIFS(Dolmen!$AC:$AC,"Bbox Miami",Dolmen!$O:$O,Source!D224,Dolmen!$F:$F,Source!C224)</f>
        <v>0</v>
      </c>
      <c r="AP224" s="11">
        <f>COUNTIFS(Dolmen!$AD:$AD,"1",Dolmen!$W:$W,"",Dolmen!$O:$O,Source!D224,Dolmen!$F:$F,Source!C224)</f>
        <v>0</v>
      </c>
      <c r="AQ224" s="11">
        <f>COUNTIFS(Dolmen!$W:$W,"Sensation",Dolmen!$Y:$Y,"1",Dolmen!$O:$O,Source!D224,Dolmen!$F:$F,Source!C224)</f>
        <v>0</v>
      </c>
      <c r="AR224" s="11">
        <f>COUNTIFS(Dolmen!$AC:$AC,"Bbox Miami",Dolmen!$Y:$Y,"1",Dolmen!$O:$O,Source!D224,Dolmen!$F:$F,Source!C224)</f>
        <v>0</v>
      </c>
      <c r="AS224" s="11">
        <f>COUNTIFS(Dolmen!$AD:$AD,"1",Dolmen!$W:$W,"",Dolmen!$Y:$Y,"1",Dolmen!$O:$O,Source!D224,Dolmen!$F:$F,Source!C224)</f>
        <v>0</v>
      </c>
      <c r="AT224" s="11">
        <f t="shared" si="93"/>
        <v>0</v>
      </c>
      <c r="AU224" s="11">
        <f t="shared" si="94"/>
        <v>0</v>
      </c>
      <c r="AV224" s="11">
        <f t="shared" si="95"/>
        <v>0</v>
      </c>
      <c r="AW224" s="11">
        <f t="shared" si="96"/>
        <v>0</v>
      </c>
      <c r="AX224" s="11">
        <f t="shared" si="97"/>
        <v>0</v>
      </c>
      <c r="AY224" s="11">
        <f t="shared" si="98"/>
        <v>0</v>
      </c>
      <c r="AZ224" s="11">
        <f t="shared" si="99"/>
        <v>0</v>
      </c>
      <c r="BA224" s="11">
        <f t="shared" si="100"/>
        <v>0</v>
      </c>
      <c r="BB224" s="11">
        <f t="shared" si="101"/>
        <v>0</v>
      </c>
      <c r="BC224" s="11">
        <f t="shared" si="102"/>
        <v>0</v>
      </c>
      <c r="BD224" s="11">
        <f>SUMIFS(Ishop!$BK:$BK,Ishop!$BG:$BG,Source!D224,Ishop!$B:$B,Source!C224)</f>
        <v>0</v>
      </c>
      <c r="BE224" s="11">
        <f>COUNTIFS(Ishop!$AW:$AW,"OUI",Ishop!$BG:$BG,Source!D224,Ishop!$B:$B,Source!C224)</f>
        <v>0</v>
      </c>
      <c r="BF224" s="11">
        <f t="shared" si="103"/>
        <v>0</v>
      </c>
      <c r="BG224" s="11">
        <f t="shared" si="104"/>
        <v>0</v>
      </c>
      <c r="BH224" s="11">
        <f t="shared" si="105"/>
        <v>0</v>
      </c>
      <c r="BI224" s="11">
        <f t="shared" si="106"/>
        <v>0</v>
      </c>
      <c r="BJ224" s="11">
        <f t="shared" si="107"/>
        <v>0</v>
      </c>
      <c r="BK224" s="11">
        <f t="shared" si="108"/>
        <v>0</v>
      </c>
      <c r="BL224" s="11">
        <f t="shared" si="109"/>
        <v>0</v>
      </c>
      <c r="BM224" s="11">
        <f t="shared" si="110"/>
        <v>0</v>
      </c>
      <c r="BN224" s="25">
        <f>Z224*Budget!$A$6</f>
        <v>0</v>
      </c>
      <c r="BO224" s="25">
        <f>AA224*(Budget!$B$6+Budget!$B$7)</f>
        <v>0</v>
      </c>
      <c r="BP224" s="25">
        <f>AB224*(Budget!$C$6+Budget!$C$7)</f>
        <v>0</v>
      </c>
      <c r="BQ224" s="25">
        <f>AC224*(Budget!$D$6+Budget!$D$7)</f>
        <v>0</v>
      </c>
      <c r="BR224" s="25">
        <f>AD224*(Budget!$E$6+Budget!$E$7)</f>
        <v>0</v>
      </c>
      <c r="BS224" s="25">
        <f>AE224*(Budget!$F$6+Budget!$F$7)</f>
        <v>0</v>
      </c>
      <c r="BT224" s="25">
        <f>AF224*(Budget!$G$6+Budget!$G$7)</f>
        <v>0</v>
      </c>
      <c r="BU224" s="25">
        <f>AG224*Budget!$H$6</f>
        <v>0</v>
      </c>
      <c r="BV224" s="25">
        <f>AH224*Budget!$I$6</f>
        <v>0</v>
      </c>
      <c r="BW224" s="25">
        <f>AI224*Budget!$J$6</f>
        <v>0</v>
      </c>
      <c r="BX224" s="25">
        <f>AJ224*Budget!$K$6</f>
        <v>0</v>
      </c>
      <c r="BY224" s="25">
        <f>AK224*Budget!$L$6</f>
        <v>0</v>
      </c>
      <c r="BZ224" s="25">
        <f>AL224*Budget!$M$6</f>
        <v>0</v>
      </c>
      <c r="CA224" s="25">
        <f>AM224*Budget!$N$6</f>
        <v>0</v>
      </c>
      <c r="CB224" s="25">
        <f>AQ224*Budget!$O$6</f>
        <v>0</v>
      </c>
      <c r="CC224" s="25">
        <f>AR224*Budget!$S$6</f>
        <v>0</v>
      </c>
      <c r="CD224" s="25">
        <f>AS224*Budget!$Q$6</f>
        <v>0</v>
      </c>
      <c r="CE224" s="25">
        <f t="shared" si="111"/>
        <v>0</v>
      </c>
      <c r="CF224" s="11" t="e">
        <f>COUNTIFS(#REF!,Source!E224,#REF!,Source!C224)</f>
        <v>#REF!</v>
      </c>
      <c r="CG224" s="11" t="str">
        <f t="shared" si="112"/>
        <v>--</v>
      </c>
    </row>
    <row r="225" spans="1:85" x14ac:dyDescent="0.25">
      <c r="A225" t="str">
        <f>IFERROR(VLOOKUP(MONTH(C225),Date!$A$2:$B$13,2,0),"--")</f>
        <v>Mars</v>
      </c>
      <c r="B225" s="11">
        <f t="shared" si="91"/>
        <v>14</v>
      </c>
      <c r="C225" s="28">
        <f>C168+1</f>
        <v>42092</v>
      </c>
      <c r="D225" s="29" t="s">
        <v>246</v>
      </c>
      <c r="E225" s="30" t="str">
        <f>IFERROR(VLOOKUP(D225,Listing!$A:$B,2,0),"--")</f>
        <v>A440A46</v>
      </c>
      <c r="F225" s="30" t="str">
        <f>IFERROR(VLOOKUP(D225,Listing!$A:$E,5,0),"-")</f>
        <v>BENABBOU  SOUAD</v>
      </c>
      <c r="G225" s="4">
        <f>IFERROR(VLOOKUP(D225,Listing!$A:$F,6,0),"--")</f>
        <v>42093</v>
      </c>
      <c r="H225" s="11" t="str">
        <f>IFERROR(VLOOKUP(D225,Listing!$A:$D,4,0),"--")</f>
        <v>SALIM ZAGHBA</v>
      </c>
      <c r="I225" s="11" t="str">
        <f t="shared" si="92"/>
        <v>AAC</v>
      </c>
      <c r="J225" s="31">
        <f>IFERROR(COUNTIFS(Ishop!$BG:$BG,Source!D225,Ishop!$B:$B,Source!C225),"--")</f>
        <v>0</v>
      </c>
      <c r="K225" s="11">
        <f>IFERROR(COUNTIFS(Ishop!$BG:$BG,Source!D225,Ishop!$B:$B,Source!C225,Ishop!$J:$J,"OUI"),"--")</f>
        <v>0</v>
      </c>
      <c r="L225" s="11">
        <f>COUNTIFS(Ishop!$AG:$AG,Source!$L$1,Ishop!$BG:$BG,Source!$D225,Ishop!$B:$B,Source!$C225)</f>
        <v>0</v>
      </c>
      <c r="M225" s="11">
        <f>COUNTIFS(Ishop!$AG:$AG,Source!$M$1,Ishop!$BG:$BG,Source!$D225,Ishop!$B:$B,Source!$C225)</f>
        <v>0</v>
      </c>
      <c r="N225" s="11">
        <f>COUNTIFS(Ishop!$AG:$AG,Source!$N$1,Ishop!$BG:$BG,Source!$D225,Ishop!$B:$B,Source!$C225)</f>
        <v>0</v>
      </c>
      <c r="O225" s="11">
        <f>COUNTIFS(Ishop!$AG:$AG,Source!$O$1,Ishop!$BG:$BG,Source!$D225,Ishop!$B:$B,Source!$C225)</f>
        <v>0</v>
      </c>
      <c r="P225" s="11">
        <f>COUNTIFS(Ishop!$AG:$AG,Source!$P$1,Ishop!$BG:$BG,Source!$D225,Ishop!$B:$B,Source!$C225)</f>
        <v>0</v>
      </c>
      <c r="Q225" s="11">
        <f>COUNTIFS(Ishop!$AG:$AG,Source!$Q$1,Ishop!$BG:$BG,Source!$D225,Ishop!$B:$B,Source!$C225)</f>
        <v>0</v>
      </c>
      <c r="R225" s="11">
        <f>COUNTIFS(Ishop!$AG:$AG,Source!$R$1,Ishop!$BG:$BG,Source!$D225,Ishop!$B:$B,Source!$C225)</f>
        <v>0</v>
      </c>
      <c r="S225" s="11">
        <f>COUNTIFS(Ishop!$AG:$AG,Source!$S$1,Ishop!$BG:$BG,Source!$D225,Ishop!$B:$B,Source!$C225)</f>
        <v>0</v>
      </c>
      <c r="T225" s="11">
        <f>COUNTIFS(Ishop!$AG:$AG,Source!$T$1,Ishop!$BG:$BG,Source!$D225,Ishop!$B:$B,Source!$C225)</f>
        <v>0</v>
      </c>
      <c r="U225" s="11">
        <f>COUNTIFS(Ishop!$AG:$AG,Source!$U$1,Ishop!$BG:$BG,Source!$D225,Ishop!$B:$B,Source!$C225)</f>
        <v>0</v>
      </c>
      <c r="V225" s="11">
        <f>COUNTIFS(Ishop!$AG:$AG,Source!$V$1,Ishop!$BG:$BG,Source!$D225,Ishop!$B:$B,Source!$C225)</f>
        <v>0</v>
      </c>
      <c r="W225" s="11">
        <f>COUNTIFS(Ishop!$AG:$AG,Source!$W$1,Ishop!$BG:$BG,Source!$D225,Ishop!$B:$B,Source!$C225)</f>
        <v>0</v>
      </c>
      <c r="X225" s="11">
        <f>COUNTIFS(Ishop!$AG:$AG,Source!$X$1,Ishop!$BG:$BG,Source!$D225,Ishop!$B:$B,Source!$C225)</f>
        <v>0</v>
      </c>
      <c r="Y225" s="11">
        <f>COUNTIFS(Ishop!$AG:$AG,Source!$Y$1,Ishop!$BG:$BG,Source!$D225,Ishop!$B:$B,Source!$C225)</f>
        <v>0</v>
      </c>
      <c r="Z225" s="11">
        <f>COUNTIFS(Ishop!$AG:$AG,Source!$Z$1,Ishop!$BG:$BG,Source!$D225,Ishop!$B:$B,Source!$C225,Ishop!$J:$J,"OUI")</f>
        <v>0</v>
      </c>
      <c r="AA225" s="11">
        <f>COUNTIFS(Ishop!$AG:$AG,Source!$AA$1,Ishop!$BG:$BG,Source!$D225,Ishop!$B:$B,Source!$C225,Ishop!$J:$J,"OUI")</f>
        <v>0</v>
      </c>
      <c r="AB225" s="11">
        <f>COUNTIFS(Ishop!$AG:$AG,Source!$AB$1,Ishop!$BG:$BG,Source!$D225,Ishop!$B:$B,Source!$C225,Ishop!$J:$J,"OUI")</f>
        <v>0</v>
      </c>
      <c r="AC225" s="11">
        <f>COUNTIFS(Ishop!$AG:$AG,Source!$AC$1,Ishop!$BG:$BG,Source!$D225,Ishop!$B:$B,Source!$C225,Ishop!$J:$J,"OUI")</f>
        <v>0</v>
      </c>
      <c r="AD225" s="11">
        <f>COUNTIFS(Ishop!$AG:$AG,Source!$AD$1,Ishop!$BG:$BG,Source!$D225,Ishop!$B:$B,Source!$C225,Ishop!$J:$J,"OUI")</f>
        <v>0</v>
      </c>
      <c r="AE225" s="11">
        <f>COUNTIFS(Ishop!$AG:$AG,Source!$AE$1,Ishop!$BG:$BG,Source!$D225,Ishop!$B:$B,Source!$C225,Ishop!$J:$J,"OUI")</f>
        <v>0</v>
      </c>
      <c r="AF225" s="11">
        <f>COUNTIFS(Ishop!$AG:$AG,Source!$AF$1,Ishop!$BG:$BG,Source!$D225,Ishop!$B:$B,Source!$C225,Ishop!$J:$J,"OUI")</f>
        <v>0</v>
      </c>
      <c r="AG225" s="11">
        <f>COUNTIFS(Ishop!$AG:$AG,Source!$AG$1,Ishop!$BG:$BG,Source!$D225,Ishop!$B:$B,Source!$C225,Ishop!$J:$J,"OUI")</f>
        <v>0</v>
      </c>
      <c r="AH225" s="11">
        <f>COUNTIFS(Ishop!$AG:$AG,Source!$AH$1,Ishop!$BG:$BG,Source!$D225,Ishop!$B:$B,Source!$C225,Ishop!$J:$J,"OUI")</f>
        <v>0</v>
      </c>
      <c r="AI225" s="11">
        <f>COUNTIFS(Ishop!$AG:$AG,Source!$AI$1,Ishop!$BG:$BG,Source!$D225,Ishop!$B:$B,Source!$C225,Ishop!$J:$J,"OUI")</f>
        <v>0</v>
      </c>
      <c r="AJ225" s="11">
        <f>COUNTIFS(Ishop!$AG:$AG,Source!$AJ$1,Ishop!$BG:$BG,Source!$D225,Ishop!$B:$B,Source!$C225,Ishop!$J:$J,"OUI")</f>
        <v>0</v>
      </c>
      <c r="AK225" s="11">
        <f>COUNTIFS(Ishop!$AG:$AG,Source!$AK$1,Ishop!$BG:$BG,Source!$D225,Ishop!$B:$B,Source!$C225,Ishop!$J:$J,"OUI")</f>
        <v>0</v>
      </c>
      <c r="AL225" s="11">
        <f>COUNTIFS(Ishop!$AG:$AG,Source!$AL$1,Ishop!$BG:$BG,Source!$D225,Ishop!$B:$B,Source!$C225,Ishop!$J:$J,"OUI")</f>
        <v>0</v>
      </c>
      <c r="AM225" s="11">
        <f>COUNTIFS(Ishop!$AG:$AG,Source!$AM$1,Ishop!$BG:$BG,Source!$D225,Ishop!$B:$B,Source!$C225,Ishop!$J:$J,"OUI")</f>
        <v>0</v>
      </c>
      <c r="AN225" s="11">
        <f>COUNTIFS(Dolmen!$W:$W,"Sensatio",Dolmen!$O:$O,Source!D225,Dolmen!$F:$F,Source!C225)</f>
        <v>0</v>
      </c>
      <c r="AO225" s="11">
        <f>COUNTIFS(Dolmen!$AC:$AC,"Bbox Miami",Dolmen!$O:$O,Source!D225,Dolmen!$F:$F,Source!C225)</f>
        <v>0</v>
      </c>
      <c r="AP225" s="11">
        <f>COUNTIFS(Dolmen!$AD:$AD,"1",Dolmen!$W:$W,"",Dolmen!$O:$O,Source!D225,Dolmen!$F:$F,Source!C225)</f>
        <v>0</v>
      </c>
      <c r="AQ225" s="11">
        <f>COUNTIFS(Dolmen!$W:$W,"Sensation",Dolmen!$Y:$Y,"1",Dolmen!$O:$O,Source!D225,Dolmen!$F:$F,Source!C225)</f>
        <v>0</v>
      </c>
      <c r="AR225" s="11">
        <f>COUNTIFS(Dolmen!$AC:$AC,"Bbox Miami",Dolmen!$Y:$Y,"1",Dolmen!$O:$O,Source!D225,Dolmen!$F:$F,Source!C225)</f>
        <v>0</v>
      </c>
      <c r="AS225" s="11">
        <f>COUNTIFS(Dolmen!$AD:$AD,"1",Dolmen!$W:$W,"",Dolmen!$Y:$Y,"1",Dolmen!$O:$O,Source!D225,Dolmen!$F:$F,Source!C225)</f>
        <v>0</v>
      </c>
      <c r="AT225" s="11">
        <f t="shared" si="93"/>
        <v>0</v>
      </c>
      <c r="AU225" s="11">
        <f t="shared" si="94"/>
        <v>0</v>
      </c>
      <c r="AV225" s="11">
        <f t="shared" si="95"/>
        <v>0</v>
      </c>
      <c r="AW225" s="11">
        <f t="shared" si="96"/>
        <v>0</v>
      </c>
      <c r="AX225" s="11">
        <f t="shared" si="97"/>
        <v>0</v>
      </c>
      <c r="AY225" s="11">
        <f t="shared" si="98"/>
        <v>0</v>
      </c>
      <c r="AZ225" s="11">
        <f t="shared" si="99"/>
        <v>0</v>
      </c>
      <c r="BA225" s="11">
        <f t="shared" si="100"/>
        <v>0</v>
      </c>
      <c r="BB225" s="11">
        <f t="shared" si="101"/>
        <v>0</v>
      </c>
      <c r="BC225" s="11">
        <f t="shared" si="102"/>
        <v>0</v>
      </c>
      <c r="BD225" s="11">
        <f>SUMIFS(Ishop!$BK:$BK,Ishop!$BG:$BG,Source!D225,Ishop!$B:$B,Source!C225)</f>
        <v>0</v>
      </c>
      <c r="BE225" s="11">
        <f>COUNTIFS(Ishop!$AW:$AW,"OUI",Ishop!$BG:$BG,Source!D225,Ishop!$B:$B,Source!C225)</f>
        <v>0</v>
      </c>
      <c r="BF225" s="11">
        <f t="shared" si="103"/>
        <v>0</v>
      </c>
      <c r="BG225" s="11">
        <f t="shared" si="104"/>
        <v>0</v>
      </c>
      <c r="BH225" s="11">
        <f t="shared" si="105"/>
        <v>0</v>
      </c>
      <c r="BI225" s="11">
        <f t="shared" si="106"/>
        <v>0</v>
      </c>
      <c r="BJ225" s="11">
        <f t="shared" si="107"/>
        <v>0</v>
      </c>
      <c r="BK225" s="11">
        <f t="shared" si="108"/>
        <v>0</v>
      </c>
      <c r="BL225" s="11">
        <f t="shared" si="109"/>
        <v>0</v>
      </c>
      <c r="BM225" s="11">
        <f t="shared" si="110"/>
        <v>0</v>
      </c>
      <c r="BN225" s="25">
        <f>Z225*Budget!$A$6</f>
        <v>0</v>
      </c>
      <c r="BO225" s="25">
        <f>AA225*(Budget!$B$6+Budget!$B$7)</f>
        <v>0</v>
      </c>
      <c r="BP225" s="25">
        <f>AB225*(Budget!$C$6+Budget!$C$7)</f>
        <v>0</v>
      </c>
      <c r="BQ225" s="25">
        <f>AC225*(Budget!$D$6+Budget!$D$7)</f>
        <v>0</v>
      </c>
      <c r="BR225" s="25">
        <f>AD225*(Budget!$E$6+Budget!$E$7)</f>
        <v>0</v>
      </c>
      <c r="BS225" s="25">
        <f>AE225*(Budget!$F$6+Budget!$F$7)</f>
        <v>0</v>
      </c>
      <c r="BT225" s="25">
        <f>AF225*(Budget!$G$6+Budget!$G$7)</f>
        <v>0</v>
      </c>
      <c r="BU225" s="25">
        <f>AG225*Budget!$H$6</f>
        <v>0</v>
      </c>
      <c r="BV225" s="25">
        <f>AH225*Budget!$I$6</f>
        <v>0</v>
      </c>
      <c r="BW225" s="25">
        <f>AI225*Budget!$J$6</f>
        <v>0</v>
      </c>
      <c r="BX225" s="25">
        <f>AJ225*Budget!$K$6</f>
        <v>0</v>
      </c>
      <c r="BY225" s="25">
        <f>AK225*Budget!$L$6</f>
        <v>0</v>
      </c>
      <c r="BZ225" s="25">
        <f>AL225*Budget!$M$6</f>
        <v>0</v>
      </c>
      <c r="CA225" s="25">
        <f>AM225*Budget!$N$6</f>
        <v>0</v>
      </c>
      <c r="CB225" s="25">
        <f>AQ225*Budget!$O$6</f>
        <v>0</v>
      </c>
      <c r="CC225" s="25">
        <f>AR225*Budget!$S$6</f>
        <v>0</v>
      </c>
      <c r="CD225" s="25">
        <f>AS225*Budget!$Q$6</f>
        <v>0</v>
      </c>
      <c r="CE225" s="25">
        <f t="shared" si="111"/>
        <v>0</v>
      </c>
      <c r="CF225" s="11" t="e">
        <f>COUNTIFS(#REF!,Source!E225,#REF!,Source!C225)</f>
        <v>#REF!</v>
      </c>
      <c r="CG225" s="11" t="str">
        <f t="shared" si="112"/>
        <v>--</v>
      </c>
    </row>
    <row r="226" spans="1:85" x14ac:dyDescent="0.25">
      <c r="A226" t="str">
        <f>IFERROR(VLOOKUP(MONTH(C226),Date!$A$2:$B$13,2,0),"--")</f>
        <v>Mars</v>
      </c>
      <c r="B226" s="11">
        <f t="shared" si="91"/>
        <v>14</v>
      </c>
      <c r="C226" s="28">
        <f t="shared" si="90"/>
        <v>42092</v>
      </c>
      <c r="D226" s="29" t="s">
        <v>247</v>
      </c>
      <c r="E226" s="30" t="str">
        <f>IFERROR(VLOOKUP(D226,Listing!$A:$B,2,0),"--")</f>
        <v>A4402A4</v>
      </c>
      <c r="F226" s="30" t="str">
        <f>IFERROR(VLOOKUP(D226,Listing!$A:$E,5,0),"-")</f>
        <v>RAMDI  MERIEM</v>
      </c>
      <c r="G226" s="4">
        <f>IFERROR(VLOOKUP(D226,Listing!$A:$F,6,0),"--")</f>
        <v>42093</v>
      </c>
      <c r="H226" s="11" t="str">
        <f>IFERROR(VLOOKUP(D226,Listing!$A:$D,4,0),"--")</f>
        <v>Départ Prod</v>
      </c>
      <c r="I226" s="11" t="str">
        <f t="shared" si="92"/>
        <v>AAC</v>
      </c>
      <c r="J226" s="31">
        <f>IFERROR(COUNTIFS(Ishop!$BG:$BG,Source!D226,Ishop!$B:$B,Source!C226),"--")</f>
        <v>0</v>
      </c>
      <c r="K226" s="11">
        <f>IFERROR(COUNTIFS(Ishop!$BG:$BG,Source!D226,Ishop!$B:$B,Source!C226,Ishop!$J:$J,"OUI"),"--")</f>
        <v>0</v>
      </c>
      <c r="L226" s="11">
        <f>COUNTIFS(Ishop!$AG:$AG,Source!$L$1,Ishop!$BG:$BG,Source!$D226,Ishop!$B:$B,Source!$C226)</f>
        <v>0</v>
      </c>
      <c r="M226" s="11">
        <f>COUNTIFS(Ishop!$AG:$AG,Source!$M$1,Ishop!$BG:$BG,Source!$D226,Ishop!$B:$B,Source!$C226)</f>
        <v>0</v>
      </c>
      <c r="N226" s="11">
        <f>COUNTIFS(Ishop!$AG:$AG,Source!$N$1,Ishop!$BG:$BG,Source!$D226,Ishop!$B:$B,Source!$C226)</f>
        <v>0</v>
      </c>
      <c r="O226" s="11">
        <f>COUNTIFS(Ishop!$AG:$AG,Source!$O$1,Ishop!$BG:$BG,Source!$D226,Ishop!$B:$B,Source!$C226)</f>
        <v>0</v>
      </c>
      <c r="P226" s="11">
        <f>COUNTIFS(Ishop!$AG:$AG,Source!$P$1,Ishop!$BG:$BG,Source!$D226,Ishop!$B:$B,Source!$C226)</f>
        <v>0</v>
      </c>
      <c r="Q226" s="11">
        <f>COUNTIFS(Ishop!$AG:$AG,Source!$Q$1,Ishop!$BG:$BG,Source!$D226,Ishop!$B:$B,Source!$C226)</f>
        <v>0</v>
      </c>
      <c r="R226" s="11">
        <f>COUNTIFS(Ishop!$AG:$AG,Source!$R$1,Ishop!$BG:$BG,Source!$D226,Ishop!$B:$B,Source!$C226)</f>
        <v>0</v>
      </c>
      <c r="S226" s="11">
        <f>COUNTIFS(Ishop!$AG:$AG,Source!$S$1,Ishop!$BG:$BG,Source!$D226,Ishop!$B:$B,Source!$C226)</f>
        <v>0</v>
      </c>
      <c r="T226" s="11">
        <f>COUNTIFS(Ishop!$AG:$AG,Source!$T$1,Ishop!$BG:$BG,Source!$D226,Ishop!$B:$B,Source!$C226)</f>
        <v>0</v>
      </c>
      <c r="U226" s="11">
        <f>COUNTIFS(Ishop!$AG:$AG,Source!$U$1,Ishop!$BG:$BG,Source!$D226,Ishop!$B:$B,Source!$C226)</f>
        <v>0</v>
      </c>
      <c r="V226" s="11">
        <f>COUNTIFS(Ishop!$AG:$AG,Source!$V$1,Ishop!$BG:$BG,Source!$D226,Ishop!$B:$B,Source!$C226)</f>
        <v>0</v>
      </c>
      <c r="W226" s="11">
        <f>COUNTIFS(Ishop!$AG:$AG,Source!$W$1,Ishop!$BG:$BG,Source!$D226,Ishop!$B:$B,Source!$C226)</f>
        <v>0</v>
      </c>
      <c r="X226" s="11">
        <f>COUNTIFS(Ishop!$AG:$AG,Source!$X$1,Ishop!$BG:$BG,Source!$D226,Ishop!$B:$B,Source!$C226)</f>
        <v>0</v>
      </c>
      <c r="Y226" s="11">
        <f>COUNTIFS(Ishop!$AG:$AG,Source!$Y$1,Ishop!$BG:$BG,Source!$D226,Ishop!$B:$B,Source!$C226)</f>
        <v>0</v>
      </c>
      <c r="Z226" s="11">
        <f>COUNTIFS(Ishop!$AG:$AG,Source!$Z$1,Ishop!$BG:$BG,Source!$D226,Ishop!$B:$B,Source!$C226,Ishop!$J:$J,"OUI")</f>
        <v>0</v>
      </c>
      <c r="AA226" s="11">
        <f>COUNTIFS(Ishop!$AG:$AG,Source!$AA$1,Ishop!$BG:$BG,Source!$D226,Ishop!$B:$B,Source!$C226,Ishop!$J:$J,"OUI")</f>
        <v>0</v>
      </c>
      <c r="AB226" s="11">
        <f>COUNTIFS(Ishop!$AG:$AG,Source!$AB$1,Ishop!$BG:$BG,Source!$D226,Ishop!$B:$B,Source!$C226,Ishop!$J:$J,"OUI")</f>
        <v>0</v>
      </c>
      <c r="AC226" s="11">
        <f>COUNTIFS(Ishop!$AG:$AG,Source!$AC$1,Ishop!$BG:$BG,Source!$D226,Ishop!$B:$B,Source!$C226,Ishop!$J:$J,"OUI")</f>
        <v>0</v>
      </c>
      <c r="AD226" s="11">
        <f>COUNTIFS(Ishop!$AG:$AG,Source!$AD$1,Ishop!$BG:$BG,Source!$D226,Ishop!$B:$B,Source!$C226,Ishop!$J:$J,"OUI")</f>
        <v>0</v>
      </c>
      <c r="AE226" s="11">
        <f>COUNTIFS(Ishop!$AG:$AG,Source!$AE$1,Ishop!$BG:$BG,Source!$D226,Ishop!$B:$B,Source!$C226,Ishop!$J:$J,"OUI")</f>
        <v>0</v>
      </c>
      <c r="AF226" s="11">
        <f>COUNTIFS(Ishop!$AG:$AG,Source!$AF$1,Ishop!$BG:$BG,Source!$D226,Ishop!$B:$B,Source!$C226,Ishop!$J:$J,"OUI")</f>
        <v>0</v>
      </c>
      <c r="AG226" s="11">
        <f>COUNTIFS(Ishop!$AG:$AG,Source!$AG$1,Ishop!$BG:$BG,Source!$D226,Ishop!$B:$B,Source!$C226,Ishop!$J:$J,"OUI")</f>
        <v>0</v>
      </c>
      <c r="AH226" s="11">
        <f>COUNTIFS(Ishop!$AG:$AG,Source!$AH$1,Ishop!$BG:$BG,Source!$D226,Ishop!$B:$B,Source!$C226,Ishop!$J:$J,"OUI")</f>
        <v>0</v>
      </c>
      <c r="AI226" s="11">
        <f>COUNTIFS(Ishop!$AG:$AG,Source!$AI$1,Ishop!$BG:$BG,Source!$D226,Ishop!$B:$B,Source!$C226,Ishop!$J:$J,"OUI")</f>
        <v>0</v>
      </c>
      <c r="AJ226" s="11">
        <f>COUNTIFS(Ishop!$AG:$AG,Source!$AJ$1,Ishop!$BG:$BG,Source!$D226,Ishop!$B:$B,Source!$C226,Ishop!$J:$J,"OUI")</f>
        <v>0</v>
      </c>
      <c r="AK226" s="11">
        <f>COUNTIFS(Ishop!$AG:$AG,Source!$AK$1,Ishop!$BG:$BG,Source!$D226,Ishop!$B:$B,Source!$C226,Ishop!$J:$J,"OUI")</f>
        <v>0</v>
      </c>
      <c r="AL226" s="11">
        <f>COUNTIFS(Ishop!$AG:$AG,Source!$AL$1,Ishop!$BG:$BG,Source!$D226,Ishop!$B:$B,Source!$C226,Ishop!$J:$J,"OUI")</f>
        <v>0</v>
      </c>
      <c r="AM226" s="11">
        <f>COUNTIFS(Ishop!$AG:$AG,Source!$AM$1,Ishop!$BG:$BG,Source!$D226,Ishop!$B:$B,Source!$C226,Ishop!$J:$J,"OUI")</f>
        <v>0</v>
      </c>
      <c r="AN226" s="11">
        <f>COUNTIFS(Dolmen!$W:$W,"Sensatio",Dolmen!$O:$O,Source!D226,Dolmen!$F:$F,Source!C226)</f>
        <v>0</v>
      </c>
      <c r="AO226" s="11">
        <f>COUNTIFS(Dolmen!$AC:$AC,"Bbox Miami",Dolmen!$O:$O,Source!D226,Dolmen!$F:$F,Source!C226)</f>
        <v>0</v>
      </c>
      <c r="AP226" s="11">
        <f>COUNTIFS(Dolmen!$AD:$AD,"1",Dolmen!$W:$W,"",Dolmen!$O:$O,Source!D226,Dolmen!$F:$F,Source!C226)</f>
        <v>0</v>
      </c>
      <c r="AQ226" s="11">
        <f>COUNTIFS(Dolmen!$W:$W,"Sensation",Dolmen!$Y:$Y,"1",Dolmen!$O:$O,Source!D226,Dolmen!$F:$F,Source!C226)</f>
        <v>0</v>
      </c>
      <c r="AR226" s="11">
        <f>COUNTIFS(Dolmen!$AC:$AC,"Bbox Miami",Dolmen!$Y:$Y,"1",Dolmen!$O:$O,Source!D226,Dolmen!$F:$F,Source!C226)</f>
        <v>0</v>
      </c>
      <c r="AS226" s="11">
        <f>COUNTIFS(Dolmen!$AD:$AD,"1",Dolmen!$W:$W,"",Dolmen!$Y:$Y,"1",Dolmen!$O:$O,Source!D226,Dolmen!$F:$F,Source!C226)</f>
        <v>0</v>
      </c>
      <c r="AT226" s="11">
        <f t="shared" si="93"/>
        <v>0</v>
      </c>
      <c r="AU226" s="11">
        <f t="shared" si="94"/>
        <v>0</v>
      </c>
      <c r="AV226" s="11">
        <f t="shared" si="95"/>
        <v>0</v>
      </c>
      <c r="AW226" s="11">
        <f t="shared" si="96"/>
        <v>0</v>
      </c>
      <c r="AX226" s="11">
        <f t="shared" si="97"/>
        <v>0</v>
      </c>
      <c r="AY226" s="11">
        <f t="shared" si="98"/>
        <v>0</v>
      </c>
      <c r="AZ226" s="11">
        <f t="shared" si="99"/>
        <v>0</v>
      </c>
      <c r="BA226" s="11">
        <f t="shared" si="100"/>
        <v>0</v>
      </c>
      <c r="BB226" s="11">
        <f t="shared" si="101"/>
        <v>0</v>
      </c>
      <c r="BC226" s="11">
        <f t="shared" si="102"/>
        <v>0</v>
      </c>
      <c r="BD226" s="11">
        <f>SUMIFS(Ishop!$BK:$BK,Ishop!$BG:$BG,Source!D226,Ishop!$B:$B,Source!C226)</f>
        <v>0</v>
      </c>
      <c r="BE226" s="11">
        <f>COUNTIFS(Ishop!$AW:$AW,"OUI",Ishop!$BG:$BG,Source!D226,Ishop!$B:$B,Source!C226)</f>
        <v>0</v>
      </c>
      <c r="BF226" s="11">
        <f t="shared" si="103"/>
        <v>0</v>
      </c>
      <c r="BG226" s="11">
        <f t="shared" si="104"/>
        <v>0</v>
      </c>
      <c r="BH226" s="11">
        <f t="shared" si="105"/>
        <v>0</v>
      </c>
      <c r="BI226" s="11">
        <f t="shared" si="106"/>
        <v>0</v>
      </c>
      <c r="BJ226" s="11">
        <f t="shared" si="107"/>
        <v>0</v>
      </c>
      <c r="BK226" s="11">
        <f t="shared" si="108"/>
        <v>0</v>
      </c>
      <c r="BL226" s="11">
        <f t="shared" si="109"/>
        <v>0</v>
      </c>
      <c r="BM226" s="11">
        <f t="shared" si="110"/>
        <v>0</v>
      </c>
      <c r="BN226" s="25">
        <f>Z226*Budget!$A$6</f>
        <v>0</v>
      </c>
      <c r="BO226" s="25">
        <f>AA226*(Budget!$B$6+Budget!$B$7)</f>
        <v>0</v>
      </c>
      <c r="BP226" s="25">
        <f>AB226*(Budget!$C$6+Budget!$C$7)</f>
        <v>0</v>
      </c>
      <c r="BQ226" s="25">
        <f>AC226*(Budget!$D$6+Budget!$D$7)</f>
        <v>0</v>
      </c>
      <c r="BR226" s="25">
        <f>AD226*(Budget!$E$6+Budget!$E$7)</f>
        <v>0</v>
      </c>
      <c r="BS226" s="25">
        <f>AE226*(Budget!$F$6+Budget!$F$7)</f>
        <v>0</v>
      </c>
      <c r="BT226" s="25">
        <f>AF226*(Budget!$G$6+Budget!$G$7)</f>
        <v>0</v>
      </c>
      <c r="BU226" s="25">
        <f>AG226*Budget!$H$6</f>
        <v>0</v>
      </c>
      <c r="BV226" s="25">
        <f>AH226*Budget!$I$6</f>
        <v>0</v>
      </c>
      <c r="BW226" s="25">
        <f>AI226*Budget!$J$6</f>
        <v>0</v>
      </c>
      <c r="BX226" s="25">
        <f>AJ226*Budget!$K$6</f>
        <v>0</v>
      </c>
      <c r="BY226" s="25">
        <f>AK226*Budget!$L$6</f>
        <v>0</v>
      </c>
      <c r="BZ226" s="25">
        <f>AL226*Budget!$M$6</f>
        <v>0</v>
      </c>
      <c r="CA226" s="25">
        <f>AM226*Budget!$N$6</f>
        <v>0</v>
      </c>
      <c r="CB226" s="25">
        <f>AQ226*Budget!$O$6</f>
        <v>0</v>
      </c>
      <c r="CC226" s="25">
        <f>AR226*Budget!$S$6</f>
        <v>0</v>
      </c>
      <c r="CD226" s="25">
        <f>AS226*Budget!$Q$6</f>
        <v>0</v>
      </c>
      <c r="CE226" s="25">
        <f t="shared" si="111"/>
        <v>0</v>
      </c>
      <c r="CF226" s="11" t="e">
        <f>COUNTIFS(#REF!,Source!E226,#REF!,Source!C226)</f>
        <v>#REF!</v>
      </c>
      <c r="CG226" s="11" t="str">
        <f t="shared" si="112"/>
        <v>--</v>
      </c>
    </row>
    <row r="227" spans="1:85" x14ac:dyDescent="0.25">
      <c r="A227" t="str">
        <f>IFERROR(VLOOKUP(MONTH(C227),Date!$A$2:$B$13,2,0),"--")</f>
        <v>Mars</v>
      </c>
      <c r="B227" s="11">
        <f t="shared" si="91"/>
        <v>14</v>
      </c>
      <c r="C227" s="28">
        <f>C170+1</f>
        <v>42092</v>
      </c>
      <c r="D227" s="29" t="s">
        <v>248</v>
      </c>
      <c r="E227" s="30" t="str">
        <f>IFERROR(VLOOKUP(D227,Listing!$A:$B,2,0),"--")</f>
        <v>A44057</v>
      </c>
      <c r="F227" s="30" t="str">
        <f>IFERROR(VLOOKUP(D227,Listing!$A:$E,5,0),"-")</f>
        <v>ELHIRCH CHAIMAE</v>
      </c>
      <c r="G227" s="4">
        <f>IFERROR(VLOOKUP(D227,Listing!$A:$F,6,0),"--")</f>
        <v>42114</v>
      </c>
      <c r="H227" s="11" t="str">
        <f>IFERROR(VLOOKUP(D227,Listing!$A:$D,4,0),"--")</f>
        <v>Départ Prod</v>
      </c>
      <c r="I227" s="11" t="str">
        <f t="shared" si="92"/>
        <v>AAC</v>
      </c>
      <c r="J227" s="31">
        <f>IFERROR(COUNTIFS(Ishop!$BG:$BG,Source!D227,Ishop!$B:$B,Source!C227),"--")</f>
        <v>0</v>
      </c>
      <c r="K227" s="11">
        <f>IFERROR(COUNTIFS(Ishop!$BG:$BG,Source!D227,Ishop!$B:$B,Source!C227,Ishop!$J:$J,"OUI"),"--")</f>
        <v>0</v>
      </c>
      <c r="L227" s="11">
        <f>COUNTIFS(Ishop!$AG:$AG,Source!$L$1,Ishop!$BG:$BG,Source!$D227,Ishop!$B:$B,Source!$C227)</f>
        <v>0</v>
      </c>
      <c r="M227" s="11">
        <f>COUNTIFS(Ishop!$AG:$AG,Source!$M$1,Ishop!$BG:$BG,Source!$D227,Ishop!$B:$B,Source!$C227)</f>
        <v>0</v>
      </c>
      <c r="N227" s="11">
        <f>COUNTIFS(Ishop!$AG:$AG,Source!$N$1,Ishop!$BG:$BG,Source!$D227,Ishop!$B:$B,Source!$C227)</f>
        <v>0</v>
      </c>
      <c r="O227" s="11">
        <f>COUNTIFS(Ishop!$AG:$AG,Source!$O$1,Ishop!$BG:$BG,Source!$D227,Ishop!$B:$B,Source!$C227)</f>
        <v>0</v>
      </c>
      <c r="P227" s="11">
        <f>COUNTIFS(Ishop!$AG:$AG,Source!$P$1,Ishop!$BG:$BG,Source!$D227,Ishop!$B:$B,Source!$C227)</f>
        <v>0</v>
      </c>
      <c r="Q227" s="11">
        <f>COUNTIFS(Ishop!$AG:$AG,Source!$Q$1,Ishop!$BG:$BG,Source!$D227,Ishop!$B:$B,Source!$C227)</f>
        <v>0</v>
      </c>
      <c r="R227" s="11">
        <f>COUNTIFS(Ishop!$AG:$AG,Source!$R$1,Ishop!$BG:$BG,Source!$D227,Ishop!$B:$B,Source!$C227)</f>
        <v>0</v>
      </c>
      <c r="S227" s="11">
        <f>COUNTIFS(Ishop!$AG:$AG,Source!$S$1,Ishop!$BG:$BG,Source!$D227,Ishop!$B:$B,Source!$C227)</f>
        <v>0</v>
      </c>
      <c r="T227" s="11">
        <f>COUNTIFS(Ishop!$AG:$AG,Source!$T$1,Ishop!$BG:$BG,Source!$D227,Ishop!$B:$B,Source!$C227)</f>
        <v>0</v>
      </c>
      <c r="U227" s="11">
        <f>COUNTIFS(Ishop!$AG:$AG,Source!$U$1,Ishop!$BG:$BG,Source!$D227,Ishop!$B:$B,Source!$C227)</f>
        <v>0</v>
      </c>
      <c r="V227" s="11">
        <f>COUNTIFS(Ishop!$AG:$AG,Source!$V$1,Ishop!$BG:$BG,Source!$D227,Ishop!$B:$B,Source!$C227)</f>
        <v>0</v>
      </c>
      <c r="W227" s="11">
        <f>COUNTIFS(Ishop!$AG:$AG,Source!$W$1,Ishop!$BG:$BG,Source!$D227,Ishop!$B:$B,Source!$C227)</f>
        <v>0</v>
      </c>
      <c r="X227" s="11">
        <f>COUNTIFS(Ishop!$AG:$AG,Source!$X$1,Ishop!$BG:$BG,Source!$D227,Ishop!$B:$B,Source!$C227)</f>
        <v>0</v>
      </c>
      <c r="Y227" s="11">
        <f>COUNTIFS(Ishop!$AG:$AG,Source!$Y$1,Ishop!$BG:$BG,Source!$D227,Ishop!$B:$B,Source!$C227)</f>
        <v>0</v>
      </c>
      <c r="Z227" s="11">
        <f>COUNTIFS(Ishop!$AG:$AG,Source!$Z$1,Ishop!$BG:$BG,Source!$D227,Ishop!$B:$B,Source!$C227,Ishop!$J:$J,"OUI")</f>
        <v>0</v>
      </c>
      <c r="AA227" s="11">
        <f>COUNTIFS(Ishop!$AG:$AG,Source!$AA$1,Ishop!$BG:$BG,Source!$D227,Ishop!$B:$B,Source!$C227,Ishop!$J:$J,"OUI")</f>
        <v>0</v>
      </c>
      <c r="AB227" s="11">
        <f>COUNTIFS(Ishop!$AG:$AG,Source!$AB$1,Ishop!$BG:$BG,Source!$D227,Ishop!$B:$B,Source!$C227,Ishop!$J:$J,"OUI")</f>
        <v>0</v>
      </c>
      <c r="AC227" s="11">
        <f>COUNTIFS(Ishop!$AG:$AG,Source!$AC$1,Ishop!$BG:$BG,Source!$D227,Ishop!$B:$B,Source!$C227,Ishop!$J:$J,"OUI")</f>
        <v>0</v>
      </c>
      <c r="AD227" s="11">
        <f>COUNTIFS(Ishop!$AG:$AG,Source!$AD$1,Ishop!$BG:$BG,Source!$D227,Ishop!$B:$B,Source!$C227,Ishop!$J:$J,"OUI")</f>
        <v>0</v>
      </c>
      <c r="AE227" s="11">
        <f>COUNTIFS(Ishop!$AG:$AG,Source!$AE$1,Ishop!$BG:$BG,Source!$D227,Ishop!$B:$B,Source!$C227,Ishop!$J:$J,"OUI")</f>
        <v>0</v>
      </c>
      <c r="AF227" s="11">
        <f>COUNTIFS(Ishop!$AG:$AG,Source!$AF$1,Ishop!$BG:$BG,Source!$D227,Ishop!$B:$B,Source!$C227,Ishop!$J:$J,"OUI")</f>
        <v>0</v>
      </c>
      <c r="AG227" s="11">
        <f>COUNTIFS(Ishop!$AG:$AG,Source!$AG$1,Ishop!$BG:$BG,Source!$D227,Ishop!$B:$B,Source!$C227,Ishop!$J:$J,"OUI")</f>
        <v>0</v>
      </c>
      <c r="AH227" s="11">
        <f>COUNTIFS(Ishop!$AG:$AG,Source!$AH$1,Ishop!$BG:$BG,Source!$D227,Ishop!$B:$B,Source!$C227,Ishop!$J:$J,"OUI")</f>
        <v>0</v>
      </c>
      <c r="AI227" s="11">
        <f>COUNTIFS(Ishop!$AG:$AG,Source!$AI$1,Ishop!$BG:$BG,Source!$D227,Ishop!$B:$B,Source!$C227,Ishop!$J:$J,"OUI")</f>
        <v>0</v>
      </c>
      <c r="AJ227" s="11">
        <f>COUNTIFS(Ishop!$AG:$AG,Source!$AJ$1,Ishop!$BG:$BG,Source!$D227,Ishop!$B:$B,Source!$C227,Ishop!$J:$J,"OUI")</f>
        <v>0</v>
      </c>
      <c r="AK227" s="11">
        <f>COUNTIFS(Ishop!$AG:$AG,Source!$AK$1,Ishop!$BG:$BG,Source!$D227,Ishop!$B:$B,Source!$C227,Ishop!$J:$J,"OUI")</f>
        <v>0</v>
      </c>
      <c r="AL227" s="11">
        <f>COUNTIFS(Ishop!$AG:$AG,Source!$AL$1,Ishop!$BG:$BG,Source!$D227,Ishop!$B:$B,Source!$C227,Ishop!$J:$J,"OUI")</f>
        <v>0</v>
      </c>
      <c r="AM227" s="11">
        <f>COUNTIFS(Ishop!$AG:$AG,Source!$AM$1,Ishop!$BG:$BG,Source!$D227,Ishop!$B:$B,Source!$C227,Ishop!$J:$J,"OUI")</f>
        <v>0</v>
      </c>
      <c r="AN227" s="11">
        <f>COUNTIFS(Dolmen!$W:$W,"Sensatio",Dolmen!$O:$O,Source!D227,Dolmen!$F:$F,Source!C227)</f>
        <v>0</v>
      </c>
      <c r="AO227" s="11">
        <f>COUNTIFS(Dolmen!$AC:$AC,"Bbox Miami",Dolmen!$O:$O,Source!D227,Dolmen!$F:$F,Source!C227)</f>
        <v>0</v>
      </c>
      <c r="AP227" s="11">
        <f>COUNTIFS(Dolmen!$AD:$AD,"1",Dolmen!$W:$W,"",Dolmen!$O:$O,Source!D227,Dolmen!$F:$F,Source!C227)</f>
        <v>0</v>
      </c>
      <c r="AQ227" s="11">
        <f>COUNTIFS(Dolmen!$W:$W,"Sensation",Dolmen!$Y:$Y,"1",Dolmen!$O:$O,Source!D227,Dolmen!$F:$F,Source!C227)</f>
        <v>0</v>
      </c>
      <c r="AR227" s="11">
        <f>COUNTIFS(Dolmen!$AC:$AC,"Bbox Miami",Dolmen!$Y:$Y,"1",Dolmen!$O:$O,Source!D227,Dolmen!$F:$F,Source!C227)</f>
        <v>0</v>
      </c>
      <c r="AS227" s="11">
        <f>COUNTIFS(Dolmen!$AD:$AD,"1",Dolmen!$W:$W,"",Dolmen!$Y:$Y,"1",Dolmen!$O:$O,Source!D227,Dolmen!$F:$F,Source!C227)</f>
        <v>0</v>
      </c>
      <c r="AT227" s="11">
        <f t="shared" si="93"/>
        <v>0</v>
      </c>
      <c r="AU227" s="11">
        <f t="shared" si="94"/>
        <v>0</v>
      </c>
      <c r="AV227" s="11">
        <f t="shared" si="95"/>
        <v>0</v>
      </c>
      <c r="AW227" s="11">
        <f t="shared" si="96"/>
        <v>0</v>
      </c>
      <c r="AX227" s="11">
        <f t="shared" si="97"/>
        <v>0</v>
      </c>
      <c r="AY227" s="11">
        <f t="shared" si="98"/>
        <v>0</v>
      </c>
      <c r="AZ227" s="11">
        <f t="shared" si="99"/>
        <v>0</v>
      </c>
      <c r="BA227" s="11">
        <f t="shared" si="100"/>
        <v>0</v>
      </c>
      <c r="BB227" s="11">
        <f t="shared" si="101"/>
        <v>0</v>
      </c>
      <c r="BC227" s="11">
        <f t="shared" si="102"/>
        <v>0</v>
      </c>
      <c r="BD227" s="11">
        <f>SUMIFS(Ishop!$BK:$BK,Ishop!$BG:$BG,Source!D227,Ishop!$B:$B,Source!C227)</f>
        <v>0</v>
      </c>
      <c r="BE227" s="11">
        <f>COUNTIFS(Ishop!$AW:$AW,"OUI",Ishop!$BG:$BG,Source!D227,Ishop!$B:$B,Source!C227)</f>
        <v>0</v>
      </c>
      <c r="BF227" s="11">
        <f t="shared" si="103"/>
        <v>0</v>
      </c>
      <c r="BG227" s="11">
        <f t="shared" si="104"/>
        <v>0</v>
      </c>
      <c r="BH227" s="11">
        <f t="shared" si="105"/>
        <v>0</v>
      </c>
      <c r="BI227" s="11">
        <f t="shared" si="106"/>
        <v>0</v>
      </c>
      <c r="BJ227" s="11">
        <f t="shared" si="107"/>
        <v>0</v>
      </c>
      <c r="BK227" s="11">
        <f t="shared" si="108"/>
        <v>0</v>
      </c>
      <c r="BL227" s="11">
        <f t="shared" si="109"/>
        <v>0</v>
      </c>
      <c r="BM227" s="11">
        <f t="shared" si="110"/>
        <v>0</v>
      </c>
      <c r="BN227" s="25">
        <f>Z227*Budget!$A$6</f>
        <v>0</v>
      </c>
      <c r="BO227" s="25">
        <f>AA227*(Budget!$B$6+Budget!$B$7)</f>
        <v>0</v>
      </c>
      <c r="BP227" s="25">
        <f>AB227*(Budget!$C$6+Budget!$C$7)</f>
        <v>0</v>
      </c>
      <c r="BQ227" s="25">
        <f>AC227*(Budget!$D$6+Budget!$D$7)</f>
        <v>0</v>
      </c>
      <c r="BR227" s="25">
        <f>AD227*(Budget!$E$6+Budget!$E$7)</f>
        <v>0</v>
      </c>
      <c r="BS227" s="25">
        <f>AE227*(Budget!$F$6+Budget!$F$7)</f>
        <v>0</v>
      </c>
      <c r="BT227" s="25">
        <f>AF227*(Budget!$G$6+Budget!$G$7)</f>
        <v>0</v>
      </c>
      <c r="BU227" s="25">
        <f>AG227*Budget!$H$6</f>
        <v>0</v>
      </c>
      <c r="BV227" s="25">
        <f>AH227*Budget!$I$6</f>
        <v>0</v>
      </c>
      <c r="BW227" s="25">
        <f>AI227*Budget!$J$6</f>
        <v>0</v>
      </c>
      <c r="BX227" s="25">
        <f>AJ227*Budget!$K$6</f>
        <v>0</v>
      </c>
      <c r="BY227" s="25">
        <f>AK227*Budget!$L$6</f>
        <v>0</v>
      </c>
      <c r="BZ227" s="25">
        <f>AL227*Budget!$M$6</f>
        <v>0</v>
      </c>
      <c r="CA227" s="25">
        <f>AM227*Budget!$N$6</f>
        <v>0</v>
      </c>
      <c r="CB227" s="25">
        <f>AQ227*Budget!$O$6</f>
        <v>0</v>
      </c>
      <c r="CC227" s="25">
        <f>AR227*Budget!$S$6</f>
        <v>0</v>
      </c>
      <c r="CD227" s="25">
        <f>AS227*Budget!$Q$6</f>
        <v>0</v>
      </c>
      <c r="CE227" s="25">
        <f t="shared" si="111"/>
        <v>0</v>
      </c>
      <c r="CF227" s="11" t="e">
        <f>COUNTIFS(#REF!,Source!E227,#REF!,Source!C227)</f>
        <v>#REF!</v>
      </c>
      <c r="CG227" s="11" t="str">
        <f t="shared" si="112"/>
        <v>--</v>
      </c>
    </row>
    <row r="228" spans="1:85" x14ac:dyDescent="0.25">
      <c r="A228" t="str">
        <f>IFERROR(VLOOKUP(MONTH(C228),Date!$A$2:$B$13,2,0),"--")</f>
        <v>Mars</v>
      </c>
      <c r="B228" s="11">
        <f t="shared" si="91"/>
        <v>14</v>
      </c>
      <c r="C228" s="28">
        <f t="shared" si="90"/>
        <v>42092</v>
      </c>
      <c r="D228" s="29" t="s">
        <v>249</v>
      </c>
      <c r="E228" s="30" t="str">
        <f>IFERROR(VLOOKUP(D228,Listing!$A:$B,2,0),"--")</f>
        <v>A44045</v>
      </c>
      <c r="F228" s="30" t="str">
        <f>IFERROR(VLOOKUP(D228,Listing!$A:$E,5,0),"-")</f>
        <v>BEN AICHA  SOFIANE</v>
      </c>
      <c r="G228" s="4">
        <f>IFERROR(VLOOKUP(D228,Listing!$A:$F,6,0),"--")</f>
        <v>42079</v>
      </c>
      <c r="H228" s="11" t="str">
        <f>IFERROR(VLOOKUP(D228,Listing!$A:$D,4,0),"--")</f>
        <v>Départ Prod</v>
      </c>
      <c r="I228" s="11" t="str">
        <f t="shared" si="92"/>
        <v>AAC</v>
      </c>
      <c r="J228" s="31">
        <f>IFERROR(COUNTIFS(Ishop!$BG:$BG,Source!D228,Ishop!$B:$B,Source!C228),"--")</f>
        <v>0</v>
      </c>
      <c r="K228" s="11">
        <f>IFERROR(COUNTIFS(Ishop!$BG:$BG,Source!D228,Ishop!$B:$B,Source!C228,Ishop!$J:$J,"OUI"),"--")</f>
        <v>0</v>
      </c>
      <c r="L228" s="11">
        <f>COUNTIFS(Ishop!$AG:$AG,Source!$L$1,Ishop!$BG:$BG,Source!$D228,Ishop!$B:$B,Source!$C228)</f>
        <v>0</v>
      </c>
      <c r="M228" s="11">
        <f>COUNTIFS(Ishop!$AG:$AG,Source!$M$1,Ishop!$BG:$BG,Source!$D228,Ishop!$B:$B,Source!$C228)</f>
        <v>0</v>
      </c>
      <c r="N228" s="11">
        <f>COUNTIFS(Ishop!$AG:$AG,Source!$N$1,Ishop!$BG:$BG,Source!$D228,Ishop!$B:$B,Source!$C228)</f>
        <v>0</v>
      </c>
      <c r="O228" s="11">
        <f>COUNTIFS(Ishop!$AG:$AG,Source!$O$1,Ishop!$BG:$BG,Source!$D228,Ishop!$B:$B,Source!$C228)</f>
        <v>0</v>
      </c>
      <c r="P228" s="11">
        <f>COUNTIFS(Ishop!$AG:$AG,Source!$P$1,Ishop!$BG:$BG,Source!$D228,Ishop!$B:$B,Source!$C228)</f>
        <v>0</v>
      </c>
      <c r="Q228" s="11">
        <f>COUNTIFS(Ishop!$AG:$AG,Source!$Q$1,Ishop!$BG:$BG,Source!$D228,Ishop!$B:$B,Source!$C228)</f>
        <v>0</v>
      </c>
      <c r="R228" s="11">
        <f>COUNTIFS(Ishop!$AG:$AG,Source!$R$1,Ishop!$BG:$BG,Source!$D228,Ishop!$B:$B,Source!$C228)</f>
        <v>0</v>
      </c>
      <c r="S228" s="11">
        <f>COUNTIFS(Ishop!$AG:$AG,Source!$S$1,Ishop!$BG:$BG,Source!$D228,Ishop!$B:$B,Source!$C228)</f>
        <v>0</v>
      </c>
      <c r="T228" s="11">
        <f>COUNTIFS(Ishop!$AG:$AG,Source!$T$1,Ishop!$BG:$BG,Source!$D228,Ishop!$B:$B,Source!$C228)</f>
        <v>0</v>
      </c>
      <c r="U228" s="11">
        <f>COUNTIFS(Ishop!$AG:$AG,Source!$U$1,Ishop!$BG:$BG,Source!$D228,Ishop!$B:$B,Source!$C228)</f>
        <v>0</v>
      </c>
      <c r="V228" s="11">
        <f>COUNTIFS(Ishop!$AG:$AG,Source!$V$1,Ishop!$BG:$BG,Source!$D228,Ishop!$B:$B,Source!$C228)</f>
        <v>0</v>
      </c>
      <c r="W228" s="11">
        <f>COUNTIFS(Ishop!$AG:$AG,Source!$W$1,Ishop!$BG:$BG,Source!$D228,Ishop!$B:$B,Source!$C228)</f>
        <v>0</v>
      </c>
      <c r="X228" s="11">
        <f>COUNTIFS(Ishop!$AG:$AG,Source!$X$1,Ishop!$BG:$BG,Source!$D228,Ishop!$B:$B,Source!$C228)</f>
        <v>0</v>
      </c>
      <c r="Y228" s="11">
        <f>COUNTIFS(Ishop!$AG:$AG,Source!$Y$1,Ishop!$BG:$BG,Source!$D228,Ishop!$B:$B,Source!$C228)</f>
        <v>0</v>
      </c>
      <c r="Z228" s="11">
        <f>COUNTIFS(Ishop!$AG:$AG,Source!$Z$1,Ishop!$BG:$BG,Source!$D228,Ishop!$B:$B,Source!$C228,Ishop!$J:$J,"OUI")</f>
        <v>0</v>
      </c>
      <c r="AA228" s="11">
        <f>COUNTIFS(Ishop!$AG:$AG,Source!$AA$1,Ishop!$BG:$BG,Source!$D228,Ishop!$B:$B,Source!$C228,Ishop!$J:$J,"OUI")</f>
        <v>0</v>
      </c>
      <c r="AB228" s="11">
        <f>COUNTIFS(Ishop!$AG:$AG,Source!$AB$1,Ishop!$BG:$BG,Source!$D228,Ishop!$B:$B,Source!$C228,Ishop!$J:$J,"OUI")</f>
        <v>0</v>
      </c>
      <c r="AC228" s="11">
        <f>COUNTIFS(Ishop!$AG:$AG,Source!$AC$1,Ishop!$BG:$BG,Source!$D228,Ishop!$B:$B,Source!$C228,Ishop!$J:$J,"OUI")</f>
        <v>0</v>
      </c>
      <c r="AD228" s="11">
        <f>COUNTIFS(Ishop!$AG:$AG,Source!$AD$1,Ishop!$BG:$BG,Source!$D228,Ishop!$B:$B,Source!$C228,Ishop!$J:$J,"OUI")</f>
        <v>0</v>
      </c>
      <c r="AE228" s="11">
        <f>COUNTIFS(Ishop!$AG:$AG,Source!$AE$1,Ishop!$BG:$BG,Source!$D228,Ishop!$B:$B,Source!$C228,Ishop!$J:$J,"OUI")</f>
        <v>0</v>
      </c>
      <c r="AF228" s="11">
        <f>COUNTIFS(Ishop!$AG:$AG,Source!$AF$1,Ishop!$BG:$BG,Source!$D228,Ishop!$B:$B,Source!$C228,Ishop!$J:$J,"OUI")</f>
        <v>0</v>
      </c>
      <c r="AG228" s="11">
        <f>COUNTIFS(Ishop!$AG:$AG,Source!$AG$1,Ishop!$BG:$BG,Source!$D228,Ishop!$B:$B,Source!$C228,Ishop!$J:$J,"OUI")</f>
        <v>0</v>
      </c>
      <c r="AH228" s="11">
        <f>COUNTIFS(Ishop!$AG:$AG,Source!$AH$1,Ishop!$BG:$BG,Source!$D228,Ishop!$B:$B,Source!$C228,Ishop!$J:$J,"OUI")</f>
        <v>0</v>
      </c>
      <c r="AI228" s="11">
        <f>COUNTIFS(Ishop!$AG:$AG,Source!$AI$1,Ishop!$BG:$BG,Source!$D228,Ishop!$B:$B,Source!$C228,Ishop!$J:$J,"OUI")</f>
        <v>0</v>
      </c>
      <c r="AJ228" s="11">
        <f>COUNTIFS(Ishop!$AG:$AG,Source!$AJ$1,Ishop!$BG:$BG,Source!$D228,Ishop!$B:$B,Source!$C228,Ishop!$J:$J,"OUI")</f>
        <v>0</v>
      </c>
      <c r="AK228" s="11">
        <f>COUNTIFS(Ishop!$AG:$AG,Source!$AK$1,Ishop!$BG:$BG,Source!$D228,Ishop!$B:$B,Source!$C228,Ishop!$J:$J,"OUI")</f>
        <v>0</v>
      </c>
      <c r="AL228" s="11">
        <f>COUNTIFS(Ishop!$AG:$AG,Source!$AL$1,Ishop!$BG:$BG,Source!$D228,Ishop!$B:$B,Source!$C228,Ishop!$J:$J,"OUI")</f>
        <v>0</v>
      </c>
      <c r="AM228" s="11">
        <f>COUNTIFS(Ishop!$AG:$AG,Source!$AM$1,Ishop!$BG:$BG,Source!$D228,Ishop!$B:$B,Source!$C228,Ishop!$J:$J,"OUI")</f>
        <v>0</v>
      </c>
      <c r="AN228" s="11">
        <f>COUNTIFS(Dolmen!$W:$W,"Sensatio",Dolmen!$O:$O,Source!D228,Dolmen!$F:$F,Source!C228)</f>
        <v>0</v>
      </c>
      <c r="AO228" s="11">
        <f>COUNTIFS(Dolmen!$AC:$AC,"Bbox Miami",Dolmen!$O:$O,Source!D228,Dolmen!$F:$F,Source!C228)</f>
        <v>0</v>
      </c>
      <c r="AP228" s="11">
        <f>COUNTIFS(Dolmen!$AD:$AD,"1",Dolmen!$W:$W,"",Dolmen!$O:$O,Source!D228,Dolmen!$F:$F,Source!C228)</f>
        <v>0</v>
      </c>
      <c r="AQ228" s="11">
        <f>COUNTIFS(Dolmen!$W:$W,"Sensation",Dolmen!$Y:$Y,"1",Dolmen!$O:$O,Source!D228,Dolmen!$F:$F,Source!C228)</f>
        <v>0</v>
      </c>
      <c r="AR228" s="11">
        <f>COUNTIFS(Dolmen!$AC:$AC,"Bbox Miami",Dolmen!$Y:$Y,"1",Dolmen!$O:$O,Source!D228,Dolmen!$F:$F,Source!C228)</f>
        <v>0</v>
      </c>
      <c r="AS228" s="11">
        <f>COUNTIFS(Dolmen!$AD:$AD,"1",Dolmen!$W:$W,"",Dolmen!$Y:$Y,"1",Dolmen!$O:$O,Source!D228,Dolmen!$F:$F,Source!C228)</f>
        <v>0</v>
      </c>
      <c r="AT228" s="11">
        <f t="shared" si="93"/>
        <v>0</v>
      </c>
      <c r="AU228" s="11">
        <f t="shared" si="94"/>
        <v>0</v>
      </c>
      <c r="AV228" s="11">
        <f t="shared" si="95"/>
        <v>0</v>
      </c>
      <c r="AW228" s="11">
        <f t="shared" si="96"/>
        <v>0</v>
      </c>
      <c r="AX228" s="11">
        <f t="shared" si="97"/>
        <v>0</v>
      </c>
      <c r="AY228" s="11">
        <f t="shared" si="98"/>
        <v>0</v>
      </c>
      <c r="AZ228" s="11">
        <f t="shared" si="99"/>
        <v>0</v>
      </c>
      <c r="BA228" s="11">
        <f t="shared" si="100"/>
        <v>0</v>
      </c>
      <c r="BB228" s="11">
        <f t="shared" si="101"/>
        <v>0</v>
      </c>
      <c r="BC228" s="11">
        <f t="shared" si="102"/>
        <v>0</v>
      </c>
      <c r="BD228" s="11">
        <f>SUMIFS(Ishop!$BK:$BK,Ishop!$BG:$BG,Source!D228,Ishop!$B:$B,Source!C228)</f>
        <v>0</v>
      </c>
      <c r="BE228" s="11">
        <f>COUNTIFS(Ishop!$AW:$AW,"OUI",Ishop!$BG:$BG,Source!D228,Ishop!$B:$B,Source!C228)</f>
        <v>0</v>
      </c>
      <c r="BF228" s="11">
        <f t="shared" si="103"/>
        <v>0</v>
      </c>
      <c r="BG228" s="11">
        <f t="shared" si="104"/>
        <v>0</v>
      </c>
      <c r="BH228" s="11">
        <f t="shared" si="105"/>
        <v>0</v>
      </c>
      <c r="BI228" s="11">
        <f t="shared" si="106"/>
        <v>0</v>
      </c>
      <c r="BJ228" s="11">
        <f t="shared" si="107"/>
        <v>0</v>
      </c>
      <c r="BK228" s="11">
        <f t="shared" si="108"/>
        <v>0</v>
      </c>
      <c r="BL228" s="11">
        <f t="shared" si="109"/>
        <v>0</v>
      </c>
      <c r="BM228" s="11">
        <f t="shared" si="110"/>
        <v>0</v>
      </c>
      <c r="BN228" s="25">
        <f>Z228*Budget!$A$6</f>
        <v>0</v>
      </c>
      <c r="BO228" s="25">
        <f>AA228*(Budget!$B$6+Budget!$B$7)</f>
        <v>0</v>
      </c>
      <c r="BP228" s="25">
        <f>AB228*(Budget!$C$6+Budget!$C$7)</f>
        <v>0</v>
      </c>
      <c r="BQ228" s="25">
        <f>AC228*(Budget!$D$6+Budget!$D$7)</f>
        <v>0</v>
      </c>
      <c r="BR228" s="25">
        <f>AD228*(Budget!$E$6+Budget!$E$7)</f>
        <v>0</v>
      </c>
      <c r="BS228" s="25">
        <f>AE228*(Budget!$F$6+Budget!$F$7)</f>
        <v>0</v>
      </c>
      <c r="BT228" s="25">
        <f>AF228*(Budget!$G$6+Budget!$G$7)</f>
        <v>0</v>
      </c>
      <c r="BU228" s="25">
        <f>AG228*Budget!$H$6</f>
        <v>0</v>
      </c>
      <c r="BV228" s="25">
        <f>AH228*Budget!$I$6</f>
        <v>0</v>
      </c>
      <c r="BW228" s="25">
        <f>AI228*Budget!$J$6</f>
        <v>0</v>
      </c>
      <c r="BX228" s="25">
        <f>AJ228*Budget!$K$6</f>
        <v>0</v>
      </c>
      <c r="BY228" s="25">
        <f>AK228*Budget!$L$6</f>
        <v>0</v>
      </c>
      <c r="BZ228" s="25">
        <f>AL228*Budget!$M$6</f>
        <v>0</v>
      </c>
      <c r="CA228" s="25">
        <f>AM228*Budget!$N$6</f>
        <v>0</v>
      </c>
      <c r="CB228" s="25">
        <f>AQ228*Budget!$O$6</f>
        <v>0</v>
      </c>
      <c r="CC228" s="25">
        <f>AR228*Budget!$S$6</f>
        <v>0</v>
      </c>
      <c r="CD228" s="25">
        <f>AS228*Budget!$Q$6</f>
        <v>0</v>
      </c>
      <c r="CE228" s="25">
        <f t="shared" si="111"/>
        <v>0</v>
      </c>
      <c r="CF228" s="11" t="e">
        <f>COUNTIFS(#REF!,Source!E228,#REF!,Source!C228)</f>
        <v>#REF!</v>
      </c>
      <c r="CG228" s="11" t="str">
        <f t="shared" si="112"/>
        <v>--</v>
      </c>
    </row>
    <row r="229" spans="1:85" x14ac:dyDescent="0.25">
      <c r="A229" t="str">
        <f>IFERROR(VLOOKUP(MONTH(C229),Date!$A$2:$B$13,2,0),"--")</f>
        <v>Mars</v>
      </c>
      <c r="B229" s="11">
        <f t="shared" si="91"/>
        <v>14</v>
      </c>
      <c r="C229" s="28">
        <f>C172+1</f>
        <v>42092</v>
      </c>
      <c r="D229" s="29" t="s">
        <v>250</v>
      </c>
      <c r="E229" s="30" t="str">
        <f>IFERROR(VLOOKUP(D229,Listing!$A:$B,2,0),"--")</f>
        <v>A44033</v>
      </c>
      <c r="F229" s="30" t="str">
        <f>IFERROR(VLOOKUP(D229,Listing!$A:$E,5,0),"-")</f>
        <v>BENNANI  KAOUTAR</v>
      </c>
      <c r="G229" s="4">
        <f>IFERROR(VLOOKUP(D229,Listing!$A:$F,6,0),"--")</f>
        <v>42079</v>
      </c>
      <c r="H229" s="11" t="str">
        <f>IFERROR(VLOOKUP(D229,Listing!$A:$D,4,0),"--")</f>
        <v>Départ Prod</v>
      </c>
      <c r="I229" s="11" t="str">
        <f t="shared" si="92"/>
        <v>AAC</v>
      </c>
      <c r="J229" s="31">
        <f>IFERROR(COUNTIFS(Ishop!$BG:$BG,Source!D229,Ishop!$B:$B,Source!C229),"--")</f>
        <v>0</v>
      </c>
      <c r="K229" s="11">
        <f>IFERROR(COUNTIFS(Ishop!$BG:$BG,Source!D229,Ishop!$B:$B,Source!C229,Ishop!$J:$J,"OUI"),"--")</f>
        <v>0</v>
      </c>
      <c r="L229" s="11">
        <f>COUNTIFS(Ishop!$AG:$AG,Source!$L$1,Ishop!$BG:$BG,Source!$D229,Ishop!$B:$B,Source!$C229)</f>
        <v>0</v>
      </c>
      <c r="M229" s="11">
        <f>COUNTIFS(Ishop!$AG:$AG,Source!$M$1,Ishop!$BG:$BG,Source!$D229,Ishop!$B:$B,Source!$C229)</f>
        <v>0</v>
      </c>
      <c r="N229" s="11">
        <f>COUNTIFS(Ishop!$AG:$AG,Source!$N$1,Ishop!$BG:$BG,Source!$D229,Ishop!$B:$B,Source!$C229)</f>
        <v>0</v>
      </c>
      <c r="O229" s="11">
        <f>COUNTIFS(Ishop!$AG:$AG,Source!$O$1,Ishop!$BG:$BG,Source!$D229,Ishop!$B:$B,Source!$C229)</f>
        <v>0</v>
      </c>
      <c r="P229" s="11">
        <f>COUNTIFS(Ishop!$AG:$AG,Source!$P$1,Ishop!$BG:$BG,Source!$D229,Ishop!$B:$B,Source!$C229)</f>
        <v>0</v>
      </c>
      <c r="Q229" s="11">
        <f>COUNTIFS(Ishop!$AG:$AG,Source!$Q$1,Ishop!$BG:$BG,Source!$D229,Ishop!$B:$B,Source!$C229)</f>
        <v>0</v>
      </c>
      <c r="R229" s="11">
        <f>COUNTIFS(Ishop!$AG:$AG,Source!$R$1,Ishop!$BG:$BG,Source!$D229,Ishop!$B:$B,Source!$C229)</f>
        <v>0</v>
      </c>
      <c r="S229" s="11">
        <f>COUNTIFS(Ishop!$AG:$AG,Source!$S$1,Ishop!$BG:$BG,Source!$D229,Ishop!$B:$B,Source!$C229)</f>
        <v>0</v>
      </c>
      <c r="T229" s="11">
        <f>COUNTIFS(Ishop!$AG:$AG,Source!$T$1,Ishop!$BG:$BG,Source!$D229,Ishop!$B:$B,Source!$C229)</f>
        <v>0</v>
      </c>
      <c r="U229" s="11">
        <f>COUNTIFS(Ishop!$AG:$AG,Source!$U$1,Ishop!$BG:$BG,Source!$D229,Ishop!$B:$B,Source!$C229)</f>
        <v>0</v>
      </c>
      <c r="V229" s="11">
        <f>COUNTIFS(Ishop!$AG:$AG,Source!$V$1,Ishop!$BG:$BG,Source!$D229,Ishop!$B:$B,Source!$C229)</f>
        <v>0</v>
      </c>
      <c r="W229" s="11">
        <f>COUNTIFS(Ishop!$AG:$AG,Source!$W$1,Ishop!$BG:$BG,Source!$D229,Ishop!$B:$B,Source!$C229)</f>
        <v>0</v>
      </c>
      <c r="X229" s="11">
        <f>COUNTIFS(Ishop!$AG:$AG,Source!$X$1,Ishop!$BG:$BG,Source!$D229,Ishop!$B:$B,Source!$C229)</f>
        <v>0</v>
      </c>
      <c r="Y229" s="11">
        <f>COUNTIFS(Ishop!$AG:$AG,Source!$Y$1,Ishop!$BG:$BG,Source!$D229,Ishop!$B:$B,Source!$C229)</f>
        <v>0</v>
      </c>
      <c r="Z229" s="11">
        <f>COUNTIFS(Ishop!$AG:$AG,Source!$Z$1,Ishop!$BG:$BG,Source!$D229,Ishop!$B:$B,Source!$C229,Ishop!$J:$J,"OUI")</f>
        <v>0</v>
      </c>
      <c r="AA229" s="11">
        <f>COUNTIFS(Ishop!$AG:$AG,Source!$AA$1,Ishop!$BG:$BG,Source!$D229,Ishop!$B:$B,Source!$C229,Ishop!$J:$J,"OUI")</f>
        <v>0</v>
      </c>
      <c r="AB229" s="11">
        <f>COUNTIFS(Ishop!$AG:$AG,Source!$AB$1,Ishop!$BG:$BG,Source!$D229,Ishop!$B:$B,Source!$C229,Ishop!$J:$J,"OUI")</f>
        <v>0</v>
      </c>
      <c r="AC229" s="11">
        <f>COUNTIFS(Ishop!$AG:$AG,Source!$AC$1,Ishop!$BG:$BG,Source!$D229,Ishop!$B:$B,Source!$C229,Ishop!$J:$J,"OUI")</f>
        <v>0</v>
      </c>
      <c r="AD229" s="11">
        <f>COUNTIFS(Ishop!$AG:$AG,Source!$AD$1,Ishop!$BG:$BG,Source!$D229,Ishop!$B:$B,Source!$C229,Ishop!$J:$J,"OUI")</f>
        <v>0</v>
      </c>
      <c r="AE229" s="11">
        <f>COUNTIFS(Ishop!$AG:$AG,Source!$AE$1,Ishop!$BG:$BG,Source!$D229,Ishop!$B:$B,Source!$C229,Ishop!$J:$J,"OUI")</f>
        <v>0</v>
      </c>
      <c r="AF229" s="11">
        <f>COUNTIFS(Ishop!$AG:$AG,Source!$AF$1,Ishop!$BG:$BG,Source!$D229,Ishop!$B:$B,Source!$C229,Ishop!$J:$J,"OUI")</f>
        <v>0</v>
      </c>
      <c r="AG229" s="11">
        <f>COUNTIFS(Ishop!$AG:$AG,Source!$AG$1,Ishop!$BG:$BG,Source!$D229,Ishop!$B:$B,Source!$C229,Ishop!$J:$J,"OUI")</f>
        <v>0</v>
      </c>
      <c r="AH229" s="11">
        <f>COUNTIFS(Ishop!$AG:$AG,Source!$AH$1,Ishop!$BG:$BG,Source!$D229,Ishop!$B:$B,Source!$C229,Ishop!$J:$J,"OUI")</f>
        <v>0</v>
      </c>
      <c r="AI229" s="11">
        <f>COUNTIFS(Ishop!$AG:$AG,Source!$AI$1,Ishop!$BG:$BG,Source!$D229,Ishop!$B:$B,Source!$C229,Ishop!$J:$J,"OUI")</f>
        <v>0</v>
      </c>
      <c r="AJ229" s="11">
        <f>COUNTIFS(Ishop!$AG:$AG,Source!$AJ$1,Ishop!$BG:$BG,Source!$D229,Ishop!$B:$B,Source!$C229,Ishop!$J:$J,"OUI")</f>
        <v>0</v>
      </c>
      <c r="AK229" s="11">
        <f>COUNTIFS(Ishop!$AG:$AG,Source!$AK$1,Ishop!$BG:$BG,Source!$D229,Ishop!$B:$B,Source!$C229,Ishop!$J:$J,"OUI")</f>
        <v>0</v>
      </c>
      <c r="AL229" s="11">
        <f>COUNTIFS(Ishop!$AG:$AG,Source!$AL$1,Ishop!$BG:$BG,Source!$D229,Ishop!$B:$B,Source!$C229,Ishop!$J:$J,"OUI")</f>
        <v>0</v>
      </c>
      <c r="AM229" s="11">
        <f>COUNTIFS(Ishop!$AG:$AG,Source!$AM$1,Ishop!$BG:$BG,Source!$D229,Ishop!$B:$B,Source!$C229,Ishop!$J:$J,"OUI")</f>
        <v>0</v>
      </c>
      <c r="AN229" s="11">
        <f>COUNTIFS(Dolmen!$W:$W,"Sensatio",Dolmen!$O:$O,Source!D229,Dolmen!$F:$F,Source!C229)</f>
        <v>0</v>
      </c>
      <c r="AO229" s="11">
        <f>COUNTIFS(Dolmen!$AC:$AC,"Bbox Miami",Dolmen!$O:$O,Source!D229,Dolmen!$F:$F,Source!C229)</f>
        <v>0</v>
      </c>
      <c r="AP229" s="11">
        <f>COUNTIFS(Dolmen!$AD:$AD,"1",Dolmen!$W:$W,"",Dolmen!$O:$O,Source!D229,Dolmen!$F:$F,Source!C229)</f>
        <v>0</v>
      </c>
      <c r="AQ229" s="11">
        <f>COUNTIFS(Dolmen!$W:$W,"Sensation",Dolmen!$Y:$Y,"1",Dolmen!$O:$O,Source!D229,Dolmen!$F:$F,Source!C229)</f>
        <v>0</v>
      </c>
      <c r="AR229" s="11">
        <f>COUNTIFS(Dolmen!$AC:$AC,"Bbox Miami",Dolmen!$Y:$Y,"1",Dolmen!$O:$O,Source!D229,Dolmen!$F:$F,Source!C229)</f>
        <v>0</v>
      </c>
      <c r="AS229" s="11">
        <f>COUNTIFS(Dolmen!$AD:$AD,"1",Dolmen!$W:$W,"",Dolmen!$Y:$Y,"1",Dolmen!$O:$O,Source!D229,Dolmen!$F:$F,Source!C229)</f>
        <v>0</v>
      </c>
      <c r="AT229" s="11">
        <f t="shared" si="93"/>
        <v>0</v>
      </c>
      <c r="AU229" s="11">
        <f t="shared" si="94"/>
        <v>0</v>
      </c>
      <c r="AV229" s="11">
        <f t="shared" si="95"/>
        <v>0</v>
      </c>
      <c r="AW229" s="11">
        <f t="shared" si="96"/>
        <v>0</v>
      </c>
      <c r="AX229" s="11">
        <f t="shared" si="97"/>
        <v>0</v>
      </c>
      <c r="AY229" s="11">
        <f t="shared" si="98"/>
        <v>0</v>
      </c>
      <c r="AZ229" s="11">
        <f t="shared" si="99"/>
        <v>0</v>
      </c>
      <c r="BA229" s="11">
        <f t="shared" si="100"/>
        <v>0</v>
      </c>
      <c r="BB229" s="11">
        <f t="shared" si="101"/>
        <v>0</v>
      </c>
      <c r="BC229" s="11">
        <f t="shared" si="102"/>
        <v>0</v>
      </c>
      <c r="BD229" s="11">
        <f>SUMIFS(Ishop!$BK:$BK,Ishop!$BG:$BG,Source!D229,Ishop!$B:$B,Source!C229)</f>
        <v>0</v>
      </c>
      <c r="BE229" s="11">
        <f>COUNTIFS(Ishop!$AW:$AW,"OUI",Ishop!$BG:$BG,Source!D229,Ishop!$B:$B,Source!C229)</f>
        <v>0</v>
      </c>
      <c r="BF229" s="11">
        <f t="shared" si="103"/>
        <v>0</v>
      </c>
      <c r="BG229" s="11">
        <f t="shared" si="104"/>
        <v>0</v>
      </c>
      <c r="BH229" s="11">
        <f t="shared" si="105"/>
        <v>0</v>
      </c>
      <c r="BI229" s="11">
        <f t="shared" si="106"/>
        <v>0</v>
      </c>
      <c r="BJ229" s="11">
        <f t="shared" si="107"/>
        <v>0</v>
      </c>
      <c r="BK229" s="11">
        <f t="shared" si="108"/>
        <v>0</v>
      </c>
      <c r="BL229" s="11">
        <f t="shared" si="109"/>
        <v>0</v>
      </c>
      <c r="BM229" s="11">
        <f t="shared" si="110"/>
        <v>0</v>
      </c>
      <c r="BN229" s="25">
        <f>Z229*Budget!$A$6</f>
        <v>0</v>
      </c>
      <c r="BO229" s="25">
        <f>AA229*(Budget!$B$6+Budget!$B$7)</f>
        <v>0</v>
      </c>
      <c r="BP229" s="25">
        <f>AB229*(Budget!$C$6+Budget!$C$7)</f>
        <v>0</v>
      </c>
      <c r="BQ229" s="25">
        <f>AC229*(Budget!$D$6+Budget!$D$7)</f>
        <v>0</v>
      </c>
      <c r="BR229" s="25">
        <f>AD229*(Budget!$E$6+Budget!$E$7)</f>
        <v>0</v>
      </c>
      <c r="BS229" s="25">
        <f>AE229*(Budget!$F$6+Budget!$F$7)</f>
        <v>0</v>
      </c>
      <c r="BT229" s="25">
        <f>AF229*(Budget!$G$6+Budget!$G$7)</f>
        <v>0</v>
      </c>
      <c r="BU229" s="25">
        <f>AG229*Budget!$H$6</f>
        <v>0</v>
      </c>
      <c r="BV229" s="25">
        <f>AH229*Budget!$I$6</f>
        <v>0</v>
      </c>
      <c r="BW229" s="25">
        <f>AI229*Budget!$J$6</f>
        <v>0</v>
      </c>
      <c r="BX229" s="25">
        <f>AJ229*Budget!$K$6</f>
        <v>0</v>
      </c>
      <c r="BY229" s="25">
        <f>AK229*Budget!$L$6</f>
        <v>0</v>
      </c>
      <c r="BZ229" s="25">
        <f>AL229*Budget!$M$6</f>
        <v>0</v>
      </c>
      <c r="CA229" s="25">
        <f>AM229*Budget!$N$6</f>
        <v>0</v>
      </c>
      <c r="CB229" s="25">
        <f>AQ229*Budget!$O$6</f>
        <v>0</v>
      </c>
      <c r="CC229" s="25">
        <f>AR229*Budget!$S$6</f>
        <v>0</v>
      </c>
      <c r="CD229" s="25">
        <f>AS229*Budget!$Q$6</f>
        <v>0</v>
      </c>
      <c r="CE229" s="25">
        <f t="shared" si="111"/>
        <v>0</v>
      </c>
      <c r="CF229" s="11" t="e">
        <f>COUNTIFS(#REF!,Source!E229,#REF!,Source!C229)</f>
        <v>#REF!</v>
      </c>
      <c r="CG229" s="11" t="str">
        <f t="shared" si="112"/>
        <v>--</v>
      </c>
    </row>
    <row r="230" spans="1:85" x14ac:dyDescent="0.25">
      <c r="A230" t="str">
        <f>IFERROR(VLOOKUP(MONTH(C230),Date!$A$2:$B$13,2,0),"--")</f>
        <v>Mars</v>
      </c>
      <c r="B230" s="11">
        <f t="shared" si="91"/>
        <v>14</v>
      </c>
      <c r="C230" s="28">
        <f>C173+1</f>
        <v>42093</v>
      </c>
      <c r="D230" s="29" t="s">
        <v>194</v>
      </c>
      <c r="E230" s="30" t="str">
        <f>IFERROR(VLOOKUP(D230,Listing!$A:$B,2,0),"--")</f>
        <v>A44031</v>
      </c>
      <c r="F230" s="30" t="str">
        <f>IFERROR(VLOOKUP(D230,Listing!$A:$E,5,0),"-")</f>
        <v>BOUSSELLEMA  IMANE</v>
      </c>
      <c r="G230" s="4">
        <f>IFERROR(VLOOKUP(D230,Listing!$A:$F,6,0),"--")</f>
        <v>42079</v>
      </c>
      <c r="H230" s="11" t="str">
        <f>IFERROR(VLOOKUP(D230,Listing!$A:$D,4,0),"--")</f>
        <v>ABDELMOUMEN  ROUGUI</v>
      </c>
      <c r="I230" s="11" t="str">
        <f t="shared" si="92"/>
        <v>AAC</v>
      </c>
      <c r="J230" s="31">
        <f>IFERROR(COUNTIFS(Ishop!$BG:$BG,Source!D230,Ishop!$B:$B,Source!C230),"--")</f>
        <v>0</v>
      </c>
      <c r="K230" s="11">
        <f>IFERROR(COUNTIFS(Ishop!$BG:$BG,Source!D230,Ishop!$B:$B,Source!C230,Ishop!$J:$J,"OUI"),"--")</f>
        <v>0</v>
      </c>
      <c r="L230" s="11">
        <f>COUNTIFS(Ishop!$AG:$AG,Source!$L$1,Ishop!$BG:$BG,Source!$D230,Ishop!$B:$B,Source!$C230)</f>
        <v>0</v>
      </c>
      <c r="M230" s="11">
        <f>COUNTIFS(Ishop!$AG:$AG,Source!$M$1,Ishop!$BG:$BG,Source!$D230,Ishop!$B:$B,Source!$C230)</f>
        <v>0</v>
      </c>
      <c r="N230" s="11">
        <f>COUNTIFS(Ishop!$AG:$AG,Source!$N$1,Ishop!$BG:$BG,Source!$D230,Ishop!$B:$B,Source!$C230)</f>
        <v>0</v>
      </c>
      <c r="O230" s="11">
        <f>COUNTIFS(Ishop!$AG:$AG,Source!$O$1,Ishop!$BG:$BG,Source!$D230,Ishop!$B:$B,Source!$C230)</f>
        <v>0</v>
      </c>
      <c r="P230" s="11">
        <f>COUNTIFS(Ishop!$AG:$AG,Source!$P$1,Ishop!$BG:$BG,Source!$D230,Ishop!$B:$B,Source!$C230)</f>
        <v>0</v>
      </c>
      <c r="Q230" s="11">
        <f>COUNTIFS(Ishop!$AG:$AG,Source!$Q$1,Ishop!$BG:$BG,Source!$D230,Ishop!$B:$B,Source!$C230)</f>
        <v>0</v>
      </c>
      <c r="R230" s="11">
        <f>COUNTIFS(Ishop!$AG:$AG,Source!$R$1,Ishop!$BG:$BG,Source!$D230,Ishop!$B:$B,Source!$C230)</f>
        <v>0</v>
      </c>
      <c r="S230" s="11">
        <f>COUNTIFS(Ishop!$AG:$AG,Source!$S$1,Ishop!$BG:$BG,Source!$D230,Ishop!$B:$B,Source!$C230)</f>
        <v>0</v>
      </c>
      <c r="T230" s="11">
        <f>COUNTIFS(Ishop!$AG:$AG,Source!$T$1,Ishop!$BG:$BG,Source!$D230,Ishop!$B:$B,Source!$C230)</f>
        <v>0</v>
      </c>
      <c r="U230" s="11">
        <f>COUNTIFS(Ishop!$AG:$AG,Source!$U$1,Ishop!$BG:$BG,Source!$D230,Ishop!$B:$B,Source!$C230)</f>
        <v>0</v>
      </c>
      <c r="V230" s="11">
        <f>COUNTIFS(Ishop!$AG:$AG,Source!$V$1,Ishop!$BG:$BG,Source!$D230,Ishop!$B:$B,Source!$C230)</f>
        <v>0</v>
      </c>
      <c r="W230" s="11">
        <f>COUNTIFS(Ishop!$AG:$AG,Source!$W$1,Ishop!$BG:$BG,Source!$D230,Ishop!$B:$B,Source!$C230)</f>
        <v>0</v>
      </c>
      <c r="X230" s="11">
        <f>COUNTIFS(Ishop!$AG:$AG,Source!$X$1,Ishop!$BG:$BG,Source!$D230,Ishop!$B:$B,Source!$C230)</f>
        <v>0</v>
      </c>
      <c r="Y230" s="11">
        <f>COUNTIFS(Ishop!$AG:$AG,Source!$Y$1,Ishop!$BG:$BG,Source!$D230,Ishop!$B:$B,Source!$C230)</f>
        <v>0</v>
      </c>
      <c r="Z230" s="11">
        <f>COUNTIFS(Ishop!$AG:$AG,Source!$Z$1,Ishop!$BG:$BG,Source!$D230,Ishop!$B:$B,Source!$C230,Ishop!$J:$J,"OUI")</f>
        <v>0</v>
      </c>
      <c r="AA230" s="11">
        <f>COUNTIFS(Ishop!$AG:$AG,Source!$AA$1,Ishop!$BG:$BG,Source!$D230,Ishop!$B:$B,Source!$C230,Ishop!$J:$J,"OUI")</f>
        <v>0</v>
      </c>
      <c r="AB230" s="11">
        <f>COUNTIFS(Ishop!$AG:$AG,Source!$AB$1,Ishop!$BG:$BG,Source!$D230,Ishop!$B:$B,Source!$C230,Ishop!$J:$J,"OUI")</f>
        <v>0</v>
      </c>
      <c r="AC230" s="11">
        <f>COUNTIFS(Ishop!$AG:$AG,Source!$AC$1,Ishop!$BG:$BG,Source!$D230,Ishop!$B:$B,Source!$C230,Ishop!$J:$J,"OUI")</f>
        <v>0</v>
      </c>
      <c r="AD230" s="11">
        <f>COUNTIFS(Ishop!$AG:$AG,Source!$AD$1,Ishop!$BG:$BG,Source!$D230,Ishop!$B:$B,Source!$C230,Ishop!$J:$J,"OUI")</f>
        <v>0</v>
      </c>
      <c r="AE230" s="11">
        <f>COUNTIFS(Ishop!$AG:$AG,Source!$AE$1,Ishop!$BG:$BG,Source!$D230,Ishop!$B:$B,Source!$C230,Ishop!$J:$J,"OUI")</f>
        <v>0</v>
      </c>
      <c r="AF230" s="11">
        <f>COUNTIFS(Ishop!$AG:$AG,Source!$AF$1,Ishop!$BG:$BG,Source!$D230,Ishop!$B:$B,Source!$C230,Ishop!$J:$J,"OUI")</f>
        <v>0</v>
      </c>
      <c r="AG230" s="11">
        <f>COUNTIFS(Ishop!$AG:$AG,Source!$AG$1,Ishop!$BG:$BG,Source!$D230,Ishop!$B:$B,Source!$C230,Ishop!$J:$J,"OUI")</f>
        <v>0</v>
      </c>
      <c r="AH230" s="11">
        <f>COUNTIFS(Ishop!$AG:$AG,Source!$AH$1,Ishop!$BG:$BG,Source!$D230,Ishop!$B:$B,Source!$C230,Ishop!$J:$J,"OUI")</f>
        <v>0</v>
      </c>
      <c r="AI230" s="11">
        <f>COUNTIFS(Ishop!$AG:$AG,Source!$AI$1,Ishop!$BG:$BG,Source!$D230,Ishop!$B:$B,Source!$C230,Ishop!$J:$J,"OUI")</f>
        <v>0</v>
      </c>
      <c r="AJ230" s="11">
        <f>COUNTIFS(Ishop!$AG:$AG,Source!$AJ$1,Ishop!$BG:$BG,Source!$D230,Ishop!$B:$B,Source!$C230,Ishop!$J:$J,"OUI")</f>
        <v>0</v>
      </c>
      <c r="AK230" s="11">
        <f>COUNTIFS(Ishop!$AG:$AG,Source!$AK$1,Ishop!$BG:$BG,Source!$D230,Ishop!$B:$B,Source!$C230,Ishop!$J:$J,"OUI")</f>
        <v>0</v>
      </c>
      <c r="AL230" s="11">
        <f>COUNTIFS(Ishop!$AG:$AG,Source!$AL$1,Ishop!$BG:$BG,Source!$D230,Ishop!$B:$B,Source!$C230,Ishop!$J:$J,"OUI")</f>
        <v>0</v>
      </c>
      <c r="AM230" s="11">
        <f>COUNTIFS(Ishop!$AG:$AG,Source!$AM$1,Ishop!$BG:$BG,Source!$D230,Ishop!$B:$B,Source!$C230,Ishop!$J:$J,"OUI")</f>
        <v>0</v>
      </c>
      <c r="AN230" s="11">
        <f>COUNTIFS(Dolmen!$W:$W,"Sensatio",Dolmen!$O:$O,Source!D230,Dolmen!$F:$F,Source!C230)</f>
        <v>0</v>
      </c>
      <c r="AO230" s="11">
        <f>COUNTIFS(Dolmen!$AC:$AC,"Bbox Miami",Dolmen!$O:$O,Source!D230,Dolmen!$F:$F,Source!C230)</f>
        <v>0</v>
      </c>
      <c r="AP230" s="11">
        <f>COUNTIFS(Dolmen!$AD:$AD,"1",Dolmen!$W:$W,"",Dolmen!$O:$O,Source!D230,Dolmen!$F:$F,Source!C230)</f>
        <v>0</v>
      </c>
      <c r="AQ230" s="11">
        <f>COUNTIFS(Dolmen!$W:$W,"Sensation",Dolmen!$Y:$Y,"1",Dolmen!$O:$O,Source!D230,Dolmen!$F:$F,Source!C230)</f>
        <v>0</v>
      </c>
      <c r="AR230" s="11">
        <f>COUNTIFS(Dolmen!$AC:$AC,"Bbox Miami",Dolmen!$Y:$Y,"1",Dolmen!$O:$O,Source!D230,Dolmen!$F:$F,Source!C230)</f>
        <v>0</v>
      </c>
      <c r="AS230" s="11">
        <f>COUNTIFS(Dolmen!$AD:$AD,"1",Dolmen!$W:$W,"",Dolmen!$Y:$Y,"1",Dolmen!$O:$O,Source!D230,Dolmen!$F:$F,Source!C230)</f>
        <v>0</v>
      </c>
      <c r="AT230" s="11">
        <f t="shared" si="93"/>
        <v>0</v>
      </c>
      <c r="AU230" s="11">
        <f t="shared" si="94"/>
        <v>0</v>
      </c>
      <c r="AV230" s="11">
        <f t="shared" si="95"/>
        <v>0</v>
      </c>
      <c r="AW230" s="11">
        <f t="shared" si="96"/>
        <v>0</v>
      </c>
      <c r="AX230" s="11">
        <f t="shared" si="97"/>
        <v>0</v>
      </c>
      <c r="AY230" s="11">
        <f t="shared" si="98"/>
        <v>0</v>
      </c>
      <c r="AZ230" s="11">
        <f t="shared" si="99"/>
        <v>0</v>
      </c>
      <c r="BA230" s="11">
        <f t="shared" si="100"/>
        <v>0</v>
      </c>
      <c r="BB230" s="11">
        <f t="shared" si="101"/>
        <v>0</v>
      </c>
      <c r="BC230" s="11">
        <f t="shared" si="102"/>
        <v>0</v>
      </c>
      <c r="BD230" s="11">
        <f>SUMIFS(Ishop!$BK:$BK,Ishop!$BG:$BG,Source!D230,Ishop!$B:$B,Source!C230)</f>
        <v>0</v>
      </c>
      <c r="BE230" s="11">
        <f>COUNTIFS(Ishop!$AW:$AW,"OUI",Ishop!$BG:$BG,Source!D230,Ishop!$B:$B,Source!C230)</f>
        <v>0</v>
      </c>
      <c r="BF230" s="11">
        <f t="shared" si="103"/>
        <v>0</v>
      </c>
      <c r="BG230" s="11">
        <f t="shared" si="104"/>
        <v>0</v>
      </c>
      <c r="BH230" s="11">
        <f t="shared" si="105"/>
        <v>0</v>
      </c>
      <c r="BI230" s="11">
        <f t="shared" si="106"/>
        <v>0</v>
      </c>
      <c r="BJ230" s="11">
        <f t="shared" si="107"/>
        <v>0</v>
      </c>
      <c r="BK230" s="11">
        <f t="shared" si="108"/>
        <v>0</v>
      </c>
      <c r="BL230" s="11">
        <f t="shared" si="109"/>
        <v>0</v>
      </c>
      <c r="BM230" s="11">
        <f t="shared" si="110"/>
        <v>0</v>
      </c>
      <c r="BN230" s="25">
        <f>Z230*Budget!$A$6</f>
        <v>0</v>
      </c>
      <c r="BO230" s="25">
        <f>AA230*(Budget!$B$6+Budget!$B$7)</f>
        <v>0</v>
      </c>
      <c r="BP230" s="25">
        <f>AB230*(Budget!$C$6+Budget!$C$7)</f>
        <v>0</v>
      </c>
      <c r="BQ230" s="25">
        <f>AC230*(Budget!$D$6+Budget!$D$7)</f>
        <v>0</v>
      </c>
      <c r="BR230" s="25">
        <f>AD230*(Budget!$E$6+Budget!$E$7)</f>
        <v>0</v>
      </c>
      <c r="BS230" s="25">
        <f>AE230*(Budget!$F$6+Budget!$F$7)</f>
        <v>0</v>
      </c>
      <c r="BT230" s="25">
        <f>AF230*(Budget!$G$6+Budget!$G$7)</f>
        <v>0</v>
      </c>
      <c r="BU230" s="25">
        <f>AG230*Budget!$H$6</f>
        <v>0</v>
      </c>
      <c r="BV230" s="25">
        <f>AH230*Budget!$I$6</f>
        <v>0</v>
      </c>
      <c r="BW230" s="25">
        <f>AI230*Budget!$J$6</f>
        <v>0</v>
      </c>
      <c r="BX230" s="25">
        <f>AJ230*Budget!$K$6</f>
        <v>0</v>
      </c>
      <c r="BY230" s="25">
        <f>AK230*Budget!$L$6</f>
        <v>0</v>
      </c>
      <c r="BZ230" s="25">
        <f>AL230*Budget!$M$6</f>
        <v>0</v>
      </c>
      <c r="CA230" s="25">
        <f>AM230*Budget!$N$6</f>
        <v>0</v>
      </c>
      <c r="CB230" s="25">
        <f>AQ230*Budget!$O$6</f>
        <v>0</v>
      </c>
      <c r="CC230" s="25">
        <f>AR230*Budget!$S$6</f>
        <v>0</v>
      </c>
      <c r="CD230" s="25">
        <f>AS230*Budget!$Q$6</f>
        <v>0</v>
      </c>
      <c r="CE230" s="25">
        <f t="shared" si="111"/>
        <v>0</v>
      </c>
      <c r="CF230" s="11" t="e">
        <f>COUNTIFS(#REF!,Source!E230,#REF!,Source!C230)</f>
        <v>#REF!</v>
      </c>
      <c r="CG230" s="11" t="str">
        <f t="shared" si="112"/>
        <v>--</v>
      </c>
    </row>
    <row r="231" spans="1:85" x14ac:dyDescent="0.25">
      <c r="A231" t="str">
        <f>IFERROR(VLOOKUP(MONTH(C231),Date!$A$2:$B$13,2,0),"--")</f>
        <v>Mars</v>
      </c>
      <c r="B231" s="11">
        <f t="shared" si="91"/>
        <v>14</v>
      </c>
      <c r="C231" s="28">
        <f t="shared" ref="C231:C285" si="113">C174+1</f>
        <v>42093</v>
      </c>
      <c r="D231" s="29" t="s">
        <v>195</v>
      </c>
      <c r="E231" s="30" t="str">
        <f>IFERROR(VLOOKUP(D231,Listing!$A:$B,2,0),"--")</f>
        <v>A44024</v>
      </c>
      <c r="F231" s="30" t="str">
        <f>IFERROR(VLOOKUP(D231,Listing!$A:$E,5,0),"-")</f>
        <v>SQUALI HOUSSAINI  OMAR</v>
      </c>
      <c r="G231" s="4">
        <f>IFERROR(VLOOKUP(D231,Listing!$A:$F,6,0),"--")</f>
        <v>42079</v>
      </c>
      <c r="H231" s="11" t="str">
        <f>IFERROR(VLOOKUP(D231,Listing!$A:$D,4,0),"--")</f>
        <v>ABDELMOUMEN  ROUGUI</v>
      </c>
      <c r="I231" s="11" t="str">
        <f t="shared" si="92"/>
        <v>AAC</v>
      </c>
      <c r="J231" s="31">
        <f>IFERROR(COUNTIFS(Ishop!$BG:$BG,Source!D231,Ishop!$B:$B,Source!C231),"--")</f>
        <v>0</v>
      </c>
      <c r="K231" s="11">
        <f>IFERROR(COUNTIFS(Ishop!$BG:$BG,Source!D231,Ishop!$B:$B,Source!C231,Ishop!$J:$J,"OUI"),"--")</f>
        <v>0</v>
      </c>
      <c r="L231" s="11">
        <f>COUNTIFS(Ishop!$AG:$AG,Source!$L$1,Ishop!$BG:$BG,Source!$D231,Ishop!$B:$B,Source!$C231)</f>
        <v>0</v>
      </c>
      <c r="M231" s="11">
        <f>COUNTIFS(Ishop!$AG:$AG,Source!$M$1,Ishop!$BG:$BG,Source!$D231,Ishop!$B:$B,Source!$C231)</f>
        <v>0</v>
      </c>
      <c r="N231" s="11">
        <f>COUNTIFS(Ishop!$AG:$AG,Source!$N$1,Ishop!$BG:$BG,Source!$D231,Ishop!$B:$B,Source!$C231)</f>
        <v>0</v>
      </c>
      <c r="O231" s="11">
        <f>COUNTIFS(Ishop!$AG:$AG,Source!$O$1,Ishop!$BG:$BG,Source!$D231,Ishop!$B:$B,Source!$C231)</f>
        <v>0</v>
      </c>
      <c r="P231" s="11">
        <f>COUNTIFS(Ishop!$AG:$AG,Source!$P$1,Ishop!$BG:$BG,Source!$D231,Ishop!$B:$B,Source!$C231)</f>
        <v>0</v>
      </c>
      <c r="Q231" s="11">
        <f>COUNTIFS(Ishop!$AG:$AG,Source!$Q$1,Ishop!$BG:$BG,Source!$D231,Ishop!$B:$B,Source!$C231)</f>
        <v>0</v>
      </c>
      <c r="R231" s="11">
        <f>COUNTIFS(Ishop!$AG:$AG,Source!$R$1,Ishop!$BG:$BG,Source!$D231,Ishop!$B:$B,Source!$C231)</f>
        <v>0</v>
      </c>
      <c r="S231" s="11">
        <f>COUNTIFS(Ishop!$AG:$AG,Source!$S$1,Ishop!$BG:$BG,Source!$D231,Ishop!$B:$B,Source!$C231)</f>
        <v>0</v>
      </c>
      <c r="T231" s="11">
        <f>COUNTIFS(Ishop!$AG:$AG,Source!$T$1,Ishop!$BG:$BG,Source!$D231,Ishop!$B:$B,Source!$C231)</f>
        <v>0</v>
      </c>
      <c r="U231" s="11">
        <f>COUNTIFS(Ishop!$AG:$AG,Source!$U$1,Ishop!$BG:$BG,Source!$D231,Ishop!$B:$B,Source!$C231)</f>
        <v>0</v>
      </c>
      <c r="V231" s="11">
        <f>COUNTIFS(Ishop!$AG:$AG,Source!$V$1,Ishop!$BG:$BG,Source!$D231,Ishop!$B:$B,Source!$C231)</f>
        <v>0</v>
      </c>
      <c r="W231" s="11">
        <f>COUNTIFS(Ishop!$AG:$AG,Source!$W$1,Ishop!$BG:$BG,Source!$D231,Ishop!$B:$B,Source!$C231)</f>
        <v>0</v>
      </c>
      <c r="X231" s="11">
        <f>COUNTIFS(Ishop!$AG:$AG,Source!$X$1,Ishop!$BG:$BG,Source!$D231,Ishop!$B:$B,Source!$C231)</f>
        <v>0</v>
      </c>
      <c r="Y231" s="11">
        <f>COUNTIFS(Ishop!$AG:$AG,Source!$Y$1,Ishop!$BG:$BG,Source!$D231,Ishop!$B:$B,Source!$C231)</f>
        <v>0</v>
      </c>
      <c r="Z231" s="11">
        <f>COUNTIFS(Ishop!$AG:$AG,Source!$Z$1,Ishop!$BG:$BG,Source!$D231,Ishop!$B:$B,Source!$C231,Ishop!$J:$J,"OUI")</f>
        <v>0</v>
      </c>
      <c r="AA231" s="11">
        <f>COUNTIFS(Ishop!$AG:$AG,Source!$AA$1,Ishop!$BG:$BG,Source!$D231,Ishop!$B:$B,Source!$C231,Ishop!$J:$J,"OUI")</f>
        <v>0</v>
      </c>
      <c r="AB231" s="11">
        <f>COUNTIFS(Ishop!$AG:$AG,Source!$AB$1,Ishop!$BG:$BG,Source!$D231,Ishop!$B:$B,Source!$C231,Ishop!$J:$J,"OUI")</f>
        <v>0</v>
      </c>
      <c r="AC231" s="11">
        <f>COUNTIFS(Ishop!$AG:$AG,Source!$AC$1,Ishop!$BG:$BG,Source!$D231,Ishop!$B:$B,Source!$C231,Ishop!$J:$J,"OUI")</f>
        <v>0</v>
      </c>
      <c r="AD231" s="11">
        <f>COUNTIFS(Ishop!$AG:$AG,Source!$AD$1,Ishop!$BG:$BG,Source!$D231,Ishop!$B:$B,Source!$C231,Ishop!$J:$J,"OUI")</f>
        <v>0</v>
      </c>
      <c r="AE231" s="11">
        <f>COUNTIFS(Ishop!$AG:$AG,Source!$AE$1,Ishop!$BG:$BG,Source!$D231,Ishop!$B:$B,Source!$C231,Ishop!$J:$J,"OUI")</f>
        <v>0</v>
      </c>
      <c r="AF231" s="11">
        <f>COUNTIFS(Ishop!$AG:$AG,Source!$AF$1,Ishop!$BG:$BG,Source!$D231,Ishop!$B:$B,Source!$C231,Ishop!$J:$J,"OUI")</f>
        <v>0</v>
      </c>
      <c r="AG231" s="11">
        <f>COUNTIFS(Ishop!$AG:$AG,Source!$AG$1,Ishop!$BG:$BG,Source!$D231,Ishop!$B:$B,Source!$C231,Ishop!$J:$J,"OUI")</f>
        <v>0</v>
      </c>
      <c r="AH231" s="11">
        <f>COUNTIFS(Ishop!$AG:$AG,Source!$AH$1,Ishop!$BG:$BG,Source!$D231,Ishop!$B:$B,Source!$C231,Ishop!$J:$J,"OUI")</f>
        <v>0</v>
      </c>
      <c r="AI231" s="11">
        <f>COUNTIFS(Ishop!$AG:$AG,Source!$AI$1,Ishop!$BG:$BG,Source!$D231,Ishop!$B:$B,Source!$C231,Ishop!$J:$J,"OUI")</f>
        <v>0</v>
      </c>
      <c r="AJ231" s="11">
        <f>COUNTIFS(Ishop!$AG:$AG,Source!$AJ$1,Ishop!$BG:$BG,Source!$D231,Ishop!$B:$B,Source!$C231,Ishop!$J:$J,"OUI")</f>
        <v>0</v>
      </c>
      <c r="AK231" s="11">
        <f>COUNTIFS(Ishop!$AG:$AG,Source!$AK$1,Ishop!$BG:$BG,Source!$D231,Ishop!$B:$B,Source!$C231,Ishop!$J:$J,"OUI")</f>
        <v>0</v>
      </c>
      <c r="AL231" s="11">
        <f>COUNTIFS(Ishop!$AG:$AG,Source!$AL$1,Ishop!$BG:$BG,Source!$D231,Ishop!$B:$B,Source!$C231,Ishop!$J:$J,"OUI")</f>
        <v>0</v>
      </c>
      <c r="AM231" s="11">
        <f>COUNTIFS(Ishop!$AG:$AG,Source!$AM$1,Ishop!$BG:$BG,Source!$D231,Ishop!$B:$B,Source!$C231,Ishop!$J:$J,"OUI")</f>
        <v>0</v>
      </c>
      <c r="AN231" s="11">
        <f>COUNTIFS(Dolmen!$W:$W,"Sensatio",Dolmen!$O:$O,Source!D231,Dolmen!$F:$F,Source!C231)</f>
        <v>0</v>
      </c>
      <c r="AO231" s="11">
        <f>COUNTIFS(Dolmen!$AC:$AC,"Bbox Miami",Dolmen!$O:$O,Source!D231,Dolmen!$F:$F,Source!C231)</f>
        <v>0</v>
      </c>
      <c r="AP231" s="11">
        <f>COUNTIFS(Dolmen!$AD:$AD,"1",Dolmen!$W:$W,"",Dolmen!$O:$O,Source!D231,Dolmen!$F:$F,Source!C231)</f>
        <v>0</v>
      </c>
      <c r="AQ231" s="11">
        <f>COUNTIFS(Dolmen!$W:$W,"Sensation",Dolmen!$Y:$Y,"1",Dolmen!$O:$O,Source!D231,Dolmen!$F:$F,Source!C231)</f>
        <v>0</v>
      </c>
      <c r="AR231" s="11">
        <f>COUNTIFS(Dolmen!$AC:$AC,"Bbox Miami",Dolmen!$Y:$Y,"1",Dolmen!$O:$O,Source!D231,Dolmen!$F:$F,Source!C231)</f>
        <v>0</v>
      </c>
      <c r="AS231" s="11">
        <f>COUNTIFS(Dolmen!$AD:$AD,"1",Dolmen!$W:$W,"",Dolmen!$Y:$Y,"1",Dolmen!$O:$O,Source!D231,Dolmen!$F:$F,Source!C231)</f>
        <v>0</v>
      </c>
      <c r="AT231" s="11">
        <f t="shared" si="93"/>
        <v>0</v>
      </c>
      <c r="AU231" s="11">
        <f t="shared" si="94"/>
        <v>0</v>
      </c>
      <c r="AV231" s="11">
        <f t="shared" si="95"/>
        <v>0</v>
      </c>
      <c r="AW231" s="11">
        <f t="shared" si="96"/>
        <v>0</v>
      </c>
      <c r="AX231" s="11">
        <f t="shared" si="97"/>
        <v>0</v>
      </c>
      <c r="AY231" s="11">
        <f t="shared" si="98"/>
        <v>0</v>
      </c>
      <c r="AZ231" s="11">
        <f t="shared" si="99"/>
        <v>0</v>
      </c>
      <c r="BA231" s="11">
        <f t="shared" si="100"/>
        <v>0</v>
      </c>
      <c r="BB231" s="11">
        <f t="shared" si="101"/>
        <v>0</v>
      </c>
      <c r="BC231" s="11">
        <f t="shared" si="102"/>
        <v>0</v>
      </c>
      <c r="BD231" s="11">
        <f>SUMIFS(Ishop!$BK:$BK,Ishop!$BG:$BG,Source!D231,Ishop!$B:$B,Source!C231)</f>
        <v>0</v>
      </c>
      <c r="BE231" s="11">
        <f>COUNTIFS(Ishop!$AW:$AW,"OUI",Ishop!$BG:$BG,Source!D231,Ishop!$B:$B,Source!C231)</f>
        <v>0</v>
      </c>
      <c r="BF231" s="11">
        <f t="shared" si="103"/>
        <v>0</v>
      </c>
      <c r="BG231" s="11">
        <f t="shared" si="104"/>
        <v>0</v>
      </c>
      <c r="BH231" s="11">
        <f t="shared" si="105"/>
        <v>0</v>
      </c>
      <c r="BI231" s="11">
        <f t="shared" si="106"/>
        <v>0</v>
      </c>
      <c r="BJ231" s="11">
        <f t="shared" si="107"/>
        <v>0</v>
      </c>
      <c r="BK231" s="11">
        <f t="shared" si="108"/>
        <v>0</v>
      </c>
      <c r="BL231" s="11">
        <f t="shared" si="109"/>
        <v>0</v>
      </c>
      <c r="BM231" s="11">
        <f t="shared" si="110"/>
        <v>0</v>
      </c>
      <c r="BN231" s="25">
        <f>Z231*Budget!$A$6</f>
        <v>0</v>
      </c>
      <c r="BO231" s="25">
        <f>AA231*(Budget!$B$6+Budget!$B$7)</f>
        <v>0</v>
      </c>
      <c r="BP231" s="25">
        <f>AB231*(Budget!$C$6+Budget!$C$7)</f>
        <v>0</v>
      </c>
      <c r="BQ231" s="25">
        <f>AC231*(Budget!$D$6+Budget!$D$7)</f>
        <v>0</v>
      </c>
      <c r="BR231" s="25">
        <f>AD231*(Budget!$E$6+Budget!$E$7)</f>
        <v>0</v>
      </c>
      <c r="BS231" s="25">
        <f>AE231*(Budget!$F$6+Budget!$F$7)</f>
        <v>0</v>
      </c>
      <c r="BT231" s="25">
        <f>AF231*(Budget!$G$6+Budget!$G$7)</f>
        <v>0</v>
      </c>
      <c r="BU231" s="25">
        <f>AG231*Budget!$H$6</f>
        <v>0</v>
      </c>
      <c r="BV231" s="25">
        <f>AH231*Budget!$I$6</f>
        <v>0</v>
      </c>
      <c r="BW231" s="25">
        <f>AI231*Budget!$J$6</f>
        <v>0</v>
      </c>
      <c r="BX231" s="25">
        <f>AJ231*Budget!$K$6</f>
        <v>0</v>
      </c>
      <c r="BY231" s="25">
        <f>AK231*Budget!$L$6</f>
        <v>0</v>
      </c>
      <c r="BZ231" s="25">
        <f>AL231*Budget!$M$6</f>
        <v>0</v>
      </c>
      <c r="CA231" s="25">
        <f>AM231*Budget!$N$6</f>
        <v>0</v>
      </c>
      <c r="CB231" s="25">
        <f>AQ231*Budget!$O$6</f>
        <v>0</v>
      </c>
      <c r="CC231" s="25">
        <f>AR231*Budget!$S$6</f>
        <v>0</v>
      </c>
      <c r="CD231" s="25">
        <f>AS231*Budget!$Q$6</f>
        <v>0</v>
      </c>
      <c r="CE231" s="25">
        <f t="shared" si="111"/>
        <v>0</v>
      </c>
      <c r="CF231" s="11" t="e">
        <f>COUNTIFS(#REF!,Source!E231,#REF!,Source!C231)</f>
        <v>#REF!</v>
      </c>
      <c r="CG231" s="11" t="str">
        <f t="shared" si="112"/>
        <v>--</v>
      </c>
    </row>
    <row r="232" spans="1:85" x14ac:dyDescent="0.25">
      <c r="A232" t="str">
        <f>IFERROR(VLOOKUP(MONTH(C232),Date!$A$2:$B$13,2,0),"--")</f>
        <v>Mars</v>
      </c>
      <c r="B232" s="11">
        <f t="shared" si="91"/>
        <v>14</v>
      </c>
      <c r="C232" s="28">
        <f t="shared" si="113"/>
        <v>42093</v>
      </c>
      <c r="D232" s="29" t="s">
        <v>196</v>
      </c>
      <c r="E232" s="30" t="str">
        <f>IFERROR(VLOOKUP(D232,Listing!$A:$B,2,0),"--")</f>
        <v>A44044</v>
      </c>
      <c r="F232" s="30" t="str">
        <f>IFERROR(VLOOKUP(D232,Listing!$A:$E,5,0),"-")</f>
        <v>ABAHROUZ  ABDELALI</v>
      </c>
      <c r="G232" s="4">
        <f>IFERROR(VLOOKUP(D232,Listing!$A:$F,6,0),"--")</f>
        <v>42079</v>
      </c>
      <c r="H232" s="11" t="str">
        <f>IFERROR(VLOOKUP(D232,Listing!$A:$D,4,0),"--")</f>
        <v>ABDELMOUMEN  ROUGUI</v>
      </c>
      <c r="I232" s="11" t="str">
        <f t="shared" si="92"/>
        <v>AAC</v>
      </c>
      <c r="J232" s="31">
        <f>IFERROR(COUNTIFS(Ishop!$BG:$BG,Source!D232,Ishop!$B:$B,Source!C232),"--")</f>
        <v>0</v>
      </c>
      <c r="K232" s="11">
        <f>IFERROR(COUNTIFS(Ishop!$BG:$BG,Source!D232,Ishop!$B:$B,Source!C232,Ishop!$J:$J,"OUI"),"--")</f>
        <v>0</v>
      </c>
      <c r="L232" s="11">
        <f>COUNTIFS(Ishop!$AG:$AG,Source!$L$1,Ishop!$BG:$BG,Source!$D232,Ishop!$B:$B,Source!$C232)</f>
        <v>0</v>
      </c>
      <c r="M232" s="11">
        <f>COUNTIFS(Ishop!$AG:$AG,Source!$M$1,Ishop!$BG:$BG,Source!$D232,Ishop!$B:$B,Source!$C232)</f>
        <v>0</v>
      </c>
      <c r="N232" s="11">
        <f>COUNTIFS(Ishop!$AG:$AG,Source!$N$1,Ishop!$BG:$BG,Source!$D232,Ishop!$B:$B,Source!$C232)</f>
        <v>0</v>
      </c>
      <c r="O232" s="11">
        <f>COUNTIFS(Ishop!$AG:$AG,Source!$O$1,Ishop!$BG:$BG,Source!$D232,Ishop!$B:$B,Source!$C232)</f>
        <v>0</v>
      </c>
      <c r="P232" s="11">
        <f>COUNTIFS(Ishop!$AG:$AG,Source!$P$1,Ishop!$BG:$BG,Source!$D232,Ishop!$B:$B,Source!$C232)</f>
        <v>0</v>
      </c>
      <c r="Q232" s="11">
        <f>COUNTIFS(Ishop!$AG:$AG,Source!$Q$1,Ishop!$BG:$BG,Source!$D232,Ishop!$B:$B,Source!$C232)</f>
        <v>0</v>
      </c>
      <c r="R232" s="11">
        <f>COUNTIFS(Ishop!$AG:$AG,Source!$R$1,Ishop!$BG:$BG,Source!$D232,Ishop!$B:$B,Source!$C232)</f>
        <v>0</v>
      </c>
      <c r="S232" s="11">
        <f>COUNTIFS(Ishop!$AG:$AG,Source!$S$1,Ishop!$BG:$BG,Source!$D232,Ishop!$B:$B,Source!$C232)</f>
        <v>0</v>
      </c>
      <c r="T232" s="11">
        <f>COUNTIFS(Ishop!$AG:$AG,Source!$T$1,Ishop!$BG:$BG,Source!$D232,Ishop!$B:$B,Source!$C232)</f>
        <v>0</v>
      </c>
      <c r="U232" s="11">
        <f>COUNTIFS(Ishop!$AG:$AG,Source!$U$1,Ishop!$BG:$BG,Source!$D232,Ishop!$B:$B,Source!$C232)</f>
        <v>0</v>
      </c>
      <c r="V232" s="11">
        <f>COUNTIFS(Ishop!$AG:$AG,Source!$V$1,Ishop!$BG:$BG,Source!$D232,Ishop!$B:$B,Source!$C232)</f>
        <v>0</v>
      </c>
      <c r="W232" s="11">
        <f>COUNTIFS(Ishop!$AG:$AG,Source!$W$1,Ishop!$BG:$BG,Source!$D232,Ishop!$B:$B,Source!$C232)</f>
        <v>0</v>
      </c>
      <c r="X232" s="11">
        <f>COUNTIFS(Ishop!$AG:$AG,Source!$X$1,Ishop!$BG:$BG,Source!$D232,Ishop!$B:$B,Source!$C232)</f>
        <v>0</v>
      </c>
      <c r="Y232" s="11">
        <f>COUNTIFS(Ishop!$AG:$AG,Source!$Y$1,Ishop!$BG:$BG,Source!$D232,Ishop!$B:$B,Source!$C232)</f>
        <v>0</v>
      </c>
      <c r="Z232" s="11">
        <f>COUNTIFS(Ishop!$AG:$AG,Source!$Z$1,Ishop!$BG:$BG,Source!$D232,Ishop!$B:$B,Source!$C232,Ishop!$J:$J,"OUI")</f>
        <v>0</v>
      </c>
      <c r="AA232" s="11">
        <f>COUNTIFS(Ishop!$AG:$AG,Source!$AA$1,Ishop!$BG:$BG,Source!$D232,Ishop!$B:$B,Source!$C232,Ishop!$J:$J,"OUI")</f>
        <v>0</v>
      </c>
      <c r="AB232" s="11">
        <f>COUNTIFS(Ishop!$AG:$AG,Source!$AB$1,Ishop!$BG:$BG,Source!$D232,Ishop!$B:$B,Source!$C232,Ishop!$J:$J,"OUI")</f>
        <v>0</v>
      </c>
      <c r="AC232" s="11">
        <f>COUNTIFS(Ishop!$AG:$AG,Source!$AC$1,Ishop!$BG:$BG,Source!$D232,Ishop!$B:$B,Source!$C232,Ishop!$J:$J,"OUI")</f>
        <v>0</v>
      </c>
      <c r="AD232" s="11">
        <f>COUNTIFS(Ishop!$AG:$AG,Source!$AD$1,Ishop!$BG:$BG,Source!$D232,Ishop!$B:$B,Source!$C232,Ishop!$J:$J,"OUI")</f>
        <v>0</v>
      </c>
      <c r="AE232" s="11">
        <f>COUNTIFS(Ishop!$AG:$AG,Source!$AE$1,Ishop!$BG:$BG,Source!$D232,Ishop!$B:$B,Source!$C232,Ishop!$J:$J,"OUI")</f>
        <v>0</v>
      </c>
      <c r="AF232" s="11">
        <f>COUNTIFS(Ishop!$AG:$AG,Source!$AF$1,Ishop!$BG:$BG,Source!$D232,Ishop!$B:$B,Source!$C232,Ishop!$J:$J,"OUI")</f>
        <v>0</v>
      </c>
      <c r="AG232" s="11">
        <f>COUNTIFS(Ishop!$AG:$AG,Source!$AG$1,Ishop!$BG:$BG,Source!$D232,Ishop!$B:$B,Source!$C232,Ishop!$J:$J,"OUI")</f>
        <v>0</v>
      </c>
      <c r="AH232" s="11">
        <f>COUNTIFS(Ishop!$AG:$AG,Source!$AH$1,Ishop!$BG:$BG,Source!$D232,Ishop!$B:$B,Source!$C232,Ishop!$J:$J,"OUI")</f>
        <v>0</v>
      </c>
      <c r="AI232" s="11">
        <f>COUNTIFS(Ishop!$AG:$AG,Source!$AI$1,Ishop!$BG:$BG,Source!$D232,Ishop!$B:$B,Source!$C232,Ishop!$J:$J,"OUI")</f>
        <v>0</v>
      </c>
      <c r="AJ232" s="11">
        <f>COUNTIFS(Ishop!$AG:$AG,Source!$AJ$1,Ishop!$BG:$BG,Source!$D232,Ishop!$B:$B,Source!$C232,Ishop!$J:$J,"OUI")</f>
        <v>0</v>
      </c>
      <c r="AK232" s="11">
        <f>COUNTIFS(Ishop!$AG:$AG,Source!$AK$1,Ishop!$BG:$BG,Source!$D232,Ishop!$B:$B,Source!$C232,Ishop!$J:$J,"OUI")</f>
        <v>0</v>
      </c>
      <c r="AL232" s="11">
        <f>COUNTIFS(Ishop!$AG:$AG,Source!$AL$1,Ishop!$BG:$BG,Source!$D232,Ishop!$B:$B,Source!$C232,Ishop!$J:$J,"OUI")</f>
        <v>0</v>
      </c>
      <c r="AM232" s="11">
        <f>COUNTIFS(Ishop!$AG:$AG,Source!$AM$1,Ishop!$BG:$BG,Source!$D232,Ishop!$B:$B,Source!$C232,Ishop!$J:$J,"OUI")</f>
        <v>0</v>
      </c>
      <c r="AN232" s="11">
        <f>COUNTIFS(Dolmen!$W:$W,"Sensatio",Dolmen!$O:$O,Source!D232,Dolmen!$F:$F,Source!C232)</f>
        <v>0</v>
      </c>
      <c r="AO232" s="11">
        <f>COUNTIFS(Dolmen!$AC:$AC,"Bbox Miami",Dolmen!$O:$O,Source!D232,Dolmen!$F:$F,Source!C232)</f>
        <v>0</v>
      </c>
      <c r="AP232" s="11">
        <f>COUNTIFS(Dolmen!$AD:$AD,"1",Dolmen!$W:$W,"",Dolmen!$O:$O,Source!D232,Dolmen!$F:$F,Source!C232)</f>
        <v>0</v>
      </c>
      <c r="AQ232" s="11">
        <f>COUNTIFS(Dolmen!$W:$W,"Sensation",Dolmen!$Y:$Y,"1",Dolmen!$O:$O,Source!D232,Dolmen!$F:$F,Source!C232)</f>
        <v>0</v>
      </c>
      <c r="AR232" s="11">
        <f>COUNTIFS(Dolmen!$AC:$AC,"Bbox Miami",Dolmen!$Y:$Y,"1",Dolmen!$O:$O,Source!D232,Dolmen!$F:$F,Source!C232)</f>
        <v>0</v>
      </c>
      <c r="AS232" s="11">
        <f>COUNTIFS(Dolmen!$AD:$AD,"1",Dolmen!$W:$W,"",Dolmen!$Y:$Y,"1",Dolmen!$O:$O,Source!D232,Dolmen!$F:$F,Source!C232)</f>
        <v>0</v>
      </c>
      <c r="AT232" s="11">
        <f t="shared" si="93"/>
        <v>0</v>
      </c>
      <c r="AU232" s="11">
        <f t="shared" si="94"/>
        <v>0</v>
      </c>
      <c r="AV232" s="11">
        <f t="shared" si="95"/>
        <v>0</v>
      </c>
      <c r="AW232" s="11">
        <f t="shared" si="96"/>
        <v>0</v>
      </c>
      <c r="AX232" s="11">
        <f t="shared" si="97"/>
        <v>0</v>
      </c>
      <c r="AY232" s="11">
        <f t="shared" si="98"/>
        <v>0</v>
      </c>
      <c r="AZ232" s="11">
        <f t="shared" si="99"/>
        <v>0</v>
      </c>
      <c r="BA232" s="11">
        <f t="shared" si="100"/>
        <v>0</v>
      </c>
      <c r="BB232" s="11">
        <f t="shared" si="101"/>
        <v>0</v>
      </c>
      <c r="BC232" s="11">
        <f t="shared" si="102"/>
        <v>0</v>
      </c>
      <c r="BD232" s="11">
        <f>SUMIFS(Ishop!$BK:$BK,Ishop!$BG:$BG,Source!D232,Ishop!$B:$B,Source!C232)</f>
        <v>0</v>
      </c>
      <c r="BE232" s="11">
        <f>COUNTIFS(Ishop!$AW:$AW,"OUI",Ishop!$BG:$BG,Source!D232,Ishop!$B:$B,Source!C232)</f>
        <v>0</v>
      </c>
      <c r="BF232" s="11">
        <f t="shared" si="103"/>
        <v>0</v>
      </c>
      <c r="BG232" s="11">
        <f t="shared" si="104"/>
        <v>0</v>
      </c>
      <c r="BH232" s="11">
        <f t="shared" si="105"/>
        <v>0</v>
      </c>
      <c r="BI232" s="11">
        <f t="shared" si="106"/>
        <v>0</v>
      </c>
      <c r="BJ232" s="11">
        <f t="shared" si="107"/>
        <v>0</v>
      </c>
      <c r="BK232" s="11">
        <f t="shared" si="108"/>
        <v>0</v>
      </c>
      <c r="BL232" s="11">
        <f t="shared" si="109"/>
        <v>0</v>
      </c>
      <c r="BM232" s="11">
        <f t="shared" si="110"/>
        <v>0</v>
      </c>
      <c r="BN232" s="25">
        <f>Z232*Budget!$A$6</f>
        <v>0</v>
      </c>
      <c r="BO232" s="25">
        <f>AA232*(Budget!$B$6+Budget!$B$7)</f>
        <v>0</v>
      </c>
      <c r="BP232" s="25">
        <f>AB232*(Budget!$C$6+Budget!$C$7)</f>
        <v>0</v>
      </c>
      <c r="BQ232" s="25">
        <f>AC232*(Budget!$D$6+Budget!$D$7)</f>
        <v>0</v>
      </c>
      <c r="BR232" s="25">
        <f>AD232*(Budget!$E$6+Budget!$E$7)</f>
        <v>0</v>
      </c>
      <c r="BS232" s="25">
        <f>AE232*(Budget!$F$6+Budget!$F$7)</f>
        <v>0</v>
      </c>
      <c r="BT232" s="25">
        <f>AF232*(Budget!$G$6+Budget!$G$7)</f>
        <v>0</v>
      </c>
      <c r="BU232" s="25">
        <f>AG232*Budget!$H$6</f>
        <v>0</v>
      </c>
      <c r="BV232" s="25">
        <f>AH232*Budget!$I$6</f>
        <v>0</v>
      </c>
      <c r="BW232" s="25">
        <f>AI232*Budget!$J$6</f>
        <v>0</v>
      </c>
      <c r="BX232" s="25">
        <f>AJ232*Budget!$K$6</f>
        <v>0</v>
      </c>
      <c r="BY232" s="25">
        <f>AK232*Budget!$L$6</f>
        <v>0</v>
      </c>
      <c r="BZ232" s="25">
        <f>AL232*Budget!$M$6</f>
        <v>0</v>
      </c>
      <c r="CA232" s="25">
        <f>AM232*Budget!$N$6</f>
        <v>0</v>
      </c>
      <c r="CB232" s="25">
        <f>AQ232*Budget!$O$6</f>
        <v>0</v>
      </c>
      <c r="CC232" s="25">
        <f>AR232*Budget!$S$6</f>
        <v>0</v>
      </c>
      <c r="CD232" s="25">
        <f>AS232*Budget!$Q$6</f>
        <v>0</v>
      </c>
      <c r="CE232" s="25">
        <f t="shared" si="111"/>
        <v>0</v>
      </c>
      <c r="CF232" s="11" t="e">
        <f>COUNTIFS(#REF!,Source!E232,#REF!,Source!C232)</f>
        <v>#REF!</v>
      </c>
      <c r="CG232" s="11" t="str">
        <f t="shared" si="112"/>
        <v>--</v>
      </c>
    </row>
    <row r="233" spans="1:85" x14ac:dyDescent="0.25">
      <c r="A233" t="str">
        <f>IFERROR(VLOOKUP(MONTH(C233),Date!$A$2:$B$13,2,0),"--")</f>
        <v>Mars</v>
      </c>
      <c r="B233" s="11">
        <f t="shared" si="91"/>
        <v>14</v>
      </c>
      <c r="C233" s="28">
        <f t="shared" si="113"/>
        <v>42093</v>
      </c>
      <c r="D233" s="29" t="s">
        <v>197</v>
      </c>
      <c r="E233" s="30" t="str">
        <f>IFERROR(VLOOKUP(D233,Listing!$A:$B,2,0),"--")</f>
        <v>A44042</v>
      </c>
      <c r="F233" s="30" t="str">
        <f>IFERROR(VLOOKUP(D233,Listing!$A:$E,5,0),"-")</f>
        <v>BENMERZOUK  MADIHA</v>
      </c>
      <c r="G233" s="4">
        <f>IFERROR(VLOOKUP(D233,Listing!$A:$F,6,0),"--")</f>
        <v>42079</v>
      </c>
      <c r="H233" s="11" t="str">
        <f>IFERROR(VLOOKUP(D233,Listing!$A:$D,4,0),"--")</f>
        <v>ABDELMOUMEN  ROUGUI</v>
      </c>
      <c r="I233" s="11" t="str">
        <f t="shared" si="92"/>
        <v>AAC</v>
      </c>
      <c r="J233" s="31">
        <f>IFERROR(COUNTIFS(Ishop!$BG:$BG,Source!D233,Ishop!$B:$B,Source!C233),"--")</f>
        <v>0</v>
      </c>
      <c r="K233" s="11">
        <f>IFERROR(COUNTIFS(Ishop!$BG:$BG,Source!D233,Ishop!$B:$B,Source!C233,Ishop!$J:$J,"OUI"),"--")</f>
        <v>0</v>
      </c>
      <c r="L233" s="11">
        <f>COUNTIFS(Ishop!$AG:$AG,Source!$L$1,Ishop!$BG:$BG,Source!$D233,Ishop!$B:$B,Source!$C233)</f>
        <v>0</v>
      </c>
      <c r="M233" s="11">
        <f>COUNTIFS(Ishop!$AG:$AG,Source!$M$1,Ishop!$BG:$BG,Source!$D233,Ishop!$B:$B,Source!$C233)</f>
        <v>0</v>
      </c>
      <c r="N233" s="11">
        <f>COUNTIFS(Ishop!$AG:$AG,Source!$N$1,Ishop!$BG:$BG,Source!$D233,Ishop!$B:$B,Source!$C233)</f>
        <v>0</v>
      </c>
      <c r="O233" s="11">
        <f>COUNTIFS(Ishop!$AG:$AG,Source!$O$1,Ishop!$BG:$BG,Source!$D233,Ishop!$B:$B,Source!$C233)</f>
        <v>0</v>
      </c>
      <c r="P233" s="11">
        <f>COUNTIFS(Ishop!$AG:$AG,Source!$P$1,Ishop!$BG:$BG,Source!$D233,Ishop!$B:$B,Source!$C233)</f>
        <v>0</v>
      </c>
      <c r="Q233" s="11">
        <f>COUNTIFS(Ishop!$AG:$AG,Source!$Q$1,Ishop!$BG:$BG,Source!$D233,Ishop!$B:$B,Source!$C233)</f>
        <v>0</v>
      </c>
      <c r="R233" s="11">
        <f>COUNTIFS(Ishop!$AG:$AG,Source!$R$1,Ishop!$BG:$BG,Source!$D233,Ishop!$B:$B,Source!$C233)</f>
        <v>0</v>
      </c>
      <c r="S233" s="11">
        <f>COUNTIFS(Ishop!$AG:$AG,Source!$S$1,Ishop!$BG:$BG,Source!$D233,Ishop!$B:$B,Source!$C233)</f>
        <v>0</v>
      </c>
      <c r="T233" s="11">
        <f>COUNTIFS(Ishop!$AG:$AG,Source!$T$1,Ishop!$BG:$BG,Source!$D233,Ishop!$B:$B,Source!$C233)</f>
        <v>0</v>
      </c>
      <c r="U233" s="11">
        <f>COUNTIFS(Ishop!$AG:$AG,Source!$U$1,Ishop!$BG:$BG,Source!$D233,Ishop!$B:$B,Source!$C233)</f>
        <v>0</v>
      </c>
      <c r="V233" s="11">
        <f>COUNTIFS(Ishop!$AG:$AG,Source!$V$1,Ishop!$BG:$BG,Source!$D233,Ishop!$B:$B,Source!$C233)</f>
        <v>0</v>
      </c>
      <c r="W233" s="11">
        <f>COUNTIFS(Ishop!$AG:$AG,Source!$W$1,Ishop!$BG:$BG,Source!$D233,Ishop!$B:$B,Source!$C233)</f>
        <v>0</v>
      </c>
      <c r="X233" s="11">
        <f>COUNTIFS(Ishop!$AG:$AG,Source!$X$1,Ishop!$BG:$BG,Source!$D233,Ishop!$B:$B,Source!$C233)</f>
        <v>0</v>
      </c>
      <c r="Y233" s="11">
        <f>COUNTIFS(Ishop!$AG:$AG,Source!$Y$1,Ishop!$BG:$BG,Source!$D233,Ishop!$B:$B,Source!$C233)</f>
        <v>0</v>
      </c>
      <c r="Z233" s="11">
        <f>COUNTIFS(Ishop!$AG:$AG,Source!$Z$1,Ishop!$BG:$BG,Source!$D233,Ishop!$B:$B,Source!$C233,Ishop!$J:$J,"OUI")</f>
        <v>0</v>
      </c>
      <c r="AA233" s="11">
        <f>COUNTIFS(Ishop!$AG:$AG,Source!$AA$1,Ishop!$BG:$BG,Source!$D233,Ishop!$B:$B,Source!$C233,Ishop!$J:$J,"OUI")</f>
        <v>0</v>
      </c>
      <c r="AB233" s="11">
        <f>COUNTIFS(Ishop!$AG:$AG,Source!$AB$1,Ishop!$BG:$BG,Source!$D233,Ishop!$B:$B,Source!$C233,Ishop!$J:$J,"OUI")</f>
        <v>0</v>
      </c>
      <c r="AC233" s="11">
        <f>COUNTIFS(Ishop!$AG:$AG,Source!$AC$1,Ishop!$BG:$BG,Source!$D233,Ishop!$B:$B,Source!$C233,Ishop!$J:$J,"OUI")</f>
        <v>0</v>
      </c>
      <c r="AD233" s="11">
        <f>COUNTIFS(Ishop!$AG:$AG,Source!$AD$1,Ishop!$BG:$BG,Source!$D233,Ishop!$B:$B,Source!$C233,Ishop!$J:$J,"OUI")</f>
        <v>0</v>
      </c>
      <c r="AE233" s="11">
        <f>COUNTIFS(Ishop!$AG:$AG,Source!$AE$1,Ishop!$BG:$BG,Source!$D233,Ishop!$B:$B,Source!$C233,Ishop!$J:$J,"OUI")</f>
        <v>0</v>
      </c>
      <c r="AF233" s="11">
        <f>COUNTIFS(Ishop!$AG:$AG,Source!$AF$1,Ishop!$BG:$BG,Source!$D233,Ishop!$B:$B,Source!$C233,Ishop!$J:$J,"OUI")</f>
        <v>0</v>
      </c>
      <c r="AG233" s="11">
        <f>COUNTIFS(Ishop!$AG:$AG,Source!$AG$1,Ishop!$BG:$BG,Source!$D233,Ishop!$B:$B,Source!$C233,Ishop!$J:$J,"OUI")</f>
        <v>0</v>
      </c>
      <c r="AH233" s="11">
        <f>COUNTIFS(Ishop!$AG:$AG,Source!$AH$1,Ishop!$BG:$BG,Source!$D233,Ishop!$B:$B,Source!$C233,Ishop!$J:$J,"OUI")</f>
        <v>0</v>
      </c>
      <c r="AI233" s="11">
        <f>COUNTIFS(Ishop!$AG:$AG,Source!$AI$1,Ishop!$BG:$BG,Source!$D233,Ishop!$B:$B,Source!$C233,Ishop!$J:$J,"OUI")</f>
        <v>0</v>
      </c>
      <c r="AJ233" s="11">
        <f>COUNTIFS(Ishop!$AG:$AG,Source!$AJ$1,Ishop!$BG:$BG,Source!$D233,Ishop!$B:$B,Source!$C233,Ishop!$J:$J,"OUI")</f>
        <v>0</v>
      </c>
      <c r="AK233" s="11">
        <f>COUNTIFS(Ishop!$AG:$AG,Source!$AK$1,Ishop!$BG:$BG,Source!$D233,Ishop!$B:$B,Source!$C233,Ishop!$J:$J,"OUI")</f>
        <v>0</v>
      </c>
      <c r="AL233" s="11">
        <f>COUNTIFS(Ishop!$AG:$AG,Source!$AL$1,Ishop!$BG:$BG,Source!$D233,Ishop!$B:$B,Source!$C233,Ishop!$J:$J,"OUI")</f>
        <v>0</v>
      </c>
      <c r="AM233" s="11">
        <f>COUNTIFS(Ishop!$AG:$AG,Source!$AM$1,Ishop!$BG:$BG,Source!$D233,Ishop!$B:$B,Source!$C233,Ishop!$J:$J,"OUI")</f>
        <v>0</v>
      </c>
      <c r="AN233" s="11">
        <f>COUNTIFS(Dolmen!$W:$W,"Sensatio",Dolmen!$O:$O,Source!D233,Dolmen!$F:$F,Source!C233)</f>
        <v>0</v>
      </c>
      <c r="AO233" s="11">
        <f>COUNTIFS(Dolmen!$AC:$AC,"Bbox Miami",Dolmen!$O:$O,Source!D233,Dolmen!$F:$F,Source!C233)</f>
        <v>0</v>
      </c>
      <c r="AP233" s="11">
        <f>COUNTIFS(Dolmen!$AD:$AD,"1",Dolmen!$W:$W,"",Dolmen!$O:$O,Source!D233,Dolmen!$F:$F,Source!C233)</f>
        <v>0</v>
      </c>
      <c r="AQ233" s="11">
        <f>COUNTIFS(Dolmen!$W:$W,"Sensation",Dolmen!$Y:$Y,"1",Dolmen!$O:$O,Source!D233,Dolmen!$F:$F,Source!C233)</f>
        <v>0</v>
      </c>
      <c r="AR233" s="11">
        <f>COUNTIFS(Dolmen!$AC:$AC,"Bbox Miami",Dolmen!$Y:$Y,"1",Dolmen!$O:$O,Source!D233,Dolmen!$F:$F,Source!C233)</f>
        <v>0</v>
      </c>
      <c r="AS233" s="11">
        <f>COUNTIFS(Dolmen!$AD:$AD,"1",Dolmen!$W:$W,"",Dolmen!$Y:$Y,"1",Dolmen!$O:$O,Source!D233,Dolmen!$F:$F,Source!C233)</f>
        <v>0</v>
      </c>
      <c r="AT233" s="11">
        <f t="shared" si="93"/>
        <v>0</v>
      </c>
      <c r="AU233" s="11">
        <f t="shared" si="94"/>
        <v>0</v>
      </c>
      <c r="AV233" s="11">
        <f t="shared" si="95"/>
        <v>0</v>
      </c>
      <c r="AW233" s="11">
        <f t="shared" si="96"/>
        <v>0</v>
      </c>
      <c r="AX233" s="11">
        <f t="shared" si="97"/>
        <v>0</v>
      </c>
      <c r="AY233" s="11">
        <f t="shared" si="98"/>
        <v>0</v>
      </c>
      <c r="AZ233" s="11">
        <f t="shared" si="99"/>
        <v>0</v>
      </c>
      <c r="BA233" s="11">
        <f t="shared" si="100"/>
        <v>0</v>
      </c>
      <c r="BB233" s="11">
        <f t="shared" si="101"/>
        <v>0</v>
      </c>
      <c r="BC233" s="11">
        <f t="shared" si="102"/>
        <v>0</v>
      </c>
      <c r="BD233" s="11">
        <f>SUMIFS(Ishop!$BK:$BK,Ishop!$BG:$BG,Source!D233,Ishop!$B:$B,Source!C233)</f>
        <v>0</v>
      </c>
      <c r="BE233" s="11">
        <f>COUNTIFS(Ishop!$AW:$AW,"OUI",Ishop!$BG:$BG,Source!D233,Ishop!$B:$B,Source!C233)</f>
        <v>0</v>
      </c>
      <c r="BF233" s="11">
        <f t="shared" si="103"/>
        <v>0</v>
      </c>
      <c r="BG233" s="11">
        <f t="shared" si="104"/>
        <v>0</v>
      </c>
      <c r="BH233" s="11">
        <f t="shared" si="105"/>
        <v>0</v>
      </c>
      <c r="BI233" s="11">
        <f t="shared" si="106"/>
        <v>0</v>
      </c>
      <c r="BJ233" s="11">
        <f t="shared" si="107"/>
        <v>0</v>
      </c>
      <c r="BK233" s="11">
        <f t="shared" si="108"/>
        <v>0</v>
      </c>
      <c r="BL233" s="11">
        <f t="shared" si="109"/>
        <v>0</v>
      </c>
      <c r="BM233" s="11">
        <f t="shared" si="110"/>
        <v>0</v>
      </c>
      <c r="BN233" s="25">
        <f>Z233*Budget!$A$6</f>
        <v>0</v>
      </c>
      <c r="BO233" s="25">
        <f>AA233*(Budget!$B$6+Budget!$B$7)</f>
        <v>0</v>
      </c>
      <c r="BP233" s="25">
        <f>AB233*(Budget!$C$6+Budget!$C$7)</f>
        <v>0</v>
      </c>
      <c r="BQ233" s="25">
        <f>AC233*(Budget!$D$6+Budget!$D$7)</f>
        <v>0</v>
      </c>
      <c r="BR233" s="25">
        <f>AD233*(Budget!$E$6+Budget!$E$7)</f>
        <v>0</v>
      </c>
      <c r="BS233" s="25">
        <f>AE233*(Budget!$F$6+Budget!$F$7)</f>
        <v>0</v>
      </c>
      <c r="BT233" s="25">
        <f>AF233*(Budget!$G$6+Budget!$G$7)</f>
        <v>0</v>
      </c>
      <c r="BU233" s="25">
        <f>AG233*Budget!$H$6</f>
        <v>0</v>
      </c>
      <c r="BV233" s="25">
        <f>AH233*Budget!$I$6</f>
        <v>0</v>
      </c>
      <c r="BW233" s="25">
        <f>AI233*Budget!$J$6</f>
        <v>0</v>
      </c>
      <c r="BX233" s="25">
        <f>AJ233*Budget!$K$6</f>
        <v>0</v>
      </c>
      <c r="BY233" s="25">
        <f>AK233*Budget!$L$6</f>
        <v>0</v>
      </c>
      <c r="BZ233" s="25">
        <f>AL233*Budget!$M$6</f>
        <v>0</v>
      </c>
      <c r="CA233" s="25">
        <f>AM233*Budget!$N$6</f>
        <v>0</v>
      </c>
      <c r="CB233" s="25">
        <f>AQ233*Budget!$O$6</f>
        <v>0</v>
      </c>
      <c r="CC233" s="25">
        <f>AR233*Budget!$S$6</f>
        <v>0</v>
      </c>
      <c r="CD233" s="25">
        <f>AS233*Budget!$Q$6</f>
        <v>0</v>
      </c>
      <c r="CE233" s="25">
        <f t="shared" si="111"/>
        <v>0</v>
      </c>
      <c r="CF233" s="11" t="e">
        <f>COUNTIFS(#REF!,Source!E233,#REF!,Source!C233)</f>
        <v>#REF!</v>
      </c>
      <c r="CG233" s="11" t="str">
        <f t="shared" si="112"/>
        <v>--</v>
      </c>
    </row>
    <row r="234" spans="1:85" x14ac:dyDescent="0.25">
      <c r="A234" t="str">
        <f>IFERROR(VLOOKUP(MONTH(C234),Date!$A$2:$B$13,2,0),"--")</f>
        <v>Mars</v>
      </c>
      <c r="B234" s="11">
        <f t="shared" si="91"/>
        <v>14</v>
      </c>
      <c r="C234" s="28">
        <f t="shared" si="113"/>
        <v>42093</v>
      </c>
      <c r="D234" s="29" t="s">
        <v>198</v>
      </c>
      <c r="E234" s="30" t="str">
        <f>IFERROR(VLOOKUP(D234,Listing!$A:$B,2,0),"--")</f>
        <v>A4403A4</v>
      </c>
      <c r="F234" s="30" t="str">
        <f>IFERROR(VLOOKUP(D234,Listing!$A:$E,5,0),"-")</f>
        <v>BOUZIDI IDRISSI   HAKIMA</v>
      </c>
      <c r="G234" s="4">
        <f>IFERROR(VLOOKUP(D234,Listing!$A:$F,6,0),"--")</f>
        <v>42079</v>
      </c>
      <c r="H234" s="11" t="str">
        <f>IFERROR(VLOOKUP(D234,Listing!$A:$D,4,0),"--")</f>
        <v>ABDELMOUMEN  ROUGUI</v>
      </c>
      <c r="I234" s="11" t="str">
        <f t="shared" si="92"/>
        <v>AAC</v>
      </c>
      <c r="J234" s="31">
        <f>IFERROR(COUNTIFS(Ishop!$BG:$BG,Source!D234,Ishop!$B:$B,Source!C234),"--")</f>
        <v>0</v>
      </c>
      <c r="K234" s="11">
        <f>IFERROR(COUNTIFS(Ishop!$BG:$BG,Source!D234,Ishop!$B:$B,Source!C234,Ishop!$J:$J,"OUI"),"--")</f>
        <v>0</v>
      </c>
      <c r="L234" s="11">
        <f>COUNTIFS(Ishop!$AG:$AG,Source!$L$1,Ishop!$BG:$BG,Source!$D234,Ishop!$B:$B,Source!$C234)</f>
        <v>0</v>
      </c>
      <c r="M234" s="11">
        <f>COUNTIFS(Ishop!$AG:$AG,Source!$M$1,Ishop!$BG:$BG,Source!$D234,Ishop!$B:$B,Source!$C234)</f>
        <v>0</v>
      </c>
      <c r="N234" s="11">
        <f>COUNTIFS(Ishop!$AG:$AG,Source!$N$1,Ishop!$BG:$BG,Source!$D234,Ishop!$B:$B,Source!$C234)</f>
        <v>0</v>
      </c>
      <c r="O234" s="11">
        <f>COUNTIFS(Ishop!$AG:$AG,Source!$O$1,Ishop!$BG:$BG,Source!$D234,Ishop!$B:$B,Source!$C234)</f>
        <v>0</v>
      </c>
      <c r="P234" s="11">
        <f>COUNTIFS(Ishop!$AG:$AG,Source!$P$1,Ishop!$BG:$BG,Source!$D234,Ishop!$B:$B,Source!$C234)</f>
        <v>0</v>
      </c>
      <c r="Q234" s="11">
        <f>COUNTIFS(Ishop!$AG:$AG,Source!$Q$1,Ishop!$BG:$BG,Source!$D234,Ishop!$B:$B,Source!$C234)</f>
        <v>0</v>
      </c>
      <c r="R234" s="11">
        <f>COUNTIFS(Ishop!$AG:$AG,Source!$R$1,Ishop!$BG:$BG,Source!$D234,Ishop!$B:$B,Source!$C234)</f>
        <v>0</v>
      </c>
      <c r="S234" s="11">
        <f>COUNTIFS(Ishop!$AG:$AG,Source!$S$1,Ishop!$BG:$BG,Source!$D234,Ishop!$B:$B,Source!$C234)</f>
        <v>0</v>
      </c>
      <c r="T234" s="11">
        <f>COUNTIFS(Ishop!$AG:$AG,Source!$T$1,Ishop!$BG:$BG,Source!$D234,Ishop!$B:$B,Source!$C234)</f>
        <v>0</v>
      </c>
      <c r="U234" s="11">
        <f>COUNTIFS(Ishop!$AG:$AG,Source!$U$1,Ishop!$BG:$BG,Source!$D234,Ishop!$B:$B,Source!$C234)</f>
        <v>0</v>
      </c>
      <c r="V234" s="11">
        <f>COUNTIFS(Ishop!$AG:$AG,Source!$V$1,Ishop!$BG:$BG,Source!$D234,Ishop!$B:$B,Source!$C234)</f>
        <v>0</v>
      </c>
      <c r="W234" s="11">
        <f>COUNTIFS(Ishop!$AG:$AG,Source!$W$1,Ishop!$BG:$BG,Source!$D234,Ishop!$B:$B,Source!$C234)</f>
        <v>0</v>
      </c>
      <c r="X234" s="11">
        <f>COUNTIFS(Ishop!$AG:$AG,Source!$X$1,Ishop!$BG:$BG,Source!$D234,Ishop!$B:$B,Source!$C234)</f>
        <v>0</v>
      </c>
      <c r="Y234" s="11">
        <f>COUNTIFS(Ishop!$AG:$AG,Source!$Y$1,Ishop!$BG:$BG,Source!$D234,Ishop!$B:$B,Source!$C234)</f>
        <v>0</v>
      </c>
      <c r="Z234" s="11">
        <f>COUNTIFS(Ishop!$AG:$AG,Source!$Z$1,Ishop!$BG:$BG,Source!$D234,Ishop!$B:$B,Source!$C234,Ishop!$J:$J,"OUI")</f>
        <v>0</v>
      </c>
      <c r="AA234" s="11">
        <f>COUNTIFS(Ishop!$AG:$AG,Source!$AA$1,Ishop!$BG:$BG,Source!$D234,Ishop!$B:$B,Source!$C234,Ishop!$J:$J,"OUI")</f>
        <v>0</v>
      </c>
      <c r="AB234" s="11">
        <f>COUNTIFS(Ishop!$AG:$AG,Source!$AB$1,Ishop!$BG:$BG,Source!$D234,Ishop!$B:$B,Source!$C234,Ishop!$J:$J,"OUI")</f>
        <v>0</v>
      </c>
      <c r="AC234" s="11">
        <f>COUNTIFS(Ishop!$AG:$AG,Source!$AC$1,Ishop!$BG:$BG,Source!$D234,Ishop!$B:$B,Source!$C234,Ishop!$J:$J,"OUI")</f>
        <v>0</v>
      </c>
      <c r="AD234" s="11">
        <f>COUNTIFS(Ishop!$AG:$AG,Source!$AD$1,Ishop!$BG:$BG,Source!$D234,Ishop!$B:$B,Source!$C234,Ishop!$J:$J,"OUI")</f>
        <v>0</v>
      </c>
      <c r="AE234" s="11">
        <f>COUNTIFS(Ishop!$AG:$AG,Source!$AE$1,Ishop!$BG:$BG,Source!$D234,Ishop!$B:$B,Source!$C234,Ishop!$J:$J,"OUI")</f>
        <v>0</v>
      </c>
      <c r="AF234" s="11">
        <f>COUNTIFS(Ishop!$AG:$AG,Source!$AF$1,Ishop!$BG:$BG,Source!$D234,Ishop!$B:$B,Source!$C234,Ishop!$J:$J,"OUI")</f>
        <v>0</v>
      </c>
      <c r="AG234" s="11">
        <f>COUNTIFS(Ishop!$AG:$AG,Source!$AG$1,Ishop!$BG:$BG,Source!$D234,Ishop!$B:$B,Source!$C234,Ishop!$J:$J,"OUI")</f>
        <v>0</v>
      </c>
      <c r="AH234" s="11">
        <f>COUNTIFS(Ishop!$AG:$AG,Source!$AH$1,Ishop!$BG:$BG,Source!$D234,Ishop!$B:$B,Source!$C234,Ishop!$J:$J,"OUI")</f>
        <v>0</v>
      </c>
      <c r="AI234" s="11">
        <f>COUNTIFS(Ishop!$AG:$AG,Source!$AI$1,Ishop!$BG:$BG,Source!$D234,Ishop!$B:$B,Source!$C234,Ishop!$J:$J,"OUI")</f>
        <v>0</v>
      </c>
      <c r="AJ234" s="11">
        <f>COUNTIFS(Ishop!$AG:$AG,Source!$AJ$1,Ishop!$BG:$BG,Source!$D234,Ishop!$B:$B,Source!$C234,Ishop!$J:$J,"OUI")</f>
        <v>0</v>
      </c>
      <c r="AK234" s="11">
        <f>COUNTIFS(Ishop!$AG:$AG,Source!$AK$1,Ishop!$BG:$BG,Source!$D234,Ishop!$B:$B,Source!$C234,Ishop!$J:$J,"OUI")</f>
        <v>0</v>
      </c>
      <c r="AL234" s="11">
        <f>COUNTIFS(Ishop!$AG:$AG,Source!$AL$1,Ishop!$BG:$BG,Source!$D234,Ishop!$B:$B,Source!$C234,Ishop!$J:$J,"OUI")</f>
        <v>0</v>
      </c>
      <c r="AM234" s="11">
        <f>COUNTIFS(Ishop!$AG:$AG,Source!$AM$1,Ishop!$BG:$BG,Source!$D234,Ishop!$B:$B,Source!$C234,Ishop!$J:$J,"OUI")</f>
        <v>0</v>
      </c>
      <c r="AN234" s="11">
        <f>COUNTIFS(Dolmen!$W:$W,"Sensatio",Dolmen!$O:$O,Source!D234,Dolmen!$F:$F,Source!C234)</f>
        <v>0</v>
      </c>
      <c r="AO234" s="11">
        <f>COUNTIFS(Dolmen!$AC:$AC,"Bbox Miami",Dolmen!$O:$O,Source!D234,Dolmen!$F:$F,Source!C234)</f>
        <v>0</v>
      </c>
      <c r="AP234" s="11">
        <f>COUNTIFS(Dolmen!$AD:$AD,"1",Dolmen!$W:$W,"",Dolmen!$O:$O,Source!D234,Dolmen!$F:$F,Source!C234)</f>
        <v>0</v>
      </c>
      <c r="AQ234" s="11">
        <f>COUNTIFS(Dolmen!$W:$W,"Sensation",Dolmen!$Y:$Y,"1",Dolmen!$O:$O,Source!D234,Dolmen!$F:$F,Source!C234)</f>
        <v>0</v>
      </c>
      <c r="AR234" s="11">
        <f>COUNTIFS(Dolmen!$AC:$AC,"Bbox Miami",Dolmen!$Y:$Y,"1",Dolmen!$O:$O,Source!D234,Dolmen!$F:$F,Source!C234)</f>
        <v>0</v>
      </c>
      <c r="AS234" s="11">
        <f>COUNTIFS(Dolmen!$AD:$AD,"1",Dolmen!$W:$W,"",Dolmen!$Y:$Y,"1",Dolmen!$O:$O,Source!D234,Dolmen!$F:$F,Source!C234)</f>
        <v>0</v>
      </c>
      <c r="AT234" s="11">
        <f t="shared" si="93"/>
        <v>0</v>
      </c>
      <c r="AU234" s="11">
        <f t="shared" si="94"/>
        <v>0</v>
      </c>
      <c r="AV234" s="11">
        <f t="shared" si="95"/>
        <v>0</v>
      </c>
      <c r="AW234" s="11">
        <f t="shared" si="96"/>
        <v>0</v>
      </c>
      <c r="AX234" s="11">
        <f t="shared" si="97"/>
        <v>0</v>
      </c>
      <c r="AY234" s="11">
        <f t="shared" si="98"/>
        <v>0</v>
      </c>
      <c r="AZ234" s="11">
        <f t="shared" si="99"/>
        <v>0</v>
      </c>
      <c r="BA234" s="11">
        <f t="shared" si="100"/>
        <v>0</v>
      </c>
      <c r="BB234" s="11">
        <f t="shared" si="101"/>
        <v>0</v>
      </c>
      <c r="BC234" s="11">
        <f t="shared" si="102"/>
        <v>0</v>
      </c>
      <c r="BD234" s="11">
        <f>SUMIFS(Ishop!$BK:$BK,Ishop!$BG:$BG,Source!D234,Ishop!$B:$B,Source!C234)</f>
        <v>0</v>
      </c>
      <c r="BE234" s="11">
        <f>COUNTIFS(Ishop!$AW:$AW,"OUI",Ishop!$BG:$BG,Source!D234,Ishop!$B:$B,Source!C234)</f>
        <v>0</v>
      </c>
      <c r="BF234" s="11">
        <f t="shared" si="103"/>
        <v>0</v>
      </c>
      <c r="BG234" s="11">
        <f t="shared" si="104"/>
        <v>0</v>
      </c>
      <c r="BH234" s="11">
        <f t="shared" si="105"/>
        <v>0</v>
      </c>
      <c r="BI234" s="11">
        <f t="shared" si="106"/>
        <v>0</v>
      </c>
      <c r="BJ234" s="11">
        <f t="shared" si="107"/>
        <v>0</v>
      </c>
      <c r="BK234" s="11">
        <f t="shared" si="108"/>
        <v>0</v>
      </c>
      <c r="BL234" s="11">
        <f t="shared" si="109"/>
        <v>0</v>
      </c>
      <c r="BM234" s="11">
        <f t="shared" si="110"/>
        <v>0</v>
      </c>
      <c r="BN234" s="25">
        <f>Z234*Budget!$A$6</f>
        <v>0</v>
      </c>
      <c r="BO234" s="25">
        <f>AA234*(Budget!$B$6+Budget!$B$7)</f>
        <v>0</v>
      </c>
      <c r="BP234" s="25">
        <f>AB234*(Budget!$C$6+Budget!$C$7)</f>
        <v>0</v>
      </c>
      <c r="BQ234" s="25">
        <f>AC234*(Budget!$D$6+Budget!$D$7)</f>
        <v>0</v>
      </c>
      <c r="BR234" s="25">
        <f>AD234*(Budget!$E$6+Budget!$E$7)</f>
        <v>0</v>
      </c>
      <c r="BS234" s="25">
        <f>AE234*(Budget!$F$6+Budget!$F$7)</f>
        <v>0</v>
      </c>
      <c r="BT234" s="25">
        <f>AF234*(Budget!$G$6+Budget!$G$7)</f>
        <v>0</v>
      </c>
      <c r="BU234" s="25">
        <f>AG234*Budget!$H$6</f>
        <v>0</v>
      </c>
      <c r="BV234" s="25">
        <f>AH234*Budget!$I$6</f>
        <v>0</v>
      </c>
      <c r="BW234" s="25">
        <f>AI234*Budget!$J$6</f>
        <v>0</v>
      </c>
      <c r="BX234" s="25">
        <f>AJ234*Budget!$K$6</f>
        <v>0</v>
      </c>
      <c r="BY234" s="25">
        <f>AK234*Budget!$L$6</f>
        <v>0</v>
      </c>
      <c r="BZ234" s="25">
        <f>AL234*Budget!$M$6</f>
        <v>0</v>
      </c>
      <c r="CA234" s="25">
        <f>AM234*Budget!$N$6</f>
        <v>0</v>
      </c>
      <c r="CB234" s="25">
        <f>AQ234*Budget!$O$6</f>
        <v>0</v>
      </c>
      <c r="CC234" s="25">
        <f>AR234*Budget!$S$6</f>
        <v>0</v>
      </c>
      <c r="CD234" s="25">
        <f>AS234*Budget!$Q$6</f>
        <v>0</v>
      </c>
      <c r="CE234" s="25">
        <f t="shared" si="111"/>
        <v>0</v>
      </c>
      <c r="CF234" s="11" t="e">
        <f>COUNTIFS(#REF!,Source!E234,#REF!,Source!C234)</f>
        <v>#REF!</v>
      </c>
      <c r="CG234" s="11" t="str">
        <f t="shared" si="112"/>
        <v>--</v>
      </c>
    </row>
    <row r="235" spans="1:85" x14ac:dyDescent="0.25">
      <c r="A235" t="str">
        <f>IFERROR(VLOOKUP(MONTH(C235),Date!$A$2:$B$13,2,0),"--")</f>
        <v>Mars</v>
      </c>
      <c r="B235" s="11">
        <f t="shared" si="91"/>
        <v>14</v>
      </c>
      <c r="C235" s="28">
        <f t="shared" si="113"/>
        <v>42093</v>
      </c>
      <c r="D235" s="29" t="s">
        <v>199</v>
      </c>
      <c r="E235" s="30" t="str">
        <f>IFERROR(VLOOKUP(D235,Listing!$A:$B,2,0),"--")</f>
        <v>A44043</v>
      </c>
      <c r="F235" s="30" t="str">
        <f>IFERROR(VLOOKUP(D235,Listing!$A:$E,5,0),"-")</f>
        <v>EL BAKKALI  ABDELHAMID</v>
      </c>
      <c r="G235" s="4">
        <f>IFERROR(VLOOKUP(D235,Listing!$A:$F,6,0),"--")</f>
        <v>42079</v>
      </c>
      <c r="H235" s="11" t="str">
        <f>IFERROR(VLOOKUP(D235,Listing!$A:$D,4,0),"--")</f>
        <v>ABDELMOUMEN  ROUGUI</v>
      </c>
      <c r="I235" s="11" t="str">
        <f t="shared" si="92"/>
        <v>AAC</v>
      </c>
      <c r="J235" s="31">
        <f>IFERROR(COUNTIFS(Ishop!$BG:$BG,Source!D235,Ishop!$B:$B,Source!C235),"--")</f>
        <v>0</v>
      </c>
      <c r="K235" s="11">
        <f>IFERROR(COUNTIFS(Ishop!$BG:$BG,Source!D235,Ishop!$B:$B,Source!C235,Ishop!$J:$J,"OUI"),"--")</f>
        <v>0</v>
      </c>
      <c r="L235" s="11">
        <f>COUNTIFS(Ishop!$AG:$AG,Source!$L$1,Ishop!$BG:$BG,Source!$D235,Ishop!$B:$B,Source!$C235)</f>
        <v>0</v>
      </c>
      <c r="M235" s="11">
        <f>COUNTIFS(Ishop!$AG:$AG,Source!$M$1,Ishop!$BG:$BG,Source!$D235,Ishop!$B:$B,Source!$C235)</f>
        <v>0</v>
      </c>
      <c r="N235" s="11">
        <f>COUNTIFS(Ishop!$AG:$AG,Source!$N$1,Ishop!$BG:$BG,Source!$D235,Ishop!$B:$B,Source!$C235)</f>
        <v>0</v>
      </c>
      <c r="O235" s="11">
        <f>COUNTIFS(Ishop!$AG:$AG,Source!$O$1,Ishop!$BG:$BG,Source!$D235,Ishop!$B:$B,Source!$C235)</f>
        <v>0</v>
      </c>
      <c r="P235" s="11">
        <f>COUNTIFS(Ishop!$AG:$AG,Source!$P$1,Ishop!$BG:$BG,Source!$D235,Ishop!$B:$B,Source!$C235)</f>
        <v>0</v>
      </c>
      <c r="Q235" s="11">
        <f>COUNTIFS(Ishop!$AG:$AG,Source!$Q$1,Ishop!$BG:$BG,Source!$D235,Ishop!$B:$B,Source!$C235)</f>
        <v>0</v>
      </c>
      <c r="R235" s="11">
        <f>COUNTIFS(Ishop!$AG:$AG,Source!$R$1,Ishop!$BG:$BG,Source!$D235,Ishop!$B:$B,Source!$C235)</f>
        <v>0</v>
      </c>
      <c r="S235" s="11">
        <f>COUNTIFS(Ishop!$AG:$AG,Source!$S$1,Ishop!$BG:$BG,Source!$D235,Ishop!$B:$B,Source!$C235)</f>
        <v>0</v>
      </c>
      <c r="T235" s="11">
        <f>COUNTIFS(Ishop!$AG:$AG,Source!$T$1,Ishop!$BG:$BG,Source!$D235,Ishop!$B:$B,Source!$C235)</f>
        <v>0</v>
      </c>
      <c r="U235" s="11">
        <f>COUNTIFS(Ishop!$AG:$AG,Source!$U$1,Ishop!$BG:$BG,Source!$D235,Ishop!$B:$B,Source!$C235)</f>
        <v>0</v>
      </c>
      <c r="V235" s="11">
        <f>COUNTIFS(Ishop!$AG:$AG,Source!$V$1,Ishop!$BG:$BG,Source!$D235,Ishop!$B:$B,Source!$C235)</f>
        <v>0</v>
      </c>
      <c r="W235" s="11">
        <f>COUNTIFS(Ishop!$AG:$AG,Source!$W$1,Ishop!$BG:$BG,Source!$D235,Ishop!$B:$B,Source!$C235)</f>
        <v>0</v>
      </c>
      <c r="X235" s="11">
        <f>COUNTIFS(Ishop!$AG:$AG,Source!$X$1,Ishop!$BG:$BG,Source!$D235,Ishop!$B:$B,Source!$C235)</f>
        <v>0</v>
      </c>
      <c r="Y235" s="11">
        <f>COUNTIFS(Ishop!$AG:$AG,Source!$Y$1,Ishop!$BG:$BG,Source!$D235,Ishop!$B:$B,Source!$C235)</f>
        <v>0</v>
      </c>
      <c r="Z235" s="11">
        <f>COUNTIFS(Ishop!$AG:$AG,Source!$Z$1,Ishop!$BG:$BG,Source!$D235,Ishop!$B:$B,Source!$C235,Ishop!$J:$J,"OUI")</f>
        <v>0</v>
      </c>
      <c r="AA235" s="11">
        <f>COUNTIFS(Ishop!$AG:$AG,Source!$AA$1,Ishop!$BG:$BG,Source!$D235,Ishop!$B:$B,Source!$C235,Ishop!$J:$J,"OUI")</f>
        <v>0</v>
      </c>
      <c r="AB235" s="11">
        <f>COUNTIFS(Ishop!$AG:$AG,Source!$AB$1,Ishop!$BG:$BG,Source!$D235,Ishop!$B:$B,Source!$C235,Ishop!$J:$J,"OUI")</f>
        <v>0</v>
      </c>
      <c r="AC235" s="11">
        <f>COUNTIFS(Ishop!$AG:$AG,Source!$AC$1,Ishop!$BG:$BG,Source!$D235,Ishop!$B:$B,Source!$C235,Ishop!$J:$J,"OUI")</f>
        <v>0</v>
      </c>
      <c r="AD235" s="11">
        <f>COUNTIFS(Ishop!$AG:$AG,Source!$AD$1,Ishop!$BG:$BG,Source!$D235,Ishop!$B:$B,Source!$C235,Ishop!$J:$J,"OUI")</f>
        <v>0</v>
      </c>
      <c r="AE235" s="11">
        <f>COUNTIFS(Ishop!$AG:$AG,Source!$AE$1,Ishop!$BG:$BG,Source!$D235,Ishop!$B:$B,Source!$C235,Ishop!$J:$J,"OUI")</f>
        <v>0</v>
      </c>
      <c r="AF235" s="11">
        <f>COUNTIFS(Ishop!$AG:$AG,Source!$AF$1,Ishop!$BG:$BG,Source!$D235,Ishop!$B:$B,Source!$C235,Ishop!$J:$J,"OUI")</f>
        <v>0</v>
      </c>
      <c r="AG235" s="11">
        <f>COUNTIFS(Ishop!$AG:$AG,Source!$AG$1,Ishop!$BG:$BG,Source!$D235,Ishop!$B:$B,Source!$C235,Ishop!$J:$J,"OUI")</f>
        <v>0</v>
      </c>
      <c r="AH235" s="11">
        <f>COUNTIFS(Ishop!$AG:$AG,Source!$AH$1,Ishop!$BG:$BG,Source!$D235,Ishop!$B:$B,Source!$C235,Ishop!$J:$J,"OUI")</f>
        <v>0</v>
      </c>
      <c r="AI235" s="11">
        <f>COUNTIFS(Ishop!$AG:$AG,Source!$AI$1,Ishop!$BG:$BG,Source!$D235,Ishop!$B:$B,Source!$C235,Ishop!$J:$J,"OUI")</f>
        <v>0</v>
      </c>
      <c r="AJ235" s="11">
        <f>COUNTIFS(Ishop!$AG:$AG,Source!$AJ$1,Ishop!$BG:$BG,Source!$D235,Ishop!$B:$B,Source!$C235,Ishop!$J:$J,"OUI")</f>
        <v>0</v>
      </c>
      <c r="AK235" s="11">
        <f>COUNTIFS(Ishop!$AG:$AG,Source!$AK$1,Ishop!$BG:$BG,Source!$D235,Ishop!$B:$B,Source!$C235,Ishop!$J:$J,"OUI")</f>
        <v>0</v>
      </c>
      <c r="AL235" s="11">
        <f>COUNTIFS(Ishop!$AG:$AG,Source!$AL$1,Ishop!$BG:$BG,Source!$D235,Ishop!$B:$B,Source!$C235,Ishop!$J:$J,"OUI")</f>
        <v>0</v>
      </c>
      <c r="AM235" s="11">
        <f>COUNTIFS(Ishop!$AG:$AG,Source!$AM$1,Ishop!$BG:$BG,Source!$D235,Ishop!$B:$B,Source!$C235,Ishop!$J:$J,"OUI")</f>
        <v>0</v>
      </c>
      <c r="AN235" s="11">
        <f>COUNTIFS(Dolmen!$W:$W,"Sensatio",Dolmen!$O:$O,Source!D235,Dolmen!$F:$F,Source!C235)</f>
        <v>0</v>
      </c>
      <c r="AO235" s="11">
        <f>COUNTIFS(Dolmen!$AC:$AC,"Bbox Miami",Dolmen!$O:$O,Source!D235,Dolmen!$F:$F,Source!C235)</f>
        <v>0</v>
      </c>
      <c r="AP235" s="11">
        <f>COUNTIFS(Dolmen!$AD:$AD,"1",Dolmen!$W:$W,"",Dolmen!$O:$O,Source!D235,Dolmen!$F:$F,Source!C235)</f>
        <v>0</v>
      </c>
      <c r="AQ235" s="11">
        <f>COUNTIFS(Dolmen!$W:$W,"Sensation",Dolmen!$Y:$Y,"1",Dolmen!$O:$O,Source!D235,Dolmen!$F:$F,Source!C235)</f>
        <v>0</v>
      </c>
      <c r="AR235" s="11">
        <f>COUNTIFS(Dolmen!$AC:$AC,"Bbox Miami",Dolmen!$Y:$Y,"1",Dolmen!$O:$O,Source!D235,Dolmen!$F:$F,Source!C235)</f>
        <v>0</v>
      </c>
      <c r="AS235" s="11">
        <f>COUNTIFS(Dolmen!$AD:$AD,"1",Dolmen!$W:$W,"",Dolmen!$Y:$Y,"1",Dolmen!$O:$O,Source!D235,Dolmen!$F:$F,Source!C235)</f>
        <v>0</v>
      </c>
      <c r="AT235" s="11">
        <f t="shared" si="93"/>
        <v>0</v>
      </c>
      <c r="AU235" s="11">
        <f t="shared" si="94"/>
        <v>0</v>
      </c>
      <c r="AV235" s="11">
        <f t="shared" si="95"/>
        <v>0</v>
      </c>
      <c r="AW235" s="11">
        <f t="shared" si="96"/>
        <v>0</v>
      </c>
      <c r="AX235" s="11">
        <f t="shared" si="97"/>
        <v>0</v>
      </c>
      <c r="AY235" s="11">
        <f t="shared" si="98"/>
        <v>0</v>
      </c>
      <c r="AZ235" s="11">
        <f t="shared" si="99"/>
        <v>0</v>
      </c>
      <c r="BA235" s="11">
        <f t="shared" si="100"/>
        <v>0</v>
      </c>
      <c r="BB235" s="11">
        <f t="shared" si="101"/>
        <v>0</v>
      </c>
      <c r="BC235" s="11">
        <f t="shared" si="102"/>
        <v>0</v>
      </c>
      <c r="BD235" s="11">
        <f>SUMIFS(Ishop!$BK:$BK,Ishop!$BG:$BG,Source!D235,Ishop!$B:$B,Source!C235)</f>
        <v>0</v>
      </c>
      <c r="BE235" s="11">
        <f>COUNTIFS(Ishop!$AW:$AW,"OUI",Ishop!$BG:$BG,Source!D235,Ishop!$B:$B,Source!C235)</f>
        <v>0</v>
      </c>
      <c r="BF235" s="11">
        <f t="shared" si="103"/>
        <v>0</v>
      </c>
      <c r="BG235" s="11">
        <f t="shared" si="104"/>
        <v>0</v>
      </c>
      <c r="BH235" s="11">
        <f t="shared" si="105"/>
        <v>0</v>
      </c>
      <c r="BI235" s="11">
        <f t="shared" si="106"/>
        <v>0</v>
      </c>
      <c r="BJ235" s="11">
        <f t="shared" si="107"/>
        <v>0</v>
      </c>
      <c r="BK235" s="11">
        <f t="shared" si="108"/>
        <v>0</v>
      </c>
      <c r="BL235" s="11">
        <f t="shared" si="109"/>
        <v>0</v>
      </c>
      <c r="BM235" s="11">
        <f t="shared" si="110"/>
        <v>0</v>
      </c>
      <c r="BN235" s="25">
        <f>Z235*Budget!$A$6</f>
        <v>0</v>
      </c>
      <c r="BO235" s="25">
        <f>AA235*(Budget!$B$6+Budget!$B$7)</f>
        <v>0</v>
      </c>
      <c r="BP235" s="25">
        <f>AB235*(Budget!$C$6+Budget!$C$7)</f>
        <v>0</v>
      </c>
      <c r="BQ235" s="25">
        <f>AC235*(Budget!$D$6+Budget!$D$7)</f>
        <v>0</v>
      </c>
      <c r="BR235" s="25">
        <f>AD235*(Budget!$E$6+Budget!$E$7)</f>
        <v>0</v>
      </c>
      <c r="BS235" s="25">
        <f>AE235*(Budget!$F$6+Budget!$F$7)</f>
        <v>0</v>
      </c>
      <c r="BT235" s="25">
        <f>AF235*(Budget!$G$6+Budget!$G$7)</f>
        <v>0</v>
      </c>
      <c r="BU235" s="25">
        <f>AG235*Budget!$H$6</f>
        <v>0</v>
      </c>
      <c r="BV235" s="25">
        <f>AH235*Budget!$I$6</f>
        <v>0</v>
      </c>
      <c r="BW235" s="25">
        <f>AI235*Budget!$J$6</f>
        <v>0</v>
      </c>
      <c r="BX235" s="25">
        <f>AJ235*Budget!$K$6</f>
        <v>0</v>
      </c>
      <c r="BY235" s="25">
        <f>AK235*Budget!$L$6</f>
        <v>0</v>
      </c>
      <c r="BZ235" s="25">
        <f>AL235*Budget!$M$6</f>
        <v>0</v>
      </c>
      <c r="CA235" s="25">
        <f>AM235*Budget!$N$6</f>
        <v>0</v>
      </c>
      <c r="CB235" s="25">
        <f>AQ235*Budget!$O$6</f>
        <v>0</v>
      </c>
      <c r="CC235" s="25">
        <f>AR235*Budget!$S$6</f>
        <v>0</v>
      </c>
      <c r="CD235" s="25">
        <f>AS235*Budget!$Q$6</f>
        <v>0</v>
      </c>
      <c r="CE235" s="25">
        <f t="shared" si="111"/>
        <v>0</v>
      </c>
      <c r="CF235" s="11" t="e">
        <f>COUNTIFS(#REF!,Source!E235,#REF!,Source!C235)</f>
        <v>#REF!</v>
      </c>
      <c r="CG235" s="11" t="str">
        <f t="shared" si="112"/>
        <v>--</v>
      </c>
    </row>
    <row r="236" spans="1:85" x14ac:dyDescent="0.25">
      <c r="A236" t="str">
        <f>IFERROR(VLOOKUP(MONTH(C236),Date!$A$2:$B$13,2,0),"--")</f>
        <v>Mars</v>
      </c>
      <c r="B236" s="11">
        <f t="shared" si="91"/>
        <v>14</v>
      </c>
      <c r="C236" s="28">
        <f t="shared" si="113"/>
        <v>42093</v>
      </c>
      <c r="D236" s="29" t="s">
        <v>200</v>
      </c>
      <c r="E236" s="30" t="str">
        <f>IFERROR(VLOOKUP(D236,Listing!$A:$B,2,0),"--")</f>
        <v>A440A44</v>
      </c>
      <c r="F236" s="30" t="str">
        <f>IFERROR(VLOOKUP(D236,Listing!$A:$E,5,0),"-")</f>
        <v>AZZI  MOHAMED</v>
      </c>
      <c r="G236" s="4">
        <f>IFERROR(VLOOKUP(D236,Listing!$A:$F,6,0),"--")</f>
        <v>42093</v>
      </c>
      <c r="H236" s="11" t="str">
        <f>IFERROR(VLOOKUP(D236,Listing!$A:$D,4,0),"--")</f>
        <v>ABDELMOUMEN  ROUGUI</v>
      </c>
      <c r="I236" s="11" t="str">
        <f t="shared" si="92"/>
        <v>AAC</v>
      </c>
      <c r="J236" s="31">
        <f>IFERROR(COUNTIFS(Ishop!$BG:$BG,Source!D236,Ishop!$B:$B,Source!C236),"--")</f>
        <v>0</v>
      </c>
      <c r="K236" s="11">
        <f>IFERROR(COUNTIFS(Ishop!$BG:$BG,Source!D236,Ishop!$B:$B,Source!C236,Ishop!$J:$J,"OUI"),"--")</f>
        <v>0</v>
      </c>
      <c r="L236" s="11">
        <f>COUNTIFS(Ishop!$AG:$AG,Source!$L$1,Ishop!$BG:$BG,Source!$D236,Ishop!$B:$B,Source!$C236)</f>
        <v>0</v>
      </c>
      <c r="M236" s="11">
        <f>COUNTIFS(Ishop!$AG:$AG,Source!$M$1,Ishop!$BG:$BG,Source!$D236,Ishop!$B:$B,Source!$C236)</f>
        <v>0</v>
      </c>
      <c r="N236" s="11">
        <f>COUNTIFS(Ishop!$AG:$AG,Source!$N$1,Ishop!$BG:$BG,Source!$D236,Ishop!$B:$B,Source!$C236)</f>
        <v>0</v>
      </c>
      <c r="O236" s="11">
        <f>COUNTIFS(Ishop!$AG:$AG,Source!$O$1,Ishop!$BG:$BG,Source!$D236,Ishop!$B:$B,Source!$C236)</f>
        <v>0</v>
      </c>
      <c r="P236" s="11">
        <f>COUNTIFS(Ishop!$AG:$AG,Source!$P$1,Ishop!$BG:$BG,Source!$D236,Ishop!$B:$B,Source!$C236)</f>
        <v>0</v>
      </c>
      <c r="Q236" s="11">
        <f>COUNTIFS(Ishop!$AG:$AG,Source!$Q$1,Ishop!$BG:$BG,Source!$D236,Ishop!$B:$B,Source!$C236)</f>
        <v>0</v>
      </c>
      <c r="R236" s="11">
        <f>COUNTIFS(Ishop!$AG:$AG,Source!$R$1,Ishop!$BG:$BG,Source!$D236,Ishop!$B:$B,Source!$C236)</f>
        <v>0</v>
      </c>
      <c r="S236" s="11">
        <f>COUNTIFS(Ishop!$AG:$AG,Source!$S$1,Ishop!$BG:$BG,Source!$D236,Ishop!$B:$B,Source!$C236)</f>
        <v>0</v>
      </c>
      <c r="T236" s="11">
        <f>COUNTIFS(Ishop!$AG:$AG,Source!$T$1,Ishop!$BG:$BG,Source!$D236,Ishop!$B:$B,Source!$C236)</f>
        <v>0</v>
      </c>
      <c r="U236" s="11">
        <f>COUNTIFS(Ishop!$AG:$AG,Source!$U$1,Ishop!$BG:$BG,Source!$D236,Ishop!$B:$B,Source!$C236)</f>
        <v>0</v>
      </c>
      <c r="V236" s="11">
        <f>COUNTIFS(Ishop!$AG:$AG,Source!$V$1,Ishop!$BG:$BG,Source!$D236,Ishop!$B:$B,Source!$C236)</f>
        <v>0</v>
      </c>
      <c r="W236" s="11">
        <f>COUNTIFS(Ishop!$AG:$AG,Source!$W$1,Ishop!$BG:$BG,Source!$D236,Ishop!$B:$B,Source!$C236)</f>
        <v>0</v>
      </c>
      <c r="X236" s="11">
        <f>COUNTIFS(Ishop!$AG:$AG,Source!$X$1,Ishop!$BG:$BG,Source!$D236,Ishop!$B:$B,Source!$C236)</f>
        <v>0</v>
      </c>
      <c r="Y236" s="11">
        <f>COUNTIFS(Ishop!$AG:$AG,Source!$Y$1,Ishop!$BG:$BG,Source!$D236,Ishop!$B:$B,Source!$C236)</f>
        <v>0</v>
      </c>
      <c r="Z236" s="11">
        <f>COUNTIFS(Ishop!$AG:$AG,Source!$Z$1,Ishop!$BG:$BG,Source!$D236,Ishop!$B:$B,Source!$C236,Ishop!$J:$J,"OUI")</f>
        <v>0</v>
      </c>
      <c r="AA236" s="11">
        <f>COUNTIFS(Ishop!$AG:$AG,Source!$AA$1,Ishop!$BG:$BG,Source!$D236,Ishop!$B:$B,Source!$C236,Ishop!$J:$J,"OUI")</f>
        <v>0</v>
      </c>
      <c r="AB236" s="11">
        <f>COUNTIFS(Ishop!$AG:$AG,Source!$AB$1,Ishop!$BG:$BG,Source!$D236,Ishop!$B:$B,Source!$C236,Ishop!$J:$J,"OUI")</f>
        <v>0</v>
      </c>
      <c r="AC236" s="11">
        <f>COUNTIFS(Ishop!$AG:$AG,Source!$AC$1,Ishop!$BG:$BG,Source!$D236,Ishop!$B:$B,Source!$C236,Ishop!$J:$J,"OUI")</f>
        <v>0</v>
      </c>
      <c r="AD236" s="11">
        <f>COUNTIFS(Ishop!$AG:$AG,Source!$AD$1,Ishop!$BG:$BG,Source!$D236,Ishop!$B:$B,Source!$C236,Ishop!$J:$J,"OUI")</f>
        <v>0</v>
      </c>
      <c r="AE236" s="11">
        <f>COUNTIFS(Ishop!$AG:$AG,Source!$AE$1,Ishop!$BG:$BG,Source!$D236,Ishop!$B:$B,Source!$C236,Ishop!$J:$J,"OUI")</f>
        <v>0</v>
      </c>
      <c r="AF236" s="11">
        <f>COUNTIFS(Ishop!$AG:$AG,Source!$AF$1,Ishop!$BG:$BG,Source!$D236,Ishop!$B:$B,Source!$C236,Ishop!$J:$J,"OUI")</f>
        <v>0</v>
      </c>
      <c r="AG236" s="11">
        <f>COUNTIFS(Ishop!$AG:$AG,Source!$AG$1,Ishop!$BG:$BG,Source!$D236,Ishop!$B:$B,Source!$C236,Ishop!$J:$J,"OUI")</f>
        <v>0</v>
      </c>
      <c r="AH236" s="11">
        <f>COUNTIFS(Ishop!$AG:$AG,Source!$AH$1,Ishop!$BG:$BG,Source!$D236,Ishop!$B:$B,Source!$C236,Ishop!$J:$J,"OUI")</f>
        <v>0</v>
      </c>
      <c r="AI236" s="11">
        <f>COUNTIFS(Ishop!$AG:$AG,Source!$AI$1,Ishop!$BG:$BG,Source!$D236,Ishop!$B:$B,Source!$C236,Ishop!$J:$J,"OUI")</f>
        <v>0</v>
      </c>
      <c r="AJ236" s="11">
        <f>COUNTIFS(Ishop!$AG:$AG,Source!$AJ$1,Ishop!$BG:$BG,Source!$D236,Ishop!$B:$B,Source!$C236,Ishop!$J:$J,"OUI")</f>
        <v>0</v>
      </c>
      <c r="AK236" s="11">
        <f>COUNTIFS(Ishop!$AG:$AG,Source!$AK$1,Ishop!$BG:$BG,Source!$D236,Ishop!$B:$B,Source!$C236,Ishop!$J:$J,"OUI")</f>
        <v>0</v>
      </c>
      <c r="AL236" s="11">
        <f>COUNTIFS(Ishop!$AG:$AG,Source!$AL$1,Ishop!$BG:$BG,Source!$D236,Ishop!$B:$B,Source!$C236,Ishop!$J:$J,"OUI")</f>
        <v>0</v>
      </c>
      <c r="AM236" s="11">
        <f>COUNTIFS(Ishop!$AG:$AG,Source!$AM$1,Ishop!$BG:$BG,Source!$D236,Ishop!$B:$B,Source!$C236,Ishop!$J:$J,"OUI")</f>
        <v>0</v>
      </c>
      <c r="AN236" s="11">
        <f>COUNTIFS(Dolmen!$W:$W,"Sensatio",Dolmen!$O:$O,Source!D236,Dolmen!$F:$F,Source!C236)</f>
        <v>0</v>
      </c>
      <c r="AO236" s="11">
        <f>COUNTIFS(Dolmen!$AC:$AC,"Bbox Miami",Dolmen!$O:$O,Source!D236,Dolmen!$F:$F,Source!C236)</f>
        <v>0</v>
      </c>
      <c r="AP236" s="11">
        <f>COUNTIFS(Dolmen!$AD:$AD,"1",Dolmen!$W:$W,"",Dolmen!$O:$O,Source!D236,Dolmen!$F:$F,Source!C236)</f>
        <v>0</v>
      </c>
      <c r="AQ236" s="11">
        <f>COUNTIFS(Dolmen!$W:$W,"Sensation",Dolmen!$Y:$Y,"1",Dolmen!$O:$O,Source!D236,Dolmen!$F:$F,Source!C236)</f>
        <v>0</v>
      </c>
      <c r="AR236" s="11">
        <f>COUNTIFS(Dolmen!$AC:$AC,"Bbox Miami",Dolmen!$Y:$Y,"1",Dolmen!$O:$O,Source!D236,Dolmen!$F:$F,Source!C236)</f>
        <v>0</v>
      </c>
      <c r="AS236" s="11">
        <f>COUNTIFS(Dolmen!$AD:$AD,"1",Dolmen!$W:$W,"",Dolmen!$Y:$Y,"1",Dolmen!$O:$O,Source!D236,Dolmen!$F:$F,Source!C236)</f>
        <v>0</v>
      </c>
      <c r="AT236" s="11">
        <f t="shared" si="93"/>
        <v>0</v>
      </c>
      <c r="AU236" s="11">
        <f t="shared" si="94"/>
        <v>0</v>
      </c>
      <c r="AV236" s="11">
        <f t="shared" si="95"/>
        <v>0</v>
      </c>
      <c r="AW236" s="11">
        <f t="shared" si="96"/>
        <v>0</v>
      </c>
      <c r="AX236" s="11">
        <f t="shared" si="97"/>
        <v>0</v>
      </c>
      <c r="AY236" s="11">
        <f t="shared" si="98"/>
        <v>0</v>
      </c>
      <c r="AZ236" s="11">
        <f t="shared" si="99"/>
        <v>0</v>
      </c>
      <c r="BA236" s="11">
        <f t="shared" si="100"/>
        <v>0</v>
      </c>
      <c r="BB236" s="11">
        <f t="shared" si="101"/>
        <v>0</v>
      </c>
      <c r="BC236" s="11">
        <f t="shared" si="102"/>
        <v>0</v>
      </c>
      <c r="BD236" s="11">
        <f>SUMIFS(Ishop!$BK:$BK,Ishop!$BG:$BG,Source!D236,Ishop!$B:$B,Source!C236)</f>
        <v>0</v>
      </c>
      <c r="BE236" s="11">
        <f>COUNTIFS(Ishop!$AW:$AW,"OUI",Ishop!$BG:$BG,Source!D236,Ishop!$B:$B,Source!C236)</f>
        <v>0</v>
      </c>
      <c r="BF236" s="11">
        <f t="shared" si="103"/>
        <v>0</v>
      </c>
      <c r="BG236" s="11">
        <f t="shared" si="104"/>
        <v>0</v>
      </c>
      <c r="BH236" s="11">
        <f t="shared" si="105"/>
        <v>0</v>
      </c>
      <c r="BI236" s="11">
        <f t="shared" si="106"/>
        <v>0</v>
      </c>
      <c r="BJ236" s="11">
        <f t="shared" si="107"/>
        <v>0</v>
      </c>
      <c r="BK236" s="11">
        <f t="shared" si="108"/>
        <v>0</v>
      </c>
      <c r="BL236" s="11">
        <f t="shared" si="109"/>
        <v>0</v>
      </c>
      <c r="BM236" s="11">
        <f t="shared" si="110"/>
        <v>0</v>
      </c>
      <c r="BN236" s="25">
        <f>Z236*Budget!$A$6</f>
        <v>0</v>
      </c>
      <c r="BO236" s="25">
        <f>AA236*(Budget!$B$6+Budget!$B$7)</f>
        <v>0</v>
      </c>
      <c r="BP236" s="25">
        <f>AB236*(Budget!$C$6+Budget!$C$7)</f>
        <v>0</v>
      </c>
      <c r="BQ236" s="25">
        <f>AC236*(Budget!$D$6+Budget!$D$7)</f>
        <v>0</v>
      </c>
      <c r="BR236" s="25">
        <f>AD236*(Budget!$E$6+Budget!$E$7)</f>
        <v>0</v>
      </c>
      <c r="BS236" s="25">
        <f>AE236*(Budget!$F$6+Budget!$F$7)</f>
        <v>0</v>
      </c>
      <c r="BT236" s="25">
        <f>AF236*(Budget!$G$6+Budget!$G$7)</f>
        <v>0</v>
      </c>
      <c r="BU236" s="25">
        <f>AG236*Budget!$H$6</f>
        <v>0</v>
      </c>
      <c r="BV236" s="25">
        <f>AH236*Budget!$I$6</f>
        <v>0</v>
      </c>
      <c r="BW236" s="25">
        <f>AI236*Budget!$J$6</f>
        <v>0</v>
      </c>
      <c r="BX236" s="25">
        <f>AJ236*Budget!$K$6</f>
        <v>0</v>
      </c>
      <c r="BY236" s="25">
        <f>AK236*Budget!$L$6</f>
        <v>0</v>
      </c>
      <c r="BZ236" s="25">
        <f>AL236*Budget!$M$6</f>
        <v>0</v>
      </c>
      <c r="CA236" s="25">
        <f>AM236*Budget!$N$6</f>
        <v>0</v>
      </c>
      <c r="CB236" s="25">
        <f>AQ236*Budget!$O$6</f>
        <v>0</v>
      </c>
      <c r="CC236" s="25">
        <f>AR236*Budget!$S$6</f>
        <v>0</v>
      </c>
      <c r="CD236" s="25">
        <f>AS236*Budget!$Q$6</f>
        <v>0</v>
      </c>
      <c r="CE236" s="25">
        <f t="shared" si="111"/>
        <v>0</v>
      </c>
      <c r="CF236" s="11" t="e">
        <f>COUNTIFS(#REF!,Source!E236,#REF!,Source!C236)</f>
        <v>#REF!</v>
      </c>
      <c r="CG236" s="11" t="str">
        <f t="shared" si="112"/>
        <v>--</v>
      </c>
    </row>
    <row r="237" spans="1:85" x14ac:dyDescent="0.25">
      <c r="A237" t="str">
        <f>IFERROR(VLOOKUP(MONTH(C237),Date!$A$2:$B$13,2,0),"--")</f>
        <v>Mars</v>
      </c>
      <c r="B237" s="11">
        <f t="shared" si="91"/>
        <v>14</v>
      </c>
      <c r="C237" s="28">
        <f t="shared" si="113"/>
        <v>42093</v>
      </c>
      <c r="D237" s="29" t="s">
        <v>201</v>
      </c>
      <c r="E237" s="30" t="str">
        <f>IFERROR(VLOOKUP(D237,Listing!$A:$B,2,0),"--")</f>
        <v>A440A4A4</v>
      </c>
      <c r="F237" s="30" t="str">
        <f>IFERROR(VLOOKUP(D237,Listing!$A:$E,5,0),"-")</f>
        <v xml:space="preserve">SOULAMI  ABDELKAMEL </v>
      </c>
      <c r="G237" s="4">
        <f>IFERROR(VLOOKUP(D237,Listing!$A:$F,6,0),"--")</f>
        <v>42093</v>
      </c>
      <c r="H237" s="11" t="str">
        <f>IFERROR(VLOOKUP(D237,Listing!$A:$D,4,0),"--")</f>
        <v>ABDELMOUMEN  ROUGUI</v>
      </c>
      <c r="I237" s="11" t="str">
        <f t="shared" si="92"/>
        <v>AAC</v>
      </c>
      <c r="J237" s="31">
        <f>IFERROR(COUNTIFS(Ishop!$BG:$BG,Source!D237,Ishop!$B:$B,Source!C237),"--")</f>
        <v>0</v>
      </c>
      <c r="K237" s="11">
        <f>IFERROR(COUNTIFS(Ishop!$BG:$BG,Source!D237,Ishop!$B:$B,Source!C237,Ishop!$J:$J,"OUI"),"--")</f>
        <v>0</v>
      </c>
      <c r="L237" s="11">
        <f>COUNTIFS(Ishop!$AG:$AG,Source!$L$1,Ishop!$BG:$BG,Source!$D237,Ishop!$B:$B,Source!$C237)</f>
        <v>0</v>
      </c>
      <c r="M237" s="11">
        <f>COUNTIFS(Ishop!$AG:$AG,Source!$M$1,Ishop!$BG:$BG,Source!$D237,Ishop!$B:$B,Source!$C237)</f>
        <v>0</v>
      </c>
      <c r="N237" s="11">
        <f>COUNTIFS(Ishop!$AG:$AG,Source!$N$1,Ishop!$BG:$BG,Source!$D237,Ishop!$B:$B,Source!$C237)</f>
        <v>0</v>
      </c>
      <c r="O237" s="11">
        <f>COUNTIFS(Ishop!$AG:$AG,Source!$O$1,Ishop!$BG:$BG,Source!$D237,Ishop!$B:$B,Source!$C237)</f>
        <v>0</v>
      </c>
      <c r="P237" s="11">
        <f>COUNTIFS(Ishop!$AG:$AG,Source!$P$1,Ishop!$BG:$BG,Source!$D237,Ishop!$B:$B,Source!$C237)</f>
        <v>0</v>
      </c>
      <c r="Q237" s="11">
        <f>COUNTIFS(Ishop!$AG:$AG,Source!$Q$1,Ishop!$BG:$BG,Source!$D237,Ishop!$B:$B,Source!$C237)</f>
        <v>0</v>
      </c>
      <c r="R237" s="11">
        <f>COUNTIFS(Ishop!$AG:$AG,Source!$R$1,Ishop!$BG:$BG,Source!$D237,Ishop!$B:$B,Source!$C237)</f>
        <v>0</v>
      </c>
      <c r="S237" s="11">
        <f>COUNTIFS(Ishop!$AG:$AG,Source!$S$1,Ishop!$BG:$BG,Source!$D237,Ishop!$B:$B,Source!$C237)</f>
        <v>0</v>
      </c>
      <c r="T237" s="11">
        <f>COUNTIFS(Ishop!$AG:$AG,Source!$T$1,Ishop!$BG:$BG,Source!$D237,Ishop!$B:$B,Source!$C237)</f>
        <v>0</v>
      </c>
      <c r="U237" s="11">
        <f>COUNTIFS(Ishop!$AG:$AG,Source!$U$1,Ishop!$BG:$BG,Source!$D237,Ishop!$B:$B,Source!$C237)</f>
        <v>0</v>
      </c>
      <c r="V237" s="11">
        <f>COUNTIFS(Ishop!$AG:$AG,Source!$V$1,Ishop!$BG:$BG,Source!$D237,Ishop!$B:$B,Source!$C237)</f>
        <v>0</v>
      </c>
      <c r="W237" s="11">
        <f>COUNTIFS(Ishop!$AG:$AG,Source!$W$1,Ishop!$BG:$BG,Source!$D237,Ishop!$B:$B,Source!$C237)</f>
        <v>0</v>
      </c>
      <c r="X237" s="11">
        <f>COUNTIFS(Ishop!$AG:$AG,Source!$X$1,Ishop!$BG:$BG,Source!$D237,Ishop!$B:$B,Source!$C237)</f>
        <v>0</v>
      </c>
      <c r="Y237" s="11">
        <f>COUNTIFS(Ishop!$AG:$AG,Source!$Y$1,Ishop!$BG:$BG,Source!$D237,Ishop!$B:$B,Source!$C237)</f>
        <v>0</v>
      </c>
      <c r="Z237" s="11">
        <f>COUNTIFS(Ishop!$AG:$AG,Source!$Z$1,Ishop!$BG:$BG,Source!$D237,Ishop!$B:$B,Source!$C237,Ishop!$J:$J,"OUI")</f>
        <v>0</v>
      </c>
      <c r="AA237" s="11">
        <f>COUNTIFS(Ishop!$AG:$AG,Source!$AA$1,Ishop!$BG:$BG,Source!$D237,Ishop!$B:$B,Source!$C237,Ishop!$J:$J,"OUI")</f>
        <v>0</v>
      </c>
      <c r="AB237" s="11">
        <f>COUNTIFS(Ishop!$AG:$AG,Source!$AB$1,Ishop!$BG:$BG,Source!$D237,Ishop!$B:$B,Source!$C237,Ishop!$J:$J,"OUI")</f>
        <v>0</v>
      </c>
      <c r="AC237" s="11">
        <f>COUNTIFS(Ishop!$AG:$AG,Source!$AC$1,Ishop!$BG:$BG,Source!$D237,Ishop!$B:$B,Source!$C237,Ishop!$J:$J,"OUI")</f>
        <v>0</v>
      </c>
      <c r="AD237" s="11">
        <f>COUNTIFS(Ishop!$AG:$AG,Source!$AD$1,Ishop!$BG:$BG,Source!$D237,Ishop!$B:$B,Source!$C237,Ishop!$J:$J,"OUI")</f>
        <v>0</v>
      </c>
      <c r="AE237" s="11">
        <f>COUNTIFS(Ishop!$AG:$AG,Source!$AE$1,Ishop!$BG:$BG,Source!$D237,Ishop!$B:$B,Source!$C237,Ishop!$J:$J,"OUI")</f>
        <v>0</v>
      </c>
      <c r="AF237" s="11">
        <f>COUNTIFS(Ishop!$AG:$AG,Source!$AF$1,Ishop!$BG:$BG,Source!$D237,Ishop!$B:$B,Source!$C237,Ishop!$J:$J,"OUI")</f>
        <v>0</v>
      </c>
      <c r="AG237" s="11">
        <f>COUNTIFS(Ishop!$AG:$AG,Source!$AG$1,Ishop!$BG:$BG,Source!$D237,Ishop!$B:$B,Source!$C237,Ishop!$J:$J,"OUI")</f>
        <v>0</v>
      </c>
      <c r="AH237" s="11">
        <f>COUNTIFS(Ishop!$AG:$AG,Source!$AH$1,Ishop!$BG:$BG,Source!$D237,Ishop!$B:$B,Source!$C237,Ishop!$J:$J,"OUI")</f>
        <v>0</v>
      </c>
      <c r="AI237" s="11">
        <f>COUNTIFS(Ishop!$AG:$AG,Source!$AI$1,Ishop!$BG:$BG,Source!$D237,Ishop!$B:$B,Source!$C237,Ishop!$J:$J,"OUI")</f>
        <v>0</v>
      </c>
      <c r="AJ237" s="11">
        <f>COUNTIFS(Ishop!$AG:$AG,Source!$AJ$1,Ishop!$BG:$BG,Source!$D237,Ishop!$B:$B,Source!$C237,Ishop!$J:$J,"OUI")</f>
        <v>0</v>
      </c>
      <c r="AK237" s="11">
        <f>COUNTIFS(Ishop!$AG:$AG,Source!$AK$1,Ishop!$BG:$BG,Source!$D237,Ishop!$B:$B,Source!$C237,Ishop!$J:$J,"OUI")</f>
        <v>0</v>
      </c>
      <c r="AL237" s="11">
        <f>COUNTIFS(Ishop!$AG:$AG,Source!$AL$1,Ishop!$BG:$BG,Source!$D237,Ishop!$B:$B,Source!$C237,Ishop!$J:$J,"OUI")</f>
        <v>0</v>
      </c>
      <c r="AM237" s="11">
        <f>COUNTIFS(Ishop!$AG:$AG,Source!$AM$1,Ishop!$BG:$BG,Source!$D237,Ishop!$B:$B,Source!$C237,Ishop!$J:$J,"OUI")</f>
        <v>0</v>
      </c>
      <c r="AN237" s="11">
        <f>COUNTIFS(Dolmen!$W:$W,"Sensatio",Dolmen!$O:$O,Source!D237,Dolmen!$F:$F,Source!C237)</f>
        <v>0</v>
      </c>
      <c r="AO237" s="11">
        <f>COUNTIFS(Dolmen!$AC:$AC,"Bbox Miami",Dolmen!$O:$O,Source!D237,Dolmen!$F:$F,Source!C237)</f>
        <v>0</v>
      </c>
      <c r="AP237" s="11">
        <f>COUNTIFS(Dolmen!$AD:$AD,"1",Dolmen!$W:$W,"",Dolmen!$O:$O,Source!D237,Dolmen!$F:$F,Source!C237)</f>
        <v>0</v>
      </c>
      <c r="AQ237" s="11">
        <f>COUNTIFS(Dolmen!$W:$W,"Sensation",Dolmen!$Y:$Y,"1",Dolmen!$O:$O,Source!D237,Dolmen!$F:$F,Source!C237)</f>
        <v>0</v>
      </c>
      <c r="AR237" s="11">
        <f>COUNTIFS(Dolmen!$AC:$AC,"Bbox Miami",Dolmen!$Y:$Y,"1",Dolmen!$O:$O,Source!D237,Dolmen!$F:$F,Source!C237)</f>
        <v>0</v>
      </c>
      <c r="AS237" s="11">
        <f>COUNTIFS(Dolmen!$AD:$AD,"1",Dolmen!$W:$W,"",Dolmen!$Y:$Y,"1",Dolmen!$O:$O,Source!D237,Dolmen!$F:$F,Source!C237)</f>
        <v>0</v>
      </c>
      <c r="AT237" s="11">
        <f t="shared" si="93"/>
        <v>0</v>
      </c>
      <c r="AU237" s="11">
        <f t="shared" si="94"/>
        <v>0</v>
      </c>
      <c r="AV237" s="11">
        <f t="shared" si="95"/>
        <v>0</v>
      </c>
      <c r="AW237" s="11">
        <f t="shared" si="96"/>
        <v>0</v>
      </c>
      <c r="AX237" s="11">
        <f t="shared" si="97"/>
        <v>0</v>
      </c>
      <c r="AY237" s="11">
        <f t="shared" si="98"/>
        <v>0</v>
      </c>
      <c r="AZ237" s="11">
        <f t="shared" si="99"/>
        <v>0</v>
      </c>
      <c r="BA237" s="11">
        <f t="shared" si="100"/>
        <v>0</v>
      </c>
      <c r="BB237" s="11">
        <f t="shared" si="101"/>
        <v>0</v>
      </c>
      <c r="BC237" s="11">
        <f t="shared" si="102"/>
        <v>0</v>
      </c>
      <c r="BD237" s="11">
        <f>SUMIFS(Ishop!$BK:$BK,Ishop!$BG:$BG,Source!D237,Ishop!$B:$B,Source!C237)</f>
        <v>0</v>
      </c>
      <c r="BE237" s="11">
        <f>COUNTIFS(Ishop!$AW:$AW,"OUI",Ishop!$BG:$BG,Source!D237,Ishop!$B:$B,Source!C237)</f>
        <v>0</v>
      </c>
      <c r="BF237" s="11">
        <f t="shared" si="103"/>
        <v>0</v>
      </c>
      <c r="BG237" s="11">
        <f t="shared" si="104"/>
        <v>0</v>
      </c>
      <c r="BH237" s="11">
        <f t="shared" si="105"/>
        <v>0</v>
      </c>
      <c r="BI237" s="11">
        <f t="shared" si="106"/>
        <v>0</v>
      </c>
      <c r="BJ237" s="11">
        <f t="shared" si="107"/>
        <v>0</v>
      </c>
      <c r="BK237" s="11">
        <f t="shared" si="108"/>
        <v>0</v>
      </c>
      <c r="BL237" s="11">
        <f t="shared" si="109"/>
        <v>0</v>
      </c>
      <c r="BM237" s="11">
        <f t="shared" si="110"/>
        <v>0</v>
      </c>
      <c r="BN237" s="25">
        <f>Z237*Budget!$A$6</f>
        <v>0</v>
      </c>
      <c r="BO237" s="25">
        <f>AA237*(Budget!$B$6+Budget!$B$7)</f>
        <v>0</v>
      </c>
      <c r="BP237" s="25">
        <f>AB237*(Budget!$C$6+Budget!$C$7)</f>
        <v>0</v>
      </c>
      <c r="BQ237" s="25">
        <f>AC237*(Budget!$D$6+Budget!$D$7)</f>
        <v>0</v>
      </c>
      <c r="BR237" s="25">
        <f>AD237*(Budget!$E$6+Budget!$E$7)</f>
        <v>0</v>
      </c>
      <c r="BS237" s="25">
        <f>AE237*(Budget!$F$6+Budget!$F$7)</f>
        <v>0</v>
      </c>
      <c r="BT237" s="25">
        <f>AF237*(Budget!$G$6+Budget!$G$7)</f>
        <v>0</v>
      </c>
      <c r="BU237" s="25">
        <f>AG237*Budget!$H$6</f>
        <v>0</v>
      </c>
      <c r="BV237" s="25">
        <f>AH237*Budget!$I$6</f>
        <v>0</v>
      </c>
      <c r="BW237" s="25">
        <f>AI237*Budget!$J$6</f>
        <v>0</v>
      </c>
      <c r="BX237" s="25">
        <f>AJ237*Budget!$K$6</f>
        <v>0</v>
      </c>
      <c r="BY237" s="25">
        <f>AK237*Budget!$L$6</f>
        <v>0</v>
      </c>
      <c r="BZ237" s="25">
        <f>AL237*Budget!$M$6</f>
        <v>0</v>
      </c>
      <c r="CA237" s="25">
        <f>AM237*Budget!$N$6</f>
        <v>0</v>
      </c>
      <c r="CB237" s="25">
        <f>AQ237*Budget!$O$6</f>
        <v>0</v>
      </c>
      <c r="CC237" s="25">
        <f>AR237*Budget!$S$6</f>
        <v>0</v>
      </c>
      <c r="CD237" s="25">
        <f>AS237*Budget!$Q$6</f>
        <v>0</v>
      </c>
      <c r="CE237" s="25">
        <f t="shared" si="111"/>
        <v>0</v>
      </c>
      <c r="CF237" s="11" t="e">
        <f>COUNTIFS(#REF!,Source!E237,#REF!,Source!C237)</f>
        <v>#REF!</v>
      </c>
      <c r="CG237" s="11" t="str">
        <f t="shared" si="112"/>
        <v>--</v>
      </c>
    </row>
    <row r="238" spans="1:85" x14ac:dyDescent="0.25">
      <c r="A238" t="str">
        <f>IFERROR(VLOOKUP(MONTH(C238),Date!$A$2:$B$13,2,0),"--")</f>
        <v>Mars</v>
      </c>
      <c r="B238" s="11">
        <f t="shared" si="91"/>
        <v>14</v>
      </c>
      <c r="C238" s="28">
        <f t="shared" si="113"/>
        <v>42093</v>
      </c>
      <c r="D238" s="29" t="s">
        <v>202</v>
      </c>
      <c r="E238" s="30" t="str">
        <f>IFERROR(VLOOKUP(D238,Listing!$A:$B,2,0),"--")</f>
        <v>A44047</v>
      </c>
      <c r="F238" s="30" t="str">
        <f>IFERROR(VLOOKUP(D238,Listing!$A:$E,5,0),"-")</f>
        <v>AZZOUZI  MAHMOUD</v>
      </c>
      <c r="G238" s="4">
        <f>IFERROR(VLOOKUP(D238,Listing!$A:$F,6,0),"--")</f>
        <v>42079</v>
      </c>
      <c r="H238" s="11" t="str">
        <f>IFERROR(VLOOKUP(D238,Listing!$A:$D,4,0),"--")</f>
        <v>ABDELMOUMEN  ROUGUI</v>
      </c>
      <c r="I238" s="11" t="str">
        <f t="shared" si="92"/>
        <v>AAC</v>
      </c>
      <c r="J238" s="31">
        <f>IFERROR(COUNTIFS(Ishop!$BG:$BG,Source!D238,Ishop!$B:$B,Source!C238),"--")</f>
        <v>0</v>
      </c>
      <c r="K238" s="11">
        <f>IFERROR(COUNTIFS(Ishop!$BG:$BG,Source!D238,Ishop!$B:$B,Source!C238,Ishop!$J:$J,"OUI"),"--")</f>
        <v>0</v>
      </c>
      <c r="L238" s="11">
        <f>COUNTIFS(Ishop!$AG:$AG,Source!$L$1,Ishop!$BG:$BG,Source!$D238,Ishop!$B:$B,Source!$C238)</f>
        <v>0</v>
      </c>
      <c r="M238" s="11">
        <f>COUNTIFS(Ishop!$AG:$AG,Source!$M$1,Ishop!$BG:$BG,Source!$D238,Ishop!$B:$B,Source!$C238)</f>
        <v>0</v>
      </c>
      <c r="N238" s="11">
        <f>COUNTIFS(Ishop!$AG:$AG,Source!$N$1,Ishop!$BG:$BG,Source!$D238,Ishop!$B:$B,Source!$C238)</f>
        <v>0</v>
      </c>
      <c r="O238" s="11">
        <f>COUNTIFS(Ishop!$AG:$AG,Source!$O$1,Ishop!$BG:$BG,Source!$D238,Ishop!$B:$B,Source!$C238)</f>
        <v>0</v>
      </c>
      <c r="P238" s="11">
        <f>COUNTIFS(Ishop!$AG:$AG,Source!$P$1,Ishop!$BG:$BG,Source!$D238,Ishop!$B:$B,Source!$C238)</f>
        <v>0</v>
      </c>
      <c r="Q238" s="11">
        <f>COUNTIFS(Ishop!$AG:$AG,Source!$Q$1,Ishop!$BG:$BG,Source!$D238,Ishop!$B:$B,Source!$C238)</f>
        <v>0</v>
      </c>
      <c r="R238" s="11">
        <f>COUNTIFS(Ishop!$AG:$AG,Source!$R$1,Ishop!$BG:$BG,Source!$D238,Ishop!$B:$B,Source!$C238)</f>
        <v>0</v>
      </c>
      <c r="S238" s="11">
        <f>COUNTIFS(Ishop!$AG:$AG,Source!$S$1,Ishop!$BG:$BG,Source!$D238,Ishop!$B:$B,Source!$C238)</f>
        <v>0</v>
      </c>
      <c r="T238" s="11">
        <f>COUNTIFS(Ishop!$AG:$AG,Source!$T$1,Ishop!$BG:$BG,Source!$D238,Ishop!$B:$B,Source!$C238)</f>
        <v>0</v>
      </c>
      <c r="U238" s="11">
        <f>COUNTIFS(Ishop!$AG:$AG,Source!$U$1,Ishop!$BG:$BG,Source!$D238,Ishop!$B:$B,Source!$C238)</f>
        <v>0</v>
      </c>
      <c r="V238" s="11">
        <f>COUNTIFS(Ishop!$AG:$AG,Source!$V$1,Ishop!$BG:$BG,Source!$D238,Ishop!$B:$B,Source!$C238)</f>
        <v>0</v>
      </c>
      <c r="W238" s="11">
        <f>COUNTIFS(Ishop!$AG:$AG,Source!$W$1,Ishop!$BG:$BG,Source!$D238,Ishop!$B:$B,Source!$C238)</f>
        <v>0</v>
      </c>
      <c r="X238" s="11">
        <f>COUNTIFS(Ishop!$AG:$AG,Source!$X$1,Ishop!$BG:$BG,Source!$D238,Ishop!$B:$B,Source!$C238)</f>
        <v>0</v>
      </c>
      <c r="Y238" s="11">
        <f>COUNTIFS(Ishop!$AG:$AG,Source!$Y$1,Ishop!$BG:$BG,Source!$D238,Ishop!$B:$B,Source!$C238)</f>
        <v>0</v>
      </c>
      <c r="Z238" s="11">
        <f>COUNTIFS(Ishop!$AG:$AG,Source!$Z$1,Ishop!$BG:$BG,Source!$D238,Ishop!$B:$B,Source!$C238,Ishop!$J:$J,"OUI")</f>
        <v>0</v>
      </c>
      <c r="AA238" s="11">
        <f>COUNTIFS(Ishop!$AG:$AG,Source!$AA$1,Ishop!$BG:$BG,Source!$D238,Ishop!$B:$B,Source!$C238,Ishop!$J:$J,"OUI")</f>
        <v>0</v>
      </c>
      <c r="AB238" s="11">
        <f>COUNTIFS(Ishop!$AG:$AG,Source!$AB$1,Ishop!$BG:$BG,Source!$D238,Ishop!$B:$B,Source!$C238,Ishop!$J:$J,"OUI")</f>
        <v>0</v>
      </c>
      <c r="AC238" s="11">
        <f>COUNTIFS(Ishop!$AG:$AG,Source!$AC$1,Ishop!$BG:$BG,Source!$D238,Ishop!$B:$B,Source!$C238,Ishop!$J:$J,"OUI")</f>
        <v>0</v>
      </c>
      <c r="AD238" s="11">
        <f>COUNTIFS(Ishop!$AG:$AG,Source!$AD$1,Ishop!$BG:$BG,Source!$D238,Ishop!$B:$B,Source!$C238,Ishop!$J:$J,"OUI")</f>
        <v>0</v>
      </c>
      <c r="AE238" s="11">
        <f>COUNTIFS(Ishop!$AG:$AG,Source!$AE$1,Ishop!$BG:$BG,Source!$D238,Ishop!$B:$B,Source!$C238,Ishop!$J:$J,"OUI")</f>
        <v>0</v>
      </c>
      <c r="AF238" s="11">
        <f>COUNTIFS(Ishop!$AG:$AG,Source!$AF$1,Ishop!$BG:$BG,Source!$D238,Ishop!$B:$B,Source!$C238,Ishop!$J:$J,"OUI")</f>
        <v>0</v>
      </c>
      <c r="AG238" s="11">
        <f>COUNTIFS(Ishop!$AG:$AG,Source!$AG$1,Ishop!$BG:$BG,Source!$D238,Ishop!$B:$B,Source!$C238,Ishop!$J:$J,"OUI")</f>
        <v>0</v>
      </c>
      <c r="AH238" s="11">
        <f>COUNTIFS(Ishop!$AG:$AG,Source!$AH$1,Ishop!$BG:$BG,Source!$D238,Ishop!$B:$B,Source!$C238,Ishop!$J:$J,"OUI")</f>
        <v>0</v>
      </c>
      <c r="AI238" s="11">
        <f>COUNTIFS(Ishop!$AG:$AG,Source!$AI$1,Ishop!$BG:$BG,Source!$D238,Ishop!$B:$B,Source!$C238,Ishop!$J:$J,"OUI")</f>
        <v>0</v>
      </c>
      <c r="AJ238" s="11">
        <f>COUNTIFS(Ishop!$AG:$AG,Source!$AJ$1,Ishop!$BG:$BG,Source!$D238,Ishop!$B:$B,Source!$C238,Ishop!$J:$J,"OUI")</f>
        <v>0</v>
      </c>
      <c r="AK238" s="11">
        <f>COUNTIFS(Ishop!$AG:$AG,Source!$AK$1,Ishop!$BG:$BG,Source!$D238,Ishop!$B:$B,Source!$C238,Ishop!$J:$J,"OUI")</f>
        <v>0</v>
      </c>
      <c r="AL238" s="11">
        <f>COUNTIFS(Ishop!$AG:$AG,Source!$AL$1,Ishop!$BG:$BG,Source!$D238,Ishop!$B:$B,Source!$C238,Ishop!$J:$J,"OUI")</f>
        <v>0</v>
      </c>
      <c r="AM238" s="11">
        <f>COUNTIFS(Ishop!$AG:$AG,Source!$AM$1,Ishop!$BG:$BG,Source!$D238,Ishop!$B:$B,Source!$C238,Ishop!$J:$J,"OUI")</f>
        <v>0</v>
      </c>
      <c r="AN238" s="11">
        <f>COUNTIFS(Dolmen!$W:$W,"Sensatio",Dolmen!$O:$O,Source!D238,Dolmen!$F:$F,Source!C238)</f>
        <v>0</v>
      </c>
      <c r="AO238" s="11">
        <f>COUNTIFS(Dolmen!$AC:$AC,"Bbox Miami",Dolmen!$O:$O,Source!D238,Dolmen!$F:$F,Source!C238)</f>
        <v>0</v>
      </c>
      <c r="AP238" s="11">
        <f>COUNTIFS(Dolmen!$AD:$AD,"1",Dolmen!$W:$W,"",Dolmen!$O:$O,Source!D238,Dolmen!$F:$F,Source!C238)</f>
        <v>0</v>
      </c>
      <c r="AQ238" s="11">
        <f>COUNTIFS(Dolmen!$W:$W,"Sensation",Dolmen!$Y:$Y,"1",Dolmen!$O:$O,Source!D238,Dolmen!$F:$F,Source!C238)</f>
        <v>0</v>
      </c>
      <c r="AR238" s="11">
        <f>COUNTIFS(Dolmen!$AC:$AC,"Bbox Miami",Dolmen!$Y:$Y,"1",Dolmen!$O:$O,Source!D238,Dolmen!$F:$F,Source!C238)</f>
        <v>0</v>
      </c>
      <c r="AS238" s="11">
        <f>COUNTIFS(Dolmen!$AD:$AD,"1",Dolmen!$W:$W,"",Dolmen!$Y:$Y,"1",Dolmen!$O:$O,Source!D238,Dolmen!$F:$F,Source!C238)</f>
        <v>0</v>
      </c>
      <c r="AT238" s="11">
        <f t="shared" si="93"/>
        <v>0</v>
      </c>
      <c r="AU238" s="11">
        <f t="shared" si="94"/>
        <v>0</v>
      </c>
      <c r="AV238" s="11">
        <f t="shared" si="95"/>
        <v>0</v>
      </c>
      <c r="AW238" s="11">
        <f t="shared" si="96"/>
        <v>0</v>
      </c>
      <c r="AX238" s="11">
        <f t="shared" si="97"/>
        <v>0</v>
      </c>
      <c r="AY238" s="11">
        <f t="shared" si="98"/>
        <v>0</v>
      </c>
      <c r="AZ238" s="11">
        <f t="shared" si="99"/>
        <v>0</v>
      </c>
      <c r="BA238" s="11">
        <f t="shared" si="100"/>
        <v>0</v>
      </c>
      <c r="BB238" s="11">
        <f t="shared" si="101"/>
        <v>0</v>
      </c>
      <c r="BC238" s="11">
        <f t="shared" si="102"/>
        <v>0</v>
      </c>
      <c r="BD238" s="11">
        <f>SUMIFS(Ishop!$BK:$BK,Ishop!$BG:$BG,Source!D238,Ishop!$B:$B,Source!C238)</f>
        <v>0</v>
      </c>
      <c r="BE238" s="11">
        <f>COUNTIFS(Ishop!$AW:$AW,"OUI",Ishop!$BG:$BG,Source!D238,Ishop!$B:$B,Source!C238)</f>
        <v>0</v>
      </c>
      <c r="BF238" s="11">
        <f t="shared" si="103"/>
        <v>0</v>
      </c>
      <c r="BG238" s="11">
        <f t="shared" si="104"/>
        <v>0</v>
      </c>
      <c r="BH238" s="11">
        <f t="shared" si="105"/>
        <v>0</v>
      </c>
      <c r="BI238" s="11">
        <f t="shared" si="106"/>
        <v>0</v>
      </c>
      <c r="BJ238" s="11">
        <f t="shared" si="107"/>
        <v>0</v>
      </c>
      <c r="BK238" s="11">
        <f t="shared" si="108"/>
        <v>0</v>
      </c>
      <c r="BL238" s="11">
        <f t="shared" si="109"/>
        <v>0</v>
      </c>
      <c r="BM238" s="11">
        <f t="shared" si="110"/>
        <v>0</v>
      </c>
      <c r="BN238" s="25">
        <f>Z238*Budget!$A$6</f>
        <v>0</v>
      </c>
      <c r="BO238" s="25">
        <f>AA238*(Budget!$B$6+Budget!$B$7)</f>
        <v>0</v>
      </c>
      <c r="BP238" s="25">
        <f>AB238*(Budget!$C$6+Budget!$C$7)</f>
        <v>0</v>
      </c>
      <c r="BQ238" s="25">
        <f>AC238*(Budget!$D$6+Budget!$D$7)</f>
        <v>0</v>
      </c>
      <c r="BR238" s="25">
        <f>AD238*(Budget!$E$6+Budget!$E$7)</f>
        <v>0</v>
      </c>
      <c r="BS238" s="25">
        <f>AE238*(Budget!$F$6+Budget!$F$7)</f>
        <v>0</v>
      </c>
      <c r="BT238" s="25">
        <f>AF238*(Budget!$G$6+Budget!$G$7)</f>
        <v>0</v>
      </c>
      <c r="BU238" s="25">
        <f>AG238*Budget!$H$6</f>
        <v>0</v>
      </c>
      <c r="BV238" s="25">
        <f>AH238*Budget!$I$6</f>
        <v>0</v>
      </c>
      <c r="BW238" s="25">
        <f>AI238*Budget!$J$6</f>
        <v>0</v>
      </c>
      <c r="BX238" s="25">
        <f>AJ238*Budget!$K$6</f>
        <v>0</v>
      </c>
      <c r="BY238" s="25">
        <f>AK238*Budget!$L$6</f>
        <v>0</v>
      </c>
      <c r="BZ238" s="25">
        <f>AL238*Budget!$M$6</f>
        <v>0</v>
      </c>
      <c r="CA238" s="25">
        <f>AM238*Budget!$N$6</f>
        <v>0</v>
      </c>
      <c r="CB238" s="25">
        <f>AQ238*Budget!$O$6</f>
        <v>0</v>
      </c>
      <c r="CC238" s="25">
        <f>AR238*Budget!$S$6</f>
        <v>0</v>
      </c>
      <c r="CD238" s="25">
        <f>AS238*Budget!$Q$6</f>
        <v>0</v>
      </c>
      <c r="CE238" s="25">
        <f t="shared" si="111"/>
        <v>0</v>
      </c>
      <c r="CF238" s="11" t="e">
        <f>COUNTIFS(#REF!,Source!E238,#REF!,Source!C238)</f>
        <v>#REF!</v>
      </c>
      <c r="CG238" s="11" t="str">
        <f t="shared" si="112"/>
        <v>--</v>
      </c>
    </row>
    <row r="239" spans="1:85" x14ac:dyDescent="0.25">
      <c r="A239" t="str">
        <f>IFERROR(VLOOKUP(MONTH(C239),Date!$A$2:$B$13,2,0),"--")</f>
        <v>Mars</v>
      </c>
      <c r="B239" s="11">
        <f t="shared" si="91"/>
        <v>14</v>
      </c>
      <c r="C239" s="28">
        <f t="shared" si="113"/>
        <v>42093</v>
      </c>
      <c r="D239" s="29" t="s">
        <v>203</v>
      </c>
      <c r="E239" s="30" t="str">
        <f>IFERROR(VLOOKUP(D239,Listing!$A:$B,2,0),"--")</f>
        <v>A44074</v>
      </c>
      <c r="F239" s="30" t="str">
        <f>IFERROR(VLOOKUP(D239,Listing!$A:$E,5,0),"-")</f>
        <v>EL ATTAFI  IMANE</v>
      </c>
      <c r="G239" s="4">
        <f>IFERROR(VLOOKUP(D239,Listing!$A:$F,6,0),"--")</f>
        <v>42093</v>
      </c>
      <c r="H239" s="11" t="str">
        <f>IFERROR(VLOOKUP(D239,Listing!$A:$D,4,0),"--")</f>
        <v>ABDELMOUMEN  ROUGUI</v>
      </c>
      <c r="I239" s="11" t="str">
        <f t="shared" si="92"/>
        <v>AAC</v>
      </c>
      <c r="J239" s="31">
        <f>IFERROR(COUNTIFS(Ishop!$BG:$BG,Source!D239,Ishop!$B:$B,Source!C239),"--")</f>
        <v>0</v>
      </c>
      <c r="K239" s="11">
        <f>IFERROR(COUNTIFS(Ishop!$BG:$BG,Source!D239,Ishop!$B:$B,Source!C239,Ishop!$J:$J,"OUI"),"--")</f>
        <v>0</v>
      </c>
      <c r="L239" s="11">
        <f>COUNTIFS(Ishop!$AG:$AG,Source!$L$1,Ishop!$BG:$BG,Source!$D239,Ishop!$B:$B,Source!$C239)</f>
        <v>0</v>
      </c>
      <c r="M239" s="11">
        <f>COUNTIFS(Ishop!$AG:$AG,Source!$M$1,Ishop!$BG:$BG,Source!$D239,Ishop!$B:$B,Source!$C239)</f>
        <v>0</v>
      </c>
      <c r="N239" s="11">
        <f>COUNTIFS(Ishop!$AG:$AG,Source!$N$1,Ishop!$BG:$BG,Source!$D239,Ishop!$B:$B,Source!$C239)</f>
        <v>0</v>
      </c>
      <c r="O239" s="11">
        <f>COUNTIFS(Ishop!$AG:$AG,Source!$O$1,Ishop!$BG:$BG,Source!$D239,Ishop!$B:$B,Source!$C239)</f>
        <v>0</v>
      </c>
      <c r="P239" s="11">
        <f>COUNTIFS(Ishop!$AG:$AG,Source!$P$1,Ishop!$BG:$BG,Source!$D239,Ishop!$B:$B,Source!$C239)</f>
        <v>0</v>
      </c>
      <c r="Q239" s="11">
        <f>COUNTIFS(Ishop!$AG:$AG,Source!$Q$1,Ishop!$BG:$BG,Source!$D239,Ishop!$B:$B,Source!$C239)</f>
        <v>0</v>
      </c>
      <c r="R239" s="11">
        <f>COUNTIFS(Ishop!$AG:$AG,Source!$R$1,Ishop!$BG:$BG,Source!$D239,Ishop!$B:$B,Source!$C239)</f>
        <v>0</v>
      </c>
      <c r="S239" s="11">
        <f>COUNTIFS(Ishop!$AG:$AG,Source!$S$1,Ishop!$BG:$BG,Source!$D239,Ishop!$B:$B,Source!$C239)</f>
        <v>0</v>
      </c>
      <c r="T239" s="11">
        <f>COUNTIFS(Ishop!$AG:$AG,Source!$T$1,Ishop!$BG:$BG,Source!$D239,Ishop!$B:$B,Source!$C239)</f>
        <v>0</v>
      </c>
      <c r="U239" s="11">
        <f>COUNTIFS(Ishop!$AG:$AG,Source!$U$1,Ishop!$BG:$BG,Source!$D239,Ishop!$B:$B,Source!$C239)</f>
        <v>0</v>
      </c>
      <c r="V239" s="11">
        <f>COUNTIFS(Ishop!$AG:$AG,Source!$V$1,Ishop!$BG:$BG,Source!$D239,Ishop!$B:$B,Source!$C239)</f>
        <v>0</v>
      </c>
      <c r="W239" s="11">
        <f>COUNTIFS(Ishop!$AG:$AG,Source!$W$1,Ishop!$BG:$BG,Source!$D239,Ishop!$B:$B,Source!$C239)</f>
        <v>0</v>
      </c>
      <c r="X239" s="11">
        <f>COUNTIFS(Ishop!$AG:$AG,Source!$X$1,Ishop!$BG:$BG,Source!$D239,Ishop!$B:$B,Source!$C239)</f>
        <v>0</v>
      </c>
      <c r="Y239" s="11">
        <f>COUNTIFS(Ishop!$AG:$AG,Source!$Y$1,Ishop!$BG:$BG,Source!$D239,Ishop!$B:$B,Source!$C239)</f>
        <v>0</v>
      </c>
      <c r="Z239" s="11">
        <f>COUNTIFS(Ishop!$AG:$AG,Source!$Z$1,Ishop!$BG:$BG,Source!$D239,Ishop!$B:$B,Source!$C239,Ishop!$J:$J,"OUI")</f>
        <v>0</v>
      </c>
      <c r="AA239" s="11">
        <f>COUNTIFS(Ishop!$AG:$AG,Source!$AA$1,Ishop!$BG:$BG,Source!$D239,Ishop!$B:$B,Source!$C239,Ishop!$J:$J,"OUI")</f>
        <v>0</v>
      </c>
      <c r="AB239" s="11">
        <f>COUNTIFS(Ishop!$AG:$AG,Source!$AB$1,Ishop!$BG:$BG,Source!$D239,Ishop!$B:$B,Source!$C239,Ishop!$J:$J,"OUI")</f>
        <v>0</v>
      </c>
      <c r="AC239" s="11">
        <f>COUNTIFS(Ishop!$AG:$AG,Source!$AC$1,Ishop!$BG:$BG,Source!$D239,Ishop!$B:$B,Source!$C239,Ishop!$J:$J,"OUI")</f>
        <v>0</v>
      </c>
      <c r="AD239" s="11">
        <f>COUNTIFS(Ishop!$AG:$AG,Source!$AD$1,Ishop!$BG:$BG,Source!$D239,Ishop!$B:$B,Source!$C239,Ishop!$J:$J,"OUI")</f>
        <v>0</v>
      </c>
      <c r="AE239" s="11">
        <f>COUNTIFS(Ishop!$AG:$AG,Source!$AE$1,Ishop!$BG:$BG,Source!$D239,Ishop!$B:$B,Source!$C239,Ishop!$J:$J,"OUI")</f>
        <v>0</v>
      </c>
      <c r="AF239" s="11">
        <f>COUNTIFS(Ishop!$AG:$AG,Source!$AF$1,Ishop!$BG:$BG,Source!$D239,Ishop!$B:$B,Source!$C239,Ishop!$J:$J,"OUI")</f>
        <v>0</v>
      </c>
      <c r="AG239" s="11">
        <f>COUNTIFS(Ishop!$AG:$AG,Source!$AG$1,Ishop!$BG:$BG,Source!$D239,Ishop!$B:$B,Source!$C239,Ishop!$J:$J,"OUI")</f>
        <v>0</v>
      </c>
      <c r="AH239" s="11">
        <f>COUNTIFS(Ishop!$AG:$AG,Source!$AH$1,Ishop!$BG:$BG,Source!$D239,Ishop!$B:$B,Source!$C239,Ishop!$J:$J,"OUI")</f>
        <v>0</v>
      </c>
      <c r="AI239" s="11">
        <f>COUNTIFS(Ishop!$AG:$AG,Source!$AI$1,Ishop!$BG:$BG,Source!$D239,Ishop!$B:$B,Source!$C239,Ishop!$J:$J,"OUI")</f>
        <v>0</v>
      </c>
      <c r="AJ239" s="11">
        <f>COUNTIFS(Ishop!$AG:$AG,Source!$AJ$1,Ishop!$BG:$BG,Source!$D239,Ishop!$B:$B,Source!$C239,Ishop!$J:$J,"OUI")</f>
        <v>0</v>
      </c>
      <c r="AK239" s="11">
        <f>COUNTIFS(Ishop!$AG:$AG,Source!$AK$1,Ishop!$BG:$BG,Source!$D239,Ishop!$B:$B,Source!$C239,Ishop!$J:$J,"OUI")</f>
        <v>0</v>
      </c>
      <c r="AL239" s="11">
        <f>COUNTIFS(Ishop!$AG:$AG,Source!$AL$1,Ishop!$BG:$BG,Source!$D239,Ishop!$B:$B,Source!$C239,Ishop!$J:$J,"OUI")</f>
        <v>0</v>
      </c>
      <c r="AM239" s="11">
        <f>COUNTIFS(Ishop!$AG:$AG,Source!$AM$1,Ishop!$BG:$BG,Source!$D239,Ishop!$B:$B,Source!$C239,Ishop!$J:$J,"OUI")</f>
        <v>0</v>
      </c>
      <c r="AN239" s="11">
        <f>COUNTIFS(Dolmen!$W:$W,"Sensatio",Dolmen!$O:$O,Source!D239,Dolmen!$F:$F,Source!C239)</f>
        <v>0</v>
      </c>
      <c r="AO239" s="11">
        <f>COUNTIFS(Dolmen!$AC:$AC,"Bbox Miami",Dolmen!$O:$O,Source!D239,Dolmen!$F:$F,Source!C239)</f>
        <v>0</v>
      </c>
      <c r="AP239" s="11">
        <f>COUNTIFS(Dolmen!$AD:$AD,"1",Dolmen!$W:$W,"",Dolmen!$O:$O,Source!D239,Dolmen!$F:$F,Source!C239)</f>
        <v>0</v>
      </c>
      <c r="AQ239" s="11">
        <f>COUNTIFS(Dolmen!$W:$W,"Sensation",Dolmen!$Y:$Y,"1",Dolmen!$O:$O,Source!D239,Dolmen!$F:$F,Source!C239)</f>
        <v>0</v>
      </c>
      <c r="AR239" s="11">
        <f>COUNTIFS(Dolmen!$AC:$AC,"Bbox Miami",Dolmen!$Y:$Y,"1",Dolmen!$O:$O,Source!D239,Dolmen!$F:$F,Source!C239)</f>
        <v>0</v>
      </c>
      <c r="AS239" s="11">
        <f>COUNTIFS(Dolmen!$AD:$AD,"1",Dolmen!$W:$W,"",Dolmen!$Y:$Y,"1",Dolmen!$O:$O,Source!D239,Dolmen!$F:$F,Source!C239)</f>
        <v>0</v>
      </c>
      <c r="AT239" s="11">
        <f t="shared" si="93"/>
        <v>0</v>
      </c>
      <c r="AU239" s="11">
        <f t="shared" si="94"/>
        <v>0</v>
      </c>
      <c r="AV239" s="11">
        <f t="shared" si="95"/>
        <v>0</v>
      </c>
      <c r="AW239" s="11">
        <f t="shared" si="96"/>
        <v>0</v>
      </c>
      <c r="AX239" s="11">
        <f t="shared" si="97"/>
        <v>0</v>
      </c>
      <c r="AY239" s="11">
        <f t="shared" si="98"/>
        <v>0</v>
      </c>
      <c r="AZ239" s="11">
        <f t="shared" si="99"/>
        <v>0</v>
      </c>
      <c r="BA239" s="11">
        <f t="shared" si="100"/>
        <v>0</v>
      </c>
      <c r="BB239" s="11">
        <f t="shared" si="101"/>
        <v>0</v>
      </c>
      <c r="BC239" s="11">
        <f t="shared" si="102"/>
        <v>0</v>
      </c>
      <c r="BD239" s="11">
        <f>SUMIFS(Ishop!$BK:$BK,Ishop!$BG:$BG,Source!D239,Ishop!$B:$B,Source!C239)</f>
        <v>0</v>
      </c>
      <c r="BE239" s="11">
        <f>COUNTIFS(Ishop!$AW:$AW,"OUI",Ishop!$BG:$BG,Source!D239,Ishop!$B:$B,Source!C239)</f>
        <v>0</v>
      </c>
      <c r="BF239" s="11">
        <f t="shared" si="103"/>
        <v>0</v>
      </c>
      <c r="BG239" s="11">
        <f t="shared" si="104"/>
        <v>0</v>
      </c>
      <c r="BH239" s="11">
        <f t="shared" si="105"/>
        <v>0</v>
      </c>
      <c r="BI239" s="11">
        <f t="shared" si="106"/>
        <v>0</v>
      </c>
      <c r="BJ239" s="11">
        <f t="shared" si="107"/>
        <v>0</v>
      </c>
      <c r="BK239" s="11">
        <f t="shared" si="108"/>
        <v>0</v>
      </c>
      <c r="BL239" s="11">
        <f t="shared" si="109"/>
        <v>0</v>
      </c>
      <c r="BM239" s="11">
        <f t="shared" si="110"/>
        <v>0</v>
      </c>
      <c r="BN239" s="25">
        <f>Z239*Budget!$A$6</f>
        <v>0</v>
      </c>
      <c r="BO239" s="25">
        <f>AA239*(Budget!$B$6+Budget!$B$7)</f>
        <v>0</v>
      </c>
      <c r="BP239" s="25">
        <f>AB239*(Budget!$C$6+Budget!$C$7)</f>
        <v>0</v>
      </c>
      <c r="BQ239" s="25">
        <f>AC239*(Budget!$D$6+Budget!$D$7)</f>
        <v>0</v>
      </c>
      <c r="BR239" s="25">
        <f>AD239*(Budget!$E$6+Budget!$E$7)</f>
        <v>0</v>
      </c>
      <c r="BS239" s="25">
        <f>AE239*(Budget!$F$6+Budget!$F$7)</f>
        <v>0</v>
      </c>
      <c r="BT239" s="25">
        <f>AF239*(Budget!$G$6+Budget!$G$7)</f>
        <v>0</v>
      </c>
      <c r="BU239" s="25">
        <f>AG239*Budget!$H$6</f>
        <v>0</v>
      </c>
      <c r="BV239" s="25">
        <f>AH239*Budget!$I$6</f>
        <v>0</v>
      </c>
      <c r="BW239" s="25">
        <f>AI239*Budget!$J$6</f>
        <v>0</v>
      </c>
      <c r="BX239" s="25">
        <f>AJ239*Budget!$K$6</f>
        <v>0</v>
      </c>
      <c r="BY239" s="25">
        <f>AK239*Budget!$L$6</f>
        <v>0</v>
      </c>
      <c r="BZ239" s="25">
        <f>AL239*Budget!$M$6</f>
        <v>0</v>
      </c>
      <c r="CA239" s="25">
        <f>AM239*Budget!$N$6</f>
        <v>0</v>
      </c>
      <c r="CB239" s="25">
        <f>AQ239*Budget!$O$6</f>
        <v>0</v>
      </c>
      <c r="CC239" s="25">
        <f>AR239*Budget!$S$6</f>
        <v>0</v>
      </c>
      <c r="CD239" s="25">
        <f>AS239*Budget!$Q$6</f>
        <v>0</v>
      </c>
      <c r="CE239" s="25">
        <f t="shared" si="111"/>
        <v>0</v>
      </c>
      <c r="CF239" s="11" t="e">
        <f>COUNTIFS(#REF!,Source!E239,#REF!,Source!C239)</f>
        <v>#REF!</v>
      </c>
      <c r="CG239" s="11" t="str">
        <f t="shared" si="112"/>
        <v>--</v>
      </c>
    </row>
    <row r="240" spans="1:85" x14ac:dyDescent="0.25">
      <c r="A240" t="str">
        <f>IFERROR(VLOOKUP(MONTH(C240),Date!$A$2:$B$13,2,0),"--")</f>
        <v>Mars</v>
      </c>
      <c r="B240" s="11">
        <f t="shared" si="91"/>
        <v>14</v>
      </c>
      <c r="C240" s="28">
        <f t="shared" si="113"/>
        <v>42093</v>
      </c>
      <c r="D240" s="29" t="s">
        <v>204</v>
      </c>
      <c r="E240" s="30" t="str">
        <f>IFERROR(VLOOKUP(D240,Listing!$A:$B,2,0),"--")</f>
        <v>A440A40</v>
      </c>
      <c r="F240" s="30" t="str">
        <f>IFERROR(VLOOKUP(D240,Listing!$A:$E,5,0),"-")</f>
        <v>EL GHAZOUANI  TARIK</v>
      </c>
      <c r="G240" s="4">
        <f>IFERROR(VLOOKUP(D240,Listing!$A:$F,6,0),"--")</f>
        <v>42093</v>
      </c>
      <c r="H240" s="11" t="str">
        <f>IFERROR(VLOOKUP(D240,Listing!$A:$D,4,0),"--")</f>
        <v>ABDELMOUMEN  ROUGUI</v>
      </c>
      <c r="I240" s="11" t="str">
        <f t="shared" si="92"/>
        <v>AAC</v>
      </c>
      <c r="J240" s="31">
        <f>IFERROR(COUNTIFS(Ishop!$BG:$BG,Source!D240,Ishop!$B:$B,Source!C240),"--")</f>
        <v>0</v>
      </c>
      <c r="K240" s="11">
        <f>IFERROR(COUNTIFS(Ishop!$BG:$BG,Source!D240,Ishop!$B:$B,Source!C240,Ishop!$J:$J,"OUI"),"--")</f>
        <v>0</v>
      </c>
      <c r="L240" s="11">
        <f>COUNTIFS(Ishop!$AG:$AG,Source!$L$1,Ishop!$BG:$BG,Source!$D240,Ishop!$B:$B,Source!$C240)</f>
        <v>0</v>
      </c>
      <c r="M240" s="11">
        <f>COUNTIFS(Ishop!$AG:$AG,Source!$M$1,Ishop!$BG:$BG,Source!$D240,Ishop!$B:$B,Source!$C240)</f>
        <v>0</v>
      </c>
      <c r="N240" s="11">
        <f>COUNTIFS(Ishop!$AG:$AG,Source!$N$1,Ishop!$BG:$BG,Source!$D240,Ishop!$B:$B,Source!$C240)</f>
        <v>0</v>
      </c>
      <c r="O240" s="11">
        <f>COUNTIFS(Ishop!$AG:$AG,Source!$O$1,Ishop!$BG:$BG,Source!$D240,Ishop!$B:$B,Source!$C240)</f>
        <v>0</v>
      </c>
      <c r="P240" s="11">
        <f>COUNTIFS(Ishop!$AG:$AG,Source!$P$1,Ishop!$BG:$BG,Source!$D240,Ishop!$B:$B,Source!$C240)</f>
        <v>0</v>
      </c>
      <c r="Q240" s="11">
        <f>COUNTIFS(Ishop!$AG:$AG,Source!$Q$1,Ishop!$BG:$BG,Source!$D240,Ishop!$B:$B,Source!$C240)</f>
        <v>0</v>
      </c>
      <c r="R240" s="11">
        <f>COUNTIFS(Ishop!$AG:$AG,Source!$R$1,Ishop!$BG:$BG,Source!$D240,Ishop!$B:$B,Source!$C240)</f>
        <v>0</v>
      </c>
      <c r="S240" s="11">
        <f>COUNTIFS(Ishop!$AG:$AG,Source!$S$1,Ishop!$BG:$BG,Source!$D240,Ishop!$B:$B,Source!$C240)</f>
        <v>0</v>
      </c>
      <c r="T240" s="11">
        <f>COUNTIFS(Ishop!$AG:$AG,Source!$T$1,Ishop!$BG:$BG,Source!$D240,Ishop!$B:$B,Source!$C240)</f>
        <v>0</v>
      </c>
      <c r="U240" s="11">
        <f>COUNTIFS(Ishop!$AG:$AG,Source!$U$1,Ishop!$BG:$BG,Source!$D240,Ishop!$B:$B,Source!$C240)</f>
        <v>0</v>
      </c>
      <c r="V240" s="11">
        <f>COUNTIFS(Ishop!$AG:$AG,Source!$V$1,Ishop!$BG:$BG,Source!$D240,Ishop!$B:$B,Source!$C240)</f>
        <v>0</v>
      </c>
      <c r="W240" s="11">
        <f>COUNTIFS(Ishop!$AG:$AG,Source!$W$1,Ishop!$BG:$BG,Source!$D240,Ishop!$B:$B,Source!$C240)</f>
        <v>0</v>
      </c>
      <c r="X240" s="11">
        <f>COUNTIFS(Ishop!$AG:$AG,Source!$X$1,Ishop!$BG:$BG,Source!$D240,Ishop!$B:$B,Source!$C240)</f>
        <v>0</v>
      </c>
      <c r="Y240" s="11">
        <f>COUNTIFS(Ishop!$AG:$AG,Source!$Y$1,Ishop!$BG:$BG,Source!$D240,Ishop!$B:$B,Source!$C240)</f>
        <v>0</v>
      </c>
      <c r="Z240" s="11">
        <f>COUNTIFS(Ishop!$AG:$AG,Source!$Z$1,Ishop!$BG:$BG,Source!$D240,Ishop!$B:$B,Source!$C240,Ishop!$J:$J,"OUI")</f>
        <v>0</v>
      </c>
      <c r="AA240" s="11">
        <f>COUNTIFS(Ishop!$AG:$AG,Source!$AA$1,Ishop!$BG:$BG,Source!$D240,Ishop!$B:$B,Source!$C240,Ishop!$J:$J,"OUI")</f>
        <v>0</v>
      </c>
      <c r="AB240" s="11">
        <f>COUNTIFS(Ishop!$AG:$AG,Source!$AB$1,Ishop!$BG:$BG,Source!$D240,Ishop!$B:$B,Source!$C240,Ishop!$J:$J,"OUI")</f>
        <v>0</v>
      </c>
      <c r="AC240" s="11">
        <f>COUNTIFS(Ishop!$AG:$AG,Source!$AC$1,Ishop!$BG:$BG,Source!$D240,Ishop!$B:$B,Source!$C240,Ishop!$J:$J,"OUI")</f>
        <v>0</v>
      </c>
      <c r="AD240" s="11">
        <f>COUNTIFS(Ishop!$AG:$AG,Source!$AD$1,Ishop!$BG:$BG,Source!$D240,Ishop!$B:$B,Source!$C240,Ishop!$J:$J,"OUI")</f>
        <v>0</v>
      </c>
      <c r="AE240" s="11">
        <f>COUNTIFS(Ishop!$AG:$AG,Source!$AE$1,Ishop!$BG:$BG,Source!$D240,Ishop!$B:$B,Source!$C240,Ishop!$J:$J,"OUI")</f>
        <v>0</v>
      </c>
      <c r="AF240" s="11">
        <f>COUNTIFS(Ishop!$AG:$AG,Source!$AF$1,Ishop!$BG:$BG,Source!$D240,Ishop!$B:$B,Source!$C240,Ishop!$J:$J,"OUI")</f>
        <v>0</v>
      </c>
      <c r="AG240" s="11">
        <f>COUNTIFS(Ishop!$AG:$AG,Source!$AG$1,Ishop!$BG:$BG,Source!$D240,Ishop!$B:$B,Source!$C240,Ishop!$J:$J,"OUI")</f>
        <v>0</v>
      </c>
      <c r="AH240" s="11">
        <f>COUNTIFS(Ishop!$AG:$AG,Source!$AH$1,Ishop!$BG:$BG,Source!$D240,Ishop!$B:$B,Source!$C240,Ishop!$J:$J,"OUI")</f>
        <v>0</v>
      </c>
      <c r="AI240" s="11">
        <f>COUNTIFS(Ishop!$AG:$AG,Source!$AI$1,Ishop!$BG:$BG,Source!$D240,Ishop!$B:$B,Source!$C240,Ishop!$J:$J,"OUI")</f>
        <v>0</v>
      </c>
      <c r="AJ240" s="11">
        <f>COUNTIFS(Ishop!$AG:$AG,Source!$AJ$1,Ishop!$BG:$BG,Source!$D240,Ishop!$B:$B,Source!$C240,Ishop!$J:$J,"OUI")</f>
        <v>0</v>
      </c>
      <c r="AK240" s="11">
        <f>COUNTIFS(Ishop!$AG:$AG,Source!$AK$1,Ishop!$BG:$BG,Source!$D240,Ishop!$B:$B,Source!$C240,Ishop!$J:$J,"OUI")</f>
        <v>0</v>
      </c>
      <c r="AL240" s="11">
        <f>COUNTIFS(Ishop!$AG:$AG,Source!$AL$1,Ishop!$BG:$BG,Source!$D240,Ishop!$B:$B,Source!$C240,Ishop!$J:$J,"OUI")</f>
        <v>0</v>
      </c>
      <c r="AM240" s="11">
        <f>COUNTIFS(Ishop!$AG:$AG,Source!$AM$1,Ishop!$BG:$BG,Source!$D240,Ishop!$B:$B,Source!$C240,Ishop!$J:$J,"OUI")</f>
        <v>0</v>
      </c>
      <c r="AN240" s="11">
        <f>COUNTIFS(Dolmen!$W:$W,"Sensatio",Dolmen!$O:$O,Source!D240,Dolmen!$F:$F,Source!C240)</f>
        <v>0</v>
      </c>
      <c r="AO240" s="11">
        <f>COUNTIFS(Dolmen!$AC:$AC,"Bbox Miami",Dolmen!$O:$O,Source!D240,Dolmen!$F:$F,Source!C240)</f>
        <v>0</v>
      </c>
      <c r="AP240" s="11">
        <f>COUNTIFS(Dolmen!$AD:$AD,"1",Dolmen!$W:$W,"",Dolmen!$O:$O,Source!D240,Dolmen!$F:$F,Source!C240)</f>
        <v>0</v>
      </c>
      <c r="AQ240" s="11">
        <f>COUNTIFS(Dolmen!$W:$W,"Sensation",Dolmen!$Y:$Y,"1",Dolmen!$O:$O,Source!D240,Dolmen!$F:$F,Source!C240)</f>
        <v>0</v>
      </c>
      <c r="AR240" s="11">
        <f>COUNTIFS(Dolmen!$AC:$AC,"Bbox Miami",Dolmen!$Y:$Y,"1",Dolmen!$O:$O,Source!D240,Dolmen!$F:$F,Source!C240)</f>
        <v>0</v>
      </c>
      <c r="AS240" s="11">
        <f>COUNTIFS(Dolmen!$AD:$AD,"1",Dolmen!$W:$W,"",Dolmen!$Y:$Y,"1",Dolmen!$O:$O,Source!D240,Dolmen!$F:$F,Source!C240)</f>
        <v>0</v>
      </c>
      <c r="AT240" s="11">
        <f t="shared" si="93"/>
        <v>0</v>
      </c>
      <c r="AU240" s="11">
        <f t="shared" si="94"/>
        <v>0</v>
      </c>
      <c r="AV240" s="11">
        <f t="shared" si="95"/>
        <v>0</v>
      </c>
      <c r="AW240" s="11">
        <f t="shared" si="96"/>
        <v>0</v>
      </c>
      <c r="AX240" s="11">
        <f t="shared" si="97"/>
        <v>0</v>
      </c>
      <c r="AY240" s="11">
        <f t="shared" si="98"/>
        <v>0</v>
      </c>
      <c r="AZ240" s="11">
        <f t="shared" si="99"/>
        <v>0</v>
      </c>
      <c r="BA240" s="11">
        <f t="shared" si="100"/>
        <v>0</v>
      </c>
      <c r="BB240" s="11">
        <f t="shared" si="101"/>
        <v>0</v>
      </c>
      <c r="BC240" s="11">
        <f t="shared" si="102"/>
        <v>0</v>
      </c>
      <c r="BD240" s="11">
        <f>SUMIFS(Ishop!$BK:$BK,Ishop!$BG:$BG,Source!D240,Ishop!$B:$B,Source!C240)</f>
        <v>0</v>
      </c>
      <c r="BE240" s="11">
        <f>COUNTIFS(Ishop!$AW:$AW,"OUI",Ishop!$BG:$BG,Source!D240,Ishop!$B:$B,Source!C240)</f>
        <v>0</v>
      </c>
      <c r="BF240" s="11">
        <f t="shared" si="103"/>
        <v>0</v>
      </c>
      <c r="BG240" s="11">
        <f t="shared" si="104"/>
        <v>0</v>
      </c>
      <c r="BH240" s="11">
        <f t="shared" si="105"/>
        <v>0</v>
      </c>
      <c r="BI240" s="11">
        <f t="shared" si="106"/>
        <v>0</v>
      </c>
      <c r="BJ240" s="11">
        <f t="shared" si="107"/>
        <v>0</v>
      </c>
      <c r="BK240" s="11">
        <f t="shared" si="108"/>
        <v>0</v>
      </c>
      <c r="BL240" s="11">
        <f t="shared" si="109"/>
        <v>0</v>
      </c>
      <c r="BM240" s="11">
        <f t="shared" si="110"/>
        <v>0</v>
      </c>
      <c r="BN240" s="25">
        <f>Z240*Budget!$A$6</f>
        <v>0</v>
      </c>
      <c r="BO240" s="25">
        <f>AA240*(Budget!$B$6+Budget!$B$7)</f>
        <v>0</v>
      </c>
      <c r="BP240" s="25">
        <f>AB240*(Budget!$C$6+Budget!$C$7)</f>
        <v>0</v>
      </c>
      <c r="BQ240" s="25">
        <f>AC240*(Budget!$D$6+Budget!$D$7)</f>
        <v>0</v>
      </c>
      <c r="BR240" s="25">
        <f>AD240*(Budget!$E$6+Budget!$E$7)</f>
        <v>0</v>
      </c>
      <c r="BS240" s="25">
        <f>AE240*(Budget!$F$6+Budget!$F$7)</f>
        <v>0</v>
      </c>
      <c r="BT240" s="25">
        <f>AF240*(Budget!$G$6+Budget!$G$7)</f>
        <v>0</v>
      </c>
      <c r="BU240" s="25">
        <f>AG240*Budget!$H$6</f>
        <v>0</v>
      </c>
      <c r="BV240" s="25">
        <f>AH240*Budget!$I$6</f>
        <v>0</v>
      </c>
      <c r="BW240" s="25">
        <f>AI240*Budget!$J$6</f>
        <v>0</v>
      </c>
      <c r="BX240" s="25">
        <f>AJ240*Budget!$K$6</f>
        <v>0</v>
      </c>
      <c r="BY240" s="25">
        <f>AK240*Budget!$L$6</f>
        <v>0</v>
      </c>
      <c r="BZ240" s="25">
        <f>AL240*Budget!$M$6</f>
        <v>0</v>
      </c>
      <c r="CA240" s="25">
        <f>AM240*Budget!$N$6</f>
        <v>0</v>
      </c>
      <c r="CB240" s="25">
        <f>AQ240*Budget!$O$6</f>
        <v>0</v>
      </c>
      <c r="CC240" s="25">
        <f>AR240*Budget!$S$6</f>
        <v>0</v>
      </c>
      <c r="CD240" s="25">
        <f>AS240*Budget!$Q$6</f>
        <v>0</v>
      </c>
      <c r="CE240" s="25">
        <f t="shared" si="111"/>
        <v>0</v>
      </c>
      <c r="CF240" s="11" t="e">
        <f>COUNTIFS(#REF!,Source!E240,#REF!,Source!C240)</f>
        <v>#REF!</v>
      </c>
      <c r="CG240" s="11" t="str">
        <f t="shared" si="112"/>
        <v>--</v>
      </c>
    </row>
    <row r="241" spans="1:85" x14ac:dyDescent="0.25">
      <c r="A241" t="str">
        <f>IFERROR(VLOOKUP(MONTH(C241),Date!$A$2:$B$13,2,0),"--")</f>
        <v>Mars</v>
      </c>
      <c r="B241" s="11">
        <f t="shared" si="91"/>
        <v>14</v>
      </c>
      <c r="C241" s="28">
        <f t="shared" si="113"/>
        <v>42093</v>
      </c>
      <c r="D241" s="29" t="s">
        <v>205</v>
      </c>
      <c r="E241" s="30" t="str">
        <f>IFERROR(VLOOKUP(D241,Listing!$A:$B,2,0),"--")</f>
        <v>A440A49</v>
      </c>
      <c r="F241" s="30" t="str">
        <f>IFERROR(VLOOKUP(D241,Listing!$A:$E,5,0),"-")</f>
        <v xml:space="preserve">GUENNOUNI HASSANI  MERIEM </v>
      </c>
      <c r="G241" s="4">
        <f>IFERROR(VLOOKUP(D241,Listing!$A:$F,6,0),"--")</f>
        <v>42093</v>
      </c>
      <c r="H241" s="11" t="str">
        <f>IFERROR(VLOOKUP(D241,Listing!$A:$D,4,0),"--")</f>
        <v>ABDELMOUMEN  ROUGUI</v>
      </c>
      <c r="I241" s="11" t="str">
        <f t="shared" si="92"/>
        <v>AAC</v>
      </c>
      <c r="J241" s="31">
        <f>IFERROR(COUNTIFS(Ishop!$BG:$BG,Source!D241,Ishop!$B:$B,Source!C241),"--")</f>
        <v>0</v>
      </c>
      <c r="K241" s="11">
        <f>IFERROR(COUNTIFS(Ishop!$BG:$BG,Source!D241,Ishop!$B:$B,Source!C241,Ishop!$J:$J,"OUI"),"--")</f>
        <v>0</v>
      </c>
      <c r="L241" s="11">
        <f>COUNTIFS(Ishop!$AG:$AG,Source!$L$1,Ishop!$BG:$BG,Source!$D241,Ishop!$B:$B,Source!$C241)</f>
        <v>0</v>
      </c>
      <c r="M241" s="11">
        <f>COUNTIFS(Ishop!$AG:$AG,Source!$M$1,Ishop!$BG:$BG,Source!$D241,Ishop!$B:$B,Source!$C241)</f>
        <v>0</v>
      </c>
      <c r="N241" s="11">
        <f>COUNTIFS(Ishop!$AG:$AG,Source!$N$1,Ishop!$BG:$BG,Source!$D241,Ishop!$B:$B,Source!$C241)</f>
        <v>0</v>
      </c>
      <c r="O241" s="11">
        <f>COUNTIFS(Ishop!$AG:$AG,Source!$O$1,Ishop!$BG:$BG,Source!$D241,Ishop!$B:$B,Source!$C241)</f>
        <v>0</v>
      </c>
      <c r="P241" s="11">
        <f>COUNTIFS(Ishop!$AG:$AG,Source!$P$1,Ishop!$BG:$BG,Source!$D241,Ishop!$B:$B,Source!$C241)</f>
        <v>0</v>
      </c>
      <c r="Q241" s="11">
        <f>COUNTIFS(Ishop!$AG:$AG,Source!$Q$1,Ishop!$BG:$BG,Source!$D241,Ishop!$B:$B,Source!$C241)</f>
        <v>0</v>
      </c>
      <c r="R241" s="11">
        <f>COUNTIFS(Ishop!$AG:$AG,Source!$R$1,Ishop!$BG:$BG,Source!$D241,Ishop!$B:$B,Source!$C241)</f>
        <v>0</v>
      </c>
      <c r="S241" s="11">
        <f>COUNTIFS(Ishop!$AG:$AG,Source!$S$1,Ishop!$BG:$BG,Source!$D241,Ishop!$B:$B,Source!$C241)</f>
        <v>0</v>
      </c>
      <c r="T241" s="11">
        <f>COUNTIFS(Ishop!$AG:$AG,Source!$T$1,Ishop!$BG:$BG,Source!$D241,Ishop!$B:$B,Source!$C241)</f>
        <v>0</v>
      </c>
      <c r="U241" s="11">
        <f>COUNTIFS(Ishop!$AG:$AG,Source!$U$1,Ishop!$BG:$BG,Source!$D241,Ishop!$B:$B,Source!$C241)</f>
        <v>0</v>
      </c>
      <c r="V241" s="11">
        <f>COUNTIFS(Ishop!$AG:$AG,Source!$V$1,Ishop!$BG:$BG,Source!$D241,Ishop!$B:$B,Source!$C241)</f>
        <v>0</v>
      </c>
      <c r="W241" s="11">
        <f>COUNTIFS(Ishop!$AG:$AG,Source!$W$1,Ishop!$BG:$BG,Source!$D241,Ishop!$B:$B,Source!$C241)</f>
        <v>0</v>
      </c>
      <c r="X241" s="11">
        <f>COUNTIFS(Ishop!$AG:$AG,Source!$X$1,Ishop!$BG:$BG,Source!$D241,Ishop!$B:$B,Source!$C241)</f>
        <v>0</v>
      </c>
      <c r="Y241" s="11">
        <f>COUNTIFS(Ishop!$AG:$AG,Source!$Y$1,Ishop!$BG:$BG,Source!$D241,Ishop!$B:$B,Source!$C241)</f>
        <v>0</v>
      </c>
      <c r="Z241" s="11">
        <f>COUNTIFS(Ishop!$AG:$AG,Source!$Z$1,Ishop!$BG:$BG,Source!$D241,Ishop!$B:$B,Source!$C241,Ishop!$J:$J,"OUI")</f>
        <v>0</v>
      </c>
      <c r="AA241" s="11">
        <f>COUNTIFS(Ishop!$AG:$AG,Source!$AA$1,Ishop!$BG:$BG,Source!$D241,Ishop!$B:$B,Source!$C241,Ishop!$J:$J,"OUI")</f>
        <v>0</v>
      </c>
      <c r="AB241" s="11">
        <f>COUNTIFS(Ishop!$AG:$AG,Source!$AB$1,Ishop!$BG:$BG,Source!$D241,Ishop!$B:$B,Source!$C241,Ishop!$J:$J,"OUI")</f>
        <v>0</v>
      </c>
      <c r="AC241" s="11">
        <f>COUNTIFS(Ishop!$AG:$AG,Source!$AC$1,Ishop!$BG:$BG,Source!$D241,Ishop!$B:$B,Source!$C241,Ishop!$J:$J,"OUI")</f>
        <v>0</v>
      </c>
      <c r="AD241" s="11">
        <f>COUNTIFS(Ishop!$AG:$AG,Source!$AD$1,Ishop!$BG:$BG,Source!$D241,Ishop!$B:$B,Source!$C241,Ishop!$J:$J,"OUI")</f>
        <v>0</v>
      </c>
      <c r="AE241" s="11">
        <f>COUNTIFS(Ishop!$AG:$AG,Source!$AE$1,Ishop!$BG:$BG,Source!$D241,Ishop!$B:$B,Source!$C241,Ishop!$J:$J,"OUI")</f>
        <v>0</v>
      </c>
      <c r="AF241" s="11">
        <f>COUNTIFS(Ishop!$AG:$AG,Source!$AF$1,Ishop!$BG:$BG,Source!$D241,Ishop!$B:$B,Source!$C241,Ishop!$J:$J,"OUI")</f>
        <v>0</v>
      </c>
      <c r="AG241" s="11">
        <f>COUNTIFS(Ishop!$AG:$AG,Source!$AG$1,Ishop!$BG:$BG,Source!$D241,Ishop!$B:$B,Source!$C241,Ishop!$J:$J,"OUI")</f>
        <v>0</v>
      </c>
      <c r="AH241" s="11">
        <f>COUNTIFS(Ishop!$AG:$AG,Source!$AH$1,Ishop!$BG:$BG,Source!$D241,Ishop!$B:$B,Source!$C241,Ishop!$J:$J,"OUI")</f>
        <v>0</v>
      </c>
      <c r="AI241" s="11">
        <f>COUNTIFS(Ishop!$AG:$AG,Source!$AI$1,Ishop!$BG:$BG,Source!$D241,Ishop!$B:$B,Source!$C241,Ishop!$J:$J,"OUI")</f>
        <v>0</v>
      </c>
      <c r="AJ241" s="11">
        <f>COUNTIFS(Ishop!$AG:$AG,Source!$AJ$1,Ishop!$BG:$BG,Source!$D241,Ishop!$B:$B,Source!$C241,Ishop!$J:$J,"OUI")</f>
        <v>0</v>
      </c>
      <c r="AK241" s="11">
        <f>COUNTIFS(Ishop!$AG:$AG,Source!$AK$1,Ishop!$BG:$BG,Source!$D241,Ishop!$B:$B,Source!$C241,Ishop!$J:$J,"OUI")</f>
        <v>0</v>
      </c>
      <c r="AL241" s="11">
        <f>COUNTIFS(Ishop!$AG:$AG,Source!$AL$1,Ishop!$BG:$BG,Source!$D241,Ishop!$B:$B,Source!$C241,Ishop!$J:$J,"OUI")</f>
        <v>0</v>
      </c>
      <c r="AM241" s="11">
        <f>COUNTIFS(Ishop!$AG:$AG,Source!$AM$1,Ishop!$BG:$BG,Source!$D241,Ishop!$B:$B,Source!$C241,Ishop!$J:$J,"OUI")</f>
        <v>0</v>
      </c>
      <c r="AN241" s="11">
        <f>COUNTIFS(Dolmen!$W:$W,"Sensatio",Dolmen!$O:$O,Source!D241,Dolmen!$F:$F,Source!C241)</f>
        <v>0</v>
      </c>
      <c r="AO241" s="11">
        <f>COUNTIFS(Dolmen!$AC:$AC,"Bbox Miami",Dolmen!$O:$O,Source!D241,Dolmen!$F:$F,Source!C241)</f>
        <v>0</v>
      </c>
      <c r="AP241" s="11">
        <f>COUNTIFS(Dolmen!$AD:$AD,"1",Dolmen!$W:$W,"",Dolmen!$O:$O,Source!D241,Dolmen!$F:$F,Source!C241)</f>
        <v>0</v>
      </c>
      <c r="AQ241" s="11">
        <f>COUNTIFS(Dolmen!$W:$W,"Sensation",Dolmen!$Y:$Y,"1",Dolmen!$O:$O,Source!D241,Dolmen!$F:$F,Source!C241)</f>
        <v>0</v>
      </c>
      <c r="AR241" s="11">
        <f>COUNTIFS(Dolmen!$AC:$AC,"Bbox Miami",Dolmen!$Y:$Y,"1",Dolmen!$O:$O,Source!D241,Dolmen!$F:$F,Source!C241)</f>
        <v>0</v>
      </c>
      <c r="AS241" s="11">
        <f>COUNTIFS(Dolmen!$AD:$AD,"1",Dolmen!$W:$W,"",Dolmen!$Y:$Y,"1",Dolmen!$O:$O,Source!D241,Dolmen!$F:$F,Source!C241)</f>
        <v>0</v>
      </c>
      <c r="AT241" s="11">
        <f t="shared" si="93"/>
        <v>0</v>
      </c>
      <c r="AU241" s="11">
        <f t="shared" si="94"/>
        <v>0</v>
      </c>
      <c r="AV241" s="11">
        <f t="shared" si="95"/>
        <v>0</v>
      </c>
      <c r="AW241" s="11">
        <f t="shared" si="96"/>
        <v>0</v>
      </c>
      <c r="AX241" s="11">
        <f t="shared" si="97"/>
        <v>0</v>
      </c>
      <c r="AY241" s="11">
        <f t="shared" si="98"/>
        <v>0</v>
      </c>
      <c r="AZ241" s="11">
        <f t="shared" si="99"/>
        <v>0</v>
      </c>
      <c r="BA241" s="11">
        <f t="shared" si="100"/>
        <v>0</v>
      </c>
      <c r="BB241" s="11">
        <f t="shared" si="101"/>
        <v>0</v>
      </c>
      <c r="BC241" s="11">
        <f t="shared" si="102"/>
        <v>0</v>
      </c>
      <c r="BD241" s="11">
        <f>SUMIFS(Ishop!$BK:$BK,Ishop!$BG:$BG,Source!D241,Ishop!$B:$B,Source!C241)</f>
        <v>0</v>
      </c>
      <c r="BE241" s="11">
        <f>COUNTIFS(Ishop!$AW:$AW,"OUI",Ishop!$BG:$BG,Source!D241,Ishop!$B:$B,Source!C241)</f>
        <v>0</v>
      </c>
      <c r="BF241" s="11">
        <f t="shared" si="103"/>
        <v>0</v>
      </c>
      <c r="BG241" s="11">
        <f t="shared" si="104"/>
        <v>0</v>
      </c>
      <c r="BH241" s="11">
        <f t="shared" si="105"/>
        <v>0</v>
      </c>
      <c r="BI241" s="11">
        <f t="shared" si="106"/>
        <v>0</v>
      </c>
      <c r="BJ241" s="11">
        <f t="shared" si="107"/>
        <v>0</v>
      </c>
      <c r="BK241" s="11">
        <f t="shared" si="108"/>
        <v>0</v>
      </c>
      <c r="BL241" s="11">
        <f t="shared" si="109"/>
        <v>0</v>
      </c>
      <c r="BM241" s="11">
        <f t="shared" si="110"/>
        <v>0</v>
      </c>
      <c r="BN241" s="25">
        <f>Z241*Budget!$A$6</f>
        <v>0</v>
      </c>
      <c r="BO241" s="25">
        <f>AA241*(Budget!$B$6+Budget!$B$7)</f>
        <v>0</v>
      </c>
      <c r="BP241" s="25">
        <f>AB241*(Budget!$C$6+Budget!$C$7)</f>
        <v>0</v>
      </c>
      <c r="BQ241" s="25">
        <f>AC241*(Budget!$D$6+Budget!$D$7)</f>
        <v>0</v>
      </c>
      <c r="BR241" s="25">
        <f>AD241*(Budget!$E$6+Budget!$E$7)</f>
        <v>0</v>
      </c>
      <c r="BS241" s="25">
        <f>AE241*(Budget!$F$6+Budget!$F$7)</f>
        <v>0</v>
      </c>
      <c r="BT241" s="25">
        <f>AF241*(Budget!$G$6+Budget!$G$7)</f>
        <v>0</v>
      </c>
      <c r="BU241" s="25">
        <f>AG241*Budget!$H$6</f>
        <v>0</v>
      </c>
      <c r="BV241" s="25">
        <f>AH241*Budget!$I$6</f>
        <v>0</v>
      </c>
      <c r="BW241" s="25">
        <f>AI241*Budget!$J$6</f>
        <v>0</v>
      </c>
      <c r="BX241" s="25">
        <f>AJ241*Budget!$K$6</f>
        <v>0</v>
      </c>
      <c r="BY241" s="25">
        <f>AK241*Budget!$L$6</f>
        <v>0</v>
      </c>
      <c r="BZ241" s="25">
        <f>AL241*Budget!$M$6</f>
        <v>0</v>
      </c>
      <c r="CA241" s="25">
        <f>AM241*Budget!$N$6</f>
        <v>0</v>
      </c>
      <c r="CB241" s="25">
        <f>AQ241*Budget!$O$6</f>
        <v>0</v>
      </c>
      <c r="CC241" s="25">
        <f>AR241*Budget!$S$6</f>
        <v>0</v>
      </c>
      <c r="CD241" s="25">
        <f>AS241*Budget!$Q$6</f>
        <v>0</v>
      </c>
      <c r="CE241" s="25">
        <f t="shared" si="111"/>
        <v>0</v>
      </c>
      <c r="CF241" s="11" t="e">
        <f>COUNTIFS(#REF!,Source!E241,#REF!,Source!C241)</f>
        <v>#REF!</v>
      </c>
      <c r="CG241" s="11" t="str">
        <f t="shared" si="112"/>
        <v>--</v>
      </c>
    </row>
    <row r="242" spans="1:85" x14ac:dyDescent="0.25">
      <c r="A242" t="str">
        <f>IFERROR(VLOOKUP(MONTH(C242),Date!$A$2:$B$13,2,0),"--")</f>
        <v>Mars</v>
      </c>
      <c r="B242" s="11">
        <f t="shared" si="91"/>
        <v>14</v>
      </c>
      <c r="C242" s="28">
        <f t="shared" si="113"/>
        <v>42093</v>
      </c>
      <c r="D242" s="29" t="s">
        <v>206</v>
      </c>
      <c r="E242" s="30" t="str">
        <f>IFERROR(VLOOKUP(D242,Listing!$A:$B,2,0),"--")</f>
        <v>A44055</v>
      </c>
      <c r="F242" s="30" t="str">
        <f>IFERROR(VLOOKUP(D242,Listing!$A:$E,5,0),"-")</f>
        <v>BEN RAMDI  Hamza</v>
      </c>
      <c r="G242" s="4">
        <f>IFERROR(VLOOKUP(D242,Listing!$A:$F,6,0),"--")</f>
        <v>42114</v>
      </c>
      <c r="H242" s="11" t="str">
        <f>IFERROR(VLOOKUP(D242,Listing!$A:$D,4,0),"--")</f>
        <v>Hind Haddou</v>
      </c>
      <c r="I242" s="11" t="str">
        <f t="shared" si="92"/>
        <v>AAC</v>
      </c>
      <c r="J242" s="31">
        <f>IFERROR(COUNTIFS(Ishop!$BG:$BG,Source!D242,Ishop!$B:$B,Source!C242),"--")</f>
        <v>0</v>
      </c>
      <c r="K242" s="11">
        <f>IFERROR(COUNTIFS(Ishop!$BG:$BG,Source!D242,Ishop!$B:$B,Source!C242,Ishop!$J:$J,"OUI"),"--")</f>
        <v>0</v>
      </c>
      <c r="L242" s="11">
        <f>COUNTIFS(Ishop!$AG:$AG,Source!$L$1,Ishop!$BG:$BG,Source!$D242,Ishop!$B:$B,Source!$C242)</f>
        <v>0</v>
      </c>
      <c r="M242" s="11">
        <f>COUNTIFS(Ishop!$AG:$AG,Source!$M$1,Ishop!$BG:$BG,Source!$D242,Ishop!$B:$B,Source!$C242)</f>
        <v>0</v>
      </c>
      <c r="N242" s="11">
        <f>COUNTIFS(Ishop!$AG:$AG,Source!$N$1,Ishop!$BG:$BG,Source!$D242,Ishop!$B:$B,Source!$C242)</f>
        <v>0</v>
      </c>
      <c r="O242" s="11">
        <f>COUNTIFS(Ishop!$AG:$AG,Source!$O$1,Ishop!$BG:$BG,Source!$D242,Ishop!$B:$B,Source!$C242)</f>
        <v>0</v>
      </c>
      <c r="P242" s="11">
        <f>COUNTIFS(Ishop!$AG:$AG,Source!$P$1,Ishop!$BG:$BG,Source!$D242,Ishop!$B:$B,Source!$C242)</f>
        <v>0</v>
      </c>
      <c r="Q242" s="11">
        <f>COUNTIFS(Ishop!$AG:$AG,Source!$Q$1,Ishop!$BG:$BG,Source!$D242,Ishop!$B:$B,Source!$C242)</f>
        <v>0</v>
      </c>
      <c r="R242" s="11">
        <f>COUNTIFS(Ishop!$AG:$AG,Source!$R$1,Ishop!$BG:$BG,Source!$D242,Ishop!$B:$B,Source!$C242)</f>
        <v>0</v>
      </c>
      <c r="S242" s="11">
        <f>COUNTIFS(Ishop!$AG:$AG,Source!$S$1,Ishop!$BG:$BG,Source!$D242,Ishop!$B:$B,Source!$C242)</f>
        <v>0</v>
      </c>
      <c r="T242" s="11">
        <f>COUNTIFS(Ishop!$AG:$AG,Source!$T$1,Ishop!$BG:$BG,Source!$D242,Ishop!$B:$B,Source!$C242)</f>
        <v>0</v>
      </c>
      <c r="U242" s="11">
        <f>COUNTIFS(Ishop!$AG:$AG,Source!$U$1,Ishop!$BG:$BG,Source!$D242,Ishop!$B:$B,Source!$C242)</f>
        <v>0</v>
      </c>
      <c r="V242" s="11">
        <f>COUNTIFS(Ishop!$AG:$AG,Source!$V$1,Ishop!$BG:$BG,Source!$D242,Ishop!$B:$B,Source!$C242)</f>
        <v>0</v>
      </c>
      <c r="W242" s="11">
        <f>COUNTIFS(Ishop!$AG:$AG,Source!$W$1,Ishop!$BG:$BG,Source!$D242,Ishop!$B:$B,Source!$C242)</f>
        <v>0</v>
      </c>
      <c r="X242" s="11">
        <f>COUNTIFS(Ishop!$AG:$AG,Source!$X$1,Ishop!$BG:$BG,Source!$D242,Ishop!$B:$B,Source!$C242)</f>
        <v>0</v>
      </c>
      <c r="Y242" s="11">
        <f>COUNTIFS(Ishop!$AG:$AG,Source!$Y$1,Ishop!$BG:$BG,Source!$D242,Ishop!$B:$B,Source!$C242)</f>
        <v>0</v>
      </c>
      <c r="Z242" s="11">
        <f>COUNTIFS(Ishop!$AG:$AG,Source!$Z$1,Ishop!$BG:$BG,Source!$D242,Ishop!$B:$B,Source!$C242,Ishop!$J:$J,"OUI")</f>
        <v>0</v>
      </c>
      <c r="AA242" s="11">
        <f>COUNTIFS(Ishop!$AG:$AG,Source!$AA$1,Ishop!$BG:$BG,Source!$D242,Ishop!$B:$B,Source!$C242,Ishop!$J:$J,"OUI")</f>
        <v>0</v>
      </c>
      <c r="AB242" s="11">
        <f>COUNTIFS(Ishop!$AG:$AG,Source!$AB$1,Ishop!$BG:$BG,Source!$D242,Ishop!$B:$B,Source!$C242,Ishop!$J:$J,"OUI")</f>
        <v>0</v>
      </c>
      <c r="AC242" s="11">
        <f>COUNTIFS(Ishop!$AG:$AG,Source!$AC$1,Ishop!$BG:$BG,Source!$D242,Ishop!$B:$B,Source!$C242,Ishop!$J:$J,"OUI")</f>
        <v>0</v>
      </c>
      <c r="AD242" s="11">
        <f>COUNTIFS(Ishop!$AG:$AG,Source!$AD$1,Ishop!$BG:$BG,Source!$D242,Ishop!$B:$B,Source!$C242,Ishop!$J:$J,"OUI")</f>
        <v>0</v>
      </c>
      <c r="AE242" s="11">
        <f>COUNTIFS(Ishop!$AG:$AG,Source!$AE$1,Ishop!$BG:$BG,Source!$D242,Ishop!$B:$B,Source!$C242,Ishop!$J:$J,"OUI")</f>
        <v>0</v>
      </c>
      <c r="AF242" s="11">
        <f>COUNTIFS(Ishop!$AG:$AG,Source!$AF$1,Ishop!$BG:$BG,Source!$D242,Ishop!$B:$B,Source!$C242,Ishop!$J:$J,"OUI")</f>
        <v>0</v>
      </c>
      <c r="AG242" s="11">
        <f>COUNTIFS(Ishop!$AG:$AG,Source!$AG$1,Ishop!$BG:$BG,Source!$D242,Ishop!$B:$B,Source!$C242,Ishop!$J:$J,"OUI")</f>
        <v>0</v>
      </c>
      <c r="AH242" s="11">
        <f>COUNTIFS(Ishop!$AG:$AG,Source!$AH$1,Ishop!$BG:$BG,Source!$D242,Ishop!$B:$B,Source!$C242,Ishop!$J:$J,"OUI")</f>
        <v>0</v>
      </c>
      <c r="AI242" s="11">
        <f>COUNTIFS(Ishop!$AG:$AG,Source!$AI$1,Ishop!$BG:$BG,Source!$D242,Ishop!$B:$B,Source!$C242,Ishop!$J:$J,"OUI")</f>
        <v>0</v>
      </c>
      <c r="AJ242" s="11">
        <f>COUNTIFS(Ishop!$AG:$AG,Source!$AJ$1,Ishop!$BG:$BG,Source!$D242,Ishop!$B:$B,Source!$C242,Ishop!$J:$J,"OUI")</f>
        <v>0</v>
      </c>
      <c r="AK242" s="11">
        <f>COUNTIFS(Ishop!$AG:$AG,Source!$AK$1,Ishop!$BG:$BG,Source!$D242,Ishop!$B:$B,Source!$C242,Ishop!$J:$J,"OUI")</f>
        <v>0</v>
      </c>
      <c r="AL242" s="11">
        <f>COUNTIFS(Ishop!$AG:$AG,Source!$AL$1,Ishop!$BG:$BG,Source!$D242,Ishop!$B:$B,Source!$C242,Ishop!$J:$J,"OUI")</f>
        <v>0</v>
      </c>
      <c r="AM242" s="11">
        <f>COUNTIFS(Ishop!$AG:$AG,Source!$AM$1,Ishop!$BG:$BG,Source!$D242,Ishop!$B:$B,Source!$C242,Ishop!$J:$J,"OUI")</f>
        <v>0</v>
      </c>
      <c r="AN242" s="11">
        <f>COUNTIFS(Dolmen!$W:$W,"Sensatio",Dolmen!$O:$O,Source!D242,Dolmen!$F:$F,Source!C242)</f>
        <v>0</v>
      </c>
      <c r="AO242" s="11">
        <f>COUNTIFS(Dolmen!$AC:$AC,"Bbox Miami",Dolmen!$O:$O,Source!D242,Dolmen!$F:$F,Source!C242)</f>
        <v>0</v>
      </c>
      <c r="AP242" s="11">
        <f>COUNTIFS(Dolmen!$AD:$AD,"1",Dolmen!$W:$W,"",Dolmen!$O:$O,Source!D242,Dolmen!$F:$F,Source!C242)</f>
        <v>0</v>
      </c>
      <c r="AQ242" s="11">
        <f>COUNTIFS(Dolmen!$W:$W,"Sensation",Dolmen!$Y:$Y,"1",Dolmen!$O:$O,Source!D242,Dolmen!$F:$F,Source!C242)</f>
        <v>0</v>
      </c>
      <c r="AR242" s="11">
        <f>COUNTIFS(Dolmen!$AC:$AC,"Bbox Miami",Dolmen!$Y:$Y,"1",Dolmen!$O:$O,Source!D242,Dolmen!$F:$F,Source!C242)</f>
        <v>0</v>
      </c>
      <c r="AS242" s="11">
        <f>COUNTIFS(Dolmen!$AD:$AD,"1",Dolmen!$W:$W,"",Dolmen!$Y:$Y,"1",Dolmen!$O:$O,Source!D242,Dolmen!$F:$F,Source!C242)</f>
        <v>0</v>
      </c>
      <c r="AT242" s="11">
        <f t="shared" si="93"/>
        <v>0</v>
      </c>
      <c r="AU242" s="11">
        <f t="shared" si="94"/>
        <v>0</v>
      </c>
      <c r="AV242" s="11">
        <f t="shared" si="95"/>
        <v>0</v>
      </c>
      <c r="AW242" s="11">
        <f t="shared" si="96"/>
        <v>0</v>
      </c>
      <c r="AX242" s="11">
        <f t="shared" si="97"/>
        <v>0</v>
      </c>
      <c r="AY242" s="11">
        <f t="shared" si="98"/>
        <v>0</v>
      </c>
      <c r="AZ242" s="11">
        <f t="shared" si="99"/>
        <v>0</v>
      </c>
      <c r="BA242" s="11">
        <f t="shared" si="100"/>
        <v>0</v>
      </c>
      <c r="BB242" s="11">
        <f t="shared" si="101"/>
        <v>0</v>
      </c>
      <c r="BC242" s="11">
        <f t="shared" si="102"/>
        <v>0</v>
      </c>
      <c r="BD242" s="11">
        <f>SUMIFS(Ishop!$BK:$BK,Ishop!$BG:$BG,Source!D242,Ishop!$B:$B,Source!C242)</f>
        <v>0</v>
      </c>
      <c r="BE242" s="11">
        <f>COUNTIFS(Ishop!$AW:$AW,"OUI",Ishop!$BG:$BG,Source!D242,Ishop!$B:$B,Source!C242)</f>
        <v>0</v>
      </c>
      <c r="BF242" s="11">
        <f t="shared" si="103"/>
        <v>0</v>
      </c>
      <c r="BG242" s="11">
        <f t="shared" si="104"/>
        <v>0</v>
      </c>
      <c r="BH242" s="11">
        <f t="shared" si="105"/>
        <v>0</v>
      </c>
      <c r="BI242" s="11">
        <f t="shared" si="106"/>
        <v>0</v>
      </c>
      <c r="BJ242" s="11">
        <f t="shared" si="107"/>
        <v>0</v>
      </c>
      <c r="BK242" s="11">
        <f t="shared" si="108"/>
        <v>0</v>
      </c>
      <c r="BL242" s="11">
        <f t="shared" si="109"/>
        <v>0</v>
      </c>
      <c r="BM242" s="11">
        <f t="shared" si="110"/>
        <v>0</v>
      </c>
      <c r="BN242" s="25">
        <f>Z242*Budget!$A$6</f>
        <v>0</v>
      </c>
      <c r="BO242" s="25">
        <f>AA242*(Budget!$B$6+Budget!$B$7)</f>
        <v>0</v>
      </c>
      <c r="BP242" s="25">
        <f>AB242*(Budget!$C$6+Budget!$C$7)</f>
        <v>0</v>
      </c>
      <c r="BQ242" s="25">
        <f>AC242*(Budget!$D$6+Budget!$D$7)</f>
        <v>0</v>
      </c>
      <c r="BR242" s="25">
        <f>AD242*(Budget!$E$6+Budget!$E$7)</f>
        <v>0</v>
      </c>
      <c r="BS242" s="25">
        <f>AE242*(Budget!$F$6+Budget!$F$7)</f>
        <v>0</v>
      </c>
      <c r="BT242" s="25">
        <f>AF242*(Budget!$G$6+Budget!$G$7)</f>
        <v>0</v>
      </c>
      <c r="BU242" s="25">
        <f>AG242*Budget!$H$6</f>
        <v>0</v>
      </c>
      <c r="BV242" s="25">
        <f>AH242*Budget!$I$6</f>
        <v>0</v>
      </c>
      <c r="BW242" s="25">
        <f>AI242*Budget!$J$6</f>
        <v>0</v>
      </c>
      <c r="BX242" s="25">
        <f>AJ242*Budget!$K$6</f>
        <v>0</v>
      </c>
      <c r="BY242" s="25">
        <f>AK242*Budget!$L$6</f>
        <v>0</v>
      </c>
      <c r="BZ242" s="25">
        <f>AL242*Budget!$M$6</f>
        <v>0</v>
      </c>
      <c r="CA242" s="25">
        <f>AM242*Budget!$N$6</f>
        <v>0</v>
      </c>
      <c r="CB242" s="25">
        <f>AQ242*Budget!$O$6</f>
        <v>0</v>
      </c>
      <c r="CC242" s="25">
        <f>AR242*Budget!$S$6</f>
        <v>0</v>
      </c>
      <c r="CD242" s="25">
        <f>AS242*Budget!$Q$6</f>
        <v>0</v>
      </c>
      <c r="CE242" s="25">
        <f t="shared" si="111"/>
        <v>0</v>
      </c>
      <c r="CF242" s="11" t="e">
        <f>COUNTIFS(#REF!,Source!E242,#REF!,Source!C242)</f>
        <v>#REF!</v>
      </c>
      <c r="CG242" s="11" t="str">
        <f t="shared" si="112"/>
        <v>--</v>
      </c>
    </row>
    <row r="243" spans="1:85" x14ac:dyDescent="0.25">
      <c r="A243" t="str">
        <f>IFERROR(VLOOKUP(MONTH(C243),Date!$A$2:$B$13,2,0),"--")</f>
        <v>Mars</v>
      </c>
      <c r="B243" s="11">
        <f t="shared" si="91"/>
        <v>14</v>
      </c>
      <c r="C243" s="28">
        <f t="shared" si="113"/>
        <v>42093</v>
      </c>
      <c r="D243" s="29" t="s">
        <v>207</v>
      </c>
      <c r="E243" s="30" t="str">
        <f>IFERROR(VLOOKUP(D243,Listing!$A:$B,2,0),"--")</f>
        <v>A44026</v>
      </c>
      <c r="F243" s="30" t="str">
        <f>IFERROR(VLOOKUP(D243,Listing!$A:$E,5,0),"-")</f>
        <v>EL MEDAGHRI EL ALAOUI  Ahmed</v>
      </c>
      <c r="G243" s="4">
        <f>IFERROR(VLOOKUP(D243,Listing!$A:$F,6,0),"--")</f>
        <v>42114</v>
      </c>
      <c r="H243" s="11" t="str">
        <f>IFERROR(VLOOKUP(D243,Listing!$A:$D,4,0),"--")</f>
        <v>Hind Haddou</v>
      </c>
      <c r="I243" s="11" t="str">
        <f t="shared" si="92"/>
        <v>AAC</v>
      </c>
      <c r="J243" s="31">
        <f>IFERROR(COUNTIFS(Ishop!$BG:$BG,Source!D243,Ishop!$B:$B,Source!C243),"--")</f>
        <v>0</v>
      </c>
      <c r="K243" s="11">
        <f>IFERROR(COUNTIFS(Ishop!$BG:$BG,Source!D243,Ishop!$B:$B,Source!C243,Ishop!$J:$J,"OUI"),"--")</f>
        <v>0</v>
      </c>
      <c r="L243" s="11">
        <f>COUNTIFS(Ishop!$AG:$AG,Source!$L$1,Ishop!$BG:$BG,Source!$D243,Ishop!$B:$B,Source!$C243)</f>
        <v>0</v>
      </c>
      <c r="M243" s="11">
        <f>COUNTIFS(Ishop!$AG:$AG,Source!$M$1,Ishop!$BG:$BG,Source!$D243,Ishop!$B:$B,Source!$C243)</f>
        <v>0</v>
      </c>
      <c r="N243" s="11">
        <f>COUNTIFS(Ishop!$AG:$AG,Source!$N$1,Ishop!$BG:$BG,Source!$D243,Ishop!$B:$B,Source!$C243)</f>
        <v>0</v>
      </c>
      <c r="O243" s="11">
        <f>COUNTIFS(Ishop!$AG:$AG,Source!$O$1,Ishop!$BG:$BG,Source!$D243,Ishop!$B:$B,Source!$C243)</f>
        <v>0</v>
      </c>
      <c r="P243" s="11">
        <f>COUNTIFS(Ishop!$AG:$AG,Source!$P$1,Ishop!$BG:$BG,Source!$D243,Ishop!$B:$B,Source!$C243)</f>
        <v>0</v>
      </c>
      <c r="Q243" s="11">
        <f>COUNTIFS(Ishop!$AG:$AG,Source!$Q$1,Ishop!$BG:$BG,Source!$D243,Ishop!$B:$B,Source!$C243)</f>
        <v>0</v>
      </c>
      <c r="R243" s="11">
        <f>COUNTIFS(Ishop!$AG:$AG,Source!$R$1,Ishop!$BG:$BG,Source!$D243,Ishop!$B:$B,Source!$C243)</f>
        <v>0</v>
      </c>
      <c r="S243" s="11">
        <f>COUNTIFS(Ishop!$AG:$AG,Source!$S$1,Ishop!$BG:$BG,Source!$D243,Ishop!$B:$B,Source!$C243)</f>
        <v>0</v>
      </c>
      <c r="T243" s="11">
        <f>COUNTIFS(Ishop!$AG:$AG,Source!$T$1,Ishop!$BG:$BG,Source!$D243,Ishop!$B:$B,Source!$C243)</f>
        <v>0</v>
      </c>
      <c r="U243" s="11">
        <f>COUNTIFS(Ishop!$AG:$AG,Source!$U$1,Ishop!$BG:$BG,Source!$D243,Ishop!$B:$B,Source!$C243)</f>
        <v>0</v>
      </c>
      <c r="V243" s="11">
        <f>COUNTIFS(Ishop!$AG:$AG,Source!$V$1,Ishop!$BG:$BG,Source!$D243,Ishop!$B:$B,Source!$C243)</f>
        <v>0</v>
      </c>
      <c r="W243" s="11">
        <f>COUNTIFS(Ishop!$AG:$AG,Source!$W$1,Ishop!$BG:$BG,Source!$D243,Ishop!$B:$B,Source!$C243)</f>
        <v>0</v>
      </c>
      <c r="X243" s="11">
        <f>COUNTIFS(Ishop!$AG:$AG,Source!$X$1,Ishop!$BG:$BG,Source!$D243,Ishop!$B:$B,Source!$C243)</f>
        <v>0</v>
      </c>
      <c r="Y243" s="11">
        <f>COUNTIFS(Ishop!$AG:$AG,Source!$Y$1,Ishop!$BG:$BG,Source!$D243,Ishop!$B:$B,Source!$C243)</f>
        <v>0</v>
      </c>
      <c r="Z243" s="11">
        <f>COUNTIFS(Ishop!$AG:$AG,Source!$Z$1,Ishop!$BG:$BG,Source!$D243,Ishop!$B:$B,Source!$C243,Ishop!$J:$J,"OUI")</f>
        <v>0</v>
      </c>
      <c r="AA243" s="11">
        <f>COUNTIFS(Ishop!$AG:$AG,Source!$AA$1,Ishop!$BG:$BG,Source!$D243,Ishop!$B:$B,Source!$C243,Ishop!$J:$J,"OUI")</f>
        <v>0</v>
      </c>
      <c r="AB243" s="11">
        <f>COUNTIFS(Ishop!$AG:$AG,Source!$AB$1,Ishop!$BG:$BG,Source!$D243,Ishop!$B:$B,Source!$C243,Ishop!$J:$J,"OUI")</f>
        <v>0</v>
      </c>
      <c r="AC243" s="11">
        <f>COUNTIFS(Ishop!$AG:$AG,Source!$AC$1,Ishop!$BG:$BG,Source!$D243,Ishop!$B:$B,Source!$C243,Ishop!$J:$J,"OUI")</f>
        <v>0</v>
      </c>
      <c r="AD243" s="11">
        <f>COUNTIFS(Ishop!$AG:$AG,Source!$AD$1,Ishop!$BG:$BG,Source!$D243,Ishop!$B:$B,Source!$C243,Ishop!$J:$J,"OUI")</f>
        <v>0</v>
      </c>
      <c r="AE243" s="11">
        <f>COUNTIFS(Ishop!$AG:$AG,Source!$AE$1,Ishop!$BG:$BG,Source!$D243,Ishop!$B:$B,Source!$C243,Ishop!$J:$J,"OUI")</f>
        <v>0</v>
      </c>
      <c r="AF243" s="11">
        <f>COUNTIFS(Ishop!$AG:$AG,Source!$AF$1,Ishop!$BG:$BG,Source!$D243,Ishop!$B:$B,Source!$C243,Ishop!$J:$J,"OUI")</f>
        <v>0</v>
      </c>
      <c r="AG243" s="11">
        <f>COUNTIFS(Ishop!$AG:$AG,Source!$AG$1,Ishop!$BG:$BG,Source!$D243,Ishop!$B:$B,Source!$C243,Ishop!$J:$J,"OUI")</f>
        <v>0</v>
      </c>
      <c r="AH243" s="11">
        <f>COUNTIFS(Ishop!$AG:$AG,Source!$AH$1,Ishop!$BG:$BG,Source!$D243,Ishop!$B:$B,Source!$C243,Ishop!$J:$J,"OUI")</f>
        <v>0</v>
      </c>
      <c r="AI243" s="11">
        <f>COUNTIFS(Ishop!$AG:$AG,Source!$AI$1,Ishop!$BG:$BG,Source!$D243,Ishop!$B:$B,Source!$C243,Ishop!$J:$J,"OUI")</f>
        <v>0</v>
      </c>
      <c r="AJ243" s="11">
        <f>COUNTIFS(Ishop!$AG:$AG,Source!$AJ$1,Ishop!$BG:$BG,Source!$D243,Ishop!$B:$B,Source!$C243,Ishop!$J:$J,"OUI")</f>
        <v>0</v>
      </c>
      <c r="AK243" s="11">
        <f>COUNTIFS(Ishop!$AG:$AG,Source!$AK$1,Ishop!$BG:$BG,Source!$D243,Ishop!$B:$B,Source!$C243,Ishop!$J:$J,"OUI")</f>
        <v>0</v>
      </c>
      <c r="AL243" s="11">
        <f>COUNTIFS(Ishop!$AG:$AG,Source!$AL$1,Ishop!$BG:$BG,Source!$D243,Ishop!$B:$B,Source!$C243,Ishop!$J:$J,"OUI")</f>
        <v>0</v>
      </c>
      <c r="AM243" s="11">
        <f>COUNTIFS(Ishop!$AG:$AG,Source!$AM$1,Ishop!$BG:$BG,Source!$D243,Ishop!$B:$B,Source!$C243,Ishop!$J:$J,"OUI")</f>
        <v>0</v>
      </c>
      <c r="AN243" s="11">
        <f>COUNTIFS(Dolmen!$W:$W,"Sensatio",Dolmen!$O:$O,Source!D243,Dolmen!$F:$F,Source!C243)</f>
        <v>0</v>
      </c>
      <c r="AO243" s="11">
        <f>COUNTIFS(Dolmen!$AC:$AC,"Bbox Miami",Dolmen!$O:$O,Source!D243,Dolmen!$F:$F,Source!C243)</f>
        <v>0</v>
      </c>
      <c r="AP243" s="11">
        <f>COUNTIFS(Dolmen!$AD:$AD,"1",Dolmen!$W:$W,"",Dolmen!$O:$O,Source!D243,Dolmen!$F:$F,Source!C243)</f>
        <v>0</v>
      </c>
      <c r="AQ243" s="11">
        <f>COUNTIFS(Dolmen!$W:$W,"Sensation",Dolmen!$Y:$Y,"1",Dolmen!$O:$O,Source!D243,Dolmen!$F:$F,Source!C243)</f>
        <v>0</v>
      </c>
      <c r="AR243" s="11">
        <f>COUNTIFS(Dolmen!$AC:$AC,"Bbox Miami",Dolmen!$Y:$Y,"1",Dolmen!$O:$O,Source!D243,Dolmen!$F:$F,Source!C243)</f>
        <v>0</v>
      </c>
      <c r="AS243" s="11">
        <f>COUNTIFS(Dolmen!$AD:$AD,"1",Dolmen!$W:$W,"",Dolmen!$Y:$Y,"1",Dolmen!$O:$O,Source!D243,Dolmen!$F:$F,Source!C243)</f>
        <v>0</v>
      </c>
      <c r="AT243" s="11">
        <f t="shared" si="93"/>
        <v>0</v>
      </c>
      <c r="AU243" s="11">
        <f t="shared" si="94"/>
        <v>0</v>
      </c>
      <c r="AV243" s="11">
        <f t="shared" si="95"/>
        <v>0</v>
      </c>
      <c r="AW243" s="11">
        <f t="shared" si="96"/>
        <v>0</v>
      </c>
      <c r="AX243" s="11">
        <f t="shared" si="97"/>
        <v>0</v>
      </c>
      <c r="AY243" s="11">
        <f t="shared" si="98"/>
        <v>0</v>
      </c>
      <c r="AZ243" s="11">
        <f t="shared" si="99"/>
        <v>0</v>
      </c>
      <c r="BA243" s="11">
        <f t="shared" si="100"/>
        <v>0</v>
      </c>
      <c r="BB243" s="11">
        <f t="shared" si="101"/>
        <v>0</v>
      </c>
      <c r="BC243" s="11">
        <f t="shared" si="102"/>
        <v>0</v>
      </c>
      <c r="BD243" s="11">
        <f>SUMIFS(Ishop!$BK:$BK,Ishop!$BG:$BG,Source!D243,Ishop!$B:$B,Source!C243)</f>
        <v>0</v>
      </c>
      <c r="BE243" s="11">
        <f>COUNTIFS(Ishop!$AW:$AW,"OUI",Ishop!$BG:$BG,Source!D243,Ishop!$B:$B,Source!C243)</f>
        <v>0</v>
      </c>
      <c r="BF243" s="11">
        <f t="shared" si="103"/>
        <v>0</v>
      </c>
      <c r="BG243" s="11">
        <f t="shared" si="104"/>
        <v>0</v>
      </c>
      <c r="BH243" s="11">
        <f t="shared" si="105"/>
        <v>0</v>
      </c>
      <c r="BI243" s="11">
        <f t="shared" si="106"/>
        <v>0</v>
      </c>
      <c r="BJ243" s="11">
        <f t="shared" si="107"/>
        <v>0</v>
      </c>
      <c r="BK243" s="11">
        <f t="shared" si="108"/>
        <v>0</v>
      </c>
      <c r="BL243" s="11">
        <f t="shared" si="109"/>
        <v>0</v>
      </c>
      <c r="BM243" s="11">
        <f t="shared" si="110"/>
        <v>0</v>
      </c>
      <c r="BN243" s="25">
        <f>Z243*Budget!$A$6</f>
        <v>0</v>
      </c>
      <c r="BO243" s="25">
        <f>AA243*(Budget!$B$6+Budget!$B$7)</f>
        <v>0</v>
      </c>
      <c r="BP243" s="25">
        <f>AB243*(Budget!$C$6+Budget!$C$7)</f>
        <v>0</v>
      </c>
      <c r="BQ243" s="25">
        <f>AC243*(Budget!$D$6+Budget!$D$7)</f>
        <v>0</v>
      </c>
      <c r="BR243" s="25">
        <f>AD243*(Budget!$E$6+Budget!$E$7)</f>
        <v>0</v>
      </c>
      <c r="BS243" s="25">
        <f>AE243*(Budget!$F$6+Budget!$F$7)</f>
        <v>0</v>
      </c>
      <c r="BT243" s="25">
        <f>AF243*(Budget!$G$6+Budget!$G$7)</f>
        <v>0</v>
      </c>
      <c r="BU243" s="25">
        <f>AG243*Budget!$H$6</f>
        <v>0</v>
      </c>
      <c r="BV243" s="25">
        <f>AH243*Budget!$I$6</f>
        <v>0</v>
      </c>
      <c r="BW243" s="25">
        <f>AI243*Budget!$J$6</f>
        <v>0</v>
      </c>
      <c r="BX243" s="25">
        <f>AJ243*Budget!$K$6</f>
        <v>0</v>
      </c>
      <c r="BY243" s="25">
        <f>AK243*Budget!$L$6</f>
        <v>0</v>
      </c>
      <c r="BZ243" s="25">
        <f>AL243*Budget!$M$6</f>
        <v>0</v>
      </c>
      <c r="CA243" s="25">
        <f>AM243*Budget!$N$6</f>
        <v>0</v>
      </c>
      <c r="CB243" s="25">
        <f>AQ243*Budget!$O$6</f>
        <v>0</v>
      </c>
      <c r="CC243" s="25">
        <f>AR243*Budget!$S$6</f>
        <v>0</v>
      </c>
      <c r="CD243" s="25">
        <f>AS243*Budget!$Q$6</f>
        <v>0</v>
      </c>
      <c r="CE243" s="25">
        <f t="shared" si="111"/>
        <v>0</v>
      </c>
      <c r="CF243" s="11" t="e">
        <f>COUNTIFS(#REF!,Source!E243,#REF!,Source!C243)</f>
        <v>#REF!</v>
      </c>
      <c r="CG243" s="11" t="str">
        <f t="shared" si="112"/>
        <v>--</v>
      </c>
    </row>
    <row r="244" spans="1:85" x14ac:dyDescent="0.25">
      <c r="A244" t="str">
        <f>IFERROR(VLOOKUP(MONTH(C244),Date!$A$2:$B$13,2,0),"--")</f>
        <v>Mars</v>
      </c>
      <c r="B244" s="11">
        <f t="shared" si="91"/>
        <v>14</v>
      </c>
      <c r="C244" s="28">
        <f t="shared" si="113"/>
        <v>42093</v>
      </c>
      <c r="D244" s="29" t="s">
        <v>208</v>
      </c>
      <c r="E244" s="30" t="str">
        <f>IFERROR(VLOOKUP(D244,Listing!$A:$B,2,0),"--")</f>
        <v>A44056</v>
      </c>
      <c r="F244" s="30" t="str">
        <f>IFERROR(VLOOKUP(D244,Listing!$A:$E,5,0),"-")</f>
        <v>DRISSIA  Hilal</v>
      </c>
      <c r="G244" s="4">
        <f>IFERROR(VLOOKUP(D244,Listing!$A:$F,6,0),"--")</f>
        <v>42114</v>
      </c>
      <c r="H244" s="11" t="str">
        <f>IFERROR(VLOOKUP(D244,Listing!$A:$D,4,0),"--")</f>
        <v>Hind Haddou</v>
      </c>
      <c r="I244" s="11" t="str">
        <f t="shared" si="92"/>
        <v>AAC</v>
      </c>
      <c r="J244" s="31">
        <f>IFERROR(COUNTIFS(Ishop!$BG:$BG,Source!D244,Ishop!$B:$B,Source!C244),"--")</f>
        <v>0</v>
      </c>
      <c r="K244" s="11">
        <f>IFERROR(COUNTIFS(Ishop!$BG:$BG,Source!D244,Ishop!$B:$B,Source!C244,Ishop!$J:$J,"OUI"),"--")</f>
        <v>0</v>
      </c>
      <c r="L244" s="11">
        <f>COUNTIFS(Ishop!$AG:$AG,Source!$L$1,Ishop!$BG:$BG,Source!$D244,Ishop!$B:$B,Source!$C244)</f>
        <v>0</v>
      </c>
      <c r="M244" s="11">
        <f>COUNTIFS(Ishop!$AG:$AG,Source!$M$1,Ishop!$BG:$BG,Source!$D244,Ishop!$B:$B,Source!$C244)</f>
        <v>0</v>
      </c>
      <c r="N244" s="11">
        <f>COUNTIFS(Ishop!$AG:$AG,Source!$N$1,Ishop!$BG:$BG,Source!$D244,Ishop!$B:$B,Source!$C244)</f>
        <v>0</v>
      </c>
      <c r="O244" s="11">
        <f>COUNTIFS(Ishop!$AG:$AG,Source!$O$1,Ishop!$BG:$BG,Source!$D244,Ishop!$B:$B,Source!$C244)</f>
        <v>0</v>
      </c>
      <c r="P244" s="11">
        <f>COUNTIFS(Ishop!$AG:$AG,Source!$P$1,Ishop!$BG:$BG,Source!$D244,Ishop!$B:$B,Source!$C244)</f>
        <v>0</v>
      </c>
      <c r="Q244" s="11">
        <f>COUNTIFS(Ishop!$AG:$AG,Source!$Q$1,Ishop!$BG:$BG,Source!$D244,Ishop!$B:$B,Source!$C244)</f>
        <v>0</v>
      </c>
      <c r="R244" s="11">
        <f>COUNTIFS(Ishop!$AG:$AG,Source!$R$1,Ishop!$BG:$BG,Source!$D244,Ishop!$B:$B,Source!$C244)</f>
        <v>0</v>
      </c>
      <c r="S244" s="11">
        <f>COUNTIFS(Ishop!$AG:$AG,Source!$S$1,Ishop!$BG:$BG,Source!$D244,Ishop!$B:$B,Source!$C244)</f>
        <v>0</v>
      </c>
      <c r="T244" s="11">
        <f>COUNTIFS(Ishop!$AG:$AG,Source!$T$1,Ishop!$BG:$BG,Source!$D244,Ishop!$B:$B,Source!$C244)</f>
        <v>0</v>
      </c>
      <c r="U244" s="11">
        <f>COUNTIFS(Ishop!$AG:$AG,Source!$U$1,Ishop!$BG:$BG,Source!$D244,Ishop!$B:$B,Source!$C244)</f>
        <v>0</v>
      </c>
      <c r="V244" s="11">
        <f>COUNTIFS(Ishop!$AG:$AG,Source!$V$1,Ishop!$BG:$BG,Source!$D244,Ishop!$B:$B,Source!$C244)</f>
        <v>0</v>
      </c>
      <c r="W244" s="11">
        <f>COUNTIFS(Ishop!$AG:$AG,Source!$W$1,Ishop!$BG:$BG,Source!$D244,Ishop!$B:$B,Source!$C244)</f>
        <v>0</v>
      </c>
      <c r="X244" s="11">
        <f>COUNTIFS(Ishop!$AG:$AG,Source!$X$1,Ishop!$BG:$BG,Source!$D244,Ishop!$B:$B,Source!$C244)</f>
        <v>0</v>
      </c>
      <c r="Y244" s="11">
        <f>COUNTIFS(Ishop!$AG:$AG,Source!$Y$1,Ishop!$BG:$BG,Source!$D244,Ishop!$B:$B,Source!$C244)</f>
        <v>0</v>
      </c>
      <c r="Z244" s="11">
        <f>COUNTIFS(Ishop!$AG:$AG,Source!$Z$1,Ishop!$BG:$BG,Source!$D244,Ishop!$B:$B,Source!$C244,Ishop!$J:$J,"OUI")</f>
        <v>0</v>
      </c>
      <c r="AA244" s="11">
        <f>COUNTIFS(Ishop!$AG:$AG,Source!$AA$1,Ishop!$BG:$BG,Source!$D244,Ishop!$B:$B,Source!$C244,Ishop!$J:$J,"OUI")</f>
        <v>0</v>
      </c>
      <c r="AB244" s="11">
        <f>COUNTIFS(Ishop!$AG:$AG,Source!$AB$1,Ishop!$BG:$BG,Source!$D244,Ishop!$B:$B,Source!$C244,Ishop!$J:$J,"OUI")</f>
        <v>0</v>
      </c>
      <c r="AC244" s="11">
        <f>COUNTIFS(Ishop!$AG:$AG,Source!$AC$1,Ishop!$BG:$BG,Source!$D244,Ishop!$B:$B,Source!$C244,Ishop!$J:$J,"OUI")</f>
        <v>0</v>
      </c>
      <c r="AD244" s="11">
        <f>COUNTIFS(Ishop!$AG:$AG,Source!$AD$1,Ishop!$BG:$BG,Source!$D244,Ishop!$B:$B,Source!$C244,Ishop!$J:$J,"OUI")</f>
        <v>0</v>
      </c>
      <c r="AE244" s="11">
        <f>COUNTIFS(Ishop!$AG:$AG,Source!$AE$1,Ishop!$BG:$BG,Source!$D244,Ishop!$B:$B,Source!$C244,Ishop!$J:$J,"OUI")</f>
        <v>0</v>
      </c>
      <c r="AF244" s="11">
        <f>COUNTIFS(Ishop!$AG:$AG,Source!$AF$1,Ishop!$BG:$BG,Source!$D244,Ishop!$B:$B,Source!$C244,Ishop!$J:$J,"OUI")</f>
        <v>0</v>
      </c>
      <c r="AG244" s="11">
        <f>COUNTIFS(Ishop!$AG:$AG,Source!$AG$1,Ishop!$BG:$BG,Source!$D244,Ishop!$B:$B,Source!$C244,Ishop!$J:$J,"OUI")</f>
        <v>0</v>
      </c>
      <c r="AH244" s="11">
        <f>COUNTIFS(Ishop!$AG:$AG,Source!$AH$1,Ishop!$BG:$BG,Source!$D244,Ishop!$B:$B,Source!$C244,Ishop!$J:$J,"OUI")</f>
        <v>0</v>
      </c>
      <c r="AI244" s="11">
        <f>COUNTIFS(Ishop!$AG:$AG,Source!$AI$1,Ishop!$BG:$BG,Source!$D244,Ishop!$B:$B,Source!$C244,Ishop!$J:$J,"OUI")</f>
        <v>0</v>
      </c>
      <c r="AJ244" s="11">
        <f>COUNTIFS(Ishop!$AG:$AG,Source!$AJ$1,Ishop!$BG:$BG,Source!$D244,Ishop!$B:$B,Source!$C244,Ishop!$J:$J,"OUI")</f>
        <v>0</v>
      </c>
      <c r="AK244" s="11">
        <f>COUNTIFS(Ishop!$AG:$AG,Source!$AK$1,Ishop!$BG:$BG,Source!$D244,Ishop!$B:$B,Source!$C244,Ishop!$J:$J,"OUI")</f>
        <v>0</v>
      </c>
      <c r="AL244" s="11">
        <f>COUNTIFS(Ishop!$AG:$AG,Source!$AL$1,Ishop!$BG:$BG,Source!$D244,Ishop!$B:$B,Source!$C244,Ishop!$J:$J,"OUI")</f>
        <v>0</v>
      </c>
      <c r="AM244" s="11">
        <f>COUNTIFS(Ishop!$AG:$AG,Source!$AM$1,Ishop!$BG:$BG,Source!$D244,Ishop!$B:$B,Source!$C244,Ishop!$J:$J,"OUI")</f>
        <v>0</v>
      </c>
      <c r="AN244" s="11">
        <f>COUNTIFS(Dolmen!$W:$W,"Sensatio",Dolmen!$O:$O,Source!D244,Dolmen!$F:$F,Source!C244)</f>
        <v>0</v>
      </c>
      <c r="AO244" s="11">
        <f>COUNTIFS(Dolmen!$AC:$AC,"Bbox Miami",Dolmen!$O:$O,Source!D244,Dolmen!$F:$F,Source!C244)</f>
        <v>0</v>
      </c>
      <c r="AP244" s="11">
        <f>COUNTIFS(Dolmen!$AD:$AD,"1",Dolmen!$W:$W,"",Dolmen!$O:$O,Source!D244,Dolmen!$F:$F,Source!C244)</f>
        <v>0</v>
      </c>
      <c r="AQ244" s="11">
        <f>COUNTIFS(Dolmen!$W:$W,"Sensation",Dolmen!$Y:$Y,"1",Dolmen!$O:$O,Source!D244,Dolmen!$F:$F,Source!C244)</f>
        <v>0</v>
      </c>
      <c r="AR244" s="11">
        <f>COUNTIFS(Dolmen!$AC:$AC,"Bbox Miami",Dolmen!$Y:$Y,"1",Dolmen!$O:$O,Source!D244,Dolmen!$F:$F,Source!C244)</f>
        <v>0</v>
      </c>
      <c r="AS244" s="11">
        <f>COUNTIFS(Dolmen!$AD:$AD,"1",Dolmen!$W:$W,"",Dolmen!$Y:$Y,"1",Dolmen!$O:$O,Source!D244,Dolmen!$F:$F,Source!C244)</f>
        <v>0</v>
      </c>
      <c r="AT244" s="11">
        <f t="shared" si="93"/>
        <v>0</v>
      </c>
      <c r="AU244" s="11">
        <f t="shared" si="94"/>
        <v>0</v>
      </c>
      <c r="AV244" s="11">
        <f t="shared" si="95"/>
        <v>0</v>
      </c>
      <c r="AW244" s="11">
        <f t="shared" si="96"/>
        <v>0</v>
      </c>
      <c r="AX244" s="11">
        <f t="shared" si="97"/>
        <v>0</v>
      </c>
      <c r="AY244" s="11">
        <f t="shared" si="98"/>
        <v>0</v>
      </c>
      <c r="AZ244" s="11">
        <f t="shared" si="99"/>
        <v>0</v>
      </c>
      <c r="BA244" s="11">
        <f t="shared" si="100"/>
        <v>0</v>
      </c>
      <c r="BB244" s="11">
        <f t="shared" si="101"/>
        <v>0</v>
      </c>
      <c r="BC244" s="11">
        <f t="shared" si="102"/>
        <v>0</v>
      </c>
      <c r="BD244" s="11">
        <f>SUMIFS(Ishop!$BK:$BK,Ishop!$BG:$BG,Source!D244,Ishop!$B:$B,Source!C244)</f>
        <v>0</v>
      </c>
      <c r="BE244" s="11">
        <f>COUNTIFS(Ishop!$AW:$AW,"OUI",Ishop!$BG:$BG,Source!D244,Ishop!$B:$B,Source!C244)</f>
        <v>0</v>
      </c>
      <c r="BF244" s="11">
        <f t="shared" si="103"/>
        <v>0</v>
      </c>
      <c r="BG244" s="11">
        <f t="shared" si="104"/>
        <v>0</v>
      </c>
      <c r="BH244" s="11">
        <f t="shared" si="105"/>
        <v>0</v>
      </c>
      <c r="BI244" s="11">
        <f t="shared" si="106"/>
        <v>0</v>
      </c>
      <c r="BJ244" s="11">
        <f t="shared" si="107"/>
        <v>0</v>
      </c>
      <c r="BK244" s="11">
        <f t="shared" si="108"/>
        <v>0</v>
      </c>
      <c r="BL244" s="11">
        <f t="shared" si="109"/>
        <v>0</v>
      </c>
      <c r="BM244" s="11">
        <f t="shared" si="110"/>
        <v>0</v>
      </c>
      <c r="BN244" s="25">
        <f>Z244*Budget!$A$6</f>
        <v>0</v>
      </c>
      <c r="BO244" s="25">
        <f>AA244*(Budget!$B$6+Budget!$B$7)</f>
        <v>0</v>
      </c>
      <c r="BP244" s="25">
        <f>AB244*(Budget!$C$6+Budget!$C$7)</f>
        <v>0</v>
      </c>
      <c r="BQ244" s="25">
        <f>AC244*(Budget!$D$6+Budget!$D$7)</f>
        <v>0</v>
      </c>
      <c r="BR244" s="25">
        <f>AD244*(Budget!$E$6+Budget!$E$7)</f>
        <v>0</v>
      </c>
      <c r="BS244" s="25">
        <f>AE244*(Budget!$F$6+Budget!$F$7)</f>
        <v>0</v>
      </c>
      <c r="BT244" s="25">
        <f>AF244*(Budget!$G$6+Budget!$G$7)</f>
        <v>0</v>
      </c>
      <c r="BU244" s="25">
        <f>AG244*Budget!$H$6</f>
        <v>0</v>
      </c>
      <c r="BV244" s="25">
        <f>AH244*Budget!$I$6</f>
        <v>0</v>
      </c>
      <c r="BW244" s="25">
        <f>AI244*Budget!$J$6</f>
        <v>0</v>
      </c>
      <c r="BX244" s="25">
        <f>AJ244*Budget!$K$6</f>
        <v>0</v>
      </c>
      <c r="BY244" s="25">
        <f>AK244*Budget!$L$6</f>
        <v>0</v>
      </c>
      <c r="BZ244" s="25">
        <f>AL244*Budget!$M$6</f>
        <v>0</v>
      </c>
      <c r="CA244" s="25">
        <f>AM244*Budget!$N$6</f>
        <v>0</v>
      </c>
      <c r="CB244" s="25">
        <f>AQ244*Budget!$O$6</f>
        <v>0</v>
      </c>
      <c r="CC244" s="25">
        <f>AR244*Budget!$S$6</f>
        <v>0</v>
      </c>
      <c r="CD244" s="25">
        <f>AS244*Budget!$Q$6</f>
        <v>0</v>
      </c>
      <c r="CE244" s="25">
        <f t="shared" si="111"/>
        <v>0</v>
      </c>
      <c r="CF244" s="11" t="e">
        <f>COUNTIFS(#REF!,Source!E244,#REF!,Source!C244)</f>
        <v>#REF!</v>
      </c>
      <c r="CG244" s="11" t="str">
        <f t="shared" si="112"/>
        <v>--</v>
      </c>
    </row>
    <row r="245" spans="1:85" x14ac:dyDescent="0.25">
      <c r="A245" t="str">
        <f>IFERROR(VLOOKUP(MONTH(C245),Date!$A$2:$B$13,2,0),"--")</f>
        <v>Mars</v>
      </c>
      <c r="B245" s="11">
        <f t="shared" si="91"/>
        <v>14</v>
      </c>
      <c r="C245" s="28">
        <f t="shared" si="113"/>
        <v>42093</v>
      </c>
      <c r="D245" s="29" t="s">
        <v>209</v>
      </c>
      <c r="E245" s="30" t="str">
        <f>IFERROR(VLOOKUP(D245,Listing!$A:$B,2,0),"--")</f>
        <v>A44071</v>
      </c>
      <c r="F245" s="30" t="str">
        <f>IFERROR(VLOOKUP(D245,Listing!$A:$E,5,0),"-")</f>
        <v>MABROUK  Yassine</v>
      </c>
      <c r="G245" s="4">
        <f>IFERROR(VLOOKUP(D245,Listing!$A:$F,6,0),"--")</f>
        <v>42114</v>
      </c>
      <c r="H245" s="11" t="str">
        <f>IFERROR(VLOOKUP(D245,Listing!$A:$D,4,0),"--")</f>
        <v>Hind Haddou</v>
      </c>
      <c r="I245" s="11" t="str">
        <f t="shared" si="92"/>
        <v>AAC</v>
      </c>
      <c r="J245" s="31">
        <f>IFERROR(COUNTIFS(Ishop!$BG:$BG,Source!D245,Ishop!$B:$B,Source!C245),"--")</f>
        <v>0</v>
      </c>
      <c r="K245" s="11">
        <f>IFERROR(COUNTIFS(Ishop!$BG:$BG,Source!D245,Ishop!$B:$B,Source!C245,Ishop!$J:$J,"OUI"),"--")</f>
        <v>0</v>
      </c>
      <c r="L245" s="11">
        <f>COUNTIFS(Ishop!$AG:$AG,Source!$L$1,Ishop!$BG:$BG,Source!$D245,Ishop!$B:$B,Source!$C245)</f>
        <v>0</v>
      </c>
      <c r="M245" s="11">
        <f>COUNTIFS(Ishop!$AG:$AG,Source!$M$1,Ishop!$BG:$BG,Source!$D245,Ishop!$B:$B,Source!$C245)</f>
        <v>0</v>
      </c>
      <c r="N245" s="11">
        <f>COUNTIFS(Ishop!$AG:$AG,Source!$N$1,Ishop!$BG:$BG,Source!$D245,Ishop!$B:$B,Source!$C245)</f>
        <v>0</v>
      </c>
      <c r="O245" s="11">
        <f>COUNTIFS(Ishop!$AG:$AG,Source!$O$1,Ishop!$BG:$BG,Source!$D245,Ishop!$B:$B,Source!$C245)</f>
        <v>0</v>
      </c>
      <c r="P245" s="11">
        <f>COUNTIFS(Ishop!$AG:$AG,Source!$P$1,Ishop!$BG:$BG,Source!$D245,Ishop!$B:$B,Source!$C245)</f>
        <v>0</v>
      </c>
      <c r="Q245" s="11">
        <f>COUNTIFS(Ishop!$AG:$AG,Source!$Q$1,Ishop!$BG:$BG,Source!$D245,Ishop!$B:$B,Source!$C245)</f>
        <v>0</v>
      </c>
      <c r="R245" s="11">
        <f>COUNTIFS(Ishop!$AG:$AG,Source!$R$1,Ishop!$BG:$BG,Source!$D245,Ishop!$B:$B,Source!$C245)</f>
        <v>0</v>
      </c>
      <c r="S245" s="11">
        <f>COUNTIFS(Ishop!$AG:$AG,Source!$S$1,Ishop!$BG:$BG,Source!$D245,Ishop!$B:$B,Source!$C245)</f>
        <v>0</v>
      </c>
      <c r="T245" s="11">
        <f>COUNTIFS(Ishop!$AG:$AG,Source!$T$1,Ishop!$BG:$BG,Source!$D245,Ishop!$B:$B,Source!$C245)</f>
        <v>0</v>
      </c>
      <c r="U245" s="11">
        <f>COUNTIFS(Ishop!$AG:$AG,Source!$U$1,Ishop!$BG:$BG,Source!$D245,Ishop!$B:$B,Source!$C245)</f>
        <v>0</v>
      </c>
      <c r="V245" s="11">
        <f>COUNTIFS(Ishop!$AG:$AG,Source!$V$1,Ishop!$BG:$BG,Source!$D245,Ishop!$B:$B,Source!$C245)</f>
        <v>0</v>
      </c>
      <c r="W245" s="11">
        <f>COUNTIFS(Ishop!$AG:$AG,Source!$W$1,Ishop!$BG:$BG,Source!$D245,Ishop!$B:$B,Source!$C245)</f>
        <v>0</v>
      </c>
      <c r="X245" s="11">
        <f>COUNTIFS(Ishop!$AG:$AG,Source!$X$1,Ishop!$BG:$BG,Source!$D245,Ishop!$B:$B,Source!$C245)</f>
        <v>0</v>
      </c>
      <c r="Y245" s="11">
        <f>COUNTIFS(Ishop!$AG:$AG,Source!$Y$1,Ishop!$BG:$BG,Source!$D245,Ishop!$B:$B,Source!$C245)</f>
        <v>0</v>
      </c>
      <c r="Z245" s="11">
        <f>COUNTIFS(Ishop!$AG:$AG,Source!$Z$1,Ishop!$BG:$BG,Source!$D245,Ishop!$B:$B,Source!$C245,Ishop!$J:$J,"OUI")</f>
        <v>0</v>
      </c>
      <c r="AA245" s="11">
        <f>COUNTIFS(Ishop!$AG:$AG,Source!$AA$1,Ishop!$BG:$BG,Source!$D245,Ishop!$B:$B,Source!$C245,Ishop!$J:$J,"OUI")</f>
        <v>0</v>
      </c>
      <c r="AB245" s="11">
        <f>COUNTIFS(Ishop!$AG:$AG,Source!$AB$1,Ishop!$BG:$BG,Source!$D245,Ishop!$B:$B,Source!$C245,Ishop!$J:$J,"OUI")</f>
        <v>0</v>
      </c>
      <c r="AC245" s="11">
        <f>COUNTIFS(Ishop!$AG:$AG,Source!$AC$1,Ishop!$BG:$BG,Source!$D245,Ishop!$B:$B,Source!$C245,Ishop!$J:$J,"OUI")</f>
        <v>0</v>
      </c>
      <c r="AD245" s="11">
        <f>COUNTIFS(Ishop!$AG:$AG,Source!$AD$1,Ishop!$BG:$BG,Source!$D245,Ishop!$B:$B,Source!$C245,Ishop!$J:$J,"OUI")</f>
        <v>0</v>
      </c>
      <c r="AE245" s="11">
        <f>COUNTIFS(Ishop!$AG:$AG,Source!$AE$1,Ishop!$BG:$BG,Source!$D245,Ishop!$B:$B,Source!$C245,Ishop!$J:$J,"OUI")</f>
        <v>0</v>
      </c>
      <c r="AF245" s="11">
        <f>COUNTIFS(Ishop!$AG:$AG,Source!$AF$1,Ishop!$BG:$BG,Source!$D245,Ishop!$B:$B,Source!$C245,Ishop!$J:$J,"OUI")</f>
        <v>0</v>
      </c>
      <c r="AG245" s="11">
        <f>COUNTIFS(Ishop!$AG:$AG,Source!$AG$1,Ishop!$BG:$BG,Source!$D245,Ishop!$B:$B,Source!$C245,Ishop!$J:$J,"OUI")</f>
        <v>0</v>
      </c>
      <c r="AH245" s="11">
        <f>COUNTIFS(Ishop!$AG:$AG,Source!$AH$1,Ishop!$BG:$BG,Source!$D245,Ishop!$B:$B,Source!$C245,Ishop!$J:$J,"OUI")</f>
        <v>0</v>
      </c>
      <c r="AI245" s="11">
        <f>COUNTIFS(Ishop!$AG:$AG,Source!$AI$1,Ishop!$BG:$BG,Source!$D245,Ishop!$B:$B,Source!$C245,Ishop!$J:$J,"OUI")</f>
        <v>0</v>
      </c>
      <c r="AJ245" s="11">
        <f>COUNTIFS(Ishop!$AG:$AG,Source!$AJ$1,Ishop!$BG:$BG,Source!$D245,Ishop!$B:$B,Source!$C245,Ishop!$J:$J,"OUI")</f>
        <v>0</v>
      </c>
      <c r="AK245" s="11">
        <f>COUNTIFS(Ishop!$AG:$AG,Source!$AK$1,Ishop!$BG:$BG,Source!$D245,Ishop!$B:$B,Source!$C245,Ishop!$J:$J,"OUI")</f>
        <v>0</v>
      </c>
      <c r="AL245" s="11">
        <f>COUNTIFS(Ishop!$AG:$AG,Source!$AL$1,Ishop!$BG:$BG,Source!$D245,Ishop!$B:$B,Source!$C245,Ishop!$J:$J,"OUI")</f>
        <v>0</v>
      </c>
      <c r="AM245" s="11">
        <f>COUNTIFS(Ishop!$AG:$AG,Source!$AM$1,Ishop!$BG:$BG,Source!$D245,Ishop!$B:$B,Source!$C245,Ishop!$J:$J,"OUI")</f>
        <v>0</v>
      </c>
      <c r="AN245" s="11">
        <f>COUNTIFS(Dolmen!$W:$W,"Sensatio",Dolmen!$O:$O,Source!D245,Dolmen!$F:$F,Source!C245)</f>
        <v>0</v>
      </c>
      <c r="AO245" s="11">
        <f>COUNTIFS(Dolmen!$AC:$AC,"Bbox Miami",Dolmen!$O:$O,Source!D245,Dolmen!$F:$F,Source!C245)</f>
        <v>0</v>
      </c>
      <c r="AP245" s="11">
        <f>COUNTIFS(Dolmen!$AD:$AD,"1",Dolmen!$W:$W,"",Dolmen!$O:$O,Source!D245,Dolmen!$F:$F,Source!C245)</f>
        <v>0</v>
      </c>
      <c r="AQ245" s="11">
        <f>COUNTIFS(Dolmen!$W:$W,"Sensation",Dolmen!$Y:$Y,"1",Dolmen!$O:$O,Source!D245,Dolmen!$F:$F,Source!C245)</f>
        <v>0</v>
      </c>
      <c r="AR245" s="11">
        <f>COUNTIFS(Dolmen!$AC:$AC,"Bbox Miami",Dolmen!$Y:$Y,"1",Dolmen!$O:$O,Source!D245,Dolmen!$F:$F,Source!C245)</f>
        <v>0</v>
      </c>
      <c r="AS245" s="11">
        <f>COUNTIFS(Dolmen!$AD:$AD,"1",Dolmen!$W:$W,"",Dolmen!$Y:$Y,"1",Dolmen!$O:$O,Source!D245,Dolmen!$F:$F,Source!C245)</f>
        <v>0</v>
      </c>
      <c r="AT245" s="11">
        <f t="shared" si="93"/>
        <v>0</v>
      </c>
      <c r="AU245" s="11">
        <f t="shared" si="94"/>
        <v>0</v>
      </c>
      <c r="AV245" s="11">
        <f t="shared" si="95"/>
        <v>0</v>
      </c>
      <c r="AW245" s="11">
        <f t="shared" si="96"/>
        <v>0</v>
      </c>
      <c r="AX245" s="11">
        <f t="shared" si="97"/>
        <v>0</v>
      </c>
      <c r="AY245" s="11">
        <f t="shared" si="98"/>
        <v>0</v>
      </c>
      <c r="AZ245" s="11">
        <f t="shared" si="99"/>
        <v>0</v>
      </c>
      <c r="BA245" s="11">
        <f t="shared" si="100"/>
        <v>0</v>
      </c>
      <c r="BB245" s="11">
        <f t="shared" si="101"/>
        <v>0</v>
      </c>
      <c r="BC245" s="11">
        <f t="shared" si="102"/>
        <v>0</v>
      </c>
      <c r="BD245" s="11">
        <f>SUMIFS(Ishop!$BK:$BK,Ishop!$BG:$BG,Source!D245,Ishop!$B:$B,Source!C245)</f>
        <v>0</v>
      </c>
      <c r="BE245" s="11">
        <f>COUNTIFS(Ishop!$AW:$AW,"OUI",Ishop!$BG:$BG,Source!D245,Ishop!$B:$B,Source!C245)</f>
        <v>0</v>
      </c>
      <c r="BF245" s="11">
        <f t="shared" si="103"/>
        <v>0</v>
      </c>
      <c r="BG245" s="11">
        <f t="shared" si="104"/>
        <v>0</v>
      </c>
      <c r="BH245" s="11">
        <f t="shared" si="105"/>
        <v>0</v>
      </c>
      <c r="BI245" s="11">
        <f t="shared" si="106"/>
        <v>0</v>
      </c>
      <c r="BJ245" s="11">
        <f t="shared" si="107"/>
        <v>0</v>
      </c>
      <c r="BK245" s="11">
        <f t="shared" si="108"/>
        <v>0</v>
      </c>
      <c r="BL245" s="11">
        <f t="shared" si="109"/>
        <v>0</v>
      </c>
      <c r="BM245" s="11">
        <f t="shared" si="110"/>
        <v>0</v>
      </c>
      <c r="BN245" s="25">
        <f>Z245*Budget!$A$6</f>
        <v>0</v>
      </c>
      <c r="BO245" s="25">
        <f>AA245*(Budget!$B$6+Budget!$B$7)</f>
        <v>0</v>
      </c>
      <c r="BP245" s="25">
        <f>AB245*(Budget!$C$6+Budget!$C$7)</f>
        <v>0</v>
      </c>
      <c r="BQ245" s="25">
        <f>AC245*(Budget!$D$6+Budget!$D$7)</f>
        <v>0</v>
      </c>
      <c r="BR245" s="25">
        <f>AD245*(Budget!$E$6+Budget!$E$7)</f>
        <v>0</v>
      </c>
      <c r="BS245" s="25">
        <f>AE245*(Budget!$F$6+Budget!$F$7)</f>
        <v>0</v>
      </c>
      <c r="BT245" s="25">
        <f>AF245*(Budget!$G$6+Budget!$G$7)</f>
        <v>0</v>
      </c>
      <c r="BU245" s="25">
        <f>AG245*Budget!$H$6</f>
        <v>0</v>
      </c>
      <c r="BV245" s="25">
        <f>AH245*Budget!$I$6</f>
        <v>0</v>
      </c>
      <c r="BW245" s="25">
        <f>AI245*Budget!$J$6</f>
        <v>0</v>
      </c>
      <c r="BX245" s="25">
        <f>AJ245*Budget!$K$6</f>
        <v>0</v>
      </c>
      <c r="BY245" s="25">
        <f>AK245*Budget!$L$6</f>
        <v>0</v>
      </c>
      <c r="BZ245" s="25">
        <f>AL245*Budget!$M$6</f>
        <v>0</v>
      </c>
      <c r="CA245" s="25">
        <f>AM245*Budget!$N$6</f>
        <v>0</v>
      </c>
      <c r="CB245" s="25">
        <f>AQ245*Budget!$O$6</f>
        <v>0</v>
      </c>
      <c r="CC245" s="25">
        <f>AR245*Budget!$S$6</f>
        <v>0</v>
      </c>
      <c r="CD245" s="25">
        <f>AS245*Budget!$Q$6</f>
        <v>0</v>
      </c>
      <c r="CE245" s="25">
        <f t="shared" si="111"/>
        <v>0</v>
      </c>
      <c r="CF245" s="11" t="e">
        <f>COUNTIFS(#REF!,Source!E245,#REF!,Source!C245)</f>
        <v>#REF!</v>
      </c>
      <c r="CG245" s="11" t="str">
        <f t="shared" si="112"/>
        <v>--</v>
      </c>
    </row>
    <row r="246" spans="1:85" x14ac:dyDescent="0.25">
      <c r="A246" t="str">
        <f>IFERROR(VLOOKUP(MONTH(C246),Date!$A$2:$B$13,2,0),"--")</f>
        <v>Mars</v>
      </c>
      <c r="B246" s="11">
        <f t="shared" si="91"/>
        <v>14</v>
      </c>
      <c r="C246" s="28">
        <f t="shared" si="113"/>
        <v>42093</v>
      </c>
      <c r="D246" s="29" t="s">
        <v>210</v>
      </c>
      <c r="E246" s="30" t="str">
        <f>IFERROR(VLOOKUP(D246,Listing!$A:$B,2,0),"--")</f>
        <v>A44090</v>
      </c>
      <c r="F246" s="30" t="str">
        <f>IFERROR(VLOOKUP(D246,Listing!$A:$E,5,0),"-")</f>
        <v>RKAB  Hajar</v>
      </c>
      <c r="G246" s="4">
        <f>IFERROR(VLOOKUP(D246,Listing!$A:$F,6,0),"--")</f>
        <v>42114</v>
      </c>
      <c r="H246" s="11" t="str">
        <f>IFERROR(VLOOKUP(D246,Listing!$A:$D,4,0),"--")</f>
        <v>Hind Haddou</v>
      </c>
      <c r="I246" s="11" t="str">
        <f t="shared" si="92"/>
        <v>AAC</v>
      </c>
      <c r="J246" s="31">
        <f>IFERROR(COUNTIFS(Ishop!$BG:$BG,Source!D246,Ishop!$B:$B,Source!C246),"--")</f>
        <v>0</v>
      </c>
      <c r="K246" s="11">
        <f>IFERROR(COUNTIFS(Ishop!$BG:$BG,Source!D246,Ishop!$B:$B,Source!C246,Ishop!$J:$J,"OUI"),"--")</f>
        <v>0</v>
      </c>
      <c r="L246" s="11">
        <f>COUNTIFS(Ishop!$AG:$AG,Source!$L$1,Ishop!$BG:$BG,Source!$D246,Ishop!$B:$B,Source!$C246)</f>
        <v>0</v>
      </c>
      <c r="M246" s="11">
        <f>COUNTIFS(Ishop!$AG:$AG,Source!$M$1,Ishop!$BG:$BG,Source!$D246,Ishop!$B:$B,Source!$C246)</f>
        <v>0</v>
      </c>
      <c r="N246" s="11">
        <f>COUNTIFS(Ishop!$AG:$AG,Source!$N$1,Ishop!$BG:$BG,Source!$D246,Ishop!$B:$B,Source!$C246)</f>
        <v>0</v>
      </c>
      <c r="O246" s="11">
        <f>COUNTIFS(Ishop!$AG:$AG,Source!$O$1,Ishop!$BG:$BG,Source!$D246,Ishop!$B:$B,Source!$C246)</f>
        <v>0</v>
      </c>
      <c r="P246" s="11">
        <f>COUNTIFS(Ishop!$AG:$AG,Source!$P$1,Ishop!$BG:$BG,Source!$D246,Ishop!$B:$B,Source!$C246)</f>
        <v>0</v>
      </c>
      <c r="Q246" s="11">
        <f>COUNTIFS(Ishop!$AG:$AG,Source!$Q$1,Ishop!$BG:$BG,Source!$D246,Ishop!$B:$B,Source!$C246)</f>
        <v>0</v>
      </c>
      <c r="R246" s="11">
        <f>COUNTIFS(Ishop!$AG:$AG,Source!$R$1,Ishop!$BG:$BG,Source!$D246,Ishop!$B:$B,Source!$C246)</f>
        <v>0</v>
      </c>
      <c r="S246" s="11">
        <f>COUNTIFS(Ishop!$AG:$AG,Source!$S$1,Ishop!$BG:$BG,Source!$D246,Ishop!$B:$B,Source!$C246)</f>
        <v>0</v>
      </c>
      <c r="T246" s="11">
        <f>COUNTIFS(Ishop!$AG:$AG,Source!$T$1,Ishop!$BG:$BG,Source!$D246,Ishop!$B:$B,Source!$C246)</f>
        <v>0</v>
      </c>
      <c r="U246" s="11">
        <f>COUNTIFS(Ishop!$AG:$AG,Source!$U$1,Ishop!$BG:$BG,Source!$D246,Ishop!$B:$B,Source!$C246)</f>
        <v>0</v>
      </c>
      <c r="V246" s="11">
        <f>COUNTIFS(Ishop!$AG:$AG,Source!$V$1,Ishop!$BG:$BG,Source!$D246,Ishop!$B:$B,Source!$C246)</f>
        <v>0</v>
      </c>
      <c r="W246" s="11">
        <f>COUNTIFS(Ishop!$AG:$AG,Source!$W$1,Ishop!$BG:$BG,Source!$D246,Ishop!$B:$B,Source!$C246)</f>
        <v>0</v>
      </c>
      <c r="X246" s="11">
        <f>COUNTIFS(Ishop!$AG:$AG,Source!$X$1,Ishop!$BG:$BG,Source!$D246,Ishop!$B:$B,Source!$C246)</f>
        <v>0</v>
      </c>
      <c r="Y246" s="11">
        <f>COUNTIFS(Ishop!$AG:$AG,Source!$Y$1,Ishop!$BG:$BG,Source!$D246,Ishop!$B:$B,Source!$C246)</f>
        <v>0</v>
      </c>
      <c r="Z246" s="11">
        <f>COUNTIFS(Ishop!$AG:$AG,Source!$Z$1,Ishop!$BG:$BG,Source!$D246,Ishop!$B:$B,Source!$C246,Ishop!$J:$J,"OUI")</f>
        <v>0</v>
      </c>
      <c r="AA246" s="11">
        <f>COUNTIFS(Ishop!$AG:$AG,Source!$AA$1,Ishop!$BG:$BG,Source!$D246,Ishop!$B:$B,Source!$C246,Ishop!$J:$J,"OUI")</f>
        <v>0</v>
      </c>
      <c r="AB246" s="11">
        <f>COUNTIFS(Ishop!$AG:$AG,Source!$AB$1,Ishop!$BG:$BG,Source!$D246,Ishop!$B:$B,Source!$C246,Ishop!$J:$J,"OUI")</f>
        <v>0</v>
      </c>
      <c r="AC246" s="11">
        <f>COUNTIFS(Ishop!$AG:$AG,Source!$AC$1,Ishop!$BG:$BG,Source!$D246,Ishop!$B:$B,Source!$C246,Ishop!$J:$J,"OUI")</f>
        <v>0</v>
      </c>
      <c r="AD246" s="11">
        <f>COUNTIFS(Ishop!$AG:$AG,Source!$AD$1,Ishop!$BG:$BG,Source!$D246,Ishop!$B:$B,Source!$C246,Ishop!$J:$J,"OUI")</f>
        <v>0</v>
      </c>
      <c r="AE246" s="11">
        <f>COUNTIFS(Ishop!$AG:$AG,Source!$AE$1,Ishop!$BG:$BG,Source!$D246,Ishop!$B:$B,Source!$C246,Ishop!$J:$J,"OUI")</f>
        <v>0</v>
      </c>
      <c r="AF246" s="11">
        <f>COUNTIFS(Ishop!$AG:$AG,Source!$AF$1,Ishop!$BG:$BG,Source!$D246,Ishop!$B:$B,Source!$C246,Ishop!$J:$J,"OUI")</f>
        <v>0</v>
      </c>
      <c r="AG246" s="11">
        <f>COUNTIFS(Ishop!$AG:$AG,Source!$AG$1,Ishop!$BG:$BG,Source!$D246,Ishop!$B:$B,Source!$C246,Ishop!$J:$J,"OUI")</f>
        <v>0</v>
      </c>
      <c r="AH246" s="11">
        <f>COUNTIFS(Ishop!$AG:$AG,Source!$AH$1,Ishop!$BG:$BG,Source!$D246,Ishop!$B:$B,Source!$C246,Ishop!$J:$J,"OUI")</f>
        <v>0</v>
      </c>
      <c r="AI246" s="11">
        <f>COUNTIFS(Ishop!$AG:$AG,Source!$AI$1,Ishop!$BG:$BG,Source!$D246,Ishop!$B:$B,Source!$C246,Ishop!$J:$J,"OUI")</f>
        <v>0</v>
      </c>
      <c r="AJ246" s="11">
        <f>COUNTIFS(Ishop!$AG:$AG,Source!$AJ$1,Ishop!$BG:$BG,Source!$D246,Ishop!$B:$B,Source!$C246,Ishop!$J:$J,"OUI")</f>
        <v>0</v>
      </c>
      <c r="AK246" s="11">
        <f>COUNTIFS(Ishop!$AG:$AG,Source!$AK$1,Ishop!$BG:$BG,Source!$D246,Ishop!$B:$B,Source!$C246,Ishop!$J:$J,"OUI")</f>
        <v>0</v>
      </c>
      <c r="AL246" s="11">
        <f>COUNTIFS(Ishop!$AG:$AG,Source!$AL$1,Ishop!$BG:$BG,Source!$D246,Ishop!$B:$B,Source!$C246,Ishop!$J:$J,"OUI")</f>
        <v>0</v>
      </c>
      <c r="AM246" s="11">
        <f>COUNTIFS(Ishop!$AG:$AG,Source!$AM$1,Ishop!$BG:$BG,Source!$D246,Ishop!$B:$B,Source!$C246,Ishop!$J:$J,"OUI")</f>
        <v>0</v>
      </c>
      <c r="AN246" s="11">
        <f>COUNTIFS(Dolmen!$W:$W,"Sensatio",Dolmen!$O:$O,Source!D246,Dolmen!$F:$F,Source!C246)</f>
        <v>0</v>
      </c>
      <c r="AO246" s="11">
        <f>COUNTIFS(Dolmen!$AC:$AC,"Bbox Miami",Dolmen!$O:$O,Source!D246,Dolmen!$F:$F,Source!C246)</f>
        <v>0</v>
      </c>
      <c r="AP246" s="11">
        <f>COUNTIFS(Dolmen!$AD:$AD,"1",Dolmen!$W:$W,"",Dolmen!$O:$O,Source!D246,Dolmen!$F:$F,Source!C246)</f>
        <v>0</v>
      </c>
      <c r="AQ246" s="11">
        <f>COUNTIFS(Dolmen!$W:$W,"Sensation",Dolmen!$Y:$Y,"1",Dolmen!$O:$O,Source!D246,Dolmen!$F:$F,Source!C246)</f>
        <v>0</v>
      </c>
      <c r="AR246" s="11">
        <f>COUNTIFS(Dolmen!$AC:$AC,"Bbox Miami",Dolmen!$Y:$Y,"1",Dolmen!$O:$O,Source!D246,Dolmen!$F:$F,Source!C246)</f>
        <v>0</v>
      </c>
      <c r="AS246" s="11">
        <f>COUNTIFS(Dolmen!$AD:$AD,"1",Dolmen!$W:$W,"",Dolmen!$Y:$Y,"1",Dolmen!$O:$O,Source!D246,Dolmen!$F:$F,Source!C246)</f>
        <v>0</v>
      </c>
      <c r="AT246" s="11">
        <f t="shared" si="93"/>
        <v>0</v>
      </c>
      <c r="AU246" s="11">
        <f t="shared" si="94"/>
        <v>0</v>
      </c>
      <c r="AV246" s="11">
        <f t="shared" si="95"/>
        <v>0</v>
      </c>
      <c r="AW246" s="11">
        <f t="shared" si="96"/>
        <v>0</v>
      </c>
      <c r="AX246" s="11">
        <f t="shared" si="97"/>
        <v>0</v>
      </c>
      <c r="AY246" s="11">
        <f t="shared" si="98"/>
        <v>0</v>
      </c>
      <c r="AZ246" s="11">
        <f t="shared" si="99"/>
        <v>0</v>
      </c>
      <c r="BA246" s="11">
        <f t="shared" si="100"/>
        <v>0</v>
      </c>
      <c r="BB246" s="11">
        <f t="shared" si="101"/>
        <v>0</v>
      </c>
      <c r="BC246" s="11">
        <f t="shared" si="102"/>
        <v>0</v>
      </c>
      <c r="BD246" s="11">
        <f>SUMIFS(Ishop!$BK:$BK,Ishop!$BG:$BG,Source!D246,Ishop!$B:$B,Source!C246)</f>
        <v>0</v>
      </c>
      <c r="BE246" s="11">
        <f>COUNTIFS(Ishop!$AW:$AW,"OUI",Ishop!$BG:$BG,Source!D246,Ishop!$B:$B,Source!C246)</f>
        <v>0</v>
      </c>
      <c r="BF246" s="11">
        <f t="shared" si="103"/>
        <v>0</v>
      </c>
      <c r="BG246" s="11">
        <f t="shared" si="104"/>
        <v>0</v>
      </c>
      <c r="BH246" s="11">
        <f t="shared" si="105"/>
        <v>0</v>
      </c>
      <c r="BI246" s="11">
        <f t="shared" si="106"/>
        <v>0</v>
      </c>
      <c r="BJ246" s="11">
        <f t="shared" si="107"/>
        <v>0</v>
      </c>
      <c r="BK246" s="11">
        <f t="shared" si="108"/>
        <v>0</v>
      </c>
      <c r="BL246" s="11">
        <f t="shared" si="109"/>
        <v>0</v>
      </c>
      <c r="BM246" s="11">
        <f t="shared" si="110"/>
        <v>0</v>
      </c>
      <c r="BN246" s="25">
        <f>Z246*Budget!$A$6</f>
        <v>0</v>
      </c>
      <c r="BO246" s="25">
        <f>AA246*(Budget!$B$6+Budget!$B$7)</f>
        <v>0</v>
      </c>
      <c r="BP246" s="25">
        <f>AB246*(Budget!$C$6+Budget!$C$7)</f>
        <v>0</v>
      </c>
      <c r="BQ246" s="25">
        <f>AC246*(Budget!$D$6+Budget!$D$7)</f>
        <v>0</v>
      </c>
      <c r="BR246" s="25">
        <f>AD246*(Budget!$E$6+Budget!$E$7)</f>
        <v>0</v>
      </c>
      <c r="BS246" s="25">
        <f>AE246*(Budget!$F$6+Budget!$F$7)</f>
        <v>0</v>
      </c>
      <c r="BT246" s="25">
        <f>AF246*(Budget!$G$6+Budget!$G$7)</f>
        <v>0</v>
      </c>
      <c r="BU246" s="25">
        <f>AG246*Budget!$H$6</f>
        <v>0</v>
      </c>
      <c r="BV246" s="25">
        <f>AH246*Budget!$I$6</f>
        <v>0</v>
      </c>
      <c r="BW246" s="25">
        <f>AI246*Budget!$J$6</f>
        <v>0</v>
      </c>
      <c r="BX246" s="25">
        <f>AJ246*Budget!$K$6</f>
        <v>0</v>
      </c>
      <c r="BY246" s="25">
        <f>AK246*Budget!$L$6</f>
        <v>0</v>
      </c>
      <c r="BZ246" s="25">
        <f>AL246*Budget!$M$6</f>
        <v>0</v>
      </c>
      <c r="CA246" s="25">
        <f>AM246*Budget!$N$6</f>
        <v>0</v>
      </c>
      <c r="CB246" s="25">
        <f>AQ246*Budget!$O$6</f>
        <v>0</v>
      </c>
      <c r="CC246" s="25">
        <f>AR246*Budget!$S$6</f>
        <v>0</v>
      </c>
      <c r="CD246" s="25">
        <f>AS246*Budget!$Q$6</f>
        <v>0</v>
      </c>
      <c r="CE246" s="25">
        <f t="shared" si="111"/>
        <v>0</v>
      </c>
      <c r="CF246" s="11" t="e">
        <f>COUNTIFS(#REF!,Source!E246,#REF!,Source!C246)</f>
        <v>#REF!</v>
      </c>
      <c r="CG246" s="11" t="str">
        <f t="shared" si="112"/>
        <v>--</v>
      </c>
    </row>
    <row r="247" spans="1:85" x14ac:dyDescent="0.25">
      <c r="A247" t="str">
        <f>IFERROR(VLOOKUP(MONTH(C247),Date!$A$2:$B$13,2,0),"--")</f>
        <v>Mars</v>
      </c>
      <c r="B247" s="11">
        <f t="shared" si="91"/>
        <v>14</v>
      </c>
      <c r="C247" s="28">
        <f t="shared" si="113"/>
        <v>42093</v>
      </c>
      <c r="D247" s="29" t="s">
        <v>211</v>
      </c>
      <c r="E247" s="30" t="str">
        <f>IFERROR(VLOOKUP(D247,Listing!$A:$B,2,0),"--")</f>
        <v>A44091</v>
      </c>
      <c r="F247" s="30" t="str">
        <f>IFERROR(VLOOKUP(D247,Listing!$A:$E,5,0),"-")</f>
        <v>ALAOUI SOSSI  Ahmed</v>
      </c>
      <c r="G247" s="4">
        <f>IFERROR(VLOOKUP(D247,Listing!$A:$F,6,0),"--")</f>
        <v>42114</v>
      </c>
      <c r="H247" s="11" t="str">
        <f>IFERROR(VLOOKUP(D247,Listing!$A:$D,4,0),"--")</f>
        <v>Hind Haddou</v>
      </c>
      <c r="I247" s="11" t="str">
        <f t="shared" si="92"/>
        <v>AAC</v>
      </c>
      <c r="J247" s="31">
        <f>IFERROR(COUNTIFS(Ishop!$BG:$BG,Source!D247,Ishop!$B:$B,Source!C247),"--")</f>
        <v>0</v>
      </c>
      <c r="K247" s="11">
        <f>IFERROR(COUNTIFS(Ishop!$BG:$BG,Source!D247,Ishop!$B:$B,Source!C247,Ishop!$J:$J,"OUI"),"--")</f>
        <v>0</v>
      </c>
      <c r="L247" s="11">
        <f>COUNTIFS(Ishop!$AG:$AG,Source!$L$1,Ishop!$BG:$BG,Source!$D247,Ishop!$B:$B,Source!$C247)</f>
        <v>0</v>
      </c>
      <c r="M247" s="11">
        <f>COUNTIFS(Ishop!$AG:$AG,Source!$M$1,Ishop!$BG:$BG,Source!$D247,Ishop!$B:$B,Source!$C247)</f>
        <v>0</v>
      </c>
      <c r="N247" s="11">
        <f>COUNTIFS(Ishop!$AG:$AG,Source!$N$1,Ishop!$BG:$BG,Source!$D247,Ishop!$B:$B,Source!$C247)</f>
        <v>0</v>
      </c>
      <c r="O247" s="11">
        <f>COUNTIFS(Ishop!$AG:$AG,Source!$O$1,Ishop!$BG:$BG,Source!$D247,Ishop!$B:$B,Source!$C247)</f>
        <v>0</v>
      </c>
      <c r="P247" s="11">
        <f>COUNTIFS(Ishop!$AG:$AG,Source!$P$1,Ishop!$BG:$BG,Source!$D247,Ishop!$B:$B,Source!$C247)</f>
        <v>0</v>
      </c>
      <c r="Q247" s="11">
        <f>COUNTIFS(Ishop!$AG:$AG,Source!$Q$1,Ishop!$BG:$BG,Source!$D247,Ishop!$B:$B,Source!$C247)</f>
        <v>0</v>
      </c>
      <c r="R247" s="11">
        <f>COUNTIFS(Ishop!$AG:$AG,Source!$R$1,Ishop!$BG:$BG,Source!$D247,Ishop!$B:$B,Source!$C247)</f>
        <v>0</v>
      </c>
      <c r="S247" s="11">
        <f>COUNTIFS(Ishop!$AG:$AG,Source!$S$1,Ishop!$BG:$BG,Source!$D247,Ishop!$B:$B,Source!$C247)</f>
        <v>0</v>
      </c>
      <c r="T247" s="11">
        <f>COUNTIFS(Ishop!$AG:$AG,Source!$T$1,Ishop!$BG:$BG,Source!$D247,Ishop!$B:$B,Source!$C247)</f>
        <v>0</v>
      </c>
      <c r="U247" s="11">
        <f>COUNTIFS(Ishop!$AG:$AG,Source!$U$1,Ishop!$BG:$BG,Source!$D247,Ishop!$B:$B,Source!$C247)</f>
        <v>0</v>
      </c>
      <c r="V247" s="11">
        <f>COUNTIFS(Ishop!$AG:$AG,Source!$V$1,Ishop!$BG:$BG,Source!$D247,Ishop!$B:$B,Source!$C247)</f>
        <v>0</v>
      </c>
      <c r="W247" s="11">
        <f>COUNTIFS(Ishop!$AG:$AG,Source!$W$1,Ishop!$BG:$BG,Source!$D247,Ishop!$B:$B,Source!$C247)</f>
        <v>0</v>
      </c>
      <c r="X247" s="11">
        <f>COUNTIFS(Ishop!$AG:$AG,Source!$X$1,Ishop!$BG:$BG,Source!$D247,Ishop!$B:$B,Source!$C247)</f>
        <v>0</v>
      </c>
      <c r="Y247" s="11">
        <f>COUNTIFS(Ishop!$AG:$AG,Source!$Y$1,Ishop!$BG:$BG,Source!$D247,Ishop!$B:$B,Source!$C247)</f>
        <v>0</v>
      </c>
      <c r="Z247" s="11">
        <f>COUNTIFS(Ishop!$AG:$AG,Source!$Z$1,Ishop!$BG:$BG,Source!$D247,Ishop!$B:$B,Source!$C247,Ishop!$J:$J,"OUI")</f>
        <v>0</v>
      </c>
      <c r="AA247" s="11">
        <f>COUNTIFS(Ishop!$AG:$AG,Source!$AA$1,Ishop!$BG:$BG,Source!$D247,Ishop!$B:$B,Source!$C247,Ishop!$J:$J,"OUI")</f>
        <v>0</v>
      </c>
      <c r="AB247" s="11">
        <f>COUNTIFS(Ishop!$AG:$AG,Source!$AB$1,Ishop!$BG:$BG,Source!$D247,Ishop!$B:$B,Source!$C247,Ishop!$J:$J,"OUI")</f>
        <v>0</v>
      </c>
      <c r="AC247" s="11">
        <f>COUNTIFS(Ishop!$AG:$AG,Source!$AC$1,Ishop!$BG:$BG,Source!$D247,Ishop!$B:$B,Source!$C247,Ishop!$J:$J,"OUI")</f>
        <v>0</v>
      </c>
      <c r="AD247" s="11">
        <f>COUNTIFS(Ishop!$AG:$AG,Source!$AD$1,Ishop!$BG:$BG,Source!$D247,Ishop!$B:$B,Source!$C247,Ishop!$J:$J,"OUI")</f>
        <v>0</v>
      </c>
      <c r="AE247" s="11">
        <f>COUNTIFS(Ishop!$AG:$AG,Source!$AE$1,Ishop!$BG:$BG,Source!$D247,Ishop!$B:$B,Source!$C247,Ishop!$J:$J,"OUI")</f>
        <v>0</v>
      </c>
      <c r="AF247" s="11">
        <f>COUNTIFS(Ishop!$AG:$AG,Source!$AF$1,Ishop!$BG:$BG,Source!$D247,Ishop!$B:$B,Source!$C247,Ishop!$J:$J,"OUI")</f>
        <v>0</v>
      </c>
      <c r="AG247" s="11">
        <f>COUNTIFS(Ishop!$AG:$AG,Source!$AG$1,Ishop!$BG:$BG,Source!$D247,Ishop!$B:$B,Source!$C247,Ishop!$J:$J,"OUI")</f>
        <v>0</v>
      </c>
      <c r="AH247" s="11">
        <f>COUNTIFS(Ishop!$AG:$AG,Source!$AH$1,Ishop!$BG:$BG,Source!$D247,Ishop!$B:$B,Source!$C247,Ishop!$J:$J,"OUI")</f>
        <v>0</v>
      </c>
      <c r="AI247" s="11">
        <f>COUNTIFS(Ishop!$AG:$AG,Source!$AI$1,Ishop!$BG:$BG,Source!$D247,Ishop!$B:$B,Source!$C247,Ishop!$J:$J,"OUI")</f>
        <v>0</v>
      </c>
      <c r="AJ247" s="11">
        <f>COUNTIFS(Ishop!$AG:$AG,Source!$AJ$1,Ishop!$BG:$BG,Source!$D247,Ishop!$B:$B,Source!$C247,Ishop!$J:$J,"OUI")</f>
        <v>0</v>
      </c>
      <c r="AK247" s="11">
        <f>COUNTIFS(Ishop!$AG:$AG,Source!$AK$1,Ishop!$BG:$BG,Source!$D247,Ishop!$B:$B,Source!$C247,Ishop!$J:$J,"OUI")</f>
        <v>0</v>
      </c>
      <c r="AL247" s="11">
        <f>COUNTIFS(Ishop!$AG:$AG,Source!$AL$1,Ishop!$BG:$BG,Source!$D247,Ishop!$B:$B,Source!$C247,Ishop!$J:$J,"OUI")</f>
        <v>0</v>
      </c>
      <c r="AM247" s="11">
        <f>COUNTIFS(Ishop!$AG:$AG,Source!$AM$1,Ishop!$BG:$BG,Source!$D247,Ishop!$B:$B,Source!$C247,Ishop!$J:$J,"OUI")</f>
        <v>0</v>
      </c>
      <c r="AN247" s="11">
        <f>COUNTIFS(Dolmen!$W:$W,"Sensatio",Dolmen!$O:$O,Source!D247,Dolmen!$F:$F,Source!C247)</f>
        <v>0</v>
      </c>
      <c r="AO247" s="11">
        <f>COUNTIFS(Dolmen!$AC:$AC,"Bbox Miami",Dolmen!$O:$O,Source!D247,Dolmen!$F:$F,Source!C247)</f>
        <v>0</v>
      </c>
      <c r="AP247" s="11">
        <f>COUNTIFS(Dolmen!$AD:$AD,"1",Dolmen!$W:$W,"",Dolmen!$O:$O,Source!D247,Dolmen!$F:$F,Source!C247)</f>
        <v>0</v>
      </c>
      <c r="AQ247" s="11">
        <f>COUNTIFS(Dolmen!$W:$W,"Sensation",Dolmen!$Y:$Y,"1",Dolmen!$O:$O,Source!D247,Dolmen!$F:$F,Source!C247)</f>
        <v>0</v>
      </c>
      <c r="AR247" s="11">
        <f>COUNTIFS(Dolmen!$AC:$AC,"Bbox Miami",Dolmen!$Y:$Y,"1",Dolmen!$O:$O,Source!D247,Dolmen!$F:$F,Source!C247)</f>
        <v>0</v>
      </c>
      <c r="AS247" s="11">
        <f>COUNTIFS(Dolmen!$AD:$AD,"1",Dolmen!$W:$W,"",Dolmen!$Y:$Y,"1",Dolmen!$O:$O,Source!D247,Dolmen!$F:$F,Source!C247)</f>
        <v>0</v>
      </c>
      <c r="AT247" s="11">
        <f t="shared" si="93"/>
        <v>0</v>
      </c>
      <c r="AU247" s="11">
        <f t="shared" si="94"/>
        <v>0</v>
      </c>
      <c r="AV247" s="11">
        <f t="shared" si="95"/>
        <v>0</v>
      </c>
      <c r="AW247" s="11">
        <f t="shared" si="96"/>
        <v>0</v>
      </c>
      <c r="AX247" s="11">
        <f t="shared" si="97"/>
        <v>0</v>
      </c>
      <c r="AY247" s="11">
        <f t="shared" si="98"/>
        <v>0</v>
      </c>
      <c r="AZ247" s="11">
        <f t="shared" si="99"/>
        <v>0</v>
      </c>
      <c r="BA247" s="11">
        <f t="shared" si="100"/>
        <v>0</v>
      </c>
      <c r="BB247" s="11">
        <f t="shared" si="101"/>
        <v>0</v>
      </c>
      <c r="BC247" s="11">
        <f t="shared" si="102"/>
        <v>0</v>
      </c>
      <c r="BD247" s="11">
        <f>SUMIFS(Ishop!$BK:$BK,Ishop!$BG:$BG,Source!D247,Ishop!$B:$B,Source!C247)</f>
        <v>0</v>
      </c>
      <c r="BE247" s="11">
        <f>COUNTIFS(Ishop!$AW:$AW,"OUI",Ishop!$BG:$BG,Source!D247,Ishop!$B:$B,Source!C247)</f>
        <v>0</v>
      </c>
      <c r="BF247" s="11">
        <f t="shared" si="103"/>
        <v>0</v>
      </c>
      <c r="BG247" s="11">
        <f t="shared" si="104"/>
        <v>0</v>
      </c>
      <c r="BH247" s="11">
        <f t="shared" si="105"/>
        <v>0</v>
      </c>
      <c r="BI247" s="11">
        <f t="shared" si="106"/>
        <v>0</v>
      </c>
      <c r="BJ247" s="11">
        <f t="shared" si="107"/>
        <v>0</v>
      </c>
      <c r="BK247" s="11">
        <f t="shared" si="108"/>
        <v>0</v>
      </c>
      <c r="BL247" s="11">
        <f t="shared" si="109"/>
        <v>0</v>
      </c>
      <c r="BM247" s="11">
        <f t="shared" si="110"/>
        <v>0</v>
      </c>
      <c r="BN247" s="25">
        <f>Z247*Budget!$A$6</f>
        <v>0</v>
      </c>
      <c r="BO247" s="25">
        <f>AA247*(Budget!$B$6+Budget!$B$7)</f>
        <v>0</v>
      </c>
      <c r="BP247" s="25">
        <f>AB247*(Budget!$C$6+Budget!$C$7)</f>
        <v>0</v>
      </c>
      <c r="BQ247" s="25">
        <f>AC247*(Budget!$D$6+Budget!$D$7)</f>
        <v>0</v>
      </c>
      <c r="BR247" s="25">
        <f>AD247*(Budget!$E$6+Budget!$E$7)</f>
        <v>0</v>
      </c>
      <c r="BS247" s="25">
        <f>AE247*(Budget!$F$6+Budget!$F$7)</f>
        <v>0</v>
      </c>
      <c r="BT247" s="25">
        <f>AF247*(Budget!$G$6+Budget!$G$7)</f>
        <v>0</v>
      </c>
      <c r="BU247" s="25">
        <f>AG247*Budget!$H$6</f>
        <v>0</v>
      </c>
      <c r="BV247" s="25">
        <f>AH247*Budget!$I$6</f>
        <v>0</v>
      </c>
      <c r="BW247" s="25">
        <f>AI247*Budget!$J$6</f>
        <v>0</v>
      </c>
      <c r="BX247" s="25">
        <f>AJ247*Budget!$K$6</f>
        <v>0</v>
      </c>
      <c r="BY247" s="25">
        <f>AK247*Budget!$L$6</f>
        <v>0</v>
      </c>
      <c r="BZ247" s="25">
        <f>AL247*Budget!$M$6</f>
        <v>0</v>
      </c>
      <c r="CA247" s="25">
        <f>AM247*Budget!$N$6</f>
        <v>0</v>
      </c>
      <c r="CB247" s="25">
        <f>AQ247*Budget!$O$6</f>
        <v>0</v>
      </c>
      <c r="CC247" s="25">
        <f>AR247*Budget!$S$6</f>
        <v>0</v>
      </c>
      <c r="CD247" s="25">
        <f>AS247*Budget!$Q$6</f>
        <v>0</v>
      </c>
      <c r="CE247" s="25">
        <f t="shared" si="111"/>
        <v>0</v>
      </c>
      <c r="CF247" s="11" t="e">
        <f>COUNTIFS(#REF!,Source!E247,#REF!,Source!C247)</f>
        <v>#REF!</v>
      </c>
      <c r="CG247" s="11" t="str">
        <f t="shared" si="112"/>
        <v>--</v>
      </c>
    </row>
    <row r="248" spans="1:85" x14ac:dyDescent="0.25">
      <c r="A248" t="str">
        <f>IFERROR(VLOOKUP(MONTH(C248),Date!$A$2:$B$13,2,0),"--")</f>
        <v>Mars</v>
      </c>
      <c r="B248" s="11">
        <f t="shared" si="91"/>
        <v>14</v>
      </c>
      <c r="C248" s="28">
        <f t="shared" si="113"/>
        <v>42093</v>
      </c>
      <c r="D248" s="29" t="s">
        <v>212</v>
      </c>
      <c r="E248" s="30" t="str">
        <f>IFERROR(VLOOKUP(D248,Listing!$A:$B,2,0),"--")</f>
        <v>A44092</v>
      </c>
      <c r="F248" s="30" t="str">
        <f>IFERROR(VLOOKUP(D248,Listing!$A:$E,5,0),"-")</f>
        <v>MANIAR  Ismail</v>
      </c>
      <c r="G248" s="4">
        <f>IFERROR(VLOOKUP(D248,Listing!$A:$F,6,0),"--")</f>
        <v>42114</v>
      </c>
      <c r="H248" s="11" t="str">
        <f>IFERROR(VLOOKUP(D248,Listing!$A:$D,4,0),"--")</f>
        <v>Hind Haddou</v>
      </c>
      <c r="I248" s="11" t="str">
        <f t="shared" si="92"/>
        <v>AAC</v>
      </c>
      <c r="J248" s="31">
        <f>IFERROR(COUNTIFS(Ishop!$BG:$BG,Source!D248,Ishop!$B:$B,Source!C248),"--")</f>
        <v>0</v>
      </c>
      <c r="K248" s="11">
        <f>IFERROR(COUNTIFS(Ishop!$BG:$BG,Source!D248,Ishop!$B:$B,Source!C248,Ishop!$J:$J,"OUI"),"--")</f>
        <v>0</v>
      </c>
      <c r="L248" s="11">
        <f>COUNTIFS(Ishop!$AG:$AG,Source!$L$1,Ishop!$BG:$BG,Source!$D248,Ishop!$B:$B,Source!$C248)</f>
        <v>0</v>
      </c>
      <c r="M248" s="11">
        <f>COUNTIFS(Ishop!$AG:$AG,Source!$M$1,Ishop!$BG:$BG,Source!$D248,Ishop!$B:$B,Source!$C248)</f>
        <v>0</v>
      </c>
      <c r="N248" s="11">
        <f>COUNTIFS(Ishop!$AG:$AG,Source!$N$1,Ishop!$BG:$BG,Source!$D248,Ishop!$B:$B,Source!$C248)</f>
        <v>0</v>
      </c>
      <c r="O248" s="11">
        <f>COUNTIFS(Ishop!$AG:$AG,Source!$O$1,Ishop!$BG:$BG,Source!$D248,Ishop!$B:$B,Source!$C248)</f>
        <v>0</v>
      </c>
      <c r="P248" s="11">
        <f>COUNTIFS(Ishop!$AG:$AG,Source!$P$1,Ishop!$BG:$BG,Source!$D248,Ishop!$B:$B,Source!$C248)</f>
        <v>0</v>
      </c>
      <c r="Q248" s="11">
        <f>COUNTIFS(Ishop!$AG:$AG,Source!$Q$1,Ishop!$BG:$BG,Source!$D248,Ishop!$B:$B,Source!$C248)</f>
        <v>0</v>
      </c>
      <c r="R248" s="11">
        <f>COUNTIFS(Ishop!$AG:$AG,Source!$R$1,Ishop!$BG:$BG,Source!$D248,Ishop!$B:$B,Source!$C248)</f>
        <v>0</v>
      </c>
      <c r="S248" s="11">
        <f>COUNTIFS(Ishop!$AG:$AG,Source!$S$1,Ishop!$BG:$BG,Source!$D248,Ishop!$B:$B,Source!$C248)</f>
        <v>0</v>
      </c>
      <c r="T248" s="11">
        <f>COUNTIFS(Ishop!$AG:$AG,Source!$T$1,Ishop!$BG:$BG,Source!$D248,Ishop!$B:$B,Source!$C248)</f>
        <v>0</v>
      </c>
      <c r="U248" s="11">
        <f>COUNTIFS(Ishop!$AG:$AG,Source!$U$1,Ishop!$BG:$BG,Source!$D248,Ishop!$B:$B,Source!$C248)</f>
        <v>0</v>
      </c>
      <c r="V248" s="11">
        <f>COUNTIFS(Ishop!$AG:$AG,Source!$V$1,Ishop!$BG:$BG,Source!$D248,Ishop!$B:$B,Source!$C248)</f>
        <v>0</v>
      </c>
      <c r="W248" s="11">
        <f>COUNTIFS(Ishop!$AG:$AG,Source!$W$1,Ishop!$BG:$BG,Source!$D248,Ishop!$B:$B,Source!$C248)</f>
        <v>0</v>
      </c>
      <c r="X248" s="11">
        <f>COUNTIFS(Ishop!$AG:$AG,Source!$X$1,Ishop!$BG:$BG,Source!$D248,Ishop!$B:$B,Source!$C248)</f>
        <v>0</v>
      </c>
      <c r="Y248" s="11">
        <f>COUNTIFS(Ishop!$AG:$AG,Source!$Y$1,Ishop!$BG:$BG,Source!$D248,Ishop!$B:$B,Source!$C248)</f>
        <v>0</v>
      </c>
      <c r="Z248" s="11">
        <f>COUNTIFS(Ishop!$AG:$AG,Source!$Z$1,Ishop!$BG:$BG,Source!$D248,Ishop!$B:$B,Source!$C248,Ishop!$J:$J,"OUI")</f>
        <v>0</v>
      </c>
      <c r="AA248" s="11">
        <f>COUNTIFS(Ishop!$AG:$AG,Source!$AA$1,Ishop!$BG:$BG,Source!$D248,Ishop!$B:$B,Source!$C248,Ishop!$J:$J,"OUI")</f>
        <v>0</v>
      </c>
      <c r="AB248" s="11">
        <f>COUNTIFS(Ishop!$AG:$AG,Source!$AB$1,Ishop!$BG:$BG,Source!$D248,Ishop!$B:$B,Source!$C248,Ishop!$J:$J,"OUI")</f>
        <v>0</v>
      </c>
      <c r="AC248" s="11">
        <f>COUNTIFS(Ishop!$AG:$AG,Source!$AC$1,Ishop!$BG:$BG,Source!$D248,Ishop!$B:$B,Source!$C248,Ishop!$J:$J,"OUI")</f>
        <v>0</v>
      </c>
      <c r="AD248" s="11">
        <f>COUNTIFS(Ishop!$AG:$AG,Source!$AD$1,Ishop!$BG:$BG,Source!$D248,Ishop!$B:$B,Source!$C248,Ishop!$J:$J,"OUI")</f>
        <v>0</v>
      </c>
      <c r="AE248" s="11">
        <f>COUNTIFS(Ishop!$AG:$AG,Source!$AE$1,Ishop!$BG:$BG,Source!$D248,Ishop!$B:$B,Source!$C248,Ishop!$J:$J,"OUI")</f>
        <v>0</v>
      </c>
      <c r="AF248" s="11">
        <f>COUNTIFS(Ishop!$AG:$AG,Source!$AF$1,Ishop!$BG:$BG,Source!$D248,Ishop!$B:$B,Source!$C248,Ishop!$J:$J,"OUI")</f>
        <v>0</v>
      </c>
      <c r="AG248" s="11">
        <f>COUNTIFS(Ishop!$AG:$AG,Source!$AG$1,Ishop!$BG:$BG,Source!$D248,Ishop!$B:$B,Source!$C248,Ishop!$J:$J,"OUI")</f>
        <v>0</v>
      </c>
      <c r="AH248" s="11">
        <f>COUNTIFS(Ishop!$AG:$AG,Source!$AH$1,Ishop!$BG:$BG,Source!$D248,Ishop!$B:$B,Source!$C248,Ishop!$J:$J,"OUI")</f>
        <v>0</v>
      </c>
      <c r="AI248" s="11">
        <f>COUNTIFS(Ishop!$AG:$AG,Source!$AI$1,Ishop!$BG:$BG,Source!$D248,Ishop!$B:$B,Source!$C248,Ishop!$J:$J,"OUI")</f>
        <v>0</v>
      </c>
      <c r="AJ248" s="11">
        <f>COUNTIFS(Ishop!$AG:$AG,Source!$AJ$1,Ishop!$BG:$BG,Source!$D248,Ishop!$B:$B,Source!$C248,Ishop!$J:$J,"OUI")</f>
        <v>0</v>
      </c>
      <c r="AK248" s="11">
        <f>COUNTIFS(Ishop!$AG:$AG,Source!$AK$1,Ishop!$BG:$BG,Source!$D248,Ishop!$B:$B,Source!$C248,Ishop!$J:$J,"OUI")</f>
        <v>0</v>
      </c>
      <c r="AL248" s="11">
        <f>COUNTIFS(Ishop!$AG:$AG,Source!$AL$1,Ishop!$BG:$BG,Source!$D248,Ishop!$B:$B,Source!$C248,Ishop!$J:$J,"OUI")</f>
        <v>0</v>
      </c>
      <c r="AM248" s="11">
        <f>COUNTIFS(Ishop!$AG:$AG,Source!$AM$1,Ishop!$BG:$BG,Source!$D248,Ishop!$B:$B,Source!$C248,Ishop!$J:$J,"OUI")</f>
        <v>0</v>
      </c>
      <c r="AN248" s="11">
        <f>COUNTIFS(Dolmen!$W:$W,"Sensatio",Dolmen!$O:$O,Source!D248,Dolmen!$F:$F,Source!C248)</f>
        <v>0</v>
      </c>
      <c r="AO248" s="11">
        <f>COUNTIFS(Dolmen!$AC:$AC,"Bbox Miami",Dolmen!$O:$O,Source!D248,Dolmen!$F:$F,Source!C248)</f>
        <v>0</v>
      </c>
      <c r="AP248" s="11">
        <f>COUNTIFS(Dolmen!$AD:$AD,"1",Dolmen!$W:$W,"",Dolmen!$O:$O,Source!D248,Dolmen!$F:$F,Source!C248)</f>
        <v>0</v>
      </c>
      <c r="AQ248" s="11">
        <f>COUNTIFS(Dolmen!$W:$W,"Sensation",Dolmen!$Y:$Y,"1",Dolmen!$O:$O,Source!D248,Dolmen!$F:$F,Source!C248)</f>
        <v>0</v>
      </c>
      <c r="AR248" s="11">
        <f>COUNTIFS(Dolmen!$AC:$AC,"Bbox Miami",Dolmen!$Y:$Y,"1",Dolmen!$O:$O,Source!D248,Dolmen!$F:$F,Source!C248)</f>
        <v>0</v>
      </c>
      <c r="AS248" s="11">
        <f>COUNTIFS(Dolmen!$AD:$AD,"1",Dolmen!$W:$W,"",Dolmen!$Y:$Y,"1",Dolmen!$O:$O,Source!D248,Dolmen!$F:$F,Source!C248)</f>
        <v>0</v>
      </c>
      <c r="AT248" s="11">
        <f t="shared" si="93"/>
        <v>0</v>
      </c>
      <c r="AU248" s="11">
        <f t="shared" si="94"/>
        <v>0</v>
      </c>
      <c r="AV248" s="11">
        <f t="shared" si="95"/>
        <v>0</v>
      </c>
      <c r="AW248" s="11">
        <f t="shared" si="96"/>
        <v>0</v>
      </c>
      <c r="AX248" s="11">
        <f t="shared" si="97"/>
        <v>0</v>
      </c>
      <c r="AY248" s="11">
        <f t="shared" si="98"/>
        <v>0</v>
      </c>
      <c r="AZ248" s="11">
        <f t="shared" si="99"/>
        <v>0</v>
      </c>
      <c r="BA248" s="11">
        <f t="shared" si="100"/>
        <v>0</v>
      </c>
      <c r="BB248" s="11">
        <f t="shared" si="101"/>
        <v>0</v>
      </c>
      <c r="BC248" s="11">
        <f t="shared" si="102"/>
        <v>0</v>
      </c>
      <c r="BD248" s="11">
        <f>SUMIFS(Ishop!$BK:$BK,Ishop!$BG:$BG,Source!D248,Ishop!$B:$B,Source!C248)</f>
        <v>0</v>
      </c>
      <c r="BE248" s="11">
        <f>COUNTIFS(Ishop!$AW:$AW,"OUI",Ishop!$BG:$BG,Source!D248,Ishop!$B:$B,Source!C248)</f>
        <v>0</v>
      </c>
      <c r="BF248" s="11">
        <f t="shared" si="103"/>
        <v>0</v>
      </c>
      <c r="BG248" s="11">
        <f t="shared" si="104"/>
        <v>0</v>
      </c>
      <c r="BH248" s="11">
        <f t="shared" si="105"/>
        <v>0</v>
      </c>
      <c r="BI248" s="11">
        <f t="shared" si="106"/>
        <v>0</v>
      </c>
      <c r="BJ248" s="11">
        <f t="shared" si="107"/>
        <v>0</v>
      </c>
      <c r="BK248" s="11">
        <f t="shared" si="108"/>
        <v>0</v>
      </c>
      <c r="BL248" s="11">
        <f t="shared" si="109"/>
        <v>0</v>
      </c>
      <c r="BM248" s="11">
        <f t="shared" si="110"/>
        <v>0</v>
      </c>
      <c r="BN248" s="25">
        <f>Z248*Budget!$A$6</f>
        <v>0</v>
      </c>
      <c r="BO248" s="25">
        <f>AA248*(Budget!$B$6+Budget!$B$7)</f>
        <v>0</v>
      </c>
      <c r="BP248" s="25">
        <f>AB248*(Budget!$C$6+Budget!$C$7)</f>
        <v>0</v>
      </c>
      <c r="BQ248" s="25">
        <f>AC248*(Budget!$D$6+Budget!$D$7)</f>
        <v>0</v>
      </c>
      <c r="BR248" s="25">
        <f>AD248*(Budget!$E$6+Budget!$E$7)</f>
        <v>0</v>
      </c>
      <c r="BS248" s="25">
        <f>AE248*(Budget!$F$6+Budget!$F$7)</f>
        <v>0</v>
      </c>
      <c r="BT248" s="25">
        <f>AF248*(Budget!$G$6+Budget!$G$7)</f>
        <v>0</v>
      </c>
      <c r="BU248" s="25">
        <f>AG248*Budget!$H$6</f>
        <v>0</v>
      </c>
      <c r="BV248" s="25">
        <f>AH248*Budget!$I$6</f>
        <v>0</v>
      </c>
      <c r="BW248" s="25">
        <f>AI248*Budget!$J$6</f>
        <v>0</v>
      </c>
      <c r="BX248" s="25">
        <f>AJ248*Budget!$K$6</f>
        <v>0</v>
      </c>
      <c r="BY248" s="25">
        <f>AK248*Budget!$L$6</f>
        <v>0</v>
      </c>
      <c r="BZ248" s="25">
        <f>AL248*Budget!$M$6</f>
        <v>0</v>
      </c>
      <c r="CA248" s="25">
        <f>AM248*Budget!$N$6</f>
        <v>0</v>
      </c>
      <c r="CB248" s="25">
        <f>AQ248*Budget!$O$6</f>
        <v>0</v>
      </c>
      <c r="CC248" s="25">
        <f>AR248*Budget!$S$6</f>
        <v>0</v>
      </c>
      <c r="CD248" s="25">
        <f>AS248*Budget!$Q$6</f>
        <v>0</v>
      </c>
      <c r="CE248" s="25">
        <f t="shared" si="111"/>
        <v>0</v>
      </c>
      <c r="CF248" s="11" t="e">
        <f>COUNTIFS(#REF!,Source!E248,#REF!,Source!C248)</f>
        <v>#REF!</v>
      </c>
      <c r="CG248" s="11" t="str">
        <f t="shared" si="112"/>
        <v>--</v>
      </c>
    </row>
    <row r="249" spans="1:85" x14ac:dyDescent="0.25">
      <c r="A249" t="str">
        <f>IFERROR(VLOOKUP(MONTH(C249),Date!$A$2:$B$13,2,0),"--")</f>
        <v>Mars</v>
      </c>
      <c r="B249" s="11">
        <f t="shared" si="91"/>
        <v>14</v>
      </c>
      <c r="C249" s="28">
        <f t="shared" si="113"/>
        <v>42093</v>
      </c>
      <c r="D249" s="29" t="s">
        <v>213</v>
      </c>
      <c r="E249" s="30" t="str">
        <f>IFERROR(VLOOKUP(D249,Listing!$A:$B,2,0),"--")</f>
        <v>A44073</v>
      </c>
      <c r="F249" s="30" t="str">
        <f>IFERROR(VLOOKUP(D249,Listing!$A:$E,5,0),"-")</f>
        <v>MOUHSINE  Reda</v>
      </c>
      <c r="G249" s="4">
        <f>IFERROR(VLOOKUP(D249,Listing!$A:$F,6,0),"--")</f>
        <v>42114</v>
      </c>
      <c r="H249" s="11" t="str">
        <f>IFERROR(VLOOKUP(D249,Listing!$A:$D,4,0),"--")</f>
        <v>Hind Haddou</v>
      </c>
      <c r="I249" s="11" t="str">
        <f t="shared" si="92"/>
        <v>AAC</v>
      </c>
      <c r="J249" s="31">
        <f>IFERROR(COUNTIFS(Ishop!$BG:$BG,Source!D249,Ishop!$B:$B,Source!C249),"--")</f>
        <v>0</v>
      </c>
      <c r="K249" s="11">
        <f>IFERROR(COUNTIFS(Ishop!$BG:$BG,Source!D249,Ishop!$B:$B,Source!C249,Ishop!$J:$J,"OUI"),"--")</f>
        <v>0</v>
      </c>
      <c r="L249" s="11">
        <f>COUNTIFS(Ishop!$AG:$AG,Source!$L$1,Ishop!$BG:$BG,Source!$D249,Ishop!$B:$B,Source!$C249)</f>
        <v>0</v>
      </c>
      <c r="M249" s="11">
        <f>COUNTIFS(Ishop!$AG:$AG,Source!$M$1,Ishop!$BG:$BG,Source!$D249,Ishop!$B:$B,Source!$C249)</f>
        <v>0</v>
      </c>
      <c r="N249" s="11">
        <f>COUNTIFS(Ishop!$AG:$AG,Source!$N$1,Ishop!$BG:$BG,Source!$D249,Ishop!$B:$B,Source!$C249)</f>
        <v>0</v>
      </c>
      <c r="O249" s="11">
        <f>COUNTIFS(Ishop!$AG:$AG,Source!$O$1,Ishop!$BG:$BG,Source!$D249,Ishop!$B:$B,Source!$C249)</f>
        <v>0</v>
      </c>
      <c r="P249" s="11">
        <f>COUNTIFS(Ishop!$AG:$AG,Source!$P$1,Ishop!$BG:$BG,Source!$D249,Ishop!$B:$B,Source!$C249)</f>
        <v>0</v>
      </c>
      <c r="Q249" s="11">
        <f>COUNTIFS(Ishop!$AG:$AG,Source!$Q$1,Ishop!$BG:$BG,Source!$D249,Ishop!$B:$B,Source!$C249)</f>
        <v>0</v>
      </c>
      <c r="R249" s="11">
        <f>COUNTIFS(Ishop!$AG:$AG,Source!$R$1,Ishop!$BG:$BG,Source!$D249,Ishop!$B:$B,Source!$C249)</f>
        <v>0</v>
      </c>
      <c r="S249" s="11">
        <f>COUNTIFS(Ishop!$AG:$AG,Source!$S$1,Ishop!$BG:$BG,Source!$D249,Ishop!$B:$B,Source!$C249)</f>
        <v>0</v>
      </c>
      <c r="T249" s="11">
        <f>COUNTIFS(Ishop!$AG:$AG,Source!$T$1,Ishop!$BG:$BG,Source!$D249,Ishop!$B:$B,Source!$C249)</f>
        <v>0</v>
      </c>
      <c r="U249" s="11">
        <f>COUNTIFS(Ishop!$AG:$AG,Source!$U$1,Ishop!$BG:$BG,Source!$D249,Ishop!$B:$B,Source!$C249)</f>
        <v>0</v>
      </c>
      <c r="V249" s="11">
        <f>COUNTIFS(Ishop!$AG:$AG,Source!$V$1,Ishop!$BG:$BG,Source!$D249,Ishop!$B:$B,Source!$C249)</f>
        <v>0</v>
      </c>
      <c r="W249" s="11">
        <f>COUNTIFS(Ishop!$AG:$AG,Source!$W$1,Ishop!$BG:$BG,Source!$D249,Ishop!$B:$B,Source!$C249)</f>
        <v>0</v>
      </c>
      <c r="X249" s="11">
        <f>COUNTIFS(Ishop!$AG:$AG,Source!$X$1,Ishop!$BG:$BG,Source!$D249,Ishop!$B:$B,Source!$C249)</f>
        <v>0</v>
      </c>
      <c r="Y249" s="11">
        <f>COUNTIFS(Ishop!$AG:$AG,Source!$Y$1,Ishop!$BG:$BG,Source!$D249,Ishop!$B:$B,Source!$C249)</f>
        <v>0</v>
      </c>
      <c r="Z249" s="11">
        <f>COUNTIFS(Ishop!$AG:$AG,Source!$Z$1,Ishop!$BG:$BG,Source!$D249,Ishop!$B:$B,Source!$C249,Ishop!$J:$J,"OUI")</f>
        <v>0</v>
      </c>
      <c r="AA249" s="11">
        <f>COUNTIFS(Ishop!$AG:$AG,Source!$AA$1,Ishop!$BG:$BG,Source!$D249,Ishop!$B:$B,Source!$C249,Ishop!$J:$J,"OUI")</f>
        <v>0</v>
      </c>
      <c r="AB249" s="11">
        <f>COUNTIFS(Ishop!$AG:$AG,Source!$AB$1,Ishop!$BG:$BG,Source!$D249,Ishop!$B:$B,Source!$C249,Ishop!$J:$J,"OUI")</f>
        <v>0</v>
      </c>
      <c r="AC249" s="11">
        <f>COUNTIFS(Ishop!$AG:$AG,Source!$AC$1,Ishop!$BG:$BG,Source!$D249,Ishop!$B:$B,Source!$C249,Ishop!$J:$J,"OUI")</f>
        <v>0</v>
      </c>
      <c r="AD249" s="11">
        <f>COUNTIFS(Ishop!$AG:$AG,Source!$AD$1,Ishop!$BG:$BG,Source!$D249,Ishop!$B:$B,Source!$C249,Ishop!$J:$J,"OUI")</f>
        <v>0</v>
      </c>
      <c r="AE249" s="11">
        <f>COUNTIFS(Ishop!$AG:$AG,Source!$AE$1,Ishop!$BG:$BG,Source!$D249,Ishop!$B:$B,Source!$C249,Ishop!$J:$J,"OUI")</f>
        <v>0</v>
      </c>
      <c r="AF249" s="11">
        <f>COUNTIFS(Ishop!$AG:$AG,Source!$AF$1,Ishop!$BG:$BG,Source!$D249,Ishop!$B:$B,Source!$C249,Ishop!$J:$J,"OUI")</f>
        <v>0</v>
      </c>
      <c r="AG249" s="11">
        <f>COUNTIFS(Ishop!$AG:$AG,Source!$AG$1,Ishop!$BG:$BG,Source!$D249,Ishop!$B:$B,Source!$C249,Ishop!$J:$J,"OUI")</f>
        <v>0</v>
      </c>
      <c r="AH249" s="11">
        <f>COUNTIFS(Ishop!$AG:$AG,Source!$AH$1,Ishop!$BG:$BG,Source!$D249,Ishop!$B:$B,Source!$C249,Ishop!$J:$J,"OUI")</f>
        <v>0</v>
      </c>
      <c r="AI249" s="11">
        <f>COUNTIFS(Ishop!$AG:$AG,Source!$AI$1,Ishop!$BG:$BG,Source!$D249,Ishop!$B:$B,Source!$C249,Ishop!$J:$J,"OUI")</f>
        <v>0</v>
      </c>
      <c r="AJ249" s="11">
        <f>COUNTIFS(Ishop!$AG:$AG,Source!$AJ$1,Ishop!$BG:$BG,Source!$D249,Ishop!$B:$B,Source!$C249,Ishop!$J:$J,"OUI")</f>
        <v>0</v>
      </c>
      <c r="AK249" s="11">
        <f>COUNTIFS(Ishop!$AG:$AG,Source!$AK$1,Ishop!$BG:$BG,Source!$D249,Ishop!$B:$B,Source!$C249,Ishop!$J:$J,"OUI")</f>
        <v>0</v>
      </c>
      <c r="AL249" s="11">
        <f>COUNTIFS(Ishop!$AG:$AG,Source!$AL$1,Ishop!$BG:$BG,Source!$D249,Ishop!$B:$B,Source!$C249,Ishop!$J:$J,"OUI")</f>
        <v>0</v>
      </c>
      <c r="AM249" s="11">
        <f>COUNTIFS(Ishop!$AG:$AG,Source!$AM$1,Ishop!$BG:$BG,Source!$D249,Ishop!$B:$B,Source!$C249,Ishop!$J:$J,"OUI")</f>
        <v>0</v>
      </c>
      <c r="AN249" s="11">
        <f>COUNTIFS(Dolmen!$W:$W,"Sensatio",Dolmen!$O:$O,Source!D249,Dolmen!$F:$F,Source!C249)</f>
        <v>0</v>
      </c>
      <c r="AO249" s="11">
        <f>COUNTIFS(Dolmen!$AC:$AC,"Bbox Miami",Dolmen!$O:$O,Source!D249,Dolmen!$F:$F,Source!C249)</f>
        <v>0</v>
      </c>
      <c r="AP249" s="11">
        <f>COUNTIFS(Dolmen!$AD:$AD,"1",Dolmen!$W:$W,"",Dolmen!$O:$O,Source!D249,Dolmen!$F:$F,Source!C249)</f>
        <v>0</v>
      </c>
      <c r="AQ249" s="11">
        <f>COUNTIFS(Dolmen!$W:$W,"Sensation",Dolmen!$Y:$Y,"1",Dolmen!$O:$O,Source!D249,Dolmen!$F:$F,Source!C249)</f>
        <v>0</v>
      </c>
      <c r="AR249" s="11">
        <f>COUNTIFS(Dolmen!$AC:$AC,"Bbox Miami",Dolmen!$Y:$Y,"1",Dolmen!$O:$O,Source!D249,Dolmen!$F:$F,Source!C249)</f>
        <v>0</v>
      </c>
      <c r="AS249" s="11">
        <f>COUNTIFS(Dolmen!$AD:$AD,"1",Dolmen!$W:$W,"",Dolmen!$Y:$Y,"1",Dolmen!$O:$O,Source!D249,Dolmen!$F:$F,Source!C249)</f>
        <v>0</v>
      </c>
      <c r="AT249" s="11">
        <f t="shared" si="93"/>
        <v>0</v>
      </c>
      <c r="AU249" s="11">
        <f t="shared" si="94"/>
        <v>0</v>
      </c>
      <c r="AV249" s="11">
        <f t="shared" si="95"/>
        <v>0</v>
      </c>
      <c r="AW249" s="11">
        <f t="shared" si="96"/>
        <v>0</v>
      </c>
      <c r="AX249" s="11">
        <f t="shared" si="97"/>
        <v>0</v>
      </c>
      <c r="AY249" s="11">
        <f t="shared" si="98"/>
        <v>0</v>
      </c>
      <c r="AZ249" s="11">
        <f t="shared" si="99"/>
        <v>0</v>
      </c>
      <c r="BA249" s="11">
        <f t="shared" si="100"/>
        <v>0</v>
      </c>
      <c r="BB249" s="11">
        <f t="shared" si="101"/>
        <v>0</v>
      </c>
      <c r="BC249" s="11">
        <f t="shared" si="102"/>
        <v>0</v>
      </c>
      <c r="BD249" s="11">
        <f>SUMIFS(Ishop!$BK:$BK,Ishop!$BG:$BG,Source!D249,Ishop!$B:$B,Source!C249)</f>
        <v>0</v>
      </c>
      <c r="BE249" s="11">
        <f>COUNTIFS(Ishop!$AW:$AW,"OUI",Ishop!$BG:$BG,Source!D249,Ishop!$B:$B,Source!C249)</f>
        <v>0</v>
      </c>
      <c r="BF249" s="11">
        <f t="shared" si="103"/>
        <v>0</v>
      </c>
      <c r="BG249" s="11">
        <f t="shared" si="104"/>
        <v>0</v>
      </c>
      <c r="BH249" s="11">
        <f t="shared" si="105"/>
        <v>0</v>
      </c>
      <c r="BI249" s="11">
        <f t="shared" si="106"/>
        <v>0</v>
      </c>
      <c r="BJ249" s="11">
        <f t="shared" si="107"/>
        <v>0</v>
      </c>
      <c r="BK249" s="11">
        <f t="shared" si="108"/>
        <v>0</v>
      </c>
      <c r="BL249" s="11">
        <f t="shared" si="109"/>
        <v>0</v>
      </c>
      <c r="BM249" s="11">
        <f t="shared" si="110"/>
        <v>0</v>
      </c>
      <c r="BN249" s="25">
        <f>Z249*Budget!$A$6</f>
        <v>0</v>
      </c>
      <c r="BO249" s="25">
        <f>AA249*(Budget!$B$6+Budget!$B$7)</f>
        <v>0</v>
      </c>
      <c r="BP249" s="25">
        <f>AB249*(Budget!$C$6+Budget!$C$7)</f>
        <v>0</v>
      </c>
      <c r="BQ249" s="25">
        <f>AC249*(Budget!$D$6+Budget!$D$7)</f>
        <v>0</v>
      </c>
      <c r="BR249" s="25">
        <f>AD249*(Budget!$E$6+Budget!$E$7)</f>
        <v>0</v>
      </c>
      <c r="BS249" s="25">
        <f>AE249*(Budget!$F$6+Budget!$F$7)</f>
        <v>0</v>
      </c>
      <c r="BT249" s="25">
        <f>AF249*(Budget!$G$6+Budget!$G$7)</f>
        <v>0</v>
      </c>
      <c r="BU249" s="25">
        <f>AG249*Budget!$H$6</f>
        <v>0</v>
      </c>
      <c r="BV249" s="25">
        <f>AH249*Budget!$I$6</f>
        <v>0</v>
      </c>
      <c r="BW249" s="25">
        <f>AI249*Budget!$J$6</f>
        <v>0</v>
      </c>
      <c r="BX249" s="25">
        <f>AJ249*Budget!$K$6</f>
        <v>0</v>
      </c>
      <c r="BY249" s="25">
        <f>AK249*Budget!$L$6</f>
        <v>0</v>
      </c>
      <c r="BZ249" s="25">
        <f>AL249*Budget!$M$6</f>
        <v>0</v>
      </c>
      <c r="CA249" s="25">
        <f>AM249*Budget!$N$6</f>
        <v>0</v>
      </c>
      <c r="CB249" s="25">
        <f>AQ249*Budget!$O$6</f>
        <v>0</v>
      </c>
      <c r="CC249" s="25">
        <f>AR249*Budget!$S$6</f>
        <v>0</v>
      </c>
      <c r="CD249" s="25">
        <f>AS249*Budget!$Q$6</f>
        <v>0</v>
      </c>
      <c r="CE249" s="25">
        <f t="shared" si="111"/>
        <v>0</v>
      </c>
      <c r="CF249" s="11" t="e">
        <f>COUNTIFS(#REF!,Source!E249,#REF!,Source!C249)</f>
        <v>#REF!</v>
      </c>
      <c r="CG249" s="11" t="str">
        <f t="shared" si="112"/>
        <v>--</v>
      </c>
    </row>
    <row r="250" spans="1:85" x14ac:dyDescent="0.25">
      <c r="A250" t="str">
        <f>IFERROR(VLOOKUP(MONTH(C250),Date!$A$2:$B$13,2,0),"--")</f>
        <v>Mars</v>
      </c>
      <c r="B250" s="11">
        <f t="shared" si="91"/>
        <v>14</v>
      </c>
      <c r="C250" s="28">
        <f t="shared" si="113"/>
        <v>42093</v>
      </c>
      <c r="D250" s="29" t="s">
        <v>214</v>
      </c>
      <c r="E250" s="30" t="str">
        <f>IFERROR(VLOOKUP(D250,Listing!$A:$B,2,0),"--")</f>
        <v>A44057</v>
      </c>
      <c r="F250" s="30" t="str">
        <f>IFERROR(VLOOKUP(D250,Listing!$A:$E,5,0),"-")</f>
        <v>ALAMI MEJJATI  Youssef</v>
      </c>
      <c r="G250" s="4">
        <f>IFERROR(VLOOKUP(D250,Listing!$A:$F,6,0),"--")</f>
        <v>42114</v>
      </c>
      <c r="H250" s="11" t="str">
        <f>IFERROR(VLOOKUP(D250,Listing!$A:$D,4,0),"--")</f>
        <v>Hind Haddou</v>
      </c>
      <c r="I250" s="11" t="str">
        <f t="shared" si="92"/>
        <v>AAC</v>
      </c>
      <c r="J250" s="31">
        <f>IFERROR(COUNTIFS(Ishop!$BG:$BG,Source!D250,Ishop!$B:$B,Source!C250),"--")</f>
        <v>0</v>
      </c>
      <c r="K250" s="11">
        <f>IFERROR(COUNTIFS(Ishop!$BG:$BG,Source!D250,Ishop!$B:$B,Source!C250,Ishop!$J:$J,"OUI"),"--")</f>
        <v>0</v>
      </c>
      <c r="L250" s="11">
        <f>COUNTIFS(Ishop!$AG:$AG,Source!$L$1,Ishop!$BG:$BG,Source!$D250,Ishop!$B:$B,Source!$C250)</f>
        <v>0</v>
      </c>
      <c r="M250" s="11">
        <f>COUNTIFS(Ishop!$AG:$AG,Source!$M$1,Ishop!$BG:$BG,Source!$D250,Ishop!$B:$B,Source!$C250)</f>
        <v>0</v>
      </c>
      <c r="N250" s="11">
        <f>COUNTIFS(Ishop!$AG:$AG,Source!$N$1,Ishop!$BG:$BG,Source!$D250,Ishop!$B:$B,Source!$C250)</f>
        <v>0</v>
      </c>
      <c r="O250" s="11">
        <f>COUNTIFS(Ishop!$AG:$AG,Source!$O$1,Ishop!$BG:$BG,Source!$D250,Ishop!$B:$B,Source!$C250)</f>
        <v>0</v>
      </c>
      <c r="P250" s="11">
        <f>COUNTIFS(Ishop!$AG:$AG,Source!$P$1,Ishop!$BG:$BG,Source!$D250,Ishop!$B:$B,Source!$C250)</f>
        <v>0</v>
      </c>
      <c r="Q250" s="11">
        <f>COUNTIFS(Ishop!$AG:$AG,Source!$Q$1,Ishop!$BG:$BG,Source!$D250,Ishop!$B:$B,Source!$C250)</f>
        <v>0</v>
      </c>
      <c r="R250" s="11">
        <f>COUNTIFS(Ishop!$AG:$AG,Source!$R$1,Ishop!$BG:$BG,Source!$D250,Ishop!$B:$B,Source!$C250)</f>
        <v>0</v>
      </c>
      <c r="S250" s="11">
        <f>COUNTIFS(Ishop!$AG:$AG,Source!$S$1,Ishop!$BG:$BG,Source!$D250,Ishop!$B:$B,Source!$C250)</f>
        <v>0</v>
      </c>
      <c r="T250" s="11">
        <f>COUNTIFS(Ishop!$AG:$AG,Source!$T$1,Ishop!$BG:$BG,Source!$D250,Ishop!$B:$B,Source!$C250)</f>
        <v>0</v>
      </c>
      <c r="U250" s="11">
        <f>COUNTIFS(Ishop!$AG:$AG,Source!$U$1,Ishop!$BG:$BG,Source!$D250,Ishop!$B:$B,Source!$C250)</f>
        <v>0</v>
      </c>
      <c r="V250" s="11">
        <f>COUNTIFS(Ishop!$AG:$AG,Source!$V$1,Ishop!$BG:$BG,Source!$D250,Ishop!$B:$B,Source!$C250)</f>
        <v>0</v>
      </c>
      <c r="W250" s="11">
        <f>COUNTIFS(Ishop!$AG:$AG,Source!$W$1,Ishop!$BG:$BG,Source!$D250,Ishop!$B:$B,Source!$C250)</f>
        <v>0</v>
      </c>
      <c r="X250" s="11">
        <f>COUNTIFS(Ishop!$AG:$AG,Source!$X$1,Ishop!$BG:$BG,Source!$D250,Ishop!$B:$B,Source!$C250)</f>
        <v>0</v>
      </c>
      <c r="Y250" s="11">
        <f>COUNTIFS(Ishop!$AG:$AG,Source!$Y$1,Ishop!$BG:$BG,Source!$D250,Ishop!$B:$B,Source!$C250)</f>
        <v>0</v>
      </c>
      <c r="Z250" s="11">
        <f>COUNTIFS(Ishop!$AG:$AG,Source!$Z$1,Ishop!$BG:$BG,Source!$D250,Ishop!$B:$B,Source!$C250,Ishop!$J:$J,"OUI")</f>
        <v>0</v>
      </c>
      <c r="AA250" s="11">
        <f>COUNTIFS(Ishop!$AG:$AG,Source!$AA$1,Ishop!$BG:$BG,Source!$D250,Ishop!$B:$B,Source!$C250,Ishop!$J:$J,"OUI")</f>
        <v>0</v>
      </c>
      <c r="AB250" s="11">
        <f>COUNTIFS(Ishop!$AG:$AG,Source!$AB$1,Ishop!$BG:$BG,Source!$D250,Ishop!$B:$B,Source!$C250,Ishop!$J:$J,"OUI")</f>
        <v>0</v>
      </c>
      <c r="AC250" s="11">
        <f>COUNTIFS(Ishop!$AG:$AG,Source!$AC$1,Ishop!$BG:$BG,Source!$D250,Ishop!$B:$B,Source!$C250,Ishop!$J:$J,"OUI")</f>
        <v>0</v>
      </c>
      <c r="AD250" s="11">
        <f>COUNTIFS(Ishop!$AG:$AG,Source!$AD$1,Ishop!$BG:$BG,Source!$D250,Ishop!$B:$B,Source!$C250,Ishop!$J:$J,"OUI")</f>
        <v>0</v>
      </c>
      <c r="AE250" s="11">
        <f>COUNTIFS(Ishop!$AG:$AG,Source!$AE$1,Ishop!$BG:$BG,Source!$D250,Ishop!$B:$B,Source!$C250,Ishop!$J:$J,"OUI")</f>
        <v>0</v>
      </c>
      <c r="AF250" s="11">
        <f>COUNTIFS(Ishop!$AG:$AG,Source!$AF$1,Ishop!$BG:$BG,Source!$D250,Ishop!$B:$B,Source!$C250,Ishop!$J:$J,"OUI")</f>
        <v>0</v>
      </c>
      <c r="AG250" s="11">
        <f>COUNTIFS(Ishop!$AG:$AG,Source!$AG$1,Ishop!$BG:$BG,Source!$D250,Ishop!$B:$B,Source!$C250,Ishop!$J:$J,"OUI")</f>
        <v>0</v>
      </c>
      <c r="AH250" s="11">
        <f>COUNTIFS(Ishop!$AG:$AG,Source!$AH$1,Ishop!$BG:$BG,Source!$D250,Ishop!$B:$B,Source!$C250,Ishop!$J:$J,"OUI")</f>
        <v>0</v>
      </c>
      <c r="AI250" s="11">
        <f>COUNTIFS(Ishop!$AG:$AG,Source!$AI$1,Ishop!$BG:$BG,Source!$D250,Ishop!$B:$B,Source!$C250,Ishop!$J:$J,"OUI")</f>
        <v>0</v>
      </c>
      <c r="AJ250" s="11">
        <f>COUNTIFS(Ishop!$AG:$AG,Source!$AJ$1,Ishop!$BG:$BG,Source!$D250,Ishop!$B:$B,Source!$C250,Ishop!$J:$J,"OUI")</f>
        <v>0</v>
      </c>
      <c r="AK250" s="11">
        <f>COUNTIFS(Ishop!$AG:$AG,Source!$AK$1,Ishop!$BG:$BG,Source!$D250,Ishop!$B:$B,Source!$C250,Ishop!$J:$J,"OUI")</f>
        <v>0</v>
      </c>
      <c r="AL250" s="11">
        <f>COUNTIFS(Ishop!$AG:$AG,Source!$AL$1,Ishop!$BG:$BG,Source!$D250,Ishop!$B:$B,Source!$C250,Ishop!$J:$J,"OUI")</f>
        <v>0</v>
      </c>
      <c r="AM250" s="11">
        <f>COUNTIFS(Ishop!$AG:$AG,Source!$AM$1,Ishop!$BG:$BG,Source!$D250,Ishop!$B:$B,Source!$C250,Ishop!$J:$J,"OUI")</f>
        <v>0</v>
      </c>
      <c r="AN250" s="11">
        <f>COUNTIFS(Dolmen!$W:$W,"Sensatio",Dolmen!$O:$O,Source!D250,Dolmen!$F:$F,Source!C250)</f>
        <v>0</v>
      </c>
      <c r="AO250" s="11">
        <f>COUNTIFS(Dolmen!$AC:$AC,"Bbox Miami",Dolmen!$O:$O,Source!D250,Dolmen!$F:$F,Source!C250)</f>
        <v>0</v>
      </c>
      <c r="AP250" s="11">
        <f>COUNTIFS(Dolmen!$AD:$AD,"1",Dolmen!$W:$W,"",Dolmen!$O:$O,Source!D250,Dolmen!$F:$F,Source!C250)</f>
        <v>0</v>
      </c>
      <c r="AQ250" s="11">
        <f>COUNTIFS(Dolmen!$W:$W,"Sensation",Dolmen!$Y:$Y,"1",Dolmen!$O:$O,Source!D250,Dolmen!$F:$F,Source!C250)</f>
        <v>0</v>
      </c>
      <c r="AR250" s="11">
        <f>COUNTIFS(Dolmen!$AC:$AC,"Bbox Miami",Dolmen!$Y:$Y,"1",Dolmen!$O:$O,Source!D250,Dolmen!$F:$F,Source!C250)</f>
        <v>0</v>
      </c>
      <c r="AS250" s="11">
        <f>COUNTIFS(Dolmen!$AD:$AD,"1",Dolmen!$W:$W,"",Dolmen!$Y:$Y,"1",Dolmen!$O:$O,Source!D250,Dolmen!$F:$F,Source!C250)</f>
        <v>0</v>
      </c>
      <c r="AT250" s="11">
        <f t="shared" si="93"/>
        <v>0</v>
      </c>
      <c r="AU250" s="11">
        <f t="shared" si="94"/>
        <v>0</v>
      </c>
      <c r="AV250" s="11">
        <f t="shared" si="95"/>
        <v>0</v>
      </c>
      <c r="AW250" s="11">
        <f t="shared" si="96"/>
        <v>0</v>
      </c>
      <c r="AX250" s="11">
        <f t="shared" si="97"/>
        <v>0</v>
      </c>
      <c r="AY250" s="11">
        <f t="shared" si="98"/>
        <v>0</v>
      </c>
      <c r="AZ250" s="11">
        <f t="shared" si="99"/>
        <v>0</v>
      </c>
      <c r="BA250" s="11">
        <f t="shared" si="100"/>
        <v>0</v>
      </c>
      <c r="BB250" s="11">
        <f t="shared" si="101"/>
        <v>0</v>
      </c>
      <c r="BC250" s="11">
        <f t="shared" si="102"/>
        <v>0</v>
      </c>
      <c r="BD250" s="11">
        <f>SUMIFS(Ishop!$BK:$BK,Ishop!$BG:$BG,Source!D250,Ishop!$B:$B,Source!C250)</f>
        <v>0</v>
      </c>
      <c r="BE250" s="11">
        <f>COUNTIFS(Ishop!$AW:$AW,"OUI",Ishop!$BG:$BG,Source!D250,Ishop!$B:$B,Source!C250)</f>
        <v>0</v>
      </c>
      <c r="BF250" s="11">
        <f t="shared" si="103"/>
        <v>0</v>
      </c>
      <c r="BG250" s="11">
        <f t="shared" si="104"/>
        <v>0</v>
      </c>
      <c r="BH250" s="11">
        <f t="shared" si="105"/>
        <v>0</v>
      </c>
      <c r="BI250" s="11">
        <f t="shared" si="106"/>
        <v>0</v>
      </c>
      <c r="BJ250" s="11">
        <f t="shared" si="107"/>
        <v>0</v>
      </c>
      <c r="BK250" s="11">
        <f t="shared" si="108"/>
        <v>0</v>
      </c>
      <c r="BL250" s="11">
        <f t="shared" si="109"/>
        <v>0</v>
      </c>
      <c r="BM250" s="11">
        <f t="shared" si="110"/>
        <v>0</v>
      </c>
      <c r="BN250" s="25">
        <f>Z250*Budget!$A$6</f>
        <v>0</v>
      </c>
      <c r="BO250" s="25">
        <f>AA250*(Budget!$B$6+Budget!$B$7)</f>
        <v>0</v>
      </c>
      <c r="BP250" s="25">
        <f>AB250*(Budget!$C$6+Budget!$C$7)</f>
        <v>0</v>
      </c>
      <c r="BQ250" s="25">
        <f>AC250*(Budget!$D$6+Budget!$D$7)</f>
        <v>0</v>
      </c>
      <c r="BR250" s="25">
        <f>AD250*(Budget!$E$6+Budget!$E$7)</f>
        <v>0</v>
      </c>
      <c r="BS250" s="25">
        <f>AE250*(Budget!$F$6+Budget!$F$7)</f>
        <v>0</v>
      </c>
      <c r="BT250" s="25">
        <f>AF250*(Budget!$G$6+Budget!$G$7)</f>
        <v>0</v>
      </c>
      <c r="BU250" s="25">
        <f>AG250*Budget!$H$6</f>
        <v>0</v>
      </c>
      <c r="BV250" s="25">
        <f>AH250*Budget!$I$6</f>
        <v>0</v>
      </c>
      <c r="BW250" s="25">
        <f>AI250*Budget!$J$6</f>
        <v>0</v>
      </c>
      <c r="BX250" s="25">
        <f>AJ250*Budget!$K$6</f>
        <v>0</v>
      </c>
      <c r="BY250" s="25">
        <f>AK250*Budget!$L$6</f>
        <v>0</v>
      </c>
      <c r="BZ250" s="25">
        <f>AL250*Budget!$M$6</f>
        <v>0</v>
      </c>
      <c r="CA250" s="25">
        <f>AM250*Budget!$N$6</f>
        <v>0</v>
      </c>
      <c r="CB250" s="25">
        <f>AQ250*Budget!$O$6</f>
        <v>0</v>
      </c>
      <c r="CC250" s="25">
        <f>AR250*Budget!$S$6</f>
        <v>0</v>
      </c>
      <c r="CD250" s="25">
        <f>AS250*Budget!$Q$6</f>
        <v>0</v>
      </c>
      <c r="CE250" s="25">
        <f t="shared" si="111"/>
        <v>0</v>
      </c>
      <c r="CF250" s="11" t="e">
        <f>COUNTIFS(#REF!,Source!E250,#REF!,Source!C250)</f>
        <v>#REF!</v>
      </c>
      <c r="CG250" s="11" t="str">
        <f t="shared" si="112"/>
        <v>--</v>
      </c>
    </row>
    <row r="251" spans="1:85" x14ac:dyDescent="0.25">
      <c r="A251" t="str">
        <f>IFERROR(VLOOKUP(MONTH(C251),Date!$A$2:$B$13,2,0),"--")</f>
        <v>Mars</v>
      </c>
      <c r="B251" s="11">
        <f t="shared" ref="B251:B314" si="114">IFERROR(WEEKNUM(C251),"--")</f>
        <v>14</v>
      </c>
      <c r="C251" s="28">
        <f t="shared" si="113"/>
        <v>42093</v>
      </c>
      <c r="D251" s="29" t="s">
        <v>215</v>
      </c>
      <c r="E251" s="30" t="str">
        <f>IFERROR(VLOOKUP(D251,Listing!$A:$B,2,0),"--")</f>
        <v>A4405A4</v>
      </c>
      <c r="F251" s="30" t="str">
        <f>IFERROR(VLOOKUP(D251,Listing!$A:$E,5,0),"-")</f>
        <v>BOUGHALEB  Youssef</v>
      </c>
      <c r="G251" s="4">
        <f>IFERROR(VLOOKUP(D251,Listing!$A:$F,6,0),"--")</f>
        <v>42114</v>
      </c>
      <c r="H251" s="11" t="str">
        <f>IFERROR(VLOOKUP(D251,Listing!$A:$D,4,0),"--")</f>
        <v>Hind Haddou</v>
      </c>
      <c r="I251" s="11" t="str">
        <f t="shared" ref="I251:I314" si="115">IFERROR(LEFT(D251,3),"--")</f>
        <v>AAC</v>
      </c>
      <c r="J251" s="31">
        <f>IFERROR(COUNTIFS(Ishop!$BG:$BG,Source!D251,Ishop!$B:$B,Source!C251),"--")</f>
        <v>0</v>
      </c>
      <c r="K251" s="11">
        <f>IFERROR(COUNTIFS(Ishop!$BG:$BG,Source!D251,Ishop!$B:$B,Source!C251,Ishop!$J:$J,"OUI"),"--")</f>
        <v>0</v>
      </c>
      <c r="L251" s="11">
        <f>COUNTIFS(Ishop!$AG:$AG,Source!$L$1,Ishop!$BG:$BG,Source!$D251,Ishop!$B:$B,Source!$C251)</f>
        <v>0</v>
      </c>
      <c r="M251" s="11">
        <f>COUNTIFS(Ishop!$AG:$AG,Source!$M$1,Ishop!$BG:$BG,Source!$D251,Ishop!$B:$B,Source!$C251)</f>
        <v>0</v>
      </c>
      <c r="N251" s="11">
        <f>COUNTIFS(Ishop!$AG:$AG,Source!$N$1,Ishop!$BG:$BG,Source!$D251,Ishop!$B:$B,Source!$C251)</f>
        <v>0</v>
      </c>
      <c r="O251" s="11">
        <f>COUNTIFS(Ishop!$AG:$AG,Source!$O$1,Ishop!$BG:$BG,Source!$D251,Ishop!$B:$B,Source!$C251)</f>
        <v>0</v>
      </c>
      <c r="P251" s="11">
        <f>COUNTIFS(Ishop!$AG:$AG,Source!$P$1,Ishop!$BG:$BG,Source!$D251,Ishop!$B:$B,Source!$C251)</f>
        <v>0</v>
      </c>
      <c r="Q251" s="11">
        <f>COUNTIFS(Ishop!$AG:$AG,Source!$Q$1,Ishop!$BG:$BG,Source!$D251,Ishop!$B:$B,Source!$C251)</f>
        <v>0</v>
      </c>
      <c r="R251" s="11">
        <f>COUNTIFS(Ishop!$AG:$AG,Source!$R$1,Ishop!$BG:$BG,Source!$D251,Ishop!$B:$B,Source!$C251)</f>
        <v>0</v>
      </c>
      <c r="S251" s="11">
        <f>COUNTIFS(Ishop!$AG:$AG,Source!$S$1,Ishop!$BG:$BG,Source!$D251,Ishop!$B:$B,Source!$C251)</f>
        <v>0</v>
      </c>
      <c r="T251" s="11">
        <f>COUNTIFS(Ishop!$AG:$AG,Source!$T$1,Ishop!$BG:$BG,Source!$D251,Ishop!$B:$B,Source!$C251)</f>
        <v>0</v>
      </c>
      <c r="U251" s="11">
        <f>COUNTIFS(Ishop!$AG:$AG,Source!$U$1,Ishop!$BG:$BG,Source!$D251,Ishop!$B:$B,Source!$C251)</f>
        <v>0</v>
      </c>
      <c r="V251" s="11">
        <f>COUNTIFS(Ishop!$AG:$AG,Source!$V$1,Ishop!$BG:$BG,Source!$D251,Ishop!$B:$B,Source!$C251)</f>
        <v>0</v>
      </c>
      <c r="W251" s="11">
        <f>COUNTIFS(Ishop!$AG:$AG,Source!$W$1,Ishop!$BG:$BG,Source!$D251,Ishop!$B:$B,Source!$C251)</f>
        <v>0</v>
      </c>
      <c r="X251" s="11">
        <f>COUNTIFS(Ishop!$AG:$AG,Source!$X$1,Ishop!$BG:$BG,Source!$D251,Ishop!$B:$B,Source!$C251)</f>
        <v>0</v>
      </c>
      <c r="Y251" s="11">
        <f>COUNTIFS(Ishop!$AG:$AG,Source!$Y$1,Ishop!$BG:$BG,Source!$D251,Ishop!$B:$B,Source!$C251)</f>
        <v>0</v>
      </c>
      <c r="Z251" s="11">
        <f>COUNTIFS(Ishop!$AG:$AG,Source!$Z$1,Ishop!$BG:$BG,Source!$D251,Ishop!$B:$B,Source!$C251,Ishop!$J:$J,"OUI")</f>
        <v>0</v>
      </c>
      <c r="AA251" s="11">
        <f>COUNTIFS(Ishop!$AG:$AG,Source!$AA$1,Ishop!$BG:$BG,Source!$D251,Ishop!$B:$B,Source!$C251,Ishop!$J:$J,"OUI")</f>
        <v>0</v>
      </c>
      <c r="AB251" s="11">
        <f>COUNTIFS(Ishop!$AG:$AG,Source!$AB$1,Ishop!$BG:$BG,Source!$D251,Ishop!$B:$B,Source!$C251,Ishop!$J:$J,"OUI")</f>
        <v>0</v>
      </c>
      <c r="AC251" s="11">
        <f>COUNTIFS(Ishop!$AG:$AG,Source!$AC$1,Ishop!$BG:$BG,Source!$D251,Ishop!$B:$B,Source!$C251,Ishop!$J:$J,"OUI")</f>
        <v>0</v>
      </c>
      <c r="AD251" s="11">
        <f>COUNTIFS(Ishop!$AG:$AG,Source!$AD$1,Ishop!$BG:$BG,Source!$D251,Ishop!$B:$B,Source!$C251,Ishop!$J:$J,"OUI")</f>
        <v>0</v>
      </c>
      <c r="AE251" s="11">
        <f>COUNTIFS(Ishop!$AG:$AG,Source!$AE$1,Ishop!$BG:$BG,Source!$D251,Ishop!$B:$B,Source!$C251,Ishop!$J:$J,"OUI")</f>
        <v>0</v>
      </c>
      <c r="AF251" s="11">
        <f>COUNTIFS(Ishop!$AG:$AG,Source!$AF$1,Ishop!$BG:$BG,Source!$D251,Ishop!$B:$B,Source!$C251,Ishop!$J:$J,"OUI")</f>
        <v>0</v>
      </c>
      <c r="AG251" s="11">
        <f>COUNTIFS(Ishop!$AG:$AG,Source!$AG$1,Ishop!$BG:$BG,Source!$D251,Ishop!$B:$B,Source!$C251,Ishop!$J:$J,"OUI")</f>
        <v>0</v>
      </c>
      <c r="AH251" s="11">
        <f>COUNTIFS(Ishop!$AG:$AG,Source!$AH$1,Ishop!$BG:$BG,Source!$D251,Ishop!$B:$B,Source!$C251,Ishop!$J:$J,"OUI")</f>
        <v>0</v>
      </c>
      <c r="AI251" s="11">
        <f>COUNTIFS(Ishop!$AG:$AG,Source!$AI$1,Ishop!$BG:$BG,Source!$D251,Ishop!$B:$B,Source!$C251,Ishop!$J:$J,"OUI")</f>
        <v>0</v>
      </c>
      <c r="AJ251" s="11">
        <f>COUNTIFS(Ishop!$AG:$AG,Source!$AJ$1,Ishop!$BG:$BG,Source!$D251,Ishop!$B:$B,Source!$C251,Ishop!$J:$J,"OUI")</f>
        <v>0</v>
      </c>
      <c r="AK251" s="11">
        <f>COUNTIFS(Ishop!$AG:$AG,Source!$AK$1,Ishop!$BG:$BG,Source!$D251,Ishop!$B:$B,Source!$C251,Ishop!$J:$J,"OUI")</f>
        <v>0</v>
      </c>
      <c r="AL251" s="11">
        <f>COUNTIFS(Ishop!$AG:$AG,Source!$AL$1,Ishop!$BG:$BG,Source!$D251,Ishop!$B:$B,Source!$C251,Ishop!$J:$J,"OUI")</f>
        <v>0</v>
      </c>
      <c r="AM251" s="11">
        <f>COUNTIFS(Ishop!$AG:$AG,Source!$AM$1,Ishop!$BG:$BG,Source!$D251,Ishop!$B:$B,Source!$C251,Ishop!$J:$J,"OUI")</f>
        <v>0</v>
      </c>
      <c r="AN251" s="11">
        <f>COUNTIFS(Dolmen!$W:$W,"Sensatio",Dolmen!$O:$O,Source!D251,Dolmen!$F:$F,Source!C251)</f>
        <v>0</v>
      </c>
      <c r="AO251" s="11">
        <f>COUNTIFS(Dolmen!$AC:$AC,"Bbox Miami",Dolmen!$O:$O,Source!D251,Dolmen!$F:$F,Source!C251)</f>
        <v>0</v>
      </c>
      <c r="AP251" s="11">
        <f>COUNTIFS(Dolmen!$AD:$AD,"1",Dolmen!$W:$W,"",Dolmen!$O:$O,Source!D251,Dolmen!$F:$F,Source!C251)</f>
        <v>0</v>
      </c>
      <c r="AQ251" s="11">
        <f>COUNTIFS(Dolmen!$W:$W,"Sensation",Dolmen!$Y:$Y,"1",Dolmen!$O:$O,Source!D251,Dolmen!$F:$F,Source!C251)</f>
        <v>0</v>
      </c>
      <c r="AR251" s="11">
        <f>COUNTIFS(Dolmen!$AC:$AC,"Bbox Miami",Dolmen!$Y:$Y,"1",Dolmen!$O:$O,Source!D251,Dolmen!$F:$F,Source!C251)</f>
        <v>0</v>
      </c>
      <c r="AS251" s="11">
        <f>COUNTIFS(Dolmen!$AD:$AD,"1",Dolmen!$W:$W,"",Dolmen!$Y:$Y,"1",Dolmen!$O:$O,Source!D251,Dolmen!$F:$F,Source!C251)</f>
        <v>0</v>
      </c>
      <c r="AT251" s="11">
        <f t="shared" ref="AT251:AT314" si="116">SUM(S251:Y251)</f>
        <v>0</v>
      </c>
      <c r="AU251" s="11">
        <f t="shared" ref="AU251:AU314" si="117">SUM(AG251:AM251)</f>
        <v>0</v>
      </c>
      <c r="AV251" s="11">
        <f t="shared" ref="AV251:AV314" si="118">SUM(L251:R251)</f>
        <v>0</v>
      </c>
      <c r="AW251" s="11">
        <f t="shared" ref="AW251:AW314" si="119">SUM(Z251:AF251)</f>
        <v>0</v>
      </c>
      <c r="AX251" s="11">
        <f t="shared" ref="AX251:AX314" si="120">SUM(W251:Y251,P251:R251)</f>
        <v>0</v>
      </c>
      <c r="AY251" s="11">
        <f t="shared" ref="AY251:AY314" si="121">SUM(AK251:AM251,AD251:AF251)</f>
        <v>0</v>
      </c>
      <c r="AZ251" s="11">
        <f t="shared" ref="AZ251:AZ314" si="122">SUM(T251:V251,M251:O251)</f>
        <v>0</v>
      </c>
      <c r="BA251" s="11">
        <f t="shared" ref="BA251:BA314" si="123">SUM(AH251:AJ251,AA251:AC251)</f>
        <v>0</v>
      </c>
      <c r="BB251" s="11">
        <f t="shared" ref="BB251:BB314" si="124">L251+S251</f>
        <v>0</v>
      </c>
      <c r="BC251" s="11">
        <f t="shared" ref="BC251:BC314" si="125">Z251+AG251</f>
        <v>0</v>
      </c>
      <c r="BD251" s="11">
        <f>SUMIFS(Ishop!$BK:$BK,Ishop!$BG:$BG,Source!D251,Ishop!$B:$B,Source!C251)</f>
        <v>0</v>
      </c>
      <c r="BE251" s="11">
        <f>COUNTIFS(Ishop!$AW:$AW,"OUI",Ishop!$BG:$BG,Source!D251,Ishop!$B:$B,Source!C251)</f>
        <v>0</v>
      </c>
      <c r="BF251" s="11">
        <f t="shared" ref="BF251:BF314" si="126">SUM(AK251:AM251)</f>
        <v>0</v>
      </c>
      <c r="BG251" s="11">
        <f t="shared" ref="BG251:BG314" si="127">SUM(AH251:AJ251)</f>
        <v>0</v>
      </c>
      <c r="BH251" s="11">
        <f t="shared" ref="BH251:BH314" si="128">AG251</f>
        <v>0</v>
      </c>
      <c r="BI251" s="11">
        <f t="shared" ref="BI251:BI314" si="129">SUM(AD251:AF251)</f>
        <v>0</v>
      </c>
      <c r="BJ251" s="11">
        <f t="shared" ref="BJ251:BJ314" si="130">SUM(AA251:AC251)</f>
        <v>0</v>
      </c>
      <c r="BK251" s="11">
        <f t="shared" ref="BK251:BK314" si="131">Z251</f>
        <v>0</v>
      </c>
      <c r="BL251" s="11">
        <f t="shared" ref="BL251:BL314" si="132">AQ251+AR251</f>
        <v>0</v>
      </c>
      <c r="BM251" s="11">
        <f t="shared" ref="BM251:BM314" si="133">AS251</f>
        <v>0</v>
      </c>
      <c r="BN251" s="25">
        <f>Z251*Budget!$A$6</f>
        <v>0</v>
      </c>
      <c r="BO251" s="25">
        <f>AA251*(Budget!$B$6+Budget!$B$7)</f>
        <v>0</v>
      </c>
      <c r="BP251" s="25">
        <f>AB251*(Budget!$C$6+Budget!$C$7)</f>
        <v>0</v>
      </c>
      <c r="BQ251" s="25">
        <f>AC251*(Budget!$D$6+Budget!$D$7)</f>
        <v>0</v>
      </c>
      <c r="BR251" s="25">
        <f>AD251*(Budget!$E$6+Budget!$E$7)</f>
        <v>0</v>
      </c>
      <c r="BS251" s="25">
        <f>AE251*(Budget!$F$6+Budget!$F$7)</f>
        <v>0</v>
      </c>
      <c r="BT251" s="25">
        <f>AF251*(Budget!$G$6+Budget!$G$7)</f>
        <v>0</v>
      </c>
      <c r="BU251" s="25">
        <f>AG251*Budget!$H$6</f>
        <v>0</v>
      </c>
      <c r="BV251" s="25">
        <f>AH251*Budget!$I$6</f>
        <v>0</v>
      </c>
      <c r="BW251" s="25">
        <f>AI251*Budget!$J$6</f>
        <v>0</v>
      </c>
      <c r="BX251" s="25">
        <f>AJ251*Budget!$K$6</f>
        <v>0</v>
      </c>
      <c r="BY251" s="25">
        <f>AK251*Budget!$L$6</f>
        <v>0</v>
      </c>
      <c r="BZ251" s="25">
        <f>AL251*Budget!$M$6</f>
        <v>0</v>
      </c>
      <c r="CA251" s="25">
        <f>AM251*Budget!$N$6</f>
        <v>0</v>
      </c>
      <c r="CB251" s="25">
        <f>AQ251*Budget!$O$6</f>
        <v>0</v>
      </c>
      <c r="CC251" s="25">
        <f>AR251*Budget!$S$6</f>
        <v>0</v>
      </c>
      <c r="CD251" s="25">
        <f>AS251*Budget!$Q$6</f>
        <v>0</v>
      </c>
      <c r="CE251" s="25">
        <f t="shared" ref="CE251:CE314" si="134">SUM(BN251:CD251)</f>
        <v>0</v>
      </c>
      <c r="CF251" s="11" t="e">
        <f>COUNTIFS(#REF!,Source!E251,#REF!,Source!C251)</f>
        <v>#REF!</v>
      </c>
      <c r="CG251" s="11" t="str">
        <f t="shared" ref="CG251:CG314" si="135">IFERROR(IF(CF251=1,8.8,0),"--")</f>
        <v>--</v>
      </c>
    </row>
    <row r="252" spans="1:85" x14ac:dyDescent="0.25">
      <c r="A252" t="str">
        <f>IFERROR(VLOOKUP(MONTH(C252),Date!$A$2:$B$13,2,0),"--")</f>
        <v>Mars</v>
      </c>
      <c r="B252" s="11">
        <f t="shared" si="114"/>
        <v>14</v>
      </c>
      <c r="C252" s="28">
        <f t="shared" si="113"/>
        <v>42093</v>
      </c>
      <c r="D252" s="29" t="s">
        <v>216</v>
      </c>
      <c r="E252" s="30" t="str">
        <f>IFERROR(VLOOKUP(D252,Listing!$A:$B,2,0),"--")</f>
        <v>A44059</v>
      </c>
      <c r="F252" s="30" t="str">
        <f>IFERROR(VLOOKUP(D252,Listing!$A:$E,5,0),"-")</f>
        <v>BOUSNINA  Btissam</v>
      </c>
      <c r="G252" s="4">
        <f>IFERROR(VLOOKUP(D252,Listing!$A:$F,6,0),"--")</f>
        <v>42114</v>
      </c>
      <c r="H252" s="11" t="str">
        <f>IFERROR(VLOOKUP(D252,Listing!$A:$D,4,0),"--")</f>
        <v>Hind Haddou</v>
      </c>
      <c r="I252" s="11" t="str">
        <f t="shared" si="115"/>
        <v>AAC</v>
      </c>
      <c r="J252" s="31">
        <f>IFERROR(COUNTIFS(Ishop!$BG:$BG,Source!D252,Ishop!$B:$B,Source!C252),"--")</f>
        <v>0</v>
      </c>
      <c r="K252" s="11">
        <f>IFERROR(COUNTIFS(Ishop!$BG:$BG,Source!D252,Ishop!$B:$B,Source!C252,Ishop!$J:$J,"OUI"),"--")</f>
        <v>0</v>
      </c>
      <c r="L252" s="11">
        <f>COUNTIFS(Ishop!$AG:$AG,Source!$L$1,Ishop!$BG:$BG,Source!$D252,Ishop!$B:$B,Source!$C252)</f>
        <v>0</v>
      </c>
      <c r="M252" s="11">
        <f>COUNTIFS(Ishop!$AG:$AG,Source!$M$1,Ishop!$BG:$BG,Source!$D252,Ishop!$B:$B,Source!$C252)</f>
        <v>0</v>
      </c>
      <c r="N252" s="11">
        <f>COUNTIFS(Ishop!$AG:$AG,Source!$N$1,Ishop!$BG:$BG,Source!$D252,Ishop!$B:$B,Source!$C252)</f>
        <v>0</v>
      </c>
      <c r="O252" s="11">
        <f>COUNTIFS(Ishop!$AG:$AG,Source!$O$1,Ishop!$BG:$BG,Source!$D252,Ishop!$B:$B,Source!$C252)</f>
        <v>0</v>
      </c>
      <c r="P252" s="11">
        <f>COUNTIFS(Ishop!$AG:$AG,Source!$P$1,Ishop!$BG:$BG,Source!$D252,Ishop!$B:$B,Source!$C252)</f>
        <v>0</v>
      </c>
      <c r="Q252" s="11">
        <f>COUNTIFS(Ishop!$AG:$AG,Source!$Q$1,Ishop!$BG:$BG,Source!$D252,Ishop!$B:$B,Source!$C252)</f>
        <v>0</v>
      </c>
      <c r="R252" s="11">
        <f>COUNTIFS(Ishop!$AG:$AG,Source!$R$1,Ishop!$BG:$BG,Source!$D252,Ishop!$B:$B,Source!$C252)</f>
        <v>0</v>
      </c>
      <c r="S252" s="11">
        <f>COUNTIFS(Ishop!$AG:$AG,Source!$S$1,Ishop!$BG:$BG,Source!$D252,Ishop!$B:$B,Source!$C252)</f>
        <v>0</v>
      </c>
      <c r="T252" s="11">
        <f>COUNTIFS(Ishop!$AG:$AG,Source!$T$1,Ishop!$BG:$BG,Source!$D252,Ishop!$B:$B,Source!$C252)</f>
        <v>0</v>
      </c>
      <c r="U252" s="11">
        <f>COUNTIFS(Ishop!$AG:$AG,Source!$U$1,Ishop!$BG:$BG,Source!$D252,Ishop!$B:$B,Source!$C252)</f>
        <v>0</v>
      </c>
      <c r="V252" s="11">
        <f>COUNTIFS(Ishop!$AG:$AG,Source!$V$1,Ishop!$BG:$BG,Source!$D252,Ishop!$B:$B,Source!$C252)</f>
        <v>0</v>
      </c>
      <c r="W252" s="11">
        <f>COUNTIFS(Ishop!$AG:$AG,Source!$W$1,Ishop!$BG:$BG,Source!$D252,Ishop!$B:$B,Source!$C252)</f>
        <v>0</v>
      </c>
      <c r="X252" s="11">
        <f>COUNTIFS(Ishop!$AG:$AG,Source!$X$1,Ishop!$BG:$BG,Source!$D252,Ishop!$B:$B,Source!$C252)</f>
        <v>0</v>
      </c>
      <c r="Y252" s="11">
        <f>COUNTIFS(Ishop!$AG:$AG,Source!$Y$1,Ishop!$BG:$BG,Source!$D252,Ishop!$B:$B,Source!$C252)</f>
        <v>0</v>
      </c>
      <c r="Z252" s="11">
        <f>COUNTIFS(Ishop!$AG:$AG,Source!$Z$1,Ishop!$BG:$BG,Source!$D252,Ishop!$B:$B,Source!$C252,Ishop!$J:$J,"OUI")</f>
        <v>0</v>
      </c>
      <c r="AA252" s="11">
        <f>COUNTIFS(Ishop!$AG:$AG,Source!$AA$1,Ishop!$BG:$BG,Source!$D252,Ishop!$B:$B,Source!$C252,Ishop!$J:$J,"OUI")</f>
        <v>0</v>
      </c>
      <c r="AB252" s="11">
        <f>COUNTIFS(Ishop!$AG:$AG,Source!$AB$1,Ishop!$BG:$BG,Source!$D252,Ishop!$B:$B,Source!$C252,Ishop!$J:$J,"OUI")</f>
        <v>0</v>
      </c>
      <c r="AC252" s="11">
        <f>COUNTIFS(Ishop!$AG:$AG,Source!$AC$1,Ishop!$BG:$BG,Source!$D252,Ishop!$B:$B,Source!$C252,Ishop!$J:$J,"OUI")</f>
        <v>0</v>
      </c>
      <c r="AD252" s="11">
        <f>COUNTIFS(Ishop!$AG:$AG,Source!$AD$1,Ishop!$BG:$BG,Source!$D252,Ishop!$B:$B,Source!$C252,Ishop!$J:$J,"OUI")</f>
        <v>0</v>
      </c>
      <c r="AE252" s="11">
        <f>COUNTIFS(Ishop!$AG:$AG,Source!$AE$1,Ishop!$BG:$BG,Source!$D252,Ishop!$B:$B,Source!$C252,Ishop!$J:$J,"OUI")</f>
        <v>0</v>
      </c>
      <c r="AF252" s="11">
        <f>COUNTIFS(Ishop!$AG:$AG,Source!$AF$1,Ishop!$BG:$BG,Source!$D252,Ishop!$B:$B,Source!$C252,Ishop!$J:$J,"OUI")</f>
        <v>0</v>
      </c>
      <c r="AG252" s="11">
        <f>COUNTIFS(Ishop!$AG:$AG,Source!$AG$1,Ishop!$BG:$BG,Source!$D252,Ishop!$B:$B,Source!$C252,Ishop!$J:$J,"OUI")</f>
        <v>0</v>
      </c>
      <c r="AH252" s="11">
        <f>COUNTIFS(Ishop!$AG:$AG,Source!$AH$1,Ishop!$BG:$BG,Source!$D252,Ishop!$B:$B,Source!$C252,Ishop!$J:$J,"OUI")</f>
        <v>0</v>
      </c>
      <c r="AI252" s="11">
        <f>COUNTIFS(Ishop!$AG:$AG,Source!$AI$1,Ishop!$BG:$BG,Source!$D252,Ishop!$B:$B,Source!$C252,Ishop!$J:$J,"OUI")</f>
        <v>0</v>
      </c>
      <c r="AJ252" s="11">
        <f>COUNTIFS(Ishop!$AG:$AG,Source!$AJ$1,Ishop!$BG:$BG,Source!$D252,Ishop!$B:$B,Source!$C252,Ishop!$J:$J,"OUI")</f>
        <v>0</v>
      </c>
      <c r="AK252" s="11">
        <f>COUNTIFS(Ishop!$AG:$AG,Source!$AK$1,Ishop!$BG:$BG,Source!$D252,Ishop!$B:$B,Source!$C252,Ishop!$J:$J,"OUI")</f>
        <v>0</v>
      </c>
      <c r="AL252" s="11">
        <f>COUNTIFS(Ishop!$AG:$AG,Source!$AL$1,Ishop!$BG:$BG,Source!$D252,Ishop!$B:$B,Source!$C252,Ishop!$J:$J,"OUI")</f>
        <v>0</v>
      </c>
      <c r="AM252" s="11">
        <f>COUNTIFS(Ishop!$AG:$AG,Source!$AM$1,Ishop!$BG:$BG,Source!$D252,Ishop!$B:$B,Source!$C252,Ishop!$J:$J,"OUI")</f>
        <v>0</v>
      </c>
      <c r="AN252" s="11">
        <f>COUNTIFS(Dolmen!$W:$W,"Sensatio",Dolmen!$O:$O,Source!D252,Dolmen!$F:$F,Source!C252)</f>
        <v>0</v>
      </c>
      <c r="AO252" s="11">
        <f>COUNTIFS(Dolmen!$AC:$AC,"Bbox Miami",Dolmen!$O:$O,Source!D252,Dolmen!$F:$F,Source!C252)</f>
        <v>0</v>
      </c>
      <c r="AP252" s="11">
        <f>COUNTIFS(Dolmen!$AD:$AD,"1",Dolmen!$W:$W,"",Dolmen!$O:$O,Source!D252,Dolmen!$F:$F,Source!C252)</f>
        <v>0</v>
      </c>
      <c r="AQ252" s="11">
        <f>COUNTIFS(Dolmen!$W:$W,"Sensation",Dolmen!$Y:$Y,"1",Dolmen!$O:$O,Source!D252,Dolmen!$F:$F,Source!C252)</f>
        <v>0</v>
      </c>
      <c r="AR252" s="11">
        <f>COUNTIFS(Dolmen!$AC:$AC,"Bbox Miami",Dolmen!$Y:$Y,"1",Dolmen!$O:$O,Source!D252,Dolmen!$F:$F,Source!C252)</f>
        <v>0</v>
      </c>
      <c r="AS252" s="11">
        <f>COUNTIFS(Dolmen!$AD:$AD,"1",Dolmen!$W:$W,"",Dolmen!$Y:$Y,"1",Dolmen!$O:$O,Source!D252,Dolmen!$F:$F,Source!C252)</f>
        <v>0</v>
      </c>
      <c r="AT252" s="11">
        <f t="shared" si="116"/>
        <v>0</v>
      </c>
      <c r="AU252" s="11">
        <f t="shared" si="117"/>
        <v>0</v>
      </c>
      <c r="AV252" s="11">
        <f t="shared" si="118"/>
        <v>0</v>
      </c>
      <c r="AW252" s="11">
        <f t="shared" si="119"/>
        <v>0</v>
      </c>
      <c r="AX252" s="11">
        <f t="shared" si="120"/>
        <v>0</v>
      </c>
      <c r="AY252" s="11">
        <f t="shared" si="121"/>
        <v>0</v>
      </c>
      <c r="AZ252" s="11">
        <f t="shared" si="122"/>
        <v>0</v>
      </c>
      <c r="BA252" s="11">
        <f t="shared" si="123"/>
        <v>0</v>
      </c>
      <c r="BB252" s="11">
        <f t="shared" si="124"/>
        <v>0</v>
      </c>
      <c r="BC252" s="11">
        <f t="shared" si="125"/>
        <v>0</v>
      </c>
      <c r="BD252" s="11">
        <f>SUMIFS(Ishop!$BK:$BK,Ishop!$BG:$BG,Source!D252,Ishop!$B:$B,Source!C252)</f>
        <v>0</v>
      </c>
      <c r="BE252" s="11">
        <f>COUNTIFS(Ishop!$AW:$AW,"OUI",Ishop!$BG:$BG,Source!D252,Ishop!$B:$B,Source!C252)</f>
        <v>0</v>
      </c>
      <c r="BF252" s="11">
        <f t="shared" si="126"/>
        <v>0</v>
      </c>
      <c r="BG252" s="11">
        <f t="shared" si="127"/>
        <v>0</v>
      </c>
      <c r="BH252" s="11">
        <f t="shared" si="128"/>
        <v>0</v>
      </c>
      <c r="BI252" s="11">
        <f t="shared" si="129"/>
        <v>0</v>
      </c>
      <c r="BJ252" s="11">
        <f t="shared" si="130"/>
        <v>0</v>
      </c>
      <c r="BK252" s="11">
        <f t="shared" si="131"/>
        <v>0</v>
      </c>
      <c r="BL252" s="11">
        <f t="shared" si="132"/>
        <v>0</v>
      </c>
      <c r="BM252" s="11">
        <f t="shared" si="133"/>
        <v>0</v>
      </c>
      <c r="BN252" s="25">
        <f>Z252*Budget!$A$6</f>
        <v>0</v>
      </c>
      <c r="BO252" s="25">
        <f>AA252*(Budget!$B$6+Budget!$B$7)</f>
        <v>0</v>
      </c>
      <c r="BP252" s="25">
        <f>AB252*(Budget!$C$6+Budget!$C$7)</f>
        <v>0</v>
      </c>
      <c r="BQ252" s="25">
        <f>AC252*(Budget!$D$6+Budget!$D$7)</f>
        <v>0</v>
      </c>
      <c r="BR252" s="25">
        <f>AD252*(Budget!$E$6+Budget!$E$7)</f>
        <v>0</v>
      </c>
      <c r="BS252" s="25">
        <f>AE252*(Budget!$F$6+Budget!$F$7)</f>
        <v>0</v>
      </c>
      <c r="BT252" s="25">
        <f>AF252*(Budget!$G$6+Budget!$G$7)</f>
        <v>0</v>
      </c>
      <c r="BU252" s="25">
        <f>AG252*Budget!$H$6</f>
        <v>0</v>
      </c>
      <c r="BV252" s="25">
        <f>AH252*Budget!$I$6</f>
        <v>0</v>
      </c>
      <c r="BW252" s="25">
        <f>AI252*Budget!$J$6</f>
        <v>0</v>
      </c>
      <c r="BX252" s="25">
        <f>AJ252*Budget!$K$6</f>
        <v>0</v>
      </c>
      <c r="BY252" s="25">
        <f>AK252*Budget!$L$6</f>
        <v>0</v>
      </c>
      <c r="BZ252" s="25">
        <f>AL252*Budget!$M$6</f>
        <v>0</v>
      </c>
      <c r="CA252" s="25">
        <f>AM252*Budget!$N$6</f>
        <v>0</v>
      </c>
      <c r="CB252" s="25">
        <f>AQ252*Budget!$O$6</f>
        <v>0</v>
      </c>
      <c r="CC252" s="25">
        <f>AR252*Budget!$S$6</f>
        <v>0</v>
      </c>
      <c r="CD252" s="25">
        <f>AS252*Budget!$Q$6</f>
        <v>0</v>
      </c>
      <c r="CE252" s="25">
        <f t="shared" si="134"/>
        <v>0</v>
      </c>
      <c r="CF252" s="11" t="e">
        <f>COUNTIFS(#REF!,Source!E252,#REF!,Source!C252)</f>
        <v>#REF!</v>
      </c>
      <c r="CG252" s="11" t="str">
        <f t="shared" si="135"/>
        <v>--</v>
      </c>
    </row>
    <row r="253" spans="1:85" x14ac:dyDescent="0.25">
      <c r="A253" t="str">
        <f>IFERROR(VLOOKUP(MONTH(C253),Date!$A$2:$B$13,2,0),"--")</f>
        <v>Mars</v>
      </c>
      <c r="B253" s="11">
        <f t="shared" si="114"/>
        <v>14</v>
      </c>
      <c r="C253" s="28">
        <f t="shared" si="113"/>
        <v>42093</v>
      </c>
      <c r="D253" s="29" t="s">
        <v>217</v>
      </c>
      <c r="E253" s="30" t="str">
        <f>IFERROR(VLOOKUP(D253,Listing!$A:$B,2,0),"--")</f>
        <v>A44060</v>
      </c>
      <c r="F253" s="30" t="str">
        <f>IFERROR(VLOOKUP(D253,Listing!$A:$E,5,0),"-")</f>
        <v>HAYANI  Israe</v>
      </c>
      <c r="G253" s="4">
        <f>IFERROR(VLOOKUP(D253,Listing!$A:$F,6,0),"--")</f>
        <v>42114</v>
      </c>
      <c r="H253" s="11" t="str">
        <f>IFERROR(VLOOKUP(D253,Listing!$A:$D,4,0),"--")</f>
        <v>Hind Haddou</v>
      </c>
      <c r="I253" s="11" t="str">
        <f t="shared" si="115"/>
        <v>AAC</v>
      </c>
      <c r="J253" s="31">
        <f>IFERROR(COUNTIFS(Ishop!$BG:$BG,Source!D253,Ishop!$B:$B,Source!C253),"--")</f>
        <v>0</v>
      </c>
      <c r="K253" s="11">
        <f>IFERROR(COUNTIFS(Ishop!$BG:$BG,Source!D253,Ishop!$B:$B,Source!C253,Ishop!$J:$J,"OUI"),"--")</f>
        <v>0</v>
      </c>
      <c r="L253" s="11">
        <f>COUNTIFS(Ishop!$AG:$AG,Source!$L$1,Ishop!$BG:$BG,Source!$D253,Ishop!$B:$B,Source!$C253)</f>
        <v>0</v>
      </c>
      <c r="M253" s="11">
        <f>COUNTIFS(Ishop!$AG:$AG,Source!$M$1,Ishop!$BG:$BG,Source!$D253,Ishop!$B:$B,Source!$C253)</f>
        <v>0</v>
      </c>
      <c r="N253" s="11">
        <f>COUNTIFS(Ishop!$AG:$AG,Source!$N$1,Ishop!$BG:$BG,Source!$D253,Ishop!$B:$B,Source!$C253)</f>
        <v>0</v>
      </c>
      <c r="O253" s="11">
        <f>COUNTIFS(Ishop!$AG:$AG,Source!$O$1,Ishop!$BG:$BG,Source!$D253,Ishop!$B:$B,Source!$C253)</f>
        <v>0</v>
      </c>
      <c r="P253" s="11">
        <f>COUNTIFS(Ishop!$AG:$AG,Source!$P$1,Ishop!$BG:$BG,Source!$D253,Ishop!$B:$B,Source!$C253)</f>
        <v>0</v>
      </c>
      <c r="Q253" s="11">
        <f>COUNTIFS(Ishop!$AG:$AG,Source!$Q$1,Ishop!$BG:$BG,Source!$D253,Ishop!$B:$B,Source!$C253)</f>
        <v>0</v>
      </c>
      <c r="R253" s="11">
        <f>COUNTIFS(Ishop!$AG:$AG,Source!$R$1,Ishop!$BG:$BG,Source!$D253,Ishop!$B:$B,Source!$C253)</f>
        <v>0</v>
      </c>
      <c r="S253" s="11">
        <f>COUNTIFS(Ishop!$AG:$AG,Source!$S$1,Ishop!$BG:$BG,Source!$D253,Ishop!$B:$B,Source!$C253)</f>
        <v>0</v>
      </c>
      <c r="T253" s="11">
        <f>COUNTIFS(Ishop!$AG:$AG,Source!$T$1,Ishop!$BG:$BG,Source!$D253,Ishop!$B:$B,Source!$C253)</f>
        <v>0</v>
      </c>
      <c r="U253" s="11">
        <f>COUNTIFS(Ishop!$AG:$AG,Source!$U$1,Ishop!$BG:$BG,Source!$D253,Ishop!$B:$B,Source!$C253)</f>
        <v>0</v>
      </c>
      <c r="V253" s="11">
        <f>COUNTIFS(Ishop!$AG:$AG,Source!$V$1,Ishop!$BG:$BG,Source!$D253,Ishop!$B:$B,Source!$C253)</f>
        <v>0</v>
      </c>
      <c r="W253" s="11">
        <f>COUNTIFS(Ishop!$AG:$AG,Source!$W$1,Ishop!$BG:$BG,Source!$D253,Ishop!$B:$B,Source!$C253)</f>
        <v>0</v>
      </c>
      <c r="X253" s="11">
        <f>COUNTIFS(Ishop!$AG:$AG,Source!$X$1,Ishop!$BG:$BG,Source!$D253,Ishop!$B:$B,Source!$C253)</f>
        <v>0</v>
      </c>
      <c r="Y253" s="11">
        <f>COUNTIFS(Ishop!$AG:$AG,Source!$Y$1,Ishop!$BG:$BG,Source!$D253,Ishop!$B:$B,Source!$C253)</f>
        <v>0</v>
      </c>
      <c r="Z253" s="11">
        <f>COUNTIFS(Ishop!$AG:$AG,Source!$Z$1,Ishop!$BG:$BG,Source!$D253,Ishop!$B:$B,Source!$C253,Ishop!$J:$J,"OUI")</f>
        <v>0</v>
      </c>
      <c r="AA253" s="11">
        <f>COUNTIFS(Ishop!$AG:$AG,Source!$AA$1,Ishop!$BG:$BG,Source!$D253,Ishop!$B:$B,Source!$C253,Ishop!$J:$J,"OUI")</f>
        <v>0</v>
      </c>
      <c r="AB253" s="11">
        <f>COUNTIFS(Ishop!$AG:$AG,Source!$AB$1,Ishop!$BG:$BG,Source!$D253,Ishop!$B:$B,Source!$C253,Ishop!$J:$J,"OUI")</f>
        <v>0</v>
      </c>
      <c r="AC253" s="11">
        <f>COUNTIFS(Ishop!$AG:$AG,Source!$AC$1,Ishop!$BG:$BG,Source!$D253,Ishop!$B:$B,Source!$C253,Ishop!$J:$J,"OUI")</f>
        <v>0</v>
      </c>
      <c r="AD253" s="11">
        <f>COUNTIFS(Ishop!$AG:$AG,Source!$AD$1,Ishop!$BG:$BG,Source!$D253,Ishop!$B:$B,Source!$C253,Ishop!$J:$J,"OUI")</f>
        <v>0</v>
      </c>
      <c r="AE253" s="11">
        <f>COUNTIFS(Ishop!$AG:$AG,Source!$AE$1,Ishop!$BG:$BG,Source!$D253,Ishop!$B:$B,Source!$C253,Ishop!$J:$J,"OUI")</f>
        <v>0</v>
      </c>
      <c r="AF253" s="11">
        <f>COUNTIFS(Ishop!$AG:$AG,Source!$AF$1,Ishop!$BG:$BG,Source!$D253,Ishop!$B:$B,Source!$C253,Ishop!$J:$J,"OUI")</f>
        <v>0</v>
      </c>
      <c r="AG253" s="11">
        <f>COUNTIFS(Ishop!$AG:$AG,Source!$AG$1,Ishop!$BG:$BG,Source!$D253,Ishop!$B:$B,Source!$C253,Ishop!$J:$J,"OUI")</f>
        <v>0</v>
      </c>
      <c r="AH253" s="11">
        <f>COUNTIFS(Ishop!$AG:$AG,Source!$AH$1,Ishop!$BG:$BG,Source!$D253,Ishop!$B:$B,Source!$C253,Ishop!$J:$J,"OUI")</f>
        <v>0</v>
      </c>
      <c r="AI253" s="11">
        <f>COUNTIFS(Ishop!$AG:$AG,Source!$AI$1,Ishop!$BG:$BG,Source!$D253,Ishop!$B:$B,Source!$C253,Ishop!$J:$J,"OUI")</f>
        <v>0</v>
      </c>
      <c r="AJ253" s="11">
        <f>COUNTIFS(Ishop!$AG:$AG,Source!$AJ$1,Ishop!$BG:$BG,Source!$D253,Ishop!$B:$B,Source!$C253,Ishop!$J:$J,"OUI")</f>
        <v>0</v>
      </c>
      <c r="AK253" s="11">
        <f>COUNTIFS(Ishop!$AG:$AG,Source!$AK$1,Ishop!$BG:$BG,Source!$D253,Ishop!$B:$B,Source!$C253,Ishop!$J:$J,"OUI")</f>
        <v>0</v>
      </c>
      <c r="AL253" s="11">
        <f>COUNTIFS(Ishop!$AG:$AG,Source!$AL$1,Ishop!$BG:$BG,Source!$D253,Ishop!$B:$B,Source!$C253,Ishop!$J:$J,"OUI")</f>
        <v>0</v>
      </c>
      <c r="AM253" s="11">
        <f>COUNTIFS(Ishop!$AG:$AG,Source!$AM$1,Ishop!$BG:$BG,Source!$D253,Ishop!$B:$B,Source!$C253,Ishop!$J:$J,"OUI")</f>
        <v>0</v>
      </c>
      <c r="AN253" s="11">
        <f>COUNTIFS(Dolmen!$W:$W,"Sensatio",Dolmen!$O:$O,Source!D253,Dolmen!$F:$F,Source!C253)</f>
        <v>0</v>
      </c>
      <c r="AO253" s="11">
        <f>COUNTIFS(Dolmen!$AC:$AC,"Bbox Miami",Dolmen!$O:$O,Source!D253,Dolmen!$F:$F,Source!C253)</f>
        <v>0</v>
      </c>
      <c r="AP253" s="11">
        <f>COUNTIFS(Dolmen!$AD:$AD,"1",Dolmen!$W:$W,"",Dolmen!$O:$O,Source!D253,Dolmen!$F:$F,Source!C253)</f>
        <v>0</v>
      </c>
      <c r="AQ253" s="11">
        <f>COUNTIFS(Dolmen!$W:$W,"Sensation",Dolmen!$Y:$Y,"1",Dolmen!$O:$O,Source!D253,Dolmen!$F:$F,Source!C253)</f>
        <v>0</v>
      </c>
      <c r="AR253" s="11">
        <f>COUNTIFS(Dolmen!$AC:$AC,"Bbox Miami",Dolmen!$Y:$Y,"1",Dolmen!$O:$O,Source!D253,Dolmen!$F:$F,Source!C253)</f>
        <v>0</v>
      </c>
      <c r="AS253" s="11">
        <f>COUNTIFS(Dolmen!$AD:$AD,"1",Dolmen!$W:$W,"",Dolmen!$Y:$Y,"1",Dolmen!$O:$O,Source!D253,Dolmen!$F:$F,Source!C253)</f>
        <v>0</v>
      </c>
      <c r="AT253" s="11">
        <f t="shared" si="116"/>
        <v>0</v>
      </c>
      <c r="AU253" s="11">
        <f t="shared" si="117"/>
        <v>0</v>
      </c>
      <c r="AV253" s="11">
        <f t="shared" si="118"/>
        <v>0</v>
      </c>
      <c r="AW253" s="11">
        <f t="shared" si="119"/>
        <v>0</v>
      </c>
      <c r="AX253" s="11">
        <f t="shared" si="120"/>
        <v>0</v>
      </c>
      <c r="AY253" s="11">
        <f t="shared" si="121"/>
        <v>0</v>
      </c>
      <c r="AZ253" s="11">
        <f t="shared" si="122"/>
        <v>0</v>
      </c>
      <c r="BA253" s="11">
        <f t="shared" si="123"/>
        <v>0</v>
      </c>
      <c r="BB253" s="11">
        <f t="shared" si="124"/>
        <v>0</v>
      </c>
      <c r="BC253" s="11">
        <f t="shared" si="125"/>
        <v>0</v>
      </c>
      <c r="BD253" s="11">
        <f>SUMIFS(Ishop!$BK:$BK,Ishop!$BG:$BG,Source!D253,Ishop!$B:$B,Source!C253)</f>
        <v>0</v>
      </c>
      <c r="BE253" s="11">
        <f>COUNTIFS(Ishop!$AW:$AW,"OUI",Ishop!$BG:$BG,Source!D253,Ishop!$B:$B,Source!C253)</f>
        <v>0</v>
      </c>
      <c r="BF253" s="11">
        <f t="shared" si="126"/>
        <v>0</v>
      </c>
      <c r="BG253" s="11">
        <f t="shared" si="127"/>
        <v>0</v>
      </c>
      <c r="BH253" s="11">
        <f t="shared" si="128"/>
        <v>0</v>
      </c>
      <c r="BI253" s="11">
        <f t="shared" si="129"/>
        <v>0</v>
      </c>
      <c r="BJ253" s="11">
        <f t="shared" si="130"/>
        <v>0</v>
      </c>
      <c r="BK253" s="11">
        <f t="shared" si="131"/>
        <v>0</v>
      </c>
      <c r="BL253" s="11">
        <f t="shared" si="132"/>
        <v>0</v>
      </c>
      <c r="BM253" s="11">
        <f t="shared" si="133"/>
        <v>0</v>
      </c>
      <c r="BN253" s="25">
        <f>Z253*Budget!$A$6</f>
        <v>0</v>
      </c>
      <c r="BO253" s="25">
        <f>AA253*(Budget!$B$6+Budget!$B$7)</f>
        <v>0</v>
      </c>
      <c r="BP253" s="25">
        <f>AB253*(Budget!$C$6+Budget!$C$7)</f>
        <v>0</v>
      </c>
      <c r="BQ253" s="25">
        <f>AC253*(Budget!$D$6+Budget!$D$7)</f>
        <v>0</v>
      </c>
      <c r="BR253" s="25">
        <f>AD253*(Budget!$E$6+Budget!$E$7)</f>
        <v>0</v>
      </c>
      <c r="BS253" s="25">
        <f>AE253*(Budget!$F$6+Budget!$F$7)</f>
        <v>0</v>
      </c>
      <c r="BT253" s="25">
        <f>AF253*(Budget!$G$6+Budget!$G$7)</f>
        <v>0</v>
      </c>
      <c r="BU253" s="25">
        <f>AG253*Budget!$H$6</f>
        <v>0</v>
      </c>
      <c r="BV253" s="25">
        <f>AH253*Budget!$I$6</f>
        <v>0</v>
      </c>
      <c r="BW253" s="25">
        <f>AI253*Budget!$J$6</f>
        <v>0</v>
      </c>
      <c r="BX253" s="25">
        <f>AJ253*Budget!$K$6</f>
        <v>0</v>
      </c>
      <c r="BY253" s="25">
        <f>AK253*Budget!$L$6</f>
        <v>0</v>
      </c>
      <c r="BZ253" s="25">
        <f>AL253*Budget!$M$6</f>
        <v>0</v>
      </c>
      <c r="CA253" s="25">
        <f>AM253*Budget!$N$6</f>
        <v>0</v>
      </c>
      <c r="CB253" s="25">
        <f>AQ253*Budget!$O$6</f>
        <v>0</v>
      </c>
      <c r="CC253" s="25">
        <f>AR253*Budget!$S$6</f>
        <v>0</v>
      </c>
      <c r="CD253" s="25">
        <f>AS253*Budget!$Q$6</f>
        <v>0</v>
      </c>
      <c r="CE253" s="25">
        <f t="shared" si="134"/>
        <v>0</v>
      </c>
      <c r="CF253" s="11" t="e">
        <f>COUNTIFS(#REF!,Source!E253,#REF!,Source!C253)</f>
        <v>#REF!</v>
      </c>
      <c r="CG253" s="11" t="str">
        <f t="shared" si="135"/>
        <v>--</v>
      </c>
    </row>
    <row r="254" spans="1:85" x14ac:dyDescent="0.25">
      <c r="A254" t="str">
        <f>IFERROR(VLOOKUP(MONTH(C254),Date!$A$2:$B$13,2,0),"--")</f>
        <v>Mars</v>
      </c>
      <c r="B254" s="11">
        <f t="shared" si="114"/>
        <v>14</v>
      </c>
      <c r="C254" s="28">
        <f t="shared" si="113"/>
        <v>42093</v>
      </c>
      <c r="D254" s="29" t="s">
        <v>218</v>
      </c>
      <c r="E254" s="30" t="str">
        <f>IFERROR(VLOOKUP(D254,Listing!$A:$B,2,0),"--")</f>
        <v>A44062</v>
      </c>
      <c r="F254" s="30" t="str">
        <f>IFERROR(VLOOKUP(D254,Listing!$A:$E,5,0),"-")</f>
        <v>BOUGRINE  Mohamed</v>
      </c>
      <c r="G254" s="4">
        <f>IFERROR(VLOOKUP(D254,Listing!$A:$F,6,0),"--")</f>
        <v>42114</v>
      </c>
      <c r="H254" s="11" t="str">
        <f>IFERROR(VLOOKUP(D254,Listing!$A:$D,4,0),"--")</f>
        <v>Hind Haddou</v>
      </c>
      <c r="I254" s="11" t="str">
        <f t="shared" si="115"/>
        <v>AAC</v>
      </c>
      <c r="J254" s="31">
        <f>IFERROR(COUNTIFS(Ishop!$BG:$BG,Source!D254,Ishop!$B:$B,Source!C254),"--")</f>
        <v>0</v>
      </c>
      <c r="K254" s="11">
        <f>IFERROR(COUNTIFS(Ishop!$BG:$BG,Source!D254,Ishop!$B:$B,Source!C254,Ishop!$J:$J,"OUI"),"--")</f>
        <v>0</v>
      </c>
      <c r="L254" s="11">
        <f>COUNTIFS(Ishop!$AG:$AG,Source!$L$1,Ishop!$BG:$BG,Source!$D254,Ishop!$B:$B,Source!$C254)</f>
        <v>0</v>
      </c>
      <c r="M254" s="11">
        <f>COUNTIFS(Ishop!$AG:$AG,Source!$M$1,Ishop!$BG:$BG,Source!$D254,Ishop!$B:$B,Source!$C254)</f>
        <v>0</v>
      </c>
      <c r="N254" s="11">
        <f>COUNTIFS(Ishop!$AG:$AG,Source!$N$1,Ishop!$BG:$BG,Source!$D254,Ishop!$B:$B,Source!$C254)</f>
        <v>0</v>
      </c>
      <c r="O254" s="11">
        <f>COUNTIFS(Ishop!$AG:$AG,Source!$O$1,Ishop!$BG:$BG,Source!$D254,Ishop!$B:$B,Source!$C254)</f>
        <v>0</v>
      </c>
      <c r="P254" s="11">
        <f>COUNTIFS(Ishop!$AG:$AG,Source!$P$1,Ishop!$BG:$BG,Source!$D254,Ishop!$B:$B,Source!$C254)</f>
        <v>0</v>
      </c>
      <c r="Q254" s="11">
        <f>COUNTIFS(Ishop!$AG:$AG,Source!$Q$1,Ishop!$BG:$BG,Source!$D254,Ishop!$B:$B,Source!$C254)</f>
        <v>0</v>
      </c>
      <c r="R254" s="11">
        <f>COUNTIFS(Ishop!$AG:$AG,Source!$R$1,Ishop!$BG:$BG,Source!$D254,Ishop!$B:$B,Source!$C254)</f>
        <v>0</v>
      </c>
      <c r="S254" s="11">
        <f>COUNTIFS(Ishop!$AG:$AG,Source!$S$1,Ishop!$BG:$BG,Source!$D254,Ishop!$B:$B,Source!$C254)</f>
        <v>0</v>
      </c>
      <c r="T254" s="11">
        <f>COUNTIFS(Ishop!$AG:$AG,Source!$T$1,Ishop!$BG:$BG,Source!$D254,Ishop!$B:$B,Source!$C254)</f>
        <v>0</v>
      </c>
      <c r="U254" s="11">
        <f>COUNTIFS(Ishop!$AG:$AG,Source!$U$1,Ishop!$BG:$BG,Source!$D254,Ishop!$B:$B,Source!$C254)</f>
        <v>0</v>
      </c>
      <c r="V254" s="11">
        <f>COUNTIFS(Ishop!$AG:$AG,Source!$V$1,Ishop!$BG:$BG,Source!$D254,Ishop!$B:$B,Source!$C254)</f>
        <v>0</v>
      </c>
      <c r="W254" s="11">
        <f>COUNTIFS(Ishop!$AG:$AG,Source!$W$1,Ishop!$BG:$BG,Source!$D254,Ishop!$B:$B,Source!$C254)</f>
        <v>0</v>
      </c>
      <c r="X254" s="11">
        <f>COUNTIFS(Ishop!$AG:$AG,Source!$X$1,Ishop!$BG:$BG,Source!$D254,Ishop!$B:$B,Source!$C254)</f>
        <v>0</v>
      </c>
      <c r="Y254" s="11">
        <f>COUNTIFS(Ishop!$AG:$AG,Source!$Y$1,Ishop!$BG:$BG,Source!$D254,Ishop!$B:$B,Source!$C254)</f>
        <v>0</v>
      </c>
      <c r="Z254" s="11">
        <f>COUNTIFS(Ishop!$AG:$AG,Source!$Z$1,Ishop!$BG:$BG,Source!$D254,Ishop!$B:$B,Source!$C254,Ishop!$J:$J,"OUI")</f>
        <v>0</v>
      </c>
      <c r="AA254" s="11">
        <f>COUNTIFS(Ishop!$AG:$AG,Source!$AA$1,Ishop!$BG:$BG,Source!$D254,Ishop!$B:$B,Source!$C254,Ishop!$J:$J,"OUI")</f>
        <v>0</v>
      </c>
      <c r="AB254" s="11">
        <f>COUNTIFS(Ishop!$AG:$AG,Source!$AB$1,Ishop!$BG:$BG,Source!$D254,Ishop!$B:$B,Source!$C254,Ishop!$J:$J,"OUI")</f>
        <v>0</v>
      </c>
      <c r="AC254" s="11">
        <f>COUNTIFS(Ishop!$AG:$AG,Source!$AC$1,Ishop!$BG:$BG,Source!$D254,Ishop!$B:$B,Source!$C254,Ishop!$J:$J,"OUI")</f>
        <v>0</v>
      </c>
      <c r="AD254" s="11">
        <f>COUNTIFS(Ishop!$AG:$AG,Source!$AD$1,Ishop!$BG:$BG,Source!$D254,Ishop!$B:$B,Source!$C254,Ishop!$J:$J,"OUI")</f>
        <v>0</v>
      </c>
      <c r="AE254" s="11">
        <f>COUNTIFS(Ishop!$AG:$AG,Source!$AE$1,Ishop!$BG:$BG,Source!$D254,Ishop!$B:$B,Source!$C254,Ishop!$J:$J,"OUI")</f>
        <v>0</v>
      </c>
      <c r="AF254" s="11">
        <f>COUNTIFS(Ishop!$AG:$AG,Source!$AF$1,Ishop!$BG:$BG,Source!$D254,Ishop!$B:$B,Source!$C254,Ishop!$J:$J,"OUI")</f>
        <v>0</v>
      </c>
      <c r="AG254" s="11">
        <f>COUNTIFS(Ishop!$AG:$AG,Source!$AG$1,Ishop!$BG:$BG,Source!$D254,Ishop!$B:$B,Source!$C254,Ishop!$J:$J,"OUI")</f>
        <v>0</v>
      </c>
      <c r="AH254" s="11">
        <f>COUNTIFS(Ishop!$AG:$AG,Source!$AH$1,Ishop!$BG:$BG,Source!$D254,Ishop!$B:$B,Source!$C254,Ishop!$J:$J,"OUI")</f>
        <v>0</v>
      </c>
      <c r="AI254" s="11">
        <f>COUNTIFS(Ishop!$AG:$AG,Source!$AI$1,Ishop!$BG:$BG,Source!$D254,Ishop!$B:$B,Source!$C254,Ishop!$J:$J,"OUI")</f>
        <v>0</v>
      </c>
      <c r="AJ254" s="11">
        <f>COUNTIFS(Ishop!$AG:$AG,Source!$AJ$1,Ishop!$BG:$BG,Source!$D254,Ishop!$B:$B,Source!$C254,Ishop!$J:$J,"OUI")</f>
        <v>0</v>
      </c>
      <c r="AK254" s="11">
        <f>COUNTIFS(Ishop!$AG:$AG,Source!$AK$1,Ishop!$BG:$BG,Source!$D254,Ishop!$B:$B,Source!$C254,Ishop!$J:$J,"OUI")</f>
        <v>0</v>
      </c>
      <c r="AL254" s="11">
        <f>COUNTIFS(Ishop!$AG:$AG,Source!$AL$1,Ishop!$BG:$BG,Source!$D254,Ishop!$B:$B,Source!$C254,Ishop!$J:$J,"OUI")</f>
        <v>0</v>
      </c>
      <c r="AM254" s="11">
        <f>COUNTIFS(Ishop!$AG:$AG,Source!$AM$1,Ishop!$BG:$BG,Source!$D254,Ishop!$B:$B,Source!$C254,Ishop!$J:$J,"OUI")</f>
        <v>0</v>
      </c>
      <c r="AN254" s="11">
        <f>COUNTIFS(Dolmen!$W:$W,"Sensatio",Dolmen!$O:$O,Source!D254,Dolmen!$F:$F,Source!C254)</f>
        <v>0</v>
      </c>
      <c r="AO254" s="11">
        <f>COUNTIFS(Dolmen!$AC:$AC,"Bbox Miami",Dolmen!$O:$O,Source!D254,Dolmen!$F:$F,Source!C254)</f>
        <v>0</v>
      </c>
      <c r="AP254" s="11">
        <f>COUNTIFS(Dolmen!$AD:$AD,"1",Dolmen!$W:$W,"",Dolmen!$O:$O,Source!D254,Dolmen!$F:$F,Source!C254)</f>
        <v>0</v>
      </c>
      <c r="AQ254" s="11">
        <f>COUNTIFS(Dolmen!$W:$W,"Sensation",Dolmen!$Y:$Y,"1",Dolmen!$O:$O,Source!D254,Dolmen!$F:$F,Source!C254)</f>
        <v>0</v>
      </c>
      <c r="AR254" s="11">
        <f>COUNTIFS(Dolmen!$AC:$AC,"Bbox Miami",Dolmen!$Y:$Y,"1",Dolmen!$O:$O,Source!D254,Dolmen!$F:$F,Source!C254)</f>
        <v>0</v>
      </c>
      <c r="AS254" s="11">
        <f>COUNTIFS(Dolmen!$AD:$AD,"1",Dolmen!$W:$W,"",Dolmen!$Y:$Y,"1",Dolmen!$O:$O,Source!D254,Dolmen!$F:$F,Source!C254)</f>
        <v>0</v>
      </c>
      <c r="AT254" s="11">
        <f t="shared" si="116"/>
        <v>0</v>
      </c>
      <c r="AU254" s="11">
        <f t="shared" si="117"/>
        <v>0</v>
      </c>
      <c r="AV254" s="11">
        <f t="shared" si="118"/>
        <v>0</v>
      </c>
      <c r="AW254" s="11">
        <f t="shared" si="119"/>
        <v>0</v>
      </c>
      <c r="AX254" s="11">
        <f t="shared" si="120"/>
        <v>0</v>
      </c>
      <c r="AY254" s="11">
        <f t="shared" si="121"/>
        <v>0</v>
      </c>
      <c r="AZ254" s="11">
        <f t="shared" si="122"/>
        <v>0</v>
      </c>
      <c r="BA254" s="11">
        <f t="shared" si="123"/>
        <v>0</v>
      </c>
      <c r="BB254" s="11">
        <f t="shared" si="124"/>
        <v>0</v>
      </c>
      <c r="BC254" s="11">
        <f t="shared" si="125"/>
        <v>0</v>
      </c>
      <c r="BD254" s="11">
        <f>SUMIFS(Ishop!$BK:$BK,Ishop!$BG:$BG,Source!D254,Ishop!$B:$B,Source!C254)</f>
        <v>0</v>
      </c>
      <c r="BE254" s="11">
        <f>COUNTIFS(Ishop!$AW:$AW,"OUI",Ishop!$BG:$BG,Source!D254,Ishop!$B:$B,Source!C254)</f>
        <v>0</v>
      </c>
      <c r="BF254" s="11">
        <f t="shared" si="126"/>
        <v>0</v>
      </c>
      <c r="BG254" s="11">
        <f t="shared" si="127"/>
        <v>0</v>
      </c>
      <c r="BH254" s="11">
        <f t="shared" si="128"/>
        <v>0</v>
      </c>
      <c r="BI254" s="11">
        <f t="shared" si="129"/>
        <v>0</v>
      </c>
      <c r="BJ254" s="11">
        <f t="shared" si="130"/>
        <v>0</v>
      </c>
      <c r="BK254" s="11">
        <f t="shared" si="131"/>
        <v>0</v>
      </c>
      <c r="BL254" s="11">
        <f t="shared" si="132"/>
        <v>0</v>
      </c>
      <c r="BM254" s="11">
        <f t="shared" si="133"/>
        <v>0</v>
      </c>
      <c r="BN254" s="25">
        <f>Z254*Budget!$A$6</f>
        <v>0</v>
      </c>
      <c r="BO254" s="25">
        <f>AA254*(Budget!$B$6+Budget!$B$7)</f>
        <v>0</v>
      </c>
      <c r="BP254" s="25">
        <f>AB254*(Budget!$C$6+Budget!$C$7)</f>
        <v>0</v>
      </c>
      <c r="BQ254" s="25">
        <f>AC254*(Budget!$D$6+Budget!$D$7)</f>
        <v>0</v>
      </c>
      <c r="BR254" s="25">
        <f>AD254*(Budget!$E$6+Budget!$E$7)</f>
        <v>0</v>
      </c>
      <c r="BS254" s="25">
        <f>AE254*(Budget!$F$6+Budget!$F$7)</f>
        <v>0</v>
      </c>
      <c r="BT254" s="25">
        <f>AF254*(Budget!$G$6+Budget!$G$7)</f>
        <v>0</v>
      </c>
      <c r="BU254" s="25">
        <f>AG254*Budget!$H$6</f>
        <v>0</v>
      </c>
      <c r="BV254" s="25">
        <f>AH254*Budget!$I$6</f>
        <v>0</v>
      </c>
      <c r="BW254" s="25">
        <f>AI254*Budget!$J$6</f>
        <v>0</v>
      </c>
      <c r="BX254" s="25">
        <f>AJ254*Budget!$K$6</f>
        <v>0</v>
      </c>
      <c r="BY254" s="25">
        <f>AK254*Budget!$L$6</f>
        <v>0</v>
      </c>
      <c r="BZ254" s="25">
        <f>AL254*Budget!$M$6</f>
        <v>0</v>
      </c>
      <c r="CA254" s="25">
        <f>AM254*Budget!$N$6</f>
        <v>0</v>
      </c>
      <c r="CB254" s="25">
        <f>AQ254*Budget!$O$6</f>
        <v>0</v>
      </c>
      <c r="CC254" s="25">
        <f>AR254*Budget!$S$6</f>
        <v>0</v>
      </c>
      <c r="CD254" s="25">
        <f>AS254*Budget!$Q$6</f>
        <v>0</v>
      </c>
      <c r="CE254" s="25">
        <f t="shared" si="134"/>
        <v>0</v>
      </c>
      <c r="CF254" s="11" t="e">
        <f>COUNTIFS(#REF!,Source!E254,#REF!,Source!C254)</f>
        <v>#REF!</v>
      </c>
      <c r="CG254" s="11" t="str">
        <f t="shared" si="135"/>
        <v>--</v>
      </c>
    </row>
    <row r="255" spans="1:85" x14ac:dyDescent="0.25">
      <c r="A255" t="str">
        <f>IFERROR(VLOOKUP(MONTH(C255),Date!$A$2:$B$13,2,0),"--")</f>
        <v>Mars</v>
      </c>
      <c r="B255" s="11">
        <f t="shared" si="114"/>
        <v>14</v>
      </c>
      <c r="C255" s="28">
        <f t="shared" si="113"/>
        <v>42093</v>
      </c>
      <c r="D255" s="29" t="s">
        <v>219</v>
      </c>
      <c r="E255" s="30" t="str">
        <f>IFERROR(VLOOKUP(D255,Listing!$A:$B,2,0),"--")</f>
        <v>A44037</v>
      </c>
      <c r="F255" s="30" t="str">
        <f>IFERROR(VLOOKUP(D255,Listing!$A:$E,5,0),"-")</f>
        <v>ESSMALKI ZAKIA</v>
      </c>
      <c r="G255" s="4">
        <f>IFERROR(VLOOKUP(D255,Listing!$A:$F,6,0),"--")</f>
        <v>42107</v>
      </c>
      <c r="H255" s="11" t="str">
        <f>IFERROR(VLOOKUP(D255,Listing!$A:$D,4,0),"--")</f>
        <v>NAJOUA ALLAOULAHCEN</v>
      </c>
      <c r="I255" s="11" t="str">
        <f t="shared" si="115"/>
        <v>AAC</v>
      </c>
      <c r="J255" s="31">
        <f>IFERROR(COUNTIFS(Ishop!$BG:$BG,Source!D255,Ishop!$B:$B,Source!C255),"--")</f>
        <v>0</v>
      </c>
      <c r="K255" s="11">
        <f>IFERROR(COUNTIFS(Ishop!$BG:$BG,Source!D255,Ishop!$B:$B,Source!C255,Ishop!$J:$J,"OUI"),"--")</f>
        <v>0</v>
      </c>
      <c r="L255" s="11">
        <f>COUNTIFS(Ishop!$AG:$AG,Source!$L$1,Ishop!$BG:$BG,Source!$D255,Ishop!$B:$B,Source!$C255)</f>
        <v>0</v>
      </c>
      <c r="M255" s="11">
        <f>COUNTIFS(Ishop!$AG:$AG,Source!$M$1,Ishop!$BG:$BG,Source!$D255,Ishop!$B:$B,Source!$C255)</f>
        <v>0</v>
      </c>
      <c r="N255" s="11">
        <f>COUNTIFS(Ishop!$AG:$AG,Source!$N$1,Ishop!$BG:$BG,Source!$D255,Ishop!$B:$B,Source!$C255)</f>
        <v>0</v>
      </c>
      <c r="O255" s="11">
        <f>COUNTIFS(Ishop!$AG:$AG,Source!$O$1,Ishop!$BG:$BG,Source!$D255,Ishop!$B:$B,Source!$C255)</f>
        <v>0</v>
      </c>
      <c r="P255" s="11">
        <f>COUNTIFS(Ishop!$AG:$AG,Source!$P$1,Ishop!$BG:$BG,Source!$D255,Ishop!$B:$B,Source!$C255)</f>
        <v>0</v>
      </c>
      <c r="Q255" s="11">
        <f>COUNTIFS(Ishop!$AG:$AG,Source!$Q$1,Ishop!$BG:$BG,Source!$D255,Ishop!$B:$B,Source!$C255)</f>
        <v>0</v>
      </c>
      <c r="R255" s="11">
        <f>COUNTIFS(Ishop!$AG:$AG,Source!$R$1,Ishop!$BG:$BG,Source!$D255,Ishop!$B:$B,Source!$C255)</f>
        <v>0</v>
      </c>
      <c r="S255" s="11">
        <f>COUNTIFS(Ishop!$AG:$AG,Source!$S$1,Ishop!$BG:$BG,Source!$D255,Ishop!$B:$B,Source!$C255)</f>
        <v>0</v>
      </c>
      <c r="T255" s="11">
        <f>COUNTIFS(Ishop!$AG:$AG,Source!$T$1,Ishop!$BG:$BG,Source!$D255,Ishop!$B:$B,Source!$C255)</f>
        <v>0</v>
      </c>
      <c r="U255" s="11">
        <f>COUNTIFS(Ishop!$AG:$AG,Source!$U$1,Ishop!$BG:$BG,Source!$D255,Ishop!$B:$B,Source!$C255)</f>
        <v>0</v>
      </c>
      <c r="V255" s="11">
        <f>COUNTIFS(Ishop!$AG:$AG,Source!$V$1,Ishop!$BG:$BG,Source!$D255,Ishop!$B:$B,Source!$C255)</f>
        <v>0</v>
      </c>
      <c r="W255" s="11">
        <f>COUNTIFS(Ishop!$AG:$AG,Source!$W$1,Ishop!$BG:$BG,Source!$D255,Ishop!$B:$B,Source!$C255)</f>
        <v>0</v>
      </c>
      <c r="X255" s="11">
        <f>COUNTIFS(Ishop!$AG:$AG,Source!$X$1,Ishop!$BG:$BG,Source!$D255,Ishop!$B:$B,Source!$C255)</f>
        <v>0</v>
      </c>
      <c r="Y255" s="11">
        <f>COUNTIFS(Ishop!$AG:$AG,Source!$Y$1,Ishop!$BG:$BG,Source!$D255,Ishop!$B:$B,Source!$C255)</f>
        <v>0</v>
      </c>
      <c r="Z255" s="11">
        <f>COUNTIFS(Ishop!$AG:$AG,Source!$Z$1,Ishop!$BG:$BG,Source!$D255,Ishop!$B:$B,Source!$C255,Ishop!$J:$J,"OUI")</f>
        <v>0</v>
      </c>
      <c r="AA255" s="11">
        <f>COUNTIFS(Ishop!$AG:$AG,Source!$AA$1,Ishop!$BG:$BG,Source!$D255,Ishop!$B:$B,Source!$C255,Ishop!$J:$J,"OUI")</f>
        <v>0</v>
      </c>
      <c r="AB255" s="11">
        <f>COUNTIFS(Ishop!$AG:$AG,Source!$AB$1,Ishop!$BG:$BG,Source!$D255,Ishop!$B:$B,Source!$C255,Ishop!$J:$J,"OUI")</f>
        <v>0</v>
      </c>
      <c r="AC255" s="11">
        <f>COUNTIFS(Ishop!$AG:$AG,Source!$AC$1,Ishop!$BG:$BG,Source!$D255,Ishop!$B:$B,Source!$C255,Ishop!$J:$J,"OUI")</f>
        <v>0</v>
      </c>
      <c r="AD255" s="11">
        <f>COUNTIFS(Ishop!$AG:$AG,Source!$AD$1,Ishop!$BG:$BG,Source!$D255,Ishop!$B:$B,Source!$C255,Ishop!$J:$J,"OUI")</f>
        <v>0</v>
      </c>
      <c r="AE255" s="11">
        <f>COUNTIFS(Ishop!$AG:$AG,Source!$AE$1,Ishop!$BG:$BG,Source!$D255,Ishop!$B:$B,Source!$C255,Ishop!$J:$J,"OUI")</f>
        <v>0</v>
      </c>
      <c r="AF255" s="11">
        <f>COUNTIFS(Ishop!$AG:$AG,Source!$AF$1,Ishop!$BG:$BG,Source!$D255,Ishop!$B:$B,Source!$C255,Ishop!$J:$J,"OUI")</f>
        <v>0</v>
      </c>
      <c r="AG255" s="11">
        <f>COUNTIFS(Ishop!$AG:$AG,Source!$AG$1,Ishop!$BG:$BG,Source!$D255,Ishop!$B:$B,Source!$C255,Ishop!$J:$J,"OUI")</f>
        <v>0</v>
      </c>
      <c r="AH255" s="11">
        <f>COUNTIFS(Ishop!$AG:$AG,Source!$AH$1,Ishop!$BG:$BG,Source!$D255,Ishop!$B:$B,Source!$C255,Ishop!$J:$J,"OUI")</f>
        <v>0</v>
      </c>
      <c r="AI255" s="11">
        <f>COUNTIFS(Ishop!$AG:$AG,Source!$AI$1,Ishop!$BG:$BG,Source!$D255,Ishop!$B:$B,Source!$C255,Ishop!$J:$J,"OUI")</f>
        <v>0</v>
      </c>
      <c r="AJ255" s="11">
        <f>COUNTIFS(Ishop!$AG:$AG,Source!$AJ$1,Ishop!$BG:$BG,Source!$D255,Ishop!$B:$B,Source!$C255,Ishop!$J:$J,"OUI")</f>
        <v>0</v>
      </c>
      <c r="AK255" s="11">
        <f>COUNTIFS(Ishop!$AG:$AG,Source!$AK$1,Ishop!$BG:$BG,Source!$D255,Ishop!$B:$B,Source!$C255,Ishop!$J:$J,"OUI")</f>
        <v>0</v>
      </c>
      <c r="AL255" s="11">
        <f>COUNTIFS(Ishop!$AG:$AG,Source!$AL$1,Ishop!$BG:$BG,Source!$D255,Ishop!$B:$B,Source!$C255,Ishop!$J:$J,"OUI")</f>
        <v>0</v>
      </c>
      <c r="AM255" s="11">
        <f>COUNTIFS(Ishop!$AG:$AG,Source!$AM$1,Ishop!$BG:$BG,Source!$D255,Ishop!$B:$B,Source!$C255,Ishop!$J:$J,"OUI")</f>
        <v>0</v>
      </c>
      <c r="AN255" s="11">
        <f>COUNTIFS(Dolmen!$W:$W,"Sensatio",Dolmen!$O:$O,Source!D255,Dolmen!$F:$F,Source!C255)</f>
        <v>0</v>
      </c>
      <c r="AO255" s="11">
        <f>COUNTIFS(Dolmen!$AC:$AC,"Bbox Miami",Dolmen!$O:$O,Source!D255,Dolmen!$F:$F,Source!C255)</f>
        <v>0</v>
      </c>
      <c r="AP255" s="11">
        <f>COUNTIFS(Dolmen!$AD:$AD,"1",Dolmen!$W:$W,"",Dolmen!$O:$O,Source!D255,Dolmen!$F:$F,Source!C255)</f>
        <v>0</v>
      </c>
      <c r="AQ255" s="11">
        <f>COUNTIFS(Dolmen!$W:$W,"Sensation",Dolmen!$Y:$Y,"1",Dolmen!$O:$O,Source!D255,Dolmen!$F:$F,Source!C255)</f>
        <v>0</v>
      </c>
      <c r="AR255" s="11">
        <f>COUNTIFS(Dolmen!$AC:$AC,"Bbox Miami",Dolmen!$Y:$Y,"1",Dolmen!$O:$O,Source!D255,Dolmen!$F:$F,Source!C255)</f>
        <v>0</v>
      </c>
      <c r="AS255" s="11">
        <f>COUNTIFS(Dolmen!$AD:$AD,"1",Dolmen!$W:$W,"",Dolmen!$Y:$Y,"1",Dolmen!$O:$O,Source!D255,Dolmen!$F:$F,Source!C255)</f>
        <v>0</v>
      </c>
      <c r="AT255" s="11">
        <f t="shared" si="116"/>
        <v>0</v>
      </c>
      <c r="AU255" s="11">
        <f t="shared" si="117"/>
        <v>0</v>
      </c>
      <c r="AV255" s="11">
        <f t="shared" si="118"/>
        <v>0</v>
      </c>
      <c r="AW255" s="11">
        <f t="shared" si="119"/>
        <v>0</v>
      </c>
      <c r="AX255" s="11">
        <f t="shared" si="120"/>
        <v>0</v>
      </c>
      <c r="AY255" s="11">
        <f t="shared" si="121"/>
        <v>0</v>
      </c>
      <c r="AZ255" s="11">
        <f t="shared" si="122"/>
        <v>0</v>
      </c>
      <c r="BA255" s="11">
        <f t="shared" si="123"/>
        <v>0</v>
      </c>
      <c r="BB255" s="11">
        <f t="shared" si="124"/>
        <v>0</v>
      </c>
      <c r="BC255" s="11">
        <f t="shared" si="125"/>
        <v>0</v>
      </c>
      <c r="BD255" s="11">
        <f>SUMIFS(Ishop!$BK:$BK,Ishop!$BG:$BG,Source!D255,Ishop!$B:$B,Source!C255)</f>
        <v>0</v>
      </c>
      <c r="BE255" s="11">
        <f>COUNTIFS(Ishop!$AW:$AW,"OUI",Ishop!$BG:$BG,Source!D255,Ishop!$B:$B,Source!C255)</f>
        <v>0</v>
      </c>
      <c r="BF255" s="11">
        <f t="shared" si="126"/>
        <v>0</v>
      </c>
      <c r="BG255" s="11">
        <f t="shared" si="127"/>
        <v>0</v>
      </c>
      <c r="BH255" s="11">
        <f t="shared" si="128"/>
        <v>0</v>
      </c>
      <c r="BI255" s="11">
        <f t="shared" si="129"/>
        <v>0</v>
      </c>
      <c r="BJ255" s="11">
        <f t="shared" si="130"/>
        <v>0</v>
      </c>
      <c r="BK255" s="11">
        <f t="shared" si="131"/>
        <v>0</v>
      </c>
      <c r="BL255" s="11">
        <f t="shared" si="132"/>
        <v>0</v>
      </c>
      <c r="BM255" s="11">
        <f t="shared" si="133"/>
        <v>0</v>
      </c>
      <c r="BN255" s="25">
        <f>Z255*Budget!$A$6</f>
        <v>0</v>
      </c>
      <c r="BO255" s="25">
        <f>AA255*(Budget!$B$6+Budget!$B$7)</f>
        <v>0</v>
      </c>
      <c r="BP255" s="25">
        <f>AB255*(Budget!$C$6+Budget!$C$7)</f>
        <v>0</v>
      </c>
      <c r="BQ255" s="25">
        <f>AC255*(Budget!$D$6+Budget!$D$7)</f>
        <v>0</v>
      </c>
      <c r="BR255" s="25">
        <f>AD255*(Budget!$E$6+Budget!$E$7)</f>
        <v>0</v>
      </c>
      <c r="BS255" s="25">
        <f>AE255*(Budget!$F$6+Budget!$F$7)</f>
        <v>0</v>
      </c>
      <c r="BT255" s="25">
        <f>AF255*(Budget!$G$6+Budget!$G$7)</f>
        <v>0</v>
      </c>
      <c r="BU255" s="25">
        <f>AG255*Budget!$H$6</f>
        <v>0</v>
      </c>
      <c r="BV255" s="25">
        <f>AH255*Budget!$I$6</f>
        <v>0</v>
      </c>
      <c r="BW255" s="25">
        <f>AI255*Budget!$J$6</f>
        <v>0</v>
      </c>
      <c r="BX255" s="25">
        <f>AJ255*Budget!$K$6</f>
        <v>0</v>
      </c>
      <c r="BY255" s="25">
        <f>AK255*Budget!$L$6</f>
        <v>0</v>
      </c>
      <c r="BZ255" s="25">
        <f>AL255*Budget!$M$6</f>
        <v>0</v>
      </c>
      <c r="CA255" s="25">
        <f>AM255*Budget!$N$6</f>
        <v>0</v>
      </c>
      <c r="CB255" s="25">
        <f>AQ255*Budget!$O$6</f>
        <v>0</v>
      </c>
      <c r="CC255" s="25">
        <f>AR255*Budget!$S$6</f>
        <v>0</v>
      </c>
      <c r="CD255" s="25">
        <f>AS255*Budget!$Q$6</f>
        <v>0</v>
      </c>
      <c r="CE255" s="25">
        <f t="shared" si="134"/>
        <v>0</v>
      </c>
      <c r="CF255" s="11" t="e">
        <f>COUNTIFS(#REF!,Source!E255,#REF!,Source!C255)</f>
        <v>#REF!</v>
      </c>
      <c r="CG255" s="11" t="str">
        <f t="shared" si="135"/>
        <v>--</v>
      </c>
    </row>
    <row r="256" spans="1:85" x14ac:dyDescent="0.25">
      <c r="A256" t="str">
        <f>IFERROR(VLOOKUP(MONTH(C256),Date!$A$2:$B$13,2,0),"--")</f>
        <v>Mars</v>
      </c>
      <c r="B256" s="11">
        <f t="shared" si="114"/>
        <v>14</v>
      </c>
      <c r="C256" s="28">
        <f t="shared" si="113"/>
        <v>42093</v>
      </c>
      <c r="D256" s="29" t="s">
        <v>220</v>
      </c>
      <c r="E256" s="30" t="str">
        <f>IFERROR(VLOOKUP(D256,Listing!$A:$B,2,0),"--")</f>
        <v>A44053</v>
      </c>
      <c r="F256" s="30" t="str">
        <f>IFERROR(VLOOKUP(D256,Listing!$A:$E,5,0),"-")</f>
        <v>SALMAN NABIL</v>
      </c>
      <c r="G256" s="4">
        <f>IFERROR(VLOOKUP(D256,Listing!$A:$F,6,0),"--")</f>
        <v>42107</v>
      </c>
      <c r="H256" s="11" t="str">
        <f>IFERROR(VLOOKUP(D256,Listing!$A:$D,4,0),"--")</f>
        <v>NAJOUA ALLAOULAHCEN</v>
      </c>
      <c r="I256" s="11" t="str">
        <f t="shared" si="115"/>
        <v>AAC</v>
      </c>
      <c r="J256" s="31">
        <f>IFERROR(COUNTIFS(Ishop!$BG:$BG,Source!D256,Ishop!$B:$B,Source!C256),"--")</f>
        <v>0</v>
      </c>
      <c r="K256" s="11">
        <f>IFERROR(COUNTIFS(Ishop!$BG:$BG,Source!D256,Ishop!$B:$B,Source!C256,Ishop!$J:$J,"OUI"),"--")</f>
        <v>0</v>
      </c>
      <c r="L256" s="11">
        <f>COUNTIFS(Ishop!$AG:$AG,Source!$L$1,Ishop!$BG:$BG,Source!$D256,Ishop!$B:$B,Source!$C256)</f>
        <v>0</v>
      </c>
      <c r="M256" s="11">
        <f>COUNTIFS(Ishop!$AG:$AG,Source!$M$1,Ishop!$BG:$BG,Source!$D256,Ishop!$B:$B,Source!$C256)</f>
        <v>0</v>
      </c>
      <c r="N256" s="11">
        <f>COUNTIFS(Ishop!$AG:$AG,Source!$N$1,Ishop!$BG:$BG,Source!$D256,Ishop!$B:$B,Source!$C256)</f>
        <v>0</v>
      </c>
      <c r="O256" s="11">
        <f>COUNTIFS(Ishop!$AG:$AG,Source!$O$1,Ishop!$BG:$BG,Source!$D256,Ishop!$B:$B,Source!$C256)</f>
        <v>0</v>
      </c>
      <c r="P256" s="11">
        <f>COUNTIFS(Ishop!$AG:$AG,Source!$P$1,Ishop!$BG:$BG,Source!$D256,Ishop!$B:$B,Source!$C256)</f>
        <v>0</v>
      </c>
      <c r="Q256" s="11">
        <f>COUNTIFS(Ishop!$AG:$AG,Source!$Q$1,Ishop!$BG:$BG,Source!$D256,Ishop!$B:$B,Source!$C256)</f>
        <v>0</v>
      </c>
      <c r="R256" s="11">
        <f>COUNTIFS(Ishop!$AG:$AG,Source!$R$1,Ishop!$BG:$BG,Source!$D256,Ishop!$B:$B,Source!$C256)</f>
        <v>0</v>
      </c>
      <c r="S256" s="11">
        <f>COUNTIFS(Ishop!$AG:$AG,Source!$S$1,Ishop!$BG:$BG,Source!$D256,Ishop!$B:$B,Source!$C256)</f>
        <v>0</v>
      </c>
      <c r="T256" s="11">
        <f>COUNTIFS(Ishop!$AG:$AG,Source!$T$1,Ishop!$BG:$BG,Source!$D256,Ishop!$B:$B,Source!$C256)</f>
        <v>0</v>
      </c>
      <c r="U256" s="11">
        <f>COUNTIFS(Ishop!$AG:$AG,Source!$U$1,Ishop!$BG:$BG,Source!$D256,Ishop!$B:$B,Source!$C256)</f>
        <v>0</v>
      </c>
      <c r="V256" s="11">
        <f>COUNTIFS(Ishop!$AG:$AG,Source!$V$1,Ishop!$BG:$BG,Source!$D256,Ishop!$B:$B,Source!$C256)</f>
        <v>0</v>
      </c>
      <c r="W256" s="11">
        <f>COUNTIFS(Ishop!$AG:$AG,Source!$W$1,Ishop!$BG:$BG,Source!$D256,Ishop!$B:$B,Source!$C256)</f>
        <v>0</v>
      </c>
      <c r="X256" s="11">
        <f>COUNTIFS(Ishop!$AG:$AG,Source!$X$1,Ishop!$BG:$BG,Source!$D256,Ishop!$B:$B,Source!$C256)</f>
        <v>0</v>
      </c>
      <c r="Y256" s="11">
        <f>COUNTIFS(Ishop!$AG:$AG,Source!$Y$1,Ishop!$BG:$BG,Source!$D256,Ishop!$B:$B,Source!$C256)</f>
        <v>0</v>
      </c>
      <c r="Z256" s="11">
        <f>COUNTIFS(Ishop!$AG:$AG,Source!$Z$1,Ishop!$BG:$BG,Source!$D256,Ishop!$B:$B,Source!$C256,Ishop!$J:$J,"OUI")</f>
        <v>0</v>
      </c>
      <c r="AA256" s="11">
        <f>COUNTIFS(Ishop!$AG:$AG,Source!$AA$1,Ishop!$BG:$BG,Source!$D256,Ishop!$B:$B,Source!$C256,Ishop!$J:$J,"OUI")</f>
        <v>0</v>
      </c>
      <c r="AB256" s="11">
        <f>COUNTIFS(Ishop!$AG:$AG,Source!$AB$1,Ishop!$BG:$BG,Source!$D256,Ishop!$B:$B,Source!$C256,Ishop!$J:$J,"OUI")</f>
        <v>0</v>
      </c>
      <c r="AC256" s="11">
        <f>COUNTIFS(Ishop!$AG:$AG,Source!$AC$1,Ishop!$BG:$BG,Source!$D256,Ishop!$B:$B,Source!$C256,Ishop!$J:$J,"OUI")</f>
        <v>0</v>
      </c>
      <c r="AD256" s="11">
        <f>COUNTIFS(Ishop!$AG:$AG,Source!$AD$1,Ishop!$BG:$BG,Source!$D256,Ishop!$B:$B,Source!$C256,Ishop!$J:$J,"OUI")</f>
        <v>0</v>
      </c>
      <c r="AE256" s="11">
        <f>COUNTIFS(Ishop!$AG:$AG,Source!$AE$1,Ishop!$BG:$BG,Source!$D256,Ishop!$B:$B,Source!$C256,Ishop!$J:$J,"OUI")</f>
        <v>0</v>
      </c>
      <c r="AF256" s="11">
        <f>COUNTIFS(Ishop!$AG:$AG,Source!$AF$1,Ishop!$BG:$BG,Source!$D256,Ishop!$B:$B,Source!$C256,Ishop!$J:$J,"OUI")</f>
        <v>0</v>
      </c>
      <c r="AG256" s="11">
        <f>COUNTIFS(Ishop!$AG:$AG,Source!$AG$1,Ishop!$BG:$BG,Source!$D256,Ishop!$B:$B,Source!$C256,Ishop!$J:$J,"OUI")</f>
        <v>0</v>
      </c>
      <c r="AH256" s="11">
        <f>COUNTIFS(Ishop!$AG:$AG,Source!$AH$1,Ishop!$BG:$BG,Source!$D256,Ishop!$B:$B,Source!$C256,Ishop!$J:$J,"OUI")</f>
        <v>0</v>
      </c>
      <c r="AI256" s="11">
        <f>COUNTIFS(Ishop!$AG:$AG,Source!$AI$1,Ishop!$BG:$BG,Source!$D256,Ishop!$B:$B,Source!$C256,Ishop!$J:$J,"OUI")</f>
        <v>0</v>
      </c>
      <c r="AJ256" s="11">
        <f>COUNTIFS(Ishop!$AG:$AG,Source!$AJ$1,Ishop!$BG:$BG,Source!$D256,Ishop!$B:$B,Source!$C256,Ishop!$J:$J,"OUI")</f>
        <v>0</v>
      </c>
      <c r="AK256" s="11">
        <f>COUNTIFS(Ishop!$AG:$AG,Source!$AK$1,Ishop!$BG:$BG,Source!$D256,Ishop!$B:$B,Source!$C256,Ishop!$J:$J,"OUI")</f>
        <v>0</v>
      </c>
      <c r="AL256" s="11">
        <f>COUNTIFS(Ishop!$AG:$AG,Source!$AL$1,Ishop!$BG:$BG,Source!$D256,Ishop!$B:$B,Source!$C256,Ishop!$J:$J,"OUI")</f>
        <v>0</v>
      </c>
      <c r="AM256" s="11">
        <f>COUNTIFS(Ishop!$AG:$AG,Source!$AM$1,Ishop!$BG:$BG,Source!$D256,Ishop!$B:$B,Source!$C256,Ishop!$J:$J,"OUI")</f>
        <v>0</v>
      </c>
      <c r="AN256" s="11">
        <f>COUNTIFS(Dolmen!$W:$W,"Sensatio",Dolmen!$O:$O,Source!D256,Dolmen!$F:$F,Source!C256)</f>
        <v>0</v>
      </c>
      <c r="AO256" s="11">
        <f>COUNTIFS(Dolmen!$AC:$AC,"Bbox Miami",Dolmen!$O:$O,Source!D256,Dolmen!$F:$F,Source!C256)</f>
        <v>0</v>
      </c>
      <c r="AP256" s="11">
        <f>COUNTIFS(Dolmen!$AD:$AD,"1",Dolmen!$W:$W,"",Dolmen!$O:$O,Source!D256,Dolmen!$F:$F,Source!C256)</f>
        <v>0</v>
      </c>
      <c r="AQ256" s="11">
        <f>COUNTIFS(Dolmen!$W:$W,"Sensation",Dolmen!$Y:$Y,"1",Dolmen!$O:$O,Source!D256,Dolmen!$F:$F,Source!C256)</f>
        <v>0</v>
      </c>
      <c r="AR256" s="11">
        <f>COUNTIFS(Dolmen!$AC:$AC,"Bbox Miami",Dolmen!$Y:$Y,"1",Dolmen!$O:$O,Source!D256,Dolmen!$F:$F,Source!C256)</f>
        <v>0</v>
      </c>
      <c r="AS256" s="11">
        <f>COUNTIFS(Dolmen!$AD:$AD,"1",Dolmen!$W:$W,"",Dolmen!$Y:$Y,"1",Dolmen!$O:$O,Source!D256,Dolmen!$F:$F,Source!C256)</f>
        <v>0</v>
      </c>
      <c r="AT256" s="11">
        <f t="shared" si="116"/>
        <v>0</v>
      </c>
      <c r="AU256" s="11">
        <f t="shared" si="117"/>
        <v>0</v>
      </c>
      <c r="AV256" s="11">
        <f t="shared" si="118"/>
        <v>0</v>
      </c>
      <c r="AW256" s="11">
        <f t="shared" si="119"/>
        <v>0</v>
      </c>
      <c r="AX256" s="11">
        <f t="shared" si="120"/>
        <v>0</v>
      </c>
      <c r="AY256" s="11">
        <f t="shared" si="121"/>
        <v>0</v>
      </c>
      <c r="AZ256" s="11">
        <f t="shared" si="122"/>
        <v>0</v>
      </c>
      <c r="BA256" s="11">
        <f t="shared" si="123"/>
        <v>0</v>
      </c>
      <c r="BB256" s="11">
        <f t="shared" si="124"/>
        <v>0</v>
      </c>
      <c r="BC256" s="11">
        <f t="shared" si="125"/>
        <v>0</v>
      </c>
      <c r="BD256" s="11">
        <f>SUMIFS(Ishop!$BK:$BK,Ishop!$BG:$BG,Source!D256,Ishop!$B:$B,Source!C256)</f>
        <v>0</v>
      </c>
      <c r="BE256" s="11">
        <f>COUNTIFS(Ishop!$AW:$AW,"OUI",Ishop!$BG:$BG,Source!D256,Ishop!$B:$B,Source!C256)</f>
        <v>0</v>
      </c>
      <c r="BF256" s="11">
        <f t="shared" si="126"/>
        <v>0</v>
      </c>
      <c r="BG256" s="11">
        <f t="shared" si="127"/>
        <v>0</v>
      </c>
      <c r="BH256" s="11">
        <f t="shared" si="128"/>
        <v>0</v>
      </c>
      <c r="BI256" s="11">
        <f t="shared" si="129"/>
        <v>0</v>
      </c>
      <c r="BJ256" s="11">
        <f t="shared" si="130"/>
        <v>0</v>
      </c>
      <c r="BK256" s="11">
        <f t="shared" si="131"/>
        <v>0</v>
      </c>
      <c r="BL256" s="11">
        <f t="shared" si="132"/>
        <v>0</v>
      </c>
      <c r="BM256" s="11">
        <f t="shared" si="133"/>
        <v>0</v>
      </c>
      <c r="BN256" s="25">
        <f>Z256*Budget!$A$6</f>
        <v>0</v>
      </c>
      <c r="BO256" s="25">
        <f>AA256*(Budget!$B$6+Budget!$B$7)</f>
        <v>0</v>
      </c>
      <c r="BP256" s="25">
        <f>AB256*(Budget!$C$6+Budget!$C$7)</f>
        <v>0</v>
      </c>
      <c r="BQ256" s="25">
        <f>AC256*(Budget!$D$6+Budget!$D$7)</f>
        <v>0</v>
      </c>
      <c r="BR256" s="25">
        <f>AD256*(Budget!$E$6+Budget!$E$7)</f>
        <v>0</v>
      </c>
      <c r="BS256" s="25">
        <f>AE256*(Budget!$F$6+Budget!$F$7)</f>
        <v>0</v>
      </c>
      <c r="BT256" s="25">
        <f>AF256*(Budget!$G$6+Budget!$G$7)</f>
        <v>0</v>
      </c>
      <c r="BU256" s="25">
        <f>AG256*Budget!$H$6</f>
        <v>0</v>
      </c>
      <c r="BV256" s="25">
        <f>AH256*Budget!$I$6</f>
        <v>0</v>
      </c>
      <c r="BW256" s="25">
        <f>AI256*Budget!$J$6</f>
        <v>0</v>
      </c>
      <c r="BX256" s="25">
        <f>AJ256*Budget!$K$6</f>
        <v>0</v>
      </c>
      <c r="BY256" s="25">
        <f>AK256*Budget!$L$6</f>
        <v>0</v>
      </c>
      <c r="BZ256" s="25">
        <f>AL256*Budget!$M$6</f>
        <v>0</v>
      </c>
      <c r="CA256" s="25">
        <f>AM256*Budget!$N$6</f>
        <v>0</v>
      </c>
      <c r="CB256" s="25">
        <f>AQ256*Budget!$O$6</f>
        <v>0</v>
      </c>
      <c r="CC256" s="25">
        <f>AR256*Budget!$S$6</f>
        <v>0</v>
      </c>
      <c r="CD256" s="25">
        <f>AS256*Budget!$Q$6</f>
        <v>0</v>
      </c>
      <c r="CE256" s="25">
        <f t="shared" si="134"/>
        <v>0</v>
      </c>
      <c r="CF256" s="11" t="e">
        <f>COUNTIFS(#REF!,Source!E256,#REF!,Source!C256)</f>
        <v>#REF!</v>
      </c>
      <c r="CG256" s="11" t="str">
        <f t="shared" si="135"/>
        <v>--</v>
      </c>
    </row>
    <row r="257" spans="1:85" x14ac:dyDescent="0.25">
      <c r="A257" t="str">
        <f>IFERROR(VLOOKUP(MONTH(C257),Date!$A$2:$B$13,2,0),"--")</f>
        <v>Mars</v>
      </c>
      <c r="B257" s="11">
        <f t="shared" si="114"/>
        <v>14</v>
      </c>
      <c r="C257" s="28">
        <f t="shared" si="113"/>
        <v>42093</v>
      </c>
      <c r="D257" s="29" t="s">
        <v>221</v>
      </c>
      <c r="E257" s="30" t="str">
        <f>IFERROR(VLOOKUP(D257,Listing!$A:$B,2,0),"--")</f>
        <v>A44022</v>
      </c>
      <c r="F257" s="30" t="str">
        <f>IFERROR(VLOOKUP(D257,Listing!$A:$E,5,0),"-")</f>
        <v>EL YASSINI  ILHAM</v>
      </c>
      <c r="G257" s="4">
        <f>IFERROR(VLOOKUP(D257,Listing!$A:$F,6,0),"--")</f>
        <v>42079</v>
      </c>
      <c r="H257" s="11" t="str">
        <f>IFERROR(VLOOKUP(D257,Listing!$A:$D,4,0),"--")</f>
        <v>NAJOUA ALLAOULAHCEN</v>
      </c>
      <c r="I257" s="11" t="str">
        <f t="shared" si="115"/>
        <v>AAC</v>
      </c>
      <c r="J257" s="31">
        <f>IFERROR(COUNTIFS(Ishop!$BG:$BG,Source!D257,Ishop!$B:$B,Source!C257),"--")</f>
        <v>0</v>
      </c>
      <c r="K257" s="11">
        <f>IFERROR(COUNTIFS(Ishop!$BG:$BG,Source!D257,Ishop!$B:$B,Source!C257,Ishop!$J:$J,"OUI"),"--")</f>
        <v>0</v>
      </c>
      <c r="L257" s="11">
        <f>COUNTIFS(Ishop!$AG:$AG,Source!$L$1,Ishop!$BG:$BG,Source!$D257,Ishop!$B:$B,Source!$C257)</f>
        <v>0</v>
      </c>
      <c r="M257" s="11">
        <f>COUNTIFS(Ishop!$AG:$AG,Source!$M$1,Ishop!$BG:$BG,Source!$D257,Ishop!$B:$B,Source!$C257)</f>
        <v>0</v>
      </c>
      <c r="N257" s="11">
        <f>COUNTIFS(Ishop!$AG:$AG,Source!$N$1,Ishop!$BG:$BG,Source!$D257,Ishop!$B:$B,Source!$C257)</f>
        <v>0</v>
      </c>
      <c r="O257" s="11">
        <f>COUNTIFS(Ishop!$AG:$AG,Source!$O$1,Ishop!$BG:$BG,Source!$D257,Ishop!$B:$B,Source!$C257)</f>
        <v>0</v>
      </c>
      <c r="P257" s="11">
        <f>COUNTIFS(Ishop!$AG:$AG,Source!$P$1,Ishop!$BG:$BG,Source!$D257,Ishop!$B:$B,Source!$C257)</f>
        <v>0</v>
      </c>
      <c r="Q257" s="11">
        <f>COUNTIFS(Ishop!$AG:$AG,Source!$Q$1,Ishop!$BG:$BG,Source!$D257,Ishop!$B:$B,Source!$C257)</f>
        <v>0</v>
      </c>
      <c r="R257" s="11">
        <f>COUNTIFS(Ishop!$AG:$AG,Source!$R$1,Ishop!$BG:$BG,Source!$D257,Ishop!$B:$B,Source!$C257)</f>
        <v>0</v>
      </c>
      <c r="S257" s="11">
        <f>COUNTIFS(Ishop!$AG:$AG,Source!$S$1,Ishop!$BG:$BG,Source!$D257,Ishop!$B:$B,Source!$C257)</f>
        <v>0</v>
      </c>
      <c r="T257" s="11">
        <f>COUNTIFS(Ishop!$AG:$AG,Source!$T$1,Ishop!$BG:$BG,Source!$D257,Ishop!$B:$B,Source!$C257)</f>
        <v>0</v>
      </c>
      <c r="U257" s="11">
        <f>COUNTIFS(Ishop!$AG:$AG,Source!$U$1,Ishop!$BG:$BG,Source!$D257,Ishop!$B:$B,Source!$C257)</f>
        <v>0</v>
      </c>
      <c r="V257" s="11">
        <f>COUNTIFS(Ishop!$AG:$AG,Source!$V$1,Ishop!$BG:$BG,Source!$D257,Ishop!$B:$B,Source!$C257)</f>
        <v>0</v>
      </c>
      <c r="W257" s="11">
        <f>COUNTIFS(Ishop!$AG:$AG,Source!$W$1,Ishop!$BG:$BG,Source!$D257,Ishop!$B:$B,Source!$C257)</f>
        <v>0</v>
      </c>
      <c r="X257" s="11">
        <f>COUNTIFS(Ishop!$AG:$AG,Source!$X$1,Ishop!$BG:$BG,Source!$D257,Ishop!$B:$B,Source!$C257)</f>
        <v>0</v>
      </c>
      <c r="Y257" s="11">
        <f>COUNTIFS(Ishop!$AG:$AG,Source!$Y$1,Ishop!$BG:$BG,Source!$D257,Ishop!$B:$B,Source!$C257)</f>
        <v>0</v>
      </c>
      <c r="Z257" s="11">
        <f>COUNTIFS(Ishop!$AG:$AG,Source!$Z$1,Ishop!$BG:$BG,Source!$D257,Ishop!$B:$B,Source!$C257,Ishop!$J:$J,"OUI")</f>
        <v>0</v>
      </c>
      <c r="AA257" s="11">
        <f>COUNTIFS(Ishop!$AG:$AG,Source!$AA$1,Ishop!$BG:$BG,Source!$D257,Ishop!$B:$B,Source!$C257,Ishop!$J:$J,"OUI")</f>
        <v>0</v>
      </c>
      <c r="AB257" s="11">
        <f>COUNTIFS(Ishop!$AG:$AG,Source!$AB$1,Ishop!$BG:$BG,Source!$D257,Ishop!$B:$B,Source!$C257,Ishop!$J:$J,"OUI")</f>
        <v>0</v>
      </c>
      <c r="AC257" s="11">
        <f>COUNTIFS(Ishop!$AG:$AG,Source!$AC$1,Ishop!$BG:$BG,Source!$D257,Ishop!$B:$B,Source!$C257,Ishop!$J:$J,"OUI")</f>
        <v>0</v>
      </c>
      <c r="AD257" s="11">
        <f>COUNTIFS(Ishop!$AG:$AG,Source!$AD$1,Ishop!$BG:$BG,Source!$D257,Ishop!$B:$B,Source!$C257,Ishop!$J:$J,"OUI")</f>
        <v>0</v>
      </c>
      <c r="AE257" s="11">
        <f>COUNTIFS(Ishop!$AG:$AG,Source!$AE$1,Ishop!$BG:$BG,Source!$D257,Ishop!$B:$B,Source!$C257,Ishop!$J:$J,"OUI")</f>
        <v>0</v>
      </c>
      <c r="AF257" s="11">
        <f>COUNTIFS(Ishop!$AG:$AG,Source!$AF$1,Ishop!$BG:$BG,Source!$D257,Ishop!$B:$B,Source!$C257,Ishop!$J:$J,"OUI")</f>
        <v>0</v>
      </c>
      <c r="AG257" s="11">
        <f>COUNTIFS(Ishop!$AG:$AG,Source!$AG$1,Ishop!$BG:$BG,Source!$D257,Ishop!$B:$B,Source!$C257,Ishop!$J:$J,"OUI")</f>
        <v>0</v>
      </c>
      <c r="AH257" s="11">
        <f>COUNTIFS(Ishop!$AG:$AG,Source!$AH$1,Ishop!$BG:$BG,Source!$D257,Ishop!$B:$B,Source!$C257,Ishop!$J:$J,"OUI")</f>
        <v>0</v>
      </c>
      <c r="AI257" s="11">
        <f>COUNTIFS(Ishop!$AG:$AG,Source!$AI$1,Ishop!$BG:$BG,Source!$D257,Ishop!$B:$B,Source!$C257,Ishop!$J:$J,"OUI")</f>
        <v>0</v>
      </c>
      <c r="AJ257" s="11">
        <f>COUNTIFS(Ishop!$AG:$AG,Source!$AJ$1,Ishop!$BG:$BG,Source!$D257,Ishop!$B:$B,Source!$C257,Ishop!$J:$J,"OUI")</f>
        <v>0</v>
      </c>
      <c r="AK257" s="11">
        <f>COUNTIFS(Ishop!$AG:$AG,Source!$AK$1,Ishop!$BG:$BG,Source!$D257,Ishop!$B:$B,Source!$C257,Ishop!$J:$J,"OUI")</f>
        <v>0</v>
      </c>
      <c r="AL257" s="11">
        <f>COUNTIFS(Ishop!$AG:$AG,Source!$AL$1,Ishop!$BG:$BG,Source!$D257,Ishop!$B:$B,Source!$C257,Ishop!$J:$J,"OUI")</f>
        <v>0</v>
      </c>
      <c r="AM257" s="11">
        <f>COUNTIFS(Ishop!$AG:$AG,Source!$AM$1,Ishop!$BG:$BG,Source!$D257,Ishop!$B:$B,Source!$C257,Ishop!$J:$J,"OUI")</f>
        <v>0</v>
      </c>
      <c r="AN257" s="11">
        <f>COUNTIFS(Dolmen!$W:$W,"Sensatio",Dolmen!$O:$O,Source!D257,Dolmen!$F:$F,Source!C257)</f>
        <v>0</v>
      </c>
      <c r="AO257" s="11">
        <f>COUNTIFS(Dolmen!$AC:$AC,"Bbox Miami",Dolmen!$O:$O,Source!D257,Dolmen!$F:$F,Source!C257)</f>
        <v>0</v>
      </c>
      <c r="AP257" s="11">
        <f>COUNTIFS(Dolmen!$AD:$AD,"1",Dolmen!$W:$W,"",Dolmen!$O:$O,Source!D257,Dolmen!$F:$F,Source!C257)</f>
        <v>0</v>
      </c>
      <c r="AQ257" s="11">
        <f>COUNTIFS(Dolmen!$W:$W,"Sensation",Dolmen!$Y:$Y,"1",Dolmen!$O:$O,Source!D257,Dolmen!$F:$F,Source!C257)</f>
        <v>0</v>
      </c>
      <c r="AR257" s="11">
        <f>COUNTIFS(Dolmen!$AC:$AC,"Bbox Miami",Dolmen!$Y:$Y,"1",Dolmen!$O:$O,Source!D257,Dolmen!$F:$F,Source!C257)</f>
        <v>0</v>
      </c>
      <c r="AS257" s="11">
        <f>COUNTIFS(Dolmen!$AD:$AD,"1",Dolmen!$W:$W,"",Dolmen!$Y:$Y,"1",Dolmen!$O:$O,Source!D257,Dolmen!$F:$F,Source!C257)</f>
        <v>0</v>
      </c>
      <c r="AT257" s="11">
        <f t="shared" si="116"/>
        <v>0</v>
      </c>
      <c r="AU257" s="11">
        <f t="shared" si="117"/>
        <v>0</v>
      </c>
      <c r="AV257" s="11">
        <f t="shared" si="118"/>
        <v>0</v>
      </c>
      <c r="AW257" s="11">
        <f t="shared" si="119"/>
        <v>0</v>
      </c>
      <c r="AX257" s="11">
        <f t="shared" si="120"/>
        <v>0</v>
      </c>
      <c r="AY257" s="11">
        <f t="shared" si="121"/>
        <v>0</v>
      </c>
      <c r="AZ257" s="11">
        <f t="shared" si="122"/>
        <v>0</v>
      </c>
      <c r="BA257" s="11">
        <f t="shared" si="123"/>
        <v>0</v>
      </c>
      <c r="BB257" s="11">
        <f t="shared" si="124"/>
        <v>0</v>
      </c>
      <c r="BC257" s="11">
        <f t="shared" si="125"/>
        <v>0</v>
      </c>
      <c r="BD257" s="11">
        <f>SUMIFS(Ishop!$BK:$BK,Ishop!$BG:$BG,Source!D257,Ishop!$B:$B,Source!C257)</f>
        <v>0</v>
      </c>
      <c r="BE257" s="11">
        <f>COUNTIFS(Ishop!$AW:$AW,"OUI",Ishop!$BG:$BG,Source!D257,Ishop!$B:$B,Source!C257)</f>
        <v>0</v>
      </c>
      <c r="BF257" s="11">
        <f t="shared" si="126"/>
        <v>0</v>
      </c>
      <c r="BG257" s="11">
        <f t="shared" si="127"/>
        <v>0</v>
      </c>
      <c r="BH257" s="11">
        <f t="shared" si="128"/>
        <v>0</v>
      </c>
      <c r="BI257" s="11">
        <f t="shared" si="129"/>
        <v>0</v>
      </c>
      <c r="BJ257" s="11">
        <f t="shared" si="130"/>
        <v>0</v>
      </c>
      <c r="BK257" s="11">
        <f t="shared" si="131"/>
        <v>0</v>
      </c>
      <c r="BL257" s="11">
        <f t="shared" si="132"/>
        <v>0</v>
      </c>
      <c r="BM257" s="11">
        <f t="shared" si="133"/>
        <v>0</v>
      </c>
      <c r="BN257" s="25">
        <f>Z257*Budget!$A$6</f>
        <v>0</v>
      </c>
      <c r="BO257" s="25">
        <f>AA257*(Budget!$B$6+Budget!$B$7)</f>
        <v>0</v>
      </c>
      <c r="BP257" s="25">
        <f>AB257*(Budget!$C$6+Budget!$C$7)</f>
        <v>0</v>
      </c>
      <c r="BQ257" s="25">
        <f>AC257*(Budget!$D$6+Budget!$D$7)</f>
        <v>0</v>
      </c>
      <c r="BR257" s="25">
        <f>AD257*(Budget!$E$6+Budget!$E$7)</f>
        <v>0</v>
      </c>
      <c r="BS257" s="25">
        <f>AE257*(Budget!$F$6+Budget!$F$7)</f>
        <v>0</v>
      </c>
      <c r="BT257" s="25">
        <f>AF257*(Budget!$G$6+Budget!$G$7)</f>
        <v>0</v>
      </c>
      <c r="BU257" s="25">
        <f>AG257*Budget!$H$6</f>
        <v>0</v>
      </c>
      <c r="BV257" s="25">
        <f>AH257*Budget!$I$6</f>
        <v>0</v>
      </c>
      <c r="BW257" s="25">
        <f>AI257*Budget!$J$6</f>
        <v>0</v>
      </c>
      <c r="BX257" s="25">
        <f>AJ257*Budget!$K$6</f>
        <v>0</v>
      </c>
      <c r="BY257" s="25">
        <f>AK257*Budget!$L$6</f>
        <v>0</v>
      </c>
      <c r="BZ257" s="25">
        <f>AL257*Budget!$M$6</f>
        <v>0</v>
      </c>
      <c r="CA257" s="25">
        <f>AM257*Budget!$N$6</f>
        <v>0</v>
      </c>
      <c r="CB257" s="25">
        <f>AQ257*Budget!$O$6</f>
        <v>0</v>
      </c>
      <c r="CC257" s="25">
        <f>AR257*Budget!$S$6</f>
        <v>0</v>
      </c>
      <c r="CD257" s="25">
        <f>AS257*Budget!$Q$6</f>
        <v>0</v>
      </c>
      <c r="CE257" s="25">
        <f t="shared" si="134"/>
        <v>0</v>
      </c>
      <c r="CF257" s="11" t="e">
        <f>COUNTIFS(#REF!,Source!E257,#REF!,Source!C257)</f>
        <v>#REF!</v>
      </c>
      <c r="CG257" s="11" t="str">
        <f t="shared" si="135"/>
        <v>--</v>
      </c>
    </row>
    <row r="258" spans="1:85" x14ac:dyDescent="0.25">
      <c r="A258" t="str">
        <f>IFERROR(VLOOKUP(MONTH(C258),Date!$A$2:$B$13,2,0),"--")</f>
        <v>Mars</v>
      </c>
      <c r="B258" s="11">
        <f t="shared" si="114"/>
        <v>14</v>
      </c>
      <c r="C258" s="28">
        <f t="shared" si="113"/>
        <v>42093</v>
      </c>
      <c r="D258" s="29" t="s">
        <v>222</v>
      </c>
      <c r="E258" s="30" t="str">
        <f>IFERROR(VLOOKUP(D258,Listing!$A:$B,2,0),"--")</f>
        <v>A44023</v>
      </c>
      <c r="F258" s="30" t="str">
        <f>IFERROR(VLOOKUP(D258,Listing!$A:$E,5,0),"-")</f>
        <v>EL-MABROUKI  KAWTAR</v>
      </c>
      <c r="G258" s="4">
        <f>IFERROR(VLOOKUP(D258,Listing!$A:$F,6,0),"--")</f>
        <v>42079</v>
      </c>
      <c r="H258" s="11" t="str">
        <f>IFERROR(VLOOKUP(D258,Listing!$A:$D,4,0),"--")</f>
        <v>NAJOUA ALLAOULAHCEN</v>
      </c>
      <c r="I258" s="11" t="str">
        <f t="shared" si="115"/>
        <v>AAC</v>
      </c>
      <c r="J258" s="31">
        <f>IFERROR(COUNTIFS(Ishop!$BG:$BG,Source!D258,Ishop!$B:$B,Source!C258),"--")</f>
        <v>0</v>
      </c>
      <c r="K258" s="11">
        <f>IFERROR(COUNTIFS(Ishop!$BG:$BG,Source!D258,Ishop!$B:$B,Source!C258,Ishop!$J:$J,"OUI"),"--")</f>
        <v>0</v>
      </c>
      <c r="L258" s="11">
        <f>COUNTIFS(Ishop!$AG:$AG,Source!$L$1,Ishop!$BG:$BG,Source!$D258,Ishop!$B:$B,Source!$C258)</f>
        <v>0</v>
      </c>
      <c r="M258" s="11">
        <f>COUNTIFS(Ishop!$AG:$AG,Source!$M$1,Ishop!$BG:$BG,Source!$D258,Ishop!$B:$B,Source!$C258)</f>
        <v>0</v>
      </c>
      <c r="N258" s="11">
        <f>COUNTIFS(Ishop!$AG:$AG,Source!$N$1,Ishop!$BG:$BG,Source!$D258,Ishop!$B:$B,Source!$C258)</f>
        <v>0</v>
      </c>
      <c r="O258" s="11">
        <f>COUNTIFS(Ishop!$AG:$AG,Source!$O$1,Ishop!$BG:$BG,Source!$D258,Ishop!$B:$B,Source!$C258)</f>
        <v>0</v>
      </c>
      <c r="P258" s="11">
        <f>COUNTIFS(Ishop!$AG:$AG,Source!$P$1,Ishop!$BG:$BG,Source!$D258,Ishop!$B:$B,Source!$C258)</f>
        <v>0</v>
      </c>
      <c r="Q258" s="11">
        <f>COUNTIFS(Ishop!$AG:$AG,Source!$Q$1,Ishop!$BG:$BG,Source!$D258,Ishop!$B:$B,Source!$C258)</f>
        <v>0</v>
      </c>
      <c r="R258" s="11">
        <f>COUNTIFS(Ishop!$AG:$AG,Source!$R$1,Ishop!$BG:$BG,Source!$D258,Ishop!$B:$B,Source!$C258)</f>
        <v>0</v>
      </c>
      <c r="S258" s="11">
        <f>COUNTIFS(Ishop!$AG:$AG,Source!$S$1,Ishop!$BG:$BG,Source!$D258,Ishop!$B:$B,Source!$C258)</f>
        <v>0</v>
      </c>
      <c r="T258" s="11">
        <f>COUNTIFS(Ishop!$AG:$AG,Source!$T$1,Ishop!$BG:$BG,Source!$D258,Ishop!$B:$B,Source!$C258)</f>
        <v>0</v>
      </c>
      <c r="U258" s="11">
        <f>COUNTIFS(Ishop!$AG:$AG,Source!$U$1,Ishop!$BG:$BG,Source!$D258,Ishop!$B:$B,Source!$C258)</f>
        <v>0</v>
      </c>
      <c r="V258" s="11">
        <f>COUNTIFS(Ishop!$AG:$AG,Source!$V$1,Ishop!$BG:$BG,Source!$D258,Ishop!$B:$B,Source!$C258)</f>
        <v>0</v>
      </c>
      <c r="W258" s="11">
        <f>COUNTIFS(Ishop!$AG:$AG,Source!$W$1,Ishop!$BG:$BG,Source!$D258,Ishop!$B:$B,Source!$C258)</f>
        <v>0</v>
      </c>
      <c r="X258" s="11">
        <f>COUNTIFS(Ishop!$AG:$AG,Source!$X$1,Ishop!$BG:$BG,Source!$D258,Ishop!$B:$B,Source!$C258)</f>
        <v>0</v>
      </c>
      <c r="Y258" s="11">
        <f>COUNTIFS(Ishop!$AG:$AG,Source!$Y$1,Ishop!$BG:$BG,Source!$D258,Ishop!$B:$B,Source!$C258)</f>
        <v>0</v>
      </c>
      <c r="Z258" s="11">
        <f>COUNTIFS(Ishop!$AG:$AG,Source!$Z$1,Ishop!$BG:$BG,Source!$D258,Ishop!$B:$B,Source!$C258,Ishop!$J:$J,"OUI")</f>
        <v>0</v>
      </c>
      <c r="AA258" s="11">
        <f>COUNTIFS(Ishop!$AG:$AG,Source!$AA$1,Ishop!$BG:$BG,Source!$D258,Ishop!$B:$B,Source!$C258,Ishop!$J:$J,"OUI")</f>
        <v>0</v>
      </c>
      <c r="AB258" s="11">
        <f>COUNTIFS(Ishop!$AG:$AG,Source!$AB$1,Ishop!$BG:$BG,Source!$D258,Ishop!$B:$B,Source!$C258,Ishop!$J:$J,"OUI")</f>
        <v>0</v>
      </c>
      <c r="AC258" s="11">
        <f>COUNTIFS(Ishop!$AG:$AG,Source!$AC$1,Ishop!$BG:$BG,Source!$D258,Ishop!$B:$B,Source!$C258,Ishop!$J:$J,"OUI")</f>
        <v>0</v>
      </c>
      <c r="AD258" s="11">
        <f>COUNTIFS(Ishop!$AG:$AG,Source!$AD$1,Ishop!$BG:$BG,Source!$D258,Ishop!$B:$B,Source!$C258,Ishop!$J:$J,"OUI")</f>
        <v>0</v>
      </c>
      <c r="AE258" s="11">
        <f>COUNTIFS(Ishop!$AG:$AG,Source!$AE$1,Ishop!$BG:$BG,Source!$D258,Ishop!$B:$B,Source!$C258,Ishop!$J:$J,"OUI")</f>
        <v>0</v>
      </c>
      <c r="AF258" s="11">
        <f>COUNTIFS(Ishop!$AG:$AG,Source!$AF$1,Ishop!$BG:$BG,Source!$D258,Ishop!$B:$B,Source!$C258,Ishop!$J:$J,"OUI")</f>
        <v>0</v>
      </c>
      <c r="AG258" s="11">
        <f>COUNTIFS(Ishop!$AG:$AG,Source!$AG$1,Ishop!$BG:$BG,Source!$D258,Ishop!$B:$B,Source!$C258,Ishop!$J:$J,"OUI")</f>
        <v>0</v>
      </c>
      <c r="AH258" s="11">
        <f>COUNTIFS(Ishop!$AG:$AG,Source!$AH$1,Ishop!$BG:$BG,Source!$D258,Ishop!$B:$B,Source!$C258,Ishop!$J:$J,"OUI")</f>
        <v>0</v>
      </c>
      <c r="AI258" s="11">
        <f>COUNTIFS(Ishop!$AG:$AG,Source!$AI$1,Ishop!$BG:$BG,Source!$D258,Ishop!$B:$B,Source!$C258,Ishop!$J:$J,"OUI")</f>
        <v>0</v>
      </c>
      <c r="AJ258" s="11">
        <f>COUNTIFS(Ishop!$AG:$AG,Source!$AJ$1,Ishop!$BG:$BG,Source!$D258,Ishop!$B:$B,Source!$C258,Ishop!$J:$J,"OUI")</f>
        <v>0</v>
      </c>
      <c r="AK258" s="11">
        <f>COUNTIFS(Ishop!$AG:$AG,Source!$AK$1,Ishop!$BG:$BG,Source!$D258,Ishop!$B:$B,Source!$C258,Ishop!$J:$J,"OUI")</f>
        <v>0</v>
      </c>
      <c r="AL258" s="11">
        <f>COUNTIFS(Ishop!$AG:$AG,Source!$AL$1,Ishop!$BG:$BG,Source!$D258,Ishop!$B:$B,Source!$C258,Ishop!$J:$J,"OUI")</f>
        <v>0</v>
      </c>
      <c r="AM258" s="11">
        <f>COUNTIFS(Ishop!$AG:$AG,Source!$AM$1,Ishop!$BG:$BG,Source!$D258,Ishop!$B:$B,Source!$C258,Ishop!$J:$J,"OUI")</f>
        <v>0</v>
      </c>
      <c r="AN258" s="11">
        <f>COUNTIFS(Dolmen!$W:$W,"Sensatio",Dolmen!$O:$O,Source!D258,Dolmen!$F:$F,Source!C258)</f>
        <v>0</v>
      </c>
      <c r="AO258" s="11">
        <f>COUNTIFS(Dolmen!$AC:$AC,"Bbox Miami",Dolmen!$O:$O,Source!D258,Dolmen!$F:$F,Source!C258)</f>
        <v>0</v>
      </c>
      <c r="AP258" s="11">
        <f>COUNTIFS(Dolmen!$AD:$AD,"1",Dolmen!$W:$W,"",Dolmen!$O:$O,Source!D258,Dolmen!$F:$F,Source!C258)</f>
        <v>0</v>
      </c>
      <c r="AQ258" s="11">
        <f>COUNTIFS(Dolmen!$W:$W,"Sensation",Dolmen!$Y:$Y,"1",Dolmen!$O:$O,Source!D258,Dolmen!$F:$F,Source!C258)</f>
        <v>0</v>
      </c>
      <c r="AR258" s="11">
        <f>COUNTIFS(Dolmen!$AC:$AC,"Bbox Miami",Dolmen!$Y:$Y,"1",Dolmen!$O:$O,Source!D258,Dolmen!$F:$F,Source!C258)</f>
        <v>0</v>
      </c>
      <c r="AS258" s="11">
        <f>COUNTIFS(Dolmen!$AD:$AD,"1",Dolmen!$W:$W,"",Dolmen!$Y:$Y,"1",Dolmen!$O:$O,Source!D258,Dolmen!$F:$F,Source!C258)</f>
        <v>0</v>
      </c>
      <c r="AT258" s="11">
        <f t="shared" si="116"/>
        <v>0</v>
      </c>
      <c r="AU258" s="11">
        <f t="shared" si="117"/>
        <v>0</v>
      </c>
      <c r="AV258" s="11">
        <f t="shared" si="118"/>
        <v>0</v>
      </c>
      <c r="AW258" s="11">
        <f t="shared" si="119"/>
        <v>0</v>
      </c>
      <c r="AX258" s="11">
        <f t="shared" si="120"/>
        <v>0</v>
      </c>
      <c r="AY258" s="11">
        <f t="shared" si="121"/>
        <v>0</v>
      </c>
      <c r="AZ258" s="11">
        <f t="shared" si="122"/>
        <v>0</v>
      </c>
      <c r="BA258" s="11">
        <f t="shared" si="123"/>
        <v>0</v>
      </c>
      <c r="BB258" s="11">
        <f t="shared" si="124"/>
        <v>0</v>
      </c>
      <c r="BC258" s="11">
        <f t="shared" si="125"/>
        <v>0</v>
      </c>
      <c r="BD258" s="11">
        <f>SUMIFS(Ishop!$BK:$BK,Ishop!$BG:$BG,Source!D258,Ishop!$B:$B,Source!C258)</f>
        <v>0</v>
      </c>
      <c r="BE258" s="11">
        <f>COUNTIFS(Ishop!$AW:$AW,"OUI",Ishop!$BG:$BG,Source!D258,Ishop!$B:$B,Source!C258)</f>
        <v>0</v>
      </c>
      <c r="BF258" s="11">
        <f t="shared" si="126"/>
        <v>0</v>
      </c>
      <c r="BG258" s="11">
        <f t="shared" si="127"/>
        <v>0</v>
      </c>
      <c r="BH258" s="11">
        <f t="shared" si="128"/>
        <v>0</v>
      </c>
      <c r="BI258" s="11">
        <f t="shared" si="129"/>
        <v>0</v>
      </c>
      <c r="BJ258" s="11">
        <f t="shared" si="130"/>
        <v>0</v>
      </c>
      <c r="BK258" s="11">
        <f t="shared" si="131"/>
        <v>0</v>
      </c>
      <c r="BL258" s="11">
        <f t="shared" si="132"/>
        <v>0</v>
      </c>
      <c r="BM258" s="11">
        <f t="shared" si="133"/>
        <v>0</v>
      </c>
      <c r="BN258" s="25">
        <f>Z258*Budget!$A$6</f>
        <v>0</v>
      </c>
      <c r="BO258" s="25">
        <f>AA258*(Budget!$B$6+Budget!$B$7)</f>
        <v>0</v>
      </c>
      <c r="BP258" s="25">
        <f>AB258*(Budget!$C$6+Budget!$C$7)</f>
        <v>0</v>
      </c>
      <c r="BQ258" s="25">
        <f>AC258*(Budget!$D$6+Budget!$D$7)</f>
        <v>0</v>
      </c>
      <c r="BR258" s="25">
        <f>AD258*(Budget!$E$6+Budget!$E$7)</f>
        <v>0</v>
      </c>
      <c r="BS258" s="25">
        <f>AE258*(Budget!$F$6+Budget!$F$7)</f>
        <v>0</v>
      </c>
      <c r="BT258" s="25">
        <f>AF258*(Budget!$G$6+Budget!$G$7)</f>
        <v>0</v>
      </c>
      <c r="BU258" s="25">
        <f>AG258*Budget!$H$6</f>
        <v>0</v>
      </c>
      <c r="BV258" s="25">
        <f>AH258*Budget!$I$6</f>
        <v>0</v>
      </c>
      <c r="BW258" s="25">
        <f>AI258*Budget!$J$6</f>
        <v>0</v>
      </c>
      <c r="BX258" s="25">
        <f>AJ258*Budget!$K$6</f>
        <v>0</v>
      </c>
      <c r="BY258" s="25">
        <f>AK258*Budget!$L$6</f>
        <v>0</v>
      </c>
      <c r="BZ258" s="25">
        <f>AL258*Budget!$M$6</f>
        <v>0</v>
      </c>
      <c r="CA258" s="25">
        <f>AM258*Budget!$N$6</f>
        <v>0</v>
      </c>
      <c r="CB258" s="25">
        <f>AQ258*Budget!$O$6</f>
        <v>0</v>
      </c>
      <c r="CC258" s="25">
        <f>AR258*Budget!$S$6</f>
        <v>0</v>
      </c>
      <c r="CD258" s="25">
        <f>AS258*Budget!$Q$6</f>
        <v>0</v>
      </c>
      <c r="CE258" s="25">
        <f t="shared" si="134"/>
        <v>0</v>
      </c>
      <c r="CF258" s="11" t="e">
        <f>COUNTIFS(#REF!,Source!E258,#REF!,Source!C258)</f>
        <v>#REF!</v>
      </c>
      <c r="CG258" s="11" t="str">
        <f t="shared" si="135"/>
        <v>--</v>
      </c>
    </row>
    <row r="259" spans="1:85" x14ac:dyDescent="0.25">
      <c r="A259" t="str">
        <f>IFERROR(VLOOKUP(MONTH(C259),Date!$A$2:$B$13,2,0),"--")</f>
        <v>Mars</v>
      </c>
      <c r="B259" s="11">
        <f t="shared" si="114"/>
        <v>14</v>
      </c>
      <c r="C259" s="28">
        <f t="shared" si="113"/>
        <v>42093</v>
      </c>
      <c r="D259" s="29" t="s">
        <v>223</v>
      </c>
      <c r="E259" s="30" t="str">
        <f>IFERROR(VLOOKUP(D259,Listing!$A:$B,2,0),"--")</f>
        <v>A44034</v>
      </c>
      <c r="F259" s="30" t="str">
        <f>IFERROR(VLOOKUP(D259,Listing!$A:$E,5,0),"-")</f>
        <v>TOUIL  AZEDDINE</v>
      </c>
      <c r="G259" s="4">
        <f>IFERROR(VLOOKUP(D259,Listing!$A:$F,6,0),"--")</f>
        <v>42079</v>
      </c>
      <c r="H259" s="11" t="str">
        <f>IFERROR(VLOOKUP(D259,Listing!$A:$D,4,0),"--")</f>
        <v>NAJOUA ALLAOULAHCEN</v>
      </c>
      <c r="I259" s="11" t="str">
        <f t="shared" si="115"/>
        <v>AAC</v>
      </c>
      <c r="J259" s="31">
        <f>IFERROR(COUNTIFS(Ishop!$BG:$BG,Source!D259,Ishop!$B:$B,Source!C259),"--")</f>
        <v>0</v>
      </c>
      <c r="K259" s="11">
        <f>IFERROR(COUNTIFS(Ishop!$BG:$BG,Source!D259,Ishop!$B:$B,Source!C259,Ishop!$J:$J,"OUI"),"--")</f>
        <v>0</v>
      </c>
      <c r="L259" s="11">
        <f>COUNTIFS(Ishop!$AG:$AG,Source!$L$1,Ishop!$BG:$BG,Source!$D259,Ishop!$B:$B,Source!$C259)</f>
        <v>0</v>
      </c>
      <c r="M259" s="11">
        <f>COUNTIFS(Ishop!$AG:$AG,Source!$M$1,Ishop!$BG:$BG,Source!$D259,Ishop!$B:$B,Source!$C259)</f>
        <v>0</v>
      </c>
      <c r="N259" s="11">
        <f>COUNTIFS(Ishop!$AG:$AG,Source!$N$1,Ishop!$BG:$BG,Source!$D259,Ishop!$B:$B,Source!$C259)</f>
        <v>0</v>
      </c>
      <c r="O259" s="11">
        <f>COUNTIFS(Ishop!$AG:$AG,Source!$O$1,Ishop!$BG:$BG,Source!$D259,Ishop!$B:$B,Source!$C259)</f>
        <v>0</v>
      </c>
      <c r="P259" s="11">
        <f>COUNTIFS(Ishop!$AG:$AG,Source!$P$1,Ishop!$BG:$BG,Source!$D259,Ishop!$B:$B,Source!$C259)</f>
        <v>0</v>
      </c>
      <c r="Q259" s="11">
        <f>COUNTIFS(Ishop!$AG:$AG,Source!$Q$1,Ishop!$BG:$BG,Source!$D259,Ishop!$B:$B,Source!$C259)</f>
        <v>0</v>
      </c>
      <c r="R259" s="11">
        <f>COUNTIFS(Ishop!$AG:$AG,Source!$R$1,Ishop!$BG:$BG,Source!$D259,Ishop!$B:$B,Source!$C259)</f>
        <v>0</v>
      </c>
      <c r="S259" s="11">
        <f>COUNTIFS(Ishop!$AG:$AG,Source!$S$1,Ishop!$BG:$BG,Source!$D259,Ishop!$B:$B,Source!$C259)</f>
        <v>0</v>
      </c>
      <c r="T259" s="11">
        <f>COUNTIFS(Ishop!$AG:$AG,Source!$T$1,Ishop!$BG:$BG,Source!$D259,Ishop!$B:$B,Source!$C259)</f>
        <v>0</v>
      </c>
      <c r="U259" s="11">
        <f>COUNTIFS(Ishop!$AG:$AG,Source!$U$1,Ishop!$BG:$BG,Source!$D259,Ishop!$B:$B,Source!$C259)</f>
        <v>0</v>
      </c>
      <c r="V259" s="11">
        <f>COUNTIFS(Ishop!$AG:$AG,Source!$V$1,Ishop!$BG:$BG,Source!$D259,Ishop!$B:$B,Source!$C259)</f>
        <v>0</v>
      </c>
      <c r="W259" s="11">
        <f>COUNTIFS(Ishop!$AG:$AG,Source!$W$1,Ishop!$BG:$BG,Source!$D259,Ishop!$B:$B,Source!$C259)</f>
        <v>0</v>
      </c>
      <c r="X259" s="11">
        <f>COUNTIFS(Ishop!$AG:$AG,Source!$X$1,Ishop!$BG:$BG,Source!$D259,Ishop!$B:$B,Source!$C259)</f>
        <v>0</v>
      </c>
      <c r="Y259" s="11">
        <f>COUNTIFS(Ishop!$AG:$AG,Source!$Y$1,Ishop!$BG:$BG,Source!$D259,Ishop!$B:$B,Source!$C259)</f>
        <v>0</v>
      </c>
      <c r="Z259" s="11">
        <f>COUNTIFS(Ishop!$AG:$AG,Source!$Z$1,Ishop!$BG:$BG,Source!$D259,Ishop!$B:$B,Source!$C259,Ishop!$J:$J,"OUI")</f>
        <v>0</v>
      </c>
      <c r="AA259" s="11">
        <f>COUNTIFS(Ishop!$AG:$AG,Source!$AA$1,Ishop!$BG:$BG,Source!$D259,Ishop!$B:$B,Source!$C259,Ishop!$J:$J,"OUI")</f>
        <v>0</v>
      </c>
      <c r="AB259" s="11">
        <f>COUNTIFS(Ishop!$AG:$AG,Source!$AB$1,Ishop!$BG:$BG,Source!$D259,Ishop!$B:$B,Source!$C259,Ishop!$J:$J,"OUI")</f>
        <v>0</v>
      </c>
      <c r="AC259" s="11">
        <f>COUNTIFS(Ishop!$AG:$AG,Source!$AC$1,Ishop!$BG:$BG,Source!$D259,Ishop!$B:$B,Source!$C259,Ishop!$J:$J,"OUI")</f>
        <v>0</v>
      </c>
      <c r="AD259" s="11">
        <f>COUNTIFS(Ishop!$AG:$AG,Source!$AD$1,Ishop!$BG:$BG,Source!$D259,Ishop!$B:$B,Source!$C259,Ishop!$J:$J,"OUI")</f>
        <v>0</v>
      </c>
      <c r="AE259" s="11">
        <f>COUNTIFS(Ishop!$AG:$AG,Source!$AE$1,Ishop!$BG:$BG,Source!$D259,Ishop!$B:$B,Source!$C259,Ishop!$J:$J,"OUI")</f>
        <v>0</v>
      </c>
      <c r="AF259" s="11">
        <f>COUNTIFS(Ishop!$AG:$AG,Source!$AF$1,Ishop!$BG:$BG,Source!$D259,Ishop!$B:$B,Source!$C259,Ishop!$J:$J,"OUI")</f>
        <v>0</v>
      </c>
      <c r="AG259" s="11">
        <f>COUNTIFS(Ishop!$AG:$AG,Source!$AG$1,Ishop!$BG:$BG,Source!$D259,Ishop!$B:$B,Source!$C259,Ishop!$J:$J,"OUI")</f>
        <v>0</v>
      </c>
      <c r="AH259" s="11">
        <f>COUNTIFS(Ishop!$AG:$AG,Source!$AH$1,Ishop!$BG:$BG,Source!$D259,Ishop!$B:$B,Source!$C259,Ishop!$J:$J,"OUI")</f>
        <v>0</v>
      </c>
      <c r="AI259" s="11">
        <f>COUNTIFS(Ishop!$AG:$AG,Source!$AI$1,Ishop!$BG:$BG,Source!$D259,Ishop!$B:$B,Source!$C259,Ishop!$J:$J,"OUI")</f>
        <v>0</v>
      </c>
      <c r="AJ259" s="11">
        <f>COUNTIFS(Ishop!$AG:$AG,Source!$AJ$1,Ishop!$BG:$BG,Source!$D259,Ishop!$B:$B,Source!$C259,Ishop!$J:$J,"OUI")</f>
        <v>0</v>
      </c>
      <c r="AK259" s="11">
        <f>COUNTIFS(Ishop!$AG:$AG,Source!$AK$1,Ishop!$BG:$BG,Source!$D259,Ishop!$B:$B,Source!$C259,Ishop!$J:$J,"OUI")</f>
        <v>0</v>
      </c>
      <c r="AL259" s="11">
        <f>COUNTIFS(Ishop!$AG:$AG,Source!$AL$1,Ishop!$BG:$BG,Source!$D259,Ishop!$B:$B,Source!$C259,Ishop!$J:$J,"OUI")</f>
        <v>0</v>
      </c>
      <c r="AM259" s="11">
        <f>COUNTIFS(Ishop!$AG:$AG,Source!$AM$1,Ishop!$BG:$BG,Source!$D259,Ishop!$B:$B,Source!$C259,Ishop!$J:$J,"OUI")</f>
        <v>0</v>
      </c>
      <c r="AN259" s="11">
        <f>COUNTIFS(Dolmen!$W:$W,"Sensatio",Dolmen!$O:$O,Source!D259,Dolmen!$F:$F,Source!C259)</f>
        <v>0</v>
      </c>
      <c r="AO259" s="11">
        <f>COUNTIFS(Dolmen!$AC:$AC,"Bbox Miami",Dolmen!$O:$O,Source!D259,Dolmen!$F:$F,Source!C259)</f>
        <v>0</v>
      </c>
      <c r="AP259" s="11">
        <f>COUNTIFS(Dolmen!$AD:$AD,"1",Dolmen!$W:$W,"",Dolmen!$O:$O,Source!D259,Dolmen!$F:$F,Source!C259)</f>
        <v>0</v>
      </c>
      <c r="AQ259" s="11">
        <f>COUNTIFS(Dolmen!$W:$W,"Sensation",Dolmen!$Y:$Y,"1",Dolmen!$O:$O,Source!D259,Dolmen!$F:$F,Source!C259)</f>
        <v>0</v>
      </c>
      <c r="AR259" s="11">
        <f>COUNTIFS(Dolmen!$AC:$AC,"Bbox Miami",Dolmen!$Y:$Y,"1",Dolmen!$O:$O,Source!D259,Dolmen!$F:$F,Source!C259)</f>
        <v>0</v>
      </c>
      <c r="AS259" s="11">
        <f>COUNTIFS(Dolmen!$AD:$AD,"1",Dolmen!$W:$W,"",Dolmen!$Y:$Y,"1",Dolmen!$O:$O,Source!D259,Dolmen!$F:$F,Source!C259)</f>
        <v>0</v>
      </c>
      <c r="AT259" s="11">
        <f t="shared" si="116"/>
        <v>0</v>
      </c>
      <c r="AU259" s="11">
        <f t="shared" si="117"/>
        <v>0</v>
      </c>
      <c r="AV259" s="11">
        <f t="shared" si="118"/>
        <v>0</v>
      </c>
      <c r="AW259" s="11">
        <f t="shared" si="119"/>
        <v>0</v>
      </c>
      <c r="AX259" s="11">
        <f t="shared" si="120"/>
        <v>0</v>
      </c>
      <c r="AY259" s="11">
        <f t="shared" si="121"/>
        <v>0</v>
      </c>
      <c r="AZ259" s="11">
        <f t="shared" si="122"/>
        <v>0</v>
      </c>
      <c r="BA259" s="11">
        <f t="shared" si="123"/>
        <v>0</v>
      </c>
      <c r="BB259" s="11">
        <f t="shared" si="124"/>
        <v>0</v>
      </c>
      <c r="BC259" s="11">
        <f t="shared" si="125"/>
        <v>0</v>
      </c>
      <c r="BD259" s="11">
        <f>SUMIFS(Ishop!$BK:$BK,Ishop!$BG:$BG,Source!D259,Ishop!$B:$B,Source!C259)</f>
        <v>0</v>
      </c>
      <c r="BE259" s="11">
        <f>COUNTIFS(Ishop!$AW:$AW,"OUI",Ishop!$BG:$BG,Source!D259,Ishop!$B:$B,Source!C259)</f>
        <v>0</v>
      </c>
      <c r="BF259" s="11">
        <f t="shared" si="126"/>
        <v>0</v>
      </c>
      <c r="BG259" s="11">
        <f t="shared" si="127"/>
        <v>0</v>
      </c>
      <c r="BH259" s="11">
        <f t="shared" si="128"/>
        <v>0</v>
      </c>
      <c r="BI259" s="11">
        <f t="shared" si="129"/>
        <v>0</v>
      </c>
      <c r="BJ259" s="11">
        <f t="shared" si="130"/>
        <v>0</v>
      </c>
      <c r="BK259" s="11">
        <f t="shared" si="131"/>
        <v>0</v>
      </c>
      <c r="BL259" s="11">
        <f t="shared" si="132"/>
        <v>0</v>
      </c>
      <c r="BM259" s="11">
        <f t="shared" si="133"/>
        <v>0</v>
      </c>
      <c r="BN259" s="25">
        <f>Z259*Budget!$A$6</f>
        <v>0</v>
      </c>
      <c r="BO259" s="25">
        <f>AA259*(Budget!$B$6+Budget!$B$7)</f>
        <v>0</v>
      </c>
      <c r="BP259" s="25">
        <f>AB259*(Budget!$C$6+Budget!$C$7)</f>
        <v>0</v>
      </c>
      <c r="BQ259" s="25">
        <f>AC259*(Budget!$D$6+Budget!$D$7)</f>
        <v>0</v>
      </c>
      <c r="BR259" s="25">
        <f>AD259*(Budget!$E$6+Budget!$E$7)</f>
        <v>0</v>
      </c>
      <c r="BS259" s="25">
        <f>AE259*(Budget!$F$6+Budget!$F$7)</f>
        <v>0</v>
      </c>
      <c r="BT259" s="25">
        <f>AF259*(Budget!$G$6+Budget!$G$7)</f>
        <v>0</v>
      </c>
      <c r="BU259" s="25">
        <f>AG259*Budget!$H$6</f>
        <v>0</v>
      </c>
      <c r="BV259" s="25">
        <f>AH259*Budget!$I$6</f>
        <v>0</v>
      </c>
      <c r="BW259" s="25">
        <f>AI259*Budget!$J$6</f>
        <v>0</v>
      </c>
      <c r="BX259" s="25">
        <f>AJ259*Budget!$K$6</f>
        <v>0</v>
      </c>
      <c r="BY259" s="25">
        <f>AK259*Budget!$L$6</f>
        <v>0</v>
      </c>
      <c r="BZ259" s="25">
        <f>AL259*Budget!$M$6</f>
        <v>0</v>
      </c>
      <c r="CA259" s="25">
        <f>AM259*Budget!$N$6</f>
        <v>0</v>
      </c>
      <c r="CB259" s="25">
        <f>AQ259*Budget!$O$6</f>
        <v>0</v>
      </c>
      <c r="CC259" s="25">
        <f>AR259*Budget!$S$6</f>
        <v>0</v>
      </c>
      <c r="CD259" s="25">
        <f>AS259*Budget!$Q$6</f>
        <v>0</v>
      </c>
      <c r="CE259" s="25">
        <f t="shared" si="134"/>
        <v>0</v>
      </c>
      <c r="CF259" s="11" t="e">
        <f>COUNTIFS(#REF!,Source!E259,#REF!,Source!C259)</f>
        <v>#REF!</v>
      </c>
      <c r="CG259" s="11" t="str">
        <f t="shared" si="135"/>
        <v>--</v>
      </c>
    </row>
    <row r="260" spans="1:85" x14ac:dyDescent="0.25">
      <c r="A260" t="str">
        <f>IFERROR(VLOOKUP(MONTH(C260),Date!$A$2:$B$13,2,0),"--")</f>
        <v>Mars</v>
      </c>
      <c r="B260" s="11">
        <f t="shared" si="114"/>
        <v>14</v>
      </c>
      <c r="C260" s="28">
        <f t="shared" si="113"/>
        <v>42093</v>
      </c>
      <c r="D260" s="29" t="s">
        <v>224</v>
      </c>
      <c r="E260" s="30" t="str">
        <f>IFERROR(VLOOKUP(D260,Listing!$A:$B,2,0),"--")</f>
        <v>A44029</v>
      </c>
      <c r="F260" s="30" t="str">
        <f>IFERROR(VLOOKUP(D260,Listing!$A:$E,5,0),"-")</f>
        <v>WAHHAB  MERYEM</v>
      </c>
      <c r="G260" s="4">
        <f>IFERROR(VLOOKUP(D260,Listing!$A:$F,6,0),"--")</f>
        <v>42079</v>
      </c>
      <c r="H260" s="11" t="str">
        <f>IFERROR(VLOOKUP(D260,Listing!$A:$D,4,0),"--")</f>
        <v>NAJOUA ALLAOULAHCEN</v>
      </c>
      <c r="I260" s="11" t="str">
        <f t="shared" si="115"/>
        <v>AAC</v>
      </c>
      <c r="J260" s="31">
        <f>IFERROR(COUNTIFS(Ishop!$BG:$BG,Source!D260,Ishop!$B:$B,Source!C260),"--")</f>
        <v>0</v>
      </c>
      <c r="K260" s="11">
        <f>IFERROR(COUNTIFS(Ishop!$BG:$BG,Source!D260,Ishop!$B:$B,Source!C260,Ishop!$J:$J,"OUI"),"--")</f>
        <v>0</v>
      </c>
      <c r="L260" s="11">
        <f>COUNTIFS(Ishop!$AG:$AG,Source!$L$1,Ishop!$BG:$BG,Source!$D260,Ishop!$B:$B,Source!$C260)</f>
        <v>0</v>
      </c>
      <c r="M260" s="11">
        <f>COUNTIFS(Ishop!$AG:$AG,Source!$M$1,Ishop!$BG:$BG,Source!$D260,Ishop!$B:$B,Source!$C260)</f>
        <v>0</v>
      </c>
      <c r="N260" s="11">
        <f>COUNTIFS(Ishop!$AG:$AG,Source!$N$1,Ishop!$BG:$BG,Source!$D260,Ishop!$B:$B,Source!$C260)</f>
        <v>0</v>
      </c>
      <c r="O260" s="11">
        <f>COUNTIFS(Ishop!$AG:$AG,Source!$O$1,Ishop!$BG:$BG,Source!$D260,Ishop!$B:$B,Source!$C260)</f>
        <v>0</v>
      </c>
      <c r="P260" s="11">
        <f>COUNTIFS(Ishop!$AG:$AG,Source!$P$1,Ishop!$BG:$BG,Source!$D260,Ishop!$B:$B,Source!$C260)</f>
        <v>0</v>
      </c>
      <c r="Q260" s="11">
        <f>COUNTIFS(Ishop!$AG:$AG,Source!$Q$1,Ishop!$BG:$BG,Source!$D260,Ishop!$B:$B,Source!$C260)</f>
        <v>0</v>
      </c>
      <c r="R260" s="11">
        <f>COUNTIFS(Ishop!$AG:$AG,Source!$R$1,Ishop!$BG:$BG,Source!$D260,Ishop!$B:$B,Source!$C260)</f>
        <v>0</v>
      </c>
      <c r="S260" s="11">
        <f>COUNTIFS(Ishop!$AG:$AG,Source!$S$1,Ishop!$BG:$BG,Source!$D260,Ishop!$B:$B,Source!$C260)</f>
        <v>0</v>
      </c>
      <c r="T260" s="11">
        <f>COUNTIFS(Ishop!$AG:$AG,Source!$T$1,Ishop!$BG:$BG,Source!$D260,Ishop!$B:$B,Source!$C260)</f>
        <v>0</v>
      </c>
      <c r="U260" s="11">
        <f>COUNTIFS(Ishop!$AG:$AG,Source!$U$1,Ishop!$BG:$BG,Source!$D260,Ishop!$B:$B,Source!$C260)</f>
        <v>0</v>
      </c>
      <c r="V260" s="11">
        <f>COUNTIFS(Ishop!$AG:$AG,Source!$V$1,Ishop!$BG:$BG,Source!$D260,Ishop!$B:$B,Source!$C260)</f>
        <v>0</v>
      </c>
      <c r="W260" s="11">
        <f>COUNTIFS(Ishop!$AG:$AG,Source!$W$1,Ishop!$BG:$BG,Source!$D260,Ishop!$B:$B,Source!$C260)</f>
        <v>0</v>
      </c>
      <c r="X260" s="11">
        <f>COUNTIFS(Ishop!$AG:$AG,Source!$X$1,Ishop!$BG:$BG,Source!$D260,Ishop!$B:$B,Source!$C260)</f>
        <v>0</v>
      </c>
      <c r="Y260" s="11">
        <f>COUNTIFS(Ishop!$AG:$AG,Source!$Y$1,Ishop!$BG:$BG,Source!$D260,Ishop!$B:$B,Source!$C260)</f>
        <v>0</v>
      </c>
      <c r="Z260" s="11">
        <f>COUNTIFS(Ishop!$AG:$AG,Source!$Z$1,Ishop!$BG:$BG,Source!$D260,Ishop!$B:$B,Source!$C260,Ishop!$J:$J,"OUI")</f>
        <v>0</v>
      </c>
      <c r="AA260" s="11">
        <f>COUNTIFS(Ishop!$AG:$AG,Source!$AA$1,Ishop!$BG:$BG,Source!$D260,Ishop!$B:$B,Source!$C260,Ishop!$J:$J,"OUI")</f>
        <v>0</v>
      </c>
      <c r="AB260" s="11">
        <f>COUNTIFS(Ishop!$AG:$AG,Source!$AB$1,Ishop!$BG:$BG,Source!$D260,Ishop!$B:$B,Source!$C260,Ishop!$J:$J,"OUI")</f>
        <v>0</v>
      </c>
      <c r="AC260" s="11">
        <f>COUNTIFS(Ishop!$AG:$AG,Source!$AC$1,Ishop!$BG:$BG,Source!$D260,Ishop!$B:$B,Source!$C260,Ishop!$J:$J,"OUI")</f>
        <v>0</v>
      </c>
      <c r="AD260" s="11">
        <f>COUNTIFS(Ishop!$AG:$AG,Source!$AD$1,Ishop!$BG:$BG,Source!$D260,Ishop!$B:$B,Source!$C260,Ishop!$J:$J,"OUI")</f>
        <v>0</v>
      </c>
      <c r="AE260" s="11">
        <f>COUNTIFS(Ishop!$AG:$AG,Source!$AE$1,Ishop!$BG:$BG,Source!$D260,Ishop!$B:$B,Source!$C260,Ishop!$J:$J,"OUI")</f>
        <v>0</v>
      </c>
      <c r="AF260" s="11">
        <f>COUNTIFS(Ishop!$AG:$AG,Source!$AF$1,Ishop!$BG:$BG,Source!$D260,Ishop!$B:$B,Source!$C260,Ishop!$J:$J,"OUI")</f>
        <v>0</v>
      </c>
      <c r="AG260" s="11">
        <f>COUNTIFS(Ishop!$AG:$AG,Source!$AG$1,Ishop!$BG:$BG,Source!$D260,Ishop!$B:$B,Source!$C260,Ishop!$J:$J,"OUI")</f>
        <v>0</v>
      </c>
      <c r="AH260" s="11">
        <f>COUNTIFS(Ishop!$AG:$AG,Source!$AH$1,Ishop!$BG:$BG,Source!$D260,Ishop!$B:$B,Source!$C260,Ishop!$J:$J,"OUI")</f>
        <v>0</v>
      </c>
      <c r="AI260" s="11">
        <f>COUNTIFS(Ishop!$AG:$AG,Source!$AI$1,Ishop!$BG:$BG,Source!$D260,Ishop!$B:$B,Source!$C260,Ishop!$J:$J,"OUI")</f>
        <v>0</v>
      </c>
      <c r="AJ260" s="11">
        <f>COUNTIFS(Ishop!$AG:$AG,Source!$AJ$1,Ishop!$BG:$BG,Source!$D260,Ishop!$B:$B,Source!$C260,Ishop!$J:$J,"OUI")</f>
        <v>0</v>
      </c>
      <c r="AK260" s="11">
        <f>COUNTIFS(Ishop!$AG:$AG,Source!$AK$1,Ishop!$BG:$BG,Source!$D260,Ishop!$B:$B,Source!$C260,Ishop!$J:$J,"OUI")</f>
        <v>0</v>
      </c>
      <c r="AL260" s="11">
        <f>COUNTIFS(Ishop!$AG:$AG,Source!$AL$1,Ishop!$BG:$BG,Source!$D260,Ishop!$B:$B,Source!$C260,Ishop!$J:$J,"OUI")</f>
        <v>0</v>
      </c>
      <c r="AM260" s="11">
        <f>COUNTIFS(Ishop!$AG:$AG,Source!$AM$1,Ishop!$BG:$BG,Source!$D260,Ishop!$B:$B,Source!$C260,Ishop!$J:$J,"OUI")</f>
        <v>0</v>
      </c>
      <c r="AN260" s="11">
        <f>COUNTIFS(Dolmen!$W:$W,"Sensatio",Dolmen!$O:$O,Source!D260,Dolmen!$F:$F,Source!C260)</f>
        <v>0</v>
      </c>
      <c r="AO260" s="11">
        <f>COUNTIFS(Dolmen!$AC:$AC,"Bbox Miami",Dolmen!$O:$O,Source!D260,Dolmen!$F:$F,Source!C260)</f>
        <v>0</v>
      </c>
      <c r="AP260" s="11">
        <f>COUNTIFS(Dolmen!$AD:$AD,"1",Dolmen!$W:$W,"",Dolmen!$O:$O,Source!D260,Dolmen!$F:$F,Source!C260)</f>
        <v>0</v>
      </c>
      <c r="AQ260" s="11">
        <f>COUNTIFS(Dolmen!$W:$W,"Sensation",Dolmen!$Y:$Y,"1",Dolmen!$O:$O,Source!D260,Dolmen!$F:$F,Source!C260)</f>
        <v>0</v>
      </c>
      <c r="AR260" s="11">
        <f>COUNTIFS(Dolmen!$AC:$AC,"Bbox Miami",Dolmen!$Y:$Y,"1",Dolmen!$O:$O,Source!D260,Dolmen!$F:$F,Source!C260)</f>
        <v>0</v>
      </c>
      <c r="AS260" s="11">
        <f>COUNTIFS(Dolmen!$AD:$AD,"1",Dolmen!$W:$W,"",Dolmen!$Y:$Y,"1",Dolmen!$O:$O,Source!D260,Dolmen!$F:$F,Source!C260)</f>
        <v>0</v>
      </c>
      <c r="AT260" s="11">
        <f t="shared" si="116"/>
        <v>0</v>
      </c>
      <c r="AU260" s="11">
        <f t="shared" si="117"/>
        <v>0</v>
      </c>
      <c r="AV260" s="11">
        <f t="shared" si="118"/>
        <v>0</v>
      </c>
      <c r="AW260" s="11">
        <f t="shared" si="119"/>
        <v>0</v>
      </c>
      <c r="AX260" s="11">
        <f t="shared" si="120"/>
        <v>0</v>
      </c>
      <c r="AY260" s="11">
        <f t="shared" si="121"/>
        <v>0</v>
      </c>
      <c r="AZ260" s="11">
        <f t="shared" si="122"/>
        <v>0</v>
      </c>
      <c r="BA260" s="11">
        <f t="shared" si="123"/>
        <v>0</v>
      </c>
      <c r="BB260" s="11">
        <f t="shared" si="124"/>
        <v>0</v>
      </c>
      <c r="BC260" s="11">
        <f t="shared" si="125"/>
        <v>0</v>
      </c>
      <c r="BD260" s="11">
        <f>SUMIFS(Ishop!$BK:$BK,Ishop!$BG:$BG,Source!D260,Ishop!$B:$B,Source!C260)</f>
        <v>0</v>
      </c>
      <c r="BE260" s="11">
        <f>COUNTIFS(Ishop!$AW:$AW,"OUI",Ishop!$BG:$BG,Source!D260,Ishop!$B:$B,Source!C260)</f>
        <v>0</v>
      </c>
      <c r="BF260" s="11">
        <f t="shared" si="126"/>
        <v>0</v>
      </c>
      <c r="BG260" s="11">
        <f t="shared" si="127"/>
        <v>0</v>
      </c>
      <c r="BH260" s="11">
        <f t="shared" si="128"/>
        <v>0</v>
      </c>
      <c r="BI260" s="11">
        <f t="shared" si="129"/>
        <v>0</v>
      </c>
      <c r="BJ260" s="11">
        <f t="shared" si="130"/>
        <v>0</v>
      </c>
      <c r="BK260" s="11">
        <f t="shared" si="131"/>
        <v>0</v>
      </c>
      <c r="BL260" s="11">
        <f t="shared" si="132"/>
        <v>0</v>
      </c>
      <c r="BM260" s="11">
        <f t="shared" si="133"/>
        <v>0</v>
      </c>
      <c r="BN260" s="25">
        <f>Z260*Budget!$A$6</f>
        <v>0</v>
      </c>
      <c r="BO260" s="25">
        <f>AA260*(Budget!$B$6+Budget!$B$7)</f>
        <v>0</v>
      </c>
      <c r="BP260" s="25">
        <f>AB260*(Budget!$C$6+Budget!$C$7)</f>
        <v>0</v>
      </c>
      <c r="BQ260" s="25">
        <f>AC260*(Budget!$D$6+Budget!$D$7)</f>
        <v>0</v>
      </c>
      <c r="BR260" s="25">
        <f>AD260*(Budget!$E$6+Budget!$E$7)</f>
        <v>0</v>
      </c>
      <c r="BS260" s="25">
        <f>AE260*(Budget!$F$6+Budget!$F$7)</f>
        <v>0</v>
      </c>
      <c r="BT260" s="25">
        <f>AF260*(Budget!$G$6+Budget!$G$7)</f>
        <v>0</v>
      </c>
      <c r="BU260" s="25">
        <f>AG260*Budget!$H$6</f>
        <v>0</v>
      </c>
      <c r="BV260" s="25">
        <f>AH260*Budget!$I$6</f>
        <v>0</v>
      </c>
      <c r="BW260" s="25">
        <f>AI260*Budget!$J$6</f>
        <v>0</v>
      </c>
      <c r="BX260" s="25">
        <f>AJ260*Budget!$K$6</f>
        <v>0</v>
      </c>
      <c r="BY260" s="25">
        <f>AK260*Budget!$L$6</f>
        <v>0</v>
      </c>
      <c r="BZ260" s="25">
        <f>AL260*Budget!$M$6</f>
        <v>0</v>
      </c>
      <c r="CA260" s="25">
        <f>AM260*Budget!$N$6</f>
        <v>0</v>
      </c>
      <c r="CB260" s="25">
        <f>AQ260*Budget!$O$6</f>
        <v>0</v>
      </c>
      <c r="CC260" s="25">
        <f>AR260*Budget!$S$6</f>
        <v>0</v>
      </c>
      <c r="CD260" s="25">
        <f>AS260*Budget!$Q$6</f>
        <v>0</v>
      </c>
      <c r="CE260" s="25">
        <f t="shared" si="134"/>
        <v>0</v>
      </c>
      <c r="CF260" s="11" t="e">
        <f>COUNTIFS(#REF!,Source!E260,#REF!,Source!C260)</f>
        <v>#REF!</v>
      </c>
      <c r="CG260" s="11" t="str">
        <f t="shared" si="135"/>
        <v>--</v>
      </c>
    </row>
    <row r="261" spans="1:85" x14ac:dyDescent="0.25">
      <c r="A261" t="str">
        <f>IFERROR(VLOOKUP(MONTH(C261),Date!$A$2:$B$13,2,0),"--")</f>
        <v>Mars</v>
      </c>
      <c r="B261" s="11">
        <f t="shared" si="114"/>
        <v>14</v>
      </c>
      <c r="C261" s="28">
        <f t="shared" si="113"/>
        <v>42093</v>
      </c>
      <c r="D261" s="29" t="s">
        <v>225</v>
      </c>
      <c r="E261" s="30" t="str">
        <f>IFERROR(VLOOKUP(D261,Listing!$A:$B,2,0),"--")</f>
        <v>A44046</v>
      </c>
      <c r="F261" s="30" t="str">
        <f>IFERROR(VLOOKUP(D261,Listing!$A:$E,5,0),"-")</f>
        <v>ELOUIDADI  HAMZA</v>
      </c>
      <c r="G261" s="4">
        <f>IFERROR(VLOOKUP(D261,Listing!$A:$F,6,0),"--")</f>
        <v>42079</v>
      </c>
      <c r="H261" s="11" t="str">
        <f>IFERROR(VLOOKUP(D261,Listing!$A:$D,4,0),"--")</f>
        <v>NAJOUA ALLAOULAHCEN</v>
      </c>
      <c r="I261" s="11" t="str">
        <f t="shared" si="115"/>
        <v>AAC</v>
      </c>
      <c r="J261" s="31">
        <f>IFERROR(COUNTIFS(Ishop!$BG:$BG,Source!D261,Ishop!$B:$B,Source!C261),"--")</f>
        <v>0</v>
      </c>
      <c r="K261" s="11">
        <f>IFERROR(COUNTIFS(Ishop!$BG:$BG,Source!D261,Ishop!$B:$B,Source!C261,Ishop!$J:$J,"OUI"),"--")</f>
        <v>0</v>
      </c>
      <c r="L261" s="11">
        <f>COUNTIFS(Ishop!$AG:$AG,Source!$L$1,Ishop!$BG:$BG,Source!$D261,Ishop!$B:$B,Source!$C261)</f>
        <v>0</v>
      </c>
      <c r="M261" s="11">
        <f>COUNTIFS(Ishop!$AG:$AG,Source!$M$1,Ishop!$BG:$BG,Source!$D261,Ishop!$B:$B,Source!$C261)</f>
        <v>0</v>
      </c>
      <c r="N261" s="11">
        <f>COUNTIFS(Ishop!$AG:$AG,Source!$N$1,Ishop!$BG:$BG,Source!$D261,Ishop!$B:$B,Source!$C261)</f>
        <v>0</v>
      </c>
      <c r="O261" s="11">
        <f>COUNTIFS(Ishop!$AG:$AG,Source!$O$1,Ishop!$BG:$BG,Source!$D261,Ishop!$B:$B,Source!$C261)</f>
        <v>0</v>
      </c>
      <c r="P261" s="11">
        <f>COUNTIFS(Ishop!$AG:$AG,Source!$P$1,Ishop!$BG:$BG,Source!$D261,Ishop!$B:$B,Source!$C261)</f>
        <v>0</v>
      </c>
      <c r="Q261" s="11">
        <f>COUNTIFS(Ishop!$AG:$AG,Source!$Q$1,Ishop!$BG:$BG,Source!$D261,Ishop!$B:$B,Source!$C261)</f>
        <v>0</v>
      </c>
      <c r="R261" s="11">
        <f>COUNTIFS(Ishop!$AG:$AG,Source!$R$1,Ishop!$BG:$BG,Source!$D261,Ishop!$B:$B,Source!$C261)</f>
        <v>0</v>
      </c>
      <c r="S261" s="11">
        <f>COUNTIFS(Ishop!$AG:$AG,Source!$S$1,Ishop!$BG:$BG,Source!$D261,Ishop!$B:$B,Source!$C261)</f>
        <v>0</v>
      </c>
      <c r="T261" s="11">
        <f>COUNTIFS(Ishop!$AG:$AG,Source!$T$1,Ishop!$BG:$BG,Source!$D261,Ishop!$B:$B,Source!$C261)</f>
        <v>0</v>
      </c>
      <c r="U261" s="11">
        <f>COUNTIFS(Ishop!$AG:$AG,Source!$U$1,Ishop!$BG:$BG,Source!$D261,Ishop!$B:$B,Source!$C261)</f>
        <v>0</v>
      </c>
      <c r="V261" s="11">
        <f>COUNTIFS(Ishop!$AG:$AG,Source!$V$1,Ishop!$BG:$BG,Source!$D261,Ishop!$B:$B,Source!$C261)</f>
        <v>0</v>
      </c>
      <c r="W261" s="11">
        <f>COUNTIFS(Ishop!$AG:$AG,Source!$W$1,Ishop!$BG:$BG,Source!$D261,Ishop!$B:$B,Source!$C261)</f>
        <v>0</v>
      </c>
      <c r="X261" s="11">
        <f>COUNTIFS(Ishop!$AG:$AG,Source!$X$1,Ishop!$BG:$BG,Source!$D261,Ishop!$B:$B,Source!$C261)</f>
        <v>0</v>
      </c>
      <c r="Y261" s="11">
        <f>COUNTIFS(Ishop!$AG:$AG,Source!$Y$1,Ishop!$BG:$BG,Source!$D261,Ishop!$B:$B,Source!$C261)</f>
        <v>0</v>
      </c>
      <c r="Z261" s="11">
        <f>COUNTIFS(Ishop!$AG:$AG,Source!$Z$1,Ishop!$BG:$BG,Source!$D261,Ishop!$B:$B,Source!$C261,Ishop!$J:$J,"OUI")</f>
        <v>0</v>
      </c>
      <c r="AA261" s="11">
        <f>COUNTIFS(Ishop!$AG:$AG,Source!$AA$1,Ishop!$BG:$BG,Source!$D261,Ishop!$B:$B,Source!$C261,Ishop!$J:$J,"OUI")</f>
        <v>0</v>
      </c>
      <c r="AB261" s="11">
        <f>COUNTIFS(Ishop!$AG:$AG,Source!$AB$1,Ishop!$BG:$BG,Source!$D261,Ishop!$B:$B,Source!$C261,Ishop!$J:$J,"OUI")</f>
        <v>0</v>
      </c>
      <c r="AC261" s="11">
        <f>COUNTIFS(Ishop!$AG:$AG,Source!$AC$1,Ishop!$BG:$BG,Source!$D261,Ishop!$B:$B,Source!$C261,Ishop!$J:$J,"OUI")</f>
        <v>0</v>
      </c>
      <c r="AD261" s="11">
        <f>COUNTIFS(Ishop!$AG:$AG,Source!$AD$1,Ishop!$BG:$BG,Source!$D261,Ishop!$B:$B,Source!$C261,Ishop!$J:$J,"OUI")</f>
        <v>0</v>
      </c>
      <c r="AE261" s="11">
        <f>COUNTIFS(Ishop!$AG:$AG,Source!$AE$1,Ishop!$BG:$BG,Source!$D261,Ishop!$B:$B,Source!$C261,Ishop!$J:$J,"OUI")</f>
        <v>0</v>
      </c>
      <c r="AF261" s="11">
        <f>COUNTIFS(Ishop!$AG:$AG,Source!$AF$1,Ishop!$BG:$BG,Source!$D261,Ishop!$B:$B,Source!$C261,Ishop!$J:$J,"OUI")</f>
        <v>0</v>
      </c>
      <c r="AG261" s="11">
        <f>COUNTIFS(Ishop!$AG:$AG,Source!$AG$1,Ishop!$BG:$BG,Source!$D261,Ishop!$B:$B,Source!$C261,Ishop!$J:$J,"OUI")</f>
        <v>0</v>
      </c>
      <c r="AH261" s="11">
        <f>COUNTIFS(Ishop!$AG:$AG,Source!$AH$1,Ishop!$BG:$BG,Source!$D261,Ishop!$B:$B,Source!$C261,Ishop!$J:$J,"OUI")</f>
        <v>0</v>
      </c>
      <c r="AI261" s="11">
        <f>COUNTIFS(Ishop!$AG:$AG,Source!$AI$1,Ishop!$BG:$BG,Source!$D261,Ishop!$B:$B,Source!$C261,Ishop!$J:$J,"OUI")</f>
        <v>0</v>
      </c>
      <c r="AJ261" s="11">
        <f>COUNTIFS(Ishop!$AG:$AG,Source!$AJ$1,Ishop!$BG:$BG,Source!$D261,Ishop!$B:$B,Source!$C261,Ishop!$J:$J,"OUI")</f>
        <v>0</v>
      </c>
      <c r="AK261" s="11">
        <f>COUNTIFS(Ishop!$AG:$AG,Source!$AK$1,Ishop!$BG:$BG,Source!$D261,Ishop!$B:$B,Source!$C261,Ishop!$J:$J,"OUI")</f>
        <v>0</v>
      </c>
      <c r="AL261" s="11">
        <f>COUNTIFS(Ishop!$AG:$AG,Source!$AL$1,Ishop!$BG:$BG,Source!$D261,Ishop!$B:$B,Source!$C261,Ishop!$J:$J,"OUI")</f>
        <v>0</v>
      </c>
      <c r="AM261" s="11">
        <f>COUNTIFS(Ishop!$AG:$AG,Source!$AM$1,Ishop!$BG:$BG,Source!$D261,Ishop!$B:$B,Source!$C261,Ishop!$J:$J,"OUI")</f>
        <v>0</v>
      </c>
      <c r="AN261" s="11">
        <f>COUNTIFS(Dolmen!$W:$W,"Sensatio",Dolmen!$O:$O,Source!D261,Dolmen!$F:$F,Source!C261)</f>
        <v>0</v>
      </c>
      <c r="AO261" s="11">
        <f>COUNTIFS(Dolmen!$AC:$AC,"Bbox Miami",Dolmen!$O:$O,Source!D261,Dolmen!$F:$F,Source!C261)</f>
        <v>0</v>
      </c>
      <c r="AP261" s="11">
        <f>COUNTIFS(Dolmen!$AD:$AD,"1",Dolmen!$W:$W,"",Dolmen!$O:$O,Source!D261,Dolmen!$F:$F,Source!C261)</f>
        <v>0</v>
      </c>
      <c r="AQ261" s="11">
        <f>COUNTIFS(Dolmen!$W:$W,"Sensation",Dolmen!$Y:$Y,"1",Dolmen!$O:$O,Source!D261,Dolmen!$F:$F,Source!C261)</f>
        <v>0</v>
      </c>
      <c r="AR261" s="11">
        <f>COUNTIFS(Dolmen!$AC:$AC,"Bbox Miami",Dolmen!$Y:$Y,"1",Dolmen!$O:$O,Source!D261,Dolmen!$F:$F,Source!C261)</f>
        <v>0</v>
      </c>
      <c r="AS261" s="11">
        <f>COUNTIFS(Dolmen!$AD:$AD,"1",Dolmen!$W:$W,"",Dolmen!$Y:$Y,"1",Dolmen!$O:$O,Source!D261,Dolmen!$F:$F,Source!C261)</f>
        <v>0</v>
      </c>
      <c r="AT261" s="11">
        <f t="shared" si="116"/>
        <v>0</v>
      </c>
      <c r="AU261" s="11">
        <f t="shared" si="117"/>
        <v>0</v>
      </c>
      <c r="AV261" s="11">
        <f t="shared" si="118"/>
        <v>0</v>
      </c>
      <c r="AW261" s="11">
        <f t="shared" si="119"/>
        <v>0</v>
      </c>
      <c r="AX261" s="11">
        <f t="shared" si="120"/>
        <v>0</v>
      </c>
      <c r="AY261" s="11">
        <f t="shared" si="121"/>
        <v>0</v>
      </c>
      <c r="AZ261" s="11">
        <f t="shared" si="122"/>
        <v>0</v>
      </c>
      <c r="BA261" s="11">
        <f t="shared" si="123"/>
        <v>0</v>
      </c>
      <c r="BB261" s="11">
        <f t="shared" si="124"/>
        <v>0</v>
      </c>
      <c r="BC261" s="11">
        <f t="shared" si="125"/>
        <v>0</v>
      </c>
      <c r="BD261" s="11">
        <f>SUMIFS(Ishop!$BK:$BK,Ishop!$BG:$BG,Source!D261,Ishop!$B:$B,Source!C261)</f>
        <v>0</v>
      </c>
      <c r="BE261" s="11">
        <f>COUNTIFS(Ishop!$AW:$AW,"OUI",Ishop!$BG:$BG,Source!D261,Ishop!$B:$B,Source!C261)</f>
        <v>0</v>
      </c>
      <c r="BF261" s="11">
        <f t="shared" si="126"/>
        <v>0</v>
      </c>
      <c r="BG261" s="11">
        <f t="shared" si="127"/>
        <v>0</v>
      </c>
      <c r="BH261" s="11">
        <f t="shared" si="128"/>
        <v>0</v>
      </c>
      <c r="BI261" s="11">
        <f t="shared" si="129"/>
        <v>0</v>
      </c>
      <c r="BJ261" s="11">
        <f t="shared" si="130"/>
        <v>0</v>
      </c>
      <c r="BK261" s="11">
        <f t="shared" si="131"/>
        <v>0</v>
      </c>
      <c r="BL261" s="11">
        <f t="shared" si="132"/>
        <v>0</v>
      </c>
      <c r="BM261" s="11">
        <f t="shared" si="133"/>
        <v>0</v>
      </c>
      <c r="BN261" s="25">
        <f>Z261*Budget!$A$6</f>
        <v>0</v>
      </c>
      <c r="BO261" s="25">
        <f>AA261*(Budget!$B$6+Budget!$B$7)</f>
        <v>0</v>
      </c>
      <c r="BP261" s="25">
        <f>AB261*(Budget!$C$6+Budget!$C$7)</f>
        <v>0</v>
      </c>
      <c r="BQ261" s="25">
        <f>AC261*(Budget!$D$6+Budget!$D$7)</f>
        <v>0</v>
      </c>
      <c r="BR261" s="25">
        <f>AD261*(Budget!$E$6+Budget!$E$7)</f>
        <v>0</v>
      </c>
      <c r="BS261" s="25">
        <f>AE261*(Budget!$F$6+Budget!$F$7)</f>
        <v>0</v>
      </c>
      <c r="BT261" s="25">
        <f>AF261*(Budget!$G$6+Budget!$G$7)</f>
        <v>0</v>
      </c>
      <c r="BU261" s="25">
        <f>AG261*Budget!$H$6</f>
        <v>0</v>
      </c>
      <c r="BV261" s="25">
        <f>AH261*Budget!$I$6</f>
        <v>0</v>
      </c>
      <c r="BW261" s="25">
        <f>AI261*Budget!$J$6</f>
        <v>0</v>
      </c>
      <c r="BX261" s="25">
        <f>AJ261*Budget!$K$6</f>
        <v>0</v>
      </c>
      <c r="BY261" s="25">
        <f>AK261*Budget!$L$6</f>
        <v>0</v>
      </c>
      <c r="BZ261" s="25">
        <f>AL261*Budget!$M$6</f>
        <v>0</v>
      </c>
      <c r="CA261" s="25">
        <f>AM261*Budget!$N$6</f>
        <v>0</v>
      </c>
      <c r="CB261" s="25">
        <f>AQ261*Budget!$O$6</f>
        <v>0</v>
      </c>
      <c r="CC261" s="25">
        <f>AR261*Budget!$S$6</f>
        <v>0</v>
      </c>
      <c r="CD261" s="25">
        <f>AS261*Budget!$Q$6</f>
        <v>0</v>
      </c>
      <c r="CE261" s="25">
        <f t="shared" si="134"/>
        <v>0</v>
      </c>
      <c r="CF261" s="11" t="e">
        <f>COUNTIFS(#REF!,Source!E261,#REF!,Source!C261)</f>
        <v>#REF!</v>
      </c>
      <c r="CG261" s="11" t="str">
        <f t="shared" si="135"/>
        <v>--</v>
      </c>
    </row>
    <row r="262" spans="1:85" x14ac:dyDescent="0.25">
      <c r="A262" t="str">
        <f>IFERROR(VLOOKUP(MONTH(C262),Date!$A$2:$B$13,2,0),"--")</f>
        <v>Mars</v>
      </c>
      <c r="B262" s="11">
        <f t="shared" si="114"/>
        <v>14</v>
      </c>
      <c r="C262" s="28">
        <f t="shared" si="113"/>
        <v>42093</v>
      </c>
      <c r="D262" s="29" t="s">
        <v>226</v>
      </c>
      <c r="E262" s="30" t="str">
        <f>IFERROR(VLOOKUP(D262,Listing!$A:$B,2,0),"--")</f>
        <v>A44041</v>
      </c>
      <c r="F262" s="30" t="str">
        <f>IFERROR(VLOOKUP(D262,Listing!$A:$E,5,0),"-")</f>
        <v>FILALI  MUSTAPHA</v>
      </c>
      <c r="G262" s="4">
        <f>IFERROR(VLOOKUP(D262,Listing!$A:$F,6,0),"--")</f>
        <v>42079</v>
      </c>
      <c r="H262" s="11" t="str">
        <f>IFERROR(VLOOKUP(D262,Listing!$A:$D,4,0),"--")</f>
        <v>NAJOUA ALLAOULAHCEN</v>
      </c>
      <c r="I262" s="11" t="str">
        <f t="shared" si="115"/>
        <v>AAC</v>
      </c>
      <c r="J262" s="31">
        <f>IFERROR(COUNTIFS(Ishop!$BG:$BG,Source!D262,Ishop!$B:$B,Source!C262),"--")</f>
        <v>0</v>
      </c>
      <c r="K262" s="11">
        <f>IFERROR(COUNTIFS(Ishop!$BG:$BG,Source!D262,Ishop!$B:$B,Source!C262,Ishop!$J:$J,"OUI"),"--")</f>
        <v>0</v>
      </c>
      <c r="L262" s="11">
        <f>COUNTIFS(Ishop!$AG:$AG,Source!$L$1,Ishop!$BG:$BG,Source!$D262,Ishop!$B:$B,Source!$C262)</f>
        <v>0</v>
      </c>
      <c r="M262" s="11">
        <f>COUNTIFS(Ishop!$AG:$AG,Source!$M$1,Ishop!$BG:$BG,Source!$D262,Ishop!$B:$B,Source!$C262)</f>
        <v>0</v>
      </c>
      <c r="N262" s="11">
        <f>COUNTIFS(Ishop!$AG:$AG,Source!$N$1,Ishop!$BG:$BG,Source!$D262,Ishop!$B:$B,Source!$C262)</f>
        <v>0</v>
      </c>
      <c r="O262" s="11">
        <f>COUNTIFS(Ishop!$AG:$AG,Source!$O$1,Ishop!$BG:$BG,Source!$D262,Ishop!$B:$B,Source!$C262)</f>
        <v>0</v>
      </c>
      <c r="P262" s="11">
        <f>COUNTIFS(Ishop!$AG:$AG,Source!$P$1,Ishop!$BG:$BG,Source!$D262,Ishop!$B:$B,Source!$C262)</f>
        <v>0</v>
      </c>
      <c r="Q262" s="11">
        <f>COUNTIFS(Ishop!$AG:$AG,Source!$Q$1,Ishop!$BG:$BG,Source!$D262,Ishop!$B:$B,Source!$C262)</f>
        <v>0</v>
      </c>
      <c r="R262" s="11">
        <f>COUNTIFS(Ishop!$AG:$AG,Source!$R$1,Ishop!$BG:$BG,Source!$D262,Ishop!$B:$B,Source!$C262)</f>
        <v>0</v>
      </c>
      <c r="S262" s="11">
        <f>COUNTIFS(Ishop!$AG:$AG,Source!$S$1,Ishop!$BG:$BG,Source!$D262,Ishop!$B:$B,Source!$C262)</f>
        <v>0</v>
      </c>
      <c r="T262" s="11">
        <f>COUNTIFS(Ishop!$AG:$AG,Source!$T$1,Ishop!$BG:$BG,Source!$D262,Ishop!$B:$B,Source!$C262)</f>
        <v>0</v>
      </c>
      <c r="U262" s="11">
        <f>COUNTIFS(Ishop!$AG:$AG,Source!$U$1,Ishop!$BG:$BG,Source!$D262,Ishop!$B:$B,Source!$C262)</f>
        <v>0</v>
      </c>
      <c r="V262" s="11">
        <f>COUNTIFS(Ishop!$AG:$AG,Source!$V$1,Ishop!$BG:$BG,Source!$D262,Ishop!$B:$B,Source!$C262)</f>
        <v>0</v>
      </c>
      <c r="W262" s="11">
        <f>COUNTIFS(Ishop!$AG:$AG,Source!$W$1,Ishop!$BG:$BG,Source!$D262,Ishop!$B:$B,Source!$C262)</f>
        <v>0</v>
      </c>
      <c r="X262" s="11">
        <f>COUNTIFS(Ishop!$AG:$AG,Source!$X$1,Ishop!$BG:$BG,Source!$D262,Ishop!$B:$B,Source!$C262)</f>
        <v>0</v>
      </c>
      <c r="Y262" s="11">
        <f>COUNTIFS(Ishop!$AG:$AG,Source!$Y$1,Ishop!$BG:$BG,Source!$D262,Ishop!$B:$B,Source!$C262)</f>
        <v>0</v>
      </c>
      <c r="Z262" s="11">
        <f>COUNTIFS(Ishop!$AG:$AG,Source!$Z$1,Ishop!$BG:$BG,Source!$D262,Ishop!$B:$B,Source!$C262,Ishop!$J:$J,"OUI")</f>
        <v>0</v>
      </c>
      <c r="AA262" s="11">
        <f>COUNTIFS(Ishop!$AG:$AG,Source!$AA$1,Ishop!$BG:$BG,Source!$D262,Ishop!$B:$B,Source!$C262,Ishop!$J:$J,"OUI")</f>
        <v>0</v>
      </c>
      <c r="AB262" s="11">
        <f>COUNTIFS(Ishop!$AG:$AG,Source!$AB$1,Ishop!$BG:$BG,Source!$D262,Ishop!$B:$B,Source!$C262,Ishop!$J:$J,"OUI")</f>
        <v>0</v>
      </c>
      <c r="AC262" s="11">
        <f>COUNTIFS(Ishop!$AG:$AG,Source!$AC$1,Ishop!$BG:$BG,Source!$D262,Ishop!$B:$B,Source!$C262,Ishop!$J:$J,"OUI")</f>
        <v>0</v>
      </c>
      <c r="AD262" s="11">
        <f>COUNTIFS(Ishop!$AG:$AG,Source!$AD$1,Ishop!$BG:$BG,Source!$D262,Ishop!$B:$B,Source!$C262,Ishop!$J:$J,"OUI")</f>
        <v>0</v>
      </c>
      <c r="AE262" s="11">
        <f>COUNTIFS(Ishop!$AG:$AG,Source!$AE$1,Ishop!$BG:$BG,Source!$D262,Ishop!$B:$B,Source!$C262,Ishop!$J:$J,"OUI")</f>
        <v>0</v>
      </c>
      <c r="AF262" s="11">
        <f>COUNTIFS(Ishop!$AG:$AG,Source!$AF$1,Ishop!$BG:$BG,Source!$D262,Ishop!$B:$B,Source!$C262,Ishop!$J:$J,"OUI")</f>
        <v>0</v>
      </c>
      <c r="AG262" s="11">
        <f>COUNTIFS(Ishop!$AG:$AG,Source!$AG$1,Ishop!$BG:$BG,Source!$D262,Ishop!$B:$B,Source!$C262,Ishop!$J:$J,"OUI")</f>
        <v>0</v>
      </c>
      <c r="AH262" s="11">
        <f>COUNTIFS(Ishop!$AG:$AG,Source!$AH$1,Ishop!$BG:$BG,Source!$D262,Ishop!$B:$B,Source!$C262,Ishop!$J:$J,"OUI")</f>
        <v>0</v>
      </c>
      <c r="AI262" s="11">
        <f>COUNTIFS(Ishop!$AG:$AG,Source!$AI$1,Ishop!$BG:$BG,Source!$D262,Ishop!$B:$B,Source!$C262,Ishop!$J:$J,"OUI")</f>
        <v>0</v>
      </c>
      <c r="AJ262" s="11">
        <f>COUNTIFS(Ishop!$AG:$AG,Source!$AJ$1,Ishop!$BG:$BG,Source!$D262,Ishop!$B:$B,Source!$C262,Ishop!$J:$J,"OUI")</f>
        <v>0</v>
      </c>
      <c r="AK262" s="11">
        <f>COUNTIFS(Ishop!$AG:$AG,Source!$AK$1,Ishop!$BG:$BG,Source!$D262,Ishop!$B:$B,Source!$C262,Ishop!$J:$J,"OUI")</f>
        <v>0</v>
      </c>
      <c r="AL262" s="11">
        <f>COUNTIFS(Ishop!$AG:$AG,Source!$AL$1,Ishop!$BG:$BG,Source!$D262,Ishop!$B:$B,Source!$C262,Ishop!$J:$J,"OUI")</f>
        <v>0</v>
      </c>
      <c r="AM262" s="11">
        <f>COUNTIFS(Ishop!$AG:$AG,Source!$AM$1,Ishop!$BG:$BG,Source!$D262,Ishop!$B:$B,Source!$C262,Ishop!$J:$J,"OUI")</f>
        <v>0</v>
      </c>
      <c r="AN262" s="11">
        <f>COUNTIFS(Dolmen!$W:$W,"Sensatio",Dolmen!$O:$O,Source!D262,Dolmen!$F:$F,Source!C262)</f>
        <v>0</v>
      </c>
      <c r="AO262" s="11">
        <f>COUNTIFS(Dolmen!$AC:$AC,"Bbox Miami",Dolmen!$O:$O,Source!D262,Dolmen!$F:$F,Source!C262)</f>
        <v>0</v>
      </c>
      <c r="AP262" s="11">
        <f>COUNTIFS(Dolmen!$AD:$AD,"1",Dolmen!$W:$W,"",Dolmen!$O:$O,Source!D262,Dolmen!$F:$F,Source!C262)</f>
        <v>0</v>
      </c>
      <c r="AQ262" s="11">
        <f>COUNTIFS(Dolmen!$W:$W,"Sensation",Dolmen!$Y:$Y,"1",Dolmen!$O:$O,Source!D262,Dolmen!$F:$F,Source!C262)</f>
        <v>0</v>
      </c>
      <c r="AR262" s="11">
        <f>COUNTIFS(Dolmen!$AC:$AC,"Bbox Miami",Dolmen!$Y:$Y,"1",Dolmen!$O:$O,Source!D262,Dolmen!$F:$F,Source!C262)</f>
        <v>0</v>
      </c>
      <c r="AS262" s="11">
        <f>COUNTIFS(Dolmen!$AD:$AD,"1",Dolmen!$W:$W,"",Dolmen!$Y:$Y,"1",Dolmen!$O:$O,Source!D262,Dolmen!$F:$F,Source!C262)</f>
        <v>0</v>
      </c>
      <c r="AT262" s="11">
        <f t="shared" si="116"/>
        <v>0</v>
      </c>
      <c r="AU262" s="11">
        <f t="shared" si="117"/>
        <v>0</v>
      </c>
      <c r="AV262" s="11">
        <f t="shared" si="118"/>
        <v>0</v>
      </c>
      <c r="AW262" s="11">
        <f t="shared" si="119"/>
        <v>0</v>
      </c>
      <c r="AX262" s="11">
        <f t="shared" si="120"/>
        <v>0</v>
      </c>
      <c r="AY262" s="11">
        <f t="shared" si="121"/>
        <v>0</v>
      </c>
      <c r="AZ262" s="11">
        <f t="shared" si="122"/>
        <v>0</v>
      </c>
      <c r="BA262" s="11">
        <f t="shared" si="123"/>
        <v>0</v>
      </c>
      <c r="BB262" s="11">
        <f t="shared" si="124"/>
        <v>0</v>
      </c>
      <c r="BC262" s="11">
        <f t="shared" si="125"/>
        <v>0</v>
      </c>
      <c r="BD262" s="11">
        <f>SUMIFS(Ishop!$BK:$BK,Ishop!$BG:$BG,Source!D262,Ishop!$B:$B,Source!C262)</f>
        <v>0</v>
      </c>
      <c r="BE262" s="11">
        <f>COUNTIFS(Ishop!$AW:$AW,"OUI",Ishop!$BG:$BG,Source!D262,Ishop!$B:$B,Source!C262)</f>
        <v>0</v>
      </c>
      <c r="BF262" s="11">
        <f t="shared" si="126"/>
        <v>0</v>
      </c>
      <c r="BG262" s="11">
        <f t="shared" si="127"/>
        <v>0</v>
      </c>
      <c r="BH262" s="11">
        <f t="shared" si="128"/>
        <v>0</v>
      </c>
      <c r="BI262" s="11">
        <f t="shared" si="129"/>
        <v>0</v>
      </c>
      <c r="BJ262" s="11">
        <f t="shared" si="130"/>
        <v>0</v>
      </c>
      <c r="BK262" s="11">
        <f t="shared" si="131"/>
        <v>0</v>
      </c>
      <c r="BL262" s="11">
        <f t="shared" si="132"/>
        <v>0</v>
      </c>
      <c r="BM262" s="11">
        <f t="shared" si="133"/>
        <v>0</v>
      </c>
      <c r="BN262" s="25">
        <f>Z262*Budget!$A$6</f>
        <v>0</v>
      </c>
      <c r="BO262" s="25">
        <f>AA262*(Budget!$B$6+Budget!$B$7)</f>
        <v>0</v>
      </c>
      <c r="BP262" s="25">
        <f>AB262*(Budget!$C$6+Budget!$C$7)</f>
        <v>0</v>
      </c>
      <c r="BQ262" s="25">
        <f>AC262*(Budget!$D$6+Budget!$D$7)</f>
        <v>0</v>
      </c>
      <c r="BR262" s="25">
        <f>AD262*(Budget!$E$6+Budget!$E$7)</f>
        <v>0</v>
      </c>
      <c r="BS262" s="25">
        <f>AE262*(Budget!$F$6+Budget!$F$7)</f>
        <v>0</v>
      </c>
      <c r="BT262" s="25">
        <f>AF262*(Budget!$G$6+Budget!$G$7)</f>
        <v>0</v>
      </c>
      <c r="BU262" s="25">
        <f>AG262*Budget!$H$6</f>
        <v>0</v>
      </c>
      <c r="BV262" s="25">
        <f>AH262*Budget!$I$6</f>
        <v>0</v>
      </c>
      <c r="BW262" s="25">
        <f>AI262*Budget!$J$6</f>
        <v>0</v>
      </c>
      <c r="BX262" s="25">
        <f>AJ262*Budget!$K$6</f>
        <v>0</v>
      </c>
      <c r="BY262" s="25">
        <f>AK262*Budget!$L$6</f>
        <v>0</v>
      </c>
      <c r="BZ262" s="25">
        <f>AL262*Budget!$M$6</f>
        <v>0</v>
      </c>
      <c r="CA262" s="25">
        <f>AM262*Budget!$N$6</f>
        <v>0</v>
      </c>
      <c r="CB262" s="25">
        <f>AQ262*Budget!$O$6</f>
        <v>0</v>
      </c>
      <c r="CC262" s="25">
        <f>AR262*Budget!$S$6</f>
        <v>0</v>
      </c>
      <c r="CD262" s="25">
        <f>AS262*Budget!$Q$6</f>
        <v>0</v>
      </c>
      <c r="CE262" s="25">
        <f t="shared" si="134"/>
        <v>0</v>
      </c>
      <c r="CF262" s="11" t="e">
        <f>COUNTIFS(#REF!,Source!E262,#REF!,Source!C262)</f>
        <v>#REF!</v>
      </c>
      <c r="CG262" s="11" t="str">
        <f t="shared" si="135"/>
        <v>--</v>
      </c>
    </row>
    <row r="263" spans="1:85" x14ac:dyDescent="0.25">
      <c r="A263" t="str">
        <f>IFERROR(VLOOKUP(MONTH(C263),Date!$A$2:$B$13,2,0),"--")</f>
        <v>Mars</v>
      </c>
      <c r="B263" s="11">
        <f t="shared" si="114"/>
        <v>14</v>
      </c>
      <c r="C263" s="28">
        <f t="shared" si="113"/>
        <v>42093</v>
      </c>
      <c r="D263" s="29" t="s">
        <v>227</v>
      </c>
      <c r="E263" s="30" t="str">
        <f>IFERROR(VLOOKUP(D263,Listing!$A:$B,2,0),"--")</f>
        <v>A44032</v>
      </c>
      <c r="F263" s="30" t="str">
        <f>IFERROR(VLOOKUP(D263,Listing!$A:$E,5,0),"-")</f>
        <v>HALOUI  GHITA</v>
      </c>
      <c r="G263" s="4">
        <f>IFERROR(VLOOKUP(D263,Listing!$A:$F,6,0),"--")</f>
        <v>42079</v>
      </c>
      <c r="H263" s="11" t="str">
        <f>IFERROR(VLOOKUP(D263,Listing!$A:$D,4,0),"--")</f>
        <v>NAJOUA ALLAOULAHCEN</v>
      </c>
      <c r="I263" s="11" t="str">
        <f t="shared" si="115"/>
        <v>AAC</v>
      </c>
      <c r="J263" s="31">
        <f>IFERROR(COUNTIFS(Ishop!$BG:$BG,Source!D263,Ishop!$B:$B,Source!C263),"--")</f>
        <v>0</v>
      </c>
      <c r="K263" s="11">
        <f>IFERROR(COUNTIFS(Ishop!$BG:$BG,Source!D263,Ishop!$B:$B,Source!C263,Ishop!$J:$J,"OUI"),"--")</f>
        <v>0</v>
      </c>
      <c r="L263" s="11">
        <f>COUNTIFS(Ishop!$AG:$AG,Source!$L$1,Ishop!$BG:$BG,Source!$D263,Ishop!$B:$B,Source!$C263)</f>
        <v>0</v>
      </c>
      <c r="M263" s="11">
        <f>COUNTIFS(Ishop!$AG:$AG,Source!$M$1,Ishop!$BG:$BG,Source!$D263,Ishop!$B:$B,Source!$C263)</f>
        <v>0</v>
      </c>
      <c r="N263" s="11">
        <f>COUNTIFS(Ishop!$AG:$AG,Source!$N$1,Ishop!$BG:$BG,Source!$D263,Ishop!$B:$B,Source!$C263)</f>
        <v>0</v>
      </c>
      <c r="O263" s="11">
        <f>COUNTIFS(Ishop!$AG:$AG,Source!$O$1,Ishop!$BG:$BG,Source!$D263,Ishop!$B:$B,Source!$C263)</f>
        <v>0</v>
      </c>
      <c r="P263" s="11">
        <f>COUNTIFS(Ishop!$AG:$AG,Source!$P$1,Ishop!$BG:$BG,Source!$D263,Ishop!$B:$B,Source!$C263)</f>
        <v>0</v>
      </c>
      <c r="Q263" s="11">
        <f>COUNTIFS(Ishop!$AG:$AG,Source!$Q$1,Ishop!$BG:$BG,Source!$D263,Ishop!$B:$B,Source!$C263)</f>
        <v>0</v>
      </c>
      <c r="R263" s="11">
        <f>COUNTIFS(Ishop!$AG:$AG,Source!$R$1,Ishop!$BG:$BG,Source!$D263,Ishop!$B:$B,Source!$C263)</f>
        <v>0</v>
      </c>
      <c r="S263" s="11">
        <f>COUNTIFS(Ishop!$AG:$AG,Source!$S$1,Ishop!$BG:$BG,Source!$D263,Ishop!$B:$B,Source!$C263)</f>
        <v>0</v>
      </c>
      <c r="T263" s="11">
        <f>COUNTIFS(Ishop!$AG:$AG,Source!$T$1,Ishop!$BG:$BG,Source!$D263,Ishop!$B:$B,Source!$C263)</f>
        <v>0</v>
      </c>
      <c r="U263" s="11">
        <f>COUNTIFS(Ishop!$AG:$AG,Source!$U$1,Ishop!$BG:$BG,Source!$D263,Ishop!$B:$B,Source!$C263)</f>
        <v>0</v>
      </c>
      <c r="V263" s="11">
        <f>COUNTIFS(Ishop!$AG:$AG,Source!$V$1,Ishop!$BG:$BG,Source!$D263,Ishop!$B:$B,Source!$C263)</f>
        <v>0</v>
      </c>
      <c r="W263" s="11">
        <f>COUNTIFS(Ishop!$AG:$AG,Source!$W$1,Ishop!$BG:$BG,Source!$D263,Ishop!$B:$B,Source!$C263)</f>
        <v>0</v>
      </c>
      <c r="X263" s="11">
        <f>COUNTIFS(Ishop!$AG:$AG,Source!$X$1,Ishop!$BG:$BG,Source!$D263,Ishop!$B:$B,Source!$C263)</f>
        <v>0</v>
      </c>
      <c r="Y263" s="11">
        <f>COUNTIFS(Ishop!$AG:$AG,Source!$Y$1,Ishop!$BG:$BG,Source!$D263,Ishop!$B:$B,Source!$C263)</f>
        <v>0</v>
      </c>
      <c r="Z263" s="11">
        <f>COUNTIFS(Ishop!$AG:$AG,Source!$Z$1,Ishop!$BG:$BG,Source!$D263,Ishop!$B:$B,Source!$C263,Ishop!$J:$J,"OUI")</f>
        <v>0</v>
      </c>
      <c r="AA263" s="11">
        <f>COUNTIFS(Ishop!$AG:$AG,Source!$AA$1,Ishop!$BG:$BG,Source!$D263,Ishop!$B:$B,Source!$C263,Ishop!$J:$J,"OUI")</f>
        <v>0</v>
      </c>
      <c r="AB263" s="11">
        <f>COUNTIFS(Ishop!$AG:$AG,Source!$AB$1,Ishop!$BG:$BG,Source!$D263,Ishop!$B:$B,Source!$C263,Ishop!$J:$J,"OUI")</f>
        <v>0</v>
      </c>
      <c r="AC263" s="11">
        <f>COUNTIFS(Ishop!$AG:$AG,Source!$AC$1,Ishop!$BG:$BG,Source!$D263,Ishop!$B:$B,Source!$C263,Ishop!$J:$J,"OUI")</f>
        <v>0</v>
      </c>
      <c r="AD263" s="11">
        <f>COUNTIFS(Ishop!$AG:$AG,Source!$AD$1,Ishop!$BG:$BG,Source!$D263,Ishop!$B:$B,Source!$C263,Ishop!$J:$J,"OUI")</f>
        <v>0</v>
      </c>
      <c r="AE263" s="11">
        <f>COUNTIFS(Ishop!$AG:$AG,Source!$AE$1,Ishop!$BG:$BG,Source!$D263,Ishop!$B:$B,Source!$C263,Ishop!$J:$J,"OUI")</f>
        <v>0</v>
      </c>
      <c r="AF263" s="11">
        <f>COUNTIFS(Ishop!$AG:$AG,Source!$AF$1,Ishop!$BG:$BG,Source!$D263,Ishop!$B:$B,Source!$C263,Ishop!$J:$J,"OUI")</f>
        <v>0</v>
      </c>
      <c r="AG263" s="11">
        <f>COUNTIFS(Ishop!$AG:$AG,Source!$AG$1,Ishop!$BG:$BG,Source!$D263,Ishop!$B:$B,Source!$C263,Ishop!$J:$J,"OUI")</f>
        <v>0</v>
      </c>
      <c r="AH263" s="11">
        <f>COUNTIFS(Ishop!$AG:$AG,Source!$AH$1,Ishop!$BG:$BG,Source!$D263,Ishop!$B:$B,Source!$C263,Ishop!$J:$J,"OUI")</f>
        <v>0</v>
      </c>
      <c r="AI263" s="11">
        <f>COUNTIFS(Ishop!$AG:$AG,Source!$AI$1,Ishop!$BG:$BG,Source!$D263,Ishop!$B:$B,Source!$C263,Ishop!$J:$J,"OUI")</f>
        <v>0</v>
      </c>
      <c r="AJ263" s="11">
        <f>COUNTIFS(Ishop!$AG:$AG,Source!$AJ$1,Ishop!$BG:$BG,Source!$D263,Ishop!$B:$B,Source!$C263,Ishop!$J:$J,"OUI")</f>
        <v>0</v>
      </c>
      <c r="AK263" s="11">
        <f>COUNTIFS(Ishop!$AG:$AG,Source!$AK$1,Ishop!$BG:$BG,Source!$D263,Ishop!$B:$B,Source!$C263,Ishop!$J:$J,"OUI")</f>
        <v>0</v>
      </c>
      <c r="AL263" s="11">
        <f>COUNTIFS(Ishop!$AG:$AG,Source!$AL$1,Ishop!$BG:$BG,Source!$D263,Ishop!$B:$B,Source!$C263,Ishop!$J:$J,"OUI")</f>
        <v>0</v>
      </c>
      <c r="AM263" s="11">
        <f>COUNTIFS(Ishop!$AG:$AG,Source!$AM$1,Ishop!$BG:$BG,Source!$D263,Ishop!$B:$B,Source!$C263,Ishop!$J:$J,"OUI")</f>
        <v>0</v>
      </c>
      <c r="AN263" s="11">
        <f>COUNTIFS(Dolmen!$W:$W,"Sensatio",Dolmen!$O:$O,Source!D263,Dolmen!$F:$F,Source!C263)</f>
        <v>0</v>
      </c>
      <c r="AO263" s="11">
        <f>COUNTIFS(Dolmen!$AC:$AC,"Bbox Miami",Dolmen!$O:$O,Source!D263,Dolmen!$F:$F,Source!C263)</f>
        <v>0</v>
      </c>
      <c r="AP263" s="11">
        <f>COUNTIFS(Dolmen!$AD:$AD,"1",Dolmen!$W:$W,"",Dolmen!$O:$O,Source!D263,Dolmen!$F:$F,Source!C263)</f>
        <v>0</v>
      </c>
      <c r="AQ263" s="11">
        <f>COUNTIFS(Dolmen!$W:$W,"Sensation",Dolmen!$Y:$Y,"1",Dolmen!$O:$O,Source!D263,Dolmen!$F:$F,Source!C263)</f>
        <v>0</v>
      </c>
      <c r="AR263" s="11">
        <f>COUNTIFS(Dolmen!$AC:$AC,"Bbox Miami",Dolmen!$Y:$Y,"1",Dolmen!$O:$O,Source!D263,Dolmen!$F:$F,Source!C263)</f>
        <v>0</v>
      </c>
      <c r="AS263" s="11">
        <f>COUNTIFS(Dolmen!$AD:$AD,"1",Dolmen!$W:$W,"",Dolmen!$Y:$Y,"1",Dolmen!$O:$O,Source!D263,Dolmen!$F:$F,Source!C263)</f>
        <v>0</v>
      </c>
      <c r="AT263" s="11">
        <f t="shared" si="116"/>
        <v>0</v>
      </c>
      <c r="AU263" s="11">
        <f t="shared" si="117"/>
        <v>0</v>
      </c>
      <c r="AV263" s="11">
        <f t="shared" si="118"/>
        <v>0</v>
      </c>
      <c r="AW263" s="11">
        <f t="shared" si="119"/>
        <v>0</v>
      </c>
      <c r="AX263" s="11">
        <f t="shared" si="120"/>
        <v>0</v>
      </c>
      <c r="AY263" s="11">
        <f t="shared" si="121"/>
        <v>0</v>
      </c>
      <c r="AZ263" s="11">
        <f t="shared" si="122"/>
        <v>0</v>
      </c>
      <c r="BA263" s="11">
        <f t="shared" si="123"/>
        <v>0</v>
      </c>
      <c r="BB263" s="11">
        <f t="shared" si="124"/>
        <v>0</v>
      </c>
      <c r="BC263" s="11">
        <f t="shared" si="125"/>
        <v>0</v>
      </c>
      <c r="BD263" s="11">
        <f>SUMIFS(Ishop!$BK:$BK,Ishop!$BG:$BG,Source!D263,Ishop!$B:$B,Source!C263)</f>
        <v>0</v>
      </c>
      <c r="BE263" s="11">
        <f>COUNTIFS(Ishop!$AW:$AW,"OUI",Ishop!$BG:$BG,Source!D263,Ishop!$B:$B,Source!C263)</f>
        <v>0</v>
      </c>
      <c r="BF263" s="11">
        <f t="shared" si="126"/>
        <v>0</v>
      </c>
      <c r="BG263" s="11">
        <f t="shared" si="127"/>
        <v>0</v>
      </c>
      <c r="BH263" s="11">
        <f t="shared" si="128"/>
        <v>0</v>
      </c>
      <c r="BI263" s="11">
        <f t="shared" si="129"/>
        <v>0</v>
      </c>
      <c r="BJ263" s="11">
        <f t="shared" si="130"/>
        <v>0</v>
      </c>
      <c r="BK263" s="11">
        <f t="shared" si="131"/>
        <v>0</v>
      </c>
      <c r="BL263" s="11">
        <f t="shared" si="132"/>
        <v>0</v>
      </c>
      <c r="BM263" s="11">
        <f t="shared" si="133"/>
        <v>0</v>
      </c>
      <c r="BN263" s="25">
        <f>Z263*Budget!$A$6</f>
        <v>0</v>
      </c>
      <c r="BO263" s="25">
        <f>AA263*(Budget!$B$6+Budget!$B$7)</f>
        <v>0</v>
      </c>
      <c r="BP263" s="25">
        <f>AB263*(Budget!$C$6+Budget!$C$7)</f>
        <v>0</v>
      </c>
      <c r="BQ263" s="25">
        <f>AC263*(Budget!$D$6+Budget!$D$7)</f>
        <v>0</v>
      </c>
      <c r="BR263" s="25">
        <f>AD263*(Budget!$E$6+Budget!$E$7)</f>
        <v>0</v>
      </c>
      <c r="BS263" s="25">
        <f>AE263*(Budget!$F$6+Budget!$F$7)</f>
        <v>0</v>
      </c>
      <c r="BT263" s="25">
        <f>AF263*(Budget!$G$6+Budget!$G$7)</f>
        <v>0</v>
      </c>
      <c r="BU263" s="25">
        <f>AG263*Budget!$H$6</f>
        <v>0</v>
      </c>
      <c r="BV263" s="25">
        <f>AH263*Budget!$I$6</f>
        <v>0</v>
      </c>
      <c r="BW263" s="25">
        <f>AI263*Budget!$J$6</f>
        <v>0</v>
      </c>
      <c r="BX263" s="25">
        <f>AJ263*Budget!$K$6</f>
        <v>0</v>
      </c>
      <c r="BY263" s="25">
        <f>AK263*Budget!$L$6</f>
        <v>0</v>
      </c>
      <c r="BZ263" s="25">
        <f>AL263*Budget!$M$6</f>
        <v>0</v>
      </c>
      <c r="CA263" s="25">
        <f>AM263*Budget!$N$6</f>
        <v>0</v>
      </c>
      <c r="CB263" s="25">
        <f>AQ263*Budget!$O$6</f>
        <v>0</v>
      </c>
      <c r="CC263" s="25">
        <f>AR263*Budget!$S$6</f>
        <v>0</v>
      </c>
      <c r="CD263" s="25">
        <f>AS263*Budget!$Q$6</f>
        <v>0</v>
      </c>
      <c r="CE263" s="25">
        <f t="shared" si="134"/>
        <v>0</v>
      </c>
      <c r="CF263" s="11" t="e">
        <f>COUNTIFS(#REF!,Source!E263,#REF!,Source!C263)</f>
        <v>#REF!</v>
      </c>
      <c r="CG263" s="11" t="str">
        <f t="shared" si="135"/>
        <v>--</v>
      </c>
    </row>
    <row r="264" spans="1:85" x14ac:dyDescent="0.25">
      <c r="A264" t="str">
        <f>IFERROR(VLOOKUP(MONTH(C264),Date!$A$2:$B$13,2,0),"--")</f>
        <v>Mars</v>
      </c>
      <c r="B264" s="11">
        <f t="shared" si="114"/>
        <v>14</v>
      </c>
      <c r="C264" s="28">
        <f t="shared" si="113"/>
        <v>42093</v>
      </c>
      <c r="D264" s="29" t="s">
        <v>228</v>
      </c>
      <c r="E264" s="30" t="str">
        <f>IFERROR(VLOOKUP(D264,Listing!$A:$B,2,0),"--")</f>
        <v>A44050</v>
      </c>
      <c r="F264" s="30" t="str">
        <f>IFERROR(VLOOKUP(D264,Listing!$A:$E,5,0),"-")</f>
        <v>IKKARA HICHAM</v>
      </c>
      <c r="G264" s="4">
        <f>IFERROR(VLOOKUP(D264,Listing!$A:$F,6,0),"--")</f>
        <v>42079</v>
      </c>
      <c r="H264" s="11" t="str">
        <f>IFERROR(VLOOKUP(D264,Listing!$A:$D,4,0),"--")</f>
        <v>NAJOUA ALLAOULAHCEN</v>
      </c>
      <c r="I264" s="11" t="str">
        <f t="shared" si="115"/>
        <v>AAC</v>
      </c>
      <c r="J264" s="31">
        <f>IFERROR(COUNTIFS(Ishop!$BG:$BG,Source!D264,Ishop!$B:$B,Source!C264),"--")</f>
        <v>0</v>
      </c>
      <c r="K264" s="11">
        <f>IFERROR(COUNTIFS(Ishop!$BG:$BG,Source!D264,Ishop!$B:$B,Source!C264,Ishop!$J:$J,"OUI"),"--")</f>
        <v>0</v>
      </c>
      <c r="L264" s="11">
        <f>COUNTIFS(Ishop!$AG:$AG,Source!$L$1,Ishop!$BG:$BG,Source!$D264,Ishop!$B:$B,Source!$C264)</f>
        <v>0</v>
      </c>
      <c r="M264" s="11">
        <f>COUNTIFS(Ishop!$AG:$AG,Source!$M$1,Ishop!$BG:$BG,Source!$D264,Ishop!$B:$B,Source!$C264)</f>
        <v>0</v>
      </c>
      <c r="N264" s="11">
        <f>COUNTIFS(Ishop!$AG:$AG,Source!$N$1,Ishop!$BG:$BG,Source!$D264,Ishop!$B:$B,Source!$C264)</f>
        <v>0</v>
      </c>
      <c r="O264" s="11">
        <f>COUNTIFS(Ishop!$AG:$AG,Source!$O$1,Ishop!$BG:$BG,Source!$D264,Ishop!$B:$B,Source!$C264)</f>
        <v>0</v>
      </c>
      <c r="P264" s="11">
        <f>COUNTIFS(Ishop!$AG:$AG,Source!$P$1,Ishop!$BG:$BG,Source!$D264,Ishop!$B:$B,Source!$C264)</f>
        <v>0</v>
      </c>
      <c r="Q264" s="11">
        <f>COUNTIFS(Ishop!$AG:$AG,Source!$Q$1,Ishop!$BG:$BG,Source!$D264,Ishop!$B:$B,Source!$C264)</f>
        <v>0</v>
      </c>
      <c r="R264" s="11">
        <f>COUNTIFS(Ishop!$AG:$AG,Source!$R$1,Ishop!$BG:$BG,Source!$D264,Ishop!$B:$B,Source!$C264)</f>
        <v>0</v>
      </c>
      <c r="S264" s="11">
        <f>COUNTIFS(Ishop!$AG:$AG,Source!$S$1,Ishop!$BG:$BG,Source!$D264,Ishop!$B:$B,Source!$C264)</f>
        <v>0</v>
      </c>
      <c r="T264" s="11">
        <f>COUNTIFS(Ishop!$AG:$AG,Source!$T$1,Ishop!$BG:$BG,Source!$D264,Ishop!$B:$B,Source!$C264)</f>
        <v>0</v>
      </c>
      <c r="U264" s="11">
        <f>COUNTIFS(Ishop!$AG:$AG,Source!$U$1,Ishop!$BG:$BG,Source!$D264,Ishop!$B:$B,Source!$C264)</f>
        <v>0</v>
      </c>
      <c r="V264" s="11">
        <f>COUNTIFS(Ishop!$AG:$AG,Source!$V$1,Ishop!$BG:$BG,Source!$D264,Ishop!$B:$B,Source!$C264)</f>
        <v>0</v>
      </c>
      <c r="W264" s="11">
        <f>COUNTIFS(Ishop!$AG:$AG,Source!$W$1,Ishop!$BG:$BG,Source!$D264,Ishop!$B:$B,Source!$C264)</f>
        <v>0</v>
      </c>
      <c r="X264" s="11">
        <f>COUNTIFS(Ishop!$AG:$AG,Source!$X$1,Ishop!$BG:$BG,Source!$D264,Ishop!$B:$B,Source!$C264)</f>
        <v>0</v>
      </c>
      <c r="Y264" s="11">
        <f>COUNTIFS(Ishop!$AG:$AG,Source!$Y$1,Ishop!$BG:$BG,Source!$D264,Ishop!$B:$B,Source!$C264)</f>
        <v>0</v>
      </c>
      <c r="Z264" s="11">
        <f>COUNTIFS(Ishop!$AG:$AG,Source!$Z$1,Ishop!$BG:$BG,Source!$D264,Ishop!$B:$B,Source!$C264,Ishop!$J:$J,"OUI")</f>
        <v>0</v>
      </c>
      <c r="AA264" s="11">
        <f>COUNTIFS(Ishop!$AG:$AG,Source!$AA$1,Ishop!$BG:$BG,Source!$D264,Ishop!$B:$B,Source!$C264,Ishop!$J:$J,"OUI")</f>
        <v>0</v>
      </c>
      <c r="AB264" s="11">
        <f>COUNTIFS(Ishop!$AG:$AG,Source!$AB$1,Ishop!$BG:$BG,Source!$D264,Ishop!$B:$B,Source!$C264,Ishop!$J:$J,"OUI")</f>
        <v>0</v>
      </c>
      <c r="AC264" s="11">
        <f>COUNTIFS(Ishop!$AG:$AG,Source!$AC$1,Ishop!$BG:$BG,Source!$D264,Ishop!$B:$B,Source!$C264,Ishop!$J:$J,"OUI")</f>
        <v>0</v>
      </c>
      <c r="AD264" s="11">
        <f>COUNTIFS(Ishop!$AG:$AG,Source!$AD$1,Ishop!$BG:$BG,Source!$D264,Ishop!$B:$B,Source!$C264,Ishop!$J:$J,"OUI")</f>
        <v>0</v>
      </c>
      <c r="AE264" s="11">
        <f>COUNTIFS(Ishop!$AG:$AG,Source!$AE$1,Ishop!$BG:$BG,Source!$D264,Ishop!$B:$B,Source!$C264,Ishop!$J:$J,"OUI")</f>
        <v>0</v>
      </c>
      <c r="AF264" s="11">
        <f>COUNTIFS(Ishop!$AG:$AG,Source!$AF$1,Ishop!$BG:$BG,Source!$D264,Ishop!$B:$B,Source!$C264,Ishop!$J:$J,"OUI")</f>
        <v>0</v>
      </c>
      <c r="AG264" s="11">
        <f>COUNTIFS(Ishop!$AG:$AG,Source!$AG$1,Ishop!$BG:$BG,Source!$D264,Ishop!$B:$B,Source!$C264,Ishop!$J:$J,"OUI")</f>
        <v>0</v>
      </c>
      <c r="AH264" s="11">
        <f>COUNTIFS(Ishop!$AG:$AG,Source!$AH$1,Ishop!$BG:$BG,Source!$D264,Ishop!$B:$B,Source!$C264,Ishop!$J:$J,"OUI")</f>
        <v>0</v>
      </c>
      <c r="AI264" s="11">
        <f>COUNTIFS(Ishop!$AG:$AG,Source!$AI$1,Ishop!$BG:$BG,Source!$D264,Ishop!$B:$B,Source!$C264,Ishop!$J:$J,"OUI")</f>
        <v>0</v>
      </c>
      <c r="AJ264" s="11">
        <f>COUNTIFS(Ishop!$AG:$AG,Source!$AJ$1,Ishop!$BG:$BG,Source!$D264,Ishop!$B:$B,Source!$C264,Ishop!$J:$J,"OUI")</f>
        <v>0</v>
      </c>
      <c r="AK264" s="11">
        <f>COUNTIFS(Ishop!$AG:$AG,Source!$AK$1,Ishop!$BG:$BG,Source!$D264,Ishop!$B:$B,Source!$C264,Ishop!$J:$J,"OUI")</f>
        <v>0</v>
      </c>
      <c r="AL264" s="11">
        <f>COUNTIFS(Ishop!$AG:$AG,Source!$AL$1,Ishop!$BG:$BG,Source!$D264,Ishop!$B:$B,Source!$C264,Ishop!$J:$J,"OUI")</f>
        <v>0</v>
      </c>
      <c r="AM264" s="11">
        <f>COUNTIFS(Ishop!$AG:$AG,Source!$AM$1,Ishop!$BG:$BG,Source!$D264,Ishop!$B:$B,Source!$C264,Ishop!$J:$J,"OUI")</f>
        <v>0</v>
      </c>
      <c r="AN264" s="11">
        <f>COUNTIFS(Dolmen!$W:$W,"Sensatio",Dolmen!$O:$O,Source!D264,Dolmen!$F:$F,Source!C264)</f>
        <v>0</v>
      </c>
      <c r="AO264" s="11">
        <f>COUNTIFS(Dolmen!$AC:$AC,"Bbox Miami",Dolmen!$O:$O,Source!D264,Dolmen!$F:$F,Source!C264)</f>
        <v>0</v>
      </c>
      <c r="AP264" s="11">
        <f>COUNTIFS(Dolmen!$AD:$AD,"1",Dolmen!$W:$W,"",Dolmen!$O:$O,Source!D264,Dolmen!$F:$F,Source!C264)</f>
        <v>0</v>
      </c>
      <c r="AQ264" s="11">
        <f>COUNTIFS(Dolmen!$W:$W,"Sensation",Dolmen!$Y:$Y,"1",Dolmen!$O:$O,Source!D264,Dolmen!$F:$F,Source!C264)</f>
        <v>0</v>
      </c>
      <c r="AR264" s="11">
        <f>COUNTIFS(Dolmen!$AC:$AC,"Bbox Miami",Dolmen!$Y:$Y,"1",Dolmen!$O:$O,Source!D264,Dolmen!$F:$F,Source!C264)</f>
        <v>0</v>
      </c>
      <c r="AS264" s="11">
        <f>COUNTIFS(Dolmen!$AD:$AD,"1",Dolmen!$W:$W,"",Dolmen!$Y:$Y,"1",Dolmen!$O:$O,Source!D264,Dolmen!$F:$F,Source!C264)</f>
        <v>0</v>
      </c>
      <c r="AT264" s="11">
        <f t="shared" si="116"/>
        <v>0</v>
      </c>
      <c r="AU264" s="11">
        <f t="shared" si="117"/>
        <v>0</v>
      </c>
      <c r="AV264" s="11">
        <f t="shared" si="118"/>
        <v>0</v>
      </c>
      <c r="AW264" s="11">
        <f t="shared" si="119"/>
        <v>0</v>
      </c>
      <c r="AX264" s="11">
        <f t="shared" si="120"/>
        <v>0</v>
      </c>
      <c r="AY264" s="11">
        <f t="shared" si="121"/>
        <v>0</v>
      </c>
      <c r="AZ264" s="11">
        <f t="shared" si="122"/>
        <v>0</v>
      </c>
      <c r="BA264" s="11">
        <f t="shared" si="123"/>
        <v>0</v>
      </c>
      <c r="BB264" s="11">
        <f t="shared" si="124"/>
        <v>0</v>
      </c>
      <c r="BC264" s="11">
        <f t="shared" si="125"/>
        <v>0</v>
      </c>
      <c r="BD264" s="11">
        <f>SUMIFS(Ishop!$BK:$BK,Ishop!$BG:$BG,Source!D264,Ishop!$B:$B,Source!C264)</f>
        <v>0</v>
      </c>
      <c r="BE264" s="11">
        <f>COUNTIFS(Ishop!$AW:$AW,"OUI",Ishop!$BG:$BG,Source!D264,Ishop!$B:$B,Source!C264)</f>
        <v>0</v>
      </c>
      <c r="BF264" s="11">
        <f t="shared" si="126"/>
        <v>0</v>
      </c>
      <c r="BG264" s="11">
        <f t="shared" si="127"/>
        <v>0</v>
      </c>
      <c r="BH264" s="11">
        <f t="shared" si="128"/>
        <v>0</v>
      </c>
      <c r="BI264" s="11">
        <f t="shared" si="129"/>
        <v>0</v>
      </c>
      <c r="BJ264" s="11">
        <f t="shared" si="130"/>
        <v>0</v>
      </c>
      <c r="BK264" s="11">
        <f t="shared" si="131"/>
        <v>0</v>
      </c>
      <c r="BL264" s="11">
        <f t="shared" si="132"/>
        <v>0</v>
      </c>
      <c r="BM264" s="11">
        <f t="shared" si="133"/>
        <v>0</v>
      </c>
      <c r="BN264" s="25">
        <f>Z264*Budget!$A$6</f>
        <v>0</v>
      </c>
      <c r="BO264" s="25">
        <f>AA264*(Budget!$B$6+Budget!$B$7)</f>
        <v>0</v>
      </c>
      <c r="BP264" s="25">
        <f>AB264*(Budget!$C$6+Budget!$C$7)</f>
        <v>0</v>
      </c>
      <c r="BQ264" s="25">
        <f>AC264*(Budget!$D$6+Budget!$D$7)</f>
        <v>0</v>
      </c>
      <c r="BR264" s="25">
        <f>AD264*(Budget!$E$6+Budget!$E$7)</f>
        <v>0</v>
      </c>
      <c r="BS264" s="25">
        <f>AE264*(Budget!$F$6+Budget!$F$7)</f>
        <v>0</v>
      </c>
      <c r="BT264" s="25">
        <f>AF264*(Budget!$G$6+Budget!$G$7)</f>
        <v>0</v>
      </c>
      <c r="BU264" s="25">
        <f>AG264*Budget!$H$6</f>
        <v>0</v>
      </c>
      <c r="BV264" s="25">
        <f>AH264*Budget!$I$6</f>
        <v>0</v>
      </c>
      <c r="BW264" s="25">
        <f>AI264*Budget!$J$6</f>
        <v>0</v>
      </c>
      <c r="BX264" s="25">
        <f>AJ264*Budget!$K$6</f>
        <v>0</v>
      </c>
      <c r="BY264" s="25">
        <f>AK264*Budget!$L$6</f>
        <v>0</v>
      </c>
      <c r="BZ264" s="25">
        <f>AL264*Budget!$M$6</f>
        <v>0</v>
      </c>
      <c r="CA264" s="25">
        <f>AM264*Budget!$N$6</f>
        <v>0</v>
      </c>
      <c r="CB264" s="25">
        <f>AQ264*Budget!$O$6</f>
        <v>0</v>
      </c>
      <c r="CC264" s="25">
        <f>AR264*Budget!$S$6</f>
        <v>0</v>
      </c>
      <c r="CD264" s="25">
        <f>AS264*Budget!$Q$6</f>
        <v>0</v>
      </c>
      <c r="CE264" s="25">
        <f t="shared" si="134"/>
        <v>0</v>
      </c>
      <c r="CF264" s="11" t="e">
        <f>COUNTIFS(#REF!,Source!E264,#REF!,Source!C264)</f>
        <v>#REF!</v>
      </c>
      <c r="CG264" s="11" t="str">
        <f t="shared" si="135"/>
        <v>--</v>
      </c>
    </row>
    <row r="265" spans="1:85" x14ac:dyDescent="0.25">
      <c r="A265" t="str">
        <f>IFERROR(VLOOKUP(MONTH(C265),Date!$A$2:$B$13,2,0),"--")</f>
        <v>Mars</v>
      </c>
      <c r="B265" s="11">
        <f t="shared" si="114"/>
        <v>14</v>
      </c>
      <c r="C265" s="28">
        <f t="shared" si="113"/>
        <v>42093</v>
      </c>
      <c r="D265" s="29" t="s">
        <v>229</v>
      </c>
      <c r="E265" s="30" t="str">
        <f>IFERROR(VLOOKUP(D265,Listing!$A:$B,2,0),"--")</f>
        <v>A44077</v>
      </c>
      <c r="F265" s="30" t="str">
        <f>IFERROR(VLOOKUP(D265,Listing!$A:$E,5,0),"-")</f>
        <v>ATTAR  SARA</v>
      </c>
      <c r="G265" s="4">
        <f>IFERROR(VLOOKUP(D265,Listing!$A:$F,6,0),"--")</f>
        <v>42093</v>
      </c>
      <c r="H265" s="11" t="str">
        <f>IFERROR(VLOOKUP(D265,Listing!$A:$D,4,0),"--")</f>
        <v>NAJOUA ALLAOULAHCEN</v>
      </c>
      <c r="I265" s="11" t="str">
        <f t="shared" si="115"/>
        <v>AAC</v>
      </c>
      <c r="J265" s="31">
        <f>IFERROR(COUNTIFS(Ishop!$BG:$BG,Source!D265,Ishop!$B:$B,Source!C265),"--")</f>
        <v>0</v>
      </c>
      <c r="K265" s="11">
        <f>IFERROR(COUNTIFS(Ishop!$BG:$BG,Source!D265,Ishop!$B:$B,Source!C265,Ishop!$J:$J,"OUI"),"--")</f>
        <v>0</v>
      </c>
      <c r="L265" s="11">
        <f>COUNTIFS(Ishop!$AG:$AG,Source!$L$1,Ishop!$BG:$BG,Source!$D265,Ishop!$B:$B,Source!$C265)</f>
        <v>0</v>
      </c>
      <c r="M265" s="11">
        <f>COUNTIFS(Ishop!$AG:$AG,Source!$M$1,Ishop!$BG:$BG,Source!$D265,Ishop!$B:$B,Source!$C265)</f>
        <v>0</v>
      </c>
      <c r="N265" s="11">
        <f>COUNTIFS(Ishop!$AG:$AG,Source!$N$1,Ishop!$BG:$BG,Source!$D265,Ishop!$B:$B,Source!$C265)</f>
        <v>0</v>
      </c>
      <c r="O265" s="11">
        <f>COUNTIFS(Ishop!$AG:$AG,Source!$O$1,Ishop!$BG:$BG,Source!$D265,Ishop!$B:$B,Source!$C265)</f>
        <v>0</v>
      </c>
      <c r="P265" s="11">
        <f>COUNTIFS(Ishop!$AG:$AG,Source!$P$1,Ishop!$BG:$BG,Source!$D265,Ishop!$B:$B,Source!$C265)</f>
        <v>0</v>
      </c>
      <c r="Q265" s="11">
        <f>COUNTIFS(Ishop!$AG:$AG,Source!$Q$1,Ishop!$BG:$BG,Source!$D265,Ishop!$B:$B,Source!$C265)</f>
        <v>0</v>
      </c>
      <c r="R265" s="11">
        <f>COUNTIFS(Ishop!$AG:$AG,Source!$R$1,Ishop!$BG:$BG,Source!$D265,Ishop!$B:$B,Source!$C265)</f>
        <v>0</v>
      </c>
      <c r="S265" s="11">
        <f>COUNTIFS(Ishop!$AG:$AG,Source!$S$1,Ishop!$BG:$BG,Source!$D265,Ishop!$B:$B,Source!$C265)</f>
        <v>0</v>
      </c>
      <c r="T265" s="11">
        <f>COUNTIFS(Ishop!$AG:$AG,Source!$T$1,Ishop!$BG:$BG,Source!$D265,Ishop!$B:$B,Source!$C265)</f>
        <v>0</v>
      </c>
      <c r="U265" s="11">
        <f>COUNTIFS(Ishop!$AG:$AG,Source!$U$1,Ishop!$BG:$BG,Source!$D265,Ishop!$B:$B,Source!$C265)</f>
        <v>0</v>
      </c>
      <c r="V265" s="11">
        <f>COUNTIFS(Ishop!$AG:$AG,Source!$V$1,Ishop!$BG:$BG,Source!$D265,Ishop!$B:$B,Source!$C265)</f>
        <v>0</v>
      </c>
      <c r="W265" s="11">
        <f>COUNTIFS(Ishop!$AG:$AG,Source!$W$1,Ishop!$BG:$BG,Source!$D265,Ishop!$B:$B,Source!$C265)</f>
        <v>0</v>
      </c>
      <c r="X265" s="11">
        <f>COUNTIFS(Ishop!$AG:$AG,Source!$X$1,Ishop!$BG:$BG,Source!$D265,Ishop!$B:$B,Source!$C265)</f>
        <v>0</v>
      </c>
      <c r="Y265" s="11">
        <f>COUNTIFS(Ishop!$AG:$AG,Source!$Y$1,Ishop!$BG:$BG,Source!$D265,Ishop!$B:$B,Source!$C265)</f>
        <v>0</v>
      </c>
      <c r="Z265" s="11">
        <f>COUNTIFS(Ishop!$AG:$AG,Source!$Z$1,Ishop!$BG:$BG,Source!$D265,Ishop!$B:$B,Source!$C265,Ishop!$J:$J,"OUI")</f>
        <v>0</v>
      </c>
      <c r="AA265" s="11">
        <f>COUNTIFS(Ishop!$AG:$AG,Source!$AA$1,Ishop!$BG:$BG,Source!$D265,Ishop!$B:$B,Source!$C265,Ishop!$J:$J,"OUI")</f>
        <v>0</v>
      </c>
      <c r="AB265" s="11">
        <f>COUNTIFS(Ishop!$AG:$AG,Source!$AB$1,Ishop!$BG:$BG,Source!$D265,Ishop!$B:$B,Source!$C265,Ishop!$J:$J,"OUI")</f>
        <v>0</v>
      </c>
      <c r="AC265" s="11">
        <f>COUNTIFS(Ishop!$AG:$AG,Source!$AC$1,Ishop!$BG:$BG,Source!$D265,Ishop!$B:$B,Source!$C265,Ishop!$J:$J,"OUI")</f>
        <v>0</v>
      </c>
      <c r="AD265" s="11">
        <f>COUNTIFS(Ishop!$AG:$AG,Source!$AD$1,Ishop!$BG:$BG,Source!$D265,Ishop!$B:$B,Source!$C265,Ishop!$J:$J,"OUI")</f>
        <v>0</v>
      </c>
      <c r="AE265" s="11">
        <f>COUNTIFS(Ishop!$AG:$AG,Source!$AE$1,Ishop!$BG:$BG,Source!$D265,Ishop!$B:$B,Source!$C265,Ishop!$J:$J,"OUI")</f>
        <v>0</v>
      </c>
      <c r="AF265" s="11">
        <f>COUNTIFS(Ishop!$AG:$AG,Source!$AF$1,Ishop!$BG:$BG,Source!$D265,Ishop!$B:$B,Source!$C265,Ishop!$J:$J,"OUI")</f>
        <v>0</v>
      </c>
      <c r="AG265" s="11">
        <f>COUNTIFS(Ishop!$AG:$AG,Source!$AG$1,Ishop!$BG:$BG,Source!$D265,Ishop!$B:$B,Source!$C265,Ishop!$J:$J,"OUI")</f>
        <v>0</v>
      </c>
      <c r="AH265" s="11">
        <f>COUNTIFS(Ishop!$AG:$AG,Source!$AH$1,Ishop!$BG:$BG,Source!$D265,Ishop!$B:$B,Source!$C265,Ishop!$J:$J,"OUI")</f>
        <v>0</v>
      </c>
      <c r="AI265" s="11">
        <f>COUNTIFS(Ishop!$AG:$AG,Source!$AI$1,Ishop!$BG:$BG,Source!$D265,Ishop!$B:$B,Source!$C265,Ishop!$J:$J,"OUI")</f>
        <v>0</v>
      </c>
      <c r="AJ265" s="11">
        <f>COUNTIFS(Ishop!$AG:$AG,Source!$AJ$1,Ishop!$BG:$BG,Source!$D265,Ishop!$B:$B,Source!$C265,Ishop!$J:$J,"OUI")</f>
        <v>0</v>
      </c>
      <c r="AK265" s="11">
        <f>COUNTIFS(Ishop!$AG:$AG,Source!$AK$1,Ishop!$BG:$BG,Source!$D265,Ishop!$B:$B,Source!$C265,Ishop!$J:$J,"OUI")</f>
        <v>0</v>
      </c>
      <c r="AL265" s="11">
        <f>COUNTIFS(Ishop!$AG:$AG,Source!$AL$1,Ishop!$BG:$BG,Source!$D265,Ishop!$B:$B,Source!$C265,Ishop!$J:$J,"OUI")</f>
        <v>0</v>
      </c>
      <c r="AM265" s="11">
        <f>COUNTIFS(Ishop!$AG:$AG,Source!$AM$1,Ishop!$BG:$BG,Source!$D265,Ishop!$B:$B,Source!$C265,Ishop!$J:$J,"OUI")</f>
        <v>0</v>
      </c>
      <c r="AN265" s="11">
        <f>COUNTIFS(Dolmen!$W:$W,"Sensatio",Dolmen!$O:$O,Source!D265,Dolmen!$F:$F,Source!C265)</f>
        <v>0</v>
      </c>
      <c r="AO265" s="11">
        <f>COUNTIFS(Dolmen!$AC:$AC,"Bbox Miami",Dolmen!$O:$O,Source!D265,Dolmen!$F:$F,Source!C265)</f>
        <v>0</v>
      </c>
      <c r="AP265" s="11">
        <f>COUNTIFS(Dolmen!$AD:$AD,"1",Dolmen!$W:$W,"",Dolmen!$O:$O,Source!D265,Dolmen!$F:$F,Source!C265)</f>
        <v>0</v>
      </c>
      <c r="AQ265" s="11">
        <f>COUNTIFS(Dolmen!$W:$W,"Sensation",Dolmen!$Y:$Y,"1",Dolmen!$O:$O,Source!D265,Dolmen!$F:$F,Source!C265)</f>
        <v>0</v>
      </c>
      <c r="AR265" s="11">
        <f>COUNTIFS(Dolmen!$AC:$AC,"Bbox Miami",Dolmen!$Y:$Y,"1",Dolmen!$O:$O,Source!D265,Dolmen!$F:$F,Source!C265)</f>
        <v>0</v>
      </c>
      <c r="AS265" s="11">
        <f>COUNTIFS(Dolmen!$AD:$AD,"1",Dolmen!$W:$W,"",Dolmen!$Y:$Y,"1",Dolmen!$O:$O,Source!D265,Dolmen!$F:$F,Source!C265)</f>
        <v>0</v>
      </c>
      <c r="AT265" s="11">
        <f t="shared" si="116"/>
        <v>0</v>
      </c>
      <c r="AU265" s="11">
        <f t="shared" si="117"/>
        <v>0</v>
      </c>
      <c r="AV265" s="11">
        <f t="shared" si="118"/>
        <v>0</v>
      </c>
      <c r="AW265" s="11">
        <f t="shared" si="119"/>
        <v>0</v>
      </c>
      <c r="AX265" s="11">
        <f t="shared" si="120"/>
        <v>0</v>
      </c>
      <c r="AY265" s="11">
        <f t="shared" si="121"/>
        <v>0</v>
      </c>
      <c r="AZ265" s="11">
        <f t="shared" si="122"/>
        <v>0</v>
      </c>
      <c r="BA265" s="11">
        <f t="shared" si="123"/>
        <v>0</v>
      </c>
      <c r="BB265" s="11">
        <f t="shared" si="124"/>
        <v>0</v>
      </c>
      <c r="BC265" s="11">
        <f t="shared" si="125"/>
        <v>0</v>
      </c>
      <c r="BD265" s="11">
        <f>SUMIFS(Ishop!$BK:$BK,Ishop!$BG:$BG,Source!D265,Ishop!$B:$B,Source!C265)</f>
        <v>0</v>
      </c>
      <c r="BE265" s="11">
        <f>COUNTIFS(Ishop!$AW:$AW,"OUI",Ishop!$BG:$BG,Source!D265,Ishop!$B:$B,Source!C265)</f>
        <v>0</v>
      </c>
      <c r="BF265" s="11">
        <f t="shared" si="126"/>
        <v>0</v>
      </c>
      <c r="BG265" s="11">
        <f t="shared" si="127"/>
        <v>0</v>
      </c>
      <c r="BH265" s="11">
        <f t="shared" si="128"/>
        <v>0</v>
      </c>
      <c r="BI265" s="11">
        <f t="shared" si="129"/>
        <v>0</v>
      </c>
      <c r="BJ265" s="11">
        <f t="shared" si="130"/>
        <v>0</v>
      </c>
      <c r="BK265" s="11">
        <f t="shared" si="131"/>
        <v>0</v>
      </c>
      <c r="BL265" s="11">
        <f t="shared" si="132"/>
        <v>0</v>
      </c>
      <c r="BM265" s="11">
        <f t="shared" si="133"/>
        <v>0</v>
      </c>
      <c r="BN265" s="25">
        <f>Z265*Budget!$A$6</f>
        <v>0</v>
      </c>
      <c r="BO265" s="25">
        <f>AA265*(Budget!$B$6+Budget!$B$7)</f>
        <v>0</v>
      </c>
      <c r="BP265" s="25">
        <f>AB265*(Budget!$C$6+Budget!$C$7)</f>
        <v>0</v>
      </c>
      <c r="BQ265" s="25">
        <f>AC265*(Budget!$D$6+Budget!$D$7)</f>
        <v>0</v>
      </c>
      <c r="BR265" s="25">
        <f>AD265*(Budget!$E$6+Budget!$E$7)</f>
        <v>0</v>
      </c>
      <c r="BS265" s="25">
        <f>AE265*(Budget!$F$6+Budget!$F$7)</f>
        <v>0</v>
      </c>
      <c r="BT265" s="25">
        <f>AF265*(Budget!$G$6+Budget!$G$7)</f>
        <v>0</v>
      </c>
      <c r="BU265" s="25">
        <f>AG265*Budget!$H$6</f>
        <v>0</v>
      </c>
      <c r="BV265" s="25">
        <f>AH265*Budget!$I$6</f>
        <v>0</v>
      </c>
      <c r="BW265" s="25">
        <f>AI265*Budget!$J$6</f>
        <v>0</v>
      </c>
      <c r="BX265" s="25">
        <f>AJ265*Budget!$K$6</f>
        <v>0</v>
      </c>
      <c r="BY265" s="25">
        <f>AK265*Budget!$L$6</f>
        <v>0</v>
      </c>
      <c r="BZ265" s="25">
        <f>AL265*Budget!$M$6</f>
        <v>0</v>
      </c>
      <c r="CA265" s="25">
        <f>AM265*Budget!$N$6</f>
        <v>0</v>
      </c>
      <c r="CB265" s="25">
        <f>AQ265*Budget!$O$6</f>
        <v>0</v>
      </c>
      <c r="CC265" s="25">
        <f>AR265*Budget!$S$6</f>
        <v>0</v>
      </c>
      <c r="CD265" s="25">
        <f>AS265*Budget!$Q$6</f>
        <v>0</v>
      </c>
      <c r="CE265" s="25">
        <f t="shared" si="134"/>
        <v>0</v>
      </c>
      <c r="CF265" s="11" t="e">
        <f>COUNTIFS(#REF!,Source!E265,#REF!,Source!C265)</f>
        <v>#REF!</v>
      </c>
      <c r="CG265" s="11" t="str">
        <f t="shared" si="135"/>
        <v>--</v>
      </c>
    </row>
    <row r="266" spans="1:85" x14ac:dyDescent="0.25">
      <c r="A266" t="str">
        <f>IFERROR(VLOOKUP(MONTH(C266),Date!$A$2:$B$13,2,0),"--")</f>
        <v>Mars</v>
      </c>
      <c r="B266" s="11">
        <f t="shared" si="114"/>
        <v>14</v>
      </c>
      <c r="C266" s="28">
        <f t="shared" si="113"/>
        <v>42093</v>
      </c>
      <c r="D266" s="29" t="s">
        <v>230</v>
      </c>
      <c r="E266" s="30" t="str">
        <f>IFERROR(VLOOKUP(D266,Listing!$A:$B,2,0),"--")</f>
        <v>A44076</v>
      </c>
      <c r="F266" s="30" t="str">
        <f>IFERROR(VLOOKUP(D266,Listing!$A:$E,5,0),"-")</f>
        <v>ALAMI MAJJATI  KENZA</v>
      </c>
      <c r="G266" s="4">
        <f>IFERROR(VLOOKUP(D266,Listing!$A:$F,6,0),"--")</f>
        <v>42093</v>
      </c>
      <c r="H266" s="11" t="str">
        <f>IFERROR(VLOOKUP(D266,Listing!$A:$D,4,0),"--")</f>
        <v>NAJOUA ALLAOULAHCEN</v>
      </c>
      <c r="I266" s="11" t="str">
        <f t="shared" si="115"/>
        <v>AAC</v>
      </c>
      <c r="J266" s="31">
        <f>IFERROR(COUNTIFS(Ishop!$BG:$BG,Source!D266,Ishop!$B:$B,Source!C266),"--")</f>
        <v>0</v>
      </c>
      <c r="K266" s="11">
        <f>IFERROR(COUNTIFS(Ishop!$BG:$BG,Source!D266,Ishop!$B:$B,Source!C266,Ishop!$J:$J,"OUI"),"--")</f>
        <v>0</v>
      </c>
      <c r="L266" s="11">
        <f>COUNTIFS(Ishop!$AG:$AG,Source!$L$1,Ishop!$BG:$BG,Source!$D266,Ishop!$B:$B,Source!$C266)</f>
        <v>0</v>
      </c>
      <c r="M266" s="11">
        <f>COUNTIFS(Ishop!$AG:$AG,Source!$M$1,Ishop!$BG:$BG,Source!$D266,Ishop!$B:$B,Source!$C266)</f>
        <v>0</v>
      </c>
      <c r="N266" s="11">
        <f>COUNTIFS(Ishop!$AG:$AG,Source!$N$1,Ishop!$BG:$BG,Source!$D266,Ishop!$B:$B,Source!$C266)</f>
        <v>0</v>
      </c>
      <c r="O266" s="11">
        <f>COUNTIFS(Ishop!$AG:$AG,Source!$O$1,Ishop!$BG:$BG,Source!$D266,Ishop!$B:$B,Source!$C266)</f>
        <v>0</v>
      </c>
      <c r="P266" s="11">
        <f>COUNTIFS(Ishop!$AG:$AG,Source!$P$1,Ishop!$BG:$BG,Source!$D266,Ishop!$B:$B,Source!$C266)</f>
        <v>0</v>
      </c>
      <c r="Q266" s="11">
        <f>COUNTIFS(Ishop!$AG:$AG,Source!$Q$1,Ishop!$BG:$BG,Source!$D266,Ishop!$B:$B,Source!$C266)</f>
        <v>0</v>
      </c>
      <c r="R266" s="11">
        <f>COUNTIFS(Ishop!$AG:$AG,Source!$R$1,Ishop!$BG:$BG,Source!$D266,Ishop!$B:$B,Source!$C266)</f>
        <v>0</v>
      </c>
      <c r="S266" s="11">
        <f>COUNTIFS(Ishop!$AG:$AG,Source!$S$1,Ishop!$BG:$BG,Source!$D266,Ishop!$B:$B,Source!$C266)</f>
        <v>0</v>
      </c>
      <c r="T266" s="11">
        <f>COUNTIFS(Ishop!$AG:$AG,Source!$T$1,Ishop!$BG:$BG,Source!$D266,Ishop!$B:$B,Source!$C266)</f>
        <v>0</v>
      </c>
      <c r="U266" s="11">
        <f>COUNTIFS(Ishop!$AG:$AG,Source!$U$1,Ishop!$BG:$BG,Source!$D266,Ishop!$B:$B,Source!$C266)</f>
        <v>0</v>
      </c>
      <c r="V266" s="11">
        <f>COUNTIFS(Ishop!$AG:$AG,Source!$V$1,Ishop!$BG:$BG,Source!$D266,Ishop!$B:$B,Source!$C266)</f>
        <v>0</v>
      </c>
      <c r="W266" s="11">
        <f>COUNTIFS(Ishop!$AG:$AG,Source!$W$1,Ishop!$BG:$BG,Source!$D266,Ishop!$B:$B,Source!$C266)</f>
        <v>0</v>
      </c>
      <c r="X266" s="11">
        <f>COUNTIFS(Ishop!$AG:$AG,Source!$X$1,Ishop!$BG:$BG,Source!$D266,Ishop!$B:$B,Source!$C266)</f>
        <v>0</v>
      </c>
      <c r="Y266" s="11">
        <f>COUNTIFS(Ishop!$AG:$AG,Source!$Y$1,Ishop!$BG:$BG,Source!$D266,Ishop!$B:$B,Source!$C266)</f>
        <v>0</v>
      </c>
      <c r="Z266" s="11">
        <f>COUNTIFS(Ishop!$AG:$AG,Source!$Z$1,Ishop!$BG:$BG,Source!$D266,Ishop!$B:$B,Source!$C266,Ishop!$J:$J,"OUI")</f>
        <v>0</v>
      </c>
      <c r="AA266" s="11">
        <f>COUNTIFS(Ishop!$AG:$AG,Source!$AA$1,Ishop!$BG:$BG,Source!$D266,Ishop!$B:$B,Source!$C266,Ishop!$J:$J,"OUI")</f>
        <v>0</v>
      </c>
      <c r="AB266" s="11">
        <f>COUNTIFS(Ishop!$AG:$AG,Source!$AB$1,Ishop!$BG:$BG,Source!$D266,Ishop!$B:$B,Source!$C266,Ishop!$J:$J,"OUI")</f>
        <v>0</v>
      </c>
      <c r="AC266" s="11">
        <f>COUNTIFS(Ishop!$AG:$AG,Source!$AC$1,Ishop!$BG:$BG,Source!$D266,Ishop!$B:$B,Source!$C266,Ishop!$J:$J,"OUI")</f>
        <v>0</v>
      </c>
      <c r="AD266" s="11">
        <f>COUNTIFS(Ishop!$AG:$AG,Source!$AD$1,Ishop!$BG:$BG,Source!$D266,Ishop!$B:$B,Source!$C266,Ishop!$J:$J,"OUI")</f>
        <v>0</v>
      </c>
      <c r="AE266" s="11">
        <f>COUNTIFS(Ishop!$AG:$AG,Source!$AE$1,Ishop!$BG:$BG,Source!$D266,Ishop!$B:$B,Source!$C266,Ishop!$J:$J,"OUI")</f>
        <v>0</v>
      </c>
      <c r="AF266" s="11">
        <f>COUNTIFS(Ishop!$AG:$AG,Source!$AF$1,Ishop!$BG:$BG,Source!$D266,Ishop!$B:$B,Source!$C266,Ishop!$J:$J,"OUI")</f>
        <v>0</v>
      </c>
      <c r="AG266" s="11">
        <f>COUNTIFS(Ishop!$AG:$AG,Source!$AG$1,Ishop!$BG:$BG,Source!$D266,Ishop!$B:$B,Source!$C266,Ishop!$J:$J,"OUI")</f>
        <v>0</v>
      </c>
      <c r="AH266" s="11">
        <f>COUNTIFS(Ishop!$AG:$AG,Source!$AH$1,Ishop!$BG:$BG,Source!$D266,Ishop!$B:$B,Source!$C266,Ishop!$J:$J,"OUI")</f>
        <v>0</v>
      </c>
      <c r="AI266" s="11">
        <f>COUNTIFS(Ishop!$AG:$AG,Source!$AI$1,Ishop!$BG:$BG,Source!$D266,Ishop!$B:$B,Source!$C266,Ishop!$J:$J,"OUI")</f>
        <v>0</v>
      </c>
      <c r="AJ266" s="11">
        <f>COUNTIFS(Ishop!$AG:$AG,Source!$AJ$1,Ishop!$BG:$BG,Source!$D266,Ishop!$B:$B,Source!$C266,Ishop!$J:$J,"OUI")</f>
        <v>0</v>
      </c>
      <c r="AK266" s="11">
        <f>COUNTIFS(Ishop!$AG:$AG,Source!$AK$1,Ishop!$BG:$BG,Source!$D266,Ishop!$B:$B,Source!$C266,Ishop!$J:$J,"OUI")</f>
        <v>0</v>
      </c>
      <c r="AL266" s="11">
        <f>COUNTIFS(Ishop!$AG:$AG,Source!$AL$1,Ishop!$BG:$BG,Source!$D266,Ishop!$B:$B,Source!$C266,Ishop!$J:$J,"OUI")</f>
        <v>0</v>
      </c>
      <c r="AM266" s="11">
        <f>COUNTIFS(Ishop!$AG:$AG,Source!$AM$1,Ishop!$BG:$BG,Source!$D266,Ishop!$B:$B,Source!$C266,Ishop!$J:$J,"OUI")</f>
        <v>0</v>
      </c>
      <c r="AN266" s="11">
        <f>COUNTIFS(Dolmen!$W:$W,"Sensatio",Dolmen!$O:$O,Source!D266,Dolmen!$F:$F,Source!C266)</f>
        <v>0</v>
      </c>
      <c r="AO266" s="11">
        <f>COUNTIFS(Dolmen!$AC:$AC,"Bbox Miami",Dolmen!$O:$O,Source!D266,Dolmen!$F:$F,Source!C266)</f>
        <v>0</v>
      </c>
      <c r="AP266" s="11">
        <f>COUNTIFS(Dolmen!$AD:$AD,"1",Dolmen!$W:$W,"",Dolmen!$O:$O,Source!D266,Dolmen!$F:$F,Source!C266)</f>
        <v>0</v>
      </c>
      <c r="AQ266" s="11">
        <f>COUNTIFS(Dolmen!$W:$W,"Sensation",Dolmen!$Y:$Y,"1",Dolmen!$O:$O,Source!D266,Dolmen!$F:$F,Source!C266)</f>
        <v>0</v>
      </c>
      <c r="AR266" s="11">
        <f>COUNTIFS(Dolmen!$AC:$AC,"Bbox Miami",Dolmen!$Y:$Y,"1",Dolmen!$O:$O,Source!D266,Dolmen!$F:$F,Source!C266)</f>
        <v>0</v>
      </c>
      <c r="AS266" s="11">
        <f>COUNTIFS(Dolmen!$AD:$AD,"1",Dolmen!$W:$W,"",Dolmen!$Y:$Y,"1",Dolmen!$O:$O,Source!D266,Dolmen!$F:$F,Source!C266)</f>
        <v>0</v>
      </c>
      <c r="AT266" s="11">
        <f t="shared" si="116"/>
        <v>0</v>
      </c>
      <c r="AU266" s="11">
        <f t="shared" si="117"/>
        <v>0</v>
      </c>
      <c r="AV266" s="11">
        <f t="shared" si="118"/>
        <v>0</v>
      </c>
      <c r="AW266" s="11">
        <f t="shared" si="119"/>
        <v>0</v>
      </c>
      <c r="AX266" s="11">
        <f t="shared" si="120"/>
        <v>0</v>
      </c>
      <c r="AY266" s="11">
        <f t="shared" si="121"/>
        <v>0</v>
      </c>
      <c r="AZ266" s="11">
        <f t="shared" si="122"/>
        <v>0</v>
      </c>
      <c r="BA266" s="11">
        <f t="shared" si="123"/>
        <v>0</v>
      </c>
      <c r="BB266" s="11">
        <f t="shared" si="124"/>
        <v>0</v>
      </c>
      <c r="BC266" s="11">
        <f t="shared" si="125"/>
        <v>0</v>
      </c>
      <c r="BD266" s="11">
        <f>SUMIFS(Ishop!$BK:$BK,Ishop!$BG:$BG,Source!D266,Ishop!$B:$B,Source!C266)</f>
        <v>0</v>
      </c>
      <c r="BE266" s="11">
        <f>COUNTIFS(Ishop!$AW:$AW,"OUI",Ishop!$BG:$BG,Source!D266,Ishop!$B:$B,Source!C266)</f>
        <v>0</v>
      </c>
      <c r="BF266" s="11">
        <f t="shared" si="126"/>
        <v>0</v>
      </c>
      <c r="BG266" s="11">
        <f t="shared" si="127"/>
        <v>0</v>
      </c>
      <c r="BH266" s="11">
        <f t="shared" si="128"/>
        <v>0</v>
      </c>
      <c r="BI266" s="11">
        <f t="shared" si="129"/>
        <v>0</v>
      </c>
      <c r="BJ266" s="11">
        <f t="shared" si="130"/>
        <v>0</v>
      </c>
      <c r="BK266" s="11">
        <f t="shared" si="131"/>
        <v>0</v>
      </c>
      <c r="BL266" s="11">
        <f t="shared" si="132"/>
        <v>0</v>
      </c>
      <c r="BM266" s="11">
        <f t="shared" si="133"/>
        <v>0</v>
      </c>
      <c r="BN266" s="25">
        <f>Z266*Budget!$A$6</f>
        <v>0</v>
      </c>
      <c r="BO266" s="25">
        <f>AA266*(Budget!$B$6+Budget!$B$7)</f>
        <v>0</v>
      </c>
      <c r="BP266" s="25">
        <f>AB266*(Budget!$C$6+Budget!$C$7)</f>
        <v>0</v>
      </c>
      <c r="BQ266" s="25">
        <f>AC266*(Budget!$D$6+Budget!$D$7)</f>
        <v>0</v>
      </c>
      <c r="BR266" s="25">
        <f>AD266*(Budget!$E$6+Budget!$E$7)</f>
        <v>0</v>
      </c>
      <c r="BS266" s="25">
        <f>AE266*(Budget!$F$6+Budget!$F$7)</f>
        <v>0</v>
      </c>
      <c r="BT266" s="25">
        <f>AF266*(Budget!$G$6+Budget!$G$7)</f>
        <v>0</v>
      </c>
      <c r="BU266" s="25">
        <f>AG266*Budget!$H$6</f>
        <v>0</v>
      </c>
      <c r="BV266" s="25">
        <f>AH266*Budget!$I$6</f>
        <v>0</v>
      </c>
      <c r="BW266" s="25">
        <f>AI266*Budget!$J$6</f>
        <v>0</v>
      </c>
      <c r="BX266" s="25">
        <f>AJ266*Budget!$K$6</f>
        <v>0</v>
      </c>
      <c r="BY266" s="25">
        <f>AK266*Budget!$L$6</f>
        <v>0</v>
      </c>
      <c r="BZ266" s="25">
        <f>AL266*Budget!$M$6</f>
        <v>0</v>
      </c>
      <c r="CA266" s="25">
        <f>AM266*Budget!$N$6</f>
        <v>0</v>
      </c>
      <c r="CB266" s="25">
        <f>AQ266*Budget!$O$6</f>
        <v>0</v>
      </c>
      <c r="CC266" s="25">
        <f>AR266*Budget!$S$6</f>
        <v>0</v>
      </c>
      <c r="CD266" s="25">
        <f>AS266*Budget!$Q$6</f>
        <v>0</v>
      </c>
      <c r="CE266" s="25">
        <f t="shared" si="134"/>
        <v>0</v>
      </c>
      <c r="CF266" s="11" t="e">
        <f>COUNTIFS(#REF!,Source!E266,#REF!,Source!C266)</f>
        <v>#REF!</v>
      </c>
      <c r="CG266" s="11" t="str">
        <f t="shared" si="135"/>
        <v>--</v>
      </c>
    </row>
    <row r="267" spans="1:85" x14ac:dyDescent="0.25">
      <c r="A267" t="str">
        <f>IFERROR(VLOOKUP(MONTH(C267),Date!$A$2:$B$13,2,0),"--")</f>
        <v>Mars</v>
      </c>
      <c r="B267" s="11">
        <f t="shared" si="114"/>
        <v>14</v>
      </c>
      <c r="C267" s="28">
        <f t="shared" si="113"/>
        <v>42093</v>
      </c>
      <c r="D267" s="29" t="s">
        <v>231</v>
      </c>
      <c r="E267" s="30" t="str">
        <f>IFERROR(VLOOKUP(D267,Listing!$A:$B,2,0),"--")</f>
        <v>A440A42</v>
      </c>
      <c r="F267" s="30" t="str">
        <f>IFERROR(VLOOKUP(D267,Listing!$A:$E,5,0),"-")</f>
        <v>DERKAOUI  MOHAMED REDA</v>
      </c>
      <c r="G267" s="4">
        <f>IFERROR(VLOOKUP(D267,Listing!$A:$F,6,0),"--")</f>
        <v>42093</v>
      </c>
      <c r="H267" s="11" t="str">
        <f>IFERROR(VLOOKUP(D267,Listing!$A:$D,4,0),"--")</f>
        <v>NAJOUA ALLAOULAHCEN</v>
      </c>
      <c r="I267" s="11" t="str">
        <f t="shared" si="115"/>
        <v>AAC</v>
      </c>
      <c r="J267" s="31">
        <f>IFERROR(COUNTIFS(Ishop!$BG:$BG,Source!D267,Ishop!$B:$B,Source!C267),"--")</f>
        <v>0</v>
      </c>
      <c r="K267" s="11">
        <f>IFERROR(COUNTIFS(Ishop!$BG:$BG,Source!D267,Ishop!$B:$B,Source!C267,Ishop!$J:$J,"OUI"),"--")</f>
        <v>0</v>
      </c>
      <c r="L267" s="11">
        <f>COUNTIFS(Ishop!$AG:$AG,Source!$L$1,Ishop!$BG:$BG,Source!$D267,Ishop!$B:$B,Source!$C267)</f>
        <v>0</v>
      </c>
      <c r="M267" s="11">
        <f>COUNTIFS(Ishop!$AG:$AG,Source!$M$1,Ishop!$BG:$BG,Source!$D267,Ishop!$B:$B,Source!$C267)</f>
        <v>0</v>
      </c>
      <c r="N267" s="11">
        <f>COUNTIFS(Ishop!$AG:$AG,Source!$N$1,Ishop!$BG:$BG,Source!$D267,Ishop!$B:$B,Source!$C267)</f>
        <v>0</v>
      </c>
      <c r="O267" s="11">
        <f>COUNTIFS(Ishop!$AG:$AG,Source!$O$1,Ishop!$BG:$BG,Source!$D267,Ishop!$B:$B,Source!$C267)</f>
        <v>0</v>
      </c>
      <c r="P267" s="11">
        <f>COUNTIFS(Ishop!$AG:$AG,Source!$P$1,Ishop!$BG:$BG,Source!$D267,Ishop!$B:$B,Source!$C267)</f>
        <v>0</v>
      </c>
      <c r="Q267" s="11">
        <f>COUNTIFS(Ishop!$AG:$AG,Source!$Q$1,Ishop!$BG:$BG,Source!$D267,Ishop!$B:$B,Source!$C267)</f>
        <v>0</v>
      </c>
      <c r="R267" s="11">
        <f>COUNTIFS(Ishop!$AG:$AG,Source!$R$1,Ishop!$BG:$BG,Source!$D267,Ishop!$B:$B,Source!$C267)</f>
        <v>0</v>
      </c>
      <c r="S267" s="11">
        <f>COUNTIFS(Ishop!$AG:$AG,Source!$S$1,Ishop!$BG:$BG,Source!$D267,Ishop!$B:$B,Source!$C267)</f>
        <v>0</v>
      </c>
      <c r="T267" s="11">
        <f>COUNTIFS(Ishop!$AG:$AG,Source!$T$1,Ishop!$BG:$BG,Source!$D267,Ishop!$B:$B,Source!$C267)</f>
        <v>0</v>
      </c>
      <c r="U267" s="11">
        <f>COUNTIFS(Ishop!$AG:$AG,Source!$U$1,Ishop!$BG:$BG,Source!$D267,Ishop!$B:$B,Source!$C267)</f>
        <v>0</v>
      </c>
      <c r="V267" s="11">
        <f>COUNTIFS(Ishop!$AG:$AG,Source!$V$1,Ishop!$BG:$BG,Source!$D267,Ishop!$B:$B,Source!$C267)</f>
        <v>0</v>
      </c>
      <c r="W267" s="11">
        <f>COUNTIFS(Ishop!$AG:$AG,Source!$W$1,Ishop!$BG:$BG,Source!$D267,Ishop!$B:$B,Source!$C267)</f>
        <v>0</v>
      </c>
      <c r="X267" s="11">
        <f>COUNTIFS(Ishop!$AG:$AG,Source!$X$1,Ishop!$BG:$BG,Source!$D267,Ishop!$B:$B,Source!$C267)</f>
        <v>0</v>
      </c>
      <c r="Y267" s="11">
        <f>COUNTIFS(Ishop!$AG:$AG,Source!$Y$1,Ishop!$BG:$BG,Source!$D267,Ishop!$B:$B,Source!$C267)</f>
        <v>0</v>
      </c>
      <c r="Z267" s="11">
        <f>COUNTIFS(Ishop!$AG:$AG,Source!$Z$1,Ishop!$BG:$BG,Source!$D267,Ishop!$B:$B,Source!$C267,Ishop!$J:$J,"OUI")</f>
        <v>0</v>
      </c>
      <c r="AA267" s="11">
        <f>COUNTIFS(Ishop!$AG:$AG,Source!$AA$1,Ishop!$BG:$BG,Source!$D267,Ishop!$B:$B,Source!$C267,Ishop!$J:$J,"OUI")</f>
        <v>0</v>
      </c>
      <c r="AB267" s="11">
        <f>COUNTIFS(Ishop!$AG:$AG,Source!$AB$1,Ishop!$BG:$BG,Source!$D267,Ishop!$B:$B,Source!$C267,Ishop!$J:$J,"OUI")</f>
        <v>0</v>
      </c>
      <c r="AC267" s="11">
        <f>COUNTIFS(Ishop!$AG:$AG,Source!$AC$1,Ishop!$BG:$BG,Source!$D267,Ishop!$B:$B,Source!$C267,Ishop!$J:$J,"OUI")</f>
        <v>0</v>
      </c>
      <c r="AD267" s="11">
        <f>COUNTIFS(Ishop!$AG:$AG,Source!$AD$1,Ishop!$BG:$BG,Source!$D267,Ishop!$B:$B,Source!$C267,Ishop!$J:$J,"OUI")</f>
        <v>0</v>
      </c>
      <c r="AE267" s="11">
        <f>COUNTIFS(Ishop!$AG:$AG,Source!$AE$1,Ishop!$BG:$BG,Source!$D267,Ishop!$B:$B,Source!$C267,Ishop!$J:$J,"OUI")</f>
        <v>0</v>
      </c>
      <c r="AF267" s="11">
        <f>COUNTIFS(Ishop!$AG:$AG,Source!$AF$1,Ishop!$BG:$BG,Source!$D267,Ishop!$B:$B,Source!$C267,Ishop!$J:$J,"OUI")</f>
        <v>0</v>
      </c>
      <c r="AG267" s="11">
        <f>COUNTIFS(Ishop!$AG:$AG,Source!$AG$1,Ishop!$BG:$BG,Source!$D267,Ishop!$B:$B,Source!$C267,Ishop!$J:$J,"OUI")</f>
        <v>0</v>
      </c>
      <c r="AH267" s="11">
        <f>COUNTIFS(Ishop!$AG:$AG,Source!$AH$1,Ishop!$BG:$BG,Source!$D267,Ishop!$B:$B,Source!$C267,Ishop!$J:$J,"OUI")</f>
        <v>0</v>
      </c>
      <c r="AI267" s="11">
        <f>COUNTIFS(Ishop!$AG:$AG,Source!$AI$1,Ishop!$BG:$BG,Source!$D267,Ishop!$B:$B,Source!$C267,Ishop!$J:$J,"OUI")</f>
        <v>0</v>
      </c>
      <c r="AJ267" s="11">
        <f>COUNTIFS(Ishop!$AG:$AG,Source!$AJ$1,Ishop!$BG:$BG,Source!$D267,Ishop!$B:$B,Source!$C267,Ishop!$J:$J,"OUI")</f>
        <v>0</v>
      </c>
      <c r="AK267" s="11">
        <f>COUNTIFS(Ishop!$AG:$AG,Source!$AK$1,Ishop!$BG:$BG,Source!$D267,Ishop!$B:$B,Source!$C267,Ishop!$J:$J,"OUI")</f>
        <v>0</v>
      </c>
      <c r="AL267" s="11">
        <f>COUNTIFS(Ishop!$AG:$AG,Source!$AL$1,Ishop!$BG:$BG,Source!$D267,Ishop!$B:$B,Source!$C267,Ishop!$J:$J,"OUI")</f>
        <v>0</v>
      </c>
      <c r="AM267" s="11">
        <f>COUNTIFS(Ishop!$AG:$AG,Source!$AM$1,Ishop!$BG:$BG,Source!$D267,Ishop!$B:$B,Source!$C267,Ishop!$J:$J,"OUI")</f>
        <v>0</v>
      </c>
      <c r="AN267" s="11">
        <f>COUNTIFS(Dolmen!$W:$W,"Sensatio",Dolmen!$O:$O,Source!D267,Dolmen!$F:$F,Source!C267)</f>
        <v>0</v>
      </c>
      <c r="AO267" s="11">
        <f>COUNTIFS(Dolmen!$AC:$AC,"Bbox Miami",Dolmen!$O:$O,Source!D267,Dolmen!$F:$F,Source!C267)</f>
        <v>0</v>
      </c>
      <c r="AP267" s="11">
        <f>COUNTIFS(Dolmen!$AD:$AD,"1",Dolmen!$W:$W,"",Dolmen!$O:$O,Source!D267,Dolmen!$F:$F,Source!C267)</f>
        <v>0</v>
      </c>
      <c r="AQ267" s="11">
        <f>COUNTIFS(Dolmen!$W:$W,"Sensation",Dolmen!$Y:$Y,"1",Dolmen!$O:$O,Source!D267,Dolmen!$F:$F,Source!C267)</f>
        <v>0</v>
      </c>
      <c r="AR267" s="11">
        <f>COUNTIFS(Dolmen!$AC:$AC,"Bbox Miami",Dolmen!$Y:$Y,"1",Dolmen!$O:$O,Source!D267,Dolmen!$F:$F,Source!C267)</f>
        <v>0</v>
      </c>
      <c r="AS267" s="11">
        <f>COUNTIFS(Dolmen!$AD:$AD,"1",Dolmen!$W:$W,"",Dolmen!$Y:$Y,"1",Dolmen!$O:$O,Source!D267,Dolmen!$F:$F,Source!C267)</f>
        <v>0</v>
      </c>
      <c r="AT267" s="11">
        <f t="shared" si="116"/>
        <v>0</v>
      </c>
      <c r="AU267" s="11">
        <f t="shared" si="117"/>
        <v>0</v>
      </c>
      <c r="AV267" s="11">
        <f t="shared" si="118"/>
        <v>0</v>
      </c>
      <c r="AW267" s="11">
        <f t="shared" si="119"/>
        <v>0</v>
      </c>
      <c r="AX267" s="11">
        <f t="shared" si="120"/>
        <v>0</v>
      </c>
      <c r="AY267" s="11">
        <f t="shared" si="121"/>
        <v>0</v>
      </c>
      <c r="AZ267" s="11">
        <f t="shared" si="122"/>
        <v>0</v>
      </c>
      <c r="BA267" s="11">
        <f t="shared" si="123"/>
        <v>0</v>
      </c>
      <c r="BB267" s="11">
        <f t="shared" si="124"/>
        <v>0</v>
      </c>
      <c r="BC267" s="11">
        <f t="shared" si="125"/>
        <v>0</v>
      </c>
      <c r="BD267" s="11">
        <f>SUMIFS(Ishop!$BK:$BK,Ishop!$BG:$BG,Source!D267,Ishop!$B:$B,Source!C267)</f>
        <v>0</v>
      </c>
      <c r="BE267" s="11">
        <f>COUNTIFS(Ishop!$AW:$AW,"OUI",Ishop!$BG:$BG,Source!D267,Ishop!$B:$B,Source!C267)</f>
        <v>0</v>
      </c>
      <c r="BF267" s="11">
        <f t="shared" si="126"/>
        <v>0</v>
      </c>
      <c r="BG267" s="11">
        <f t="shared" si="127"/>
        <v>0</v>
      </c>
      <c r="BH267" s="11">
        <f t="shared" si="128"/>
        <v>0</v>
      </c>
      <c r="BI267" s="11">
        <f t="shared" si="129"/>
        <v>0</v>
      </c>
      <c r="BJ267" s="11">
        <f t="shared" si="130"/>
        <v>0</v>
      </c>
      <c r="BK267" s="11">
        <f t="shared" si="131"/>
        <v>0</v>
      </c>
      <c r="BL267" s="11">
        <f t="shared" si="132"/>
        <v>0</v>
      </c>
      <c r="BM267" s="11">
        <f t="shared" si="133"/>
        <v>0</v>
      </c>
      <c r="BN267" s="25">
        <f>Z267*Budget!$A$6</f>
        <v>0</v>
      </c>
      <c r="BO267" s="25">
        <f>AA267*(Budget!$B$6+Budget!$B$7)</f>
        <v>0</v>
      </c>
      <c r="BP267" s="25">
        <f>AB267*(Budget!$C$6+Budget!$C$7)</f>
        <v>0</v>
      </c>
      <c r="BQ267" s="25">
        <f>AC267*(Budget!$D$6+Budget!$D$7)</f>
        <v>0</v>
      </c>
      <c r="BR267" s="25">
        <f>AD267*(Budget!$E$6+Budget!$E$7)</f>
        <v>0</v>
      </c>
      <c r="BS267" s="25">
        <f>AE267*(Budget!$F$6+Budget!$F$7)</f>
        <v>0</v>
      </c>
      <c r="BT267" s="25">
        <f>AF267*(Budget!$G$6+Budget!$G$7)</f>
        <v>0</v>
      </c>
      <c r="BU267" s="25">
        <f>AG267*Budget!$H$6</f>
        <v>0</v>
      </c>
      <c r="BV267" s="25">
        <f>AH267*Budget!$I$6</f>
        <v>0</v>
      </c>
      <c r="BW267" s="25">
        <f>AI267*Budget!$J$6</f>
        <v>0</v>
      </c>
      <c r="BX267" s="25">
        <f>AJ267*Budget!$K$6</f>
        <v>0</v>
      </c>
      <c r="BY267" s="25">
        <f>AK267*Budget!$L$6</f>
        <v>0</v>
      </c>
      <c r="BZ267" s="25">
        <f>AL267*Budget!$M$6</f>
        <v>0</v>
      </c>
      <c r="CA267" s="25">
        <f>AM267*Budget!$N$6</f>
        <v>0</v>
      </c>
      <c r="CB267" s="25">
        <f>AQ267*Budget!$O$6</f>
        <v>0</v>
      </c>
      <c r="CC267" s="25">
        <f>AR267*Budget!$S$6</f>
        <v>0</v>
      </c>
      <c r="CD267" s="25">
        <f>AS267*Budget!$Q$6</f>
        <v>0</v>
      </c>
      <c r="CE267" s="25">
        <f t="shared" si="134"/>
        <v>0</v>
      </c>
      <c r="CF267" s="11" t="e">
        <f>COUNTIFS(#REF!,Source!E267,#REF!,Source!C267)</f>
        <v>#REF!</v>
      </c>
      <c r="CG267" s="11" t="str">
        <f t="shared" si="135"/>
        <v>--</v>
      </c>
    </row>
    <row r="268" spans="1:85" x14ac:dyDescent="0.25">
      <c r="A268" t="str">
        <f>IFERROR(VLOOKUP(MONTH(C268),Date!$A$2:$B$13,2,0),"--")</f>
        <v>Mars</v>
      </c>
      <c r="B268" s="11">
        <f t="shared" si="114"/>
        <v>14</v>
      </c>
      <c r="C268" s="28">
        <f t="shared" si="113"/>
        <v>42093</v>
      </c>
      <c r="D268" s="29" t="s">
        <v>232</v>
      </c>
      <c r="E268" s="30" t="str">
        <f>IFERROR(VLOOKUP(D268,Listing!$A:$B,2,0),"--")</f>
        <v>A4404A4</v>
      </c>
      <c r="F268" s="30" t="str">
        <f>IFERROR(VLOOKUP(D268,Listing!$A:$E,5,0),"-")</f>
        <v>ELJAAFARI ABDELKADER</v>
      </c>
      <c r="G268" s="4">
        <f>IFERROR(VLOOKUP(D268,Listing!$A:$F,6,0),"--")</f>
        <v>42107</v>
      </c>
      <c r="H268" s="11" t="str">
        <f>IFERROR(VLOOKUP(D268,Listing!$A:$D,4,0),"--")</f>
        <v>REDA JABER</v>
      </c>
      <c r="I268" s="11" t="str">
        <f t="shared" si="115"/>
        <v>AAC</v>
      </c>
      <c r="J268" s="31">
        <f>IFERROR(COUNTIFS(Ishop!$BG:$BG,Source!D268,Ishop!$B:$B,Source!C268),"--")</f>
        <v>0</v>
      </c>
      <c r="K268" s="11">
        <f>IFERROR(COUNTIFS(Ishop!$BG:$BG,Source!D268,Ishop!$B:$B,Source!C268,Ishop!$J:$J,"OUI"),"--")</f>
        <v>0</v>
      </c>
      <c r="L268" s="11">
        <f>COUNTIFS(Ishop!$AG:$AG,Source!$L$1,Ishop!$BG:$BG,Source!$D268,Ishop!$B:$B,Source!$C268)</f>
        <v>0</v>
      </c>
      <c r="M268" s="11">
        <f>COUNTIFS(Ishop!$AG:$AG,Source!$M$1,Ishop!$BG:$BG,Source!$D268,Ishop!$B:$B,Source!$C268)</f>
        <v>0</v>
      </c>
      <c r="N268" s="11">
        <f>COUNTIFS(Ishop!$AG:$AG,Source!$N$1,Ishop!$BG:$BG,Source!$D268,Ishop!$B:$B,Source!$C268)</f>
        <v>0</v>
      </c>
      <c r="O268" s="11">
        <f>COUNTIFS(Ishop!$AG:$AG,Source!$O$1,Ishop!$BG:$BG,Source!$D268,Ishop!$B:$B,Source!$C268)</f>
        <v>0</v>
      </c>
      <c r="P268" s="11">
        <f>COUNTIFS(Ishop!$AG:$AG,Source!$P$1,Ishop!$BG:$BG,Source!$D268,Ishop!$B:$B,Source!$C268)</f>
        <v>0</v>
      </c>
      <c r="Q268" s="11">
        <f>COUNTIFS(Ishop!$AG:$AG,Source!$Q$1,Ishop!$BG:$BG,Source!$D268,Ishop!$B:$B,Source!$C268)</f>
        <v>0</v>
      </c>
      <c r="R268" s="11">
        <f>COUNTIFS(Ishop!$AG:$AG,Source!$R$1,Ishop!$BG:$BG,Source!$D268,Ishop!$B:$B,Source!$C268)</f>
        <v>0</v>
      </c>
      <c r="S268" s="11">
        <f>COUNTIFS(Ishop!$AG:$AG,Source!$S$1,Ishop!$BG:$BG,Source!$D268,Ishop!$B:$B,Source!$C268)</f>
        <v>0</v>
      </c>
      <c r="T268" s="11">
        <f>COUNTIFS(Ishop!$AG:$AG,Source!$T$1,Ishop!$BG:$BG,Source!$D268,Ishop!$B:$B,Source!$C268)</f>
        <v>0</v>
      </c>
      <c r="U268" s="11">
        <f>COUNTIFS(Ishop!$AG:$AG,Source!$U$1,Ishop!$BG:$BG,Source!$D268,Ishop!$B:$B,Source!$C268)</f>
        <v>0</v>
      </c>
      <c r="V268" s="11">
        <f>COUNTIFS(Ishop!$AG:$AG,Source!$V$1,Ishop!$BG:$BG,Source!$D268,Ishop!$B:$B,Source!$C268)</f>
        <v>0</v>
      </c>
      <c r="W268" s="11">
        <f>COUNTIFS(Ishop!$AG:$AG,Source!$W$1,Ishop!$BG:$BG,Source!$D268,Ishop!$B:$B,Source!$C268)</f>
        <v>0</v>
      </c>
      <c r="X268" s="11">
        <f>COUNTIFS(Ishop!$AG:$AG,Source!$X$1,Ishop!$BG:$BG,Source!$D268,Ishop!$B:$B,Source!$C268)</f>
        <v>0</v>
      </c>
      <c r="Y268" s="11">
        <f>COUNTIFS(Ishop!$AG:$AG,Source!$Y$1,Ishop!$BG:$BG,Source!$D268,Ishop!$B:$B,Source!$C268)</f>
        <v>0</v>
      </c>
      <c r="Z268" s="11">
        <f>COUNTIFS(Ishop!$AG:$AG,Source!$Z$1,Ishop!$BG:$BG,Source!$D268,Ishop!$B:$B,Source!$C268,Ishop!$J:$J,"OUI")</f>
        <v>0</v>
      </c>
      <c r="AA268" s="11">
        <f>COUNTIFS(Ishop!$AG:$AG,Source!$AA$1,Ishop!$BG:$BG,Source!$D268,Ishop!$B:$B,Source!$C268,Ishop!$J:$J,"OUI")</f>
        <v>0</v>
      </c>
      <c r="AB268" s="11">
        <f>COUNTIFS(Ishop!$AG:$AG,Source!$AB$1,Ishop!$BG:$BG,Source!$D268,Ishop!$B:$B,Source!$C268,Ishop!$J:$J,"OUI")</f>
        <v>0</v>
      </c>
      <c r="AC268" s="11">
        <f>COUNTIFS(Ishop!$AG:$AG,Source!$AC$1,Ishop!$BG:$BG,Source!$D268,Ishop!$B:$B,Source!$C268,Ishop!$J:$J,"OUI")</f>
        <v>0</v>
      </c>
      <c r="AD268" s="11">
        <f>COUNTIFS(Ishop!$AG:$AG,Source!$AD$1,Ishop!$BG:$BG,Source!$D268,Ishop!$B:$B,Source!$C268,Ishop!$J:$J,"OUI")</f>
        <v>0</v>
      </c>
      <c r="AE268" s="11">
        <f>COUNTIFS(Ishop!$AG:$AG,Source!$AE$1,Ishop!$BG:$BG,Source!$D268,Ishop!$B:$B,Source!$C268,Ishop!$J:$J,"OUI")</f>
        <v>0</v>
      </c>
      <c r="AF268" s="11">
        <f>COUNTIFS(Ishop!$AG:$AG,Source!$AF$1,Ishop!$BG:$BG,Source!$D268,Ishop!$B:$B,Source!$C268,Ishop!$J:$J,"OUI")</f>
        <v>0</v>
      </c>
      <c r="AG268" s="11">
        <f>COUNTIFS(Ishop!$AG:$AG,Source!$AG$1,Ishop!$BG:$BG,Source!$D268,Ishop!$B:$B,Source!$C268,Ishop!$J:$J,"OUI")</f>
        <v>0</v>
      </c>
      <c r="AH268" s="11">
        <f>COUNTIFS(Ishop!$AG:$AG,Source!$AH$1,Ishop!$BG:$BG,Source!$D268,Ishop!$B:$B,Source!$C268,Ishop!$J:$J,"OUI")</f>
        <v>0</v>
      </c>
      <c r="AI268" s="11">
        <f>COUNTIFS(Ishop!$AG:$AG,Source!$AI$1,Ishop!$BG:$BG,Source!$D268,Ishop!$B:$B,Source!$C268,Ishop!$J:$J,"OUI")</f>
        <v>0</v>
      </c>
      <c r="AJ268" s="11">
        <f>COUNTIFS(Ishop!$AG:$AG,Source!$AJ$1,Ishop!$BG:$BG,Source!$D268,Ishop!$B:$B,Source!$C268,Ishop!$J:$J,"OUI")</f>
        <v>0</v>
      </c>
      <c r="AK268" s="11">
        <f>COUNTIFS(Ishop!$AG:$AG,Source!$AK$1,Ishop!$BG:$BG,Source!$D268,Ishop!$B:$B,Source!$C268,Ishop!$J:$J,"OUI")</f>
        <v>0</v>
      </c>
      <c r="AL268" s="11">
        <f>COUNTIFS(Ishop!$AG:$AG,Source!$AL$1,Ishop!$BG:$BG,Source!$D268,Ishop!$B:$B,Source!$C268,Ishop!$J:$J,"OUI")</f>
        <v>0</v>
      </c>
      <c r="AM268" s="11">
        <f>COUNTIFS(Ishop!$AG:$AG,Source!$AM$1,Ishop!$BG:$BG,Source!$D268,Ishop!$B:$B,Source!$C268,Ishop!$J:$J,"OUI")</f>
        <v>0</v>
      </c>
      <c r="AN268" s="11">
        <f>COUNTIFS(Dolmen!$W:$W,"Sensatio",Dolmen!$O:$O,Source!D268,Dolmen!$F:$F,Source!C268)</f>
        <v>0</v>
      </c>
      <c r="AO268" s="11">
        <f>COUNTIFS(Dolmen!$AC:$AC,"Bbox Miami",Dolmen!$O:$O,Source!D268,Dolmen!$F:$F,Source!C268)</f>
        <v>0</v>
      </c>
      <c r="AP268" s="11">
        <f>COUNTIFS(Dolmen!$AD:$AD,"1",Dolmen!$W:$W,"",Dolmen!$O:$O,Source!D268,Dolmen!$F:$F,Source!C268)</f>
        <v>0</v>
      </c>
      <c r="AQ268" s="11">
        <f>COUNTIFS(Dolmen!$W:$W,"Sensation",Dolmen!$Y:$Y,"1",Dolmen!$O:$O,Source!D268,Dolmen!$F:$F,Source!C268)</f>
        <v>0</v>
      </c>
      <c r="AR268" s="11">
        <f>COUNTIFS(Dolmen!$AC:$AC,"Bbox Miami",Dolmen!$Y:$Y,"1",Dolmen!$O:$O,Source!D268,Dolmen!$F:$F,Source!C268)</f>
        <v>0</v>
      </c>
      <c r="AS268" s="11">
        <f>COUNTIFS(Dolmen!$AD:$AD,"1",Dolmen!$W:$W,"",Dolmen!$Y:$Y,"1",Dolmen!$O:$O,Source!D268,Dolmen!$F:$F,Source!C268)</f>
        <v>0</v>
      </c>
      <c r="AT268" s="11">
        <f t="shared" si="116"/>
        <v>0</v>
      </c>
      <c r="AU268" s="11">
        <f t="shared" si="117"/>
        <v>0</v>
      </c>
      <c r="AV268" s="11">
        <f t="shared" si="118"/>
        <v>0</v>
      </c>
      <c r="AW268" s="11">
        <f t="shared" si="119"/>
        <v>0</v>
      </c>
      <c r="AX268" s="11">
        <f t="shared" si="120"/>
        <v>0</v>
      </c>
      <c r="AY268" s="11">
        <f t="shared" si="121"/>
        <v>0</v>
      </c>
      <c r="AZ268" s="11">
        <f t="shared" si="122"/>
        <v>0</v>
      </c>
      <c r="BA268" s="11">
        <f t="shared" si="123"/>
        <v>0</v>
      </c>
      <c r="BB268" s="11">
        <f t="shared" si="124"/>
        <v>0</v>
      </c>
      <c r="BC268" s="11">
        <f t="shared" si="125"/>
        <v>0</v>
      </c>
      <c r="BD268" s="11">
        <f>SUMIFS(Ishop!$BK:$BK,Ishop!$BG:$BG,Source!D268,Ishop!$B:$B,Source!C268)</f>
        <v>0</v>
      </c>
      <c r="BE268" s="11">
        <f>COUNTIFS(Ishop!$AW:$AW,"OUI",Ishop!$BG:$BG,Source!D268,Ishop!$B:$B,Source!C268)</f>
        <v>0</v>
      </c>
      <c r="BF268" s="11">
        <f t="shared" si="126"/>
        <v>0</v>
      </c>
      <c r="BG268" s="11">
        <f t="shared" si="127"/>
        <v>0</v>
      </c>
      <c r="BH268" s="11">
        <f t="shared" si="128"/>
        <v>0</v>
      </c>
      <c r="BI268" s="11">
        <f t="shared" si="129"/>
        <v>0</v>
      </c>
      <c r="BJ268" s="11">
        <f t="shared" si="130"/>
        <v>0</v>
      </c>
      <c r="BK268" s="11">
        <f t="shared" si="131"/>
        <v>0</v>
      </c>
      <c r="BL268" s="11">
        <f t="shared" si="132"/>
        <v>0</v>
      </c>
      <c r="BM268" s="11">
        <f t="shared" si="133"/>
        <v>0</v>
      </c>
      <c r="BN268" s="25">
        <f>Z268*Budget!$A$6</f>
        <v>0</v>
      </c>
      <c r="BO268" s="25">
        <f>AA268*(Budget!$B$6+Budget!$B$7)</f>
        <v>0</v>
      </c>
      <c r="BP268" s="25">
        <f>AB268*(Budget!$C$6+Budget!$C$7)</f>
        <v>0</v>
      </c>
      <c r="BQ268" s="25">
        <f>AC268*(Budget!$D$6+Budget!$D$7)</f>
        <v>0</v>
      </c>
      <c r="BR268" s="25">
        <f>AD268*(Budget!$E$6+Budget!$E$7)</f>
        <v>0</v>
      </c>
      <c r="BS268" s="25">
        <f>AE268*(Budget!$F$6+Budget!$F$7)</f>
        <v>0</v>
      </c>
      <c r="BT268" s="25">
        <f>AF268*(Budget!$G$6+Budget!$G$7)</f>
        <v>0</v>
      </c>
      <c r="BU268" s="25">
        <f>AG268*Budget!$H$6</f>
        <v>0</v>
      </c>
      <c r="BV268" s="25">
        <f>AH268*Budget!$I$6</f>
        <v>0</v>
      </c>
      <c r="BW268" s="25">
        <f>AI268*Budget!$J$6</f>
        <v>0</v>
      </c>
      <c r="BX268" s="25">
        <f>AJ268*Budget!$K$6</f>
        <v>0</v>
      </c>
      <c r="BY268" s="25">
        <f>AK268*Budget!$L$6</f>
        <v>0</v>
      </c>
      <c r="BZ268" s="25">
        <f>AL268*Budget!$M$6</f>
        <v>0</v>
      </c>
      <c r="CA268" s="25">
        <f>AM268*Budget!$N$6</f>
        <v>0</v>
      </c>
      <c r="CB268" s="25">
        <f>AQ268*Budget!$O$6</f>
        <v>0</v>
      </c>
      <c r="CC268" s="25">
        <f>AR268*Budget!$S$6</f>
        <v>0</v>
      </c>
      <c r="CD268" s="25">
        <f>AS268*Budget!$Q$6</f>
        <v>0</v>
      </c>
      <c r="CE268" s="25">
        <f t="shared" si="134"/>
        <v>0</v>
      </c>
      <c r="CF268" s="11" t="e">
        <f>COUNTIFS(#REF!,Source!E268,#REF!,Source!C268)</f>
        <v>#REF!</v>
      </c>
      <c r="CG268" s="11" t="str">
        <f t="shared" si="135"/>
        <v>--</v>
      </c>
    </row>
    <row r="269" spans="1:85" x14ac:dyDescent="0.25">
      <c r="A269" t="str">
        <f>IFERROR(VLOOKUP(MONTH(C269),Date!$A$2:$B$13,2,0),"--")</f>
        <v>Mars</v>
      </c>
      <c r="B269" s="11">
        <f t="shared" si="114"/>
        <v>14</v>
      </c>
      <c r="C269" s="28">
        <f t="shared" si="113"/>
        <v>42093</v>
      </c>
      <c r="D269" s="29" t="s">
        <v>233</v>
      </c>
      <c r="E269" s="30" t="str">
        <f>IFERROR(VLOOKUP(D269,Listing!$A:$B,2,0),"--")</f>
        <v>A44051</v>
      </c>
      <c r="F269" s="30" t="str">
        <f>IFERROR(VLOOKUP(D269,Listing!$A:$E,5,0),"-")</f>
        <v>MAZOUZ YOUNES</v>
      </c>
      <c r="G269" s="4">
        <f>IFERROR(VLOOKUP(D269,Listing!$A:$F,6,0),"--")</f>
        <v>42107</v>
      </c>
      <c r="H269" s="11" t="str">
        <f>IFERROR(VLOOKUP(D269,Listing!$A:$D,4,0),"--")</f>
        <v>REDA JABER</v>
      </c>
      <c r="I269" s="11" t="str">
        <f t="shared" si="115"/>
        <v>AAC</v>
      </c>
      <c r="J269" s="31">
        <f>IFERROR(COUNTIFS(Ishop!$BG:$BG,Source!D269,Ishop!$B:$B,Source!C269),"--")</f>
        <v>0</v>
      </c>
      <c r="K269" s="11">
        <f>IFERROR(COUNTIFS(Ishop!$BG:$BG,Source!D269,Ishop!$B:$B,Source!C269,Ishop!$J:$J,"OUI"),"--")</f>
        <v>0</v>
      </c>
      <c r="L269" s="11">
        <f>COUNTIFS(Ishop!$AG:$AG,Source!$L$1,Ishop!$BG:$BG,Source!$D269,Ishop!$B:$B,Source!$C269)</f>
        <v>0</v>
      </c>
      <c r="M269" s="11">
        <f>COUNTIFS(Ishop!$AG:$AG,Source!$M$1,Ishop!$BG:$BG,Source!$D269,Ishop!$B:$B,Source!$C269)</f>
        <v>0</v>
      </c>
      <c r="N269" s="11">
        <f>COUNTIFS(Ishop!$AG:$AG,Source!$N$1,Ishop!$BG:$BG,Source!$D269,Ishop!$B:$B,Source!$C269)</f>
        <v>0</v>
      </c>
      <c r="O269" s="11">
        <f>COUNTIFS(Ishop!$AG:$AG,Source!$O$1,Ishop!$BG:$BG,Source!$D269,Ishop!$B:$B,Source!$C269)</f>
        <v>0</v>
      </c>
      <c r="P269" s="11">
        <f>COUNTIFS(Ishop!$AG:$AG,Source!$P$1,Ishop!$BG:$BG,Source!$D269,Ishop!$B:$B,Source!$C269)</f>
        <v>0</v>
      </c>
      <c r="Q269" s="11">
        <f>COUNTIFS(Ishop!$AG:$AG,Source!$Q$1,Ishop!$BG:$BG,Source!$D269,Ishop!$B:$B,Source!$C269)</f>
        <v>0</v>
      </c>
      <c r="R269" s="11">
        <f>COUNTIFS(Ishop!$AG:$AG,Source!$R$1,Ishop!$BG:$BG,Source!$D269,Ishop!$B:$B,Source!$C269)</f>
        <v>0</v>
      </c>
      <c r="S269" s="11">
        <f>COUNTIFS(Ishop!$AG:$AG,Source!$S$1,Ishop!$BG:$BG,Source!$D269,Ishop!$B:$B,Source!$C269)</f>
        <v>0</v>
      </c>
      <c r="T269" s="11">
        <f>COUNTIFS(Ishop!$AG:$AG,Source!$T$1,Ishop!$BG:$BG,Source!$D269,Ishop!$B:$B,Source!$C269)</f>
        <v>0</v>
      </c>
      <c r="U269" s="11">
        <f>COUNTIFS(Ishop!$AG:$AG,Source!$U$1,Ishop!$BG:$BG,Source!$D269,Ishop!$B:$B,Source!$C269)</f>
        <v>0</v>
      </c>
      <c r="V269" s="11">
        <f>COUNTIFS(Ishop!$AG:$AG,Source!$V$1,Ishop!$BG:$BG,Source!$D269,Ishop!$B:$B,Source!$C269)</f>
        <v>0</v>
      </c>
      <c r="W269" s="11">
        <f>COUNTIFS(Ishop!$AG:$AG,Source!$W$1,Ishop!$BG:$BG,Source!$D269,Ishop!$B:$B,Source!$C269)</f>
        <v>0</v>
      </c>
      <c r="X269" s="11">
        <f>COUNTIFS(Ishop!$AG:$AG,Source!$X$1,Ishop!$BG:$BG,Source!$D269,Ishop!$B:$B,Source!$C269)</f>
        <v>0</v>
      </c>
      <c r="Y269" s="11">
        <f>COUNTIFS(Ishop!$AG:$AG,Source!$Y$1,Ishop!$BG:$BG,Source!$D269,Ishop!$B:$B,Source!$C269)</f>
        <v>0</v>
      </c>
      <c r="Z269" s="11">
        <f>COUNTIFS(Ishop!$AG:$AG,Source!$Z$1,Ishop!$BG:$BG,Source!$D269,Ishop!$B:$B,Source!$C269,Ishop!$J:$J,"OUI")</f>
        <v>0</v>
      </c>
      <c r="AA269" s="11">
        <f>COUNTIFS(Ishop!$AG:$AG,Source!$AA$1,Ishop!$BG:$BG,Source!$D269,Ishop!$B:$B,Source!$C269,Ishop!$J:$J,"OUI")</f>
        <v>0</v>
      </c>
      <c r="AB269" s="11">
        <f>COUNTIFS(Ishop!$AG:$AG,Source!$AB$1,Ishop!$BG:$BG,Source!$D269,Ishop!$B:$B,Source!$C269,Ishop!$J:$J,"OUI")</f>
        <v>0</v>
      </c>
      <c r="AC269" s="11">
        <f>COUNTIFS(Ishop!$AG:$AG,Source!$AC$1,Ishop!$BG:$BG,Source!$D269,Ishop!$B:$B,Source!$C269,Ishop!$J:$J,"OUI")</f>
        <v>0</v>
      </c>
      <c r="AD269" s="11">
        <f>COUNTIFS(Ishop!$AG:$AG,Source!$AD$1,Ishop!$BG:$BG,Source!$D269,Ishop!$B:$B,Source!$C269,Ishop!$J:$J,"OUI")</f>
        <v>0</v>
      </c>
      <c r="AE269" s="11">
        <f>COUNTIFS(Ishop!$AG:$AG,Source!$AE$1,Ishop!$BG:$BG,Source!$D269,Ishop!$B:$B,Source!$C269,Ishop!$J:$J,"OUI")</f>
        <v>0</v>
      </c>
      <c r="AF269" s="11">
        <f>COUNTIFS(Ishop!$AG:$AG,Source!$AF$1,Ishop!$BG:$BG,Source!$D269,Ishop!$B:$B,Source!$C269,Ishop!$J:$J,"OUI")</f>
        <v>0</v>
      </c>
      <c r="AG269" s="11">
        <f>COUNTIFS(Ishop!$AG:$AG,Source!$AG$1,Ishop!$BG:$BG,Source!$D269,Ishop!$B:$B,Source!$C269,Ishop!$J:$J,"OUI")</f>
        <v>0</v>
      </c>
      <c r="AH269" s="11">
        <f>COUNTIFS(Ishop!$AG:$AG,Source!$AH$1,Ishop!$BG:$BG,Source!$D269,Ishop!$B:$B,Source!$C269,Ishop!$J:$J,"OUI")</f>
        <v>0</v>
      </c>
      <c r="AI269" s="11">
        <f>COUNTIFS(Ishop!$AG:$AG,Source!$AI$1,Ishop!$BG:$BG,Source!$D269,Ishop!$B:$B,Source!$C269,Ishop!$J:$J,"OUI")</f>
        <v>0</v>
      </c>
      <c r="AJ269" s="11">
        <f>COUNTIFS(Ishop!$AG:$AG,Source!$AJ$1,Ishop!$BG:$BG,Source!$D269,Ishop!$B:$B,Source!$C269,Ishop!$J:$J,"OUI")</f>
        <v>0</v>
      </c>
      <c r="AK269" s="11">
        <f>COUNTIFS(Ishop!$AG:$AG,Source!$AK$1,Ishop!$BG:$BG,Source!$D269,Ishop!$B:$B,Source!$C269,Ishop!$J:$J,"OUI")</f>
        <v>0</v>
      </c>
      <c r="AL269" s="11">
        <f>COUNTIFS(Ishop!$AG:$AG,Source!$AL$1,Ishop!$BG:$BG,Source!$D269,Ishop!$B:$B,Source!$C269,Ishop!$J:$J,"OUI")</f>
        <v>0</v>
      </c>
      <c r="AM269" s="11">
        <f>COUNTIFS(Ishop!$AG:$AG,Source!$AM$1,Ishop!$BG:$BG,Source!$D269,Ishop!$B:$B,Source!$C269,Ishop!$J:$J,"OUI")</f>
        <v>0</v>
      </c>
      <c r="AN269" s="11">
        <f>COUNTIFS(Dolmen!$W:$W,"Sensatio",Dolmen!$O:$O,Source!D269,Dolmen!$F:$F,Source!C269)</f>
        <v>0</v>
      </c>
      <c r="AO269" s="11">
        <f>COUNTIFS(Dolmen!$AC:$AC,"Bbox Miami",Dolmen!$O:$O,Source!D269,Dolmen!$F:$F,Source!C269)</f>
        <v>0</v>
      </c>
      <c r="AP269" s="11">
        <f>COUNTIFS(Dolmen!$AD:$AD,"1",Dolmen!$W:$W,"",Dolmen!$O:$O,Source!D269,Dolmen!$F:$F,Source!C269)</f>
        <v>0</v>
      </c>
      <c r="AQ269" s="11">
        <f>COUNTIFS(Dolmen!$W:$W,"Sensation",Dolmen!$Y:$Y,"1",Dolmen!$O:$O,Source!D269,Dolmen!$F:$F,Source!C269)</f>
        <v>0</v>
      </c>
      <c r="AR269" s="11">
        <f>COUNTIFS(Dolmen!$AC:$AC,"Bbox Miami",Dolmen!$Y:$Y,"1",Dolmen!$O:$O,Source!D269,Dolmen!$F:$F,Source!C269)</f>
        <v>0</v>
      </c>
      <c r="AS269" s="11">
        <f>COUNTIFS(Dolmen!$AD:$AD,"1",Dolmen!$W:$W,"",Dolmen!$Y:$Y,"1",Dolmen!$O:$O,Source!D269,Dolmen!$F:$F,Source!C269)</f>
        <v>0</v>
      </c>
      <c r="AT269" s="11">
        <f t="shared" si="116"/>
        <v>0</v>
      </c>
      <c r="AU269" s="11">
        <f t="shared" si="117"/>
        <v>0</v>
      </c>
      <c r="AV269" s="11">
        <f t="shared" si="118"/>
        <v>0</v>
      </c>
      <c r="AW269" s="11">
        <f t="shared" si="119"/>
        <v>0</v>
      </c>
      <c r="AX269" s="11">
        <f t="shared" si="120"/>
        <v>0</v>
      </c>
      <c r="AY269" s="11">
        <f t="shared" si="121"/>
        <v>0</v>
      </c>
      <c r="AZ269" s="11">
        <f t="shared" si="122"/>
        <v>0</v>
      </c>
      <c r="BA269" s="11">
        <f t="shared" si="123"/>
        <v>0</v>
      </c>
      <c r="BB269" s="11">
        <f t="shared" si="124"/>
        <v>0</v>
      </c>
      <c r="BC269" s="11">
        <f t="shared" si="125"/>
        <v>0</v>
      </c>
      <c r="BD269" s="11">
        <f>SUMIFS(Ishop!$BK:$BK,Ishop!$BG:$BG,Source!D269,Ishop!$B:$B,Source!C269)</f>
        <v>0</v>
      </c>
      <c r="BE269" s="11">
        <f>COUNTIFS(Ishop!$AW:$AW,"OUI",Ishop!$BG:$BG,Source!D269,Ishop!$B:$B,Source!C269)</f>
        <v>0</v>
      </c>
      <c r="BF269" s="11">
        <f t="shared" si="126"/>
        <v>0</v>
      </c>
      <c r="BG269" s="11">
        <f t="shared" si="127"/>
        <v>0</v>
      </c>
      <c r="BH269" s="11">
        <f t="shared" si="128"/>
        <v>0</v>
      </c>
      <c r="BI269" s="11">
        <f t="shared" si="129"/>
        <v>0</v>
      </c>
      <c r="BJ269" s="11">
        <f t="shared" si="130"/>
        <v>0</v>
      </c>
      <c r="BK269" s="11">
        <f t="shared" si="131"/>
        <v>0</v>
      </c>
      <c r="BL269" s="11">
        <f t="shared" si="132"/>
        <v>0</v>
      </c>
      <c r="BM269" s="11">
        <f t="shared" si="133"/>
        <v>0</v>
      </c>
      <c r="BN269" s="25">
        <f>Z269*Budget!$A$6</f>
        <v>0</v>
      </c>
      <c r="BO269" s="25">
        <f>AA269*(Budget!$B$6+Budget!$B$7)</f>
        <v>0</v>
      </c>
      <c r="BP269" s="25">
        <f>AB269*(Budget!$C$6+Budget!$C$7)</f>
        <v>0</v>
      </c>
      <c r="BQ269" s="25">
        <f>AC269*(Budget!$D$6+Budget!$D$7)</f>
        <v>0</v>
      </c>
      <c r="BR269" s="25">
        <f>AD269*(Budget!$E$6+Budget!$E$7)</f>
        <v>0</v>
      </c>
      <c r="BS269" s="25">
        <f>AE269*(Budget!$F$6+Budget!$F$7)</f>
        <v>0</v>
      </c>
      <c r="BT269" s="25">
        <f>AF269*(Budget!$G$6+Budget!$G$7)</f>
        <v>0</v>
      </c>
      <c r="BU269" s="25">
        <f>AG269*Budget!$H$6</f>
        <v>0</v>
      </c>
      <c r="BV269" s="25">
        <f>AH269*Budget!$I$6</f>
        <v>0</v>
      </c>
      <c r="BW269" s="25">
        <f>AI269*Budget!$J$6</f>
        <v>0</v>
      </c>
      <c r="BX269" s="25">
        <f>AJ269*Budget!$K$6</f>
        <v>0</v>
      </c>
      <c r="BY269" s="25">
        <f>AK269*Budget!$L$6</f>
        <v>0</v>
      </c>
      <c r="BZ269" s="25">
        <f>AL269*Budget!$M$6</f>
        <v>0</v>
      </c>
      <c r="CA269" s="25">
        <f>AM269*Budget!$N$6</f>
        <v>0</v>
      </c>
      <c r="CB269" s="25">
        <f>AQ269*Budget!$O$6</f>
        <v>0</v>
      </c>
      <c r="CC269" s="25">
        <f>AR269*Budget!$S$6</f>
        <v>0</v>
      </c>
      <c r="CD269" s="25">
        <f>AS269*Budget!$Q$6</f>
        <v>0</v>
      </c>
      <c r="CE269" s="25">
        <f t="shared" si="134"/>
        <v>0</v>
      </c>
      <c r="CF269" s="11" t="e">
        <f>COUNTIFS(#REF!,Source!E269,#REF!,Source!C269)</f>
        <v>#REF!</v>
      </c>
      <c r="CG269" s="11" t="str">
        <f t="shared" si="135"/>
        <v>--</v>
      </c>
    </row>
    <row r="270" spans="1:85" x14ac:dyDescent="0.25">
      <c r="A270" t="str">
        <f>IFERROR(VLOOKUP(MONTH(C270),Date!$A$2:$B$13,2,0),"--")</f>
        <v>Mars</v>
      </c>
      <c r="B270" s="11">
        <f t="shared" si="114"/>
        <v>14</v>
      </c>
      <c r="C270" s="28">
        <f t="shared" si="113"/>
        <v>42093</v>
      </c>
      <c r="D270" s="29" t="s">
        <v>234</v>
      </c>
      <c r="E270" s="30" t="str">
        <f>IFERROR(VLOOKUP(D270,Listing!$A:$B,2,0),"--")</f>
        <v>A44027</v>
      </c>
      <c r="F270" s="30" t="str">
        <f>IFERROR(VLOOKUP(D270,Listing!$A:$E,5,0),"-")</f>
        <v>MOUSSAOUI NARGISSE</v>
      </c>
      <c r="G270" s="4">
        <f>IFERROR(VLOOKUP(D270,Listing!$A:$F,6,0),"--")</f>
        <v>42107</v>
      </c>
      <c r="H270" s="11" t="str">
        <f>IFERROR(VLOOKUP(D270,Listing!$A:$D,4,0),"--")</f>
        <v>REDA JABER</v>
      </c>
      <c r="I270" s="11" t="str">
        <f t="shared" si="115"/>
        <v>AAC</v>
      </c>
      <c r="J270" s="31">
        <f>IFERROR(COUNTIFS(Ishop!$BG:$BG,Source!D270,Ishop!$B:$B,Source!C270),"--")</f>
        <v>0</v>
      </c>
      <c r="K270" s="11">
        <f>IFERROR(COUNTIFS(Ishop!$BG:$BG,Source!D270,Ishop!$B:$B,Source!C270,Ishop!$J:$J,"OUI"),"--")</f>
        <v>0</v>
      </c>
      <c r="L270" s="11">
        <f>COUNTIFS(Ishop!$AG:$AG,Source!$L$1,Ishop!$BG:$BG,Source!$D270,Ishop!$B:$B,Source!$C270)</f>
        <v>0</v>
      </c>
      <c r="M270" s="11">
        <f>COUNTIFS(Ishop!$AG:$AG,Source!$M$1,Ishop!$BG:$BG,Source!$D270,Ishop!$B:$B,Source!$C270)</f>
        <v>0</v>
      </c>
      <c r="N270" s="11">
        <f>COUNTIFS(Ishop!$AG:$AG,Source!$N$1,Ishop!$BG:$BG,Source!$D270,Ishop!$B:$B,Source!$C270)</f>
        <v>0</v>
      </c>
      <c r="O270" s="11">
        <f>COUNTIFS(Ishop!$AG:$AG,Source!$O$1,Ishop!$BG:$BG,Source!$D270,Ishop!$B:$B,Source!$C270)</f>
        <v>0</v>
      </c>
      <c r="P270" s="11">
        <f>COUNTIFS(Ishop!$AG:$AG,Source!$P$1,Ishop!$BG:$BG,Source!$D270,Ishop!$B:$B,Source!$C270)</f>
        <v>0</v>
      </c>
      <c r="Q270" s="11">
        <f>COUNTIFS(Ishop!$AG:$AG,Source!$Q$1,Ishop!$BG:$BG,Source!$D270,Ishop!$B:$B,Source!$C270)</f>
        <v>0</v>
      </c>
      <c r="R270" s="11">
        <f>COUNTIFS(Ishop!$AG:$AG,Source!$R$1,Ishop!$BG:$BG,Source!$D270,Ishop!$B:$B,Source!$C270)</f>
        <v>0</v>
      </c>
      <c r="S270" s="11">
        <f>COUNTIFS(Ishop!$AG:$AG,Source!$S$1,Ishop!$BG:$BG,Source!$D270,Ishop!$B:$B,Source!$C270)</f>
        <v>0</v>
      </c>
      <c r="T270" s="11">
        <f>COUNTIFS(Ishop!$AG:$AG,Source!$T$1,Ishop!$BG:$BG,Source!$D270,Ishop!$B:$B,Source!$C270)</f>
        <v>0</v>
      </c>
      <c r="U270" s="11">
        <f>COUNTIFS(Ishop!$AG:$AG,Source!$U$1,Ishop!$BG:$BG,Source!$D270,Ishop!$B:$B,Source!$C270)</f>
        <v>0</v>
      </c>
      <c r="V270" s="11">
        <f>COUNTIFS(Ishop!$AG:$AG,Source!$V$1,Ishop!$BG:$BG,Source!$D270,Ishop!$B:$B,Source!$C270)</f>
        <v>0</v>
      </c>
      <c r="W270" s="11">
        <f>COUNTIFS(Ishop!$AG:$AG,Source!$W$1,Ishop!$BG:$BG,Source!$D270,Ishop!$B:$B,Source!$C270)</f>
        <v>0</v>
      </c>
      <c r="X270" s="11">
        <f>COUNTIFS(Ishop!$AG:$AG,Source!$X$1,Ishop!$BG:$BG,Source!$D270,Ishop!$B:$B,Source!$C270)</f>
        <v>0</v>
      </c>
      <c r="Y270" s="11">
        <f>COUNTIFS(Ishop!$AG:$AG,Source!$Y$1,Ishop!$BG:$BG,Source!$D270,Ishop!$B:$B,Source!$C270)</f>
        <v>0</v>
      </c>
      <c r="Z270" s="11">
        <f>COUNTIFS(Ishop!$AG:$AG,Source!$Z$1,Ishop!$BG:$BG,Source!$D270,Ishop!$B:$B,Source!$C270,Ishop!$J:$J,"OUI")</f>
        <v>0</v>
      </c>
      <c r="AA270" s="11">
        <f>COUNTIFS(Ishop!$AG:$AG,Source!$AA$1,Ishop!$BG:$BG,Source!$D270,Ishop!$B:$B,Source!$C270,Ishop!$J:$J,"OUI")</f>
        <v>0</v>
      </c>
      <c r="AB270" s="11">
        <f>COUNTIFS(Ishop!$AG:$AG,Source!$AB$1,Ishop!$BG:$BG,Source!$D270,Ishop!$B:$B,Source!$C270,Ishop!$J:$J,"OUI")</f>
        <v>0</v>
      </c>
      <c r="AC270" s="11">
        <f>COUNTIFS(Ishop!$AG:$AG,Source!$AC$1,Ishop!$BG:$BG,Source!$D270,Ishop!$B:$B,Source!$C270,Ishop!$J:$J,"OUI")</f>
        <v>0</v>
      </c>
      <c r="AD270" s="11">
        <f>COUNTIFS(Ishop!$AG:$AG,Source!$AD$1,Ishop!$BG:$BG,Source!$D270,Ishop!$B:$B,Source!$C270,Ishop!$J:$J,"OUI")</f>
        <v>0</v>
      </c>
      <c r="AE270" s="11">
        <f>COUNTIFS(Ishop!$AG:$AG,Source!$AE$1,Ishop!$BG:$BG,Source!$D270,Ishop!$B:$B,Source!$C270,Ishop!$J:$J,"OUI")</f>
        <v>0</v>
      </c>
      <c r="AF270" s="11">
        <f>COUNTIFS(Ishop!$AG:$AG,Source!$AF$1,Ishop!$BG:$BG,Source!$D270,Ishop!$B:$B,Source!$C270,Ishop!$J:$J,"OUI")</f>
        <v>0</v>
      </c>
      <c r="AG270" s="11">
        <f>COUNTIFS(Ishop!$AG:$AG,Source!$AG$1,Ishop!$BG:$BG,Source!$D270,Ishop!$B:$B,Source!$C270,Ishop!$J:$J,"OUI")</f>
        <v>0</v>
      </c>
      <c r="AH270" s="11">
        <f>COUNTIFS(Ishop!$AG:$AG,Source!$AH$1,Ishop!$BG:$BG,Source!$D270,Ishop!$B:$B,Source!$C270,Ishop!$J:$J,"OUI")</f>
        <v>0</v>
      </c>
      <c r="AI270" s="11">
        <f>COUNTIFS(Ishop!$AG:$AG,Source!$AI$1,Ishop!$BG:$BG,Source!$D270,Ishop!$B:$B,Source!$C270,Ishop!$J:$J,"OUI")</f>
        <v>0</v>
      </c>
      <c r="AJ270" s="11">
        <f>COUNTIFS(Ishop!$AG:$AG,Source!$AJ$1,Ishop!$BG:$BG,Source!$D270,Ishop!$B:$B,Source!$C270,Ishop!$J:$J,"OUI")</f>
        <v>0</v>
      </c>
      <c r="AK270" s="11">
        <f>COUNTIFS(Ishop!$AG:$AG,Source!$AK$1,Ishop!$BG:$BG,Source!$D270,Ishop!$B:$B,Source!$C270,Ishop!$J:$J,"OUI")</f>
        <v>0</v>
      </c>
      <c r="AL270" s="11">
        <f>COUNTIFS(Ishop!$AG:$AG,Source!$AL$1,Ishop!$BG:$BG,Source!$D270,Ishop!$B:$B,Source!$C270,Ishop!$J:$J,"OUI")</f>
        <v>0</v>
      </c>
      <c r="AM270" s="11">
        <f>COUNTIFS(Ishop!$AG:$AG,Source!$AM$1,Ishop!$BG:$BG,Source!$D270,Ishop!$B:$B,Source!$C270,Ishop!$J:$J,"OUI")</f>
        <v>0</v>
      </c>
      <c r="AN270" s="11">
        <f>COUNTIFS(Dolmen!$W:$W,"Sensatio",Dolmen!$O:$O,Source!D270,Dolmen!$F:$F,Source!C270)</f>
        <v>0</v>
      </c>
      <c r="AO270" s="11">
        <f>COUNTIFS(Dolmen!$AC:$AC,"Bbox Miami",Dolmen!$O:$O,Source!D270,Dolmen!$F:$F,Source!C270)</f>
        <v>0</v>
      </c>
      <c r="AP270" s="11">
        <f>COUNTIFS(Dolmen!$AD:$AD,"1",Dolmen!$W:$W,"",Dolmen!$O:$O,Source!D270,Dolmen!$F:$F,Source!C270)</f>
        <v>0</v>
      </c>
      <c r="AQ270" s="11">
        <f>COUNTIFS(Dolmen!$W:$W,"Sensation",Dolmen!$Y:$Y,"1",Dolmen!$O:$O,Source!D270,Dolmen!$F:$F,Source!C270)</f>
        <v>0</v>
      </c>
      <c r="AR270" s="11">
        <f>COUNTIFS(Dolmen!$AC:$AC,"Bbox Miami",Dolmen!$Y:$Y,"1",Dolmen!$O:$O,Source!D270,Dolmen!$F:$F,Source!C270)</f>
        <v>0</v>
      </c>
      <c r="AS270" s="11">
        <f>COUNTIFS(Dolmen!$AD:$AD,"1",Dolmen!$W:$W,"",Dolmen!$Y:$Y,"1",Dolmen!$O:$O,Source!D270,Dolmen!$F:$F,Source!C270)</f>
        <v>0</v>
      </c>
      <c r="AT270" s="11">
        <f t="shared" si="116"/>
        <v>0</v>
      </c>
      <c r="AU270" s="11">
        <f t="shared" si="117"/>
        <v>0</v>
      </c>
      <c r="AV270" s="11">
        <f t="shared" si="118"/>
        <v>0</v>
      </c>
      <c r="AW270" s="11">
        <f t="shared" si="119"/>
        <v>0</v>
      </c>
      <c r="AX270" s="11">
        <f t="shared" si="120"/>
        <v>0</v>
      </c>
      <c r="AY270" s="11">
        <f t="shared" si="121"/>
        <v>0</v>
      </c>
      <c r="AZ270" s="11">
        <f t="shared" si="122"/>
        <v>0</v>
      </c>
      <c r="BA270" s="11">
        <f t="shared" si="123"/>
        <v>0</v>
      </c>
      <c r="BB270" s="11">
        <f t="shared" si="124"/>
        <v>0</v>
      </c>
      <c r="BC270" s="11">
        <f t="shared" si="125"/>
        <v>0</v>
      </c>
      <c r="BD270" s="11">
        <f>SUMIFS(Ishop!$BK:$BK,Ishop!$BG:$BG,Source!D270,Ishop!$B:$B,Source!C270)</f>
        <v>0</v>
      </c>
      <c r="BE270" s="11">
        <f>COUNTIFS(Ishop!$AW:$AW,"OUI",Ishop!$BG:$BG,Source!D270,Ishop!$B:$B,Source!C270)</f>
        <v>0</v>
      </c>
      <c r="BF270" s="11">
        <f t="shared" si="126"/>
        <v>0</v>
      </c>
      <c r="BG270" s="11">
        <f t="shared" si="127"/>
        <v>0</v>
      </c>
      <c r="BH270" s="11">
        <f t="shared" si="128"/>
        <v>0</v>
      </c>
      <c r="BI270" s="11">
        <f t="shared" si="129"/>
        <v>0</v>
      </c>
      <c r="BJ270" s="11">
        <f t="shared" si="130"/>
        <v>0</v>
      </c>
      <c r="BK270" s="11">
        <f t="shared" si="131"/>
        <v>0</v>
      </c>
      <c r="BL270" s="11">
        <f t="shared" si="132"/>
        <v>0</v>
      </c>
      <c r="BM270" s="11">
        <f t="shared" si="133"/>
        <v>0</v>
      </c>
      <c r="BN270" s="25">
        <f>Z270*Budget!$A$6</f>
        <v>0</v>
      </c>
      <c r="BO270" s="25">
        <f>AA270*(Budget!$B$6+Budget!$B$7)</f>
        <v>0</v>
      </c>
      <c r="BP270" s="25">
        <f>AB270*(Budget!$C$6+Budget!$C$7)</f>
        <v>0</v>
      </c>
      <c r="BQ270" s="25">
        <f>AC270*(Budget!$D$6+Budget!$D$7)</f>
        <v>0</v>
      </c>
      <c r="BR270" s="25">
        <f>AD270*(Budget!$E$6+Budget!$E$7)</f>
        <v>0</v>
      </c>
      <c r="BS270" s="25">
        <f>AE270*(Budget!$F$6+Budget!$F$7)</f>
        <v>0</v>
      </c>
      <c r="BT270" s="25">
        <f>AF270*(Budget!$G$6+Budget!$G$7)</f>
        <v>0</v>
      </c>
      <c r="BU270" s="25">
        <f>AG270*Budget!$H$6</f>
        <v>0</v>
      </c>
      <c r="BV270" s="25">
        <f>AH270*Budget!$I$6</f>
        <v>0</v>
      </c>
      <c r="BW270" s="25">
        <f>AI270*Budget!$J$6</f>
        <v>0</v>
      </c>
      <c r="BX270" s="25">
        <f>AJ270*Budget!$K$6</f>
        <v>0</v>
      </c>
      <c r="BY270" s="25">
        <f>AK270*Budget!$L$6</f>
        <v>0</v>
      </c>
      <c r="BZ270" s="25">
        <f>AL270*Budget!$M$6</f>
        <v>0</v>
      </c>
      <c r="CA270" s="25">
        <f>AM270*Budget!$N$6</f>
        <v>0</v>
      </c>
      <c r="CB270" s="25">
        <f>AQ270*Budget!$O$6</f>
        <v>0</v>
      </c>
      <c r="CC270" s="25">
        <f>AR270*Budget!$S$6</f>
        <v>0</v>
      </c>
      <c r="CD270" s="25">
        <f>AS270*Budget!$Q$6</f>
        <v>0</v>
      </c>
      <c r="CE270" s="25">
        <f t="shared" si="134"/>
        <v>0</v>
      </c>
      <c r="CF270" s="11" t="e">
        <f>COUNTIFS(#REF!,Source!E270,#REF!,Source!C270)</f>
        <v>#REF!</v>
      </c>
      <c r="CG270" s="11" t="str">
        <f t="shared" si="135"/>
        <v>--</v>
      </c>
    </row>
    <row r="271" spans="1:85" x14ac:dyDescent="0.25">
      <c r="A271" t="str">
        <f>IFERROR(VLOOKUP(MONTH(C271),Date!$A$2:$B$13,2,0),"--")</f>
        <v>Mars</v>
      </c>
      <c r="B271" s="11">
        <f t="shared" si="114"/>
        <v>14</v>
      </c>
      <c r="C271" s="28">
        <f t="shared" si="113"/>
        <v>42093</v>
      </c>
      <c r="D271" s="29" t="s">
        <v>235</v>
      </c>
      <c r="E271" s="30" t="str">
        <f>IFERROR(VLOOKUP(D271,Listing!$A:$B,2,0),"--")</f>
        <v>A44049</v>
      </c>
      <c r="F271" s="30" t="str">
        <f>IFERROR(VLOOKUP(D271,Listing!$A:$E,5,0),"-")</f>
        <v>OBTEL MEHDI</v>
      </c>
      <c r="G271" s="4">
        <f>IFERROR(VLOOKUP(D271,Listing!$A:$F,6,0),"--")</f>
        <v>42107</v>
      </c>
      <c r="H271" s="11" t="str">
        <f>IFERROR(VLOOKUP(D271,Listing!$A:$D,4,0),"--")</f>
        <v>REDA JABER</v>
      </c>
      <c r="I271" s="11" t="str">
        <f t="shared" si="115"/>
        <v>AAC</v>
      </c>
      <c r="J271" s="31">
        <f>IFERROR(COUNTIFS(Ishop!$BG:$BG,Source!D271,Ishop!$B:$B,Source!C271),"--")</f>
        <v>0</v>
      </c>
      <c r="K271" s="11">
        <f>IFERROR(COUNTIFS(Ishop!$BG:$BG,Source!D271,Ishop!$B:$B,Source!C271,Ishop!$J:$J,"OUI"),"--")</f>
        <v>0</v>
      </c>
      <c r="L271" s="11">
        <f>COUNTIFS(Ishop!$AG:$AG,Source!$L$1,Ishop!$BG:$BG,Source!$D271,Ishop!$B:$B,Source!$C271)</f>
        <v>0</v>
      </c>
      <c r="M271" s="11">
        <f>COUNTIFS(Ishop!$AG:$AG,Source!$M$1,Ishop!$BG:$BG,Source!$D271,Ishop!$B:$B,Source!$C271)</f>
        <v>0</v>
      </c>
      <c r="N271" s="11">
        <f>COUNTIFS(Ishop!$AG:$AG,Source!$N$1,Ishop!$BG:$BG,Source!$D271,Ishop!$B:$B,Source!$C271)</f>
        <v>0</v>
      </c>
      <c r="O271" s="11">
        <f>COUNTIFS(Ishop!$AG:$AG,Source!$O$1,Ishop!$BG:$BG,Source!$D271,Ishop!$B:$B,Source!$C271)</f>
        <v>0</v>
      </c>
      <c r="P271" s="11">
        <f>COUNTIFS(Ishop!$AG:$AG,Source!$P$1,Ishop!$BG:$BG,Source!$D271,Ishop!$B:$B,Source!$C271)</f>
        <v>0</v>
      </c>
      <c r="Q271" s="11">
        <f>COUNTIFS(Ishop!$AG:$AG,Source!$Q$1,Ishop!$BG:$BG,Source!$D271,Ishop!$B:$B,Source!$C271)</f>
        <v>0</v>
      </c>
      <c r="R271" s="11">
        <f>COUNTIFS(Ishop!$AG:$AG,Source!$R$1,Ishop!$BG:$BG,Source!$D271,Ishop!$B:$B,Source!$C271)</f>
        <v>0</v>
      </c>
      <c r="S271" s="11">
        <f>COUNTIFS(Ishop!$AG:$AG,Source!$S$1,Ishop!$BG:$BG,Source!$D271,Ishop!$B:$B,Source!$C271)</f>
        <v>0</v>
      </c>
      <c r="T271" s="11">
        <f>COUNTIFS(Ishop!$AG:$AG,Source!$T$1,Ishop!$BG:$BG,Source!$D271,Ishop!$B:$B,Source!$C271)</f>
        <v>0</v>
      </c>
      <c r="U271" s="11">
        <f>COUNTIFS(Ishop!$AG:$AG,Source!$U$1,Ishop!$BG:$BG,Source!$D271,Ishop!$B:$B,Source!$C271)</f>
        <v>0</v>
      </c>
      <c r="V271" s="11">
        <f>COUNTIFS(Ishop!$AG:$AG,Source!$V$1,Ishop!$BG:$BG,Source!$D271,Ishop!$B:$B,Source!$C271)</f>
        <v>0</v>
      </c>
      <c r="W271" s="11">
        <f>COUNTIFS(Ishop!$AG:$AG,Source!$W$1,Ishop!$BG:$BG,Source!$D271,Ishop!$B:$B,Source!$C271)</f>
        <v>0</v>
      </c>
      <c r="X271" s="11">
        <f>COUNTIFS(Ishop!$AG:$AG,Source!$X$1,Ishop!$BG:$BG,Source!$D271,Ishop!$B:$B,Source!$C271)</f>
        <v>0</v>
      </c>
      <c r="Y271" s="11">
        <f>COUNTIFS(Ishop!$AG:$AG,Source!$Y$1,Ishop!$BG:$BG,Source!$D271,Ishop!$B:$B,Source!$C271)</f>
        <v>0</v>
      </c>
      <c r="Z271" s="11">
        <f>COUNTIFS(Ishop!$AG:$AG,Source!$Z$1,Ishop!$BG:$BG,Source!$D271,Ishop!$B:$B,Source!$C271,Ishop!$J:$J,"OUI")</f>
        <v>0</v>
      </c>
      <c r="AA271" s="11">
        <f>COUNTIFS(Ishop!$AG:$AG,Source!$AA$1,Ishop!$BG:$BG,Source!$D271,Ishop!$B:$B,Source!$C271,Ishop!$J:$J,"OUI")</f>
        <v>0</v>
      </c>
      <c r="AB271" s="11">
        <f>COUNTIFS(Ishop!$AG:$AG,Source!$AB$1,Ishop!$BG:$BG,Source!$D271,Ishop!$B:$B,Source!$C271,Ishop!$J:$J,"OUI")</f>
        <v>0</v>
      </c>
      <c r="AC271" s="11">
        <f>COUNTIFS(Ishop!$AG:$AG,Source!$AC$1,Ishop!$BG:$BG,Source!$D271,Ishop!$B:$B,Source!$C271,Ishop!$J:$J,"OUI")</f>
        <v>0</v>
      </c>
      <c r="AD271" s="11">
        <f>COUNTIFS(Ishop!$AG:$AG,Source!$AD$1,Ishop!$BG:$BG,Source!$D271,Ishop!$B:$B,Source!$C271,Ishop!$J:$J,"OUI")</f>
        <v>0</v>
      </c>
      <c r="AE271" s="11">
        <f>COUNTIFS(Ishop!$AG:$AG,Source!$AE$1,Ishop!$BG:$BG,Source!$D271,Ishop!$B:$B,Source!$C271,Ishop!$J:$J,"OUI")</f>
        <v>0</v>
      </c>
      <c r="AF271" s="11">
        <f>COUNTIFS(Ishop!$AG:$AG,Source!$AF$1,Ishop!$BG:$BG,Source!$D271,Ishop!$B:$B,Source!$C271,Ishop!$J:$J,"OUI")</f>
        <v>0</v>
      </c>
      <c r="AG271" s="11">
        <f>COUNTIFS(Ishop!$AG:$AG,Source!$AG$1,Ishop!$BG:$BG,Source!$D271,Ishop!$B:$B,Source!$C271,Ishop!$J:$J,"OUI")</f>
        <v>0</v>
      </c>
      <c r="AH271" s="11">
        <f>COUNTIFS(Ishop!$AG:$AG,Source!$AH$1,Ishop!$BG:$BG,Source!$D271,Ishop!$B:$B,Source!$C271,Ishop!$J:$J,"OUI")</f>
        <v>0</v>
      </c>
      <c r="AI271" s="11">
        <f>COUNTIFS(Ishop!$AG:$AG,Source!$AI$1,Ishop!$BG:$BG,Source!$D271,Ishop!$B:$B,Source!$C271,Ishop!$J:$J,"OUI")</f>
        <v>0</v>
      </c>
      <c r="AJ271" s="11">
        <f>COUNTIFS(Ishop!$AG:$AG,Source!$AJ$1,Ishop!$BG:$BG,Source!$D271,Ishop!$B:$B,Source!$C271,Ishop!$J:$J,"OUI")</f>
        <v>0</v>
      </c>
      <c r="AK271" s="11">
        <f>COUNTIFS(Ishop!$AG:$AG,Source!$AK$1,Ishop!$BG:$BG,Source!$D271,Ishop!$B:$B,Source!$C271,Ishop!$J:$J,"OUI")</f>
        <v>0</v>
      </c>
      <c r="AL271" s="11">
        <f>COUNTIFS(Ishop!$AG:$AG,Source!$AL$1,Ishop!$BG:$BG,Source!$D271,Ishop!$B:$B,Source!$C271,Ishop!$J:$J,"OUI")</f>
        <v>0</v>
      </c>
      <c r="AM271" s="11">
        <f>COUNTIFS(Ishop!$AG:$AG,Source!$AM$1,Ishop!$BG:$BG,Source!$D271,Ishop!$B:$B,Source!$C271,Ishop!$J:$J,"OUI")</f>
        <v>0</v>
      </c>
      <c r="AN271" s="11">
        <f>COUNTIFS(Dolmen!$W:$W,"Sensatio",Dolmen!$O:$O,Source!D271,Dolmen!$F:$F,Source!C271)</f>
        <v>0</v>
      </c>
      <c r="AO271" s="11">
        <f>COUNTIFS(Dolmen!$AC:$AC,"Bbox Miami",Dolmen!$O:$O,Source!D271,Dolmen!$F:$F,Source!C271)</f>
        <v>0</v>
      </c>
      <c r="AP271" s="11">
        <f>COUNTIFS(Dolmen!$AD:$AD,"1",Dolmen!$W:$W,"",Dolmen!$O:$O,Source!D271,Dolmen!$F:$F,Source!C271)</f>
        <v>0</v>
      </c>
      <c r="AQ271" s="11">
        <f>COUNTIFS(Dolmen!$W:$W,"Sensation",Dolmen!$Y:$Y,"1",Dolmen!$O:$O,Source!D271,Dolmen!$F:$F,Source!C271)</f>
        <v>0</v>
      </c>
      <c r="AR271" s="11">
        <f>COUNTIFS(Dolmen!$AC:$AC,"Bbox Miami",Dolmen!$Y:$Y,"1",Dolmen!$O:$O,Source!D271,Dolmen!$F:$F,Source!C271)</f>
        <v>0</v>
      </c>
      <c r="AS271" s="11">
        <f>COUNTIFS(Dolmen!$AD:$AD,"1",Dolmen!$W:$W,"",Dolmen!$Y:$Y,"1",Dolmen!$O:$O,Source!D271,Dolmen!$F:$F,Source!C271)</f>
        <v>0</v>
      </c>
      <c r="AT271" s="11">
        <f t="shared" si="116"/>
        <v>0</v>
      </c>
      <c r="AU271" s="11">
        <f t="shared" si="117"/>
        <v>0</v>
      </c>
      <c r="AV271" s="11">
        <f t="shared" si="118"/>
        <v>0</v>
      </c>
      <c r="AW271" s="11">
        <f t="shared" si="119"/>
        <v>0</v>
      </c>
      <c r="AX271" s="11">
        <f t="shared" si="120"/>
        <v>0</v>
      </c>
      <c r="AY271" s="11">
        <f t="shared" si="121"/>
        <v>0</v>
      </c>
      <c r="AZ271" s="11">
        <f t="shared" si="122"/>
        <v>0</v>
      </c>
      <c r="BA271" s="11">
        <f t="shared" si="123"/>
        <v>0</v>
      </c>
      <c r="BB271" s="11">
        <f t="shared" si="124"/>
        <v>0</v>
      </c>
      <c r="BC271" s="11">
        <f t="shared" si="125"/>
        <v>0</v>
      </c>
      <c r="BD271" s="11">
        <f>SUMIFS(Ishop!$BK:$BK,Ishop!$BG:$BG,Source!D271,Ishop!$B:$B,Source!C271)</f>
        <v>0</v>
      </c>
      <c r="BE271" s="11">
        <f>COUNTIFS(Ishop!$AW:$AW,"OUI",Ishop!$BG:$BG,Source!D271,Ishop!$B:$B,Source!C271)</f>
        <v>0</v>
      </c>
      <c r="BF271" s="11">
        <f t="shared" si="126"/>
        <v>0</v>
      </c>
      <c r="BG271" s="11">
        <f t="shared" si="127"/>
        <v>0</v>
      </c>
      <c r="BH271" s="11">
        <f t="shared" si="128"/>
        <v>0</v>
      </c>
      <c r="BI271" s="11">
        <f t="shared" si="129"/>
        <v>0</v>
      </c>
      <c r="BJ271" s="11">
        <f t="shared" si="130"/>
        <v>0</v>
      </c>
      <c r="BK271" s="11">
        <f t="shared" si="131"/>
        <v>0</v>
      </c>
      <c r="BL271" s="11">
        <f t="shared" si="132"/>
        <v>0</v>
      </c>
      <c r="BM271" s="11">
        <f t="shared" si="133"/>
        <v>0</v>
      </c>
      <c r="BN271" s="25">
        <f>Z271*Budget!$A$6</f>
        <v>0</v>
      </c>
      <c r="BO271" s="25">
        <f>AA271*(Budget!$B$6+Budget!$B$7)</f>
        <v>0</v>
      </c>
      <c r="BP271" s="25">
        <f>AB271*(Budget!$C$6+Budget!$C$7)</f>
        <v>0</v>
      </c>
      <c r="BQ271" s="25">
        <f>AC271*(Budget!$D$6+Budget!$D$7)</f>
        <v>0</v>
      </c>
      <c r="BR271" s="25">
        <f>AD271*(Budget!$E$6+Budget!$E$7)</f>
        <v>0</v>
      </c>
      <c r="BS271" s="25">
        <f>AE271*(Budget!$F$6+Budget!$F$7)</f>
        <v>0</v>
      </c>
      <c r="BT271" s="25">
        <f>AF271*(Budget!$G$6+Budget!$G$7)</f>
        <v>0</v>
      </c>
      <c r="BU271" s="25">
        <f>AG271*Budget!$H$6</f>
        <v>0</v>
      </c>
      <c r="BV271" s="25">
        <f>AH271*Budget!$I$6</f>
        <v>0</v>
      </c>
      <c r="BW271" s="25">
        <f>AI271*Budget!$J$6</f>
        <v>0</v>
      </c>
      <c r="BX271" s="25">
        <f>AJ271*Budget!$K$6</f>
        <v>0</v>
      </c>
      <c r="BY271" s="25">
        <f>AK271*Budget!$L$6</f>
        <v>0</v>
      </c>
      <c r="BZ271" s="25">
        <f>AL271*Budget!$M$6</f>
        <v>0</v>
      </c>
      <c r="CA271" s="25">
        <f>AM271*Budget!$N$6</f>
        <v>0</v>
      </c>
      <c r="CB271" s="25">
        <f>AQ271*Budget!$O$6</f>
        <v>0</v>
      </c>
      <c r="CC271" s="25">
        <f>AR271*Budget!$S$6</f>
        <v>0</v>
      </c>
      <c r="CD271" s="25">
        <f>AS271*Budget!$Q$6</f>
        <v>0</v>
      </c>
      <c r="CE271" s="25">
        <f t="shared" si="134"/>
        <v>0</v>
      </c>
      <c r="CF271" s="11" t="e">
        <f>COUNTIFS(#REF!,Source!E271,#REF!,Source!C271)</f>
        <v>#REF!</v>
      </c>
      <c r="CG271" s="11" t="str">
        <f t="shared" si="135"/>
        <v>--</v>
      </c>
    </row>
    <row r="272" spans="1:85" x14ac:dyDescent="0.25">
      <c r="A272" t="str">
        <f>IFERROR(VLOOKUP(MONTH(C272),Date!$A$2:$B$13,2,0),"--")</f>
        <v>Mars</v>
      </c>
      <c r="B272" s="11">
        <f t="shared" si="114"/>
        <v>14</v>
      </c>
      <c r="C272" s="28">
        <f>C215+1</f>
        <v>42093</v>
      </c>
      <c r="D272" s="29" t="s">
        <v>236</v>
      </c>
      <c r="E272" s="30" t="str">
        <f>IFERROR(VLOOKUP(D272,Listing!$A:$B,2,0),"--")</f>
        <v>A440A41</v>
      </c>
      <c r="F272" s="30" t="str">
        <f>IFERROR(VLOOKUP(D272,Listing!$A:$E,5,0),"-")</f>
        <v>HEMI  SARA</v>
      </c>
      <c r="G272" s="4">
        <f>IFERROR(VLOOKUP(D272,Listing!$A:$F,6,0),"--")</f>
        <v>42093</v>
      </c>
      <c r="H272" s="11" t="str">
        <f>IFERROR(VLOOKUP(D272,Listing!$A:$D,4,0),"--")</f>
        <v>REDA JABER</v>
      </c>
      <c r="I272" s="11" t="str">
        <f t="shared" si="115"/>
        <v>AAC</v>
      </c>
      <c r="J272" s="31">
        <f>IFERROR(COUNTIFS(Ishop!$BG:$BG,Source!D272,Ishop!$B:$B,Source!C272),"--")</f>
        <v>0</v>
      </c>
      <c r="K272" s="11">
        <f>IFERROR(COUNTIFS(Ishop!$BG:$BG,Source!D272,Ishop!$B:$B,Source!C272,Ishop!$J:$J,"OUI"),"--")</f>
        <v>0</v>
      </c>
      <c r="L272" s="11">
        <f>COUNTIFS(Ishop!$AG:$AG,Source!$L$1,Ishop!$BG:$BG,Source!$D272,Ishop!$B:$B,Source!$C272)</f>
        <v>0</v>
      </c>
      <c r="M272" s="11">
        <f>COUNTIFS(Ishop!$AG:$AG,Source!$M$1,Ishop!$BG:$BG,Source!$D272,Ishop!$B:$B,Source!$C272)</f>
        <v>0</v>
      </c>
      <c r="N272" s="11">
        <f>COUNTIFS(Ishop!$AG:$AG,Source!$N$1,Ishop!$BG:$BG,Source!$D272,Ishop!$B:$B,Source!$C272)</f>
        <v>0</v>
      </c>
      <c r="O272" s="11">
        <f>COUNTIFS(Ishop!$AG:$AG,Source!$O$1,Ishop!$BG:$BG,Source!$D272,Ishop!$B:$B,Source!$C272)</f>
        <v>0</v>
      </c>
      <c r="P272" s="11">
        <f>COUNTIFS(Ishop!$AG:$AG,Source!$P$1,Ishop!$BG:$BG,Source!$D272,Ishop!$B:$B,Source!$C272)</f>
        <v>0</v>
      </c>
      <c r="Q272" s="11">
        <f>COUNTIFS(Ishop!$AG:$AG,Source!$Q$1,Ishop!$BG:$BG,Source!$D272,Ishop!$B:$B,Source!$C272)</f>
        <v>0</v>
      </c>
      <c r="R272" s="11">
        <f>COUNTIFS(Ishop!$AG:$AG,Source!$R$1,Ishop!$BG:$BG,Source!$D272,Ishop!$B:$B,Source!$C272)</f>
        <v>0</v>
      </c>
      <c r="S272" s="11">
        <f>COUNTIFS(Ishop!$AG:$AG,Source!$S$1,Ishop!$BG:$BG,Source!$D272,Ishop!$B:$B,Source!$C272)</f>
        <v>0</v>
      </c>
      <c r="T272" s="11">
        <f>COUNTIFS(Ishop!$AG:$AG,Source!$T$1,Ishop!$BG:$BG,Source!$D272,Ishop!$B:$B,Source!$C272)</f>
        <v>0</v>
      </c>
      <c r="U272" s="11">
        <f>COUNTIFS(Ishop!$AG:$AG,Source!$U$1,Ishop!$BG:$BG,Source!$D272,Ishop!$B:$B,Source!$C272)</f>
        <v>0</v>
      </c>
      <c r="V272" s="11">
        <f>COUNTIFS(Ishop!$AG:$AG,Source!$V$1,Ishop!$BG:$BG,Source!$D272,Ishop!$B:$B,Source!$C272)</f>
        <v>0</v>
      </c>
      <c r="W272" s="11">
        <f>COUNTIFS(Ishop!$AG:$AG,Source!$W$1,Ishop!$BG:$BG,Source!$D272,Ishop!$B:$B,Source!$C272)</f>
        <v>0</v>
      </c>
      <c r="X272" s="11">
        <f>COUNTIFS(Ishop!$AG:$AG,Source!$X$1,Ishop!$BG:$BG,Source!$D272,Ishop!$B:$B,Source!$C272)</f>
        <v>0</v>
      </c>
      <c r="Y272" s="11">
        <f>COUNTIFS(Ishop!$AG:$AG,Source!$Y$1,Ishop!$BG:$BG,Source!$D272,Ishop!$B:$B,Source!$C272)</f>
        <v>0</v>
      </c>
      <c r="Z272" s="11">
        <f>COUNTIFS(Ishop!$AG:$AG,Source!$Z$1,Ishop!$BG:$BG,Source!$D272,Ishop!$B:$B,Source!$C272,Ishop!$J:$J,"OUI")</f>
        <v>0</v>
      </c>
      <c r="AA272" s="11">
        <f>COUNTIFS(Ishop!$AG:$AG,Source!$AA$1,Ishop!$BG:$BG,Source!$D272,Ishop!$B:$B,Source!$C272,Ishop!$J:$J,"OUI")</f>
        <v>0</v>
      </c>
      <c r="AB272" s="11">
        <f>COUNTIFS(Ishop!$AG:$AG,Source!$AB$1,Ishop!$BG:$BG,Source!$D272,Ishop!$B:$B,Source!$C272,Ishop!$J:$J,"OUI")</f>
        <v>0</v>
      </c>
      <c r="AC272" s="11">
        <f>COUNTIFS(Ishop!$AG:$AG,Source!$AC$1,Ishop!$BG:$BG,Source!$D272,Ishop!$B:$B,Source!$C272,Ishop!$J:$J,"OUI")</f>
        <v>0</v>
      </c>
      <c r="AD272" s="11">
        <f>COUNTIFS(Ishop!$AG:$AG,Source!$AD$1,Ishop!$BG:$BG,Source!$D272,Ishop!$B:$B,Source!$C272,Ishop!$J:$J,"OUI")</f>
        <v>0</v>
      </c>
      <c r="AE272" s="11">
        <f>COUNTIFS(Ishop!$AG:$AG,Source!$AE$1,Ishop!$BG:$BG,Source!$D272,Ishop!$B:$B,Source!$C272,Ishop!$J:$J,"OUI")</f>
        <v>0</v>
      </c>
      <c r="AF272" s="11">
        <f>COUNTIFS(Ishop!$AG:$AG,Source!$AF$1,Ishop!$BG:$BG,Source!$D272,Ishop!$B:$B,Source!$C272,Ishop!$J:$J,"OUI")</f>
        <v>0</v>
      </c>
      <c r="AG272" s="11">
        <f>COUNTIFS(Ishop!$AG:$AG,Source!$AG$1,Ishop!$BG:$BG,Source!$D272,Ishop!$B:$B,Source!$C272,Ishop!$J:$J,"OUI")</f>
        <v>0</v>
      </c>
      <c r="AH272" s="11">
        <f>COUNTIFS(Ishop!$AG:$AG,Source!$AH$1,Ishop!$BG:$BG,Source!$D272,Ishop!$B:$B,Source!$C272,Ishop!$J:$J,"OUI")</f>
        <v>0</v>
      </c>
      <c r="AI272" s="11">
        <f>COUNTIFS(Ishop!$AG:$AG,Source!$AI$1,Ishop!$BG:$BG,Source!$D272,Ishop!$B:$B,Source!$C272,Ishop!$J:$J,"OUI")</f>
        <v>0</v>
      </c>
      <c r="AJ272" s="11">
        <f>COUNTIFS(Ishop!$AG:$AG,Source!$AJ$1,Ishop!$BG:$BG,Source!$D272,Ishop!$B:$B,Source!$C272,Ishop!$J:$J,"OUI")</f>
        <v>0</v>
      </c>
      <c r="AK272" s="11">
        <f>COUNTIFS(Ishop!$AG:$AG,Source!$AK$1,Ishop!$BG:$BG,Source!$D272,Ishop!$B:$B,Source!$C272,Ishop!$J:$J,"OUI")</f>
        <v>0</v>
      </c>
      <c r="AL272" s="11">
        <f>COUNTIFS(Ishop!$AG:$AG,Source!$AL$1,Ishop!$BG:$BG,Source!$D272,Ishop!$B:$B,Source!$C272,Ishop!$J:$J,"OUI")</f>
        <v>0</v>
      </c>
      <c r="AM272" s="11">
        <f>COUNTIFS(Ishop!$AG:$AG,Source!$AM$1,Ishop!$BG:$BG,Source!$D272,Ishop!$B:$B,Source!$C272,Ishop!$J:$J,"OUI")</f>
        <v>0</v>
      </c>
      <c r="AN272" s="11">
        <f>COUNTIFS(Dolmen!$W:$W,"Sensatio",Dolmen!$O:$O,Source!D272,Dolmen!$F:$F,Source!C272)</f>
        <v>0</v>
      </c>
      <c r="AO272" s="11">
        <f>COUNTIFS(Dolmen!$AC:$AC,"Bbox Miami",Dolmen!$O:$O,Source!D272,Dolmen!$F:$F,Source!C272)</f>
        <v>0</v>
      </c>
      <c r="AP272" s="11">
        <f>COUNTIFS(Dolmen!$AD:$AD,"1",Dolmen!$W:$W,"",Dolmen!$O:$O,Source!D272,Dolmen!$F:$F,Source!C272)</f>
        <v>0</v>
      </c>
      <c r="AQ272" s="11">
        <f>COUNTIFS(Dolmen!$W:$W,"Sensation",Dolmen!$Y:$Y,"1",Dolmen!$O:$O,Source!D272,Dolmen!$F:$F,Source!C272)</f>
        <v>0</v>
      </c>
      <c r="AR272" s="11">
        <f>COUNTIFS(Dolmen!$AC:$AC,"Bbox Miami",Dolmen!$Y:$Y,"1",Dolmen!$O:$O,Source!D272,Dolmen!$F:$F,Source!C272)</f>
        <v>0</v>
      </c>
      <c r="AS272" s="11">
        <f>COUNTIFS(Dolmen!$AD:$AD,"1",Dolmen!$W:$W,"",Dolmen!$Y:$Y,"1",Dolmen!$O:$O,Source!D272,Dolmen!$F:$F,Source!C272)</f>
        <v>0</v>
      </c>
      <c r="AT272" s="11">
        <f t="shared" si="116"/>
        <v>0</v>
      </c>
      <c r="AU272" s="11">
        <f t="shared" si="117"/>
        <v>0</v>
      </c>
      <c r="AV272" s="11">
        <f t="shared" si="118"/>
        <v>0</v>
      </c>
      <c r="AW272" s="11">
        <f t="shared" si="119"/>
        <v>0</v>
      </c>
      <c r="AX272" s="11">
        <f t="shared" si="120"/>
        <v>0</v>
      </c>
      <c r="AY272" s="11">
        <f t="shared" si="121"/>
        <v>0</v>
      </c>
      <c r="AZ272" s="11">
        <f t="shared" si="122"/>
        <v>0</v>
      </c>
      <c r="BA272" s="11">
        <f t="shared" si="123"/>
        <v>0</v>
      </c>
      <c r="BB272" s="11">
        <f t="shared" si="124"/>
        <v>0</v>
      </c>
      <c r="BC272" s="11">
        <f t="shared" si="125"/>
        <v>0</v>
      </c>
      <c r="BD272" s="11">
        <f>SUMIFS(Ishop!$BK:$BK,Ishop!$BG:$BG,Source!D272,Ishop!$B:$B,Source!C272)</f>
        <v>0</v>
      </c>
      <c r="BE272" s="11">
        <f>COUNTIFS(Ishop!$AW:$AW,"OUI",Ishop!$BG:$BG,Source!D272,Ishop!$B:$B,Source!C272)</f>
        <v>0</v>
      </c>
      <c r="BF272" s="11">
        <f t="shared" si="126"/>
        <v>0</v>
      </c>
      <c r="BG272" s="11">
        <f t="shared" si="127"/>
        <v>0</v>
      </c>
      <c r="BH272" s="11">
        <f t="shared" si="128"/>
        <v>0</v>
      </c>
      <c r="BI272" s="11">
        <f t="shared" si="129"/>
        <v>0</v>
      </c>
      <c r="BJ272" s="11">
        <f t="shared" si="130"/>
        <v>0</v>
      </c>
      <c r="BK272" s="11">
        <f t="shared" si="131"/>
        <v>0</v>
      </c>
      <c r="BL272" s="11">
        <f t="shared" si="132"/>
        <v>0</v>
      </c>
      <c r="BM272" s="11">
        <f t="shared" si="133"/>
        <v>0</v>
      </c>
      <c r="BN272" s="25">
        <f>Z272*Budget!$A$6</f>
        <v>0</v>
      </c>
      <c r="BO272" s="25">
        <f>AA272*(Budget!$B$6+Budget!$B$7)</f>
        <v>0</v>
      </c>
      <c r="BP272" s="25">
        <f>AB272*(Budget!$C$6+Budget!$C$7)</f>
        <v>0</v>
      </c>
      <c r="BQ272" s="25">
        <f>AC272*(Budget!$D$6+Budget!$D$7)</f>
        <v>0</v>
      </c>
      <c r="BR272" s="25">
        <f>AD272*(Budget!$E$6+Budget!$E$7)</f>
        <v>0</v>
      </c>
      <c r="BS272" s="25">
        <f>AE272*(Budget!$F$6+Budget!$F$7)</f>
        <v>0</v>
      </c>
      <c r="BT272" s="25">
        <f>AF272*(Budget!$G$6+Budget!$G$7)</f>
        <v>0</v>
      </c>
      <c r="BU272" s="25">
        <f>AG272*Budget!$H$6</f>
        <v>0</v>
      </c>
      <c r="BV272" s="25">
        <f>AH272*Budget!$I$6</f>
        <v>0</v>
      </c>
      <c r="BW272" s="25">
        <f>AI272*Budget!$J$6</f>
        <v>0</v>
      </c>
      <c r="BX272" s="25">
        <f>AJ272*Budget!$K$6</f>
        <v>0</v>
      </c>
      <c r="BY272" s="25">
        <f>AK272*Budget!$L$6</f>
        <v>0</v>
      </c>
      <c r="BZ272" s="25">
        <f>AL272*Budget!$M$6</f>
        <v>0</v>
      </c>
      <c r="CA272" s="25">
        <f>AM272*Budget!$N$6</f>
        <v>0</v>
      </c>
      <c r="CB272" s="25">
        <f>AQ272*Budget!$O$6</f>
        <v>0</v>
      </c>
      <c r="CC272" s="25">
        <f>AR272*Budget!$S$6</f>
        <v>0</v>
      </c>
      <c r="CD272" s="25">
        <f>AS272*Budget!$Q$6</f>
        <v>0</v>
      </c>
      <c r="CE272" s="25">
        <f t="shared" si="134"/>
        <v>0</v>
      </c>
      <c r="CF272" s="11" t="e">
        <f>COUNTIFS(#REF!,Source!E272,#REF!,Source!C272)</f>
        <v>#REF!</v>
      </c>
      <c r="CG272" s="11" t="str">
        <f t="shared" si="135"/>
        <v>--</v>
      </c>
    </row>
    <row r="273" spans="1:85" x14ac:dyDescent="0.25">
      <c r="A273" t="str">
        <f>IFERROR(VLOOKUP(MONTH(C273),Date!$A$2:$B$13,2,0),"--")</f>
        <v>Mars</v>
      </c>
      <c r="B273" s="11">
        <f t="shared" si="114"/>
        <v>14</v>
      </c>
      <c r="C273" s="28">
        <f t="shared" si="113"/>
        <v>42093</v>
      </c>
      <c r="D273" s="29" t="s">
        <v>237</v>
      </c>
      <c r="E273" s="30" t="str">
        <f>IFERROR(VLOOKUP(D273,Listing!$A:$B,2,0),"--")</f>
        <v>A4407A4</v>
      </c>
      <c r="F273" s="30" t="str">
        <f>IFERROR(VLOOKUP(D273,Listing!$A:$E,5,0),"-")</f>
        <v>MAHRADY  MOHAMMED OMAR</v>
      </c>
      <c r="G273" s="4">
        <f>IFERROR(VLOOKUP(D273,Listing!$A:$F,6,0),"--")</f>
        <v>42093</v>
      </c>
      <c r="H273" s="11" t="str">
        <f>IFERROR(VLOOKUP(D273,Listing!$A:$D,4,0),"--")</f>
        <v>REDA JABER</v>
      </c>
      <c r="I273" s="11" t="str">
        <f t="shared" si="115"/>
        <v>AAC</v>
      </c>
      <c r="J273" s="31">
        <f>IFERROR(COUNTIFS(Ishop!$BG:$BG,Source!D273,Ishop!$B:$B,Source!C273),"--")</f>
        <v>0</v>
      </c>
      <c r="K273" s="11">
        <f>IFERROR(COUNTIFS(Ishop!$BG:$BG,Source!D273,Ishop!$B:$B,Source!C273,Ishop!$J:$J,"OUI"),"--")</f>
        <v>0</v>
      </c>
      <c r="L273" s="11">
        <f>COUNTIFS(Ishop!$AG:$AG,Source!$L$1,Ishop!$BG:$BG,Source!$D273,Ishop!$B:$B,Source!$C273)</f>
        <v>0</v>
      </c>
      <c r="M273" s="11">
        <f>COUNTIFS(Ishop!$AG:$AG,Source!$M$1,Ishop!$BG:$BG,Source!$D273,Ishop!$B:$B,Source!$C273)</f>
        <v>0</v>
      </c>
      <c r="N273" s="11">
        <f>COUNTIFS(Ishop!$AG:$AG,Source!$N$1,Ishop!$BG:$BG,Source!$D273,Ishop!$B:$B,Source!$C273)</f>
        <v>0</v>
      </c>
      <c r="O273" s="11">
        <f>COUNTIFS(Ishop!$AG:$AG,Source!$O$1,Ishop!$BG:$BG,Source!$D273,Ishop!$B:$B,Source!$C273)</f>
        <v>0</v>
      </c>
      <c r="P273" s="11">
        <f>COUNTIFS(Ishop!$AG:$AG,Source!$P$1,Ishop!$BG:$BG,Source!$D273,Ishop!$B:$B,Source!$C273)</f>
        <v>0</v>
      </c>
      <c r="Q273" s="11">
        <f>COUNTIFS(Ishop!$AG:$AG,Source!$Q$1,Ishop!$BG:$BG,Source!$D273,Ishop!$B:$B,Source!$C273)</f>
        <v>0</v>
      </c>
      <c r="R273" s="11">
        <f>COUNTIFS(Ishop!$AG:$AG,Source!$R$1,Ishop!$BG:$BG,Source!$D273,Ishop!$B:$B,Source!$C273)</f>
        <v>0</v>
      </c>
      <c r="S273" s="11">
        <f>COUNTIFS(Ishop!$AG:$AG,Source!$S$1,Ishop!$BG:$BG,Source!$D273,Ishop!$B:$B,Source!$C273)</f>
        <v>0</v>
      </c>
      <c r="T273" s="11">
        <f>COUNTIFS(Ishop!$AG:$AG,Source!$T$1,Ishop!$BG:$BG,Source!$D273,Ishop!$B:$B,Source!$C273)</f>
        <v>0</v>
      </c>
      <c r="U273" s="11">
        <f>COUNTIFS(Ishop!$AG:$AG,Source!$U$1,Ishop!$BG:$BG,Source!$D273,Ishop!$B:$B,Source!$C273)</f>
        <v>0</v>
      </c>
      <c r="V273" s="11">
        <f>COUNTIFS(Ishop!$AG:$AG,Source!$V$1,Ishop!$BG:$BG,Source!$D273,Ishop!$B:$B,Source!$C273)</f>
        <v>0</v>
      </c>
      <c r="W273" s="11">
        <f>COUNTIFS(Ishop!$AG:$AG,Source!$W$1,Ishop!$BG:$BG,Source!$D273,Ishop!$B:$B,Source!$C273)</f>
        <v>0</v>
      </c>
      <c r="X273" s="11">
        <f>COUNTIFS(Ishop!$AG:$AG,Source!$X$1,Ishop!$BG:$BG,Source!$D273,Ishop!$B:$B,Source!$C273)</f>
        <v>0</v>
      </c>
      <c r="Y273" s="11">
        <f>COUNTIFS(Ishop!$AG:$AG,Source!$Y$1,Ishop!$BG:$BG,Source!$D273,Ishop!$B:$B,Source!$C273)</f>
        <v>0</v>
      </c>
      <c r="Z273" s="11">
        <f>COUNTIFS(Ishop!$AG:$AG,Source!$Z$1,Ishop!$BG:$BG,Source!$D273,Ishop!$B:$B,Source!$C273,Ishop!$J:$J,"OUI")</f>
        <v>0</v>
      </c>
      <c r="AA273" s="11">
        <f>COUNTIFS(Ishop!$AG:$AG,Source!$AA$1,Ishop!$BG:$BG,Source!$D273,Ishop!$B:$B,Source!$C273,Ishop!$J:$J,"OUI")</f>
        <v>0</v>
      </c>
      <c r="AB273" s="11">
        <f>COUNTIFS(Ishop!$AG:$AG,Source!$AB$1,Ishop!$BG:$BG,Source!$D273,Ishop!$B:$B,Source!$C273,Ishop!$J:$J,"OUI")</f>
        <v>0</v>
      </c>
      <c r="AC273" s="11">
        <f>COUNTIFS(Ishop!$AG:$AG,Source!$AC$1,Ishop!$BG:$BG,Source!$D273,Ishop!$B:$B,Source!$C273,Ishop!$J:$J,"OUI")</f>
        <v>0</v>
      </c>
      <c r="AD273" s="11">
        <f>COUNTIFS(Ishop!$AG:$AG,Source!$AD$1,Ishop!$BG:$BG,Source!$D273,Ishop!$B:$B,Source!$C273,Ishop!$J:$J,"OUI")</f>
        <v>0</v>
      </c>
      <c r="AE273" s="11">
        <f>COUNTIFS(Ishop!$AG:$AG,Source!$AE$1,Ishop!$BG:$BG,Source!$D273,Ishop!$B:$B,Source!$C273,Ishop!$J:$J,"OUI")</f>
        <v>0</v>
      </c>
      <c r="AF273" s="11">
        <f>COUNTIFS(Ishop!$AG:$AG,Source!$AF$1,Ishop!$BG:$BG,Source!$D273,Ishop!$B:$B,Source!$C273,Ishop!$J:$J,"OUI")</f>
        <v>0</v>
      </c>
      <c r="AG273" s="11">
        <f>COUNTIFS(Ishop!$AG:$AG,Source!$AG$1,Ishop!$BG:$BG,Source!$D273,Ishop!$B:$B,Source!$C273,Ishop!$J:$J,"OUI")</f>
        <v>0</v>
      </c>
      <c r="AH273" s="11">
        <f>COUNTIFS(Ishop!$AG:$AG,Source!$AH$1,Ishop!$BG:$BG,Source!$D273,Ishop!$B:$B,Source!$C273,Ishop!$J:$J,"OUI")</f>
        <v>0</v>
      </c>
      <c r="AI273" s="11">
        <f>COUNTIFS(Ishop!$AG:$AG,Source!$AI$1,Ishop!$BG:$BG,Source!$D273,Ishop!$B:$B,Source!$C273,Ishop!$J:$J,"OUI")</f>
        <v>0</v>
      </c>
      <c r="AJ273" s="11">
        <f>COUNTIFS(Ishop!$AG:$AG,Source!$AJ$1,Ishop!$BG:$BG,Source!$D273,Ishop!$B:$B,Source!$C273,Ishop!$J:$J,"OUI")</f>
        <v>0</v>
      </c>
      <c r="AK273" s="11">
        <f>COUNTIFS(Ishop!$AG:$AG,Source!$AK$1,Ishop!$BG:$BG,Source!$D273,Ishop!$B:$B,Source!$C273,Ishop!$J:$J,"OUI")</f>
        <v>0</v>
      </c>
      <c r="AL273" s="11">
        <f>COUNTIFS(Ishop!$AG:$AG,Source!$AL$1,Ishop!$BG:$BG,Source!$D273,Ishop!$B:$B,Source!$C273,Ishop!$J:$J,"OUI")</f>
        <v>0</v>
      </c>
      <c r="AM273" s="11">
        <f>COUNTIFS(Ishop!$AG:$AG,Source!$AM$1,Ishop!$BG:$BG,Source!$D273,Ishop!$B:$B,Source!$C273,Ishop!$J:$J,"OUI")</f>
        <v>0</v>
      </c>
      <c r="AN273" s="11">
        <f>COUNTIFS(Dolmen!$W:$W,"Sensatio",Dolmen!$O:$O,Source!D273,Dolmen!$F:$F,Source!C273)</f>
        <v>0</v>
      </c>
      <c r="AO273" s="11">
        <f>COUNTIFS(Dolmen!$AC:$AC,"Bbox Miami",Dolmen!$O:$O,Source!D273,Dolmen!$F:$F,Source!C273)</f>
        <v>0</v>
      </c>
      <c r="AP273" s="11">
        <f>COUNTIFS(Dolmen!$AD:$AD,"1",Dolmen!$W:$W,"",Dolmen!$O:$O,Source!D273,Dolmen!$F:$F,Source!C273)</f>
        <v>0</v>
      </c>
      <c r="AQ273" s="11">
        <f>COUNTIFS(Dolmen!$W:$W,"Sensation",Dolmen!$Y:$Y,"1",Dolmen!$O:$O,Source!D273,Dolmen!$F:$F,Source!C273)</f>
        <v>0</v>
      </c>
      <c r="AR273" s="11">
        <f>COUNTIFS(Dolmen!$AC:$AC,"Bbox Miami",Dolmen!$Y:$Y,"1",Dolmen!$O:$O,Source!D273,Dolmen!$F:$F,Source!C273)</f>
        <v>0</v>
      </c>
      <c r="AS273" s="11">
        <f>COUNTIFS(Dolmen!$AD:$AD,"1",Dolmen!$W:$W,"",Dolmen!$Y:$Y,"1",Dolmen!$O:$O,Source!D273,Dolmen!$F:$F,Source!C273)</f>
        <v>0</v>
      </c>
      <c r="AT273" s="11">
        <f t="shared" si="116"/>
        <v>0</v>
      </c>
      <c r="AU273" s="11">
        <f t="shared" si="117"/>
        <v>0</v>
      </c>
      <c r="AV273" s="11">
        <f t="shared" si="118"/>
        <v>0</v>
      </c>
      <c r="AW273" s="11">
        <f t="shared" si="119"/>
        <v>0</v>
      </c>
      <c r="AX273" s="11">
        <f t="shared" si="120"/>
        <v>0</v>
      </c>
      <c r="AY273" s="11">
        <f t="shared" si="121"/>
        <v>0</v>
      </c>
      <c r="AZ273" s="11">
        <f t="shared" si="122"/>
        <v>0</v>
      </c>
      <c r="BA273" s="11">
        <f t="shared" si="123"/>
        <v>0</v>
      </c>
      <c r="BB273" s="11">
        <f t="shared" si="124"/>
        <v>0</v>
      </c>
      <c r="BC273" s="11">
        <f t="shared" si="125"/>
        <v>0</v>
      </c>
      <c r="BD273" s="11">
        <f>SUMIFS(Ishop!$BK:$BK,Ishop!$BG:$BG,Source!D273,Ishop!$B:$B,Source!C273)</f>
        <v>0</v>
      </c>
      <c r="BE273" s="11">
        <f>COUNTIFS(Ishop!$AW:$AW,"OUI",Ishop!$BG:$BG,Source!D273,Ishop!$B:$B,Source!C273)</f>
        <v>0</v>
      </c>
      <c r="BF273" s="11">
        <f t="shared" si="126"/>
        <v>0</v>
      </c>
      <c r="BG273" s="11">
        <f t="shared" si="127"/>
        <v>0</v>
      </c>
      <c r="BH273" s="11">
        <f t="shared" si="128"/>
        <v>0</v>
      </c>
      <c r="BI273" s="11">
        <f t="shared" si="129"/>
        <v>0</v>
      </c>
      <c r="BJ273" s="11">
        <f t="shared" si="130"/>
        <v>0</v>
      </c>
      <c r="BK273" s="11">
        <f t="shared" si="131"/>
        <v>0</v>
      </c>
      <c r="BL273" s="11">
        <f t="shared" si="132"/>
        <v>0</v>
      </c>
      <c r="BM273" s="11">
        <f t="shared" si="133"/>
        <v>0</v>
      </c>
      <c r="BN273" s="25">
        <f>Z273*Budget!$A$6</f>
        <v>0</v>
      </c>
      <c r="BO273" s="25">
        <f>AA273*(Budget!$B$6+Budget!$B$7)</f>
        <v>0</v>
      </c>
      <c r="BP273" s="25">
        <f>AB273*(Budget!$C$6+Budget!$C$7)</f>
        <v>0</v>
      </c>
      <c r="BQ273" s="25">
        <f>AC273*(Budget!$D$6+Budget!$D$7)</f>
        <v>0</v>
      </c>
      <c r="BR273" s="25">
        <f>AD273*(Budget!$E$6+Budget!$E$7)</f>
        <v>0</v>
      </c>
      <c r="BS273" s="25">
        <f>AE273*(Budget!$F$6+Budget!$F$7)</f>
        <v>0</v>
      </c>
      <c r="BT273" s="25">
        <f>AF273*(Budget!$G$6+Budget!$G$7)</f>
        <v>0</v>
      </c>
      <c r="BU273" s="25">
        <f>AG273*Budget!$H$6</f>
        <v>0</v>
      </c>
      <c r="BV273" s="25">
        <f>AH273*Budget!$I$6</f>
        <v>0</v>
      </c>
      <c r="BW273" s="25">
        <f>AI273*Budget!$J$6</f>
        <v>0</v>
      </c>
      <c r="BX273" s="25">
        <f>AJ273*Budget!$K$6</f>
        <v>0</v>
      </c>
      <c r="BY273" s="25">
        <f>AK273*Budget!$L$6</f>
        <v>0</v>
      </c>
      <c r="BZ273" s="25">
        <f>AL273*Budget!$M$6</f>
        <v>0</v>
      </c>
      <c r="CA273" s="25">
        <f>AM273*Budget!$N$6</f>
        <v>0</v>
      </c>
      <c r="CB273" s="25">
        <f>AQ273*Budget!$O$6</f>
        <v>0</v>
      </c>
      <c r="CC273" s="25">
        <f>AR273*Budget!$S$6</f>
        <v>0</v>
      </c>
      <c r="CD273" s="25">
        <f>AS273*Budget!$Q$6</f>
        <v>0</v>
      </c>
      <c r="CE273" s="25">
        <f t="shared" si="134"/>
        <v>0</v>
      </c>
      <c r="CF273" s="11" t="e">
        <f>COUNTIFS(#REF!,Source!E273,#REF!,Source!C273)</f>
        <v>#REF!</v>
      </c>
      <c r="CG273" s="11" t="str">
        <f t="shared" si="135"/>
        <v>--</v>
      </c>
    </row>
    <row r="274" spans="1:85" x14ac:dyDescent="0.25">
      <c r="A274" t="str">
        <f>IFERROR(VLOOKUP(MONTH(C274),Date!$A$2:$B$13,2,0),"--")</f>
        <v>Mars</v>
      </c>
      <c r="B274" s="11">
        <f t="shared" si="114"/>
        <v>14</v>
      </c>
      <c r="C274" s="28">
        <f t="shared" si="113"/>
        <v>42093</v>
      </c>
      <c r="D274" s="29" t="s">
        <v>238</v>
      </c>
      <c r="E274" s="30" t="str">
        <f>IFERROR(VLOOKUP(D274,Listing!$A:$B,2,0),"--")</f>
        <v>A440A43</v>
      </c>
      <c r="F274" s="30" t="str">
        <f>IFERROR(VLOOKUP(D274,Listing!$A:$E,5,0),"-")</f>
        <v>KETTANI  OMAR</v>
      </c>
      <c r="G274" s="4">
        <f>IFERROR(VLOOKUP(D274,Listing!$A:$F,6,0),"--")</f>
        <v>42093</v>
      </c>
      <c r="H274" s="11" t="str">
        <f>IFERROR(VLOOKUP(D274,Listing!$A:$D,4,0),"--")</f>
        <v>REDA JABER</v>
      </c>
      <c r="I274" s="11" t="str">
        <f t="shared" si="115"/>
        <v>AAC</v>
      </c>
      <c r="J274" s="31">
        <f>IFERROR(COUNTIFS(Ishop!$BG:$BG,Source!D274,Ishop!$B:$B,Source!C274),"--")</f>
        <v>0</v>
      </c>
      <c r="K274" s="11">
        <f>IFERROR(COUNTIFS(Ishop!$BG:$BG,Source!D274,Ishop!$B:$B,Source!C274,Ishop!$J:$J,"OUI"),"--")</f>
        <v>0</v>
      </c>
      <c r="L274" s="11">
        <f>COUNTIFS(Ishop!$AG:$AG,Source!$L$1,Ishop!$BG:$BG,Source!$D274,Ishop!$B:$B,Source!$C274)</f>
        <v>0</v>
      </c>
      <c r="M274" s="11">
        <f>COUNTIFS(Ishop!$AG:$AG,Source!$M$1,Ishop!$BG:$BG,Source!$D274,Ishop!$B:$B,Source!$C274)</f>
        <v>0</v>
      </c>
      <c r="N274" s="11">
        <f>COUNTIFS(Ishop!$AG:$AG,Source!$N$1,Ishop!$BG:$BG,Source!$D274,Ishop!$B:$B,Source!$C274)</f>
        <v>0</v>
      </c>
      <c r="O274" s="11">
        <f>COUNTIFS(Ishop!$AG:$AG,Source!$O$1,Ishop!$BG:$BG,Source!$D274,Ishop!$B:$B,Source!$C274)</f>
        <v>0</v>
      </c>
      <c r="P274" s="11">
        <f>COUNTIFS(Ishop!$AG:$AG,Source!$P$1,Ishop!$BG:$BG,Source!$D274,Ishop!$B:$B,Source!$C274)</f>
        <v>0</v>
      </c>
      <c r="Q274" s="11">
        <f>COUNTIFS(Ishop!$AG:$AG,Source!$Q$1,Ishop!$BG:$BG,Source!$D274,Ishop!$B:$B,Source!$C274)</f>
        <v>0</v>
      </c>
      <c r="R274" s="11">
        <f>COUNTIFS(Ishop!$AG:$AG,Source!$R$1,Ishop!$BG:$BG,Source!$D274,Ishop!$B:$B,Source!$C274)</f>
        <v>0</v>
      </c>
      <c r="S274" s="11">
        <f>COUNTIFS(Ishop!$AG:$AG,Source!$S$1,Ishop!$BG:$BG,Source!$D274,Ishop!$B:$B,Source!$C274)</f>
        <v>0</v>
      </c>
      <c r="T274" s="11">
        <f>COUNTIFS(Ishop!$AG:$AG,Source!$T$1,Ishop!$BG:$BG,Source!$D274,Ishop!$B:$B,Source!$C274)</f>
        <v>0</v>
      </c>
      <c r="U274" s="11">
        <f>COUNTIFS(Ishop!$AG:$AG,Source!$U$1,Ishop!$BG:$BG,Source!$D274,Ishop!$B:$B,Source!$C274)</f>
        <v>0</v>
      </c>
      <c r="V274" s="11">
        <f>COUNTIFS(Ishop!$AG:$AG,Source!$V$1,Ishop!$BG:$BG,Source!$D274,Ishop!$B:$B,Source!$C274)</f>
        <v>0</v>
      </c>
      <c r="W274" s="11">
        <f>COUNTIFS(Ishop!$AG:$AG,Source!$W$1,Ishop!$BG:$BG,Source!$D274,Ishop!$B:$B,Source!$C274)</f>
        <v>0</v>
      </c>
      <c r="X274" s="11">
        <f>COUNTIFS(Ishop!$AG:$AG,Source!$X$1,Ishop!$BG:$BG,Source!$D274,Ishop!$B:$B,Source!$C274)</f>
        <v>0</v>
      </c>
      <c r="Y274" s="11">
        <f>COUNTIFS(Ishop!$AG:$AG,Source!$Y$1,Ishop!$BG:$BG,Source!$D274,Ishop!$B:$B,Source!$C274)</f>
        <v>0</v>
      </c>
      <c r="Z274" s="11">
        <f>COUNTIFS(Ishop!$AG:$AG,Source!$Z$1,Ishop!$BG:$BG,Source!$D274,Ishop!$B:$B,Source!$C274,Ishop!$J:$J,"OUI")</f>
        <v>0</v>
      </c>
      <c r="AA274" s="11">
        <f>COUNTIFS(Ishop!$AG:$AG,Source!$AA$1,Ishop!$BG:$BG,Source!$D274,Ishop!$B:$B,Source!$C274,Ishop!$J:$J,"OUI")</f>
        <v>0</v>
      </c>
      <c r="AB274" s="11">
        <f>COUNTIFS(Ishop!$AG:$AG,Source!$AB$1,Ishop!$BG:$BG,Source!$D274,Ishop!$B:$B,Source!$C274,Ishop!$J:$J,"OUI")</f>
        <v>0</v>
      </c>
      <c r="AC274" s="11">
        <f>COUNTIFS(Ishop!$AG:$AG,Source!$AC$1,Ishop!$BG:$BG,Source!$D274,Ishop!$B:$B,Source!$C274,Ishop!$J:$J,"OUI")</f>
        <v>0</v>
      </c>
      <c r="AD274" s="11">
        <f>COUNTIFS(Ishop!$AG:$AG,Source!$AD$1,Ishop!$BG:$BG,Source!$D274,Ishop!$B:$B,Source!$C274,Ishop!$J:$J,"OUI")</f>
        <v>0</v>
      </c>
      <c r="AE274" s="11">
        <f>COUNTIFS(Ishop!$AG:$AG,Source!$AE$1,Ishop!$BG:$BG,Source!$D274,Ishop!$B:$B,Source!$C274,Ishop!$J:$J,"OUI")</f>
        <v>0</v>
      </c>
      <c r="AF274" s="11">
        <f>COUNTIFS(Ishop!$AG:$AG,Source!$AF$1,Ishop!$BG:$BG,Source!$D274,Ishop!$B:$B,Source!$C274,Ishop!$J:$J,"OUI")</f>
        <v>0</v>
      </c>
      <c r="AG274" s="11">
        <f>COUNTIFS(Ishop!$AG:$AG,Source!$AG$1,Ishop!$BG:$BG,Source!$D274,Ishop!$B:$B,Source!$C274,Ishop!$J:$J,"OUI")</f>
        <v>0</v>
      </c>
      <c r="AH274" s="11">
        <f>COUNTIFS(Ishop!$AG:$AG,Source!$AH$1,Ishop!$BG:$BG,Source!$D274,Ishop!$B:$B,Source!$C274,Ishop!$J:$J,"OUI")</f>
        <v>0</v>
      </c>
      <c r="AI274" s="11">
        <f>COUNTIFS(Ishop!$AG:$AG,Source!$AI$1,Ishop!$BG:$BG,Source!$D274,Ishop!$B:$B,Source!$C274,Ishop!$J:$J,"OUI")</f>
        <v>0</v>
      </c>
      <c r="AJ274" s="11">
        <f>COUNTIFS(Ishop!$AG:$AG,Source!$AJ$1,Ishop!$BG:$BG,Source!$D274,Ishop!$B:$B,Source!$C274,Ishop!$J:$J,"OUI")</f>
        <v>0</v>
      </c>
      <c r="AK274" s="11">
        <f>COUNTIFS(Ishop!$AG:$AG,Source!$AK$1,Ishop!$BG:$BG,Source!$D274,Ishop!$B:$B,Source!$C274,Ishop!$J:$J,"OUI")</f>
        <v>0</v>
      </c>
      <c r="AL274" s="11">
        <f>COUNTIFS(Ishop!$AG:$AG,Source!$AL$1,Ishop!$BG:$BG,Source!$D274,Ishop!$B:$B,Source!$C274,Ishop!$J:$J,"OUI")</f>
        <v>0</v>
      </c>
      <c r="AM274" s="11">
        <f>COUNTIFS(Ishop!$AG:$AG,Source!$AM$1,Ishop!$BG:$BG,Source!$D274,Ishop!$B:$B,Source!$C274,Ishop!$J:$J,"OUI")</f>
        <v>0</v>
      </c>
      <c r="AN274" s="11">
        <f>COUNTIFS(Dolmen!$W:$W,"Sensatio",Dolmen!$O:$O,Source!D274,Dolmen!$F:$F,Source!C274)</f>
        <v>0</v>
      </c>
      <c r="AO274" s="11">
        <f>COUNTIFS(Dolmen!$AC:$AC,"Bbox Miami",Dolmen!$O:$O,Source!D274,Dolmen!$F:$F,Source!C274)</f>
        <v>0</v>
      </c>
      <c r="AP274" s="11">
        <f>COUNTIFS(Dolmen!$AD:$AD,"1",Dolmen!$W:$W,"",Dolmen!$O:$O,Source!D274,Dolmen!$F:$F,Source!C274)</f>
        <v>0</v>
      </c>
      <c r="AQ274" s="11">
        <f>COUNTIFS(Dolmen!$W:$W,"Sensation",Dolmen!$Y:$Y,"1",Dolmen!$O:$O,Source!D274,Dolmen!$F:$F,Source!C274)</f>
        <v>0</v>
      </c>
      <c r="AR274" s="11">
        <f>COUNTIFS(Dolmen!$AC:$AC,"Bbox Miami",Dolmen!$Y:$Y,"1",Dolmen!$O:$O,Source!D274,Dolmen!$F:$F,Source!C274)</f>
        <v>0</v>
      </c>
      <c r="AS274" s="11">
        <f>COUNTIFS(Dolmen!$AD:$AD,"1",Dolmen!$W:$W,"",Dolmen!$Y:$Y,"1",Dolmen!$O:$O,Source!D274,Dolmen!$F:$F,Source!C274)</f>
        <v>0</v>
      </c>
      <c r="AT274" s="11">
        <f t="shared" si="116"/>
        <v>0</v>
      </c>
      <c r="AU274" s="11">
        <f t="shared" si="117"/>
        <v>0</v>
      </c>
      <c r="AV274" s="11">
        <f t="shared" si="118"/>
        <v>0</v>
      </c>
      <c r="AW274" s="11">
        <f t="shared" si="119"/>
        <v>0</v>
      </c>
      <c r="AX274" s="11">
        <f t="shared" si="120"/>
        <v>0</v>
      </c>
      <c r="AY274" s="11">
        <f t="shared" si="121"/>
        <v>0</v>
      </c>
      <c r="AZ274" s="11">
        <f t="shared" si="122"/>
        <v>0</v>
      </c>
      <c r="BA274" s="11">
        <f t="shared" si="123"/>
        <v>0</v>
      </c>
      <c r="BB274" s="11">
        <f t="shared" si="124"/>
        <v>0</v>
      </c>
      <c r="BC274" s="11">
        <f t="shared" si="125"/>
        <v>0</v>
      </c>
      <c r="BD274" s="11">
        <f>SUMIFS(Ishop!$BK:$BK,Ishop!$BG:$BG,Source!D274,Ishop!$B:$B,Source!C274)</f>
        <v>0</v>
      </c>
      <c r="BE274" s="11">
        <f>COUNTIFS(Ishop!$AW:$AW,"OUI",Ishop!$BG:$BG,Source!D274,Ishop!$B:$B,Source!C274)</f>
        <v>0</v>
      </c>
      <c r="BF274" s="11">
        <f t="shared" si="126"/>
        <v>0</v>
      </c>
      <c r="BG274" s="11">
        <f t="shared" si="127"/>
        <v>0</v>
      </c>
      <c r="BH274" s="11">
        <f t="shared" si="128"/>
        <v>0</v>
      </c>
      <c r="BI274" s="11">
        <f t="shared" si="129"/>
        <v>0</v>
      </c>
      <c r="BJ274" s="11">
        <f t="shared" si="130"/>
        <v>0</v>
      </c>
      <c r="BK274" s="11">
        <f t="shared" si="131"/>
        <v>0</v>
      </c>
      <c r="BL274" s="11">
        <f t="shared" si="132"/>
        <v>0</v>
      </c>
      <c r="BM274" s="11">
        <f t="shared" si="133"/>
        <v>0</v>
      </c>
      <c r="BN274" s="25">
        <f>Z274*Budget!$A$6</f>
        <v>0</v>
      </c>
      <c r="BO274" s="25">
        <f>AA274*(Budget!$B$6+Budget!$B$7)</f>
        <v>0</v>
      </c>
      <c r="BP274" s="25">
        <f>AB274*(Budget!$C$6+Budget!$C$7)</f>
        <v>0</v>
      </c>
      <c r="BQ274" s="25">
        <f>AC274*(Budget!$D$6+Budget!$D$7)</f>
        <v>0</v>
      </c>
      <c r="BR274" s="25">
        <f>AD274*(Budget!$E$6+Budget!$E$7)</f>
        <v>0</v>
      </c>
      <c r="BS274" s="25">
        <f>AE274*(Budget!$F$6+Budget!$F$7)</f>
        <v>0</v>
      </c>
      <c r="BT274" s="25">
        <f>AF274*(Budget!$G$6+Budget!$G$7)</f>
        <v>0</v>
      </c>
      <c r="BU274" s="25">
        <f>AG274*Budget!$H$6</f>
        <v>0</v>
      </c>
      <c r="BV274" s="25">
        <f>AH274*Budget!$I$6</f>
        <v>0</v>
      </c>
      <c r="BW274" s="25">
        <f>AI274*Budget!$J$6</f>
        <v>0</v>
      </c>
      <c r="BX274" s="25">
        <f>AJ274*Budget!$K$6</f>
        <v>0</v>
      </c>
      <c r="BY274" s="25">
        <f>AK274*Budget!$L$6</f>
        <v>0</v>
      </c>
      <c r="BZ274" s="25">
        <f>AL274*Budget!$M$6</f>
        <v>0</v>
      </c>
      <c r="CA274" s="25">
        <f>AM274*Budget!$N$6</f>
        <v>0</v>
      </c>
      <c r="CB274" s="25">
        <f>AQ274*Budget!$O$6</f>
        <v>0</v>
      </c>
      <c r="CC274" s="25">
        <f>AR274*Budget!$S$6</f>
        <v>0</v>
      </c>
      <c r="CD274" s="25">
        <f>AS274*Budget!$Q$6</f>
        <v>0</v>
      </c>
      <c r="CE274" s="25">
        <f t="shared" si="134"/>
        <v>0</v>
      </c>
      <c r="CF274" s="11" t="e">
        <f>COUNTIFS(#REF!,Source!E274,#REF!,Source!C274)</f>
        <v>#REF!</v>
      </c>
      <c r="CG274" s="11" t="str">
        <f t="shared" si="135"/>
        <v>--</v>
      </c>
    </row>
    <row r="275" spans="1:85" x14ac:dyDescent="0.25">
      <c r="A275" t="str">
        <f>IFERROR(VLOOKUP(MONTH(C275),Date!$A$2:$B$13,2,0),"--")</f>
        <v>Mars</v>
      </c>
      <c r="B275" s="11">
        <f t="shared" si="114"/>
        <v>14</v>
      </c>
      <c r="C275" s="28">
        <f t="shared" si="113"/>
        <v>42093</v>
      </c>
      <c r="D275" s="29" t="s">
        <v>239</v>
      </c>
      <c r="E275" s="30" t="str">
        <f>IFERROR(VLOOKUP(D275,Listing!$A:$B,2,0),"--")</f>
        <v>A44035</v>
      </c>
      <c r="F275" s="30" t="str">
        <f>IFERROR(VLOOKUP(D275,Listing!$A:$E,5,0),"-")</f>
        <v>LAQLALECH  ABDELAZIZ</v>
      </c>
      <c r="G275" s="4">
        <f>IFERROR(VLOOKUP(D275,Listing!$A:$F,6,0),"--")</f>
        <v>42079</v>
      </c>
      <c r="H275" s="11" t="str">
        <f>IFERROR(VLOOKUP(D275,Listing!$A:$D,4,0),"--")</f>
        <v>REDA JABER</v>
      </c>
      <c r="I275" s="11" t="str">
        <f t="shared" si="115"/>
        <v>AAC</v>
      </c>
      <c r="J275" s="31">
        <f>IFERROR(COUNTIFS(Ishop!$BG:$BG,Source!D275,Ishop!$B:$B,Source!C275),"--")</f>
        <v>0</v>
      </c>
      <c r="K275" s="11">
        <f>IFERROR(COUNTIFS(Ishop!$BG:$BG,Source!D275,Ishop!$B:$B,Source!C275,Ishop!$J:$J,"OUI"),"--")</f>
        <v>0</v>
      </c>
      <c r="L275" s="11">
        <f>COUNTIFS(Ishop!$AG:$AG,Source!$L$1,Ishop!$BG:$BG,Source!$D275,Ishop!$B:$B,Source!$C275)</f>
        <v>0</v>
      </c>
      <c r="M275" s="11">
        <f>COUNTIFS(Ishop!$AG:$AG,Source!$M$1,Ishop!$BG:$BG,Source!$D275,Ishop!$B:$B,Source!$C275)</f>
        <v>0</v>
      </c>
      <c r="N275" s="11">
        <f>COUNTIFS(Ishop!$AG:$AG,Source!$N$1,Ishop!$BG:$BG,Source!$D275,Ishop!$B:$B,Source!$C275)</f>
        <v>0</v>
      </c>
      <c r="O275" s="11">
        <f>COUNTIFS(Ishop!$AG:$AG,Source!$O$1,Ishop!$BG:$BG,Source!$D275,Ishop!$B:$B,Source!$C275)</f>
        <v>0</v>
      </c>
      <c r="P275" s="11">
        <f>COUNTIFS(Ishop!$AG:$AG,Source!$P$1,Ishop!$BG:$BG,Source!$D275,Ishop!$B:$B,Source!$C275)</f>
        <v>0</v>
      </c>
      <c r="Q275" s="11">
        <f>COUNTIFS(Ishop!$AG:$AG,Source!$Q$1,Ishop!$BG:$BG,Source!$D275,Ishop!$B:$B,Source!$C275)</f>
        <v>0</v>
      </c>
      <c r="R275" s="11">
        <f>COUNTIFS(Ishop!$AG:$AG,Source!$R$1,Ishop!$BG:$BG,Source!$D275,Ishop!$B:$B,Source!$C275)</f>
        <v>0</v>
      </c>
      <c r="S275" s="11">
        <f>COUNTIFS(Ishop!$AG:$AG,Source!$S$1,Ishop!$BG:$BG,Source!$D275,Ishop!$B:$B,Source!$C275)</f>
        <v>0</v>
      </c>
      <c r="T275" s="11">
        <f>COUNTIFS(Ishop!$AG:$AG,Source!$T$1,Ishop!$BG:$BG,Source!$D275,Ishop!$B:$B,Source!$C275)</f>
        <v>0</v>
      </c>
      <c r="U275" s="11">
        <f>COUNTIFS(Ishop!$AG:$AG,Source!$U$1,Ishop!$BG:$BG,Source!$D275,Ishop!$B:$B,Source!$C275)</f>
        <v>0</v>
      </c>
      <c r="V275" s="11">
        <f>COUNTIFS(Ishop!$AG:$AG,Source!$V$1,Ishop!$BG:$BG,Source!$D275,Ishop!$B:$B,Source!$C275)</f>
        <v>0</v>
      </c>
      <c r="W275" s="11">
        <f>COUNTIFS(Ishop!$AG:$AG,Source!$W$1,Ishop!$BG:$BG,Source!$D275,Ishop!$B:$B,Source!$C275)</f>
        <v>0</v>
      </c>
      <c r="X275" s="11">
        <f>COUNTIFS(Ishop!$AG:$AG,Source!$X$1,Ishop!$BG:$BG,Source!$D275,Ishop!$B:$B,Source!$C275)</f>
        <v>0</v>
      </c>
      <c r="Y275" s="11">
        <f>COUNTIFS(Ishop!$AG:$AG,Source!$Y$1,Ishop!$BG:$BG,Source!$D275,Ishop!$B:$B,Source!$C275)</f>
        <v>0</v>
      </c>
      <c r="Z275" s="11">
        <f>COUNTIFS(Ishop!$AG:$AG,Source!$Z$1,Ishop!$BG:$BG,Source!$D275,Ishop!$B:$B,Source!$C275,Ishop!$J:$J,"OUI")</f>
        <v>0</v>
      </c>
      <c r="AA275" s="11">
        <f>COUNTIFS(Ishop!$AG:$AG,Source!$AA$1,Ishop!$BG:$BG,Source!$D275,Ishop!$B:$B,Source!$C275,Ishop!$J:$J,"OUI")</f>
        <v>0</v>
      </c>
      <c r="AB275" s="11">
        <f>COUNTIFS(Ishop!$AG:$AG,Source!$AB$1,Ishop!$BG:$BG,Source!$D275,Ishop!$B:$B,Source!$C275,Ishop!$J:$J,"OUI")</f>
        <v>0</v>
      </c>
      <c r="AC275" s="11">
        <f>COUNTIFS(Ishop!$AG:$AG,Source!$AC$1,Ishop!$BG:$BG,Source!$D275,Ishop!$B:$B,Source!$C275,Ishop!$J:$J,"OUI")</f>
        <v>0</v>
      </c>
      <c r="AD275" s="11">
        <f>COUNTIFS(Ishop!$AG:$AG,Source!$AD$1,Ishop!$BG:$BG,Source!$D275,Ishop!$B:$B,Source!$C275,Ishop!$J:$J,"OUI")</f>
        <v>0</v>
      </c>
      <c r="AE275" s="11">
        <f>COUNTIFS(Ishop!$AG:$AG,Source!$AE$1,Ishop!$BG:$BG,Source!$D275,Ishop!$B:$B,Source!$C275,Ishop!$J:$J,"OUI")</f>
        <v>0</v>
      </c>
      <c r="AF275" s="11">
        <f>COUNTIFS(Ishop!$AG:$AG,Source!$AF$1,Ishop!$BG:$BG,Source!$D275,Ishop!$B:$B,Source!$C275,Ishop!$J:$J,"OUI")</f>
        <v>0</v>
      </c>
      <c r="AG275" s="11">
        <f>COUNTIFS(Ishop!$AG:$AG,Source!$AG$1,Ishop!$BG:$BG,Source!$D275,Ishop!$B:$B,Source!$C275,Ishop!$J:$J,"OUI")</f>
        <v>0</v>
      </c>
      <c r="AH275" s="11">
        <f>COUNTIFS(Ishop!$AG:$AG,Source!$AH$1,Ishop!$BG:$BG,Source!$D275,Ishop!$B:$B,Source!$C275,Ishop!$J:$J,"OUI")</f>
        <v>0</v>
      </c>
      <c r="AI275" s="11">
        <f>COUNTIFS(Ishop!$AG:$AG,Source!$AI$1,Ishop!$BG:$BG,Source!$D275,Ishop!$B:$B,Source!$C275,Ishop!$J:$J,"OUI")</f>
        <v>0</v>
      </c>
      <c r="AJ275" s="11">
        <f>COUNTIFS(Ishop!$AG:$AG,Source!$AJ$1,Ishop!$BG:$BG,Source!$D275,Ishop!$B:$B,Source!$C275,Ishop!$J:$J,"OUI")</f>
        <v>0</v>
      </c>
      <c r="AK275" s="11">
        <f>COUNTIFS(Ishop!$AG:$AG,Source!$AK$1,Ishop!$BG:$BG,Source!$D275,Ishop!$B:$B,Source!$C275,Ishop!$J:$J,"OUI")</f>
        <v>0</v>
      </c>
      <c r="AL275" s="11">
        <f>COUNTIFS(Ishop!$AG:$AG,Source!$AL$1,Ishop!$BG:$BG,Source!$D275,Ishop!$B:$B,Source!$C275,Ishop!$J:$J,"OUI")</f>
        <v>0</v>
      </c>
      <c r="AM275" s="11">
        <f>COUNTIFS(Ishop!$AG:$AG,Source!$AM$1,Ishop!$BG:$BG,Source!$D275,Ishop!$B:$B,Source!$C275,Ishop!$J:$J,"OUI")</f>
        <v>0</v>
      </c>
      <c r="AN275" s="11">
        <f>COUNTIFS(Dolmen!$W:$W,"Sensatio",Dolmen!$O:$O,Source!D275,Dolmen!$F:$F,Source!C275)</f>
        <v>0</v>
      </c>
      <c r="AO275" s="11">
        <f>COUNTIFS(Dolmen!$AC:$AC,"Bbox Miami",Dolmen!$O:$O,Source!D275,Dolmen!$F:$F,Source!C275)</f>
        <v>0</v>
      </c>
      <c r="AP275" s="11">
        <f>COUNTIFS(Dolmen!$AD:$AD,"1",Dolmen!$W:$W,"",Dolmen!$O:$O,Source!D275,Dolmen!$F:$F,Source!C275)</f>
        <v>0</v>
      </c>
      <c r="AQ275" s="11">
        <f>COUNTIFS(Dolmen!$W:$W,"Sensation",Dolmen!$Y:$Y,"1",Dolmen!$O:$O,Source!D275,Dolmen!$F:$F,Source!C275)</f>
        <v>0</v>
      </c>
      <c r="AR275" s="11">
        <f>COUNTIFS(Dolmen!$AC:$AC,"Bbox Miami",Dolmen!$Y:$Y,"1",Dolmen!$O:$O,Source!D275,Dolmen!$F:$F,Source!C275)</f>
        <v>0</v>
      </c>
      <c r="AS275" s="11">
        <f>COUNTIFS(Dolmen!$AD:$AD,"1",Dolmen!$W:$W,"",Dolmen!$Y:$Y,"1",Dolmen!$O:$O,Source!D275,Dolmen!$F:$F,Source!C275)</f>
        <v>0</v>
      </c>
      <c r="AT275" s="11">
        <f t="shared" si="116"/>
        <v>0</v>
      </c>
      <c r="AU275" s="11">
        <f t="shared" si="117"/>
        <v>0</v>
      </c>
      <c r="AV275" s="11">
        <f t="shared" si="118"/>
        <v>0</v>
      </c>
      <c r="AW275" s="11">
        <f t="shared" si="119"/>
        <v>0</v>
      </c>
      <c r="AX275" s="11">
        <f t="shared" si="120"/>
        <v>0</v>
      </c>
      <c r="AY275" s="11">
        <f t="shared" si="121"/>
        <v>0</v>
      </c>
      <c r="AZ275" s="11">
        <f t="shared" si="122"/>
        <v>0</v>
      </c>
      <c r="BA275" s="11">
        <f t="shared" si="123"/>
        <v>0</v>
      </c>
      <c r="BB275" s="11">
        <f t="shared" si="124"/>
        <v>0</v>
      </c>
      <c r="BC275" s="11">
        <f t="shared" si="125"/>
        <v>0</v>
      </c>
      <c r="BD275" s="11">
        <f>SUMIFS(Ishop!$BK:$BK,Ishop!$BG:$BG,Source!D275,Ishop!$B:$B,Source!C275)</f>
        <v>0</v>
      </c>
      <c r="BE275" s="11">
        <f>COUNTIFS(Ishop!$AW:$AW,"OUI",Ishop!$BG:$BG,Source!D275,Ishop!$B:$B,Source!C275)</f>
        <v>0</v>
      </c>
      <c r="BF275" s="11">
        <f t="shared" si="126"/>
        <v>0</v>
      </c>
      <c r="BG275" s="11">
        <f t="shared" si="127"/>
        <v>0</v>
      </c>
      <c r="BH275" s="11">
        <f t="shared" si="128"/>
        <v>0</v>
      </c>
      <c r="BI275" s="11">
        <f t="shared" si="129"/>
        <v>0</v>
      </c>
      <c r="BJ275" s="11">
        <f t="shared" si="130"/>
        <v>0</v>
      </c>
      <c r="BK275" s="11">
        <f t="shared" si="131"/>
        <v>0</v>
      </c>
      <c r="BL275" s="11">
        <f t="shared" si="132"/>
        <v>0</v>
      </c>
      <c r="BM275" s="11">
        <f t="shared" si="133"/>
        <v>0</v>
      </c>
      <c r="BN275" s="25">
        <f>Z275*Budget!$A$6</f>
        <v>0</v>
      </c>
      <c r="BO275" s="25">
        <f>AA275*(Budget!$B$6+Budget!$B$7)</f>
        <v>0</v>
      </c>
      <c r="BP275" s="25">
        <f>AB275*(Budget!$C$6+Budget!$C$7)</f>
        <v>0</v>
      </c>
      <c r="BQ275" s="25">
        <f>AC275*(Budget!$D$6+Budget!$D$7)</f>
        <v>0</v>
      </c>
      <c r="BR275" s="25">
        <f>AD275*(Budget!$E$6+Budget!$E$7)</f>
        <v>0</v>
      </c>
      <c r="BS275" s="25">
        <f>AE275*(Budget!$F$6+Budget!$F$7)</f>
        <v>0</v>
      </c>
      <c r="BT275" s="25">
        <f>AF275*(Budget!$G$6+Budget!$G$7)</f>
        <v>0</v>
      </c>
      <c r="BU275" s="25">
        <f>AG275*Budget!$H$6</f>
        <v>0</v>
      </c>
      <c r="BV275" s="25">
        <f>AH275*Budget!$I$6</f>
        <v>0</v>
      </c>
      <c r="BW275" s="25">
        <f>AI275*Budget!$J$6</f>
        <v>0</v>
      </c>
      <c r="BX275" s="25">
        <f>AJ275*Budget!$K$6</f>
        <v>0</v>
      </c>
      <c r="BY275" s="25">
        <f>AK275*Budget!$L$6</f>
        <v>0</v>
      </c>
      <c r="BZ275" s="25">
        <f>AL275*Budget!$M$6</f>
        <v>0</v>
      </c>
      <c r="CA275" s="25">
        <f>AM275*Budget!$N$6</f>
        <v>0</v>
      </c>
      <c r="CB275" s="25">
        <f>AQ275*Budget!$O$6</f>
        <v>0</v>
      </c>
      <c r="CC275" s="25">
        <f>AR275*Budget!$S$6</f>
        <v>0</v>
      </c>
      <c r="CD275" s="25">
        <f>AS275*Budget!$Q$6</f>
        <v>0</v>
      </c>
      <c r="CE275" s="25">
        <f t="shared" si="134"/>
        <v>0</v>
      </c>
      <c r="CF275" s="11" t="e">
        <f>COUNTIFS(#REF!,Source!E275,#REF!,Source!C275)</f>
        <v>#REF!</v>
      </c>
      <c r="CG275" s="11" t="str">
        <f t="shared" si="135"/>
        <v>--</v>
      </c>
    </row>
    <row r="276" spans="1:85" x14ac:dyDescent="0.25">
      <c r="A276" t="str">
        <f>IFERROR(VLOOKUP(MONTH(C276),Date!$A$2:$B$13,2,0),"--")</f>
        <v>Mars</v>
      </c>
      <c r="B276" s="11">
        <f t="shared" si="114"/>
        <v>14</v>
      </c>
      <c r="C276" s="28">
        <f t="shared" si="113"/>
        <v>42093</v>
      </c>
      <c r="D276" s="29" t="s">
        <v>240</v>
      </c>
      <c r="E276" s="30" t="str">
        <f>IFERROR(VLOOKUP(D276,Listing!$A:$B,2,0),"--")</f>
        <v>A44079</v>
      </c>
      <c r="F276" s="30" t="str">
        <f>IFERROR(VLOOKUP(D276,Listing!$A:$E,5,0),"-")</f>
        <v>YASSINE  DRISSI KAITOUNI</v>
      </c>
      <c r="G276" s="4">
        <f>IFERROR(VLOOKUP(D276,Listing!$A:$F,6,0),"--")</f>
        <v>42093</v>
      </c>
      <c r="H276" s="11" t="str">
        <f>IFERROR(VLOOKUP(D276,Listing!$A:$D,4,0),"--")</f>
        <v>REDA JABER</v>
      </c>
      <c r="I276" s="11" t="str">
        <f t="shared" si="115"/>
        <v>AAC</v>
      </c>
      <c r="J276" s="31">
        <f>IFERROR(COUNTIFS(Ishop!$BG:$BG,Source!D276,Ishop!$B:$B,Source!C276),"--")</f>
        <v>0</v>
      </c>
      <c r="K276" s="11">
        <f>IFERROR(COUNTIFS(Ishop!$BG:$BG,Source!D276,Ishop!$B:$B,Source!C276,Ishop!$J:$J,"OUI"),"--")</f>
        <v>0</v>
      </c>
      <c r="L276" s="11">
        <f>COUNTIFS(Ishop!$AG:$AG,Source!$L$1,Ishop!$BG:$BG,Source!$D276,Ishop!$B:$B,Source!$C276)</f>
        <v>0</v>
      </c>
      <c r="M276" s="11">
        <f>COUNTIFS(Ishop!$AG:$AG,Source!$M$1,Ishop!$BG:$BG,Source!$D276,Ishop!$B:$B,Source!$C276)</f>
        <v>0</v>
      </c>
      <c r="N276" s="11">
        <f>COUNTIFS(Ishop!$AG:$AG,Source!$N$1,Ishop!$BG:$BG,Source!$D276,Ishop!$B:$B,Source!$C276)</f>
        <v>0</v>
      </c>
      <c r="O276" s="11">
        <f>COUNTIFS(Ishop!$AG:$AG,Source!$O$1,Ishop!$BG:$BG,Source!$D276,Ishop!$B:$B,Source!$C276)</f>
        <v>0</v>
      </c>
      <c r="P276" s="11">
        <f>COUNTIFS(Ishop!$AG:$AG,Source!$P$1,Ishop!$BG:$BG,Source!$D276,Ishop!$B:$B,Source!$C276)</f>
        <v>0</v>
      </c>
      <c r="Q276" s="11">
        <f>COUNTIFS(Ishop!$AG:$AG,Source!$Q$1,Ishop!$BG:$BG,Source!$D276,Ishop!$B:$B,Source!$C276)</f>
        <v>0</v>
      </c>
      <c r="R276" s="11">
        <f>COUNTIFS(Ishop!$AG:$AG,Source!$R$1,Ishop!$BG:$BG,Source!$D276,Ishop!$B:$B,Source!$C276)</f>
        <v>0</v>
      </c>
      <c r="S276" s="11">
        <f>COUNTIFS(Ishop!$AG:$AG,Source!$S$1,Ishop!$BG:$BG,Source!$D276,Ishop!$B:$B,Source!$C276)</f>
        <v>0</v>
      </c>
      <c r="T276" s="11">
        <f>COUNTIFS(Ishop!$AG:$AG,Source!$T$1,Ishop!$BG:$BG,Source!$D276,Ishop!$B:$B,Source!$C276)</f>
        <v>0</v>
      </c>
      <c r="U276" s="11">
        <f>COUNTIFS(Ishop!$AG:$AG,Source!$U$1,Ishop!$BG:$BG,Source!$D276,Ishop!$B:$B,Source!$C276)</f>
        <v>0</v>
      </c>
      <c r="V276" s="11">
        <f>COUNTIFS(Ishop!$AG:$AG,Source!$V$1,Ishop!$BG:$BG,Source!$D276,Ishop!$B:$B,Source!$C276)</f>
        <v>0</v>
      </c>
      <c r="W276" s="11">
        <f>COUNTIFS(Ishop!$AG:$AG,Source!$W$1,Ishop!$BG:$BG,Source!$D276,Ishop!$B:$B,Source!$C276)</f>
        <v>0</v>
      </c>
      <c r="X276" s="11">
        <f>COUNTIFS(Ishop!$AG:$AG,Source!$X$1,Ishop!$BG:$BG,Source!$D276,Ishop!$B:$B,Source!$C276)</f>
        <v>0</v>
      </c>
      <c r="Y276" s="11">
        <f>COUNTIFS(Ishop!$AG:$AG,Source!$Y$1,Ishop!$BG:$BG,Source!$D276,Ishop!$B:$B,Source!$C276)</f>
        <v>0</v>
      </c>
      <c r="Z276" s="11">
        <f>COUNTIFS(Ishop!$AG:$AG,Source!$Z$1,Ishop!$BG:$BG,Source!$D276,Ishop!$B:$B,Source!$C276,Ishop!$J:$J,"OUI")</f>
        <v>0</v>
      </c>
      <c r="AA276" s="11">
        <f>COUNTIFS(Ishop!$AG:$AG,Source!$AA$1,Ishop!$BG:$BG,Source!$D276,Ishop!$B:$B,Source!$C276,Ishop!$J:$J,"OUI")</f>
        <v>0</v>
      </c>
      <c r="AB276" s="11">
        <f>COUNTIFS(Ishop!$AG:$AG,Source!$AB$1,Ishop!$BG:$BG,Source!$D276,Ishop!$B:$B,Source!$C276,Ishop!$J:$J,"OUI")</f>
        <v>0</v>
      </c>
      <c r="AC276" s="11">
        <f>COUNTIFS(Ishop!$AG:$AG,Source!$AC$1,Ishop!$BG:$BG,Source!$D276,Ishop!$B:$B,Source!$C276,Ishop!$J:$J,"OUI")</f>
        <v>0</v>
      </c>
      <c r="AD276" s="11">
        <f>COUNTIFS(Ishop!$AG:$AG,Source!$AD$1,Ishop!$BG:$BG,Source!$D276,Ishop!$B:$B,Source!$C276,Ishop!$J:$J,"OUI")</f>
        <v>0</v>
      </c>
      <c r="AE276" s="11">
        <f>COUNTIFS(Ishop!$AG:$AG,Source!$AE$1,Ishop!$BG:$BG,Source!$D276,Ishop!$B:$B,Source!$C276,Ishop!$J:$J,"OUI")</f>
        <v>0</v>
      </c>
      <c r="AF276" s="11">
        <f>COUNTIFS(Ishop!$AG:$AG,Source!$AF$1,Ishop!$BG:$BG,Source!$D276,Ishop!$B:$B,Source!$C276,Ishop!$J:$J,"OUI")</f>
        <v>0</v>
      </c>
      <c r="AG276" s="11">
        <f>COUNTIFS(Ishop!$AG:$AG,Source!$AG$1,Ishop!$BG:$BG,Source!$D276,Ishop!$B:$B,Source!$C276,Ishop!$J:$J,"OUI")</f>
        <v>0</v>
      </c>
      <c r="AH276" s="11">
        <f>COUNTIFS(Ishop!$AG:$AG,Source!$AH$1,Ishop!$BG:$BG,Source!$D276,Ishop!$B:$B,Source!$C276,Ishop!$J:$J,"OUI")</f>
        <v>0</v>
      </c>
      <c r="AI276" s="11">
        <f>COUNTIFS(Ishop!$AG:$AG,Source!$AI$1,Ishop!$BG:$BG,Source!$D276,Ishop!$B:$B,Source!$C276,Ishop!$J:$J,"OUI")</f>
        <v>0</v>
      </c>
      <c r="AJ276" s="11">
        <f>COUNTIFS(Ishop!$AG:$AG,Source!$AJ$1,Ishop!$BG:$BG,Source!$D276,Ishop!$B:$B,Source!$C276,Ishop!$J:$J,"OUI")</f>
        <v>0</v>
      </c>
      <c r="AK276" s="11">
        <f>COUNTIFS(Ishop!$AG:$AG,Source!$AK$1,Ishop!$BG:$BG,Source!$D276,Ishop!$B:$B,Source!$C276,Ishop!$J:$J,"OUI")</f>
        <v>0</v>
      </c>
      <c r="AL276" s="11">
        <f>COUNTIFS(Ishop!$AG:$AG,Source!$AL$1,Ishop!$BG:$BG,Source!$D276,Ishop!$B:$B,Source!$C276,Ishop!$J:$J,"OUI")</f>
        <v>0</v>
      </c>
      <c r="AM276" s="11">
        <f>COUNTIFS(Ishop!$AG:$AG,Source!$AM$1,Ishop!$BG:$BG,Source!$D276,Ishop!$B:$B,Source!$C276,Ishop!$J:$J,"OUI")</f>
        <v>0</v>
      </c>
      <c r="AN276" s="11">
        <f>COUNTIFS(Dolmen!$W:$W,"Sensatio",Dolmen!$O:$O,Source!D276,Dolmen!$F:$F,Source!C276)</f>
        <v>0</v>
      </c>
      <c r="AO276" s="11">
        <f>COUNTIFS(Dolmen!$AC:$AC,"Bbox Miami",Dolmen!$O:$O,Source!D276,Dolmen!$F:$F,Source!C276)</f>
        <v>0</v>
      </c>
      <c r="AP276" s="11">
        <f>COUNTIFS(Dolmen!$AD:$AD,"1",Dolmen!$W:$W,"",Dolmen!$O:$O,Source!D276,Dolmen!$F:$F,Source!C276)</f>
        <v>0</v>
      </c>
      <c r="AQ276" s="11">
        <f>COUNTIFS(Dolmen!$W:$W,"Sensation",Dolmen!$Y:$Y,"1",Dolmen!$O:$O,Source!D276,Dolmen!$F:$F,Source!C276)</f>
        <v>0</v>
      </c>
      <c r="AR276" s="11">
        <f>COUNTIFS(Dolmen!$AC:$AC,"Bbox Miami",Dolmen!$Y:$Y,"1",Dolmen!$O:$O,Source!D276,Dolmen!$F:$F,Source!C276)</f>
        <v>0</v>
      </c>
      <c r="AS276" s="11">
        <f>COUNTIFS(Dolmen!$AD:$AD,"1",Dolmen!$W:$W,"",Dolmen!$Y:$Y,"1",Dolmen!$O:$O,Source!D276,Dolmen!$F:$F,Source!C276)</f>
        <v>0</v>
      </c>
      <c r="AT276" s="11">
        <f t="shared" si="116"/>
        <v>0</v>
      </c>
      <c r="AU276" s="11">
        <f t="shared" si="117"/>
        <v>0</v>
      </c>
      <c r="AV276" s="11">
        <f t="shared" si="118"/>
        <v>0</v>
      </c>
      <c r="AW276" s="11">
        <f t="shared" si="119"/>
        <v>0</v>
      </c>
      <c r="AX276" s="11">
        <f t="shared" si="120"/>
        <v>0</v>
      </c>
      <c r="AY276" s="11">
        <f t="shared" si="121"/>
        <v>0</v>
      </c>
      <c r="AZ276" s="11">
        <f t="shared" si="122"/>
        <v>0</v>
      </c>
      <c r="BA276" s="11">
        <f t="shared" si="123"/>
        <v>0</v>
      </c>
      <c r="BB276" s="11">
        <f t="shared" si="124"/>
        <v>0</v>
      </c>
      <c r="BC276" s="11">
        <f t="shared" si="125"/>
        <v>0</v>
      </c>
      <c r="BD276" s="11">
        <f>SUMIFS(Ishop!$BK:$BK,Ishop!$BG:$BG,Source!D276,Ishop!$B:$B,Source!C276)</f>
        <v>0</v>
      </c>
      <c r="BE276" s="11">
        <f>COUNTIFS(Ishop!$AW:$AW,"OUI",Ishop!$BG:$BG,Source!D276,Ishop!$B:$B,Source!C276)</f>
        <v>0</v>
      </c>
      <c r="BF276" s="11">
        <f t="shared" si="126"/>
        <v>0</v>
      </c>
      <c r="BG276" s="11">
        <f t="shared" si="127"/>
        <v>0</v>
      </c>
      <c r="BH276" s="11">
        <f t="shared" si="128"/>
        <v>0</v>
      </c>
      <c r="BI276" s="11">
        <f t="shared" si="129"/>
        <v>0</v>
      </c>
      <c r="BJ276" s="11">
        <f t="shared" si="130"/>
        <v>0</v>
      </c>
      <c r="BK276" s="11">
        <f t="shared" si="131"/>
        <v>0</v>
      </c>
      <c r="BL276" s="11">
        <f t="shared" si="132"/>
        <v>0</v>
      </c>
      <c r="BM276" s="11">
        <f t="shared" si="133"/>
        <v>0</v>
      </c>
      <c r="BN276" s="25">
        <f>Z276*Budget!$A$6</f>
        <v>0</v>
      </c>
      <c r="BO276" s="25">
        <f>AA276*(Budget!$B$6+Budget!$B$7)</f>
        <v>0</v>
      </c>
      <c r="BP276" s="25">
        <f>AB276*(Budget!$C$6+Budget!$C$7)</f>
        <v>0</v>
      </c>
      <c r="BQ276" s="25">
        <f>AC276*(Budget!$D$6+Budget!$D$7)</f>
        <v>0</v>
      </c>
      <c r="BR276" s="25">
        <f>AD276*(Budget!$E$6+Budget!$E$7)</f>
        <v>0</v>
      </c>
      <c r="BS276" s="25">
        <f>AE276*(Budget!$F$6+Budget!$F$7)</f>
        <v>0</v>
      </c>
      <c r="BT276" s="25">
        <f>AF276*(Budget!$G$6+Budget!$G$7)</f>
        <v>0</v>
      </c>
      <c r="BU276" s="25">
        <f>AG276*Budget!$H$6</f>
        <v>0</v>
      </c>
      <c r="BV276" s="25">
        <f>AH276*Budget!$I$6</f>
        <v>0</v>
      </c>
      <c r="BW276" s="25">
        <f>AI276*Budget!$J$6</f>
        <v>0</v>
      </c>
      <c r="BX276" s="25">
        <f>AJ276*Budget!$K$6</f>
        <v>0</v>
      </c>
      <c r="BY276" s="25">
        <f>AK276*Budget!$L$6</f>
        <v>0</v>
      </c>
      <c r="BZ276" s="25">
        <f>AL276*Budget!$M$6</f>
        <v>0</v>
      </c>
      <c r="CA276" s="25">
        <f>AM276*Budget!$N$6</f>
        <v>0</v>
      </c>
      <c r="CB276" s="25">
        <f>AQ276*Budget!$O$6</f>
        <v>0</v>
      </c>
      <c r="CC276" s="25">
        <f>AR276*Budget!$S$6</f>
        <v>0</v>
      </c>
      <c r="CD276" s="25">
        <f>AS276*Budget!$Q$6</f>
        <v>0</v>
      </c>
      <c r="CE276" s="25">
        <f t="shared" si="134"/>
        <v>0</v>
      </c>
      <c r="CF276" s="11" t="e">
        <f>COUNTIFS(#REF!,Source!E276,#REF!,Source!C276)</f>
        <v>#REF!</v>
      </c>
      <c r="CG276" s="11" t="str">
        <f t="shared" si="135"/>
        <v>--</v>
      </c>
    </row>
    <row r="277" spans="1:85" x14ac:dyDescent="0.25">
      <c r="A277" t="str">
        <f>IFERROR(VLOOKUP(MONTH(C277),Date!$A$2:$B$13,2,0),"--")</f>
        <v>Mars</v>
      </c>
      <c r="B277" s="11">
        <f t="shared" si="114"/>
        <v>14</v>
      </c>
      <c r="C277" s="28">
        <f t="shared" si="113"/>
        <v>42093</v>
      </c>
      <c r="D277" s="29" t="s">
        <v>241</v>
      </c>
      <c r="E277" s="30" t="str">
        <f>IFERROR(VLOOKUP(D277,Listing!$A:$B,2,0),"--")</f>
        <v>A44025</v>
      </c>
      <c r="F277" s="30" t="str">
        <f>IFERROR(VLOOKUP(D277,Listing!$A:$E,5,0),"-")</f>
        <v>EZZRRIFI ZINEB</v>
      </c>
      <c r="G277" s="4">
        <f>IFERROR(VLOOKUP(D277,Listing!$A:$F,6,0),"--")</f>
        <v>42107</v>
      </c>
      <c r="H277" s="11" t="str">
        <f>IFERROR(VLOOKUP(D277,Listing!$A:$D,4,0),"--")</f>
        <v>SALIM ZAGHBA</v>
      </c>
      <c r="I277" s="11" t="str">
        <f t="shared" si="115"/>
        <v>AAC</v>
      </c>
      <c r="J277" s="31">
        <f>IFERROR(COUNTIFS(Ishop!$BG:$BG,Source!D277,Ishop!$B:$B,Source!C277),"--")</f>
        <v>0</v>
      </c>
      <c r="K277" s="11">
        <f>IFERROR(COUNTIFS(Ishop!$BG:$BG,Source!D277,Ishop!$B:$B,Source!C277,Ishop!$J:$J,"OUI"),"--")</f>
        <v>0</v>
      </c>
      <c r="L277" s="11">
        <f>COUNTIFS(Ishop!$AG:$AG,Source!$L$1,Ishop!$BG:$BG,Source!$D277,Ishop!$B:$B,Source!$C277)</f>
        <v>0</v>
      </c>
      <c r="M277" s="11">
        <f>COUNTIFS(Ishop!$AG:$AG,Source!$M$1,Ishop!$BG:$BG,Source!$D277,Ishop!$B:$B,Source!$C277)</f>
        <v>0</v>
      </c>
      <c r="N277" s="11">
        <f>COUNTIFS(Ishop!$AG:$AG,Source!$N$1,Ishop!$BG:$BG,Source!$D277,Ishop!$B:$B,Source!$C277)</f>
        <v>0</v>
      </c>
      <c r="O277" s="11">
        <f>COUNTIFS(Ishop!$AG:$AG,Source!$O$1,Ishop!$BG:$BG,Source!$D277,Ishop!$B:$B,Source!$C277)</f>
        <v>0</v>
      </c>
      <c r="P277" s="11">
        <f>COUNTIFS(Ishop!$AG:$AG,Source!$P$1,Ishop!$BG:$BG,Source!$D277,Ishop!$B:$B,Source!$C277)</f>
        <v>0</v>
      </c>
      <c r="Q277" s="11">
        <f>COUNTIFS(Ishop!$AG:$AG,Source!$Q$1,Ishop!$BG:$BG,Source!$D277,Ishop!$B:$B,Source!$C277)</f>
        <v>0</v>
      </c>
      <c r="R277" s="11">
        <f>COUNTIFS(Ishop!$AG:$AG,Source!$R$1,Ishop!$BG:$BG,Source!$D277,Ishop!$B:$B,Source!$C277)</f>
        <v>0</v>
      </c>
      <c r="S277" s="11">
        <f>COUNTIFS(Ishop!$AG:$AG,Source!$S$1,Ishop!$BG:$BG,Source!$D277,Ishop!$B:$B,Source!$C277)</f>
        <v>0</v>
      </c>
      <c r="T277" s="11">
        <f>COUNTIFS(Ishop!$AG:$AG,Source!$T$1,Ishop!$BG:$BG,Source!$D277,Ishop!$B:$B,Source!$C277)</f>
        <v>0</v>
      </c>
      <c r="U277" s="11">
        <f>COUNTIFS(Ishop!$AG:$AG,Source!$U$1,Ishop!$BG:$BG,Source!$D277,Ishop!$B:$B,Source!$C277)</f>
        <v>0</v>
      </c>
      <c r="V277" s="11">
        <f>COUNTIFS(Ishop!$AG:$AG,Source!$V$1,Ishop!$BG:$BG,Source!$D277,Ishop!$B:$B,Source!$C277)</f>
        <v>0</v>
      </c>
      <c r="W277" s="11">
        <f>COUNTIFS(Ishop!$AG:$AG,Source!$W$1,Ishop!$BG:$BG,Source!$D277,Ishop!$B:$B,Source!$C277)</f>
        <v>0</v>
      </c>
      <c r="X277" s="11">
        <f>COUNTIFS(Ishop!$AG:$AG,Source!$X$1,Ishop!$BG:$BG,Source!$D277,Ishop!$B:$B,Source!$C277)</f>
        <v>0</v>
      </c>
      <c r="Y277" s="11">
        <f>COUNTIFS(Ishop!$AG:$AG,Source!$Y$1,Ishop!$BG:$BG,Source!$D277,Ishop!$B:$B,Source!$C277)</f>
        <v>0</v>
      </c>
      <c r="Z277" s="11">
        <f>COUNTIFS(Ishop!$AG:$AG,Source!$Z$1,Ishop!$BG:$BG,Source!$D277,Ishop!$B:$B,Source!$C277,Ishop!$J:$J,"OUI")</f>
        <v>0</v>
      </c>
      <c r="AA277" s="11">
        <f>COUNTIFS(Ishop!$AG:$AG,Source!$AA$1,Ishop!$BG:$BG,Source!$D277,Ishop!$B:$B,Source!$C277,Ishop!$J:$J,"OUI")</f>
        <v>0</v>
      </c>
      <c r="AB277" s="11">
        <f>COUNTIFS(Ishop!$AG:$AG,Source!$AB$1,Ishop!$BG:$BG,Source!$D277,Ishop!$B:$B,Source!$C277,Ishop!$J:$J,"OUI")</f>
        <v>0</v>
      </c>
      <c r="AC277" s="11">
        <f>COUNTIFS(Ishop!$AG:$AG,Source!$AC$1,Ishop!$BG:$BG,Source!$D277,Ishop!$B:$B,Source!$C277,Ishop!$J:$J,"OUI")</f>
        <v>0</v>
      </c>
      <c r="AD277" s="11">
        <f>COUNTIFS(Ishop!$AG:$AG,Source!$AD$1,Ishop!$BG:$BG,Source!$D277,Ishop!$B:$B,Source!$C277,Ishop!$J:$J,"OUI")</f>
        <v>0</v>
      </c>
      <c r="AE277" s="11">
        <f>COUNTIFS(Ishop!$AG:$AG,Source!$AE$1,Ishop!$BG:$BG,Source!$D277,Ishop!$B:$B,Source!$C277,Ishop!$J:$J,"OUI")</f>
        <v>0</v>
      </c>
      <c r="AF277" s="11">
        <f>COUNTIFS(Ishop!$AG:$AG,Source!$AF$1,Ishop!$BG:$BG,Source!$D277,Ishop!$B:$B,Source!$C277,Ishop!$J:$J,"OUI")</f>
        <v>0</v>
      </c>
      <c r="AG277" s="11">
        <f>COUNTIFS(Ishop!$AG:$AG,Source!$AG$1,Ishop!$BG:$BG,Source!$D277,Ishop!$B:$B,Source!$C277,Ishop!$J:$J,"OUI")</f>
        <v>0</v>
      </c>
      <c r="AH277" s="11">
        <f>COUNTIFS(Ishop!$AG:$AG,Source!$AH$1,Ishop!$BG:$BG,Source!$D277,Ishop!$B:$B,Source!$C277,Ishop!$J:$J,"OUI")</f>
        <v>0</v>
      </c>
      <c r="AI277" s="11">
        <f>COUNTIFS(Ishop!$AG:$AG,Source!$AI$1,Ishop!$BG:$BG,Source!$D277,Ishop!$B:$B,Source!$C277,Ishop!$J:$J,"OUI")</f>
        <v>0</v>
      </c>
      <c r="AJ277" s="11">
        <f>COUNTIFS(Ishop!$AG:$AG,Source!$AJ$1,Ishop!$BG:$BG,Source!$D277,Ishop!$B:$B,Source!$C277,Ishop!$J:$J,"OUI")</f>
        <v>0</v>
      </c>
      <c r="AK277" s="11">
        <f>COUNTIFS(Ishop!$AG:$AG,Source!$AK$1,Ishop!$BG:$BG,Source!$D277,Ishop!$B:$B,Source!$C277,Ishop!$J:$J,"OUI")</f>
        <v>0</v>
      </c>
      <c r="AL277" s="11">
        <f>COUNTIFS(Ishop!$AG:$AG,Source!$AL$1,Ishop!$BG:$BG,Source!$D277,Ishop!$B:$B,Source!$C277,Ishop!$J:$J,"OUI")</f>
        <v>0</v>
      </c>
      <c r="AM277" s="11">
        <f>COUNTIFS(Ishop!$AG:$AG,Source!$AM$1,Ishop!$BG:$BG,Source!$D277,Ishop!$B:$B,Source!$C277,Ishop!$J:$J,"OUI")</f>
        <v>0</v>
      </c>
      <c r="AN277" s="11">
        <f>COUNTIFS(Dolmen!$W:$W,"Sensatio",Dolmen!$O:$O,Source!D277,Dolmen!$F:$F,Source!C277)</f>
        <v>0</v>
      </c>
      <c r="AO277" s="11">
        <f>COUNTIFS(Dolmen!$AC:$AC,"Bbox Miami",Dolmen!$O:$O,Source!D277,Dolmen!$F:$F,Source!C277)</f>
        <v>0</v>
      </c>
      <c r="AP277" s="11">
        <f>COUNTIFS(Dolmen!$AD:$AD,"1",Dolmen!$W:$W,"",Dolmen!$O:$O,Source!D277,Dolmen!$F:$F,Source!C277)</f>
        <v>0</v>
      </c>
      <c r="AQ277" s="11">
        <f>COUNTIFS(Dolmen!$W:$W,"Sensation",Dolmen!$Y:$Y,"1",Dolmen!$O:$O,Source!D277,Dolmen!$F:$F,Source!C277)</f>
        <v>0</v>
      </c>
      <c r="AR277" s="11">
        <f>COUNTIFS(Dolmen!$AC:$AC,"Bbox Miami",Dolmen!$Y:$Y,"1",Dolmen!$O:$O,Source!D277,Dolmen!$F:$F,Source!C277)</f>
        <v>0</v>
      </c>
      <c r="AS277" s="11">
        <f>COUNTIFS(Dolmen!$AD:$AD,"1",Dolmen!$W:$W,"",Dolmen!$Y:$Y,"1",Dolmen!$O:$O,Source!D277,Dolmen!$F:$F,Source!C277)</f>
        <v>0</v>
      </c>
      <c r="AT277" s="11">
        <f t="shared" si="116"/>
        <v>0</v>
      </c>
      <c r="AU277" s="11">
        <f t="shared" si="117"/>
        <v>0</v>
      </c>
      <c r="AV277" s="11">
        <f t="shared" si="118"/>
        <v>0</v>
      </c>
      <c r="AW277" s="11">
        <f t="shared" si="119"/>
        <v>0</v>
      </c>
      <c r="AX277" s="11">
        <f t="shared" si="120"/>
        <v>0</v>
      </c>
      <c r="AY277" s="11">
        <f t="shared" si="121"/>
        <v>0</v>
      </c>
      <c r="AZ277" s="11">
        <f t="shared" si="122"/>
        <v>0</v>
      </c>
      <c r="BA277" s="11">
        <f t="shared" si="123"/>
        <v>0</v>
      </c>
      <c r="BB277" s="11">
        <f t="shared" si="124"/>
        <v>0</v>
      </c>
      <c r="BC277" s="11">
        <f t="shared" si="125"/>
        <v>0</v>
      </c>
      <c r="BD277" s="11">
        <f>SUMIFS(Ishop!$BK:$BK,Ishop!$BG:$BG,Source!D277,Ishop!$B:$B,Source!C277)</f>
        <v>0</v>
      </c>
      <c r="BE277" s="11">
        <f>COUNTIFS(Ishop!$AW:$AW,"OUI",Ishop!$BG:$BG,Source!D277,Ishop!$B:$B,Source!C277)</f>
        <v>0</v>
      </c>
      <c r="BF277" s="11">
        <f t="shared" si="126"/>
        <v>0</v>
      </c>
      <c r="BG277" s="11">
        <f t="shared" si="127"/>
        <v>0</v>
      </c>
      <c r="BH277" s="11">
        <f t="shared" si="128"/>
        <v>0</v>
      </c>
      <c r="BI277" s="11">
        <f t="shared" si="129"/>
        <v>0</v>
      </c>
      <c r="BJ277" s="11">
        <f t="shared" si="130"/>
        <v>0</v>
      </c>
      <c r="BK277" s="11">
        <f t="shared" si="131"/>
        <v>0</v>
      </c>
      <c r="BL277" s="11">
        <f t="shared" si="132"/>
        <v>0</v>
      </c>
      <c r="BM277" s="11">
        <f t="shared" si="133"/>
        <v>0</v>
      </c>
      <c r="BN277" s="25">
        <f>Z277*Budget!$A$6</f>
        <v>0</v>
      </c>
      <c r="BO277" s="25">
        <f>AA277*(Budget!$B$6+Budget!$B$7)</f>
        <v>0</v>
      </c>
      <c r="BP277" s="25">
        <f>AB277*(Budget!$C$6+Budget!$C$7)</f>
        <v>0</v>
      </c>
      <c r="BQ277" s="25">
        <f>AC277*(Budget!$D$6+Budget!$D$7)</f>
        <v>0</v>
      </c>
      <c r="BR277" s="25">
        <f>AD277*(Budget!$E$6+Budget!$E$7)</f>
        <v>0</v>
      </c>
      <c r="BS277" s="25">
        <f>AE277*(Budget!$F$6+Budget!$F$7)</f>
        <v>0</v>
      </c>
      <c r="BT277" s="25">
        <f>AF277*(Budget!$G$6+Budget!$G$7)</f>
        <v>0</v>
      </c>
      <c r="BU277" s="25">
        <f>AG277*Budget!$H$6</f>
        <v>0</v>
      </c>
      <c r="BV277" s="25">
        <f>AH277*Budget!$I$6</f>
        <v>0</v>
      </c>
      <c r="BW277" s="25">
        <f>AI277*Budget!$J$6</f>
        <v>0</v>
      </c>
      <c r="BX277" s="25">
        <f>AJ277*Budget!$K$6</f>
        <v>0</v>
      </c>
      <c r="BY277" s="25">
        <f>AK277*Budget!$L$6</f>
        <v>0</v>
      </c>
      <c r="BZ277" s="25">
        <f>AL277*Budget!$M$6</f>
        <v>0</v>
      </c>
      <c r="CA277" s="25">
        <f>AM277*Budget!$N$6</f>
        <v>0</v>
      </c>
      <c r="CB277" s="25">
        <f>AQ277*Budget!$O$6</f>
        <v>0</v>
      </c>
      <c r="CC277" s="25">
        <f>AR277*Budget!$S$6</f>
        <v>0</v>
      </c>
      <c r="CD277" s="25">
        <f>AS277*Budget!$Q$6</f>
        <v>0</v>
      </c>
      <c r="CE277" s="25">
        <f t="shared" si="134"/>
        <v>0</v>
      </c>
      <c r="CF277" s="11" t="e">
        <f>COUNTIFS(#REF!,Source!E277,#REF!,Source!C277)</f>
        <v>#REF!</v>
      </c>
      <c r="CG277" s="11" t="str">
        <f t="shared" si="135"/>
        <v>--</v>
      </c>
    </row>
    <row r="278" spans="1:85" x14ac:dyDescent="0.25">
      <c r="A278" t="str">
        <f>IFERROR(VLOOKUP(MONTH(C278),Date!$A$2:$B$13,2,0),"--")</f>
        <v>Mars</v>
      </c>
      <c r="B278" s="11">
        <f t="shared" si="114"/>
        <v>14</v>
      </c>
      <c r="C278" s="28">
        <f>C221+1</f>
        <v>42093</v>
      </c>
      <c r="D278" s="29" t="s">
        <v>242</v>
      </c>
      <c r="E278" s="30" t="str">
        <f>IFERROR(VLOOKUP(D278,Listing!$A:$B,2,0),"--")</f>
        <v>A44052</v>
      </c>
      <c r="F278" s="30" t="str">
        <f>IFERROR(VLOOKUP(D278,Listing!$A:$E,5,0),"-")</f>
        <v>MOHSSIN KHALID</v>
      </c>
      <c r="G278" s="4">
        <f>IFERROR(VLOOKUP(D278,Listing!$A:$F,6,0),"--")</f>
        <v>42107</v>
      </c>
      <c r="H278" s="11" t="str">
        <f>IFERROR(VLOOKUP(D278,Listing!$A:$D,4,0),"--")</f>
        <v>SALIM ZAGHBA</v>
      </c>
      <c r="I278" s="11" t="str">
        <f t="shared" si="115"/>
        <v>AAC</v>
      </c>
      <c r="J278" s="31">
        <f>IFERROR(COUNTIFS(Ishop!$BG:$BG,Source!D278,Ishop!$B:$B,Source!C278),"--")</f>
        <v>0</v>
      </c>
      <c r="K278" s="11">
        <f>IFERROR(COUNTIFS(Ishop!$BG:$BG,Source!D278,Ishop!$B:$B,Source!C278,Ishop!$J:$J,"OUI"),"--")</f>
        <v>0</v>
      </c>
      <c r="L278" s="11">
        <f>COUNTIFS(Ishop!$AG:$AG,Source!$L$1,Ishop!$BG:$BG,Source!$D278,Ishop!$B:$B,Source!$C278)</f>
        <v>0</v>
      </c>
      <c r="M278" s="11">
        <f>COUNTIFS(Ishop!$AG:$AG,Source!$M$1,Ishop!$BG:$BG,Source!$D278,Ishop!$B:$B,Source!$C278)</f>
        <v>0</v>
      </c>
      <c r="N278" s="11">
        <f>COUNTIFS(Ishop!$AG:$AG,Source!$N$1,Ishop!$BG:$BG,Source!$D278,Ishop!$B:$B,Source!$C278)</f>
        <v>0</v>
      </c>
      <c r="O278" s="11">
        <f>COUNTIFS(Ishop!$AG:$AG,Source!$O$1,Ishop!$BG:$BG,Source!$D278,Ishop!$B:$B,Source!$C278)</f>
        <v>0</v>
      </c>
      <c r="P278" s="11">
        <f>COUNTIFS(Ishop!$AG:$AG,Source!$P$1,Ishop!$BG:$BG,Source!$D278,Ishop!$B:$B,Source!$C278)</f>
        <v>0</v>
      </c>
      <c r="Q278" s="11">
        <f>COUNTIFS(Ishop!$AG:$AG,Source!$Q$1,Ishop!$BG:$BG,Source!$D278,Ishop!$B:$B,Source!$C278)</f>
        <v>0</v>
      </c>
      <c r="R278" s="11">
        <f>COUNTIFS(Ishop!$AG:$AG,Source!$R$1,Ishop!$BG:$BG,Source!$D278,Ishop!$B:$B,Source!$C278)</f>
        <v>0</v>
      </c>
      <c r="S278" s="11">
        <f>COUNTIFS(Ishop!$AG:$AG,Source!$S$1,Ishop!$BG:$BG,Source!$D278,Ishop!$B:$B,Source!$C278)</f>
        <v>0</v>
      </c>
      <c r="T278" s="11">
        <f>COUNTIFS(Ishop!$AG:$AG,Source!$T$1,Ishop!$BG:$BG,Source!$D278,Ishop!$B:$B,Source!$C278)</f>
        <v>0</v>
      </c>
      <c r="U278" s="11">
        <f>COUNTIFS(Ishop!$AG:$AG,Source!$U$1,Ishop!$BG:$BG,Source!$D278,Ishop!$B:$B,Source!$C278)</f>
        <v>0</v>
      </c>
      <c r="V278" s="11">
        <f>COUNTIFS(Ishop!$AG:$AG,Source!$V$1,Ishop!$BG:$BG,Source!$D278,Ishop!$B:$B,Source!$C278)</f>
        <v>0</v>
      </c>
      <c r="W278" s="11">
        <f>COUNTIFS(Ishop!$AG:$AG,Source!$W$1,Ishop!$BG:$BG,Source!$D278,Ishop!$B:$B,Source!$C278)</f>
        <v>0</v>
      </c>
      <c r="X278" s="11">
        <f>COUNTIFS(Ishop!$AG:$AG,Source!$X$1,Ishop!$BG:$BG,Source!$D278,Ishop!$B:$B,Source!$C278)</f>
        <v>0</v>
      </c>
      <c r="Y278" s="11">
        <f>COUNTIFS(Ishop!$AG:$AG,Source!$Y$1,Ishop!$BG:$BG,Source!$D278,Ishop!$B:$B,Source!$C278)</f>
        <v>0</v>
      </c>
      <c r="Z278" s="11">
        <f>COUNTIFS(Ishop!$AG:$AG,Source!$Z$1,Ishop!$BG:$BG,Source!$D278,Ishop!$B:$B,Source!$C278,Ishop!$J:$J,"OUI")</f>
        <v>0</v>
      </c>
      <c r="AA278" s="11">
        <f>COUNTIFS(Ishop!$AG:$AG,Source!$AA$1,Ishop!$BG:$BG,Source!$D278,Ishop!$B:$B,Source!$C278,Ishop!$J:$J,"OUI")</f>
        <v>0</v>
      </c>
      <c r="AB278" s="11">
        <f>COUNTIFS(Ishop!$AG:$AG,Source!$AB$1,Ishop!$BG:$BG,Source!$D278,Ishop!$B:$B,Source!$C278,Ishop!$J:$J,"OUI")</f>
        <v>0</v>
      </c>
      <c r="AC278" s="11">
        <f>COUNTIFS(Ishop!$AG:$AG,Source!$AC$1,Ishop!$BG:$BG,Source!$D278,Ishop!$B:$B,Source!$C278,Ishop!$J:$J,"OUI")</f>
        <v>0</v>
      </c>
      <c r="AD278" s="11">
        <f>COUNTIFS(Ishop!$AG:$AG,Source!$AD$1,Ishop!$BG:$BG,Source!$D278,Ishop!$B:$B,Source!$C278,Ishop!$J:$J,"OUI")</f>
        <v>0</v>
      </c>
      <c r="AE278" s="11">
        <f>COUNTIFS(Ishop!$AG:$AG,Source!$AE$1,Ishop!$BG:$BG,Source!$D278,Ishop!$B:$B,Source!$C278,Ishop!$J:$J,"OUI")</f>
        <v>0</v>
      </c>
      <c r="AF278" s="11">
        <f>COUNTIFS(Ishop!$AG:$AG,Source!$AF$1,Ishop!$BG:$BG,Source!$D278,Ishop!$B:$B,Source!$C278,Ishop!$J:$J,"OUI")</f>
        <v>0</v>
      </c>
      <c r="AG278" s="11">
        <f>COUNTIFS(Ishop!$AG:$AG,Source!$AG$1,Ishop!$BG:$BG,Source!$D278,Ishop!$B:$B,Source!$C278,Ishop!$J:$J,"OUI")</f>
        <v>0</v>
      </c>
      <c r="AH278" s="11">
        <f>COUNTIFS(Ishop!$AG:$AG,Source!$AH$1,Ishop!$BG:$BG,Source!$D278,Ishop!$B:$B,Source!$C278,Ishop!$J:$J,"OUI")</f>
        <v>0</v>
      </c>
      <c r="AI278" s="11">
        <f>COUNTIFS(Ishop!$AG:$AG,Source!$AI$1,Ishop!$BG:$BG,Source!$D278,Ishop!$B:$B,Source!$C278,Ishop!$J:$J,"OUI")</f>
        <v>0</v>
      </c>
      <c r="AJ278" s="11">
        <f>COUNTIFS(Ishop!$AG:$AG,Source!$AJ$1,Ishop!$BG:$BG,Source!$D278,Ishop!$B:$B,Source!$C278,Ishop!$J:$J,"OUI")</f>
        <v>0</v>
      </c>
      <c r="AK278" s="11">
        <f>COUNTIFS(Ishop!$AG:$AG,Source!$AK$1,Ishop!$BG:$BG,Source!$D278,Ishop!$B:$B,Source!$C278,Ishop!$J:$J,"OUI")</f>
        <v>0</v>
      </c>
      <c r="AL278" s="11">
        <f>COUNTIFS(Ishop!$AG:$AG,Source!$AL$1,Ishop!$BG:$BG,Source!$D278,Ishop!$B:$B,Source!$C278,Ishop!$J:$J,"OUI")</f>
        <v>0</v>
      </c>
      <c r="AM278" s="11">
        <f>COUNTIFS(Ishop!$AG:$AG,Source!$AM$1,Ishop!$BG:$BG,Source!$D278,Ishop!$B:$B,Source!$C278,Ishop!$J:$J,"OUI")</f>
        <v>0</v>
      </c>
      <c r="AN278" s="11">
        <f>COUNTIFS(Dolmen!$W:$W,"Sensatio",Dolmen!$O:$O,Source!D278,Dolmen!$F:$F,Source!C278)</f>
        <v>0</v>
      </c>
      <c r="AO278" s="11">
        <f>COUNTIFS(Dolmen!$AC:$AC,"Bbox Miami",Dolmen!$O:$O,Source!D278,Dolmen!$F:$F,Source!C278)</f>
        <v>0</v>
      </c>
      <c r="AP278" s="11">
        <f>COUNTIFS(Dolmen!$AD:$AD,"1",Dolmen!$W:$W,"",Dolmen!$O:$O,Source!D278,Dolmen!$F:$F,Source!C278)</f>
        <v>0</v>
      </c>
      <c r="AQ278" s="11">
        <f>COUNTIFS(Dolmen!$W:$W,"Sensation",Dolmen!$Y:$Y,"1",Dolmen!$O:$O,Source!D278,Dolmen!$F:$F,Source!C278)</f>
        <v>0</v>
      </c>
      <c r="AR278" s="11">
        <f>COUNTIFS(Dolmen!$AC:$AC,"Bbox Miami",Dolmen!$Y:$Y,"1",Dolmen!$O:$O,Source!D278,Dolmen!$F:$F,Source!C278)</f>
        <v>0</v>
      </c>
      <c r="AS278" s="11">
        <f>COUNTIFS(Dolmen!$AD:$AD,"1",Dolmen!$W:$W,"",Dolmen!$Y:$Y,"1",Dolmen!$O:$O,Source!D278,Dolmen!$F:$F,Source!C278)</f>
        <v>0</v>
      </c>
      <c r="AT278" s="11">
        <f t="shared" si="116"/>
        <v>0</v>
      </c>
      <c r="AU278" s="11">
        <f t="shared" si="117"/>
        <v>0</v>
      </c>
      <c r="AV278" s="11">
        <f t="shared" si="118"/>
        <v>0</v>
      </c>
      <c r="AW278" s="11">
        <f t="shared" si="119"/>
        <v>0</v>
      </c>
      <c r="AX278" s="11">
        <f t="shared" si="120"/>
        <v>0</v>
      </c>
      <c r="AY278" s="11">
        <f t="shared" si="121"/>
        <v>0</v>
      </c>
      <c r="AZ278" s="11">
        <f t="shared" si="122"/>
        <v>0</v>
      </c>
      <c r="BA278" s="11">
        <f t="shared" si="123"/>
        <v>0</v>
      </c>
      <c r="BB278" s="11">
        <f t="shared" si="124"/>
        <v>0</v>
      </c>
      <c r="BC278" s="11">
        <f t="shared" si="125"/>
        <v>0</v>
      </c>
      <c r="BD278" s="11">
        <f>SUMIFS(Ishop!$BK:$BK,Ishop!$BG:$BG,Source!D278,Ishop!$B:$B,Source!C278)</f>
        <v>0</v>
      </c>
      <c r="BE278" s="11">
        <f>COUNTIFS(Ishop!$AW:$AW,"OUI",Ishop!$BG:$BG,Source!D278,Ishop!$B:$B,Source!C278)</f>
        <v>0</v>
      </c>
      <c r="BF278" s="11">
        <f t="shared" si="126"/>
        <v>0</v>
      </c>
      <c r="BG278" s="11">
        <f t="shared" si="127"/>
        <v>0</v>
      </c>
      <c r="BH278" s="11">
        <f t="shared" si="128"/>
        <v>0</v>
      </c>
      <c r="BI278" s="11">
        <f t="shared" si="129"/>
        <v>0</v>
      </c>
      <c r="BJ278" s="11">
        <f t="shared" si="130"/>
        <v>0</v>
      </c>
      <c r="BK278" s="11">
        <f t="shared" si="131"/>
        <v>0</v>
      </c>
      <c r="BL278" s="11">
        <f t="shared" si="132"/>
        <v>0</v>
      </c>
      <c r="BM278" s="11">
        <f t="shared" si="133"/>
        <v>0</v>
      </c>
      <c r="BN278" s="25">
        <f>Z278*Budget!$A$6</f>
        <v>0</v>
      </c>
      <c r="BO278" s="25">
        <f>AA278*(Budget!$B$6+Budget!$B$7)</f>
        <v>0</v>
      </c>
      <c r="BP278" s="25">
        <f>AB278*(Budget!$C$6+Budget!$C$7)</f>
        <v>0</v>
      </c>
      <c r="BQ278" s="25">
        <f>AC278*(Budget!$D$6+Budget!$D$7)</f>
        <v>0</v>
      </c>
      <c r="BR278" s="25">
        <f>AD278*(Budget!$E$6+Budget!$E$7)</f>
        <v>0</v>
      </c>
      <c r="BS278" s="25">
        <f>AE278*(Budget!$F$6+Budget!$F$7)</f>
        <v>0</v>
      </c>
      <c r="BT278" s="25">
        <f>AF278*(Budget!$G$6+Budget!$G$7)</f>
        <v>0</v>
      </c>
      <c r="BU278" s="25">
        <f>AG278*Budget!$H$6</f>
        <v>0</v>
      </c>
      <c r="BV278" s="25">
        <f>AH278*Budget!$I$6</f>
        <v>0</v>
      </c>
      <c r="BW278" s="25">
        <f>AI278*Budget!$J$6</f>
        <v>0</v>
      </c>
      <c r="BX278" s="25">
        <f>AJ278*Budget!$K$6</f>
        <v>0</v>
      </c>
      <c r="BY278" s="25">
        <f>AK278*Budget!$L$6</f>
        <v>0</v>
      </c>
      <c r="BZ278" s="25">
        <f>AL278*Budget!$M$6</f>
        <v>0</v>
      </c>
      <c r="CA278" s="25">
        <f>AM278*Budget!$N$6</f>
        <v>0</v>
      </c>
      <c r="CB278" s="25">
        <f>AQ278*Budget!$O$6</f>
        <v>0</v>
      </c>
      <c r="CC278" s="25">
        <f>AR278*Budget!$S$6</f>
        <v>0</v>
      </c>
      <c r="CD278" s="25">
        <f>AS278*Budget!$Q$6</f>
        <v>0</v>
      </c>
      <c r="CE278" s="25">
        <f t="shared" si="134"/>
        <v>0</v>
      </c>
      <c r="CF278" s="11" t="e">
        <f>COUNTIFS(#REF!,Source!E278,#REF!,Source!C278)</f>
        <v>#REF!</v>
      </c>
      <c r="CG278" s="11" t="str">
        <f t="shared" si="135"/>
        <v>--</v>
      </c>
    </row>
    <row r="279" spans="1:85" x14ac:dyDescent="0.25">
      <c r="A279" t="str">
        <f>IFERROR(VLOOKUP(MONTH(C279),Date!$A$2:$B$13,2,0),"--")</f>
        <v>Mars</v>
      </c>
      <c r="B279" s="11">
        <f t="shared" si="114"/>
        <v>14</v>
      </c>
      <c r="C279" s="28">
        <f t="shared" si="113"/>
        <v>42093</v>
      </c>
      <c r="D279" s="29" t="s">
        <v>243</v>
      </c>
      <c r="E279" s="30" t="str">
        <f>IFERROR(VLOOKUP(D279,Listing!$A:$B,2,0),"--")</f>
        <v>A440A45</v>
      </c>
      <c r="F279" s="30" t="str">
        <f>IFERROR(VLOOKUP(D279,Listing!$A:$E,5,0),"-")</f>
        <v>OUALKADI  OMAR</v>
      </c>
      <c r="G279" s="4">
        <f>IFERROR(VLOOKUP(D279,Listing!$A:$F,6,0),"--")</f>
        <v>42093</v>
      </c>
      <c r="H279" s="11" t="str">
        <f>IFERROR(VLOOKUP(D279,Listing!$A:$D,4,0),"--")</f>
        <v>SALIM ZAGHBA</v>
      </c>
      <c r="I279" s="11" t="str">
        <f t="shared" si="115"/>
        <v>AAC</v>
      </c>
      <c r="J279" s="31">
        <f>IFERROR(COUNTIFS(Ishop!$BG:$BG,Source!D279,Ishop!$B:$B,Source!C279),"--")</f>
        <v>0</v>
      </c>
      <c r="K279" s="11">
        <f>IFERROR(COUNTIFS(Ishop!$BG:$BG,Source!D279,Ishop!$B:$B,Source!C279,Ishop!$J:$J,"OUI"),"--")</f>
        <v>0</v>
      </c>
      <c r="L279" s="11">
        <f>COUNTIFS(Ishop!$AG:$AG,Source!$L$1,Ishop!$BG:$BG,Source!$D279,Ishop!$B:$B,Source!$C279)</f>
        <v>0</v>
      </c>
      <c r="M279" s="11">
        <f>COUNTIFS(Ishop!$AG:$AG,Source!$M$1,Ishop!$BG:$BG,Source!$D279,Ishop!$B:$B,Source!$C279)</f>
        <v>0</v>
      </c>
      <c r="N279" s="11">
        <f>COUNTIFS(Ishop!$AG:$AG,Source!$N$1,Ishop!$BG:$BG,Source!$D279,Ishop!$B:$B,Source!$C279)</f>
        <v>0</v>
      </c>
      <c r="O279" s="11">
        <f>COUNTIFS(Ishop!$AG:$AG,Source!$O$1,Ishop!$BG:$BG,Source!$D279,Ishop!$B:$B,Source!$C279)</f>
        <v>0</v>
      </c>
      <c r="P279" s="11">
        <f>COUNTIFS(Ishop!$AG:$AG,Source!$P$1,Ishop!$BG:$BG,Source!$D279,Ishop!$B:$B,Source!$C279)</f>
        <v>0</v>
      </c>
      <c r="Q279" s="11">
        <f>COUNTIFS(Ishop!$AG:$AG,Source!$Q$1,Ishop!$BG:$BG,Source!$D279,Ishop!$B:$B,Source!$C279)</f>
        <v>0</v>
      </c>
      <c r="R279" s="11">
        <f>COUNTIFS(Ishop!$AG:$AG,Source!$R$1,Ishop!$BG:$BG,Source!$D279,Ishop!$B:$B,Source!$C279)</f>
        <v>0</v>
      </c>
      <c r="S279" s="11">
        <f>COUNTIFS(Ishop!$AG:$AG,Source!$S$1,Ishop!$BG:$BG,Source!$D279,Ishop!$B:$B,Source!$C279)</f>
        <v>0</v>
      </c>
      <c r="T279" s="11">
        <f>COUNTIFS(Ishop!$AG:$AG,Source!$T$1,Ishop!$BG:$BG,Source!$D279,Ishop!$B:$B,Source!$C279)</f>
        <v>0</v>
      </c>
      <c r="U279" s="11">
        <f>COUNTIFS(Ishop!$AG:$AG,Source!$U$1,Ishop!$BG:$BG,Source!$D279,Ishop!$B:$B,Source!$C279)</f>
        <v>0</v>
      </c>
      <c r="V279" s="11">
        <f>COUNTIFS(Ishop!$AG:$AG,Source!$V$1,Ishop!$BG:$BG,Source!$D279,Ishop!$B:$B,Source!$C279)</f>
        <v>0</v>
      </c>
      <c r="W279" s="11">
        <f>COUNTIFS(Ishop!$AG:$AG,Source!$W$1,Ishop!$BG:$BG,Source!$D279,Ishop!$B:$B,Source!$C279)</f>
        <v>0</v>
      </c>
      <c r="X279" s="11">
        <f>COUNTIFS(Ishop!$AG:$AG,Source!$X$1,Ishop!$BG:$BG,Source!$D279,Ishop!$B:$B,Source!$C279)</f>
        <v>0</v>
      </c>
      <c r="Y279" s="11">
        <f>COUNTIFS(Ishop!$AG:$AG,Source!$Y$1,Ishop!$BG:$BG,Source!$D279,Ishop!$B:$B,Source!$C279)</f>
        <v>0</v>
      </c>
      <c r="Z279" s="11">
        <f>COUNTIFS(Ishop!$AG:$AG,Source!$Z$1,Ishop!$BG:$BG,Source!$D279,Ishop!$B:$B,Source!$C279,Ishop!$J:$J,"OUI")</f>
        <v>0</v>
      </c>
      <c r="AA279" s="11">
        <f>COUNTIFS(Ishop!$AG:$AG,Source!$AA$1,Ishop!$BG:$BG,Source!$D279,Ishop!$B:$B,Source!$C279,Ishop!$J:$J,"OUI")</f>
        <v>0</v>
      </c>
      <c r="AB279" s="11">
        <f>COUNTIFS(Ishop!$AG:$AG,Source!$AB$1,Ishop!$BG:$BG,Source!$D279,Ishop!$B:$B,Source!$C279,Ishop!$J:$J,"OUI")</f>
        <v>0</v>
      </c>
      <c r="AC279" s="11">
        <f>COUNTIFS(Ishop!$AG:$AG,Source!$AC$1,Ishop!$BG:$BG,Source!$D279,Ishop!$B:$B,Source!$C279,Ishop!$J:$J,"OUI")</f>
        <v>0</v>
      </c>
      <c r="AD279" s="11">
        <f>COUNTIFS(Ishop!$AG:$AG,Source!$AD$1,Ishop!$BG:$BG,Source!$D279,Ishop!$B:$B,Source!$C279,Ishop!$J:$J,"OUI")</f>
        <v>0</v>
      </c>
      <c r="AE279" s="11">
        <f>COUNTIFS(Ishop!$AG:$AG,Source!$AE$1,Ishop!$BG:$BG,Source!$D279,Ishop!$B:$B,Source!$C279,Ishop!$J:$J,"OUI")</f>
        <v>0</v>
      </c>
      <c r="AF279" s="11">
        <f>COUNTIFS(Ishop!$AG:$AG,Source!$AF$1,Ishop!$BG:$BG,Source!$D279,Ishop!$B:$B,Source!$C279,Ishop!$J:$J,"OUI")</f>
        <v>0</v>
      </c>
      <c r="AG279" s="11">
        <f>COUNTIFS(Ishop!$AG:$AG,Source!$AG$1,Ishop!$BG:$BG,Source!$D279,Ishop!$B:$B,Source!$C279,Ishop!$J:$J,"OUI")</f>
        <v>0</v>
      </c>
      <c r="AH279" s="11">
        <f>COUNTIFS(Ishop!$AG:$AG,Source!$AH$1,Ishop!$BG:$BG,Source!$D279,Ishop!$B:$B,Source!$C279,Ishop!$J:$J,"OUI")</f>
        <v>0</v>
      </c>
      <c r="AI279" s="11">
        <f>COUNTIFS(Ishop!$AG:$AG,Source!$AI$1,Ishop!$BG:$BG,Source!$D279,Ishop!$B:$B,Source!$C279,Ishop!$J:$J,"OUI")</f>
        <v>0</v>
      </c>
      <c r="AJ279" s="11">
        <f>COUNTIFS(Ishop!$AG:$AG,Source!$AJ$1,Ishop!$BG:$BG,Source!$D279,Ishop!$B:$B,Source!$C279,Ishop!$J:$J,"OUI")</f>
        <v>0</v>
      </c>
      <c r="AK279" s="11">
        <f>COUNTIFS(Ishop!$AG:$AG,Source!$AK$1,Ishop!$BG:$BG,Source!$D279,Ishop!$B:$B,Source!$C279,Ishop!$J:$J,"OUI")</f>
        <v>0</v>
      </c>
      <c r="AL279" s="11">
        <f>COUNTIFS(Ishop!$AG:$AG,Source!$AL$1,Ishop!$BG:$BG,Source!$D279,Ishop!$B:$B,Source!$C279,Ishop!$J:$J,"OUI")</f>
        <v>0</v>
      </c>
      <c r="AM279" s="11">
        <f>COUNTIFS(Ishop!$AG:$AG,Source!$AM$1,Ishop!$BG:$BG,Source!$D279,Ishop!$B:$B,Source!$C279,Ishop!$J:$J,"OUI")</f>
        <v>0</v>
      </c>
      <c r="AN279" s="11">
        <f>COUNTIFS(Dolmen!$W:$W,"Sensatio",Dolmen!$O:$O,Source!D279,Dolmen!$F:$F,Source!C279)</f>
        <v>0</v>
      </c>
      <c r="AO279" s="11">
        <f>COUNTIFS(Dolmen!$AC:$AC,"Bbox Miami",Dolmen!$O:$O,Source!D279,Dolmen!$F:$F,Source!C279)</f>
        <v>0</v>
      </c>
      <c r="AP279" s="11">
        <f>COUNTIFS(Dolmen!$AD:$AD,"1",Dolmen!$W:$W,"",Dolmen!$O:$O,Source!D279,Dolmen!$F:$F,Source!C279)</f>
        <v>0</v>
      </c>
      <c r="AQ279" s="11">
        <f>COUNTIFS(Dolmen!$W:$W,"Sensation",Dolmen!$Y:$Y,"1",Dolmen!$O:$O,Source!D279,Dolmen!$F:$F,Source!C279)</f>
        <v>0</v>
      </c>
      <c r="AR279" s="11">
        <f>COUNTIFS(Dolmen!$AC:$AC,"Bbox Miami",Dolmen!$Y:$Y,"1",Dolmen!$O:$O,Source!D279,Dolmen!$F:$F,Source!C279)</f>
        <v>0</v>
      </c>
      <c r="AS279" s="11">
        <f>COUNTIFS(Dolmen!$AD:$AD,"1",Dolmen!$W:$W,"",Dolmen!$Y:$Y,"1",Dolmen!$O:$O,Source!D279,Dolmen!$F:$F,Source!C279)</f>
        <v>0</v>
      </c>
      <c r="AT279" s="11">
        <f t="shared" si="116"/>
        <v>0</v>
      </c>
      <c r="AU279" s="11">
        <f t="shared" si="117"/>
        <v>0</v>
      </c>
      <c r="AV279" s="11">
        <f t="shared" si="118"/>
        <v>0</v>
      </c>
      <c r="AW279" s="11">
        <f t="shared" si="119"/>
        <v>0</v>
      </c>
      <c r="AX279" s="11">
        <f t="shared" si="120"/>
        <v>0</v>
      </c>
      <c r="AY279" s="11">
        <f t="shared" si="121"/>
        <v>0</v>
      </c>
      <c r="AZ279" s="11">
        <f t="shared" si="122"/>
        <v>0</v>
      </c>
      <c r="BA279" s="11">
        <f t="shared" si="123"/>
        <v>0</v>
      </c>
      <c r="BB279" s="11">
        <f t="shared" si="124"/>
        <v>0</v>
      </c>
      <c r="BC279" s="11">
        <f t="shared" si="125"/>
        <v>0</v>
      </c>
      <c r="BD279" s="11">
        <f>SUMIFS(Ishop!$BK:$BK,Ishop!$BG:$BG,Source!D279,Ishop!$B:$B,Source!C279)</f>
        <v>0</v>
      </c>
      <c r="BE279" s="11">
        <f>COUNTIFS(Ishop!$AW:$AW,"OUI",Ishop!$BG:$BG,Source!D279,Ishop!$B:$B,Source!C279)</f>
        <v>0</v>
      </c>
      <c r="BF279" s="11">
        <f t="shared" si="126"/>
        <v>0</v>
      </c>
      <c r="BG279" s="11">
        <f t="shared" si="127"/>
        <v>0</v>
      </c>
      <c r="BH279" s="11">
        <f t="shared" si="128"/>
        <v>0</v>
      </c>
      <c r="BI279" s="11">
        <f t="shared" si="129"/>
        <v>0</v>
      </c>
      <c r="BJ279" s="11">
        <f t="shared" si="130"/>
        <v>0</v>
      </c>
      <c r="BK279" s="11">
        <f t="shared" si="131"/>
        <v>0</v>
      </c>
      <c r="BL279" s="11">
        <f t="shared" si="132"/>
        <v>0</v>
      </c>
      <c r="BM279" s="11">
        <f t="shared" si="133"/>
        <v>0</v>
      </c>
      <c r="BN279" s="25">
        <f>Z279*Budget!$A$6</f>
        <v>0</v>
      </c>
      <c r="BO279" s="25">
        <f>AA279*(Budget!$B$6+Budget!$B$7)</f>
        <v>0</v>
      </c>
      <c r="BP279" s="25">
        <f>AB279*(Budget!$C$6+Budget!$C$7)</f>
        <v>0</v>
      </c>
      <c r="BQ279" s="25">
        <f>AC279*(Budget!$D$6+Budget!$D$7)</f>
        <v>0</v>
      </c>
      <c r="BR279" s="25">
        <f>AD279*(Budget!$E$6+Budget!$E$7)</f>
        <v>0</v>
      </c>
      <c r="BS279" s="25">
        <f>AE279*(Budget!$F$6+Budget!$F$7)</f>
        <v>0</v>
      </c>
      <c r="BT279" s="25">
        <f>AF279*(Budget!$G$6+Budget!$G$7)</f>
        <v>0</v>
      </c>
      <c r="BU279" s="25">
        <f>AG279*Budget!$H$6</f>
        <v>0</v>
      </c>
      <c r="BV279" s="25">
        <f>AH279*Budget!$I$6</f>
        <v>0</v>
      </c>
      <c r="BW279" s="25">
        <f>AI279*Budget!$J$6</f>
        <v>0</v>
      </c>
      <c r="BX279" s="25">
        <f>AJ279*Budget!$K$6</f>
        <v>0</v>
      </c>
      <c r="BY279" s="25">
        <f>AK279*Budget!$L$6</f>
        <v>0</v>
      </c>
      <c r="BZ279" s="25">
        <f>AL279*Budget!$M$6</f>
        <v>0</v>
      </c>
      <c r="CA279" s="25">
        <f>AM279*Budget!$N$6</f>
        <v>0</v>
      </c>
      <c r="CB279" s="25">
        <f>AQ279*Budget!$O$6</f>
        <v>0</v>
      </c>
      <c r="CC279" s="25">
        <f>AR279*Budget!$S$6</f>
        <v>0</v>
      </c>
      <c r="CD279" s="25">
        <f>AS279*Budget!$Q$6</f>
        <v>0</v>
      </c>
      <c r="CE279" s="25">
        <f t="shared" si="134"/>
        <v>0</v>
      </c>
      <c r="CF279" s="11" t="e">
        <f>COUNTIFS(#REF!,Source!E279,#REF!,Source!C279)</f>
        <v>#REF!</v>
      </c>
      <c r="CG279" s="11" t="str">
        <f t="shared" si="135"/>
        <v>--</v>
      </c>
    </row>
    <row r="280" spans="1:85" x14ac:dyDescent="0.25">
      <c r="A280" t="str">
        <f>IFERROR(VLOOKUP(MONTH(C280),Date!$A$2:$B$13,2,0),"--")</f>
        <v>Mars</v>
      </c>
      <c r="B280" s="11">
        <f t="shared" si="114"/>
        <v>14</v>
      </c>
      <c r="C280" s="28">
        <f t="shared" si="113"/>
        <v>42093</v>
      </c>
      <c r="D280" s="29" t="s">
        <v>244</v>
      </c>
      <c r="E280" s="30" t="str">
        <f>IFERROR(VLOOKUP(D280,Listing!$A:$B,2,0),"--")</f>
        <v>A44040</v>
      </c>
      <c r="F280" s="30" t="str">
        <f>IFERROR(VLOOKUP(D280,Listing!$A:$E,5,0),"-")</f>
        <v>EL FILALI   AMINA</v>
      </c>
      <c r="G280" s="4">
        <f>IFERROR(VLOOKUP(D280,Listing!$A:$F,6,0),"--")</f>
        <v>42079</v>
      </c>
      <c r="H280" s="11" t="str">
        <f>IFERROR(VLOOKUP(D280,Listing!$A:$D,4,0),"--")</f>
        <v>SALIM ZAGHBA</v>
      </c>
      <c r="I280" s="11" t="str">
        <f t="shared" si="115"/>
        <v>AAC</v>
      </c>
      <c r="J280" s="31">
        <f>IFERROR(COUNTIFS(Ishop!$BG:$BG,Source!D280,Ishop!$B:$B,Source!C280),"--")</f>
        <v>0</v>
      </c>
      <c r="K280" s="11">
        <f>IFERROR(COUNTIFS(Ishop!$BG:$BG,Source!D280,Ishop!$B:$B,Source!C280,Ishop!$J:$J,"OUI"),"--")</f>
        <v>0</v>
      </c>
      <c r="L280" s="11">
        <f>COUNTIFS(Ishop!$AG:$AG,Source!$L$1,Ishop!$BG:$BG,Source!$D280,Ishop!$B:$B,Source!$C280)</f>
        <v>0</v>
      </c>
      <c r="M280" s="11">
        <f>COUNTIFS(Ishop!$AG:$AG,Source!$M$1,Ishop!$BG:$BG,Source!$D280,Ishop!$B:$B,Source!$C280)</f>
        <v>0</v>
      </c>
      <c r="N280" s="11">
        <f>COUNTIFS(Ishop!$AG:$AG,Source!$N$1,Ishop!$BG:$BG,Source!$D280,Ishop!$B:$B,Source!$C280)</f>
        <v>0</v>
      </c>
      <c r="O280" s="11">
        <f>COUNTIFS(Ishop!$AG:$AG,Source!$O$1,Ishop!$BG:$BG,Source!$D280,Ishop!$B:$B,Source!$C280)</f>
        <v>0</v>
      </c>
      <c r="P280" s="11">
        <f>COUNTIFS(Ishop!$AG:$AG,Source!$P$1,Ishop!$BG:$BG,Source!$D280,Ishop!$B:$B,Source!$C280)</f>
        <v>0</v>
      </c>
      <c r="Q280" s="11">
        <f>COUNTIFS(Ishop!$AG:$AG,Source!$Q$1,Ishop!$BG:$BG,Source!$D280,Ishop!$B:$B,Source!$C280)</f>
        <v>0</v>
      </c>
      <c r="R280" s="11">
        <f>COUNTIFS(Ishop!$AG:$AG,Source!$R$1,Ishop!$BG:$BG,Source!$D280,Ishop!$B:$B,Source!$C280)</f>
        <v>0</v>
      </c>
      <c r="S280" s="11">
        <f>COUNTIFS(Ishop!$AG:$AG,Source!$S$1,Ishop!$BG:$BG,Source!$D280,Ishop!$B:$B,Source!$C280)</f>
        <v>0</v>
      </c>
      <c r="T280" s="11">
        <f>COUNTIFS(Ishop!$AG:$AG,Source!$T$1,Ishop!$BG:$BG,Source!$D280,Ishop!$B:$B,Source!$C280)</f>
        <v>0</v>
      </c>
      <c r="U280" s="11">
        <f>COUNTIFS(Ishop!$AG:$AG,Source!$U$1,Ishop!$BG:$BG,Source!$D280,Ishop!$B:$B,Source!$C280)</f>
        <v>0</v>
      </c>
      <c r="V280" s="11">
        <f>COUNTIFS(Ishop!$AG:$AG,Source!$V$1,Ishop!$BG:$BG,Source!$D280,Ishop!$B:$B,Source!$C280)</f>
        <v>0</v>
      </c>
      <c r="W280" s="11">
        <f>COUNTIFS(Ishop!$AG:$AG,Source!$W$1,Ishop!$BG:$BG,Source!$D280,Ishop!$B:$B,Source!$C280)</f>
        <v>0</v>
      </c>
      <c r="X280" s="11">
        <f>COUNTIFS(Ishop!$AG:$AG,Source!$X$1,Ishop!$BG:$BG,Source!$D280,Ishop!$B:$B,Source!$C280)</f>
        <v>0</v>
      </c>
      <c r="Y280" s="11">
        <f>COUNTIFS(Ishop!$AG:$AG,Source!$Y$1,Ishop!$BG:$BG,Source!$D280,Ishop!$B:$B,Source!$C280)</f>
        <v>0</v>
      </c>
      <c r="Z280" s="11">
        <f>COUNTIFS(Ishop!$AG:$AG,Source!$Z$1,Ishop!$BG:$BG,Source!$D280,Ishop!$B:$B,Source!$C280,Ishop!$J:$J,"OUI")</f>
        <v>0</v>
      </c>
      <c r="AA280" s="11">
        <f>COUNTIFS(Ishop!$AG:$AG,Source!$AA$1,Ishop!$BG:$BG,Source!$D280,Ishop!$B:$B,Source!$C280,Ishop!$J:$J,"OUI")</f>
        <v>0</v>
      </c>
      <c r="AB280" s="11">
        <f>COUNTIFS(Ishop!$AG:$AG,Source!$AB$1,Ishop!$BG:$BG,Source!$D280,Ishop!$B:$B,Source!$C280,Ishop!$J:$J,"OUI")</f>
        <v>0</v>
      </c>
      <c r="AC280" s="11">
        <f>COUNTIFS(Ishop!$AG:$AG,Source!$AC$1,Ishop!$BG:$BG,Source!$D280,Ishop!$B:$B,Source!$C280,Ishop!$J:$J,"OUI")</f>
        <v>0</v>
      </c>
      <c r="AD280" s="11">
        <f>COUNTIFS(Ishop!$AG:$AG,Source!$AD$1,Ishop!$BG:$BG,Source!$D280,Ishop!$B:$B,Source!$C280,Ishop!$J:$J,"OUI")</f>
        <v>0</v>
      </c>
      <c r="AE280" s="11">
        <f>COUNTIFS(Ishop!$AG:$AG,Source!$AE$1,Ishop!$BG:$BG,Source!$D280,Ishop!$B:$B,Source!$C280,Ishop!$J:$J,"OUI")</f>
        <v>0</v>
      </c>
      <c r="AF280" s="11">
        <f>COUNTIFS(Ishop!$AG:$AG,Source!$AF$1,Ishop!$BG:$BG,Source!$D280,Ishop!$B:$B,Source!$C280,Ishop!$J:$J,"OUI")</f>
        <v>0</v>
      </c>
      <c r="AG280" s="11">
        <f>COUNTIFS(Ishop!$AG:$AG,Source!$AG$1,Ishop!$BG:$BG,Source!$D280,Ishop!$B:$B,Source!$C280,Ishop!$J:$J,"OUI")</f>
        <v>0</v>
      </c>
      <c r="AH280" s="11">
        <f>COUNTIFS(Ishop!$AG:$AG,Source!$AH$1,Ishop!$BG:$BG,Source!$D280,Ishop!$B:$B,Source!$C280,Ishop!$J:$J,"OUI")</f>
        <v>0</v>
      </c>
      <c r="AI280" s="11">
        <f>COUNTIFS(Ishop!$AG:$AG,Source!$AI$1,Ishop!$BG:$BG,Source!$D280,Ishop!$B:$B,Source!$C280,Ishop!$J:$J,"OUI")</f>
        <v>0</v>
      </c>
      <c r="AJ280" s="11">
        <f>COUNTIFS(Ishop!$AG:$AG,Source!$AJ$1,Ishop!$BG:$BG,Source!$D280,Ishop!$B:$B,Source!$C280,Ishop!$J:$J,"OUI")</f>
        <v>0</v>
      </c>
      <c r="AK280" s="11">
        <f>COUNTIFS(Ishop!$AG:$AG,Source!$AK$1,Ishop!$BG:$BG,Source!$D280,Ishop!$B:$B,Source!$C280,Ishop!$J:$J,"OUI")</f>
        <v>0</v>
      </c>
      <c r="AL280" s="11">
        <f>COUNTIFS(Ishop!$AG:$AG,Source!$AL$1,Ishop!$BG:$BG,Source!$D280,Ishop!$B:$B,Source!$C280,Ishop!$J:$J,"OUI")</f>
        <v>0</v>
      </c>
      <c r="AM280" s="11">
        <f>COUNTIFS(Ishop!$AG:$AG,Source!$AM$1,Ishop!$BG:$BG,Source!$D280,Ishop!$B:$B,Source!$C280,Ishop!$J:$J,"OUI")</f>
        <v>0</v>
      </c>
      <c r="AN280" s="11">
        <f>COUNTIFS(Dolmen!$W:$W,"Sensatio",Dolmen!$O:$O,Source!D280,Dolmen!$F:$F,Source!C280)</f>
        <v>0</v>
      </c>
      <c r="AO280" s="11">
        <f>COUNTIFS(Dolmen!$AC:$AC,"Bbox Miami",Dolmen!$O:$O,Source!D280,Dolmen!$F:$F,Source!C280)</f>
        <v>0</v>
      </c>
      <c r="AP280" s="11">
        <f>COUNTIFS(Dolmen!$AD:$AD,"1",Dolmen!$W:$W,"",Dolmen!$O:$O,Source!D280,Dolmen!$F:$F,Source!C280)</f>
        <v>0</v>
      </c>
      <c r="AQ280" s="11">
        <f>COUNTIFS(Dolmen!$W:$W,"Sensation",Dolmen!$Y:$Y,"1",Dolmen!$O:$O,Source!D280,Dolmen!$F:$F,Source!C280)</f>
        <v>0</v>
      </c>
      <c r="AR280" s="11">
        <f>COUNTIFS(Dolmen!$AC:$AC,"Bbox Miami",Dolmen!$Y:$Y,"1",Dolmen!$O:$O,Source!D280,Dolmen!$F:$F,Source!C280)</f>
        <v>0</v>
      </c>
      <c r="AS280" s="11">
        <f>COUNTIFS(Dolmen!$AD:$AD,"1",Dolmen!$W:$W,"",Dolmen!$Y:$Y,"1",Dolmen!$O:$O,Source!D280,Dolmen!$F:$F,Source!C280)</f>
        <v>0</v>
      </c>
      <c r="AT280" s="11">
        <f t="shared" si="116"/>
        <v>0</v>
      </c>
      <c r="AU280" s="11">
        <f t="shared" si="117"/>
        <v>0</v>
      </c>
      <c r="AV280" s="11">
        <f t="shared" si="118"/>
        <v>0</v>
      </c>
      <c r="AW280" s="11">
        <f t="shared" si="119"/>
        <v>0</v>
      </c>
      <c r="AX280" s="11">
        <f t="shared" si="120"/>
        <v>0</v>
      </c>
      <c r="AY280" s="11">
        <f t="shared" si="121"/>
        <v>0</v>
      </c>
      <c r="AZ280" s="11">
        <f t="shared" si="122"/>
        <v>0</v>
      </c>
      <c r="BA280" s="11">
        <f t="shared" si="123"/>
        <v>0</v>
      </c>
      <c r="BB280" s="11">
        <f t="shared" si="124"/>
        <v>0</v>
      </c>
      <c r="BC280" s="11">
        <f t="shared" si="125"/>
        <v>0</v>
      </c>
      <c r="BD280" s="11">
        <f>SUMIFS(Ishop!$BK:$BK,Ishop!$BG:$BG,Source!D280,Ishop!$B:$B,Source!C280)</f>
        <v>0</v>
      </c>
      <c r="BE280" s="11">
        <f>COUNTIFS(Ishop!$AW:$AW,"OUI",Ishop!$BG:$BG,Source!D280,Ishop!$B:$B,Source!C280)</f>
        <v>0</v>
      </c>
      <c r="BF280" s="11">
        <f t="shared" si="126"/>
        <v>0</v>
      </c>
      <c r="BG280" s="11">
        <f t="shared" si="127"/>
        <v>0</v>
      </c>
      <c r="BH280" s="11">
        <f t="shared" si="128"/>
        <v>0</v>
      </c>
      <c r="BI280" s="11">
        <f t="shared" si="129"/>
        <v>0</v>
      </c>
      <c r="BJ280" s="11">
        <f t="shared" si="130"/>
        <v>0</v>
      </c>
      <c r="BK280" s="11">
        <f t="shared" si="131"/>
        <v>0</v>
      </c>
      <c r="BL280" s="11">
        <f t="shared" si="132"/>
        <v>0</v>
      </c>
      <c r="BM280" s="11">
        <f t="shared" si="133"/>
        <v>0</v>
      </c>
      <c r="BN280" s="25">
        <f>Z280*Budget!$A$6</f>
        <v>0</v>
      </c>
      <c r="BO280" s="25">
        <f>AA280*(Budget!$B$6+Budget!$B$7)</f>
        <v>0</v>
      </c>
      <c r="BP280" s="25">
        <f>AB280*(Budget!$C$6+Budget!$C$7)</f>
        <v>0</v>
      </c>
      <c r="BQ280" s="25">
        <f>AC280*(Budget!$D$6+Budget!$D$7)</f>
        <v>0</v>
      </c>
      <c r="BR280" s="25">
        <f>AD280*(Budget!$E$6+Budget!$E$7)</f>
        <v>0</v>
      </c>
      <c r="BS280" s="25">
        <f>AE280*(Budget!$F$6+Budget!$F$7)</f>
        <v>0</v>
      </c>
      <c r="BT280" s="25">
        <f>AF280*(Budget!$G$6+Budget!$G$7)</f>
        <v>0</v>
      </c>
      <c r="BU280" s="25">
        <f>AG280*Budget!$H$6</f>
        <v>0</v>
      </c>
      <c r="BV280" s="25">
        <f>AH280*Budget!$I$6</f>
        <v>0</v>
      </c>
      <c r="BW280" s="25">
        <f>AI280*Budget!$J$6</f>
        <v>0</v>
      </c>
      <c r="BX280" s="25">
        <f>AJ280*Budget!$K$6</f>
        <v>0</v>
      </c>
      <c r="BY280" s="25">
        <f>AK280*Budget!$L$6</f>
        <v>0</v>
      </c>
      <c r="BZ280" s="25">
        <f>AL280*Budget!$M$6</f>
        <v>0</v>
      </c>
      <c r="CA280" s="25">
        <f>AM280*Budget!$N$6</f>
        <v>0</v>
      </c>
      <c r="CB280" s="25">
        <f>AQ280*Budget!$O$6</f>
        <v>0</v>
      </c>
      <c r="CC280" s="25">
        <f>AR280*Budget!$S$6</f>
        <v>0</v>
      </c>
      <c r="CD280" s="25">
        <f>AS280*Budget!$Q$6</f>
        <v>0</v>
      </c>
      <c r="CE280" s="25">
        <f t="shared" si="134"/>
        <v>0</v>
      </c>
      <c r="CF280" s="11" t="e">
        <f>COUNTIFS(#REF!,Source!E280,#REF!,Source!C280)</f>
        <v>#REF!</v>
      </c>
      <c r="CG280" s="11" t="str">
        <f t="shared" si="135"/>
        <v>--</v>
      </c>
    </row>
    <row r="281" spans="1:85" x14ac:dyDescent="0.25">
      <c r="A281" t="str">
        <f>IFERROR(VLOOKUP(MONTH(C281),Date!$A$2:$B$13,2,0),"--")</f>
        <v>Mars</v>
      </c>
      <c r="B281" s="11">
        <f t="shared" si="114"/>
        <v>14</v>
      </c>
      <c r="C281" s="28">
        <f t="shared" si="113"/>
        <v>42093</v>
      </c>
      <c r="D281" s="29" t="s">
        <v>245</v>
      </c>
      <c r="E281" s="30" t="str">
        <f>IFERROR(VLOOKUP(D281,Listing!$A:$B,2,0),"--")</f>
        <v>A44075</v>
      </c>
      <c r="F281" s="30" t="str">
        <f>IFERROR(VLOOKUP(D281,Listing!$A:$E,5,0),"-")</f>
        <v>ZAITOUNE  HANANE</v>
      </c>
      <c r="G281" s="4">
        <f>IFERROR(VLOOKUP(D281,Listing!$A:$F,6,0),"--")</f>
        <v>42093</v>
      </c>
      <c r="H281" s="11" t="str">
        <f>IFERROR(VLOOKUP(D281,Listing!$A:$D,4,0),"--")</f>
        <v>SALIM ZAGHBA</v>
      </c>
      <c r="I281" s="11" t="str">
        <f t="shared" si="115"/>
        <v>AAC</v>
      </c>
      <c r="J281" s="31">
        <f>IFERROR(COUNTIFS(Ishop!$BG:$BG,Source!D281,Ishop!$B:$B,Source!C281),"--")</f>
        <v>0</v>
      </c>
      <c r="K281" s="11">
        <f>IFERROR(COUNTIFS(Ishop!$BG:$BG,Source!D281,Ishop!$B:$B,Source!C281,Ishop!$J:$J,"OUI"),"--")</f>
        <v>0</v>
      </c>
      <c r="L281" s="11">
        <f>COUNTIFS(Ishop!$AG:$AG,Source!$L$1,Ishop!$BG:$BG,Source!$D281,Ishop!$B:$B,Source!$C281)</f>
        <v>0</v>
      </c>
      <c r="M281" s="11">
        <f>COUNTIFS(Ishop!$AG:$AG,Source!$M$1,Ishop!$BG:$BG,Source!$D281,Ishop!$B:$B,Source!$C281)</f>
        <v>0</v>
      </c>
      <c r="N281" s="11">
        <f>COUNTIFS(Ishop!$AG:$AG,Source!$N$1,Ishop!$BG:$BG,Source!$D281,Ishop!$B:$B,Source!$C281)</f>
        <v>0</v>
      </c>
      <c r="O281" s="11">
        <f>COUNTIFS(Ishop!$AG:$AG,Source!$O$1,Ishop!$BG:$BG,Source!$D281,Ishop!$B:$B,Source!$C281)</f>
        <v>0</v>
      </c>
      <c r="P281" s="11">
        <f>COUNTIFS(Ishop!$AG:$AG,Source!$P$1,Ishop!$BG:$BG,Source!$D281,Ishop!$B:$B,Source!$C281)</f>
        <v>0</v>
      </c>
      <c r="Q281" s="11">
        <f>COUNTIFS(Ishop!$AG:$AG,Source!$Q$1,Ishop!$BG:$BG,Source!$D281,Ishop!$B:$B,Source!$C281)</f>
        <v>0</v>
      </c>
      <c r="R281" s="11">
        <f>COUNTIFS(Ishop!$AG:$AG,Source!$R$1,Ishop!$BG:$BG,Source!$D281,Ishop!$B:$B,Source!$C281)</f>
        <v>0</v>
      </c>
      <c r="S281" s="11">
        <f>COUNTIFS(Ishop!$AG:$AG,Source!$S$1,Ishop!$BG:$BG,Source!$D281,Ishop!$B:$B,Source!$C281)</f>
        <v>0</v>
      </c>
      <c r="T281" s="11">
        <f>COUNTIFS(Ishop!$AG:$AG,Source!$T$1,Ishop!$BG:$BG,Source!$D281,Ishop!$B:$B,Source!$C281)</f>
        <v>0</v>
      </c>
      <c r="U281" s="11">
        <f>COUNTIFS(Ishop!$AG:$AG,Source!$U$1,Ishop!$BG:$BG,Source!$D281,Ishop!$B:$B,Source!$C281)</f>
        <v>0</v>
      </c>
      <c r="V281" s="11">
        <f>COUNTIFS(Ishop!$AG:$AG,Source!$V$1,Ishop!$BG:$BG,Source!$D281,Ishop!$B:$B,Source!$C281)</f>
        <v>0</v>
      </c>
      <c r="W281" s="11">
        <f>COUNTIFS(Ishop!$AG:$AG,Source!$W$1,Ishop!$BG:$BG,Source!$D281,Ishop!$B:$B,Source!$C281)</f>
        <v>0</v>
      </c>
      <c r="X281" s="11">
        <f>COUNTIFS(Ishop!$AG:$AG,Source!$X$1,Ishop!$BG:$BG,Source!$D281,Ishop!$B:$B,Source!$C281)</f>
        <v>0</v>
      </c>
      <c r="Y281" s="11">
        <f>COUNTIFS(Ishop!$AG:$AG,Source!$Y$1,Ishop!$BG:$BG,Source!$D281,Ishop!$B:$B,Source!$C281)</f>
        <v>0</v>
      </c>
      <c r="Z281" s="11">
        <f>COUNTIFS(Ishop!$AG:$AG,Source!$Z$1,Ishop!$BG:$BG,Source!$D281,Ishop!$B:$B,Source!$C281,Ishop!$J:$J,"OUI")</f>
        <v>0</v>
      </c>
      <c r="AA281" s="11">
        <f>COUNTIFS(Ishop!$AG:$AG,Source!$AA$1,Ishop!$BG:$BG,Source!$D281,Ishop!$B:$B,Source!$C281,Ishop!$J:$J,"OUI")</f>
        <v>0</v>
      </c>
      <c r="AB281" s="11">
        <f>COUNTIFS(Ishop!$AG:$AG,Source!$AB$1,Ishop!$BG:$BG,Source!$D281,Ishop!$B:$B,Source!$C281,Ishop!$J:$J,"OUI")</f>
        <v>0</v>
      </c>
      <c r="AC281" s="11">
        <f>COUNTIFS(Ishop!$AG:$AG,Source!$AC$1,Ishop!$BG:$BG,Source!$D281,Ishop!$B:$B,Source!$C281,Ishop!$J:$J,"OUI")</f>
        <v>0</v>
      </c>
      <c r="AD281" s="11">
        <f>COUNTIFS(Ishop!$AG:$AG,Source!$AD$1,Ishop!$BG:$BG,Source!$D281,Ishop!$B:$B,Source!$C281,Ishop!$J:$J,"OUI")</f>
        <v>0</v>
      </c>
      <c r="AE281" s="11">
        <f>COUNTIFS(Ishop!$AG:$AG,Source!$AE$1,Ishop!$BG:$BG,Source!$D281,Ishop!$B:$B,Source!$C281,Ishop!$J:$J,"OUI")</f>
        <v>0</v>
      </c>
      <c r="AF281" s="11">
        <f>COUNTIFS(Ishop!$AG:$AG,Source!$AF$1,Ishop!$BG:$BG,Source!$D281,Ishop!$B:$B,Source!$C281,Ishop!$J:$J,"OUI")</f>
        <v>0</v>
      </c>
      <c r="AG281" s="11">
        <f>COUNTIFS(Ishop!$AG:$AG,Source!$AG$1,Ishop!$BG:$BG,Source!$D281,Ishop!$B:$B,Source!$C281,Ishop!$J:$J,"OUI")</f>
        <v>0</v>
      </c>
      <c r="AH281" s="11">
        <f>COUNTIFS(Ishop!$AG:$AG,Source!$AH$1,Ishop!$BG:$BG,Source!$D281,Ishop!$B:$B,Source!$C281,Ishop!$J:$J,"OUI")</f>
        <v>0</v>
      </c>
      <c r="AI281" s="11">
        <f>COUNTIFS(Ishop!$AG:$AG,Source!$AI$1,Ishop!$BG:$BG,Source!$D281,Ishop!$B:$B,Source!$C281,Ishop!$J:$J,"OUI")</f>
        <v>0</v>
      </c>
      <c r="AJ281" s="11">
        <f>COUNTIFS(Ishop!$AG:$AG,Source!$AJ$1,Ishop!$BG:$BG,Source!$D281,Ishop!$B:$B,Source!$C281,Ishop!$J:$J,"OUI")</f>
        <v>0</v>
      </c>
      <c r="AK281" s="11">
        <f>COUNTIFS(Ishop!$AG:$AG,Source!$AK$1,Ishop!$BG:$BG,Source!$D281,Ishop!$B:$B,Source!$C281,Ishop!$J:$J,"OUI")</f>
        <v>0</v>
      </c>
      <c r="AL281" s="11">
        <f>COUNTIFS(Ishop!$AG:$AG,Source!$AL$1,Ishop!$BG:$BG,Source!$D281,Ishop!$B:$B,Source!$C281,Ishop!$J:$J,"OUI")</f>
        <v>0</v>
      </c>
      <c r="AM281" s="11">
        <f>COUNTIFS(Ishop!$AG:$AG,Source!$AM$1,Ishop!$BG:$BG,Source!$D281,Ishop!$B:$B,Source!$C281,Ishop!$J:$J,"OUI")</f>
        <v>0</v>
      </c>
      <c r="AN281" s="11">
        <f>COUNTIFS(Dolmen!$W:$W,"Sensatio",Dolmen!$O:$O,Source!D281,Dolmen!$F:$F,Source!C281)</f>
        <v>0</v>
      </c>
      <c r="AO281" s="11">
        <f>COUNTIFS(Dolmen!$AC:$AC,"Bbox Miami",Dolmen!$O:$O,Source!D281,Dolmen!$F:$F,Source!C281)</f>
        <v>0</v>
      </c>
      <c r="AP281" s="11">
        <f>COUNTIFS(Dolmen!$AD:$AD,"1",Dolmen!$W:$W,"",Dolmen!$O:$O,Source!D281,Dolmen!$F:$F,Source!C281)</f>
        <v>0</v>
      </c>
      <c r="AQ281" s="11">
        <f>COUNTIFS(Dolmen!$W:$W,"Sensation",Dolmen!$Y:$Y,"1",Dolmen!$O:$O,Source!D281,Dolmen!$F:$F,Source!C281)</f>
        <v>0</v>
      </c>
      <c r="AR281" s="11">
        <f>COUNTIFS(Dolmen!$AC:$AC,"Bbox Miami",Dolmen!$Y:$Y,"1",Dolmen!$O:$O,Source!D281,Dolmen!$F:$F,Source!C281)</f>
        <v>0</v>
      </c>
      <c r="AS281" s="11">
        <f>COUNTIFS(Dolmen!$AD:$AD,"1",Dolmen!$W:$W,"",Dolmen!$Y:$Y,"1",Dolmen!$O:$O,Source!D281,Dolmen!$F:$F,Source!C281)</f>
        <v>0</v>
      </c>
      <c r="AT281" s="11">
        <f t="shared" si="116"/>
        <v>0</v>
      </c>
      <c r="AU281" s="11">
        <f t="shared" si="117"/>
        <v>0</v>
      </c>
      <c r="AV281" s="11">
        <f t="shared" si="118"/>
        <v>0</v>
      </c>
      <c r="AW281" s="11">
        <f t="shared" si="119"/>
        <v>0</v>
      </c>
      <c r="AX281" s="11">
        <f t="shared" si="120"/>
        <v>0</v>
      </c>
      <c r="AY281" s="11">
        <f t="shared" si="121"/>
        <v>0</v>
      </c>
      <c r="AZ281" s="11">
        <f t="shared" si="122"/>
        <v>0</v>
      </c>
      <c r="BA281" s="11">
        <f t="shared" si="123"/>
        <v>0</v>
      </c>
      <c r="BB281" s="11">
        <f t="shared" si="124"/>
        <v>0</v>
      </c>
      <c r="BC281" s="11">
        <f t="shared" si="125"/>
        <v>0</v>
      </c>
      <c r="BD281" s="11">
        <f>SUMIFS(Ishop!$BK:$BK,Ishop!$BG:$BG,Source!D281,Ishop!$B:$B,Source!C281)</f>
        <v>0</v>
      </c>
      <c r="BE281" s="11">
        <f>COUNTIFS(Ishop!$AW:$AW,"OUI",Ishop!$BG:$BG,Source!D281,Ishop!$B:$B,Source!C281)</f>
        <v>0</v>
      </c>
      <c r="BF281" s="11">
        <f t="shared" si="126"/>
        <v>0</v>
      </c>
      <c r="BG281" s="11">
        <f t="shared" si="127"/>
        <v>0</v>
      </c>
      <c r="BH281" s="11">
        <f t="shared" si="128"/>
        <v>0</v>
      </c>
      <c r="BI281" s="11">
        <f t="shared" si="129"/>
        <v>0</v>
      </c>
      <c r="BJ281" s="11">
        <f t="shared" si="130"/>
        <v>0</v>
      </c>
      <c r="BK281" s="11">
        <f t="shared" si="131"/>
        <v>0</v>
      </c>
      <c r="BL281" s="11">
        <f t="shared" si="132"/>
        <v>0</v>
      </c>
      <c r="BM281" s="11">
        <f t="shared" si="133"/>
        <v>0</v>
      </c>
      <c r="BN281" s="25">
        <f>Z281*Budget!$A$6</f>
        <v>0</v>
      </c>
      <c r="BO281" s="25">
        <f>AA281*(Budget!$B$6+Budget!$B$7)</f>
        <v>0</v>
      </c>
      <c r="BP281" s="25">
        <f>AB281*(Budget!$C$6+Budget!$C$7)</f>
        <v>0</v>
      </c>
      <c r="BQ281" s="25">
        <f>AC281*(Budget!$D$6+Budget!$D$7)</f>
        <v>0</v>
      </c>
      <c r="BR281" s="25">
        <f>AD281*(Budget!$E$6+Budget!$E$7)</f>
        <v>0</v>
      </c>
      <c r="BS281" s="25">
        <f>AE281*(Budget!$F$6+Budget!$F$7)</f>
        <v>0</v>
      </c>
      <c r="BT281" s="25">
        <f>AF281*(Budget!$G$6+Budget!$G$7)</f>
        <v>0</v>
      </c>
      <c r="BU281" s="25">
        <f>AG281*Budget!$H$6</f>
        <v>0</v>
      </c>
      <c r="BV281" s="25">
        <f>AH281*Budget!$I$6</f>
        <v>0</v>
      </c>
      <c r="BW281" s="25">
        <f>AI281*Budget!$J$6</f>
        <v>0</v>
      </c>
      <c r="BX281" s="25">
        <f>AJ281*Budget!$K$6</f>
        <v>0</v>
      </c>
      <c r="BY281" s="25">
        <f>AK281*Budget!$L$6</f>
        <v>0</v>
      </c>
      <c r="BZ281" s="25">
        <f>AL281*Budget!$M$6</f>
        <v>0</v>
      </c>
      <c r="CA281" s="25">
        <f>AM281*Budget!$N$6</f>
        <v>0</v>
      </c>
      <c r="CB281" s="25">
        <f>AQ281*Budget!$O$6</f>
        <v>0</v>
      </c>
      <c r="CC281" s="25">
        <f>AR281*Budget!$S$6</f>
        <v>0</v>
      </c>
      <c r="CD281" s="25">
        <f>AS281*Budget!$Q$6</f>
        <v>0</v>
      </c>
      <c r="CE281" s="25">
        <f t="shared" si="134"/>
        <v>0</v>
      </c>
      <c r="CF281" s="11" t="e">
        <f>COUNTIFS(#REF!,Source!E281,#REF!,Source!C281)</f>
        <v>#REF!</v>
      </c>
      <c r="CG281" s="11" t="str">
        <f t="shared" si="135"/>
        <v>--</v>
      </c>
    </row>
    <row r="282" spans="1:85" x14ac:dyDescent="0.25">
      <c r="A282" t="str">
        <f>IFERROR(VLOOKUP(MONTH(C282),Date!$A$2:$B$13,2,0),"--")</f>
        <v>Mars</v>
      </c>
      <c r="B282" s="11">
        <f t="shared" si="114"/>
        <v>14</v>
      </c>
      <c r="C282" s="28">
        <f>C225+1</f>
        <v>42093</v>
      </c>
      <c r="D282" s="29" t="s">
        <v>246</v>
      </c>
      <c r="E282" s="30" t="str">
        <f>IFERROR(VLOOKUP(D282,Listing!$A:$B,2,0),"--")</f>
        <v>A440A46</v>
      </c>
      <c r="F282" s="30" t="str">
        <f>IFERROR(VLOOKUP(D282,Listing!$A:$E,5,0),"-")</f>
        <v>BENABBOU  SOUAD</v>
      </c>
      <c r="G282" s="4">
        <f>IFERROR(VLOOKUP(D282,Listing!$A:$F,6,0),"--")</f>
        <v>42093</v>
      </c>
      <c r="H282" s="11" t="str">
        <f>IFERROR(VLOOKUP(D282,Listing!$A:$D,4,0),"--")</f>
        <v>SALIM ZAGHBA</v>
      </c>
      <c r="I282" s="11" t="str">
        <f t="shared" si="115"/>
        <v>AAC</v>
      </c>
      <c r="J282" s="31">
        <f>IFERROR(COUNTIFS(Ishop!$BG:$BG,Source!D282,Ishop!$B:$B,Source!C282),"--")</f>
        <v>0</v>
      </c>
      <c r="K282" s="11">
        <f>IFERROR(COUNTIFS(Ishop!$BG:$BG,Source!D282,Ishop!$B:$B,Source!C282,Ishop!$J:$J,"OUI"),"--")</f>
        <v>0</v>
      </c>
      <c r="L282" s="11">
        <f>COUNTIFS(Ishop!$AG:$AG,Source!$L$1,Ishop!$BG:$BG,Source!$D282,Ishop!$B:$B,Source!$C282)</f>
        <v>0</v>
      </c>
      <c r="M282" s="11">
        <f>COUNTIFS(Ishop!$AG:$AG,Source!$M$1,Ishop!$BG:$BG,Source!$D282,Ishop!$B:$B,Source!$C282)</f>
        <v>0</v>
      </c>
      <c r="N282" s="11">
        <f>COUNTIFS(Ishop!$AG:$AG,Source!$N$1,Ishop!$BG:$BG,Source!$D282,Ishop!$B:$B,Source!$C282)</f>
        <v>0</v>
      </c>
      <c r="O282" s="11">
        <f>COUNTIFS(Ishop!$AG:$AG,Source!$O$1,Ishop!$BG:$BG,Source!$D282,Ishop!$B:$B,Source!$C282)</f>
        <v>0</v>
      </c>
      <c r="P282" s="11">
        <f>COUNTIFS(Ishop!$AG:$AG,Source!$P$1,Ishop!$BG:$BG,Source!$D282,Ishop!$B:$B,Source!$C282)</f>
        <v>0</v>
      </c>
      <c r="Q282" s="11">
        <f>COUNTIFS(Ishop!$AG:$AG,Source!$Q$1,Ishop!$BG:$BG,Source!$D282,Ishop!$B:$B,Source!$C282)</f>
        <v>0</v>
      </c>
      <c r="R282" s="11">
        <f>COUNTIFS(Ishop!$AG:$AG,Source!$R$1,Ishop!$BG:$BG,Source!$D282,Ishop!$B:$B,Source!$C282)</f>
        <v>0</v>
      </c>
      <c r="S282" s="11">
        <f>COUNTIFS(Ishop!$AG:$AG,Source!$S$1,Ishop!$BG:$BG,Source!$D282,Ishop!$B:$B,Source!$C282)</f>
        <v>0</v>
      </c>
      <c r="T282" s="11">
        <f>COUNTIFS(Ishop!$AG:$AG,Source!$T$1,Ishop!$BG:$BG,Source!$D282,Ishop!$B:$B,Source!$C282)</f>
        <v>0</v>
      </c>
      <c r="U282" s="11">
        <f>COUNTIFS(Ishop!$AG:$AG,Source!$U$1,Ishop!$BG:$BG,Source!$D282,Ishop!$B:$B,Source!$C282)</f>
        <v>0</v>
      </c>
      <c r="V282" s="11">
        <f>COUNTIFS(Ishop!$AG:$AG,Source!$V$1,Ishop!$BG:$BG,Source!$D282,Ishop!$B:$B,Source!$C282)</f>
        <v>0</v>
      </c>
      <c r="W282" s="11">
        <f>COUNTIFS(Ishop!$AG:$AG,Source!$W$1,Ishop!$BG:$BG,Source!$D282,Ishop!$B:$B,Source!$C282)</f>
        <v>0</v>
      </c>
      <c r="X282" s="11">
        <f>COUNTIFS(Ishop!$AG:$AG,Source!$X$1,Ishop!$BG:$BG,Source!$D282,Ishop!$B:$B,Source!$C282)</f>
        <v>0</v>
      </c>
      <c r="Y282" s="11">
        <f>COUNTIFS(Ishop!$AG:$AG,Source!$Y$1,Ishop!$BG:$BG,Source!$D282,Ishop!$B:$B,Source!$C282)</f>
        <v>0</v>
      </c>
      <c r="Z282" s="11">
        <f>COUNTIFS(Ishop!$AG:$AG,Source!$Z$1,Ishop!$BG:$BG,Source!$D282,Ishop!$B:$B,Source!$C282,Ishop!$J:$J,"OUI")</f>
        <v>0</v>
      </c>
      <c r="AA282" s="11">
        <f>COUNTIFS(Ishop!$AG:$AG,Source!$AA$1,Ishop!$BG:$BG,Source!$D282,Ishop!$B:$B,Source!$C282,Ishop!$J:$J,"OUI")</f>
        <v>0</v>
      </c>
      <c r="AB282" s="11">
        <f>COUNTIFS(Ishop!$AG:$AG,Source!$AB$1,Ishop!$BG:$BG,Source!$D282,Ishop!$B:$B,Source!$C282,Ishop!$J:$J,"OUI")</f>
        <v>0</v>
      </c>
      <c r="AC282" s="11">
        <f>COUNTIFS(Ishop!$AG:$AG,Source!$AC$1,Ishop!$BG:$BG,Source!$D282,Ishop!$B:$B,Source!$C282,Ishop!$J:$J,"OUI")</f>
        <v>0</v>
      </c>
      <c r="AD282" s="11">
        <f>COUNTIFS(Ishop!$AG:$AG,Source!$AD$1,Ishop!$BG:$BG,Source!$D282,Ishop!$B:$B,Source!$C282,Ishop!$J:$J,"OUI")</f>
        <v>0</v>
      </c>
      <c r="AE282" s="11">
        <f>COUNTIFS(Ishop!$AG:$AG,Source!$AE$1,Ishop!$BG:$BG,Source!$D282,Ishop!$B:$B,Source!$C282,Ishop!$J:$J,"OUI")</f>
        <v>0</v>
      </c>
      <c r="AF282" s="11">
        <f>COUNTIFS(Ishop!$AG:$AG,Source!$AF$1,Ishop!$BG:$BG,Source!$D282,Ishop!$B:$B,Source!$C282,Ishop!$J:$J,"OUI")</f>
        <v>0</v>
      </c>
      <c r="AG282" s="11">
        <f>COUNTIFS(Ishop!$AG:$AG,Source!$AG$1,Ishop!$BG:$BG,Source!$D282,Ishop!$B:$B,Source!$C282,Ishop!$J:$J,"OUI")</f>
        <v>0</v>
      </c>
      <c r="AH282" s="11">
        <f>COUNTIFS(Ishop!$AG:$AG,Source!$AH$1,Ishop!$BG:$BG,Source!$D282,Ishop!$B:$B,Source!$C282,Ishop!$J:$J,"OUI")</f>
        <v>0</v>
      </c>
      <c r="AI282" s="11">
        <f>COUNTIFS(Ishop!$AG:$AG,Source!$AI$1,Ishop!$BG:$BG,Source!$D282,Ishop!$B:$B,Source!$C282,Ishop!$J:$J,"OUI")</f>
        <v>0</v>
      </c>
      <c r="AJ282" s="11">
        <f>COUNTIFS(Ishop!$AG:$AG,Source!$AJ$1,Ishop!$BG:$BG,Source!$D282,Ishop!$B:$B,Source!$C282,Ishop!$J:$J,"OUI")</f>
        <v>0</v>
      </c>
      <c r="AK282" s="11">
        <f>COUNTIFS(Ishop!$AG:$AG,Source!$AK$1,Ishop!$BG:$BG,Source!$D282,Ishop!$B:$B,Source!$C282,Ishop!$J:$J,"OUI")</f>
        <v>0</v>
      </c>
      <c r="AL282" s="11">
        <f>COUNTIFS(Ishop!$AG:$AG,Source!$AL$1,Ishop!$BG:$BG,Source!$D282,Ishop!$B:$B,Source!$C282,Ishop!$J:$J,"OUI")</f>
        <v>0</v>
      </c>
      <c r="AM282" s="11">
        <f>COUNTIFS(Ishop!$AG:$AG,Source!$AM$1,Ishop!$BG:$BG,Source!$D282,Ishop!$B:$B,Source!$C282,Ishop!$J:$J,"OUI")</f>
        <v>0</v>
      </c>
      <c r="AN282" s="11">
        <f>COUNTIFS(Dolmen!$W:$W,"Sensatio",Dolmen!$O:$O,Source!D282,Dolmen!$F:$F,Source!C282)</f>
        <v>0</v>
      </c>
      <c r="AO282" s="11">
        <f>COUNTIFS(Dolmen!$AC:$AC,"Bbox Miami",Dolmen!$O:$O,Source!D282,Dolmen!$F:$F,Source!C282)</f>
        <v>0</v>
      </c>
      <c r="AP282" s="11">
        <f>COUNTIFS(Dolmen!$AD:$AD,"1",Dolmen!$W:$W,"",Dolmen!$O:$O,Source!D282,Dolmen!$F:$F,Source!C282)</f>
        <v>0</v>
      </c>
      <c r="AQ282" s="11">
        <f>COUNTIFS(Dolmen!$W:$W,"Sensation",Dolmen!$Y:$Y,"1",Dolmen!$O:$O,Source!D282,Dolmen!$F:$F,Source!C282)</f>
        <v>0</v>
      </c>
      <c r="AR282" s="11">
        <f>COUNTIFS(Dolmen!$AC:$AC,"Bbox Miami",Dolmen!$Y:$Y,"1",Dolmen!$O:$O,Source!D282,Dolmen!$F:$F,Source!C282)</f>
        <v>0</v>
      </c>
      <c r="AS282" s="11">
        <f>COUNTIFS(Dolmen!$AD:$AD,"1",Dolmen!$W:$W,"",Dolmen!$Y:$Y,"1",Dolmen!$O:$O,Source!D282,Dolmen!$F:$F,Source!C282)</f>
        <v>0</v>
      </c>
      <c r="AT282" s="11">
        <f t="shared" si="116"/>
        <v>0</v>
      </c>
      <c r="AU282" s="11">
        <f t="shared" si="117"/>
        <v>0</v>
      </c>
      <c r="AV282" s="11">
        <f t="shared" si="118"/>
        <v>0</v>
      </c>
      <c r="AW282" s="11">
        <f t="shared" si="119"/>
        <v>0</v>
      </c>
      <c r="AX282" s="11">
        <f t="shared" si="120"/>
        <v>0</v>
      </c>
      <c r="AY282" s="11">
        <f t="shared" si="121"/>
        <v>0</v>
      </c>
      <c r="AZ282" s="11">
        <f t="shared" si="122"/>
        <v>0</v>
      </c>
      <c r="BA282" s="11">
        <f t="shared" si="123"/>
        <v>0</v>
      </c>
      <c r="BB282" s="11">
        <f t="shared" si="124"/>
        <v>0</v>
      </c>
      <c r="BC282" s="11">
        <f t="shared" si="125"/>
        <v>0</v>
      </c>
      <c r="BD282" s="11">
        <f>SUMIFS(Ishop!$BK:$BK,Ishop!$BG:$BG,Source!D282,Ishop!$B:$B,Source!C282)</f>
        <v>0</v>
      </c>
      <c r="BE282" s="11">
        <f>COUNTIFS(Ishop!$AW:$AW,"OUI",Ishop!$BG:$BG,Source!D282,Ishop!$B:$B,Source!C282)</f>
        <v>0</v>
      </c>
      <c r="BF282" s="11">
        <f t="shared" si="126"/>
        <v>0</v>
      </c>
      <c r="BG282" s="11">
        <f t="shared" si="127"/>
        <v>0</v>
      </c>
      <c r="BH282" s="11">
        <f t="shared" si="128"/>
        <v>0</v>
      </c>
      <c r="BI282" s="11">
        <f t="shared" si="129"/>
        <v>0</v>
      </c>
      <c r="BJ282" s="11">
        <f t="shared" si="130"/>
        <v>0</v>
      </c>
      <c r="BK282" s="11">
        <f t="shared" si="131"/>
        <v>0</v>
      </c>
      <c r="BL282" s="11">
        <f t="shared" si="132"/>
        <v>0</v>
      </c>
      <c r="BM282" s="11">
        <f t="shared" si="133"/>
        <v>0</v>
      </c>
      <c r="BN282" s="25">
        <f>Z282*Budget!$A$6</f>
        <v>0</v>
      </c>
      <c r="BO282" s="25">
        <f>AA282*(Budget!$B$6+Budget!$B$7)</f>
        <v>0</v>
      </c>
      <c r="BP282" s="25">
        <f>AB282*(Budget!$C$6+Budget!$C$7)</f>
        <v>0</v>
      </c>
      <c r="BQ282" s="25">
        <f>AC282*(Budget!$D$6+Budget!$D$7)</f>
        <v>0</v>
      </c>
      <c r="BR282" s="25">
        <f>AD282*(Budget!$E$6+Budget!$E$7)</f>
        <v>0</v>
      </c>
      <c r="BS282" s="25">
        <f>AE282*(Budget!$F$6+Budget!$F$7)</f>
        <v>0</v>
      </c>
      <c r="BT282" s="25">
        <f>AF282*(Budget!$G$6+Budget!$G$7)</f>
        <v>0</v>
      </c>
      <c r="BU282" s="25">
        <f>AG282*Budget!$H$6</f>
        <v>0</v>
      </c>
      <c r="BV282" s="25">
        <f>AH282*Budget!$I$6</f>
        <v>0</v>
      </c>
      <c r="BW282" s="25">
        <f>AI282*Budget!$J$6</f>
        <v>0</v>
      </c>
      <c r="BX282" s="25">
        <f>AJ282*Budget!$K$6</f>
        <v>0</v>
      </c>
      <c r="BY282" s="25">
        <f>AK282*Budget!$L$6</f>
        <v>0</v>
      </c>
      <c r="BZ282" s="25">
        <f>AL282*Budget!$M$6</f>
        <v>0</v>
      </c>
      <c r="CA282" s="25">
        <f>AM282*Budget!$N$6</f>
        <v>0</v>
      </c>
      <c r="CB282" s="25">
        <f>AQ282*Budget!$O$6</f>
        <v>0</v>
      </c>
      <c r="CC282" s="25">
        <f>AR282*Budget!$S$6</f>
        <v>0</v>
      </c>
      <c r="CD282" s="25">
        <f>AS282*Budget!$Q$6</f>
        <v>0</v>
      </c>
      <c r="CE282" s="25">
        <f t="shared" si="134"/>
        <v>0</v>
      </c>
      <c r="CF282" s="11" t="e">
        <f>COUNTIFS(#REF!,Source!E282,#REF!,Source!C282)</f>
        <v>#REF!</v>
      </c>
      <c r="CG282" s="11" t="str">
        <f t="shared" si="135"/>
        <v>--</v>
      </c>
    </row>
    <row r="283" spans="1:85" x14ac:dyDescent="0.25">
      <c r="A283" t="str">
        <f>IFERROR(VLOOKUP(MONTH(C283),Date!$A$2:$B$13,2,0),"--")</f>
        <v>Mars</v>
      </c>
      <c r="B283" s="11">
        <f t="shared" si="114"/>
        <v>14</v>
      </c>
      <c r="C283" s="28">
        <f t="shared" si="113"/>
        <v>42093</v>
      </c>
      <c r="D283" s="29" t="s">
        <v>247</v>
      </c>
      <c r="E283" s="30" t="str">
        <f>IFERROR(VLOOKUP(D283,Listing!$A:$B,2,0),"--")</f>
        <v>A4402A4</v>
      </c>
      <c r="F283" s="30" t="str">
        <f>IFERROR(VLOOKUP(D283,Listing!$A:$E,5,0),"-")</f>
        <v>RAMDI  MERIEM</v>
      </c>
      <c r="G283" s="4">
        <f>IFERROR(VLOOKUP(D283,Listing!$A:$F,6,0),"--")</f>
        <v>42093</v>
      </c>
      <c r="H283" s="11" t="str">
        <f>IFERROR(VLOOKUP(D283,Listing!$A:$D,4,0),"--")</f>
        <v>Départ Prod</v>
      </c>
      <c r="I283" s="11" t="str">
        <f t="shared" si="115"/>
        <v>AAC</v>
      </c>
      <c r="J283" s="31">
        <f>IFERROR(COUNTIFS(Ishop!$BG:$BG,Source!D283,Ishop!$B:$B,Source!C283),"--")</f>
        <v>0</v>
      </c>
      <c r="K283" s="11">
        <f>IFERROR(COUNTIFS(Ishop!$BG:$BG,Source!D283,Ishop!$B:$B,Source!C283,Ishop!$J:$J,"OUI"),"--")</f>
        <v>0</v>
      </c>
      <c r="L283" s="11">
        <f>COUNTIFS(Ishop!$AG:$AG,Source!$L$1,Ishop!$BG:$BG,Source!$D283,Ishop!$B:$B,Source!$C283)</f>
        <v>0</v>
      </c>
      <c r="M283" s="11">
        <f>COUNTIFS(Ishop!$AG:$AG,Source!$M$1,Ishop!$BG:$BG,Source!$D283,Ishop!$B:$B,Source!$C283)</f>
        <v>0</v>
      </c>
      <c r="N283" s="11">
        <f>COUNTIFS(Ishop!$AG:$AG,Source!$N$1,Ishop!$BG:$BG,Source!$D283,Ishop!$B:$B,Source!$C283)</f>
        <v>0</v>
      </c>
      <c r="O283" s="11">
        <f>COUNTIFS(Ishop!$AG:$AG,Source!$O$1,Ishop!$BG:$BG,Source!$D283,Ishop!$B:$B,Source!$C283)</f>
        <v>0</v>
      </c>
      <c r="P283" s="11">
        <f>COUNTIFS(Ishop!$AG:$AG,Source!$P$1,Ishop!$BG:$BG,Source!$D283,Ishop!$B:$B,Source!$C283)</f>
        <v>0</v>
      </c>
      <c r="Q283" s="11">
        <f>COUNTIFS(Ishop!$AG:$AG,Source!$Q$1,Ishop!$BG:$BG,Source!$D283,Ishop!$B:$B,Source!$C283)</f>
        <v>0</v>
      </c>
      <c r="R283" s="11">
        <f>COUNTIFS(Ishop!$AG:$AG,Source!$R$1,Ishop!$BG:$BG,Source!$D283,Ishop!$B:$B,Source!$C283)</f>
        <v>0</v>
      </c>
      <c r="S283" s="11">
        <f>COUNTIFS(Ishop!$AG:$AG,Source!$S$1,Ishop!$BG:$BG,Source!$D283,Ishop!$B:$B,Source!$C283)</f>
        <v>0</v>
      </c>
      <c r="T283" s="11">
        <f>COUNTIFS(Ishop!$AG:$AG,Source!$T$1,Ishop!$BG:$BG,Source!$D283,Ishop!$B:$B,Source!$C283)</f>
        <v>0</v>
      </c>
      <c r="U283" s="11">
        <f>COUNTIFS(Ishop!$AG:$AG,Source!$U$1,Ishop!$BG:$BG,Source!$D283,Ishop!$B:$B,Source!$C283)</f>
        <v>0</v>
      </c>
      <c r="V283" s="11">
        <f>COUNTIFS(Ishop!$AG:$AG,Source!$V$1,Ishop!$BG:$BG,Source!$D283,Ishop!$B:$B,Source!$C283)</f>
        <v>0</v>
      </c>
      <c r="W283" s="11">
        <f>COUNTIFS(Ishop!$AG:$AG,Source!$W$1,Ishop!$BG:$BG,Source!$D283,Ishop!$B:$B,Source!$C283)</f>
        <v>0</v>
      </c>
      <c r="X283" s="11">
        <f>COUNTIFS(Ishop!$AG:$AG,Source!$X$1,Ishop!$BG:$BG,Source!$D283,Ishop!$B:$B,Source!$C283)</f>
        <v>0</v>
      </c>
      <c r="Y283" s="11">
        <f>COUNTIFS(Ishop!$AG:$AG,Source!$Y$1,Ishop!$BG:$BG,Source!$D283,Ishop!$B:$B,Source!$C283)</f>
        <v>0</v>
      </c>
      <c r="Z283" s="11">
        <f>COUNTIFS(Ishop!$AG:$AG,Source!$Z$1,Ishop!$BG:$BG,Source!$D283,Ishop!$B:$B,Source!$C283,Ishop!$J:$J,"OUI")</f>
        <v>0</v>
      </c>
      <c r="AA283" s="11">
        <f>COUNTIFS(Ishop!$AG:$AG,Source!$AA$1,Ishop!$BG:$BG,Source!$D283,Ishop!$B:$B,Source!$C283,Ishop!$J:$J,"OUI")</f>
        <v>0</v>
      </c>
      <c r="AB283" s="11">
        <f>COUNTIFS(Ishop!$AG:$AG,Source!$AB$1,Ishop!$BG:$BG,Source!$D283,Ishop!$B:$B,Source!$C283,Ishop!$J:$J,"OUI")</f>
        <v>0</v>
      </c>
      <c r="AC283" s="11">
        <f>COUNTIFS(Ishop!$AG:$AG,Source!$AC$1,Ishop!$BG:$BG,Source!$D283,Ishop!$B:$B,Source!$C283,Ishop!$J:$J,"OUI")</f>
        <v>0</v>
      </c>
      <c r="AD283" s="11">
        <f>COUNTIFS(Ishop!$AG:$AG,Source!$AD$1,Ishop!$BG:$BG,Source!$D283,Ishop!$B:$B,Source!$C283,Ishop!$J:$J,"OUI")</f>
        <v>0</v>
      </c>
      <c r="AE283" s="11">
        <f>COUNTIFS(Ishop!$AG:$AG,Source!$AE$1,Ishop!$BG:$BG,Source!$D283,Ishop!$B:$B,Source!$C283,Ishop!$J:$J,"OUI")</f>
        <v>0</v>
      </c>
      <c r="AF283" s="11">
        <f>COUNTIFS(Ishop!$AG:$AG,Source!$AF$1,Ishop!$BG:$BG,Source!$D283,Ishop!$B:$B,Source!$C283,Ishop!$J:$J,"OUI")</f>
        <v>0</v>
      </c>
      <c r="AG283" s="11">
        <f>COUNTIFS(Ishop!$AG:$AG,Source!$AG$1,Ishop!$BG:$BG,Source!$D283,Ishop!$B:$B,Source!$C283,Ishop!$J:$J,"OUI")</f>
        <v>0</v>
      </c>
      <c r="AH283" s="11">
        <f>COUNTIFS(Ishop!$AG:$AG,Source!$AH$1,Ishop!$BG:$BG,Source!$D283,Ishop!$B:$B,Source!$C283,Ishop!$J:$J,"OUI")</f>
        <v>0</v>
      </c>
      <c r="AI283" s="11">
        <f>COUNTIFS(Ishop!$AG:$AG,Source!$AI$1,Ishop!$BG:$BG,Source!$D283,Ishop!$B:$B,Source!$C283,Ishop!$J:$J,"OUI")</f>
        <v>0</v>
      </c>
      <c r="AJ283" s="11">
        <f>COUNTIFS(Ishop!$AG:$AG,Source!$AJ$1,Ishop!$BG:$BG,Source!$D283,Ishop!$B:$B,Source!$C283,Ishop!$J:$J,"OUI")</f>
        <v>0</v>
      </c>
      <c r="AK283" s="11">
        <f>COUNTIFS(Ishop!$AG:$AG,Source!$AK$1,Ishop!$BG:$BG,Source!$D283,Ishop!$B:$B,Source!$C283,Ishop!$J:$J,"OUI")</f>
        <v>0</v>
      </c>
      <c r="AL283" s="11">
        <f>COUNTIFS(Ishop!$AG:$AG,Source!$AL$1,Ishop!$BG:$BG,Source!$D283,Ishop!$B:$B,Source!$C283,Ishop!$J:$J,"OUI")</f>
        <v>0</v>
      </c>
      <c r="AM283" s="11">
        <f>COUNTIFS(Ishop!$AG:$AG,Source!$AM$1,Ishop!$BG:$BG,Source!$D283,Ishop!$B:$B,Source!$C283,Ishop!$J:$J,"OUI")</f>
        <v>0</v>
      </c>
      <c r="AN283" s="11">
        <f>COUNTIFS(Dolmen!$W:$W,"Sensatio",Dolmen!$O:$O,Source!D283,Dolmen!$F:$F,Source!C283)</f>
        <v>0</v>
      </c>
      <c r="AO283" s="11">
        <f>COUNTIFS(Dolmen!$AC:$AC,"Bbox Miami",Dolmen!$O:$O,Source!D283,Dolmen!$F:$F,Source!C283)</f>
        <v>0</v>
      </c>
      <c r="AP283" s="11">
        <f>COUNTIFS(Dolmen!$AD:$AD,"1",Dolmen!$W:$W,"",Dolmen!$O:$O,Source!D283,Dolmen!$F:$F,Source!C283)</f>
        <v>0</v>
      </c>
      <c r="AQ283" s="11">
        <f>COUNTIFS(Dolmen!$W:$W,"Sensation",Dolmen!$Y:$Y,"1",Dolmen!$O:$O,Source!D283,Dolmen!$F:$F,Source!C283)</f>
        <v>0</v>
      </c>
      <c r="AR283" s="11">
        <f>COUNTIFS(Dolmen!$AC:$AC,"Bbox Miami",Dolmen!$Y:$Y,"1",Dolmen!$O:$O,Source!D283,Dolmen!$F:$F,Source!C283)</f>
        <v>0</v>
      </c>
      <c r="AS283" s="11">
        <f>COUNTIFS(Dolmen!$AD:$AD,"1",Dolmen!$W:$W,"",Dolmen!$Y:$Y,"1",Dolmen!$O:$O,Source!D283,Dolmen!$F:$F,Source!C283)</f>
        <v>0</v>
      </c>
      <c r="AT283" s="11">
        <f t="shared" si="116"/>
        <v>0</v>
      </c>
      <c r="AU283" s="11">
        <f t="shared" si="117"/>
        <v>0</v>
      </c>
      <c r="AV283" s="11">
        <f t="shared" si="118"/>
        <v>0</v>
      </c>
      <c r="AW283" s="11">
        <f t="shared" si="119"/>
        <v>0</v>
      </c>
      <c r="AX283" s="11">
        <f t="shared" si="120"/>
        <v>0</v>
      </c>
      <c r="AY283" s="11">
        <f t="shared" si="121"/>
        <v>0</v>
      </c>
      <c r="AZ283" s="11">
        <f t="shared" si="122"/>
        <v>0</v>
      </c>
      <c r="BA283" s="11">
        <f t="shared" si="123"/>
        <v>0</v>
      </c>
      <c r="BB283" s="11">
        <f t="shared" si="124"/>
        <v>0</v>
      </c>
      <c r="BC283" s="11">
        <f t="shared" si="125"/>
        <v>0</v>
      </c>
      <c r="BD283" s="11">
        <f>SUMIFS(Ishop!$BK:$BK,Ishop!$BG:$BG,Source!D283,Ishop!$B:$B,Source!C283)</f>
        <v>0</v>
      </c>
      <c r="BE283" s="11">
        <f>COUNTIFS(Ishop!$AW:$AW,"OUI",Ishop!$BG:$BG,Source!D283,Ishop!$B:$B,Source!C283)</f>
        <v>0</v>
      </c>
      <c r="BF283" s="11">
        <f t="shared" si="126"/>
        <v>0</v>
      </c>
      <c r="BG283" s="11">
        <f t="shared" si="127"/>
        <v>0</v>
      </c>
      <c r="BH283" s="11">
        <f t="shared" si="128"/>
        <v>0</v>
      </c>
      <c r="BI283" s="11">
        <f t="shared" si="129"/>
        <v>0</v>
      </c>
      <c r="BJ283" s="11">
        <f t="shared" si="130"/>
        <v>0</v>
      </c>
      <c r="BK283" s="11">
        <f t="shared" si="131"/>
        <v>0</v>
      </c>
      <c r="BL283" s="11">
        <f t="shared" si="132"/>
        <v>0</v>
      </c>
      <c r="BM283" s="11">
        <f t="shared" si="133"/>
        <v>0</v>
      </c>
      <c r="BN283" s="25">
        <f>Z283*Budget!$A$6</f>
        <v>0</v>
      </c>
      <c r="BO283" s="25">
        <f>AA283*(Budget!$B$6+Budget!$B$7)</f>
        <v>0</v>
      </c>
      <c r="BP283" s="25">
        <f>AB283*(Budget!$C$6+Budget!$C$7)</f>
        <v>0</v>
      </c>
      <c r="BQ283" s="25">
        <f>AC283*(Budget!$D$6+Budget!$D$7)</f>
        <v>0</v>
      </c>
      <c r="BR283" s="25">
        <f>AD283*(Budget!$E$6+Budget!$E$7)</f>
        <v>0</v>
      </c>
      <c r="BS283" s="25">
        <f>AE283*(Budget!$F$6+Budget!$F$7)</f>
        <v>0</v>
      </c>
      <c r="BT283" s="25">
        <f>AF283*(Budget!$G$6+Budget!$G$7)</f>
        <v>0</v>
      </c>
      <c r="BU283" s="25">
        <f>AG283*Budget!$H$6</f>
        <v>0</v>
      </c>
      <c r="BV283" s="25">
        <f>AH283*Budget!$I$6</f>
        <v>0</v>
      </c>
      <c r="BW283" s="25">
        <f>AI283*Budget!$J$6</f>
        <v>0</v>
      </c>
      <c r="BX283" s="25">
        <f>AJ283*Budget!$K$6</f>
        <v>0</v>
      </c>
      <c r="BY283" s="25">
        <f>AK283*Budget!$L$6</f>
        <v>0</v>
      </c>
      <c r="BZ283" s="25">
        <f>AL283*Budget!$M$6</f>
        <v>0</v>
      </c>
      <c r="CA283" s="25">
        <f>AM283*Budget!$N$6</f>
        <v>0</v>
      </c>
      <c r="CB283" s="25">
        <f>AQ283*Budget!$O$6</f>
        <v>0</v>
      </c>
      <c r="CC283" s="25">
        <f>AR283*Budget!$S$6</f>
        <v>0</v>
      </c>
      <c r="CD283" s="25">
        <f>AS283*Budget!$Q$6</f>
        <v>0</v>
      </c>
      <c r="CE283" s="25">
        <f t="shared" si="134"/>
        <v>0</v>
      </c>
      <c r="CF283" s="11" t="e">
        <f>COUNTIFS(#REF!,Source!E283,#REF!,Source!C283)</f>
        <v>#REF!</v>
      </c>
      <c r="CG283" s="11" t="str">
        <f t="shared" si="135"/>
        <v>--</v>
      </c>
    </row>
    <row r="284" spans="1:85" x14ac:dyDescent="0.25">
      <c r="A284" t="str">
        <f>IFERROR(VLOOKUP(MONTH(C284),Date!$A$2:$B$13,2,0),"--")</f>
        <v>Mars</v>
      </c>
      <c r="B284" s="11">
        <f t="shared" si="114"/>
        <v>14</v>
      </c>
      <c r="C284" s="28">
        <f>C227+1</f>
        <v>42093</v>
      </c>
      <c r="D284" s="29" t="s">
        <v>248</v>
      </c>
      <c r="E284" s="30" t="str">
        <f>IFERROR(VLOOKUP(D284,Listing!$A:$B,2,0),"--")</f>
        <v>A44057</v>
      </c>
      <c r="F284" s="30" t="str">
        <f>IFERROR(VLOOKUP(D284,Listing!$A:$E,5,0),"-")</f>
        <v>ELHIRCH CHAIMAE</v>
      </c>
      <c r="G284" s="4">
        <f>IFERROR(VLOOKUP(D284,Listing!$A:$F,6,0),"--")</f>
        <v>42114</v>
      </c>
      <c r="H284" s="11" t="str">
        <f>IFERROR(VLOOKUP(D284,Listing!$A:$D,4,0),"--")</f>
        <v>Départ Prod</v>
      </c>
      <c r="I284" s="11" t="str">
        <f t="shared" si="115"/>
        <v>AAC</v>
      </c>
      <c r="J284" s="31">
        <f>IFERROR(COUNTIFS(Ishop!$BG:$BG,Source!D284,Ishop!$B:$B,Source!C284),"--")</f>
        <v>0</v>
      </c>
      <c r="K284" s="11">
        <f>IFERROR(COUNTIFS(Ishop!$BG:$BG,Source!D284,Ishop!$B:$B,Source!C284,Ishop!$J:$J,"OUI"),"--")</f>
        <v>0</v>
      </c>
      <c r="L284" s="11">
        <f>COUNTIFS(Ishop!$AG:$AG,Source!$L$1,Ishop!$BG:$BG,Source!$D284,Ishop!$B:$B,Source!$C284)</f>
        <v>0</v>
      </c>
      <c r="M284" s="11">
        <f>COUNTIFS(Ishop!$AG:$AG,Source!$M$1,Ishop!$BG:$BG,Source!$D284,Ishop!$B:$B,Source!$C284)</f>
        <v>0</v>
      </c>
      <c r="N284" s="11">
        <f>COUNTIFS(Ishop!$AG:$AG,Source!$N$1,Ishop!$BG:$BG,Source!$D284,Ishop!$B:$B,Source!$C284)</f>
        <v>0</v>
      </c>
      <c r="O284" s="11">
        <f>COUNTIFS(Ishop!$AG:$AG,Source!$O$1,Ishop!$BG:$BG,Source!$D284,Ishop!$B:$B,Source!$C284)</f>
        <v>0</v>
      </c>
      <c r="P284" s="11">
        <f>COUNTIFS(Ishop!$AG:$AG,Source!$P$1,Ishop!$BG:$BG,Source!$D284,Ishop!$B:$B,Source!$C284)</f>
        <v>0</v>
      </c>
      <c r="Q284" s="11">
        <f>COUNTIFS(Ishop!$AG:$AG,Source!$Q$1,Ishop!$BG:$BG,Source!$D284,Ishop!$B:$B,Source!$C284)</f>
        <v>0</v>
      </c>
      <c r="R284" s="11">
        <f>COUNTIFS(Ishop!$AG:$AG,Source!$R$1,Ishop!$BG:$BG,Source!$D284,Ishop!$B:$B,Source!$C284)</f>
        <v>0</v>
      </c>
      <c r="S284" s="11">
        <f>COUNTIFS(Ishop!$AG:$AG,Source!$S$1,Ishop!$BG:$BG,Source!$D284,Ishop!$B:$B,Source!$C284)</f>
        <v>0</v>
      </c>
      <c r="T284" s="11">
        <f>COUNTIFS(Ishop!$AG:$AG,Source!$T$1,Ishop!$BG:$BG,Source!$D284,Ishop!$B:$B,Source!$C284)</f>
        <v>0</v>
      </c>
      <c r="U284" s="11">
        <f>COUNTIFS(Ishop!$AG:$AG,Source!$U$1,Ishop!$BG:$BG,Source!$D284,Ishop!$B:$B,Source!$C284)</f>
        <v>0</v>
      </c>
      <c r="V284" s="11">
        <f>COUNTIFS(Ishop!$AG:$AG,Source!$V$1,Ishop!$BG:$BG,Source!$D284,Ishop!$B:$B,Source!$C284)</f>
        <v>0</v>
      </c>
      <c r="W284" s="11">
        <f>COUNTIFS(Ishop!$AG:$AG,Source!$W$1,Ishop!$BG:$BG,Source!$D284,Ishop!$B:$B,Source!$C284)</f>
        <v>0</v>
      </c>
      <c r="X284" s="11">
        <f>COUNTIFS(Ishop!$AG:$AG,Source!$X$1,Ishop!$BG:$BG,Source!$D284,Ishop!$B:$B,Source!$C284)</f>
        <v>0</v>
      </c>
      <c r="Y284" s="11">
        <f>COUNTIFS(Ishop!$AG:$AG,Source!$Y$1,Ishop!$BG:$BG,Source!$D284,Ishop!$B:$B,Source!$C284)</f>
        <v>0</v>
      </c>
      <c r="Z284" s="11">
        <f>COUNTIFS(Ishop!$AG:$AG,Source!$Z$1,Ishop!$BG:$BG,Source!$D284,Ishop!$B:$B,Source!$C284,Ishop!$J:$J,"OUI")</f>
        <v>0</v>
      </c>
      <c r="AA284" s="11">
        <f>COUNTIFS(Ishop!$AG:$AG,Source!$AA$1,Ishop!$BG:$BG,Source!$D284,Ishop!$B:$B,Source!$C284,Ishop!$J:$J,"OUI")</f>
        <v>0</v>
      </c>
      <c r="AB284" s="11">
        <f>COUNTIFS(Ishop!$AG:$AG,Source!$AB$1,Ishop!$BG:$BG,Source!$D284,Ishop!$B:$B,Source!$C284,Ishop!$J:$J,"OUI")</f>
        <v>0</v>
      </c>
      <c r="AC284" s="11">
        <f>COUNTIFS(Ishop!$AG:$AG,Source!$AC$1,Ishop!$BG:$BG,Source!$D284,Ishop!$B:$B,Source!$C284,Ishop!$J:$J,"OUI")</f>
        <v>0</v>
      </c>
      <c r="AD284" s="11">
        <f>COUNTIFS(Ishop!$AG:$AG,Source!$AD$1,Ishop!$BG:$BG,Source!$D284,Ishop!$B:$B,Source!$C284,Ishop!$J:$J,"OUI")</f>
        <v>0</v>
      </c>
      <c r="AE284" s="11">
        <f>COUNTIFS(Ishop!$AG:$AG,Source!$AE$1,Ishop!$BG:$BG,Source!$D284,Ishop!$B:$B,Source!$C284,Ishop!$J:$J,"OUI")</f>
        <v>0</v>
      </c>
      <c r="AF284" s="11">
        <f>COUNTIFS(Ishop!$AG:$AG,Source!$AF$1,Ishop!$BG:$BG,Source!$D284,Ishop!$B:$B,Source!$C284,Ishop!$J:$J,"OUI")</f>
        <v>0</v>
      </c>
      <c r="AG284" s="11">
        <f>COUNTIFS(Ishop!$AG:$AG,Source!$AG$1,Ishop!$BG:$BG,Source!$D284,Ishop!$B:$B,Source!$C284,Ishop!$J:$J,"OUI")</f>
        <v>0</v>
      </c>
      <c r="AH284" s="11">
        <f>COUNTIFS(Ishop!$AG:$AG,Source!$AH$1,Ishop!$BG:$BG,Source!$D284,Ishop!$B:$B,Source!$C284,Ishop!$J:$J,"OUI")</f>
        <v>0</v>
      </c>
      <c r="AI284" s="11">
        <f>COUNTIFS(Ishop!$AG:$AG,Source!$AI$1,Ishop!$BG:$BG,Source!$D284,Ishop!$B:$B,Source!$C284,Ishop!$J:$J,"OUI")</f>
        <v>0</v>
      </c>
      <c r="AJ284" s="11">
        <f>COUNTIFS(Ishop!$AG:$AG,Source!$AJ$1,Ishop!$BG:$BG,Source!$D284,Ishop!$B:$B,Source!$C284,Ishop!$J:$J,"OUI")</f>
        <v>0</v>
      </c>
      <c r="AK284" s="11">
        <f>COUNTIFS(Ishop!$AG:$AG,Source!$AK$1,Ishop!$BG:$BG,Source!$D284,Ishop!$B:$B,Source!$C284,Ishop!$J:$J,"OUI")</f>
        <v>0</v>
      </c>
      <c r="AL284" s="11">
        <f>COUNTIFS(Ishop!$AG:$AG,Source!$AL$1,Ishop!$BG:$BG,Source!$D284,Ishop!$B:$B,Source!$C284,Ishop!$J:$J,"OUI")</f>
        <v>0</v>
      </c>
      <c r="AM284" s="11">
        <f>COUNTIFS(Ishop!$AG:$AG,Source!$AM$1,Ishop!$BG:$BG,Source!$D284,Ishop!$B:$B,Source!$C284,Ishop!$J:$J,"OUI")</f>
        <v>0</v>
      </c>
      <c r="AN284" s="11">
        <f>COUNTIFS(Dolmen!$W:$W,"Sensatio",Dolmen!$O:$O,Source!D284,Dolmen!$F:$F,Source!C284)</f>
        <v>0</v>
      </c>
      <c r="AO284" s="11">
        <f>COUNTIFS(Dolmen!$AC:$AC,"Bbox Miami",Dolmen!$O:$O,Source!D284,Dolmen!$F:$F,Source!C284)</f>
        <v>0</v>
      </c>
      <c r="AP284" s="11">
        <f>COUNTIFS(Dolmen!$AD:$AD,"1",Dolmen!$W:$W,"",Dolmen!$O:$O,Source!D284,Dolmen!$F:$F,Source!C284)</f>
        <v>0</v>
      </c>
      <c r="AQ284" s="11">
        <f>COUNTIFS(Dolmen!$W:$W,"Sensation",Dolmen!$Y:$Y,"1",Dolmen!$O:$O,Source!D284,Dolmen!$F:$F,Source!C284)</f>
        <v>0</v>
      </c>
      <c r="AR284" s="11">
        <f>COUNTIFS(Dolmen!$AC:$AC,"Bbox Miami",Dolmen!$Y:$Y,"1",Dolmen!$O:$O,Source!D284,Dolmen!$F:$F,Source!C284)</f>
        <v>0</v>
      </c>
      <c r="AS284" s="11">
        <f>COUNTIFS(Dolmen!$AD:$AD,"1",Dolmen!$W:$W,"",Dolmen!$Y:$Y,"1",Dolmen!$O:$O,Source!D284,Dolmen!$F:$F,Source!C284)</f>
        <v>0</v>
      </c>
      <c r="AT284" s="11">
        <f t="shared" si="116"/>
        <v>0</v>
      </c>
      <c r="AU284" s="11">
        <f t="shared" si="117"/>
        <v>0</v>
      </c>
      <c r="AV284" s="11">
        <f t="shared" si="118"/>
        <v>0</v>
      </c>
      <c r="AW284" s="11">
        <f t="shared" si="119"/>
        <v>0</v>
      </c>
      <c r="AX284" s="11">
        <f t="shared" si="120"/>
        <v>0</v>
      </c>
      <c r="AY284" s="11">
        <f t="shared" si="121"/>
        <v>0</v>
      </c>
      <c r="AZ284" s="11">
        <f t="shared" si="122"/>
        <v>0</v>
      </c>
      <c r="BA284" s="11">
        <f t="shared" si="123"/>
        <v>0</v>
      </c>
      <c r="BB284" s="11">
        <f t="shared" si="124"/>
        <v>0</v>
      </c>
      <c r="BC284" s="11">
        <f t="shared" si="125"/>
        <v>0</v>
      </c>
      <c r="BD284" s="11">
        <f>SUMIFS(Ishop!$BK:$BK,Ishop!$BG:$BG,Source!D284,Ishop!$B:$B,Source!C284)</f>
        <v>0</v>
      </c>
      <c r="BE284" s="11">
        <f>COUNTIFS(Ishop!$AW:$AW,"OUI",Ishop!$BG:$BG,Source!D284,Ishop!$B:$B,Source!C284)</f>
        <v>0</v>
      </c>
      <c r="BF284" s="11">
        <f t="shared" si="126"/>
        <v>0</v>
      </c>
      <c r="BG284" s="11">
        <f t="shared" si="127"/>
        <v>0</v>
      </c>
      <c r="BH284" s="11">
        <f t="shared" si="128"/>
        <v>0</v>
      </c>
      <c r="BI284" s="11">
        <f t="shared" si="129"/>
        <v>0</v>
      </c>
      <c r="BJ284" s="11">
        <f t="shared" si="130"/>
        <v>0</v>
      </c>
      <c r="BK284" s="11">
        <f t="shared" si="131"/>
        <v>0</v>
      </c>
      <c r="BL284" s="11">
        <f t="shared" si="132"/>
        <v>0</v>
      </c>
      <c r="BM284" s="11">
        <f t="shared" si="133"/>
        <v>0</v>
      </c>
      <c r="BN284" s="25">
        <f>Z284*Budget!$A$6</f>
        <v>0</v>
      </c>
      <c r="BO284" s="25">
        <f>AA284*(Budget!$B$6+Budget!$B$7)</f>
        <v>0</v>
      </c>
      <c r="BP284" s="25">
        <f>AB284*(Budget!$C$6+Budget!$C$7)</f>
        <v>0</v>
      </c>
      <c r="BQ284" s="25">
        <f>AC284*(Budget!$D$6+Budget!$D$7)</f>
        <v>0</v>
      </c>
      <c r="BR284" s="25">
        <f>AD284*(Budget!$E$6+Budget!$E$7)</f>
        <v>0</v>
      </c>
      <c r="BS284" s="25">
        <f>AE284*(Budget!$F$6+Budget!$F$7)</f>
        <v>0</v>
      </c>
      <c r="BT284" s="25">
        <f>AF284*(Budget!$G$6+Budget!$G$7)</f>
        <v>0</v>
      </c>
      <c r="BU284" s="25">
        <f>AG284*Budget!$H$6</f>
        <v>0</v>
      </c>
      <c r="BV284" s="25">
        <f>AH284*Budget!$I$6</f>
        <v>0</v>
      </c>
      <c r="BW284" s="25">
        <f>AI284*Budget!$J$6</f>
        <v>0</v>
      </c>
      <c r="BX284" s="25">
        <f>AJ284*Budget!$K$6</f>
        <v>0</v>
      </c>
      <c r="BY284" s="25">
        <f>AK284*Budget!$L$6</f>
        <v>0</v>
      </c>
      <c r="BZ284" s="25">
        <f>AL284*Budget!$M$6</f>
        <v>0</v>
      </c>
      <c r="CA284" s="25">
        <f>AM284*Budget!$N$6</f>
        <v>0</v>
      </c>
      <c r="CB284" s="25">
        <f>AQ284*Budget!$O$6</f>
        <v>0</v>
      </c>
      <c r="CC284" s="25">
        <f>AR284*Budget!$S$6</f>
        <v>0</v>
      </c>
      <c r="CD284" s="25">
        <f>AS284*Budget!$Q$6</f>
        <v>0</v>
      </c>
      <c r="CE284" s="25">
        <f t="shared" si="134"/>
        <v>0</v>
      </c>
      <c r="CF284" s="11" t="e">
        <f>COUNTIFS(#REF!,Source!E284,#REF!,Source!C284)</f>
        <v>#REF!</v>
      </c>
      <c r="CG284" s="11" t="str">
        <f t="shared" si="135"/>
        <v>--</v>
      </c>
    </row>
    <row r="285" spans="1:85" x14ac:dyDescent="0.25">
      <c r="A285" t="str">
        <f>IFERROR(VLOOKUP(MONTH(C285),Date!$A$2:$B$13,2,0),"--")</f>
        <v>Mars</v>
      </c>
      <c r="B285" s="11">
        <f t="shared" si="114"/>
        <v>14</v>
      </c>
      <c r="C285" s="28">
        <f t="shared" si="113"/>
        <v>42093</v>
      </c>
      <c r="D285" s="29" t="s">
        <v>249</v>
      </c>
      <c r="E285" s="30" t="str">
        <f>IFERROR(VLOOKUP(D285,Listing!$A:$B,2,0),"--")</f>
        <v>A44045</v>
      </c>
      <c r="F285" s="30" t="str">
        <f>IFERROR(VLOOKUP(D285,Listing!$A:$E,5,0),"-")</f>
        <v>BEN AICHA  SOFIANE</v>
      </c>
      <c r="G285" s="4">
        <f>IFERROR(VLOOKUP(D285,Listing!$A:$F,6,0),"--")</f>
        <v>42079</v>
      </c>
      <c r="H285" s="11" t="str">
        <f>IFERROR(VLOOKUP(D285,Listing!$A:$D,4,0),"--")</f>
        <v>Départ Prod</v>
      </c>
      <c r="I285" s="11" t="str">
        <f t="shared" si="115"/>
        <v>AAC</v>
      </c>
      <c r="J285" s="31">
        <f>IFERROR(COUNTIFS(Ishop!$BG:$BG,Source!D285,Ishop!$B:$B,Source!C285),"--")</f>
        <v>0</v>
      </c>
      <c r="K285" s="11">
        <f>IFERROR(COUNTIFS(Ishop!$BG:$BG,Source!D285,Ishop!$B:$B,Source!C285,Ishop!$J:$J,"OUI"),"--")</f>
        <v>0</v>
      </c>
      <c r="L285" s="11">
        <f>COUNTIFS(Ishop!$AG:$AG,Source!$L$1,Ishop!$BG:$BG,Source!$D285,Ishop!$B:$B,Source!$C285)</f>
        <v>0</v>
      </c>
      <c r="M285" s="11">
        <f>COUNTIFS(Ishop!$AG:$AG,Source!$M$1,Ishop!$BG:$BG,Source!$D285,Ishop!$B:$B,Source!$C285)</f>
        <v>0</v>
      </c>
      <c r="N285" s="11">
        <f>COUNTIFS(Ishop!$AG:$AG,Source!$N$1,Ishop!$BG:$BG,Source!$D285,Ishop!$B:$B,Source!$C285)</f>
        <v>0</v>
      </c>
      <c r="O285" s="11">
        <f>COUNTIFS(Ishop!$AG:$AG,Source!$O$1,Ishop!$BG:$BG,Source!$D285,Ishop!$B:$B,Source!$C285)</f>
        <v>0</v>
      </c>
      <c r="P285" s="11">
        <f>COUNTIFS(Ishop!$AG:$AG,Source!$P$1,Ishop!$BG:$BG,Source!$D285,Ishop!$B:$B,Source!$C285)</f>
        <v>0</v>
      </c>
      <c r="Q285" s="11">
        <f>COUNTIFS(Ishop!$AG:$AG,Source!$Q$1,Ishop!$BG:$BG,Source!$D285,Ishop!$B:$B,Source!$C285)</f>
        <v>0</v>
      </c>
      <c r="R285" s="11">
        <f>COUNTIFS(Ishop!$AG:$AG,Source!$R$1,Ishop!$BG:$BG,Source!$D285,Ishop!$B:$B,Source!$C285)</f>
        <v>0</v>
      </c>
      <c r="S285" s="11">
        <f>COUNTIFS(Ishop!$AG:$AG,Source!$S$1,Ishop!$BG:$BG,Source!$D285,Ishop!$B:$B,Source!$C285)</f>
        <v>0</v>
      </c>
      <c r="T285" s="11">
        <f>COUNTIFS(Ishop!$AG:$AG,Source!$T$1,Ishop!$BG:$BG,Source!$D285,Ishop!$B:$B,Source!$C285)</f>
        <v>0</v>
      </c>
      <c r="U285" s="11">
        <f>COUNTIFS(Ishop!$AG:$AG,Source!$U$1,Ishop!$BG:$BG,Source!$D285,Ishop!$B:$B,Source!$C285)</f>
        <v>0</v>
      </c>
      <c r="V285" s="11">
        <f>COUNTIFS(Ishop!$AG:$AG,Source!$V$1,Ishop!$BG:$BG,Source!$D285,Ishop!$B:$B,Source!$C285)</f>
        <v>0</v>
      </c>
      <c r="W285" s="11">
        <f>COUNTIFS(Ishop!$AG:$AG,Source!$W$1,Ishop!$BG:$BG,Source!$D285,Ishop!$B:$B,Source!$C285)</f>
        <v>0</v>
      </c>
      <c r="X285" s="11">
        <f>COUNTIFS(Ishop!$AG:$AG,Source!$X$1,Ishop!$BG:$BG,Source!$D285,Ishop!$B:$B,Source!$C285)</f>
        <v>0</v>
      </c>
      <c r="Y285" s="11">
        <f>COUNTIFS(Ishop!$AG:$AG,Source!$Y$1,Ishop!$BG:$BG,Source!$D285,Ishop!$B:$B,Source!$C285)</f>
        <v>0</v>
      </c>
      <c r="Z285" s="11">
        <f>COUNTIFS(Ishop!$AG:$AG,Source!$Z$1,Ishop!$BG:$BG,Source!$D285,Ishop!$B:$B,Source!$C285,Ishop!$J:$J,"OUI")</f>
        <v>0</v>
      </c>
      <c r="AA285" s="11">
        <f>COUNTIFS(Ishop!$AG:$AG,Source!$AA$1,Ishop!$BG:$BG,Source!$D285,Ishop!$B:$B,Source!$C285,Ishop!$J:$J,"OUI")</f>
        <v>0</v>
      </c>
      <c r="AB285" s="11">
        <f>COUNTIFS(Ishop!$AG:$AG,Source!$AB$1,Ishop!$BG:$BG,Source!$D285,Ishop!$B:$B,Source!$C285,Ishop!$J:$J,"OUI")</f>
        <v>0</v>
      </c>
      <c r="AC285" s="11">
        <f>COUNTIFS(Ishop!$AG:$AG,Source!$AC$1,Ishop!$BG:$BG,Source!$D285,Ishop!$B:$B,Source!$C285,Ishop!$J:$J,"OUI")</f>
        <v>0</v>
      </c>
      <c r="AD285" s="11">
        <f>COUNTIFS(Ishop!$AG:$AG,Source!$AD$1,Ishop!$BG:$BG,Source!$D285,Ishop!$B:$B,Source!$C285,Ishop!$J:$J,"OUI")</f>
        <v>0</v>
      </c>
      <c r="AE285" s="11">
        <f>COUNTIFS(Ishop!$AG:$AG,Source!$AE$1,Ishop!$BG:$BG,Source!$D285,Ishop!$B:$B,Source!$C285,Ishop!$J:$J,"OUI")</f>
        <v>0</v>
      </c>
      <c r="AF285" s="11">
        <f>COUNTIFS(Ishop!$AG:$AG,Source!$AF$1,Ishop!$BG:$BG,Source!$D285,Ishop!$B:$B,Source!$C285,Ishop!$J:$J,"OUI")</f>
        <v>0</v>
      </c>
      <c r="AG285" s="11">
        <f>COUNTIFS(Ishop!$AG:$AG,Source!$AG$1,Ishop!$BG:$BG,Source!$D285,Ishop!$B:$B,Source!$C285,Ishop!$J:$J,"OUI")</f>
        <v>0</v>
      </c>
      <c r="AH285" s="11">
        <f>COUNTIFS(Ishop!$AG:$AG,Source!$AH$1,Ishop!$BG:$BG,Source!$D285,Ishop!$B:$B,Source!$C285,Ishop!$J:$J,"OUI")</f>
        <v>0</v>
      </c>
      <c r="AI285" s="11">
        <f>COUNTIFS(Ishop!$AG:$AG,Source!$AI$1,Ishop!$BG:$BG,Source!$D285,Ishop!$B:$B,Source!$C285,Ishop!$J:$J,"OUI")</f>
        <v>0</v>
      </c>
      <c r="AJ285" s="11">
        <f>COUNTIFS(Ishop!$AG:$AG,Source!$AJ$1,Ishop!$BG:$BG,Source!$D285,Ishop!$B:$B,Source!$C285,Ishop!$J:$J,"OUI")</f>
        <v>0</v>
      </c>
      <c r="AK285" s="11">
        <f>COUNTIFS(Ishop!$AG:$AG,Source!$AK$1,Ishop!$BG:$BG,Source!$D285,Ishop!$B:$B,Source!$C285,Ishop!$J:$J,"OUI")</f>
        <v>0</v>
      </c>
      <c r="AL285" s="11">
        <f>COUNTIFS(Ishop!$AG:$AG,Source!$AL$1,Ishop!$BG:$BG,Source!$D285,Ishop!$B:$B,Source!$C285,Ishop!$J:$J,"OUI")</f>
        <v>0</v>
      </c>
      <c r="AM285" s="11">
        <f>COUNTIFS(Ishop!$AG:$AG,Source!$AM$1,Ishop!$BG:$BG,Source!$D285,Ishop!$B:$B,Source!$C285,Ishop!$J:$J,"OUI")</f>
        <v>0</v>
      </c>
      <c r="AN285" s="11">
        <f>COUNTIFS(Dolmen!$W:$W,"Sensatio",Dolmen!$O:$O,Source!D285,Dolmen!$F:$F,Source!C285)</f>
        <v>0</v>
      </c>
      <c r="AO285" s="11">
        <f>COUNTIFS(Dolmen!$AC:$AC,"Bbox Miami",Dolmen!$O:$O,Source!D285,Dolmen!$F:$F,Source!C285)</f>
        <v>0</v>
      </c>
      <c r="AP285" s="11">
        <f>COUNTIFS(Dolmen!$AD:$AD,"1",Dolmen!$W:$W,"",Dolmen!$O:$O,Source!D285,Dolmen!$F:$F,Source!C285)</f>
        <v>0</v>
      </c>
      <c r="AQ285" s="11">
        <f>COUNTIFS(Dolmen!$W:$W,"Sensation",Dolmen!$Y:$Y,"1",Dolmen!$O:$O,Source!D285,Dolmen!$F:$F,Source!C285)</f>
        <v>0</v>
      </c>
      <c r="AR285" s="11">
        <f>COUNTIFS(Dolmen!$AC:$AC,"Bbox Miami",Dolmen!$Y:$Y,"1",Dolmen!$O:$O,Source!D285,Dolmen!$F:$F,Source!C285)</f>
        <v>0</v>
      </c>
      <c r="AS285" s="11">
        <f>COUNTIFS(Dolmen!$AD:$AD,"1",Dolmen!$W:$W,"",Dolmen!$Y:$Y,"1",Dolmen!$O:$O,Source!D285,Dolmen!$F:$F,Source!C285)</f>
        <v>0</v>
      </c>
      <c r="AT285" s="11">
        <f t="shared" si="116"/>
        <v>0</v>
      </c>
      <c r="AU285" s="11">
        <f t="shared" si="117"/>
        <v>0</v>
      </c>
      <c r="AV285" s="11">
        <f t="shared" si="118"/>
        <v>0</v>
      </c>
      <c r="AW285" s="11">
        <f t="shared" si="119"/>
        <v>0</v>
      </c>
      <c r="AX285" s="11">
        <f t="shared" si="120"/>
        <v>0</v>
      </c>
      <c r="AY285" s="11">
        <f t="shared" si="121"/>
        <v>0</v>
      </c>
      <c r="AZ285" s="11">
        <f t="shared" si="122"/>
        <v>0</v>
      </c>
      <c r="BA285" s="11">
        <f t="shared" si="123"/>
        <v>0</v>
      </c>
      <c r="BB285" s="11">
        <f t="shared" si="124"/>
        <v>0</v>
      </c>
      <c r="BC285" s="11">
        <f t="shared" si="125"/>
        <v>0</v>
      </c>
      <c r="BD285" s="11">
        <f>SUMIFS(Ishop!$BK:$BK,Ishop!$BG:$BG,Source!D285,Ishop!$B:$B,Source!C285)</f>
        <v>0</v>
      </c>
      <c r="BE285" s="11">
        <f>COUNTIFS(Ishop!$AW:$AW,"OUI",Ishop!$BG:$BG,Source!D285,Ishop!$B:$B,Source!C285)</f>
        <v>0</v>
      </c>
      <c r="BF285" s="11">
        <f t="shared" si="126"/>
        <v>0</v>
      </c>
      <c r="BG285" s="11">
        <f t="shared" si="127"/>
        <v>0</v>
      </c>
      <c r="BH285" s="11">
        <f t="shared" si="128"/>
        <v>0</v>
      </c>
      <c r="BI285" s="11">
        <f t="shared" si="129"/>
        <v>0</v>
      </c>
      <c r="BJ285" s="11">
        <f t="shared" si="130"/>
        <v>0</v>
      </c>
      <c r="BK285" s="11">
        <f t="shared" si="131"/>
        <v>0</v>
      </c>
      <c r="BL285" s="11">
        <f t="shared" si="132"/>
        <v>0</v>
      </c>
      <c r="BM285" s="11">
        <f t="shared" si="133"/>
        <v>0</v>
      </c>
      <c r="BN285" s="25">
        <f>Z285*Budget!$A$6</f>
        <v>0</v>
      </c>
      <c r="BO285" s="25">
        <f>AA285*(Budget!$B$6+Budget!$B$7)</f>
        <v>0</v>
      </c>
      <c r="BP285" s="25">
        <f>AB285*(Budget!$C$6+Budget!$C$7)</f>
        <v>0</v>
      </c>
      <c r="BQ285" s="25">
        <f>AC285*(Budget!$D$6+Budget!$D$7)</f>
        <v>0</v>
      </c>
      <c r="BR285" s="25">
        <f>AD285*(Budget!$E$6+Budget!$E$7)</f>
        <v>0</v>
      </c>
      <c r="BS285" s="25">
        <f>AE285*(Budget!$F$6+Budget!$F$7)</f>
        <v>0</v>
      </c>
      <c r="BT285" s="25">
        <f>AF285*(Budget!$G$6+Budget!$G$7)</f>
        <v>0</v>
      </c>
      <c r="BU285" s="25">
        <f>AG285*Budget!$H$6</f>
        <v>0</v>
      </c>
      <c r="BV285" s="25">
        <f>AH285*Budget!$I$6</f>
        <v>0</v>
      </c>
      <c r="BW285" s="25">
        <f>AI285*Budget!$J$6</f>
        <v>0</v>
      </c>
      <c r="BX285" s="25">
        <f>AJ285*Budget!$K$6</f>
        <v>0</v>
      </c>
      <c r="BY285" s="25">
        <f>AK285*Budget!$L$6</f>
        <v>0</v>
      </c>
      <c r="BZ285" s="25">
        <f>AL285*Budget!$M$6</f>
        <v>0</v>
      </c>
      <c r="CA285" s="25">
        <f>AM285*Budget!$N$6</f>
        <v>0</v>
      </c>
      <c r="CB285" s="25">
        <f>AQ285*Budget!$O$6</f>
        <v>0</v>
      </c>
      <c r="CC285" s="25">
        <f>AR285*Budget!$S$6</f>
        <v>0</v>
      </c>
      <c r="CD285" s="25">
        <f>AS285*Budget!$Q$6</f>
        <v>0</v>
      </c>
      <c r="CE285" s="25">
        <f t="shared" si="134"/>
        <v>0</v>
      </c>
      <c r="CF285" s="11" t="e">
        <f>COUNTIFS(#REF!,Source!E285,#REF!,Source!C285)</f>
        <v>#REF!</v>
      </c>
      <c r="CG285" s="11" t="str">
        <f t="shared" si="135"/>
        <v>--</v>
      </c>
    </row>
    <row r="286" spans="1:85" x14ac:dyDescent="0.25">
      <c r="A286" t="str">
        <f>IFERROR(VLOOKUP(MONTH(C286),Date!$A$2:$B$13,2,0),"--")</f>
        <v>Mars</v>
      </c>
      <c r="B286" s="11">
        <f t="shared" si="114"/>
        <v>14</v>
      </c>
      <c r="C286" s="28">
        <f>C229+1</f>
        <v>42093</v>
      </c>
      <c r="D286" s="29" t="s">
        <v>250</v>
      </c>
      <c r="E286" s="30" t="str">
        <f>IFERROR(VLOOKUP(D286,Listing!$A:$B,2,0),"--")</f>
        <v>A44033</v>
      </c>
      <c r="F286" s="30" t="str">
        <f>IFERROR(VLOOKUP(D286,Listing!$A:$E,5,0),"-")</f>
        <v>BENNANI  KAOUTAR</v>
      </c>
      <c r="G286" s="4">
        <f>IFERROR(VLOOKUP(D286,Listing!$A:$F,6,0),"--")</f>
        <v>42079</v>
      </c>
      <c r="H286" s="11" t="str">
        <f>IFERROR(VLOOKUP(D286,Listing!$A:$D,4,0),"--")</f>
        <v>Départ Prod</v>
      </c>
      <c r="I286" s="11" t="str">
        <f t="shared" si="115"/>
        <v>AAC</v>
      </c>
      <c r="J286" s="31">
        <f>IFERROR(COUNTIFS(Ishop!$BG:$BG,Source!D286,Ishop!$B:$B,Source!C286),"--")</f>
        <v>0</v>
      </c>
      <c r="K286" s="11">
        <f>IFERROR(COUNTIFS(Ishop!$BG:$BG,Source!D286,Ishop!$B:$B,Source!C286,Ishop!$J:$J,"OUI"),"--")</f>
        <v>0</v>
      </c>
      <c r="L286" s="11">
        <f>COUNTIFS(Ishop!$AG:$AG,Source!$L$1,Ishop!$BG:$BG,Source!$D286,Ishop!$B:$B,Source!$C286)</f>
        <v>0</v>
      </c>
      <c r="M286" s="11">
        <f>COUNTIFS(Ishop!$AG:$AG,Source!$M$1,Ishop!$BG:$BG,Source!$D286,Ishop!$B:$B,Source!$C286)</f>
        <v>0</v>
      </c>
      <c r="N286" s="11">
        <f>COUNTIFS(Ishop!$AG:$AG,Source!$N$1,Ishop!$BG:$BG,Source!$D286,Ishop!$B:$B,Source!$C286)</f>
        <v>0</v>
      </c>
      <c r="O286" s="11">
        <f>COUNTIFS(Ishop!$AG:$AG,Source!$O$1,Ishop!$BG:$BG,Source!$D286,Ishop!$B:$B,Source!$C286)</f>
        <v>0</v>
      </c>
      <c r="P286" s="11">
        <f>COUNTIFS(Ishop!$AG:$AG,Source!$P$1,Ishop!$BG:$BG,Source!$D286,Ishop!$B:$B,Source!$C286)</f>
        <v>0</v>
      </c>
      <c r="Q286" s="11">
        <f>COUNTIFS(Ishop!$AG:$AG,Source!$Q$1,Ishop!$BG:$BG,Source!$D286,Ishop!$B:$B,Source!$C286)</f>
        <v>0</v>
      </c>
      <c r="R286" s="11">
        <f>COUNTIFS(Ishop!$AG:$AG,Source!$R$1,Ishop!$BG:$BG,Source!$D286,Ishop!$B:$B,Source!$C286)</f>
        <v>0</v>
      </c>
      <c r="S286" s="11">
        <f>COUNTIFS(Ishop!$AG:$AG,Source!$S$1,Ishop!$BG:$BG,Source!$D286,Ishop!$B:$B,Source!$C286)</f>
        <v>0</v>
      </c>
      <c r="T286" s="11">
        <f>COUNTIFS(Ishop!$AG:$AG,Source!$T$1,Ishop!$BG:$BG,Source!$D286,Ishop!$B:$B,Source!$C286)</f>
        <v>0</v>
      </c>
      <c r="U286" s="11">
        <f>COUNTIFS(Ishop!$AG:$AG,Source!$U$1,Ishop!$BG:$BG,Source!$D286,Ishop!$B:$B,Source!$C286)</f>
        <v>0</v>
      </c>
      <c r="V286" s="11">
        <f>COUNTIFS(Ishop!$AG:$AG,Source!$V$1,Ishop!$BG:$BG,Source!$D286,Ishop!$B:$B,Source!$C286)</f>
        <v>0</v>
      </c>
      <c r="W286" s="11">
        <f>COUNTIFS(Ishop!$AG:$AG,Source!$W$1,Ishop!$BG:$BG,Source!$D286,Ishop!$B:$B,Source!$C286)</f>
        <v>0</v>
      </c>
      <c r="X286" s="11">
        <f>COUNTIFS(Ishop!$AG:$AG,Source!$X$1,Ishop!$BG:$BG,Source!$D286,Ishop!$B:$B,Source!$C286)</f>
        <v>0</v>
      </c>
      <c r="Y286" s="11">
        <f>COUNTIFS(Ishop!$AG:$AG,Source!$Y$1,Ishop!$BG:$BG,Source!$D286,Ishop!$B:$B,Source!$C286)</f>
        <v>0</v>
      </c>
      <c r="Z286" s="11">
        <f>COUNTIFS(Ishop!$AG:$AG,Source!$Z$1,Ishop!$BG:$BG,Source!$D286,Ishop!$B:$B,Source!$C286,Ishop!$J:$J,"OUI")</f>
        <v>0</v>
      </c>
      <c r="AA286" s="11">
        <f>COUNTIFS(Ishop!$AG:$AG,Source!$AA$1,Ishop!$BG:$BG,Source!$D286,Ishop!$B:$B,Source!$C286,Ishop!$J:$J,"OUI")</f>
        <v>0</v>
      </c>
      <c r="AB286" s="11">
        <f>COUNTIFS(Ishop!$AG:$AG,Source!$AB$1,Ishop!$BG:$BG,Source!$D286,Ishop!$B:$B,Source!$C286,Ishop!$J:$J,"OUI")</f>
        <v>0</v>
      </c>
      <c r="AC286" s="11">
        <f>COUNTIFS(Ishop!$AG:$AG,Source!$AC$1,Ishop!$BG:$BG,Source!$D286,Ishop!$B:$B,Source!$C286,Ishop!$J:$J,"OUI")</f>
        <v>0</v>
      </c>
      <c r="AD286" s="11">
        <f>COUNTIFS(Ishop!$AG:$AG,Source!$AD$1,Ishop!$BG:$BG,Source!$D286,Ishop!$B:$B,Source!$C286,Ishop!$J:$J,"OUI")</f>
        <v>0</v>
      </c>
      <c r="AE286" s="11">
        <f>COUNTIFS(Ishop!$AG:$AG,Source!$AE$1,Ishop!$BG:$BG,Source!$D286,Ishop!$B:$B,Source!$C286,Ishop!$J:$J,"OUI")</f>
        <v>0</v>
      </c>
      <c r="AF286" s="11">
        <f>COUNTIFS(Ishop!$AG:$AG,Source!$AF$1,Ishop!$BG:$BG,Source!$D286,Ishop!$B:$B,Source!$C286,Ishop!$J:$J,"OUI")</f>
        <v>0</v>
      </c>
      <c r="AG286" s="11">
        <f>COUNTIFS(Ishop!$AG:$AG,Source!$AG$1,Ishop!$BG:$BG,Source!$D286,Ishop!$B:$B,Source!$C286,Ishop!$J:$J,"OUI")</f>
        <v>0</v>
      </c>
      <c r="AH286" s="11">
        <f>COUNTIFS(Ishop!$AG:$AG,Source!$AH$1,Ishop!$BG:$BG,Source!$D286,Ishop!$B:$B,Source!$C286,Ishop!$J:$J,"OUI")</f>
        <v>0</v>
      </c>
      <c r="AI286" s="11">
        <f>COUNTIFS(Ishop!$AG:$AG,Source!$AI$1,Ishop!$BG:$BG,Source!$D286,Ishop!$B:$B,Source!$C286,Ishop!$J:$J,"OUI")</f>
        <v>0</v>
      </c>
      <c r="AJ286" s="11">
        <f>COUNTIFS(Ishop!$AG:$AG,Source!$AJ$1,Ishop!$BG:$BG,Source!$D286,Ishop!$B:$B,Source!$C286,Ishop!$J:$J,"OUI")</f>
        <v>0</v>
      </c>
      <c r="AK286" s="11">
        <f>COUNTIFS(Ishop!$AG:$AG,Source!$AK$1,Ishop!$BG:$BG,Source!$D286,Ishop!$B:$B,Source!$C286,Ishop!$J:$J,"OUI")</f>
        <v>0</v>
      </c>
      <c r="AL286" s="11">
        <f>COUNTIFS(Ishop!$AG:$AG,Source!$AL$1,Ishop!$BG:$BG,Source!$D286,Ishop!$B:$B,Source!$C286,Ishop!$J:$J,"OUI")</f>
        <v>0</v>
      </c>
      <c r="AM286" s="11">
        <f>COUNTIFS(Ishop!$AG:$AG,Source!$AM$1,Ishop!$BG:$BG,Source!$D286,Ishop!$B:$B,Source!$C286,Ishop!$J:$J,"OUI")</f>
        <v>0</v>
      </c>
      <c r="AN286" s="11">
        <f>COUNTIFS(Dolmen!$W:$W,"Sensatio",Dolmen!$O:$O,Source!D286,Dolmen!$F:$F,Source!C286)</f>
        <v>0</v>
      </c>
      <c r="AO286" s="11">
        <f>COUNTIFS(Dolmen!$AC:$AC,"Bbox Miami",Dolmen!$O:$O,Source!D286,Dolmen!$F:$F,Source!C286)</f>
        <v>0</v>
      </c>
      <c r="AP286" s="11">
        <f>COUNTIFS(Dolmen!$AD:$AD,"1",Dolmen!$W:$W,"",Dolmen!$O:$O,Source!D286,Dolmen!$F:$F,Source!C286)</f>
        <v>0</v>
      </c>
      <c r="AQ286" s="11">
        <f>COUNTIFS(Dolmen!$W:$W,"Sensation",Dolmen!$Y:$Y,"1",Dolmen!$O:$O,Source!D286,Dolmen!$F:$F,Source!C286)</f>
        <v>0</v>
      </c>
      <c r="AR286" s="11">
        <f>COUNTIFS(Dolmen!$AC:$AC,"Bbox Miami",Dolmen!$Y:$Y,"1",Dolmen!$O:$O,Source!D286,Dolmen!$F:$F,Source!C286)</f>
        <v>0</v>
      </c>
      <c r="AS286" s="11">
        <f>COUNTIFS(Dolmen!$AD:$AD,"1",Dolmen!$W:$W,"",Dolmen!$Y:$Y,"1",Dolmen!$O:$O,Source!D286,Dolmen!$F:$F,Source!C286)</f>
        <v>0</v>
      </c>
      <c r="AT286" s="11">
        <f t="shared" si="116"/>
        <v>0</v>
      </c>
      <c r="AU286" s="11">
        <f t="shared" si="117"/>
        <v>0</v>
      </c>
      <c r="AV286" s="11">
        <f t="shared" si="118"/>
        <v>0</v>
      </c>
      <c r="AW286" s="11">
        <f t="shared" si="119"/>
        <v>0</v>
      </c>
      <c r="AX286" s="11">
        <f t="shared" si="120"/>
        <v>0</v>
      </c>
      <c r="AY286" s="11">
        <f t="shared" si="121"/>
        <v>0</v>
      </c>
      <c r="AZ286" s="11">
        <f t="shared" si="122"/>
        <v>0</v>
      </c>
      <c r="BA286" s="11">
        <f t="shared" si="123"/>
        <v>0</v>
      </c>
      <c r="BB286" s="11">
        <f t="shared" si="124"/>
        <v>0</v>
      </c>
      <c r="BC286" s="11">
        <f t="shared" si="125"/>
        <v>0</v>
      </c>
      <c r="BD286" s="11">
        <f>SUMIFS(Ishop!$BK:$BK,Ishop!$BG:$BG,Source!D286,Ishop!$B:$B,Source!C286)</f>
        <v>0</v>
      </c>
      <c r="BE286" s="11">
        <f>COUNTIFS(Ishop!$AW:$AW,"OUI",Ishop!$BG:$BG,Source!D286,Ishop!$B:$B,Source!C286)</f>
        <v>0</v>
      </c>
      <c r="BF286" s="11">
        <f t="shared" si="126"/>
        <v>0</v>
      </c>
      <c r="BG286" s="11">
        <f t="shared" si="127"/>
        <v>0</v>
      </c>
      <c r="BH286" s="11">
        <f t="shared" si="128"/>
        <v>0</v>
      </c>
      <c r="BI286" s="11">
        <f t="shared" si="129"/>
        <v>0</v>
      </c>
      <c r="BJ286" s="11">
        <f t="shared" si="130"/>
        <v>0</v>
      </c>
      <c r="BK286" s="11">
        <f t="shared" si="131"/>
        <v>0</v>
      </c>
      <c r="BL286" s="11">
        <f t="shared" si="132"/>
        <v>0</v>
      </c>
      <c r="BM286" s="11">
        <f t="shared" si="133"/>
        <v>0</v>
      </c>
      <c r="BN286" s="25">
        <f>Z286*Budget!$A$6</f>
        <v>0</v>
      </c>
      <c r="BO286" s="25">
        <f>AA286*(Budget!$B$6+Budget!$B$7)</f>
        <v>0</v>
      </c>
      <c r="BP286" s="25">
        <f>AB286*(Budget!$C$6+Budget!$C$7)</f>
        <v>0</v>
      </c>
      <c r="BQ286" s="25">
        <f>AC286*(Budget!$D$6+Budget!$D$7)</f>
        <v>0</v>
      </c>
      <c r="BR286" s="25">
        <f>AD286*(Budget!$E$6+Budget!$E$7)</f>
        <v>0</v>
      </c>
      <c r="BS286" s="25">
        <f>AE286*(Budget!$F$6+Budget!$F$7)</f>
        <v>0</v>
      </c>
      <c r="BT286" s="25">
        <f>AF286*(Budget!$G$6+Budget!$G$7)</f>
        <v>0</v>
      </c>
      <c r="BU286" s="25">
        <f>AG286*Budget!$H$6</f>
        <v>0</v>
      </c>
      <c r="BV286" s="25">
        <f>AH286*Budget!$I$6</f>
        <v>0</v>
      </c>
      <c r="BW286" s="25">
        <f>AI286*Budget!$J$6</f>
        <v>0</v>
      </c>
      <c r="BX286" s="25">
        <f>AJ286*Budget!$K$6</f>
        <v>0</v>
      </c>
      <c r="BY286" s="25">
        <f>AK286*Budget!$L$6</f>
        <v>0</v>
      </c>
      <c r="BZ286" s="25">
        <f>AL286*Budget!$M$6</f>
        <v>0</v>
      </c>
      <c r="CA286" s="25">
        <f>AM286*Budget!$N$6</f>
        <v>0</v>
      </c>
      <c r="CB286" s="25">
        <f>AQ286*Budget!$O$6</f>
        <v>0</v>
      </c>
      <c r="CC286" s="25">
        <f>AR286*Budget!$S$6</f>
        <v>0</v>
      </c>
      <c r="CD286" s="25">
        <f>AS286*Budget!$Q$6</f>
        <v>0</v>
      </c>
      <c r="CE286" s="25">
        <f t="shared" si="134"/>
        <v>0</v>
      </c>
      <c r="CF286" s="11" t="e">
        <f>COUNTIFS(#REF!,Source!E286,#REF!,Source!C286)</f>
        <v>#REF!</v>
      </c>
      <c r="CG286" s="11" t="str">
        <f t="shared" si="135"/>
        <v>--</v>
      </c>
    </row>
    <row r="287" spans="1:85" x14ac:dyDescent="0.25">
      <c r="A287" t="str">
        <f>IFERROR(VLOOKUP(MONTH(C287),Date!$A$2:$B$13,2,0),"--")</f>
        <v>Mars</v>
      </c>
      <c r="B287" s="11">
        <f t="shared" si="114"/>
        <v>14</v>
      </c>
      <c r="C287" s="28">
        <f>C230+1</f>
        <v>42094</v>
      </c>
      <c r="D287" s="29" t="s">
        <v>194</v>
      </c>
      <c r="E287" s="30" t="str">
        <f>IFERROR(VLOOKUP(D287,Listing!$A:$B,2,0),"--")</f>
        <v>A44031</v>
      </c>
      <c r="F287" s="30" t="str">
        <f>IFERROR(VLOOKUP(D287,Listing!$A:$E,5,0),"-")</f>
        <v>BOUSSELLEMA  IMANE</v>
      </c>
      <c r="G287" s="4">
        <f>IFERROR(VLOOKUP(D287,Listing!$A:$F,6,0),"--")</f>
        <v>42079</v>
      </c>
      <c r="H287" s="11" t="str">
        <f>IFERROR(VLOOKUP(D287,Listing!$A:$D,4,0),"--")</f>
        <v>ABDELMOUMEN  ROUGUI</v>
      </c>
      <c r="I287" s="11" t="str">
        <f t="shared" si="115"/>
        <v>AAC</v>
      </c>
      <c r="J287" s="31">
        <f>IFERROR(COUNTIFS(Ishop!$BG:$BG,Source!D287,Ishop!$B:$B,Source!C287),"--")</f>
        <v>0</v>
      </c>
      <c r="K287" s="11">
        <f>IFERROR(COUNTIFS(Ishop!$BG:$BG,Source!D287,Ishop!$B:$B,Source!C287,Ishop!$J:$J,"OUI"),"--")</f>
        <v>0</v>
      </c>
      <c r="L287" s="11">
        <f>COUNTIFS(Ishop!$AG:$AG,Source!$L$1,Ishop!$BG:$BG,Source!$D287,Ishop!$B:$B,Source!$C287)</f>
        <v>0</v>
      </c>
      <c r="M287" s="11">
        <f>COUNTIFS(Ishop!$AG:$AG,Source!$M$1,Ishop!$BG:$BG,Source!$D287,Ishop!$B:$B,Source!$C287)</f>
        <v>0</v>
      </c>
      <c r="N287" s="11">
        <f>COUNTIFS(Ishop!$AG:$AG,Source!$N$1,Ishop!$BG:$BG,Source!$D287,Ishop!$B:$B,Source!$C287)</f>
        <v>0</v>
      </c>
      <c r="O287" s="11">
        <f>COUNTIFS(Ishop!$AG:$AG,Source!$O$1,Ishop!$BG:$BG,Source!$D287,Ishop!$B:$B,Source!$C287)</f>
        <v>0</v>
      </c>
      <c r="P287" s="11">
        <f>COUNTIFS(Ishop!$AG:$AG,Source!$P$1,Ishop!$BG:$BG,Source!$D287,Ishop!$B:$B,Source!$C287)</f>
        <v>0</v>
      </c>
      <c r="Q287" s="11">
        <f>COUNTIFS(Ishop!$AG:$AG,Source!$Q$1,Ishop!$BG:$BG,Source!$D287,Ishop!$B:$B,Source!$C287)</f>
        <v>0</v>
      </c>
      <c r="R287" s="11">
        <f>COUNTIFS(Ishop!$AG:$AG,Source!$R$1,Ishop!$BG:$BG,Source!$D287,Ishop!$B:$B,Source!$C287)</f>
        <v>0</v>
      </c>
      <c r="S287" s="11">
        <f>COUNTIFS(Ishop!$AG:$AG,Source!$S$1,Ishop!$BG:$BG,Source!$D287,Ishop!$B:$B,Source!$C287)</f>
        <v>0</v>
      </c>
      <c r="T287" s="11">
        <f>COUNTIFS(Ishop!$AG:$AG,Source!$T$1,Ishop!$BG:$BG,Source!$D287,Ishop!$B:$B,Source!$C287)</f>
        <v>0</v>
      </c>
      <c r="U287" s="11">
        <f>COUNTIFS(Ishop!$AG:$AG,Source!$U$1,Ishop!$BG:$BG,Source!$D287,Ishop!$B:$B,Source!$C287)</f>
        <v>0</v>
      </c>
      <c r="V287" s="11">
        <f>COUNTIFS(Ishop!$AG:$AG,Source!$V$1,Ishop!$BG:$BG,Source!$D287,Ishop!$B:$B,Source!$C287)</f>
        <v>0</v>
      </c>
      <c r="W287" s="11">
        <f>COUNTIFS(Ishop!$AG:$AG,Source!$W$1,Ishop!$BG:$BG,Source!$D287,Ishop!$B:$B,Source!$C287)</f>
        <v>0</v>
      </c>
      <c r="X287" s="11">
        <f>COUNTIFS(Ishop!$AG:$AG,Source!$X$1,Ishop!$BG:$BG,Source!$D287,Ishop!$B:$B,Source!$C287)</f>
        <v>0</v>
      </c>
      <c r="Y287" s="11">
        <f>COUNTIFS(Ishop!$AG:$AG,Source!$Y$1,Ishop!$BG:$BG,Source!$D287,Ishop!$B:$B,Source!$C287)</f>
        <v>0</v>
      </c>
      <c r="Z287" s="11">
        <f>COUNTIFS(Ishop!$AG:$AG,Source!$Z$1,Ishop!$BG:$BG,Source!$D287,Ishop!$B:$B,Source!$C287,Ishop!$J:$J,"OUI")</f>
        <v>0</v>
      </c>
      <c r="AA287" s="11">
        <f>COUNTIFS(Ishop!$AG:$AG,Source!$AA$1,Ishop!$BG:$BG,Source!$D287,Ishop!$B:$B,Source!$C287,Ishop!$J:$J,"OUI")</f>
        <v>0</v>
      </c>
      <c r="AB287" s="11">
        <f>COUNTIFS(Ishop!$AG:$AG,Source!$AB$1,Ishop!$BG:$BG,Source!$D287,Ishop!$B:$B,Source!$C287,Ishop!$J:$J,"OUI")</f>
        <v>0</v>
      </c>
      <c r="AC287" s="11">
        <f>COUNTIFS(Ishop!$AG:$AG,Source!$AC$1,Ishop!$BG:$BG,Source!$D287,Ishop!$B:$B,Source!$C287,Ishop!$J:$J,"OUI")</f>
        <v>0</v>
      </c>
      <c r="AD287" s="11">
        <f>COUNTIFS(Ishop!$AG:$AG,Source!$AD$1,Ishop!$BG:$BG,Source!$D287,Ishop!$B:$B,Source!$C287,Ishop!$J:$J,"OUI")</f>
        <v>0</v>
      </c>
      <c r="AE287" s="11">
        <f>COUNTIFS(Ishop!$AG:$AG,Source!$AE$1,Ishop!$BG:$BG,Source!$D287,Ishop!$B:$B,Source!$C287,Ishop!$J:$J,"OUI")</f>
        <v>0</v>
      </c>
      <c r="AF287" s="11">
        <f>COUNTIFS(Ishop!$AG:$AG,Source!$AF$1,Ishop!$BG:$BG,Source!$D287,Ishop!$B:$B,Source!$C287,Ishop!$J:$J,"OUI")</f>
        <v>0</v>
      </c>
      <c r="AG287" s="11">
        <f>COUNTIFS(Ishop!$AG:$AG,Source!$AG$1,Ishop!$BG:$BG,Source!$D287,Ishop!$B:$B,Source!$C287,Ishop!$J:$J,"OUI")</f>
        <v>0</v>
      </c>
      <c r="AH287" s="11">
        <f>COUNTIFS(Ishop!$AG:$AG,Source!$AH$1,Ishop!$BG:$BG,Source!$D287,Ishop!$B:$B,Source!$C287,Ishop!$J:$J,"OUI")</f>
        <v>0</v>
      </c>
      <c r="AI287" s="11">
        <f>COUNTIFS(Ishop!$AG:$AG,Source!$AI$1,Ishop!$BG:$BG,Source!$D287,Ishop!$B:$B,Source!$C287,Ishop!$J:$J,"OUI")</f>
        <v>0</v>
      </c>
      <c r="AJ287" s="11">
        <f>COUNTIFS(Ishop!$AG:$AG,Source!$AJ$1,Ishop!$BG:$BG,Source!$D287,Ishop!$B:$B,Source!$C287,Ishop!$J:$J,"OUI")</f>
        <v>0</v>
      </c>
      <c r="AK287" s="11">
        <f>COUNTIFS(Ishop!$AG:$AG,Source!$AK$1,Ishop!$BG:$BG,Source!$D287,Ishop!$B:$B,Source!$C287,Ishop!$J:$J,"OUI")</f>
        <v>0</v>
      </c>
      <c r="AL287" s="11">
        <f>COUNTIFS(Ishop!$AG:$AG,Source!$AL$1,Ishop!$BG:$BG,Source!$D287,Ishop!$B:$B,Source!$C287,Ishop!$J:$J,"OUI")</f>
        <v>0</v>
      </c>
      <c r="AM287" s="11">
        <f>COUNTIFS(Ishop!$AG:$AG,Source!$AM$1,Ishop!$BG:$BG,Source!$D287,Ishop!$B:$B,Source!$C287,Ishop!$J:$J,"OUI")</f>
        <v>0</v>
      </c>
      <c r="AN287" s="11">
        <f>COUNTIFS(Dolmen!$W:$W,"Sensatio",Dolmen!$O:$O,Source!D287,Dolmen!$F:$F,Source!C287)</f>
        <v>0</v>
      </c>
      <c r="AO287" s="11">
        <f>COUNTIFS(Dolmen!$AC:$AC,"Bbox Miami",Dolmen!$O:$O,Source!D287,Dolmen!$F:$F,Source!C287)</f>
        <v>0</v>
      </c>
      <c r="AP287" s="11">
        <f>COUNTIFS(Dolmen!$AD:$AD,"1",Dolmen!$W:$W,"",Dolmen!$O:$O,Source!D287,Dolmen!$F:$F,Source!C287)</f>
        <v>0</v>
      </c>
      <c r="AQ287" s="11">
        <f>COUNTIFS(Dolmen!$W:$W,"Sensation",Dolmen!$Y:$Y,"1",Dolmen!$O:$O,Source!D287,Dolmen!$F:$F,Source!C287)</f>
        <v>0</v>
      </c>
      <c r="AR287" s="11">
        <f>COUNTIFS(Dolmen!$AC:$AC,"Bbox Miami",Dolmen!$Y:$Y,"1",Dolmen!$O:$O,Source!D287,Dolmen!$F:$F,Source!C287)</f>
        <v>0</v>
      </c>
      <c r="AS287" s="11">
        <f>COUNTIFS(Dolmen!$AD:$AD,"1",Dolmen!$W:$W,"",Dolmen!$Y:$Y,"1",Dolmen!$O:$O,Source!D287,Dolmen!$F:$F,Source!C287)</f>
        <v>0</v>
      </c>
      <c r="AT287" s="11">
        <f t="shared" si="116"/>
        <v>0</v>
      </c>
      <c r="AU287" s="11">
        <f t="shared" si="117"/>
        <v>0</v>
      </c>
      <c r="AV287" s="11">
        <f t="shared" si="118"/>
        <v>0</v>
      </c>
      <c r="AW287" s="11">
        <f t="shared" si="119"/>
        <v>0</v>
      </c>
      <c r="AX287" s="11">
        <f t="shared" si="120"/>
        <v>0</v>
      </c>
      <c r="AY287" s="11">
        <f t="shared" si="121"/>
        <v>0</v>
      </c>
      <c r="AZ287" s="11">
        <f t="shared" si="122"/>
        <v>0</v>
      </c>
      <c r="BA287" s="11">
        <f t="shared" si="123"/>
        <v>0</v>
      </c>
      <c r="BB287" s="11">
        <f t="shared" si="124"/>
        <v>0</v>
      </c>
      <c r="BC287" s="11">
        <f t="shared" si="125"/>
        <v>0</v>
      </c>
      <c r="BD287" s="11">
        <f>SUMIFS(Ishop!$BK:$BK,Ishop!$BG:$BG,Source!D287,Ishop!$B:$B,Source!C287)</f>
        <v>0</v>
      </c>
      <c r="BE287" s="11">
        <f>COUNTIFS(Ishop!$AW:$AW,"OUI",Ishop!$BG:$BG,Source!D287,Ishop!$B:$B,Source!C287)</f>
        <v>0</v>
      </c>
      <c r="BF287" s="11">
        <f t="shared" si="126"/>
        <v>0</v>
      </c>
      <c r="BG287" s="11">
        <f t="shared" si="127"/>
        <v>0</v>
      </c>
      <c r="BH287" s="11">
        <f t="shared" si="128"/>
        <v>0</v>
      </c>
      <c r="BI287" s="11">
        <f t="shared" si="129"/>
        <v>0</v>
      </c>
      <c r="BJ287" s="11">
        <f t="shared" si="130"/>
        <v>0</v>
      </c>
      <c r="BK287" s="11">
        <f t="shared" si="131"/>
        <v>0</v>
      </c>
      <c r="BL287" s="11">
        <f t="shared" si="132"/>
        <v>0</v>
      </c>
      <c r="BM287" s="11">
        <f t="shared" si="133"/>
        <v>0</v>
      </c>
      <c r="BN287" s="25">
        <f>Z287*Budget!$A$6</f>
        <v>0</v>
      </c>
      <c r="BO287" s="25">
        <f>AA287*(Budget!$B$6+Budget!$B$7)</f>
        <v>0</v>
      </c>
      <c r="BP287" s="25">
        <f>AB287*(Budget!$C$6+Budget!$C$7)</f>
        <v>0</v>
      </c>
      <c r="BQ287" s="25">
        <f>AC287*(Budget!$D$6+Budget!$D$7)</f>
        <v>0</v>
      </c>
      <c r="BR287" s="25">
        <f>AD287*(Budget!$E$6+Budget!$E$7)</f>
        <v>0</v>
      </c>
      <c r="BS287" s="25">
        <f>AE287*(Budget!$F$6+Budget!$F$7)</f>
        <v>0</v>
      </c>
      <c r="BT287" s="25">
        <f>AF287*(Budget!$G$6+Budget!$G$7)</f>
        <v>0</v>
      </c>
      <c r="BU287" s="25">
        <f>AG287*Budget!$H$6</f>
        <v>0</v>
      </c>
      <c r="BV287" s="25">
        <f>AH287*Budget!$I$6</f>
        <v>0</v>
      </c>
      <c r="BW287" s="25">
        <f>AI287*Budget!$J$6</f>
        <v>0</v>
      </c>
      <c r="BX287" s="25">
        <f>AJ287*Budget!$K$6</f>
        <v>0</v>
      </c>
      <c r="BY287" s="25">
        <f>AK287*Budget!$L$6</f>
        <v>0</v>
      </c>
      <c r="BZ287" s="25">
        <f>AL287*Budget!$M$6</f>
        <v>0</v>
      </c>
      <c r="CA287" s="25">
        <f>AM287*Budget!$N$6</f>
        <v>0</v>
      </c>
      <c r="CB287" s="25">
        <f>AQ287*Budget!$O$6</f>
        <v>0</v>
      </c>
      <c r="CC287" s="25">
        <f>AR287*Budget!$S$6</f>
        <v>0</v>
      </c>
      <c r="CD287" s="25">
        <f>AS287*Budget!$Q$6</f>
        <v>0</v>
      </c>
      <c r="CE287" s="25">
        <f t="shared" si="134"/>
        <v>0</v>
      </c>
      <c r="CF287" s="11" t="e">
        <f>COUNTIFS(#REF!,Source!E287,#REF!,Source!C287)</f>
        <v>#REF!</v>
      </c>
      <c r="CG287" s="11" t="str">
        <f t="shared" si="135"/>
        <v>--</v>
      </c>
    </row>
    <row r="288" spans="1:85" x14ac:dyDescent="0.25">
      <c r="A288" t="str">
        <f>IFERROR(VLOOKUP(MONTH(C288),Date!$A$2:$B$13,2,0),"--")</f>
        <v>Mars</v>
      </c>
      <c r="B288" s="11">
        <f t="shared" si="114"/>
        <v>14</v>
      </c>
      <c r="C288" s="28">
        <f t="shared" ref="C288:C342" si="136">C231+1</f>
        <v>42094</v>
      </c>
      <c r="D288" s="29" t="s">
        <v>195</v>
      </c>
      <c r="E288" s="30" t="str">
        <f>IFERROR(VLOOKUP(D288,Listing!$A:$B,2,0),"--")</f>
        <v>A44024</v>
      </c>
      <c r="F288" s="30" t="str">
        <f>IFERROR(VLOOKUP(D288,Listing!$A:$E,5,0),"-")</f>
        <v>SQUALI HOUSSAINI  OMAR</v>
      </c>
      <c r="G288" s="4">
        <f>IFERROR(VLOOKUP(D288,Listing!$A:$F,6,0),"--")</f>
        <v>42079</v>
      </c>
      <c r="H288" s="11" t="str">
        <f>IFERROR(VLOOKUP(D288,Listing!$A:$D,4,0),"--")</f>
        <v>ABDELMOUMEN  ROUGUI</v>
      </c>
      <c r="I288" s="11" t="str">
        <f t="shared" si="115"/>
        <v>AAC</v>
      </c>
      <c r="J288" s="31">
        <f>IFERROR(COUNTIFS(Ishop!$BG:$BG,Source!D288,Ishop!$B:$B,Source!C288),"--")</f>
        <v>0</v>
      </c>
      <c r="K288" s="11">
        <f>IFERROR(COUNTIFS(Ishop!$BG:$BG,Source!D288,Ishop!$B:$B,Source!C288,Ishop!$J:$J,"OUI"),"--")</f>
        <v>0</v>
      </c>
      <c r="L288" s="11">
        <f>COUNTIFS(Ishop!$AG:$AG,Source!$L$1,Ishop!$BG:$BG,Source!$D288,Ishop!$B:$B,Source!$C288)</f>
        <v>0</v>
      </c>
      <c r="M288" s="11">
        <f>COUNTIFS(Ishop!$AG:$AG,Source!$M$1,Ishop!$BG:$BG,Source!$D288,Ishop!$B:$B,Source!$C288)</f>
        <v>0</v>
      </c>
      <c r="N288" s="11">
        <f>COUNTIFS(Ishop!$AG:$AG,Source!$N$1,Ishop!$BG:$BG,Source!$D288,Ishop!$B:$B,Source!$C288)</f>
        <v>0</v>
      </c>
      <c r="O288" s="11">
        <f>COUNTIFS(Ishop!$AG:$AG,Source!$O$1,Ishop!$BG:$BG,Source!$D288,Ishop!$B:$B,Source!$C288)</f>
        <v>0</v>
      </c>
      <c r="P288" s="11">
        <f>COUNTIFS(Ishop!$AG:$AG,Source!$P$1,Ishop!$BG:$BG,Source!$D288,Ishop!$B:$B,Source!$C288)</f>
        <v>0</v>
      </c>
      <c r="Q288" s="11">
        <f>COUNTIFS(Ishop!$AG:$AG,Source!$Q$1,Ishop!$BG:$BG,Source!$D288,Ishop!$B:$B,Source!$C288)</f>
        <v>0</v>
      </c>
      <c r="R288" s="11">
        <f>COUNTIFS(Ishop!$AG:$AG,Source!$R$1,Ishop!$BG:$BG,Source!$D288,Ishop!$B:$B,Source!$C288)</f>
        <v>0</v>
      </c>
      <c r="S288" s="11">
        <f>COUNTIFS(Ishop!$AG:$AG,Source!$S$1,Ishop!$BG:$BG,Source!$D288,Ishop!$B:$B,Source!$C288)</f>
        <v>0</v>
      </c>
      <c r="T288" s="11">
        <f>COUNTIFS(Ishop!$AG:$AG,Source!$T$1,Ishop!$BG:$BG,Source!$D288,Ishop!$B:$B,Source!$C288)</f>
        <v>0</v>
      </c>
      <c r="U288" s="11">
        <f>COUNTIFS(Ishop!$AG:$AG,Source!$U$1,Ishop!$BG:$BG,Source!$D288,Ishop!$B:$B,Source!$C288)</f>
        <v>0</v>
      </c>
      <c r="V288" s="11">
        <f>COUNTIFS(Ishop!$AG:$AG,Source!$V$1,Ishop!$BG:$BG,Source!$D288,Ishop!$B:$B,Source!$C288)</f>
        <v>0</v>
      </c>
      <c r="W288" s="11">
        <f>COUNTIFS(Ishop!$AG:$AG,Source!$W$1,Ishop!$BG:$BG,Source!$D288,Ishop!$B:$B,Source!$C288)</f>
        <v>0</v>
      </c>
      <c r="X288" s="11">
        <f>COUNTIFS(Ishop!$AG:$AG,Source!$X$1,Ishop!$BG:$BG,Source!$D288,Ishop!$B:$B,Source!$C288)</f>
        <v>0</v>
      </c>
      <c r="Y288" s="11">
        <f>COUNTIFS(Ishop!$AG:$AG,Source!$Y$1,Ishop!$BG:$BG,Source!$D288,Ishop!$B:$B,Source!$C288)</f>
        <v>0</v>
      </c>
      <c r="Z288" s="11">
        <f>COUNTIFS(Ishop!$AG:$AG,Source!$Z$1,Ishop!$BG:$BG,Source!$D288,Ishop!$B:$B,Source!$C288,Ishop!$J:$J,"OUI")</f>
        <v>0</v>
      </c>
      <c r="AA288" s="11">
        <f>COUNTIFS(Ishop!$AG:$AG,Source!$AA$1,Ishop!$BG:$BG,Source!$D288,Ishop!$B:$B,Source!$C288,Ishop!$J:$J,"OUI")</f>
        <v>0</v>
      </c>
      <c r="AB288" s="11">
        <f>COUNTIFS(Ishop!$AG:$AG,Source!$AB$1,Ishop!$BG:$BG,Source!$D288,Ishop!$B:$B,Source!$C288,Ishop!$J:$J,"OUI")</f>
        <v>0</v>
      </c>
      <c r="AC288" s="11">
        <f>COUNTIFS(Ishop!$AG:$AG,Source!$AC$1,Ishop!$BG:$BG,Source!$D288,Ishop!$B:$B,Source!$C288,Ishop!$J:$J,"OUI")</f>
        <v>0</v>
      </c>
      <c r="AD288" s="11">
        <f>COUNTIFS(Ishop!$AG:$AG,Source!$AD$1,Ishop!$BG:$BG,Source!$D288,Ishop!$B:$B,Source!$C288,Ishop!$J:$J,"OUI")</f>
        <v>0</v>
      </c>
      <c r="AE288" s="11">
        <f>COUNTIFS(Ishop!$AG:$AG,Source!$AE$1,Ishop!$BG:$BG,Source!$D288,Ishop!$B:$B,Source!$C288,Ishop!$J:$J,"OUI")</f>
        <v>0</v>
      </c>
      <c r="AF288" s="11">
        <f>COUNTIFS(Ishop!$AG:$AG,Source!$AF$1,Ishop!$BG:$BG,Source!$D288,Ishop!$B:$B,Source!$C288,Ishop!$J:$J,"OUI")</f>
        <v>0</v>
      </c>
      <c r="AG288" s="11">
        <f>COUNTIFS(Ishop!$AG:$AG,Source!$AG$1,Ishop!$BG:$BG,Source!$D288,Ishop!$B:$B,Source!$C288,Ishop!$J:$J,"OUI")</f>
        <v>0</v>
      </c>
      <c r="AH288" s="11">
        <f>COUNTIFS(Ishop!$AG:$AG,Source!$AH$1,Ishop!$BG:$BG,Source!$D288,Ishop!$B:$B,Source!$C288,Ishop!$J:$J,"OUI")</f>
        <v>0</v>
      </c>
      <c r="AI288" s="11">
        <f>COUNTIFS(Ishop!$AG:$AG,Source!$AI$1,Ishop!$BG:$BG,Source!$D288,Ishop!$B:$B,Source!$C288,Ishop!$J:$J,"OUI")</f>
        <v>0</v>
      </c>
      <c r="AJ288" s="11">
        <f>COUNTIFS(Ishop!$AG:$AG,Source!$AJ$1,Ishop!$BG:$BG,Source!$D288,Ishop!$B:$B,Source!$C288,Ishop!$J:$J,"OUI")</f>
        <v>0</v>
      </c>
      <c r="AK288" s="11">
        <f>COUNTIFS(Ishop!$AG:$AG,Source!$AK$1,Ishop!$BG:$BG,Source!$D288,Ishop!$B:$B,Source!$C288,Ishop!$J:$J,"OUI")</f>
        <v>0</v>
      </c>
      <c r="AL288" s="11">
        <f>COUNTIFS(Ishop!$AG:$AG,Source!$AL$1,Ishop!$BG:$BG,Source!$D288,Ishop!$B:$B,Source!$C288,Ishop!$J:$J,"OUI")</f>
        <v>0</v>
      </c>
      <c r="AM288" s="11">
        <f>COUNTIFS(Ishop!$AG:$AG,Source!$AM$1,Ishop!$BG:$BG,Source!$D288,Ishop!$B:$B,Source!$C288,Ishop!$J:$J,"OUI")</f>
        <v>0</v>
      </c>
      <c r="AN288" s="11">
        <f>COUNTIFS(Dolmen!$W:$W,"Sensatio",Dolmen!$O:$O,Source!D288,Dolmen!$F:$F,Source!C288)</f>
        <v>0</v>
      </c>
      <c r="AO288" s="11">
        <f>COUNTIFS(Dolmen!$AC:$AC,"Bbox Miami",Dolmen!$O:$O,Source!D288,Dolmen!$F:$F,Source!C288)</f>
        <v>0</v>
      </c>
      <c r="AP288" s="11">
        <f>COUNTIFS(Dolmen!$AD:$AD,"1",Dolmen!$W:$W,"",Dolmen!$O:$O,Source!D288,Dolmen!$F:$F,Source!C288)</f>
        <v>0</v>
      </c>
      <c r="AQ288" s="11">
        <f>COUNTIFS(Dolmen!$W:$W,"Sensation",Dolmen!$Y:$Y,"1",Dolmen!$O:$O,Source!D288,Dolmen!$F:$F,Source!C288)</f>
        <v>0</v>
      </c>
      <c r="AR288" s="11">
        <f>COUNTIFS(Dolmen!$AC:$AC,"Bbox Miami",Dolmen!$Y:$Y,"1",Dolmen!$O:$O,Source!D288,Dolmen!$F:$F,Source!C288)</f>
        <v>0</v>
      </c>
      <c r="AS288" s="11">
        <f>COUNTIFS(Dolmen!$AD:$AD,"1",Dolmen!$W:$W,"",Dolmen!$Y:$Y,"1",Dolmen!$O:$O,Source!D288,Dolmen!$F:$F,Source!C288)</f>
        <v>0</v>
      </c>
      <c r="AT288" s="11">
        <f t="shared" si="116"/>
        <v>0</v>
      </c>
      <c r="AU288" s="11">
        <f t="shared" si="117"/>
        <v>0</v>
      </c>
      <c r="AV288" s="11">
        <f t="shared" si="118"/>
        <v>0</v>
      </c>
      <c r="AW288" s="11">
        <f t="shared" si="119"/>
        <v>0</v>
      </c>
      <c r="AX288" s="11">
        <f t="shared" si="120"/>
        <v>0</v>
      </c>
      <c r="AY288" s="11">
        <f t="shared" si="121"/>
        <v>0</v>
      </c>
      <c r="AZ288" s="11">
        <f t="shared" si="122"/>
        <v>0</v>
      </c>
      <c r="BA288" s="11">
        <f t="shared" si="123"/>
        <v>0</v>
      </c>
      <c r="BB288" s="11">
        <f t="shared" si="124"/>
        <v>0</v>
      </c>
      <c r="BC288" s="11">
        <f t="shared" si="125"/>
        <v>0</v>
      </c>
      <c r="BD288" s="11">
        <f>SUMIFS(Ishop!$BK:$BK,Ishop!$BG:$BG,Source!D288,Ishop!$B:$B,Source!C288)</f>
        <v>0</v>
      </c>
      <c r="BE288" s="11">
        <f>COUNTIFS(Ishop!$AW:$AW,"OUI",Ishop!$BG:$BG,Source!D288,Ishop!$B:$B,Source!C288)</f>
        <v>0</v>
      </c>
      <c r="BF288" s="11">
        <f t="shared" si="126"/>
        <v>0</v>
      </c>
      <c r="BG288" s="11">
        <f t="shared" si="127"/>
        <v>0</v>
      </c>
      <c r="BH288" s="11">
        <f t="shared" si="128"/>
        <v>0</v>
      </c>
      <c r="BI288" s="11">
        <f t="shared" si="129"/>
        <v>0</v>
      </c>
      <c r="BJ288" s="11">
        <f t="shared" si="130"/>
        <v>0</v>
      </c>
      <c r="BK288" s="11">
        <f t="shared" si="131"/>
        <v>0</v>
      </c>
      <c r="BL288" s="11">
        <f t="shared" si="132"/>
        <v>0</v>
      </c>
      <c r="BM288" s="11">
        <f t="shared" si="133"/>
        <v>0</v>
      </c>
      <c r="BN288" s="25">
        <f>Z288*Budget!$A$6</f>
        <v>0</v>
      </c>
      <c r="BO288" s="25">
        <f>AA288*(Budget!$B$6+Budget!$B$7)</f>
        <v>0</v>
      </c>
      <c r="BP288" s="25">
        <f>AB288*(Budget!$C$6+Budget!$C$7)</f>
        <v>0</v>
      </c>
      <c r="BQ288" s="25">
        <f>AC288*(Budget!$D$6+Budget!$D$7)</f>
        <v>0</v>
      </c>
      <c r="BR288" s="25">
        <f>AD288*(Budget!$E$6+Budget!$E$7)</f>
        <v>0</v>
      </c>
      <c r="BS288" s="25">
        <f>AE288*(Budget!$F$6+Budget!$F$7)</f>
        <v>0</v>
      </c>
      <c r="BT288" s="25">
        <f>AF288*(Budget!$G$6+Budget!$G$7)</f>
        <v>0</v>
      </c>
      <c r="BU288" s="25">
        <f>AG288*Budget!$H$6</f>
        <v>0</v>
      </c>
      <c r="BV288" s="25">
        <f>AH288*Budget!$I$6</f>
        <v>0</v>
      </c>
      <c r="BW288" s="25">
        <f>AI288*Budget!$J$6</f>
        <v>0</v>
      </c>
      <c r="BX288" s="25">
        <f>AJ288*Budget!$K$6</f>
        <v>0</v>
      </c>
      <c r="BY288" s="25">
        <f>AK288*Budget!$L$6</f>
        <v>0</v>
      </c>
      <c r="BZ288" s="25">
        <f>AL288*Budget!$M$6</f>
        <v>0</v>
      </c>
      <c r="CA288" s="25">
        <f>AM288*Budget!$N$6</f>
        <v>0</v>
      </c>
      <c r="CB288" s="25">
        <f>AQ288*Budget!$O$6</f>
        <v>0</v>
      </c>
      <c r="CC288" s="25">
        <f>AR288*Budget!$S$6</f>
        <v>0</v>
      </c>
      <c r="CD288" s="25">
        <f>AS288*Budget!$Q$6</f>
        <v>0</v>
      </c>
      <c r="CE288" s="25">
        <f t="shared" si="134"/>
        <v>0</v>
      </c>
      <c r="CF288" s="11" t="e">
        <f>COUNTIFS(#REF!,Source!E288,#REF!,Source!C288)</f>
        <v>#REF!</v>
      </c>
      <c r="CG288" s="11" t="str">
        <f t="shared" si="135"/>
        <v>--</v>
      </c>
    </row>
    <row r="289" spans="1:85" x14ac:dyDescent="0.25">
      <c r="A289" t="str">
        <f>IFERROR(VLOOKUP(MONTH(C289),Date!$A$2:$B$13,2,0),"--")</f>
        <v>Mars</v>
      </c>
      <c r="B289" s="11">
        <f t="shared" si="114"/>
        <v>14</v>
      </c>
      <c r="C289" s="28">
        <f t="shared" si="136"/>
        <v>42094</v>
      </c>
      <c r="D289" s="29" t="s">
        <v>196</v>
      </c>
      <c r="E289" s="30" t="str">
        <f>IFERROR(VLOOKUP(D289,Listing!$A:$B,2,0),"--")</f>
        <v>A44044</v>
      </c>
      <c r="F289" s="30" t="str">
        <f>IFERROR(VLOOKUP(D289,Listing!$A:$E,5,0),"-")</f>
        <v>ABAHROUZ  ABDELALI</v>
      </c>
      <c r="G289" s="4">
        <f>IFERROR(VLOOKUP(D289,Listing!$A:$F,6,0),"--")</f>
        <v>42079</v>
      </c>
      <c r="H289" s="11" t="str">
        <f>IFERROR(VLOOKUP(D289,Listing!$A:$D,4,0),"--")</f>
        <v>ABDELMOUMEN  ROUGUI</v>
      </c>
      <c r="I289" s="11" t="str">
        <f t="shared" si="115"/>
        <v>AAC</v>
      </c>
      <c r="J289" s="31">
        <f>IFERROR(COUNTIFS(Ishop!$BG:$BG,Source!D289,Ishop!$B:$B,Source!C289),"--")</f>
        <v>0</v>
      </c>
      <c r="K289" s="11">
        <f>IFERROR(COUNTIFS(Ishop!$BG:$BG,Source!D289,Ishop!$B:$B,Source!C289,Ishop!$J:$J,"OUI"),"--")</f>
        <v>0</v>
      </c>
      <c r="L289" s="11">
        <f>COUNTIFS(Ishop!$AG:$AG,Source!$L$1,Ishop!$BG:$BG,Source!$D289,Ishop!$B:$B,Source!$C289)</f>
        <v>0</v>
      </c>
      <c r="M289" s="11">
        <f>COUNTIFS(Ishop!$AG:$AG,Source!$M$1,Ishop!$BG:$BG,Source!$D289,Ishop!$B:$B,Source!$C289)</f>
        <v>0</v>
      </c>
      <c r="N289" s="11">
        <f>COUNTIFS(Ishop!$AG:$AG,Source!$N$1,Ishop!$BG:$BG,Source!$D289,Ishop!$B:$B,Source!$C289)</f>
        <v>0</v>
      </c>
      <c r="O289" s="11">
        <f>COUNTIFS(Ishop!$AG:$AG,Source!$O$1,Ishop!$BG:$BG,Source!$D289,Ishop!$B:$B,Source!$C289)</f>
        <v>0</v>
      </c>
      <c r="P289" s="11">
        <f>COUNTIFS(Ishop!$AG:$AG,Source!$P$1,Ishop!$BG:$BG,Source!$D289,Ishop!$B:$B,Source!$C289)</f>
        <v>0</v>
      </c>
      <c r="Q289" s="11">
        <f>COUNTIFS(Ishop!$AG:$AG,Source!$Q$1,Ishop!$BG:$BG,Source!$D289,Ishop!$B:$B,Source!$C289)</f>
        <v>0</v>
      </c>
      <c r="R289" s="11">
        <f>COUNTIFS(Ishop!$AG:$AG,Source!$R$1,Ishop!$BG:$BG,Source!$D289,Ishop!$B:$B,Source!$C289)</f>
        <v>0</v>
      </c>
      <c r="S289" s="11">
        <f>COUNTIFS(Ishop!$AG:$AG,Source!$S$1,Ishop!$BG:$BG,Source!$D289,Ishop!$B:$B,Source!$C289)</f>
        <v>0</v>
      </c>
      <c r="T289" s="11">
        <f>COUNTIFS(Ishop!$AG:$AG,Source!$T$1,Ishop!$BG:$BG,Source!$D289,Ishop!$B:$B,Source!$C289)</f>
        <v>0</v>
      </c>
      <c r="U289" s="11">
        <f>COUNTIFS(Ishop!$AG:$AG,Source!$U$1,Ishop!$BG:$BG,Source!$D289,Ishop!$B:$B,Source!$C289)</f>
        <v>0</v>
      </c>
      <c r="V289" s="11">
        <f>COUNTIFS(Ishop!$AG:$AG,Source!$V$1,Ishop!$BG:$BG,Source!$D289,Ishop!$B:$B,Source!$C289)</f>
        <v>0</v>
      </c>
      <c r="W289" s="11">
        <f>COUNTIFS(Ishop!$AG:$AG,Source!$W$1,Ishop!$BG:$BG,Source!$D289,Ishop!$B:$B,Source!$C289)</f>
        <v>0</v>
      </c>
      <c r="X289" s="11">
        <f>COUNTIFS(Ishop!$AG:$AG,Source!$X$1,Ishop!$BG:$BG,Source!$D289,Ishop!$B:$B,Source!$C289)</f>
        <v>0</v>
      </c>
      <c r="Y289" s="11">
        <f>COUNTIFS(Ishop!$AG:$AG,Source!$Y$1,Ishop!$BG:$BG,Source!$D289,Ishop!$B:$B,Source!$C289)</f>
        <v>0</v>
      </c>
      <c r="Z289" s="11">
        <f>COUNTIFS(Ishop!$AG:$AG,Source!$Z$1,Ishop!$BG:$BG,Source!$D289,Ishop!$B:$B,Source!$C289,Ishop!$J:$J,"OUI")</f>
        <v>0</v>
      </c>
      <c r="AA289" s="11">
        <f>COUNTIFS(Ishop!$AG:$AG,Source!$AA$1,Ishop!$BG:$BG,Source!$D289,Ishop!$B:$B,Source!$C289,Ishop!$J:$J,"OUI")</f>
        <v>0</v>
      </c>
      <c r="AB289" s="11">
        <f>COUNTIFS(Ishop!$AG:$AG,Source!$AB$1,Ishop!$BG:$BG,Source!$D289,Ishop!$B:$B,Source!$C289,Ishop!$J:$J,"OUI")</f>
        <v>0</v>
      </c>
      <c r="AC289" s="11">
        <f>COUNTIFS(Ishop!$AG:$AG,Source!$AC$1,Ishop!$BG:$BG,Source!$D289,Ishop!$B:$B,Source!$C289,Ishop!$J:$J,"OUI")</f>
        <v>0</v>
      </c>
      <c r="AD289" s="11">
        <f>COUNTIFS(Ishop!$AG:$AG,Source!$AD$1,Ishop!$BG:$BG,Source!$D289,Ishop!$B:$B,Source!$C289,Ishop!$J:$J,"OUI")</f>
        <v>0</v>
      </c>
      <c r="AE289" s="11">
        <f>COUNTIFS(Ishop!$AG:$AG,Source!$AE$1,Ishop!$BG:$BG,Source!$D289,Ishop!$B:$B,Source!$C289,Ishop!$J:$J,"OUI")</f>
        <v>0</v>
      </c>
      <c r="AF289" s="11">
        <f>COUNTIFS(Ishop!$AG:$AG,Source!$AF$1,Ishop!$BG:$BG,Source!$D289,Ishop!$B:$B,Source!$C289,Ishop!$J:$J,"OUI")</f>
        <v>0</v>
      </c>
      <c r="AG289" s="11">
        <f>COUNTIFS(Ishop!$AG:$AG,Source!$AG$1,Ishop!$BG:$BG,Source!$D289,Ishop!$B:$B,Source!$C289,Ishop!$J:$J,"OUI")</f>
        <v>0</v>
      </c>
      <c r="AH289" s="11">
        <f>COUNTIFS(Ishop!$AG:$AG,Source!$AH$1,Ishop!$BG:$BG,Source!$D289,Ishop!$B:$B,Source!$C289,Ishop!$J:$J,"OUI")</f>
        <v>0</v>
      </c>
      <c r="AI289" s="11">
        <f>COUNTIFS(Ishop!$AG:$AG,Source!$AI$1,Ishop!$BG:$BG,Source!$D289,Ishop!$B:$B,Source!$C289,Ishop!$J:$J,"OUI")</f>
        <v>0</v>
      </c>
      <c r="AJ289" s="11">
        <f>COUNTIFS(Ishop!$AG:$AG,Source!$AJ$1,Ishop!$BG:$BG,Source!$D289,Ishop!$B:$B,Source!$C289,Ishop!$J:$J,"OUI")</f>
        <v>0</v>
      </c>
      <c r="AK289" s="11">
        <f>COUNTIFS(Ishop!$AG:$AG,Source!$AK$1,Ishop!$BG:$BG,Source!$D289,Ishop!$B:$B,Source!$C289,Ishop!$J:$J,"OUI")</f>
        <v>0</v>
      </c>
      <c r="AL289" s="11">
        <f>COUNTIFS(Ishop!$AG:$AG,Source!$AL$1,Ishop!$BG:$BG,Source!$D289,Ishop!$B:$B,Source!$C289,Ishop!$J:$J,"OUI")</f>
        <v>0</v>
      </c>
      <c r="AM289" s="11">
        <f>COUNTIFS(Ishop!$AG:$AG,Source!$AM$1,Ishop!$BG:$BG,Source!$D289,Ishop!$B:$B,Source!$C289,Ishop!$J:$J,"OUI")</f>
        <v>0</v>
      </c>
      <c r="AN289" s="11">
        <f>COUNTIFS(Dolmen!$W:$W,"Sensatio",Dolmen!$O:$O,Source!D289,Dolmen!$F:$F,Source!C289)</f>
        <v>0</v>
      </c>
      <c r="AO289" s="11">
        <f>COUNTIFS(Dolmen!$AC:$AC,"Bbox Miami",Dolmen!$O:$O,Source!D289,Dolmen!$F:$F,Source!C289)</f>
        <v>0</v>
      </c>
      <c r="AP289" s="11">
        <f>COUNTIFS(Dolmen!$AD:$AD,"1",Dolmen!$W:$W,"",Dolmen!$O:$O,Source!D289,Dolmen!$F:$F,Source!C289)</f>
        <v>0</v>
      </c>
      <c r="AQ289" s="11">
        <f>COUNTIFS(Dolmen!$W:$W,"Sensation",Dolmen!$Y:$Y,"1",Dolmen!$O:$O,Source!D289,Dolmen!$F:$F,Source!C289)</f>
        <v>0</v>
      </c>
      <c r="AR289" s="11">
        <f>COUNTIFS(Dolmen!$AC:$AC,"Bbox Miami",Dolmen!$Y:$Y,"1",Dolmen!$O:$O,Source!D289,Dolmen!$F:$F,Source!C289)</f>
        <v>0</v>
      </c>
      <c r="AS289" s="11">
        <f>COUNTIFS(Dolmen!$AD:$AD,"1",Dolmen!$W:$W,"",Dolmen!$Y:$Y,"1",Dolmen!$O:$O,Source!D289,Dolmen!$F:$F,Source!C289)</f>
        <v>0</v>
      </c>
      <c r="AT289" s="11">
        <f t="shared" si="116"/>
        <v>0</v>
      </c>
      <c r="AU289" s="11">
        <f t="shared" si="117"/>
        <v>0</v>
      </c>
      <c r="AV289" s="11">
        <f t="shared" si="118"/>
        <v>0</v>
      </c>
      <c r="AW289" s="11">
        <f t="shared" si="119"/>
        <v>0</v>
      </c>
      <c r="AX289" s="11">
        <f t="shared" si="120"/>
        <v>0</v>
      </c>
      <c r="AY289" s="11">
        <f t="shared" si="121"/>
        <v>0</v>
      </c>
      <c r="AZ289" s="11">
        <f t="shared" si="122"/>
        <v>0</v>
      </c>
      <c r="BA289" s="11">
        <f t="shared" si="123"/>
        <v>0</v>
      </c>
      <c r="BB289" s="11">
        <f t="shared" si="124"/>
        <v>0</v>
      </c>
      <c r="BC289" s="11">
        <f t="shared" si="125"/>
        <v>0</v>
      </c>
      <c r="BD289" s="11">
        <f>SUMIFS(Ishop!$BK:$BK,Ishop!$BG:$BG,Source!D289,Ishop!$B:$B,Source!C289)</f>
        <v>0</v>
      </c>
      <c r="BE289" s="11">
        <f>COUNTIFS(Ishop!$AW:$AW,"OUI",Ishop!$BG:$BG,Source!D289,Ishop!$B:$B,Source!C289)</f>
        <v>0</v>
      </c>
      <c r="BF289" s="11">
        <f t="shared" si="126"/>
        <v>0</v>
      </c>
      <c r="BG289" s="11">
        <f t="shared" si="127"/>
        <v>0</v>
      </c>
      <c r="BH289" s="11">
        <f t="shared" si="128"/>
        <v>0</v>
      </c>
      <c r="BI289" s="11">
        <f t="shared" si="129"/>
        <v>0</v>
      </c>
      <c r="BJ289" s="11">
        <f t="shared" si="130"/>
        <v>0</v>
      </c>
      <c r="BK289" s="11">
        <f t="shared" si="131"/>
        <v>0</v>
      </c>
      <c r="BL289" s="11">
        <f t="shared" si="132"/>
        <v>0</v>
      </c>
      <c r="BM289" s="11">
        <f t="shared" si="133"/>
        <v>0</v>
      </c>
      <c r="BN289" s="25">
        <f>Z289*Budget!$A$6</f>
        <v>0</v>
      </c>
      <c r="BO289" s="25">
        <f>AA289*(Budget!$B$6+Budget!$B$7)</f>
        <v>0</v>
      </c>
      <c r="BP289" s="25">
        <f>AB289*(Budget!$C$6+Budget!$C$7)</f>
        <v>0</v>
      </c>
      <c r="BQ289" s="25">
        <f>AC289*(Budget!$D$6+Budget!$D$7)</f>
        <v>0</v>
      </c>
      <c r="BR289" s="25">
        <f>AD289*(Budget!$E$6+Budget!$E$7)</f>
        <v>0</v>
      </c>
      <c r="BS289" s="25">
        <f>AE289*(Budget!$F$6+Budget!$F$7)</f>
        <v>0</v>
      </c>
      <c r="BT289" s="25">
        <f>AF289*(Budget!$G$6+Budget!$G$7)</f>
        <v>0</v>
      </c>
      <c r="BU289" s="25">
        <f>AG289*Budget!$H$6</f>
        <v>0</v>
      </c>
      <c r="BV289" s="25">
        <f>AH289*Budget!$I$6</f>
        <v>0</v>
      </c>
      <c r="BW289" s="25">
        <f>AI289*Budget!$J$6</f>
        <v>0</v>
      </c>
      <c r="BX289" s="25">
        <f>AJ289*Budget!$K$6</f>
        <v>0</v>
      </c>
      <c r="BY289" s="25">
        <f>AK289*Budget!$L$6</f>
        <v>0</v>
      </c>
      <c r="BZ289" s="25">
        <f>AL289*Budget!$M$6</f>
        <v>0</v>
      </c>
      <c r="CA289" s="25">
        <f>AM289*Budget!$N$6</f>
        <v>0</v>
      </c>
      <c r="CB289" s="25">
        <f>AQ289*Budget!$O$6</f>
        <v>0</v>
      </c>
      <c r="CC289" s="25">
        <f>AR289*Budget!$S$6</f>
        <v>0</v>
      </c>
      <c r="CD289" s="25">
        <f>AS289*Budget!$Q$6</f>
        <v>0</v>
      </c>
      <c r="CE289" s="25">
        <f t="shared" si="134"/>
        <v>0</v>
      </c>
      <c r="CF289" s="11" t="e">
        <f>COUNTIFS(#REF!,Source!E289,#REF!,Source!C289)</f>
        <v>#REF!</v>
      </c>
      <c r="CG289" s="11" t="str">
        <f t="shared" si="135"/>
        <v>--</v>
      </c>
    </row>
    <row r="290" spans="1:85" x14ac:dyDescent="0.25">
      <c r="A290" t="str">
        <f>IFERROR(VLOOKUP(MONTH(C290),Date!$A$2:$B$13,2,0),"--")</f>
        <v>Mars</v>
      </c>
      <c r="B290" s="11">
        <f t="shared" si="114"/>
        <v>14</v>
      </c>
      <c r="C290" s="28">
        <f t="shared" si="136"/>
        <v>42094</v>
      </c>
      <c r="D290" s="29" t="s">
        <v>197</v>
      </c>
      <c r="E290" s="30" t="str">
        <f>IFERROR(VLOOKUP(D290,Listing!$A:$B,2,0),"--")</f>
        <v>A44042</v>
      </c>
      <c r="F290" s="30" t="str">
        <f>IFERROR(VLOOKUP(D290,Listing!$A:$E,5,0),"-")</f>
        <v>BENMERZOUK  MADIHA</v>
      </c>
      <c r="G290" s="4">
        <f>IFERROR(VLOOKUP(D290,Listing!$A:$F,6,0),"--")</f>
        <v>42079</v>
      </c>
      <c r="H290" s="11" t="str">
        <f>IFERROR(VLOOKUP(D290,Listing!$A:$D,4,0),"--")</f>
        <v>ABDELMOUMEN  ROUGUI</v>
      </c>
      <c r="I290" s="11" t="str">
        <f t="shared" si="115"/>
        <v>AAC</v>
      </c>
      <c r="J290" s="31">
        <f>IFERROR(COUNTIFS(Ishop!$BG:$BG,Source!D290,Ishop!$B:$B,Source!C290),"--")</f>
        <v>0</v>
      </c>
      <c r="K290" s="11">
        <f>IFERROR(COUNTIFS(Ishop!$BG:$BG,Source!D290,Ishop!$B:$B,Source!C290,Ishop!$J:$J,"OUI"),"--")</f>
        <v>0</v>
      </c>
      <c r="L290" s="11">
        <f>COUNTIFS(Ishop!$AG:$AG,Source!$L$1,Ishop!$BG:$BG,Source!$D290,Ishop!$B:$B,Source!$C290)</f>
        <v>0</v>
      </c>
      <c r="M290" s="11">
        <f>COUNTIFS(Ishop!$AG:$AG,Source!$M$1,Ishop!$BG:$BG,Source!$D290,Ishop!$B:$B,Source!$C290)</f>
        <v>0</v>
      </c>
      <c r="N290" s="11">
        <f>COUNTIFS(Ishop!$AG:$AG,Source!$N$1,Ishop!$BG:$BG,Source!$D290,Ishop!$B:$B,Source!$C290)</f>
        <v>0</v>
      </c>
      <c r="O290" s="11">
        <f>COUNTIFS(Ishop!$AG:$AG,Source!$O$1,Ishop!$BG:$BG,Source!$D290,Ishop!$B:$B,Source!$C290)</f>
        <v>0</v>
      </c>
      <c r="P290" s="11">
        <f>COUNTIFS(Ishop!$AG:$AG,Source!$P$1,Ishop!$BG:$BG,Source!$D290,Ishop!$B:$B,Source!$C290)</f>
        <v>0</v>
      </c>
      <c r="Q290" s="11">
        <f>COUNTIFS(Ishop!$AG:$AG,Source!$Q$1,Ishop!$BG:$BG,Source!$D290,Ishop!$B:$B,Source!$C290)</f>
        <v>0</v>
      </c>
      <c r="R290" s="11">
        <f>COUNTIFS(Ishop!$AG:$AG,Source!$R$1,Ishop!$BG:$BG,Source!$D290,Ishop!$B:$B,Source!$C290)</f>
        <v>0</v>
      </c>
      <c r="S290" s="11">
        <f>COUNTIFS(Ishop!$AG:$AG,Source!$S$1,Ishop!$BG:$BG,Source!$D290,Ishop!$B:$B,Source!$C290)</f>
        <v>0</v>
      </c>
      <c r="T290" s="11">
        <f>COUNTIFS(Ishop!$AG:$AG,Source!$T$1,Ishop!$BG:$BG,Source!$D290,Ishop!$B:$B,Source!$C290)</f>
        <v>0</v>
      </c>
      <c r="U290" s="11">
        <f>COUNTIFS(Ishop!$AG:$AG,Source!$U$1,Ishop!$BG:$BG,Source!$D290,Ishop!$B:$B,Source!$C290)</f>
        <v>0</v>
      </c>
      <c r="V290" s="11">
        <f>COUNTIFS(Ishop!$AG:$AG,Source!$V$1,Ishop!$BG:$BG,Source!$D290,Ishop!$B:$B,Source!$C290)</f>
        <v>0</v>
      </c>
      <c r="W290" s="11">
        <f>COUNTIFS(Ishop!$AG:$AG,Source!$W$1,Ishop!$BG:$BG,Source!$D290,Ishop!$B:$B,Source!$C290)</f>
        <v>0</v>
      </c>
      <c r="X290" s="11">
        <f>COUNTIFS(Ishop!$AG:$AG,Source!$X$1,Ishop!$BG:$BG,Source!$D290,Ishop!$B:$B,Source!$C290)</f>
        <v>0</v>
      </c>
      <c r="Y290" s="11">
        <f>COUNTIFS(Ishop!$AG:$AG,Source!$Y$1,Ishop!$BG:$BG,Source!$D290,Ishop!$B:$B,Source!$C290)</f>
        <v>0</v>
      </c>
      <c r="Z290" s="11">
        <f>COUNTIFS(Ishop!$AG:$AG,Source!$Z$1,Ishop!$BG:$BG,Source!$D290,Ishop!$B:$B,Source!$C290,Ishop!$J:$J,"OUI")</f>
        <v>0</v>
      </c>
      <c r="AA290" s="11">
        <f>COUNTIFS(Ishop!$AG:$AG,Source!$AA$1,Ishop!$BG:$BG,Source!$D290,Ishop!$B:$B,Source!$C290,Ishop!$J:$J,"OUI")</f>
        <v>0</v>
      </c>
      <c r="AB290" s="11">
        <f>COUNTIFS(Ishop!$AG:$AG,Source!$AB$1,Ishop!$BG:$BG,Source!$D290,Ishop!$B:$B,Source!$C290,Ishop!$J:$J,"OUI")</f>
        <v>0</v>
      </c>
      <c r="AC290" s="11">
        <f>COUNTIFS(Ishop!$AG:$AG,Source!$AC$1,Ishop!$BG:$BG,Source!$D290,Ishop!$B:$B,Source!$C290,Ishop!$J:$J,"OUI")</f>
        <v>0</v>
      </c>
      <c r="AD290" s="11">
        <f>COUNTIFS(Ishop!$AG:$AG,Source!$AD$1,Ishop!$BG:$BG,Source!$D290,Ishop!$B:$B,Source!$C290,Ishop!$J:$J,"OUI")</f>
        <v>0</v>
      </c>
      <c r="AE290" s="11">
        <f>COUNTIFS(Ishop!$AG:$AG,Source!$AE$1,Ishop!$BG:$BG,Source!$D290,Ishop!$B:$B,Source!$C290,Ishop!$J:$J,"OUI")</f>
        <v>0</v>
      </c>
      <c r="AF290" s="11">
        <f>COUNTIFS(Ishop!$AG:$AG,Source!$AF$1,Ishop!$BG:$BG,Source!$D290,Ishop!$B:$B,Source!$C290,Ishop!$J:$J,"OUI")</f>
        <v>0</v>
      </c>
      <c r="AG290" s="11">
        <f>COUNTIFS(Ishop!$AG:$AG,Source!$AG$1,Ishop!$BG:$BG,Source!$D290,Ishop!$B:$B,Source!$C290,Ishop!$J:$J,"OUI")</f>
        <v>0</v>
      </c>
      <c r="AH290" s="11">
        <f>COUNTIFS(Ishop!$AG:$AG,Source!$AH$1,Ishop!$BG:$BG,Source!$D290,Ishop!$B:$B,Source!$C290,Ishop!$J:$J,"OUI")</f>
        <v>0</v>
      </c>
      <c r="AI290" s="11">
        <f>COUNTIFS(Ishop!$AG:$AG,Source!$AI$1,Ishop!$BG:$BG,Source!$D290,Ishop!$B:$B,Source!$C290,Ishop!$J:$J,"OUI")</f>
        <v>0</v>
      </c>
      <c r="AJ290" s="11">
        <f>COUNTIFS(Ishop!$AG:$AG,Source!$AJ$1,Ishop!$BG:$BG,Source!$D290,Ishop!$B:$B,Source!$C290,Ishop!$J:$J,"OUI")</f>
        <v>0</v>
      </c>
      <c r="AK290" s="11">
        <f>COUNTIFS(Ishop!$AG:$AG,Source!$AK$1,Ishop!$BG:$BG,Source!$D290,Ishop!$B:$B,Source!$C290,Ishop!$J:$J,"OUI")</f>
        <v>0</v>
      </c>
      <c r="AL290" s="11">
        <f>COUNTIFS(Ishop!$AG:$AG,Source!$AL$1,Ishop!$BG:$BG,Source!$D290,Ishop!$B:$B,Source!$C290,Ishop!$J:$J,"OUI")</f>
        <v>0</v>
      </c>
      <c r="AM290" s="11">
        <f>COUNTIFS(Ishop!$AG:$AG,Source!$AM$1,Ishop!$BG:$BG,Source!$D290,Ishop!$B:$B,Source!$C290,Ishop!$J:$J,"OUI")</f>
        <v>0</v>
      </c>
      <c r="AN290" s="11">
        <f>COUNTIFS(Dolmen!$W:$W,"Sensatio",Dolmen!$O:$O,Source!D290,Dolmen!$F:$F,Source!C290)</f>
        <v>0</v>
      </c>
      <c r="AO290" s="11">
        <f>COUNTIFS(Dolmen!$AC:$AC,"Bbox Miami",Dolmen!$O:$O,Source!D290,Dolmen!$F:$F,Source!C290)</f>
        <v>0</v>
      </c>
      <c r="AP290" s="11">
        <f>COUNTIFS(Dolmen!$AD:$AD,"1",Dolmen!$W:$W,"",Dolmen!$O:$O,Source!D290,Dolmen!$F:$F,Source!C290)</f>
        <v>0</v>
      </c>
      <c r="AQ290" s="11">
        <f>COUNTIFS(Dolmen!$W:$W,"Sensation",Dolmen!$Y:$Y,"1",Dolmen!$O:$O,Source!D290,Dolmen!$F:$F,Source!C290)</f>
        <v>0</v>
      </c>
      <c r="AR290" s="11">
        <f>COUNTIFS(Dolmen!$AC:$AC,"Bbox Miami",Dolmen!$Y:$Y,"1",Dolmen!$O:$O,Source!D290,Dolmen!$F:$F,Source!C290)</f>
        <v>0</v>
      </c>
      <c r="AS290" s="11">
        <f>COUNTIFS(Dolmen!$AD:$AD,"1",Dolmen!$W:$W,"",Dolmen!$Y:$Y,"1",Dolmen!$O:$O,Source!D290,Dolmen!$F:$F,Source!C290)</f>
        <v>0</v>
      </c>
      <c r="AT290" s="11">
        <f t="shared" si="116"/>
        <v>0</v>
      </c>
      <c r="AU290" s="11">
        <f t="shared" si="117"/>
        <v>0</v>
      </c>
      <c r="AV290" s="11">
        <f t="shared" si="118"/>
        <v>0</v>
      </c>
      <c r="AW290" s="11">
        <f t="shared" si="119"/>
        <v>0</v>
      </c>
      <c r="AX290" s="11">
        <f t="shared" si="120"/>
        <v>0</v>
      </c>
      <c r="AY290" s="11">
        <f t="shared" si="121"/>
        <v>0</v>
      </c>
      <c r="AZ290" s="11">
        <f t="shared" si="122"/>
        <v>0</v>
      </c>
      <c r="BA290" s="11">
        <f t="shared" si="123"/>
        <v>0</v>
      </c>
      <c r="BB290" s="11">
        <f t="shared" si="124"/>
        <v>0</v>
      </c>
      <c r="BC290" s="11">
        <f t="shared" si="125"/>
        <v>0</v>
      </c>
      <c r="BD290" s="11">
        <f>SUMIFS(Ishop!$BK:$BK,Ishop!$BG:$BG,Source!D290,Ishop!$B:$B,Source!C290)</f>
        <v>0</v>
      </c>
      <c r="BE290" s="11">
        <f>COUNTIFS(Ishop!$AW:$AW,"OUI",Ishop!$BG:$BG,Source!D290,Ishop!$B:$B,Source!C290)</f>
        <v>0</v>
      </c>
      <c r="BF290" s="11">
        <f t="shared" si="126"/>
        <v>0</v>
      </c>
      <c r="BG290" s="11">
        <f t="shared" si="127"/>
        <v>0</v>
      </c>
      <c r="BH290" s="11">
        <f t="shared" si="128"/>
        <v>0</v>
      </c>
      <c r="BI290" s="11">
        <f t="shared" si="129"/>
        <v>0</v>
      </c>
      <c r="BJ290" s="11">
        <f t="shared" si="130"/>
        <v>0</v>
      </c>
      <c r="BK290" s="11">
        <f t="shared" si="131"/>
        <v>0</v>
      </c>
      <c r="BL290" s="11">
        <f t="shared" si="132"/>
        <v>0</v>
      </c>
      <c r="BM290" s="11">
        <f t="shared" si="133"/>
        <v>0</v>
      </c>
      <c r="BN290" s="25">
        <f>Z290*Budget!$A$6</f>
        <v>0</v>
      </c>
      <c r="BO290" s="25">
        <f>AA290*(Budget!$B$6+Budget!$B$7)</f>
        <v>0</v>
      </c>
      <c r="BP290" s="25">
        <f>AB290*(Budget!$C$6+Budget!$C$7)</f>
        <v>0</v>
      </c>
      <c r="BQ290" s="25">
        <f>AC290*(Budget!$D$6+Budget!$D$7)</f>
        <v>0</v>
      </c>
      <c r="BR290" s="25">
        <f>AD290*(Budget!$E$6+Budget!$E$7)</f>
        <v>0</v>
      </c>
      <c r="BS290" s="25">
        <f>AE290*(Budget!$F$6+Budget!$F$7)</f>
        <v>0</v>
      </c>
      <c r="BT290" s="25">
        <f>AF290*(Budget!$G$6+Budget!$G$7)</f>
        <v>0</v>
      </c>
      <c r="BU290" s="25">
        <f>AG290*Budget!$H$6</f>
        <v>0</v>
      </c>
      <c r="BV290" s="25">
        <f>AH290*Budget!$I$6</f>
        <v>0</v>
      </c>
      <c r="BW290" s="25">
        <f>AI290*Budget!$J$6</f>
        <v>0</v>
      </c>
      <c r="BX290" s="25">
        <f>AJ290*Budget!$K$6</f>
        <v>0</v>
      </c>
      <c r="BY290" s="25">
        <f>AK290*Budget!$L$6</f>
        <v>0</v>
      </c>
      <c r="BZ290" s="25">
        <f>AL290*Budget!$M$6</f>
        <v>0</v>
      </c>
      <c r="CA290" s="25">
        <f>AM290*Budget!$N$6</f>
        <v>0</v>
      </c>
      <c r="CB290" s="25">
        <f>AQ290*Budget!$O$6</f>
        <v>0</v>
      </c>
      <c r="CC290" s="25">
        <f>AR290*Budget!$S$6</f>
        <v>0</v>
      </c>
      <c r="CD290" s="25">
        <f>AS290*Budget!$Q$6</f>
        <v>0</v>
      </c>
      <c r="CE290" s="25">
        <f t="shared" si="134"/>
        <v>0</v>
      </c>
      <c r="CF290" s="11" t="e">
        <f>COUNTIFS(#REF!,Source!E290,#REF!,Source!C290)</f>
        <v>#REF!</v>
      </c>
      <c r="CG290" s="11" t="str">
        <f t="shared" si="135"/>
        <v>--</v>
      </c>
    </row>
    <row r="291" spans="1:85" x14ac:dyDescent="0.25">
      <c r="A291" t="str">
        <f>IFERROR(VLOOKUP(MONTH(C291),Date!$A$2:$B$13,2,0),"--")</f>
        <v>Mars</v>
      </c>
      <c r="B291" s="11">
        <f t="shared" si="114"/>
        <v>14</v>
      </c>
      <c r="C291" s="28">
        <f t="shared" si="136"/>
        <v>42094</v>
      </c>
      <c r="D291" s="29" t="s">
        <v>198</v>
      </c>
      <c r="E291" s="30" t="str">
        <f>IFERROR(VLOOKUP(D291,Listing!$A:$B,2,0),"--")</f>
        <v>A4403A4</v>
      </c>
      <c r="F291" s="30" t="str">
        <f>IFERROR(VLOOKUP(D291,Listing!$A:$E,5,0),"-")</f>
        <v>BOUZIDI IDRISSI   HAKIMA</v>
      </c>
      <c r="G291" s="4">
        <f>IFERROR(VLOOKUP(D291,Listing!$A:$F,6,0),"--")</f>
        <v>42079</v>
      </c>
      <c r="H291" s="11" t="str">
        <f>IFERROR(VLOOKUP(D291,Listing!$A:$D,4,0),"--")</f>
        <v>ABDELMOUMEN  ROUGUI</v>
      </c>
      <c r="I291" s="11" t="str">
        <f t="shared" si="115"/>
        <v>AAC</v>
      </c>
      <c r="J291" s="31">
        <f>IFERROR(COUNTIFS(Ishop!$BG:$BG,Source!D291,Ishop!$B:$B,Source!C291),"--")</f>
        <v>0</v>
      </c>
      <c r="K291" s="11">
        <f>IFERROR(COUNTIFS(Ishop!$BG:$BG,Source!D291,Ishop!$B:$B,Source!C291,Ishop!$J:$J,"OUI"),"--")</f>
        <v>0</v>
      </c>
      <c r="L291" s="11">
        <f>COUNTIFS(Ishop!$AG:$AG,Source!$L$1,Ishop!$BG:$BG,Source!$D291,Ishop!$B:$B,Source!$C291)</f>
        <v>0</v>
      </c>
      <c r="M291" s="11">
        <f>COUNTIFS(Ishop!$AG:$AG,Source!$M$1,Ishop!$BG:$BG,Source!$D291,Ishop!$B:$B,Source!$C291)</f>
        <v>0</v>
      </c>
      <c r="N291" s="11">
        <f>COUNTIFS(Ishop!$AG:$AG,Source!$N$1,Ishop!$BG:$BG,Source!$D291,Ishop!$B:$B,Source!$C291)</f>
        <v>0</v>
      </c>
      <c r="O291" s="11">
        <f>COUNTIFS(Ishop!$AG:$AG,Source!$O$1,Ishop!$BG:$BG,Source!$D291,Ishop!$B:$B,Source!$C291)</f>
        <v>0</v>
      </c>
      <c r="P291" s="11">
        <f>COUNTIFS(Ishop!$AG:$AG,Source!$P$1,Ishop!$BG:$BG,Source!$D291,Ishop!$B:$B,Source!$C291)</f>
        <v>0</v>
      </c>
      <c r="Q291" s="11">
        <f>COUNTIFS(Ishop!$AG:$AG,Source!$Q$1,Ishop!$BG:$BG,Source!$D291,Ishop!$B:$B,Source!$C291)</f>
        <v>0</v>
      </c>
      <c r="R291" s="11">
        <f>COUNTIFS(Ishop!$AG:$AG,Source!$R$1,Ishop!$BG:$BG,Source!$D291,Ishop!$B:$B,Source!$C291)</f>
        <v>0</v>
      </c>
      <c r="S291" s="11">
        <f>COUNTIFS(Ishop!$AG:$AG,Source!$S$1,Ishop!$BG:$BG,Source!$D291,Ishop!$B:$B,Source!$C291)</f>
        <v>0</v>
      </c>
      <c r="T291" s="11">
        <f>COUNTIFS(Ishop!$AG:$AG,Source!$T$1,Ishop!$BG:$BG,Source!$D291,Ishop!$B:$B,Source!$C291)</f>
        <v>0</v>
      </c>
      <c r="U291" s="11">
        <f>COUNTIFS(Ishop!$AG:$AG,Source!$U$1,Ishop!$BG:$BG,Source!$D291,Ishop!$B:$B,Source!$C291)</f>
        <v>0</v>
      </c>
      <c r="V291" s="11">
        <f>COUNTIFS(Ishop!$AG:$AG,Source!$V$1,Ishop!$BG:$BG,Source!$D291,Ishop!$B:$B,Source!$C291)</f>
        <v>0</v>
      </c>
      <c r="W291" s="11">
        <f>COUNTIFS(Ishop!$AG:$AG,Source!$W$1,Ishop!$BG:$BG,Source!$D291,Ishop!$B:$B,Source!$C291)</f>
        <v>0</v>
      </c>
      <c r="X291" s="11">
        <f>COUNTIFS(Ishop!$AG:$AG,Source!$X$1,Ishop!$BG:$BG,Source!$D291,Ishop!$B:$B,Source!$C291)</f>
        <v>0</v>
      </c>
      <c r="Y291" s="11">
        <f>COUNTIFS(Ishop!$AG:$AG,Source!$Y$1,Ishop!$BG:$BG,Source!$D291,Ishop!$B:$B,Source!$C291)</f>
        <v>0</v>
      </c>
      <c r="Z291" s="11">
        <f>COUNTIFS(Ishop!$AG:$AG,Source!$Z$1,Ishop!$BG:$BG,Source!$D291,Ishop!$B:$B,Source!$C291,Ishop!$J:$J,"OUI")</f>
        <v>0</v>
      </c>
      <c r="AA291" s="11">
        <f>COUNTIFS(Ishop!$AG:$AG,Source!$AA$1,Ishop!$BG:$BG,Source!$D291,Ishop!$B:$B,Source!$C291,Ishop!$J:$J,"OUI")</f>
        <v>0</v>
      </c>
      <c r="AB291" s="11">
        <f>COUNTIFS(Ishop!$AG:$AG,Source!$AB$1,Ishop!$BG:$BG,Source!$D291,Ishop!$B:$B,Source!$C291,Ishop!$J:$J,"OUI")</f>
        <v>0</v>
      </c>
      <c r="AC291" s="11">
        <f>COUNTIFS(Ishop!$AG:$AG,Source!$AC$1,Ishop!$BG:$BG,Source!$D291,Ishop!$B:$B,Source!$C291,Ishop!$J:$J,"OUI")</f>
        <v>0</v>
      </c>
      <c r="AD291" s="11">
        <f>COUNTIFS(Ishop!$AG:$AG,Source!$AD$1,Ishop!$BG:$BG,Source!$D291,Ishop!$B:$B,Source!$C291,Ishop!$J:$J,"OUI")</f>
        <v>0</v>
      </c>
      <c r="AE291" s="11">
        <f>COUNTIFS(Ishop!$AG:$AG,Source!$AE$1,Ishop!$BG:$BG,Source!$D291,Ishop!$B:$B,Source!$C291,Ishop!$J:$J,"OUI")</f>
        <v>0</v>
      </c>
      <c r="AF291" s="11">
        <f>COUNTIFS(Ishop!$AG:$AG,Source!$AF$1,Ishop!$BG:$BG,Source!$D291,Ishop!$B:$B,Source!$C291,Ishop!$J:$J,"OUI")</f>
        <v>0</v>
      </c>
      <c r="AG291" s="11">
        <f>COUNTIFS(Ishop!$AG:$AG,Source!$AG$1,Ishop!$BG:$BG,Source!$D291,Ishop!$B:$B,Source!$C291,Ishop!$J:$J,"OUI")</f>
        <v>0</v>
      </c>
      <c r="AH291" s="11">
        <f>COUNTIFS(Ishop!$AG:$AG,Source!$AH$1,Ishop!$BG:$BG,Source!$D291,Ishop!$B:$B,Source!$C291,Ishop!$J:$J,"OUI")</f>
        <v>0</v>
      </c>
      <c r="AI291" s="11">
        <f>COUNTIFS(Ishop!$AG:$AG,Source!$AI$1,Ishop!$BG:$BG,Source!$D291,Ishop!$B:$B,Source!$C291,Ishop!$J:$J,"OUI")</f>
        <v>0</v>
      </c>
      <c r="AJ291" s="11">
        <f>COUNTIFS(Ishop!$AG:$AG,Source!$AJ$1,Ishop!$BG:$BG,Source!$D291,Ishop!$B:$B,Source!$C291,Ishop!$J:$J,"OUI")</f>
        <v>0</v>
      </c>
      <c r="AK291" s="11">
        <f>COUNTIFS(Ishop!$AG:$AG,Source!$AK$1,Ishop!$BG:$BG,Source!$D291,Ishop!$B:$B,Source!$C291,Ishop!$J:$J,"OUI")</f>
        <v>0</v>
      </c>
      <c r="AL291" s="11">
        <f>COUNTIFS(Ishop!$AG:$AG,Source!$AL$1,Ishop!$BG:$BG,Source!$D291,Ishop!$B:$B,Source!$C291,Ishop!$J:$J,"OUI")</f>
        <v>0</v>
      </c>
      <c r="AM291" s="11">
        <f>COUNTIFS(Ishop!$AG:$AG,Source!$AM$1,Ishop!$BG:$BG,Source!$D291,Ishop!$B:$B,Source!$C291,Ishop!$J:$J,"OUI")</f>
        <v>0</v>
      </c>
      <c r="AN291" s="11">
        <f>COUNTIFS(Dolmen!$W:$W,"Sensatio",Dolmen!$O:$O,Source!D291,Dolmen!$F:$F,Source!C291)</f>
        <v>0</v>
      </c>
      <c r="AO291" s="11">
        <f>COUNTIFS(Dolmen!$AC:$AC,"Bbox Miami",Dolmen!$O:$O,Source!D291,Dolmen!$F:$F,Source!C291)</f>
        <v>0</v>
      </c>
      <c r="AP291" s="11">
        <f>COUNTIFS(Dolmen!$AD:$AD,"1",Dolmen!$W:$W,"",Dolmen!$O:$O,Source!D291,Dolmen!$F:$F,Source!C291)</f>
        <v>0</v>
      </c>
      <c r="AQ291" s="11">
        <f>COUNTIFS(Dolmen!$W:$W,"Sensation",Dolmen!$Y:$Y,"1",Dolmen!$O:$O,Source!D291,Dolmen!$F:$F,Source!C291)</f>
        <v>0</v>
      </c>
      <c r="AR291" s="11">
        <f>COUNTIFS(Dolmen!$AC:$AC,"Bbox Miami",Dolmen!$Y:$Y,"1",Dolmen!$O:$O,Source!D291,Dolmen!$F:$F,Source!C291)</f>
        <v>0</v>
      </c>
      <c r="AS291" s="11">
        <f>COUNTIFS(Dolmen!$AD:$AD,"1",Dolmen!$W:$W,"",Dolmen!$Y:$Y,"1",Dolmen!$O:$O,Source!D291,Dolmen!$F:$F,Source!C291)</f>
        <v>0</v>
      </c>
      <c r="AT291" s="11">
        <f t="shared" si="116"/>
        <v>0</v>
      </c>
      <c r="AU291" s="11">
        <f t="shared" si="117"/>
        <v>0</v>
      </c>
      <c r="AV291" s="11">
        <f t="shared" si="118"/>
        <v>0</v>
      </c>
      <c r="AW291" s="11">
        <f t="shared" si="119"/>
        <v>0</v>
      </c>
      <c r="AX291" s="11">
        <f t="shared" si="120"/>
        <v>0</v>
      </c>
      <c r="AY291" s="11">
        <f t="shared" si="121"/>
        <v>0</v>
      </c>
      <c r="AZ291" s="11">
        <f t="shared" si="122"/>
        <v>0</v>
      </c>
      <c r="BA291" s="11">
        <f t="shared" si="123"/>
        <v>0</v>
      </c>
      <c r="BB291" s="11">
        <f t="shared" si="124"/>
        <v>0</v>
      </c>
      <c r="BC291" s="11">
        <f t="shared" si="125"/>
        <v>0</v>
      </c>
      <c r="BD291" s="11">
        <f>SUMIFS(Ishop!$BK:$BK,Ishop!$BG:$BG,Source!D291,Ishop!$B:$B,Source!C291)</f>
        <v>0</v>
      </c>
      <c r="BE291" s="11">
        <f>COUNTIFS(Ishop!$AW:$AW,"OUI",Ishop!$BG:$BG,Source!D291,Ishop!$B:$B,Source!C291)</f>
        <v>0</v>
      </c>
      <c r="BF291" s="11">
        <f t="shared" si="126"/>
        <v>0</v>
      </c>
      <c r="BG291" s="11">
        <f t="shared" si="127"/>
        <v>0</v>
      </c>
      <c r="BH291" s="11">
        <f t="shared" si="128"/>
        <v>0</v>
      </c>
      <c r="BI291" s="11">
        <f t="shared" si="129"/>
        <v>0</v>
      </c>
      <c r="BJ291" s="11">
        <f t="shared" si="130"/>
        <v>0</v>
      </c>
      <c r="BK291" s="11">
        <f t="shared" si="131"/>
        <v>0</v>
      </c>
      <c r="BL291" s="11">
        <f t="shared" si="132"/>
        <v>0</v>
      </c>
      <c r="BM291" s="11">
        <f t="shared" si="133"/>
        <v>0</v>
      </c>
      <c r="BN291" s="25">
        <f>Z291*Budget!$A$6</f>
        <v>0</v>
      </c>
      <c r="BO291" s="25">
        <f>AA291*(Budget!$B$6+Budget!$B$7)</f>
        <v>0</v>
      </c>
      <c r="BP291" s="25">
        <f>AB291*(Budget!$C$6+Budget!$C$7)</f>
        <v>0</v>
      </c>
      <c r="BQ291" s="25">
        <f>AC291*(Budget!$D$6+Budget!$D$7)</f>
        <v>0</v>
      </c>
      <c r="BR291" s="25">
        <f>AD291*(Budget!$E$6+Budget!$E$7)</f>
        <v>0</v>
      </c>
      <c r="BS291" s="25">
        <f>AE291*(Budget!$F$6+Budget!$F$7)</f>
        <v>0</v>
      </c>
      <c r="BT291" s="25">
        <f>AF291*(Budget!$G$6+Budget!$G$7)</f>
        <v>0</v>
      </c>
      <c r="BU291" s="25">
        <f>AG291*Budget!$H$6</f>
        <v>0</v>
      </c>
      <c r="BV291" s="25">
        <f>AH291*Budget!$I$6</f>
        <v>0</v>
      </c>
      <c r="BW291" s="25">
        <f>AI291*Budget!$J$6</f>
        <v>0</v>
      </c>
      <c r="BX291" s="25">
        <f>AJ291*Budget!$K$6</f>
        <v>0</v>
      </c>
      <c r="BY291" s="25">
        <f>AK291*Budget!$L$6</f>
        <v>0</v>
      </c>
      <c r="BZ291" s="25">
        <f>AL291*Budget!$M$6</f>
        <v>0</v>
      </c>
      <c r="CA291" s="25">
        <f>AM291*Budget!$N$6</f>
        <v>0</v>
      </c>
      <c r="CB291" s="25">
        <f>AQ291*Budget!$O$6</f>
        <v>0</v>
      </c>
      <c r="CC291" s="25">
        <f>AR291*Budget!$S$6</f>
        <v>0</v>
      </c>
      <c r="CD291" s="25">
        <f>AS291*Budget!$Q$6</f>
        <v>0</v>
      </c>
      <c r="CE291" s="25">
        <f t="shared" si="134"/>
        <v>0</v>
      </c>
      <c r="CF291" s="11" t="e">
        <f>COUNTIFS(#REF!,Source!E291,#REF!,Source!C291)</f>
        <v>#REF!</v>
      </c>
      <c r="CG291" s="11" t="str">
        <f t="shared" si="135"/>
        <v>--</v>
      </c>
    </row>
    <row r="292" spans="1:85" x14ac:dyDescent="0.25">
      <c r="A292" t="str">
        <f>IFERROR(VLOOKUP(MONTH(C292),Date!$A$2:$B$13,2,0),"--")</f>
        <v>Mars</v>
      </c>
      <c r="B292" s="11">
        <f t="shared" si="114"/>
        <v>14</v>
      </c>
      <c r="C292" s="28">
        <f t="shared" si="136"/>
        <v>42094</v>
      </c>
      <c r="D292" s="29" t="s">
        <v>199</v>
      </c>
      <c r="E292" s="30" t="str">
        <f>IFERROR(VLOOKUP(D292,Listing!$A:$B,2,0),"--")</f>
        <v>A44043</v>
      </c>
      <c r="F292" s="30" t="str">
        <f>IFERROR(VLOOKUP(D292,Listing!$A:$E,5,0),"-")</f>
        <v>EL BAKKALI  ABDELHAMID</v>
      </c>
      <c r="G292" s="4">
        <f>IFERROR(VLOOKUP(D292,Listing!$A:$F,6,0),"--")</f>
        <v>42079</v>
      </c>
      <c r="H292" s="11" t="str">
        <f>IFERROR(VLOOKUP(D292,Listing!$A:$D,4,0),"--")</f>
        <v>ABDELMOUMEN  ROUGUI</v>
      </c>
      <c r="I292" s="11" t="str">
        <f t="shared" si="115"/>
        <v>AAC</v>
      </c>
      <c r="J292" s="31">
        <f>IFERROR(COUNTIFS(Ishop!$BG:$BG,Source!D292,Ishop!$B:$B,Source!C292),"--")</f>
        <v>0</v>
      </c>
      <c r="K292" s="11">
        <f>IFERROR(COUNTIFS(Ishop!$BG:$BG,Source!D292,Ishop!$B:$B,Source!C292,Ishop!$J:$J,"OUI"),"--")</f>
        <v>0</v>
      </c>
      <c r="L292" s="11">
        <f>COUNTIFS(Ishop!$AG:$AG,Source!$L$1,Ishop!$BG:$BG,Source!$D292,Ishop!$B:$B,Source!$C292)</f>
        <v>0</v>
      </c>
      <c r="M292" s="11">
        <f>COUNTIFS(Ishop!$AG:$AG,Source!$M$1,Ishop!$BG:$BG,Source!$D292,Ishop!$B:$B,Source!$C292)</f>
        <v>0</v>
      </c>
      <c r="N292" s="11">
        <f>COUNTIFS(Ishop!$AG:$AG,Source!$N$1,Ishop!$BG:$BG,Source!$D292,Ishop!$B:$B,Source!$C292)</f>
        <v>0</v>
      </c>
      <c r="O292" s="11">
        <f>COUNTIFS(Ishop!$AG:$AG,Source!$O$1,Ishop!$BG:$BG,Source!$D292,Ishop!$B:$B,Source!$C292)</f>
        <v>0</v>
      </c>
      <c r="P292" s="11">
        <f>COUNTIFS(Ishop!$AG:$AG,Source!$P$1,Ishop!$BG:$BG,Source!$D292,Ishop!$B:$B,Source!$C292)</f>
        <v>0</v>
      </c>
      <c r="Q292" s="11">
        <f>COUNTIFS(Ishop!$AG:$AG,Source!$Q$1,Ishop!$BG:$BG,Source!$D292,Ishop!$B:$B,Source!$C292)</f>
        <v>0</v>
      </c>
      <c r="R292" s="11">
        <f>COUNTIFS(Ishop!$AG:$AG,Source!$R$1,Ishop!$BG:$BG,Source!$D292,Ishop!$B:$B,Source!$C292)</f>
        <v>0</v>
      </c>
      <c r="S292" s="11">
        <f>COUNTIFS(Ishop!$AG:$AG,Source!$S$1,Ishop!$BG:$BG,Source!$D292,Ishop!$B:$B,Source!$C292)</f>
        <v>0</v>
      </c>
      <c r="T292" s="11">
        <f>COUNTIFS(Ishop!$AG:$AG,Source!$T$1,Ishop!$BG:$BG,Source!$D292,Ishop!$B:$B,Source!$C292)</f>
        <v>0</v>
      </c>
      <c r="U292" s="11">
        <f>COUNTIFS(Ishop!$AG:$AG,Source!$U$1,Ishop!$BG:$BG,Source!$D292,Ishop!$B:$B,Source!$C292)</f>
        <v>0</v>
      </c>
      <c r="V292" s="11">
        <f>COUNTIFS(Ishop!$AG:$AG,Source!$V$1,Ishop!$BG:$BG,Source!$D292,Ishop!$B:$B,Source!$C292)</f>
        <v>0</v>
      </c>
      <c r="W292" s="11">
        <f>COUNTIFS(Ishop!$AG:$AG,Source!$W$1,Ishop!$BG:$BG,Source!$D292,Ishop!$B:$B,Source!$C292)</f>
        <v>0</v>
      </c>
      <c r="X292" s="11">
        <f>COUNTIFS(Ishop!$AG:$AG,Source!$X$1,Ishop!$BG:$BG,Source!$D292,Ishop!$B:$B,Source!$C292)</f>
        <v>0</v>
      </c>
      <c r="Y292" s="11">
        <f>COUNTIFS(Ishop!$AG:$AG,Source!$Y$1,Ishop!$BG:$BG,Source!$D292,Ishop!$B:$B,Source!$C292)</f>
        <v>0</v>
      </c>
      <c r="Z292" s="11">
        <f>COUNTIFS(Ishop!$AG:$AG,Source!$Z$1,Ishop!$BG:$BG,Source!$D292,Ishop!$B:$B,Source!$C292,Ishop!$J:$J,"OUI")</f>
        <v>0</v>
      </c>
      <c r="AA292" s="11">
        <f>COUNTIFS(Ishop!$AG:$AG,Source!$AA$1,Ishop!$BG:$BG,Source!$D292,Ishop!$B:$B,Source!$C292,Ishop!$J:$J,"OUI")</f>
        <v>0</v>
      </c>
      <c r="AB292" s="11">
        <f>COUNTIFS(Ishop!$AG:$AG,Source!$AB$1,Ishop!$BG:$BG,Source!$D292,Ishop!$B:$B,Source!$C292,Ishop!$J:$J,"OUI")</f>
        <v>0</v>
      </c>
      <c r="AC292" s="11">
        <f>COUNTIFS(Ishop!$AG:$AG,Source!$AC$1,Ishop!$BG:$BG,Source!$D292,Ishop!$B:$B,Source!$C292,Ishop!$J:$J,"OUI")</f>
        <v>0</v>
      </c>
      <c r="AD292" s="11">
        <f>COUNTIFS(Ishop!$AG:$AG,Source!$AD$1,Ishop!$BG:$BG,Source!$D292,Ishop!$B:$B,Source!$C292,Ishop!$J:$J,"OUI")</f>
        <v>0</v>
      </c>
      <c r="AE292" s="11">
        <f>COUNTIFS(Ishop!$AG:$AG,Source!$AE$1,Ishop!$BG:$BG,Source!$D292,Ishop!$B:$B,Source!$C292,Ishop!$J:$J,"OUI")</f>
        <v>0</v>
      </c>
      <c r="AF292" s="11">
        <f>COUNTIFS(Ishop!$AG:$AG,Source!$AF$1,Ishop!$BG:$BG,Source!$D292,Ishop!$B:$B,Source!$C292,Ishop!$J:$J,"OUI")</f>
        <v>0</v>
      </c>
      <c r="AG292" s="11">
        <f>COUNTIFS(Ishop!$AG:$AG,Source!$AG$1,Ishop!$BG:$BG,Source!$D292,Ishop!$B:$B,Source!$C292,Ishop!$J:$J,"OUI")</f>
        <v>0</v>
      </c>
      <c r="AH292" s="11">
        <f>COUNTIFS(Ishop!$AG:$AG,Source!$AH$1,Ishop!$BG:$BG,Source!$D292,Ishop!$B:$B,Source!$C292,Ishop!$J:$J,"OUI")</f>
        <v>0</v>
      </c>
      <c r="AI292" s="11">
        <f>COUNTIFS(Ishop!$AG:$AG,Source!$AI$1,Ishop!$BG:$BG,Source!$D292,Ishop!$B:$B,Source!$C292,Ishop!$J:$J,"OUI")</f>
        <v>0</v>
      </c>
      <c r="AJ292" s="11">
        <f>COUNTIFS(Ishop!$AG:$AG,Source!$AJ$1,Ishop!$BG:$BG,Source!$D292,Ishop!$B:$B,Source!$C292,Ishop!$J:$J,"OUI")</f>
        <v>0</v>
      </c>
      <c r="AK292" s="11">
        <f>COUNTIFS(Ishop!$AG:$AG,Source!$AK$1,Ishop!$BG:$BG,Source!$D292,Ishop!$B:$B,Source!$C292,Ishop!$J:$J,"OUI")</f>
        <v>0</v>
      </c>
      <c r="AL292" s="11">
        <f>COUNTIFS(Ishop!$AG:$AG,Source!$AL$1,Ishop!$BG:$BG,Source!$D292,Ishop!$B:$B,Source!$C292,Ishop!$J:$J,"OUI")</f>
        <v>0</v>
      </c>
      <c r="AM292" s="11">
        <f>COUNTIFS(Ishop!$AG:$AG,Source!$AM$1,Ishop!$BG:$BG,Source!$D292,Ishop!$B:$B,Source!$C292,Ishop!$J:$J,"OUI")</f>
        <v>0</v>
      </c>
      <c r="AN292" s="11">
        <f>COUNTIFS(Dolmen!$W:$W,"Sensatio",Dolmen!$O:$O,Source!D292,Dolmen!$F:$F,Source!C292)</f>
        <v>0</v>
      </c>
      <c r="AO292" s="11">
        <f>COUNTIFS(Dolmen!$AC:$AC,"Bbox Miami",Dolmen!$O:$O,Source!D292,Dolmen!$F:$F,Source!C292)</f>
        <v>0</v>
      </c>
      <c r="AP292" s="11">
        <f>COUNTIFS(Dolmen!$AD:$AD,"1",Dolmen!$W:$W,"",Dolmen!$O:$O,Source!D292,Dolmen!$F:$F,Source!C292)</f>
        <v>0</v>
      </c>
      <c r="AQ292" s="11">
        <f>COUNTIFS(Dolmen!$W:$W,"Sensation",Dolmen!$Y:$Y,"1",Dolmen!$O:$O,Source!D292,Dolmen!$F:$F,Source!C292)</f>
        <v>0</v>
      </c>
      <c r="AR292" s="11">
        <f>COUNTIFS(Dolmen!$AC:$AC,"Bbox Miami",Dolmen!$Y:$Y,"1",Dolmen!$O:$O,Source!D292,Dolmen!$F:$F,Source!C292)</f>
        <v>0</v>
      </c>
      <c r="AS292" s="11">
        <f>COUNTIFS(Dolmen!$AD:$AD,"1",Dolmen!$W:$W,"",Dolmen!$Y:$Y,"1",Dolmen!$O:$O,Source!D292,Dolmen!$F:$F,Source!C292)</f>
        <v>0</v>
      </c>
      <c r="AT292" s="11">
        <f t="shared" si="116"/>
        <v>0</v>
      </c>
      <c r="AU292" s="11">
        <f t="shared" si="117"/>
        <v>0</v>
      </c>
      <c r="AV292" s="11">
        <f t="shared" si="118"/>
        <v>0</v>
      </c>
      <c r="AW292" s="11">
        <f t="shared" si="119"/>
        <v>0</v>
      </c>
      <c r="AX292" s="11">
        <f t="shared" si="120"/>
        <v>0</v>
      </c>
      <c r="AY292" s="11">
        <f t="shared" si="121"/>
        <v>0</v>
      </c>
      <c r="AZ292" s="11">
        <f t="shared" si="122"/>
        <v>0</v>
      </c>
      <c r="BA292" s="11">
        <f t="shared" si="123"/>
        <v>0</v>
      </c>
      <c r="BB292" s="11">
        <f t="shared" si="124"/>
        <v>0</v>
      </c>
      <c r="BC292" s="11">
        <f t="shared" si="125"/>
        <v>0</v>
      </c>
      <c r="BD292" s="11">
        <f>SUMIFS(Ishop!$BK:$BK,Ishop!$BG:$BG,Source!D292,Ishop!$B:$B,Source!C292)</f>
        <v>0</v>
      </c>
      <c r="BE292" s="11">
        <f>COUNTIFS(Ishop!$AW:$AW,"OUI",Ishop!$BG:$BG,Source!D292,Ishop!$B:$B,Source!C292)</f>
        <v>0</v>
      </c>
      <c r="BF292" s="11">
        <f t="shared" si="126"/>
        <v>0</v>
      </c>
      <c r="BG292" s="11">
        <f t="shared" si="127"/>
        <v>0</v>
      </c>
      <c r="BH292" s="11">
        <f t="shared" si="128"/>
        <v>0</v>
      </c>
      <c r="BI292" s="11">
        <f t="shared" si="129"/>
        <v>0</v>
      </c>
      <c r="BJ292" s="11">
        <f t="shared" si="130"/>
        <v>0</v>
      </c>
      <c r="BK292" s="11">
        <f t="shared" si="131"/>
        <v>0</v>
      </c>
      <c r="BL292" s="11">
        <f t="shared" si="132"/>
        <v>0</v>
      </c>
      <c r="BM292" s="11">
        <f t="shared" si="133"/>
        <v>0</v>
      </c>
      <c r="BN292" s="25">
        <f>Z292*Budget!$A$6</f>
        <v>0</v>
      </c>
      <c r="BO292" s="25">
        <f>AA292*(Budget!$B$6+Budget!$B$7)</f>
        <v>0</v>
      </c>
      <c r="BP292" s="25">
        <f>AB292*(Budget!$C$6+Budget!$C$7)</f>
        <v>0</v>
      </c>
      <c r="BQ292" s="25">
        <f>AC292*(Budget!$D$6+Budget!$D$7)</f>
        <v>0</v>
      </c>
      <c r="BR292" s="25">
        <f>AD292*(Budget!$E$6+Budget!$E$7)</f>
        <v>0</v>
      </c>
      <c r="BS292" s="25">
        <f>AE292*(Budget!$F$6+Budget!$F$7)</f>
        <v>0</v>
      </c>
      <c r="BT292" s="25">
        <f>AF292*(Budget!$G$6+Budget!$G$7)</f>
        <v>0</v>
      </c>
      <c r="BU292" s="25">
        <f>AG292*Budget!$H$6</f>
        <v>0</v>
      </c>
      <c r="BV292" s="25">
        <f>AH292*Budget!$I$6</f>
        <v>0</v>
      </c>
      <c r="BW292" s="25">
        <f>AI292*Budget!$J$6</f>
        <v>0</v>
      </c>
      <c r="BX292" s="25">
        <f>AJ292*Budget!$K$6</f>
        <v>0</v>
      </c>
      <c r="BY292" s="25">
        <f>AK292*Budget!$L$6</f>
        <v>0</v>
      </c>
      <c r="BZ292" s="25">
        <f>AL292*Budget!$M$6</f>
        <v>0</v>
      </c>
      <c r="CA292" s="25">
        <f>AM292*Budget!$N$6</f>
        <v>0</v>
      </c>
      <c r="CB292" s="25">
        <f>AQ292*Budget!$O$6</f>
        <v>0</v>
      </c>
      <c r="CC292" s="25">
        <f>AR292*Budget!$S$6</f>
        <v>0</v>
      </c>
      <c r="CD292" s="25">
        <f>AS292*Budget!$Q$6</f>
        <v>0</v>
      </c>
      <c r="CE292" s="25">
        <f t="shared" si="134"/>
        <v>0</v>
      </c>
      <c r="CF292" s="11" t="e">
        <f>COUNTIFS(#REF!,Source!E292,#REF!,Source!C292)</f>
        <v>#REF!</v>
      </c>
      <c r="CG292" s="11" t="str">
        <f t="shared" si="135"/>
        <v>--</v>
      </c>
    </row>
    <row r="293" spans="1:85" x14ac:dyDescent="0.25">
      <c r="A293" t="str">
        <f>IFERROR(VLOOKUP(MONTH(C293),Date!$A$2:$B$13,2,0),"--")</f>
        <v>Mars</v>
      </c>
      <c r="B293" s="11">
        <f t="shared" si="114"/>
        <v>14</v>
      </c>
      <c r="C293" s="28">
        <f t="shared" si="136"/>
        <v>42094</v>
      </c>
      <c r="D293" s="29" t="s">
        <v>200</v>
      </c>
      <c r="E293" s="30" t="str">
        <f>IFERROR(VLOOKUP(D293,Listing!$A:$B,2,0),"--")</f>
        <v>A440A44</v>
      </c>
      <c r="F293" s="30" t="str">
        <f>IFERROR(VLOOKUP(D293,Listing!$A:$E,5,0),"-")</f>
        <v>AZZI  MOHAMED</v>
      </c>
      <c r="G293" s="4">
        <f>IFERROR(VLOOKUP(D293,Listing!$A:$F,6,0),"--")</f>
        <v>42093</v>
      </c>
      <c r="H293" s="11" t="str">
        <f>IFERROR(VLOOKUP(D293,Listing!$A:$D,4,0),"--")</f>
        <v>ABDELMOUMEN  ROUGUI</v>
      </c>
      <c r="I293" s="11" t="str">
        <f t="shared" si="115"/>
        <v>AAC</v>
      </c>
      <c r="J293" s="31">
        <f>IFERROR(COUNTIFS(Ishop!$BG:$BG,Source!D293,Ishop!$B:$B,Source!C293),"--")</f>
        <v>0</v>
      </c>
      <c r="K293" s="11">
        <f>IFERROR(COUNTIFS(Ishop!$BG:$BG,Source!D293,Ishop!$B:$B,Source!C293,Ishop!$J:$J,"OUI"),"--")</f>
        <v>0</v>
      </c>
      <c r="L293" s="11">
        <f>COUNTIFS(Ishop!$AG:$AG,Source!$L$1,Ishop!$BG:$BG,Source!$D293,Ishop!$B:$B,Source!$C293)</f>
        <v>0</v>
      </c>
      <c r="M293" s="11">
        <f>COUNTIFS(Ishop!$AG:$AG,Source!$M$1,Ishop!$BG:$BG,Source!$D293,Ishop!$B:$B,Source!$C293)</f>
        <v>0</v>
      </c>
      <c r="N293" s="11">
        <f>COUNTIFS(Ishop!$AG:$AG,Source!$N$1,Ishop!$BG:$BG,Source!$D293,Ishop!$B:$B,Source!$C293)</f>
        <v>0</v>
      </c>
      <c r="O293" s="11">
        <f>COUNTIFS(Ishop!$AG:$AG,Source!$O$1,Ishop!$BG:$BG,Source!$D293,Ishop!$B:$B,Source!$C293)</f>
        <v>0</v>
      </c>
      <c r="P293" s="11">
        <f>COUNTIFS(Ishop!$AG:$AG,Source!$P$1,Ishop!$BG:$BG,Source!$D293,Ishop!$B:$B,Source!$C293)</f>
        <v>0</v>
      </c>
      <c r="Q293" s="11">
        <f>COUNTIFS(Ishop!$AG:$AG,Source!$Q$1,Ishop!$BG:$BG,Source!$D293,Ishop!$B:$B,Source!$C293)</f>
        <v>0</v>
      </c>
      <c r="R293" s="11">
        <f>COUNTIFS(Ishop!$AG:$AG,Source!$R$1,Ishop!$BG:$BG,Source!$D293,Ishop!$B:$B,Source!$C293)</f>
        <v>0</v>
      </c>
      <c r="S293" s="11">
        <f>COUNTIFS(Ishop!$AG:$AG,Source!$S$1,Ishop!$BG:$BG,Source!$D293,Ishop!$B:$B,Source!$C293)</f>
        <v>0</v>
      </c>
      <c r="T293" s="11">
        <f>COUNTIFS(Ishop!$AG:$AG,Source!$T$1,Ishop!$BG:$BG,Source!$D293,Ishop!$B:$B,Source!$C293)</f>
        <v>0</v>
      </c>
      <c r="U293" s="11">
        <f>COUNTIFS(Ishop!$AG:$AG,Source!$U$1,Ishop!$BG:$BG,Source!$D293,Ishop!$B:$B,Source!$C293)</f>
        <v>0</v>
      </c>
      <c r="V293" s="11">
        <f>COUNTIFS(Ishop!$AG:$AG,Source!$V$1,Ishop!$BG:$BG,Source!$D293,Ishop!$B:$B,Source!$C293)</f>
        <v>0</v>
      </c>
      <c r="W293" s="11">
        <f>COUNTIFS(Ishop!$AG:$AG,Source!$W$1,Ishop!$BG:$BG,Source!$D293,Ishop!$B:$B,Source!$C293)</f>
        <v>0</v>
      </c>
      <c r="X293" s="11">
        <f>COUNTIFS(Ishop!$AG:$AG,Source!$X$1,Ishop!$BG:$BG,Source!$D293,Ishop!$B:$B,Source!$C293)</f>
        <v>0</v>
      </c>
      <c r="Y293" s="11">
        <f>COUNTIFS(Ishop!$AG:$AG,Source!$Y$1,Ishop!$BG:$BG,Source!$D293,Ishop!$B:$B,Source!$C293)</f>
        <v>0</v>
      </c>
      <c r="Z293" s="11">
        <f>COUNTIFS(Ishop!$AG:$AG,Source!$Z$1,Ishop!$BG:$BG,Source!$D293,Ishop!$B:$B,Source!$C293,Ishop!$J:$J,"OUI")</f>
        <v>0</v>
      </c>
      <c r="AA293" s="11">
        <f>COUNTIFS(Ishop!$AG:$AG,Source!$AA$1,Ishop!$BG:$BG,Source!$D293,Ishop!$B:$B,Source!$C293,Ishop!$J:$J,"OUI")</f>
        <v>0</v>
      </c>
      <c r="AB293" s="11">
        <f>COUNTIFS(Ishop!$AG:$AG,Source!$AB$1,Ishop!$BG:$BG,Source!$D293,Ishop!$B:$B,Source!$C293,Ishop!$J:$J,"OUI")</f>
        <v>0</v>
      </c>
      <c r="AC293" s="11">
        <f>COUNTIFS(Ishop!$AG:$AG,Source!$AC$1,Ishop!$BG:$BG,Source!$D293,Ishop!$B:$B,Source!$C293,Ishop!$J:$J,"OUI")</f>
        <v>0</v>
      </c>
      <c r="AD293" s="11">
        <f>COUNTIFS(Ishop!$AG:$AG,Source!$AD$1,Ishop!$BG:$BG,Source!$D293,Ishop!$B:$B,Source!$C293,Ishop!$J:$J,"OUI")</f>
        <v>0</v>
      </c>
      <c r="AE293" s="11">
        <f>COUNTIFS(Ishop!$AG:$AG,Source!$AE$1,Ishop!$BG:$BG,Source!$D293,Ishop!$B:$B,Source!$C293,Ishop!$J:$J,"OUI")</f>
        <v>0</v>
      </c>
      <c r="AF293" s="11">
        <f>COUNTIFS(Ishop!$AG:$AG,Source!$AF$1,Ishop!$BG:$BG,Source!$D293,Ishop!$B:$B,Source!$C293,Ishop!$J:$J,"OUI")</f>
        <v>0</v>
      </c>
      <c r="AG293" s="11">
        <f>COUNTIFS(Ishop!$AG:$AG,Source!$AG$1,Ishop!$BG:$BG,Source!$D293,Ishop!$B:$B,Source!$C293,Ishop!$J:$J,"OUI")</f>
        <v>0</v>
      </c>
      <c r="AH293" s="11">
        <f>COUNTIFS(Ishop!$AG:$AG,Source!$AH$1,Ishop!$BG:$BG,Source!$D293,Ishop!$B:$B,Source!$C293,Ishop!$J:$J,"OUI")</f>
        <v>0</v>
      </c>
      <c r="AI293" s="11">
        <f>COUNTIFS(Ishop!$AG:$AG,Source!$AI$1,Ishop!$BG:$BG,Source!$D293,Ishop!$B:$B,Source!$C293,Ishop!$J:$J,"OUI")</f>
        <v>0</v>
      </c>
      <c r="AJ293" s="11">
        <f>COUNTIFS(Ishop!$AG:$AG,Source!$AJ$1,Ishop!$BG:$BG,Source!$D293,Ishop!$B:$B,Source!$C293,Ishop!$J:$J,"OUI")</f>
        <v>0</v>
      </c>
      <c r="AK293" s="11">
        <f>COUNTIFS(Ishop!$AG:$AG,Source!$AK$1,Ishop!$BG:$BG,Source!$D293,Ishop!$B:$B,Source!$C293,Ishop!$J:$J,"OUI")</f>
        <v>0</v>
      </c>
      <c r="AL293" s="11">
        <f>COUNTIFS(Ishop!$AG:$AG,Source!$AL$1,Ishop!$BG:$BG,Source!$D293,Ishop!$B:$B,Source!$C293,Ishop!$J:$J,"OUI")</f>
        <v>0</v>
      </c>
      <c r="AM293" s="11">
        <f>COUNTIFS(Ishop!$AG:$AG,Source!$AM$1,Ishop!$BG:$BG,Source!$D293,Ishop!$B:$B,Source!$C293,Ishop!$J:$J,"OUI")</f>
        <v>0</v>
      </c>
      <c r="AN293" s="11">
        <f>COUNTIFS(Dolmen!$W:$W,"Sensatio",Dolmen!$O:$O,Source!D293,Dolmen!$F:$F,Source!C293)</f>
        <v>0</v>
      </c>
      <c r="AO293" s="11">
        <f>COUNTIFS(Dolmen!$AC:$AC,"Bbox Miami",Dolmen!$O:$O,Source!D293,Dolmen!$F:$F,Source!C293)</f>
        <v>0</v>
      </c>
      <c r="AP293" s="11">
        <f>COUNTIFS(Dolmen!$AD:$AD,"1",Dolmen!$W:$W,"",Dolmen!$O:$O,Source!D293,Dolmen!$F:$F,Source!C293)</f>
        <v>0</v>
      </c>
      <c r="AQ293" s="11">
        <f>COUNTIFS(Dolmen!$W:$W,"Sensation",Dolmen!$Y:$Y,"1",Dolmen!$O:$O,Source!D293,Dolmen!$F:$F,Source!C293)</f>
        <v>0</v>
      </c>
      <c r="AR293" s="11">
        <f>COUNTIFS(Dolmen!$AC:$AC,"Bbox Miami",Dolmen!$Y:$Y,"1",Dolmen!$O:$O,Source!D293,Dolmen!$F:$F,Source!C293)</f>
        <v>0</v>
      </c>
      <c r="AS293" s="11">
        <f>COUNTIFS(Dolmen!$AD:$AD,"1",Dolmen!$W:$W,"",Dolmen!$Y:$Y,"1",Dolmen!$O:$O,Source!D293,Dolmen!$F:$F,Source!C293)</f>
        <v>0</v>
      </c>
      <c r="AT293" s="11">
        <f t="shared" si="116"/>
        <v>0</v>
      </c>
      <c r="AU293" s="11">
        <f t="shared" si="117"/>
        <v>0</v>
      </c>
      <c r="AV293" s="11">
        <f t="shared" si="118"/>
        <v>0</v>
      </c>
      <c r="AW293" s="11">
        <f t="shared" si="119"/>
        <v>0</v>
      </c>
      <c r="AX293" s="11">
        <f t="shared" si="120"/>
        <v>0</v>
      </c>
      <c r="AY293" s="11">
        <f t="shared" si="121"/>
        <v>0</v>
      </c>
      <c r="AZ293" s="11">
        <f t="shared" si="122"/>
        <v>0</v>
      </c>
      <c r="BA293" s="11">
        <f t="shared" si="123"/>
        <v>0</v>
      </c>
      <c r="BB293" s="11">
        <f t="shared" si="124"/>
        <v>0</v>
      </c>
      <c r="BC293" s="11">
        <f t="shared" si="125"/>
        <v>0</v>
      </c>
      <c r="BD293" s="11">
        <f>SUMIFS(Ishop!$BK:$BK,Ishop!$BG:$BG,Source!D293,Ishop!$B:$B,Source!C293)</f>
        <v>0</v>
      </c>
      <c r="BE293" s="11">
        <f>COUNTIFS(Ishop!$AW:$AW,"OUI",Ishop!$BG:$BG,Source!D293,Ishop!$B:$B,Source!C293)</f>
        <v>0</v>
      </c>
      <c r="BF293" s="11">
        <f t="shared" si="126"/>
        <v>0</v>
      </c>
      <c r="BG293" s="11">
        <f t="shared" si="127"/>
        <v>0</v>
      </c>
      <c r="BH293" s="11">
        <f t="shared" si="128"/>
        <v>0</v>
      </c>
      <c r="BI293" s="11">
        <f t="shared" si="129"/>
        <v>0</v>
      </c>
      <c r="BJ293" s="11">
        <f t="shared" si="130"/>
        <v>0</v>
      </c>
      <c r="BK293" s="11">
        <f t="shared" si="131"/>
        <v>0</v>
      </c>
      <c r="BL293" s="11">
        <f t="shared" si="132"/>
        <v>0</v>
      </c>
      <c r="BM293" s="11">
        <f t="shared" si="133"/>
        <v>0</v>
      </c>
      <c r="BN293" s="25">
        <f>Z293*Budget!$A$6</f>
        <v>0</v>
      </c>
      <c r="BO293" s="25">
        <f>AA293*(Budget!$B$6+Budget!$B$7)</f>
        <v>0</v>
      </c>
      <c r="BP293" s="25">
        <f>AB293*(Budget!$C$6+Budget!$C$7)</f>
        <v>0</v>
      </c>
      <c r="BQ293" s="25">
        <f>AC293*(Budget!$D$6+Budget!$D$7)</f>
        <v>0</v>
      </c>
      <c r="BR293" s="25">
        <f>AD293*(Budget!$E$6+Budget!$E$7)</f>
        <v>0</v>
      </c>
      <c r="BS293" s="25">
        <f>AE293*(Budget!$F$6+Budget!$F$7)</f>
        <v>0</v>
      </c>
      <c r="BT293" s="25">
        <f>AF293*(Budget!$G$6+Budget!$G$7)</f>
        <v>0</v>
      </c>
      <c r="BU293" s="25">
        <f>AG293*Budget!$H$6</f>
        <v>0</v>
      </c>
      <c r="BV293" s="25">
        <f>AH293*Budget!$I$6</f>
        <v>0</v>
      </c>
      <c r="BW293" s="25">
        <f>AI293*Budget!$J$6</f>
        <v>0</v>
      </c>
      <c r="BX293" s="25">
        <f>AJ293*Budget!$K$6</f>
        <v>0</v>
      </c>
      <c r="BY293" s="25">
        <f>AK293*Budget!$L$6</f>
        <v>0</v>
      </c>
      <c r="BZ293" s="25">
        <f>AL293*Budget!$M$6</f>
        <v>0</v>
      </c>
      <c r="CA293" s="25">
        <f>AM293*Budget!$N$6</f>
        <v>0</v>
      </c>
      <c r="CB293" s="25">
        <f>AQ293*Budget!$O$6</f>
        <v>0</v>
      </c>
      <c r="CC293" s="25">
        <f>AR293*Budget!$S$6</f>
        <v>0</v>
      </c>
      <c r="CD293" s="25">
        <f>AS293*Budget!$Q$6</f>
        <v>0</v>
      </c>
      <c r="CE293" s="25">
        <f t="shared" si="134"/>
        <v>0</v>
      </c>
      <c r="CF293" s="11" t="e">
        <f>COUNTIFS(#REF!,Source!E293,#REF!,Source!C293)</f>
        <v>#REF!</v>
      </c>
      <c r="CG293" s="11" t="str">
        <f t="shared" si="135"/>
        <v>--</v>
      </c>
    </row>
    <row r="294" spans="1:85" x14ac:dyDescent="0.25">
      <c r="A294" t="str">
        <f>IFERROR(VLOOKUP(MONTH(C294),Date!$A$2:$B$13,2,0),"--")</f>
        <v>Mars</v>
      </c>
      <c r="B294" s="11">
        <f t="shared" si="114"/>
        <v>14</v>
      </c>
      <c r="C294" s="28">
        <f t="shared" si="136"/>
        <v>42094</v>
      </c>
      <c r="D294" s="29" t="s">
        <v>201</v>
      </c>
      <c r="E294" s="30" t="str">
        <f>IFERROR(VLOOKUP(D294,Listing!$A:$B,2,0),"--")</f>
        <v>A440A4A4</v>
      </c>
      <c r="F294" s="30" t="str">
        <f>IFERROR(VLOOKUP(D294,Listing!$A:$E,5,0),"-")</f>
        <v xml:space="preserve">SOULAMI  ABDELKAMEL </v>
      </c>
      <c r="G294" s="4">
        <f>IFERROR(VLOOKUP(D294,Listing!$A:$F,6,0),"--")</f>
        <v>42093</v>
      </c>
      <c r="H294" s="11" t="str">
        <f>IFERROR(VLOOKUP(D294,Listing!$A:$D,4,0),"--")</f>
        <v>ABDELMOUMEN  ROUGUI</v>
      </c>
      <c r="I294" s="11" t="str">
        <f t="shared" si="115"/>
        <v>AAC</v>
      </c>
      <c r="J294" s="31">
        <f>IFERROR(COUNTIFS(Ishop!$BG:$BG,Source!D294,Ishop!$B:$B,Source!C294),"--")</f>
        <v>0</v>
      </c>
      <c r="K294" s="11">
        <f>IFERROR(COUNTIFS(Ishop!$BG:$BG,Source!D294,Ishop!$B:$B,Source!C294,Ishop!$J:$J,"OUI"),"--")</f>
        <v>0</v>
      </c>
      <c r="L294" s="11">
        <f>COUNTIFS(Ishop!$AG:$AG,Source!$L$1,Ishop!$BG:$BG,Source!$D294,Ishop!$B:$B,Source!$C294)</f>
        <v>0</v>
      </c>
      <c r="M294" s="11">
        <f>COUNTIFS(Ishop!$AG:$AG,Source!$M$1,Ishop!$BG:$BG,Source!$D294,Ishop!$B:$B,Source!$C294)</f>
        <v>0</v>
      </c>
      <c r="N294" s="11">
        <f>COUNTIFS(Ishop!$AG:$AG,Source!$N$1,Ishop!$BG:$BG,Source!$D294,Ishop!$B:$B,Source!$C294)</f>
        <v>0</v>
      </c>
      <c r="O294" s="11">
        <f>COUNTIFS(Ishop!$AG:$AG,Source!$O$1,Ishop!$BG:$BG,Source!$D294,Ishop!$B:$B,Source!$C294)</f>
        <v>0</v>
      </c>
      <c r="P294" s="11">
        <f>COUNTIFS(Ishop!$AG:$AG,Source!$P$1,Ishop!$BG:$BG,Source!$D294,Ishop!$B:$B,Source!$C294)</f>
        <v>0</v>
      </c>
      <c r="Q294" s="11">
        <f>COUNTIFS(Ishop!$AG:$AG,Source!$Q$1,Ishop!$BG:$BG,Source!$D294,Ishop!$B:$B,Source!$C294)</f>
        <v>0</v>
      </c>
      <c r="R294" s="11">
        <f>COUNTIFS(Ishop!$AG:$AG,Source!$R$1,Ishop!$BG:$BG,Source!$D294,Ishop!$B:$B,Source!$C294)</f>
        <v>0</v>
      </c>
      <c r="S294" s="11">
        <f>COUNTIFS(Ishop!$AG:$AG,Source!$S$1,Ishop!$BG:$BG,Source!$D294,Ishop!$B:$B,Source!$C294)</f>
        <v>0</v>
      </c>
      <c r="T294" s="11">
        <f>COUNTIFS(Ishop!$AG:$AG,Source!$T$1,Ishop!$BG:$BG,Source!$D294,Ishop!$B:$B,Source!$C294)</f>
        <v>0</v>
      </c>
      <c r="U294" s="11">
        <f>COUNTIFS(Ishop!$AG:$AG,Source!$U$1,Ishop!$BG:$BG,Source!$D294,Ishop!$B:$B,Source!$C294)</f>
        <v>0</v>
      </c>
      <c r="V294" s="11">
        <f>COUNTIFS(Ishop!$AG:$AG,Source!$V$1,Ishop!$BG:$BG,Source!$D294,Ishop!$B:$B,Source!$C294)</f>
        <v>0</v>
      </c>
      <c r="W294" s="11">
        <f>COUNTIFS(Ishop!$AG:$AG,Source!$W$1,Ishop!$BG:$BG,Source!$D294,Ishop!$B:$B,Source!$C294)</f>
        <v>0</v>
      </c>
      <c r="X294" s="11">
        <f>COUNTIFS(Ishop!$AG:$AG,Source!$X$1,Ishop!$BG:$BG,Source!$D294,Ishop!$B:$B,Source!$C294)</f>
        <v>0</v>
      </c>
      <c r="Y294" s="11">
        <f>COUNTIFS(Ishop!$AG:$AG,Source!$Y$1,Ishop!$BG:$BG,Source!$D294,Ishop!$B:$B,Source!$C294)</f>
        <v>0</v>
      </c>
      <c r="Z294" s="11">
        <f>COUNTIFS(Ishop!$AG:$AG,Source!$Z$1,Ishop!$BG:$BG,Source!$D294,Ishop!$B:$B,Source!$C294,Ishop!$J:$J,"OUI")</f>
        <v>0</v>
      </c>
      <c r="AA294" s="11">
        <f>COUNTIFS(Ishop!$AG:$AG,Source!$AA$1,Ishop!$BG:$BG,Source!$D294,Ishop!$B:$B,Source!$C294,Ishop!$J:$J,"OUI")</f>
        <v>0</v>
      </c>
      <c r="AB294" s="11">
        <f>COUNTIFS(Ishop!$AG:$AG,Source!$AB$1,Ishop!$BG:$BG,Source!$D294,Ishop!$B:$B,Source!$C294,Ishop!$J:$J,"OUI")</f>
        <v>0</v>
      </c>
      <c r="AC294" s="11">
        <f>COUNTIFS(Ishop!$AG:$AG,Source!$AC$1,Ishop!$BG:$BG,Source!$D294,Ishop!$B:$B,Source!$C294,Ishop!$J:$J,"OUI")</f>
        <v>0</v>
      </c>
      <c r="AD294" s="11">
        <f>COUNTIFS(Ishop!$AG:$AG,Source!$AD$1,Ishop!$BG:$BG,Source!$D294,Ishop!$B:$B,Source!$C294,Ishop!$J:$J,"OUI")</f>
        <v>0</v>
      </c>
      <c r="AE294" s="11">
        <f>COUNTIFS(Ishop!$AG:$AG,Source!$AE$1,Ishop!$BG:$BG,Source!$D294,Ishop!$B:$B,Source!$C294,Ishop!$J:$J,"OUI")</f>
        <v>0</v>
      </c>
      <c r="AF294" s="11">
        <f>COUNTIFS(Ishop!$AG:$AG,Source!$AF$1,Ishop!$BG:$BG,Source!$D294,Ishop!$B:$B,Source!$C294,Ishop!$J:$J,"OUI")</f>
        <v>0</v>
      </c>
      <c r="AG294" s="11">
        <f>COUNTIFS(Ishop!$AG:$AG,Source!$AG$1,Ishop!$BG:$BG,Source!$D294,Ishop!$B:$B,Source!$C294,Ishop!$J:$J,"OUI")</f>
        <v>0</v>
      </c>
      <c r="AH294" s="11">
        <f>COUNTIFS(Ishop!$AG:$AG,Source!$AH$1,Ishop!$BG:$BG,Source!$D294,Ishop!$B:$B,Source!$C294,Ishop!$J:$J,"OUI")</f>
        <v>0</v>
      </c>
      <c r="AI294" s="11">
        <f>COUNTIFS(Ishop!$AG:$AG,Source!$AI$1,Ishop!$BG:$BG,Source!$D294,Ishop!$B:$B,Source!$C294,Ishop!$J:$J,"OUI")</f>
        <v>0</v>
      </c>
      <c r="AJ294" s="11">
        <f>COUNTIFS(Ishop!$AG:$AG,Source!$AJ$1,Ishop!$BG:$BG,Source!$D294,Ishop!$B:$B,Source!$C294,Ishop!$J:$J,"OUI")</f>
        <v>0</v>
      </c>
      <c r="AK294" s="11">
        <f>COUNTIFS(Ishop!$AG:$AG,Source!$AK$1,Ishop!$BG:$BG,Source!$D294,Ishop!$B:$B,Source!$C294,Ishop!$J:$J,"OUI")</f>
        <v>0</v>
      </c>
      <c r="AL294" s="11">
        <f>COUNTIFS(Ishop!$AG:$AG,Source!$AL$1,Ishop!$BG:$BG,Source!$D294,Ishop!$B:$B,Source!$C294,Ishop!$J:$J,"OUI")</f>
        <v>0</v>
      </c>
      <c r="AM294" s="11">
        <f>COUNTIFS(Ishop!$AG:$AG,Source!$AM$1,Ishop!$BG:$BG,Source!$D294,Ishop!$B:$B,Source!$C294,Ishop!$J:$J,"OUI")</f>
        <v>0</v>
      </c>
      <c r="AN294" s="11">
        <f>COUNTIFS(Dolmen!$W:$W,"Sensatio",Dolmen!$O:$O,Source!D294,Dolmen!$F:$F,Source!C294)</f>
        <v>0</v>
      </c>
      <c r="AO294" s="11">
        <f>COUNTIFS(Dolmen!$AC:$AC,"Bbox Miami",Dolmen!$O:$O,Source!D294,Dolmen!$F:$F,Source!C294)</f>
        <v>0</v>
      </c>
      <c r="AP294" s="11">
        <f>COUNTIFS(Dolmen!$AD:$AD,"1",Dolmen!$W:$W,"",Dolmen!$O:$O,Source!D294,Dolmen!$F:$F,Source!C294)</f>
        <v>0</v>
      </c>
      <c r="AQ294" s="11">
        <f>COUNTIFS(Dolmen!$W:$W,"Sensation",Dolmen!$Y:$Y,"1",Dolmen!$O:$O,Source!D294,Dolmen!$F:$F,Source!C294)</f>
        <v>0</v>
      </c>
      <c r="AR294" s="11">
        <f>COUNTIFS(Dolmen!$AC:$AC,"Bbox Miami",Dolmen!$Y:$Y,"1",Dolmen!$O:$O,Source!D294,Dolmen!$F:$F,Source!C294)</f>
        <v>0</v>
      </c>
      <c r="AS294" s="11">
        <f>COUNTIFS(Dolmen!$AD:$AD,"1",Dolmen!$W:$W,"",Dolmen!$Y:$Y,"1",Dolmen!$O:$O,Source!D294,Dolmen!$F:$F,Source!C294)</f>
        <v>0</v>
      </c>
      <c r="AT294" s="11">
        <f t="shared" si="116"/>
        <v>0</v>
      </c>
      <c r="AU294" s="11">
        <f t="shared" si="117"/>
        <v>0</v>
      </c>
      <c r="AV294" s="11">
        <f t="shared" si="118"/>
        <v>0</v>
      </c>
      <c r="AW294" s="11">
        <f t="shared" si="119"/>
        <v>0</v>
      </c>
      <c r="AX294" s="11">
        <f t="shared" si="120"/>
        <v>0</v>
      </c>
      <c r="AY294" s="11">
        <f t="shared" si="121"/>
        <v>0</v>
      </c>
      <c r="AZ294" s="11">
        <f t="shared" si="122"/>
        <v>0</v>
      </c>
      <c r="BA294" s="11">
        <f t="shared" si="123"/>
        <v>0</v>
      </c>
      <c r="BB294" s="11">
        <f t="shared" si="124"/>
        <v>0</v>
      </c>
      <c r="BC294" s="11">
        <f t="shared" si="125"/>
        <v>0</v>
      </c>
      <c r="BD294" s="11">
        <f>SUMIFS(Ishop!$BK:$BK,Ishop!$BG:$BG,Source!D294,Ishop!$B:$B,Source!C294)</f>
        <v>0</v>
      </c>
      <c r="BE294" s="11">
        <f>COUNTIFS(Ishop!$AW:$AW,"OUI",Ishop!$BG:$BG,Source!D294,Ishop!$B:$B,Source!C294)</f>
        <v>0</v>
      </c>
      <c r="BF294" s="11">
        <f t="shared" si="126"/>
        <v>0</v>
      </c>
      <c r="BG294" s="11">
        <f t="shared" si="127"/>
        <v>0</v>
      </c>
      <c r="BH294" s="11">
        <f t="shared" si="128"/>
        <v>0</v>
      </c>
      <c r="BI294" s="11">
        <f t="shared" si="129"/>
        <v>0</v>
      </c>
      <c r="BJ294" s="11">
        <f t="shared" si="130"/>
        <v>0</v>
      </c>
      <c r="BK294" s="11">
        <f t="shared" si="131"/>
        <v>0</v>
      </c>
      <c r="BL294" s="11">
        <f t="shared" si="132"/>
        <v>0</v>
      </c>
      <c r="BM294" s="11">
        <f t="shared" si="133"/>
        <v>0</v>
      </c>
      <c r="BN294" s="25">
        <f>Z294*Budget!$A$6</f>
        <v>0</v>
      </c>
      <c r="BO294" s="25">
        <f>AA294*(Budget!$B$6+Budget!$B$7)</f>
        <v>0</v>
      </c>
      <c r="BP294" s="25">
        <f>AB294*(Budget!$C$6+Budget!$C$7)</f>
        <v>0</v>
      </c>
      <c r="BQ294" s="25">
        <f>AC294*(Budget!$D$6+Budget!$D$7)</f>
        <v>0</v>
      </c>
      <c r="BR294" s="25">
        <f>AD294*(Budget!$E$6+Budget!$E$7)</f>
        <v>0</v>
      </c>
      <c r="BS294" s="25">
        <f>AE294*(Budget!$F$6+Budget!$F$7)</f>
        <v>0</v>
      </c>
      <c r="BT294" s="25">
        <f>AF294*(Budget!$G$6+Budget!$G$7)</f>
        <v>0</v>
      </c>
      <c r="BU294" s="25">
        <f>AG294*Budget!$H$6</f>
        <v>0</v>
      </c>
      <c r="BV294" s="25">
        <f>AH294*Budget!$I$6</f>
        <v>0</v>
      </c>
      <c r="BW294" s="25">
        <f>AI294*Budget!$J$6</f>
        <v>0</v>
      </c>
      <c r="BX294" s="25">
        <f>AJ294*Budget!$K$6</f>
        <v>0</v>
      </c>
      <c r="BY294" s="25">
        <f>AK294*Budget!$L$6</f>
        <v>0</v>
      </c>
      <c r="BZ294" s="25">
        <f>AL294*Budget!$M$6</f>
        <v>0</v>
      </c>
      <c r="CA294" s="25">
        <f>AM294*Budget!$N$6</f>
        <v>0</v>
      </c>
      <c r="CB294" s="25">
        <f>AQ294*Budget!$O$6</f>
        <v>0</v>
      </c>
      <c r="CC294" s="25">
        <f>AR294*Budget!$S$6</f>
        <v>0</v>
      </c>
      <c r="CD294" s="25">
        <f>AS294*Budget!$Q$6</f>
        <v>0</v>
      </c>
      <c r="CE294" s="25">
        <f t="shared" si="134"/>
        <v>0</v>
      </c>
      <c r="CF294" s="11" t="e">
        <f>COUNTIFS(#REF!,Source!E294,#REF!,Source!C294)</f>
        <v>#REF!</v>
      </c>
      <c r="CG294" s="11" t="str">
        <f t="shared" si="135"/>
        <v>--</v>
      </c>
    </row>
    <row r="295" spans="1:85" x14ac:dyDescent="0.25">
      <c r="A295" t="str">
        <f>IFERROR(VLOOKUP(MONTH(C295),Date!$A$2:$B$13,2,0),"--")</f>
        <v>Mars</v>
      </c>
      <c r="B295" s="11">
        <f t="shared" si="114"/>
        <v>14</v>
      </c>
      <c r="C295" s="28">
        <f t="shared" si="136"/>
        <v>42094</v>
      </c>
      <c r="D295" s="29" t="s">
        <v>202</v>
      </c>
      <c r="E295" s="30" t="str">
        <f>IFERROR(VLOOKUP(D295,Listing!$A:$B,2,0),"--")</f>
        <v>A44047</v>
      </c>
      <c r="F295" s="30" t="str">
        <f>IFERROR(VLOOKUP(D295,Listing!$A:$E,5,0),"-")</f>
        <v>AZZOUZI  MAHMOUD</v>
      </c>
      <c r="G295" s="4">
        <f>IFERROR(VLOOKUP(D295,Listing!$A:$F,6,0),"--")</f>
        <v>42079</v>
      </c>
      <c r="H295" s="11" t="str">
        <f>IFERROR(VLOOKUP(D295,Listing!$A:$D,4,0),"--")</f>
        <v>ABDELMOUMEN  ROUGUI</v>
      </c>
      <c r="I295" s="11" t="str">
        <f t="shared" si="115"/>
        <v>AAC</v>
      </c>
      <c r="J295" s="31">
        <f>IFERROR(COUNTIFS(Ishop!$BG:$BG,Source!D295,Ishop!$B:$B,Source!C295),"--")</f>
        <v>0</v>
      </c>
      <c r="K295" s="11">
        <f>IFERROR(COUNTIFS(Ishop!$BG:$BG,Source!D295,Ishop!$B:$B,Source!C295,Ishop!$J:$J,"OUI"),"--")</f>
        <v>0</v>
      </c>
      <c r="L295" s="11">
        <f>COUNTIFS(Ishop!$AG:$AG,Source!$L$1,Ishop!$BG:$BG,Source!$D295,Ishop!$B:$B,Source!$C295)</f>
        <v>0</v>
      </c>
      <c r="M295" s="11">
        <f>COUNTIFS(Ishop!$AG:$AG,Source!$M$1,Ishop!$BG:$BG,Source!$D295,Ishop!$B:$B,Source!$C295)</f>
        <v>0</v>
      </c>
      <c r="N295" s="11">
        <f>COUNTIFS(Ishop!$AG:$AG,Source!$N$1,Ishop!$BG:$BG,Source!$D295,Ishop!$B:$B,Source!$C295)</f>
        <v>0</v>
      </c>
      <c r="O295" s="11">
        <f>COUNTIFS(Ishop!$AG:$AG,Source!$O$1,Ishop!$BG:$BG,Source!$D295,Ishop!$B:$B,Source!$C295)</f>
        <v>0</v>
      </c>
      <c r="P295" s="11">
        <f>COUNTIFS(Ishop!$AG:$AG,Source!$P$1,Ishop!$BG:$BG,Source!$D295,Ishop!$B:$B,Source!$C295)</f>
        <v>0</v>
      </c>
      <c r="Q295" s="11">
        <f>COUNTIFS(Ishop!$AG:$AG,Source!$Q$1,Ishop!$BG:$BG,Source!$D295,Ishop!$B:$B,Source!$C295)</f>
        <v>0</v>
      </c>
      <c r="R295" s="11">
        <f>COUNTIFS(Ishop!$AG:$AG,Source!$R$1,Ishop!$BG:$BG,Source!$D295,Ishop!$B:$B,Source!$C295)</f>
        <v>0</v>
      </c>
      <c r="S295" s="11">
        <f>COUNTIFS(Ishop!$AG:$AG,Source!$S$1,Ishop!$BG:$BG,Source!$D295,Ishop!$B:$B,Source!$C295)</f>
        <v>0</v>
      </c>
      <c r="T295" s="11">
        <f>COUNTIFS(Ishop!$AG:$AG,Source!$T$1,Ishop!$BG:$BG,Source!$D295,Ishop!$B:$B,Source!$C295)</f>
        <v>0</v>
      </c>
      <c r="U295" s="11">
        <f>COUNTIFS(Ishop!$AG:$AG,Source!$U$1,Ishop!$BG:$BG,Source!$D295,Ishop!$B:$B,Source!$C295)</f>
        <v>0</v>
      </c>
      <c r="V295" s="11">
        <f>COUNTIFS(Ishop!$AG:$AG,Source!$V$1,Ishop!$BG:$BG,Source!$D295,Ishop!$B:$B,Source!$C295)</f>
        <v>0</v>
      </c>
      <c r="W295" s="11">
        <f>COUNTIFS(Ishop!$AG:$AG,Source!$W$1,Ishop!$BG:$BG,Source!$D295,Ishop!$B:$B,Source!$C295)</f>
        <v>0</v>
      </c>
      <c r="X295" s="11">
        <f>COUNTIFS(Ishop!$AG:$AG,Source!$X$1,Ishop!$BG:$BG,Source!$D295,Ishop!$B:$B,Source!$C295)</f>
        <v>0</v>
      </c>
      <c r="Y295" s="11">
        <f>COUNTIFS(Ishop!$AG:$AG,Source!$Y$1,Ishop!$BG:$BG,Source!$D295,Ishop!$B:$B,Source!$C295)</f>
        <v>0</v>
      </c>
      <c r="Z295" s="11">
        <f>COUNTIFS(Ishop!$AG:$AG,Source!$Z$1,Ishop!$BG:$BG,Source!$D295,Ishop!$B:$B,Source!$C295,Ishop!$J:$J,"OUI")</f>
        <v>0</v>
      </c>
      <c r="AA295" s="11">
        <f>COUNTIFS(Ishop!$AG:$AG,Source!$AA$1,Ishop!$BG:$BG,Source!$D295,Ishop!$B:$B,Source!$C295,Ishop!$J:$J,"OUI")</f>
        <v>0</v>
      </c>
      <c r="AB295" s="11">
        <f>COUNTIFS(Ishop!$AG:$AG,Source!$AB$1,Ishop!$BG:$BG,Source!$D295,Ishop!$B:$B,Source!$C295,Ishop!$J:$J,"OUI")</f>
        <v>0</v>
      </c>
      <c r="AC295" s="11">
        <f>COUNTIFS(Ishop!$AG:$AG,Source!$AC$1,Ishop!$BG:$BG,Source!$D295,Ishop!$B:$B,Source!$C295,Ishop!$J:$J,"OUI")</f>
        <v>0</v>
      </c>
      <c r="AD295" s="11">
        <f>COUNTIFS(Ishop!$AG:$AG,Source!$AD$1,Ishop!$BG:$BG,Source!$D295,Ishop!$B:$B,Source!$C295,Ishop!$J:$J,"OUI")</f>
        <v>0</v>
      </c>
      <c r="AE295" s="11">
        <f>COUNTIFS(Ishop!$AG:$AG,Source!$AE$1,Ishop!$BG:$BG,Source!$D295,Ishop!$B:$B,Source!$C295,Ishop!$J:$J,"OUI")</f>
        <v>0</v>
      </c>
      <c r="AF295" s="11">
        <f>COUNTIFS(Ishop!$AG:$AG,Source!$AF$1,Ishop!$BG:$BG,Source!$D295,Ishop!$B:$B,Source!$C295,Ishop!$J:$J,"OUI")</f>
        <v>0</v>
      </c>
      <c r="AG295" s="11">
        <f>COUNTIFS(Ishop!$AG:$AG,Source!$AG$1,Ishop!$BG:$BG,Source!$D295,Ishop!$B:$B,Source!$C295,Ishop!$J:$J,"OUI")</f>
        <v>0</v>
      </c>
      <c r="AH295" s="11">
        <f>COUNTIFS(Ishop!$AG:$AG,Source!$AH$1,Ishop!$BG:$BG,Source!$D295,Ishop!$B:$B,Source!$C295,Ishop!$J:$J,"OUI")</f>
        <v>0</v>
      </c>
      <c r="AI295" s="11">
        <f>COUNTIFS(Ishop!$AG:$AG,Source!$AI$1,Ishop!$BG:$BG,Source!$D295,Ishop!$B:$B,Source!$C295,Ishop!$J:$J,"OUI")</f>
        <v>0</v>
      </c>
      <c r="AJ295" s="11">
        <f>COUNTIFS(Ishop!$AG:$AG,Source!$AJ$1,Ishop!$BG:$BG,Source!$D295,Ishop!$B:$B,Source!$C295,Ishop!$J:$J,"OUI")</f>
        <v>0</v>
      </c>
      <c r="AK295" s="11">
        <f>COUNTIFS(Ishop!$AG:$AG,Source!$AK$1,Ishop!$BG:$BG,Source!$D295,Ishop!$B:$B,Source!$C295,Ishop!$J:$J,"OUI")</f>
        <v>0</v>
      </c>
      <c r="AL295" s="11">
        <f>COUNTIFS(Ishop!$AG:$AG,Source!$AL$1,Ishop!$BG:$BG,Source!$D295,Ishop!$B:$B,Source!$C295,Ishop!$J:$J,"OUI")</f>
        <v>0</v>
      </c>
      <c r="AM295" s="11">
        <f>COUNTIFS(Ishop!$AG:$AG,Source!$AM$1,Ishop!$BG:$BG,Source!$D295,Ishop!$B:$B,Source!$C295,Ishop!$J:$J,"OUI")</f>
        <v>0</v>
      </c>
      <c r="AN295" s="11">
        <f>COUNTIFS(Dolmen!$W:$W,"Sensatio",Dolmen!$O:$O,Source!D295,Dolmen!$F:$F,Source!C295)</f>
        <v>0</v>
      </c>
      <c r="AO295" s="11">
        <f>COUNTIFS(Dolmen!$AC:$AC,"Bbox Miami",Dolmen!$O:$O,Source!D295,Dolmen!$F:$F,Source!C295)</f>
        <v>0</v>
      </c>
      <c r="AP295" s="11">
        <f>COUNTIFS(Dolmen!$AD:$AD,"1",Dolmen!$W:$W,"",Dolmen!$O:$O,Source!D295,Dolmen!$F:$F,Source!C295)</f>
        <v>0</v>
      </c>
      <c r="AQ295" s="11">
        <f>COUNTIFS(Dolmen!$W:$W,"Sensation",Dolmen!$Y:$Y,"1",Dolmen!$O:$O,Source!D295,Dolmen!$F:$F,Source!C295)</f>
        <v>0</v>
      </c>
      <c r="AR295" s="11">
        <f>COUNTIFS(Dolmen!$AC:$AC,"Bbox Miami",Dolmen!$Y:$Y,"1",Dolmen!$O:$O,Source!D295,Dolmen!$F:$F,Source!C295)</f>
        <v>0</v>
      </c>
      <c r="AS295" s="11">
        <f>COUNTIFS(Dolmen!$AD:$AD,"1",Dolmen!$W:$W,"",Dolmen!$Y:$Y,"1",Dolmen!$O:$O,Source!D295,Dolmen!$F:$F,Source!C295)</f>
        <v>0</v>
      </c>
      <c r="AT295" s="11">
        <f t="shared" si="116"/>
        <v>0</v>
      </c>
      <c r="AU295" s="11">
        <f t="shared" si="117"/>
        <v>0</v>
      </c>
      <c r="AV295" s="11">
        <f t="shared" si="118"/>
        <v>0</v>
      </c>
      <c r="AW295" s="11">
        <f t="shared" si="119"/>
        <v>0</v>
      </c>
      <c r="AX295" s="11">
        <f t="shared" si="120"/>
        <v>0</v>
      </c>
      <c r="AY295" s="11">
        <f t="shared" si="121"/>
        <v>0</v>
      </c>
      <c r="AZ295" s="11">
        <f t="shared" si="122"/>
        <v>0</v>
      </c>
      <c r="BA295" s="11">
        <f t="shared" si="123"/>
        <v>0</v>
      </c>
      <c r="BB295" s="11">
        <f t="shared" si="124"/>
        <v>0</v>
      </c>
      <c r="BC295" s="11">
        <f t="shared" si="125"/>
        <v>0</v>
      </c>
      <c r="BD295" s="11">
        <f>SUMIFS(Ishop!$BK:$BK,Ishop!$BG:$BG,Source!D295,Ishop!$B:$B,Source!C295)</f>
        <v>0</v>
      </c>
      <c r="BE295" s="11">
        <f>COUNTIFS(Ishop!$AW:$AW,"OUI",Ishop!$BG:$BG,Source!D295,Ishop!$B:$B,Source!C295)</f>
        <v>0</v>
      </c>
      <c r="BF295" s="11">
        <f t="shared" si="126"/>
        <v>0</v>
      </c>
      <c r="BG295" s="11">
        <f t="shared" si="127"/>
        <v>0</v>
      </c>
      <c r="BH295" s="11">
        <f t="shared" si="128"/>
        <v>0</v>
      </c>
      <c r="BI295" s="11">
        <f t="shared" si="129"/>
        <v>0</v>
      </c>
      <c r="BJ295" s="11">
        <f t="shared" si="130"/>
        <v>0</v>
      </c>
      <c r="BK295" s="11">
        <f t="shared" si="131"/>
        <v>0</v>
      </c>
      <c r="BL295" s="11">
        <f t="shared" si="132"/>
        <v>0</v>
      </c>
      <c r="BM295" s="11">
        <f t="shared" si="133"/>
        <v>0</v>
      </c>
      <c r="BN295" s="25">
        <f>Z295*Budget!$A$6</f>
        <v>0</v>
      </c>
      <c r="BO295" s="25">
        <f>AA295*(Budget!$B$6+Budget!$B$7)</f>
        <v>0</v>
      </c>
      <c r="BP295" s="25">
        <f>AB295*(Budget!$C$6+Budget!$C$7)</f>
        <v>0</v>
      </c>
      <c r="BQ295" s="25">
        <f>AC295*(Budget!$D$6+Budget!$D$7)</f>
        <v>0</v>
      </c>
      <c r="BR295" s="25">
        <f>AD295*(Budget!$E$6+Budget!$E$7)</f>
        <v>0</v>
      </c>
      <c r="BS295" s="25">
        <f>AE295*(Budget!$F$6+Budget!$F$7)</f>
        <v>0</v>
      </c>
      <c r="BT295" s="25">
        <f>AF295*(Budget!$G$6+Budget!$G$7)</f>
        <v>0</v>
      </c>
      <c r="BU295" s="25">
        <f>AG295*Budget!$H$6</f>
        <v>0</v>
      </c>
      <c r="BV295" s="25">
        <f>AH295*Budget!$I$6</f>
        <v>0</v>
      </c>
      <c r="BW295" s="25">
        <f>AI295*Budget!$J$6</f>
        <v>0</v>
      </c>
      <c r="BX295" s="25">
        <f>AJ295*Budget!$K$6</f>
        <v>0</v>
      </c>
      <c r="BY295" s="25">
        <f>AK295*Budget!$L$6</f>
        <v>0</v>
      </c>
      <c r="BZ295" s="25">
        <f>AL295*Budget!$M$6</f>
        <v>0</v>
      </c>
      <c r="CA295" s="25">
        <f>AM295*Budget!$N$6</f>
        <v>0</v>
      </c>
      <c r="CB295" s="25">
        <f>AQ295*Budget!$O$6</f>
        <v>0</v>
      </c>
      <c r="CC295" s="25">
        <f>AR295*Budget!$S$6</f>
        <v>0</v>
      </c>
      <c r="CD295" s="25">
        <f>AS295*Budget!$Q$6</f>
        <v>0</v>
      </c>
      <c r="CE295" s="25">
        <f t="shared" si="134"/>
        <v>0</v>
      </c>
      <c r="CF295" s="11" t="e">
        <f>COUNTIFS(#REF!,Source!E295,#REF!,Source!C295)</f>
        <v>#REF!</v>
      </c>
      <c r="CG295" s="11" t="str">
        <f t="shared" si="135"/>
        <v>--</v>
      </c>
    </row>
    <row r="296" spans="1:85" x14ac:dyDescent="0.25">
      <c r="A296" t="str">
        <f>IFERROR(VLOOKUP(MONTH(C296),Date!$A$2:$B$13,2,0),"--")</f>
        <v>Mars</v>
      </c>
      <c r="B296" s="11">
        <f t="shared" si="114"/>
        <v>14</v>
      </c>
      <c r="C296" s="28">
        <f t="shared" si="136"/>
        <v>42094</v>
      </c>
      <c r="D296" s="29" t="s">
        <v>203</v>
      </c>
      <c r="E296" s="30" t="str">
        <f>IFERROR(VLOOKUP(D296,Listing!$A:$B,2,0),"--")</f>
        <v>A44074</v>
      </c>
      <c r="F296" s="30" t="str">
        <f>IFERROR(VLOOKUP(D296,Listing!$A:$E,5,0),"-")</f>
        <v>EL ATTAFI  IMANE</v>
      </c>
      <c r="G296" s="4">
        <f>IFERROR(VLOOKUP(D296,Listing!$A:$F,6,0),"--")</f>
        <v>42093</v>
      </c>
      <c r="H296" s="11" t="str">
        <f>IFERROR(VLOOKUP(D296,Listing!$A:$D,4,0),"--")</f>
        <v>ABDELMOUMEN  ROUGUI</v>
      </c>
      <c r="I296" s="11" t="str">
        <f t="shared" si="115"/>
        <v>AAC</v>
      </c>
      <c r="J296" s="31">
        <f>IFERROR(COUNTIFS(Ishop!$BG:$BG,Source!D296,Ishop!$B:$B,Source!C296),"--")</f>
        <v>0</v>
      </c>
      <c r="K296" s="11">
        <f>IFERROR(COUNTIFS(Ishop!$BG:$BG,Source!D296,Ishop!$B:$B,Source!C296,Ishop!$J:$J,"OUI"),"--")</f>
        <v>0</v>
      </c>
      <c r="L296" s="11">
        <f>COUNTIFS(Ishop!$AG:$AG,Source!$L$1,Ishop!$BG:$BG,Source!$D296,Ishop!$B:$B,Source!$C296)</f>
        <v>0</v>
      </c>
      <c r="M296" s="11">
        <f>COUNTIFS(Ishop!$AG:$AG,Source!$M$1,Ishop!$BG:$BG,Source!$D296,Ishop!$B:$B,Source!$C296)</f>
        <v>0</v>
      </c>
      <c r="N296" s="11">
        <f>COUNTIFS(Ishop!$AG:$AG,Source!$N$1,Ishop!$BG:$BG,Source!$D296,Ishop!$B:$B,Source!$C296)</f>
        <v>0</v>
      </c>
      <c r="O296" s="11">
        <f>COUNTIFS(Ishop!$AG:$AG,Source!$O$1,Ishop!$BG:$BG,Source!$D296,Ishop!$B:$B,Source!$C296)</f>
        <v>0</v>
      </c>
      <c r="P296" s="11">
        <f>COUNTIFS(Ishop!$AG:$AG,Source!$P$1,Ishop!$BG:$BG,Source!$D296,Ishop!$B:$B,Source!$C296)</f>
        <v>0</v>
      </c>
      <c r="Q296" s="11">
        <f>COUNTIFS(Ishop!$AG:$AG,Source!$Q$1,Ishop!$BG:$BG,Source!$D296,Ishop!$B:$B,Source!$C296)</f>
        <v>0</v>
      </c>
      <c r="R296" s="11">
        <f>COUNTIFS(Ishop!$AG:$AG,Source!$R$1,Ishop!$BG:$BG,Source!$D296,Ishop!$B:$B,Source!$C296)</f>
        <v>0</v>
      </c>
      <c r="S296" s="11">
        <f>COUNTIFS(Ishop!$AG:$AG,Source!$S$1,Ishop!$BG:$BG,Source!$D296,Ishop!$B:$B,Source!$C296)</f>
        <v>0</v>
      </c>
      <c r="T296" s="11">
        <f>COUNTIFS(Ishop!$AG:$AG,Source!$T$1,Ishop!$BG:$BG,Source!$D296,Ishop!$B:$B,Source!$C296)</f>
        <v>0</v>
      </c>
      <c r="U296" s="11">
        <f>COUNTIFS(Ishop!$AG:$AG,Source!$U$1,Ishop!$BG:$BG,Source!$D296,Ishop!$B:$B,Source!$C296)</f>
        <v>0</v>
      </c>
      <c r="V296" s="11">
        <f>COUNTIFS(Ishop!$AG:$AG,Source!$V$1,Ishop!$BG:$BG,Source!$D296,Ishop!$B:$B,Source!$C296)</f>
        <v>0</v>
      </c>
      <c r="W296" s="11">
        <f>COUNTIFS(Ishop!$AG:$AG,Source!$W$1,Ishop!$BG:$BG,Source!$D296,Ishop!$B:$B,Source!$C296)</f>
        <v>0</v>
      </c>
      <c r="X296" s="11">
        <f>COUNTIFS(Ishop!$AG:$AG,Source!$X$1,Ishop!$BG:$BG,Source!$D296,Ishop!$B:$B,Source!$C296)</f>
        <v>0</v>
      </c>
      <c r="Y296" s="11">
        <f>COUNTIFS(Ishop!$AG:$AG,Source!$Y$1,Ishop!$BG:$BG,Source!$D296,Ishop!$B:$B,Source!$C296)</f>
        <v>0</v>
      </c>
      <c r="Z296" s="11">
        <f>COUNTIFS(Ishop!$AG:$AG,Source!$Z$1,Ishop!$BG:$BG,Source!$D296,Ishop!$B:$B,Source!$C296,Ishop!$J:$J,"OUI")</f>
        <v>0</v>
      </c>
      <c r="AA296" s="11">
        <f>COUNTIFS(Ishop!$AG:$AG,Source!$AA$1,Ishop!$BG:$BG,Source!$D296,Ishop!$B:$B,Source!$C296,Ishop!$J:$J,"OUI")</f>
        <v>0</v>
      </c>
      <c r="AB296" s="11">
        <f>COUNTIFS(Ishop!$AG:$AG,Source!$AB$1,Ishop!$BG:$BG,Source!$D296,Ishop!$B:$B,Source!$C296,Ishop!$J:$J,"OUI")</f>
        <v>0</v>
      </c>
      <c r="AC296" s="11">
        <f>COUNTIFS(Ishop!$AG:$AG,Source!$AC$1,Ishop!$BG:$BG,Source!$D296,Ishop!$B:$B,Source!$C296,Ishop!$J:$J,"OUI")</f>
        <v>0</v>
      </c>
      <c r="AD296" s="11">
        <f>COUNTIFS(Ishop!$AG:$AG,Source!$AD$1,Ishop!$BG:$BG,Source!$D296,Ishop!$B:$B,Source!$C296,Ishop!$J:$J,"OUI")</f>
        <v>0</v>
      </c>
      <c r="AE296" s="11">
        <f>COUNTIFS(Ishop!$AG:$AG,Source!$AE$1,Ishop!$BG:$BG,Source!$D296,Ishop!$B:$B,Source!$C296,Ishop!$J:$J,"OUI")</f>
        <v>0</v>
      </c>
      <c r="AF296" s="11">
        <f>COUNTIFS(Ishop!$AG:$AG,Source!$AF$1,Ishop!$BG:$BG,Source!$D296,Ishop!$B:$B,Source!$C296,Ishop!$J:$J,"OUI")</f>
        <v>0</v>
      </c>
      <c r="AG296" s="11">
        <f>COUNTIFS(Ishop!$AG:$AG,Source!$AG$1,Ishop!$BG:$BG,Source!$D296,Ishop!$B:$B,Source!$C296,Ishop!$J:$J,"OUI")</f>
        <v>0</v>
      </c>
      <c r="AH296" s="11">
        <f>COUNTIFS(Ishop!$AG:$AG,Source!$AH$1,Ishop!$BG:$BG,Source!$D296,Ishop!$B:$B,Source!$C296,Ishop!$J:$J,"OUI")</f>
        <v>0</v>
      </c>
      <c r="AI296" s="11">
        <f>COUNTIFS(Ishop!$AG:$AG,Source!$AI$1,Ishop!$BG:$BG,Source!$D296,Ishop!$B:$B,Source!$C296,Ishop!$J:$J,"OUI")</f>
        <v>0</v>
      </c>
      <c r="AJ296" s="11">
        <f>COUNTIFS(Ishop!$AG:$AG,Source!$AJ$1,Ishop!$BG:$BG,Source!$D296,Ishop!$B:$B,Source!$C296,Ishop!$J:$J,"OUI")</f>
        <v>0</v>
      </c>
      <c r="AK296" s="11">
        <f>COUNTIFS(Ishop!$AG:$AG,Source!$AK$1,Ishop!$BG:$BG,Source!$D296,Ishop!$B:$B,Source!$C296,Ishop!$J:$J,"OUI")</f>
        <v>0</v>
      </c>
      <c r="AL296" s="11">
        <f>COUNTIFS(Ishop!$AG:$AG,Source!$AL$1,Ishop!$BG:$BG,Source!$D296,Ishop!$B:$B,Source!$C296,Ishop!$J:$J,"OUI")</f>
        <v>0</v>
      </c>
      <c r="AM296" s="11">
        <f>COUNTIFS(Ishop!$AG:$AG,Source!$AM$1,Ishop!$BG:$BG,Source!$D296,Ishop!$B:$B,Source!$C296,Ishop!$J:$J,"OUI")</f>
        <v>0</v>
      </c>
      <c r="AN296" s="11">
        <f>COUNTIFS(Dolmen!$W:$W,"Sensatio",Dolmen!$O:$O,Source!D296,Dolmen!$F:$F,Source!C296)</f>
        <v>0</v>
      </c>
      <c r="AO296" s="11">
        <f>COUNTIFS(Dolmen!$AC:$AC,"Bbox Miami",Dolmen!$O:$O,Source!D296,Dolmen!$F:$F,Source!C296)</f>
        <v>0</v>
      </c>
      <c r="AP296" s="11">
        <f>COUNTIFS(Dolmen!$AD:$AD,"1",Dolmen!$W:$W,"",Dolmen!$O:$O,Source!D296,Dolmen!$F:$F,Source!C296)</f>
        <v>0</v>
      </c>
      <c r="AQ296" s="11">
        <f>COUNTIFS(Dolmen!$W:$W,"Sensation",Dolmen!$Y:$Y,"1",Dolmen!$O:$O,Source!D296,Dolmen!$F:$F,Source!C296)</f>
        <v>0</v>
      </c>
      <c r="AR296" s="11">
        <f>COUNTIFS(Dolmen!$AC:$AC,"Bbox Miami",Dolmen!$Y:$Y,"1",Dolmen!$O:$O,Source!D296,Dolmen!$F:$F,Source!C296)</f>
        <v>0</v>
      </c>
      <c r="AS296" s="11">
        <f>COUNTIFS(Dolmen!$AD:$AD,"1",Dolmen!$W:$W,"",Dolmen!$Y:$Y,"1",Dolmen!$O:$O,Source!D296,Dolmen!$F:$F,Source!C296)</f>
        <v>0</v>
      </c>
      <c r="AT296" s="11">
        <f t="shared" si="116"/>
        <v>0</v>
      </c>
      <c r="AU296" s="11">
        <f t="shared" si="117"/>
        <v>0</v>
      </c>
      <c r="AV296" s="11">
        <f t="shared" si="118"/>
        <v>0</v>
      </c>
      <c r="AW296" s="11">
        <f t="shared" si="119"/>
        <v>0</v>
      </c>
      <c r="AX296" s="11">
        <f t="shared" si="120"/>
        <v>0</v>
      </c>
      <c r="AY296" s="11">
        <f t="shared" si="121"/>
        <v>0</v>
      </c>
      <c r="AZ296" s="11">
        <f t="shared" si="122"/>
        <v>0</v>
      </c>
      <c r="BA296" s="11">
        <f t="shared" si="123"/>
        <v>0</v>
      </c>
      <c r="BB296" s="11">
        <f t="shared" si="124"/>
        <v>0</v>
      </c>
      <c r="BC296" s="11">
        <f t="shared" si="125"/>
        <v>0</v>
      </c>
      <c r="BD296" s="11">
        <f>SUMIFS(Ishop!$BK:$BK,Ishop!$BG:$BG,Source!D296,Ishop!$B:$B,Source!C296)</f>
        <v>0</v>
      </c>
      <c r="BE296" s="11">
        <f>COUNTIFS(Ishop!$AW:$AW,"OUI",Ishop!$BG:$BG,Source!D296,Ishop!$B:$B,Source!C296)</f>
        <v>0</v>
      </c>
      <c r="BF296" s="11">
        <f t="shared" si="126"/>
        <v>0</v>
      </c>
      <c r="BG296" s="11">
        <f t="shared" si="127"/>
        <v>0</v>
      </c>
      <c r="BH296" s="11">
        <f t="shared" si="128"/>
        <v>0</v>
      </c>
      <c r="BI296" s="11">
        <f t="shared" si="129"/>
        <v>0</v>
      </c>
      <c r="BJ296" s="11">
        <f t="shared" si="130"/>
        <v>0</v>
      </c>
      <c r="BK296" s="11">
        <f t="shared" si="131"/>
        <v>0</v>
      </c>
      <c r="BL296" s="11">
        <f t="shared" si="132"/>
        <v>0</v>
      </c>
      <c r="BM296" s="11">
        <f t="shared" si="133"/>
        <v>0</v>
      </c>
      <c r="BN296" s="25">
        <f>Z296*Budget!$A$6</f>
        <v>0</v>
      </c>
      <c r="BO296" s="25">
        <f>AA296*(Budget!$B$6+Budget!$B$7)</f>
        <v>0</v>
      </c>
      <c r="BP296" s="25">
        <f>AB296*(Budget!$C$6+Budget!$C$7)</f>
        <v>0</v>
      </c>
      <c r="BQ296" s="25">
        <f>AC296*(Budget!$D$6+Budget!$D$7)</f>
        <v>0</v>
      </c>
      <c r="BR296" s="25">
        <f>AD296*(Budget!$E$6+Budget!$E$7)</f>
        <v>0</v>
      </c>
      <c r="BS296" s="25">
        <f>AE296*(Budget!$F$6+Budget!$F$7)</f>
        <v>0</v>
      </c>
      <c r="BT296" s="25">
        <f>AF296*(Budget!$G$6+Budget!$G$7)</f>
        <v>0</v>
      </c>
      <c r="BU296" s="25">
        <f>AG296*Budget!$H$6</f>
        <v>0</v>
      </c>
      <c r="BV296" s="25">
        <f>AH296*Budget!$I$6</f>
        <v>0</v>
      </c>
      <c r="BW296" s="25">
        <f>AI296*Budget!$J$6</f>
        <v>0</v>
      </c>
      <c r="BX296" s="25">
        <f>AJ296*Budget!$K$6</f>
        <v>0</v>
      </c>
      <c r="BY296" s="25">
        <f>AK296*Budget!$L$6</f>
        <v>0</v>
      </c>
      <c r="BZ296" s="25">
        <f>AL296*Budget!$M$6</f>
        <v>0</v>
      </c>
      <c r="CA296" s="25">
        <f>AM296*Budget!$N$6</f>
        <v>0</v>
      </c>
      <c r="CB296" s="25">
        <f>AQ296*Budget!$O$6</f>
        <v>0</v>
      </c>
      <c r="CC296" s="25">
        <f>AR296*Budget!$S$6</f>
        <v>0</v>
      </c>
      <c r="CD296" s="25">
        <f>AS296*Budget!$Q$6</f>
        <v>0</v>
      </c>
      <c r="CE296" s="25">
        <f t="shared" si="134"/>
        <v>0</v>
      </c>
      <c r="CF296" s="11" t="e">
        <f>COUNTIFS(#REF!,Source!E296,#REF!,Source!C296)</f>
        <v>#REF!</v>
      </c>
      <c r="CG296" s="11" t="str">
        <f t="shared" si="135"/>
        <v>--</v>
      </c>
    </row>
    <row r="297" spans="1:85" x14ac:dyDescent="0.25">
      <c r="A297" t="str">
        <f>IFERROR(VLOOKUP(MONTH(C297),Date!$A$2:$B$13,2,0),"--")</f>
        <v>Mars</v>
      </c>
      <c r="B297" s="11">
        <f t="shared" si="114"/>
        <v>14</v>
      </c>
      <c r="C297" s="28">
        <f t="shared" si="136"/>
        <v>42094</v>
      </c>
      <c r="D297" s="29" t="s">
        <v>204</v>
      </c>
      <c r="E297" s="30" t="str">
        <f>IFERROR(VLOOKUP(D297,Listing!$A:$B,2,0),"--")</f>
        <v>A440A40</v>
      </c>
      <c r="F297" s="30" t="str">
        <f>IFERROR(VLOOKUP(D297,Listing!$A:$E,5,0),"-")</f>
        <v>EL GHAZOUANI  TARIK</v>
      </c>
      <c r="G297" s="4">
        <f>IFERROR(VLOOKUP(D297,Listing!$A:$F,6,0),"--")</f>
        <v>42093</v>
      </c>
      <c r="H297" s="11" t="str">
        <f>IFERROR(VLOOKUP(D297,Listing!$A:$D,4,0),"--")</f>
        <v>ABDELMOUMEN  ROUGUI</v>
      </c>
      <c r="I297" s="11" t="str">
        <f t="shared" si="115"/>
        <v>AAC</v>
      </c>
      <c r="J297" s="31">
        <f>IFERROR(COUNTIFS(Ishop!$BG:$BG,Source!D297,Ishop!$B:$B,Source!C297),"--")</f>
        <v>0</v>
      </c>
      <c r="K297" s="11">
        <f>IFERROR(COUNTIFS(Ishop!$BG:$BG,Source!D297,Ishop!$B:$B,Source!C297,Ishop!$J:$J,"OUI"),"--")</f>
        <v>0</v>
      </c>
      <c r="L297" s="11">
        <f>COUNTIFS(Ishop!$AG:$AG,Source!$L$1,Ishop!$BG:$BG,Source!$D297,Ishop!$B:$B,Source!$C297)</f>
        <v>0</v>
      </c>
      <c r="M297" s="11">
        <f>COUNTIFS(Ishop!$AG:$AG,Source!$M$1,Ishop!$BG:$BG,Source!$D297,Ishop!$B:$B,Source!$C297)</f>
        <v>0</v>
      </c>
      <c r="N297" s="11">
        <f>COUNTIFS(Ishop!$AG:$AG,Source!$N$1,Ishop!$BG:$BG,Source!$D297,Ishop!$B:$B,Source!$C297)</f>
        <v>0</v>
      </c>
      <c r="O297" s="11">
        <f>COUNTIFS(Ishop!$AG:$AG,Source!$O$1,Ishop!$BG:$BG,Source!$D297,Ishop!$B:$B,Source!$C297)</f>
        <v>0</v>
      </c>
      <c r="P297" s="11">
        <f>COUNTIFS(Ishop!$AG:$AG,Source!$P$1,Ishop!$BG:$BG,Source!$D297,Ishop!$B:$B,Source!$C297)</f>
        <v>0</v>
      </c>
      <c r="Q297" s="11">
        <f>COUNTIFS(Ishop!$AG:$AG,Source!$Q$1,Ishop!$BG:$BG,Source!$D297,Ishop!$B:$B,Source!$C297)</f>
        <v>0</v>
      </c>
      <c r="R297" s="11">
        <f>COUNTIFS(Ishop!$AG:$AG,Source!$R$1,Ishop!$BG:$BG,Source!$D297,Ishop!$B:$B,Source!$C297)</f>
        <v>0</v>
      </c>
      <c r="S297" s="11">
        <f>COUNTIFS(Ishop!$AG:$AG,Source!$S$1,Ishop!$BG:$BG,Source!$D297,Ishop!$B:$B,Source!$C297)</f>
        <v>0</v>
      </c>
      <c r="T297" s="11">
        <f>COUNTIFS(Ishop!$AG:$AG,Source!$T$1,Ishop!$BG:$BG,Source!$D297,Ishop!$B:$B,Source!$C297)</f>
        <v>0</v>
      </c>
      <c r="U297" s="11">
        <f>COUNTIFS(Ishop!$AG:$AG,Source!$U$1,Ishop!$BG:$BG,Source!$D297,Ishop!$B:$B,Source!$C297)</f>
        <v>0</v>
      </c>
      <c r="V297" s="11">
        <f>COUNTIFS(Ishop!$AG:$AG,Source!$V$1,Ishop!$BG:$BG,Source!$D297,Ishop!$B:$B,Source!$C297)</f>
        <v>0</v>
      </c>
      <c r="W297" s="11">
        <f>COUNTIFS(Ishop!$AG:$AG,Source!$W$1,Ishop!$BG:$BG,Source!$D297,Ishop!$B:$B,Source!$C297)</f>
        <v>0</v>
      </c>
      <c r="X297" s="11">
        <f>COUNTIFS(Ishop!$AG:$AG,Source!$X$1,Ishop!$BG:$BG,Source!$D297,Ishop!$B:$B,Source!$C297)</f>
        <v>0</v>
      </c>
      <c r="Y297" s="11">
        <f>COUNTIFS(Ishop!$AG:$AG,Source!$Y$1,Ishop!$BG:$BG,Source!$D297,Ishop!$B:$B,Source!$C297)</f>
        <v>0</v>
      </c>
      <c r="Z297" s="11">
        <f>COUNTIFS(Ishop!$AG:$AG,Source!$Z$1,Ishop!$BG:$BG,Source!$D297,Ishop!$B:$B,Source!$C297,Ishop!$J:$J,"OUI")</f>
        <v>0</v>
      </c>
      <c r="AA297" s="11">
        <f>COUNTIFS(Ishop!$AG:$AG,Source!$AA$1,Ishop!$BG:$BG,Source!$D297,Ishop!$B:$B,Source!$C297,Ishop!$J:$J,"OUI")</f>
        <v>0</v>
      </c>
      <c r="AB297" s="11">
        <f>COUNTIFS(Ishop!$AG:$AG,Source!$AB$1,Ishop!$BG:$BG,Source!$D297,Ishop!$B:$B,Source!$C297,Ishop!$J:$J,"OUI")</f>
        <v>0</v>
      </c>
      <c r="AC297" s="11">
        <f>COUNTIFS(Ishop!$AG:$AG,Source!$AC$1,Ishop!$BG:$BG,Source!$D297,Ishop!$B:$B,Source!$C297,Ishop!$J:$J,"OUI")</f>
        <v>0</v>
      </c>
      <c r="AD297" s="11">
        <f>COUNTIFS(Ishop!$AG:$AG,Source!$AD$1,Ishop!$BG:$BG,Source!$D297,Ishop!$B:$B,Source!$C297,Ishop!$J:$J,"OUI")</f>
        <v>0</v>
      </c>
      <c r="AE297" s="11">
        <f>COUNTIFS(Ishop!$AG:$AG,Source!$AE$1,Ishop!$BG:$BG,Source!$D297,Ishop!$B:$B,Source!$C297,Ishop!$J:$J,"OUI")</f>
        <v>0</v>
      </c>
      <c r="AF297" s="11">
        <f>COUNTIFS(Ishop!$AG:$AG,Source!$AF$1,Ishop!$BG:$BG,Source!$D297,Ishop!$B:$B,Source!$C297,Ishop!$J:$J,"OUI")</f>
        <v>0</v>
      </c>
      <c r="AG297" s="11">
        <f>COUNTIFS(Ishop!$AG:$AG,Source!$AG$1,Ishop!$BG:$BG,Source!$D297,Ishop!$B:$B,Source!$C297,Ishop!$J:$J,"OUI")</f>
        <v>0</v>
      </c>
      <c r="AH297" s="11">
        <f>COUNTIFS(Ishop!$AG:$AG,Source!$AH$1,Ishop!$BG:$BG,Source!$D297,Ishop!$B:$B,Source!$C297,Ishop!$J:$J,"OUI")</f>
        <v>0</v>
      </c>
      <c r="AI297" s="11">
        <f>COUNTIFS(Ishop!$AG:$AG,Source!$AI$1,Ishop!$BG:$BG,Source!$D297,Ishop!$B:$B,Source!$C297,Ishop!$J:$J,"OUI")</f>
        <v>0</v>
      </c>
      <c r="AJ297" s="11">
        <f>COUNTIFS(Ishop!$AG:$AG,Source!$AJ$1,Ishop!$BG:$BG,Source!$D297,Ishop!$B:$B,Source!$C297,Ishop!$J:$J,"OUI")</f>
        <v>0</v>
      </c>
      <c r="AK297" s="11">
        <f>COUNTIFS(Ishop!$AG:$AG,Source!$AK$1,Ishop!$BG:$BG,Source!$D297,Ishop!$B:$B,Source!$C297,Ishop!$J:$J,"OUI")</f>
        <v>0</v>
      </c>
      <c r="AL297" s="11">
        <f>COUNTIFS(Ishop!$AG:$AG,Source!$AL$1,Ishop!$BG:$BG,Source!$D297,Ishop!$B:$B,Source!$C297,Ishop!$J:$J,"OUI")</f>
        <v>0</v>
      </c>
      <c r="AM297" s="11">
        <f>COUNTIFS(Ishop!$AG:$AG,Source!$AM$1,Ishop!$BG:$BG,Source!$D297,Ishop!$B:$B,Source!$C297,Ishop!$J:$J,"OUI")</f>
        <v>0</v>
      </c>
      <c r="AN297" s="11">
        <f>COUNTIFS(Dolmen!$W:$W,"Sensatio",Dolmen!$O:$O,Source!D297,Dolmen!$F:$F,Source!C297)</f>
        <v>0</v>
      </c>
      <c r="AO297" s="11">
        <f>COUNTIFS(Dolmen!$AC:$AC,"Bbox Miami",Dolmen!$O:$O,Source!D297,Dolmen!$F:$F,Source!C297)</f>
        <v>0</v>
      </c>
      <c r="AP297" s="11">
        <f>COUNTIFS(Dolmen!$AD:$AD,"1",Dolmen!$W:$W,"",Dolmen!$O:$O,Source!D297,Dolmen!$F:$F,Source!C297)</f>
        <v>0</v>
      </c>
      <c r="AQ297" s="11">
        <f>COUNTIFS(Dolmen!$W:$W,"Sensation",Dolmen!$Y:$Y,"1",Dolmen!$O:$O,Source!D297,Dolmen!$F:$F,Source!C297)</f>
        <v>0</v>
      </c>
      <c r="AR297" s="11">
        <f>COUNTIFS(Dolmen!$AC:$AC,"Bbox Miami",Dolmen!$Y:$Y,"1",Dolmen!$O:$O,Source!D297,Dolmen!$F:$F,Source!C297)</f>
        <v>0</v>
      </c>
      <c r="AS297" s="11">
        <f>COUNTIFS(Dolmen!$AD:$AD,"1",Dolmen!$W:$W,"",Dolmen!$Y:$Y,"1",Dolmen!$O:$O,Source!D297,Dolmen!$F:$F,Source!C297)</f>
        <v>0</v>
      </c>
      <c r="AT297" s="11">
        <f t="shared" si="116"/>
        <v>0</v>
      </c>
      <c r="AU297" s="11">
        <f t="shared" si="117"/>
        <v>0</v>
      </c>
      <c r="AV297" s="11">
        <f t="shared" si="118"/>
        <v>0</v>
      </c>
      <c r="AW297" s="11">
        <f t="shared" si="119"/>
        <v>0</v>
      </c>
      <c r="AX297" s="11">
        <f t="shared" si="120"/>
        <v>0</v>
      </c>
      <c r="AY297" s="11">
        <f t="shared" si="121"/>
        <v>0</v>
      </c>
      <c r="AZ297" s="11">
        <f t="shared" si="122"/>
        <v>0</v>
      </c>
      <c r="BA297" s="11">
        <f t="shared" si="123"/>
        <v>0</v>
      </c>
      <c r="BB297" s="11">
        <f t="shared" si="124"/>
        <v>0</v>
      </c>
      <c r="BC297" s="11">
        <f t="shared" si="125"/>
        <v>0</v>
      </c>
      <c r="BD297" s="11">
        <f>SUMIFS(Ishop!$BK:$BK,Ishop!$BG:$BG,Source!D297,Ishop!$B:$B,Source!C297)</f>
        <v>0</v>
      </c>
      <c r="BE297" s="11">
        <f>COUNTIFS(Ishop!$AW:$AW,"OUI",Ishop!$BG:$BG,Source!D297,Ishop!$B:$B,Source!C297)</f>
        <v>0</v>
      </c>
      <c r="BF297" s="11">
        <f t="shared" si="126"/>
        <v>0</v>
      </c>
      <c r="BG297" s="11">
        <f t="shared" si="127"/>
        <v>0</v>
      </c>
      <c r="BH297" s="11">
        <f t="shared" si="128"/>
        <v>0</v>
      </c>
      <c r="BI297" s="11">
        <f t="shared" si="129"/>
        <v>0</v>
      </c>
      <c r="BJ297" s="11">
        <f t="shared" si="130"/>
        <v>0</v>
      </c>
      <c r="BK297" s="11">
        <f t="shared" si="131"/>
        <v>0</v>
      </c>
      <c r="BL297" s="11">
        <f t="shared" si="132"/>
        <v>0</v>
      </c>
      <c r="BM297" s="11">
        <f t="shared" si="133"/>
        <v>0</v>
      </c>
      <c r="BN297" s="25">
        <f>Z297*Budget!$A$6</f>
        <v>0</v>
      </c>
      <c r="BO297" s="25">
        <f>AA297*(Budget!$B$6+Budget!$B$7)</f>
        <v>0</v>
      </c>
      <c r="BP297" s="25">
        <f>AB297*(Budget!$C$6+Budget!$C$7)</f>
        <v>0</v>
      </c>
      <c r="BQ297" s="25">
        <f>AC297*(Budget!$D$6+Budget!$D$7)</f>
        <v>0</v>
      </c>
      <c r="BR297" s="25">
        <f>AD297*(Budget!$E$6+Budget!$E$7)</f>
        <v>0</v>
      </c>
      <c r="BS297" s="25">
        <f>AE297*(Budget!$F$6+Budget!$F$7)</f>
        <v>0</v>
      </c>
      <c r="BT297" s="25">
        <f>AF297*(Budget!$G$6+Budget!$G$7)</f>
        <v>0</v>
      </c>
      <c r="BU297" s="25">
        <f>AG297*Budget!$H$6</f>
        <v>0</v>
      </c>
      <c r="BV297" s="25">
        <f>AH297*Budget!$I$6</f>
        <v>0</v>
      </c>
      <c r="BW297" s="25">
        <f>AI297*Budget!$J$6</f>
        <v>0</v>
      </c>
      <c r="BX297" s="25">
        <f>AJ297*Budget!$K$6</f>
        <v>0</v>
      </c>
      <c r="BY297" s="25">
        <f>AK297*Budget!$L$6</f>
        <v>0</v>
      </c>
      <c r="BZ297" s="25">
        <f>AL297*Budget!$M$6</f>
        <v>0</v>
      </c>
      <c r="CA297" s="25">
        <f>AM297*Budget!$N$6</f>
        <v>0</v>
      </c>
      <c r="CB297" s="25">
        <f>AQ297*Budget!$O$6</f>
        <v>0</v>
      </c>
      <c r="CC297" s="25">
        <f>AR297*Budget!$S$6</f>
        <v>0</v>
      </c>
      <c r="CD297" s="25">
        <f>AS297*Budget!$Q$6</f>
        <v>0</v>
      </c>
      <c r="CE297" s="25">
        <f t="shared" si="134"/>
        <v>0</v>
      </c>
      <c r="CF297" s="11" t="e">
        <f>COUNTIFS(#REF!,Source!E297,#REF!,Source!C297)</f>
        <v>#REF!</v>
      </c>
      <c r="CG297" s="11" t="str">
        <f t="shared" si="135"/>
        <v>--</v>
      </c>
    </row>
    <row r="298" spans="1:85" x14ac:dyDescent="0.25">
      <c r="A298" t="str">
        <f>IFERROR(VLOOKUP(MONTH(C298),Date!$A$2:$B$13,2,0),"--")</f>
        <v>Mars</v>
      </c>
      <c r="B298" s="11">
        <f t="shared" si="114"/>
        <v>14</v>
      </c>
      <c r="C298" s="28">
        <f t="shared" si="136"/>
        <v>42094</v>
      </c>
      <c r="D298" s="29" t="s">
        <v>205</v>
      </c>
      <c r="E298" s="30" t="str">
        <f>IFERROR(VLOOKUP(D298,Listing!$A:$B,2,0),"--")</f>
        <v>A440A49</v>
      </c>
      <c r="F298" s="30" t="str">
        <f>IFERROR(VLOOKUP(D298,Listing!$A:$E,5,0),"-")</f>
        <v xml:space="preserve">GUENNOUNI HASSANI  MERIEM </v>
      </c>
      <c r="G298" s="4">
        <f>IFERROR(VLOOKUP(D298,Listing!$A:$F,6,0),"--")</f>
        <v>42093</v>
      </c>
      <c r="H298" s="11" t="str">
        <f>IFERROR(VLOOKUP(D298,Listing!$A:$D,4,0),"--")</f>
        <v>ABDELMOUMEN  ROUGUI</v>
      </c>
      <c r="I298" s="11" t="str">
        <f t="shared" si="115"/>
        <v>AAC</v>
      </c>
      <c r="J298" s="31">
        <f>IFERROR(COUNTIFS(Ishop!$BG:$BG,Source!D298,Ishop!$B:$B,Source!C298),"--")</f>
        <v>0</v>
      </c>
      <c r="K298" s="11">
        <f>IFERROR(COUNTIFS(Ishop!$BG:$BG,Source!D298,Ishop!$B:$B,Source!C298,Ishop!$J:$J,"OUI"),"--")</f>
        <v>0</v>
      </c>
      <c r="L298" s="11">
        <f>COUNTIFS(Ishop!$AG:$AG,Source!$L$1,Ishop!$BG:$BG,Source!$D298,Ishop!$B:$B,Source!$C298)</f>
        <v>0</v>
      </c>
      <c r="M298" s="11">
        <f>COUNTIFS(Ishop!$AG:$AG,Source!$M$1,Ishop!$BG:$BG,Source!$D298,Ishop!$B:$B,Source!$C298)</f>
        <v>0</v>
      </c>
      <c r="N298" s="11">
        <f>COUNTIFS(Ishop!$AG:$AG,Source!$N$1,Ishop!$BG:$BG,Source!$D298,Ishop!$B:$B,Source!$C298)</f>
        <v>0</v>
      </c>
      <c r="O298" s="11">
        <f>COUNTIFS(Ishop!$AG:$AG,Source!$O$1,Ishop!$BG:$BG,Source!$D298,Ishop!$B:$B,Source!$C298)</f>
        <v>0</v>
      </c>
      <c r="P298" s="11">
        <f>COUNTIFS(Ishop!$AG:$AG,Source!$P$1,Ishop!$BG:$BG,Source!$D298,Ishop!$B:$B,Source!$C298)</f>
        <v>0</v>
      </c>
      <c r="Q298" s="11">
        <f>COUNTIFS(Ishop!$AG:$AG,Source!$Q$1,Ishop!$BG:$BG,Source!$D298,Ishop!$B:$B,Source!$C298)</f>
        <v>0</v>
      </c>
      <c r="R298" s="11">
        <f>COUNTIFS(Ishop!$AG:$AG,Source!$R$1,Ishop!$BG:$BG,Source!$D298,Ishop!$B:$B,Source!$C298)</f>
        <v>0</v>
      </c>
      <c r="S298" s="11">
        <f>COUNTIFS(Ishop!$AG:$AG,Source!$S$1,Ishop!$BG:$BG,Source!$D298,Ishop!$B:$B,Source!$C298)</f>
        <v>0</v>
      </c>
      <c r="T298" s="11">
        <f>COUNTIFS(Ishop!$AG:$AG,Source!$T$1,Ishop!$BG:$BG,Source!$D298,Ishop!$B:$B,Source!$C298)</f>
        <v>0</v>
      </c>
      <c r="U298" s="11">
        <f>COUNTIFS(Ishop!$AG:$AG,Source!$U$1,Ishop!$BG:$BG,Source!$D298,Ishop!$B:$B,Source!$C298)</f>
        <v>0</v>
      </c>
      <c r="V298" s="11">
        <f>COUNTIFS(Ishop!$AG:$AG,Source!$V$1,Ishop!$BG:$BG,Source!$D298,Ishop!$B:$B,Source!$C298)</f>
        <v>0</v>
      </c>
      <c r="W298" s="11">
        <f>COUNTIFS(Ishop!$AG:$AG,Source!$W$1,Ishop!$BG:$BG,Source!$D298,Ishop!$B:$B,Source!$C298)</f>
        <v>0</v>
      </c>
      <c r="X298" s="11">
        <f>COUNTIFS(Ishop!$AG:$AG,Source!$X$1,Ishop!$BG:$BG,Source!$D298,Ishop!$B:$B,Source!$C298)</f>
        <v>0</v>
      </c>
      <c r="Y298" s="11">
        <f>COUNTIFS(Ishop!$AG:$AG,Source!$Y$1,Ishop!$BG:$BG,Source!$D298,Ishop!$B:$B,Source!$C298)</f>
        <v>0</v>
      </c>
      <c r="Z298" s="11">
        <f>COUNTIFS(Ishop!$AG:$AG,Source!$Z$1,Ishop!$BG:$BG,Source!$D298,Ishop!$B:$B,Source!$C298,Ishop!$J:$J,"OUI")</f>
        <v>0</v>
      </c>
      <c r="AA298" s="11">
        <f>COUNTIFS(Ishop!$AG:$AG,Source!$AA$1,Ishop!$BG:$BG,Source!$D298,Ishop!$B:$B,Source!$C298,Ishop!$J:$J,"OUI")</f>
        <v>0</v>
      </c>
      <c r="AB298" s="11">
        <f>COUNTIFS(Ishop!$AG:$AG,Source!$AB$1,Ishop!$BG:$BG,Source!$D298,Ishop!$B:$B,Source!$C298,Ishop!$J:$J,"OUI")</f>
        <v>0</v>
      </c>
      <c r="AC298" s="11">
        <f>COUNTIFS(Ishop!$AG:$AG,Source!$AC$1,Ishop!$BG:$BG,Source!$D298,Ishop!$B:$B,Source!$C298,Ishop!$J:$J,"OUI")</f>
        <v>0</v>
      </c>
      <c r="AD298" s="11">
        <f>COUNTIFS(Ishop!$AG:$AG,Source!$AD$1,Ishop!$BG:$BG,Source!$D298,Ishop!$B:$B,Source!$C298,Ishop!$J:$J,"OUI")</f>
        <v>0</v>
      </c>
      <c r="AE298" s="11">
        <f>COUNTIFS(Ishop!$AG:$AG,Source!$AE$1,Ishop!$BG:$BG,Source!$D298,Ishop!$B:$B,Source!$C298,Ishop!$J:$J,"OUI")</f>
        <v>0</v>
      </c>
      <c r="AF298" s="11">
        <f>COUNTIFS(Ishop!$AG:$AG,Source!$AF$1,Ishop!$BG:$BG,Source!$D298,Ishop!$B:$B,Source!$C298,Ishop!$J:$J,"OUI")</f>
        <v>0</v>
      </c>
      <c r="AG298" s="11">
        <f>COUNTIFS(Ishop!$AG:$AG,Source!$AG$1,Ishop!$BG:$BG,Source!$D298,Ishop!$B:$B,Source!$C298,Ishop!$J:$J,"OUI")</f>
        <v>0</v>
      </c>
      <c r="AH298" s="11">
        <f>COUNTIFS(Ishop!$AG:$AG,Source!$AH$1,Ishop!$BG:$BG,Source!$D298,Ishop!$B:$B,Source!$C298,Ishop!$J:$J,"OUI")</f>
        <v>0</v>
      </c>
      <c r="AI298" s="11">
        <f>COUNTIFS(Ishop!$AG:$AG,Source!$AI$1,Ishop!$BG:$BG,Source!$D298,Ishop!$B:$B,Source!$C298,Ishop!$J:$J,"OUI")</f>
        <v>0</v>
      </c>
      <c r="AJ298" s="11">
        <f>COUNTIFS(Ishop!$AG:$AG,Source!$AJ$1,Ishop!$BG:$BG,Source!$D298,Ishop!$B:$B,Source!$C298,Ishop!$J:$J,"OUI")</f>
        <v>0</v>
      </c>
      <c r="AK298" s="11">
        <f>COUNTIFS(Ishop!$AG:$AG,Source!$AK$1,Ishop!$BG:$BG,Source!$D298,Ishop!$B:$B,Source!$C298,Ishop!$J:$J,"OUI")</f>
        <v>0</v>
      </c>
      <c r="AL298" s="11">
        <f>COUNTIFS(Ishop!$AG:$AG,Source!$AL$1,Ishop!$BG:$BG,Source!$D298,Ishop!$B:$B,Source!$C298,Ishop!$J:$J,"OUI")</f>
        <v>0</v>
      </c>
      <c r="AM298" s="11">
        <f>COUNTIFS(Ishop!$AG:$AG,Source!$AM$1,Ishop!$BG:$BG,Source!$D298,Ishop!$B:$B,Source!$C298,Ishop!$J:$J,"OUI")</f>
        <v>0</v>
      </c>
      <c r="AN298" s="11">
        <f>COUNTIFS(Dolmen!$W:$W,"Sensatio",Dolmen!$O:$O,Source!D298,Dolmen!$F:$F,Source!C298)</f>
        <v>0</v>
      </c>
      <c r="AO298" s="11">
        <f>COUNTIFS(Dolmen!$AC:$AC,"Bbox Miami",Dolmen!$O:$O,Source!D298,Dolmen!$F:$F,Source!C298)</f>
        <v>0</v>
      </c>
      <c r="AP298" s="11">
        <f>COUNTIFS(Dolmen!$AD:$AD,"1",Dolmen!$W:$W,"",Dolmen!$O:$O,Source!D298,Dolmen!$F:$F,Source!C298)</f>
        <v>0</v>
      </c>
      <c r="AQ298" s="11">
        <f>COUNTIFS(Dolmen!$W:$W,"Sensation",Dolmen!$Y:$Y,"1",Dolmen!$O:$O,Source!D298,Dolmen!$F:$F,Source!C298)</f>
        <v>0</v>
      </c>
      <c r="AR298" s="11">
        <f>COUNTIFS(Dolmen!$AC:$AC,"Bbox Miami",Dolmen!$Y:$Y,"1",Dolmen!$O:$O,Source!D298,Dolmen!$F:$F,Source!C298)</f>
        <v>0</v>
      </c>
      <c r="AS298" s="11">
        <f>COUNTIFS(Dolmen!$AD:$AD,"1",Dolmen!$W:$W,"",Dolmen!$Y:$Y,"1",Dolmen!$O:$O,Source!D298,Dolmen!$F:$F,Source!C298)</f>
        <v>0</v>
      </c>
      <c r="AT298" s="11">
        <f t="shared" si="116"/>
        <v>0</v>
      </c>
      <c r="AU298" s="11">
        <f t="shared" si="117"/>
        <v>0</v>
      </c>
      <c r="AV298" s="11">
        <f t="shared" si="118"/>
        <v>0</v>
      </c>
      <c r="AW298" s="11">
        <f t="shared" si="119"/>
        <v>0</v>
      </c>
      <c r="AX298" s="11">
        <f t="shared" si="120"/>
        <v>0</v>
      </c>
      <c r="AY298" s="11">
        <f t="shared" si="121"/>
        <v>0</v>
      </c>
      <c r="AZ298" s="11">
        <f t="shared" si="122"/>
        <v>0</v>
      </c>
      <c r="BA298" s="11">
        <f t="shared" si="123"/>
        <v>0</v>
      </c>
      <c r="BB298" s="11">
        <f t="shared" si="124"/>
        <v>0</v>
      </c>
      <c r="BC298" s="11">
        <f t="shared" si="125"/>
        <v>0</v>
      </c>
      <c r="BD298" s="11">
        <f>SUMIFS(Ishop!$BK:$BK,Ishop!$BG:$BG,Source!D298,Ishop!$B:$B,Source!C298)</f>
        <v>0</v>
      </c>
      <c r="BE298" s="11">
        <f>COUNTIFS(Ishop!$AW:$AW,"OUI",Ishop!$BG:$BG,Source!D298,Ishop!$B:$B,Source!C298)</f>
        <v>0</v>
      </c>
      <c r="BF298" s="11">
        <f t="shared" si="126"/>
        <v>0</v>
      </c>
      <c r="BG298" s="11">
        <f t="shared" si="127"/>
        <v>0</v>
      </c>
      <c r="BH298" s="11">
        <f t="shared" si="128"/>
        <v>0</v>
      </c>
      <c r="BI298" s="11">
        <f t="shared" si="129"/>
        <v>0</v>
      </c>
      <c r="BJ298" s="11">
        <f t="shared" si="130"/>
        <v>0</v>
      </c>
      <c r="BK298" s="11">
        <f t="shared" si="131"/>
        <v>0</v>
      </c>
      <c r="BL298" s="11">
        <f t="shared" si="132"/>
        <v>0</v>
      </c>
      <c r="BM298" s="11">
        <f t="shared" si="133"/>
        <v>0</v>
      </c>
      <c r="BN298" s="25">
        <f>Z298*Budget!$A$6</f>
        <v>0</v>
      </c>
      <c r="BO298" s="25">
        <f>AA298*(Budget!$B$6+Budget!$B$7)</f>
        <v>0</v>
      </c>
      <c r="BP298" s="25">
        <f>AB298*(Budget!$C$6+Budget!$C$7)</f>
        <v>0</v>
      </c>
      <c r="BQ298" s="25">
        <f>AC298*(Budget!$D$6+Budget!$D$7)</f>
        <v>0</v>
      </c>
      <c r="BR298" s="25">
        <f>AD298*(Budget!$E$6+Budget!$E$7)</f>
        <v>0</v>
      </c>
      <c r="BS298" s="25">
        <f>AE298*(Budget!$F$6+Budget!$F$7)</f>
        <v>0</v>
      </c>
      <c r="BT298" s="25">
        <f>AF298*(Budget!$G$6+Budget!$G$7)</f>
        <v>0</v>
      </c>
      <c r="BU298" s="25">
        <f>AG298*Budget!$H$6</f>
        <v>0</v>
      </c>
      <c r="BV298" s="25">
        <f>AH298*Budget!$I$6</f>
        <v>0</v>
      </c>
      <c r="BW298" s="25">
        <f>AI298*Budget!$J$6</f>
        <v>0</v>
      </c>
      <c r="BX298" s="25">
        <f>AJ298*Budget!$K$6</f>
        <v>0</v>
      </c>
      <c r="BY298" s="25">
        <f>AK298*Budget!$L$6</f>
        <v>0</v>
      </c>
      <c r="BZ298" s="25">
        <f>AL298*Budget!$M$6</f>
        <v>0</v>
      </c>
      <c r="CA298" s="25">
        <f>AM298*Budget!$N$6</f>
        <v>0</v>
      </c>
      <c r="CB298" s="25">
        <f>AQ298*Budget!$O$6</f>
        <v>0</v>
      </c>
      <c r="CC298" s="25">
        <f>AR298*Budget!$S$6</f>
        <v>0</v>
      </c>
      <c r="CD298" s="25">
        <f>AS298*Budget!$Q$6</f>
        <v>0</v>
      </c>
      <c r="CE298" s="25">
        <f t="shared" si="134"/>
        <v>0</v>
      </c>
      <c r="CF298" s="11" t="e">
        <f>COUNTIFS(#REF!,Source!E298,#REF!,Source!C298)</f>
        <v>#REF!</v>
      </c>
      <c r="CG298" s="11" t="str">
        <f t="shared" si="135"/>
        <v>--</v>
      </c>
    </row>
    <row r="299" spans="1:85" x14ac:dyDescent="0.25">
      <c r="A299" t="str">
        <f>IFERROR(VLOOKUP(MONTH(C299),Date!$A$2:$B$13,2,0),"--")</f>
        <v>Mars</v>
      </c>
      <c r="B299" s="11">
        <f t="shared" si="114"/>
        <v>14</v>
      </c>
      <c r="C299" s="28">
        <f t="shared" si="136"/>
        <v>42094</v>
      </c>
      <c r="D299" s="29" t="s">
        <v>206</v>
      </c>
      <c r="E299" s="30" t="str">
        <f>IFERROR(VLOOKUP(D299,Listing!$A:$B,2,0),"--")</f>
        <v>A44055</v>
      </c>
      <c r="F299" s="30" t="str">
        <f>IFERROR(VLOOKUP(D299,Listing!$A:$E,5,0),"-")</f>
        <v>BEN RAMDI  Hamza</v>
      </c>
      <c r="G299" s="4">
        <f>IFERROR(VLOOKUP(D299,Listing!$A:$F,6,0),"--")</f>
        <v>42114</v>
      </c>
      <c r="H299" s="11" t="str">
        <f>IFERROR(VLOOKUP(D299,Listing!$A:$D,4,0),"--")</f>
        <v>Hind Haddou</v>
      </c>
      <c r="I299" s="11" t="str">
        <f t="shared" si="115"/>
        <v>AAC</v>
      </c>
      <c r="J299" s="31">
        <f>IFERROR(COUNTIFS(Ishop!$BG:$BG,Source!D299,Ishop!$B:$B,Source!C299),"--")</f>
        <v>0</v>
      </c>
      <c r="K299" s="11">
        <f>IFERROR(COUNTIFS(Ishop!$BG:$BG,Source!D299,Ishop!$B:$B,Source!C299,Ishop!$J:$J,"OUI"),"--")</f>
        <v>0</v>
      </c>
      <c r="L299" s="11">
        <f>COUNTIFS(Ishop!$AG:$AG,Source!$L$1,Ishop!$BG:$BG,Source!$D299,Ishop!$B:$B,Source!$C299)</f>
        <v>0</v>
      </c>
      <c r="M299" s="11">
        <f>COUNTIFS(Ishop!$AG:$AG,Source!$M$1,Ishop!$BG:$BG,Source!$D299,Ishop!$B:$B,Source!$C299)</f>
        <v>0</v>
      </c>
      <c r="N299" s="11">
        <f>COUNTIFS(Ishop!$AG:$AG,Source!$N$1,Ishop!$BG:$BG,Source!$D299,Ishop!$B:$B,Source!$C299)</f>
        <v>0</v>
      </c>
      <c r="O299" s="11">
        <f>COUNTIFS(Ishop!$AG:$AG,Source!$O$1,Ishop!$BG:$BG,Source!$D299,Ishop!$B:$B,Source!$C299)</f>
        <v>0</v>
      </c>
      <c r="P299" s="11">
        <f>COUNTIFS(Ishop!$AG:$AG,Source!$P$1,Ishop!$BG:$BG,Source!$D299,Ishop!$B:$B,Source!$C299)</f>
        <v>0</v>
      </c>
      <c r="Q299" s="11">
        <f>COUNTIFS(Ishop!$AG:$AG,Source!$Q$1,Ishop!$BG:$BG,Source!$D299,Ishop!$B:$B,Source!$C299)</f>
        <v>0</v>
      </c>
      <c r="R299" s="11">
        <f>COUNTIFS(Ishop!$AG:$AG,Source!$R$1,Ishop!$BG:$BG,Source!$D299,Ishop!$B:$B,Source!$C299)</f>
        <v>0</v>
      </c>
      <c r="S299" s="11">
        <f>COUNTIFS(Ishop!$AG:$AG,Source!$S$1,Ishop!$BG:$BG,Source!$D299,Ishop!$B:$B,Source!$C299)</f>
        <v>0</v>
      </c>
      <c r="T299" s="11">
        <f>COUNTIFS(Ishop!$AG:$AG,Source!$T$1,Ishop!$BG:$BG,Source!$D299,Ishop!$B:$B,Source!$C299)</f>
        <v>0</v>
      </c>
      <c r="U299" s="11">
        <f>COUNTIFS(Ishop!$AG:$AG,Source!$U$1,Ishop!$BG:$BG,Source!$D299,Ishop!$B:$B,Source!$C299)</f>
        <v>0</v>
      </c>
      <c r="V299" s="11">
        <f>COUNTIFS(Ishop!$AG:$AG,Source!$V$1,Ishop!$BG:$BG,Source!$D299,Ishop!$B:$B,Source!$C299)</f>
        <v>0</v>
      </c>
      <c r="W299" s="11">
        <f>COUNTIFS(Ishop!$AG:$AG,Source!$W$1,Ishop!$BG:$BG,Source!$D299,Ishop!$B:$B,Source!$C299)</f>
        <v>0</v>
      </c>
      <c r="X299" s="11">
        <f>COUNTIFS(Ishop!$AG:$AG,Source!$X$1,Ishop!$BG:$BG,Source!$D299,Ishop!$B:$B,Source!$C299)</f>
        <v>0</v>
      </c>
      <c r="Y299" s="11">
        <f>COUNTIFS(Ishop!$AG:$AG,Source!$Y$1,Ishop!$BG:$BG,Source!$D299,Ishop!$B:$B,Source!$C299)</f>
        <v>0</v>
      </c>
      <c r="Z299" s="11">
        <f>COUNTIFS(Ishop!$AG:$AG,Source!$Z$1,Ishop!$BG:$BG,Source!$D299,Ishop!$B:$B,Source!$C299,Ishop!$J:$J,"OUI")</f>
        <v>0</v>
      </c>
      <c r="AA299" s="11">
        <f>COUNTIFS(Ishop!$AG:$AG,Source!$AA$1,Ishop!$BG:$BG,Source!$D299,Ishop!$B:$B,Source!$C299,Ishop!$J:$J,"OUI")</f>
        <v>0</v>
      </c>
      <c r="AB299" s="11">
        <f>COUNTIFS(Ishop!$AG:$AG,Source!$AB$1,Ishop!$BG:$BG,Source!$D299,Ishop!$B:$B,Source!$C299,Ishop!$J:$J,"OUI")</f>
        <v>0</v>
      </c>
      <c r="AC299" s="11">
        <f>COUNTIFS(Ishop!$AG:$AG,Source!$AC$1,Ishop!$BG:$BG,Source!$D299,Ishop!$B:$B,Source!$C299,Ishop!$J:$J,"OUI")</f>
        <v>0</v>
      </c>
      <c r="AD299" s="11">
        <f>COUNTIFS(Ishop!$AG:$AG,Source!$AD$1,Ishop!$BG:$BG,Source!$D299,Ishop!$B:$B,Source!$C299,Ishop!$J:$J,"OUI")</f>
        <v>0</v>
      </c>
      <c r="AE299" s="11">
        <f>COUNTIFS(Ishop!$AG:$AG,Source!$AE$1,Ishop!$BG:$BG,Source!$D299,Ishop!$B:$B,Source!$C299,Ishop!$J:$J,"OUI")</f>
        <v>0</v>
      </c>
      <c r="AF299" s="11">
        <f>COUNTIFS(Ishop!$AG:$AG,Source!$AF$1,Ishop!$BG:$BG,Source!$D299,Ishop!$B:$B,Source!$C299,Ishop!$J:$J,"OUI")</f>
        <v>0</v>
      </c>
      <c r="AG299" s="11">
        <f>COUNTIFS(Ishop!$AG:$AG,Source!$AG$1,Ishop!$BG:$BG,Source!$D299,Ishop!$B:$B,Source!$C299,Ishop!$J:$J,"OUI")</f>
        <v>0</v>
      </c>
      <c r="AH299" s="11">
        <f>COUNTIFS(Ishop!$AG:$AG,Source!$AH$1,Ishop!$BG:$BG,Source!$D299,Ishop!$B:$B,Source!$C299,Ishop!$J:$J,"OUI")</f>
        <v>0</v>
      </c>
      <c r="AI299" s="11">
        <f>COUNTIFS(Ishop!$AG:$AG,Source!$AI$1,Ishop!$BG:$BG,Source!$D299,Ishop!$B:$B,Source!$C299,Ishop!$J:$J,"OUI")</f>
        <v>0</v>
      </c>
      <c r="AJ299" s="11">
        <f>COUNTIFS(Ishop!$AG:$AG,Source!$AJ$1,Ishop!$BG:$BG,Source!$D299,Ishop!$B:$B,Source!$C299,Ishop!$J:$J,"OUI")</f>
        <v>0</v>
      </c>
      <c r="AK299" s="11">
        <f>COUNTIFS(Ishop!$AG:$AG,Source!$AK$1,Ishop!$BG:$BG,Source!$D299,Ishop!$B:$B,Source!$C299,Ishop!$J:$J,"OUI")</f>
        <v>0</v>
      </c>
      <c r="AL299" s="11">
        <f>COUNTIFS(Ishop!$AG:$AG,Source!$AL$1,Ishop!$BG:$BG,Source!$D299,Ishop!$B:$B,Source!$C299,Ishop!$J:$J,"OUI")</f>
        <v>0</v>
      </c>
      <c r="AM299" s="11">
        <f>COUNTIFS(Ishop!$AG:$AG,Source!$AM$1,Ishop!$BG:$BG,Source!$D299,Ishop!$B:$B,Source!$C299,Ishop!$J:$J,"OUI")</f>
        <v>0</v>
      </c>
      <c r="AN299" s="11">
        <f>COUNTIFS(Dolmen!$W:$W,"Sensatio",Dolmen!$O:$O,Source!D299,Dolmen!$F:$F,Source!C299)</f>
        <v>0</v>
      </c>
      <c r="AO299" s="11">
        <f>COUNTIFS(Dolmen!$AC:$AC,"Bbox Miami",Dolmen!$O:$O,Source!D299,Dolmen!$F:$F,Source!C299)</f>
        <v>0</v>
      </c>
      <c r="AP299" s="11">
        <f>COUNTIFS(Dolmen!$AD:$AD,"1",Dolmen!$W:$W,"",Dolmen!$O:$O,Source!D299,Dolmen!$F:$F,Source!C299)</f>
        <v>0</v>
      </c>
      <c r="AQ299" s="11">
        <f>COUNTIFS(Dolmen!$W:$W,"Sensation",Dolmen!$Y:$Y,"1",Dolmen!$O:$O,Source!D299,Dolmen!$F:$F,Source!C299)</f>
        <v>0</v>
      </c>
      <c r="AR299" s="11">
        <f>COUNTIFS(Dolmen!$AC:$AC,"Bbox Miami",Dolmen!$Y:$Y,"1",Dolmen!$O:$O,Source!D299,Dolmen!$F:$F,Source!C299)</f>
        <v>0</v>
      </c>
      <c r="AS299" s="11">
        <f>COUNTIFS(Dolmen!$AD:$AD,"1",Dolmen!$W:$W,"",Dolmen!$Y:$Y,"1",Dolmen!$O:$O,Source!D299,Dolmen!$F:$F,Source!C299)</f>
        <v>0</v>
      </c>
      <c r="AT299" s="11">
        <f t="shared" si="116"/>
        <v>0</v>
      </c>
      <c r="AU299" s="11">
        <f t="shared" si="117"/>
        <v>0</v>
      </c>
      <c r="AV299" s="11">
        <f t="shared" si="118"/>
        <v>0</v>
      </c>
      <c r="AW299" s="11">
        <f t="shared" si="119"/>
        <v>0</v>
      </c>
      <c r="AX299" s="11">
        <f t="shared" si="120"/>
        <v>0</v>
      </c>
      <c r="AY299" s="11">
        <f t="shared" si="121"/>
        <v>0</v>
      </c>
      <c r="AZ299" s="11">
        <f t="shared" si="122"/>
        <v>0</v>
      </c>
      <c r="BA299" s="11">
        <f t="shared" si="123"/>
        <v>0</v>
      </c>
      <c r="BB299" s="11">
        <f t="shared" si="124"/>
        <v>0</v>
      </c>
      <c r="BC299" s="11">
        <f t="shared" si="125"/>
        <v>0</v>
      </c>
      <c r="BD299" s="11">
        <f>SUMIFS(Ishop!$BK:$BK,Ishop!$BG:$BG,Source!D299,Ishop!$B:$B,Source!C299)</f>
        <v>0</v>
      </c>
      <c r="BE299" s="11">
        <f>COUNTIFS(Ishop!$AW:$AW,"OUI",Ishop!$BG:$BG,Source!D299,Ishop!$B:$B,Source!C299)</f>
        <v>0</v>
      </c>
      <c r="BF299" s="11">
        <f t="shared" si="126"/>
        <v>0</v>
      </c>
      <c r="BG299" s="11">
        <f t="shared" si="127"/>
        <v>0</v>
      </c>
      <c r="BH299" s="11">
        <f t="shared" si="128"/>
        <v>0</v>
      </c>
      <c r="BI299" s="11">
        <f t="shared" si="129"/>
        <v>0</v>
      </c>
      <c r="BJ299" s="11">
        <f t="shared" si="130"/>
        <v>0</v>
      </c>
      <c r="BK299" s="11">
        <f t="shared" si="131"/>
        <v>0</v>
      </c>
      <c r="BL299" s="11">
        <f t="shared" si="132"/>
        <v>0</v>
      </c>
      <c r="BM299" s="11">
        <f t="shared" si="133"/>
        <v>0</v>
      </c>
      <c r="BN299" s="25">
        <f>Z299*Budget!$A$6</f>
        <v>0</v>
      </c>
      <c r="BO299" s="25">
        <f>AA299*(Budget!$B$6+Budget!$B$7)</f>
        <v>0</v>
      </c>
      <c r="BP299" s="25">
        <f>AB299*(Budget!$C$6+Budget!$C$7)</f>
        <v>0</v>
      </c>
      <c r="BQ299" s="25">
        <f>AC299*(Budget!$D$6+Budget!$D$7)</f>
        <v>0</v>
      </c>
      <c r="BR299" s="25">
        <f>AD299*(Budget!$E$6+Budget!$E$7)</f>
        <v>0</v>
      </c>
      <c r="BS299" s="25">
        <f>AE299*(Budget!$F$6+Budget!$F$7)</f>
        <v>0</v>
      </c>
      <c r="BT299" s="25">
        <f>AF299*(Budget!$G$6+Budget!$G$7)</f>
        <v>0</v>
      </c>
      <c r="BU299" s="25">
        <f>AG299*Budget!$H$6</f>
        <v>0</v>
      </c>
      <c r="BV299" s="25">
        <f>AH299*Budget!$I$6</f>
        <v>0</v>
      </c>
      <c r="BW299" s="25">
        <f>AI299*Budget!$J$6</f>
        <v>0</v>
      </c>
      <c r="BX299" s="25">
        <f>AJ299*Budget!$K$6</f>
        <v>0</v>
      </c>
      <c r="BY299" s="25">
        <f>AK299*Budget!$L$6</f>
        <v>0</v>
      </c>
      <c r="BZ299" s="25">
        <f>AL299*Budget!$M$6</f>
        <v>0</v>
      </c>
      <c r="CA299" s="25">
        <f>AM299*Budget!$N$6</f>
        <v>0</v>
      </c>
      <c r="CB299" s="25">
        <f>AQ299*Budget!$O$6</f>
        <v>0</v>
      </c>
      <c r="CC299" s="25">
        <f>AR299*Budget!$S$6</f>
        <v>0</v>
      </c>
      <c r="CD299" s="25">
        <f>AS299*Budget!$Q$6</f>
        <v>0</v>
      </c>
      <c r="CE299" s="25">
        <f t="shared" si="134"/>
        <v>0</v>
      </c>
      <c r="CF299" s="11" t="e">
        <f>COUNTIFS(#REF!,Source!E299,#REF!,Source!C299)</f>
        <v>#REF!</v>
      </c>
      <c r="CG299" s="11" t="str">
        <f t="shared" si="135"/>
        <v>--</v>
      </c>
    </row>
    <row r="300" spans="1:85" x14ac:dyDescent="0.25">
      <c r="A300" t="str">
        <f>IFERROR(VLOOKUP(MONTH(C300),Date!$A$2:$B$13,2,0),"--")</f>
        <v>Mars</v>
      </c>
      <c r="B300" s="11">
        <f t="shared" si="114"/>
        <v>14</v>
      </c>
      <c r="C300" s="28">
        <f t="shared" si="136"/>
        <v>42094</v>
      </c>
      <c r="D300" s="29" t="s">
        <v>207</v>
      </c>
      <c r="E300" s="30" t="str">
        <f>IFERROR(VLOOKUP(D300,Listing!$A:$B,2,0),"--")</f>
        <v>A44026</v>
      </c>
      <c r="F300" s="30" t="str">
        <f>IFERROR(VLOOKUP(D300,Listing!$A:$E,5,0),"-")</f>
        <v>EL MEDAGHRI EL ALAOUI  Ahmed</v>
      </c>
      <c r="G300" s="4">
        <f>IFERROR(VLOOKUP(D300,Listing!$A:$F,6,0),"--")</f>
        <v>42114</v>
      </c>
      <c r="H300" s="11" t="str">
        <f>IFERROR(VLOOKUP(D300,Listing!$A:$D,4,0),"--")</f>
        <v>Hind Haddou</v>
      </c>
      <c r="I300" s="11" t="str">
        <f t="shared" si="115"/>
        <v>AAC</v>
      </c>
      <c r="J300" s="31">
        <f>IFERROR(COUNTIFS(Ishop!$BG:$BG,Source!D300,Ishop!$B:$B,Source!C300),"--")</f>
        <v>0</v>
      </c>
      <c r="K300" s="11">
        <f>IFERROR(COUNTIFS(Ishop!$BG:$BG,Source!D300,Ishop!$B:$B,Source!C300,Ishop!$J:$J,"OUI"),"--")</f>
        <v>0</v>
      </c>
      <c r="L300" s="11">
        <f>COUNTIFS(Ishop!$AG:$AG,Source!$L$1,Ishop!$BG:$BG,Source!$D300,Ishop!$B:$B,Source!$C300)</f>
        <v>0</v>
      </c>
      <c r="M300" s="11">
        <f>COUNTIFS(Ishop!$AG:$AG,Source!$M$1,Ishop!$BG:$BG,Source!$D300,Ishop!$B:$B,Source!$C300)</f>
        <v>0</v>
      </c>
      <c r="N300" s="11">
        <f>COUNTIFS(Ishop!$AG:$AG,Source!$N$1,Ishop!$BG:$BG,Source!$D300,Ishop!$B:$B,Source!$C300)</f>
        <v>0</v>
      </c>
      <c r="O300" s="11">
        <f>COUNTIFS(Ishop!$AG:$AG,Source!$O$1,Ishop!$BG:$BG,Source!$D300,Ishop!$B:$B,Source!$C300)</f>
        <v>0</v>
      </c>
      <c r="P300" s="11">
        <f>COUNTIFS(Ishop!$AG:$AG,Source!$P$1,Ishop!$BG:$BG,Source!$D300,Ishop!$B:$B,Source!$C300)</f>
        <v>0</v>
      </c>
      <c r="Q300" s="11">
        <f>COUNTIFS(Ishop!$AG:$AG,Source!$Q$1,Ishop!$BG:$BG,Source!$D300,Ishop!$B:$B,Source!$C300)</f>
        <v>0</v>
      </c>
      <c r="R300" s="11">
        <f>COUNTIFS(Ishop!$AG:$AG,Source!$R$1,Ishop!$BG:$BG,Source!$D300,Ishop!$B:$B,Source!$C300)</f>
        <v>0</v>
      </c>
      <c r="S300" s="11">
        <f>COUNTIFS(Ishop!$AG:$AG,Source!$S$1,Ishop!$BG:$BG,Source!$D300,Ishop!$B:$B,Source!$C300)</f>
        <v>0</v>
      </c>
      <c r="T300" s="11">
        <f>COUNTIFS(Ishop!$AG:$AG,Source!$T$1,Ishop!$BG:$BG,Source!$D300,Ishop!$B:$B,Source!$C300)</f>
        <v>0</v>
      </c>
      <c r="U300" s="11">
        <f>COUNTIFS(Ishop!$AG:$AG,Source!$U$1,Ishop!$BG:$BG,Source!$D300,Ishop!$B:$B,Source!$C300)</f>
        <v>0</v>
      </c>
      <c r="V300" s="11">
        <f>COUNTIFS(Ishop!$AG:$AG,Source!$V$1,Ishop!$BG:$BG,Source!$D300,Ishop!$B:$B,Source!$C300)</f>
        <v>0</v>
      </c>
      <c r="W300" s="11">
        <f>COUNTIFS(Ishop!$AG:$AG,Source!$W$1,Ishop!$BG:$BG,Source!$D300,Ishop!$B:$B,Source!$C300)</f>
        <v>0</v>
      </c>
      <c r="X300" s="11">
        <f>COUNTIFS(Ishop!$AG:$AG,Source!$X$1,Ishop!$BG:$BG,Source!$D300,Ishop!$B:$B,Source!$C300)</f>
        <v>0</v>
      </c>
      <c r="Y300" s="11">
        <f>COUNTIFS(Ishop!$AG:$AG,Source!$Y$1,Ishop!$BG:$BG,Source!$D300,Ishop!$B:$B,Source!$C300)</f>
        <v>0</v>
      </c>
      <c r="Z300" s="11">
        <f>COUNTIFS(Ishop!$AG:$AG,Source!$Z$1,Ishop!$BG:$BG,Source!$D300,Ishop!$B:$B,Source!$C300,Ishop!$J:$J,"OUI")</f>
        <v>0</v>
      </c>
      <c r="AA300" s="11">
        <f>COUNTIFS(Ishop!$AG:$AG,Source!$AA$1,Ishop!$BG:$BG,Source!$D300,Ishop!$B:$B,Source!$C300,Ishop!$J:$J,"OUI")</f>
        <v>0</v>
      </c>
      <c r="AB300" s="11">
        <f>COUNTIFS(Ishop!$AG:$AG,Source!$AB$1,Ishop!$BG:$BG,Source!$D300,Ishop!$B:$B,Source!$C300,Ishop!$J:$J,"OUI")</f>
        <v>0</v>
      </c>
      <c r="AC300" s="11">
        <f>COUNTIFS(Ishop!$AG:$AG,Source!$AC$1,Ishop!$BG:$BG,Source!$D300,Ishop!$B:$B,Source!$C300,Ishop!$J:$J,"OUI")</f>
        <v>0</v>
      </c>
      <c r="AD300" s="11">
        <f>COUNTIFS(Ishop!$AG:$AG,Source!$AD$1,Ishop!$BG:$BG,Source!$D300,Ishop!$B:$B,Source!$C300,Ishop!$J:$J,"OUI")</f>
        <v>0</v>
      </c>
      <c r="AE300" s="11">
        <f>COUNTIFS(Ishop!$AG:$AG,Source!$AE$1,Ishop!$BG:$BG,Source!$D300,Ishop!$B:$B,Source!$C300,Ishop!$J:$J,"OUI")</f>
        <v>0</v>
      </c>
      <c r="AF300" s="11">
        <f>COUNTIFS(Ishop!$AG:$AG,Source!$AF$1,Ishop!$BG:$BG,Source!$D300,Ishop!$B:$B,Source!$C300,Ishop!$J:$J,"OUI")</f>
        <v>0</v>
      </c>
      <c r="AG300" s="11">
        <f>COUNTIFS(Ishop!$AG:$AG,Source!$AG$1,Ishop!$BG:$BG,Source!$D300,Ishop!$B:$B,Source!$C300,Ishop!$J:$J,"OUI")</f>
        <v>0</v>
      </c>
      <c r="AH300" s="11">
        <f>COUNTIFS(Ishop!$AG:$AG,Source!$AH$1,Ishop!$BG:$BG,Source!$D300,Ishop!$B:$B,Source!$C300,Ishop!$J:$J,"OUI")</f>
        <v>0</v>
      </c>
      <c r="AI300" s="11">
        <f>COUNTIFS(Ishop!$AG:$AG,Source!$AI$1,Ishop!$BG:$BG,Source!$D300,Ishop!$B:$B,Source!$C300,Ishop!$J:$J,"OUI")</f>
        <v>0</v>
      </c>
      <c r="AJ300" s="11">
        <f>COUNTIFS(Ishop!$AG:$AG,Source!$AJ$1,Ishop!$BG:$BG,Source!$D300,Ishop!$B:$B,Source!$C300,Ishop!$J:$J,"OUI")</f>
        <v>0</v>
      </c>
      <c r="AK300" s="11">
        <f>COUNTIFS(Ishop!$AG:$AG,Source!$AK$1,Ishop!$BG:$BG,Source!$D300,Ishop!$B:$B,Source!$C300,Ishop!$J:$J,"OUI")</f>
        <v>0</v>
      </c>
      <c r="AL300" s="11">
        <f>COUNTIFS(Ishop!$AG:$AG,Source!$AL$1,Ishop!$BG:$BG,Source!$D300,Ishop!$B:$B,Source!$C300,Ishop!$J:$J,"OUI")</f>
        <v>0</v>
      </c>
      <c r="AM300" s="11">
        <f>COUNTIFS(Ishop!$AG:$AG,Source!$AM$1,Ishop!$BG:$BG,Source!$D300,Ishop!$B:$B,Source!$C300,Ishop!$J:$J,"OUI")</f>
        <v>0</v>
      </c>
      <c r="AN300" s="11">
        <f>COUNTIFS(Dolmen!$W:$W,"Sensatio",Dolmen!$O:$O,Source!D300,Dolmen!$F:$F,Source!C300)</f>
        <v>0</v>
      </c>
      <c r="AO300" s="11">
        <f>COUNTIFS(Dolmen!$AC:$AC,"Bbox Miami",Dolmen!$O:$O,Source!D300,Dolmen!$F:$F,Source!C300)</f>
        <v>0</v>
      </c>
      <c r="AP300" s="11">
        <f>COUNTIFS(Dolmen!$AD:$AD,"1",Dolmen!$W:$W,"",Dolmen!$O:$O,Source!D300,Dolmen!$F:$F,Source!C300)</f>
        <v>0</v>
      </c>
      <c r="AQ300" s="11">
        <f>COUNTIFS(Dolmen!$W:$W,"Sensation",Dolmen!$Y:$Y,"1",Dolmen!$O:$O,Source!D300,Dolmen!$F:$F,Source!C300)</f>
        <v>0</v>
      </c>
      <c r="AR300" s="11">
        <f>COUNTIFS(Dolmen!$AC:$AC,"Bbox Miami",Dolmen!$Y:$Y,"1",Dolmen!$O:$O,Source!D300,Dolmen!$F:$F,Source!C300)</f>
        <v>0</v>
      </c>
      <c r="AS300" s="11">
        <f>COUNTIFS(Dolmen!$AD:$AD,"1",Dolmen!$W:$W,"",Dolmen!$Y:$Y,"1",Dolmen!$O:$O,Source!D300,Dolmen!$F:$F,Source!C300)</f>
        <v>0</v>
      </c>
      <c r="AT300" s="11">
        <f t="shared" si="116"/>
        <v>0</v>
      </c>
      <c r="AU300" s="11">
        <f t="shared" si="117"/>
        <v>0</v>
      </c>
      <c r="AV300" s="11">
        <f t="shared" si="118"/>
        <v>0</v>
      </c>
      <c r="AW300" s="11">
        <f t="shared" si="119"/>
        <v>0</v>
      </c>
      <c r="AX300" s="11">
        <f t="shared" si="120"/>
        <v>0</v>
      </c>
      <c r="AY300" s="11">
        <f t="shared" si="121"/>
        <v>0</v>
      </c>
      <c r="AZ300" s="11">
        <f t="shared" si="122"/>
        <v>0</v>
      </c>
      <c r="BA300" s="11">
        <f t="shared" si="123"/>
        <v>0</v>
      </c>
      <c r="BB300" s="11">
        <f t="shared" si="124"/>
        <v>0</v>
      </c>
      <c r="BC300" s="11">
        <f t="shared" si="125"/>
        <v>0</v>
      </c>
      <c r="BD300" s="11">
        <f>SUMIFS(Ishop!$BK:$BK,Ishop!$BG:$BG,Source!D300,Ishop!$B:$B,Source!C300)</f>
        <v>0</v>
      </c>
      <c r="BE300" s="11">
        <f>COUNTIFS(Ishop!$AW:$AW,"OUI",Ishop!$BG:$BG,Source!D300,Ishop!$B:$B,Source!C300)</f>
        <v>0</v>
      </c>
      <c r="BF300" s="11">
        <f t="shared" si="126"/>
        <v>0</v>
      </c>
      <c r="BG300" s="11">
        <f t="shared" si="127"/>
        <v>0</v>
      </c>
      <c r="BH300" s="11">
        <f t="shared" si="128"/>
        <v>0</v>
      </c>
      <c r="BI300" s="11">
        <f t="shared" si="129"/>
        <v>0</v>
      </c>
      <c r="BJ300" s="11">
        <f t="shared" si="130"/>
        <v>0</v>
      </c>
      <c r="BK300" s="11">
        <f t="shared" si="131"/>
        <v>0</v>
      </c>
      <c r="BL300" s="11">
        <f t="shared" si="132"/>
        <v>0</v>
      </c>
      <c r="BM300" s="11">
        <f t="shared" si="133"/>
        <v>0</v>
      </c>
      <c r="BN300" s="25">
        <f>Z300*Budget!$A$6</f>
        <v>0</v>
      </c>
      <c r="BO300" s="25">
        <f>AA300*(Budget!$B$6+Budget!$B$7)</f>
        <v>0</v>
      </c>
      <c r="BP300" s="25">
        <f>AB300*(Budget!$C$6+Budget!$C$7)</f>
        <v>0</v>
      </c>
      <c r="BQ300" s="25">
        <f>AC300*(Budget!$D$6+Budget!$D$7)</f>
        <v>0</v>
      </c>
      <c r="BR300" s="25">
        <f>AD300*(Budget!$E$6+Budget!$E$7)</f>
        <v>0</v>
      </c>
      <c r="BS300" s="25">
        <f>AE300*(Budget!$F$6+Budget!$F$7)</f>
        <v>0</v>
      </c>
      <c r="BT300" s="25">
        <f>AF300*(Budget!$G$6+Budget!$G$7)</f>
        <v>0</v>
      </c>
      <c r="BU300" s="25">
        <f>AG300*Budget!$H$6</f>
        <v>0</v>
      </c>
      <c r="BV300" s="25">
        <f>AH300*Budget!$I$6</f>
        <v>0</v>
      </c>
      <c r="BW300" s="25">
        <f>AI300*Budget!$J$6</f>
        <v>0</v>
      </c>
      <c r="BX300" s="25">
        <f>AJ300*Budget!$K$6</f>
        <v>0</v>
      </c>
      <c r="BY300" s="25">
        <f>AK300*Budget!$L$6</f>
        <v>0</v>
      </c>
      <c r="BZ300" s="25">
        <f>AL300*Budget!$M$6</f>
        <v>0</v>
      </c>
      <c r="CA300" s="25">
        <f>AM300*Budget!$N$6</f>
        <v>0</v>
      </c>
      <c r="CB300" s="25">
        <f>AQ300*Budget!$O$6</f>
        <v>0</v>
      </c>
      <c r="CC300" s="25">
        <f>AR300*Budget!$S$6</f>
        <v>0</v>
      </c>
      <c r="CD300" s="25">
        <f>AS300*Budget!$Q$6</f>
        <v>0</v>
      </c>
      <c r="CE300" s="25">
        <f t="shared" si="134"/>
        <v>0</v>
      </c>
      <c r="CF300" s="11" t="e">
        <f>COUNTIFS(#REF!,Source!E300,#REF!,Source!C300)</f>
        <v>#REF!</v>
      </c>
      <c r="CG300" s="11" t="str">
        <f t="shared" si="135"/>
        <v>--</v>
      </c>
    </row>
    <row r="301" spans="1:85" x14ac:dyDescent="0.25">
      <c r="A301" t="str">
        <f>IFERROR(VLOOKUP(MONTH(C301),Date!$A$2:$B$13,2,0),"--")</f>
        <v>Mars</v>
      </c>
      <c r="B301" s="11">
        <f t="shared" si="114"/>
        <v>14</v>
      </c>
      <c r="C301" s="28">
        <f t="shared" si="136"/>
        <v>42094</v>
      </c>
      <c r="D301" s="29" t="s">
        <v>208</v>
      </c>
      <c r="E301" s="30" t="str">
        <f>IFERROR(VLOOKUP(D301,Listing!$A:$B,2,0),"--")</f>
        <v>A44056</v>
      </c>
      <c r="F301" s="30" t="str">
        <f>IFERROR(VLOOKUP(D301,Listing!$A:$E,5,0),"-")</f>
        <v>DRISSIA  Hilal</v>
      </c>
      <c r="G301" s="4">
        <f>IFERROR(VLOOKUP(D301,Listing!$A:$F,6,0),"--")</f>
        <v>42114</v>
      </c>
      <c r="H301" s="11" t="str">
        <f>IFERROR(VLOOKUP(D301,Listing!$A:$D,4,0),"--")</f>
        <v>Hind Haddou</v>
      </c>
      <c r="I301" s="11" t="str">
        <f t="shared" si="115"/>
        <v>AAC</v>
      </c>
      <c r="J301" s="31">
        <f>IFERROR(COUNTIFS(Ishop!$BG:$BG,Source!D301,Ishop!$B:$B,Source!C301),"--")</f>
        <v>0</v>
      </c>
      <c r="K301" s="11">
        <f>IFERROR(COUNTIFS(Ishop!$BG:$BG,Source!D301,Ishop!$B:$B,Source!C301,Ishop!$J:$J,"OUI"),"--")</f>
        <v>0</v>
      </c>
      <c r="L301" s="11">
        <f>COUNTIFS(Ishop!$AG:$AG,Source!$L$1,Ishop!$BG:$BG,Source!$D301,Ishop!$B:$B,Source!$C301)</f>
        <v>0</v>
      </c>
      <c r="M301" s="11">
        <f>COUNTIFS(Ishop!$AG:$AG,Source!$M$1,Ishop!$BG:$BG,Source!$D301,Ishop!$B:$B,Source!$C301)</f>
        <v>0</v>
      </c>
      <c r="N301" s="11">
        <f>COUNTIFS(Ishop!$AG:$AG,Source!$N$1,Ishop!$BG:$BG,Source!$D301,Ishop!$B:$B,Source!$C301)</f>
        <v>0</v>
      </c>
      <c r="O301" s="11">
        <f>COUNTIFS(Ishop!$AG:$AG,Source!$O$1,Ishop!$BG:$BG,Source!$D301,Ishop!$B:$B,Source!$C301)</f>
        <v>0</v>
      </c>
      <c r="P301" s="11">
        <f>COUNTIFS(Ishop!$AG:$AG,Source!$P$1,Ishop!$BG:$BG,Source!$D301,Ishop!$B:$B,Source!$C301)</f>
        <v>0</v>
      </c>
      <c r="Q301" s="11">
        <f>COUNTIFS(Ishop!$AG:$AG,Source!$Q$1,Ishop!$BG:$BG,Source!$D301,Ishop!$B:$B,Source!$C301)</f>
        <v>0</v>
      </c>
      <c r="R301" s="11">
        <f>COUNTIFS(Ishop!$AG:$AG,Source!$R$1,Ishop!$BG:$BG,Source!$D301,Ishop!$B:$B,Source!$C301)</f>
        <v>0</v>
      </c>
      <c r="S301" s="11">
        <f>COUNTIFS(Ishop!$AG:$AG,Source!$S$1,Ishop!$BG:$BG,Source!$D301,Ishop!$B:$B,Source!$C301)</f>
        <v>0</v>
      </c>
      <c r="T301" s="11">
        <f>COUNTIFS(Ishop!$AG:$AG,Source!$T$1,Ishop!$BG:$BG,Source!$D301,Ishop!$B:$B,Source!$C301)</f>
        <v>0</v>
      </c>
      <c r="U301" s="11">
        <f>COUNTIFS(Ishop!$AG:$AG,Source!$U$1,Ishop!$BG:$BG,Source!$D301,Ishop!$B:$B,Source!$C301)</f>
        <v>0</v>
      </c>
      <c r="V301" s="11">
        <f>COUNTIFS(Ishop!$AG:$AG,Source!$V$1,Ishop!$BG:$BG,Source!$D301,Ishop!$B:$B,Source!$C301)</f>
        <v>0</v>
      </c>
      <c r="W301" s="11">
        <f>COUNTIFS(Ishop!$AG:$AG,Source!$W$1,Ishop!$BG:$BG,Source!$D301,Ishop!$B:$B,Source!$C301)</f>
        <v>0</v>
      </c>
      <c r="X301" s="11">
        <f>COUNTIFS(Ishop!$AG:$AG,Source!$X$1,Ishop!$BG:$BG,Source!$D301,Ishop!$B:$B,Source!$C301)</f>
        <v>0</v>
      </c>
      <c r="Y301" s="11">
        <f>COUNTIFS(Ishop!$AG:$AG,Source!$Y$1,Ishop!$BG:$BG,Source!$D301,Ishop!$B:$B,Source!$C301)</f>
        <v>0</v>
      </c>
      <c r="Z301" s="11">
        <f>COUNTIFS(Ishop!$AG:$AG,Source!$Z$1,Ishop!$BG:$BG,Source!$D301,Ishop!$B:$B,Source!$C301,Ishop!$J:$J,"OUI")</f>
        <v>0</v>
      </c>
      <c r="AA301" s="11">
        <f>COUNTIFS(Ishop!$AG:$AG,Source!$AA$1,Ishop!$BG:$BG,Source!$D301,Ishop!$B:$B,Source!$C301,Ishop!$J:$J,"OUI")</f>
        <v>0</v>
      </c>
      <c r="AB301" s="11">
        <f>COUNTIFS(Ishop!$AG:$AG,Source!$AB$1,Ishop!$BG:$BG,Source!$D301,Ishop!$B:$B,Source!$C301,Ishop!$J:$J,"OUI")</f>
        <v>0</v>
      </c>
      <c r="AC301" s="11">
        <f>COUNTIFS(Ishop!$AG:$AG,Source!$AC$1,Ishop!$BG:$BG,Source!$D301,Ishop!$B:$B,Source!$C301,Ishop!$J:$J,"OUI")</f>
        <v>0</v>
      </c>
      <c r="AD301" s="11">
        <f>COUNTIFS(Ishop!$AG:$AG,Source!$AD$1,Ishop!$BG:$BG,Source!$D301,Ishop!$B:$B,Source!$C301,Ishop!$J:$J,"OUI")</f>
        <v>0</v>
      </c>
      <c r="AE301" s="11">
        <f>COUNTIFS(Ishop!$AG:$AG,Source!$AE$1,Ishop!$BG:$BG,Source!$D301,Ishop!$B:$B,Source!$C301,Ishop!$J:$J,"OUI")</f>
        <v>0</v>
      </c>
      <c r="AF301" s="11">
        <f>COUNTIFS(Ishop!$AG:$AG,Source!$AF$1,Ishop!$BG:$BG,Source!$D301,Ishop!$B:$B,Source!$C301,Ishop!$J:$J,"OUI")</f>
        <v>0</v>
      </c>
      <c r="AG301" s="11">
        <f>COUNTIFS(Ishop!$AG:$AG,Source!$AG$1,Ishop!$BG:$BG,Source!$D301,Ishop!$B:$B,Source!$C301,Ishop!$J:$J,"OUI")</f>
        <v>0</v>
      </c>
      <c r="AH301" s="11">
        <f>COUNTIFS(Ishop!$AG:$AG,Source!$AH$1,Ishop!$BG:$BG,Source!$D301,Ishop!$B:$B,Source!$C301,Ishop!$J:$J,"OUI")</f>
        <v>0</v>
      </c>
      <c r="AI301" s="11">
        <f>COUNTIFS(Ishop!$AG:$AG,Source!$AI$1,Ishop!$BG:$BG,Source!$D301,Ishop!$B:$B,Source!$C301,Ishop!$J:$J,"OUI")</f>
        <v>0</v>
      </c>
      <c r="AJ301" s="11">
        <f>COUNTIFS(Ishop!$AG:$AG,Source!$AJ$1,Ishop!$BG:$BG,Source!$D301,Ishop!$B:$B,Source!$C301,Ishop!$J:$J,"OUI")</f>
        <v>0</v>
      </c>
      <c r="AK301" s="11">
        <f>COUNTIFS(Ishop!$AG:$AG,Source!$AK$1,Ishop!$BG:$BG,Source!$D301,Ishop!$B:$B,Source!$C301,Ishop!$J:$J,"OUI")</f>
        <v>0</v>
      </c>
      <c r="AL301" s="11">
        <f>COUNTIFS(Ishop!$AG:$AG,Source!$AL$1,Ishop!$BG:$BG,Source!$D301,Ishop!$B:$B,Source!$C301,Ishop!$J:$J,"OUI")</f>
        <v>0</v>
      </c>
      <c r="AM301" s="11">
        <f>COUNTIFS(Ishop!$AG:$AG,Source!$AM$1,Ishop!$BG:$BG,Source!$D301,Ishop!$B:$B,Source!$C301,Ishop!$J:$J,"OUI")</f>
        <v>0</v>
      </c>
      <c r="AN301" s="11">
        <f>COUNTIFS(Dolmen!$W:$W,"Sensatio",Dolmen!$O:$O,Source!D301,Dolmen!$F:$F,Source!C301)</f>
        <v>0</v>
      </c>
      <c r="AO301" s="11">
        <f>COUNTIFS(Dolmen!$AC:$AC,"Bbox Miami",Dolmen!$O:$O,Source!D301,Dolmen!$F:$F,Source!C301)</f>
        <v>0</v>
      </c>
      <c r="AP301" s="11">
        <f>COUNTIFS(Dolmen!$AD:$AD,"1",Dolmen!$W:$W,"",Dolmen!$O:$O,Source!D301,Dolmen!$F:$F,Source!C301)</f>
        <v>0</v>
      </c>
      <c r="AQ301" s="11">
        <f>COUNTIFS(Dolmen!$W:$W,"Sensation",Dolmen!$Y:$Y,"1",Dolmen!$O:$O,Source!D301,Dolmen!$F:$F,Source!C301)</f>
        <v>0</v>
      </c>
      <c r="AR301" s="11">
        <f>COUNTIFS(Dolmen!$AC:$AC,"Bbox Miami",Dolmen!$Y:$Y,"1",Dolmen!$O:$O,Source!D301,Dolmen!$F:$F,Source!C301)</f>
        <v>0</v>
      </c>
      <c r="AS301" s="11">
        <f>COUNTIFS(Dolmen!$AD:$AD,"1",Dolmen!$W:$W,"",Dolmen!$Y:$Y,"1",Dolmen!$O:$O,Source!D301,Dolmen!$F:$F,Source!C301)</f>
        <v>0</v>
      </c>
      <c r="AT301" s="11">
        <f t="shared" si="116"/>
        <v>0</v>
      </c>
      <c r="AU301" s="11">
        <f t="shared" si="117"/>
        <v>0</v>
      </c>
      <c r="AV301" s="11">
        <f t="shared" si="118"/>
        <v>0</v>
      </c>
      <c r="AW301" s="11">
        <f t="shared" si="119"/>
        <v>0</v>
      </c>
      <c r="AX301" s="11">
        <f t="shared" si="120"/>
        <v>0</v>
      </c>
      <c r="AY301" s="11">
        <f t="shared" si="121"/>
        <v>0</v>
      </c>
      <c r="AZ301" s="11">
        <f t="shared" si="122"/>
        <v>0</v>
      </c>
      <c r="BA301" s="11">
        <f t="shared" si="123"/>
        <v>0</v>
      </c>
      <c r="BB301" s="11">
        <f t="shared" si="124"/>
        <v>0</v>
      </c>
      <c r="BC301" s="11">
        <f t="shared" si="125"/>
        <v>0</v>
      </c>
      <c r="BD301" s="11">
        <f>SUMIFS(Ishop!$BK:$BK,Ishop!$BG:$BG,Source!D301,Ishop!$B:$B,Source!C301)</f>
        <v>0</v>
      </c>
      <c r="BE301" s="11">
        <f>COUNTIFS(Ishop!$AW:$AW,"OUI",Ishop!$BG:$BG,Source!D301,Ishop!$B:$B,Source!C301)</f>
        <v>0</v>
      </c>
      <c r="BF301" s="11">
        <f t="shared" si="126"/>
        <v>0</v>
      </c>
      <c r="BG301" s="11">
        <f t="shared" si="127"/>
        <v>0</v>
      </c>
      <c r="BH301" s="11">
        <f t="shared" si="128"/>
        <v>0</v>
      </c>
      <c r="BI301" s="11">
        <f t="shared" si="129"/>
        <v>0</v>
      </c>
      <c r="BJ301" s="11">
        <f t="shared" si="130"/>
        <v>0</v>
      </c>
      <c r="BK301" s="11">
        <f t="shared" si="131"/>
        <v>0</v>
      </c>
      <c r="BL301" s="11">
        <f t="shared" si="132"/>
        <v>0</v>
      </c>
      <c r="BM301" s="11">
        <f t="shared" si="133"/>
        <v>0</v>
      </c>
      <c r="BN301" s="25">
        <f>Z301*Budget!$A$6</f>
        <v>0</v>
      </c>
      <c r="BO301" s="25">
        <f>AA301*(Budget!$B$6+Budget!$B$7)</f>
        <v>0</v>
      </c>
      <c r="BP301" s="25">
        <f>AB301*(Budget!$C$6+Budget!$C$7)</f>
        <v>0</v>
      </c>
      <c r="BQ301" s="25">
        <f>AC301*(Budget!$D$6+Budget!$D$7)</f>
        <v>0</v>
      </c>
      <c r="BR301" s="25">
        <f>AD301*(Budget!$E$6+Budget!$E$7)</f>
        <v>0</v>
      </c>
      <c r="BS301" s="25">
        <f>AE301*(Budget!$F$6+Budget!$F$7)</f>
        <v>0</v>
      </c>
      <c r="BT301" s="25">
        <f>AF301*(Budget!$G$6+Budget!$G$7)</f>
        <v>0</v>
      </c>
      <c r="BU301" s="25">
        <f>AG301*Budget!$H$6</f>
        <v>0</v>
      </c>
      <c r="BV301" s="25">
        <f>AH301*Budget!$I$6</f>
        <v>0</v>
      </c>
      <c r="BW301" s="25">
        <f>AI301*Budget!$J$6</f>
        <v>0</v>
      </c>
      <c r="BX301" s="25">
        <f>AJ301*Budget!$K$6</f>
        <v>0</v>
      </c>
      <c r="BY301" s="25">
        <f>AK301*Budget!$L$6</f>
        <v>0</v>
      </c>
      <c r="BZ301" s="25">
        <f>AL301*Budget!$M$6</f>
        <v>0</v>
      </c>
      <c r="CA301" s="25">
        <f>AM301*Budget!$N$6</f>
        <v>0</v>
      </c>
      <c r="CB301" s="25">
        <f>AQ301*Budget!$O$6</f>
        <v>0</v>
      </c>
      <c r="CC301" s="25">
        <f>AR301*Budget!$S$6</f>
        <v>0</v>
      </c>
      <c r="CD301" s="25">
        <f>AS301*Budget!$Q$6</f>
        <v>0</v>
      </c>
      <c r="CE301" s="25">
        <f t="shared" si="134"/>
        <v>0</v>
      </c>
      <c r="CF301" s="11" t="e">
        <f>COUNTIFS(#REF!,Source!E301,#REF!,Source!C301)</f>
        <v>#REF!</v>
      </c>
      <c r="CG301" s="11" t="str">
        <f t="shared" si="135"/>
        <v>--</v>
      </c>
    </row>
    <row r="302" spans="1:85" x14ac:dyDescent="0.25">
      <c r="A302" t="str">
        <f>IFERROR(VLOOKUP(MONTH(C302),Date!$A$2:$B$13,2,0),"--")</f>
        <v>Mars</v>
      </c>
      <c r="B302" s="11">
        <f t="shared" si="114"/>
        <v>14</v>
      </c>
      <c r="C302" s="28">
        <f t="shared" si="136"/>
        <v>42094</v>
      </c>
      <c r="D302" s="29" t="s">
        <v>209</v>
      </c>
      <c r="E302" s="30" t="str">
        <f>IFERROR(VLOOKUP(D302,Listing!$A:$B,2,0),"--")</f>
        <v>A44071</v>
      </c>
      <c r="F302" s="30" t="str">
        <f>IFERROR(VLOOKUP(D302,Listing!$A:$E,5,0),"-")</f>
        <v>MABROUK  Yassine</v>
      </c>
      <c r="G302" s="4">
        <f>IFERROR(VLOOKUP(D302,Listing!$A:$F,6,0),"--")</f>
        <v>42114</v>
      </c>
      <c r="H302" s="11" t="str">
        <f>IFERROR(VLOOKUP(D302,Listing!$A:$D,4,0),"--")</f>
        <v>Hind Haddou</v>
      </c>
      <c r="I302" s="11" t="str">
        <f t="shared" si="115"/>
        <v>AAC</v>
      </c>
      <c r="J302" s="31">
        <f>IFERROR(COUNTIFS(Ishop!$BG:$BG,Source!D302,Ishop!$B:$B,Source!C302),"--")</f>
        <v>0</v>
      </c>
      <c r="K302" s="11">
        <f>IFERROR(COUNTIFS(Ishop!$BG:$BG,Source!D302,Ishop!$B:$B,Source!C302,Ishop!$J:$J,"OUI"),"--")</f>
        <v>0</v>
      </c>
      <c r="L302" s="11">
        <f>COUNTIFS(Ishop!$AG:$AG,Source!$L$1,Ishop!$BG:$BG,Source!$D302,Ishop!$B:$B,Source!$C302)</f>
        <v>0</v>
      </c>
      <c r="M302" s="11">
        <f>COUNTIFS(Ishop!$AG:$AG,Source!$M$1,Ishop!$BG:$BG,Source!$D302,Ishop!$B:$B,Source!$C302)</f>
        <v>0</v>
      </c>
      <c r="N302" s="11">
        <f>COUNTIFS(Ishop!$AG:$AG,Source!$N$1,Ishop!$BG:$BG,Source!$D302,Ishop!$B:$B,Source!$C302)</f>
        <v>0</v>
      </c>
      <c r="O302" s="11">
        <f>COUNTIFS(Ishop!$AG:$AG,Source!$O$1,Ishop!$BG:$BG,Source!$D302,Ishop!$B:$B,Source!$C302)</f>
        <v>0</v>
      </c>
      <c r="P302" s="11">
        <f>COUNTIFS(Ishop!$AG:$AG,Source!$P$1,Ishop!$BG:$BG,Source!$D302,Ishop!$B:$B,Source!$C302)</f>
        <v>0</v>
      </c>
      <c r="Q302" s="11">
        <f>COUNTIFS(Ishop!$AG:$AG,Source!$Q$1,Ishop!$BG:$BG,Source!$D302,Ishop!$B:$B,Source!$C302)</f>
        <v>0</v>
      </c>
      <c r="R302" s="11">
        <f>COUNTIFS(Ishop!$AG:$AG,Source!$R$1,Ishop!$BG:$BG,Source!$D302,Ishop!$B:$B,Source!$C302)</f>
        <v>0</v>
      </c>
      <c r="S302" s="11">
        <f>COUNTIFS(Ishop!$AG:$AG,Source!$S$1,Ishop!$BG:$BG,Source!$D302,Ishop!$B:$B,Source!$C302)</f>
        <v>0</v>
      </c>
      <c r="T302" s="11">
        <f>COUNTIFS(Ishop!$AG:$AG,Source!$T$1,Ishop!$BG:$BG,Source!$D302,Ishop!$B:$B,Source!$C302)</f>
        <v>0</v>
      </c>
      <c r="U302" s="11">
        <f>COUNTIFS(Ishop!$AG:$AG,Source!$U$1,Ishop!$BG:$BG,Source!$D302,Ishop!$B:$B,Source!$C302)</f>
        <v>0</v>
      </c>
      <c r="V302" s="11">
        <f>COUNTIFS(Ishop!$AG:$AG,Source!$V$1,Ishop!$BG:$BG,Source!$D302,Ishop!$B:$B,Source!$C302)</f>
        <v>0</v>
      </c>
      <c r="W302" s="11">
        <f>COUNTIFS(Ishop!$AG:$AG,Source!$W$1,Ishop!$BG:$BG,Source!$D302,Ishop!$B:$B,Source!$C302)</f>
        <v>0</v>
      </c>
      <c r="X302" s="11">
        <f>COUNTIFS(Ishop!$AG:$AG,Source!$X$1,Ishop!$BG:$BG,Source!$D302,Ishop!$B:$B,Source!$C302)</f>
        <v>0</v>
      </c>
      <c r="Y302" s="11">
        <f>COUNTIFS(Ishop!$AG:$AG,Source!$Y$1,Ishop!$BG:$BG,Source!$D302,Ishop!$B:$B,Source!$C302)</f>
        <v>0</v>
      </c>
      <c r="Z302" s="11">
        <f>COUNTIFS(Ishop!$AG:$AG,Source!$Z$1,Ishop!$BG:$BG,Source!$D302,Ishop!$B:$B,Source!$C302,Ishop!$J:$J,"OUI")</f>
        <v>0</v>
      </c>
      <c r="AA302" s="11">
        <f>COUNTIFS(Ishop!$AG:$AG,Source!$AA$1,Ishop!$BG:$BG,Source!$D302,Ishop!$B:$B,Source!$C302,Ishop!$J:$J,"OUI")</f>
        <v>0</v>
      </c>
      <c r="AB302" s="11">
        <f>COUNTIFS(Ishop!$AG:$AG,Source!$AB$1,Ishop!$BG:$BG,Source!$D302,Ishop!$B:$B,Source!$C302,Ishop!$J:$J,"OUI")</f>
        <v>0</v>
      </c>
      <c r="AC302" s="11">
        <f>COUNTIFS(Ishop!$AG:$AG,Source!$AC$1,Ishop!$BG:$BG,Source!$D302,Ishop!$B:$B,Source!$C302,Ishop!$J:$J,"OUI")</f>
        <v>0</v>
      </c>
      <c r="AD302" s="11">
        <f>COUNTIFS(Ishop!$AG:$AG,Source!$AD$1,Ishop!$BG:$BG,Source!$D302,Ishop!$B:$B,Source!$C302,Ishop!$J:$J,"OUI")</f>
        <v>0</v>
      </c>
      <c r="AE302" s="11">
        <f>COUNTIFS(Ishop!$AG:$AG,Source!$AE$1,Ishop!$BG:$BG,Source!$D302,Ishop!$B:$B,Source!$C302,Ishop!$J:$J,"OUI")</f>
        <v>0</v>
      </c>
      <c r="AF302" s="11">
        <f>COUNTIFS(Ishop!$AG:$AG,Source!$AF$1,Ishop!$BG:$BG,Source!$D302,Ishop!$B:$B,Source!$C302,Ishop!$J:$J,"OUI")</f>
        <v>0</v>
      </c>
      <c r="AG302" s="11">
        <f>COUNTIFS(Ishop!$AG:$AG,Source!$AG$1,Ishop!$BG:$BG,Source!$D302,Ishop!$B:$B,Source!$C302,Ishop!$J:$J,"OUI")</f>
        <v>0</v>
      </c>
      <c r="AH302" s="11">
        <f>COUNTIFS(Ishop!$AG:$AG,Source!$AH$1,Ishop!$BG:$BG,Source!$D302,Ishop!$B:$B,Source!$C302,Ishop!$J:$J,"OUI")</f>
        <v>0</v>
      </c>
      <c r="AI302" s="11">
        <f>COUNTIFS(Ishop!$AG:$AG,Source!$AI$1,Ishop!$BG:$BG,Source!$D302,Ishop!$B:$B,Source!$C302,Ishop!$J:$J,"OUI")</f>
        <v>0</v>
      </c>
      <c r="AJ302" s="11">
        <f>COUNTIFS(Ishop!$AG:$AG,Source!$AJ$1,Ishop!$BG:$BG,Source!$D302,Ishop!$B:$B,Source!$C302,Ishop!$J:$J,"OUI")</f>
        <v>0</v>
      </c>
      <c r="AK302" s="11">
        <f>COUNTIFS(Ishop!$AG:$AG,Source!$AK$1,Ishop!$BG:$BG,Source!$D302,Ishop!$B:$B,Source!$C302,Ishop!$J:$J,"OUI")</f>
        <v>0</v>
      </c>
      <c r="AL302" s="11">
        <f>COUNTIFS(Ishop!$AG:$AG,Source!$AL$1,Ishop!$BG:$BG,Source!$D302,Ishop!$B:$B,Source!$C302,Ishop!$J:$J,"OUI")</f>
        <v>0</v>
      </c>
      <c r="AM302" s="11">
        <f>COUNTIFS(Ishop!$AG:$AG,Source!$AM$1,Ishop!$BG:$BG,Source!$D302,Ishop!$B:$B,Source!$C302,Ishop!$J:$J,"OUI")</f>
        <v>0</v>
      </c>
      <c r="AN302" s="11">
        <f>COUNTIFS(Dolmen!$W:$W,"Sensatio",Dolmen!$O:$O,Source!D302,Dolmen!$F:$F,Source!C302)</f>
        <v>0</v>
      </c>
      <c r="AO302" s="11">
        <f>COUNTIFS(Dolmen!$AC:$AC,"Bbox Miami",Dolmen!$O:$O,Source!D302,Dolmen!$F:$F,Source!C302)</f>
        <v>0</v>
      </c>
      <c r="AP302" s="11">
        <f>COUNTIFS(Dolmen!$AD:$AD,"1",Dolmen!$W:$W,"",Dolmen!$O:$O,Source!D302,Dolmen!$F:$F,Source!C302)</f>
        <v>0</v>
      </c>
      <c r="AQ302" s="11">
        <f>COUNTIFS(Dolmen!$W:$W,"Sensation",Dolmen!$Y:$Y,"1",Dolmen!$O:$O,Source!D302,Dolmen!$F:$F,Source!C302)</f>
        <v>0</v>
      </c>
      <c r="AR302" s="11">
        <f>COUNTIFS(Dolmen!$AC:$AC,"Bbox Miami",Dolmen!$Y:$Y,"1",Dolmen!$O:$O,Source!D302,Dolmen!$F:$F,Source!C302)</f>
        <v>0</v>
      </c>
      <c r="AS302" s="11">
        <f>COUNTIFS(Dolmen!$AD:$AD,"1",Dolmen!$W:$W,"",Dolmen!$Y:$Y,"1",Dolmen!$O:$O,Source!D302,Dolmen!$F:$F,Source!C302)</f>
        <v>0</v>
      </c>
      <c r="AT302" s="11">
        <f t="shared" si="116"/>
        <v>0</v>
      </c>
      <c r="AU302" s="11">
        <f t="shared" si="117"/>
        <v>0</v>
      </c>
      <c r="AV302" s="11">
        <f t="shared" si="118"/>
        <v>0</v>
      </c>
      <c r="AW302" s="11">
        <f t="shared" si="119"/>
        <v>0</v>
      </c>
      <c r="AX302" s="11">
        <f t="shared" si="120"/>
        <v>0</v>
      </c>
      <c r="AY302" s="11">
        <f t="shared" si="121"/>
        <v>0</v>
      </c>
      <c r="AZ302" s="11">
        <f t="shared" si="122"/>
        <v>0</v>
      </c>
      <c r="BA302" s="11">
        <f t="shared" si="123"/>
        <v>0</v>
      </c>
      <c r="BB302" s="11">
        <f t="shared" si="124"/>
        <v>0</v>
      </c>
      <c r="BC302" s="11">
        <f t="shared" si="125"/>
        <v>0</v>
      </c>
      <c r="BD302" s="11">
        <f>SUMIFS(Ishop!$BK:$BK,Ishop!$BG:$BG,Source!D302,Ishop!$B:$B,Source!C302)</f>
        <v>0</v>
      </c>
      <c r="BE302" s="11">
        <f>COUNTIFS(Ishop!$AW:$AW,"OUI",Ishop!$BG:$BG,Source!D302,Ishop!$B:$B,Source!C302)</f>
        <v>0</v>
      </c>
      <c r="BF302" s="11">
        <f t="shared" si="126"/>
        <v>0</v>
      </c>
      <c r="BG302" s="11">
        <f t="shared" si="127"/>
        <v>0</v>
      </c>
      <c r="BH302" s="11">
        <f t="shared" si="128"/>
        <v>0</v>
      </c>
      <c r="BI302" s="11">
        <f t="shared" si="129"/>
        <v>0</v>
      </c>
      <c r="BJ302" s="11">
        <f t="shared" si="130"/>
        <v>0</v>
      </c>
      <c r="BK302" s="11">
        <f t="shared" si="131"/>
        <v>0</v>
      </c>
      <c r="BL302" s="11">
        <f t="shared" si="132"/>
        <v>0</v>
      </c>
      <c r="BM302" s="11">
        <f t="shared" si="133"/>
        <v>0</v>
      </c>
      <c r="BN302" s="25">
        <f>Z302*Budget!$A$6</f>
        <v>0</v>
      </c>
      <c r="BO302" s="25">
        <f>AA302*(Budget!$B$6+Budget!$B$7)</f>
        <v>0</v>
      </c>
      <c r="BP302" s="25">
        <f>AB302*(Budget!$C$6+Budget!$C$7)</f>
        <v>0</v>
      </c>
      <c r="BQ302" s="25">
        <f>AC302*(Budget!$D$6+Budget!$D$7)</f>
        <v>0</v>
      </c>
      <c r="BR302" s="25">
        <f>AD302*(Budget!$E$6+Budget!$E$7)</f>
        <v>0</v>
      </c>
      <c r="BS302" s="25">
        <f>AE302*(Budget!$F$6+Budget!$F$7)</f>
        <v>0</v>
      </c>
      <c r="BT302" s="25">
        <f>AF302*(Budget!$G$6+Budget!$G$7)</f>
        <v>0</v>
      </c>
      <c r="BU302" s="25">
        <f>AG302*Budget!$H$6</f>
        <v>0</v>
      </c>
      <c r="BV302" s="25">
        <f>AH302*Budget!$I$6</f>
        <v>0</v>
      </c>
      <c r="BW302" s="25">
        <f>AI302*Budget!$J$6</f>
        <v>0</v>
      </c>
      <c r="BX302" s="25">
        <f>AJ302*Budget!$K$6</f>
        <v>0</v>
      </c>
      <c r="BY302" s="25">
        <f>AK302*Budget!$L$6</f>
        <v>0</v>
      </c>
      <c r="BZ302" s="25">
        <f>AL302*Budget!$M$6</f>
        <v>0</v>
      </c>
      <c r="CA302" s="25">
        <f>AM302*Budget!$N$6</f>
        <v>0</v>
      </c>
      <c r="CB302" s="25">
        <f>AQ302*Budget!$O$6</f>
        <v>0</v>
      </c>
      <c r="CC302" s="25">
        <f>AR302*Budget!$S$6</f>
        <v>0</v>
      </c>
      <c r="CD302" s="25">
        <f>AS302*Budget!$Q$6</f>
        <v>0</v>
      </c>
      <c r="CE302" s="25">
        <f t="shared" si="134"/>
        <v>0</v>
      </c>
      <c r="CF302" s="11" t="e">
        <f>COUNTIFS(#REF!,Source!E302,#REF!,Source!C302)</f>
        <v>#REF!</v>
      </c>
      <c r="CG302" s="11" t="str">
        <f t="shared" si="135"/>
        <v>--</v>
      </c>
    </row>
    <row r="303" spans="1:85" x14ac:dyDescent="0.25">
      <c r="A303" t="str">
        <f>IFERROR(VLOOKUP(MONTH(C303),Date!$A$2:$B$13,2,0),"--")</f>
        <v>Mars</v>
      </c>
      <c r="B303" s="11">
        <f t="shared" si="114"/>
        <v>14</v>
      </c>
      <c r="C303" s="28">
        <f t="shared" si="136"/>
        <v>42094</v>
      </c>
      <c r="D303" s="29" t="s">
        <v>210</v>
      </c>
      <c r="E303" s="30" t="str">
        <f>IFERROR(VLOOKUP(D303,Listing!$A:$B,2,0),"--")</f>
        <v>A44090</v>
      </c>
      <c r="F303" s="30" t="str">
        <f>IFERROR(VLOOKUP(D303,Listing!$A:$E,5,0),"-")</f>
        <v>RKAB  Hajar</v>
      </c>
      <c r="G303" s="4">
        <f>IFERROR(VLOOKUP(D303,Listing!$A:$F,6,0),"--")</f>
        <v>42114</v>
      </c>
      <c r="H303" s="11" t="str">
        <f>IFERROR(VLOOKUP(D303,Listing!$A:$D,4,0),"--")</f>
        <v>Hind Haddou</v>
      </c>
      <c r="I303" s="11" t="str">
        <f t="shared" si="115"/>
        <v>AAC</v>
      </c>
      <c r="J303" s="31">
        <f>IFERROR(COUNTIFS(Ishop!$BG:$BG,Source!D303,Ishop!$B:$B,Source!C303),"--")</f>
        <v>0</v>
      </c>
      <c r="K303" s="11">
        <f>IFERROR(COUNTIFS(Ishop!$BG:$BG,Source!D303,Ishop!$B:$B,Source!C303,Ishop!$J:$J,"OUI"),"--")</f>
        <v>0</v>
      </c>
      <c r="L303" s="11">
        <f>COUNTIFS(Ishop!$AG:$AG,Source!$L$1,Ishop!$BG:$BG,Source!$D303,Ishop!$B:$B,Source!$C303)</f>
        <v>0</v>
      </c>
      <c r="M303" s="11">
        <f>COUNTIFS(Ishop!$AG:$AG,Source!$M$1,Ishop!$BG:$BG,Source!$D303,Ishop!$B:$B,Source!$C303)</f>
        <v>0</v>
      </c>
      <c r="N303" s="11">
        <f>COUNTIFS(Ishop!$AG:$AG,Source!$N$1,Ishop!$BG:$BG,Source!$D303,Ishop!$B:$B,Source!$C303)</f>
        <v>0</v>
      </c>
      <c r="O303" s="11">
        <f>COUNTIFS(Ishop!$AG:$AG,Source!$O$1,Ishop!$BG:$BG,Source!$D303,Ishop!$B:$B,Source!$C303)</f>
        <v>0</v>
      </c>
      <c r="P303" s="11">
        <f>COUNTIFS(Ishop!$AG:$AG,Source!$P$1,Ishop!$BG:$BG,Source!$D303,Ishop!$B:$B,Source!$C303)</f>
        <v>0</v>
      </c>
      <c r="Q303" s="11">
        <f>COUNTIFS(Ishop!$AG:$AG,Source!$Q$1,Ishop!$BG:$BG,Source!$D303,Ishop!$B:$B,Source!$C303)</f>
        <v>0</v>
      </c>
      <c r="R303" s="11">
        <f>COUNTIFS(Ishop!$AG:$AG,Source!$R$1,Ishop!$BG:$BG,Source!$D303,Ishop!$B:$B,Source!$C303)</f>
        <v>0</v>
      </c>
      <c r="S303" s="11">
        <f>COUNTIFS(Ishop!$AG:$AG,Source!$S$1,Ishop!$BG:$BG,Source!$D303,Ishop!$B:$B,Source!$C303)</f>
        <v>0</v>
      </c>
      <c r="T303" s="11">
        <f>COUNTIFS(Ishop!$AG:$AG,Source!$T$1,Ishop!$BG:$BG,Source!$D303,Ishop!$B:$B,Source!$C303)</f>
        <v>0</v>
      </c>
      <c r="U303" s="11">
        <f>COUNTIFS(Ishop!$AG:$AG,Source!$U$1,Ishop!$BG:$BG,Source!$D303,Ishop!$B:$B,Source!$C303)</f>
        <v>0</v>
      </c>
      <c r="V303" s="11">
        <f>COUNTIFS(Ishop!$AG:$AG,Source!$V$1,Ishop!$BG:$BG,Source!$D303,Ishop!$B:$B,Source!$C303)</f>
        <v>0</v>
      </c>
      <c r="W303" s="11">
        <f>COUNTIFS(Ishop!$AG:$AG,Source!$W$1,Ishop!$BG:$BG,Source!$D303,Ishop!$B:$B,Source!$C303)</f>
        <v>0</v>
      </c>
      <c r="X303" s="11">
        <f>COUNTIFS(Ishop!$AG:$AG,Source!$X$1,Ishop!$BG:$BG,Source!$D303,Ishop!$B:$B,Source!$C303)</f>
        <v>0</v>
      </c>
      <c r="Y303" s="11">
        <f>COUNTIFS(Ishop!$AG:$AG,Source!$Y$1,Ishop!$BG:$BG,Source!$D303,Ishop!$B:$B,Source!$C303)</f>
        <v>0</v>
      </c>
      <c r="Z303" s="11">
        <f>COUNTIFS(Ishop!$AG:$AG,Source!$Z$1,Ishop!$BG:$BG,Source!$D303,Ishop!$B:$B,Source!$C303,Ishop!$J:$J,"OUI")</f>
        <v>0</v>
      </c>
      <c r="AA303" s="11">
        <f>COUNTIFS(Ishop!$AG:$AG,Source!$AA$1,Ishop!$BG:$BG,Source!$D303,Ishop!$B:$B,Source!$C303,Ishop!$J:$J,"OUI")</f>
        <v>0</v>
      </c>
      <c r="AB303" s="11">
        <f>COUNTIFS(Ishop!$AG:$AG,Source!$AB$1,Ishop!$BG:$BG,Source!$D303,Ishop!$B:$B,Source!$C303,Ishop!$J:$J,"OUI")</f>
        <v>0</v>
      </c>
      <c r="AC303" s="11">
        <f>COUNTIFS(Ishop!$AG:$AG,Source!$AC$1,Ishop!$BG:$BG,Source!$D303,Ishop!$B:$B,Source!$C303,Ishop!$J:$J,"OUI")</f>
        <v>0</v>
      </c>
      <c r="AD303" s="11">
        <f>COUNTIFS(Ishop!$AG:$AG,Source!$AD$1,Ishop!$BG:$BG,Source!$D303,Ishop!$B:$B,Source!$C303,Ishop!$J:$J,"OUI")</f>
        <v>0</v>
      </c>
      <c r="AE303" s="11">
        <f>COUNTIFS(Ishop!$AG:$AG,Source!$AE$1,Ishop!$BG:$BG,Source!$D303,Ishop!$B:$B,Source!$C303,Ishop!$J:$J,"OUI")</f>
        <v>0</v>
      </c>
      <c r="AF303" s="11">
        <f>COUNTIFS(Ishop!$AG:$AG,Source!$AF$1,Ishop!$BG:$BG,Source!$D303,Ishop!$B:$B,Source!$C303,Ishop!$J:$J,"OUI")</f>
        <v>0</v>
      </c>
      <c r="AG303" s="11">
        <f>COUNTIFS(Ishop!$AG:$AG,Source!$AG$1,Ishop!$BG:$BG,Source!$D303,Ishop!$B:$B,Source!$C303,Ishop!$J:$J,"OUI")</f>
        <v>0</v>
      </c>
      <c r="AH303" s="11">
        <f>COUNTIFS(Ishop!$AG:$AG,Source!$AH$1,Ishop!$BG:$BG,Source!$D303,Ishop!$B:$B,Source!$C303,Ishop!$J:$J,"OUI")</f>
        <v>0</v>
      </c>
      <c r="AI303" s="11">
        <f>COUNTIFS(Ishop!$AG:$AG,Source!$AI$1,Ishop!$BG:$BG,Source!$D303,Ishop!$B:$B,Source!$C303,Ishop!$J:$J,"OUI")</f>
        <v>0</v>
      </c>
      <c r="AJ303" s="11">
        <f>COUNTIFS(Ishop!$AG:$AG,Source!$AJ$1,Ishop!$BG:$BG,Source!$D303,Ishop!$B:$B,Source!$C303,Ishop!$J:$J,"OUI")</f>
        <v>0</v>
      </c>
      <c r="AK303" s="11">
        <f>COUNTIFS(Ishop!$AG:$AG,Source!$AK$1,Ishop!$BG:$BG,Source!$D303,Ishop!$B:$B,Source!$C303,Ishop!$J:$J,"OUI")</f>
        <v>0</v>
      </c>
      <c r="AL303" s="11">
        <f>COUNTIFS(Ishop!$AG:$AG,Source!$AL$1,Ishop!$BG:$BG,Source!$D303,Ishop!$B:$B,Source!$C303,Ishop!$J:$J,"OUI")</f>
        <v>0</v>
      </c>
      <c r="AM303" s="11">
        <f>COUNTIFS(Ishop!$AG:$AG,Source!$AM$1,Ishop!$BG:$BG,Source!$D303,Ishop!$B:$B,Source!$C303,Ishop!$J:$J,"OUI")</f>
        <v>0</v>
      </c>
      <c r="AN303" s="11">
        <f>COUNTIFS(Dolmen!$W:$W,"Sensatio",Dolmen!$O:$O,Source!D303,Dolmen!$F:$F,Source!C303)</f>
        <v>0</v>
      </c>
      <c r="AO303" s="11">
        <f>COUNTIFS(Dolmen!$AC:$AC,"Bbox Miami",Dolmen!$O:$O,Source!D303,Dolmen!$F:$F,Source!C303)</f>
        <v>0</v>
      </c>
      <c r="AP303" s="11">
        <f>COUNTIFS(Dolmen!$AD:$AD,"1",Dolmen!$W:$W,"",Dolmen!$O:$O,Source!D303,Dolmen!$F:$F,Source!C303)</f>
        <v>0</v>
      </c>
      <c r="AQ303" s="11">
        <f>COUNTIFS(Dolmen!$W:$W,"Sensation",Dolmen!$Y:$Y,"1",Dolmen!$O:$O,Source!D303,Dolmen!$F:$F,Source!C303)</f>
        <v>0</v>
      </c>
      <c r="AR303" s="11">
        <f>COUNTIFS(Dolmen!$AC:$AC,"Bbox Miami",Dolmen!$Y:$Y,"1",Dolmen!$O:$O,Source!D303,Dolmen!$F:$F,Source!C303)</f>
        <v>0</v>
      </c>
      <c r="AS303" s="11">
        <f>COUNTIFS(Dolmen!$AD:$AD,"1",Dolmen!$W:$W,"",Dolmen!$Y:$Y,"1",Dolmen!$O:$O,Source!D303,Dolmen!$F:$F,Source!C303)</f>
        <v>0</v>
      </c>
      <c r="AT303" s="11">
        <f t="shared" si="116"/>
        <v>0</v>
      </c>
      <c r="AU303" s="11">
        <f t="shared" si="117"/>
        <v>0</v>
      </c>
      <c r="AV303" s="11">
        <f t="shared" si="118"/>
        <v>0</v>
      </c>
      <c r="AW303" s="11">
        <f t="shared" si="119"/>
        <v>0</v>
      </c>
      <c r="AX303" s="11">
        <f t="shared" si="120"/>
        <v>0</v>
      </c>
      <c r="AY303" s="11">
        <f t="shared" si="121"/>
        <v>0</v>
      </c>
      <c r="AZ303" s="11">
        <f t="shared" si="122"/>
        <v>0</v>
      </c>
      <c r="BA303" s="11">
        <f t="shared" si="123"/>
        <v>0</v>
      </c>
      <c r="BB303" s="11">
        <f t="shared" si="124"/>
        <v>0</v>
      </c>
      <c r="BC303" s="11">
        <f t="shared" si="125"/>
        <v>0</v>
      </c>
      <c r="BD303" s="11">
        <f>SUMIFS(Ishop!$BK:$BK,Ishop!$BG:$BG,Source!D303,Ishop!$B:$B,Source!C303)</f>
        <v>0</v>
      </c>
      <c r="BE303" s="11">
        <f>COUNTIFS(Ishop!$AW:$AW,"OUI",Ishop!$BG:$BG,Source!D303,Ishop!$B:$B,Source!C303)</f>
        <v>0</v>
      </c>
      <c r="BF303" s="11">
        <f t="shared" si="126"/>
        <v>0</v>
      </c>
      <c r="BG303" s="11">
        <f t="shared" si="127"/>
        <v>0</v>
      </c>
      <c r="BH303" s="11">
        <f t="shared" si="128"/>
        <v>0</v>
      </c>
      <c r="BI303" s="11">
        <f t="shared" si="129"/>
        <v>0</v>
      </c>
      <c r="BJ303" s="11">
        <f t="shared" si="130"/>
        <v>0</v>
      </c>
      <c r="BK303" s="11">
        <f t="shared" si="131"/>
        <v>0</v>
      </c>
      <c r="BL303" s="11">
        <f t="shared" si="132"/>
        <v>0</v>
      </c>
      <c r="BM303" s="11">
        <f t="shared" si="133"/>
        <v>0</v>
      </c>
      <c r="BN303" s="25">
        <f>Z303*Budget!$A$6</f>
        <v>0</v>
      </c>
      <c r="BO303" s="25">
        <f>AA303*(Budget!$B$6+Budget!$B$7)</f>
        <v>0</v>
      </c>
      <c r="BP303" s="25">
        <f>AB303*(Budget!$C$6+Budget!$C$7)</f>
        <v>0</v>
      </c>
      <c r="BQ303" s="25">
        <f>AC303*(Budget!$D$6+Budget!$D$7)</f>
        <v>0</v>
      </c>
      <c r="BR303" s="25">
        <f>AD303*(Budget!$E$6+Budget!$E$7)</f>
        <v>0</v>
      </c>
      <c r="BS303" s="25">
        <f>AE303*(Budget!$F$6+Budget!$F$7)</f>
        <v>0</v>
      </c>
      <c r="BT303" s="25">
        <f>AF303*(Budget!$G$6+Budget!$G$7)</f>
        <v>0</v>
      </c>
      <c r="BU303" s="25">
        <f>AG303*Budget!$H$6</f>
        <v>0</v>
      </c>
      <c r="BV303" s="25">
        <f>AH303*Budget!$I$6</f>
        <v>0</v>
      </c>
      <c r="BW303" s="25">
        <f>AI303*Budget!$J$6</f>
        <v>0</v>
      </c>
      <c r="BX303" s="25">
        <f>AJ303*Budget!$K$6</f>
        <v>0</v>
      </c>
      <c r="BY303" s="25">
        <f>AK303*Budget!$L$6</f>
        <v>0</v>
      </c>
      <c r="BZ303" s="25">
        <f>AL303*Budget!$M$6</f>
        <v>0</v>
      </c>
      <c r="CA303" s="25">
        <f>AM303*Budget!$N$6</f>
        <v>0</v>
      </c>
      <c r="CB303" s="25">
        <f>AQ303*Budget!$O$6</f>
        <v>0</v>
      </c>
      <c r="CC303" s="25">
        <f>AR303*Budget!$S$6</f>
        <v>0</v>
      </c>
      <c r="CD303" s="25">
        <f>AS303*Budget!$Q$6</f>
        <v>0</v>
      </c>
      <c r="CE303" s="25">
        <f t="shared" si="134"/>
        <v>0</v>
      </c>
      <c r="CF303" s="11" t="e">
        <f>COUNTIFS(#REF!,Source!E303,#REF!,Source!C303)</f>
        <v>#REF!</v>
      </c>
      <c r="CG303" s="11" t="str">
        <f t="shared" si="135"/>
        <v>--</v>
      </c>
    </row>
    <row r="304" spans="1:85" x14ac:dyDescent="0.25">
      <c r="A304" t="str">
        <f>IFERROR(VLOOKUP(MONTH(C304),Date!$A$2:$B$13,2,0),"--")</f>
        <v>Mars</v>
      </c>
      <c r="B304" s="11">
        <f t="shared" si="114"/>
        <v>14</v>
      </c>
      <c r="C304" s="28">
        <f t="shared" si="136"/>
        <v>42094</v>
      </c>
      <c r="D304" s="29" t="s">
        <v>211</v>
      </c>
      <c r="E304" s="30" t="str">
        <f>IFERROR(VLOOKUP(D304,Listing!$A:$B,2,0),"--")</f>
        <v>A44091</v>
      </c>
      <c r="F304" s="30" t="str">
        <f>IFERROR(VLOOKUP(D304,Listing!$A:$E,5,0),"-")</f>
        <v>ALAOUI SOSSI  Ahmed</v>
      </c>
      <c r="G304" s="4">
        <f>IFERROR(VLOOKUP(D304,Listing!$A:$F,6,0),"--")</f>
        <v>42114</v>
      </c>
      <c r="H304" s="11" t="str">
        <f>IFERROR(VLOOKUP(D304,Listing!$A:$D,4,0),"--")</f>
        <v>Hind Haddou</v>
      </c>
      <c r="I304" s="11" t="str">
        <f t="shared" si="115"/>
        <v>AAC</v>
      </c>
      <c r="J304" s="31">
        <f>IFERROR(COUNTIFS(Ishop!$BG:$BG,Source!D304,Ishop!$B:$B,Source!C304),"--")</f>
        <v>0</v>
      </c>
      <c r="K304" s="11">
        <f>IFERROR(COUNTIFS(Ishop!$BG:$BG,Source!D304,Ishop!$B:$B,Source!C304,Ishop!$J:$J,"OUI"),"--")</f>
        <v>0</v>
      </c>
      <c r="L304" s="11">
        <f>COUNTIFS(Ishop!$AG:$AG,Source!$L$1,Ishop!$BG:$BG,Source!$D304,Ishop!$B:$B,Source!$C304)</f>
        <v>0</v>
      </c>
      <c r="M304" s="11">
        <f>COUNTIFS(Ishop!$AG:$AG,Source!$M$1,Ishop!$BG:$BG,Source!$D304,Ishop!$B:$B,Source!$C304)</f>
        <v>0</v>
      </c>
      <c r="N304" s="11">
        <f>COUNTIFS(Ishop!$AG:$AG,Source!$N$1,Ishop!$BG:$BG,Source!$D304,Ishop!$B:$B,Source!$C304)</f>
        <v>0</v>
      </c>
      <c r="O304" s="11">
        <f>COUNTIFS(Ishop!$AG:$AG,Source!$O$1,Ishop!$BG:$BG,Source!$D304,Ishop!$B:$B,Source!$C304)</f>
        <v>0</v>
      </c>
      <c r="P304" s="11">
        <f>COUNTIFS(Ishop!$AG:$AG,Source!$P$1,Ishop!$BG:$BG,Source!$D304,Ishop!$B:$B,Source!$C304)</f>
        <v>0</v>
      </c>
      <c r="Q304" s="11">
        <f>COUNTIFS(Ishop!$AG:$AG,Source!$Q$1,Ishop!$BG:$BG,Source!$D304,Ishop!$B:$B,Source!$C304)</f>
        <v>0</v>
      </c>
      <c r="R304" s="11">
        <f>COUNTIFS(Ishop!$AG:$AG,Source!$R$1,Ishop!$BG:$BG,Source!$D304,Ishop!$B:$B,Source!$C304)</f>
        <v>0</v>
      </c>
      <c r="S304" s="11">
        <f>COUNTIFS(Ishop!$AG:$AG,Source!$S$1,Ishop!$BG:$BG,Source!$D304,Ishop!$B:$B,Source!$C304)</f>
        <v>0</v>
      </c>
      <c r="T304" s="11">
        <f>COUNTIFS(Ishop!$AG:$AG,Source!$T$1,Ishop!$BG:$BG,Source!$D304,Ishop!$B:$B,Source!$C304)</f>
        <v>0</v>
      </c>
      <c r="U304" s="11">
        <f>COUNTIFS(Ishop!$AG:$AG,Source!$U$1,Ishop!$BG:$BG,Source!$D304,Ishop!$B:$B,Source!$C304)</f>
        <v>0</v>
      </c>
      <c r="V304" s="11">
        <f>COUNTIFS(Ishop!$AG:$AG,Source!$V$1,Ishop!$BG:$BG,Source!$D304,Ishop!$B:$B,Source!$C304)</f>
        <v>0</v>
      </c>
      <c r="W304" s="11">
        <f>COUNTIFS(Ishop!$AG:$AG,Source!$W$1,Ishop!$BG:$BG,Source!$D304,Ishop!$B:$B,Source!$C304)</f>
        <v>0</v>
      </c>
      <c r="X304" s="11">
        <f>COUNTIFS(Ishop!$AG:$AG,Source!$X$1,Ishop!$BG:$BG,Source!$D304,Ishop!$B:$B,Source!$C304)</f>
        <v>0</v>
      </c>
      <c r="Y304" s="11">
        <f>COUNTIFS(Ishop!$AG:$AG,Source!$Y$1,Ishop!$BG:$BG,Source!$D304,Ishop!$B:$B,Source!$C304)</f>
        <v>0</v>
      </c>
      <c r="Z304" s="11">
        <f>COUNTIFS(Ishop!$AG:$AG,Source!$Z$1,Ishop!$BG:$BG,Source!$D304,Ishop!$B:$B,Source!$C304,Ishop!$J:$J,"OUI")</f>
        <v>0</v>
      </c>
      <c r="AA304" s="11">
        <f>COUNTIFS(Ishop!$AG:$AG,Source!$AA$1,Ishop!$BG:$BG,Source!$D304,Ishop!$B:$B,Source!$C304,Ishop!$J:$J,"OUI")</f>
        <v>0</v>
      </c>
      <c r="AB304" s="11">
        <f>COUNTIFS(Ishop!$AG:$AG,Source!$AB$1,Ishop!$BG:$BG,Source!$D304,Ishop!$B:$B,Source!$C304,Ishop!$J:$J,"OUI")</f>
        <v>0</v>
      </c>
      <c r="AC304" s="11">
        <f>COUNTIFS(Ishop!$AG:$AG,Source!$AC$1,Ishop!$BG:$BG,Source!$D304,Ishop!$B:$B,Source!$C304,Ishop!$J:$J,"OUI")</f>
        <v>0</v>
      </c>
      <c r="AD304" s="11">
        <f>COUNTIFS(Ishop!$AG:$AG,Source!$AD$1,Ishop!$BG:$BG,Source!$D304,Ishop!$B:$B,Source!$C304,Ishop!$J:$J,"OUI")</f>
        <v>0</v>
      </c>
      <c r="AE304" s="11">
        <f>COUNTIFS(Ishop!$AG:$AG,Source!$AE$1,Ishop!$BG:$BG,Source!$D304,Ishop!$B:$B,Source!$C304,Ishop!$J:$J,"OUI")</f>
        <v>0</v>
      </c>
      <c r="AF304" s="11">
        <f>COUNTIFS(Ishop!$AG:$AG,Source!$AF$1,Ishop!$BG:$BG,Source!$D304,Ishop!$B:$B,Source!$C304,Ishop!$J:$J,"OUI")</f>
        <v>0</v>
      </c>
      <c r="AG304" s="11">
        <f>COUNTIFS(Ishop!$AG:$AG,Source!$AG$1,Ishop!$BG:$BG,Source!$D304,Ishop!$B:$B,Source!$C304,Ishop!$J:$J,"OUI")</f>
        <v>0</v>
      </c>
      <c r="AH304" s="11">
        <f>COUNTIFS(Ishop!$AG:$AG,Source!$AH$1,Ishop!$BG:$BG,Source!$D304,Ishop!$B:$B,Source!$C304,Ishop!$J:$J,"OUI")</f>
        <v>0</v>
      </c>
      <c r="AI304" s="11">
        <f>COUNTIFS(Ishop!$AG:$AG,Source!$AI$1,Ishop!$BG:$BG,Source!$D304,Ishop!$B:$B,Source!$C304,Ishop!$J:$J,"OUI")</f>
        <v>0</v>
      </c>
      <c r="AJ304" s="11">
        <f>COUNTIFS(Ishop!$AG:$AG,Source!$AJ$1,Ishop!$BG:$BG,Source!$D304,Ishop!$B:$B,Source!$C304,Ishop!$J:$J,"OUI")</f>
        <v>0</v>
      </c>
      <c r="AK304" s="11">
        <f>COUNTIFS(Ishop!$AG:$AG,Source!$AK$1,Ishop!$BG:$BG,Source!$D304,Ishop!$B:$B,Source!$C304,Ishop!$J:$J,"OUI")</f>
        <v>0</v>
      </c>
      <c r="AL304" s="11">
        <f>COUNTIFS(Ishop!$AG:$AG,Source!$AL$1,Ishop!$BG:$BG,Source!$D304,Ishop!$B:$B,Source!$C304,Ishop!$J:$J,"OUI")</f>
        <v>0</v>
      </c>
      <c r="AM304" s="11">
        <f>COUNTIFS(Ishop!$AG:$AG,Source!$AM$1,Ishop!$BG:$BG,Source!$D304,Ishop!$B:$B,Source!$C304,Ishop!$J:$J,"OUI")</f>
        <v>0</v>
      </c>
      <c r="AN304" s="11">
        <f>COUNTIFS(Dolmen!$W:$W,"Sensatio",Dolmen!$O:$O,Source!D304,Dolmen!$F:$F,Source!C304)</f>
        <v>0</v>
      </c>
      <c r="AO304" s="11">
        <f>COUNTIFS(Dolmen!$AC:$AC,"Bbox Miami",Dolmen!$O:$O,Source!D304,Dolmen!$F:$F,Source!C304)</f>
        <v>0</v>
      </c>
      <c r="AP304" s="11">
        <f>COUNTIFS(Dolmen!$AD:$AD,"1",Dolmen!$W:$W,"",Dolmen!$O:$O,Source!D304,Dolmen!$F:$F,Source!C304)</f>
        <v>0</v>
      </c>
      <c r="AQ304" s="11">
        <f>COUNTIFS(Dolmen!$W:$W,"Sensation",Dolmen!$Y:$Y,"1",Dolmen!$O:$O,Source!D304,Dolmen!$F:$F,Source!C304)</f>
        <v>0</v>
      </c>
      <c r="AR304" s="11">
        <f>COUNTIFS(Dolmen!$AC:$AC,"Bbox Miami",Dolmen!$Y:$Y,"1",Dolmen!$O:$O,Source!D304,Dolmen!$F:$F,Source!C304)</f>
        <v>0</v>
      </c>
      <c r="AS304" s="11">
        <f>COUNTIFS(Dolmen!$AD:$AD,"1",Dolmen!$W:$W,"",Dolmen!$Y:$Y,"1",Dolmen!$O:$O,Source!D304,Dolmen!$F:$F,Source!C304)</f>
        <v>0</v>
      </c>
      <c r="AT304" s="11">
        <f t="shared" si="116"/>
        <v>0</v>
      </c>
      <c r="AU304" s="11">
        <f t="shared" si="117"/>
        <v>0</v>
      </c>
      <c r="AV304" s="11">
        <f t="shared" si="118"/>
        <v>0</v>
      </c>
      <c r="AW304" s="11">
        <f t="shared" si="119"/>
        <v>0</v>
      </c>
      <c r="AX304" s="11">
        <f t="shared" si="120"/>
        <v>0</v>
      </c>
      <c r="AY304" s="11">
        <f t="shared" si="121"/>
        <v>0</v>
      </c>
      <c r="AZ304" s="11">
        <f t="shared" si="122"/>
        <v>0</v>
      </c>
      <c r="BA304" s="11">
        <f t="shared" si="123"/>
        <v>0</v>
      </c>
      <c r="BB304" s="11">
        <f t="shared" si="124"/>
        <v>0</v>
      </c>
      <c r="BC304" s="11">
        <f t="shared" si="125"/>
        <v>0</v>
      </c>
      <c r="BD304" s="11">
        <f>SUMIFS(Ishop!$BK:$BK,Ishop!$BG:$BG,Source!D304,Ishop!$B:$B,Source!C304)</f>
        <v>0</v>
      </c>
      <c r="BE304" s="11">
        <f>COUNTIFS(Ishop!$AW:$AW,"OUI",Ishop!$BG:$BG,Source!D304,Ishop!$B:$B,Source!C304)</f>
        <v>0</v>
      </c>
      <c r="BF304" s="11">
        <f t="shared" si="126"/>
        <v>0</v>
      </c>
      <c r="BG304" s="11">
        <f t="shared" si="127"/>
        <v>0</v>
      </c>
      <c r="BH304" s="11">
        <f t="shared" si="128"/>
        <v>0</v>
      </c>
      <c r="BI304" s="11">
        <f t="shared" si="129"/>
        <v>0</v>
      </c>
      <c r="BJ304" s="11">
        <f t="shared" si="130"/>
        <v>0</v>
      </c>
      <c r="BK304" s="11">
        <f t="shared" si="131"/>
        <v>0</v>
      </c>
      <c r="BL304" s="11">
        <f t="shared" si="132"/>
        <v>0</v>
      </c>
      <c r="BM304" s="11">
        <f t="shared" si="133"/>
        <v>0</v>
      </c>
      <c r="BN304" s="25">
        <f>Z304*Budget!$A$6</f>
        <v>0</v>
      </c>
      <c r="BO304" s="25">
        <f>AA304*(Budget!$B$6+Budget!$B$7)</f>
        <v>0</v>
      </c>
      <c r="BP304" s="25">
        <f>AB304*(Budget!$C$6+Budget!$C$7)</f>
        <v>0</v>
      </c>
      <c r="BQ304" s="25">
        <f>AC304*(Budget!$D$6+Budget!$D$7)</f>
        <v>0</v>
      </c>
      <c r="BR304" s="25">
        <f>AD304*(Budget!$E$6+Budget!$E$7)</f>
        <v>0</v>
      </c>
      <c r="BS304" s="25">
        <f>AE304*(Budget!$F$6+Budget!$F$7)</f>
        <v>0</v>
      </c>
      <c r="BT304" s="25">
        <f>AF304*(Budget!$G$6+Budget!$G$7)</f>
        <v>0</v>
      </c>
      <c r="BU304" s="25">
        <f>AG304*Budget!$H$6</f>
        <v>0</v>
      </c>
      <c r="BV304" s="25">
        <f>AH304*Budget!$I$6</f>
        <v>0</v>
      </c>
      <c r="BW304" s="25">
        <f>AI304*Budget!$J$6</f>
        <v>0</v>
      </c>
      <c r="BX304" s="25">
        <f>AJ304*Budget!$K$6</f>
        <v>0</v>
      </c>
      <c r="BY304" s="25">
        <f>AK304*Budget!$L$6</f>
        <v>0</v>
      </c>
      <c r="BZ304" s="25">
        <f>AL304*Budget!$M$6</f>
        <v>0</v>
      </c>
      <c r="CA304" s="25">
        <f>AM304*Budget!$N$6</f>
        <v>0</v>
      </c>
      <c r="CB304" s="25">
        <f>AQ304*Budget!$O$6</f>
        <v>0</v>
      </c>
      <c r="CC304" s="25">
        <f>AR304*Budget!$S$6</f>
        <v>0</v>
      </c>
      <c r="CD304" s="25">
        <f>AS304*Budget!$Q$6</f>
        <v>0</v>
      </c>
      <c r="CE304" s="25">
        <f t="shared" si="134"/>
        <v>0</v>
      </c>
      <c r="CF304" s="11" t="e">
        <f>COUNTIFS(#REF!,Source!E304,#REF!,Source!C304)</f>
        <v>#REF!</v>
      </c>
      <c r="CG304" s="11" t="str">
        <f t="shared" si="135"/>
        <v>--</v>
      </c>
    </row>
    <row r="305" spans="1:85" x14ac:dyDescent="0.25">
      <c r="A305" t="str">
        <f>IFERROR(VLOOKUP(MONTH(C305),Date!$A$2:$B$13,2,0),"--")</f>
        <v>Mars</v>
      </c>
      <c r="B305" s="11">
        <f t="shared" si="114"/>
        <v>14</v>
      </c>
      <c r="C305" s="28">
        <f t="shared" si="136"/>
        <v>42094</v>
      </c>
      <c r="D305" s="29" t="s">
        <v>212</v>
      </c>
      <c r="E305" s="30" t="str">
        <f>IFERROR(VLOOKUP(D305,Listing!$A:$B,2,0),"--")</f>
        <v>A44092</v>
      </c>
      <c r="F305" s="30" t="str">
        <f>IFERROR(VLOOKUP(D305,Listing!$A:$E,5,0),"-")</f>
        <v>MANIAR  Ismail</v>
      </c>
      <c r="G305" s="4">
        <f>IFERROR(VLOOKUP(D305,Listing!$A:$F,6,0),"--")</f>
        <v>42114</v>
      </c>
      <c r="H305" s="11" t="str">
        <f>IFERROR(VLOOKUP(D305,Listing!$A:$D,4,0),"--")</f>
        <v>Hind Haddou</v>
      </c>
      <c r="I305" s="11" t="str">
        <f t="shared" si="115"/>
        <v>AAC</v>
      </c>
      <c r="J305" s="31">
        <f>IFERROR(COUNTIFS(Ishop!$BG:$BG,Source!D305,Ishop!$B:$B,Source!C305),"--")</f>
        <v>0</v>
      </c>
      <c r="K305" s="11">
        <f>IFERROR(COUNTIFS(Ishop!$BG:$BG,Source!D305,Ishop!$B:$B,Source!C305,Ishop!$J:$J,"OUI"),"--")</f>
        <v>0</v>
      </c>
      <c r="L305" s="11">
        <f>COUNTIFS(Ishop!$AG:$AG,Source!$L$1,Ishop!$BG:$BG,Source!$D305,Ishop!$B:$B,Source!$C305)</f>
        <v>0</v>
      </c>
      <c r="M305" s="11">
        <f>COUNTIFS(Ishop!$AG:$AG,Source!$M$1,Ishop!$BG:$BG,Source!$D305,Ishop!$B:$B,Source!$C305)</f>
        <v>0</v>
      </c>
      <c r="N305" s="11">
        <f>COUNTIFS(Ishop!$AG:$AG,Source!$N$1,Ishop!$BG:$BG,Source!$D305,Ishop!$B:$B,Source!$C305)</f>
        <v>0</v>
      </c>
      <c r="O305" s="11">
        <f>COUNTIFS(Ishop!$AG:$AG,Source!$O$1,Ishop!$BG:$BG,Source!$D305,Ishop!$B:$B,Source!$C305)</f>
        <v>0</v>
      </c>
      <c r="P305" s="11">
        <f>COUNTIFS(Ishop!$AG:$AG,Source!$P$1,Ishop!$BG:$BG,Source!$D305,Ishop!$B:$B,Source!$C305)</f>
        <v>0</v>
      </c>
      <c r="Q305" s="11">
        <f>COUNTIFS(Ishop!$AG:$AG,Source!$Q$1,Ishop!$BG:$BG,Source!$D305,Ishop!$B:$B,Source!$C305)</f>
        <v>0</v>
      </c>
      <c r="R305" s="11">
        <f>COUNTIFS(Ishop!$AG:$AG,Source!$R$1,Ishop!$BG:$BG,Source!$D305,Ishop!$B:$B,Source!$C305)</f>
        <v>0</v>
      </c>
      <c r="S305" s="11">
        <f>COUNTIFS(Ishop!$AG:$AG,Source!$S$1,Ishop!$BG:$BG,Source!$D305,Ishop!$B:$B,Source!$C305)</f>
        <v>0</v>
      </c>
      <c r="T305" s="11">
        <f>COUNTIFS(Ishop!$AG:$AG,Source!$T$1,Ishop!$BG:$BG,Source!$D305,Ishop!$B:$B,Source!$C305)</f>
        <v>0</v>
      </c>
      <c r="U305" s="11">
        <f>COUNTIFS(Ishop!$AG:$AG,Source!$U$1,Ishop!$BG:$BG,Source!$D305,Ishop!$B:$B,Source!$C305)</f>
        <v>0</v>
      </c>
      <c r="V305" s="11">
        <f>COUNTIFS(Ishop!$AG:$AG,Source!$V$1,Ishop!$BG:$BG,Source!$D305,Ishop!$B:$B,Source!$C305)</f>
        <v>0</v>
      </c>
      <c r="W305" s="11">
        <f>COUNTIFS(Ishop!$AG:$AG,Source!$W$1,Ishop!$BG:$BG,Source!$D305,Ishop!$B:$B,Source!$C305)</f>
        <v>0</v>
      </c>
      <c r="X305" s="11">
        <f>COUNTIFS(Ishop!$AG:$AG,Source!$X$1,Ishop!$BG:$BG,Source!$D305,Ishop!$B:$B,Source!$C305)</f>
        <v>0</v>
      </c>
      <c r="Y305" s="11">
        <f>COUNTIFS(Ishop!$AG:$AG,Source!$Y$1,Ishop!$BG:$BG,Source!$D305,Ishop!$B:$B,Source!$C305)</f>
        <v>0</v>
      </c>
      <c r="Z305" s="11">
        <f>COUNTIFS(Ishop!$AG:$AG,Source!$Z$1,Ishop!$BG:$BG,Source!$D305,Ishop!$B:$B,Source!$C305,Ishop!$J:$J,"OUI")</f>
        <v>0</v>
      </c>
      <c r="AA305" s="11">
        <f>COUNTIFS(Ishop!$AG:$AG,Source!$AA$1,Ishop!$BG:$BG,Source!$D305,Ishop!$B:$B,Source!$C305,Ishop!$J:$J,"OUI")</f>
        <v>0</v>
      </c>
      <c r="AB305" s="11">
        <f>COUNTIFS(Ishop!$AG:$AG,Source!$AB$1,Ishop!$BG:$BG,Source!$D305,Ishop!$B:$B,Source!$C305,Ishop!$J:$J,"OUI")</f>
        <v>0</v>
      </c>
      <c r="AC305" s="11">
        <f>COUNTIFS(Ishop!$AG:$AG,Source!$AC$1,Ishop!$BG:$BG,Source!$D305,Ishop!$B:$B,Source!$C305,Ishop!$J:$J,"OUI")</f>
        <v>0</v>
      </c>
      <c r="AD305" s="11">
        <f>COUNTIFS(Ishop!$AG:$AG,Source!$AD$1,Ishop!$BG:$BG,Source!$D305,Ishop!$B:$B,Source!$C305,Ishop!$J:$J,"OUI")</f>
        <v>0</v>
      </c>
      <c r="AE305" s="11">
        <f>COUNTIFS(Ishop!$AG:$AG,Source!$AE$1,Ishop!$BG:$BG,Source!$D305,Ishop!$B:$B,Source!$C305,Ishop!$J:$J,"OUI")</f>
        <v>0</v>
      </c>
      <c r="AF305" s="11">
        <f>COUNTIFS(Ishop!$AG:$AG,Source!$AF$1,Ishop!$BG:$BG,Source!$D305,Ishop!$B:$B,Source!$C305,Ishop!$J:$J,"OUI")</f>
        <v>0</v>
      </c>
      <c r="AG305" s="11">
        <f>COUNTIFS(Ishop!$AG:$AG,Source!$AG$1,Ishop!$BG:$BG,Source!$D305,Ishop!$B:$B,Source!$C305,Ishop!$J:$J,"OUI")</f>
        <v>0</v>
      </c>
      <c r="AH305" s="11">
        <f>COUNTIFS(Ishop!$AG:$AG,Source!$AH$1,Ishop!$BG:$BG,Source!$D305,Ishop!$B:$B,Source!$C305,Ishop!$J:$J,"OUI")</f>
        <v>0</v>
      </c>
      <c r="AI305" s="11">
        <f>COUNTIFS(Ishop!$AG:$AG,Source!$AI$1,Ishop!$BG:$BG,Source!$D305,Ishop!$B:$B,Source!$C305,Ishop!$J:$J,"OUI")</f>
        <v>0</v>
      </c>
      <c r="AJ305" s="11">
        <f>COUNTIFS(Ishop!$AG:$AG,Source!$AJ$1,Ishop!$BG:$BG,Source!$D305,Ishop!$B:$B,Source!$C305,Ishop!$J:$J,"OUI")</f>
        <v>0</v>
      </c>
      <c r="AK305" s="11">
        <f>COUNTIFS(Ishop!$AG:$AG,Source!$AK$1,Ishop!$BG:$BG,Source!$D305,Ishop!$B:$B,Source!$C305,Ishop!$J:$J,"OUI")</f>
        <v>0</v>
      </c>
      <c r="AL305" s="11">
        <f>COUNTIFS(Ishop!$AG:$AG,Source!$AL$1,Ishop!$BG:$BG,Source!$D305,Ishop!$B:$B,Source!$C305,Ishop!$J:$J,"OUI")</f>
        <v>0</v>
      </c>
      <c r="AM305" s="11">
        <f>COUNTIFS(Ishop!$AG:$AG,Source!$AM$1,Ishop!$BG:$BG,Source!$D305,Ishop!$B:$B,Source!$C305,Ishop!$J:$J,"OUI")</f>
        <v>0</v>
      </c>
      <c r="AN305" s="11">
        <f>COUNTIFS(Dolmen!$W:$W,"Sensatio",Dolmen!$O:$O,Source!D305,Dolmen!$F:$F,Source!C305)</f>
        <v>0</v>
      </c>
      <c r="AO305" s="11">
        <f>COUNTIFS(Dolmen!$AC:$AC,"Bbox Miami",Dolmen!$O:$O,Source!D305,Dolmen!$F:$F,Source!C305)</f>
        <v>0</v>
      </c>
      <c r="AP305" s="11">
        <f>COUNTIFS(Dolmen!$AD:$AD,"1",Dolmen!$W:$W,"",Dolmen!$O:$O,Source!D305,Dolmen!$F:$F,Source!C305)</f>
        <v>0</v>
      </c>
      <c r="AQ305" s="11">
        <f>COUNTIFS(Dolmen!$W:$W,"Sensation",Dolmen!$Y:$Y,"1",Dolmen!$O:$O,Source!D305,Dolmen!$F:$F,Source!C305)</f>
        <v>0</v>
      </c>
      <c r="AR305" s="11">
        <f>COUNTIFS(Dolmen!$AC:$AC,"Bbox Miami",Dolmen!$Y:$Y,"1",Dolmen!$O:$O,Source!D305,Dolmen!$F:$F,Source!C305)</f>
        <v>0</v>
      </c>
      <c r="AS305" s="11">
        <f>COUNTIFS(Dolmen!$AD:$AD,"1",Dolmen!$W:$W,"",Dolmen!$Y:$Y,"1",Dolmen!$O:$O,Source!D305,Dolmen!$F:$F,Source!C305)</f>
        <v>0</v>
      </c>
      <c r="AT305" s="11">
        <f t="shared" si="116"/>
        <v>0</v>
      </c>
      <c r="AU305" s="11">
        <f t="shared" si="117"/>
        <v>0</v>
      </c>
      <c r="AV305" s="11">
        <f t="shared" si="118"/>
        <v>0</v>
      </c>
      <c r="AW305" s="11">
        <f t="shared" si="119"/>
        <v>0</v>
      </c>
      <c r="AX305" s="11">
        <f t="shared" si="120"/>
        <v>0</v>
      </c>
      <c r="AY305" s="11">
        <f t="shared" si="121"/>
        <v>0</v>
      </c>
      <c r="AZ305" s="11">
        <f t="shared" si="122"/>
        <v>0</v>
      </c>
      <c r="BA305" s="11">
        <f t="shared" si="123"/>
        <v>0</v>
      </c>
      <c r="BB305" s="11">
        <f t="shared" si="124"/>
        <v>0</v>
      </c>
      <c r="BC305" s="11">
        <f t="shared" si="125"/>
        <v>0</v>
      </c>
      <c r="BD305" s="11">
        <f>SUMIFS(Ishop!$BK:$BK,Ishop!$BG:$BG,Source!D305,Ishop!$B:$B,Source!C305)</f>
        <v>0</v>
      </c>
      <c r="BE305" s="11">
        <f>COUNTIFS(Ishop!$AW:$AW,"OUI",Ishop!$BG:$BG,Source!D305,Ishop!$B:$B,Source!C305)</f>
        <v>0</v>
      </c>
      <c r="BF305" s="11">
        <f t="shared" si="126"/>
        <v>0</v>
      </c>
      <c r="BG305" s="11">
        <f t="shared" si="127"/>
        <v>0</v>
      </c>
      <c r="BH305" s="11">
        <f t="shared" si="128"/>
        <v>0</v>
      </c>
      <c r="BI305" s="11">
        <f t="shared" si="129"/>
        <v>0</v>
      </c>
      <c r="BJ305" s="11">
        <f t="shared" si="130"/>
        <v>0</v>
      </c>
      <c r="BK305" s="11">
        <f t="shared" si="131"/>
        <v>0</v>
      </c>
      <c r="BL305" s="11">
        <f t="shared" si="132"/>
        <v>0</v>
      </c>
      <c r="BM305" s="11">
        <f t="shared" si="133"/>
        <v>0</v>
      </c>
      <c r="BN305" s="25">
        <f>Z305*Budget!$A$6</f>
        <v>0</v>
      </c>
      <c r="BO305" s="25">
        <f>AA305*(Budget!$B$6+Budget!$B$7)</f>
        <v>0</v>
      </c>
      <c r="BP305" s="25">
        <f>AB305*(Budget!$C$6+Budget!$C$7)</f>
        <v>0</v>
      </c>
      <c r="BQ305" s="25">
        <f>AC305*(Budget!$D$6+Budget!$D$7)</f>
        <v>0</v>
      </c>
      <c r="BR305" s="25">
        <f>AD305*(Budget!$E$6+Budget!$E$7)</f>
        <v>0</v>
      </c>
      <c r="BS305" s="25">
        <f>AE305*(Budget!$F$6+Budget!$F$7)</f>
        <v>0</v>
      </c>
      <c r="BT305" s="25">
        <f>AF305*(Budget!$G$6+Budget!$G$7)</f>
        <v>0</v>
      </c>
      <c r="BU305" s="25">
        <f>AG305*Budget!$H$6</f>
        <v>0</v>
      </c>
      <c r="BV305" s="25">
        <f>AH305*Budget!$I$6</f>
        <v>0</v>
      </c>
      <c r="BW305" s="25">
        <f>AI305*Budget!$J$6</f>
        <v>0</v>
      </c>
      <c r="BX305" s="25">
        <f>AJ305*Budget!$K$6</f>
        <v>0</v>
      </c>
      <c r="BY305" s="25">
        <f>AK305*Budget!$L$6</f>
        <v>0</v>
      </c>
      <c r="BZ305" s="25">
        <f>AL305*Budget!$M$6</f>
        <v>0</v>
      </c>
      <c r="CA305" s="25">
        <f>AM305*Budget!$N$6</f>
        <v>0</v>
      </c>
      <c r="CB305" s="25">
        <f>AQ305*Budget!$O$6</f>
        <v>0</v>
      </c>
      <c r="CC305" s="25">
        <f>AR305*Budget!$S$6</f>
        <v>0</v>
      </c>
      <c r="CD305" s="25">
        <f>AS305*Budget!$Q$6</f>
        <v>0</v>
      </c>
      <c r="CE305" s="25">
        <f t="shared" si="134"/>
        <v>0</v>
      </c>
      <c r="CF305" s="11" t="e">
        <f>COUNTIFS(#REF!,Source!E305,#REF!,Source!C305)</f>
        <v>#REF!</v>
      </c>
      <c r="CG305" s="11" t="str">
        <f t="shared" si="135"/>
        <v>--</v>
      </c>
    </row>
    <row r="306" spans="1:85" x14ac:dyDescent="0.25">
      <c r="A306" t="str">
        <f>IFERROR(VLOOKUP(MONTH(C306),Date!$A$2:$B$13,2,0),"--")</f>
        <v>Mars</v>
      </c>
      <c r="B306" s="11">
        <f t="shared" si="114"/>
        <v>14</v>
      </c>
      <c r="C306" s="28">
        <f t="shared" si="136"/>
        <v>42094</v>
      </c>
      <c r="D306" s="29" t="s">
        <v>213</v>
      </c>
      <c r="E306" s="30" t="str">
        <f>IFERROR(VLOOKUP(D306,Listing!$A:$B,2,0),"--")</f>
        <v>A44073</v>
      </c>
      <c r="F306" s="30" t="str">
        <f>IFERROR(VLOOKUP(D306,Listing!$A:$E,5,0),"-")</f>
        <v>MOUHSINE  Reda</v>
      </c>
      <c r="G306" s="4">
        <f>IFERROR(VLOOKUP(D306,Listing!$A:$F,6,0),"--")</f>
        <v>42114</v>
      </c>
      <c r="H306" s="11" t="str">
        <f>IFERROR(VLOOKUP(D306,Listing!$A:$D,4,0),"--")</f>
        <v>Hind Haddou</v>
      </c>
      <c r="I306" s="11" t="str">
        <f t="shared" si="115"/>
        <v>AAC</v>
      </c>
      <c r="J306" s="31">
        <f>IFERROR(COUNTIFS(Ishop!$BG:$BG,Source!D306,Ishop!$B:$B,Source!C306),"--")</f>
        <v>0</v>
      </c>
      <c r="K306" s="11">
        <f>IFERROR(COUNTIFS(Ishop!$BG:$BG,Source!D306,Ishop!$B:$B,Source!C306,Ishop!$J:$J,"OUI"),"--")</f>
        <v>0</v>
      </c>
      <c r="L306" s="11">
        <f>COUNTIFS(Ishop!$AG:$AG,Source!$L$1,Ishop!$BG:$BG,Source!$D306,Ishop!$B:$B,Source!$C306)</f>
        <v>0</v>
      </c>
      <c r="M306" s="11">
        <f>COUNTIFS(Ishop!$AG:$AG,Source!$M$1,Ishop!$BG:$BG,Source!$D306,Ishop!$B:$B,Source!$C306)</f>
        <v>0</v>
      </c>
      <c r="N306" s="11">
        <f>COUNTIFS(Ishop!$AG:$AG,Source!$N$1,Ishop!$BG:$BG,Source!$D306,Ishop!$B:$B,Source!$C306)</f>
        <v>0</v>
      </c>
      <c r="O306" s="11">
        <f>COUNTIFS(Ishop!$AG:$AG,Source!$O$1,Ishop!$BG:$BG,Source!$D306,Ishop!$B:$B,Source!$C306)</f>
        <v>0</v>
      </c>
      <c r="P306" s="11">
        <f>COUNTIFS(Ishop!$AG:$AG,Source!$P$1,Ishop!$BG:$BG,Source!$D306,Ishop!$B:$B,Source!$C306)</f>
        <v>0</v>
      </c>
      <c r="Q306" s="11">
        <f>COUNTIFS(Ishop!$AG:$AG,Source!$Q$1,Ishop!$BG:$BG,Source!$D306,Ishop!$B:$B,Source!$C306)</f>
        <v>0</v>
      </c>
      <c r="R306" s="11">
        <f>COUNTIFS(Ishop!$AG:$AG,Source!$R$1,Ishop!$BG:$BG,Source!$D306,Ishop!$B:$B,Source!$C306)</f>
        <v>0</v>
      </c>
      <c r="S306" s="11">
        <f>COUNTIFS(Ishop!$AG:$AG,Source!$S$1,Ishop!$BG:$BG,Source!$D306,Ishop!$B:$B,Source!$C306)</f>
        <v>0</v>
      </c>
      <c r="T306" s="11">
        <f>COUNTIFS(Ishop!$AG:$AG,Source!$T$1,Ishop!$BG:$BG,Source!$D306,Ishop!$B:$B,Source!$C306)</f>
        <v>0</v>
      </c>
      <c r="U306" s="11">
        <f>COUNTIFS(Ishop!$AG:$AG,Source!$U$1,Ishop!$BG:$BG,Source!$D306,Ishop!$B:$B,Source!$C306)</f>
        <v>0</v>
      </c>
      <c r="V306" s="11">
        <f>COUNTIFS(Ishop!$AG:$AG,Source!$V$1,Ishop!$BG:$BG,Source!$D306,Ishop!$B:$B,Source!$C306)</f>
        <v>0</v>
      </c>
      <c r="W306" s="11">
        <f>COUNTIFS(Ishop!$AG:$AG,Source!$W$1,Ishop!$BG:$BG,Source!$D306,Ishop!$B:$B,Source!$C306)</f>
        <v>0</v>
      </c>
      <c r="X306" s="11">
        <f>COUNTIFS(Ishop!$AG:$AG,Source!$X$1,Ishop!$BG:$BG,Source!$D306,Ishop!$B:$B,Source!$C306)</f>
        <v>0</v>
      </c>
      <c r="Y306" s="11">
        <f>COUNTIFS(Ishop!$AG:$AG,Source!$Y$1,Ishop!$BG:$BG,Source!$D306,Ishop!$B:$B,Source!$C306)</f>
        <v>0</v>
      </c>
      <c r="Z306" s="11">
        <f>COUNTIFS(Ishop!$AG:$AG,Source!$Z$1,Ishop!$BG:$BG,Source!$D306,Ishop!$B:$B,Source!$C306,Ishop!$J:$J,"OUI")</f>
        <v>0</v>
      </c>
      <c r="AA306" s="11">
        <f>COUNTIFS(Ishop!$AG:$AG,Source!$AA$1,Ishop!$BG:$BG,Source!$D306,Ishop!$B:$B,Source!$C306,Ishop!$J:$J,"OUI")</f>
        <v>0</v>
      </c>
      <c r="AB306" s="11">
        <f>COUNTIFS(Ishop!$AG:$AG,Source!$AB$1,Ishop!$BG:$BG,Source!$D306,Ishop!$B:$B,Source!$C306,Ishop!$J:$J,"OUI")</f>
        <v>0</v>
      </c>
      <c r="AC306" s="11">
        <f>COUNTIFS(Ishop!$AG:$AG,Source!$AC$1,Ishop!$BG:$BG,Source!$D306,Ishop!$B:$B,Source!$C306,Ishop!$J:$J,"OUI")</f>
        <v>0</v>
      </c>
      <c r="AD306" s="11">
        <f>COUNTIFS(Ishop!$AG:$AG,Source!$AD$1,Ishop!$BG:$BG,Source!$D306,Ishop!$B:$B,Source!$C306,Ishop!$J:$J,"OUI")</f>
        <v>0</v>
      </c>
      <c r="AE306" s="11">
        <f>COUNTIFS(Ishop!$AG:$AG,Source!$AE$1,Ishop!$BG:$BG,Source!$D306,Ishop!$B:$B,Source!$C306,Ishop!$J:$J,"OUI")</f>
        <v>0</v>
      </c>
      <c r="AF306" s="11">
        <f>COUNTIFS(Ishop!$AG:$AG,Source!$AF$1,Ishop!$BG:$BG,Source!$D306,Ishop!$B:$B,Source!$C306,Ishop!$J:$J,"OUI")</f>
        <v>0</v>
      </c>
      <c r="AG306" s="11">
        <f>COUNTIFS(Ishop!$AG:$AG,Source!$AG$1,Ishop!$BG:$BG,Source!$D306,Ishop!$B:$B,Source!$C306,Ishop!$J:$J,"OUI")</f>
        <v>0</v>
      </c>
      <c r="AH306" s="11">
        <f>COUNTIFS(Ishop!$AG:$AG,Source!$AH$1,Ishop!$BG:$BG,Source!$D306,Ishop!$B:$B,Source!$C306,Ishop!$J:$J,"OUI")</f>
        <v>0</v>
      </c>
      <c r="AI306" s="11">
        <f>COUNTIFS(Ishop!$AG:$AG,Source!$AI$1,Ishop!$BG:$BG,Source!$D306,Ishop!$B:$B,Source!$C306,Ishop!$J:$J,"OUI")</f>
        <v>0</v>
      </c>
      <c r="AJ306" s="11">
        <f>COUNTIFS(Ishop!$AG:$AG,Source!$AJ$1,Ishop!$BG:$BG,Source!$D306,Ishop!$B:$B,Source!$C306,Ishop!$J:$J,"OUI")</f>
        <v>0</v>
      </c>
      <c r="AK306" s="11">
        <f>COUNTIFS(Ishop!$AG:$AG,Source!$AK$1,Ishop!$BG:$BG,Source!$D306,Ishop!$B:$B,Source!$C306,Ishop!$J:$J,"OUI")</f>
        <v>0</v>
      </c>
      <c r="AL306" s="11">
        <f>COUNTIFS(Ishop!$AG:$AG,Source!$AL$1,Ishop!$BG:$BG,Source!$D306,Ishop!$B:$B,Source!$C306,Ishop!$J:$J,"OUI")</f>
        <v>0</v>
      </c>
      <c r="AM306" s="11">
        <f>COUNTIFS(Ishop!$AG:$AG,Source!$AM$1,Ishop!$BG:$BG,Source!$D306,Ishop!$B:$B,Source!$C306,Ishop!$J:$J,"OUI")</f>
        <v>0</v>
      </c>
      <c r="AN306" s="11">
        <f>COUNTIFS(Dolmen!$W:$W,"Sensatio",Dolmen!$O:$O,Source!D306,Dolmen!$F:$F,Source!C306)</f>
        <v>0</v>
      </c>
      <c r="AO306" s="11">
        <f>COUNTIFS(Dolmen!$AC:$AC,"Bbox Miami",Dolmen!$O:$O,Source!D306,Dolmen!$F:$F,Source!C306)</f>
        <v>0</v>
      </c>
      <c r="AP306" s="11">
        <f>COUNTIFS(Dolmen!$AD:$AD,"1",Dolmen!$W:$W,"",Dolmen!$O:$O,Source!D306,Dolmen!$F:$F,Source!C306)</f>
        <v>0</v>
      </c>
      <c r="AQ306" s="11">
        <f>COUNTIFS(Dolmen!$W:$W,"Sensation",Dolmen!$Y:$Y,"1",Dolmen!$O:$O,Source!D306,Dolmen!$F:$F,Source!C306)</f>
        <v>0</v>
      </c>
      <c r="AR306" s="11">
        <f>COUNTIFS(Dolmen!$AC:$AC,"Bbox Miami",Dolmen!$Y:$Y,"1",Dolmen!$O:$O,Source!D306,Dolmen!$F:$F,Source!C306)</f>
        <v>0</v>
      </c>
      <c r="AS306" s="11">
        <f>COUNTIFS(Dolmen!$AD:$AD,"1",Dolmen!$W:$W,"",Dolmen!$Y:$Y,"1",Dolmen!$O:$O,Source!D306,Dolmen!$F:$F,Source!C306)</f>
        <v>0</v>
      </c>
      <c r="AT306" s="11">
        <f t="shared" si="116"/>
        <v>0</v>
      </c>
      <c r="AU306" s="11">
        <f t="shared" si="117"/>
        <v>0</v>
      </c>
      <c r="AV306" s="11">
        <f t="shared" si="118"/>
        <v>0</v>
      </c>
      <c r="AW306" s="11">
        <f t="shared" si="119"/>
        <v>0</v>
      </c>
      <c r="AX306" s="11">
        <f t="shared" si="120"/>
        <v>0</v>
      </c>
      <c r="AY306" s="11">
        <f t="shared" si="121"/>
        <v>0</v>
      </c>
      <c r="AZ306" s="11">
        <f t="shared" si="122"/>
        <v>0</v>
      </c>
      <c r="BA306" s="11">
        <f t="shared" si="123"/>
        <v>0</v>
      </c>
      <c r="BB306" s="11">
        <f t="shared" si="124"/>
        <v>0</v>
      </c>
      <c r="BC306" s="11">
        <f t="shared" si="125"/>
        <v>0</v>
      </c>
      <c r="BD306" s="11">
        <f>SUMIFS(Ishop!$BK:$BK,Ishop!$BG:$BG,Source!D306,Ishop!$B:$B,Source!C306)</f>
        <v>0</v>
      </c>
      <c r="BE306" s="11">
        <f>COUNTIFS(Ishop!$AW:$AW,"OUI",Ishop!$BG:$BG,Source!D306,Ishop!$B:$B,Source!C306)</f>
        <v>0</v>
      </c>
      <c r="BF306" s="11">
        <f t="shared" si="126"/>
        <v>0</v>
      </c>
      <c r="BG306" s="11">
        <f t="shared" si="127"/>
        <v>0</v>
      </c>
      <c r="BH306" s="11">
        <f t="shared" si="128"/>
        <v>0</v>
      </c>
      <c r="BI306" s="11">
        <f t="shared" si="129"/>
        <v>0</v>
      </c>
      <c r="BJ306" s="11">
        <f t="shared" si="130"/>
        <v>0</v>
      </c>
      <c r="BK306" s="11">
        <f t="shared" si="131"/>
        <v>0</v>
      </c>
      <c r="BL306" s="11">
        <f t="shared" si="132"/>
        <v>0</v>
      </c>
      <c r="BM306" s="11">
        <f t="shared" si="133"/>
        <v>0</v>
      </c>
      <c r="BN306" s="25">
        <f>Z306*Budget!$A$6</f>
        <v>0</v>
      </c>
      <c r="BO306" s="25">
        <f>AA306*(Budget!$B$6+Budget!$B$7)</f>
        <v>0</v>
      </c>
      <c r="BP306" s="25">
        <f>AB306*(Budget!$C$6+Budget!$C$7)</f>
        <v>0</v>
      </c>
      <c r="BQ306" s="25">
        <f>AC306*(Budget!$D$6+Budget!$D$7)</f>
        <v>0</v>
      </c>
      <c r="BR306" s="25">
        <f>AD306*(Budget!$E$6+Budget!$E$7)</f>
        <v>0</v>
      </c>
      <c r="BS306" s="25">
        <f>AE306*(Budget!$F$6+Budget!$F$7)</f>
        <v>0</v>
      </c>
      <c r="BT306" s="25">
        <f>AF306*(Budget!$G$6+Budget!$G$7)</f>
        <v>0</v>
      </c>
      <c r="BU306" s="25">
        <f>AG306*Budget!$H$6</f>
        <v>0</v>
      </c>
      <c r="BV306" s="25">
        <f>AH306*Budget!$I$6</f>
        <v>0</v>
      </c>
      <c r="BW306" s="25">
        <f>AI306*Budget!$J$6</f>
        <v>0</v>
      </c>
      <c r="BX306" s="25">
        <f>AJ306*Budget!$K$6</f>
        <v>0</v>
      </c>
      <c r="BY306" s="25">
        <f>AK306*Budget!$L$6</f>
        <v>0</v>
      </c>
      <c r="BZ306" s="25">
        <f>AL306*Budget!$M$6</f>
        <v>0</v>
      </c>
      <c r="CA306" s="25">
        <f>AM306*Budget!$N$6</f>
        <v>0</v>
      </c>
      <c r="CB306" s="25">
        <f>AQ306*Budget!$O$6</f>
        <v>0</v>
      </c>
      <c r="CC306" s="25">
        <f>AR306*Budget!$S$6</f>
        <v>0</v>
      </c>
      <c r="CD306" s="25">
        <f>AS306*Budget!$Q$6</f>
        <v>0</v>
      </c>
      <c r="CE306" s="25">
        <f t="shared" si="134"/>
        <v>0</v>
      </c>
      <c r="CF306" s="11" t="e">
        <f>COUNTIFS(#REF!,Source!E306,#REF!,Source!C306)</f>
        <v>#REF!</v>
      </c>
      <c r="CG306" s="11" t="str">
        <f t="shared" si="135"/>
        <v>--</v>
      </c>
    </row>
    <row r="307" spans="1:85" x14ac:dyDescent="0.25">
      <c r="A307" t="str">
        <f>IFERROR(VLOOKUP(MONTH(C307),Date!$A$2:$B$13,2,0),"--")</f>
        <v>Mars</v>
      </c>
      <c r="B307" s="11">
        <f t="shared" si="114"/>
        <v>14</v>
      </c>
      <c r="C307" s="28">
        <f t="shared" si="136"/>
        <v>42094</v>
      </c>
      <c r="D307" s="29" t="s">
        <v>214</v>
      </c>
      <c r="E307" s="30" t="str">
        <f>IFERROR(VLOOKUP(D307,Listing!$A:$B,2,0),"--")</f>
        <v>A44057</v>
      </c>
      <c r="F307" s="30" t="str">
        <f>IFERROR(VLOOKUP(D307,Listing!$A:$E,5,0),"-")</f>
        <v>ALAMI MEJJATI  Youssef</v>
      </c>
      <c r="G307" s="4">
        <f>IFERROR(VLOOKUP(D307,Listing!$A:$F,6,0),"--")</f>
        <v>42114</v>
      </c>
      <c r="H307" s="11" t="str">
        <f>IFERROR(VLOOKUP(D307,Listing!$A:$D,4,0),"--")</f>
        <v>Hind Haddou</v>
      </c>
      <c r="I307" s="11" t="str">
        <f t="shared" si="115"/>
        <v>AAC</v>
      </c>
      <c r="J307" s="31">
        <f>IFERROR(COUNTIFS(Ishop!$BG:$BG,Source!D307,Ishop!$B:$B,Source!C307),"--")</f>
        <v>0</v>
      </c>
      <c r="K307" s="11">
        <f>IFERROR(COUNTIFS(Ishop!$BG:$BG,Source!D307,Ishop!$B:$B,Source!C307,Ishop!$J:$J,"OUI"),"--")</f>
        <v>0</v>
      </c>
      <c r="L307" s="11">
        <f>COUNTIFS(Ishop!$AG:$AG,Source!$L$1,Ishop!$BG:$BG,Source!$D307,Ishop!$B:$B,Source!$C307)</f>
        <v>0</v>
      </c>
      <c r="M307" s="11">
        <f>COUNTIFS(Ishop!$AG:$AG,Source!$M$1,Ishop!$BG:$BG,Source!$D307,Ishop!$B:$B,Source!$C307)</f>
        <v>0</v>
      </c>
      <c r="N307" s="11">
        <f>COUNTIFS(Ishop!$AG:$AG,Source!$N$1,Ishop!$BG:$BG,Source!$D307,Ishop!$B:$B,Source!$C307)</f>
        <v>0</v>
      </c>
      <c r="O307" s="11">
        <f>COUNTIFS(Ishop!$AG:$AG,Source!$O$1,Ishop!$BG:$BG,Source!$D307,Ishop!$B:$B,Source!$C307)</f>
        <v>0</v>
      </c>
      <c r="P307" s="11">
        <f>COUNTIFS(Ishop!$AG:$AG,Source!$P$1,Ishop!$BG:$BG,Source!$D307,Ishop!$B:$B,Source!$C307)</f>
        <v>0</v>
      </c>
      <c r="Q307" s="11">
        <f>COUNTIFS(Ishop!$AG:$AG,Source!$Q$1,Ishop!$BG:$BG,Source!$D307,Ishop!$B:$B,Source!$C307)</f>
        <v>0</v>
      </c>
      <c r="R307" s="11">
        <f>COUNTIFS(Ishop!$AG:$AG,Source!$R$1,Ishop!$BG:$BG,Source!$D307,Ishop!$B:$B,Source!$C307)</f>
        <v>0</v>
      </c>
      <c r="S307" s="11">
        <f>COUNTIFS(Ishop!$AG:$AG,Source!$S$1,Ishop!$BG:$BG,Source!$D307,Ishop!$B:$B,Source!$C307)</f>
        <v>0</v>
      </c>
      <c r="T307" s="11">
        <f>COUNTIFS(Ishop!$AG:$AG,Source!$T$1,Ishop!$BG:$BG,Source!$D307,Ishop!$B:$B,Source!$C307)</f>
        <v>0</v>
      </c>
      <c r="U307" s="11">
        <f>COUNTIFS(Ishop!$AG:$AG,Source!$U$1,Ishop!$BG:$BG,Source!$D307,Ishop!$B:$B,Source!$C307)</f>
        <v>0</v>
      </c>
      <c r="V307" s="11">
        <f>COUNTIFS(Ishop!$AG:$AG,Source!$V$1,Ishop!$BG:$BG,Source!$D307,Ishop!$B:$B,Source!$C307)</f>
        <v>0</v>
      </c>
      <c r="W307" s="11">
        <f>COUNTIFS(Ishop!$AG:$AG,Source!$W$1,Ishop!$BG:$BG,Source!$D307,Ishop!$B:$B,Source!$C307)</f>
        <v>0</v>
      </c>
      <c r="X307" s="11">
        <f>COUNTIFS(Ishop!$AG:$AG,Source!$X$1,Ishop!$BG:$BG,Source!$D307,Ishop!$B:$B,Source!$C307)</f>
        <v>0</v>
      </c>
      <c r="Y307" s="11">
        <f>COUNTIFS(Ishop!$AG:$AG,Source!$Y$1,Ishop!$BG:$BG,Source!$D307,Ishop!$B:$B,Source!$C307)</f>
        <v>0</v>
      </c>
      <c r="Z307" s="11">
        <f>COUNTIFS(Ishop!$AG:$AG,Source!$Z$1,Ishop!$BG:$BG,Source!$D307,Ishop!$B:$B,Source!$C307,Ishop!$J:$J,"OUI")</f>
        <v>0</v>
      </c>
      <c r="AA307" s="11">
        <f>COUNTIFS(Ishop!$AG:$AG,Source!$AA$1,Ishop!$BG:$BG,Source!$D307,Ishop!$B:$B,Source!$C307,Ishop!$J:$J,"OUI")</f>
        <v>0</v>
      </c>
      <c r="AB307" s="11">
        <f>COUNTIFS(Ishop!$AG:$AG,Source!$AB$1,Ishop!$BG:$BG,Source!$D307,Ishop!$B:$B,Source!$C307,Ishop!$J:$J,"OUI")</f>
        <v>0</v>
      </c>
      <c r="AC307" s="11">
        <f>COUNTIFS(Ishop!$AG:$AG,Source!$AC$1,Ishop!$BG:$BG,Source!$D307,Ishop!$B:$B,Source!$C307,Ishop!$J:$J,"OUI")</f>
        <v>0</v>
      </c>
      <c r="AD307" s="11">
        <f>COUNTIFS(Ishop!$AG:$AG,Source!$AD$1,Ishop!$BG:$BG,Source!$D307,Ishop!$B:$B,Source!$C307,Ishop!$J:$J,"OUI")</f>
        <v>0</v>
      </c>
      <c r="AE307" s="11">
        <f>COUNTIFS(Ishop!$AG:$AG,Source!$AE$1,Ishop!$BG:$BG,Source!$D307,Ishop!$B:$B,Source!$C307,Ishop!$J:$J,"OUI")</f>
        <v>0</v>
      </c>
      <c r="AF307" s="11">
        <f>COUNTIFS(Ishop!$AG:$AG,Source!$AF$1,Ishop!$BG:$BG,Source!$D307,Ishop!$B:$B,Source!$C307,Ishop!$J:$J,"OUI")</f>
        <v>0</v>
      </c>
      <c r="AG307" s="11">
        <f>COUNTIFS(Ishop!$AG:$AG,Source!$AG$1,Ishop!$BG:$BG,Source!$D307,Ishop!$B:$B,Source!$C307,Ishop!$J:$J,"OUI")</f>
        <v>0</v>
      </c>
      <c r="AH307" s="11">
        <f>COUNTIFS(Ishop!$AG:$AG,Source!$AH$1,Ishop!$BG:$BG,Source!$D307,Ishop!$B:$B,Source!$C307,Ishop!$J:$J,"OUI")</f>
        <v>0</v>
      </c>
      <c r="AI307" s="11">
        <f>COUNTIFS(Ishop!$AG:$AG,Source!$AI$1,Ishop!$BG:$BG,Source!$D307,Ishop!$B:$B,Source!$C307,Ishop!$J:$J,"OUI")</f>
        <v>0</v>
      </c>
      <c r="AJ307" s="11">
        <f>COUNTIFS(Ishop!$AG:$AG,Source!$AJ$1,Ishop!$BG:$BG,Source!$D307,Ishop!$B:$B,Source!$C307,Ishop!$J:$J,"OUI")</f>
        <v>0</v>
      </c>
      <c r="AK307" s="11">
        <f>COUNTIFS(Ishop!$AG:$AG,Source!$AK$1,Ishop!$BG:$BG,Source!$D307,Ishop!$B:$B,Source!$C307,Ishop!$J:$J,"OUI")</f>
        <v>0</v>
      </c>
      <c r="AL307" s="11">
        <f>COUNTIFS(Ishop!$AG:$AG,Source!$AL$1,Ishop!$BG:$BG,Source!$D307,Ishop!$B:$B,Source!$C307,Ishop!$J:$J,"OUI")</f>
        <v>0</v>
      </c>
      <c r="AM307" s="11">
        <f>COUNTIFS(Ishop!$AG:$AG,Source!$AM$1,Ishop!$BG:$BG,Source!$D307,Ishop!$B:$B,Source!$C307,Ishop!$J:$J,"OUI")</f>
        <v>0</v>
      </c>
      <c r="AN307" s="11">
        <f>COUNTIFS(Dolmen!$W:$W,"Sensatio",Dolmen!$O:$O,Source!D307,Dolmen!$F:$F,Source!C307)</f>
        <v>0</v>
      </c>
      <c r="AO307" s="11">
        <f>COUNTIFS(Dolmen!$AC:$AC,"Bbox Miami",Dolmen!$O:$O,Source!D307,Dolmen!$F:$F,Source!C307)</f>
        <v>0</v>
      </c>
      <c r="AP307" s="11">
        <f>COUNTIFS(Dolmen!$AD:$AD,"1",Dolmen!$W:$W,"",Dolmen!$O:$O,Source!D307,Dolmen!$F:$F,Source!C307)</f>
        <v>0</v>
      </c>
      <c r="AQ307" s="11">
        <f>COUNTIFS(Dolmen!$W:$W,"Sensation",Dolmen!$Y:$Y,"1",Dolmen!$O:$O,Source!D307,Dolmen!$F:$F,Source!C307)</f>
        <v>0</v>
      </c>
      <c r="AR307" s="11">
        <f>COUNTIFS(Dolmen!$AC:$AC,"Bbox Miami",Dolmen!$Y:$Y,"1",Dolmen!$O:$O,Source!D307,Dolmen!$F:$F,Source!C307)</f>
        <v>0</v>
      </c>
      <c r="AS307" s="11">
        <f>COUNTIFS(Dolmen!$AD:$AD,"1",Dolmen!$W:$W,"",Dolmen!$Y:$Y,"1",Dolmen!$O:$O,Source!D307,Dolmen!$F:$F,Source!C307)</f>
        <v>0</v>
      </c>
      <c r="AT307" s="11">
        <f t="shared" si="116"/>
        <v>0</v>
      </c>
      <c r="AU307" s="11">
        <f t="shared" si="117"/>
        <v>0</v>
      </c>
      <c r="AV307" s="11">
        <f t="shared" si="118"/>
        <v>0</v>
      </c>
      <c r="AW307" s="11">
        <f t="shared" si="119"/>
        <v>0</v>
      </c>
      <c r="AX307" s="11">
        <f t="shared" si="120"/>
        <v>0</v>
      </c>
      <c r="AY307" s="11">
        <f t="shared" si="121"/>
        <v>0</v>
      </c>
      <c r="AZ307" s="11">
        <f t="shared" si="122"/>
        <v>0</v>
      </c>
      <c r="BA307" s="11">
        <f t="shared" si="123"/>
        <v>0</v>
      </c>
      <c r="BB307" s="11">
        <f t="shared" si="124"/>
        <v>0</v>
      </c>
      <c r="BC307" s="11">
        <f t="shared" si="125"/>
        <v>0</v>
      </c>
      <c r="BD307" s="11">
        <f>SUMIFS(Ishop!$BK:$BK,Ishop!$BG:$BG,Source!D307,Ishop!$B:$B,Source!C307)</f>
        <v>0</v>
      </c>
      <c r="BE307" s="11">
        <f>COUNTIFS(Ishop!$AW:$AW,"OUI",Ishop!$BG:$BG,Source!D307,Ishop!$B:$B,Source!C307)</f>
        <v>0</v>
      </c>
      <c r="BF307" s="11">
        <f t="shared" si="126"/>
        <v>0</v>
      </c>
      <c r="BG307" s="11">
        <f t="shared" si="127"/>
        <v>0</v>
      </c>
      <c r="BH307" s="11">
        <f t="shared" si="128"/>
        <v>0</v>
      </c>
      <c r="BI307" s="11">
        <f t="shared" si="129"/>
        <v>0</v>
      </c>
      <c r="BJ307" s="11">
        <f t="shared" si="130"/>
        <v>0</v>
      </c>
      <c r="BK307" s="11">
        <f t="shared" si="131"/>
        <v>0</v>
      </c>
      <c r="BL307" s="11">
        <f t="shared" si="132"/>
        <v>0</v>
      </c>
      <c r="BM307" s="11">
        <f t="shared" si="133"/>
        <v>0</v>
      </c>
      <c r="BN307" s="25">
        <f>Z307*Budget!$A$6</f>
        <v>0</v>
      </c>
      <c r="BO307" s="25">
        <f>AA307*(Budget!$B$6+Budget!$B$7)</f>
        <v>0</v>
      </c>
      <c r="BP307" s="25">
        <f>AB307*(Budget!$C$6+Budget!$C$7)</f>
        <v>0</v>
      </c>
      <c r="BQ307" s="25">
        <f>AC307*(Budget!$D$6+Budget!$D$7)</f>
        <v>0</v>
      </c>
      <c r="BR307" s="25">
        <f>AD307*(Budget!$E$6+Budget!$E$7)</f>
        <v>0</v>
      </c>
      <c r="BS307" s="25">
        <f>AE307*(Budget!$F$6+Budget!$F$7)</f>
        <v>0</v>
      </c>
      <c r="BT307" s="25">
        <f>AF307*(Budget!$G$6+Budget!$G$7)</f>
        <v>0</v>
      </c>
      <c r="BU307" s="25">
        <f>AG307*Budget!$H$6</f>
        <v>0</v>
      </c>
      <c r="BV307" s="25">
        <f>AH307*Budget!$I$6</f>
        <v>0</v>
      </c>
      <c r="BW307" s="25">
        <f>AI307*Budget!$J$6</f>
        <v>0</v>
      </c>
      <c r="BX307" s="25">
        <f>AJ307*Budget!$K$6</f>
        <v>0</v>
      </c>
      <c r="BY307" s="25">
        <f>AK307*Budget!$L$6</f>
        <v>0</v>
      </c>
      <c r="BZ307" s="25">
        <f>AL307*Budget!$M$6</f>
        <v>0</v>
      </c>
      <c r="CA307" s="25">
        <f>AM307*Budget!$N$6</f>
        <v>0</v>
      </c>
      <c r="CB307" s="25">
        <f>AQ307*Budget!$O$6</f>
        <v>0</v>
      </c>
      <c r="CC307" s="25">
        <f>AR307*Budget!$S$6</f>
        <v>0</v>
      </c>
      <c r="CD307" s="25">
        <f>AS307*Budget!$Q$6</f>
        <v>0</v>
      </c>
      <c r="CE307" s="25">
        <f t="shared" si="134"/>
        <v>0</v>
      </c>
      <c r="CF307" s="11" t="e">
        <f>COUNTIFS(#REF!,Source!E307,#REF!,Source!C307)</f>
        <v>#REF!</v>
      </c>
      <c r="CG307" s="11" t="str">
        <f t="shared" si="135"/>
        <v>--</v>
      </c>
    </row>
    <row r="308" spans="1:85" x14ac:dyDescent="0.25">
      <c r="A308" t="str">
        <f>IFERROR(VLOOKUP(MONTH(C308),Date!$A$2:$B$13,2,0),"--")</f>
        <v>Mars</v>
      </c>
      <c r="B308" s="11">
        <f t="shared" si="114"/>
        <v>14</v>
      </c>
      <c r="C308" s="28">
        <f t="shared" si="136"/>
        <v>42094</v>
      </c>
      <c r="D308" s="29" t="s">
        <v>215</v>
      </c>
      <c r="E308" s="30" t="str">
        <f>IFERROR(VLOOKUP(D308,Listing!$A:$B,2,0),"--")</f>
        <v>A4405A4</v>
      </c>
      <c r="F308" s="30" t="str">
        <f>IFERROR(VLOOKUP(D308,Listing!$A:$E,5,0),"-")</f>
        <v>BOUGHALEB  Youssef</v>
      </c>
      <c r="G308" s="4">
        <f>IFERROR(VLOOKUP(D308,Listing!$A:$F,6,0),"--")</f>
        <v>42114</v>
      </c>
      <c r="H308" s="11" t="str">
        <f>IFERROR(VLOOKUP(D308,Listing!$A:$D,4,0),"--")</f>
        <v>Hind Haddou</v>
      </c>
      <c r="I308" s="11" t="str">
        <f t="shared" si="115"/>
        <v>AAC</v>
      </c>
      <c r="J308" s="31">
        <f>IFERROR(COUNTIFS(Ishop!$BG:$BG,Source!D308,Ishop!$B:$B,Source!C308),"--")</f>
        <v>0</v>
      </c>
      <c r="K308" s="11">
        <f>IFERROR(COUNTIFS(Ishop!$BG:$BG,Source!D308,Ishop!$B:$B,Source!C308,Ishop!$J:$J,"OUI"),"--")</f>
        <v>0</v>
      </c>
      <c r="L308" s="11">
        <f>COUNTIFS(Ishop!$AG:$AG,Source!$L$1,Ishop!$BG:$BG,Source!$D308,Ishop!$B:$B,Source!$C308)</f>
        <v>0</v>
      </c>
      <c r="M308" s="11">
        <f>COUNTIFS(Ishop!$AG:$AG,Source!$M$1,Ishop!$BG:$BG,Source!$D308,Ishop!$B:$B,Source!$C308)</f>
        <v>0</v>
      </c>
      <c r="N308" s="11">
        <f>COUNTIFS(Ishop!$AG:$AG,Source!$N$1,Ishop!$BG:$BG,Source!$D308,Ishop!$B:$B,Source!$C308)</f>
        <v>0</v>
      </c>
      <c r="O308" s="11">
        <f>COUNTIFS(Ishop!$AG:$AG,Source!$O$1,Ishop!$BG:$BG,Source!$D308,Ishop!$B:$B,Source!$C308)</f>
        <v>0</v>
      </c>
      <c r="P308" s="11">
        <f>COUNTIFS(Ishop!$AG:$AG,Source!$P$1,Ishop!$BG:$BG,Source!$D308,Ishop!$B:$B,Source!$C308)</f>
        <v>0</v>
      </c>
      <c r="Q308" s="11">
        <f>COUNTIFS(Ishop!$AG:$AG,Source!$Q$1,Ishop!$BG:$BG,Source!$D308,Ishop!$B:$B,Source!$C308)</f>
        <v>0</v>
      </c>
      <c r="R308" s="11">
        <f>COUNTIFS(Ishop!$AG:$AG,Source!$R$1,Ishop!$BG:$BG,Source!$D308,Ishop!$B:$B,Source!$C308)</f>
        <v>0</v>
      </c>
      <c r="S308" s="11">
        <f>COUNTIFS(Ishop!$AG:$AG,Source!$S$1,Ishop!$BG:$BG,Source!$D308,Ishop!$B:$B,Source!$C308)</f>
        <v>0</v>
      </c>
      <c r="T308" s="11">
        <f>COUNTIFS(Ishop!$AG:$AG,Source!$T$1,Ishop!$BG:$BG,Source!$D308,Ishop!$B:$B,Source!$C308)</f>
        <v>0</v>
      </c>
      <c r="U308" s="11">
        <f>COUNTIFS(Ishop!$AG:$AG,Source!$U$1,Ishop!$BG:$BG,Source!$D308,Ishop!$B:$B,Source!$C308)</f>
        <v>0</v>
      </c>
      <c r="V308" s="11">
        <f>COUNTIFS(Ishop!$AG:$AG,Source!$V$1,Ishop!$BG:$BG,Source!$D308,Ishop!$B:$B,Source!$C308)</f>
        <v>0</v>
      </c>
      <c r="W308" s="11">
        <f>COUNTIFS(Ishop!$AG:$AG,Source!$W$1,Ishop!$BG:$BG,Source!$D308,Ishop!$B:$B,Source!$C308)</f>
        <v>0</v>
      </c>
      <c r="X308" s="11">
        <f>COUNTIFS(Ishop!$AG:$AG,Source!$X$1,Ishop!$BG:$BG,Source!$D308,Ishop!$B:$B,Source!$C308)</f>
        <v>0</v>
      </c>
      <c r="Y308" s="11">
        <f>COUNTIFS(Ishop!$AG:$AG,Source!$Y$1,Ishop!$BG:$BG,Source!$D308,Ishop!$B:$B,Source!$C308)</f>
        <v>0</v>
      </c>
      <c r="Z308" s="11">
        <f>COUNTIFS(Ishop!$AG:$AG,Source!$Z$1,Ishop!$BG:$BG,Source!$D308,Ishop!$B:$B,Source!$C308,Ishop!$J:$J,"OUI")</f>
        <v>0</v>
      </c>
      <c r="AA308" s="11">
        <f>COUNTIFS(Ishop!$AG:$AG,Source!$AA$1,Ishop!$BG:$BG,Source!$D308,Ishop!$B:$B,Source!$C308,Ishop!$J:$J,"OUI")</f>
        <v>0</v>
      </c>
      <c r="AB308" s="11">
        <f>COUNTIFS(Ishop!$AG:$AG,Source!$AB$1,Ishop!$BG:$BG,Source!$D308,Ishop!$B:$B,Source!$C308,Ishop!$J:$J,"OUI")</f>
        <v>0</v>
      </c>
      <c r="AC308" s="11">
        <f>COUNTIFS(Ishop!$AG:$AG,Source!$AC$1,Ishop!$BG:$BG,Source!$D308,Ishop!$B:$B,Source!$C308,Ishop!$J:$J,"OUI")</f>
        <v>0</v>
      </c>
      <c r="AD308" s="11">
        <f>COUNTIFS(Ishop!$AG:$AG,Source!$AD$1,Ishop!$BG:$BG,Source!$D308,Ishop!$B:$B,Source!$C308,Ishop!$J:$J,"OUI")</f>
        <v>0</v>
      </c>
      <c r="AE308" s="11">
        <f>COUNTIFS(Ishop!$AG:$AG,Source!$AE$1,Ishop!$BG:$BG,Source!$D308,Ishop!$B:$B,Source!$C308,Ishop!$J:$J,"OUI")</f>
        <v>0</v>
      </c>
      <c r="AF308" s="11">
        <f>COUNTIFS(Ishop!$AG:$AG,Source!$AF$1,Ishop!$BG:$BG,Source!$D308,Ishop!$B:$B,Source!$C308,Ishop!$J:$J,"OUI")</f>
        <v>0</v>
      </c>
      <c r="AG308" s="11">
        <f>COUNTIFS(Ishop!$AG:$AG,Source!$AG$1,Ishop!$BG:$BG,Source!$D308,Ishop!$B:$B,Source!$C308,Ishop!$J:$J,"OUI")</f>
        <v>0</v>
      </c>
      <c r="AH308" s="11">
        <f>COUNTIFS(Ishop!$AG:$AG,Source!$AH$1,Ishop!$BG:$BG,Source!$D308,Ishop!$B:$B,Source!$C308,Ishop!$J:$J,"OUI")</f>
        <v>0</v>
      </c>
      <c r="AI308" s="11">
        <f>COUNTIFS(Ishop!$AG:$AG,Source!$AI$1,Ishop!$BG:$BG,Source!$D308,Ishop!$B:$B,Source!$C308,Ishop!$J:$J,"OUI")</f>
        <v>0</v>
      </c>
      <c r="AJ308" s="11">
        <f>COUNTIFS(Ishop!$AG:$AG,Source!$AJ$1,Ishop!$BG:$BG,Source!$D308,Ishop!$B:$B,Source!$C308,Ishop!$J:$J,"OUI")</f>
        <v>0</v>
      </c>
      <c r="AK308" s="11">
        <f>COUNTIFS(Ishop!$AG:$AG,Source!$AK$1,Ishop!$BG:$BG,Source!$D308,Ishop!$B:$B,Source!$C308,Ishop!$J:$J,"OUI")</f>
        <v>0</v>
      </c>
      <c r="AL308" s="11">
        <f>COUNTIFS(Ishop!$AG:$AG,Source!$AL$1,Ishop!$BG:$BG,Source!$D308,Ishop!$B:$B,Source!$C308,Ishop!$J:$J,"OUI")</f>
        <v>0</v>
      </c>
      <c r="AM308" s="11">
        <f>COUNTIFS(Ishop!$AG:$AG,Source!$AM$1,Ishop!$BG:$BG,Source!$D308,Ishop!$B:$B,Source!$C308,Ishop!$J:$J,"OUI")</f>
        <v>0</v>
      </c>
      <c r="AN308" s="11">
        <f>COUNTIFS(Dolmen!$W:$W,"Sensatio",Dolmen!$O:$O,Source!D308,Dolmen!$F:$F,Source!C308)</f>
        <v>0</v>
      </c>
      <c r="AO308" s="11">
        <f>COUNTIFS(Dolmen!$AC:$AC,"Bbox Miami",Dolmen!$O:$O,Source!D308,Dolmen!$F:$F,Source!C308)</f>
        <v>0</v>
      </c>
      <c r="AP308" s="11">
        <f>COUNTIFS(Dolmen!$AD:$AD,"1",Dolmen!$W:$W,"",Dolmen!$O:$O,Source!D308,Dolmen!$F:$F,Source!C308)</f>
        <v>0</v>
      </c>
      <c r="AQ308" s="11">
        <f>COUNTIFS(Dolmen!$W:$W,"Sensation",Dolmen!$Y:$Y,"1",Dolmen!$O:$O,Source!D308,Dolmen!$F:$F,Source!C308)</f>
        <v>0</v>
      </c>
      <c r="AR308" s="11">
        <f>COUNTIFS(Dolmen!$AC:$AC,"Bbox Miami",Dolmen!$Y:$Y,"1",Dolmen!$O:$O,Source!D308,Dolmen!$F:$F,Source!C308)</f>
        <v>0</v>
      </c>
      <c r="AS308" s="11">
        <f>COUNTIFS(Dolmen!$AD:$AD,"1",Dolmen!$W:$W,"",Dolmen!$Y:$Y,"1",Dolmen!$O:$O,Source!D308,Dolmen!$F:$F,Source!C308)</f>
        <v>0</v>
      </c>
      <c r="AT308" s="11">
        <f t="shared" si="116"/>
        <v>0</v>
      </c>
      <c r="AU308" s="11">
        <f t="shared" si="117"/>
        <v>0</v>
      </c>
      <c r="AV308" s="11">
        <f t="shared" si="118"/>
        <v>0</v>
      </c>
      <c r="AW308" s="11">
        <f t="shared" si="119"/>
        <v>0</v>
      </c>
      <c r="AX308" s="11">
        <f t="shared" si="120"/>
        <v>0</v>
      </c>
      <c r="AY308" s="11">
        <f t="shared" si="121"/>
        <v>0</v>
      </c>
      <c r="AZ308" s="11">
        <f t="shared" si="122"/>
        <v>0</v>
      </c>
      <c r="BA308" s="11">
        <f t="shared" si="123"/>
        <v>0</v>
      </c>
      <c r="BB308" s="11">
        <f t="shared" si="124"/>
        <v>0</v>
      </c>
      <c r="BC308" s="11">
        <f t="shared" si="125"/>
        <v>0</v>
      </c>
      <c r="BD308" s="11">
        <f>SUMIFS(Ishop!$BK:$BK,Ishop!$BG:$BG,Source!D308,Ishop!$B:$B,Source!C308)</f>
        <v>0</v>
      </c>
      <c r="BE308" s="11">
        <f>COUNTIFS(Ishop!$AW:$AW,"OUI",Ishop!$BG:$BG,Source!D308,Ishop!$B:$B,Source!C308)</f>
        <v>0</v>
      </c>
      <c r="BF308" s="11">
        <f t="shared" si="126"/>
        <v>0</v>
      </c>
      <c r="BG308" s="11">
        <f t="shared" si="127"/>
        <v>0</v>
      </c>
      <c r="BH308" s="11">
        <f t="shared" si="128"/>
        <v>0</v>
      </c>
      <c r="BI308" s="11">
        <f t="shared" si="129"/>
        <v>0</v>
      </c>
      <c r="BJ308" s="11">
        <f t="shared" si="130"/>
        <v>0</v>
      </c>
      <c r="BK308" s="11">
        <f t="shared" si="131"/>
        <v>0</v>
      </c>
      <c r="BL308" s="11">
        <f t="shared" si="132"/>
        <v>0</v>
      </c>
      <c r="BM308" s="11">
        <f t="shared" si="133"/>
        <v>0</v>
      </c>
      <c r="BN308" s="25">
        <f>Z308*Budget!$A$6</f>
        <v>0</v>
      </c>
      <c r="BO308" s="25">
        <f>AA308*(Budget!$B$6+Budget!$B$7)</f>
        <v>0</v>
      </c>
      <c r="BP308" s="25">
        <f>AB308*(Budget!$C$6+Budget!$C$7)</f>
        <v>0</v>
      </c>
      <c r="BQ308" s="25">
        <f>AC308*(Budget!$D$6+Budget!$D$7)</f>
        <v>0</v>
      </c>
      <c r="BR308" s="25">
        <f>AD308*(Budget!$E$6+Budget!$E$7)</f>
        <v>0</v>
      </c>
      <c r="BS308" s="25">
        <f>AE308*(Budget!$F$6+Budget!$F$7)</f>
        <v>0</v>
      </c>
      <c r="BT308" s="25">
        <f>AF308*(Budget!$G$6+Budget!$G$7)</f>
        <v>0</v>
      </c>
      <c r="BU308" s="25">
        <f>AG308*Budget!$H$6</f>
        <v>0</v>
      </c>
      <c r="BV308" s="25">
        <f>AH308*Budget!$I$6</f>
        <v>0</v>
      </c>
      <c r="BW308" s="25">
        <f>AI308*Budget!$J$6</f>
        <v>0</v>
      </c>
      <c r="BX308" s="25">
        <f>AJ308*Budget!$K$6</f>
        <v>0</v>
      </c>
      <c r="BY308" s="25">
        <f>AK308*Budget!$L$6</f>
        <v>0</v>
      </c>
      <c r="BZ308" s="25">
        <f>AL308*Budget!$M$6</f>
        <v>0</v>
      </c>
      <c r="CA308" s="25">
        <f>AM308*Budget!$N$6</f>
        <v>0</v>
      </c>
      <c r="CB308" s="25">
        <f>AQ308*Budget!$O$6</f>
        <v>0</v>
      </c>
      <c r="CC308" s="25">
        <f>AR308*Budget!$S$6</f>
        <v>0</v>
      </c>
      <c r="CD308" s="25">
        <f>AS308*Budget!$Q$6</f>
        <v>0</v>
      </c>
      <c r="CE308" s="25">
        <f t="shared" si="134"/>
        <v>0</v>
      </c>
      <c r="CF308" s="11" t="e">
        <f>COUNTIFS(#REF!,Source!E308,#REF!,Source!C308)</f>
        <v>#REF!</v>
      </c>
      <c r="CG308" s="11" t="str">
        <f t="shared" si="135"/>
        <v>--</v>
      </c>
    </row>
    <row r="309" spans="1:85" x14ac:dyDescent="0.25">
      <c r="A309" t="str">
        <f>IFERROR(VLOOKUP(MONTH(C309),Date!$A$2:$B$13,2,0),"--")</f>
        <v>Mars</v>
      </c>
      <c r="B309" s="11">
        <f t="shared" si="114"/>
        <v>14</v>
      </c>
      <c r="C309" s="28">
        <f t="shared" si="136"/>
        <v>42094</v>
      </c>
      <c r="D309" s="29" t="s">
        <v>216</v>
      </c>
      <c r="E309" s="30" t="str">
        <f>IFERROR(VLOOKUP(D309,Listing!$A:$B,2,0),"--")</f>
        <v>A44059</v>
      </c>
      <c r="F309" s="30" t="str">
        <f>IFERROR(VLOOKUP(D309,Listing!$A:$E,5,0),"-")</f>
        <v>BOUSNINA  Btissam</v>
      </c>
      <c r="G309" s="4">
        <f>IFERROR(VLOOKUP(D309,Listing!$A:$F,6,0),"--")</f>
        <v>42114</v>
      </c>
      <c r="H309" s="11" t="str">
        <f>IFERROR(VLOOKUP(D309,Listing!$A:$D,4,0),"--")</f>
        <v>Hind Haddou</v>
      </c>
      <c r="I309" s="11" t="str">
        <f t="shared" si="115"/>
        <v>AAC</v>
      </c>
      <c r="J309" s="31">
        <f>IFERROR(COUNTIFS(Ishop!$BG:$BG,Source!D309,Ishop!$B:$B,Source!C309),"--")</f>
        <v>0</v>
      </c>
      <c r="K309" s="11">
        <f>IFERROR(COUNTIFS(Ishop!$BG:$BG,Source!D309,Ishop!$B:$B,Source!C309,Ishop!$J:$J,"OUI"),"--")</f>
        <v>0</v>
      </c>
      <c r="L309" s="11">
        <f>COUNTIFS(Ishop!$AG:$AG,Source!$L$1,Ishop!$BG:$BG,Source!$D309,Ishop!$B:$B,Source!$C309)</f>
        <v>0</v>
      </c>
      <c r="M309" s="11">
        <f>COUNTIFS(Ishop!$AG:$AG,Source!$M$1,Ishop!$BG:$BG,Source!$D309,Ishop!$B:$B,Source!$C309)</f>
        <v>0</v>
      </c>
      <c r="N309" s="11">
        <f>COUNTIFS(Ishop!$AG:$AG,Source!$N$1,Ishop!$BG:$BG,Source!$D309,Ishop!$B:$B,Source!$C309)</f>
        <v>0</v>
      </c>
      <c r="O309" s="11">
        <f>COUNTIFS(Ishop!$AG:$AG,Source!$O$1,Ishop!$BG:$BG,Source!$D309,Ishop!$B:$B,Source!$C309)</f>
        <v>0</v>
      </c>
      <c r="P309" s="11">
        <f>COUNTIFS(Ishop!$AG:$AG,Source!$P$1,Ishop!$BG:$BG,Source!$D309,Ishop!$B:$B,Source!$C309)</f>
        <v>0</v>
      </c>
      <c r="Q309" s="11">
        <f>COUNTIFS(Ishop!$AG:$AG,Source!$Q$1,Ishop!$BG:$BG,Source!$D309,Ishop!$B:$B,Source!$C309)</f>
        <v>0</v>
      </c>
      <c r="R309" s="11">
        <f>COUNTIFS(Ishop!$AG:$AG,Source!$R$1,Ishop!$BG:$BG,Source!$D309,Ishop!$B:$B,Source!$C309)</f>
        <v>0</v>
      </c>
      <c r="S309" s="11">
        <f>COUNTIFS(Ishop!$AG:$AG,Source!$S$1,Ishop!$BG:$BG,Source!$D309,Ishop!$B:$B,Source!$C309)</f>
        <v>0</v>
      </c>
      <c r="T309" s="11">
        <f>COUNTIFS(Ishop!$AG:$AG,Source!$T$1,Ishop!$BG:$BG,Source!$D309,Ishop!$B:$B,Source!$C309)</f>
        <v>0</v>
      </c>
      <c r="U309" s="11">
        <f>COUNTIFS(Ishop!$AG:$AG,Source!$U$1,Ishop!$BG:$BG,Source!$D309,Ishop!$B:$B,Source!$C309)</f>
        <v>0</v>
      </c>
      <c r="V309" s="11">
        <f>COUNTIFS(Ishop!$AG:$AG,Source!$V$1,Ishop!$BG:$BG,Source!$D309,Ishop!$B:$B,Source!$C309)</f>
        <v>0</v>
      </c>
      <c r="W309" s="11">
        <f>COUNTIFS(Ishop!$AG:$AG,Source!$W$1,Ishop!$BG:$BG,Source!$D309,Ishop!$B:$B,Source!$C309)</f>
        <v>0</v>
      </c>
      <c r="X309" s="11">
        <f>COUNTIFS(Ishop!$AG:$AG,Source!$X$1,Ishop!$BG:$BG,Source!$D309,Ishop!$B:$B,Source!$C309)</f>
        <v>0</v>
      </c>
      <c r="Y309" s="11">
        <f>COUNTIFS(Ishop!$AG:$AG,Source!$Y$1,Ishop!$BG:$BG,Source!$D309,Ishop!$B:$B,Source!$C309)</f>
        <v>0</v>
      </c>
      <c r="Z309" s="11">
        <f>COUNTIFS(Ishop!$AG:$AG,Source!$Z$1,Ishop!$BG:$BG,Source!$D309,Ishop!$B:$B,Source!$C309,Ishop!$J:$J,"OUI")</f>
        <v>0</v>
      </c>
      <c r="AA309" s="11">
        <f>COUNTIFS(Ishop!$AG:$AG,Source!$AA$1,Ishop!$BG:$BG,Source!$D309,Ishop!$B:$B,Source!$C309,Ishop!$J:$J,"OUI")</f>
        <v>0</v>
      </c>
      <c r="AB309" s="11">
        <f>COUNTIFS(Ishop!$AG:$AG,Source!$AB$1,Ishop!$BG:$BG,Source!$D309,Ishop!$B:$B,Source!$C309,Ishop!$J:$J,"OUI")</f>
        <v>0</v>
      </c>
      <c r="AC309" s="11">
        <f>COUNTIFS(Ishop!$AG:$AG,Source!$AC$1,Ishop!$BG:$BG,Source!$D309,Ishop!$B:$B,Source!$C309,Ishop!$J:$J,"OUI")</f>
        <v>0</v>
      </c>
      <c r="AD309" s="11">
        <f>COUNTIFS(Ishop!$AG:$AG,Source!$AD$1,Ishop!$BG:$BG,Source!$D309,Ishop!$B:$B,Source!$C309,Ishop!$J:$J,"OUI")</f>
        <v>0</v>
      </c>
      <c r="AE309" s="11">
        <f>COUNTIFS(Ishop!$AG:$AG,Source!$AE$1,Ishop!$BG:$BG,Source!$D309,Ishop!$B:$B,Source!$C309,Ishop!$J:$J,"OUI")</f>
        <v>0</v>
      </c>
      <c r="AF309" s="11">
        <f>COUNTIFS(Ishop!$AG:$AG,Source!$AF$1,Ishop!$BG:$BG,Source!$D309,Ishop!$B:$B,Source!$C309,Ishop!$J:$J,"OUI")</f>
        <v>0</v>
      </c>
      <c r="AG309" s="11">
        <f>COUNTIFS(Ishop!$AG:$AG,Source!$AG$1,Ishop!$BG:$BG,Source!$D309,Ishop!$B:$B,Source!$C309,Ishop!$J:$J,"OUI")</f>
        <v>0</v>
      </c>
      <c r="AH309" s="11">
        <f>COUNTIFS(Ishop!$AG:$AG,Source!$AH$1,Ishop!$BG:$BG,Source!$D309,Ishop!$B:$B,Source!$C309,Ishop!$J:$J,"OUI")</f>
        <v>0</v>
      </c>
      <c r="AI309" s="11">
        <f>COUNTIFS(Ishop!$AG:$AG,Source!$AI$1,Ishop!$BG:$BG,Source!$D309,Ishop!$B:$B,Source!$C309,Ishop!$J:$J,"OUI")</f>
        <v>0</v>
      </c>
      <c r="AJ309" s="11">
        <f>COUNTIFS(Ishop!$AG:$AG,Source!$AJ$1,Ishop!$BG:$BG,Source!$D309,Ishop!$B:$B,Source!$C309,Ishop!$J:$J,"OUI")</f>
        <v>0</v>
      </c>
      <c r="AK309" s="11">
        <f>COUNTIFS(Ishop!$AG:$AG,Source!$AK$1,Ishop!$BG:$BG,Source!$D309,Ishop!$B:$B,Source!$C309,Ishop!$J:$J,"OUI")</f>
        <v>0</v>
      </c>
      <c r="AL309" s="11">
        <f>COUNTIFS(Ishop!$AG:$AG,Source!$AL$1,Ishop!$BG:$BG,Source!$D309,Ishop!$B:$B,Source!$C309,Ishop!$J:$J,"OUI")</f>
        <v>0</v>
      </c>
      <c r="AM309" s="11">
        <f>COUNTIFS(Ishop!$AG:$AG,Source!$AM$1,Ishop!$BG:$BG,Source!$D309,Ishop!$B:$B,Source!$C309,Ishop!$J:$J,"OUI")</f>
        <v>0</v>
      </c>
      <c r="AN309" s="11">
        <f>COUNTIFS(Dolmen!$W:$W,"Sensatio",Dolmen!$O:$O,Source!D309,Dolmen!$F:$F,Source!C309)</f>
        <v>0</v>
      </c>
      <c r="AO309" s="11">
        <f>COUNTIFS(Dolmen!$AC:$AC,"Bbox Miami",Dolmen!$O:$O,Source!D309,Dolmen!$F:$F,Source!C309)</f>
        <v>0</v>
      </c>
      <c r="AP309" s="11">
        <f>COUNTIFS(Dolmen!$AD:$AD,"1",Dolmen!$W:$W,"",Dolmen!$O:$O,Source!D309,Dolmen!$F:$F,Source!C309)</f>
        <v>0</v>
      </c>
      <c r="AQ309" s="11">
        <f>COUNTIFS(Dolmen!$W:$W,"Sensation",Dolmen!$Y:$Y,"1",Dolmen!$O:$O,Source!D309,Dolmen!$F:$F,Source!C309)</f>
        <v>0</v>
      </c>
      <c r="AR309" s="11">
        <f>COUNTIFS(Dolmen!$AC:$AC,"Bbox Miami",Dolmen!$Y:$Y,"1",Dolmen!$O:$O,Source!D309,Dolmen!$F:$F,Source!C309)</f>
        <v>0</v>
      </c>
      <c r="AS309" s="11">
        <f>COUNTIFS(Dolmen!$AD:$AD,"1",Dolmen!$W:$W,"",Dolmen!$Y:$Y,"1",Dolmen!$O:$O,Source!D309,Dolmen!$F:$F,Source!C309)</f>
        <v>0</v>
      </c>
      <c r="AT309" s="11">
        <f t="shared" si="116"/>
        <v>0</v>
      </c>
      <c r="AU309" s="11">
        <f t="shared" si="117"/>
        <v>0</v>
      </c>
      <c r="AV309" s="11">
        <f t="shared" si="118"/>
        <v>0</v>
      </c>
      <c r="AW309" s="11">
        <f t="shared" si="119"/>
        <v>0</v>
      </c>
      <c r="AX309" s="11">
        <f t="shared" si="120"/>
        <v>0</v>
      </c>
      <c r="AY309" s="11">
        <f t="shared" si="121"/>
        <v>0</v>
      </c>
      <c r="AZ309" s="11">
        <f t="shared" si="122"/>
        <v>0</v>
      </c>
      <c r="BA309" s="11">
        <f t="shared" si="123"/>
        <v>0</v>
      </c>
      <c r="BB309" s="11">
        <f t="shared" si="124"/>
        <v>0</v>
      </c>
      <c r="BC309" s="11">
        <f t="shared" si="125"/>
        <v>0</v>
      </c>
      <c r="BD309" s="11">
        <f>SUMIFS(Ishop!$BK:$BK,Ishop!$BG:$BG,Source!D309,Ishop!$B:$B,Source!C309)</f>
        <v>0</v>
      </c>
      <c r="BE309" s="11">
        <f>COUNTIFS(Ishop!$AW:$AW,"OUI",Ishop!$BG:$BG,Source!D309,Ishop!$B:$B,Source!C309)</f>
        <v>0</v>
      </c>
      <c r="BF309" s="11">
        <f t="shared" si="126"/>
        <v>0</v>
      </c>
      <c r="BG309" s="11">
        <f t="shared" si="127"/>
        <v>0</v>
      </c>
      <c r="BH309" s="11">
        <f t="shared" si="128"/>
        <v>0</v>
      </c>
      <c r="BI309" s="11">
        <f t="shared" si="129"/>
        <v>0</v>
      </c>
      <c r="BJ309" s="11">
        <f t="shared" si="130"/>
        <v>0</v>
      </c>
      <c r="BK309" s="11">
        <f t="shared" si="131"/>
        <v>0</v>
      </c>
      <c r="BL309" s="11">
        <f t="shared" si="132"/>
        <v>0</v>
      </c>
      <c r="BM309" s="11">
        <f t="shared" si="133"/>
        <v>0</v>
      </c>
      <c r="BN309" s="25">
        <f>Z309*Budget!$A$6</f>
        <v>0</v>
      </c>
      <c r="BO309" s="25">
        <f>AA309*(Budget!$B$6+Budget!$B$7)</f>
        <v>0</v>
      </c>
      <c r="BP309" s="25">
        <f>AB309*(Budget!$C$6+Budget!$C$7)</f>
        <v>0</v>
      </c>
      <c r="BQ309" s="25">
        <f>AC309*(Budget!$D$6+Budget!$D$7)</f>
        <v>0</v>
      </c>
      <c r="BR309" s="25">
        <f>AD309*(Budget!$E$6+Budget!$E$7)</f>
        <v>0</v>
      </c>
      <c r="BS309" s="25">
        <f>AE309*(Budget!$F$6+Budget!$F$7)</f>
        <v>0</v>
      </c>
      <c r="BT309" s="25">
        <f>AF309*(Budget!$G$6+Budget!$G$7)</f>
        <v>0</v>
      </c>
      <c r="BU309" s="25">
        <f>AG309*Budget!$H$6</f>
        <v>0</v>
      </c>
      <c r="BV309" s="25">
        <f>AH309*Budget!$I$6</f>
        <v>0</v>
      </c>
      <c r="BW309" s="25">
        <f>AI309*Budget!$J$6</f>
        <v>0</v>
      </c>
      <c r="BX309" s="25">
        <f>AJ309*Budget!$K$6</f>
        <v>0</v>
      </c>
      <c r="BY309" s="25">
        <f>AK309*Budget!$L$6</f>
        <v>0</v>
      </c>
      <c r="BZ309" s="25">
        <f>AL309*Budget!$M$6</f>
        <v>0</v>
      </c>
      <c r="CA309" s="25">
        <f>AM309*Budget!$N$6</f>
        <v>0</v>
      </c>
      <c r="CB309" s="25">
        <f>AQ309*Budget!$O$6</f>
        <v>0</v>
      </c>
      <c r="CC309" s="25">
        <f>AR309*Budget!$S$6</f>
        <v>0</v>
      </c>
      <c r="CD309" s="25">
        <f>AS309*Budget!$Q$6</f>
        <v>0</v>
      </c>
      <c r="CE309" s="25">
        <f t="shared" si="134"/>
        <v>0</v>
      </c>
      <c r="CF309" s="11" t="e">
        <f>COUNTIFS(#REF!,Source!E309,#REF!,Source!C309)</f>
        <v>#REF!</v>
      </c>
      <c r="CG309" s="11" t="str">
        <f t="shared" si="135"/>
        <v>--</v>
      </c>
    </row>
    <row r="310" spans="1:85" x14ac:dyDescent="0.25">
      <c r="A310" t="str">
        <f>IFERROR(VLOOKUP(MONTH(C310),Date!$A$2:$B$13,2,0),"--")</f>
        <v>Mars</v>
      </c>
      <c r="B310" s="11">
        <f t="shared" si="114"/>
        <v>14</v>
      </c>
      <c r="C310" s="28">
        <f t="shared" si="136"/>
        <v>42094</v>
      </c>
      <c r="D310" s="29" t="s">
        <v>217</v>
      </c>
      <c r="E310" s="30" t="str">
        <f>IFERROR(VLOOKUP(D310,Listing!$A:$B,2,0),"--")</f>
        <v>A44060</v>
      </c>
      <c r="F310" s="30" t="str">
        <f>IFERROR(VLOOKUP(D310,Listing!$A:$E,5,0),"-")</f>
        <v>HAYANI  Israe</v>
      </c>
      <c r="G310" s="4">
        <f>IFERROR(VLOOKUP(D310,Listing!$A:$F,6,0),"--")</f>
        <v>42114</v>
      </c>
      <c r="H310" s="11" t="str">
        <f>IFERROR(VLOOKUP(D310,Listing!$A:$D,4,0),"--")</f>
        <v>Hind Haddou</v>
      </c>
      <c r="I310" s="11" t="str">
        <f t="shared" si="115"/>
        <v>AAC</v>
      </c>
      <c r="J310" s="31">
        <f>IFERROR(COUNTIFS(Ishop!$BG:$BG,Source!D310,Ishop!$B:$B,Source!C310),"--")</f>
        <v>0</v>
      </c>
      <c r="K310" s="11">
        <f>IFERROR(COUNTIFS(Ishop!$BG:$BG,Source!D310,Ishop!$B:$B,Source!C310,Ishop!$J:$J,"OUI"),"--")</f>
        <v>0</v>
      </c>
      <c r="L310" s="11">
        <f>COUNTIFS(Ishop!$AG:$AG,Source!$L$1,Ishop!$BG:$BG,Source!$D310,Ishop!$B:$B,Source!$C310)</f>
        <v>0</v>
      </c>
      <c r="M310" s="11">
        <f>COUNTIFS(Ishop!$AG:$AG,Source!$M$1,Ishop!$BG:$BG,Source!$D310,Ishop!$B:$B,Source!$C310)</f>
        <v>0</v>
      </c>
      <c r="N310" s="11">
        <f>COUNTIFS(Ishop!$AG:$AG,Source!$N$1,Ishop!$BG:$BG,Source!$D310,Ishop!$B:$B,Source!$C310)</f>
        <v>0</v>
      </c>
      <c r="O310" s="11">
        <f>COUNTIFS(Ishop!$AG:$AG,Source!$O$1,Ishop!$BG:$BG,Source!$D310,Ishop!$B:$B,Source!$C310)</f>
        <v>0</v>
      </c>
      <c r="P310" s="11">
        <f>COUNTIFS(Ishop!$AG:$AG,Source!$P$1,Ishop!$BG:$BG,Source!$D310,Ishop!$B:$B,Source!$C310)</f>
        <v>0</v>
      </c>
      <c r="Q310" s="11">
        <f>COUNTIFS(Ishop!$AG:$AG,Source!$Q$1,Ishop!$BG:$BG,Source!$D310,Ishop!$B:$B,Source!$C310)</f>
        <v>0</v>
      </c>
      <c r="R310" s="11">
        <f>COUNTIFS(Ishop!$AG:$AG,Source!$R$1,Ishop!$BG:$BG,Source!$D310,Ishop!$B:$B,Source!$C310)</f>
        <v>0</v>
      </c>
      <c r="S310" s="11">
        <f>COUNTIFS(Ishop!$AG:$AG,Source!$S$1,Ishop!$BG:$BG,Source!$D310,Ishop!$B:$B,Source!$C310)</f>
        <v>0</v>
      </c>
      <c r="T310" s="11">
        <f>COUNTIFS(Ishop!$AG:$AG,Source!$T$1,Ishop!$BG:$BG,Source!$D310,Ishop!$B:$B,Source!$C310)</f>
        <v>0</v>
      </c>
      <c r="U310" s="11">
        <f>COUNTIFS(Ishop!$AG:$AG,Source!$U$1,Ishop!$BG:$BG,Source!$D310,Ishop!$B:$B,Source!$C310)</f>
        <v>0</v>
      </c>
      <c r="V310" s="11">
        <f>COUNTIFS(Ishop!$AG:$AG,Source!$V$1,Ishop!$BG:$BG,Source!$D310,Ishop!$B:$B,Source!$C310)</f>
        <v>0</v>
      </c>
      <c r="W310" s="11">
        <f>COUNTIFS(Ishop!$AG:$AG,Source!$W$1,Ishop!$BG:$BG,Source!$D310,Ishop!$B:$B,Source!$C310)</f>
        <v>0</v>
      </c>
      <c r="X310" s="11">
        <f>COUNTIFS(Ishop!$AG:$AG,Source!$X$1,Ishop!$BG:$BG,Source!$D310,Ishop!$B:$B,Source!$C310)</f>
        <v>0</v>
      </c>
      <c r="Y310" s="11">
        <f>COUNTIFS(Ishop!$AG:$AG,Source!$Y$1,Ishop!$BG:$BG,Source!$D310,Ishop!$B:$B,Source!$C310)</f>
        <v>0</v>
      </c>
      <c r="Z310" s="11">
        <f>COUNTIFS(Ishop!$AG:$AG,Source!$Z$1,Ishop!$BG:$BG,Source!$D310,Ishop!$B:$B,Source!$C310,Ishop!$J:$J,"OUI")</f>
        <v>0</v>
      </c>
      <c r="AA310" s="11">
        <f>COUNTIFS(Ishop!$AG:$AG,Source!$AA$1,Ishop!$BG:$BG,Source!$D310,Ishop!$B:$B,Source!$C310,Ishop!$J:$J,"OUI")</f>
        <v>0</v>
      </c>
      <c r="AB310" s="11">
        <f>COUNTIFS(Ishop!$AG:$AG,Source!$AB$1,Ishop!$BG:$BG,Source!$D310,Ishop!$B:$B,Source!$C310,Ishop!$J:$J,"OUI")</f>
        <v>0</v>
      </c>
      <c r="AC310" s="11">
        <f>COUNTIFS(Ishop!$AG:$AG,Source!$AC$1,Ishop!$BG:$BG,Source!$D310,Ishop!$B:$B,Source!$C310,Ishop!$J:$J,"OUI")</f>
        <v>0</v>
      </c>
      <c r="AD310" s="11">
        <f>COUNTIFS(Ishop!$AG:$AG,Source!$AD$1,Ishop!$BG:$BG,Source!$D310,Ishop!$B:$B,Source!$C310,Ishop!$J:$J,"OUI")</f>
        <v>0</v>
      </c>
      <c r="AE310" s="11">
        <f>COUNTIFS(Ishop!$AG:$AG,Source!$AE$1,Ishop!$BG:$BG,Source!$D310,Ishop!$B:$B,Source!$C310,Ishop!$J:$J,"OUI")</f>
        <v>0</v>
      </c>
      <c r="AF310" s="11">
        <f>COUNTIFS(Ishop!$AG:$AG,Source!$AF$1,Ishop!$BG:$BG,Source!$D310,Ishop!$B:$B,Source!$C310,Ishop!$J:$J,"OUI")</f>
        <v>0</v>
      </c>
      <c r="AG310" s="11">
        <f>COUNTIFS(Ishop!$AG:$AG,Source!$AG$1,Ishop!$BG:$BG,Source!$D310,Ishop!$B:$B,Source!$C310,Ishop!$J:$J,"OUI")</f>
        <v>0</v>
      </c>
      <c r="AH310" s="11">
        <f>COUNTIFS(Ishop!$AG:$AG,Source!$AH$1,Ishop!$BG:$BG,Source!$D310,Ishop!$B:$B,Source!$C310,Ishop!$J:$J,"OUI")</f>
        <v>0</v>
      </c>
      <c r="AI310" s="11">
        <f>COUNTIFS(Ishop!$AG:$AG,Source!$AI$1,Ishop!$BG:$BG,Source!$D310,Ishop!$B:$B,Source!$C310,Ishop!$J:$J,"OUI")</f>
        <v>0</v>
      </c>
      <c r="AJ310" s="11">
        <f>COUNTIFS(Ishop!$AG:$AG,Source!$AJ$1,Ishop!$BG:$BG,Source!$D310,Ishop!$B:$B,Source!$C310,Ishop!$J:$J,"OUI")</f>
        <v>0</v>
      </c>
      <c r="AK310" s="11">
        <f>COUNTIFS(Ishop!$AG:$AG,Source!$AK$1,Ishop!$BG:$BG,Source!$D310,Ishop!$B:$B,Source!$C310,Ishop!$J:$J,"OUI")</f>
        <v>0</v>
      </c>
      <c r="AL310" s="11">
        <f>COUNTIFS(Ishop!$AG:$AG,Source!$AL$1,Ishop!$BG:$BG,Source!$D310,Ishop!$B:$B,Source!$C310,Ishop!$J:$J,"OUI")</f>
        <v>0</v>
      </c>
      <c r="AM310" s="11">
        <f>COUNTIFS(Ishop!$AG:$AG,Source!$AM$1,Ishop!$BG:$BG,Source!$D310,Ishop!$B:$B,Source!$C310,Ishop!$J:$J,"OUI")</f>
        <v>0</v>
      </c>
      <c r="AN310" s="11">
        <f>COUNTIFS(Dolmen!$W:$W,"Sensatio",Dolmen!$O:$O,Source!D310,Dolmen!$F:$F,Source!C310)</f>
        <v>0</v>
      </c>
      <c r="AO310" s="11">
        <f>COUNTIFS(Dolmen!$AC:$AC,"Bbox Miami",Dolmen!$O:$O,Source!D310,Dolmen!$F:$F,Source!C310)</f>
        <v>0</v>
      </c>
      <c r="AP310" s="11">
        <f>COUNTIFS(Dolmen!$AD:$AD,"1",Dolmen!$W:$W,"",Dolmen!$O:$O,Source!D310,Dolmen!$F:$F,Source!C310)</f>
        <v>0</v>
      </c>
      <c r="AQ310" s="11">
        <f>COUNTIFS(Dolmen!$W:$W,"Sensation",Dolmen!$Y:$Y,"1",Dolmen!$O:$O,Source!D310,Dolmen!$F:$F,Source!C310)</f>
        <v>0</v>
      </c>
      <c r="AR310" s="11">
        <f>COUNTIFS(Dolmen!$AC:$AC,"Bbox Miami",Dolmen!$Y:$Y,"1",Dolmen!$O:$O,Source!D310,Dolmen!$F:$F,Source!C310)</f>
        <v>0</v>
      </c>
      <c r="AS310" s="11">
        <f>COUNTIFS(Dolmen!$AD:$AD,"1",Dolmen!$W:$W,"",Dolmen!$Y:$Y,"1",Dolmen!$O:$O,Source!D310,Dolmen!$F:$F,Source!C310)</f>
        <v>0</v>
      </c>
      <c r="AT310" s="11">
        <f t="shared" si="116"/>
        <v>0</v>
      </c>
      <c r="AU310" s="11">
        <f t="shared" si="117"/>
        <v>0</v>
      </c>
      <c r="AV310" s="11">
        <f t="shared" si="118"/>
        <v>0</v>
      </c>
      <c r="AW310" s="11">
        <f t="shared" si="119"/>
        <v>0</v>
      </c>
      <c r="AX310" s="11">
        <f t="shared" si="120"/>
        <v>0</v>
      </c>
      <c r="AY310" s="11">
        <f t="shared" si="121"/>
        <v>0</v>
      </c>
      <c r="AZ310" s="11">
        <f t="shared" si="122"/>
        <v>0</v>
      </c>
      <c r="BA310" s="11">
        <f t="shared" si="123"/>
        <v>0</v>
      </c>
      <c r="BB310" s="11">
        <f t="shared" si="124"/>
        <v>0</v>
      </c>
      <c r="BC310" s="11">
        <f t="shared" si="125"/>
        <v>0</v>
      </c>
      <c r="BD310" s="11">
        <f>SUMIFS(Ishop!$BK:$BK,Ishop!$BG:$BG,Source!D310,Ishop!$B:$B,Source!C310)</f>
        <v>0</v>
      </c>
      <c r="BE310" s="11">
        <f>COUNTIFS(Ishop!$AW:$AW,"OUI",Ishop!$BG:$BG,Source!D310,Ishop!$B:$B,Source!C310)</f>
        <v>0</v>
      </c>
      <c r="BF310" s="11">
        <f t="shared" si="126"/>
        <v>0</v>
      </c>
      <c r="BG310" s="11">
        <f t="shared" si="127"/>
        <v>0</v>
      </c>
      <c r="BH310" s="11">
        <f t="shared" si="128"/>
        <v>0</v>
      </c>
      <c r="BI310" s="11">
        <f t="shared" si="129"/>
        <v>0</v>
      </c>
      <c r="BJ310" s="11">
        <f t="shared" si="130"/>
        <v>0</v>
      </c>
      <c r="BK310" s="11">
        <f t="shared" si="131"/>
        <v>0</v>
      </c>
      <c r="BL310" s="11">
        <f t="shared" si="132"/>
        <v>0</v>
      </c>
      <c r="BM310" s="11">
        <f t="shared" si="133"/>
        <v>0</v>
      </c>
      <c r="BN310" s="25">
        <f>Z310*Budget!$A$6</f>
        <v>0</v>
      </c>
      <c r="BO310" s="25">
        <f>AA310*(Budget!$B$6+Budget!$B$7)</f>
        <v>0</v>
      </c>
      <c r="BP310" s="25">
        <f>AB310*(Budget!$C$6+Budget!$C$7)</f>
        <v>0</v>
      </c>
      <c r="BQ310" s="25">
        <f>AC310*(Budget!$D$6+Budget!$D$7)</f>
        <v>0</v>
      </c>
      <c r="BR310" s="25">
        <f>AD310*(Budget!$E$6+Budget!$E$7)</f>
        <v>0</v>
      </c>
      <c r="BS310" s="25">
        <f>AE310*(Budget!$F$6+Budget!$F$7)</f>
        <v>0</v>
      </c>
      <c r="BT310" s="25">
        <f>AF310*(Budget!$G$6+Budget!$G$7)</f>
        <v>0</v>
      </c>
      <c r="BU310" s="25">
        <f>AG310*Budget!$H$6</f>
        <v>0</v>
      </c>
      <c r="BV310" s="25">
        <f>AH310*Budget!$I$6</f>
        <v>0</v>
      </c>
      <c r="BW310" s="25">
        <f>AI310*Budget!$J$6</f>
        <v>0</v>
      </c>
      <c r="BX310" s="25">
        <f>AJ310*Budget!$K$6</f>
        <v>0</v>
      </c>
      <c r="BY310" s="25">
        <f>AK310*Budget!$L$6</f>
        <v>0</v>
      </c>
      <c r="BZ310" s="25">
        <f>AL310*Budget!$M$6</f>
        <v>0</v>
      </c>
      <c r="CA310" s="25">
        <f>AM310*Budget!$N$6</f>
        <v>0</v>
      </c>
      <c r="CB310" s="25">
        <f>AQ310*Budget!$O$6</f>
        <v>0</v>
      </c>
      <c r="CC310" s="25">
        <f>AR310*Budget!$S$6</f>
        <v>0</v>
      </c>
      <c r="CD310" s="25">
        <f>AS310*Budget!$Q$6</f>
        <v>0</v>
      </c>
      <c r="CE310" s="25">
        <f t="shared" si="134"/>
        <v>0</v>
      </c>
      <c r="CF310" s="11" t="e">
        <f>COUNTIFS(#REF!,Source!E310,#REF!,Source!C310)</f>
        <v>#REF!</v>
      </c>
      <c r="CG310" s="11" t="str">
        <f t="shared" si="135"/>
        <v>--</v>
      </c>
    </row>
    <row r="311" spans="1:85" x14ac:dyDescent="0.25">
      <c r="A311" t="str">
        <f>IFERROR(VLOOKUP(MONTH(C311),Date!$A$2:$B$13,2,0),"--")</f>
        <v>Mars</v>
      </c>
      <c r="B311" s="11">
        <f t="shared" si="114"/>
        <v>14</v>
      </c>
      <c r="C311" s="28">
        <f t="shared" si="136"/>
        <v>42094</v>
      </c>
      <c r="D311" s="29" t="s">
        <v>218</v>
      </c>
      <c r="E311" s="30" t="str">
        <f>IFERROR(VLOOKUP(D311,Listing!$A:$B,2,0),"--")</f>
        <v>A44062</v>
      </c>
      <c r="F311" s="30" t="str">
        <f>IFERROR(VLOOKUP(D311,Listing!$A:$E,5,0),"-")</f>
        <v>BOUGRINE  Mohamed</v>
      </c>
      <c r="G311" s="4">
        <f>IFERROR(VLOOKUP(D311,Listing!$A:$F,6,0),"--")</f>
        <v>42114</v>
      </c>
      <c r="H311" s="11" t="str">
        <f>IFERROR(VLOOKUP(D311,Listing!$A:$D,4,0),"--")</f>
        <v>Hind Haddou</v>
      </c>
      <c r="I311" s="11" t="str">
        <f t="shared" si="115"/>
        <v>AAC</v>
      </c>
      <c r="J311" s="31">
        <f>IFERROR(COUNTIFS(Ishop!$BG:$BG,Source!D311,Ishop!$B:$B,Source!C311),"--")</f>
        <v>0</v>
      </c>
      <c r="K311" s="11">
        <f>IFERROR(COUNTIFS(Ishop!$BG:$BG,Source!D311,Ishop!$B:$B,Source!C311,Ishop!$J:$J,"OUI"),"--")</f>
        <v>0</v>
      </c>
      <c r="L311" s="11">
        <f>COUNTIFS(Ishop!$AG:$AG,Source!$L$1,Ishop!$BG:$BG,Source!$D311,Ishop!$B:$B,Source!$C311)</f>
        <v>0</v>
      </c>
      <c r="M311" s="11">
        <f>COUNTIFS(Ishop!$AG:$AG,Source!$M$1,Ishop!$BG:$BG,Source!$D311,Ishop!$B:$B,Source!$C311)</f>
        <v>0</v>
      </c>
      <c r="N311" s="11">
        <f>COUNTIFS(Ishop!$AG:$AG,Source!$N$1,Ishop!$BG:$BG,Source!$D311,Ishop!$B:$B,Source!$C311)</f>
        <v>0</v>
      </c>
      <c r="O311" s="11">
        <f>COUNTIFS(Ishop!$AG:$AG,Source!$O$1,Ishop!$BG:$BG,Source!$D311,Ishop!$B:$B,Source!$C311)</f>
        <v>0</v>
      </c>
      <c r="P311" s="11">
        <f>COUNTIFS(Ishop!$AG:$AG,Source!$P$1,Ishop!$BG:$BG,Source!$D311,Ishop!$B:$B,Source!$C311)</f>
        <v>0</v>
      </c>
      <c r="Q311" s="11">
        <f>COUNTIFS(Ishop!$AG:$AG,Source!$Q$1,Ishop!$BG:$BG,Source!$D311,Ishop!$B:$B,Source!$C311)</f>
        <v>0</v>
      </c>
      <c r="R311" s="11">
        <f>COUNTIFS(Ishop!$AG:$AG,Source!$R$1,Ishop!$BG:$BG,Source!$D311,Ishop!$B:$B,Source!$C311)</f>
        <v>0</v>
      </c>
      <c r="S311" s="11">
        <f>COUNTIFS(Ishop!$AG:$AG,Source!$S$1,Ishop!$BG:$BG,Source!$D311,Ishop!$B:$B,Source!$C311)</f>
        <v>0</v>
      </c>
      <c r="T311" s="11">
        <f>COUNTIFS(Ishop!$AG:$AG,Source!$T$1,Ishop!$BG:$BG,Source!$D311,Ishop!$B:$B,Source!$C311)</f>
        <v>0</v>
      </c>
      <c r="U311" s="11">
        <f>COUNTIFS(Ishop!$AG:$AG,Source!$U$1,Ishop!$BG:$BG,Source!$D311,Ishop!$B:$B,Source!$C311)</f>
        <v>0</v>
      </c>
      <c r="V311" s="11">
        <f>COUNTIFS(Ishop!$AG:$AG,Source!$V$1,Ishop!$BG:$BG,Source!$D311,Ishop!$B:$B,Source!$C311)</f>
        <v>0</v>
      </c>
      <c r="W311" s="11">
        <f>COUNTIFS(Ishop!$AG:$AG,Source!$W$1,Ishop!$BG:$BG,Source!$D311,Ishop!$B:$B,Source!$C311)</f>
        <v>0</v>
      </c>
      <c r="X311" s="11">
        <f>COUNTIFS(Ishop!$AG:$AG,Source!$X$1,Ishop!$BG:$BG,Source!$D311,Ishop!$B:$B,Source!$C311)</f>
        <v>0</v>
      </c>
      <c r="Y311" s="11">
        <f>COUNTIFS(Ishop!$AG:$AG,Source!$Y$1,Ishop!$BG:$BG,Source!$D311,Ishop!$B:$B,Source!$C311)</f>
        <v>0</v>
      </c>
      <c r="Z311" s="11">
        <f>COUNTIFS(Ishop!$AG:$AG,Source!$Z$1,Ishop!$BG:$BG,Source!$D311,Ishop!$B:$B,Source!$C311,Ishop!$J:$J,"OUI")</f>
        <v>0</v>
      </c>
      <c r="AA311" s="11">
        <f>COUNTIFS(Ishop!$AG:$AG,Source!$AA$1,Ishop!$BG:$BG,Source!$D311,Ishop!$B:$B,Source!$C311,Ishop!$J:$J,"OUI")</f>
        <v>0</v>
      </c>
      <c r="AB311" s="11">
        <f>COUNTIFS(Ishop!$AG:$AG,Source!$AB$1,Ishop!$BG:$BG,Source!$D311,Ishop!$B:$B,Source!$C311,Ishop!$J:$J,"OUI")</f>
        <v>0</v>
      </c>
      <c r="AC311" s="11">
        <f>COUNTIFS(Ishop!$AG:$AG,Source!$AC$1,Ishop!$BG:$BG,Source!$D311,Ishop!$B:$B,Source!$C311,Ishop!$J:$J,"OUI")</f>
        <v>0</v>
      </c>
      <c r="AD311" s="11">
        <f>COUNTIFS(Ishop!$AG:$AG,Source!$AD$1,Ishop!$BG:$BG,Source!$D311,Ishop!$B:$B,Source!$C311,Ishop!$J:$J,"OUI")</f>
        <v>0</v>
      </c>
      <c r="AE311" s="11">
        <f>COUNTIFS(Ishop!$AG:$AG,Source!$AE$1,Ishop!$BG:$BG,Source!$D311,Ishop!$B:$B,Source!$C311,Ishop!$J:$J,"OUI")</f>
        <v>0</v>
      </c>
      <c r="AF311" s="11">
        <f>COUNTIFS(Ishop!$AG:$AG,Source!$AF$1,Ishop!$BG:$BG,Source!$D311,Ishop!$B:$B,Source!$C311,Ishop!$J:$J,"OUI")</f>
        <v>0</v>
      </c>
      <c r="AG311" s="11">
        <f>COUNTIFS(Ishop!$AG:$AG,Source!$AG$1,Ishop!$BG:$BG,Source!$D311,Ishop!$B:$B,Source!$C311,Ishop!$J:$J,"OUI")</f>
        <v>0</v>
      </c>
      <c r="AH311" s="11">
        <f>COUNTIFS(Ishop!$AG:$AG,Source!$AH$1,Ishop!$BG:$BG,Source!$D311,Ishop!$B:$B,Source!$C311,Ishop!$J:$J,"OUI")</f>
        <v>0</v>
      </c>
      <c r="AI311" s="11">
        <f>COUNTIFS(Ishop!$AG:$AG,Source!$AI$1,Ishop!$BG:$BG,Source!$D311,Ishop!$B:$B,Source!$C311,Ishop!$J:$J,"OUI")</f>
        <v>0</v>
      </c>
      <c r="AJ311" s="11">
        <f>COUNTIFS(Ishop!$AG:$AG,Source!$AJ$1,Ishop!$BG:$BG,Source!$D311,Ishop!$B:$B,Source!$C311,Ishop!$J:$J,"OUI")</f>
        <v>0</v>
      </c>
      <c r="AK311" s="11">
        <f>COUNTIFS(Ishop!$AG:$AG,Source!$AK$1,Ishop!$BG:$BG,Source!$D311,Ishop!$B:$B,Source!$C311,Ishop!$J:$J,"OUI")</f>
        <v>0</v>
      </c>
      <c r="AL311" s="11">
        <f>COUNTIFS(Ishop!$AG:$AG,Source!$AL$1,Ishop!$BG:$BG,Source!$D311,Ishop!$B:$B,Source!$C311,Ishop!$J:$J,"OUI")</f>
        <v>0</v>
      </c>
      <c r="AM311" s="11">
        <f>COUNTIFS(Ishop!$AG:$AG,Source!$AM$1,Ishop!$BG:$BG,Source!$D311,Ishop!$B:$B,Source!$C311,Ishop!$J:$J,"OUI")</f>
        <v>0</v>
      </c>
      <c r="AN311" s="11">
        <f>COUNTIFS(Dolmen!$W:$W,"Sensatio",Dolmen!$O:$O,Source!D311,Dolmen!$F:$F,Source!C311)</f>
        <v>0</v>
      </c>
      <c r="AO311" s="11">
        <f>COUNTIFS(Dolmen!$AC:$AC,"Bbox Miami",Dolmen!$O:$O,Source!D311,Dolmen!$F:$F,Source!C311)</f>
        <v>0</v>
      </c>
      <c r="AP311" s="11">
        <f>COUNTIFS(Dolmen!$AD:$AD,"1",Dolmen!$W:$W,"",Dolmen!$O:$O,Source!D311,Dolmen!$F:$F,Source!C311)</f>
        <v>0</v>
      </c>
      <c r="AQ311" s="11">
        <f>COUNTIFS(Dolmen!$W:$W,"Sensation",Dolmen!$Y:$Y,"1",Dolmen!$O:$O,Source!D311,Dolmen!$F:$F,Source!C311)</f>
        <v>0</v>
      </c>
      <c r="AR311" s="11">
        <f>COUNTIFS(Dolmen!$AC:$AC,"Bbox Miami",Dolmen!$Y:$Y,"1",Dolmen!$O:$O,Source!D311,Dolmen!$F:$F,Source!C311)</f>
        <v>0</v>
      </c>
      <c r="AS311" s="11">
        <f>COUNTIFS(Dolmen!$AD:$AD,"1",Dolmen!$W:$W,"",Dolmen!$Y:$Y,"1",Dolmen!$O:$O,Source!D311,Dolmen!$F:$F,Source!C311)</f>
        <v>0</v>
      </c>
      <c r="AT311" s="11">
        <f t="shared" si="116"/>
        <v>0</v>
      </c>
      <c r="AU311" s="11">
        <f t="shared" si="117"/>
        <v>0</v>
      </c>
      <c r="AV311" s="11">
        <f t="shared" si="118"/>
        <v>0</v>
      </c>
      <c r="AW311" s="11">
        <f t="shared" si="119"/>
        <v>0</v>
      </c>
      <c r="AX311" s="11">
        <f t="shared" si="120"/>
        <v>0</v>
      </c>
      <c r="AY311" s="11">
        <f t="shared" si="121"/>
        <v>0</v>
      </c>
      <c r="AZ311" s="11">
        <f t="shared" si="122"/>
        <v>0</v>
      </c>
      <c r="BA311" s="11">
        <f t="shared" si="123"/>
        <v>0</v>
      </c>
      <c r="BB311" s="11">
        <f t="shared" si="124"/>
        <v>0</v>
      </c>
      <c r="BC311" s="11">
        <f t="shared" si="125"/>
        <v>0</v>
      </c>
      <c r="BD311" s="11">
        <f>SUMIFS(Ishop!$BK:$BK,Ishop!$BG:$BG,Source!D311,Ishop!$B:$B,Source!C311)</f>
        <v>0</v>
      </c>
      <c r="BE311" s="11">
        <f>COUNTIFS(Ishop!$AW:$AW,"OUI",Ishop!$BG:$BG,Source!D311,Ishop!$B:$B,Source!C311)</f>
        <v>0</v>
      </c>
      <c r="BF311" s="11">
        <f t="shared" si="126"/>
        <v>0</v>
      </c>
      <c r="BG311" s="11">
        <f t="shared" si="127"/>
        <v>0</v>
      </c>
      <c r="BH311" s="11">
        <f t="shared" si="128"/>
        <v>0</v>
      </c>
      <c r="BI311" s="11">
        <f t="shared" si="129"/>
        <v>0</v>
      </c>
      <c r="BJ311" s="11">
        <f t="shared" si="130"/>
        <v>0</v>
      </c>
      <c r="BK311" s="11">
        <f t="shared" si="131"/>
        <v>0</v>
      </c>
      <c r="BL311" s="11">
        <f t="shared" si="132"/>
        <v>0</v>
      </c>
      <c r="BM311" s="11">
        <f t="shared" si="133"/>
        <v>0</v>
      </c>
      <c r="BN311" s="25">
        <f>Z311*Budget!$A$6</f>
        <v>0</v>
      </c>
      <c r="BO311" s="25">
        <f>AA311*(Budget!$B$6+Budget!$B$7)</f>
        <v>0</v>
      </c>
      <c r="BP311" s="25">
        <f>AB311*(Budget!$C$6+Budget!$C$7)</f>
        <v>0</v>
      </c>
      <c r="BQ311" s="25">
        <f>AC311*(Budget!$D$6+Budget!$D$7)</f>
        <v>0</v>
      </c>
      <c r="BR311" s="25">
        <f>AD311*(Budget!$E$6+Budget!$E$7)</f>
        <v>0</v>
      </c>
      <c r="BS311" s="25">
        <f>AE311*(Budget!$F$6+Budget!$F$7)</f>
        <v>0</v>
      </c>
      <c r="BT311" s="25">
        <f>AF311*(Budget!$G$6+Budget!$G$7)</f>
        <v>0</v>
      </c>
      <c r="BU311" s="25">
        <f>AG311*Budget!$H$6</f>
        <v>0</v>
      </c>
      <c r="BV311" s="25">
        <f>AH311*Budget!$I$6</f>
        <v>0</v>
      </c>
      <c r="BW311" s="25">
        <f>AI311*Budget!$J$6</f>
        <v>0</v>
      </c>
      <c r="BX311" s="25">
        <f>AJ311*Budget!$K$6</f>
        <v>0</v>
      </c>
      <c r="BY311" s="25">
        <f>AK311*Budget!$L$6</f>
        <v>0</v>
      </c>
      <c r="BZ311" s="25">
        <f>AL311*Budget!$M$6</f>
        <v>0</v>
      </c>
      <c r="CA311" s="25">
        <f>AM311*Budget!$N$6</f>
        <v>0</v>
      </c>
      <c r="CB311" s="25">
        <f>AQ311*Budget!$O$6</f>
        <v>0</v>
      </c>
      <c r="CC311" s="25">
        <f>AR311*Budget!$S$6</f>
        <v>0</v>
      </c>
      <c r="CD311" s="25">
        <f>AS311*Budget!$Q$6</f>
        <v>0</v>
      </c>
      <c r="CE311" s="25">
        <f t="shared" si="134"/>
        <v>0</v>
      </c>
      <c r="CF311" s="11" t="e">
        <f>COUNTIFS(#REF!,Source!E311,#REF!,Source!C311)</f>
        <v>#REF!</v>
      </c>
      <c r="CG311" s="11" t="str">
        <f t="shared" si="135"/>
        <v>--</v>
      </c>
    </row>
    <row r="312" spans="1:85" x14ac:dyDescent="0.25">
      <c r="A312" t="str">
        <f>IFERROR(VLOOKUP(MONTH(C312),Date!$A$2:$B$13,2,0),"--")</f>
        <v>Mars</v>
      </c>
      <c r="B312" s="11">
        <f t="shared" si="114"/>
        <v>14</v>
      </c>
      <c r="C312" s="28">
        <f t="shared" si="136"/>
        <v>42094</v>
      </c>
      <c r="D312" s="29" t="s">
        <v>219</v>
      </c>
      <c r="E312" s="30" t="str">
        <f>IFERROR(VLOOKUP(D312,Listing!$A:$B,2,0),"--")</f>
        <v>A44037</v>
      </c>
      <c r="F312" s="30" t="str">
        <f>IFERROR(VLOOKUP(D312,Listing!$A:$E,5,0),"-")</f>
        <v>ESSMALKI ZAKIA</v>
      </c>
      <c r="G312" s="4">
        <f>IFERROR(VLOOKUP(D312,Listing!$A:$F,6,0),"--")</f>
        <v>42107</v>
      </c>
      <c r="H312" s="11" t="str">
        <f>IFERROR(VLOOKUP(D312,Listing!$A:$D,4,0),"--")</f>
        <v>NAJOUA ALLAOULAHCEN</v>
      </c>
      <c r="I312" s="11" t="str">
        <f t="shared" si="115"/>
        <v>AAC</v>
      </c>
      <c r="J312" s="31">
        <f>IFERROR(COUNTIFS(Ishop!$BG:$BG,Source!D312,Ishop!$B:$B,Source!C312),"--")</f>
        <v>0</v>
      </c>
      <c r="K312" s="11">
        <f>IFERROR(COUNTIFS(Ishop!$BG:$BG,Source!D312,Ishop!$B:$B,Source!C312,Ishop!$J:$J,"OUI"),"--")</f>
        <v>0</v>
      </c>
      <c r="L312" s="11">
        <f>COUNTIFS(Ishop!$AG:$AG,Source!$L$1,Ishop!$BG:$BG,Source!$D312,Ishop!$B:$B,Source!$C312)</f>
        <v>0</v>
      </c>
      <c r="M312" s="11">
        <f>COUNTIFS(Ishop!$AG:$AG,Source!$M$1,Ishop!$BG:$BG,Source!$D312,Ishop!$B:$B,Source!$C312)</f>
        <v>0</v>
      </c>
      <c r="N312" s="11">
        <f>COUNTIFS(Ishop!$AG:$AG,Source!$N$1,Ishop!$BG:$BG,Source!$D312,Ishop!$B:$B,Source!$C312)</f>
        <v>0</v>
      </c>
      <c r="O312" s="11">
        <f>COUNTIFS(Ishop!$AG:$AG,Source!$O$1,Ishop!$BG:$BG,Source!$D312,Ishop!$B:$B,Source!$C312)</f>
        <v>0</v>
      </c>
      <c r="P312" s="11">
        <f>COUNTIFS(Ishop!$AG:$AG,Source!$P$1,Ishop!$BG:$BG,Source!$D312,Ishop!$B:$B,Source!$C312)</f>
        <v>0</v>
      </c>
      <c r="Q312" s="11">
        <f>COUNTIFS(Ishop!$AG:$AG,Source!$Q$1,Ishop!$BG:$BG,Source!$D312,Ishop!$B:$B,Source!$C312)</f>
        <v>0</v>
      </c>
      <c r="R312" s="11">
        <f>COUNTIFS(Ishop!$AG:$AG,Source!$R$1,Ishop!$BG:$BG,Source!$D312,Ishop!$B:$B,Source!$C312)</f>
        <v>0</v>
      </c>
      <c r="S312" s="11">
        <f>COUNTIFS(Ishop!$AG:$AG,Source!$S$1,Ishop!$BG:$BG,Source!$D312,Ishop!$B:$B,Source!$C312)</f>
        <v>0</v>
      </c>
      <c r="T312" s="11">
        <f>COUNTIFS(Ishop!$AG:$AG,Source!$T$1,Ishop!$BG:$BG,Source!$D312,Ishop!$B:$B,Source!$C312)</f>
        <v>0</v>
      </c>
      <c r="U312" s="11">
        <f>COUNTIFS(Ishop!$AG:$AG,Source!$U$1,Ishop!$BG:$BG,Source!$D312,Ishop!$B:$B,Source!$C312)</f>
        <v>0</v>
      </c>
      <c r="V312" s="11">
        <f>COUNTIFS(Ishop!$AG:$AG,Source!$V$1,Ishop!$BG:$BG,Source!$D312,Ishop!$B:$B,Source!$C312)</f>
        <v>0</v>
      </c>
      <c r="W312" s="11">
        <f>COUNTIFS(Ishop!$AG:$AG,Source!$W$1,Ishop!$BG:$BG,Source!$D312,Ishop!$B:$B,Source!$C312)</f>
        <v>0</v>
      </c>
      <c r="X312" s="11">
        <f>COUNTIFS(Ishop!$AG:$AG,Source!$X$1,Ishop!$BG:$BG,Source!$D312,Ishop!$B:$B,Source!$C312)</f>
        <v>0</v>
      </c>
      <c r="Y312" s="11">
        <f>COUNTIFS(Ishop!$AG:$AG,Source!$Y$1,Ishop!$BG:$BG,Source!$D312,Ishop!$B:$B,Source!$C312)</f>
        <v>0</v>
      </c>
      <c r="Z312" s="11">
        <f>COUNTIFS(Ishop!$AG:$AG,Source!$Z$1,Ishop!$BG:$BG,Source!$D312,Ishop!$B:$B,Source!$C312,Ishop!$J:$J,"OUI")</f>
        <v>0</v>
      </c>
      <c r="AA312" s="11">
        <f>COUNTIFS(Ishop!$AG:$AG,Source!$AA$1,Ishop!$BG:$BG,Source!$D312,Ishop!$B:$B,Source!$C312,Ishop!$J:$J,"OUI")</f>
        <v>0</v>
      </c>
      <c r="AB312" s="11">
        <f>COUNTIFS(Ishop!$AG:$AG,Source!$AB$1,Ishop!$BG:$BG,Source!$D312,Ishop!$B:$B,Source!$C312,Ishop!$J:$J,"OUI")</f>
        <v>0</v>
      </c>
      <c r="AC312" s="11">
        <f>COUNTIFS(Ishop!$AG:$AG,Source!$AC$1,Ishop!$BG:$BG,Source!$D312,Ishop!$B:$B,Source!$C312,Ishop!$J:$J,"OUI")</f>
        <v>0</v>
      </c>
      <c r="AD312" s="11">
        <f>COUNTIFS(Ishop!$AG:$AG,Source!$AD$1,Ishop!$BG:$BG,Source!$D312,Ishop!$B:$B,Source!$C312,Ishop!$J:$J,"OUI")</f>
        <v>0</v>
      </c>
      <c r="AE312" s="11">
        <f>COUNTIFS(Ishop!$AG:$AG,Source!$AE$1,Ishop!$BG:$BG,Source!$D312,Ishop!$B:$B,Source!$C312,Ishop!$J:$J,"OUI")</f>
        <v>0</v>
      </c>
      <c r="AF312" s="11">
        <f>COUNTIFS(Ishop!$AG:$AG,Source!$AF$1,Ishop!$BG:$BG,Source!$D312,Ishop!$B:$B,Source!$C312,Ishop!$J:$J,"OUI")</f>
        <v>0</v>
      </c>
      <c r="AG312" s="11">
        <f>COUNTIFS(Ishop!$AG:$AG,Source!$AG$1,Ishop!$BG:$BG,Source!$D312,Ishop!$B:$B,Source!$C312,Ishop!$J:$J,"OUI")</f>
        <v>0</v>
      </c>
      <c r="AH312" s="11">
        <f>COUNTIFS(Ishop!$AG:$AG,Source!$AH$1,Ishop!$BG:$BG,Source!$D312,Ishop!$B:$B,Source!$C312,Ishop!$J:$J,"OUI")</f>
        <v>0</v>
      </c>
      <c r="AI312" s="11">
        <f>COUNTIFS(Ishop!$AG:$AG,Source!$AI$1,Ishop!$BG:$BG,Source!$D312,Ishop!$B:$B,Source!$C312,Ishop!$J:$J,"OUI")</f>
        <v>0</v>
      </c>
      <c r="AJ312" s="11">
        <f>COUNTIFS(Ishop!$AG:$AG,Source!$AJ$1,Ishop!$BG:$BG,Source!$D312,Ishop!$B:$B,Source!$C312,Ishop!$J:$J,"OUI")</f>
        <v>0</v>
      </c>
      <c r="AK312" s="11">
        <f>COUNTIFS(Ishop!$AG:$AG,Source!$AK$1,Ishop!$BG:$BG,Source!$D312,Ishop!$B:$B,Source!$C312,Ishop!$J:$J,"OUI")</f>
        <v>0</v>
      </c>
      <c r="AL312" s="11">
        <f>COUNTIFS(Ishop!$AG:$AG,Source!$AL$1,Ishop!$BG:$BG,Source!$D312,Ishop!$B:$B,Source!$C312,Ishop!$J:$J,"OUI")</f>
        <v>0</v>
      </c>
      <c r="AM312" s="11">
        <f>COUNTIFS(Ishop!$AG:$AG,Source!$AM$1,Ishop!$BG:$BG,Source!$D312,Ishop!$B:$B,Source!$C312,Ishop!$J:$J,"OUI")</f>
        <v>0</v>
      </c>
      <c r="AN312" s="11">
        <f>COUNTIFS(Dolmen!$W:$W,"Sensatio",Dolmen!$O:$O,Source!D312,Dolmen!$F:$F,Source!C312)</f>
        <v>0</v>
      </c>
      <c r="AO312" s="11">
        <f>COUNTIFS(Dolmen!$AC:$AC,"Bbox Miami",Dolmen!$O:$O,Source!D312,Dolmen!$F:$F,Source!C312)</f>
        <v>0</v>
      </c>
      <c r="AP312" s="11">
        <f>COUNTIFS(Dolmen!$AD:$AD,"1",Dolmen!$W:$W,"",Dolmen!$O:$O,Source!D312,Dolmen!$F:$F,Source!C312)</f>
        <v>0</v>
      </c>
      <c r="AQ312" s="11">
        <f>COUNTIFS(Dolmen!$W:$W,"Sensation",Dolmen!$Y:$Y,"1",Dolmen!$O:$O,Source!D312,Dolmen!$F:$F,Source!C312)</f>
        <v>0</v>
      </c>
      <c r="AR312" s="11">
        <f>COUNTIFS(Dolmen!$AC:$AC,"Bbox Miami",Dolmen!$Y:$Y,"1",Dolmen!$O:$O,Source!D312,Dolmen!$F:$F,Source!C312)</f>
        <v>0</v>
      </c>
      <c r="AS312" s="11">
        <f>COUNTIFS(Dolmen!$AD:$AD,"1",Dolmen!$W:$W,"",Dolmen!$Y:$Y,"1",Dolmen!$O:$O,Source!D312,Dolmen!$F:$F,Source!C312)</f>
        <v>0</v>
      </c>
      <c r="AT312" s="11">
        <f t="shared" si="116"/>
        <v>0</v>
      </c>
      <c r="AU312" s="11">
        <f t="shared" si="117"/>
        <v>0</v>
      </c>
      <c r="AV312" s="11">
        <f t="shared" si="118"/>
        <v>0</v>
      </c>
      <c r="AW312" s="11">
        <f t="shared" si="119"/>
        <v>0</v>
      </c>
      <c r="AX312" s="11">
        <f t="shared" si="120"/>
        <v>0</v>
      </c>
      <c r="AY312" s="11">
        <f t="shared" si="121"/>
        <v>0</v>
      </c>
      <c r="AZ312" s="11">
        <f t="shared" si="122"/>
        <v>0</v>
      </c>
      <c r="BA312" s="11">
        <f t="shared" si="123"/>
        <v>0</v>
      </c>
      <c r="BB312" s="11">
        <f t="shared" si="124"/>
        <v>0</v>
      </c>
      <c r="BC312" s="11">
        <f t="shared" si="125"/>
        <v>0</v>
      </c>
      <c r="BD312" s="11">
        <f>SUMIFS(Ishop!$BK:$BK,Ishop!$BG:$BG,Source!D312,Ishop!$B:$B,Source!C312)</f>
        <v>0</v>
      </c>
      <c r="BE312" s="11">
        <f>COUNTIFS(Ishop!$AW:$AW,"OUI",Ishop!$BG:$BG,Source!D312,Ishop!$B:$B,Source!C312)</f>
        <v>0</v>
      </c>
      <c r="BF312" s="11">
        <f t="shared" si="126"/>
        <v>0</v>
      </c>
      <c r="BG312" s="11">
        <f t="shared" si="127"/>
        <v>0</v>
      </c>
      <c r="BH312" s="11">
        <f t="shared" si="128"/>
        <v>0</v>
      </c>
      <c r="BI312" s="11">
        <f t="shared" si="129"/>
        <v>0</v>
      </c>
      <c r="BJ312" s="11">
        <f t="shared" si="130"/>
        <v>0</v>
      </c>
      <c r="BK312" s="11">
        <f t="shared" si="131"/>
        <v>0</v>
      </c>
      <c r="BL312" s="11">
        <f t="shared" si="132"/>
        <v>0</v>
      </c>
      <c r="BM312" s="11">
        <f t="shared" si="133"/>
        <v>0</v>
      </c>
      <c r="BN312" s="25">
        <f>Z312*Budget!$A$6</f>
        <v>0</v>
      </c>
      <c r="BO312" s="25">
        <f>AA312*(Budget!$B$6+Budget!$B$7)</f>
        <v>0</v>
      </c>
      <c r="BP312" s="25">
        <f>AB312*(Budget!$C$6+Budget!$C$7)</f>
        <v>0</v>
      </c>
      <c r="BQ312" s="25">
        <f>AC312*(Budget!$D$6+Budget!$D$7)</f>
        <v>0</v>
      </c>
      <c r="BR312" s="25">
        <f>AD312*(Budget!$E$6+Budget!$E$7)</f>
        <v>0</v>
      </c>
      <c r="BS312" s="25">
        <f>AE312*(Budget!$F$6+Budget!$F$7)</f>
        <v>0</v>
      </c>
      <c r="BT312" s="25">
        <f>AF312*(Budget!$G$6+Budget!$G$7)</f>
        <v>0</v>
      </c>
      <c r="BU312" s="25">
        <f>AG312*Budget!$H$6</f>
        <v>0</v>
      </c>
      <c r="BV312" s="25">
        <f>AH312*Budget!$I$6</f>
        <v>0</v>
      </c>
      <c r="BW312" s="25">
        <f>AI312*Budget!$J$6</f>
        <v>0</v>
      </c>
      <c r="BX312" s="25">
        <f>AJ312*Budget!$K$6</f>
        <v>0</v>
      </c>
      <c r="BY312" s="25">
        <f>AK312*Budget!$L$6</f>
        <v>0</v>
      </c>
      <c r="BZ312" s="25">
        <f>AL312*Budget!$M$6</f>
        <v>0</v>
      </c>
      <c r="CA312" s="25">
        <f>AM312*Budget!$N$6</f>
        <v>0</v>
      </c>
      <c r="CB312" s="25">
        <f>AQ312*Budget!$O$6</f>
        <v>0</v>
      </c>
      <c r="CC312" s="25">
        <f>AR312*Budget!$S$6</f>
        <v>0</v>
      </c>
      <c r="CD312" s="25">
        <f>AS312*Budget!$Q$6</f>
        <v>0</v>
      </c>
      <c r="CE312" s="25">
        <f t="shared" si="134"/>
        <v>0</v>
      </c>
      <c r="CF312" s="11" t="e">
        <f>COUNTIFS(#REF!,Source!E312,#REF!,Source!C312)</f>
        <v>#REF!</v>
      </c>
      <c r="CG312" s="11" t="str">
        <f t="shared" si="135"/>
        <v>--</v>
      </c>
    </row>
    <row r="313" spans="1:85" x14ac:dyDescent="0.25">
      <c r="A313" t="str">
        <f>IFERROR(VLOOKUP(MONTH(C313),Date!$A$2:$B$13,2,0),"--")</f>
        <v>Mars</v>
      </c>
      <c r="B313" s="11">
        <f t="shared" si="114"/>
        <v>14</v>
      </c>
      <c r="C313" s="28">
        <f t="shared" si="136"/>
        <v>42094</v>
      </c>
      <c r="D313" s="29" t="s">
        <v>220</v>
      </c>
      <c r="E313" s="30" t="str">
        <f>IFERROR(VLOOKUP(D313,Listing!$A:$B,2,0),"--")</f>
        <v>A44053</v>
      </c>
      <c r="F313" s="30" t="str">
        <f>IFERROR(VLOOKUP(D313,Listing!$A:$E,5,0),"-")</f>
        <v>SALMAN NABIL</v>
      </c>
      <c r="G313" s="4">
        <f>IFERROR(VLOOKUP(D313,Listing!$A:$F,6,0),"--")</f>
        <v>42107</v>
      </c>
      <c r="H313" s="11" t="str">
        <f>IFERROR(VLOOKUP(D313,Listing!$A:$D,4,0),"--")</f>
        <v>NAJOUA ALLAOULAHCEN</v>
      </c>
      <c r="I313" s="11" t="str">
        <f t="shared" si="115"/>
        <v>AAC</v>
      </c>
      <c r="J313" s="31">
        <f>IFERROR(COUNTIFS(Ishop!$BG:$BG,Source!D313,Ishop!$B:$B,Source!C313),"--")</f>
        <v>0</v>
      </c>
      <c r="K313" s="11">
        <f>IFERROR(COUNTIFS(Ishop!$BG:$BG,Source!D313,Ishop!$B:$B,Source!C313,Ishop!$J:$J,"OUI"),"--")</f>
        <v>0</v>
      </c>
      <c r="L313" s="11">
        <f>COUNTIFS(Ishop!$AG:$AG,Source!$L$1,Ishop!$BG:$BG,Source!$D313,Ishop!$B:$B,Source!$C313)</f>
        <v>0</v>
      </c>
      <c r="M313" s="11">
        <f>COUNTIFS(Ishop!$AG:$AG,Source!$M$1,Ishop!$BG:$BG,Source!$D313,Ishop!$B:$B,Source!$C313)</f>
        <v>0</v>
      </c>
      <c r="N313" s="11">
        <f>COUNTIFS(Ishop!$AG:$AG,Source!$N$1,Ishop!$BG:$BG,Source!$D313,Ishop!$B:$B,Source!$C313)</f>
        <v>0</v>
      </c>
      <c r="O313" s="11">
        <f>COUNTIFS(Ishop!$AG:$AG,Source!$O$1,Ishop!$BG:$BG,Source!$D313,Ishop!$B:$B,Source!$C313)</f>
        <v>0</v>
      </c>
      <c r="P313" s="11">
        <f>COUNTIFS(Ishop!$AG:$AG,Source!$P$1,Ishop!$BG:$BG,Source!$D313,Ishop!$B:$B,Source!$C313)</f>
        <v>0</v>
      </c>
      <c r="Q313" s="11">
        <f>COUNTIFS(Ishop!$AG:$AG,Source!$Q$1,Ishop!$BG:$BG,Source!$D313,Ishop!$B:$B,Source!$C313)</f>
        <v>0</v>
      </c>
      <c r="R313" s="11">
        <f>COUNTIFS(Ishop!$AG:$AG,Source!$R$1,Ishop!$BG:$BG,Source!$D313,Ishop!$B:$B,Source!$C313)</f>
        <v>0</v>
      </c>
      <c r="S313" s="11">
        <f>COUNTIFS(Ishop!$AG:$AG,Source!$S$1,Ishop!$BG:$BG,Source!$D313,Ishop!$B:$B,Source!$C313)</f>
        <v>0</v>
      </c>
      <c r="T313" s="11">
        <f>COUNTIFS(Ishop!$AG:$AG,Source!$T$1,Ishop!$BG:$BG,Source!$D313,Ishop!$B:$B,Source!$C313)</f>
        <v>0</v>
      </c>
      <c r="U313" s="11">
        <f>COUNTIFS(Ishop!$AG:$AG,Source!$U$1,Ishop!$BG:$BG,Source!$D313,Ishop!$B:$B,Source!$C313)</f>
        <v>0</v>
      </c>
      <c r="V313" s="11">
        <f>COUNTIFS(Ishop!$AG:$AG,Source!$V$1,Ishop!$BG:$BG,Source!$D313,Ishop!$B:$B,Source!$C313)</f>
        <v>0</v>
      </c>
      <c r="W313" s="11">
        <f>COUNTIFS(Ishop!$AG:$AG,Source!$W$1,Ishop!$BG:$BG,Source!$D313,Ishop!$B:$B,Source!$C313)</f>
        <v>0</v>
      </c>
      <c r="X313" s="11">
        <f>COUNTIFS(Ishop!$AG:$AG,Source!$X$1,Ishop!$BG:$BG,Source!$D313,Ishop!$B:$B,Source!$C313)</f>
        <v>0</v>
      </c>
      <c r="Y313" s="11">
        <f>COUNTIFS(Ishop!$AG:$AG,Source!$Y$1,Ishop!$BG:$BG,Source!$D313,Ishop!$B:$B,Source!$C313)</f>
        <v>0</v>
      </c>
      <c r="Z313" s="11">
        <f>COUNTIFS(Ishop!$AG:$AG,Source!$Z$1,Ishop!$BG:$BG,Source!$D313,Ishop!$B:$B,Source!$C313,Ishop!$J:$J,"OUI")</f>
        <v>0</v>
      </c>
      <c r="AA313" s="11">
        <f>COUNTIFS(Ishop!$AG:$AG,Source!$AA$1,Ishop!$BG:$BG,Source!$D313,Ishop!$B:$B,Source!$C313,Ishop!$J:$J,"OUI")</f>
        <v>0</v>
      </c>
      <c r="AB313" s="11">
        <f>COUNTIFS(Ishop!$AG:$AG,Source!$AB$1,Ishop!$BG:$BG,Source!$D313,Ishop!$B:$B,Source!$C313,Ishop!$J:$J,"OUI")</f>
        <v>0</v>
      </c>
      <c r="AC313" s="11">
        <f>COUNTIFS(Ishop!$AG:$AG,Source!$AC$1,Ishop!$BG:$BG,Source!$D313,Ishop!$B:$B,Source!$C313,Ishop!$J:$J,"OUI")</f>
        <v>0</v>
      </c>
      <c r="AD313" s="11">
        <f>COUNTIFS(Ishop!$AG:$AG,Source!$AD$1,Ishop!$BG:$BG,Source!$D313,Ishop!$B:$B,Source!$C313,Ishop!$J:$J,"OUI")</f>
        <v>0</v>
      </c>
      <c r="AE313" s="11">
        <f>COUNTIFS(Ishop!$AG:$AG,Source!$AE$1,Ishop!$BG:$BG,Source!$D313,Ishop!$B:$B,Source!$C313,Ishop!$J:$J,"OUI")</f>
        <v>0</v>
      </c>
      <c r="AF313" s="11">
        <f>COUNTIFS(Ishop!$AG:$AG,Source!$AF$1,Ishop!$BG:$BG,Source!$D313,Ishop!$B:$B,Source!$C313,Ishop!$J:$J,"OUI")</f>
        <v>0</v>
      </c>
      <c r="AG313" s="11">
        <f>COUNTIFS(Ishop!$AG:$AG,Source!$AG$1,Ishop!$BG:$BG,Source!$D313,Ishop!$B:$B,Source!$C313,Ishop!$J:$J,"OUI")</f>
        <v>0</v>
      </c>
      <c r="AH313" s="11">
        <f>COUNTIFS(Ishop!$AG:$AG,Source!$AH$1,Ishop!$BG:$BG,Source!$D313,Ishop!$B:$B,Source!$C313,Ishop!$J:$J,"OUI")</f>
        <v>0</v>
      </c>
      <c r="AI313" s="11">
        <f>COUNTIFS(Ishop!$AG:$AG,Source!$AI$1,Ishop!$BG:$BG,Source!$D313,Ishop!$B:$B,Source!$C313,Ishop!$J:$J,"OUI")</f>
        <v>0</v>
      </c>
      <c r="AJ313" s="11">
        <f>COUNTIFS(Ishop!$AG:$AG,Source!$AJ$1,Ishop!$BG:$BG,Source!$D313,Ishop!$B:$B,Source!$C313,Ishop!$J:$J,"OUI")</f>
        <v>0</v>
      </c>
      <c r="AK313" s="11">
        <f>COUNTIFS(Ishop!$AG:$AG,Source!$AK$1,Ishop!$BG:$BG,Source!$D313,Ishop!$B:$B,Source!$C313,Ishop!$J:$J,"OUI")</f>
        <v>0</v>
      </c>
      <c r="AL313" s="11">
        <f>COUNTIFS(Ishop!$AG:$AG,Source!$AL$1,Ishop!$BG:$BG,Source!$D313,Ishop!$B:$B,Source!$C313,Ishop!$J:$J,"OUI")</f>
        <v>0</v>
      </c>
      <c r="AM313" s="11">
        <f>COUNTIFS(Ishop!$AG:$AG,Source!$AM$1,Ishop!$BG:$BG,Source!$D313,Ishop!$B:$B,Source!$C313,Ishop!$J:$J,"OUI")</f>
        <v>0</v>
      </c>
      <c r="AN313" s="11">
        <f>COUNTIFS(Dolmen!$W:$W,"Sensatio",Dolmen!$O:$O,Source!D313,Dolmen!$F:$F,Source!C313)</f>
        <v>0</v>
      </c>
      <c r="AO313" s="11">
        <f>COUNTIFS(Dolmen!$AC:$AC,"Bbox Miami",Dolmen!$O:$O,Source!D313,Dolmen!$F:$F,Source!C313)</f>
        <v>0</v>
      </c>
      <c r="AP313" s="11">
        <f>COUNTIFS(Dolmen!$AD:$AD,"1",Dolmen!$W:$W,"",Dolmen!$O:$O,Source!D313,Dolmen!$F:$F,Source!C313)</f>
        <v>0</v>
      </c>
      <c r="AQ313" s="11">
        <f>COUNTIFS(Dolmen!$W:$W,"Sensation",Dolmen!$Y:$Y,"1",Dolmen!$O:$O,Source!D313,Dolmen!$F:$F,Source!C313)</f>
        <v>0</v>
      </c>
      <c r="AR313" s="11">
        <f>COUNTIFS(Dolmen!$AC:$AC,"Bbox Miami",Dolmen!$Y:$Y,"1",Dolmen!$O:$O,Source!D313,Dolmen!$F:$F,Source!C313)</f>
        <v>0</v>
      </c>
      <c r="AS313" s="11">
        <f>COUNTIFS(Dolmen!$AD:$AD,"1",Dolmen!$W:$W,"",Dolmen!$Y:$Y,"1",Dolmen!$O:$O,Source!D313,Dolmen!$F:$F,Source!C313)</f>
        <v>0</v>
      </c>
      <c r="AT313" s="11">
        <f t="shared" si="116"/>
        <v>0</v>
      </c>
      <c r="AU313" s="11">
        <f t="shared" si="117"/>
        <v>0</v>
      </c>
      <c r="AV313" s="11">
        <f t="shared" si="118"/>
        <v>0</v>
      </c>
      <c r="AW313" s="11">
        <f t="shared" si="119"/>
        <v>0</v>
      </c>
      <c r="AX313" s="11">
        <f t="shared" si="120"/>
        <v>0</v>
      </c>
      <c r="AY313" s="11">
        <f t="shared" si="121"/>
        <v>0</v>
      </c>
      <c r="AZ313" s="11">
        <f t="shared" si="122"/>
        <v>0</v>
      </c>
      <c r="BA313" s="11">
        <f t="shared" si="123"/>
        <v>0</v>
      </c>
      <c r="BB313" s="11">
        <f t="shared" si="124"/>
        <v>0</v>
      </c>
      <c r="BC313" s="11">
        <f t="shared" si="125"/>
        <v>0</v>
      </c>
      <c r="BD313" s="11">
        <f>SUMIFS(Ishop!$BK:$BK,Ishop!$BG:$BG,Source!D313,Ishop!$B:$B,Source!C313)</f>
        <v>0</v>
      </c>
      <c r="BE313" s="11">
        <f>COUNTIFS(Ishop!$AW:$AW,"OUI",Ishop!$BG:$BG,Source!D313,Ishop!$B:$B,Source!C313)</f>
        <v>0</v>
      </c>
      <c r="BF313" s="11">
        <f t="shared" si="126"/>
        <v>0</v>
      </c>
      <c r="BG313" s="11">
        <f t="shared" si="127"/>
        <v>0</v>
      </c>
      <c r="BH313" s="11">
        <f t="shared" si="128"/>
        <v>0</v>
      </c>
      <c r="BI313" s="11">
        <f t="shared" si="129"/>
        <v>0</v>
      </c>
      <c r="BJ313" s="11">
        <f t="shared" si="130"/>
        <v>0</v>
      </c>
      <c r="BK313" s="11">
        <f t="shared" si="131"/>
        <v>0</v>
      </c>
      <c r="BL313" s="11">
        <f t="shared" si="132"/>
        <v>0</v>
      </c>
      <c r="BM313" s="11">
        <f t="shared" si="133"/>
        <v>0</v>
      </c>
      <c r="BN313" s="25">
        <f>Z313*Budget!$A$6</f>
        <v>0</v>
      </c>
      <c r="BO313" s="25">
        <f>AA313*(Budget!$B$6+Budget!$B$7)</f>
        <v>0</v>
      </c>
      <c r="BP313" s="25">
        <f>AB313*(Budget!$C$6+Budget!$C$7)</f>
        <v>0</v>
      </c>
      <c r="BQ313" s="25">
        <f>AC313*(Budget!$D$6+Budget!$D$7)</f>
        <v>0</v>
      </c>
      <c r="BR313" s="25">
        <f>AD313*(Budget!$E$6+Budget!$E$7)</f>
        <v>0</v>
      </c>
      <c r="BS313" s="25">
        <f>AE313*(Budget!$F$6+Budget!$F$7)</f>
        <v>0</v>
      </c>
      <c r="BT313" s="25">
        <f>AF313*(Budget!$G$6+Budget!$G$7)</f>
        <v>0</v>
      </c>
      <c r="BU313" s="25">
        <f>AG313*Budget!$H$6</f>
        <v>0</v>
      </c>
      <c r="BV313" s="25">
        <f>AH313*Budget!$I$6</f>
        <v>0</v>
      </c>
      <c r="BW313" s="25">
        <f>AI313*Budget!$J$6</f>
        <v>0</v>
      </c>
      <c r="BX313" s="25">
        <f>AJ313*Budget!$K$6</f>
        <v>0</v>
      </c>
      <c r="BY313" s="25">
        <f>AK313*Budget!$L$6</f>
        <v>0</v>
      </c>
      <c r="BZ313" s="25">
        <f>AL313*Budget!$M$6</f>
        <v>0</v>
      </c>
      <c r="CA313" s="25">
        <f>AM313*Budget!$N$6</f>
        <v>0</v>
      </c>
      <c r="CB313" s="25">
        <f>AQ313*Budget!$O$6</f>
        <v>0</v>
      </c>
      <c r="CC313" s="25">
        <f>AR313*Budget!$S$6</f>
        <v>0</v>
      </c>
      <c r="CD313" s="25">
        <f>AS313*Budget!$Q$6</f>
        <v>0</v>
      </c>
      <c r="CE313" s="25">
        <f t="shared" si="134"/>
        <v>0</v>
      </c>
      <c r="CF313" s="11" t="e">
        <f>COUNTIFS(#REF!,Source!E313,#REF!,Source!C313)</f>
        <v>#REF!</v>
      </c>
      <c r="CG313" s="11" t="str">
        <f t="shared" si="135"/>
        <v>--</v>
      </c>
    </row>
    <row r="314" spans="1:85" x14ac:dyDescent="0.25">
      <c r="A314" t="str">
        <f>IFERROR(VLOOKUP(MONTH(C314),Date!$A$2:$B$13,2,0),"--")</f>
        <v>Mars</v>
      </c>
      <c r="B314" s="11">
        <f t="shared" si="114"/>
        <v>14</v>
      </c>
      <c r="C314" s="28">
        <f t="shared" si="136"/>
        <v>42094</v>
      </c>
      <c r="D314" s="29" t="s">
        <v>221</v>
      </c>
      <c r="E314" s="30" t="str">
        <f>IFERROR(VLOOKUP(D314,Listing!$A:$B,2,0),"--")</f>
        <v>A44022</v>
      </c>
      <c r="F314" s="30" t="str">
        <f>IFERROR(VLOOKUP(D314,Listing!$A:$E,5,0),"-")</f>
        <v>EL YASSINI  ILHAM</v>
      </c>
      <c r="G314" s="4">
        <f>IFERROR(VLOOKUP(D314,Listing!$A:$F,6,0),"--")</f>
        <v>42079</v>
      </c>
      <c r="H314" s="11" t="str">
        <f>IFERROR(VLOOKUP(D314,Listing!$A:$D,4,0),"--")</f>
        <v>NAJOUA ALLAOULAHCEN</v>
      </c>
      <c r="I314" s="11" t="str">
        <f t="shared" si="115"/>
        <v>AAC</v>
      </c>
      <c r="J314" s="31">
        <f>IFERROR(COUNTIFS(Ishop!$BG:$BG,Source!D314,Ishop!$B:$B,Source!C314),"--")</f>
        <v>0</v>
      </c>
      <c r="K314" s="11">
        <f>IFERROR(COUNTIFS(Ishop!$BG:$BG,Source!D314,Ishop!$B:$B,Source!C314,Ishop!$J:$J,"OUI"),"--")</f>
        <v>0</v>
      </c>
      <c r="L314" s="11">
        <f>COUNTIFS(Ishop!$AG:$AG,Source!$L$1,Ishop!$BG:$BG,Source!$D314,Ishop!$B:$B,Source!$C314)</f>
        <v>0</v>
      </c>
      <c r="M314" s="11">
        <f>COUNTIFS(Ishop!$AG:$AG,Source!$M$1,Ishop!$BG:$BG,Source!$D314,Ishop!$B:$B,Source!$C314)</f>
        <v>0</v>
      </c>
      <c r="N314" s="11">
        <f>COUNTIFS(Ishop!$AG:$AG,Source!$N$1,Ishop!$BG:$BG,Source!$D314,Ishop!$B:$B,Source!$C314)</f>
        <v>0</v>
      </c>
      <c r="O314" s="11">
        <f>COUNTIFS(Ishop!$AG:$AG,Source!$O$1,Ishop!$BG:$BG,Source!$D314,Ishop!$B:$B,Source!$C314)</f>
        <v>0</v>
      </c>
      <c r="P314" s="11">
        <f>COUNTIFS(Ishop!$AG:$AG,Source!$P$1,Ishop!$BG:$BG,Source!$D314,Ishop!$B:$B,Source!$C314)</f>
        <v>0</v>
      </c>
      <c r="Q314" s="11">
        <f>COUNTIFS(Ishop!$AG:$AG,Source!$Q$1,Ishop!$BG:$BG,Source!$D314,Ishop!$B:$B,Source!$C314)</f>
        <v>0</v>
      </c>
      <c r="R314" s="11">
        <f>COUNTIFS(Ishop!$AG:$AG,Source!$R$1,Ishop!$BG:$BG,Source!$D314,Ishop!$B:$B,Source!$C314)</f>
        <v>0</v>
      </c>
      <c r="S314" s="11">
        <f>COUNTIFS(Ishop!$AG:$AG,Source!$S$1,Ishop!$BG:$BG,Source!$D314,Ishop!$B:$B,Source!$C314)</f>
        <v>0</v>
      </c>
      <c r="T314" s="11">
        <f>COUNTIFS(Ishop!$AG:$AG,Source!$T$1,Ishop!$BG:$BG,Source!$D314,Ishop!$B:$B,Source!$C314)</f>
        <v>0</v>
      </c>
      <c r="U314" s="11">
        <f>COUNTIFS(Ishop!$AG:$AG,Source!$U$1,Ishop!$BG:$BG,Source!$D314,Ishop!$B:$B,Source!$C314)</f>
        <v>0</v>
      </c>
      <c r="V314" s="11">
        <f>COUNTIFS(Ishop!$AG:$AG,Source!$V$1,Ishop!$BG:$BG,Source!$D314,Ishop!$B:$B,Source!$C314)</f>
        <v>0</v>
      </c>
      <c r="W314" s="11">
        <f>COUNTIFS(Ishop!$AG:$AG,Source!$W$1,Ishop!$BG:$BG,Source!$D314,Ishop!$B:$B,Source!$C314)</f>
        <v>0</v>
      </c>
      <c r="X314" s="11">
        <f>COUNTIFS(Ishop!$AG:$AG,Source!$X$1,Ishop!$BG:$BG,Source!$D314,Ishop!$B:$B,Source!$C314)</f>
        <v>0</v>
      </c>
      <c r="Y314" s="11">
        <f>COUNTIFS(Ishop!$AG:$AG,Source!$Y$1,Ishop!$BG:$BG,Source!$D314,Ishop!$B:$B,Source!$C314)</f>
        <v>0</v>
      </c>
      <c r="Z314" s="11">
        <f>COUNTIFS(Ishop!$AG:$AG,Source!$Z$1,Ishop!$BG:$BG,Source!$D314,Ishop!$B:$B,Source!$C314,Ishop!$J:$J,"OUI")</f>
        <v>0</v>
      </c>
      <c r="AA314" s="11">
        <f>COUNTIFS(Ishop!$AG:$AG,Source!$AA$1,Ishop!$BG:$BG,Source!$D314,Ishop!$B:$B,Source!$C314,Ishop!$J:$J,"OUI")</f>
        <v>0</v>
      </c>
      <c r="AB314" s="11">
        <f>COUNTIFS(Ishop!$AG:$AG,Source!$AB$1,Ishop!$BG:$BG,Source!$D314,Ishop!$B:$B,Source!$C314,Ishop!$J:$J,"OUI")</f>
        <v>0</v>
      </c>
      <c r="AC314" s="11">
        <f>COUNTIFS(Ishop!$AG:$AG,Source!$AC$1,Ishop!$BG:$BG,Source!$D314,Ishop!$B:$B,Source!$C314,Ishop!$J:$J,"OUI")</f>
        <v>0</v>
      </c>
      <c r="AD314" s="11">
        <f>COUNTIFS(Ishop!$AG:$AG,Source!$AD$1,Ishop!$BG:$BG,Source!$D314,Ishop!$B:$B,Source!$C314,Ishop!$J:$J,"OUI")</f>
        <v>0</v>
      </c>
      <c r="AE314" s="11">
        <f>COUNTIFS(Ishop!$AG:$AG,Source!$AE$1,Ishop!$BG:$BG,Source!$D314,Ishop!$B:$B,Source!$C314,Ishop!$J:$J,"OUI")</f>
        <v>0</v>
      </c>
      <c r="AF314" s="11">
        <f>COUNTIFS(Ishop!$AG:$AG,Source!$AF$1,Ishop!$BG:$BG,Source!$D314,Ishop!$B:$B,Source!$C314,Ishop!$J:$J,"OUI")</f>
        <v>0</v>
      </c>
      <c r="AG314" s="11">
        <f>COUNTIFS(Ishop!$AG:$AG,Source!$AG$1,Ishop!$BG:$BG,Source!$D314,Ishop!$B:$B,Source!$C314,Ishop!$J:$J,"OUI")</f>
        <v>0</v>
      </c>
      <c r="AH314" s="11">
        <f>COUNTIFS(Ishop!$AG:$AG,Source!$AH$1,Ishop!$BG:$BG,Source!$D314,Ishop!$B:$B,Source!$C314,Ishop!$J:$J,"OUI")</f>
        <v>0</v>
      </c>
      <c r="AI314" s="11">
        <f>COUNTIFS(Ishop!$AG:$AG,Source!$AI$1,Ishop!$BG:$BG,Source!$D314,Ishop!$B:$B,Source!$C314,Ishop!$J:$J,"OUI")</f>
        <v>0</v>
      </c>
      <c r="AJ314" s="11">
        <f>COUNTIFS(Ishop!$AG:$AG,Source!$AJ$1,Ishop!$BG:$BG,Source!$D314,Ishop!$B:$B,Source!$C314,Ishop!$J:$J,"OUI")</f>
        <v>0</v>
      </c>
      <c r="AK314" s="11">
        <f>COUNTIFS(Ishop!$AG:$AG,Source!$AK$1,Ishop!$BG:$BG,Source!$D314,Ishop!$B:$B,Source!$C314,Ishop!$J:$J,"OUI")</f>
        <v>0</v>
      </c>
      <c r="AL314" s="11">
        <f>COUNTIFS(Ishop!$AG:$AG,Source!$AL$1,Ishop!$BG:$BG,Source!$D314,Ishop!$B:$B,Source!$C314,Ishop!$J:$J,"OUI")</f>
        <v>0</v>
      </c>
      <c r="AM314" s="11">
        <f>COUNTIFS(Ishop!$AG:$AG,Source!$AM$1,Ishop!$BG:$BG,Source!$D314,Ishop!$B:$B,Source!$C314,Ishop!$J:$J,"OUI")</f>
        <v>0</v>
      </c>
      <c r="AN314" s="11">
        <f>COUNTIFS(Dolmen!$W:$W,"Sensatio",Dolmen!$O:$O,Source!D314,Dolmen!$F:$F,Source!C314)</f>
        <v>0</v>
      </c>
      <c r="AO314" s="11">
        <f>COUNTIFS(Dolmen!$AC:$AC,"Bbox Miami",Dolmen!$O:$O,Source!D314,Dolmen!$F:$F,Source!C314)</f>
        <v>0</v>
      </c>
      <c r="AP314" s="11">
        <f>COUNTIFS(Dolmen!$AD:$AD,"1",Dolmen!$W:$W,"",Dolmen!$O:$O,Source!D314,Dolmen!$F:$F,Source!C314)</f>
        <v>0</v>
      </c>
      <c r="AQ314" s="11">
        <f>COUNTIFS(Dolmen!$W:$W,"Sensation",Dolmen!$Y:$Y,"1",Dolmen!$O:$O,Source!D314,Dolmen!$F:$F,Source!C314)</f>
        <v>0</v>
      </c>
      <c r="AR314" s="11">
        <f>COUNTIFS(Dolmen!$AC:$AC,"Bbox Miami",Dolmen!$Y:$Y,"1",Dolmen!$O:$O,Source!D314,Dolmen!$F:$F,Source!C314)</f>
        <v>0</v>
      </c>
      <c r="AS314" s="11">
        <f>COUNTIFS(Dolmen!$AD:$AD,"1",Dolmen!$W:$W,"",Dolmen!$Y:$Y,"1",Dolmen!$O:$O,Source!D314,Dolmen!$F:$F,Source!C314)</f>
        <v>0</v>
      </c>
      <c r="AT314" s="11">
        <f t="shared" si="116"/>
        <v>0</v>
      </c>
      <c r="AU314" s="11">
        <f t="shared" si="117"/>
        <v>0</v>
      </c>
      <c r="AV314" s="11">
        <f t="shared" si="118"/>
        <v>0</v>
      </c>
      <c r="AW314" s="11">
        <f t="shared" si="119"/>
        <v>0</v>
      </c>
      <c r="AX314" s="11">
        <f t="shared" si="120"/>
        <v>0</v>
      </c>
      <c r="AY314" s="11">
        <f t="shared" si="121"/>
        <v>0</v>
      </c>
      <c r="AZ314" s="11">
        <f t="shared" si="122"/>
        <v>0</v>
      </c>
      <c r="BA314" s="11">
        <f t="shared" si="123"/>
        <v>0</v>
      </c>
      <c r="BB314" s="11">
        <f t="shared" si="124"/>
        <v>0</v>
      </c>
      <c r="BC314" s="11">
        <f t="shared" si="125"/>
        <v>0</v>
      </c>
      <c r="BD314" s="11">
        <f>SUMIFS(Ishop!$BK:$BK,Ishop!$BG:$BG,Source!D314,Ishop!$B:$B,Source!C314)</f>
        <v>0</v>
      </c>
      <c r="BE314" s="11">
        <f>COUNTIFS(Ishop!$AW:$AW,"OUI",Ishop!$BG:$BG,Source!D314,Ishop!$B:$B,Source!C314)</f>
        <v>0</v>
      </c>
      <c r="BF314" s="11">
        <f t="shared" si="126"/>
        <v>0</v>
      </c>
      <c r="BG314" s="11">
        <f t="shared" si="127"/>
        <v>0</v>
      </c>
      <c r="BH314" s="11">
        <f t="shared" si="128"/>
        <v>0</v>
      </c>
      <c r="BI314" s="11">
        <f t="shared" si="129"/>
        <v>0</v>
      </c>
      <c r="BJ314" s="11">
        <f t="shared" si="130"/>
        <v>0</v>
      </c>
      <c r="BK314" s="11">
        <f t="shared" si="131"/>
        <v>0</v>
      </c>
      <c r="BL314" s="11">
        <f t="shared" si="132"/>
        <v>0</v>
      </c>
      <c r="BM314" s="11">
        <f t="shared" si="133"/>
        <v>0</v>
      </c>
      <c r="BN314" s="25">
        <f>Z314*Budget!$A$6</f>
        <v>0</v>
      </c>
      <c r="BO314" s="25">
        <f>AA314*(Budget!$B$6+Budget!$B$7)</f>
        <v>0</v>
      </c>
      <c r="BP314" s="25">
        <f>AB314*(Budget!$C$6+Budget!$C$7)</f>
        <v>0</v>
      </c>
      <c r="BQ314" s="25">
        <f>AC314*(Budget!$D$6+Budget!$D$7)</f>
        <v>0</v>
      </c>
      <c r="BR314" s="25">
        <f>AD314*(Budget!$E$6+Budget!$E$7)</f>
        <v>0</v>
      </c>
      <c r="BS314" s="25">
        <f>AE314*(Budget!$F$6+Budget!$F$7)</f>
        <v>0</v>
      </c>
      <c r="BT314" s="25">
        <f>AF314*(Budget!$G$6+Budget!$G$7)</f>
        <v>0</v>
      </c>
      <c r="BU314" s="25">
        <f>AG314*Budget!$H$6</f>
        <v>0</v>
      </c>
      <c r="BV314" s="25">
        <f>AH314*Budget!$I$6</f>
        <v>0</v>
      </c>
      <c r="BW314" s="25">
        <f>AI314*Budget!$J$6</f>
        <v>0</v>
      </c>
      <c r="BX314" s="25">
        <f>AJ314*Budget!$K$6</f>
        <v>0</v>
      </c>
      <c r="BY314" s="25">
        <f>AK314*Budget!$L$6</f>
        <v>0</v>
      </c>
      <c r="BZ314" s="25">
        <f>AL314*Budget!$M$6</f>
        <v>0</v>
      </c>
      <c r="CA314" s="25">
        <f>AM314*Budget!$N$6</f>
        <v>0</v>
      </c>
      <c r="CB314" s="25">
        <f>AQ314*Budget!$O$6</f>
        <v>0</v>
      </c>
      <c r="CC314" s="25">
        <f>AR314*Budget!$S$6</f>
        <v>0</v>
      </c>
      <c r="CD314" s="25">
        <f>AS314*Budget!$Q$6</f>
        <v>0</v>
      </c>
      <c r="CE314" s="25">
        <f t="shared" si="134"/>
        <v>0</v>
      </c>
      <c r="CF314" s="11" t="e">
        <f>COUNTIFS(#REF!,Source!E314,#REF!,Source!C314)</f>
        <v>#REF!</v>
      </c>
      <c r="CG314" s="11" t="str">
        <f t="shared" si="135"/>
        <v>--</v>
      </c>
    </row>
    <row r="315" spans="1:85" x14ac:dyDescent="0.25">
      <c r="A315" t="str">
        <f>IFERROR(VLOOKUP(MONTH(C315),Date!$A$2:$B$13,2,0),"--")</f>
        <v>Mars</v>
      </c>
      <c r="B315" s="11">
        <f t="shared" ref="B315:B378" si="137">IFERROR(WEEKNUM(C315),"--")</f>
        <v>14</v>
      </c>
      <c r="C315" s="28">
        <f t="shared" si="136"/>
        <v>42094</v>
      </c>
      <c r="D315" s="29" t="s">
        <v>222</v>
      </c>
      <c r="E315" s="30" t="str">
        <f>IFERROR(VLOOKUP(D315,Listing!$A:$B,2,0),"--")</f>
        <v>A44023</v>
      </c>
      <c r="F315" s="30" t="str">
        <f>IFERROR(VLOOKUP(D315,Listing!$A:$E,5,0),"-")</f>
        <v>EL-MABROUKI  KAWTAR</v>
      </c>
      <c r="G315" s="4">
        <f>IFERROR(VLOOKUP(D315,Listing!$A:$F,6,0),"--")</f>
        <v>42079</v>
      </c>
      <c r="H315" s="11" t="str">
        <f>IFERROR(VLOOKUP(D315,Listing!$A:$D,4,0),"--")</f>
        <v>NAJOUA ALLAOULAHCEN</v>
      </c>
      <c r="I315" s="11" t="str">
        <f t="shared" ref="I315:I378" si="138">IFERROR(LEFT(D315,3),"--")</f>
        <v>AAC</v>
      </c>
      <c r="J315" s="31">
        <f>IFERROR(COUNTIFS(Ishop!$BG:$BG,Source!D315,Ishop!$B:$B,Source!C315),"--")</f>
        <v>0</v>
      </c>
      <c r="K315" s="11">
        <f>IFERROR(COUNTIFS(Ishop!$BG:$BG,Source!D315,Ishop!$B:$B,Source!C315,Ishop!$J:$J,"OUI"),"--")</f>
        <v>0</v>
      </c>
      <c r="L315" s="11">
        <f>COUNTIFS(Ishop!$AG:$AG,Source!$L$1,Ishop!$BG:$BG,Source!$D315,Ishop!$B:$B,Source!$C315)</f>
        <v>0</v>
      </c>
      <c r="M315" s="11">
        <f>COUNTIFS(Ishop!$AG:$AG,Source!$M$1,Ishop!$BG:$BG,Source!$D315,Ishop!$B:$B,Source!$C315)</f>
        <v>0</v>
      </c>
      <c r="N315" s="11">
        <f>COUNTIFS(Ishop!$AG:$AG,Source!$N$1,Ishop!$BG:$BG,Source!$D315,Ishop!$B:$B,Source!$C315)</f>
        <v>0</v>
      </c>
      <c r="O315" s="11">
        <f>COUNTIFS(Ishop!$AG:$AG,Source!$O$1,Ishop!$BG:$BG,Source!$D315,Ishop!$B:$B,Source!$C315)</f>
        <v>0</v>
      </c>
      <c r="P315" s="11">
        <f>COUNTIFS(Ishop!$AG:$AG,Source!$P$1,Ishop!$BG:$BG,Source!$D315,Ishop!$B:$B,Source!$C315)</f>
        <v>0</v>
      </c>
      <c r="Q315" s="11">
        <f>COUNTIFS(Ishop!$AG:$AG,Source!$Q$1,Ishop!$BG:$BG,Source!$D315,Ishop!$B:$B,Source!$C315)</f>
        <v>0</v>
      </c>
      <c r="R315" s="11">
        <f>COUNTIFS(Ishop!$AG:$AG,Source!$R$1,Ishop!$BG:$BG,Source!$D315,Ishop!$B:$B,Source!$C315)</f>
        <v>0</v>
      </c>
      <c r="S315" s="11">
        <f>COUNTIFS(Ishop!$AG:$AG,Source!$S$1,Ishop!$BG:$BG,Source!$D315,Ishop!$B:$B,Source!$C315)</f>
        <v>0</v>
      </c>
      <c r="T315" s="11">
        <f>COUNTIFS(Ishop!$AG:$AG,Source!$T$1,Ishop!$BG:$BG,Source!$D315,Ishop!$B:$B,Source!$C315)</f>
        <v>0</v>
      </c>
      <c r="U315" s="11">
        <f>COUNTIFS(Ishop!$AG:$AG,Source!$U$1,Ishop!$BG:$BG,Source!$D315,Ishop!$B:$B,Source!$C315)</f>
        <v>0</v>
      </c>
      <c r="V315" s="11">
        <f>COUNTIFS(Ishop!$AG:$AG,Source!$V$1,Ishop!$BG:$BG,Source!$D315,Ishop!$B:$B,Source!$C315)</f>
        <v>0</v>
      </c>
      <c r="W315" s="11">
        <f>COUNTIFS(Ishop!$AG:$AG,Source!$W$1,Ishop!$BG:$BG,Source!$D315,Ishop!$B:$B,Source!$C315)</f>
        <v>0</v>
      </c>
      <c r="X315" s="11">
        <f>COUNTIFS(Ishop!$AG:$AG,Source!$X$1,Ishop!$BG:$BG,Source!$D315,Ishop!$B:$B,Source!$C315)</f>
        <v>0</v>
      </c>
      <c r="Y315" s="11">
        <f>COUNTIFS(Ishop!$AG:$AG,Source!$Y$1,Ishop!$BG:$BG,Source!$D315,Ishop!$B:$B,Source!$C315)</f>
        <v>0</v>
      </c>
      <c r="Z315" s="11">
        <f>COUNTIFS(Ishop!$AG:$AG,Source!$Z$1,Ishop!$BG:$BG,Source!$D315,Ishop!$B:$B,Source!$C315,Ishop!$J:$J,"OUI")</f>
        <v>0</v>
      </c>
      <c r="AA315" s="11">
        <f>COUNTIFS(Ishop!$AG:$AG,Source!$AA$1,Ishop!$BG:$BG,Source!$D315,Ishop!$B:$B,Source!$C315,Ishop!$J:$J,"OUI")</f>
        <v>0</v>
      </c>
      <c r="AB315" s="11">
        <f>COUNTIFS(Ishop!$AG:$AG,Source!$AB$1,Ishop!$BG:$BG,Source!$D315,Ishop!$B:$B,Source!$C315,Ishop!$J:$J,"OUI")</f>
        <v>0</v>
      </c>
      <c r="AC315" s="11">
        <f>COUNTIFS(Ishop!$AG:$AG,Source!$AC$1,Ishop!$BG:$BG,Source!$D315,Ishop!$B:$B,Source!$C315,Ishop!$J:$J,"OUI")</f>
        <v>0</v>
      </c>
      <c r="AD315" s="11">
        <f>COUNTIFS(Ishop!$AG:$AG,Source!$AD$1,Ishop!$BG:$BG,Source!$D315,Ishop!$B:$B,Source!$C315,Ishop!$J:$J,"OUI")</f>
        <v>0</v>
      </c>
      <c r="AE315" s="11">
        <f>COUNTIFS(Ishop!$AG:$AG,Source!$AE$1,Ishop!$BG:$BG,Source!$D315,Ishop!$B:$B,Source!$C315,Ishop!$J:$J,"OUI")</f>
        <v>0</v>
      </c>
      <c r="AF315" s="11">
        <f>COUNTIFS(Ishop!$AG:$AG,Source!$AF$1,Ishop!$BG:$BG,Source!$D315,Ishop!$B:$B,Source!$C315,Ishop!$J:$J,"OUI")</f>
        <v>0</v>
      </c>
      <c r="AG315" s="11">
        <f>COUNTIFS(Ishop!$AG:$AG,Source!$AG$1,Ishop!$BG:$BG,Source!$D315,Ishop!$B:$B,Source!$C315,Ishop!$J:$J,"OUI")</f>
        <v>0</v>
      </c>
      <c r="AH315" s="11">
        <f>COUNTIFS(Ishop!$AG:$AG,Source!$AH$1,Ishop!$BG:$BG,Source!$D315,Ishop!$B:$B,Source!$C315,Ishop!$J:$J,"OUI")</f>
        <v>0</v>
      </c>
      <c r="AI315" s="11">
        <f>COUNTIFS(Ishop!$AG:$AG,Source!$AI$1,Ishop!$BG:$BG,Source!$D315,Ishop!$B:$B,Source!$C315,Ishop!$J:$J,"OUI")</f>
        <v>0</v>
      </c>
      <c r="AJ315" s="11">
        <f>COUNTIFS(Ishop!$AG:$AG,Source!$AJ$1,Ishop!$BG:$BG,Source!$D315,Ishop!$B:$B,Source!$C315,Ishop!$J:$J,"OUI")</f>
        <v>0</v>
      </c>
      <c r="AK315" s="11">
        <f>COUNTIFS(Ishop!$AG:$AG,Source!$AK$1,Ishop!$BG:$BG,Source!$D315,Ishop!$B:$B,Source!$C315,Ishop!$J:$J,"OUI")</f>
        <v>0</v>
      </c>
      <c r="AL315" s="11">
        <f>COUNTIFS(Ishop!$AG:$AG,Source!$AL$1,Ishop!$BG:$BG,Source!$D315,Ishop!$B:$B,Source!$C315,Ishop!$J:$J,"OUI")</f>
        <v>0</v>
      </c>
      <c r="AM315" s="11">
        <f>COUNTIFS(Ishop!$AG:$AG,Source!$AM$1,Ishop!$BG:$BG,Source!$D315,Ishop!$B:$B,Source!$C315,Ishop!$J:$J,"OUI")</f>
        <v>0</v>
      </c>
      <c r="AN315" s="11">
        <f>COUNTIFS(Dolmen!$W:$W,"Sensatio",Dolmen!$O:$O,Source!D315,Dolmen!$F:$F,Source!C315)</f>
        <v>0</v>
      </c>
      <c r="AO315" s="11">
        <f>COUNTIFS(Dolmen!$AC:$AC,"Bbox Miami",Dolmen!$O:$O,Source!D315,Dolmen!$F:$F,Source!C315)</f>
        <v>0</v>
      </c>
      <c r="AP315" s="11">
        <f>COUNTIFS(Dolmen!$AD:$AD,"1",Dolmen!$W:$W,"",Dolmen!$O:$O,Source!D315,Dolmen!$F:$F,Source!C315)</f>
        <v>0</v>
      </c>
      <c r="AQ315" s="11">
        <f>COUNTIFS(Dolmen!$W:$W,"Sensation",Dolmen!$Y:$Y,"1",Dolmen!$O:$O,Source!D315,Dolmen!$F:$F,Source!C315)</f>
        <v>0</v>
      </c>
      <c r="AR315" s="11">
        <f>COUNTIFS(Dolmen!$AC:$AC,"Bbox Miami",Dolmen!$Y:$Y,"1",Dolmen!$O:$O,Source!D315,Dolmen!$F:$F,Source!C315)</f>
        <v>0</v>
      </c>
      <c r="AS315" s="11">
        <f>COUNTIFS(Dolmen!$AD:$AD,"1",Dolmen!$W:$W,"",Dolmen!$Y:$Y,"1",Dolmen!$O:$O,Source!D315,Dolmen!$F:$F,Source!C315)</f>
        <v>0</v>
      </c>
      <c r="AT315" s="11">
        <f t="shared" ref="AT315:AT378" si="139">SUM(S315:Y315)</f>
        <v>0</v>
      </c>
      <c r="AU315" s="11">
        <f t="shared" ref="AU315:AU378" si="140">SUM(AG315:AM315)</f>
        <v>0</v>
      </c>
      <c r="AV315" s="11">
        <f t="shared" ref="AV315:AV378" si="141">SUM(L315:R315)</f>
        <v>0</v>
      </c>
      <c r="AW315" s="11">
        <f t="shared" ref="AW315:AW378" si="142">SUM(Z315:AF315)</f>
        <v>0</v>
      </c>
      <c r="AX315" s="11">
        <f t="shared" ref="AX315:AX378" si="143">SUM(W315:Y315,P315:R315)</f>
        <v>0</v>
      </c>
      <c r="AY315" s="11">
        <f t="shared" ref="AY315:AY378" si="144">SUM(AK315:AM315,AD315:AF315)</f>
        <v>0</v>
      </c>
      <c r="AZ315" s="11">
        <f t="shared" ref="AZ315:AZ378" si="145">SUM(T315:V315,M315:O315)</f>
        <v>0</v>
      </c>
      <c r="BA315" s="11">
        <f t="shared" ref="BA315:BA378" si="146">SUM(AH315:AJ315,AA315:AC315)</f>
        <v>0</v>
      </c>
      <c r="BB315" s="11">
        <f t="shared" ref="BB315:BB378" si="147">L315+S315</f>
        <v>0</v>
      </c>
      <c r="BC315" s="11">
        <f t="shared" ref="BC315:BC378" si="148">Z315+AG315</f>
        <v>0</v>
      </c>
      <c r="BD315" s="11">
        <f>SUMIFS(Ishop!$BK:$BK,Ishop!$BG:$BG,Source!D315,Ishop!$B:$B,Source!C315)</f>
        <v>0</v>
      </c>
      <c r="BE315" s="11">
        <f>COUNTIFS(Ishop!$AW:$AW,"OUI",Ishop!$BG:$BG,Source!D315,Ishop!$B:$B,Source!C315)</f>
        <v>0</v>
      </c>
      <c r="BF315" s="11">
        <f t="shared" ref="BF315:BF378" si="149">SUM(AK315:AM315)</f>
        <v>0</v>
      </c>
      <c r="BG315" s="11">
        <f t="shared" ref="BG315:BG378" si="150">SUM(AH315:AJ315)</f>
        <v>0</v>
      </c>
      <c r="BH315" s="11">
        <f t="shared" ref="BH315:BH378" si="151">AG315</f>
        <v>0</v>
      </c>
      <c r="BI315" s="11">
        <f t="shared" ref="BI315:BI378" si="152">SUM(AD315:AF315)</f>
        <v>0</v>
      </c>
      <c r="BJ315" s="11">
        <f t="shared" ref="BJ315:BJ378" si="153">SUM(AA315:AC315)</f>
        <v>0</v>
      </c>
      <c r="BK315" s="11">
        <f t="shared" ref="BK315:BK378" si="154">Z315</f>
        <v>0</v>
      </c>
      <c r="BL315" s="11">
        <f t="shared" ref="BL315:BL378" si="155">AQ315+AR315</f>
        <v>0</v>
      </c>
      <c r="BM315" s="11">
        <f t="shared" ref="BM315:BM378" si="156">AS315</f>
        <v>0</v>
      </c>
      <c r="BN315" s="25">
        <f>Z315*Budget!$A$6</f>
        <v>0</v>
      </c>
      <c r="BO315" s="25">
        <f>AA315*(Budget!$B$6+Budget!$B$7)</f>
        <v>0</v>
      </c>
      <c r="BP315" s="25">
        <f>AB315*(Budget!$C$6+Budget!$C$7)</f>
        <v>0</v>
      </c>
      <c r="BQ315" s="25">
        <f>AC315*(Budget!$D$6+Budget!$D$7)</f>
        <v>0</v>
      </c>
      <c r="BR315" s="25">
        <f>AD315*(Budget!$E$6+Budget!$E$7)</f>
        <v>0</v>
      </c>
      <c r="BS315" s="25">
        <f>AE315*(Budget!$F$6+Budget!$F$7)</f>
        <v>0</v>
      </c>
      <c r="BT315" s="25">
        <f>AF315*(Budget!$G$6+Budget!$G$7)</f>
        <v>0</v>
      </c>
      <c r="BU315" s="25">
        <f>AG315*Budget!$H$6</f>
        <v>0</v>
      </c>
      <c r="BV315" s="25">
        <f>AH315*Budget!$I$6</f>
        <v>0</v>
      </c>
      <c r="BW315" s="25">
        <f>AI315*Budget!$J$6</f>
        <v>0</v>
      </c>
      <c r="BX315" s="25">
        <f>AJ315*Budget!$K$6</f>
        <v>0</v>
      </c>
      <c r="BY315" s="25">
        <f>AK315*Budget!$L$6</f>
        <v>0</v>
      </c>
      <c r="BZ315" s="25">
        <f>AL315*Budget!$M$6</f>
        <v>0</v>
      </c>
      <c r="CA315" s="25">
        <f>AM315*Budget!$N$6</f>
        <v>0</v>
      </c>
      <c r="CB315" s="25">
        <f>AQ315*Budget!$O$6</f>
        <v>0</v>
      </c>
      <c r="CC315" s="25">
        <f>AR315*Budget!$S$6</f>
        <v>0</v>
      </c>
      <c r="CD315" s="25">
        <f>AS315*Budget!$Q$6</f>
        <v>0</v>
      </c>
      <c r="CE315" s="25">
        <f t="shared" ref="CE315:CE378" si="157">SUM(BN315:CD315)</f>
        <v>0</v>
      </c>
      <c r="CF315" s="11" t="e">
        <f>COUNTIFS(#REF!,Source!E315,#REF!,Source!C315)</f>
        <v>#REF!</v>
      </c>
      <c r="CG315" s="11" t="str">
        <f t="shared" ref="CG315:CG378" si="158">IFERROR(IF(CF315=1,8.8,0),"--")</f>
        <v>--</v>
      </c>
    </row>
    <row r="316" spans="1:85" x14ac:dyDescent="0.25">
      <c r="A316" t="str">
        <f>IFERROR(VLOOKUP(MONTH(C316),Date!$A$2:$B$13,2,0),"--")</f>
        <v>Mars</v>
      </c>
      <c r="B316" s="11">
        <f t="shared" si="137"/>
        <v>14</v>
      </c>
      <c r="C316" s="28">
        <f t="shared" si="136"/>
        <v>42094</v>
      </c>
      <c r="D316" s="29" t="s">
        <v>223</v>
      </c>
      <c r="E316" s="30" t="str">
        <f>IFERROR(VLOOKUP(D316,Listing!$A:$B,2,0),"--")</f>
        <v>A44034</v>
      </c>
      <c r="F316" s="30" t="str">
        <f>IFERROR(VLOOKUP(D316,Listing!$A:$E,5,0),"-")</f>
        <v>TOUIL  AZEDDINE</v>
      </c>
      <c r="G316" s="4">
        <f>IFERROR(VLOOKUP(D316,Listing!$A:$F,6,0),"--")</f>
        <v>42079</v>
      </c>
      <c r="H316" s="11" t="str">
        <f>IFERROR(VLOOKUP(D316,Listing!$A:$D,4,0),"--")</f>
        <v>NAJOUA ALLAOULAHCEN</v>
      </c>
      <c r="I316" s="11" t="str">
        <f t="shared" si="138"/>
        <v>AAC</v>
      </c>
      <c r="J316" s="31">
        <f>IFERROR(COUNTIFS(Ishop!$BG:$BG,Source!D316,Ishop!$B:$B,Source!C316),"--")</f>
        <v>0</v>
      </c>
      <c r="K316" s="11">
        <f>IFERROR(COUNTIFS(Ishop!$BG:$BG,Source!D316,Ishop!$B:$B,Source!C316,Ishop!$J:$J,"OUI"),"--")</f>
        <v>0</v>
      </c>
      <c r="L316" s="11">
        <f>COUNTIFS(Ishop!$AG:$AG,Source!$L$1,Ishop!$BG:$BG,Source!$D316,Ishop!$B:$B,Source!$C316)</f>
        <v>0</v>
      </c>
      <c r="M316" s="11">
        <f>COUNTIFS(Ishop!$AG:$AG,Source!$M$1,Ishop!$BG:$BG,Source!$D316,Ishop!$B:$B,Source!$C316)</f>
        <v>0</v>
      </c>
      <c r="N316" s="11">
        <f>COUNTIFS(Ishop!$AG:$AG,Source!$N$1,Ishop!$BG:$BG,Source!$D316,Ishop!$B:$B,Source!$C316)</f>
        <v>0</v>
      </c>
      <c r="O316" s="11">
        <f>COUNTIFS(Ishop!$AG:$AG,Source!$O$1,Ishop!$BG:$BG,Source!$D316,Ishop!$B:$B,Source!$C316)</f>
        <v>0</v>
      </c>
      <c r="P316" s="11">
        <f>COUNTIFS(Ishop!$AG:$AG,Source!$P$1,Ishop!$BG:$BG,Source!$D316,Ishop!$B:$B,Source!$C316)</f>
        <v>0</v>
      </c>
      <c r="Q316" s="11">
        <f>COUNTIFS(Ishop!$AG:$AG,Source!$Q$1,Ishop!$BG:$BG,Source!$D316,Ishop!$B:$B,Source!$C316)</f>
        <v>0</v>
      </c>
      <c r="R316" s="11">
        <f>COUNTIFS(Ishop!$AG:$AG,Source!$R$1,Ishop!$BG:$BG,Source!$D316,Ishop!$B:$B,Source!$C316)</f>
        <v>0</v>
      </c>
      <c r="S316" s="11">
        <f>COUNTIFS(Ishop!$AG:$AG,Source!$S$1,Ishop!$BG:$BG,Source!$D316,Ishop!$B:$B,Source!$C316)</f>
        <v>0</v>
      </c>
      <c r="T316" s="11">
        <f>COUNTIFS(Ishop!$AG:$AG,Source!$T$1,Ishop!$BG:$BG,Source!$D316,Ishop!$B:$B,Source!$C316)</f>
        <v>0</v>
      </c>
      <c r="U316" s="11">
        <f>COUNTIFS(Ishop!$AG:$AG,Source!$U$1,Ishop!$BG:$BG,Source!$D316,Ishop!$B:$B,Source!$C316)</f>
        <v>0</v>
      </c>
      <c r="V316" s="11">
        <f>COUNTIFS(Ishop!$AG:$AG,Source!$V$1,Ishop!$BG:$BG,Source!$D316,Ishop!$B:$B,Source!$C316)</f>
        <v>0</v>
      </c>
      <c r="W316" s="11">
        <f>COUNTIFS(Ishop!$AG:$AG,Source!$W$1,Ishop!$BG:$BG,Source!$D316,Ishop!$B:$B,Source!$C316)</f>
        <v>0</v>
      </c>
      <c r="X316" s="11">
        <f>COUNTIFS(Ishop!$AG:$AG,Source!$X$1,Ishop!$BG:$BG,Source!$D316,Ishop!$B:$B,Source!$C316)</f>
        <v>0</v>
      </c>
      <c r="Y316" s="11">
        <f>COUNTIFS(Ishop!$AG:$AG,Source!$Y$1,Ishop!$BG:$BG,Source!$D316,Ishop!$B:$B,Source!$C316)</f>
        <v>0</v>
      </c>
      <c r="Z316" s="11">
        <f>COUNTIFS(Ishop!$AG:$AG,Source!$Z$1,Ishop!$BG:$BG,Source!$D316,Ishop!$B:$B,Source!$C316,Ishop!$J:$J,"OUI")</f>
        <v>0</v>
      </c>
      <c r="AA316" s="11">
        <f>COUNTIFS(Ishop!$AG:$AG,Source!$AA$1,Ishop!$BG:$BG,Source!$D316,Ishop!$B:$B,Source!$C316,Ishop!$J:$J,"OUI")</f>
        <v>0</v>
      </c>
      <c r="AB316" s="11">
        <f>COUNTIFS(Ishop!$AG:$AG,Source!$AB$1,Ishop!$BG:$BG,Source!$D316,Ishop!$B:$B,Source!$C316,Ishop!$J:$J,"OUI")</f>
        <v>0</v>
      </c>
      <c r="AC316" s="11">
        <f>COUNTIFS(Ishop!$AG:$AG,Source!$AC$1,Ishop!$BG:$BG,Source!$D316,Ishop!$B:$B,Source!$C316,Ishop!$J:$J,"OUI")</f>
        <v>0</v>
      </c>
      <c r="AD316" s="11">
        <f>COUNTIFS(Ishop!$AG:$AG,Source!$AD$1,Ishop!$BG:$BG,Source!$D316,Ishop!$B:$B,Source!$C316,Ishop!$J:$J,"OUI")</f>
        <v>0</v>
      </c>
      <c r="AE316" s="11">
        <f>COUNTIFS(Ishop!$AG:$AG,Source!$AE$1,Ishop!$BG:$BG,Source!$D316,Ishop!$B:$B,Source!$C316,Ishop!$J:$J,"OUI")</f>
        <v>0</v>
      </c>
      <c r="AF316" s="11">
        <f>COUNTIFS(Ishop!$AG:$AG,Source!$AF$1,Ishop!$BG:$BG,Source!$D316,Ishop!$B:$B,Source!$C316,Ishop!$J:$J,"OUI")</f>
        <v>0</v>
      </c>
      <c r="AG316" s="11">
        <f>COUNTIFS(Ishop!$AG:$AG,Source!$AG$1,Ishop!$BG:$BG,Source!$D316,Ishop!$B:$B,Source!$C316,Ishop!$J:$J,"OUI")</f>
        <v>0</v>
      </c>
      <c r="AH316" s="11">
        <f>COUNTIFS(Ishop!$AG:$AG,Source!$AH$1,Ishop!$BG:$BG,Source!$D316,Ishop!$B:$B,Source!$C316,Ishop!$J:$J,"OUI")</f>
        <v>0</v>
      </c>
      <c r="AI316" s="11">
        <f>COUNTIFS(Ishop!$AG:$AG,Source!$AI$1,Ishop!$BG:$BG,Source!$D316,Ishop!$B:$B,Source!$C316,Ishop!$J:$J,"OUI")</f>
        <v>0</v>
      </c>
      <c r="AJ316" s="11">
        <f>COUNTIFS(Ishop!$AG:$AG,Source!$AJ$1,Ishop!$BG:$BG,Source!$D316,Ishop!$B:$B,Source!$C316,Ishop!$J:$J,"OUI")</f>
        <v>0</v>
      </c>
      <c r="AK316" s="11">
        <f>COUNTIFS(Ishop!$AG:$AG,Source!$AK$1,Ishop!$BG:$BG,Source!$D316,Ishop!$B:$B,Source!$C316,Ishop!$J:$J,"OUI")</f>
        <v>0</v>
      </c>
      <c r="AL316" s="11">
        <f>COUNTIFS(Ishop!$AG:$AG,Source!$AL$1,Ishop!$BG:$BG,Source!$D316,Ishop!$B:$B,Source!$C316,Ishop!$J:$J,"OUI")</f>
        <v>0</v>
      </c>
      <c r="AM316" s="11">
        <f>COUNTIFS(Ishop!$AG:$AG,Source!$AM$1,Ishop!$BG:$BG,Source!$D316,Ishop!$B:$B,Source!$C316,Ishop!$J:$J,"OUI")</f>
        <v>0</v>
      </c>
      <c r="AN316" s="11">
        <f>COUNTIFS(Dolmen!$W:$W,"Sensatio",Dolmen!$O:$O,Source!D316,Dolmen!$F:$F,Source!C316)</f>
        <v>0</v>
      </c>
      <c r="AO316" s="11">
        <f>COUNTIFS(Dolmen!$AC:$AC,"Bbox Miami",Dolmen!$O:$O,Source!D316,Dolmen!$F:$F,Source!C316)</f>
        <v>0</v>
      </c>
      <c r="AP316" s="11">
        <f>COUNTIFS(Dolmen!$AD:$AD,"1",Dolmen!$W:$W,"",Dolmen!$O:$O,Source!D316,Dolmen!$F:$F,Source!C316)</f>
        <v>0</v>
      </c>
      <c r="AQ316" s="11">
        <f>COUNTIFS(Dolmen!$W:$W,"Sensation",Dolmen!$Y:$Y,"1",Dolmen!$O:$O,Source!D316,Dolmen!$F:$F,Source!C316)</f>
        <v>0</v>
      </c>
      <c r="AR316" s="11">
        <f>COUNTIFS(Dolmen!$AC:$AC,"Bbox Miami",Dolmen!$Y:$Y,"1",Dolmen!$O:$O,Source!D316,Dolmen!$F:$F,Source!C316)</f>
        <v>0</v>
      </c>
      <c r="AS316" s="11">
        <f>COUNTIFS(Dolmen!$AD:$AD,"1",Dolmen!$W:$W,"",Dolmen!$Y:$Y,"1",Dolmen!$O:$O,Source!D316,Dolmen!$F:$F,Source!C316)</f>
        <v>0</v>
      </c>
      <c r="AT316" s="11">
        <f t="shared" si="139"/>
        <v>0</v>
      </c>
      <c r="AU316" s="11">
        <f t="shared" si="140"/>
        <v>0</v>
      </c>
      <c r="AV316" s="11">
        <f t="shared" si="141"/>
        <v>0</v>
      </c>
      <c r="AW316" s="11">
        <f t="shared" si="142"/>
        <v>0</v>
      </c>
      <c r="AX316" s="11">
        <f t="shared" si="143"/>
        <v>0</v>
      </c>
      <c r="AY316" s="11">
        <f t="shared" si="144"/>
        <v>0</v>
      </c>
      <c r="AZ316" s="11">
        <f t="shared" si="145"/>
        <v>0</v>
      </c>
      <c r="BA316" s="11">
        <f t="shared" si="146"/>
        <v>0</v>
      </c>
      <c r="BB316" s="11">
        <f t="shared" si="147"/>
        <v>0</v>
      </c>
      <c r="BC316" s="11">
        <f t="shared" si="148"/>
        <v>0</v>
      </c>
      <c r="BD316" s="11">
        <f>SUMIFS(Ishop!$BK:$BK,Ishop!$BG:$BG,Source!D316,Ishop!$B:$B,Source!C316)</f>
        <v>0</v>
      </c>
      <c r="BE316" s="11">
        <f>COUNTIFS(Ishop!$AW:$AW,"OUI",Ishop!$BG:$BG,Source!D316,Ishop!$B:$B,Source!C316)</f>
        <v>0</v>
      </c>
      <c r="BF316" s="11">
        <f t="shared" si="149"/>
        <v>0</v>
      </c>
      <c r="BG316" s="11">
        <f t="shared" si="150"/>
        <v>0</v>
      </c>
      <c r="BH316" s="11">
        <f t="shared" si="151"/>
        <v>0</v>
      </c>
      <c r="BI316" s="11">
        <f t="shared" si="152"/>
        <v>0</v>
      </c>
      <c r="BJ316" s="11">
        <f t="shared" si="153"/>
        <v>0</v>
      </c>
      <c r="BK316" s="11">
        <f t="shared" si="154"/>
        <v>0</v>
      </c>
      <c r="BL316" s="11">
        <f t="shared" si="155"/>
        <v>0</v>
      </c>
      <c r="BM316" s="11">
        <f t="shared" si="156"/>
        <v>0</v>
      </c>
      <c r="BN316" s="25">
        <f>Z316*Budget!$A$6</f>
        <v>0</v>
      </c>
      <c r="BO316" s="25">
        <f>AA316*(Budget!$B$6+Budget!$B$7)</f>
        <v>0</v>
      </c>
      <c r="BP316" s="25">
        <f>AB316*(Budget!$C$6+Budget!$C$7)</f>
        <v>0</v>
      </c>
      <c r="BQ316" s="25">
        <f>AC316*(Budget!$D$6+Budget!$D$7)</f>
        <v>0</v>
      </c>
      <c r="BR316" s="25">
        <f>AD316*(Budget!$E$6+Budget!$E$7)</f>
        <v>0</v>
      </c>
      <c r="BS316" s="25">
        <f>AE316*(Budget!$F$6+Budget!$F$7)</f>
        <v>0</v>
      </c>
      <c r="BT316" s="25">
        <f>AF316*(Budget!$G$6+Budget!$G$7)</f>
        <v>0</v>
      </c>
      <c r="BU316" s="25">
        <f>AG316*Budget!$H$6</f>
        <v>0</v>
      </c>
      <c r="BV316" s="25">
        <f>AH316*Budget!$I$6</f>
        <v>0</v>
      </c>
      <c r="BW316" s="25">
        <f>AI316*Budget!$J$6</f>
        <v>0</v>
      </c>
      <c r="BX316" s="25">
        <f>AJ316*Budget!$K$6</f>
        <v>0</v>
      </c>
      <c r="BY316" s="25">
        <f>AK316*Budget!$L$6</f>
        <v>0</v>
      </c>
      <c r="BZ316" s="25">
        <f>AL316*Budget!$M$6</f>
        <v>0</v>
      </c>
      <c r="CA316" s="25">
        <f>AM316*Budget!$N$6</f>
        <v>0</v>
      </c>
      <c r="CB316" s="25">
        <f>AQ316*Budget!$O$6</f>
        <v>0</v>
      </c>
      <c r="CC316" s="25">
        <f>AR316*Budget!$S$6</f>
        <v>0</v>
      </c>
      <c r="CD316" s="25">
        <f>AS316*Budget!$Q$6</f>
        <v>0</v>
      </c>
      <c r="CE316" s="25">
        <f t="shared" si="157"/>
        <v>0</v>
      </c>
      <c r="CF316" s="11" t="e">
        <f>COUNTIFS(#REF!,Source!E316,#REF!,Source!C316)</f>
        <v>#REF!</v>
      </c>
      <c r="CG316" s="11" t="str">
        <f t="shared" si="158"/>
        <v>--</v>
      </c>
    </row>
    <row r="317" spans="1:85" x14ac:dyDescent="0.25">
      <c r="A317" t="str">
        <f>IFERROR(VLOOKUP(MONTH(C317),Date!$A$2:$B$13,2,0),"--")</f>
        <v>Mars</v>
      </c>
      <c r="B317" s="11">
        <f t="shared" si="137"/>
        <v>14</v>
      </c>
      <c r="C317" s="28">
        <f t="shared" si="136"/>
        <v>42094</v>
      </c>
      <c r="D317" s="29" t="s">
        <v>224</v>
      </c>
      <c r="E317" s="30" t="str">
        <f>IFERROR(VLOOKUP(D317,Listing!$A:$B,2,0),"--")</f>
        <v>A44029</v>
      </c>
      <c r="F317" s="30" t="str">
        <f>IFERROR(VLOOKUP(D317,Listing!$A:$E,5,0),"-")</f>
        <v>WAHHAB  MERYEM</v>
      </c>
      <c r="G317" s="4">
        <f>IFERROR(VLOOKUP(D317,Listing!$A:$F,6,0),"--")</f>
        <v>42079</v>
      </c>
      <c r="H317" s="11" t="str">
        <f>IFERROR(VLOOKUP(D317,Listing!$A:$D,4,0),"--")</f>
        <v>NAJOUA ALLAOULAHCEN</v>
      </c>
      <c r="I317" s="11" t="str">
        <f t="shared" si="138"/>
        <v>AAC</v>
      </c>
      <c r="J317" s="31">
        <f>IFERROR(COUNTIFS(Ishop!$BG:$BG,Source!D317,Ishop!$B:$B,Source!C317),"--")</f>
        <v>0</v>
      </c>
      <c r="K317" s="11">
        <f>IFERROR(COUNTIFS(Ishop!$BG:$BG,Source!D317,Ishop!$B:$B,Source!C317,Ishop!$J:$J,"OUI"),"--")</f>
        <v>0</v>
      </c>
      <c r="L317" s="11">
        <f>COUNTIFS(Ishop!$AG:$AG,Source!$L$1,Ishop!$BG:$BG,Source!$D317,Ishop!$B:$B,Source!$C317)</f>
        <v>0</v>
      </c>
      <c r="M317" s="11">
        <f>COUNTIFS(Ishop!$AG:$AG,Source!$M$1,Ishop!$BG:$BG,Source!$D317,Ishop!$B:$B,Source!$C317)</f>
        <v>0</v>
      </c>
      <c r="N317" s="11">
        <f>COUNTIFS(Ishop!$AG:$AG,Source!$N$1,Ishop!$BG:$BG,Source!$D317,Ishop!$B:$B,Source!$C317)</f>
        <v>0</v>
      </c>
      <c r="O317" s="11">
        <f>COUNTIFS(Ishop!$AG:$AG,Source!$O$1,Ishop!$BG:$BG,Source!$D317,Ishop!$B:$B,Source!$C317)</f>
        <v>0</v>
      </c>
      <c r="P317" s="11">
        <f>COUNTIFS(Ishop!$AG:$AG,Source!$P$1,Ishop!$BG:$BG,Source!$D317,Ishop!$B:$B,Source!$C317)</f>
        <v>0</v>
      </c>
      <c r="Q317" s="11">
        <f>COUNTIFS(Ishop!$AG:$AG,Source!$Q$1,Ishop!$BG:$BG,Source!$D317,Ishop!$B:$B,Source!$C317)</f>
        <v>0</v>
      </c>
      <c r="R317" s="11">
        <f>COUNTIFS(Ishop!$AG:$AG,Source!$R$1,Ishop!$BG:$BG,Source!$D317,Ishop!$B:$B,Source!$C317)</f>
        <v>0</v>
      </c>
      <c r="S317" s="11">
        <f>COUNTIFS(Ishop!$AG:$AG,Source!$S$1,Ishop!$BG:$BG,Source!$D317,Ishop!$B:$B,Source!$C317)</f>
        <v>0</v>
      </c>
      <c r="T317" s="11">
        <f>COUNTIFS(Ishop!$AG:$AG,Source!$T$1,Ishop!$BG:$BG,Source!$D317,Ishop!$B:$B,Source!$C317)</f>
        <v>0</v>
      </c>
      <c r="U317" s="11">
        <f>COUNTIFS(Ishop!$AG:$AG,Source!$U$1,Ishop!$BG:$BG,Source!$D317,Ishop!$B:$B,Source!$C317)</f>
        <v>0</v>
      </c>
      <c r="V317" s="11">
        <f>COUNTIFS(Ishop!$AG:$AG,Source!$V$1,Ishop!$BG:$BG,Source!$D317,Ishop!$B:$B,Source!$C317)</f>
        <v>0</v>
      </c>
      <c r="W317" s="11">
        <f>COUNTIFS(Ishop!$AG:$AG,Source!$W$1,Ishop!$BG:$BG,Source!$D317,Ishop!$B:$B,Source!$C317)</f>
        <v>0</v>
      </c>
      <c r="X317" s="11">
        <f>COUNTIFS(Ishop!$AG:$AG,Source!$X$1,Ishop!$BG:$BG,Source!$D317,Ishop!$B:$B,Source!$C317)</f>
        <v>0</v>
      </c>
      <c r="Y317" s="11">
        <f>COUNTIFS(Ishop!$AG:$AG,Source!$Y$1,Ishop!$BG:$BG,Source!$D317,Ishop!$B:$B,Source!$C317)</f>
        <v>0</v>
      </c>
      <c r="Z317" s="11">
        <f>COUNTIFS(Ishop!$AG:$AG,Source!$Z$1,Ishop!$BG:$BG,Source!$D317,Ishop!$B:$B,Source!$C317,Ishop!$J:$J,"OUI")</f>
        <v>0</v>
      </c>
      <c r="AA317" s="11">
        <f>COUNTIFS(Ishop!$AG:$AG,Source!$AA$1,Ishop!$BG:$BG,Source!$D317,Ishop!$B:$B,Source!$C317,Ishop!$J:$J,"OUI")</f>
        <v>0</v>
      </c>
      <c r="AB317" s="11">
        <f>COUNTIFS(Ishop!$AG:$AG,Source!$AB$1,Ishop!$BG:$BG,Source!$D317,Ishop!$B:$B,Source!$C317,Ishop!$J:$J,"OUI")</f>
        <v>0</v>
      </c>
      <c r="AC317" s="11">
        <f>COUNTIFS(Ishop!$AG:$AG,Source!$AC$1,Ishop!$BG:$BG,Source!$D317,Ishop!$B:$B,Source!$C317,Ishop!$J:$J,"OUI")</f>
        <v>0</v>
      </c>
      <c r="AD317" s="11">
        <f>COUNTIFS(Ishop!$AG:$AG,Source!$AD$1,Ishop!$BG:$BG,Source!$D317,Ishop!$B:$B,Source!$C317,Ishop!$J:$J,"OUI")</f>
        <v>0</v>
      </c>
      <c r="AE317" s="11">
        <f>COUNTIFS(Ishop!$AG:$AG,Source!$AE$1,Ishop!$BG:$BG,Source!$D317,Ishop!$B:$B,Source!$C317,Ishop!$J:$J,"OUI")</f>
        <v>0</v>
      </c>
      <c r="AF317" s="11">
        <f>COUNTIFS(Ishop!$AG:$AG,Source!$AF$1,Ishop!$BG:$BG,Source!$D317,Ishop!$B:$B,Source!$C317,Ishop!$J:$J,"OUI")</f>
        <v>0</v>
      </c>
      <c r="AG317" s="11">
        <f>COUNTIFS(Ishop!$AG:$AG,Source!$AG$1,Ishop!$BG:$BG,Source!$D317,Ishop!$B:$B,Source!$C317,Ishop!$J:$J,"OUI")</f>
        <v>0</v>
      </c>
      <c r="AH317" s="11">
        <f>COUNTIFS(Ishop!$AG:$AG,Source!$AH$1,Ishop!$BG:$BG,Source!$D317,Ishop!$B:$B,Source!$C317,Ishop!$J:$J,"OUI")</f>
        <v>0</v>
      </c>
      <c r="AI317" s="11">
        <f>COUNTIFS(Ishop!$AG:$AG,Source!$AI$1,Ishop!$BG:$BG,Source!$D317,Ishop!$B:$B,Source!$C317,Ishop!$J:$J,"OUI")</f>
        <v>0</v>
      </c>
      <c r="AJ317" s="11">
        <f>COUNTIFS(Ishop!$AG:$AG,Source!$AJ$1,Ishop!$BG:$BG,Source!$D317,Ishop!$B:$B,Source!$C317,Ishop!$J:$J,"OUI")</f>
        <v>0</v>
      </c>
      <c r="AK317" s="11">
        <f>COUNTIFS(Ishop!$AG:$AG,Source!$AK$1,Ishop!$BG:$BG,Source!$D317,Ishop!$B:$B,Source!$C317,Ishop!$J:$J,"OUI")</f>
        <v>0</v>
      </c>
      <c r="AL317" s="11">
        <f>COUNTIFS(Ishop!$AG:$AG,Source!$AL$1,Ishop!$BG:$BG,Source!$D317,Ishop!$B:$B,Source!$C317,Ishop!$J:$J,"OUI")</f>
        <v>0</v>
      </c>
      <c r="AM317" s="11">
        <f>COUNTIFS(Ishop!$AG:$AG,Source!$AM$1,Ishop!$BG:$BG,Source!$D317,Ishop!$B:$B,Source!$C317,Ishop!$J:$J,"OUI")</f>
        <v>0</v>
      </c>
      <c r="AN317" s="11">
        <f>COUNTIFS(Dolmen!$W:$W,"Sensatio",Dolmen!$O:$O,Source!D317,Dolmen!$F:$F,Source!C317)</f>
        <v>0</v>
      </c>
      <c r="AO317" s="11">
        <f>COUNTIFS(Dolmen!$AC:$AC,"Bbox Miami",Dolmen!$O:$O,Source!D317,Dolmen!$F:$F,Source!C317)</f>
        <v>0</v>
      </c>
      <c r="AP317" s="11">
        <f>COUNTIFS(Dolmen!$AD:$AD,"1",Dolmen!$W:$W,"",Dolmen!$O:$O,Source!D317,Dolmen!$F:$F,Source!C317)</f>
        <v>0</v>
      </c>
      <c r="AQ317" s="11">
        <f>COUNTIFS(Dolmen!$W:$W,"Sensation",Dolmen!$Y:$Y,"1",Dolmen!$O:$O,Source!D317,Dolmen!$F:$F,Source!C317)</f>
        <v>0</v>
      </c>
      <c r="AR317" s="11">
        <f>COUNTIFS(Dolmen!$AC:$AC,"Bbox Miami",Dolmen!$Y:$Y,"1",Dolmen!$O:$O,Source!D317,Dolmen!$F:$F,Source!C317)</f>
        <v>0</v>
      </c>
      <c r="AS317" s="11">
        <f>COUNTIFS(Dolmen!$AD:$AD,"1",Dolmen!$W:$W,"",Dolmen!$Y:$Y,"1",Dolmen!$O:$O,Source!D317,Dolmen!$F:$F,Source!C317)</f>
        <v>0</v>
      </c>
      <c r="AT317" s="11">
        <f t="shared" si="139"/>
        <v>0</v>
      </c>
      <c r="AU317" s="11">
        <f t="shared" si="140"/>
        <v>0</v>
      </c>
      <c r="AV317" s="11">
        <f t="shared" si="141"/>
        <v>0</v>
      </c>
      <c r="AW317" s="11">
        <f t="shared" si="142"/>
        <v>0</v>
      </c>
      <c r="AX317" s="11">
        <f t="shared" si="143"/>
        <v>0</v>
      </c>
      <c r="AY317" s="11">
        <f t="shared" si="144"/>
        <v>0</v>
      </c>
      <c r="AZ317" s="11">
        <f t="shared" si="145"/>
        <v>0</v>
      </c>
      <c r="BA317" s="11">
        <f t="shared" si="146"/>
        <v>0</v>
      </c>
      <c r="BB317" s="11">
        <f t="shared" si="147"/>
        <v>0</v>
      </c>
      <c r="BC317" s="11">
        <f t="shared" si="148"/>
        <v>0</v>
      </c>
      <c r="BD317" s="11">
        <f>SUMIFS(Ishop!$BK:$BK,Ishop!$BG:$BG,Source!D317,Ishop!$B:$B,Source!C317)</f>
        <v>0</v>
      </c>
      <c r="BE317" s="11">
        <f>COUNTIFS(Ishop!$AW:$AW,"OUI",Ishop!$BG:$BG,Source!D317,Ishop!$B:$B,Source!C317)</f>
        <v>0</v>
      </c>
      <c r="BF317" s="11">
        <f t="shared" si="149"/>
        <v>0</v>
      </c>
      <c r="BG317" s="11">
        <f t="shared" si="150"/>
        <v>0</v>
      </c>
      <c r="BH317" s="11">
        <f t="shared" si="151"/>
        <v>0</v>
      </c>
      <c r="BI317" s="11">
        <f t="shared" si="152"/>
        <v>0</v>
      </c>
      <c r="BJ317" s="11">
        <f t="shared" si="153"/>
        <v>0</v>
      </c>
      <c r="BK317" s="11">
        <f t="shared" si="154"/>
        <v>0</v>
      </c>
      <c r="BL317" s="11">
        <f t="shared" si="155"/>
        <v>0</v>
      </c>
      <c r="BM317" s="11">
        <f t="shared" si="156"/>
        <v>0</v>
      </c>
      <c r="BN317" s="25">
        <f>Z317*Budget!$A$6</f>
        <v>0</v>
      </c>
      <c r="BO317" s="25">
        <f>AA317*(Budget!$B$6+Budget!$B$7)</f>
        <v>0</v>
      </c>
      <c r="BP317" s="25">
        <f>AB317*(Budget!$C$6+Budget!$C$7)</f>
        <v>0</v>
      </c>
      <c r="BQ317" s="25">
        <f>AC317*(Budget!$D$6+Budget!$D$7)</f>
        <v>0</v>
      </c>
      <c r="BR317" s="25">
        <f>AD317*(Budget!$E$6+Budget!$E$7)</f>
        <v>0</v>
      </c>
      <c r="BS317" s="25">
        <f>AE317*(Budget!$F$6+Budget!$F$7)</f>
        <v>0</v>
      </c>
      <c r="BT317" s="25">
        <f>AF317*(Budget!$G$6+Budget!$G$7)</f>
        <v>0</v>
      </c>
      <c r="BU317" s="25">
        <f>AG317*Budget!$H$6</f>
        <v>0</v>
      </c>
      <c r="BV317" s="25">
        <f>AH317*Budget!$I$6</f>
        <v>0</v>
      </c>
      <c r="BW317" s="25">
        <f>AI317*Budget!$J$6</f>
        <v>0</v>
      </c>
      <c r="BX317" s="25">
        <f>AJ317*Budget!$K$6</f>
        <v>0</v>
      </c>
      <c r="BY317" s="25">
        <f>AK317*Budget!$L$6</f>
        <v>0</v>
      </c>
      <c r="BZ317" s="25">
        <f>AL317*Budget!$M$6</f>
        <v>0</v>
      </c>
      <c r="CA317" s="25">
        <f>AM317*Budget!$N$6</f>
        <v>0</v>
      </c>
      <c r="CB317" s="25">
        <f>AQ317*Budget!$O$6</f>
        <v>0</v>
      </c>
      <c r="CC317" s="25">
        <f>AR317*Budget!$S$6</f>
        <v>0</v>
      </c>
      <c r="CD317" s="25">
        <f>AS317*Budget!$Q$6</f>
        <v>0</v>
      </c>
      <c r="CE317" s="25">
        <f t="shared" si="157"/>
        <v>0</v>
      </c>
      <c r="CF317" s="11" t="e">
        <f>COUNTIFS(#REF!,Source!E317,#REF!,Source!C317)</f>
        <v>#REF!</v>
      </c>
      <c r="CG317" s="11" t="str">
        <f t="shared" si="158"/>
        <v>--</v>
      </c>
    </row>
    <row r="318" spans="1:85" x14ac:dyDescent="0.25">
      <c r="A318" t="str">
        <f>IFERROR(VLOOKUP(MONTH(C318),Date!$A$2:$B$13,2,0),"--")</f>
        <v>Mars</v>
      </c>
      <c r="B318" s="11">
        <f t="shared" si="137"/>
        <v>14</v>
      </c>
      <c r="C318" s="28">
        <f t="shared" si="136"/>
        <v>42094</v>
      </c>
      <c r="D318" s="29" t="s">
        <v>225</v>
      </c>
      <c r="E318" s="30" t="str">
        <f>IFERROR(VLOOKUP(D318,Listing!$A:$B,2,0),"--")</f>
        <v>A44046</v>
      </c>
      <c r="F318" s="30" t="str">
        <f>IFERROR(VLOOKUP(D318,Listing!$A:$E,5,0),"-")</f>
        <v>ELOUIDADI  HAMZA</v>
      </c>
      <c r="G318" s="4">
        <f>IFERROR(VLOOKUP(D318,Listing!$A:$F,6,0),"--")</f>
        <v>42079</v>
      </c>
      <c r="H318" s="11" t="str">
        <f>IFERROR(VLOOKUP(D318,Listing!$A:$D,4,0),"--")</f>
        <v>NAJOUA ALLAOULAHCEN</v>
      </c>
      <c r="I318" s="11" t="str">
        <f t="shared" si="138"/>
        <v>AAC</v>
      </c>
      <c r="J318" s="31">
        <f>IFERROR(COUNTIFS(Ishop!$BG:$BG,Source!D318,Ishop!$B:$B,Source!C318),"--")</f>
        <v>0</v>
      </c>
      <c r="K318" s="11">
        <f>IFERROR(COUNTIFS(Ishop!$BG:$BG,Source!D318,Ishop!$B:$B,Source!C318,Ishop!$J:$J,"OUI"),"--")</f>
        <v>0</v>
      </c>
      <c r="L318" s="11">
        <f>COUNTIFS(Ishop!$AG:$AG,Source!$L$1,Ishop!$BG:$BG,Source!$D318,Ishop!$B:$B,Source!$C318)</f>
        <v>0</v>
      </c>
      <c r="M318" s="11">
        <f>COUNTIFS(Ishop!$AG:$AG,Source!$M$1,Ishop!$BG:$BG,Source!$D318,Ishop!$B:$B,Source!$C318)</f>
        <v>0</v>
      </c>
      <c r="N318" s="11">
        <f>COUNTIFS(Ishop!$AG:$AG,Source!$N$1,Ishop!$BG:$BG,Source!$D318,Ishop!$B:$B,Source!$C318)</f>
        <v>0</v>
      </c>
      <c r="O318" s="11">
        <f>COUNTIFS(Ishop!$AG:$AG,Source!$O$1,Ishop!$BG:$BG,Source!$D318,Ishop!$B:$B,Source!$C318)</f>
        <v>0</v>
      </c>
      <c r="P318" s="11">
        <f>COUNTIFS(Ishop!$AG:$AG,Source!$P$1,Ishop!$BG:$BG,Source!$D318,Ishop!$B:$B,Source!$C318)</f>
        <v>0</v>
      </c>
      <c r="Q318" s="11">
        <f>COUNTIFS(Ishop!$AG:$AG,Source!$Q$1,Ishop!$BG:$BG,Source!$D318,Ishop!$B:$B,Source!$C318)</f>
        <v>0</v>
      </c>
      <c r="R318" s="11">
        <f>COUNTIFS(Ishop!$AG:$AG,Source!$R$1,Ishop!$BG:$BG,Source!$D318,Ishop!$B:$B,Source!$C318)</f>
        <v>0</v>
      </c>
      <c r="S318" s="11">
        <f>COUNTIFS(Ishop!$AG:$AG,Source!$S$1,Ishop!$BG:$BG,Source!$D318,Ishop!$B:$B,Source!$C318)</f>
        <v>0</v>
      </c>
      <c r="T318" s="11">
        <f>COUNTIFS(Ishop!$AG:$AG,Source!$T$1,Ishop!$BG:$BG,Source!$D318,Ishop!$B:$B,Source!$C318)</f>
        <v>0</v>
      </c>
      <c r="U318" s="11">
        <f>COUNTIFS(Ishop!$AG:$AG,Source!$U$1,Ishop!$BG:$BG,Source!$D318,Ishop!$B:$B,Source!$C318)</f>
        <v>0</v>
      </c>
      <c r="V318" s="11">
        <f>COUNTIFS(Ishop!$AG:$AG,Source!$V$1,Ishop!$BG:$BG,Source!$D318,Ishop!$B:$B,Source!$C318)</f>
        <v>0</v>
      </c>
      <c r="W318" s="11">
        <f>COUNTIFS(Ishop!$AG:$AG,Source!$W$1,Ishop!$BG:$BG,Source!$D318,Ishop!$B:$B,Source!$C318)</f>
        <v>0</v>
      </c>
      <c r="X318" s="11">
        <f>COUNTIFS(Ishop!$AG:$AG,Source!$X$1,Ishop!$BG:$BG,Source!$D318,Ishop!$B:$B,Source!$C318)</f>
        <v>0</v>
      </c>
      <c r="Y318" s="11">
        <f>COUNTIFS(Ishop!$AG:$AG,Source!$Y$1,Ishop!$BG:$BG,Source!$D318,Ishop!$B:$B,Source!$C318)</f>
        <v>0</v>
      </c>
      <c r="Z318" s="11">
        <f>COUNTIFS(Ishop!$AG:$AG,Source!$Z$1,Ishop!$BG:$BG,Source!$D318,Ishop!$B:$B,Source!$C318,Ishop!$J:$J,"OUI")</f>
        <v>0</v>
      </c>
      <c r="AA318" s="11">
        <f>COUNTIFS(Ishop!$AG:$AG,Source!$AA$1,Ishop!$BG:$BG,Source!$D318,Ishop!$B:$B,Source!$C318,Ishop!$J:$J,"OUI")</f>
        <v>0</v>
      </c>
      <c r="AB318" s="11">
        <f>COUNTIFS(Ishop!$AG:$AG,Source!$AB$1,Ishop!$BG:$BG,Source!$D318,Ishop!$B:$B,Source!$C318,Ishop!$J:$J,"OUI")</f>
        <v>0</v>
      </c>
      <c r="AC318" s="11">
        <f>COUNTIFS(Ishop!$AG:$AG,Source!$AC$1,Ishop!$BG:$BG,Source!$D318,Ishop!$B:$B,Source!$C318,Ishop!$J:$J,"OUI")</f>
        <v>0</v>
      </c>
      <c r="AD318" s="11">
        <f>COUNTIFS(Ishop!$AG:$AG,Source!$AD$1,Ishop!$BG:$BG,Source!$D318,Ishop!$B:$B,Source!$C318,Ishop!$J:$J,"OUI")</f>
        <v>0</v>
      </c>
      <c r="AE318" s="11">
        <f>COUNTIFS(Ishop!$AG:$AG,Source!$AE$1,Ishop!$BG:$BG,Source!$D318,Ishop!$B:$B,Source!$C318,Ishop!$J:$J,"OUI")</f>
        <v>0</v>
      </c>
      <c r="AF318" s="11">
        <f>COUNTIFS(Ishop!$AG:$AG,Source!$AF$1,Ishop!$BG:$BG,Source!$D318,Ishop!$B:$B,Source!$C318,Ishop!$J:$J,"OUI")</f>
        <v>0</v>
      </c>
      <c r="AG318" s="11">
        <f>COUNTIFS(Ishop!$AG:$AG,Source!$AG$1,Ishop!$BG:$BG,Source!$D318,Ishop!$B:$B,Source!$C318,Ishop!$J:$J,"OUI")</f>
        <v>0</v>
      </c>
      <c r="AH318" s="11">
        <f>COUNTIFS(Ishop!$AG:$AG,Source!$AH$1,Ishop!$BG:$BG,Source!$D318,Ishop!$B:$B,Source!$C318,Ishop!$J:$J,"OUI")</f>
        <v>0</v>
      </c>
      <c r="AI318" s="11">
        <f>COUNTIFS(Ishop!$AG:$AG,Source!$AI$1,Ishop!$BG:$BG,Source!$D318,Ishop!$B:$B,Source!$C318,Ishop!$J:$J,"OUI")</f>
        <v>0</v>
      </c>
      <c r="AJ318" s="11">
        <f>COUNTIFS(Ishop!$AG:$AG,Source!$AJ$1,Ishop!$BG:$BG,Source!$D318,Ishop!$B:$B,Source!$C318,Ishop!$J:$J,"OUI")</f>
        <v>0</v>
      </c>
      <c r="AK318" s="11">
        <f>COUNTIFS(Ishop!$AG:$AG,Source!$AK$1,Ishop!$BG:$BG,Source!$D318,Ishop!$B:$B,Source!$C318,Ishop!$J:$J,"OUI")</f>
        <v>0</v>
      </c>
      <c r="AL318" s="11">
        <f>COUNTIFS(Ishop!$AG:$AG,Source!$AL$1,Ishop!$BG:$BG,Source!$D318,Ishop!$B:$B,Source!$C318,Ishop!$J:$J,"OUI")</f>
        <v>0</v>
      </c>
      <c r="AM318" s="11">
        <f>COUNTIFS(Ishop!$AG:$AG,Source!$AM$1,Ishop!$BG:$BG,Source!$D318,Ishop!$B:$B,Source!$C318,Ishop!$J:$J,"OUI")</f>
        <v>0</v>
      </c>
      <c r="AN318" s="11">
        <f>COUNTIFS(Dolmen!$W:$W,"Sensatio",Dolmen!$O:$O,Source!D318,Dolmen!$F:$F,Source!C318)</f>
        <v>0</v>
      </c>
      <c r="AO318" s="11">
        <f>COUNTIFS(Dolmen!$AC:$AC,"Bbox Miami",Dolmen!$O:$O,Source!D318,Dolmen!$F:$F,Source!C318)</f>
        <v>0</v>
      </c>
      <c r="AP318" s="11">
        <f>COUNTIFS(Dolmen!$AD:$AD,"1",Dolmen!$W:$W,"",Dolmen!$O:$O,Source!D318,Dolmen!$F:$F,Source!C318)</f>
        <v>0</v>
      </c>
      <c r="AQ318" s="11">
        <f>COUNTIFS(Dolmen!$W:$W,"Sensation",Dolmen!$Y:$Y,"1",Dolmen!$O:$O,Source!D318,Dolmen!$F:$F,Source!C318)</f>
        <v>0</v>
      </c>
      <c r="AR318" s="11">
        <f>COUNTIFS(Dolmen!$AC:$AC,"Bbox Miami",Dolmen!$Y:$Y,"1",Dolmen!$O:$O,Source!D318,Dolmen!$F:$F,Source!C318)</f>
        <v>0</v>
      </c>
      <c r="AS318" s="11">
        <f>COUNTIFS(Dolmen!$AD:$AD,"1",Dolmen!$W:$W,"",Dolmen!$Y:$Y,"1",Dolmen!$O:$O,Source!D318,Dolmen!$F:$F,Source!C318)</f>
        <v>0</v>
      </c>
      <c r="AT318" s="11">
        <f t="shared" si="139"/>
        <v>0</v>
      </c>
      <c r="AU318" s="11">
        <f t="shared" si="140"/>
        <v>0</v>
      </c>
      <c r="AV318" s="11">
        <f t="shared" si="141"/>
        <v>0</v>
      </c>
      <c r="AW318" s="11">
        <f t="shared" si="142"/>
        <v>0</v>
      </c>
      <c r="AX318" s="11">
        <f t="shared" si="143"/>
        <v>0</v>
      </c>
      <c r="AY318" s="11">
        <f t="shared" si="144"/>
        <v>0</v>
      </c>
      <c r="AZ318" s="11">
        <f t="shared" si="145"/>
        <v>0</v>
      </c>
      <c r="BA318" s="11">
        <f t="shared" si="146"/>
        <v>0</v>
      </c>
      <c r="BB318" s="11">
        <f t="shared" si="147"/>
        <v>0</v>
      </c>
      <c r="BC318" s="11">
        <f t="shared" si="148"/>
        <v>0</v>
      </c>
      <c r="BD318" s="11">
        <f>SUMIFS(Ishop!$BK:$BK,Ishop!$BG:$BG,Source!D318,Ishop!$B:$B,Source!C318)</f>
        <v>0</v>
      </c>
      <c r="BE318" s="11">
        <f>COUNTIFS(Ishop!$AW:$AW,"OUI",Ishop!$BG:$BG,Source!D318,Ishop!$B:$B,Source!C318)</f>
        <v>0</v>
      </c>
      <c r="BF318" s="11">
        <f t="shared" si="149"/>
        <v>0</v>
      </c>
      <c r="BG318" s="11">
        <f t="shared" si="150"/>
        <v>0</v>
      </c>
      <c r="BH318" s="11">
        <f t="shared" si="151"/>
        <v>0</v>
      </c>
      <c r="BI318" s="11">
        <f t="shared" si="152"/>
        <v>0</v>
      </c>
      <c r="BJ318" s="11">
        <f t="shared" si="153"/>
        <v>0</v>
      </c>
      <c r="BK318" s="11">
        <f t="shared" si="154"/>
        <v>0</v>
      </c>
      <c r="BL318" s="11">
        <f t="shared" si="155"/>
        <v>0</v>
      </c>
      <c r="BM318" s="11">
        <f t="shared" si="156"/>
        <v>0</v>
      </c>
      <c r="BN318" s="25">
        <f>Z318*Budget!$A$6</f>
        <v>0</v>
      </c>
      <c r="BO318" s="25">
        <f>AA318*(Budget!$B$6+Budget!$B$7)</f>
        <v>0</v>
      </c>
      <c r="BP318" s="25">
        <f>AB318*(Budget!$C$6+Budget!$C$7)</f>
        <v>0</v>
      </c>
      <c r="BQ318" s="25">
        <f>AC318*(Budget!$D$6+Budget!$D$7)</f>
        <v>0</v>
      </c>
      <c r="BR318" s="25">
        <f>AD318*(Budget!$E$6+Budget!$E$7)</f>
        <v>0</v>
      </c>
      <c r="BS318" s="25">
        <f>AE318*(Budget!$F$6+Budget!$F$7)</f>
        <v>0</v>
      </c>
      <c r="BT318" s="25">
        <f>AF318*(Budget!$G$6+Budget!$G$7)</f>
        <v>0</v>
      </c>
      <c r="BU318" s="25">
        <f>AG318*Budget!$H$6</f>
        <v>0</v>
      </c>
      <c r="BV318" s="25">
        <f>AH318*Budget!$I$6</f>
        <v>0</v>
      </c>
      <c r="BW318" s="25">
        <f>AI318*Budget!$J$6</f>
        <v>0</v>
      </c>
      <c r="BX318" s="25">
        <f>AJ318*Budget!$K$6</f>
        <v>0</v>
      </c>
      <c r="BY318" s="25">
        <f>AK318*Budget!$L$6</f>
        <v>0</v>
      </c>
      <c r="BZ318" s="25">
        <f>AL318*Budget!$M$6</f>
        <v>0</v>
      </c>
      <c r="CA318" s="25">
        <f>AM318*Budget!$N$6</f>
        <v>0</v>
      </c>
      <c r="CB318" s="25">
        <f>AQ318*Budget!$O$6</f>
        <v>0</v>
      </c>
      <c r="CC318" s="25">
        <f>AR318*Budget!$S$6</f>
        <v>0</v>
      </c>
      <c r="CD318" s="25">
        <f>AS318*Budget!$Q$6</f>
        <v>0</v>
      </c>
      <c r="CE318" s="25">
        <f t="shared" si="157"/>
        <v>0</v>
      </c>
      <c r="CF318" s="11" t="e">
        <f>COUNTIFS(#REF!,Source!E318,#REF!,Source!C318)</f>
        <v>#REF!</v>
      </c>
      <c r="CG318" s="11" t="str">
        <f t="shared" si="158"/>
        <v>--</v>
      </c>
    </row>
    <row r="319" spans="1:85" x14ac:dyDescent="0.25">
      <c r="A319" t="str">
        <f>IFERROR(VLOOKUP(MONTH(C319),Date!$A$2:$B$13,2,0),"--")</f>
        <v>Mars</v>
      </c>
      <c r="B319" s="11">
        <f t="shared" si="137"/>
        <v>14</v>
      </c>
      <c r="C319" s="28">
        <f t="shared" si="136"/>
        <v>42094</v>
      </c>
      <c r="D319" s="29" t="s">
        <v>226</v>
      </c>
      <c r="E319" s="30" t="str">
        <f>IFERROR(VLOOKUP(D319,Listing!$A:$B,2,0),"--")</f>
        <v>A44041</v>
      </c>
      <c r="F319" s="30" t="str">
        <f>IFERROR(VLOOKUP(D319,Listing!$A:$E,5,0),"-")</f>
        <v>FILALI  MUSTAPHA</v>
      </c>
      <c r="G319" s="4">
        <f>IFERROR(VLOOKUP(D319,Listing!$A:$F,6,0),"--")</f>
        <v>42079</v>
      </c>
      <c r="H319" s="11" t="str">
        <f>IFERROR(VLOOKUP(D319,Listing!$A:$D,4,0),"--")</f>
        <v>NAJOUA ALLAOULAHCEN</v>
      </c>
      <c r="I319" s="11" t="str">
        <f t="shared" si="138"/>
        <v>AAC</v>
      </c>
      <c r="J319" s="31">
        <f>IFERROR(COUNTIFS(Ishop!$BG:$BG,Source!D319,Ishop!$B:$B,Source!C319),"--")</f>
        <v>0</v>
      </c>
      <c r="K319" s="11">
        <f>IFERROR(COUNTIFS(Ishop!$BG:$BG,Source!D319,Ishop!$B:$B,Source!C319,Ishop!$J:$J,"OUI"),"--")</f>
        <v>0</v>
      </c>
      <c r="L319" s="11">
        <f>COUNTIFS(Ishop!$AG:$AG,Source!$L$1,Ishop!$BG:$BG,Source!$D319,Ishop!$B:$B,Source!$C319)</f>
        <v>0</v>
      </c>
      <c r="M319" s="11">
        <f>COUNTIFS(Ishop!$AG:$AG,Source!$M$1,Ishop!$BG:$BG,Source!$D319,Ishop!$B:$B,Source!$C319)</f>
        <v>0</v>
      </c>
      <c r="N319" s="11">
        <f>COUNTIFS(Ishop!$AG:$AG,Source!$N$1,Ishop!$BG:$BG,Source!$D319,Ishop!$B:$B,Source!$C319)</f>
        <v>0</v>
      </c>
      <c r="O319" s="11">
        <f>COUNTIFS(Ishop!$AG:$AG,Source!$O$1,Ishop!$BG:$BG,Source!$D319,Ishop!$B:$B,Source!$C319)</f>
        <v>0</v>
      </c>
      <c r="P319" s="11">
        <f>COUNTIFS(Ishop!$AG:$AG,Source!$P$1,Ishop!$BG:$BG,Source!$D319,Ishop!$B:$B,Source!$C319)</f>
        <v>0</v>
      </c>
      <c r="Q319" s="11">
        <f>COUNTIFS(Ishop!$AG:$AG,Source!$Q$1,Ishop!$BG:$BG,Source!$D319,Ishop!$B:$B,Source!$C319)</f>
        <v>0</v>
      </c>
      <c r="R319" s="11">
        <f>COUNTIFS(Ishop!$AG:$AG,Source!$R$1,Ishop!$BG:$BG,Source!$D319,Ishop!$B:$B,Source!$C319)</f>
        <v>0</v>
      </c>
      <c r="S319" s="11">
        <f>COUNTIFS(Ishop!$AG:$AG,Source!$S$1,Ishop!$BG:$BG,Source!$D319,Ishop!$B:$B,Source!$C319)</f>
        <v>0</v>
      </c>
      <c r="T319" s="11">
        <f>COUNTIFS(Ishop!$AG:$AG,Source!$T$1,Ishop!$BG:$BG,Source!$D319,Ishop!$B:$B,Source!$C319)</f>
        <v>0</v>
      </c>
      <c r="U319" s="11">
        <f>COUNTIFS(Ishop!$AG:$AG,Source!$U$1,Ishop!$BG:$BG,Source!$D319,Ishop!$B:$B,Source!$C319)</f>
        <v>0</v>
      </c>
      <c r="V319" s="11">
        <f>COUNTIFS(Ishop!$AG:$AG,Source!$V$1,Ishop!$BG:$BG,Source!$D319,Ishop!$B:$B,Source!$C319)</f>
        <v>0</v>
      </c>
      <c r="W319" s="11">
        <f>COUNTIFS(Ishop!$AG:$AG,Source!$W$1,Ishop!$BG:$BG,Source!$D319,Ishop!$B:$B,Source!$C319)</f>
        <v>0</v>
      </c>
      <c r="X319" s="11">
        <f>COUNTIFS(Ishop!$AG:$AG,Source!$X$1,Ishop!$BG:$BG,Source!$D319,Ishop!$B:$B,Source!$C319)</f>
        <v>0</v>
      </c>
      <c r="Y319" s="11">
        <f>COUNTIFS(Ishop!$AG:$AG,Source!$Y$1,Ishop!$BG:$BG,Source!$D319,Ishop!$B:$B,Source!$C319)</f>
        <v>0</v>
      </c>
      <c r="Z319" s="11">
        <f>COUNTIFS(Ishop!$AG:$AG,Source!$Z$1,Ishop!$BG:$BG,Source!$D319,Ishop!$B:$B,Source!$C319,Ishop!$J:$J,"OUI")</f>
        <v>0</v>
      </c>
      <c r="AA319" s="11">
        <f>COUNTIFS(Ishop!$AG:$AG,Source!$AA$1,Ishop!$BG:$BG,Source!$D319,Ishop!$B:$B,Source!$C319,Ishop!$J:$J,"OUI")</f>
        <v>0</v>
      </c>
      <c r="AB319" s="11">
        <f>COUNTIFS(Ishop!$AG:$AG,Source!$AB$1,Ishop!$BG:$BG,Source!$D319,Ishop!$B:$B,Source!$C319,Ishop!$J:$J,"OUI")</f>
        <v>0</v>
      </c>
      <c r="AC319" s="11">
        <f>COUNTIFS(Ishop!$AG:$AG,Source!$AC$1,Ishop!$BG:$BG,Source!$D319,Ishop!$B:$B,Source!$C319,Ishop!$J:$J,"OUI")</f>
        <v>0</v>
      </c>
      <c r="AD319" s="11">
        <f>COUNTIFS(Ishop!$AG:$AG,Source!$AD$1,Ishop!$BG:$BG,Source!$D319,Ishop!$B:$B,Source!$C319,Ishop!$J:$J,"OUI")</f>
        <v>0</v>
      </c>
      <c r="AE319" s="11">
        <f>COUNTIFS(Ishop!$AG:$AG,Source!$AE$1,Ishop!$BG:$BG,Source!$D319,Ishop!$B:$B,Source!$C319,Ishop!$J:$J,"OUI")</f>
        <v>0</v>
      </c>
      <c r="AF319" s="11">
        <f>COUNTIFS(Ishop!$AG:$AG,Source!$AF$1,Ishop!$BG:$BG,Source!$D319,Ishop!$B:$B,Source!$C319,Ishop!$J:$J,"OUI")</f>
        <v>0</v>
      </c>
      <c r="AG319" s="11">
        <f>COUNTIFS(Ishop!$AG:$AG,Source!$AG$1,Ishop!$BG:$BG,Source!$D319,Ishop!$B:$B,Source!$C319,Ishop!$J:$J,"OUI")</f>
        <v>0</v>
      </c>
      <c r="AH319" s="11">
        <f>COUNTIFS(Ishop!$AG:$AG,Source!$AH$1,Ishop!$BG:$BG,Source!$D319,Ishop!$B:$B,Source!$C319,Ishop!$J:$J,"OUI")</f>
        <v>0</v>
      </c>
      <c r="AI319" s="11">
        <f>COUNTIFS(Ishop!$AG:$AG,Source!$AI$1,Ishop!$BG:$BG,Source!$D319,Ishop!$B:$B,Source!$C319,Ishop!$J:$J,"OUI")</f>
        <v>0</v>
      </c>
      <c r="AJ319" s="11">
        <f>COUNTIFS(Ishop!$AG:$AG,Source!$AJ$1,Ishop!$BG:$BG,Source!$D319,Ishop!$B:$B,Source!$C319,Ishop!$J:$J,"OUI")</f>
        <v>0</v>
      </c>
      <c r="AK319" s="11">
        <f>COUNTIFS(Ishop!$AG:$AG,Source!$AK$1,Ishop!$BG:$BG,Source!$D319,Ishop!$B:$B,Source!$C319,Ishop!$J:$J,"OUI")</f>
        <v>0</v>
      </c>
      <c r="AL319" s="11">
        <f>COUNTIFS(Ishop!$AG:$AG,Source!$AL$1,Ishop!$BG:$BG,Source!$D319,Ishop!$B:$B,Source!$C319,Ishop!$J:$J,"OUI")</f>
        <v>0</v>
      </c>
      <c r="AM319" s="11">
        <f>COUNTIFS(Ishop!$AG:$AG,Source!$AM$1,Ishop!$BG:$BG,Source!$D319,Ishop!$B:$B,Source!$C319,Ishop!$J:$J,"OUI")</f>
        <v>0</v>
      </c>
      <c r="AN319" s="11">
        <f>COUNTIFS(Dolmen!$W:$W,"Sensatio",Dolmen!$O:$O,Source!D319,Dolmen!$F:$F,Source!C319)</f>
        <v>0</v>
      </c>
      <c r="AO319" s="11">
        <f>COUNTIFS(Dolmen!$AC:$AC,"Bbox Miami",Dolmen!$O:$O,Source!D319,Dolmen!$F:$F,Source!C319)</f>
        <v>0</v>
      </c>
      <c r="AP319" s="11">
        <f>COUNTIFS(Dolmen!$AD:$AD,"1",Dolmen!$W:$W,"",Dolmen!$O:$O,Source!D319,Dolmen!$F:$F,Source!C319)</f>
        <v>0</v>
      </c>
      <c r="AQ319" s="11">
        <f>COUNTIFS(Dolmen!$W:$W,"Sensation",Dolmen!$Y:$Y,"1",Dolmen!$O:$O,Source!D319,Dolmen!$F:$F,Source!C319)</f>
        <v>0</v>
      </c>
      <c r="AR319" s="11">
        <f>COUNTIFS(Dolmen!$AC:$AC,"Bbox Miami",Dolmen!$Y:$Y,"1",Dolmen!$O:$O,Source!D319,Dolmen!$F:$F,Source!C319)</f>
        <v>0</v>
      </c>
      <c r="AS319" s="11">
        <f>COUNTIFS(Dolmen!$AD:$AD,"1",Dolmen!$W:$W,"",Dolmen!$Y:$Y,"1",Dolmen!$O:$O,Source!D319,Dolmen!$F:$F,Source!C319)</f>
        <v>0</v>
      </c>
      <c r="AT319" s="11">
        <f t="shared" si="139"/>
        <v>0</v>
      </c>
      <c r="AU319" s="11">
        <f t="shared" si="140"/>
        <v>0</v>
      </c>
      <c r="AV319" s="11">
        <f t="shared" si="141"/>
        <v>0</v>
      </c>
      <c r="AW319" s="11">
        <f t="shared" si="142"/>
        <v>0</v>
      </c>
      <c r="AX319" s="11">
        <f t="shared" si="143"/>
        <v>0</v>
      </c>
      <c r="AY319" s="11">
        <f t="shared" si="144"/>
        <v>0</v>
      </c>
      <c r="AZ319" s="11">
        <f t="shared" si="145"/>
        <v>0</v>
      </c>
      <c r="BA319" s="11">
        <f t="shared" si="146"/>
        <v>0</v>
      </c>
      <c r="BB319" s="11">
        <f t="shared" si="147"/>
        <v>0</v>
      </c>
      <c r="BC319" s="11">
        <f t="shared" si="148"/>
        <v>0</v>
      </c>
      <c r="BD319" s="11">
        <f>SUMIFS(Ishop!$BK:$BK,Ishop!$BG:$BG,Source!D319,Ishop!$B:$B,Source!C319)</f>
        <v>0</v>
      </c>
      <c r="BE319" s="11">
        <f>COUNTIFS(Ishop!$AW:$AW,"OUI",Ishop!$BG:$BG,Source!D319,Ishop!$B:$B,Source!C319)</f>
        <v>0</v>
      </c>
      <c r="BF319" s="11">
        <f t="shared" si="149"/>
        <v>0</v>
      </c>
      <c r="BG319" s="11">
        <f t="shared" si="150"/>
        <v>0</v>
      </c>
      <c r="BH319" s="11">
        <f t="shared" si="151"/>
        <v>0</v>
      </c>
      <c r="BI319" s="11">
        <f t="shared" si="152"/>
        <v>0</v>
      </c>
      <c r="BJ319" s="11">
        <f t="shared" si="153"/>
        <v>0</v>
      </c>
      <c r="BK319" s="11">
        <f t="shared" si="154"/>
        <v>0</v>
      </c>
      <c r="BL319" s="11">
        <f t="shared" si="155"/>
        <v>0</v>
      </c>
      <c r="BM319" s="11">
        <f t="shared" si="156"/>
        <v>0</v>
      </c>
      <c r="BN319" s="25">
        <f>Z319*Budget!$A$6</f>
        <v>0</v>
      </c>
      <c r="BO319" s="25">
        <f>AA319*(Budget!$B$6+Budget!$B$7)</f>
        <v>0</v>
      </c>
      <c r="BP319" s="25">
        <f>AB319*(Budget!$C$6+Budget!$C$7)</f>
        <v>0</v>
      </c>
      <c r="BQ319" s="25">
        <f>AC319*(Budget!$D$6+Budget!$D$7)</f>
        <v>0</v>
      </c>
      <c r="BR319" s="25">
        <f>AD319*(Budget!$E$6+Budget!$E$7)</f>
        <v>0</v>
      </c>
      <c r="BS319" s="25">
        <f>AE319*(Budget!$F$6+Budget!$F$7)</f>
        <v>0</v>
      </c>
      <c r="BT319" s="25">
        <f>AF319*(Budget!$G$6+Budget!$G$7)</f>
        <v>0</v>
      </c>
      <c r="BU319" s="25">
        <f>AG319*Budget!$H$6</f>
        <v>0</v>
      </c>
      <c r="BV319" s="25">
        <f>AH319*Budget!$I$6</f>
        <v>0</v>
      </c>
      <c r="BW319" s="25">
        <f>AI319*Budget!$J$6</f>
        <v>0</v>
      </c>
      <c r="BX319" s="25">
        <f>AJ319*Budget!$K$6</f>
        <v>0</v>
      </c>
      <c r="BY319" s="25">
        <f>AK319*Budget!$L$6</f>
        <v>0</v>
      </c>
      <c r="BZ319" s="25">
        <f>AL319*Budget!$M$6</f>
        <v>0</v>
      </c>
      <c r="CA319" s="25">
        <f>AM319*Budget!$N$6</f>
        <v>0</v>
      </c>
      <c r="CB319" s="25">
        <f>AQ319*Budget!$O$6</f>
        <v>0</v>
      </c>
      <c r="CC319" s="25">
        <f>AR319*Budget!$S$6</f>
        <v>0</v>
      </c>
      <c r="CD319" s="25">
        <f>AS319*Budget!$Q$6</f>
        <v>0</v>
      </c>
      <c r="CE319" s="25">
        <f t="shared" si="157"/>
        <v>0</v>
      </c>
      <c r="CF319" s="11" t="e">
        <f>COUNTIFS(#REF!,Source!E319,#REF!,Source!C319)</f>
        <v>#REF!</v>
      </c>
      <c r="CG319" s="11" t="str">
        <f t="shared" si="158"/>
        <v>--</v>
      </c>
    </row>
    <row r="320" spans="1:85" x14ac:dyDescent="0.25">
      <c r="A320" t="str">
        <f>IFERROR(VLOOKUP(MONTH(C320),Date!$A$2:$B$13,2,0),"--")</f>
        <v>Mars</v>
      </c>
      <c r="B320" s="11">
        <f t="shared" si="137"/>
        <v>14</v>
      </c>
      <c r="C320" s="28">
        <f t="shared" si="136"/>
        <v>42094</v>
      </c>
      <c r="D320" s="29" t="s">
        <v>227</v>
      </c>
      <c r="E320" s="30" t="str">
        <f>IFERROR(VLOOKUP(D320,Listing!$A:$B,2,0),"--")</f>
        <v>A44032</v>
      </c>
      <c r="F320" s="30" t="str">
        <f>IFERROR(VLOOKUP(D320,Listing!$A:$E,5,0),"-")</f>
        <v>HALOUI  GHITA</v>
      </c>
      <c r="G320" s="4">
        <f>IFERROR(VLOOKUP(D320,Listing!$A:$F,6,0),"--")</f>
        <v>42079</v>
      </c>
      <c r="H320" s="11" t="str">
        <f>IFERROR(VLOOKUP(D320,Listing!$A:$D,4,0),"--")</f>
        <v>NAJOUA ALLAOULAHCEN</v>
      </c>
      <c r="I320" s="11" t="str">
        <f t="shared" si="138"/>
        <v>AAC</v>
      </c>
      <c r="J320" s="31">
        <f>IFERROR(COUNTIFS(Ishop!$BG:$BG,Source!D320,Ishop!$B:$B,Source!C320),"--")</f>
        <v>0</v>
      </c>
      <c r="K320" s="11">
        <f>IFERROR(COUNTIFS(Ishop!$BG:$BG,Source!D320,Ishop!$B:$B,Source!C320,Ishop!$J:$J,"OUI"),"--")</f>
        <v>0</v>
      </c>
      <c r="L320" s="11">
        <f>COUNTIFS(Ishop!$AG:$AG,Source!$L$1,Ishop!$BG:$BG,Source!$D320,Ishop!$B:$B,Source!$C320)</f>
        <v>0</v>
      </c>
      <c r="M320" s="11">
        <f>COUNTIFS(Ishop!$AG:$AG,Source!$M$1,Ishop!$BG:$BG,Source!$D320,Ishop!$B:$B,Source!$C320)</f>
        <v>0</v>
      </c>
      <c r="N320" s="11">
        <f>COUNTIFS(Ishop!$AG:$AG,Source!$N$1,Ishop!$BG:$BG,Source!$D320,Ishop!$B:$B,Source!$C320)</f>
        <v>0</v>
      </c>
      <c r="O320" s="11">
        <f>COUNTIFS(Ishop!$AG:$AG,Source!$O$1,Ishop!$BG:$BG,Source!$D320,Ishop!$B:$B,Source!$C320)</f>
        <v>0</v>
      </c>
      <c r="P320" s="11">
        <f>COUNTIFS(Ishop!$AG:$AG,Source!$P$1,Ishop!$BG:$BG,Source!$D320,Ishop!$B:$B,Source!$C320)</f>
        <v>0</v>
      </c>
      <c r="Q320" s="11">
        <f>COUNTIFS(Ishop!$AG:$AG,Source!$Q$1,Ishop!$BG:$BG,Source!$D320,Ishop!$B:$B,Source!$C320)</f>
        <v>0</v>
      </c>
      <c r="R320" s="11">
        <f>COUNTIFS(Ishop!$AG:$AG,Source!$R$1,Ishop!$BG:$BG,Source!$D320,Ishop!$B:$B,Source!$C320)</f>
        <v>0</v>
      </c>
      <c r="S320" s="11">
        <f>COUNTIFS(Ishop!$AG:$AG,Source!$S$1,Ishop!$BG:$BG,Source!$D320,Ishop!$B:$B,Source!$C320)</f>
        <v>0</v>
      </c>
      <c r="T320" s="11">
        <f>COUNTIFS(Ishop!$AG:$AG,Source!$T$1,Ishop!$BG:$BG,Source!$D320,Ishop!$B:$B,Source!$C320)</f>
        <v>0</v>
      </c>
      <c r="U320" s="11">
        <f>COUNTIFS(Ishop!$AG:$AG,Source!$U$1,Ishop!$BG:$BG,Source!$D320,Ishop!$B:$B,Source!$C320)</f>
        <v>0</v>
      </c>
      <c r="V320" s="11">
        <f>COUNTIFS(Ishop!$AG:$AG,Source!$V$1,Ishop!$BG:$BG,Source!$D320,Ishop!$B:$B,Source!$C320)</f>
        <v>0</v>
      </c>
      <c r="W320" s="11">
        <f>COUNTIFS(Ishop!$AG:$AG,Source!$W$1,Ishop!$BG:$BG,Source!$D320,Ishop!$B:$B,Source!$C320)</f>
        <v>0</v>
      </c>
      <c r="X320" s="11">
        <f>COUNTIFS(Ishop!$AG:$AG,Source!$X$1,Ishop!$BG:$BG,Source!$D320,Ishop!$B:$B,Source!$C320)</f>
        <v>0</v>
      </c>
      <c r="Y320" s="11">
        <f>COUNTIFS(Ishop!$AG:$AG,Source!$Y$1,Ishop!$BG:$BG,Source!$D320,Ishop!$B:$B,Source!$C320)</f>
        <v>0</v>
      </c>
      <c r="Z320" s="11">
        <f>COUNTIFS(Ishop!$AG:$AG,Source!$Z$1,Ishop!$BG:$BG,Source!$D320,Ishop!$B:$B,Source!$C320,Ishop!$J:$J,"OUI")</f>
        <v>0</v>
      </c>
      <c r="AA320" s="11">
        <f>COUNTIFS(Ishop!$AG:$AG,Source!$AA$1,Ishop!$BG:$BG,Source!$D320,Ishop!$B:$B,Source!$C320,Ishop!$J:$J,"OUI")</f>
        <v>0</v>
      </c>
      <c r="AB320" s="11">
        <f>COUNTIFS(Ishop!$AG:$AG,Source!$AB$1,Ishop!$BG:$BG,Source!$D320,Ishop!$B:$B,Source!$C320,Ishop!$J:$J,"OUI")</f>
        <v>0</v>
      </c>
      <c r="AC320" s="11">
        <f>COUNTIFS(Ishop!$AG:$AG,Source!$AC$1,Ishop!$BG:$BG,Source!$D320,Ishop!$B:$B,Source!$C320,Ishop!$J:$J,"OUI")</f>
        <v>0</v>
      </c>
      <c r="AD320" s="11">
        <f>COUNTIFS(Ishop!$AG:$AG,Source!$AD$1,Ishop!$BG:$BG,Source!$D320,Ishop!$B:$B,Source!$C320,Ishop!$J:$J,"OUI")</f>
        <v>0</v>
      </c>
      <c r="AE320" s="11">
        <f>COUNTIFS(Ishop!$AG:$AG,Source!$AE$1,Ishop!$BG:$BG,Source!$D320,Ishop!$B:$B,Source!$C320,Ishop!$J:$J,"OUI")</f>
        <v>0</v>
      </c>
      <c r="AF320" s="11">
        <f>COUNTIFS(Ishop!$AG:$AG,Source!$AF$1,Ishop!$BG:$BG,Source!$D320,Ishop!$B:$B,Source!$C320,Ishop!$J:$J,"OUI")</f>
        <v>0</v>
      </c>
      <c r="AG320" s="11">
        <f>COUNTIFS(Ishop!$AG:$AG,Source!$AG$1,Ishop!$BG:$BG,Source!$D320,Ishop!$B:$B,Source!$C320,Ishop!$J:$J,"OUI")</f>
        <v>0</v>
      </c>
      <c r="AH320" s="11">
        <f>COUNTIFS(Ishop!$AG:$AG,Source!$AH$1,Ishop!$BG:$BG,Source!$D320,Ishop!$B:$B,Source!$C320,Ishop!$J:$J,"OUI")</f>
        <v>0</v>
      </c>
      <c r="AI320" s="11">
        <f>COUNTIFS(Ishop!$AG:$AG,Source!$AI$1,Ishop!$BG:$BG,Source!$D320,Ishop!$B:$B,Source!$C320,Ishop!$J:$J,"OUI")</f>
        <v>0</v>
      </c>
      <c r="AJ320" s="11">
        <f>COUNTIFS(Ishop!$AG:$AG,Source!$AJ$1,Ishop!$BG:$BG,Source!$D320,Ishop!$B:$B,Source!$C320,Ishop!$J:$J,"OUI")</f>
        <v>0</v>
      </c>
      <c r="AK320" s="11">
        <f>COUNTIFS(Ishop!$AG:$AG,Source!$AK$1,Ishop!$BG:$BG,Source!$D320,Ishop!$B:$B,Source!$C320,Ishop!$J:$J,"OUI")</f>
        <v>0</v>
      </c>
      <c r="AL320" s="11">
        <f>COUNTIFS(Ishop!$AG:$AG,Source!$AL$1,Ishop!$BG:$BG,Source!$D320,Ishop!$B:$B,Source!$C320,Ishop!$J:$J,"OUI")</f>
        <v>0</v>
      </c>
      <c r="AM320" s="11">
        <f>COUNTIFS(Ishop!$AG:$AG,Source!$AM$1,Ishop!$BG:$BG,Source!$D320,Ishop!$B:$B,Source!$C320,Ishop!$J:$J,"OUI")</f>
        <v>0</v>
      </c>
      <c r="AN320" s="11">
        <f>COUNTIFS(Dolmen!$W:$W,"Sensatio",Dolmen!$O:$O,Source!D320,Dolmen!$F:$F,Source!C320)</f>
        <v>0</v>
      </c>
      <c r="AO320" s="11">
        <f>COUNTIFS(Dolmen!$AC:$AC,"Bbox Miami",Dolmen!$O:$O,Source!D320,Dolmen!$F:$F,Source!C320)</f>
        <v>0</v>
      </c>
      <c r="AP320" s="11">
        <f>COUNTIFS(Dolmen!$AD:$AD,"1",Dolmen!$W:$W,"",Dolmen!$O:$O,Source!D320,Dolmen!$F:$F,Source!C320)</f>
        <v>0</v>
      </c>
      <c r="AQ320" s="11">
        <f>COUNTIFS(Dolmen!$W:$W,"Sensation",Dolmen!$Y:$Y,"1",Dolmen!$O:$O,Source!D320,Dolmen!$F:$F,Source!C320)</f>
        <v>0</v>
      </c>
      <c r="AR320" s="11">
        <f>COUNTIFS(Dolmen!$AC:$AC,"Bbox Miami",Dolmen!$Y:$Y,"1",Dolmen!$O:$O,Source!D320,Dolmen!$F:$F,Source!C320)</f>
        <v>0</v>
      </c>
      <c r="AS320" s="11">
        <f>COUNTIFS(Dolmen!$AD:$AD,"1",Dolmen!$W:$W,"",Dolmen!$Y:$Y,"1",Dolmen!$O:$O,Source!D320,Dolmen!$F:$F,Source!C320)</f>
        <v>0</v>
      </c>
      <c r="AT320" s="11">
        <f t="shared" si="139"/>
        <v>0</v>
      </c>
      <c r="AU320" s="11">
        <f t="shared" si="140"/>
        <v>0</v>
      </c>
      <c r="AV320" s="11">
        <f t="shared" si="141"/>
        <v>0</v>
      </c>
      <c r="AW320" s="11">
        <f t="shared" si="142"/>
        <v>0</v>
      </c>
      <c r="AX320" s="11">
        <f t="shared" si="143"/>
        <v>0</v>
      </c>
      <c r="AY320" s="11">
        <f t="shared" si="144"/>
        <v>0</v>
      </c>
      <c r="AZ320" s="11">
        <f t="shared" si="145"/>
        <v>0</v>
      </c>
      <c r="BA320" s="11">
        <f t="shared" si="146"/>
        <v>0</v>
      </c>
      <c r="BB320" s="11">
        <f t="shared" si="147"/>
        <v>0</v>
      </c>
      <c r="BC320" s="11">
        <f t="shared" si="148"/>
        <v>0</v>
      </c>
      <c r="BD320" s="11">
        <f>SUMIFS(Ishop!$BK:$BK,Ishop!$BG:$BG,Source!D320,Ishop!$B:$B,Source!C320)</f>
        <v>0</v>
      </c>
      <c r="BE320" s="11">
        <f>COUNTIFS(Ishop!$AW:$AW,"OUI",Ishop!$BG:$BG,Source!D320,Ishop!$B:$B,Source!C320)</f>
        <v>0</v>
      </c>
      <c r="BF320" s="11">
        <f t="shared" si="149"/>
        <v>0</v>
      </c>
      <c r="BG320" s="11">
        <f t="shared" si="150"/>
        <v>0</v>
      </c>
      <c r="BH320" s="11">
        <f t="shared" si="151"/>
        <v>0</v>
      </c>
      <c r="BI320" s="11">
        <f t="shared" si="152"/>
        <v>0</v>
      </c>
      <c r="BJ320" s="11">
        <f t="shared" si="153"/>
        <v>0</v>
      </c>
      <c r="BK320" s="11">
        <f t="shared" si="154"/>
        <v>0</v>
      </c>
      <c r="BL320" s="11">
        <f t="shared" si="155"/>
        <v>0</v>
      </c>
      <c r="BM320" s="11">
        <f t="shared" si="156"/>
        <v>0</v>
      </c>
      <c r="BN320" s="25">
        <f>Z320*Budget!$A$6</f>
        <v>0</v>
      </c>
      <c r="BO320" s="25">
        <f>AA320*(Budget!$B$6+Budget!$B$7)</f>
        <v>0</v>
      </c>
      <c r="BP320" s="25">
        <f>AB320*(Budget!$C$6+Budget!$C$7)</f>
        <v>0</v>
      </c>
      <c r="BQ320" s="25">
        <f>AC320*(Budget!$D$6+Budget!$D$7)</f>
        <v>0</v>
      </c>
      <c r="BR320" s="25">
        <f>AD320*(Budget!$E$6+Budget!$E$7)</f>
        <v>0</v>
      </c>
      <c r="BS320" s="25">
        <f>AE320*(Budget!$F$6+Budget!$F$7)</f>
        <v>0</v>
      </c>
      <c r="BT320" s="25">
        <f>AF320*(Budget!$G$6+Budget!$G$7)</f>
        <v>0</v>
      </c>
      <c r="BU320" s="25">
        <f>AG320*Budget!$H$6</f>
        <v>0</v>
      </c>
      <c r="BV320" s="25">
        <f>AH320*Budget!$I$6</f>
        <v>0</v>
      </c>
      <c r="BW320" s="25">
        <f>AI320*Budget!$J$6</f>
        <v>0</v>
      </c>
      <c r="BX320" s="25">
        <f>AJ320*Budget!$K$6</f>
        <v>0</v>
      </c>
      <c r="BY320" s="25">
        <f>AK320*Budget!$L$6</f>
        <v>0</v>
      </c>
      <c r="BZ320" s="25">
        <f>AL320*Budget!$M$6</f>
        <v>0</v>
      </c>
      <c r="CA320" s="25">
        <f>AM320*Budget!$N$6</f>
        <v>0</v>
      </c>
      <c r="CB320" s="25">
        <f>AQ320*Budget!$O$6</f>
        <v>0</v>
      </c>
      <c r="CC320" s="25">
        <f>AR320*Budget!$S$6</f>
        <v>0</v>
      </c>
      <c r="CD320" s="25">
        <f>AS320*Budget!$Q$6</f>
        <v>0</v>
      </c>
      <c r="CE320" s="25">
        <f t="shared" si="157"/>
        <v>0</v>
      </c>
      <c r="CF320" s="11" t="e">
        <f>COUNTIFS(#REF!,Source!E320,#REF!,Source!C320)</f>
        <v>#REF!</v>
      </c>
      <c r="CG320" s="11" t="str">
        <f t="shared" si="158"/>
        <v>--</v>
      </c>
    </row>
    <row r="321" spans="1:85" x14ac:dyDescent="0.25">
      <c r="A321" t="str">
        <f>IFERROR(VLOOKUP(MONTH(C321),Date!$A$2:$B$13,2,0),"--")</f>
        <v>Mars</v>
      </c>
      <c r="B321" s="11">
        <f t="shared" si="137"/>
        <v>14</v>
      </c>
      <c r="C321" s="28">
        <f t="shared" si="136"/>
        <v>42094</v>
      </c>
      <c r="D321" s="29" t="s">
        <v>228</v>
      </c>
      <c r="E321" s="30" t="str">
        <f>IFERROR(VLOOKUP(D321,Listing!$A:$B,2,0),"--")</f>
        <v>A44050</v>
      </c>
      <c r="F321" s="30" t="str">
        <f>IFERROR(VLOOKUP(D321,Listing!$A:$E,5,0),"-")</f>
        <v>IKKARA HICHAM</v>
      </c>
      <c r="G321" s="4">
        <f>IFERROR(VLOOKUP(D321,Listing!$A:$F,6,0),"--")</f>
        <v>42079</v>
      </c>
      <c r="H321" s="11" t="str">
        <f>IFERROR(VLOOKUP(D321,Listing!$A:$D,4,0),"--")</f>
        <v>NAJOUA ALLAOULAHCEN</v>
      </c>
      <c r="I321" s="11" t="str">
        <f t="shared" si="138"/>
        <v>AAC</v>
      </c>
      <c r="J321" s="31">
        <f>IFERROR(COUNTIFS(Ishop!$BG:$BG,Source!D321,Ishop!$B:$B,Source!C321),"--")</f>
        <v>0</v>
      </c>
      <c r="K321" s="11">
        <f>IFERROR(COUNTIFS(Ishop!$BG:$BG,Source!D321,Ishop!$B:$B,Source!C321,Ishop!$J:$J,"OUI"),"--")</f>
        <v>0</v>
      </c>
      <c r="L321" s="11">
        <f>COUNTIFS(Ishop!$AG:$AG,Source!$L$1,Ishop!$BG:$BG,Source!$D321,Ishop!$B:$B,Source!$C321)</f>
        <v>0</v>
      </c>
      <c r="M321" s="11">
        <f>COUNTIFS(Ishop!$AG:$AG,Source!$M$1,Ishop!$BG:$BG,Source!$D321,Ishop!$B:$B,Source!$C321)</f>
        <v>0</v>
      </c>
      <c r="N321" s="11">
        <f>COUNTIFS(Ishop!$AG:$AG,Source!$N$1,Ishop!$BG:$BG,Source!$D321,Ishop!$B:$B,Source!$C321)</f>
        <v>0</v>
      </c>
      <c r="O321" s="11">
        <f>COUNTIFS(Ishop!$AG:$AG,Source!$O$1,Ishop!$BG:$BG,Source!$D321,Ishop!$B:$B,Source!$C321)</f>
        <v>0</v>
      </c>
      <c r="P321" s="11">
        <f>COUNTIFS(Ishop!$AG:$AG,Source!$P$1,Ishop!$BG:$BG,Source!$D321,Ishop!$B:$B,Source!$C321)</f>
        <v>0</v>
      </c>
      <c r="Q321" s="11">
        <f>COUNTIFS(Ishop!$AG:$AG,Source!$Q$1,Ishop!$BG:$BG,Source!$D321,Ishop!$B:$B,Source!$C321)</f>
        <v>0</v>
      </c>
      <c r="R321" s="11">
        <f>COUNTIFS(Ishop!$AG:$AG,Source!$R$1,Ishop!$BG:$BG,Source!$D321,Ishop!$B:$B,Source!$C321)</f>
        <v>0</v>
      </c>
      <c r="S321" s="11">
        <f>COUNTIFS(Ishop!$AG:$AG,Source!$S$1,Ishop!$BG:$BG,Source!$D321,Ishop!$B:$B,Source!$C321)</f>
        <v>0</v>
      </c>
      <c r="T321" s="11">
        <f>COUNTIFS(Ishop!$AG:$AG,Source!$T$1,Ishop!$BG:$BG,Source!$D321,Ishop!$B:$B,Source!$C321)</f>
        <v>0</v>
      </c>
      <c r="U321" s="11">
        <f>COUNTIFS(Ishop!$AG:$AG,Source!$U$1,Ishop!$BG:$BG,Source!$D321,Ishop!$B:$B,Source!$C321)</f>
        <v>0</v>
      </c>
      <c r="V321" s="11">
        <f>COUNTIFS(Ishop!$AG:$AG,Source!$V$1,Ishop!$BG:$BG,Source!$D321,Ishop!$B:$B,Source!$C321)</f>
        <v>0</v>
      </c>
      <c r="W321" s="11">
        <f>COUNTIFS(Ishop!$AG:$AG,Source!$W$1,Ishop!$BG:$BG,Source!$D321,Ishop!$B:$B,Source!$C321)</f>
        <v>0</v>
      </c>
      <c r="X321" s="11">
        <f>COUNTIFS(Ishop!$AG:$AG,Source!$X$1,Ishop!$BG:$BG,Source!$D321,Ishop!$B:$B,Source!$C321)</f>
        <v>0</v>
      </c>
      <c r="Y321" s="11">
        <f>COUNTIFS(Ishop!$AG:$AG,Source!$Y$1,Ishop!$BG:$BG,Source!$D321,Ishop!$B:$B,Source!$C321)</f>
        <v>0</v>
      </c>
      <c r="Z321" s="11">
        <f>COUNTIFS(Ishop!$AG:$AG,Source!$Z$1,Ishop!$BG:$BG,Source!$D321,Ishop!$B:$B,Source!$C321,Ishop!$J:$J,"OUI")</f>
        <v>0</v>
      </c>
      <c r="AA321" s="11">
        <f>COUNTIFS(Ishop!$AG:$AG,Source!$AA$1,Ishop!$BG:$BG,Source!$D321,Ishop!$B:$B,Source!$C321,Ishop!$J:$J,"OUI")</f>
        <v>0</v>
      </c>
      <c r="AB321" s="11">
        <f>COUNTIFS(Ishop!$AG:$AG,Source!$AB$1,Ishop!$BG:$BG,Source!$D321,Ishop!$B:$B,Source!$C321,Ishop!$J:$J,"OUI")</f>
        <v>0</v>
      </c>
      <c r="AC321" s="11">
        <f>COUNTIFS(Ishop!$AG:$AG,Source!$AC$1,Ishop!$BG:$BG,Source!$D321,Ishop!$B:$B,Source!$C321,Ishop!$J:$J,"OUI")</f>
        <v>0</v>
      </c>
      <c r="AD321" s="11">
        <f>COUNTIFS(Ishop!$AG:$AG,Source!$AD$1,Ishop!$BG:$BG,Source!$D321,Ishop!$B:$B,Source!$C321,Ishop!$J:$J,"OUI")</f>
        <v>0</v>
      </c>
      <c r="AE321" s="11">
        <f>COUNTIFS(Ishop!$AG:$AG,Source!$AE$1,Ishop!$BG:$BG,Source!$D321,Ishop!$B:$B,Source!$C321,Ishop!$J:$J,"OUI")</f>
        <v>0</v>
      </c>
      <c r="AF321" s="11">
        <f>COUNTIFS(Ishop!$AG:$AG,Source!$AF$1,Ishop!$BG:$BG,Source!$D321,Ishop!$B:$B,Source!$C321,Ishop!$J:$J,"OUI")</f>
        <v>0</v>
      </c>
      <c r="AG321" s="11">
        <f>COUNTIFS(Ishop!$AG:$AG,Source!$AG$1,Ishop!$BG:$BG,Source!$D321,Ishop!$B:$B,Source!$C321,Ishop!$J:$J,"OUI")</f>
        <v>0</v>
      </c>
      <c r="AH321" s="11">
        <f>COUNTIFS(Ishop!$AG:$AG,Source!$AH$1,Ishop!$BG:$BG,Source!$D321,Ishop!$B:$B,Source!$C321,Ishop!$J:$J,"OUI")</f>
        <v>0</v>
      </c>
      <c r="AI321" s="11">
        <f>COUNTIFS(Ishop!$AG:$AG,Source!$AI$1,Ishop!$BG:$BG,Source!$D321,Ishop!$B:$B,Source!$C321,Ishop!$J:$J,"OUI")</f>
        <v>0</v>
      </c>
      <c r="AJ321" s="11">
        <f>COUNTIFS(Ishop!$AG:$AG,Source!$AJ$1,Ishop!$BG:$BG,Source!$D321,Ishop!$B:$B,Source!$C321,Ishop!$J:$J,"OUI")</f>
        <v>0</v>
      </c>
      <c r="AK321" s="11">
        <f>COUNTIFS(Ishop!$AG:$AG,Source!$AK$1,Ishop!$BG:$BG,Source!$D321,Ishop!$B:$B,Source!$C321,Ishop!$J:$J,"OUI")</f>
        <v>0</v>
      </c>
      <c r="AL321" s="11">
        <f>COUNTIFS(Ishop!$AG:$AG,Source!$AL$1,Ishop!$BG:$BG,Source!$D321,Ishop!$B:$B,Source!$C321,Ishop!$J:$J,"OUI")</f>
        <v>0</v>
      </c>
      <c r="AM321" s="11">
        <f>COUNTIFS(Ishop!$AG:$AG,Source!$AM$1,Ishop!$BG:$BG,Source!$D321,Ishop!$B:$B,Source!$C321,Ishop!$J:$J,"OUI")</f>
        <v>0</v>
      </c>
      <c r="AN321" s="11">
        <f>COUNTIFS(Dolmen!$W:$W,"Sensatio",Dolmen!$O:$O,Source!D321,Dolmen!$F:$F,Source!C321)</f>
        <v>0</v>
      </c>
      <c r="AO321" s="11">
        <f>COUNTIFS(Dolmen!$AC:$AC,"Bbox Miami",Dolmen!$O:$O,Source!D321,Dolmen!$F:$F,Source!C321)</f>
        <v>0</v>
      </c>
      <c r="AP321" s="11">
        <f>COUNTIFS(Dolmen!$AD:$AD,"1",Dolmen!$W:$W,"",Dolmen!$O:$O,Source!D321,Dolmen!$F:$F,Source!C321)</f>
        <v>0</v>
      </c>
      <c r="AQ321" s="11">
        <f>COUNTIFS(Dolmen!$W:$W,"Sensation",Dolmen!$Y:$Y,"1",Dolmen!$O:$O,Source!D321,Dolmen!$F:$F,Source!C321)</f>
        <v>0</v>
      </c>
      <c r="AR321" s="11">
        <f>COUNTIFS(Dolmen!$AC:$AC,"Bbox Miami",Dolmen!$Y:$Y,"1",Dolmen!$O:$O,Source!D321,Dolmen!$F:$F,Source!C321)</f>
        <v>0</v>
      </c>
      <c r="AS321" s="11">
        <f>COUNTIFS(Dolmen!$AD:$AD,"1",Dolmen!$W:$W,"",Dolmen!$Y:$Y,"1",Dolmen!$O:$O,Source!D321,Dolmen!$F:$F,Source!C321)</f>
        <v>0</v>
      </c>
      <c r="AT321" s="11">
        <f t="shared" si="139"/>
        <v>0</v>
      </c>
      <c r="AU321" s="11">
        <f t="shared" si="140"/>
        <v>0</v>
      </c>
      <c r="AV321" s="11">
        <f t="shared" si="141"/>
        <v>0</v>
      </c>
      <c r="AW321" s="11">
        <f t="shared" si="142"/>
        <v>0</v>
      </c>
      <c r="AX321" s="11">
        <f t="shared" si="143"/>
        <v>0</v>
      </c>
      <c r="AY321" s="11">
        <f t="shared" si="144"/>
        <v>0</v>
      </c>
      <c r="AZ321" s="11">
        <f t="shared" si="145"/>
        <v>0</v>
      </c>
      <c r="BA321" s="11">
        <f t="shared" si="146"/>
        <v>0</v>
      </c>
      <c r="BB321" s="11">
        <f t="shared" si="147"/>
        <v>0</v>
      </c>
      <c r="BC321" s="11">
        <f t="shared" si="148"/>
        <v>0</v>
      </c>
      <c r="BD321" s="11">
        <f>SUMIFS(Ishop!$BK:$BK,Ishop!$BG:$BG,Source!D321,Ishop!$B:$B,Source!C321)</f>
        <v>0</v>
      </c>
      <c r="BE321" s="11">
        <f>COUNTIFS(Ishop!$AW:$AW,"OUI",Ishop!$BG:$BG,Source!D321,Ishop!$B:$B,Source!C321)</f>
        <v>0</v>
      </c>
      <c r="BF321" s="11">
        <f t="shared" si="149"/>
        <v>0</v>
      </c>
      <c r="BG321" s="11">
        <f t="shared" si="150"/>
        <v>0</v>
      </c>
      <c r="BH321" s="11">
        <f t="shared" si="151"/>
        <v>0</v>
      </c>
      <c r="BI321" s="11">
        <f t="shared" si="152"/>
        <v>0</v>
      </c>
      <c r="BJ321" s="11">
        <f t="shared" si="153"/>
        <v>0</v>
      </c>
      <c r="BK321" s="11">
        <f t="shared" si="154"/>
        <v>0</v>
      </c>
      <c r="BL321" s="11">
        <f t="shared" si="155"/>
        <v>0</v>
      </c>
      <c r="BM321" s="11">
        <f t="shared" si="156"/>
        <v>0</v>
      </c>
      <c r="BN321" s="25">
        <f>Z321*Budget!$A$6</f>
        <v>0</v>
      </c>
      <c r="BO321" s="25">
        <f>AA321*(Budget!$B$6+Budget!$B$7)</f>
        <v>0</v>
      </c>
      <c r="BP321" s="25">
        <f>AB321*(Budget!$C$6+Budget!$C$7)</f>
        <v>0</v>
      </c>
      <c r="BQ321" s="25">
        <f>AC321*(Budget!$D$6+Budget!$D$7)</f>
        <v>0</v>
      </c>
      <c r="BR321" s="25">
        <f>AD321*(Budget!$E$6+Budget!$E$7)</f>
        <v>0</v>
      </c>
      <c r="BS321" s="25">
        <f>AE321*(Budget!$F$6+Budget!$F$7)</f>
        <v>0</v>
      </c>
      <c r="BT321" s="25">
        <f>AF321*(Budget!$G$6+Budget!$G$7)</f>
        <v>0</v>
      </c>
      <c r="BU321" s="25">
        <f>AG321*Budget!$H$6</f>
        <v>0</v>
      </c>
      <c r="BV321" s="25">
        <f>AH321*Budget!$I$6</f>
        <v>0</v>
      </c>
      <c r="BW321" s="25">
        <f>AI321*Budget!$J$6</f>
        <v>0</v>
      </c>
      <c r="BX321" s="25">
        <f>AJ321*Budget!$K$6</f>
        <v>0</v>
      </c>
      <c r="BY321" s="25">
        <f>AK321*Budget!$L$6</f>
        <v>0</v>
      </c>
      <c r="BZ321" s="25">
        <f>AL321*Budget!$M$6</f>
        <v>0</v>
      </c>
      <c r="CA321" s="25">
        <f>AM321*Budget!$N$6</f>
        <v>0</v>
      </c>
      <c r="CB321" s="25">
        <f>AQ321*Budget!$O$6</f>
        <v>0</v>
      </c>
      <c r="CC321" s="25">
        <f>AR321*Budget!$S$6</f>
        <v>0</v>
      </c>
      <c r="CD321" s="25">
        <f>AS321*Budget!$Q$6</f>
        <v>0</v>
      </c>
      <c r="CE321" s="25">
        <f t="shared" si="157"/>
        <v>0</v>
      </c>
      <c r="CF321" s="11" t="e">
        <f>COUNTIFS(#REF!,Source!E321,#REF!,Source!C321)</f>
        <v>#REF!</v>
      </c>
      <c r="CG321" s="11" t="str">
        <f t="shared" si="158"/>
        <v>--</v>
      </c>
    </row>
    <row r="322" spans="1:85" x14ac:dyDescent="0.25">
      <c r="A322" t="str">
        <f>IFERROR(VLOOKUP(MONTH(C322),Date!$A$2:$B$13,2,0),"--")</f>
        <v>Mars</v>
      </c>
      <c r="B322" s="11">
        <f t="shared" si="137"/>
        <v>14</v>
      </c>
      <c r="C322" s="28">
        <f t="shared" si="136"/>
        <v>42094</v>
      </c>
      <c r="D322" s="29" t="s">
        <v>229</v>
      </c>
      <c r="E322" s="30" t="str">
        <f>IFERROR(VLOOKUP(D322,Listing!$A:$B,2,0),"--")</f>
        <v>A44077</v>
      </c>
      <c r="F322" s="30" t="str">
        <f>IFERROR(VLOOKUP(D322,Listing!$A:$E,5,0),"-")</f>
        <v>ATTAR  SARA</v>
      </c>
      <c r="G322" s="4">
        <f>IFERROR(VLOOKUP(D322,Listing!$A:$F,6,0),"--")</f>
        <v>42093</v>
      </c>
      <c r="H322" s="11" t="str">
        <f>IFERROR(VLOOKUP(D322,Listing!$A:$D,4,0),"--")</f>
        <v>NAJOUA ALLAOULAHCEN</v>
      </c>
      <c r="I322" s="11" t="str">
        <f t="shared" si="138"/>
        <v>AAC</v>
      </c>
      <c r="J322" s="31">
        <f>IFERROR(COUNTIFS(Ishop!$BG:$BG,Source!D322,Ishop!$B:$B,Source!C322),"--")</f>
        <v>0</v>
      </c>
      <c r="K322" s="11">
        <f>IFERROR(COUNTIFS(Ishop!$BG:$BG,Source!D322,Ishop!$B:$B,Source!C322,Ishop!$J:$J,"OUI"),"--")</f>
        <v>0</v>
      </c>
      <c r="L322" s="11">
        <f>COUNTIFS(Ishop!$AG:$AG,Source!$L$1,Ishop!$BG:$BG,Source!$D322,Ishop!$B:$B,Source!$C322)</f>
        <v>0</v>
      </c>
      <c r="M322" s="11">
        <f>COUNTIFS(Ishop!$AG:$AG,Source!$M$1,Ishop!$BG:$BG,Source!$D322,Ishop!$B:$B,Source!$C322)</f>
        <v>0</v>
      </c>
      <c r="N322" s="11">
        <f>COUNTIFS(Ishop!$AG:$AG,Source!$N$1,Ishop!$BG:$BG,Source!$D322,Ishop!$B:$B,Source!$C322)</f>
        <v>0</v>
      </c>
      <c r="O322" s="11">
        <f>COUNTIFS(Ishop!$AG:$AG,Source!$O$1,Ishop!$BG:$BG,Source!$D322,Ishop!$B:$B,Source!$C322)</f>
        <v>0</v>
      </c>
      <c r="P322" s="11">
        <f>COUNTIFS(Ishop!$AG:$AG,Source!$P$1,Ishop!$BG:$BG,Source!$D322,Ishop!$B:$B,Source!$C322)</f>
        <v>0</v>
      </c>
      <c r="Q322" s="11">
        <f>COUNTIFS(Ishop!$AG:$AG,Source!$Q$1,Ishop!$BG:$BG,Source!$D322,Ishop!$B:$B,Source!$C322)</f>
        <v>0</v>
      </c>
      <c r="R322" s="11">
        <f>COUNTIFS(Ishop!$AG:$AG,Source!$R$1,Ishop!$BG:$BG,Source!$D322,Ishop!$B:$B,Source!$C322)</f>
        <v>0</v>
      </c>
      <c r="S322" s="11">
        <f>COUNTIFS(Ishop!$AG:$AG,Source!$S$1,Ishop!$BG:$BG,Source!$D322,Ishop!$B:$B,Source!$C322)</f>
        <v>0</v>
      </c>
      <c r="T322" s="11">
        <f>COUNTIFS(Ishop!$AG:$AG,Source!$T$1,Ishop!$BG:$BG,Source!$D322,Ishop!$B:$B,Source!$C322)</f>
        <v>0</v>
      </c>
      <c r="U322" s="11">
        <f>COUNTIFS(Ishop!$AG:$AG,Source!$U$1,Ishop!$BG:$BG,Source!$D322,Ishop!$B:$B,Source!$C322)</f>
        <v>0</v>
      </c>
      <c r="V322" s="11">
        <f>COUNTIFS(Ishop!$AG:$AG,Source!$V$1,Ishop!$BG:$BG,Source!$D322,Ishop!$B:$B,Source!$C322)</f>
        <v>0</v>
      </c>
      <c r="W322" s="11">
        <f>COUNTIFS(Ishop!$AG:$AG,Source!$W$1,Ishop!$BG:$BG,Source!$D322,Ishop!$B:$B,Source!$C322)</f>
        <v>0</v>
      </c>
      <c r="X322" s="11">
        <f>COUNTIFS(Ishop!$AG:$AG,Source!$X$1,Ishop!$BG:$BG,Source!$D322,Ishop!$B:$B,Source!$C322)</f>
        <v>0</v>
      </c>
      <c r="Y322" s="11">
        <f>COUNTIFS(Ishop!$AG:$AG,Source!$Y$1,Ishop!$BG:$BG,Source!$D322,Ishop!$B:$B,Source!$C322)</f>
        <v>0</v>
      </c>
      <c r="Z322" s="11">
        <f>COUNTIFS(Ishop!$AG:$AG,Source!$Z$1,Ishop!$BG:$BG,Source!$D322,Ishop!$B:$B,Source!$C322,Ishop!$J:$J,"OUI")</f>
        <v>0</v>
      </c>
      <c r="AA322" s="11">
        <f>COUNTIFS(Ishop!$AG:$AG,Source!$AA$1,Ishop!$BG:$BG,Source!$D322,Ishop!$B:$B,Source!$C322,Ishop!$J:$J,"OUI")</f>
        <v>0</v>
      </c>
      <c r="AB322" s="11">
        <f>COUNTIFS(Ishop!$AG:$AG,Source!$AB$1,Ishop!$BG:$BG,Source!$D322,Ishop!$B:$B,Source!$C322,Ishop!$J:$J,"OUI")</f>
        <v>0</v>
      </c>
      <c r="AC322" s="11">
        <f>COUNTIFS(Ishop!$AG:$AG,Source!$AC$1,Ishop!$BG:$BG,Source!$D322,Ishop!$B:$B,Source!$C322,Ishop!$J:$J,"OUI")</f>
        <v>0</v>
      </c>
      <c r="AD322" s="11">
        <f>COUNTIFS(Ishop!$AG:$AG,Source!$AD$1,Ishop!$BG:$BG,Source!$D322,Ishop!$B:$B,Source!$C322,Ishop!$J:$J,"OUI")</f>
        <v>0</v>
      </c>
      <c r="AE322" s="11">
        <f>COUNTIFS(Ishop!$AG:$AG,Source!$AE$1,Ishop!$BG:$BG,Source!$D322,Ishop!$B:$B,Source!$C322,Ishop!$J:$J,"OUI")</f>
        <v>0</v>
      </c>
      <c r="AF322" s="11">
        <f>COUNTIFS(Ishop!$AG:$AG,Source!$AF$1,Ishop!$BG:$BG,Source!$D322,Ishop!$B:$B,Source!$C322,Ishop!$J:$J,"OUI")</f>
        <v>0</v>
      </c>
      <c r="AG322" s="11">
        <f>COUNTIFS(Ishop!$AG:$AG,Source!$AG$1,Ishop!$BG:$BG,Source!$D322,Ishop!$B:$B,Source!$C322,Ishop!$J:$J,"OUI")</f>
        <v>0</v>
      </c>
      <c r="AH322" s="11">
        <f>COUNTIFS(Ishop!$AG:$AG,Source!$AH$1,Ishop!$BG:$BG,Source!$D322,Ishop!$B:$B,Source!$C322,Ishop!$J:$J,"OUI")</f>
        <v>0</v>
      </c>
      <c r="AI322" s="11">
        <f>COUNTIFS(Ishop!$AG:$AG,Source!$AI$1,Ishop!$BG:$BG,Source!$D322,Ishop!$B:$B,Source!$C322,Ishop!$J:$J,"OUI")</f>
        <v>0</v>
      </c>
      <c r="AJ322" s="11">
        <f>COUNTIFS(Ishop!$AG:$AG,Source!$AJ$1,Ishop!$BG:$BG,Source!$D322,Ishop!$B:$B,Source!$C322,Ishop!$J:$J,"OUI")</f>
        <v>0</v>
      </c>
      <c r="AK322" s="11">
        <f>COUNTIFS(Ishop!$AG:$AG,Source!$AK$1,Ishop!$BG:$BG,Source!$D322,Ishop!$B:$B,Source!$C322,Ishop!$J:$J,"OUI")</f>
        <v>0</v>
      </c>
      <c r="AL322" s="11">
        <f>COUNTIFS(Ishop!$AG:$AG,Source!$AL$1,Ishop!$BG:$BG,Source!$D322,Ishop!$B:$B,Source!$C322,Ishop!$J:$J,"OUI")</f>
        <v>0</v>
      </c>
      <c r="AM322" s="11">
        <f>COUNTIFS(Ishop!$AG:$AG,Source!$AM$1,Ishop!$BG:$BG,Source!$D322,Ishop!$B:$B,Source!$C322,Ishop!$J:$J,"OUI")</f>
        <v>0</v>
      </c>
      <c r="AN322" s="11">
        <f>COUNTIFS(Dolmen!$W:$W,"Sensatio",Dolmen!$O:$O,Source!D322,Dolmen!$F:$F,Source!C322)</f>
        <v>0</v>
      </c>
      <c r="AO322" s="11">
        <f>COUNTIFS(Dolmen!$AC:$AC,"Bbox Miami",Dolmen!$O:$O,Source!D322,Dolmen!$F:$F,Source!C322)</f>
        <v>0</v>
      </c>
      <c r="AP322" s="11">
        <f>COUNTIFS(Dolmen!$AD:$AD,"1",Dolmen!$W:$W,"",Dolmen!$O:$O,Source!D322,Dolmen!$F:$F,Source!C322)</f>
        <v>0</v>
      </c>
      <c r="AQ322" s="11">
        <f>COUNTIFS(Dolmen!$W:$W,"Sensation",Dolmen!$Y:$Y,"1",Dolmen!$O:$O,Source!D322,Dolmen!$F:$F,Source!C322)</f>
        <v>0</v>
      </c>
      <c r="AR322" s="11">
        <f>COUNTIFS(Dolmen!$AC:$AC,"Bbox Miami",Dolmen!$Y:$Y,"1",Dolmen!$O:$O,Source!D322,Dolmen!$F:$F,Source!C322)</f>
        <v>0</v>
      </c>
      <c r="AS322" s="11">
        <f>COUNTIFS(Dolmen!$AD:$AD,"1",Dolmen!$W:$W,"",Dolmen!$Y:$Y,"1",Dolmen!$O:$O,Source!D322,Dolmen!$F:$F,Source!C322)</f>
        <v>0</v>
      </c>
      <c r="AT322" s="11">
        <f t="shared" si="139"/>
        <v>0</v>
      </c>
      <c r="AU322" s="11">
        <f t="shared" si="140"/>
        <v>0</v>
      </c>
      <c r="AV322" s="11">
        <f t="shared" si="141"/>
        <v>0</v>
      </c>
      <c r="AW322" s="11">
        <f t="shared" si="142"/>
        <v>0</v>
      </c>
      <c r="AX322" s="11">
        <f t="shared" si="143"/>
        <v>0</v>
      </c>
      <c r="AY322" s="11">
        <f t="shared" si="144"/>
        <v>0</v>
      </c>
      <c r="AZ322" s="11">
        <f t="shared" si="145"/>
        <v>0</v>
      </c>
      <c r="BA322" s="11">
        <f t="shared" si="146"/>
        <v>0</v>
      </c>
      <c r="BB322" s="11">
        <f t="shared" si="147"/>
        <v>0</v>
      </c>
      <c r="BC322" s="11">
        <f t="shared" si="148"/>
        <v>0</v>
      </c>
      <c r="BD322" s="11">
        <f>SUMIFS(Ishop!$BK:$BK,Ishop!$BG:$BG,Source!D322,Ishop!$B:$B,Source!C322)</f>
        <v>0</v>
      </c>
      <c r="BE322" s="11">
        <f>COUNTIFS(Ishop!$AW:$AW,"OUI",Ishop!$BG:$BG,Source!D322,Ishop!$B:$B,Source!C322)</f>
        <v>0</v>
      </c>
      <c r="BF322" s="11">
        <f t="shared" si="149"/>
        <v>0</v>
      </c>
      <c r="BG322" s="11">
        <f t="shared" si="150"/>
        <v>0</v>
      </c>
      <c r="BH322" s="11">
        <f t="shared" si="151"/>
        <v>0</v>
      </c>
      <c r="BI322" s="11">
        <f t="shared" si="152"/>
        <v>0</v>
      </c>
      <c r="BJ322" s="11">
        <f t="shared" si="153"/>
        <v>0</v>
      </c>
      <c r="BK322" s="11">
        <f t="shared" si="154"/>
        <v>0</v>
      </c>
      <c r="BL322" s="11">
        <f t="shared" si="155"/>
        <v>0</v>
      </c>
      <c r="BM322" s="11">
        <f t="shared" si="156"/>
        <v>0</v>
      </c>
      <c r="BN322" s="25">
        <f>Z322*Budget!$A$6</f>
        <v>0</v>
      </c>
      <c r="BO322" s="25">
        <f>AA322*(Budget!$B$6+Budget!$B$7)</f>
        <v>0</v>
      </c>
      <c r="BP322" s="25">
        <f>AB322*(Budget!$C$6+Budget!$C$7)</f>
        <v>0</v>
      </c>
      <c r="BQ322" s="25">
        <f>AC322*(Budget!$D$6+Budget!$D$7)</f>
        <v>0</v>
      </c>
      <c r="BR322" s="25">
        <f>AD322*(Budget!$E$6+Budget!$E$7)</f>
        <v>0</v>
      </c>
      <c r="BS322" s="25">
        <f>AE322*(Budget!$F$6+Budget!$F$7)</f>
        <v>0</v>
      </c>
      <c r="BT322" s="25">
        <f>AF322*(Budget!$G$6+Budget!$G$7)</f>
        <v>0</v>
      </c>
      <c r="BU322" s="25">
        <f>AG322*Budget!$H$6</f>
        <v>0</v>
      </c>
      <c r="BV322" s="25">
        <f>AH322*Budget!$I$6</f>
        <v>0</v>
      </c>
      <c r="BW322" s="25">
        <f>AI322*Budget!$J$6</f>
        <v>0</v>
      </c>
      <c r="BX322" s="25">
        <f>AJ322*Budget!$K$6</f>
        <v>0</v>
      </c>
      <c r="BY322" s="25">
        <f>AK322*Budget!$L$6</f>
        <v>0</v>
      </c>
      <c r="BZ322" s="25">
        <f>AL322*Budget!$M$6</f>
        <v>0</v>
      </c>
      <c r="CA322" s="25">
        <f>AM322*Budget!$N$6</f>
        <v>0</v>
      </c>
      <c r="CB322" s="25">
        <f>AQ322*Budget!$O$6</f>
        <v>0</v>
      </c>
      <c r="CC322" s="25">
        <f>AR322*Budget!$S$6</f>
        <v>0</v>
      </c>
      <c r="CD322" s="25">
        <f>AS322*Budget!$Q$6</f>
        <v>0</v>
      </c>
      <c r="CE322" s="25">
        <f t="shared" si="157"/>
        <v>0</v>
      </c>
      <c r="CF322" s="11" t="e">
        <f>COUNTIFS(#REF!,Source!E322,#REF!,Source!C322)</f>
        <v>#REF!</v>
      </c>
      <c r="CG322" s="11" t="str">
        <f t="shared" si="158"/>
        <v>--</v>
      </c>
    </row>
    <row r="323" spans="1:85" x14ac:dyDescent="0.25">
      <c r="A323" t="str">
        <f>IFERROR(VLOOKUP(MONTH(C323),Date!$A$2:$B$13,2,0),"--")</f>
        <v>Mars</v>
      </c>
      <c r="B323" s="11">
        <f t="shared" si="137"/>
        <v>14</v>
      </c>
      <c r="C323" s="28">
        <f t="shared" si="136"/>
        <v>42094</v>
      </c>
      <c r="D323" s="29" t="s">
        <v>230</v>
      </c>
      <c r="E323" s="30" t="str">
        <f>IFERROR(VLOOKUP(D323,Listing!$A:$B,2,0),"--")</f>
        <v>A44076</v>
      </c>
      <c r="F323" s="30" t="str">
        <f>IFERROR(VLOOKUP(D323,Listing!$A:$E,5,0),"-")</f>
        <v>ALAMI MAJJATI  KENZA</v>
      </c>
      <c r="G323" s="4">
        <f>IFERROR(VLOOKUP(D323,Listing!$A:$F,6,0),"--")</f>
        <v>42093</v>
      </c>
      <c r="H323" s="11" t="str">
        <f>IFERROR(VLOOKUP(D323,Listing!$A:$D,4,0),"--")</f>
        <v>NAJOUA ALLAOULAHCEN</v>
      </c>
      <c r="I323" s="11" t="str">
        <f t="shared" si="138"/>
        <v>AAC</v>
      </c>
      <c r="J323" s="31">
        <f>IFERROR(COUNTIFS(Ishop!$BG:$BG,Source!D323,Ishop!$B:$B,Source!C323),"--")</f>
        <v>0</v>
      </c>
      <c r="K323" s="11">
        <f>IFERROR(COUNTIFS(Ishop!$BG:$BG,Source!D323,Ishop!$B:$B,Source!C323,Ishop!$J:$J,"OUI"),"--")</f>
        <v>0</v>
      </c>
      <c r="L323" s="11">
        <f>COUNTIFS(Ishop!$AG:$AG,Source!$L$1,Ishop!$BG:$BG,Source!$D323,Ishop!$B:$B,Source!$C323)</f>
        <v>0</v>
      </c>
      <c r="M323" s="11">
        <f>COUNTIFS(Ishop!$AG:$AG,Source!$M$1,Ishop!$BG:$BG,Source!$D323,Ishop!$B:$B,Source!$C323)</f>
        <v>0</v>
      </c>
      <c r="N323" s="11">
        <f>COUNTIFS(Ishop!$AG:$AG,Source!$N$1,Ishop!$BG:$BG,Source!$D323,Ishop!$B:$B,Source!$C323)</f>
        <v>0</v>
      </c>
      <c r="O323" s="11">
        <f>COUNTIFS(Ishop!$AG:$AG,Source!$O$1,Ishop!$BG:$BG,Source!$D323,Ishop!$B:$B,Source!$C323)</f>
        <v>0</v>
      </c>
      <c r="P323" s="11">
        <f>COUNTIFS(Ishop!$AG:$AG,Source!$P$1,Ishop!$BG:$BG,Source!$D323,Ishop!$B:$B,Source!$C323)</f>
        <v>0</v>
      </c>
      <c r="Q323" s="11">
        <f>COUNTIFS(Ishop!$AG:$AG,Source!$Q$1,Ishop!$BG:$BG,Source!$D323,Ishop!$B:$B,Source!$C323)</f>
        <v>0</v>
      </c>
      <c r="R323" s="11">
        <f>COUNTIFS(Ishop!$AG:$AG,Source!$R$1,Ishop!$BG:$BG,Source!$D323,Ishop!$B:$B,Source!$C323)</f>
        <v>0</v>
      </c>
      <c r="S323" s="11">
        <f>COUNTIFS(Ishop!$AG:$AG,Source!$S$1,Ishop!$BG:$BG,Source!$D323,Ishop!$B:$B,Source!$C323)</f>
        <v>0</v>
      </c>
      <c r="T323" s="11">
        <f>COUNTIFS(Ishop!$AG:$AG,Source!$T$1,Ishop!$BG:$BG,Source!$D323,Ishop!$B:$B,Source!$C323)</f>
        <v>0</v>
      </c>
      <c r="U323" s="11">
        <f>COUNTIFS(Ishop!$AG:$AG,Source!$U$1,Ishop!$BG:$BG,Source!$D323,Ishop!$B:$B,Source!$C323)</f>
        <v>0</v>
      </c>
      <c r="V323" s="11">
        <f>COUNTIFS(Ishop!$AG:$AG,Source!$V$1,Ishop!$BG:$BG,Source!$D323,Ishop!$B:$B,Source!$C323)</f>
        <v>0</v>
      </c>
      <c r="W323" s="11">
        <f>COUNTIFS(Ishop!$AG:$AG,Source!$W$1,Ishop!$BG:$BG,Source!$D323,Ishop!$B:$B,Source!$C323)</f>
        <v>0</v>
      </c>
      <c r="X323" s="11">
        <f>COUNTIFS(Ishop!$AG:$AG,Source!$X$1,Ishop!$BG:$BG,Source!$D323,Ishop!$B:$B,Source!$C323)</f>
        <v>0</v>
      </c>
      <c r="Y323" s="11">
        <f>COUNTIFS(Ishop!$AG:$AG,Source!$Y$1,Ishop!$BG:$BG,Source!$D323,Ishop!$B:$B,Source!$C323)</f>
        <v>0</v>
      </c>
      <c r="Z323" s="11">
        <f>COUNTIFS(Ishop!$AG:$AG,Source!$Z$1,Ishop!$BG:$BG,Source!$D323,Ishop!$B:$B,Source!$C323,Ishop!$J:$J,"OUI")</f>
        <v>0</v>
      </c>
      <c r="AA323" s="11">
        <f>COUNTIFS(Ishop!$AG:$AG,Source!$AA$1,Ishop!$BG:$BG,Source!$D323,Ishop!$B:$B,Source!$C323,Ishop!$J:$J,"OUI")</f>
        <v>0</v>
      </c>
      <c r="AB323" s="11">
        <f>COUNTIFS(Ishop!$AG:$AG,Source!$AB$1,Ishop!$BG:$BG,Source!$D323,Ishop!$B:$B,Source!$C323,Ishop!$J:$J,"OUI")</f>
        <v>0</v>
      </c>
      <c r="AC323" s="11">
        <f>COUNTIFS(Ishop!$AG:$AG,Source!$AC$1,Ishop!$BG:$BG,Source!$D323,Ishop!$B:$B,Source!$C323,Ishop!$J:$J,"OUI")</f>
        <v>0</v>
      </c>
      <c r="AD323" s="11">
        <f>COUNTIFS(Ishop!$AG:$AG,Source!$AD$1,Ishop!$BG:$BG,Source!$D323,Ishop!$B:$B,Source!$C323,Ishop!$J:$J,"OUI")</f>
        <v>0</v>
      </c>
      <c r="AE323" s="11">
        <f>COUNTIFS(Ishop!$AG:$AG,Source!$AE$1,Ishop!$BG:$BG,Source!$D323,Ishop!$B:$B,Source!$C323,Ishop!$J:$J,"OUI")</f>
        <v>0</v>
      </c>
      <c r="AF323" s="11">
        <f>COUNTIFS(Ishop!$AG:$AG,Source!$AF$1,Ishop!$BG:$BG,Source!$D323,Ishop!$B:$B,Source!$C323,Ishop!$J:$J,"OUI")</f>
        <v>0</v>
      </c>
      <c r="AG323" s="11">
        <f>COUNTIFS(Ishop!$AG:$AG,Source!$AG$1,Ishop!$BG:$BG,Source!$D323,Ishop!$B:$B,Source!$C323,Ishop!$J:$J,"OUI")</f>
        <v>0</v>
      </c>
      <c r="AH323" s="11">
        <f>COUNTIFS(Ishop!$AG:$AG,Source!$AH$1,Ishop!$BG:$BG,Source!$D323,Ishop!$B:$B,Source!$C323,Ishop!$J:$J,"OUI")</f>
        <v>0</v>
      </c>
      <c r="AI323" s="11">
        <f>COUNTIFS(Ishop!$AG:$AG,Source!$AI$1,Ishop!$BG:$BG,Source!$D323,Ishop!$B:$B,Source!$C323,Ishop!$J:$J,"OUI")</f>
        <v>0</v>
      </c>
      <c r="AJ323" s="11">
        <f>COUNTIFS(Ishop!$AG:$AG,Source!$AJ$1,Ishop!$BG:$BG,Source!$D323,Ishop!$B:$B,Source!$C323,Ishop!$J:$J,"OUI")</f>
        <v>0</v>
      </c>
      <c r="AK323" s="11">
        <f>COUNTIFS(Ishop!$AG:$AG,Source!$AK$1,Ishop!$BG:$BG,Source!$D323,Ishop!$B:$B,Source!$C323,Ishop!$J:$J,"OUI")</f>
        <v>0</v>
      </c>
      <c r="AL323" s="11">
        <f>COUNTIFS(Ishop!$AG:$AG,Source!$AL$1,Ishop!$BG:$BG,Source!$D323,Ishop!$B:$B,Source!$C323,Ishop!$J:$J,"OUI")</f>
        <v>0</v>
      </c>
      <c r="AM323" s="11">
        <f>COUNTIFS(Ishop!$AG:$AG,Source!$AM$1,Ishop!$BG:$BG,Source!$D323,Ishop!$B:$B,Source!$C323,Ishop!$J:$J,"OUI")</f>
        <v>0</v>
      </c>
      <c r="AN323" s="11">
        <f>COUNTIFS(Dolmen!$W:$W,"Sensatio",Dolmen!$O:$O,Source!D323,Dolmen!$F:$F,Source!C323)</f>
        <v>0</v>
      </c>
      <c r="AO323" s="11">
        <f>COUNTIFS(Dolmen!$AC:$AC,"Bbox Miami",Dolmen!$O:$O,Source!D323,Dolmen!$F:$F,Source!C323)</f>
        <v>0</v>
      </c>
      <c r="AP323" s="11">
        <f>COUNTIFS(Dolmen!$AD:$AD,"1",Dolmen!$W:$W,"",Dolmen!$O:$O,Source!D323,Dolmen!$F:$F,Source!C323)</f>
        <v>0</v>
      </c>
      <c r="AQ323" s="11">
        <f>COUNTIFS(Dolmen!$W:$W,"Sensation",Dolmen!$Y:$Y,"1",Dolmen!$O:$O,Source!D323,Dolmen!$F:$F,Source!C323)</f>
        <v>0</v>
      </c>
      <c r="AR323" s="11">
        <f>COUNTIFS(Dolmen!$AC:$AC,"Bbox Miami",Dolmen!$Y:$Y,"1",Dolmen!$O:$O,Source!D323,Dolmen!$F:$F,Source!C323)</f>
        <v>0</v>
      </c>
      <c r="AS323" s="11">
        <f>COUNTIFS(Dolmen!$AD:$AD,"1",Dolmen!$W:$W,"",Dolmen!$Y:$Y,"1",Dolmen!$O:$O,Source!D323,Dolmen!$F:$F,Source!C323)</f>
        <v>0</v>
      </c>
      <c r="AT323" s="11">
        <f t="shared" si="139"/>
        <v>0</v>
      </c>
      <c r="AU323" s="11">
        <f t="shared" si="140"/>
        <v>0</v>
      </c>
      <c r="AV323" s="11">
        <f t="shared" si="141"/>
        <v>0</v>
      </c>
      <c r="AW323" s="11">
        <f t="shared" si="142"/>
        <v>0</v>
      </c>
      <c r="AX323" s="11">
        <f t="shared" si="143"/>
        <v>0</v>
      </c>
      <c r="AY323" s="11">
        <f t="shared" si="144"/>
        <v>0</v>
      </c>
      <c r="AZ323" s="11">
        <f t="shared" si="145"/>
        <v>0</v>
      </c>
      <c r="BA323" s="11">
        <f t="shared" si="146"/>
        <v>0</v>
      </c>
      <c r="BB323" s="11">
        <f t="shared" si="147"/>
        <v>0</v>
      </c>
      <c r="BC323" s="11">
        <f t="shared" si="148"/>
        <v>0</v>
      </c>
      <c r="BD323" s="11">
        <f>SUMIFS(Ishop!$BK:$BK,Ishop!$BG:$BG,Source!D323,Ishop!$B:$B,Source!C323)</f>
        <v>0</v>
      </c>
      <c r="BE323" s="11">
        <f>COUNTIFS(Ishop!$AW:$AW,"OUI",Ishop!$BG:$BG,Source!D323,Ishop!$B:$B,Source!C323)</f>
        <v>0</v>
      </c>
      <c r="BF323" s="11">
        <f t="shared" si="149"/>
        <v>0</v>
      </c>
      <c r="BG323" s="11">
        <f t="shared" si="150"/>
        <v>0</v>
      </c>
      <c r="BH323" s="11">
        <f t="shared" si="151"/>
        <v>0</v>
      </c>
      <c r="BI323" s="11">
        <f t="shared" si="152"/>
        <v>0</v>
      </c>
      <c r="BJ323" s="11">
        <f t="shared" si="153"/>
        <v>0</v>
      </c>
      <c r="BK323" s="11">
        <f t="shared" si="154"/>
        <v>0</v>
      </c>
      <c r="BL323" s="11">
        <f t="shared" si="155"/>
        <v>0</v>
      </c>
      <c r="BM323" s="11">
        <f t="shared" si="156"/>
        <v>0</v>
      </c>
      <c r="BN323" s="25">
        <f>Z323*Budget!$A$6</f>
        <v>0</v>
      </c>
      <c r="BO323" s="25">
        <f>AA323*(Budget!$B$6+Budget!$B$7)</f>
        <v>0</v>
      </c>
      <c r="BP323" s="25">
        <f>AB323*(Budget!$C$6+Budget!$C$7)</f>
        <v>0</v>
      </c>
      <c r="BQ323" s="25">
        <f>AC323*(Budget!$D$6+Budget!$D$7)</f>
        <v>0</v>
      </c>
      <c r="BR323" s="25">
        <f>AD323*(Budget!$E$6+Budget!$E$7)</f>
        <v>0</v>
      </c>
      <c r="BS323" s="25">
        <f>AE323*(Budget!$F$6+Budget!$F$7)</f>
        <v>0</v>
      </c>
      <c r="BT323" s="25">
        <f>AF323*(Budget!$G$6+Budget!$G$7)</f>
        <v>0</v>
      </c>
      <c r="BU323" s="25">
        <f>AG323*Budget!$H$6</f>
        <v>0</v>
      </c>
      <c r="BV323" s="25">
        <f>AH323*Budget!$I$6</f>
        <v>0</v>
      </c>
      <c r="BW323" s="25">
        <f>AI323*Budget!$J$6</f>
        <v>0</v>
      </c>
      <c r="BX323" s="25">
        <f>AJ323*Budget!$K$6</f>
        <v>0</v>
      </c>
      <c r="BY323" s="25">
        <f>AK323*Budget!$L$6</f>
        <v>0</v>
      </c>
      <c r="BZ323" s="25">
        <f>AL323*Budget!$M$6</f>
        <v>0</v>
      </c>
      <c r="CA323" s="25">
        <f>AM323*Budget!$N$6</f>
        <v>0</v>
      </c>
      <c r="CB323" s="25">
        <f>AQ323*Budget!$O$6</f>
        <v>0</v>
      </c>
      <c r="CC323" s="25">
        <f>AR323*Budget!$S$6</f>
        <v>0</v>
      </c>
      <c r="CD323" s="25">
        <f>AS323*Budget!$Q$6</f>
        <v>0</v>
      </c>
      <c r="CE323" s="25">
        <f t="shared" si="157"/>
        <v>0</v>
      </c>
      <c r="CF323" s="11" t="e">
        <f>COUNTIFS(#REF!,Source!E323,#REF!,Source!C323)</f>
        <v>#REF!</v>
      </c>
      <c r="CG323" s="11" t="str">
        <f t="shared" si="158"/>
        <v>--</v>
      </c>
    </row>
    <row r="324" spans="1:85" x14ac:dyDescent="0.25">
      <c r="A324" t="str">
        <f>IFERROR(VLOOKUP(MONTH(C324),Date!$A$2:$B$13,2,0),"--")</f>
        <v>Mars</v>
      </c>
      <c r="B324" s="11">
        <f t="shared" si="137"/>
        <v>14</v>
      </c>
      <c r="C324" s="28">
        <f t="shared" si="136"/>
        <v>42094</v>
      </c>
      <c r="D324" s="29" t="s">
        <v>231</v>
      </c>
      <c r="E324" s="30" t="str">
        <f>IFERROR(VLOOKUP(D324,Listing!$A:$B,2,0),"--")</f>
        <v>A440A42</v>
      </c>
      <c r="F324" s="30" t="str">
        <f>IFERROR(VLOOKUP(D324,Listing!$A:$E,5,0),"-")</f>
        <v>DERKAOUI  MOHAMED REDA</v>
      </c>
      <c r="G324" s="4">
        <f>IFERROR(VLOOKUP(D324,Listing!$A:$F,6,0),"--")</f>
        <v>42093</v>
      </c>
      <c r="H324" s="11" t="str">
        <f>IFERROR(VLOOKUP(D324,Listing!$A:$D,4,0),"--")</f>
        <v>NAJOUA ALLAOULAHCEN</v>
      </c>
      <c r="I324" s="11" t="str">
        <f t="shared" si="138"/>
        <v>AAC</v>
      </c>
      <c r="J324" s="31">
        <f>IFERROR(COUNTIFS(Ishop!$BG:$BG,Source!D324,Ishop!$B:$B,Source!C324),"--")</f>
        <v>0</v>
      </c>
      <c r="K324" s="11">
        <f>IFERROR(COUNTIFS(Ishop!$BG:$BG,Source!D324,Ishop!$B:$B,Source!C324,Ishop!$J:$J,"OUI"),"--")</f>
        <v>0</v>
      </c>
      <c r="L324" s="11">
        <f>COUNTIFS(Ishop!$AG:$AG,Source!$L$1,Ishop!$BG:$BG,Source!$D324,Ishop!$B:$B,Source!$C324)</f>
        <v>0</v>
      </c>
      <c r="M324" s="11">
        <f>COUNTIFS(Ishop!$AG:$AG,Source!$M$1,Ishop!$BG:$BG,Source!$D324,Ishop!$B:$B,Source!$C324)</f>
        <v>0</v>
      </c>
      <c r="N324" s="11">
        <f>COUNTIFS(Ishop!$AG:$AG,Source!$N$1,Ishop!$BG:$BG,Source!$D324,Ishop!$B:$B,Source!$C324)</f>
        <v>0</v>
      </c>
      <c r="O324" s="11">
        <f>COUNTIFS(Ishop!$AG:$AG,Source!$O$1,Ishop!$BG:$BG,Source!$D324,Ishop!$B:$B,Source!$C324)</f>
        <v>0</v>
      </c>
      <c r="P324" s="11">
        <f>COUNTIFS(Ishop!$AG:$AG,Source!$P$1,Ishop!$BG:$BG,Source!$D324,Ishop!$B:$B,Source!$C324)</f>
        <v>0</v>
      </c>
      <c r="Q324" s="11">
        <f>COUNTIFS(Ishop!$AG:$AG,Source!$Q$1,Ishop!$BG:$BG,Source!$D324,Ishop!$B:$B,Source!$C324)</f>
        <v>0</v>
      </c>
      <c r="R324" s="11">
        <f>COUNTIFS(Ishop!$AG:$AG,Source!$R$1,Ishop!$BG:$BG,Source!$D324,Ishop!$B:$B,Source!$C324)</f>
        <v>0</v>
      </c>
      <c r="S324" s="11">
        <f>COUNTIFS(Ishop!$AG:$AG,Source!$S$1,Ishop!$BG:$BG,Source!$D324,Ishop!$B:$B,Source!$C324)</f>
        <v>0</v>
      </c>
      <c r="T324" s="11">
        <f>COUNTIFS(Ishop!$AG:$AG,Source!$T$1,Ishop!$BG:$BG,Source!$D324,Ishop!$B:$B,Source!$C324)</f>
        <v>0</v>
      </c>
      <c r="U324" s="11">
        <f>COUNTIFS(Ishop!$AG:$AG,Source!$U$1,Ishop!$BG:$BG,Source!$D324,Ishop!$B:$B,Source!$C324)</f>
        <v>0</v>
      </c>
      <c r="V324" s="11">
        <f>COUNTIFS(Ishop!$AG:$AG,Source!$V$1,Ishop!$BG:$BG,Source!$D324,Ishop!$B:$B,Source!$C324)</f>
        <v>0</v>
      </c>
      <c r="W324" s="11">
        <f>COUNTIFS(Ishop!$AG:$AG,Source!$W$1,Ishop!$BG:$BG,Source!$D324,Ishop!$B:$B,Source!$C324)</f>
        <v>0</v>
      </c>
      <c r="X324" s="11">
        <f>COUNTIFS(Ishop!$AG:$AG,Source!$X$1,Ishop!$BG:$BG,Source!$D324,Ishop!$B:$B,Source!$C324)</f>
        <v>0</v>
      </c>
      <c r="Y324" s="11">
        <f>COUNTIFS(Ishop!$AG:$AG,Source!$Y$1,Ishop!$BG:$BG,Source!$D324,Ishop!$B:$B,Source!$C324)</f>
        <v>0</v>
      </c>
      <c r="Z324" s="11">
        <f>COUNTIFS(Ishop!$AG:$AG,Source!$Z$1,Ishop!$BG:$BG,Source!$D324,Ishop!$B:$B,Source!$C324,Ishop!$J:$J,"OUI")</f>
        <v>0</v>
      </c>
      <c r="AA324" s="11">
        <f>COUNTIFS(Ishop!$AG:$AG,Source!$AA$1,Ishop!$BG:$BG,Source!$D324,Ishop!$B:$B,Source!$C324,Ishop!$J:$J,"OUI")</f>
        <v>0</v>
      </c>
      <c r="AB324" s="11">
        <f>COUNTIFS(Ishop!$AG:$AG,Source!$AB$1,Ishop!$BG:$BG,Source!$D324,Ishop!$B:$B,Source!$C324,Ishop!$J:$J,"OUI")</f>
        <v>0</v>
      </c>
      <c r="AC324" s="11">
        <f>COUNTIFS(Ishop!$AG:$AG,Source!$AC$1,Ishop!$BG:$BG,Source!$D324,Ishop!$B:$B,Source!$C324,Ishop!$J:$J,"OUI")</f>
        <v>0</v>
      </c>
      <c r="AD324" s="11">
        <f>COUNTIFS(Ishop!$AG:$AG,Source!$AD$1,Ishop!$BG:$BG,Source!$D324,Ishop!$B:$B,Source!$C324,Ishop!$J:$J,"OUI")</f>
        <v>0</v>
      </c>
      <c r="AE324" s="11">
        <f>COUNTIFS(Ishop!$AG:$AG,Source!$AE$1,Ishop!$BG:$BG,Source!$D324,Ishop!$B:$B,Source!$C324,Ishop!$J:$J,"OUI")</f>
        <v>0</v>
      </c>
      <c r="AF324" s="11">
        <f>COUNTIFS(Ishop!$AG:$AG,Source!$AF$1,Ishop!$BG:$BG,Source!$D324,Ishop!$B:$B,Source!$C324,Ishop!$J:$J,"OUI")</f>
        <v>0</v>
      </c>
      <c r="AG324" s="11">
        <f>COUNTIFS(Ishop!$AG:$AG,Source!$AG$1,Ishop!$BG:$BG,Source!$D324,Ishop!$B:$B,Source!$C324,Ishop!$J:$J,"OUI")</f>
        <v>0</v>
      </c>
      <c r="AH324" s="11">
        <f>COUNTIFS(Ishop!$AG:$AG,Source!$AH$1,Ishop!$BG:$BG,Source!$D324,Ishop!$B:$B,Source!$C324,Ishop!$J:$J,"OUI")</f>
        <v>0</v>
      </c>
      <c r="AI324" s="11">
        <f>COUNTIFS(Ishop!$AG:$AG,Source!$AI$1,Ishop!$BG:$BG,Source!$D324,Ishop!$B:$B,Source!$C324,Ishop!$J:$J,"OUI")</f>
        <v>0</v>
      </c>
      <c r="AJ324" s="11">
        <f>COUNTIFS(Ishop!$AG:$AG,Source!$AJ$1,Ishop!$BG:$BG,Source!$D324,Ishop!$B:$B,Source!$C324,Ishop!$J:$J,"OUI")</f>
        <v>0</v>
      </c>
      <c r="AK324" s="11">
        <f>COUNTIFS(Ishop!$AG:$AG,Source!$AK$1,Ishop!$BG:$BG,Source!$D324,Ishop!$B:$B,Source!$C324,Ishop!$J:$J,"OUI")</f>
        <v>0</v>
      </c>
      <c r="AL324" s="11">
        <f>COUNTIFS(Ishop!$AG:$AG,Source!$AL$1,Ishop!$BG:$BG,Source!$D324,Ishop!$B:$B,Source!$C324,Ishop!$J:$J,"OUI")</f>
        <v>0</v>
      </c>
      <c r="AM324" s="11">
        <f>COUNTIFS(Ishop!$AG:$AG,Source!$AM$1,Ishop!$BG:$BG,Source!$D324,Ishop!$B:$B,Source!$C324,Ishop!$J:$J,"OUI")</f>
        <v>0</v>
      </c>
      <c r="AN324" s="11">
        <f>COUNTIFS(Dolmen!$W:$W,"Sensatio",Dolmen!$O:$O,Source!D324,Dolmen!$F:$F,Source!C324)</f>
        <v>0</v>
      </c>
      <c r="AO324" s="11">
        <f>COUNTIFS(Dolmen!$AC:$AC,"Bbox Miami",Dolmen!$O:$O,Source!D324,Dolmen!$F:$F,Source!C324)</f>
        <v>0</v>
      </c>
      <c r="AP324" s="11">
        <f>COUNTIFS(Dolmen!$AD:$AD,"1",Dolmen!$W:$W,"",Dolmen!$O:$O,Source!D324,Dolmen!$F:$F,Source!C324)</f>
        <v>0</v>
      </c>
      <c r="AQ324" s="11">
        <f>COUNTIFS(Dolmen!$W:$W,"Sensation",Dolmen!$Y:$Y,"1",Dolmen!$O:$O,Source!D324,Dolmen!$F:$F,Source!C324)</f>
        <v>0</v>
      </c>
      <c r="AR324" s="11">
        <f>COUNTIFS(Dolmen!$AC:$AC,"Bbox Miami",Dolmen!$Y:$Y,"1",Dolmen!$O:$O,Source!D324,Dolmen!$F:$F,Source!C324)</f>
        <v>0</v>
      </c>
      <c r="AS324" s="11">
        <f>COUNTIFS(Dolmen!$AD:$AD,"1",Dolmen!$W:$W,"",Dolmen!$Y:$Y,"1",Dolmen!$O:$O,Source!D324,Dolmen!$F:$F,Source!C324)</f>
        <v>0</v>
      </c>
      <c r="AT324" s="11">
        <f t="shared" si="139"/>
        <v>0</v>
      </c>
      <c r="AU324" s="11">
        <f t="shared" si="140"/>
        <v>0</v>
      </c>
      <c r="AV324" s="11">
        <f t="shared" si="141"/>
        <v>0</v>
      </c>
      <c r="AW324" s="11">
        <f t="shared" si="142"/>
        <v>0</v>
      </c>
      <c r="AX324" s="11">
        <f t="shared" si="143"/>
        <v>0</v>
      </c>
      <c r="AY324" s="11">
        <f t="shared" si="144"/>
        <v>0</v>
      </c>
      <c r="AZ324" s="11">
        <f t="shared" si="145"/>
        <v>0</v>
      </c>
      <c r="BA324" s="11">
        <f t="shared" si="146"/>
        <v>0</v>
      </c>
      <c r="BB324" s="11">
        <f t="shared" si="147"/>
        <v>0</v>
      </c>
      <c r="BC324" s="11">
        <f t="shared" si="148"/>
        <v>0</v>
      </c>
      <c r="BD324" s="11">
        <f>SUMIFS(Ishop!$BK:$BK,Ishop!$BG:$BG,Source!D324,Ishop!$B:$B,Source!C324)</f>
        <v>0</v>
      </c>
      <c r="BE324" s="11">
        <f>COUNTIFS(Ishop!$AW:$AW,"OUI",Ishop!$BG:$BG,Source!D324,Ishop!$B:$B,Source!C324)</f>
        <v>0</v>
      </c>
      <c r="BF324" s="11">
        <f t="shared" si="149"/>
        <v>0</v>
      </c>
      <c r="BG324" s="11">
        <f t="shared" si="150"/>
        <v>0</v>
      </c>
      <c r="BH324" s="11">
        <f t="shared" si="151"/>
        <v>0</v>
      </c>
      <c r="BI324" s="11">
        <f t="shared" si="152"/>
        <v>0</v>
      </c>
      <c r="BJ324" s="11">
        <f t="shared" si="153"/>
        <v>0</v>
      </c>
      <c r="BK324" s="11">
        <f t="shared" si="154"/>
        <v>0</v>
      </c>
      <c r="BL324" s="11">
        <f t="shared" si="155"/>
        <v>0</v>
      </c>
      <c r="BM324" s="11">
        <f t="shared" si="156"/>
        <v>0</v>
      </c>
      <c r="BN324" s="25">
        <f>Z324*Budget!$A$6</f>
        <v>0</v>
      </c>
      <c r="BO324" s="25">
        <f>AA324*(Budget!$B$6+Budget!$B$7)</f>
        <v>0</v>
      </c>
      <c r="BP324" s="25">
        <f>AB324*(Budget!$C$6+Budget!$C$7)</f>
        <v>0</v>
      </c>
      <c r="BQ324" s="25">
        <f>AC324*(Budget!$D$6+Budget!$D$7)</f>
        <v>0</v>
      </c>
      <c r="BR324" s="25">
        <f>AD324*(Budget!$E$6+Budget!$E$7)</f>
        <v>0</v>
      </c>
      <c r="BS324" s="25">
        <f>AE324*(Budget!$F$6+Budget!$F$7)</f>
        <v>0</v>
      </c>
      <c r="BT324" s="25">
        <f>AF324*(Budget!$G$6+Budget!$G$7)</f>
        <v>0</v>
      </c>
      <c r="BU324" s="25">
        <f>AG324*Budget!$H$6</f>
        <v>0</v>
      </c>
      <c r="BV324" s="25">
        <f>AH324*Budget!$I$6</f>
        <v>0</v>
      </c>
      <c r="BW324" s="25">
        <f>AI324*Budget!$J$6</f>
        <v>0</v>
      </c>
      <c r="BX324" s="25">
        <f>AJ324*Budget!$K$6</f>
        <v>0</v>
      </c>
      <c r="BY324" s="25">
        <f>AK324*Budget!$L$6</f>
        <v>0</v>
      </c>
      <c r="BZ324" s="25">
        <f>AL324*Budget!$M$6</f>
        <v>0</v>
      </c>
      <c r="CA324" s="25">
        <f>AM324*Budget!$N$6</f>
        <v>0</v>
      </c>
      <c r="CB324" s="25">
        <f>AQ324*Budget!$O$6</f>
        <v>0</v>
      </c>
      <c r="CC324" s="25">
        <f>AR324*Budget!$S$6</f>
        <v>0</v>
      </c>
      <c r="CD324" s="25">
        <f>AS324*Budget!$Q$6</f>
        <v>0</v>
      </c>
      <c r="CE324" s="25">
        <f t="shared" si="157"/>
        <v>0</v>
      </c>
      <c r="CF324" s="11" t="e">
        <f>COUNTIFS(#REF!,Source!E324,#REF!,Source!C324)</f>
        <v>#REF!</v>
      </c>
      <c r="CG324" s="11" t="str">
        <f t="shared" si="158"/>
        <v>--</v>
      </c>
    </row>
    <row r="325" spans="1:85" x14ac:dyDescent="0.25">
      <c r="A325" t="str">
        <f>IFERROR(VLOOKUP(MONTH(C325),Date!$A$2:$B$13,2,0),"--")</f>
        <v>Mars</v>
      </c>
      <c r="B325" s="11">
        <f t="shared" si="137"/>
        <v>14</v>
      </c>
      <c r="C325" s="28">
        <f t="shared" si="136"/>
        <v>42094</v>
      </c>
      <c r="D325" s="29" t="s">
        <v>232</v>
      </c>
      <c r="E325" s="30" t="str">
        <f>IFERROR(VLOOKUP(D325,Listing!$A:$B,2,0),"--")</f>
        <v>A4404A4</v>
      </c>
      <c r="F325" s="30" t="str">
        <f>IFERROR(VLOOKUP(D325,Listing!$A:$E,5,0),"-")</f>
        <v>ELJAAFARI ABDELKADER</v>
      </c>
      <c r="G325" s="4">
        <f>IFERROR(VLOOKUP(D325,Listing!$A:$F,6,0),"--")</f>
        <v>42107</v>
      </c>
      <c r="H325" s="11" t="str">
        <f>IFERROR(VLOOKUP(D325,Listing!$A:$D,4,0),"--")</f>
        <v>REDA JABER</v>
      </c>
      <c r="I325" s="11" t="str">
        <f t="shared" si="138"/>
        <v>AAC</v>
      </c>
      <c r="J325" s="31">
        <f>IFERROR(COUNTIFS(Ishop!$BG:$BG,Source!D325,Ishop!$B:$B,Source!C325),"--")</f>
        <v>0</v>
      </c>
      <c r="K325" s="11">
        <f>IFERROR(COUNTIFS(Ishop!$BG:$BG,Source!D325,Ishop!$B:$B,Source!C325,Ishop!$J:$J,"OUI"),"--")</f>
        <v>0</v>
      </c>
      <c r="L325" s="11">
        <f>COUNTIFS(Ishop!$AG:$AG,Source!$L$1,Ishop!$BG:$BG,Source!$D325,Ishop!$B:$B,Source!$C325)</f>
        <v>0</v>
      </c>
      <c r="M325" s="11">
        <f>COUNTIFS(Ishop!$AG:$AG,Source!$M$1,Ishop!$BG:$BG,Source!$D325,Ishop!$B:$B,Source!$C325)</f>
        <v>0</v>
      </c>
      <c r="N325" s="11">
        <f>COUNTIFS(Ishop!$AG:$AG,Source!$N$1,Ishop!$BG:$BG,Source!$D325,Ishop!$B:$B,Source!$C325)</f>
        <v>0</v>
      </c>
      <c r="O325" s="11">
        <f>COUNTIFS(Ishop!$AG:$AG,Source!$O$1,Ishop!$BG:$BG,Source!$D325,Ishop!$B:$B,Source!$C325)</f>
        <v>0</v>
      </c>
      <c r="P325" s="11">
        <f>COUNTIFS(Ishop!$AG:$AG,Source!$P$1,Ishop!$BG:$BG,Source!$D325,Ishop!$B:$B,Source!$C325)</f>
        <v>0</v>
      </c>
      <c r="Q325" s="11">
        <f>COUNTIFS(Ishop!$AG:$AG,Source!$Q$1,Ishop!$BG:$BG,Source!$D325,Ishop!$B:$B,Source!$C325)</f>
        <v>0</v>
      </c>
      <c r="R325" s="11">
        <f>COUNTIFS(Ishop!$AG:$AG,Source!$R$1,Ishop!$BG:$BG,Source!$D325,Ishop!$B:$B,Source!$C325)</f>
        <v>0</v>
      </c>
      <c r="S325" s="11">
        <f>COUNTIFS(Ishop!$AG:$AG,Source!$S$1,Ishop!$BG:$BG,Source!$D325,Ishop!$B:$B,Source!$C325)</f>
        <v>0</v>
      </c>
      <c r="T325" s="11">
        <f>COUNTIFS(Ishop!$AG:$AG,Source!$T$1,Ishop!$BG:$BG,Source!$D325,Ishop!$B:$B,Source!$C325)</f>
        <v>0</v>
      </c>
      <c r="U325" s="11">
        <f>COUNTIFS(Ishop!$AG:$AG,Source!$U$1,Ishop!$BG:$BG,Source!$D325,Ishop!$B:$B,Source!$C325)</f>
        <v>0</v>
      </c>
      <c r="V325" s="11">
        <f>COUNTIFS(Ishop!$AG:$AG,Source!$V$1,Ishop!$BG:$BG,Source!$D325,Ishop!$B:$B,Source!$C325)</f>
        <v>0</v>
      </c>
      <c r="W325" s="11">
        <f>COUNTIFS(Ishop!$AG:$AG,Source!$W$1,Ishop!$BG:$BG,Source!$D325,Ishop!$B:$B,Source!$C325)</f>
        <v>0</v>
      </c>
      <c r="X325" s="11">
        <f>COUNTIFS(Ishop!$AG:$AG,Source!$X$1,Ishop!$BG:$BG,Source!$D325,Ishop!$B:$B,Source!$C325)</f>
        <v>0</v>
      </c>
      <c r="Y325" s="11">
        <f>COUNTIFS(Ishop!$AG:$AG,Source!$Y$1,Ishop!$BG:$BG,Source!$D325,Ishop!$B:$B,Source!$C325)</f>
        <v>0</v>
      </c>
      <c r="Z325" s="11">
        <f>COUNTIFS(Ishop!$AG:$AG,Source!$Z$1,Ishop!$BG:$BG,Source!$D325,Ishop!$B:$B,Source!$C325,Ishop!$J:$J,"OUI")</f>
        <v>0</v>
      </c>
      <c r="AA325" s="11">
        <f>COUNTIFS(Ishop!$AG:$AG,Source!$AA$1,Ishop!$BG:$BG,Source!$D325,Ishop!$B:$B,Source!$C325,Ishop!$J:$J,"OUI")</f>
        <v>0</v>
      </c>
      <c r="AB325" s="11">
        <f>COUNTIFS(Ishop!$AG:$AG,Source!$AB$1,Ishop!$BG:$BG,Source!$D325,Ishop!$B:$B,Source!$C325,Ishop!$J:$J,"OUI")</f>
        <v>0</v>
      </c>
      <c r="AC325" s="11">
        <f>COUNTIFS(Ishop!$AG:$AG,Source!$AC$1,Ishop!$BG:$BG,Source!$D325,Ishop!$B:$B,Source!$C325,Ishop!$J:$J,"OUI")</f>
        <v>0</v>
      </c>
      <c r="AD325" s="11">
        <f>COUNTIFS(Ishop!$AG:$AG,Source!$AD$1,Ishop!$BG:$BG,Source!$D325,Ishop!$B:$B,Source!$C325,Ishop!$J:$J,"OUI")</f>
        <v>0</v>
      </c>
      <c r="AE325" s="11">
        <f>COUNTIFS(Ishop!$AG:$AG,Source!$AE$1,Ishop!$BG:$BG,Source!$D325,Ishop!$B:$B,Source!$C325,Ishop!$J:$J,"OUI")</f>
        <v>0</v>
      </c>
      <c r="AF325" s="11">
        <f>COUNTIFS(Ishop!$AG:$AG,Source!$AF$1,Ishop!$BG:$BG,Source!$D325,Ishop!$B:$B,Source!$C325,Ishop!$J:$J,"OUI")</f>
        <v>0</v>
      </c>
      <c r="AG325" s="11">
        <f>COUNTIFS(Ishop!$AG:$AG,Source!$AG$1,Ishop!$BG:$BG,Source!$D325,Ishop!$B:$B,Source!$C325,Ishop!$J:$J,"OUI")</f>
        <v>0</v>
      </c>
      <c r="AH325" s="11">
        <f>COUNTIFS(Ishop!$AG:$AG,Source!$AH$1,Ishop!$BG:$BG,Source!$D325,Ishop!$B:$B,Source!$C325,Ishop!$J:$J,"OUI")</f>
        <v>0</v>
      </c>
      <c r="AI325" s="11">
        <f>COUNTIFS(Ishop!$AG:$AG,Source!$AI$1,Ishop!$BG:$BG,Source!$D325,Ishop!$B:$B,Source!$C325,Ishop!$J:$J,"OUI")</f>
        <v>0</v>
      </c>
      <c r="AJ325" s="11">
        <f>COUNTIFS(Ishop!$AG:$AG,Source!$AJ$1,Ishop!$BG:$BG,Source!$D325,Ishop!$B:$B,Source!$C325,Ishop!$J:$J,"OUI")</f>
        <v>0</v>
      </c>
      <c r="AK325" s="11">
        <f>COUNTIFS(Ishop!$AG:$AG,Source!$AK$1,Ishop!$BG:$BG,Source!$D325,Ishop!$B:$B,Source!$C325,Ishop!$J:$J,"OUI")</f>
        <v>0</v>
      </c>
      <c r="AL325" s="11">
        <f>COUNTIFS(Ishop!$AG:$AG,Source!$AL$1,Ishop!$BG:$BG,Source!$D325,Ishop!$B:$B,Source!$C325,Ishop!$J:$J,"OUI")</f>
        <v>0</v>
      </c>
      <c r="AM325" s="11">
        <f>COUNTIFS(Ishop!$AG:$AG,Source!$AM$1,Ishop!$BG:$BG,Source!$D325,Ishop!$B:$B,Source!$C325,Ishop!$J:$J,"OUI")</f>
        <v>0</v>
      </c>
      <c r="AN325" s="11">
        <f>COUNTIFS(Dolmen!$W:$W,"Sensatio",Dolmen!$O:$O,Source!D325,Dolmen!$F:$F,Source!C325)</f>
        <v>0</v>
      </c>
      <c r="AO325" s="11">
        <f>COUNTIFS(Dolmen!$AC:$AC,"Bbox Miami",Dolmen!$O:$O,Source!D325,Dolmen!$F:$F,Source!C325)</f>
        <v>0</v>
      </c>
      <c r="AP325" s="11">
        <f>COUNTIFS(Dolmen!$AD:$AD,"1",Dolmen!$W:$W,"",Dolmen!$O:$O,Source!D325,Dolmen!$F:$F,Source!C325)</f>
        <v>0</v>
      </c>
      <c r="AQ325" s="11">
        <f>COUNTIFS(Dolmen!$W:$W,"Sensation",Dolmen!$Y:$Y,"1",Dolmen!$O:$O,Source!D325,Dolmen!$F:$F,Source!C325)</f>
        <v>0</v>
      </c>
      <c r="AR325" s="11">
        <f>COUNTIFS(Dolmen!$AC:$AC,"Bbox Miami",Dolmen!$Y:$Y,"1",Dolmen!$O:$O,Source!D325,Dolmen!$F:$F,Source!C325)</f>
        <v>0</v>
      </c>
      <c r="AS325" s="11">
        <f>COUNTIFS(Dolmen!$AD:$AD,"1",Dolmen!$W:$W,"",Dolmen!$Y:$Y,"1",Dolmen!$O:$O,Source!D325,Dolmen!$F:$F,Source!C325)</f>
        <v>0</v>
      </c>
      <c r="AT325" s="11">
        <f t="shared" si="139"/>
        <v>0</v>
      </c>
      <c r="AU325" s="11">
        <f t="shared" si="140"/>
        <v>0</v>
      </c>
      <c r="AV325" s="11">
        <f t="shared" si="141"/>
        <v>0</v>
      </c>
      <c r="AW325" s="11">
        <f t="shared" si="142"/>
        <v>0</v>
      </c>
      <c r="AX325" s="11">
        <f t="shared" si="143"/>
        <v>0</v>
      </c>
      <c r="AY325" s="11">
        <f t="shared" si="144"/>
        <v>0</v>
      </c>
      <c r="AZ325" s="11">
        <f t="shared" si="145"/>
        <v>0</v>
      </c>
      <c r="BA325" s="11">
        <f t="shared" si="146"/>
        <v>0</v>
      </c>
      <c r="BB325" s="11">
        <f t="shared" si="147"/>
        <v>0</v>
      </c>
      <c r="BC325" s="11">
        <f t="shared" si="148"/>
        <v>0</v>
      </c>
      <c r="BD325" s="11">
        <f>SUMIFS(Ishop!$BK:$BK,Ishop!$BG:$BG,Source!D325,Ishop!$B:$B,Source!C325)</f>
        <v>0</v>
      </c>
      <c r="BE325" s="11">
        <f>COUNTIFS(Ishop!$AW:$AW,"OUI",Ishop!$BG:$BG,Source!D325,Ishop!$B:$B,Source!C325)</f>
        <v>0</v>
      </c>
      <c r="BF325" s="11">
        <f t="shared" si="149"/>
        <v>0</v>
      </c>
      <c r="BG325" s="11">
        <f t="shared" si="150"/>
        <v>0</v>
      </c>
      <c r="BH325" s="11">
        <f t="shared" si="151"/>
        <v>0</v>
      </c>
      <c r="BI325" s="11">
        <f t="shared" si="152"/>
        <v>0</v>
      </c>
      <c r="BJ325" s="11">
        <f t="shared" si="153"/>
        <v>0</v>
      </c>
      <c r="BK325" s="11">
        <f t="shared" si="154"/>
        <v>0</v>
      </c>
      <c r="BL325" s="11">
        <f t="shared" si="155"/>
        <v>0</v>
      </c>
      <c r="BM325" s="11">
        <f t="shared" si="156"/>
        <v>0</v>
      </c>
      <c r="BN325" s="25">
        <f>Z325*Budget!$A$6</f>
        <v>0</v>
      </c>
      <c r="BO325" s="25">
        <f>AA325*(Budget!$B$6+Budget!$B$7)</f>
        <v>0</v>
      </c>
      <c r="BP325" s="25">
        <f>AB325*(Budget!$C$6+Budget!$C$7)</f>
        <v>0</v>
      </c>
      <c r="BQ325" s="25">
        <f>AC325*(Budget!$D$6+Budget!$D$7)</f>
        <v>0</v>
      </c>
      <c r="BR325" s="25">
        <f>AD325*(Budget!$E$6+Budget!$E$7)</f>
        <v>0</v>
      </c>
      <c r="BS325" s="25">
        <f>AE325*(Budget!$F$6+Budget!$F$7)</f>
        <v>0</v>
      </c>
      <c r="BT325" s="25">
        <f>AF325*(Budget!$G$6+Budget!$G$7)</f>
        <v>0</v>
      </c>
      <c r="BU325" s="25">
        <f>AG325*Budget!$H$6</f>
        <v>0</v>
      </c>
      <c r="BV325" s="25">
        <f>AH325*Budget!$I$6</f>
        <v>0</v>
      </c>
      <c r="BW325" s="25">
        <f>AI325*Budget!$J$6</f>
        <v>0</v>
      </c>
      <c r="BX325" s="25">
        <f>AJ325*Budget!$K$6</f>
        <v>0</v>
      </c>
      <c r="BY325" s="25">
        <f>AK325*Budget!$L$6</f>
        <v>0</v>
      </c>
      <c r="BZ325" s="25">
        <f>AL325*Budget!$M$6</f>
        <v>0</v>
      </c>
      <c r="CA325" s="25">
        <f>AM325*Budget!$N$6</f>
        <v>0</v>
      </c>
      <c r="CB325" s="25">
        <f>AQ325*Budget!$O$6</f>
        <v>0</v>
      </c>
      <c r="CC325" s="25">
        <f>AR325*Budget!$S$6</f>
        <v>0</v>
      </c>
      <c r="CD325" s="25">
        <f>AS325*Budget!$Q$6</f>
        <v>0</v>
      </c>
      <c r="CE325" s="25">
        <f t="shared" si="157"/>
        <v>0</v>
      </c>
      <c r="CF325" s="11" t="e">
        <f>COUNTIFS(#REF!,Source!E325,#REF!,Source!C325)</f>
        <v>#REF!</v>
      </c>
      <c r="CG325" s="11" t="str">
        <f t="shared" si="158"/>
        <v>--</v>
      </c>
    </row>
    <row r="326" spans="1:85" x14ac:dyDescent="0.25">
      <c r="A326" t="str">
        <f>IFERROR(VLOOKUP(MONTH(C326),Date!$A$2:$B$13,2,0),"--")</f>
        <v>Mars</v>
      </c>
      <c r="B326" s="11">
        <f t="shared" si="137"/>
        <v>14</v>
      </c>
      <c r="C326" s="28">
        <f t="shared" si="136"/>
        <v>42094</v>
      </c>
      <c r="D326" s="29" t="s">
        <v>233</v>
      </c>
      <c r="E326" s="30" t="str">
        <f>IFERROR(VLOOKUP(D326,Listing!$A:$B,2,0),"--")</f>
        <v>A44051</v>
      </c>
      <c r="F326" s="30" t="str">
        <f>IFERROR(VLOOKUP(D326,Listing!$A:$E,5,0),"-")</f>
        <v>MAZOUZ YOUNES</v>
      </c>
      <c r="G326" s="4">
        <f>IFERROR(VLOOKUP(D326,Listing!$A:$F,6,0),"--")</f>
        <v>42107</v>
      </c>
      <c r="H326" s="11" t="str">
        <f>IFERROR(VLOOKUP(D326,Listing!$A:$D,4,0),"--")</f>
        <v>REDA JABER</v>
      </c>
      <c r="I326" s="11" t="str">
        <f t="shared" si="138"/>
        <v>AAC</v>
      </c>
      <c r="J326" s="31">
        <f>IFERROR(COUNTIFS(Ishop!$BG:$BG,Source!D326,Ishop!$B:$B,Source!C326),"--")</f>
        <v>0</v>
      </c>
      <c r="K326" s="11">
        <f>IFERROR(COUNTIFS(Ishop!$BG:$BG,Source!D326,Ishop!$B:$B,Source!C326,Ishop!$J:$J,"OUI"),"--")</f>
        <v>0</v>
      </c>
      <c r="L326" s="11">
        <f>COUNTIFS(Ishop!$AG:$AG,Source!$L$1,Ishop!$BG:$BG,Source!$D326,Ishop!$B:$B,Source!$C326)</f>
        <v>0</v>
      </c>
      <c r="M326" s="11">
        <f>COUNTIFS(Ishop!$AG:$AG,Source!$M$1,Ishop!$BG:$BG,Source!$D326,Ishop!$B:$B,Source!$C326)</f>
        <v>0</v>
      </c>
      <c r="N326" s="11">
        <f>COUNTIFS(Ishop!$AG:$AG,Source!$N$1,Ishop!$BG:$BG,Source!$D326,Ishop!$B:$B,Source!$C326)</f>
        <v>0</v>
      </c>
      <c r="O326" s="11">
        <f>COUNTIFS(Ishop!$AG:$AG,Source!$O$1,Ishop!$BG:$BG,Source!$D326,Ishop!$B:$B,Source!$C326)</f>
        <v>0</v>
      </c>
      <c r="P326" s="11">
        <f>COUNTIFS(Ishop!$AG:$AG,Source!$P$1,Ishop!$BG:$BG,Source!$D326,Ishop!$B:$B,Source!$C326)</f>
        <v>0</v>
      </c>
      <c r="Q326" s="11">
        <f>COUNTIFS(Ishop!$AG:$AG,Source!$Q$1,Ishop!$BG:$BG,Source!$D326,Ishop!$B:$B,Source!$C326)</f>
        <v>0</v>
      </c>
      <c r="R326" s="11">
        <f>COUNTIFS(Ishop!$AG:$AG,Source!$R$1,Ishop!$BG:$BG,Source!$D326,Ishop!$B:$B,Source!$C326)</f>
        <v>0</v>
      </c>
      <c r="S326" s="11">
        <f>COUNTIFS(Ishop!$AG:$AG,Source!$S$1,Ishop!$BG:$BG,Source!$D326,Ishop!$B:$B,Source!$C326)</f>
        <v>0</v>
      </c>
      <c r="T326" s="11">
        <f>COUNTIFS(Ishop!$AG:$AG,Source!$T$1,Ishop!$BG:$BG,Source!$D326,Ishop!$B:$B,Source!$C326)</f>
        <v>0</v>
      </c>
      <c r="U326" s="11">
        <f>COUNTIFS(Ishop!$AG:$AG,Source!$U$1,Ishop!$BG:$BG,Source!$D326,Ishop!$B:$B,Source!$C326)</f>
        <v>0</v>
      </c>
      <c r="V326" s="11">
        <f>COUNTIFS(Ishop!$AG:$AG,Source!$V$1,Ishop!$BG:$BG,Source!$D326,Ishop!$B:$B,Source!$C326)</f>
        <v>0</v>
      </c>
      <c r="W326" s="11">
        <f>COUNTIFS(Ishop!$AG:$AG,Source!$W$1,Ishop!$BG:$BG,Source!$D326,Ishop!$B:$B,Source!$C326)</f>
        <v>0</v>
      </c>
      <c r="X326" s="11">
        <f>COUNTIFS(Ishop!$AG:$AG,Source!$X$1,Ishop!$BG:$BG,Source!$D326,Ishop!$B:$B,Source!$C326)</f>
        <v>0</v>
      </c>
      <c r="Y326" s="11">
        <f>COUNTIFS(Ishop!$AG:$AG,Source!$Y$1,Ishop!$BG:$BG,Source!$D326,Ishop!$B:$B,Source!$C326)</f>
        <v>0</v>
      </c>
      <c r="Z326" s="11">
        <f>COUNTIFS(Ishop!$AG:$AG,Source!$Z$1,Ishop!$BG:$BG,Source!$D326,Ishop!$B:$B,Source!$C326,Ishop!$J:$J,"OUI")</f>
        <v>0</v>
      </c>
      <c r="AA326" s="11">
        <f>COUNTIFS(Ishop!$AG:$AG,Source!$AA$1,Ishop!$BG:$BG,Source!$D326,Ishop!$B:$B,Source!$C326,Ishop!$J:$J,"OUI")</f>
        <v>0</v>
      </c>
      <c r="AB326" s="11">
        <f>COUNTIFS(Ishop!$AG:$AG,Source!$AB$1,Ishop!$BG:$BG,Source!$D326,Ishop!$B:$B,Source!$C326,Ishop!$J:$J,"OUI")</f>
        <v>0</v>
      </c>
      <c r="AC326" s="11">
        <f>COUNTIFS(Ishop!$AG:$AG,Source!$AC$1,Ishop!$BG:$BG,Source!$D326,Ishop!$B:$B,Source!$C326,Ishop!$J:$J,"OUI")</f>
        <v>0</v>
      </c>
      <c r="AD326" s="11">
        <f>COUNTIFS(Ishop!$AG:$AG,Source!$AD$1,Ishop!$BG:$BG,Source!$D326,Ishop!$B:$B,Source!$C326,Ishop!$J:$J,"OUI")</f>
        <v>0</v>
      </c>
      <c r="AE326" s="11">
        <f>COUNTIFS(Ishop!$AG:$AG,Source!$AE$1,Ishop!$BG:$BG,Source!$D326,Ishop!$B:$B,Source!$C326,Ishop!$J:$J,"OUI")</f>
        <v>0</v>
      </c>
      <c r="AF326" s="11">
        <f>COUNTIFS(Ishop!$AG:$AG,Source!$AF$1,Ishop!$BG:$BG,Source!$D326,Ishop!$B:$B,Source!$C326,Ishop!$J:$J,"OUI")</f>
        <v>0</v>
      </c>
      <c r="AG326" s="11">
        <f>COUNTIFS(Ishop!$AG:$AG,Source!$AG$1,Ishop!$BG:$BG,Source!$D326,Ishop!$B:$B,Source!$C326,Ishop!$J:$J,"OUI")</f>
        <v>0</v>
      </c>
      <c r="AH326" s="11">
        <f>COUNTIFS(Ishop!$AG:$AG,Source!$AH$1,Ishop!$BG:$BG,Source!$D326,Ishop!$B:$B,Source!$C326,Ishop!$J:$J,"OUI")</f>
        <v>0</v>
      </c>
      <c r="AI326" s="11">
        <f>COUNTIFS(Ishop!$AG:$AG,Source!$AI$1,Ishop!$BG:$BG,Source!$D326,Ishop!$B:$B,Source!$C326,Ishop!$J:$J,"OUI")</f>
        <v>0</v>
      </c>
      <c r="AJ326" s="11">
        <f>COUNTIFS(Ishop!$AG:$AG,Source!$AJ$1,Ishop!$BG:$BG,Source!$D326,Ishop!$B:$B,Source!$C326,Ishop!$J:$J,"OUI")</f>
        <v>0</v>
      </c>
      <c r="AK326" s="11">
        <f>COUNTIFS(Ishop!$AG:$AG,Source!$AK$1,Ishop!$BG:$BG,Source!$D326,Ishop!$B:$B,Source!$C326,Ishop!$J:$J,"OUI")</f>
        <v>0</v>
      </c>
      <c r="AL326" s="11">
        <f>COUNTIFS(Ishop!$AG:$AG,Source!$AL$1,Ishop!$BG:$BG,Source!$D326,Ishop!$B:$B,Source!$C326,Ishop!$J:$J,"OUI")</f>
        <v>0</v>
      </c>
      <c r="AM326" s="11">
        <f>COUNTIFS(Ishop!$AG:$AG,Source!$AM$1,Ishop!$BG:$BG,Source!$D326,Ishop!$B:$B,Source!$C326,Ishop!$J:$J,"OUI")</f>
        <v>0</v>
      </c>
      <c r="AN326" s="11">
        <f>COUNTIFS(Dolmen!$W:$W,"Sensatio",Dolmen!$O:$O,Source!D326,Dolmen!$F:$F,Source!C326)</f>
        <v>0</v>
      </c>
      <c r="AO326" s="11">
        <f>COUNTIFS(Dolmen!$AC:$AC,"Bbox Miami",Dolmen!$O:$O,Source!D326,Dolmen!$F:$F,Source!C326)</f>
        <v>0</v>
      </c>
      <c r="AP326" s="11">
        <f>COUNTIFS(Dolmen!$AD:$AD,"1",Dolmen!$W:$W,"",Dolmen!$O:$O,Source!D326,Dolmen!$F:$F,Source!C326)</f>
        <v>0</v>
      </c>
      <c r="AQ326" s="11">
        <f>COUNTIFS(Dolmen!$W:$W,"Sensation",Dolmen!$Y:$Y,"1",Dolmen!$O:$O,Source!D326,Dolmen!$F:$F,Source!C326)</f>
        <v>0</v>
      </c>
      <c r="AR326" s="11">
        <f>COUNTIFS(Dolmen!$AC:$AC,"Bbox Miami",Dolmen!$Y:$Y,"1",Dolmen!$O:$O,Source!D326,Dolmen!$F:$F,Source!C326)</f>
        <v>0</v>
      </c>
      <c r="AS326" s="11">
        <f>COUNTIFS(Dolmen!$AD:$AD,"1",Dolmen!$W:$W,"",Dolmen!$Y:$Y,"1",Dolmen!$O:$O,Source!D326,Dolmen!$F:$F,Source!C326)</f>
        <v>0</v>
      </c>
      <c r="AT326" s="11">
        <f t="shared" si="139"/>
        <v>0</v>
      </c>
      <c r="AU326" s="11">
        <f t="shared" si="140"/>
        <v>0</v>
      </c>
      <c r="AV326" s="11">
        <f t="shared" si="141"/>
        <v>0</v>
      </c>
      <c r="AW326" s="11">
        <f t="shared" si="142"/>
        <v>0</v>
      </c>
      <c r="AX326" s="11">
        <f t="shared" si="143"/>
        <v>0</v>
      </c>
      <c r="AY326" s="11">
        <f t="shared" si="144"/>
        <v>0</v>
      </c>
      <c r="AZ326" s="11">
        <f t="shared" si="145"/>
        <v>0</v>
      </c>
      <c r="BA326" s="11">
        <f t="shared" si="146"/>
        <v>0</v>
      </c>
      <c r="BB326" s="11">
        <f t="shared" si="147"/>
        <v>0</v>
      </c>
      <c r="BC326" s="11">
        <f t="shared" si="148"/>
        <v>0</v>
      </c>
      <c r="BD326" s="11">
        <f>SUMIFS(Ishop!$BK:$BK,Ishop!$BG:$BG,Source!D326,Ishop!$B:$B,Source!C326)</f>
        <v>0</v>
      </c>
      <c r="BE326" s="11">
        <f>COUNTIFS(Ishop!$AW:$AW,"OUI",Ishop!$BG:$BG,Source!D326,Ishop!$B:$B,Source!C326)</f>
        <v>0</v>
      </c>
      <c r="BF326" s="11">
        <f t="shared" si="149"/>
        <v>0</v>
      </c>
      <c r="BG326" s="11">
        <f t="shared" si="150"/>
        <v>0</v>
      </c>
      <c r="BH326" s="11">
        <f t="shared" si="151"/>
        <v>0</v>
      </c>
      <c r="BI326" s="11">
        <f t="shared" si="152"/>
        <v>0</v>
      </c>
      <c r="BJ326" s="11">
        <f t="shared" si="153"/>
        <v>0</v>
      </c>
      <c r="BK326" s="11">
        <f t="shared" si="154"/>
        <v>0</v>
      </c>
      <c r="BL326" s="11">
        <f t="shared" si="155"/>
        <v>0</v>
      </c>
      <c r="BM326" s="11">
        <f t="shared" si="156"/>
        <v>0</v>
      </c>
      <c r="BN326" s="25">
        <f>Z326*Budget!$A$6</f>
        <v>0</v>
      </c>
      <c r="BO326" s="25">
        <f>AA326*(Budget!$B$6+Budget!$B$7)</f>
        <v>0</v>
      </c>
      <c r="BP326" s="25">
        <f>AB326*(Budget!$C$6+Budget!$C$7)</f>
        <v>0</v>
      </c>
      <c r="BQ326" s="25">
        <f>AC326*(Budget!$D$6+Budget!$D$7)</f>
        <v>0</v>
      </c>
      <c r="BR326" s="25">
        <f>AD326*(Budget!$E$6+Budget!$E$7)</f>
        <v>0</v>
      </c>
      <c r="BS326" s="25">
        <f>AE326*(Budget!$F$6+Budget!$F$7)</f>
        <v>0</v>
      </c>
      <c r="BT326" s="25">
        <f>AF326*(Budget!$G$6+Budget!$G$7)</f>
        <v>0</v>
      </c>
      <c r="BU326" s="25">
        <f>AG326*Budget!$H$6</f>
        <v>0</v>
      </c>
      <c r="BV326" s="25">
        <f>AH326*Budget!$I$6</f>
        <v>0</v>
      </c>
      <c r="BW326" s="25">
        <f>AI326*Budget!$J$6</f>
        <v>0</v>
      </c>
      <c r="BX326" s="25">
        <f>AJ326*Budget!$K$6</f>
        <v>0</v>
      </c>
      <c r="BY326" s="25">
        <f>AK326*Budget!$L$6</f>
        <v>0</v>
      </c>
      <c r="BZ326" s="25">
        <f>AL326*Budget!$M$6</f>
        <v>0</v>
      </c>
      <c r="CA326" s="25">
        <f>AM326*Budget!$N$6</f>
        <v>0</v>
      </c>
      <c r="CB326" s="25">
        <f>AQ326*Budget!$O$6</f>
        <v>0</v>
      </c>
      <c r="CC326" s="25">
        <f>AR326*Budget!$S$6</f>
        <v>0</v>
      </c>
      <c r="CD326" s="25">
        <f>AS326*Budget!$Q$6</f>
        <v>0</v>
      </c>
      <c r="CE326" s="25">
        <f t="shared" si="157"/>
        <v>0</v>
      </c>
      <c r="CF326" s="11" t="e">
        <f>COUNTIFS(#REF!,Source!E326,#REF!,Source!C326)</f>
        <v>#REF!</v>
      </c>
      <c r="CG326" s="11" t="str">
        <f t="shared" si="158"/>
        <v>--</v>
      </c>
    </row>
    <row r="327" spans="1:85" x14ac:dyDescent="0.25">
      <c r="A327" t="str">
        <f>IFERROR(VLOOKUP(MONTH(C327),Date!$A$2:$B$13,2,0),"--")</f>
        <v>Mars</v>
      </c>
      <c r="B327" s="11">
        <f t="shared" si="137"/>
        <v>14</v>
      </c>
      <c r="C327" s="28">
        <f t="shared" si="136"/>
        <v>42094</v>
      </c>
      <c r="D327" s="29" t="s">
        <v>234</v>
      </c>
      <c r="E327" s="30" t="str">
        <f>IFERROR(VLOOKUP(D327,Listing!$A:$B,2,0),"--")</f>
        <v>A44027</v>
      </c>
      <c r="F327" s="30" t="str">
        <f>IFERROR(VLOOKUP(D327,Listing!$A:$E,5,0),"-")</f>
        <v>MOUSSAOUI NARGISSE</v>
      </c>
      <c r="G327" s="4">
        <f>IFERROR(VLOOKUP(D327,Listing!$A:$F,6,0),"--")</f>
        <v>42107</v>
      </c>
      <c r="H327" s="11" t="str">
        <f>IFERROR(VLOOKUP(D327,Listing!$A:$D,4,0),"--")</f>
        <v>REDA JABER</v>
      </c>
      <c r="I327" s="11" t="str">
        <f t="shared" si="138"/>
        <v>AAC</v>
      </c>
      <c r="J327" s="31">
        <f>IFERROR(COUNTIFS(Ishop!$BG:$BG,Source!D327,Ishop!$B:$B,Source!C327),"--")</f>
        <v>0</v>
      </c>
      <c r="K327" s="11">
        <f>IFERROR(COUNTIFS(Ishop!$BG:$BG,Source!D327,Ishop!$B:$B,Source!C327,Ishop!$J:$J,"OUI"),"--")</f>
        <v>0</v>
      </c>
      <c r="L327" s="11">
        <f>COUNTIFS(Ishop!$AG:$AG,Source!$L$1,Ishop!$BG:$BG,Source!$D327,Ishop!$B:$B,Source!$C327)</f>
        <v>0</v>
      </c>
      <c r="M327" s="11">
        <f>COUNTIFS(Ishop!$AG:$AG,Source!$M$1,Ishop!$BG:$BG,Source!$D327,Ishop!$B:$B,Source!$C327)</f>
        <v>0</v>
      </c>
      <c r="N327" s="11">
        <f>COUNTIFS(Ishop!$AG:$AG,Source!$N$1,Ishop!$BG:$BG,Source!$D327,Ishop!$B:$B,Source!$C327)</f>
        <v>0</v>
      </c>
      <c r="O327" s="11">
        <f>COUNTIFS(Ishop!$AG:$AG,Source!$O$1,Ishop!$BG:$BG,Source!$D327,Ishop!$B:$B,Source!$C327)</f>
        <v>0</v>
      </c>
      <c r="P327" s="11">
        <f>COUNTIFS(Ishop!$AG:$AG,Source!$P$1,Ishop!$BG:$BG,Source!$D327,Ishop!$B:$B,Source!$C327)</f>
        <v>0</v>
      </c>
      <c r="Q327" s="11">
        <f>COUNTIFS(Ishop!$AG:$AG,Source!$Q$1,Ishop!$BG:$BG,Source!$D327,Ishop!$B:$B,Source!$C327)</f>
        <v>0</v>
      </c>
      <c r="R327" s="11">
        <f>COUNTIFS(Ishop!$AG:$AG,Source!$R$1,Ishop!$BG:$BG,Source!$D327,Ishop!$B:$B,Source!$C327)</f>
        <v>0</v>
      </c>
      <c r="S327" s="11">
        <f>COUNTIFS(Ishop!$AG:$AG,Source!$S$1,Ishop!$BG:$BG,Source!$D327,Ishop!$B:$B,Source!$C327)</f>
        <v>0</v>
      </c>
      <c r="T327" s="11">
        <f>COUNTIFS(Ishop!$AG:$AG,Source!$T$1,Ishop!$BG:$BG,Source!$D327,Ishop!$B:$B,Source!$C327)</f>
        <v>0</v>
      </c>
      <c r="U327" s="11">
        <f>COUNTIFS(Ishop!$AG:$AG,Source!$U$1,Ishop!$BG:$BG,Source!$D327,Ishop!$B:$B,Source!$C327)</f>
        <v>0</v>
      </c>
      <c r="V327" s="11">
        <f>COUNTIFS(Ishop!$AG:$AG,Source!$V$1,Ishop!$BG:$BG,Source!$D327,Ishop!$B:$B,Source!$C327)</f>
        <v>0</v>
      </c>
      <c r="W327" s="11">
        <f>COUNTIFS(Ishop!$AG:$AG,Source!$W$1,Ishop!$BG:$BG,Source!$D327,Ishop!$B:$B,Source!$C327)</f>
        <v>0</v>
      </c>
      <c r="X327" s="11">
        <f>COUNTIFS(Ishop!$AG:$AG,Source!$X$1,Ishop!$BG:$BG,Source!$D327,Ishop!$B:$B,Source!$C327)</f>
        <v>0</v>
      </c>
      <c r="Y327" s="11">
        <f>COUNTIFS(Ishop!$AG:$AG,Source!$Y$1,Ishop!$BG:$BG,Source!$D327,Ishop!$B:$B,Source!$C327)</f>
        <v>0</v>
      </c>
      <c r="Z327" s="11">
        <f>COUNTIFS(Ishop!$AG:$AG,Source!$Z$1,Ishop!$BG:$BG,Source!$D327,Ishop!$B:$B,Source!$C327,Ishop!$J:$J,"OUI")</f>
        <v>0</v>
      </c>
      <c r="AA327" s="11">
        <f>COUNTIFS(Ishop!$AG:$AG,Source!$AA$1,Ishop!$BG:$BG,Source!$D327,Ishop!$B:$B,Source!$C327,Ishop!$J:$J,"OUI")</f>
        <v>0</v>
      </c>
      <c r="AB327" s="11">
        <f>COUNTIFS(Ishop!$AG:$AG,Source!$AB$1,Ishop!$BG:$BG,Source!$D327,Ishop!$B:$B,Source!$C327,Ishop!$J:$J,"OUI")</f>
        <v>0</v>
      </c>
      <c r="AC327" s="11">
        <f>COUNTIFS(Ishop!$AG:$AG,Source!$AC$1,Ishop!$BG:$BG,Source!$D327,Ishop!$B:$B,Source!$C327,Ishop!$J:$J,"OUI")</f>
        <v>0</v>
      </c>
      <c r="AD327" s="11">
        <f>COUNTIFS(Ishop!$AG:$AG,Source!$AD$1,Ishop!$BG:$BG,Source!$D327,Ishop!$B:$B,Source!$C327,Ishop!$J:$J,"OUI")</f>
        <v>0</v>
      </c>
      <c r="AE327" s="11">
        <f>COUNTIFS(Ishop!$AG:$AG,Source!$AE$1,Ishop!$BG:$BG,Source!$D327,Ishop!$B:$B,Source!$C327,Ishop!$J:$J,"OUI")</f>
        <v>0</v>
      </c>
      <c r="AF327" s="11">
        <f>COUNTIFS(Ishop!$AG:$AG,Source!$AF$1,Ishop!$BG:$BG,Source!$D327,Ishop!$B:$B,Source!$C327,Ishop!$J:$J,"OUI")</f>
        <v>0</v>
      </c>
      <c r="AG327" s="11">
        <f>COUNTIFS(Ishop!$AG:$AG,Source!$AG$1,Ishop!$BG:$BG,Source!$D327,Ishop!$B:$B,Source!$C327,Ishop!$J:$J,"OUI")</f>
        <v>0</v>
      </c>
      <c r="AH327" s="11">
        <f>COUNTIFS(Ishop!$AG:$AG,Source!$AH$1,Ishop!$BG:$BG,Source!$D327,Ishop!$B:$B,Source!$C327,Ishop!$J:$J,"OUI")</f>
        <v>0</v>
      </c>
      <c r="AI327" s="11">
        <f>COUNTIFS(Ishop!$AG:$AG,Source!$AI$1,Ishop!$BG:$BG,Source!$D327,Ishop!$B:$B,Source!$C327,Ishop!$J:$J,"OUI")</f>
        <v>0</v>
      </c>
      <c r="AJ327" s="11">
        <f>COUNTIFS(Ishop!$AG:$AG,Source!$AJ$1,Ishop!$BG:$BG,Source!$D327,Ishop!$B:$B,Source!$C327,Ishop!$J:$J,"OUI")</f>
        <v>0</v>
      </c>
      <c r="AK327" s="11">
        <f>COUNTIFS(Ishop!$AG:$AG,Source!$AK$1,Ishop!$BG:$BG,Source!$D327,Ishop!$B:$B,Source!$C327,Ishop!$J:$J,"OUI")</f>
        <v>0</v>
      </c>
      <c r="AL327" s="11">
        <f>COUNTIFS(Ishop!$AG:$AG,Source!$AL$1,Ishop!$BG:$BG,Source!$D327,Ishop!$B:$B,Source!$C327,Ishop!$J:$J,"OUI")</f>
        <v>0</v>
      </c>
      <c r="AM327" s="11">
        <f>COUNTIFS(Ishop!$AG:$AG,Source!$AM$1,Ishop!$BG:$BG,Source!$D327,Ishop!$B:$B,Source!$C327,Ishop!$J:$J,"OUI")</f>
        <v>0</v>
      </c>
      <c r="AN327" s="11">
        <f>COUNTIFS(Dolmen!$W:$W,"Sensatio",Dolmen!$O:$O,Source!D327,Dolmen!$F:$F,Source!C327)</f>
        <v>0</v>
      </c>
      <c r="AO327" s="11">
        <f>COUNTIFS(Dolmen!$AC:$AC,"Bbox Miami",Dolmen!$O:$O,Source!D327,Dolmen!$F:$F,Source!C327)</f>
        <v>0</v>
      </c>
      <c r="AP327" s="11">
        <f>COUNTIFS(Dolmen!$AD:$AD,"1",Dolmen!$W:$W,"",Dolmen!$O:$O,Source!D327,Dolmen!$F:$F,Source!C327)</f>
        <v>0</v>
      </c>
      <c r="AQ327" s="11">
        <f>COUNTIFS(Dolmen!$W:$W,"Sensation",Dolmen!$Y:$Y,"1",Dolmen!$O:$O,Source!D327,Dolmen!$F:$F,Source!C327)</f>
        <v>0</v>
      </c>
      <c r="AR327" s="11">
        <f>COUNTIFS(Dolmen!$AC:$AC,"Bbox Miami",Dolmen!$Y:$Y,"1",Dolmen!$O:$O,Source!D327,Dolmen!$F:$F,Source!C327)</f>
        <v>0</v>
      </c>
      <c r="AS327" s="11">
        <f>COUNTIFS(Dolmen!$AD:$AD,"1",Dolmen!$W:$W,"",Dolmen!$Y:$Y,"1",Dolmen!$O:$O,Source!D327,Dolmen!$F:$F,Source!C327)</f>
        <v>0</v>
      </c>
      <c r="AT327" s="11">
        <f t="shared" si="139"/>
        <v>0</v>
      </c>
      <c r="AU327" s="11">
        <f t="shared" si="140"/>
        <v>0</v>
      </c>
      <c r="AV327" s="11">
        <f t="shared" si="141"/>
        <v>0</v>
      </c>
      <c r="AW327" s="11">
        <f t="shared" si="142"/>
        <v>0</v>
      </c>
      <c r="AX327" s="11">
        <f t="shared" si="143"/>
        <v>0</v>
      </c>
      <c r="AY327" s="11">
        <f t="shared" si="144"/>
        <v>0</v>
      </c>
      <c r="AZ327" s="11">
        <f t="shared" si="145"/>
        <v>0</v>
      </c>
      <c r="BA327" s="11">
        <f t="shared" si="146"/>
        <v>0</v>
      </c>
      <c r="BB327" s="11">
        <f t="shared" si="147"/>
        <v>0</v>
      </c>
      <c r="BC327" s="11">
        <f t="shared" si="148"/>
        <v>0</v>
      </c>
      <c r="BD327" s="11">
        <f>SUMIFS(Ishop!$BK:$BK,Ishop!$BG:$BG,Source!D327,Ishop!$B:$B,Source!C327)</f>
        <v>0</v>
      </c>
      <c r="BE327" s="11">
        <f>COUNTIFS(Ishop!$AW:$AW,"OUI",Ishop!$BG:$BG,Source!D327,Ishop!$B:$B,Source!C327)</f>
        <v>0</v>
      </c>
      <c r="BF327" s="11">
        <f t="shared" si="149"/>
        <v>0</v>
      </c>
      <c r="BG327" s="11">
        <f t="shared" si="150"/>
        <v>0</v>
      </c>
      <c r="BH327" s="11">
        <f t="shared" si="151"/>
        <v>0</v>
      </c>
      <c r="BI327" s="11">
        <f t="shared" si="152"/>
        <v>0</v>
      </c>
      <c r="BJ327" s="11">
        <f t="shared" si="153"/>
        <v>0</v>
      </c>
      <c r="BK327" s="11">
        <f t="shared" si="154"/>
        <v>0</v>
      </c>
      <c r="BL327" s="11">
        <f t="shared" si="155"/>
        <v>0</v>
      </c>
      <c r="BM327" s="11">
        <f t="shared" si="156"/>
        <v>0</v>
      </c>
      <c r="BN327" s="25">
        <f>Z327*Budget!$A$6</f>
        <v>0</v>
      </c>
      <c r="BO327" s="25">
        <f>AA327*(Budget!$B$6+Budget!$B$7)</f>
        <v>0</v>
      </c>
      <c r="BP327" s="25">
        <f>AB327*(Budget!$C$6+Budget!$C$7)</f>
        <v>0</v>
      </c>
      <c r="BQ327" s="25">
        <f>AC327*(Budget!$D$6+Budget!$D$7)</f>
        <v>0</v>
      </c>
      <c r="BR327" s="25">
        <f>AD327*(Budget!$E$6+Budget!$E$7)</f>
        <v>0</v>
      </c>
      <c r="BS327" s="25">
        <f>AE327*(Budget!$F$6+Budget!$F$7)</f>
        <v>0</v>
      </c>
      <c r="BT327" s="25">
        <f>AF327*(Budget!$G$6+Budget!$G$7)</f>
        <v>0</v>
      </c>
      <c r="BU327" s="25">
        <f>AG327*Budget!$H$6</f>
        <v>0</v>
      </c>
      <c r="BV327" s="25">
        <f>AH327*Budget!$I$6</f>
        <v>0</v>
      </c>
      <c r="BW327" s="25">
        <f>AI327*Budget!$J$6</f>
        <v>0</v>
      </c>
      <c r="BX327" s="25">
        <f>AJ327*Budget!$K$6</f>
        <v>0</v>
      </c>
      <c r="BY327" s="25">
        <f>AK327*Budget!$L$6</f>
        <v>0</v>
      </c>
      <c r="BZ327" s="25">
        <f>AL327*Budget!$M$6</f>
        <v>0</v>
      </c>
      <c r="CA327" s="25">
        <f>AM327*Budget!$N$6</f>
        <v>0</v>
      </c>
      <c r="CB327" s="25">
        <f>AQ327*Budget!$O$6</f>
        <v>0</v>
      </c>
      <c r="CC327" s="25">
        <f>AR327*Budget!$S$6</f>
        <v>0</v>
      </c>
      <c r="CD327" s="25">
        <f>AS327*Budget!$Q$6</f>
        <v>0</v>
      </c>
      <c r="CE327" s="25">
        <f t="shared" si="157"/>
        <v>0</v>
      </c>
      <c r="CF327" s="11" t="e">
        <f>COUNTIFS(#REF!,Source!E327,#REF!,Source!C327)</f>
        <v>#REF!</v>
      </c>
      <c r="CG327" s="11" t="str">
        <f t="shared" si="158"/>
        <v>--</v>
      </c>
    </row>
    <row r="328" spans="1:85" x14ac:dyDescent="0.25">
      <c r="A328" t="str">
        <f>IFERROR(VLOOKUP(MONTH(C328),Date!$A$2:$B$13,2,0),"--")</f>
        <v>Mars</v>
      </c>
      <c r="B328" s="11">
        <f t="shared" si="137"/>
        <v>14</v>
      </c>
      <c r="C328" s="28">
        <f t="shared" si="136"/>
        <v>42094</v>
      </c>
      <c r="D328" s="29" t="s">
        <v>235</v>
      </c>
      <c r="E328" s="30" t="str">
        <f>IFERROR(VLOOKUP(D328,Listing!$A:$B,2,0),"--")</f>
        <v>A44049</v>
      </c>
      <c r="F328" s="30" t="str">
        <f>IFERROR(VLOOKUP(D328,Listing!$A:$E,5,0),"-")</f>
        <v>OBTEL MEHDI</v>
      </c>
      <c r="G328" s="4">
        <f>IFERROR(VLOOKUP(D328,Listing!$A:$F,6,0),"--")</f>
        <v>42107</v>
      </c>
      <c r="H328" s="11" t="str">
        <f>IFERROR(VLOOKUP(D328,Listing!$A:$D,4,0),"--")</f>
        <v>REDA JABER</v>
      </c>
      <c r="I328" s="11" t="str">
        <f t="shared" si="138"/>
        <v>AAC</v>
      </c>
      <c r="J328" s="31">
        <f>IFERROR(COUNTIFS(Ishop!$BG:$BG,Source!D328,Ishop!$B:$B,Source!C328),"--")</f>
        <v>0</v>
      </c>
      <c r="K328" s="11">
        <f>IFERROR(COUNTIFS(Ishop!$BG:$BG,Source!D328,Ishop!$B:$B,Source!C328,Ishop!$J:$J,"OUI"),"--")</f>
        <v>0</v>
      </c>
      <c r="L328" s="11">
        <f>COUNTIFS(Ishop!$AG:$AG,Source!$L$1,Ishop!$BG:$BG,Source!$D328,Ishop!$B:$B,Source!$C328)</f>
        <v>0</v>
      </c>
      <c r="M328" s="11">
        <f>COUNTIFS(Ishop!$AG:$AG,Source!$M$1,Ishop!$BG:$BG,Source!$D328,Ishop!$B:$B,Source!$C328)</f>
        <v>0</v>
      </c>
      <c r="N328" s="11">
        <f>COUNTIFS(Ishop!$AG:$AG,Source!$N$1,Ishop!$BG:$BG,Source!$D328,Ishop!$B:$B,Source!$C328)</f>
        <v>0</v>
      </c>
      <c r="O328" s="11">
        <f>COUNTIFS(Ishop!$AG:$AG,Source!$O$1,Ishop!$BG:$BG,Source!$D328,Ishop!$B:$B,Source!$C328)</f>
        <v>0</v>
      </c>
      <c r="P328" s="11">
        <f>COUNTIFS(Ishop!$AG:$AG,Source!$P$1,Ishop!$BG:$BG,Source!$D328,Ishop!$B:$B,Source!$C328)</f>
        <v>0</v>
      </c>
      <c r="Q328" s="11">
        <f>COUNTIFS(Ishop!$AG:$AG,Source!$Q$1,Ishop!$BG:$BG,Source!$D328,Ishop!$B:$B,Source!$C328)</f>
        <v>0</v>
      </c>
      <c r="R328" s="11">
        <f>COUNTIFS(Ishop!$AG:$AG,Source!$R$1,Ishop!$BG:$BG,Source!$D328,Ishop!$B:$B,Source!$C328)</f>
        <v>0</v>
      </c>
      <c r="S328" s="11">
        <f>COUNTIFS(Ishop!$AG:$AG,Source!$S$1,Ishop!$BG:$BG,Source!$D328,Ishop!$B:$B,Source!$C328)</f>
        <v>0</v>
      </c>
      <c r="T328" s="11">
        <f>COUNTIFS(Ishop!$AG:$AG,Source!$T$1,Ishop!$BG:$BG,Source!$D328,Ishop!$B:$B,Source!$C328)</f>
        <v>0</v>
      </c>
      <c r="U328" s="11">
        <f>COUNTIFS(Ishop!$AG:$AG,Source!$U$1,Ishop!$BG:$BG,Source!$D328,Ishop!$B:$B,Source!$C328)</f>
        <v>0</v>
      </c>
      <c r="V328" s="11">
        <f>COUNTIFS(Ishop!$AG:$AG,Source!$V$1,Ishop!$BG:$BG,Source!$D328,Ishop!$B:$B,Source!$C328)</f>
        <v>0</v>
      </c>
      <c r="W328" s="11">
        <f>COUNTIFS(Ishop!$AG:$AG,Source!$W$1,Ishop!$BG:$BG,Source!$D328,Ishop!$B:$B,Source!$C328)</f>
        <v>0</v>
      </c>
      <c r="X328" s="11">
        <f>COUNTIFS(Ishop!$AG:$AG,Source!$X$1,Ishop!$BG:$BG,Source!$D328,Ishop!$B:$B,Source!$C328)</f>
        <v>0</v>
      </c>
      <c r="Y328" s="11">
        <f>COUNTIFS(Ishop!$AG:$AG,Source!$Y$1,Ishop!$BG:$BG,Source!$D328,Ishop!$B:$B,Source!$C328)</f>
        <v>0</v>
      </c>
      <c r="Z328" s="11">
        <f>COUNTIFS(Ishop!$AG:$AG,Source!$Z$1,Ishop!$BG:$BG,Source!$D328,Ishop!$B:$B,Source!$C328,Ishop!$J:$J,"OUI")</f>
        <v>0</v>
      </c>
      <c r="AA328" s="11">
        <f>COUNTIFS(Ishop!$AG:$AG,Source!$AA$1,Ishop!$BG:$BG,Source!$D328,Ishop!$B:$B,Source!$C328,Ishop!$J:$J,"OUI")</f>
        <v>0</v>
      </c>
      <c r="AB328" s="11">
        <f>COUNTIFS(Ishop!$AG:$AG,Source!$AB$1,Ishop!$BG:$BG,Source!$D328,Ishop!$B:$B,Source!$C328,Ishop!$J:$J,"OUI")</f>
        <v>0</v>
      </c>
      <c r="AC328" s="11">
        <f>COUNTIFS(Ishop!$AG:$AG,Source!$AC$1,Ishop!$BG:$BG,Source!$D328,Ishop!$B:$B,Source!$C328,Ishop!$J:$J,"OUI")</f>
        <v>0</v>
      </c>
      <c r="AD328" s="11">
        <f>COUNTIFS(Ishop!$AG:$AG,Source!$AD$1,Ishop!$BG:$BG,Source!$D328,Ishop!$B:$B,Source!$C328,Ishop!$J:$J,"OUI")</f>
        <v>0</v>
      </c>
      <c r="AE328" s="11">
        <f>COUNTIFS(Ishop!$AG:$AG,Source!$AE$1,Ishop!$BG:$BG,Source!$D328,Ishop!$B:$B,Source!$C328,Ishop!$J:$J,"OUI")</f>
        <v>0</v>
      </c>
      <c r="AF328" s="11">
        <f>COUNTIFS(Ishop!$AG:$AG,Source!$AF$1,Ishop!$BG:$BG,Source!$D328,Ishop!$B:$B,Source!$C328,Ishop!$J:$J,"OUI")</f>
        <v>0</v>
      </c>
      <c r="AG328" s="11">
        <f>COUNTIFS(Ishop!$AG:$AG,Source!$AG$1,Ishop!$BG:$BG,Source!$D328,Ishop!$B:$B,Source!$C328,Ishop!$J:$J,"OUI")</f>
        <v>0</v>
      </c>
      <c r="AH328" s="11">
        <f>COUNTIFS(Ishop!$AG:$AG,Source!$AH$1,Ishop!$BG:$BG,Source!$D328,Ishop!$B:$B,Source!$C328,Ishop!$J:$J,"OUI")</f>
        <v>0</v>
      </c>
      <c r="AI328" s="11">
        <f>COUNTIFS(Ishop!$AG:$AG,Source!$AI$1,Ishop!$BG:$BG,Source!$D328,Ishop!$B:$B,Source!$C328,Ishop!$J:$J,"OUI")</f>
        <v>0</v>
      </c>
      <c r="AJ328" s="11">
        <f>COUNTIFS(Ishop!$AG:$AG,Source!$AJ$1,Ishop!$BG:$BG,Source!$D328,Ishop!$B:$B,Source!$C328,Ishop!$J:$J,"OUI")</f>
        <v>0</v>
      </c>
      <c r="AK328" s="11">
        <f>COUNTIFS(Ishop!$AG:$AG,Source!$AK$1,Ishop!$BG:$BG,Source!$D328,Ishop!$B:$B,Source!$C328,Ishop!$J:$J,"OUI")</f>
        <v>0</v>
      </c>
      <c r="AL328" s="11">
        <f>COUNTIFS(Ishop!$AG:$AG,Source!$AL$1,Ishop!$BG:$BG,Source!$D328,Ishop!$B:$B,Source!$C328,Ishop!$J:$J,"OUI")</f>
        <v>0</v>
      </c>
      <c r="AM328" s="11">
        <f>COUNTIFS(Ishop!$AG:$AG,Source!$AM$1,Ishop!$BG:$BG,Source!$D328,Ishop!$B:$B,Source!$C328,Ishop!$J:$J,"OUI")</f>
        <v>0</v>
      </c>
      <c r="AN328" s="11">
        <f>COUNTIFS(Dolmen!$W:$W,"Sensatio",Dolmen!$O:$O,Source!D328,Dolmen!$F:$F,Source!C328)</f>
        <v>0</v>
      </c>
      <c r="AO328" s="11">
        <f>COUNTIFS(Dolmen!$AC:$AC,"Bbox Miami",Dolmen!$O:$O,Source!D328,Dolmen!$F:$F,Source!C328)</f>
        <v>0</v>
      </c>
      <c r="AP328" s="11">
        <f>COUNTIFS(Dolmen!$AD:$AD,"1",Dolmen!$W:$W,"",Dolmen!$O:$O,Source!D328,Dolmen!$F:$F,Source!C328)</f>
        <v>0</v>
      </c>
      <c r="AQ328" s="11">
        <f>COUNTIFS(Dolmen!$W:$W,"Sensation",Dolmen!$Y:$Y,"1",Dolmen!$O:$O,Source!D328,Dolmen!$F:$F,Source!C328)</f>
        <v>0</v>
      </c>
      <c r="AR328" s="11">
        <f>COUNTIFS(Dolmen!$AC:$AC,"Bbox Miami",Dolmen!$Y:$Y,"1",Dolmen!$O:$O,Source!D328,Dolmen!$F:$F,Source!C328)</f>
        <v>0</v>
      </c>
      <c r="AS328" s="11">
        <f>COUNTIFS(Dolmen!$AD:$AD,"1",Dolmen!$W:$W,"",Dolmen!$Y:$Y,"1",Dolmen!$O:$O,Source!D328,Dolmen!$F:$F,Source!C328)</f>
        <v>0</v>
      </c>
      <c r="AT328" s="11">
        <f t="shared" si="139"/>
        <v>0</v>
      </c>
      <c r="AU328" s="11">
        <f t="shared" si="140"/>
        <v>0</v>
      </c>
      <c r="AV328" s="11">
        <f t="shared" si="141"/>
        <v>0</v>
      </c>
      <c r="AW328" s="11">
        <f t="shared" si="142"/>
        <v>0</v>
      </c>
      <c r="AX328" s="11">
        <f t="shared" si="143"/>
        <v>0</v>
      </c>
      <c r="AY328" s="11">
        <f t="shared" si="144"/>
        <v>0</v>
      </c>
      <c r="AZ328" s="11">
        <f t="shared" si="145"/>
        <v>0</v>
      </c>
      <c r="BA328" s="11">
        <f t="shared" si="146"/>
        <v>0</v>
      </c>
      <c r="BB328" s="11">
        <f t="shared" si="147"/>
        <v>0</v>
      </c>
      <c r="BC328" s="11">
        <f t="shared" si="148"/>
        <v>0</v>
      </c>
      <c r="BD328" s="11">
        <f>SUMIFS(Ishop!$BK:$BK,Ishop!$BG:$BG,Source!D328,Ishop!$B:$B,Source!C328)</f>
        <v>0</v>
      </c>
      <c r="BE328" s="11">
        <f>COUNTIFS(Ishop!$AW:$AW,"OUI",Ishop!$BG:$BG,Source!D328,Ishop!$B:$B,Source!C328)</f>
        <v>0</v>
      </c>
      <c r="BF328" s="11">
        <f t="shared" si="149"/>
        <v>0</v>
      </c>
      <c r="BG328" s="11">
        <f t="shared" si="150"/>
        <v>0</v>
      </c>
      <c r="BH328" s="11">
        <f t="shared" si="151"/>
        <v>0</v>
      </c>
      <c r="BI328" s="11">
        <f t="shared" si="152"/>
        <v>0</v>
      </c>
      <c r="BJ328" s="11">
        <f t="shared" si="153"/>
        <v>0</v>
      </c>
      <c r="BK328" s="11">
        <f t="shared" si="154"/>
        <v>0</v>
      </c>
      <c r="BL328" s="11">
        <f t="shared" si="155"/>
        <v>0</v>
      </c>
      <c r="BM328" s="11">
        <f t="shared" si="156"/>
        <v>0</v>
      </c>
      <c r="BN328" s="25">
        <f>Z328*Budget!$A$6</f>
        <v>0</v>
      </c>
      <c r="BO328" s="25">
        <f>AA328*(Budget!$B$6+Budget!$B$7)</f>
        <v>0</v>
      </c>
      <c r="BP328" s="25">
        <f>AB328*(Budget!$C$6+Budget!$C$7)</f>
        <v>0</v>
      </c>
      <c r="BQ328" s="25">
        <f>AC328*(Budget!$D$6+Budget!$D$7)</f>
        <v>0</v>
      </c>
      <c r="BR328" s="25">
        <f>AD328*(Budget!$E$6+Budget!$E$7)</f>
        <v>0</v>
      </c>
      <c r="BS328" s="25">
        <f>AE328*(Budget!$F$6+Budget!$F$7)</f>
        <v>0</v>
      </c>
      <c r="BT328" s="25">
        <f>AF328*(Budget!$G$6+Budget!$G$7)</f>
        <v>0</v>
      </c>
      <c r="BU328" s="25">
        <f>AG328*Budget!$H$6</f>
        <v>0</v>
      </c>
      <c r="BV328" s="25">
        <f>AH328*Budget!$I$6</f>
        <v>0</v>
      </c>
      <c r="BW328" s="25">
        <f>AI328*Budget!$J$6</f>
        <v>0</v>
      </c>
      <c r="BX328" s="25">
        <f>AJ328*Budget!$K$6</f>
        <v>0</v>
      </c>
      <c r="BY328" s="25">
        <f>AK328*Budget!$L$6</f>
        <v>0</v>
      </c>
      <c r="BZ328" s="25">
        <f>AL328*Budget!$M$6</f>
        <v>0</v>
      </c>
      <c r="CA328" s="25">
        <f>AM328*Budget!$N$6</f>
        <v>0</v>
      </c>
      <c r="CB328" s="25">
        <f>AQ328*Budget!$O$6</f>
        <v>0</v>
      </c>
      <c r="CC328" s="25">
        <f>AR328*Budget!$S$6</f>
        <v>0</v>
      </c>
      <c r="CD328" s="25">
        <f>AS328*Budget!$Q$6</f>
        <v>0</v>
      </c>
      <c r="CE328" s="25">
        <f t="shared" si="157"/>
        <v>0</v>
      </c>
      <c r="CF328" s="11" t="e">
        <f>COUNTIFS(#REF!,Source!E328,#REF!,Source!C328)</f>
        <v>#REF!</v>
      </c>
      <c r="CG328" s="11" t="str">
        <f t="shared" si="158"/>
        <v>--</v>
      </c>
    </row>
    <row r="329" spans="1:85" x14ac:dyDescent="0.25">
      <c r="A329" t="str">
        <f>IFERROR(VLOOKUP(MONTH(C329),Date!$A$2:$B$13,2,0),"--")</f>
        <v>Mars</v>
      </c>
      <c r="B329" s="11">
        <f t="shared" si="137"/>
        <v>14</v>
      </c>
      <c r="C329" s="28">
        <f>C272+1</f>
        <v>42094</v>
      </c>
      <c r="D329" s="29" t="s">
        <v>236</v>
      </c>
      <c r="E329" s="30" t="str">
        <f>IFERROR(VLOOKUP(D329,Listing!$A:$B,2,0),"--")</f>
        <v>A440A41</v>
      </c>
      <c r="F329" s="30" t="str">
        <f>IFERROR(VLOOKUP(D329,Listing!$A:$E,5,0),"-")</f>
        <v>HEMI  SARA</v>
      </c>
      <c r="G329" s="4">
        <f>IFERROR(VLOOKUP(D329,Listing!$A:$F,6,0),"--")</f>
        <v>42093</v>
      </c>
      <c r="H329" s="11" t="str">
        <f>IFERROR(VLOOKUP(D329,Listing!$A:$D,4,0),"--")</f>
        <v>REDA JABER</v>
      </c>
      <c r="I329" s="11" t="str">
        <f t="shared" si="138"/>
        <v>AAC</v>
      </c>
      <c r="J329" s="31">
        <f>IFERROR(COUNTIFS(Ishop!$BG:$BG,Source!D329,Ishop!$B:$B,Source!C329),"--")</f>
        <v>0</v>
      </c>
      <c r="K329" s="11">
        <f>IFERROR(COUNTIFS(Ishop!$BG:$BG,Source!D329,Ishop!$B:$B,Source!C329,Ishop!$J:$J,"OUI"),"--")</f>
        <v>0</v>
      </c>
      <c r="L329" s="11">
        <f>COUNTIFS(Ishop!$AG:$AG,Source!$L$1,Ishop!$BG:$BG,Source!$D329,Ishop!$B:$B,Source!$C329)</f>
        <v>0</v>
      </c>
      <c r="M329" s="11">
        <f>COUNTIFS(Ishop!$AG:$AG,Source!$M$1,Ishop!$BG:$BG,Source!$D329,Ishop!$B:$B,Source!$C329)</f>
        <v>0</v>
      </c>
      <c r="N329" s="11">
        <f>COUNTIFS(Ishop!$AG:$AG,Source!$N$1,Ishop!$BG:$BG,Source!$D329,Ishop!$B:$B,Source!$C329)</f>
        <v>0</v>
      </c>
      <c r="O329" s="11">
        <f>COUNTIFS(Ishop!$AG:$AG,Source!$O$1,Ishop!$BG:$BG,Source!$D329,Ishop!$B:$B,Source!$C329)</f>
        <v>0</v>
      </c>
      <c r="P329" s="11">
        <f>COUNTIFS(Ishop!$AG:$AG,Source!$P$1,Ishop!$BG:$BG,Source!$D329,Ishop!$B:$B,Source!$C329)</f>
        <v>0</v>
      </c>
      <c r="Q329" s="11">
        <f>COUNTIFS(Ishop!$AG:$AG,Source!$Q$1,Ishop!$BG:$BG,Source!$D329,Ishop!$B:$B,Source!$C329)</f>
        <v>0</v>
      </c>
      <c r="R329" s="11">
        <f>COUNTIFS(Ishop!$AG:$AG,Source!$R$1,Ishop!$BG:$BG,Source!$D329,Ishop!$B:$B,Source!$C329)</f>
        <v>0</v>
      </c>
      <c r="S329" s="11">
        <f>COUNTIFS(Ishop!$AG:$AG,Source!$S$1,Ishop!$BG:$BG,Source!$D329,Ishop!$B:$B,Source!$C329)</f>
        <v>0</v>
      </c>
      <c r="T329" s="11">
        <f>COUNTIFS(Ishop!$AG:$AG,Source!$T$1,Ishop!$BG:$BG,Source!$D329,Ishop!$B:$B,Source!$C329)</f>
        <v>0</v>
      </c>
      <c r="U329" s="11">
        <f>COUNTIFS(Ishop!$AG:$AG,Source!$U$1,Ishop!$BG:$BG,Source!$D329,Ishop!$B:$B,Source!$C329)</f>
        <v>0</v>
      </c>
      <c r="V329" s="11">
        <f>COUNTIFS(Ishop!$AG:$AG,Source!$V$1,Ishop!$BG:$BG,Source!$D329,Ishop!$B:$B,Source!$C329)</f>
        <v>0</v>
      </c>
      <c r="W329" s="11">
        <f>COUNTIFS(Ishop!$AG:$AG,Source!$W$1,Ishop!$BG:$BG,Source!$D329,Ishop!$B:$B,Source!$C329)</f>
        <v>0</v>
      </c>
      <c r="X329" s="11">
        <f>COUNTIFS(Ishop!$AG:$AG,Source!$X$1,Ishop!$BG:$BG,Source!$D329,Ishop!$B:$B,Source!$C329)</f>
        <v>0</v>
      </c>
      <c r="Y329" s="11">
        <f>COUNTIFS(Ishop!$AG:$AG,Source!$Y$1,Ishop!$BG:$BG,Source!$D329,Ishop!$B:$B,Source!$C329)</f>
        <v>0</v>
      </c>
      <c r="Z329" s="11">
        <f>COUNTIFS(Ishop!$AG:$AG,Source!$Z$1,Ishop!$BG:$BG,Source!$D329,Ishop!$B:$B,Source!$C329,Ishop!$J:$J,"OUI")</f>
        <v>0</v>
      </c>
      <c r="AA329" s="11">
        <f>COUNTIFS(Ishop!$AG:$AG,Source!$AA$1,Ishop!$BG:$BG,Source!$D329,Ishop!$B:$B,Source!$C329,Ishop!$J:$J,"OUI")</f>
        <v>0</v>
      </c>
      <c r="AB329" s="11">
        <f>COUNTIFS(Ishop!$AG:$AG,Source!$AB$1,Ishop!$BG:$BG,Source!$D329,Ishop!$B:$B,Source!$C329,Ishop!$J:$J,"OUI")</f>
        <v>0</v>
      </c>
      <c r="AC329" s="11">
        <f>COUNTIFS(Ishop!$AG:$AG,Source!$AC$1,Ishop!$BG:$BG,Source!$D329,Ishop!$B:$B,Source!$C329,Ishop!$J:$J,"OUI")</f>
        <v>0</v>
      </c>
      <c r="AD329" s="11">
        <f>COUNTIFS(Ishop!$AG:$AG,Source!$AD$1,Ishop!$BG:$BG,Source!$D329,Ishop!$B:$B,Source!$C329,Ishop!$J:$J,"OUI")</f>
        <v>0</v>
      </c>
      <c r="AE329" s="11">
        <f>COUNTIFS(Ishop!$AG:$AG,Source!$AE$1,Ishop!$BG:$BG,Source!$D329,Ishop!$B:$B,Source!$C329,Ishop!$J:$J,"OUI")</f>
        <v>0</v>
      </c>
      <c r="AF329" s="11">
        <f>COUNTIFS(Ishop!$AG:$AG,Source!$AF$1,Ishop!$BG:$BG,Source!$D329,Ishop!$B:$B,Source!$C329,Ishop!$J:$J,"OUI")</f>
        <v>0</v>
      </c>
      <c r="AG329" s="11">
        <f>COUNTIFS(Ishop!$AG:$AG,Source!$AG$1,Ishop!$BG:$BG,Source!$D329,Ishop!$B:$B,Source!$C329,Ishop!$J:$J,"OUI")</f>
        <v>0</v>
      </c>
      <c r="AH329" s="11">
        <f>COUNTIFS(Ishop!$AG:$AG,Source!$AH$1,Ishop!$BG:$BG,Source!$D329,Ishop!$B:$B,Source!$C329,Ishop!$J:$J,"OUI")</f>
        <v>0</v>
      </c>
      <c r="AI329" s="11">
        <f>COUNTIFS(Ishop!$AG:$AG,Source!$AI$1,Ishop!$BG:$BG,Source!$D329,Ishop!$B:$B,Source!$C329,Ishop!$J:$J,"OUI")</f>
        <v>0</v>
      </c>
      <c r="AJ329" s="11">
        <f>COUNTIFS(Ishop!$AG:$AG,Source!$AJ$1,Ishop!$BG:$BG,Source!$D329,Ishop!$B:$B,Source!$C329,Ishop!$J:$J,"OUI")</f>
        <v>0</v>
      </c>
      <c r="AK329" s="11">
        <f>COUNTIFS(Ishop!$AG:$AG,Source!$AK$1,Ishop!$BG:$BG,Source!$D329,Ishop!$B:$B,Source!$C329,Ishop!$J:$J,"OUI")</f>
        <v>0</v>
      </c>
      <c r="AL329" s="11">
        <f>COUNTIFS(Ishop!$AG:$AG,Source!$AL$1,Ishop!$BG:$BG,Source!$D329,Ishop!$B:$B,Source!$C329,Ishop!$J:$J,"OUI")</f>
        <v>0</v>
      </c>
      <c r="AM329" s="11">
        <f>COUNTIFS(Ishop!$AG:$AG,Source!$AM$1,Ishop!$BG:$BG,Source!$D329,Ishop!$B:$B,Source!$C329,Ishop!$J:$J,"OUI")</f>
        <v>0</v>
      </c>
      <c r="AN329" s="11">
        <f>COUNTIFS(Dolmen!$W:$W,"Sensatio",Dolmen!$O:$O,Source!D329,Dolmen!$F:$F,Source!C329)</f>
        <v>0</v>
      </c>
      <c r="AO329" s="11">
        <f>COUNTIFS(Dolmen!$AC:$AC,"Bbox Miami",Dolmen!$O:$O,Source!D329,Dolmen!$F:$F,Source!C329)</f>
        <v>0</v>
      </c>
      <c r="AP329" s="11">
        <f>COUNTIFS(Dolmen!$AD:$AD,"1",Dolmen!$W:$W,"",Dolmen!$O:$O,Source!D329,Dolmen!$F:$F,Source!C329)</f>
        <v>0</v>
      </c>
      <c r="AQ329" s="11">
        <f>COUNTIFS(Dolmen!$W:$W,"Sensation",Dolmen!$Y:$Y,"1",Dolmen!$O:$O,Source!D329,Dolmen!$F:$F,Source!C329)</f>
        <v>0</v>
      </c>
      <c r="AR329" s="11">
        <f>COUNTIFS(Dolmen!$AC:$AC,"Bbox Miami",Dolmen!$Y:$Y,"1",Dolmen!$O:$O,Source!D329,Dolmen!$F:$F,Source!C329)</f>
        <v>0</v>
      </c>
      <c r="AS329" s="11">
        <f>COUNTIFS(Dolmen!$AD:$AD,"1",Dolmen!$W:$W,"",Dolmen!$Y:$Y,"1",Dolmen!$O:$O,Source!D329,Dolmen!$F:$F,Source!C329)</f>
        <v>0</v>
      </c>
      <c r="AT329" s="11">
        <f t="shared" si="139"/>
        <v>0</v>
      </c>
      <c r="AU329" s="11">
        <f t="shared" si="140"/>
        <v>0</v>
      </c>
      <c r="AV329" s="11">
        <f t="shared" si="141"/>
        <v>0</v>
      </c>
      <c r="AW329" s="11">
        <f t="shared" si="142"/>
        <v>0</v>
      </c>
      <c r="AX329" s="11">
        <f t="shared" si="143"/>
        <v>0</v>
      </c>
      <c r="AY329" s="11">
        <f t="shared" si="144"/>
        <v>0</v>
      </c>
      <c r="AZ329" s="11">
        <f t="shared" si="145"/>
        <v>0</v>
      </c>
      <c r="BA329" s="11">
        <f t="shared" si="146"/>
        <v>0</v>
      </c>
      <c r="BB329" s="11">
        <f t="shared" si="147"/>
        <v>0</v>
      </c>
      <c r="BC329" s="11">
        <f t="shared" si="148"/>
        <v>0</v>
      </c>
      <c r="BD329" s="11">
        <f>SUMIFS(Ishop!$BK:$BK,Ishop!$BG:$BG,Source!D329,Ishop!$B:$B,Source!C329)</f>
        <v>0</v>
      </c>
      <c r="BE329" s="11">
        <f>COUNTIFS(Ishop!$AW:$AW,"OUI",Ishop!$BG:$BG,Source!D329,Ishop!$B:$B,Source!C329)</f>
        <v>0</v>
      </c>
      <c r="BF329" s="11">
        <f t="shared" si="149"/>
        <v>0</v>
      </c>
      <c r="BG329" s="11">
        <f t="shared" si="150"/>
        <v>0</v>
      </c>
      <c r="BH329" s="11">
        <f t="shared" si="151"/>
        <v>0</v>
      </c>
      <c r="BI329" s="11">
        <f t="shared" si="152"/>
        <v>0</v>
      </c>
      <c r="BJ329" s="11">
        <f t="shared" si="153"/>
        <v>0</v>
      </c>
      <c r="BK329" s="11">
        <f t="shared" si="154"/>
        <v>0</v>
      </c>
      <c r="BL329" s="11">
        <f t="shared" si="155"/>
        <v>0</v>
      </c>
      <c r="BM329" s="11">
        <f t="shared" si="156"/>
        <v>0</v>
      </c>
      <c r="BN329" s="25">
        <f>Z329*Budget!$A$6</f>
        <v>0</v>
      </c>
      <c r="BO329" s="25">
        <f>AA329*(Budget!$B$6+Budget!$B$7)</f>
        <v>0</v>
      </c>
      <c r="BP329" s="25">
        <f>AB329*(Budget!$C$6+Budget!$C$7)</f>
        <v>0</v>
      </c>
      <c r="BQ329" s="25">
        <f>AC329*(Budget!$D$6+Budget!$D$7)</f>
        <v>0</v>
      </c>
      <c r="BR329" s="25">
        <f>AD329*(Budget!$E$6+Budget!$E$7)</f>
        <v>0</v>
      </c>
      <c r="BS329" s="25">
        <f>AE329*(Budget!$F$6+Budget!$F$7)</f>
        <v>0</v>
      </c>
      <c r="BT329" s="25">
        <f>AF329*(Budget!$G$6+Budget!$G$7)</f>
        <v>0</v>
      </c>
      <c r="BU329" s="25">
        <f>AG329*Budget!$H$6</f>
        <v>0</v>
      </c>
      <c r="BV329" s="25">
        <f>AH329*Budget!$I$6</f>
        <v>0</v>
      </c>
      <c r="BW329" s="25">
        <f>AI329*Budget!$J$6</f>
        <v>0</v>
      </c>
      <c r="BX329" s="25">
        <f>AJ329*Budget!$K$6</f>
        <v>0</v>
      </c>
      <c r="BY329" s="25">
        <f>AK329*Budget!$L$6</f>
        <v>0</v>
      </c>
      <c r="BZ329" s="25">
        <f>AL329*Budget!$M$6</f>
        <v>0</v>
      </c>
      <c r="CA329" s="25">
        <f>AM329*Budget!$N$6</f>
        <v>0</v>
      </c>
      <c r="CB329" s="25">
        <f>AQ329*Budget!$O$6</f>
        <v>0</v>
      </c>
      <c r="CC329" s="25">
        <f>AR329*Budget!$S$6</f>
        <v>0</v>
      </c>
      <c r="CD329" s="25">
        <f>AS329*Budget!$Q$6</f>
        <v>0</v>
      </c>
      <c r="CE329" s="25">
        <f t="shared" si="157"/>
        <v>0</v>
      </c>
      <c r="CF329" s="11" t="e">
        <f>COUNTIFS(#REF!,Source!E329,#REF!,Source!C329)</f>
        <v>#REF!</v>
      </c>
      <c r="CG329" s="11" t="str">
        <f t="shared" si="158"/>
        <v>--</v>
      </c>
    </row>
    <row r="330" spans="1:85" x14ac:dyDescent="0.25">
      <c r="A330" t="str">
        <f>IFERROR(VLOOKUP(MONTH(C330),Date!$A$2:$B$13,2,0),"--")</f>
        <v>Mars</v>
      </c>
      <c r="B330" s="11">
        <f t="shared" si="137"/>
        <v>14</v>
      </c>
      <c r="C330" s="28">
        <f t="shared" si="136"/>
        <v>42094</v>
      </c>
      <c r="D330" s="29" t="s">
        <v>237</v>
      </c>
      <c r="E330" s="30" t="str">
        <f>IFERROR(VLOOKUP(D330,Listing!$A:$B,2,0),"--")</f>
        <v>A4407A4</v>
      </c>
      <c r="F330" s="30" t="str">
        <f>IFERROR(VLOOKUP(D330,Listing!$A:$E,5,0),"-")</f>
        <v>MAHRADY  MOHAMMED OMAR</v>
      </c>
      <c r="G330" s="4">
        <f>IFERROR(VLOOKUP(D330,Listing!$A:$F,6,0),"--")</f>
        <v>42093</v>
      </c>
      <c r="H330" s="11" t="str">
        <f>IFERROR(VLOOKUP(D330,Listing!$A:$D,4,0),"--")</f>
        <v>REDA JABER</v>
      </c>
      <c r="I330" s="11" t="str">
        <f t="shared" si="138"/>
        <v>AAC</v>
      </c>
      <c r="J330" s="31">
        <f>IFERROR(COUNTIFS(Ishop!$BG:$BG,Source!D330,Ishop!$B:$B,Source!C330),"--")</f>
        <v>0</v>
      </c>
      <c r="K330" s="11">
        <f>IFERROR(COUNTIFS(Ishop!$BG:$BG,Source!D330,Ishop!$B:$B,Source!C330,Ishop!$J:$J,"OUI"),"--")</f>
        <v>0</v>
      </c>
      <c r="L330" s="11">
        <f>COUNTIFS(Ishop!$AG:$AG,Source!$L$1,Ishop!$BG:$BG,Source!$D330,Ishop!$B:$B,Source!$C330)</f>
        <v>0</v>
      </c>
      <c r="M330" s="11">
        <f>COUNTIFS(Ishop!$AG:$AG,Source!$M$1,Ishop!$BG:$BG,Source!$D330,Ishop!$B:$B,Source!$C330)</f>
        <v>0</v>
      </c>
      <c r="N330" s="11">
        <f>COUNTIFS(Ishop!$AG:$AG,Source!$N$1,Ishop!$BG:$BG,Source!$D330,Ishop!$B:$B,Source!$C330)</f>
        <v>0</v>
      </c>
      <c r="O330" s="11">
        <f>COUNTIFS(Ishop!$AG:$AG,Source!$O$1,Ishop!$BG:$BG,Source!$D330,Ishop!$B:$B,Source!$C330)</f>
        <v>0</v>
      </c>
      <c r="P330" s="11">
        <f>COUNTIFS(Ishop!$AG:$AG,Source!$P$1,Ishop!$BG:$BG,Source!$D330,Ishop!$B:$B,Source!$C330)</f>
        <v>0</v>
      </c>
      <c r="Q330" s="11">
        <f>COUNTIFS(Ishop!$AG:$AG,Source!$Q$1,Ishop!$BG:$BG,Source!$D330,Ishop!$B:$B,Source!$C330)</f>
        <v>0</v>
      </c>
      <c r="R330" s="11">
        <f>COUNTIFS(Ishop!$AG:$AG,Source!$R$1,Ishop!$BG:$BG,Source!$D330,Ishop!$B:$B,Source!$C330)</f>
        <v>0</v>
      </c>
      <c r="S330" s="11">
        <f>COUNTIFS(Ishop!$AG:$AG,Source!$S$1,Ishop!$BG:$BG,Source!$D330,Ishop!$B:$B,Source!$C330)</f>
        <v>0</v>
      </c>
      <c r="T330" s="11">
        <f>COUNTIFS(Ishop!$AG:$AG,Source!$T$1,Ishop!$BG:$BG,Source!$D330,Ishop!$B:$B,Source!$C330)</f>
        <v>0</v>
      </c>
      <c r="U330" s="11">
        <f>COUNTIFS(Ishop!$AG:$AG,Source!$U$1,Ishop!$BG:$BG,Source!$D330,Ishop!$B:$B,Source!$C330)</f>
        <v>0</v>
      </c>
      <c r="V330" s="11">
        <f>COUNTIFS(Ishop!$AG:$AG,Source!$V$1,Ishop!$BG:$BG,Source!$D330,Ishop!$B:$B,Source!$C330)</f>
        <v>0</v>
      </c>
      <c r="W330" s="11">
        <f>COUNTIFS(Ishop!$AG:$AG,Source!$W$1,Ishop!$BG:$BG,Source!$D330,Ishop!$B:$B,Source!$C330)</f>
        <v>0</v>
      </c>
      <c r="X330" s="11">
        <f>COUNTIFS(Ishop!$AG:$AG,Source!$X$1,Ishop!$BG:$BG,Source!$D330,Ishop!$B:$B,Source!$C330)</f>
        <v>0</v>
      </c>
      <c r="Y330" s="11">
        <f>COUNTIFS(Ishop!$AG:$AG,Source!$Y$1,Ishop!$BG:$BG,Source!$D330,Ishop!$B:$B,Source!$C330)</f>
        <v>0</v>
      </c>
      <c r="Z330" s="11">
        <f>COUNTIFS(Ishop!$AG:$AG,Source!$Z$1,Ishop!$BG:$BG,Source!$D330,Ishop!$B:$B,Source!$C330,Ishop!$J:$J,"OUI")</f>
        <v>0</v>
      </c>
      <c r="AA330" s="11">
        <f>COUNTIFS(Ishop!$AG:$AG,Source!$AA$1,Ishop!$BG:$BG,Source!$D330,Ishop!$B:$B,Source!$C330,Ishop!$J:$J,"OUI")</f>
        <v>0</v>
      </c>
      <c r="AB330" s="11">
        <f>COUNTIFS(Ishop!$AG:$AG,Source!$AB$1,Ishop!$BG:$BG,Source!$D330,Ishop!$B:$B,Source!$C330,Ishop!$J:$J,"OUI")</f>
        <v>0</v>
      </c>
      <c r="AC330" s="11">
        <f>COUNTIFS(Ishop!$AG:$AG,Source!$AC$1,Ishop!$BG:$BG,Source!$D330,Ishop!$B:$B,Source!$C330,Ishop!$J:$J,"OUI")</f>
        <v>0</v>
      </c>
      <c r="AD330" s="11">
        <f>COUNTIFS(Ishop!$AG:$AG,Source!$AD$1,Ishop!$BG:$BG,Source!$D330,Ishop!$B:$B,Source!$C330,Ishop!$J:$J,"OUI")</f>
        <v>0</v>
      </c>
      <c r="AE330" s="11">
        <f>COUNTIFS(Ishop!$AG:$AG,Source!$AE$1,Ishop!$BG:$BG,Source!$D330,Ishop!$B:$B,Source!$C330,Ishop!$J:$J,"OUI")</f>
        <v>0</v>
      </c>
      <c r="AF330" s="11">
        <f>COUNTIFS(Ishop!$AG:$AG,Source!$AF$1,Ishop!$BG:$BG,Source!$D330,Ishop!$B:$B,Source!$C330,Ishop!$J:$J,"OUI")</f>
        <v>0</v>
      </c>
      <c r="AG330" s="11">
        <f>COUNTIFS(Ishop!$AG:$AG,Source!$AG$1,Ishop!$BG:$BG,Source!$D330,Ishop!$B:$B,Source!$C330,Ishop!$J:$J,"OUI")</f>
        <v>0</v>
      </c>
      <c r="AH330" s="11">
        <f>COUNTIFS(Ishop!$AG:$AG,Source!$AH$1,Ishop!$BG:$BG,Source!$D330,Ishop!$B:$B,Source!$C330,Ishop!$J:$J,"OUI")</f>
        <v>0</v>
      </c>
      <c r="AI330" s="11">
        <f>COUNTIFS(Ishop!$AG:$AG,Source!$AI$1,Ishop!$BG:$BG,Source!$D330,Ishop!$B:$B,Source!$C330,Ishop!$J:$J,"OUI")</f>
        <v>0</v>
      </c>
      <c r="AJ330" s="11">
        <f>COUNTIFS(Ishop!$AG:$AG,Source!$AJ$1,Ishop!$BG:$BG,Source!$D330,Ishop!$B:$B,Source!$C330,Ishop!$J:$J,"OUI")</f>
        <v>0</v>
      </c>
      <c r="AK330" s="11">
        <f>COUNTIFS(Ishop!$AG:$AG,Source!$AK$1,Ishop!$BG:$BG,Source!$D330,Ishop!$B:$B,Source!$C330,Ishop!$J:$J,"OUI")</f>
        <v>0</v>
      </c>
      <c r="AL330" s="11">
        <f>COUNTIFS(Ishop!$AG:$AG,Source!$AL$1,Ishop!$BG:$BG,Source!$D330,Ishop!$B:$B,Source!$C330,Ishop!$J:$J,"OUI")</f>
        <v>0</v>
      </c>
      <c r="AM330" s="11">
        <f>COUNTIFS(Ishop!$AG:$AG,Source!$AM$1,Ishop!$BG:$BG,Source!$D330,Ishop!$B:$B,Source!$C330,Ishop!$J:$J,"OUI")</f>
        <v>0</v>
      </c>
      <c r="AN330" s="11">
        <f>COUNTIFS(Dolmen!$W:$W,"Sensatio",Dolmen!$O:$O,Source!D330,Dolmen!$F:$F,Source!C330)</f>
        <v>0</v>
      </c>
      <c r="AO330" s="11">
        <f>COUNTIFS(Dolmen!$AC:$AC,"Bbox Miami",Dolmen!$O:$O,Source!D330,Dolmen!$F:$F,Source!C330)</f>
        <v>0</v>
      </c>
      <c r="AP330" s="11">
        <f>COUNTIFS(Dolmen!$AD:$AD,"1",Dolmen!$W:$W,"",Dolmen!$O:$O,Source!D330,Dolmen!$F:$F,Source!C330)</f>
        <v>0</v>
      </c>
      <c r="AQ330" s="11">
        <f>COUNTIFS(Dolmen!$W:$W,"Sensation",Dolmen!$Y:$Y,"1",Dolmen!$O:$O,Source!D330,Dolmen!$F:$F,Source!C330)</f>
        <v>0</v>
      </c>
      <c r="AR330" s="11">
        <f>COUNTIFS(Dolmen!$AC:$AC,"Bbox Miami",Dolmen!$Y:$Y,"1",Dolmen!$O:$O,Source!D330,Dolmen!$F:$F,Source!C330)</f>
        <v>0</v>
      </c>
      <c r="AS330" s="11">
        <f>COUNTIFS(Dolmen!$AD:$AD,"1",Dolmen!$W:$W,"",Dolmen!$Y:$Y,"1",Dolmen!$O:$O,Source!D330,Dolmen!$F:$F,Source!C330)</f>
        <v>0</v>
      </c>
      <c r="AT330" s="11">
        <f t="shared" si="139"/>
        <v>0</v>
      </c>
      <c r="AU330" s="11">
        <f t="shared" si="140"/>
        <v>0</v>
      </c>
      <c r="AV330" s="11">
        <f t="shared" si="141"/>
        <v>0</v>
      </c>
      <c r="AW330" s="11">
        <f t="shared" si="142"/>
        <v>0</v>
      </c>
      <c r="AX330" s="11">
        <f t="shared" si="143"/>
        <v>0</v>
      </c>
      <c r="AY330" s="11">
        <f t="shared" si="144"/>
        <v>0</v>
      </c>
      <c r="AZ330" s="11">
        <f t="shared" si="145"/>
        <v>0</v>
      </c>
      <c r="BA330" s="11">
        <f t="shared" si="146"/>
        <v>0</v>
      </c>
      <c r="BB330" s="11">
        <f t="shared" si="147"/>
        <v>0</v>
      </c>
      <c r="BC330" s="11">
        <f t="shared" si="148"/>
        <v>0</v>
      </c>
      <c r="BD330" s="11">
        <f>SUMIFS(Ishop!$BK:$BK,Ishop!$BG:$BG,Source!D330,Ishop!$B:$B,Source!C330)</f>
        <v>0</v>
      </c>
      <c r="BE330" s="11">
        <f>COUNTIFS(Ishop!$AW:$AW,"OUI",Ishop!$BG:$BG,Source!D330,Ishop!$B:$B,Source!C330)</f>
        <v>0</v>
      </c>
      <c r="BF330" s="11">
        <f t="shared" si="149"/>
        <v>0</v>
      </c>
      <c r="BG330" s="11">
        <f t="shared" si="150"/>
        <v>0</v>
      </c>
      <c r="BH330" s="11">
        <f t="shared" si="151"/>
        <v>0</v>
      </c>
      <c r="BI330" s="11">
        <f t="shared" si="152"/>
        <v>0</v>
      </c>
      <c r="BJ330" s="11">
        <f t="shared" si="153"/>
        <v>0</v>
      </c>
      <c r="BK330" s="11">
        <f t="shared" si="154"/>
        <v>0</v>
      </c>
      <c r="BL330" s="11">
        <f t="shared" si="155"/>
        <v>0</v>
      </c>
      <c r="BM330" s="11">
        <f t="shared" si="156"/>
        <v>0</v>
      </c>
      <c r="BN330" s="25">
        <f>Z330*Budget!$A$6</f>
        <v>0</v>
      </c>
      <c r="BO330" s="25">
        <f>AA330*(Budget!$B$6+Budget!$B$7)</f>
        <v>0</v>
      </c>
      <c r="BP330" s="25">
        <f>AB330*(Budget!$C$6+Budget!$C$7)</f>
        <v>0</v>
      </c>
      <c r="BQ330" s="25">
        <f>AC330*(Budget!$D$6+Budget!$D$7)</f>
        <v>0</v>
      </c>
      <c r="BR330" s="25">
        <f>AD330*(Budget!$E$6+Budget!$E$7)</f>
        <v>0</v>
      </c>
      <c r="BS330" s="25">
        <f>AE330*(Budget!$F$6+Budget!$F$7)</f>
        <v>0</v>
      </c>
      <c r="BT330" s="25">
        <f>AF330*(Budget!$G$6+Budget!$G$7)</f>
        <v>0</v>
      </c>
      <c r="BU330" s="25">
        <f>AG330*Budget!$H$6</f>
        <v>0</v>
      </c>
      <c r="BV330" s="25">
        <f>AH330*Budget!$I$6</f>
        <v>0</v>
      </c>
      <c r="BW330" s="25">
        <f>AI330*Budget!$J$6</f>
        <v>0</v>
      </c>
      <c r="BX330" s="25">
        <f>AJ330*Budget!$K$6</f>
        <v>0</v>
      </c>
      <c r="BY330" s="25">
        <f>AK330*Budget!$L$6</f>
        <v>0</v>
      </c>
      <c r="BZ330" s="25">
        <f>AL330*Budget!$M$6</f>
        <v>0</v>
      </c>
      <c r="CA330" s="25">
        <f>AM330*Budget!$N$6</f>
        <v>0</v>
      </c>
      <c r="CB330" s="25">
        <f>AQ330*Budget!$O$6</f>
        <v>0</v>
      </c>
      <c r="CC330" s="25">
        <f>AR330*Budget!$S$6</f>
        <v>0</v>
      </c>
      <c r="CD330" s="25">
        <f>AS330*Budget!$Q$6</f>
        <v>0</v>
      </c>
      <c r="CE330" s="25">
        <f t="shared" si="157"/>
        <v>0</v>
      </c>
      <c r="CF330" s="11" t="e">
        <f>COUNTIFS(#REF!,Source!E330,#REF!,Source!C330)</f>
        <v>#REF!</v>
      </c>
      <c r="CG330" s="11" t="str">
        <f t="shared" si="158"/>
        <v>--</v>
      </c>
    </row>
    <row r="331" spans="1:85" x14ac:dyDescent="0.25">
      <c r="A331" t="str">
        <f>IFERROR(VLOOKUP(MONTH(C331),Date!$A$2:$B$13,2,0),"--")</f>
        <v>Mars</v>
      </c>
      <c r="B331" s="11">
        <f t="shared" si="137"/>
        <v>14</v>
      </c>
      <c r="C331" s="28">
        <f t="shared" si="136"/>
        <v>42094</v>
      </c>
      <c r="D331" s="29" t="s">
        <v>238</v>
      </c>
      <c r="E331" s="30" t="str">
        <f>IFERROR(VLOOKUP(D331,Listing!$A:$B,2,0),"--")</f>
        <v>A440A43</v>
      </c>
      <c r="F331" s="30" t="str">
        <f>IFERROR(VLOOKUP(D331,Listing!$A:$E,5,0),"-")</f>
        <v>KETTANI  OMAR</v>
      </c>
      <c r="G331" s="4">
        <f>IFERROR(VLOOKUP(D331,Listing!$A:$F,6,0),"--")</f>
        <v>42093</v>
      </c>
      <c r="H331" s="11" t="str">
        <f>IFERROR(VLOOKUP(D331,Listing!$A:$D,4,0),"--")</f>
        <v>REDA JABER</v>
      </c>
      <c r="I331" s="11" t="str">
        <f t="shared" si="138"/>
        <v>AAC</v>
      </c>
      <c r="J331" s="31">
        <f>IFERROR(COUNTIFS(Ishop!$BG:$BG,Source!D331,Ishop!$B:$B,Source!C331),"--")</f>
        <v>0</v>
      </c>
      <c r="K331" s="11">
        <f>IFERROR(COUNTIFS(Ishop!$BG:$BG,Source!D331,Ishop!$B:$B,Source!C331,Ishop!$J:$J,"OUI"),"--")</f>
        <v>0</v>
      </c>
      <c r="L331" s="11">
        <f>COUNTIFS(Ishop!$AG:$AG,Source!$L$1,Ishop!$BG:$BG,Source!$D331,Ishop!$B:$B,Source!$C331)</f>
        <v>0</v>
      </c>
      <c r="M331" s="11">
        <f>COUNTIFS(Ishop!$AG:$AG,Source!$M$1,Ishop!$BG:$BG,Source!$D331,Ishop!$B:$B,Source!$C331)</f>
        <v>0</v>
      </c>
      <c r="N331" s="11">
        <f>COUNTIFS(Ishop!$AG:$AG,Source!$N$1,Ishop!$BG:$BG,Source!$D331,Ishop!$B:$B,Source!$C331)</f>
        <v>0</v>
      </c>
      <c r="O331" s="11">
        <f>COUNTIFS(Ishop!$AG:$AG,Source!$O$1,Ishop!$BG:$BG,Source!$D331,Ishop!$B:$B,Source!$C331)</f>
        <v>0</v>
      </c>
      <c r="P331" s="11">
        <f>COUNTIFS(Ishop!$AG:$AG,Source!$P$1,Ishop!$BG:$BG,Source!$D331,Ishop!$B:$B,Source!$C331)</f>
        <v>0</v>
      </c>
      <c r="Q331" s="11">
        <f>COUNTIFS(Ishop!$AG:$AG,Source!$Q$1,Ishop!$BG:$BG,Source!$D331,Ishop!$B:$B,Source!$C331)</f>
        <v>0</v>
      </c>
      <c r="R331" s="11">
        <f>COUNTIFS(Ishop!$AG:$AG,Source!$R$1,Ishop!$BG:$BG,Source!$D331,Ishop!$B:$B,Source!$C331)</f>
        <v>0</v>
      </c>
      <c r="S331" s="11">
        <f>COUNTIFS(Ishop!$AG:$AG,Source!$S$1,Ishop!$BG:$BG,Source!$D331,Ishop!$B:$B,Source!$C331)</f>
        <v>0</v>
      </c>
      <c r="T331" s="11">
        <f>COUNTIFS(Ishop!$AG:$AG,Source!$T$1,Ishop!$BG:$BG,Source!$D331,Ishop!$B:$B,Source!$C331)</f>
        <v>0</v>
      </c>
      <c r="U331" s="11">
        <f>COUNTIFS(Ishop!$AG:$AG,Source!$U$1,Ishop!$BG:$BG,Source!$D331,Ishop!$B:$B,Source!$C331)</f>
        <v>0</v>
      </c>
      <c r="V331" s="11">
        <f>COUNTIFS(Ishop!$AG:$AG,Source!$V$1,Ishop!$BG:$BG,Source!$D331,Ishop!$B:$B,Source!$C331)</f>
        <v>0</v>
      </c>
      <c r="W331" s="11">
        <f>COUNTIFS(Ishop!$AG:$AG,Source!$W$1,Ishop!$BG:$BG,Source!$D331,Ishop!$B:$B,Source!$C331)</f>
        <v>0</v>
      </c>
      <c r="X331" s="11">
        <f>COUNTIFS(Ishop!$AG:$AG,Source!$X$1,Ishop!$BG:$BG,Source!$D331,Ishop!$B:$B,Source!$C331)</f>
        <v>0</v>
      </c>
      <c r="Y331" s="11">
        <f>COUNTIFS(Ishop!$AG:$AG,Source!$Y$1,Ishop!$BG:$BG,Source!$D331,Ishop!$B:$B,Source!$C331)</f>
        <v>0</v>
      </c>
      <c r="Z331" s="11">
        <f>COUNTIFS(Ishop!$AG:$AG,Source!$Z$1,Ishop!$BG:$BG,Source!$D331,Ishop!$B:$B,Source!$C331,Ishop!$J:$J,"OUI")</f>
        <v>0</v>
      </c>
      <c r="AA331" s="11">
        <f>COUNTIFS(Ishop!$AG:$AG,Source!$AA$1,Ishop!$BG:$BG,Source!$D331,Ishop!$B:$B,Source!$C331,Ishop!$J:$J,"OUI")</f>
        <v>0</v>
      </c>
      <c r="AB331" s="11">
        <f>COUNTIFS(Ishop!$AG:$AG,Source!$AB$1,Ishop!$BG:$BG,Source!$D331,Ishop!$B:$B,Source!$C331,Ishop!$J:$J,"OUI")</f>
        <v>0</v>
      </c>
      <c r="AC331" s="11">
        <f>COUNTIFS(Ishop!$AG:$AG,Source!$AC$1,Ishop!$BG:$BG,Source!$D331,Ishop!$B:$B,Source!$C331,Ishop!$J:$J,"OUI")</f>
        <v>0</v>
      </c>
      <c r="AD331" s="11">
        <f>COUNTIFS(Ishop!$AG:$AG,Source!$AD$1,Ishop!$BG:$BG,Source!$D331,Ishop!$B:$B,Source!$C331,Ishop!$J:$J,"OUI")</f>
        <v>0</v>
      </c>
      <c r="AE331" s="11">
        <f>COUNTIFS(Ishop!$AG:$AG,Source!$AE$1,Ishop!$BG:$BG,Source!$D331,Ishop!$B:$B,Source!$C331,Ishop!$J:$J,"OUI")</f>
        <v>0</v>
      </c>
      <c r="AF331" s="11">
        <f>COUNTIFS(Ishop!$AG:$AG,Source!$AF$1,Ishop!$BG:$BG,Source!$D331,Ishop!$B:$B,Source!$C331,Ishop!$J:$J,"OUI")</f>
        <v>0</v>
      </c>
      <c r="AG331" s="11">
        <f>COUNTIFS(Ishop!$AG:$AG,Source!$AG$1,Ishop!$BG:$BG,Source!$D331,Ishop!$B:$B,Source!$C331,Ishop!$J:$J,"OUI")</f>
        <v>0</v>
      </c>
      <c r="AH331" s="11">
        <f>COUNTIFS(Ishop!$AG:$AG,Source!$AH$1,Ishop!$BG:$BG,Source!$D331,Ishop!$B:$B,Source!$C331,Ishop!$J:$J,"OUI")</f>
        <v>0</v>
      </c>
      <c r="AI331" s="11">
        <f>COUNTIFS(Ishop!$AG:$AG,Source!$AI$1,Ishop!$BG:$BG,Source!$D331,Ishop!$B:$B,Source!$C331,Ishop!$J:$J,"OUI")</f>
        <v>0</v>
      </c>
      <c r="AJ331" s="11">
        <f>COUNTIFS(Ishop!$AG:$AG,Source!$AJ$1,Ishop!$BG:$BG,Source!$D331,Ishop!$B:$B,Source!$C331,Ishop!$J:$J,"OUI")</f>
        <v>0</v>
      </c>
      <c r="AK331" s="11">
        <f>COUNTIFS(Ishop!$AG:$AG,Source!$AK$1,Ishop!$BG:$BG,Source!$D331,Ishop!$B:$B,Source!$C331,Ishop!$J:$J,"OUI")</f>
        <v>0</v>
      </c>
      <c r="AL331" s="11">
        <f>COUNTIFS(Ishop!$AG:$AG,Source!$AL$1,Ishop!$BG:$BG,Source!$D331,Ishop!$B:$B,Source!$C331,Ishop!$J:$J,"OUI")</f>
        <v>0</v>
      </c>
      <c r="AM331" s="11">
        <f>COUNTIFS(Ishop!$AG:$AG,Source!$AM$1,Ishop!$BG:$BG,Source!$D331,Ishop!$B:$B,Source!$C331,Ishop!$J:$J,"OUI")</f>
        <v>0</v>
      </c>
      <c r="AN331" s="11">
        <f>COUNTIFS(Dolmen!$W:$W,"Sensatio",Dolmen!$O:$O,Source!D331,Dolmen!$F:$F,Source!C331)</f>
        <v>0</v>
      </c>
      <c r="AO331" s="11">
        <f>COUNTIFS(Dolmen!$AC:$AC,"Bbox Miami",Dolmen!$O:$O,Source!D331,Dolmen!$F:$F,Source!C331)</f>
        <v>0</v>
      </c>
      <c r="AP331" s="11">
        <f>COUNTIFS(Dolmen!$AD:$AD,"1",Dolmen!$W:$W,"",Dolmen!$O:$O,Source!D331,Dolmen!$F:$F,Source!C331)</f>
        <v>0</v>
      </c>
      <c r="AQ331" s="11">
        <f>COUNTIFS(Dolmen!$W:$W,"Sensation",Dolmen!$Y:$Y,"1",Dolmen!$O:$O,Source!D331,Dolmen!$F:$F,Source!C331)</f>
        <v>0</v>
      </c>
      <c r="AR331" s="11">
        <f>COUNTIFS(Dolmen!$AC:$AC,"Bbox Miami",Dolmen!$Y:$Y,"1",Dolmen!$O:$O,Source!D331,Dolmen!$F:$F,Source!C331)</f>
        <v>0</v>
      </c>
      <c r="AS331" s="11">
        <f>COUNTIFS(Dolmen!$AD:$AD,"1",Dolmen!$W:$W,"",Dolmen!$Y:$Y,"1",Dolmen!$O:$O,Source!D331,Dolmen!$F:$F,Source!C331)</f>
        <v>0</v>
      </c>
      <c r="AT331" s="11">
        <f t="shared" si="139"/>
        <v>0</v>
      </c>
      <c r="AU331" s="11">
        <f t="shared" si="140"/>
        <v>0</v>
      </c>
      <c r="AV331" s="11">
        <f t="shared" si="141"/>
        <v>0</v>
      </c>
      <c r="AW331" s="11">
        <f t="shared" si="142"/>
        <v>0</v>
      </c>
      <c r="AX331" s="11">
        <f t="shared" si="143"/>
        <v>0</v>
      </c>
      <c r="AY331" s="11">
        <f t="shared" si="144"/>
        <v>0</v>
      </c>
      <c r="AZ331" s="11">
        <f t="shared" si="145"/>
        <v>0</v>
      </c>
      <c r="BA331" s="11">
        <f t="shared" si="146"/>
        <v>0</v>
      </c>
      <c r="BB331" s="11">
        <f t="shared" si="147"/>
        <v>0</v>
      </c>
      <c r="BC331" s="11">
        <f t="shared" si="148"/>
        <v>0</v>
      </c>
      <c r="BD331" s="11">
        <f>SUMIFS(Ishop!$BK:$BK,Ishop!$BG:$BG,Source!D331,Ishop!$B:$B,Source!C331)</f>
        <v>0</v>
      </c>
      <c r="BE331" s="11">
        <f>COUNTIFS(Ishop!$AW:$AW,"OUI",Ishop!$BG:$BG,Source!D331,Ishop!$B:$B,Source!C331)</f>
        <v>0</v>
      </c>
      <c r="BF331" s="11">
        <f t="shared" si="149"/>
        <v>0</v>
      </c>
      <c r="BG331" s="11">
        <f t="shared" si="150"/>
        <v>0</v>
      </c>
      <c r="BH331" s="11">
        <f t="shared" si="151"/>
        <v>0</v>
      </c>
      <c r="BI331" s="11">
        <f t="shared" si="152"/>
        <v>0</v>
      </c>
      <c r="BJ331" s="11">
        <f t="shared" si="153"/>
        <v>0</v>
      </c>
      <c r="BK331" s="11">
        <f t="shared" si="154"/>
        <v>0</v>
      </c>
      <c r="BL331" s="11">
        <f t="shared" si="155"/>
        <v>0</v>
      </c>
      <c r="BM331" s="11">
        <f t="shared" si="156"/>
        <v>0</v>
      </c>
      <c r="BN331" s="25">
        <f>Z331*Budget!$A$6</f>
        <v>0</v>
      </c>
      <c r="BO331" s="25">
        <f>AA331*(Budget!$B$6+Budget!$B$7)</f>
        <v>0</v>
      </c>
      <c r="BP331" s="25">
        <f>AB331*(Budget!$C$6+Budget!$C$7)</f>
        <v>0</v>
      </c>
      <c r="BQ331" s="25">
        <f>AC331*(Budget!$D$6+Budget!$D$7)</f>
        <v>0</v>
      </c>
      <c r="BR331" s="25">
        <f>AD331*(Budget!$E$6+Budget!$E$7)</f>
        <v>0</v>
      </c>
      <c r="BS331" s="25">
        <f>AE331*(Budget!$F$6+Budget!$F$7)</f>
        <v>0</v>
      </c>
      <c r="BT331" s="25">
        <f>AF331*(Budget!$G$6+Budget!$G$7)</f>
        <v>0</v>
      </c>
      <c r="BU331" s="25">
        <f>AG331*Budget!$H$6</f>
        <v>0</v>
      </c>
      <c r="BV331" s="25">
        <f>AH331*Budget!$I$6</f>
        <v>0</v>
      </c>
      <c r="BW331" s="25">
        <f>AI331*Budget!$J$6</f>
        <v>0</v>
      </c>
      <c r="BX331" s="25">
        <f>AJ331*Budget!$K$6</f>
        <v>0</v>
      </c>
      <c r="BY331" s="25">
        <f>AK331*Budget!$L$6</f>
        <v>0</v>
      </c>
      <c r="BZ331" s="25">
        <f>AL331*Budget!$M$6</f>
        <v>0</v>
      </c>
      <c r="CA331" s="25">
        <f>AM331*Budget!$N$6</f>
        <v>0</v>
      </c>
      <c r="CB331" s="25">
        <f>AQ331*Budget!$O$6</f>
        <v>0</v>
      </c>
      <c r="CC331" s="25">
        <f>AR331*Budget!$S$6</f>
        <v>0</v>
      </c>
      <c r="CD331" s="25">
        <f>AS331*Budget!$Q$6</f>
        <v>0</v>
      </c>
      <c r="CE331" s="25">
        <f t="shared" si="157"/>
        <v>0</v>
      </c>
      <c r="CF331" s="11" t="e">
        <f>COUNTIFS(#REF!,Source!E331,#REF!,Source!C331)</f>
        <v>#REF!</v>
      </c>
      <c r="CG331" s="11" t="str">
        <f t="shared" si="158"/>
        <v>--</v>
      </c>
    </row>
    <row r="332" spans="1:85" x14ac:dyDescent="0.25">
      <c r="A332" t="str">
        <f>IFERROR(VLOOKUP(MONTH(C332),Date!$A$2:$B$13,2,0),"--")</f>
        <v>Mars</v>
      </c>
      <c r="B332" s="11">
        <f t="shared" si="137"/>
        <v>14</v>
      </c>
      <c r="C332" s="28">
        <f t="shared" si="136"/>
        <v>42094</v>
      </c>
      <c r="D332" s="29" t="s">
        <v>239</v>
      </c>
      <c r="E332" s="30" t="str">
        <f>IFERROR(VLOOKUP(D332,Listing!$A:$B,2,0),"--")</f>
        <v>A44035</v>
      </c>
      <c r="F332" s="30" t="str">
        <f>IFERROR(VLOOKUP(D332,Listing!$A:$E,5,0),"-")</f>
        <v>LAQLALECH  ABDELAZIZ</v>
      </c>
      <c r="G332" s="4">
        <f>IFERROR(VLOOKUP(D332,Listing!$A:$F,6,0),"--")</f>
        <v>42079</v>
      </c>
      <c r="H332" s="11" t="str">
        <f>IFERROR(VLOOKUP(D332,Listing!$A:$D,4,0),"--")</f>
        <v>REDA JABER</v>
      </c>
      <c r="I332" s="11" t="str">
        <f t="shared" si="138"/>
        <v>AAC</v>
      </c>
      <c r="J332" s="31">
        <f>IFERROR(COUNTIFS(Ishop!$BG:$BG,Source!D332,Ishop!$B:$B,Source!C332),"--")</f>
        <v>0</v>
      </c>
      <c r="K332" s="11">
        <f>IFERROR(COUNTIFS(Ishop!$BG:$BG,Source!D332,Ishop!$B:$B,Source!C332,Ishop!$J:$J,"OUI"),"--")</f>
        <v>0</v>
      </c>
      <c r="L332" s="11">
        <f>COUNTIFS(Ishop!$AG:$AG,Source!$L$1,Ishop!$BG:$BG,Source!$D332,Ishop!$B:$B,Source!$C332)</f>
        <v>0</v>
      </c>
      <c r="M332" s="11">
        <f>COUNTIFS(Ishop!$AG:$AG,Source!$M$1,Ishop!$BG:$BG,Source!$D332,Ishop!$B:$B,Source!$C332)</f>
        <v>0</v>
      </c>
      <c r="N332" s="11">
        <f>COUNTIFS(Ishop!$AG:$AG,Source!$N$1,Ishop!$BG:$BG,Source!$D332,Ishop!$B:$B,Source!$C332)</f>
        <v>0</v>
      </c>
      <c r="O332" s="11">
        <f>COUNTIFS(Ishop!$AG:$AG,Source!$O$1,Ishop!$BG:$BG,Source!$D332,Ishop!$B:$B,Source!$C332)</f>
        <v>0</v>
      </c>
      <c r="P332" s="11">
        <f>COUNTIFS(Ishop!$AG:$AG,Source!$P$1,Ishop!$BG:$BG,Source!$D332,Ishop!$B:$B,Source!$C332)</f>
        <v>0</v>
      </c>
      <c r="Q332" s="11">
        <f>COUNTIFS(Ishop!$AG:$AG,Source!$Q$1,Ishop!$BG:$BG,Source!$D332,Ishop!$B:$B,Source!$C332)</f>
        <v>0</v>
      </c>
      <c r="R332" s="11">
        <f>COUNTIFS(Ishop!$AG:$AG,Source!$R$1,Ishop!$BG:$BG,Source!$D332,Ishop!$B:$B,Source!$C332)</f>
        <v>0</v>
      </c>
      <c r="S332" s="11">
        <f>COUNTIFS(Ishop!$AG:$AG,Source!$S$1,Ishop!$BG:$BG,Source!$D332,Ishop!$B:$B,Source!$C332)</f>
        <v>0</v>
      </c>
      <c r="T332" s="11">
        <f>COUNTIFS(Ishop!$AG:$AG,Source!$T$1,Ishop!$BG:$BG,Source!$D332,Ishop!$B:$B,Source!$C332)</f>
        <v>0</v>
      </c>
      <c r="U332" s="11">
        <f>COUNTIFS(Ishop!$AG:$AG,Source!$U$1,Ishop!$BG:$BG,Source!$D332,Ishop!$B:$B,Source!$C332)</f>
        <v>0</v>
      </c>
      <c r="V332" s="11">
        <f>COUNTIFS(Ishop!$AG:$AG,Source!$V$1,Ishop!$BG:$BG,Source!$D332,Ishop!$B:$B,Source!$C332)</f>
        <v>0</v>
      </c>
      <c r="W332" s="11">
        <f>COUNTIFS(Ishop!$AG:$AG,Source!$W$1,Ishop!$BG:$BG,Source!$D332,Ishop!$B:$B,Source!$C332)</f>
        <v>0</v>
      </c>
      <c r="X332" s="11">
        <f>COUNTIFS(Ishop!$AG:$AG,Source!$X$1,Ishop!$BG:$BG,Source!$D332,Ishop!$B:$B,Source!$C332)</f>
        <v>0</v>
      </c>
      <c r="Y332" s="11">
        <f>COUNTIFS(Ishop!$AG:$AG,Source!$Y$1,Ishop!$BG:$BG,Source!$D332,Ishop!$B:$B,Source!$C332)</f>
        <v>0</v>
      </c>
      <c r="Z332" s="11">
        <f>COUNTIFS(Ishop!$AG:$AG,Source!$Z$1,Ishop!$BG:$BG,Source!$D332,Ishop!$B:$B,Source!$C332,Ishop!$J:$J,"OUI")</f>
        <v>0</v>
      </c>
      <c r="AA332" s="11">
        <f>COUNTIFS(Ishop!$AG:$AG,Source!$AA$1,Ishop!$BG:$BG,Source!$D332,Ishop!$B:$B,Source!$C332,Ishop!$J:$J,"OUI")</f>
        <v>0</v>
      </c>
      <c r="AB332" s="11">
        <f>COUNTIFS(Ishop!$AG:$AG,Source!$AB$1,Ishop!$BG:$BG,Source!$D332,Ishop!$B:$B,Source!$C332,Ishop!$J:$J,"OUI")</f>
        <v>0</v>
      </c>
      <c r="AC332" s="11">
        <f>COUNTIFS(Ishop!$AG:$AG,Source!$AC$1,Ishop!$BG:$BG,Source!$D332,Ishop!$B:$B,Source!$C332,Ishop!$J:$J,"OUI")</f>
        <v>0</v>
      </c>
      <c r="AD332" s="11">
        <f>COUNTIFS(Ishop!$AG:$AG,Source!$AD$1,Ishop!$BG:$BG,Source!$D332,Ishop!$B:$B,Source!$C332,Ishop!$J:$J,"OUI")</f>
        <v>0</v>
      </c>
      <c r="AE332" s="11">
        <f>COUNTIFS(Ishop!$AG:$AG,Source!$AE$1,Ishop!$BG:$BG,Source!$D332,Ishop!$B:$B,Source!$C332,Ishop!$J:$J,"OUI")</f>
        <v>0</v>
      </c>
      <c r="AF332" s="11">
        <f>COUNTIFS(Ishop!$AG:$AG,Source!$AF$1,Ishop!$BG:$BG,Source!$D332,Ishop!$B:$B,Source!$C332,Ishop!$J:$J,"OUI")</f>
        <v>0</v>
      </c>
      <c r="AG332" s="11">
        <f>COUNTIFS(Ishop!$AG:$AG,Source!$AG$1,Ishop!$BG:$BG,Source!$D332,Ishop!$B:$B,Source!$C332,Ishop!$J:$J,"OUI")</f>
        <v>0</v>
      </c>
      <c r="AH332" s="11">
        <f>COUNTIFS(Ishop!$AG:$AG,Source!$AH$1,Ishop!$BG:$BG,Source!$D332,Ishop!$B:$B,Source!$C332,Ishop!$J:$J,"OUI")</f>
        <v>0</v>
      </c>
      <c r="AI332" s="11">
        <f>COUNTIFS(Ishop!$AG:$AG,Source!$AI$1,Ishop!$BG:$BG,Source!$D332,Ishop!$B:$B,Source!$C332,Ishop!$J:$J,"OUI")</f>
        <v>0</v>
      </c>
      <c r="AJ332" s="11">
        <f>COUNTIFS(Ishop!$AG:$AG,Source!$AJ$1,Ishop!$BG:$BG,Source!$D332,Ishop!$B:$B,Source!$C332,Ishop!$J:$J,"OUI")</f>
        <v>0</v>
      </c>
      <c r="AK332" s="11">
        <f>COUNTIFS(Ishop!$AG:$AG,Source!$AK$1,Ishop!$BG:$BG,Source!$D332,Ishop!$B:$B,Source!$C332,Ishop!$J:$J,"OUI")</f>
        <v>0</v>
      </c>
      <c r="AL332" s="11">
        <f>COUNTIFS(Ishop!$AG:$AG,Source!$AL$1,Ishop!$BG:$BG,Source!$D332,Ishop!$B:$B,Source!$C332,Ishop!$J:$J,"OUI")</f>
        <v>0</v>
      </c>
      <c r="AM332" s="11">
        <f>COUNTIFS(Ishop!$AG:$AG,Source!$AM$1,Ishop!$BG:$BG,Source!$D332,Ishop!$B:$B,Source!$C332,Ishop!$J:$J,"OUI")</f>
        <v>0</v>
      </c>
      <c r="AN332" s="11">
        <f>COUNTIFS(Dolmen!$W:$W,"Sensatio",Dolmen!$O:$O,Source!D332,Dolmen!$F:$F,Source!C332)</f>
        <v>0</v>
      </c>
      <c r="AO332" s="11">
        <f>COUNTIFS(Dolmen!$AC:$AC,"Bbox Miami",Dolmen!$O:$O,Source!D332,Dolmen!$F:$F,Source!C332)</f>
        <v>0</v>
      </c>
      <c r="AP332" s="11">
        <f>COUNTIFS(Dolmen!$AD:$AD,"1",Dolmen!$W:$W,"",Dolmen!$O:$O,Source!D332,Dolmen!$F:$F,Source!C332)</f>
        <v>0</v>
      </c>
      <c r="AQ332" s="11">
        <f>COUNTIFS(Dolmen!$W:$W,"Sensation",Dolmen!$Y:$Y,"1",Dolmen!$O:$O,Source!D332,Dolmen!$F:$F,Source!C332)</f>
        <v>0</v>
      </c>
      <c r="AR332" s="11">
        <f>COUNTIFS(Dolmen!$AC:$AC,"Bbox Miami",Dolmen!$Y:$Y,"1",Dolmen!$O:$O,Source!D332,Dolmen!$F:$F,Source!C332)</f>
        <v>0</v>
      </c>
      <c r="AS332" s="11">
        <f>COUNTIFS(Dolmen!$AD:$AD,"1",Dolmen!$W:$W,"",Dolmen!$Y:$Y,"1",Dolmen!$O:$O,Source!D332,Dolmen!$F:$F,Source!C332)</f>
        <v>0</v>
      </c>
      <c r="AT332" s="11">
        <f t="shared" si="139"/>
        <v>0</v>
      </c>
      <c r="AU332" s="11">
        <f t="shared" si="140"/>
        <v>0</v>
      </c>
      <c r="AV332" s="11">
        <f t="shared" si="141"/>
        <v>0</v>
      </c>
      <c r="AW332" s="11">
        <f t="shared" si="142"/>
        <v>0</v>
      </c>
      <c r="AX332" s="11">
        <f t="shared" si="143"/>
        <v>0</v>
      </c>
      <c r="AY332" s="11">
        <f t="shared" si="144"/>
        <v>0</v>
      </c>
      <c r="AZ332" s="11">
        <f t="shared" si="145"/>
        <v>0</v>
      </c>
      <c r="BA332" s="11">
        <f t="shared" si="146"/>
        <v>0</v>
      </c>
      <c r="BB332" s="11">
        <f t="shared" si="147"/>
        <v>0</v>
      </c>
      <c r="BC332" s="11">
        <f t="shared" si="148"/>
        <v>0</v>
      </c>
      <c r="BD332" s="11">
        <f>SUMIFS(Ishop!$BK:$BK,Ishop!$BG:$BG,Source!D332,Ishop!$B:$B,Source!C332)</f>
        <v>0</v>
      </c>
      <c r="BE332" s="11">
        <f>COUNTIFS(Ishop!$AW:$AW,"OUI",Ishop!$BG:$BG,Source!D332,Ishop!$B:$B,Source!C332)</f>
        <v>0</v>
      </c>
      <c r="BF332" s="11">
        <f t="shared" si="149"/>
        <v>0</v>
      </c>
      <c r="BG332" s="11">
        <f t="shared" si="150"/>
        <v>0</v>
      </c>
      <c r="BH332" s="11">
        <f t="shared" si="151"/>
        <v>0</v>
      </c>
      <c r="BI332" s="11">
        <f t="shared" si="152"/>
        <v>0</v>
      </c>
      <c r="BJ332" s="11">
        <f t="shared" si="153"/>
        <v>0</v>
      </c>
      <c r="BK332" s="11">
        <f t="shared" si="154"/>
        <v>0</v>
      </c>
      <c r="BL332" s="11">
        <f t="shared" si="155"/>
        <v>0</v>
      </c>
      <c r="BM332" s="11">
        <f t="shared" si="156"/>
        <v>0</v>
      </c>
      <c r="BN332" s="25">
        <f>Z332*Budget!$A$6</f>
        <v>0</v>
      </c>
      <c r="BO332" s="25">
        <f>AA332*(Budget!$B$6+Budget!$B$7)</f>
        <v>0</v>
      </c>
      <c r="BP332" s="25">
        <f>AB332*(Budget!$C$6+Budget!$C$7)</f>
        <v>0</v>
      </c>
      <c r="BQ332" s="25">
        <f>AC332*(Budget!$D$6+Budget!$D$7)</f>
        <v>0</v>
      </c>
      <c r="BR332" s="25">
        <f>AD332*(Budget!$E$6+Budget!$E$7)</f>
        <v>0</v>
      </c>
      <c r="BS332" s="25">
        <f>AE332*(Budget!$F$6+Budget!$F$7)</f>
        <v>0</v>
      </c>
      <c r="BT332" s="25">
        <f>AF332*(Budget!$G$6+Budget!$G$7)</f>
        <v>0</v>
      </c>
      <c r="BU332" s="25">
        <f>AG332*Budget!$H$6</f>
        <v>0</v>
      </c>
      <c r="BV332" s="25">
        <f>AH332*Budget!$I$6</f>
        <v>0</v>
      </c>
      <c r="BW332" s="25">
        <f>AI332*Budget!$J$6</f>
        <v>0</v>
      </c>
      <c r="BX332" s="25">
        <f>AJ332*Budget!$K$6</f>
        <v>0</v>
      </c>
      <c r="BY332" s="25">
        <f>AK332*Budget!$L$6</f>
        <v>0</v>
      </c>
      <c r="BZ332" s="25">
        <f>AL332*Budget!$M$6</f>
        <v>0</v>
      </c>
      <c r="CA332" s="25">
        <f>AM332*Budget!$N$6</f>
        <v>0</v>
      </c>
      <c r="CB332" s="25">
        <f>AQ332*Budget!$O$6</f>
        <v>0</v>
      </c>
      <c r="CC332" s="25">
        <f>AR332*Budget!$S$6</f>
        <v>0</v>
      </c>
      <c r="CD332" s="25">
        <f>AS332*Budget!$Q$6</f>
        <v>0</v>
      </c>
      <c r="CE332" s="25">
        <f t="shared" si="157"/>
        <v>0</v>
      </c>
      <c r="CF332" s="11" t="e">
        <f>COUNTIFS(#REF!,Source!E332,#REF!,Source!C332)</f>
        <v>#REF!</v>
      </c>
      <c r="CG332" s="11" t="str">
        <f t="shared" si="158"/>
        <v>--</v>
      </c>
    </row>
    <row r="333" spans="1:85" x14ac:dyDescent="0.25">
      <c r="A333" t="str">
        <f>IFERROR(VLOOKUP(MONTH(C333),Date!$A$2:$B$13,2,0),"--")</f>
        <v>Mars</v>
      </c>
      <c r="B333" s="11">
        <f t="shared" si="137"/>
        <v>14</v>
      </c>
      <c r="C333" s="28">
        <f t="shared" si="136"/>
        <v>42094</v>
      </c>
      <c r="D333" s="29" t="s">
        <v>240</v>
      </c>
      <c r="E333" s="30" t="str">
        <f>IFERROR(VLOOKUP(D333,Listing!$A:$B,2,0),"--")</f>
        <v>A44079</v>
      </c>
      <c r="F333" s="30" t="str">
        <f>IFERROR(VLOOKUP(D333,Listing!$A:$E,5,0),"-")</f>
        <v>YASSINE  DRISSI KAITOUNI</v>
      </c>
      <c r="G333" s="4">
        <f>IFERROR(VLOOKUP(D333,Listing!$A:$F,6,0),"--")</f>
        <v>42093</v>
      </c>
      <c r="H333" s="11" t="str">
        <f>IFERROR(VLOOKUP(D333,Listing!$A:$D,4,0),"--")</f>
        <v>REDA JABER</v>
      </c>
      <c r="I333" s="11" t="str">
        <f t="shared" si="138"/>
        <v>AAC</v>
      </c>
      <c r="J333" s="31">
        <f>IFERROR(COUNTIFS(Ishop!$BG:$BG,Source!D333,Ishop!$B:$B,Source!C333),"--")</f>
        <v>0</v>
      </c>
      <c r="K333" s="11">
        <f>IFERROR(COUNTIFS(Ishop!$BG:$BG,Source!D333,Ishop!$B:$B,Source!C333,Ishop!$J:$J,"OUI"),"--")</f>
        <v>0</v>
      </c>
      <c r="L333" s="11">
        <f>COUNTIFS(Ishop!$AG:$AG,Source!$L$1,Ishop!$BG:$BG,Source!$D333,Ishop!$B:$B,Source!$C333)</f>
        <v>0</v>
      </c>
      <c r="M333" s="11">
        <f>COUNTIFS(Ishop!$AG:$AG,Source!$M$1,Ishop!$BG:$BG,Source!$D333,Ishop!$B:$B,Source!$C333)</f>
        <v>0</v>
      </c>
      <c r="N333" s="11">
        <f>COUNTIFS(Ishop!$AG:$AG,Source!$N$1,Ishop!$BG:$BG,Source!$D333,Ishop!$B:$B,Source!$C333)</f>
        <v>0</v>
      </c>
      <c r="O333" s="11">
        <f>COUNTIFS(Ishop!$AG:$AG,Source!$O$1,Ishop!$BG:$BG,Source!$D333,Ishop!$B:$B,Source!$C333)</f>
        <v>0</v>
      </c>
      <c r="P333" s="11">
        <f>COUNTIFS(Ishop!$AG:$AG,Source!$P$1,Ishop!$BG:$BG,Source!$D333,Ishop!$B:$B,Source!$C333)</f>
        <v>0</v>
      </c>
      <c r="Q333" s="11">
        <f>COUNTIFS(Ishop!$AG:$AG,Source!$Q$1,Ishop!$BG:$BG,Source!$D333,Ishop!$B:$B,Source!$C333)</f>
        <v>0</v>
      </c>
      <c r="R333" s="11">
        <f>COUNTIFS(Ishop!$AG:$AG,Source!$R$1,Ishop!$BG:$BG,Source!$D333,Ishop!$B:$B,Source!$C333)</f>
        <v>0</v>
      </c>
      <c r="S333" s="11">
        <f>COUNTIFS(Ishop!$AG:$AG,Source!$S$1,Ishop!$BG:$BG,Source!$D333,Ishop!$B:$B,Source!$C333)</f>
        <v>0</v>
      </c>
      <c r="T333" s="11">
        <f>COUNTIFS(Ishop!$AG:$AG,Source!$T$1,Ishop!$BG:$BG,Source!$D333,Ishop!$B:$B,Source!$C333)</f>
        <v>0</v>
      </c>
      <c r="U333" s="11">
        <f>COUNTIFS(Ishop!$AG:$AG,Source!$U$1,Ishop!$BG:$BG,Source!$D333,Ishop!$B:$B,Source!$C333)</f>
        <v>0</v>
      </c>
      <c r="V333" s="11">
        <f>COUNTIFS(Ishop!$AG:$AG,Source!$V$1,Ishop!$BG:$BG,Source!$D333,Ishop!$B:$B,Source!$C333)</f>
        <v>0</v>
      </c>
      <c r="W333" s="11">
        <f>COUNTIFS(Ishop!$AG:$AG,Source!$W$1,Ishop!$BG:$BG,Source!$D333,Ishop!$B:$B,Source!$C333)</f>
        <v>0</v>
      </c>
      <c r="X333" s="11">
        <f>COUNTIFS(Ishop!$AG:$AG,Source!$X$1,Ishop!$BG:$BG,Source!$D333,Ishop!$B:$B,Source!$C333)</f>
        <v>0</v>
      </c>
      <c r="Y333" s="11">
        <f>COUNTIFS(Ishop!$AG:$AG,Source!$Y$1,Ishop!$BG:$BG,Source!$D333,Ishop!$B:$B,Source!$C333)</f>
        <v>0</v>
      </c>
      <c r="Z333" s="11">
        <f>COUNTIFS(Ishop!$AG:$AG,Source!$Z$1,Ishop!$BG:$BG,Source!$D333,Ishop!$B:$B,Source!$C333,Ishop!$J:$J,"OUI")</f>
        <v>0</v>
      </c>
      <c r="AA333" s="11">
        <f>COUNTIFS(Ishop!$AG:$AG,Source!$AA$1,Ishop!$BG:$BG,Source!$D333,Ishop!$B:$B,Source!$C333,Ishop!$J:$J,"OUI")</f>
        <v>0</v>
      </c>
      <c r="AB333" s="11">
        <f>COUNTIFS(Ishop!$AG:$AG,Source!$AB$1,Ishop!$BG:$BG,Source!$D333,Ishop!$B:$B,Source!$C333,Ishop!$J:$J,"OUI")</f>
        <v>0</v>
      </c>
      <c r="AC333" s="11">
        <f>COUNTIFS(Ishop!$AG:$AG,Source!$AC$1,Ishop!$BG:$BG,Source!$D333,Ishop!$B:$B,Source!$C333,Ishop!$J:$J,"OUI")</f>
        <v>0</v>
      </c>
      <c r="AD333" s="11">
        <f>COUNTIFS(Ishop!$AG:$AG,Source!$AD$1,Ishop!$BG:$BG,Source!$D333,Ishop!$B:$B,Source!$C333,Ishop!$J:$J,"OUI")</f>
        <v>0</v>
      </c>
      <c r="AE333" s="11">
        <f>COUNTIFS(Ishop!$AG:$AG,Source!$AE$1,Ishop!$BG:$BG,Source!$D333,Ishop!$B:$B,Source!$C333,Ishop!$J:$J,"OUI")</f>
        <v>0</v>
      </c>
      <c r="AF333" s="11">
        <f>COUNTIFS(Ishop!$AG:$AG,Source!$AF$1,Ishop!$BG:$BG,Source!$D333,Ishop!$B:$B,Source!$C333,Ishop!$J:$J,"OUI")</f>
        <v>0</v>
      </c>
      <c r="AG333" s="11">
        <f>COUNTIFS(Ishop!$AG:$AG,Source!$AG$1,Ishop!$BG:$BG,Source!$D333,Ishop!$B:$B,Source!$C333,Ishop!$J:$J,"OUI")</f>
        <v>0</v>
      </c>
      <c r="AH333" s="11">
        <f>COUNTIFS(Ishop!$AG:$AG,Source!$AH$1,Ishop!$BG:$BG,Source!$D333,Ishop!$B:$B,Source!$C333,Ishop!$J:$J,"OUI")</f>
        <v>0</v>
      </c>
      <c r="AI333" s="11">
        <f>COUNTIFS(Ishop!$AG:$AG,Source!$AI$1,Ishop!$BG:$BG,Source!$D333,Ishop!$B:$B,Source!$C333,Ishop!$J:$J,"OUI")</f>
        <v>0</v>
      </c>
      <c r="AJ333" s="11">
        <f>COUNTIFS(Ishop!$AG:$AG,Source!$AJ$1,Ishop!$BG:$BG,Source!$D333,Ishop!$B:$B,Source!$C333,Ishop!$J:$J,"OUI")</f>
        <v>0</v>
      </c>
      <c r="AK333" s="11">
        <f>COUNTIFS(Ishop!$AG:$AG,Source!$AK$1,Ishop!$BG:$BG,Source!$D333,Ishop!$B:$B,Source!$C333,Ishop!$J:$J,"OUI")</f>
        <v>0</v>
      </c>
      <c r="AL333" s="11">
        <f>COUNTIFS(Ishop!$AG:$AG,Source!$AL$1,Ishop!$BG:$BG,Source!$D333,Ishop!$B:$B,Source!$C333,Ishop!$J:$J,"OUI")</f>
        <v>0</v>
      </c>
      <c r="AM333" s="11">
        <f>COUNTIFS(Ishop!$AG:$AG,Source!$AM$1,Ishop!$BG:$BG,Source!$D333,Ishop!$B:$B,Source!$C333,Ishop!$J:$J,"OUI")</f>
        <v>0</v>
      </c>
      <c r="AN333" s="11">
        <f>COUNTIFS(Dolmen!$W:$W,"Sensatio",Dolmen!$O:$O,Source!D333,Dolmen!$F:$F,Source!C333)</f>
        <v>0</v>
      </c>
      <c r="AO333" s="11">
        <f>COUNTIFS(Dolmen!$AC:$AC,"Bbox Miami",Dolmen!$O:$O,Source!D333,Dolmen!$F:$F,Source!C333)</f>
        <v>0</v>
      </c>
      <c r="AP333" s="11">
        <f>COUNTIFS(Dolmen!$AD:$AD,"1",Dolmen!$W:$W,"",Dolmen!$O:$O,Source!D333,Dolmen!$F:$F,Source!C333)</f>
        <v>0</v>
      </c>
      <c r="AQ333" s="11">
        <f>COUNTIFS(Dolmen!$W:$W,"Sensation",Dolmen!$Y:$Y,"1",Dolmen!$O:$O,Source!D333,Dolmen!$F:$F,Source!C333)</f>
        <v>0</v>
      </c>
      <c r="AR333" s="11">
        <f>COUNTIFS(Dolmen!$AC:$AC,"Bbox Miami",Dolmen!$Y:$Y,"1",Dolmen!$O:$O,Source!D333,Dolmen!$F:$F,Source!C333)</f>
        <v>0</v>
      </c>
      <c r="AS333" s="11">
        <f>COUNTIFS(Dolmen!$AD:$AD,"1",Dolmen!$W:$W,"",Dolmen!$Y:$Y,"1",Dolmen!$O:$O,Source!D333,Dolmen!$F:$F,Source!C333)</f>
        <v>0</v>
      </c>
      <c r="AT333" s="11">
        <f t="shared" si="139"/>
        <v>0</v>
      </c>
      <c r="AU333" s="11">
        <f t="shared" si="140"/>
        <v>0</v>
      </c>
      <c r="AV333" s="11">
        <f t="shared" si="141"/>
        <v>0</v>
      </c>
      <c r="AW333" s="11">
        <f t="shared" si="142"/>
        <v>0</v>
      </c>
      <c r="AX333" s="11">
        <f t="shared" si="143"/>
        <v>0</v>
      </c>
      <c r="AY333" s="11">
        <f t="shared" si="144"/>
        <v>0</v>
      </c>
      <c r="AZ333" s="11">
        <f t="shared" si="145"/>
        <v>0</v>
      </c>
      <c r="BA333" s="11">
        <f t="shared" si="146"/>
        <v>0</v>
      </c>
      <c r="BB333" s="11">
        <f t="shared" si="147"/>
        <v>0</v>
      </c>
      <c r="BC333" s="11">
        <f t="shared" si="148"/>
        <v>0</v>
      </c>
      <c r="BD333" s="11">
        <f>SUMIFS(Ishop!$BK:$BK,Ishop!$BG:$BG,Source!D333,Ishop!$B:$B,Source!C333)</f>
        <v>0</v>
      </c>
      <c r="BE333" s="11">
        <f>COUNTIFS(Ishop!$AW:$AW,"OUI",Ishop!$BG:$BG,Source!D333,Ishop!$B:$B,Source!C333)</f>
        <v>0</v>
      </c>
      <c r="BF333" s="11">
        <f t="shared" si="149"/>
        <v>0</v>
      </c>
      <c r="BG333" s="11">
        <f t="shared" si="150"/>
        <v>0</v>
      </c>
      <c r="BH333" s="11">
        <f t="shared" si="151"/>
        <v>0</v>
      </c>
      <c r="BI333" s="11">
        <f t="shared" si="152"/>
        <v>0</v>
      </c>
      <c r="BJ333" s="11">
        <f t="shared" si="153"/>
        <v>0</v>
      </c>
      <c r="BK333" s="11">
        <f t="shared" si="154"/>
        <v>0</v>
      </c>
      <c r="BL333" s="11">
        <f t="shared" si="155"/>
        <v>0</v>
      </c>
      <c r="BM333" s="11">
        <f t="shared" si="156"/>
        <v>0</v>
      </c>
      <c r="BN333" s="25">
        <f>Z333*Budget!$A$6</f>
        <v>0</v>
      </c>
      <c r="BO333" s="25">
        <f>AA333*(Budget!$B$6+Budget!$B$7)</f>
        <v>0</v>
      </c>
      <c r="BP333" s="25">
        <f>AB333*(Budget!$C$6+Budget!$C$7)</f>
        <v>0</v>
      </c>
      <c r="BQ333" s="25">
        <f>AC333*(Budget!$D$6+Budget!$D$7)</f>
        <v>0</v>
      </c>
      <c r="BR333" s="25">
        <f>AD333*(Budget!$E$6+Budget!$E$7)</f>
        <v>0</v>
      </c>
      <c r="BS333" s="25">
        <f>AE333*(Budget!$F$6+Budget!$F$7)</f>
        <v>0</v>
      </c>
      <c r="BT333" s="25">
        <f>AF333*(Budget!$G$6+Budget!$G$7)</f>
        <v>0</v>
      </c>
      <c r="BU333" s="25">
        <f>AG333*Budget!$H$6</f>
        <v>0</v>
      </c>
      <c r="BV333" s="25">
        <f>AH333*Budget!$I$6</f>
        <v>0</v>
      </c>
      <c r="BW333" s="25">
        <f>AI333*Budget!$J$6</f>
        <v>0</v>
      </c>
      <c r="BX333" s="25">
        <f>AJ333*Budget!$K$6</f>
        <v>0</v>
      </c>
      <c r="BY333" s="25">
        <f>AK333*Budget!$L$6</f>
        <v>0</v>
      </c>
      <c r="BZ333" s="25">
        <f>AL333*Budget!$M$6</f>
        <v>0</v>
      </c>
      <c r="CA333" s="25">
        <f>AM333*Budget!$N$6</f>
        <v>0</v>
      </c>
      <c r="CB333" s="25">
        <f>AQ333*Budget!$O$6</f>
        <v>0</v>
      </c>
      <c r="CC333" s="25">
        <f>AR333*Budget!$S$6</f>
        <v>0</v>
      </c>
      <c r="CD333" s="25">
        <f>AS333*Budget!$Q$6</f>
        <v>0</v>
      </c>
      <c r="CE333" s="25">
        <f t="shared" si="157"/>
        <v>0</v>
      </c>
      <c r="CF333" s="11" t="e">
        <f>COUNTIFS(#REF!,Source!E333,#REF!,Source!C333)</f>
        <v>#REF!</v>
      </c>
      <c r="CG333" s="11" t="str">
        <f t="shared" si="158"/>
        <v>--</v>
      </c>
    </row>
    <row r="334" spans="1:85" x14ac:dyDescent="0.25">
      <c r="A334" t="str">
        <f>IFERROR(VLOOKUP(MONTH(C334),Date!$A$2:$B$13,2,0),"--")</f>
        <v>Mars</v>
      </c>
      <c r="B334" s="11">
        <f t="shared" si="137"/>
        <v>14</v>
      </c>
      <c r="C334" s="28">
        <f t="shared" si="136"/>
        <v>42094</v>
      </c>
      <c r="D334" s="29" t="s">
        <v>241</v>
      </c>
      <c r="E334" s="30" t="str">
        <f>IFERROR(VLOOKUP(D334,Listing!$A:$B,2,0),"--")</f>
        <v>A44025</v>
      </c>
      <c r="F334" s="30" t="str">
        <f>IFERROR(VLOOKUP(D334,Listing!$A:$E,5,0),"-")</f>
        <v>EZZRRIFI ZINEB</v>
      </c>
      <c r="G334" s="4">
        <f>IFERROR(VLOOKUP(D334,Listing!$A:$F,6,0),"--")</f>
        <v>42107</v>
      </c>
      <c r="H334" s="11" t="str">
        <f>IFERROR(VLOOKUP(D334,Listing!$A:$D,4,0),"--")</f>
        <v>SALIM ZAGHBA</v>
      </c>
      <c r="I334" s="11" t="str">
        <f t="shared" si="138"/>
        <v>AAC</v>
      </c>
      <c r="J334" s="31">
        <f>IFERROR(COUNTIFS(Ishop!$BG:$BG,Source!D334,Ishop!$B:$B,Source!C334),"--")</f>
        <v>0</v>
      </c>
      <c r="K334" s="11">
        <f>IFERROR(COUNTIFS(Ishop!$BG:$BG,Source!D334,Ishop!$B:$B,Source!C334,Ishop!$J:$J,"OUI"),"--")</f>
        <v>0</v>
      </c>
      <c r="L334" s="11">
        <f>COUNTIFS(Ishop!$AG:$AG,Source!$L$1,Ishop!$BG:$BG,Source!$D334,Ishop!$B:$B,Source!$C334)</f>
        <v>0</v>
      </c>
      <c r="M334" s="11">
        <f>COUNTIFS(Ishop!$AG:$AG,Source!$M$1,Ishop!$BG:$BG,Source!$D334,Ishop!$B:$B,Source!$C334)</f>
        <v>0</v>
      </c>
      <c r="N334" s="11">
        <f>COUNTIFS(Ishop!$AG:$AG,Source!$N$1,Ishop!$BG:$BG,Source!$D334,Ishop!$B:$B,Source!$C334)</f>
        <v>0</v>
      </c>
      <c r="O334" s="11">
        <f>COUNTIFS(Ishop!$AG:$AG,Source!$O$1,Ishop!$BG:$BG,Source!$D334,Ishop!$B:$B,Source!$C334)</f>
        <v>0</v>
      </c>
      <c r="P334" s="11">
        <f>COUNTIFS(Ishop!$AG:$AG,Source!$P$1,Ishop!$BG:$BG,Source!$D334,Ishop!$B:$B,Source!$C334)</f>
        <v>0</v>
      </c>
      <c r="Q334" s="11">
        <f>COUNTIFS(Ishop!$AG:$AG,Source!$Q$1,Ishop!$BG:$BG,Source!$D334,Ishop!$B:$B,Source!$C334)</f>
        <v>0</v>
      </c>
      <c r="R334" s="11">
        <f>COUNTIFS(Ishop!$AG:$AG,Source!$R$1,Ishop!$BG:$BG,Source!$D334,Ishop!$B:$B,Source!$C334)</f>
        <v>0</v>
      </c>
      <c r="S334" s="11">
        <f>COUNTIFS(Ishop!$AG:$AG,Source!$S$1,Ishop!$BG:$BG,Source!$D334,Ishop!$B:$B,Source!$C334)</f>
        <v>0</v>
      </c>
      <c r="T334" s="11">
        <f>COUNTIFS(Ishop!$AG:$AG,Source!$T$1,Ishop!$BG:$BG,Source!$D334,Ishop!$B:$B,Source!$C334)</f>
        <v>0</v>
      </c>
      <c r="U334" s="11">
        <f>COUNTIFS(Ishop!$AG:$AG,Source!$U$1,Ishop!$BG:$BG,Source!$D334,Ishop!$B:$B,Source!$C334)</f>
        <v>0</v>
      </c>
      <c r="V334" s="11">
        <f>COUNTIFS(Ishop!$AG:$AG,Source!$V$1,Ishop!$BG:$BG,Source!$D334,Ishop!$B:$B,Source!$C334)</f>
        <v>0</v>
      </c>
      <c r="W334" s="11">
        <f>COUNTIFS(Ishop!$AG:$AG,Source!$W$1,Ishop!$BG:$BG,Source!$D334,Ishop!$B:$B,Source!$C334)</f>
        <v>0</v>
      </c>
      <c r="X334" s="11">
        <f>COUNTIFS(Ishop!$AG:$AG,Source!$X$1,Ishop!$BG:$BG,Source!$D334,Ishop!$B:$B,Source!$C334)</f>
        <v>0</v>
      </c>
      <c r="Y334" s="11">
        <f>COUNTIFS(Ishop!$AG:$AG,Source!$Y$1,Ishop!$BG:$BG,Source!$D334,Ishop!$B:$B,Source!$C334)</f>
        <v>0</v>
      </c>
      <c r="Z334" s="11">
        <f>COUNTIFS(Ishop!$AG:$AG,Source!$Z$1,Ishop!$BG:$BG,Source!$D334,Ishop!$B:$B,Source!$C334,Ishop!$J:$J,"OUI")</f>
        <v>0</v>
      </c>
      <c r="AA334" s="11">
        <f>COUNTIFS(Ishop!$AG:$AG,Source!$AA$1,Ishop!$BG:$BG,Source!$D334,Ishop!$B:$B,Source!$C334,Ishop!$J:$J,"OUI")</f>
        <v>0</v>
      </c>
      <c r="AB334" s="11">
        <f>COUNTIFS(Ishop!$AG:$AG,Source!$AB$1,Ishop!$BG:$BG,Source!$D334,Ishop!$B:$B,Source!$C334,Ishop!$J:$J,"OUI")</f>
        <v>0</v>
      </c>
      <c r="AC334" s="11">
        <f>COUNTIFS(Ishop!$AG:$AG,Source!$AC$1,Ishop!$BG:$BG,Source!$D334,Ishop!$B:$B,Source!$C334,Ishop!$J:$J,"OUI")</f>
        <v>0</v>
      </c>
      <c r="AD334" s="11">
        <f>COUNTIFS(Ishop!$AG:$AG,Source!$AD$1,Ishop!$BG:$BG,Source!$D334,Ishop!$B:$B,Source!$C334,Ishop!$J:$J,"OUI")</f>
        <v>0</v>
      </c>
      <c r="AE334" s="11">
        <f>COUNTIFS(Ishop!$AG:$AG,Source!$AE$1,Ishop!$BG:$BG,Source!$D334,Ishop!$B:$B,Source!$C334,Ishop!$J:$J,"OUI")</f>
        <v>0</v>
      </c>
      <c r="AF334" s="11">
        <f>COUNTIFS(Ishop!$AG:$AG,Source!$AF$1,Ishop!$BG:$BG,Source!$D334,Ishop!$B:$B,Source!$C334,Ishop!$J:$J,"OUI")</f>
        <v>0</v>
      </c>
      <c r="AG334" s="11">
        <f>COUNTIFS(Ishop!$AG:$AG,Source!$AG$1,Ishop!$BG:$BG,Source!$D334,Ishop!$B:$B,Source!$C334,Ishop!$J:$J,"OUI")</f>
        <v>0</v>
      </c>
      <c r="AH334" s="11">
        <f>COUNTIFS(Ishop!$AG:$AG,Source!$AH$1,Ishop!$BG:$BG,Source!$D334,Ishop!$B:$B,Source!$C334,Ishop!$J:$J,"OUI")</f>
        <v>0</v>
      </c>
      <c r="AI334" s="11">
        <f>COUNTIFS(Ishop!$AG:$AG,Source!$AI$1,Ishop!$BG:$BG,Source!$D334,Ishop!$B:$B,Source!$C334,Ishop!$J:$J,"OUI")</f>
        <v>0</v>
      </c>
      <c r="AJ334" s="11">
        <f>COUNTIFS(Ishop!$AG:$AG,Source!$AJ$1,Ishop!$BG:$BG,Source!$D334,Ishop!$B:$B,Source!$C334,Ishop!$J:$J,"OUI")</f>
        <v>0</v>
      </c>
      <c r="AK334" s="11">
        <f>COUNTIFS(Ishop!$AG:$AG,Source!$AK$1,Ishop!$BG:$BG,Source!$D334,Ishop!$B:$B,Source!$C334,Ishop!$J:$J,"OUI")</f>
        <v>0</v>
      </c>
      <c r="AL334" s="11">
        <f>COUNTIFS(Ishop!$AG:$AG,Source!$AL$1,Ishop!$BG:$BG,Source!$D334,Ishop!$B:$B,Source!$C334,Ishop!$J:$J,"OUI")</f>
        <v>0</v>
      </c>
      <c r="AM334" s="11">
        <f>COUNTIFS(Ishop!$AG:$AG,Source!$AM$1,Ishop!$BG:$BG,Source!$D334,Ishop!$B:$B,Source!$C334,Ishop!$J:$J,"OUI")</f>
        <v>0</v>
      </c>
      <c r="AN334" s="11">
        <f>COUNTIFS(Dolmen!$W:$W,"Sensatio",Dolmen!$O:$O,Source!D334,Dolmen!$F:$F,Source!C334)</f>
        <v>0</v>
      </c>
      <c r="AO334" s="11">
        <f>COUNTIFS(Dolmen!$AC:$AC,"Bbox Miami",Dolmen!$O:$O,Source!D334,Dolmen!$F:$F,Source!C334)</f>
        <v>0</v>
      </c>
      <c r="AP334" s="11">
        <f>COUNTIFS(Dolmen!$AD:$AD,"1",Dolmen!$W:$W,"",Dolmen!$O:$O,Source!D334,Dolmen!$F:$F,Source!C334)</f>
        <v>0</v>
      </c>
      <c r="AQ334" s="11">
        <f>COUNTIFS(Dolmen!$W:$W,"Sensation",Dolmen!$Y:$Y,"1",Dolmen!$O:$O,Source!D334,Dolmen!$F:$F,Source!C334)</f>
        <v>0</v>
      </c>
      <c r="AR334" s="11">
        <f>COUNTIFS(Dolmen!$AC:$AC,"Bbox Miami",Dolmen!$Y:$Y,"1",Dolmen!$O:$O,Source!D334,Dolmen!$F:$F,Source!C334)</f>
        <v>0</v>
      </c>
      <c r="AS334" s="11">
        <f>COUNTIFS(Dolmen!$AD:$AD,"1",Dolmen!$W:$W,"",Dolmen!$Y:$Y,"1",Dolmen!$O:$O,Source!D334,Dolmen!$F:$F,Source!C334)</f>
        <v>0</v>
      </c>
      <c r="AT334" s="11">
        <f t="shared" si="139"/>
        <v>0</v>
      </c>
      <c r="AU334" s="11">
        <f t="shared" si="140"/>
        <v>0</v>
      </c>
      <c r="AV334" s="11">
        <f t="shared" si="141"/>
        <v>0</v>
      </c>
      <c r="AW334" s="11">
        <f t="shared" si="142"/>
        <v>0</v>
      </c>
      <c r="AX334" s="11">
        <f t="shared" si="143"/>
        <v>0</v>
      </c>
      <c r="AY334" s="11">
        <f t="shared" si="144"/>
        <v>0</v>
      </c>
      <c r="AZ334" s="11">
        <f t="shared" si="145"/>
        <v>0</v>
      </c>
      <c r="BA334" s="11">
        <f t="shared" si="146"/>
        <v>0</v>
      </c>
      <c r="BB334" s="11">
        <f t="shared" si="147"/>
        <v>0</v>
      </c>
      <c r="BC334" s="11">
        <f t="shared" si="148"/>
        <v>0</v>
      </c>
      <c r="BD334" s="11">
        <f>SUMIFS(Ishop!$BK:$BK,Ishop!$BG:$BG,Source!D334,Ishop!$B:$B,Source!C334)</f>
        <v>0</v>
      </c>
      <c r="BE334" s="11">
        <f>COUNTIFS(Ishop!$AW:$AW,"OUI",Ishop!$BG:$BG,Source!D334,Ishop!$B:$B,Source!C334)</f>
        <v>0</v>
      </c>
      <c r="BF334" s="11">
        <f t="shared" si="149"/>
        <v>0</v>
      </c>
      <c r="BG334" s="11">
        <f t="shared" si="150"/>
        <v>0</v>
      </c>
      <c r="BH334" s="11">
        <f t="shared" si="151"/>
        <v>0</v>
      </c>
      <c r="BI334" s="11">
        <f t="shared" si="152"/>
        <v>0</v>
      </c>
      <c r="BJ334" s="11">
        <f t="shared" si="153"/>
        <v>0</v>
      </c>
      <c r="BK334" s="11">
        <f t="shared" si="154"/>
        <v>0</v>
      </c>
      <c r="BL334" s="11">
        <f t="shared" si="155"/>
        <v>0</v>
      </c>
      <c r="BM334" s="11">
        <f t="shared" si="156"/>
        <v>0</v>
      </c>
      <c r="BN334" s="25">
        <f>Z334*Budget!$A$6</f>
        <v>0</v>
      </c>
      <c r="BO334" s="25">
        <f>AA334*(Budget!$B$6+Budget!$B$7)</f>
        <v>0</v>
      </c>
      <c r="BP334" s="25">
        <f>AB334*(Budget!$C$6+Budget!$C$7)</f>
        <v>0</v>
      </c>
      <c r="BQ334" s="25">
        <f>AC334*(Budget!$D$6+Budget!$D$7)</f>
        <v>0</v>
      </c>
      <c r="BR334" s="25">
        <f>AD334*(Budget!$E$6+Budget!$E$7)</f>
        <v>0</v>
      </c>
      <c r="BS334" s="25">
        <f>AE334*(Budget!$F$6+Budget!$F$7)</f>
        <v>0</v>
      </c>
      <c r="BT334" s="25">
        <f>AF334*(Budget!$G$6+Budget!$G$7)</f>
        <v>0</v>
      </c>
      <c r="BU334" s="25">
        <f>AG334*Budget!$H$6</f>
        <v>0</v>
      </c>
      <c r="BV334" s="25">
        <f>AH334*Budget!$I$6</f>
        <v>0</v>
      </c>
      <c r="BW334" s="25">
        <f>AI334*Budget!$J$6</f>
        <v>0</v>
      </c>
      <c r="BX334" s="25">
        <f>AJ334*Budget!$K$6</f>
        <v>0</v>
      </c>
      <c r="BY334" s="25">
        <f>AK334*Budget!$L$6</f>
        <v>0</v>
      </c>
      <c r="BZ334" s="25">
        <f>AL334*Budget!$M$6</f>
        <v>0</v>
      </c>
      <c r="CA334" s="25">
        <f>AM334*Budget!$N$6</f>
        <v>0</v>
      </c>
      <c r="CB334" s="25">
        <f>AQ334*Budget!$O$6</f>
        <v>0</v>
      </c>
      <c r="CC334" s="25">
        <f>AR334*Budget!$S$6</f>
        <v>0</v>
      </c>
      <c r="CD334" s="25">
        <f>AS334*Budget!$Q$6</f>
        <v>0</v>
      </c>
      <c r="CE334" s="25">
        <f t="shared" si="157"/>
        <v>0</v>
      </c>
      <c r="CF334" s="11" t="e">
        <f>COUNTIFS(#REF!,Source!E334,#REF!,Source!C334)</f>
        <v>#REF!</v>
      </c>
      <c r="CG334" s="11" t="str">
        <f t="shared" si="158"/>
        <v>--</v>
      </c>
    </row>
    <row r="335" spans="1:85" x14ac:dyDescent="0.25">
      <c r="A335" t="str">
        <f>IFERROR(VLOOKUP(MONTH(C335),Date!$A$2:$B$13,2,0),"--")</f>
        <v>Mars</v>
      </c>
      <c r="B335" s="11">
        <f t="shared" si="137"/>
        <v>14</v>
      </c>
      <c r="C335" s="28">
        <f>C278+1</f>
        <v>42094</v>
      </c>
      <c r="D335" s="29" t="s">
        <v>242</v>
      </c>
      <c r="E335" s="30" t="str">
        <f>IFERROR(VLOOKUP(D335,Listing!$A:$B,2,0),"--")</f>
        <v>A44052</v>
      </c>
      <c r="F335" s="30" t="str">
        <f>IFERROR(VLOOKUP(D335,Listing!$A:$E,5,0),"-")</f>
        <v>MOHSSIN KHALID</v>
      </c>
      <c r="G335" s="4">
        <f>IFERROR(VLOOKUP(D335,Listing!$A:$F,6,0),"--")</f>
        <v>42107</v>
      </c>
      <c r="H335" s="11" t="str">
        <f>IFERROR(VLOOKUP(D335,Listing!$A:$D,4,0),"--")</f>
        <v>SALIM ZAGHBA</v>
      </c>
      <c r="I335" s="11" t="str">
        <f t="shared" si="138"/>
        <v>AAC</v>
      </c>
      <c r="J335" s="31">
        <f>IFERROR(COUNTIFS(Ishop!$BG:$BG,Source!D335,Ishop!$B:$B,Source!C335),"--")</f>
        <v>0</v>
      </c>
      <c r="K335" s="11">
        <f>IFERROR(COUNTIFS(Ishop!$BG:$BG,Source!D335,Ishop!$B:$B,Source!C335,Ishop!$J:$J,"OUI"),"--")</f>
        <v>0</v>
      </c>
      <c r="L335" s="11">
        <f>COUNTIFS(Ishop!$AG:$AG,Source!$L$1,Ishop!$BG:$BG,Source!$D335,Ishop!$B:$B,Source!$C335)</f>
        <v>0</v>
      </c>
      <c r="M335" s="11">
        <f>COUNTIFS(Ishop!$AG:$AG,Source!$M$1,Ishop!$BG:$BG,Source!$D335,Ishop!$B:$B,Source!$C335)</f>
        <v>0</v>
      </c>
      <c r="N335" s="11">
        <f>COUNTIFS(Ishop!$AG:$AG,Source!$N$1,Ishop!$BG:$BG,Source!$D335,Ishop!$B:$B,Source!$C335)</f>
        <v>0</v>
      </c>
      <c r="O335" s="11">
        <f>COUNTIFS(Ishop!$AG:$AG,Source!$O$1,Ishop!$BG:$BG,Source!$D335,Ishop!$B:$B,Source!$C335)</f>
        <v>0</v>
      </c>
      <c r="P335" s="11">
        <f>COUNTIFS(Ishop!$AG:$AG,Source!$P$1,Ishop!$BG:$BG,Source!$D335,Ishop!$B:$B,Source!$C335)</f>
        <v>0</v>
      </c>
      <c r="Q335" s="11">
        <f>COUNTIFS(Ishop!$AG:$AG,Source!$Q$1,Ishop!$BG:$BG,Source!$D335,Ishop!$B:$B,Source!$C335)</f>
        <v>0</v>
      </c>
      <c r="R335" s="11">
        <f>COUNTIFS(Ishop!$AG:$AG,Source!$R$1,Ishop!$BG:$BG,Source!$D335,Ishop!$B:$B,Source!$C335)</f>
        <v>0</v>
      </c>
      <c r="S335" s="11">
        <f>COUNTIFS(Ishop!$AG:$AG,Source!$S$1,Ishop!$BG:$BG,Source!$D335,Ishop!$B:$B,Source!$C335)</f>
        <v>0</v>
      </c>
      <c r="T335" s="11">
        <f>COUNTIFS(Ishop!$AG:$AG,Source!$T$1,Ishop!$BG:$BG,Source!$D335,Ishop!$B:$B,Source!$C335)</f>
        <v>0</v>
      </c>
      <c r="U335" s="11">
        <f>COUNTIFS(Ishop!$AG:$AG,Source!$U$1,Ishop!$BG:$BG,Source!$D335,Ishop!$B:$B,Source!$C335)</f>
        <v>0</v>
      </c>
      <c r="V335" s="11">
        <f>COUNTIFS(Ishop!$AG:$AG,Source!$V$1,Ishop!$BG:$BG,Source!$D335,Ishop!$B:$B,Source!$C335)</f>
        <v>0</v>
      </c>
      <c r="W335" s="11">
        <f>COUNTIFS(Ishop!$AG:$AG,Source!$W$1,Ishop!$BG:$BG,Source!$D335,Ishop!$B:$B,Source!$C335)</f>
        <v>0</v>
      </c>
      <c r="X335" s="11">
        <f>COUNTIFS(Ishop!$AG:$AG,Source!$X$1,Ishop!$BG:$BG,Source!$D335,Ishop!$B:$B,Source!$C335)</f>
        <v>0</v>
      </c>
      <c r="Y335" s="11">
        <f>COUNTIFS(Ishop!$AG:$AG,Source!$Y$1,Ishop!$BG:$BG,Source!$D335,Ishop!$B:$B,Source!$C335)</f>
        <v>0</v>
      </c>
      <c r="Z335" s="11">
        <f>COUNTIFS(Ishop!$AG:$AG,Source!$Z$1,Ishop!$BG:$BG,Source!$D335,Ishop!$B:$B,Source!$C335,Ishop!$J:$J,"OUI")</f>
        <v>0</v>
      </c>
      <c r="AA335" s="11">
        <f>COUNTIFS(Ishop!$AG:$AG,Source!$AA$1,Ishop!$BG:$BG,Source!$D335,Ishop!$B:$B,Source!$C335,Ishop!$J:$J,"OUI")</f>
        <v>0</v>
      </c>
      <c r="AB335" s="11">
        <f>COUNTIFS(Ishop!$AG:$AG,Source!$AB$1,Ishop!$BG:$BG,Source!$D335,Ishop!$B:$B,Source!$C335,Ishop!$J:$J,"OUI")</f>
        <v>0</v>
      </c>
      <c r="AC335" s="11">
        <f>COUNTIFS(Ishop!$AG:$AG,Source!$AC$1,Ishop!$BG:$BG,Source!$D335,Ishop!$B:$B,Source!$C335,Ishop!$J:$J,"OUI")</f>
        <v>0</v>
      </c>
      <c r="AD335" s="11">
        <f>COUNTIFS(Ishop!$AG:$AG,Source!$AD$1,Ishop!$BG:$BG,Source!$D335,Ishop!$B:$B,Source!$C335,Ishop!$J:$J,"OUI")</f>
        <v>0</v>
      </c>
      <c r="AE335" s="11">
        <f>COUNTIFS(Ishop!$AG:$AG,Source!$AE$1,Ishop!$BG:$BG,Source!$D335,Ishop!$B:$B,Source!$C335,Ishop!$J:$J,"OUI")</f>
        <v>0</v>
      </c>
      <c r="AF335" s="11">
        <f>COUNTIFS(Ishop!$AG:$AG,Source!$AF$1,Ishop!$BG:$BG,Source!$D335,Ishop!$B:$B,Source!$C335,Ishop!$J:$J,"OUI")</f>
        <v>0</v>
      </c>
      <c r="AG335" s="11">
        <f>COUNTIFS(Ishop!$AG:$AG,Source!$AG$1,Ishop!$BG:$BG,Source!$D335,Ishop!$B:$B,Source!$C335,Ishop!$J:$J,"OUI")</f>
        <v>0</v>
      </c>
      <c r="AH335" s="11">
        <f>COUNTIFS(Ishop!$AG:$AG,Source!$AH$1,Ishop!$BG:$BG,Source!$D335,Ishop!$B:$B,Source!$C335,Ishop!$J:$J,"OUI")</f>
        <v>0</v>
      </c>
      <c r="AI335" s="11">
        <f>COUNTIFS(Ishop!$AG:$AG,Source!$AI$1,Ishop!$BG:$BG,Source!$D335,Ishop!$B:$B,Source!$C335,Ishop!$J:$J,"OUI")</f>
        <v>0</v>
      </c>
      <c r="AJ335" s="11">
        <f>COUNTIFS(Ishop!$AG:$AG,Source!$AJ$1,Ishop!$BG:$BG,Source!$D335,Ishop!$B:$B,Source!$C335,Ishop!$J:$J,"OUI")</f>
        <v>0</v>
      </c>
      <c r="AK335" s="11">
        <f>COUNTIFS(Ishop!$AG:$AG,Source!$AK$1,Ishop!$BG:$BG,Source!$D335,Ishop!$B:$B,Source!$C335,Ishop!$J:$J,"OUI")</f>
        <v>0</v>
      </c>
      <c r="AL335" s="11">
        <f>COUNTIFS(Ishop!$AG:$AG,Source!$AL$1,Ishop!$BG:$BG,Source!$D335,Ishop!$B:$B,Source!$C335,Ishop!$J:$J,"OUI")</f>
        <v>0</v>
      </c>
      <c r="AM335" s="11">
        <f>COUNTIFS(Ishop!$AG:$AG,Source!$AM$1,Ishop!$BG:$BG,Source!$D335,Ishop!$B:$B,Source!$C335,Ishop!$J:$J,"OUI")</f>
        <v>0</v>
      </c>
      <c r="AN335" s="11">
        <f>COUNTIFS(Dolmen!$W:$W,"Sensatio",Dolmen!$O:$O,Source!D335,Dolmen!$F:$F,Source!C335)</f>
        <v>0</v>
      </c>
      <c r="AO335" s="11">
        <f>COUNTIFS(Dolmen!$AC:$AC,"Bbox Miami",Dolmen!$O:$O,Source!D335,Dolmen!$F:$F,Source!C335)</f>
        <v>0</v>
      </c>
      <c r="AP335" s="11">
        <f>COUNTIFS(Dolmen!$AD:$AD,"1",Dolmen!$W:$W,"",Dolmen!$O:$O,Source!D335,Dolmen!$F:$F,Source!C335)</f>
        <v>0</v>
      </c>
      <c r="AQ335" s="11">
        <f>COUNTIFS(Dolmen!$W:$W,"Sensation",Dolmen!$Y:$Y,"1",Dolmen!$O:$O,Source!D335,Dolmen!$F:$F,Source!C335)</f>
        <v>0</v>
      </c>
      <c r="AR335" s="11">
        <f>COUNTIFS(Dolmen!$AC:$AC,"Bbox Miami",Dolmen!$Y:$Y,"1",Dolmen!$O:$O,Source!D335,Dolmen!$F:$F,Source!C335)</f>
        <v>0</v>
      </c>
      <c r="AS335" s="11">
        <f>COUNTIFS(Dolmen!$AD:$AD,"1",Dolmen!$W:$W,"",Dolmen!$Y:$Y,"1",Dolmen!$O:$O,Source!D335,Dolmen!$F:$F,Source!C335)</f>
        <v>0</v>
      </c>
      <c r="AT335" s="11">
        <f t="shared" si="139"/>
        <v>0</v>
      </c>
      <c r="AU335" s="11">
        <f t="shared" si="140"/>
        <v>0</v>
      </c>
      <c r="AV335" s="11">
        <f t="shared" si="141"/>
        <v>0</v>
      </c>
      <c r="AW335" s="11">
        <f t="shared" si="142"/>
        <v>0</v>
      </c>
      <c r="AX335" s="11">
        <f t="shared" si="143"/>
        <v>0</v>
      </c>
      <c r="AY335" s="11">
        <f t="shared" si="144"/>
        <v>0</v>
      </c>
      <c r="AZ335" s="11">
        <f t="shared" si="145"/>
        <v>0</v>
      </c>
      <c r="BA335" s="11">
        <f t="shared" si="146"/>
        <v>0</v>
      </c>
      <c r="BB335" s="11">
        <f t="shared" si="147"/>
        <v>0</v>
      </c>
      <c r="BC335" s="11">
        <f t="shared" si="148"/>
        <v>0</v>
      </c>
      <c r="BD335" s="11">
        <f>SUMIFS(Ishop!$BK:$BK,Ishop!$BG:$BG,Source!D335,Ishop!$B:$B,Source!C335)</f>
        <v>0</v>
      </c>
      <c r="BE335" s="11">
        <f>COUNTIFS(Ishop!$AW:$AW,"OUI",Ishop!$BG:$BG,Source!D335,Ishop!$B:$B,Source!C335)</f>
        <v>0</v>
      </c>
      <c r="BF335" s="11">
        <f t="shared" si="149"/>
        <v>0</v>
      </c>
      <c r="BG335" s="11">
        <f t="shared" si="150"/>
        <v>0</v>
      </c>
      <c r="BH335" s="11">
        <f t="shared" si="151"/>
        <v>0</v>
      </c>
      <c r="BI335" s="11">
        <f t="shared" si="152"/>
        <v>0</v>
      </c>
      <c r="BJ335" s="11">
        <f t="shared" si="153"/>
        <v>0</v>
      </c>
      <c r="BK335" s="11">
        <f t="shared" si="154"/>
        <v>0</v>
      </c>
      <c r="BL335" s="11">
        <f t="shared" si="155"/>
        <v>0</v>
      </c>
      <c r="BM335" s="11">
        <f t="shared" si="156"/>
        <v>0</v>
      </c>
      <c r="BN335" s="25">
        <f>Z335*Budget!$A$6</f>
        <v>0</v>
      </c>
      <c r="BO335" s="25">
        <f>AA335*(Budget!$B$6+Budget!$B$7)</f>
        <v>0</v>
      </c>
      <c r="BP335" s="25">
        <f>AB335*(Budget!$C$6+Budget!$C$7)</f>
        <v>0</v>
      </c>
      <c r="BQ335" s="25">
        <f>AC335*(Budget!$D$6+Budget!$D$7)</f>
        <v>0</v>
      </c>
      <c r="BR335" s="25">
        <f>AD335*(Budget!$E$6+Budget!$E$7)</f>
        <v>0</v>
      </c>
      <c r="BS335" s="25">
        <f>AE335*(Budget!$F$6+Budget!$F$7)</f>
        <v>0</v>
      </c>
      <c r="BT335" s="25">
        <f>AF335*(Budget!$G$6+Budget!$G$7)</f>
        <v>0</v>
      </c>
      <c r="BU335" s="25">
        <f>AG335*Budget!$H$6</f>
        <v>0</v>
      </c>
      <c r="BV335" s="25">
        <f>AH335*Budget!$I$6</f>
        <v>0</v>
      </c>
      <c r="BW335" s="25">
        <f>AI335*Budget!$J$6</f>
        <v>0</v>
      </c>
      <c r="BX335" s="25">
        <f>AJ335*Budget!$K$6</f>
        <v>0</v>
      </c>
      <c r="BY335" s="25">
        <f>AK335*Budget!$L$6</f>
        <v>0</v>
      </c>
      <c r="BZ335" s="25">
        <f>AL335*Budget!$M$6</f>
        <v>0</v>
      </c>
      <c r="CA335" s="25">
        <f>AM335*Budget!$N$6</f>
        <v>0</v>
      </c>
      <c r="CB335" s="25">
        <f>AQ335*Budget!$O$6</f>
        <v>0</v>
      </c>
      <c r="CC335" s="25">
        <f>AR335*Budget!$S$6</f>
        <v>0</v>
      </c>
      <c r="CD335" s="25">
        <f>AS335*Budget!$Q$6</f>
        <v>0</v>
      </c>
      <c r="CE335" s="25">
        <f t="shared" si="157"/>
        <v>0</v>
      </c>
      <c r="CF335" s="11" t="e">
        <f>COUNTIFS(#REF!,Source!E335,#REF!,Source!C335)</f>
        <v>#REF!</v>
      </c>
      <c r="CG335" s="11" t="str">
        <f t="shared" si="158"/>
        <v>--</v>
      </c>
    </row>
    <row r="336" spans="1:85" x14ac:dyDescent="0.25">
      <c r="A336" t="str">
        <f>IFERROR(VLOOKUP(MONTH(C336),Date!$A$2:$B$13,2,0),"--")</f>
        <v>Mars</v>
      </c>
      <c r="B336" s="11">
        <f t="shared" si="137"/>
        <v>14</v>
      </c>
      <c r="C336" s="28">
        <f t="shared" si="136"/>
        <v>42094</v>
      </c>
      <c r="D336" s="29" t="s">
        <v>243</v>
      </c>
      <c r="E336" s="30" t="str">
        <f>IFERROR(VLOOKUP(D336,Listing!$A:$B,2,0),"--")</f>
        <v>A440A45</v>
      </c>
      <c r="F336" s="30" t="str">
        <f>IFERROR(VLOOKUP(D336,Listing!$A:$E,5,0),"-")</f>
        <v>OUALKADI  OMAR</v>
      </c>
      <c r="G336" s="4">
        <f>IFERROR(VLOOKUP(D336,Listing!$A:$F,6,0),"--")</f>
        <v>42093</v>
      </c>
      <c r="H336" s="11" t="str">
        <f>IFERROR(VLOOKUP(D336,Listing!$A:$D,4,0),"--")</f>
        <v>SALIM ZAGHBA</v>
      </c>
      <c r="I336" s="11" t="str">
        <f t="shared" si="138"/>
        <v>AAC</v>
      </c>
      <c r="J336" s="31">
        <f>IFERROR(COUNTIFS(Ishop!$BG:$BG,Source!D336,Ishop!$B:$B,Source!C336),"--")</f>
        <v>0</v>
      </c>
      <c r="K336" s="11">
        <f>IFERROR(COUNTIFS(Ishop!$BG:$BG,Source!D336,Ishop!$B:$B,Source!C336,Ishop!$J:$J,"OUI"),"--")</f>
        <v>0</v>
      </c>
      <c r="L336" s="11">
        <f>COUNTIFS(Ishop!$AG:$AG,Source!$L$1,Ishop!$BG:$BG,Source!$D336,Ishop!$B:$B,Source!$C336)</f>
        <v>0</v>
      </c>
      <c r="M336" s="11">
        <f>COUNTIFS(Ishop!$AG:$AG,Source!$M$1,Ishop!$BG:$BG,Source!$D336,Ishop!$B:$B,Source!$C336)</f>
        <v>0</v>
      </c>
      <c r="N336" s="11">
        <f>COUNTIFS(Ishop!$AG:$AG,Source!$N$1,Ishop!$BG:$BG,Source!$D336,Ishop!$B:$B,Source!$C336)</f>
        <v>0</v>
      </c>
      <c r="O336" s="11">
        <f>COUNTIFS(Ishop!$AG:$AG,Source!$O$1,Ishop!$BG:$BG,Source!$D336,Ishop!$B:$B,Source!$C336)</f>
        <v>0</v>
      </c>
      <c r="P336" s="11">
        <f>COUNTIFS(Ishop!$AG:$AG,Source!$P$1,Ishop!$BG:$BG,Source!$D336,Ishop!$B:$B,Source!$C336)</f>
        <v>0</v>
      </c>
      <c r="Q336" s="11">
        <f>COUNTIFS(Ishop!$AG:$AG,Source!$Q$1,Ishop!$BG:$BG,Source!$D336,Ishop!$B:$B,Source!$C336)</f>
        <v>0</v>
      </c>
      <c r="R336" s="11">
        <f>COUNTIFS(Ishop!$AG:$AG,Source!$R$1,Ishop!$BG:$BG,Source!$D336,Ishop!$B:$B,Source!$C336)</f>
        <v>0</v>
      </c>
      <c r="S336" s="11">
        <f>COUNTIFS(Ishop!$AG:$AG,Source!$S$1,Ishop!$BG:$BG,Source!$D336,Ishop!$B:$B,Source!$C336)</f>
        <v>0</v>
      </c>
      <c r="T336" s="11">
        <f>COUNTIFS(Ishop!$AG:$AG,Source!$T$1,Ishop!$BG:$BG,Source!$D336,Ishop!$B:$B,Source!$C336)</f>
        <v>0</v>
      </c>
      <c r="U336" s="11">
        <f>COUNTIFS(Ishop!$AG:$AG,Source!$U$1,Ishop!$BG:$BG,Source!$D336,Ishop!$B:$B,Source!$C336)</f>
        <v>0</v>
      </c>
      <c r="V336" s="11">
        <f>COUNTIFS(Ishop!$AG:$AG,Source!$V$1,Ishop!$BG:$BG,Source!$D336,Ishop!$B:$B,Source!$C336)</f>
        <v>0</v>
      </c>
      <c r="W336" s="11">
        <f>COUNTIFS(Ishop!$AG:$AG,Source!$W$1,Ishop!$BG:$BG,Source!$D336,Ishop!$B:$B,Source!$C336)</f>
        <v>0</v>
      </c>
      <c r="X336" s="11">
        <f>COUNTIFS(Ishop!$AG:$AG,Source!$X$1,Ishop!$BG:$BG,Source!$D336,Ishop!$B:$B,Source!$C336)</f>
        <v>0</v>
      </c>
      <c r="Y336" s="11">
        <f>COUNTIFS(Ishop!$AG:$AG,Source!$Y$1,Ishop!$BG:$BG,Source!$D336,Ishop!$B:$B,Source!$C336)</f>
        <v>0</v>
      </c>
      <c r="Z336" s="11">
        <f>COUNTIFS(Ishop!$AG:$AG,Source!$Z$1,Ishop!$BG:$BG,Source!$D336,Ishop!$B:$B,Source!$C336,Ishop!$J:$J,"OUI")</f>
        <v>0</v>
      </c>
      <c r="AA336" s="11">
        <f>COUNTIFS(Ishop!$AG:$AG,Source!$AA$1,Ishop!$BG:$BG,Source!$D336,Ishop!$B:$B,Source!$C336,Ishop!$J:$J,"OUI")</f>
        <v>0</v>
      </c>
      <c r="AB336" s="11">
        <f>COUNTIFS(Ishop!$AG:$AG,Source!$AB$1,Ishop!$BG:$BG,Source!$D336,Ishop!$B:$B,Source!$C336,Ishop!$J:$J,"OUI")</f>
        <v>0</v>
      </c>
      <c r="AC336" s="11">
        <f>COUNTIFS(Ishop!$AG:$AG,Source!$AC$1,Ishop!$BG:$BG,Source!$D336,Ishop!$B:$B,Source!$C336,Ishop!$J:$J,"OUI")</f>
        <v>0</v>
      </c>
      <c r="AD336" s="11">
        <f>COUNTIFS(Ishop!$AG:$AG,Source!$AD$1,Ishop!$BG:$BG,Source!$D336,Ishop!$B:$B,Source!$C336,Ishop!$J:$J,"OUI")</f>
        <v>0</v>
      </c>
      <c r="AE336" s="11">
        <f>COUNTIFS(Ishop!$AG:$AG,Source!$AE$1,Ishop!$BG:$BG,Source!$D336,Ishop!$B:$B,Source!$C336,Ishop!$J:$J,"OUI")</f>
        <v>0</v>
      </c>
      <c r="AF336" s="11">
        <f>COUNTIFS(Ishop!$AG:$AG,Source!$AF$1,Ishop!$BG:$BG,Source!$D336,Ishop!$B:$B,Source!$C336,Ishop!$J:$J,"OUI")</f>
        <v>0</v>
      </c>
      <c r="AG336" s="11">
        <f>COUNTIFS(Ishop!$AG:$AG,Source!$AG$1,Ishop!$BG:$BG,Source!$D336,Ishop!$B:$B,Source!$C336,Ishop!$J:$J,"OUI")</f>
        <v>0</v>
      </c>
      <c r="AH336" s="11">
        <f>COUNTIFS(Ishop!$AG:$AG,Source!$AH$1,Ishop!$BG:$BG,Source!$D336,Ishop!$B:$B,Source!$C336,Ishop!$J:$J,"OUI")</f>
        <v>0</v>
      </c>
      <c r="AI336" s="11">
        <f>COUNTIFS(Ishop!$AG:$AG,Source!$AI$1,Ishop!$BG:$BG,Source!$D336,Ishop!$B:$B,Source!$C336,Ishop!$J:$J,"OUI")</f>
        <v>0</v>
      </c>
      <c r="AJ336" s="11">
        <f>COUNTIFS(Ishop!$AG:$AG,Source!$AJ$1,Ishop!$BG:$BG,Source!$D336,Ishop!$B:$B,Source!$C336,Ishop!$J:$J,"OUI")</f>
        <v>0</v>
      </c>
      <c r="AK336" s="11">
        <f>COUNTIFS(Ishop!$AG:$AG,Source!$AK$1,Ishop!$BG:$BG,Source!$D336,Ishop!$B:$B,Source!$C336,Ishop!$J:$J,"OUI")</f>
        <v>0</v>
      </c>
      <c r="AL336" s="11">
        <f>COUNTIFS(Ishop!$AG:$AG,Source!$AL$1,Ishop!$BG:$BG,Source!$D336,Ishop!$B:$B,Source!$C336,Ishop!$J:$J,"OUI")</f>
        <v>0</v>
      </c>
      <c r="AM336" s="11">
        <f>COUNTIFS(Ishop!$AG:$AG,Source!$AM$1,Ishop!$BG:$BG,Source!$D336,Ishop!$B:$B,Source!$C336,Ishop!$J:$J,"OUI")</f>
        <v>0</v>
      </c>
      <c r="AN336" s="11">
        <f>COUNTIFS(Dolmen!$W:$W,"Sensatio",Dolmen!$O:$O,Source!D336,Dolmen!$F:$F,Source!C336)</f>
        <v>0</v>
      </c>
      <c r="AO336" s="11">
        <f>COUNTIFS(Dolmen!$AC:$AC,"Bbox Miami",Dolmen!$O:$O,Source!D336,Dolmen!$F:$F,Source!C336)</f>
        <v>0</v>
      </c>
      <c r="AP336" s="11">
        <f>COUNTIFS(Dolmen!$AD:$AD,"1",Dolmen!$W:$W,"",Dolmen!$O:$O,Source!D336,Dolmen!$F:$F,Source!C336)</f>
        <v>0</v>
      </c>
      <c r="AQ336" s="11">
        <f>COUNTIFS(Dolmen!$W:$W,"Sensation",Dolmen!$Y:$Y,"1",Dolmen!$O:$O,Source!D336,Dolmen!$F:$F,Source!C336)</f>
        <v>0</v>
      </c>
      <c r="AR336" s="11">
        <f>COUNTIFS(Dolmen!$AC:$AC,"Bbox Miami",Dolmen!$Y:$Y,"1",Dolmen!$O:$O,Source!D336,Dolmen!$F:$F,Source!C336)</f>
        <v>0</v>
      </c>
      <c r="AS336" s="11">
        <f>COUNTIFS(Dolmen!$AD:$AD,"1",Dolmen!$W:$W,"",Dolmen!$Y:$Y,"1",Dolmen!$O:$O,Source!D336,Dolmen!$F:$F,Source!C336)</f>
        <v>0</v>
      </c>
      <c r="AT336" s="11">
        <f t="shared" si="139"/>
        <v>0</v>
      </c>
      <c r="AU336" s="11">
        <f t="shared" si="140"/>
        <v>0</v>
      </c>
      <c r="AV336" s="11">
        <f t="shared" si="141"/>
        <v>0</v>
      </c>
      <c r="AW336" s="11">
        <f t="shared" si="142"/>
        <v>0</v>
      </c>
      <c r="AX336" s="11">
        <f t="shared" si="143"/>
        <v>0</v>
      </c>
      <c r="AY336" s="11">
        <f t="shared" si="144"/>
        <v>0</v>
      </c>
      <c r="AZ336" s="11">
        <f t="shared" si="145"/>
        <v>0</v>
      </c>
      <c r="BA336" s="11">
        <f t="shared" si="146"/>
        <v>0</v>
      </c>
      <c r="BB336" s="11">
        <f t="shared" si="147"/>
        <v>0</v>
      </c>
      <c r="BC336" s="11">
        <f t="shared" si="148"/>
        <v>0</v>
      </c>
      <c r="BD336" s="11">
        <f>SUMIFS(Ishop!$BK:$BK,Ishop!$BG:$BG,Source!D336,Ishop!$B:$B,Source!C336)</f>
        <v>0</v>
      </c>
      <c r="BE336" s="11">
        <f>COUNTIFS(Ishop!$AW:$AW,"OUI",Ishop!$BG:$BG,Source!D336,Ishop!$B:$B,Source!C336)</f>
        <v>0</v>
      </c>
      <c r="BF336" s="11">
        <f t="shared" si="149"/>
        <v>0</v>
      </c>
      <c r="BG336" s="11">
        <f t="shared" si="150"/>
        <v>0</v>
      </c>
      <c r="BH336" s="11">
        <f t="shared" si="151"/>
        <v>0</v>
      </c>
      <c r="BI336" s="11">
        <f t="shared" si="152"/>
        <v>0</v>
      </c>
      <c r="BJ336" s="11">
        <f t="shared" si="153"/>
        <v>0</v>
      </c>
      <c r="BK336" s="11">
        <f t="shared" si="154"/>
        <v>0</v>
      </c>
      <c r="BL336" s="11">
        <f t="shared" si="155"/>
        <v>0</v>
      </c>
      <c r="BM336" s="11">
        <f t="shared" si="156"/>
        <v>0</v>
      </c>
      <c r="BN336" s="25">
        <f>Z336*Budget!$A$6</f>
        <v>0</v>
      </c>
      <c r="BO336" s="25">
        <f>AA336*(Budget!$B$6+Budget!$B$7)</f>
        <v>0</v>
      </c>
      <c r="BP336" s="25">
        <f>AB336*(Budget!$C$6+Budget!$C$7)</f>
        <v>0</v>
      </c>
      <c r="BQ336" s="25">
        <f>AC336*(Budget!$D$6+Budget!$D$7)</f>
        <v>0</v>
      </c>
      <c r="BR336" s="25">
        <f>AD336*(Budget!$E$6+Budget!$E$7)</f>
        <v>0</v>
      </c>
      <c r="BS336" s="25">
        <f>AE336*(Budget!$F$6+Budget!$F$7)</f>
        <v>0</v>
      </c>
      <c r="BT336" s="25">
        <f>AF336*(Budget!$G$6+Budget!$G$7)</f>
        <v>0</v>
      </c>
      <c r="BU336" s="25">
        <f>AG336*Budget!$H$6</f>
        <v>0</v>
      </c>
      <c r="BV336" s="25">
        <f>AH336*Budget!$I$6</f>
        <v>0</v>
      </c>
      <c r="BW336" s="25">
        <f>AI336*Budget!$J$6</f>
        <v>0</v>
      </c>
      <c r="BX336" s="25">
        <f>AJ336*Budget!$K$6</f>
        <v>0</v>
      </c>
      <c r="BY336" s="25">
        <f>AK336*Budget!$L$6</f>
        <v>0</v>
      </c>
      <c r="BZ336" s="25">
        <f>AL336*Budget!$M$6</f>
        <v>0</v>
      </c>
      <c r="CA336" s="25">
        <f>AM336*Budget!$N$6</f>
        <v>0</v>
      </c>
      <c r="CB336" s="25">
        <f>AQ336*Budget!$O$6</f>
        <v>0</v>
      </c>
      <c r="CC336" s="25">
        <f>AR336*Budget!$S$6</f>
        <v>0</v>
      </c>
      <c r="CD336" s="25">
        <f>AS336*Budget!$Q$6</f>
        <v>0</v>
      </c>
      <c r="CE336" s="25">
        <f t="shared" si="157"/>
        <v>0</v>
      </c>
      <c r="CF336" s="11" t="e">
        <f>COUNTIFS(#REF!,Source!E336,#REF!,Source!C336)</f>
        <v>#REF!</v>
      </c>
      <c r="CG336" s="11" t="str">
        <f t="shared" si="158"/>
        <v>--</v>
      </c>
    </row>
    <row r="337" spans="1:85" x14ac:dyDescent="0.25">
      <c r="A337" t="str">
        <f>IFERROR(VLOOKUP(MONTH(C337),Date!$A$2:$B$13,2,0),"--")</f>
        <v>Mars</v>
      </c>
      <c r="B337" s="11">
        <f t="shared" si="137"/>
        <v>14</v>
      </c>
      <c r="C337" s="28">
        <f t="shared" si="136"/>
        <v>42094</v>
      </c>
      <c r="D337" s="29" t="s">
        <v>244</v>
      </c>
      <c r="E337" s="30" t="str">
        <f>IFERROR(VLOOKUP(D337,Listing!$A:$B,2,0),"--")</f>
        <v>A44040</v>
      </c>
      <c r="F337" s="30" t="str">
        <f>IFERROR(VLOOKUP(D337,Listing!$A:$E,5,0),"-")</f>
        <v>EL FILALI   AMINA</v>
      </c>
      <c r="G337" s="4">
        <f>IFERROR(VLOOKUP(D337,Listing!$A:$F,6,0),"--")</f>
        <v>42079</v>
      </c>
      <c r="H337" s="11" t="str">
        <f>IFERROR(VLOOKUP(D337,Listing!$A:$D,4,0),"--")</f>
        <v>SALIM ZAGHBA</v>
      </c>
      <c r="I337" s="11" t="str">
        <f t="shared" si="138"/>
        <v>AAC</v>
      </c>
      <c r="J337" s="31">
        <f>IFERROR(COUNTIFS(Ishop!$BG:$BG,Source!D337,Ishop!$B:$B,Source!C337),"--")</f>
        <v>0</v>
      </c>
      <c r="K337" s="11">
        <f>IFERROR(COUNTIFS(Ishop!$BG:$BG,Source!D337,Ishop!$B:$B,Source!C337,Ishop!$J:$J,"OUI"),"--")</f>
        <v>0</v>
      </c>
      <c r="L337" s="11">
        <f>COUNTIFS(Ishop!$AG:$AG,Source!$L$1,Ishop!$BG:$BG,Source!$D337,Ishop!$B:$B,Source!$C337)</f>
        <v>0</v>
      </c>
      <c r="M337" s="11">
        <f>COUNTIFS(Ishop!$AG:$AG,Source!$M$1,Ishop!$BG:$BG,Source!$D337,Ishop!$B:$B,Source!$C337)</f>
        <v>0</v>
      </c>
      <c r="N337" s="11">
        <f>COUNTIFS(Ishop!$AG:$AG,Source!$N$1,Ishop!$BG:$BG,Source!$D337,Ishop!$B:$B,Source!$C337)</f>
        <v>0</v>
      </c>
      <c r="O337" s="11">
        <f>COUNTIFS(Ishop!$AG:$AG,Source!$O$1,Ishop!$BG:$BG,Source!$D337,Ishop!$B:$B,Source!$C337)</f>
        <v>0</v>
      </c>
      <c r="P337" s="11">
        <f>COUNTIFS(Ishop!$AG:$AG,Source!$P$1,Ishop!$BG:$BG,Source!$D337,Ishop!$B:$B,Source!$C337)</f>
        <v>0</v>
      </c>
      <c r="Q337" s="11">
        <f>COUNTIFS(Ishop!$AG:$AG,Source!$Q$1,Ishop!$BG:$BG,Source!$D337,Ishop!$B:$B,Source!$C337)</f>
        <v>0</v>
      </c>
      <c r="R337" s="11">
        <f>COUNTIFS(Ishop!$AG:$AG,Source!$R$1,Ishop!$BG:$BG,Source!$D337,Ishop!$B:$B,Source!$C337)</f>
        <v>0</v>
      </c>
      <c r="S337" s="11">
        <f>COUNTIFS(Ishop!$AG:$AG,Source!$S$1,Ishop!$BG:$BG,Source!$D337,Ishop!$B:$B,Source!$C337)</f>
        <v>0</v>
      </c>
      <c r="T337" s="11">
        <f>COUNTIFS(Ishop!$AG:$AG,Source!$T$1,Ishop!$BG:$BG,Source!$D337,Ishop!$B:$B,Source!$C337)</f>
        <v>0</v>
      </c>
      <c r="U337" s="11">
        <f>COUNTIFS(Ishop!$AG:$AG,Source!$U$1,Ishop!$BG:$BG,Source!$D337,Ishop!$B:$B,Source!$C337)</f>
        <v>0</v>
      </c>
      <c r="V337" s="11">
        <f>COUNTIFS(Ishop!$AG:$AG,Source!$V$1,Ishop!$BG:$BG,Source!$D337,Ishop!$B:$B,Source!$C337)</f>
        <v>0</v>
      </c>
      <c r="W337" s="11">
        <f>COUNTIFS(Ishop!$AG:$AG,Source!$W$1,Ishop!$BG:$BG,Source!$D337,Ishop!$B:$B,Source!$C337)</f>
        <v>0</v>
      </c>
      <c r="X337" s="11">
        <f>COUNTIFS(Ishop!$AG:$AG,Source!$X$1,Ishop!$BG:$BG,Source!$D337,Ishop!$B:$B,Source!$C337)</f>
        <v>0</v>
      </c>
      <c r="Y337" s="11">
        <f>COUNTIFS(Ishop!$AG:$AG,Source!$Y$1,Ishop!$BG:$BG,Source!$D337,Ishop!$B:$B,Source!$C337)</f>
        <v>0</v>
      </c>
      <c r="Z337" s="11">
        <f>COUNTIFS(Ishop!$AG:$AG,Source!$Z$1,Ishop!$BG:$BG,Source!$D337,Ishop!$B:$B,Source!$C337,Ishop!$J:$J,"OUI")</f>
        <v>0</v>
      </c>
      <c r="AA337" s="11">
        <f>COUNTIFS(Ishop!$AG:$AG,Source!$AA$1,Ishop!$BG:$BG,Source!$D337,Ishop!$B:$B,Source!$C337,Ishop!$J:$J,"OUI")</f>
        <v>0</v>
      </c>
      <c r="AB337" s="11">
        <f>COUNTIFS(Ishop!$AG:$AG,Source!$AB$1,Ishop!$BG:$BG,Source!$D337,Ishop!$B:$B,Source!$C337,Ishop!$J:$J,"OUI")</f>
        <v>0</v>
      </c>
      <c r="AC337" s="11">
        <f>COUNTIFS(Ishop!$AG:$AG,Source!$AC$1,Ishop!$BG:$BG,Source!$D337,Ishop!$B:$B,Source!$C337,Ishop!$J:$J,"OUI")</f>
        <v>0</v>
      </c>
      <c r="AD337" s="11">
        <f>COUNTIFS(Ishop!$AG:$AG,Source!$AD$1,Ishop!$BG:$BG,Source!$D337,Ishop!$B:$B,Source!$C337,Ishop!$J:$J,"OUI")</f>
        <v>0</v>
      </c>
      <c r="AE337" s="11">
        <f>COUNTIFS(Ishop!$AG:$AG,Source!$AE$1,Ishop!$BG:$BG,Source!$D337,Ishop!$B:$B,Source!$C337,Ishop!$J:$J,"OUI")</f>
        <v>0</v>
      </c>
      <c r="AF337" s="11">
        <f>COUNTIFS(Ishop!$AG:$AG,Source!$AF$1,Ishop!$BG:$BG,Source!$D337,Ishop!$B:$B,Source!$C337,Ishop!$J:$J,"OUI")</f>
        <v>0</v>
      </c>
      <c r="AG337" s="11">
        <f>COUNTIFS(Ishop!$AG:$AG,Source!$AG$1,Ishop!$BG:$BG,Source!$D337,Ishop!$B:$B,Source!$C337,Ishop!$J:$J,"OUI")</f>
        <v>0</v>
      </c>
      <c r="AH337" s="11">
        <f>COUNTIFS(Ishop!$AG:$AG,Source!$AH$1,Ishop!$BG:$BG,Source!$D337,Ishop!$B:$B,Source!$C337,Ishop!$J:$J,"OUI")</f>
        <v>0</v>
      </c>
      <c r="AI337" s="11">
        <f>COUNTIFS(Ishop!$AG:$AG,Source!$AI$1,Ishop!$BG:$BG,Source!$D337,Ishop!$B:$B,Source!$C337,Ishop!$J:$J,"OUI")</f>
        <v>0</v>
      </c>
      <c r="AJ337" s="11">
        <f>COUNTIFS(Ishop!$AG:$AG,Source!$AJ$1,Ishop!$BG:$BG,Source!$D337,Ishop!$B:$B,Source!$C337,Ishop!$J:$J,"OUI")</f>
        <v>0</v>
      </c>
      <c r="AK337" s="11">
        <f>COUNTIFS(Ishop!$AG:$AG,Source!$AK$1,Ishop!$BG:$BG,Source!$D337,Ishop!$B:$B,Source!$C337,Ishop!$J:$J,"OUI")</f>
        <v>0</v>
      </c>
      <c r="AL337" s="11">
        <f>COUNTIFS(Ishop!$AG:$AG,Source!$AL$1,Ishop!$BG:$BG,Source!$D337,Ishop!$B:$B,Source!$C337,Ishop!$J:$J,"OUI")</f>
        <v>0</v>
      </c>
      <c r="AM337" s="11">
        <f>COUNTIFS(Ishop!$AG:$AG,Source!$AM$1,Ishop!$BG:$BG,Source!$D337,Ishop!$B:$B,Source!$C337,Ishop!$J:$J,"OUI")</f>
        <v>0</v>
      </c>
      <c r="AN337" s="11">
        <f>COUNTIFS(Dolmen!$W:$W,"Sensatio",Dolmen!$O:$O,Source!D337,Dolmen!$F:$F,Source!C337)</f>
        <v>0</v>
      </c>
      <c r="AO337" s="11">
        <f>COUNTIFS(Dolmen!$AC:$AC,"Bbox Miami",Dolmen!$O:$O,Source!D337,Dolmen!$F:$F,Source!C337)</f>
        <v>0</v>
      </c>
      <c r="AP337" s="11">
        <f>COUNTIFS(Dolmen!$AD:$AD,"1",Dolmen!$W:$W,"",Dolmen!$O:$O,Source!D337,Dolmen!$F:$F,Source!C337)</f>
        <v>0</v>
      </c>
      <c r="AQ337" s="11">
        <f>COUNTIFS(Dolmen!$W:$W,"Sensation",Dolmen!$Y:$Y,"1",Dolmen!$O:$O,Source!D337,Dolmen!$F:$F,Source!C337)</f>
        <v>0</v>
      </c>
      <c r="AR337" s="11">
        <f>COUNTIFS(Dolmen!$AC:$AC,"Bbox Miami",Dolmen!$Y:$Y,"1",Dolmen!$O:$O,Source!D337,Dolmen!$F:$F,Source!C337)</f>
        <v>0</v>
      </c>
      <c r="AS337" s="11">
        <f>COUNTIFS(Dolmen!$AD:$AD,"1",Dolmen!$W:$W,"",Dolmen!$Y:$Y,"1",Dolmen!$O:$O,Source!D337,Dolmen!$F:$F,Source!C337)</f>
        <v>0</v>
      </c>
      <c r="AT337" s="11">
        <f t="shared" si="139"/>
        <v>0</v>
      </c>
      <c r="AU337" s="11">
        <f t="shared" si="140"/>
        <v>0</v>
      </c>
      <c r="AV337" s="11">
        <f t="shared" si="141"/>
        <v>0</v>
      </c>
      <c r="AW337" s="11">
        <f t="shared" si="142"/>
        <v>0</v>
      </c>
      <c r="AX337" s="11">
        <f t="shared" si="143"/>
        <v>0</v>
      </c>
      <c r="AY337" s="11">
        <f t="shared" si="144"/>
        <v>0</v>
      </c>
      <c r="AZ337" s="11">
        <f t="shared" si="145"/>
        <v>0</v>
      </c>
      <c r="BA337" s="11">
        <f t="shared" si="146"/>
        <v>0</v>
      </c>
      <c r="BB337" s="11">
        <f t="shared" si="147"/>
        <v>0</v>
      </c>
      <c r="BC337" s="11">
        <f t="shared" si="148"/>
        <v>0</v>
      </c>
      <c r="BD337" s="11">
        <f>SUMIFS(Ishop!$BK:$BK,Ishop!$BG:$BG,Source!D337,Ishop!$B:$B,Source!C337)</f>
        <v>0</v>
      </c>
      <c r="BE337" s="11">
        <f>COUNTIFS(Ishop!$AW:$AW,"OUI",Ishop!$BG:$BG,Source!D337,Ishop!$B:$B,Source!C337)</f>
        <v>0</v>
      </c>
      <c r="BF337" s="11">
        <f t="shared" si="149"/>
        <v>0</v>
      </c>
      <c r="BG337" s="11">
        <f t="shared" si="150"/>
        <v>0</v>
      </c>
      <c r="BH337" s="11">
        <f t="shared" si="151"/>
        <v>0</v>
      </c>
      <c r="BI337" s="11">
        <f t="shared" si="152"/>
        <v>0</v>
      </c>
      <c r="BJ337" s="11">
        <f t="shared" si="153"/>
        <v>0</v>
      </c>
      <c r="BK337" s="11">
        <f t="shared" si="154"/>
        <v>0</v>
      </c>
      <c r="BL337" s="11">
        <f t="shared" si="155"/>
        <v>0</v>
      </c>
      <c r="BM337" s="11">
        <f t="shared" si="156"/>
        <v>0</v>
      </c>
      <c r="BN337" s="25">
        <f>Z337*Budget!$A$6</f>
        <v>0</v>
      </c>
      <c r="BO337" s="25">
        <f>AA337*(Budget!$B$6+Budget!$B$7)</f>
        <v>0</v>
      </c>
      <c r="BP337" s="25">
        <f>AB337*(Budget!$C$6+Budget!$C$7)</f>
        <v>0</v>
      </c>
      <c r="BQ337" s="25">
        <f>AC337*(Budget!$D$6+Budget!$D$7)</f>
        <v>0</v>
      </c>
      <c r="BR337" s="25">
        <f>AD337*(Budget!$E$6+Budget!$E$7)</f>
        <v>0</v>
      </c>
      <c r="BS337" s="25">
        <f>AE337*(Budget!$F$6+Budget!$F$7)</f>
        <v>0</v>
      </c>
      <c r="BT337" s="25">
        <f>AF337*(Budget!$G$6+Budget!$G$7)</f>
        <v>0</v>
      </c>
      <c r="BU337" s="25">
        <f>AG337*Budget!$H$6</f>
        <v>0</v>
      </c>
      <c r="BV337" s="25">
        <f>AH337*Budget!$I$6</f>
        <v>0</v>
      </c>
      <c r="BW337" s="25">
        <f>AI337*Budget!$J$6</f>
        <v>0</v>
      </c>
      <c r="BX337" s="25">
        <f>AJ337*Budget!$K$6</f>
        <v>0</v>
      </c>
      <c r="BY337" s="25">
        <f>AK337*Budget!$L$6</f>
        <v>0</v>
      </c>
      <c r="BZ337" s="25">
        <f>AL337*Budget!$M$6</f>
        <v>0</v>
      </c>
      <c r="CA337" s="25">
        <f>AM337*Budget!$N$6</f>
        <v>0</v>
      </c>
      <c r="CB337" s="25">
        <f>AQ337*Budget!$O$6</f>
        <v>0</v>
      </c>
      <c r="CC337" s="25">
        <f>AR337*Budget!$S$6</f>
        <v>0</v>
      </c>
      <c r="CD337" s="25">
        <f>AS337*Budget!$Q$6</f>
        <v>0</v>
      </c>
      <c r="CE337" s="25">
        <f t="shared" si="157"/>
        <v>0</v>
      </c>
      <c r="CF337" s="11" t="e">
        <f>COUNTIFS(#REF!,Source!E337,#REF!,Source!C337)</f>
        <v>#REF!</v>
      </c>
      <c r="CG337" s="11" t="str">
        <f t="shared" si="158"/>
        <v>--</v>
      </c>
    </row>
    <row r="338" spans="1:85" x14ac:dyDescent="0.25">
      <c r="A338" t="str">
        <f>IFERROR(VLOOKUP(MONTH(C338),Date!$A$2:$B$13,2,0),"--")</f>
        <v>Mars</v>
      </c>
      <c r="B338" s="11">
        <f t="shared" si="137"/>
        <v>14</v>
      </c>
      <c r="C338" s="28">
        <f t="shared" si="136"/>
        <v>42094</v>
      </c>
      <c r="D338" s="29" t="s">
        <v>245</v>
      </c>
      <c r="E338" s="30" t="str">
        <f>IFERROR(VLOOKUP(D338,Listing!$A:$B,2,0),"--")</f>
        <v>A44075</v>
      </c>
      <c r="F338" s="30" t="str">
        <f>IFERROR(VLOOKUP(D338,Listing!$A:$E,5,0),"-")</f>
        <v>ZAITOUNE  HANANE</v>
      </c>
      <c r="G338" s="4">
        <f>IFERROR(VLOOKUP(D338,Listing!$A:$F,6,0),"--")</f>
        <v>42093</v>
      </c>
      <c r="H338" s="11" t="str">
        <f>IFERROR(VLOOKUP(D338,Listing!$A:$D,4,0),"--")</f>
        <v>SALIM ZAGHBA</v>
      </c>
      <c r="I338" s="11" t="str">
        <f t="shared" si="138"/>
        <v>AAC</v>
      </c>
      <c r="J338" s="31">
        <f>IFERROR(COUNTIFS(Ishop!$BG:$BG,Source!D338,Ishop!$B:$B,Source!C338),"--")</f>
        <v>0</v>
      </c>
      <c r="K338" s="11">
        <f>IFERROR(COUNTIFS(Ishop!$BG:$BG,Source!D338,Ishop!$B:$B,Source!C338,Ishop!$J:$J,"OUI"),"--")</f>
        <v>0</v>
      </c>
      <c r="L338" s="11">
        <f>COUNTIFS(Ishop!$AG:$AG,Source!$L$1,Ishop!$BG:$BG,Source!$D338,Ishop!$B:$B,Source!$C338)</f>
        <v>0</v>
      </c>
      <c r="M338" s="11">
        <f>COUNTIFS(Ishop!$AG:$AG,Source!$M$1,Ishop!$BG:$BG,Source!$D338,Ishop!$B:$B,Source!$C338)</f>
        <v>0</v>
      </c>
      <c r="N338" s="11">
        <f>COUNTIFS(Ishop!$AG:$AG,Source!$N$1,Ishop!$BG:$BG,Source!$D338,Ishop!$B:$B,Source!$C338)</f>
        <v>0</v>
      </c>
      <c r="O338" s="11">
        <f>COUNTIFS(Ishop!$AG:$AG,Source!$O$1,Ishop!$BG:$BG,Source!$D338,Ishop!$B:$B,Source!$C338)</f>
        <v>0</v>
      </c>
      <c r="P338" s="11">
        <f>COUNTIFS(Ishop!$AG:$AG,Source!$P$1,Ishop!$BG:$BG,Source!$D338,Ishop!$B:$B,Source!$C338)</f>
        <v>0</v>
      </c>
      <c r="Q338" s="11">
        <f>COUNTIFS(Ishop!$AG:$AG,Source!$Q$1,Ishop!$BG:$BG,Source!$D338,Ishop!$B:$B,Source!$C338)</f>
        <v>0</v>
      </c>
      <c r="R338" s="11">
        <f>COUNTIFS(Ishop!$AG:$AG,Source!$R$1,Ishop!$BG:$BG,Source!$D338,Ishop!$B:$B,Source!$C338)</f>
        <v>0</v>
      </c>
      <c r="S338" s="11">
        <f>COUNTIFS(Ishop!$AG:$AG,Source!$S$1,Ishop!$BG:$BG,Source!$D338,Ishop!$B:$B,Source!$C338)</f>
        <v>0</v>
      </c>
      <c r="T338" s="11">
        <f>COUNTIFS(Ishop!$AG:$AG,Source!$T$1,Ishop!$BG:$BG,Source!$D338,Ishop!$B:$B,Source!$C338)</f>
        <v>0</v>
      </c>
      <c r="U338" s="11">
        <f>COUNTIFS(Ishop!$AG:$AG,Source!$U$1,Ishop!$BG:$BG,Source!$D338,Ishop!$B:$B,Source!$C338)</f>
        <v>0</v>
      </c>
      <c r="V338" s="11">
        <f>COUNTIFS(Ishop!$AG:$AG,Source!$V$1,Ishop!$BG:$BG,Source!$D338,Ishop!$B:$B,Source!$C338)</f>
        <v>0</v>
      </c>
      <c r="W338" s="11">
        <f>COUNTIFS(Ishop!$AG:$AG,Source!$W$1,Ishop!$BG:$BG,Source!$D338,Ishop!$B:$B,Source!$C338)</f>
        <v>0</v>
      </c>
      <c r="X338" s="11">
        <f>COUNTIFS(Ishop!$AG:$AG,Source!$X$1,Ishop!$BG:$BG,Source!$D338,Ishop!$B:$B,Source!$C338)</f>
        <v>0</v>
      </c>
      <c r="Y338" s="11">
        <f>COUNTIFS(Ishop!$AG:$AG,Source!$Y$1,Ishop!$BG:$BG,Source!$D338,Ishop!$B:$B,Source!$C338)</f>
        <v>0</v>
      </c>
      <c r="Z338" s="11">
        <f>COUNTIFS(Ishop!$AG:$AG,Source!$Z$1,Ishop!$BG:$BG,Source!$D338,Ishop!$B:$B,Source!$C338,Ishop!$J:$J,"OUI")</f>
        <v>0</v>
      </c>
      <c r="AA338" s="11">
        <f>COUNTIFS(Ishop!$AG:$AG,Source!$AA$1,Ishop!$BG:$BG,Source!$D338,Ishop!$B:$B,Source!$C338,Ishop!$J:$J,"OUI")</f>
        <v>0</v>
      </c>
      <c r="AB338" s="11">
        <f>COUNTIFS(Ishop!$AG:$AG,Source!$AB$1,Ishop!$BG:$BG,Source!$D338,Ishop!$B:$B,Source!$C338,Ishop!$J:$J,"OUI")</f>
        <v>0</v>
      </c>
      <c r="AC338" s="11">
        <f>COUNTIFS(Ishop!$AG:$AG,Source!$AC$1,Ishop!$BG:$BG,Source!$D338,Ishop!$B:$B,Source!$C338,Ishop!$J:$J,"OUI")</f>
        <v>0</v>
      </c>
      <c r="AD338" s="11">
        <f>COUNTIFS(Ishop!$AG:$AG,Source!$AD$1,Ishop!$BG:$BG,Source!$D338,Ishop!$B:$B,Source!$C338,Ishop!$J:$J,"OUI")</f>
        <v>0</v>
      </c>
      <c r="AE338" s="11">
        <f>COUNTIFS(Ishop!$AG:$AG,Source!$AE$1,Ishop!$BG:$BG,Source!$D338,Ishop!$B:$B,Source!$C338,Ishop!$J:$J,"OUI")</f>
        <v>0</v>
      </c>
      <c r="AF338" s="11">
        <f>COUNTIFS(Ishop!$AG:$AG,Source!$AF$1,Ishop!$BG:$BG,Source!$D338,Ishop!$B:$B,Source!$C338,Ishop!$J:$J,"OUI")</f>
        <v>0</v>
      </c>
      <c r="AG338" s="11">
        <f>COUNTIFS(Ishop!$AG:$AG,Source!$AG$1,Ishop!$BG:$BG,Source!$D338,Ishop!$B:$B,Source!$C338,Ishop!$J:$J,"OUI")</f>
        <v>0</v>
      </c>
      <c r="AH338" s="11">
        <f>COUNTIFS(Ishop!$AG:$AG,Source!$AH$1,Ishop!$BG:$BG,Source!$D338,Ishop!$B:$B,Source!$C338,Ishop!$J:$J,"OUI")</f>
        <v>0</v>
      </c>
      <c r="AI338" s="11">
        <f>COUNTIFS(Ishop!$AG:$AG,Source!$AI$1,Ishop!$BG:$BG,Source!$D338,Ishop!$B:$B,Source!$C338,Ishop!$J:$J,"OUI")</f>
        <v>0</v>
      </c>
      <c r="AJ338" s="11">
        <f>COUNTIFS(Ishop!$AG:$AG,Source!$AJ$1,Ishop!$BG:$BG,Source!$D338,Ishop!$B:$B,Source!$C338,Ishop!$J:$J,"OUI")</f>
        <v>0</v>
      </c>
      <c r="AK338" s="11">
        <f>COUNTIFS(Ishop!$AG:$AG,Source!$AK$1,Ishop!$BG:$BG,Source!$D338,Ishop!$B:$B,Source!$C338,Ishop!$J:$J,"OUI")</f>
        <v>0</v>
      </c>
      <c r="AL338" s="11">
        <f>COUNTIFS(Ishop!$AG:$AG,Source!$AL$1,Ishop!$BG:$BG,Source!$D338,Ishop!$B:$B,Source!$C338,Ishop!$J:$J,"OUI")</f>
        <v>0</v>
      </c>
      <c r="AM338" s="11">
        <f>COUNTIFS(Ishop!$AG:$AG,Source!$AM$1,Ishop!$BG:$BG,Source!$D338,Ishop!$B:$B,Source!$C338,Ishop!$J:$J,"OUI")</f>
        <v>0</v>
      </c>
      <c r="AN338" s="11">
        <f>COUNTIFS(Dolmen!$W:$W,"Sensatio",Dolmen!$O:$O,Source!D338,Dolmen!$F:$F,Source!C338)</f>
        <v>0</v>
      </c>
      <c r="AO338" s="11">
        <f>COUNTIFS(Dolmen!$AC:$AC,"Bbox Miami",Dolmen!$O:$O,Source!D338,Dolmen!$F:$F,Source!C338)</f>
        <v>0</v>
      </c>
      <c r="AP338" s="11">
        <f>COUNTIFS(Dolmen!$AD:$AD,"1",Dolmen!$W:$W,"",Dolmen!$O:$O,Source!D338,Dolmen!$F:$F,Source!C338)</f>
        <v>0</v>
      </c>
      <c r="AQ338" s="11">
        <f>COUNTIFS(Dolmen!$W:$W,"Sensation",Dolmen!$Y:$Y,"1",Dolmen!$O:$O,Source!D338,Dolmen!$F:$F,Source!C338)</f>
        <v>0</v>
      </c>
      <c r="AR338" s="11">
        <f>COUNTIFS(Dolmen!$AC:$AC,"Bbox Miami",Dolmen!$Y:$Y,"1",Dolmen!$O:$O,Source!D338,Dolmen!$F:$F,Source!C338)</f>
        <v>0</v>
      </c>
      <c r="AS338" s="11">
        <f>COUNTIFS(Dolmen!$AD:$AD,"1",Dolmen!$W:$W,"",Dolmen!$Y:$Y,"1",Dolmen!$O:$O,Source!D338,Dolmen!$F:$F,Source!C338)</f>
        <v>0</v>
      </c>
      <c r="AT338" s="11">
        <f t="shared" si="139"/>
        <v>0</v>
      </c>
      <c r="AU338" s="11">
        <f t="shared" si="140"/>
        <v>0</v>
      </c>
      <c r="AV338" s="11">
        <f t="shared" si="141"/>
        <v>0</v>
      </c>
      <c r="AW338" s="11">
        <f t="shared" si="142"/>
        <v>0</v>
      </c>
      <c r="AX338" s="11">
        <f t="shared" si="143"/>
        <v>0</v>
      </c>
      <c r="AY338" s="11">
        <f t="shared" si="144"/>
        <v>0</v>
      </c>
      <c r="AZ338" s="11">
        <f t="shared" si="145"/>
        <v>0</v>
      </c>
      <c r="BA338" s="11">
        <f t="shared" si="146"/>
        <v>0</v>
      </c>
      <c r="BB338" s="11">
        <f t="shared" si="147"/>
        <v>0</v>
      </c>
      <c r="BC338" s="11">
        <f t="shared" si="148"/>
        <v>0</v>
      </c>
      <c r="BD338" s="11">
        <f>SUMIFS(Ishop!$BK:$BK,Ishop!$BG:$BG,Source!D338,Ishop!$B:$B,Source!C338)</f>
        <v>0</v>
      </c>
      <c r="BE338" s="11">
        <f>COUNTIFS(Ishop!$AW:$AW,"OUI",Ishop!$BG:$BG,Source!D338,Ishop!$B:$B,Source!C338)</f>
        <v>0</v>
      </c>
      <c r="BF338" s="11">
        <f t="shared" si="149"/>
        <v>0</v>
      </c>
      <c r="BG338" s="11">
        <f t="shared" si="150"/>
        <v>0</v>
      </c>
      <c r="BH338" s="11">
        <f t="shared" si="151"/>
        <v>0</v>
      </c>
      <c r="BI338" s="11">
        <f t="shared" si="152"/>
        <v>0</v>
      </c>
      <c r="BJ338" s="11">
        <f t="shared" si="153"/>
        <v>0</v>
      </c>
      <c r="BK338" s="11">
        <f t="shared" si="154"/>
        <v>0</v>
      </c>
      <c r="BL338" s="11">
        <f t="shared" si="155"/>
        <v>0</v>
      </c>
      <c r="BM338" s="11">
        <f t="shared" si="156"/>
        <v>0</v>
      </c>
      <c r="BN338" s="25">
        <f>Z338*Budget!$A$6</f>
        <v>0</v>
      </c>
      <c r="BO338" s="25">
        <f>AA338*(Budget!$B$6+Budget!$B$7)</f>
        <v>0</v>
      </c>
      <c r="BP338" s="25">
        <f>AB338*(Budget!$C$6+Budget!$C$7)</f>
        <v>0</v>
      </c>
      <c r="BQ338" s="25">
        <f>AC338*(Budget!$D$6+Budget!$D$7)</f>
        <v>0</v>
      </c>
      <c r="BR338" s="25">
        <f>AD338*(Budget!$E$6+Budget!$E$7)</f>
        <v>0</v>
      </c>
      <c r="BS338" s="25">
        <f>AE338*(Budget!$F$6+Budget!$F$7)</f>
        <v>0</v>
      </c>
      <c r="BT338" s="25">
        <f>AF338*(Budget!$G$6+Budget!$G$7)</f>
        <v>0</v>
      </c>
      <c r="BU338" s="25">
        <f>AG338*Budget!$H$6</f>
        <v>0</v>
      </c>
      <c r="BV338" s="25">
        <f>AH338*Budget!$I$6</f>
        <v>0</v>
      </c>
      <c r="BW338" s="25">
        <f>AI338*Budget!$J$6</f>
        <v>0</v>
      </c>
      <c r="BX338" s="25">
        <f>AJ338*Budget!$K$6</f>
        <v>0</v>
      </c>
      <c r="BY338" s="25">
        <f>AK338*Budget!$L$6</f>
        <v>0</v>
      </c>
      <c r="BZ338" s="25">
        <f>AL338*Budget!$M$6</f>
        <v>0</v>
      </c>
      <c r="CA338" s="25">
        <f>AM338*Budget!$N$6</f>
        <v>0</v>
      </c>
      <c r="CB338" s="25">
        <f>AQ338*Budget!$O$6</f>
        <v>0</v>
      </c>
      <c r="CC338" s="25">
        <f>AR338*Budget!$S$6</f>
        <v>0</v>
      </c>
      <c r="CD338" s="25">
        <f>AS338*Budget!$Q$6</f>
        <v>0</v>
      </c>
      <c r="CE338" s="25">
        <f t="shared" si="157"/>
        <v>0</v>
      </c>
      <c r="CF338" s="11" t="e">
        <f>COUNTIFS(#REF!,Source!E338,#REF!,Source!C338)</f>
        <v>#REF!</v>
      </c>
      <c r="CG338" s="11" t="str">
        <f t="shared" si="158"/>
        <v>--</v>
      </c>
    </row>
    <row r="339" spans="1:85" x14ac:dyDescent="0.25">
      <c r="A339" t="str">
        <f>IFERROR(VLOOKUP(MONTH(C339),Date!$A$2:$B$13,2,0),"--")</f>
        <v>Mars</v>
      </c>
      <c r="B339" s="11">
        <f t="shared" si="137"/>
        <v>14</v>
      </c>
      <c r="C339" s="28">
        <f>C282+1</f>
        <v>42094</v>
      </c>
      <c r="D339" s="29" t="s">
        <v>246</v>
      </c>
      <c r="E339" s="30" t="str">
        <f>IFERROR(VLOOKUP(D339,Listing!$A:$B,2,0),"--")</f>
        <v>A440A46</v>
      </c>
      <c r="F339" s="30" t="str">
        <f>IFERROR(VLOOKUP(D339,Listing!$A:$E,5,0),"-")</f>
        <v>BENABBOU  SOUAD</v>
      </c>
      <c r="G339" s="4">
        <f>IFERROR(VLOOKUP(D339,Listing!$A:$F,6,0),"--")</f>
        <v>42093</v>
      </c>
      <c r="H339" s="11" t="str">
        <f>IFERROR(VLOOKUP(D339,Listing!$A:$D,4,0),"--")</f>
        <v>SALIM ZAGHBA</v>
      </c>
      <c r="I339" s="11" t="str">
        <f t="shared" si="138"/>
        <v>AAC</v>
      </c>
      <c r="J339" s="31">
        <f>IFERROR(COUNTIFS(Ishop!$BG:$BG,Source!D339,Ishop!$B:$B,Source!C339),"--")</f>
        <v>0</v>
      </c>
      <c r="K339" s="11">
        <f>IFERROR(COUNTIFS(Ishop!$BG:$BG,Source!D339,Ishop!$B:$B,Source!C339,Ishop!$J:$J,"OUI"),"--")</f>
        <v>0</v>
      </c>
      <c r="L339" s="11">
        <f>COUNTIFS(Ishop!$AG:$AG,Source!$L$1,Ishop!$BG:$BG,Source!$D339,Ishop!$B:$B,Source!$C339)</f>
        <v>0</v>
      </c>
      <c r="M339" s="11">
        <f>COUNTIFS(Ishop!$AG:$AG,Source!$M$1,Ishop!$BG:$BG,Source!$D339,Ishop!$B:$B,Source!$C339)</f>
        <v>0</v>
      </c>
      <c r="N339" s="11">
        <f>COUNTIFS(Ishop!$AG:$AG,Source!$N$1,Ishop!$BG:$BG,Source!$D339,Ishop!$B:$B,Source!$C339)</f>
        <v>0</v>
      </c>
      <c r="O339" s="11">
        <f>COUNTIFS(Ishop!$AG:$AG,Source!$O$1,Ishop!$BG:$BG,Source!$D339,Ishop!$B:$B,Source!$C339)</f>
        <v>0</v>
      </c>
      <c r="P339" s="11">
        <f>COUNTIFS(Ishop!$AG:$AG,Source!$P$1,Ishop!$BG:$BG,Source!$D339,Ishop!$B:$B,Source!$C339)</f>
        <v>0</v>
      </c>
      <c r="Q339" s="11">
        <f>COUNTIFS(Ishop!$AG:$AG,Source!$Q$1,Ishop!$BG:$BG,Source!$D339,Ishop!$B:$B,Source!$C339)</f>
        <v>0</v>
      </c>
      <c r="R339" s="11">
        <f>COUNTIFS(Ishop!$AG:$AG,Source!$R$1,Ishop!$BG:$BG,Source!$D339,Ishop!$B:$B,Source!$C339)</f>
        <v>0</v>
      </c>
      <c r="S339" s="11">
        <f>COUNTIFS(Ishop!$AG:$AG,Source!$S$1,Ishop!$BG:$BG,Source!$D339,Ishop!$B:$B,Source!$C339)</f>
        <v>0</v>
      </c>
      <c r="T339" s="11">
        <f>COUNTIFS(Ishop!$AG:$AG,Source!$T$1,Ishop!$BG:$BG,Source!$D339,Ishop!$B:$B,Source!$C339)</f>
        <v>0</v>
      </c>
      <c r="U339" s="11">
        <f>COUNTIFS(Ishop!$AG:$AG,Source!$U$1,Ishop!$BG:$BG,Source!$D339,Ishop!$B:$B,Source!$C339)</f>
        <v>0</v>
      </c>
      <c r="V339" s="11">
        <f>COUNTIFS(Ishop!$AG:$AG,Source!$V$1,Ishop!$BG:$BG,Source!$D339,Ishop!$B:$B,Source!$C339)</f>
        <v>0</v>
      </c>
      <c r="W339" s="11">
        <f>COUNTIFS(Ishop!$AG:$AG,Source!$W$1,Ishop!$BG:$BG,Source!$D339,Ishop!$B:$B,Source!$C339)</f>
        <v>0</v>
      </c>
      <c r="X339" s="11">
        <f>COUNTIFS(Ishop!$AG:$AG,Source!$X$1,Ishop!$BG:$BG,Source!$D339,Ishop!$B:$B,Source!$C339)</f>
        <v>0</v>
      </c>
      <c r="Y339" s="11">
        <f>COUNTIFS(Ishop!$AG:$AG,Source!$Y$1,Ishop!$BG:$BG,Source!$D339,Ishop!$B:$B,Source!$C339)</f>
        <v>0</v>
      </c>
      <c r="Z339" s="11">
        <f>COUNTIFS(Ishop!$AG:$AG,Source!$Z$1,Ishop!$BG:$BG,Source!$D339,Ishop!$B:$B,Source!$C339,Ishop!$J:$J,"OUI")</f>
        <v>0</v>
      </c>
      <c r="AA339" s="11">
        <f>COUNTIFS(Ishop!$AG:$AG,Source!$AA$1,Ishop!$BG:$BG,Source!$D339,Ishop!$B:$B,Source!$C339,Ishop!$J:$J,"OUI")</f>
        <v>0</v>
      </c>
      <c r="AB339" s="11">
        <f>COUNTIFS(Ishop!$AG:$AG,Source!$AB$1,Ishop!$BG:$BG,Source!$D339,Ishop!$B:$B,Source!$C339,Ishop!$J:$J,"OUI")</f>
        <v>0</v>
      </c>
      <c r="AC339" s="11">
        <f>COUNTIFS(Ishop!$AG:$AG,Source!$AC$1,Ishop!$BG:$BG,Source!$D339,Ishop!$B:$B,Source!$C339,Ishop!$J:$J,"OUI")</f>
        <v>0</v>
      </c>
      <c r="AD339" s="11">
        <f>COUNTIFS(Ishop!$AG:$AG,Source!$AD$1,Ishop!$BG:$BG,Source!$D339,Ishop!$B:$B,Source!$C339,Ishop!$J:$J,"OUI")</f>
        <v>0</v>
      </c>
      <c r="AE339" s="11">
        <f>COUNTIFS(Ishop!$AG:$AG,Source!$AE$1,Ishop!$BG:$BG,Source!$D339,Ishop!$B:$B,Source!$C339,Ishop!$J:$J,"OUI")</f>
        <v>0</v>
      </c>
      <c r="AF339" s="11">
        <f>COUNTIFS(Ishop!$AG:$AG,Source!$AF$1,Ishop!$BG:$BG,Source!$D339,Ishop!$B:$B,Source!$C339,Ishop!$J:$J,"OUI")</f>
        <v>0</v>
      </c>
      <c r="AG339" s="11">
        <f>COUNTIFS(Ishop!$AG:$AG,Source!$AG$1,Ishop!$BG:$BG,Source!$D339,Ishop!$B:$B,Source!$C339,Ishop!$J:$J,"OUI")</f>
        <v>0</v>
      </c>
      <c r="AH339" s="11">
        <f>COUNTIFS(Ishop!$AG:$AG,Source!$AH$1,Ishop!$BG:$BG,Source!$D339,Ishop!$B:$B,Source!$C339,Ishop!$J:$J,"OUI")</f>
        <v>0</v>
      </c>
      <c r="AI339" s="11">
        <f>COUNTIFS(Ishop!$AG:$AG,Source!$AI$1,Ishop!$BG:$BG,Source!$D339,Ishop!$B:$B,Source!$C339,Ishop!$J:$J,"OUI")</f>
        <v>0</v>
      </c>
      <c r="AJ339" s="11">
        <f>COUNTIFS(Ishop!$AG:$AG,Source!$AJ$1,Ishop!$BG:$BG,Source!$D339,Ishop!$B:$B,Source!$C339,Ishop!$J:$J,"OUI")</f>
        <v>0</v>
      </c>
      <c r="AK339" s="11">
        <f>COUNTIFS(Ishop!$AG:$AG,Source!$AK$1,Ishop!$BG:$BG,Source!$D339,Ishop!$B:$B,Source!$C339,Ishop!$J:$J,"OUI")</f>
        <v>0</v>
      </c>
      <c r="AL339" s="11">
        <f>COUNTIFS(Ishop!$AG:$AG,Source!$AL$1,Ishop!$BG:$BG,Source!$D339,Ishop!$B:$B,Source!$C339,Ishop!$J:$J,"OUI")</f>
        <v>0</v>
      </c>
      <c r="AM339" s="11">
        <f>COUNTIFS(Ishop!$AG:$AG,Source!$AM$1,Ishop!$BG:$BG,Source!$D339,Ishop!$B:$B,Source!$C339,Ishop!$J:$J,"OUI")</f>
        <v>0</v>
      </c>
      <c r="AN339" s="11">
        <f>COUNTIFS(Dolmen!$W:$W,"Sensatio",Dolmen!$O:$O,Source!D339,Dolmen!$F:$F,Source!C339)</f>
        <v>0</v>
      </c>
      <c r="AO339" s="11">
        <f>COUNTIFS(Dolmen!$AC:$AC,"Bbox Miami",Dolmen!$O:$O,Source!D339,Dolmen!$F:$F,Source!C339)</f>
        <v>0</v>
      </c>
      <c r="AP339" s="11">
        <f>COUNTIFS(Dolmen!$AD:$AD,"1",Dolmen!$W:$W,"",Dolmen!$O:$O,Source!D339,Dolmen!$F:$F,Source!C339)</f>
        <v>0</v>
      </c>
      <c r="AQ339" s="11">
        <f>COUNTIFS(Dolmen!$W:$W,"Sensation",Dolmen!$Y:$Y,"1",Dolmen!$O:$O,Source!D339,Dolmen!$F:$F,Source!C339)</f>
        <v>0</v>
      </c>
      <c r="AR339" s="11">
        <f>COUNTIFS(Dolmen!$AC:$AC,"Bbox Miami",Dolmen!$Y:$Y,"1",Dolmen!$O:$O,Source!D339,Dolmen!$F:$F,Source!C339)</f>
        <v>0</v>
      </c>
      <c r="AS339" s="11">
        <f>COUNTIFS(Dolmen!$AD:$AD,"1",Dolmen!$W:$W,"",Dolmen!$Y:$Y,"1",Dolmen!$O:$O,Source!D339,Dolmen!$F:$F,Source!C339)</f>
        <v>0</v>
      </c>
      <c r="AT339" s="11">
        <f t="shared" si="139"/>
        <v>0</v>
      </c>
      <c r="AU339" s="11">
        <f t="shared" si="140"/>
        <v>0</v>
      </c>
      <c r="AV339" s="11">
        <f t="shared" si="141"/>
        <v>0</v>
      </c>
      <c r="AW339" s="11">
        <f t="shared" si="142"/>
        <v>0</v>
      </c>
      <c r="AX339" s="11">
        <f t="shared" si="143"/>
        <v>0</v>
      </c>
      <c r="AY339" s="11">
        <f t="shared" si="144"/>
        <v>0</v>
      </c>
      <c r="AZ339" s="11">
        <f t="shared" si="145"/>
        <v>0</v>
      </c>
      <c r="BA339" s="11">
        <f t="shared" si="146"/>
        <v>0</v>
      </c>
      <c r="BB339" s="11">
        <f t="shared" si="147"/>
        <v>0</v>
      </c>
      <c r="BC339" s="11">
        <f t="shared" si="148"/>
        <v>0</v>
      </c>
      <c r="BD339" s="11">
        <f>SUMIFS(Ishop!$BK:$BK,Ishop!$BG:$BG,Source!D339,Ishop!$B:$B,Source!C339)</f>
        <v>0</v>
      </c>
      <c r="BE339" s="11">
        <f>COUNTIFS(Ishop!$AW:$AW,"OUI",Ishop!$BG:$BG,Source!D339,Ishop!$B:$B,Source!C339)</f>
        <v>0</v>
      </c>
      <c r="BF339" s="11">
        <f t="shared" si="149"/>
        <v>0</v>
      </c>
      <c r="BG339" s="11">
        <f t="shared" si="150"/>
        <v>0</v>
      </c>
      <c r="BH339" s="11">
        <f t="shared" si="151"/>
        <v>0</v>
      </c>
      <c r="BI339" s="11">
        <f t="shared" si="152"/>
        <v>0</v>
      </c>
      <c r="BJ339" s="11">
        <f t="shared" si="153"/>
        <v>0</v>
      </c>
      <c r="BK339" s="11">
        <f t="shared" si="154"/>
        <v>0</v>
      </c>
      <c r="BL339" s="11">
        <f t="shared" si="155"/>
        <v>0</v>
      </c>
      <c r="BM339" s="11">
        <f t="shared" si="156"/>
        <v>0</v>
      </c>
      <c r="BN339" s="25">
        <f>Z339*Budget!$A$6</f>
        <v>0</v>
      </c>
      <c r="BO339" s="25">
        <f>AA339*(Budget!$B$6+Budget!$B$7)</f>
        <v>0</v>
      </c>
      <c r="BP339" s="25">
        <f>AB339*(Budget!$C$6+Budget!$C$7)</f>
        <v>0</v>
      </c>
      <c r="BQ339" s="25">
        <f>AC339*(Budget!$D$6+Budget!$D$7)</f>
        <v>0</v>
      </c>
      <c r="BR339" s="25">
        <f>AD339*(Budget!$E$6+Budget!$E$7)</f>
        <v>0</v>
      </c>
      <c r="BS339" s="25">
        <f>AE339*(Budget!$F$6+Budget!$F$7)</f>
        <v>0</v>
      </c>
      <c r="BT339" s="25">
        <f>AF339*(Budget!$G$6+Budget!$G$7)</f>
        <v>0</v>
      </c>
      <c r="BU339" s="25">
        <f>AG339*Budget!$H$6</f>
        <v>0</v>
      </c>
      <c r="BV339" s="25">
        <f>AH339*Budget!$I$6</f>
        <v>0</v>
      </c>
      <c r="BW339" s="25">
        <f>AI339*Budget!$J$6</f>
        <v>0</v>
      </c>
      <c r="BX339" s="25">
        <f>AJ339*Budget!$K$6</f>
        <v>0</v>
      </c>
      <c r="BY339" s="25">
        <f>AK339*Budget!$L$6</f>
        <v>0</v>
      </c>
      <c r="BZ339" s="25">
        <f>AL339*Budget!$M$6</f>
        <v>0</v>
      </c>
      <c r="CA339" s="25">
        <f>AM339*Budget!$N$6</f>
        <v>0</v>
      </c>
      <c r="CB339" s="25">
        <f>AQ339*Budget!$O$6</f>
        <v>0</v>
      </c>
      <c r="CC339" s="25">
        <f>AR339*Budget!$S$6</f>
        <v>0</v>
      </c>
      <c r="CD339" s="25">
        <f>AS339*Budget!$Q$6</f>
        <v>0</v>
      </c>
      <c r="CE339" s="25">
        <f t="shared" si="157"/>
        <v>0</v>
      </c>
      <c r="CF339" s="11" t="e">
        <f>COUNTIFS(#REF!,Source!E339,#REF!,Source!C339)</f>
        <v>#REF!</v>
      </c>
      <c r="CG339" s="11" t="str">
        <f t="shared" si="158"/>
        <v>--</v>
      </c>
    </row>
    <row r="340" spans="1:85" x14ac:dyDescent="0.25">
      <c r="A340" t="str">
        <f>IFERROR(VLOOKUP(MONTH(C340),Date!$A$2:$B$13,2,0),"--")</f>
        <v>Mars</v>
      </c>
      <c r="B340" s="11">
        <f t="shared" si="137"/>
        <v>14</v>
      </c>
      <c r="C340" s="28">
        <f t="shared" si="136"/>
        <v>42094</v>
      </c>
      <c r="D340" s="29" t="s">
        <v>247</v>
      </c>
      <c r="E340" s="30" t="str">
        <f>IFERROR(VLOOKUP(D340,Listing!$A:$B,2,0),"--")</f>
        <v>A4402A4</v>
      </c>
      <c r="F340" s="30" t="str">
        <f>IFERROR(VLOOKUP(D340,Listing!$A:$E,5,0),"-")</f>
        <v>RAMDI  MERIEM</v>
      </c>
      <c r="G340" s="4">
        <f>IFERROR(VLOOKUP(D340,Listing!$A:$F,6,0),"--")</f>
        <v>42093</v>
      </c>
      <c r="H340" s="11" t="str">
        <f>IFERROR(VLOOKUP(D340,Listing!$A:$D,4,0),"--")</f>
        <v>Départ Prod</v>
      </c>
      <c r="I340" s="11" t="str">
        <f t="shared" si="138"/>
        <v>AAC</v>
      </c>
      <c r="J340" s="31">
        <f>IFERROR(COUNTIFS(Ishop!$BG:$BG,Source!D340,Ishop!$B:$B,Source!C340),"--")</f>
        <v>0</v>
      </c>
      <c r="K340" s="11">
        <f>IFERROR(COUNTIFS(Ishop!$BG:$BG,Source!D340,Ishop!$B:$B,Source!C340,Ishop!$J:$J,"OUI"),"--")</f>
        <v>0</v>
      </c>
      <c r="L340" s="11">
        <f>COUNTIFS(Ishop!$AG:$AG,Source!$L$1,Ishop!$BG:$BG,Source!$D340,Ishop!$B:$B,Source!$C340)</f>
        <v>0</v>
      </c>
      <c r="M340" s="11">
        <f>COUNTIFS(Ishop!$AG:$AG,Source!$M$1,Ishop!$BG:$BG,Source!$D340,Ishop!$B:$B,Source!$C340)</f>
        <v>0</v>
      </c>
      <c r="N340" s="11">
        <f>COUNTIFS(Ishop!$AG:$AG,Source!$N$1,Ishop!$BG:$BG,Source!$D340,Ishop!$B:$B,Source!$C340)</f>
        <v>0</v>
      </c>
      <c r="O340" s="11">
        <f>COUNTIFS(Ishop!$AG:$AG,Source!$O$1,Ishop!$BG:$BG,Source!$D340,Ishop!$B:$B,Source!$C340)</f>
        <v>0</v>
      </c>
      <c r="P340" s="11">
        <f>COUNTIFS(Ishop!$AG:$AG,Source!$P$1,Ishop!$BG:$BG,Source!$D340,Ishop!$B:$B,Source!$C340)</f>
        <v>0</v>
      </c>
      <c r="Q340" s="11">
        <f>COUNTIFS(Ishop!$AG:$AG,Source!$Q$1,Ishop!$BG:$BG,Source!$D340,Ishop!$B:$B,Source!$C340)</f>
        <v>0</v>
      </c>
      <c r="R340" s="11">
        <f>COUNTIFS(Ishop!$AG:$AG,Source!$R$1,Ishop!$BG:$BG,Source!$D340,Ishop!$B:$B,Source!$C340)</f>
        <v>0</v>
      </c>
      <c r="S340" s="11">
        <f>COUNTIFS(Ishop!$AG:$AG,Source!$S$1,Ishop!$BG:$BG,Source!$D340,Ishop!$B:$B,Source!$C340)</f>
        <v>0</v>
      </c>
      <c r="T340" s="11">
        <f>COUNTIFS(Ishop!$AG:$AG,Source!$T$1,Ishop!$BG:$BG,Source!$D340,Ishop!$B:$B,Source!$C340)</f>
        <v>0</v>
      </c>
      <c r="U340" s="11">
        <f>COUNTIFS(Ishop!$AG:$AG,Source!$U$1,Ishop!$BG:$BG,Source!$D340,Ishop!$B:$B,Source!$C340)</f>
        <v>0</v>
      </c>
      <c r="V340" s="11">
        <f>COUNTIFS(Ishop!$AG:$AG,Source!$V$1,Ishop!$BG:$BG,Source!$D340,Ishop!$B:$B,Source!$C340)</f>
        <v>0</v>
      </c>
      <c r="W340" s="11">
        <f>COUNTIFS(Ishop!$AG:$AG,Source!$W$1,Ishop!$BG:$BG,Source!$D340,Ishop!$B:$B,Source!$C340)</f>
        <v>0</v>
      </c>
      <c r="X340" s="11">
        <f>COUNTIFS(Ishop!$AG:$AG,Source!$X$1,Ishop!$BG:$BG,Source!$D340,Ishop!$B:$B,Source!$C340)</f>
        <v>0</v>
      </c>
      <c r="Y340" s="11">
        <f>COUNTIFS(Ishop!$AG:$AG,Source!$Y$1,Ishop!$BG:$BG,Source!$D340,Ishop!$B:$B,Source!$C340)</f>
        <v>0</v>
      </c>
      <c r="Z340" s="11">
        <f>COUNTIFS(Ishop!$AG:$AG,Source!$Z$1,Ishop!$BG:$BG,Source!$D340,Ishop!$B:$B,Source!$C340,Ishop!$J:$J,"OUI")</f>
        <v>0</v>
      </c>
      <c r="AA340" s="11">
        <f>COUNTIFS(Ishop!$AG:$AG,Source!$AA$1,Ishop!$BG:$BG,Source!$D340,Ishop!$B:$B,Source!$C340,Ishop!$J:$J,"OUI")</f>
        <v>0</v>
      </c>
      <c r="AB340" s="11">
        <f>COUNTIFS(Ishop!$AG:$AG,Source!$AB$1,Ishop!$BG:$BG,Source!$D340,Ishop!$B:$B,Source!$C340,Ishop!$J:$J,"OUI")</f>
        <v>0</v>
      </c>
      <c r="AC340" s="11">
        <f>COUNTIFS(Ishop!$AG:$AG,Source!$AC$1,Ishop!$BG:$BG,Source!$D340,Ishop!$B:$B,Source!$C340,Ishop!$J:$J,"OUI")</f>
        <v>0</v>
      </c>
      <c r="AD340" s="11">
        <f>COUNTIFS(Ishop!$AG:$AG,Source!$AD$1,Ishop!$BG:$BG,Source!$D340,Ishop!$B:$B,Source!$C340,Ishop!$J:$J,"OUI")</f>
        <v>0</v>
      </c>
      <c r="AE340" s="11">
        <f>COUNTIFS(Ishop!$AG:$AG,Source!$AE$1,Ishop!$BG:$BG,Source!$D340,Ishop!$B:$B,Source!$C340,Ishop!$J:$J,"OUI")</f>
        <v>0</v>
      </c>
      <c r="AF340" s="11">
        <f>COUNTIFS(Ishop!$AG:$AG,Source!$AF$1,Ishop!$BG:$BG,Source!$D340,Ishop!$B:$B,Source!$C340,Ishop!$J:$J,"OUI")</f>
        <v>0</v>
      </c>
      <c r="AG340" s="11">
        <f>COUNTIFS(Ishop!$AG:$AG,Source!$AG$1,Ishop!$BG:$BG,Source!$D340,Ishop!$B:$B,Source!$C340,Ishop!$J:$J,"OUI")</f>
        <v>0</v>
      </c>
      <c r="AH340" s="11">
        <f>COUNTIFS(Ishop!$AG:$AG,Source!$AH$1,Ishop!$BG:$BG,Source!$D340,Ishop!$B:$B,Source!$C340,Ishop!$J:$J,"OUI")</f>
        <v>0</v>
      </c>
      <c r="AI340" s="11">
        <f>COUNTIFS(Ishop!$AG:$AG,Source!$AI$1,Ishop!$BG:$BG,Source!$D340,Ishop!$B:$B,Source!$C340,Ishop!$J:$J,"OUI")</f>
        <v>0</v>
      </c>
      <c r="AJ340" s="11">
        <f>COUNTIFS(Ishop!$AG:$AG,Source!$AJ$1,Ishop!$BG:$BG,Source!$D340,Ishop!$B:$B,Source!$C340,Ishop!$J:$J,"OUI")</f>
        <v>0</v>
      </c>
      <c r="AK340" s="11">
        <f>COUNTIFS(Ishop!$AG:$AG,Source!$AK$1,Ishop!$BG:$BG,Source!$D340,Ishop!$B:$B,Source!$C340,Ishop!$J:$J,"OUI")</f>
        <v>0</v>
      </c>
      <c r="AL340" s="11">
        <f>COUNTIFS(Ishop!$AG:$AG,Source!$AL$1,Ishop!$BG:$BG,Source!$D340,Ishop!$B:$B,Source!$C340,Ishop!$J:$J,"OUI")</f>
        <v>0</v>
      </c>
      <c r="AM340" s="11">
        <f>COUNTIFS(Ishop!$AG:$AG,Source!$AM$1,Ishop!$BG:$BG,Source!$D340,Ishop!$B:$B,Source!$C340,Ishop!$J:$J,"OUI")</f>
        <v>0</v>
      </c>
      <c r="AN340" s="11">
        <f>COUNTIFS(Dolmen!$W:$W,"Sensatio",Dolmen!$O:$O,Source!D340,Dolmen!$F:$F,Source!C340)</f>
        <v>0</v>
      </c>
      <c r="AO340" s="11">
        <f>COUNTIFS(Dolmen!$AC:$AC,"Bbox Miami",Dolmen!$O:$O,Source!D340,Dolmen!$F:$F,Source!C340)</f>
        <v>0</v>
      </c>
      <c r="AP340" s="11">
        <f>COUNTIFS(Dolmen!$AD:$AD,"1",Dolmen!$W:$W,"",Dolmen!$O:$O,Source!D340,Dolmen!$F:$F,Source!C340)</f>
        <v>0</v>
      </c>
      <c r="AQ340" s="11">
        <f>COUNTIFS(Dolmen!$W:$W,"Sensation",Dolmen!$Y:$Y,"1",Dolmen!$O:$O,Source!D340,Dolmen!$F:$F,Source!C340)</f>
        <v>0</v>
      </c>
      <c r="AR340" s="11">
        <f>COUNTIFS(Dolmen!$AC:$AC,"Bbox Miami",Dolmen!$Y:$Y,"1",Dolmen!$O:$O,Source!D340,Dolmen!$F:$F,Source!C340)</f>
        <v>0</v>
      </c>
      <c r="AS340" s="11">
        <f>COUNTIFS(Dolmen!$AD:$AD,"1",Dolmen!$W:$W,"",Dolmen!$Y:$Y,"1",Dolmen!$O:$O,Source!D340,Dolmen!$F:$F,Source!C340)</f>
        <v>0</v>
      </c>
      <c r="AT340" s="11">
        <f t="shared" si="139"/>
        <v>0</v>
      </c>
      <c r="AU340" s="11">
        <f t="shared" si="140"/>
        <v>0</v>
      </c>
      <c r="AV340" s="11">
        <f t="shared" si="141"/>
        <v>0</v>
      </c>
      <c r="AW340" s="11">
        <f t="shared" si="142"/>
        <v>0</v>
      </c>
      <c r="AX340" s="11">
        <f t="shared" si="143"/>
        <v>0</v>
      </c>
      <c r="AY340" s="11">
        <f t="shared" si="144"/>
        <v>0</v>
      </c>
      <c r="AZ340" s="11">
        <f t="shared" si="145"/>
        <v>0</v>
      </c>
      <c r="BA340" s="11">
        <f t="shared" si="146"/>
        <v>0</v>
      </c>
      <c r="BB340" s="11">
        <f t="shared" si="147"/>
        <v>0</v>
      </c>
      <c r="BC340" s="11">
        <f t="shared" si="148"/>
        <v>0</v>
      </c>
      <c r="BD340" s="11">
        <f>SUMIFS(Ishop!$BK:$BK,Ishop!$BG:$BG,Source!D340,Ishop!$B:$B,Source!C340)</f>
        <v>0</v>
      </c>
      <c r="BE340" s="11">
        <f>COUNTIFS(Ishop!$AW:$AW,"OUI",Ishop!$BG:$BG,Source!D340,Ishop!$B:$B,Source!C340)</f>
        <v>0</v>
      </c>
      <c r="BF340" s="11">
        <f t="shared" si="149"/>
        <v>0</v>
      </c>
      <c r="BG340" s="11">
        <f t="shared" si="150"/>
        <v>0</v>
      </c>
      <c r="BH340" s="11">
        <f t="shared" si="151"/>
        <v>0</v>
      </c>
      <c r="BI340" s="11">
        <f t="shared" si="152"/>
        <v>0</v>
      </c>
      <c r="BJ340" s="11">
        <f t="shared" si="153"/>
        <v>0</v>
      </c>
      <c r="BK340" s="11">
        <f t="shared" si="154"/>
        <v>0</v>
      </c>
      <c r="BL340" s="11">
        <f t="shared" si="155"/>
        <v>0</v>
      </c>
      <c r="BM340" s="11">
        <f t="shared" si="156"/>
        <v>0</v>
      </c>
      <c r="BN340" s="25">
        <f>Z340*Budget!$A$6</f>
        <v>0</v>
      </c>
      <c r="BO340" s="25">
        <f>AA340*(Budget!$B$6+Budget!$B$7)</f>
        <v>0</v>
      </c>
      <c r="BP340" s="25">
        <f>AB340*(Budget!$C$6+Budget!$C$7)</f>
        <v>0</v>
      </c>
      <c r="BQ340" s="25">
        <f>AC340*(Budget!$D$6+Budget!$D$7)</f>
        <v>0</v>
      </c>
      <c r="BR340" s="25">
        <f>AD340*(Budget!$E$6+Budget!$E$7)</f>
        <v>0</v>
      </c>
      <c r="BS340" s="25">
        <f>AE340*(Budget!$F$6+Budget!$F$7)</f>
        <v>0</v>
      </c>
      <c r="BT340" s="25">
        <f>AF340*(Budget!$G$6+Budget!$G$7)</f>
        <v>0</v>
      </c>
      <c r="BU340" s="25">
        <f>AG340*Budget!$H$6</f>
        <v>0</v>
      </c>
      <c r="BV340" s="25">
        <f>AH340*Budget!$I$6</f>
        <v>0</v>
      </c>
      <c r="BW340" s="25">
        <f>AI340*Budget!$J$6</f>
        <v>0</v>
      </c>
      <c r="BX340" s="25">
        <f>AJ340*Budget!$K$6</f>
        <v>0</v>
      </c>
      <c r="BY340" s="25">
        <f>AK340*Budget!$L$6</f>
        <v>0</v>
      </c>
      <c r="BZ340" s="25">
        <f>AL340*Budget!$M$6</f>
        <v>0</v>
      </c>
      <c r="CA340" s="25">
        <f>AM340*Budget!$N$6</f>
        <v>0</v>
      </c>
      <c r="CB340" s="25">
        <f>AQ340*Budget!$O$6</f>
        <v>0</v>
      </c>
      <c r="CC340" s="25">
        <f>AR340*Budget!$S$6</f>
        <v>0</v>
      </c>
      <c r="CD340" s="25">
        <f>AS340*Budget!$Q$6</f>
        <v>0</v>
      </c>
      <c r="CE340" s="25">
        <f t="shared" si="157"/>
        <v>0</v>
      </c>
      <c r="CF340" s="11" t="e">
        <f>COUNTIFS(#REF!,Source!E340,#REF!,Source!C340)</f>
        <v>#REF!</v>
      </c>
      <c r="CG340" s="11" t="str">
        <f t="shared" si="158"/>
        <v>--</v>
      </c>
    </row>
    <row r="341" spans="1:85" x14ac:dyDescent="0.25">
      <c r="A341" t="str">
        <f>IFERROR(VLOOKUP(MONTH(C341),Date!$A$2:$B$13,2,0),"--")</f>
        <v>Mars</v>
      </c>
      <c r="B341" s="11">
        <f t="shared" si="137"/>
        <v>14</v>
      </c>
      <c r="C341" s="28">
        <f>C284+1</f>
        <v>42094</v>
      </c>
      <c r="D341" s="29" t="s">
        <v>248</v>
      </c>
      <c r="E341" s="30" t="str">
        <f>IFERROR(VLOOKUP(D341,Listing!$A:$B,2,0),"--")</f>
        <v>A44057</v>
      </c>
      <c r="F341" s="30" t="str">
        <f>IFERROR(VLOOKUP(D341,Listing!$A:$E,5,0),"-")</f>
        <v>ELHIRCH CHAIMAE</v>
      </c>
      <c r="G341" s="4">
        <f>IFERROR(VLOOKUP(D341,Listing!$A:$F,6,0),"--")</f>
        <v>42114</v>
      </c>
      <c r="H341" s="11" t="str">
        <f>IFERROR(VLOOKUP(D341,Listing!$A:$D,4,0),"--")</f>
        <v>Départ Prod</v>
      </c>
      <c r="I341" s="11" t="str">
        <f t="shared" si="138"/>
        <v>AAC</v>
      </c>
      <c r="J341" s="31">
        <f>IFERROR(COUNTIFS(Ishop!$BG:$BG,Source!D341,Ishop!$B:$B,Source!C341),"--")</f>
        <v>0</v>
      </c>
      <c r="K341" s="11">
        <f>IFERROR(COUNTIFS(Ishop!$BG:$BG,Source!D341,Ishop!$B:$B,Source!C341,Ishop!$J:$J,"OUI"),"--")</f>
        <v>0</v>
      </c>
      <c r="L341" s="11">
        <f>COUNTIFS(Ishop!$AG:$AG,Source!$L$1,Ishop!$BG:$BG,Source!$D341,Ishop!$B:$B,Source!$C341)</f>
        <v>0</v>
      </c>
      <c r="M341" s="11">
        <f>COUNTIFS(Ishop!$AG:$AG,Source!$M$1,Ishop!$BG:$BG,Source!$D341,Ishop!$B:$B,Source!$C341)</f>
        <v>0</v>
      </c>
      <c r="N341" s="11">
        <f>COUNTIFS(Ishop!$AG:$AG,Source!$N$1,Ishop!$BG:$BG,Source!$D341,Ishop!$B:$B,Source!$C341)</f>
        <v>0</v>
      </c>
      <c r="O341" s="11">
        <f>COUNTIFS(Ishop!$AG:$AG,Source!$O$1,Ishop!$BG:$BG,Source!$D341,Ishop!$B:$B,Source!$C341)</f>
        <v>0</v>
      </c>
      <c r="P341" s="11">
        <f>COUNTIFS(Ishop!$AG:$AG,Source!$P$1,Ishop!$BG:$BG,Source!$D341,Ishop!$B:$B,Source!$C341)</f>
        <v>0</v>
      </c>
      <c r="Q341" s="11">
        <f>COUNTIFS(Ishop!$AG:$AG,Source!$Q$1,Ishop!$BG:$BG,Source!$D341,Ishop!$B:$B,Source!$C341)</f>
        <v>0</v>
      </c>
      <c r="R341" s="11">
        <f>COUNTIFS(Ishop!$AG:$AG,Source!$R$1,Ishop!$BG:$BG,Source!$D341,Ishop!$B:$B,Source!$C341)</f>
        <v>0</v>
      </c>
      <c r="S341" s="11">
        <f>COUNTIFS(Ishop!$AG:$AG,Source!$S$1,Ishop!$BG:$BG,Source!$D341,Ishop!$B:$B,Source!$C341)</f>
        <v>0</v>
      </c>
      <c r="T341" s="11">
        <f>COUNTIFS(Ishop!$AG:$AG,Source!$T$1,Ishop!$BG:$BG,Source!$D341,Ishop!$B:$B,Source!$C341)</f>
        <v>0</v>
      </c>
      <c r="U341" s="11">
        <f>COUNTIFS(Ishop!$AG:$AG,Source!$U$1,Ishop!$BG:$BG,Source!$D341,Ishop!$B:$B,Source!$C341)</f>
        <v>0</v>
      </c>
      <c r="V341" s="11">
        <f>COUNTIFS(Ishop!$AG:$AG,Source!$V$1,Ishop!$BG:$BG,Source!$D341,Ishop!$B:$B,Source!$C341)</f>
        <v>0</v>
      </c>
      <c r="W341" s="11">
        <f>COUNTIFS(Ishop!$AG:$AG,Source!$W$1,Ishop!$BG:$BG,Source!$D341,Ishop!$B:$B,Source!$C341)</f>
        <v>0</v>
      </c>
      <c r="X341" s="11">
        <f>COUNTIFS(Ishop!$AG:$AG,Source!$X$1,Ishop!$BG:$BG,Source!$D341,Ishop!$B:$B,Source!$C341)</f>
        <v>0</v>
      </c>
      <c r="Y341" s="11">
        <f>COUNTIFS(Ishop!$AG:$AG,Source!$Y$1,Ishop!$BG:$BG,Source!$D341,Ishop!$B:$B,Source!$C341)</f>
        <v>0</v>
      </c>
      <c r="Z341" s="11">
        <f>COUNTIFS(Ishop!$AG:$AG,Source!$Z$1,Ishop!$BG:$BG,Source!$D341,Ishop!$B:$B,Source!$C341,Ishop!$J:$J,"OUI")</f>
        <v>0</v>
      </c>
      <c r="AA341" s="11">
        <f>COUNTIFS(Ishop!$AG:$AG,Source!$AA$1,Ishop!$BG:$BG,Source!$D341,Ishop!$B:$B,Source!$C341,Ishop!$J:$J,"OUI")</f>
        <v>0</v>
      </c>
      <c r="AB341" s="11">
        <f>COUNTIFS(Ishop!$AG:$AG,Source!$AB$1,Ishop!$BG:$BG,Source!$D341,Ishop!$B:$B,Source!$C341,Ishop!$J:$J,"OUI")</f>
        <v>0</v>
      </c>
      <c r="AC341" s="11">
        <f>COUNTIFS(Ishop!$AG:$AG,Source!$AC$1,Ishop!$BG:$BG,Source!$D341,Ishop!$B:$B,Source!$C341,Ishop!$J:$J,"OUI")</f>
        <v>0</v>
      </c>
      <c r="AD341" s="11">
        <f>COUNTIFS(Ishop!$AG:$AG,Source!$AD$1,Ishop!$BG:$BG,Source!$D341,Ishop!$B:$B,Source!$C341,Ishop!$J:$J,"OUI")</f>
        <v>0</v>
      </c>
      <c r="AE341" s="11">
        <f>COUNTIFS(Ishop!$AG:$AG,Source!$AE$1,Ishop!$BG:$BG,Source!$D341,Ishop!$B:$B,Source!$C341,Ishop!$J:$J,"OUI")</f>
        <v>0</v>
      </c>
      <c r="AF341" s="11">
        <f>COUNTIFS(Ishop!$AG:$AG,Source!$AF$1,Ishop!$BG:$BG,Source!$D341,Ishop!$B:$B,Source!$C341,Ishop!$J:$J,"OUI")</f>
        <v>0</v>
      </c>
      <c r="AG341" s="11">
        <f>COUNTIFS(Ishop!$AG:$AG,Source!$AG$1,Ishop!$BG:$BG,Source!$D341,Ishop!$B:$B,Source!$C341,Ishop!$J:$J,"OUI")</f>
        <v>0</v>
      </c>
      <c r="AH341" s="11">
        <f>COUNTIFS(Ishop!$AG:$AG,Source!$AH$1,Ishop!$BG:$BG,Source!$D341,Ishop!$B:$B,Source!$C341,Ishop!$J:$J,"OUI")</f>
        <v>0</v>
      </c>
      <c r="AI341" s="11">
        <f>COUNTIFS(Ishop!$AG:$AG,Source!$AI$1,Ishop!$BG:$BG,Source!$D341,Ishop!$B:$B,Source!$C341,Ishop!$J:$J,"OUI")</f>
        <v>0</v>
      </c>
      <c r="AJ341" s="11">
        <f>COUNTIFS(Ishop!$AG:$AG,Source!$AJ$1,Ishop!$BG:$BG,Source!$D341,Ishop!$B:$B,Source!$C341,Ishop!$J:$J,"OUI")</f>
        <v>0</v>
      </c>
      <c r="AK341" s="11">
        <f>COUNTIFS(Ishop!$AG:$AG,Source!$AK$1,Ishop!$BG:$BG,Source!$D341,Ishop!$B:$B,Source!$C341,Ishop!$J:$J,"OUI")</f>
        <v>0</v>
      </c>
      <c r="AL341" s="11">
        <f>COUNTIFS(Ishop!$AG:$AG,Source!$AL$1,Ishop!$BG:$BG,Source!$D341,Ishop!$B:$B,Source!$C341,Ishop!$J:$J,"OUI")</f>
        <v>0</v>
      </c>
      <c r="AM341" s="11">
        <f>COUNTIFS(Ishop!$AG:$AG,Source!$AM$1,Ishop!$BG:$BG,Source!$D341,Ishop!$B:$B,Source!$C341,Ishop!$J:$J,"OUI")</f>
        <v>0</v>
      </c>
      <c r="AN341" s="11">
        <f>COUNTIFS(Dolmen!$W:$W,"Sensatio",Dolmen!$O:$O,Source!D341,Dolmen!$F:$F,Source!C341)</f>
        <v>0</v>
      </c>
      <c r="AO341" s="11">
        <f>COUNTIFS(Dolmen!$AC:$AC,"Bbox Miami",Dolmen!$O:$O,Source!D341,Dolmen!$F:$F,Source!C341)</f>
        <v>0</v>
      </c>
      <c r="AP341" s="11">
        <f>COUNTIFS(Dolmen!$AD:$AD,"1",Dolmen!$W:$W,"",Dolmen!$O:$O,Source!D341,Dolmen!$F:$F,Source!C341)</f>
        <v>0</v>
      </c>
      <c r="AQ341" s="11">
        <f>COUNTIFS(Dolmen!$W:$W,"Sensation",Dolmen!$Y:$Y,"1",Dolmen!$O:$O,Source!D341,Dolmen!$F:$F,Source!C341)</f>
        <v>0</v>
      </c>
      <c r="AR341" s="11">
        <f>COUNTIFS(Dolmen!$AC:$AC,"Bbox Miami",Dolmen!$Y:$Y,"1",Dolmen!$O:$O,Source!D341,Dolmen!$F:$F,Source!C341)</f>
        <v>0</v>
      </c>
      <c r="AS341" s="11">
        <f>COUNTIFS(Dolmen!$AD:$AD,"1",Dolmen!$W:$W,"",Dolmen!$Y:$Y,"1",Dolmen!$O:$O,Source!D341,Dolmen!$F:$F,Source!C341)</f>
        <v>0</v>
      </c>
      <c r="AT341" s="11">
        <f t="shared" si="139"/>
        <v>0</v>
      </c>
      <c r="AU341" s="11">
        <f t="shared" si="140"/>
        <v>0</v>
      </c>
      <c r="AV341" s="11">
        <f t="shared" si="141"/>
        <v>0</v>
      </c>
      <c r="AW341" s="11">
        <f t="shared" si="142"/>
        <v>0</v>
      </c>
      <c r="AX341" s="11">
        <f t="shared" si="143"/>
        <v>0</v>
      </c>
      <c r="AY341" s="11">
        <f t="shared" si="144"/>
        <v>0</v>
      </c>
      <c r="AZ341" s="11">
        <f t="shared" si="145"/>
        <v>0</v>
      </c>
      <c r="BA341" s="11">
        <f t="shared" si="146"/>
        <v>0</v>
      </c>
      <c r="BB341" s="11">
        <f t="shared" si="147"/>
        <v>0</v>
      </c>
      <c r="BC341" s="11">
        <f t="shared" si="148"/>
        <v>0</v>
      </c>
      <c r="BD341" s="11">
        <f>SUMIFS(Ishop!$BK:$BK,Ishop!$BG:$BG,Source!D341,Ishop!$B:$B,Source!C341)</f>
        <v>0</v>
      </c>
      <c r="BE341" s="11">
        <f>COUNTIFS(Ishop!$AW:$AW,"OUI",Ishop!$BG:$BG,Source!D341,Ishop!$B:$B,Source!C341)</f>
        <v>0</v>
      </c>
      <c r="BF341" s="11">
        <f t="shared" si="149"/>
        <v>0</v>
      </c>
      <c r="BG341" s="11">
        <f t="shared" si="150"/>
        <v>0</v>
      </c>
      <c r="BH341" s="11">
        <f t="shared" si="151"/>
        <v>0</v>
      </c>
      <c r="BI341" s="11">
        <f t="shared" si="152"/>
        <v>0</v>
      </c>
      <c r="BJ341" s="11">
        <f t="shared" si="153"/>
        <v>0</v>
      </c>
      <c r="BK341" s="11">
        <f t="shared" si="154"/>
        <v>0</v>
      </c>
      <c r="BL341" s="11">
        <f t="shared" si="155"/>
        <v>0</v>
      </c>
      <c r="BM341" s="11">
        <f t="shared" si="156"/>
        <v>0</v>
      </c>
      <c r="BN341" s="25">
        <f>Z341*Budget!$A$6</f>
        <v>0</v>
      </c>
      <c r="BO341" s="25">
        <f>AA341*(Budget!$B$6+Budget!$B$7)</f>
        <v>0</v>
      </c>
      <c r="BP341" s="25">
        <f>AB341*(Budget!$C$6+Budget!$C$7)</f>
        <v>0</v>
      </c>
      <c r="BQ341" s="25">
        <f>AC341*(Budget!$D$6+Budget!$D$7)</f>
        <v>0</v>
      </c>
      <c r="BR341" s="25">
        <f>AD341*(Budget!$E$6+Budget!$E$7)</f>
        <v>0</v>
      </c>
      <c r="BS341" s="25">
        <f>AE341*(Budget!$F$6+Budget!$F$7)</f>
        <v>0</v>
      </c>
      <c r="BT341" s="25">
        <f>AF341*(Budget!$G$6+Budget!$G$7)</f>
        <v>0</v>
      </c>
      <c r="BU341" s="25">
        <f>AG341*Budget!$H$6</f>
        <v>0</v>
      </c>
      <c r="BV341" s="25">
        <f>AH341*Budget!$I$6</f>
        <v>0</v>
      </c>
      <c r="BW341" s="25">
        <f>AI341*Budget!$J$6</f>
        <v>0</v>
      </c>
      <c r="BX341" s="25">
        <f>AJ341*Budget!$K$6</f>
        <v>0</v>
      </c>
      <c r="BY341" s="25">
        <f>AK341*Budget!$L$6</f>
        <v>0</v>
      </c>
      <c r="BZ341" s="25">
        <f>AL341*Budget!$M$6</f>
        <v>0</v>
      </c>
      <c r="CA341" s="25">
        <f>AM341*Budget!$N$6</f>
        <v>0</v>
      </c>
      <c r="CB341" s="25">
        <f>AQ341*Budget!$O$6</f>
        <v>0</v>
      </c>
      <c r="CC341" s="25">
        <f>AR341*Budget!$S$6</f>
        <v>0</v>
      </c>
      <c r="CD341" s="25">
        <f>AS341*Budget!$Q$6</f>
        <v>0</v>
      </c>
      <c r="CE341" s="25">
        <f t="shared" si="157"/>
        <v>0</v>
      </c>
      <c r="CF341" s="11" t="e">
        <f>COUNTIFS(#REF!,Source!E341,#REF!,Source!C341)</f>
        <v>#REF!</v>
      </c>
      <c r="CG341" s="11" t="str">
        <f t="shared" si="158"/>
        <v>--</v>
      </c>
    </row>
    <row r="342" spans="1:85" x14ac:dyDescent="0.25">
      <c r="A342" t="str">
        <f>IFERROR(VLOOKUP(MONTH(C342),Date!$A$2:$B$13,2,0),"--")</f>
        <v>Mars</v>
      </c>
      <c r="B342" s="11">
        <f t="shared" si="137"/>
        <v>14</v>
      </c>
      <c r="C342" s="28">
        <f t="shared" si="136"/>
        <v>42094</v>
      </c>
      <c r="D342" s="29" t="s">
        <v>249</v>
      </c>
      <c r="E342" s="30" t="str">
        <f>IFERROR(VLOOKUP(D342,Listing!$A:$B,2,0),"--")</f>
        <v>A44045</v>
      </c>
      <c r="F342" s="30" t="str">
        <f>IFERROR(VLOOKUP(D342,Listing!$A:$E,5,0),"-")</f>
        <v>BEN AICHA  SOFIANE</v>
      </c>
      <c r="G342" s="4">
        <f>IFERROR(VLOOKUP(D342,Listing!$A:$F,6,0),"--")</f>
        <v>42079</v>
      </c>
      <c r="H342" s="11" t="str">
        <f>IFERROR(VLOOKUP(D342,Listing!$A:$D,4,0),"--")</f>
        <v>Départ Prod</v>
      </c>
      <c r="I342" s="11" t="str">
        <f t="shared" si="138"/>
        <v>AAC</v>
      </c>
      <c r="J342" s="31">
        <f>IFERROR(COUNTIFS(Ishop!$BG:$BG,Source!D342,Ishop!$B:$B,Source!C342),"--")</f>
        <v>0</v>
      </c>
      <c r="K342" s="11">
        <f>IFERROR(COUNTIFS(Ishop!$BG:$BG,Source!D342,Ishop!$B:$B,Source!C342,Ishop!$J:$J,"OUI"),"--")</f>
        <v>0</v>
      </c>
      <c r="L342" s="11">
        <f>COUNTIFS(Ishop!$AG:$AG,Source!$L$1,Ishop!$BG:$BG,Source!$D342,Ishop!$B:$B,Source!$C342)</f>
        <v>0</v>
      </c>
      <c r="M342" s="11">
        <f>COUNTIFS(Ishop!$AG:$AG,Source!$M$1,Ishop!$BG:$BG,Source!$D342,Ishop!$B:$B,Source!$C342)</f>
        <v>0</v>
      </c>
      <c r="N342" s="11">
        <f>COUNTIFS(Ishop!$AG:$AG,Source!$N$1,Ishop!$BG:$BG,Source!$D342,Ishop!$B:$B,Source!$C342)</f>
        <v>0</v>
      </c>
      <c r="O342" s="11">
        <f>COUNTIFS(Ishop!$AG:$AG,Source!$O$1,Ishop!$BG:$BG,Source!$D342,Ishop!$B:$B,Source!$C342)</f>
        <v>0</v>
      </c>
      <c r="P342" s="11">
        <f>COUNTIFS(Ishop!$AG:$AG,Source!$P$1,Ishop!$BG:$BG,Source!$D342,Ishop!$B:$B,Source!$C342)</f>
        <v>0</v>
      </c>
      <c r="Q342" s="11">
        <f>COUNTIFS(Ishop!$AG:$AG,Source!$Q$1,Ishop!$BG:$BG,Source!$D342,Ishop!$B:$B,Source!$C342)</f>
        <v>0</v>
      </c>
      <c r="R342" s="11">
        <f>COUNTIFS(Ishop!$AG:$AG,Source!$R$1,Ishop!$BG:$BG,Source!$D342,Ishop!$B:$B,Source!$C342)</f>
        <v>0</v>
      </c>
      <c r="S342" s="11">
        <f>COUNTIFS(Ishop!$AG:$AG,Source!$S$1,Ishop!$BG:$BG,Source!$D342,Ishop!$B:$B,Source!$C342)</f>
        <v>0</v>
      </c>
      <c r="T342" s="11">
        <f>COUNTIFS(Ishop!$AG:$AG,Source!$T$1,Ishop!$BG:$BG,Source!$D342,Ishop!$B:$B,Source!$C342)</f>
        <v>0</v>
      </c>
      <c r="U342" s="11">
        <f>COUNTIFS(Ishop!$AG:$AG,Source!$U$1,Ishop!$BG:$BG,Source!$D342,Ishop!$B:$B,Source!$C342)</f>
        <v>0</v>
      </c>
      <c r="V342" s="11">
        <f>COUNTIFS(Ishop!$AG:$AG,Source!$V$1,Ishop!$BG:$BG,Source!$D342,Ishop!$B:$B,Source!$C342)</f>
        <v>0</v>
      </c>
      <c r="W342" s="11">
        <f>COUNTIFS(Ishop!$AG:$AG,Source!$W$1,Ishop!$BG:$BG,Source!$D342,Ishop!$B:$B,Source!$C342)</f>
        <v>0</v>
      </c>
      <c r="X342" s="11">
        <f>COUNTIFS(Ishop!$AG:$AG,Source!$X$1,Ishop!$BG:$BG,Source!$D342,Ishop!$B:$B,Source!$C342)</f>
        <v>0</v>
      </c>
      <c r="Y342" s="11">
        <f>COUNTIFS(Ishop!$AG:$AG,Source!$Y$1,Ishop!$BG:$BG,Source!$D342,Ishop!$B:$B,Source!$C342)</f>
        <v>0</v>
      </c>
      <c r="Z342" s="11">
        <f>COUNTIFS(Ishop!$AG:$AG,Source!$Z$1,Ishop!$BG:$BG,Source!$D342,Ishop!$B:$B,Source!$C342,Ishop!$J:$J,"OUI")</f>
        <v>0</v>
      </c>
      <c r="AA342" s="11">
        <f>COUNTIFS(Ishop!$AG:$AG,Source!$AA$1,Ishop!$BG:$BG,Source!$D342,Ishop!$B:$B,Source!$C342,Ishop!$J:$J,"OUI")</f>
        <v>0</v>
      </c>
      <c r="AB342" s="11">
        <f>COUNTIFS(Ishop!$AG:$AG,Source!$AB$1,Ishop!$BG:$BG,Source!$D342,Ishop!$B:$B,Source!$C342,Ishop!$J:$J,"OUI")</f>
        <v>0</v>
      </c>
      <c r="AC342" s="11">
        <f>COUNTIFS(Ishop!$AG:$AG,Source!$AC$1,Ishop!$BG:$BG,Source!$D342,Ishop!$B:$B,Source!$C342,Ishop!$J:$J,"OUI")</f>
        <v>0</v>
      </c>
      <c r="AD342" s="11">
        <f>COUNTIFS(Ishop!$AG:$AG,Source!$AD$1,Ishop!$BG:$BG,Source!$D342,Ishop!$B:$B,Source!$C342,Ishop!$J:$J,"OUI")</f>
        <v>0</v>
      </c>
      <c r="AE342" s="11">
        <f>COUNTIFS(Ishop!$AG:$AG,Source!$AE$1,Ishop!$BG:$BG,Source!$D342,Ishop!$B:$B,Source!$C342,Ishop!$J:$J,"OUI")</f>
        <v>0</v>
      </c>
      <c r="AF342" s="11">
        <f>COUNTIFS(Ishop!$AG:$AG,Source!$AF$1,Ishop!$BG:$BG,Source!$D342,Ishop!$B:$B,Source!$C342,Ishop!$J:$J,"OUI")</f>
        <v>0</v>
      </c>
      <c r="AG342" s="11">
        <f>COUNTIFS(Ishop!$AG:$AG,Source!$AG$1,Ishop!$BG:$BG,Source!$D342,Ishop!$B:$B,Source!$C342,Ishop!$J:$J,"OUI")</f>
        <v>0</v>
      </c>
      <c r="AH342" s="11">
        <f>COUNTIFS(Ishop!$AG:$AG,Source!$AH$1,Ishop!$BG:$BG,Source!$D342,Ishop!$B:$B,Source!$C342,Ishop!$J:$J,"OUI")</f>
        <v>0</v>
      </c>
      <c r="AI342" s="11">
        <f>COUNTIFS(Ishop!$AG:$AG,Source!$AI$1,Ishop!$BG:$BG,Source!$D342,Ishop!$B:$B,Source!$C342,Ishop!$J:$J,"OUI")</f>
        <v>0</v>
      </c>
      <c r="AJ342" s="11">
        <f>COUNTIFS(Ishop!$AG:$AG,Source!$AJ$1,Ishop!$BG:$BG,Source!$D342,Ishop!$B:$B,Source!$C342,Ishop!$J:$J,"OUI")</f>
        <v>0</v>
      </c>
      <c r="AK342" s="11">
        <f>COUNTIFS(Ishop!$AG:$AG,Source!$AK$1,Ishop!$BG:$BG,Source!$D342,Ishop!$B:$B,Source!$C342,Ishop!$J:$J,"OUI")</f>
        <v>0</v>
      </c>
      <c r="AL342" s="11">
        <f>COUNTIFS(Ishop!$AG:$AG,Source!$AL$1,Ishop!$BG:$BG,Source!$D342,Ishop!$B:$B,Source!$C342,Ishop!$J:$J,"OUI")</f>
        <v>0</v>
      </c>
      <c r="AM342" s="11">
        <f>COUNTIFS(Ishop!$AG:$AG,Source!$AM$1,Ishop!$BG:$BG,Source!$D342,Ishop!$B:$B,Source!$C342,Ishop!$J:$J,"OUI")</f>
        <v>0</v>
      </c>
      <c r="AN342" s="11">
        <f>COUNTIFS(Dolmen!$W:$W,"Sensatio",Dolmen!$O:$O,Source!D342,Dolmen!$F:$F,Source!C342)</f>
        <v>0</v>
      </c>
      <c r="AO342" s="11">
        <f>COUNTIFS(Dolmen!$AC:$AC,"Bbox Miami",Dolmen!$O:$O,Source!D342,Dolmen!$F:$F,Source!C342)</f>
        <v>0</v>
      </c>
      <c r="AP342" s="11">
        <f>COUNTIFS(Dolmen!$AD:$AD,"1",Dolmen!$W:$W,"",Dolmen!$O:$O,Source!D342,Dolmen!$F:$F,Source!C342)</f>
        <v>0</v>
      </c>
      <c r="AQ342" s="11">
        <f>COUNTIFS(Dolmen!$W:$W,"Sensation",Dolmen!$Y:$Y,"1",Dolmen!$O:$O,Source!D342,Dolmen!$F:$F,Source!C342)</f>
        <v>0</v>
      </c>
      <c r="AR342" s="11">
        <f>COUNTIFS(Dolmen!$AC:$AC,"Bbox Miami",Dolmen!$Y:$Y,"1",Dolmen!$O:$O,Source!D342,Dolmen!$F:$F,Source!C342)</f>
        <v>0</v>
      </c>
      <c r="AS342" s="11">
        <f>COUNTIFS(Dolmen!$AD:$AD,"1",Dolmen!$W:$W,"",Dolmen!$Y:$Y,"1",Dolmen!$O:$O,Source!D342,Dolmen!$F:$F,Source!C342)</f>
        <v>0</v>
      </c>
      <c r="AT342" s="11">
        <f t="shared" si="139"/>
        <v>0</v>
      </c>
      <c r="AU342" s="11">
        <f t="shared" si="140"/>
        <v>0</v>
      </c>
      <c r="AV342" s="11">
        <f t="shared" si="141"/>
        <v>0</v>
      </c>
      <c r="AW342" s="11">
        <f t="shared" si="142"/>
        <v>0</v>
      </c>
      <c r="AX342" s="11">
        <f t="shared" si="143"/>
        <v>0</v>
      </c>
      <c r="AY342" s="11">
        <f t="shared" si="144"/>
        <v>0</v>
      </c>
      <c r="AZ342" s="11">
        <f t="shared" si="145"/>
        <v>0</v>
      </c>
      <c r="BA342" s="11">
        <f t="shared" si="146"/>
        <v>0</v>
      </c>
      <c r="BB342" s="11">
        <f t="shared" si="147"/>
        <v>0</v>
      </c>
      <c r="BC342" s="11">
        <f t="shared" si="148"/>
        <v>0</v>
      </c>
      <c r="BD342" s="11">
        <f>SUMIFS(Ishop!$BK:$BK,Ishop!$BG:$BG,Source!D342,Ishop!$B:$B,Source!C342)</f>
        <v>0</v>
      </c>
      <c r="BE342" s="11">
        <f>COUNTIFS(Ishop!$AW:$AW,"OUI",Ishop!$BG:$BG,Source!D342,Ishop!$B:$B,Source!C342)</f>
        <v>0</v>
      </c>
      <c r="BF342" s="11">
        <f t="shared" si="149"/>
        <v>0</v>
      </c>
      <c r="BG342" s="11">
        <f t="shared" si="150"/>
        <v>0</v>
      </c>
      <c r="BH342" s="11">
        <f t="shared" si="151"/>
        <v>0</v>
      </c>
      <c r="BI342" s="11">
        <f t="shared" si="152"/>
        <v>0</v>
      </c>
      <c r="BJ342" s="11">
        <f t="shared" si="153"/>
        <v>0</v>
      </c>
      <c r="BK342" s="11">
        <f t="shared" si="154"/>
        <v>0</v>
      </c>
      <c r="BL342" s="11">
        <f t="shared" si="155"/>
        <v>0</v>
      </c>
      <c r="BM342" s="11">
        <f t="shared" si="156"/>
        <v>0</v>
      </c>
      <c r="BN342" s="25">
        <f>Z342*Budget!$A$6</f>
        <v>0</v>
      </c>
      <c r="BO342" s="25">
        <f>AA342*(Budget!$B$6+Budget!$B$7)</f>
        <v>0</v>
      </c>
      <c r="BP342" s="25">
        <f>AB342*(Budget!$C$6+Budget!$C$7)</f>
        <v>0</v>
      </c>
      <c r="BQ342" s="25">
        <f>AC342*(Budget!$D$6+Budget!$D$7)</f>
        <v>0</v>
      </c>
      <c r="BR342" s="25">
        <f>AD342*(Budget!$E$6+Budget!$E$7)</f>
        <v>0</v>
      </c>
      <c r="BS342" s="25">
        <f>AE342*(Budget!$F$6+Budget!$F$7)</f>
        <v>0</v>
      </c>
      <c r="BT342" s="25">
        <f>AF342*(Budget!$G$6+Budget!$G$7)</f>
        <v>0</v>
      </c>
      <c r="BU342" s="25">
        <f>AG342*Budget!$H$6</f>
        <v>0</v>
      </c>
      <c r="BV342" s="25">
        <f>AH342*Budget!$I$6</f>
        <v>0</v>
      </c>
      <c r="BW342" s="25">
        <f>AI342*Budget!$J$6</f>
        <v>0</v>
      </c>
      <c r="BX342" s="25">
        <f>AJ342*Budget!$K$6</f>
        <v>0</v>
      </c>
      <c r="BY342" s="25">
        <f>AK342*Budget!$L$6</f>
        <v>0</v>
      </c>
      <c r="BZ342" s="25">
        <f>AL342*Budget!$M$6</f>
        <v>0</v>
      </c>
      <c r="CA342" s="25">
        <f>AM342*Budget!$N$6</f>
        <v>0</v>
      </c>
      <c r="CB342" s="25">
        <f>AQ342*Budget!$O$6</f>
        <v>0</v>
      </c>
      <c r="CC342" s="25">
        <f>AR342*Budget!$S$6</f>
        <v>0</v>
      </c>
      <c r="CD342" s="25">
        <f>AS342*Budget!$Q$6</f>
        <v>0</v>
      </c>
      <c r="CE342" s="25">
        <f t="shared" si="157"/>
        <v>0</v>
      </c>
      <c r="CF342" s="11" t="e">
        <f>COUNTIFS(#REF!,Source!E342,#REF!,Source!C342)</f>
        <v>#REF!</v>
      </c>
      <c r="CG342" s="11" t="str">
        <f t="shared" si="158"/>
        <v>--</v>
      </c>
    </row>
    <row r="343" spans="1:85" x14ac:dyDescent="0.25">
      <c r="A343" t="str">
        <f>IFERROR(VLOOKUP(MONTH(C343),Date!$A$2:$B$13,2,0),"--")</f>
        <v>Mars</v>
      </c>
      <c r="B343" s="11">
        <f t="shared" si="137"/>
        <v>14</v>
      </c>
      <c r="C343" s="28">
        <f>C286+1</f>
        <v>42094</v>
      </c>
      <c r="D343" s="29" t="s">
        <v>250</v>
      </c>
      <c r="E343" s="30" t="str">
        <f>IFERROR(VLOOKUP(D343,Listing!$A:$B,2,0),"--")</f>
        <v>A44033</v>
      </c>
      <c r="F343" s="30" t="str">
        <f>IFERROR(VLOOKUP(D343,Listing!$A:$E,5,0),"-")</f>
        <v>BENNANI  KAOUTAR</v>
      </c>
      <c r="G343" s="4">
        <f>IFERROR(VLOOKUP(D343,Listing!$A:$F,6,0),"--")</f>
        <v>42079</v>
      </c>
      <c r="H343" s="11" t="str">
        <f>IFERROR(VLOOKUP(D343,Listing!$A:$D,4,0),"--")</f>
        <v>Départ Prod</v>
      </c>
      <c r="I343" s="11" t="str">
        <f t="shared" si="138"/>
        <v>AAC</v>
      </c>
      <c r="J343" s="31">
        <f>IFERROR(COUNTIFS(Ishop!$BG:$BG,Source!D343,Ishop!$B:$B,Source!C343),"--")</f>
        <v>0</v>
      </c>
      <c r="K343" s="11">
        <f>IFERROR(COUNTIFS(Ishop!$BG:$BG,Source!D343,Ishop!$B:$B,Source!C343,Ishop!$J:$J,"OUI"),"--")</f>
        <v>0</v>
      </c>
      <c r="L343" s="11">
        <f>COUNTIFS(Ishop!$AG:$AG,Source!$L$1,Ishop!$BG:$BG,Source!$D343,Ishop!$B:$B,Source!$C343)</f>
        <v>0</v>
      </c>
      <c r="M343" s="11">
        <f>COUNTIFS(Ishop!$AG:$AG,Source!$M$1,Ishop!$BG:$BG,Source!$D343,Ishop!$B:$B,Source!$C343)</f>
        <v>0</v>
      </c>
      <c r="N343" s="11">
        <f>COUNTIFS(Ishop!$AG:$AG,Source!$N$1,Ishop!$BG:$BG,Source!$D343,Ishop!$B:$B,Source!$C343)</f>
        <v>0</v>
      </c>
      <c r="O343" s="11">
        <f>COUNTIFS(Ishop!$AG:$AG,Source!$O$1,Ishop!$BG:$BG,Source!$D343,Ishop!$B:$B,Source!$C343)</f>
        <v>0</v>
      </c>
      <c r="P343" s="11">
        <f>COUNTIFS(Ishop!$AG:$AG,Source!$P$1,Ishop!$BG:$BG,Source!$D343,Ishop!$B:$B,Source!$C343)</f>
        <v>0</v>
      </c>
      <c r="Q343" s="11">
        <f>COUNTIFS(Ishop!$AG:$AG,Source!$Q$1,Ishop!$BG:$BG,Source!$D343,Ishop!$B:$B,Source!$C343)</f>
        <v>0</v>
      </c>
      <c r="R343" s="11">
        <f>COUNTIFS(Ishop!$AG:$AG,Source!$R$1,Ishop!$BG:$BG,Source!$D343,Ishop!$B:$B,Source!$C343)</f>
        <v>0</v>
      </c>
      <c r="S343" s="11">
        <f>COUNTIFS(Ishop!$AG:$AG,Source!$S$1,Ishop!$BG:$BG,Source!$D343,Ishop!$B:$B,Source!$C343)</f>
        <v>0</v>
      </c>
      <c r="T343" s="11">
        <f>COUNTIFS(Ishop!$AG:$AG,Source!$T$1,Ishop!$BG:$BG,Source!$D343,Ishop!$B:$B,Source!$C343)</f>
        <v>0</v>
      </c>
      <c r="U343" s="11">
        <f>COUNTIFS(Ishop!$AG:$AG,Source!$U$1,Ishop!$BG:$BG,Source!$D343,Ishop!$B:$B,Source!$C343)</f>
        <v>0</v>
      </c>
      <c r="V343" s="11">
        <f>COUNTIFS(Ishop!$AG:$AG,Source!$V$1,Ishop!$BG:$BG,Source!$D343,Ishop!$B:$B,Source!$C343)</f>
        <v>0</v>
      </c>
      <c r="W343" s="11">
        <f>COUNTIFS(Ishop!$AG:$AG,Source!$W$1,Ishop!$BG:$BG,Source!$D343,Ishop!$B:$B,Source!$C343)</f>
        <v>0</v>
      </c>
      <c r="X343" s="11">
        <f>COUNTIFS(Ishop!$AG:$AG,Source!$X$1,Ishop!$BG:$BG,Source!$D343,Ishop!$B:$B,Source!$C343)</f>
        <v>0</v>
      </c>
      <c r="Y343" s="11">
        <f>COUNTIFS(Ishop!$AG:$AG,Source!$Y$1,Ishop!$BG:$BG,Source!$D343,Ishop!$B:$B,Source!$C343)</f>
        <v>0</v>
      </c>
      <c r="Z343" s="11">
        <f>COUNTIFS(Ishop!$AG:$AG,Source!$Z$1,Ishop!$BG:$BG,Source!$D343,Ishop!$B:$B,Source!$C343,Ishop!$J:$J,"OUI")</f>
        <v>0</v>
      </c>
      <c r="AA343" s="11">
        <f>COUNTIFS(Ishop!$AG:$AG,Source!$AA$1,Ishop!$BG:$BG,Source!$D343,Ishop!$B:$B,Source!$C343,Ishop!$J:$J,"OUI")</f>
        <v>0</v>
      </c>
      <c r="AB343" s="11">
        <f>COUNTIFS(Ishop!$AG:$AG,Source!$AB$1,Ishop!$BG:$BG,Source!$D343,Ishop!$B:$B,Source!$C343,Ishop!$J:$J,"OUI")</f>
        <v>0</v>
      </c>
      <c r="AC343" s="11">
        <f>COUNTIFS(Ishop!$AG:$AG,Source!$AC$1,Ishop!$BG:$BG,Source!$D343,Ishop!$B:$B,Source!$C343,Ishop!$J:$J,"OUI")</f>
        <v>0</v>
      </c>
      <c r="AD343" s="11">
        <f>COUNTIFS(Ishop!$AG:$AG,Source!$AD$1,Ishop!$BG:$BG,Source!$D343,Ishop!$B:$B,Source!$C343,Ishop!$J:$J,"OUI")</f>
        <v>0</v>
      </c>
      <c r="AE343" s="11">
        <f>COUNTIFS(Ishop!$AG:$AG,Source!$AE$1,Ishop!$BG:$BG,Source!$D343,Ishop!$B:$B,Source!$C343,Ishop!$J:$J,"OUI")</f>
        <v>0</v>
      </c>
      <c r="AF343" s="11">
        <f>COUNTIFS(Ishop!$AG:$AG,Source!$AF$1,Ishop!$BG:$BG,Source!$D343,Ishop!$B:$B,Source!$C343,Ishop!$J:$J,"OUI")</f>
        <v>0</v>
      </c>
      <c r="AG343" s="11">
        <f>COUNTIFS(Ishop!$AG:$AG,Source!$AG$1,Ishop!$BG:$BG,Source!$D343,Ishop!$B:$B,Source!$C343,Ishop!$J:$J,"OUI")</f>
        <v>0</v>
      </c>
      <c r="AH343" s="11">
        <f>COUNTIFS(Ishop!$AG:$AG,Source!$AH$1,Ishop!$BG:$BG,Source!$D343,Ishop!$B:$B,Source!$C343,Ishop!$J:$J,"OUI")</f>
        <v>0</v>
      </c>
      <c r="AI343" s="11">
        <f>COUNTIFS(Ishop!$AG:$AG,Source!$AI$1,Ishop!$BG:$BG,Source!$D343,Ishop!$B:$B,Source!$C343,Ishop!$J:$J,"OUI")</f>
        <v>0</v>
      </c>
      <c r="AJ343" s="11">
        <f>COUNTIFS(Ishop!$AG:$AG,Source!$AJ$1,Ishop!$BG:$BG,Source!$D343,Ishop!$B:$B,Source!$C343,Ishop!$J:$J,"OUI")</f>
        <v>0</v>
      </c>
      <c r="AK343" s="11">
        <f>COUNTIFS(Ishop!$AG:$AG,Source!$AK$1,Ishop!$BG:$BG,Source!$D343,Ishop!$B:$B,Source!$C343,Ishop!$J:$J,"OUI")</f>
        <v>0</v>
      </c>
      <c r="AL343" s="11">
        <f>COUNTIFS(Ishop!$AG:$AG,Source!$AL$1,Ishop!$BG:$BG,Source!$D343,Ishop!$B:$B,Source!$C343,Ishop!$J:$J,"OUI")</f>
        <v>0</v>
      </c>
      <c r="AM343" s="11">
        <f>COUNTIFS(Ishop!$AG:$AG,Source!$AM$1,Ishop!$BG:$BG,Source!$D343,Ishop!$B:$B,Source!$C343,Ishop!$J:$J,"OUI")</f>
        <v>0</v>
      </c>
      <c r="AN343" s="11">
        <f>COUNTIFS(Dolmen!$W:$W,"Sensatio",Dolmen!$O:$O,Source!D343,Dolmen!$F:$F,Source!C343)</f>
        <v>0</v>
      </c>
      <c r="AO343" s="11">
        <f>COUNTIFS(Dolmen!$AC:$AC,"Bbox Miami",Dolmen!$O:$O,Source!D343,Dolmen!$F:$F,Source!C343)</f>
        <v>0</v>
      </c>
      <c r="AP343" s="11">
        <f>COUNTIFS(Dolmen!$AD:$AD,"1",Dolmen!$W:$W,"",Dolmen!$O:$O,Source!D343,Dolmen!$F:$F,Source!C343)</f>
        <v>0</v>
      </c>
      <c r="AQ343" s="11">
        <f>COUNTIFS(Dolmen!$W:$W,"Sensation",Dolmen!$Y:$Y,"1",Dolmen!$O:$O,Source!D343,Dolmen!$F:$F,Source!C343)</f>
        <v>0</v>
      </c>
      <c r="AR343" s="11">
        <f>COUNTIFS(Dolmen!$AC:$AC,"Bbox Miami",Dolmen!$Y:$Y,"1",Dolmen!$O:$O,Source!D343,Dolmen!$F:$F,Source!C343)</f>
        <v>0</v>
      </c>
      <c r="AS343" s="11">
        <f>COUNTIFS(Dolmen!$AD:$AD,"1",Dolmen!$W:$W,"",Dolmen!$Y:$Y,"1",Dolmen!$O:$O,Source!D343,Dolmen!$F:$F,Source!C343)</f>
        <v>0</v>
      </c>
      <c r="AT343" s="11">
        <f t="shared" si="139"/>
        <v>0</v>
      </c>
      <c r="AU343" s="11">
        <f t="shared" si="140"/>
        <v>0</v>
      </c>
      <c r="AV343" s="11">
        <f t="shared" si="141"/>
        <v>0</v>
      </c>
      <c r="AW343" s="11">
        <f t="shared" si="142"/>
        <v>0</v>
      </c>
      <c r="AX343" s="11">
        <f t="shared" si="143"/>
        <v>0</v>
      </c>
      <c r="AY343" s="11">
        <f t="shared" si="144"/>
        <v>0</v>
      </c>
      <c r="AZ343" s="11">
        <f t="shared" si="145"/>
        <v>0</v>
      </c>
      <c r="BA343" s="11">
        <f t="shared" si="146"/>
        <v>0</v>
      </c>
      <c r="BB343" s="11">
        <f t="shared" si="147"/>
        <v>0</v>
      </c>
      <c r="BC343" s="11">
        <f t="shared" si="148"/>
        <v>0</v>
      </c>
      <c r="BD343" s="11">
        <f>SUMIFS(Ishop!$BK:$BK,Ishop!$BG:$BG,Source!D343,Ishop!$B:$B,Source!C343)</f>
        <v>0</v>
      </c>
      <c r="BE343" s="11">
        <f>COUNTIFS(Ishop!$AW:$AW,"OUI",Ishop!$BG:$BG,Source!D343,Ishop!$B:$B,Source!C343)</f>
        <v>0</v>
      </c>
      <c r="BF343" s="11">
        <f t="shared" si="149"/>
        <v>0</v>
      </c>
      <c r="BG343" s="11">
        <f t="shared" si="150"/>
        <v>0</v>
      </c>
      <c r="BH343" s="11">
        <f t="shared" si="151"/>
        <v>0</v>
      </c>
      <c r="BI343" s="11">
        <f t="shared" si="152"/>
        <v>0</v>
      </c>
      <c r="BJ343" s="11">
        <f t="shared" si="153"/>
        <v>0</v>
      </c>
      <c r="BK343" s="11">
        <f t="shared" si="154"/>
        <v>0</v>
      </c>
      <c r="BL343" s="11">
        <f t="shared" si="155"/>
        <v>0</v>
      </c>
      <c r="BM343" s="11">
        <f t="shared" si="156"/>
        <v>0</v>
      </c>
      <c r="BN343" s="25">
        <f>Z343*Budget!$A$6</f>
        <v>0</v>
      </c>
      <c r="BO343" s="25">
        <f>AA343*(Budget!$B$6+Budget!$B$7)</f>
        <v>0</v>
      </c>
      <c r="BP343" s="25">
        <f>AB343*(Budget!$C$6+Budget!$C$7)</f>
        <v>0</v>
      </c>
      <c r="BQ343" s="25">
        <f>AC343*(Budget!$D$6+Budget!$D$7)</f>
        <v>0</v>
      </c>
      <c r="BR343" s="25">
        <f>AD343*(Budget!$E$6+Budget!$E$7)</f>
        <v>0</v>
      </c>
      <c r="BS343" s="25">
        <f>AE343*(Budget!$F$6+Budget!$F$7)</f>
        <v>0</v>
      </c>
      <c r="BT343" s="25">
        <f>AF343*(Budget!$G$6+Budget!$G$7)</f>
        <v>0</v>
      </c>
      <c r="BU343" s="25">
        <f>AG343*Budget!$H$6</f>
        <v>0</v>
      </c>
      <c r="BV343" s="25">
        <f>AH343*Budget!$I$6</f>
        <v>0</v>
      </c>
      <c r="BW343" s="25">
        <f>AI343*Budget!$J$6</f>
        <v>0</v>
      </c>
      <c r="BX343" s="25">
        <f>AJ343*Budget!$K$6</f>
        <v>0</v>
      </c>
      <c r="BY343" s="25">
        <f>AK343*Budget!$L$6</f>
        <v>0</v>
      </c>
      <c r="BZ343" s="25">
        <f>AL343*Budget!$M$6</f>
        <v>0</v>
      </c>
      <c r="CA343" s="25">
        <f>AM343*Budget!$N$6</f>
        <v>0</v>
      </c>
      <c r="CB343" s="25">
        <f>AQ343*Budget!$O$6</f>
        <v>0</v>
      </c>
      <c r="CC343" s="25">
        <f>AR343*Budget!$S$6</f>
        <v>0</v>
      </c>
      <c r="CD343" s="25">
        <f>AS343*Budget!$Q$6</f>
        <v>0</v>
      </c>
      <c r="CE343" s="25">
        <f t="shared" si="157"/>
        <v>0</v>
      </c>
      <c r="CF343" s="11" t="e">
        <f>COUNTIFS(#REF!,Source!E343,#REF!,Source!C343)</f>
        <v>#REF!</v>
      </c>
      <c r="CG343" s="11" t="str">
        <f t="shared" si="158"/>
        <v>--</v>
      </c>
    </row>
    <row r="344" spans="1:85" x14ac:dyDescent="0.25">
      <c r="A344" t="str">
        <f>IFERROR(VLOOKUP(MONTH(C344),Date!$A$2:$B$13,2,0),"--")</f>
        <v>Avril</v>
      </c>
      <c r="B344" s="11">
        <f t="shared" si="137"/>
        <v>14</v>
      </c>
      <c r="C344" s="28">
        <f>C287+1</f>
        <v>42095</v>
      </c>
      <c r="D344" s="29" t="s">
        <v>194</v>
      </c>
      <c r="E344" s="30" t="str">
        <f>IFERROR(VLOOKUP(D344,Listing!$A:$B,2,0),"--")</f>
        <v>A44031</v>
      </c>
      <c r="F344" s="30" t="str">
        <f>IFERROR(VLOOKUP(D344,Listing!$A:$E,5,0),"-")</f>
        <v>BOUSSELLEMA  IMANE</v>
      </c>
      <c r="G344" s="4">
        <f>IFERROR(VLOOKUP(D344,Listing!$A:$F,6,0),"--")</f>
        <v>42079</v>
      </c>
      <c r="H344" s="11" t="str">
        <f>IFERROR(VLOOKUP(D344,Listing!$A:$D,4,0),"--")</f>
        <v>ABDELMOUMEN  ROUGUI</v>
      </c>
      <c r="I344" s="11" t="str">
        <f t="shared" si="138"/>
        <v>AAC</v>
      </c>
      <c r="J344" s="31">
        <f>IFERROR(COUNTIFS(Ishop!$BG:$BG,Source!D344,Ishop!$B:$B,Source!C344),"--")</f>
        <v>0</v>
      </c>
      <c r="K344" s="11">
        <f>IFERROR(COUNTIFS(Ishop!$BG:$BG,Source!D344,Ishop!$B:$B,Source!C344,Ishop!$J:$J,"OUI"),"--")</f>
        <v>0</v>
      </c>
      <c r="L344" s="11">
        <f>COUNTIFS(Ishop!$AG:$AG,Source!$L$1,Ishop!$BG:$BG,Source!$D344,Ishop!$B:$B,Source!$C344)</f>
        <v>0</v>
      </c>
      <c r="M344" s="11">
        <f>COUNTIFS(Ishop!$AG:$AG,Source!$M$1,Ishop!$BG:$BG,Source!$D344,Ishop!$B:$B,Source!$C344)</f>
        <v>0</v>
      </c>
      <c r="N344" s="11">
        <f>COUNTIFS(Ishop!$AG:$AG,Source!$N$1,Ishop!$BG:$BG,Source!$D344,Ishop!$B:$B,Source!$C344)</f>
        <v>0</v>
      </c>
      <c r="O344" s="11">
        <f>COUNTIFS(Ishop!$AG:$AG,Source!$O$1,Ishop!$BG:$BG,Source!$D344,Ishop!$B:$B,Source!$C344)</f>
        <v>0</v>
      </c>
      <c r="P344" s="11">
        <f>COUNTIFS(Ishop!$AG:$AG,Source!$P$1,Ishop!$BG:$BG,Source!$D344,Ishop!$B:$B,Source!$C344)</f>
        <v>0</v>
      </c>
      <c r="Q344" s="11">
        <f>COUNTIFS(Ishop!$AG:$AG,Source!$Q$1,Ishop!$BG:$BG,Source!$D344,Ishop!$B:$B,Source!$C344)</f>
        <v>0</v>
      </c>
      <c r="R344" s="11">
        <f>COUNTIFS(Ishop!$AG:$AG,Source!$R$1,Ishop!$BG:$BG,Source!$D344,Ishop!$B:$B,Source!$C344)</f>
        <v>0</v>
      </c>
      <c r="S344" s="11">
        <f>COUNTIFS(Ishop!$AG:$AG,Source!$S$1,Ishop!$BG:$BG,Source!$D344,Ishop!$B:$B,Source!$C344)</f>
        <v>0</v>
      </c>
      <c r="T344" s="11">
        <f>COUNTIFS(Ishop!$AG:$AG,Source!$T$1,Ishop!$BG:$BG,Source!$D344,Ishop!$B:$B,Source!$C344)</f>
        <v>0</v>
      </c>
      <c r="U344" s="11">
        <f>COUNTIFS(Ishop!$AG:$AG,Source!$U$1,Ishop!$BG:$BG,Source!$D344,Ishop!$B:$B,Source!$C344)</f>
        <v>0</v>
      </c>
      <c r="V344" s="11">
        <f>COUNTIFS(Ishop!$AG:$AG,Source!$V$1,Ishop!$BG:$BG,Source!$D344,Ishop!$B:$B,Source!$C344)</f>
        <v>0</v>
      </c>
      <c r="W344" s="11">
        <f>COUNTIFS(Ishop!$AG:$AG,Source!$W$1,Ishop!$BG:$BG,Source!$D344,Ishop!$B:$B,Source!$C344)</f>
        <v>0</v>
      </c>
      <c r="X344" s="11">
        <f>COUNTIFS(Ishop!$AG:$AG,Source!$X$1,Ishop!$BG:$BG,Source!$D344,Ishop!$B:$B,Source!$C344)</f>
        <v>0</v>
      </c>
      <c r="Y344" s="11">
        <f>COUNTIFS(Ishop!$AG:$AG,Source!$Y$1,Ishop!$BG:$BG,Source!$D344,Ishop!$B:$B,Source!$C344)</f>
        <v>0</v>
      </c>
      <c r="Z344" s="11">
        <f>COUNTIFS(Ishop!$AG:$AG,Source!$Z$1,Ishop!$BG:$BG,Source!$D344,Ishop!$B:$B,Source!$C344,Ishop!$J:$J,"OUI")</f>
        <v>0</v>
      </c>
      <c r="AA344" s="11">
        <f>COUNTIFS(Ishop!$AG:$AG,Source!$AA$1,Ishop!$BG:$BG,Source!$D344,Ishop!$B:$B,Source!$C344,Ishop!$J:$J,"OUI")</f>
        <v>0</v>
      </c>
      <c r="AB344" s="11">
        <f>COUNTIFS(Ishop!$AG:$AG,Source!$AB$1,Ishop!$BG:$BG,Source!$D344,Ishop!$B:$B,Source!$C344,Ishop!$J:$J,"OUI")</f>
        <v>0</v>
      </c>
      <c r="AC344" s="11">
        <f>COUNTIFS(Ishop!$AG:$AG,Source!$AC$1,Ishop!$BG:$BG,Source!$D344,Ishop!$B:$B,Source!$C344,Ishop!$J:$J,"OUI")</f>
        <v>0</v>
      </c>
      <c r="AD344" s="11">
        <f>COUNTIFS(Ishop!$AG:$AG,Source!$AD$1,Ishop!$BG:$BG,Source!$D344,Ishop!$B:$B,Source!$C344,Ishop!$J:$J,"OUI")</f>
        <v>0</v>
      </c>
      <c r="AE344" s="11">
        <f>COUNTIFS(Ishop!$AG:$AG,Source!$AE$1,Ishop!$BG:$BG,Source!$D344,Ishop!$B:$B,Source!$C344,Ishop!$J:$J,"OUI")</f>
        <v>0</v>
      </c>
      <c r="AF344" s="11">
        <f>COUNTIFS(Ishop!$AG:$AG,Source!$AF$1,Ishop!$BG:$BG,Source!$D344,Ishop!$B:$B,Source!$C344,Ishop!$J:$J,"OUI")</f>
        <v>0</v>
      </c>
      <c r="AG344" s="11">
        <f>COUNTIFS(Ishop!$AG:$AG,Source!$AG$1,Ishop!$BG:$BG,Source!$D344,Ishop!$B:$B,Source!$C344,Ishop!$J:$J,"OUI")</f>
        <v>0</v>
      </c>
      <c r="AH344" s="11">
        <f>COUNTIFS(Ishop!$AG:$AG,Source!$AH$1,Ishop!$BG:$BG,Source!$D344,Ishop!$B:$B,Source!$C344,Ishop!$J:$J,"OUI")</f>
        <v>0</v>
      </c>
      <c r="AI344" s="11">
        <f>COUNTIFS(Ishop!$AG:$AG,Source!$AI$1,Ishop!$BG:$BG,Source!$D344,Ishop!$B:$B,Source!$C344,Ishop!$J:$J,"OUI")</f>
        <v>0</v>
      </c>
      <c r="AJ344" s="11">
        <f>COUNTIFS(Ishop!$AG:$AG,Source!$AJ$1,Ishop!$BG:$BG,Source!$D344,Ishop!$B:$B,Source!$C344,Ishop!$J:$J,"OUI")</f>
        <v>0</v>
      </c>
      <c r="AK344" s="11">
        <f>COUNTIFS(Ishop!$AG:$AG,Source!$AK$1,Ishop!$BG:$BG,Source!$D344,Ishop!$B:$B,Source!$C344,Ishop!$J:$J,"OUI")</f>
        <v>0</v>
      </c>
      <c r="AL344" s="11">
        <f>COUNTIFS(Ishop!$AG:$AG,Source!$AL$1,Ishop!$BG:$BG,Source!$D344,Ishop!$B:$B,Source!$C344,Ishop!$J:$J,"OUI")</f>
        <v>0</v>
      </c>
      <c r="AM344" s="11">
        <f>COUNTIFS(Ishop!$AG:$AG,Source!$AM$1,Ishop!$BG:$BG,Source!$D344,Ishop!$B:$B,Source!$C344,Ishop!$J:$J,"OUI")</f>
        <v>0</v>
      </c>
      <c r="AN344" s="11">
        <f>COUNTIFS(Dolmen!$W:$W,"Sensatio",Dolmen!$O:$O,Source!D344,Dolmen!$F:$F,Source!C344)</f>
        <v>0</v>
      </c>
      <c r="AO344" s="11">
        <f>COUNTIFS(Dolmen!$AC:$AC,"Bbox Miami",Dolmen!$O:$O,Source!D344,Dolmen!$F:$F,Source!C344)</f>
        <v>0</v>
      </c>
      <c r="AP344" s="11">
        <f>COUNTIFS(Dolmen!$AD:$AD,"1",Dolmen!$W:$W,"",Dolmen!$O:$O,Source!D344,Dolmen!$F:$F,Source!C344)</f>
        <v>0</v>
      </c>
      <c r="AQ344" s="11">
        <f>COUNTIFS(Dolmen!$W:$W,"Sensation",Dolmen!$Y:$Y,"1",Dolmen!$O:$O,Source!D344,Dolmen!$F:$F,Source!C344)</f>
        <v>0</v>
      </c>
      <c r="AR344" s="11">
        <f>COUNTIFS(Dolmen!$AC:$AC,"Bbox Miami",Dolmen!$Y:$Y,"1",Dolmen!$O:$O,Source!D344,Dolmen!$F:$F,Source!C344)</f>
        <v>0</v>
      </c>
      <c r="AS344" s="11">
        <f>COUNTIFS(Dolmen!$AD:$AD,"1",Dolmen!$W:$W,"",Dolmen!$Y:$Y,"1",Dolmen!$O:$O,Source!D344,Dolmen!$F:$F,Source!C344)</f>
        <v>0</v>
      </c>
      <c r="AT344" s="11">
        <f t="shared" si="139"/>
        <v>0</v>
      </c>
      <c r="AU344" s="11">
        <f t="shared" si="140"/>
        <v>0</v>
      </c>
      <c r="AV344" s="11">
        <f t="shared" si="141"/>
        <v>0</v>
      </c>
      <c r="AW344" s="11">
        <f t="shared" si="142"/>
        <v>0</v>
      </c>
      <c r="AX344" s="11">
        <f t="shared" si="143"/>
        <v>0</v>
      </c>
      <c r="AY344" s="11">
        <f t="shared" si="144"/>
        <v>0</v>
      </c>
      <c r="AZ344" s="11">
        <f t="shared" si="145"/>
        <v>0</v>
      </c>
      <c r="BA344" s="11">
        <f t="shared" si="146"/>
        <v>0</v>
      </c>
      <c r="BB344" s="11">
        <f t="shared" si="147"/>
        <v>0</v>
      </c>
      <c r="BC344" s="11">
        <f t="shared" si="148"/>
        <v>0</v>
      </c>
      <c r="BD344" s="11">
        <f>SUMIFS(Ishop!$BK:$BK,Ishop!$BG:$BG,Source!D344,Ishop!$B:$B,Source!C344)</f>
        <v>0</v>
      </c>
      <c r="BE344" s="11">
        <f>COUNTIFS(Ishop!$AW:$AW,"OUI",Ishop!$BG:$BG,Source!D344,Ishop!$B:$B,Source!C344)</f>
        <v>0</v>
      </c>
      <c r="BF344" s="11">
        <f t="shared" si="149"/>
        <v>0</v>
      </c>
      <c r="BG344" s="11">
        <f t="shared" si="150"/>
        <v>0</v>
      </c>
      <c r="BH344" s="11">
        <f t="shared" si="151"/>
        <v>0</v>
      </c>
      <c r="BI344" s="11">
        <f t="shared" si="152"/>
        <v>0</v>
      </c>
      <c r="BJ344" s="11">
        <f t="shared" si="153"/>
        <v>0</v>
      </c>
      <c r="BK344" s="11">
        <f t="shared" si="154"/>
        <v>0</v>
      </c>
      <c r="BL344" s="11">
        <f t="shared" si="155"/>
        <v>0</v>
      </c>
      <c r="BM344" s="11">
        <f t="shared" si="156"/>
        <v>0</v>
      </c>
      <c r="BN344" s="25">
        <f>Z344*Budget!$A$6</f>
        <v>0</v>
      </c>
      <c r="BO344" s="25">
        <f>AA344*(Budget!$B$6+Budget!$B$7)</f>
        <v>0</v>
      </c>
      <c r="BP344" s="25">
        <f>AB344*(Budget!$C$6+Budget!$C$7)</f>
        <v>0</v>
      </c>
      <c r="BQ344" s="25">
        <f>AC344*(Budget!$D$6+Budget!$D$7)</f>
        <v>0</v>
      </c>
      <c r="BR344" s="25">
        <f>AD344*(Budget!$E$6+Budget!$E$7)</f>
        <v>0</v>
      </c>
      <c r="BS344" s="25">
        <f>AE344*(Budget!$F$6+Budget!$F$7)</f>
        <v>0</v>
      </c>
      <c r="BT344" s="25">
        <f>AF344*(Budget!$G$6+Budget!$G$7)</f>
        <v>0</v>
      </c>
      <c r="BU344" s="25">
        <f>AG344*Budget!$H$6</f>
        <v>0</v>
      </c>
      <c r="BV344" s="25">
        <f>AH344*Budget!$I$6</f>
        <v>0</v>
      </c>
      <c r="BW344" s="25">
        <f>AI344*Budget!$J$6</f>
        <v>0</v>
      </c>
      <c r="BX344" s="25">
        <f>AJ344*Budget!$K$6</f>
        <v>0</v>
      </c>
      <c r="BY344" s="25">
        <f>AK344*Budget!$L$6</f>
        <v>0</v>
      </c>
      <c r="BZ344" s="25">
        <f>AL344*Budget!$M$6</f>
        <v>0</v>
      </c>
      <c r="CA344" s="25">
        <f>AM344*Budget!$N$6</f>
        <v>0</v>
      </c>
      <c r="CB344" s="25">
        <f>AQ344*Budget!$O$6</f>
        <v>0</v>
      </c>
      <c r="CC344" s="25">
        <f>AR344*Budget!$S$6</f>
        <v>0</v>
      </c>
      <c r="CD344" s="25">
        <f>AS344*Budget!$Q$6</f>
        <v>0</v>
      </c>
      <c r="CE344" s="25">
        <f t="shared" si="157"/>
        <v>0</v>
      </c>
      <c r="CF344" s="11" t="e">
        <f>COUNTIFS(#REF!,Source!E344,#REF!,Source!C344)</f>
        <v>#REF!</v>
      </c>
      <c r="CG344" s="11" t="str">
        <f t="shared" si="158"/>
        <v>--</v>
      </c>
    </row>
    <row r="345" spans="1:85" x14ac:dyDescent="0.25">
      <c r="A345" t="str">
        <f>IFERROR(VLOOKUP(MONTH(C345),Date!$A$2:$B$13,2,0),"--")</f>
        <v>Avril</v>
      </c>
      <c r="B345" s="11">
        <f t="shared" si="137"/>
        <v>14</v>
      </c>
      <c r="C345" s="28">
        <f t="shared" ref="C345:C399" si="159">C288+1</f>
        <v>42095</v>
      </c>
      <c r="D345" s="29" t="s">
        <v>195</v>
      </c>
      <c r="E345" s="30" t="str">
        <f>IFERROR(VLOOKUP(D345,Listing!$A:$B,2,0),"--")</f>
        <v>A44024</v>
      </c>
      <c r="F345" s="30" t="str">
        <f>IFERROR(VLOOKUP(D345,Listing!$A:$E,5,0),"-")</f>
        <v>SQUALI HOUSSAINI  OMAR</v>
      </c>
      <c r="G345" s="4">
        <f>IFERROR(VLOOKUP(D345,Listing!$A:$F,6,0),"--")</f>
        <v>42079</v>
      </c>
      <c r="H345" s="11" t="str">
        <f>IFERROR(VLOOKUP(D345,Listing!$A:$D,4,0),"--")</f>
        <v>ABDELMOUMEN  ROUGUI</v>
      </c>
      <c r="I345" s="11" t="str">
        <f t="shared" si="138"/>
        <v>AAC</v>
      </c>
      <c r="J345" s="31">
        <f>IFERROR(COUNTIFS(Ishop!$BG:$BG,Source!D345,Ishop!$B:$B,Source!C345),"--")</f>
        <v>0</v>
      </c>
      <c r="K345" s="11">
        <f>IFERROR(COUNTIFS(Ishop!$BG:$BG,Source!D345,Ishop!$B:$B,Source!C345,Ishop!$J:$J,"OUI"),"--")</f>
        <v>0</v>
      </c>
      <c r="L345" s="11">
        <f>COUNTIFS(Ishop!$AG:$AG,Source!$L$1,Ishop!$BG:$BG,Source!$D345,Ishop!$B:$B,Source!$C345)</f>
        <v>0</v>
      </c>
      <c r="M345" s="11">
        <f>COUNTIFS(Ishop!$AG:$AG,Source!$M$1,Ishop!$BG:$BG,Source!$D345,Ishop!$B:$B,Source!$C345)</f>
        <v>0</v>
      </c>
      <c r="N345" s="11">
        <f>COUNTIFS(Ishop!$AG:$AG,Source!$N$1,Ishop!$BG:$BG,Source!$D345,Ishop!$B:$B,Source!$C345)</f>
        <v>0</v>
      </c>
      <c r="O345" s="11">
        <f>COUNTIFS(Ishop!$AG:$AG,Source!$O$1,Ishop!$BG:$BG,Source!$D345,Ishop!$B:$B,Source!$C345)</f>
        <v>0</v>
      </c>
      <c r="P345" s="11">
        <f>COUNTIFS(Ishop!$AG:$AG,Source!$P$1,Ishop!$BG:$BG,Source!$D345,Ishop!$B:$B,Source!$C345)</f>
        <v>0</v>
      </c>
      <c r="Q345" s="11">
        <f>COUNTIFS(Ishop!$AG:$AG,Source!$Q$1,Ishop!$BG:$BG,Source!$D345,Ishop!$B:$B,Source!$C345)</f>
        <v>0</v>
      </c>
      <c r="R345" s="11">
        <f>COUNTIFS(Ishop!$AG:$AG,Source!$R$1,Ishop!$BG:$BG,Source!$D345,Ishop!$B:$B,Source!$C345)</f>
        <v>0</v>
      </c>
      <c r="S345" s="11">
        <f>COUNTIFS(Ishop!$AG:$AG,Source!$S$1,Ishop!$BG:$BG,Source!$D345,Ishop!$B:$B,Source!$C345)</f>
        <v>0</v>
      </c>
      <c r="T345" s="11">
        <f>COUNTIFS(Ishop!$AG:$AG,Source!$T$1,Ishop!$BG:$BG,Source!$D345,Ishop!$B:$B,Source!$C345)</f>
        <v>0</v>
      </c>
      <c r="U345" s="11">
        <f>COUNTIFS(Ishop!$AG:$AG,Source!$U$1,Ishop!$BG:$BG,Source!$D345,Ishop!$B:$B,Source!$C345)</f>
        <v>0</v>
      </c>
      <c r="V345" s="11">
        <f>COUNTIFS(Ishop!$AG:$AG,Source!$V$1,Ishop!$BG:$BG,Source!$D345,Ishop!$B:$B,Source!$C345)</f>
        <v>0</v>
      </c>
      <c r="W345" s="11">
        <f>COUNTIFS(Ishop!$AG:$AG,Source!$W$1,Ishop!$BG:$BG,Source!$D345,Ishop!$B:$B,Source!$C345)</f>
        <v>0</v>
      </c>
      <c r="X345" s="11">
        <f>COUNTIFS(Ishop!$AG:$AG,Source!$X$1,Ishop!$BG:$BG,Source!$D345,Ishop!$B:$B,Source!$C345)</f>
        <v>0</v>
      </c>
      <c r="Y345" s="11">
        <f>COUNTIFS(Ishop!$AG:$AG,Source!$Y$1,Ishop!$BG:$BG,Source!$D345,Ishop!$B:$B,Source!$C345)</f>
        <v>0</v>
      </c>
      <c r="Z345" s="11">
        <f>COUNTIFS(Ishop!$AG:$AG,Source!$Z$1,Ishop!$BG:$BG,Source!$D345,Ishop!$B:$B,Source!$C345,Ishop!$J:$J,"OUI")</f>
        <v>0</v>
      </c>
      <c r="AA345" s="11">
        <f>COUNTIFS(Ishop!$AG:$AG,Source!$AA$1,Ishop!$BG:$BG,Source!$D345,Ishop!$B:$B,Source!$C345,Ishop!$J:$J,"OUI")</f>
        <v>0</v>
      </c>
      <c r="AB345" s="11">
        <f>COUNTIFS(Ishop!$AG:$AG,Source!$AB$1,Ishop!$BG:$BG,Source!$D345,Ishop!$B:$B,Source!$C345,Ishop!$J:$J,"OUI")</f>
        <v>0</v>
      </c>
      <c r="AC345" s="11">
        <f>COUNTIFS(Ishop!$AG:$AG,Source!$AC$1,Ishop!$BG:$BG,Source!$D345,Ishop!$B:$B,Source!$C345,Ishop!$J:$J,"OUI")</f>
        <v>0</v>
      </c>
      <c r="AD345" s="11">
        <f>COUNTIFS(Ishop!$AG:$AG,Source!$AD$1,Ishop!$BG:$BG,Source!$D345,Ishop!$B:$B,Source!$C345,Ishop!$J:$J,"OUI")</f>
        <v>0</v>
      </c>
      <c r="AE345" s="11">
        <f>COUNTIFS(Ishop!$AG:$AG,Source!$AE$1,Ishop!$BG:$BG,Source!$D345,Ishop!$B:$B,Source!$C345,Ishop!$J:$J,"OUI")</f>
        <v>0</v>
      </c>
      <c r="AF345" s="11">
        <f>COUNTIFS(Ishop!$AG:$AG,Source!$AF$1,Ishop!$BG:$BG,Source!$D345,Ishop!$B:$B,Source!$C345,Ishop!$J:$J,"OUI")</f>
        <v>0</v>
      </c>
      <c r="AG345" s="11">
        <f>COUNTIFS(Ishop!$AG:$AG,Source!$AG$1,Ishop!$BG:$BG,Source!$D345,Ishop!$B:$B,Source!$C345,Ishop!$J:$J,"OUI")</f>
        <v>0</v>
      </c>
      <c r="AH345" s="11">
        <f>COUNTIFS(Ishop!$AG:$AG,Source!$AH$1,Ishop!$BG:$BG,Source!$D345,Ishop!$B:$B,Source!$C345,Ishop!$J:$J,"OUI")</f>
        <v>0</v>
      </c>
      <c r="AI345" s="11">
        <f>COUNTIFS(Ishop!$AG:$AG,Source!$AI$1,Ishop!$BG:$BG,Source!$D345,Ishop!$B:$B,Source!$C345,Ishop!$J:$J,"OUI")</f>
        <v>0</v>
      </c>
      <c r="AJ345" s="11">
        <f>COUNTIFS(Ishop!$AG:$AG,Source!$AJ$1,Ishop!$BG:$BG,Source!$D345,Ishop!$B:$B,Source!$C345,Ishop!$J:$J,"OUI")</f>
        <v>0</v>
      </c>
      <c r="AK345" s="11">
        <f>COUNTIFS(Ishop!$AG:$AG,Source!$AK$1,Ishop!$BG:$BG,Source!$D345,Ishop!$B:$B,Source!$C345,Ishop!$J:$J,"OUI")</f>
        <v>0</v>
      </c>
      <c r="AL345" s="11">
        <f>COUNTIFS(Ishop!$AG:$AG,Source!$AL$1,Ishop!$BG:$BG,Source!$D345,Ishop!$B:$B,Source!$C345,Ishop!$J:$J,"OUI")</f>
        <v>0</v>
      </c>
      <c r="AM345" s="11">
        <f>COUNTIFS(Ishop!$AG:$AG,Source!$AM$1,Ishop!$BG:$BG,Source!$D345,Ishop!$B:$B,Source!$C345,Ishop!$J:$J,"OUI")</f>
        <v>0</v>
      </c>
      <c r="AN345" s="11">
        <f>COUNTIFS(Dolmen!$W:$W,"Sensatio",Dolmen!$O:$O,Source!D345,Dolmen!$F:$F,Source!C345)</f>
        <v>0</v>
      </c>
      <c r="AO345" s="11">
        <f>COUNTIFS(Dolmen!$AC:$AC,"Bbox Miami",Dolmen!$O:$O,Source!D345,Dolmen!$F:$F,Source!C345)</f>
        <v>0</v>
      </c>
      <c r="AP345" s="11">
        <f>COUNTIFS(Dolmen!$AD:$AD,"1",Dolmen!$W:$W,"",Dolmen!$O:$O,Source!D345,Dolmen!$F:$F,Source!C345)</f>
        <v>0</v>
      </c>
      <c r="AQ345" s="11">
        <f>COUNTIFS(Dolmen!$W:$W,"Sensation",Dolmen!$Y:$Y,"1",Dolmen!$O:$O,Source!D345,Dolmen!$F:$F,Source!C345)</f>
        <v>0</v>
      </c>
      <c r="AR345" s="11">
        <f>COUNTIFS(Dolmen!$AC:$AC,"Bbox Miami",Dolmen!$Y:$Y,"1",Dolmen!$O:$O,Source!D345,Dolmen!$F:$F,Source!C345)</f>
        <v>0</v>
      </c>
      <c r="AS345" s="11">
        <f>COUNTIFS(Dolmen!$AD:$AD,"1",Dolmen!$W:$W,"",Dolmen!$Y:$Y,"1",Dolmen!$O:$O,Source!D345,Dolmen!$F:$F,Source!C345)</f>
        <v>0</v>
      </c>
      <c r="AT345" s="11">
        <f t="shared" si="139"/>
        <v>0</v>
      </c>
      <c r="AU345" s="11">
        <f t="shared" si="140"/>
        <v>0</v>
      </c>
      <c r="AV345" s="11">
        <f t="shared" si="141"/>
        <v>0</v>
      </c>
      <c r="AW345" s="11">
        <f t="shared" si="142"/>
        <v>0</v>
      </c>
      <c r="AX345" s="11">
        <f t="shared" si="143"/>
        <v>0</v>
      </c>
      <c r="AY345" s="11">
        <f t="shared" si="144"/>
        <v>0</v>
      </c>
      <c r="AZ345" s="11">
        <f t="shared" si="145"/>
        <v>0</v>
      </c>
      <c r="BA345" s="11">
        <f t="shared" si="146"/>
        <v>0</v>
      </c>
      <c r="BB345" s="11">
        <f t="shared" si="147"/>
        <v>0</v>
      </c>
      <c r="BC345" s="11">
        <f t="shared" si="148"/>
        <v>0</v>
      </c>
      <c r="BD345" s="11">
        <f>SUMIFS(Ishop!$BK:$BK,Ishop!$BG:$BG,Source!D345,Ishop!$B:$B,Source!C345)</f>
        <v>0</v>
      </c>
      <c r="BE345" s="11">
        <f>COUNTIFS(Ishop!$AW:$AW,"OUI",Ishop!$BG:$BG,Source!D345,Ishop!$B:$B,Source!C345)</f>
        <v>0</v>
      </c>
      <c r="BF345" s="11">
        <f t="shared" si="149"/>
        <v>0</v>
      </c>
      <c r="BG345" s="11">
        <f t="shared" si="150"/>
        <v>0</v>
      </c>
      <c r="BH345" s="11">
        <f t="shared" si="151"/>
        <v>0</v>
      </c>
      <c r="BI345" s="11">
        <f t="shared" si="152"/>
        <v>0</v>
      </c>
      <c r="BJ345" s="11">
        <f t="shared" si="153"/>
        <v>0</v>
      </c>
      <c r="BK345" s="11">
        <f t="shared" si="154"/>
        <v>0</v>
      </c>
      <c r="BL345" s="11">
        <f t="shared" si="155"/>
        <v>0</v>
      </c>
      <c r="BM345" s="11">
        <f t="shared" si="156"/>
        <v>0</v>
      </c>
      <c r="BN345" s="25">
        <f>Z345*Budget!$A$6</f>
        <v>0</v>
      </c>
      <c r="BO345" s="25">
        <f>AA345*(Budget!$B$6+Budget!$B$7)</f>
        <v>0</v>
      </c>
      <c r="BP345" s="25">
        <f>AB345*(Budget!$C$6+Budget!$C$7)</f>
        <v>0</v>
      </c>
      <c r="BQ345" s="25">
        <f>AC345*(Budget!$D$6+Budget!$D$7)</f>
        <v>0</v>
      </c>
      <c r="BR345" s="25">
        <f>AD345*(Budget!$E$6+Budget!$E$7)</f>
        <v>0</v>
      </c>
      <c r="BS345" s="25">
        <f>AE345*(Budget!$F$6+Budget!$F$7)</f>
        <v>0</v>
      </c>
      <c r="BT345" s="25">
        <f>AF345*(Budget!$G$6+Budget!$G$7)</f>
        <v>0</v>
      </c>
      <c r="BU345" s="25">
        <f>AG345*Budget!$H$6</f>
        <v>0</v>
      </c>
      <c r="BV345" s="25">
        <f>AH345*Budget!$I$6</f>
        <v>0</v>
      </c>
      <c r="BW345" s="25">
        <f>AI345*Budget!$J$6</f>
        <v>0</v>
      </c>
      <c r="BX345" s="25">
        <f>AJ345*Budget!$K$6</f>
        <v>0</v>
      </c>
      <c r="BY345" s="25">
        <f>AK345*Budget!$L$6</f>
        <v>0</v>
      </c>
      <c r="BZ345" s="25">
        <f>AL345*Budget!$M$6</f>
        <v>0</v>
      </c>
      <c r="CA345" s="25">
        <f>AM345*Budget!$N$6</f>
        <v>0</v>
      </c>
      <c r="CB345" s="25">
        <f>AQ345*Budget!$O$6</f>
        <v>0</v>
      </c>
      <c r="CC345" s="25">
        <f>AR345*Budget!$S$6</f>
        <v>0</v>
      </c>
      <c r="CD345" s="25">
        <f>AS345*Budget!$Q$6</f>
        <v>0</v>
      </c>
      <c r="CE345" s="25">
        <f t="shared" si="157"/>
        <v>0</v>
      </c>
      <c r="CF345" s="11" t="e">
        <f>COUNTIFS(#REF!,Source!E345,#REF!,Source!C345)</f>
        <v>#REF!</v>
      </c>
      <c r="CG345" s="11" t="str">
        <f t="shared" si="158"/>
        <v>--</v>
      </c>
    </row>
    <row r="346" spans="1:85" x14ac:dyDescent="0.25">
      <c r="A346" t="str">
        <f>IFERROR(VLOOKUP(MONTH(C346),Date!$A$2:$B$13,2,0),"--")</f>
        <v>Avril</v>
      </c>
      <c r="B346" s="11">
        <f t="shared" si="137"/>
        <v>14</v>
      </c>
      <c r="C346" s="28">
        <f t="shared" si="159"/>
        <v>42095</v>
      </c>
      <c r="D346" s="29" t="s">
        <v>196</v>
      </c>
      <c r="E346" s="30" t="str">
        <f>IFERROR(VLOOKUP(D346,Listing!$A:$B,2,0),"--")</f>
        <v>A44044</v>
      </c>
      <c r="F346" s="30" t="str">
        <f>IFERROR(VLOOKUP(D346,Listing!$A:$E,5,0),"-")</f>
        <v>ABAHROUZ  ABDELALI</v>
      </c>
      <c r="G346" s="4">
        <f>IFERROR(VLOOKUP(D346,Listing!$A:$F,6,0),"--")</f>
        <v>42079</v>
      </c>
      <c r="H346" s="11" t="str">
        <f>IFERROR(VLOOKUP(D346,Listing!$A:$D,4,0),"--")</f>
        <v>ABDELMOUMEN  ROUGUI</v>
      </c>
      <c r="I346" s="11" t="str">
        <f t="shared" si="138"/>
        <v>AAC</v>
      </c>
      <c r="J346" s="31">
        <f>IFERROR(COUNTIFS(Ishop!$BG:$BG,Source!D346,Ishop!$B:$B,Source!C346),"--")</f>
        <v>0</v>
      </c>
      <c r="K346" s="11">
        <f>IFERROR(COUNTIFS(Ishop!$BG:$BG,Source!D346,Ishop!$B:$B,Source!C346,Ishop!$J:$J,"OUI"),"--")</f>
        <v>0</v>
      </c>
      <c r="L346" s="11">
        <f>COUNTIFS(Ishop!$AG:$AG,Source!$L$1,Ishop!$BG:$BG,Source!$D346,Ishop!$B:$B,Source!$C346)</f>
        <v>0</v>
      </c>
      <c r="M346" s="11">
        <f>COUNTIFS(Ishop!$AG:$AG,Source!$M$1,Ishop!$BG:$BG,Source!$D346,Ishop!$B:$B,Source!$C346)</f>
        <v>0</v>
      </c>
      <c r="N346" s="11">
        <f>COUNTIFS(Ishop!$AG:$AG,Source!$N$1,Ishop!$BG:$BG,Source!$D346,Ishop!$B:$B,Source!$C346)</f>
        <v>0</v>
      </c>
      <c r="O346" s="11">
        <f>COUNTIFS(Ishop!$AG:$AG,Source!$O$1,Ishop!$BG:$BG,Source!$D346,Ishop!$B:$B,Source!$C346)</f>
        <v>0</v>
      </c>
      <c r="P346" s="11">
        <f>COUNTIFS(Ishop!$AG:$AG,Source!$P$1,Ishop!$BG:$BG,Source!$D346,Ishop!$B:$B,Source!$C346)</f>
        <v>0</v>
      </c>
      <c r="Q346" s="11">
        <f>COUNTIFS(Ishop!$AG:$AG,Source!$Q$1,Ishop!$BG:$BG,Source!$D346,Ishop!$B:$B,Source!$C346)</f>
        <v>0</v>
      </c>
      <c r="R346" s="11">
        <f>COUNTIFS(Ishop!$AG:$AG,Source!$R$1,Ishop!$BG:$BG,Source!$D346,Ishop!$B:$B,Source!$C346)</f>
        <v>0</v>
      </c>
      <c r="S346" s="11">
        <f>COUNTIFS(Ishop!$AG:$AG,Source!$S$1,Ishop!$BG:$BG,Source!$D346,Ishop!$B:$B,Source!$C346)</f>
        <v>0</v>
      </c>
      <c r="T346" s="11">
        <f>COUNTIFS(Ishop!$AG:$AG,Source!$T$1,Ishop!$BG:$BG,Source!$D346,Ishop!$B:$B,Source!$C346)</f>
        <v>0</v>
      </c>
      <c r="U346" s="11">
        <f>COUNTIFS(Ishop!$AG:$AG,Source!$U$1,Ishop!$BG:$BG,Source!$D346,Ishop!$B:$B,Source!$C346)</f>
        <v>0</v>
      </c>
      <c r="V346" s="11">
        <f>COUNTIFS(Ishop!$AG:$AG,Source!$V$1,Ishop!$BG:$BG,Source!$D346,Ishop!$B:$B,Source!$C346)</f>
        <v>0</v>
      </c>
      <c r="W346" s="11">
        <f>COUNTIFS(Ishop!$AG:$AG,Source!$W$1,Ishop!$BG:$BG,Source!$D346,Ishop!$B:$B,Source!$C346)</f>
        <v>0</v>
      </c>
      <c r="X346" s="11">
        <f>COUNTIFS(Ishop!$AG:$AG,Source!$X$1,Ishop!$BG:$BG,Source!$D346,Ishop!$B:$B,Source!$C346)</f>
        <v>0</v>
      </c>
      <c r="Y346" s="11">
        <f>COUNTIFS(Ishop!$AG:$AG,Source!$Y$1,Ishop!$BG:$BG,Source!$D346,Ishop!$B:$B,Source!$C346)</f>
        <v>0</v>
      </c>
      <c r="Z346" s="11">
        <f>COUNTIFS(Ishop!$AG:$AG,Source!$Z$1,Ishop!$BG:$BG,Source!$D346,Ishop!$B:$B,Source!$C346,Ishop!$J:$J,"OUI")</f>
        <v>0</v>
      </c>
      <c r="AA346" s="11">
        <f>COUNTIFS(Ishop!$AG:$AG,Source!$AA$1,Ishop!$BG:$BG,Source!$D346,Ishop!$B:$B,Source!$C346,Ishop!$J:$J,"OUI")</f>
        <v>0</v>
      </c>
      <c r="AB346" s="11">
        <f>COUNTIFS(Ishop!$AG:$AG,Source!$AB$1,Ishop!$BG:$BG,Source!$D346,Ishop!$B:$B,Source!$C346,Ishop!$J:$J,"OUI")</f>
        <v>0</v>
      </c>
      <c r="AC346" s="11">
        <f>COUNTIFS(Ishop!$AG:$AG,Source!$AC$1,Ishop!$BG:$BG,Source!$D346,Ishop!$B:$B,Source!$C346,Ishop!$J:$J,"OUI")</f>
        <v>0</v>
      </c>
      <c r="AD346" s="11">
        <f>COUNTIFS(Ishop!$AG:$AG,Source!$AD$1,Ishop!$BG:$BG,Source!$D346,Ishop!$B:$B,Source!$C346,Ishop!$J:$J,"OUI")</f>
        <v>0</v>
      </c>
      <c r="AE346" s="11">
        <f>COUNTIFS(Ishop!$AG:$AG,Source!$AE$1,Ishop!$BG:$BG,Source!$D346,Ishop!$B:$B,Source!$C346,Ishop!$J:$J,"OUI")</f>
        <v>0</v>
      </c>
      <c r="AF346" s="11">
        <f>COUNTIFS(Ishop!$AG:$AG,Source!$AF$1,Ishop!$BG:$BG,Source!$D346,Ishop!$B:$B,Source!$C346,Ishop!$J:$J,"OUI")</f>
        <v>0</v>
      </c>
      <c r="AG346" s="11">
        <f>COUNTIFS(Ishop!$AG:$AG,Source!$AG$1,Ishop!$BG:$BG,Source!$D346,Ishop!$B:$B,Source!$C346,Ishop!$J:$J,"OUI")</f>
        <v>0</v>
      </c>
      <c r="AH346" s="11">
        <f>COUNTIFS(Ishop!$AG:$AG,Source!$AH$1,Ishop!$BG:$BG,Source!$D346,Ishop!$B:$B,Source!$C346,Ishop!$J:$J,"OUI")</f>
        <v>0</v>
      </c>
      <c r="AI346" s="11">
        <f>COUNTIFS(Ishop!$AG:$AG,Source!$AI$1,Ishop!$BG:$BG,Source!$D346,Ishop!$B:$B,Source!$C346,Ishop!$J:$J,"OUI")</f>
        <v>0</v>
      </c>
      <c r="AJ346" s="11">
        <f>COUNTIFS(Ishop!$AG:$AG,Source!$AJ$1,Ishop!$BG:$BG,Source!$D346,Ishop!$B:$B,Source!$C346,Ishop!$J:$J,"OUI")</f>
        <v>0</v>
      </c>
      <c r="AK346" s="11">
        <f>COUNTIFS(Ishop!$AG:$AG,Source!$AK$1,Ishop!$BG:$BG,Source!$D346,Ishop!$B:$B,Source!$C346,Ishop!$J:$J,"OUI")</f>
        <v>0</v>
      </c>
      <c r="AL346" s="11">
        <f>COUNTIFS(Ishop!$AG:$AG,Source!$AL$1,Ishop!$BG:$BG,Source!$D346,Ishop!$B:$B,Source!$C346,Ishop!$J:$J,"OUI")</f>
        <v>0</v>
      </c>
      <c r="AM346" s="11">
        <f>COUNTIFS(Ishop!$AG:$AG,Source!$AM$1,Ishop!$BG:$BG,Source!$D346,Ishop!$B:$B,Source!$C346,Ishop!$J:$J,"OUI")</f>
        <v>0</v>
      </c>
      <c r="AN346" s="11">
        <f>COUNTIFS(Dolmen!$W:$W,"Sensatio",Dolmen!$O:$O,Source!D346,Dolmen!$F:$F,Source!C346)</f>
        <v>0</v>
      </c>
      <c r="AO346" s="11">
        <f>COUNTIFS(Dolmen!$AC:$AC,"Bbox Miami",Dolmen!$O:$O,Source!D346,Dolmen!$F:$F,Source!C346)</f>
        <v>0</v>
      </c>
      <c r="AP346" s="11">
        <f>COUNTIFS(Dolmen!$AD:$AD,"1",Dolmen!$W:$W,"",Dolmen!$O:$O,Source!D346,Dolmen!$F:$F,Source!C346)</f>
        <v>0</v>
      </c>
      <c r="AQ346" s="11">
        <f>COUNTIFS(Dolmen!$W:$W,"Sensation",Dolmen!$Y:$Y,"1",Dolmen!$O:$O,Source!D346,Dolmen!$F:$F,Source!C346)</f>
        <v>0</v>
      </c>
      <c r="AR346" s="11">
        <f>COUNTIFS(Dolmen!$AC:$AC,"Bbox Miami",Dolmen!$Y:$Y,"1",Dolmen!$O:$O,Source!D346,Dolmen!$F:$F,Source!C346)</f>
        <v>0</v>
      </c>
      <c r="AS346" s="11">
        <f>COUNTIFS(Dolmen!$AD:$AD,"1",Dolmen!$W:$W,"",Dolmen!$Y:$Y,"1",Dolmen!$O:$O,Source!D346,Dolmen!$F:$F,Source!C346)</f>
        <v>0</v>
      </c>
      <c r="AT346" s="11">
        <f t="shared" si="139"/>
        <v>0</v>
      </c>
      <c r="AU346" s="11">
        <f t="shared" si="140"/>
        <v>0</v>
      </c>
      <c r="AV346" s="11">
        <f t="shared" si="141"/>
        <v>0</v>
      </c>
      <c r="AW346" s="11">
        <f t="shared" si="142"/>
        <v>0</v>
      </c>
      <c r="AX346" s="11">
        <f t="shared" si="143"/>
        <v>0</v>
      </c>
      <c r="AY346" s="11">
        <f t="shared" si="144"/>
        <v>0</v>
      </c>
      <c r="AZ346" s="11">
        <f t="shared" si="145"/>
        <v>0</v>
      </c>
      <c r="BA346" s="11">
        <f t="shared" si="146"/>
        <v>0</v>
      </c>
      <c r="BB346" s="11">
        <f t="shared" si="147"/>
        <v>0</v>
      </c>
      <c r="BC346" s="11">
        <f t="shared" si="148"/>
        <v>0</v>
      </c>
      <c r="BD346" s="11">
        <f>SUMIFS(Ishop!$BK:$BK,Ishop!$BG:$BG,Source!D346,Ishop!$B:$B,Source!C346)</f>
        <v>0</v>
      </c>
      <c r="BE346" s="11">
        <f>COUNTIFS(Ishop!$AW:$AW,"OUI",Ishop!$BG:$BG,Source!D346,Ishop!$B:$B,Source!C346)</f>
        <v>0</v>
      </c>
      <c r="BF346" s="11">
        <f t="shared" si="149"/>
        <v>0</v>
      </c>
      <c r="BG346" s="11">
        <f t="shared" si="150"/>
        <v>0</v>
      </c>
      <c r="BH346" s="11">
        <f t="shared" si="151"/>
        <v>0</v>
      </c>
      <c r="BI346" s="11">
        <f t="shared" si="152"/>
        <v>0</v>
      </c>
      <c r="BJ346" s="11">
        <f t="shared" si="153"/>
        <v>0</v>
      </c>
      <c r="BK346" s="11">
        <f t="shared" si="154"/>
        <v>0</v>
      </c>
      <c r="BL346" s="11">
        <f t="shared" si="155"/>
        <v>0</v>
      </c>
      <c r="BM346" s="11">
        <f t="shared" si="156"/>
        <v>0</v>
      </c>
      <c r="BN346" s="25">
        <f>Z346*Budget!$A$6</f>
        <v>0</v>
      </c>
      <c r="BO346" s="25">
        <f>AA346*(Budget!$B$6+Budget!$B$7)</f>
        <v>0</v>
      </c>
      <c r="BP346" s="25">
        <f>AB346*(Budget!$C$6+Budget!$C$7)</f>
        <v>0</v>
      </c>
      <c r="BQ346" s="25">
        <f>AC346*(Budget!$D$6+Budget!$D$7)</f>
        <v>0</v>
      </c>
      <c r="BR346" s="25">
        <f>AD346*(Budget!$E$6+Budget!$E$7)</f>
        <v>0</v>
      </c>
      <c r="BS346" s="25">
        <f>AE346*(Budget!$F$6+Budget!$F$7)</f>
        <v>0</v>
      </c>
      <c r="BT346" s="25">
        <f>AF346*(Budget!$G$6+Budget!$G$7)</f>
        <v>0</v>
      </c>
      <c r="BU346" s="25">
        <f>AG346*Budget!$H$6</f>
        <v>0</v>
      </c>
      <c r="BV346" s="25">
        <f>AH346*Budget!$I$6</f>
        <v>0</v>
      </c>
      <c r="BW346" s="25">
        <f>AI346*Budget!$J$6</f>
        <v>0</v>
      </c>
      <c r="BX346" s="25">
        <f>AJ346*Budget!$K$6</f>
        <v>0</v>
      </c>
      <c r="BY346" s="25">
        <f>AK346*Budget!$L$6</f>
        <v>0</v>
      </c>
      <c r="BZ346" s="25">
        <f>AL346*Budget!$M$6</f>
        <v>0</v>
      </c>
      <c r="CA346" s="25">
        <f>AM346*Budget!$N$6</f>
        <v>0</v>
      </c>
      <c r="CB346" s="25">
        <f>AQ346*Budget!$O$6</f>
        <v>0</v>
      </c>
      <c r="CC346" s="25">
        <f>AR346*Budget!$S$6</f>
        <v>0</v>
      </c>
      <c r="CD346" s="25">
        <f>AS346*Budget!$Q$6</f>
        <v>0</v>
      </c>
      <c r="CE346" s="25">
        <f t="shared" si="157"/>
        <v>0</v>
      </c>
      <c r="CF346" s="11" t="e">
        <f>COUNTIFS(#REF!,Source!E346,#REF!,Source!C346)</f>
        <v>#REF!</v>
      </c>
      <c r="CG346" s="11" t="str">
        <f t="shared" si="158"/>
        <v>--</v>
      </c>
    </row>
    <row r="347" spans="1:85" x14ac:dyDescent="0.25">
      <c r="A347" t="str">
        <f>IFERROR(VLOOKUP(MONTH(C347),Date!$A$2:$B$13,2,0),"--")</f>
        <v>Avril</v>
      </c>
      <c r="B347" s="11">
        <f t="shared" si="137"/>
        <v>14</v>
      </c>
      <c r="C347" s="28">
        <f t="shared" si="159"/>
        <v>42095</v>
      </c>
      <c r="D347" s="29" t="s">
        <v>197</v>
      </c>
      <c r="E347" s="30" t="str">
        <f>IFERROR(VLOOKUP(D347,Listing!$A:$B,2,0),"--")</f>
        <v>A44042</v>
      </c>
      <c r="F347" s="30" t="str">
        <f>IFERROR(VLOOKUP(D347,Listing!$A:$E,5,0),"-")</f>
        <v>BENMERZOUK  MADIHA</v>
      </c>
      <c r="G347" s="4">
        <f>IFERROR(VLOOKUP(D347,Listing!$A:$F,6,0),"--")</f>
        <v>42079</v>
      </c>
      <c r="H347" s="11" t="str">
        <f>IFERROR(VLOOKUP(D347,Listing!$A:$D,4,0),"--")</f>
        <v>ABDELMOUMEN  ROUGUI</v>
      </c>
      <c r="I347" s="11" t="str">
        <f t="shared" si="138"/>
        <v>AAC</v>
      </c>
      <c r="J347" s="31">
        <f>IFERROR(COUNTIFS(Ishop!$BG:$BG,Source!D347,Ishop!$B:$B,Source!C347),"--")</f>
        <v>0</v>
      </c>
      <c r="K347" s="11">
        <f>IFERROR(COUNTIFS(Ishop!$BG:$BG,Source!D347,Ishop!$B:$B,Source!C347,Ishop!$J:$J,"OUI"),"--")</f>
        <v>0</v>
      </c>
      <c r="L347" s="11">
        <f>COUNTIFS(Ishop!$AG:$AG,Source!$L$1,Ishop!$BG:$BG,Source!$D347,Ishop!$B:$B,Source!$C347)</f>
        <v>0</v>
      </c>
      <c r="M347" s="11">
        <f>COUNTIFS(Ishop!$AG:$AG,Source!$M$1,Ishop!$BG:$BG,Source!$D347,Ishop!$B:$B,Source!$C347)</f>
        <v>0</v>
      </c>
      <c r="N347" s="11">
        <f>COUNTIFS(Ishop!$AG:$AG,Source!$N$1,Ishop!$BG:$BG,Source!$D347,Ishop!$B:$B,Source!$C347)</f>
        <v>0</v>
      </c>
      <c r="O347" s="11">
        <f>COUNTIFS(Ishop!$AG:$AG,Source!$O$1,Ishop!$BG:$BG,Source!$D347,Ishop!$B:$B,Source!$C347)</f>
        <v>0</v>
      </c>
      <c r="P347" s="11">
        <f>COUNTIFS(Ishop!$AG:$AG,Source!$P$1,Ishop!$BG:$BG,Source!$D347,Ishop!$B:$B,Source!$C347)</f>
        <v>0</v>
      </c>
      <c r="Q347" s="11">
        <f>COUNTIFS(Ishop!$AG:$AG,Source!$Q$1,Ishop!$BG:$BG,Source!$D347,Ishop!$B:$B,Source!$C347)</f>
        <v>0</v>
      </c>
      <c r="R347" s="11">
        <f>COUNTIFS(Ishop!$AG:$AG,Source!$R$1,Ishop!$BG:$BG,Source!$D347,Ishop!$B:$B,Source!$C347)</f>
        <v>0</v>
      </c>
      <c r="S347" s="11">
        <f>COUNTIFS(Ishop!$AG:$AG,Source!$S$1,Ishop!$BG:$BG,Source!$D347,Ishop!$B:$B,Source!$C347)</f>
        <v>0</v>
      </c>
      <c r="T347" s="11">
        <f>COUNTIFS(Ishop!$AG:$AG,Source!$T$1,Ishop!$BG:$BG,Source!$D347,Ishop!$B:$B,Source!$C347)</f>
        <v>0</v>
      </c>
      <c r="U347" s="11">
        <f>COUNTIFS(Ishop!$AG:$AG,Source!$U$1,Ishop!$BG:$BG,Source!$D347,Ishop!$B:$B,Source!$C347)</f>
        <v>0</v>
      </c>
      <c r="V347" s="11">
        <f>COUNTIFS(Ishop!$AG:$AG,Source!$V$1,Ishop!$BG:$BG,Source!$D347,Ishop!$B:$B,Source!$C347)</f>
        <v>0</v>
      </c>
      <c r="W347" s="11">
        <f>COUNTIFS(Ishop!$AG:$AG,Source!$W$1,Ishop!$BG:$BG,Source!$D347,Ishop!$B:$B,Source!$C347)</f>
        <v>0</v>
      </c>
      <c r="X347" s="11">
        <f>COUNTIFS(Ishop!$AG:$AG,Source!$X$1,Ishop!$BG:$BG,Source!$D347,Ishop!$B:$B,Source!$C347)</f>
        <v>0</v>
      </c>
      <c r="Y347" s="11">
        <f>COUNTIFS(Ishop!$AG:$AG,Source!$Y$1,Ishop!$BG:$BG,Source!$D347,Ishop!$B:$B,Source!$C347)</f>
        <v>0</v>
      </c>
      <c r="Z347" s="11">
        <f>COUNTIFS(Ishop!$AG:$AG,Source!$Z$1,Ishop!$BG:$BG,Source!$D347,Ishop!$B:$B,Source!$C347,Ishop!$J:$J,"OUI")</f>
        <v>0</v>
      </c>
      <c r="AA347" s="11">
        <f>COUNTIFS(Ishop!$AG:$AG,Source!$AA$1,Ishop!$BG:$BG,Source!$D347,Ishop!$B:$B,Source!$C347,Ishop!$J:$J,"OUI")</f>
        <v>0</v>
      </c>
      <c r="AB347" s="11">
        <f>COUNTIFS(Ishop!$AG:$AG,Source!$AB$1,Ishop!$BG:$BG,Source!$D347,Ishop!$B:$B,Source!$C347,Ishop!$J:$J,"OUI")</f>
        <v>0</v>
      </c>
      <c r="AC347" s="11">
        <f>COUNTIFS(Ishop!$AG:$AG,Source!$AC$1,Ishop!$BG:$BG,Source!$D347,Ishop!$B:$B,Source!$C347,Ishop!$J:$J,"OUI")</f>
        <v>0</v>
      </c>
      <c r="AD347" s="11">
        <f>COUNTIFS(Ishop!$AG:$AG,Source!$AD$1,Ishop!$BG:$BG,Source!$D347,Ishop!$B:$B,Source!$C347,Ishop!$J:$J,"OUI")</f>
        <v>0</v>
      </c>
      <c r="AE347" s="11">
        <f>COUNTIFS(Ishop!$AG:$AG,Source!$AE$1,Ishop!$BG:$BG,Source!$D347,Ishop!$B:$B,Source!$C347,Ishop!$J:$J,"OUI")</f>
        <v>0</v>
      </c>
      <c r="AF347" s="11">
        <f>COUNTIFS(Ishop!$AG:$AG,Source!$AF$1,Ishop!$BG:$BG,Source!$D347,Ishop!$B:$B,Source!$C347,Ishop!$J:$J,"OUI")</f>
        <v>0</v>
      </c>
      <c r="AG347" s="11">
        <f>COUNTIFS(Ishop!$AG:$AG,Source!$AG$1,Ishop!$BG:$BG,Source!$D347,Ishop!$B:$B,Source!$C347,Ishop!$J:$J,"OUI")</f>
        <v>0</v>
      </c>
      <c r="AH347" s="11">
        <f>COUNTIFS(Ishop!$AG:$AG,Source!$AH$1,Ishop!$BG:$BG,Source!$D347,Ishop!$B:$B,Source!$C347,Ishop!$J:$J,"OUI")</f>
        <v>0</v>
      </c>
      <c r="AI347" s="11">
        <f>COUNTIFS(Ishop!$AG:$AG,Source!$AI$1,Ishop!$BG:$BG,Source!$D347,Ishop!$B:$B,Source!$C347,Ishop!$J:$J,"OUI")</f>
        <v>0</v>
      </c>
      <c r="AJ347" s="11">
        <f>COUNTIFS(Ishop!$AG:$AG,Source!$AJ$1,Ishop!$BG:$BG,Source!$D347,Ishop!$B:$B,Source!$C347,Ishop!$J:$J,"OUI")</f>
        <v>0</v>
      </c>
      <c r="AK347" s="11">
        <f>COUNTIFS(Ishop!$AG:$AG,Source!$AK$1,Ishop!$BG:$BG,Source!$D347,Ishop!$B:$B,Source!$C347,Ishop!$J:$J,"OUI")</f>
        <v>0</v>
      </c>
      <c r="AL347" s="11">
        <f>COUNTIFS(Ishop!$AG:$AG,Source!$AL$1,Ishop!$BG:$BG,Source!$D347,Ishop!$B:$B,Source!$C347,Ishop!$J:$J,"OUI")</f>
        <v>0</v>
      </c>
      <c r="AM347" s="11">
        <f>COUNTIFS(Ishop!$AG:$AG,Source!$AM$1,Ishop!$BG:$BG,Source!$D347,Ishop!$B:$B,Source!$C347,Ishop!$J:$J,"OUI")</f>
        <v>0</v>
      </c>
      <c r="AN347" s="11">
        <f>COUNTIFS(Dolmen!$W:$W,"Sensatio",Dolmen!$O:$O,Source!D347,Dolmen!$F:$F,Source!C347)</f>
        <v>0</v>
      </c>
      <c r="AO347" s="11">
        <f>COUNTIFS(Dolmen!$AC:$AC,"Bbox Miami",Dolmen!$O:$O,Source!D347,Dolmen!$F:$F,Source!C347)</f>
        <v>0</v>
      </c>
      <c r="AP347" s="11">
        <f>COUNTIFS(Dolmen!$AD:$AD,"1",Dolmen!$W:$W,"",Dolmen!$O:$O,Source!D347,Dolmen!$F:$F,Source!C347)</f>
        <v>0</v>
      </c>
      <c r="AQ347" s="11">
        <f>COUNTIFS(Dolmen!$W:$W,"Sensation",Dolmen!$Y:$Y,"1",Dolmen!$O:$O,Source!D347,Dolmen!$F:$F,Source!C347)</f>
        <v>0</v>
      </c>
      <c r="AR347" s="11">
        <f>COUNTIFS(Dolmen!$AC:$AC,"Bbox Miami",Dolmen!$Y:$Y,"1",Dolmen!$O:$O,Source!D347,Dolmen!$F:$F,Source!C347)</f>
        <v>0</v>
      </c>
      <c r="AS347" s="11">
        <f>COUNTIFS(Dolmen!$AD:$AD,"1",Dolmen!$W:$W,"",Dolmen!$Y:$Y,"1",Dolmen!$O:$O,Source!D347,Dolmen!$F:$F,Source!C347)</f>
        <v>0</v>
      </c>
      <c r="AT347" s="11">
        <f t="shared" si="139"/>
        <v>0</v>
      </c>
      <c r="AU347" s="11">
        <f t="shared" si="140"/>
        <v>0</v>
      </c>
      <c r="AV347" s="11">
        <f t="shared" si="141"/>
        <v>0</v>
      </c>
      <c r="AW347" s="11">
        <f t="shared" si="142"/>
        <v>0</v>
      </c>
      <c r="AX347" s="11">
        <f t="shared" si="143"/>
        <v>0</v>
      </c>
      <c r="AY347" s="11">
        <f t="shared" si="144"/>
        <v>0</v>
      </c>
      <c r="AZ347" s="11">
        <f t="shared" si="145"/>
        <v>0</v>
      </c>
      <c r="BA347" s="11">
        <f t="shared" si="146"/>
        <v>0</v>
      </c>
      <c r="BB347" s="11">
        <f t="shared" si="147"/>
        <v>0</v>
      </c>
      <c r="BC347" s="11">
        <f t="shared" si="148"/>
        <v>0</v>
      </c>
      <c r="BD347" s="11">
        <f>SUMIFS(Ishop!$BK:$BK,Ishop!$BG:$BG,Source!D347,Ishop!$B:$B,Source!C347)</f>
        <v>0</v>
      </c>
      <c r="BE347" s="11">
        <f>COUNTIFS(Ishop!$AW:$AW,"OUI",Ishop!$BG:$BG,Source!D347,Ishop!$B:$B,Source!C347)</f>
        <v>0</v>
      </c>
      <c r="BF347" s="11">
        <f t="shared" si="149"/>
        <v>0</v>
      </c>
      <c r="BG347" s="11">
        <f t="shared" si="150"/>
        <v>0</v>
      </c>
      <c r="BH347" s="11">
        <f t="shared" si="151"/>
        <v>0</v>
      </c>
      <c r="BI347" s="11">
        <f t="shared" si="152"/>
        <v>0</v>
      </c>
      <c r="BJ347" s="11">
        <f t="shared" si="153"/>
        <v>0</v>
      </c>
      <c r="BK347" s="11">
        <f t="shared" si="154"/>
        <v>0</v>
      </c>
      <c r="BL347" s="11">
        <f t="shared" si="155"/>
        <v>0</v>
      </c>
      <c r="BM347" s="11">
        <f t="shared" si="156"/>
        <v>0</v>
      </c>
      <c r="BN347" s="25">
        <f>Z347*Budget!$A$6</f>
        <v>0</v>
      </c>
      <c r="BO347" s="25">
        <f>AA347*(Budget!$B$6+Budget!$B$7)</f>
        <v>0</v>
      </c>
      <c r="BP347" s="25">
        <f>AB347*(Budget!$C$6+Budget!$C$7)</f>
        <v>0</v>
      </c>
      <c r="BQ347" s="25">
        <f>AC347*(Budget!$D$6+Budget!$D$7)</f>
        <v>0</v>
      </c>
      <c r="BR347" s="25">
        <f>AD347*(Budget!$E$6+Budget!$E$7)</f>
        <v>0</v>
      </c>
      <c r="BS347" s="25">
        <f>AE347*(Budget!$F$6+Budget!$F$7)</f>
        <v>0</v>
      </c>
      <c r="BT347" s="25">
        <f>AF347*(Budget!$G$6+Budget!$G$7)</f>
        <v>0</v>
      </c>
      <c r="BU347" s="25">
        <f>AG347*Budget!$H$6</f>
        <v>0</v>
      </c>
      <c r="BV347" s="25">
        <f>AH347*Budget!$I$6</f>
        <v>0</v>
      </c>
      <c r="BW347" s="25">
        <f>AI347*Budget!$J$6</f>
        <v>0</v>
      </c>
      <c r="BX347" s="25">
        <f>AJ347*Budget!$K$6</f>
        <v>0</v>
      </c>
      <c r="BY347" s="25">
        <f>AK347*Budget!$L$6</f>
        <v>0</v>
      </c>
      <c r="BZ347" s="25">
        <f>AL347*Budget!$M$6</f>
        <v>0</v>
      </c>
      <c r="CA347" s="25">
        <f>AM347*Budget!$N$6</f>
        <v>0</v>
      </c>
      <c r="CB347" s="25">
        <f>AQ347*Budget!$O$6</f>
        <v>0</v>
      </c>
      <c r="CC347" s="25">
        <f>AR347*Budget!$S$6</f>
        <v>0</v>
      </c>
      <c r="CD347" s="25">
        <f>AS347*Budget!$Q$6</f>
        <v>0</v>
      </c>
      <c r="CE347" s="25">
        <f t="shared" si="157"/>
        <v>0</v>
      </c>
      <c r="CF347" s="11" t="e">
        <f>COUNTIFS(#REF!,Source!E347,#REF!,Source!C347)</f>
        <v>#REF!</v>
      </c>
      <c r="CG347" s="11" t="str">
        <f t="shared" si="158"/>
        <v>--</v>
      </c>
    </row>
    <row r="348" spans="1:85" x14ac:dyDescent="0.25">
      <c r="A348" t="str">
        <f>IFERROR(VLOOKUP(MONTH(C348),Date!$A$2:$B$13,2,0),"--")</f>
        <v>Avril</v>
      </c>
      <c r="B348" s="11">
        <f t="shared" si="137"/>
        <v>14</v>
      </c>
      <c r="C348" s="28">
        <f t="shared" si="159"/>
        <v>42095</v>
      </c>
      <c r="D348" s="29" t="s">
        <v>198</v>
      </c>
      <c r="E348" s="30" t="str">
        <f>IFERROR(VLOOKUP(D348,Listing!$A:$B,2,0),"--")</f>
        <v>A4403A4</v>
      </c>
      <c r="F348" s="30" t="str">
        <f>IFERROR(VLOOKUP(D348,Listing!$A:$E,5,0),"-")</f>
        <v>BOUZIDI IDRISSI   HAKIMA</v>
      </c>
      <c r="G348" s="4">
        <f>IFERROR(VLOOKUP(D348,Listing!$A:$F,6,0),"--")</f>
        <v>42079</v>
      </c>
      <c r="H348" s="11" t="str">
        <f>IFERROR(VLOOKUP(D348,Listing!$A:$D,4,0),"--")</f>
        <v>ABDELMOUMEN  ROUGUI</v>
      </c>
      <c r="I348" s="11" t="str">
        <f t="shared" si="138"/>
        <v>AAC</v>
      </c>
      <c r="J348" s="31">
        <f>IFERROR(COUNTIFS(Ishop!$BG:$BG,Source!D348,Ishop!$B:$B,Source!C348),"--")</f>
        <v>0</v>
      </c>
      <c r="K348" s="11">
        <f>IFERROR(COUNTIFS(Ishop!$BG:$BG,Source!D348,Ishop!$B:$B,Source!C348,Ishop!$J:$J,"OUI"),"--")</f>
        <v>0</v>
      </c>
      <c r="L348" s="11">
        <f>COUNTIFS(Ishop!$AG:$AG,Source!$L$1,Ishop!$BG:$BG,Source!$D348,Ishop!$B:$B,Source!$C348)</f>
        <v>0</v>
      </c>
      <c r="M348" s="11">
        <f>COUNTIFS(Ishop!$AG:$AG,Source!$M$1,Ishop!$BG:$BG,Source!$D348,Ishop!$B:$B,Source!$C348)</f>
        <v>0</v>
      </c>
      <c r="N348" s="11">
        <f>COUNTIFS(Ishop!$AG:$AG,Source!$N$1,Ishop!$BG:$BG,Source!$D348,Ishop!$B:$B,Source!$C348)</f>
        <v>0</v>
      </c>
      <c r="O348" s="11">
        <f>COUNTIFS(Ishop!$AG:$AG,Source!$O$1,Ishop!$BG:$BG,Source!$D348,Ishop!$B:$B,Source!$C348)</f>
        <v>0</v>
      </c>
      <c r="P348" s="11">
        <f>COUNTIFS(Ishop!$AG:$AG,Source!$P$1,Ishop!$BG:$BG,Source!$D348,Ishop!$B:$B,Source!$C348)</f>
        <v>0</v>
      </c>
      <c r="Q348" s="11">
        <f>COUNTIFS(Ishop!$AG:$AG,Source!$Q$1,Ishop!$BG:$BG,Source!$D348,Ishop!$B:$B,Source!$C348)</f>
        <v>0</v>
      </c>
      <c r="R348" s="11">
        <f>COUNTIFS(Ishop!$AG:$AG,Source!$R$1,Ishop!$BG:$BG,Source!$D348,Ishop!$B:$B,Source!$C348)</f>
        <v>0</v>
      </c>
      <c r="S348" s="11">
        <f>COUNTIFS(Ishop!$AG:$AG,Source!$S$1,Ishop!$BG:$BG,Source!$D348,Ishop!$B:$B,Source!$C348)</f>
        <v>0</v>
      </c>
      <c r="T348" s="11">
        <f>COUNTIFS(Ishop!$AG:$AG,Source!$T$1,Ishop!$BG:$BG,Source!$D348,Ishop!$B:$B,Source!$C348)</f>
        <v>0</v>
      </c>
      <c r="U348" s="11">
        <f>COUNTIFS(Ishop!$AG:$AG,Source!$U$1,Ishop!$BG:$BG,Source!$D348,Ishop!$B:$B,Source!$C348)</f>
        <v>0</v>
      </c>
      <c r="V348" s="11">
        <f>COUNTIFS(Ishop!$AG:$AG,Source!$V$1,Ishop!$BG:$BG,Source!$D348,Ishop!$B:$B,Source!$C348)</f>
        <v>0</v>
      </c>
      <c r="W348" s="11">
        <f>COUNTIFS(Ishop!$AG:$AG,Source!$W$1,Ishop!$BG:$BG,Source!$D348,Ishop!$B:$B,Source!$C348)</f>
        <v>0</v>
      </c>
      <c r="X348" s="11">
        <f>COUNTIFS(Ishop!$AG:$AG,Source!$X$1,Ishop!$BG:$BG,Source!$D348,Ishop!$B:$B,Source!$C348)</f>
        <v>0</v>
      </c>
      <c r="Y348" s="11">
        <f>COUNTIFS(Ishop!$AG:$AG,Source!$Y$1,Ishop!$BG:$BG,Source!$D348,Ishop!$B:$B,Source!$C348)</f>
        <v>0</v>
      </c>
      <c r="Z348" s="11">
        <f>COUNTIFS(Ishop!$AG:$AG,Source!$Z$1,Ishop!$BG:$BG,Source!$D348,Ishop!$B:$B,Source!$C348,Ishop!$J:$J,"OUI")</f>
        <v>0</v>
      </c>
      <c r="AA348" s="11">
        <f>COUNTIFS(Ishop!$AG:$AG,Source!$AA$1,Ishop!$BG:$BG,Source!$D348,Ishop!$B:$B,Source!$C348,Ishop!$J:$J,"OUI")</f>
        <v>0</v>
      </c>
      <c r="AB348" s="11">
        <f>COUNTIFS(Ishop!$AG:$AG,Source!$AB$1,Ishop!$BG:$BG,Source!$D348,Ishop!$B:$B,Source!$C348,Ishop!$J:$J,"OUI")</f>
        <v>0</v>
      </c>
      <c r="AC348" s="11">
        <f>COUNTIFS(Ishop!$AG:$AG,Source!$AC$1,Ishop!$BG:$BG,Source!$D348,Ishop!$B:$B,Source!$C348,Ishop!$J:$J,"OUI")</f>
        <v>0</v>
      </c>
      <c r="AD348" s="11">
        <f>COUNTIFS(Ishop!$AG:$AG,Source!$AD$1,Ishop!$BG:$BG,Source!$D348,Ishop!$B:$B,Source!$C348,Ishop!$J:$J,"OUI")</f>
        <v>0</v>
      </c>
      <c r="AE348" s="11">
        <f>COUNTIFS(Ishop!$AG:$AG,Source!$AE$1,Ishop!$BG:$BG,Source!$D348,Ishop!$B:$B,Source!$C348,Ishop!$J:$J,"OUI")</f>
        <v>0</v>
      </c>
      <c r="AF348" s="11">
        <f>COUNTIFS(Ishop!$AG:$AG,Source!$AF$1,Ishop!$BG:$BG,Source!$D348,Ishop!$B:$B,Source!$C348,Ishop!$J:$J,"OUI")</f>
        <v>0</v>
      </c>
      <c r="AG348" s="11">
        <f>COUNTIFS(Ishop!$AG:$AG,Source!$AG$1,Ishop!$BG:$BG,Source!$D348,Ishop!$B:$B,Source!$C348,Ishop!$J:$J,"OUI")</f>
        <v>0</v>
      </c>
      <c r="AH348" s="11">
        <f>COUNTIFS(Ishop!$AG:$AG,Source!$AH$1,Ishop!$BG:$BG,Source!$D348,Ishop!$B:$B,Source!$C348,Ishop!$J:$J,"OUI")</f>
        <v>0</v>
      </c>
      <c r="AI348" s="11">
        <f>COUNTIFS(Ishop!$AG:$AG,Source!$AI$1,Ishop!$BG:$BG,Source!$D348,Ishop!$B:$B,Source!$C348,Ishop!$J:$J,"OUI")</f>
        <v>0</v>
      </c>
      <c r="AJ348" s="11">
        <f>COUNTIFS(Ishop!$AG:$AG,Source!$AJ$1,Ishop!$BG:$BG,Source!$D348,Ishop!$B:$B,Source!$C348,Ishop!$J:$J,"OUI")</f>
        <v>0</v>
      </c>
      <c r="AK348" s="11">
        <f>COUNTIFS(Ishop!$AG:$AG,Source!$AK$1,Ishop!$BG:$BG,Source!$D348,Ishop!$B:$B,Source!$C348,Ishop!$J:$J,"OUI")</f>
        <v>0</v>
      </c>
      <c r="AL348" s="11">
        <f>COUNTIFS(Ishop!$AG:$AG,Source!$AL$1,Ishop!$BG:$BG,Source!$D348,Ishop!$B:$B,Source!$C348,Ishop!$J:$J,"OUI")</f>
        <v>0</v>
      </c>
      <c r="AM348" s="11">
        <f>COUNTIFS(Ishop!$AG:$AG,Source!$AM$1,Ishop!$BG:$BG,Source!$D348,Ishop!$B:$B,Source!$C348,Ishop!$J:$J,"OUI")</f>
        <v>0</v>
      </c>
      <c r="AN348" s="11">
        <f>COUNTIFS(Dolmen!$W:$W,"Sensatio",Dolmen!$O:$O,Source!D348,Dolmen!$F:$F,Source!C348)</f>
        <v>0</v>
      </c>
      <c r="AO348" s="11">
        <f>COUNTIFS(Dolmen!$AC:$AC,"Bbox Miami",Dolmen!$O:$O,Source!D348,Dolmen!$F:$F,Source!C348)</f>
        <v>0</v>
      </c>
      <c r="AP348" s="11">
        <f>COUNTIFS(Dolmen!$AD:$AD,"1",Dolmen!$W:$W,"",Dolmen!$O:$O,Source!D348,Dolmen!$F:$F,Source!C348)</f>
        <v>0</v>
      </c>
      <c r="AQ348" s="11">
        <f>COUNTIFS(Dolmen!$W:$W,"Sensation",Dolmen!$Y:$Y,"1",Dolmen!$O:$O,Source!D348,Dolmen!$F:$F,Source!C348)</f>
        <v>0</v>
      </c>
      <c r="AR348" s="11">
        <f>COUNTIFS(Dolmen!$AC:$AC,"Bbox Miami",Dolmen!$Y:$Y,"1",Dolmen!$O:$O,Source!D348,Dolmen!$F:$F,Source!C348)</f>
        <v>0</v>
      </c>
      <c r="AS348" s="11">
        <f>COUNTIFS(Dolmen!$AD:$AD,"1",Dolmen!$W:$W,"",Dolmen!$Y:$Y,"1",Dolmen!$O:$O,Source!D348,Dolmen!$F:$F,Source!C348)</f>
        <v>0</v>
      </c>
      <c r="AT348" s="11">
        <f t="shared" si="139"/>
        <v>0</v>
      </c>
      <c r="AU348" s="11">
        <f t="shared" si="140"/>
        <v>0</v>
      </c>
      <c r="AV348" s="11">
        <f t="shared" si="141"/>
        <v>0</v>
      </c>
      <c r="AW348" s="11">
        <f t="shared" si="142"/>
        <v>0</v>
      </c>
      <c r="AX348" s="11">
        <f t="shared" si="143"/>
        <v>0</v>
      </c>
      <c r="AY348" s="11">
        <f t="shared" si="144"/>
        <v>0</v>
      </c>
      <c r="AZ348" s="11">
        <f t="shared" si="145"/>
        <v>0</v>
      </c>
      <c r="BA348" s="11">
        <f t="shared" si="146"/>
        <v>0</v>
      </c>
      <c r="BB348" s="11">
        <f t="shared" si="147"/>
        <v>0</v>
      </c>
      <c r="BC348" s="11">
        <f t="shared" si="148"/>
        <v>0</v>
      </c>
      <c r="BD348" s="11">
        <f>SUMIFS(Ishop!$BK:$BK,Ishop!$BG:$BG,Source!D348,Ishop!$B:$B,Source!C348)</f>
        <v>0</v>
      </c>
      <c r="BE348" s="11">
        <f>COUNTIFS(Ishop!$AW:$AW,"OUI",Ishop!$BG:$BG,Source!D348,Ishop!$B:$B,Source!C348)</f>
        <v>0</v>
      </c>
      <c r="BF348" s="11">
        <f t="shared" si="149"/>
        <v>0</v>
      </c>
      <c r="BG348" s="11">
        <f t="shared" si="150"/>
        <v>0</v>
      </c>
      <c r="BH348" s="11">
        <f t="shared" si="151"/>
        <v>0</v>
      </c>
      <c r="BI348" s="11">
        <f t="shared" si="152"/>
        <v>0</v>
      </c>
      <c r="BJ348" s="11">
        <f t="shared" si="153"/>
        <v>0</v>
      </c>
      <c r="BK348" s="11">
        <f t="shared" si="154"/>
        <v>0</v>
      </c>
      <c r="BL348" s="11">
        <f t="shared" si="155"/>
        <v>0</v>
      </c>
      <c r="BM348" s="11">
        <f t="shared" si="156"/>
        <v>0</v>
      </c>
      <c r="BN348" s="25">
        <f>Z348*Budget!$A$6</f>
        <v>0</v>
      </c>
      <c r="BO348" s="25">
        <f>AA348*(Budget!$B$6+Budget!$B$7)</f>
        <v>0</v>
      </c>
      <c r="BP348" s="25">
        <f>AB348*(Budget!$C$6+Budget!$C$7)</f>
        <v>0</v>
      </c>
      <c r="BQ348" s="25">
        <f>AC348*(Budget!$D$6+Budget!$D$7)</f>
        <v>0</v>
      </c>
      <c r="BR348" s="25">
        <f>AD348*(Budget!$E$6+Budget!$E$7)</f>
        <v>0</v>
      </c>
      <c r="BS348" s="25">
        <f>AE348*(Budget!$F$6+Budget!$F$7)</f>
        <v>0</v>
      </c>
      <c r="BT348" s="25">
        <f>AF348*(Budget!$G$6+Budget!$G$7)</f>
        <v>0</v>
      </c>
      <c r="BU348" s="25">
        <f>AG348*Budget!$H$6</f>
        <v>0</v>
      </c>
      <c r="BV348" s="25">
        <f>AH348*Budget!$I$6</f>
        <v>0</v>
      </c>
      <c r="BW348" s="25">
        <f>AI348*Budget!$J$6</f>
        <v>0</v>
      </c>
      <c r="BX348" s="25">
        <f>AJ348*Budget!$K$6</f>
        <v>0</v>
      </c>
      <c r="BY348" s="25">
        <f>AK348*Budget!$L$6</f>
        <v>0</v>
      </c>
      <c r="BZ348" s="25">
        <f>AL348*Budget!$M$6</f>
        <v>0</v>
      </c>
      <c r="CA348" s="25">
        <f>AM348*Budget!$N$6</f>
        <v>0</v>
      </c>
      <c r="CB348" s="25">
        <f>AQ348*Budget!$O$6</f>
        <v>0</v>
      </c>
      <c r="CC348" s="25">
        <f>AR348*Budget!$S$6</f>
        <v>0</v>
      </c>
      <c r="CD348" s="25">
        <f>AS348*Budget!$Q$6</f>
        <v>0</v>
      </c>
      <c r="CE348" s="25">
        <f t="shared" si="157"/>
        <v>0</v>
      </c>
      <c r="CF348" s="11" t="e">
        <f>COUNTIFS(#REF!,Source!E348,#REF!,Source!C348)</f>
        <v>#REF!</v>
      </c>
      <c r="CG348" s="11" t="str">
        <f t="shared" si="158"/>
        <v>--</v>
      </c>
    </row>
    <row r="349" spans="1:85" x14ac:dyDescent="0.25">
      <c r="A349" t="str">
        <f>IFERROR(VLOOKUP(MONTH(C349),Date!$A$2:$B$13,2,0),"--")</f>
        <v>Avril</v>
      </c>
      <c r="B349" s="11">
        <f t="shared" si="137"/>
        <v>14</v>
      </c>
      <c r="C349" s="28">
        <f t="shared" si="159"/>
        <v>42095</v>
      </c>
      <c r="D349" s="29" t="s">
        <v>199</v>
      </c>
      <c r="E349" s="30" t="str">
        <f>IFERROR(VLOOKUP(D349,Listing!$A:$B,2,0),"--")</f>
        <v>A44043</v>
      </c>
      <c r="F349" s="30" t="str">
        <f>IFERROR(VLOOKUP(D349,Listing!$A:$E,5,0),"-")</f>
        <v>EL BAKKALI  ABDELHAMID</v>
      </c>
      <c r="G349" s="4">
        <f>IFERROR(VLOOKUP(D349,Listing!$A:$F,6,0),"--")</f>
        <v>42079</v>
      </c>
      <c r="H349" s="11" t="str">
        <f>IFERROR(VLOOKUP(D349,Listing!$A:$D,4,0),"--")</f>
        <v>ABDELMOUMEN  ROUGUI</v>
      </c>
      <c r="I349" s="11" t="str">
        <f t="shared" si="138"/>
        <v>AAC</v>
      </c>
      <c r="J349" s="31">
        <f>IFERROR(COUNTIFS(Ishop!$BG:$BG,Source!D349,Ishop!$B:$B,Source!C349),"--")</f>
        <v>0</v>
      </c>
      <c r="K349" s="11">
        <f>IFERROR(COUNTIFS(Ishop!$BG:$BG,Source!D349,Ishop!$B:$B,Source!C349,Ishop!$J:$J,"OUI"),"--")</f>
        <v>0</v>
      </c>
      <c r="L349" s="11">
        <f>COUNTIFS(Ishop!$AG:$AG,Source!$L$1,Ishop!$BG:$BG,Source!$D349,Ishop!$B:$B,Source!$C349)</f>
        <v>0</v>
      </c>
      <c r="M349" s="11">
        <f>COUNTIFS(Ishop!$AG:$AG,Source!$M$1,Ishop!$BG:$BG,Source!$D349,Ishop!$B:$B,Source!$C349)</f>
        <v>0</v>
      </c>
      <c r="N349" s="11">
        <f>COUNTIFS(Ishop!$AG:$AG,Source!$N$1,Ishop!$BG:$BG,Source!$D349,Ishop!$B:$B,Source!$C349)</f>
        <v>0</v>
      </c>
      <c r="O349" s="11">
        <f>COUNTIFS(Ishop!$AG:$AG,Source!$O$1,Ishop!$BG:$BG,Source!$D349,Ishop!$B:$B,Source!$C349)</f>
        <v>0</v>
      </c>
      <c r="P349" s="11">
        <f>COUNTIFS(Ishop!$AG:$AG,Source!$P$1,Ishop!$BG:$BG,Source!$D349,Ishop!$B:$B,Source!$C349)</f>
        <v>0</v>
      </c>
      <c r="Q349" s="11">
        <f>COUNTIFS(Ishop!$AG:$AG,Source!$Q$1,Ishop!$BG:$BG,Source!$D349,Ishop!$B:$B,Source!$C349)</f>
        <v>0</v>
      </c>
      <c r="R349" s="11">
        <f>COUNTIFS(Ishop!$AG:$AG,Source!$R$1,Ishop!$BG:$BG,Source!$D349,Ishop!$B:$B,Source!$C349)</f>
        <v>0</v>
      </c>
      <c r="S349" s="11">
        <f>COUNTIFS(Ishop!$AG:$AG,Source!$S$1,Ishop!$BG:$BG,Source!$D349,Ishop!$B:$B,Source!$C349)</f>
        <v>0</v>
      </c>
      <c r="T349" s="11">
        <f>COUNTIFS(Ishop!$AG:$AG,Source!$T$1,Ishop!$BG:$BG,Source!$D349,Ishop!$B:$B,Source!$C349)</f>
        <v>0</v>
      </c>
      <c r="U349" s="11">
        <f>COUNTIFS(Ishop!$AG:$AG,Source!$U$1,Ishop!$BG:$BG,Source!$D349,Ishop!$B:$B,Source!$C349)</f>
        <v>0</v>
      </c>
      <c r="V349" s="11">
        <f>COUNTIFS(Ishop!$AG:$AG,Source!$V$1,Ishop!$BG:$BG,Source!$D349,Ishop!$B:$B,Source!$C349)</f>
        <v>0</v>
      </c>
      <c r="W349" s="11">
        <f>COUNTIFS(Ishop!$AG:$AG,Source!$W$1,Ishop!$BG:$BG,Source!$D349,Ishop!$B:$B,Source!$C349)</f>
        <v>0</v>
      </c>
      <c r="X349" s="11">
        <f>COUNTIFS(Ishop!$AG:$AG,Source!$X$1,Ishop!$BG:$BG,Source!$D349,Ishop!$B:$B,Source!$C349)</f>
        <v>0</v>
      </c>
      <c r="Y349" s="11">
        <f>COUNTIFS(Ishop!$AG:$AG,Source!$Y$1,Ishop!$BG:$BG,Source!$D349,Ishop!$B:$B,Source!$C349)</f>
        <v>0</v>
      </c>
      <c r="Z349" s="11">
        <f>COUNTIFS(Ishop!$AG:$AG,Source!$Z$1,Ishop!$BG:$BG,Source!$D349,Ishop!$B:$B,Source!$C349,Ishop!$J:$J,"OUI")</f>
        <v>0</v>
      </c>
      <c r="AA349" s="11">
        <f>COUNTIFS(Ishop!$AG:$AG,Source!$AA$1,Ishop!$BG:$BG,Source!$D349,Ishop!$B:$B,Source!$C349,Ishop!$J:$J,"OUI")</f>
        <v>0</v>
      </c>
      <c r="AB349" s="11">
        <f>COUNTIFS(Ishop!$AG:$AG,Source!$AB$1,Ishop!$BG:$BG,Source!$D349,Ishop!$B:$B,Source!$C349,Ishop!$J:$J,"OUI")</f>
        <v>0</v>
      </c>
      <c r="AC349" s="11">
        <f>COUNTIFS(Ishop!$AG:$AG,Source!$AC$1,Ishop!$BG:$BG,Source!$D349,Ishop!$B:$B,Source!$C349,Ishop!$J:$J,"OUI")</f>
        <v>0</v>
      </c>
      <c r="AD349" s="11">
        <f>COUNTIFS(Ishop!$AG:$AG,Source!$AD$1,Ishop!$BG:$BG,Source!$D349,Ishop!$B:$B,Source!$C349,Ishop!$J:$J,"OUI")</f>
        <v>0</v>
      </c>
      <c r="AE349" s="11">
        <f>COUNTIFS(Ishop!$AG:$AG,Source!$AE$1,Ishop!$BG:$BG,Source!$D349,Ishop!$B:$B,Source!$C349,Ishop!$J:$J,"OUI")</f>
        <v>0</v>
      </c>
      <c r="AF349" s="11">
        <f>COUNTIFS(Ishop!$AG:$AG,Source!$AF$1,Ishop!$BG:$BG,Source!$D349,Ishop!$B:$B,Source!$C349,Ishop!$J:$J,"OUI")</f>
        <v>0</v>
      </c>
      <c r="AG349" s="11">
        <f>COUNTIFS(Ishop!$AG:$AG,Source!$AG$1,Ishop!$BG:$BG,Source!$D349,Ishop!$B:$B,Source!$C349,Ishop!$J:$J,"OUI")</f>
        <v>0</v>
      </c>
      <c r="AH349" s="11">
        <f>COUNTIFS(Ishop!$AG:$AG,Source!$AH$1,Ishop!$BG:$BG,Source!$D349,Ishop!$B:$B,Source!$C349,Ishop!$J:$J,"OUI")</f>
        <v>0</v>
      </c>
      <c r="AI349" s="11">
        <f>COUNTIFS(Ishop!$AG:$AG,Source!$AI$1,Ishop!$BG:$BG,Source!$D349,Ishop!$B:$B,Source!$C349,Ishop!$J:$J,"OUI")</f>
        <v>0</v>
      </c>
      <c r="AJ349" s="11">
        <f>COUNTIFS(Ishop!$AG:$AG,Source!$AJ$1,Ishop!$BG:$BG,Source!$D349,Ishop!$B:$B,Source!$C349,Ishop!$J:$J,"OUI")</f>
        <v>0</v>
      </c>
      <c r="AK349" s="11">
        <f>COUNTIFS(Ishop!$AG:$AG,Source!$AK$1,Ishop!$BG:$BG,Source!$D349,Ishop!$B:$B,Source!$C349,Ishop!$J:$J,"OUI")</f>
        <v>0</v>
      </c>
      <c r="AL349" s="11">
        <f>COUNTIFS(Ishop!$AG:$AG,Source!$AL$1,Ishop!$BG:$BG,Source!$D349,Ishop!$B:$B,Source!$C349,Ishop!$J:$J,"OUI")</f>
        <v>0</v>
      </c>
      <c r="AM349" s="11">
        <f>COUNTIFS(Ishop!$AG:$AG,Source!$AM$1,Ishop!$BG:$BG,Source!$D349,Ishop!$B:$B,Source!$C349,Ishop!$J:$J,"OUI")</f>
        <v>0</v>
      </c>
      <c r="AN349" s="11">
        <f>COUNTIFS(Dolmen!$W:$W,"Sensatio",Dolmen!$O:$O,Source!D349,Dolmen!$F:$F,Source!C349)</f>
        <v>0</v>
      </c>
      <c r="AO349" s="11">
        <f>COUNTIFS(Dolmen!$AC:$AC,"Bbox Miami",Dolmen!$O:$O,Source!D349,Dolmen!$F:$F,Source!C349)</f>
        <v>0</v>
      </c>
      <c r="AP349" s="11">
        <f>COUNTIFS(Dolmen!$AD:$AD,"1",Dolmen!$W:$W,"",Dolmen!$O:$O,Source!D349,Dolmen!$F:$F,Source!C349)</f>
        <v>0</v>
      </c>
      <c r="AQ349" s="11">
        <f>COUNTIFS(Dolmen!$W:$W,"Sensation",Dolmen!$Y:$Y,"1",Dolmen!$O:$O,Source!D349,Dolmen!$F:$F,Source!C349)</f>
        <v>0</v>
      </c>
      <c r="AR349" s="11">
        <f>COUNTIFS(Dolmen!$AC:$AC,"Bbox Miami",Dolmen!$Y:$Y,"1",Dolmen!$O:$O,Source!D349,Dolmen!$F:$F,Source!C349)</f>
        <v>0</v>
      </c>
      <c r="AS349" s="11">
        <f>COUNTIFS(Dolmen!$AD:$AD,"1",Dolmen!$W:$W,"",Dolmen!$Y:$Y,"1",Dolmen!$O:$O,Source!D349,Dolmen!$F:$F,Source!C349)</f>
        <v>0</v>
      </c>
      <c r="AT349" s="11">
        <f t="shared" si="139"/>
        <v>0</v>
      </c>
      <c r="AU349" s="11">
        <f t="shared" si="140"/>
        <v>0</v>
      </c>
      <c r="AV349" s="11">
        <f t="shared" si="141"/>
        <v>0</v>
      </c>
      <c r="AW349" s="11">
        <f t="shared" si="142"/>
        <v>0</v>
      </c>
      <c r="AX349" s="11">
        <f t="shared" si="143"/>
        <v>0</v>
      </c>
      <c r="AY349" s="11">
        <f t="shared" si="144"/>
        <v>0</v>
      </c>
      <c r="AZ349" s="11">
        <f t="shared" si="145"/>
        <v>0</v>
      </c>
      <c r="BA349" s="11">
        <f t="shared" si="146"/>
        <v>0</v>
      </c>
      <c r="BB349" s="11">
        <f t="shared" si="147"/>
        <v>0</v>
      </c>
      <c r="BC349" s="11">
        <f t="shared" si="148"/>
        <v>0</v>
      </c>
      <c r="BD349" s="11">
        <f>SUMIFS(Ishop!$BK:$BK,Ishop!$BG:$BG,Source!D349,Ishop!$B:$B,Source!C349)</f>
        <v>0</v>
      </c>
      <c r="BE349" s="11">
        <f>COUNTIFS(Ishop!$AW:$AW,"OUI",Ishop!$BG:$BG,Source!D349,Ishop!$B:$B,Source!C349)</f>
        <v>0</v>
      </c>
      <c r="BF349" s="11">
        <f t="shared" si="149"/>
        <v>0</v>
      </c>
      <c r="BG349" s="11">
        <f t="shared" si="150"/>
        <v>0</v>
      </c>
      <c r="BH349" s="11">
        <f t="shared" si="151"/>
        <v>0</v>
      </c>
      <c r="BI349" s="11">
        <f t="shared" si="152"/>
        <v>0</v>
      </c>
      <c r="BJ349" s="11">
        <f t="shared" si="153"/>
        <v>0</v>
      </c>
      <c r="BK349" s="11">
        <f t="shared" si="154"/>
        <v>0</v>
      </c>
      <c r="BL349" s="11">
        <f t="shared" si="155"/>
        <v>0</v>
      </c>
      <c r="BM349" s="11">
        <f t="shared" si="156"/>
        <v>0</v>
      </c>
      <c r="BN349" s="25">
        <f>Z349*Budget!$A$6</f>
        <v>0</v>
      </c>
      <c r="BO349" s="25">
        <f>AA349*(Budget!$B$6+Budget!$B$7)</f>
        <v>0</v>
      </c>
      <c r="BP349" s="25">
        <f>AB349*(Budget!$C$6+Budget!$C$7)</f>
        <v>0</v>
      </c>
      <c r="BQ349" s="25">
        <f>AC349*(Budget!$D$6+Budget!$D$7)</f>
        <v>0</v>
      </c>
      <c r="BR349" s="25">
        <f>AD349*(Budget!$E$6+Budget!$E$7)</f>
        <v>0</v>
      </c>
      <c r="BS349" s="25">
        <f>AE349*(Budget!$F$6+Budget!$F$7)</f>
        <v>0</v>
      </c>
      <c r="BT349" s="25">
        <f>AF349*(Budget!$G$6+Budget!$G$7)</f>
        <v>0</v>
      </c>
      <c r="BU349" s="25">
        <f>AG349*Budget!$H$6</f>
        <v>0</v>
      </c>
      <c r="BV349" s="25">
        <f>AH349*Budget!$I$6</f>
        <v>0</v>
      </c>
      <c r="BW349" s="25">
        <f>AI349*Budget!$J$6</f>
        <v>0</v>
      </c>
      <c r="BX349" s="25">
        <f>AJ349*Budget!$K$6</f>
        <v>0</v>
      </c>
      <c r="BY349" s="25">
        <f>AK349*Budget!$L$6</f>
        <v>0</v>
      </c>
      <c r="BZ349" s="25">
        <f>AL349*Budget!$M$6</f>
        <v>0</v>
      </c>
      <c r="CA349" s="25">
        <f>AM349*Budget!$N$6</f>
        <v>0</v>
      </c>
      <c r="CB349" s="25">
        <f>AQ349*Budget!$O$6</f>
        <v>0</v>
      </c>
      <c r="CC349" s="25">
        <f>AR349*Budget!$S$6</f>
        <v>0</v>
      </c>
      <c r="CD349" s="25">
        <f>AS349*Budget!$Q$6</f>
        <v>0</v>
      </c>
      <c r="CE349" s="25">
        <f t="shared" si="157"/>
        <v>0</v>
      </c>
      <c r="CF349" s="11" t="e">
        <f>COUNTIFS(#REF!,Source!E349,#REF!,Source!C349)</f>
        <v>#REF!</v>
      </c>
      <c r="CG349" s="11" t="str">
        <f t="shared" si="158"/>
        <v>--</v>
      </c>
    </row>
    <row r="350" spans="1:85" x14ac:dyDescent="0.25">
      <c r="A350" t="str">
        <f>IFERROR(VLOOKUP(MONTH(C350),Date!$A$2:$B$13,2,0),"--")</f>
        <v>Avril</v>
      </c>
      <c r="B350" s="11">
        <f t="shared" si="137"/>
        <v>14</v>
      </c>
      <c r="C350" s="28">
        <f t="shared" si="159"/>
        <v>42095</v>
      </c>
      <c r="D350" s="29" t="s">
        <v>200</v>
      </c>
      <c r="E350" s="30" t="str">
        <f>IFERROR(VLOOKUP(D350,Listing!$A:$B,2,0),"--")</f>
        <v>A440A44</v>
      </c>
      <c r="F350" s="30" t="str">
        <f>IFERROR(VLOOKUP(D350,Listing!$A:$E,5,0),"-")</f>
        <v>AZZI  MOHAMED</v>
      </c>
      <c r="G350" s="4">
        <f>IFERROR(VLOOKUP(D350,Listing!$A:$F,6,0),"--")</f>
        <v>42093</v>
      </c>
      <c r="H350" s="11" t="str">
        <f>IFERROR(VLOOKUP(D350,Listing!$A:$D,4,0),"--")</f>
        <v>ABDELMOUMEN  ROUGUI</v>
      </c>
      <c r="I350" s="11" t="str">
        <f t="shared" si="138"/>
        <v>AAC</v>
      </c>
      <c r="J350" s="31">
        <f>IFERROR(COUNTIFS(Ishop!$BG:$BG,Source!D350,Ishop!$B:$B,Source!C350),"--")</f>
        <v>0</v>
      </c>
      <c r="K350" s="11">
        <f>IFERROR(COUNTIFS(Ishop!$BG:$BG,Source!D350,Ishop!$B:$B,Source!C350,Ishop!$J:$J,"OUI"),"--")</f>
        <v>0</v>
      </c>
      <c r="L350" s="11">
        <f>COUNTIFS(Ishop!$AG:$AG,Source!$L$1,Ishop!$BG:$BG,Source!$D350,Ishop!$B:$B,Source!$C350)</f>
        <v>0</v>
      </c>
      <c r="M350" s="11">
        <f>COUNTIFS(Ishop!$AG:$AG,Source!$M$1,Ishop!$BG:$BG,Source!$D350,Ishop!$B:$B,Source!$C350)</f>
        <v>0</v>
      </c>
      <c r="N350" s="11">
        <f>COUNTIFS(Ishop!$AG:$AG,Source!$N$1,Ishop!$BG:$BG,Source!$D350,Ishop!$B:$B,Source!$C350)</f>
        <v>0</v>
      </c>
      <c r="O350" s="11">
        <f>COUNTIFS(Ishop!$AG:$AG,Source!$O$1,Ishop!$BG:$BG,Source!$D350,Ishop!$B:$B,Source!$C350)</f>
        <v>0</v>
      </c>
      <c r="P350" s="11">
        <f>COUNTIFS(Ishop!$AG:$AG,Source!$P$1,Ishop!$BG:$BG,Source!$D350,Ishop!$B:$B,Source!$C350)</f>
        <v>0</v>
      </c>
      <c r="Q350" s="11">
        <f>COUNTIFS(Ishop!$AG:$AG,Source!$Q$1,Ishop!$BG:$BG,Source!$D350,Ishop!$B:$B,Source!$C350)</f>
        <v>0</v>
      </c>
      <c r="R350" s="11">
        <f>COUNTIFS(Ishop!$AG:$AG,Source!$R$1,Ishop!$BG:$BG,Source!$D350,Ishop!$B:$B,Source!$C350)</f>
        <v>0</v>
      </c>
      <c r="S350" s="11">
        <f>COUNTIFS(Ishop!$AG:$AG,Source!$S$1,Ishop!$BG:$BG,Source!$D350,Ishop!$B:$B,Source!$C350)</f>
        <v>0</v>
      </c>
      <c r="T350" s="11">
        <f>COUNTIFS(Ishop!$AG:$AG,Source!$T$1,Ishop!$BG:$BG,Source!$D350,Ishop!$B:$B,Source!$C350)</f>
        <v>0</v>
      </c>
      <c r="U350" s="11">
        <f>COUNTIFS(Ishop!$AG:$AG,Source!$U$1,Ishop!$BG:$BG,Source!$D350,Ishop!$B:$B,Source!$C350)</f>
        <v>0</v>
      </c>
      <c r="V350" s="11">
        <f>COUNTIFS(Ishop!$AG:$AG,Source!$V$1,Ishop!$BG:$BG,Source!$D350,Ishop!$B:$B,Source!$C350)</f>
        <v>0</v>
      </c>
      <c r="W350" s="11">
        <f>COUNTIFS(Ishop!$AG:$AG,Source!$W$1,Ishop!$BG:$BG,Source!$D350,Ishop!$B:$B,Source!$C350)</f>
        <v>0</v>
      </c>
      <c r="X350" s="11">
        <f>COUNTIFS(Ishop!$AG:$AG,Source!$X$1,Ishop!$BG:$BG,Source!$D350,Ishop!$B:$B,Source!$C350)</f>
        <v>0</v>
      </c>
      <c r="Y350" s="11">
        <f>COUNTIFS(Ishop!$AG:$AG,Source!$Y$1,Ishop!$BG:$BG,Source!$D350,Ishop!$B:$B,Source!$C350)</f>
        <v>0</v>
      </c>
      <c r="Z350" s="11">
        <f>COUNTIFS(Ishop!$AG:$AG,Source!$Z$1,Ishop!$BG:$BG,Source!$D350,Ishop!$B:$B,Source!$C350,Ishop!$J:$J,"OUI")</f>
        <v>0</v>
      </c>
      <c r="AA350" s="11">
        <f>COUNTIFS(Ishop!$AG:$AG,Source!$AA$1,Ishop!$BG:$BG,Source!$D350,Ishop!$B:$B,Source!$C350,Ishop!$J:$J,"OUI")</f>
        <v>0</v>
      </c>
      <c r="AB350" s="11">
        <f>COUNTIFS(Ishop!$AG:$AG,Source!$AB$1,Ishop!$BG:$BG,Source!$D350,Ishop!$B:$B,Source!$C350,Ishop!$J:$J,"OUI")</f>
        <v>0</v>
      </c>
      <c r="AC350" s="11">
        <f>COUNTIFS(Ishop!$AG:$AG,Source!$AC$1,Ishop!$BG:$BG,Source!$D350,Ishop!$B:$B,Source!$C350,Ishop!$J:$J,"OUI")</f>
        <v>0</v>
      </c>
      <c r="AD350" s="11">
        <f>COUNTIFS(Ishop!$AG:$AG,Source!$AD$1,Ishop!$BG:$BG,Source!$D350,Ishop!$B:$B,Source!$C350,Ishop!$J:$J,"OUI")</f>
        <v>0</v>
      </c>
      <c r="AE350" s="11">
        <f>COUNTIFS(Ishop!$AG:$AG,Source!$AE$1,Ishop!$BG:$BG,Source!$D350,Ishop!$B:$B,Source!$C350,Ishop!$J:$J,"OUI")</f>
        <v>0</v>
      </c>
      <c r="AF350" s="11">
        <f>COUNTIFS(Ishop!$AG:$AG,Source!$AF$1,Ishop!$BG:$BG,Source!$D350,Ishop!$B:$B,Source!$C350,Ishop!$J:$J,"OUI")</f>
        <v>0</v>
      </c>
      <c r="AG350" s="11">
        <f>COUNTIFS(Ishop!$AG:$AG,Source!$AG$1,Ishop!$BG:$BG,Source!$D350,Ishop!$B:$B,Source!$C350,Ishop!$J:$J,"OUI")</f>
        <v>0</v>
      </c>
      <c r="AH350" s="11">
        <f>COUNTIFS(Ishop!$AG:$AG,Source!$AH$1,Ishop!$BG:$BG,Source!$D350,Ishop!$B:$B,Source!$C350,Ishop!$J:$J,"OUI")</f>
        <v>0</v>
      </c>
      <c r="AI350" s="11">
        <f>COUNTIFS(Ishop!$AG:$AG,Source!$AI$1,Ishop!$BG:$BG,Source!$D350,Ishop!$B:$B,Source!$C350,Ishop!$J:$J,"OUI")</f>
        <v>0</v>
      </c>
      <c r="AJ350" s="11">
        <f>COUNTIFS(Ishop!$AG:$AG,Source!$AJ$1,Ishop!$BG:$BG,Source!$D350,Ishop!$B:$B,Source!$C350,Ishop!$J:$J,"OUI")</f>
        <v>0</v>
      </c>
      <c r="AK350" s="11">
        <f>COUNTIFS(Ishop!$AG:$AG,Source!$AK$1,Ishop!$BG:$BG,Source!$D350,Ishop!$B:$B,Source!$C350,Ishop!$J:$J,"OUI")</f>
        <v>0</v>
      </c>
      <c r="AL350" s="11">
        <f>COUNTIFS(Ishop!$AG:$AG,Source!$AL$1,Ishop!$BG:$BG,Source!$D350,Ishop!$B:$B,Source!$C350,Ishop!$J:$J,"OUI")</f>
        <v>0</v>
      </c>
      <c r="AM350" s="11">
        <f>COUNTIFS(Ishop!$AG:$AG,Source!$AM$1,Ishop!$BG:$BG,Source!$D350,Ishop!$B:$B,Source!$C350,Ishop!$J:$J,"OUI")</f>
        <v>0</v>
      </c>
      <c r="AN350" s="11">
        <f>COUNTIFS(Dolmen!$W:$W,"Sensatio",Dolmen!$O:$O,Source!D350,Dolmen!$F:$F,Source!C350)</f>
        <v>0</v>
      </c>
      <c r="AO350" s="11">
        <f>COUNTIFS(Dolmen!$AC:$AC,"Bbox Miami",Dolmen!$O:$O,Source!D350,Dolmen!$F:$F,Source!C350)</f>
        <v>0</v>
      </c>
      <c r="AP350" s="11">
        <f>COUNTIFS(Dolmen!$AD:$AD,"1",Dolmen!$W:$W,"",Dolmen!$O:$O,Source!D350,Dolmen!$F:$F,Source!C350)</f>
        <v>0</v>
      </c>
      <c r="AQ350" s="11">
        <f>COUNTIFS(Dolmen!$W:$W,"Sensation",Dolmen!$Y:$Y,"1",Dolmen!$O:$O,Source!D350,Dolmen!$F:$F,Source!C350)</f>
        <v>0</v>
      </c>
      <c r="AR350" s="11">
        <f>COUNTIFS(Dolmen!$AC:$AC,"Bbox Miami",Dolmen!$Y:$Y,"1",Dolmen!$O:$O,Source!D350,Dolmen!$F:$F,Source!C350)</f>
        <v>0</v>
      </c>
      <c r="AS350" s="11">
        <f>COUNTIFS(Dolmen!$AD:$AD,"1",Dolmen!$W:$W,"",Dolmen!$Y:$Y,"1",Dolmen!$O:$O,Source!D350,Dolmen!$F:$F,Source!C350)</f>
        <v>0</v>
      </c>
      <c r="AT350" s="11">
        <f t="shared" si="139"/>
        <v>0</v>
      </c>
      <c r="AU350" s="11">
        <f t="shared" si="140"/>
        <v>0</v>
      </c>
      <c r="AV350" s="11">
        <f t="shared" si="141"/>
        <v>0</v>
      </c>
      <c r="AW350" s="11">
        <f t="shared" si="142"/>
        <v>0</v>
      </c>
      <c r="AX350" s="11">
        <f t="shared" si="143"/>
        <v>0</v>
      </c>
      <c r="AY350" s="11">
        <f t="shared" si="144"/>
        <v>0</v>
      </c>
      <c r="AZ350" s="11">
        <f t="shared" si="145"/>
        <v>0</v>
      </c>
      <c r="BA350" s="11">
        <f t="shared" si="146"/>
        <v>0</v>
      </c>
      <c r="BB350" s="11">
        <f t="shared" si="147"/>
        <v>0</v>
      </c>
      <c r="BC350" s="11">
        <f t="shared" si="148"/>
        <v>0</v>
      </c>
      <c r="BD350" s="11">
        <f>SUMIFS(Ishop!$BK:$BK,Ishop!$BG:$BG,Source!D350,Ishop!$B:$B,Source!C350)</f>
        <v>0</v>
      </c>
      <c r="BE350" s="11">
        <f>COUNTIFS(Ishop!$AW:$AW,"OUI",Ishop!$BG:$BG,Source!D350,Ishop!$B:$B,Source!C350)</f>
        <v>0</v>
      </c>
      <c r="BF350" s="11">
        <f t="shared" si="149"/>
        <v>0</v>
      </c>
      <c r="BG350" s="11">
        <f t="shared" si="150"/>
        <v>0</v>
      </c>
      <c r="BH350" s="11">
        <f t="shared" si="151"/>
        <v>0</v>
      </c>
      <c r="BI350" s="11">
        <f t="shared" si="152"/>
        <v>0</v>
      </c>
      <c r="BJ350" s="11">
        <f t="shared" si="153"/>
        <v>0</v>
      </c>
      <c r="BK350" s="11">
        <f t="shared" si="154"/>
        <v>0</v>
      </c>
      <c r="BL350" s="11">
        <f t="shared" si="155"/>
        <v>0</v>
      </c>
      <c r="BM350" s="11">
        <f t="shared" si="156"/>
        <v>0</v>
      </c>
      <c r="BN350" s="25">
        <f>Z350*Budget!$A$6</f>
        <v>0</v>
      </c>
      <c r="BO350" s="25">
        <f>AA350*(Budget!$B$6+Budget!$B$7)</f>
        <v>0</v>
      </c>
      <c r="BP350" s="25">
        <f>AB350*(Budget!$C$6+Budget!$C$7)</f>
        <v>0</v>
      </c>
      <c r="BQ350" s="25">
        <f>AC350*(Budget!$D$6+Budget!$D$7)</f>
        <v>0</v>
      </c>
      <c r="BR350" s="25">
        <f>AD350*(Budget!$E$6+Budget!$E$7)</f>
        <v>0</v>
      </c>
      <c r="BS350" s="25">
        <f>AE350*(Budget!$F$6+Budget!$F$7)</f>
        <v>0</v>
      </c>
      <c r="BT350" s="25">
        <f>AF350*(Budget!$G$6+Budget!$G$7)</f>
        <v>0</v>
      </c>
      <c r="BU350" s="25">
        <f>AG350*Budget!$H$6</f>
        <v>0</v>
      </c>
      <c r="BV350" s="25">
        <f>AH350*Budget!$I$6</f>
        <v>0</v>
      </c>
      <c r="BW350" s="25">
        <f>AI350*Budget!$J$6</f>
        <v>0</v>
      </c>
      <c r="BX350" s="25">
        <f>AJ350*Budget!$K$6</f>
        <v>0</v>
      </c>
      <c r="BY350" s="25">
        <f>AK350*Budget!$L$6</f>
        <v>0</v>
      </c>
      <c r="BZ350" s="25">
        <f>AL350*Budget!$M$6</f>
        <v>0</v>
      </c>
      <c r="CA350" s="25">
        <f>AM350*Budget!$N$6</f>
        <v>0</v>
      </c>
      <c r="CB350" s="25">
        <f>AQ350*Budget!$O$6</f>
        <v>0</v>
      </c>
      <c r="CC350" s="25">
        <f>AR350*Budget!$S$6</f>
        <v>0</v>
      </c>
      <c r="CD350" s="25">
        <f>AS350*Budget!$Q$6</f>
        <v>0</v>
      </c>
      <c r="CE350" s="25">
        <f t="shared" si="157"/>
        <v>0</v>
      </c>
      <c r="CF350" s="11" t="e">
        <f>COUNTIFS(#REF!,Source!E350,#REF!,Source!C350)</f>
        <v>#REF!</v>
      </c>
      <c r="CG350" s="11" t="str">
        <f t="shared" si="158"/>
        <v>--</v>
      </c>
    </row>
    <row r="351" spans="1:85" x14ac:dyDescent="0.25">
      <c r="A351" t="str">
        <f>IFERROR(VLOOKUP(MONTH(C351),Date!$A$2:$B$13,2,0),"--")</f>
        <v>Avril</v>
      </c>
      <c r="B351" s="11">
        <f t="shared" si="137"/>
        <v>14</v>
      </c>
      <c r="C351" s="28">
        <f t="shared" si="159"/>
        <v>42095</v>
      </c>
      <c r="D351" s="29" t="s">
        <v>201</v>
      </c>
      <c r="E351" s="30" t="str">
        <f>IFERROR(VLOOKUP(D351,Listing!$A:$B,2,0),"--")</f>
        <v>A440A4A4</v>
      </c>
      <c r="F351" s="30" t="str">
        <f>IFERROR(VLOOKUP(D351,Listing!$A:$E,5,0),"-")</f>
        <v xml:space="preserve">SOULAMI  ABDELKAMEL </v>
      </c>
      <c r="G351" s="4">
        <f>IFERROR(VLOOKUP(D351,Listing!$A:$F,6,0),"--")</f>
        <v>42093</v>
      </c>
      <c r="H351" s="11" t="str">
        <f>IFERROR(VLOOKUP(D351,Listing!$A:$D,4,0),"--")</f>
        <v>ABDELMOUMEN  ROUGUI</v>
      </c>
      <c r="I351" s="11" t="str">
        <f t="shared" si="138"/>
        <v>AAC</v>
      </c>
      <c r="J351" s="31">
        <f>IFERROR(COUNTIFS(Ishop!$BG:$BG,Source!D351,Ishop!$B:$B,Source!C351),"--")</f>
        <v>0</v>
      </c>
      <c r="K351" s="11">
        <f>IFERROR(COUNTIFS(Ishop!$BG:$BG,Source!D351,Ishop!$B:$B,Source!C351,Ishop!$J:$J,"OUI"),"--")</f>
        <v>0</v>
      </c>
      <c r="L351" s="11">
        <f>COUNTIFS(Ishop!$AG:$AG,Source!$L$1,Ishop!$BG:$BG,Source!$D351,Ishop!$B:$B,Source!$C351)</f>
        <v>0</v>
      </c>
      <c r="M351" s="11">
        <f>COUNTIFS(Ishop!$AG:$AG,Source!$M$1,Ishop!$BG:$BG,Source!$D351,Ishop!$B:$B,Source!$C351)</f>
        <v>0</v>
      </c>
      <c r="N351" s="11">
        <f>COUNTIFS(Ishop!$AG:$AG,Source!$N$1,Ishop!$BG:$BG,Source!$D351,Ishop!$B:$B,Source!$C351)</f>
        <v>0</v>
      </c>
      <c r="O351" s="11">
        <f>COUNTIFS(Ishop!$AG:$AG,Source!$O$1,Ishop!$BG:$BG,Source!$D351,Ishop!$B:$B,Source!$C351)</f>
        <v>0</v>
      </c>
      <c r="P351" s="11">
        <f>COUNTIFS(Ishop!$AG:$AG,Source!$P$1,Ishop!$BG:$BG,Source!$D351,Ishop!$B:$B,Source!$C351)</f>
        <v>0</v>
      </c>
      <c r="Q351" s="11">
        <f>COUNTIFS(Ishop!$AG:$AG,Source!$Q$1,Ishop!$BG:$BG,Source!$D351,Ishop!$B:$B,Source!$C351)</f>
        <v>0</v>
      </c>
      <c r="R351" s="11">
        <f>COUNTIFS(Ishop!$AG:$AG,Source!$R$1,Ishop!$BG:$BG,Source!$D351,Ishop!$B:$B,Source!$C351)</f>
        <v>0</v>
      </c>
      <c r="S351" s="11">
        <f>COUNTIFS(Ishop!$AG:$AG,Source!$S$1,Ishop!$BG:$BG,Source!$D351,Ishop!$B:$B,Source!$C351)</f>
        <v>0</v>
      </c>
      <c r="T351" s="11">
        <f>COUNTIFS(Ishop!$AG:$AG,Source!$T$1,Ishop!$BG:$BG,Source!$D351,Ishop!$B:$B,Source!$C351)</f>
        <v>0</v>
      </c>
      <c r="U351" s="11">
        <f>COUNTIFS(Ishop!$AG:$AG,Source!$U$1,Ishop!$BG:$BG,Source!$D351,Ishop!$B:$B,Source!$C351)</f>
        <v>0</v>
      </c>
      <c r="V351" s="11">
        <f>COUNTIFS(Ishop!$AG:$AG,Source!$V$1,Ishop!$BG:$BG,Source!$D351,Ishop!$B:$B,Source!$C351)</f>
        <v>0</v>
      </c>
      <c r="W351" s="11">
        <f>COUNTIFS(Ishop!$AG:$AG,Source!$W$1,Ishop!$BG:$BG,Source!$D351,Ishop!$B:$B,Source!$C351)</f>
        <v>0</v>
      </c>
      <c r="X351" s="11">
        <f>COUNTIFS(Ishop!$AG:$AG,Source!$X$1,Ishop!$BG:$BG,Source!$D351,Ishop!$B:$B,Source!$C351)</f>
        <v>0</v>
      </c>
      <c r="Y351" s="11">
        <f>COUNTIFS(Ishop!$AG:$AG,Source!$Y$1,Ishop!$BG:$BG,Source!$D351,Ishop!$B:$B,Source!$C351)</f>
        <v>0</v>
      </c>
      <c r="Z351" s="11">
        <f>COUNTIFS(Ishop!$AG:$AG,Source!$Z$1,Ishop!$BG:$BG,Source!$D351,Ishop!$B:$B,Source!$C351,Ishop!$J:$J,"OUI")</f>
        <v>0</v>
      </c>
      <c r="AA351" s="11">
        <f>COUNTIFS(Ishop!$AG:$AG,Source!$AA$1,Ishop!$BG:$BG,Source!$D351,Ishop!$B:$B,Source!$C351,Ishop!$J:$J,"OUI")</f>
        <v>0</v>
      </c>
      <c r="AB351" s="11">
        <f>COUNTIFS(Ishop!$AG:$AG,Source!$AB$1,Ishop!$BG:$BG,Source!$D351,Ishop!$B:$B,Source!$C351,Ishop!$J:$J,"OUI")</f>
        <v>0</v>
      </c>
      <c r="AC351" s="11">
        <f>COUNTIFS(Ishop!$AG:$AG,Source!$AC$1,Ishop!$BG:$BG,Source!$D351,Ishop!$B:$B,Source!$C351,Ishop!$J:$J,"OUI")</f>
        <v>0</v>
      </c>
      <c r="AD351" s="11">
        <f>COUNTIFS(Ishop!$AG:$AG,Source!$AD$1,Ishop!$BG:$BG,Source!$D351,Ishop!$B:$B,Source!$C351,Ishop!$J:$J,"OUI")</f>
        <v>0</v>
      </c>
      <c r="AE351" s="11">
        <f>COUNTIFS(Ishop!$AG:$AG,Source!$AE$1,Ishop!$BG:$BG,Source!$D351,Ishop!$B:$B,Source!$C351,Ishop!$J:$J,"OUI")</f>
        <v>0</v>
      </c>
      <c r="AF351" s="11">
        <f>COUNTIFS(Ishop!$AG:$AG,Source!$AF$1,Ishop!$BG:$BG,Source!$D351,Ishop!$B:$B,Source!$C351,Ishop!$J:$J,"OUI")</f>
        <v>0</v>
      </c>
      <c r="AG351" s="11">
        <f>COUNTIFS(Ishop!$AG:$AG,Source!$AG$1,Ishop!$BG:$BG,Source!$D351,Ishop!$B:$B,Source!$C351,Ishop!$J:$J,"OUI")</f>
        <v>0</v>
      </c>
      <c r="AH351" s="11">
        <f>COUNTIFS(Ishop!$AG:$AG,Source!$AH$1,Ishop!$BG:$BG,Source!$D351,Ishop!$B:$B,Source!$C351,Ishop!$J:$J,"OUI")</f>
        <v>0</v>
      </c>
      <c r="AI351" s="11">
        <f>COUNTIFS(Ishop!$AG:$AG,Source!$AI$1,Ishop!$BG:$BG,Source!$D351,Ishop!$B:$B,Source!$C351,Ishop!$J:$J,"OUI")</f>
        <v>0</v>
      </c>
      <c r="AJ351" s="11">
        <f>COUNTIFS(Ishop!$AG:$AG,Source!$AJ$1,Ishop!$BG:$BG,Source!$D351,Ishop!$B:$B,Source!$C351,Ishop!$J:$J,"OUI")</f>
        <v>0</v>
      </c>
      <c r="AK351" s="11">
        <f>COUNTIFS(Ishop!$AG:$AG,Source!$AK$1,Ishop!$BG:$BG,Source!$D351,Ishop!$B:$B,Source!$C351,Ishop!$J:$J,"OUI")</f>
        <v>0</v>
      </c>
      <c r="AL351" s="11">
        <f>COUNTIFS(Ishop!$AG:$AG,Source!$AL$1,Ishop!$BG:$BG,Source!$D351,Ishop!$B:$B,Source!$C351,Ishop!$J:$J,"OUI")</f>
        <v>0</v>
      </c>
      <c r="AM351" s="11">
        <f>COUNTIFS(Ishop!$AG:$AG,Source!$AM$1,Ishop!$BG:$BG,Source!$D351,Ishop!$B:$B,Source!$C351,Ishop!$J:$J,"OUI")</f>
        <v>0</v>
      </c>
      <c r="AN351" s="11">
        <f>COUNTIFS(Dolmen!$W:$W,"Sensatio",Dolmen!$O:$O,Source!D351,Dolmen!$F:$F,Source!C351)</f>
        <v>0</v>
      </c>
      <c r="AO351" s="11">
        <f>COUNTIFS(Dolmen!$AC:$AC,"Bbox Miami",Dolmen!$O:$O,Source!D351,Dolmen!$F:$F,Source!C351)</f>
        <v>0</v>
      </c>
      <c r="AP351" s="11">
        <f>COUNTIFS(Dolmen!$AD:$AD,"1",Dolmen!$W:$W,"",Dolmen!$O:$O,Source!D351,Dolmen!$F:$F,Source!C351)</f>
        <v>0</v>
      </c>
      <c r="AQ351" s="11">
        <f>COUNTIFS(Dolmen!$W:$W,"Sensation",Dolmen!$Y:$Y,"1",Dolmen!$O:$O,Source!D351,Dolmen!$F:$F,Source!C351)</f>
        <v>0</v>
      </c>
      <c r="AR351" s="11">
        <f>COUNTIFS(Dolmen!$AC:$AC,"Bbox Miami",Dolmen!$Y:$Y,"1",Dolmen!$O:$O,Source!D351,Dolmen!$F:$F,Source!C351)</f>
        <v>0</v>
      </c>
      <c r="AS351" s="11">
        <f>COUNTIFS(Dolmen!$AD:$AD,"1",Dolmen!$W:$W,"",Dolmen!$Y:$Y,"1",Dolmen!$O:$O,Source!D351,Dolmen!$F:$F,Source!C351)</f>
        <v>0</v>
      </c>
      <c r="AT351" s="11">
        <f t="shared" si="139"/>
        <v>0</v>
      </c>
      <c r="AU351" s="11">
        <f t="shared" si="140"/>
        <v>0</v>
      </c>
      <c r="AV351" s="11">
        <f t="shared" si="141"/>
        <v>0</v>
      </c>
      <c r="AW351" s="11">
        <f t="shared" si="142"/>
        <v>0</v>
      </c>
      <c r="AX351" s="11">
        <f t="shared" si="143"/>
        <v>0</v>
      </c>
      <c r="AY351" s="11">
        <f t="shared" si="144"/>
        <v>0</v>
      </c>
      <c r="AZ351" s="11">
        <f t="shared" si="145"/>
        <v>0</v>
      </c>
      <c r="BA351" s="11">
        <f t="shared" si="146"/>
        <v>0</v>
      </c>
      <c r="BB351" s="11">
        <f t="shared" si="147"/>
        <v>0</v>
      </c>
      <c r="BC351" s="11">
        <f t="shared" si="148"/>
        <v>0</v>
      </c>
      <c r="BD351" s="11">
        <f>SUMIFS(Ishop!$BK:$BK,Ishop!$BG:$BG,Source!D351,Ishop!$B:$B,Source!C351)</f>
        <v>0</v>
      </c>
      <c r="BE351" s="11">
        <f>COUNTIFS(Ishop!$AW:$AW,"OUI",Ishop!$BG:$BG,Source!D351,Ishop!$B:$B,Source!C351)</f>
        <v>0</v>
      </c>
      <c r="BF351" s="11">
        <f t="shared" si="149"/>
        <v>0</v>
      </c>
      <c r="BG351" s="11">
        <f t="shared" si="150"/>
        <v>0</v>
      </c>
      <c r="BH351" s="11">
        <f t="shared" si="151"/>
        <v>0</v>
      </c>
      <c r="BI351" s="11">
        <f t="shared" si="152"/>
        <v>0</v>
      </c>
      <c r="BJ351" s="11">
        <f t="shared" si="153"/>
        <v>0</v>
      </c>
      <c r="BK351" s="11">
        <f t="shared" si="154"/>
        <v>0</v>
      </c>
      <c r="BL351" s="11">
        <f t="shared" si="155"/>
        <v>0</v>
      </c>
      <c r="BM351" s="11">
        <f t="shared" si="156"/>
        <v>0</v>
      </c>
      <c r="BN351" s="25">
        <f>Z351*Budget!$A$6</f>
        <v>0</v>
      </c>
      <c r="BO351" s="25">
        <f>AA351*(Budget!$B$6+Budget!$B$7)</f>
        <v>0</v>
      </c>
      <c r="BP351" s="25">
        <f>AB351*(Budget!$C$6+Budget!$C$7)</f>
        <v>0</v>
      </c>
      <c r="BQ351" s="25">
        <f>AC351*(Budget!$D$6+Budget!$D$7)</f>
        <v>0</v>
      </c>
      <c r="BR351" s="25">
        <f>AD351*(Budget!$E$6+Budget!$E$7)</f>
        <v>0</v>
      </c>
      <c r="BS351" s="25">
        <f>AE351*(Budget!$F$6+Budget!$F$7)</f>
        <v>0</v>
      </c>
      <c r="BT351" s="25">
        <f>AF351*(Budget!$G$6+Budget!$G$7)</f>
        <v>0</v>
      </c>
      <c r="BU351" s="25">
        <f>AG351*Budget!$H$6</f>
        <v>0</v>
      </c>
      <c r="BV351" s="25">
        <f>AH351*Budget!$I$6</f>
        <v>0</v>
      </c>
      <c r="BW351" s="25">
        <f>AI351*Budget!$J$6</f>
        <v>0</v>
      </c>
      <c r="BX351" s="25">
        <f>AJ351*Budget!$K$6</f>
        <v>0</v>
      </c>
      <c r="BY351" s="25">
        <f>AK351*Budget!$L$6</f>
        <v>0</v>
      </c>
      <c r="BZ351" s="25">
        <f>AL351*Budget!$M$6</f>
        <v>0</v>
      </c>
      <c r="CA351" s="25">
        <f>AM351*Budget!$N$6</f>
        <v>0</v>
      </c>
      <c r="CB351" s="25">
        <f>AQ351*Budget!$O$6</f>
        <v>0</v>
      </c>
      <c r="CC351" s="25">
        <f>AR351*Budget!$S$6</f>
        <v>0</v>
      </c>
      <c r="CD351" s="25">
        <f>AS351*Budget!$Q$6</f>
        <v>0</v>
      </c>
      <c r="CE351" s="25">
        <f t="shared" si="157"/>
        <v>0</v>
      </c>
      <c r="CF351" s="11" t="e">
        <f>COUNTIFS(#REF!,Source!E351,#REF!,Source!C351)</f>
        <v>#REF!</v>
      </c>
      <c r="CG351" s="11" t="str">
        <f t="shared" si="158"/>
        <v>--</v>
      </c>
    </row>
    <row r="352" spans="1:85" x14ac:dyDescent="0.25">
      <c r="A352" t="str">
        <f>IFERROR(VLOOKUP(MONTH(C352),Date!$A$2:$B$13,2,0),"--")</f>
        <v>Avril</v>
      </c>
      <c r="B352" s="11">
        <f t="shared" si="137"/>
        <v>14</v>
      </c>
      <c r="C352" s="28">
        <f t="shared" si="159"/>
        <v>42095</v>
      </c>
      <c r="D352" s="29" t="s">
        <v>202</v>
      </c>
      <c r="E352" s="30" t="str">
        <f>IFERROR(VLOOKUP(D352,Listing!$A:$B,2,0),"--")</f>
        <v>A44047</v>
      </c>
      <c r="F352" s="30" t="str">
        <f>IFERROR(VLOOKUP(D352,Listing!$A:$E,5,0),"-")</f>
        <v>AZZOUZI  MAHMOUD</v>
      </c>
      <c r="G352" s="4">
        <f>IFERROR(VLOOKUP(D352,Listing!$A:$F,6,0),"--")</f>
        <v>42079</v>
      </c>
      <c r="H352" s="11" t="str">
        <f>IFERROR(VLOOKUP(D352,Listing!$A:$D,4,0),"--")</f>
        <v>ABDELMOUMEN  ROUGUI</v>
      </c>
      <c r="I352" s="11" t="str">
        <f t="shared" si="138"/>
        <v>AAC</v>
      </c>
      <c r="J352" s="31">
        <f>IFERROR(COUNTIFS(Ishop!$BG:$BG,Source!D352,Ishop!$B:$B,Source!C352),"--")</f>
        <v>0</v>
      </c>
      <c r="K352" s="11">
        <f>IFERROR(COUNTIFS(Ishop!$BG:$BG,Source!D352,Ishop!$B:$B,Source!C352,Ishop!$J:$J,"OUI"),"--")</f>
        <v>0</v>
      </c>
      <c r="L352" s="11">
        <f>COUNTIFS(Ishop!$AG:$AG,Source!$L$1,Ishop!$BG:$BG,Source!$D352,Ishop!$B:$B,Source!$C352)</f>
        <v>0</v>
      </c>
      <c r="M352" s="11">
        <f>COUNTIFS(Ishop!$AG:$AG,Source!$M$1,Ishop!$BG:$BG,Source!$D352,Ishop!$B:$B,Source!$C352)</f>
        <v>0</v>
      </c>
      <c r="N352" s="11">
        <f>COUNTIFS(Ishop!$AG:$AG,Source!$N$1,Ishop!$BG:$BG,Source!$D352,Ishop!$B:$B,Source!$C352)</f>
        <v>0</v>
      </c>
      <c r="O352" s="11">
        <f>COUNTIFS(Ishop!$AG:$AG,Source!$O$1,Ishop!$BG:$BG,Source!$D352,Ishop!$B:$B,Source!$C352)</f>
        <v>0</v>
      </c>
      <c r="P352" s="11">
        <f>COUNTIFS(Ishop!$AG:$AG,Source!$P$1,Ishop!$BG:$BG,Source!$D352,Ishop!$B:$B,Source!$C352)</f>
        <v>0</v>
      </c>
      <c r="Q352" s="11">
        <f>COUNTIFS(Ishop!$AG:$AG,Source!$Q$1,Ishop!$BG:$BG,Source!$D352,Ishop!$B:$B,Source!$C352)</f>
        <v>0</v>
      </c>
      <c r="R352" s="11">
        <f>COUNTIFS(Ishop!$AG:$AG,Source!$R$1,Ishop!$BG:$BG,Source!$D352,Ishop!$B:$B,Source!$C352)</f>
        <v>0</v>
      </c>
      <c r="S352" s="11">
        <f>COUNTIFS(Ishop!$AG:$AG,Source!$S$1,Ishop!$BG:$BG,Source!$D352,Ishop!$B:$B,Source!$C352)</f>
        <v>0</v>
      </c>
      <c r="T352" s="11">
        <f>COUNTIFS(Ishop!$AG:$AG,Source!$T$1,Ishop!$BG:$BG,Source!$D352,Ishop!$B:$B,Source!$C352)</f>
        <v>0</v>
      </c>
      <c r="U352" s="11">
        <f>COUNTIFS(Ishop!$AG:$AG,Source!$U$1,Ishop!$BG:$BG,Source!$D352,Ishop!$B:$B,Source!$C352)</f>
        <v>0</v>
      </c>
      <c r="V352" s="11">
        <f>COUNTIFS(Ishop!$AG:$AG,Source!$V$1,Ishop!$BG:$BG,Source!$D352,Ishop!$B:$B,Source!$C352)</f>
        <v>0</v>
      </c>
      <c r="W352" s="11">
        <f>COUNTIFS(Ishop!$AG:$AG,Source!$W$1,Ishop!$BG:$BG,Source!$D352,Ishop!$B:$B,Source!$C352)</f>
        <v>0</v>
      </c>
      <c r="X352" s="11">
        <f>COUNTIFS(Ishop!$AG:$AG,Source!$X$1,Ishop!$BG:$BG,Source!$D352,Ishop!$B:$B,Source!$C352)</f>
        <v>0</v>
      </c>
      <c r="Y352" s="11">
        <f>COUNTIFS(Ishop!$AG:$AG,Source!$Y$1,Ishop!$BG:$BG,Source!$D352,Ishop!$B:$B,Source!$C352)</f>
        <v>0</v>
      </c>
      <c r="Z352" s="11">
        <f>COUNTIFS(Ishop!$AG:$AG,Source!$Z$1,Ishop!$BG:$BG,Source!$D352,Ishop!$B:$B,Source!$C352,Ishop!$J:$J,"OUI")</f>
        <v>0</v>
      </c>
      <c r="AA352" s="11">
        <f>COUNTIFS(Ishop!$AG:$AG,Source!$AA$1,Ishop!$BG:$BG,Source!$D352,Ishop!$B:$B,Source!$C352,Ishop!$J:$J,"OUI")</f>
        <v>0</v>
      </c>
      <c r="AB352" s="11">
        <f>COUNTIFS(Ishop!$AG:$AG,Source!$AB$1,Ishop!$BG:$BG,Source!$D352,Ishop!$B:$B,Source!$C352,Ishop!$J:$J,"OUI")</f>
        <v>0</v>
      </c>
      <c r="AC352" s="11">
        <f>COUNTIFS(Ishop!$AG:$AG,Source!$AC$1,Ishop!$BG:$BG,Source!$D352,Ishop!$B:$B,Source!$C352,Ishop!$J:$J,"OUI")</f>
        <v>0</v>
      </c>
      <c r="AD352" s="11">
        <f>COUNTIFS(Ishop!$AG:$AG,Source!$AD$1,Ishop!$BG:$BG,Source!$D352,Ishop!$B:$B,Source!$C352,Ishop!$J:$J,"OUI")</f>
        <v>0</v>
      </c>
      <c r="AE352" s="11">
        <f>COUNTIFS(Ishop!$AG:$AG,Source!$AE$1,Ishop!$BG:$BG,Source!$D352,Ishop!$B:$B,Source!$C352,Ishop!$J:$J,"OUI")</f>
        <v>0</v>
      </c>
      <c r="AF352" s="11">
        <f>COUNTIFS(Ishop!$AG:$AG,Source!$AF$1,Ishop!$BG:$BG,Source!$D352,Ishop!$B:$B,Source!$C352,Ishop!$J:$J,"OUI")</f>
        <v>0</v>
      </c>
      <c r="AG352" s="11">
        <f>COUNTIFS(Ishop!$AG:$AG,Source!$AG$1,Ishop!$BG:$BG,Source!$D352,Ishop!$B:$B,Source!$C352,Ishop!$J:$J,"OUI")</f>
        <v>0</v>
      </c>
      <c r="AH352" s="11">
        <f>COUNTIFS(Ishop!$AG:$AG,Source!$AH$1,Ishop!$BG:$BG,Source!$D352,Ishop!$B:$B,Source!$C352,Ishop!$J:$J,"OUI")</f>
        <v>0</v>
      </c>
      <c r="AI352" s="11">
        <f>COUNTIFS(Ishop!$AG:$AG,Source!$AI$1,Ishop!$BG:$BG,Source!$D352,Ishop!$B:$B,Source!$C352,Ishop!$J:$J,"OUI")</f>
        <v>0</v>
      </c>
      <c r="AJ352" s="11">
        <f>COUNTIFS(Ishop!$AG:$AG,Source!$AJ$1,Ishop!$BG:$BG,Source!$D352,Ishop!$B:$B,Source!$C352,Ishop!$J:$J,"OUI")</f>
        <v>0</v>
      </c>
      <c r="AK352" s="11">
        <f>COUNTIFS(Ishop!$AG:$AG,Source!$AK$1,Ishop!$BG:$BG,Source!$D352,Ishop!$B:$B,Source!$C352,Ishop!$J:$J,"OUI")</f>
        <v>0</v>
      </c>
      <c r="AL352" s="11">
        <f>COUNTIFS(Ishop!$AG:$AG,Source!$AL$1,Ishop!$BG:$BG,Source!$D352,Ishop!$B:$B,Source!$C352,Ishop!$J:$J,"OUI")</f>
        <v>0</v>
      </c>
      <c r="AM352" s="11">
        <f>COUNTIFS(Ishop!$AG:$AG,Source!$AM$1,Ishop!$BG:$BG,Source!$D352,Ishop!$B:$B,Source!$C352,Ishop!$J:$J,"OUI")</f>
        <v>0</v>
      </c>
      <c r="AN352" s="11">
        <f>COUNTIFS(Dolmen!$W:$W,"Sensatio",Dolmen!$O:$O,Source!D352,Dolmen!$F:$F,Source!C352)</f>
        <v>0</v>
      </c>
      <c r="AO352" s="11">
        <f>COUNTIFS(Dolmen!$AC:$AC,"Bbox Miami",Dolmen!$O:$O,Source!D352,Dolmen!$F:$F,Source!C352)</f>
        <v>0</v>
      </c>
      <c r="AP352" s="11">
        <f>COUNTIFS(Dolmen!$AD:$AD,"1",Dolmen!$W:$W,"",Dolmen!$O:$O,Source!D352,Dolmen!$F:$F,Source!C352)</f>
        <v>0</v>
      </c>
      <c r="AQ352" s="11">
        <f>COUNTIFS(Dolmen!$W:$W,"Sensation",Dolmen!$Y:$Y,"1",Dolmen!$O:$O,Source!D352,Dolmen!$F:$F,Source!C352)</f>
        <v>0</v>
      </c>
      <c r="AR352" s="11">
        <f>COUNTIFS(Dolmen!$AC:$AC,"Bbox Miami",Dolmen!$Y:$Y,"1",Dolmen!$O:$O,Source!D352,Dolmen!$F:$F,Source!C352)</f>
        <v>0</v>
      </c>
      <c r="AS352" s="11">
        <f>COUNTIFS(Dolmen!$AD:$AD,"1",Dolmen!$W:$W,"",Dolmen!$Y:$Y,"1",Dolmen!$O:$O,Source!D352,Dolmen!$F:$F,Source!C352)</f>
        <v>0</v>
      </c>
      <c r="AT352" s="11">
        <f t="shared" si="139"/>
        <v>0</v>
      </c>
      <c r="AU352" s="11">
        <f t="shared" si="140"/>
        <v>0</v>
      </c>
      <c r="AV352" s="11">
        <f t="shared" si="141"/>
        <v>0</v>
      </c>
      <c r="AW352" s="11">
        <f t="shared" si="142"/>
        <v>0</v>
      </c>
      <c r="AX352" s="11">
        <f t="shared" si="143"/>
        <v>0</v>
      </c>
      <c r="AY352" s="11">
        <f t="shared" si="144"/>
        <v>0</v>
      </c>
      <c r="AZ352" s="11">
        <f t="shared" si="145"/>
        <v>0</v>
      </c>
      <c r="BA352" s="11">
        <f t="shared" si="146"/>
        <v>0</v>
      </c>
      <c r="BB352" s="11">
        <f t="shared" si="147"/>
        <v>0</v>
      </c>
      <c r="BC352" s="11">
        <f t="shared" si="148"/>
        <v>0</v>
      </c>
      <c r="BD352" s="11">
        <f>SUMIFS(Ishop!$BK:$BK,Ishop!$BG:$BG,Source!D352,Ishop!$B:$B,Source!C352)</f>
        <v>0</v>
      </c>
      <c r="BE352" s="11">
        <f>COUNTIFS(Ishop!$AW:$AW,"OUI",Ishop!$BG:$BG,Source!D352,Ishop!$B:$B,Source!C352)</f>
        <v>0</v>
      </c>
      <c r="BF352" s="11">
        <f t="shared" si="149"/>
        <v>0</v>
      </c>
      <c r="BG352" s="11">
        <f t="shared" si="150"/>
        <v>0</v>
      </c>
      <c r="BH352" s="11">
        <f t="shared" si="151"/>
        <v>0</v>
      </c>
      <c r="BI352" s="11">
        <f t="shared" si="152"/>
        <v>0</v>
      </c>
      <c r="BJ352" s="11">
        <f t="shared" si="153"/>
        <v>0</v>
      </c>
      <c r="BK352" s="11">
        <f t="shared" si="154"/>
        <v>0</v>
      </c>
      <c r="BL352" s="11">
        <f t="shared" si="155"/>
        <v>0</v>
      </c>
      <c r="BM352" s="11">
        <f t="shared" si="156"/>
        <v>0</v>
      </c>
      <c r="BN352" s="25">
        <f>Z352*Budget!$A$6</f>
        <v>0</v>
      </c>
      <c r="BO352" s="25">
        <f>AA352*(Budget!$B$6+Budget!$B$7)</f>
        <v>0</v>
      </c>
      <c r="BP352" s="25">
        <f>AB352*(Budget!$C$6+Budget!$C$7)</f>
        <v>0</v>
      </c>
      <c r="BQ352" s="25">
        <f>AC352*(Budget!$D$6+Budget!$D$7)</f>
        <v>0</v>
      </c>
      <c r="BR352" s="25">
        <f>AD352*(Budget!$E$6+Budget!$E$7)</f>
        <v>0</v>
      </c>
      <c r="BS352" s="25">
        <f>AE352*(Budget!$F$6+Budget!$F$7)</f>
        <v>0</v>
      </c>
      <c r="BT352" s="25">
        <f>AF352*(Budget!$G$6+Budget!$G$7)</f>
        <v>0</v>
      </c>
      <c r="BU352" s="25">
        <f>AG352*Budget!$H$6</f>
        <v>0</v>
      </c>
      <c r="BV352" s="25">
        <f>AH352*Budget!$I$6</f>
        <v>0</v>
      </c>
      <c r="BW352" s="25">
        <f>AI352*Budget!$J$6</f>
        <v>0</v>
      </c>
      <c r="BX352" s="25">
        <f>AJ352*Budget!$K$6</f>
        <v>0</v>
      </c>
      <c r="BY352" s="25">
        <f>AK352*Budget!$L$6</f>
        <v>0</v>
      </c>
      <c r="BZ352" s="25">
        <f>AL352*Budget!$M$6</f>
        <v>0</v>
      </c>
      <c r="CA352" s="25">
        <f>AM352*Budget!$N$6</f>
        <v>0</v>
      </c>
      <c r="CB352" s="25">
        <f>AQ352*Budget!$O$6</f>
        <v>0</v>
      </c>
      <c r="CC352" s="25">
        <f>AR352*Budget!$S$6</f>
        <v>0</v>
      </c>
      <c r="CD352" s="25">
        <f>AS352*Budget!$Q$6</f>
        <v>0</v>
      </c>
      <c r="CE352" s="25">
        <f t="shared" si="157"/>
        <v>0</v>
      </c>
      <c r="CF352" s="11" t="e">
        <f>COUNTIFS(#REF!,Source!E352,#REF!,Source!C352)</f>
        <v>#REF!</v>
      </c>
      <c r="CG352" s="11" t="str">
        <f t="shared" si="158"/>
        <v>--</v>
      </c>
    </row>
    <row r="353" spans="1:85" x14ac:dyDescent="0.25">
      <c r="A353" t="str">
        <f>IFERROR(VLOOKUP(MONTH(C353),Date!$A$2:$B$13,2,0),"--")</f>
        <v>Avril</v>
      </c>
      <c r="B353" s="11">
        <f t="shared" si="137"/>
        <v>14</v>
      </c>
      <c r="C353" s="28">
        <f t="shared" si="159"/>
        <v>42095</v>
      </c>
      <c r="D353" s="29" t="s">
        <v>203</v>
      </c>
      <c r="E353" s="30" t="str">
        <f>IFERROR(VLOOKUP(D353,Listing!$A:$B,2,0),"--")</f>
        <v>A44074</v>
      </c>
      <c r="F353" s="30" t="str">
        <f>IFERROR(VLOOKUP(D353,Listing!$A:$E,5,0),"-")</f>
        <v>EL ATTAFI  IMANE</v>
      </c>
      <c r="G353" s="4">
        <f>IFERROR(VLOOKUP(D353,Listing!$A:$F,6,0),"--")</f>
        <v>42093</v>
      </c>
      <c r="H353" s="11" t="str">
        <f>IFERROR(VLOOKUP(D353,Listing!$A:$D,4,0),"--")</f>
        <v>ABDELMOUMEN  ROUGUI</v>
      </c>
      <c r="I353" s="11" t="str">
        <f t="shared" si="138"/>
        <v>AAC</v>
      </c>
      <c r="J353" s="31">
        <f>IFERROR(COUNTIFS(Ishop!$BG:$BG,Source!D353,Ishop!$B:$B,Source!C353),"--")</f>
        <v>0</v>
      </c>
      <c r="K353" s="11">
        <f>IFERROR(COUNTIFS(Ishop!$BG:$BG,Source!D353,Ishop!$B:$B,Source!C353,Ishop!$J:$J,"OUI"),"--")</f>
        <v>0</v>
      </c>
      <c r="L353" s="11">
        <f>COUNTIFS(Ishop!$AG:$AG,Source!$L$1,Ishop!$BG:$BG,Source!$D353,Ishop!$B:$B,Source!$C353)</f>
        <v>0</v>
      </c>
      <c r="M353" s="11">
        <f>COUNTIFS(Ishop!$AG:$AG,Source!$M$1,Ishop!$BG:$BG,Source!$D353,Ishop!$B:$B,Source!$C353)</f>
        <v>0</v>
      </c>
      <c r="N353" s="11">
        <f>COUNTIFS(Ishop!$AG:$AG,Source!$N$1,Ishop!$BG:$BG,Source!$D353,Ishop!$B:$B,Source!$C353)</f>
        <v>0</v>
      </c>
      <c r="O353" s="11">
        <f>COUNTIFS(Ishop!$AG:$AG,Source!$O$1,Ishop!$BG:$BG,Source!$D353,Ishop!$B:$B,Source!$C353)</f>
        <v>0</v>
      </c>
      <c r="P353" s="11">
        <f>COUNTIFS(Ishop!$AG:$AG,Source!$P$1,Ishop!$BG:$BG,Source!$D353,Ishop!$B:$B,Source!$C353)</f>
        <v>0</v>
      </c>
      <c r="Q353" s="11">
        <f>COUNTIFS(Ishop!$AG:$AG,Source!$Q$1,Ishop!$BG:$BG,Source!$D353,Ishop!$B:$B,Source!$C353)</f>
        <v>0</v>
      </c>
      <c r="R353" s="11">
        <f>COUNTIFS(Ishop!$AG:$AG,Source!$R$1,Ishop!$BG:$BG,Source!$D353,Ishop!$B:$B,Source!$C353)</f>
        <v>0</v>
      </c>
      <c r="S353" s="11">
        <f>COUNTIFS(Ishop!$AG:$AG,Source!$S$1,Ishop!$BG:$BG,Source!$D353,Ishop!$B:$B,Source!$C353)</f>
        <v>0</v>
      </c>
      <c r="T353" s="11">
        <f>COUNTIFS(Ishop!$AG:$AG,Source!$T$1,Ishop!$BG:$BG,Source!$D353,Ishop!$B:$B,Source!$C353)</f>
        <v>0</v>
      </c>
      <c r="U353" s="11">
        <f>COUNTIFS(Ishop!$AG:$AG,Source!$U$1,Ishop!$BG:$BG,Source!$D353,Ishop!$B:$B,Source!$C353)</f>
        <v>0</v>
      </c>
      <c r="V353" s="11">
        <f>COUNTIFS(Ishop!$AG:$AG,Source!$V$1,Ishop!$BG:$BG,Source!$D353,Ishop!$B:$B,Source!$C353)</f>
        <v>0</v>
      </c>
      <c r="W353" s="11">
        <f>COUNTIFS(Ishop!$AG:$AG,Source!$W$1,Ishop!$BG:$BG,Source!$D353,Ishop!$B:$B,Source!$C353)</f>
        <v>0</v>
      </c>
      <c r="X353" s="11">
        <f>COUNTIFS(Ishop!$AG:$AG,Source!$X$1,Ishop!$BG:$BG,Source!$D353,Ishop!$B:$B,Source!$C353)</f>
        <v>0</v>
      </c>
      <c r="Y353" s="11">
        <f>COUNTIFS(Ishop!$AG:$AG,Source!$Y$1,Ishop!$BG:$BG,Source!$D353,Ishop!$B:$B,Source!$C353)</f>
        <v>0</v>
      </c>
      <c r="Z353" s="11">
        <f>COUNTIFS(Ishop!$AG:$AG,Source!$Z$1,Ishop!$BG:$BG,Source!$D353,Ishop!$B:$B,Source!$C353,Ishop!$J:$J,"OUI")</f>
        <v>0</v>
      </c>
      <c r="AA353" s="11">
        <f>COUNTIFS(Ishop!$AG:$AG,Source!$AA$1,Ishop!$BG:$BG,Source!$D353,Ishop!$B:$B,Source!$C353,Ishop!$J:$J,"OUI")</f>
        <v>0</v>
      </c>
      <c r="AB353" s="11">
        <f>COUNTIFS(Ishop!$AG:$AG,Source!$AB$1,Ishop!$BG:$BG,Source!$D353,Ishop!$B:$B,Source!$C353,Ishop!$J:$J,"OUI")</f>
        <v>0</v>
      </c>
      <c r="AC353" s="11">
        <f>COUNTIFS(Ishop!$AG:$AG,Source!$AC$1,Ishop!$BG:$BG,Source!$D353,Ishop!$B:$B,Source!$C353,Ishop!$J:$J,"OUI")</f>
        <v>0</v>
      </c>
      <c r="AD353" s="11">
        <f>COUNTIFS(Ishop!$AG:$AG,Source!$AD$1,Ishop!$BG:$BG,Source!$D353,Ishop!$B:$B,Source!$C353,Ishop!$J:$J,"OUI")</f>
        <v>0</v>
      </c>
      <c r="AE353" s="11">
        <f>COUNTIFS(Ishop!$AG:$AG,Source!$AE$1,Ishop!$BG:$BG,Source!$D353,Ishop!$B:$B,Source!$C353,Ishop!$J:$J,"OUI")</f>
        <v>0</v>
      </c>
      <c r="AF353" s="11">
        <f>COUNTIFS(Ishop!$AG:$AG,Source!$AF$1,Ishop!$BG:$BG,Source!$D353,Ishop!$B:$B,Source!$C353,Ishop!$J:$J,"OUI")</f>
        <v>0</v>
      </c>
      <c r="AG353" s="11">
        <f>COUNTIFS(Ishop!$AG:$AG,Source!$AG$1,Ishop!$BG:$BG,Source!$D353,Ishop!$B:$B,Source!$C353,Ishop!$J:$J,"OUI")</f>
        <v>0</v>
      </c>
      <c r="AH353" s="11">
        <f>COUNTIFS(Ishop!$AG:$AG,Source!$AH$1,Ishop!$BG:$BG,Source!$D353,Ishop!$B:$B,Source!$C353,Ishop!$J:$J,"OUI")</f>
        <v>0</v>
      </c>
      <c r="AI353" s="11">
        <f>COUNTIFS(Ishop!$AG:$AG,Source!$AI$1,Ishop!$BG:$BG,Source!$D353,Ishop!$B:$B,Source!$C353,Ishop!$J:$J,"OUI")</f>
        <v>0</v>
      </c>
      <c r="AJ353" s="11">
        <f>COUNTIFS(Ishop!$AG:$AG,Source!$AJ$1,Ishop!$BG:$BG,Source!$D353,Ishop!$B:$B,Source!$C353,Ishop!$J:$J,"OUI")</f>
        <v>0</v>
      </c>
      <c r="AK353" s="11">
        <f>COUNTIFS(Ishop!$AG:$AG,Source!$AK$1,Ishop!$BG:$BG,Source!$D353,Ishop!$B:$B,Source!$C353,Ishop!$J:$J,"OUI")</f>
        <v>0</v>
      </c>
      <c r="AL353" s="11">
        <f>COUNTIFS(Ishop!$AG:$AG,Source!$AL$1,Ishop!$BG:$BG,Source!$D353,Ishop!$B:$B,Source!$C353,Ishop!$J:$J,"OUI")</f>
        <v>0</v>
      </c>
      <c r="AM353" s="11">
        <f>COUNTIFS(Ishop!$AG:$AG,Source!$AM$1,Ishop!$BG:$BG,Source!$D353,Ishop!$B:$B,Source!$C353,Ishop!$J:$J,"OUI")</f>
        <v>0</v>
      </c>
      <c r="AN353" s="11">
        <f>COUNTIFS(Dolmen!$W:$W,"Sensatio",Dolmen!$O:$O,Source!D353,Dolmen!$F:$F,Source!C353)</f>
        <v>0</v>
      </c>
      <c r="AO353" s="11">
        <f>COUNTIFS(Dolmen!$AC:$AC,"Bbox Miami",Dolmen!$O:$O,Source!D353,Dolmen!$F:$F,Source!C353)</f>
        <v>0</v>
      </c>
      <c r="AP353" s="11">
        <f>COUNTIFS(Dolmen!$AD:$AD,"1",Dolmen!$W:$W,"",Dolmen!$O:$O,Source!D353,Dolmen!$F:$F,Source!C353)</f>
        <v>0</v>
      </c>
      <c r="AQ353" s="11">
        <f>COUNTIFS(Dolmen!$W:$W,"Sensation",Dolmen!$Y:$Y,"1",Dolmen!$O:$O,Source!D353,Dolmen!$F:$F,Source!C353)</f>
        <v>0</v>
      </c>
      <c r="AR353" s="11">
        <f>COUNTIFS(Dolmen!$AC:$AC,"Bbox Miami",Dolmen!$Y:$Y,"1",Dolmen!$O:$O,Source!D353,Dolmen!$F:$F,Source!C353)</f>
        <v>0</v>
      </c>
      <c r="AS353" s="11">
        <f>COUNTIFS(Dolmen!$AD:$AD,"1",Dolmen!$W:$W,"",Dolmen!$Y:$Y,"1",Dolmen!$O:$O,Source!D353,Dolmen!$F:$F,Source!C353)</f>
        <v>0</v>
      </c>
      <c r="AT353" s="11">
        <f t="shared" si="139"/>
        <v>0</v>
      </c>
      <c r="AU353" s="11">
        <f t="shared" si="140"/>
        <v>0</v>
      </c>
      <c r="AV353" s="11">
        <f t="shared" si="141"/>
        <v>0</v>
      </c>
      <c r="AW353" s="11">
        <f t="shared" si="142"/>
        <v>0</v>
      </c>
      <c r="AX353" s="11">
        <f t="shared" si="143"/>
        <v>0</v>
      </c>
      <c r="AY353" s="11">
        <f t="shared" si="144"/>
        <v>0</v>
      </c>
      <c r="AZ353" s="11">
        <f t="shared" si="145"/>
        <v>0</v>
      </c>
      <c r="BA353" s="11">
        <f t="shared" si="146"/>
        <v>0</v>
      </c>
      <c r="BB353" s="11">
        <f t="shared" si="147"/>
        <v>0</v>
      </c>
      <c r="BC353" s="11">
        <f t="shared" si="148"/>
        <v>0</v>
      </c>
      <c r="BD353" s="11">
        <f>SUMIFS(Ishop!$BK:$BK,Ishop!$BG:$BG,Source!D353,Ishop!$B:$B,Source!C353)</f>
        <v>0</v>
      </c>
      <c r="BE353" s="11">
        <f>COUNTIFS(Ishop!$AW:$AW,"OUI",Ishop!$BG:$BG,Source!D353,Ishop!$B:$B,Source!C353)</f>
        <v>0</v>
      </c>
      <c r="BF353" s="11">
        <f t="shared" si="149"/>
        <v>0</v>
      </c>
      <c r="BG353" s="11">
        <f t="shared" si="150"/>
        <v>0</v>
      </c>
      <c r="BH353" s="11">
        <f t="shared" si="151"/>
        <v>0</v>
      </c>
      <c r="BI353" s="11">
        <f t="shared" si="152"/>
        <v>0</v>
      </c>
      <c r="BJ353" s="11">
        <f t="shared" si="153"/>
        <v>0</v>
      </c>
      <c r="BK353" s="11">
        <f t="shared" si="154"/>
        <v>0</v>
      </c>
      <c r="BL353" s="11">
        <f t="shared" si="155"/>
        <v>0</v>
      </c>
      <c r="BM353" s="11">
        <f t="shared" si="156"/>
        <v>0</v>
      </c>
      <c r="BN353" s="25">
        <f>Z353*Budget!$A$6</f>
        <v>0</v>
      </c>
      <c r="BO353" s="25">
        <f>AA353*(Budget!$B$6+Budget!$B$7)</f>
        <v>0</v>
      </c>
      <c r="BP353" s="25">
        <f>AB353*(Budget!$C$6+Budget!$C$7)</f>
        <v>0</v>
      </c>
      <c r="BQ353" s="25">
        <f>AC353*(Budget!$D$6+Budget!$D$7)</f>
        <v>0</v>
      </c>
      <c r="BR353" s="25">
        <f>AD353*(Budget!$E$6+Budget!$E$7)</f>
        <v>0</v>
      </c>
      <c r="BS353" s="25">
        <f>AE353*(Budget!$F$6+Budget!$F$7)</f>
        <v>0</v>
      </c>
      <c r="BT353" s="25">
        <f>AF353*(Budget!$G$6+Budget!$G$7)</f>
        <v>0</v>
      </c>
      <c r="BU353" s="25">
        <f>AG353*Budget!$H$6</f>
        <v>0</v>
      </c>
      <c r="BV353" s="25">
        <f>AH353*Budget!$I$6</f>
        <v>0</v>
      </c>
      <c r="BW353" s="25">
        <f>AI353*Budget!$J$6</f>
        <v>0</v>
      </c>
      <c r="BX353" s="25">
        <f>AJ353*Budget!$K$6</f>
        <v>0</v>
      </c>
      <c r="BY353" s="25">
        <f>AK353*Budget!$L$6</f>
        <v>0</v>
      </c>
      <c r="BZ353" s="25">
        <f>AL353*Budget!$M$6</f>
        <v>0</v>
      </c>
      <c r="CA353" s="25">
        <f>AM353*Budget!$N$6</f>
        <v>0</v>
      </c>
      <c r="CB353" s="25">
        <f>AQ353*Budget!$O$6</f>
        <v>0</v>
      </c>
      <c r="CC353" s="25">
        <f>AR353*Budget!$S$6</f>
        <v>0</v>
      </c>
      <c r="CD353" s="25">
        <f>AS353*Budget!$Q$6</f>
        <v>0</v>
      </c>
      <c r="CE353" s="25">
        <f t="shared" si="157"/>
        <v>0</v>
      </c>
      <c r="CF353" s="11" t="e">
        <f>COUNTIFS(#REF!,Source!E353,#REF!,Source!C353)</f>
        <v>#REF!</v>
      </c>
      <c r="CG353" s="11" t="str">
        <f t="shared" si="158"/>
        <v>--</v>
      </c>
    </row>
    <row r="354" spans="1:85" x14ac:dyDescent="0.25">
      <c r="A354" t="str">
        <f>IFERROR(VLOOKUP(MONTH(C354),Date!$A$2:$B$13,2,0),"--")</f>
        <v>Avril</v>
      </c>
      <c r="B354" s="11">
        <f t="shared" si="137"/>
        <v>14</v>
      </c>
      <c r="C354" s="28">
        <f t="shared" si="159"/>
        <v>42095</v>
      </c>
      <c r="D354" s="29" t="s">
        <v>204</v>
      </c>
      <c r="E354" s="30" t="str">
        <f>IFERROR(VLOOKUP(D354,Listing!$A:$B,2,0),"--")</f>
        <v>A440A40</v>
      </c>
      <c r="F354" s="30" t="str">
        <f>IFERROR(VLOOKUP(D354,Listing!$A:$E,5,0),"-")</f>
        <v>EL GHAZOUANI  TARIK</v>
      </c>
      <c r="G354" s="4">
        <f>IFERROR(VLOOKUP(D354,Listing!$A:$F,6,0),"--")</f>
        <v>42093</v>
      </c>
      <c r="H354" s="11" t="str">
        <f>IFERROR(VLOOKUP(D354,Listing!$A:$D,4,0),"--")</f>
        <v>ABDELMOUMEN  ROUGUI</v>
      </c>
      <c r="I354" s="11" t="str">
        <f t="shared" si="138"/>
        <v>AAC</v>
      </c>
      <c r="J354" s="31">
        <f>IFERROR(COUNTIFS(Ishop!$BG:$BG,Source!D354,Ishop!$B:$B,Source!C354),"--")</f>
        <v>0</v>
      </c>
      <c r="K354" s="11">
        <f>IFERROR(COUNTIFS(Ishop!$BG:$BG,Source!D354,Ishop!$B:$B,Source!C354,Ishop!$J:$J,"OUI"),"--")</f>
        <v>0</v>
      </c>
      <c r="L354" s="11">
        <f>COUNTIFS(Ishop!$AG:$AG,Source!$L$1,Ishop!$BG:$BG,Source!$D354,Ishop!$B:$B,Source!$C354)</f>
        <v>0</v>
      </c>
      <c r="M354" s="11">
        <f>COUNTIFS(Ishop!$AG:$AG,Source!$M$1,Ishop!$BG:$BG,Source!$D354,Ishop!$B:$B,Source!$C354)</f>
        <v>0</v>
      </c>
      <c r="N354" s="11">
        <f>COUNTIFS(Ishop!$AG:$AG,Source!$N$1,Ishop!$BG:$BG,Source!$D354,Ishop!$B:$B,Source!$C354)</f>
        <v>0</v>
      </c>
      <c r="O354" s="11">
        <f>COUNTIFS(Ishop!$AG:$AG,Source!$O$1,Ishop!$BG:$BG,Source!$D354,Ishop!$B:$B,Source!$C354)</f>
        <v>0</v>
      </c>
      <c r="P354" s="11">
        <f>COUNTIFS(Ishop!$AG:$AG,Source!$P$1,Ishop!$BG:$BG,Source!$D354,Ishop!$B:$B,Source!$C354)</f>
        <v>0</v>
      </c>
      <c r="Q354" s="11">
        <f>COUNTIFS(Ishop!$AG:$AG,Source!$Q$1,Ishop!$BG:$BG,Source!$D354,Ishop!$B:$B,Source!$C354)</f>
        <v>0</v>
      </c>
      <c r="R354" s="11">
        <f>COUNTIFS(Ishop!$AG:$AG,Source!$R$1,Ishop!$BG:$BG,Source!$D354,Ishop!$B:$B,Source!$C354)</f>
        <v>0</v>
      </c>
      <c r="S354" s="11">
        <f>COUNTIFS(Ishop!$AG:$AG,Source!$S$1,Ishop!$BG:$BG,Source!$D354,Ishop!$B:$B,Source!$C354)</f>
        <v>0</v>
      </c>
      <c r="T354" s="11">
        <f>COUNTIFS(Ishop!$AG:$AG,Source!$T$1,Ishop!$BG:$BG,Source!$D354,Ishop!$B:$B,Source!$C354)</f>
        <v>0</v>
      </c>
      <c r="U354" s="11">
        <f>COUNTIFS(Ishop!$AG:$AG,Source!$U$1,Ishop!$BG:$BG,Source!$D354,Ishop!$B:$B,Source!$C354)</f>
        <v>0</v>
      </c>
      <c r="V354" s="11">
        <f>COUNTIFS(Ishop!$AG:$AG,Source!$V$1,Ishop!$BG:$BG,Source!$D354,Ishop!$B:$B,Source!$C354)</f>
        <v>0</v>
      </c>
      <c r="W354" s="11">
        <f>COUNTIFS(Ishop!$AG:$AG,Source!$W$1,Ishop!$BG:$BG,Source!$D354,Ishop!$B:$B,Source!$C354)</f>
        <v>0</v>
      </c>
      <c r="X354" s="11">
        <f>COUNTIFS(Ishop!$AG:$AG,Source!$X$1,Ishop!$BG:$BG,Source!$D354,Ishop!$B:$B,Source!$C354)</f>
        <v>0</v>
      </c>
      <c r="Y354" s="11">
        <f>COUNTIFS(Ishop!$AG:$AG,Source!$Y$1,Ishop!$BG:$BG,Source!$D354,Ishop!$B:$B,Source!$C354)</f>
        <v>0</v>
      </c>
      <c r="Z354" s="11">
        <f>COUNTIFS(Ishop!$AG:$AG,Source!$Z$1,Ishop!$BG:$BG,Source!$D354,Ishop!$B:$B,Source!$C354,Ishop!$J:$J,"OUI")</f>
        <v>0</v>
      </c>
      <c r="AA354" s="11">
        <f>COUNTIFS(Ishop!$AG:$AG,Source!$AA$1,Ishop!$BG:$BG,Source!$D354,Ishop!$B:$B,Source!$C354,Ishop!$J:$J,"OUI")</f>
        <v>0</v>
      </c>
      <c r="AB354" s="11">
        <f>COUNTIFS(Ishop!$AG:$AG,Source!$AB$1,Ishop!$BG:$BG,Source!$D354,Ishop!$B:$B,Source!$C354,Ishop!$J:$J,"OUI")</f>
        <v>0</v>
      </c>
      <c r="AC354" s="11">
        <f>COUNTIFS(Ishop!$AG:$AG,Source!$AC$1,Ishop!$BG:$BG,Source!$D354,Ishop!$B:$B,Source!$C354,Ishop!$J:$J,"OUI")</f>
        <v>0</v>
      </c>
      <c r="AD354" s="11">
        <f>COUNTIFS(Ishop!$AG:$AG,Source!$AD$1,Ishop!$BG:$BG,Source!$D354,Ishop!$B:$B,Source!$C354,Ishop!$J:$J,"OUI")</f>
        <v>0</v>
      </c>
      <c r="AE354" s="11">
        <f>COUNTIFS(Ishop!$AG:$AG,Source!$AE$1,Ishop!$BG:$BG,Source!$D354,Ishop!$B:$B,Source!$C354,Ishop!$J:$J,"OUI")</f>
        <v>0</v>
      </c>
      <c r="AF354" s="11">
        <f>COUNTIFS(Ishop!$AG:$AG,Source!$AF$1,Ishop!$BG:$BG,Source!$D354,Ishop!$B:$B,Source!$C354,Ishop!$J:$J,"OUI")</f>
        <v>0</v>
      </c>
      <c r="AG354" s="11">
        <f>COUNTIFS(Ishop!$AG:$AG,Source!$AG$1,Ishop!$BG:$BG,Source!$D354,Ishop!$B:$B,Source!$C354,Ishop!$J:$J,"OUI")</f>
        <v>0</v>
      </c>
      <c r="AH354" s="11">
        <f>COUNTIFS(Ishop!$AG:$AG,Source!$AH$1,Ishop!$BG:$BG,Source!$D354,Ishop!$B:$B,Source!$C354,Ishop!$J:$J,"OUI")</f>
        <v>0</v>
      </c>
      <c r="AI354" s="11">
        <f>COUNTIFS(Ishop!$AG:$AG,Source!$AI$1,Ishop!$BG:$BG,Source!$D354,Ishop!$B:$B,Source!$C354,Ishop!$J:$J,"OUI")</f>
        <v>0</v>
      </c>
      <c r="AJ354" s="11">
        <f>COUNTIFS(Ishop!$AG:$AG,Source!$AJ$1,Ishop!$BG:$BG,Source!$D354,Ishop!$B:$B,Source!$C354,Ishop!$J:$J,"OUI")</f>
        <v>0</v>
      </c>
      <c r="AK354" s="11">
        <f>COUNTIFS(Ishop!$AG:$AG,Source!$AK$1,Ishop!$BG:$BG,Source!$D354,Ishop!$B:$B,Source!$C354,Ishop!$J:$J,"OUI")</f>
        <v>0</v>
      </c>
      <c r="AL354" s="11">
        <f>COUNTIFS(Ishop!$AG:$AG,Source!$AL$1,Ishop!$BG:$BG,Source!$D354,Ishop!$B:$B,Source!$C354,Ishop!$J:$J,"OUI")</f>
        <v>0</v>
      </c>
      <c r="AM354" s="11">
        <f>COUNTIFS(Ishop!$AG:$AG,Source!$AM$1,Ishop!$BG:$BG,Source!$D354,Ishop!$B:$B,Source!$C354,Ishop!$J:$J,"OUI")</f>
        <v>0</v>
      </c>
      <c r="AN354" s="11">
        <f>COUNTIFS(Dolmen!$W:$W,"Sensatio",Dolmen!$O:$O,Source!D354,Dolmen!$F:$F,Source!C354)</f>
        <v>0</v>
      </c>
      <c r="AO354" s="11">
        <f>COUNTIFS(Dolmen!$AC:$AC,"Bbox Miami",Dolmen!$O:$O,Source!D354,Dolmen!$F:$F,Source!C354)</f>
        <v>0</v>
      </c>
      <c r="AP354" s="11">
        <f>COUNTIFS(Dolmen!$AD:$AD,"1",Dolmen!$W:$W,"",Dolmen!$O:$O,Source!D354,Dolmen!$F:$F,Source!C354)</f>
        <v>0</v>
      </c>
      <c r="AQ354" s="11">
        <f>COUNTIFS(Dolmen!$W:$W,"Sensation",Dolmen!$Y:$Y,"1",Dolmen!$O:$O,Source!D354,Dolmen!$F:$F,Source!C354)</f>
        <v>0</v>
      </c>
      <c r="AR354" s="11">
        <f>COUNTIFS(Dolmen!$AC:$AC,"Bbox Miami",Dolmen!$Y:$Y,"1",Dolmen!$O:$O,Source!D354,Dolmen!$F:$F,Source!C354)</f>
        <v>0</v>
      </c>
      <c r="AS354" s="11">
        <f>COUNTIFS(Dolmen!$AD:$AD,"1",Dolmen!$W:$W,"",Dolmen!$Y:$Y,"1",Dolmen!$O:$O,Source!D354,Dolmen!$F:$F,Source!C354)</f>
        <v>0</v>
      </c>
      <c r="AT354" s="11">
        <f t="shared" si="139"/>
        <v>0</v>
      </c>
      <c r="AU354" s="11">
        <f t="shared" si="140"/>
        <v>0</v>
      </c>
      <c r="AV354" s="11">
        <f t="shared" si="141"/>
        <v>0</v>
      </c>
      <c r="AW354" s="11">
        <f t="shared" si="142"/>
        <v>0</v>
      </c>
      <c r="AX354" s="11">
        <f t="shared" si="143"/>
        <v>0</v>
      </c>
      <c r="AY354" s="11">
        <f t="shared" si="144"/>
        <v>0</v>
      </c>
      <c r="AZ354" s="11">
        <f t="shared" si="145"/>
        <v>0</v>
      </c>
      <c r="BA354" s="11">
        <f t="shared" si="146"/>
        <v>0</v>
      </c>
      <c r="BB354" s="11">
        <f t="shared" si="147"/>
        <v>0</v>
      </c>
      <c r="BC354" s="11">
        <f t="shared" si="148"/>
        <v>0</v>
      </c>
      <c r="BD354" s="11">
        <f>SUMIFS(Ishop!$BK:$BK,Ishop!$BG:$BG,Source!D354,Ishop!$B:$B,Source!C354)</f>
        <v>0</v>
      </c>
      <c r="BE354" s="11">
        <f>COUNTIFS(Ishop!$AW:$AW,"OUI",Ishop!$BG:$BG,Source!D354,Ishop!$B:$B,Source!C354)</f>
        <v>0</v>
      </c>
      <c r="BF354" s="11">
        <f t="shared" si="149"/>
        <v>0</v>
      </c>
      <c r="BG354" s="11">
        <f t="shared" si="150"/>
        <v>0</v>
      </c>
      <c r="BH354" s="11">
        <f t="shared" si="151"/>
        <v>0</v>
      </c>
      <c r="BI354" s="11">
        <f t="shared" si="152"/>
        <v>0</v>
      </c>
      <c r="BJ354" s="11">
        <f t="shared" si="153"/>
        <v>0</v>
      </c>
      <c r="BK354" s="11">
        <f t="shared" si="154"/>
        <v>0</v>
      </c>
      <c r="BL354" s="11">
        <f t="shared" si="155"/>
        <v>0</v>
      </c>
      <c r="BM354" s="11">
        <f t="shared" si="156"/>
        <v>0</v>
      </c>
      <c r="BN354" s="25">
        <f>Z354*Budget!$A$6</f>
        <v>0</v>
      </c>
      <c r="BO354" s="25">
        <f>AA354*(Budget!$B$6+Budget!$B$7)</f>
        <v>0</v>
      </c>
      <c r="BP354" s="25">
        <f>AB354*(Budget!$C$6+Budget!$C$7)</f>
        <v>0</v>
      </c>
      <c r="BQ354" s="25">
        <f>AC354*(Budget!$D$6+Budget!$D$7)</f>
        <v>0</v>
      </c>
      <c r="BR354" s="25">
        <f>AD354*(Budget!$E$6+Budget!$E$7)</f>
        <v>0</v>
      </c>
      <c r="BS354" s="25">
        <f>AE354*(Budget!$F$6+Budget!$F$7)</f>
        <v>0</v>
      </c>
      <c r="BT354" s="25">
        <f>AF354*(Budget!$G$6+Budget!$G$7)</f>
        <v>0</v>
      </c>
      <c r="BU354" s="25">
        <f>AG354*Budget!$H$6</f>
        <v>0</v>
      </c>
      <c r="BV354" s="25">
        <f>AH354*Budget!$I$6</f>
        <v>0</v>
      </c>
      <c r="BW354" s="25">
        <f>AI354*Budget!$J$6</f>
        <v>0</v>
      </c>
      <c r="BX354" s="25">
        <f>AJ354*Budget!$K$6</f>
        <v>0</v>
      </c>
      <c r="BY354" s="25">
        <f>AK354*Budget!$L$6</f>
        <v>0</v>
      </c>
      <c r="BZ354" s="25">
        <f>AL354*Budget!$M$6</f>
        <v>0</v>
      </c>
      <c r="CA354" s="25">
        <f>AM354*Budget!$N$6</f>
        <v>0</v>
      </c>
      <c r="CB354" s="25">
        <f>AQ354*Budget!$O$6</f>
        <v>0</v>
      </c>
      <c r="CC354" s="25">
        <f>AR354*Budget!$S$6</f>
        <v>0</v>
      </c>
      <c r="CD354" s="25">
        <f>AS354*Budget!$Q$6</f>
        <v>0</v>
      </c>
      <c r="CE354" s="25">
        <f t="shared" si="157"/>
        <v>0</v>
      </c>
      <c r="CF354" s="11" t="e">
        <f>COUNTIFS(#REF!,Source!E354,#REF!,Source!C354)</f>
        <v>#REF!</v>
      </c>
      <c r="CG354" s="11" t="str">
        <f t="shared" si="158"/>
        <v>--</v>
      </c>
    </row>
    <row r="355" spans="1:85" x14ac:dyDescent="0.25">
      <c r="A355" t="str">
        <f>IFERROR(VLOOKUP(MONTH(C355),Date!$A$2:$B$13,2,0),"--")</f>
        <v>Avril</v>
      </c>
      <c r="B355" s="11">
        <f t="shared" si="137"/>
        <v>14</v>
      </c>
      <c r="C355" s="28">
        <f t="shared" si="159"/>
        <v>42095</v>
      </c>
      <c r="D355" s="29" t="s">
        <v>205</v>
      </c>
      <c r="E355" s="30" t="str">
        <f>IFERROR(VLOOKUP(D355,Listing!$A:$B,2,0),"--")</f>
        <v>A440A49</v>
      </c>
      <c r="F355" s="30" t="str">
        <f>IFERROR(VLOOKUP(D355,Listing!$A:$E,5,0),"-")</f>
        <v xml:space="preserve">GUENNOUNI HASSANI  MERIEM </v>
      </c>
      <c r="G355" s="4">
        <f>IFERROR(VLOOKUP(D355,Listing!$A:$F,6,0),"--")</f>
        <v>42093</v>
      </c>
      <c r="H355" s="11" t="str">
        <f>IFERROR(VLOOKUP(D355,Listing!$A:$D,4,0),"--")</f>
        <v>ABDELMOUMEN  ROUGUI</v>
      </c>
      <c r="I355" s="11" t="str">
        <f t="shared" si="138"/>
        <v>AAC</v>
      </c>
      <c r="J355" s="31">
        <f>IFERROR(COUNTIFS(Ishop!$BG:$BG,Source!D355,Ishop!$B:$B,Source!C355),"--")</f>
        <v>0</v>
      </c>
      <c r="K355" s="11">
        <f>IFERROR(COUNTIFS(Ishop!$BG:$BG,Source!D355,Ishop!$B:$B,Source!C355,Ishop!$J:$J,"OUI"),"--")</f>
        <v>0</v>
      </c>
      <c r="L355" s="11">
        <f>COUNTIFS(Ishop!$AG:$AG,Source!$L$1,Ishop!$BG:$BG,Source!$D355,Ishop!$B:$B,Source!$C355)</f>
        <v>0</v>
      </c>
      <c r="M355" s="11">
        <f>COUNTIFS(Ishop!$AG:$AG,Source!$M$1,Ishop!$BG:$BG,Source!$D355,Ishop!$B:$B,Source!$C355)</f>
        <v>0</v>
      </c>
      <c r="N355" s="11">
        <f>COUNTIFS(Ishop!$AG:$AG,Source!$N$1,Ishop!$BG:$BG,Source!$D355,Ishop!$B:$B,Source!$C355)</f>
        <v>0</v>
      </c>
      <c r="O355" s="11">
        <f>COUNTIFS(Ishop!$AG:$AG,Source!$O$1,Ishop!$BG:$BG,Source!$D355,Ishop!$B:$B,Source!$C355)</f>
        <v>0</v>
      </c>
      <c r="P355" s="11">
        <f>COUNTIFS(Ishop!$AG:$AG,Source!$P$1,Ishop!$BG:$BG,Source!$D355,Ishop!$B:$B,Source!$C355)</f>
        <v>0</v>
      </c>
      <c r="Q355" s="11">
        <f>COUNTIFS(Ishop!$AG:$AG,Source!$Q$1,Ishop!$BG:$BG,Source!$D355,Ishop!$B:$B,Source!$C355)</f>
        <v>0</v>
      </c>
      <c r="R355" s="11">
        <f>COUNTIFS(Ishop!$AG:$AG,Source!$R$1,Ishop!$BG:$BG,Source!$D355,Ishop!$B:$B,Source!$C355)</f>
        <v>0</v>
      </c>
      <c r="S355" s="11">
        <f>COUNTIFS(Ishop!$AG:$AG,Source!$S$1,Ishop!$BG:$BG,Source!$D355,Ishop!$B:$B,Source!$C355)</f>
        <v>0</v>
      </c>
      <c r="T355" s="11">
        <f>COUNTIFS(Ishop!$AG:$AG,Source!$T$1,Ishop!$BG:$BG,Source!$D355,Ishop!$B:$B,Source!$C355)</f>
        <v>0</v>
      </c>
      <c r="U355" s="11">
        <f>COUNTIFS(Ishop!$AG:$AG,Source!$U$1,Ishop!$BG:$BG,Source!$D355,Ishop!$B:$B,Source!$C355)</f>
        <v>0</v>
      </c>
      <c r="V355" s="11">
        <f>COUNTIFS(Ishop!$AG:$AG,Source!$V$1,Ishop!$BG:$BG,Source!$D355,Ishop!$B:$B,Source!$C355)</f>
        <v>0</v>
      </c>
      <c r="W355" s="11">
        <f>COUNTIFS(Ishop!$AG:$AG,Source!$W$1,Ishop!$BG:$BG,Source!$D355,Ishop!$B:$B,Source!$C355)</f>
        <v>0</v>
      </c>
      <c r="X355" s="11">
        <f>COUNTIFS(Ishop!$AG:$AG,Source!$X$1,Ishop!$BG:$BG,Source!$D355,Ishop!$B:$B,Source!$C355)</f>
        <v>0</v>
      </c>
      <c r="Y355" s="11">
        <f>COUNTIFS(Ishop!$AG:$AG,Source!$Y$1,Ishop!$BG:$BG,Source!$D355,Ishop!$B:$B,Source!$C355)</f>
        <v>0</v>
      </c>
      <c r="Z355" s="11">
        <f>COUNTIFS(Ishop!$AG:$AG,Source!$Z$1,Ishop!$BG:$BG,Source!$D355,Ishop!$B:$B,Source!$C355,Ishop!$J:$J,"OUI")</f>
        <v>0</v>
      </c>
      <c r="AA355" s="11">
        <f>COUNTIFS(Ishop!$AG:$AG,Source!$AA$1,Ishop!$BG:$BG,Source!$D355,Ishop!$B:$B,Source!$C355,Ishop!$J:$J,"OUI")</f>
        <v>0</v>
      </c>
      <c r="AB355" s="11">
        <f>COUNTIFS(Ishop!$AG:$AG,Source!$AB$1,Ishop!$BG:$BG,Source!$D355,Ishop!$B:$B,Source!$C355,Ishop!$J:$J,"OUI")</f>
        <v>0</v>
      </c>
      <c r="AC355" s="11">
        <f>COUNTIFS(Ishop!$AG:$AG,Source!$AC$1,Ishop!$BG:$BG,Source!$D355,Ishop!$B:$B,Source!$C355,Ishop!$J:$J,"OUI")</f>
        <v>0</v>
      </c>
      <c r="AD355" s="11">
        <f>COUNTIFS(Ishop!$AG:$AG,Source!$AD$1,Ishop!$BG:$BG,Source!$D355,Ishop!$B:$B,Source!$C355,Ishop!$J:$J,"OUI")</f>
        <v>0</v>
      </c>
      <c r="AE355" s="11">
        <f>COUNTIFS(Ishop!$AG:$AG,Source!$AE$1,Ishop!$BG:$BG,Source!$D355,Ishop!$B:$B,Source!$C355,Ishop!$J:$J,"OUI")</f>
        <v>0</v>
      </c>
      <c r="AF355" s="11">
        <f>COUNTIFS(Ishop!$AG:$AG,Source!$AF$1,Ishop!$BG:$BG,Source!$D355,Ishop!$B:$B,Source!$C355,Ishop!$J:$J,"OUI")</f>
        <v>0</v>
      </c>
      <c r="AG355" s="11">
        <f>COUNTIFS(Ishop!$AG:$AG,Source!$AG$1,Ishop!$BG:$BG,Source!$D355,Ishop!$B:$B,Source!$C355,Ishop!$J:$J,"OUI")</f>
        <v>0</v>
      </c>
      <c r="AH355" s="11">
        <f>COUNTIFS(Ishop!$AG:$AG,Source!$AH$1,Ishop!$BG:$BG,Source!$D355,Ishop!$B:$B,Source!$C355,Ishop!$J:$J,"OUI")</f>
        <v>0</v>
      </c>
      <c r="AI355" s="11">
        <f>COUNTIFS(Ishop!$AG:$AG,Source!$AI$1,Ishop!$BG:$BG,Source!$D355,Ishop!$B:$B,Source!$C355,Ishop!$J:$J,"OUI")</f>
        <v>0</v>
      </c>
      <c r="AJ355" s="11">
        <f>COUNTIFS(Ishop!$AG:$AG,Source!$AJ$1,Ishop!$BG:$BG,Source!$D355,Ishop!$B:$B,Source!$C355,Ishop!$J:$J,"OUI")</f>
        <v>0</v>
      </c>
      <c r="AK355" s="11">
        <f>COUNTIFS(Ishop!$AG:$AG,Source!$AK$1,Ishop!$BG:$BG,Source!$D355,Ishop!$B:$B,Source!$C355,Ishop!$J:$J,"OUI")</f>
        <v>0</v>
      </c>
      <c r="AL355" s="11">
        <f>COUNTIFS(Ishop!$AG:$AG,Source!$AL$1,Ishop!$BG:$BG,Source!$D355,Ishop!$B:$B,Source!$C355,Ishop!$J:$J,"OUI")</f>
        <v>0</v>
      </c>
      <c r="AM355" s="11">
        <f>COUNTIFS(Ishop!$AG:$AG,Source!$AM$1,Ishop!$BG:$BG,Source!$D355,Ishop!$B:$B,Source!$C355,Ishop!$J:$J,"OUI")</f>
        <v>0</v>
      </c>
      <c r="AN355" s="11">
        <f>COUNTIFS(Dolmen!$W:$W,"Sensatio",Dolmen!$O:$O,Source!D355,Dolmen!$F:$F,Source!C355)</f>
        <v>0</v>
      </c>
      <c r="AO355" s="11">
        <f>COUNTIFS(Dolmen!$AC:$AC,"Bbox Miami",Dolmen!$O:$O,Source!D355,Dolmen!$F:$F,Source!C355)</f>
        <v>0</v>
      </c>
      <c r="AP355" s="11">
        <f>COUNTIFS(Dolmen!$AD:$AD,"1",Dolmen!$W:$W,"",Dolmen!$O:$O,Source!D355,Dolmen!$F:$F,Source!C355)</f>
        <v>0</v>
      </c>
      <c r="AQ355" s="11">
        <f>COUNTIFS(Dolmen!$W:$W,"Sensation",Dolmen!$Y:$Y,"1",Dolmen!$O:$O,Source!D355,Dolmen!$F:$F,Source!C355)</f>
        <v>0</v>
      </c>
      <c r="AR355" s="11">
        <f>COUNTIFS(Dolmen!$AC:$AC,"Bbox Miami",Dolmen!$Y:$Y,"1",Dolmen!$O:$O,Source!D355,Dolmen!$F:$F,Source!C355)</f>
        <v>0</v>
      </c>
      <c r="AS355" s="11">
        <f>COUNTIFS(Dolmen!$AD:$AD,"1",Dolmen!$W:$W,"",Dolmen!$Y:$Y,"1",Dolmen!$O:$O,Source!D355,Dolmen!$F:$F,Source!C355)</f>
        <v>0</v>
      </c>
      <c r="AT355" s="11">
        <f t="shared" si="139"/>
        <v>0</v>
      </c>
      <c r="AU355" s="11">
        <f t="shared" si="140"/>
        <v>0</v>
      </c>
      <c r="AV355" s="11">
        <f t="shared" si="141"/>
        <v>0</v>
      </c>
      <c r="AW355" s="11">
        <f t="shared" si="142"/>
        <v>0</v>
      </c>
      <c r="AX355" s="11">
        <f t="shared" si="143"/>
        <v>0</v>
      </c>
      <c r="AY355" s="11">
        <f t="shared" si="144"/>
        <v>0</v>
      </c>
      <c r="AZ355" s="11">
        <f t="shared" si="145"/>
        <v>0</v>
      </c>
      <c r="BA355" s="11">
        <f t="shared" si="146"/>
        <v>0</v>
      </c>
      <c r="BB355" s="11">
        <f t="shared" si="147"/>
        <v>0</v>
      </c>
      <c r="BC355" s="11">
        <f t="shared" si="148"/>
        <v>0</v>
      </c>
      <c r="BD355" s="11">
        <f>SUMIFS(Ishop!$BK:$BK,Ishop!$BG:$BG,Source!D355,Ishop!$B:$B,Source!C355)</f>
        <v>0</v>
      </c>
      <c r="BE355" s="11">
        <f>COUNTIFS(Ishop!$AW:$AW,"OUI",Ishop!$BG:$BG,Source!D355,Ishop!$B:$B,Source!C355)</f>
        <v>0</v>
      </c>
      <c r="BF355" s="11">
        <f t="shared" si="149"/>
        <v>0</v>
      </c>
      <c r="BG355" s="11">
        <f t="shared" si="150"/>
        <v>0</v>
      </c>
      <c r="BH355" s="11">
        <f t="shared" si="151"/>
        <v>0</v>
      </c>
      <c r="BI355" s="11">
        <f t="shared" si="152"/>
        <v>0</v>
      </c>
      <c r="BJ355" s="11">
        <f t="shared" si="153"/>
        <v>0</v>
      </c>
      <c r="BK355" s="11">
        <f t="shared" si="154"/>
        <v>0</v>
      </c>
      <c r="BL355" s="11">
        <f t="shared" si="155"/>
        <v>0</v>
      </c>
      <c r="BM355" s="11">
        <f t="shared" si="156"/>
        <v>0</v>
      </c>
      <c r="BN355" s="25">
        <f>Z355*Budget!$A$6</f>
        <v>0</v>
      </c>
      <c r="BO355" s="25">
        <f>AA355*(Budget!$B$6+Budget!$B$7)</f>
        <v>0</v>
      </c>
      <c r="BP355" s="25">
        <f>AB355*(Budget!$C$6+Budget!$C$7)</f>
        <v>0</v>
      </c>
      <c r="BQ355" s="25">
        <f>AC355*(Budget!$D$6+Budget!$D$7)</f>
        <v>0</v>
      </c>
      <c r="BR355" s="25">
        <f>AD355*(Budget!$E$6+Budget!$E$7)</f>
        <v>0</v>
      </c>
      <c r="BS355" s="25">
        <f>AE355*(Budget!$F$6+Budget!$F$7)</f>
        <v>0</v>
      </c>
      <c r="BT355" s="25">
        <f>AF355*(Budget!$G$6+Budget!$G$7)</f>
        <v>0</v>
      </c>
      <c r="BU355" s="25">
        <f>AG355*Budget!$H$6</f>
        <v>0</v>
      </c>
      <c r="BV355" s="25">
        <f>AH355*Budget!$I$6</f>
        <v>0</v>
      </c>
      <c r="BW355" s="25">
        <f>AI355*Budget!$J$6</f>
        <v>0</v>
      </c>
      <c r="BX355" s="25">
        <f>AJ355*Budget!$K$6</f>
        <v>0</v>
      </c>
      <c r="BY355" s="25">
        <f>AK355*Budget!$L$6</f>
        <v>0</v>
      </c>
      <c r="BZ355" s="25">
        <f>AL355*Budget!$M$6</f>
        <v>0</v>
      </c>
      <c r="CA355" s="25">
        <f>AM355*Budget!$N$6</f>
        <v>0</v>
      </c>
      <c r="CB355" s="25">
        <f>AQ355*Budget!$O$6</f>
        <v>0</v>
      </c>
      <c r="CC355" s="25">
        <f>AR355*Budget!$S$6</f>
        <v>0</v>
      </c>
      <c r="CD355" s="25">
        <f>AS355*Budget!$Q$6</f>
        <v>0</v>
      </c>
      <c r="CE355" s="25">
        <f t="shared" si="157"/>
        <v>0</v>
      </c>
      <c r="CF355" s="11" t="e">
        <f>COUNTIFS(#REF!,Source!E355,#REF!,Source!C355)</f>
        <v>#REF!</v>
      </c>
      <c r="CG355" s="11" t="str">
        <f t="shared" si="158"/>
        <v>--</v>
      </c>
    </row>
    <row r="356" spans="1:85" x14ac:dyDescent="0.25">
      <c r="A356" t="str">
        <f>IFERROR(VLOOKUP(MONTH(C356),Date!$A$2:$B$13,2,0),"--")</f>
        <v>Avril</v>
      </c>
      <c r="B356" s="11">
        <f t="shared" si="137"/>
        <v>14</v>
      </c>
      <c r="C356" s="28">
        <f t="shared" si="159"/>
        <v>42095</v>
      </c>
      <c r="D356" s="29" t="s">
        <v>206</v>
      </c>
      <c r="E356" s="30" t="str">
        <f>IFERROR(VLOOKUP(D356,Listing!$A:$B,2,0),"--")</f>
        <v>A44055</v>
      </c>
      <c r="F356" s="30" t="str">
        <f>IFERROR(VLOOKUP(D356,Listing!$A:$E,5,0),"-")</f>
        <v>BEN RAMDI  Hamza</v>
      </c>
      <c r="G356" s="4">
        <f>IFERROR(VLOOKUP(D356,Listing!$A:$F,6,0),"--")</f>
        <v>42114</v>
      </c>
      <c r="H356" s="11" t="str">
        <f>IFERROR(VLOOKUP(D356,Listing!$A:$D,4,0),"--")</f>
        <v>Hind Haddou</v>
      </c>
      <c r="I356" s="11" t="str">
        <f t="shared" si="138"/>
        <v>AAC</v>
      </c>
      <c r="J356" s="31">
        <f>IFERROR(COUNTIFS(Ishop!$BG:$BG,Source!D356,Ishop!$B:$B,Source!C356),"--")</f>
        <v>0</v>
      </c>
      <c r="K356" s="11">
        <f>IFERROR(COUNTIFS(Ishop!$BG:$BG,Source!D356,Ishop!$B:$B,Source!C356,Ishop!$J:$J,"OUI"),"--")</f>
        <v>0</v>
      </c>
      <c r="L356" s="11">
        <f>COUNTIFS(Ishop!$AG:$AG,Source!$L$1,Ishop!$BG:$BG,Source!$D356,Ishop!$B:$B,Source!$C356)</f>
        <v>0</v>
      </c>
      <c r="M356" s="11">
        <f>COUNTIFS(Ishop!$AG:$AG,Source!$M$1,Ishop!$BG:$BG,Source!$D356,Ishop!$B:$B,Source!$C356)</f>
        <v>0</v>
      </c>
      <c r="N356" s="11">
        <f>COUNTIFS(Ishop!$AG:$AG,Source!$N$1,Ishop!$BG:$BG,Source!$D356,Ishop!$B:$B,Source!$C356)</f>
        <v>0</v>
      </c>
      <c r="O356" s="11">
        <f>COUNTIFS(Ishop!$AG:$AG,Source!$O$1,Ishop!$BG:$BG,Source!$D356,Ishop!$B:$B,Source!$C356)</f>
        <v>0</v>
      </c>
      <c r="P356" s="11">
        <f>COUNTIFS(Ishop!$AG:$AG,Source!$P$1,Ishop!$BG:$BG,Source!$D356,Ishop!$B:$B,Source!$C356)</f>
        <v>0</v>
      </c>
      <c r="Q356" s="11">
        <f>COUNTIFS(Ishop!$AG:$AG,Source!$Q$1,Ishop!$BG:$BG,Source!$D356,Ishop!$B:$B,Source!$C356)</f>
        <v>0</v>
      </c>
      <c r="R356" s="11">
        <f>COUNTIFS(Ishop!$AG:$AG,Source!$R$1,Ishop!$BG:$BG,Source!$D356,Ishop!$B:$B,Source!$C356)</f>
        <v>0</v>
      </c>
      <c r="S356" s="11">
        <f>COUNTIFS(Ishop!$AG:$AG,Source!$S$1,Ishop!$BG:$BG,Source!$D356,Ishop!$B:$B,Source!$C356)</f>
        <v>0</v>
      </c>
      <c r="T356" s="11">
        <f>COUNTIFS(Ishop!$AG:$AG,Source!$T$1,Ishop!$BG:$BG,Source!$D356,Ishop!$B:$B,Source!$C356)</f>
        <v>0</v>
      </c>
      <c r="U356" s="11">
        <f>COUNTIFS(Ishop!$AG:$AG,Source!$U$1,Ishop!$BG:$BG,Source!$D356,Ishop!$B:$B,Source!$C356)</f>
        <v>0</v>
      </c>
      <c r="V356" s="11">
        <f>COUNTIFS(Ishop!$AG:$AG,Source!$V$1,Ishop!$BG:$BG,Source!$D356,Ishop!$B:$B,Source!$C356)</f>
        <v>0</v>
      </c>
      <c r="W356" s="11">
        <f>COUNTIFS(Ishop!$AG:$AG,Source!$W$1,Ishop!$BG:$BG,Source!$D356,Ishop!$B:$B,Source!$C356)</f>
        <v>0</v>
      </c>
      <c r="X356" s="11">
        <f>COUNTIFS(Ishop!$AG:$AG,Source!$X$1,Ishop!$BG:$BG,Source!$D356,Ishop!$B:$B,Source!$C356)</f>
        <v>0</v>
      </c>
      <c r="Y356" s="11">
        <f>COUNTIFS(Ishop!$AG:$AG,Source!$Y$1,Ishop!$BG:$BG,Source!$D356,Ishop!$B:$B,Source!$C356)</f>
        <v>0</v>
      </c>
      <c r="Z356" s="11">
        <f>COUNTIFS(Ishop!$AG:$AG,Source!$Z$1,Ishop!$BG:$BG,Source!$D356,Ishop!$B:$B,Source!$C356,Ishop!$J:$J,"OUI")</f>
        <v>0</v>
      </c>
      <c r="AA356" s="11">
        <f>COUNTIFS(Ishop!$AG:$AG,Source!$AA$1,Ishop!$BG:$BG,Source!$D356,Ishop!$B:$B,Source!$C356,Ishop!$J:$J,"OUI")</f>
        <v>0</v>
      </c>
      <c r="AB356" s="11">
        <f>COUNTIFS(Ishop!$AG:$AG,Source!$AB$1,Ishop!$BG:$BG,Source!$D356,Ishop!$B:$B,Source!$C356,Ishop!$J:$J,"OUI")</f>
        <v>0</v>
      </c>
      <c r="AC356" s="11">
        <f>COUNTIFS(Ishop!$AG:$AG,Source!$AC$1,Ishop!$BG:$BG,Source!$D356,Ishop!$B:$B,Source!$C356,Ishop!$J:$J,"OUI")</f>
        <v>0</v>
      </c>
      <c r="AD356" s="11">
        <f>COUNTIFS(Ishop!$AG:$AG,Source!$AD$1,Ishop!$BG:$BG,Source!$D356,Ishop!$B:$B,Source!$C356,Ishop!$J:$J,"OUI")</f>
        <v>0</v>
      </c>
      <c r="AE356" s="11">
        <f>COUNTIFS(Ishop!$AG:$AG,Source!$AE$1,Ishop!$BG:$BG,Source!$D356,Ishop!$B:$B,Source!$C356,Ishop!$J:$J,"OUI")</f>
        <v>0</v>
      </c>
      <c r="AF356" s="11">
        <f>COUNTIFS(Ishop!$AG:$AG,Source!$AF$1,Ishop!$BG:$BG,Source!$D356,Ishop!$B:$B,Source!$C356,Ishop!$J:$J,"OUI")</f>
        <v>0</v>
      </c>
      <c r="AG356" s="11">
        <f>COUNTIFS(Ishop!$AG:$AG,Source!$AG$1,Ishop!$BG:$BG,Source!$D356,Ishop!$B:$B,Source!$C356,Ishop!$J:$J,"OUI")</f>
        <v>0</v>
      </c>
      <c r="AH356" s="11">
        <f>COUNTIFS(Ishop!$AG:$AG,Source!$AH$1,Ishop!$BG:$BG,Source!$D356,Ishop!$B:$B,Source!$C356,Ishop!$J:$J,"OUI")</f>
        <v>0</v>
      </c>
      <c r="AI356" s="11">
        <f>COUNTIFS(Ishop!$AG:$AG,Source!$AI$1,Ishop!$BG:$BG,Source!$D356,Ishop!$B:$B,Source!$C356,Ishop!$J:$J,"OUI")</f>
        <v>0</v>
      </c>
      <c r="AJ356" s="11">
        <f>COUNTIFS(Ishop!$AG:$AG,Source!$AJ$1,Ishop!$BG:$BG,Source!$D356,Ishop!$B:$B,Source!$C356,Ishop!$J:$J,"OUI")</f>
        <v>0</v>
      </c>
      <c r="AK356" s="11">
        <f>COUNTIFS(Ishop!$AG:$AG,Source!$AK$1,Ishop!$BG:$BG,Source!$D356,Ishop!$B:$B,Source!$C356,Ishop!$J:$J,"OUI")</f>
        <v>0</v>
      </c>
      <c r="AL356" s="11">
        <f>COUNTIFS(Ishop!$AG:$AG,Source!$AL$1,Ishop!$BG:$BG,Source!$D356,Ishop!$B:$B,Source!$C356,Ishop!$J:$J,"OUI")</f>
        <v>0</v>
      </c>
      <c r="AM356" s="11">
        <f>COUNTIFS(Ishop!$AG:$AG,Source!$AM$1,Ishop!$BG:$BG,Source!$D356,Ishop!$B:$B,Source!$C356,Ishop!$J:$J,"OUI")</f>
        <v>0</v>
      </c>
      <c r="AN356" s="11">
        <f>COUNTIFS(Dolmen!$W:$W,"Sensatio",Dolmen!$O:$O,Source!D356,Dolmen!$F:$F,Source!C356)</f>
        <v>0</v>
      </c>
      <c r="AO356" s="11">
        <f>COUNTIFS(Dolmen!$AC:$AC,"Bbox Miami",Dolmen!$O:$O,Source!D356,Dolmen!$F:$F,Source!C356)</f>
        <v>0</v>
      </c>
      <c r="AP356" s="11">
        <f>COUNTIFS(Dolmen!$AD:$AD,"1",Dolmen!$W:$W,"",Dolmen!$O:$O,Source!D356,Dolmen!$F:$F,Source!C356)</f>
        <v>0</v>
      </c>
      <c r="AQ356" s="11">
        <f>COUNTIFS(Dolmen!$W:$W,"Sensation",Dolmen!$Y:$Y,"1",Dolmen!$O:$O,Source!D356,Dolmen!$F:$F,Source!C356)</f>
        <v>0</v>
      </c>
      <c r="AR356" s="11">
        <f>COUNTIFS(Dolmen!$AC:$AC,"Bbox Miami",Dolmen!$Y:$Y,"1",Dolmen!$O:$O,Source!D356,Dolmen!$F:$F,Source!C356)</f>
        <v>0</v>
      </c>
      <c r="AS356" s="11">
        <f>COUNTIFS(Dolmen!$AD:$AD,"1",Dolmen!$W:$W,"",Dolmen!$Y:$Y,"1",Dolmen!$O:$O,Source!D356,Dolmen!$F:$F,Source!C356)</f>
        <v>0</v>
      </c>
      <c r="AT356" s="11">
        <f t="shared" si="139"/>
        <v>0</v>
      </c>
      <c r="AU356" s="11">
        <f t="shared" si="140"/>
        <v>0</v>
      </c>
      <c r="AV356" s="11">
        <f t="shared" si="141"/>
        <v>0</v>
      </c>
      <c r="AW356" s="11">
        <f t="shared" si="142"/>
        <v>0</v>
      </c>
      <c r="AX356" s="11">
        <f t="shared" si="143"/>
        <v>0</v>
      </c>
      <c r="AY356" s="11">
        <f t="shared" si="144"/>
        <v>0</v>
      </c>
      <c r="AZ356" s="11">
        <f t="shared" si="145"/>
        <v>0</v>
      </c>
      <c r="BA356" s="11">
        <f t="shared" si="146"/>
        <v>0</v>
      </c>
      <c r="BB356" s="11">
        <f t="shared" si="147"/>
        <v>0</v>
      </c>
      <c r="BC356" s="11">
        <f t="shared" si="148"/>
        <v>0</v>
      </c>
      <c r="BD356" s="11">
        <f>SUMIFS(Ishop!$BK:$BK,Ishop!$BG:$BG,Source!D356,Ishop!$B:$B,Source!C356)</f>
        <v>0</v>
      </c>
      <c r="BE356" s="11">
        <f>COUNTIFS(Ishop!$AW:$AW,"OUI",Ishop!$BG:$BG,Source!D356,Ishop!$B:$B,Source!C356)</f>
        <v>0</v>
      </c>
      <c r="BF356" s="11">
        <f t="shared" si="149"/>
        <v>0</v>
      </c>
      <c r="BG356" s="11">
        <f t="shared" si="150"/>
        <v>0</v>
      </c>
      <c r="BH356" s="11">
        <f t="shared" si="151"/>
        <v>0</v>
      </c>
      <c r="BI356" s="11">
        <f t="shared" si="152"/>
        <v>0</v>
      </c>
      <c r="BJ356" s="11">
        <f t="shared" si="153"/>
        <v>0</v>
      </c>
      <c r="BK356" s="11">
        <f t="shared" si="154"/>
        <v>0</v>
      </c>
      <c r="BL356" s="11">
        <f t="shared" si="155"/>
        <v>0</v>
      </c>
      <c r="BM356" s="11">
        <f t="shared" si="156"/>
        <v>0</v>
      </c>
      <c r="BN356" s="25">
        <f>Z356*Budget!$A$6</f>
        <v>0</v>
      </c>
      <c r="BO356" s="25">
        <f>AA356*(Budget!$B$6+Budget!$B$7)</f>
        <v>0</v>
      </c>
      <c r="BP356" s="25">
        <f>AB356*(Budget!$C$6+Budget!$C$7)</f>
        <v>0</v>
      </c>
      <c r="BQ356" s="25">
        <f>AC356*(Budget!$D$6+Budget!$D$7)</f>
        <v>0</v>
      </c>
      <c r="BR356" s="25">
        <f>AD356*(Budget!$E$6+Budget!$E$7)</f>
        <v>0</v>
      </c>
      <c r="BS356" s="25">
        <f>AE356*(Budget!$F$6+Budget!$F$7)</f>
        <v>0</v>
      </c>
      <c r="BT356" s="25">
        <f>AF356*(Budget!$G$6+Budget!$G$7)</f>
        <v>0</v>
      </c>
      <c r="BU356" s="25">
        <f>AG356*Budget!$H$6</f>
        <v>0</v>
      </c>
      <c r="BV356" s="25">
        <f>AH356*Budget!$I$6</f>
        <v>0</v>
      </c>
      <c r="BW356" s="25">
        <f>AI356*Budget!$J$6</f>
        <v>0</v>
      </c>
      <c r="BX356" s="25">
        <f>AJ356*Budget!$K$6</f>
        <v>0</v>
      </c>
      <c r="BY356" s="25">
        <f>AK356*Budget!$L$6</f>
        <v>0</v>
      </c>
      <c r="BZ356" s="25">
        <f>AL356*Budget!$M$6</f>
        <v>0</v>
      </c>
      <c r="CA356" s="25">
        <f>AM356*Budget!$N$6</f>
        <v>0</v>
      </c>
      <c r="CB356" s="25">
        <f>AQ356*Budget!$O$6</f>
        <v>0</v>
      </c>
      <c r="CC356" s="25">
        <f>AR356*Budget!$S$6</f>
        <v>0</v>
      </c>
      <c r="CD356" s="25">
        <f>AS356*Budget!$Q$6</f>
        <v>0</v>
      </c>
      <c r="CE356" s="25">
        <f t="shared" si="157"/>
        <v>0</v>
      </c>
      <c r="CF356" s="11" t="e">
        <f>COUNTIFS(#REF!,Source!E356,#REF!,Source!C356)</f>
        <v>#REF!</v>
      </c>
      <c r="CG356" s="11" t="str">
        <f t="shared" si="158"/>
        <v>--</v>
      </c>
    </row>
    <row r="357" spans="1:85" x14ac:dyDescent="0.25">
      <c r="A357" t="str">
        <f>IFERROR(VLOOKUP(MONTH(C357),Date!$A$2:$B$13,2,0),"--")</f>
        <v>Avril</v>
      </c>
      <c r="B357" s="11">
        <f t="shared" si="137"/>
        <v>14</v>
      </c>
      <c r="C357" s="28">
        <f t="shared" si="159"/>
        <v>42095</v>
      </c>
      <c r="D357" s="29" t="s">
        <v>207</v>
      </c>
      <c r="E357" s="30" t="str">
        <f>IFERROR(VLOOKUP(D357,Listing!$A:$B,2,0),"--")</f>
        <v>A44026</v>
      </c>
      <c r="F357" s="30" t="str">
        <f>IFERROR(VLOOKUP(D357,Listing!$A:$E,5,0),"-")</f>
        <v>EL MEDAGHRI EL ALAOUI  Ahmed</v>
      </c>
      <c r="G357" s="4">
        <f>IFERROR(VLOOKUP(D357,Listing!$A:$F,6,0),"--")</f>
        <v>42114</v>
      </c>
      <c r="H357" s="11" t="str">
        <f>IFERROR(VLOOKUP(D357,Listing!$A:$D,4,0),"--")</f>
        <v>Hind Haddou</v>
      </c>
      <c r="I357" s="11" t="str">
        <f t="shared" si="138"/>
        <v>AAC</v>
      </c>
      <c r="J357" s="31">
        <f>IFERROR(COUNTIFS(Ishop!$BG:$BG,Source!D357,Ishop!$B:$B,Source!C357),"--")</f>
        <v>0</v>
      </c>
      <c r="K357" s="11">
        <f>IFERROR(COUNTIFS(Ishop!$BG:$BG,Source!D357,Ishop!$B:$B,Source!C357,Ishop!$J:$J,"OUI"),"--")</f>
        <v>0</v>
      </c>
      <c r="L357" s="11">
        <f>COUNTIFS(Ishop!$AG:$AG,Source!$L$1,Ishop!$BG:$BG,Source!$D357,Ishop!$B:$B,Source!$C357)</f>
        <v>0</v>
      </c>
      <c r="M357" s="11">
        <f>COUNTIFS(Ishop!$AG:$AG,Source!$M$1,Ishop!$BG:$BG,Source!$D357,Ishop!$B:$B,Source!$C357)</f>
        <v>0</v>
      </c>
      <c r="N357" s="11">
        <f>COUNTIFS(Ishop!$AG:$AG,Source!$N$1,Ishop!$BG:$BG,Source!$D357,Ishop!$B:$B,Source!$C357)</f>
        <v>0</v>
      </c>
      <c r="O357" s="11">
        <f>COUNTIFS(Ishop!$AG:$AG,Source!$O$1,Ishop!$BG:$BG,Source!$D357,Ishop!$B:$B,Source!$C357)</f>
        <v>0</v>
      </c>
      <c r="P357" s="11">
        <f>COUNTIFS(Ishop!$AG:$AG,Source!$P$1,Ishop!$BG:$BG,Source!$D357,Ishop!$B:$B,Source!$C357)</f>
        <v>0</v>
      </c>
      <c r="Q357" s="11">
        <f>COUNTIFS(Ishop!$AG:$AG,Source!$Q$1,Ishop!$BG:$BG,Source!$D357,Ishop!$B:$B,Source!$C357)</f>
        <v>0</v>
      </c>
      <c r="R357" s="11">
        <f>COUNTIFS(Ishop!$AG:$AG,Source!$R$1,Ishop!$BG:$BG,Source!$D357,Ishop!$B:$B,Source!$C357)</f>
        <v>0</v>
      </c>
      <c r="S357" s="11">
        <f>COUNTIFS(Ishop!$AG:$AG,Source!$S$1,Ishop!$BG:$BG,Source!$D357,Ishop!$B:$B,Source!$C357)</f>
        <v>0</v>
      </c>
      <c r="T357" s="11">
        <f>COUNTIFS(Ishop!$AG:$AG,Source!$T$1,Ishop!$BG:$BG,Source!$D357,Ishop!$B:$B,Source!$C357)</f>
        <v>0</v>
      </c>
      <c r="U357" s="11">
        <f>COUNTIFS(Ishop!$AG:$AG,Source!$U$1,Ishop!$BG:$BG,Source!$D357,Ishop!$B:$B,Source!$C357)</f>
        <v>0</v>
      </c>
      <c r="V357" s="11">
        <f>COUNTIFS(Ishop!$AG:$AG,Source!$V$1,Ishop!$BG:$BG,Source!$D357,Ishop!$B:$B,Source!$C357)</f>
        <v>0</v>
      </c>
      <c r="W357" s="11">
        <f>COUNTIFS(Ishop!$AG:$AG,Source!$W$1,Ishop!$BG:$BG,Source!$D357,Ishop!$B:$B,Source!$C357)</f>
        <v>0</v>
      </c>
      <c r="X357" s="11">
        <f>COUNTIFS(Ishop!$AG:$AG,Source!$X$1,Ishop!$BG:$BG,Source!$D357,Ishop!$B:$B,Source!$C357)</f>
        <v>0</v>
      </c>
      <c r="Y357" s="11">
        <f>COUNTIFS(Ishop!$AG:$AG,Source!$Y$1,Ishop!$BG:$BG,Source!$D357,Ishop!$B:$B,Source!$C357)</f>
        <v>0</v>
      </c>
      <c r="Z357" s="11">
        <f>COUNTIFS(Ishop!$AG:$AG,Source!$Z$1,Ishop!$BG:$BG,Source!$D357,Ishop!$B:$B,Source!$C357,Ishop!$J:$J,"OUI")</f>
        <v>0</v>
      </c>
      <c r="AA357" s="11">
        <f>COUNTIFS(Ishop!$AG:$AG,Source!$AA$1,Ishop!$BG:$BG,Source!$D357,Ishop!$B:$B,Source!$C357,Ishop!$J:$J,"OUI")</f>
        <v>0</v>
      </c>
      <c r="AB357" s="11">
        <f>COUNTIFS(Ishop!$AG:$AG,Source!$AB$1,Ishop!$BG:$BG,Source!$D357,Ishop!$B:$B,Source!$C357,Ishop!$J:$J,"OUI")</f>
        <v>0</v>
      </c>
      <c r="AC357" s="11">
        <f>COUNTIFS(Ishop!$AG:$AG,Source!$AC$1,Ishop!$BG:$BG,Source!$D357,Ishop!$B:$B,Source!$C357,Ishop!$J:$J,"OUI")</f>
        <v>0</v>
      </c>
      <c r="AD357" s="11">
        <f>COUNTIFS(Ishop!$AG:$AG,Source!$AD$1,Ishop!$BG:$BG,Source!$D357,Ishop!$B:$B,Source!$C357,Ishop!$J:$J,"OUI")</f>
        <v>0</v>
      </c>
      <c r="AE357" s="11">
        <f>COUNTIFS(Ishop!$AG:$AG,Source!$AE$1,Ishop!$BG:$BG,Source!$D357,Ishop!$B:$B,Source!$C357,Ishop!$J:$J,"OUI")</f>
        <v>0</v>
      </c>
      <c r="AF357" s="11">
        <f>COUNTIFS(Ishop!$AG:$AG,Source!$AF$1,Ishop!$BG:$BG,Source!$D357,Ishop!$B:$B,Source!$C357,Ishop!$J:$J,"OUI")</f>
        <v>0</v>
      </c>
      <c r="AG357" s="11">
        <f>COUNTIFS(Ishop!$AG:$AG,Source!$AG$1,Ishop!$BG:$BG,Source!$D357,Ishop!$B:$B,Source!$C357,Ishop!$J:$J,"OUI")</f>
        <v>0</v>
      </c>
      <c r="AH357" s="11">
        <f>COUNTIFS(Ishop!$AG:$AG,Source!$AH$1,Ishop!$BG:$BG,Source!$D357,Ishop!$B:$B,Source!$C357,Ishop!$J:$J,"OUI")</f>
        <v>0</v>
      </c>
      <c r="AI357" s="11">
        <f>COUNTIFS(Ishop!$AG:$AG,Source!$AI$1,Ishop!$BG:$BG,Source!$D357,Ishop!$B:$B,Source!$C357,Ishop!$J:$J,"OUI")</f>
        <v>0</v>
      </c>
      <c r="AJ357" s="11">
        <f>COUNTIFS(Ishop!$AG:$AG,Source!$AJ$1,Ishop!$BG:$BG,Source!$D357,Ishop!$B:$B,Source!$C357,Ishop!$J:$J,"OUI")</f>
        <v>0</v>
      </c>
      <c r="AK357" s="11">
        <f>COUNTIFS(Ishop!$AG:$AG,Source!$AK$1,Ishop!$BG:$BG,Source!$D357,Ishop!$B:$B,Source!$C357,Ishop!$J:$J,"OUI")</f>
        <v>0</v>
      </c>
      <c r="AL357" s="11">
        <f>COUNTIFS(Ishop!$AG:$AG,Source!$AL$1,Ishop!$BG:$BG,Source!$D357,Ishop!$B:$B,Source!$C357,Ishop!$J:$J,"OUI")</f>
        <v>0</v>
      </c>
      <c r="AM357" s="11">
        <f>COUNTIFS(Ishop!$AG:$AG,Source!$AM$1,Ishop!$BG:$BG,Source!$D357,Ishop!$B:$B,Source!$C357,Ishop!$J:$J,"OUI")</f>
        <v>0</v>
      </c>
      <c r="AN357" s="11">
        <f>COUNTIFS(Dolmen!$W:$W,"Sensatio",Dolmen!$O:$O,Source!D357,Dolmen!$F:$F,Source!C357)</f>
        <v>0</v>
      </c>
      <c r="AO357" s="11">
        <f>COUNTIFS(Dolmen!$AC:$AC,"Bbox Miami",Dolmen!$O:$O,Source!D357,Dolmen!$F:$F,Source!C357)</f>
        <v>0</v>
      </c>
      <c r="AP357" s="11">
        <f>COUNTIFS(Dolmen!$AD:$AD,"1",Dolmen!$W:$W,"",Dolmen!$O:$O,Source!D357,Dolmen!$F:$F,Source!C357)</f>
        <v>0</v>
      </c>
      <c r="AQ357" s="11">
        <f>COUNTIFS(Dolmen!$W:$W,"Sensation",Dolmen!$Y:$Y,"1",Dolmen!$O:$O,Source!D357,Dolmen!$F:$F,Source!C357)</f>
        <v>0</v>
      </c>
      <c r="AR357" s="11">
        <f>COUNTIFS(Dolmen!$AC:$AC,"Bbox Miami",Dolmen!$Y:$Y,"1",Dolmen!$O:$O,Source!D357,Dolmen!$F:$F,Source!C357)</f>
        <v>0</v>
      </c>
      <c r="AS357" s="11">
        <f>COUNTIFS(Dolmen!$AD:$AD,"1",Dolmen!$W:$W,"",Dolmen!$Y:$Y,"1",Dolmen!$O:$O,Source!D357,Dolmen!$F:$F,Source!C357)</f>
        <v>0</v>
      </c>
      <c r="AT357" s="11">
        <f t="shared" si="139"/>
        <v>0</v>
      </c>
      <c r="AU357" s="11">
        <f t="shared" si="140"/>
        <v>0</v>
      </c>
      <c r="AV357" s="11">
        <f t="shared" si="141"/>
        <v>0</v>
      </c>
      <c r="AW357" s="11">
        <f t="shared" si="142"/>
        <v>0</v>
      </c>
      <c r="AX357" s="11">
        <f t="shared" si="143"/>
        <v>0</v>
      </c>
      <c r="AY357" s="11">
        <f t="shared" si="144"/>
        <v>0</v>
      </c>
      <c r="AZ357" s="11">
        <f t="shared" si="145"/>
        <v>0</v>
      </c>
      <c r="BA357" s="11">
        <f t="shared" si="146"/>
        <v>0</v>
      </c>
      <c r="BB357" s="11">
        <f t="shared" si="147"/>
        <v>0</v>
      </c>
      <c r="BC357" s="11">
        <f t="shared" si="148"/>
        <v>0</v>
      </c>
      <c r="BD357" s="11">
        <f>SUMIFS(Ishop!$BK:$BK,Ishop!$BG:$BG,Source!D357,Ishop!$B:$B,Source!C357)</f>
        <v>0</v>
      </c>
      <c r="BE357" s="11">
        <f>COUNTIFS(Ishop!$AW:$AW,"OUI",Ishop!$BG:$BG,Source!D357,Ishop!$B:$B,Source!C357)</f>
        <v>0</v>
      </c>
      <c r="BF357" s="11">
        <f t="shared" si="149"/>
        <v>0</v>
      </c>
      <c r="BG357" s="11">
        <f t="shared" si="150"/>
        <v>0</v>
      </c>
      <c r="BH357" s="11">
        <f t="shared" si="151"/>
        <v>0</v>
      </c>
      <c r="BI357" s="11">
        <f t="shared" si="152"/>
        <v>0</v>
      </c>
      <c r="BJ357" s="11">
        <f t="shared" si="153"/>
        <v>0</v>
      </c>
      <c r="BK357" s="11">
        <f t="shared" si="154"/>
        <v>0</v>
      </c>
      <c r="BL357" s="11">
        <f t="shared" si="155"/>
        <v>0</v>
      </c>
      <c r="BM357" s="11">
        <f t="shared" si="156"/>
        <v>0</v>
      </c>
      <c r="BN357" s="25">
        <f>Z357*Budget!$A$6</f>
        <v>0</v>
      </c>
      <c r="BO357" s="25">
        <f>AA357*(Budget!$B$6+Budget!$B$7)</f>
        <v>0</v>
      </c>
      <c r="BP357" s="25">
        <f>AB357*(Budget!$C$6+Budget!$C$7)</f>
        <v>0</v>
      </c>
      <c r="BQ357" s="25">
        <f>AC357*(Budget!$D$6+Budget!$D$7)</f>
        <v>0</v>
      </c>
      <c r="BR357" s="25">
        <f>AD357*(Budget!$E$6+Budget!$E$7)</f>
        <v>0</v>
      </c>
      <c r="BS357" s="25">
        <f>AE357*(Budget!$F$6+Budget!$F$7)</f>
        <v>0</v>
      </c>
      <c r="BT357" s="25">
        <f>AF357*(Budget!$G$6+Budget!$G$7)</f>
        <v>0</v>
      </c>
      <c r="BU357" s="25">
        <f>AG357*Budget!$H$6</f>
        <v>0</v>
      </c>
      <c r="BV357" s="25">
        <f>AH357*Budget!$I$6</f>
        <v>0</v>
      </c>
      <c r="BW357" s="25">
        <f>AI357*Budget!$J$6</f>
        <v>0</v>
      </c>
      <c r="BX357" s="25">
        <f>AJ357*Budget!$K$6</f>
        <v>0</v>
      </c>
      <c r="BY357" s="25">
        <f>AK357*Budget!$L$6</f>
        <v>0</v>
      </c>
      <c r="BZ357" s="25">
        <f>AL357*Budget!$M$6</f>
        <v>0</v>
      </c>
      <c r="CA357" s="25">
        <f>AM357*Budget!$N$6</f>
        <v>0</v>
      </c>
      <c r="CB357" s="25">
        <f>AQ357*Budget!$O$6</f>
        <v>0</v>
      </c>
      <c r="CC357" s="25">
        <f>AR357*Budget!$S$6</f>
        <v>0</v>
      </c>
      <c r="CD357" s="25">
        <f>AS357*Budget!$Q$6</f>
        <v>0</v>
      </c>
      <c r="CE357" s="25">
        <f t="shared" si="157"/>
        <v>0</v>
      </c>
      <c r="CF357" s="11" t="e">
        <f>COUNTIFS(#REF!,Source!E357,#REF!,Source!C357)</f>
        <v>#REF!</v>
      </c>
      <c r="CG357" s="11" t="str">
        <f t="shared" si="158"/>
        <v>--</v>
      </c>
    </row>
    <row r="358" spans="1:85" x14ac:dyDescent="0.25">
      <c r="A358" t="str">
        <f>IFERROR(VLOOKUP(MONTH(C358),Date!$A$2:$B$13,2,0),"--")</f>
        <v>Avril</v>
      </c>
      <c r="B358" s="11">
        <f t="shared" si="137"/>
        <v>14</v>
      </c>
      <c r="C358" s="28">
        <f t="shared" si="159"/>
        <v>42095</v>
      </c>
      <c r="D358" s="29" t="s">
        <v>208</v>
      </c>
      <c r="E358" s="30" t="str">
        <f>IFERROR(VLOOKUP(D358,Listing!$A:$B,2,0),"--")</f>
        <v>A44056</v>
      </c>
      <c r="F358" s="30" t="str">
        <f>IFERROR(VLOOKUP(D358,Listing!$A:$E,5,0),"-")</f>
        <v>DRISSIA  Hilal</v>
      </c>
      <c r="G358" s="4">
        <f>IFERROR(VLOOKUP(D358,Listing!$A:$F,6,0),"--")</f>
        <v>42114</v>
      </c>
      <c r="H358" s="11" t="str">
        <f>IFERROR(VLOOKUP(D358,Listing!$A:$D,4,0),"--")</f>
        <v>Hind Haddou</v>
      </c>
      <c r="I358" s="11" t="str">
        <f t="shared" si="138"/>
        <v>AAC</v>
      </c>
      <c r="J358" s="31">
        <f>IFERROR(COUNTIFS(Ishop!$BG:$BG,Source!D358,Ishop!$B:$B,Source!C358),"--")</f>
        <v>0</v>
      </c>
      <c r="K358" s="11">
        <f>IFERROR(COUNTIFS(Ishop!$BG:$BG,Source!D358,Ishop!$B:$B,Source!C358,Ishop!$J:$J,"OUI"),"--")</f>
        <v>0</v>
      </c>
      <c r="L358" s="11">
        <f>COUNTIFS(Ishop!$AG:$AG,Source!$L$1,Ishop!$BG:$BG,Source!$D358,Ishop!$B:$B,Source!$C358)</f>
        <v>0</v>
      </c>
      <c r="M358" s="11">
        <f>COUNTIFS(Ishop!$AG:$AG,Source!$M$1,Ishop!$BG:$BG,Source!$D358,Ishop!$B:$B,Source!$C358)</f>
        <v>0</v>
      </c>
      <c r="N358" s="11">
        <f>COUNTIFS(Ishop!$AG:$AG,Source!$N$1,Ishop!$BG:$BG,Source!$D358,Ishop!$B:$B,Source!$C358)</f>
        <v>0</v>
      </c>
      <c r="O358" s="11">
        <f>COUNTIFS(Ishop!$AG:$AG,Source!$O$1,Ishop!$BG:$BG,Source!$D358,Ishop!$B:$B,Source!$C358)</f>
        <v>0</v>
      </c>
      <c r="P358" s="11">
        <f>COUNTIFS(Ishop!$AG:$AG,Source!$P$1,Ishop!$BG:$BG,Source!$D358,Ishop!$B:$B,Source!$C358)</f>
        <v>0</v>
      </c>
      <c r="Q358" s="11">
        <f>COUNTIFS(Ishop!$AG:$AG,Source!$Q$1,Ishop!$BG:$BG,Source!$D358,Ishop!$B:$B,Source!$C358)</f>
        <v>0</v>
      </c>
      <c r="R358" s="11">
        <f>COUNTIFS(Ishop!$AG:$AG,Source!$R$1,Ishop!$BG:$BG,Source!$D358,Ishop!$B:$B,Source!$C358)</f>
        <v>0</v>
      </c>
      <c r="S358" s="11">
        <f>COUNTIFS(Ishop!$AG:$AG,Source!$S$1,Ishop!$BG:$BG,Source!$D358,Ishop!$B:$B,Source!$C358)</f>
        <v>0</v>
      </c>
      <c r="T358" s="11">
        <f>COUNTIFS(Ishop!$AG:$AG,Source!$T$1,Ishop!$BG:$BG,Source!$D358,Ishop!$B:$B,Source!$C358)</f>
        <v>0</v>
      </c>
      <c r="U358" s="11">
        <f>COUNTIFS(Ishop!$AG:$AG,Source!$U$1,Ishop!$BG:$BG,Source!$D358,Ishop!$B:$B,Source!$C358)</f>
        <v>0</v>
      </c>
      <c r="V358" s="11">
        <f>COUNTIFS(Ishop!$AG:$AG,Source!$V$1,Ishop!$BG:$BG,Source!$D358,Ishop!$B:$B,Source!$C358)</f>
        <v>0</v>
      </c>
      <c r="W358" s="11">
        <f>COUNTIFS(Ishop!$AG:$AG,Source!$W$1,Ishop!$BG:$BG,Source!$D358,Ishop!$B:$B,Source!$C358)</f>
        <v>0</v>
      </c>
      <c r="X358" s="11">
        <f>COUNTIFS(Ishop!$AG:$AG,Source!$X$1,Ishop!$BG:$BG,Source!$D358,Ishop!$B:$B,Source!$C358)</f>
        <v>0</v>
      </c>
      <c r="Y358" s="11">
        <f>COUNTIFS(Ishop!$AG:$AG,Source!$Y$1,Ishop!$BG:$BG,Source!$D358,Ishop!$B:$B,Source!$C358)</f>
        <v>0</v>
      </c>
      <c r="Z358" s="11">
        <f>COUNTIFS(Ishop!$AG:$AG,Source!$Z$1,Ishop!$BG:$BG,Source!$D358,Ishop!$B:$B,Source!$C358,Ishop!$J:$J,"OUI")</f>
        <v>0</v>
      </c>
      <c r="AA358" s="11">
        <f>COUNTIFS(Ishop!$AG:$AG,Source!$AA$1,Ishop!$BG:$BG,Source!$D358,Ishop!$B:$B,Source!$C358,Ishop!$J:$J,"OUI")</f>
        <v>0</v>
      </c>
      <c r="AB358" s="11">
        <f>COUNTIFS(Ishop!$AG:$AG,Source!$AB$1,Ishop!$BG:$BG,Source!$D358,Ishop!$B:$B,Source!$C358,Ishop!$J:$J,"OUI")</f>
        <v>0</v>
      </c>
      <c r="AC358" s="11">
        <f>COUNTIFS(Ishop!$AG:$AG,Source!$AC$1,Ishop!$BG:$BG,Source!$D358,Ishop!$B:$B,Source!$C358,Ishop!$J:$J,"OUI")</f>
        <v>0</v>
      </c>
      <c r="AD358" s="11">
        <f>COUNTIFS(Ishop!$AG:$AG,Source!$AD$1,Ishop!$BG:$BG,Source!$D358,Ishop!$B:$B,Source!$C358,Ishop!$J:$J,"OUI")</f>
        <v>0</v>
      </c>
      <c r="AE358" s="11">
        <f>COUNTIFS(Ishop!$AG:$AG,Source!$AE$1,Ishop!$BG:$BG,Source!$D358,Ishop!$B:$B,Source!$C358,Ishop!$J:$J,"OUI")</f>
        <v>0</v>
      </c>
      <c r="AF358" s="11">
        <f>COUNTIFS(Ishop!$AG:$AG,Source!$AF$1,Ishop!$BG:$BG,Source!$D358,Ishop!$B:$B,Source!$C358,Ishop!$J:$J,"OUI")</f>
        <v>0</v>
      </c>
      <c r="AG358" s="11">
        <f>COUNTIFS(Ishop!$AG:$AG,Source!$AG$1,Ishop!$BG:$BG,Source!$D358,Ishop!$B:$B,Source!$C358,Ishop!$J:$J,"OUI")</f>
        <v>0</v>
      </c>
      <c r="AH358" s="11">
        <f>COUNTIFS(Ishop!$AG:$AG,Source!$AH$1,Ishop!$BG:$BG,Source!$D358,Ishop!$B:$B,Source!$C358,Ishop!$J:$J,"OUI")</f>
        <v>0</v>
      </c>
      <c r="AI358" s="11">
        <f>COUNTIFS(Ishop!$AG:$AG,Source!$AI$1,Ishop!$BG:$BG,Source!$D358,Ishop!$B:$B,Source!$C358,Ishop!$J:$J,"OUI")</f>
        <v>0</v>
      </c>
      <c r="AJ358" s="11">
        <f>COUNTIFS(Ishop!$AG:$AG,Source!$AJ$1,Ishop!$BG:$BG,Source!$D358,Ishop!$B:$B,Source!$C358,Ishop!$J:$J,"OUI")</f>
        <v>0</v>
      </c>
      <c r="AK358" s="11">
        <f>COUNTIFS(Ishop!$AG:$AG,Source!$AK$1,Ishop!$BG:$BG,Source!$D358,Ishop!$B:$B,Source!$C358,Ishop!$J:$J,"OUI")</f>
        <v>0</v>
      </c>
      <c r="AL358" s="11">
        <f>COUNTIFS(Ishop!$AG:$AG,Source!$AL$1,Ishop!$BG:$BG,Source!$D358,Ishop!$B:$B,Source!$C358,Ishop!$J:$J,"OUI")</f>
        <v>0</v>
      </c>
      <c r="AM358" s="11">
        <f>COUNTIFS(Ishop!$AG:$AG,Source!$AM$1,Ishop!$BG:$BG,Source!$D358,Ishop!$B:$B,Source!$C358,Ishop!$J:$J,"OUI")</f>
        <v>0</v>
      </c>
      <c r="AN358" s="11">
        <f>COUNTIFS(Dolmen!$W:$W,"Sensatio",Dolmen!$O:$O,Source!D358,Dolmen!$F:$F,Source!C358)</f>
        <v>0</v>
      </c>
      <c r="AO358" s="11">
        <f>COUNTIFS(Dolmen!$AC:$AC,"Bbox Miami",Dolmen!$O:$O,Source!D358,Dolmen!$F:$F,Source!C358)</f>
        <v>0</v>
      </c>
      <c r="AP358" s="11">
        <f>COUNTIFS(Dolmen!$AD:$AD,"1",Dolmen!$W:$W,"",Dolmen!$O:$O,Source!D358,Dolmen!$F:$F,Source!C358)</f>
        <v>0</v>
      </c>
      <c r="AQ358" s="11">
        <f>COUNTIFS(Dolmen!$W:$W,"Sensation",Dolmen!$Y:$Y,"1",Dolmen!$O:$O,Source!D358,Dolmen!$F:$F,Source!C358)</f>
        <v>0</v>
      </c>
      <c r="AR358" s="11">
        <f>COUNTIFS(Dolmen!$AC:$AC,"Bbox Miami",Dolmen!$Y:$Y,"1",Dolmen!$O:$O,Source!D358,Dolmen!$F:$F,Source!C358)</f>
        <v>0</v>
      </c>
      <c r="AS358" s="11">
        <f>COUNTIFS(Dolmen!$AD:$AD,"1",Dolmen!$W:$W,"",Dolmen!$Y:$Y,"1",Dolmen!$O:$O,Source!D358,Dolmen!$F:$F,Source!C358)</f>
        <v>0</v>
      </c>
      <c r="AT358" s="11">
        <f t="shared" si="139"/>
        <v>0</v>
      </c>
      <c r="AU358" s="11">
        <f t="shared" si="140"/>
        <v>0</v>
      </c>
      <c r="AV358" s="11">
        <f t="shared" si="141"/>
        <v>0</v>
      </c>
      <c r="AW358" s="11">
        <f t="shared" si="142"/>
        <v>0</v>
      </c>
      <c r="AX358" s="11">
        <f t="shared" si="143"/>
        <v>0</v>
      </c>
      <c r="AY358" s="11">
        <f t="shared" si="144"/>
        <v>0</v>
      </c>
      <c r="AZ358" s="11">
        <f t="shared" si="145"/>
        <v>0</v>
      </c>
      <c r="BA358" s="11">
        <f t="shared" si="146"/>
        <v>0</v>
      </c>
      <c r="BB358" s="11">
        <f t="shared" si="147"/>
        <v>0</v>
      </c>
      <c r="BC358" s="11">
        <f t="shared" si="148"/>
        <v>0</v>
      </c>
      <c r="BD358" s="11">
        <f>SUMIFS(Ishop!$BK:$BK,Ishop!$BG:$BG,Source!D358,Ishop!$B:$B,Source!C358)</f>
        <v>0</v>
      </c>
      <c r="BE358" s="11">
        <f>COUNTIFS(Ishop!$AW:$AW,"OUI",Ishop!$BG:$BG,Source!D358,Ishop!$B:$B,Source!C358)</f>
        <v>0</v>
      </c>
      <c r="BF358" s="11">
        <f t="shared" si="149"/>
        <v>0</v>
      </c>
      <c r="BG358" s="11">
        <f t="shared" si="150"/>
        <v>0</v>
      </c>
      <c r="BH358" s="11">
        <f t="shared" si="151"/>
        <v>0</v>
      </c>
      <c r="BI358" s="11">
        <f t="shared" si="152"/>
        <v>0</v>
      </c>
      <c r="BJ358" s="11">
        <f t="shared" si="153"/>
        <v>0</v>
      </c>
      <c r="BK358" s="11">
        <f t="shared" si="154"/>
        <v>0</v>
      </c>
      <c r="BL358" s="11">
        <f t="shared" si="155"/>
        <v>0</v>
      </c>
      <c r="BM358" s="11">
        <f t="shared" si="156"/>
        <v>0</v>
      </c>
      <c r="BN358" s="25">
        <f>Z358*Budget!$A$6</f>
        <v>0</v>
      </c>
      <c r="BO358" s="25">
        <f>AA358*(Budget!$B$6+Budget!$B$7)</f>
        <v>0</v>
      </c>
      <c r="BP358" s="25">
        <f>AB358*(Budget!$C$6+Budget!$C$7)</f>
        <v>0</v>
      </c>
      <c r="BQ358" s="25">
        <f>AC358*(Budget!$D$6+Budget!$D$7)</f>
        <v>0</v>
      </c>
      <c r="BR358" s="25">
        <f>AD358*(Budget!$E$6+Budget!$E$7)</f>
        <v>0</v>
      </c>
      <c r="BS358" s="25">
        <f>AE358*(Budget!$F$6+Budget!$F$7)</f>
        <v>0</v>
      </c>
      <c r="BT358" s="25">
        <f>AF358*(Budget!$G$6+Budget!$G$7)</f>
        <v>0</v>
      </c>
      <c r="BU358" s="25">
        <f>AG358*Budget!$H$6</f>
        <v>0</v>
      </c>
      <c r="BV358" s="25">
        <f>AH358*Budget!$I$6</f>
        <v>0</v>
      </c>
      <c r="BW358" s="25">
        <f>AI358*Budget!$J$6</f>
        <v>0</v>
      </c>
      <c r="BX358" s="25">
        <f>AJ358*Budget!$K$6</f>
        <v>0</v>
      </c>
      <c r="BY358" s="25">
        <f>AK358*Budget!$L$6</f>
        <v>0</v>
      </c>
      <c r="BZ358" s="25">
        <f>AL358*Budget!$M$6</f>
        <v>0</v>
      </c>
      <c r="CA358" s="25">
        <f>AM358*Budget!$N$6</f>
        <v>0</v>
      </c>
      <c r="CB358" s="25">
        <f>AQ358*Budget!$O$6</f>
        <v>0</v>
      </c>
      <c r="CC358" s="25">
        <f>AR358*Budget!$S$6</f>
        <v>0</v>
      </c>
      <c r="CD358" s="25">
        <f>AS358*Budget!$Q$6</f>
        <v>0</v>
      </c>
      <c r="CE358" s="25">
        <f t="shared" si="157"/>
        <v>0</v>
      </c>
      <c r="CF358" s="11" t="e">
        <f>COUNTIFS(#REF!,Source!E358,#REF!,Source!C358)</f>
        <v>#REF!</v>
      </c>
      <c r="CG358" s="11" t="str">
        <f t="shared" si="158"/>
        <v>--</v>
      </c>
    </row>
    <row r="359" spans="1:85" x14ac:dyDescent="0.25">
      <c r="A359" t="str">
        <f>IFERROR(VLOOKUP(MONTH(C359),Date!$A$2:$B$13,2,0),"--")</f>
        <v>Avril</v>
      </c>
      <c r="B359" s="11">
        <f t="shared" si="137"/>
        <v>14</v>
      </c>
      <c r="C359" s="28">
        <f t="shared" si="159"/>
        <v>42095</v>
      </c>
      <c r="D359" s="29" t="s">
        <v>209</v>
      </c>
      <c r="E359" s="30" t="str">
        <f>IFERROR(VLOOKUP(D359,Listing!$A:$B,2,0),"--")</f>
        <v>A44071</v>
      </c>
      <c r="F359" s="30" t="str">
        <f>IFERROR(VLOOKUP(D359,Listing!$A:$E,5,0),"-")</f>
        <v>MABROUK  Yassine</v>
      </c>
      <c r="G359" s="4">
        <f>IFERROR(VLOOKUP(D359,Listing!$A:$F,6,0),"--")</f>
        <v>42114</v>
      </c>
      <c r="H359" s="11" t="str">
        <f>IFERROR(VLOOKUP(D359,Listing!$A:$D,4,0),"--")</f>
        <v>Hind Haddou</v>
      </c>
      <c r="I359" s="11" t="str">
        <f t="shared" si="138"/>
        <v>AAC</v>
      </c>
      <c r="J359" s="31">
        <f>IFERROR(COUNTIFS(Ishop!$BG:$BG,Source!D359,Ishop!$B:$B,Source!C359),"--")</f>
        <v>0</v>
      </c>
      <c r="K359" s="11">
        <f>IFERROR(COUNTIFS(Ishop!$BG:$BG,Source!D359,Ishop!$B:$B,Source!C359,Ishop!$J:$J,"OUI"),"--")</f>
        <v>0</v>
      </c>
      <c r="L359" s="11">
        <f>COUNTIFS(Ishop!$AG:$AG,Source!$L$1,Ishop!$BG:$BG,Source!$D359,Ishop!$B:$B,Source!$C359)</f>
        <v>0</v>
      </c>
      <c r="M359" s="11">
        <f>COUNTIFS(Ishop!$AG:$AG,Source!$M$1,Ishop!$BG:$BG,Source!$D359,Ishop!$B:$B,Source!$C359)</f>
        <v>0</v>
      </c>
      <c r="N359" s="11">
        <f>COUNTIFS(Ishop!$AG:$AG,Source!$N$1,Ishop!$BG:$BG,Source!$D359,Ishop!$B:$B,Source!$C359)</f>
        <v>0</v>
      </c>
      <c r="O359" s="11">
        <f>COUNTIFS(Ishop!$AG:$AG,Source!$O$1,Ishop!$BG:$BG,Source!$D359,Ishop!$B:$B,Source!$C359)</f>
        <v>0</v>
      </c>
      <c r="P359" s="11">
        <f>COUNTIFS(Ishop!$AG:$AG,Source!$P$1,Ishop!$BG:$BG,Source!$D359,Ishop!$B:$B,Source!$C359)</f>
        <v>0</v>
      </c>
      <c r="Q359" s="11">
        <f>COUNTIFS(Ishop!$AG:$AG,Source!$Q$1,Ishop!$BG:$BG,Source!$D359,Ishop!$B:$B,Source!$C359)</f>
        <v>0</v>
      </c>
      <c r="R359" s="11">
        <f>COUNTIFS(Ishop!$AG:$AG,Source!$R$1,Ishop!$BG:$BG,Source!$D359,Ishop!$B:$B,Source!$C359)</f>
        <v>0</v>
      </c>
      <c r="S359" s="11">
        <f>COUNTIFS(Ishop!$AG:$AG,Source!$S$1,Ishop!$BG:$BG,Source!$D359,Ishop!$B:$B,Source!$C359)</f>
        <v>0</v>
      </c>
      <c r="T359" s="11">
        <f>COUNTIFS(Ishop!$AG:$AG,Source!$T$1,Ishop!$BG:$BG,Source!$D359,Ishop!$B:$B,Source!$C359)</f>
        <v>0</v>
      </c>
      <c r="U359" s="11">
        <f>COUNTIFS(Ishop!$AG:$AG,Source!$U$1,Ishop!$BG:$BG,Source!$D359,Ishop!$B:$B,Source!$C359)</f>
        <v>0</v>
      </c>
      <c r="V359" s="11">
        <f>COUNTIFS(Ishop!$AG:$AG,Source!$V$1,Ishop!$BG:$BG,Source!$D359,Ishop!$B:$B,Source!$C359)</f>
        <v>0</v>
      </c>
      <c r="W359" s="11">
        <f>COUNTIFS(Ishop!$AG:$AG,Source!$W$1,Ishop!$BG:$BG,Source!$D359,Ishop!$B:$B,Source!$C359)</f>
        <v>0</v>
      </c>
      <c r="X359" s="11">
        <f>COUNTIFS(Ishop!$AG:$AG,Source!$X$1,Ishop!$BG:$BG,Source!$D359,Ishop!$B:$B,Source!$C359)</f>
        <v>0</v>
      </c>
      <c r="Y359" s="11">
        <f>COUNTIFS(Ishop!$AG:$AG,Source!$Y$1,Ishop!$BG:$BG,Source!$D359,Ishop!$B:$B,Source!$C359)</f>
        <v>0</v>
      </c>
      <c r="Z359" s="11">
        <f>COUNTIFS(Ishop!$AG:$AG,Source!$Z$1,Ishop!$BG:$BG,Source!$D359,Ishop!$B:$B,Source!$C359,Ishop!$J:$J,"OUI")</f>
        <v>0</v>
      </c>
      <c r="AA359" s="11">
        <f>COUNTIFS(Ishop!$AG:$AG,Source!$AA$1,Ishop!$BG:$BG,Source!$D359,Ishop!$B:$B,Source!$C359,Ishop!$J:$J,"OUI")</f>
        <v>0</v>
      </c>
      <c r="AB359" s="11">
        <f>COUNTIFS(Ishop!$AG:$AG,Source!$AB$1,Ishop!$BG:$BG,Source!$D359,Ishop!$B:$B,Source!$C359,Ishop!$J:$J,"OUI")</f>
        <v>0</v>
      </c>
      <c r="AC359" s="11">
        <f>COUNTIFS(Ishop!$AG:$AG,Source!$AC$1,Ishop!$BG:$BG,Source!$D359,Ishop!$B:$B,Source!$C359,Ishop!$J:$J,"OUI")</f>
        <v>0</v>
      </c>
      <c r="AD359" s="11">
        <f>COUNTIFS(Ishop!$AG:$AG,Source!$AD$1,Ishop!$BG:$BG,Source!$D359,Ishop!$B:$B,Source!$C359,Ishop!$J:$J,"OUI")</f>
        <v>0</v>
      </c>
      <c r="AE359" s="11">
        <f>COUNTIFS(Ishop!$AG:$AG,Source!$AE$1,Ishop!$BG:$BG,Source!$D359,Ishop!$B:$B,Source!$C359,Ishop!$J:$J,"OUI")</f>
        <v>0</v>
      </c>
      <c r="AF359" s="11">
        <f>COUNTIFS(Ishop!$AG:$AG,Source!$AF$1,Ishop!$BG:$BG,Source!$D359,Ishop!$B:$B,Source!$C359,Ishop!$J:$J,"OUI")</f>
        <v>0</v>
      </c>
      <c r="AG359" s="11">
        <f>COUNTIFS(Ishop!$AG:$AG,Source!$AG$1,Ishop!$BG:$BG,Source!$D359,Ishop!$B:$B,Source!$C359,Ishop!$J:$J,"OUI")</f>
        <v>0</v>
      </c>
      <c r="AH359" s="11">
        <f>COUNTIFS(Ishop!$AG:$AG,Source!$AH$1,Ishop!$BG:$BG,Source!$D359,Ishop!$B:$B,Source!$C359,Ishop!$J:$J,"OUI")</f>
        <v>0</v>
      </c>
      <c r="AI359" s="11">
        <f>COUNTIFS(Ishop!$AG:$AG,Source!$AI$1,Ishop!$BG:$BG,Source!$D359,Ishop!$B:$B,Source!$C359,Ishop!$J:$J,"OUI")</f>
        <v>0</v>
      </c>
      <c r="AJ359" s="11">
        <f>COUNTIFS(Ishop!$AG:$AG,Source!$AJ$1,Ishop!$BG:$BG,Source!$D359,Ishop!$B:$B,Source!$C359,Ishop!$J:$J,"OUI")</f>
        <v>0</v>
      </c>
      <c r="AK359" s="11">
        <f>COUNTIFS(Ishop!$AG:$AG,Source!$AK$1,Ishop!$BG:$BG,Source!$D359,Ishop!$B:$B,Source!$C359,Ishop!$J:$J,"OUI")</f>
        <v>0</v>
      </c>
      <c r="AL359" s="11">
        <f>COUNTIFS(Ishop!$AG:$AG,Source!$AL$1,Ishop!$BG:$BG,Source!$D359,Ishop!$B:$B,Source!$C359,Ishop!$J:$J,"OUI")</f>
        <v>0</v>
      </c>
      <c r="AM359" s="11">
        <f>COUNTIFS(Ishop!$AG:$AG,Source!$AM$1,Ishop!$BG:$BG,Source!$D359,Ishop!$B:$B,Source!$C359,Ishop!$J:$J,"OUI")</f>
        <v>0</v>
      </c>
      <c r="AN359" s="11">
        <f>COUNTIFS(Dolmen!$W:$W,"Sensatio",Dolmen!$O:$O,Source!D359,Dolmen!$F:$F,Source!C359)</f>
        <v>0</v>
      </c>
      <c r="AO359" s="11">
        <f>COUNTIFS(Dolmen!$AC:$AC,"Bbox Miami",Dolmen!$O:$O,Source!D359,Dolmen!$F:$F,Source!C359)</f>
        <v>0</v>
      </c>
      <c r="AP359" s="11">
        <f>COUNTIFS(Dolmen!$AD:$AD,"1",Dolmen!$W:$W,"",Dolmen!$O:$O,Source!D359,Dolmen!$F:$F,Source!C359)</f>
        <v>0</v>
      </c>
      <c r="AQ359" s="11">
        <f>COUNTIFS(Dolmen!$W:$W,"Sensation",Dolmen!$Y:$Y,"1",Dolmen!$O:$O,Source!D359,Dolmen!$F:$F,Source!C359)</f>
        <v>0</v>
      </c>
      <c r="AR359" s="11">
        <f>COUNTIFS(Dolmen!$AC:$AC,"Bbox Miami",Dolmen!$Y:$Y,"1",Dolmen!$O:$O,Source!D359,Dolmen!$F:$F,Source!C359)</f>
        <v>0</v>
      </c>
      <c r="AS359" s="11">
        <f>COUNTIFS(Dolmen!$AD:$AD,"1",Dolmen!$W:$W,"",Dolmen!$Y:$Y,"1",Dolmen!$O:$O,Source!D359,Dolmen!$F:$F,Source!C359)</f>
        <v>0</v>
      </c>
      <c r="AT359" s="11">
        <f t="shared" si="139"/>
        <v>0</v>
      </c>
      <c r="AU359" s="11">
        <f t="shared" si="140"/>
        <v>0</v>
      </c>
      <c r="AV359" s="11">
        <f t="shared" si="141"/>
        <v>0</v>
      </c>
      <c r="AW359" s="11">
        <f t="shared" si="142"/>
        <v>0</v>
      </c>
      <c r="AX359" s="11">
        <f t="shared" si="143"/>
        <v>0</v>
      </c>
      <c r="AY359" s="11">
        <f t="shared" si="144"/>
        <v>0</v>
      </c>
      <c r="AZ359" s="11">
        <f t="shared" si="145"/>
        <v>0</v>
      </c>
      <c r="BA359" s="11">
        <f t="shared" si="146"/>
        <v>0</v>
      </c>
      <c r="BB359" s="11">
        <f t="shared" si="147"/>
        <v>0</v>
      </c>
      <c r="BC359" s="11">
        <f t="shared" si="148"/>
        <v>0</v>
      </c>
      <c r="BD359" s="11">
        <f>SUMIFS(Ishop!$BK:$BK,Ishop!$BG:$BG,Source!D359,Ishop!$B:$B,Source!C359)</f>
        <v>0</v>
      </c>
      <c r="BE359" s="11">
        <f>COUNTIFS(Ishop!$AW:$AW,"OUI",Ishop!$BG:$BG,Source!D359,Ishop!$B:$B,Source!C359)</f>
        <v>0</v>
      </c>
      <c r="BF359" s="11">
        <f t="shared" si="149"/>
        <v>0</v>
      </c>
      <c r="BG359" s="11">
        <f t="shared" si="150"/>
        <v>0</v>
      </c>
      <c r="BH359" s="11">
        <f t="shared" si="151"/>
        <v>0</v>
      </c>
      <c r="BI359" s="11">
        <f t="shared" si="152"/>
        <v>0</v>
      </c>
      <c r="BJ359" s="11">
        <f t="shared" si="153"/>
        <v>0</v>
      </c>
      <c r="BK359" s="11">
        <f t="shared" si="154"/>
        <v>0</v>
      </c>
      <c r="BL359" s="11">
        <f t="shared" si="155"/>
        <v>0</v>
      </c>
      <c r="BM359" s="11">
        <f t="shared" si="156"/>
        <v>0</v>
      </c>
      <c r="BN359" s="25">
        <f>Z359*Budget!$A$6</f>
        <v>0</v>
      </c>
      <c r="BO359" s="25">
        <f>AA359*(Budget!$B$6+Budget!$B$7)</f>
        <v>0</v>
      </c>
      <c r="BP359" s="25">
        <f>AB359*(Budget!$C$6+Budget!$C$7)</f>
        <v>0</v>
      </c>
      <c r="BQ359" s="25">
        <f>AC359*(Budget!$D$6+Budget!$D$7)</f>
        <v>0</v>
      </c>
      <c r="BR359" s="25">
        <f>AD359*(Budget!$E$6+Budget!$E$7)</f>
        <v>0</v>
      </c>
      <c r="BS359" s="25">
        <f>AE359*(Budget!$F$6+Budget!$F$7)</f>
        <v>0</v>
      </c>
      <c r="BT359" s="25">
        <f>AF359*(Budget!$G$6+Budget!$G$7)</f>
        <v>0</v>
      </c>
      <c r="BU359" s="25">
        <f>AG359*Budget!$H$6</f>
        <v>0</v>
      </c>
      <c r="BV359" s="25">
        <f>AH359*Budget!$I$6</f>
        <v>0</v>
      </c>
      <c r="BW359" s="25">
        <f>AI359*Budget!$J$6</f>
        <v>0</v>
      </c>
      <c r="BX359" s="25">
        <f>AJ359*Budget!$K$6</f>
        <v>0</v>
      </c>
      <c r="BY359" s="25">
        <f>AK359*Budget!$L$6</f>
        <v>0</v>
      </c>
      <c r="BZ359" s="25">
        <f>AL359*Budget!$M$6</f>
        <v>0</v>
      </c>
      <c r="CA359" s="25">
        <f>AM359*Budget!$N$6</f>
        <v>0</v>
      </c>
      <c r="CB359" s="25">
        <f>AQ359*Budget!$O$6</f>
        <v>0</v>
      </c>
      <c r="CC359" s="25">
        <f>AR359*Budget!$S$6</f>
        <v>0</v>
      </c>
      <c r="CD359" s="25">
        <f>AS359*Budget!$Q$6</f>
        <v>0</v>
      </c>
      <c r="CE359" s="25">
        <f t="shared" si="157"/>
        <v>0</v>
      </c>
      <c r="CF359" s="11" t="e">
        <f>COUNTIFS(#REF!,Source!E359,#REF!,Source!C359)</f>
        <v>#REF!</v>
      </c>
      <c r="CG359" s="11" t="str">
        <f t="shared" si="158"/>
        <v>--</v>
      </c>
    </row>
    <row r="360" spans="1:85" x14ac:dyDescent="0.25">
      <c r="A360" t="str">
        <f>IFERROR(VLOOKUP(MONTH(C360),Date!$A$2:$B$13,2,0),"--")</f>
        <v>Avril</v>
      </c>
      <c r="B360" s="11">
        <f t="shared" si="137"/>
        <v>14</v>
      </c>
      <c r="C360" s="28">
        <f t="shared" si="159"/>
        <v>42095</v>
      </c>
      <c r="D360" s="29" t="s">
        <v>210</v>
      </c>
      <c r="E360" s="30" t="str">
        <f>IFERROR(VLOOKUP(D360,Listing!$A:$B,2,0),"--")</f>
        <v>A44090</v>
      </c>
      <c r="F360" s="30" t="str">
        <f>IFERROR(VLOOKUP(D360,Listing!$A:$E,5,0),"-")</f>
        <v>RKAB  Hajar</v>
      </c>
      <c r="G360" s="4">
        <f>IFERROR(VLOOKUP(D360,Listing!$A:$F,6,0),"--")</f>
        <v>42114</v>
      </c>
      <c r="H360" s="11" t="str">
        <f>IFERROR(VLOOKUP(D360,Listing!$A:$D,4,0),"--")</f>
        <v>Hind Haddou</v>
      </c>
      <c r="I360" s="11" t="str">
        <f t="shared" si="138"/>
        <v>AAC</v>
      </c>
      <c r="J360" s="31">
        <f>IFERROR(COUNTIFS(Ishop!$BG:$BG,Source!D360,Ishop!$B:$B,Source!C360),"--")</f>
        <v>0</v>
      </c>
      <c r="K360" s="11">
        <f>IFERROR(COUNTIFS(Ishop!$BG:$BG,Source!D360,Ishop!$B:$B,Source!C360,Ishop!$J:$J,"OUI"),"--")</f>
        <v>0</v>
      </c>
      <c r="L360" s="11">
        <f>COUNTIFS(Ishop!$AG:$AG,Source!$L$1,Ishop!$BG:$BG,Source!$D360,Ishop!$B:$B,Source!$C360)</f>
        <v>0</v>
      </c>
      <c r="M360" s="11">
        <f>COUNTIFS(Ishop!$AG:$AG,Source!$M$1,Ishop!$BG:$BG,Source!$D360,Ishop!$B:$B,Source!$C360)</f>
        <v>0</v>
      </c>
      <c r="N360" s="11">
        <f>COUNTIFS(Ishop!$AG:$AG,Source!$N$1,Ishop!$BG:$BG,Source!$D360,Ishop!$B:$B,Source!$C360)</f>
        <v>0</v>
      </c>
      <c r="O360" s="11">
        <f>COUNTIFS(Ishop!$AG:$AG,Source!$O$1,Ishop!$BG:$BG,Source!$D360,Ishop!$B:$B,Source!$C360)</f>
        <v>0</v>
      </c>
      <c r="P360" s="11">
        <f>COUNTIFS(Ishop!$AG:$AG,Source!$P$1,Ishop!$BG:$BG,Source!$D360,Ishop!$B:$B,Source!$C360)</f>
        <v>0</v>
      </c>
      <c r="Q360" s="11">
        <f>COUNTIFS(Ishop!$AG:$AG,Source!$Q$1,Ishop!$BG:$BG,Source!$D360,Ishop!$B:$B,Source!$C360)</f>
        <v>0</v>
      </c>
      <c r="R360" s="11">
        <f>COUNTIFS(Ishop!$AG:$AG,Source!$R$1,Ishop!$BG:$BG,Source!$D360,Ishop!$B:$B,Source!$C360)</f>
        <v>0</v>
      </c>
      <c r="S360" s="11">
        <f>COUNTIFS(Ishop!$AG:$AG,Source!$S$1,Ishop!$BG:$BG,Source!$D360,Ishop!$B:$B,Source!$C360)</f>
        <v>0</v>
      </c>
      <c r="T360" s="11">
        <f>COUNTIFS(Ishop!$AG:$AG,Source!$T$1,Ishop!$BG:$BG,Source!$D360,Ishop!$B:$B,Source!$C360)</f>
        <v>0</v>
      </c>
      <c r="U360" s="11">
        <f>COUNTIFS(Ishop!$AG:$AG,Source!$U$1,Ishop!$BG:$BG,Source!$D360,Ishop!$B:$B,Source!$C360)</f>
        <v>0</v>
      </c>
      <c r="V360" s="11">
        <f>COUNTIFS(Ishop!$AG:$AG,Source!$V$1,Ishop!$BG:$BG,Source!$D360,Ishop!$B:$B,Source!$C360)</f>
        <v>0</v>
      </c>
      <c r="W360" s="11">
        <f>COUNTIFS(Ishop!$AG:$AG,Source!$W$1,Ishop!$BG:$BG,Source!$D360,Ishop!$B:$B,Source!$C360)</f>
        <v>0</v>
      </c>
      <c r="X360" s="11">
        <f>COUNTIFS(Ishop!$AG:$AG,Source!$X$1,Ishop!$BG:$BG,Source!$D360,Ishop!$B:$B,Source!$C360)</f>
        <v>0</v>
      </c>
      <c r="Y360" s="11">
        <f>COUNTIFS(Ishop!$AG:$AG,Source!$Y$1,Ishop!$BG:$BG,Source!$D360,Ishop!$B:$B,Source!$C360)</f>
        <v>0</v>
      </c>
      <c r="Z360" s="11">
        <f>COUNTIFS(Ishop!$AG:$AG,Source!$Z$1,Ishop!$BG:$BG,Source!$D360,Ishop!$B:$B,Source!$C360,Ishop!$J:$J,"OUI")</f>
        <v>0</v>
      </c>
      <c r="AA360" s="11">
        <f>COUNTIFS(Ishop!$AG:$AG,Source!$AA$1,Ishop!$BG:$BG,Source!$D360,Ishop!$B:$B,Source!$C360,Ishop!$J:$J,"OUI")</f>
        <v>0</v>
      </c>
      <c r="AB360" s="11">
        <f>COUNTIFS(Ishop!$AG:$AG,Source!$AB$1,Ishop!$BG:$BG,Source!$D360,Ishop!$B:$B,Source!$C360,Ishop!$J:$J,"OUI")</f>
        <v>0</v>
      </c>
      <c r="AC360" s="11">
        <f>COUNTIFS(Ishop!$AG:$AG,Source!$AC$1,Ishop!$BG:$BG,Source!$D360,Ishop!$B:$B,Source!$C360,Ishop!$J:$J,"OUI")</f>
        <v>0</v>
      </c>
      <c r="AD360" s="11">
        <f>COUNTIFS(Ishop!$AG:$AG,Source!$AD$1,Ishop!$BG:$BG,Source!$D360,Ishop!$B:$B,Source!$C360,Ishop!$J:$J,"OUI")</f>
        <v>0</v>
      </c>
      <c r="AE360" s="11">
        <f>COUNTIFS(Ishop!$AG:$AG,Source!$AE$1,Ishop!$BG:$BG,Source!$D360,Ishop!$B:$B,Source!$C360,Ishop!$J:$J,"OUI")</f>
        <v>0</v>
      </c>
      <c r="AF360" s="11">
        <f>COUNTIFS(Ishop!$AG:$AG,Source!$AF$1,Ishop!$BG:$BG,Source!$D360,Ishop!$B:$B,Source!$C360,Ishop!$J:$J,"OUI")</f>
        <v>0</v>
      </c>
      <c r="AG360" s="11">
        <f>COUNTIFS(Ishop!$AG:$AG,Source!$AG$1,Ishop!$BG:$BG,Source!$D360,Ishop!$B:$B,Source!$C360,Ishop!$J:$J,"OUI")</f>
        <v>0</v>
      </c>
      <c r="AH360" s="11">
        <f>COUNTIFS(Ishop!$AG:$AG,Source!$AH$1,Ishop!$BG:$BG,Source!$D360,Ishop!$B:$B,Source!$C360,Ishop!$J:$J,"OUI")</f>
        <v>0</v>
      </c>
      <c r="AI360" s="11">
        <f>COUNTIFS(Ishop!$AG:$AG,Source!$AI$1,Ishop!$BG:$BG,Source!$D360,Ishop!$B:$B,Source!$C360,Ishop!$J:$J,"OUI")</f>
        <v>0</v>
      </c>
      <c r="AJ360" s="11">
        <f>COUNTIFS(Ishop!$AG:$AG,Source!$AJ$1,Ishop!$BG:$BG,Source!$D360,Ishop!$B:$B,Source!$C360,Ishop!$J:$J,"OUI")</f>
        <v>0</v>
      </c>
      <c r="AK360" s="11">
        <f>COUNTIFS(Ishop!$AG:$AG,Source!$AK$1,Ishop!$BG:$BG,Source!$D360,Ishop!$B:$B,Source!$C360,Ishop!$J:$J,"OUI")</f>
        <v>0</v>
      </c>
      <c r="AL360" s="11">
        <f>COUNTIFS(Ishop!$AG:$AG,Source!$AL$1,Ishop!$BG:$BG,Source!$D360,Ishop!$B:$B,Source!$C360,Ishop!$J:$J,"OUI")</f>
        <v>0</v>
      </c>
      <c r="AM360" s="11">
        <f>COUNTIFS(Ishop!$AG:$AG,Source!$AM$1,Ishop!$BG:$BG,Source!$D360,Ishop!$B:$B,Source!$C360,Ishop!$J:$J,"OUI")</f>
        <v>0</v>
      </c>
      <c r="AN360" s="11">
        <f>COUNTIFS(Dolmen!$W:$W,"Sensatio",Dolmen!$O:$O,Source!D360,Dolmen!$F:$F,Source!C360)</f>
        <v>0</v>
      </c>
      <c r="AO360" s="11">
        <f>COUNTIFS(Dolmen!$AC:$AC,"Bbox Miami",Dolmen!$O:$O,Source!D360,Dolmen!$F:$F,Source!C360)</f>
        <v>0</v>
      </c>
      <c r="AP360" s="11">
        <f>COUNTIFS(Dolmen!$AD:$AD,"1",Dolmen!$W:$W,"",Dolmen!$O:$O,Source!D360,Dolmen!$F:$F,Source!C360)</f>
        <v>0</v>
      </c>
      <c r="AQ360" s="11">
        <f>COUNTIFS(Dolmen!$W:$W,"Sensation",Dolmen!$Y:$Y,"1",Dolmen!$O:$O,Source!D360,Dolmen!$F:$F,Source!C360)</f>
        <v>0</v>
      </c>
      <c r="AR360" s="11">
        <f>COUNTIFS(Dolmen!$AC:$AC,"Bbox Miami",Dolmen!$Y:$Y,"1",Dolmen!$O:$O,Source!D360,Dolmen!$F:$F,Source!C360)</f>
        <v>0</v>
      </c>
      <c r="AS360" s="11">
        <f>COUNTIFS(Dolmen!$AD:$AD,"1",Dolmen!$W:$W,"",Dolmen!$Y:$Y,"1",Dolmen!$O:$O,Source!D360,Dolmen!$F:$F,Source!C360)</f>
        <v>0</v>
      </c>
      <c r="AT360" s="11">
        <f t="shared" si="139"/>
        <v>0</v>
      </c>
      <c r="AU360" s="11">
        <f t="shared" si="140"/>
        <v>0</v>
      </c>
      <c r="AV360" s="11">
        <f t="shared" si="141"/>
        <v>0</v>
      </c>
      <c r="AW360" s="11">
        <f t="shared" si="142"/>
        <v>0</v>
      </c>
      <c r="AX360" s="11">
        <f t="shared" si="143"/>
        <v>0</v>
      </c>
      <c r="AY360" s="11">
        <f t="shared" si="144"/>
        <v>0</v>
      </c>
      <c r="AZ360" s="11">
        <f t="shared" si="145"/>
        <v>0</v>
      </c>
      <c r="BA360" s="11">
        <f t="shared" si="146"/>
        <v>0</v>
      </c>
      <c r="BB360" s="11">
        <f t="shared" si="147"/>
        <v>0</v>
      </c>
      <c r="BC360" s="11">
        <f t="shared" si="148"/>
        <v>0</v>
      </c>
      <c r="BD360" s="11">
        <f>SUMIFS(Ishop!$BK:$BK,Ishop!$BG:$BG,Source!D360,Ishop!$B:$B,Source!C360)</f>
        <v>0</v>
      </c>
      <c r="BE360" s="11">
        <f>COUNTIFS(Ishop!$AW:$AW,"OUI",Ishop!$BG:$BG,Source!D360,Ishop!$B:$B,Source!C360)</f>
        <v>0</v>
      </c>
      <c r="BF360" s="11">
        <f t="shared" si="149"/>
        <v>0</v>
      </c>
      <c r="BG360" s="11">
        <f t="shared" si="150"/>
        <v>0</v>
      </c>
      <c r="BH360" s="11">
        <f t="shared" si="151"/>
        <v>0</v>
      </c>
      <c r="BI360" s="11">
        <f t="shared" si="152"/>
        <v>0</v>
      </c>
      <c r="BJ360" s="11">
        <f t="shared" si="153"/>
        <v>0</v>
      </c>
      <c r="BK360" s="11">
        <f t="shared" si="154"/>
        <v>0</v>
      </c>
      <c r="BL360" s="11">
        <f t="shared" si="155"/>
        <v>0</v>
      </c>
      <c r="BM360" s="11">
        <f t="shared" si="156"/>
        <v>0</v>
      </c>
      <c r="BN360" s="25">
        <f>Z360*Budget!$A$6</f>
        <v>0</v>
      </c>
      <c r="BO360" s="25">
        <f>AA360*(Budget!$B$6+Budget!$B$7)</f>
        <v>0</v>
      </c>
      <c r="BP360" s="25">
        <f>AB360*(Budget!$C$6+Budget!$C$7)</f>
        <v>0</v>
      </c>
      <c r="BQ360" s="25">
        <f>AC360*(Budget!$D$6+Budget!$D$7)</f>
        <v>0</v>
      </c>
      <c r="BR360" s="25">
        <f>AD360*(Budget!$E$6+Budget!$E$7)</f>
        <v>0</v>
      </c>
      <c r="BS360" s="25">
        <f>AE360*(Budget!$F$6+Budget!$F$7)</f>
        <v>0</v>
      </c>
      <c r="BT360" s="25">
        <f>AF360*(Budget!$G$6+Budget!$G$7)</f>
        <v>0</v>
      </c>
      <c r="BU360" s="25">
        <f>AG360*Budget!$H$6</f>
        <v>0</v>
      </c>
      <c r="BV360" s="25">
        <f>AH360*Budget!$I$6</f>
        <v>0</v>
      </c>
      <c r="BW360" s="25">
        <f>AI360*Budget!$J$6</f>
        <v>0</v>
      </c>
      <c r="BX360" s="25">
        <f>AJ360*Budget!$K$6</f>
        <v>0</v>
      </c>
      <c r="BY360" s="25">
        <f>AK360*Budget!$L$6</f>
        <v>0</v>
      </c>
      <c r="BZ360" s="25">
        <f>AL360*Budget!$M$6</f>
        <v>0</v>
      </c>
      <c r="CA360" s="25">
        <f>AM360*Budget!$N$6</f>
        <v>0</v>
      </c>
      <c r="CB360" s="25">
        <f>AQ360*Budget!$O$6</f>
        <v>0</v>
      </c>
      <c r="CC360" s="25">
        <f>AR360*Budget!$S$6</f>
        <v>0</v>
      </c>
      <c r="CD360" s="25">
        <f>AS360*Budget!$Q$6</f>
        <v>0</v>
      </c>
      <c r="CE360" s="25">
        <f t="shared" si="157"/>
        <v>0</v>
      </c>
      <c r="CF360" s="11" t="e">
        <f>COUNTIFS(#REF!,Source!E360,#REF!,Source!C360)</f>
        <v>#REF!</v>
      </c>
      <c r="CG360" s="11" t="str">
        <f t="shared" si="158"/>
        <v>--</v>
      </c>
    </row>
    <row r="361" spans="1:85" x14ac:dyDescent="0.25">
      <c r="A361" t="str">
        <f>IFERROR(VLOOKUP(MONTH(C361),Date!$A$2:$B$13,2,0),"--")</f>
        <v>Avril</v>
      </c>
      <c r="B361" s="11">
        <f t="shared" si="137"/>
        <v>14</v>
      </c>
      <c r="C361" s="28">
        <f t="shared" si="159"/>
        <v>42095</v>
      </c>
      <c r="D361" s="29" t="s">
        <v>211</v>
      </c>
      <c r="E361" s="30" t="str">
        <f>IFERROR(VLOOKUP(D361,Listing!$A:$B,2,0),"--")</f>
        <v>A44091</v>
      </c>
      <c r="F361" s="30" t="str">
        <f>IFERROR(VLOOKUP(D361,Listing!$A:$E,5,0),"-")</f>
        <v>ALAOUI SOSSI  Ahmed</v>
      </c>
      <c r="G361" s="4">
        <f>IFERROR(VLOOKUP(D361,Listing!$A:$F,6,0),"--")</f>
        <v>42114</v>
      </c>
      <c r="H361" s="11" t="str">
        <f>IFERROR(VLOOKUP(D361,Listing!$A:$D,4,0),"--")</f>
        <v>Hind Haddou</v>
      </c>
      <c r="I361" s="11" t="str">
        <f t="shared" si="138"/>
        <v>AAC</v>
      </c>
      <c r="J361" s="31">
        <f>IFERROR(COUNTIFS(Ishop!$BG:$BG,Source!D361,Ishop!$B:$B,Source!C361),"--")</f>
        <v>0</v>
      </c>
      <c r="K361" s="11">
        <f>IFERROR(COUNTIFS(Ishop!$BG:$BG,Source!D361,Ishop!$B:$B,Source!C361,Ishop!$J:$J,"OUI"),"--")</f>
        <v>0</v>
      </c>
      <c r="L361" s="11">
        <f>COUNTIFS(Ishop!$AG:$AG,Source!$L$1,Ishop!$BG:$BG,Source!$D361,Ishop!$B:$B,Source!$C361)</f>
        <v>0</v>
      </c>
      <c r="M361" s="11">
        <f>COUNTIFS(Ishop!$AG:$AG,Source!$M$1,Ishop!$BG:$BG,Source!$D361,Ishop!$B:$B,Source!$C361)</f>
        <v>0</v>
      </c>
      <c r="N361" s="11">
        <f>COUNTIFS(Ishop!$AG:$AG,Source!$N$1,Ishop!$BG:$BG,Source!$D361,Ishop!$B:$B,Source!$C361)</f>
        <v>0</v>
      </c>
      <c r="O361" s="11">
        <f>COUNTIFS(Ishop!$AG:$AG,Source!$O$1,Ishop!$BG:$BG,Source!$D361,Ishop!$B:$B,Source!$C361)</f>
        <v>0</v>
      </c>
      <c r="P361" s="11">
        <f>COUNTIFS(Ishop!$AG:$AG,Source!$P$1,Ishop!$BG:$BG,Source!$D361,Ishop!$B:$B,Source!$C361)</f>
        <v>0</v>
      </c>
      <c r="Q361" s="11">
        <f>COUNTIFS(Ishop!$AG:$AG,Source!$Q$1,Ishop!$BG:$BG,Source!$D361,Ishop!$B:$B,Source!$C361)</f>
        <v>0</v>
      </c>
      <c r="R361" s="11">
        <f>COUNTIFS(Ishop!$AG:$AG,Source!$R$1,Ishop!$BG:$BG,Source!$D361,Ishop!$B:$B,Source!$C361)</f>
        <v>0</v>
      </c>
      <c r="S361" s="11">
        <f>COUNTIFS(Ishop!$AG:$AG,Source!$S$1,Ishop!$BG:$BG,Source!$D361,Ishop!$B:$B,Source!$C361)</f>
        <v>0</v>
      </c>
      <c r="T361" s="11">
        <f>COUNTIFS(Ishop!$AG:$AG,Source!$T$1,Ishop!$BG:$BG,Source!$D361,Ishop!$B:$B,Source!$C361)</f>
        <v>0</v>
      </c>
      <c r="U361" s="11">
        <f>COUNTIFS(Ishop!$AG:$AG,Source!$U$1,Ishop!$BG:$BG,Source!$D361,Ishop!$B:$B,Source!$C361)</f>
        <v>0</v>
      </c>
      <c r="V361" s="11">
        <f>COUNTIFS(Ishop!$AG:$AG,Source!$V$1,Ishop!$BG:$BG,Source!$D361,Ishop!$B:$B,Source!$C361)</f>
        <v>0</v>
      </c>
      <c r="W361" s="11">
        <f>COUNTIFS(Ishop!$AG:$AG,Source!$W$1,Ishop!$BG:$BG,Source!$D361,Ishop!$B:$B,Source!$C361)</f>
        <v>0</v>
      </c>
      <c r="X361" s="11">
        <f>COUNTIFS(Ishop!$AG:$AG,Source!$X$1,Ishop!$BG:$BG,Source!$D361,Ishop!$B:$B,Source!$C361)</f>
        <v>0</v>
      </c>
      <c r="Y361" s="11">
        <f>COUNTIFS(Ishop!$AG:$AG,Source!$Y$1,Ishop!$BG:$BG,Source!$D361,Ishop!$B:$B,Source!$C361)</f>
        <v>0</v>
      </c>
      <c r="Z361" s="11">
        <f>COUNTIFS(Ishop!$AG:$AG,Source!$Z$1,Ishop!$BG:$BG,Source!$D361,Ishop!$B:$B,Source!$C361,Ishop!$J:$J,"OUI")</f>
        <v>0</v>
      </c>
      <c r="AA361" s="11">
        <f>COUNTIFS(Ishop!$AG:$AG,Source!$AA$1,Ishop!$BG:$BG,Source!$D361,Ishop!$B:$B,Source!$C361,Ishop!$J:$J,"OUI")</f>
        <v>0</v>
      </c>
      <c r="AB361" s="11">
        <f>COUNTIFS(Ishop!$AG:$AG,Source!$AB$1,Ishop!$BG:$BG,Source!$D361,Ishop!$B:$B,Source!$C361,Ishop!$J:$J,"OUI")</f>
        <v>0</v>
      </c>
      <c r="AC361" s="11">
        <f>COUNTIFS(Ishop!$AG:$AG,Source!$AC$1,Ishop!$BG:$BG,Source!$D361,Ishop!$B:$B,Source!$C361,Ishop!$J:$J,"OUI")</f>
        <v>0</v>
      </c>
      <c r="AD361" s="11">
        <f>COUNTIFS(Ishop!$AG:$AG,Source!$AD$1,Ishop!$BG:$BG,Source!$D361,Ishop!$B:$B,Source!$C361,Ishop!$J:$J,"OUI")</f>
        <v>0</v>
      </c>
      <c r="AE361" s="11">
        <f>COUNTIFS(Ishop!$AG:$AG,Source!$AE$1,Ishop!$BG:$BG,Source!$D361,Ishop!$B:$B,Source!$C361,Ishop!$J:$J,"OUI")</f>
        <v>0</v>
      </c>
      <c r="AF361" s="11">
        <f>COUNTIFS(Ishop!$AG:$AG,Source!$AF$1,Ishop!$BG:$BG,Source!$D361,Ishop!$B:$B,Source!$C361,Ishop!$J:$J,"OUI")</f>
        <v>0</v>
      </c>
      <c r="AG361" s="11">
        <f>COUNTIFS(Ishop!$AG:$AG,Source!$AG$1,Ishop!$BG:$BG,Source!$D361,Ishop!$B:$B,Source!$C361,Ishop!$J:$J,"OUI")</f>
        <v>0</v>
      </c>
      <c r="AH361" s="11">
        <f>COUNTIFS(Ishop!$AG:$AG,Source!$AH$1,Ishop!$BG:$BG,Source!$D361,Ishop!$B:$B,Source!$C361,Ishop!$J:$J,"OUI")</f>
        <v>0</v>
      </c>
      <c r="AI361" s="11">
        <f>COUNTIFS(Ishop!$AG:$AG,Source!$AI$1,Ishop!$BG:$BG,Source!$D361,Ishop!$B:$B,Source!$C361,Ishop!$J:$J,"OUI")</f>
        <v>0</v>
      </c>
      <c r="AJ361" s="11">
        <f>COUNTIFS(Ishop!$AG:$AG,Source!$AJ$1,Ishop!$BG:$BG,Source!$D361,Ishop!$B:$B,Source!$C361,Ishop!$J:$J,"OUI")</f>
        <v>0</v>
      </c>
      <c r="AK361" s="11">
        <f>COUNTIFS(Ishop!$AG:$AG,Source!$AK$1,Ishop!$BG:$BG,Source!$D361,Ishop!$B:$B,Source!$C361,Ishop!$J:$J,"OUI")</f>
        <v>0</v>
      </c>
      <c r="AL361" s="11">
        <f>COUNTIFS(Ishop!$AG:$AG,Source!$AL$1,Ishop!$BG:$BG,Source!$D361,Ishop!$B:$B,Source!$C361,Ishop!$J:$J,"OUI")</f>
        <v>0</v>
      </c>
      <c r="AM361" s="11">
        <f>COUNTIFS(Ishop!$AG:$AG,Source!$AM$1,Ishop!$BG:$BG,Source!$D361,Ishop!$B:$B,Source!$C361,Ishop!$J:$J,"OUI")</f>
        <v>0</v>
      </c>
      <c r="AN361" s="11">
        <f>COUNTIFS(Dolmen!$W:$W,"Sensatio",Dolmen!$O:$O,Source!D361,Dolmen!$F:$F,Source!C361)</f>
        <v>0</v>
      </c>
      <c r="AO361" s="11">
        <f>COUNTIFS(Dolmen!$AC:$AC,"Bbox Miami",Dolmen!$O:$O,Source!D361,Dolmen!$F:$F,Source!C361)</f>
        <v>0</v>
      </c>
      <c r="AP361" s="11">
        <f>COUNTIFS(Dolmen!$AD:$AD,"1",Dolmen!$W:$W,"",Dolmen!$O:$O,Source!D361,Dolmen!$F:$F,Source!C361)</f>
        <v>0</v>
      </c>
      <c r="AQ361" s="11">
        <f>COUNTIFS(Dolmen!$W:$W,"Sensation",Dolmen!$Y:$Y,"1",Dolmen!$O:$O,Source!D361,Dolmen!$F:$F,Source!C361)</f>
        <v>0</v>
      </c>
      <c r="AR361" s="11">
        <f>COUNTIFS(Dolmen!$AC:$AC,"Bbox Miami",Dolmen!$Y:$Y,"1",Dolmen!$O:$O,Source!D361,Dolmen!$F:$F,Source!C361)</f>
        <v>0</v>
      </c>
      <c r="AS361" s="11">
        <f>COUNTIFS(Dolmen!$AD:$AD,"1",Dolmen!$W:$W,"",Dolmen!$Y:$Y,"1",Dolmen!$O:$O,Source!D361,Dolmen!$F:$F,Source!C361)</f>
        <v>0</v>
      </c>
      <c r="AT361" s="11">
        <f t="shared" si="139"/>
        <v>0</v>
      </c>
      <c r="AU361" s="11">
        <f t="shared" si="140"/>
        <v>0</v>
      </c>
      <c r="AV361" s="11">
        <f t="shared" si="141"/>
        <v>0</v>
      </c>
      <c r="AW361" s="11">
        <f t="shared" si="142"/>
        <v>0</v>
      </c>
      <c r="AX361" s="11">
        <f t="shared" si="143"/>
        <v>0</v>
      </c>
      <c r="AY361" s="11">
        <f t="shared" si="144"/>
        <v>0</v>
      </c>
      <c r="AZ361" s="11">
        <f t="shared" si="145"/>
        <v>0</v>
      </c>
      <c r="BA361" s="11">
        <f t="shared" si="146"/>
        <v>0</v>
      </c>
      <c r="BB361" s="11">
        <f t="shared" si="147"/>
        <v>0</v>
      </c>
      <c r="BC361" s="11">
        <f t="shared" si="148"/>
        <v>0</v>
      </c>
      <c r="BD361" s="11">
        <f>SUMIFS(Ishop!$BK:$BK,Ishop!$BG:$BG,Source!D361,Ishop!$B:$B,Source!C361)</f>
        <v>0</v>
      </c>
      <c r="BE361" s="11">
        <f>COUNTIFS(Ishop!$AW:$AW,"OUI",Ishop!$BG:$BG,Source!D361,Ishop!$B:$B,Source!C361)</f>
        <v>0</v>
      </c>
      <c r="BF361" s="11">
        <f t="shared" si="149"/>
        <v>0</v>
      </c>
      <c r="BG361" s="11">
        <f t="shared" si="150"/>
        <v>0</v>
      </c>
      <c r="BH361" s="11">
        <f t="shared" si="151"/>
        <v>0</v>
      </c>
      <c r="BI361" s="11">
        <f t="shared" si="152"/>
        <v>0</v>
      </c>
      <c r="BJ361" s="11">
        <f t="shared" si="153"/>
        <v>0</v>
      </c>
      <c r="BK361" s="11">
        <f t="shared" si="154"/>
        <v>0</v>
      </c>
      <c r="BL361" s="11">
        <f t="shared" si="155"/>
        <v>0</v>
      </c>
      <c r="BM361" s="11">
        <f t="shared" si="156"/>
        <v>0</v>
      </c>
      <c r="BN361" s="25">
        <f>Z361*Budget!$A$6</f>
        <v>0</v>
      </c>
      <c r="BO361" s="25">
        <f>AA361*(Budget!$B$6+Budget!$B$7)</f>
        <v>0</v>
      </c>
      <c r="BP361" s="25">
        <f>AB361*(Budget!$C$6+Budget!$C$7)</f>
        <v>0</v>
      </c>
      <c r="BQ361" s="25">
        <f>AC361*(Budget!$D$6+Budget!$D$7)</f>
        <v>0</v>
      </c>
      <c r="BR361" s="25">
        <f>AD361*(Budget!$E$6+Budget!$E$7)</f>
        <v>0</v>
      </c>
      <c r="BS361" s="25">
        <f>AE361*(Budget!$F$6+Budget!$F$7)</f>
        <v>0</v>
      </c>
      <c r="BT361" s="25">
        <f>AF361*(Budget!$G$6+Budget!$G$7)</f>
        <v>0</v>
      </c>
      <c r="BU361" s="25">
        <f>AG361*Budget!$H$6</f>
        <v>0</v>
      </c>
      <c r="BV361" s="25">
        <f>AH361*Budget!$I$6</f>
        <v>0</v>
      </c>
      <c r="BW361" s="25">
        <f>AI361*Budget!$J$6</f>
        <v>0</v>
      </c>
      <c r="BX361" s="25">
        <f>AJ361*Budget!$K$6</f>
        <v>0</v>
      </c>
      <c r="BY361" s="25">
        <f>AK361*Budget!$L$6</f>
        <v>0</v>
      </c>
      <c r="BZ361" s="25">
        <f>AL361*Budget!$M$6</f>
        <v>0</v>
      </c>
      <c r="CA361" s="25">
        <f>AM361*Budget!$N$6</f>
        <v>0</v>
      </c>
      <c r="CB361" s="25">
        <f>AQ361*Budget!$O$6</f>
        <v>0</v>
      </c>
      <c r="CC361" s="25">
        <f>AR361*Budget!$S$6</f>
        <v>0</v>
      </c>
      <c r="CD361" s="25">
        <f>AS361*Budget!$Q$6</f>
        <v>0</v>
      </c>
      <c r="CE361" s="25">
        <f t="shared" si="157"/>
        <v>0</v>
      </c>
      <c r="CF361" s="11" t="e">
        <f>COUNTIFS(#REF!,Source!E361,#REF!,Source!C361)</f>
        <v>#REF!</v>
      </c>
      <c r="CG361" s="11" t="str">
        <f t="shared" si="158"/>
        <v>--</v>
      </c>
    </row>
    <row r="362" spans="1:85" x14ac:dyDescent="0.25">
      <c r="A362" t="str">
        <f>IFERROR(VLOOKUP(MONTH(C362),Date!$A$2:$B$13,2,0),"--")</f>
        <v>Avril</v>
      </c>
      <c r="B362" s="11">
        <f t="shared" si="137"/>
        <v>14</v>
      </c>
      <c r="C362" s="28">
        <f t="shared" si="159"/>
        <v>42095</v>
      </c>
      <c r="D362" s="29" t="s">
        <v>212</v>
      </c>
      <c r="E362" s="30" t="str">
        <f>IFERROR(VLOOKUP(D362,Listing!$A:$B,2,0),"--")</f>
        <v>A44092</v>
      </c>
      <c r="F362" s="30" t="str">
        <f>IFERROR(VLOOKUP(D362,Listing!$A:$E,5,0),"-")</f>
        <v>MANIAR  Ismail</v>
      </c>
      <c r="G362" s="4">
        <f>IFERROR(VLOOKUP(D362,Listing!$A:$F,6,0),"--")</f>
        <v>42114</v>
      </c>
      <c r="H362" s="11" t="str">
        <f>IFERROR(VLOOKUP(D362,Listing!$A:$D,4,0),"--")</f>
        <v>Hind Haddou</v>
      </c>
      <c r="I362" s="11" t="str">
        <f t="shared" si="138"/>
        <v>AAC</v>
      </c>
      <c r="J362" s="31">
        <f>IFERROR(COUNTIFS(Ishop!$BG:$BG,Source!D362,Ishop!$B:$B,Source!C362),"--")</f>
        <v>0</v>
      </c>
      <c r="K362" s="11">
        <f>IFERROR(COUNTIFS(Ishop!$BG:$BG,Source!D362,Ishop!$B:$B,Source!C362,Ishop!$J:$J,"OUI"),"--")</f>
        <v>0</v>
      </c>
      <c r="L362" s="11">
        <f>COUNTIFS(Ishop!$AG:$AG,Source!$L$1,Ishop!$BG:$BG,Source!$D362,Ishop!$B:$B,Source!$C362)</f>
        <v>0</v>
      </c>
      <c r="M362" s="11">
        <f>COUNTIFS(Ishop!$AG:$AG,Source!$M$1,Ishop!$BG:$BG,Source!$D362,Ishop!$B:$B,Source!$C362)</f>
        <v>0</v>
      </c>
      <c r="N362" s="11">
        <f>COUNTIFS(Ishop!$AG:$AG,Source!$N$1,Ishop!$BG:$BG,Source!$D362,Ishop!$B:$B,Source!$C362)</f>
        <v>0</v>
      </c>
      <c r="O362" s="11">
        <f>COUNTIFS(Ishop!$AG:$AG,Source!$O$1,Ishop!$BG:$BG,Source!$D362,Ishop!$B:$B,Source!$C362)</f>
        <v>0</v>
      </c>
      <c r="P362" s="11">
        <f>COUNTIFS(Ishop!$AG:$AG,Source!$P$1,Ishop!$BG:$BG,Source!$D362,Ishop!$B:$B,Source!$C362)</f>
        <v>0</v>
      </c>
      <c r="Q362" s="11">
        <f>COUNTIFS(Ishop!$AG:$AG,Source!$Q$1,Ishop!$BG:$BG,Source!$D362,Ishop!$B:$B,Source!$C362)</f>
        <v>0</v>
      </c>
      <c r="R362" s="11">
        <f>COUNTIFS(Ishop!$AG:$AG,Source!$R$1,Ishop!$BG:$BG,Source!$D362,Ishop!$B:$B,Source!$C362)</f>
        <v>0</v>
      </c>
      <c r="S362" s="11">
        <f>COUNTIFS(Ishop!$AG:$AG,Source!$S$1,Ishop!$BG:$BG,Source!$D362,Ishop!$B:$B,Source!$C362)</f>
        <v>0</v>
      </c>
      <c r="T362" s="11">
        <f>COUNTIFS(Ishop!$AG:$AG,Source!$T$1,Ishop!$BG:$BG,Source!$D362,Ishop!$B:$B,Source!$C362)</f>
        <v>0</v>
      </c>
      <c r="U362" s="11">
        <f>COUNTIFS(Ishop!$AG:$AG,Source!$U$1,Ishop!$BG:$BG,Source!$D362,Ishop!$B:$B,Source!$C362)</f>
        <v>0</v>
      </c>
      <c r="V362" s="11">
        <f>COUNTIFS(Ishop!$AG:$AG,Source!$V$1,Ishop!$BG:$BG,Source!$D362,Ishop!$B:$B,Source!$C362)</f>
        <v>0</v>
      </c>
      <c r="W362" s="11">
        <f>COUNTIFS(Ishop!$AG:$AG,Source!$W$1,Ishop!$BG:$BG,Source!$D362,Ishop!$B:$B,Source!$C362)</f>
        <v>0</v>
      </c>
      <c r="X362" s="11">
        <f>COUNTIFS(Ishop!$AG:$AG,Source!$X$1,Ishop!$BG:$BG,Source!$D362,Ishop!$B:$B,Source!$C362)</f>
        <v>0</v>
      </c>
      <c r="Y362" s="11">
        <f>COUNTIFS(Ishop!$AG:$AG,Source!$Y$1,Ishop!$BG:$BG,Source!$D362,Ishop!$B:$B,Source!$C362)</f>
        <v>0</v>
      </c>
      <c r="Z362" s="11">
        <f>COUNTIFS(Ishop!$AG:$AG,Source!$Z$1,Ishop!$BG:$BG,Source!$D362,Ishop!$B:$B,Source!$C362,Ishop!$J:$J,"OUI")</f>
        <v>0</v>
      </c>
      <c r="AA362" s="11">
        <f>COUNTIFS(Ishop!$AG:$AG,Source!$AA$1,Ishop!$BG:$BG,Source!$D362,Ishop!$B:$B,Source!$C362,Ishop!$J:$J,"OUI")</f>
        <v>0</v>
      </c>
      <c r="AB362" s="11">
        <f>COUNTIFS(Ishop!$AG:$AG,Source!$AB$1,Ishop!$BG:$BG,Source!$D362,Ishop!$B:$B,Source!$C362,Ishop!$J:$J,"OUI")</f>
        <v>0</v>
      </c>
      <c r="AC362" s="11">
        <f>COUNTIFS(Ishop!$AG:$AG,Source!$AC$1,Ishop!$BG:$BG,Source!$D362,Ishop!$B:$B,Source!$C362,Ishop!$J:$J,"OUI")</f>
        <v>0</v>
      </c>
      <c r="AD362" s="11">
        <f>COUNTIFS(Ishop!$AG:$AG,Source!$AD$1,Ishop!$BG:$BG,Source!$D362,Ishop!$B:$B,Source!$C362,Ishop!$J:$J,"OUI")</f>
        <v>0</v>
      </c>
      <c r="AE362" s="11">
        <f>COUNTIFS(Ishop!$AG:$AG,Source!$AE$1,Ishop!$BG:$BG,Source!$D362,Ishop!$B:$B,Source!$C362,Ishop!$J:$J,"OUI")</f>
        <v>0</v>
      </c>
      <c r="AF362" s="11">
        <f>COUNTIFS(Ishop!$AG:$AG,Source!$AF$1,Ishop!$BG:$BG,Source!$D362,Ishop!$B:$B,Source!$C362,Ishop!$J:$J,"OUI")</f>
        <v>0</v>
      </c>
      <c r="AG362" s="11">
        <f>COUNTIFS(Ishop!$AG:$AG,Source!$AG$1,Ishop!$BG:$BG,Source!$D362,Ishop!$B:$B,Source!$C362,Ishop!$J:$J,"OUI")</f>
        <v>0</v>
      </c>
      <c r="AH362" s="11">
        <f>COUNTIFS(Ishop!$AG:$AG,Source!$AH$1,Ishop!$BG:$BG,Source!$D362,Ishop!$B:$B,Source!$C362,Ishop!$J:$J,"OUI")</f>
        <v>0</v>
      </c>
      <c r="AI362" s="11">
        <f>COUNTIFS(Ishop!$AG:$AG,Source!$AI$1,Ishop!$BG:$BG,Source!$D362,Ishop!$B:$B,Source!$C362,Ishop!$J:$J,"OUI")</f>
        <v>0</v>
      </c>
      <c r="AJ362" s="11">
        <f>COUNTIFS(Ishop!$AG:$AG,Source!$AJ$1,Ishop!$BG:$BG,Source!$D362,Ishop!$B:$B,Source!$C362,Ishop!$J:$J,"OUI")</f>
        <v>0</v>
      </c>
      <c r="AK362" s="11">
        <f>COUNTIFS(Ishop!$AG:$AG,Source!$AK$1,Ishop!$BG:$BG,Source!$D362,Ishop!$B:$B,Source!$C362,Ishop!$J:$J,"OUI")</f>
        <v>0</v>
      </c>
      <c r="AL362" s="11">
        <f>COUNTIFS(Ishop!$AG:$AG,Source!$AL$1,Ishop!$BG:$BG,Source!$D362,Ishop!$B:$B,Source!$C362,Ishop!$J:$J,"OUI")</f>
        <v>0</v>
      </c>
      <c r="AM362" s="11">
        <f>COUNTIFS(Ishop!$AG:$AG,Source!$AM$1,Ishop!$BG:$BG,Source!$D362,Ishop!$B:$B,Source!$C362,Ishop!$J:$J,"OUI")</f>
        <v>0</v>
      </c>
      <c r="AN362" s="11">
        <f>COUNTIFS(Dolmen!$W:$W,"Sensatio",Dolmen!$O:$O,Source!D362,Dolmen!$F:$F,Source!C362)</f>
        <v>0</v>
      </c>
      <c r="AO362" s="11">
        <f>COUNTIFS(Dolmen!$AC:$AC,"Bbox Miami",Dolmen!$O:$O,Source!D362,Dolmen!$F:$F,Source!C362)</f>
        <v>0</v>
      </c>
      <c r="AP362" s="11">
        <f>COUNTIFS(Dolmen!$AD:$AD,"1",Dolmen!$W:$W,"",Dolmen!$O:$O,Source!D362,Dolmen!$F:$F,Source!C362)</f>
        <v>0</v>
      </c>
      <c r="AQ362" s="11">
        <f>COUNTIFS(Dolmen!$W:$W,"Sensation",Dolmen!$Y:$Y,"1",Dolmen!$O:$O,Source!D362,Dolmen!$F:$F,Source!C362)</f>
        <v>0</v>
      </c>
      <c r="AR362" s="11">
        <f>COUNTIFS(Dolmen!$AC:$AC,"Bbox Miami",Dolmen!$Y:$Y,"1",Dolmen!$O:$O,Source!D362,Dolmen!$F:$F,Source!C362)</f>
        <v>0</v>
      </c>
      <c r="AS362" s="11">
        <f>COUNTIFS(Dolmen!$AD:$AD,"1",Dolmen!$W:$W,"",Dolmen!$Y:$Y,"1",Dolmen!$O:$O,Source!D362,Dolmen!$F:$F,Source!C362)</f>
        <v>0</v>
      </c>
      <c r="AT362" s="11">
        <f t="shared" si="139"/>
        <v>0</v>
      </c>
      <c r="AU362" s="11">
        <f t="shared" si="140"/>
        <v>0</v>
      </c>
      <c r="AV362" s="11">
        <f t="shared" si="141"/>
        <v>0</v>
      </c>
      <c r="AW362" s="11">
        <f t="shared" si="142"/>
        <v>0</v>
      </c>
      <c r="AX362" s="11">
        <f t="shared" si="143"/>
        <v>0</v>
      </c>
      <c r="AY362" s="11">
        <f t="shared" si="144"/>
        <v>0</v>
      </c>
      <c r="AZ362" s="11">
        <f t="shared" si="145"/>
        <v>0</v>
      </c>
      <c r="BA362" s="11">
        <f t="shared" si="146"/>
        <v>0</v>
      </c>
      <c r="BB362" s="11">
        <f t="shared" si="147"/>
        <v>0</v>
      </c>
      <c r="BC362" s="11">
        <f t="shared" si="148"/>
        <v>0</v>
      </c>
      <c r="BD362" s="11">
        <f>SUMIFS(Ishop!$BK:$BK,Ishop!$BG:$BG,Source!D362,Ishop!$B:$B,Source!C362)</f>
        <v>0</v>
      </c>
      <c r="BE362" s="11">
        <f>COUNTIFS(Ishop!$AW:$AW,"OUI",Ishop!$BG:$BG,Source!D362,Ishop!$B:$B,Source!C362)</f>
        <v>0</v>
      </c>
      <c r="BF362" s="11">
        <f t="shared" si="149"/>
        <v>0</v>
      </c>
      <c r="BG362" s="11">
        <f t="shared" si="150"/>
        <v>0</v>
      </c>
      <c r="BH362" s="11">
        <f t="shared" si="151"/>
        <v>0</v>
      </c>
      <c r="BI362" s="11">
        <f t="shared" si="152"/>
        <v>0</v>
      </c>
      <c r="BJ362" s="11">
        <f t="shared" si="153"/>
        <v>0</v>
      </c>
      <c r="BK362" s="11">
        <f t="shared" si="154"/>
        <v>0</v>
      </c>
      <c r="BL362" s="11">
        <f t="shared" si="155"/>
        <v>0</v>
      </c>
      <c r="BM362" s="11">
        <f t="shared" si="156"/>
        <v>0</v>
      </c>
      <c r="BN362" s="25">
        <f>Z362*Budget!$A$6</f>
        <v>0</v>
      </c>
      <c r="BO362" s="25">
        <f>AA362*(Budget!$B$6+Budget!$B$7)</f>
        <v>0</v>
      </c>
      <c r="BP362" s="25">
        <f>AB362*(Budget!$C$6+Budget!$C$7)</f>
        <v>0</v>
      </c>
      <c r="BQ362" s="25">
        <f>AC362*(Budget!$D$6+Budget!$D$7)</f>
        <v>0</v>
      </c>
      <c r="BR362" s="25">
        <f>AD362*(Budget!$E$6+Budget!$E$7)</f>
        <v>0</v>
      </c>
      <c r="BS362" s="25">
        <f>AE362*(Budget!$F$6+Budget!$F$7)</f>
        <v>0</v>
      </c>
      <c r="BT362" s="25">
        <f>AF362*(Budget!$G$6+Budget!$G$7)</f>
        <v>0</v>
      </c>
      <c r="BU362" s="25">
        <f>AG362*Budget!$H$6</f>
        <v>0</v>
      </c>
      <c r="BV362" s="25">
        <f>AH362*Budget!$I$6</f>
        <v>0</v>
      </c>
      <c r="BW362" s="25">
        <f>AI362*Budget!$J$6</f>
        <v>0</v>
      </c>
      <c r="BX362" s="25">
        <f>AJ362*Budget!$K$6</f>
        <v>0</v>
      </c>
      <c r="BY362" s="25">
        <f>AK362*Budget!$L$6</f>
        <v>0</v>
      </c>
      <c r="BZ362" s="25">
        <f>AL362*Budget!$M$6</f>
        <v>0</v>
      </c>
      <c r="CA362" s="25">
        <f>AM362*Budget!$N$6</f>
        <v>0</v>
      </c>
      <c r="CB362" s="25">
        <f>AQ362*Budget!$O$6</f>
        <v>0</v>
      </c>
      <c r="CC362" s="25">
        <f>AR362*Budget!$S$6</f>
        <v>0</v>
      </c>
      <c r="CD362" s="25">
        <f>AS362*Budget!$Q$6</f>
        <v>0</v>
      </c>
      <c r="CE362" s="25">
        <f t="shared" si="157"/>
        <v>0</v>
      </c>
      <c r="CF362" s="11" t="e">
        <f>COUNTIFS(#REF!,Source!E362,#REF!,Source!C362)</f>
        <v>#REF!</v>
      </c>
      <c r="CG362" s="11" t="str">
        <f t="shared" si="158"/>
        <v>--</v>
      </c>
    </row>
    <row r="363" spans="1:85" x14ac:dyDescent="0.25">
      <c r="A363" t="str">
        <f>IFERROR(VLOOKUP(MONTH(C363),Date!$A$2:$B$13,2,0),"--")</f>
        <v>Avril</v>
      </c>
      <c r="B363" s="11">
        <f t="shared" si="137"/>
        <v>14</v>
      </c>
      <c r="C363" s="28">
        <f t="shared" si="159"/>
        <v>42095</v>
      </c>
      <c r="D363" s="29" t="s">
        <v>213</v>
      </c>
      <c r="E363" s="30" t="str">
        <f>IFERROR(VLOOKUP(D363,Listing!$A:$B,2,0),"--")</f>
        <v>A44073</v>
      </c>
      <c r="F363" s="30" t="str">
        <f>IFERROR(VLOOKUP(D363,Listing!$A:$E,5,0),"-")</f>
        <v>MOUHSINE  Reda</v>
      </c>
      <c r="G363" s="4">
        <f>IFERROR(VLOOKUP(D363,Listing!$A:$F,6,0),"--")</f>
        <v>42114</v>
      </c>
      <c r="H363" s="11" t="str">
        <f>IFERROR(VLOOKUP(D363,Listing!$A:$D,4,0),"--")</f>
        <v>Hind Haddou</v>
      </c>
      <c r="I363" s="11" t="str">
        <f t="shared" si="138"/>
        <v>AAC</v>
      </c>
      <c r="J363" s="31">
        <f>IFERROR(COUNTIFS(Ishop!$BG:$BG,Source!D363,Ishop!$B:$B,Source!C363),"--")</f>
        <v>0</v>
      </c>
      <c r="K363" s="11">
        <f>IFERROR(COUNTIFS(Ishop!$BG:$BG,Source!D363,Ishop!$B:$B,Source!C363,Ishop!$J:$J,"OUI"),"--")</f>
        <v>0</v>
      </c>
      <c r="L363" s="11">
        <f>COUNTIFS(Ishop!$AG:$AG,Source!$L$1,Ishop!$BG:$BG,Source!$D363,Ishop!$B:$B,Source!$C363)</f>
        <v>0</v>
      </c>
      <c r="M363" s="11">
        <f>COUNTIFS(Ishop!$AG:$AG,Source!$M$1,Ishop!$BG:$BG,Source!$D363,Ishop!$B:$B,Source!$C363)</f>
        <v>0</v>
      </c>
      <c r="N363" s="11">
        <f>COUNTIFS(Ishop!$AG:$AG,Source!$N$1,Ishop!$BG:$BG,Source!$D363,Ishop!$B:$B,Source!$C363)</f>
        <v>0</v>
      </c>
      <c r="O363" s="11">
        <f>COUNTIFS(Ishop!$AG:$AG,Source!$O$1,Ishop!$BG:$BG,Source!$D363,Ishop!$B:$B,Source!$C363)</f>
        <v>0</v>
      </c>
      <c r="P363" s="11">
        <f>COUNTIFS(Ishop!$AG:$AG,Source!$P$1,Ishop!$BG:$BG,Source!$D363,Ishop!$B:$B,Source!$C363)</f>
        <v>0</v>
      </c>
      <c r="Q363" s="11">
        <f>COUNTIFS(Ishop!$AG:$AG,Source!$Q$1,Ishop!$BG:$BG,Source!$D363,Ishop!$B:$B,Source!$C363)</f>
        <v>0</v>
      </c>
      <c r="R363" s="11">
        <f>COUNTIFS(Ishop!$AG:$AG,Source!$R$1,Ishop!$BG:$BG,Source!$D363,Ishop!$B:$B,Source!$C363)</f>
        <v>0</v>
      </c>
      <c r="S363" s="11">
        <f>COUNTIFS(Ishop!$AG:$AG,Source!$S$1,Ishop!$BG:$BG,Source!$D363,Ishop!$B:$B,Source!$C363)</f>
        <v>0</v>
      </c>
      <c r="T363" s="11">
        <f>COUNTIFS(Ishop!$AG:$AG,Source!$T$1,Ishop!$BG:$BG,Source!$D363,Ishop!$B:$B,Source!$C363)</f>
        <v>0</v>
      </c>
      <c r="U363" s="11">
        <f>COUNTIFS(Ishop!$AG:$AG,Source!$U$1,Ishop!$BG:$BG,Source!$D363,Ishop!$B:$B,Source!$C363)</f>
        <v>0</v>
      </c>
      <c r="V363" s="11">
        <f>COUNTIFS(Ishop!$AG:$AG,Source!$V$1,Ishop!$BG:$BG,Source!$D363,Ishop!$B:$B,Source!$C363)</f>
        <v>0</v>
      </c>
      <c r="W363" s="11">
        <f>COUNTIFS(Ishop!$AG:$AG,Source!$W$1,Ishop!$BG:$BG,Source!$D363,Ishop!$B:$B,Source!$C363)</f>
        <v>0</v>
      </c>
      <c r="X363" s="11">
        <f>COUNTIFS(Ishop!$AG:$AG,Source!$X$1,Ishop!$BG:$BG,Source!$D363,Ishop!$B:$B,Source!$C363)</f>
        <v>0</v>
      </c>
      <c r="Y363" s="11">
        <f>COUNTIFS(Ishop!$AG:$AG,Source!$Y$1,Ishop!$BG:$BG,Source!$D363,Ishop!$B:$B,Source!$C363)</f>
        <v>0</v>
      </c>
      <c r="Z363" s="11">
        <f>COUNTIFS(Ishop!$AG:$AG,Source!$Z$1,Ishop!$BG:$BG,Source!$D363,Ishop!$B:$B,Source!$C363,Ishop!$J:$J,"OUI")</f>
        <v>0</v>
      </c>
      <c r="AA363" s="11">
        <f>COUNTIFS(Ishop!$AG:$AG,Source!$AA$1,Ishop!$BG:$BG,Source!$D363,Ishop!$B:$B,Source!$C363,Ishop!$J:$J,"OUI")</f>
        <v>0</v>
      </c>
      <c r="AB363" s="11">
        <f>COUNTIFS(Ishop!$AG:$AG,Source!$AB$1,Ishop!$BG:$BG,Source!$D363,Ishop!$B:$B,Source!$C363,Ishop!$J:$J,"OUI")</f>
        <v>0</v>
      </c>
      <c r="AC363" s="11">
        <f>COUNTIFS(Ishop!$AG:$AG,Source!$AC$1,Ishop!$BG:$BG,Source!$D363,Ishop!$B:$B,Source!$C363,Ishop!$J:$J,"OUI")</f>
        <v>0</v>
      </c>
      <c r="AD363" s="11">
        <f>COUNTIFS(Ishop!$AG:$AG,Source!$AD$1,Ishop!$BG:$BG,Source!$D363,Ishop!$B:$B,Source!$C363,Ishop!$J:$J,"OUI")</f>
        <v>0</v>
      </c>
      <c r="AE363" s="11">
        <f>COUNTIFS(Ishop!$AG:$AG,Source!$AE$1,Ishop!$BG:$BG,Source!$D363,Ishop!$B:$B,Source!$C363,Ishop!$J:$J,"OUI")</f>
        <v>0</v>
      </c>
      <c r="AF363" s="11">
        <f>COUNTIFS(Ishop!$AG:$AG,Source!$AF$1,Ishop!$BG:$BG,Source!$D363,Ishop!$B:$B,Source!$C363,Ishop!$J:$J,"OUI")</f>
        <v>0</v>
      </c>
      <c r="AG363" s="11">
        <f>COUNTIFS(Ishop!$AG:$AG,Source!$AG$1,Ishop!$BG:$BG,Source!$D363,Ishop!$B:$B,Source!$C363,Ishop!$J:$J,"OUI")</f>
        <v>0</v>
      </c>
      <c r="AH363" s="11">
        <f>COUNTIFS(Ishop!$AG:$AG,Source!$AH$1,Ishop!$BG:$BG,Source!$D363,Ishop!$B:$B,Source!$C363,Ishop!$J:$J,"OUI")</f>
        <v>0</v>
      </c>
      <c r="AI363" s="11">
        <f>COUNTIFS(Ishop!$AG:$AG,Source!$AI$1,Ishop!$BG:$BG,Source!$D363,Ishop!$B:$B,Source!$C363,Ishop!$J:$J,"OUI")</f>
        <v>0</v>
      </c>
      <c r="AJ363" s="11">
        <f>COUNTIFS(Ishop!$AG:$AG,Source!$AJ$1,Ishop!$BG:$BG,Source!$D363,Ishop!$B:$B,Source!$C363,Ishop!$J:$J,"OUI")</f>
        <v>0</v>
      </c>
      <c r="AK363" s="11">
        <f>COUNTIFS(Ishop!$AG:$AG,Source!$AK$1,Ishop!$BG:$BG,Source!$D363,Ishop!$B:$B,Source!$C363,Ishop!$J:$J,"OUI")</f>
        <v>0</v>
      </c>
      <c r="AL363" s="11">
        <f>COUNTIFS(Ishop!$AG:$AG,Source!$AL$1,Ishop!$BG:$BG,Source!$D363,Ishop!$B:$B,Source!$C363,Ishop!$J:$J,"OUI")</f>
        <v>0</v>
      </c>
      <c r="AM363" s="11">
        <f>COUNTIFS(Ishop!$AG:$AG,Source!$AM$1,Ishop!$BG:$BG,Source!$D363,Ishop!$B:$B,Source!$C363,Ishop!$J:$J,"OUI")</f>
        <v>0</v>
      </c>
      <c r="AN363" s="11">
        <f>COUNTIFS(Dolmen!$W:$W,"Sensatio",Dolmen!$O:$O,Source!D363,Dolmen!$F:$F,Source!C363)</f>
        <v>0</v>
      </c>
      <c r="AO363" s="11">
        <f>COUNTIFS(Dolmen!$AC:$AC,"Bbox Miami",Dolmen!$O:$O,Source!D363,Dolmen!$F:$F,Source!C363)</f>
        <v>0</v>
      </c>
      <c r="AP363" s="11">
        <f>COUNTIFS(Dolmen!$AD:$AD,"1",Dolmen!$W:$W,"",Dolmen!$O:$O,Source!D363,Dolmen!$F:$F,Source!C363)</f>
        <v>0</v>
      </c>
      <c r="AQ363" s="11">
        <f>COUNTIFS(Dolmen!$W:$W,"Sensation",Dolmen!$Y:$Y,"1",Dolmen!$O:$O,Source!D363,Dolmen!$F:$F,Source!C363)</f>
        <v>0</v>
      </c>
      <c r="AR363" s="11">
        <f>COUNTIFS(Dolmen!$AC:$AC,"Bbox Miami",Dolmen!$Y:$Y,"1",Dolmen!$O:$O,Source!D363,Dolmen!$F:$F,Source!C363)</f>
        <v>0</v>
      </c>
      <c r="AS363" s="11">
        <f>COUNTIFS(Dolmen!$AD:$AD,"1",Dolmen!$W:$W,"",Dolmen!$Y:$Y,"1",Dolmen!$O:$O,Source!D363,Dolmen!$F:$F,Source!C363)</f>
        <v>0</v>
      </c>
      <c r="AT363" s="11">
        <f t="shared" si="139"/>
        <v>0</v>
      </c>
      <c r="AU363" s="11">
        <f t="shared" si="140"/>
        <v>0</v>
      </c>
      <c r="AV363" s="11">
        <f t="shared" si="141"/>
        <v>0</v>
      </c>
      <c r="AW363" s="11">
        <f t="shared" si="142"/>
        <v>0</v>
      </c>
      <c r="AX363" s="11">
        <f t="shared" si="143"/>
        <v>0</v>
      </c>
      <c r="AY363" s="11">
        <f t="shared" si="144"/>
        <v>0</v>
      </c>
      <c r="AZ363" s="11">
        <f t="shared" si="145"/>
        <v>0</v>
      </c>
      <c r="BA363" s="11">
        <f t="shared" si="146"/>
        <v>0</v>
      </c>
      <c r="BB363" s="11">
        <f t="shared" si="147"/>
        <v>0</v>
      </c>
      <c r="BC363" s="11">
        <f t="shared" si="148"/>
        <v>0</v>
      </c>
      <c r="BD363" s="11">
        <f>SUMIFS(Ishop!$BK:$BK,Ishop!$BG:$BG,Source!D363,Ishop!$B:$B,Source!C363)</f>
        <v>0</v>
      </c>
      <c r="BE363" s="11">
        <f>COUNTIFS(Ishop!$AW:$AW,"OUI",Ishop!$BG:$BG,Source!D363,Ishop!$B:$B,Source!C363)</f>
        <v>0</v>
      </c>
      <c r="BF363" s="11">
        <f t="shared" si="149"/>
        <v>0</v>
      </c>
      <c r="BG363" s="11">
        <f t="shared" si="150"/>
        <v>0</v>
      </c>
      <c r="BH363" s="11">
        <f t="shared" si="151"/>
        <v>0</v>
      </c>
      <c r="BI363" s="11">
        <f t="shared" si="152"/>
        <v>0</v>
      </c>
      <c r="BJ363" s="11">
        <f t="shared" si="153"/>
        <v>0</v>
      </c>
      <c r="BK363" s="11">
        <f t="shared" si="154"/>
        <v>0</v>
      </c>
      <c r="BL363" s="11">
        <f t="shared" si="155"/>
        <v>0</v>
      </c>
      <c r="BM363" s="11">
        <f t="shared" si="156"/>
        <v>0</v>
      </c>
      <c r="BN363" s="25">
        <f>Z363*Budget!$A$6</f>
        <v>0</v>
      </c>
      <c r="BO363" s="25">
        <f>AA363*(Budget!$B$6+Budget!$B$7)</f>
        <v>0</v>
      </c>
      <c r="BP363" s="25">
        <f>AB363*(Budget!$C$6+Budget!$C$7)</f>
        <v>0</v>
      </c>
      <c r="BQ363" s="25">
        <f>AC363*(Budget!$D$6+Budget!$D$7)</f>
        <v>0</v>
      </c>
      <c r="BR363" s="25">
        <f>AD363*(Budget!$E$6+Budget!$E$7)</f>
        <v>0</v>
      </c>
      <c r="BS363" s="25">
        <f>AE363*(Budget!$F$6+Budget!$F$7)</f>
        <v>0</v>
      </c>
      <c r="BT363" s="25">
        <f>AF363*(Budget!$G$6+Budget!$G$7)</f>
        <v>0</v>
      </c>
      <c r="BU363" s="25">
        <f>AG363*Budget!$H$6</f>
        <v>0</v>
      </c>
      <c r="BV363" s="25">
        <f>AH363*Budget!$I$6</f>
        <v>0</v>
      </c>
      <c r="BW363" s="25">
        <f>AI363*Budget!$J$6</f>
        <v>0</v>
      </c>
      <c r="BX363" s="25">
        <f>AJ363*Budget!$K$6</f>
        <v>0</v>
      </c>
      <c r="BY363" s="25">
        <f>AK363*Budget!$L$6</f>
        <v>0</v>
      </c>
      <c r="BZ363" s="25">
        <f>AL363*Budget!$M$6</f>
        <v>0</v>
      </c>
      <c r="CA363" s="25">
        <f>AM363*Budget!$N$6</f>
        <v>0</v>
      </c>
      <c r="CB363" s="25">
        <f>AQ363*Budget!$O$6</f>
        <v>0</v>
      </c>
      <c r="CC363" s="25">
        <f>AR363*Budget!$S$6</f>
        <v>0</v>
      </c>
      <c r="CD363" s="25">
        <f>AS363*Budget!$Q$6</f>
        <v>0</v>
      </c>
      <c r="CE363" s="25">
        <f t="shared" si="157"/>
        <v>0</v>
      </c>
      <c r="CF363" s="11" t="e">
        <f>COUNTIFS(#REF!,Source!E363,#REF!,Source!C363)</f>
        <v>#REF!</v>
      </c>
      <c r="CG363" s="11" t="str">
        <f t="shared" si="158"/>
        <v>--</v>
      </c>
    </row>
    <row r="364" spans="1:85" x14ac:dyDescent="0.25">
      <c r="A364" t="str">
        <f>IFERROR(VLOOKUP(MONTH(C364),Date!$A$2:$B$13,2,0),"--")</f>
        <v>Avril</v>
      </c>
      <c r="B364" s="11">
        <f t="shared" si="137"/>
        <v>14</v>
      </c>
      <c r="C364" s="28">
        <f t="shared" si="159"/>
        <v>42095</v>
      </c>
      <c r="D364" s="29" t="s">
        <v>214</v>
      </c>
      <c r="E364" s="30" t="str">
        <f>IFERROR(VLOOKUP(D364,Listing!$A:$B,2,0),"--")</f>
        <v>A44057</v>
      </c>
      <c r="F364" s="30" t="str">
        <f>IFERROR(VLOOKUP(D364,Listing!$A:$E,5,0),"-")</f>
        <v>ALAMI MEJJATI  Youssef</v>
      </c>
      <c r="G364" s="4">
        <f>IFERROR(VLOOKUP(D364,Listing!$A:$F,6,0),"--")</f>
        <v>42114</v>
      </c>
      <c r="H364" s="11" t="str">
        <f>IFERROR(VLOOKUP(D364,Listing!$A:$D,4,0),"--")</f>
        <v>Hind Haddou</v>
      </c>
      <c r="I364" s="11" t="str">
        <f t="shared" si="138"/>
        <v>AAC</v>
      </c>
      <c r="J364" s="31">
        <f>IFERROR(COUNTIFS(Ishop!$BG:$BG,Source!D364,Ishop!$B:$B,Source!C364),"--")</f>
        <v>0</v>
      </c>
      <c r="K364" s="11">
        <f>IFERROR(COUNTIFS(Ishop!$BG:$BG,Source!D364,Ishop!$B:$B,Source!C364,Ishop!$J:$J,"OUI"),"--")</f>
        <v>0</v>
      </c>
      <c r="L364" s="11">
        <f>COUNTIFS(Ishop!$AG:$AG,Source!$L$1,Ishop!$BG:$BG,Source!$D364,Ishop!$B:$B,Source!$C364)</f>
        <v>0</v>
      </c>
      <c r="M364" s="11">
        <f>COUNTIFS(Ishop!$AG:$AG,Source!$M$1,Ishop!$BG:$BG,Source!$D364,Ishop!$B:$B,Source!$C364)</f>
        <v>0</v>
      </c>
      <c r="N364" s="11">
        <f>COUNTIFS(Ishop!$AG:$AG,Source!$N$1,Ishop!$BG:$BG,Source!$D364,Ishop!$B:$B,Source!$C364)</f>
        <v>0</v>
      </c>
      <c r="O364" s="11">
        <f>COUNTIFS(Ishop!$AG:$AG,Source!$O$1,Ishop!$BG:$BG,Source!$D364,Ishop!$B:$B,Source!$C364)</f>
        <v>0</v>
      </c>
      <c r="P364" s="11">
        <f>COUNTIFS(Ishop!$AG:$AG,Source!$P$1,Ishop!$BG:$BG,Source!$D364,Ishop!$B:$B,Source!$C364)</f>
        <v>0</v>
      </c>
      <c r="Q364" s="11">
        <f>COUNTIFS(Ishop!$AG:$AG,Source!$Q$1,Ishop!$BG:$BG,Source!$D364,Ishop!$B:$B,Source!$C364)</f>
        <v>0</v>
      </c>
      <c r="R364" s="11">
        <f>COUNTIFS(Ishop!$AG:$AG,Source!$R$1,Ishop!$BG:$BG,Source!$D364,Ishop!$B:$B,Source!$C364)</f>
        <v>0</v>
      </c>
      <c r="S364" s="11">
        <f>COUNTIFS(Ishop!$AG:$AG,Source!$S$1,Ishop!$BG:$BG,Source!$D364,Ishop!$B:$B,Source!$C364)</f>
        <v>0</v>
      </c>
      <c r="T364" s="11">
        <f>COUNTIFS(Ishop!$AG:$AG,Source!$T$1,Ishop!$BG:$BG,Source!$D364,Ishop!$B:$B,Source!$C364)</f>
        <v>0</v>
      </c>
      <c r="U364" s="11">
        <f>COUNTIFS(Ishop!$AG:$AG,Source!$U$1,Ishop!$BG:$BG,Source!$D364,Ishop!$B:$B,Source!$C364)</f>
        <v>0</v>
      </c>
      <c r="V364" s="11">
        <f>COUNTIFS(Ishop!$AG:$AG,Source!$V$1,Ishop!$BG:$BG,Source!$D364,Ishop!$B:$B,Source!$C364)</f>
        <v>0</v>
      </c>
      <c r="W364" s="11">
        <f>COUNTIFS(Ishop!$AG:$AG,Source!$W$1,Ishop!$BG:$BG,Source!$D364,Ishop!$B:$B,Source!$C364)</f>
        <v>0</v>
      </c>
      <c r="X364" s="11">
        <f>COUNTIFS(Ishop!$AG:$AG,Source!$X$1,Ishop!$BG:$BG,Source!$D364,Ishop!$B:$B,Source!$C364)</f>
        <v>0</v>
      </c>
      <c r="Y364" s="11">
        <f>COUNTIFS(Ishop!$AG:$AG,Source!$Y$1,Ishop!$BG:$BG,Source!$D364,Ishop!$B:$B,Source!$C364)</f>
        <v>0</v>
      </c>
      <c r="Z364" s="11">
        <f>COUNTIFS(Ishop!$AG:$AG,Source!$Z$1,Ishop!$BG:$BG,Source!$D364,Ishop!$B:$B,Source!$C364,Ishop!$J:$J,"OUI")</f>
        <v>0</v>
      </c>
      <c r="AA364" s="11">
        <f>COUNTIFS(Ishop!$AG:$AG,Source!$AA$1,Ishop!$BG:$BG,Source!$D364,Ishop!$B:$B,Source!$C364,Ishop!$J:$J,"OUI")</f>
        <v>0</v>
      </c>
      <c r="AB364" s="11">
        <f>COUNTIFS(Ishop!$AG:$AG,Source!$AB$1,Ishop!$BG:$BG,Source!$D364,Ishop!$B:$B,Source!$C364,Ishop!$J:$J,"OUI")</f>
        <v>0</v>
      </c>
      <c r="AC364" s="11">
        <f>COUNTIFS(Ishop!$AG:$AG,Source!$AC$1,Ishop!$BG:$BG,Source!$D364,Ishop!$B:$B,Source!$C364,Ishop!$J:$J,"OUI")</f>
        <v>0</v>
      </c>
      <c r="AD364" s="11">
        <f>COUNTIFS(Ishop!$AG:$AG,Source!$AD$1,Ishop!$BG:$BG,Source!$D364,Ishop!$B:$B,Source!$C364,Ishop!$J:$J,"OUI")</f>
        <v>0</v>
      </c>
      <c r="AE364" s="11">
        <f>COUNTIFS(Ishop!$AG:$AG,Source!$AE$1,Ishop!$BG:$BG,Source!$D364,Ishop!$B:$B,Source!$C364,Ishop!$J:$J,"OUI")</f>
        <v>0</v>
      </c>
      <c r="AF364" s="11">
        <f>COUNTIFS(Ishop!$AG:$AG,Source!$AF$1,Ishop!$BG:$BG,Source!$D364,Ishop!$B:$B,Source!$C364,Ishop!$J:$J,"OUI")</f>
        <v>0</v>
      </c>
      <c r="AG364" s="11">
        <f>COUNTIFS(Ishop!$AG:$AG,Source!$AG$1,Ishop!$BG:$BG,Source!$D364,Ishop!$B:$B,Source!$C364,Ishop!$J:$J,"OUI")</f>
        <v>0</v>
      </c>
      <c r="AH364" s="11">
        <f>COUNTIFS(Ishop!$AG:$AG,Source!$AH$1,Ishop!$BG:$BG,Source!$D364,Ishop!$B:$B,Source!$C364,Ishop!$J:$J,"OUI")</f>
        <v>0</v>
      </c>
      <c r="AI364" s="11">
        <f>COUNTIFS(Ishop!$AG:$AG,Source!$AI$1,Ishop!$BG:$BG,Source!$D364,Ishop!$B:$B,Source!$C364,Ishop!$J:$J,"OUI")</f>
        <v>0</v>
      </c>
      <c r="AJ364" s="11">
        <f>COUNTIFS(Ishop!$AG:$AG,Source!$AJ$1,Ishop!$BG:$BG,Source!$D364,Ishop!$B:$B,Source!$C364,Ishop!$J:$J,"OUI")</f>
        <v>0</v>
      </c>
      <c r="AK364" s="11">
        <f>COUNTIFS(Ishop!$AG:$AG,Source!$AK$1,Ishop!$BG:$BG,Source!$D364,Ishop!$B:$B,Source!$C364,Ishop!$J:$J,"OUI")</f>
        <v>0</v>
      </c>
      <c r="AL364" s="11">
        <f>COUNTIFS(Ishop!$AG:$AG,Source!$AL$1,Ishop!$BG:$BG,Source!$D364,Ishop!$B:$B,Source!$C364,Ishop!$J:$J,"OUI")</f>
        <v>0</v>
      </c>
      <c r="AM364" s="11">
        <f>COUNTIFS(Ishop!$AG:$AG,Source!$AM$1,Ishop!$BG:$BG,Source!$D364,Ishop!$B:$B,Source!$C364,Ishop!$J:$J,"OUI")</f>
        <v>0</v>
      </c>
      <c r="AN364" s="11">
        <f>COUNTIFS(Dolmen!$W:$W,"Sensatio",Dolmen!$O:$O,Source!D364,Dolmen!$F:$F,Source!C364)</f>
        <v>0</v>
      </c>
      <c r="AO364" s="11">
        <f>COUNTIFS(Dolmen!$AC:$AC,"Bbox Miami",Dolmen!$O:$O,Source!D364,Dolmen!$F:$F,Source!C364)</f>
        <v>0</v>
      </c>
      <c r="AP364" s="11">
        <f>COUNTIFS(Dolmen!$AD:$AD,"1",Dolmen!$W:$W,"",Dolmen!$O:$O,Source!D364,Dolmen!$F:$F,Source!C364)</f>
        <v>0</v>
      </c>
      <c r="AQ364" s="11">
        <f>COUNTIFS(Dolmen!$W:$W,"Sensation",Dolmen!$Y:$Y,"1",Dolmen!$O:$O,Source!D364,Dolmen!$F:$F,Source!C364)</f>
        <v>0</v>
      </c>
      <c r="AR364" s="11">
        <f>COUNTIFS(Dolmen!$AC:$AC,"Bbox Miami",Dolmen!$Y:$Y,"1",Dolmen!$O:$O,Source!D364,Dolmen!$F:$F,Source!C364)</f>
        <v>0</v>
      </c>
      <c r="AS364" s="11">
        <f>COUNTIFS(Dolmen!$AD:$AD,"1",Dolmen!$W:$W,"",Dolmen!$Y:$Y,"1",Dolmen!$O:$O,Source!D364,Dolmen!$F:$F,Source!C364)</f>
        <v>0</v>
      </c>
      <c r="AT364" s="11">
        <f t="shared" si="139"/>
        <v>0</v>
      </c>
      <c r="AU364" s="11">
        <f t="shared" si="140"/>
        <v>0</v>
      </c>
      <c r="AV364" s="11">
        <f t="shared" si="141"/>
        <v>0</v>
      </c>
      <c r="AW364" s="11">
        <f t="shared" si="142"/>
        <v>0</v>
      </c>
      <c r="AX364" s="11">
        <f t="shared" si="143"/>
        <v>0</v>
      </c>
      <c r="AY364" s="11">
        <f t="shared" si="144"/>
        <v>0</v>
      </c>
      <c r="AZ364" s="11">
        <f t="shared" si="145"/>
        <v>0</v>
      </c>
      <c r="BA364" s="11">
        <f t="shared" si="146"/>
        <v>0</v>
      </c>
      <c r="BB364" s="11">
        <f t="shared" si="147"/>
        <v>0</v>
      </c>
      <c r="BC364" s="11">
        <f t="shared" si="148"/>
        <v>0</v>
      </c>
      <c r="BD364" s="11">
        <f>SUMIFS(Ishop!$BK:$BK,Ishop!$BG:$BG,Source!D364,Ishop!$B:$B,Source!C364)</f>
        <v>0</v>
      </c>
      <c r="BE364" s="11">
        <f>COUNTIFS(Ishop!$AW:$AW,"OUI",Ishop!$BG:$BG,Source!D364,Ishop!$B:$B,Source!C364)</f>
        <v>0</v>
      </c>
      <c r="BF364" s="11">
        <f t="shared" si="149"/>
        <v>0</v>
      </c>
      <c r="BG364" s="11">
        <f t="shared" si="150"/>
        <v>0</v>
      </c>
      <c r="BH364" s="11">
        <f t="shared" si="151"/>
        <v>0</v>
      </c>
      <c r="BI364" s="11">
        <f t="shared" si="152"/>
        <v>0</v>
      </c>
      <c r="BJ364" s="11">
        <f t="shared" si="153"/>
        <v>0</v>
      </c>
      <c r="BK364" s="11">
        <f t="shared" si="154"/>
        <v>0</v>
      </c>
      <c r="BL364" s="11">
        <f t="shared" si="155"/>
        <v>0</v>
      </c>
      <c r="BM364" s="11">
        <f t="shared" si="156"/>
        <v>0</v>
      </c>
      <c r="BN364" s="25">
        <f>Z364*Budget!$A$6</f>
        <v>0</v>
      </c>
      <c r="BO364" s="25">
        <f>AA364*(Budget!$B$6+Budget!$B$7)</f>
        <v>0</v>
      </c>
      <c r="BP364" s="25">
        <f>AB364*(Budget!$C$6+Budget!$C$7)</f>
        <v>0</v>
      </c>
      <c r="BQ364" s="25">
        <f>AC364*(Budget!$D$6+Budget!$D$7)</f>
        <v>0</v>
      </c>
      <c r="BR364" s="25">
        <f>AD364*(Budget!$E$6+Budget!$E$7)</f>
        <v>0</v>
      </c>
      <c r="BS364" s="25">
        <f>AE364*(Budget!$F$6+Budget!$F$7)</f>
        <v>0</v>
      </c>
      <c r="BT364" s="25">
        <f>AF364*(Budget!$G$6+Budget!$G$7)</f>
        <v>0</v>
      </c>
      <c r="BU364" s="25">
        <f>AG364*Budget!$H$6</f>
        <v>0</v>
      </c>
      <c r="BV364" s="25">
        <f>AH364*Budget!$I$6</f>
        <v>0</v>
      </c>
      <c r="BW364" s="25">
        <f>AI364*Budget!$J$6</f>
        <v>0</v>
      </c>
      <c r="BX364" s="25">
        <f>AJ364*Budget!$K$6</f>
        <v>0</v>
      </c>
      <c r="BY364" s="25">
        <f>AK364*Budget!$L$6</f>
        <v>0</v>
      </c>
      <c r="BZ364" s="25">
        <f>AL364*Budget!$M$6</f>
        <v>0</v>
      </c>
      <c r="CA364" s="25">
        <f>AM364*Budget!$N$6</f>
        <v>0</v>
      </c>
      <c r="CB364" s="25">
        <f>AQ364*Budget!$O$6</f>
        <v>0</v>
      </c>
      <c r="CC364" s="25">
        <f>AR364*Budget!$S$6</f>
        <v>0</v>
      </c>
      <c r="CD364" s="25">
        <f>AS364*Budget!$Q$6</f>
        <v>0</v>
      </c>
      <c r="CE364" s="25">
        <f t="shared" si="157"/>
        <v>0</v>
      </c>
      <c r="CF364" s="11" t="e">
        <f>COUNTIFS(#REF!,Source!E364,#REF!,Source!C364)</f>
        <v>#REF!</v>
      </c>
      <c r="CG364" s="11" t="str">
        <f t="shared" si="158"/>
        <v>--</v>
      </c>
    </row>
    <row r="365" spans="1:85" x14ac:dyDescent="0.25">
      <c r="A365" t="str">
        <f>IFERROR(VLOOKUP(MONTH(C365),Date!$A$2:$B$13,2,0),"--")</f>
        <v>Avril</v>
      </c>
      <c r="B365" s="11">
        <f t="shared" si="137"/>
        <v>14</v>
      </c>
      <c r="C365" s="28">
        <f t="shared" si="159"/>
        <v>42095</v>
      </c>
      <c r="D365" s="29" t="s">
        <v>215</v>
      </c>
      <c r="E365" s="30" t="str">
        <f>IFERROR(VLOOKUP(D365,Listing!$A:$B,2,0),"--")</f>
        <v>A4405A4</v>
      </c>
      <c r="F365" s="30" t="str">
        <f>IFERROR(VLOOKUP(D365,Listing!$A:$E,5,0),"-")</f>
        <v>BOUGHALEB  Youssef</v>
      </c>
      <c r="G365" s="4">
        <f>IFERROR(VLOOKUP(D365,Listing!$A:$F,6,0),"--")</f>
        <v>42114</v>
      </c>
      <c r="H365" s="11" t="str">
        <f>IFERROR(VLOOKUP(D365,Listing!$A:$D,4,0),"--")</f>
        <v>Hind Haddou</v>
      </c>
      <c r="I365" s="11" t="str">
        <f t="shared" si="138"/>
        <v>AAC</v>
      </c>
      <c r="J365" s="31">
        <f>IFERROR(COUNTIFS(Ishop!$BG:$BG,Source!D365,Ishop!$B:$B,Source!C365),"--")</f>
        <v>0</v>
      </c>
      <c r="K365" s="11">
        <f>IFERROR(COUNTIFS(Ishop!$BG:$BG,Source!D365,Ishop!$B:$B,Source!C365,Ishop!$J:$J,"OUI"),"--")</f>
        <v>0</v>
      </c>
      <c r="L365" s="11">
        <f>COUNTIFS(Ishop!$AG:$AG,Source!$L$1,Ishop!$BG:$BG,Source!$D365,Ishop!$B:$B,Source!$C365)</f>
        <v>0</v>
      </c>
      <c r="M365" s="11">
        <f>COUNTIFS(Ishop!$AG:$AG,Source!$M$1,Ishop!$BG:$BG,Source!$D365,Ishop!$B:$B,Source!$C365)</f>
        <v>0</v>
      </c>
      <c r="N365" s="11">
        <f>COUNTIFS(Ishop!$AG:$AG,Source!$N$1,Ishop!$BG:$BG,Source!$D365,Ishop!$B:$B,Source!$C365)</f>
        <v>0</v>
      </c>
      <c r="O365" s="11">
        <f>COUNTIFS(Ishop!$AG:$AG,Source!$O$1,Ishop!$BG:$BG,Source!$D365,Ishop!$B:$B,Source!$C365)</f>
        <v>0</v>
      </c>
      <c r="P365" s="11">
        <f>COUNTIFS(Ishop!$AG:$AG,Source!$P$1,Ishop!$BG:$BG,Source!$D365,Ishop!$B:$B,Source!$C365)</f>
        <v>0</v>
      </c>
      <c r="Q365" s="11">
        <f>COUNTIFS(Ishop!$AG:$AG,Source!$Q$1,Ishop!$BG:$BG,Source!$D365,Ishop!$B:$B,Source!$C365)</f>
        <v>0</v>
      </c>
      <c r="R365" s="11">
        <f>COUNTIFS(Ishop!$AG:$AG,Source!$R$1,Ishop!$BG:$BG,Source!$D365,Ishop!$B:$B,Source!$C365)</f>
        <v>0</v>
      </c>
      <c r="S365" s="11">
        <f>COUNTIFS(Ishop!$AG:$AG,Source!$S$1,Ishop!$BG:$BG,Source!$D365,Ishop!$B:$B,Source!$C365)</f>
        <v>0</v>
      </c>
      <c r="T365" s="11">
        <f>COUNTIFS(Ishop!$AG:$AG,Source!$T$1,Ishop!$BG:$BG,Source!$D365,Ishop!$B:$B,Source!$C365)</f>
        <v>0</v>
      </c>
      <c r="U365" s="11">
        <f>COUNTIFS(Ishop!$AG:$AG,Source!$U$1,Ishop!$BG:$BG,Source!$D365,Ishop!$B:$B,Source!$C365)</f>
        <v>0</v>
      </c>
      <c r="V365" s="11">
        <f>COUNTIFS(Ishop!$AG:$AG,Source!$V$1,Ishop!$BG:$BG,Source!$D365,Ishop!$B:$B,Source!$C365)</f>
        <v>0</v>
      </c>
      <c r="W365" s="11">
        <f>COUNTIFS(Ishop!$AG:$AG,Source!$W$1,Ishop!$BG:$BG,Source!$D365,Ishop!$B:$B,Source!$C365)</f>
        <v>0</v>
      </c>
      <c r="X365" s="11">
        <f>COUNTIFS(Ishop!$AG:$AG,Source!$X$1,Ishop!$BG:$BG,Source!$D365,Ishop!$B:$B,Source!$C365)</f>
        <v>0</v>
      </c>
      <c r="Y365" s="11">
        <f>COUNTIFS(Ishop!$AG:$AG,Source!$Y$1,Ishop!$BG:$BG,Source!$D365,Ishop!$B:$B,Source!$C365)</f>
        <v>0</v>
      </c>
      <c r="Z365" s="11">
        <f>COUNTIFS(Ishop!$AG:$AG,Source!$Z$1,Ishop!$BG:$BG,Source!$D365,Ishop!$B:$B,Source!$C365,Ishop!$J:$J,"OUI")</f>
        <v>0</v>
      </c>
      <c r="AA365" s="11">
        <f>COUNTIFS(Ishop!$AG:$AG,Source!$AA$1,Ishop!$BG:$BG,Source!$D365,Ishop!$B:$B,Source!$C365,Ishop!$J:$J,"OUI")</f>
        <v>0</v>
      </c>
      <c r="AB365" s="11">
        <f>COUNTIFS(Ishop!$AG:$AG,Source!$AB$1,Ishop!$BG:$BG,Source!$D365,Ishop!$B:$B,Source!$C365,Ishop!$J:$J,"OUI")</f>
        <v>0</v>
      </c>
      <c r="AC365" s="11">
        <f>COUNTIFS(Ishop!$AG:$AG,Source!$AC$1,Ishop!$BG:$BG,Source!$D365,Ishop!$B:$B,Source!$C365,Ishop!$J:$J,"OUI")</f>
        <v>0</v>
      </c>
      <c r="AD365" s="11">
        <f>COUNTIFS(Ishop!$AG:$AG,Source!$AD$1,Ishop!$BG:$BG,Source!$D365,Ishop!$B:$B,Source!$C365,Ishop!$J:$J,"OUI")</f>
        <v>0</v>
      </c>
      <c r="AE365" s="11">
        <f>COUNTIFS(Ishop!$AG:$AG,Source!$AE$1,Ishop!$BG:$BG,Source!$D365,Ishop!$B:$B,Source!$C365,Ishop!$J:$J,"OUI")</f>
        <v>0</v>
      </c>
      <c r="AF365" s="11">
        <f>COUNTIFS(Ishop!$AG:$AG,Source!$AF$1,Ishop!$BG:$BG,Source!$D365,Ishop!$B:$B,Source!$C365,Ishop!$J:$J,"OUI")</f>
        <v>0</v>
      </c>
      <c r="AG365" s="11">
        <f>COUNTIFS(Ishop!$AG:$AG,Source!$AG$1,Ishop!$BG:$BG,Source!$D365,Ishop!$B:$B,Source!$C365,Ishop!$J:$J,"OUI")</f>
        <v>0</v>
      </c>
      <c r="AH365" s="11">
        <f>COUNTIFS(Ishop!$AG:$AG,Source!$AH$1,Ishop!$BG:$BG,Source!$D365,Ishop!$B:$B,Source!$C365,Ishop!$J:$J,"OUI")</f>
        <v>0</v>
      </c>
      <c r="AI365" s="11">
        <f>COUNTIFS(Ishop!$AG:$AG,Source!$AI$1,Ishop!$BG:$BG,Source!$D365,Ishop!$B:$B,Source!$C365,Ishop!$J:$J,"OUI")</f>
        <v>0</v>
      </c>
      <c r="AJ365" s="11">
        <f>COUNTIFS(Ishop!$AG:$AG,Source!$AJ$1,Ishop!$BG:$BG,Source!$D365,Ishop!$B:$B,Source!$C365,Ishop!$J:$J,"OUI")</f>
        <v>0</v>
      </c>
      <c r="AK365" s="11">
        <f>COUNTIFS(Ishop!$AG:$AG,Source!$AK$1,Ishop!$BG:$BG,Source!$D365,Ishop!$B:$B,Source!$C365,Ishop!$J:$J,"OUI")</f>
        <v>0</v>
      </c>
      <c r="AL365" s="11">
        <f>COUNTIFS(Ishop!$AG:$AG,Source!$AL$1,Ishop!$BG:$BG,Source!$D365,Ishop!$B:$B,Source!$C365,Ishop!$J:$J,"OUI")</f>
        <v>0</v>
      </c>
      <c r="AM365" s="11">
        <f>COUNTIFS(Ishop!$AG:$AG,Source!$AM$1,Ishop!$BG:$BG,Source!$D365,Ishop!$B:$B,Source!$C365,Ishop!$J:$J,"OUI")</f>
        <v>0</v>
      </c>
      <c r="AN365" s="11">
        <f>COUNTIFS(Dolmen!$W:$W,"Sensatio",Dolmen!$O:$O,Source!D365,Dolmen!$F:$F,Source!C365)</f>
        <v>0</v>
      </c>
      <c r="AO365" s="11">
        <f>COUNTIFS(Dolmen!$AC:$AC,"Bbox Miami",Dolmen!$O:$O,Source!D365,Dolmen!$F:$F,Source!C365)</f>
        <v>0</v>
      </c>
      <c r="AP365" s="11">
        <f>COUNTIFS(Dolmen!$AD:$AD,"1",Dolmen!$W:$W,"",Dolmen!$O:$O,Source!D365,Dolmen!$F:$F,Source!C365)</f>
        <v>0</v>
      </c>
      <c r="AQ365" s="11">
        <f>COUNTIFS(Dolmen!$W:$W,"Sensation",Dolmen!$Y:$Y,"1",Dolmen!$O:$O,Source!D365,Dolmen!$F:$F,Source!C365)</f>
        <v>0</v>
      </c>
      <c r="AR365" s="11">
        <f>COUNTIFS(Dolmen!$AC:$AC,"Bbox Miami",Dolmen!$Y:$Y,"1",Dolmen!$O:$O,Source!D365,Dolmen!$F:$F,Source!C365)</f>
        <v>0</v>
      </c>
      <c r="AS365" s="11">
        <f>COUNTIFS(Dolmen!$AD:$AD,"1",Dolmen!$W:$W,"",Dolmen!$Y:$Y,"1",Dolmen!$O:$O,Source!D365,Dolmen!$F:$F,Source!C365)</f>
        <v>0</v>
      </c>
      <c r="AT365" s="11">
        <f t="shared" si="139"/>
        <v>0</v>
      </c>
      <c r="AU365" s="11">
        <f t="shared" si="140"/>
        <v>0</v>
      </c>
      <c r="AV365" s="11">
        <f t="shared" si="141"/>
        <v>0</v>
      </c>
      <c r="AW365" s="11">
        <f t="shared" si="142"/>
        <v>0</v>
      </c>
      <c r="AX365" s="11">
        <f t="shared" si="143"/>
        <v>0</v>
      </c>
      <c r="AY365" s="11">
        <f t="shared" si="144"/>
        <v>0</v>
      </c>
      <c r="AZ365" s="11">
        <f t="shared" si="145"/>
        <v>0</v>
      </c>
      <c r="BA365" s="11">
        <f t="shared" si="146"/>
        <v>0</v>
      </c>
      <c r="BB365" s="11">
        <f t="shared" si="147"/>
        <v>0</v>
      </c>
      <c r="BC365" s="11">
        <f t="shared" si="148"/>
        <v>0</v>
      </c>
      <c r="BD365" s="11">
        <f>SUMIFS(Ishop!$BK:$BK,Ishop!$BG:$BG,Source!D365,Ishop!$B:$B,Source!C365)</f>
        <v>0</v>
      </c>
      <c r="BE365" s="11">
        <f>COUNTIFS(Ishop!$AW:$AW,"OUI",Ishop!$BG:$BG,Source!D365,Ishop!$B:$B,Source!C365)</f>
        <v>0</v>
      </c>
      <c r="BF365" s="11">
        <f t="shared" si="149"/>
        <v>0</v>
      </c>
      <c r="BG365" s="11">
        <f t="shared" si="150"/>
        <v>0</v>
      </c>
      <c r="BH365" s="11">
        <f t="shared" si="151"/>
        <v>0</v>
      </c>
      <c r="BI365" s="11">
        <f t="shared" si="152"/>
        <v>0</v>
      </c>
      <c r="BJ365" s="11">
        <f t="shared" si="153"/>
        <v>0</v>
      </c>
      <c r="BK365" s="11">
        <f t="shared" si="154"/>
        <v>0</v>
      </c>
      <c r="BL365" s="11">
        <f t="shared" si="155"/>
        <v>0</v>
      </c>
      <c r="BM365" s="11">
        <f t="shared" si="156"/>
        <v>0</v>
      </c>
      <c r="BN365" s="25">
        <f>Z365*Budget!$A$6</f>
        <v>0</v>
      </c>
      <c r="BO365" s="25">
        <f>AA365*(Budget!$B$6+Budget!$B$7)</f>
        <v>0</v>
      </c>
      <c r="BP365" s="25">
        <f>AB365*(Budget!$C$6+Budget!$C$7)</f>
        <v>0</v>
      </c>
      <c r="BQ365" s="25">
        <f>AC365*(Budget!$D$6+Budget!$D$7)</f>
        <v>0</v>
      </c>
      <c r="BR365" s="25">
        <f>AD365*(Budget!$E$6+Budget!$E$7)</f>
        <v>0</v>
      </c>
      <c r="BS365" s="25">
        <f>AE365*(Budget!$F$6+Budget!$F$7)</f>
        <v>0</v>
      </c>
      <c r="BT365" s="25">
        <f>AF365*(Budget!$G$6+Budget!$G$7)</f>
        <v>0</v>
      </c>
      <c r="BU365" s="25">
        <f>AG365*Budget!$H$6</f>
        <v>0</v>
      </c>
      <c r="BV365" s="25">
        <f>AH365*Budget!$I$6</f>
        <v>0</v>
      </c>
      <c r="BW365" s="25">
        <f>AI365*Budget!$J$6</f>
        <v>0</v>
      </c>
      <c r="BX365" s="25">
        <f>AJ365*Budget!$K$6</f>
        <v>0</v>
      </c>
      <c r="BY365" s="25">
        <f>AK365*Budget!$L$6</f>
        <v>0</v>
      </c>
      <c r="BZ365" s="25">
        <f>AL365*Budget!$M$6</f>
        <v>0</v>
      </c>
      <c r="CA365" s="25">
        <f>AM365*Budget!$N$6</f>
        <v>0</v>
      </c>
      <c r="CB365" s="25">
        <f>AQ365*Budget!$O$6</f>
        <v>0</v>
      </c>
      <c r="CC365" s="25">
        <f>AR365*Budget!$S$6</f>
        <v>0</v>
      </c>
      <c r="CD365" s="25">
        <f>AS365*Budget!$Q$6</f>
        <v>0</v>
      </c>
      <c r="CE365" s="25">
        <f t="shared" si="157"/>
        <v>0</v>
      </c>
      <c r="CF365" s="11" t="e">
        <f>COUNTIFS(#REF!,Source!E365,#REF!,Source!C365)</f>
        <v>#REF!</v>
      </c>
      <c r="CG365" s="11" t="str">
        <f t="shared" si="158"/>
        <v>--</v>
      </c>
    </row>
    <row r="366" spans="1:85" x14ac:dyDescent="0.25">
      <c r="A366" t="str">
        <f>IFERROR(VLOOKUP(MONTH(C366),Date!$A$2:$B$13,2,0),"--")</f>
        <v>Avril</v>
      </c>
      <c r="B366" s="11">
        <f t="shared" si="137"/>
        <v>14</v>
      </c>
      <c r="C366" s="28">
        <f t="shared" si="159"/>
        <v>42095</v>
      </c>
      <c r="D366" s="29" t="s">
        <v>216</v>
      </c>
      <c r="E366" s="30" t="str">
        <f>IFERROR(VLOOKUP(D366,Listing!$A:$B,2,0),"--")</f>
        <v>A44059</v>
      </c>
      <c r="F366" s="30" t="str">
        <f>IFERROR(VLOOKUP(D366,Listing!$A:$E,5,0),"-")</f>
        <v>BOUSNINA  Btissam</v>
      </c>
      <c r="G366" s="4">
        <f>IFERROR(VLOOKUP(D366,Listing!$A:$F,6,0),"--")</f>
        <v>42114</v>
      </c>
      <c r="H366" s="11" t="str">
        <f>IFERROR(VLOOKUP(D366,Listing!$A:$D,4,0),"--")</f>
        <v>Hind Haddou</v>
      </c>
      <c r="I366" s="11" t="str">
        <f t="shared" si="138"/>
        <v>AAC</v>
      </c>
      <c r="J366" s="31">
        <f>IFERROR(COUNTIFS(Ishop!$BG:$BG,Source!D366,Ishop!$B:$B,Source!C366),"--")</f>
        <v>0</v>
      </c>
      <c r="K366" s="11">
        <f>IFERROR(COUNTIFS(Ishop!$BG:$BG,Source!D366,Ishop!$B:$B,Source!C366,Ishop!$J:$J,"OUI"),"--")</f>
        <v>0</v>
      </c>
      <c r="L366" s="11">
        <f>COUNTIFS(Ishop!$AG:$AG,Source!$L$1,Ishop!$BG:$BG,Source!$D366,Ishop!$B:$B,Source!$C366)</f>
        <v>0</v>
      </c>
      <c r="M366" s="11">
        <f>COUNTIFS(Ishop!$AG:$AG,Source!$M$1,Ishop!$BG:$BG,Source!$D366,Ishop!$B:$B,Source!$C366)</f>
        <v>0</v>
      </c>
      <c r="N366" s="11">
        <f>COUNTIFS(Ishop!$AG:$AG,Source!$N$1,Ishop!$BG:$BG,Source!$D366,Ishop!$B:$B,Source!$C366)</f>
        <v>0</v>
      </c>
      <c r="O366" s="11">
        <f>COUNTIFS(Ishop!$AG:$AG,Source!$O$1,Ishop!$BG:$BG,Source!$D366,Ishop!$B:$B,Source!$C366)</f>
        <v>0</v>
      </c>
      <c r="P366" s="11">
        <f>COUNTIFS(Ishop!$AG:$AG,Source!$P$1,Ishop!$BG:$BG,Source!$D366,Ishop!$B:$B,Source!$C366)</f>
        <v>0</v>
      </c>
      <c r="Q366" s="11">
        <f>COUNTIFS(Ishop!$AG:$AG,Source!$Q$1,Ishop!$BG:$BG,Source!$D366,Ishop!$B:$B,Source!$C366)</f>
        <v>0</v>
      </c>
      <c r="R366" s="11">
        <f>COUNTIFS(Ishop!$AG:$AG,Source!$R$1,Ishop!$BG:$BG,Source!$D366,Ishop!$B:$B,Source!$C366)</f>
        <v>0</v>
      </c>
      <c r="S366" s="11">
        <f>COUNTIFS(Ishop!$AG:$AG,Source!$S$1,Ishop!$BG:$BG,Source!$D366,Ishop!$B:$B,Source!$C366)</f>
        <v>0</v>
      </c>
      <c r="T366" s="11">
        <f>COUNTIFS(Ishop!$AG:$AG,Source!$T$1,Ishop!$BG:$BG,Source!$D366,Ishop!$B:$B,Source!$C366)</f>
        <v>0</v>
      </c>
      <c r="U366" s="11">
        <f>COUNTIFS(Ishop!$AG:$AG,Source!$U$1,Ishop!$BG:$BG,Source!$D366,Ishop!$B:$B,Source!$C366)</f>
        <v>0</v>
      </c>
      <c r="V366" s="11">
        <f>COUNTIFS(Ishop!$AG:$AG,Source!$V$1,Ishop!$BG:$BG,Source!$D366,Ishop!$B:$B,Source!$C366)</f>
        <v>0</v>
      </c>
      <c r="W366" s="11">
        <f>COUNTIFS(Ishop!$AG:$AG,Source!$W$1,Ishop!$BG:$BG,Source!$D366,Ishop!$B:$B,Source!$C366)</f>
        <v>0</v>
      </c>
      <c r="X366" s="11">
        <f>COUNTIFS(Ishop!$AG:$AG,Source!$X$1,Ishop!$BG:$BG,Source!$D366,Ishop!$B:$B,Source!$C366)</f>
        <v>0</v>
      </c>
      <c r="Y366" s="11">
        <f>COUNTIFS(Ishop!$AG:$AG,Source!$Y$1,Ishop!$BG:$BG,Source!$D366,Ishop!$B:$B,Source!$C366)</f>
        <v>0</v>
      </c>
      <c r="Z366" s="11">
        <f>COUNTIFS(Ishop!$AG:$AG,Source!$Z$1,Ishop!$BG:$BG,Source!$D366,Ishop!$B:$B,Source!$C366,Ishop!$J:$J,"OUI")</f>
        <v>0</v>
      </c>
      <c r="AA366" s="11">
        <f>COUNTIFS(Ishop!$AG:$AG,Source!$AA$1,Ishop!$BG:$BG,Source!$D366,Ishop!$B:$B,Source!$C366,Ishop!$J:$J,"OUI")</f>
        <v>0</v>
      </c>
      <c r="AB366" s="11">
        <f>COUNTIFS(Ishop!$AG:$AG,Source!$AB$1,Ishop!$BG:$BG,Source!$D366,Ishop!$B:$B,Source!$C366,Ishop!$J:$J,"OUI")</f>
        <v>0</v>
      </c>
      <c r="AC366" s="11">
        <f>COUNTIFS(Ishop!$AG:$AG,Source!$AC$1,Ishop!$BG:$BG,Source!$D366,Ishop!$B:$B,Source!$C366,Ishop!$J:$J,"OUI")</f>
        <v>0</v>
      </c>
      <c r="AD366" s="11">
        <f>COUNTIFS(Ishop!$AG:$AG,Source!$AD$1,Ishop!$BG:$BG,Source!$D366,Ishop!$B:$B,Source!$C366,Ishop!$J:$J,"OUI")</f>
        <v>0</v>
      </c>
      <c r="AE366" s="11">
        <f>COUNTIFS(Ishop!$AG:$AG,Source!$AE$1,Ishop!$BG:$BG,Source!$D366,Ishop!$B:$B,Source!$C366,Ishop!$J:$J,"OUI")</f>
        <v>0</v>
      </c>
      <c r="AF366" s="11">
        <f>COUNTIFS(Ishop!$AG:$AG,Source!$AF$1,Ishop!$BG:$BG,Source!$D366,Ishop!$B:$B,Source!$C366,Ishop!$J:$J,"OUI")</f>
        <v>0</v>
      </c>
      <c r="AG366" s="11">
        <f>COUNTIFS(Ishop!$AG:$AG,Source!$AG$1,Ishop!$BG:$BG,Source!$D366,Ishop!$B:$B,Source!$C366,Ishop!$J:$J,"OUI")</f>
        <v>0</v>
      </c>
      <c r="AH366" s="11">
        <f>COUNTIFS(Ishop!$AG:$AG,Source!$AH$1,Ishop!$BG:$BG,Source!$D366,Ishop!$B:$B,Source!$C366,Ishop!$J:$J,"OUI")</f>
        <v>0</v>
      </c>
      <c r="AI366" s="11">
        <f>COUNTIFS(Ishop!$AG:$AG,Source!$AI$1,Ishop!$BG:$BG,Source!$D366,Ishop!$B:$B,Source!$C366,Ishop!$J:$J,"OUI")</f>
        <v>0</v>
      </c>
      <c r="AJ366" s="11">
        <f>COUNTIFS(Ishop!$AG:$AG,Source!$AJ$1,Ishop!$BG:$BG,Source!$D366,Ishop!$B:$B,Source!$C366,Ishop!$J:$J,"OUI")</f>
        <v>0</v>
      </c>
      <c r="AK366" s="11">
        <f>COUNTIFS(Ishop!$AG:$AG,Source!$AK$1,Ishop!$BG:$BG,Source!$D366,Ishop!$B:$B,Source!$C366,Ishop!$J:$J,"OUI")</f>
        <v>0</v>
      </c>
      <c r="AL366" s="11">
        <f>COUNTIFS(Ishop!$AG:$AG,Source!$AL$1,Ishop!$BG:$BG,Source!$D366,Ishop!$B:$B,Source!$C366,Ishop!$J:$J,"OUI")</f>
        <v>0</v>
      </c>
      <c r="AM366" s="11">
        <f>COUNTIFS(Ishop!$AG:$AG,Source!$AM$1,Ishop!$BG:$BG,Source!$D366,Ishop!$B:$B,Source!$C366,Ishop!$J:$J,"OUI")</f>
        <v>0</v>
      </c>
      <c r="AN366" s="11">
        <f>COUNTIFS(Dolmen!$W:$W,"Sensatio",Dolmen!$O:$O,Source!D366,Dolmen!$F:$F,Source!C366)</f>
        <v>0</v>
      </c>
      <c r="AO366" s="11">
        <f>COUNTIFS(Dolmen!$AC:$AC,"Bbox Miami",Dolmen!$O:$O,Source!D366,Dolmen!$F:$F,Source!C366)</f>
        <v>0</v>
      </c>
      <c r="AP366" s="11">
        <f>COUNTIFS(Dolmen!$AD:$AD,"1",Dolmen!$W:$W,"",Dolmen!$O:$O,Source!D366,Dolmen!$F:$F,Source!C366)</f>
        <v>0</v>
      </c>
      <c r="AQ366" s="11">
        <f>COUNTIFS(Dolmen!$W:$W,"Sensation",Dolmen!$Y:$Y,"1",Dolmen!$O:$O,Source!D366,Dolmen!$F:$F,Source!C366)</f>
        <v>0</v>
      </c>
      <c r="AR366" s="11">
        <f>COUNTIFS(Dolmen!$AC:$AC,"Bbox Miami",Dolmen!$Y:$Y,"1",Dolmen!$O:$O,Source!D366,Dolmen!$F:$F,Source!C366)</f>
        <v>0</v>
      </c>
      <c r="AS366" s="11">
        <f>COUNTIFS(Dolmen!$AD:$AD,"1",Dolmen!$W:$W,"",Dolmen!$Y:$Y,"1",Dolmen!$O:$O,Source!D366,Dolmen!$F:$F,Source!C366)</f>
        <v>0</v>
      </c>
      <c r="AT366" s="11">
        <f t="shared" si="139"/>
        <v>0</v>
      </c>
      <c r="AU366" s="11">
        <f t="shared" si="140"/>
        <v>0</v>
      </c>
      <c r="AV366" s="11">
        <f t="shared" si="141"/>
        <v>0</v>
      </c>
      <c r="AW366" s="11">
        <f t="shared" si="142"/>
        <v>0</v>
      </c>
      <c r="AX366" s="11">
        <f t="shared" si="143"/>
        <v>0</v>
      </c>
      <c r="AY366" s="11">
        <f t="shared" si="144"/>
        <v>0</v>
      </c>
      <c r="AZ366" s="11">
        <f t="shared" si="145"/>
        <v>0</v>
      </c>
      <c r="BA366" s="11">
        <f t="shared" si="146"/>
        <v>0</v>
      </c>
      <c r="BB366" s="11">
        <f t="shared" si="147"/>
        <v>0</v>
      </c>
      <c r="BC366" s="11">
        <f t="shared" si="148"/>
        <v>0</v>
      </c>
      <c r="BD366" s="11">
        <f>SUMIFS(Ishop!$BK:$BK,Ishop!$BG:$BG,Source!D366,Ishop!$B:$B,Source!C366)</f>
        <v>0</v>
      </c>
      <c r="BE366" s="11">
        <f>COUNTIFS(Ishop!$AW:$AW,"OUI",Ishop!$BG:$BG,Source!D366,Ishop!$B:$B,Source!C366)</f>
        <v>0</v>
      </c>
      <c r="BF366" s="11">
        <f t="shared" si="149"/>
        <v>0</v>
      </c>
      <c r="BG366" s="11">
        <f t="shared" si="150"/>
        <v>0</v>
      </c>
      <c r="BH366" s="11">
        <f t="shared" si="151"/>
        <v>0</v>
      </c>
      <c r="BI366" s="11">
        <f t="shared" si="152"/>
        <v>0</v>
      </c>
      <c r="BJ366" s="11">
        <f t="shared" si="153"/>
        <v>0</v>
      </c>
      <c r="BK366" s="11">
        <f t="shared" si="154"/>
        <v>0</v>
      </c>
      <c r="BL366" s="11">
        <f t="shared" si="155"/>
        <v>0</v>
      </c>
      <c r="BM366" s="11">
        <f t="shared" si="156"/>
        <v>0</v>
      </c>
      <c r="BN366" s="25">
        <f>Z366*Budget!$A$6</f>
        <v>0</v>
      </c>
      <c r="BO366" s="25">
        <f>AA366*(Budget!$B$6+Budget!$B$7)</f>
        <v>0</v>
      </c>
      <c r="BP366" s="25">
        <f>AB366*(Budget!$C$6+Budget!$C$7)</f>
        <v>0</v>
      </c>
      <c r="BQ366" s="25">
        <f>AC366*(Budget!$D$6+Budget!$D$7)</f>
        <v>0</v>
      </c>
      <c r="BR366" s="25">
        <f>AD366*(Budget!$E$6+Budget!$E$7)</f>
        <v>0</v>
      </c>
      <c r="BS366" s="25">
        <f>AE366*(Budget!$F$6+Budget!$F$7)</f>
        <v>0</v>
      </c>
      <c r="BT366" s="25">
        <f>AF366*(Budget!$G$6+Budget!$G$7)</f>
        <v>0</v>
      </c>
      <c r="BU366" s="25">
        <f>AG366*Budget!$H$6</f>
        <v>0</v>
      </c>
      <c r="BV366" s="25">
        <f>AH366*Budget!$I$6</f>
        <v>0</v>
      </c>
      <c r="BW366" s="25">
        <f>AI366*Budget!$J$6</f>
        <v>0</v>
      </c>
      <c r="BX366" s="25">
        <f>AJ366*Budget!$K$6</f>
        <v>0</v>
      </c>
      <c r="BY366" s="25">
        <f>AK366*Budget!$L$6</f>
        <v>0</v>
      </c>
      <c r="BZ366" s="25">
        <f>AL366*Budget!$M$6</f>
        <v>0</v>
      </c>
      <c r="CA366" s="25">
        <f>AM366*Budget!$N$6</f>
        <v>0</v>
      </c>
      <c r="CB366" s="25">
        <f>AQ366*Budget!$O$6</f>
        <v>0</v>
      </c>
      <c r="CC366" s="25">
        <f>AR366*Budget!$S$6</f>
        <v>0</v>
      </c>
      <c r="CD366" s="25">
        <f>AS366*Budget!$Q$6</f>
        <v>0</v>
      </c>
      <c r="CE366" s="25">
        <f t="shared" si="157"/>
        <v>0</v>
      </c>
      <c r="CF366" s="11" t="e">
        <f>COUNTIFS(#REF!,Source!E366,#REF!,Source!C366)</f>
        <v>#REF!</v>
      </c>
      <c r="CG366" s="11" t="str">
        <f t="shared" si="158"/>
        <v>--</v>
      </c>
    </row>
    <row r="367" spans="1:85" x14ac:dyDescent="0.25">
      <c r="A367" t="str">
        <f>IFERROR(VLOOKUP(MONTH(C367),Date!$A$2:$B$13,2,0),"--")</f>
        <v>Avril</v>
      </c>
      <c r="B367" s="11">
        <f t="shared" si="137"/>
        <v>14</v>
      </c>
      <c r="C367" s="28">
        <f t="shared" si="159"/>
        <v>42095</v>
      </c>
      <c r="D367" s="29" t="s">
        <v>217</v>
      </c>
      <c r="E367" s="30" t="str">
        <f>IFERROR(VLOOKUP(D367,Listing!$A:$B,2,0),"--")</f>
        <v>A44060</v>
      </c>
      <c r="F367" s="30" t="str">
        <f>IFERROR(VLOOKUP(D367,Listing!$A:$E,5,0),"-")</f>
        <v>HAYANI  Israe</v>
      </c>
      <c r="G367" s="4">
        <f>IFERROR(VLOOKUP(D367,Listing!$A:$F,6,0),"--")</f>
        <v>42114</v>
      </c>
      <c r="H367" s="11" t="str">
        <f>IFERROR(VLOOKUP(D367,Listing!$A:$D,4,0),"--")</f>
        <v>Hind Haddou</v>
      </c>
      <c r="I367" s="11" t="str">
        <f t="shared" si="138"/>
        <v>AAC</v>
      </c>
      <c r="J367" s="31">
        <f>IFERROR(COUNTIFS(Ishop!$BG:$BG,Source!D367,Ishop!$B:$B,Source!C367),"--")</f>
        <v>0</v>
      </c>
      <c r="K367" s="11">
        <f>IFERROR(COUNTIFS(Ishop!$BG:$BG,Source!D367,Ishop!$B:$B,Source!C367,Ishop!$J:$J,"OUI"),"--")</f>
        <v>0</v>
      </c>
      <c r="L367" s="11">
        <f>COUNTIFS(Ishop!$AG:$AG,Source!$L$1,Ishop!$BG:$BG,Source!$D367,Ishop!$B:$B,Source!$C367)</f>
        <v>0</v>
      </c>
      <c r="M367" s="11">
        <f>COUNTIFS(Ishop!$AG:$AG,Source!$M$1,Ishop!$BG:$BG,Source!$D367,Ishop!$B:$B,Source!$C367)</f>
        <v>0</v>
      </c>
      <c r="N367" s="11">
        <f>COUNTIFS(Ishop!$AG:$AG,Source!$N$1,Ishop!$BG:$BG,Source!$D367,Ishop!$B:$B,Source!$C367)</f>
        <v>0</v>
      </c>
      <c r="O367" s="11">
        <f>COUNTIFS(Ishop!$AG:$AG,Source!$O$1,Ishop!$BG:$BG,Source!$D367,Ishop!$B:$B,Source!$C367)</f>
        <v>0</v>
      </c>
      <c r="P367" s="11">
        <f>COUNTIFS(Ishop!$AG:$AG,Source!$P$1,Ishop!$BG:$BG,Source!$D367,Ishop!$B:$B,Source!$C367)</f>
        <v>0</v>
      </c>
      <c r="Q367" s="11">
        <f>COUNTIFS(Ishop!$AG:$AG,Source!$Q$1,Ishop!$BG:$BG,Source!$D367,Ishop!$B:$B,Source!$C367)</f>
        <v>0</v>
      </c>
      <c r="R367" s="11">
        <f>COUNTIFS(Ishop!$AG:$AG,Source!$R$1,Ishop!$BG:$BG,Source!$D367,Ishop!$B:$B,Source!$C367)</f>
        <v>0</v>
      </c>
      <c r="S367" s="11">
        <f>COUNTIFS(Ishop!$AG:$AG,Source!$S$1,Ishop!$BG:$BG,Source!$D367,Ishop!$B:$B,Source!$C367)</f>
        <v>0</v>
      </c>
      <c r="T367" s="11">
        <f>COUNTIFS(Ishop!$AG:$AG,Source!$T$1,Ishop!$BG:$BG,Source!$D367,Ishop!$B:$B,Source!$C367)</f>
        <v>0</v>
      </c>
      <c r="U367" s="11">
        <f>COUNTIFS(Ishop!$AG:$AG,Source!$U$1,Ishop!$BG:$BG,Source!$D367,Ishop!$B:$B,Source!$C367)</f>
        <v>0</v>
      </c>
      <c r="V367" s="11">
        <f>COUNTIFS(Ishop!$AG:$AG,Source!$V$1,Ishop!$BG:$BG,Source!$D367,Ishop!$B:$B,Source!$C367)</f>
        <v>0</v>
      </c>
      <c r="W367" s="11">
        <f>COUNTIFS(Ishop!$AG:$AG,Source!$W$1,Ishop!$BG:$BG,Source!$D367,Ishop!$B:$B,Source!$C367)</f>
        <v>0</v>
      </c>
      <c r="X367" s="11">
        <f>COUNTIFS(Ishop!$AG:$AG,Source!$X$1,Ishop!$BG:$BG,Source!$D367,Ishop!$B:$B,Source!$C367)</f>
        <v>0</v>
      </c>
      <c r="Y367" s="11">
        <f>COUNTIFS(Ishop!$AG:$AG,Source!$Y$1,Ishop!$BG:$BG,Source!$D367,Ishop!$B:$B,Source!$C367)</f>
        <v>0</v>
      </c>
      <c r="Z367" s="11">
        <f>COUNTIFS(Ishop!$AG:$AG,Source!$Z$1,Ishop!$BG:$BG,Source!$D367,Ishop!$B:$B,Source!$C367,Ishop!$J:$J,"OUI")</f>
        <v>0</v>
      </c>
      <c r="AA367" s="11">
        <f>COUNTIFS(Ishop!$AG:$AG,Source!$AA$1,Ishop!$BG:$BG,Source!$D367,Ishop!$B:$B,Source!$C367,Ishop!$J:$J,"OUI")</f>
        <v>0</v>
      </c>
      <c r="AB367" s="11">
        <f>COUNTIFS(Ishop!$AG:$AG,Source!$AB$1,Ishop!$BG:$BG,Source!$D367,Ishop!$B:$B,Source!$C367,Ishop!$J:$J,"OUI")</f>
        <v>0</v>
      </c>
      <c r="AC367" s="11">
        <f>COUNTIFS(Ishop!$AG:$AG,Source!$AC$1,Ishop!$BG:$BG,Source!$D367,Ishop!$B:$B,Source!$C367,Ishop!$J:$J,"OUI")</f>
        <v>0</v>
      </c>
      <c r="AD367" s="11">
        <f>COUNTIFS(Ishop!$AG:$AG,Source!$AD$1,Ishop!$BG:$BG,Source!$D367,Ishop!$B:$B,Source!$C367,Ishop!$J:$J,"OUI")</f>
        <v>0</v>
      </c>
      <c r="AE367" s="11">
        <f>COUNTIFS(Ishop!$AG:$AG,Source!$AE$1,Ishop!$BG:$BG,Source!$D367,Ishop!$B:$B,Source!$C367,Ishop!$J:$J,"OUI")</f>
        <v>0</v>
      </c>
      <c r="AF367" s="11">
        <f>COUNTIFS(Ishop!$AG:$AG,Source!$AF$1,Ishop!$BG:$BG,Source!$D367,Ishop!$B:$B,Source!$C367,Ishop!$J:$J,"OUI")</f>
        <v>0</v>
      </c>
      <c r="AG367" s="11">
        <f>COUNTIFS(Ishop!$AG:$AG,Source!$AG$1,Ishop!$BG:$BG,Source!$D367,Ishop!$B:$B,Source!$C367,Ishop!$J:$J,"OUI")</f>
        <v>0</v>
      </c>
      <c r="AH367" s="11">
        <f>COUNTIFS(Ishop!$AG:$AG,Source!$AH$1,Ishop!$BG:$BG,Source!$D367,Ishop!$B:$B,Source!$C367,Ishop!$J:$J,"OUI")</f>
        <v>0</v>
      </c>
      <c r="AI367" s="11">
        <f>COUNTIFS(Ishop!$AG:$AG,Source!$AI$1,Ishop!$BG:$BG,Source!$D367,Ishop!$B:$B,Source!$C367,Ishop!$J:$J,"OUI")</f>
        <v>0</v>
      </c>
      <c r="AJ367" s="11">
        <f>COUNTIFS(Ishop!$AG:$AG,Source!$AJ$1,Ishop!$BG:$BG,Source!$D367,Ishop!$B:$B,Source!$C367,Ishop!$J:$J,"OUI")</f>
        <v>0</v>
      </c>
      <c r="AK367" s="11">
        <f>COUNTIFS(Ishop!$AG:$AG,Source!$AK$1,Ishop!$BG:$BG,Source!$D367,Ishop!$B:$B,Source!$C367,Ishop!$J:$J,"OUI")</f>
        <v>0</v>
      </c>
      <c r="AL367" s="11">
        <f>COUNTIFS(Ishop!$AG:$AG,Source!$AL$1,Ishop!$BG:$BG,Source!$D367,Ishop!$B:$B,Source!$C367,Ishop!$J:$J,"OUI")</f>
        <v>0</v>
      </c>
      <c r="AM367" s="11">
        <f>COUNTIFS(Ishop!$AG:$AG,Source!$AM$1,Ishop!$BG:$BG,Source!$D367,Ishop!$B:$B,Source!$C367,Ishop!$J:$J,"OUI")</f>
        <v>0</v>
      </c>
      <c r="AN367" s="11">
        <f>COUNTIFS(Dolmen!$W:$W,"Sensatio",Dolmen!$O:$O,Source!D367,Dolmen!$F:$F,Source!C367)</f>
        <v>0</v>
      </c>
      <c r="AO367" s="11">
        <f>COUNTIFS(Dolmen!$AC:$AC,"Bbox Miami",Dolmen!$O:$O,Source!D367,Dolmen!$F:$F,Source!C367)</f>
        <v>0</v>
      </c>
      <c r="AP367" s="11">
        <f>COUNTIFS(Dolmen!$AD:$AD,"1",Dolmen!$W:$W,"",Dolmen!$O:$O,Source!D367,Dolmen!$F:$F,Source!C367)</f>
        <v>0</v>
      </c>
      <c r="AQ367" s="11">
        <f>COUNTIFS(Dolmen!$W:$W,"Sensation",Dolmen!$Y:$Y,"1",Dolmen!$O:$O,Source!D367,Dolmen!$F:$F,Source!C367)</f>
        <v>0</v>
      </c>
      <c r="AR367" s="11">
        <f>COUNTIFS(Dolmen!$AC:$AC,"Bbox Miami",Dolmen!$Y:$Y,"1",Dolmen!$O:$O,Source!D367,Dolmen!$F:$F,Source!C367)</f>
        <v>0</v>
      </c>
      <c r="AS367" s="11">
        <f>COUNTIFS(Dolmen!$AD:$AD,"1",Dolmen!$W:$W,"",Dolmen!$Y:$Y,"1",Dolmen!$O:$O,Source!D367,Dolmen!$F:$F,Source!C367)</f>
        <v>0</v>
      </c>
      <c r="AT367" s="11">
        <f t="shared" si="139"/>
        <v>0</v>
      </c>
      <c r="AU367" s="11">
        <f t="shared" si="140"/>
        <v>0</v>
      </c>
      <c r="AV367" s="11">
        <f t="shared" si="141"/>
        <v>0</v>
      </c>
      <c r="AW367" s="11">
        <f t="shared" si="142"/>
        <v>0</v>
      </c>
      <c r="AX367" s="11">
        <f t="shared" si="143"/>
        <v>0</v>
      </c>
      <c r="AY367" s="11">
        <f t="shared" si="144"/>
        <v>0</v>
      </c>
      <c r="AZ367" s="11">
        <f t="shared" si="145"/>
        <v>0</v>
      </c>
      <c r="BA367" s="11">
        <f t="shared" si="146"/>
        <v>0</v>
      </c>
      <c r="BB367" s="11">
        <f t="shared" si="147"/>
        <v>0</v>
      </c>
      <c r="BC367" s="11">
        <f t="shared" si="148"/>
        <v>0</v>
      </c>
      <c r="BD367" s="11">
        <f>SUMIFS(Ishop!$BK:$BK,Ishop!$BG:$BG,Source!D367,Ishop!$B:$B,Source!C367)</f>
        <v>0</v>
      </c>
      <c r="BE367" s="11">
        <f>COUNTIFS(Ishop!$AW:$AW,"OUI",Ishop!$BG:$BG,Source!D367,Ishop!$B:$B,Source!C367)</f>
        <v>0</v>
      </c>
      <c r="BF367" s="11">
        <f t="shared" si="149"/>
        <v>0</v>
      </c>
      <c r="BG367" s="11">
        <f t="shared" si="150"/>
        <v>0</v>
      </c>
      <c r="BH367" s="11">
        <f t="shared" si="151"/>
        <v>0</v>
      </c>
      <c r="BI367" s="11">
        <f t="shared" si="152"/>
        <v>0</v>
      </c>
      <c r="BJ367" s="11">
        <f t="shared" si="153"/>
        <v>0</v>
      </c>
      <c r="BK367" s="11">
        <f t="shared" si="154"/>
        <v>0</v>
      </c>
      <c r="BL367" s="11">
        <f t="shared" si="155"/>
        <v>0</v>
      </c>
      <c r="BM367" s="11">
        <f t="shared" si="156"/>
        <v>0</v>
      </c>
      <c r="BN367" s="25">
        <f>Z367*Budget!$A$6</f>
        <v>0</v>
      </c>
      <c r="BO367" s="25">
        <f>AA367*(Budget!$B$6+Budget!$B$7)</f>
        <v>0</v>
      </c>
      <c r="BP367" s="25">
        <f>AB367*(Budget!$C$6+Budget!$C$7)</f>
        <v>0</v>
      </c>
      <c r="BQ367" s="25">
        <f>AC367*(Budget!$D$6+Budget!$D$7)</f>
        <v>0</v>
      </c>
      <c r="BR367" s="25">
        <f>AD367*(Budget!$E$6+Budget!$E$7)</f>
        <v>0</v>
      </c>
      <c r="BS367" s="25">
        <f>AE367*(Budget!$F$6+Budget!$F$7)</f>
        <v>0</v>
      </c>
      <c r="BT367" s="25">
        <f>AF367*(Budget!$G$6+Budget!$G$7)</f>
        <v>0</v>
      </c>
      <c r="BU367" s="25">
        <f>AG367*Budget!$H$6</f>
        <v>0</v>
      </c>
      <c r="BV367" s="25">
        <f>AH367*Budget!$I$6</f>
        <v>0</v>
      </c>
      <c r="BW367" s="25">
        <f>AI367*Budget!$J$6</f>
        <v>0</v>
      </c>
      <c r="BX367" s="25">
        <f>AJ367*Budget!$K$6</f>
        <v>0</v>
      </c>
      <c r="BY367" s="25">
        <f>AK367*Budget!$L$6</f>
        <v>0</v>
      </c>
      <c r="BZ367" s="25">
        <f>AL367*Budget!$M$6</f>
        <v>0</v>
      </c>
      <c r="CA367" s="25">
        <f>AM367*Budget!$N$6</f>
        <v>0</v>
      </c>
      <c r="CB367" s="25">
        <f>AQ367*Budget!$O$6</f>
        <v>0</v>
      </c>
      <c r="CC367" s="25">
        <f>AR367*Budget!$S$6</f>
        <v>0</v>
      </c>
      <c r="CD367" s="25">
        <f>AS367*Budget!$Q$6</f>
        <v>0</v>
      </c>
      <c r="CE367" s="25">
        <f t="shared" si="157"/>
        <v>0</v>
      </c>
      <c r="CF367" s="11" t="e">
        <f>COUNTIFS(#REF!,Source!E367,#REF!,Source!C367)</f>
        <v>#REF!</v>
      </c>
      <c r="CG367" s="11" t="str">
        <f t="shared" si="158"/>
        <v>--</v>
      </c>
    </row>
    <row r="368" spans="1:85" x14ac:dyDescent="0.25">
      <c r="A368" t="str">
        <f>IFERROR(VLOOKUP(MONTH(C368),Date!$A$2:$B$13,2,0),"--")</f>
        <v>Avril</v>
      </c>
      <c r="B368" s="11">
        <f t="shared" si="137"/>
        <v>14</v>
      </c>
      <c r="C368" s="28">
        <f t="shared" si="159"/>
        <v>42095</v>
      </c>
      <c r="D368" s="29" t="s">
        <v>218</v>
      </c>
      <c r="E368" s="30" t="str">
        <f>IFERROR(VLOOKUP(D368,Listing!$A:$B,2,0),"--")</f>
        <v>A44062</v>
      </c>
      <c r="F368" s="30" t="str">
        <f>IFERROR(VLOOKUP(D368,Listing!$A:$E,5,0),"-")</f>
        <v>BOUGRINE  Mohamed</v>
      </c>
      <c r="G368" s="4">
        <f>IFERROR(VLOOKUP(D368,Listing!$A:$F,6,0),"--")</f>
        <v>42114</v>
      </c>
      <c r="H368" s="11" t="str">
        <f>IFERROR(VLOOKUP(D368,Listing!$A:$D,4,0),"--")</f>
        <v>Hind Haddou</v>
      </c>
      <c r="I368" s="11" t="str">
        <f t="shared" si="138"/>
        <v>AAC</v>
      </c>
      <c r="J368" s="31">
        <f>IFERROR(COUNTIFS(Ishop!$BG:$BG,Source!D368,Ishop!$B:$B,Source!C368),"--")</f>
        <v>0</v>
      </c>
      <c r="K368" s="11">
        <f>IFERROR(COUNTIFS(Ishop!$BG:$BG,Source!D368,Ishop!$B:$B,Source!C368,Ishop!$J:$J,"OUI"),"--")</f>
        <v>0</v>
      </c>
      <c r="L368" s="11">
        <f>COUNTIFS(Ishop!$AG:$AG,Source!$L$1,Ishop!$BG:$BG,Source!$D368,Ishop!$B:$B,Source!$C368)</f>
        <v>0</v>
      </c>
      <c r="M368" s="11">
        <f>COUNTIFS(Ishop!$AG:$AG,Source!$M$1,Ishop!$BG:$BG,Source!$D368,Ishop!$B:$B,Source!$C368)</f>
        <v>0</v>
      </c>
      <c r="N368" s="11">
        <f>COUNTIFS(Ishop!$AG:$AG,Source!$N$1,Ishop!$BG:$BG,Source!$D368,Ishop!$B:$B,Source!$C368)</f>
        <v>0</v>
      </c>
      <c r="O368" s="11">
        <f>COUNTIFS(Ishop!$AG:$AG,Source!$O$1,Ishop!$BG:$BG,Source!$D368,Ishop!$B:$B,Source!$C368)</f>
        <v>0</v>
      </c>
      <c r="P368" s="11">
        <f>COUNTIFS(Ishop!$AG:$AG,Source!$P$1,Ishop!$BG:$BG,Source!$D368,Ishop!$B:$B,Source!$C368)</f>
        <v>0</v>
      </c>
      <c r="Q368" s="11">
        <f>COUNTIFS(Ishop!$AG:$AG,Source!$Q$1,Ishop!$BG:$BG,Source!$D368,Ishop!$B:$B,Source!$C368)</f>
        <v>0</v>
      </c>
      <c r="R368" s="11">
        <f>COUNTIFS(Ishop!$AG:$AG,Source!$R$1,Ishop!$BG:$BG,Source!$D368,Ishop!$B:$B,Source!$C368)</f>
        <v>0</v>
      </c>
      <c r="S368" s="11">
        <f>COUNTIFS(Ishop!$AG:$AG,Source!$S$1,Ishop!$BG:$BG,Source!$D368,Ishop!$B:$B,Source!$C368)</f>
        <v>0</v>
      </c>
      <c r="T368" s="11">
        <f>COUNTIFS(Ishop!$AG:$AG,Source!$T$1,Ishop!$BG:$BG,Source!$D368,Ishop!$B:$B,Source!$C368)</f>
        <v>0</v>
      </c>
      <c r="U368" s="11">
        <f>COUNTIFS(Ishop!$AG:$AG,Source!$U$1,Ishop!$BG:$BG,Source!$D368,Ishop!$B:$B,Source!$C368)</f>
        <v>0</v>
      </c>
      <c r="V368" s="11">
        <f>COUNTIFS(Ishop!$AG:$AG,Source!$V$1,Ishop!$BG:$BG,Source!$D368,Ishop!$B:$B,Source!$C368)</f>
        <v>0</v>
      </c>
      <c r="W368" s="11">
        <f>COUNTIFS(Ishop!$AG:$AG,Source!$W$1,Ishop!$BG:$BG,Source!$D368,Ishop!$B:$B,Source!$C368)</f>
        <v>0</v>
      </c>
      <c r="X368" s="11">
        <f>COUNTIFS(Ishop!$AG:$AG,Source!$X$1,Ishop!$BG:$BG,Source!$D368,Ishop!$B:$B,Source!$C368)</f>
        <v>0</v>
      </c>
      <c r="Y368" s="11">
        <f>COUNTIFS(Ishop!$AG:$AG,Source!$Y$1,Ishop!$BG:$BG,Source!$D368,Ishop!$B:$B,Source!$C368)</f>
        <v>0</v>
      </c>
      <c r="Z368" s="11">
        <f>COUNTIFS(Ishop!$AG:$AG,Source!$Z$1,Ishop!$BG:$BG,Source!$D368,Ishop!$B:$B,Source!$C368,Ishop!$J:$J,"OUI")</f>
        <v>0</v>
      </c>
      <c r="AA368" s="11">
        <f>COUNTIFS(Ishop!$AG:$AG,Source!$AA$1,Ishop!$BG:$BG,Source!$D368,Ishop!$B:$B,Source!$C368,Ishop!$J:$J,"OUI")</f>
        <v>0</v>
      </c>
      <c r="AB368" s="11">
        <f>COUNTIFS(Ishop!$AG:$AG,Source!$AB$1,Ishop!$BG:$BG,Source!$D368,Ishop!$B:$B,Source!$C368,Ishop!$J:$J,"OUI")</f>
        <v>0</v>
      </c>
      <c r="AC368" s="11">
        <f>COUNTIFS(Ishop!$AG:$AG,Source!$AC$1,Ishop!$BG:$BG,Source!$D368,Ishop!$B:$B,Source!$C368,Ishop!$J:$J,"OUI")</f>
        <v>0</v>
      </c>
      <c r="AD368" s="11">
        <f>COUNTIFS(Ishop!$AG:$AG,Source!$AD$1,Ishop!$BG:$BG,Source!$D368,Ishop!$B:$B,Source!$C368,Ishop!$J:$J,"OUI")</f>
        <v>0</v>
      </c>
      <c r="AE368" s="11">
        <f>COUNTIFS(Ishop!$AG:$AG,Source!$AE$1,Ishop!$BG:$BG,Source!$D368,Ishop!$B:$B,Source!$C368,Ishop!$J:$J,"OUI")</f>
        <v>0</v>
      </c>
      <c r="AF368" s="11">
        <f>COUNTIFS(Ishop!$AG:$AG,Source!$AF$1,Ishop!$BG:$BG,Source!$D368,Ishop!$B:$B,Source!$C368,Ishop!$J:$J,"OUI")</f>
        <v>0</v>
      </c>
      <c r="AG368" s="11">
        <f>COUNTIFS(Ishop!$AG:$AG,Source!$AG$1,Ishop!$BG:$BG,Source!$D368,Ishop!$B:$B,Source!$C368,Ishop!$J:$J,"OUI")</f>
        <v>0</v>
      </c>
      <c r="AH368" s="11">
        <f>COUNTIFS(Ishop!$AG:$AG,Source!$AH$1,Ishop!$BG:$BG,Source!$D368,Ishop!$B:$B,Source!$C368,Ishop!$J:$J,"OUI")</f>
        <v>0</v>
      </c>
      <c r="AI368" s="11">
        <f>COUNTIFS(Ishop!$AG:$AG,Source!$AI$1,Ishop!$BG:$BG,Source!$D368,Ishop!$B:$B,Source!$C368,Ishop!$J:$J,"OUI")</f>
        <v>0</v>
      </c>
      <c r="AJ368" s="11">
        <f>COUNTIFS(Ishop!$AG:$AG,Source!$AJ$1,Ishop!$BG:$BG,Source!$D368,Ishop!$B:$B,Source!$C368,Ishop!$J:$J,"OUI")</f>
        <v>0</v>
      </c>
      <c r="AK368" s="11">
        <f>COUNTIFS(Ishop!$AG:$AG,Source!$AK$1,Ishop!$BG:$BG,Source!$D368,Ishop!$B:$B,Source!$C368,Ishop!$J:$J,"OUI")</f>
        <v>0</v>
      </c>
      <c r="AL368" s="11">
        <f>COUNTIFS(Ishop!$AG:$AG,Source!$AL$1,Ishop!$BG:$BG,Source!$D368,Ishop!$B:$B,Source!$C368,Ishop!$J:$J,"OUI")</f>
        <v>0</v>
      </c>
      <c r="AM368" s="11">
        <f>COUNTIFS(Ishop!$AG:$AG,Source!$AM$1,Ishop!$BG:$BG,Source!$D368,Ishop!$B:$B,Source!$C368,Ishop!$J:$J,"OUI")</f>
        <v>0</v>
      </c>
      <c r="AN368" s="11">
        <f>COUNTIFS(Dolmen!$W:$W,"Sensatio",Dolmen!$O:$O,Source!D368,Dolmen!$F:$F,Source!C368)</f>
        <v>0</v>
      </c>
      <c r="AO368" s="11">
        <f>COUNTIFS(Dolmen!$AC:$AC,"Bbox Miami",Dolmen!$O:$O,Source!D368,Dolmen!$F:$F,Source!C368)</f>
        <v>0</v>
      </c>
      <c r="AP368" s="11">
        <f>COUNTIFS(Dolmen!$AD:$AD,"1",Dolmen!$W:$W,"",Dolmen!$O:$O,Source!D368,Dolmen!$F:$F,Source!C368)</f>
        <v>0</v>
      </c>
      <c r="AQ368" s="11">
        <f>COUNTIFS(Dolmen!$W:$W,"Sensation",Dolmen!$Y:$Y,"1",Dolmen!$O:$O,Source!D368,Dolmen!$F:$F,Source!C368)</f>
        <v>0</v>
      </c>
      <c r="AR368" s="11">
        <f>COUNTIFS(Dolmen!$AC:$AC,"Bbox Miami",Dolmen!$Y:$Y,"1",Dolmen!$O:$O,Source!D368,Dolmen!$F:$F,Source!C368)</f>
        <v>0</v>
      </c>
      <c r="AS368" s="11">
        <f>COUNTIFS(Dolmen!$AD:$AD,"1",Dolmen!$W:$W,"",Dolmen!$Y:$Y,"1",Dolmen!$O:$O,Source!D368,Dolmen!$F:$F,Source!C368)</f>
        <v>0</v>
      </c>
      <c r="AT368" s="11">
        <f t="shared" si="139"/>
        <v>0</v>
      </c>
      <c r="AU368" s="11">
        <f t="shared" si="140"/>
        <v>0</v>
      </c>
      <c r="AV368" s="11">
        <f t="shared" si="141"/>
        <v>0</v>
      </c>
      <c r="AW368" s="11">
        <f t="shared" si="142"/>
        <v>0</v>
      </c>
      <c r="AX368" s="11">
        <f t="shared" si="143"/>
        <v>0</v>
      </c>
      <c r="AY368" s="11">
        <f t="shared" si="144"/>
        <v>0</v>
      </c>
      <c r="AZ368" s="11">
        <f t="shared" si="145"/>
        <v>0</v>
      </c>
      <c r="BA368" s="11">
        <f t="shared" si="146"/>
        <v>0</v>
      </c>
      <c r="BB368" s="11">
        <f t="shared" si="147"/>
        <v>0</v>
      </c>
      <c r="BC368" s="11">
        <f t="shared" si="148"/>
        <v>0</v>
      </c>
      <c r="BD368" s="11">
        <f>SUMIFS(Ishop!$BK:$BK,Ishop!$BG:$BG,Source!D368,Ishop!$B:$B,Source!C368)</f>
        <v>0</v>
      </c>
      <c r="BE368" s="11">
        <f>COUNTIFS(Ishop!$AW:$AW,"OUI",Ishop!$BG:$BG,Source!D368,Ishop!$B:$B,Source!C368)</f>
        <v>0</v>
      </c>
      <c r="BF368" s="11">
        <f t="shared" si="149"/>
        <v>0</v>
      </c>
      <c r="BG368" s="11">
        <f t="shared" si="150"/>
        <v>0</v>
      </c>
      <c r="BH368" s="11">
        <f t="shared" si="151"/>
        <v>0</v>
      </c>
      <c r="BI368" s="11">
        <f t="shared" si="152"/>
        <v>0</v>
      </c>
      <c r="BJ368" s="11">
        <f t="shared" si="153"/>
        <v>0</v>
      </c>
      <c r="BK368" s="11">
        <f t="shared" si="154"/>
        <v>0</v>
      </c>
      <c r="BL368" s="11">
        <f t="shared" si="155"/>
        <v>0</v>
      </c>
      <c r="BM368" s="11">
        <f t="shared" si="156"/>
        <v>0</v>
      </c>
      <c r="BN368" s="25">
        <f>Z368*Budget!$A$6</f>
        <v>0</v>
      </c>
      <c r="BO368" s="25">
        <f>AA368*(Budget!$B$6+Budget!$B$7)</f>
        <v>0</v>
      </c>
      <c r="BP368" s="25">
        <f>AB368*(Budget!$C$6+Budget!$C$7)</f>
        <v>0</v>
      </c>
      <c r="BQ368" s="25">
        <f>AC368*(Budget!$D$6+Budget!$D$7)</f>
        <v>0</v>
      </c>
      <c r="BR368" s="25">
        <f>AD368*(Budget!$E$6+Budget!$E$7)</f>
        <v>0</v>
      </c>
      <c r="BS368" s="25">
        <f>AE368*(Budget!$F$6+Budget!$F$7)</f>
        <v>0</v>
      </c>
      <c r="BT368" s="25">
        <f>AF368*(Budget!$G$6+Budget!$G$7)</f>
        <v>0</v>
      </c>
      <c r="BU368" s="25">
        <f>AG368*Budget!$H$6</f>
        <v>0</v>
      </c>
      <c r="BV368" s="25">
        <f>AH368*Budget!$I$6</f>
        <v>0</v>
      </c>
      <c r="BW368" s="25">
        <f>AI368*Budget!$J$6</f>
        <v>0</v>
      </c>
      <c r="BX368" s="25">
        <f>AJ368*Budget!$K$6</f>
        <v>0</v>
      </c>
      <c r="BY368" s="25">
        <f>AK368*Budget!$L$6</f>
        <v>0</v>
      </c>
      <c r="BZ368" s="25">
        <f>AL368*Budget!$M$6</f>
        <v>0</v>
      </c>
      <c r="CA368" s="25">
        <f>AM368*Budget!$N$6</f>
        <v>0</v>
      </c>
      <c r="CB368" s="25">
        <f>AQ368*Budget!$O$6</f>
        <v>0</v>
      </c>
      <c r="CC368" s="25">
        <f>AR368*Budget!$S$6</f>
        <v>0</v>
      </c>
      <c r="CD368" s="25">
        <f>AS368*Budget!$Q$6</f>
        <v>0</v>
      </c>
      <c r="CE368" s="25">
        <f t="shared" si="157"/>
        <v>0</v>
      </c>
      <c r="CF368" s="11" t="e">
        <f>COUNTIFS(#REF!,Source!E368,#REF!,Source!C368)</f>
        <v>#REF!</v>
      </c>
      <c r="CG368" s="11" t="str">
        <f t="shared" si="158"/>
        <v>--</v>
      </c>
    </row>
    <row r="369" spans="1:85" x14ac:dyDescent="0.25">
      <c r="A369" t="str">
        <f>IFERROR(VLOOKUP(MONTH(C369),Date!$A$2:$B$13,2,0),"--")</f>
        <v>Avril</v>
      </c>
      <c r="B369" s="11">
        <f t="shared" si="137"/>
        <v>14</v>
      </c>
      <c r="C369" s="28">
        <f t="shared" si="159"/>
        <v>42095</v>
      </c>
      <c r="D369" s="29" t="s">
        <v>219</v>
      </c>
      <c r="E369" s="30" t="str">
        <f>IFERROR(VLOOKUP(D369,Listing!$A:$B,2,0),"--")</f>
        <v>A44037</v>
      </c>
      <c r="F369" s="30" t="str">
        <f>IFERROR(VLOOKUP(D369,Listing!$A:$E,5,0),"-")</f>
        <v>ESSMALKI ZAKIA</v>
      </c>
      <c r="G369" s="4">
        <f>IFERROR(VLOOKUP(D369,Listing!$A:$F,6,0),"--")</f>
        <v>42107</v>
      </c>
      <c r="H369" s="11" t="str">
        <f>IFERROR(VLOOKUP(D369,Listing!$A:$D,4,0),"--")</f>
        <v>NAJOUA ALLAOULAHCEN</v>
      </c>
      <c r="I369" s="11" t="str">
        <f t="shared" si="138"/>
        <v>AAC</v>
      </c>
      <c r="J369" s="31">
        <f>IFERROR(COUNTIFS(Ishop!$BG:$BG,Source!D369,Ishop!$B:$B,Source!C369),"--")</f>
        <v>0</v>
      </c>
      <c r="K369" s="11">
        <f>IFERROR(COUNTIFS(Ishop!$BG:$BG,Source!D369,Ishop!$B:$B,Source!C369,Ishop!$J:$J,"OUI"),"--")</f>
        <v>0</v>
      </c>
      <c r="L369" s="11">
        <f>COUNTIFS(Ishop!$AG:$AG,Source!$L$1,Ishop!$BG:$BG,Source!$D369,Ishop!$B:$B,Source!$C369)</f>
        <v>0</v>
      </c>
      <c r="M369" s="11">
        <f>COUNTIFS(Ishop!$AG:$AG,Source!$M$1,Ishop!$BG:$BG,Source!$D369,Ishop!$B:$B,Source!$C369)</f>
        <v>0</v>
      </c>
      <c r="N369" s="11">
        <f>COUNTIFS(Ishop!$AG:$AG,Source!$N$1,Ishop!$BG:$BG,Source!$D369,Ishop!$B:$B,Source!$C369)</f>
        <v>0</v>
      </c>
      <c r="O369" s="11">
        <f>COUNTIFS(Ishop!$AG:$AG,Source!$O$1,Ishop!$BG:$BG,Source!$D369,Ishop!$B:$B,Source!$C369)</f>
        <v>0</v>
      </c>
      <c r="P369" s="11">
        <f>COUNTIFS(Ishop!$AG:$AG,Source!$P$1,Ishop!$BG:$BG,Source!$D369,Ishop!$B:$B,Source!$C369)</f>
        <v>0</v>
      </c>
      <c r="Q369" s="11">
        <f>COUNTIFS(Ishop!$AG:$AG,Source!$Q$1,Ishop!$BG:$BG,Source!$D369,Ishop!$B:$B,Source!$C369)</f>
        <v>0</v>
      </c>
      <c r="R369" s="11">
        <f>COUNTIFS(Ishop!$AG:$AG,Source!$R$1,Ishop!$BG:$BG,Source!$D369,Ishop!$B:$B,Source!$C369)</f>
        <v>0</v>
      </c>
      <c r="S369" s="11">
        <f>COUNTIFS(Ishop!$AG:$AG,Source!$S$1,Ishop!$BG:$BG,Source!$D369,Ishop!$B:$B,Source!$C369)</f>
        <v>0</v>
      </c>
      <c r="T369" s="11">
        <f>COUNTIFS(Ishop!$AG:$AG,Source!$T$1,Ishop!$BG:$BG,Source!$D369,Ishop!$B:$B,Source!$C369)</f>
        <v>0</v>
      </c>
      <c r="U369" s="11">
        <f>COUNTIFS(Ishop!$AG:$AG,Source!$U$1,Ishop!$BG:$BG,Source!$D369,Ishop!$B:$B,Source!$C369)</f>
        <v>0</v>
      </c>
      <c r="V369" s="11">
        <f>COUNTIFS(Ishop!$AG:$AG,Source!$V$1,Ishop!$BG:$BG,Source!$D369,Ishop!$B:$B,Source!$C369)</f>
        <v>0</v>
      </c>
      <c r="W369" s="11">
        <f>COUNTIFS(Ishop!$AG:$AG,Source!$W$1,Ishop!$BG:$BG,Source!$D369,Ishop!$B:$B,Source!$C369)</f>
        <v>0</v>
      </c>
      <c r="X369" s="11">
        <f>COUNTIFS(Ishop!$AG:$AG,Source!$X$1,Ishop!$BG:$BG,Source!$D369,Ishop!$B:$B,Source!$C369)</f>
        <v>0</v>
      </c>
      <c r="Y369" s="11">
        <f>COUNTIFS(Ishop!$AG:$AG,Source!$Y$1,Ishop!$BG:$BG,Source!$D369,Ishop!$B:$B,Source!$C369)</f>
        <v>0</v>
      </c>
      <c r="Z369" s="11">
        <f>COUNTIFS(Ishop!$AG:$AG,Source!$Z$1,Ishop!$BG:$BG,Source!$D369,Ishop!$B:$B,Source!$C369,Ishop!$J:$J,"OUI")</f>
        <v>0</v>
      </c>
      <c r="AA369" s="11">
        <f>COUNTIFS(Ishop!$AG:$AG,Source!$AA$1,Ishop!$BG:$BG,Source!$D369,Ishop!$B:$B,Source!$C369,Ishop!$J:$J,"OUI")</f>
        <v>0</v>
      </c>
      <c r="AB369" s="11">
        <f>COUNTIFS(Ishop!$AG:$AG,Source!$AB$1,Ishop!$BG:$BG,Source!$D369,Ishop!$B:$B,Source!$C369,Ishop!$J:$J,"OUI")</f>
        <v>0</v>
      </c>
      <c r="AC369" s="11">
        <f>COUNTIFS(Ishop!$AG:$AG,Source!$AC$1,Ishop!$BG:$BG,Source!$D369,Ishop!$B:$B,Source!$C369,Ishop!$J:$J,"OUI")</f>
        <v>0</v>
      </c>
      <c r="AD369" s="11">
        <f>COUNTIFS(Ishop!$AG:$AG,Source!$AD$1,Ishop!$BG:$BG,Source!$D369,Ishop!$B:$B,Source!$C369,Ishop!$J:$J,"OUI")</f>
        <v>0</v>
      </c>
      <c r="AE369" s="11">
        <f>COUNTIFS(Ishop!$AG:$AG,Source!$AE$1,Ishop!$BG:$BG,Source!$D369,Ishop!$B:$B,Source!$C369,Ishop!$J:$J,"OUI")</f>
        <v>0</v>
      </c>
      <c r="AF369" s="11">
        <f>COUNTIFS(Ishop!$AG:$AG,Source!$AF$1,Ishop!$BG:$BG,Source!$D369,Ishop!$B:$B,Source!$C369,Ishop!$J:$J,"OUI")</f>
        <v>0</v>
      </c>
      <c r="AG369" s="11">
        <f>COUNTIFS(Ishop!$AG:$AG,Source!$AG$1,Ishop!$BG:$BG,Source!$D369,Ishop!$B:$B,Source!$C369,Ishop!$J:$J,"OUI")</f>
        <v>0</v>
      </c>
      <c r="AH369" s="11">
        <f>COUNTIFS(Ishop!$AG:$AG,Source!$AH$1,Ishop!$BG:$BG,Source!$D369,Ishop!$B:$B,Source!$C369,Ishop!$J:$J,"OUI")</f>
        <v>0</v>
      </c>
      <c r="AI369" s="11">
        <f>COUNTIFS(Ishop!$AG:$AG,Source!$AI$1,Ishop!$BG:$BG,Source!$D369,Ishop!$B:$B,Source!$C369,Ishop!$J:$J,"OUI")</f>
        <v>0</v>
      </c>
      <c r="AJ369" s="11">
        <f>COUNTIFS(Ishop!$AG:$AG,Source!$AJ$1,Ishop!$BG:$BG,Source!$D369,Ishop!$B:$B,Source!$C369,Ishop!$J:$J,"OUI")</f>
        <v>0</v>
      </c>
      <c r="AK369" s="11">
        <f>COUNTIFS(Ishop!$AG:$AG,Source!$AK$1,Ishop!$BG:$BG,Source!$D369,Ishop!$B:$B,Source!$C369,Ishop!$J:$J,"OUI")</f>
        <v>0</v>
      </c>
      <c r="AL369" s="11">
        <f>COUNTIFS(Ishop!$AG:$AG,Source!$AL$1,Ishop!$BG:$BG,Source!$D369,Ishop!$B:$B,Source!$C369,Ishop!$J:$J,"OUI")</f>
        <v>0</v>
      </c>
      <c r="AM369" s="11">
        <f>COUNTIFS(Ishop!$AG:$AG,Source!$AM$1,Ishop!$BG:$BG,Source!$D369,Ishop!$B:$B,Source!$C369,Ishop!$J:$J,"OUI")</f>
        <v>0</v>
      </c>
      <c r="AN369" s="11">
        <f>COUNTIFS(Dolmen!$W:$W,"Sensatio",Dolmen!$O:$O,Source!D369,Dolmen!$F:$F,Source!C369)</f>
        <v>0</v>
      </c>
      <c r="AO369" s="11">
        <f>COUNTIFS(Dolmen!$AC:$AC,"Bbox Miami",Dolmen!$O:$O,Source!D369,Dolmen!$F:$F,Source!C369)</f>
        <v>0</v>
      </c>
      <c r="AP369" s="11">
        <f>COUNTIFS(Dolmen!$AD:$AD,"1",Dolmen!$W:$W,"",Dolmen!$O:$O,Source!D369,Dolmen!$F:$F,Source!C369)</f>
        <v>0</v>
      </c>
      <c r="AQ369" s="11">
        <f>COUNTIFS(Dolmen!$W:$W,"Sensation",Dolmen!$Y:$Y,"1",Dolmen!$O:$O,Source!D369,Dolmen!$F:$F,Source!C369)</f>
        <v>0</v>
      </c>
      <c r="AR369" s="11">
        <f>COUNTIFS(Dolmen!$AC:$AC,"Bbox Miami",Dolmen!$Y:$Y,"1",Dolmen!$O:$O,Source!D369,Dolmen!$F:$F,Source!C369)</f>
        <v>0</v>
      </c>
      <c r="AS369" s="11">
        <f>COUNTIFS(Dolmen!$AD:$AD,"1",Dolmen!$W:$W,"",Dolmen!$Y:$Y,"1",Dolmen!$O:$O,Source!D369,Dolmen!$F:$F,Source!C369)</f>
        <v>0</v>
      </c>
      <c r="AT369" s="11">
        <f t="shared" si="139"/>
        <v>0</v>
      </c>
      <c r="AU369" s="11">
        <f t="shared" si="140"/>
        <v>0</v>
      </c>
      <c r="AV369" s="11">
        <f t="shared" si="141"/>
        <v>0</v>
      </c>
      <c r="AW369" s="11">
        <f t="shared" si="142"/>
        <v>0</v>
      </c>
      <c r="AX369" s="11">
        <f t="shared" si="143"/>
        <v>0</v>
      </c>
      <c r="AY369" s="11">
        <f t="shared" si="144"/>
        <v>0</v>
      </c>
      <c r="AZ369" s="11">
        <f t="shared" si="145"/>
        <v>0</v>
      </c>
      <c r="BA369" s="11">
        <f t="shared" si="146"/>
        <v>0</v>
      </c>
      <c r="BB369" s="11">
        <f t="shared" si="147"/>
        <v>0</v>
      </c>
      <c r="BC369" s="11">
        <f t="shared" si="148"/>
        <v>0</v>
      </c>
      <c r="BD369" s="11">
        <f>SUMIFS(Ishop!$BK:$BK,Ishop!$BG:$BG,Source!D369,Ishop!$B:$B,Source!C369)</f>
        <v>0</v>
      </c>
      <c r="BE369" s="11">
        <f>COUNTIFS(Ishop!$AW:$AW,"OUI",Ishop!$BG:$BG,Source!D369,Ishop!$B:$B,Source!C369)</f>
        <v>0</v>
      </c>
      <c r="BF369" s="11">
        <f t="shared" si="149"/>
        <v>0</v>
      </c>
      <c r="BG369" s="11">
        <f t="shared" si="150"/>
        <v>0</v>
      </c>
      <c r="BH369" s="11">
        <f t="shared" si="151"/>
        <v>0</v>
      </c>
      <c r="BI369" s="11">
        <f t="shared" si="152"/>
        <v>0</v>
      </c>
      <c r="BJ369" s="11">
        <f t="shared" si="153"/>
        <v>0</v>
      </c>
      <c r="BK369" s="11">
        <f t="shared" si="154"/>
        <v>0</v>
      </c>
      <c r="BL369" s="11">
        <f t="shared" si="155"/>
        <v>0</v>
      </c>
      <c r="BM369" s="11">
        <f t="shared" si="156"/>
        <v>0</v>
      </c>
      <c r="BN369" s="25">
        <f>Z369*Budget!$A$6</f>
        <v>0</v>
      </c>
      <c r="BO369" s="25">
        <f>AA369*(Budget!$B$6+Budget!$B$7)</f>
        <v>0</v>
      </c>
      <c r="BP369" s="25">
        <f>AB369*(Budget!$C$6+Budget!$C$7)</f>
        <v>0</v>
      </c>
      <c r="BQ369" s="25">
        <f>AC369*(Budget!$D$6+Budget!$D$7)</f>
        <v>0</v>
      </c>
      <c r="BR369" s="25">
        <f>AD369*(Budget!$E$6+Budget!$E$7)</f>
        <v>0</v>
      </c>
      <c r="BS369" s="25">
        <f>AE369*(Budget!$F$6+Budget!$F$7)</f>
        <v>0</v>
      </c>
      <c r="BT369" s="25">
        <f>AF369*(Budget!$G$6+Budget!$G$7)</f>
        <v>0</v>
      </c>
      <c r="BU369" s="25">
        <f>AG369*Budget!$H$6</f>
        <v>0</v>
      </c>
      <c r="BV369" s="25">
        <f>AH369*Budget!$I$6</f>
        <v>0</v>
      </c>
      <c r="BW369" s="25">
        <f>AI369*Budget!$J$6</f>
        <v>0</v>
      </c>
      <c r="BX369" s="25">
        <f>AJ369*Budget!$K$6</f>
        <v>0</v>
      </c>
      <c r="BY369" s="25">
        <f>AK369*Budget!$L$6</f>
        <v>0</v>
      </c>
      <c r="BZ369" s="25">
        <f>AL369*Budget!$M$6</f>
        <v>0</v>
      </c>
      <c r="CA369" s="25">
        <f>AM369*Budget!$N$6</f>
        <v>0</v>
      </c>
      <c r="CB369" s="25">
        <f>AQ369*Budget!$O$6</f>
        <v>0</v>
      </c>
      <c r="CC369" s="25">
        <f>AR369*Budget!$S$6</f>
        <v>0</v>
      </c>
      <c r="CD369" s="25">
        <f>AS369*Budget!$Q$6</f>
        <v>0</v>
      </c>
      <c r="CE369" s="25">
        <f t="shared" si="157"/>
        <v>0</v>
      </c>
      <c r="CF369" s="11" t="e">
        <f>COUNTIFS(#REF!,Source!E369,#REF!,Source!C369)</f>
        <v>#REF!</v>
      </c>
      <c r="CG369" s="11" t="str">
        <f t="shared" si="158"/>
        <v>--</v>
      </c>
    </row>
    <row r="370" spans="1:85" x14ac:dyDescent="0.25">
      <c r="A370" t="str">
        <f>IFERROR(VLOOKUP(MONTH(C370),Date!$A$2:$B$13,2,0),"--")</f>
        <v>Avril</v>
      </c>
      <c r="B370" s="11">
        <f t="shared" si="137"/>
        <v>14</v>
      </c>
      <c r="C370" s="28">
        <f t="shared" si="159"/>
        <v>42095</v>
      </c>
      <c r="D370" s="29" t="s">
        <v>220</v>
      </c>
      <c r="E370" s="30" t="str">
        <f>IFERROR(VLOOKUP(D370,Listing!$A:$B,2,0),"--")</f>
        <v>A44053</v>
      </c>
      <c r="F370" s="30" t="str">
        <f>IFERROR(VLOOKUP(D370,Listing!$A:$E,5,0),"-")</f>
        <v>SALMAN NABIL</v>
      </c>
      <c r="G370" s="4">
        <f>IFERROR(VLOOKUP(D370,Listing!$A:$F,6,0),"--")</f>
        <v>42107</v>
      </c>
      <c r="H370" s="11" t="str">
        <f>IFERROR(VLOOKUP(D370,Listing!$A:$D,4,0),"--")</f>
        <v>NAJOUA ALLAOULAHCEN</v>
      </c>
      <c r="I370" s="11" t="str">
        <f t="shared" si="138"/>
        <v>AAC</v>
      </c>
      <c r="J370" s="31">
        <f>IFERROR(COUNTIFS(Ishop!$BG:$BG,Source!D370,Ishop!$B:$B,Source!C370),"--")</f>
        <v>0</v>
      </c>
      <c r="K370" s="11">
        <f>IFERROR(COUNTIFS(Ishop!$BG:$BG,Source!D370,Ishop!$B:$B,Source!C370,Ishop!$J:$J,"OUI"),"--")</f>
        <v>0</v>
      </c>
      <c r="L370" s="11">
        <f>COUNTIFS(Ishop!$AG:$AG,Source!$L$1,Ishop!$BG:$BG,Source!$D370,Ishop!$B:$B,Source!$C370)</f>
        <v>0</v>
      </c>
      <c r="M370" s="11">
        <f>COUNTIFS(Ishop!$AG:$AG,Source!$M$1,Ishop!$BG:$BG,Source!$D370,Ishop!$B:$B,Source!$C370)</f>
        <v>0</v>
      </c>
      <c r="N370" s="11">
        <f>COUNTIFS(Ishop!$AG:$AG,Source!$N$1,Ishop!$BG:$BG,Source!$D370,Ishop!$B:$B,Source!$C370)</f>
        <v>0</v>
      </c>
      <c r="O370" s="11">
        <f>COUNTIFS(Ishop!$AG:$AG,Source!$O$1,Ishop!$BG:$BG,Source!$D370,Ishop!$B:$B,Source!$C370)</f>
        <v>0</v>
      </c>
      <c r="P370" s="11">
        <f>COUNTIFS(Ishop!$AG:$AG,Source!$P$1,Ishop!$BG:$BG,Source!$D370,Ishop!$B:$B,Source!$C370)</f>
        <v>0</v>
      </c>
      <c r="Q370" s="11">
        <f>COUNTIFS(Ishop!$AG:$AG,Source!$Q$1,Ishop!$BG:$BG,Source!$D370,Ishop!$B:$B,Source!$C370)</f>
        <v>0</v>
      </c>
      <c r="R370" s="11">
        <f>COUNTIFS(Ishop!$AG:$AG,Source!$R$1,Ishop!$BG:$BG,Source!$D370,Ishop!$B:$B,Source!$C370)</f>
        <v>0</v>
      </c>
      <c r="S370" s="11">
        <f>COUNTIFS(Ishop!$AG:$AG,Source!$S$1,Ishop!$BG:$BG,Source!$D370,Ishop!$B:$B,Source!$C370)</f>
        <v>0</v>
      </c>
      <c r="T370" s="11">
        <f>COUNTIFS(Ishop!$AG:$AG,Source!$T$1,Ishop!$BG:$BG,Source!$D370,Ishop!$B:$B,Source!$C370)</f>
        <v>0</v>
      </c>
      <c r="U370" s="11">
        <f>COUNTIFS(Ishop!$AG:$AG,Source!$U$1,Ishop!$BG:$BG,Source!$D370,Ishop!$B:$B,Source!$C370)</f>
        <v>0</v>
      </c>
      <c r="V370" s="11">
        <f>COUNTIFS(Ishop!$AG:$AG,Source!$V$1,Ishop!$BG:$BG,Source!$D370,Ishop!$B:$B,Source!$C370)</f>
        <v>0</v>
      </c>
      <c r="W370" s="11">
        <f>COUNTIFS(Ishop!$AG:$AG,Source!$W$1,Ishop!$BG:$BG,Source!$D370,Ishop!$B:$B,Source!$C370)</f>
        <v>0</v>
      </c>
      <c r="X370" s="11">
        <f>COUNTIFS(Ishop!$AG:$AG,Source!$X$1,Ishop!$BG:$BG,Source!$D370,Ishop!$B:$B,Source!$C370)</f>
        <v>0</v>
      </c>
      <c r="Y370" s="11">
        <f>COUNTIFS(Ishop!$AG:$AG,Source!$Y$1,Ishop!$BG:$BG,Source!$D370,Ishop!$B:$B,Source!$C370)</f>
        <v>0</v>
      </c>
      <c r="Z370" s="11">
        <f>COUNTIFS(Ishop!$AG:$AG,Source!$Z$1,Ishop!$BG:$BG,Source!$D370,Ishop!$B:$B,Source!$C370,Ishop!$J:$J,"OUI")</f>
        <v>0</v>
      </c>
      <c r="AA370" s="11">
        <f>COUNTIFS(Ishop!$AG:$AG,Source!$AA$1,Ishop!$BG:$BG,Source!$D370,Ishop!$B:$B,Source!$C370,Ishop!$J:$J,"OUI")</f>
        <v>0</v>
      </c>
      <c r="AB370" s="11">
        <f>COUNTIFS(Ishop!$AG:$AG,Source!$AB$1,Ishop!$BG:$BG,Source!$D370,Ishop!$B:$B,Source!$C370,Ishop!$J:$J,"OUI")</f>
        <v>0</v>
      </c>
      <c r="AC370" s="11">
        <f>COUNTIFS(Ishop!$AG:$AG,Source!$AC$1,Ishop!$BG:$BG,Source!$D370,Ishop!$B:$B,Source!$C370,Ishop!$J:$J,"OUI")</f>
        <v>0</v>
      </c>
      <c r="AD370" s="11">
        <f>COUNTIFS(Ishop!$AG:$AG,Source!$AD$1,Ishop!$BG:$BG,Source!$D370,Ishop!$B:$B,Source!$C370,Ishop!$J:$J,"OUI")</f>
        <v>0</v>
      </c>
      <c r="AE370" s="11">
        <f>COUNTIFS(Ishop!$AG:$AG,Source!$AE$1,Ishop!$BG:$BG,Source!$D370,Ishop!$B:$B,Source!$C370,Ishop!$J:$J,"OUI")</f>
        <v>0</v>
      </c>
      <c r="AF370" s="11">
        <f>COUNTIFS(Ishop!$AG:$AG,Source!$AF$1,Ishop!$BG:$BG,Source!$D370,Ishop!$B:$B,Source!$C370,Ishop!$J:$J,"OUI")</f>
        <v>0</v>
      </c>
      <c r="AG370" s="11">
        <f>COUNTIFS(Ishop!$AG:$AG,Source!$AG$1,Ishop!$BG:$BG,Source!$D370,Ishop!$B:$B,Source!$C370,Ishop!$J:$J,"OUI")</f>
        <v>0</v>
      </c>
      <c r="AH370" s="11">
        <f>COUNTIFS(Ishop!$AG:$AG,Source!$AH$1,Ishop!$BG:$BG,Source!$D370,Ishop!$B:$B,Source!$C370,Ishop!$J:$J,"OUI")</f>
        <v>0</v>
      </c>
      <c r="AI370" s="11">
        <f>COUNTIFS(Ishop!$AG:$AG,Source!$AI$1,Ishop!$BG:$BG,Source!$D370,Ishop!$B:$B,Source!$C370,Ishop!$J:$J,"OUI")</f>
        <v>0</v>
      </c>
      <c r="AJ370" s="11">
        <f>COUNTIFS(Ishop!$AG:$AG,Source!$AJ$1,Ishop!$BG:$BG,Source!$D370,Ishop!$B:$B,Source!$C370,Ishop!$J:$J,"OUI")</f>
        <v>0</v>
      </c>
      <c r="AK370" s="11">
        <f>COUNTIFS(Ishop!$AG:$AG,Source!$AK$1,Ishop!$BG:$BG,Source!$D370,Ishop!$B:$B,Source!$C370,Ishop!$J:$J,"OUI")</f>
        <v>0</v>
      </c>
      <c r="AL370" s="11">
        <f>COUNTIFS(Ishop!$AG:$AG,Source!$AL$1,Ishop!$BG:$BG,Source!$D370,Ishop!$B:$B,Source!$C370,Ishop!$J:$J,"OUI")</f>
        <v>0</v>
      </c>
      <c r="AM370" s="11">
        <f>COUNTIFS(Ishop!$AG:$AG,Source!$AM$1,Ishop!$BG:$BG,Source!$D370,Ishop!$B:$B,Source!$C370,Ishop!$J:$J,"OUI")</f>
        <v>0</v>
      </c>
      <c r="AN370" s="11">
        <f>COUNTIFS(Dolmen!$W:$W,"Sensatio",Dolmen!$O:$O,Source!D370,Dolmen!$F:$F,Source!C370)</f>
        <v>0</v>
      </c>
      <c r="AO370" s="11">
        <f>COUNTIFS(Dolmen!$AC:$AC,"Bbox Miami",Dolmen!$O:$O,Source!D370,Dolmen!$F:$F,Source!C370)</f>
        <v>0</v>
      </c>
      <c r="AP370" s="11">
        <f>COUNTIFS(Dolmen!$AD:$AD,"1",Dolmen!$W:$W,"",Dolmen!$O:$O,Source!D370,Dolmen!$F:$F,Source!C370)</f>
        <v>0</v>
      </c>
      <c r="AQ370" s="11">
        <f>COUNTIFS(Dolmen!$W:$W,"Sensation",Dolmen!$Y:$Y,"1",Dolmen!$O:$O,Source!D370,Dolmen!$F:$F,Source!C370)</f>
        <v>0</v>
      </c>
      <c r="AR370" s="11">
        <f>COUNTIFS(Dolmen!$AC:$AC,"Bbox Miami",Dolmen!$Y:$Y,"1",Dolmen!$O:$O,Source!D370,Dolmen!$F:$F,Source!C370)</f>
        <v>0</v>
      </c>
      <c r="AS370" s="11">
        <f>COUNTIFS(Dolmen!$AD:$AD,"1",Dolmen!$W:$W,"",Dolmen!$Y:$Y,"1",Dolmen!$O:$O,Source!D370,Dolmen!$F:$F,Source!C370)</f>
        <v>0</v>
      </c>
      <c r="AT370" s="11">
        <f t="shared" si="139"/>
        <v>0</v>
      </c>
      <c r="AU370" s="11">
        <f t="shared" si="140"/>
        <v>0</v>
      </c>
      <c r="AV370" s="11">
        <f t="shared" si="141"/>
        <v>0</v>
      </c>
      <c r="AW370" s="11">
        <f t="shared" si="142"/>
        <v>0</v>
      </c>
      <c r="AX370" s="11">
        <f t="shared" si="143"/>
        <v>0</v>
      </c>
      <c r="AY370" s="11">
        <f t="shared" si="144"/>
        <v>0</v>
      </c>
      <c r="AZ370" s="11">
        <f t="shared" si="145"/>
        <v>0</v>
      </c>
      <c r="BA370" s="11">
        <f t="shared" si="146"/>
        <v>0</v>
      </c>
      <c r="BB370" s="11">
        <f t="shared" si="147"/>
        <v>0</v>
      </c>
      <c r="BC370" s="11">
        <f t="shared" si="148"/>
        <v>0</v>
      </c>
      <c r="BD370" s="11">
        <f>SUMIFS(Ishop!$BK:$BK,Ishop!$BG:$BG,Source!D370,Ishop!$B:$B,Source!C370)</f>
        <v>0</v>
      </c>
      <c r="BE370" s="11">
        <f>COUNTIFS(Ishop!$AW:$AW,"OUI",Ishop!$BG:$BG,Source!D370,Ishop!$B:$B,Source!C370)</f>
        <v>0</v>
      </c>
      <c r="BF370" s="11">
        <f t="shared" si="149"/>
        <v>0</v>
      </c>
      <c r="BG370" s="11">
        <f t="shared" si="150"/>
        <v>0</v>
      </c>
      <c r="BH370" s="11">
        <f t="shared" si="151"/>
        <v>0</v>
      </c>
      <c r="BI370" s="11">
        <f t="shared" si="152"/>
        <v>0</v>
      </c>
      <c r="BJ370" s="11">
        <f t="shared" si="153"/>
        <v>0</v>
      </c>
      <c r="BK370" s="11">
        <f t="shared" si="154"/>
        <v>0</v>
      </c>
      <c r="BL370" s="11">
        <f t="shared" si="155"/>
        <v>0</v>
      </c>
      <c r="BM370" s="11">
        <f t="shared" si="156"/>
        <v>0</v>
      </c>
      <c r="BN370" s="25">
        <f>Z370*Budget!$A$6</f>
        <v>0</v>
      </c>
      <c r="BO370" s="25">
        <f>AA370*(Budget!$B$6+Budget!$B$7)</f>
        <v>0</v>
      </c>
      <c r="BP370" s="25">
        <f>AB370*(Budget!$C$6+Budget!$C$7)</f>
        <v>0</v>
      </c>
      <c r="BQ370" s="25">
        <f>AC370*(Budget!$D$6+Budget!$D$7)</f>
        <v>0</v>
      </c>
      <c r="BR370" s="25">
        <f>AD370*(Budget!$E$6+Budget!$E$7)</f>
        <v>0</v>
      </c>
      <c r="BS370" s="25">
        <f>AE370*(Budget!$F$6+Budget!$F$7)</f>
        <v>0</v>
      </c>
      <c r="BT370" s="25">
        <f>AF370*(Budget!$G$6+Budget!$G$7)</f>
        <v>0</v>
      </c>
      <c r="BU370" s="25">
        <f>AG370*Budget!$H$6</f>
        <v>0</v>
      </c>
      <c r="BV370" s="25">
        <f>AH370*Budget!$I$6</f>
        <v>0</v>
      </c>
      <c r="BW370" s="25">
        <f>AI370*Budget!$J$6</f>
        <v>0</v>
      </c>
      <c r="BX370" s="25">
        <f>AJ370*Budget!$K$6</f>
        <v>0</v>
      </c>
      <c r="BY370" s="25">
        <f>AK370*Budget!$L$6</f>
        <v>0</v>
      </c>
      <c r="BZ370" s="25">
        <f>AL370*Budget!$M$6</f>
        <v>0</v>
      </c>
      <c r="CA370" s="25">
        <f>AM370*Budget!$N$6</f>
        <v>0</v>
      </c>
      <c r="CB370" s="25">
        <f>AQ370*Budget!$O$6</f>
        <v>0</v>
      </c>
      <c r="CC370" s="25">
        <f>AR370*Budget!$S$6</f>
        <v>0</v>
      </c>
      <c r="CD370" s="25">
        <f>AS370*Budget!$Q$6</f>
        <v>0</v>
      </c>
      <c r="CE370" s="25">
        <f t="shared" si="157"/>
        <v>0</v>
      </c>
      <c r="CF370" s="11" t="e">
        <f>COUNTIFS(#REF!,Source!E370,#REF!,Source!C370)</f>
        <v>#REF!</v>
      </c>
      <c r="CG370" s="11" t="str">
        <f t="shared" si="158"/>
        <v>--</v>
      </c>
    </row>
    <row r="371" spans="1:85" x14ac:dyDescent="0.25">
      <c r="A371" t="str">
        <f>IFERROR(VLOOKUP(MONTH(C371),Date!$A$2:$B$13,2,0),"--")</f>
        <v>Avril</v>
      </c>
      <c r="B371" s="11">
        <f t="shared" si="137"/>
        <v>14</v>
      </c>
      <c r="C371" s="28">
        <f t="shared" si="159"/>
        <v>42095</v>
      </c>
      <c r="D371" s="29" t="s">
        <v>221</v>
      </c>
      <c r="E371" s="30" t="str">
        <f>IFERROR(VLOOKUP(D371,Listing!$A:$B,2,0),"--")</f>
        <v>A44022</v>
      </c>
      <c r="F371" s="30" t="str">
        <f>IFERROR(VLOOKUP(D371,Listing!$A:$E,5,0),"-")</f>
        <v>EL YASSINI  ILHAM</v>
      </c>
      <c r="G371" s="4">
        <f>IFERROR(VLOOKUP(D371,Listing!$A:$F,6,0),"--")</f>
        <v>42079</v>
      </c>
      <c r="H371" s="11" t="str">
        <f>IFERROR(VLOOKUP(D371,Listing!$A:$D,4,0),"--")</f>
        <v>NAJOUA ALLAOULAHCEN</v>
      </c>
      <c r="I371" s="11" t="str">
        <f t="shared" si="138"/>
        <v>AAC</v>
      </c>
      <c r="J371" s="31">
        <f>IFERROR(COUNTIFS(Ishop!$BG:$BG,Source!D371,Ishop!$B:$B,Source!C371),"--")</f>
        <v>0</v>
      </c>
      <c r="K371" s="11">
        <f>IFERROR(COUNTIFS(Ishop!$BG:$BG,Source!D371,Ishop!$B:$B,Source!C371,Ishop!$J:$J,"OUI"),"--")</f>
        <v>0</v>
      </c>
      <c r="L371" s="11">
        <f>COUNTIFS(Ishop!$AG:$AG,Source!$L$1,Ishop!$BG:$BG,Source!$D371,Ishop!$B:$B,Source!$C371)</f>
        <v>0</v>
      </c>
      <c r="M371" s="11">
        <f>COUNTIFS(Ishop!$AG:$AG,Source!$M$1,Ishop!$BG:$BG,Source!$D371,Ishop!$B:$B,Source!$C371)</f>
        <v>0</v>
      </c>
      <c r="N371" s="11">
        <f>COUNTIFS(Ishop!$AG:$AG,Source!$N$1,Ishop!$BG:$BG,Source!$D371,Ishop!$B:$B,Source!$C371)</f>
        <v>0</v>
      </c>
      <c r="O371" s="11">
        <f>COUNTIFS(Ishop!$AG:$AG,Source!$O$1,Ishop!$BG:$BG,Source!$D371,Ishop!$B:$B,Source!$C371)</f>
        <v>0</v>
      </c>
      <c r="P371" s="11">
        <f>COUNTIFS(Ishop!$AG:$AG,Source!$P$1,Ishop!$BG:$BG,Source!$D371,Ishop!$B:$B,Source!$C371)</f>
        <v>0</v>
      </c>
      <c r="Q371" s="11">
        <f>COUNTIFS(Ishop!$AG:$AG,Source!$Q$1,Ishop!$BG:$BG,Source!$D371,Ishop!$B:$B,Source!$C371)</f>
        <v>0</v>
      </c>
      <c r="R371" s="11">
        <f>COUNTIFS(Ishop!$AG:$AG,Source!$R$1,Ishop!$BG:$BG,Source!$D371,Ishop!$B:$B,Source!$C371)</f>
        <v>0</v>
      </c>
      <c r="S371" s="11">
        <f>COUNTIFS(Ishop!$AG:$AG,Source!$S$1,Ishop!$BG:$BG,Source!$D371,Ishop!$B:$B,Source!$C371)</f>
        <v>0</v>
      </c>
      <c r="T371" s="11">
        <f>COUNTIFS(Ishop!$AG:$AG,Source!$T$1,Ishop!$BG:$BG,Source!$D371,Ishop!$B:$B,Source!$C371)</f>
        <v>0</v>
      </c>
      <c r="U371" s="11">
        <f>COUNTIFS(Ishop!$AG:$AG,Source!$U$1,Ishop!$BG:$BG,Source!$D371,Ishop!$B:$B,Source!$C371)</f>
        <v>0</v>
      </c>
      <c r="V371" s="11">
        <f>COUNTIFS(Ishop!$AG:$AG,Source!$V$1,Ishop!$BG:$BG,Source!$D371,Ishop!$B:$B,Source!$C371)</f>
        <v>0</v>
      </c>
      <c r="W371" s="11">
        <f>COUNTIFS(Ishop!$AG:$AG,Source!$W$1,Ishop!$BG:$BG,Source!$D371,Ishop!$B:$B,Source!$C371)</f>
        <v>0</v>
      </c>
      <c r="X371" s="11">
        <f>COUNTIFS(Ishop!$AG:$AG,Source!$X$1,Ishop!$BG:$BG,Source!$D371,Ishop!$B:$B,Source!$C371)</f>
        <v>0</v>
      </c>
      <c r="Y371" s="11">
        <f>COUNTIFS(Ishop!$AG:$AG,Source!$Y$1,Ishop!$BG:$BG,Source!$D371,Ishop!$B:$B,Source!$C371)</f>
        <v>0</v>
      </c>
      <c r="Z371" s="11">
        <f>COUNTIFS(Ishop!$AG:$AG,Source!$Z$1,Ishop!$BG:$BG,Source!$D371,Ishop!$B:$B,Source!$C371,Ishop!$J:$J,"OUI")</f>
        <v>0</v>
      </c>
      <c r="AA371" s="11">
        <f>COUNTIFS(Ishop!$AG:$AG,Source!$AA$1,Ishop!$BG:$BG,Source!$D371,Ishop!$B:$B,Source!$C371,Ishop!$J:$J,"OUI")</f>
        <v>0</v>
      </c>
      <c r="AB371" s="11">
        <f>COUNTIFS(Ishop!$AG:$AG,Source!$AB$1,Ishop!$BG:$BG,Source!$D371,Ishop!$B:$B,Source!$C371,Ishop!$J:$J,"OUI")</f>
        <v>0</v>
      </c>
      <c r="AC371" s="11">
        <f>COUNTIFS(Ishop!$AG:$AG,Source!$AC$1,Ishop!$BG:$BG,Source!$D371,Ishop!$B:$B,Source!$C371,Ishop!$J:$J,"OUI")</f>
        <v>0</v>
      </c>
      <c r="AD371" s="11">
        <f>COUNTIFS(Ishop!$AG:$AG,Source!$AD$1,Ishop!$BG:$BG,Source!$D371,Ishop!$B:$B,Source!$C371,Ishop!$J:$J,"OUI")</f>
        <v>0</v>
      </c>
      <c r="AE371" s="11">
        <f>COUNTIFS(Ishop!$AG:$AG,Source!$AE$1,Ishop!$BG:$BG,Source!$D371,Ishop!$B:$B,Source!$C371,Ishop!$J:$J,"OUI")</f>
        <v>0</v>
      </c>
      <c r="AF371" s="11">
        <f>COUNTIFS(Ishop!$AG:$AG,Source!$AF$1,Ishop!$BG:$BG,Source!$D371,Ishop!$B:$B,Source!$C371,Ishop!$J:$J,"OUI")</f>
        <v>0</v>
      </c>
      <c r="AG371" s="11">
        <f>COUNTIFS(Ishop!$AG:$AG,Source!$AG$1,Ishop!$BG:$BG,Source!$D371,Ishop!$B:$B,Source!$C371,Ishop!$J:$J,"OUI")</f>
        <v>0</v>
      </c>
      <c r="AH371" s="11">
        <f>COUNTIFS(Ishop!$AG:$AG,Source!$AH$1,Ishop!$BG:$BG,Source!$D371,Ishop!$B:$B,Source!$C371,Ishop!$J:$J,"OUI")</f>
        <v>0</v>
      </c>
      <c r="AI371" s="11">
        <f>COUNTIFS(Ishop!$AG:$AG,Source!$AI$1,Ishop!$BG:$BG,Source!$D371,Ishop!$B:$B,Source!$C371,Ishop!$J:$J,"OUI")</f>
        <v>0</v>
      </c>
      <c r="AJ371" s="11">
        <f>COUNTIFS(Ishop!$AG:$AG,Source!$AJ$1,Ishop!$BG:$BG,Source!$D371,Ishop!$B:$B,Source!$C371,Ishop!$J:$J,"OUI")</f>
        <v>0</v>
      </c>
      <c r="AK371" s="11">
        <f>COUNTIFS(Ishop!$AG:$AG,Source!$AK$1,Ishop!$BG:$BG,Source!$D371,Ishop!$B:$B,Source!$C371,Ishop!$J:$J,"OUI")</f>
        <v>0</v>
      </c>
      <c r="AL371" s="11">
        <f>COUNTIFS(Ishop!$AG:$AG,Source!$AL$1,Ishop!$BG:$BG,Source!$D371,Ishop!$B:$B,Source!$C371,Ishop!$J:$J,"OUI")</f>
        <v>0</v>
      </c>
      <c r="AM371" s="11">
        <f>COUNTIFS(Ishop!$AG:$AG,Source!$AM$1,Ishop!$BG:$BG,Source!$D371,Ishop!$B:$B,Source!$C371,Ishop!$J:$J,"OUI")</f>
        <v>0</v>
      </c>
      <c r="AN371" s="11">
        <f>COUNTIFS(Dolmen!$W:$W,"Sensatio",Dolmen!$O:$O,Source!D371,Dolmen!$F:$F,Source!C371)</f>
        <v>0</v>
      </c>
      <c r="AO371" s="11">
        <f>COUNTIFS(Dolmen!$AC:$AC,"Bbox Miami",Dolmen!$O:$O,Source!D371,Dolmen!$F:$F,Source!C371)</f>
        <v>0</v>
      </c>
      <c r="AP371" s="11">
        <f>COUNTIFS(Dolmen!$AD:$AD,"1",Dolmen!$W:$W,"",Dolmen!$O:$O,Source!D371,Dolmen!$F:$F,Source!C371)</f>
        <v>0</v>
      </c>
      <c r="AQ371" s="11">
        <f>COUNTIFS(Dolmen!$W:$W,"Sensation",Dolmen!$Y:$Y,"1",Dolmen!$O:$O,Source!D371,Dolmen!$F:$F,Source!C371)</f>
        <v>0</v>
      </c>
      <c r="AR371" s="11">
        <f>COUNTIFS(Dolmen!$AC:$AC,"Bbox Miami",Dolmen!$Y:$Y,"1",Dolmen!$O:$O,Source!D371,Dolmen!$F:$F,Source!C371)</f>
        <v>0</v>
      </c>
      <c r="AS371" s="11">
        <f>COUNTIFS(Dolmen!$AD:$AD,"1",Dolmen!$W:$W,"",Dolmen!$Y:$Y,"1",Dolmen!$O:$O,Source!D371,Dolmen!$F:$F,Source!C371)</f>
        <v>0</v>
      </c>
      <c r="AT371" s="11">
        <f t="shared" si="139"/>
        <v>0</v>
      </c>
      <c r="AU371" s="11">
        <f t="shared" si="140"/>
        <v>0</v>
      </c>
      <c r="AV371" s="11">
        <f t="shared" si="141"/>
        <v>0</v>
      </c>
      <c r="AW371" s="11">
        <f t="shared" si="142"/>
        <v>0</v>
      </c>
      <c r="AX371" s="11">
        <f t="shared" si="143"/>
        <v>0</v>
      </c>
      <c r="AY371" s="11">
        <f t="shared" si="144"/>
        <v>0</v>
      </c>
      <c r="AZ371" s="11">
        <f t="shared" si="145"/>
        <v>0</v>
      </c>
      <c r="BA371" s="11">
        <f t="shared" si="146"/>
        <v>0</v>
      </c>
      <c r="BB371" s="11">
        <f t="shared" si="147"/>
        <v>0</v>
      </c>
      <c r="BC371" s="11">
        <f t="shared" si="148"/>
        <v>0</v>
      </c>
      <c r="BD371" s="11">
        <f>SUMIFS(Ishop!$BK:$BK,Ishop!$BG:$BG,Source!D371,Ishop!$B:$B,Source!C371)</f>
        <v>0</v>
      </c>
      <c r="BE371" s="11">
        <f>COUNTIFS(Ishop!$AW:$AW,"OUI",Ishop!$BG:$BG,Source!D371,Ishop!$B:$B,Source!C371)</f>
        <v>0</v>
      </c>
      <c r="BF371" s="11">
        <f t="shared" si="149"/>
        <v>0</v>
      </c>
      <c r="BG371" s="11">
        <f t="shared" si="150"/>
        <v>0</v>
      </c>
      <c r="BH371" s="11">
        <f t="shared" si="151"/>
        <v>0</v>
      </c>
      <c r="BI371" s="11">
        <f t="shared" si="152"/>
        <v>0</v>
      </c>
      <c r="BJ371" s="11">
        <f t="shared" si="153"/>
        <v>0</v>
      </c>
      <c r="BK371" s="11">
        <f t="shared" si="154"/>
        <v>0</v>
      </c>
      <c r="BL371" s="11">
        <f t="shared" si="155"/>
        <v>0</v>
      </c>
      <c r="BM371" s="11">
        <f t="shared" si="156"/>
        <v>0</v>
      </c>
      <c r="BN371" s="25">
        <f>Z371*Budget!$A$6</f>
        <v>0</v>
      </c>
      <c r="BO371" s="25">
        <f>AA371*(Budget!$B$6+Budget!$B$7)</f>
        <v>0</v>
      </c>
      <c r="BP371" s="25">
        <f>AB371*(Budget!$C$6+Budget!$C$7)</f>
        <v>0</v>
      </c>
      <c r="BQ371" s="25">
        <f>AC371*(Budget!$D$6+Budget!$D$7)</f>
        <v>0</v>
      </c>
      <c r="BR371" s="25">
        <f>AD371*(Budget!$E$6+Budget!$E$7)</f>
        <v>0</v>
      </c>
      <c r="BS371" s="25">
        <f>AE371*(Budget!$F$6+Budget!$F$7)</f>
        <v>0</v>
      </c>
      <c r="BT371" s="25">
        <f>AF371*(Budget!$G$6+Budget!$G$7)</f>
        <v>0</v>
      </c>
      <c r="BU371" s="25">
        <f>AG371*Budget!$H$6</f>
        <v>0</v>
      </c>
      <c r="BV371" s="25">
        <f>AH371*Budget!$I$6</f>
        <v>0</v>
      </c>
      <c r="BW371" s="25">
        <f>AI371*Budget!$J$6</f>
        <v>0</v>
      </c>
      <c r="BX371" s="25">
        <f>AJ371*Budget!$K$6</f>
        <v>0</v>
      </c>
      <c r="BY371" s="25">
        <f>AK371*Budget!$L$6</f>
        <v>0</v>
      </c>
      <c r="BZ371" s="25">
        <f>AL371*Budget!$M$6</f>
        <v>0</v>
      </c>
      <c r="CA371" s="25">
        <f>AM371*Budget!$N$6</f>
        <v>0</v>
      </c>
      <c r="CB371" s="25">
        <f>AQ371*Budget!$O$6</f>
        <v>0</v>
      </c>
      <c r="CC371" s="25">
        <f>AR371*Budget!$S$6</f>
        <v>0</v>
      </c>
      <c r="CD371" s="25">
        <f>AS371*Budget!$Q$6</f>
        <v>0</v>
      </c>
      <c r="CE371" s="25">
        <f t="shared" si="157"/>
        <v>0</v>
      </c>
      <c r="CF371" s="11" t="e">
        <f>COUNTIFS(#REF!,Source!E371,#REF!,Source!C371)</f>
        <v>#REF!</v>
      </c>
      <c r="CG371" s="11" t="str">
        <f t="shared" si="158"/>
        <v>--</v>
      </c>
    </row>
    <row r="372" spans="1:85" x14ac:dyDescent="0.25">
      <c r="A372" t="str">
        <f>IFERROR(VLOOKUP(MONTH(C372),Date!$A$2:$B$13,2,0),"--")</f>
        <v>Avril</v>
      </c>
      <c r="B372" s="11">
        <f t="shared" si="137"/>
        <v>14</v>
      </c>
      <c r="C372" s="28">
        <f t="shared" si="159"/>
        <v>42095</v>
      </c>
      <c r="D372" s="29" t="s">
        <v>222</v>
      </c>
      <c r="E372" s="30" t="str">
        <f>IFERROR(VLOOKUP(D372,Listing!$A:$B,2,0),"--")</f>
        <v>A44023</v>
      </c>
      <c r="F372" s="30" t="str">
        <f>IFERROR(VLOOKUP(D372,Listing!$A:$E,5,0),"-")</f>
        <v>EL-MABROUKI  KAWTAR</v>
      </c>
      <c r="G372" s="4">
        <f>IFERROR(VLOOKUP(D372,Listing!$A:$F,6,0),"--")</f>
        <v>42079</v>
      </c>
      <c r="H372" s="11" t="str">
        <f>IFERROR(VLOOKUP(D372,Listing!$A:$D,4,0),"--")</f>
        <v>NAJOUA ALLAOULAHCEN</v>
      </c>
      <c r="I372" s="11" t="str">
        <f t="shared" si="138"/>
        <v>AAC</v>
      </c>
      <c r="J372" s="31">
        <f>IFERROR(COUNTIFS(Ishop!$BG:$BG,Source!D372,Ishop!$B:$B,Source!C372),"--")</f>
        <v>0</v>
      </c>
      <c r="K372" s="11">
        <f>IFERROR(COUNTIFS(Ishop!$BG:$BG,Source!D372,Ishop!$B:$B,Source!C372,Ishop!$J:$J,"OUI"),"--")</f>
        <v>0</v>
      </c>
      <c r="L372" s="11">
        <f>COUNTIFS(Ishop!$AG:$AG,Source!$L$1,Ishop!$BG:$BG,Source!$D372,Ishop!$B:$B,Source!$C372)</f>
        <v>0</v>
      </c>
      <c r="M372" s="11">
        <f>COUNTIFS(Ishop!$AG:$AG,Source!$M$1,Ishop!$BG:$BG,Source!$D372,Ishop!$B:$B,Source!$C372)</f>
        <v>0</v>
      </c>
      <c r="N372" s="11">
        <f>COUNTIFS(Ishop!$AG:$AG,Source!$N$1,Ishop!$BG:$BG,Source!$D372,Ishop!$B:$B,Source!$C372)</f>
        <v>0</v>
      </c>
      <c r="O372" s="11">
        <f>COUNTIFS(Ishop!$AG:$AG,Source!$O$1,Ishop!$BG:$BG,Source!$D372,Ishop!$B:$B,Source!$C372)</f>
        <v>0</v>
      </c>
      <c r="P372" s="11">
        <f>COUNTIFS(Ishop!$AG:$AG,Source!$P$1,Ishop!$BG:$BG,Source!$D372,Ishop!$B:$B,Source!$C372)</f>
        <v>0</v>
      </c>
      <c r="Q372" s="11">
        <f>COUNTIFS(Ishop!$AG:$AG,Source!$Q$1,Ishop!$BG:$BG,Source!$D372,Ishop!$B:$B,Source!$C372)</f>
        <v>0</v>
      </c>
      <c r="R372" s="11">
        <f>COUNTIFS(Ishop!$AG:$AG,Source!$R$1,Ishop!$BG:$BG,Source!$D372,Ishop!$B:$B,Source!$C372)</f>
        <v>0</v>
      </c>
      <c r="S372" s="11">
        <f>COUNTIFS(Ishop!$AG:$AG,Source!$S$1,Ishop!$BG:$BG,Source!$D372,Ishop!$B:$B,Source!$C372)</f>
        <v>0</v>
      </c>
      <c r="T372" s="11">
        <f>COUNTIFS(Ishop!$AG:$AG,Source!$T$1,Ishop!$BG:$BG,Source!$D372,Ishop!$B:$B,Source!$C372)</f>
        <v>0</v>
      </c>
      <c r="U372" s="11">
        <f>COUNTIFS(Ishop!$AG:$AG,Source!$U$1,Ishop!$BG:$BG,Source!$D372,Ishop!$B:$B,Source!$C372)</f>
        <v>0</v>
      </c>
      <c r="V372" s="11">
        <f>COUNTIFS(Ishop!$AG:$AG,Source!$V$1,Ishop!$BG:$BG,Source!$D372,Ishop!$B:$B,Source!$C372)</f>
        <v>0</v>
      </c>
      <c r="W372" s="11">
        <f>COUNTIFS(Ishop!$AG:$AG,Source!$W$1,Ishop!$BG:$BG,Source!$D372,Ishop!$B:$B,Source!$C372)</f>
        <v>0</v>
      </c>
      <c r="X372" s="11">
        <f>COUNTIFS(Ishop!$AG:$AG,Source!$X$1,Ishop!$BG:$BG,Source!$D372,Ishop!$B:$B,Source!$C372)</f>
        <v>0</v>
      </c>
      <c r="Y372" s="11">
        <f>COUNTIFS(Ishop!$AG:$AG,Source!$Y$1,Ishop!$BG:$BG,Source!$D372,Ishop!$B:$B,Source!$C372)</f>
        <v>0</v>
      </c>
      <c r="Z372" s="11">
        <f>COUNTIFS(Ishop!$AG:$AG,Source!$Z$1,Ishop!$BG:$BG,Source!$D372,Ishop!$B:$B,Source!$C372,Ishop!$J:$J,"OUI")</f>
        <v>0</v>
      </c>
      <c r="AA372" s="11">
        <f>COUNTIFS(Ishop!$AG:$AG,Source!$AA$1,Ishop!$BG:$BG,Source!$D372,Ishop!$B:$B,Source!$C372,Ishop!$J:$J,"OUI")</f>
        <v>0</v>
      </c>
      <c r="AB372" s="11">
        <f>COUNTIFS(Ishop!$AG:$AG,Source!$AB$1,Ishop!$BG:$BG,Source!$D372,Ishop!$B:$B,Source!$C372,Ishop!$J:$J,"OUI")</f>
        <v>0</v>
      </c>
      <c r="AC372" s="11">
        <f>COUNTIFS(Ishop!$AG:$AG,Source!$AC$1,Ishop!$BG:$BG,Source!$D372,Ishop!$B:$B,Source!$C372,Ishop!$J:$J,"OUI")</f>
        <v>0</v>
      </c>
      <c r="AD372" s="11">
        <f>COUNTIFS(Ishop!$AG:$AG,Source!$AD$1,Ishop!$BG:$BG,Source!$D372,Ishop!$B:$B,Source!$C372,Ishop!$J:$J,"OUI")</f>
        <v>0</v>
      </c>
      <c r="AE372" s="11">
        <f>COUNTIFS(Ishop!$AG:$AG,Source!$AE$1,Ishop!$BG:$BG,Source!$D372,Ishop!$B:$B,Source!$C372,Ishop!$J:$J,"OUI")</f>
        <v>0</v>
      </c>
      <c r="AF372" s="11">
        <f>COUNTIFS(Ishop!$AG:$AG,Source!$AF$1,Ishop!$BG:$BG,Source!$D372,Ishop!$B:$B,Source!$C372,Ishop!$J:$J,"OUI")</f>
        <v>0</v>
      </c>
      <c r="AG372" s="11">
        <f>COUNTIFS(Ishop!$AG:$AG,Source!$AG$1,Ishop!$BG:$BG,Source!$D372,Ishop!$B:$B,Source!$C372,Ishop!$J:$J,"OUI")</f>
        <v>0</v>
      </c>
      <c r="AH372" s="11">
        <f>COUNTIFS(Ishop!$AG:$AG,Source!$AH$1,Ishop!$BG:$BG,Source!$D372,Ishop!$B:$B,Source!$C372,Ishop!$J:$J,"OUI")</f>
        <v>0</v>
      </c>
      <c r="AI372" s="11">
        <f>COUNTIFS(Ishop!$AG:$AG,Source!$AI$1,Ishop!$BG:$BG,Source!$D372,Ishop!$B:$B,Source!$C372,Ishop!$J:$J,"OUI")</f>
        <v>0</v>
      </c>
      <c r="AJ372" s="11">
        <f>COUNTIFS(Ishop!$AG:$AG,Source!$AJ$1,Ishop!$BG:$BG,Source!$D372,Ishop!$B:$B,Source!$C372,Ishop!$J:$J,"OUI")</f>
        <v>0</v>
      </c>
      <c r="AK372" s="11">
        <f>COUNTIFS(Ishop!$AG:$AG,Source!$AK$1,Ishop!$BG:$BG,Source!$D372,Ishop!$B:$B,Source!$C372,Ishop!$J:$J,"OUI")</f>
        <v>0</v>
      </c>
      <c r="AL372" s="11">
        <f>COUNTIFS(Ishop!$AG:$AG,Source!$AL$1,Ishop!$BG:$BG,Source!$D372,Ishop!$B:$B,Source!$C372,Ishop!$J:$J,"OUI")</f>
        <v>0</v>
      </c>
      <c r="AM372" s="11">
        <f>COUNTIFS(Ishop!$AG:$AG,Source!$AM$1,Ishop!$BG:$BG,Source!$D372,Ishop!$B:$B,Source!$C372,Ishop!$J:$J,"OUI")</f>
        <v>0</v>
      </c>
      <c r="AN372" s="11">
        <f>COUNTIFS(Dolmen!$W:$W,"Sensatio",Dolmen!$O:$O,Source!D372,Dolmen!$F:$F,Source!C372)</f>
        <v>0</v>
      </c>
      <c r="AO372" s="11">
        <f>COUNTIFS(Dolmen!$AC:$AC,"Bbox Miami",Dolmen!$O:$O,Source!D372,Dolmen!$F:$F,Source!C372)</f>
        <v>0</v>
      </c>
      <c r="AP372" s="11">
        <f>COUNTIFS(Dolmen!$AD:$AD,"1",Dolmen!$W:$W,"",Dolmen!$O:$O,Source!D372,Dolmen!$F:$F,Source!C372)</f>
        <v>0</v>
      </c>
      <c r="AQ372" s="11">
        <f>COUNTIFS(Dolmen!$W:$W,"Sensation",Dolmen!$Y:$Y,"1",Dolmen!$O:$O,Source!D372,Dolmen!$F:$F,Source!C372)</f>
        <v>0</v>
      </c>
      <c r="AR372" s="11">
        <f>COUNTIFS(Dolmen!$AC:$AC,"Bbox Miami",Dolmen!$Y:$Y,"1",Dolmen!$O:$O,Source!D372,Dolmen!$F:$F,Source!C372)</f>
        <v>0</v>
      </c>
      <c r="AS372" s="11">
        <f>COUNTIFS(Dolmen!$AD:$AD,"1",Dolmen!$W:$W,"",Dolmen!$Y:$Y,"1",Dolmen!$O:$O,Source!D372,Dolmen!$F:$F,Source!C372)</f>
        <v>0</v>
      </c>
      <c r="AT372" s="11">
        <f t="shared" si="139"/>
        <v>0</v>
      </c>
      <c r="AU372" s="11">
        <f t="shared" si="140"/>
        <v>0</v>
      </c>
      <c r="AV372" s="11">
        <f t="shared" si="141"/>
        <v>0</v>
      </c>
      <c r="AW372" s="11">
        <f t="shared" si="142"/>
        <v>0</v>
      </c>
      <c r="AX372" s="11">
        <f t="shared" si="143"/>
        <v>0</v>
      </c>
      <c r="AY372" s="11">
        <f t="shared" si="144"/>
        <v>0</v>
      </c>
      <c r="AZ372" s="11">
        <f t="shared" si="145"/>
        <v>0</v>
      </c>
      <c r="BA372" s="11">
        <f t="shared" si="146"/>
        <v>0</v>
      </c>
      <c r="BB372" s="11">
        <f t="shared" si="147"/>
        <v>0</v>
      </c>
      <c r="BC372" s="11">
        <f t="shared" si="148"/>
        <v>0</v>
      </c>
      <c r="BD372" s="11">
        <f>SUMIFS(Ishop!$BK:$BK,Ishop!$BG:$BG,Source!D372,Ishop!$B:$B,Source!C372)</f>
        <v>0</v>
      </c>
      <c r="BE372" s="11">
        <f>COUNTIFS(Ishop!$AW:$AW,"OUI",Ishop!$BG:$BG,Source!D372,Ishop!$B:$B,Source!C372)</f>
        <v>0</v>
      </c>
      <c r="BF372" s="11">
        <f t="shared" si="149"/>
        <v>0</v>
      </c>
      <c r="BG372" s="11">
        <f t="shared" si="150"/>
        <v>0</v>
      </c>
      <c r="BH372" s="11">
        <f t="shared" si="151"/>
        <v>0</v>
      </c>
      <c r="BI372" s="11">
        <f t="shared" si="152"/>
        <v>0</v>
      </c>
      <c r="BJ372" s="11">
        <f t="shared" si="153"/>
        <v>0</v>
      </c>
      <c r="BK372" s="11">
        <f t="shared" si="154"/>
        <v>0</v>
      </c>
      <c r="BL372" s="11">
        <f t="shared" si="155"/>
        <v>0</v>
      </c>
      <c r="BM372" s="11">
        <f t="shared" si="156"/>
        <v>0</v>
      </c>
      <c r="BN372" s="25">
        <f>Z372*Budget!$A$6</f>
        <v>0</v>
      </c>
      <c r="BO372" s="25">
        <f>AA372*(Budget!$B$6+Budget!$B$7)</f>
        <v>0</v>
      </c>
      <c r="BP372" s="25">
        <f>AB372*(Budget!$C$6+Budget!$C$7)</f>
        <v>0</v>
      </c>
      <c r="BQ372" s="25">
        <f>AC372*(Budget!$D$6+Budget!$D$7)</f>
        <v>0</v>
      </c>
      <c r="BR372" s="25">
        <f>AD372*(Budget!$E$6+Budget!$E$7)</f>
        <v>0</v>
      </c>
      <c r="BS372" s="25">
        <f>AE372*(Budget!$F$6+Budget!$F$7)</f>
        <v>0</v>
      </c>
      <c r="BT372" s="25">
        <f>AF372*(Budget!$G$6+Budget!$G$7)</f>
        <v>0</v>
      </c>
      <c r="BU372" s="25">
        <f>AG372*Budget!$H$6</f>
        <v>0</v>
      </c>
      <c r="BV372" s="25">
        <f>AH372*Budget!$I$6</f>
        <v>0</v>
      </c>
      <c r="BW372" s="25">
        <f>AI372*Budget!$J$6</f>
        <v>0</v>
      </c>
      <c r="BX372" s="25">
        <f>AJ372*Budget!$K$6</f>
        <v>0</v>
      </c>
      <c r="BY372" s="25">
        <f>AK372*Budget!$L$6</f>
        <v>0</v>
      </c>
      <c r="BZ372" s="25">
        <f>AL372*Budget!$M$6</f>
        <v>0</v>
      </c>
      <c r="CA372" s="25">
        <f>AM372*Budget!$N$6</f>
        <v>0</v>
      </c>
      <c r="CB372" s="25">
        <f>AQ372*Budget!$O$6</f>
        <v>0</v>
      </c>
      <c r="CC372" s="25">
        <f>AR372*Budget!$S$6</f>
        <v>0</v>
      </c>
      <c r="CD372" s="25">
        <f>AS372*Budget!$Q$6</f>
        <v>0</v>
      </c>
      <c r="CE372" s="25">
        <f t="shared" si="157"/>
        <v>0</v>
      </c>
      <c r="CF372" s="11" t="e">
        <f>COUNTIFS(#REF!,Source!E372,#REF!,Source!C372)</f>
        <v>#REF!</v>
      </c>
      <c r="CG372" s="11" t="str">
        <f t="shared" si="158"/>
        <v>--</v>
      </c>
    </row>
    <row r="373" spans="1:85" x14ac:dyDescent="0.25">
      <c r="A373" t="str">
        <f>IFERROR(VLOOKUP(MONTH(C373),Date!$A$2:$B$13,2,0),"--")</f>
        <v>Avril</v>
      </c>
      <c r="B373" s="11">
        <f t="shared" si="137"/>
        <v>14</v>
      </c>
      <c r="C373" s="28">
        <f t="shared" si="159"/>
        <v>42095</v>
      </c>
      <c r="D373" s="29" t="s">
        <v>223</v>
      </c>
      <c r="E373" s="30" t="str">
        <f>IFERROR(VLOOKUP(D373,Listing!$A:$B,2,0),"--")</f>
        <v>A44034</v>
      </c>
      <c r="F373" s="30" t="str">
        <f>IFERROR(VLOOKUP(D373,Listing!$A:$E,5,0),"-")</f>
        <v>TOUIL  AZEDDINE</v>
      </c>
      <c r="G373" s="4">
        <f>IFERROR(VLOOKUP(D373,Listing!$A:$F,6,0),"--")</f>
        <v>42079</v>
      </c>
      <c r="H373" s="11" t="str">
        <f>IFERROR(VLOOKUP(D373,Listing!$A:$D,4,0),"--")</f>
        <v>NAJOUA ALLAOULAHCEN</v>
      </c>
      <c r="I373" s="11" t="str">
        <f t="shared" si="138"/>
        <v>AAC</v>
      </c>
      <c r="J373" s="31">
        <f>IFERROR(COUNTIFS(Ishop!$BG:$BG,Source!D373,Ishop!$B:$B,Source!C373),"--")</f>
        <v>0</v>
      </c>
      <c r="K373" s="11">
        <f>IFERROR(COUNTIFS(Ishop!$BG:$BG,Source!D373,Ishop!$B:$B,Source!C373,Ishop!$J:$J,"OUI"),"--")</f>
        <v>0</v>
      </c>
      <c r="L373" s="11">
        <f>COUNTIFS(Ishop!$AG:$AG,Source!$L$1,Ishop!$BG:$BG,Source!$D373,Ishop!$B:$B,Source!$C373)</f>
        <v>0</v>
      </c>
      <c r="M373" s="11">
        <f>COUNTIFS(Ishop!$AG:$AG,Source!$M$1,Ishop!$BG:$BG,Source!$D373,Ishop!$B:$B,Source!$C373)</f>
        <v>0</v>
      </c>
      <c r="N373" s="11">
        <f>COUNTIFS(Ishop!$AG:$AG,Source!$N$1,Ishop!$BG:$BG,Source!$D373,Ishop!$B:$B,Source!$C373)</f>
        <v>0</v>
      </c>
      <c r="O373" s="11">
        <f>COUNTIFS(Ishop!$AG:$AG,Source!$O$1,Ishop!$BG:$BG,Source!$D373,Ishop!$B:$B,Source!$C373)</f>
        <v>0</v>
      </c>
      <c r="P373" s="11">
        <f>COUNTIFS(Ishop!$AG:$AG,Source!$P$1,Ishop!$BG:$BG,Source!$D373,Ishop!$B:$B,Source!$C373)</f>
        <v>0</v>
      </c>
      <c r="Q373" s="11">
        <f>COUNTIFS(Ishop!$AG:$AG,Source!$Q$1,Ishop!$BG:$BG,Source!$D373,Ishop!$B:$B,Source!$C373)</f>
        <v>0</v>
      </c>
      <c r="R373" s="11">
        <f>COUNTIFS(Ishop!$AG:$AG,Source!$R$1,Ishop!$BG:$BG,Source!$D373,Ishop!$B:$B,Source!$C373)</f>
        <v>0</v>
      </c>
      <c r="S373" s="11">
        <f>COUNTIFS(Ishop!$AG:$AG,Source!$S$1,Ishop!$BG:$BG,Source!$D373,Ishop!$B:$B,Source!$C373)</f>
        <v>0</v>
      </c>
      <c r="T373" s="11">
        <f>COUNTIFS(Ishop!$AG:$AG,Source!$T$1,Ishop!$BG:$BG,Source!$D373,Ishop!$B:$B,Source!$C373)</f>
        <v>0</v>
      </c>
      <c r="U373" s="11">
        <f>COUNTIFS(Ishop!$AG:$AG,Source!$U$1,Ishop!$BG:$BG,Source!$D373,Ishop!$B:$B,Source!$C373)</f>
        <v>0</v>
      </c>
      <c r="V373" s="11">
        <f>COUNTIFS(Ishop!$AG:$AG,Source!$V$1,Ishop!$BG:$BG,Source!$D373,Ishop!$B:$B,Source!$C373)</f>
        <v>0</v>
      </c>
      <c r="W373" s="11">
        <f>COUNTIFS(Ishop!$AG:$AG,Source!$W$1,Ishop!$BG:$BG,Source!$D373,Ishop!$B:$B,Source!$C373)</f>
        <v>0</v>
      </c>
      <c r="X373" s="11">
        <f>COUNTIFS(Ishop!$AG:$AG,Source!$X$1,Ishop!$BG:$BG,Source!$D373,Ishop!$B:$B,Source!$C373)</f>
        <v>0</v>
      </c>
      <c r="Y373" s="11">
        <f>COUNTIFS(Ishop!$AG:$AG,Source!$Y$1,Ishop!$BG:$BG,Source!$D373,Ishop!$B:$B,Source!$C373)</f>
        <v>0</v>
      </c>
      <c r="Z373" s="11">
        <f>COUNTIFS(Ishop!$AG:$AG,Source!$Z$1,Ishop!$BG:$BG,Source!$D373,Ishop!$B:$B,Source!$C373,Ishop!$J:$J,"OUI")</f>
        <v>0</v>
      </c>
      <c r="AA373" s="11">
        <f>COUNTIFS(Ishop!$AG:$AG,Source!$AA$1,Ishop!$BG:$BG,Source!$D373,Ishop!$B:$B,Source!$C373,Ishop!$J:$J,"OUI")</f>
        <v>0</v>
      </c>
      <c r="AB373" s="11">
        <f>COUNTIFS(Ishop!$AG:$AG,Source!$AB$1,Ishop!$BG:$BG,Source!$D373,Ishop!$B:$B,Source!$C373,Ishop!$J:$J,"OUI")</f>
        <v>0</v>
      </c>
      <c r="AC373" s="11">
        <f>COUNTIFS(Ishop!$AG:$AG,Source!$AC$1,Ishop!$BG:$BG,Source!$D373,Ishop!$B:$B,Source!$C373,Ishop!$J:$J,"OUI")</f>
        <v>0</v>
      </c>
      <c r="AD373" s="11">
        <f>COUNTIFS(Ishop!$AG:$AG,Source!$AD$1,Ishop!$BG:$BG,Source!$D373,Ishop!$B:$B,Source!$C373,Ishop!$J:$J,"OUI")</f>
        <v>0</v>
      </c>
      <c r="AE373" s="11">
        <f>COUNTIFS(Ishop!$AG:$AG,Source!$AE$1,Ishop!$BG:$BG,Source!$D373,Ishop!$B:$B,Source!$C373,Ishop!$J:$J,"OUI")</f>
        <v>0</v>
      </c>
      <c r="AF373" s="11">
        <f>COUNTIFS(Ishop!$AG:$AG,Source!$AF$1,Ishop!$BG:$BG,Source!$D373,Ishop!$B:$B,Source!$C373,Ishop!$J:$J,"OUI")</f>
        <v>0</v>
      </c>
      <c r="AG373" s="11">
        <f>COUNTIFS(Ishop!$AG:$AG,Source!$AG$1,Ishop!$BG:$BG,Source!$D373,Ishop!$B:$B,Source!$C373,Ishop!$J:$J,"OUI")</f>
        <v>0</v>
      </c>
      <c r="AH373" s="11">
        <f>COUNTIFS(Ishop!$AG:$AG,Source!$AH$1,Ishop!$BG:$BG,Source!$D373,Ishop!$B:$B,Source!$C373,Ishop!$J:$J,"OUI")</f>
        <v>0</v>
      </c>
      <c r="AI373" s="11">
        <f>COUNTIFS(Ishop!$AG:$AG,Source!$AI$1,Ishop!$BG:$BG,Source!$D373,Ishop!$B:$B,Source!$C373,Ishop!$J:$J,"OUI")</f>
        <v>0</v>
      </c>
      <c r="AJ373" s="11">
        <f>COUNTIFS(Ishop!$AG:$AG,Source!$AJ$1,Ishop!$BG:$BG,Source!$D373,Ishop!$B:$B,Source!$C373,Ishop!$J:$J,"OUI")</f>
        <v>0</v>
      </c>
      <c r="AK373" s="11">
        <f>COUNTIFS(Ishop!$AG:$AG,Source!$AK$1,Ishop!$BG:$BG,Source!$D373,Ishop!$B:$B,Source!$C373,Ishop!$J:$J,"OUI")</f>
        <v>0</v>
      </c>
      <c r="AL373" s="11">
        <f>COUNTIFS(Ishop!$AG:$AG,Source!$AL$1,Ishop!$BG:$BG,Source!$D373,Ishop!$B:$B,Source!$C373,Ishop!$J:$J,"OUI")</f>
        <v>0</v>
      </c>
      <c r="AM373" s="11">
        <f>COUNTIFS(Ishop!$AG:$AG,Source!$AM$1,Ishop!$BG:$BG,Source!$D373,Ishop!$B:$B,Source!$C373,Ishop!$J:$J,"OUI")</f>
        <v>0</v>
      </c>
      <c r="AN373" s="11">
        <f>COUNTIFS(Dolmen!$W:$W,"Sensatio",Dolmen!$O:$O,Source!D373,Dolmen!$F:$F,Source!C373)</f>
        <v>0</v>
      </c>
      <c r="AO373" s="11">
        <f>COUNTIFS(Dolmen!$AC:$AC,"Bbox Miami",Dolmen!$O:$O,Source!D373,Dolmen!$F:$F,Source!C373)</f>
        <v>0</v>
      </c>
      <c r="AP373" s="11">
        <f>COUNTIFS(Dolmen!$AD:$AD,"1",Dolmen!$W:$W,"",Dolmen!$O:$O,Source!D373,Dolmen!$F:$F,Source!C373)</f>
        <v>0</v>
      </c>
      <c r="AQ373" s="11">
        <f>COUNTIFS(Dolmen!$W:$W,"Sensation",Dolmen!$Y:$Y,"1",Dolmen!$O:$O,Source!D373,Dolmen!$F:$F,Source!C373)</f>
        <v>0</v>
      </c>
      <c r="AR373" s="11">
        <f>COUNTIFS(Dolmen!$AC:$AC,"Bbox Miami",Dolmen!$Y:$Y,"1",Dolmen!$O:$O,Source!D373,Dolmen!$F:$F,Source!C373)</f>
        <v>0</v>
      </c>
      <c r="AS373" s="11">
        <f>COUNTIFS(Dolmen!$AD:$AD,"1",Dolmen!$W:$W,"",Dolmen!$Y:$Y,"1",Dolmen!$O:$O,Source!D373,Dolmen!$F:$F,Source!C373)</f>
        <v>0</v>
      </c>
      <c r="AT373" s="11">
        <f t="shared" si="139"/>
        <v>0</v>
      </c>
      <c r="AU373" s="11">
        <f t="shared" si="140"/>
        <v>0</v>
      </c>
      <c r="AV373" s="11">
        <f t="shared" si="141"/>
        <v>0</v>
      </c>
      <c r="AW373" s="11">
        <f t="shared" si="142"/>
        <v>0</v>
      </c>
      <c r="AX373" s="11">
        <f t="shared" si="143"/>
        <v>0</v>
      </c>
      <c r="AY373" s="11">
        <f t="shared" si="144"/>
        <v>0</v>
      </c>
      <c r="AZ373" s="11">
        <f t="shared" si="145"/>
        <v>0</v>
      </c>
      <c r="BA373" s="11">
        <f t="shared" si="146"/>
        <v>0</v>
      </c>
      <c r="BB373" s="11">
        <f t="shared" si="147"/>
        <v>0</v>
      </c>
      <c r="BC373" s="11">
        <f t="shared" si="148"/>
        <v>0</v>
      </c>
      <c r="BD373" s="11">
        <f>SUMIFS(Ishop!$BK:$BK,Ishop!$BG:$BG,Source!D373,Ishop!$B:$B,Source!C373)</f>
        <v>0</v>
      </c>
      <c r="BE373" s="11">
        <f>COUNTIFS(Ishop!$AW:$AW,"OUI",Ishop!$BG:$BG,Source!D373,Ishop!$B:$B,Source!C373)</f>
        <v>0</v>
      </c>
      <c r="BF373" s="11">
        <f t="shared" si="149"/>
        <v>0</v>
      </c>
      <c r="BG373" s="11">
        <f t="shared" si="150"/>
        <v>0</v>
      </c>
      <c r="BH373" s="11">
        <f t="shared" si="151"/>
        <v>0</v>
      </c>
      <c r="BI373" s="11">
        <f t="shared" si="152"/>
        <v>0</v>
      </c>
      <c r="BJ373" s="11">
        <f t="shared" si="153"/>
        <v>0</v>
      </c>
      <c r="BK373" s="11">
        <f t="shared" si="154"/>
        <v>0</v>
      </c>
      <c r="BL373" s="11">
        <f t="shared" si="155"/>
        <v>0</v>
      </c>
      <c r="BM373" s="11">
        <f t="shared" si="156"/>
        <v>0</v>
      </c>
      <c r="BN373" s="25">
        <f>Z373*Budget!$A$6</f>
        <v>0</v>
      </c>
      <c r="BO373" s="25">
        <f>AA373*(Budget!$B$6+Budget!$B$7)</f>
        <v>0</v>
      </c>
      <c r="BP373" s="25">
        <f>AB373*(Budget!$C$6+Budget!$C$7)</f>
        <v>0</v>
      </c>
      <c r="BQ373" s="25">
        <f>AC373*(Budget!$D$6+Budget!$D$7)</f>
        <v>0</v>
      </c>
      <c r="BR373" s="25">
        <f>AD373*(Budget!$E$6+Budget!$E$7)</f>
        <v>0</v>
      </c>
      <c r="BS373" s="25">
        <f>AE373*(Budget!$F$6+Budget!$F$7)</f>
        <v>0</v>
      </c>
      <c r="BT373" s="25">
        <f>AF373*(Budget!$G$6+Budget!$G$7)</f>
        <v>0</v>
      </c>
      <c r="BU373" s="25">
        <f>AG373*Budget!$H$6</f>
        <v>0</v>
      </c>
      <c r="BV373" s="25">
        <f>AH373*Budget!$I$6</f>
        <v>0</v>
      </c>
      <c r="BW373" s="25">
        <f>AI373*Budget!$J$6</f>
        <v>0</v>
      </c>
      <c r="BX373" s="25">
        <f>AJ373*Budget!$K$6</f>
        <v>0</v>
      </c>
      <c r="BY373" s="25">
        <f>AK373*Budget!$L$6</f>
        <v>0</v>
      </c>
      <c r="BZ373" s="25">
        <f>AL373*Budget!$M$6</f>
        <v>0</v>
      </c>
      <c r="CA373" s="25">
        <f>AM373*Budget!$N$6</f>
        <v>0</v>
      </c>
      <c r="CB373" s="25">
        <f>AQ373*Budget!$O$6</f>
        <v>0</v>
      </c>
      <c r="CC373" s="25">
        <f>AR373*Budget!$S$6</f>
        <v>0</v>
      </c>
      <c r="CD373" s="25">
        <f>AS373*Budget!$Q$6</f>
        <v>0</v>
      </c>
      <c r="CE373" s="25">
        <f t="shared" si="157"/>
        <v>0</v>
      </c>
      <c r="CF373" s="11" t="e">
        <f>COUNTIFS(#REF!,Source!E373,#REF!,Source!C373)</f>
        <v>#REF!</v>
      </c>
      <c r="CG373" s="11" t="str">
        <f t="shared" si="158"/>
        <v>--</v>
      </c>
    </row>
    <row r="374" spans="1:85" x14ac:dyDescent="0.25">
      <c r="A374" t="str">
        <f>IFERROR(VLOOKUP(MONTH(C374),Date!$A$2:$B$13,2,0),"--")</f>
        <v>Avril</v>
      </c>
      <c r="B374" s="11">
        <f t="shared" si="137"/>
        <v>14</v>
      </c>
      <c r="C374" s="28">
        <f t="shared" si="159"/>
        <v>42095</v>
      </c>
      <c r="D374" s="29" t="s">
        <v>224</v>
      </c>
      <c r="E374" s="30" t="str">
        <f>IFERROR(VLOOKUP(D374,Listing!$A:$B,2,0),"--")</f>
        <v>A44029</v>
      </c>
      <c r="F374" s="30" t="str">
        <f>IFERROR(VLOOKUP(D374,Listing!$A:$E,5,0),"-")</f>
        <v>WAHHAB  MERYEM</v>
      </c>
      <c r="G374" s="4">
        <f>IFERROR(VLOOKUP(D374,Listing!$A:$F,6,0),"--")</f>
        <v>42079</v>
      </c>
      <c r="H374" s="11" t="str">
        <f>IFERROR(VLOOKUP(D374,Listing!$A:$D,4,0),"--")</f>
        <v>NAJOUA ALLAOULAHCEN</v>
      </c>
      <c r="I374" s="11" t="str">
        <f t="shared" si="138"/>
        <v>AAC</v>
      </c>
      <c r="J374" s="31">
        <f>IFERROR(COUNTIFS(Ishop!$BG:$BG,Source!D374,Ishop!$B:$B,Source!C374),"--")</f>
        <v>0</v>
      </c>
      <c r="K374" s="11">
        <f>IFERROR(COUNTIFS(Ishop!$BG:$BG,Source!D374,Ishop!$B:$B,Source!C374,Ishop!$J:$J,"OUI"),"--")</f>
        <v>0</v>
      </c>
      <c r="L374" s="11">
        <f>COUNTIFS(Ishop!$AG:$AG,Source!$L$1,Ishop!$BG:$BG,Source!$D374,Ishop!$B:$B,Source!$C374)</f>
        <v>0</v>
      </c>
      <c r="M374" s="11">
        <f>COUNTIFS(Ishop!$AG:$AG,Source!$M$1,Ishop!$BG:$BG,Source!$D374,Ishop!$B:$B,Source!$C374)</f>
        <v>0</v>
      </c>
      <c r="N374" s="11">
        <f>COUNTIFS(Ishop!$AG:$AG,Source!$N$1,Ishop!$BG:$BG,Source!$D374,Ishop!$B:$B,Source!$C374)</f>
        <v>0</v>
      </c>
      <c r="O374" s="11">
        <f>COUNTIFS(Ishop!$AG:$AG,Source!$O$1,Ishop!$BG:$BG,Source!$D374,Ishop!$B:$B,Source!$C374)</f>
        <v>0</v>
      </c>
      <c r="P374" s="11">
        <f>COUNTIFS(Ishop!$AG:$AG,Source!$P$1,Ishop!$BG:$BG,Source!$D374,Ishop!$B:$B,Source!$C374)</f>
        <v>0</v>
      </c>
      <c r="Q374" s="11">
        <f>COUNTIFS(Ishop!$AG:$AG,Source!$Q$1,Ishop!$BG:$BG,Source!$D374,Ishop!$B:$B,Source!$C374)</f>
        <v>0</v>
      </c>
      <c r="R374" s="11">
        <f>COUNTIFS(Ishop!$AG:$AG,Source!$R$1,Ishop!$BG:$BG,Source!$D374,Ishop!$B:$B,Source!$C374)</f>
        <v>0</v>
      </c>
      <c r="S374" s="11">
        <f>COUNTIFS(Ishop!$AG:$AG,Source!$S$1,Ishop!$BG:$BG,Source!$D374,Ishop!$B:$B,Source!$C374)</f>
        <v>0</v>
      </c>
      <c r="T374" s="11">
        <f>COUNTIFS(Ishop!$AG:$AG,Source!$T$1,Ishop!$BG:$BG,Source!$D374,Ishop!$B:$B,Source!$C374)</f>
        <v>0</v>
      </c>
      <c r="U374" s="11">
        <f>COUNTIFS(Ishop!$AG:$AG,Source!$U$1,Ishop!$BG:$BG,Source!$D374,Ishop!$B:$B,Source!$C374)</f>
        <v>0</v>
      </c>
      <c r="V374" s="11">
        <f>COUNTIFS(Ishop!$AG:$AG,Source!$V$1,Ishop!$BG:$BG,Source!$D374,Ishop!$B:$B,Source!$C374)</f>
        <v>0</v>
      </c>
      <c r="W374" s="11">
        <f>COUNTIFS(Ishop!$AG:$AG,Source!$W$1,Ishop!$BG:$BG,Source!$D374,Ishop!$B:$B,Source!$C374)</f>
        <v>0</v>
      </c>
      <c r="X374" s="11">
        <f>COUNTIFS(Ishop!$AG:$AG,Source!$X$1,Ishop!$BG:$BG,Source!$D374,Ishop!$B:$B,Source!$C374)</f>
        <v>0</v>
      </c>
      <c r="Y374" s="11">
        <f>COUNTIFS(Ishop!$AG:$AG,Source!$Y$1,Ishop!$BG:$BG,Source!$D374,Ishop!$B:$B,Source!$C374)</f>
        <v>0</v>
      </c>
      <c r="Z374" s="11">
        <f>COUNTIFS(Ishop!$AG:$AG,Source!$Z$1,Ishop!$BG:$BG,Source!$D374,Ishop!$B:$B,Source!$C374,Ishop!$J:$J,"OUI")</f>
        <v>0</v>
      </c>
      <c r="AA374" s="11">
        <f>COUNTIFS(Ishop!$AG:$AG,Source!$AA$1,Ishop!$BG:$BG,Source!$D374,Ishop!$B:$B,Source!$C374,Ishop!$J:$J,"OUI")</f>
        <v>0</v>
      </c>
      <c r="AB374" s="11">
        <f>COUNTIFS(Ishop!$AG:$AG,Source!$AB$1,Ishop!$BG:$BG,Source!$D374,Ishop!$B:$B,Source!$C374,Ishop!$J:$J,"OUI")</f>
        <v>0</v>
      </c>
      <c r="AC374" s="11">
        <f>COUNTIFS(Ishop!$AG:$AG,Source!$AC$1,Ishop!$BG:$BG,Source!$D374,Ishop!$B:$B,Source!$C374,Ishop!$J:$J,"OUI")</f>
        <v>0</v>
      </c>
      <c r="AD374" s="11">
        <f>COUNTIFS(Ishop!$AG:$AG,Source!$AD$1,Ishop!$BG:$BG,Source!$D374,Ishop!$B:$B,Source!$C374,Ishop!$J:$J,"OUI")</f>
        <v>0</v>
      </c>
      <c r="AE374" s="11">
        <f>COUNTIFS(Ishop!$AG:$AG,Source!$AE$1,Ishop!$BG:$BG,Source!$D374,Ishop!$B:$B,Source!$C374,Ishop!$J:$J,"OUI")</f>
        <v>0</v>
      </c>
      <c r="AF374" s="11">
        <f>COUNTIFS(Ishop!$AG:$AG,Source!$AF$1,Ishop!$BG:$BG,Source!$D374,Ishop!$B:$B,Source!$C374,Ishop!$J:$J,"OUI")</f>
        <v>0</v>
      </c>
      <c r="AG374" s="11">
        <f>COUNTIFS(Ishop!$AG:$AG,Source!$AG$1,Ishop!$BG:$BG,Source!$D374,Ishop!$B:$B,Source!$C374,Ishop!$J:$J,"OUI")</f>
        <v>0</v>
      </c>
      <c r="AH374" s="11">
        <f>COUNTIFS(Ishop!$AG:$AG,Source!$AH$1,Ishop!$BG:$BG,Source!$D374,Ishop!$B:$B,Source!$C374,Ishop!$J:$J,"OUI")</f>
        <v>0</v>
      </c>
      <c r="AI374" s="11">
        <f>COUNTIFS(Ishop!$AG:$AG,Source!$AI$1,Ishop!$BG:$BG,Source!$D374,Ishop!$B:$B,Source!$C374,Ishop!$J:$J,"OUI")</f>
        <v>0</v>
      </c>
      <c r="AJ374" s="11">
        <f>COUNTIFS(Ishop!$AG:$AG,Source!$AJ$1,Ishop!$BG:$BG,Source!$D374,Ishop!$B:$B,Source!$C374,Ishop!$J:$J,"OUI")</f>
        <v>0</v>
      </c>
      <c r="AK374" s="11">
        <f>COUNTIFS(Ishop!$AG:$AG,Source!$AK$1,Ishop!$BG:$BG,Source!$D374,Ishop!$B:$B,Source!$C374,Ishop!$J:$J,"OUI")</f>
        <v>0</v>
      </c>
      <c r="AL374" s="11">
        <f>COUNTIFS(Ishop!$AG:$AG,Source!$AL$1,Ishop!$BG:$BG,Source!$D374,Ishop!$B:$B,Source!$C374,Ishop!$J:$J,"OUI")</f>
        <v>0</v>
      </c>
      <c r="AM374" s="11">
        <f>COUNTIFS(Ishop!$AG:$AG,Source!$AM$1,Ishop!$BG:$BG,Source!$D374,Ishop!$B:$B,Source!$C374,Ishop!$J:$J,"OUI")</f>
        <v>0</v>
      </c>
      <c r="AN374" s="11">
        <f>COUNTIFS(Dolmen!$W:$W,"Sensatio",Dolmen!$O:$O,Source!D374,Dolmen!$F:$F,Source!C374)</f>
        <v>0</v>
      </c>
      <c r="AO374" s="11">
        <f>COUNTIFS(Dolmen!$AC:$AC,"Bbox Miami",Dolmen!$O:$O,Source!D374,Dolmen!$F:$F,Source!C374)</f>
        <v>0</v>
      </c>
      <c r="AP374" s="11">
        <f>COUNTIFS(Dolmen!$AD:$AD,"1",Dolmen!$W:$W,"",Dolmen!$O:$O,Source!D374,Dolmen!$F:$F,Source!C374)</f>
        <v>0</v>
      </c>
      <c r="AQ374" s="11">
        <f>COUNTIFS(Dolmen!$W:$W,"Sensation",Dolmen!$Y:$Y,"1",Dolmen!$O:$O,Source!D374,Dolmen!$F:$F,Source!C374)</f>
        <v>0</v>
      </c>
      <c r="AR374" s="11">
        <f>COUNTIFS(Dolmen!$AC:$AC,"Bbox Miami",Dolmen!$Y:$Y,"1",Dolmen!$O:$O,Source!D374,Dolmen!$F:$F,Source!C374)</f>
        <v>0</v>
      </c>
      <c r="AS374" s="11">
        <f>COUNTIFS(Dolmen!$AD:$AD,"1",Dolmen!$W:$W,"",Dolmen!$Y:$Y,"1",Dolmen!$O:$O,Source!D374,Dolmen!$F:$F,Source!C374)</f>
        <v>0</v>
      </c>
      <c r="AT374" s="11">
        <f t="shared" si="139"/>
        <v>0</v>
      </c>
      <c r="AU374" s="11">
        <f t="shared" si="140"/>
        <v>0</v>
      </c>
      <c r="AV374" s="11">
        <f t="shared" si="141"/>
        <v>0</v>
      </c>
      <c r="AW374" s="11">
        <f t="shared" si="142"/>
        <v>0</v>
      </c>
      <c r="AX374" s="11">
        <f t="shared" si="143"/>
        <v>0</v>
      </c>
      <c r="AY374" s="11">
        <f t="shared" si="144"/>
        <v>0</v>
      </c>
      <c r="AZ374" s="11">
        <f t="shared" si="145"/>
        <v>0</v>
      </c>
      <c r="BA374" s="11">
        <f t="shared" si="146"/>
        <v>0</v>
      </c>
      <c r="BB374" s="11">
        <f t="shared" si="147"/>
        <v>0</v>
      </c>
      <c r="BC374" s="11">
        <f t="shared" si="148"/>
        <v>0</v>
      </c>
      <c r="BD374" s="11">
        <f>SUMIFS(Ishop!$BK:$BK,Ishop!$BG:$BG,Source!D374,Ishop!$B:$B,Source!C374)</f>
        <v>0</v>
      </c>
      <c r="BE374" s="11">
        <f>COUNTIFS(Ishop!$AW:$AW,"OUI",Ishop!$BG:$BG,Source!D374,Ishop!$B:$B,Source!C374)</f>
        <v>0</v>
      </c>
      <c r="BF374" s="11">
        <f t="shared" si="149"/>
        <v>0</v>
      </c>
      <c r="BG374" s="11">
        <f t="shared" si="150"/>
        <v>0</v>
      </c>
      <c r="BH374" s="11">
        <f t="shared" si="151"/>
        <v>0</v>
      </c>
      <c r="BI374" s="11">
        <f t="shared" si="152"/>
        <v>0</v>
      </c>
      <c r="BJ374" s="11">
        <f t="shared" si="153"/>
        <v>0</v>
      </c>
      <c r="BK374" s="11">
        <f t="shared" si="154"/>
        <v>0</v>
      </c>
      <c r="BL374" s="11">
        <f t="shared" si="155"/>
        <v>0</v>
      </c>
      <c r="BM374" s="11">
        <f t="shared" si="156"/>
        <v>0</v>
      </c>
      <c r="BN374" s="25">
        <f>Z374*Budget!$A$6</f>
        <v>0</v>
      </c>
      <c r="BO374" s="25">
        <f>AA374*(Budget!$B$6+Budget!$B$7)</f>
        <v>0</v>
      </c>
      <c r="BP374" s="25">
        <f>AB374*(Budget!$C$6+Budget!$C$7)</f>
        <v>0</v>
      </c>
      <c r="BQ374" s="25">
        <f>AC374*(Budget!$D$6+Budget!$D$7)</f>
        <v>0</v>
      </c>
      <c r="BR374" s="25">
        <f>AD374*(Budget!$E$6+Budget!$E$7)</f>
        <v>0</v>
      </c>
      <c r="BS374" s="25">
        <f>AE374*(Budget!$F$6+Budget!$F$7)</f>
        <v>0</v>
      </c>
      <c r="BT374" s="25">
        <f>AF374*(Budget!$G$6+Budget!$G$7)</f>
        <v>0</v>
      </c>
      <c r="BU374" s="25">
        <f>AG374*Budget!$H$6</f>
        <v>0</v>
      </c>
      <c r="BV374" s="25">
        <f>AH374*Budget!$I$6</f>
        <v>0</v>
      </c>
      <c r="BW374" s="25">
        <f>AI374*Budget!$J$6</f>
        <v>0</v>
      </c>
      <c r="BX374" s="25">
        <f>AJ374*Budget!$K$6</f>
        <v>0</v>
      </c>
      <c r="BY374" s="25">
        <f>AK374*Budget!$L$6</f>
        <v>0</v>
      </c>
      <c r="BZ374" s="25">
        <f>AL374*Budget!$M$6</f>
        <v>0</v>
      </c>
      <c r="CA374" s="25">
        <f>AM374*Budget!$N$6</f>
        <v>0</v>
      </c>
      <c r="CB374" s="25">
        <f>AQ374*Budget!$O$6</f>
        <v>0</v>
      </c>
      <c r="CC374" s="25">
        <f>AR374*Budget!$S$6</f>
        <v>0</v>
      </c>
      <c r="CD374" s="25">
        <f>AS374*Budget!$Q$6</f>
        <v>0</v>
      </c>
      <c r="CE374" s="25">
        <f t="shared" si="157"/>
        <v>0</v>
      </c>
      <c r="CF374" s="11" t="e">
        <f>COUNTIFS(#REF!,Source!E374,#REF!,Source!C374)</f>
        <v>#REF!</v>
      </c>
      <c r="CG374" s="11" t="str">
        <f t="shared" si="158"/>
        <v>--</v>
      </c>
    </row>
    <row r="375" spans="1:85" x14ac:dyDescent="0.25">
      <c r="A375" t="str">
        <f>IFERROR(VLOOKUP(MONTH(C375),Date!$A$2:$B$13,2,0),"--")</f>
        <v>Avril</v>
      </c>
      <c r="B375" s="11">
        <f t="shared" si="137"/>
        <v>14</v>
      </c>
      <c r="C375" s="28">
        <f t="shared" si="159"/>
        <v>42095</v>
      </c>
      <c r="D375" s="29" t="s">
        <v>225</v>
      </c>
      <c r="E375" s="30" t="str">
        <f>IFERROR(VLOOKUP(D375,Listing!$A:$B,2,0),"--")</f>
        <v>A44046</v>
      </c>
      <c r="F375" s="30" t="str">
        <f>IFERROR(VLOOKUP(D375,Listing!$A:$E,5,0),"-")</f>
        <v>ELOUIDADI  HAMZA</v>
      </c>
      <c r="G375" s="4">
        <f>IFERROR(VLOOKUP(D375,Listing!$A:$F,6,0),"--")</f>
        <v>42079</v>
      </c>
      <c r="H375" s="11" t="str">
        <f>IFERROR(VLOOKUP(D375,Listing!$A:$D,4,0),"--")</f>
        <v>NAJOUA ALLAOULAHCEN</v>
      </c>
      <c r="I375" s="11" t="str">
        <f t="shared" si="138"/>
        <v>AAC</v>
      </c>
      <c r="J375" s="31">
        <f>IFERROR(COUNTIFS(Ishop!$BG:$BG,Source!D375,Ishop!$B:$B,Source!C375),"--")</f>
        <v>0</v>
      </c>
      <c r="K375" s="11">
        <f>IFERROR(COUNTIFS(Ishop!$BG:$BG,Source!D375,Ishop!$B:$B,Source!C375,Ishop!$J:$J,"OUI"),"--")</f>
        <v>0</v>
      </c>
      <c r="L375" s="11">
        <f>COUNTIFS(Ishop!$AG:$AG,Source!$L$1,Ishop!$BG:$BG,Source!$D375,Ishop!$B:$B,Source!$C375)</f>
        <v>0</v>
      </c>
      <c r="M375" s="11">
        <f>COUNTIFS(Ishop!$AG:$AG,Source!$M$1,Ishop!$BG:$BG,Source!$D375,Ishop!$B:$B,Source!$C375)</f>
        <v>0</v>
      </c>
      <c r="N375" s="11">
        <f>COUNTIFS(Ishop!$AG:$AG,Source!$N$1,Ishop!$BG:$BG,Source!$D375,Ishop!$B:$B,Source!$C375)</f>
        <v>0</v>
      </c>
      <c r="O375" s="11">
        <f>COUNTIFS(Ishop!$AG:$AG,Source!$O$1,Ishop!$BG:$BG,Source!$D375,Ishop!$B:$B,Source!$C375)</f>
        <v>0</v>
      </c>
      <c r="P375" s="11">
        <f>COUNTIFS(Ishop!$AG:$AG,Source!$P$1,Ishop!$BG:$BG,Source!$D375,Ishop!$B:$B,Source!$C375)</f>
        <v>0</v>
      </c>
      <c r="Q375" s="11">
        <f>COUNTIFS(Ishop!$AG:$AG,Source!$Q$1,Ishop!$BG:$BG,Source!$D375,Ishop!$B:$B,Source!$C375)</f>
        <v>0</v>
      </c>
      <c r="R375" s="11">
        <f>COUNTIFS(Ishop!$AG:$AG,Source!$R$1,Ishop!$BG:$BG,Source!$D375,Ishop!$B:$B,Source!$C375)</f>
        <v>0</v>
      </c>
      <c r="S375" s="11">
        <f>COUNTIFS(Ishop!$AG:$AG,Source!$S$1,Ishop!$BG:$BG,Source!$D375,Ishop!$B:$B,Source!$C375)</f>
        <v>0</v>
      </c>
      <c r="T375" s="11">
        <f>COUNTIFS(Ishop!$AG:$AG,Source!$T$1,Ishop!$BG:$BG,Source!$D375,Ishop!$B:$B,Source!$C375)</f>
        <v>0</v>
      </c>
      <c r="U375" s="11">
        <f>COUNTIFS(Ishop!$AG:$AG,Source!$U$1,Ishop!$BG:$BG,Source!$D375,Ishop!$B:$B,Source!$C375)</f>
        <v>0</v>
      </c>
      <c r="V375" s="11">
        <f>COUNTIFS(Ishop!$AG:$AG,Source!$V$1,Ishop!$BG:$BG,Source!$D375,Ishop!$B:$B,Source!$C375)</f>
        <v>0</v>
      </c>
      <c r="W375" s="11">
        <f>COUNTIFS(Ishop!$AG:$AG,Source!$W$1,Ishop!$BG:$BG,Source!$D375,Ishop!$B:$B,Source!$C375)</f>
        <v>0</v>
      </c>
      <c r="X375" s="11">
        <f>COUNTIFS(Ishop!$AG:$AG,Source!$X$1,Ishop!$BG:$BG,Source!$D375,Ishop!$B:$B,Source!$C375)</f>
        <v>0</v>
      </c>
      <c r="Y375" s="11">
        <f>COUNTIFS(Ishop!$AG:$AG,Source!$Y$1,Ishop!$BG:$BG,Source!$D375,Ishop!$B:$B,Source!$C375)</f>
        <v>0</v>
      </c>
      <c r="Z375" s="11">
        <f>COUNTIFS(Ishop!$AG:$AG,Source!$Z$1,Ishop!$BG:$BG,Source!$D375,Ishop!$B:$B,Source!$C375,Ishop!$J:$J,"OUI")</f>
        <v>0</v>
      </c>
      <c r="AA375" s="11">
        <f>COUNTIFS(Ishop!$AG:$AG,Source!$AA$1,Ishop!$BG:$BG,Source!$D375,Ishop!$B:$B,Source!$C375,Ishop!$J:$J,"OUI")</f>
        <v>0</v>
      </c>
      <c r="AB375" s="11">
        <f>COUNTIFS(Ishop!$AG:$AG,Source!$AB$1,Ishop!$BG:$BG,Source!$D375,Ishop!$B:$B,Source!$C375,Ishop!$J:$J,"OUI")</f>
        <v>0</v>
      </c>
      <c r="AC375" s="11">
        <f>COUNTIFS(Ishop!$AG:$AG,Source!$AC$1,Ishop!$BG:$BG,Source!$D375,Ishop!$B:$B,Source!$C375,Ishop!$J:$J,"OUI")</f>
        <v>0</v>
      </c>
      <c r="AD375" s="11">
        <f>COUNTIFS(Ishop!$AG:$AG,Source!$AD$1,Ishop!$BG:$BG,Source!$D375,Ishop!$B:$B,Source!$C375,Ishop!$J:$J,"OUI")</f>
        <v>0</v>
      </c>
      <c r="AE375" s="11">
        <f>COUNTIFS(Ishop!$AG:$AG,Source!$AE$1,Ishop!$BG:$BG,Source!$D375,Ishop!$B:$B,Source!$C375,Ishop!$J:$J,"OUI")</f>
        <v>0</v>
      </c>
      <c r="AF375" s="11">
        <f>COUNTIFS(Ishop!$AG:$AG,Source!$AF$1,Ishop!$BG:$BG,Source!$D375,Ishop!$B:$B,Source!$C375,Ishop!$J:$J,"OUI")</f>
        <v>0</v>
      </c>
      <c r="AG375" s="11">
        <f>COUNTIFS(Ishop!$AG:$AG,Source!$AG$1,Ishop!$BG:$BG,Source!$D375,Ishop!$B:$B,Source!$C375,Ishop!$J:$J,"OUI")</f>
        <v>0</v>
      </c>
      <c r="AH375" s="11">
        <f>COUNTIFS(Ishop!$AG:$AG,Source!$AH$1,Ishop!$BG:$BG,Source!$D375,Ishop!$B:$B,Source!$C375,Ishop!$J:$J,"OUI")</f>
        <v>0</v>
      </c>
      <c r="AI375" s="11">
        <f>COUNTIFS(Ishop!$AG:$AG,Source!$AI$1,Ishop!$BG:$BG,Source!$D375,Ishop!$B:$B,Source!$C375,Ishop!$J:$J,"OUI")</f>
        <v>0</v>
      </c>
      <c r="AJ375" s="11">
        <f>COUNTIFS(Ishop!$AG:$AG,Source!$AJ$1,Ishop!$BG:$BG,Source!$D375,Ishop!$B:$B,Source!$C375,Ishop!$J:$J,"OUI")</f>
        <v>0</v>
      </c>
      <c r="AK375" s="11">
        <f>COUNTIFS(Ishop!$AG:$AG,Source!$AK$1,Ishop!$BG:$BG,Source!$D375,Ishop!$B:$B,Source!$C375,Ishop!$J:$J,"OUI")</f>
        <v>0</v>
      </c>
      <c r="AL375" s="11">
        <f>COUNTIFS(Ishop!$AG:$AG,Source!$AL$1,Ishop!$BG:$BG,Source!$D375,Ishop!$B:$B,Source!$C375,Ishop!$J:$J,"OUI")</f>
        <v>0</v>
      </c>
      <c r="AM375" s="11">
        <f>COUNTIFS(Ishop!$AG:$AG,Source!$AM$1,Ishop!$BG:$BG,Source!$D375,Ishop!$B:$B,Source!$C375,Ishop!$J:$J,"OUI")</f>
        <v>0</v>
      </c>
      <c r="AN375" s="11">
        <f>COUNTIFS(Dolmen!$W:$W,"Sensatio",Dolmen!$O:$O,Source!D375,Dolmen!$F:$F,Source!C375)</f>
        <v>0</v>
      </c>
      <c r="AO375" s="11">
        <f>COUNTIFS(Dolmen!$AC:$AC,"Bbox Miami",Dolmen!$O:$O,Source!D375,Dolmen!$F:$F,Source!C375)</f>
        <v>0</v>
      </c>
      <c r="AP375" s="11">
        <f>COUNTIFS(Dolmen!$AD:$AD,"1",Dolmen!$W:$W,"",Dolmen!$O:$O,Source!D375,Dolmen!$F:$F,Source!C375)</f>
        <v>0</v>
      </c>
      <c r="AQ375" s="11">
        <f>COUNTIFS(Dolmen!$W:$W,"Sensation",Dolmen!$Y:$Y,"1",Dolmen!$O:$O,Source!D375,Dolmen!$F:$F,Source!C375)</f>
        <v>0</v>
      </c>
      <c r="AR375" s="11">
        <f>COUNTIFS(Dolmen!$AC:$AC,"Bbox Miami",Dolmen!$Y:$Y,"1",Dolmen!$O:$O,Source!D375,Dolmen!$F:$F,Source!C375)</f>
        <v>0</v>
      </c>
      <c r="AS375" s="11">
        <f>COUNTIFS(Dolmen!$AD:$AD,"1",Dolmen!$W:$W,"",Dolmen!$Y:$Y,"1",Dolmen!$O:$O,Source!D375,Dolmen!$F:$F,Source!C375)</f>
        <v>0</v>
      </c>
      <c r="AT375" s="11">
        <f t="shared" si="139"/>
        <v>0</v>
      </c>
      <c r="AU375" s="11">
        <f t="shared" si="140"/>
        <v>0</v>
      </c>
      <c r="AV375" s="11">
        <f t="shared" si="141"/>
        <v>0</v>
      </c>
      <c r="AW375" s="11">
        <f t="shared" si="142"/>
        <v>0</v>
      </c>
      <c r="AX375" s="11">
        <f t="shared" si="143"/>
        <v>0</v>
      </c>
      <c r="AY375" s="11">
        <f t="shared" si="144"/>
        <v>0</v>
      </c>
      <c r="AZ375" s="11">
        <f t="shared" si="145"/>
        <v>0</v>
      </c>
      <c r="BA375" s="11">
        <f t="shared" si="146"/>
        <v>0</v>
      </c>
      <c r="BB375" s="11">
        <f t="shared" si="147"/>
        <v>0</v>
      </c>
      <c r="BC375" s="11">
        <f t="shared" si="148"/>
        <v>0</v>
      </c>
      <c r="BD375" s="11">
        <f>SUMIFS(Ishop!$BK:$BK,Ishop!$BG:$BG,Source!D375,Ishop!$B:$B,Source!C375)</f>
        <v>0</v>
      </c>
      <c r="BE375" s="11">
        <f>COUNTIFS(Ishop!$AW:$AW,"OUI",Ishop!$BG:$BG,Source!D375,Ishop!$B:$B,Source!C375)</f>
        <v>0</v>
      </c>
      <c r="BF375" s="11">
        <f t="shared" si="149"/>
        <v>0</v>
      </c>
      <c r="BG375" s="11">
        <f t="shared" si="150"/>
        <v>0</v>
      </c>
      <c r="BH375" s="11">
        <f t="shared" si="151"/>
        <v>0</v>
      </c>
      <c r="BI375" s="11">
        <f t="shared" si="152"/>
        <v>0</v>
      </c>
      <c r="BJ375" s="11">
        <f t="shared" si="153"/>
        <v>0</v>
      </c>
      <c r="BK375" s="11">
        <f t="shared" si="154"/>
        <v>0</v>
      </c>
      <c r="BL375" s="11">
        <f t="shared" si="155"/>
        <v>0</v>
      </c>
      <c r="BM375" s="11">
        <f t="shared" si="156"/>
        <v>0</v>
      </c>
      <c r="BN375" s="25">
        <f>Z375*Budget!$A$6</f>
        <v>0</v>
      </c>
      <c r="BO375" s="25">
        <f>AA375*(Budget!$B$6+Budget!$B$7)</f>
        <v>0</v>
      </c>
      <c r="BP375" s="25">
        <f>AB375*(Budget!$C$6+Budget!$C$7)</f>
        <v>0</v>
      </c>
      <c r="BQ375" s="25">
        <f>AC375*(Budget!$D$6+Budget!$D$7)</f>
        <v>0</v>
      </c>
      <c r="BR375" s="25">
        <f>AD375*(Budget!$E$6+Budget!$E$7)</f>
        <v>0</v>
      </c>
      <c r="BS375" s="25">
        <f>AE375*(Budget!$F$6+Budget!$F$7)</f>
        <v>0</v>
      </c>
      <c r="BT375" s="25">
        <f>AF375*(Budget!$G$6+Budget!$G$7)</f>
        <v>0</v>
      </c>
      <c r="BU375" s="25">
        <f>AG375*Budget!$H$6</f>
        <v>0</v>
      </c>
      <c r="BV375" s="25">
        <f>AH375*Budget!$I$6</f>
        <v>0</v>
      </c>
      <c r="BW375" s="25">
        <f>AI375*Budget!$J$6</f>
        <v>0</v>
      </c>
      <c r="BX375" s="25">
        <f>AJ375*Budget!$K$6</f>
        <v>0</v>
      </c>
      <c r="BY375" s="25">
        <f>AK375*Budget!$L$6</f>
        <v>0</v>
      </c>
      <c r="BZ375" s="25">
        <f>AL375*Budget!$M$6</f>
        <v>0</v>
      </c>
      <c r="CA375" s="25">
        <f>AM375*Budget!$N$6</f>
        <v>0</v>
      </c>
      <c r="CB375" s="25">
        <f>AQ375*Budget!$O$6</f>
        <v>0</v>
      </c>
      <c r="CC375" s="25">
        <f>AR375*Budget!$S$6</f>
        <v>0</v>
      </c>
      <c r="CD375" s="25">
        <f>AS375*Budget!$Q$6</f>
        <v>0</v>
      </c>
      <c r="CE375" s="25">
        <f t="shared" si="157"/>
        <v>0</v>
      </c>
      <c r="CF375" s="11" t="e">
        <f>COUNTIFS(#REF!,Source!E375,#REF!,Source!C375)</f>
        <v>#REF!</v>
      </c>
      <c r="CG375" s="11" t="str">
        <f t="shared" si="158"/>
        <v>--</v>
      </c>
    </row>
    <row r="376" spans="1:85" x14ac:dyDescent="0.25">
      <c r="A376" t="str">
        <f>IFERROR(VLOOKUP(MONTH(C376),Date!$A$2:$B$13,2,0),"--")</f>
        <v>Avril</v>
      </c>
      <c r="B376" s="11">
        <f t="shared" si="137"/>
        <v>14</v>
      </c>
      <c r="C376" s="28">
        <f t="shared" si="159"/>
        <v>42095</v>
      </c>
      <c r="D376" s="29" t="s">
        <v>226</v>
      </c>
      <c r="E376" s="30" t="str">
        <f>IFERROR(VLOOKUP(D376,Listing!$A:$B,2,0),"--")</f>
        <v>A44041</v>
      </c>
      <c r="F376" s="30" t="str">
        <f>IFERROR(VLOOKUP(D376,Listing!$A:$E,5,0),"-")</f>
        <v>FILALI  MUSTAPHA</v>
      </c>
      <c r="G376" s="4">
        <f>IFERROR(VLOOKUP(D376,Listing!$A:$F,6,0),"--")</f>
        <v>42079</v>
      </c>
      <c r="H376" s="11" t="str">
        <f>IFERROR(VLOOKUP(D376,Listing!$A:$D,4,0),"--")</f>
        <v>NAJOUA ALLAOULAHCEN</v>
      </c>
      <c r="I376" s="11" t="str">
        <f t="shared" si="138"/>
        <v>AAC</v>
      </c>
      <c r="J376" s="31">
        <f>IFERROR(COUNTIFS(Ishop!$BG:$BG,Source!D376,Ishop!$B:$B,Source!C376),"--")</f>
        <v>0</v>
      </c>
      <c r="K376" s="11">
        <f>IFERROR(COUNTIFS(Ishop!$BG:$BG,Source!D376,Ishop!$B:$B,Source!C376,Ishop!$J:$J,"OUI"),"--")</f>
        <v>0</v>
      </c>
      <c r="L376" s="11">
        <f>COUNTIFS(Ishop!$AG:$AG,Source!$L$1,Ishop!$BG:$BG,Source!$D376,Ishop!$B:$B,Source!$C376)</f>
        <v>0</v>
      </c>
      <c r="M376" s="11">
        <f>COUNTIFS(Ishop!$AG:$AG,Source!$M$1,Ishop!$BG:$BG,Source!$D376,Ishop!$B:$B,Source!$C376)</f>
        <v>0</v>
      </c>
      <c r="N376" s="11">
        <f>COUNTIFS(Ishop!$AG:$AG,Source!$N$1,Ishop!$BG:$BG,Source!$D376,Ishop!$B:$B,Source!$C376)</f>
        <v>0</v>
      </c>
      <c r="O376" s="11">
        <f>COUNTIFS(Ishop!$AG:$AG,Source!$O$1,Ishop!$BG:$BG,Source!$D376,Ishop!$B:$B,Source!$C376)</f>
        <v>0</v>
      </c>
      <c r="P376" s="11">
        <f>COUNTIFS(Ishop!$AG:$AG,Source!$P$1,Ishop!$BG:$BG,Source!$D376,Ishop!$B:$B,Source!$C376)</f>
        <v>0</v>
      </c>
      <c r="Q376" s="11">
        <f>COUNTIFS(Ishop!$AG:$AG,Source!$Q$1,Ishop!$BG:$BG,Source!$D376,Ishop!$B:$B,Source!$C376)</f>
        <v>0</v>
      </c>
      <c r="R376" s="11">
        <f>COUNTIFS(Ishop!$AG:$AG,Source!$R$1,Ishop!$BG:$BG,Source!$D376,Ishop!$B:$B,Source!$C376)</f>
        <v>0</v>
      </c>
      <c r="S376" s="11">
        <f>COUNTIFS(Ishop!$AG:$AG,Source!$S$1,Ishop!$BG:$BG,Source!$D376,Ishop!$B:$B,Source!$C376)</f>
        <v>0</v>
      </c>
      <c r="T376" s="11">
        <f>COUNTIFS(Ishop!$AG:$AG,Source!$T$1,Ishop!$BG:$BG,Source!$D376,Ishop!$B:$B,Source!$C376)</f>
        <v>0</v>
      </c>
      <c r="U376" s="11">
        <f>COUNTIFS(Ishop!$AG:$AG,Source!$U$1,Ishop!$BG:$BG,Source!$D376,Ishop!$B:$B,Source!$C376)</f>
        <v>0</v>
      </c>
      <c r="V376" s="11">
        <f>COUNTIFS(Ishop!$AG:$AG,Source!$V$1,Ishop!$BG:$BG,Source!$D376,Ishop!$B:$B,Source!$C376)</f>
        <v>0</v>
      </c>
      <c r="W376" s="11">
        <f>COUNTIFS(Ishop!$AG:$AG,Source!$W$1,Ishop!$BG:$BG,Source!$D376,Ishop!$B:$B,Source!$C376)</f>
        <v>0</v>
      </c>
      <c r="X376" s="11">
        <f>COUNTIFS(Ishop!$AG:$AG,Source!$X$1,Ishop!$BG:$BG,Source!$D376,Ishop!$B:$B,Source!$C376)</f>
        <v>0</v>
      </c>
      <c r="Y376" s="11">
        <f>COUNTIFS(Ishop!$AG:$AG,Source!$Y$1,Ishop!$BG:$BG,Source!$D376,Ishop!$B:$B,Source!$C376)</f>
        <v>0</v>
      </c>
      <c r="Z376" s="11">
        <f>COUNTIFS(Ishop!$AG:$AG,Source!$Z$1,Ishop!$BG:$BG,Source!$D376,Ishop!$B:$B,Source!$C376,Ishop!$J:$J,"OUI")</f>
        <v>0</v>
      </c>
      <c r="AA376" s="11">
        <f>COUNTIFS(Ishop!$AG:$AG,Source!$AA$1,Ishop!$BG:$BG,Source!$D376,Ishop!$B:$B,Source!$C376,Ishop!$J:$J,"OUI")</f>
        <v>0</v>
      </c>
      <c r="AB376" s="11">
        <f>COUNTIFS(Ishop!$AG:$AG,Source!$AB$1,Ishop!$BG:$BG,Source!$D376,Ishop!$B:$B,Source!$C376,Ishop!$J:$J,"OUI")</f>
        <v>0</v>
      </c>
      <c r="AC376" s="11">
        <f>COUNTIFS(Ishop!$AG:$AG,Source!$AC$1,Ishop!$BG:$BG,Source!$D376,Ishop!$B:$B,Source!$C376,Ishop!$J:$J,"OUI")</f>
        <v>0</v>
      </c>
      <c r="AD376" s="11">
        <f>COUNTIFS(Ishop!$AG:$AG,Source!$AD$1,Ishop!$BG:$BG,Source!$D376,Ishop!$B:$B,Source!$C376,Ishop!$J:$J,"OUI")</f>
        <v>0</v>
      </c>
      <c r="AE376" s="11">
        <f>COUNTIFS(Ishop!$AG:$AG,Source!$AE$1,Ishop!$BG:$BG,Source!$D376,Ishop!$B:$B,Source!$C376,Ishop!$J:$J,"OUI")</f>
        <v>0</v>
      </c>
      <c r="AF376" s="11">
        <f>COUNTIFS(Ishop!$AG:$AG,Source!$AF$1,Ishop!$BG:$BG,Source!$D376,Ishop!$B:$B,Source!$C376,Ishop!$J:$J,"OUI")</f>
        <v>0</v>
      </c>
      <c r="AG376" s="11">
        <f>COUNTIFS(Ishop!$AG:$AG,Source!$AG$1,Ishop!$BG:$BG,Source!$D376,Ishop!$B:$B,Source!$C376,Ishop!$J:$J,"OUI")</f>
        <v>0</v>
      </c>
      <c r="AH376" s="11">
        <f>COUNTIFS(Ishop!$AG:$AG,Source!$AH$1,Ishop!$BG:$BG,Source!$D376,Ishop!$B:$B,Source!$C376,Ishop!$J:$J,"OUI")</f>
        <v>0</v>
      </c>
      <c r="AI376" s="11">
        <f>COUNTIFS(Ishop!$AG:$AG,Source!$AI$1,Ishop!$BG:$BG,Source!$D376,Ishop!$B:$B,Source!$C376,Ishop!$J:$J,"OUI")</f>
        <v>0</v>
      </c>
      <c r="AJ376" s="11">
        <f>COUNTIFS(Ishop!$AG:$AG,Source!$AJ$1,Ishop!$BG:$BG,Source!$D376,Ishop!$B:$B,Source!$C376,Ishop!$J:$J,"OUI")</f>
        <v>0</v>
      </c>
      <c r="AK376" s="11">
        <f>COUNTIFS(Ishop!$AG:$AG,Source!$AK$1,Ishop!$BG:$BG,Source!$D376,Ishop!$B:$B,Source!$C376,Ishop!$J:$J,"OUI")</f>
        <v>0</v>
      </c>
      <c r="AL376" s="11">
        <f>COUNTIFS(Ishop!$AG:$AG,Source!$AL$1,Ishop!$BG:$BG,Source!$D376,Ishop!$B:$B,Source!$C376,Ishop!$J:$J,"OUI")</f>
        <v>0</v>
      </c>
      <c r="AM376" s="11">
        <f>COUNTIFS(Ishop!$AG:$AG,Source!$AM$1,Ishop!$BG:$BG,Source!$D376,Ishop!$B:$B,Source!$C376,Ishop!$J:$J,"OUI")</f>
        <v>0</v>
      </c>
      <c r="AN376" s="11">
        <f>COUNTIFS(Dolmen!$W:$W,"Sensatio",Dolmen!$O:$O,Source!D376,Dolmen!$F:$F,Source!C376)</f>
        <v>0</v>
      </c>
      <c r="AO376" s="11">
        <f>COUNTIFS(Dolmen!$AC:$AC,"Bbox Miami",Dolmen!$O:$O,Source!D376,Dolmen!$F:$F,Source!C376)</f>
        <v>0</v>
      </c>
      <c r="AP376" s="11">
        <f>COUNTIFS(Dolmen!$AD:$AD,"1",Dolmen!$W:$W,"",Dolmen!$O:$O,Source!D376,Dolmen!$F:$F,Source!C376)</f>
        <v>0</v>
      </c>
      <c r="AQ376" s="11">
        <f>COUNTIFS(Dolmen!$W:$W,"Sensation",Dolmen!$Y:$Y,"1",Dolmen!$O:$O,Source!D376,Dolmen!$F:$F,Source!C376)</f>
        <v>0</v>
      </c>
      <c r="AR376" s="11">
        <f>COUNTIFS(Dolmen!$AC:$AC,"Bbox Miami",Dolmen!$Y:$Y,"1",Dolmen!$O:$O,Source!D376,Dolmen!$F:$F,Source!C376)</f>
        <v>0</v>
      </c>
      <c r="AS376" s="11">
        <f>COUNTIFS(Dolmen!$AD:$AD,"1",Dolmen!$W:$W,"",Dolmen!$Y:$Y,"1",Dolmen!$O:$O,Source!D376,Dolmen!$F:$F,Source!C376)</f>
        <v>0</v>
      </c>
      <c r="AT376" s="11">
        <f t="shared" si="139"/>
        <v>0</v>
      </c>
      <c r="AU376" s="11">
        <f t="shared" si="140"/>
        <v>0</v>
      </c>
      <c r="AV376" s="11">
        <f t="shared" si="141"/>
        <v>0</v>
      </c>
      <c r="AW376" s="11">
        <f t="shared" si="142"/>
        <v>0</v>
      </c>
      <c r="AX376" s="11">
        <f t="shared" si="143"/>
        <v>0</v>
      </c>
      <c r="AY376" s="11">
        <f t="shared" si="144"/>
        <v>0</v>
      </c>
      <c r="AZ376" s="11">
        <f t="shared" si="145"/>
        <v>0</v>
      </c>
      <c r="BA376" s="11">
        <f t="shared" si="146"/>
        <v>0</v>
      </c>
      <c r="BB376" s="11">
        <f t="shared" si="147"/>
        <v>0</v>
      </c>
      <c r="BC376" s="11">
        <f t="shared" si="148"/>
        <v>0</v>
      </c>
      <c r="BD376" s="11">
        <f>SUMIFS(Ishop!$BK:$BK,Ishop!$BG:$BG,Source!D376,Ishop!$B:$B,Source!C376)</f>
        <v>0</v>
      </c>
      <c r="BE376" s="11">
        <f>COUNTIFS(Ishop!$AW:$AW,"OUI",Ishop!$BG:$BG,Source!D376,Ishop!$B:$B,Source!C376)</f>
        <v>0</v>
      </c>
      <c r="BF376" s="11">
        <f t="shared" si="149"/>
        <v>0</v>
      </c>
      <c r="BG376" s="11">
        <f t="shared" si="150"/>
        <v>0</v>
      </c>
      <c r="BH376" s="11">
        <f t="shared" si="151"/>
        <v>0</v>
      </c>
      <c r="BI376" s="11">
        <f t="shared" si="152"/>
        <v>0</v>
      </c>
      <c r="BJ376" s="11">
        <f t="shared" si="153"/>
        <v>0</v>
      </c>
      <c r="BK376" s="11">
        <f t="shared" si="154"/>
        <v>0</v>
      </c>
      <c r="BL376" s="11">
        <f t="shared" si="155"/>
        <v>0</v>
      </c>
      <c r="BM376" s="11">
        <f t="shared" si="156"/>
        <v>0</v>
      </c>
      <c r="BN376" s="25">
        <f>Z376*Budget!$A$6</f>
        <v>0</v>
      </c>
      <c r="BO376" s="25">
        <f>AA376*(Budget!$B$6+Budget!$B$7)</f>
        <v>0</v>
      </c>
      <c r="BP376" s="25">
        <f>AB376*(Budget!$C$6+Budget!$C$7)</f>
        <v>0</v>
      </c>
      <c r="BQ376" s="25">
        <f>AC376*(Budget!$D$6+Budget!$D$7)</f>
        <v>0</v>
      </c>
      <c r="BR376" s="25">
        <f>AD376*(Budget!$E$6+Budget!$E$7)</f>
        <v>0</v>
      </c>
      <c r="BS376" s="25">
        <f>AE376*(Budget!$F$6+Budget!$F$7)</f>
        <v>0</v>
      </c>
      <c r="BT376" s="25">
        <f>AF376*(Budget!$G$6+Budget!$G$7)</f>
        <v>0</v>
      </c>
      <c r="BU376" s="25">
        <f>AG376*Budget!$H$6</f>
        <v>0</v>
      </c>
      <c r="BV376" s="25">
        <f>AH376*Budget!$I$6</f>
        <v>0</v>
      </c>
      <c r="BW376" s="25">
        <f>AI376*Budget!$J$6</f>
        <v>0</v>
      </c>
      <c r="BX376" s="25">
        <f>AJ376*Budget!$K$6</f>
        <v>0</v>
      </c>
      <c r="BY376" s="25">
        <f>AK376*Budget!$L$6</f>
        <v>0</v>
      </c>
      <c r="BZ376" s="25">
        <f>AL376*Budget!$M$6</f>
        <v>0</v>
      </c>
      <c r="CA376" s="25">
        <f>AM376*Budget!$N$6</f>
        <v>0</v>
      </c>
      <c r="CB376" s="25">
        <f>AQ376*Budget!$O$6</f>
        <v>0</v>
      </c>
      <c r="CC376" s="25">
        <f>AR376*Budget!$S$6</f>
        <v>0</v>
      </c>
      <c r="CD376" s="25">
        <f>AS376*Budget!$Q$6</f>
        <v>0</v>
      </c>
      <c r="CE376" s="25">
        <f t="shared" si="157"/>
        <v>0</v>
      </c>
      <c r="CF376" s="11" t="e">
        <f>COUNTIFS(#REF!,Source!E376,#REF!,Source!C376)</f>
        <v>#REF!</v>
      </c>
      <c r="CG376" s="11" t="str">
        <f t="shared" si="158"/>
        <v>--</v>
      </c>
    </row>
    <row r="377" spans="1:85" x14ac:dyDescent="0.25">
      <c r="A377" t="str">
        <f>IFERROR(VLOOKUP(MONTH(C377),Date!$A$2:$B$13,2,0),"--")</f>
        <v>Avril</v>
      </c>
      <c r="B377" s="11">
        <f t="shared" si="137"/>
        <v>14</v>
      </c>
      <c r="C377" s="28">
        <f t="shared" si="159"/>
        <v>42095</v>
      </c>
      <c r="D377" s="29" t="s">
        <v>227</v>
      </c>
      <c r="E377" s="30" t="str">
        <f>IFERROR(VLOOKUP(D377,Listing!$A:$B,2,0),"--")</f>
        <v>A44032</v>
      </c>
      <c r="F377" s="30" t="str">
        <f>IFERROR(VLOOKUP(D377,Listing!$A:$E,5,0),"-")</f>
        <v>HALOUI  GHITA</v>
      </c>
      <c r="G377" s="4">
        <f>IFERROR(VLOOKUP(D377,Listing!$A:$F,6,0),"--")</f>
        <v>42079</v>
      </c>
      <c r="H377" s="11" t="str">
        <f>IFERROR(VLOOKUP(D377,Listing!$A:$D,4,0),"--")</f>
        <v>NAJOUA ALLAOULAHCEN</v>
      </c>
      <c r="I377" s="11" t="str">
        <f t="shared" si="138"/>
        <v>AAC</v>
      </c>
      <c r="J377" s="31">
        <f>IFERROR(COUNTIFS(Ishop!$BG:$BG,Source!D377,Ishop!$B:$B,Source!C377),"--")</f>
        <v>0</v>
      </c>
      <c r="K377" s="11">
        <f>IFERROR(COUNTIFS(Ishop!$BG:$BG,Source!D377,Ishop!$B:$B,Source!C377,Ishop!$J:$J,"OUI"),"--")</f>
        <v>0</v>
      </c>
      <c r="L377" s="11">
        <f>COUNTIFS(Ishop!$AG:$AG,Source!$L$1,Ishop!$BG:$BG,Source!$D377,Ishop!$B:$B,Source!$C377)</f>
        <v>0</v>
      </c>
      <c r="M377" s="11">
        <f>COUNTIFS(Ishop!$AG:$AG,Source!$M$1,Ishop!$BG:$BG,Source!$D377,Ishop!$B:$B,Source!$C377)</f>
        <v>0</v>
      </c>
      <c r="N377" s="11">
        <f>COUNTIFS(Ishop!$AG:$AG,Source!$N$1,Ishop!$BG:$BG,Source!$D377,Ishop!$B:$B,Source!$C377)</f>
        <v>0</v>
      </c>
      <c r="O377" s="11">
        <f>COUNTIFS(Ishop!$AG:$AG,Source!$O$1,Ishop!$BG:$BG,Source!$D377,Ishop!$B:$B,Source!$C377)</f>
        <v>0</v>
      </c>
      <c r="P377" s="11">
        <f>COUNTIFS(Ishop!$AG:$AG,Source!$P$1,Ishop!$BG:$BG,Source!$D377,Ishop!$B:$B,Source!$C377)</f>
        <v>0</v>
      </c>
      <c r="Q377" s="11">
        <f>COUNTIFS(Ishop!$AG:$AG,Source!$Q$1,Ishop!$BG:$BG,Source!$D377,Ishop!$B:$B,Source!$C377)</f>
        <v>0</v>
      </c>
      <c r="R377" s="11">
        <f>COUNTIFS(Ishop!$AG:$AG,Source!$R$1,Ishop!$BG:$BG,Source!$D377,Ishop!$B:$B,Source!$C377)</f>
        <v>0</v>
      </c>
      <c r="S377" s="11">
        <f>COUNTIFS(Ishop!$AG:$AG,Source!$S$1,Ishop!$BG:$BG,Source!$D377,Ishop!$B:$B,Source!$C377)</f>
        <v>0</v>
      </c>
      <c r="T377" s="11">
        <f>COUNTIFS(Ishop!$AG:$AG,Source!$T$1,Ishop!$BG:$BG,Source!$D377,Ishop!$B:$B,Source!$C377)</f>
        <v>0</v>
      </c>
      <c r="U377" s="11">
        <f>COUNTIFS(Ishop!$AG:$AG,Source!$U$1,Ishop!$BG:$BG,Source!$D377,Ishop!$B:$B,Source!$C377)</f>
        <v>0</v>
      </c>
      <c r="V377" s="11">
        <f>COUNTIFS(Ishop!$AG:$AG,Source!$V$1,Ishop!$BG:$BG,Source!$D377,Ishop!$B:$B,Source!$C377)</f>
        <v>0</v>
      </c>
      <c r="W377" s="11">
        <f>COUNTIFS(Ishop!$AG:$AG,Source!$W$1,Ishop!$BG:$BG,Source!$D377,Ishop!$B:$B,Source!$C377)</f>
        <v>0</v>
      </c>
      <c r="X377" s="11">
        <f>COUNTIFS(Ishop!$AG:$AG,Source!$X$1,Ishop!$BG:$BG,Source!$D377,Ishop!$B:$B,Source!$C377)</f>
        <v>0</v>
      </c>
      <c r="Y377" s="11">
        <f>COUNTIFS(Ishop!$AG:$AG,Source!$Y$1,Ishop!$BG:$BG,Source!$D377,Ishop!$B:$B,Source!$C377)</f>
        <v>0</v>
      </c>
      <c r="Z377" s="11">
        <f>COUNTIFS(Ishop!$AG:$AG,Source!$Z$1,Ishop!$BG:$BG,Source!$D377,Ishop!$B:$B,Source!$C377,Ishop!$J:$J,"OUI")</f>
        <v>0</v>
      </c>
      <c r="AA377" s="11">
        <f>COUNTIFS(Ishop!$AG:$AG,Source!$AA$1,Ishop!$BG:$BG,Source!$D377,Ishop!$B:$B,Source!$C377,Ishop!$J:$J,"OUI")</f>
        <v>0</v>
      </c>
      <c r="AB377" s="11">
        <f>COUNTIFS(Ishop!$AG:$AG,Source!$AB$1,Ishop!$BG:$BG,Source!$D377,Ishop!$B:$B,Source!$C377,Ishop!$J:$J,"OUI")</f>
        <v>0</v>
      </c>
      <c r="AC377" s="11">
        <f>COUNTIFS(Ishop!$AG:$AG,Source!$AC$1,Ishop!$BG:$BG,Source!$D377,Ishop!$B:$B,Source!$C377,Ishop!$J:$J,"OUI")</f>
        <v>0</v>
      </c>
      <c r="AD377" s="11">
        <f>COUNTIFS(Ishop!$AG:$AG,Source!$AD$1,Ishop!$BG:$BG,Source!$D377,Ishop!$B:$B,Source!$C377,Ishop!$J:$J,"OUI")</f>
        <v>0</v>
      </c>
      <c r="AE377" s="11">
        <f>COUNTIFS(Ishop!$AG:$AG,Source!$AE$1,Ishop!$BG:$BG,Source!$D377,Ishop!$B:$B,Source!$C377,Ishop!$J:$J,"OUI")</f>
        <v>0</v>
      </c>
      <c r="AF377" s="11">
        <f>COUNTIFS(Ishop!$AG:$AG,Source!$AF$1,Ishop!$BG:$BG,Source!$D377,Ishop!$B:$B,Source!$C377,Ishop!$J:$J,"OUI")</f>
        <v>0</v>
      </c>
      <c r="AG377" s="11">
        <f>COUNTIFS(Ishop!$AG:$AG,Source!$AG$1,Ishop!$BG:$BG,Source!$D377,Ishop!$B:$B,Source!$C377,Ishop!$J:$J,"OUI")</f>
        <v>0</v>
      </c>
      <c r="AH377" s="11">
        <f>COUNTIFS(Ishop!$AG:$AG,Source!$AH$1,Ishop!$BG:$BG,Source!$D377,Ishop!$B:$B,Source!$C377,Ishop!$J:$J,"OUI")</f>
        <v>0</v>
      </c>
      <c r="AI377" s="11">
        <f>COUNTIFS(Ishop!$AG:$AG,Source!$AI$1,Ishop!$BG:$BG,Source!$D377,Ishop!$B:$B,Source!$C377,Ishop!$J:$J,"OUI")</f>
        <v>0</v>
      </c>
      <c r="AJ377" s="11">
        <f>COUNTIFS(Ishop!$AG:$AG,Source!$AJ$1,Ishop!$BG:$BG,Source!$D377,Ishop!$B:$B,Source!$C377,Ishop!$J:$J,"OUI")</f>
        <v>0</v>
      </c>
      <c r="AK377" s="11">
        <f>COUNTIFS(Ishop!$AG:$AG,Source!$AK$1,Ishop!$BG:$BG,Source!$D377,Ishop!$B:$B,Source!$C377,Ishop!$J:$J,"OUI")</f>
        <v>0</v>
      </c>
      <c r="AL377" s="11">
        <f>COUNTIFS(Ishop!$AG:$AG,Source!$AL$1,Ishop!$BG:$BG,Source!$D377,Ishop!$B:$B,Source!$C377,Ishop!$J:$J,"OUI")</f>
        <v>0</v>
      </c>
      <c r="AM377" s="11">
        <f>COUNTIFS(Ishop!$AG:$AG,Source!$AM$1,Ishop!$BG:$BG,Source!$D377,Ishop!$B:$B,Source!$C377,Ishop!$J:$J,"OUI")</f>
        <v>0</v>
      </c>
      <c r="AN377" s="11">
        <f>COUNTIFS(Dolmen!$W:$W,"Sensatio",Dolmen!$O:$O,Source!D377,Dolmen!$F:$F,Source!C377)</f>
        <v>0</v>
      </c>
      <c r="AO377" s="11">
        <f>COUNTIFS(Dolmen!$AC:$AC,"Bbox Miami",Dolmen!$O:$O,Source!D377,Dolmen!$F:$F,Source!C377)</f>
        <v>0</v>
      </c>
      <c r="AP377" s="11">
        <f>COUNTIFS(Dolmen!$AD:$AD,"1",Dolmen!$W:$W,"",Dolmen!$O:$O,Source!D377,Dolmen!$F:$F,Source!C377)</f>
        <v>0</v>
      </c>
      <c r="AQ377" s="11">
        <f>COUNTIFS(Dolmen!$W:$W,"Sensation",Dolmen!$Y:$Y,"1",Dolmen!$O:$O,Source!D377,Dolmen!$F:$F,Source!C377)</f>
        <v>0</v>
      </c>
      <c r="AR377" s="11">
        <f>COUNTIFS(Dolmen!$AC:$AC,"Bbox Miami",Dolmen!$Y:$Y,"1",Dolmen!$O:$O,Source!D377,Dolmen!$F:$F,Source!C377)</f>
        <v>0</v>
      </c>
      <c r="AS377" s="11">
        <f>COUNTIFS(Dolmen!$AD:$AD,"1",Dolmen!$W:$W,"",Dolmen!$Y:$Y,"1",Dolmen!$O:$O,Source!D377,Dolmen!$F:$F,Source!C377)</f>
        <v>0</v>
      </c>
      <c r="AT377" s="11">
        <f t="shared" si="139"/>
        <v>0</v>
      </c>
      <c r="AU377" s="11">
        <f t="shared" si="140"/>
        <v>0</v>
      </c>
      <c r="AV377" s="11">
        <f t="shared" si="141"/>
        <v>0</v>
      </c>
      <c r="AW377" s="11">
        <f t="shared" si="142"/>
        <v>0</v>
      </c>
      <c r="AX377" s="11">
        <f t="shared" si="143"/>
        <v>0</v>
      </c>
      <c r="AY377" s="11">
        <f t="shared" si="144"/>
        <v>0</v>
      </c>
      <c r="AZ377" s="11">
        <f t="shared" si="145"/>
        <v>0</v>
      </c>
      <c r="BA377" s="11">
        <f t="shared" si="146"/>
        <v>0</v>
      </c>
      <c r="BB377" s="11">
        <f t="shared" si="147"/>
        <v>0</v>
      </c>
      <c r="BC377" s="11">
        <f t="shared" si="148"/>
        <v>0</v>
      </c>
      <c r="BD377" s="11">
        <f>SUMIFS(Ishop!$BK:$BK,Ishop!$BG:$BG,Source!D377,Ishop!$B:$B,Source!C377)</f>
        <v>0</v>
      </c>
      <c r="BE377" s="11">
        <f>COUNTIFS(Ishop!$AW:$AW,"OUI",Ishop!$BG:$BG,Source!D377,Ishop!$B:$B,Source!C377)</f>
        <v>0</v>
      </c>
      <c r="BF377" s="11">
        <f t="shared" si="149"/>
        <v>0</v>
      </c>
      <c r="BG377" s="11">
        <f t="shared" si="150"/>
        <v>0</v>
      </c>
      <c r="BH377" s="11">
        <f t="shared" si="151"/>
        <v>0</v>
      </c>
      <c r="BI377" s="11">
        <f t="shared" si="152"/>
        <v>0</v>
      </c>
      <c r="BJ377" s="11">
        <f t="shared" si="153"/>
        <v>0</v>
      </c>
      <c r="BK377" s="11">
        <f t="shared" si="154"/>
        <v>0</v>
      </c>
      <c r="BL377" s="11">
        <f t="shared" si="155"/>
        <v>0</v>
      </c>
      <c r="BM377" s="11">
        <f t="shared" si="156"/>
        <v>0</v>
      </c>
      <c r="BN377" s="25">
        <f>Z377*Budget!$A$6</f>
        <v>0</v>
      </c>
      <c r="BO377" s="25">
        <f>AA377*(Budget!$B$6+Budget!$B$7)</f>
        <v>0</v>
      </c>
      <c r="BP377" s="25">
        <f>AB377*(Budget!$C$6+Budget!$C$7)</f>
        <v>0</v>
      </c>
      <c r="BQ377" s="25">
        <f>AC377*(Budget!$D$6+Budget!$D$7)</f>
        <v>0</v>
      </c>
      <c r="BR377" s="25">
        <f>AD377*(Budget!$E$6+Budget!$E$7)</f>
        <v>0</v>
      </c>
      <c r="BS377" s="25">
        <f>AE377*(Budget!$F$6+Budget!$F$7)</f>
        <v>0</v>
      </c>
      <c r="BT377" s="25">
        <f>AF377*(Budget!$G$6+Budget!$G$7)</f>
        <v>0</v>
      </c>
      <c r="BU377" s="25">
        <f>AG377*Budget!$H$6</f>
        <v>0</v>
      </c>
      <c r="BV377" s="25">
        <f>AH377*Budget!$I$6</f>
        <v>0</v>
      </c>
      <c r="BW377" s="25">
        <f>AI377*Budget!$J$6</f>
        <v>0</v>
      </c>
      <c r="BX377" s="25">
        <f>AJ377*Budget!$K$6</f>
        <v>0</v>
      </c>
      <c r="BY377" s="25">
        <f>AK377*Budget!$L$6</f>
        <v>0</v>
      </c>
      <c r="BZ377" s="25">
        <f>AL377*Budget!$M$6</f>
        <v>0</v>
      </c>
      <c r="CA377" s="25">
        <f>AM377*Budget!$N$6</f>
        <v>0</v>
      </c>
      <c r="CB377" s="25">
        <f>AQ377*Budget!$O$6</f>
        <v>0</v>
      </c>
      <c r="CC377" s="25">
        <f>AR377*Budget!$S$6</f>
        <v>0</v>
      </c>
      <c r="CD377" s="25">
        <f>AS377*Budget!$Q$6</f>
        <v>0</v>
      </c>
      <c r="CE377" s="25">
        <f t="shared" si="157"/>
        <v>0</v>
      </c>
      <c r="CF377" s="11" t="e">
        <f>COUNTIFS(#REF!,Source!E377,#REF!,Source!C377)</f>
        <v>#REF!</v>
      </c>
      <c r="CG377" s="11" t="str">
        <f t="shared" si="158"/>
        <v>--</v>
      </c>
    </row>
    <row r="378" spans="1:85" x14ac:dyDescent="0.25">
      <c r="A378" t="str">
        <f>IFERROR(VLOOKUP(MONTH(C378),Date!$A$2:$B$13,2,0),"--")</f>
        <v>Avril</v>
      </c>
      <c r="B378" s="11">
        <f t="shared" si="137"/>
        <v>14</v>
      </c>
      <c r="C378" s="28">
        <f t="shared" si="159"/>
        <v>42095</v>
      </c>
      <c r="D378" s="29" t="s">
        <v>228</v>
      </c>
      <c r="E378" s="30" t="str">
        <f>IFERROR(VLOOKUP(D378,Listing!$A:$B,2,0),"--")</f>
        <v>A44050</v>
      </c>
      <c r="F378" s="30" t="str">
        <f>IFERROR(VLOOKUP(D378,Listing!$A:$E,5,0),"-")</f>
        <v>IKKARA HICHAM</v>
      </c>
      <c r="G378" s="4">
        <f>IFERROR(VLOOKUP(D378,Listing!$A:$F,6,0),"--")</f>
        <v>42079</v>
      </c>
      <c r="H378" s="11" t="str">
        <f>IFERROR(VLOOKUP(D378,Listing!$A:$D,4,0),"--")</f>
        <v>NAJOUA ALLAOULAHCEN</v>
      </c>
      <c r="I378" s="11" t="str">
        <f t="shared" si="138"/>
        <v>AAC</v>
      </c>
      <c r="J378" s="31">
        <f>IFERROR(COUNTIFS(Ishop!$BG:$BG,Source!D378,Ishop!$B:$B,Source!C378),"--")</f>
        <v>0</v>
      </c>
      <c r="K378" s="11">
        <f>IFERROR(COUNTIFS(Ishop!$BG:$BG,Source!D378,Ishop!$B:$B,Source!C378,Ishop!$J:$J,"OUI"),"--")</f>
        <v>0</v>
      </c>
      <c r="L378" s="11">
        <f>COUNTIFS(Ishop!$AG:$AG,Source!$L$1,Ishop!$BG:$BG,Source!$D378,Ishop!$B:$B,Source!$C378)</f>
        <v>0</v>
      </c>
      <c r="M378" s="11">
        <f>COUNTIFS(Ishop!$AG:$AG,Source!$M$1,Ishop!$BG:$BG,Source!$D378,Ishop!$B:$B,Source!$C378)</f>
        <v>0</v>
      </c>
      <c r="N378" s="11">
        <f>COUNTIFS(Ishop!$AG:$AG,Source!$N$1,Ishop!$BG:$BG,Source!$D378,Ishop!$B:$B,Source!$C378)</f>
        <v>0</v>
      </c>
      <c r="O378" s="11">
        <f>COUNTIFS(Ishop!$AG:$AG,Source!$O$1,Ishop!$BG:$BG,Source!$D378,Ishop!$B:$B,Source!$C378)</f>
        <v>0</v>
      </c>
      <c r="P378" s="11">
        <f>COUNTIFS(Ishop!$AG:$AG,Source!$P$1,Ishop!$BG:$BG,Source!$D378,Ishop!$B:$B,Source!$C378)</f>
        <v>0</v>
      </c>
      <c r="Q378" s="11">
        <f>COUNTIFS(Ishop!$AG:$AG,Source!$Q$1,Ishop!$BG:$BG,Source!$D378,Ishop!$B:$B,Source!$C378)</f>
        <v>0</v>
      </c>
      <c r="R378" s="11">
        <f>COUNTIFS(Ishop!$AG:$AG,Source!$R$1,Ishop!$BG:$BG,Source!$D378,Ishop!$B:$B,Source!$C378)</f>
        <v>0</v>
      </c>
      <c r="S378" s="11">
        <f>COUNTIFS(Ishop!$AG:$AG,Source!$S$1,Ishop!$BG:$BG,Source!$D378,Ishop!$B:$B,Source!$C378)</f>
        <v>0</v>
      </c>
      <c r="T378" s="11">
        <f>COUNTIFS(Ishop!$AG:$AG,Source!$T$1,Ishop!$BG:$BG,Source!$D378,Ishop!$B:$B,Source!$C378)</f>
        <v>0</v>
      </c>
      <c r="U378" s="11">
        <f>COUNTIFS(Ishop!$AG:$AG,Source!$U$1,Ishop!$BG:$BG,Source!$D378,Ishop!$B:$B,Source!$C378)</f>
        <v>0</v>
      </c>
      <c r="V378" s="11">
        <f>COUNTIFS(Ishop!$AG:$AG,Source!$V$1,Ishop!$BG:$BG,Source!$D378,Ishop!$B:$B,Source!$C378)</f>
        <v>0</v>
      </c>
      <c r="W378" s="11">
        <f>COUNTIFS(Ishop!$AG:$AG,Source!$W$1,Ishop!$BG:$BG,Source!$D378,Ishop!$B:$B,Source!$C378)</f>
        <v>0</v>
      </c>
      <c r="X378" s="11">
        <f>COUNTIFS(Ishop!$AG:$AG,Source!$X$1,Ishop!$BG:$BG,Source!$D378,Ishop!$B:$B,Source!$C378)</f>
        <v>0</v>
      </c>
      <c r="Y378" s="11">
        <f>COUNTIFS(Ishop!$AG:$AG,Source!$Y$1,Ishop!$BG:$BG,Source!$D378,Ishop!$B:$B,Source!$C378)</f>
        <v>0</v>
      </c>
      <c r="Z378" s="11">
        <f>COUNTIFS(Ishop!$AG:$AG,Source!$Z$1,Ishop!$BG:$BG,Source!$D378,Ishop!$B:$B,Source!$C378,Ishop!$J:$J,"OUI")</f>
        <v>0</v>
      </c>
      <c r="AA378" s="11">
        <f>COUNTIFS(Ishop!$AG:$AG,Source!$AA$1,Ishop!$BG:$BG,Source!$D378,Ishop!$B:$B,Source!$C378,Ishop!$J:$J,"OUI")</f>
        <v>0</v>
      </c>
      <c r="AB378" s="11">
        <f>COUNTIFS(Ishop!$AG:$AG,Source!$AB$1,Ishop!$BG:$BG,Source!$D378,Ishop!$B:$B,Source!$C378,Ishop!$J:$J,"OUI")</f>
        <v>0</v>
      </c>
      <c r="AC378" s="11">
        <f>COUNTIFS(Ishop!$AG:$AG,Source!$AC$1,Ishop!$BG:$BG,Source!$D378,Ishop!$B:$B,Source!$C378,Ishop!$J:$J,"OUI")</f>
        <v>0</v>
      </c>
      <c r="AD378" s="11">
        <f>COUNTIFS(Ishop!$AG:$AG,Source!$AD$1,Ishop!$BG:$BG,Source!$D378,Ishop!$B:$B,Source!$C378,Ishop!$J:$J,"OUI")</f>
        <v>0</v>
      </c>
      <c r="AE378" s="11">
        <f>COUNTIFS(Ishop!$AG:$AG,Source!$AE$1,Ishop!$BG:$BG,Source!$D378,Ishop!$B:$B,Source!$C378,Ishop!$J:$J,"OUI")</f>
        <v>0</v>
      </c>
      <c r="AF378" s="11">
        <f>COUNTIFS(Ishop!$AG:$AG,Source!$AF$1,Ishop!$BG:$BG,Source!$D378,Ishop!$B:$B,Source!$C378,Ishop!$J:$J,"OUI")</f>
        <v>0</v>
      </c>
      <c r="AG378" s="11">
        <f>COUNTIFS(Ishop!$AG:$AG,Source!$AG$1,Ishop!$BG:$BG,Source!$D378,Ishop!$B:$B,Source!$C378,Ishop!$J:$J,"OUI")</f>
        <v>0</v>
      </c>
      <c r="AH378" s="11">
        <f>COUNTIFS(Ishop!$AG:$AG,Source!$AH$1,Ishop!$BG:$BG,Source!$D378,Ishop!$B:$B,Source!$C378,Ishop!$J:$J,"OUI")</f>
        <v>0</v>
      </c>
      <c r="AI378" s="11">
        <f>COUNTIFS(Ishop!$AG:$AG,Source!$AI$1,Ishop!$BG:$BG,Source!$D378,Ishop!$B:$B,Source!$C378,Ishop!$J:$J,"OUI")</f>
        <v>0</v>
      </c>
      <c r="AJ378" s="11">
        <f>COUNTIFS(Ishop!$AG:$AG,Source!$AJ$1,Ishop!$BG:$BG,Source!$D378,Ishop!$B:$B,Source!$C378,Ishop!$J:$J,"OUI")</f>
        <v>0</v>
      </c>
      <c r="AK378" s="11">
        <f>COUNTIFS(Ishop!$AG:$AG,Source!$AK$1,Ishop!$BG:$BG,Source!$D378,Ishop!$B:$B,Source!$C378,Ishop!$J:$J,"OUI")</f>
        <v>0</v>
      </c>
      <c r="AL378" s="11">
        <f>COUNTIFS(Ishop!$AG:$AG,Source!$AL$1,Ishop!$BG:$BG,Source!$D378,Ishop!$B:$B,Source!$C378,Ishop!$J:$J,"OUI")</f>
        <v>0</v>
      </c>
      <c r="AM378" s="11">
        <f>COUNTIFS(Ishop!$AG:$AG,Source!$AM$1,Ishop!$BG:$BG,Source!$D378,Ishop!$B:$B,Source!$C378,Ishop!$J:$J,"OUI")</f>
        <v>0</v>
      </c>
      <c r="AN378" s="11">
        <f>COUNTIFS(Dolmen!$W:$W,"Sensatio",Dolmen!$O:$O,Source!D378,Dolmen!$F:$F,Source!C378)</f>
        <v>0</v>
      </c>
      <c r="AO378" s="11">
        <f>COUNTIFS(Dolmen!$AC:$AC,"Bbox Miami",Dolmen!$O:$O,Source!D378,Dolmen!$F:$F,Source!C378)</f>
        <v>0</v>
      </c>
      <c r="AP378" s="11">
        <f>COUNTIFS(Dolmen!$AD:$AD,"1",Dolmen!$W:$W,"",Dolmen!$O:$O,Source!D378,Dolmen!$F:$F,Source!C378)</f>
        <v>0</v>
      </c>
      <c r="AQ378" s="11">
        <f>COUNTIFS(Dolmen!$W:$W,"Sensation",Dolmen!$Y:$Y,"1",Dolmen!$O:$O,Source!D378,Dolmen!$F:$F,Source!C378)</f>
        <v>0</v>
      </c>
      <c r="AR378" s="11">
        <f>COUNTIFS(Dolmen!$AC:$AC,"Bbox Miami",Dolmen!$Y:$Y,"1",Dolmen!$O:$O,Source!D378,Dolmen!$F:$F,Source!C378)</f>
        <v>0</v>
      </c>
      <c r="AS378" s="11">
        <f>COUNTIFS(Dolmen!$AD:$AD,"1",Dolmen!$W:$W,"",Dolmen!$Y:$Y,"1",Dolmen!$O:$O,Source!D378,Dolmen!$F:$F,Source!C378)</f>
        <v>0</v>
      </c>
      <c r="AT378" s="11">
        <f t="shared" si="139"/>
        <v>0</v>
      </c>
      <c r="AU378" s="11">
        <f t="shared" si="140"/>
        <v>0</v>
      </c>
      <c r="AV378" s="11">
        <f t="shared" si="141"/>
        <v>0</v>
      </c>
      <c r="AW378" s="11">
        <f t="shared" si="142"/>
        <v>0</v>
      </c>
      <c r="AX378" s="11">
        <f t="shared" si="143"/>
        <v>0</v>
      </c>
      <c r="AY378" s="11">
        <f t="shared" si="144"/>
        <v>0</v>
      </c>
      <c r="AZ378" s="11">
        <f t="shared" si="145"/>
        <v>0</v>
      </c>
      <c r="BA378" s="11">
        <f t="shared" si="146"/>
        <v>0</v>
      </c>
      <c r="BB378" s="11">
        <f t="shared" si="147"/>
        <v>0</v>
      </c>
      <c r="BC378" s="11">
        <f t="shared" si="148"/>
        <v>0</v>
      </c>
      <c r="BD378" s="11">
        <f>SUMIFS(Ishop!$BK:$BK,Ishop!$BG:$BG,Source!D378,Ishop!$B:$B,Source!C378)</f>
        <v>0</v>
      </c>
      <c r="BE378" s="11">
        <f>COUNTIFS(Ishop!$AW:$AW,"OUI",Ishop!$BG:$BG,Source!D378,Ishop!$B:$B,Source!C378)</f>
        <v>0</v>
      </c>
      <c r="BF378" s="11">
        <f t="shared" si="149"/>
        <v>0</v>
      </c>
      <c r="BG378" s="11">
        <f t="shared" si="150"/>
        <v>0</v>
      </c>
      <c r="BH378" s="11">
        <f t="shared" si="151"/>
        <v>0</v>
      </c>
      <c r="BI378" s="11">
        <f t="shared" si="152"/>
        <v>0</v>
      </c>
      <c r="BJ378" s="11">
        <f t="shared" si="153"/>
        <v>0</v>
      </c>
      <c r="BK378" s="11">
        <f t="shared" si="154"/>
        <v>0</v>
      </c>
      <c r="BL378" s="11">
        <f t="shared" si="155"/>
        <v>0</v>
      </c>
      <c r="BM378" s="11">
        <f t="shared" si="156"/>
        <v>0</v>
      </c>
      <c r="BN378" s="25">
        <f>Z378*Budget!$A$6</f>
        <v>0</v>
      </c>
      <c r="BO378" s="25">
        <f>AA378*(Budget!$B$6+Budget!$B$7)</f>
        <v>0</v>
      </c>
      <c r="BP378" s="25">
        <f>AB378*(Budget!$C$6+Budget!$C$7)</f>
        <v>0</v>
      </c>
      <c r="BQ378" s="25">
        <f>AC378*(Budget!$D$6+Budget!$D$7)</f>
        <v>0</v>
      </c>
      <c r="BR378" s="25">
        <f>AD378*(Budget!$E$6+Budget!$E$7)</f>
        <v>0</v>
      </c>
      <c r="BS378" s="25">
        <f>AE378*(Budget!$F$6+Budget!$F$7)</f>
        <v>0</v>
      </c>
      <c r="BT378" s="25">
        <f>AF378*(Budget!$G$6+Budget!$G$7)</f>
        <v>0</v>
      </c>
      <c r="BU378" s="25">
        <f>AG378*Budget!$H$6</f>
        <v>0</v>
      </c>
      <c r="BV378" s="25">
        <f>AH378*Budget!$I$6</f>
        <v>0</v>
      </c>
      <c r="BW378" s="25">
        <f>AI378*Budget!$J$6</f>
        <v>0</v>
      </c>
      <c r="BX378" s="25">
        <f>AJ378*Budget!$K$6</f>
        <v>0</v>
      </c>
      <c r="BY378" s="25">
        <f>AK378*Budget!$L$6</f>
        <v>0</v>
      </c>
      <c r="BZ378" s="25">
        <f>AL378*Budget!$M$6</f>
        <v>0</v>
      </c>
      <c r="CA378" s="25">
        <f>AM378*Budget!$N$6</f>
        <v>0</v>
      </c>
      <c r="CB378" s="25">
        <f>AQ378*Budget!$O$6</f>
        <v>0</v>
      </c>
      <c r="CC378" s="25">
        <f>AR378*Budget!$S$6</f>
        <v>0</v>
      </c>
      <c r="CD378" s="25">
        <f>AS378*Budget!$Q$6</f>
        <v>0</v>
      </c>
      <c r="CE378" s="25">
        <f t="shared" si="157"/>
        <v>0</v>
      </c>
      <c r="CF378" s="11" t="e">
        <f>COUNTIFS(#REF!,Source!E378,#REF!,Source!C378)</f>
        <v>#REF!</v>
      </c>
      <c r="CG378" s="11" t="str">
        <f t="shared" si="158"/>
        <v>--</v>
      </c>
    </row>
    <row r="379" spans="1:85" x14ac:dyDescent="0.25">
      <c r="A379" t="str">
        <f>IFERROR(VLOOKUP(MONTH(C379),Date!$A$2:$B$13,2,0),"--")</f>
        <v>Avril</v>
      </c>
      <c r="B379" s="11">
        <f t="shared" ref="B379:B442" si="160">IFERROR(WEEKNUM(C379),"--")</f>
        <v>14</v>
      </c>
      <c r="C379" s="28">
        <f t="shared" si="159"/>
        <v>42095</v>
      </c>
      <c r="D379" s="29" t="s">
        <v>229</v>
      </c>
      <c r="E379" s="30" t="str">
        <f>IFERROR(VLOOKUP(D379,Listing!$A:$B,2,0),"--")</f>
        <v>A44077</v>
      </c>
      <c r="F379" s="30" t="str">
        <f>IFERROR(VLOOKUP(D379,Listing!$A:$E,5,0),"-")</f>
        <v>ATTAR  SARA</v>
      </c>
      <c r="G379" s="4">
        <f>IFERROR(VLOOKUP(D379,Listing!$A:$F,6,0),"--")</f>
        <v>42093</v>
      </c>
      <c r="H379" s="11" t="str">
        <f>IFERROR(VLOOKUP(D379,Listing!$A:$D,4,0),"--")</f>
        <v>NAJOUA ALLAOULAHCEN</v>
      </c>
      <c r="I379" s="11" t="str">
        <f t="shared" ref="I379:I442" si="161">IFERROR(LEFT(D379,3),"--")</f>
        <v>AAC</v>
      </c>
      <c r="J379" s="31">
        <f>IFERROR(COUNTIFS(Ishop!$BG:$BG,Source!D379,Ishop!$B:$B,Source!C379),"--")</f>
        <v>0</v>
      </c>
      <c r="K379" s="11">
        <f>IFERROR(COUNTIFS(Ishop!$BG:$BG,Source!D379,Ishop!$B:$B,Source!C379,Ishop!$J:$J,"OUI"),"--")</f>
        <v>0</v>
      </c>
      <c r="L379" s="11">
        <f>COUNTIFS(Ishop!$AG:$AG,Source!$L$1,Ishop!$BG:$BG,Source!$D379,Ishop!$B:$B,Source!$C379)</f>
        <v>0</v>
      </c>
      <c r="M379" s="11">
        <f>COUNTIFS(Ishop!$AG:$AG,Source!$M$1,Ishop!$BG:$BG,Source!$D379,Ishop!$B:$B,Source!$C379)</f>
        <v>0</v>
      </c>
      <c r="N379" s="11">
        <f>COUNTIFS(Ishop!$AG:$AG,Source!$N$1,Ishop!$BG:$BG,Source!$D379,Ishop!$B:$B,Source!$C379)</f>
        <v>0</v>
      </c>
      <c r="O379" s="11">
        <f>COUNTIFS(Ishop!$AG:$AG,Source!$O$1,Ishop!$BG:$BG,Source!$D379,Ishop!$B:$B,Source!$C379)</f>
        <v>0</v>
      </c>
      <c r="P379" s="11">
        <f>COUNTIFS(Ishop!$AG:$AG,Source!$P$1,Ishop!$BG:$BG,Source!$D379,Ishop!$B:$B,Source!$C379)</f>
        <v>0</v>
      </c>
      <c r="Q379" s="11">
        <f>COUNTIFS(Ishop!$AG:$AG,Source!$Q$1,Ishop!$BG:$BG,Source!$D379,Ishop!$B:$B,Source!$C379)</f>
        <v>0</v>
      </c>
      <c r="R379" s="11">
        <f>COUNTIFS(Ishop!$AG:$AG,Source!$R$1,Ishop!$BG:$BG,Source!$D379,Ishop!$B:$B,Source!$C379)</f>
        <v>0</v>
      </c>
      <c r="S379" s="11">
        <f>COUNTIFS(Ishop!$AG:$AG,Source!$S$1,Ishop!$BG:$BG,Source!$D379,Ishop!$B:$B,Source!$C379)</f>
        <v>0</v>
      </c>
      <c r="T379" s="11">
        <f>COUNTIFS(Ishop!$AG:$AG,Source!$T$1,Ishop!$BG:$BG,Source!$D379,Ishop!$B:$B,Source!$C379)</f>
        <v>0</v>
      </c>
      <c r="U379" s="11">
        <f>COUNTIFS(Ishop!$AG:$AG,Source!$U$1,Ishop!$BG:$BG,Source!$D379,Ishop!$B:$B,Source!$C379)</f>
        <v>0</v>
      </c>
      <c r="V379" s="11">
        <f>COUNTIFS(Ishop!$AG:$AG,Source!$V$1,Ishop!$BG:$BG,Source!$D379,Ishop!$B:$B,Source!$C379)</f>
        <v>0</v>
      </c>
      <c r="W379" s="11">
        <f>COUNTIFS(Ishop!$AG:$AG,Source!$W$1,Ishop!$BG:$BG,Source!$D379,Ishop!$B:$B,Source!$C379)</f>
        <v>0</v>
      </c>
      <c r="X379" s="11">
        <f>COUNTIFS(Ishop!$AG:$AG,Source!$X$1,Ishop!$BG:$BG,Source!$D379,Ishop!$B:$B,Source!$C379)</f>
        <v>0</v>
      </c>
      <c r="Y379" s="11">
        <f>COUNTIFS(Ishop!$AG:$AG,Source!$Y$1,Ishop!$BG:$BG,Source!$D379,Ishop!$B:$B,Source!$C379)</f>
        <v>0</v>
      </c>
      <c r="Z379" s="11">
        <f>COUNTIFS(Ishop!$AG:$AG,Source!$Z$1,Ishop!$BG:$BG,Source!$D379,Ishop!$B:$B,Source!$C379,Ishop!$J:$J,"OUI")</f>
        <v>0</v>
      </c>
      <c r="AA379" s="11">
        <f>COUNTIFS(Ishop!$AG:$AG,Source!$AA$1,Ishop!$BG:$BG,Source!$D379,Ishop!$B:$B,Source!$C379,Ishop!$J:$J,"OUI")</f>
        <v>0</v>
      </c>
      <c r="AB379" s="11">
        <f>COUNTIFS(Ishop!$AG:$AG,Source!$AB$1,Ishop!$BG:$BG,Source!$D379,Ishop!$B:$B,Source!$C379,Ishop!$J:$J,"OUI")</f>
        <v>0</v>
      </c>
      <c r="AC379" s="11">
        <f>COUNTIFS(Ishop!$AG:$AG,Source!$AC$1,Ishop!$BG:$BG,Source!$D379,Ishop!$B:$B,Source!$C379,Ishop!$J:$J,"OUI")</f>
        <v>0</v>
      </c>
      <c r="AD379" s="11">
        <f>COUNTIFS(Ishop!$AG:$AG,Source!$AD$1,Ishop!$BG:$BG,Source!$D379,Ishop!$B:$B,Source!$C379,Ishop!$J:$J,"OUI")</f>
        <v>0</v>
      </c>
      <c r="AE379" s="11">
        <f>COUNTIFS(Ishop!$AG:$AG,Source!$AE$1,Ishop!$BG:$BG,Source!$D379,Ishop!$B:$B,Source!$C379,Ishop!$J:$J,"OUI")</f>
        <v>0</v>
      </c>
      <c r="AF379" s="11">
        <f>COUNTIFS(Ishop!$AG:$AG,Source!$AF$1,Ishop!$BG:$BG,Source!$D379,Ishop!$B:$B,Source!$C379,Ishop!$J:$J,"OUI")</f>
        <v>0</v>
      </c>
      <c r="AG379" s="11">
        <f>COUNTIFS(Ishop!$AG:$AG,Source!$AG$1,Ishop!$BG:$BG,Source!$D379,Ishop!$B:$B,Source!$C379,Ishop!$J:$J,"OUI")</f>
        <v>0</v>
      </c>
      <c r="AH379" s="11">
        <f>COUNTIFS(Ishop!$AG:$AG,Source!$AH$1,Ishop!$BG:$BG,Source!$D379,Ishop!$B:$B,Source!$C379,Ishop!$J:$J,"OUI")</f>
        <v>0</v>
      </c>
      <c r="AI379" s="11">
        <f>COUNTIFS(Ishop!$AG:$AG,Source!$AI$1,Ishop!$BG:$BG,Source!$D379,Ishop!$B:$B,Source!$C379,Ishop!$J:$J,"OUI")</f>
        <v>0</v>
      </c>
      <c r="AJ379" s="11">
        <f>COUNTIFS(Ishop!$AG:$AG,Source!$AJ$1,Ishop!$BG:$BG,Source!$D379,Ishop!$B:$B,Source!$C379,Ishop!$J:$J,"OUI")</f>
        <v>0</v>
      </c>
      <c r="AK379" s="11">
        <f>COUNTIFS(Ishop!$AG:$AG,Source!$AK$1,Ishop!$BG:$BG,Source!$D379,Ishop!$B:$B,Source!$C379,Ishop!$J:$J,"OUI")</f>
        <v>0</v>
      </c>
      <c r="AL379" s="11">
        <f>COUNTIFS(Ishop!$AG:$AG,Source!$AL$1,Ishop!$BG:$BG,Source!$D379,Ishop!$B:$B,Source!$C379,Ishop!$J:$J,"OUI")</f>
        <v>0</v>
      </c>
      <c r="AM379" s="11">
        <f>COUNTIFS(Ishop!$AG:$AG,Source!$AM$1,Ishop!$BG:$BG,Source!$D379,Ishop!$B:$B,Source!$C379,Ishop!$J:$J,"OUI")</f>
        <v>0</v>
      </c>
      <c r="AN379" s="11">
        <f>COUNTIFS(Dolmen!$W:$W,"Sensatio",Dolmen!$O:$O,Source!D379,Dolmen!$F:$F,Source!C379)</f>
        <v>0</v>
      </c>
      <c r="AO379" s="11">
        <f>COUNTIFS(Dolmen!$AC:$AC,"Bbox Miami",Dolmen!$O:$O,Source!D379,Dolmen!$F:$F,Source!C379)</f>
        <v>0</v>
      </c>
      <c r="AP379" s="11">
        <f>COUNTIFS(Dolmen!$AD:$AD,"1",Dolmen!$W:$W,"",Dolmen!$O:$O,Source!D379,Dolmen!$F:$F,Source!C379)</f>
        <v>0</v>
      </c>
      <c r="AQ379" s="11">
        <f>COUNTIFS(Dolmen!$W:$W,"Sensation",Dolmen!$Y:$Y,"1",Dolmen!$O:$O,Source!D379,Dolmen!$F:$F,Source!C379)</f>
        <v>0</v>
      </c>
      <c r="AR379" s="11">
        <f>COUNTIFS(Dolmen!$AC:$AC,"Bbox Miami",Dolmen!$Y:$Y,"1",Dolmen!$O:$O,Source!D379,Dolmen!$F:$F,Source!C379)</f>
        <v>0</v>
      </c>
      <c r="AS379" s="11">
        <f>COUNTIFS(Dolmen!$AD:$AD,"1",Dolmen!$W:$W,"",Dolmen!$Y:$Y,"1",Dolmen!$O:$O,Source!D379,Dolmen!$F:$F,Source!C379)</f>
        <v>0</v>
      </c>
      <c r="AT379" s="11">
        <f t="shared" ref="AT379:AT442" si="162">SUM(S379:Y379)</f>
        <v>0</v>
      </c>
      <c r="AU379" s="11">
        <f t="shared" ref="AU379:AU442" si="163">SUM(AG379:AM379)</f>
        <v>0</v>
      </c>
      <c r="AV379" s="11">
        <f t="shared" ref="AV379:AV442" si="164">SUM(L379:R379)</f>
        <v>0</v>
      </c>
      <c r="AW379" s="11">
        <f t="shared" ref="AW379:AW442" si="165">SUM(Z379:AF379)</f>
        <v>0</v>
      </c>
      <c r="AX379" s="11">
        <f t="shared" ref="AX379:AX442" si="166">SUM(W379:Y379,P379:R379)</f>
        <v>0</v>
      </c>
      <c r="AY379" s="11">
        <f t="shared" ref="AY379:AY442" si="167">SUM(AK379:AM379,AD379:AF379)</f>
        <v>0</v>
      </c>
      <c r="AZ379" s="11">
        <f t="shared" ref="AZ379:AZ442" si="168">SUM(T379:V379,M379:O379)</f>
        <v>0</v>
      </c>
      <c r="BA379" s="11">
        <f t="shared" ref="BA379:BA442" si="169">SUM(AH379:AJ379,AA379:AC379)</f>
        <v>0</v>
      </c>
      <c r="BB379" s="11">
        <f t="shared" ref="BB379:BB442" si="170">L379+S379</f>
        <v>0</v>
      </c>
      <c r="BC379" s="11">
        <f t="shared" ref="BC379:BC442" si="171">Z379+AG379</f>
        <v>0</v>
      </c>
      <c r="BD379" s="11">
        <f>SUMIFS(Ishop!$BK:$BK,Ishop!$BG:$BG,Source!D379,Ishop!$B:$B,Source!C379)</f>
        <v>0</v>
      </c>
      <c r="BE379" s="11">
        <f>COUNTIFS(Ishop!$AW:$AW,"OUI",Ishop!$BG:$BG,Source!D379,Ishop!$B:$B,Source!C379)</f>
        <v>0</v>
      </c>
      <c r="BF379" s="11">
        <f t="shared" ref="BF379:BF442" si="172">SUM(AK379:AM379)</f>
        <v>0</v>
      </c>
      <c r="BG379" s="11">
        <f t="shared" ref="BG379:BG442" si="173">SUM(AH379:AJ379)</f>
        <v>0</v>
      </c>
      <c r="BH379" s="11">
        <f t="shared" ref="BH379:BH442" si="174">AG379</f>
        <v>0</v>
      </c>
      <c r="BI379" s="11">
        <f t="shared" ref="BI379:BI442" si="175">SUM(AD379:AF379)</f>
        <v>0</v>
      </c>
      <c r="BJ379" s="11">
        <f t="shared" ref="BJ379:BJ442" si="176">SUM(AA379:AC379)</f>
        <v>0</v>
      </c>
      <c r="BK379" s="11">
        <f t="shared" ref="BK379:BK442" si="177">Z379</f>
        <v>0</v>
      </c>
      <c r="BL379" s="11">
        <f t="shared" ref="BL379:BL442" si="178">AQ379+AR379</f>
        <v>0</v>
      </c>
      <c r="BM379" s="11">
        <f t="shared" ref="BM379:BM442" si="179">AS379</f>
        <v>0</v>
      </c>
      <c r="BN379" s="25">
        <f>Z379*Budget!$A$6</f>
        <v>0</v>
      </c>
      <c r="BO379" s="25">
        <f>AA379*(Budget!$B$6+Budget!$B$7)</f>
        <v>0</v>
      </c>
      <c r="BP379" s="25">
        <f>AB379*(Budget!$C$6+Budget!$C$7)</f>
        <v>0</v>
      </c>
      <c r="BQ379" s="25">
        <f>AC379*(Budget!$D$6+Budget!$D$7)</f>
        <v>0</v>
      </c>
      <c r="BR379" s="25">
        <f>AD379*(Budget!$E$6+Budget!$E$7)</f>
        <v>0</v>
      </c>
      <c r="BS379" s="25">
        <f>AE379*(Budget!$F$6+Budget!$F$7)</f>
        <v>0</v>
      </c>
      <c r="BT379" s="25">
        <f>AF379*(Budget!$G$6+Budget!$G$7)</f>
        <v>0</v>
      </c>
      <c r="BU379" s="25">
        <f>AG379*Budget!$H$6</f>
        <v>0</v>
      </c>
      <c r="BV379" s="25">
        <f>AH379*Budget!$I$6</f>
        <v>0</v>
      </c>
      <c r="BW379" s="25">
        <f>AI379*Budget!$J$6</f>
        <v>0</v>
      </c>
      <c r="BX379" s="25">
        <f>AJ379*Budget!$K$6</f>
        <v>0</v>
      </c>
      <c r="BY379" s="25">
        <f>AK379*Budget!$L$6</f>
        <v>0</v>
      </c>
      <c r="BZ379" s="25">
        <f>AL379*Budget!$M$6</f>
        <v>0</v>
      </c>
      <c r="CA379" s="25">
        <f>AM379*Budget!$N$6</f>
        <v>0</v>
      </c>
      <c r="CB379" s="25">
        <f>AQ379*Budget!$O$6</f>
        <v>0</v>
      </c>
      <c r="CC379" s="25">
        <f>AR379*Budget!$S$6</f>
        <v>0</v>
      </c>
      <c r="CD379" s="25">
        <f>AS379*Budget!$Q$6</f>
        <v>0</v>
      </c>
      <c r="CE379" s="25">
        <f t="shared" ref="CE379:CE442" si="180">SUM(BN379:CD379)</f>
        <v>0</v>
      </c>
      <c r="CF379" s="11" t="e">
        <f>COUNTIFS(#REF!,Source!E379,#REF!,Source!C379)</f>
        <v>#REF!</v>
      </c>
      <c r="CG379" s="11" t="str">
        <f t="shared" ref="CG379:CG442" si="181">IFERROR(IF(CF379=1,8.8,0),"--")</f>
        <v>--</v>
      </c>
    </row>
    <row r="380" spans="1:85" x14ac:dyDescent="0.25">
      <c r="A380" t="str">
        <f>IFERROR(VLOOKUP(MONTH(C380),Date!$A$2:$B$13,2,0),"--")</f>
        <v>Avril</v>
      </c>
      <c r="B380" s="11">
        <f t="shared" si="160"/>
        <v>14</v>
      </c>
      <c r="C380" s="28">
        <f t="shared" si="159"/>
        <v>42095</v>
      </c>
      <c r="D380" s="29" t="s">
        <v>230</v>
      </c>
      <c r="E380" s="30" t="str">
        <f>IFERROR(VLOOKUP(D380,Listing!$A:$B,2,0),"--")</f>
        <v>A44076</v>
      </c>
      <c r="F380" s="30" t="str">
        <f>IFERROR(VLOOKUP(D380,Listing!$A:$E,5,0),"-")</f>
        <v>ALAMI MAJJATI  KENZA</v>
      </c>
      <c r="G380" s="4">
        <f>IFERROR(VLOOKUP(D380,Listing!$A:$F,6,0),"--")</f>
        <v>42093</v>
      </c>
      <c r="H380" s="11" t="str">
        <f>IFERROR(VLOOKUP(D380,Listing!$A:$D,4,0),"--")</f>
        <v>NAJOUA ALLAOULAHCEN</v>
      </c>
      <c r="I380" s="11" t="str">
        <f t="shared" si="161"/>
        <v>AAC</v>
      </c>
      <c r="J380" s="31">
        <f>IFERROR(COUNTIFS(Ishop!$BG:$BG,Source!D380,Ishop!$B:$B,Source!C380),"--")</f>
        <v>0</v>
      </c>
      <c r="K380" s="11">
        <f>IFERROR(COUNTIFS(Ishop!$BG:$BG,Source!D380,Ishop!$B:$B,Source!C380,Ishop!$J:$J,"OUI"),"--")</f>
        <v>0</v>
      </c>
      <c r="L380" s="11">
        <f>COUNTIFS(Ishop!$AG:$AG,Source!$L$1,Ishop!$BG:$BG,Source!$D380,Ishop!$B:$B,Source!$C380)</f>
        <v>0</v>
      </c>
      <c r="M380" s="11">
        <f>COUNTIFS(Ishop!$AG:$AG,Source!$M$1,Ishop!$BG:$BG,Source!$D380,Ishop!$B:$B,Source!$C380)</f>
        <v>0</v>
      </c>
      <c r="N380" s="11">
        <f>COUNTIFS(Ishop!$AG:$AG,Source!$N$1,Ishop!$BG:$BG,Source!$D380,Ishop!$B:$B,Source!$C380)</f>
        <v>0</v>
      </c>
      <c r="O380" s="11">
        <f>COUNTIFS(Ishop!$AG:$AG,Source!$O$1,Ishop!$BG:$BG,Source!$D380,Ishop!$B:$B,Source!$C380)</f>
        <v>0</v>
      </c>
      <c r="P380" s="11">
        <f>COUNTIFS(Ishop!$AG:$AG,Source!$P$1,Ishop!$BG:$BG,Source!$D380,Ishop!$B:$B,Source!$C380)</f>
        <v>0</v>
      </c>
      <c r="Q380" s="11">
        <f>COUNTIFS(Ishop!$AG:$AG,Source!$Q$1,Ishop!$BG:$BG,Source!$D380,Ishop!$B:$B,Source!$C380)</f>
        <v>0</v>
      </c>
      <c r="R380" s="11">
        <f>COUNTIFS(Ishop!$AG:$AG,Source!$R$1,Ishop!$BG:$BG,Source!$D380,Ishop!$B:$B,Source!$C380)</f>
        <v>0</v>
      </c>
      <c r="S380" s="11">
        <f>COUNTIFS(Ishop!$AG:$AG,Source!$S$1,Ishop!$BG:$BG,Source!$D380,Ishop!$B:$B,Source!$C380)</f>
        <v>0</v>
      </c>
      <c r="T380" s="11">
        <f>COUNTIFS(Ishop!$AG:$AG,Source!$T$1,Ishop!$BG:$BG,Source!$D380,Ishop!$B:$B,Source!$C380)</f>
        <v>0</v>
      </c>
      <c r="U380" s="11">
        <f>COUNTIFS(Ishop!$AG:$AG,Source!$U$1,Ishop!$BG:$BG,Source!$D380,Ishop!$B:$B,Source!$C380)</f>
        <v>0</v>
      </c>
      <c r="V380" s="11">
        <f>COUNTIFS(Ishop!$AG:$AG,Source!$V$1,Ishop!$BG:$BG,Source!$D380,Ishop!$B:$B,Source!$C380)</f>
        <v>0</v>
      </c>
      <c r="W380" s="11">
        <f>COUNTIFS(Ishop!$AG:$AG,Source!$W$1,Ishop!$BG:$BG,Source!$D380,Ishop!$B:$B,Source!$C380)</f>
        <v>0</v>
      </c>
      <c r="X380" s="11">
        <f>COUNTIFS(Ishop!$AG:$AG,Source!$X$1,Ishop!$BG:$BG,Source!$D380,Ishop!$B:$B,Source!$C380)</f>
        <v>0</v>
      </c>
      <c r="Y380" s="11">
        <f>COUNTIFS(Ishop!$AG:$AG,Source!$Y$1,Ishop!$BG:$BG,Source!$D380,Ishop!$B:$B,Source!$C380)</f>
        <v>0</v>
      </c>
      <c r="Z380" s="11">
        <f>COUNTIFS(Ishop!$AG:$AG,Source!$Z$1,Ishop!$BG:$BG,Source!$D380,Ishop!$B:$B,Source!$C380,Ishop!$J:$J,"OUI")</f>
        <v>0</v>
      </c>
      <c r="AA380" s="11">
        <f>COUNTIFS(Ishop!$AG:$AG,Source!$AA$1,Ishop!$BG:$BG,Source!$D380,Ishop!$B:$B,Source!$C380,Ishop!$J:$J,"OUI")</f>
        <v>0</v>
      </c>
      <c r="AB380" s="11">
        <f>COUNTIFS(Ishop!$AG:$AG,Source!$AB$1,Ishop!$BG:$BG,Source!$D380,Ishop!$B:$B,Source!$C380,Ishop!$J:$J,"OUI")</f>
        <v>0</v>
      </c>
      <c r="AC380" s="11">
        <f>COUNTIFS(Ishop!$AG:$AG,Source!$AC$1,Ishop!$BG:$BG,Source!$D380,Ishop!$B:$B,Source!$C380,Ishop!$J:$J,"OUI")</f>
        <v>0</v>
      </c>
      <c r="AD380" s="11">
        <f>COUNTIFS(Ishop!$AG:$AG,Source!$AD$1,Ishop!$BG:$BG,Source!$D380,Ishop!$B:$B,Source!$C380,Ishop!$J:$J,"OUI")</f>
        <v>0</v>
      </c>
      <c r="AE380" s="11">
        <f>COUNTIFS(Ishop!$AG:$AG,Source!$AE$1,Ishop!$BG:$BG,Source!$D380,Ishop!$B:$B,Source!$C380,Ishop!$J:$J,"OUI")</f>
        <v>0</v>
      </c>
      <c r="AF380" s="11">
        <f>COUNTIFS(Ishop!$AG:$AG,Source!$AF$1,Ishop!$BG:$BG,Source!$D380,Ishop!$B:$B,Source!$C380,Ishop!$J:$J,"OUI")</f>
        <v>0</v>
      </c>
      <c r="AG380" s="11">
        <f>COUNTIFS(Ishop!$AG:$AG,Source!$AG$1,Ishop!$BG:$BG,Source!$D380,Ishop!$B:$B,Source!$C380,Ishop!$J:$J,"OUI")</f>
        <v>0</v>
      </c>
      <c r="AH380" s="11">
        <f>COUNTIFS(Ishop!$AG:$AG,Source!$AH$1,Ishop!$BG:$BG,Source!$D380,Ishop!$B:$B,Source!$C380,Ishop!$J:$J,"OUI")</f>
        <v>0</v>
      </c>
      <c r="AI380" s="11">
        <f>COUNTIFS(Ishop!$AG:$AG,Source!$AI$1,Ishop!$BG:$BG,Source!$D380,Ishop!$B:$B,Source!$C380,Ishop!$J:$J,"OUI")</f>
        <v>0</v>
      </c>
      <c r="AJ380" s="11">
        <f>COUNTIFS(Ishop!$AG:$AG,Source!$AJ$1,Ishop!$BG:$BG,Source!$D380,Ishop!$B:$B,Source!$C380,Ishop!$J:$J,"OUI")</f>
        <v>0</v>
      </c>
      <c r="AK380" s="11">
        <f>COUNTIFS(Ishop!$AG:$AG,Source!$AK$1,Ishop!$BG:$BG,Source!$D380,Ishop!$B:$B,Source!$C380,Ishop!$J:$J,"OUI")</f>
        <v>0</v>
      </c>
      <c r="AL380" s="11">
        <f>COUNTIFS(Ishop!$AG:$AG,Source!$AL$1,Ishop!$BG:$BG,Source!$D380,Ishop!$B:$B,Source!$C380,Ishop!$J:$J,"OUI")</f>
        <v>0</v>
      </c>
      <c r="AM380" s="11">
        <f>COUNTIFS(Ishop!$AG:$AG,Source!$AM$1,Ishop!$BG:$BG,Source!$D380,Ishop!$B:$B,Source!$C380,Ishop!$J:$J,"OUI")</f>
        <v>0</v>
      </c>
      <c r="AN380" s="11">
        <f>COUNTIFS(Dolmen!$W:$W,"Sensatio",Dolmen!$O:$O,Source!D380,Dolmen!$F:$F,Source!C380)</f>
        <v>0</v>
      </c>
      <c r="AO380" s="11">
        <f>COUNTIFS(Dolmen!$AC:$AC,"Bbox Miami",Dolmen!$O:$O,Source!D380,Dolmen!$F:$F,Source!C380)</f>
        <v>0</v>
      </c>
      <c r="AP380" s="11">
        <f>COUNTIFS(Dolmen!$AD:$AD,"1",Dolmen!$W:$W,"",Dolmen!$O:$O,Source!D380,Dolmen!$F:$F,Source!C380)</f>
        <v>0</v>
      </c>
      <c r="AQ380" s="11">
        <f>COUNTIFS(Dolmen!$W:$W,"Sensation",Dolmen!$Y:$Y,"1",Dolmen!$O:$O,Source!D380,Dolmen!$F:$F,Source!C380)</f>
        <v>0</v>
      </c>
      <c r="AR380" s="11">
        <f>COUNTIFS(Dolmen!$AC:$AC,"Bbox Miami",Dolmen!$Y:$Y,"1",Dolmen!$O:$O,Source!D380,Dolmen!$F:$F,Source!C380)</f>
        <v>0</v>
      </c>
      <c r="AS380" s="11">
        <f>COUNTIFS(Dolmen!$AD:$AD,"1",Dolmen!$W:$W,"",Dolmen!$Y:$Y,"1",Dolmen!$O:$O,Source!D380,Dolmen!$F:$F,Source!C380)</f>
        <v>0</v>
      </c>
      <c r="AT380" s="11">
        <f t="shared" si="162"/>
        <v>0</v>
      </c>
      <c r="AU380" s="11">
        <f t="shared" si="163"/>
        <v>0</v>
      </c>
      <c r="AV380" s="11">
        <f t="shared" si="164"/>
        <v>0</v>
      </c>
      <c r="AW380" s="11">
        <f t="shared" si="165"/>
        <v>0</v>
      </c>
      <c r="AX380" s="11">
        <f t="shared" si="166"/>
        <v>0</v>
      </c>
      <c r="AY380" s="11">
        <f t="shared" si="167"/>
        <v>0</v>
      </c>
      <c r="AZ380" s="11">
        <f t="shared" si="168"/>
        <v>0</v>
      </c>
      <c r="BA380" s="11">
        <f t="shared" si="169"/>
        <v>0</v>
      </c>
      <c r="BB380" s="11">
        <f t="shared" si="170"/>
        <v>0</v>
      </c>
      <c r="BC380" s="11">
        <f t="shared" si="171"/>
        <v>0</v>
      </c>
      <c r="BD380" s="11">
        <f>SUMIFS(Ishop!$BK:$BK,Ishop!$BG:$BG,Source!D380,Ishop!$B:$B,Source!C380)</f>
        <v>0</v>
      </c>
      <c r="BE380" s="11">
        <f>COUNTIFS(Ishop!$AW:$AW,"OUI",Ishop!$BG:$BG,Source!D380,Ishop!$B:$B,Source!C380)</f>
        <v>0</v>
      </c>
      <c r="BF380" s="11">
        <f t="shared" si="172"/>
        <v>0</v>
      </c>
      <c r="BG380" s="11">
        <f t="shared" si="173"/>
        <v>0</v>
      </c>
      <c r="BH380" s="11">
        <f t="shared" si="174"/>
        <v>0</v>
      </c>
      <c r="BI380" s="11">
        <f t="shared" si="175"/>
        <v>0</v>
      </c>
      <c r="BJ380" s="11">
        <f t="shared" si="176"/>
        <v>0</v>
      </c>
      <c r="BK380" s="11">
        <f t="shared" si="177"/>
        <v>0</v>
      </c>
      <c r="BL380" s="11">
        <f t="shared" si="178"/>
        <v>0</v>
      </c>
      <c r="BM380" s="11">
        <f t="shared" si="179"/>
        <v>0</v>
      </c>
      <c r="BN380" s="25">
        <f>Z380*Budget!$A$6</f>
        <v>0</v>
      </c>
      <c r="BO380" s="25">
        <f>AA380*(Budget!$B$6+Budget!$B$7)</f>
        <v>0</v>
      </c>
      <c r="BP380" s="25">
        <f>AB380*(Budget!$C$6+Budget!$C$7)</f>
        <v>0</v>
      </c>
      <c r="BQ380" s="25">
        <f>AC380*(Budget!$D$6+Budget!$D$7)</f>
        <v>0</v>
      </c>
      <c r="BR380" s="25">
        <f>AD380*(Budget!$E$6+Budget!$E$7)</f>
        <v>0</v>
      </c>
      <c r="BS380" s="25">
        <f>AE380*(Budget!$F$6+Budget!$F$7)</f>
        <v>0</v>
      </c>
      <c r="BT380" s="25">
        <f>AF380*(Budget!$G$6+Budget!$G$7)</f>
        <v>0</v>
      </c>
      <c r="BU380" s="25">
        <f>AG380*Budget!$H$6</f>
        <v>0</v>
      </c>
      <c r="BV380" s="25">
        <f>AH380*Budget!$I$6</f>
        <v>0</v>
      </c>
      <c r="BW380" s="25">
        <f>AI380*Budget!$J$6</f>
        <v>0</v>
      </c>
      <c r="BX380" s="25">
        <f>AJ380*Budget!$K$6</f>
        <v>0</v>
      </c>
      <c r="BY380" s="25">
        <f>AK380*Budget!$L$6</f>
        <v>0</v>
      </c>
      <c r="BZ380" s="25">
        <f>AL380*Budget!$M$6</f>
        <v>0</v>
      </c>
      <c r="CA380" s="25">
        <f>AM380*Budget!$N$6</f>
        <v>0</v>
      </c>
      <c r="CB380" s="25">
        <f>AQ380*Budget!$O$6</f>
        <v>0</v>
      </c>
      <c r="CC380" s="25">
        <f>AR380*Budget!$S$6</f>
        <v>0</v>
      </c>
      <c r="CD380" s="25">
        <f>AS380*Budget!$Q$6</f>
        <v>0</v>
      </c>
      <c r="CE380" s="25">
        <f t="shared" si="180"/>
        <v>0</v>
      </c>
      <c r="CF380" s="11" t="e">
        <f>COUNTIFS(#REF!,Source!E380,#REF!,Source!C380)</f>
        <v>#REF!</v>
      </c>
      <c r="CG380" s="11" t="str">
        <f t="shared" si="181"/>
        <v>--</v>
      </c>
    </row>
    <row r="381" spans="1:85" x14ac:dyDescent="0.25">
      <c r="A381" t="str">
        <f>IFERROR(VLOOKUP(MONTH(C381),Date!$A$2:$B$13,2,0),"--")</f>
        <v>Avril</v>
      </c>
      <c r="B381" s="11">
        <f t="shared" si="160"/>
        <v>14</v>
      </c>
      <c r="C381" s="28">
        <f t="shared" si="159"/>
        <v>42095</v>
      </c>
      <c r="D381" s="29" t="s">
        <v>231</v>
      </c>
      <c r="E381" s="30" t="str">
        <f>IFERROR(VLOOKUP(D381,Listing!$A:$B,2,0),"--")</f>
        <v>A440A42</v>
      </c>
      <c r="F381" s="30" t="str">
        <f>IFERROR(VLOOKUP(D381,Listing!$A:$E,5,0),"-")</f>
        <v>DERKAOUI  MOHAMED REDA</v>
      </c>
      <c r="G381" s="4">
        <f>IFERROR(VLOOKUP(D381,Listing!$A:$F,6,0),"--")</f>
        <v>42093</v>
      </c>
      <c r="H381" s="11" t="str">
        <f>IFERROR(VLOOKUP(D381,Listing!$A:$D,4,0),"--")</f>
        <v>NAJOUA ALLAOULAHCEN</v>
      </c>
      <c r="I381" s="11" t="str">
        <f t="shared" si="161"/>
        <v>AAC</v>
      </c>
      <c r="J381" s="31">
        <f>IFERROR(COUNTIFS(Ishop!$BG:$BG,Source!D381,Ishop!$B:$B,Source!C381),"--")</f>
        <v>0</v>
      </c>
      <c r="K381" s="11">
        <f>IFERROR(COUNTIFS(Ishop!$BG:$BG,Source!D381,Ishop!$B:$B,Source!C381,Ishop!$J:$J,"OUI"),"--")</f>
        <v>0</v>
      </c>
      <c r="L381" s="11">
        <f>COUNTIFS(Ishop!$AG:$AG,Source!$L$1,Ishop!$BG:$BG,Source!$D381,Ishop!$B:$B,Source!$C381)</f>
        <v>0</v>
      </c>
      <c r="M381" s="11">
        <f>COUNTIFS(Ishop!$AG:$AG,Source!$M$1,Ishop!$BG:$BG,Source!$D381,Ishop!$B:$B,Source!$C381)</f>
        <v>0</v>
      </c>
      <c r="N381" s="11">
        <f>COUNTIFS(Ishop!$AG:$AG,Source!$N$1,Ishop!$BG:$BG,Source!$D381,Ishop!$B:$B,Source!$C381)</f>
        <v>0</v>
      </c>
      <c r="O381" s="11">
        <f>COUNTIFS(Ishop!$AG:$AG,Source!$O$1,Ishop!$BG:$BG,Source!$D381,Ishop!$B:$B,Source!$C381)</f>
        <v>0</v>
      </c>
      <c r="P381" s="11">
        <f>COUNTIFS(Ishop!$AG:$AG,Source!$P$1,Ishop!$BG:$BG,Source!$D381,Ishop!$B:$B,Source!$C381)</f>
        <v>0</v>
      </c>
      <c r="Q381" s="11">
        <f>COUNTIFS(Ishop!$AG:$AG,Source!$Q$1,Ishop!$BG:$BG,Source!$D381,Ishop!$B:$B,Source!$C381)</f>
        <v>0</v>
      </c>
      <c r="R381" s="11">
        <f>COUNTIFS(Ishop!$AG:$AG,Source!$R$1,Ishop!$BG:$BG,Source!$D381,Ishop!$B:$B,Source!$C381)</f>
        <v>0</v>
      </c>
      <c r="S381" s="11">
        <f>COUNTIFS(Ishop!$AG:$AG,Source!$S$1,Ishop!$BG:$BG,Source!$D381,Ishop!$B:$B,Source!$C381)</f>
        <v>0</v>
      </c>
      <c r="T381" s="11">
        <f>COUNTIFS(Ishop!$AG:$AG,Source!$T$1,Ishop!$BG:$BG,Source!$D381,Ishop!$B:$B,Source!$C381)</f>
        <v>0</v>
      </c>
      <c r="U381" s="11">
        <f>COUNTIFS(Ishop!$AG:$AG,Source!$U$1,Ishop!$BG:$BG,Source!$D381,Ishop!$B:$B,Source!$C381)</f>
        <v>0</v>
      </c>
      <c r="V381" s="11">
        <f>COUNTIFS(Ishop!$AG:$AG,Source!$V$1,Ishop!$BG:$BG,Source!$D381,Ishop!$B:$B,Source!$C381)</f>
        <v>0</v>
      </c>
      <c r="W381" s="11">
        <f>COUNTIFS(Ishop!$AG:$AG,Source!$W$1,Ishop!$BG:$BG,Source!$D381,Ishop!$B:$B,Source!$C381)</f>
        <v>0</v>
      </c>
      <c r="X381" s="11">
        <f>COUNTIFS(Ishop!$AG:$AG,Source!$X$1,Ishop!$BG:$BG,Source!$D381,Ishop!$B:$B,Source!$C381)</f>
        <v>0</v>
      </c>
      <c r="Y381" s="11">
        <f>COUNTIFS(Ishop!$AG:$AG,Source!$Y$1,Ishop!$BG:$BG,Source!$D381,Ishop!$B:$B,Source!$C381)</f>
        <v>0</v>
      </c>
      <c r="Z381" s="11">
        <f>COUNTIFS(Ishop!$AG:$AG,Source!$Z$1,Ishop!$BG:$BG,Source!$D381,Ishop!$B:$B,Source!$C381,Ishop!$J:$J,"OUI")</f>
        <v>0</v>
      </c>
      <c r="AA381" s="11">
        <f>COUNTIFS(Ishop!$AG:$AG,Source!$AA$1,Ishop!$BG:$BG,Source!$D381,Ishop!$B:$B,Source!$C381,Ishop!$J:$J,"OUI")</f>
        <v>0</v>
      </c>
      <c r="AB381" s="11">
        <f>COUNTIFS(Ishop!$AG:$AG,Source!$AB$1,Ishop!$BG:$BG,Source!$D381,Ishop!$B:$B,Source!$C381,Ishop!$J:$J,"OUI")</f>
        <v>0</v>
      </c>
      <c r="AC381" s="11">
        <f>COUNTIFS(Ishop!$AG:$AG,Source!$AC$1,Ishop!$BG:$BG,Source!$D381,Ishop!$B:$B,Source!$C381,Ishop!$J:$J,"OUI")</f>
        <v>0</v>
      </c>
      <c r="AD381" s="11">
        <f>COUNTIFS(Ishop!$AG:$AG,Source!$AD$1,Ishop!$BG:$BG,Source!$D381,Ishop!$B:$B,Source!$C381,Ishop!$J:$J,"OUI")</f>
        <v>0</v>
      </c>
      <c r="AE381" s="11">
        <f>COUNTIFS(Ishop!$AG:$AG,Source!$AE$1,Ishop!$BG:$BG,Source!$D381,Ishop!$B:$B,Source!$C381,Ishop!$J:$J,"OUI")</f>
        <v>0</v>
      </c>
      <c r="AF381" s="11">
        <f>COUNTIFS(Ishop!$AG:$AG,Source!$AF$1,Ishop!$BG:$BG,Source!$D381,Ishop!$B:$B,Source!$C381,Ishop!$J:$J,"OUI")</f>
        <v>0</v>
      </c>
      <c r="AG381" s="11">
        <f>COUNTIFS(Ishop!$AG:$AG,Source!$AG$1,Ishop!$BG:$BG,Source!$D381,Ishop!$B:$B,Source!$C381,Ishop!$J:$J,"OUI")</f>
        <v>0</v>
      </c>
      <c r="AH381" s="11">
        <f>COUNTIFS(Ishop!$AG:$AG,Source!$AH$1,Ishop!$BG:$BG,Source!$D381,Ishop!$B:$B,Source!$C381,Ishop!$J:$J,"OUI")</f>
        <v>0</v>
      </c>
      <c r="AI381" s="11">
        <f>COUNTIFS(Ishop!$AG:$AG,Source!$AI$1,Ishop!$BG:$BG,Source!$D381,Ishop!$B:$B,Source!$C381,Ishop!$J:$J,"OUI")</f>
        <v>0</v>
      </c>
      <c r="AJ381" s="11">
        <f>COUNTIFS(Ishop!$AG:$AG,Source!$AJ$1,Ishop!$BG:$BG,Source!$D381,Ishop!$B:$B,Source!$C381,Ishop!$J:$J,"OUI")</f>
        <v>0</v>
      </c>
      <c r="AK381" s="11">
        <f>COUNTIFS(Ishop!$AG:$AG,Source!$AK$1,Ishop!$BG:$BG,Source!$D381,Ishop!$B:$B,Source!$C381,Ishop!$J:$J,"OUI")</f>
        <v>0</v>
      </c>
      <c r="AL381" s="11">
        <f>COUNTIFS(Ishop!$AG:$AG,Source!$AL$1,Ishop!$BG:$BG,Source!$D381,Ishop!$B:$B,Source!$C381,Ishop!$J:$J,"OUI")</f>
        <v>0</v>
      </c>
      <c r="AM381" s="11">
        <f>COUNTIFS(Ishop!$AG:$AG,Source!$AM$1,Ishop!$BG:$BG,Source!$D381,Ishop!$B:$B,Source!$C381,Ishop!$J:$J,"OUI")</f>
        <v>0</v>
      </c>
      <c r="AN381" s="11">
        <f>COUNTIFS(Dolmen!$W:$W,"Sensatio",Dolmen!$O:$O,Source!D381,Dolmen!$F:$F,Source!C381)</f>
        <v>0</v>
      </c>
      <c r="AO381" s="11">
        <f>COUNTIFS(Dolmen!$AC:$AC,"Bbox Miami",Dolmen!$O:$O,Source!D381,Dolmen!$F:$F,Source!C381)</f>
        <v>0</v>
      </c>
      <c r="AP381" s="11">
        <f>COUNTIFS(Dolmen!$AD:$AD,"1",Dolmen!$W:$W,"",Dolmen!$O:$O,Source!D381,Dolmen!$F:$F,Source!C381)</f>
        <v>0</v>
      </c>
      <c r="AQ381" s="11">
        <f>COUNTIFS(Dolmen!$W:$W,"Sensation",Dolmen!$Y:$Y,"1",Dolmen!$O:$O,Source!D381,Dolmen!$F:$F,Source!C381)</f>
        <v>0</v>
      </c>
      <c r="AR381" s="11">
        <f>COUNTIFS(Dolmen!$AC:$AC,"Bbox Miami",Dolmen!$Y:$Y,"1",Dolmen!$O:$O,Source!D381,Dolmen!$F:$F,Source!C381)</f>
        <v>0</v>
      </c>
      <c r="AS381" s="11">
        <f>COUNTIFS(Dolmen!$AD:$AD,"1",Dolmen!$W:$W,"",Dolmen!$Y:$Y,"1",Dolmen!$O:$O,Source!D381,Dolmen!$F:$F,Source!C381)</f>
        <v>0</v>
      </c>
      <c r="AT381" s="11">
        <f t="shared" si="162"/>
        <v>0</v>
      </c>
      <c r="AU381" s="11">
        <f t="shared" si="163"/>
        <v>0</v>
      </c>
      <c r="AV381" s="11">
        <f t="shared" si="164"/>
        <v>0</v>
      </c>
      <c r="AW381" s="11">
        <f t="shared" si="165"/>
        <v>0</v>
      </c>
      <c r="AX381" s="11">
        <f t="shared" si="166"/>
        <v>0</v>
      </c>
      <c r="AY381" s="11">
        <f t="shared" si="167"/>
        <v>0</v>
      </c>
      <c r="AZ381" s="11">
        <f t="shared" si="168"/>
        <v>0</v>
      </c>
      <c r="BA381" s="11">
        <f t="shared" si="169"/>
        <v>0</v>
      </c>
      <c r="BB381" s="11">
        <f t="shared" si="170"/>
        <v>0</v>
      </c>
      <c r="BC381" s="11">
        <f t="shared" si="171"/>
        <v>0</v>
      </c>
      <c r="BD381" s="11">
        <f>SUMIFS(Ishop!$BK:$BK,Ishop!$BG:$BG,Source!D381,Ishop!$B:$B,Source!C381)</f>
        <v>0</v>
      </c>
      <c r="BE381" s="11">
        <f>COUNTIFS(Ishop!$AW:$AW,"OUI",Ishop!$BG:$BG,Source!D381,Ishop!$B:$B,Source!C381)</f>
        <v>0</v>
      </c>
      <c r="BF381" s="11">
        <f t="shared" si="172"/>
        <v>0</v>
      </c>
      <c r="BG381" s="11">
        <f t="shared" si="173"/>
        <v>0</v>
      </c>
      <c r="BH381" s="11">
        <f t="shared" si="174"/>
        <v>0</v>
      </c>
      <c r="BI381" s="11">
        <f t="shared" si="175"/>
        <v>0</v>
      </c>
      <c r="BJ381" s="11">
        <f t="shared" si="176"/>
        <v>0</v>
      </c>
      <c r="BK381" s="11">
        <f t="shared" si="177"/>
        <v>0</v>
      </c>
      <c r="BL381" s="11">
        <f t="shared" si="178"/>
        <v>0</v>
      </c>
      <c r="BM381" s="11">
        <f t="shared" si="179"/>
        <v>0</v>
      </c>
      <c r="BN381" s="25">
        <f>Z381*Budget!$A$6</f>
        <v>0</v>
      </c>
      <c r="BO381" s="25">
        <f>AA381*(Budget!$B$6+Budget!$B$7)</f>
        <v>0</v>
      </c>
      <c r="BP381" s="25">
        <f>AB381*(Budget!$C$6+Budget!$C$7)</f>
        <v>0</v>
      </c>
      <c r="BQ381" s="25">
        <f>AC381*(Budget!$D$6+Budget!$D$7)</f>
        <v>0</v>
      </c>
      <c r="BR381" s="25">
        <f>AD381*(Budget!$E$6+Budget!$E$7)</f>
        <v>0</v>
      </c>
      <c r="BS381" s="25">
        <f>AE381*(Budget!$F$6+Budget!$F$7)</f>
        <v>0</v>
      </c>
      <c r="BT381" s="25">
        <f>AF381*(Budget!$G$6+Budget!$G$7)</f>
        <v>0</v>
      </c>
      <c r="BU381" s="25">
        <f>AG381*Budget!$H$6</f>
        <v>0</v>
      </c>
      <c r="BV381" s="25">
        <f>AH381*Budget!$I$6</f>
        <v>0</v>
      </c>
      <c r="BW381" s="25">
        <f>AI381*Budget!$J$6</f>
        <v>0</v>
      </c>
      <c r="BX381" s="25">
        <f>AJ381*Budget!$K$6</f>
        <v>0</v>
      </c>
      <c r="BY381" s="25">
        <f>AK381*Budget!$L$6</f>
        <v>0</v>
      </c>
      <c r="BZ381" s="25">
        <f>AL381*Budget!$M$6</f>
        <v>0</v>
      </c>
      <c r="CA381" s="25">
        <f>AM381*Budget!$N$6</f>
        <v>0</v>
      </c>
      <c r="CB381" s="25">
        <f>AQ381*Budget!$O$6</f>
        <v>0</v>
      </c>
      <c r="CC381" s="25">
        <f>AR381*Budget!$S$6</f>
        <v>0</v>
      </c>
      <c r="CD381" s="25">
        <f>AS381*Budget!$Q$6</f>
        <v>0</v>
      </c>
      <c r="CE381" s="25">
        <f t="shared" si="180"/>
        <v>0</v>
      </c>
      <c r="CF381" s="11" t="e">
        <f>COUNTIFS(#REF!,Source!E381,#REF!,Source!C381)</f>
        <v>#REF!</v>
      </c>
      <c r="CG381" s="11" t="str">
        <f t="shared" si="181"/>
        <v>--</v>
      </c>
    </row>
    <row r="382" spans="1:85" x14ac:dyDescent="0.25">
      <c r="A382" t="str">
        <f>IFERROR(VLOOKUP(MONTH(C382),Date!$A$2:$B$13,2,0),"--")</f>
        <v>Avril</v>
      </c>
      <c r="B382" s="11">
        <f t="shared" si="160"/>
        <v>14</v>
      </c>
      <c r="C382" s="28">
        <f t="shared" si="159"/>
        <v>42095</v>
      </c>
      <c r="D382" s="29" t="s">
        <v>232</v>
      </c>
      <c r="E382" s="30" t="str">
        <f>IFERROR(VLOOKUP(D382,Listing!$A:$B,2,0),"--")</f>
        <v>A4404A4</v>
      </c>
      <c r="F382" s="30" t="str">
        <f>IFERROR(VLOOKUP(D382,Listing!$A:$E,5,0),"-")</f>
        <v>ELJAAFARI ABDELKADER</v>
      </c>
      <c r="G382" s="4">
        <f>IFERROR(VLOOKUP(D382,Listing!$A:$F,6,0),"--")</f>
        <v>42107</v>
      </c>
      <c r="H382" s="11" t="str">
        <f>IFERROR(VLOOKUP(D382,Listing!$A:$D,4,0),"--")</f>
        <v>REDA JABER</v>
      </c>
      <c r="I382" s="11" t="str">
        <f t="shared" si="161"/>
        <v>AAC</v>
      </c>
      <c r="J382" s="31">
        <f>IFERROR(COUNTIFS(Ishop!$BG:$BG,Source!D382,Ishop!$B:$B,Source!C382),"--")</f>
        <v>0</v>
      </c>
      <c r="K382" s="11">
        <f>IFERROR(COUNTIFS(Ishop!$BG:$BG,Source!D382,Ishop!$B:$B,Source!C382,Ishop!$J:$J,"OUI"),"--")</f>
        <v>0</v>
      </c>
      <c r="L382" s="11">
        <f>COUNTIFS(Ishop!$AG:$AG,Source!$L$1,Ishop!$BG:$BG,Source!$D382,Ishop!$B:$B,Source!$C382)</f>
        <v>0</v>
      </c>
      <c r="M382" s="11">
        <f>COUNTIFS(Ishop!$AG:$AG,Source!$M$1,Ishop!$BG:$BG,Source!$D382,Ishop!$B:$B,Source!$C382)</f>
        <v>0</v>
      </c>
      <c r="N382" s="11">
        <f>COUNTIFS(Ishop!$AG:$AG,Source!$N$1,Ishop!$BG:$BG,Source!$D382,Ishop!$B:$B,Source!$C382)</f>
        <v>0</v>
      </c>
      <c r="O382" s="11">
        <f>COUNTIFS(Ishop!$AG:$AG,Source!$O$1,Ishop!$BG:$BG,Source!$D382,Ishop!$B:$B,Source!$C382)</f>
        <v>0</v>
      </c>
      <c r="P382" s="11">
        <f>COUNTIFS(Ishop!$AG:$AG,Source!$P$1,Ishop!$BG:$BG,Source!$D382,Ishop!$B:$B,Source!$C382)</f>
        <v>0</v>
      </c>
      <c r="Q382" s="11">
        <f>COUNTIFS(Ishop!$AG:$AG,Source!$Q$1,Ishop!$BG:$BG,Source!$D382,Ishop!$B:$B,Source!$C382)</f>
        <v>0</v>
      </c>
      <c r="R382" s="11">
        <f>COUNTIFS(Ishop!$AG:$AG,Source!$R$1,Ishop!$BG:$BG,Source!$D382,Ishop!$B:$B,Source!$C382)</f>
        <v>0</v>
      </c>
      <c r="S382" s="11">
        <f>COUNTIFS(Ishop!$AG:$AG,Source!$S$1,Ishop!$BG:$BG,Source!$D382,Ishop!$B:$B,Source!$C382)</f>
        <v>0</v>
      </c>
      <c r="T382" s="11">
        <f>COUNTIFS(Ishop!$AG:$AG,Source!$T$1,Ishop!$BG:$BG,Source!$D382,Ishop!$B:$B,Source!$C382)</f>
        <v>0</v>
      </c>
      <c r="U382" s="11">
        <f>COUNTIFS(Ishop!$AG:$AG,Source!$U$1,Ishop!$BG:$BG,Source!$D382,Ishop!$B:$B,Source!$C382)</f>
        <v>0</v>
      </c>
      <c r="V382" s="11">
        <f>COUNTIFS(Ishop!$AG:$AG,Source!$V$1,Ishop!$BG:$BG,Source!$D382,Ishop!$B:$B,Source!$C382)</f>
        <v>0</v>
      </c>
      <c r="W382" s="11">
        <f>COUNTIFS(Ishop!$AG:$AG,Source!$W$1,Ishop!$BG:$BG,Source!$D382,Ishop!$B:$B,Source!$C382)</f>
        <v>0</v>
      </c>
      <c r="X382" s="11">
        <f>COUNTIFS(Ishop!$AG:$AG,Source!$X$1,Ishop!$BG:$BG,Source!$D382,Ishop!$B:$B,Source!$C382)</f>
        <v>0</v>
      </c>
      <c r="Y382" s="11">
        <f>COUNTIFS(Ishop!$AG:$AG,Source!$Y$1,Ishop!$BG:$BG,Source!$D382,Ishop!$B:$B,Source!$C382)</f>
        <v>0</v>
      </c>
      <c r="Z382" s="11">
        <f>COUNTIFS(Ishop!$AG:$AG,Source!$Z$1,Ishop!$BG:$BG,Source!$D382,Ishop!$B:$B,Source!$C382,Ishop!$J:$J,"OUI")</f>
        <v>0</v>
      </c>
      <c r="AA382" s="11">
        <f>COUNTIFS(Ishop!$AG:$AG,Source!$AA$1,Ishop!$BG:$BG,Source!$D382,Ishop!$B:$B,Source!$C382,Ishop!$J:$J,"OUI")</f>
        <v>0</v>
      </c>
      <c r="AB382" s="11">
        <f>COUNTIFS(Ishop!$AG:$AG,Source!$AB$1,Ishop!$BG:$BG,Source!$D382,Ishop!$B:$B,Source!$C382,Ishop!$J:$J,"OUI")</f>
        <v>0</v>
      </c>
      <c r="AC382" s="11">
        <f>COUNTIFS(Ishop!$AG:$AG,Source!$AC$1,Ishop!$BG:$BG,Source!$D382,Ishop!$B:$B,Source!$C382,Ishop!$J:$J,"OUI")</f>
        <v>0</v>
      </c>
      <c r="AD382" s="11">
        <f>COUNTIFS(Ishop!$AG:$AG,Source!$AD$1,Ishop!$BG:$BG,Source!$D382,Ishop!$B:$B,Source!$C382,Ishop!$J:$J,"OUI")</f>
        <v>0</v>
      </c>
      <c r="AE382" s="11">
        <f>COUNTIFS(Ishop!$AG:$AG,Source!$AE$1,Ishop!$BG:$BG,Source!$D382,Ishop!$B:$B,Source!$C382,Ishop!$J:$J,"OUI")</f>
        <v>0</v>
      </c>
      <c r="AF382" s="11">
        <f>COUNTIFS(Ishop!$AG:$AG,Source!$AF$1,Ishop!$BG:$BG,Source!$D382,Ishop!$B:$B,Source!$C382,Ishop!$J:$J,"OUI")</f>
        <v>0</v>
      </c>
      <c r="AG382" s="11">
        <f>COUNTIFS(Ishop!$AG:$AG,Source!$AG$1,Ishop!$BG:$BG,Source!$D382,Ishop!$B:$B,Source!$C382,Ishop!$J:$J,"OUI")</f>
        <v>0</v>
      </c>
      <c r="AH382" s="11">
        <f>COUNTIFS(Ishop!$AG:$AG,Source!$AH$1,Ishop!$BG:$BG,Source!$D382,Ishop!$B:$B,Source!$C382,Ishop!$J:$J,"OUI")</f>
        <v>0</v>
      </c>
      <c r="AI382" s="11">
        <f>COUNTIFS(Ishop!$AG:$AG,Source!$AI$1,Ishop!$BG:$BG,Source!$D382,Ishop!$B:$B,Source!$C382,Ishop!$J:$J,"OUI")</f>
        <v>0</v>
      </c>
      <c r="AJ382" s="11">
        <f>COUNTIFS(Ishop!$AG:$AG,Source!$AJ$1,Ishop!$BG:$BG,Source!$D382,Ishop!$B:$B,Source!$C382,Ishop!$J:$J,"OUI")</f>
        <v>0</v>
      </c>
      <c r="AK382" s="11">
        <f>COUNTIFS(Ishop!$AG:$AG,Source!$AK$1,Ishop!$BG:$BG,Source!$D382,Ishop!$B:$B,Source!$C382,Ishop!$J:$J,"OUI")</f>
        <v>0</v>
      </c>
      <c r="AL382" s="11">
        <f>COUNTIFS(Ishop!$AG:$AG,Source!$AL$1,Ishop!$BG:$BG,Source!$D382,Ishop!$B:$B,Source!$C382,Ishop!$J:$J,"OUI")</f>
        <v>0</v>
      </c>
      <c r="AM382" s="11">
        <f>COUNTIFS(Ishop!$AG:$AG,Source!$AM$1,Ishop!$BG:$BG,Source!$D382,Ishop!$B:$B,Source!$C382,Ishop!$J:$J,"OUI")</f>
        <v>0</v>
      </c>
      <c r="AN382" s="11">
        <f>COUNTIFS(Dolmen!$W:$W,"Sensatio",Dolmen!$O:$O,Source!D382,Dolmen!$F:$F,Source!C382)</f>
        <v>0</v>
      </c>
      <c r="AO382" s="11">
        <f>COUNTIFS(Dolmen!$AC:$AC,"Bbox Miami",Dolmen!$O:$O,Source!D382,Dolmen!$F:$F,Source!C382)</f>
        <v>0</v>
      </c>
      <c r="AP382" s="11">
        <f>COUNTIFS(Dolmen!$AD:$AD,"1",Dolmen!$W:$W,"",Dolmen!$O:$O,Source!D382,Dolmen!$F:$F,Source!C382)</f>
        <v>0</v>
      </c>
      <c r="AQ382" s="11">
        <f>COUNTIFS(Dolmen!$W:$W,"Sensation",Dolmen!$Y:$Y,"1",Dolmen!$O:$O,Source!D382,Dolmen!$F:$F,Source!C382)</f>
        <v>0</v>
      </c>
      <c r="AR382" s="11">
        <f>COUNTIFS(Dolmen!$AC:$AC,"Bbox Miami",Dolmen!$Y:$Y,"1",Dolmen!$O:$O,Source!D382,Dolmen!$F:$F,Source!C382)</f>
        <v>0</v>
      </c>
      <c r="AS382" s="11">
        <f>COUNTIFS(Dolmen!$AD:$AD,"1",Dolmen!$W:$W,"",Dolmen!$Y:$Y,"1",Dolmen!$O:$O,Source!D382,Dolmen!$F:$F,Source!C382)</f>
        <v>0</v>
      </c>
      <c r="AT382" s="11">
        <f t="shared" si="162"/>
        <v>0</v>
      </c>
      <c r="AU382" s="11">
        <f t="shared" si="163"/>
        <v>0</v>
      </c>
      <c r="AV382" s="11">
        <f t="shared" si="164"/>
        <v>0</v>
      </c>
      <c r="AW382" s="11">
        <f t="shared" si="165"/>
        <v>0</v>
      </c>
      <c r="AX382" s="11">
        <f t="shared" si="166"/>
        <v>0</v>
      </c>
      <c r="AY382" s="11">
        <f t="shared" si="167"/>
        <v>0</v>
      </c>
      <c r="AZ382" s="11">
        <f t="shared" si="168"/>
        <v>0</v>
      </c>
      <c r="BA382" s="11">
        <f t="shared" si="169"/>
        <v>0</v>
      </c>
      <c r="BB382" s="11">
        <f t="shared" si="170"/>
        <v>0</v>
      </c>
      <c r="BC382" s="11">
        <f t="shared" si="171"/>
        <v>0</v>
      </c>
      <c r="BD382" s="11">
        <f>SUMIFS(Ishop!$BK:$BK,Ishop!$BG:$BG,Source!D382,Ishop!$B:$B,Source!C382)</f>
        <v>0</v>
      </c>
      <c r="BE382" s="11">
        <f>COUNTIFS(Ishop!$AW:$AW,"OUI",Ishop!$BG:$BG,Source!D382,Ishop!$B:$B,Source!C382)</f>
        <v>0</v>
      </c>
      <c r="BF382" s="11">
        <f t="shared" si="172"/>
        <v>0</v>
      </c>
      <c r="BG382" s="11">
        <f t="shared" si="173"/>
        <v>0</v>
      </c>
      <c r="BH382" s="11">
        <f t="shared" si="174"/>
        <v>0</v>
      </c>
      <c r="BI382" s="11">
        <f t="shared" si="175"/>
        <v>0</v>
      </c>
      <c r="BJ382" s="11">
        <f t="shared" si="176"/>
        <v>0</v>
      </c>
      <c r="BK382" s="11">
        <f t="shared" si="177"/>
        <v>0</v>
      </c>
      <c r="BL382" s="11">
        <f t="shared" si="178"/>
        <v>0</v>
      </c>
      <c r="BM382" s="11">
        <f t="shared" si="179"/>
        <v>0</v>
      </c>
      <c r="BN382" s="25">
        <f>Z382*Budget!$A$6</f>
        <v>0</v>
      </c>
      <c r="BO382" s="25">
        <f>AA382*(Budget!$B$6+Budget!$B$7)</f>
        <v>0</v>
      </c>
      <c r="BP382" s="25">
        <f>AB382*(Budget!$C$6+Budget!$C$7)</f>
        <v>0</v>
      </c>
      <c r="BQ382" s="25">
        <f>AC382*(Budget!$D$6+Budget!$D$7)</f>
        <v>0</v>
      </c>
      <c r="BR382" s="25">
        <f>AD382*(Budget!$E$6+Budget!$E$7)</f>
        <v>0</v>
      </c>
      <c r="BS382" s="25">
        <f>AE382*(Budget!$F$6+Budget!$F$7)</f>
        <v>0</v>
      </c>
      <c r="BT382" s="25">
        <f>AF382*(Budget!$G$6+Budget!$G$7)</f>
        <v>0</v>
      </c>
      <c r="BU382" s="25">
        <f>AG382*Budget!$H$6</f>
        <v>0</v>
      </c>
      <c r="BV382" s="25">
        <f>AH382*Budget!$I$6</f>
        <v>0</v>
      </c>
      <c r="BW382" s="25">
        <f>AI382*Budget!$J$6</f>
        <v>0</v>
      </c>
      <c r="BX382" s="25">
        <f>AJ382*Budget!$K$6</f>
        <v>0</v>
      </c>
      <c r="BY382" s="25">
        <f>AK382*Budget!$L$6</f>
        <v>0</v>
      </c>
      <c r="BZ382" s="25">
        <f>AL382*Budget!$M$6</f>
        <v>0</v>
      </c>
      <c r="CA382" s="25">
        <f>AM382*Budget!$N$6</f>
        <v>0</v>
      </c>
      <c r="CB382" s="25">
        <f>AQ382*Budget!$O$6</f>
        <v>0</v>
      </c>
      <c r="CC382" s="25">
        <f>AR382*Budget!$S$6</f>
        <v>0</v>
      </c>
      <c r="CD382" s="25">
        <f>AS382*Budget!$Q$6</f>
        <v>0</v>
      </c>
      <c r="CE382" s="25">
        <f t="shared" si="180"/>
        <v>0</v>
      </c>
      <c r="CF382" s="11" t="e">
        <f>COUNTIFS(#REF!,Source!E382,#REF!,Source!C382)</f>
        <v>#REF!</v>
      </c>
      <c r="CG382" s="11" t="str">
        <f t="shared" si="181"/>
        <v>--</v>
      </c>
    </row>
    <row r="383" spans="1:85" x14ac:dyDescent="0.25">
      <c r="A383" t="str">
        <f>IFERROR(VLOOKUP(MONTH(C383),Date!$A$2:$B$13,2,0),"--")</f>
        <v>Avril</v>
      </c>
      <c r="B383" s="11">
        <f t="shared" si="160"/>
        <v>14</v>
      </c>
      <c r="C383" s="28">
        <f t="shared" si="159"/>
        <v>42095</v>
      </c>
      <c r="D383" s="29" t="s">
        <v>233</v>
      </c>
      <c r="E383" s="30" t="str">
        <f>IFERROR(VLOOKUP(D383,Listing!$A:$B,2,0),"--")</f>
        <v>A44051</v>
      </c>
      <c r="F383" s="30" t="str">
        <f>IFERROR(VLOOKUP(D383,Listing!$A:$E,5,0),"-")</f>
        <v>MAZOUZ YOUNES</v>
      </c>
      <c r="G383" s="4">
        <f>IFERROR(VLOOKUP(D383,Listing!$A:$F,6,0),"--")</f>
        <v>42107</v>
      </c>
      <c r="H383" s="11" t="str">
        <f>IFERROR(VLOOKUP(D383,Listing!$A:$D,4,0),"--")</f>
        <v>REDA JABER</v>
      </c>
      <c r="I383" s="11" t="str">
        <f t="shared" si="161"/>
        <v>AAC</v>
      </c>
      <c r="J383" s="31">
        <f>IFERROR(COUNTIFS(Ishop!$BG:$BG,Source!D383,Ishop!$B:$B,Source!C383),"--")</f>
        <v>0</v>
      </c>
      <c r="K383" s="11">
        <f>IFERROR(COUNTIFS(Ishop!$BG:$BG,Source!D383,Ishop!$B:$B,Source!C383,Ishop!$J:$J,"OUI"),"--")</f>
        <v>0</v>
      </c>
      <c r="L383" s="11">
        <f>COUNTIFS(Ishop!$AG:$AG,Source!$L$1,Ishop!$BG:$BG,Source!$D383,Ishop!$B:$B,Source!$C383)</f>
        <v>0</v>
      </c>
      <c r="M383" s="11">
        <f>COUNTIFS(Ishop!$AG:$AG,Source!$M$1,Ishop!$BG:$BG,Source!$D383,Ishop!$B:$B,Source!$C383)</f>
        <v>0</v>
      </c>
      <c r="N383" s="11">
        <f>COUNTIFS(Ishop!$AG:$AG,Source!$N$1,Ishop!$BG:$BG,Source!$D383,Ishop!$B:$B,Source!$C383)</f>
        <v>0</v>
      </c>
      <c r="O383" s="11">
        <f>COUNTIFS(Ishop!$AG:$AG,Source!$O$1,Ishop!$BG:$BG,Source!$D383,Ishop!$B:$B,Source!$C383)</f>
        <v>0</v>
      </c>
      <c r="P383" s="11">
        <f>COUNTIFS(Ishop!$AG:$AG,Source!$P$1,Ishop!$BG:$BG,Source!$D383,Ishop!$B:$B,Source!$C383)</f>
        <v>0</v>
      </c>
      <c r="Q383" s="11">
        <f>COUNTIFS(Ishop!$AG:$AG,Source!$Q$1,Ishop!$BG:$BG,Source!$D383,Ishop!$B:$B,Source!$C383)</f>
        <v>0</v>
      </c>
      <c r="R383" s="11">
        <f>COUNTIFS(Ishop!$AG:$AG,Source!$R$1,Ishop!$BG:$BG,Source!$D383,Ishop!$B:$B,Source!$C383)</f>
        <v>0</v>
      </c>
      <c r="S383" s="11">
        <f>COUNTIFS(Ishop!$AG:$AG,Source!$S$1,Ishop!$BG:$BG,Source!$D383,Ishop!$B:$B,Source!$C383)</f>
        <v>0</v>
      </c>
      <c r="T383" s="11">
        <f>COUNTIFS(Ishop!$AG:$AG,Source!$T$1,Ishop!$BG:$BG,Source!$D383,Ishop!$B:$B,Source!$C383)</f>
        <v>0</v>
      </c>
      <c r="U383" s="11">
        <f>COUNTIFS(Ishop!$AG:$AG,Source!$U$1,Ishop!$BG:$BG,Source!$D383,Ishop!$B:$B,Source!$C383)</f>
        <v>0</v>
      </c>
      <c r="V383" s="11">
        <f>COUNTIFS(Ishop!$AG:$AG,Source!$V$1,Ishop!$BG:$BG,Source!$D383,Ishop!$B:$B,Source!$C383)</f>
        <v>0</v>
      </c>
      <c r="W383" s="11">
        <f>COUNTIFS(Ishop!$AG:$AG,Source!$W$1,Ishop!$BG:$BG,Source!$D383,Ishop!$B:$B,Source!$C383)</f>
        <v>0</v>
      </c>
      <c r="X383" s="11">
        <f>COUNTIFS(Ishop!$AG:$AG,Source!$X$1,Ishop!$BG:$BG,Source!$D383,Ishop!$B:$B,Source!$C383)</f>
        <v>0</v>
      </c>
      <c r="Y383" s="11">
        <f>COUNTIFS(Ishop!$AG:$AG,Source!$Y$1,Ishop!$BG:$BG,Source!$D383,Ishop!$B:$B,Source!$C383)</f>
        <v>0</v>
      </c>
      <c r="Z383" s="11">
        <f>COUNTIFS(Ishop!$AG:$AG,Source!$Z$1,Ishop!$BG:$BG,Source!$D383,Ishop!$B:$B,Source!$C383,Ishop!$J:$J,"OUI")</f>
        <v>0</v>
      </c>
      <c r="AA383" s="11">
        <f>COUNTIFS(Ishop!$AG:$AG,Source!$AA$1,Ishop!$BG:$BG,Source!$D383,Ishop!$B:$B,Source!$C383,Ishop!$J:$J,"OUI")</f>
        <v>0</v>
      </c>
      <c r="AB383" s="11">
        <f>COUNTIFS(Ishop!$AG:$AG,Source!$AB$1,Ishop!$BG:$BG,Source!$D383,Ishop!$B:$B,Source!$C383,Ishop!$J:$J,"OUI")</f>
        <v>0</v>
      </c>
      <c r="AC383" s="11">
        <f>COUNTIFS(Ishop!$AG:$AG,Source!$AC$1,Ishop!$BG:$BG,Source!$D383,Ishop!$B:$B,Source!$C383,Ishop!$J:$J,"OUI")</f>
        <v>0</v>
      </c>
      <c r="AD383" s="11">
        <f>COUNTIFS(Ishop!$AG:$AG,Source!$AD$1,Ishop!$BG:$BG,Source!$D383,Ishop!$B:$B,Source!$C383,Ishop!$J:$J,"OUI")</f>
        <v>0</v>
      </c>
      <c r="AE383" s="11">
        <f>COUNTIFS(Ishop!$AG:$AG,Source!$AE$1,Ishop!$BG:$BG,Source!$D383,Ishop!$B:$B,Source!$C383,Ishop!$J:$J,"OUI")</f>
        <v>0</v>
      </c>
      <c r="AF383" s="11">
        <f>COUNTIFS(Ishop!$AG:$AG,Source!$AF$1,Ishop!$BG:$BG,Source!$D383,Ishop!$B:$B,Source!$C383,Ishop!$J:$J,"OUI")</f>
        <v>0</v>
      </c>
      <c r="AG383" s="11">
        <f>COUNTIFS(Ishop!$AG:$AG,Source!$AG$1,Ishop!$BG:$BG,Source!$D383,Ishop!$B:$B,Source!$C383,Ishop!$J:$J,"OUI")</f>
        <v>0</v>
      </c>
      <c r="AH383" s="11">
        <f>COUNTIFS(Ishop!$AG:$AG,Source!$AH$1,Ishop!$BG:$BG,Source!$D383,Ishop!$B:$B,Source!$C383,Ishop!$J:$J,"OUI")</f>
        <v>0</v>
      </c>
      <c r="AI383" s="11">
        <f>COUNTIFS(Ishop!$AG:$AG,Source!$AI$1,Ishop!$BG:$BG,Source!$D383,Ishop!$B:$B,Source!$C383,Ishop!$J:$J,"OUI")</f>
        <v>0</v>
      </c>
      <c r="AJ383" s="11">
        <f>COUNTIFS(Ishop!$AG:$AG,Source!$AJ$1,Ishop!$BG:$BG,Source!$D383,Ishop!$B:$B,Source!$C383,Ishop!$J:$J,"OUI")</f>
        <v>0</v>
      </c>
      <c r="AK383" s="11">
        <f>COUNTIFS(Ishop!$AG:$AG,Source!$AK$1,Ishop!$BG:$BG,Source!$D383,Ishop!$B:$B,Source!$C383,Ishop!$J:$J,"OUI")</f>
        <v>0</v>
      </c>
      <c r="AL383" s="11">
        <f>COUNTIFS(Ishop!$AG:$AG,Source!$AL$1,Ishop!$BG:$BG,Source!$D383,Ishop!$B:$B,Source!$C383,Ishop!$J:$J,"OUI")</f>
        <v>0</v>
      </c>
      <c r="AM383" s="11">
        <f>COUNTIFS(Ishop!$AG:$AG,Source!$AM$1,Ishop!$BG:$BG,Source!$D383,Ishop!$B:$B,Source!$C383,Ishop!$J:$J,"OUI")</f>
        <v>0</v>
      </c>
      <c r="AN383" s="11">
        <f>COUNTIFS(Dolmen!$W:$W,"Sensatio",Dolmen!$O:$O,Source!D383,Dolmen!$F:$F,Source!C383)</f>
        <v>0</v>
      </c>
      <c r="AO383" s="11">
        <f>COUNTIFS(Dolmen!$AC:$AC,"Bbox Miami",Dolmen!$O:$O,Source!D383,Dolmen!$F:$F,Source!C383)</f>
        <v>0</v>
      </c>
      <c r="AP383" s="11">
        <f>COUNTIFS(Dolmen!$AD:$AD,"1",Dolmen!$W:$W,"",Dolmen!$O:$O,Source!D383,Dolmen!$F:$F,Source!C383)</f>
        <v>0</v>
      </c>
      <c r="AQ383" s="11">
        <f>COUNTIFS(Dolmen!$W:$W,"Sensation",Dolmen!$Y:$Y,"1",Dolmen!$O:$O,Source!D383,Dolmen!$F:$F,Source!C383)</f>
        <v>0</v>
      </c>
      <c r="AR383" s="11">
        <f>COUNTIFS(Dolmen!$AC:$AC,"Bbox Miami",Dolmen!$Y:$Y,"1",Dolmen!$O:$O,Source!D383,Dolmen!$F:$F,Source!C383)</f>
        <v>0</v>
      </c>
      <c r="AS383" s="11">
        <f>COUNTIFS(Dolmen!$AD:$AD,"1",Dolmen!$W:$W,"",Dolmen!$Y:$Y,"1",Dolmen!$O:$O,Source!D383,Dolmen!$F:$F,Source!C383)</f>
        <v>0</v>
      </c>
      <c r="AT383" s="11">
        <f t="shared" si="162"/>
        <v>0</v>
      </c>
      <c r="AU383" s="11">
        <f t="shared" si="163"/>
        <v>0</v>
      </c>
      <c r="AV383" s="11">
        <f t="shared" si="164"/>
        <v>0</v>
      </c>
      <c r="AW383" s="11">
        <f t="shared" si="165"/>
        <v>0</v>
      </c>
      <c r="AX383" s="11">
        <f t="shared" si="166"/>
        <v>0</v>
      </c>
      <c r="AY383" s="11">
        <f t="shared" si="167"/>
        <v>0</v>
      </c>
      <c r="AZ383" s="11">
        <f t="shared" si="168"/>
        <v>0</v>
      </c>
      <c r="BA383" s="11">
        <f t="shared" si="169"/>
        <v>0</v>
      </c>
      <c r="BB383" s="11">
        <f t="shared" si="170"/>
        <v>0</v>
      </c>
      <c r="BC383" s="11">
        <f t="shared" si="171"/>
        <v>0</v>
      </c>
      <c r="BD383" s="11">
        <f>SUMIFS(Ishop!$BK:$BK,Ishop!$BG:$BG,Source!D383,Ishop!$B:$B,Source!C383)</f>
        <v>0</v>
      </c>
      <c r="BE383" s="11">
        <f>COUNTIFS(Ishop!$AW:$AW,"OUI",Ishop!$BG:$BG,Source!D383,Ishop!$B:$B,Source!C383)</f>
        <v>0</v>
      </c>
      <c r="BF383" s="11">
        <f t="shared" si="172"/>
        <v>0</v>
      </c>
      <c r="BG383" s="11">
        <f t="shared" si="173"/>
        <v>0</v>
      </c>
      <c r="BH383" s="11">
        <f t="shared" si="174"/>
        <v>0</v>
      </c>
      <c r="BI383" s="11">
        <f t="shared" si="175"/>
        <v>0</v>
      </c>
      <c r="BJ383" s="11">
        <f t="shared" si="176"/>
        <v>0</v>
      </c>
      <c r="BK383" s="11">
        <f t="shared" si="177"/>
        <v>0</v>
      </c>
      <c r="BL383" s="11">
        <f t="shared" si="178"/>
        <v>0</v>
      </c>
      <c r="BM383" s="11">
        <f t="shared" si="179"/>
        <v>0</v>
      </c>
      <c r="BN383" s="25">
        <f>Z383*Budget!$A$6</f>
        <v>0</v>
      </c>
      <c r="BO383" s="25">
        <f>AA383*(Budget!$B$6+Budget!$B$7)</f>
        <v>0</v>
      </c>
      <c r="BP383" s="25">
        <f>AB383*(Budget!$C$6+Budget!$C$7)</f>
        <v>0</v>
      </c>
      <c r="BQ383" s="25">
        <f>AC383*(Budget!$D$6+Budget!$D$7)</f>
        <v>0</v>
      </c>
      <c r="BR383" s="25">
        <f>AD383*(Budget!$E$6+Budget!$E$7)</f>
        <v>0</v>
      </c>
      <c r="BS383" s="25">
        <f>AE383*(Budget!$F$6+Budget!$F$7)</f>
        <v>0</v>
      </c>
      <c r="BT383" s="25">
        <f>AF383*(Budget!$G$6+Budget!$G$7)</f>
        <v>0</v>
      </c>
      <c r="BU383" s="25">
        <f>AG383*Budget!$H$6</f>
        <v>0</v>
      </c>
      <c r="BV383" s="25">
        <f>AH383*Budget!$I$6</f>
        <v>0</v>
      </c>
      <c r="BW383" s="25">
        <f>AI383*Budget!$J$6</f>
        <v>0</v>
      </c>
      <c r="BX383" s="25">
        <f>AJ383*Budget!$K$6</f>
        <v>0</v>
      </c>
      <c r="BY383" s="25">
        <f>AK383*Budget!$L$6</f>
        <v>0</v>
      </c>
      <c r="BZ383" s="25">
        <f>AL383*Budget!$M$6</f>
        <v>0</v>
      </c>
      <c r="CA383" s="25">
        <f>AM383*Budget!$N$6</f>
        <v>0</v>
      </c>
      <c r="CB383" s="25">
        <f>AQ383*Budget!$O$6</f>
        <v>0</v>
      </c>
      <c r="CC383" s="25">
        <f>AR383*Budget!$S$6</f>
        <v>0</v>
      </c>
      <c r="CD383" s="25">
        <f>AS383*Budget!$Q$6</f>
        <v>0</v>
      </c>
      <c r="CE383" s="25">
        <f t="shared" si="180"/>
        <v>0</v>
      </c>
      <c r="CF383" s="11" t="e">
        <f>COUNTIFS(#REF!,Source!E383,#REF!,Source!C383)</f>
        <v>#REF!</v>
      </c>
      <c r="CG383" s="11" t="str">
        <f t="shared" si="181"/>
        <v>--</v>
      </c>
    </row>
    <row r="384" spans="1:85" x14ac:dyDescent="0.25">
      <c r="A384" t="str">
        <f>IFERROR(VLOOKUP(MONTH(C384),Date!$A$2:$B$13,2,0),"--")</f>
        <v>Avril</v>
      </c>
      <c r="B384" s="11">
        <f t="shared" si="160"/>
        <v>14</v>
      </c>
      <c r="C384" s="28">
        <f t="shared" si="159"/>
        <v>42095</v>
      </c>
      <c r="D384" s="29" t="s">
        <v>234</v>
      </c>
      <c r="E384" s="30" t="str">
        <f>IFERROR(VLOOKUP(D384,Listing!$A:$B,2,0),"--")</f>
        <v>A44027</v>
      </c>
      <c r="F384" s="30" t="str">
        <f>IFERROR(VLOOKUP(D384,Listing!$A:$E,5,0),"-")</f>
        <v>MOUSSAOUI NARGISSE</v>
      </c>
      <c r="G384" s="4">
        <f>IFERROR(VLOOKUP(D384,Listing!$A:$F,6,0),"--")</f>
        <v>42107</v>
      </c>
      <c r="H384" s="11" t="str">
        <f>IFERROR(VLOOKUP(D384,Listing!$A:$D,4,0),"--")</f>
        <v>REDA JABER</v>
      </c>
      <c r="I384" s="11" t="str">
        <f t="shared" si="161"/>
        <v>AAC</v>
      </c>
      <c r="J384" s="31">
        <f>IFERROR(COUNTIFS(Ishop!$BG:$BG,Source!D384,Ishop!$B:$B,Source!C384),"--")</f>
        <v>0</v>
      </c>
      <c r="K384" s="11">
        <f>IFERROR(COUNTIFS(Ishop!$BG:$BG,Source!D384,Ishop!$B:$B,Source!C384,Ishop!$J:$J,"OUI"),"--")</f>
        <v>0</v>
      </c>
      <c r="L384" s="11">
        <f>COUNTIFS(Ishop!$AG:$AG,Source!$L$1,Ishop!$BG:$BG,Source!$D384,Ishop!$B:$B,Source!$C384)</f>
        <v>0</v>
      </c>
      <c r="M384" s="11">
        <f>COUNTIFS(Ishop!$AG:$AG,Source!$M$1,Ishop!$BG:$BG,Source!$D384,Ishop!$B:$B,Source!$C384)</f>
        <v>0</v>
      </c>
      <c r="N384" s="11">
        <f>COUNTIFS(Ishop!$AG:$AG,Source!$N$1,Ishop!$BG:$BG,Source!$D384,Ishop!$B:$B,Source!$C384)</f>
        <v>0</v>
      </c>
      <c r="O384" s="11">
        <f>COUNTIFS(Ishop!$AG:$AG,Source!$O$1,Ishop!$BG:$BG,Source!$D384,Ishop!$B:$B,Source!$C384)</f>
        <v>0</v>
      </c>
      <c r="P384" s="11">
        <f>COUNTIFS(Ishop!$AG:$AG,Source!$P$1,Ishop!$BG:$BG,Source!$D384,Ishop!$B:$B,Source!$C384)</f>
        <v>0</v>
      </c>
      <c r="Q384" s="11">
        <f>COUNTIFS(Ishop!$AG:$AG,Source!$Q$1,Ishop!$BG:$BG,Source!$D384,Ishop!$B:$B,Source!$C384)</f>
        <v>0</v>
      </c>
      <c r="R384" s="11">
        <f>COUNTIFS(Ishop!$AG:$AG,Source!$R$1,Ishop!$BG:$BG,Source!$D384,Ishop!$B:$B,Source!$C384)</f>
        <v>0</v>
      </c>
      <c r="S384" s="11">
        <f>COUNTIFS(Ishop!$AG:$AG,Source!$S$1,Ishop!$BG:$BG,Source!$D384,Ishop!$B:$B,Source!$C384)</f>
        <v>0</v>
      </c>
      <c r="T384" s="11">
        <f>COUNTIFS(Ishop!$AG:$AG,Source!$T$1,Ishop!$BG:$BG,Source!$D384,Ishop!$B:$B,Source!$C384)</f>
        <v>0</v>
      </c>
      <c r="U384" s="11">
        <f>COUNTIFS(Ishop!$AG:$AG,Source!$U$1,Ishop!$BG:$BG,Source!$D384,Ishop!$B:$B,Source!$C384)</f>
        <v>0</v>
      </c>
      <c r="V384" s="11">
        <f>COUNTIFS(Ishop!$AG:$AG,Source!$V$1,Ishop!$BG:$BG,Source!$D384,Ishop!$B:$B,Source!$C384)</f>
        <v>0</v>
      </c>
      <c r="W384" s="11">
        <f>COUNTIFS(Ishop!$AG:$AG,Source!$W$1,Ishop!$BG:$BG,Source!$D384,Ishop!$B:$B,Source!$C384)</f>
        <v>0</v>
      </c>
      <c r="X384" s="11">
        <f>COUNTIFS(Ishop!$AG:$AG,Source!$X$1,Ishop!$BG:$BG,Source!$D384,Ishop!$B:$B,Source!$C384)</f>
        <v>0</v>
      </c>
      <c r="Y384" s="11">
        <f>COUNTIFS(Ishop!$AG:$AG,Source!$Y$1,Ishop!$BG:$BG,Source!$D384,Ishop!$B:$B,Source!$C384)</f>
        <v>0</v>
      </c>
      <c r="Z384" s="11">
        <f>COUNTIFS(Ishop!$AG:$AG,Source!$Z$1,Ishop!$BG:$BG,Source!$D384,Ishop!$B:$B,Source!$C384,Ishop!$J:$J,"OUI")</f>
        <v>0</v>
      </c>
      <c r="AA384" s="11">
        <f>COUNTIFS(Ishop!$AG:$AG,Source!$AA$1,Ishop!$BG:$BG,Source!$D384,Ishop!$B:$B,Source!$C384,Ishop!$J:$J,"OUI")</f>
        <v>0</v>
      </c>
      <c r="AB384" s="11">
        <f>COUNTIFS(Ishop!$AG:$AG,Source!$AB$1,Ishop!$BG:$BG,Source!$D384,Ishop!$B:$B,Source!$C384,Ishop!$J:$J,"OUI")</f>
        <v>0</v>
      </c>
      <c r="AC384" s="11">
        <f>COUNTIFS(Ishop!$AG:$AG,Source!$AC$1,Ishop!$BG:$BG,Source!$D384,Ishop!$B:$B,Source!$C384,Ishop!$J:$J,"OUI")</f>
        <v>0</v>
      </c>
      <c r="AD384" s="11">
        <f>COUNTIFS(Ishop!$AG:$AG,Source!$AD$1,Ishop!$BG:$BG,Source!$D384,Ishop!$B:$B,Source!$C384,Ishop!$J:$J,"OUI")</f>
        <v>0</v>
      </c>
      <c r="AE384" s="11">
        <f>COUNTIFS(Ishop!$AG:$AG,Source!$AE$1,Ishop!$BG:$BG,Source!$D384,Ishop!$B:$B,Source!$C384,Ishop!$J:$J,"OUI")</f>
        <v>0</v>
      </c>
      <c r="AF384" s="11">
        <f>COUNTIFS(Ishop!$AG:$AG,Source!$AF$1,Ishop!$BG:$BG,Source!$D384,Ishop!$B:$B,Source!$C384,Ishop!$J:$J,"OUI")</f>
        <v>0</v>
      </c>
      <c r="AG384" s="11">
        <f>COUNTIFS(Ishop!$AG:$AG,Source!$AG$1,Ishop!$BG:$BG,Source!$D384,Ishop!$B:$B,Source!$C384,Ishop!$J:$J,"OUI")</f>
        <v>0</v>
      </c>
      <c r="AH384" s="11">
        <f>COUNTIFS(Ishop!$AG:$AG,Source!$AH$1,Ishop!$BG:$BG,Source!$D384,Ishop!$B:$B,Source!$C384,Ishop!$J:$J,"OUI")</f>
        <v>0</v>
      </c>
      <c r="AI384" s="11">
        <f>COUNTIFS(Ishop!$AG:$AG,Source!$AI$1,Ishop!$BG:$BG,Source!$D384,Ishop!$B:$B,Source!$C384,Ishop!$J:$J,"OUI")</f>
        <v>0</v>
      </c>
      <c r="AJ384" s="11">
        <f>COUNTIFS(Ishop!$AG:$AG,Source!$AJ$1,Ishop!$BG:$BG,Source!$D384,Ishop!$B:$B,Source!$C384,Ishop!$J:$J,"OUI")</f>
        <v>0</v>
      </c>
      <c r="AK384" s="11">
        <f>COUNTIFS(Ishop!$AG:$AG,Source!$AK$1,Ishop!$BG:$BG,Source!$D384,Ishop!$B:$B,Source!$C384,Ishop!$J:$J,"OUI")</f>
        <v>0</v>
      </c>
      <c r="AL384" s="11">
        <f>COUNTIFS(Ishop!$AG:$AG,Source!$AL$1,Ishop!$BG:$BG,Source!$D384,Ishop!$B:$B,Source!$C384,Ishop!$J:$J,"OUI")</f>
        <v>0</v>
      </c>
      <c r="AM384" s="11">
        <f>COUNTIFS(Ishop!$AG:$AG,Source!$AM$1,Ishop!$BG:$BG,Source!$D384,Ishop!$B:$B,Source!$C384,Ishop!$J:$J,"OUI")</f>
        <v>0</v>
      </c>
      <c r="AN384" s="11">
        <f>COUNTIFS(Dolmen!$W:$W,"Sensatio",Dolmen!$O:$O,Source!D384,Dolmen!$F:$F,Source!C384)</f>
        <v>0</v>
      </c>
      <c r="AO384" s="11">
        <f>COUNTIFS(Dolmen!$AC:$AC,"Bbox Miami",Dolmen!$O:$O,Source!D384,Dolmen!$F:$F,Source!C384)</f>
        <v>0</v>
      </c>
      <c r="AP384" s="11">
        <f>COUNTIFS(Dolmen!$AD:$AD,"1",Dolmen!$W:$W,"",Dolmen!$O:$O,Source!D384,Dolmen!$F:$F,Source!C384)</f>
        <v>0</v>
      </c>
      <c r="AQ384" s="11">
        <f>COUNTIFS(Dolmen!$W:$W,"Sensation",Dolmen!$Y:$Y,"1",Dolmen!$O:$O,Source!D384,Dolmen!$F:$F,Source!C384)</f>
        <v>0</v>
      </c>
      <c r="AR384" s="11">
        <f>COUNTIFS(Dolmen!$AC:$AC,"Bbox Miami",Dolmen!$Y:$Y,"1",Dolmen!$O:$O,Source!D384,Dolmen!$F:$F,Source!C384)</f>
        <v>0</v>
      </c>
      <c r="AS384" s="11">
        <f>COUNTIFS(Dolmen!$AD:$AD,"1",Dolmen!$W:$W,"",Dolmen!$Y:$Y,"1",Dolmen!$O:$O,Source!D384,Dolmen!$F:$F,Source!C384)</f>
        <v>0</v>
      </c>
      <c r="AT384" s="11">
        <f t="shared" si="162"/>
        <v>0</v>
      </c>
      <c r="AU384" s="11">
        <f t="shared" si="163"/>
        <v>0</v>
      </c>
      <c r="AV384" s="11">
        <f t="shared" si="164"/>
        <v>0</v>
      </c>
      <c r="AW384" s="11">
        <f t="shared" si="165"/>
        <v>0</v>
      </c>
      <c r="AX384" s="11">
        <f t="shared" si="166"/>
        <v>0</v>
      </c>
      <c r="AY384" s="11">
        <f t="shared" si="167"/>
        <v>0</v>
      </c>
      <c r="AZ384" s="11">
        <f t="shared" si="168"/>
        <v>0</v>
      </c>
      <c r="BA384" s="11">
        <f t="shared" si="169"/>
        <v>0</v>
      </c>
      <c r="BB384" s="11">
        <f t="shared" si="170"/>
        <v>0</v>
      </c>
      <c r="BC384" s="11">
        <f t="shared" si="171"/>
        <v>0</v>
      </c>
      <c r="BD384" s="11">
        <f>SUMIFS(Ishop!$BK:$BK,Ishop!$BG:$BG,Source!D384,Ishop!$B:$B,Source!C384)</f>
        <v>0</v>
      </c>
      <c r="BE384" s="11">
        <f>COUNTIFS(Ishop!$AW:$AW,"OUI",Ishop!$BG:$BG,Source!D384,Ishop!$B:$B,Source!C384)</f>
        <v>0</v>
      </c>
      <c r="BF384" s="11">
        <f t="shared" si="172"/>
        <v>0</v>
      </c>
      <c r="BG384" s="11">
        <f t="shared" si="173"/>
        <v>0</v>
      </c>
      <c r="BH384" s="11">
        <f t="shared" si="174"/>
        <v>0</v>
      </c>
      <c r="BI384" s="11">
        <f t="shared" si="175"/>
        <v>0</v>
      </c>
      <c r="BJ384" s="11">
        <f t="shared" si="176"/>
        <v>0</v>
      </c>
      <c r="BK384" s="11">
        <f t="shared" si="177"/>
        <v>0</v>
      </c>
      <c r="BL384" s="11">
        <f t="shared" si="178"/>
        <v>0</v>
      </c>
      <c r="BM384" s="11">
        <f t="shared" si="179"/>
        <v>0</v>
      </c>
      <c r="BN384" s="25">
        <f>Z384*Budget!$A$6</f>
        <v>0</v>
      </c>
      <c r="BO384" s="25">
        <f>AA384*(Budget!$B$6+Budget!$B$7)</f>
        <v>0</v>
      </c>
      <c r="BP384" s="25">
        <f>AB384*(Budget!$C$6+Budget!$C$7)</f>
        <v>0</v>
      </c>
      <c r="BQ384" s="25">
        <f>AC384*(Budget!$D$6+Budget!$D$7)</f>
        <v>0</v>
      </c>
      <c r="BR384" s="25">
        <f>AD384*(Budget!$E$6+Budget!$E$7)</f>
        <v>0</v>
      </c>
      <c r="BS384" s="25">
        <f>AE384*(Budget!$F$6+Budget!$F$7)</f>
        <v>0</v>
      </c>
      <c r="BT384" s="25">
        <f>AF384*(Budget!$G$6+Budget!$G$7)</f>
        <v>0</v>
      </c>
      <c r="BU384" s="25">
        <f>AG384*Budget!$H$6</f>
        <v>0</v>
      </c>
      <c r="BV384" s="25">
        <f>AH384*Budget!$I$6</f>
        <v>0</v>
      </c>
      <c r="BW384" s="25">
        <f>AI384*Budget!$J$6</f>
        <v>0</v>
      </c>
      <c r="BX384" s="25">
        <f>AJ384*Budget!$K$6</f>
        <v>0</v>
      </c>
      <c r="BY384" s="25">
        <f>AK384*Budget!$L$6</f>
        <v>0</v>
      </c>
      <c r="BZ384" s="25">
        <f>AL384*Budget!$M$6</f>
        <v>0</v>
      </c>
      <c r="CA384" s="25">
        <f>AM384*Budget!$N$6</f>
        <v>0</v>
      </c>
      <c r="CB384" s="25">
        <f>AQ384*Budget!$O$6</f>
        <v>0</v>
      </c>
      <c r="CC384" s="25">
        <f>AR384*Budget!$S$6</f>
        <v>0</v>
      </c>
      <c r="CD384" s="25">
        <f>AS384*Budget!$Q$6</f>
        <v>0</v>
      </c>
      <c r="CE384" s="25">
        <f t="shared" si="180"/>
        <v>0</v>
      </c>
      <c r="CF384" s="11" t="e">
        <f>COUNTIFS(#REF!,Source!E384,#REF!,Source!C384)</f>
        <v>#REF!</v>
      </c>
      <c r="CG384" s="11" t="str">
        <f t="shared" si="181"/>
        <v>--</v>
      </c>
    </row>
    <row r="385" spans="1:85" x14ac:dyDescent="0.25">
      <c r="A385" t="str">
        <f>IFERROR(VLOOKUP(MONTH(C385),Date!$A$2:$B$13,2,0),"--")</f>
        <v>Avril</v>
      </c>
      <c r="B385" s="11">
        <f t="shared" si="160"/>
        <v>14</v>
      </c>
      <c r="C385" s="28">
        <f t="shared" si="159"/>
        <v>42095</v>
      </c>
      <c r="D385" s="29" t="s">
        <v>235</v>
      </c>
      <c r="E385" s="30" t="str">
        <f>IFERROR(VLOOKUP(D385,Listing!$A:$B,2,0),"--")</f>
        <v>A44049</v>
      </c>
      <c r="F385" s="30" t="str">
        <f>IFERROR(VLOOKUP(D385,Listing!$A:$E,5,0),"-")</f>
        <v>OBTEL MEHDI</v>
      </c>
      <c r="G385" s="4">
        <f>IFERROR(VLOOKUP(D385,Listing!$A:$F,6,0),"--")</f>
        <v>42107</v>
      </c>
      <c r="H385" s="11" t="str">
        <f>IFERROR(VLOOKUP(D385,Listing!$A:$D,4,0),"--")</f>
        <v>REDA JABER</v>
      </c>
      <c r="I385" s="11" t="str">
        <f t="shared" si="161"/>
        <v>AAC</v>
      </c>
      <c r="J385" s="31">
        <f>IFERROR(COUNTIFS(Ishop!$BG:$BG,Source!D385,Ishop!$B:$B,Source!C385),"--")</f>
        <v>0</v>
      </c>
      <c r="K385" s="11">
        <f>IFERROR(COUNTIFS(Ishop!$BG:$BG,Source!D385,Ishop!$B:$B,Source!C385,Ishop!$J:$J,"OUI"),"--")</f>
        <v>0</v>
      </c>
      <c r="L385" s="11">
        <f>COUNTIFS(Ishop!$AG:$AG,Source!$L$1,Ishop!$BG:$BG,Source!$D385,Ishop!$B:$B,Source!$C385)</f>
        <v>0</v>
      </c>
      <c r="M385" s="11">
        <f>COUNTIFS(Ishop!$AG:$AG,Source!$M$1,Ishop!$BG:$BG,Source!$D385,Ishop!$B:$B,Source!$C385)</f>
        <v>0</v>
      </c>
      <c r="N385" s="11">
        <f>COUNTIFS(Ishop!$AG:$AG,Source!$N$1,Ishop!$BG:$BG,Source!$D385,Ishop!$B:$B,Source!$C385)</f>
        <v>0</v>
      </c>
      <c r="O385" s="11">
        <f>COUNTIFS(Ishop!$AG:$AG,Source!$O$1,Ishop!$BG:$BG,Source!$D385,Ishop!$B:$B,Source!$C385)</f>
        <v>0</v>
      </c>
      <c r="P385" s="11">
        <f>COUNTIFS(Ishop!$AG:$AG,Source!$P$1,Ishop!$BG:$BG,Source!$D385,Ishop!$B:$B,Source!$C385)</f>
        <v>0</v>
      </c>
      <c r="Q385" s="11">
        <f>COUNTIFS(Ishop!$AG:$AG,Source!$Q$1,Ishop!$BG:$BG,Source!$D385,Ishop!$B:$B,Source!$C385)</f>
        <v>0</v>
      </c>
      <c r="R385" s="11">
        <f>COUNTIFS(Ishop!$AG:$AG,Source!$R$1,Ishop!$BG:$BG,Source!$D385,Ishop!$B:$B,Source!$C385)</f>
        <v>0</v>
      </c>
      <c r="S385" s="11">
        <f>COUNTIFS(Ishop!$AG:$AG,Source!$S$1,Ishop!$BG:$BG,Source!$D385,Ishop!$B:$B,Source!$C385)</f>
        <v>0</v>
      </c>
      <c r="T385" s="11">
        <f>COUNTIFS(Ishop!$AG:$AG,Source!$T$1,Ishop!$BG:$BG,Source!$D385,Ishop!$B:$B,Source!$C385)</f>
        <v>0</v>
      </c>
      <c r="U385" s="11">
        <f>COUNTIFS(Ishop!$AG:$AG,Source!$U$1,Ishop!$BG:$BG,Source!$D385,Ishop!$B:$B,Source!$C385)</f>
        <v>0</v>
      </c>
      <c r="V385" s="11">
        <f>COUNTIFS(Ishop!$AG:$AG,Source!$V$1,Ishop!$BG:$BG,Source!$D385,Ishop!$B:$B,Source!$C385)</f>
        <v>0</v>
      </c>
      <c r="W385" s="11">
        <f>COUNTIFS(Ishop!$AG:$AG,Source!$W$1,Ishop!$BG:$BG,Source!$D385,Ishop!$B:$B,Source!$C385)</f>
        <v>0</v>
      </c>
      <c r="X385" s="11">
        <f>COUNTIFS(Ishop!$AG:$AG,Source!$X$1,Ishop!$BG:$BG,Source!$D385,Ishop!$B:$B,Source!$C385)</f>
        <v>0</v>
      </c>
      <c r="Y385" s="11">
        <f>COUNTIFS(Ishop!$AG:$AG,Source!$Y$1,Ishop!$BG:$BG,Source!$D385,Ishop!$B:$B,Source!$C385)</f>
        <v>0</v>
      </c>
      <c r="Z385" s="11">
        <f>COUNTIFS(Ishop!$AG:$AG,Source!$Z$1,Ishop!$BG:$BG,Source!$D385,Ishop!$B:$B,Source!$C385,Ishop!$J:$J,"OUI")</f>
        <v>0</v>
      </c>
      <c r="AA385" s="11">
        <f>COUNTIFS(Ishop!$AG:$AG,Source!$AA$1,Ishop!$BG:$BG,Source!$D385,Ishop!$B:$B,Source!$C385,Ishop!$J:$J,"OUI")</f>
        <v>0</v>
      </c>
      <c r="AB385" s="11">
        <f>COUNTIFS(Ishop!$AG:$AG,Source!$AB$1,Ishop!$BG:$BG,Source!$D385,Ishop!$B:$B,Source!$C385,Ishop!$J:$J,"OUI")</f>
        <v>0</v>
      </c>
      <c r="AC385" s="11">
        <f>COUNTIFS(Ishop!$AG:$AG,Source!$AC$1,Ishop!$BG:$BG,Source!$D385,Ishop!$B:$B,Source!$C385,Ishop!$J:$J,"OUI")</f>
        <v>0</v>
      </c>
      <c r="AD385" s="11">
        <f>COUNTIFS(Ishop!$AG:$AG,Source!$AD$1,Ishop!$BG:$BG,Source!$D385,Ishop!$B:$B,Source!$C385,Ishop!$J:$J,"OUI")</f>
        <v>0</v>
      </c>
      <c r="AE385" s="11">
        <f>COUNTIFS(Ishop!$AG:$AG,Source!$AE$1,Ishop!$BG:$BG,Source!$D385,Ishop!$B:$B,Source!$C385,Ishop!$J:$J,"OUI")</f>
        <v>0</v>
      </c>
      <c r="AF385" s="11">
        <f>COUNTIFS(Ishop!$AG:$AG,Source!$AF$1,Ishop!$BG:$BG,Source!$D385,Ishop!$B:$B,Source!$C385,Ishop!$J:$J,"OUI")</f>
        <v>0</v>
      </c>
      <c r="AG385" s="11">
        <f>COUNTIFS(Ishop!$AG:$AG,Source!$AG$1,Ishop!$BG:$BG,Source!$D385,Ishop!$B:$B,Source!$C385,Ishop!$J:$J,"OUI")</f>
        <v>0</v>
      </c>
      <c r="AH385" s="11">
        <f>COUNTIFS(Ishop!$AG:$AG,Source!$AH$1,Ishop!$BG:$BG,Source!$D385,Ishop!$B:$B,Source!$C385,Ishop!$J:$J,"OUI")</f>
        <v>0</v>
      </c>
      <c r="AI385" s="11">
        <f>COUNTIFS(Ishop!$AG:$AG,Source!$AI$1,Ishop!$BG:$BG,Source!$D385,Ishop!$B:$B,Source!$C385,Ishop!$J:$J,"OUI")</f>
        <v>0</v>
      </c>
      <c r="AJ385" s="11">
        <f>COUNTIFS(Ishop!$AG:$AG,Source!$AJ$1,Ishop!$BG:$BG,Source!$D385,Ishop!$B:$B,Source!$C385,Ishop!$J:$J,"OUI")</f>
        <v>0</v>
      </c>
      <c r="AK385" s="11">
        <f>COUNTIFS(Ishop!$AG:$AG,Source!$AK$1,Ishop!$BG:$BG,Source!$D385,Ishop!$B:$B,Source!$C385,Ishop!$J:$J,"OUI")</f>
        <v>0</v>
      </c>
      <c r="AL385" s="11">
        <f>COUNTIFS(Ishop!$AG:$AG,Source!$AL$1,Ishop!$BG:$BG,Source!$D385,Ishop!$B:$B,Source!$C385,Ishop!$J:$J,"OUI")</f>
        <v>0</v>
      </c>
      <c r="AM385" s="11">
        <f>COUNTIFS(Ishop!$AG:$AG,Source!$AM$1,Ishop!$BG:$BG,Source!$D385,Ishop!$B:$B,Source!$C385,Ishop!$J:$J,"OUI")</f>
        <v>0</v>
      </c>
      <c r="AN385" s="11">
        <f>COUNTIFS(Dolmen!$W:$W,"Sensatio",Dolmen!$O:$O,Source!D385,Dolmen!$F:$F,Source!C385)</f>
        <v>0</v>
      </c>
      <c r="AO385" s="11">
        <f>COUNTIFS(Dolmen!$AC:$AC,"Bbox Miami",Dolmen!$O:$O,Source!D385,Dolmen!$F:$F,Source!C385)</f>
        <v>0</v>
      </c>
      <c r="AP385" s="11">
        <f>COUNTIFS(Dolmen!$AD:$AD,"1",Dolmen!$W:$W,"",Dolmen!$O:$O,Source!D385,Dolmen!$F:$F,Source!C385)</f>
        <v>0</v>
      </c>
      <c r="AQ385" s="11">
        <f>COUNTIFS(Dolmen!$W:$W,"Sensation",Dolmen!$Y:$Y,"1",Dolmen!$O:$O,Source!D385,Dolmen!$F:$F,Source!C385)</f>
        <v>0</v>
      </c>
      <c r="AR385" s="11">
        <f>COUNTIFS(Dolmen!$AC:$AC,"Bbox Miami",Dolmen!$Y:$Y,"1",Dolmen!$O:$O,Source!D385,Dolmen!$F:$F,Source!C385)</f>
        <v>0</v>
      </c>
      <c r="AS385" s="11">
        <f>COUNTIFS(Dolmen!$AD:$AD,"1",Dolmen!$W:$W,"",Dolmen!$Y:$Y,"1",Dolmen!$O:$O,Source!D385,Dolmen!$F:$F,Source!C385)</f>
        <v>0</v>
      </c>
      <c r="AT385" s="11">
        <f t="shared" si="162"/>
        <v>0</v>
      </c>
      <c r="AU385" s="11">
        <f t="shared" si="163"/>
        <v>0</v>
      </c>
      <c r="AV385" s="11">
        <f t="shared" si="164"/>
        <v>0</v>
      </c>
      <c r="AW385" s="11">
        <f t="shared" si="165"/>
        <v>0</v>
      </c>
      <c r="AX385" s="11">
        <f t="shared" si="166"/>
        <v>0</v>
      </c>
      <c r="AY385" s="11">
        <f t="shared" si="167"/>
        <v>0</v>
      </c>
      <c r="AZ385" s="11">
        <f t="shared" si="168"/>
        <v>0</v>
      </c>
      <c r="BA385" s="11">
        <f t="shared" si="169"/>
        <v>0</v>
      </c>
      <c r="BB385" s="11">
        <f t="shared" si="170"/>
        <v>0</v>
      </c>
      <c r="BC385" s="11">
        <f t="shared" si="171"/>
        <v>0</v>
      </c>
      <c r="BD385" s="11">
        <f>SUMIFS(Ishop!$BK:$BK,Ishop!$BG:$BG,Source!D385,Ishop!$B:$B,Source!C385)</f>
        <v>0</v>
      </c>
      <c r="BE385" s="11">
        <f>COUNTIFS(Ishop!$AW:$AW,"OUI",Ishop!$BG:$BG,Source!D385,Ishop!$B:$B,Source!C385)</f>
        <v>0</v>
      </c>
      <c r="BF385" s="11">
        <f t="shared" si="172"/>
        <v>0</v>
      </c>
      <c r="BG385" s="11">
        <f t="shared" si="173"/>
        <v>0</v>
      </c>
      <c r="BH385" s="11">
        <f t="shared" si="174"/>
        <v>0</v>
      </c>
      <c r="BI385" s="11">
        <f t="shared" si="175"/>
        <v>0</v>
      </c>
      <c r="BJ385" s="11">
        <f t="shared" si="176"/>
        <v>0</v>
      </c>
      <c r="BK385" s="11">
        <f t="shared" si="177"/>
        <v>0</v>
      </c>
      <c r="BL385" s="11">
        <f t="shared" si="178"/>
        <v>0</v>
      </c>
      <c r="BM385" s="11">
        <f t="shared" si="179"/>
        <v>0</v>
      </c>
      <c r="BN385" s="25">
        <f>Z385*Budget!$A$6</f>
        <v>0</v>
      </c>
      <c r="BO385" s="25">
        <f>AA385*(Budget!$B$6+Budget!$B$7)</f>
        <v>0</v>
      </c>
      <c r="BP385" s="25">
        <f>AB385*(Budget!$C$6+Budget!$C$7)</f>
        <v>0</v>
      </c>
      <c r="BQ385" s="25">
        <f>AC385*(Budget!$D$6+Budget!$D$7)</f>
        <v>0</v>
      </c>
      <c r="BR385" s="25">
        <f>AD385*(Budget!$E$6+Budget!$E$7)</f>
        <v>0</v>
      </c>
      <c r="BS385" s="25">
        <f>AE385*(Budget!$F$6+Budget!$F$7)</f>
        <v>0</v>
      </c>
      <c r="BT385" s="25">
        <f>AF385*(Budget!$G$6+Budget!$G$7)</f>
        <v>0</v>
      </c>
      <c r="BU385" s="25">
        <f>AG385*Budget!$H$6</f>
        <v>0</v>
      </c>
      <c r="BV385" s="25">
        <f>AH385*Budget!$I$6</f>
        <v>0</v>
      </c>
      <c r="BW385" s="25">
        <f>AI385*Budget!$J$6</f>
        <v>0</v>
      </c>
      <c r="BX385" s="25">
        <f>AJ385*Budget!$K$6</f>
        <v>0</v>
      </c>
      <c r="BY385" s="25">
        <f>AK385*Budget!$L$6</f>
        <v>0</v>
      </c>
      <c r="BZ385" s="25">
        <f>AL385*Budget!$M$6</f>
        <v>0</v>
      </c>
      <c r="CA385" s="25">
        <f>AM385*Budget!$N$6</f>
        <v>0</v>
      </c>
      <c r="CB385" s="25">
        <f>AQ385*Budget!$O$6</f>
        <v>0</v>
      </c>
      <c r="CC385" s="25">
        <f>AR385*Budget!$S$6</f>
        <v>0</v>
      </c>
      <c r="CD385" s="25">
        <f>AS385*Budget!$Q$6</f>
        <v>0</v>
      </c>
      <c r="CE385" s="25">
        <f t="shared" si="180"/>
        <v>0</v>
      </c>
      <c r="CF385" s="11" t="e">
        <f>COUNTIFS(#REF!,Source!E385,#REF!,Source!C385)</f>
        <v>#REF!</v>
      </c>
      <c r="CG385" s="11" t="str">
        <f t="shared" si="181"/>
        <v>--</v>
      </c>
    </row>
    <row r="386" spans="1:85" x14ac:dyDescent="0.25">
      <c r="A386" t="str">
        <f>IFERROR(VLOOKUP(MONTH(C386),Date!$A$2:$B$13,2,0),"--")</f>
        <v>Avril</v>
      </c>
      <c r="B386" s="11">
        <f t="shared" si="160"/>
        <v>14</v>
      </c>
      <c r="C386" s="28">
        <f>C329+1</f>
        <v>42095</v>
      </c>
      <c r="D386" s="29" t="s">
        <v>236</v>
      </c>
      <c r="E386" s="30" t="str">
        <f>IFERROR(VLOOKUP(D386,Listing!$A:$B,2,0),"--")</f>
        <v>A440A41</v>
      </c>
      <c r="F386" s="30" t="str">
        <f>IFERROR(VLOOKUP(D386,Listing!$A:$E,5,0),"-")</f>
        <v>HEMI  SARA</v>
      </c>
      <c r="G386" s="4">
        <f>IFERROR(VLOOKUP(D386,Listing!$A:$F,6,0),"--")</f>
        <v>42093</v>
      </c>
      <c r="H386" s="11" t="str">
        <f>IFERROR(VLOOKUP(D386,Listing!$A:$D,4,0),"--")</f>
        <v>REDA JABER</v>
      </c>
      <c r="I386" s="11" t="str">
        <f t="shared" si="161"/>
        <v>AAC</v>
      </c>
      <c r="J386" s="31">
        <f>IFERROR(COUNTIFS(Ishop!$BG:$BG,Source!D386,Ishop!$B:$B,Source!C386),"--")</f>
        <v>0</v>
      </c>
      <c r="K386" s="11">
        <f>IFERROR(COUNTIFS(Ishop!$BG:$BG,Source!D386,Ishop!$B:$B,Source!C386,Ishop!$J:$J,"OUI"),"--")</f>
        <v>0</v>
      </c>
      <c r="L386" s="11">
        <f>COUNTIFS(Ishop!$AG:$AG,Source!$L$1,Ishop!$BG:$BG,Source!$D386,Ishop!$B:$B,Source!$C386)</f>
        <v>0</v>
      </c>
      <c r="M386" s="11">
        <f>COUNTIFS(Ishop!$AG:$AG,Source!$M$1,Ishop!$BG:$BG,Source!$D386,Ishop!$B:$B,Source!$C386)</f>
        <v>0</v>
      </c>
      <c r="N386" s="11">
        <f>COUNTIFS(Ishop!$AG:$AG,Source!$N$1,Ishop!$BG:$BG,Source!$D386,Ishop!$B:$B,Source!$C386)</f>
        <v>0</v>
      </c>
      <c r="O386" s="11">
        <f>COUNTIFS(Ishop!$AG:$AG,Source!$O$1,Ishop!$BG:$BG,Source!$D386,Ishop!$B:$B,Source!$C386)</f>
        <v>0</v>
      </c>
      <c r="P386" s="11">
        <f>COUNTIFS(Ishop!$AG:$AG,Source!$P$1,Ishop!$BG:$BG,Source!$D386,Ishop!$B:$B,Source!$C386)</f>
        <v>0</v>
      </c>
      <c r="Q386" s="11">
        <f>COUNTIFS(Ishop!$AG:$AG,Source!$Q$1,Ishop!$BG:$BG,Source!$D386,Ishop!$B:$B,Source!$C386)</f>
        <v>0</v>
      </c>
      <c r="R386" s="11">
        <f>COUNTIFS(Ishop!$AG:$AG,Source!$R$1,Ishop!$BG:$BG,Source!$D386,Ishop!$B:$B,Source!$C386)</f>
        <v>0</v>
      </c>
      <c r="S386" s="11">
        <f>COUNTIFS(Ishop!$AG:$AG,Source!$S$1,Ishop!$BG:$BG,Source!$D386,Ishop!$B:$B,Source!$C386)</f>
        <v>0</v>
      </c>
      <c r="T386" s="11">
        <f>COUNTIFS(Ishop!$AG:$AG,Source!$T$1,Ishop!$BG:$BG,Source!$D386,Ishop!$B:$B,Source!$C386)</f>
        <v>0</v>
      </c>
      <c r="U386" s="11">
        <f>COUNTIFS(Ishop!$AG:$AG,Source!$U$1,Ishop!$BG:$BG,Source!$D386,Ishop!$B:$B,Source!$C386)</f>
        <v>0</v>
      </c>
      <c r="V386" s="11">
        <f>COUNTIFS(Ishop!$AG:$AG,Source!$V$1,Ishop!$BG:$BG,Source!$D386,Ishop!$B:$B,Source!$C386)</f>
        <v>0</v>
      </c>
      <c r="W386" s="11">
        <f>COUNTIFS(Ishop!$AG:$AG,Source!$W$1,Ishop!$BG:$BG,Source!$D386,Ishop!$B:$B,Source!$C386)</f>
        <v>0</v>
      </c>
      <c r="X386" s="11">
        <f>COUNTIFS(Ishop!$AG:$AG,Source!$X$1,Ishop!$BG:$BG,Source!$D386,Ishop!$B:$B,Source!$C386)</f>
        <v>0</v>
      </c>
      <c r="Y386" s="11">
        <f>COUNTIFS(Ishop!$AG:$AG,Source!$Y$1,Ishop!$BG:$BG,Source!$D386,Ishop!$B:$B,Source!$C386)</f>
        <v>0</v>
      </c>
      <c r="Z386" s="11">
        <f>COUNTIFS(Ishop!$AG:$AG,Source!$Z$1,Ishop!$BG:$BG,Source!$D386,Ishop!$B:$B,Source!$C386,Ishop!$J:$J,"OUI")</f>
        <v>0</v>
      </c>
      <c r="AA386" s="11">
        <f>COUNTIFS(Ishop!$AG:$AG,Source!$AA$1,Ishop!$BG:$BG,Source!$D386,Ishop!$B:$B,Source!$C386,Ishop!$J:$J,"OUI")</f>
        <v>0</v>
      </c>
      <c r="AB386" s="11">
        <f>COUNTIFS(Ishop!$AG:$AG,Source!$AB$1,Ishop!$BG:$BG,Source!$D386,Ishop!$B:$B,Source!$C386,Ishop!$J:$J,"OUI")</f>
        <v>0</v>
      </c>
      <c r="AC386" s="11">
        <f>COUNTIFS(Ishop!$AG:$AG,Source!$AC$1,Ishop!$BG:$BG,Source!$D386,Ishop!$B:$B,Source!$C386,Ishop!$J:$J,"OUI")</f>
        <v>0</v>
      </c>
      <c r="AD386" s="11">
        <f>COUNTIFS(Ishop!$AG:$AG,Source!$AD$1,Ishop!$BG:$BG,Source!$D386,Ishop!$B:$B,Source!$C386,Ishop!$J:$J,"OUI")</f>
        <v>0</v>
      </c>
      <c r="AE386" s="11">
        <f>COUNTIFS(Ishop!$AG:$AG,Source!$AE$1,Ishop!$BG:$BG,Source!$D386,Ishop!$B:$B,Source!$C386,Ishop!$J:$J,"OUI")</f>
        <v>0</v>
      </c>
      <c r="AF386" s="11">
        <f>COUNTIFS(Ishop!$AG:$AG,Source!$AF$1,Ishop!$BG:$BG,Source!$D386,Ishop!$B:$B,Source!$C386,Ishop!$J:$J,"OUI")</f>
        <v>0</v>
      </c>
      <c r="AG386" s="11">
        <f>COUNTIFS(Ishop!$AG:$AG,Source!$AG$1,Ishop!$BG:$BG,Source!$D386,Ishop!$B:$B,Source!$C386,Ishop!$J:$J,"OUI")</f>
        <v>0</v>
      </c>
      <c r="AH386" s="11">
        <f>COUNTIFS(Ishop!$AG:$AG,Source!$AH$1,Ishop!$BG:$BG,Source!$D386,Ishop!$B:$B,Source!$C386,Ishop!$J:$J,"OUI")</f>
        <v>0</v>
      </c>
      <c r="AI386" s="11">
        <f>COUNTIFS(Ishop!$AG:$AG,Source!$AI$1,Ishop!$BG:$BG,Source!$D386,Ishop!$B:$B,Source!$C386,Ishop!$J:$J,"OUI")</f>
        <v>0</v>
      </c>
      <c r="AJ386" s="11">
        <f>COUNTIFS(Ishop!$AG:$AG,Source!$AJ$1,Ishop!$BG:$BG,Source!$D386,Ishop!$B:$B,Source!$C386,Ishop!$J:$J,"OUI")</f>
        <v>0</v>
      </c>
      <c r="AK386" s="11">
        <f>COUNTIFS(Ishop!$AG:$AG,Source!$AK$1,Ishop!$BG:$BG,Source!$D386,Ishop!$B:$B,Source!$C386,Ishop!$J:$J,"OUI")</f>
        <v>0</v>
      </c>
      <c r="AL386" s="11">
        <f>COUNTIFS(Ishop!$AG:$AG,Source!$AL$1,Ishop!$BG:$BG,Source!$D386,Ishop!$B:$B,Source!$C386,Ishop!$J:$J,"OUI")</f>
        <v>0</v>
      </c>
      <c r="AM386" s="11">
        <f>COUNTIFS(Ishop!$AG:$AG,Source!$AM$1,Ishop!$BG:$BG,Source!$D386,Ishop!$B:$B,Source!$C386,Ishop!$J:$J,"OUI")</f>
        <v>0</v>
      </c>
      <c r="AN386" s="11">
        <f>COUNTIFS(Dolmen!$W:$W,"Sensatio",Dolmen!$O:$O,Source!D386,Dolmen!$F:$F,Source!C386)</f>
        <v>0</v>
      </c>
      <c r="AO386" s="11">
        <f>COUNTIFS(Dolmen!$AC:$AC,"Bbox Miami",Dolmen!$O:$O,Source!D386,Dolmen!$F:$F,Source!C386)</f>
        <v>0</v>
      </c>
      <c r="AP386" s="11">
        <f>COUNTIFS(Dolmen!$AD:$AD,"1",Dolmen!$W:$W,"",Dolmen!$O:$O,Source!D386,Dolmen!$F:$F,Source!C386)</f>
        <v>0</v>
      </c>
      <c r="AQ386" s="11">
        <f>COUNTIFS(Dolmen!$W:$W,"Sensation",Dolmen!$Y:$Y,"1",Dolmen!$O:$O,Source!D386,Dolmen!$F:$F,Source!C386)</f>
        <v>0</v>
      </c>
      <c r="AR386" s="11">
        <f>COUNTIFS(Dolmen!$AC:$AC,"Bbox Miami",Dolmen!$Y:$Y,"1",Dolmen!$O:$O,Source!D386,Dolmen!$F:$F,Source!C386)</f>
        <v>0</v>
      </c>
      <c r="AS386" s="11">
        <f>COUNTIFS(Dolmen!$AD:$AD,"1",Dolmen!$W:$W,"",Dolmen!$Y:$Y,"1",Dolmen!$O:$O,Source!D386,Dolmen!$F:$F,Source!C386)</f>
        <v>0</v>
      </c>
      <c r="AT386" s="11">
        <f t="shared" si="162"/>
        <v>0</v>
      </c>
      <c r="AU386" s="11">
        <f t="shared" si="163"/>
        <v>0</v>
      </c>
      <c r="AV386" s="11">
        <f t="shared" si="164"/>
        <v>0</v>
      </c>
      <c r="AW386" s="11">
        <f t="shared" si="165"/>
        <v>0</v>
      </c>
      <c r="AX386" s="11">
        <f t="shared" si="166"/>
        <v>0</v>
      </c>
      <c r="AY386" s="11">
        <f t="shared" si="167"/>
        <v>0</v>
      </c>
      <c r="AZ386" s="11">
        <f t="shared" si="168"/>
        <v>0</v>
      </c>
      <c r="BA386" s="11">
        <f t="shared" si="169"/>
        <v>0</v>
      </c>
      <c r="BB386" s="11">
        <f t="shared" si="170"/>
        <v>0</v>
      </c>
      <c r="BC386" s="11">
        <f t="shared" si="171"/>
        <v>0</v>
      </c>
      <c r="BD386" s="11">
        <f>SUMIFS(Ishop!$BK:$BK,Ishop!$BG:$BG,Source!D386,Ishop!$B:$B,Source!C386)</f>
        <v>0</v>
      </c>
      <c r="BE386" s="11">
        <f>COUNTIFS(Ishop!$AW:$AW,"OUI",Ishop!$BG:$BG,Source!D386,Ishop!$B:$B,Source!C386)</f>
        <v>0</v>
      </c>
      <c r="BF386" s="11">
        <f t="shared" si="172"/>
        <v>0</v>
      </c>
      <c r="BG386" s="11">
        <f t="shared" si="173"/>
        <v>0</v>
      </c>
      <c r="BH386" s="11">
        <f t="shared" si="174"/>
        <v>0</v>
      </c>
      <c r="BI386" s="11">
        <f t="shared" si="175"/>
        <v>0</v>
      </c>
      <c r="BJ386" s="11">
        <f t="shared" si="176"/>
        <v>0</v>
      </c>
      <c r="BK386" s="11">
        <f t="shared" si="177"/>
        <v>0</v>
      </c>
      <c r="BL386" s="11">
        <f t="shared" si="178"/>
        <v>0</v>
      </c>
      <c r="BM386" s="11">
        <f t="shared" si="179"/>
        <v>0</v>
      </c>
      <c r="BN386" s="25">
        <f>Z386*Budget!$A$6</f>
        <v>0</v>
      </c>
      <c r="BO386" s="25">
        <f>AA386*(Budget!$B$6+Budget!$B$7)</f>
        <v>0</v>
      </c>
      <c r="BP386" s="25">
        <f>AB386*(Budget!$C$6+Budget!$C$7)</f>
        <v>0</v>
      </c>
      <c r="BQ386" s="25">
        <f>AC386*(Budget!$D$6+Budget!$D$7)</f>
        <v>0</v>
      </c>
      <c r="BR386" s="25">
        <f>AD386*(Budget!$E$6+Budget!$E$7)</f>
        <v>0</v>
      </c>
      <c r="BS386" s="25">
        <f>AE386*(Budget!$F$6+Budget!$F$7)</f>
        <v>0</v>
      </c>
      <c r="BT386" s="25">
        <f>AF386*(Budget!$G$6+Budget!$G$7)</f>
        <v>0</v>
      </c>
      <c r="BU386" s="25">
        <f>AG386*Budget!$H$6</f>
        <v>0</v>
      </c>
      <c r="BV386" s="25">
        <f>AH386*Budget!$I$6</f>
        <v>0</v>
      </c>
      <c r="BW386" s="25">
        <f>AI386*Budget!$J$6</f>
        <v>0</v>
      </c>
      <c r="BX386" s="25">
        <f>AJ386*Budget!$K$6</f>
        <v>0</v>
      </c>
      <c r="BY386" s="25">
        <f>AK386*Budget!$L$6</f>
        <v>0</v>
      </c>
      <c r="BZ386" s="25">
        <f>AL386*Budget!$M$6</f>
        <v>0</v>
      </c>
      <c r="CA386" s="25">
        <f>AM386*Budget!$N$6</f>
        <v>0</v>
      </c>
      <c r="CB386" s="25">
        <f>AQ386*Budget!$O$6</f>
        <v>0</v>
      </c>
      <c r="CC386" s="25">
        <f>AR386*Budget!$S$6</f>
        <v>0</v>
      </c>
      <c r="CD386" s="25">
        <f>AS386*Budget!$Q$6</f>
        <v>0</v>
      </c>
      <c r="CE386" s="25">
        <f t="shared" si="180"/>
        <v>0</v>
      </c>
      <c r="CF386" s="11" t="e">
        <f>COUNTIFS(#REF!,Source!E386,#REF!,Source!C386)</f>
        <v>#REF!</v>
      </c>
      <c r="CG386" s="11" t="str">
        <f t="shared" si="181"/>
        <v>--</v>
      </c>
    </row>
    <row r="387" spans="1:85" x14ac:dyDescent="0.25">
      <c r="A387" t="str">
        <f>IFERROR(VLOOKUP(MONTH(C387),Date!$A$2:$B$13,2,0),"--")</f>
        <v>Avril</v>
      </c>
      <c r="B387" s="11">
        <f t="shared" si="160"/>
        <v>14</v>
      </c>
      <c r="C387" s="28">
        <f t="shared" si="159"/>
        <v>42095</v>
      </c>
      <c r="D387" s="29" t="s">
        <v>237</v>
      </c>
      <c r="E387" s="30" t="str">
        <f>IFERROR(VLOOKUP(D387,Listing!$A:$B,2,0),"--")</f>
        <v>A4407A4</v>
      </c>
      <c r="F387" s="30" t="str">
        <f>IFERROR(VLOOKUP(D387,Listing!$A:$E,5,0),"-")</f>
        <v>MAHRADY  MOHAMMED OMAR</v>
      </c>
      <c r="G387" s="4">
        <f>IFERROR(VLOOKUP(D387,Listing!$A:$F,6,0),"--")</f>
        <v>42093</v>
      </c>
      <c r="H387" s="11" t="str">
        <f>IFERROR(VLOOKUP(D387,Listing!$A:$D,4,0),"--")</f>
        <v>REDA JABER</v>
      </c>
      <c r="I387" s="11" t="str">
        <f t="shared" si="161"/>
        <v>AAC</v>
      </c>
      <c r="J387" s="31">
        <f>IFERROR(COUNTIFS(Ishop!$BG:$BG,Source!D387,Ishop!$B:$B,Source!C387),"--")</f>
        <v>0</v>
      </c>
      <c r="K387" s="11">
        <f>IFERROR(COUNTIFS(Ishop!$BG:$BG,Source!D387,Ishop!$B:$B,Source!C387,Ishop!$J:$J,"OUI"),"--")</f>
        <v>0</v>
      </c>
      <c r="L387" s="11">
        <f>COUNTIFS(Ishop!$AG:$AG,Source!$L$1,Ishop!$BG:$BG,Source!$D387,Ishop!$B:$B,Source!$C387)</f>
        <v>0</v>
      </c>
      <c r="M387" s="11">
        <f>COUNTIFS(Ishop!$AG:$AG,Source!$M$1,Ishop!$BG:$BG,Source!$D387,Ishop!$B:$B,Source!$C387)</f>
        <v>0</v>
      </c>
      <c r="N387" s="11">
        <f>COUNTIFS(Ishop!$AG:$AG,Source!$N$1,Ishop!$BG:$BG,Source!$D387,Ishop!$B:$B,Source!$C387)</f>
        <v>0</v>
      </c>
      <c r="O387" s="11">
        <f>COUNTIFS(Ishop!$AG:$AG,Source!$O$1,Ishop!$BG:$BG,Source!$D387,Ishop!$B:$B,Source!$C387)</f>
        <v>0</v>
      </c>
      <c r="P387" s="11">
        <f>COUNTIFS(Ishop!$AG:$AG,Source!$P$1,Ishop!$BG:$BG,Source!$D387,Ishop!$B:$B,Source!$C387)</f>
        <v>0</v>
      </c>
      <c r="Q387" s="11">
        <f>COUNTIFS(Ishop!$AG:$AG,Source!$Q$1,Ishop!$BG:$BG,Source!$D387,Ishop!$B:$B,Source!$C387)</f>
        <v>0</v>
      </c>
      <c r="R387" s="11">
        <f>COUNTIFS(Ishop!$AG:$AG,Source!$R$1,Ishop!$BG:$BG,Source!$D387,Ishop!$B:$B,Source!$C387)</f>
        <v>0</v>
      </c>
      <c r="S387" s="11">
        <f>COUNTIFS(Ishop!$AG:$AG,Source!$S$1,Ishop!$BG:$BG,Source!$D387,Ishop!$B:$B,Source!$C387)</f>
        <v>0</v>
      </c>
      <c r="T387" s="11">
        <f>COUNTIFS(Ishop!$AG:$AG,Source!$T$1,Ishop!$BG:$BG,Source!$D387,Ishop!$B:$B,Source!$C387)</f>
        <v>0</v>
      </c>
      <c r="U387" s="11">
        <f>COUNTIFS(Ishop!$AG:$AG,Source!$U$1,Ishop!$BG:$BG,Source!$D387,Ishop!$B:$B,Source!$C387)</f>
        <v>0</v>
      </c>
      <c r="V387" s="11">
        <f>COUNTIFS(Ishop!$AG:$AG,Source!$V$1,Ishop!$BG:$BG,Source!$D387,Ishop!$B:$B,Source!$C387)</f>
        <v>0</v>
      </c>
      <c r="W387" s="11">
        <f>COUNTIFS(Ishop!$AG:$AG,Source!$W$1,Ishop!$BG:$BG,Source!$D387,Ishop!$B:$B,Source!$C387)</f>
        <v>0</v>
      </c>
      <c r="X387" s="11">
        <f>COUNTIFS(Ishop!$AG:$AG,Source!$X$1,Ishop!$BG:$BG,Source!$D387,Ishop!$B:$B,Source!$C387)</f>
        <v>0</v>
      </c>
      <c r="Y387" s="11">
        <f>COUNTIFS(Ishop!$AG:$AG,Source!$Y$1,Ishop!$BG:$BG,Source!$D387,Ishop!$B:$B,Source!$C387)</f>
        <v>0</v>
      </c>
      <c r="Z387" s="11">
        <f>COUNTIFS(Ishop!$AG:$AG,Source!$Z$1,Ishop!$BG:$BG,Source!$D387,Ishop!$B:$B,Source!$C387,Ishop!$J:$J,"OUI")</f>
        <v>0</v>
      </c>
      <c r="AA387" s="11">
        <f>COUNTIFS(Ishop!$AG:$AG,Source!$AA$1,Ishop!$BG:$BG,Source!$D387,Ishop!$B:$B,Source!$C387,Ishop!$J:$J,"OUI")</f>
        <v>0</v>
      </c>
      <c r="AB387" s="11">
        <f>COUNTIFS(Ishop!$AG:$AG,Source!$AB$1,Ishop!$BG:$BG,Source!$D387,Ishop!$B:$B,Source!$C387,Ishop!$J:$J,"OUI")</f>
        <v>0</v>
      </c>
      <c r="AC387" s="11">
        <f>COUNTIFS(Ishop!$AG:$AG,Source!$AC$1,Ishop!$BG:$BG,Source!$D387,Ishop!$B:$B,Source!$C387,Ishop!$J:$J,"OUI")</f>
        <v>0</v>
      </c>
      <c r="AD387" s="11">
        <f>COUNTIFS(Ishop!$AG:$AG,Source!$AD$1,Ishop!$BG:$BG,Source!$D387,Ishop!$B:$B,Source!$C387,Ishop!$J:$J,"OUI")</f>
        <v>0</v>
      </c>
      <c r="AE387" s="11">
        <f>COUNTIFS(Ishop!$AG:$AG,Source!$AE$1,Ishop!$BG:$BG,Source!$D387,Ishop!$B:$B,Source!$C387,Ishop!$J:$J,"OUI")</f>
        <v>0</v>
      </c>
      <c r="AF387" s="11">
        <f>COUNTIFS(Ishop!$AG:$AG,Source!$AF$1,Ishop!$BG:$BG,Source!$D387,Ishop!$B:$B,Source!$C387,Ishop!$J:$J,"OUI")</f>
        <v>0</v>
      </c>
      <c r="AG387" s="11">
        <f>COUNTIFS(Ishop!$AG:$AG,Source!$AG$1,Ishop!$BG:$BG,Source!$D387,Ishop!$B:$B,Source!$C387,Ishop!$J:$J,"OUI")</f>
        <v>0</v>
      </c>
      <c r="AH387" s="11">
        <f>COUNTIFS(Ishop!$AG:$AG,Source!$AH$1,Ishop!$BG:$BG,Source!$D387,Ishop!$B:$B,Source!$C387,Ishop!$J:$J,"OUI")</f>
        <v>0</v>
      </c>
      <c r="AI387" s="11">
        <f>COUNTIFS(Ishop!$AG:$AG,Source!$AI$1,Ishop!$BG:$BG,Source!$D387,Ishop!$B:$B,Source!$C387,Ishop!$J:$J,"OUI")</f>
        <v>0</v>
      </c>
      <c r="AJ387" s="11">
        <f>COUNTIFS(Ishop!$AG:$AG,Source!$AJ$1,Ishop!$BG:$BG,Source!$D387,Ishop!$B:$B,Source!$C387,Ishop!$J:$J,"OUI")</f>
        <v>0</v>
      </c>
      <c r="AK387" s="11">
        <f>COUNTIFS(Ishop!$AG:$AG,Source!$AK$1,Ishop!$BG:$BG,Source!$D387,Ishop!$B:$B,Source!$C387,Ishop!$J:$J,"OUI")</f>
        <v>0</v>
      </c>
      <c r="AL387" s="11">
        <f>COUNTIFS(Ishop!$AG:$AG,Source!$AL$1,Ishop!$BG:$BG,Source!$D387,Ishop!$B:$B,Source!$C387,Ishop!$J:$J,"OUI")</f>
        <v>0</v>
      </c>
      <c r="AM387" s="11">
        <f>COUNTIFS(Ishop!$AG:$AG,Source!$AM$1,Ishop!$BG:$BG,Source!$D387,Ishop!$B:$B,Source!$C387,Ishop!$J:$J,"OUI")</f>
        <v>0</v>
      </c>
      <c r="AN387" s="11">
        <f>COUNTIFS(Dolmen!$W:$W,"Sensatio",Dolmen!$O:$O,Source!D387,Dolmen!$F:$F,Source!C387)</f>
        <v>0</v>
      </c>
      <c r="AO387" s="11">
        <f>COUNTIFS(Dolmen!$AC:$AC,"Bbox Miami",Dolmen!$O:$O,Source!D387,Dolmen!$F:$F,Source!C387)</f>
        <v>0</v>
      </c>
      <c r="AP387" s="11">
        <f>COUNTIFS(Dolmen!$AD:$AD,"1",Dolmen!$W:$W,"",Dolmen!$O:$O,Source!D387,Dolmen!$F:$F,Source!C387)</f>
        <v>0</v>
      </c>
      <c r="AQ387" s="11">
        <f>COUNTIFS(Dolmen!$W:$W,"Sensation",Dolmen!$Y:$Y,"1",Dolmen!$O:$O,Source!D387,Dolmen!$F:$F,Source!C387)</f>
        <v>0</v>
      </c>
      <c r="AR387" s="11">
        <f>COUNTIFS(Dolmen!$AC:$AC,"Bbox Miami",Dolmen!$Y:$Y,"1",Dolmen!$O:$O,Source!D387,Dolmen!$F:$F,Source!C387)</f>
        <v>0</v>
      </c>
      <c r="AS387" s="11">
        <f>COUNTIFS(Dolmen!$AD:$AD,"1",Dolmen!$W:$W,"",Dolmen!$Y:$Y,"1",Dolmen!$O:$O,Source!D387,Dolmen!$F:$F,Source!C387)</f>
        <v>0</v>
      </c>
      <c r="AT387" s="11">
        <f t="shared" si="162"/>
        <v>0</v>
      </c>
      <c r="AU387" s="11">
        <f t="shared" si="163"/>
        <v>0</v>
      </c>
      <c r="AV387" s="11">
        <f t="shared" si="164"/>
        <v>0</v>
      </c>
      <c r="AW387" s="11">
        <f t="shared" si="165"/>
        <v>0</v>
      </c>
      <c r="AX387" s="11">
        <f t="shared" si="166"/>
        <v>0</v>
      </c>
      <c r="AY387" s="11">
        <f t="shared" si="167"/>
        <v>0</v>
      </c>
      <c r="AZ387" s="11">
        <f t="shared" si="168"/>
        <v>0</v>
      </c>
      <c r="BA387" s="11">
        <f t="shared" si="169"/>
        <v>0</v>
      </c>
      <c r="BB387" s="11">
        <f t="shared" si="170"/>
        <v>0</v>
      </c>
      <c r="BC387" s="11">
        <f t="shared" si="171"/>
        <v>0</v>
      </c>
      <c r="BD387" s="11">
        <f>SUMIFS(Ishop!$BK:$BK,Ishop!$BG:$BG,Source!D387,Ishop!$B:$B,Source!C387)</f>
        <v>0</v>
      </c>
      <c r="BE387" s="11">
        <f>COUNTIFS(Ishop!$AW:$AW,"OUI",Ishop!$BG:$BG,Source!D387,Ishop!$B:$B,Source!C387)</f>
        <v>0</v>
      </c>
      <c r="BF387" s="11">
        <f t="shared" si="172"/>
        <v>0</v>
      </c>
      <c r="BG387" s="11">
        <f t="shared" si="173"/>
        <v>0</v>
      </c>
      <c r="BH387" s="11">
        <f t="shared" si="174"/>
        <v>0</v>
      </c>
      <c r="BI387" s="11">
        <f t="shared" si="175"/>
        <v>0</v>
      </c>
      <c r="BJ387" s="11">
        <f t="shared" si="176"/>
        <v>0</v>
      </c>
      <c r="BK387" s="11">
        <f t="shared" si="177"/>
        <v>0</v>
      </c>
      <c r="BL387" s="11">
        <f t="shared" si="178"/>
        <v>0</v>
      </c>
      <c r="BM387" s="11">
        <f t="shared" si="179"/>
        <v>0</v>
      </c>
      <c r="BN387" s="25">
        <f>Z387*Budget!$A$6</f>
        <v>0</v>
      </c>
      <c r="BO387" s="25">
        <f>AA387*(Budget!$B$6+Budget!$B$7)</f>
        <v>0</v>
      </c>
      <c r="BP387" s="25">
        <f>AB387*(Budget!$C$6+Budget!$C$7)</f>
        <v>0</v>
      </c>
      <c r="BQ387" s="25">
        <f>AC387*(Budget!$D$6+Budget!$D$7)</f>
        <v>0</v>
      </c>
      <c r="BR387" s="25">
        <f>AD387*(Budget!$E$6+Budget!$E$7)</f>
        <v>0</v>
      </c>
      <c r="BS387" s="25">
        <f>AE387*(Budget!$F$6+Budget!$F$7)</f>
        <v>0</v>
      </c>
      <c r="BT387" s="25">
        <f>AF387*(Budget!$G$6+Budget!$G$7)</f>
        <v>0</v>
      </c>
      <c r="BU387" s="25">
        <f>AG387*Budget!$H$6</f>
        <v>0</v>
      </c>
      <c r="BV387" s="25">
        <f>AH387*Budget!$I$6</f>
        <v>0</v>
      </c>
      <c r="BW387" s="25">
        <f>AI387*Budget!$J$6</f>
        <v>0</v>
      </c>
      <c r="BX387" s="25">
        <f>AJ387*Budget!$K$6</f>
        <v>0</v>
      </c>
      <c r="BY387" s="25">
        <f>AK387*Budget!$L$6</f>
        <v>0</v>
      </c>
      <c r="BZ387" s="25">
        <f>AL387*Budget!$M$6</f>
        <v>0</v>
      </c>
      <c r="CA387" s="25">
        <f>AM387*Budget!$N$6</f>
        <v>0</v>
      </c>
      <c r="CB387" s="25">
        <f>AQ387*Budget!$O$6</f>
        <v>0</v>
      </c>
      <c r="CC387" s="25">
        <f>AR387*Budget!$S$6</f>
        <v>0</v>
      </c>
      <c r="CD387" s="25">
        <f>AS387*Budget!$Q$6</f>
        <v>0</v>
      </c>
      <c r="CE387" s="25">
        <f t="shared" si="180"/>
        <v>0</v>
      </c>
      <c r="CF387" s="11" t="e">
        <f>COUNTIFS(#REF!,Source!E387,#REF!,Source!C387)</f>
        <v>#REF!</v>
      </c>
      <c r="CG387" s="11" t="str">
        <f t="shared" si="181"/>
        <v>--</v>
      </c>
    </row>
    <row r="388" spans="1:85" x14ac:dyDescent="0.25">
      <c r="A388" t="str">
        <f>IFERROR(VLOOKUP(MONTH(C388),Date!$A$2:$B$13,2,0),"--")</f>
        <v>Avril</v>
      </c>
      <c r="B388" s="11">
        <f t="shared" si="160"/>
        <v>14</v>
      </c>
      <c r="C388" s="28">
        <f t="shared" si="159"/>
        <v>42095</v>
      </c>
      <c r="D388" s="29" t="s">
        <v>238</v>
      </c>
      <c r="E388" s="30" t="str">
        <f>IFERROR(VLOOKUP(D388,Listing!$A:$B,2,0),"--")</f>
        <v>A440A43</v>
      </c>
      <c r="F388" s="30" t="str">
        <f>IFERROR(VLOOKUP(D388,Listing!$A:$E,5,0),"-")</f>
        <v>KETTANI  OMAR</v>
      </c>
      <c r="G388" s="4">
        <f>IFERROR(VLOOKUP(D388,Listing!$A:$F,6,0),"--")</f>
        <v>42093</v>
      </c>
      <c r="H388" s="11" t="str">
        <f>IFERROR(VLOOKUP(D388,Listing!$A:$D,4,0),"--")</f>
        <v>REDA JABER</v>
      </c>
      <c r="I388" s="11" t="str">
        <f t="shared" si="161"/>
        <v>AAC</v>
      </c>
      <c r="J388" s="31">
        <f>IFERROR(COUNTIFS(Ishop!$BG:$BG,Source!D388,Ishop!$B:$B,Source!C388),"--")</f>
        <v>0</v>
      </c>
      <c r="K388" s="11">
        <f>IFERROR(COUNTIFS(Ishop!$BG:$BG,Source!D388,Ishop!$B:$B,Source!C388,Ishop!$J:$J,"OUI"),"--")</f>
        <v>0</v>
      </c>
      <c r="L388" s="11">
        <f>COUNTIFS(Ishop!$AG:$AG,Source!$L$1,Ishop!$BG:$BG,Source!$D388,Ishop!$B:$B,Source!$C388)</f>
        <v>0</v>
      </c>
      <c r="M388" s="11">
        <f>COUNTIFS(Ishop!$AG:$AG,Source!$M$1,Ishop!$BG:$BG,Source!$D388,Ishop!$B:$B,Source!$C388)</f>
        <v>0</v>
      </c>
      <c r="N388" s="11">
        <f>COUNTIFS(Ishop!$AG:$AG,Source!$N$1,Ishop!$BG:$BG,Source!$D388,Ishop!$B:$B,Source!$C388)</f>
        <v>0</v>
      </c>
      <c r="O388" s="11">
        <f>COUNTIFS(Ishop!$AG:$AG,Source!$O$1,Ishop!$BG:$BG,Source!$D388,Ishop!$B:$B,Source!$C388)</f>
        <v>0</v>
      </c>
      <c r="P388" s="11">
        <f>COUNTIFS(Ishop!$AG:$AG,Source!$P$1,Ishop!$BG:$BG,Source!$D388,Ishop!$B:$B,Source!$C388)</f>
        <v>0</v>
      </c>
      <c r="Q388" s="11">
        <f>COUNTIFS(Ishop!$AG:$AG,Source!$Q$1,Ishop!$BG:$BG,Source!$D388,Ishop!$B:$B,Source!$C388)</f>
        <v>0</v>
      </c>
      <c r="R388" s="11">
        <f>COUNTIFS(Ishop!$AG:$AG,Source!$R$1,Ishop!$BG:$BG,Source!$D388,Ishop!$B:$B,Source!$C388)</f>
        <v>0</v>
      </c>
      <c r="S388" s="11">
        <f>COUNTIFS(Ishop!$AG:$AG,Source!$S$1,Ishop!$BG:$BG,Source!$D388,Ishop!$B:$B,Source!$C388)</f>
        <v>0</v>
      </c>
      <c r="T388" s="11">
        <f>COUNTIFS(Ishop!$AG:$AG,Source!$T$1,Ishop!$BG:$BG,Source!$D388,Ishop!$B:$B,Source!$C388)</f>
        <v>0</v>
      </c>
      <c r="U388" s="11">
        <f>COUNTIFS(Ishop!$AG:$AG,Source!$U$1,Ishop!$BG:$BG,Source!$D388,Ishop!$B:$B,Source!$C388)</f>
        <v>0</v>
      </c>
      <c r="V388" s="11">
        <f>COUNTIFS(Ishop!$AG:$AG,Source!$V$1,Ishop!$BG:$BG,Source!$D388,Ishop!$B:$B,Source!$C388)</f>
        <v>0</v>
      </c>
      <c r="W388" s="11">
        <f>COUNTIFS(Ishop!$AG:$AG,Source!$W$1,Ishop!$BG:$BG,Source!$D388,Ishop!$B:$B,Source!$C388)</f>
        <v>0</v>
      </c>
      <c r="X388" s="11">
        <f>COUNTIFS(Ishop!$AG:$AG,Source!$X$1,Ishop!$BG:$BG,Source!$D388,Ishop!$B:$B,Source!$C388)</f>
        <v>0</v>
      </c>
      <c r="Y388" s="11">
        <f>COUNTIFS(Ishop!$AG:$AG,Source!$Y$1,Ishop!$BG:$BG,Source!$D388,Ishop!$B:$B,Source!$C388)</f>
        <v>0</v>
      </c>
      <c r="Z388" s="11">
        <f>COUNTIFS(Ishop!$AG:$AG,Source!$Z$1,Ishop!$BG:$BG,Source!$D388,Ishop!$B:$B,Source!$C388,Ishop!$J:$J,"OUI")</f>
        <v>0</v>
      </c>
      <c r="AA388" s="11">
        <f>COUNTIFS(Ishop!$AG:$AG,Source!$AA$1,Ishop!$BG:$BG,Source!$D388,Ishop!$B:$B,Source!$C388,Ishop!$J:$J,"OUI")</f>
        <v>0</v>
      </c>
      <c r="AB388" s="11">
        <f>COUNTIFS(Ishop!$AG:$AG,Source!$AB$1,Ishop!$BG:$BG,Source!$D388,Ishop!$B:$B,Source!$C388,Ishop!$J:$J,"OUI")</f>
        <v>0</v>
      </c>
      <c r="AC388" s="11">
        <f>COUNTIFS(Ishop!$AG:$AG,Source!$AC$1,Ishop!$BG:$BG,Source!$D388,Ishop!$B:$B,Source!$C388,Ishop!$J:$J,"OUI")</f>
        <v>0</v>
      </c>
      <c r="AD388" s="11">
        <f>COUNTIFS(Ishop!$AG:$AG,Source!$AD$1,Ishop!$BG:$BG,Source!$D388,Ishop!$B:$B,Source!$C388,Ishop!$J:$J,"OUI")</f>
        <v>0</v>
      </c>
      <c r="AE388" s="11">
        <f>COUNTIFS(Ishop!$AG:$AG,Source!$AE$1,Ishop!$BG:$BG,Source!$D388,Ishop!$B:$B,Source!$C388,Ishop!$J:$J,"OUI")</f>
        <v>0</v>
      </c>
      <c r="AF388" s="11">
        <f>COUNTIFS(Ishop!$AG:$AG,Source!$AF$1,Ishop!$BG:$BG,Source!$D388,Ishop!$B:$B,Source!$C388,Ishop!$J:$J,"OUI")</f>
        <v>0</v>
      </c>
      <c r="AG388" s="11">
        <f>COUNTIFS(Ishop!$AG:$AG,Source!$AG$1,Ishop!$BG:$BG,Source!$D388,Ishop!$B:$B,Source!$C388,Ishop!$J:$J,"OUI")</f>
        <v>0</v>
      </c>
      <c r="AH388" s="11">
        <f>COUNTIFS(Ishop!$AG:$AG,Source!$AH$1,Ishop!$BG:$BG,Source!$D388,Ishop!$B:$B,Source!$C388,Ishop!$J:$J,"OUI")</f>
        <v>0</v>
      </c>
      <c r="AI388" s="11">
        <f>COUNTIFS(Ishop!$AG:$AG,Source!$AI$1,Ishop!$BG:$BG,Source!$D388,Ishop!$B:$B,Source!$C388,Ishop!$J:$J,"OUI")</f>
        <v>0</v>
      </c>
      <c r="AJ388" s="11">
        <f>COUNTIFS(Ishop!$AG:$AG,Source!$AJ$1,Ishop!$BG:$BG,Source!$D388,Ishop!$B:$B,Source!$C388,Ishop!$J:$J,"OUI")</f>
        <v>0</v>
      </c>
      <c r="AK388" s="11">
        <f>COUNTIFS(Ishop!$AG:$AG,Source!$AK$1,Ishop!$BG:$BG,Source!$D388,Ishop!$B:$B,Source!$C388,Ishop!$J:$J,"OUI")</f>
        <v>0</v>
      </c>
      <c r="AL388" s="11">
        <f>COUNTIFS(Ishop!$AG:$AG,Source!$AL$1,Ishop!$BG:$BG,Source!$D388,Ishop!$B:$B,Source!$C388,Ishop!$J:$J,"OUI")</f>
        <v>0</v>
      </c>
      <c r="AM388" s="11">
        <f>COUNTIFS(Ishop!$AG:$AG,Source!$AM$1,Ishop!$BG:$BG,Source!$D388,Ishop!$B:$B,Source!$C388,Ishop!$J:$J,"OUI")</f>
        <v>0</v>
      </c>
      <c r="AN388" s="11">
        <f>COUNTIFS(Dolmen!$W:$W,"Sensatio",Dolmen!$O:$O,Source!D388,Dolmen!$F:$F,Source!C388)</f>
        <v>0</v>
      </c>
      <c r="AO388" s="11">
        <f>COUNTIFS(Dolmen!$AC:$AC,"Bbox Miami",Dolmen!$O:$O,Source!D388,Dolmen!$F:$F,Source!C388)</f>
        <v>0</v>
      </c>
      <c r="AP388" s="11">
        <f>COUNTIFS(Dolmen!$AD:$AD,"1",Dolmen!$W:$W,"",Dolmen!$O:$O,Source!D388,Dolmen!$F:$F,Source!C388)</f>
        <v>0</v>
      </c>
      <c r="AQ388" s="11">
        <f>COUNTIFS(Dolmen!$W:$W,"Sensation",Dolmen!$Y:$Y,"1",Dolmen!$O:$O,Source!D388,Dolmen!$F:$F,Source!C388)</f>
        <v>0</v>
      </c>
      <c r="AR388" s="11">
        <f>COUNTIFS(Dolmen!$AC:$AC,"Bbox Miami",Dolmen!$Y:$Y,"1",Dolmen!$O:$O,Source!D388,Dolmen!$F:$F,Source!C388)</f>
        <v>0</v>
      </c>
      <c r="AS388" s="11">
        <f>COUNTIFS(Dolmen!$AD:$AD,"1",Dolmen!$W:$W,"",Dolmen!$Y:$Y,"1",Dolmen!$O:$O,Source!D388,Dolmen!$F:$F,Source!C388)</f>
        <v>0</v>
      </c>
      <c r="AT388" s="11">
        <f t="shared" si="162"/>
        <v>0</v>
      </c>
      <c r="AU388" s="11">
        <f t="shared" si="163"/>
        <v>0</v>
      </c>
      <c r="AV388" s="11">
        <f t="shared" si="164"/>
        <v>0</v>
      </c>
      <c r="AW388" s="11">
        <f t="shared" si="165"/>
        <v>0</v>
      </c>
      <c r="AX388" s="11">
        <f t="shared" si="166"/>
        <v>0</v>
      </c>
      <c r="AY388" s="11">
        <f t="shared" si="167"/>
        <v>0</v>
      </c>
      <c r="AZ388" s="11">
        <f t="shared" si="168"/>
        <v>0</v>
      </c>
      <c r="BA388" s="11">
        <f t="shared" si="169"/>
        <v>0</v>
      </c>
      <c r="BB388" s="11">
        <f t="shared" si="170"/>
        <v>0</v>
      </c>
      <c r="BC388" s="11">
        <f t="shared" si="171"/>
        <v>0</v>
      </c>
      <c r="BD388" s="11">
        <f>SUMIFS(Ishop!$BK:$BK,Ishop!$BG:$BG,Source!D388,Ishop!$B:$B,Source!C388)</f>
        <v>0</v>
      </c>
      <c r="BE388" s="11">
        <f>COUNTIFS(Ishop!$AW:$AW,"OUI",Ishop!$BG:$BG,Source!D388,Ishop!$B:$B,Source!C388)</f>
        <v>0</v>
      </c>
      <c r="BF388" s="11">
        <f t="shared" si="172"/>
        <v>0</v>
      </c>
      <c r="BG388" s="11">
        <f t="shared" si="173"/>
        <v>0</v>
      </c>
      <c r="BH388" s="11">
        <f t="shared" si="174"/>
        <v>0</v>
      </c>
      <c r="BI388" s="11">
        <f t="shared" si="175"/>
        <v>0</v>
      </c>
      <c r="BJ388" s="11">
        <f t="shared" si="176"/>
        <v>0</v>
      </c>
      <c r="BK388" s="11">
        <f t="shared" si="177"/>
        <v>0</v>
      </c>
      <c r="BL388" s="11">
        <f t="shared" si="178"/>
        <v>0</v>
      </c>
      <c r="BM388" s="11">
        <f t="shared" si="179"/>
        <v>0</v>
      </c>
      <c r="BN388" s="25">
        <f>Z388*Budget!$A$6</f>
        <v>0</v>
      </c>
      <c r="BO388" s="25">
        <f>AA388*(Budget!$B$6+Budget!$B$7)</f>
        <v>0</v>
      </c>
      <c r="BP388" s="25">
        <f>AB388*(Budget!$C$6+Budget!$C$7)</f>
        <v>0</v>
      </c>
      <c r="BQ388" s="25">
        <f>AC388*(Budget!$D$6+Budget!$D$7)</f>
        <v>0</v>
      </c>
      <c r="BR388" s="25">
        <f>AD388*(Budget!$E$6+Budget!$E$7)</f>
        <v>0</v>
      </c>
      <c r="BS388" s="25">
        <f>AE388*(Budget!$F$6+Budget!$F$7)</f>
        <v>0</v>
      </c>
      <c r="BT388" s="25">
        <f>AF388*(Budget!$G$6+Budget!$G$7)</f>
        <v>0</v>
      </c>
      <c r="BU388" s="25">
        <f>AG388*Budget!$H$6</f>
        <v>0</v>
      </c>
      <c r="BV388" s="25">
        <f>AH388*Budget!$I$6</f>
        <v>0</v>
      </c>
      <c r="BW388" s="25">
        <f>AI388*Budget!$J$6</f>
        <v>0</v>
      </c>
      <c r="BX388" s="25">
        <f>AJ388*Budget!$K$6</f>
        <v>0</v>
      </c>
      <c r="BY388" s="25">
        <f>AK388*Budget!$L$6</f>
        <v>0</v>
      </c>
      <c r="BZ388" s="25">
        <f>AL388*Budget!$M$6</f>
        <v>0</v>
      </c>
      <c r="CA388" s="25">
        <f>AM388*Budget!$N$6</f>
        <v>0</v>
      </c>
      <c r="CB388" s="25">
        <f>AQ388*Budget!$O$6</f>
        <v>0</v>
      </c>
      <c r="CC388" s="25">
        <f>AR388*Budget!$S$6</f>
        <v>0</v>
      </c>
      <c r="CD388" s="25">
        <f>AS388*Budget!$Q$6</f>
        <v>0</v>
      </c>
      <c r="CE388" s="25">
        <f t="shared" si="180"/>
        <v>0</v>
      </c>
      <c r="CF388" s="11" t="e">
        <f>COUNTIFS(#REF!,Source!E388,#REF!,Source!C388)</f>
        <v>#REF!</v>
      </c>
      <c r="CG388" s="11" t="str">
        <f t="shared" si="181"/>
        <v>--</v>
      </c>
    </row>
    <row r="389" spans="1:85" x14ac:dyDescent="0.25">
      <c r="A389" t="str">
        <f>IFERROR(VLOOKUP(MONTH(C389),Date!$A$2:$B$13,2,0),"--")</f>
        <v>Avril</v>
      </c>
      <c r="B389" s="11">
        <f t="shared" si="160"/>
        <v>14</v>
      </c>
      <c r="C389" s="28">
        <f t="shared" si="159"/>
        <v>42095</v>
      </c>
      <c r="D389" s="29" t="s">
        <v>239</v>
      </c>
      <c r="E389" s="30" t="str">
        <f>IFERROR(VLOOKUP(D389,Listing!$A:$B,2,0),"--")</f>
        <v>A44035</v>
      </c>
      <c r="F389" s="30" t="str">
        <f>IFERROR(VLOOKUP(D389,Listing!$A:$E,5,0),"-")</f>
        <v>LAQLALECH  ABDELAZIZ</v>
      </c>
      <c r="G389" s="4">
        <f>IFERROR(VLOOKUP(D389,Listing!$A:$F,6,0),"--")</f>
        <v>42079</v>
      </c>
      <c r="H389" s="11" t="str">
        <f>IFERROR(VLOOKUP(D389,Listing!$A:$D,4,0),"--")</f>
        <v>REDA JABER</v>
      </c>
      <c r="I389" s="11" t="str">
        <f t="shared" si="161"/>
        <v>AAC</v>
      </c>
      <c r="J389" s="31">
        <f>IFERROR(COUNTIFS(Ishop!$BG:$BG,Source!D389,Ishop!$B:$B,Source!C389),"--")</f>
        <v>0</v>
      </c>
      <c r="K389" s="11">
        <f>IFERROR(COUNTIFS(Ishop!$BG:$BG,Source!D389,Ishop!$B:$B,Source!C389,Ishop!$J:$J,"OUI"),"--")</f>
        <v>0</v>
      </c>
      <c r="L389" s="11">
        <f>COUNTIFS(Ishop!$AG:$AG,Source!$L$1,Ishop!$BG:$BG,Source!$D389,Ishop!$B:$B,Source!$C389)</f>
        <v>0</v>
      </c>
      <c r="M389" s="11">
        <f>COUNTIFS(Ishop!$AG:$AG,Source!$M$1,Ishop!$BG:$BG,Source!$D389,Ishop!$B:$B,Source!$C389)</f>
        <v>0</v>
      </c>
      <c r="N389" s="11">
        <f>COUNTIFS(Ishop!$AG:$AG,Source!$N$1,Ishop!$BG:$BG,Source!$D389,Ishop!$B:$B,Source!$C389)</f>
        <v>0</v>
      </c>
      <c r="O389" s="11">
        <f>COUNTIFS(Ishop!$AG:$AG,Source!$O$1,Ishop!$BG:$BG,Source!$D389,Ishop!$B:$B,Source!$C389)</f>
        <v>0</v>
      </c>
      <c r="P389" s="11">
        <f>COUNTIFS(Ishop!$AG:$AG,Source!$P$1,Ishop!$BG:$BG,Source!$D389,Ishop!$B:$B,Source!$C389)</f>
        <v>0</v>
      </c>
      <c r="Q389" s="11">
        <f>COUNTIFS(Ishop!$AG:$AG,Source!$Q$1,Ishop!$BG:$BG,Source!$D389,Ishop!$B:$B,Source!$C389)</f>
        <v>0</v>
      </c>
      <c r="R389" s="11">
        <f>COUNTIFS(Ishop!$AG:$AG,Source!$R$1,Ishop!$BG:$BG,Source!$D389,Ishop!$B:$B,Source!$C389)</f>
        <v>0</v>
      </c>
      <c r="S389" s="11">
        <f>COUNTIFS(Ishop!$AG:$AG,Source!$S$1,Ishop!$BG:$BG,Source!$D389,Ishop!$B:$B,Source!$C389)</f>
        <v>0</v>
      </c>
      <c r="T389" s="11">
        <f>COUNTIFS(Ishop!$AG:$AG,Source!$T$1,Ishop!$BG:$BG,Source!$D389,Ishop!$B:$B,Source!$C389)</f>
        <v>0</v>
      </c>
      <c r="U389" s="11">
        <f>COUNTIFS(Ishop!$AG:$AG,Source!$U$1,Ishop!$BG:$BG,Source!$D389,Ishop!$B:$B,Source!$C389)</f>
        <v>0</v>
      </c>
      <c r="V389" s="11">
        <f>COUNTIFS(Ishop!$AG:$AG,Source!$V$1,Ishop!$BG:$BG,Source!$D389,Ishop!$B:$B,Source!$C389)</f>
        <v>0</v>
      </c>
      <c r="W389" s="11">
        <f>COUNTIFS(Ishop!$AG:$AG,Source!$W$1,Ishop!$BG:$BG,Source!$D389,Ishop!$B:$B,Source!$C389)</f>
        <v>0</v>
      </c>
      <c r="X389" s="11">
        <f>COUNTIFS(Ishop!$AG:$AG,Source!$X$1,Ishop!$BG:$BG,Source!$D389,Ishop!$B:$B,Source!$C389)</f>
        <v>0</v>
      </c>
      <c r="Y389" s="11">
        <f>COUNTIFS(Ishop!$AG:$AG,Source!$Y$1,Ishop!$BG:$BG,Source!$D389,Ishop!$B:$B,Source!$C389)</f>
        <v>0</v>
      </c>
      <c r="Z389" s="11">
        <f>COUNTIFS(Ishop!$AG:$AG,Source!$Z$1,Ishop!$BG:$BG,Source!$D389,Ishop!$B:$B,Source!$C389,Ishop!$J:$J,"OUI")</f>
        <v>0</v>
      </c>
      <c r="AA389" s="11">
        <f>COUNTIFS(Ishop!$AG:$AG,Source!$AA$1,Ishop!$BG:$BG,Source!$D389,Ishop!$B:$B,Source!$C389,Ishop!$J:$J,"OUI")</f>
        <v>0</v>
      </c>
      <c r="AB389" s="11">
        <f>COUNTIFS(Ishop!$AG:$AG,Source!$AB$1,Ishop!$BG:$BG,Source!$D389,Ishop!$B:$B,Source!$C389,Ishop!$J:$J,"OUI")</f>
        <v>0</v>
      </c>
      <c r="AC389" s="11">
        <f>COUNTIFS(Ishop!$AG:$AG,Source!$AC$1,Ishop!$BG:$BG,Source!$D389,Ishop!$B:$B,Source!$C389,Ishop!$J:$J,"OUI")</f>
        <v>0</v>
      </c>
      <c r="AD389" s="11">
        <f>COUNTIFS(Ishop!$AG:$AG,Source!$AD$1,Ishop!$BG:$BG,Source!$D389,Ishop!$B:$B,Source!$C389,Ishop!$J:$J,"OUI")</f>
        <v>0</v>
      </c>
      <c r="AE389" s="11">
        <f>COUNTIFS(Ishop!$AG:$AG,Source!$AE$1,Ishop!$BG:$BG,Source!$D389,Ishop!$B:$B,Source!$C389,Ishop!$J:$J,"OUI")</f>
        <v>0</v>
      </c>
      <c r="AF389" s="11">
        <f>COUNTIFS(Ishop!$AG:$AG,Source!$AF$1,Ishop!$BG:$BG,Source!$D389,Ishop!$B:$B,Source!$C389,Ishop!$J:$J,"OUI")</f>
        <v>0</v>
      </c>
      <c r="AG389" s="11">
        <f>COUNTIFS(Ishop!$AG:$AG,Source!$AG$1,Ishop!$BG:$BG,Source!$D389,Ishop!$B:$B,Source!$C389,Ishop!$J:$J,"OUI")</f>
        <v>0</v>
      </c>
      <c r="AH389" s="11">
        <f>COUNTIFS(Ishop!$AG:$AG,Source!$AH$1,Ishop!$BG:$BG,Source!$D389,Ishop!$B:$B,Source!$C389,Ishop!$J:$J,"OUI")</f>
        <v>0</v>
      </c>
      <c r="AI389" s="11">
        <f>COUNTIFS(Ishop!$AG:$AG,Source!$AI$1,Ishop!$BG:$BG,Source!$D389,Ishop!$B:$B,Source!$C389,Ishop!$J:$J,"OUI")</f>
        <v>0</v>
      </c>
      <c r="AJ389" s="11">
        <f>COUNTIFS(Ishop!$AG:$AG,Source!$AJ$1,Ishop!$BG:$BG,Source!$D389,Ishop!$B:$B,Source!$C389,Ishop!$J:$J,"OUI")</f>
        <v>0</v>
      </c>
      <c r="AK389" s="11">
        <f>COUNTIFS(Ishop!$AG:$AG,Source!$AK$1,Ishop!$BG:$BG,Source!$D389,Ishop!$B:$B,Source!$C389,Ishop!$J:$J,"OUI")</f>
        <v>0</v>
      </c>
      <c r="AL389" s="11">
        <f>COUNTIFS(Ishop!$AG:$AG,Source!$AL$1,Ishop!$BG:$BG,Source!$D389,Ishop!$B:$B,Source!$C389,Ishop!$J:$J,"OUI")</f>
        <v>0</v>
      </c>
      <c r="AM389" s="11">
        <f>COUNTIFS(Ishop!$AG:$AG,Source!$AM$1,Ishop!$BG:$BG,Source!$D389,Ishop!$B:$B,Source!$C389,Ishop!$J:$J,"OUI")</f>
        <v>0</v>
      </c>
      <c r="AN389" s="11">
        <f>COUNTIFS(Dolmen!$W:$W,"Sensatio",Dolmen!$O:$O,Source!D389,Dolmen!$F:$F,Source!C389)</f>
        <v>0</v>
      </c>
      <c r="AO389" s="11">
        <f>COUNTIFS(Dolmen!$AC:$AC,"Bbox Miami",Dolmen!$O:$O,Source!D389,Dolmen!$F:$F,Source!C389)</f>
        <v>0</v>
      </c>
      <c r="AP389" s="11">
        <f>COUNTIFS(Dolmen!$AD:$AD,"1",Dolmen!$W:$W,"",Dolmen!$O:$O,Source!D389,Dolmen!$F:$F,Source!C389)</f>
        <v>0</v>
      </c>
      <c r="AQ389" s="11">
        <f>COUNTIFS(Dolmen!$W:$W,"Sensation",Dolmen!$Y:$Y,"1",Dolmen!$O:$O,Source!D389,Dolmen!$F:$F,Source!C389)</f>
        <v>0</v>
      </c>
      <c r="AR389" s="11">
        <f>COUNTIFS(Dolmen!$AC:$AC,"Bbox Miami",Dolmen!$Y:$Y,"1",Dolmen!$O:$O,Source!D389,Dolmen!$F:$F,Source!C389)</f>
        <v>0</v>
      </c>
      <c r="AS389" s="11">
        <f>COUNTIFS(Dolmen!$AD:$AD,"1",Dolmen!$W:$W,"",Dolmen!$Y:$Y,"1",Dolmen!$O:$O,Source!D389,Dolmen!$F:$F,Source!C389)</f>
        <v>0</v>
      </c>
      <c r="AT389" s="11">
        <f t="shared" si="162"/>
        <v>0</v>
      </c>
      <c r="AU389" s="11">
        <f t="shared" si="163"/>
        <v>0</v>
      </c>
      <c r="AV389" s="11">
        <f t="shared" si="164"/>
        <v>0</v>
      </c>
      <c r="AW389" s="11">
        <f t="shared" si="165"/>
        <v>0</v>
      </c>
      <c r="AX389" s="11">
        <f t="shared" si="166"/>
        <v>0</v>
      </c>
      <c r="AY389" s="11">
        <f t="shared" si="167"/>
        <v>0</v>
      </c>
      <c r="AZ389" s="11">
        <f t="shared" si="168"/>
        <v>0</v>
      </c>
      <c r="BA389" s="11">
        <f t="shared" si="169"/>
        <v>0</v>
      </c>
      <c r="BB389" s="11">
        <f t="shared" si="170"/>
        <v>0</v>
      </c>
      <c r="BC389" s="11">
        <f t="shared" si="171"/>
        <v>0</v>
      </c>
      <c r="BD389" s="11">
        <f>SUMIFS(Ishop!$BK:$BK,Ishop!$BG:$BG,Source!D389,Ishop!$B:$B,Source!C389)</f>
        <v>0</v>
      </c>
      <c r="BE389" s="11">
        <f>COUNTIFS(Ishop!$AW:$AW,"OUI",Ishop!$BG:$BG,Source!D389,Ishop!$B:$B,Source!C389)</f>
        <v>0</v>
      </c>
      <c r="BF389" s="11">
        <f t="shared" si="172"/>
        <v>0</v>
      </c>
      <c r="BG389" s="11">
        <f t="shared" si="173"/>
        <v>0</v>
      </c>
      <c r="BH389" s="11">
        <f t="shared" si="174"/>
        <v>0</v>
      </c>
      <c r="BI389" s="11">
        <f t="shared" si="175"/>
        <v>0</v>
      </c>
      <c r="BJ389" s="11">
        <f t="shared" si="176"/>
        <v>0</v>
      </c>
      <c r="BK389" s="11">
        <f t="shared" si="177"/>
        <v>0</v>
      </c>
      <c r="BL389" s="11">
        <f t="shared" si="178"/>
        <v>0</v>
      </c>
      <c r="BM389" s="11">
        <f t="shared" si="179"/>
        <v>0</v>
      </c>
      <c r="BN389" s="25">
        <f>Z389*Budget!$A$6</f>
        <v>0</v>
      </c>
      <c r="BO389" s="25">
        <f>AA389*(Budget!$B$6+Budget!$B$7)</f>
        <v>0</v>
      </c>
      <c r="BP389" s="25">
        <f>AB389*(Budget!$C$6+Budget!$C$7)</f>
        <v>0</v>
      </c>
      <c r="BQ389" s="25">
        <f>AC389*(Budget!$D$6+Budget!$D$7)</f>
        <v>0</v>
      </c>
      <c r="BR389" s="25">
        <f>AD389*(Budget!$E$6+Budget!$E$7)</f>
        <v>0</v>
      </c>
      <c r="BS389" s="25">
        <f>AE389*(Budget!$F$6+Budget!$F$7)</f>
        <v>0</v>
      </c>
      <c r="BT389" s="25">
        <f>AF389*(Budget!$G$6+Budget!$G$7)</f>
        <v>0</v>
      </c>
      <c r="BU389" s="25">
        <f>AG389*Budget!$H$6</f>
        <v>0</v>
      </c>
      <c r="BV389" s="25">
        <f>AH389*Budget!$I$6</f>
        <v>0</v>
      </c>
      <c r="BW389" s="25">
        <f>AI389*Budget!$J$6</f>
        <v>0</v>
      </c>
      <c r="BX389" s="25">
        <f>AJ389*Budget!$K$6</f>
        <v>0</v>
      </c>
      <c r="BY389" s="25">
        <f>AK389*Budget!$L$6</f>
        <v>0</v>
      </c>
      <c r="BZ389" s="25">
        <f>AL389*Budget!$M$6</f>
        <v>0</v>
      </c>
      <c r="CA389" s="25">
        <f>AM389*Budget!$N$6</f>
        <v>0</v>
      </c>
      <c r="CB389" s="25">
        <f>AQ389*Budget!$O$6</f>
        <v>0</v>
      </c>
      <c r="CC389" s="25">
        <f>AR389*Budget!$S$6</f>
        <v>0</v>
      </c>
      <c r="CD389" s="25">
        <f>AS389*Budget!$Q$6</f>
        <v>0</v>
      </c>
      <c r="CE389" s="25">
        <f t="shared" si="180"/>
        <v>0</v>
      </c>
      <c r="CF389" s="11" t="e">
        <f>COUNTIFS(#REF!,Source!E389,#REF!,Source!C389)</f>
        <v>#REF!</v>
      </c>
      <c r="CG389" s="11" t="str">
        <f t="shared" si="181"/>
        <v>--</v>
      </c>
    </row>
    <row r="390" spans="1:85" x14ac:dyDescent="0.25">
      <c r="A390" t="str">
        <f>IFERROR(VLOOKUP(MONTH(C390),Date!$A$2:$B$13,2,0),"--")</f>
        <v>Avril</v>
      </c>
      <c r="B390" s="11">
        <f t="shared" si="160"/>
        <v>14</v>
      </c>
      <c r="C390" s="28">
        <f t="shared" si="159"/>
        <v>42095</v>
      </c>
      <c r="D390" s="29" t="s">
        <v>240</v>
      </c>
      <c r="E390" s="30" t="str">
        <f>IFERROR(VLOOKUP(D390,Listing!$A:$B,2,0),"--")</f>
        <v>A44079</v>
      </c>
      <c r="F390" s="30" t="str">
        <f>IFERROR(VLOOKUP(D390,Listing!$A:$E,5,0),"-")</f>
        <v>YASSINE  DRISSI KAITOUNI</v>
      </c>
      <c r="G390" s="4">
        <f>IFERROR(VLOOKUP(D390,Listing!$A:$F,6,0),"--")</f>
        <v>42093</v>
      </c>
      <c r="H390" s="11" t="str">
        <f>IFERROR(VLOOKUP(D390,Listing!$A:$D,4,0),"--")</f>
        <v>REDA JABER</v>
      </c>
      <c r="I390" s="11" t="str">
        <f t="shared" si="161"/>
        <v>AAC</v>
      </c>
      <c r="J390" s="31">
        <f>IFERROR(COUNTIFS(Ishop!$BG:$BG,Source!D390,Ishop!$B:$B,Source!C390),"--")</f>
        <v>0</v>
      </c>
      <c r="K390" s="11">
        <f>IFERROR(COUNTIFS(Ishop!$BG:$BG,Source!D390,Ishop!$B:$B,Source!C390,Ishop!$J:$J,"OUI"),"--")</f>
        <v>0</v>
      </c>
      <c r="L390" s="11">
        <f>COUNTIFS(Ishop!$AG:$AG,Source!$L$1,Ishop!$BG:$BG,Source!$D390,Ishop!$B:$B,Source!$C390)</f>
        <v>0</v>
      </c>
      <c r="M390" s="11">
        <f>COUNTIFS(Ishop!$AG:$AG,Source!$M$1,Ishop!$BG:$BG,Source!$D390,Ishop!$B:$B,Source!$C390)</f>
        <v>0</v>
      </c>
      <c r="N390" s="11">
        <f>COUNTIFS(Ishop!$AG:$AG,Source!$N$1,Ishop!$BG:$BG,Source!$D390,Ishop!$B:$B,Source!$C390)</f>
        <v>0</v>
      </c>
      <c r="O390" s="11">
        <f>COUNTIFS(Ishop!$AG:$AG,Source!$O$1,Ishop!$BG:$BG,Source!$D390,Ishop!$B:$B,Source!$C390)</f>
        <v>0</v>
      </c>
      <c r="P390" s="11">
        <f>COUNTIFS(Ishop!$AG:$AG,Source!$P$1,Ishop!$BG:$BG,Source!$D390,Ishop!$B:$B,Source!$C390)</f>
        <v>0</v>
      </c>
      <c r="Q390" s="11">
        <f>COUNTIFS(Ishop!$AG:$AG,Source!$Q$1,Ishop!$BG:$BG,Source!$D390,Ishop!$B:$B,Source!$C390)</f>
        <v>0</v>
      </c>
      <c r="R390" s="11">
        <f>COUNTIFS(Ishop!$AG:$AG,Source!$R$1,Ishop!$BG:$BG,Source!$D390,Ishop!$B:$B,Source!$C390)</f>
        <v>0</v>
      </c>
      <c r="S390" s="11">
        <f>COUNTIFS(Ishop!$AG:$AG,Source!$S$1,Ishop!$BG:$BG,Source!$D390,Ishop!$B:$B,Source!$C390)</f>
        <v>0</v>
      </c>
      <c r="T390" s="11">
        <f>COUNTIFS(Ishop!$AG:$AG,Source!$T$1,Ishop!$BG:$BG,Source!$D390,Ishop!$B:$B,Source!$C390)</f>
        <v>0</v>
      </c>
      <c r="U390" s="11">
        <f>COUNTIFS(Ishop!$AG:$AG,Source!$U$1,Ishop!$BG:$BG,Source!$D390,Ishop!$B:$B,Source!$C390)</f>
        <v>0</v>
      </c>
      <c r="V390" s="11">
        <f>COUNTIFS(Ishop!$AG:$AG,Source!$V$1,Ishop!$BG:$BG,Source!$D390,Ishop!$B:$B,Source!$C390)</f>
        <v>0</v>
      </c>
      <c r="W390" s="11">
        <f>COUNTIFS(Ishop!$AG:$AG,Source!$W$1,Ishop!$BG:$BG,Source!$D390,Ishop!$B:$B,Source!$C390)</f>
        <v>0</v>
      </c>
      <c r="X390" s="11">
        <f>COUNTIFS(Ishop!$AG:$AG,Source!$X$1,Ishop!$BG:$BG,Source!$D390,Ishop!$B:$B,Source!$C390)</f>
        <v>0</v>
      </c>
      <c r="Y390" s="11">
        <f>COUNTIFS(Ishop!$AG:$AG,Source!$Y$1,Ishop!$BG:$BG,Source!$D390,Ishop!$B:$B,Source!$C390)</f>
        <v>0</v>
      </c>
      <c r="Z390" s="11">
        <f>COUNTIFS(Ishop!$AG:$AG,Source!$Z$1,Ishop!$BG:$BG,Source!$D390,Ishop!$B:$B,Source!$C390,Ishop!$J:$J,"OUI")</f>
        <v>0</v>
      </c>
      <c r="AA390" s="11">
        <f>COUNTIFS(Ishop!$AG:$AG,Source!$AA$1,Ishop!$BG:$BG,Source!$D390,Ishop!$B:$B,Source!$C390,Ishop!$J:$J,"OUI")</f>
        <v>0</v>
      </c>
      <c r="AB390" s="11">
        <f>COUNTIFS(Ishop!$AG:$AG,Source!$AB$1,Ishop!$BG:$BG,Source!$D390,Ishop!$B:$B,Source!$C390,Ishop!$J:$J,"OUI")</f>
        <v>0</v>
      </c>
      <c r="AC390" s="11">
        <f>COUNTIFS(Ishop!$AG:$AG,Source!$AC$1,Ishop!$BG:$BG,Source!$D390,Ishop!$B:$B,Source!$C390,Ishop!$J:$J,"OUI")</f>
        <v>0</v>
      </c>
      <c r="AD390" s="11">
        <f>COUNTIFS(Ishop!$AG:$AG,Source!$AD$1,Ishop!$BG:$BG,Source!$D390,Ishop!$B:$B,Source!$C390,Ishop!$J:$J,"OUI")</f>
        <v>0</v>
      </c>
      <c r="AE390" s="11">
        <f>COUNTIFS(Ishop!$AG:$AG,Source!$AE$1,Ishop!$BG:$BG,Source!$D390,Ishop!$B:$B,Source!$C390,Ishop!$J:$J,"OUI")</f>
        <v>0</v>
      </c>
      <c r="AF390" s="11">
        <f>COUNTIFS(Ishop!$AG:$AG,Source!$AF$1,Ishop!$BG:$BG,Source!$D390,Ishop!$B:$B,Source!$C390,Ishop!$J:$J,"OUI")</f>
        <v>0</v>
      </c>
      <c r="AG390" s="11">
        <f>COUNTIFS(Ishop!$AG:$AG,Source!$AG$1,Ishop!$BG:$BG,Source!$D390,Ishop!$B:$B,Source!$C390,Ishop!$J:$J,"OUI")</f>
        <v>0</v>
      </c>
      <c r="AH390" s="11">
        <f>COUNTIFS(Ishop!$AG:$AG,Source!$AH$1,Ishop!$BG:$BG,Source!$D390,Ishop!$B:$B,Source!$C390,Ishop!$J:$J,"OUI")</f>
        <v>0</v>
      </c>
      <c r="AI390" s="11">
        <f>COUNTIFS(Ishop!$AG:$AG,Source!$AI$1,Ishop!$BG:$BG,Source!$D390,Ishop!$B:$B,Source!$C390,Ishop!$J:$J,"OUI")</f>
        <v>0</v>
      </c>
      <c r="AJ390" s="11">
        <f>COUNTIFS(Ishop!$AG:$AG,Source!$AJ$1,Ishop!$BG:$BG,Source!$D390,Ishop!$B:$B,Source!$C390,Ishop!$J:$J,"OUI")</f>
        <v>0</v>
      </c>
      <c r="AK390" s="11">
        <f>COUNTIFS(Ishop!$AG:$AG,Source!$AK$1,Ishop!$BG:$BG,Source!$D390,Ishop!$B:$B,Source!$C390,Ishop!$J:$J,"OUI")</f>
        <v>0</v>
      </c>
      <c r="AL390" s="11">
        <f>COUNTIFS(Ishop!$AG:$AG,Source!$AL$1,Ishop!$BG:$BG,Source!$D390,Ishop!$B:$B,Source!$C390,Ishop!$J:$J,"OUI")</f>
        <v>0</v>
      </c>
      <c r="AM390" s="11">
        <f>COUNTIFS(Ishop!$AG:$AG,Source!$AM$1,Ishop!$BG:$BG,Source!$D390,Ishop!$B:$B,Source!$C390,Ishop!$J:$J,"OUI")</f>
        <v>0</v>
      </c>
      <c r="AN390" s="11">
        <f>COUNTIFS(Dolmen!$W:$W,"Sensatio",Dolmen!$O:$O,Source!D390,Dolmen!$F:$F,Source!C390)</f>
        <v>0</v>
      </c>
      <c r="AO390" s="11">
        <f>COUNTIFS(Dolmen!$AC:$AC,"Bbox Miami",Dolmen!$O:$O,Source!D390,Dolmen!$F:$F,Source!C390)</f>
        <v>0</v>
      </c>
      <c r="AP390" s="11">
        <f>COUNTIFS(Dolmen!$AD:$AD,"1",Dolmen!$W:$W,"",Dolmen!$O:$O,Source!D390,Dolmen!$F:$F,Source!C390)</f>
        <v>0</v>
      </c>
      <c r="AQ390" s="11">
        <f>COUNTIFS(Dolmen!$W:$W,"Sensation",Dolmen!$Y:$Y,"1",Dolmen!$O:$O,Source!D390,Dolmen!$F:$F,Source!C390)</f>
        <v>0</v>
      </c>
      <c r="AR390" s="11">
        <f>COUNTIFS(Dolmen!$AC:$AC,"Bbox Miami",Dolmen!$Y:$Y,"1",Dolmen!$O:$O,Source!D390,Dolmen!$F:$F,Source!C390)</f>
        <v>0</v>
      </c>
      <c r="AS390" s="11">
        <f>COUNTIFS(Dolmen!$AD:$AD,"1",Dolmen!$W:$W,"",Dolmen!$Y:$Y,"1",Dolmen!$O:$O,Source!D390,Dolmen!$F:$F,Source!C390)</f>
        <v>0</v>
      </c>
      <c r="AT390" s="11">
        <f t="shared" si="162"/>
        <v>0</v>
      </c>
      <c r="AU390" s="11">
        <f t="shared" si="163"/>
        <v>0</v>
      </c>
      <c r="AV390" s="11">
        <f t="shared" si="164"/>
        <v>0</v>
      </c>
      <c r="AW390" s="11">
        <f t="shared" si="165"/>
        <v>0</v>
      </c>
      <c r="AX390" s="11">
        <f t="shared" si="166"/>
        <v>0</v>
      </c>
      <c r="AY390" s="11">
        <f t="shared" si="167"/>
        <v>0</v>
      </c>
      <c r="AZ390" s="11">
        <f t="shared" si="168"/>
        <v>0</v>
      </c>
      <c r="BA390" s="11">
        <f t="shared" si="169"/>
        <v>0</v>
      </c>
      <c r="BB390" s="11">
        <f t="shared" si="170"/>
        <v>0</v>
      </c>
      <c r="BC390" s="11">
        <f t="shared" si="171"/>
        <v>0</v>
      </c>
      <c r="BD390" s="11">
        <f>SUMIFS(Ishop!$BK:$BK,Ishop!$BG:$BG,Source!D390,Ishop!$B:$B,Source!C390)</f>
        <v>0</v>
      </c>
      <c r="BE390" s="11">
        <f>COUNTIFS(Ishop!$AW:$AW,"OUI",Ishop!$BG:$BG,Source!D390,Ishop!$B:$B,Source!C390)</f>
        <v>0</v>
      </c>
      <c r="BF390" s="11">
        <f t="shared" si="172"/>
        <v>0</v>
      </c>
      <c r="BG390" s="11">
        <f t="shared" si="173"/>
        <v>0</v>
      </c>
      <c r="BH390" s="11">
        <f t="shared" si="174"/>
        <v>0</v>
      </c>
      <c r="BI390" s="11">
        <f t="shared" si="175"/>
        <v>0</v>
      </c>
      <c r="BJ390" s="11">
        <f t="shared" si="176"/>
        <v>0</v>
      </c>
      <c r="BK390" s="11">
        <f t="shared" si="177"/>
        <v>0</v>
      </c>
      <c r="BL390" s="11">
        <f t="shared" si="178"/>
        <v>0</v>
      </c>
      <c r="BM390" s="11">
        <f t="shared" si="179"/>
        <v>0</v>
      </c>
      <c r="BN390" s="25">
        <f>Z390*Budget!$A$6</f>
        <v>0</v>
      </c>
      <c r="BO390" s="25">
        <f>AA390*(Budget!$B$6+Budget!$B$7)</f>
        <v>0</v>
      </c>
      <c r="BP390" s="25">
        <f>AB390*(Budget!$C$6+Budget!$C$7)</f>
        <v>0</v>
      </c>
      <c r="BQ390" s="25">
        <f>AC390*(Budget!$D$6+Budget!$D$7)</f>
        <v>0</v>
      </c>
      <c r="BR390" s="25">
        <f>AD390*(Budget!$E$6+Budget!$E$7)</f>
        <v>0</v>
      </c>
      <c r="BS390" s="25">
        <f>AE390*(Budget!$F$6+Budget!$F$7)</f>
        <v>0</v>
      </c>
      <c r="BT390" s="25">
        <f>AF390*(Budget!$G$6+Budget!$G$7)</f>
        <v>0</v>
      </c>
      <c r="BU390" s="25">
        <f>AG390*Budget!$H$6</f>
        <v>0</v>
      </c>
      <c r="BV390" s="25">
        <f>AH390*Budget!$I$6</f>
        <v>0</v>
      </c>
      <c r="BW390" s="25">
        <f>AI390*Budget!$J$6</f>
        <v>0</v>
      </c>
      <c r="BX390" s="25">
        <f>AJ390*Budget!$K$6</f>
        <v>0</v>
      </c>
      <c r="BY390" s="25">
        <f>AK390*Budget!$L$6</f>
        <v>0</v>
      </c>
      <c r="BZ390" s="25">
        <f>AL390*Budget!$M$6</f>
        <v>0</v>
      </c>
      <c r="CA390" s="25">
        <f>AM390*Budget!$N$6</f>
        <v>0</v>
      </c>
      <c r="CB390" s="25">
        <f>AQ390*Budget!$O$6</f>
        <v>0</v>
      </c>
      <c r="CC390" s="25">
        <f>AR390*Budget!$S$6</f>
        <v>0</v>
      </c>
      <c r="CD390" s="25">
        <f>AS390*Budget!$Q$6</f>
        <v>0</v>
      </c>
      <c r="CE390" s="25">
        <f t="shared" si="180"/>
        <v>0</v>
      </c>
      <c r="CF390" s="11" t="e">
        <f>COUNTIFS(#REF!,Source!E390,#REF!,Source!C390)</f>
        <v>#REF!</v>
      </c>
      <c r="CG390" s="11" t="str">
        <f t="shared" si="181"/>
        <v>--</v>
      </c>
    </row>
    <row r="391" spans="1:85" x14ac:dyDescent="0.25">
      <c r="A391" t="str">
        <f>IFERROR(VLOOKUP(MONTH(C391),Date!$A$2:$B$13,2,0),"--")</f>
        <v>Avril</v>
      </c>
      <c r="B391" s="11">
        <f t="shared" si="160"/>
        <v>14</v>
      </c>
      <c r="C391" s="28">
        <f t="shared" si="159"/>
        <v>42095</v>
      </c>
      <c r="D391" s="29" t="s">
        <v>241</v>
      </c>
      <c r="E391" s="30" t="str">
        <f>IFERROR(VLOOKUP(D391,Listing!$A:$B,2,0),"--")</f>
        <v>A44025</v>
      </c>
      <c r="F391" s="30" t="str">
        <f>IFERROR(VLOOKUP(D391,Listing!$A:$E,5,0),"-")</f>
        <v>EZZRRIFI ZINEB</v>
      </c>
      <c r="G391" s="4">
        <f>IFERROR(VLOOKUP(D391,Listing!$A:$F,6,0),"--")</f>
        <v>42107</v>
      </c>
      <c r="H391" s="11" t="str">
        <f>IFERROR(VLOOKUP(D391,Listing!$A:$D,4,0),"--")</f>
        <v>SALIM ZAGHBA</v>
      </c>
      <c r="I391" s="11" t="str">
        <f t="shared" si="161"/>
        <v>AAC</v>
      </c>
      <c r="J391" s="31">
        <f>IFERROR(COUNTIFS(Ishop!$BG:$BG,Source!D391,Ishop!$B:$B,Source!C391),"--")</f>
        <v>0</v>
      </c>
      <c r="K391" s="11">
        <f>IFERROR(COUNTIFS(Ishop!$BG:$BG,Source!D391,Ishop!$B:$B,Source!C391,Ishop!$J:$J,"OUI"),"--")</f>
        <v>0</v>
      </c>
      <c r="L391" s="11">
        <f>COUNTIFS(Ishop!$AG:$AG,Source!$L$1,Ishop!$BG:$BG,Source!$D391,Ishop!$B:$B,Source!$C391)</f>
        <v>0</v>
      </c>
      <c r="M391" s="11">
        <f>COUNTIFS(Ishop!$AG:$AG,Source!$M$1,Ishop!$BG:$BG,Source!$D391,Ishop!$B:$B,Source!$C391)</f>
        <v>0</v>
      </c>
      <c r="N391" s="11">
        <f>COUNTIFS(Ishop!$AG:$AG,Source!$N$1,Ishop!$BG:$BG,Source!$D391,Ishop!$B:$B,Source!$C391)</f>
        <v>0</v>
      </c>
      <c r="O391" s="11">
        <f>COUNTIFS(Ishop!$AG:$AG,Source!$O$1,Ishop!$BG:$BG,Source!$D391,Ishop!$B:$B,Source!$C391)</f>
        <v>0</v>
      </c>
      <c r="P391" s="11">
        <f>COUNTIFS(Ishop!$AG:$AG,Source!$P$1,Ishop!$BG:$BG,Source!$D391,Ishop!$B:$B,Source!$C391)</f>
        <v>0</v>
      </c>
      <c r="Q391" s="11">
        <f>COUNTIFS(Ishop!$AG:$AG,Source!$Q$1,Ishop!$BG:$BG,Source!$D391,Ishop!$B:$B,Source!$C391)</f>
        <v>0</v>
      </c>
      <c r="R391" s="11">
        <f>COUNTIFS(Ishop!$AG:$AG,Source!$R$1,Ishop!$BG:$BG,Source!$D391,Ishop!$B:$B,Source!$C391)</f>
        <v>0</v>
      </c>
      <c r="S391" s="11">
        <f>COUNTIFS(Ishop!$AG:$AG,Source!$S$1,Ishop!$BG:$BG,Source!$D391,Ishop!$B:$B,Source!$C391)</f>
        <v>0</v>
      </c>
      <c r="T391" s="11">
        <f>COUNTIFS(Ishop!$AG:$AG,Source!$T$1,Ishop!$BG:$BG,Source!$D391,Ishop!$B:$B,Source!$C391)</f>
        <v>0</v>
      </c>
      <c r="U391" s="11">
        <f>COUNTIFS(Ishop!$AG:$AG,Source!$U$1,Ishop!$BG:$BG,Source!$D391,Ishop!$B:$B,Source!$C391)</f>
        <v>0</v>
      </c>
      <c r="V391" s="11">
        <f>COUNTIFS(Ishop!$AG:$AG,Source!$V$1,Ishop!$BG:$BG,Source!$D391,Ishop!$B:$B,Source!$C391)</f>
        <v>0</v>
      </c>
      <c r="W391" s="11">
        <f>COUNTIFS(Ishop!$AG:$AG,Source!$W$1,Ishop!$BG:$BG,Source!$D391,Ishop!$B:$B,Source!$C391)</f>
        <v>0</v>
      </c>
      <c r="X391" s="11">
        <f>COUNTIFS(Ishop!$AG:$AG,Source!$X$1,Ishop!$BG:$BG,Source!$D391,Ishop!$B:$B,Source!$C391)</f>
        <v>0</v>
      </c>
      <c r="Y391" s="11">
        <f>COUNTIFS(Ishop!$AG:$AG,Source!$Y$1,Ishop!$BG:$BG,Source!$D391,Ishop!$B:$B,Source!$C391)</f>
        <v>0</v>
      </c>
      <c r="Z391" s="11">
        <f>COUNTIFS(Ishop!$AG:$AG,Source!$Z$1,Ishop!$BG:$BG,Source!$D391,Ishop!$B:$B,Source!$C391,Ishop!$J:$J,"OUI")</f>
        <v>0</v>
      </c>
      <c r="AA391" s="11">
        <f>COUNTIFS(Ishop!$AG:$AG,Source!$AA$1,Ishop!$BG:$BG,Source!$D391,Ishop!$B:$B,Source!$C391,Ishop!$J:$J,"OUI")</f>
        <v>0</v>
      </c>
      <c r="AB391" s="11">
        <f>COUNTIFS(Ishop!$AG:$AG,Source!$AB$1,Ishop!$BG:$BG,Source!$D391,Ishop!$B:$B,Source!$C391,Ishop!$J:$J,"OUI")</f>
        <v>0</v>
      </c>
      <c r="AC391" s="11">
        <f>COUNTIFS(Ishop!$AG:$AG,Source!$AC$1,Ishop!$BG:$BG,Source!$D391,Ishop!$B:$B,Source!$C391,Ishop!$J:$J,"OUI")</f>
        <v>0</v>
      </c>
      <c r="AD391" s="11">
        <f>COUNTIFS(Ishop!$AG:$AG,Source!$AD$1,Ishop!$BG:$BG,Source!$D391,Ishop!$B:$B,Source!$C391,Ishop!$J:$J,"OUI")</f>
        <v>0</v>
      </c>
      <c r="AE391" s="11">
        <f>COUNTIFS(Ishop!$AG:$AG,Source!$AE$1,Ishop!$BG:$BG,Source!$D391,Ishop!$B:$B,Source!$C391,Ishop!$J:$J,"OUI")</f>
        <v>0</v>
      </c>
      <c r="AF391" s="11">
        <f>COUNTIFS(Ishop!$AG:$AG,Source!$AF$1,Ishop!$BG:$BG,Source!$D391,Ishop!$B:$B,Source!$C391,Ishop!$J:$J,"OUI")</f>
        <v>0</v>
      </c>
      <c r="AG391" s="11">
        <f>COUNTIFS(Ishop!$AG:$AG,Source!$AG$1,Ishop!$BG:$BG,Source!$D391,Ishop!$B:$B,Source!$C391,Ishop!$J:$J,"OUI")</f>
        <v>0</v>
      </c>
      <c r="AH391" s="11">
        <f>COUNTIFS(Ishop!$AG:$AG,Source!$AH$1,Ishop!$BG:$BG,Source!$D391,Ishop!$B:$B,Source!$C391,Ishop!$J:$J,"OUI")</f>
        <v>0</v>
      </c>
      <c r="AI391" s="11">
        <f>COUNTIFS(Ishop!$AG:$AG,Source!$AI$1,Ishop!$BG:$BG,Source!$D391,Ishop!$B:$B,Source!$C391,Ishop!$J:$J,"OUI")</f>
        <v>0</v>
      </c>
      <c r="AJ391" s="11">
        <f>COUNTIFS(Ishop!$AG:$AG,Source!$AJ$1,Ishop!$BG:$BG,Source!$D391,Ishop!$B:$B,Source!$C391,Ishop!$J:$J,"OUI")</f>
        <v>0</v>
      </c>
      <c r="AK391" s="11">
        <f>COUNTIFS(Ishop!$AG:$AG,Source!$AK$1,Ishop!$BG:$BG,Source!$D391,Ishop!$B:$B,Source!$C391,Ishop!$J:$J,"OUI")</f>
        <v>0</v>
      </c>
      <c r="AL391" s="11">
        <f>COUNTIFS(Ishop!$AG:$AG,Source!$AL$1,Ishop!$BG:$BG,Source!$D391,Ishop!$B:$B,Source!$C391,Ishop!$J:$J,"OUI")</f>
        <v>0</v>
      </c>
      <c r="AM391" s="11">
        <f>COUNTIFS(Ishop!$AG:$AG,Source!$AM$1,Ishop!$BG:$BG,Source!$D391,Ishop!$B:$B,Source!$C391,Ishop!$J:$J,"OUI")</f>
        <v>0</v>
      </c>
      <c r="AN391" s="11">
        <f>COUNTIFS(Dolmen!$W:$W,"Sensatio",Dolmen!$O:$O,Source!D391,Dolmen!$F:$F,Source!C391)</f>
        <v>0</v>
      </c>
      <c r="AO391" s="11">
        <f>COUNTIFS(Dolmen!$AC:$AC,"Bbox Miami",Dolmen!$O:$O,Source!D391,Dolmen!$F:$F,Source!C391)</f>
        <v>0</v>
      </c>
      <c r="AP391" s="11">
        <f>COUNTIFS(Dolmen!$AD:$AD,"1",Dolmen!$W:$W,"",Dolmen!$O:$O,Source!D391,Dolmen!$F:$F,Source!C391)</f>
        <v>0</v>
      </c>
      <c r="AQ391" s="11">
        <f>COUNTIFS(Dolmen!$W:$W,"Sensation",Dolmen!$Y:$Y,"1",Dolmen!$O:$O,Source!D391,Dolmen!$F:$F,Source!C391)</f>
        <v>0</v>
      </c>
      <c r="AR391" s="11">
        <f>COUNTIFS(Dolmen!$AC:$AC,"Bbox Miami",Dolmen!$Y:$Y,"1",Dolmen!$O:$O,Source!D391,Dolmen!$F:$F,Source!C391)</f>
        <v>0</v>
      </c>
      <c r="AS391" s="11">
        <f>COUNTIFS(Dolmen!$AD:$AD,"1",Dolmen!$W:$W,"",Dolmen!$Y:$Y,"1",Dolmen!$O:$O,Source!D391,Dolmen!$F:$F,Source!C391)</f>
        <v>0</v>
      </c>
      <c r="AT391" s="11">
        <f t="shared" si="162"/>
        <v>0</v>
      </c>
      <c r="AU391" s="11">
        <f t="shared" si="163"/>
        <v>0</v>
      </c>
      <c r="AV391" s="11">
        <f t="shared" si="164"/>
        <v>0</v>
      </c>
      <c r="AW391" s="11">
        <f t="shared" si="165"/>
        <v>0</v>
      </c>
      <c r="AX391" s="11">
        <f t="shared" si="166"/>
        <v>0</v>
      </c>
      <c r="AY391" s="11">
        <f t="shared" si="167"/>
        <v>0</v>
      </c>
      <c r="AZ391" s="11">
        <f t="shared" si="168"/>
        <v>0</v>
      </c>
      <c r="BA391" s="11">
        <f t="shared" si="169"/>
        <v>0</v>
      </c>
      <c r="BB391" s="11">
        <f t="shared" si="170"/>
        <v>0</v>
      </c>
      <c r="BC391" s="11">
        <f t="shared" si="171"/>
        <v>0</v>
      </c>
      <c r="BD391" s="11">
        <f>SUMIFS(Ishop!$BK:$BK,Ishop!$BG:$BG,Source!D391,Ishop!$B:$B,Source!C391)</f>
        <v>0</v>
      </c>
      <c r="BE391" s="11">
        <f>COUNTIFS(Ishop!$AW:$AW,"OUI",Ishop!$BG:$BG,Source!D391,Ishop!$B:$B,Source!C391)</f>
        <v>0</v>
      </c>
      <c r="BF391" s="11">
        <f t="shared" si="172"/>
        <v>0</v>
      </c>
      <c r="BG391" s="11">
        <f t="shared" si="173"/>
        <v>0</v>
      </c>
      <c r="BH391" s="11">
        <f t="shared" si="174"/>
        <v>0</v>
      </c>
      <c r="BI391" s="11">
        <f t="shared" si="175"/>
        <v>0</v>
      </c>
      <c r="BJ391" s="11">
        <f t="shared" si="176"/>
        <v>0</v>
      </c>
      <c r="BK391" s="11">
        <f t="shared" si="177"/>
        <v>0</v>
      </c>
      <c r="BL391" s="11">
        <f t="shared" si="178"/>
        <v>0</v>
      </c>
      <c r="BM391" s="11">
        <f t="shared" si="179"/>
        <v>0</v>
      </c>
      <c r="BN391" s="25">
        <f>Z391*Budget!$A$6</f>
        <v>0</v>
      </c>
      <c r="BO391" s="25">
        <f>AA391*(Budget!$B$6+Budget!$B$7)</f>
        <v>0</v>
      </c>
      <c r="BP391" s="25">
        <f>AB391*(Budget!$C$6+Budget!$C$7)</f>
        <v>0</v>
      </c>
      <c r="BQ391" s="25">
        <f>AC391*(Budget!$D$6+Budget!$D$7)</f>
        <v>0</v>
      </c>
      <c r="BR391" s="25">
        <f>AD391*(Budget!$E$6+Budget!$E$7)</f>
        <v>0</v>
      </c>
      <c r="BS391" s="25">
        <f>AE391*(Budget!$F$6+Budget!$F$7)</f>
        <v>0</v>
      </c>
      <c r="BT391" s="25">
        <f>AF391*(Budget!$G$6+Budget!$G$7)</f>
        <v>0</v>
      </c>
      <c r="BU391" s="25">
        <f>AG391*Budget!$H$6</f>
        <v>0</v>
      </c>
      <c r="BV391" s="25">
        <f>AH391*Budget!$I$6</f>
        <v>0</v>
      </c>
      <c r="BW391" s="25">
        <f>AI391*Budget!$J$6</f>
        <v>0</v>
      </c>
      <c r="BX391" s="25">
        <f>AJ391*Budget!$K$6</f>
        <v>0</v>
      </c>
      <c r="BY391" s="25">
        <f>AK391*Budget!$L$6</f>
        <v>0</v>
      </c>
      <c r="BZ391" s="25">
        <f>AL391*Budget!$M$6</f>
        <v>0</v>
      </c>
      <c r="CA391" s="25">
        <f>AM391*Budget!$N$6</f>
        <v>0</v>
      </c>
      <c r="CB391" s="25">
        <f>AQ391*Budget!$O$6</f>
        <v>0</v>
      </c>
      <c r="CC391" s="25">
        <f>AR391*Budget!$S$6</f>
        <v>0</v>
      </c>
      <c r="CD391" s="25">
        <f>AS391*Budget!$Q$6</f>
        <v>0</v>
      </c>
      <c r="CE391" s="25">
        <f t="shared" si="180"/>
        <v>0</v>
      </c>
      <c r="CF391" s="11" t="e">
        <f>COUNTIFS(#REF!,Source!E391,#REF!,Source!C391)</f>
        <v>#REF!</v>
      </c>
      <c r="CG391" s="11" t="str">
        <f t="shared" si="181"/>
        <v>--</v>
      </c>
    </row>
    <row r="392" spans="1:85" x14ac:dyDescent="0.25">
      <c r="A392" t="str">
        <f>IFERROR(VLOOKUP(MONTH(C392),Date!$A$2:$B$13,2,0),"--")</f>
        <v>Avril</v>
      </c>
      <c r="B392" s="11">
        <f t="shared" si="160"/>
        <v>14</v>
      </c>
      <c r="C392" s="28">
        <f>C335+1</f>
        <v>42095</v>
      </c>
      <c r="D392" s="29" t="s">
        <v>242</v>
      </c>
      <c r="E392" s="30" t="str">
        <f>IFERROR(VLOOKUP(D392,Listing!$A:$B,2,0),"--")</f>
        <v>A44052</v>
      </c>
      <c r="F392" s="30" t="str">
        <f>IFERROR(VLOOKUP(D392,Listing!$A:$E,5,0),"-")</f>
        <v>MOHSSIN KHALID</v>
      </c>
      <c r="G392" s="4">
        <f>IFERROR(VLOOKUP(D392,Listing!$A:$F,6,0),"--")</f>
        <v>42107</v>
      </c>
      <c r="H392" s="11" t="str">
        <f>IFERROR(VLOOKUP(D392,Listing!$A:$D,4,0),"--")</f>
        <v>SALIM ZAGHBA</v>
      </c>
      <c r="I392" s="11" t="str">
        <f t="shared" si="161"/>
        <v>AAC</v>
      </c>
      <c r="J392" s="31">
        <f>IFERROR(COUNTIFS(Ishop!$BG:$BG,Source!D392,Ishop!$B:$B,Source!C392),"--")</f>
        <v>0</v>
      </c>
      <c r="K392" s="11">
        <f>IFERROR(COUNTIFS(Ishop!$BG:$BG,Source!D392,Ishop!$B:$B,Source!C392,Ishop!$J:$J,"OUI"),"--")</f>
        <v>0</v>
      </c>
      <c r="L392" s="11">
        <f>COUNTIFS(Ishop!$AG:$AG,Source!$L$1,Ishop!$BG:$BG,Source!$D392,Ishop!$B:$B,Source!$C392)</f>
        <v>0</v>
      </c>
      <c r="M392" s="11">
        <f>COUNTIFS(Ishop!$AG:$AG,Source!$M$1,Ishop!$BG:$BG,Source!$D392,Ishop!$B:$B,Source!$C392)</f>
        <v>0</v>
      </c>
      <c r="N392" s="11">
        <f>COUNTIFS(Ishop!$AG:$AG,Source!$N$1,Ishop!$BG:$BG,Source!$D392,Ishop!$B:$B,Source!$C392)</f>
        <v>0</v>
      </c>
      <c r="O392" s="11">
        <f>COUNTIFS(Ishop!$AG:$AG,Source!$O$1,Ishop!$BG:$BG,Source!$D392,Ishop!$B:$B,Source!$C392)</f>
        <v>0</v>
      </c>
      <c r="P392" s="11">
        <f>COUNTIFS(Ishop!$AG:$AG,Source!$P$1,Ishop!$BG:$BG,Source!$D392,Ishop!$B:$B,Source!$C392)</f>
        <v>0</v>
      </c>
      <c r="Q392" s="11">
        <f>COUNTIFS(Ishop!$AG:$AG,Source!$Q$1,Ishop!$BG:$BG,Source!$D392,Ishop!$B:$B,Source!$C392)</f>
        <v>0</v>
      </c>
      <c r="R392" s="11">
        <f>COUNTIFS(Ishop!$AG:$AG,Source!$R$1,Ishop!$BG:$BG,Source!$D392,Ishop!$B:$B,Source!$C392)</f>
        <v>0</v>
      </c>
      <c r="S392" s="11">
        <f>COUNTIFS(Ishop!$AG:$AG,Source!$S$1,Ishop!$BG:$BG,Source!$D392,Ishop!$B:$B,Source!$C392)</f>
        <v>0</v>
      </c>
      <c r="T392" s="11">
        <f>COUNTIFS(Ishop!$AG:$AG,Source!$T$1,Ishop!$BG:$BG,Source!$D392,Ishop!$B:$B,Source!$C392)</f>
        <v>0</v>
      </c>
      <c r="U392" s="11">
        <f>COUNTIFS(Ishop!$AG:$AG,Source!$U$1,Ishop!$BG:$BG,Source!$D392,Ishop!$B:$B,Source!$C392)</f>
        <v>0</v>
      </c>
      <c r="V392" s="11">
        <f>COUNTIFS(Ishop!$AG:$AG,Source!$V$1,Ishop!$BG:$BG,Source!$D392,Ishop!$B:$B,Source!$C392)</f>
        <v>0</v>
      </c>
      <c r="W392" s="11">
        <f>COUNTIFS(Ishop!$AG:$AG,Source!$W$1,Ishop!$BG:$BG,Source!$D392,Ishop!$B:$B,Source!$C392)</f>
        <v>0</v>
      </c>
      <c r="X392" s="11">
        <f>COUNTIFS(Ishop!$AG:$AG,Source!$X$1,Ishop!$BG:$BG,Source!$D392,Ishop!$B:$B,Source!$C392)</f>
        <v>0</v>
      </c>
      <c r="Y392" s="11">
        <f>COUNTIFS(Ishop!$AG:$AG,Source!$Y$1,Ishop!$BG:$BG,Source!$D392,Ishop!$B:$B,Source!$C392)</f>
        <v>0</v>
      </c>
      <c r="Z392" s="11">
        <f>COUNTIFS(Ishop!$AG:$AG,Source!$Z$1,Ishop!$BG:$BG,Source!$D392,Ishop!$B:$B,Source!$C392,Ishop!$J:$J,"OUI")</f>
        <v>0</v>
      </c>
      <c r="AA392" s="11">
        <f>COUNTIFS(Ishop!$AG:$AG,Source!$AA$1,Ishop!$BG:$BG,Source!$D392,Ishop!$B:$B,Source!$C392,Ishop!$J:$J,"OUI")</f>
        <v>0</v>
      </c>
      <c r="AB392" s="11">
        <f>COUNTIFS(Ishop!$AG:$AG,Source!$AB$1,Ishop!$BG:$BG,Source!$D392,Ishop!$B:$B,Source!$C392,Ishop!$J:$J,"OUI")</f>
        <v>0</v>
      </c>
      <c r="AC392" s="11">
        <f>COUNTIFS(Ishop!$AG:$AG,Source!$AC$1,Ishop!$BG:$BG,Source!$D392,Ishop!$B:$B,Source!$C392,Ishop!$J:$J,"OUI")</f>
        <v>0</v>
      </c>
      <c r="AD392" s="11">
        <f>COUNTIFS(Ishop!$AG:$AG,Source!$AD$1,Ishop!$BG:$BG,Source!$D392,Ishop!$B:$B,Source!$C392,Ishop!$J:$J,"OUI")</f>
        <v>0</v>
      </c>
      <c r="AE392" s="11">
        <f>COUNTIFS(Ishop!$AG:$AG,Source!$AE$1,Ishop!$BG:$BG,Source!$D392,Ishop!$B:$B,Source!$C392,Ishop!$J:$J,"OUI")</f>
        <v>0</v>
      </c>
      <c r="AF392" s="11">
        <f>COUNTIFS(Ishop!$AG:$AG,Source!$AF$1,Ishop!$BG:$BG,Source!$D392,Ishop!$B:$B,Source!$C392,Ishop!$J:$J,"OUI")</f>
        <v>0</v>
      </c>
      <c r="AG392" s="11">
        <f>COUNTIFS(Ishop!$AG:$AG,Source!$AG$1,Ishop!$BG:$BG,Source!$D392,Ishop!$B:$B,Source!$C392,Ishop!$J:$J,"OUI")</f>
        <v>0</v>
      </c>
      <c r="AH392" s="11">
        <f>COUNTIFS(Ishop!$AG:$AG,Source!$AH$1,Ishop!$BG:$BG,Source!$D392,Ishop!$B:$B,Source!$C392,Ishop!$J:$J,"OUI")</f>
        <v>0</v>
      </c>
      <c r="AI392" s="11">
        <f>COUNTIFS(Ishop!$AG:$AG,Source!$AI$1,Ishop!$BG:$BG,Source!$D392,Ishop!$B:$B,Source!$C392,Ishop!$J:$J,"OUI")</f>
        <v>0</v>
      </c>
      <c r="AJ392" s="11">
        <f>COUNTIFS(Ishop!$AG:$AG,Source!$AJ$1,Ishop!$BG:$BG,Source!$D392,Ishop!$B:$B,Source!$C392,Ishop!$J:$J,"OUI")</f>
        <v>0</v>
      </c>
      <c r="AK392" s="11">
        <f>COUNTIFS(Ishop!$AG:$AG,Source!$AK$1,Ishop!$BG:$BG,Source!$D392,Ishop!$B:$B,Source!$C392,Ishop!$J:$J,"OUI")</f>
        <v>0</v>
      </c>
      <c r="AL392" s="11">
        <f>COUNTIFS(Ishop!$AG:$AG,Source!$AL$1,Ishop!$BG:$BG,Source!$D392,Ishop!$B:$B,Source!$C392,Ishop!$J:$J,"OUI")</f>
        <v>0</v>
      </c>
      <c r="AM392" s="11">
        <f>COUNTIFS(Ishop!$AG:$AG,Source!$AM$1,Ishop!$BG:$BG,Source!$D392,Ishop!$B:$B,Source!$C392,Ishop!$J:$J,"OUI")</f>
        <v>0</v>
      </c>
      <c r="AN392" s="11">
        <f>COUNTIFS(Dolmen!$W:$W,"Sensatio",Dolmen!$O:$O,Source!D392,Dolmen!$F:$F,Source!C392)</f>
        <v>0</v>
      </c>
      <c r="AO392" s="11">
        <f>COUNTIFS(Dolmen!$AC:$AC,"Bbox Miami",Dolmen!$O:$O,Source!D392,Dolmen!$F:$F,Source!C392)</f>
        <v>0</v>
      </c>
      <c r="AP392" s="11">
        <f>COUNTIFS(Dolmen!$AD:$AD,"1",Dolmen!$W:$W,"",Dolmen!$O:$O,Source!D392,Dolmen!$F:$F,Source!C392)</f>
        <v>0</v>
      </c>
      <c r="AQ392" s="11">
        <f>COUNTIFS(Dolmen!$W:$W,"Sensation",Dolmen!$Y:$Y,"1",Dolmen!$O:$O,Source!D392,Dolmen!$F:$F,Source!C392)</f>
        <v>0</v>
      </c>
      <c r="AR392" s="11">
        <f>COUNTIFS(Dolmen!$AC:$AC,"Bbox Miami",Dolmen!$Y:$Y,"1",Dolmen!$O:$O,Source!D392,Dolmen!$F:$F,Source!C392)</f>
        <v>0</v>
      </c>
      <c r="AS392" s="11">
        <f>COUNTIFS(Dolmen!$AD:$AD,"1",Dolmen!$W:$W,"",Dolmen!$Y:$Y,"1",Dolmen!$O:$O,Source!D392,Dolmen!$F:$F,Source!C392)</f>
        <v>0</v>
      </c>
      <c r="AT392" s="11">
        <f t="shared" si="162"/>
        <v>0</v>
      </c>
      <c r="AU392" s="11">
        <f t="shared" si="163"/>
        <v>0</v>
      </c>
      <c r="AV392" s="11">
        <f t="shared" si="164"/>
        <v>0</v>
      </c>
      <c r="AW392" s="11">
        <f t="shared" si="165"/>
        <v>0</v>
      </c>
      <c r="AX392" s="11">
        <f t="shared" si="166"/>
        <v>0</v>
      </c>
      <c r="AY392" s="11">
        <f t="shared" si="167"/>
        <v>0</v>
      </c>
      <c r="AZ392" s="11">
        <f t="shared" si="168"/>
        <v>0</v>
      </c>
      <c r="BA392" s="11">
        <f t="shared" si="169"/>
        <v>0</v>
      </c>
      <c r="BB392" s="11">
        <f t="shared" si="170"/>
        <v>0</v>
      </c>
      <c r="BC392" s="11">
        <f t="shared" si="171"/>
        <v>0</v>
      </c>
      <c r="BD392" s="11">
        <f>SUMIFS(Ishop!$BK:$BK,Ishop!$BG:$BG,Source!D392,Ishop!$B:$B,Source!C392)</f>
        <v>0</v>
      </c>
      <c r="BE392" s="11">
        <f>COUNTIFS(Ishop!$AW:$AW,"OUI",Ishop!$BG:$BG,Source!D392,Ishop!$B:$B,Source!C392)</f>
        <v>0</v>
      </c>
      <c r="BF392" s="11">
        <f t="shared" si="172"/>
        <v>0</v>
      </c>
      <c r="BG392" s="11">
        <f t="shared" si="173"/>
        <v>0</v>
      </c>
      <c r="BH392" s="11">
        <f t="shared" si="174"/>
        <v>0</v>
      </c>
      <c r="BI392" s="11">
        <f t="shared" si="175"/>
        <v>0</v>
      </c>
      <c r="BJ392" s="11">
        <f t="shared" si="176"/>
        <v>0</v>
      </c>
      <c r="BK392" s="11">
        <f t="shared" si="177"/>
        <v>0</v>
      </c>
      <c r="BL392" s="11">
        <f t="shared" si="178"/>
        <v>0</v>
      </c>
      <c r="BM392" s="11">
        <f t="shared" si="179"/>
        <v>0</v>
      </c>
      <c r="BN392" s="25">
        <f>Z392*Budget!$A$6</f>
        <v>0</v>
      </c>
      <c r="BO392" s="25">
        <f>AA392*(Budget!$B$6+Budget!$B$7)</f>
        <v>0</v>
      </c>
      <c r="BP392" s="25">
        <f>AB392*(Budget!$C$6+Budget!$C$7)</f>
        <v>0</v>
      </c>
      <c r="BQ392" s="25">
        <f>AC392*(Budget!$D$6+Budget!$D$7)</f>
        <v>0</v>
      </c>
      <c r="BR392" s="25">
        <f>AD392*(Budget!$E$6+Budget!$E$7)</f>
        <v>0</v>
      </c>
      <c r="BS392" s="25">
        <f>AE392*(Budget!$F$6+Budget!$F$7)</f>
        <v>0</v>
      </c>
      <c r="BT392" s="25">
        <f>AF392*(Budget!$G$6+Budget!$G$7)</f>
        <v>0</v>
      </c>
      <c r="BU392" s="25">
        <f>AG392*Budget!$H$6</f>
        <v>0</v>
      </c>
      <c r="BV392" s="25">
        <f>AH392*Budget!$I$6</f>
        <v>0</v>
      </c>
      <c r="BW392" s="25">
        <f>AI392*Budget!$J$6</f>
        <v>0</v>
      </c>
      <c r="BX392" s="25">
        <f>AJ392*Budget!$K$6</f>
        <v>0</v>
      </c>
      <c r="BY392" s="25">
        <f>AK392*Budget!$L$6</f>
        <v>0</v>
      </c>
      <c r="BZ392" s="25">
        <f>AL392*Budget!$M$6</f>
        <v>0</v>
      </c>
      <c r="CA392" s="25">
        <f>AM392*Budget!$N$6</f>
        <v>0</v>
      </c>
      <c r="CB392" s="25">
        <f>AQ392*Budget!$O$6</f>
        <v>0</v>
      </c>
      <c r="CC392" s="25">
        <f>AR392*Budget!$S$6</f>
        <v>0</v>
      </c>
      <c r="CD392" s="25">
        <f>AS392*Budget!$Q$6</f>
        <v>0</v>
      </c>
      <c r="CE392" s="25">
        <f t="shared" si="180"/>
        <v>0</v>
      </c>
      <c r="CF392" s="11" t="e">
        <f>COUNTIFS(#REF!,Source!E392,#REF!,Source!C392)</f>
        <v>#REF!</v>
      </c>
      <c r="CG392" s="11" t="str">
        <f t="shared" si="181"/>
        <v>--</v>
      </c>
    </row>
    <row r="393" spans="1:85" x14ac:dyDescent="0.25">
      <c r="A393" t="str">
        <f>IFERROR(VLOOKUP(MONTH(C393),Date!$A$2:$B$13,2,0),"--")</f>
        <v>Avril</v>
      </c>
      <c r="B393" s="11">
        <f t="shared" si="160"/>
        <v>14</v>
      </c>
      <c r="C393" s="28">
        <f t="shared" si="159"/>
        <v>42095</v>
      </c>
      <c r="D393" s="29" t="s">
        <v>243</v>
      </c>
      <c r="E393" s="30" t="str">
        <f>IFERROR(VLOOKUP(D393,Listing!$A:$B,2,0),"--")</f>
        <v>A440A45</v>
      </c>
      <c r="F393" s="30" t="str">
        <f>IFERROR(VLOOKUP(D393,Listing!$A:$E,5,0),"-")</f>
        <v>OUALKADI  OMAR</v>
      </c>
      <c r="G393" s="4">
        <f>IFERROR(VLOOKUP(D393,Listing!$A:$F,6,0),"--")</f>
        <v>42093</v>
      </c>
      <c r="H393" s="11" t="str">
        <f>IFERROR(VLOOKUP(D393,Listing!$A:$D,4,0),"--")</f>
        <v>SALIM ZAGHBA</v>
      </c>
      <c r="I393" s="11" t="str">
        <f t="shared" si="161"/>
        <v>AAC</v>
      </c>
      <c r="J393" s="31">
        <f>IFERROR(COUNTIFS(Ishop!$BG:$BG,Source!D393,Ishop!$B:$B,Source!C393),"--")</f>
        <v>0</v>
      </c>
      <c r="K393" s="11">
        <f>IFERROR(COUNTIFS(Ishop!$BG:$BG,Source!D393,Ishop!$B:$B,Source!C393,Ishop!$J:$J,"OUI"),"--")</f>
        <v>0</v>
      </c>
      <c r="L393" s="11">
        <f>COUNTIFS(Ishop!$AG:$AG,Source!$L$1,Ishop!$BG:$BG,Source!$D393,Ishop!$B:$B,Source!$C393)</f>
        <v>0</v>
      </c>
      <c r="M393" s="11">
        <f>COUNTIFS(Ishop!$AG:$AG,Source!$M$1,Ishop!$BG:$BG,Source!$D393,Ishop!$B:$B,Source!$C393)</f>
        <v>0</v>
      </c>
      <c r="N393" s="11">
        <f>COUNTIFS(Ishop!$AG:$AG,Source!$N$1,Ishop!$BG:$BG,Source!$D393,Ishop!$B:$B,Source!$C393)</f>
        <v>0</v>
      </c>
      <c r="O393" s="11">
        <f>COUNTIFS(Ishop!$AG:$AG,Source!$O$1,Ishop!$BG:$BG,Source!$D393,Ishop!$B:$B,Source!$C393)</f>
        <v>0</v>
      </c>
      <c r="P393" s="11">
        <f>COUNTIFS(Ishop!$AG:$AG,Source!$P$1,Ishop!$BG:$BG,Source!$D393,Ishop!$B:$B,Source!$C393)</f>
        <v>0</v>
      </c>
      <c r="Q393" s="11">
        <f>COUNTIFS(Ishop!$AG:$AG,Source!$Q$1,Ishop!$BG:$BG,Source!$D393,Ishop!$B:$B,Source!$C393)</f>
        <v>0</v>
      </c>
      <c r="R393" s="11">
        <f>COUNTIFS(Ishop!$AG:$AG,Source!$R$1,Ishop!$BG:$BG,Source!$D393,Ishop!$B:$B,Source!$C393)</f>
        <v>0</v>
      </c>
      <c r="S393" s="11">
        <f>COUNTIFS(Ishop!$AG:$AG,Source!$S$1,Ishop!$BG:$BG,Source!$D393,Ishop!$B:$B,Source!$C393)</f>
        <v>0</v>
      </c>
      <c r="T393" s="11">
        <f>COUNTIFS(Ishop!$AG:$AG,Source!$T$1,Ishop!$BG:$BG,Source!$D393,Ishop!$B:$B,Source!$C393)</f>
        <v>0</v>
      </c>
      <c r="U393" s="11">
        <f>COUNTIFS(Ishop!$AG:$AG,Source!$U$1,Ishop!$BG:$BG,Source!$D393,Ishop!$B:$B,Source!$C393)</f>
        <v>0</v>
      </c>
      <c r="V393" s="11">
        <f>COUNTIFS(Ishop!$AG:$AG,Source!$V$1,Ishop!$BG:$BG,Source!$D393,Ishop!$B:$B,Source!$C393)</f>
        <v>0</v>
      </c>
      <c r="W393" s="11">
        <f>COUNTIFS(Ishop!$AG:$AG,Source!$W$1,Ishop!$BG:$BG,Source!$D393,Ishop!$B:$B,Source!$C393)</f>
        <v>0</v>
      </c>
      <c r="X393" s="11">
        <f>COUNTIFS(Ishop!$AG:$AG,Source!$X$1,Ishop!$BG:$BG,Source!$D393,Ishop!$B:$B,Source!$C393)</f>
        <v>0</v>
      </c>
      <c r="Y393" s="11">
        <f>COUNTIFS(Ishop!$AG:$AG,Source!$Y$1,Ishop!$BG:$BG,Source!$D393,Ishop!$B:$B,Source!$C393)</f>
        <v>0</v>
      </c>
      <c r="Z393" s="11">
        <f>COUNTIFS(Ishop!$AG:$AG,Source!$Z$1,Ishop!$BG:$BG,Source!$D393,Ishop!$B:$B,Source!$C393,Ishop!$J:$J,"OUI")</f>
        <v>0</v>
      </c>
      <c r="AA393" s="11">
        <f>COUNTIFS(Ishop!$AG:$AG,Source!$AA$1,Ishop!$BG:$BG,Source!$D393,Ishop!$B:$B,Source!$C393,Ishop!$J:$J,"OUI")</f>
        <v>0</v>
      </c>
      <c r="AB393" s="11">
        <f>COUNTIFS(Ishop!$AG:$AG,Source!$AB$1,Ishop!$BG:$BG,Source!$D393,Ishop!$B:$B,Source!$C393,Ishop!$J:$J,"OUI")</f>
        <v>0</v>
      </c>
      <c r="AC393" s="11">
        <f>COUNTIFS(Ishop!$AG:$AG,Source!$AC$1,Ishop!$BG:$BG,Source!$D393,Ishop!$B:$B,Source!$C393,Ishop!$J:$J,"OUI")</f>
        <v>0</v>
      </c>
      <c r="AD393" s="11">
        <f>COUNTIFS(Ishop!$AG:$AG,Source!$AD$1,Ishop!$BG:$BG,Source!$D393,Ishop!$B:$B,Source!$C393,Ishop!$J:$J,"OUI")</f>
        <v>0</v>
      </c>
      <c r="AE393" s="11">
        <f>COUNTIFS(Ishop!$AG:$AG,Source!$AE$1,Ishop!$BG:$BG,Source!$D393,Ishop!$B:$B,Source!$C393,Ishop!$J:$J,"OUI")</f>
        <v>0</v>
      </c>
      <c r="AF393" s="11">
        <f>COUNTIFS(Ishop!$AG:$AG,Source!$AF$1,Ishop!$BG:$BG,Source!$D393,Ishop!$B:$B,Source!$C393,Ishop!$J:$J,"OUI")</f>
        <v>0</v>
      </c>
      <c r="AG393" s="11">
        <f>COUNTIFS(Ishop!$AG:$AG,Source!$AG$1,Ishop!$BG:$BG,Source!$D393,Ishop!$B:$B,Source!$C393,Ishop!$J:$J,"OUI")</f>
        <v>0</v>
      </c>
      <c r="AH393" s="11">
        <f>COUNTIFS(Ishop!$AG:$AG,Source!$AH$1,Ishop!$BG:$BG,Source!$D393,Ishop!$B:$B,Source!$C393,Ishop!$J:$J,"OUI")</f>
        <v>0</v>
      </c>
      <c r="AI393" s="11">
        <f>COUNTIFS(Ishop!$AG:$AG,Source!$AI$1,Ishop!$BG:$BG,Source!$D393,Ishop!$B:$B,Source!$C393,Ishop!$J:$J,"OUI")</f>
        <v>0</v>
      </c>
      <c r="AJ393" s="11">
        <f>COUNTIFS(Ishop!$AG:$AG,Source!$AJ$1,Ishop!$BG:$BG,Source!$D393,Ishop!$B:$B,Source!$C393,Ishop!$J:$J,"OUI")</f>
        <v>0</v>
      </c>
      <c r="AK393" s="11">
        <f>COUNTIFS(Ishop!$AG:$AG,Source!$AK$1,Ishop!$BG:$BG,Source!$D393,Ishop!$B:$B,Source!$C393,Ishop!$J:$J,"OUI")</f>
        <v>0</v>
      </c>
      <c r="AL393" s="11">
        <f>COUNTIFS(Ishop!$AG:$AG,Source!$AL$1,Ishop!$BG:$BG,Source!$D393,Ishop!$B:$B,Source!$C393,Ishop!$J:$J,"OUI")</f>
        <v>0</v>
      </c>
      <c r="AM393" s="11">
        <f>COUNTIFS(Ishop!$AG:$AG,Source!$AM$1,Ishop!$BG:$BG,Source!$D393,Ishop!$B:$B,Source!$C393,Ishop!$J:$J,"OUI")</f>
        <v>0</v>
      </c>
      <c r="AN393" s="11">
        <f>COUNTIFS(Dolmen!$W:$W,"Sensatio",Dolmen!$O:$O,Source!D393,Dolmen!$F:$F,Source!C393)</f>
        <v>0</v>
      </c>
      <c r="AO393" s="11">
        <f>COUNTIFS(Dolmen!$AC:$AC,"Bbox Miami",Dolmen!$O:$O,Source!D393,Dolmen!$F:$F,Source!C393)</f>
        <v>0</v>
      </c>
      <c r="AP393" s="11">
        <f>COUNTIFS(Dolmen!$AD:$AD,"1",Dolmen!$W:$W,"",Dolmen!$O:$O,Source!D393,Dolmen!$F:$F,Source!C393)</f>
        <v>0</v>
      </c>
      <c r="AQ393" s="11">
        <f>COUNTIFS(Dolmen!$W:$W,"Sensation",Dolmen!$Y:$Y,"1",Dolmen!$O:$O,Source!D393,Dolmen!$F:$F,Source!C393)</f>
        <v>0</v>
      </c>
      <c r="AR393" s="11">
        <f>COUNTIFS(Dolmen!$AC:$AC,"Bbox Miami",Dolmen!$Y:$Y,"1",Dolmen!$O:$O,Source!D393,Dolmen!$F:$F,Source!C393)</f>
        <v>0</v>
      </c>
      <c r="AS393" s="11">
        <f>COUNTIFS(Dolmen!$AD:$AD,"1",Dolmen!$W:$W,"",Dolmen!$Y:$Y,"1",Dolmen!$O:$O,Source!D393,Dolmen!$F:$F,Source!C393)</f>
        <v>0</v>
      </c>
      <c r="AT393" s="11">
        <f t="shared" si="162"/>
        <v>0</v>
      </c>
      <c r="AU393" s="11">
        <f t="shared" si="163"/>
        <v>0</v>
      </c>
      <c r="AV393" s="11">
        <f t="shared" si="164"/>
        <v>0</v>
      </c>
      <c r="AW393" s="11">
        <f t="shared" si="165"/>
        <v>0</v>
      </c>
      <c r="AX393" s="11">
        <f t="shared" si="166"/>
        <v>0</v>
      </c>
      <c r="AY393" s="11">
        <f t="shared" si="167"/>
        <v>0</v>
      </c>
      <c r="AZ393" s="11">
        <f t="shared" si="168"/>
        <v>0</v>
      </c>
      <c r="BA393" s="11">
        <f t="shared" si="169"/>
        <v>0</v>
      </c>
      <c r="BB393" s="11">
        <f t="shared" si="170"/>
        <v>0</v>
      </c>
      <c r="BC393" s="11">
        <f t="shared" si="171"/>
        <v>0</v>
      </c>
      <c r="BD393" s="11">
        <f>SUMIFS(Ishop!$BK:$BK,Ishop!$BG:$BG,Source!D393,Ishop!$B:$B,Source!C393)</f>
        <v>0</v>
      </c>
      <c r="BE393" s="11">
        <f>COUNTIFS(Ishop!$AW:$AW,"OUI",Ishop!$BG:$BG,Source!D393,Ishop!$B:$B,Source!C393)</f>
        <v>0</v>
      </c>
      <c r="BF393" s="11">
        <f t="shared" si="172"/>
        <v>0</v>
      </c>
      <c r="BG393" s="11">
        <f t="shared" si="173"/>
        <v>0</v>
      </c>
      <c r="BH393" s="11">
        <f t="shared" si="174"/>
        <v>0</v>
      </c>
      <c r="BI393" s="11">
        <f t="shared" si="175"/>
        <v>0</v>
      </c>
      <c r="BJ393" s="11">
        <f t="shared" si="176"/>
        <v>0</v>
      </c>
      <c r="BK393" s="11">
        <f t="shared" si="177"/>
        <v>0</v>
      </c>
      <c r="BL393" s="11">
        <f t="shared" si="178"/>
        <v>0</v>
      </c>
      <c r="BM393" s="11">
        <f t="shared" si="179"/>
        <v>0</v>
      </c>
      <c r="BN393" s="25">
        <f>Z393*Budget!$A$6</f>
        <v>0</v>
      </c>
      <c r="BO393" s="25">
        <f>AA393*(Budget!$B$6+Budget!$B$7)</f>
        <v>0</v>
      </c>
      <c r="BP393" s="25">
        <f>AB393*(Budget!$C$6+Budget!$C$7)</f>
        <v>0</v>
      </c>
      <c r="BQ393" s="25">
        <f>AC393*(Budget!$D$6+Budget!$D$7)</f>
        <v>0</v>
      </c>
      <c r="BR393" s="25">
        <f>AD393*(Budget!$E$6+Budget!$E$7)</f>
        <v>0</v>
      </c>
      <c r="BS393" s="25">
        <f>AE393*(Budget!$F$6+Budget!$F$7)</f>
        <v>0</v>
      </c>
      <c r="BT393" s="25">
        <f>AF393*(Budget!$G$6+Budget!$G$7)</f>
        <v>0</v>
      </c>
      <c r="BU393" s="25">
        <f>AG393*Budget!$H$6</f>
        <v>0</v>
      </c>
      <c r="BV393" s="25">
        <f>AH393*Budget!$I$6</f>
        <v>0</v>
      </c>
      <c r="BW393" s="25">
        <f>AI393*Budget!$J$6</f>
        <v>0</v>
      </c>
      <c r="BX393" s="25">
        <f>AJ393*Budget!$K$6</f>
        <v>0</v>
      </c>
      <c r="BY393" s="25">
        <f>AK393*Budget!$L$6</f>
        <v>0</v>
      </c>
      <c r="BZ393" s="25">
        <f>AL393*Budget!$M$6</f>
        <v>0</v>
      </c>
      <c r="CA393" s="25">
        <f>AM393*Budget!$N$6</f>
        <v>0</v>
      </c>
      <c r="CB393" s="25">
        <f>AQ393*Budget!$O$6</f>
        <v>0</v>
      </c>
      <c r="CC393" s="25">
        <f>AR393*Budget!$S$6</f>
        <v>0</v>
      </c>
      <c r="CD393" s="25">
        <f>AS393*Budget!$Q$6</f>
        <v>0</v>
      </c>
      <c r="CE393" s="25">
        <f t="shared" si="180"/>
        <v>0</v>
      </c>
      <c r="CF393" s="11" t="e">
        <f>COUNTIFS(#REF!,Source!E393,#REF!,Source!C393)</f>
        <v>#REF!</v>
      </c>
      <c r="CG393" s="11" t="str">
        <f t="shared" si="181"/>
        <v>--</v>
      </c>
    </row>
    <row r="394" spans="1:85" x14ac:dyDescent="0.25">
      <c r="A394" t="str">
        <f>IFERROR(VLOOKUP(MONTH(C394),Date!$A$2:$B$13,2,0),"--")</f>
        <v>Avril</v>
      </c>
      <c r="B394" s="11">
        <f t="shared" si="160"/>
        <v>14</v>
      </c>
      <c r="C394" s="28">
        <f t="shared" si="159"/>
        <v>42095</v>
      </c>
      <c r="D394" s="29" t="s">
        <v>244</v>
      </c>
      <c r="E394" s="30" t="str">
        <f>IFERROR(VLOOKUP(D394,Listing!$A:$B,2,0),"--")</f>
        <v>A44040</v>
      </c>
      <c r="F394" s="30" t="str">
        <f>IFERROR(VLOOKUP(D394,Listing!$A:$E,5,0),"-")</f>
        <v>EL FILALI   AMINA</v>
      </c>
      <c r="G394" s="4">
        <f>IFERROR(VLOOKUP(D394,Listing!$A:$F,6,0),"--")</f>
        <v>42079</v>
      </c>
      <c r="H394" s="11" t="str">
        <f>IFERROR(VLOOKUP(D394,Listing!$A:$D,4,0),"--")</f>
        <v>SALIM ZAGHBA</v>
      </c>
      <c r="I394" s="11" t="str">
        <f t="shared" si="161"/>
        <v>AAC</v>
      </c>
      <c r="J394" s="31">
        <f>IFERROR(COUNTIFS(Ishop!$BG:$BG,Source!D394,Ishop!$B:$B,Source!C394),"--")</f>
        <v>0</v>
      </c>
      <c r="K394" s="11">
        <f>IFERROR(COUNTIFS(Ishop!$BG:$BG,Source!D394,Ishop!$B:$B,Source!C394,Ishop!$J:$J,"OUI"),"--")</f>
        <v>0</v>
      </c>
      <c r="L394" s="11">
        <f>COUNTIFS(Ishop!$AG:$AG,Source!$L$1,Ishop!$BG:$BG,Source!$D394,Ishop!$B:$B,Source!$C394)</f>
        <v>0</v>
      </c>
      <c r="M394" s="11">
        <f>COUNTIFS(Ishop!$AG:$AG,Source!$M$1,Ishop!$BG:$BG,Source!$D394,Ishop!$B:$B,Source!$C394)</f>
        <v>0</v>
      </c>
      <c r="N394" s="11">
        <f>COUNTIFS(Ishop!$AG:$AG,Source!$N$1,Ishop!$BG:$BG,Source!$D394,Ishop!$B:$B,Source!$C394)</f>
        <v>0</v>
      </c>
      <c r="O394" s="11">
        <f>COUNTIFS(Ishop!$AG:$AG,Source!$O$1,Ishop!$BG:$BG,Source!$D394,Ishop!$B:$B,Source!$C394)</f>
        <v>0</v>
      </c>
      <c r="P394" s="11">
        <f>COUNTIFS(Ishop!$AG:$AG,Source!$P$1,Ishop!$BG:$BG,Source!$D394,Ishop!$B:$B,Source!$C394)</f>
        <v>0</v>
      </c>
      <c r="Q394" s="11">
        <f>COUNTIFS(Ishop!$AG:$AG,Source!$Q$1,Ishop!$BG:$BG,Source!$D394,Ishop!$B:$B,Source!$C394)</f>
        <v>0</v>
      </c>
      <c r="R394" s="11">
        <f>COUNTIFS(Ishop!$AG:$AG,Source!$R$1,Ishop!$BG:$BG,Source!$D394,Ishop!$B:$B,Source!$C394)</f>
        <v>0</v>
      </c>
      <c r="S394" s="11">
        <f>COUNTIFS(Ishop!$AG:$AG,Source!$S$1,Ishop!$BG:$BG,Source!$D394,Ishop!$B:$B,Source!$C394)</f>
        <v>0</v>
      </c>
      <c r="T394" s="11">
        <f>COUNTIFS(Ishop!$AG:$AG,Source!$T$1,Ishop!$BG:$BG,Source!$D394,Ishop!$B:$B,Source!$C394)</f>
        <v>0</v>
      </c>
      <c r="U394" s="11">
        <f>COUNTIFS(Ishop!$AG:$AG,Source!$U$1,Ishop!$BG:$BG,Source!$D394,Ishop!$B:$B,Source!$C394)</f>
        <v>0</v>
      </c>
      <c r="V394" s="11">
        <f>COUNTIFS(Ishop!$AG:$AG,Source!$V$1,Ishop!$BG:$BG,Source!$D394,Ishop!$B:$B,Source!$C394)</f>
        <v>0</v>
      </c>
      <c r="W394" s="11">
        <f>COUNTIFS(Ishop!$AG:$AG,Source!$W$1,Ishop!$BG:$BG,Source!$D394,Ishop!$B:$B,Source!$C394)</f>
        <v>0</v>
      </c>
      <c r="X394" s="11">
        <f>COUNTIFS(Ishop!$AG:$AG,Source!$X$1,Ishop!$BG:$BG,Source!$D394,Ishop!$B:$B,Source!$C394)</f>
        <v>0</v>
      </c>
      <c r="Y394" s="11">
        <f>COUNTIFS(Ishop!$AG:$AG,Source!$Y$1,Ishop!$BG:$BG,Source!$D394,Ishop!$B:$B,Source!$C394)</f>
        <v>0</v>
      </c>
      <c r="Z394" s="11">
        <f>COUNTIFS(Ishop!$AG:$AG,Source!$Z$1,Ishop!$BG:$BG,Source!$D394,Ishop!$B:$B,Source!$C394,Ishop!$J:$J,"OUI")</f>
        <v>0</v>
      </c>
      <c r="AA394" s="11">
        <f>COUNTIFS(Ishop!$AG:$AG,Source!$AA$1,Ishop!$BG:$BG,Source!$D394,Ishop!$B:$B,Source!$C394,Ishop!$J:$J,"OUI")</f>
        <v>0</v>
      </c>
      <c r="AB394" s="11">
        <f>COUNTIFS(Ishop!$AG:$AG,Source!$AB$1,Ishop!$BG:$BG,Source!$D394,Ishop!$B:$B,Source!$C394,Ishop!$J:$J,"OUI")</f>
        <v>0</v>
      </c>
      <c r="AC394" s="11">
        <f>COUNTIFS(Ishop!$AG:$AG,Source!$AC$1,Ishop!$BG:$BG,Source!$D394,Ishop!$B:$B,Source!$C394,Ishop!$J:$J,"OUI")</f>
        <v>0</v>
      </c>
      <c r="AD394" s="11">
        <f>COUNTIFS(Ishop!$AG:$AG,Source!$AD$1,Ishop!$BG:$BG,Source!$D394,Ishop!$B:$B,Source!$C394,Ishop!$J:$J,"OUI")</f>
        <v>0</v>
      </c>
      <c r="AE394" s="11">
        <f>COUNTIFS(Ishop!$AG:$AG,Source!$AE$1,Ishop!$BG:$BG,Source!$D394,Ishop!$B:$B,Source!$C394,Ishop!$J:$J,"OUI")</f>
        <v>0</v>
      </c>
      <c r="AF394" s="11">
        <f>COUNTIFS(Ishop!$AG:$AG,Source!$AF$1,Ishop!$BG:$BG,Source!$D394,Ishop!$B:$B,Source!$C394,Ishop!$J:$J,"OUI")</f>
        <v>0</v>
      </c>
      <c r="AG394" s="11">
        <f>COUNTIFS(Ishop!$AG:$AG,Source!$AG$1,Ishop!$BG:$BG,Source!$D394,Ishop!$B:$B,Source!$C394,Ishop!$J:$J,"OUI")</f>
        <v>0</v>
      </c>
      <c r="AH394" s="11">
        <f>COUNTIFS(Ishop!$AG:$AG,Source!$AH$1,Ishop!$BG:$BG,Source!$D394,Ishop!$B:$B,Source!$C394,Ishop!$J:$J,"OUI")</f>
        <v>0</v>
      </c>
      <c r="AI394" s="11">
        <f>COUNTIFS(Ishop!$AG:$AG,Source!$AI$1,Ishop!$BG:$BG,Source!$D394,Ishop!$B:$B,Source!$C394,Ishop!$J:$J,"OUI")</f>
        <v>0</v>
      </c>
      <c r="AJ394" s="11">
        <f>COUNTIFS(Ishop!$AG:$AG,Source!$AJ$1,Ishop!$BG:$BG,Source!$D394,Ishop!$B:$B,Source!$C394,Ishop!$J:$J,"OUI")</f>
        <v>0</v>
      </c>
      <c r="AK394" s="11">
        <f>COUNTIFS(Ishop!$AG:$AG,Source!$AK$1,Ishop!$BG:$BG,Source!$D394,Ishop!$B:$B,Source!$C394,Ishop!$J:$J,"OUI")</f>
        <v>0</v>
      </c>
      <c r="AL394" s="11">
        <f>COUNTIFS(Ishop!$AG:$AG,Source!$AL$1,Ishop!$BG:$BG,Source!$D394,Ishop!$B:$B,Source!$C394,Ishop!$J:$J,"OUI")</f>
        <v>0</v>
      </c>
      <c r="AM394" s="11">
        <f>COUNTIFS(Ishop!$AG:$AG,Source!$AM$1,Ishop!$BG:$BG,Source!$D394,Ishop!$B:$B,Source!$C394,Ishop!$J:$J,"OUI")</f>
        <v>0</v>
      </c>
      <c r="AN394" s="11">
        <f>COUNTIFS(Dolmen!$W:$W,"Sensatio",Dolmen!$O:$O,Source!D394,Dolmen!$F:$F,Source!C394)</f>
        <v>0</v>
      </c>
      <c r="AO394" s="11">
        <f>COUNTIFS(Dolmen!$AC:$AC,"Bbox Miami",Dolmen!$O:$O,Source!D394,Dolmen!$F:$F,Source!C394)</f>
        <v>0</v>
      </c>
      <c r="AP394" s="11">
        <f>COUNTIFS(Dolmen!$AD:$AD,"1",Dolmen!$W:$W,"",Dolmen!$O:$O,Source!D394,Dolmen!$F:$F,Source!C394)</f>
        <v>0</v>
      </c>
      <c r="AQ394" s="11">
        <f>COUNTIFS(Dolmen!$W:$W,"Sensation",Dolmen!$Y:$Y,"1",Dolmen!$O:$O,Source!D394,Dolmen!$F:$F,Source!C394)</f>
        <v>0</v>
      </c>
      <c r="AR394" s="11">
        <f>COUNTIFS(Dolmen!$AC:$AC,"Bbox Miami",Dolmen!$Y:$Y,"1",Dolmen!$O:$O,Source!D394,Dolmen!$F:$F,Source!C394)</f>
        <v>0</v>
      </c>
      <c r="AS394" s="11">
        <f>COUNTIFS(Dolmen!$AD:$AD,"1",Dolmen!$W:$W,"",Dolmen!$Y:$Y,"1",Dolmen!$O:$O,Source!D394,Dolmen!$F:$F,Source!C394)</f>
        <v>0</v>
      </c>
      <c r="AT394" s="11">
        <f t="shared" si="162"/>
        <v>0</v>
      </c>
      <c r="AU394" s="11">
        <f t="shared" si="163"/>
        <v>0</v>
      </c>
      <c r="AV394" s="11">
        <f t="shared" si="164"/>
        <v>0</v>
      </c>
      <c r="AW394" s="11">
        <f t="shared" si="165"/>
        <v>0</v>
      </c>
      <c r="AX394" s="11">
        <f t="shared" si="166"/>
        <v>0</v>
      </c>
      <c r="AY394" s="11">
        <f t="shared" si="167"/>
        <v>0</v>
      </c>
      <c r="AZ394" s="11">
        <f t="shared" si="168"/>
        <v>0</v>
      </c>
      <c r="BA394" s="11">
        <f t="shared" si="169"/>
        <v>0</v>
      </c>
      <c r="BB394" s="11">
        <f t="shared" si="170"/>
        <v>0</v>
      </c>
      <c r="BC394" s="11">
        <f t="shared" si="171"/>
        <v>0</v>
      </c>
      <c r="BD394" s="11">
        <f>SUMIFS(Ishop!$BK:$BK,Ishop!$BG:$BG,Source!D394,Ishop!$B:$B,Source!C394)</f>
        <v>0</v>
      </c>
      <c r="BE394" s="11">
        <f>COUNTIFS(Ishop!$AW:$AW,"OUI",Ishop!$BG:$BG,Source!D394,Ishop!$B:$B,Source!C394)</f>
        <v>0</v>
      </c>
      <c r="BF394" s="11">
        <f t="shared" si="172"/>
        <v>0</v>
      </c>
      <c r="BG394" s="11">
        <f t="shared" si="173"/>
        <v>0</v>
      </c>
      <c r="BH394" s="11">
        <f t="shared" si="174"/>
        <v>0</v>
      </c>
      <c r="BI394" s="11">
        <f t="shared" si="175"/>
        <v>0</v>
      </c>
      <c r="BJ394" s="11">
        <f t="shared" si="176"/>
        <v>0</v>
      </c>
      <c r="BK394" s="11">
        <f t="shared" si="177"/>
        <v>0</v>
      </c>
      <c r="BL394" s="11">
        <f t="shared" si="178"/>
        <v>0</v>
      </c>
      <c r="BM394" s="11">
        <f t="shared" si="179"/>
        <v>0</v>
      </c>
      <c r="BN394" s="25">
        <f>Z394*Budget!$A$6</f>
        <v>0</v>
      </c>
      <c r="BO394" s="25">
        <f>AA394*(Budget!$B$6+Budget!$B$7)</f>
        <v>0</v>
      </c>
      <c r="BP394" s="25">
        <f>AB394*(Budget!$C$6+Budget!$C$7)</f>
        <v>0</v>
      </c>
      <c r="BQ394" s="25">
        <f>AC394*(Budget!$D$6+Budget!$D$7)</f>
        <v>0</v>
      </c>
      <c r="BR394" s="25">
        <f>AD394*(Budget!$E$6+Budget!$E$7)</f>
        <v>0</v>
      </c>
      <c r="BS394" s="25">
        <f>AE394*(Budget!$F$6+Budget!$F$7)</f>
        <v>0</v>
      </c>
      <c r="BT394" s="25">
        <f>AF394*(Budget!$G$6+Budget!$G$7)</f>
        <v>0</v>
      </c>
      <c r="BU394" s="25">
        <f>AG394*Budget!$H$6</f>
        <v>0</v>
      </c>
      <c r="BV394" s="25">
        <f>AH394*Budget!$I$6</f>
        <v>0</v>
      </c>
      <c r="BW394" s="25">
        <f>AI394*Budget!$J$6</f>
        <v>0</v>
      </c>
      <c r="BX394" s="25">
        <f>AJ394*Budget!$K$6</f>
        <v>0</v>
      </c>
      <c r="BY394" s="25">
        <f>AK394*Budget!$L$6</f>
        <v>0</v>
      </c>
      <c r="BZ394" s="25">
        <f>AL394*Budget!$M$6</f>
        <v>0</v>
      </c>
      <c r="CA394" s="25">
        <f>AM394*Budget!$N$6</f>
        <v>0</v>
      </c>
      <c r="CB394" s="25">
        <f>AQ394*Budget!$O$6</f>
        <v>0</v>
      </c>
      <c r="CC394" s="25">
        <f>AR394*Budget!$S$6</f>
        <v>0</v>
      </c>
      <c r="CD394" s="25">
        <f>AS394*Budget!$Q$6</f>
        <v>0</v>
      </c>
      <c r="CE394" s="25">
        <f t="shared" si="180"/>
        <v>0</v>
      </c>
      <c r="CF394" s="11" t="e">
        <f>COUNTIFS(#REF!,Source!E394,#REF!,Source!C394)</f>
        <v>#REF!</v>
      </c>
      <c r="CG394" s="11" t="str">
        <f t="shared" si="181"/>
        <v>--</v>
      </c>
    </row>
    <row r="395" spans="1:85" x14ac:dyDescent="0.25">
      <c r="A395" t="str">
        <f>IFERROR(VLOOKUP(MONTH(C395),Date!$A$2:$B$13,2,0),"--")</f>
        <v>Avril</v>
      </c>
      <c r="B395" s="11">
        <f t="shared" si="160"/>
        <v>14</v>
      </c>
      <c r="C395" s="28">
        <f t="shared" si="159"/>
        <v>42095</v>
      </c>
      <c r="D395" s="29" t="s">
        <v>245</v>
      </c>
      <c r="E395" s="30" t="str">
        <f>IFERROR(VLOOKUP(D395,Listing!$A:$B,2,0),"--")</f>
        <v>A44075</v>
      </c>
      <c r="F395" s="30" t="str">
        <f>IFERROR(VLOOKUP(D395,Listing!$A:$E,5,0),"-")</f>
        <v>ZAITOUNE  HANANE</v>
      </c>
      <c r="G395" s="4">
        <f>IFERROR(VLOOKUP(D395,Listing!$A:$F,6,0),"--")</f>
        <v>42093</v>
      </c>
      <c r="H395" s="11" t="str">
        <f>IFERROR(VLOOKUP(D395,Listing!$A:$D,4,0),"--")</f>
        <v>SALIM ZAGHBA</v>
      </c>
      <c r="I395" s="11" t="str">
        <f t="shared" si="161"/>
        <v>AAC</v>
      </c>
      <c r="J395" s="31">
        <f>IFERROR(COUNTIFS(Ishop!$BG:$BG,Source!D395,Ishop!$B:$B,Source!C395),"--")</f>
        <v>0</v>
      </c>
      <c r="K395" s="11">
        <f>IFERROR(COUNTIFS(Ishop!$BG:$BG,Source!D395,Ishop!$B:$B,Source!C395,Ishop!$J:$J,"OUI"),"--")</f>
        <v>0</v>
      </c>
      <c r="L395" s="11">
        <f>COUNTIFS(Ishop!$AG:$AG,Source!$L$1,Ishop!$BG:$BG,Source!$D395,Ishop!$B:$B,Source!$C395)</f>
        <v>0</v>
      </c>
      <c r="M395" s="11">
        <f>COUNTIFS(Ishop!$AG:$AG,Source!$M$1,Ishop!$BG:$BG,Source!$D395,Ishop!$B:$B,Source!$C395)</f>
        <v>0</v>
      </c>
      <c r="N395" s="11">
        <f>COUNTIFS(Ishop!$AG:$AG,Source!$N$1,Ishop!$BG:$BG,Source!$D395,Ishop!$B:$B,Source!$C395)</f>
        <v>0</v>
      </c>
      <c r="O395" s="11">
        <f>COUNTIFS(Ishop!$AG:$AG,Source!$O$1,Ishop!$BG:$BG,Source!$D395,Ishop!$B:$B,Source!$C395)</f>
        <v>0</v>
      </c>
      <c r="P395" s="11">
        <f>COUNTIFS(Ishop!$AG:$AG,Source!$P$1,Ishop!$BG:$BG,Source!$D395,Ishop!$B:$B,Source!$C395)</f>
        <v>0</v>
      </c>
      <c r="Q395" s="11">
        <f>COUNTIFS(Ishop!$AG:$AG,Source!$Q$1,Ishop!$BG:$BG,Source!$D395,Ishop!$B:$B,Source!$C395)</f>
        <v>0</v>
      </c>
      <c r="R395" s="11">
        <f>COUNTIFS(Ishop!$AG:$AG,Source!$R$1,Ishop!$BG:$BG,Source!$D395,Ishop!$B:$B,Source!$C395)</f>
        <v>0</v>
      </c>
      <c r="S395" s="11">
        <f>COUNTIFS(Ishop!$AG:$AG,Source!$S$1,Ishop!$BG:$BG,Source!$D395,Ishop!$B:$B,Source!$C395)</f>
        <v>0</v>
      </c>
      <c r="T395" s="11">
        <f>COUNTIFS(Ishop!$AG:$AG,Source!$T$1,Ishop!$BG:$BG,Source!$D395,Ishop!$B:$B,Source!$C395)</f>
        <v>0</v>
      </c>
      <c r="U395" s="11">
        <f>COUNTIFS(Ishop!$AG:$AG,Source!$U$1,Ishop!$BG:$BG,Source!$D395,Ishop!$B:$B,Source!$C395)</f>
        <v>0</v>
      </c>
      <c r="V395" s="11">
        <f>COUNTIFS(Ishop!$AG:$AG,Source!$V$1,Ishop!$BG:$BG,Source!$D395,Ishop!$B:$B,Source!$C395)</f>
        <v>0</v>
      </c>
      <c r="W395" s="11">
        <f>COUNTIFS(Ishop!$AG:$AG,Source!$W$1,Ishop!$BG:$BG,Source!$D395,Ishop!$B:$B,Source!$C395)</f>
        <v>0</v>
      </c>
      <c r="X395" s="11">
        <f>COUNTIFS(Ishop!$AG:$AG,Source!$X$1,Ishop!$BG:$BG,Source!$D395,Ishop!$B:$B,Source!$C395)</f>
        <v>0</v>
      </c>
      <c r="Y395" s="11">
        <f>COUNTIFS(Ishop!$AG:$AG,Source!$Y$1,Ishop!$BG:$BG,Source!$D395,Ishop!$B:$B,Source!$C395)</f>
        <v>0</v>
      </c>
      <c r="Z395" s="11">
        <f>COUNTIFS(Ishop!$AG:$AG,Source!$Z$1,Ishop!$BG:$BG,Source!$D395,Ishop!$B:$B,Source!$C395,Ishop!$J:$J,"OUI")</f>
        <v>0</v>
      </c>
      <c r="AA395" s="11">
        <f>COUNTIFS(Ishop!$AG:$AG,Source!$AA$1,Ishop!$BG:$BG,Source!$D395,Ishop!$B:$B,Source!$C395,Ishop!$J:$J,"OUI")</f>
        <v>0</v>
      </c>
      <c r="AB395" s="11">
        <f>COUNTIFS(Ishop!$AG:$AG,Source!$AB$1,Ishop!$BG:$BG,Source!$D395,Ishop!$B:$B,Source!$C395,Ishop!$J:$J,"OUI")</f>
        <v>0</v>
      </c>
      <c r="AC395" s="11">
        <f>COUNTIFS(Ishop!$AG:$AG,Source!$AC$1,Ishop!$BG:$BG,Source!$D395,Ishop!$B:$B,Source!$C395,Ishop!$J:$J,"OUI")</f>
        <v>0</v>
      </c>
      <c r="AD395" s="11">
        <f>COUNTIFS(Ishop!$AG:$AG,Source!$AD$1,Ishop!$BG:$BG,Source!$D395,Ishop!$B:$B,Source!$C395,Ishop!$J:$J,"OUI")</f>
        <v>0</v>
      </c>
      <c r="AE395" s="11">
        <f>COUNTIFS(Ishop!$AG:$AG,Source!$AE$1,Ishop!$BG:$BG,Source!$D395,Ishop!$B:$B,Source!$C395,Ishop!$J:$J,"OUI")</f>
        <v>0</v>
      </c>
      <c r="AF395" s="11">
        <f>COUNTIFS(Ishop!$AG:$AG,Source!$AF$1,Ishop!$BG:$BG,Source!$D395,Ishop!$B:$B,Source!$C395,Ishop!$J:$J,"OUI")</f>
        <v>0</v>
      </c>
      <c r="AG395" s="11">
        <f>COUNTIFS(Ishop!$AG:$AG,Source!$AG$1,Ishop!$BG:$BG,Source!$D395,Ishop!$B:$B,Source!$C395,Ishop!$J:$J,"OUI")</f>
        <v>0</v>
      </c>
      <c r="AH395" s="11">
        <f>COUNTIFS(Ishop!$AG:$AG,Source!$AH$1,Ishop!$BG:$BG,Source!$D395,Ishop!$B:$B,Source!$C395,Ishop!$J:$J,"OUI")</f>
        <v>0</v>
      </c>
      <c r="AI395" s="11">
        <f>COUNTIFS(Ishop!$AG:$AG,Source!$AI$1,Ishop!$BG:$BG,Source!$D395,Ishop!$B:$B,Source!$C395,Ishop!$J:$J,"OUI")</f>
        <v>0</v>
      </c>
      <c r="AJ395" s="11">
        <f>COUNTIFS(Ishop!$AG:$AG,Source!$AJ$1,Ishop!$BG:$BG,Source!$D395,Ishop!$B:$B,Source!$C395,Ishop!$J:$J,"OUI")</f>
        <v>0</v>
      </c>
      <c r="AK395" s="11">
        <f>COUNTIFS(Ishop!$AG:$AG,Source!$AK$1,Ishop!$BG:$BG,Source!$D395,Ishop!$B:$B,Source!$C395,Ishop!$J:$J,"OUI")</f>
        <v>0</v>
      </c>
      <c r="AL395" s="11">
        <f>COUNTIFS(Ishop!$AG:$AG,Source!$AL$1,Ishop!$BG:$BG,Source!$D395,Ishop!$B:$B,Source!$C395,Ishop!$J:$J,"OUI")</f>
        <v>0</v>
      </c>
      <c r="AM395" s="11">
        <f>COUNTIFS(Ishop!$AG:$AG,Source!$AM$1,Ishop!$BG:$BG,Source!$D395,Ishop!$B:$B,Source!$C395,Ishop!$J:$J,"OUI")</f>
        <v>0</v>
      </c>
      <c r="AN395" s="11">
        <f>COUNTIFS(Dolmen!$W:$W,"Sensatio",Dolmen!$O:$O,Source!D395,Dolmen!$F:$F,Source!C395)</f>
        <v>0</v>
      </c>
      <c r="AO395" s="11">
        <f>COUNTIFS(Dolmen!$AC:$AC,"Bbox Miami",Dolmen!$O:$O,Source!D395,Dolmen!$F:$F,Source!C395)</f>
        <v>0</v>
      </c>
      <c r="AP395" s="11">
        <f>COUNTIFS(Dolmen!$AD:$AD,"1",Dolmen!$W:$W,"",Dolmen!$O:$O,Source!D395,Dolmen!$F:$F,Source!C395)</f>
        <v>0</v>
      </c>
      <c r="AQ395" s="11">
        <f>COUNTIFS(Dolmen!$W:$W,"Sensation",Dolmen!$Y:$Y,"1",Dolmen!$O:$O,Source!D395,Dolmen!$F:$F,Source!C395)</f>
        <v>0</v>
      </c>
      <c r="AR395" s="11">
        <f>COUNTIFS(Dolmen!$AC:$AC,"Bbox Miami",Dolmen!$Y:$Y,"1",Dolmen!$O:$O,Source!D395,Dolmen!$F:$F,Source!C395)</f>
        <v>0</v>
      </c>
      <c r="AS395" s="11">
        <f>COUNTIFS(Dolmen!$AD:$AD,"1",Dolmen!$W:$W,"",Dolmen!$Y:$Y,"1",Dolmen!$O:$O,Source!D395,Dolmen!$F:$F,Source!C395)</f>
        <v>0</v>
      </c>
      <c r="AT395" s="11">
        <f t="shared" si="162"/>
        <v>0</v>
      </c>
      <c r="AU395" s="11">
        <f t="shared" si="163"/>
        <v>0</v>
      </c>
      <c r="AV395" s="11">
        <f t="shared" si="164"/>
        <v>0</v>
      </c>
      <c r="AW395" s="11">
        <f t="shared" si="165"/>
        <v>0</v>
      </c>
      <c r="AX395" s="11">
        <f t="shared" si="166"/>
        <v>0</v>
      </c>
      <c r="AY395" s="11">
        <f t="shared" si="167"/>
        <v>0</v>
      </c>
      <c r="AZ395" s="11">
        <f t="shared" si="168"/>
        <v>0</v>
      </c>
      <c r="BA395" s="11">
        <f t="shared" si="169"/>
        <v>0</v>
      </c>
      <c r="BB395" s="11">
        <f t="shared" si="170"/>
        <v>0</v>
      </c>
      <c r="BC395" s="11">
        <f t="shared" si="171"/>
        <v>0</v>
      </c>
      <c r="BD395" s="11">
        <f>SUMIFS(Ishop!$BK:$BK,Ishop!$BG:$BG,Source!D395,Ishop!$B:$B,Source!C395)</f>
        <v>0</v>
      </c>
      <c r="BE395" s="11">
        <f>COUNTIFS(Ishop!$AW:$AW,"OUI",Ishop!$BG:$BG,Source!D395,Ishop!$B:$B,Source!C395)</f>
        <v>0</v>
      </c>
      <c r="BF395" s="11">
        <f t="shared" si="172"/>
        <v>0</v>
      </c>
      <c r="BG395" s="11">
        <f t="shared" si="173"/>
        <v>0</v>
      </c>
      <c r="BH395" s="11">
        <f t="shared" si="174"/>
        <v>0</v>
      </c>
      <c r="BI395" s="11">
        <f t="shared" si="175"/>
        <v>0</v>
      </c>
      <c r="BJ395" s="11">
        <f t="shared" si="176"/>
        <v>0</v>
      </c>
      <c r="BK395" s="11">
        <f t="shared" si="177"/>
        <v>0</v>
      </c>
      <c r="BL395" s="11">
        <f t="shared" si="178"/>
        <v>0</v>
      </c>
      <c r="BM395" s="11">
        <f t="shared" si="179"/>
        <v>0</v>
      </c>
      <c r="BN395" s="25">
        <f>Z395*Budget!$A$6</f>
        <v>0</v>
      </c>
      <c r="BO395" s="25">
        <f>AA395*(Budget!$B$6+Budget!$B$7)</f>
        <v>0</v>
      </c>
      <c r="BP395" s="25">
        <f>AB395*(Budget!$C$6+Budget!$C$7)</f>
        <v>0</v>
      </c>
      <c r="BQ395" s="25">
        <f>AC395*(Budget!$D$6+Budget!$D$7)</f>
        <v>0</v>
      </c>
      <c r="BR395" s="25">
        <f>AD395*(Budget!$E$6+Budget!$E$7)</f>
        <v>0</v>
      </c>
      <c r="BS395" s="25">
        <f>AE395*(Budget!$F$6+Budget!$F$7)</f>
        <v>0</v>
      </c>
      <c r="BT395" s="25">
        <f>AF395*(Budget!$G$6+Budget!$G$7)</f>
        <v>0</v>
      </c>
      <c r="BU395" s="25">
        <f>AG395*Budget!$H$6</f>
        <v>0</v>
      </c>
      <c r="BV395" s="25">
        <f>AH395*Budget!$I$6</f>
        <v>0</v>
      </c>
      <c r="BW395" s="25">
        <f>AI395*Budget!$J$6</f>
        <v>0</v>
      </c>
      <c r="BX395" s="25">
        <f>AJ395*Budget!$K$6</f>
        <v>0</v>
      </c>
      <c r="BY395" s="25">
        <f>AK395*Budget!$L$6</f>
        <v>0</v>
      </c>
      <c r="BZ395" s="25">
        <f>AL395*Budget!$M$6</f>
        <v>0</v>
      </c>
      <c r="CA395" s="25">
        <f>AM395*Budget!$N$6</f>
        <v>0</v>
      </c>
      <c r="CB395" s="25">
        <f>AQ395*Budget!$O$6</f>
        <v>0</v>
      </c>
      <c r="CC395" s="25">
        <f>AR395*Budget!$S$6</f>
        <v>0</v>
      </c>
      <c r="CD395" s="25">
        <f>AS395*Budget!$Q$6</f>
        <v>0</v>
      </c>
      <c r="CE395" s="25">
        <f t="shared" si="180"/>
        <v>0</v>
      </c>
      <c r="CF395" s="11" t="e">
        <f>COUNTIFS(#REF!,Source!E395,#REF!,Source!C395)</f>
        <v>#REF!</v>
      </c>
      <c r="CG395" s="11" t="str">
        <f t="shared" si="181"/>
        <v>--</v>
      </c>
    </row>
    <row r="396" spans="1:85" x14ac:dyDescent="0.25">
      <c r="A396" t="str">
        <f>IFERROR(VLOOKUP(MONTH(C396),Date!$A$2:$B$13,2,0),"--")</f>
        <v>Avril</v>
      </c>
      <c r="B396" s="11">
        <f t="shared" si="160"/>
        <v>14</v>
      </c>
      <c r="C396" s="28">
        <f>C339+1</f>
        <v>42095</v>
      </c>
      <c r="D396" s="29" t="s">
        <v>246</v>
      </c>
      <c r="E396" s="30" t="str">
        <f>IFERROR(VLOOKUP(D396,Listing!$A:$B,2,0),"--")</f>
        <v>A440A46</v>
      </c>
      <c r="F396" s="30" t="str">
        <f>IFERROR(VLOOKUP(D396,Listing!$A:$E,5,0),"-")</f>
        <v>BENABBOU  SOUAD</v>
      </c>
      <c r="G396" s="4">
        <f>IFERROR(VLOOKUP(D396,Listing!$A:$F,6,0),"--")</f>
        <v>42093</v>
      </c>
      <c r="H396" s="11" t="str">
        <f>IFERROR(VLOOKUP(D396,Listing!$A:$D,4,0),"--")</f>
        <v>SALIM ZAGHBA</v>
      </c>
      <c r="I396" s="11" t="str">
        <f t="shared" si="161"/>
        <v>AAC</v>
      </c>
      <c r="J396" s="31">
        <f>IFERROR(COUNTIFS(Ishop!$BG:$BG,Source!D396,Ishop!$B:$B,Source!C396),"--")</f>
        <v>0</v>
      </c>
      <c r="K396" s="11">
        <f>IFERROR(COUNTIFS(Ishop!$BG:$BG,Source!D396,Ishop!$B:$B,Source!C396,Ishop!$J:$J,"OUI"),"--")</f>
        <v>0</v>
      </c>
      <c r="L396" s="11">
        <f>COUNTIFS(Ishop!$AG:$AG,Source!$L$1,Ishop!$BG:$BG,Source!$D396,Ishop!$B:$B,Source!$C396)</f>
        <v>0</v>
      </c>
      <c r="M396" s="11">
        <f>COUNTIFS(Ishop!$AG:$AG,Source!$M$1,Ishop!$BG:$BG,Source!$D396,Ishop!$B:$B,Source!$C396)</f>
        <v>0</v>
      </c>
      <c r="N396" s="11">
        <f>COUNTIFS(Ishop!$AG:$AG,Source!$N$1,Ishop!$BG:$BG,Source!$D396,Ishop!$B:$B,Source!$C396)</f>
        <v>0</v>
      </c>
      <c r="O396" s="11">
        <f>COUNTIFS(Ishop!$AG:$AG,Source!$O$1,Ishop!$BG:$BG,Source!$D396,Ishop!$B:$B,Source!$C396)</f>
        <v>0</v>
      </c>
      <c r="P396" s="11">
        <f>COUNTIFS(Ishop!$AG:$AG,Source!$P$1,Ishop!$BG:$BG,Source!$D396,Ishop!$B:$B,Source!$C396)</f>
        <v>0</v>
      </c>
      <c r="Q396" s="11">
        <f>COUNTIFS(Ishop!$AG:$AG,Source!$Q$1,Ishop!$BG:$BG,Source!$D396,Ishop!$B:$B,Source!$C396)</f>
        <v>0</v>
      </c>
      <c r="R396" s="11">
        <f>COUNTIFS(Ishop!$AG:$AG,Source!$R$1,Ishop!$BG:$BG,Source!$D396,Ishop!$B:$B,Source!$C396)</f>
        <v>0</v>
      </c>
      <c r="S396" s="11">
        <f>COUNTIFS(Ishop!$AG:$AG,Source!$S$1,Ishop!$BG:$BG,Source!$D396,Ishop!$B:$B,Source!$C396)</f>
        <v>0</v>
      </c>
      <c r="T396" s="11">
        <f>COUNTIFS(Ishop!$AG:$AG,Source!$T$1,Ishop!$BG:$BG,Source!$D396,Ishop!$B:$B,Source!$C396)</f>
        <v>0</v>
      </c>
      <c r="U396" s="11">
        <f>COUNTIFS(Ishop!$AG:$AG,Source!$U$1,Ishop!$BG:$BG,Source!$D396,Ishop!$B:$B,Source!$C396)</f>
        <v>0</v>
      </c>
      <c r="V396" s="11">
        <f>COUNTIFS(Ishop!$AG:$AG,Source!$V$1,Ishop!$BG:$BG,Source!$D396,Ishop!$B:$B,Source!$C396)</f>
        <v>0</v>
      </c>
      <c r="W396" s="11">
        <f>COUNTIFS(Ishop!$AG:$AG,Source!$W$1,Ishop!$BG:$BG,Source!$D396,Ishop!$B:$B,Source!$C396)</f>
        <v>0</v>
      </c>
      <c r="X396" s="11">
        <f>COUNTIFS(Ishop!$AG:$AG,Source!$X$1,Ishop!$BG:$BG,Source!$D396,Ishop!$B:$B,Source!$C396)</f>
        <v>0</v>
      </c>
      <c r="Y396" s="11">
        <f>COUNTIFS(Ishop!$AG:$AG,Source!$Y$1,Ishop!$BG:$BG,Source!$D396,Ishop!$B:$B,Source!$C396)</f>
        <v>0</v>
      </c>
      <c r="Z396" s="11">
        <f>COUNTIFS(Ishop!$AG:$AG,Source!$Z$1,Ishop!$BG:$BG,Source!$D396,Ishop!$B:$B,Source!$C396,Ishop!$J:$J,"OUI")</f>
        <v>0</v>
      </c>
      <c r="AA396" s="11">
        <f>COUNTIFS(Ishop!$AG:$AG,Source!$AA$1,Ishop!$BG:$BG,Source!$D396,Ishop!$B:$B,Source!$C396,Ishop!$J:$J,"OUI")</f>
        <v>0</v>
      </c>
      <c r="AB396" s="11">
        <f>COUNTIFS(Ishop!$AG:$AG,Source!$AB$1,Ishop!$BG:$BG,Source!$D396,Ishop!$B:$B,Source!$C396,Ishop!$J:$J,"OUI")</f>
        <v>0</v>
      </c>
      <c r="AC396" s="11">
        <f>COUNTIFS(Ishop!$AG:$AG,Source!$AC$1,Ishop!$BG:$BG,Source!$D396,Ishop!$B:$B,Source!$C396,Ishop!$J:$J,"OUI")</f>
        <v>0</v>
      </c>
      <c r="AD396" s="11">
        <f>COUNTIFS(Ishop!$AG:$AG,Source!$AD$1,Ishop!$BG:$BG,Source!$D396,Ishop!$B:$B,Source!$C396,Ishop!$J:$J,"OUI")</f>
        <v>0</v>
      </c>
      <c r="AE396" s="11">
        <f>COUNTIFS(Ishop!$AG:$AG,Source!$AE$1,Ishop!$BG:$BG,Source!$D396,Ishop!$B:$B,Source!$C396,Ishop!$J:$J,"OUI")</f>
        <v>0</v>
      </c>
      <c r="AF396" s="11">
        <f>COUNTIFS(Ishop!$AG:$AG,Source!$AF$1,Ishop!$BG:$BG,Source!$D396,Ishop!$B:$B,Source!$C396,Ishop!$J:$J,"OUI")</f>
        <v>0</v>
      </c>
      <c r="AG396" s="11">
        <f>COUNTIFS(Ishop!$AG:$AG,Source!$AG$1,Ishop!$BG:$BG,Source!$D396,Ishop!$B:$B,Source!$C396,Ishop!$J:$J,"OUI")</f>
        <v>0</v>
      </c>
      <c r="AH396" s="11">
        <f>COUNTIFS(Ishop!$AG:$AG,Source!$AH$1,Ishop!$BG:$BG,Source!$D396,Ishop!$B:$B,Source!$C396,Ishop!$J:$J,"OUI")</f>
        <v>0</v>
      </c>
      <c r="AI396" s="11">
        <f>COUNTIFS(Ishop!$AG:$AG,Source!$AI$1,Ishop!$BG:$BG,Source!$D396,Ishop!$B:$B,Source!$C396,Ishop!$J:$J,"OUI")</f>
        <v>0</v>
      </c>
      <c r="AJ396" s="11">
        <f>COUNTIFS(Ishop!$AG:$AG,Source!$AJ$1,Ishop!$BG:$BG,Source!$D396,Ishop!$B:$B,Source!$C396,Ishop!$J:$J,"OUI")</f>
        <v>0</v>
      </c>
      <c r="AK396" s="11">
        <f>COUNTIFS(Ishop!$AG:$AG,Source!$AK$1,Ishop!$BG:$BG,Source!$D396,Ishop!$B:$B,Source!$C396,Ishop!$J:$J,"OUI")</f>
        <v>0</v>
      </c>
      <c r="AL396" s="11">
        <f>COUNTIFS(Ishop!$AG:$AG,Source!$AL$1,Ishop!$BG:$BG,Source!$D396,Ishop!$B:$B,Source!$C396,Ishop!$J:$J,"OUI")</f>
        <v>0</v>
      </c>
      <c r="AM396" s="11">
        <f>COUNTIFS(Ishop!$AG:$AG,Source!$AM$1,Ishop!$BG:$BG,Source!$D396,Ishop!$B:$B,Source!$C396,Ishop!$J:$J,"OUI")</f>
        <v>0</v>
      </c>
      <c r="AN396" s="11">
        <f>COUNTIFS(Dolmen!$W:$W,"Sensatio",Dolmen!$O:$O,Source!D396,Dolmen!$F:$F,Source!C396)</f>
        <v>0</v>
      </c>
      <c r="AO396" s="11">
        <f>COUNTIFS(Dolmen!$AC:$AC,"Bbox Miami",Dolmen!$O:$O,Source!D396,Dolmen!$F:$F,Source!C396)</f>
        <v>0</v>
      </c>
      <c r="AP396" s="11">
        <f>COUNTIFS(Dolmen!$AD:$AD,"1",Dolmen!$W:$W,"",Dolmen!$O:$O,Source!D396,Dolmen!$F:$F,Source!C396)</f>
        <v>0</v>
      </c>
      <c r="AQ396" s="11">
        <f>COUNTIFS(Dolmen!$W:$W,"Sensation",Dolmen!$Y:$Y,"1",Dolmen!$O:$O,Source!D396,Dolmen!$F:$F,Source!C396)</f>
        <v>0</v>
      </c>
      <c r="AR396" s="11">
        <f>COUNTIFS(Dolmen!$AC:$AC,"Bbox Miami",Dolmen!$Y:$Y,"1",Dolmen!$O:$O,Source!D396,Dolmen!$F:$F,Source!C396)</f>
        <v>0</v>
      </c>
      <c r="AS396" s="11">
        <f>COUNTIFS(Dolmen!$AD:$AD,"1",Dolmen!$W:$W,"",Dolmen!$Y:$Y,"1",Dolmen!$O:$O,Source!D396,Dolmen!$F:$F,Source!C396)</f>
        <v>0</v>
      </c>
      <c r="AT396" s="11">
        <f t="shared" si="162"/>
        <v>0</v>
      </c>
      <c r="AU396" s="11">
        <f t="shared" si="163"/>
        <v>0</v>
      </c>
      <c r="AV396" s="11">
        <f t="shared" si="164"/>
        <v>0</v>
      </c>
      <c r="AW396" s="11">
        <f t="shared" si="165"/>
        <v>0</v>
      </c>
      <c r="AX396" s="11">
        <f t="shared" si="166"/>
        <v>0</v>
      </c>
      <c r="AY396" s="11">
        <f t="shared" si="167"/>
        <v>0</v>
      </c>
      <c r="AZ396" s="11">
        <f t="shared" si="168"/>
        <v>0</v>
      </c>
      <c r="BA396" s="11">
        <f t="shared" si="169"/>
        <v>0</v>
      </c>
      <c r="BB396" s="11">
        <f t="shared" si="170"/>
        <v>0</v>
      </c>
      <c r="BC396" s="11">
        <f t="shared" si="171"/>
        <v>0</v>
      </c>
      <c r="BD396" s="11">
        <f>SUMIFS(Ishop!$BK:$BK,Ishop!$BG:$BG,Source!D396,Ishop!$B:$B,Source!C396)</f>
        <v>0</v>
      </c>
      <c r="BE396" s="11">
        <f>COUNTIFS(Ishop!$AW:$AW,"OUI",Ishop!$BG:$BG,Source!D396,Ishop!$B:$B,Source!C396)</f>
        <v>0</v>
      </c>
      <c r="BF396" s="11">
        <f t="shared" si="172"/>
        <v>0</v>
      </c>
      <c r="BG396" s="11">
        <f t="shared" si="173"/>
        <v>0</v>
      </c>
      <c r="BH396" s="11">
        <f t="shared" si="174"/>
        <v>0</v>
      </c>
      <c r="BI396" s="11">
        <f t="shared" si="175"/>
        <v>0</v>
      </c>
      <c r="BJ396" s="11">
        <f t="shared" si="176"/>
        <v>0</v>
      </c>
      <c r="BK396" s="11">
        <f t="shared" si="177"/>
        <v>0</v>
      </c>
      <c r="BL396" s="11">
        <f t="shared" si="178"/>
        <v>0</v>
      </c>
      <c r="BM396" s="11">
        <f t="shared" si="179"/>
        <v>0</v>
      </c>
      <c r="BN396" s="25">
        <f>Z396*Budget!$A$6</f>
        <v>0</v>
      </c>
      <c r="BO396" s="25">
        <f>AA396*(Budget!$B$6+Budget!$B$7)</f>
        <v>0</v>
      </c>
      <c r="BP396" s="25">
        <f>AB396*(Budget!$C$6+Budget!$C$7)</f>
        <v>0</v>
      </c>
      <c r="BQ396" s="25">
        <f>AC396*(Budget!$D$6+Budget!$D$7)</f>
        <v>0</v>
      </c>
      <c r="BR396" s="25">
        <f>AD396*(Budget!$E$6+Budget!$E$7)</f>
        <v>0</v>
      </c>
      <c r="BS396" s="25">
        <f>AE396*(Budget!$F$6+Budget!$F$7)</f>
        <v>0</v>
      </c>
      <c r="BT396" s="25">
        <f>AF396*(Budget!$G$6+Budget!$G$7)</f>
        <v>0</v>
      </c>
      <c r="BU396" s="25">
        <f>AG396*Budget!$H$6</f>
        <v>0</v>
      </c>
      <c r="BV396" s="25">
        <f>AH396*Budget!$I$6</f>
        <v>0</v>
      </c>
      <c r="BW396" s="25">
        <f>AI396*Budget!$J$6</f>
        <v>0</v>
      </c>
      <c r="BX396" s="25">
        <f>AJ396*Budget!$K$6</f>
        <v>0</v>
      </c>
      <c r="BY396" s="25">
        <f>AK396*Budget!$L$6</f>
        <v>0</v>
      </c>
      <c r="BZ396" s="25">
        <f>AL396*Budget!$M$6</f>
        <v>0</v>
      </c>
      <c r="CA396" s="25">
        <f>AM396*Budget!$N$6</f>
        <v>0</v>
      </c>
      <c r="CB396" s="25">
        <f>AQ396*Budget!$O$6</f>
        <v>0</v>
      </c>
      <c r="CC396" s="25">
        <f>AR396*Budget!$S$6</f>
        <v>0</v>
      </c>
      <c r="CD396" s="25">
        <f>AS396*Budget!$Q$6</f>
        <v>0</v>
      </c>
      <c r="CE396" s="25">
        <f t="shared" si="180"/>
        <v>0</v>
      </c>
      <c r="CF396" s="11" t="e">
        <f>COUNTIFS(#REF!,Source!E396,#REF!,Source!C396)</f>
        <v>#REF!</v>
      </c>
      <c r="CG396" s="11" t="str">
        <f t="shared" si="181"/>
        <v>--</v>
      </c>
    </row>
    <row r="397" spans="1:85" x14ac:dyDescent="0.25">
      <c r="A397" t="str">
        <f>IFERROR(VLOOKUP(MONTH(C397),Date!$A$2:$B$13,2,0),"--")</f>
        <v>Avril</v>
      </c>
      <c r="B397" s="11">
        <f t="shared" si="160"/>
        <v>14</v>
      </c>
      <c r="C397" s="28">
        <f t="shared" si="159"/>
        <v>42095</v>
      </c>
      <c r="D397" s="29" t="s">
        <v>247</v>
      </c>
      <c r="E397" s="30" t="str">
        <f>IFERROR(VLOOKUP(D397,Listing!$A:$B,2,0),"--")</f>
        <v>A4402A4</v>
      </c>
      <c r="F397" s="30" t="str">
        <f>IFERROR(VLOOKUP(D397,Listing!$A:$E,5,0),"-")</f>
        <v>RAMDI  MERIEM</v>
      </c>
      <c r="G397" s="4">
        <f>IFERROR(VLOOKUP(D397,Listing!$A:$F,6,0),"--")</f>
        <v>42093</v>
      </c>
      <c r="H397" s="11" t="str">
        <f>IFERROR(VLOOKUP(D397,Listing!$A:$D,4,0),"--")</f>
        <v>Départ Prod</v>
      </c>
      <c r="I397" s="11" t="str">
        <f t="shared" si="161"/>
        <v>AAC</v>
      </c>
      <c r="J397" s="31">
        <f>IFERROR(COUNTIFS(Ishop!$BG:$BG,Source!D397,Ishop!$B:$B,Source!C397),"--")</f>
        <v>0</v>
      </c>
      <c r="K397" s="11">
        <f>IFERROR(COUNTIFS(Ishop!$BG:$BG,Source!D397,Ishop!$B:$B,Source!C397,Ishop!$J:$J,"OUI"),"--")</f>
        <v>0</v>
      </c>
      <c r="L397" s="11">
        <f>COUNTIFS(Ishop!$AG:$AG,Source!$L$1,Ishop!$BG:$BG,Source!$D397,Ishop!$B:$B,Source!$C397)</f>
        <v>0</v>
      </c>
      <c r="M397" s="11">
        <f>COUNTIFS(Ishop!$AG:$AG,Source!$M$1,Ishop!$BG:$BG,Source!$D397,Ishop!$B:$B,Source!$C397)</f>
        <v>0</v>
      </c>
      <c r="N397" s="11">
        <f>COUNTIFS(Ishop!$AG:$AG,Source!$N$1,Ishop!$BG:$BG,Source!$D397,Ishop!$B:$B,Source!$C397)</f>
        <v>0</v>
      </c>
      <c r="O397" s="11">
        <f>COUNTIFS(Ishop!$AG:$AG,Source!$O$1,Ishop!$BG:$BG,Source!$D397,Ishop!$B:$B,Source!$C397)</f>
        <v>0</v>
      </c>
      <c r="P397" s="11">
        <f>COUNTIFS(Ishop!$AG:$AG,Source!$P$1,Ishop!$BG:$BG,Source!$D397,Ishop!$B:$B,Source!$C397)</f>
        <v>0</v>
      </c>
      <c r="Q397" s="11">
        <f>COUNTIFS(Ishop!$AG:$AG,Source!$Q$1,Ishop!$BG:$BG,Source!$D397,Ishop!$B:$B,Source!$C397)</f>
        <v>0</v>
      </c>
      <c r="R397" s="11">
        <f>COUNTIFS(Ishop!$AG:$AG,Source!$R$1,Ishop!$BG:$BG,Source!$D397,Ishop!$B:$B,Source!$C397)</f>
        <v>0</v>
      </c>
      <c r="S397" s="11">
        <f>COUNTIFS(Ishop!$AG:$AG,Source!$S$1,Ishop!$BG:$BG,Source!$D397,Ishop!$B:$B,Source!$C397)</f>
        <v>0</v>
      </c>
      <c r="T397" s="11">
        <f>COUNTIFS(Ishop!$AG:$AG,Source!$T$1,Ishop!$BG:$BG,Source!$D397,Ishop!$B:$B,Source!$C397)</f>
        <v>0</v>
      </c>
      <c r="U397" s="11">
        <f>COUNTIFS(Ishop!$AG:$AG,Source!$U$1,Ishop!$BG:$BG,Source!$D397,Ishop!$B:$B,Source!$C397)</f>
        <v>0</v>
      </c>
      <c r="V397" s="11">
        <f>COUNTIFS(Ishop!$AG:$AG,Source!$V$1,Ishop!$BG:$BG,Source!$D397,Ishop!$B:$B,Source!$C397)</f>
        <v>0</v>
      </c>
      <c r="W397" s="11">
        <f>COUNTIFS(Ishop!$AG:$AG,Source!$W$1,Ishop!$BG:$BG,Source!$D397,Ishop!$B:$B,Source!$C397)</f>
        <v>0</v>
      </c>
      <c r="X397" s="11">
        <f>COUNTIFS(Ishop!$AG:$AG,Source!$X$1,Ishop!$BG:$BG,Source!$D397,Ishop!$B:$B,Source!$C397)</f>
        <v>0</v>
      </c>
      <c r="Y397" s="11">
        <f>COUNTIFS(Ishop!$AG:$AG,Source!$Y$1,Ishop!$BG:$BG,Source!$D397,Ishop!$B:$B,Source!$C397)</f>
        <v>0</v>
      </c>
      <c r="Z397" s="11">
        <f>COUNTIFS(Ishop!$AG:$AG,Source!$Z$1,Ishop!$BG:$BG,Source!$D397,Ishop!$B:$B,Source!$C397,Ishop!$J:$J,"OUI")</f>
        <v>0</v>
      </c>
      <c r="AA397" s="11">
        <f>COUNTIFS(Ishop!$AG:$AG,Source!$AA$1,Ishop!$BG:$BG,Source!$D397,Ishop!$B:$B,Source!$C397,Ishop!$J:$J,"OUI")</f>
        <v>0</v>
      </c>
      <c r="AB397" s="11">
        <f>COUNTIFS(Ishop!$AG:$AG,Source!$AB$1,Ishop!$BG:$BG,Source!$D397,Ishop!$B:$B,Source!$C397,Ishop!$J:$J,"OUI")</f>
        <v>0</v>
      </c>
      <c r="AC397" s="11">
        <f>COUNTIFS(Ishop!$AG:$AG,Source!$AC$1,Ishop!$BG:$BG,Source!$D397,Ishop!$B:$B,Source!$C397,Ishop!$J:$J,"OUI")</f>
        <v>0</v>
      </c>
      <c r="AD397" s="11">
        <f>COUNTIFS(Ishop!$AG:$AG,Source!$AD$1,Ishop!$BG:$BG,Source!$D397,Ishop!$B:$B,Source!$C397,Ishop!$J:$J,"OUI")</f>
        <v>0</v>
      </c>
      <c r="AE397" s="11">
        <f>COUNTIFS(Ishop!$AG:$AG,Source!$AE$1,Ishop!$BG:$BG,Source!$D397,Ishop!$B:$B,Source!$C397,Ishop!$J:$J,"OUI")</f>
        <v>0</v>
      </c>
      <c r="AF397" s="11">
        <f>COUNTIFS(Ishop!$AG:$AG,Source!$AF$1,Ishop!$BG:$BG,Source!$D397,Ishop!$B:$B,Source!$C397,Ishop!$J:$J,"OUI")</f>
        <v>0</v>
      </c>
      <c r="AG397" s="11">
        <f>COUNTIFS(Ishop!$AG:$AG,Source!$AG$1,Ishop!$BG:$BG,Source!$D397,Ishop!$B:$B,Source!$C397,Ishop!$J:$J,"OUI")</f>
        <v>0</v>
      </c>
      <c r="AH397" s="11">
        <f>COUNTIFS(Ishop!$AG:$AG,Source!$AH$1,Ishop!$BG:$BG,Source!$D397,Ishop!$B:$B,Source!$C397,Ishop!$J:$J,"OUI")</f>
        <v>0</v>
      </c>
      <c r="AI397" s="11">
        <f>COUNTIFS(Ishop!$AG:$AG,Source!$AI$1,Ishop!$BG:$BG,Source!$D397,Ishop!$B:$B,Source!$C397,Ishop!$J:$J,"OUI")</f>
        <v>0</v>
      </c>
      <c r="AJ397" s="11">
        <f>COUNTIFS(Ishop!$AG:$AG,Source!$AJ$1,Ishop!$BG:$BG,Source!$D397,Ishop!$B:$B,Source!$C397,Ishop!$J:$J,"OUI")</f>
        <v>0</v>
      </c>
      <c r="AK397" s="11">
        <f>COUNTIFS(Ishop!$AG:$AG,Source!$AK$1,Ishop!$BG:$BG,Source!$D397,Ishop!$B:$B,Source!$C397,Ishop!$J:$J,"OUI")</f>
        <v>0</v>
      </c>
      <c r="AL397" s="11">
        <f>COUNTIFS(Ishop!$AG:$AG,Source!$AL$1,Ishop!$BG:$BG,Source!$D397,Ishop!$B:$B,Source!$C397,Ishop!$J:$J,"OUI")</f>
        <v>0</v>
      </c>
      <c r="AM397" s="11">
        <f>COUNTIFS(Ishop!$AG:$AG,Source!$AM$1,Ishop!$BG:$BG,Source!$D397,Ishop!$B:$B,Source!$C397,Ishop!$J:$J,"OUI")</f>
        <v>0</v>
      </c>
      <c r="AN397" s="11">
        <f>COUNTIFS(Dolmen!$W:$W,"Sensatio",Dolmen!$O:$O,Source!D397,Dolmen!$F:$F,Source!C397)</f>
        <v>0</v>
      </c>
      <c r="AO397" s="11">
        <f>COUNTIFS(Dolmen!$AC:$AC,"Bbox Miami",Dolmen!$O:$O,Source!D397,Dolmen!$F:$F,Source!C397)</f>
        <v>0</v>
      </c>
      <c r="AP397" s="11">
        <f>COUNTIFS(Dolmen!$AD:$AD,"1",Dolmen!$W:$W,"",Dolmen!$O:$O,Source!D397,Dolmen!$F:$F,Source!C397)</f>
        <v>0</v>
      </c>
      <c r="AQ397" s="11">
        <f>COUNTIFS(Dolmen!$W:$W,"Sensation",Dolmen!$Y:$Y,"1",Dolmen!$O:$O,Source!D397,Dolmen!$F:$F,Source!C397)</f>
        <v>0</v>
      </c>
      <c r="AR397" s="11">
        <f>COUNTIFS(Dolmen!$AC:$AC,"Bbox Miami",Dolmen!$Y:$Y,"1",Dolmen!$O:$O,Source!D397,Dolmen!$F:$F,Source!C397)</f>
        <v>0</v>
      </c>
      <c r="AS397" s="11">
        <f>COUNTIFS(Dolmen!$AD:$AD,"1",Dolmen!$W:$W,"",Dolmen!$Y:$Y,"1",Dolmen!$O:$O,Source!D397,Dolmen!$F:$F,Source!C397)</f>
        <v>0</v>
      </c>
      <c r="AT397" s="11">
        <f t="shared" si="162"/>
        <v>0</v>
      </c>
      <c r="AU397" s="11">
        <f t="shared" si="163"/>
        <v>0</v>
      </c>
      <c r="AV397" s="11">
        <f t="shared" si="164"/>
        <v>0</v>
      </c>
      <c r="AW397" s="11">
        <f t="shared" si="165"/>
        <v>0</v>
      </c>
      <c r="AX397" s="11">
        <f t="shared" si="166"/>
        <v>0</v>
      </c>
      <c r="AY397" s="11">
        <f t="shared" si="167"/>
        <v>0</v>
      </c>
      <c r="AZ397" s="11">
        <f t="shared" si="168"/>
        <v>0</v>
      </c>
      <c r="BA397" s="11">
        <f t="shared" si="169"/>
        <v>0</v>
      </c>
      <c r="BB397" s="11">
        <f t="shared" si="170"/>
        <v>0</v>
      </c>
      <c r="BC397" s="11">
        <f t="shared" si="171"/>
        <v>0</v>
      </c>
      <c r="BD397" s="11">
        <f>SUMIFS(Ishop!$BK:$BK,Ishop!$BG:$BG,Source!D397,Ishop!$B:$B,Source!C397)</f>
        <v>0</v>
      </c>
      <c r="BE397" s="11">
        <f>COUNTIFS(Ishop!$AW:$AW,"OUI",Ishop!$BG:$BG,Source!D397,Ishop!$B:$B,Source!C397)</f>
        <v>0</v>
      </c>
      <c r="BF397" s="11">
        <f t="shared" si="172"/>
        <v>0</v>
      </c>
      <c r="BG397" s="11">
        <f t="shared" si="173"/>
        <v>0</v>
      </c>
      <c r="BH397" s="11">
        <f t="shared" si="174"/>
        <v>0</v>
      </c>
      <c r="BI397" s="11">
        <f t="shared" si="175"/>
        <v>0</v>
      </c>
      <c r="BJ397" s="11">
        <f t="shared" si="176"/>
        <v>0</v>
      </c>
      <c r="BK397" s="11">
        <f t="shared" si="177"/>
        <v>0</v>
      </c>
      <c r="BL397" s="11">
        <f t="shared" si="178"/>
        <v>0</v>
      </c>
      <c r="BM397" s="11">
        <f t="shared" si="179"/>
        <v>0</v>
      </c>
      <c r="BN397" s="25">
        <f>Z397*Budget!$A$6</f>
        <v>0</v>
      </c>
      <c r="BO397" s="25">
        <f>AA397*(Budget!$B$6+Budget!$B$7)</f>
        <v>0</v>
      </c>
      <c r="BP397" s="25">
        <f>AB397*(Budget!$C$6+Budget!$C$7)</f>
        <v>0</v>
      </c>
      <c r="BQ397" s="25">
        <f>AC397*(Budget!$D$6+Budget!$D$7)</f>
        <v>0</v>
      </c>
      <c r="BR397" s="25">
        <f>AD397*(Budget!$E$6+Budget!$E$7)</f>
        <v>0</v>
      </c>
      <c r="BS397" s="25">
        <f>AE397*(Budget!$F$6+Budget!$F$7)</f>
        <v>0</v>
      </c>
      <c r="BT397" s="25">
        <f>AF397*(Budget!$G$6+Budget!$G$7)</f>
        <v>0</v>
      </c>
      <c r="BU397" s="25">
        <f>AG397*Budget!$H$6</f>
        <v>0</v>
      </c>
      <c r="BV397" s="25">
        <f>AH397*Budget!$I$6</f>
        <v>0</v>
      </c>
      <c r="BW397" s="25">
        <f>AI397*Budget!$J$6</f>
        <v>0</v>
      </c>
      <c r="BX397" s="25">
        <f>AJ397*Budget!$K$6</f>
        <v>0</v>
      </c>
      <c r="BY397" s="25">
        <f>AK397*Budget!$L$6</f>
        <v>0</v>
      </c>
      <c r="BZ397" s="25">
        <f>AL397*Budget!$M$6</f>
        <v>0</v>
      </c>
      <c r="CA397" s="25">
        <f>AM397*Budget!$N$6</f>
        <v>0</v>
      </c>
      <c r="CB397" s="25">
        <f>AQ397*Budget!$O$6</f>
        <v>0</v>
      </c>
      <c r="CC397" s="25">
        <f>AR397*Budget!$S$6</f>
        <v>0</v>
      </c>
      <c r="CD397" s="25">
        <f>AS397*Budget!$Q$6</f>
        <v>0</v>
      </c>
      <c r="CE397" s="25">
        <f t="shared" si="180"/>
        <v>0</v>
      </c>
      <c r="CF397" s="11" t="e">
        <f>COUNTIFS(#REF!,Source!E397,#REF!,Source!C397)</f>
        <v>#REF!</v>
      </c>
      <c r="CG397" s="11" t="str">
        <f t="shared" si="181"/>
        <v>--</v>
      </c>
    </row>
    <row r="398" spans="1:85" x14ac:dyDescent="0.25">
      <c r="A398" t="str">
        <f>IFERROR(VLOOKUP(MONTH(C398),Date!$A$2:$B$13,2,0),"--")</f>
        <v>Avril</v>
      </c>
      <c r="B398" s="11">
        <f t="shared" si="160"/>
        <v>14</v>
      </c>
      <c r="C398" s="28">
        <f>C341+1</f>
        <v>42095</v>
      </c>
      <c r="D398" s="29" t="s">
        <v>248</v>
      </c>
      <c r="E398" s="30" t="str">
        <f>IFERROR(VLOOKUP(D398,Listing!$A:$B,2,0),"--")</f>
        <v>A44057</v>
      </c>
      <c r="F398" s="30" t="str">
        <f>IFERROR(VLOOKUP(D398,Listing!$A:$E,5,0),"-")</f>
        <v>ELHIRCH CHAIMAE</v>
      </c>
      <c r="G398" s="4">
        <f>IFERROR(VLOOKUP(D398,Listing!$A:$F,6,0),"--")</f>
        <v>42114</v>
      </c>
      <c r="H398" s="11" t="str">
        <f>IFERROR(VLOOKUP(D398,Listing!$A:$D,4,0),"--")</f>
        <v>Départ Prod</v>
      </c>
      <c r="I398" s="11" t="str">
        <f t="shared" si="161"/>
        <v>AAC</v>
      </c>
      <c r="J398" s="31">
        <f>IFERROR(COUNTIFS(Ishop!$BG:$BG,Source!D398,Ishop!$B:$B,Source!C398),"--")</f>
        <v>0</v>
      </c>
      <c r="K398" s="11">
        <f>IFERROR(COUNTIFS(Ishop!$BG:$BG,Source!D398,Ishop!$B:$B,Source!C398,Ishop!$J:$J,"OUI"),"--")</f>
        <v>0</v>
      </c>
      <c r="L398" s="11">
        <f>COUNTIFS(Ishop!$AG:$AG,Source!$L$1,Ishop!$BG:$BG,Source!$D398,Ishop!$B:$B,Source!$C398)</f>
        <v>0</v>
      </c>
      <c r="M398" s="11">
        <f>COUNTIFS(Ishop!$AG:$AG,Source!$M$1,Ishop!$BG:$BG,Source!$D398,Ishop!$B:$B,Source!$C398)</f>
        <v>0</v>
      </c>
      <c r="N398" s="11">
        <f>COUNTIFS(Ishop!$AG:$AG,Source!$N$1,Ishop!$BG:$BG,Source!$D398,Ishop!$B:$B,Source!$C398)</f>
        <v>0</v>
      </c>
      <c r="O398" s="11">
        <f>COUNTIFS(Ishop!$AG:$AG,Source!$O$1,Ishop!$BG:$BG,Source!$D398,Ishop!$B:$B,Source!$C398)</f>
        <v>0</v>
      </c>
      <c r="P398" s="11">
        <f>COUNTIFS(Ishop!$AG:$AG,Source!$P$1,Ishop!$BG:$BG,Source!$D398,Ishop!$B:$B,Source!$C398)</f>
        <v>0</v>
      </c>
      <c r="Q398" s="11">
        <f>COUNTIFS(Ishop!$AG:$AG,Source!$Q$1,Ishop!$BG:$BG,Source!$D398,Ishop!$B:$B,Source!$C398)</f>
        <v>0</v>
      </c>
      <c r="R398" s="11">
        <f>COUNTIFS(Ishop!$AG:$AG,Source!$R$1,Ishop!$BG:$BG,Source!$D398,Ishop!$B:$B,Source!$C398)</f>
        <v>0</v>
      </c>
      <c r="S398" s="11">
        <f>COUNTIFS(Ishop!$AG:$AG,Source!$S$1,Ishop!$BG:$BG,Source!$D398,Ishop!$B:$B,Source!$C398)</f>
        <v>0</v>
      </c>
      <c r="T398" s="11">
        <f>COUNTIFS(Ishop!$AG:$AG,Source!$T$1,Ishop!$BG:$BG,Source!$D398,Ishop!$B:$B,Source!$C398)</f>
        <v>0</v>
      </c>
      <c r="U398" s="11">
        <f>COUNTIFS(Ishop!$AG:$AG,Source!$U$1,Ishop!$BG:$BG,Source!$D398,Ishop!$B:$B,Source!$C398)</f>
        <v>0</v>
      </c>
      <c r="V398" s="11">
        <f>COUNTIFS(Ishop!$AG:$AG,Source!$V$1,Ishop!$BG:$BG,Source!$D398,Ishop!$B:$B,Source!$C398)</f>
        <v>0</v>
      </c>
      <c r="W398" s="11">
        <f>COUNTIFS(Ishop!$AG:$AG,Source!$W$1,Ishop!$BG:$BG,Source!$D398,Ishop!$B:$B,Source!$C398)</f>
        <v>0</v>
      </c>
      <c r="X398" s="11">
        <f>COUNTIFS(Ishop!$AG:$AG,Source!$X$1,Ishop!$BG:$BG,Source!$D398,Ishop!$B:$B,Source!$C398)</f>
        <v>0</v>
      </c>
      <c r="Y398" s="11">
        <f>COUNTIFS(Ishop!$AG:$AG,Source!$Y$1,Ishop!$BG:$BG,Source!$D398,Ishop!$B:$B,Source!$C398)</f>
        <v>0</v>
      </c>
      <c r="Z398" s="11">
        <f>COUNTIFS(Ishop!$AG:$AG,Source!$Z$1,Ishop!$BG:$BG,Source!$D398,Ishop!$B:$B,Source!$C398,Ishop!$J:$J,"OUI")</f>
        <v>0</v>
      </c>
      <c r="AA398" s="11">
        <f>COUNTIFS(Ishop!$AG:$AG,Source!$AA$1,Ishop!$BG:$BG,Source!$D398,Ishop!$B:$B,Source!$C398,Ishop!$J:$J,"OUI")</f>
        <v>0</v>
      </c>
      <c r="AB398" s="11">
        <f>COUNTIFS(Ishop!$AG:$AG,Source!$AB$1,Ishop!$BG:$BG,Source!$D398,Ishop!$B:$B,Source!$C398,Ishop!$J:$J,"OUI")</f>
        <v>0</v>
      </c>
      <c r="AC398" s="11">
        <f>COUNTIFS(Ishop!$AG:$AG,Source!$AC$1,Ishop!$BG:$BG,Source!$D398,Ishop!$B:$B,Source!$C398,Ishop!$J:$J,"OUI")</f>
        <v>0</v>
      </c>
      <c r="AD398" s="11">
        <f>COUNTIFS(Ishop!$AG:$AG,Source!$AD$1,Ishop!$BG:$BG,Source!$D398,Ishop!$B:$B,Source!$C398,Ishop!$J:$J,"OUI")</f>
        <v>0</v>
      </c>
      <c r="AE398" s="11">
        <f>COUNTIFS(Ishop!$AG:$AG,Source!$AE$1,Ishop!$BG:$BG,Source!$D398,Ishop!$B:$B,Source!$C398,Ishop!$J:$J,"OUI")</f>
        <v>0</v>
      </c>
      <c r="AF398" s="11">
        <f>COUNTIFS(Ishop!$AG:$AG,Source!$AF$1,Ishop!$BG:$BG,Source!$D398,Ishop!$B:$B,Source!$C398,Ishop!$J:$J,"OUI")</f>
        <v>0</v>
      </c>
      <c r="AG398" s="11">
        <f>COUNTIFS(Ishop!$AG:$AG,Source!$AG$1,Ishop!$BG:$BG,Source!$D398,Ishop!$B:$B,Source!$C398,Ishop!$J:$J,"OUI")</f>
        <v>0</v>
      </c>
      <c r="AH398" s="11">
        <f>COUNTIFS(Ishop!$AG:$AG,Source!$AH$1,Ishop!$BG:$BG,Source!$D398,Ishop!$B:$B,Source!$C398,Ishop!$J:$J,"OUI")</f>
        <v>0</v>
      </c>
      <c r="AI398" s="11">
        <f>COUNTIFS(Ishop!$AG:$AG,Source!$AI$1,Ishop!$BG:$BG,Source!$D398,Ishop!$B:$B,Source!$C398,Ishop!$J:$J,"OUI")</f>
        <v>0</v>
      </c>
      <c r="AJ398" s="11">
        <f>COUNTIFS(Ishop!$AG:$AG,Source!$AJ$1,Ishop!$BG:$BG,Source!$D398,Ishop!$B:$B,Source!$C398,Ishop!$J:$J,"OUI")</f>
        <v>0</v>
      </c>
      <c r="AK398" s="11">
        <f>COUNTIFS(Ishop!$AG:$AG,Source!$AK$1,Ishop!$BG:$BG,Source!$D398,Ishop!$B:$B,Source!$C398,Ishop!$J:$J,"OUI")</f>
        <v>0</v>
      </c>
      <c r="AL398" s="11">
        <f>COUNTIFS(Ishop!$AG:$AG,Source!$AL$1,Ishop!$BG:$BG,Source!$D398,Ishop!$B:$B,Source!$C398,Ishop!$J:$J,"OUI")</f>
        <v>0</v>
      </c>
      <c r="AM398" s="11">
        <f>COUNTIFS(Ishop!$AG:$AG,Source!$AM$1,Ishop!$BG:$BG,Source!$D398,Ishop!$B:$B,Source!$C398,Ishop!$J:$J,"OUI")</f>
        <v>0</v>
      </c>
      <c r="AN398" s="11">
        <f>COUNTIFS(Dolmen!$W:$W,"Sensatio",Dolmen!$O:$O,Source!D398,Dolmen!$F:$F,Source!C398)</f>
        <v>0</v>
      </c>
      <c r="AO398" s="11">
        <f>COUNTIFS(Dolmen!$AC:$AC,"Bbox Miami",Dolmen!$O:$O,Source!D398,Dolmen!$F:$F,Source!C398)</f>
        <v>0</v>
      </c>
      <c r="AP398" s="11">
        <f>COUNTIFS(Dolmen!$AD:$AD,"1",Dolmen!$W:$W,"",Dolmen!$O:$O,Source!D398,Dolmen!$F:$F,Source!C398)</f>
        <v>0</v>
      </c>
      <c r="AQ398" s="11">
        <f>COUNTIFS(Dolmen!$W:$W,"Sensation",Dolmen!$Y:$Y,"1",Dolmen!$O:$O,Source!D398,Dolmen!$F:$F,Source!C398)</f>
        <v>0</v>
      </c>
      <c r="AR398" s="11">
        <f>COUNTIFS(Dolmen!$AC:$AC,"Bbox Miami",Dolmen!$Y:$Y,"1",Dolmen!$O:$O,Source!D398,Dolmen!$F:$F,Source!C398)</f>
        <v>0</v>
      </c>
      <c r="AS398" s="11">
        <f>COUNTIFS(Dolmen!$AD:$AD,"1",Dolmen!$W:$W,"",Dolmen!$Y:$Y,"1",Dolmen!$O:$O,Source!D398,Dolmen!$F:$F,Source!C398)</f>
        <v>0</v>
      </c>
      <c r="AT398" s="11">
        <f t="shared" si="162"/>
        <v>0</v>
      </c>
      <c r="AU398" s="11">
        <f t="shared" si="163"/>
        <v>0</v>
      </c>
      <c r="AV398" s="11">
        <f t="shared" si="164"/>
        <v>0</v>
      </c>
      <c r="AW398" s="11">
        <f t="shared" si="165"/>
        <v>0</v>
      </c>
      <c r="AX398" s="11">
        <f t="shared" si="166"/>
        <v>0</v>
      </c>
      <c r="AY398" s="11">
        <f t="shared" si="167"/>
        <v>0</v>
      </c>
      <c r="AZ398" s="11">
        <f t="shared" si="168"/>
        <v>0</v>
      </c>
      <c r="BA398" s="11">
        <f t="shared" si="169"/>
        <v>0</v>
      </c>
      <c r="BB398" s="11">
        <f t="shared" si="170"/>
        <v>0</v>
      </c>
      <c r="BC398" s="11">
        <f t="shared" si="171"/>
        <v>0</v>
      </c>
      <c r="BD398" s="11">
        <f>SUMIFS(Ishop!$BK:$BK,Ishop!$BG:$BG,Source!D398,Ishop!$B:$B,Source!C398)</f>
        <v>0</v>
      </c>
      <c r="BE398" s="11">
        <f>COUNTIFS(Ishop!$AW:$AW,"OUI",Ishop!$BG:$BG,Source!D398,Ishop!$B:$B,Source!C398)</f>
        <v>0</v>
      </c>
      <c r="BF398" s="11">
        <f t="shared" si="172"/>
        <v>0</v>
      </c>
      <c r="BG398" s="11">
        <f t="shared" si="173"/>
        <v>0</v>
      </c>
      <c r="BH398" s="11">
        <f t="shared" si="174"/>
        <v>0</v>
      </c>
      <c r="BI398" s="11">
        <f t="shared" si="175"/>
        <v>0</v>
      </c>
      <c r="BJ398" s="11">
        <f t="shared" si="176"/>
        <v>0</v>
      </c>
      <c r="BK398" s="11">
        <f t="shared" si="177"/>
        <v>0</v>
      </c>
      <c r="BL398" s="11">
        <f t="shared" si="178"/>
        <v>0</v>
      </c>
      <c r="BM398" s="11">
        <f t="shared" si="179"/>
        <v>0</v>
      </c>
      <c r="BN398" s="25">
        <f>Z398*Budget!$A$6</f>
        <v>0</v>
      </c>
      <c r="BO398" s="25">
        <f>AA398*(Budget!$B$6+Budget!$B$7)</f>
        <v>0</v>
      </c>
      <c r="BP398" s="25">
        <f>AB398*(Budget!$C$6+Budget!$C$7)</f>
        <v>0</v>
      </c>
      <c r="BQ398" s="25">
        <f>AC398*(Budget!$D$6+Budget!$D$7)</f>
        <v>0</v>
      </c>
      <c r="BR398" s="25">
        <f>AD398*(Budget!$E$6+Budget!$E$7)</f>
        <v>0</v>
      </c>
      <c r="BS398" s="25">
        <f>AE398*(Budget!$F$6+Budget!$F$7)</f>
        <v>0</v>
      </c>
      <c r="BT398" s="25">
        <f>AF398*(Budget!$G$6+Budget!$G$7)</f>
        <v>0</v>
      </c>
      <c r="BU398" s="25">
        <f>AG398*Budget!$H$6</f>
        <v>0</v>
      </c>
      <c r="BV398" s="25">
        <f>AH398*Budget!$I$6</f>
        <v>0</v>
      </c>
      <c r="BW398" s="25">
        <f>AI398*Budget!$J$6</f>
        <v>0</v>
      </c>
      <c r="BX398" s="25">
        <f>AJ398*Budget!$K$6</f>
        <v>0</v>
      </c>
      <c r="BY398" s="25">
        <f>AK398*Budget!$L$6</f>
        <v>0</v>
      </c>
      <c r="BZ398" s="25">
        <f>AL398*Budget!$M$6</f>
        <v>0</v>
      </c>
      <c r="CA398" s="25">
        <f>AM398*Budget!$N$6</f>
        <v>0</v>
      </c>
      <c r="CB398" s="25">
        <f>AQ398*Budget!$O$6</f>
        <v>0</v>
      </c>
      <c r="CC398" s="25">
        <f>AR398*Budget!$S$6</f>
        <v>0</v>
      </c>
      <c r="CD398" s="25">
        <f>AS398*Budget!$Q$6</f>
        <v>0</v>
      </c>
      <c r="CE398" s="25">
        <f t="shared" si="180"/>
        <v>0</v>
      </c>
      <c r="CF398" s="11" t="e">
        <f>COUNTIFS(#REF!,Source!E398,#REF!,Source!C398)</f>
        <v>#REF!</v>
      </c>
      <c r="CG398" s="11" t="str">
        <f t="shared" si="181"/>
        <v>--</v>
      </c>
    </row>
    <row r="399" spans="1:85" x14ac:dyDescent="0.25">
      <c r="A399" t="str">
        <f>IFERROR(VLOOKUP(MONTH(C399),Date!$A$2:$B$13,2,0),"--")</f>
        <v>Avril</v>
      </c>
      <c r="B399" s="11">
        <f t="shared" si="160"/>
        <v>14</v>
      </c>
      <c r="C399" s="28">
        <f t="shared" si="159"/>
        <v>42095</v>
      </c>
      <c r="D399" s="29" t="s">
        <v>249</v>
      </c>
      <c r="E399" s="30" t="str">
        <f>IFERROR(VLOOKUP(D399,Listing!$A:$B,2,0),"--")</f>
        <v>A44045</v>
      </c>
      <c r="F399" s="30" t="str">
        <f>IFERROR(VLOOKUP(D399,Listing!$A:$E,5,0),"-")</f>
        <v>BEN AICHA  SOFIANE</v>
      </c>
      <c r="G399" s="4">
        <f>IFERROR(VLOOKUP(D399,Listing!$A:$F,6,0),"--")</f>
        <v>42079</v>
      </c>
      <c r="H399" s="11" t="str">
        <f>IFERROR(VLOOKUP(D399,Listing!$A:$D,4,0),"--")</f>
        <v>Départ Prod</v>
      </c>
      <c r="I399" s="11" t="str">
        <f t="shared" si="161"/>
        <v>AAC</v>
      </c>
      <c r="J399" s="31">
        <f>IFERROR(COUNTIFS(Ishop!$BG:$BG,Source!D399,Ishop!$B:$B,Source!C399),"--")</f>
        <v>0</v>
      </c>
      <c r="K399" s="11">
        <f>IFERROR(COUNTIFS(Ishop!$BG:$BG,Source!D399,Ishop!$B:$B,Source!C399,Ishop!$J:$J,"OUI"),"--")</f>
        <v>0</v>
      </c>
      <c r="L399" s="11">
        <f>COUNTIFS(Ishop!$AG:$AG,Source!$L$1,Ishop!$BG:$BG,Source!$D399,Ishop!$B:$B,Source!$C399)</f>
        <v>0</v>
      </c>
      <c r="M399" s="11">
        <f>COUNTIFS(Ishop!$AG:$AG,Source!$M$1,Ishop!$BG:$BG,Source!$D399,Ishop!$B:$B,Source!$C399)</f>
        <v>0</v>
      </c>
      <c r="N399" s="11">
        <f>COUNTIFS(Ishop!$AG:$AG,Source!$N$1,Ishop!$BG:$BG,Source!$D399,Ishop!$B:$B,Source!$C399)</f>
        <v>0</v>
      </c>
      <c r="O399" s="11">
        <f>COUNTIFS(Ishop!$AG:$AG,Source!$O$1,Ishop!$BG:$BG,Source!$D399,Ishop!$B:$B,Source!$C399)</f>
        <v>0</v>
      </c>
      <c r="P399" s="11">
        <f>COUNTIFS(Ishop!$AG:$AG,Source!$P$1,Ishop!$BG:$BG,Source!$D399,Ishop!$B:$B,Source!$C399)</f>
        <v>0</v>
      </c>
      <c r="Q399" s="11">
        <f>COUNTIFS(Ishop!$AG:$AG,Source!$Q$1,Ishop!$BG:$BG,Source!$D399,Ishop!$B:$B,Source!$C399)</f>
        <v>0</v>
      </c>
      <c r="R399" s="11">
        <f>COUNTIFS(Ishop!$AG:$AG,Source!$R$1,Ishop!$BG:$BG,Source!$D399,Ishop!$B:$B,Source!$C399)</f>
        <v>0</v>
      </c>
      <c r="S399" s="11">
        <f>COUNTIFS(Ishop!$AG:$AG,Source!$S$1,Ishop!$BG:$BG,Source!$D399,Ishop!$B:$B,Source!$C399)</f>
        <v>0</v>
      </c>
      <c r="T399" s="11">
        <f>COUNTIFS(Ishop!$AG:$AG,Source!$T$1,Ishop!$BG:$BG,Source!$D399,Ishop!$B:$B,Source!$C399)</f>
        <v>0</v>
      </c>
      <c r="U399" s="11">
        <f>COUNTIFS(Ishop!$AG:$AG,Source!$U$1,Ishop!$BG:$BG,Source!$D399,Ishop!$B:$B,Source!$C399)</f>
        <v>0</v>
      </c>
      <c r="V399" s="11">
        <f>COUNTIFS(Ishop!$AG:$AG,Source!$V$1,Ishop!$BG:$BG,Source!$D399,Ishop!$B:$B,Source!$C399)</f>
        <v>0</v>
      </c>
      <c r="W399" s="11">
        <f>COUNTIFS(Ishop!$AG:$AG,Source!$W$1,Ishop!$BG:$BG,Source!$D399,Ishop!$B:$B,Source!$C399)</f>
        <v>0</v>
      </c>
      <c r="X399" s="11">
        <f>COUNTIFS(Ishop!$AG:$AG,Source!$X$1,Ishop!$BG:$BG,Source!$D399,Ishop!$B:$B,Source!$C399)</f>
        <v>0</v>
      </c>
      <c r="Y399" s="11">
        <f>COUNTIFS(Ishop!$AG:$AG,Source!$Y$1,Ishop!$BG:$BG,Source!$D399,Ishop!$B:$B,Source!$C399)</f>
        <v>0</v>
      </c>
      <c r="Z399" s="11">
        <f>COUNTIFS(Ishop!$AG:$AG,Source!$Z$1,Ishop!$BG:$BG,Source!$D399,Ishop!$B:$B,Source!$C399,Ishop!$J:$J,"OUI")</f>
        <v>0</v>
      </c>
      <c r="AA399" s="11">
        <f>COUNTIFS(Ishop!$AG:$AG,Source!$AA$1,Ishop!$BG:$BG,Source!$D399,Ishop!$B:$B,Source!$C399,Ishop!$J:$J,"OUI")</f>
        <v>0</v>
      </c>
      <c r="AB399" s="11">
        <f>COUNTIFS(Ishop!$AG:$AG,Source!$AB$1,Ishop!$BG:$BG,Source!$D399,Ishop!$B:$B,Source!$C399,Ishop!$J:$J,"OUI")</f>
        <v>0</v>
      </c>
      <c r="AC399" s="11">
        <f>COUNTIFS(Ishop!$AG:$AG,Source!$AC$1,Ishop!$BG:$BG,Source!$D399,Ishop!$B:$B,Source!$C399,Ishop!$J:$J,"OUI")</f>
        <v>0</v>
      </c>
      <c r="AD399" s="11">
        <f>COUNTIFS(Ishop!$AG:$AG,Source!$AD$1,Ishop!$BG:$BG,Source!$D399,Ishop!$B:$B,Source!$C399,Ishop!$J:$J,"OUI")</f>
        <v>0</v>
      </c>
      <c r="AE399" s="11">
        <f>COUNTIFS(Ishop!$AG:$AG,Source!$AE$1,Ishop!$BG:$BG,Source!$D399,Ishop!$B:$B,Source!$C399,Ishop!$J:$J,"OUI")</f>
        <v>0</v>
      </c>
      <c r="AF399" s="11">
        <f>COUNTIFS(Ishop!$AG:$AG,Source!$AF$1,Ishop!$BG:$BG,Source!$D399,Ishop!$B:$B,Source!$C399,Ishop!$J:$J,"OUI")</f>
        <v>0</v>
      </c>
      <c r="AG399" s="11">
        <f>COUNTIFS(Ishop!$AG:$AG,Source!$AG$1,Ishop!$BG:$BG,Source!$D399,Ishop!$B:$B,Source!$C399,Ishop!$J:$J,"OUI")</f>
        <v>0</v>
      </c>
      <c r="AH399" s="11">
        <f>COUNTIFS(Ishop!$AG:$AG,Source!$AH$1,Ishop!$BG:$BG,Source!$D399,Ishop!$B:$B,Source!$C399,Ishop!$J:$J,"OUI")</f>
        <v>0</v>
      </c>
      <c r="AI399" s="11">
        <f>COUNTIFS(Ishop!$AG:$AG,Source!$AI$1,Ishop!$BG:$BG,Source!$D399,Ishop!$B:$B,Source!$C399,Ishop!$J:$J,"OUI")</f>
        <v>0</v>
      </c>
      <c r="AJ399" s="11">
        <f>COUNTIFS(Ishop!$AG:$AG,Source!$AJ$1,Ishop!$BG:$BG,Source!$D399,Ishop!$B:$B,Source!$C399,Ishop!$J:$J,"OUI")</f>
        <v>0</v>
      </c>
      <c r="AK399" s="11">
        <f>COUNTIFS(Ishop!$AG:$AG,Source!$AK$1,Ishop!$BG:$BG,Source!$D399,Ishop!$B:$B,Source!$C399,Ishop!$J:$J,"OUI")</f>
        <v>0</v>
      </c>
      <c r="AL399" s="11">
        <f>COUNTIFS(Ishop!$AG:$AG,Source!$AL$1,Ishop!$BG:$BG,Source!$D399,Ishop!$B:$B,Source!$C399,Ishop!$J:$J,"OUI")</f>
        <v>0</v>
      </c>
      <c r="AM399" s="11">
        <f>COUNTIFS(Ishop!$AG:$AG,Source!$AM$1,Ishop!$BG:$BG,Source!$D399,Ishop!$B:$B,Source!$C399,Ishop!$J:$J,"OUI")</f>
        <v>0</v>
      </c>
      <c r="AN399" s="11">
        <f>COUNTIFS(Dolmen!$W:$W,"Sensatio",Dolmen!$O:$O,Source!D399,Dolmen!$F:$F,Source!C399)</f>
        <v>0</v>
      </c>
      <c r="AO399" s="11">
        <f>COUNTIFS(Dolmen!$AC:$AC,"Bbox Miami",Dolmen!$O:$O,Source!D399,Dolmen!$F:$F,Source!C399)</f>
        <v>0</v>
      </c>
      <c r="AP399" s="11">
        <f>COUNTIFS(Dolmen!$AD:$AD,"1",Dolmen!$W:$W,"",Dolmen!$O:$O,Source!D399,Dolmen!$F:$F,Source!C399)</f>
        <v>0</v>
      </c>
      <c r="AQ399" s="11">
        <f>COUNTIFS(Dolmen!$W:$W,"Sensation",Dolmen!$Y:$Y,"1",Dolmen!$O:$O,Source!D399,Dolmen!$F:$F,Source!C399)</f>
        <v>0</v>
      </c>
      <c r="AR399" s="11">
        <f>COUNTIFS(Dolmen!$AC:$AC,"Bbox Miami",Dolmen!$Y:$Y,"1",Dolmen!$O:$O,Source!D399,Dolmen!$F:$F,Source!C399)</f>
        <v>0</v>
      </c>
      <c r="AS399" s="11">
        <f>COUNTIFS(Dolmen!$AD:$AD,"1",Dolmen!$W:$W,"",Dolmen!$Y:$Y,"1",Dolmen!$O:$O,Source!D399,Dolmen!$F:$F,Source!C399)</f>
        <v>0</v>
      </c>
      <c r="AT399" s="11">
        <f t="shared" si="162"/>
        <v>0</v>
      </c>
      <c r="AU399" s="11">
        <f t="shared" si="163"/>
        <v>0</v>
      </c>
      <c r="AV399" s="11">
        <f t="shared" si="164"/>
        <v>0</v>
      </c>
      <c r="AW399" s="11">
        <f t="shared" si="165"/>
        <v>0</v>
      </c>
      <c r="AX399" s="11">
        <f t="shared" si="166"/>
        <v>0</v>
      </c>
      <c r="AY399" s="11">
        <f t="shared" si="167"/>
        <v>0</v>
      </c>
      <c r="AZ399" s="11">
        <f t="shared" si="168"/>
        <v>0</v>
      </c>
      <c r="BA399" s="11">
        <f t="shared" si="169"/>
        <v>0</v>
      </c>
      <c r="BB399" s="11">
        <f t="shared" si="170"/>
        <v>0</v>
      </c>
      <c r="BC399" s="11">
        <f t="shared" si="171"/>
        <v>0</v>
      </c>
      <c r="BD399" s="11">
        <f>SUMIFS(Ishop!$BK:$BK,Ishop!$BG:$BG,Source!D399,Ishop!$B:$B,Source!C399)</f>
        <v>0</v>
      </c>
      <c r="BE399" s="11">
        <f>COUNTIFS(Ishop!$AW:$AW,"OUI",Ishop!$BG:$BG,Source!D399,Ishop!$B:$B,Source!C399)</f>
        <v>0</v>
      </c>
      <c r="BF399" s="11">
        <f t="shared" si="172"/>
        <v>0</v>
      </c>
      <c r="BG399" s="11">
        <f t="shared" si="173"/>
        <v>0</v>
      </c>
      <c r="BH399" s="11">
        <f t="shared" si="174"/>
        <v>0</v>
      </c>
      <c r="BI399" s="11">
        <f t="shared" si="175"/>
        <v>0</v>
      </c>
      <c r="BJ399" s="11">
        <f t="shared" si="176"/>
        <v>0</v>
      </c>
      <c r="BK399" s="11">
        <f t="shared" si="177"/>
        <v>0</v>
      </c>
      <c r="BL399" s="11">
        <f t="shared" si="178"/>
        <v>0</v>
      </c>
      <c r="BM399" s="11">
        <f t="shared" si="179"/>
        <v>0</v>
      </c>
      <c r="BN399" s="25">
        <f>Z399*Budget!$A$6</f>
        <v>0</v>
      </c>
      <c r="BO399" s="25">
        <f>AA399*(Budget!$B$6+Budget!$B$7)</f>
        <v>0</v>
      </c>
      <c r="BP399" s="25">
        <f>AB399*(Budget!$C$6+Budget!$C$7)</f>
        <v>0</v>
      </c>
      <c r="BQ399" s="25">
        <f>AC399*(Budget!$D$6+Budget!$D$7)</f>
        <v>0</v>
      </c>
      <c r="BR399" s="25">
        <f>AD399*(Budget!$E$6+Budget!$E$7)</f>
        <v>0</v>
      </c>
      <c r="BS399" s="25">
        <f>AE399*(Budget!$F$6+Budget!$F$7)</f>
        <v>0</v>
      </c>
      <c r="BT399" s="25">
        <f>AF399*(Budget!$G$6+Budget!$G$7)</f>
        <v>0</v>
      </c>
      <c r="BU399" s="25">
        <f>AG399*Budget!$H$6</f>
        <v>0</v>
      </c>
      <c r="BV399" s="25">
        <f>AH399*Budget!$I$6</f>
        <v>0</v>
      </c>
      <c r="BW399" s="25">
        <f>AI399*Budget!$J$6</f>
        <v>0</v>
      </c>
      <c r="BX399" s="25">
        <f>AJ399*Budget!$K$6</f>
        <v>0</v>
      </c>
      <c r="BY399" s="25">
        <f>AK399*Budget!$L$6</f>
        <v>0</v>
      </c>
      <c r="BZ399" s="25">
        <f>AL399*Budget!$M$6</f>
        <v>0</v>
      </c>
      <c r="CA399" s="25">
        <f>AM399*Budget!$N$6</f>
        <v>0</v>
      </c>
      <c r="CB399" s="25">
        <f>AQ399*Budget!$O$6</f>
        <v>0</v>
      </c>
      <c r="CC399" s="25">
        <f>AR399*Budget!$S$6</f>
        <v>0</v>
      </c>
      <c r="CD399" s="25">
        <f>AS399*Budget!$Q$6</f>
        <v>0</v>
      </c>
      <c r="CE399" s="25">
        <f t="shared" si="180"/>
        <v>0</v>
      </c>
      <c r="CF399" s="11" t="e">
        <f>COUNTIFS(#REF!,Source!E399,#REF!,Source!C399)</f>
        <v>#REF!</v>
      </c>
      <c r="CG399" s="11" t="str">
        <f t="shared" si="181"/>
        <v>--</v>
      </c>
    </row>
    <row r="400" spans="1:85" x14ac:dyDescent="0.25">
      <c r="A400" t="str">
        <f>IFERROR(VLOOKUP(MONTH(C400),Date!$A$2:$B$13,2,0),"--")</f>
        <v>Avril</v>
      </c>
      <c r="B400" s="11">
        <f t="shared" si="160"/>
        <v>14</v>
      </c>
      <c r="C400" s="28">
        <f>C343+1</f>
        <v>42095</v>
      </c>
      <c r="D400" s="29" t="s">
        <v>250</v>
      </c>
      <c r="E400" s="30" t="str">
        <f>IFERROR(VLOOKUP(D400,Listing!$A:$B,2,0),"--")</f>
        <v>A44033</v>
      </c>
      <c r="F400" s="30" t="str">
        <f>IFERROR(VLOOKUP(D400,Listing!$A:$E,5,0),"-")</f>
        <v>BENNANI  KAOUTAR</v>
      </c>
      <c r="G400" s="4">
        <f>IFERROR(VLOOKUP(D400,Listing!$A:$F,6,0),"--")</f>
        <v>42079</v>
      </c>
      <c r="H400" s="11" t="str">
        <f>IFERROR(VLOOKUP(D400,Listing!$A:$D,4,0),"--")</f>
        <v>Départ Prod</v>
      </c>
      <c r="I400" s="11" t="str">
        <f t="shared" si="161"/>
        <v>AAC</v>
      </c>
      <c r="J400" s="31">
        <f>IFERROR(COUNTIFS(Ishop!$BG:$BG,Source!D400,Ishop!$B:$B,Source!C400),"--")</f>
        <v>0</v>
      </c>
      <c r="K400" s="11">
        <f>IFERROR(COUNTIFS(Ishop!$BG:$BG,Source!D400,Ishop!$B:$B,Source!C400,Ishop!$J:$J,"OUI"),"--")</f>
        <v>0</v>
      </c>
      <c r="L400" s="11">
        <f>COUNTIFS(Ishop!$AG:$AG,Source!$L$1,Ishop!$BG:$BG,Source!$D400,Ishop!$B:$B,Source!$C400)</f>
        <v>0</v>
      </c>
      <c r="M400" s="11">
        <f>COUNTIFS(Ishop!$AG:$AG,Source!$M$1,Ishop!$BG:$BG,Source!$D400,Ishop!$B:$B,Source!$C400)</f>
        <v>0</v>
      </c>
      <c r="N400" s="11">
        <f>COUNTIFS(Ishop!$AG:$AG,Source!$N$1,Ishop!$BG:$BG,Source!$D400,Ishop!$B:$B,Source!$C400)</f>
        <v>0</v>
      </c>
      <c r="O400" s="11">
        <f>COUNTIFS(Ishop!$AG:$AG,Source!$O$1,Ishop!$BG:$BG,Source!$D400,Ishop!$B:$B,Source!$C400)</f>
        <v>0</v>
      </c>
      <c r="P400" s="11">
        <f>COUNTIFS(Ishop!$AG:$AG,Source!$P$1,Ishop!$BG:$BG,Source!$D400,Ishop!$B:$B,Source!$C400)</f>
        <v>0</v>
      </c>
      <c r="Q400" s="11">
        <f>COUNTIFS(Ishop!$AG:$AG,Source!$Q$1,Ishop!$BG:$BG,Source!$D400,Ishop!$B:$B,Source!$C400)</f>
        <v>0</v>
      </c>
      <c r="R400" s="11">
        <f>COUNTIFS(Ishop!$AG:$AG,Source!$R$1,Ishop!$BG:$BG,Source!$D400,Ishop!$B:$B,Source!$C400)</f>
        <v>0</v>
      </c>
      <c r="S400" s="11">
        <f>COUNTIFS(Ishop!$AG:$AG,Source!$S$1,Ishop!$BG:$BG,Source!$D400,Ishop!$B:$B,Source!$C400)</f>
        <v>0</v>
      </c>
      <c r="T400" s="11">
        <f>COUNTIFS(Ishop!$AG:$AG,Source!$T$1,Ishop!$BG:$BG,Source!$D400,Ishop!$B:$B,Source!$C400)</f>
        <v>0</v>
      </c>
      <c r="U400" s="11">
        <f>COUNTIFS(Ishop!$AG:$AG,Source!$U$1,Ishop!$BG:$BG,Source!$D400,Ishop!$B:$B,Source!$C400)</f>
        <v>0</v>
      </c>
      <c r="V400" s="11">
        <f>COUNTIFS(Ishop!$AG:$AG,Source!$V$1,Ishop!$BG:$BG,Source!$D400,Ishop!$B:$B,Source!$C400)</f>
        <v>0</v>
      </c>
      <c r="W400" s="11">
        <f>COUNTIFS(Ishop!$AG:$AG,Source!$W$1,Ishop!$BG:$BG,Source!$D400,Ishop!$B:$B,Source!$C400)</f>
        <v>0</v>
      </c>
      <c r="X400" s="11">
        <f>COUNTIFS(Ishop!$AG:$AG,Source!$X$1,Ishop!$BG:$BG,Source!$D400,Ishop!$B:$B,Source!$C400)</f>
        <v>0</v>
      </c>
      <c r="Y400" s="11">
        <f>COUNTIFS(Ishop!$AG:$AG,Source!$Y$1,Ishop!$BG:$BG,Source!$D400,Ishop!$B:$B,Source!$C400)</f>
        <v>0</v>
      </c>
      <c r="Z400" s="11">
        <f>COUNTIFS(Ishop!$AG:$AG,Source!$Z$1,Ishop!$BG:$BG,Source!$D400,Ishop!$B:$B,Source!$C400,Ishop!$J:$J,"OUI")</f>
        <v>0</v>
      </c>
      <c r="AA400" s="11">
        <f>COUNTIFS(Ishop!$AG:$AG,Source!$AA$1,Ishop!$BG:$BG,Source!$D400,Ishop!$B:$B,Source!$C400,Ishop!$J:$J,"OUI")</f>
        <v>0</v>
      </c>
      <c r="AB400" s="11">
        <f>COUNTIFS(Ishop!$AG:$AG,Source!$AB$1,Ishop!$BG:$BG,Source!$D400,Ishop!$B:$B,Source!$C400,Ishop!$J:$J,"OUI")</f>
        <v>0</v>
      </c>
      <c r="AC400" s="11">
        <f>COUNTIFS(Ishop!$AG:$AG,Source!$AC$1,Ishop!$BG:$BG,Source!$D400,Ishop!$B:$B,Source!$C400,Ishop!$J:$J,"OUI")</f>
        <v>0</v>
      </c>
      <c r="AD400" s="11">
        <f>COUNTIFS(Ishop!$AG:$AG,Source!$AD$1,Ishop!$BG:$BG,Source!$D400,Ishop!$B:$B,Source!$C400,Ishop!$J:$J,"OUI")</f>
        <v>0</v>
      </c>
      <c r="AE400" s="11">
        <f>COUNTIFS(Ishop!$AG:$AG,Source!$AE$1,Ishop!$BG:$BG,Source!$D400,Ishop!$B:$B,Source!$C400,Ishop!$J:$J,"OUI")</f>
        <v>0</v>
      </c>
      <c r="AF400" s="11">
        <f>COUNTIFS(Ishop!$AG:$AG,Source!$AF$1,Ishop!$BG:$BG,Source!$D400,Ishop!$B:$B,Source!$C400,Ishop!$J:$J,"OUI")</f>
        <v>0</v>
      </c>
      <c r="AG400" s="11">
        <f>COUNTIFS(Ishop!$AG:$AG,Source!$AG$1,Ishop!$BG:$BG,Source!$D400,Ishop!$B:$B,Source!$C400,Ishop!$J:$J,"OUI")</f>
        <v>0</v>
      </c>
      <c r="AH400" s="11">
        <f>COUNTIFS(Ishop!$AG:$AG,Source!$AH$1,Ishop!$BG:$BG,Source!$D400,Ishop!$B:$B,Source!$C400,Ishop!$J:$J,"OUI")</f>
        <v>0</v>
      </c>
      <c r="AI400" s="11">
        <f>COUNTIFS(Ishop!$AG:$AG,Source!$AI$1,Ishop!$BG:$BG,Source!$D400,Ishop!$B:$B,Source!$C400,Ishop!$J:$J,"OUI")</f>
        <v>0</v>
      </c>
      <c r="AJ400" s="11">
        <f>COUNTIFS(Ishop!$AG:$AG,Source!$AJ$1,Ishop!$BG:$BG,Source!$D400,Ishop!$B:$B,Source!$C400,Ishop!$J:$J,"OUI")</f>
        <v>0</v>
      </c>
      <c r="AK400" s="11">
        <f>COUNTIFS(Ishop!$AG:$AG,Source!$AK$1,Ishop!$BG:$BG,Source!$D400,Ishop!$B:$B,Source!$C400,Ishop!$J:$J,"OUI")</f>
        <v>0</v>
      </c>
      <c r="AL400" s="11">
        <f>COUNTIFS(Ishop!$AG:$AG,Source!$AL$1,Ishop!$BG:$BG,Source!$D400,Ishop!$B:$B,Source!$C400,Ishop!$J:$J,"OUI")</f>
        <v>0</v>
      </c>
      <c r="AM400" s="11">
        <f>COUNTIFS(Ishop!$AG:$AG,Source!$AM$1,Ishop!$BG:$BG,Source!$D400,Ishop!$B:$B,Source!$C400,Ishop!$J:$J,"OUI")</f>
        <v>0</v>
      </c>
      <c r="AN400" s="11">
        <f>COUNTIFS(Dolmen!$W:$W,"Sensatio",Dolmen!$O:$O,Source!D400,Dolmen!$F:$F,Source!C400)</f>
        <v>0</v>
      </c>
      <c r="AO400" s="11">
        <f>COUNTIFS(Dolmen!$AC:$AC,"Bbox Miami",Dolmen!$O:$O,Source!D400,Dolmen!$F:$F,Source!C400)</f>
        <v>0</v>
      </c>
      <c r="AP400" s="11">
        <f>COUNTIFS(Dolmen!$AD:$AD,"1",Dolmen!$W:$W,"",Dolmen!$O:$O,Source!D400,Dolmen!$F:$F,Source!C400)</f>
        <v>0</v>
      </c>
      <c r="AQ400" s="11">
        <f>COUNTIFS(Dolmen!$W:$W,"Sensation",Dolmen!$Y:$Y,"1",Dolmen!$O:$O,Source!D400,Dolmen!$F:$F,Source!C400)</f>
        <v>0</v>
      </c>
      <c r="AR400" s="11">
        <f>COUNTIFS(Dolmen!$AC:$AC,"Bbox Miami",Dolmen!$Y:$Y,"1",Dolmen!$O:$O,Source!D400,Dolmen!$F:$F,Source!C400)</f>
        <v>0</v>
      </c>
      <c r="AS400" s="11">
        <f>COUNTIFS(Dolmen!$AD:$AD,"1",Dolmen!$W:$W,"",Dolmen!$Y:$Y,"1",Dolmen!$O:$O,Source!D400,Dolmen!$F:$F,Source!C400)</f>
        <v>0</v>
      </c>
      <c r="AT400" s="11">
        <f t="shared" si="162"/>
        <v>0</v>
      </c>
      <c r="AU400" s="11">
        <f t="shared" si="163"/>
        <v>0</v>
      </c>
      <c r="AV400" s="11">
        <f t="shared" si="164"/>
        <v>0</v>
      </c>
      <c r="AW400" s="11">
        <f t="shared" si="165"/>
        <v>0</v>
      </c>
      <c r="AX400" s="11">
        <f t="shared" si="166"/>
        <v>0</v>
      </c>
      <c r="AY400" s="11">
        <f t="shared" si="167"/>
        <v>0</v>
      </c>
      <c r="AZ400" s="11">
        <f t="shared" si="168"/>
        <v>0</v>
      </c>
      <c r="BA400" s="11">
        <f t="shared" si="169"/>
        <v>0</v>
      </c>
      <c r="BB400" s="11">
        <f t="shared" si="170"/>
        <v>0</v>
      </c>
      <c r="BC400" s="11">
        <f t="shared" si="171"/>
        <v>0</v>
      </c>
      <c r="BD400" s="11">
        <f>SUMIFS(Ishop!$BK:$BK,Ishop!$BG:$BG,Source!D400,Ishop!$B:$B,Source!C400)</f>
        <v>0</v>
      </c>
      <c r="BE400" s="11">
        <f>COUNTIFS(Ishop!$AW:$AW,"OUI",Ishop!$BG:$BG,Source!D400,Ishop!$B:$B,Source!C400)</f>
        <v>0</v>
      </c>
      <c r="BF400" s="11">
        <f t="shared" si="172"/>
        <v>0</v>
      </c>
      <c r="BG400" s="11">
        <f t="shared" si="173"/>
        <v>0</v>
      </c>
      <c r="BH400" s="11">
        <f t="shared" si="174"/>
        <v>0</v>
      </c>
      <c r="BI400" s="11">
        <f t="shared" si="175"/>
        <v>0</v>
      </c>
      <c r="BJ400" s="11">
        <f t="shared" si="176"/>
        <v>0</v>
      </c>
      <c r="BK400" s="11">
        <f t="shared" si="177"/>
        <v>0</v>
      </c>
      <c r="BL400" s="11">
        <f t="shared" si="178"/>
        <v>0</v>
      </c>
      <c r="BM400" s="11">
        <f t="shared" si="179"/>
        <v>0</v>
      </c>
      <c r="BN400" s="25">
        <f>Z400*Budget!$A$6</f>
        <v>0</v>
      </c>
      <c r="BO400" s="25">
        <f>AA400*(Budget!$B$6+Budget!$B$7)</f>
        <v>0</v>
      </c>
      <c r="BP400" s="25">
        <f>AB400*(Budget!$C$6+Budget!$C$7)</f>
        <v>0</v>
      </c>
      <c r="BQ400" s="25">
        <f>AC400*(Budget!$D$6+Budget!$D$7)</f>
        <v>0</v>
      </c>
      <c r="BR400" s="25">
        <f>AD400*(Budget!$E$6+Budget!$E$7)</f>
        <v>0</v>
      </c>
      <c r="BS400" s="25">
        <f>AE400*(Budget!$F$6+Budget!$F$7)</f>
        <v>0</v>
      </c>
      <c r="BT400" s="25">
        <f>AF400*(Budget!$G$6+Budget!$G$7)</f>
        <v>0</v>
      </c>
      <c r="BU400" s="25">
        <f>AG400*Budget!$H$6</f>
        <v>0</v>
      </c>
      <c r="BV400" s="25">
        <f>AH400*Budget!$I$6</f>
        <v>0</v>
      </c>
      <c r="BW400" s="25">
        <f>AI400*Budget!$J$6</f>
        <v>0</v>
      </c>
      <c r="BX400" s="25">
        <f>AJ400*Budget!$K$6</f>
        <v>0</v>
      </c>
      <c r="BY400" s="25">
        <f>AK400*Budget!$L$6</f>
        <v>0</v>
      </c>
      <c r="BZ400" s="25">
        <f>AL400*Budget!$M$6</f>
        <v>0</v>
      </c>
      <c r="CA400" s="25">
        <f>AM400*Budget!$N$6</f>
        <v>0</v>
      </c>
      <c r="CB400" s="25">
        <f>AQ400*Budget!$O$6</f>
        <v>0</v>
      </c>
      <c r="CC400" s="25">
        <f>AR400*Budget!$S$6</f>
        <v>0</v>
      </c>
      <c r="CD400" s="25">
        <f>AS400*Budget!$Q$6</f>
        <v>0</v>
      </c>
      <c r="CE400" s="25">
        <f t="shared" si="180"/>
        <v>0</v>
      </c>
      <c r="CF400" s="11" t="e">
        <f>COUNTIFS(#REF!,Source!E400,#REF!,Source!C400)</f>
        <v>#REF!</v>
      </c>
      <c r="CG400" s="11" t="str">
        <f t="shared" si="181"/>
        <v>--</v>
      </c>
    </row>
    <row r="401" spans="1:85" x14ac:dyDescent="0.25">
      <c r="A401" t="str">
        <f>IFERROR(VLOOKUP(MONTH(C401),Date!$A$2:$B$13,2,0),"--")</f>
        <v>Avril</v>
      </c>
      <c r="B401" s="11">
        <f t="shared" si="160"/>
        <v>14</v>
      </c>
      <c r="C401" s="28">
        <f>C344+1</f>
        <v>42096</v>
      </c>
      <c r="D401" s="29" t="s">
        <v>194</v>
      </c>
      <c r="E401" s="30" t="str">
        <f>IFERROR(VLOOKUP(D401,Listing!$A:$B,2,0),"--")</f>
        <v>A44031</v>
      </c>
      <c r="F401" s="30" t="str">
        <f>IFERROR(VLOOKUP(D401,Listing!$A:$E,5,0),"-")</f>
        <v>BOUSSELLEMA  IMANE</v>
      </c>
      <c r="G401" s="4">
        <f>IFERROR(VLOOKUP(D401,Listing!$A:$F,6,0),"--")</f>
        <v>42079</v>
      </c>
      <c r="H401" s="11" t="str">
        <f>IFERROR(VLOOKUP(D401,Listing!$A:$D,4,0),"--")</f>
        <v>ABDELMOUMEN  ROUGUI</v>
      </c>
      <c r="I401" s="11" t="str">
        <f t="shared" si="161"/>
        <v>AAC</v>
      </c>
      <c r="J401" s="31">
        <f>IFERROR(COUNTIFS(Ishop!$BG:$BG,Source!D401,Ishop!$B:$B,Source!C401),"--")</f>
        <v>0</v>
      </c>
      <c r="K401" s="11">
        <f>IFERROR(COUNTIFS(Ishop!$BG:$BG,Source!D401,Ishop!$B:$B,Source!C401,Ishop!$J:$J,"OUI"),"--")</f>
        <v>0</v>
      </c>
      <c r="L401" s="11">
        <f>COUNTIFS(Ishop!$AG:$AG,Source!$L$1,Ishop!$BG:$BG,Source!$D401,Ishop!$B:$B,Source!$C401)</f>
        <v>0</v>
      </c>
      <c r="M401" s="11">
        <f>COUNTIFS(Ishop!$AG:$AG,Source!$M$1,Ishop!$BG:$BG,Source!$D401,Ishop!$B:$B,Source!$C401)</f>
        <v>0</v>
      </c>
      <c r="N401" s="11">
        <f>COUNTIFS(Ishop!$AG:$AG,Source!$N$1,Ishop!$BG:$BG,Source!$D401,Ishop!$B:$B,Source!$C401)</f>
        <v>0</v>
      </c>
      <c r="O401" s="11">
        <f>COUNTIFS(Ishop!$AG:$AG,Source!$O$1,Ishop!$BG:$BG,Source!$D401,Ishop!$B:$B,Source!$C401)</f>
        <v>0</v>
      </c>
      <c r="P401" s="11">
        <f>COUNTIFS(Ishop!$AG:$AG,Source!$P$1,Ishop!$BG:$BG,Source!$D401,Ishop!$B:$B,Source!$C401)</f>
        <v>0</v>
      </c>
      <c r="Q401" s="11">
        <f>COUNTIFS(Ishop!$AG:$AG,Source!$Q$1,Ishop!$BG:$BG,Source!$D401,Ishop!$B:$B,Source!$C401)</f>
        <v>0</v>
      </c>
      <c r="R401" s="11">
        <f>COUNTIFS(Ishop!$AG:$AG,Source!$R$1,Ishop!$BG:$BG,Source!$D401,Ishop!$B:$B,Source!$C401)</f>
        <v>0</v>
      </c>
      <c r="S401" s="11">
        <f>COUNTIFS(Ishop!$AG:$AG,Source!$S$1,Ishop!$BG:$BG,Source!$D401,Ishop!$B:$B,Source!$C401)</f>
        <v>0</v>
      </c>
      <c r="T401" s="11">
        <f>COUNTIFS(Ishop!$AG:$AG,Source!$T$1,Ishop!$BG:$BG,Source!$D401,Ishop!$B:$B,Source!$C401)</f>
        <v>0</v>
      </c>
      <c r="U401" s="11">
        <f>COUNTIFS(Ishop!$AG:$AG,Source!$U$1,Ishop!$BG:$BG,Source!$D401,Ishop!$B:$B,Source!$C401)</f>
        <v>0</v>
      </c>
      <c r="V401" s="11">
        <f>COUNTIFS(Ishop!$AG:$AG,Source!$V$1,Ishop!$BG:$BG,Source!$D401,Ishop!$B:$B,Source!$C401)</f>
        <v>0</v>
      </c>
      <c r="W401" s="11">
        <f>COUNTIFS(Ishop!$AG:$AG,Source!$W$1,Ishop!$BG:$BG,Source!$D401,Ishop!$B:$B,Source!$C401)</f>
        <v>0</v>
      </c>
      <c r="X401" s="11">
        <f>COUNTIFS(Ishop!$AG:$AG,Source!$X$1,Ishop!$BG:$BG,Source!$D401,Ishop!$B:$B,Source!$C401)</f>
        <v>0</v>
      </c>
      <c r="Y401" s="11">
        <f>COUNTIFS(Ishop!$AG:$AG,Source!$Y$1,Ishop!$BG:$BG,Source!$D401,Ishop!$B:$B,Source!$C401)</f>
        <v>0</v>
      </c>
      <c r="Z401" s="11">
        <f>COUNTIFS(Ishop!$AG:$AG,Source!$Z$1,Ishop!$BG:$BG,Source!$D401,Ishop!$B:$B,Source!$C401,Ishop!$J:$J,"OUI")</f>
        <v>0</v>
      </c>
      <c r="AA401" s="11">
        <f>COUNTIFS(Ishop!$AG:$AG,Source!$AA$1,Ishop!$BG:$BG,Source!$D401,Ishop!$B:$B,Source!$C401,Ishop!$J:$J,"OUI")</f>
        <v>0</v>
      </c>
      <c r="AB401" s="11">
        <f>COUNTIFS(Ishop!$AG:$AG,Source!$AB$1,Ishop!$BG:$BG,Source!$D401,Ishop!$B:$B,Source!$C401,Ishop!$J:$J,"OUI")</f>
        <v>0</v>
      </c>
      <c r="AC401" s="11">
        <f>COUNTIFS(Ishop!$AG:$AG,Source!$AC$1,Ishop!$BG:$BG,Source!$D401,Ishop!$B:$B,Source!$C401,Ishop!$J:$J,"OUI")</f>
        <v>0</v>
      </c>
      <c r="AD401" s="11">
        <f>COUNTIFS(Ishop!$AG:$AG,Source!$AD$1,Ishop!$BG:$BG,Source!$D401,Ishop!$B:$B,Source!$C401,Ishop!$J:$J,"OUI")</f>
        <v>0</v>
      </c>
      <c r="AE401" s="11">
        <f>COUNTIFS(Ishop!$AG:$AG,Source!$AE$1,Ishop!$BG:$BG,Source!$D401,Ishop!$B:$B,Source!$C401,Ishop!$J:$J,"OUI")</f>
        <v>0</v>
      </c>
      <c r="AF401" s="11">
        <f>COUNTIFS(Ishop!$AG:$AG,Source!$AF$1,Ishop!$BG:$BG,Source!$D401,Ishop!$B:$B,Source!$C401,Ishop!$J:$J,"OUI")</f>
        <v>0</v>
      </c>
      <c r="AG401" s="11">
        <f>COUNTIFS(Ishop!$AG:$AG,Source!$AG$1,Ishop!$BG:$BG,Source!$D401,Ishop!$B:$B,Source!$C401,Ishop!$J:$J,"OUI")</f>
        <v>0</v>
      </c>
      <c r="AH401" s="11">
        <f>COUNTIFS(Ishop!$AG:$AG,Source!$AH$1,Ishop!$BG:$BG,Source!$D401,Ishop!$B:$B,Source!$C401,Ishop!$J:$J,"OUI")</f>
        <v>0</v>
      </c>
      <c r="AI401" s="11">
        <f>COUNTIFS(Ishop!$AG:$AG,Source!$AI$1,Ishop!$BG:$BG,Source!$D401,Ishop!$B:$B,Source!$C401,Ishop!$J:$J,"OUI")</f>
        <v>0</v>
      </c>
      <c r="AJ401" s="11">
        <f>COUNTIFS(Ishop!$AG:$AG,Source!$AJ$1,Ishop!$BG:$BG,Source!$D401,Ishop!$B:$B,Source!$C401,Ishop!$J:$J,"OUI")</f>
        <v>0</v>
      </c>
      <c r="AK401" s="11">
        <f>COUNTIFS(Ishop!$AG:$AG,Source!$AK$1,Ishop!$BG:$BG,Source!$D401,Ishop!$B:$B,Source!$C401,Ishop!$J:$J,"OUI")</f>
        <v>0</v>
      </c>
      <c r="AL401" s="11">
        <f>COUNTIFS(Ishop!$AG:$AG,Source!$AL$1,Ishop!$BG:$BG,Source!$D401,Ishop!$B:$B,Source!$C401,Ishop!$J:$J,"OUI")</f>
        <v>0</v>
      </c>
      <c r="AM401" s="11">
        <f>COUNTIFS(Ishop!$AG:$AG,Source!$AM$1,Ishop!$BG:$BG,Source!$D401,Ishop!$B:$B,Source!$C401,Ishop!$J:$J,"OUI")</f>
        <v>0</v>
      </c>
      <c r="AN401" s="11">
        <f>COUNTIFS(Dolmen!$W:$W,"Sensatio",Dolmen!$O:$O,Source!D401,Dolmen!$F:$F,Source!C401)</f>
        <v>0</v>
      </c>
      <c r="AO401" s="11">
        <f>COUNTIFS(Dolmen!$AC:$AC,"Bbox Miami",Dolmen!$O:$O,Source!D401,Dolmen!$F:$F,Source!C401)</f>
        <v>0</v>
      </c>
      <c r="AP401" s="11">
        <f>COUNTIFS(Dolmen!$AD:$AD,"1",Dolmen!$W:$W,"",Dolmen!$O:$O,Source!D401,Dolmen!$F:$F,Source!C401)</f>
        <v>0</v>
      </c>
      <c r="AQ401" s="11">
        <f>COUNTIFS(Dolmen!$W:$W,"Sensation",Dolmen!$Y:$Y,"1",Dolmen!$O:$O,Source!D401,Dolmen!$F:$F,Source!C401)</f>
        <v>0</v>
      </c>
      <c r="AR401" s="11">
        <f>COUNTIFS(Dolmen!$AC:$AC,"Bbox Miami",Dolmen!$Y:$Y,"1",Dolmen!$O:$O,Source!D401,Dolmen!$F:$F,Source!C401)</f>
        <v>0</v>
      </c>
      <c r="AS401" s="11">
        <f>COUNTIFS(Dolmen!$AD:$AD,"1",Dolmen!$W:$W,"",Dolmen!$Y:$Y,"1",Dolmen!$O:$O,Source!D401,Dolmen!$F:$F,Source!C401)</f>
        <v>0</v>
      </c>
      <c r="AT401" s="11">
        <f t="shared" si="162"/>
        <v>0</v>
      </c>
      <c r="AU401" s="11">
        <f t="shared" si="163"/>
        <v>0</v>
      </c>
      <c r="AV401" s="11">
        <f t="shared" si="164"/>
        <v>0</v>
      </c>
      <c r="AW401" s="11">
        <f t="shared" si="165"/>
        <v>0</v>
      </c>
      <c r="AX401" s="11">
        <f t="shared" si="166"/>
        <v>0</v>
      </c>
      <c r="AY401" s="11">
        <f t="shared" si="167"/>
        <v>0</v>
      </c>
      <c r="AZ401" s="11">
        <f t="shared" si="168"/>
        <v>0</v>
      </c>
      <c r="BA401" s="11">
        <f t="shared" si="169"/>
        <v>0</v>
      </c>
      <c r="BB401" s="11">
        <f t="shared" si="170"/>
        <v>0</v>
      </c>
      <c r="BC401" s="11">
        <f t="shared" si="171"/>
        <v>0</v>
      </c>
      <c r="BD401" s="11">
        <f>SUMIFS(Ishop!$BK:$BK,Ishop!$BG:$BG,Source!D401,Ishop!$B:$B,Source!C401)</f>
        <v>0</v>
      </c>
      <c r="BE401" s="11">
        <f>COUNTIFS(Ishop!$AW:$AW,"OUI",Ishop!$BG:$BG,Source!D401,Ishop!$B:$B,Source!C401)</f>
        <v>0</v>
      </c>
      <c r="BF401" s="11">
        <f t="shared" si="172"/>
        <v>0</v>
      </c>
      <c r="BG401" s="11">
        <f t="shared" si="173"/>
        <v>0</v>
      </c>
      <c r="BH401" s="11">
        <f t="shared" si="174"/>
        <v>0</v>
      </c>
      <c r="BI401" s="11">
        <f t="shared" si="175"/>
        <v>0</v>
      </c>
      <c r="BJ401" s="11">
        <f t="shared" si="176"/>
        <v>0</v>
      </c>
      <c r="BK401" s="11">
        <f t="shared" si="177"/>
        <v>0</v>
      </c>
      <c r="BL401" s="11">
        <f t="shared" si="178"/>
        <v>0</v>
      </c>
      <c r="BM401" s="11">
        <f t="shared" si="179"/>
        <v>0</v>
      </c>
      <c r="BN401" s="25">
        <f>Z401*Budget!$A$6</f>
        <v>0</v>
      </c>
      <c r="BO401" s="25">
        <f>AA401*(Budget!$B$6+Budget!$B$7)</f>
        <v>0</v>
      </c>
      <c r="BP401" s="25">
        <f>AB401*(Budget!$C$6+Budget!$C$7)</f>
        <v>0</v>
      </c>
      <c r="BQ401" s="25">
        <f>AC401*(Budget!$D$6+Budget!$D$7)</f>
        <v>0</v>
      </c>
      <c r="BR401" s="25">
        <f>AD401*(Budget!$E$6+Budget!$E$7)</f>
        <v>0</v>
      </c>
      <c r="BS401" s="25">
        <f>AE401*(Budget!$F$6+Budget!$F$7)</f>
        <v>0</v>
      </c>
      <c r="BT401" s="25">
        <f>AF401*(Budget!$G$6+Budget!$G$7)</f>
        <v>0</v>
      </c>
      <c r="BU401" s="25">
        <f>AG401*Budget!$H$6</f>
        <v>0</v>
      </c>
      <c r="BV401" s="25">
        <f>AH401*Budget!$I$6</f>
        <v>0</v>
      </c>
      <c r="BW401" s="25">
        <f>AI401*Budget!$J$6</f>
        <v>0</v>
      </c>
      <c r="BX401" s="25">
        <f>AJ401*Budget!$K$6</f>
        <v>0</v>
      </c>
      <c r="BY401" s="25">
        <f>AK401*Budget!$L$6</f>
        <v>0</v>
      </c>
      <c r="BZ401" s="25">
        <f>AL401*Budget!$M$6</f>
        <v>0</v>
      </c>
      <c r="CA401" s="25">
        <f>AM401*Budget!$N$6</f>
        <v>0</v>
      </c>
      <c r="CB401" s="25">
        <f>AQ401*Budget!$O$6</f>
        <v>0</v>
      </c>
      <c r="CC401" s="25">
        <f>AR401*Budget!$S$6</f>
        <v>0</v>
      </c>
      <c r="CD401" s="25">
        <f>AS401*Budget!$Q$6</f>
        <v>0</v>
      </c>
      <c r="CE401" s="25">
        <f t="shared" si="180"/>
        <v>0</v>
      </c>
      <c r="CF401" s="11" t="e">
        <f>COUNTIFS(#REF!,Source!E401,#REF!,Source!C401)</f>
        <v>#REF!</v>
      </c>
      <c r="CG401" s="11" t="str">
        <f t="shared" si="181"/>
        <v>--</v>
      </c>
    </row>
    <row r="402" spans="1:85" x14ac:dyDescent="0.25">
      <c r="A402" t="str">
        <f>IFERROR(VLOOKUP(MONTH(C402),Date!$A$2:$B$13,2,0),"--")</f>
        <v>Avril</v>
      </c>
      <c r="B402" s="11">
        <f t="shared" si="160"/>
        <v>14</v>
      </c>
      <c r="C402" s="28">
        <f t="shared" ref="C402:C456" si="182">C345+1</f>
        <v>42096</v>
      </c>
      <c r="D402" s="29" t="s">
        <v>195</v>
      </c>
      <c r="E402" s="30" t="str">
        <f>IFERROR(VLOOKUP(D402,Listing!$A:$B,2,0),"--")</f>
        <v>A44024</v>
      </c>
      <c r="F402" s="30" t="str">
        <f>IFERROR(VLOOKUP(D402,Listing!$A:$E,5,0),"-")</f>
        <v>SQUALI HOUSSAINI  OMAR</v>
      </c>
      <c r="G402" s="4">
        <f>IFERROR(VLOOKUP(D402,Listing!$A:$F,6,0),"--")</f>
        <v>42079</v>
      </c>
      <c r="H402" s="11" t="str">
        <f>IFERROR(VLOOKUP(D402,Listing!$A:$D,4,0),"--")</f>
        <v>ABDELMOUMEN  ROUGUI</v>
      </c>
      <c r="I402" s="11" t="str">
        <f t="shared" si="161"/>
        <v>AAC</v>
      </c>
      <c r="J402" s="31">
        <f>IFERROR(COUNTIFS(Ishop!$BG:$BG,Source!D402,Ishop!$B:$B,Source!C402),"--")</f>
        <v>0</v>
      </c>
      <c r="K402" s="11">
        <f>IFERROR(COUNTIFS(Ishop!$BG:$BG,Source!D402,Ishop!$B:$B,Source!C402,Ishop!$J:$J,"OUI"),"--")</f>
        <v>0</v>
      </c>
      <c r="L402" s="11">
        <f>COUNTIFS(Ishop!$AG:$AG,Source!$L$1,Ishop!$BG:$BG,Source!$D402,Ishop!$B:$B,Source!$C402)</f>
        <v>0</v>
      </c>
      <c r="M402" s="11">
        <f>COUNTIFS(Ishop!$AG:$AG,Source!$M$1,Ishop!$BG:$BG,Source!$D402,Ishop!$B:$B,Source!$C402)</f>
        <v>0</v>
      </c>
      <c r="N402" s="11">
        <f>COUNTIFS(Ishop!$AG:$AG,Source!$N$1,Ishop!$BG:$BG,Source!$D402,Ishop!$B:$B,Source!$C402)</f>
        <v>0</v>
      </c>
      <c r="O402" s="11">
        <f>COUNTIFS(Ishop!$AG:$AG,Source!$O$1,Ishop!$BG:$BG,Source!$D402,Ishop!$B:$B,Source!$C402)</f>
        <v>0</v>
      </c>
      <c r="P402" s="11">
        <f>COUNTIFS(Ishop!$AG:$AG,Source!$P$1,Ishop!$BG:$BG,Source!$D402,Ishop!$B:$B,Source!$C402)</f>
        <v>0</v>
      </c>
      <c r="Q402" s="11">
        <f>COUNTIFS(Ishop!$AG:$AG,Source!$Q$1,Ishop!$BG:$BG,Source!$D402,Ishop!$B:$B,Source!$C402)</f>
        <v>0</v>
      </c>
      <c r="R402" s="11">
        <f>COUNTIFS(Ishop!$AG:$AG,Source!$R$1,Ishop!$BG:$BG,Source!$D402,Ishop!$B:$B,Source!$C402)</f>
        <v>0</v>
      </c>
      <c r="S402" s="11">
        <f>COUNTIFS(Ishop!$AG:$AG,Source!$S$1,Ishop!$BG:$BG,Source!$D402,Ishop!$B:$B,Source!$C402)</f>
        <v>0</v>
      </c>
      <c r="T402" s="11">
        <f>COUNTIFS(Ishop!$AG:$AG,Source!$T$1,Ishop!$BG:$BG,Source!$D402,Ishop!$B:$B,Source!$C402)</f>
        <v>0</v>
      </c>
      <c r="U402" s="11">
        <f>COUNTIFS(Ishop!$AG:$AG,Source!$U$1,Ishop!$BG:$BG,Source!$D402,Ishop!$B:$B,Source!$C402)</f>
        <v>0</v>
      </c>
      <c r="V402" s="11">
        <f>COUNTIFS(Ishop!$AG:$AG,Source!$V$1,Ishop!$BG:$BG,Source!$D402,Ishop!$B:$B,Source!$C402)</f>
        <v>0</v>
      </c>
      <c r="W402" s="11">
        <f>COUNTIFS(Ishop!$AG:$AG,Source!$W$1,Ishop!$BG:$BG,Source!$D402,Ishop!$B:$B,Source!$C402)</f>
        <v>0</v>
      </c>
      <c r="X402" s="11">
        <f>COUNTIFS(Ishop!$AG:$AG,Source!$X$1,Ishop!$BG:$BG,Source!$D402,Ishop!$B:$B,Source!$C402)</f>
        <v>0</v>
      </c>
      <c r="Y402" s="11">
        <f>COUNTIFS(Ishop!$AG:$AG,Source!$Y$1,Ishop!$BG:$BG,Source!$D402,Ishop!$B:$B,Source!$C402)</f>
        <v>0</v>
      </c>
      <c r="Z402" s="11">
        <f>COUNTIFS(Ishop!$AG:$AG,Source!$Z$1,Ishop!$BG:$BG,Source!$D402,Ishop!$B:$B,Source!$C402,Ishop!$J:$J,"OUI")</f>
        <v>0</v>
      </c>
      <c r="AA402" s="11">
        <f>COUNTIFS(Ishop!$AG:$AG,Source!$AA$1,Ishop!$BG:$BG,Source!$D402,Ishop!$B:$B,Source!$C402,Ishop!$J:$J,"OUI")</f>
        <v>0</v>
      </c>
      <c r="AB402" s="11">
        <f>COUNTIFS(Ishop!$AG:$AG,Source!$AB$1,Ishop!$BG:$BG,Source!$D402,Ishop!$B:$B,Source!$C402,Ishop!$J:$J,"OUI")</f>
        <v>0</v>
      </c>
      <c r="AC402" s="11">
        <f>COUNTIFS(Ishop!$AG:$AG,Source!$AC$1,Ishop!$BG:$BG,Source!$D402,Ishop!$B:$B,Source!$C402,Ishop!$J:$J,"OUI")</f>
        <v>0</v>
      </c>
      <c r="AD402" s="11">
        <f>COUNTIFS(Ishop!$AG:$AG,Source!$AD$1,Ishop!$BG:$BG,Source!$D402,Ishop!$B:$B,Source!$C402,Ishop!$J:$J,"OUI")</f>
        <v>0</v>
      </c>
      <c r="AE402" s="11">
        <f>COUNTIFS(Ishop!$AG:$AG,Source!$AE$1,Ishop!$BG:$BG,Source!$D402,Ishop!$B:$B,Source!$C402,Ishop!$J:$J,"OUI")</f>
        <v>0</v>
      </c>
      <c r="AF402" s="11">
        <f>COUNTIFS(Ishop!$AG:$AG,Source!$AF$1,Ishop!$BG:$BG,Source!$D402,Ishop!$B:$B,Source!$C402,Ishop!$J:$J,"OUI")</f>
        <v>0</v>
      </c>
      <c r="AG402" s="11">
        <f>COUNTIFS(Ishop!$AG:$AG,Source!$AG$1,Ishop!$BG:$BG,Source!$D402,Ishop!$B:$B,Source!$C402,Ishop!$J:$J,"OUI")</f>
        <v>0</v>
      </c>
      <c r="AH402" s="11">
        <f>COUNTIFS(Ishop!$AG:$AG,Source!$AH$1,Ishop!$BG:$BG,Source!$D402,Ishop!$B:$B,Source!$C402,Ishop!$J:$J,"OUI")</f>
        <v>0</v>
      </c>
      <c r="AI402" s="11">
        <f>COUNTIFS(Ishop!$AG:$AG,Source!$AI$1,Ishop!$BG:$BG,Source!$D402,Ishop!$B:$B,Source!$C402,Ishop!$J:$J,"OUI")</f>
        <v>0</v>
      </c>
      <c r="AJ402" s="11">
        <f>COUNTIFS(Ishop!$AG:$AG,Source!$AJ$1,Ishop!$BG:$BG,Source!$D402,Ishop!$B:$B,Source!$C402,Ishop!$J:$J,"OUI")</f>
        <v>0</v>
      </c>
      <c r="AK402" s="11">
        <f>COUNTIFS(Ishop!$AG:$AG,Source!$AK$1,Ishop!$BG:$BG,Source!$D402,Ishop!$B:$B,Source!$C402,Ishop!$J:$J,"OUI")</f>
        <v>0</v>
      </c>
      <c r="AL402" s="11">
        <f>COUNTIFS(Ishop!$AG:$AG,Source!$AL$1,Ishop!$BG:$BG,Source!$D402,Ishop!$B:$B,Source!$C402,Ishop!$J:$J,"OUI")</f>
        <v>0</v>
      </c>
      <c r="AM402" s="11">
        <f>COUNTIFS(Ishop!$AG:$AG,Source!$AM$1,Ishop!$BG:$BG,Source!$D402,Ishop!$B:$B,Source!$C402,Ishop!$J:$J,"OUI")</f>
        <v>0</v>
      </c>
      <c r="AN402" s="11">
        <f>COUNTIFS(Dolmen!$W:$W,"Sensatio",Dolmen!$O:$O,Source!D402,Dolmen!$F:$F,Source!C402)</f>
        <v>0</v>
      </c>
      <c r="AO402" s="11">
        <f>COUNTIFS(Dolmen!$AC:$AC,"Bbox Miami",Dolmen!$O:$O,Source!D402,Dolmen!$F:$F,Source!C402)</f>
        <v>0</v>
      </c>
      <c r="AP402" s="11">
        <f>COUNTIFS(Dolmen!$AD:$AD,"1",Dolmen!$W:$W,"",Dolmen!$O:$O,Source!D402,Dolmen!$F:$F,Source!C402)</f>
        <v>0</v>
      </c>
      <c r="AQ402" s="11">
        <f>COUNTIFS(Dolmen!$W:$W,"Sensation",Dolmen!$Y:$Y,"1",Dolmen!$O:$O,Source!D402,Dolmen!$F:$F,Source!C402)</f>
        <v>0</v>
      </c>
      <c r="AR402" s="11">
        <f>COUNTIFS(Dolmen!$AC:$AC,"Bbox Miami",Dolmen!$Y:$Y,"1",Dolmen!$O:$O,Source!D402,Dolmen!$F:$F,Source!C402)</f>
        <v>0</v>
      </c>
      <c r="AS402" s="11">
        <f>COUNTIFS(Dolmen!$AD:$AD,"1",Dolmen!$W:$W,"",Dolmen!$Y:$Y,"1",Dolmen!$O:$O,Source!D402,Dolmen!$F:$F,Source!C402)</f>
        <v>0</v>
      </c>
      <c r="AT402" s="11">
        <f t="shared" si="162"/>
        <v>0</v>
      </c>
      <c r="AU402" s="11">
        <f t="shared" si="163"/>
        <v>0</v>
      </c>
      <c r="AV402" s="11">
        <f t="shared" si="164"/>
        <v>0</v>
      </c>
      <c r="AW402" s="11">
        <f t="shared" si="165"/>
        <v>0</v>
      </c>
      <c r="AX402" s="11">
        <f t="shared" si="166"/>
        <v>0</v>
      </c>
      <c r="AY402" s="11">
        <f t="shared" si="167"/>
        <v>0</v>
      </c>
      <c r="AZ402" s="11">
        <f t="shared" si="168"/>
        <v>0</v>
      </c>
      <c r="BA402" s="11">
        <f t="shared" si="169"/>
        <v>0</v>
      </c>
      <c r="BB402" s="11">
        <f t="shared" si="170"/>
        <v>0</v>
      </c>
      <c r="BC402" s="11">
        <f t="shared" si="171"/>
        <v>0</v>
      </c>
      <c r="BD402" s="11">
        <f>SUMIFS(Ishop!$BK:$BK,Ishop!$BG:$BG,Source!D402,Ishop!$B:$B,Source!C402)</f>
        <v>0</v>
      </c>
      <c r="BE402" s="11">
        <f>COUNTIFS(Ishop!$AW:$AW,"OUI",Ishop!$BG:$BG,Source!D402,Ishop!$B:$B,Source!C402)</f>
        <v>0</v>
      </c>
      <c r="BF402" s="11">
        <f t="shared" si="172"/>
        <v>0</v>
      </c>
      <c r="BG402" s="11">
        <f t="shared" si="173"/>
        <v>0</v>
      </c>
      <c r="BH402" s="11">
        <f t="shared" si="174"/>
        <v>0</v>
      </c>
      <c r="BI402" s="11">
        <f t="shared" si="175"/>
        <v>0</v>
      </c>
      <c r="BJ402" s="11">
        <f t="shared" si="176"/>
        <v>0</v>
      </c>
      <c r="BK402" s="11">
        <f t="shared" si="177"/>
        <v>0</v>
      </c>
      <c r="BL402" s="11">
        <f t="shared" si="178"/>
        <v>0</v>
      </c>
      <c r="BM402" s="11">
        <f t="shared" si="179"/>
        <v>0</v>
      </c>
      <c r="BN402" s="25">
        <f>Z402*Budget!$A$6</f>
        <v>0</v>
      </c>
      <c r="BO402" s="25">
        <f>AA402*(Budget!$B$6+Budget!$B$7)</f>
        <v>0</v>
      </c>
      <c r="BP402" s="25">
        <f>AB402*(Budget!$C$6+Budget!$C$7)</f>
        <v>0</v>
      </c>
      <c r="BQ402" s="25">
        <f>AC402*(Budget!$D$6+Budget!$D$7)</f>
        <v>0</v>
      </c>
      <c r="BR402" s="25">
        <f>AD402*(Budget!$E$6+Budget!$E$7)</f>
        <v>0</v>
      </c>
      <c r="BS402" s="25">
        <f>AE402*(Budget!$F$6+Budget!$F$7)</f>
        <v>0</v>
      </c>
      <c r="BT402" s="25">
        <f>AF402*(Budget!$G$6+Budget!$G$7)</f>
        <v>0</v>
      </c>
      <c r="BU402" s="25">
        <f>AG402*Budget!$H$6</f>
        <v>0</v>
      </c>
      <c r="BV402" s="25">
        <f>AH402*Budget!$I$6</f>
        <v>0</v>
      </c>
      <c r="BW402" s="25">
        <f>AI402*Budget!$J$6</f>
        <v>0</v>
      </c>
      <c r="BX402" s="25">
        <f>AJ402*Budget!$K$6</f>
        <v>0</v>
      </c>
      <c r="BY402" s="25">
        <f>AK402*Budget!$L$6</f>
        <v>0</v>
      </c>
      <c r="BZ402" s="25">
        <f>AL402*Budget!$M$6</f>
        <v>0</v>
      </c>
      <c r="CA402" s="25">
        <f>AM402*Budget!$N$6</f>
        <v>0</v>
      </c>
      <c r="CB402" s="25">
        <f>AQ402*Budget!$O$6</f>
        <v>0</v>
      </c>
      <c r="CC402" s="25">
        <f>AR402*Budget!$S$6</f>
        <v>0</v>
      </c>
      <c r="CD402" s="25">
        <f>AS402*Budget!$Q$6</f>
        <v>0</v>
      </c>
      <c r="CE402" s="25">
        <f t="shared" si="180"/>
        <v>0</v>
      </c>
      <c r="CF402" s="11" t="e">
        <f>COUNTIFS(#REF!,Source!E402,#REF!,Source!C402)</f>
        <v>#REF!</v>
      </c>
      <c r="CG402" s="11" t="str">
        <f t="shared" si="181"/>
        <v>--</v>
      </c>
    </row>
    <row r="403" spans="1:85" x14ac:dyDescent="0.25">
      <c r="A403" t="str">
        <f>IFERROR(VLOOKUP(MONTH(C403),Date!$A$2:$B$13,2,0),"--")</f>
        <v>Avril</v>
      </c>
      <c r="B403" s="11">
        <f t="shared" si="160"/>
        <v>14</v>
      </c>
      <c r="C403" s="28">
        <f t="shared" si="182"/>
        <v>42096</v>
      </c>
      <c r="D403" s="29" t="s">
        <v>196</v>
      </c>
      <c r="E403" s="30" t="str">
        <f>IFERROR(VLOOKUP(D403,Listing!$A:$B,2,0),"--")</f>
        <v>A44044</v>
      </c>
      <c r="F403" s="30" t="str">
        <f>IFERROR(VLOOKUP(D403,Listing!$A:$E,5,0),"-")</f>
        <v>ABAHROUZ  ABDELALI</v>
      </c>
      <c r="G403" s="4">
        <f>IFERROR(VLOOKUP(D403,Listing!$A:$F,6,0),"--")</f>
        <v>42079</v>
      </c>
      <c r="H403" s="11" t="str">
        <f>IFERROR(VLOOKUP(D403,Listing!$A:$D,4,0),"--")</f>
        <v>ABDELMOUMEN  ROUGUI</v>
      </c>
      <c r="I403" s="11" t="str">
        <f t="shared" si="161"/>
        <v>AAC</v>
      </c>
      <c r="J403" s="31">
        <f>IFERROR(COUNTIFS(Ishop!$BG:$BG,Source!D403,Ishop!$B:$B,Source!C403),"--")</f>
        <v>0</v>
      </c>
      <c r="K403" s="11">
        <f>IFERROR(COUNTIFS(Ishop!$BG:$BG,Source!D403,Ishop!$B:$B,Source!C403,Ishop!$J:$J,"OUI"),"--")</f>
        <v>0</v>
      </c>
      <c r="L403" s="11">
        <f>COUNTIFS(Ishop!$AG:$AG,Source!$L$1,Ishop!$BG:$BG,Source!$D403,Ishop!$B:$B,Source!$C403)</f>
        <v>0</v>
      </c>
      <c r="M403" s="11">
        <f>COUNTIFS(Ishop!$AG:$AG,Source!$M$1,Ishop!$BG:$BG,Source!$D403,Ishop!$B:$B,Source!$C403)</f>
        <v>0</v>
      </c>
      <c r="N403" s="11">
        <f>COUNTIFS(Ishop!$AG:$AG,Source!$N$1,Ishop!$BG:$BG,Source!$D403,Ishop!$B:$B,Source!$C403)</f>
        <v>0</v>
      </c>
      <c r="O403" s="11">
        <f>COUNTIFS(Ishop!$AG:$AG,Source!$O$1,Ishop!$BG:$BG,Source!$D403,Ishop!$B:$B,Source!$C403)</f>
        <v>0</v>
      </c>
      <c r="P403" s="11">
        <f>COUNTIFS(Ishop!$AG:$AG,Source!$P$1,Ishop!$BG:$BG,Source!$D403,Ishop!$B:$B,Source!$C403)</f>
        <v>0</v>
      </c>
      <c r="Q403" s="11">
        <f>COUNTIFS(Ishop!$AG:$AG,Source!$Q$1,Ishop!$BG:$BG,Source!$D403,Ishop!$B:$B,Source!$C403)</f>
        <v>0</v>
      </c>
      <c r="R403" s="11">
        <f>COUNTIFS(Ishop!$AG:$AG,Source!$R$1,Ishop!$BG:$BG,Source!$D403,Ishop!$B:$B,Source!$C403)</f>
        <v>0</v>
      </c>
      <c r="S403" s="11">
        <f>COUNTIFS(Ishop!$AG:$AG,Source!$S$1,Ishop!$BG:$BG,Source!$D403,Ishop!$B:$B,Source!$C403)</f>
        <v>0</v>
      </c>
      <c r="T403" s="11">
        <f>COUNTIFS(Ishop!$AG:$AG,Source!$T$1,Ishop!$BG:$BG,Source!$D403,Ishop!$B:$B,Source!$C403)</f>
        <v>0</v>
      </c>
      <c r="U403" s="11">
        <f>COUNTIFS(Ishop!$AG:$AG,Source!$U$1,Ishop!$BG:$BG,Source!$D403,Ishop!$B:$B,Source!$C403)</f>
        <v>0</v>
      </c>
      <c r="V403" s="11">
        <f>COUNTIFS(Ishop!$AG:$AG,Source!$V$1,Ishop!$BG:$BG,Source!$D403,Ishop!$B:$B,Source!$C403)</f>
        <v>0</v>
      </c>
      <c r="W403" s="11">
        <f>COUNTIFS(Ishop!$AG:$AG,Source!$W$1,Ishop!$BG:$BG,Source!$D403,Ishop!$B:$B,Source!$C403)</f>
        <v>0</v>
      </c>
      <c r="X403" s="11">
        <f>COUNTIFS(Ishop!$AG:$AG,Source!$X$1,Ishop!$BG:$BG,Source!$D403,Ishop!$B:$B,Source!$C403)</f>
        <v>0</v>
      </c>
      <c r="Y403" s="11">
        <f>COUNTIFS(Ishop!$AG:$AG,Source!$Y$1,Ishop!$BG:$BG,Source!$D403,Ishop!$B:$B,Source!$C403)</f>
        <v>0</v>
      </c>
      <c r="Z403" s="11">
        <f>COUNTIFS(Ishop!$AG:$AG,Source!$Z$1,Ishop!$BG:$BG,Source!$D403,Ishop!$B:$B,Source!$C403,Ishop!$J:$J,"OUI")</f>
        <v>0</v>
      </c>
      <c r="AA403" s="11">
        <f>COUNTIFS(Ishop!$AG:$AG,Source!$AA$1,Ishop!$BG:$BG,Source!$D403,Ishop!$B:$B,Source!$C403,Ishop!$J:$J,"OUI")</f>
        <v>0</v>
      </c>
      <c r="AB403" s="11">
        <f>COUNTIFS(Ishop!$AG:$AG,Source!$AB$1,Ishop!$BG:$BG,Source!$D403,Ishop!$B:$B,Source!$C403,Ishop!$J:$J,"OUI")</f>
        <v>0</v>
      </c>
      <c r="AC403" s="11">
        <f>COUNTIFS(Ishop!$AG:$AG,Source!$AC$1,Ishop!$BG:$BG,Source!$D403,Ishop!$B:$B,Source!$C403,Ishop!$J:$J,"OUI")</f>
        <v>0</v>
      </c>
      <c r="AD403" s="11">
        <f>COUNTIFS(Ishop!$AG:$AG,Source!$AD$1,Ishop!$BG:$BG,Source!$D403,Ishop!$B:$B,Source!$C403,Ishop!$J:$J,"OUI")</f>
        <v>0</v>
      </c>
      <c r="AE403" s="11">
        <f>COUNTIFS(Ishop!$AG:$AG,Source!$AE$1,Ishop!$BG:$BG,Source!$D403,Ishop!$B:$B,Source!$C403,Ishop!$J:$J,"OUI")</f>
        <v>0</v>
      </c>
      <c r="AF403" s="11">
        <f>COUNTIFS(Ishop!$AG:$AG,Source!$AF$1,Ishop!$BG:$BG,Source!$D403,Ishop!$B:$B,Source!$C403,Ishop!$J:$J,"OUI")</f>
        <v>0</v>
      </c>
      <c r="AG403" s="11">
        <f>COUNTIFS(Ishop!$AG:$AG,Source!$AG$1,Ishop!$BG:$BG,Source!$D403,Ishop!$B:$B,Source!$C403,Ishop!$J:$J,"OUI")</f>
        <v>0</v>
      </c>
      <c r="AH403" s="11">
        <f>COUNTIFS(Ishop!$AG:$AG,Source!$AH$1,Ishop!$BG:$BG,Source!$D403,Ishop!$B:$B,Source!$C403,Ishop!$J:$J,"OUI")</f>
        <v>0</v>
      </c>
      <c r="AI403" s="11">
        <f>COUNTIFS(Ishop!$AG:$AG,Source!$AI$1,Ishop!$BG:$BG,Source!$D403,Ishop!$B:$B,Source!$C403,Ishop!$J:$J,"OUI")</f>
        <v>0</v>
      </c>
      <c r="AJ403" s="11">
        <f>COUNTIFS(Ishop!$AG:$AG,Source!$AJ$1,Ishop!$BG:$BG,Source!$D403,Ishop!$B:$B,Source!$C403,Ishop!$J:$J,"OUI")</f>
        <v>0</v>
      </c>
      <c r="AK403" s="11">
        <f>COUNTIFS(Ishop!$AG:$AG,Source!$AK$1,Ishop!$BG:$BG,Source!$D403,Ishop!$B:$B,Source!$C403,Ishop!$J:$J,"OUI")</f>
        <v>0</v>
      </c>
      <c r="AL403" s="11">
        <f>COUNTIFS(Ishop!$AG:$AG,Source!$AL$1,Ishop!$BG:$BG,Source!$D403,Ishop!$B:$B,Source!$C403,Ishop!$J:$J,"OUI")</f>
        <v>0</v>
      </c>
      <c r="AM403" s="11">
        <f>COUNTIFS(Ishop!$AG:$AG,Source!$AM$1,Ishop!$BG:$BG,Source!$D403,Ishop!$B:$B,Source!$C403,Ishop!$J:$J,"OUI")</f>
        <v>0</v>
      </c>
      <c r="AN403" s="11">
        <f>COUNTIFS(Dolmen!$W:$W,"Sensatio",Dolmen!$O:$O,Source!D403,Dolmen!$F:$F,Source!C403)</f>
        <v>0</v>
      </c>
      <c r="AO403" s="11">
        <f>COUNTIFS(Dolmen!$AC:$AC,"Bbox Miami",Dolmen!$O:$O,Source!D403,Dolmen!$F:$F,Source!C403)</f>
        <v>0</v>
      </c>
      <c r="AP403" s="11">
        <f>COUNTIFS(Dolmen!$AD:$AD,"1",Dolmen!$W:$W,"",Dolmen!$O:$O,Source!D403,Dolmen!$F:$F,Source!C403)</f>
        <v>0</v>
      </c>
      <c r="AQ403" s="11">
        <f>COUNTIFS(Dolmen!$W:$W,"Sensation",Dolmen!$Y:$Y,"1",Dolmen!$O:$O,Source!D403,Dolmen!$F:$F,Source!C403)</f>
        <v>0</v>
      </c>
      <c r="AR403" s="11">
        <f>COUNTIFS(Dolmen!$AC:$AC,"Bbox Miami",Dolmen!$Y:$Y,"1",Dolmen!$O:$O,Source!D403,Dolmen!$F:$F,Source!C403)</f>
        <v>0</v>
      </c>
      <c r="AS403" s="11">
        <f>COUNTIFS(Dolmen!$AD:$AD,"1",Dolmen!$W:$W,"",Dolmen!$Y:$Y,"1",Dolmen!$O:$O,Source!D403,Dolmen!$F:$F,Source!C403)</f>
        <v>0</v>
      </c>
      <c r="AT403" s="11">
        <f t="shared" si="162"/>
        <v>0</v>
      </c>
      <c r="AU403" s="11">
        <f t="shared" si="163"/>
        <v>0</v>
      </c>
      <c r="AV403" s="11">
        <f t="shared" si="164"/>
        <v>0</v>
      </c>
      <c r="AW403" s="11">
        <f t="shared" si="165"/>
        <v>0</v>
      </c>
      <c r="AX403" s="11">
        <f t="shared" si="166"/>
        <v>0</v>
      </c>
      <c r="AY403" s="11">
        <f t="shared" si="167"/>
        <v>0</v>
      </c>
      <c r="AZ403" s="11">
        <f t="shared" si="168"/>
        <v>0</v>
      </c>
      <c r="BA403" s="11">
        <f t="shared" si="169"/>
        <v>0</v>
      </c>
      <c r="BB403" s="11">
        <f t="shared" si="170"/>
        <v>0</v>
      </c>
      <c r="BC403" s="11">
        <f t="shared" si="171"/>
        <v>0</v>
      </c>
      <c r="BD403" s="11">
        <f>SUMIFS(Ishop!$BK:$BK,Ishop!$BG:$BG,Source!D403,Ishop!$B:$B,Source!C403)</f>
        <v>0</v>
      </c>
      <c r="BE403" s="11">
        <f>COUNTIFS(Ishop!$AW:$AW,"OUI",Ishop!$BG:$BG,Source!D403,Ishop!$B:$B,Source!C403)</f>
        <v>0</v>
      </c>
      <c r="BF403" s="11">
        <f t="shared" si="172"/>
        <v>0</v>
      </c>
      <c r="BG403" s="11">
        <f t="shared" si="173"/>
        <v>0</v>
      </c>
      <c r="BH403" s="11">
        <f t="shared" si="174"/>
        <v>0</v>
      </c>
      <c r="BI403" s="11">
        <f t="shared" si="175"/>
        <v>0</v>
      </c>
      <c r="BJ403" s="11">
        <f t="shared" si="176"/>
        <v>0</v>
      </c>
      <c r="BK403" s="11">
        <f t="shared" si="177"/>
        <v>0</v>
      </c>
      <c r="BL403" s="11">
        <f t="shared" si="178"/>
        <v>0</v>
      </c>
      <c r="BM403" s="11">
        <f t="shared" si="179"/>
        <v>0</v>
      </c>
      <c r="BN403" s="25">
        <f>Z403*Budget!$A$6</f>
        <v>0</v>
      </c>
      <c r="BO403" s="25">
        <f>AA403*(Budget!$B$6+Budget!$B$7)</f>
        <v>0</v>
      </c>
      <c r="BP403" s="25">
        <f>AB403*(Budget!$C$6+Budget!$C$7)</f>
        <v>0</v>
      </c>
      <c r="BQ403" s="25">
        <f>AC403*(Budget!$D$6+Budget!$D$7)</f>
        <v>0</v>
      </c>
      <c r="BR403" s="25">
        <f>AD403*(Budget!$E$6+Budget!$E$7)</f>
        <v>0</v>
      </c>
      <c r="BS403" s="25">
        <f>AE403*(Budget!$F$6+Budget!$F$7)</f>
        <v>0</v>
      </c>
      <c r="BT403" s="25">
        <f>AF403*(Budget!$G$6+Budget!$G$7)</f>
        <v>0</v>
      </c>
      <c r="BU403" s="25">
        <f>AG403*Budget!$H$6</f>
        <v>0</v>
      </c>
      <c r="BV403" s="25">
        <f>AH403*Budget!$I$6</f>
        <v>0</v>
      </c>
      <c r="BW403" s="25">
        <f>AI403*Budget!$J$6</f>
        <v>0</v>
      </c>
      <c r="BX403" s="25">
        <f>AJ403*Budget!$K$6</f>
        <v>0</v>
      </c>
      <c r="BY403" s="25">
        <f>AK403*Budget!$L$6</f>
        <v>0</v>
      </c>
      <c r="BZ403" s="25">
        <f>AL403*Budget!$M$6</f>
        <v>0</v>
      </c>
      <c r="CA403" s="25">
        <f>AM403*Budget!$N$6</f>
        <v>0</v>
      </c>
      <c r="CB403" s="25">
        <f>AQ403*Budget!$O$6</f>
        <v>0</v>
      </c>
      <c r="CC403" s="25">
        <f>AR403*Budget!$S$6</f>
        <v>0</v>
      </c>
      <c r="CD403" s="25">
        <f>AS403*Budget!$Q$6</f>
        <v>0</v>
      </c>
      <c r="CE403" s="25">
        <f t="shared" si="180"/>
        <v>0</v>
      </c>
      <c r="CF403" s="11" t="e">
        <f>COUNTIFS(#REF!,Source!E403,#REF!,Source!C403)</f>
        <v>#REF!</v>
      </c>
      <c r="CG403" s="11" t="str">
        <f t="shared" si="181"/>
        <v>--</v>
      </c>
    </row>
    <row r="404" spans="1:85" x14ac:dyDescent="0.25">
      <c r="A404" t="str">
        <f>IFERROR(VLOOKUP(MONTH(C404),Date!$A$2:$B$13,2,0),"--")</f>
        <v>Avril</v>
      </c>
      <c r="B404" s="11">
        <f t="shared" si="160"/>
        <v>14</v>
      </c>
      <c r="C404" s="28">
        <f t="shared" si="182"/>
        <v>42096</v>
      </c>
      <c r="D404" s="29" t="s">
        <v>197</v>
      </c>
      <c r="E404" s="30" t="str">
        <f>IFERROR(VLOOKUP(D404,Listing!$A:$B,2,0),"--")</f>
        <v>A44042</v>
      </c>
      <c r="F404" s="30" t="str">
        <f>IFERROR(VLOOKUP(D404,Listing!$A:$E,5,0),"-")</f>
        <v>BENMERZOUK  MADIHA</v>
      </c>
      <c r="G404" s="4">
        <f>IFERROR(VLOOKUP(D404,Listing!$A:$F,6,0),"--")</f>
        <v>42079</v>
      </c>
      <c r="H404" s="11" t="str">
        <f>IFERROR(VLOOKUP(D404,Listing!$A:$D,4,0),"--")</f>
        <v>ABDELMOUMEN  ROUGUI</v>
      </c>
      <c r="I404" s="11" t="str">
        <f t="shared" si="161"/>
        <v>AAC</v>
      </c>
      <c r="J404" s="31">
        <f>IFERROR(COUNTIFS(Ishop!$BG:$BG,Source!D404,Ishop!$B:$B,Source!C404),"--")</f>
        <v>0</v>
      </c>
      <c r="K404" s="11">
        <f>IFERROR(COUNTIFS(Ishop!$BG:$BG,Source!D404,Ishop!$B:$B,Source!C404,Ishop!$J:$J,"OUI"),"--")</f>
        <v>0</v>
      </c>
      <c r="L404" s="11">
        <f>COUNTIFS(Ishop!$AG:$AG,Source!$L$1,Ishop!$BG:$BG,Source!$D404,Ishop!$B:$B,Source!$C404)</f>
        <v>0</v>
      </c>
      <c r="M404" s="11">
        <f>COUNTIFS(Ishop!$AG:$AG,Source!$M$1,Ishop!$BG:$BG,Source!$D404,Ishop!$B:$B,Source!$C404)</f>
        <v>0</v>
      </c>
      <c r="N404" s="11">
        <f>COUNTIFS(Ishop!$AG:$AG,Source!$N$1,Ishop!$BG:$BG,Source!$D404,Ishop!$B:$B,Source!$C404)</f>
        <v>0</v>
      </c>
      <c r="O404" s="11">
        <f>COUNTIFS(Ishop!$AG:$AG,Source!$O$1,Ishop!$BG:$BG,Source!$D404,Ishop!$B:$B,Source!$C404)</f>
        <v>0</v>
      </c>
      <c r="P404" s="11">
        <f>COUNTIFS(Ishop!$AG:$AG,Source!$P$1,Ishop!$BG:$BG,Source!$D404,Ishop!$B:$B,Source!$C404)</f>
        <v>0</v>
      </c>
      <c r="Q404" s="11">
        <f>COUNTIFS(Ishop!$AG:$AG,Source!$Q$1,Ishop!$BG:$BG,Source!$D404,Ishop!$B:$B,Source!$C404)</f>
        <v>0</v>
      </c>
      <c r="R404" s="11">
        <f>COUNTIFS(Ishop!$AG:$AG,Source!$R$1,Ishop!$BG:$BG,Source!$D404,Ishop!$B:$B,Source!$C404)</f>
        <v>0</v>
      </c>
      <c r="S404" s="11">
        <f>COUNTIFS(Ishop!$AG:$AG,Source!$S$1,Ishop!$BG:$BG,Source!$D404,Ishop!$B:$B,Source!$C404)</f>
        <v>0</v>
      </c>
      <c r="T404" s="11">
        <f>COUNTIFS(Ishop!$AG:$AG,Source!$T$1,Ishop!$BG:$BG,Source!$D404,Ishop!$B:$B,Source!$C404)</f>
        <v>0</v>
      </c>
      <c r="U404" s="11">
        <f>COUNTIFS(Ishop!$AG:$AG,Source!$U$1,Ishop!$BG:$BG,Source!$D404,Ishop!$B:$B,Source!$C404)</f>
        <v>0</v>
      </c>
      <c r="V404" s="11">
        <f>COUNTIFS(Ishop!$AG:$AG,Source!$V$1,Ishop!$BG:$BG,Source!$D404,Ishop!$B:$B,Source!$C404)</f>
        <v>0</v>
      </c>
      <c r="W404" s="11">
        <f>COUNTIFS(Ishop!$AG:$AG,Source!$W$1,Ishop!$BG:$BG,Source!$D404,Ishop!$B:$B,Source!$C404)</f>
        <v>0</v>
      </c>
      <c r="X404" s="11">
        <f>COUNTIFS(Ishop!$AG:$AG,Source!$X$1,Ishop!$BG:$BG,Source!$D404,Ishop!$B:$B,Source!$C404)</f>
        <v>0</v>
      </c>
      <c r="Y404" s="11">
        <f>COUNTIFS(Ishop!$AG:$AG,Source!$Y$1,Ishop!$BG:$BG,Source!$D404,Ishop!$B:$B,Source!$C404)</f>
        <v>0</v>
      </c>
      <c r="Z404" s="11">
        <f>COUNTIFS(Ishop!$AG:$AG,Source!$Z$1,Ishop!$BG:$BG,Source!$D404,Ishop!$B:$B,Source!$C404,Ishop!$J:$J,"OUI")</f>
        <v>0</v>
      </c>
      <c r="AA404" s="11">
        <f>COUNTIFS(Ishop!$AG:$AG,Source!$AA$1,Ishop!$BG:$BG,Source!$D404,Ishop!$B:$B,Source!$C404,Ishop!$J:$J,"OUI")</f>
        <v>0</v>
      </c>
      <c r="AB404" s="11">
        <f>COUNTIFS(Ishop!$AG:$AG,Source!$AB$1,Ishop!$BG:$BG,Source!$D404,Ishop!$B:$B,Source!$C404,Ishop!$J:$J,"OUI")</f>
        <v>0</v>
      </c>
      <c r="AC404" s="11">
        <f>COUNTIFS(Ishop!$AG:$AG,Source!$AC$1,Ishop!$BG:$BG,Source!$D404,Ishop!$B:$B,Source!$C404,Ishop!$J:$J,"OUI")</f>
        <v>0</v>
      </c>
      <c r="AD404" s="11">
        <f>COUNTIFS(Ishop!$AG:$AG,Source!$AD$1,Ishop!$BG:$BG,Source!$D404,Ishop!$B:$B,Source!$C404,Ishop!$J:$J,"OUI")</f>
        <v>0</v>
      </c>
      <c r="AE404" s="11">
        <f>COUNTIFS(Ishop!$AG:$AG,Source!$AE$1,Ishop!$BG:$BG,Source!$D404,Ishop!$B:$B,Source!$C404,Ishop!$J:$J,"OUI")</f>
        <v>0</v>
      </c>
      <c r="AF404" s="11">
        <f>COUNTIFS(Ishop!$AG:$AG,Source!$AF$1,Ishop!$BG:$BG,Source!$D404,Ishop!$B:$B,Source!$C404,Ishop!$J:$J,"OUI")</f>
        <v>0</v>
      </c>
      <c r="AG404" s="11">
        <f>COUNTIFS(Ishop!$AG:$AG,Source!$AG$1,Ishop!$BG:$BG,Source!$D404,Ishop!$B:$B,Source!$C404,Ishop!$J:$J,"OUI")</f>
        <v>0</v>
      </c>
      <c r="AH404" s="11">
        <f>COUNTIFS(Ishop!$AG:$AG,Source!$AH$1,Ishop!$BG:$BG,Source!$D404,Ishop!$B:$B,Source!$C404,Ishop!$J:$J,"OUI")</f>
        <v>0</v>
      </c>
      <c r="AI404" s="11">
        <f>COUNTIFS(Ishop!$AG:$AG,Source!$AI$1,Ishop!$BG:$BG,Source!$D404,Ishop!$B:$B,Source!$C404,Ishop!$J:$J,"OUI")</f>
        <v>0</v>
      </c>
      <c r="AJ404" s="11">
        <f>COUNTIFS(Ishop!$AG:$AG,Source!$AJ$1,Ishop!$BG:$BG,Source!$D404,Ishop!$B:$B,Source!$C404,Ishop!$J:$J,"OUI")</f>
        <v>0</v>
      </c>
      <c r="AK404" s="11">
        <f>COUNTIFS(Ishop!$AG:$AG,Source!$AK$1,Ishop!$BG:$BG,Source!$D404,Ishop!$B:$B,Source!$C404,Ishop!$J:$J,"OUI")</f>
        <v>0</v>
      </c>
      <c r="AL404" s="11">
        <f>COUNTIFS(Ishop!$AG:$AG,Source!$AL$1,Ishop!$BG:$BG,Source!$D404,Ishop!$B:$B,Source!$C404,Ishop!$J:$J,"OUI")</f>
        <v>0</v>
      </c>
      <c r="AM404" s="11">
        <f>COUNTIFS(Ishop!$AG:$AG,Source!$AM$1,Ishop!$BG:$BG,Source!$D404,Ishop!$B:$B,Source!$C404,Ishop!$J:$J,"OUI")</f>
        <v>0</v>
      </c>
      <c r="AN404" s="11">
        <f>COUNTIFS(Dolmen!$W:$W,"Sensatio",Dolmen!$O:$O,Source!D404,Dolmen!$F:$F,Source!C404)</f>
        <v>0</v>
      </c>
      <c r="AO404" s="11">
        <f>COUNTIFS(Dolmen!$AC:$AC,"Bbox Miami",Dolmen!$O:$O,Source!D404,Dolmen!$F:$F,Source!C404)</f>
        <v>0</v>
      </c>
      <c r="AP404" s="11">
        <f>COUNTIFS(Dolmen!$AD:$AD,"1",Dolmen!$W:$W,"",Dolmen!$O:$O,Source!D404,Dolmen!$F:$F,Source!C404)</f>
        <v>0</v>
      </c>
      <c r="AQ404" s="11">
        <f>COUNTIFS(Dolmen!$W:$W,"Sensation",Dolmen!$Y:$Y,"1",Dolmen!$O:$O,Source!D404,Dolmen!$F:$F,Source!C404)</f>
        <v>0</v>
      </c>
      <c r="AR404" s="11">
        <f>COUNTIFS(Dolmen!$AC:$AC,"Bbox Miami",Dolmen!$Y:$Y,"1",Dolmen!$O:$O,Source!D404,Dolmen!$F:$F,Source!C404)</f>
        <v>0</v>
      </c>
      <c r="AS404" s="11">
        <f>COUNTIFS(Dolmen!$AD:$AD,"1",Dolmen!$W:$W,"",Dolmen!$Y:$Y,"1",Dolmen!$O:$O,Source!D404,Dolmen!$F:$F,Source!C404)</f>
        <v>0</v>
      </c>
      <c r="AT404" s="11">
        <f t="shared" si="162"/>
        <v>0</v>
      </c>
      <c r="AU404" s="11">
        <f t="shared" si="163"/>
        <v>0</v>
      </c>
      <c r="AV404" s="11">
        <f t="shared" si="164"/>
        <v>0</v>
      </c>
      <c r="AW404" s="11">
        <f t="shared" si="165"/>
        <v>0</v>
      </c>
      <c r="AX404" s="11">
        <f t="shared" si="166"/>
        <v>0</v>
      </c>
      <c r="AY404" s="11">
        <f t="shared" si="167"/>
        <v>0</v>
      </c>
      <c r="AZ404" s="11">
        <f t="shared" si="168"/>
        <v>0</v>
      </c>
      <c r="BA404" s="11">
        <f t="shared" si="169"/>
        <v>0</v>
      </c>
      <c r="BB404" s="11">
        <f t="shared" si="170"/>
        <v>0</v>
      </c>
      <c r="BC404" s="11">
        <f t="shared" si="171"/>
        <v>0</v>
      </c>
      <c r="BD404" s="11">
        <f>SUMIFS(Ishop!$BK:$BK,Ishop!$BG:$BG,Source!D404,Ishop!$B:$B,Source!C404)</f>
        <v>0</v>
      </c>
      <c r="BE404" s="11">
        <f>COUNTIFS(Ishop!$AW:$AW,"OUI",Ishop!$BG:$BG,Source!D404,Ishop!$B:$B,Source!C404)</f>
        <v>0</v>
      </c>
      <c r="BF404" s="11">
        <f t="shared" si="172"/>
        <v>0</v>
      </c>
      <c r="BG404" s="11">
        <f t="shared" si="173"/>
        <v>0</v>
      </c>
      <c r="BH404" s="11">
        <f t="shared" si="174"/>
        <v>0</v>
      </c>
      <c r="BI404" s="11">
        <f t="shared" si="175"/>
        <v>0</v>
      </c>
      <c r="BJ404" s="11">
        <f t="shared" si="176"/>
        <v>0</v>
      </c>
      <c r="BK404" s="11">
        <f t="shared" si="177"/>
        <v>0</v>
      </c>
      <c r="BL404" s="11">
        <f t="shared" si="178"/>
        <v>0</v>
      </c>
      <c r="BM404" s="11">
        <f t="shared" si="179"/>
        <v>0</v>
      </c>
      <c r="BN404" s="25">
        <f>Z404*Budget!$A$6</f>
        <v>0</v>
      </c>
      <c r="BO404" s="25">
        <f>AA404*(Budget!$B$6+Budget!$B$7)</f>
        <v>0</v>
      </c>
      <c r="BP404" s="25">
        <f>AB404*(Budget!$C$6+Budget!$C$7)</f>
        <v>0</v>
      </c>
      <c r="BQ404" s="25">
        <f>AC404*(Budget!$D$6+Budget!$D$7)</f>
        <v>0</v>
      </c>
      <c r="BR404" s="25">
        <f>AD404*(Budget!$E$6+Budget!$E$7)</f>
        <v>0</v>
      </c>
      <c r="BS404" s="25">
        <f>AE404*(Budget!$F$6+Budget!$F$7)</f>
        <v>0</v>
      </c>
      <c r="BT404" s="25">
        <f>AF404*(Budget!$G$6+Budget!$G$7)</f>
        <v>0</v>
      </c>
      <c r="BU404" s="25">
        <f>AG404*Budget!$H$6</f>
        <v>0</v>
      </c>
      <c r="BV404" s="25">
        <f>AH404*Budget!$I$6</f>
        <v>0</v>
      </c>
      <c r="BW404" s="25">
        <f>AI404*Budget!$J$6</f>
        <v>0</v>
      </c>
      <c r="BX404" s="25">
        <f>AJ404*Budget!$K$6</f>
        <v>0</v>
      </c>
      <c r="BY404" s="25">
        <f>AK404*Budget!$L$6</f>
        <v>0</v>
      </c>
      <c r="BZ404" s="25">
        <f>AL404*Budget!$M$6</f>
        <v>0</v>
      </c>
      <c r="CA404" s="25">
        <f>AM404*Budget!$N$6</f>
        <v>0</v>
      </c>
      <c r="CB404" s="25">
        <f>AQ404*Budget!$O$6</f>
        <v>0</v>
      </c>
      <c r="CC404" s="25">
        <f>AR404*Budget!$S$6</f>
        <v>0</v>
      </c>
      <c r="CD404" s="25">
        <f>AS404*Budget!$Q$6</f>
        <v>0</v>
      </c>
      <c r="CE404" s="25">
        <f t="shared" si="180"/>
        <v>0</v>
      </c>
      <c r="CF404" s="11" t="e">
        <f>COUNTIFS(#REF!,Source!E404,#REF!,Source!C404)</f>
        <v>#REF!</v>
      </c>
      <c r="CG404" s="11" t="str">
        <f t="shared" si="181"/>
        <v>--</v>
      </c>
    </row>
    <row r="405" spans="1:85" x14ac:dyDescent="0.25">
      <c r="A405" t="str">
        <f>IFERROR(VLOOKUP(MONTH(C405),Date!$A$2:$B$13,2,0),"--")</f>
        <v>Avril</v>
      </c>
      <c r="B405" s="11">
        <f t="shared" si="160"/>
        <v>14</v>
      </c>
      <c r="C405" s="28">
        <f t="shared" si="182"/>
        <v>42096</v>
      </c>
      <c r="D405" s="29" t="s">
        <v>198</v>
      </c>
      <c r="E405" s="30" t="str">
        <f>IFERROR(VLOOKUP(D405,Listing!$A:$B,2,0),"--")</f>
        <v>A4403A4</v>
      </c>
      <c r="F405" s="30" t="str">
        <f>IFERROR(VLOOKUP(D405,Listing!$A:$E,5,0),"-")</f>
        <v>BOUZIDI IDRISSI   HAKIMA</v>
      </c>
      <c r="G405" s="4">
        <f>IFERROR(VLOOKUP(D405,Listing!$A:$F,6,0),"--")</f>
        <v>42079</v>
      </c>
      <c r="H405" s="11" t="str">
        <f>IFERROR(VLOOKUP(D405,Listing!$A:$D,4,0),"--")</f>
        <v>ABDELMOUMEN  ROUGUI</v>
      </c>
      <c r="I405" s="11" t="str">
        <f t="shared" si="161"/>
        <v>AAC</v>
      </c>
      <c r="J405" s="31">
        <f>IFERROR(COUNTIFS(Ishop!$BG:$BG,Source!D405,Ishop!$B:$B,Source!C405),"--")</f>
        <v>0</v>
      </c>
      <c r="K405" s="11">
        <f>IFERROR(COUNTIFS(Ishop!$BG:$BG,Source!D405,Ishop!$B:$B,Source!C405,Ishop!$J:$J,"OUI"),"--")</f>
        <v>0</v>
      </c>
      <c r="L405" s="11">
        <f>COUNTIFS(Ishop!$AG:$AG,Source!$L$1,Ishop!$BG:$BG,Source!$D405,Ishop!$B:$B,Source!$C405)</f>
        <v>0</v>
      </c>
      <c r="M405" s="11">
        <f>COUNTIFS(Ishop!$AG:$AG,Source!$M$1,Ishop!$BG:$BG,Source!$D405,Ishop!$B:$B,Source!$C405)</f>
        <v>0</v>
      </c>
      <c r="N405" s="11">
        <f>COUNTIFS(Ishop!$AG:$AG,Source!$N$1,Ishop!$BG:$BG,Source!$D405,Ishop!$B:$B,Source!$C405)</f>
        <v>0</v>
      </c>
      <c r="O405" s="11">
        <f>COUNTIFS(Ishop!$AG:$AG,Source!$O$1,Ishop!$BG:$BG,Source!$D405,Ishop!$B:$B,Source!$C405)</f>
        <v>0</v>
      </c>
      <c r="P405" s="11">
        <f>COUNTIFS(Ishop!$AG:$AG,Source!$P$1,Ishop!$BG:$BG,Source!$D405,Ishop!$B:$B,Source!$C405)</f>
        <v>0</v>
      </c>
      <c r="Q405" s="11">
        <f>COUNTIFS(Ishop!$AG:$AG,Source!$Q$1,Ishop!$BG:$BG,Source!$D405,Ishop!$B:$B,Source!$C405)</f>
        <v>0</v>
      </c>
      <c r="R405" s="11">
        <f>COUNTIFS(Ishop!$AG:$AG,Source!$R$1,Ishop!$BG:$BG,Source!$D405,Ishop!$B:$B,Source!$C405)</f>
        <v>0</v>
      </c>
      <c r="S405" s="11">
        <f>COUNTIFS(Ishop!$AG:$AG,Source!$S$1,Ishop!$BG:$BG,Source!$D405,Ishop!$B:$B,Source!$C405)</f>
        <v>0</v>
      </c>
      <c r="T405" s="11">
        <f>COUNTIFS(Ishop!$AG:$AG,Source!$T$1,Ishop!$BG:$BG,Source!$D405,Ishop!$B:$B,Source!$C405)</f>
        <v>0</v>
      </c>
      <c r="U405" s="11">
        <f>COUNTIFS(Ishop!$AG:$AG,Source!$U$1,Ishop!$BG:$BG,Source!$D405,Ishop!$B:$B,Source!$C405)</f>
        <v>0</v>
      </c>
      <c r="V405" s="11">
        <f>COUNTIFS(Ishop!$AG:$AG,Source!$V$1,Ishop!$BG:$BG,Source!$D405,Ishop!$B:$B,Source!$C405)</f>
        <v>0</v>
      </c>
      <c r="W405" s="11">
        <f>COUNTIFS(Ishop!$AG:$AG,Source!$W$1,Ishop!$BG:$BG,Source!$D405,Ishop!$B:$B,Source!$C405)</f>
        <v>0</v>
      </c>
      <c r="X405" s="11">
        <f>COUNTIFS(Ishop!$AG:$AG,Source!$X$1,Ishop!$BG:$BG,Source!$D405,Ishop!$B:$B,Source!$C405)</f>
        <v>0</v>
      </c>
      <c r="Y405" s="11">
        <f>COUNTIFS(Ishop!$AG:$AG,Source!$Y$1,Ishop!$BG:$BG,Source!$D405,Ishop!$B:$B,Source!$C405)</f>
        <v>0</v>
      </c>
      <c r="Z405" s="11">
        <f>COUNTIFS(Ishop!$AG:$AG,Source!$Z$1,Ishop!$BG:$BG,Source!$D405,Ishop!$B:$B,Source!$C405,Ishop!$J:$J,"OUI")</f>
        <v>0</v>
      </c>
      <c r="AA405" s="11">
        <f>COUNTIFS(Ishop!$AG:$AG,Source!$AA$1,Ishop!$BG:$BG,Source!$D405,Ishop!$B:$B,Source!$C405,Ishop!$J:$J,"OUI")</f>
        <v>0</v>
      </c>
      <c r="AB405" s="11">
        <f>COUNTIFS(Ishop!$AG:$AG,Source!$AB$1,Ishop!$BG:$BG,Source!$D405,Ishop!$B:$B,Source!$C405,Ishop!$J:$J,"OUI")</f>
        <v>0</v>
      </c>
      <c r="AC405" s="11">
        <f>COUNTIFS(Ishop!$AG:$AG,Source!$AC$1,Ishop!$BG:$BG,Source!$D405,Ishop!$B:$B,Source!$C405,Ishop!$J:$J,"OUI")</f>
        <v>0</v>
      </c>
      <c r="AD405" s="11">
        <f>COUNTIFS(Ishop!$AG:$AG,Source!$AD$1,Ishop!$BG:$BG,Source!$D405,Ishop!$B:$B,Source!$C405,Ishop!$J:$J,"OUI")</f>
        <v>0</v>
      </c>
      <c r="AE405" s="11">
        <f>COUNTIFS(Ishop!$AG:$AG,Source!$AE$1,Ishop!$BG:$BG,Source!$D405,Ishop!$B:$B,Source!$C405,Ishop!$J:$J,"OUI")</f>
        <v>0</v>
      </c>
      <c r="AF405" s="11">
        <f>COUNTIFS(Ishop!$AG:$AG,Source!$AF$1,Ishop!$BG:$BG,Source!$D405,Ishop!$B:$B,Source!$C405,Ishop!$J:$J,"OUI")</f>
        <v>0</v>
      </c>
      <c r="AG405" s="11">
        <f>COUNTIFS(Ishop!$AG:$AG,Source!$AG$1,Ishop!$BG:$BG,Source!$D405,Ishop!$B:$B,Source!$C405,Ishop!$J:$J,"OUI")</f>
        <v>0</v>
      </c>
      <c r="AH405" s="11">
        <f>COUNTIFS(Ishop!$AG:$AG,Source!$AH$1,Ishop!$BG:$BG,Source!$D405,Ishop!$B:$B,Source!$C405,Ishop!$J:$J,"OUI")</f>
        <v>0</v>
      </c>
      <c r="AI405" s="11">
        <f>COUNTIFS(Ishop!$AG:$AG,Source!$AI$1,Ishop!$BG:$BG,Source!$D405,Ishop!$B:$B,Source!$C405,Ishop!$J:$J,"OUI")</f>
        <v>0</v>
      </c>
      <c r="AJ405" s="11">
        <f>COUNTIFS(Ishop!$AG:$AG,Source!$AJ$1,Ishop!$BG:$BG,Source!$D405,Ishop!$B:$B,Source!$C405,Ishop!$J:$J,"OUI")</f>
        <v>0</v>
      </c>
      <c r="AK405" s="11">
        <f>COUNTIFS(Ishop!$AG:$AG,Source!$AK$1,Ishop!$BG:$BG,Source!$D405,Ishop!$B:$B,Source!$C405,Ishop!$J:$J,"OUI")</f>
        <v>0</v>
      </c>
      <c r="AL405" s="11">
        <f>COUNTIFS(Ishop!$AG:$AG,Source!$AL$1,Ishop!$BG:$BG,Source!$D405,Ishop!$B:$B,Source!$C405,Ishop!$J:$J,"OUI")</f>
        <v>0</v>
      </c>
      <c r="AM405" s="11">
        <f>COUNTIFS(Ishop!$AG:$AG,Source!$AM$1,Ishop!$BG:$BG,Source!$D405,Ishop!$B:$B,Source!$C405,Ishop!$J:$J,"OUI")</f>
        <v>0</v>
      </c>
      <c r="AN405" s="11">
        <f>COUNTIFS(Dolmen!$W:$W,"Sensatio",Dolmen!$O:$O,Source!D405,Dolmen!$F:$F,Source!C405)</f>
        <v>0</v>
      </c>
      <c r="AO405" s="11">
        <f>COUNTIFS(Dolmen!$AC:$AC,"Bbox Miami",Dolmen!$O:$O,Source!D405,Dolmen!$F:$F,Source!C405)</f>
        <v>0</v>
      </c>
      <c r="AP405" s="11">
        <f>COUNTIFS(Dolmen!$AD:$AD,"1",Dolmen!$W:$W,"",Dolmen!$O:$O,Source!D405,Dolmen!$F:$F,Source!C405)</f>
        <v>0</v>
      </c>
      <c r="AQ405" s="11">
        <f>COUNTIFS(Dolmen!$W:$W,"Sensation",Dolmen!$Y:$Y,"1",Dolmen!$O:$O,Source!D405,Dolmen!$F:$F,Source!C405)</f>
        <v>0</v>
      </c>
      <c r="AR405" s="11">
        <f>COUNTIFS(Dolmen!$AC:$AC,"Bbox Miami",Dolmen!$Y:$Y,"1",Dolmen!$O:$O,Source!D405,Dolmen!$F:$F,Source!C405)</f>
        <v>0</v>
      </c>
      <c r="AS405" s="11">
        <f>COUNTIFS(Dolmen!$AD:$AD,"1",Dolmen!$W:$W,"",Dolmen!$Y:$Y,"1",Dolmen!$O:$O,Source!D405,Dolmen!$F:$F,Source!C405)</f>
        <v>0</v>
      </c>
      <c r="AT405" s="11">
        <f t="shared" si="162"/>
        <v>0</v>
      </c>
      <c r="AU405" s="11">
        <f t="shared" si="163"/>
        <v>0</v>
      </c>
      <c r="AV405" s="11">
        <f t="shared" si="164"/>
        <v>0</v>
      </c>
      <c r="AW405" s="11">
        <f t="shared" si="165"/>
        <v>0</v>
      </c>
      <c r="AX405" s="11">
        <f t="shared" si="166"/>
        <v>0</v>
      </c>
      <c r="AY405" s="11">
        <f t="shared" si="167"/>
        <v>0</v>
      </c>
      <c r="AZ405" s="11">
        <f t="shared" si="168"/>
        <v>0</v>
      </c>
      <c r="BA405" s="11">
        <f t="shared" si="169"/>
        <v>0</v>
      </c>
      <c r="BB405" s="11">
        <f t="shared" si="170"/>
        <v>0</v>
      </c>
      <c r="BC405" s="11">
        <f t="shared" si="171"/>
        <v>0</v>
      </c>
      <c r="BD405" s="11">
        <f>SUMIFS(Ishop!$BK:$BK,Ishop!$BG:$BG,Source!D405,Ishop!$B:$B,Source!C405)</f>
        <v>0</v>
      </c>
      <c r="BE405" s="11">
        <f>COUNTIFS(Ishop!$AW:$AW,"OUI",Ishop!$BG:$BG,Source!D405,Ishop!$B:$B,Source!C405)</f>
        <v>0</v>
      </c>
      <c r="BF405" s="11">
        <f t="shared" si="172"/>
        <v>0</v>
      </c>
      <c r="BG405" s="11">
        <f t="shared" si="173"/>
        <v>0</v>
      </c>
      <c r="BH405" s="11">
        <f t="shared" si="174"/>
        <v>0</v>
      </c>
      <c r="BI405" s="11">
        <f t="shared" si="175"/>
        <v>0</v>
      </c>
      <c r="BJ405" s="11">
        <f t="shared" si="176"/>
        <v>0</v>
      </c>
      <c r="BK405" s="11">
        <f t="shared" si="177"/>
        <v>0</v>
      </c>
      <c r="BL405" s="11">
        <f t="shared" si="178"/>
        <v>0</v>
      </c>
      <c r="BM405" s="11">
        <f t="shared" si="179"/>
        <v>0</v>
      </c>
      <c r="BN405" s="25">
        <f>Z405*Budget!$A$6</f>
        <v>0</v>
      </c>
      <c r="BO405" s="25">
        <f>AA405*(Budget!$B$6+Budget!$B$7)</f>
        <v>0</v>
      </c>
      <c r="BP405" s="25">
        <f>AB405*(Budget!$C$6+Budget!$C$7)</f>
        <v>0</v>
      </c>
      <c r="BQ405" s="25">
        <f>AC405*(Budget!$D$6+Budget!$D$7)</f>
        <v>0</v>
      </c>
      <c r="BR405" s="25">
        <f>AD405*(Budget!$E$6+Budget!$E$7)</f>
        <v>0</v>
      </c>
      <c r="BS405" s="25">
        <f>AE405*(Budget!$F$6+Budget!$F$7)</f>
        <v>0</v>
      </c>
      <c r="BT405" s="25">
        <f>AF405*(Budget!$G$6+Budget!$G$7)</f>
        <v>0</v>
      </c>
      <c r="BU405" s="25">
        <f>AG405*Budget!$H$6</f>
        <v>0</v>
      </c>
      <c r="BV405" s="25">
        <f>AH405*Budget!$I$6</f>
        <v>0</v>
      </c>
      <c r="BW405" s="25">
        <f>AI405*Budget!$J$6</f>
        <v>0</v>
      </c>
      <c r="BX405" s="25">
        <f>AJ405*Budget!$K$6</f>
        <v>0</v>
      </c>
      <c r="BY405" s="25">
        <f>AK405*Budget!$L$6</f>
        <v>0</v>
      </c>
      <c r="BZ405" s="25">
        <f>AL405*Budget!$M$6</f>
        <v>0</v>
      </c>
      <c r="CA405" s="25">
        <f>AM405*Budget!$N$6</f>
        <v>0</v>
      </c>
      <c r="CB405" s="25">
        <f>AQ405*Budget!$O$6</f>
        <v>0</v>
      </c>
      <c r="CC405" s="25">
        <f>AR405*Budget!$S$6</f>
        <v>0</v>
      </c>
      <c r="CD405" s="25">
        <f>AS405*Budget!$Q$6</f>
        <v>0</v>
      </c>
      <c r="CE405" s="25">
        <f t="shared" si="180"/>
        <v>0</v>
      </c>
      <c r="CF405" s="11" t="e">
        <f>COUNTIFS(#REF!,Source!E405,#REF!,Source!C405)</f>
        <v>#REF!</v>
      </c>
      <c r="CG405" s="11" t="str">
        <f t="shared" si="181"/>
        <v>--</v>
      </c>
    </row>
    <row r="406" spans="1:85" x14ac:dyDescent="0.25">
      <c r="A406" t="str">
        <f>IFERROR(VLOOKUP(MONTH(C406),Date!$A$2:$B$13,2,0),"--")</f>
        <v>Avril</v>
      </c>
      <c r="B406" s="11">
        <f t="shared" si="160"/>
        <v>14</v>
      </c>
      <c r="C406" s="28">
        <f t="shared" si="182"/>
        <v>42096</v>
      </c>
      <c r="D406" s="29" t="s">
        <v>199</v>
      </c>
      <c r="E406" s="30" t="str">
        <f>IFERROR(VLOOKUP(D406,Listing!$A:$B,2,0),"--")</f>
        <v>A44043</v>
      </c>
      <c r="F406" s="30" t="str">
        <f>IFERROR(VLOOKUP(D406,Listing!$A:$E,5,0),"-")</f>
        <v>EL BAKKALI  ABDELHAMID</v>
      </c>
      <c r="G406" s="4">
        <f>IFERROR(VLOOKUP(D406,Listing!$A:$F,6,0),"--")</f>
        <v>42079</v>
      </c>
      <c r="H406" s="11" t="str">
        <f>IFERROR(VLOOKUP(D406,Listing!$A:$D,4,0),"--")</f>
        <v>ABDELMOUMEN  ROUGUI</v>
      </c>
      <c r="I406" s="11" t="str">
        <f t="shared" si="161"/>
        <v>AAC</v>
      </c>
      <c r="J406" s="31">
        <f>IFERROR(COUNTIFS(Ishop!$BG:$BG,Source!D406,Ishop!$B:$B,Source!C406),"--")</f>
        <v>0</v>
      </c>
      <c r="K406" s="11">
        <f>IFERROR(COUNTIFS(Ishop!$BG:$BG,Source!D406,Ishop!$B:$B,Source!C406,Ishop!$J:$J,"OUI"),"--")</f>
        <v>0</v>
      </c>
      <c r="L406" s="11">
        <f>COUNTIFS(Ishop!$AG:$AG,Source!$L$1,Ishop!$BG:$BG,Source!$D406,Ishop!$B:$B,Source!$C406)</f>
        <v>0</v>
      </c>
      <c r="M406" s="11">
        <f>COUNTIFS(Ishop!$AG:$AG,Source!$M$1,Ishop!$BG:$BG,Source!$D406,Ishop!$B:$B,Source!$C406)</f>
        <v>0</v>
      </c>
      <c r="N406" s="11">
        <f>COUNTIFS(Ishop!$AG:$AG,Source!$N$1,Ishop!$BG:$BG,Source!$D406,Ishop!$B:$B,Source!$C406)</f>
        <v>0</v>
      </c>
      <c r="O406" s="11">
        <f>COUNTIFS(Ishop!$AG:$AG,Source!$O$1,Ishop!$BG:$BG,Source!$D406,Ishop!$B:$B,Source!$C406)</f>
        <v>0</v>
      </c>
      <c r="P406" s="11">
        <f>COUNTIFS(Ishop!$AG:$AG,Source!$P$1,Ishop!$BG:$BG,Source!$D406,Ishop!$B:$B,Source!$C406)</f>
        <v>0</v>
      </c>
      <c r="Q406" s="11">
        <f>COUNTIFS(Ishop!$AG:$AG,Source!$Q$1,Ishop!$BG:$BG,Source!$D406,Ishop!$B:$B,Source!$C406)</f>
        <v>0</v>
      </c>
      <c r="R406" s="11">
        <f>COUNTIFS(Ishop!$AG:$AG,Source!$R$1,Ishop!$BG:$BG,Source!$D406,Ishop!$B:$B,Source!$C406)</f>
        <v>0</v>
      </c>
      <c r="S406" s="11">
        <f>COUNTIFS(Ishop!$AG:$AG,Source!$S$1,Ishop!$BG:$BG,Source!$D406,Ishop!$B:$B,Source!$C406)</f>
        <v>0</v>
      </c>
      <c r="T406" s="11">
        <f>COUNTIFS(Ishop!$AG:$AG,Source!$T$1,Ishop!$BG:$BG,Source!$D406,Ishop!$B:$B,Source!$C406)</f>
        <v>0</v>
      </c>
      <c r="U406" s="11">
        <f>COUNTIFS(Ishop!$AG:$AG,Source!$U$1,Ishop!$BG:$BG,Source!$D406,Ishop!$B:$B,Source!$C406)</f>
        <v>0</v>
      </c>
      <c r="V406" s="11">
        <f>COUNTIFS(Ishop!$AG:$AG,Source!$V$1,Ishop!$BG:$BG,Source!$D406,Ishop!$B:$B,Source!$C406)</f>
        <v>0</v>
      </c>
      <c r="W406" s="11">
        <f>COUNTIFS(Ishop!$AG:$AG,Source!$W$1,Ishop!$BG:$BG,Source!$D406,Ishop!$B:$B,Source!$C406)</f>
        <v>0</v>
      </c>
      <c r="X406" s="11">
        <f>COUNTIFS(Ishop!$AG:$AG,Source!$X$1,Ishop!$BG:$BG,Source!$D406,Ishop!$B:$B,Source!$C406)</f>
        <v>0</v>
      </c>
      <c r="Y406" s="11">
        <f>COUNTIFS(Ishop!$AG:$AG,Source!$Y$1,Ishop!$BG:$BG,Source!$D406,Ishop!$B:$B,Source!$C406)</f>
        <v>0</v>
      </c>
      <c r="Z406" s="11">
        <f>COUNTIFS(Ishop!$AG:$AG,Source!$Z$1,Ishop!$BG:$BG,Source!$D406,Ishop!$B:$B,Source!$C406,Ishop!$J:$J,"OUI")</f>
        <v>0</v>
      </c>
      <c r="AA406" s="11">
        <f>COUNTIFS(Ishop!$AG:$AG,Source!$AA$1,Ishop!$BG:$BG,Source!$D406,Ishop!$B:$B,Source!$C406,Ishop!$J:$J,"OUI")</f>
        <v>0</v>
      </c>
      <c r="AB406" s="11">
        <f>COUNTIFS(Ishop!$AG:$AG,Source!$AB$1,Ishop!$BG:$BG,Source!$D406,Ishop!$B:$B,Source!$C406,Ishop!$J:$J,"OUI")</f>
        <v>0</v>
      </c>
      <c r="AC406" s="11">
        <f>COUNTIFS(Ishop!$AG:$AG,Source!$AC$1,Ishop!$BG:$BG,Source!$D406,Ishop!$B:$B,Source!$C406,Ishop!$J:$J,"OUI")</f>
        <v>0</v>
      </c>
      <c r="AD406" s="11">
        <f>COUNTIFS(Ishop!$AG:$AG,Source!$AD$1,Ishop!$BG:$BG,Source!$D406,Ishop!$B:$B,Source!$C406,Ishop!$J:$J,"OUI")</f>
        <v>0</v>
      </c>
      <c r="AE406" s="11">
        <f>COUNTIFS(Ishop!$AG:$AG,Source!$AE$1,Ishop!$BG:$BG,Source!$D406,Ishop!$B:$B,Source!$C406,Ishop!$J:$J,"OUI")</f>
        <v>0</v>
      </c>
      <c r="AF406" s="11">
        <f>COUNTIFS(Ishop!$AG:$AG,Source!$AF$1,Ishop!$BG:$BG,Source!$D406,Ishop!$B:$B,Source!$C406,Ishop!$J:$J,"OUI")</f>
        <v>0</v>
      </c>
      <c r="AG406" s="11">
        <f>COUNTIFS(Ishop!$AG:$AG,Source!$AG$1,Ishop!$BG:$BG,Source!$D406,Ishop!$B:$B,Source!$C406,Ishop!$J:$J,"OUI")</f>
        <v>0</v>
      </c>
      <c r="AH406" s="11">
        <f>COUNTIFS(Ishop!$AG:$AG,Source!$AH$1,Ishop!$BG:$BG,Source!$D406,Ishop!$B:$B,Source!$C406,Ishop!$J:$J,"OUI")</f>
        <v>0</v>
      </c>
      <c r="AI406" s="11">
        <f>COUNTIFS(Ishop!$AG:$AG,Source!$AI$1,Ishop!$BG:$BG,Source!$D406,Ishop!$B:$B,Source!$C406,Ishop!$J:$J,"OUI")</f>
        <v>0</v>
      </c>
      <c r="AJ406" s="11">
        <f>COUNTIFS(Ishop!$AG:$AG,Source!$AJ$1,Ishop!$BG:$BG,Source!$D406,Ishop!$B:$B,Source!$C406,Ishop!$J:$J,"OUI")</f>
        <v>0</v>
      </c>
      <c r="AK406" s="11">
        <f>COUNTIFS(Ishop!$AG:$AG,Source!$AK$1,Ishop!$BG:$BG,Source!$D406,Ishop!$B:$B,Source!$C406,Ishop!$J:$J,"OUI")</f>
        <v>0</v>
      </c>
      <c r="AL406" s="11">
        <f>COUNTIFS(Ishop!$AG:$AG,Source!$AL$1,Ishop!$BG:$BG,Source!$D406,Ishop!$B:$B,Source!$C406,Ishop!$J:$J,"OUI")</f>
        <v>0</v>
      </c>
      <c r="AM406" s="11">
        <f>COUNTIFS(Ishop!$AG:$AG,Source!$AM$1,Ishop!$BG:$BG,Source!$D406,Ishop!$B:$B,Source!$C406,Ishop!$J:$J,"OUI")</f>
        <v>0</v>
      </c>
      <c r="AN406" s="11">
        <f>COUNTIFS(Dolmen!$W:$W,"Sensatio",Dolmen!$O:$O,Source!D406,Dolmen!$F:$F,Source!C406)</f>
        <v>0</v>
      </c>
      <c r="AO406" s="11">
        <f>COUNTIFS(Dolmen!$AC:$AC,"Bbox Miami",Dolmen!$O:$O,Source!D406,Dolmen!$F:$F,Source!C406)</f>
        <v>0</v>
      </c>
      <c r="AP406" s="11">
        <f>COUNTIFS(Dolmen!$AD:$AD,"1",Dolmen!$W:$W,"",Dolmen!$O:$O,Source!D406,Dolmen!$F:$F,Source!C406)</f>
        <v>0</v>
      </c>
      <c r="AQ406" s="11">
        <f>COUNTIFS(Dolmen!$W:$W,"Sensation",Dolmen!$Y:$Y,"1",Dolmen!$O:$O,Source!D406,Dolmen!$F:$F,Source!C406)</f>
        <v>0</v>
      </c>
      <c r="AR406" s="11">
        <f>COUNTIFS(Dolmen!$AC:$AC,"Bbox Miami",Dolmen!$Y:$Y,"1",Dolmen!$O:$O,Source!D406,Dolmen!$F:$F,Source!C406)</f>
        <v>0</v>
      </c>
      <c r="AS406" s="11">
        <f>COUNTIFS(Dolmen!$AD:$AD,"1",Dolmen!$W:$W,"",Dolmen!$Y:$Y,"1",Dolmen!$O:$O,Source!D406,Dolmen!$F:$F,Source!C406)</f>
        <v>0</v>
      </c>
      <c r="AT406" s="11">
        <f t="shared" si="162"/>
        <v>0</v>
      </c>
      <c r="AU406" s="11">
        <f t="shared" si="163"/>
        <v>0</v>
      </c>
      <c r="AV406" s="11">
        <f t="shared" si="164"/>
        <v>0</v>
      </c>
      <c r="AW406" s="11">
        <f t="shared" si="165"/>
        <v>0</v>
      </c>
      <c r="AX406" s="11">
        <f t="shared" si="166"/>
        <v>0</v>
      </c>
      <c r="AY406" s="11">
        <f t="shared" si="167"/>
        <v>0</v>
      </c>
      <c r="AZ406" s="11">
        <f t="shared" si="168"/>
        <v>0</v>
      </c>
      <c r="BA406" s="11">
        <f t="shared" si="169"/>
        <v>0</v>
      </c>
      <c r="BB406" s="11">
        <f t="shared" si="170"/>
        <v>0</v>
      </c>
      <c r="BC406" s="11">
        <f t="shared" si="171"/>
        <v>0</v>
      </c>
      <c r="BD406" s="11">
        <f>SUMIFS(Ishop!$BK:$BK,Ishop!$BG:$BG,Source!D406,Ishop!$B:$B,Source!C406)</f>
        <v>0</v>
      </c>
      <c r="BE406" s="11">
        <f>COUNTIFS(Ishop!$AW:$AW,"OUI",Ishop!$BG:$BG,Source!D406,Ishop!$B:$B,Source!C406)</f>
        <v>0</v>
      </c>
      <c r="BF406" s="11">
        <f t="shared" si="172"/>
        <v>0</v>
      </c>
      <c r="BG406" s="11">
        <f t="shared" si="173"/>
        <v>0</v>
      </c>
      <c r="BH406" s="11">
        <f t="shared" si="174"/>
        <v>0</v>
      </c>
      <c r="BI406" s="11">
        <f t="shared" si="175"/>
        <v>0</v>
      </c>
      <c r="BJ406" s="11">
        <f t="shared" si="176"/>
        <v>0</v>
      </c>
      <c r="BK406" s="11">
        <f t="shared" si="177"/>
        <v>0</v>
      </c>
      <c r="BL406" s="11">
        <f t="shared" si="178"/>
        <v>0</v>
      </c>
      <c r="BM406" s="11">
        <f t="shared" si="179"/>
        <v>0</v>
      </c>
      <c r="BN406" s="25">
        <f>Z406*Budget!$A$6</f>
        <v>0</v>
      </c>
      <c r="BO406" s="25">
        <f>AA406*(Budget!$B$6+Budget!$B$7)</f>
        <v>0</v>
      </c>
      <c r="BP406" s="25">
        <f>AB406*(Budget!$C$6+Budget!$C$7)</f>
        <v>0</v>
      </c>
      <c r="BQ406" s="25">
        <f>AC406*(Budget!$D$6+Budget!$D$7)</f>
        <v>0</v>
      </c>
      <c r="BR406" s="25">
        <f>AD406*(Budget!$E$6+Budget!$E$7)</f>
        <v>0</v>
      </c>
      <c r="BS406" s="25">
        <f>AE406*(Budget!$F$6+Budget!$F$7)</f>
        <v>0</v>
      </c>
      <c r="BT406" s="25">
        <f>AF406*(Budget!$G$6+Budget!$G$7)</f>
        <v>0</v>
      </c>
      <c r="BU406" s="25">
        <f>AG406*Budget!$H$6</f>
        <v>0</v>
      </c>
      <c r="BV406" s="25">
        <f>AH406*Budget!$I$6</f>
        <v>0</v>
      </c>
      <c r="BW406" s="25">
        <f>AI406*Budget!$J$6</f>
        <v>0</v>
      </c>
      <c r="BX406" s="25">
        <f>AJ406*Budget!$K$6</f>
        <v>0</v>
      </c>
      <c r="BY406" s="25">
        <f>AK406*Budget!$L$6</f>
        <v>0</v>
      </c>
      <c r="BZ406" s="25">
        <f>AL406*Budget!$M$6</f>
        <v>0</v>
      </c>
      <c r="CA406" s="25">
        <f>AM406*Budget!$N$6</f>
        <v>0</v>
      </c>
      <c r="CB406" s="25">
        <f>AQ406*Budget!$O$6</f>
        <v>0</v>
      </c>
      <c r="CC406" s="25">
        <f>AR406*Budget!$S$6</f>
        <v>0</v>
      </c>
      <c r="CD406" s="25">
        <f>AS406*Budget!$Q$6</f>
        <v>0</v>
      </c>
      <c r="CE406" s="25">
        <f t="shared" si="180"/>
        <v>0</v>
      </c>
      <c r="CF406" s="11" t="e">
        <f>COUNTIFS(#REF!,Source!E406,#REF!,Source!C406)</f>
        <v>#REF!</v>
      </c>
      <c r="CG406" s="11" t="str">
        <f t="shared" si="181"/>
        <v>--</v>
      </c>
    </row>
    <row r="407" spans="1:85" x14ac:dyDescent="0.25">
      <c r="A407" t="str">
        <f>IFERROR(VLOOKUP(MONTH(C407),Date!$A$2:$B$13,2,0),"--")</f>
        <v>Avril</v>
      </c>
      <c r="B407" s="11">
        <f t="shared" si="160"/>
        <v>14</v>
      </c>
      <c r="C407" s="28">
        <f t="shared" si="182"/>
        <v>42096</v>
      </c>
      <c r="D407" s="29" t="s">
        <v>200</v>
      </c>
      <c r="E407" s="30" t="str">
        <f>IFERROR(VLOOKUP(D407,Listing!$A:$B,2,0),"--")</f>
        <v>A440A44</v>
      </c>
      <c r="F407" s="30" t="str">
        <f>IFERROR(VLOOKUP(D407,Listing!$A:$E,5,0),"-")</f>
        <v>AZZI  MOHAMED</v>
      </c>
      <c r="G407" s="4">
        <f>IFERROR(VLOOKUP(D407,Listing!$A:$F,6,0),"--")</f>
        <v>42093</v>
      </c>
      <c r="H407" s="11" t="str">
        <f>IFERROR(VLOOKUP(D407,Listing!$A:$D,4,0),"--")</f>
        <v>ABDELMOUMEN  ROUGUI</v>
      </c>
      <c r="I407" s="11" t="str">
        <f t="shared" si="161"/>
        <v>AAC</v>
      </c>
      <c r="J407" s="31">
        <f>IFERROR(COUNTIFS(Ishop!$BG:$BG,Source!D407,Ishop!$B:$B,Source!C407),"--")</f>
        <v>0</v>
      </c>
      <c r="K407" s="11">
        <f>IFERROR(COUNTIFS(Ishop!$BG:$BG,Source!D407,Ishop!$B:$B,Source!C407,Ishop!$J:$J,"OUI"),"--")</f>
        <v>0</v>
      </c>
      <c r="L407" s="11">
        <f>COUNTIFS(Ishop!$AG:$AG,Source!$L$1,Ishop!$BG:$BG,Source!$D407,Ishop!$B:$B,Source!$C407)</f>
        <v>0</v>
      </c>
      <c r="M407" s="11">
        <f>COUNTIFS(Ishop!$AG:$AG,Source!$M$1,Ishop!$BG:$BG,Source!$D407,Ishop!$B:$B,Source!$C407)</f>
        <v>0</v>
      </c>
      <c r="N407" s="11">
        <f>COUNTIFS(Ishop!$AG:$AG,Source!$N$1,Ishop!$BG:$BG,Source!$D407,Ishop!$B:$B,Source!$C407)</f>
        <v>0</v>
      </c>
      <c r="O407" s="11">
        <f>COUNTIFS(Ishop!$AG:$AG,Source!$O$1,Ishop!$BG:$BG,Source!$D407,Ishop!$B:$B,Source!$C407)</f>
        <v>0</v>
      </c>
      <c r="P407" s="11">
        <f>COUNTIFS(Ishop!$AG:$AG,Source!$P$1,Ishop!$BG:$BG,Source!$D407,Ishop!$B:$B,Source!$C407)</f>
        <v>0</v>
      </c>
      <c r="Q407" s="11">
        <f>COUNTIFS(Ishop!$AG:$AG,Source!$Q$1,Ishop!$BG:$BG,Source!$D407,Ishop!$B:$B,Source!$C407)</f>
        <v>0</v>
      </c>
      <c r="R407" s="11">
        <f>COUNTIFS(Ishop!$AG:$AG,Source!$R$1,Ishop!$BG:$BG,Source!$D407,Ishop!$B:$B,Source!$C407)</f>
        <v>0</v>
      </c>
      <c r="S407" s="11">
        <f>COUNTIFS(Ishop!$AG:$AG,Source!$S$1,Ishop!$BG:$BG,Source!$D407,Ishop!$B:$B,Source!$C407)</f>
        <v>0</v>
      </c>
      <c r="T407" s="11">
        <f>COUNTIFS(Ishop!$AG:$AG,Source!$T$1,Ishop!$BG:$BG,Source!$D407,Ishop!$B:$B,Source!$C407)</f>
        <v>0</v>
      </c>
      <c r="U407" s="11">
        <f>COUNTIFS(Ishop!$AG:$AG,Source!$U$1,Ishop!$BG:$BG,Source!$D407,Ishop!$B:$B,Source!$C407)</f>
        <v>0</v>
      </c>
      <c r="V407" s="11">
        <f>COUNTIFS(Ishop!$AG:$AG,Source!$V$1,Ishop!$BG:$BG,Source!$D407,Ishop!$B:$B,Source!$C407)</f>
        <v>0</v>
      </c>
      <c r="W407" s="11">
        <f>COUNTIFS(Ishop!$AG:$AG,Source!$W$1,Ishop!$BG:$BG,Source!$D407,Ishop!$B:$B,Source!$C407)</f>
        <v>0</v>
      </c>
      <c r="X407" s="11">
        <f>COUNTIFS(Ishop!$AG:$AG,Source!$X$1,Ishop!$BG:$BG,Source!$D407,Ishop!$B:$B,Source!$C407)</f>
        <v>0</v>
      </c>
      <c r="Y407" s="11">
        <f>COUNTIFS(Ishop!$AG:$AG,Source!$Y$1,Ishop!$BG:$BG,Source!$D407,Ishop!$B:$B,Source!$C407)</f>
        <v>0</v>
      </c>
      <c r="Z407" s="11">
        <f>COUNTIFS(Ishop!$AG:$AG,Source!$Z$1,Ishop!$BG:$BG,Source!$D407,Ishop!$B:$B,Source!$C407,Ishop!$J:$J,"OUI")</f>
        <v>0</v>
      </c>
      <c r="AA407" s="11">
        <f>COUNTIFS(Ishop!$AG:$AG,Source!$AA$1,Ishop!$BG:$BG,Source!$D407,Ishop!$B:$B,Source!$C407,Ishop!$J:$J,"OUI")</f>
        <v>0</v>
      </c>
      <c r="AB407" s="11">
        <f>COUNTIFS(Ishop!$AG:$AG,Source!$AB$1,Ishop!$BG:$BG,Source!$D407,Ishop!$B:$B,Source!$C407,Ishop!$J:$J,"OUI")</f>
        <v>0</v>
      </c>
      <c r="AC407" s="11">
        <f>COUNTIFS(Ishop!$AG:$AG,Source!$AC$1,Ishop!$BG:$BG,Source!$D407,Ishop!$B:$B,Source!$C407,Ishop!$J:$J,"OUI")</f>
        <v>0</v>
      </c>
      <c r="AD407" s="11">
        <f>COUNTIFS(Ishop!$AG:$AG,Source!$AD$1,Ishop!$BG:$BG,Source!$D407,Ishop!$B:$B,Source!$C407,Ishop!$J:$J,"OUI")</f>
        <v>0</v>
      </c>
      <c r="AE407" s="11">
        <f>COUNTIFS(Ishop!$AG:$AG,Source!$AE$1,Ishop!$BG:$BG,Source!$D407,Ishop!$B:$B,Source!$C407,Ishop!$J:$J,"OUI")</f>
        <v>0</v>
      </c>
      <c r="AF407" s="11">
        <f>COUNTIFS(Ishop!$AG:$AG,Source!$AF$1,Ishop!$BG:$BG,Source!$D407,Ishop!$B:$B,Source!$C407,Ishop!$J:$J,"OUI")</f>
        <v>0</v>
      </c>
      <c r="AG407" s="11">
        <f>COUNTIFS(Ishop!$AG:$AG,Source!$AG$1,Ishop!$BG:$BG,Source!$D407,Ishop!$B:$B,Source!$C407,Ishop!$J:$J,"OUI")</f>
        <v>0</v>
      </c>
      <c r="AH407" s="11">
        <f>COUNTIFS(Ishop!$AG:$AG,Source!$AH$1,Ishop!$BG:$BG,Source!$D407,Ishop!$B:$B,Source!$C407,Ishop!$J:$J,"OUI")</f>
        <v>0</v>
      </c>
      <c r="AI407" s="11">
        <f>COUNTIFS(Ishop!$AG:$AG,Source!$AI$1,Ishop!$BG:$BG,Source!$D407,Ishop!$B:$B,Source!$C407,Ishop!$J:$J,"OUI")</f>
        <v>0</v>
      </c>
      <c r="AJ407" s="11">
        <f>COUNTIFS(Ishop!$AG:$AG,Source!$AJ$1,Ishop!$BG:$BG,Source!$D407,Ishop!$B:$B,Source!$C407,Ishop!$J:$J,"OUI")</f>
        <v>0</v>
      </c>
      <c r="AK407" s="11">
        <f>COUNTIFS(Ishop!$AG:$AG,Source!$AK$1,Ishop!$BG:$BG,Source!$D407,Ishop!$B:$B,Source!$C407,Ishop!$J:$J,"OUI")</f>
        <v>0</v>
      </c>
      <c r="AL407" s="11">
        <f>COUNTIFS(Ishop!$AG:$AG,Source!$AL$1,Ishop!$BG:$BG,Source!$D407,Ishop!$B:$B,Source!$C407,Ishop!$J:$J,"OUI")</f>
        <v>0</v>
      </c>
      <c r="AM407" s="11">
        <f>COUNTIFS(Ishop!$AG:$AG,Source!$AM$1,Ishop!$BG:$BG,Source!$D407,Ishop!$B:$B,Source!$C407,Ishop!$J:$J,"OUI")</f>
        <v>0</v>
      </c>
      <c r="AN407" s="11">
        <f>COUNTIFS(Dolmen!$W:$W,"Sensatio",Dolmen!$O:$O,Source!D407,Dolmen!$F:$F,Source!C407)</f>
        <v>0</v>
      </c>
      <c r="AO407" s="11">
        <f>COUNTIFS(Dolmen!$AC:$AC,"Bbox Miami",Dolmen!$O:$O,Source!D407,Dolmen!$F:$F,Source!C407)</f>
        <v>0</v>
      </c>
      <c r="AP407" s="11">
        <f>COUNTIFS(Dolmen!$AD:$AD,"1",Dolmen!$W:$W,"",Dolmen!$O:$O,Source!D407,Dolmen!$F:$F,Source!C407)</f>
        <v>0</v>
      </c>
      <c r="AQ407" s="11">
        <f>COUNTIFS(Dolmen!$W:$W,"Sensation",Dolmen!$Y:$Y,"1",Dolmen!$O:$O,Source!D407,Dolmen!$F:$F,Source!C407)</f>
        <v>0</v>
      </c>
      <c r="AR407" s="11">
        <f>COUNTIFS(Dolmen!$AC:$AC,"Bbox Miami",Dolmen!$Y:$Y,"1",Dolmen!$O:$O,Source!D407,Dolmen!$F:$F,Source!C407)</f>
        <v>0</v>
      </c>
      <c r="AS407" s="11">
        <f>COUNTIFS(Dolmen!$AD:$AD,"1",Dolmen!$W:$W,"",Dolmen!$Y:$Y,"1",Dolmen!$O:$O,Source!D407,Dolmen!$F:$F,Source!C407)</f>
        <v>0</v>
      </c>
      <c r="AT407" s="11">
        <f t="shared" si="162"/>
        <v>0</v>
      </c>
      <c r="AU407" s="11">
        <f t="shared" si="163"/>
        <v>0</v>
      </c>
      <c r="AV407" s="11">
        <f t="shared" si="164"/>
        <v>0</v>
      </c>
      <c r="AW407" s="11">
        <f t="shared" si="165"/>
        <v>0</v>
      </c>
      <c r="AX407" s="11">
        <f t="shared" si="166"/>
        <v>0</v>
      </c>
      <c r="AY407" s="11">
        <f t="shared" si="167"/>
        <v>0</v>
      </c>
      <c r="AZ407" s="11">
        <f t="shared" si="168"/>
        <v>0</v>
      </c>
      <c r="BA407" s="11">
        <f t="shared" si="169"/>
        <v>0</v>
      </c>
      <c r="BB407" s="11">
        <f t="shared" si="170"/>
        <v>0</v>
      </c>
      <c r="BC407" s="11">
        <f t="shared" si="171"/>
        <v>0</v>
      </c>
      <c r="BD407" s="11">
        <f>SUMIFS(Ishop!$BK:$BK,Ishop!$BG:$BG,Source!D407,Ishop!$B:$B,Source!C407)</f>
        <v>0</v>
      </c>
      <c r="BE407" s="11">
        <f>COUNTIFS(Ishop!$AW:$AW,"OUI",Ishop!$BG:$BG,Source!D407,Ishop!$B:$B,Source!C407)</f>
        <v>0</v>
      </c>
      <c r="BF407" s="11">
        <f t="shared" si="172"/>
        <v>0</v>
      </c>
      <c r="BG407" s="11">
        <f t="shared" si="173"/>
        <v>0</v>
      </c>
      <c r="BH407" s="11">
        <f t="shared" si="174"/>
        <v>0</v>
      </c>
      <c r="BI407" s="11">
        <f t="shared" si="175"/>
        <v>0</v>
      </c>
      <c r="BJ407" s="11">
        <f t="shared" si="176"/>
        <v>0</v>
      </c>
      <c r="BK407" s="11">
        <f t="shared" si="177"/>
        <v>0</v>
      </c>
      <c r="BL407" s="11">
        <f t="shared" si="178"/>
        <v>0</v>
      </c>
      <c r="BM407" s="11">
        <f t="shared" si="179"/>
        <v>0</v>
      </c>
      <c r="BN407" s="25">
        <f>Z407*Budget!$A$6</f>
        <v>0</v>
      </c>
      <c r="BO407" s="25">
        <f>AA407*(Budget!$B$6+Budget!$B$7)</f>
        <v>0</v>
      </c>
      <c r="BP407" s="25">
        <f>AB407*(Budget!$C$6+Budget!$C$7)</f>
        <v>0</v>
      </c>
      <c r="BQ407" s="25">
        <f>AC407*(Budget!$D$6+Budget!$D$7)</f>
        <v>0</v>
      </c>
      <c r="BR407" s="25">
        <f>AD407*(Budget!$E$6+Budget!$E$7)</f>
        <v>0</v>
      </c>
      <c r="BS407" s="25">
        <f>AE407*(Budget!$F$6+Budget!$F$7)</f>
        <v>0</v>
      </c>
      <c r="BT407" s="25">
        <f>AF407*(Budget!$G$6+Budget!$G$7)</f>
        <v>0</v>
      </c>
      <c r="BU407" s="25">
        <f>AG407*Budget!$H$6</f>
        <v>0</v>
      </c>
      <c r="BV407" s="25">
        <f>AH407*Budget!$I$6</f>
        <v>0</v>
      </c>
      <c r="BW407" s="25">
        <f>AI407*Budget!$J$6</f>
        <v>0</v>
      </c>
      <c r="BX407" s="25">
        <f>AJ407*Budget!$K$6</f>
        <v>0</v>
      </c>
      <c r="BY407" s="25">
        <f>AK407*Budget!$L$6</f>
        <v>0</v>
      </c>
      <c r="BZ407" s="25">
        <f>AL407*Budget!$M$6</f>
        <v>0</v>
      </c>
      <c r="CA407" s="25">
        <f>AM407*Budget!$N$6</f>
        <v>0</v>
      </c>
      <c r="CB407" s="25">
        <f>AQ407*Budget!$O$6</f>
        <v>0</v>
      </c>
      <c r="CC407" s="25">
        <f>AR407*Budget!$S$6</f>
        <v>0</v>
      </c>
      <c r="CD407" s="25">
        <f>AS407*Budget!$Q$6</f>
        <v>0</v>
      </c>
      <c r="CE407" s="25">
        <f t="shared" si="180"/>
        <v>0</v>
      </c>
      <c r="CF407" s="11" t="e">
        <f>COUNTIFS(#REF!,Source!E407,#REF!,Source!C407)</f>
        <v>#REF!</v>
      </c>
      <c r="CG407" s="11" t="str">
        <f t="shared" si="181"/>
        <v>--</v>
      </c>
    </row>
    <row r="408" spans="1:85" x14ac:dyDescent="0.25">
      <c r="A408" t="str">
        <f>IFERROR(VLOOKUP(MONTH(C408),Date!$A$2:$B$13,2,0),"--")</f>
        <v>Avril</v>
      </c>
      <c r="B408" s="11">
        <f t="shared" si="160"/>
        <v>14</v>
      </c>
      <c r="C408" s="28">
        <f t="shared" si="182"/>
        <v>42096</v>
      </c>
      <c r="D408" s="29" t="s">
        <v>201</v>
      </c>
      <c r="E408" s="30" t="str">
        <f>IFERROR(VLOOKUP(D408,Listing!$A:$B,2,0),"--")</f>
        <v>A440A4A4</v>
      </c>
      <c r="F408" s="30" t="str">
        <f>IFERROR(VLOOKUP(D408,Listing!$A:$E,5,0),"-")</f>
        <v xml:space="preserve">SOULAMI  ABDELKAMEL </v>
      </c>
      <c r="G408" s="4">
        <f>IFERROR(VLOOKUP(D408,Listing!$A:$F,6,0),"--")</f>
        <v>42093</v>
      </c>
      <c r="H408" s="11" t="str">
        <f>IFERROR(VLOOKUP(D408,Listing!$A:$D,4,0),"--")</f>
        <v>ABDELMOUMEN  ROUGUI</v>
      </c>
      <c r="I408" s="11" t="str">
        <f t="shared" si="161"/>
        <v>AAC</v>
      </c>
      <c r="J408" s="31">
        <f>IFERROR(COUNTIFS(Ishop!$BG:$BG,Source!D408,Ishop!$B:$B,Source!C408),"--")</f>
        <v>0</v>
      </c>
      <c r="K408" s="11">
        <f>IFERROR(COUNTIFS(Ishop!$BG:$BG,Source!D408,Ishop!$B:$B,Source!C408,Ishop!$J:$J,"OUI"),"--")</f>
        <v>0</v>
      </c>
      <c r="L408" s="11">
        <f>COUNTIFS(Ishop!$AG:$AG,Source!$L$1,Ishop!$BG:$BG,Source!$D408,Ishop!$B:$B,Source!$C408)</f>
        <v>0</v>
      </c>
      <c r="M408" s="11">
        <f>COUNTIFS(Ishop!$AG:$AG,Source!$M$1,Ishop!$BG:$BG,Source!$D408,Ishop!$B:$B,Source!$C408)</f>
        <v>0</v>
      </c>
      <c r="N408" s="11">
        <f>COUNTIFS(Ishop!$AG:$AG,Source!$N$1,Ishop!$BG:$BG,Source!$D408,Ishop!$B:$B,Source!$C408)</f>
        <v>0</v>
      </c>
      <c r="O408" s="11">
        <f>COUNTIFS(Ishop!$AG:$AG,Source!$O$1,Ishop!$BG:$BG,Source!$D408,Ishop!$B:$B,Source!$C408)</f>
        <v>0</v>
      </c>
      <c r="P408" s="11">
        <f>COUNTIFS(Ishop!$AG:$AG,Source!$P$1,Ishop!$BG:$BG,Source!$D408,Ishop!$B:$B,Source!$C408)</f>
        <v>0</v>
      </c>
      <c r="Q408" s="11">
        <f>COUNTIFS(Ishop!$AG:$AG,Source!$Q$1,Ishop!$BG:$BG,Source!$D408,Ishop!$B:$B,Source!$C408)</f>
        <v>0</v>
      </c>
      <c r="R408" s="11">
        <f>COUNTIFS(Ishop!$AG:$AG,Source!$R$1,Ishop!$BG:$BG,Source!$D408,Ishop!$B:$B,Source!$C408)</f>
        <v>0</v>
      </c>
      <c r="S408" s="11">
        <f>COUNTIFS(Ishop!$AG:$AG,Source!$S$1,Ishop!$BG:$BG,Source!$D408,Ishop!$B:$B,Source!$C408)</f>
        <v>0</v>
      </c>
      <c r="T408" s="11">
        <f>COUNTIFS(Ishop!$AG:$AG,Source!$T$1,Ishop!$BG:$BG,Source!$D408,Ishop!$B:$B,Source!$C408)</f>
        <v>0</v>
      </c>
      <c r="U408" s="11">
        <f>COUNTIFS(Ishop!$AG:$AG,Source!$U$1,Ishop!$BG:$BG,Source!$D408,Ishop!$B:$B,Source!$C408)</f>
        <v>0</v>
      </c>
      <c r="V408" s="11">
        <f>COUNTIFS(Ishop!$AG:$AG,Source!$V$1,Ishop!$BG:$BG,Source!$D408,Ishop!$B:$B,Source!$C408)</f>
        <v>0</v>
      </c>
      <c r="W408" s="11">
        <f>COUNTIFS(Ishop!$AG:$AG,Source!$W$1,Ishop!$BG:$BG,Source!$D408,Ishop!$B:$B,Source!$C408)</f>
        <v>0</v>
      </c>
      <c r="X408" s="11">
        <f>COUNTIFS(Ishop!$AG:$AG,Source!$X$1,Ishop!$BG:$BG,Source!$D408,Ishop!$B:$B,Source!$C408)</f>
        <v>0</v>
      </c>
      <c r="Y408" s="11">
        <f>COUNTIFS(Ishop!$AG:$AG,Source!$Y$1,Ishop!$BG:$BG,Source!$D408,Ishop!$B:$B,Source!$C408)</f>
        <v>0</v>
      </c>
      <c r="Z408" s="11">
        <f>COUNTIFS(Ishop!$AG:$AG,Source!$Z$1,Ishop!$BG:$BG,Source!$D408,Ishop!$B:$B,Source!$C408,Ishop!$J:$J,"OUI")</f>
        <v>0</v>
      </c>
      <c r="AA408" s="11">
        <f>COUNTIFS(Ishop!$AG:$AG,Source!$AA$1,Ishop!$BG:$BG,Source!$D408,Ishop!$B:$B,Source!$C408,Ishop!$J:$J,"OUI")</f>
        <v>0</v>
      </c>
      <c r="AB408" s="11">
        <f>COUNTIFS(Ishop!$AG:$AG,Source!$AB$1,Ishop!$BG:$BG,Source!$D408,Ishop!$B:$B,Source!$C408,Ishop!$J:$J,"OUI")</f>
        <v>0</v>
      </c>
      <c r="AC408" s="11">
        <f>COUNTIFS(Ishop!$AG:$AG,Source!$AC$1,Ishop!$BG:$BG,Source!$D408,Ishop!$B:$B,Source!$C408,Ishop!$J:$J,"OUI")</f>
        <v>0</v>
      </c>
      <c r="AD408" s="11">
        <f>COUNTIFS(Ishop!$AG:$AG,Source!$AD$1,Ishop!$BG:$BG,Source!$D408,Ishop!$B:$B,Source!$C408,Ishop!$J:$J,"OUI")</f>
        <v>0</v>
      </c>
      <c r="AE408" s="11">
        <f>COUNTIFS(Ishop!$AG:$AG,Source!$AE$1,Ishop!$BG:$BG,Source!$D408,Ishop!$B:$B,Source!$C408,Ishop!$J:$J,"OUI")</f>
        <v>0</v>
      </c>
      <c r="AF408" s="11">
        <f>COUNTIFS(Ishop!$AG:$AG,Source!$AF$1,Ishop!$BG:$BG,Source!$D408,Ishop!$B:$B,Source!$C408,Ishop!$J:$J,"OUI")</f>
        <v>0</v>
      </c>
      <c r="AG408" s="11">
        <f>COUNTIFS(Ishop!$AG:$AG,Source!$AG$1,Ishop!$BG:$BG,Source!$D408,Ishop!$B:$B,Source!$C408,Ishop!$J:$J,"OUI")</f>
        <v>0</v>
      </c>
      <c r="AH408" s="11">
        <f>COUNTIFS(Ishop!$AG:$AG,Source!$AH$1,Ishop!$BG:$BG,Source!$D408,Ishop!$B:$B,Source!$C408,Ishop!$J:$J,"OUI")</f>
        <v>0</v>
      </c>
      <c r="AI408" s="11">
        <f>COUNTIFS(Ishop!$AG:$AG,Source!$AI$1,Ishop!$BG:$BG,Source!$D408,Ishop!$B:$B,Source!$C408,Ishop!$J:$J,"OUI")</f>
        <v>0</v>
      </c>
      <c r="AJ408" s="11">
        <f>COUNTIFS(Ishop!$AG:$AG,Source!$AJ$1,Ishop!$BG:$BG,Source!$D408,Ishop!$B:$B,Source!$C408,Ishop!$J:$J,"OUI")</f>
        <v>0</v>
      </c>
      <c r="AK408" s="11">
        <f>COUNTIFS(Ishop!$AG:$AG,Source!$AK$1,Ishop!$BG:$BG,Source!$D408,Ishop!$B:$B,Source!$C408,Ishop!$J:$J,"OUI")</f>
        <v>0</v>
      </c>
      <c r="AL408" s="11">
        <f>COUNTIFS(Ishop!$AG:$AG,Source!$AL$1,Ishop!$BG:$BG,Source!$D408,Ishop!$B:$B,Source!$C408,Ishop!$J:$J,"OUI")</f>
        <v>0</v>
      </c>
      <c r="AM408" s="11">
        <f>COUNTIFS(Ishop!$AG:$AG,Source!$AM$1,Ishop!$BG:$BG,Source!$D408,Ishop!$B:$B,Source!$C408,Ishop!$J:$J,"OUI")</f>
        <v>0</v>
      </c>
      <c r="AN408" s="11">
        <f>COUNTIFS(Dolmen!$W:$W,"Sensatio",Dolmen!$O:$O,Source!D408,Dolmen!$F:$F,Source!C408)</f>
        <v>0</v>
      </c>
      <c r="AO408" s="11">
        <f>COUNTIFS(Dolmen!$AC:$AC,"Bbox Miami",Dolmen!$O:$O,Source!D408,Dolmen!$F:$F,Source!C408)</f>
        <v>0</v>
      </c>
      <c r="AP408" s="11">
        <f>COUNTIFS(Dolmen!$AD:$AD,"1",Dolmen!$W:$W,"",Dolmen!$O:$O,Source!D408,Dolmen!$F:$F,Source!C408)</f>
        <v>0</v>
      </c>
      <c r="AQ408" s="11">
        <f>COUNTIFS(Dolmen!$W:$W,"Sensation",Dolmen!$Y:$Y,"1",Dolmen!$O:$O,Source!D408,Dolmen!$F:$F,Source!C408)</f>
        <v>0</v>
      </c>
      <c r="AR408" s="11">
        <f>COUNTIFS(Dolmen!$AC:$AC,"Bbox Miami",Dolmen!$Y:$Y,"1",Dolmen!$O:$O,Source!D408,Dolmen!$F:$F,Source!C408)</f>
        <v>0</v>
      </c>
      <c r="AS408" s="11">
        <f>COUNTIFS(Dolmen!$AD:$AD,"1",Dolmen!$W:$W,"",Dolmen!$Y:$Y,"1",Dolmen!$O:$O,Source!D408,Dolmen!$F:$F,Source!C408)</f>
        <v>0</v>
      </c>
      <c r="AT408" s="11">
        <f t="shared" si="162"/>
        <v>0</v>
      </c>
      <c r="AU408" s="11">
        <f t="shared" si="163"/>
        <v>0</v>
      </c>
      <c r="AV408" s="11">
        <f t="shared" si="164"/>
        <v>0</v>
      </c>
      <c r="AW408" s="11">
        <f t="shared" si="165"/>
        <v>0</v>
      </c>
      <c r="AX408" s="11">
        <f t="shared" si="166"/>
        <v>0</v>
      </c>
      <c r="AY408" s="11">
        <f t="shared" si="167"/>
        <v>0</v>
      </c>
      <c r="AZ408" s="11">
        <f t="shared" si="168"/>
        <v>0</v>
      </c>
      <c r="BA408" s="11">
        <f t="shared" si="169"/>
        <v>0</v>
      </c>
      <c r="BB408" s="11">
        <f t="shared" si="170"/>
        <v>0</v>
      </c>
      <c r="BC408" s="11">
        <f t="shared" si="171"/>
        <v>0</v>
      </c>
      <c r="BD408" s="11">
        <f>SUMIFS(Ishop!$BK:$BK,Ishop!$BG:$BG,Source!D408,Ishop!$B:$B,Source!C408)</f>
        <v>0</v>
      </c>
      <c r="BE408" s="11">
        <f>COUNTIFS(Ishop!$AW:$AW,"OUI",Ishop!$BG:$BG,Source!D408,Ishop!$B:$B,Source!C408)</f>
        <v>0</v>
      </c>
      <c r="BF408" s="11">
        <f t="shared" si="172"/>
        <v>0</v>
      </c>
      <c r="BG408" s="11">
        <f t="shared" si="173"/>
        <v>0</v>
      </c>
      <c r="BH408" s="11">
        <f t="shared" si="174"/>
        <v>0</v>
      </c>
      <c r="BI408" s="11">
        <f t="shared" si="175"/>
        <v>0</v>
      </c>
      <c r="BJ408" s="11">
        <f t="shared" si="176"/>
        <v>0</v>
      </c>
      <c r="BK408" s="11">
        <f t="shared" si="177"/>
        <v>0</v>
      </c>
      <c r="BL408" s="11">
        <f t="shared" si="178"/>
        <v>0</v>
      </c>
      <c r="BM408" s="11">
        <f t="shared" si="179"/>
        <v>0</v>
      </c>
      <c r="BN408" s="25">
        <f>Z408*Budget!$A$6</f>
        <v>0</v>
      </c>
      <c r="BO408" s="25">
        <f>AA408*(Budget!$B$6+Budget!$B$7)</f>
        <v>0</v>
      </c>
      <c r="BP408" s="25">
        <f>AB408*(Budget!$C$6+Budget!$C$7)</f>
        <v>0</v>
      </c>
      <c r="BQ408" s="25">
        <f>AC408*(Budget!$D$6+Budget!$D$7)</f>
        <v>0</v>
      </c>
      <c r="BR408" s="25">
        <f>AD408*(Budget!$E$6+Budget!$E$7)</f>
        <v>0</v>
      </c>
      <c r="BS408" s="25">
        <f>AE408*(Budget!$F$6+Budget!$F$7)</f>
        <v>0</v>
      </c>
      <c r="BT408" s="25">
        <f>AF408*(Budget!$G$6+Budget!$G$7)</f>
        <v>0</v>
      </c>
      <c r="BU408" s="25">
        <f>AG408*Budget!$H$6</f>
        <v>0</v>
      </c>
      <c r="BV408" s="25">
        <f>AH408*Budget!$I$6</f>
        <v>0</v>
      </c>
      <c r="BW408" s="25">
        <f>AI408*Budget!$J$6</f>
        <v>0</v>
      </c>
      <c r="BX408" s="25">
        <f>AJ408*Budget!$K$6</f>
        <v>0</v>
      </c>
      <c r="BY408" s="25">
        <f>AK408*Budget!$L$6</f>
        <v>0</v>
      </c>
      <c r="BZ408" s="25">
        <f>AL408*Budget!$M$6</f>
        <v>0</v>
      </c>
      <c r="CA408" s="25">
        <f>AM408*Budget!$N$6</f>
        <v>0</v>
      </c>
      <c r="CB408" s="25">
        <f>AQ408*Budget!$O$6</f>
        <v>0</v>
      </c>
      <c r="CC408" s="25">
        <f>AR408*Budget!$S$6</f>
        <v>0</v>
      </c>
      <c r="CD408" s="25">
        <f>AS408*Budget!$Q$6</f>
        <v>0</v>
      </c>
      <c r="CE408" s="25">
        <f t="shared" si="180"/>
        <v>0</v>
      </c>
      <c r="CF408" s="11" t="e">
        <f>COUNTIFS(#REF!,Source!E408,#REF!,Source!C408)</f>
        <v>#REF!</v>
      </c>
      <c r="CG408" s="11" t="str">
        <f t="shared" si="181"/>
        <v>--</v>
      </c>
    </row>
    <row r="409" spans="1:85" x14ac:dyDescent="0.25">
      <c r="A409" t="str">
        <f>IFERROR(VLOOKUP(MONTH(C409),Date!$A$2:$B$13,2,0),"--")</f>
        <v>Avril</v>
      </c>
      <c r="B409" s="11">
        <f t="shared" si="160"/>
        <v>14</v>
      </c>
      <c r="C409" s="28">
        <f t="shared" si="182"/>
        <v>42096</v>
      </c>
      <c r="D409" s="29" t="s">
        <v>202</v>
      </c>
      <c r="E409" s="30" t="str">
        <f>IFERROR(VLOOKUP(D409,Listing!$A:$B,2,0),"--")</f>
        <v>A44047</v>
      </c>
      <c r="F409" s="30" t="str">
        <f>IFERROR(VLOOKUP(D409,Listing!$A:$E,5,0),"-")</f>
        <v>AZZOUZI  MAHMOUD</v>
      </c>
      <c r="G409" s="4">
        <f>IFERROR(VLOOKUP(D409,Listing!$A:$F,6,0),"--")</f>
        <v>42079</v>
      </c>
      <c r="H409" s="11" t="str">
        <f>IFERROR(VLOOKUP(D409,Listing!$A:$D,4,0),"--")</f>
        <v>ABDELMOUMEN  ROUGUI</v>
      </c>
      <c r="I409" s="11" t="str">
        <f t="shared" si="161"/>
        <v>AAC</v>
      </c>
      <c r="J409" s="31">
        <f>IFERROR(COUNTIFS(Ishop!$BG:$BG,Source!D409,Ishop!$B:$B,Source!C409),"--")</f>
        <v>0</v>
      </c>
      <c r="K409" s="11">
        <f>IFERROR(COUNTIFS(Ishop!$BG:$BG,Source!D409,Ishop!$B:$B,Source!C409,Ishop!$J:$J,"OUI"),"--")</f>
        <v>0</v>
      </c>
      <c r="L409" s="11">
        <f>COUNTIFS(Ishop!$AG:$AG,Source!$L$1,Ishop!$BG:$BG,Source!$D409,Ishop!$B:$B,Source!$C409)</f>
        <v>0</v>
      </c>
      <c r="M409" s="11">
        <f>COUNTIFS(Ishop!$AG:$AG,Source!$M$1,Ishop!$BG:$BG,Source!$D409,Ishop!$B:$B,Source!$C409)</f>
        <v>0</v>
      </c>
      <c r="N409" s="11">
        <f>COUNTIFS(Ishop!$AG:$AG,Source!$N$1,Ishop!$BG:$BG,Source!$D409,Ishop!$B:$B,Source!$C409)</f>
        <v>0</v>
      </c>
      <c r="O409" s="11">
        <f>COUNTIFS(Ishop!$AG:$AG,Source!$O$1,Ishop!$BG:$BG,Source!$D409,Ishop!$B:$B,Source!$C409)</f>
        <v>0</v>
      </c>
      <c r="P409" s="11">
        <f>COUNTIFS(Ishop!$AG:$AG,Source!$P$1,Ishop!$BG:$BG,Source!$D409,Ishop!$B:$B,Source!$C409)</f>
        <v>0</v>
      </c>
      <c r="Q409" s="11">
        <f>COUNTIFS(Ishop!$AG:$AG,Source!$Q$1,Ishop!$BG:$BG,Source!$D409,Ishop!$B:$B,Source!$C409)</f>
        <v>0</v>
      </c>
      <c r="R409" s="11">
        <f>COUNTIFS(Ishop!$AG:$AG,Source!$R$1,Ishop!$BG:$BG,Source!$D409,Ishop!$B:$B,Source!$C409)</f>
        <v>0</v>
      </c>
      <c r="S409" s="11">
        <f>COUNTIFS(Ishop!$AG:$AG,Source!$S$1,Ishop!$BG:$BG,Source!$D409,Ishop!$B:$B,Source!$C409)</f>
        <v>0</v>
      </c>
      <c r="T409" s="11">
        <f>COUNTIFS(Ishop!$AG:$AG,Source!$T$1,Ishop!$BG:$BG,Source!$D409,Ishop!$B:$B,Source!$C409)</f>
        <v>0</v>
      </c>
      <c r="U409" s="11">
        <f>COUNTIFS(Ishop!$AG:$AG,Source!$U$1,Ishop!$BG:$BG,Source!$D409,Ishop!$B:$B,Source!$C409)</f>
        <v>0</v>
      </c>
      <c r="V409" s="11">
        <f>COUNTIFS(Ishop!$AG:$AG,Source!$V$1,Ishop!$BG:$BG,Source!$D409,Ishop!$B:$B,Source!$C409)</f>
        <v>0</v>
      </c>
      <c r="W409" s="11">
        <f>COUNTIFS(Ishop!$AG:$AG,Source!$W$1,Ishop!$BG:$BG,Source!$D409,Ishop!$B:$B,Source!$C409)</f>
        <v>0</v>
      </c>
      <c r="X409" s="11">
        <f>COUNTIFS(Ishop!$AG:$AG,Source!$X$1,Ishop!$BG:$BG,Source!$D409,Ishop!$B:$B,Source!$C409)</f>
        <v>0</v>
      </c>
      <c r="Y409" s="11">
        <f>COUNTIFS(Ishop!$AG:$AG,Source!$Y$1,Ishop!$BG:$BG,Source!$D409,Ishop!$B:$B,Source!$C409)</f>
        <v>0</v>
      </c>
      <c r="Z409" s="11">
        <f>COUNTIFS(Ishop!$AG:$AG,Source!$Z$1,Ishop!$BG:$BG,Source!$D409,Ishop!$B:$B,Source!$C409,Ishop!$J:$J,"OUI")</f>
        <v>0</v>
      </c>
      <c r="AA409" s="11">
        <f>COUNTIFS(Ishop!$AG:$AG,Source!$AA$1,Ishop!$BG:$BG,Source!$D409,Ishop!$B:$B,Source!$C409,Ishop!$J:$J,"OUI")</f>
        <v>0</v>
      </c>
      <c r="AB409" s="11">
        <f>COUNTIFS(Ishop!$AG:$AG,Source!$AB$1,Ishop!$BG:$BG,Source!$D409,Ishop!$B:$B,Source!$C409,Ishop!$J:$J,"OUI")</f>
        <v>0</v>
      </c>
      <c r="AC409" s="11">
        <f>COUNTIFS(Ishop!$AG:$AG,Source!$AC$1,Ishop!$BG:$BG,Source!$D409,Ishop!$B:$B,Source!$C409,Ishop!$J:$J,"OUI")</f>
        <v>0</v>
      </c>
      <c r="AD409" s="11">
        <f>COUNTIFS(Ishop!$AG:$AG,Source!$AD$1,Ishop!$BG:$BG,Source!$D409,Ishop!$B:$B,Source!$C409,Ishop!$J:$J,"OUI")</f>
        <v>0</v>
      </c>
      <c r="AE409" s="11">
        <f>COUNTIFS(Ishop!$AG:$AG,Source!$AE$1,Ishop!$BG:$BG,Source!$D409,Ishop!$B:$B,Source!$C409,Ishop!$J:$J,"OUI")</f>
        <v>0</v>
      </c>
      <c r="AF409" s="11">
        <f>COUNTIFS(Ishop!$AG:$AG,Source!$AF$1,Ishop!$BG:$BG,Source!$D409,Ishop!$B:$B,Source!$C409,Ishop!$J:$J,"OUI")</f>
        <v>0</v>
      </c>
      <c r="AG409" s="11">
        <f>COUNTIFS(Ishop!$AG:$AG,Source!$AG$1,Ishop!$BG:$BG,Source!$D409,Ishop!$B:$B,Source!$C409,Ishop!$J:$J,"OUI")</f>
        <v>0</v>
      </c>
      <c r="AH409" s="11">
        <f>COUNTIFS(Ishop!$AG:$AG,Source!$AH$1,Ishop!$BG:$BG,Source!$D409,Ishop!$B:$B,Source!$C409,Ishop!$J:$J,"OUI")</f>
        <v>0</v>
      </c>
      <c r="AI409" s="11">
        <f>COUNTIFS(Ishop!$AG:$AG,Source!$AI$1,Ishop!$BG:$BG,Source!$D409,Ishop!$B:$B,Source!$C409,Ishop!$J:$J,"OUI")</f>
        <v>0</v>
      </c>
      <c r="AJ409" s="11">
        <f>COUNTIFS(Ishop!$AG:$AG,Source!$AJ$1,Ishop!$BG:$BG,Source!$D409,Ishop!$B:$B,Source!$C409,Ishop!$J:$J,"OUI")</f>
        <v>0</v>
      </c>
      <c r="AK409" s="11">
        <f>COUNTIFS(Ishop!$AG:$AG,Source!$AK$1,Ishop!$BG:$BG,Source!$D409,Ishop!$B:$B,Source!$C409,Ishop!$J:$J,"OUI")</f>
        <v>0</v>
      </c>
      <c r="AL409" s="11">
        <f>COUNTIFS(Ishop!$AG:$AG,Source!$AL$1,Ishop!$BG:$BG,Source!$D409,Ishop!$B:$B,Source!$C409,Ishop!$J:$J,"OUI")</f>
        <v>0</v>
      </c>
      <c r="AM409" s="11">
        <f>COUNTIFS(Ishop!$AG:$AG,Source!$AM$1,Ishop!$BG:$BG,Source!$D409,Ishop!$B:$B,Source!$C409,Ishop!$J:$J,"OUI")</f>
        <v>0</v>
      </c>
      <c r="AN409" s="11">
        <f>COUNTIFS(Dolmen!$W:$W,"Sensatio",Dolmen!$O:$O,Source!D409,Dolmen!$F:$F,Source!C409)</f>
        <v>0</v>
      </c>
      <c r="AO409" s="11">
        <f>COUNTIFS(Dolmen!$AC:$AC,"Bbox Miami",Dolmen!$O:$O,Source!D409,Dolmen!$F:$F,Source!C409)</f>
        <v>0</v>
      </c>
      <c r="AP409" s="11">
        <f>COUNTIFS(Dolmen!$AD:$AD,"1",Dolmen!$W:$W,"",Dolmen!$O:$O,Source!D409,Dolmen!$F:$F,Source!C409)</f>
        <v>0</v>
      </c>
      <c r="AQ409" s="11">
        <f>COUNTIFS(Dolmen!$W:$W,"Sensation",Dolmen!$Y:$Y,"1",Dolmen!$O:$O,Source!D409,Dolmen!$F:$F,Source!C409)</f>
        <v>0</v>
      </c>
      <c r="AR409" s="11">
        <f>COUNTIFS(Dolmen!$AC:$AC,"Bbox Miami",Dolmen!$Y:$Y,"1",Dolmen!$O:$O,Source!D409,Dolmen!$F:$F,Source!C409)</f>
        <v>0</v>
      </c>
      <c r="AS409" s="11">
        <f>COUNTIFS(Dolmen!$AD:$AD,"1",Dolmen!$W:$W,"",Dolmen!$Y:$Y,"1",Dolmen!$O:$O,Source!D409,Dolmen!$F:$F,Source!C409)</f>
        <v>0</v>
      </c>
      <c r="AT409" s="11">
        <f t="shared" si="162"/>
        <v>0</v>
      </c>
      <c r="AU409" s="11">
        <f t="shared" si="163"/>
        <v>0</v>
      </c>
      <c r="AV409" s="11">
        <f t="shared" si="164"/>
        <v>0</v>
      </c>
      <c r="AW409" s="11">
        <f t="shared" si="165"/>
        <v>0</v>
      </c>
      <c r="AX409" s="11">
        <f t="shared" si="166"/>
        <v>0</v>
      </c>
      <c r="AY409" s="11">
        <f t="shared" si="167"/>
        <v>0</v>
      </c>
      <c r="AZ409" s="11">
        <f t="shared" si="168"/>
        <v>0</v>
      </c>
      <c r="BA409" s="11">
        <f t="shared" si="169"/>
        <v>0</v>
      </c>
      <c r="BB409" s="11">
        <f t="shared" si="170"/>
        <v>0</v>
      </c>
      <c r="BC409" s="11">
        <f t="shared" si="171"/>
        <v>0</v>
      </c>
      <c r="BD409" s="11">
        <f>SUMIFS(Ishop!$BK:$BK,Ishop!$BG:$BG,Source!D409,Ishop!$B:$B,Source!C409)</f>
        <v>0</v>
      </c>
      <c r="BE409" s="11">
        <f>COUNTIFS(Ishop!$AW:$AW,"OUI",Ishop!$BG:$BG,Source!D409,Ishop!$B:$B,Source!C409)</f>
        <v>0</v>
      </c>
      <c r="BF409" s="11">
        <f t="shared" si="172"/>
        <v>0</v>
      </c>
      <c r="BG409" s="11">
        <f t="shared" si="173"/>
        <v>0</v>
      </c>
      <c r="BH409" s="11">
        <f t="shared" si="174"/>
        <v>0</v>
      </c>
      <c r="BI409" s="11">
        <f t="shared" si="175"/>
        <v>0</v>
      </c>
      <c r="BJ409" s="11">
        <f t="shared" si="176"/>
        <v>0</v>
      </c>
      <c r="BK409" s="11">
        <f t="shared" si="177"/>
        <v>0</v>
      </c>
      <c r="BL409" s="11">
        <f t="shared" si="178"/>
        <v>0</v>
      </c>
      <c r="BM409" s="11">
        <f t="shared" si="179"/>
        <v>0</v>
      </c>
      <c r="BN409" s="25">
        <f>Z409*Budget!$A$6</f>
        <v>0</v>
      </c>
      <c r="BO409" s="25">
        <f>AA409*(Budget!$B$6+Budget!$B$7)</f>
        <v>0</v>
      </c>
      <c r="BP409" s="25">
        <f>AB409*(Budget!$C$6+Budget!$C$7)</f>
        <v>0</v>
      </c>
      <c r="BQ409" s="25">
        <f>AC409*(Budget!$D$6+Budget!$D$7)</f>
        <v>0</v>
      </c>
      <c r="BR409" s="25">
        <f>AD409*(Budget!$E$6+Budget!$E$7)</f>
        <v>0</v>
      </c>
      <c r="BS409" s="25">
        <f>AE409*(Budget!$F$6+Budget!$F$7)</f>
        <v>0</v>
      </c>
      <c r="BT409" s="25">
        <f>AF409*(Budget!$G$6+Budget!$G$7)</f>
        <v>0</v>
      </c>
      <c r="BU409" s="25">
        <f>AG409*Budget!$H$6</f>
        <v>0</v>
      </c>
      <c r="BV409" s="25">
        <f>AH409*Budget!$I$6</f>
        <v>0</v>
      </c>
      <c r="BW409" s="25">
        <f>AI409*Budget!$J$6</f>
        <v>0</v>
      </c>
      <c r="BX409" s="25">
        <f>AJ409*Budget!$K$6</f>
        <v>0</v>
      </c>
      <c r="BY409" s="25">
        <f>AK409*Budget!$L$6</f>
        <v>0</v>
      </c>
      <c r="BZ409" s="25">
        <f>AL409*Budget!$M$6</f>
        <v>0</v>
      </c>
      <c r="CA409" s="25">
        <f>AM409*Budget!$N$6</f>
        <v>0</v>
      </c>
      <c r="CB409" s="25">
        <f>AQ409*Budget!$O$6</f>
        <v>0</v>
      </c>
      <c r="CC409" s="25">
        <f>AR409*Budget!$S$6</f>
        <v>0</v>
      </c>
      <c r="CD409" s="25">
        <f>AS409*Budget!$Q$6</f>
        <v>0</v>
      </c>
      <c r="CE409" s="25">
        <f t="shared" si="180"/>
        <v>0</v>
      </c>
      <c r="CF409" s="11" t="e">
        <f>COUNTIFS(#REF!,Source!E409,#REF!,Source!C409)</f>
        <v>#REF!</v>
      </c>
      <c r="CG409" s="11" t="str">
        <f t="shared" si="181"/>
        <v>--</v>
      </c>
    </row>
    <row r="410" spans="1:85" x14ac:dyDescent="0.25">
      <c r="A410" t="str">
        <f>IFERROR(VLOOKUP(MONTH(C410),Date!$A$2:$B$13,2,0),"--")</f>
        <v>Avril</v>
      </c>
      <c r="B410" s="11">
        <f t="shared" si="160"/>
        <v>14</v>
      </c>
      <c r="C410" s="28">
        <f t="shared" si="182"/>
        <v>42096</v>
      </c>
      <c r="D410" s="29" t="s">
        <v>203</v>
      </c>
      <c r="E410" s="30" t="str">
        <f>IFERROR(VLOOKUP(D410,Listing!$A:$B,2,0),"--")</f>
        <v>A44074</v>
      </c>
      <c r="F410" s="30" t="str">
        <f>IFERROR(VLOOKUP(D410,Listing!$A:$E,5,0),"-")</f>
        <v>EL ATTAFI  IMANE</v>
      </c>
      <c r="G410" s="4">
        <f>IFERROR(VLOOKUP(D410,Listing!$A:$F,6,0),"--")</f>
        <v>42093</v>
      </c>
      <c r="H410" s="11" t="str">
        <f>IFERROR(VLOOKUP(D410,Listing!$A:$D,4,0),"--")</f>
        <v>ABDELMOUMEN  ROUGUI</v>
      </c>
      <c r="I410" s="11" t="str">
        <f t="shared" si="161"/>
        <v>AAC</v>
      </c>
      <c r="J410" s="31">
        <f>IFERROR(COUNTIFS(Ishop!$BG:$BG,Source!D410,Ishop!$B:$B,Source!C410),"--")</f>
        <v>0</v>
      </c>
      <c r="K410" s="11">
        <f>IFERROR(COUNTIFS(Ishop!$BG:$BG,Source!D410,Ishop!$B:$B,Source!C410,Ishop!$J:$J,"OUI"),"--")</f>
        <v>0</v>
      </c>
      <c r="L410" s="11">
        <f>COUNTIFS(Ishop!$AG:$AG,Source!$L$1,Ishop!$BG:$BG,Source!$D410,Ishop!$B:$B,Source!$C410)</f>
        <v>0</v>
      </c>
      <c r="M410" s="11">
        <f>COUNTIFS(Ishop!$AG:$AG,Source!$M$1,Ishop!$BG:$BG,Source!$D410,Ishop!$B:$B,Source!$C410)</f>
        <v>0</v>
      </c>
      <c r="N410" s="11">
        <f>COUNTIFS(Ishop!$AG:$AG,Source!$N$1,Ishop!$BG:$BG,Source!$D410,Ishop!$B:$B,Source!$C410)</f>
        <v>0</v>
      </c>
      <c r="O410" s="11">
        <f>COUNTIFS(Ishop!$AG:$AG,Source!$O$1,Ishop!$BG:$BG,Source!$D410,Ishop!$B:$B,Source!$C410)</f>
        <v>0</v>
      </c>
      <c r="P410" s="11">
        <f>COUNTIFS(Ishop!$AG:$AG,Source!$P$1,Ishop!$BG:$BG,Source!$D410,Ishop!$B:$B,Source!$C410)</f>
        <v>0</v>
      </c>
      <c r="Q410" s="11">
        <f>COUNTIFS(Ishop!$AG:$AG,Source!$Q$1,Ishop!$BG:$BG,Source!$D410,Ishop!$B:$B,Source!$C410)</f>
        <v>0</v>
      </c>
      <c r="R410" s="11">
        <f>COUNTIFS(Ishop!$AG:$AG,Source!$R$1,Ishop!$BG:$BG,Source!$D410,Ishop!$B:$B,Source!$C410)</f>
        <v>0</v>
      </c>
      <c r="S410" s="11">
        <f>COUNTIFS(Ishop!$AG:$AG,Source!$S$1,Ishop!$BG:$BG,Source!$D410,Ishop!$B:$B,Source!$C410)</f>
        <v>0</v>
      </c>
      <c r="T410" s="11">
        <f>COUNTIFS(Ishop!$AG:$AG,Source!$T$1,Ishop!$BG:$BG,Source!$D410,Ishop!$B:$B,Source!$C410)</f>
        <v>0</v>
      </c>
      <c r="U410" s="11">
        <f>COUNTIFS(Ishop!$AG:$AG,Source!$U$1,Ishop!$BG:$BG,Source!$D410,Ishop!$B:$B,Source!$C410)</f>
        <v>0</v>
      </c>
      <c r="V410" s="11">
        <f>COUNTIFS(Ishop!$AG:$AG,Source!$V$1,Ishop!$BG:$BG,Source!$D410,Ishop!$B:$B,Source!$C410)</f>
        <v>0</v>
      </c>
      <c r="W410" s="11">
        <f>COUNTIFS(Ishop!$AG:$AG,Source!$W$1,Ishop!$BG:$BG,Source!$D410,Ishop!$B:$B,Source!$C410)</f>
        <v>0</v>
      </c>
      <c r="X410" s="11">
        <f>COUNTIFS(Ishop!$AG:$AG,Source!$X$1,Ishop!$BG:$BG,Source!$D410,Ishop!$B:$B,Source!$C410)</f>
        <v>0</v>
      </c>
      <c r="Y410" s="11">
        <f>COUNTIFS(Ishop!$AG:$AG,Source!$Y$1,Ishop!$BG:$BG,Source!$D410,Ishop!$B:$B,Source!$C410)</f>
        <v>0</v>
      </c>
      <c r="Z410" s="11">
        <f>COUNTIFS(Ishop!$AG:$AG,Source!$Z$1,Ishop!$BG:$BG,Source!$D410,Ishop!$B:$B,Source!$C410,Ishop!$J:$J,"OUI")</f>
        <v>0</v>
      </c>
      <c r="AA410" s="11">
        <f>COUNTIFS(Ishop!$AG:$AG,Source!$AA$1,Ishop!$BG:$BG,Source!$D410,Ishop!$B:$B,Source!$C410,Ishop!$J:$J,"OUI")</f>
        <v>0</v>
      </c>
      <c r="AB410" s="11">
        <f>COUNTIFS(Ishop!$AG:$AG,Source!$AB$1,Ishop!$BG:$BG,Source!$D410,Ishop!$B:$B,Source!$C410,Ishop!$J:$J,"OUI")</f>
        <v>0</v>
      </c>
      <c r="AC410" s="11">
        <f>COUNTIFS(Ishop!$AG:$AG,Source!$AC$1,Ishop!$BG:$BG,Source!$D410,Ishop!$B:$B,Source!$C410,Ishop!$J:$J,"OUI")</f>
        <v>0</v>
      </c>
      <c r="AD410" s="11">
        <f>COUNTIFS(Ishop!$AG:$AG,Source!$AD$1,Ishop!$BG:$BG,Source!$D410,Ishop!$B:$B,Source!$C410,Ishop!$J:$J,"OUI")</f>
        <v>0</v>
      </c>
      <c r="AE410" s="11">
        <f>COUNTIFS(Ishop!$AG:$AG,Source!$AE$1,Ishop!$BG:$BG,Source!$D410,Ishop!$B:$B,Source!$C410,Ishop!$J:$J,"OUI")</f>
        <v>0</v>
      </c>
      <c r="AF410" s="11">
        <f>COUNTIFS(Ishop!$AG:$AG,Source!$AF$1,Ishop!$BG:$BG,Source!$D410,Ishop!$B:$B,Source!$C410,Ishop!$J:$J,"OUI")</f>
        <v>0</v>
      </c>
      <c r="AG410" s="11">
        <f>COUNTIFS(Ishop!$AG:$AG,Source!$AG$1,Ishop!$BG:$BG,Source!$D410,Ishop!$B:$B,Source!$C410,Ishop!$J:$J,"OUI")</f>
        <v>0</v>
      </c>
      <c r="AH410" s="11">
        <f>COUNTIFS(Ishop!$AG:$AG,Source!$AH$1,Ishop!$BG:$BG,Source!$D410,Ishop!$B:$B,Source!$C410,Ishop!$J:$J,"OUI")</f>
        <v>0</v>
      </c>
      <c r="AI410" s="11">
        <f>COUNTIFS(Ishop!$AG:$AG,Source!$AI$1,Ishop!$BG:$BG,Source!$D410,Ishop!$B:$B,Source!$C410,Ishop!$J:$J,"OUI")</f>
        <v>0</v>
      </c>
      <c r="AJ410" s="11">
        <f>COUNTIFS(Ishop!$AG:$AG,Source!$AJ$1,Ishop!$BG:$BG,Source!$D410,Ishop!$B:$B,Source!$C410,Ishop!$J:$J,"OUI")</f>
        <v>0</v>
      </c>
      <c r="AK410" s="11">
        <f>COUNTIFS(Ishop!$AG:$AG,Source!$AK$1,Ishop!$BG:$BG,Source!$D410,Ishop!$B:$B,Source!$C410,Ishop!$J:$J,"OUI")</f>
        <v>0</v>
      </c>
      <c r="AL410" s="11">
        <f>COUNTIFS(Ishop!$AG:$AG,Source!$AL$1,Ishop!$BG:$BG,Source!$D410,Ishop!$B:$B,Source!$C410,Ishop!$J:$J,"OUI")</f>
        <v>0</v>
      </c>
      <c r="AM410" s="11">
        <f>COUNTIFS(Ishop!$AG:$AG,Source!$AM$1,Ishop!$BG:$BG,Source!$D410,Ishop!$B:$B,Source!$C410,Ishop!$J:$J,"OUI")</f>
        <v>0</v>
      </c>
      <c r="AN410" s="11">
        <f>COUNTIFS(Dolmen!$W:$W,"Sensatio",Dolmen!$O:$O,Source!D410,Dolmen!$F:$F,Source!C410)</f>
        <v>0</v>
      </c>
      <c r="AO410" s="11">
        <f>COUNTIFS(Dolmen!$AC:$AC,"Bbox Miami",Dolmen!$O:$O,Source!D410,Dolmen!$F:$F,Source!C410)</f>
        <v>0</v>
      </c>
      <c r="AP410" s="11">
        <f>COUNTIFS(Dolmen!$AD:$AD,"1",Dolmen!$W:$W,"",Dolmen!$O:$O,Source!D410,Dolmen!$F:$F,Source!C410)</f>
        <v>0</v>
      </c>
      <c r="AQ410" s="11">
        <f>COUNTIFS(Dolmen!$W:$W,"Sensation",Dolmen!$Y:$Y,"1",Dolmen!$O:$O,Source!D410,Dolmen!$F:$F,Source!C410)</f>
        <v>0</v>
      </c>
      <c r="AR410" s="11">
        <f>COUNTIFS(Dolmen!$AC:$AC,"Bbox Miami",Dolmen!$Y:$Y,"1",Dolmen!$O:$O,Source!D410,Dolmen!$F:$F,Source!C410)</f>
        <v>0</v>
      </c>
      <c r="AS410" s="11">
        <f>COUNTIFS(Dolmen!$AD:$AD,"1",Dolmen!$W:$W,"",Dolmen!$Y:$Y,"1",Dolmen!$O:$O,Source!D410,Dolmen!$F:$F,Source!C410)</f>
        <v>0</v>
      </c>
      <c r="AT410" s="11">
        <f t="shared" si="162"/>
        <v>0</v>
      </c>
      <c r="AU410" s="11">
        <f t="shared" si="163"/>
        <v>0</v>
      </c>
      <c r="AV410" s="11">
        <f t="shared" si="164"/>
        <v>0</v>
      </c>
      <c r="AW410" s="11">
        <f t="shared" si="165"/>
        <v>0</v>
      </c>
      <c r="AX410" s="11">
        <f t="shared" si="166"/>
        <v>0</v>
      </c>
      <c r="AY410" s="11">
        <f t="shared" si="167"/>
        <v>0</v>
      </c>
      <c r="AZ410" s="11">
        <f t="shared" si="168"/>
        <v>0</v>
      </c>
      <c r="BA410" s="11">
        <f t="shared" si="169"/>
        <v>0</v>
      </c>
      <c r="BB410" s="11">
        <f t="shared" si="170"/>
        <v>0</v>
      </c>
      <c r="BC410" s="11">
        <f t="shared" si="171"/>
        <v>0</v>
      </c>
      <c r="BD410" s="11">
        <f>SUMIFS(Ishop!$BK:$BK,Ishop!$BG:$BG,Source!D410,Ishop!$B:$B,Source!C410)</f>
        <v>0</v>
      </c>
      <c r="BE410" s="11">
        <f>COUNTIFS(Ishop!$AW:$AW,"OUI",Ishop!$BG:$BG,Source!D410,Ishop!$B:$B,Source!C410)</f>
        <v>0</v>
      </c>
      <c r="BF410" s="11">
        <f t="shared" si="172"/>
        <v>0</v>
      </c>
      <c r="BG410" s="11">
        <f t="shared" si="173"/>
        <v>0</v>
      </c>
      <c r="BH410" s="11">
        <f t="shared" si="174"/>
        <v>0</v>
      </c>
      <c r="BI410" s="11">
        <f t="shared" si="175"/>
        <v>0</v>
      </c>
      <c r="BJ410" s="11">
        <f t="shared" si="176"/>
        <v>0</v>
      </c>
      <c r="BK410" s="11">
        <f t="shared" si="177"/>
        <v>0</v>
      </c>
      <c r="BL410" s="11">
        <f t="shared" si="178"/>
        <v>0</v>
      </c>
      <c r="BM410" s="11">
        <f t="shared" si="179"/>
        <v>0</v>
      </c>
      <c r="BN410" s="25">
        <f>Z410*Budget!$A$6</f>
        <v>0</v>
      </c>
      <c r="BO410" s="25">
        <f>AA410*(Budget!$B$6+Budget!$B$7)</f>
        <v>0</v>
      </c>
      <c r="BP410" s="25">
        <f>AB410*(Budget!$C$6+Budget!$C$7)</f>
        <v>0</v>
      </c>
      <c r="BQ410" s="25">
        <f>AC410*(Budget!$D$6+Budget!$D$7)</f>
        <v>0</v>
      </c>
      <c r="BR410" s="25">
        <f>AD410*(Budget!$E$6+Budget!$E$7)</f>
        <v>0</v>
      </c>
      <c r="BS410" s="25">
        <f>AE410*(Budget!$F$6+Budget!$F$7)</f>
        <v>0</v>
      </c>
      <c r="BT410" s="25">
        <f>AF410*(Budget!$G$6+Budget!$G$7)</f>
        <v>0</v>
      </c>
      <c r="BU410" s="25">
        <f>AG410*Budget!$H$6</f>
        <v>0</v>
      </c>
      <c r="BV410" s="25">
        <f>AH410*Budget!$I$6</f>
        <v>0</v>
      </c>
      <c r="BW410" s="25">
        <f>AI410*Budget!$J$6</f>
        <v>0</v>
      </c>
      <c r="BX410" s="25">
        <f>AJ410*Budget!$K$6</f>
        <v>0</v>
      </c>
      <c r="BY410" s="25">
        <f>AK410*Budget!$L$6</f>
        <v>0</v>
      </c>
      <c r="BZ410" s="25">
        <f>AL410*Budget!$M$6</f>
        <v>0</v>
      </c>
      <c r="CA410" s="25">
        <f>AM410*Budget!$N$6</f>
        <v>0</v>
      </c>
      <c r="CB410" s="25">
        <f>AQ410*Budget!$O$6</f>
        <v>0</v>
      </c>
      <c r="CC410" s="25">
        <f>AR410*Budget!$S$6</f>
        <v>0</v>
      </c>
      <c r="CD410" s="25">
        <f>AS410*Budget!$Q$6</f>
        <v>0</v>
      </c>
      <c r="CE410" s="25">
        <f t="shared" si="180"/>
        <v>0</v>
      </c>
      <c r="CF410" s="11" t="e">
        <f>COUNTIFS(#REF!,Source!E410,#REF!,Source!C410)</f>
        <v>#REF!</v>
      </c>
      <c r="CG410" s="11" t="str">
        <f t="shared" si="181"/>
        <v>--</v>
      </c>
    </row>
    <row r="411" spans="1:85" x14ac:dyDescent="0.25">
      <c r="A411" t="str">
        <f>IFERROR(VLOOKUP(MONTH(C411),Date!$A$2:$B$13,2,0),"--")</f>
        <v>Avril</v>
      </c>
      <c r="B411" s="11">
        <f t="shared" si="160"/>
        <v>14</v>
      </c>
      <c r="C411" s="28">
        <f t="shared" si="182"/>
        <v>42096</v>
      </c>
      <c r="D411" s="29" t="s">
        <v>204</v>
      </c>
      <c r="E411" s="30" t="str">
        <f>IFERROR(VLOOKUP(D411,Listing!$A:$B,2,0),"--")</f>
        <v>A440A40</v>
      </c>
      <c r="F411" s="30" t="str">
        <f>IFERROR(VLOOKUP(D411,Listing!$A:$E,5,0),"-")</f>
        <v>EL GHAZOUANI  TARIK</v>
      </c>
      <c r="G411" s="4">
        <f>IFERROR(VLOOKUP(D411,Listing!$A:$F,6,0),"--")</f>
        <v>42093</v>
      </c>
      <c r="H411" s="11" t="str">
        <f>IFERROR(VLOOKUP(D411,Listing!$A:$D,4,0),"--")</f>
        <v>ABDELMOUMEN  ROUGUI</v>
      </c>
      <c r="I411" s="11" t="str">
        <f t="shared" si="161"/>
        <v>AAC</v>
      </c>
      <c r="J411" s="31">
        <f>IFERROR(COUNTIFS(Ishop!$BG:$BG,Source!D411,Ishop!$B:$B,Source!C411),"--")</f>
        <v>0</v>
      </c>
      <c r="K411" s="11">
        <f>IFERROR(COUNTIFS(Ishop!$BG:$BG,Source!D411,Ishop!$B:$B,Source!C411,Ishop!$J:$J,"OUI"),"--")</f>
        <v>0</v>
      </c>
      <c r="L411" s="11">
        <f>COUNTIFS(Ishop!$AG:$AG,Source!$L$1,Ishop!$BG:$BG,Source!$D411,Ishop!$B:$B,Source!$C411)</f>
        <v>0</v>
      </c>
      <c r="M411" s="11">
        <f>COUNTIFS(Ishop!$AG:$AG,Source!$M$1,Ishop!$BG:$BG,Source!$D411,Ishop!$B:$B,Source!$C411)</f>
        <v>0</v>
      </c>
      <c r="N411" s="11">
        <f>COUNTIFS(Ishop!$AG:$AG,Source!$N$1,Ishop!$BG:$BG,Source!$D411,Ishop!$B:$B,Source!$C411)</f>
        <v>0</v>
      </c>
      <c r="O411" s="11">
        <f>COUNTIFS(Ishop!$AG:$AG,Source!$O$1,Ishop!$BG:$BG,Source!$D411,Ishop!$B:$B,Source!$C411)</f>
        <v>0</v>
      </c>
      <c r="P411" s="11">
        <f>COUNTIFS(Ishop!$AG:$AG,Source!$P$1,Ishop!$BG:$BG,Source!$D411,Ishop!$B:$B,Source!$C411)</f>
        <v>0</v>
      </c>
      <c r="Q411" s="11">
        <f>COUNTIFS(Ishop!$AG:$AG,Source!$Q$1,Ishop!$BG:$BG,Source!$D411,Ishop!$B:$B,Source!$C411)</f>
        <v>0</v>
      </c>
      <c r="R411" s="11">
        <f>COUNTIFS(Ishop!$AG:$AG,Source!$R$1,Ishop!$BG:$BG,Source!$D411,Ishop!$B:$B,Source!$C411)</f>
        <v>0</v>
      </c>
      <c r="S411" s="11">
        <f>COUNTIFS(Ishop!$AG:$AG,Source!$S$1,Ishop!$BG:$BG,Source!$D411,Ishop!$B:$B,Source!$C411)</f>
        <v>0</v>
      </c>
      <c r="T411" s="11">
        <f>COUNTIFS(Ishop!$AG:$AG,Source!$T$1,Ishop!$BG:$BG,Source!$D411,Ishop!$B:$B,Source!$C411)</f>
        <v>0</v>
      </c>
      <c r="U411" s="11">
        <f>COUNTIFS(Ishop!$AG:$AG,Source!$U$1,Ishop!$BG:$BG,Source!$D411,Ishop!$B:$B,Source!$C411)</f>
        <v>0</v>
      </c>
      <c r="V411" s="11">
        <f>COUNTIFS(Ishop!$AG:$AG,Source!$V$1,Ishop!$BG:$BG,Source!$D411,Ishop!$B:$B,Source!$C411)</f>
        <v>0</v>
      </c>
      <c r="W411" s="11">
        <f>COUNTIFS(Ishop!$AG:$AG,Source!$W$1,Ishop!$BG:$BG,Source!$D411,Ishop!$B:$B,Source!$C411)</f>
        <v>0</v>
      </c>
      <c r="X411" s="11">
        <f>COUNTIFS(Ishop!$AG:$AG,Source!$X$1,Ishop!$BG:$BG,Source!$D411,Ishop!$B:$B,Source!$C411)</f>
        <v>0</v>
      </c>
      <c r="Y411" s="11">
        <f>COUNTIFS(Ishop!$AG:$AG,Source!$Y$1,Ishop!$BG:$BG,Source!$D411,Ishop!$B:$B,Source!$C411)</f>
        <v>0</v>
      </c>
      <c r="Z411" s="11">
        <f>COUNTIFS(Ishop!$AG:$AG,Source!$Z$1,Ishop!$BG:$BG,Source!$D411,Ishop!$B:$B,Source!$C411,Ishop!$J:$J,"OUI")</f>
        <v>0</v>
      </c>
      <c r="AA411" s="11">
        <f>COUNTIFS(Ishop!$AG:$AG,Source!$AA$1,Ishop!$BG:$BG,Source!$D411,Ishop!$B:$B,Source!$C411,Ishop!$J:$J,"OUI")</f>
        <v>0</v>
      </c>
      <c r="AB411" s="11">
        <f>COUNTIFS(Ishop!$AG:$AG,Source!$AB$1,Ishop!$BG:$BG,Source!$D411,Ishop!$B:$B,Source!$C411,Ishop!$J:$J,"OUI")</f>
        <v>0</v>
      </c>
      <c r="AC411" s="11">
        <f>COUNTIFS(Ishop!$AG:$AG,Source!$AC$1,Ishop!$BG:$BG,Source!$D411,Ishop!$B:$B,Source!$C411,Ishop!$J:$J,"OUI")</f>
        <v>0</v>
      </c>
      <c r="AD411" s="11">
        <f>COUNTIFS(Ishop!$AG:$AG,Source!$AD$1,Ishop!$BG:$BG,Source!$D411,Ishop!$B:$B,Source!$C411,Ishop!$J:$J,"OUI")</f>
        <v>0</v>
      </c>
      <c r="AE411" s="11">
        <f>COUNTIFS(Ishop!$AG:$AG,Source!$AE$1,Ishop!$BG:$BG,Source!$D411,Ishop!$B:$B,Source!$C411,Ishop!$J:$J,"OUI")</f>
        <v>0</v>
      </c>
      <c r="AF411" s="11">
        <f>COUNTIFS(Ishop!$AG:$AG,Source!$AF$1,Ishop!$BG:$BG,Source!$D411,Ishop!$B:$B,Source!$C411,Ishop!$J:$J,"OUI")</f>
        <v>0</v>
      </c>
      <c r="AG411" s="11">
        <f>COUNTIFS(Ishop!$AG:$AG,Source!$AG$1,Ishop!$BG:$BG,Source!$D411,Ishop!$B:$B,Source!$C411,Ishop!$J:$J,"OUI")</f>
        <v>0</v>
      </c>
      <c r="AH411" s="11">
        <f>COUNTIFS(Ishop!$AG:$AG,Source!$AH$1,Ishop!$BG:$BG,Source!$D411,Ishop!$B:$B,Source!$C411,Ishop!$J:$J,"OUI")</f>
        <v>0</v>
      </c>
      <c r="AI411" s="11">
        <f>COUNTIFS(Ishop!$AG:$AG,Source!$AI$1,Ishop!$BG:$BG,Source!$D411,Ishop!$B:$B,Source!$C411,Ishop!$J:$J,"OUI")</f>
        <v>0</v>
      </c>
      <c r="AJ411" s="11">
        <f>COUNTIFS(Ishop!$AG:$AG,Source!$AJ$1,Ishop!$BG:$BG,Source!$D411,Ishop!$B:$B,Source!$C411,Ishop!$J:$J,"OUI")</f>
        <v>0</v>
      </c>
      <c r="AK411" s="11">
        <f>COUNTIFS(Ishop!$AG:$AG,Source!$AK$1,Ishop!$BG:$BG,Source!$D411,Ishop!$B:$B,Source!$C411,Ishop!$J:$J,"OUI")</f>
        <v>0</v>
      </c>
      <c r="AL411" s="11">
        <f>COUNTIFS(Ishop!$AG:$AG,Source!$AL$1,Ishop!$BG:$BG,Source!$D411,Ishop!$B:$B,Source!$C411,Ishop!$J:$J,"OUI")</f>
        <v>0</v>
      </c>
      <c r="AM411" s="11">
        <f>COUNTIFS(Ishop!$AG:$AG,Source!$AM$1,Ishop!$BG:$BG,Source!$D411,Ishop!$B:$B,Source!$C411,Ishop!$J:$J,"OUI")</f>
        <v>0</v>
      </c>
      <c r="AN411" s="11">
        <f>COUNTIFS(Dolmen!$W:$W,"Sensatio",Dolmen!$O:$O,Source!D411,Dolmen!$F:$F,Source!C411)</f>
        <v>0</v>
      </c>
      <c r="AO411" s="11">
        <f>COUNTIFS(Dolmen!$AC:$AC,"Bbox Miami",Dolmen!$O:$O,Source!D411,Dolmen!$F:$F,Source!C411)</f>
        <v>0</v>
      </c>
      <c r="AP411" s="11">
        <f>COUNTIFS(Dolmen!$AD:$AD,"1",Dolmen!$W:$W,"",Dolmen!$O:$O,Source!D411,Dolmen!$F:$F,Source!C411)</f>
        <v>0</v>
      </c>
      <c r="AQ411" s="11">
        <f>COUNTIFS(Dolmen!$W:$W,"Sensation",Dolmen!$Y:$Y,"1",Dolmen!$O:$O,Source!D411,Dolmen!$F:$F,Source!C411)</f>
        <v>0</v>
      </c>
      <c r="AR411" s="11">
        <f>COUNTIFS(Dolmen!$AC:$AC,"Bbox Miami",Dolmen!$Y:$Y,"1",Dolmen!$O:$O,Source!D411,Dolmen!$F:$F,Source!C411)</f>
        <v>0</v>
      </c>
      <c r="AS411" s="11">
        <f>COUNTIFS(Dolmen!$AD:$AD,"1",Dolmen!$W:$W,"",Dolmen!$Y:$Y,"1",Dolmen!$O:$O,Source!D411,Dolmen!$F:$F,Source!C411)</f>
        <v>0</v>
      </c>
      <c r="AT411" s="11">
        <f t="shared" si="162"/>
        <v>0</v>
      </c>
      <c r="AU411" s="11">
        <f t="shared" si="163"/>
        <v>0</v>
      </c>
      <c r="AV411" s="11">
        <f t="shared" si="164"/>
        <v>0</v>
      </c>
      <c r="AW411" s="11">
        <f t="shared" si="165"/>
        <v>0</v>
      </c>
      <c r="AX411" s="11">
        <f t="shared" si="166"/>
        <v>0</v>
      </c>
      <c r="AY411" s="11">
        <f t="shared" si="167"/>
        <v>0</v>
      </c>
      <c r="AZ411" s="11">
        <f t="shared" si="168"/>
        <v>0</v>
      </c>
      <c r="BA411" s="11">
        <f t="shared" si="169"/>
        <v>0</v>
      </c>
      <c r="BB411" s="11">
        <f t="shared" si="170"/>
        <v>0</v>
      </c>
      <c r="BC411" s="11">
        <f t="shared" si="171"/>
        <v>0</v>
      </c>
      <c r="BD411" s="11">
        <f>SUMIFS(Ishop!$BK:$BK,Ishop!$BG:$BG,Source!D411,Ishop!$B:$B,Source!C411)</f>
        <v>0</v>
      </c>
      <c r="BE411" s="11">
        <f>COUNTIFS(Ishop!$AW:$AW,"OUI",Ishop!$BG:$BG,Source!D411,Ishop!$B:$B,Source!C411)</f>
        <v>0</v>
      </c>
      <c r="BF411" s="11">
        <f t="shared" si="172"/>
        <v>0</v>
      </c>
      <c r="BG411" s="11">
        <f t="shared" si="173"/>
        <v>0</v>
      </c>
      <c r="BH411" s="11">
        <f t="shared" si="174"/>
        <v>0</v>
      </c>
      <c r="BI411" s="11">
        <f t="shared" si="175"/>
        <v>0</v>
      </c>
      <c r="BJ411" s="11">
        <f t="shared" si="176"/>
        <v>0</v>
      </c>
      <c r="BK411" s="11">
        <f t="shared" si="177"/>
        <v>0</v>
      </c>
      <c r="BL411" s="11">
        <f t="shared" si="178"/>
        <v>0</v>
      </c>
      <c r="BM411" s="11">
        <f t="shared" si="179"/>
        <v>0</v>
      </c>
      <c r="BN411" s="25">
        <f>Z411*Budget!$A$6</f>
        <v>0</v>
      </c>
      <c r="BO411" s="25">
        <f>AA411*(Budget!$B$6+Budget!$B$7)</f>
        <v>0</v>
      </c>
      <c r="BP411" s="25">
        <f>AB411*(Budget!$C$6+Budget!$C$7)</f>
        <v>0</v>
      </c>
      <c r="BQ411" s="25">
        <f>AC411*(Budget!$D$6+Budget!$D$7)</f>
        <v>0</v>
      </c>
      <c r="BR411" s="25">
        <f>AD411*(Budget!$E$6+Budget!$E$7)</f>
        <v>0</v>
      </c>
      <c r="BS411" s="25">
        <f>AE411*(Budget!$F$6+Budget!$F$7)</f>
        <v>0</v>
      </c>
      <c r="BT411" s="25">
        <f>AF411*(Budget!$G$6+Budget!$G$7)</f>
        <v>0</v>
      </c>
      <c r="BU411" s="25">
        <f>AG411*Budget!$H$6</f>
        <v>0</v>
      </c>
      <c r="BV411" s="25">
        <f>AH411*Budget!$I$6</f>
        <v>0</v>
      </c>
      <c r="BW411" s="25">
        <f>AI411*Budget!$J$6</f>
        <v>0</v>
      </c>
      <c r="BX411" s="25">
        <f>AJ411*Budget!$K$6</f>
        <v>0</v>
      </c>
      <c r="BY411" s="25">
        <f>AK411*Budget!$L$6</f>
        <v>0</v>
      </c>
      <c r="BZ411" s="25">
        <f>AL411*Budget!$M$6</f>
        <v>0</v>
      </c>
      <c r="CA411" s="25">
        <f>AM411*Budget!$N$6</f>
        <v>0</v>
      </c>
      <c r="CB411" s="25">
        <f>AQ411*Budget!$O$6</f>
        <v>0</v>
      </c>
      <c r="CC411" s="25">
        <f>AR411*Budget!$S$6</f>
        <v>0</v>
      </c>
      <c r="CD411" s="25">
        <f>AS411*Budget!$Q$6</f>
        <v>0</v>
      </c>
      <c r="CE411" s="25">
        <f t="shared" si="180"/>
        <v>0</v>
      </c>
      <c r="CF411" s="11" t="e">
        <f>COUNTIFS(#REF!,Source!E411,#REF!,Source!C411)</f>
        <v>#REF!</v>
      </c>
      <c r="CG411" s="11" t="str">
        <f t="shared" si="181"/>
        <v>--</v>
      </c>
    </row>
    <row r="412" spans="1:85" x14ac:dyDescent="0.25">
      <c r="A412" t="str">
        <f>IFERROR(VLOOKUP(MONTH(C412),Date!$A$2:$B$13,2,0),"--")</f>
        <v>Avril</v>
      </c>
      <c r="B412" s="11">
        <f t="shared" si="160"/>
        <v>14</v>
      </c>
      <c r="C412" s="28">
        <f t="shared" si="182"/>
        <v>42096</v>
      </c>
      <c r="D412" s="29" t="s">
        <v>205</v>
      </c>
      <c r="E412" s="30" t="str">
        <f>IFERROR(VLOOKUP(D412,Listing!$A:$B,2,0),"--")</f>
        <v>A440A49</v>
      </c>
      <c r="F412" s="30" t="str">
        <f>IFERROR(VLOOKUP(D412,Listing!$A:$E,5,0),"-")</f>
        <v xml:space="preserve">GUENNOUNI HASSANI  MERIEM </v>
      </c>
      <c r="G412" s="4">
        <f>IFERROR(VLOOKUP(D412,Listing!$A:$F,6,0),"--")</f>
        <v>42093</v>
      </c>
      <c r="H412" s="11" t="str">
        <f>IFERROR(VLOOKUP(D412,Listing!$A:$D,4,0),"--")</f>
        <v>ABDELMOUMEN  ROUGUI</v>
      </c>
      <c r="I412" s="11" t="str">
        <f t="shared" si="161"/>
        <v>AAC</v>
      </c>
      <c r="J412" s="31">
        <f>IFERROR(COUNTIFS(Ishop!$BG:$BG,Source!D412,Ishop!$B:$B,Source!C412),"--")</f>
        <v>0</v>
      </c>
      <c r="K412" s="11">
        <f>IFERROR(COUNTIFS(Ishop!$BG:$BG,Source!D412,Ishop!$B:$B,Source!C412,Ishop!$J:$J,"OUI"),"--")</f>
        <v>0</v>
      </c>
      <c r="L412" s="11">
        <f>COUNTIFS(Ishop!$AG:$AG,Source!$L$1,Ishop!$BG:$BG,Source!$D412,Ishop!$B:$B,Source!$C412)</f>
        <v>0</v>
      </c>
      <c r="M412" s="11">
        <f>COUNTIFS(Ishop!$AG:$AG,Source!$M$1,Ishop!$BG:$BG,Source!$D412,Ishop!$B:$B,Source!$C412)</f>
        <v>0</v>
      </c>
      <c r="N412" s="11">
        <f>COUNTIFS(Ishop!$AG:$AG,Source!$N$1,Ishop!$BG:$BG,Source!$D412,Ishop!$B:$B,Source!$C412)</f>
        <v>0</v>
      </c>
      <c r="O412" s="11">
        <f>COUNTIFS(Ishop!$AG:$AG,Source!$O$1,Ishop!$BG:$BG,Source!$D412,Ishop!$B:$B,Source!$C412)</f>
        <v>0</v>
      </c>
      <c r="P412" s="11">
        <f>COUNTIFS(Ishop!$AG:$AG,Source!$P$1,Ishop!$BG:$BG,Source!$D412,Ishop!$B:$B,Source!$C412)</f>
        <v>0</v>
      </c>
      <c r="Q412" s="11">
        <f>COUNTIFS(Ishop!$AG:$AG,Source!$Q$1,Ishop!$BG:$BG,Source!$D412,Ishop!$B:$B,Source!$C412)</f>
        <v>0</v>
      </c>
      <c r="R412" s="11">
        <f>COUNTIFS(Ishop!$AG:$AG,Source!$R$1,Ishop!$BG:$BG,Source!$D412,Ishop!$B:$B,Source!$C412)</f>
        <v>0</v>
      </c>
      <c r="S412" s="11">
        <f>COUNTIFS(Ishop!$AG:$AG,Source!$S$1,Ishop!$BG:$BG,Source!$D412,Ishop!$B:$B,Source!$C412)</f>
        <v>0</v>
      </c>
      <c r="T412" s="11">
        <f>COUNTIFS(Ishop!$AG:$AG,Source!$T$1,Ishop!$BG:$BG,Source!$D412,Ishop!$B:$B,Source!$C412)</f>
        <v>0</v>
      </c>
      <c r="U412" s="11">
        <f>COUNTIFS(Ishop!$AG:$AG,Source!$U$1,Ishop!$BG:$BG,Source!$D412,Ishop!$B:$B,Source!$C412)</f>
        <v>0</v>
      </c>
      <c r="V412" s="11">
        <f>COUNTIFS(Ishop!$AG:$AG,Source!$V$1,Ishop!$BG:$BG,Source!$D412,Ishop!$B:$B,Source!$C412)</f>
        <v>0</v>
      </c>
      <c r="W412" s="11">
        <f>COUNTIFS(Ishop!$AG:$AG,Source!$W$1,Ishop!$BG:$BG,Source!$D412,Ishop!$B:$B,Source!$C412)</f>
        <v>0</v>
      </c>
      <c r="X412" s="11">
        <f>COUNTIFS(Ishop!$AG:$AG,Source!$X$1,Ishop!$BG:$BG,Source!$D412,Ishop!$B:$B,Source!$C412)</f>
        <v>0</v>
      </c>
      <c r="Y412" s="11">
        <f>COUNTIFS(Ishop!$AG:$AG,Source!$Y$1,Ishop!$BG:$BG,Source!$D412,Ishop!$B:$B,Source!$C412)</f>
        <v>0</v>
      </c>
      <c r="Z412" s="11">
        <f>COUNTIFS(Ishop!$AG:$AG,Source!$Z$1,Ishop!$BG:$BG,Source!$D412,Ishop!$B:$B,Source!$C412,Ishop!$J:$J,"OUI")</f>
        <v>0</v>
      </c>
      <c r="AA412" s="11">
        <f>COUNTIFS(Ishop!$AG:$AG,Source!$AA$1,Ishop!$BG:$BG,Source!$D412,Ishop!$B:$B,Source!$C412,Ishop!$J:$J,"OUI")</f>
        <v>0</v>
      </c>
      <c r="AB412" s="11">
        <f>COUNTIFS(Ishop!$AG:$AG,Source!$AB$1,Ishop!$BG:$BG,Source!$D412,Ishop!$B:$B,Source!$C412,Ishop!$J:$J,"OUI")</f>
        <v>0</v>
      </c>
      <c r="AC412" s="11">
        <f>COUNTIFS(Ishop!$AG:$AG,Source!$AC$1,Ishop!$BG:$BG,Source!$D412,Ishop!$B:$B,Source!$C412,Ishop!$J:$J,"OUI")</f>
        <v>0</v>
      </c>
      <c r="AD412" s="11">
        <f>COUNTIFS(Ishop!$AG:$AG,Source!$AD$1,Ishop!$BG:$BG,Source!$D412,Ishop!$B:$B,Source!$C412,Ishop!$J:$J,"OUI")</f>
        <v>0</v>
      </c>
      <c r="AE412" s="11">
        <f>COUNTIFS(Ishop!$AG:$AG,Source!$AE$1,Ishop!$BG:$BG,Source!$D412,Ishop!$B:$B,Source!$C412,Ishop!$J:$J,"OUI")</f>
        <v>0</v>
      </c>
      <c r="AF412" s="11">
        <f>COUNTIFS(Ishop!$AG:$AG,Source!$AF$1,Ishop!$BG:$BG,Source!$D412,Ishop!$B:$B,Source!$C412,Ishop!$J:$J,"OUI")</f>
        <v>0</v>
      </c>
      <c r="AG412" s="11">
        <f>COUNTIFS(Ishop!$AG:$AG,Source!$AG$1,Ishop!$BG:$BG,Source!$D412,Ishop!$B:$B,Source!$C412,Ishop!$J:$J,"OUI")</f>
        <v>0</v>
      </c>
      <c r="AH412" s="11">
        <f>COUNTIFS(Ishop!$AG:$AG,Source!$AH$1,Ishop!$BG:$BG,Source!$D412,Ishop!$B:$B,Source!$C412,Ishop!$J:$J,"OUI")</f>
        <v>0</v>
      </c>
      <c r="AI412" s="11">
        <f>COUNTIFS(Ishop!$AG:$AG,Source!$AI$1,Ishop!$BG:$BG,Source!$D412,Ishop!$B:$B,Source!$C412,Ishop!$J:$J,"OUI")</f>
        <v>0</v>
      </c>
      <c r="AJ412" s="11">
        <f>COUNTIFS(Ishop!$AG:$AG,Source!$AJ$1,Ishop!$BG:$BG,Source!$D412,Ishop!$B:$B,Source!$C412,Ishop!$J:$J,"OUI")</f>
        <v>0</v>
      </c>
      <c r="AK412" s="11">
        <f>COUNTIFS(Ishop!$AG:$AG,Source!$AK$1,Ishop!$BG:$BG,Source!$D412,Ishop!$B:$B,Source!$C412,Ishop!$J:$J,"OUI")</f>
        <v>0</v>
      </c>
      <c r="AL412" s="11">
        <f>COUNTIFS(Ishop!$AG:$AG,Source!$AL$1,Ishop!$BG:$BG,Source!$D412,Ishop!$B:$B,Source!$C412,Ishop!$J:$J,"OUI")</f>
        <v>0</v>
      </c>
      <c r="AM412" s="11">
        <f>COUNTIFS(Ishop!$AG:$AG,Source!$AM$1,Ishop!$BG:$BG,Source!$D412,Ishop!$B:$B,Source!$C412,Ishop!$J:$J,"OUI")</f>
        <v>0</v>
      </c>
      <c r="AN412" s="11">
        <f>COUNTIFS(Dolmen!$W:$W,"Sensatio",Dolmen!$O:$O,Source!D412,Dolmen!$F:$F,Source!C412)</f>
        <v>0</v>
      </c>
      <c r="AO412" s="11">
        <f>COUNTIFS(Dolmen!$AC:$AC,"Bbox Miami",Dolmen!$O:$O,Source!D412,Dolmen!$F:$F,Source!C412)</f>
        <v>0</v>
      </c>
      <c r="AP412" s="11">
        <f>COUNTIFS(Dolmen!$AD:$AD,"1",Dolmen!$W:$W,"",Dolmen!$O:$O,Source!D412,Dolmen!$F:$F,Source!C412)</f>
        <v>0</v>
      </c>
      <c r="AQ412" s="11">
        <f>COUNTIFS(Dolmen!$W:$W,"Sensation",Dolmen!$Y:$Y,"1",Dolmen!$O:$O,Source!D412,Dolmen!$F:$F,Source!C412)</f>
        <v>0</v>
      </c>
      <c r="AR412" s="11">
        <f>COUNTIFS(Dolmen!$AC:$AC,"Bbox Miami",Dolmen!$Y:$Y,"1",Dolmen!$O:$O,Source!D412,Dolmen!$F:$F,Source!C412)</f>
        <v>0</v>
      </c>
      <c r="AS412" s="11">
        <f>COUNTIFS(Dolmen!$AD:$AD,"1",Dolmen!$W:$W,"",Dolmen!$Y:$Y,"1",Dolmen!$O:$O,Source!D412,Dolmen!$F:$F,Source!C412)</f>
        <v>0</v>
      </c>
      <c r="AT412" s="11">
        <f t="shared" si="162"/>
        <v>0</v>
      </c>
      <c r="AU412" s="11">
        <f t="shared" si="163"/>
        <v>0</v>
      </c>
      <c r="AV412" s="11">
        <f t="shared" si="164"/>
        <v>0</v>
      </c>
      <c r="AW412" s="11">
        <f t="shared" si="165"/>
        <v>0</v>
      </c>
      <c r="AX412" s="11">
        <f t="shared" si="166"/>
        <v>0</v>
      </c>
      <c r="AY412" s="11">
        <f t="shared" si="167"/>
        <v>0</v>
      </c>
      <c r="AZ412" s="11">
        <f t="shared" si="168"/>
        <v>0</v>
      </c>
      <c r="BA412" s="11">
        <f t="shared" si="169"/>
        <v>0</v>
      </c>
      <c r="BB412" s="11">
        <f t="shared" si="170"/>
        <v>0</v>
      </c>
      <c r="BC412" s="11">
        <f t="shared" si="171"/>
        <v>0</v>
      </c>
      <c r="BD412" s="11">
        <f>SUMIFS(Ishop!$BK:$BK,Ishop!$BG:$BG,Source!D412,Ishop!$B:$B,Source!C412)</f>
        <v>0</v>
      </c>
      <c r="BE412" s="11">
        <f>COUNTIFS(Ishop!$AW:$AW,"OUI",Ishop!$BG:$BG,Source!D412,Ishop!$B:$B,Source!C412)</f>
        <v>0</v>
      </c>
      <c r="BF412" s="11">
        <f t="shared" si="172"/>
        <v>0</v>
      </c>
      <c r="BG412" s="11">
        <f t="shared" si="173"/>
        <v>0</v>
      </c>
      <c r="BH412" s="11">
        <f t="shared" si="174"/>
        <v>0</v>
      </c>
      <c r="BI412" s="11">
        <f t="shared" si="175"/>
        <v>0</v>
      </c>
      <c r="BJ412" s="11">
        <f t="shared" si="176"/>
        <v>0</v>
      </c>
      <c r="BK412" s="11">
        <f t="shared" si="177"/>
        <v>0</v>
      </c>
      <c r="BL412" s="11">
        <f t="shared" si="178"/>
        <v>0</v>
      </c>
      <c r="BM412" s="11">
        <f t="shared" si="179"/>
        <v>0</v>
      </c>
      <c r="BN412" s="25">
        <f>Z412*Budget!$A$6</f>
        <v>0</v>
      </c>
      <c r="BO412" s="25">
        <f>AA412*(Budget!$B$6+Budget!$B$7)</f>
        <v>0</v>
      </c>
      <c r="BP412" s="25">
        <f>AB412*(Budget!$C$6+Budget!$C$7)</f>
        <v>0</v>
      </c>
      <c r="BQ412" s="25">
        <f>AC412*(Budget!$D$6+Budget!$D$7)</f>
        <v>0</v>
      </c>
      <c r="BR412" s="25">
        <f>AD412*(Budget!$E$6+Budget!$E$7)</f>
        <v>0</v>
      </c>
      <c r="BS412" s="25">
        <f>AE412*(Budget!$F$6+Budget!$F$7)</f>
        <v>0</v>
      </c>
      <c r="BT412" s="25">
        <f>AF412*(Budget!$G$6+Budget!$G$7)</f>
        <v>0</v>
      </c>
      <c r="BU412" s="25">
        <f>AG412*Budget!$H$6</f>
        <v>0</v>
      </c>
      <c r="BV412" s="25">
        <f>AH412*Budget!$I$6</f>
        <v>0</v>
      </c>
      <c r="BW412" s="25">
        <f>AI412*Budget!$J$6</f>
        <v>0</v>
      </c>
      <c r="BX412" s="25">
        <f>AJ412*Budget!$K$6</f>
        <v>0</v>
      </c>
      <c r="BY412" s="25">
        <f>AK412*Budget!$L$6</f>
        <v>0</v>
      </c>
      <c r="BZ412" s="25">
        <f>AL412*Budget!$M$6</f>
        <v>0</v>
      </c>
      <c r="CA412" s="25">
        <f>AM412*Budget!$N$6</f>
        <v>0</v>
      </c>
      <c r="CB412" s="25">
        <f>AQ412*Budget!$O$6</f>
        <v>0</v>
      </c>
      <c r="CC412" s="25">
        <f>AR412*Budget!$S$6</f>
        <v>0</v>
      </c>
      <c r="CD412" s="25">
        <f>AS412*Budget!$Q$6</f>
        <v>0</v>
      </c>
      <c r="CE412" s="25">
        <f t="shared" si="180"/>
        <v>0</v>
      </c>
      <c r="CF412" s="11" t="e">
        <f>COUNTIFS(#REF!,Source!E412,#REF!,Source!C412)</f>
        <v>#REF!</v>
      </c>
      <c r="CG412" s="11" t="str">
        <f t="shared" si="181"/>
        <v>--</v>
      </c>
    </row>
    <row r="413" spans="1:85" x14ac:dyDescent="0.25">
      <c r="A413" t="str">
        <f>IFERROR(VLOOKUP(MONTH(C413),Date!$A$2:$B$13,2,0),"--")</f>
        <v>Avril</v>
      </c>
      <c r="B413" s="11">
        <f t="shared" si="160"/>
        <v>14</v>
      </c>
      <c r="C413" s="28">
        <f t="shared" si="182"/>
        <v>42096</v>
      </c>
      <c r="D413" s="29" t="s">
        <v>206</v>
      </c>
      <c r="E413" s="30" t="str">
        <f>IFERROR(VLOOKUP(D413,Listing!$A:$B,2,0),"--")</f>
        <v>A44055</v>
      </c>
      <c r="F413" s="30" t="str">
        <f>IFERROR(VLOOKUP(D413,Listing!$A:$E,5,0),"-")</f>
        <v>BEN RAMDI  Hamza</v>
      </c>
      <c r="G413" s="4">
        <f>IFERROR(VLOOKUP(D413,Listing!$A:$F,6,0),"--")</f>
        <v>42114</v>
      </c>
      <c r="H413" s="11" t="str">
        <f>IFERROR(VLOOKUP(D413,Listing!$A:$D,4,0),"--")</f>
        <v>Hind Haddou</v>
      </c>
      <c r="I413" s="11" t="str">
        <f t="shared" si="161"/>
        <v>AAC</v>
      </c>
      <c r="J413" s="31">
        <f>IFERROR(COUNTIFS(Ishop!$BG:$BG,Source!D413,Ishop!$B:$B,Source!C413),"--")</f>
        <v>0</v>
      </c>
      <c r="K413" s="11">
        <f>IFERROR(COUNTIFS(Ishop!$BG:$BG,Source!D413,Ishop!$B:$B,Source!C413,Ishop!$J:$J,"OUI"),"--")</f>
        <v>0</v>
      </c>
      <c r="L413" s="11">
        <f>COUNTIFS(Ishop!$AG:$AG,Source!$L$1,Ishop!$BG:$BG,Source!$D413,Ishop!$B:$B,Source!$C413)</f>
        <v>0</v>
      </c>
      <c r="M413" s="11">
        <f>COUNTIFS(Ishop!$AG:$AG,Source!$M$1,Ishop!$BG:$BG,Source!$D413,Ishop!$B:$B,Source!$C413)</f>
        <v>0</v>
      </c>
      <c r="N413" s="11">
        <f>COUNTIFS(Ishop!$AG:$AG,Source!$N$1,Ishop!$BG:$BG,Source!$D413,Ishop!$B:$B,Source!$C413)</f>
        <v>0</v>
      </c>
      <c r="O413" s="11">
        <f>COUNTIFS(Ishop!$AG:$AG,Source!$O$1,Ishop!$BG:$BG,Source!$D413,Ishop!$B:$B,Source!$C413)</f>
        <v>0</v>
      </c>
      <c r="P413" s="11">
        <f>COUNTIFS(Ishop!$AG:$AG,Source!$P$1,Ishop!$BG:$BG,Source!$D413,Ishop!$B:$B,Source!$C413)</f>
        <v>0</v>
      </c>
      <c r="Q413" s="11">
        <f>COUNTIFS(Ishop!$AG:$AG,Source!$Q$1,Ishop!$BG:$BG,Source!$D413,Ishop!$B:$B,Source!$C413)</f>
        <v>0</v>
      </c>
      <c r="R413" s="11">
        <f>COUNTIFS(Ishop!$AG:$AG,Source!$R$1,Ishop!$BG:$BG,Source!$D413,Ishop!$B:$B,Source!$C413)</f>
        <v>0</v>
      </c>
      <c r="S413" s="11">
        <f>COUNTIFS(Ishop!$AG:$AG,Source!$S$1,Ishop!$BG:$BG,Source!$D413,Ishop!$B:$B,Source!$C413)</f>
        <v>0</v>
      </c>
      <c r="T413" s="11">
        <f>COUNTIFS(Ishop!$AG:$AG,Source!$T$1,Ishop!$BG:$BG,Source!$D413,Ishop!$B:$B,Source!$C413)</f>
        <v>0</v>
      </c>
      <c r="U413" s="11">
        <f>COUNTIFS(Ishop!$AG:$AG,Source!$U$1,Ishop!$BG:$BG,Source!$D413,Ishop!$B:$B,Source!$C413)</f>
        <v>0</v>
      </c>
      <c r="V413" s="11">
        <f>COUNTIFS(Ishop!$AG:$AG,Source!$V$1,Ishop!$BG:$BG,Source!$D413,Ishop!$B:$B,Source!$C413)</f>
        <v>0</v>
      </c>
      <c r="W413" s="11">
        <f>COUNTIFS(Ishop!$AG:$AG,Source!$W$1,Ishop!$BG:$BG,Source!$D413,Ishop!$B:$B,Source!$C413)</f>
        <v>0</v>
      </c>
      <c r="X413" s="11">
        <f>COUNTIFS(Ishop!$AG:$AG,Source!$X$1,Ishop!$BG:$BG,Source!$D413,Ishop!$B:$B,Source!$C413)</f>
        <v>0</v>
      </c>
      <c r="Y413" s="11">
        <f>COUNTIFS(Ishop!$AG:$AG,Source!$Y$1,Ishop!$BG:$BG,Source!$D413,Ishop!$B:$B,Source!$C413)</f>
        <v>0</v>
      </c>
      <c r="Z413" s="11">
        <f>COUNTIFS(Ishop!$AG:$AG,Source!$Z$1,Ishop!$BG:$BG,Source!$D413,Ishop!$B:$B,Source!$C413,Ishop!$J:$J,"OUI")</f>
        <v>0</v>
      </c>
      <c r="AA413" s="11">
        <f>COUNTIFS(Ishop!$AG:$AG,Source!$AA$1,Ishop!$BG:$BG,Source!$D413,Ishop!$B:$B,Source!$C413,Ishop!$J:$J,"OUI")</f>
        <v>0</v>
      </c>
      <c r="AB413" s="11">
        <f>COUNTIFS(Ishop!$AG:$AG,Source!$AB$1,Ishop!$BG:$BG,Source!$D413,Ishop!$B:$B,Source!$C413,Ishop!$J:$J,"OUI")</f>
        <v>0</v>
      </c>
      <c r="AC413" s="11">
        <f>COUNTIFS(Ishop!$AG:$AG,Source!$AC$1,Ishop!$BG:$BG,Source!$D413,Ishop!$B:$B,Source!$C413,Ishop!$J:$J,"OUI")</f>
        <v>0</v>
      </c>
      <c r="AD413" s="11">
        <f>COUNTIFS(Ishop!$AG:$AG,Source!$AD$1,Ishop!$BG:$BG,Source!$D413,Ishop!$B:$B,Source!$C413,Ishop!$J:$J,"OUI")</f>
        <v>0</v>
      </c>
      <c r="AE413" s="11">
        <f>COUNTIFS(Ishop!$AG:$AG,Source!$AE$1,Ishop!$BG:$BG,Source!$D413,Ishop!$B:$B,Source!$C413,Ishop!$J:$J,"OUI")</f>
        <v>0</v>
      </c>
      <c r="AF413" s="11">
        <f>COUNTIFS(Ishop!$AG:$AG,Source!$AF$1,Ishop!$BG:$BG,Source!$D413,Ishop!$B:$B,Source!$C413,Ishop!$J:$J,"OUI")</f>
        <v>0</v>
      </c>
      <c r="AG413" s="11">
        <f>COUNTIFS(Ishop!$AG:$AG,Source!$AG$1,Ishop!$BG:$BG,Source!$D413,Ishop!$B:$B,Source!$C413,Ishop!$J:$J,"OUI")</f>
        <v>0</v>
      </c>
      <c r="AH413" s="11">
        <f>COUNTIFS(Ishop!$AG:$AG,Source!$AH$1,Ishop!$BG:$BG,Source!$D413,Ishop!$B:$B,Source!$C413,Ishop!$J:$J,"OUI")</f>
        <v>0</v>
      </c>
      <c r="AI413" s="11">
        <f>COUNTIFS(Ishop!$AG:$AG,Source!$AI$1,Ishop!$BG:$BG,Source!$D413,Ishop!$B:$B,Source!$C413,Ishop!$J:$J,"OUI")</f>
        <v>0</v>
      </c>
      <c r="AJ413" s="11">
        <f>COUNTIFS(Ishop!$AG:$AG,Source!$AJ$1,Ishop!$BG:$BG,Source!$D413,Ishop!$B:$B,Source!$C413,Ishop!$J:$J,"OUI")</f>
        <v>0</v>
      </c>
      <c r="AK413" s="11">
        <f>COUNTIFS(Ishop!$AG:$AG,Source!$AK$1,Ishop!$BG:$BG,Source!$D413,Ishop!$B:$B,Source!$C413,Ishop!$J:$J,"OUI")</f>
        <v>0</v>
      </c>
      <c r="AL413" s="11">
        <f>COUNTIFS(Ishop!$AG:$AG,Source!$AL$1,Ishop!$BG:$BG,Source!$D413,Ishop!$B:$B,Source!$C413,Ishop!$J:$J,"OUI")</f>
        <v>0</v>
      </c>
      <c r="AM413" s="11">
        <f>COUNTIFS(Ishop!$AG:$AG,Source!$AM$1,Ishop!$BG:$BG,Source!$D413,Ishop!$B:$B,Source!$C413,Ishop!$J:$J,"OUI")</f>
        <v>0</v>
      </c>
      <c r="AN413" s="11">
        <f>COUNTIFS(Dolmen!$W:$W,"Sensatio",Dolmen!$O:$O,Source!D413,Dolmen!$F:$F,Source!C413)</f>
        <v>0</v>
      </c>
      <c r="AO413" s="11">
        <f>COUNTIFS(Dolmen!$AC:$AC,"Bbox Miami",Dolmen!$O:$O,Source!D413,Dolmen!$F:$F,Source!C413)</f>
        <v>0</v>
      </c>
      <c r="AP413" s="11">
        <f>COUNTIFS(Dolmen!$AD:$AD,"1",Dolmen!$W:$W,"",Dolmen!$O:$O,Source!D413,Dolmen!$F:$F,Source!C413)</f>
        <v>0</v>
      </c>
      <c r="AQ413" s="11">
        <f>COUNTIFS(Dolmen!$W:$W,"Sensation",Dolmen!$Y:$Y,"1",Dolmen!$O:$O,Source!D413,Dolmen!$F:$F,Source!C413)</f>
        <v>0</v>
      </c>
      <c r="AR413" s="11">
        <f>COUNTIFS(Dolmen!$AC:$AC,"Bbox Miami",Dolmen!$Y:$Y,"1",Dolmen!$O:$O,Source!D413,Dolmen!$F:$F,Source!C413)</f>
        <v>0</v>
      </c>
      <c r="AS413" s="11">
        <f>COUNTIFS(Dolmen!$AD:$AD,"1",Dolmen!$W:$W,"",Dolmen!$Y:$Y,"1",Dolmen!$O:$O,Source!D413,Dolmen!$F:$F,Source!C413)</f>
        <v>0</v>
      </c>
      <c r="AT413" s="11">
        <f t="shared" si="162"/>
        <v>0</v>
      </c>
      <c r="AU413" s="11">
        <f t="shared" si="163"/>
        <v>0</v>
      </c>
      <c r="AV413" s="11">
        <f t="shared" si="164"/>
        <v>0</v>
      </c>
      <c r="AW413" s="11">
        <f t="shared" si="165"/>
        <v>0</v>
      </c>
      <c r="AX413" s="11">
        <f t="shared" si="166"/>
        <v>0</v>
      </c>
      <c r="AY413" s="11">
        <f t="shared" si="167"/>
        <v>0</v>
      </c>
      <c r="AZ413" s="11">
        <f t="shared" si="168"/>
        <v>0</v>
      </c>
      <c r="BA413" s="11">
        <f t="shared" si="169"/>
        <v>0</v>
      </c>
      <c r="BB413" s="11">
        <f t="shared" si="170"/>
        <v>0</v>
      </c>
      <c r="BC413" s="11">
        <f t="shared" si="171"/>
        <v>0</v>
      </c>
      <c r="BD413" s="11">
        <f>SUMIFS(Ishop!$BK:$BK,Ishop!$BG:$BG,Source!D413,Ishop!$B:$B,Source!C413)</f>
        <v>0</v>
      </c>
      <c r="BE413" s="11">
        <f>COUNTIFS(Ishop!$AW:$AW,"OUI",Ishop!$BG:$BG,Source!D413,Ishop!$B:$B,Source!C413)</f>
        <v>0</v>
      </c>
      <c r="BF413" s="11">
        <f t="shared" si="172"/>
        <v>0</v>
      </c>
      <c r="BG413" s="11">
        <f t="shared" si="173"/>
        <v>0</v>
      </c>
      <c r="BH413" s="11">
        <f t="shared" si="174"/>
        <v>0</v>
      </c>
      <c r="BI413" s="11">
        <f t="shared" si="175"/>
        <v>0</v>
      </c>
      <c r="BJ413" s="11">
        <f t="shared" si="176"/>
        <v>0</v>
      </c>
      <c r="BK413" s="11">
        <f t="shared" si="177"/>
        <v>0</v>
      </c>
      <c r="BL413" s="11">
        <f t="shared" si="178"/>
        <v>0</v>
      </c>
      <c r="BM413" s="11">
        <f t="shared" si="179"/>
        <v>0</v>
      </c>
      <c r="BN413" s="25">
        <f>Z413*Budget!$A$6</f>
        <v>0</v>
      </c>
      <c r="BO413" s="25">
        <f>AA413*(Budget!$B$6+Budget!$B$7)</f>
        <v>0</v>
      </c>
      <c r="BP413" s="25">
        <f>AB413*(Budget!$C$6+Budget!$C$7)</f>
        <v>0</v>
      </c>
      <c r="BQ413" s="25">
        <f>AC413*(Budget!$D$6+Budget!$D$7)</f>
        <v>0</v>
      </c>
      <c r="BR413" s="25">
        <f>AD413*(Budget!$E$6+Budget!$E$7)</f>
        <v>0</v>
      </c>
      <c r="BS413" s="25">
        <f>AE413*(Budget!$F$6+Budget!$F$7)</f>
        <v>0</v>
      </c>
      <c r="BT413" s="25">
        <f>AF413*(Budget!$G$6+Budget!$G$7)</f>
        <v>0</v>
      </c>
      <c r="BU413" s="25">
        <f>AG413*Budget!$H$6</f>
        <v>0</v>
      </c>
      <c r="BV413" s="25">
        <f>AH413*Budget!$I$6</f>
        <v>0</v>
      </c>
      <c r="BW413" s="25">
        <f>AI413*Budget!$J$6</f>
        <v>0</v>
      </c>
      <c r="BX413" s="25">
        <f>AJ413*Budget!$K$6</f>
        <v>0</v>
      </c>
      <c r="BY413" s="25">
        <f>AK413*Budget!$L$6</f>
        <v>0</v>
      </c>
      <c r="BZ413" s="25">
        <f>AL413*Budget!$M$6</f>
        <v>0</v>
      </c>
      <c r="CA413" s="25">
        <f>AM413*Budget!$N$6</f>
        <v>0</v>
      </c>
      <c r="CB413" s="25">
        <f>AQ413*Budget!$O$6</f>
        <v>0</v>
      </c>
      <c r="CC413" s="25">
        <f>AR413*Budget!$S$6</f>
        <v>0</v>
      </c>
      <c r="CD413" s="25">
        <f>AS413*Budget!$Q$6</f>
        <v>0</v>
      </c>
      <c r="CE413" s="25">
        <f t="shared" si="180"/>
        <v>0</v>
      </c>
      <c r="CF413" s="11" t="e">
        <f>COUNTIFS(#REF!,Source!E413,#REF!,Source!C413)</f>
        <v>#REF!</v>
      </c>
      <c r="CG413" s="11" t="str">
        <f t="shared" si="181"/>
        <v>--</v>
      </c>
    </row>
    <row r="414" spans="1:85" x14ac:dyDescent="0.25">
      <c r="A414" t="str">
        <f>IFERROR(VLOOKUP(MONTH(C414),Date!$A$2:$B$13,2,0),"--")</f>
        <v>Avril</v>
      </c>
      <c r="B414" s="11">
        <f t="shared" si="160"/>
        <v>14</v>
      </c>
      <c r="C414" s="28">
        <f t="shared" si="182"/>
        <v>42096</v>
      </c>
      <c r="D414" s="29" t="s">
        <v>207</v>
      </c>
      <c r="E414" s="30" t="str">
        <f>IFERROR(VLOOKUP(D414,Listing!$A:$B,2,0),"--")</f>
        <v>A44026</v>
      </c>
      <c r="F414" s="30" t="str">
        <f>IFERROR(VLOOKUP(D414,Listing!$A:$E,5,0),"-")</f>
        <v>EL MEDAGHRI EL ALAOUI  Ahmed</v>
      </c>
      <c r="G414" s="4">
        <f>IFERROR(VLOOKUP(D414,Listing!$A:$F,6,0),"--")</f>
        <v>42114</v>
      </c>
      <c r="H414" s="11" t="str">
        <f>IFERROR(VLOOKUP(D414,Listing!$A:$D,4,0),"--")</f>
        <v>Hind Haddou</v>
      </c>
      <c r="I414" s="11" t="str">
        <f t="shared" si="161"/>
        <v>AAC</v>
      </c>
      <c r="J414" s="31">
        <f>IFERROR(COUNTIFS(Ishop!$BG:$BG,Source!D414,Ishop!$B:$B,Source!C414),"--")</f>
        <v>0</v>
      </c>
      <c r="K414" s="11">
        <f>IFERROR(COUNTIFS(Ishop!$BG:$BG,Source!D414,Ishop!$B:$B,Source!C414,Ishop!$J:$J,"OUI"),"--")</f>
        <v>0</v>
      </c>
      <c r="L414" s="11">
        <f>COUNTIFS(Ishop!$AG:$AG,Source!$L$1,Ishop!$BG:$BG,Source!$D414,Ishop!$B:$B,Source!$C414)</f>
        <v>0</v>
      </c>
      <c r="M414" s="11">
        <f>COUNTIFS(Ishop!$AG:$AG,Source!$M$1,Ishop!$BG:$BG,Source!$D414,Ishop!$B:$B,Source!$C414)</f>
        <v>0</v>
      </c>
      <c r="N414" s="11">
        <f>COUNTIFS(Ishop!$AG:$AG,Source!$N$1,Ishop!$BG:$BG,Source!$D414,Ishop!$B:$B,Source!$C414)</f>
        <v>0</v>
      </c>
      <c r="O414" s="11">
        <f>COUNTIFS(Ishop!$AG:$AG,Source!$O$1,Ishop!$BG:$BG,Source!$D414,Ishop!$B:$B,Source!$C414)</f>
        <v>0</v>
      </c>
      <c r="P414" s="11">
        <f>COUNTIFS(Ishop!$AG:$AG,Source!$P$1,Ishop!$BG:$BG,Source!$D414,Ishop!$B:$B,Source!$C414)</f>
        <v>0</v>
      </c>
      <c r="Q414" s="11">
        <f>COUNTIFS(Ishop!$AG:$AG,Source!$Q$1,Ishop!$BG:$BG,Source!$D414,Ishop!$B:$B,Source!$C414)</f>
        <v>0</v>
      </c>
      <c r="R414" s="11">
        <f>COUNTIFS(Ishop!$AG:$AG,Source!$R$1,Ishop!$BG:$BG,Source!$D414,Ishop!$B:$B,Source!$C414)</f>
        <v>0</v>
      </c>
      <c r="S414" s="11">
        <f>COUNTIFS(Ishop!$AG:$AG,Source!$S$1,Ishop!$BG:$BG,Source!$D414,Ishop!$B:$B,Source!$C414)</f>
        <v>0</v>
      </c>
      <c r="T414" s="11">
        <f>COUNTIFS(Ishop!$AG:$AG,Source!$T$1,Ishop!$BG:$BG,Source!$D414,Ishop!$B:$B,Source!$C414)</f>
        <v>0</v>
      </c>
      <c r="U414" s="11">
        <f>COUNTIFS(Ishop!$AG:$AG,Source!$U$1,Ishop!$BG:$BG,Source!$D414,Ishop!$B:$B,Source!$C414)</f>
        <v>0</v>
      </c>
      <c r="V414" s="11">
        <f>COUNTIFS(Ishop!$AG:$AG,Source!$V$1,Ishop!$BG:$BG,Source!$D414,Ishop!$B:$B,Source!$C414)</f>
        <v>0</v>
      </c>
      <c r="W414" s="11">
        <f>COUNTIFS(Ishop!$AG:$AG,Source!$W$1,Ishop!$BG:$BG,Source!$D414,Ishop!$B:$B,Source!$C414)</f>
        <v>0</v>
      </c>
      <c r="X414" s="11">
        <f>COUNTIFS(Ishop!$AG:$AG,Source!$X$1,Ishop!$BG:$BG,Source!$D414,Ishop!$B:$B,Source!$C414)</f>
        <v>0</v>
      </c>
      <c r="Y414" s="11">
        <f>COUNTIFS(Ishop!$AG:$AG,Source!$Y$1,Ishop!$BG:$BG,Source!$D414,Ishop!$B:$B,Source!$C414)</f>
        <v>0</v>
      </c>
      <c r="Z414" s="11">
        <f>COUNTIFS(Ishop!$AG:$AG,Source!$Z$1,Ishop!$BG:$BG,Source!$D414,Ishop!$B:$B,Source!$C414,Ishop!$J:$J,"OUI")</f>
        <v>0</v>
      </c>
      <c r="AA414" s="11">
        <f>COUNTIFS(Ishop!$AG:$AG,Source!$AA$1,Ishop!$BG:$BG,Source!$D414,Ishop!$B:$B,Source!$C414,Ishop!$J:$J,"OUI")</f>
        <v>0</v>
      </c>
      <c r="AB414" s="11">
        <f>COUNTIFS(Ishop!$AG:$AG,Source!$AB$1,Ishop!$BG:$BG,Source!$D414,Ishop!$B:$B,Source!$C414,Ishop!$J:$J,"OUI")</f>
        <v>0</v>
      </c>
      <c r="AC414" s="11">
        <f>COUNTIFS(Ishop!$AG:$AG,Source!$AC$1,Ishop!$BG:$BG,Source!$D414,Ishop!$B:$B,Source!$C414,Ishop!$J:$J,"OUI")</f>
        <v>0</v>
      </c>
      <c r="AD414" s="11">
        <f>COUNTIFS(Ishop!$AG:$AG,Source!$AD$1,Ishop!$BG:$BG,Source!$D414,Ishop!$B:$B,Source!$C414,Ishop!$J:$J,"OUI")</f>
        <v>0</v>
      </c>
      <c r="AE414" s="11">
        <f>COUNTIFS(Ishop!$AG:$AG,Source!$AE$1,Ishop!$BG:$BG,Source!$D414,Ishop!$B:$B,Source!$C414,Ishop!$J:$J,"OUI")</f>
        <v>0</v>
      </c>
      <c r="AF414" s="11">
        <f>COUNTIFS(Ishop!$AG:$AG,Source!$AF$1,Ishop!$BG:$BG,Source!$D414,Ishop!$B:$B,Source!$C414,Ishop!$J:$J,"OUI")</f>
        <v>0</v>
      </c>
      <c r="AG414" s="11">
        <f>COUNTIFS(Ishop!$AG:$AG,Source!$AG$1,Ishop!$BG:$BG,Source!$D414,Ishop!$B:$B,Source!$C414,Ishop!$J:$J,"OUI")</f>
        <v>0</v>
      </c>
      <c r="AH414" s="11">
        <f>COUNTIFS(Ishop!$AG:$AG,Source!$AH$1,Ishop!$BG:$BG,Source!$D414,Ishop!$B:$B,Source!$C414,Ishop!$J:$J,"OUI")</f>
        <v>0</v>
      </c>
      <c r="AI414" s="11">
        <f>COUNTIFS(Ishop!$AG:$AG,Source!$AI$1,Ishop!$BG:$BG,Source!$D414,Ishop!$B:$B,Source!$C414,Ishop!$J:$J,"OUI")</f>
        <v>0</v>
      </c>
      <c r="AJ414" s="11">
        <f>COUNTIFS(Ishop!$AG:$AG,Source!$AJ$1,Ishop!$BG:$BG,Source!$D414,Ishop!$B:$B,Source!$C414,Ishop!$J:$J,"OUI")</f>
        <v>0</v>
      </c>
      <c r="AK414" s="11">
        <f>COUNTIFS(Ishop!$AG:$AG,Source!$AK$1,Ishop!$BG:$BG,Source!$D414,Ishop!$B:$B,Source!$C414,Ishop!$J:$J,"OUI")</f>
        <v>0</v>
      </c>
      <c r="AL414" s="11">
        <f>COUNTIFS(Ishop!$AG:$AG,Source!$AL$1,Ishop!$BG:$BG,Source!$D414,Ishop!$B:$B,Source!$C414,Ishop!$J:$J,"OUI")</f>
        <v>0</v>
      </c>
      <c r="AM414" s="11">
        <f>COUNTIFS(Ishop!$AG:$AG,Source!$AM$1,Ishop!$BG:$BG,Source!$D414,Ishop!$B:$B,Source!$C414,Ishop!$J:$J,"OUI")</f>
        <v>0</v>
      </c>
      <c r="AN414" s="11">
        <f>COUNTIFS(Dolmen!$W:$W,"Sensatio",Dolmen!$O:$O,Source!D414,Dolmen!$F:$F,Source!C414)</f>
        <v>0</v>
      </c>
      <c r="AO414" s="11">
        <f>COUNTIFS(Dolmen!$AC:$AC,"Bbox Miami",Dolmen!$O:$O,Source!D414,Dolmen!$F:$F,Source!C414)</f>
        <v>0</v>
      </c>
      <c r="AP414" s="11">
        <f>COUNTIFS(Dolmen!$AD:$AD,"1",Dolmen!$W:$W,"",Dolmen!$O:$O,Source!D414,Dolmen!$F:$F,Source!C414)</f>
        <v>0</v>
      </c>
      <c r="AQ414" s="11">
        <f>COUNTIFS(Dolmen!$W:$W,"Sensation",Dolmen!$Y:$Y,"1",Dolmen!$O:$O,Source!D414,Dolmen!$F:$F,Source!C414)</f>
        <v>0</v>
      </c>
      <c r="AR414" s="11">
        <f>COUNTIFS(Dolmen!$AC:$AC,"Bbox Miami",Dolmen!$Y:$Y,"1",Dolmen!$O:$O,Source!D414,Dolmen!$F:$F,Source!C414)</f>
        <v>0</v>
      </c>
      <c r="AS414" s="11">
        <f>COUNTIFS(Dolmen!$AD:$AD,"1",Dolmen!$W:$W,"",Dolmen!$Y:$Y,"1",Dolmen!$O:$O,Source!D414,Dolmen!$F:$F,Source!C414)</f>
        <v>0</v>
      </c>
      <c r="AT414" s="11">
        <f t="shared" si="162"/>
        <v>0</v>
      </c>
      <c r="AU414" s="11">
        <f t="shared" si="163"/>
        <v>0</v>
      </c>
      <c r="AV414" s="11">
        <f t="shared" si="164"/>
        <v>0</v>
      </c>
      <c r="AW414" s="11">
        <f t="shared" si="165"/>
        <v>0</v>
      </c>
      <c r="AX414" s="11">
        <f t="shared" si="166"/>
        <v>0</v>
      </c>
      <c r="AY414" s="11">
        <f t="shared" si="167"/>
        <v>0</v>
      </c>
      <c r="AZ414" s="11">
        <f t="shared" si="168"/>
        <v>0</v>
      </c>
      <c r="BA414" s="11">
        <f t="shared" si="169"/>
        <v>0</v>
      </c>
      <c r="BB414" s="11">
        <f t="shared" si="170"/>
        <v>0</v>
      </c>
      <c r="BC414" s="11">
        <f t="shared" si="171"/>
        <v>0</v>
      </c>
      <c r="BD414" s="11">
        <f>SUMIFS(Ishop!$BK:$BK,Ishop!$BG:$BG,Source!D414,Ishop!$B:$B,Source!C414)</f>
        <v>0</v>
      </c>
      <c r="BE414" s="11">
        <f>COUNTIFS(Ishop!$AW:$AW,"OUI",Ishop!$BG:$BG,Source!D414,Ishop!$B:$B,Source!C414)</f>
        <v>0</v>
      </c>
      <c r="BF414" s="11">
        <f t="shared" si="172"/>
        <v>0</v>
      </c>
      <c r="BG414" s="11">
        <f t="shared" si="173"/>
        <v>0</v>
      </c>
      <c r="BH414" s="11">
        <f t="shared" si="174"/>
        <v>0</v>
      </c>
      <c r="BI414" s="11">
        <f t="shared" si="175"/>
        <v>0</v>
      </c>
      <c r="BJ414" s="11">
        <f t="shared" si="176"/>
        <v>0</v>
      </c>
      <c r="BK414" s="11">
        <f t="shared" si="177"/>
        <v>0</v>
      </c>
      <c r="BL414" s="11">
        <f t="shared" si="178"/>
        <v>0</v>
      </c>
      <c r="BM414" s="11">
        <f t="shared" si="179"/>
        <v>0</v>
      </c>
      <c r="BN414" s="25">
        <f>Z414*Budget!$A$6</f>
        <v>0</v>
      </c>
      <c r="BO414" s="25">
        <f>AA414*(Budget!$B$6+Budget!$B$7)</f>
        <v>0</v>
      </c>
      <c r="BP414" s="25">
        <f>AB414*(Budget!$C$6+Budget!$C$7)</f>
        <v>0</v>
      </c>
      <c r="BQ414" s="25">
        <f>AC414*(Budget!$D$6+Budget!$D$7)</f>
        <v>0</v>
      </c>
      <c r="BR414" s="25">
        <f>AD414*(Budget!$E$6+Budget!$E$7)</f>
        <v>0</v>
      </c>
      <c r="BS414" s="25">
        <f>AE414*(Budget!$F$6+Budget!$F$7)</f>
        <v>0</v>
      </c>
      <c r="BT414" s="25">
        <f>AF414*(Budget!$G$6+Budget!$G$7)</f>
        <v>0</v>
      </c>
      <c r="BU414" s="25">
        <f>AG414*Budget!$H$6</f>
        <v>0</v>
      </c>
      <c r="BV414" s="25">
        <f>AH414*Budget!$I$6</f>
        <v>0</v>
      </c>
      <c r="BW414" s="25">
        <f>AI414*Budget!$J$6</f>
        <v>0</v>
      </c>
      <c r="BX414" s="25">
        <f>AJ414*Budget!$K$6</f>
        <v>0</v>
      </c>
      <c r="BY414" s="25">
        <f>AK414*Budget!$L$6</f>
        <v>0</v>
      </c>
      <c r="BZ414" s="25">
        <f>AL414*Budget!$M$6</f>
        <v>0</v>
      </c>
      <c r="CA414" s="25">
        <f>AM414*Budget!$N$6</f>
        <v>0</v>
      </c>
      <c r="CB414" s="25">
        <f>AQ414*Budget!$O$6</f>
        <v>0</v>
      </c>
      <c r="CC414" s="25">
        <f>AR414*Budget!$S$6</f>
        <v>0</v>
      </c>
      <c r="CD414" s="25">
        <f>AS414*Budget!$Q$6</f>
        <v>0</v>
      </c>
      <c r="CE414" s="25">
        <f t="shared" si="180"/>
        <v>0</v>
      </c>
      <c r="CF414" s="11" t="e">
        <f>COUNTIFS(#REF!,Source!E414,#REF!,Source!C414)</f>
        <v>#REF!</v>
      </c>
      <c r="CG414" s="11" t="str">
        <f t="shared" si="181"/>
        <v>--</v>
      </c>
    </row>
    <row r="415" spans="1:85" x14ac:dyDescent="0.25">
      <c r="A415" t="str">
        <f>IFERROR(VLOOKUP(MONTH(C415),Date!$A$2:$B$13,2,0),"--")</f>
        <v>Avril</v>
      </c>
      <c r="B415" s="11">
        <f t="shared" si="160"/>
        <v>14</v>
      </c>
      <c r="C415" s="28">
        <f t="shared" si="182"/>
        <v>42096</v>
      </c>
      <c r="D415" s="29" t="s">
        <v>208</v>
      </c>
      <c r="E415" s="30" t="str">
        <f>IFERROR(VLOOKUP(D415,Listing!$A:$B,2,0),"--")</f>
        <v>A44056</v>
      </c>
      <c r="F415" s="30" t="str">
        <f>IFERROR(VLOOKUP(D415,Listing!$A:$E,5,0),"-")</f>
        <v>DRISSIA  Hilal</v>
      </c>
      <c r="G415" s="4">
        <f>IFERROR(VLOOKUP(D415,Listing!$A:$F,6,0),"--")</f>
        <v>42114</v>
      </c>
      <c r="H415" s="11" t="str">
        <f>IFERROR(VLOOKUP(D415,Listing!$A:$D,4,0),"--")</f>
        <v>Hind Haddou</v>
      </c>
      <c r="I415" s="11" t="str">
        <f t="shared" si="161"/>
        <v>AAC</v>
      </c>
      <c r="J415" s="31">
        <f>IFERROR(COUNTIFS(Ishop!$BG:$BG,Source!D415,Ishop!$B:$B,Source!C415),"--")</f>
        <v>0</v>
      </c>
      <c r="K415" s="11">
        <f>IFERROR(COUNTIFS(Ishop!$BG:$BG,Source!D415,Ishop!$B:$B,Source!C415,Ishop!$J:$J,"OUI"),"--")</f>
        <v>0</v>
      </c>
      <c r="L415" s="11">
        <f>COUNTIFS(Ishop!$AG:$AG,Source!$L$1,Ishop!$BG:$BG,Source!$D415,Ishop!$B:$B,Source!$C415)</f>
        <v>0</v>
      </c>
      <c r="M415" s="11">
        <f>COUNTIFS(Ishop!$AG:$AG,Source!$M$1,Ishop!$BG:$BG,Source!$D415,Ishop!$B:$B,Source!$C415)</f>
        <v>0</v>
      </c>
      <c r="N415" s="11">
        <f>COUNTIFS(Ishop!$AG:$AG,Source!$N$1,Ishop!$BG:$BG,Source!$D415,Ishop!$B:$B,Source!$C415)</f>
        <v>0</v>
      </c>
      <c r="O415" s="11">
        <f>COUNTIFS(Ishop!$AG:$AG,Source!$O$1,Ishop!$BG:$BG,Source!$D415,Ishop!$B:$B,Source!$C415)</f>
        <v>0</v>
      </c>
      <c r="P415" s="11">
        <f>COUNTIFS(Ishop!$AG:$AG,Source!$P$1,Ishop!$BG:$BG,Source!$D415,Ishop!$B:$B,Source!$C415)</f>
        <v>0</v>
      </c>
      <c r="Q415" s="11">
        <f>COUNTIFS(Ishop!$AG:$AG,Source!$Q$1,Ishop!$BG:$BG,Source!$D415,Ishop!$B:$B,Source!$C415)</f>
        <v>0</v>
      </c>
      <c r="R415" s="11">
        <f>COUNTIFS(Ishop!$AG:$AG,Source!$R$1,Ishop!$BG:$BG,Source!$D415,Ishop!$B:$B,Source!$C415)</f>
        <v>0</v>
      </c>
      <c r="S415" s="11">
        <f>COUNTIFS(Ishop!$AG:$AG,Source!$S$1,Ishop!$BG:$BG,Source!$D415,Ishop!$B:$B,Source!$C415)</f>
        <v>0</v>
      </c>
      <c r="T415" s="11">
        <f>COUNTIFS(Ishop!$AG:$AG,Source!$T$1,Ishop!$BG:$BG,Source!$D415,Ishop!$B:$B,Source!$C415)</f>
        <v>0</v>
      </c>
      <c r="U415" s="11">
        <f>COUNTIFS(Ishop!$AG:$AG,Source!$U$1,Ishop!$BG:$BG,Source!$D415,Ishop!$B:$B,Source!$C415)</f>
        <v>0</v>
      </c>
      <c r="V415" s="11">
        <f>COUNTIFS(Ishop!$AG:$AG,Source!$V$1,Ishop!$BG:$BG,Source!$D415,Ishop!$B:$B,Source!$C415)</f>
        <v>0</v>
      </c>
      <c r="W415" s="11">
        <f>COUNTIFS(Ishop!$AG:$AG,Source!$W$1,Ishop!$BG:$BG,Source!$D415,Ishop!$B:$B,Source!$C415)</f>
        <v>0</v>
      </c>
      <c r="X415" s="11">
        <f>COUNTIFS(Ishop!$AG:$AG,Source!$X$1,Ishop!$BG:$BG,Source!$D415,Ishop!$B:$B,Source!$C415)</f>
        <v>0</v>
      </c>
      <c r="Y415" s="11">
        <f>COUNTIFS(Ishop!$AG:$AG,Source!$Y$1,Ishop!$BG:$BG,Source!$D415,Ishop!$B:$B,Source!$C415)</f>
        <v>0</v>
      </c>
      <c r="Z415" s="11">
        <f>COUNTIFS(Ishop!$AG:$AG,Source!$Z$1,Ishop!$BG:$BG,Source!$D415,Ishop!$B:$B,Source!$C415,Ishop!$J:$J,"OUI")</f>
        <v>0</v>
      </c>
      <c r="AA415" s="11">
        <f>COUNTIFS(Ishop!$AG:$AG,Source!$AA$1,Ishop!$BG:$BG,Source!$D415,Ishop!$B:$B,Source!$C415,Ishop!$J:$J,"OUI")</f>
        <v>0</v>
      </c>
      <c r="AB415" s="11">
        <f>COUNTIFS(Ishop!$AG:$AG,Source!$AB$1,Ishop!$BG:$BG,Source!$D415,Ishop!$B:$B,Source!$C415,Ishop!$J:$J,"OUI")</f>
        <v>0</v>
      </c>
      <c r="AC415" s="11">
        <f>COUNTIFS(Ishop!$AG:$AG,Source!$AC$1,Ishop!$BG:$BG,Source!$D415,Ishop!$B:$B,Source!$C415,Ishop!$J:$J,"OUI")</f>
        <v>0</v>
      </c>
      <c r="AD415" s="11">
        <f>COUNTIFS(Ishop!$AG:$AG,Source!$AD$1,Ishop!$BG:$BG,Source!$D415,Ishop!$B:$B,Source!$C415,Ishop!$J:$J,"OUI")</f>
        <v>0</v>
      </c>
      <c r="AE415" s="11">
        <f>COUNTIFS(Ishop!$AG:$AG,Source!$AE$1,Ishop!$BG:$BG,Source!$D415,Ishop!$B:$B,Source!$C415,Ishop!$J:$J,"OUI")</f>
        <v>0</v>
      </c>
      <c r="AF415" s="11">
        <f>COUNTIFS(Ishop!$AG:$AG,Source!$AF$1,Ishop!$BG:$BG,Source!$D415,Ishop!$B:$B,Source!$C415,Ishop!$J:$J,"OUI")</f>
        <v>0</v>
      </c>
      <c r="AG415" s="11">
        <f>COUNTIFS(Ishop!$AG:$AG,Source!$AG$1,Ishop!$BG:$BG,Source!$D415,Ishop!$B:$B,Source!$C415,Ishop!$J:$J,"OUI")</f>
        <v>0</v>
      </c>
      <c r="AH415" s="11">
        <f>COUNTIFS(Ishop!$AG:$AG,Source!$AH$1,Ishop!$BG:$BG,Source!$D415,Ishop!$B:$B,Source!$C415,Ishop!$J:$J,"OUI")</f>
        <v>0</v>
      </c>
      <c r="AI415" s="11">
        <f>COUNTIFS(Ishop!$AG:$AG,Source!$AI$1,Ishop!$BG:$BG,Source!$D415,Ishop!$B:$B,Source!$C415,Ishop!$J:$J,"OUI")</f>
        <v>0</v>
      </c>
      <c r="AJ415" s="11">
        <f>COUNTIFS(Ishop!$AG:$AG,Source!$AJ$1,Ishop!$BG:$BG,Source!$D415,Ishop!$B:$B,Source!$C415,Ishop!$J:$J,"OUI")</f>
        <v>0</v>
      </c>
      <c r="AK415" s="11">
        <f>COUNTIFS(Ishop!$AG:$AG,Source!$AK$1,Ishop!$BG:$BG,Source!$D415,Ishop!$B:$B,Source!$C415,Ishop!$J:$J,"OUI")</f>
        <v>0</v>
      </c>
      <c r="AL415" s="11">
        <f>COUNTIFS(Ishop!$AG:$AG,Source!$AL$1,Ishop!$BG:$BG,Source!$D415,Ishop!$B:$B,Source!$C415,Ishop!$J:$J,"OUI")</f>
        <v>0</v>
      </c>
      <c r="AM415" s="11">
        <f>COUNTIFS(Ishop!$AG:$AG,Source!$AM$1,Ishop!$BG:$BG,Source!$D415,Ishop!$B:$B,Source!$C415,Ishop!$J:$J,"OUI")</f>
        <v>0</v>
      </c>
      <c r="AN415" s="11">
        <f>COUNTIFS(Dolmen!$W:$W,"Sensatio",Dolmen!$O:$O,Source!D415,Dolmen!$F:$F,Source!C415)</f>
        <v>0</v>
      </c>
      <c r="AO415" s="11">
        <f>COUNTIFS(Dolmen!$AC:$AC,"Bbox Miami",Dolmen!$O:$O,Source!D415,Dolmen!$F:$F,Source!C415)</f>
        <v>0</v>
      </c>
      <c r="AP415" s="11">
        <f>COUNTIFS(Dolmen!$AD:$AD,"1",Dolmen!$W:$W,"",Dolmen!$O:$O,Source!D415,Dolmen!$F:$F,Source!C415)</f>
        <v>0</v>
      </c>
      <c r="AQ415" s="11">
        <f>COUNTIFS(Dolmen!$W:$W,"Sensation",Dolmen!$Y:$Y,"1",Dolmen!$O:$O,Source!D415,Dolmen!$F:$F,Source!C415)</f>
        <v>0</v>
      </c>
      <c r="AR415" s="11">
        <f>COUNTIFS(Dolmen!$AC:$AC,"Bbox Miami",Dolmen!$Y:$Y,"1",Dolmen!$O:$O,Source!D415,Dolmen!$F:$F,Source!C415)</f>
        <v>0</v>
      </c>
      <c r="AS415" s="11">
        <f>COUNTIFS(Dolmen!$AD:$AD,"1",Dolmen!$W:$W,"",Dolmen!$Y:$Y,"1",Dolmen!$O:$O,Source!D415,Dolmen!$F:$F,Source!C415)</f>
        <v>0</v>
      </c>
      <c r="AT415" s="11">
        <f t="shared" si="162"/>
        <v>0</v>
      </c>
      <c r="AU415" s="11">
        <f t="shared" si="163"/>
        <v>0</v>
      </c>
      <c r="AV415" s="11">
        <f t="shared" si="164"/>
        <v>0</v>
      </c>
      <c r="AW415" s="11">
        <f t="shared" si="165"/>
        <v>0</v>
      </c>
      <c r="AX415" s="11">
        <f t="shared" si="166"/>
        <v>0</v>
      </c>
      <c r="AY415" s="11">
        <f t="shared" si="167"/>
        <v>0</v>
      </c>
      <c r="AZ415" s="11">
        <f t="shared" si="168"/>
        <v>0</v>
      </c>
      <c r="BA415" s="11">
        <f t="shared" si="169"/>
        <v>0</v>
      </c>
      <c r="BB415" s="11">
        <f t="shared" si="170"/>
        <v>0</v>
      </c>
      <c r="BC415" s="11">
        <f t="shared" si="171"/>
        <v>0</v>
      </c>
      <c r="BD415" s="11">
        <f>SUMIFS(Ishop!$BK:$BK,Ishop!$BG:$BG,Source!D415,Ishop!$B:$B,Source!C415)</f>
        <v>0</v>
      </c>
      <c r="BE415" s="11">
        <f>COUNTIFS(Ishop!$AW:$AW,"OUI",Ishop!$BG:$BG,Source!D415,Ishop!$B:$B,Source!C415)</f>
        <v>0</v>
      </c>
      <c r="BF415" s="11">
        <f t="shared" si="172"/>
        <v>0</v>
      </c>
      <c r="BG415" s="11">
        <f t="shared" si="173"/>
        <v>0</v>
      </c>
      <c r="BH415" s="11">
        <f t="shared" si="174"/>
        <v>0</v>
      </c>
      <c r="BI415" s="11">
        <f t="shared" si="175"/>
        <v>0</v>
      </c>
      <c r="BJ415" s="11">
        <f t="shared" si="176"/>
        <v>0</v>
      </c>
      <c r="BK415" s="11">
        <f t="shared" si="177"/>
        <v>0</v>
      </c>
      <c r="BL415" s="11">
        <f t="shared" si="178"/>
        <v>0</v>
      </c>
      <c r="BM415" s="11">
        <f t="shared" si="179"/>
        <v>0</v>
      </c>
      <c r="BN415" s="25">
        <f>Z415*Budget!$A$6</f>
        <v>0</v>
      </c>
      <c r="BO415" s="25">
        <f>AA415*(Budget!$B$6+Budget!$B$7)</f>
        <v>0</v>
      </c>
      <c r="BP415" s="25">
        <f>AB415*(Budget!$C$6+Budget!$C$7)</f>
        <v>0</v>
      </c>
      <c r="BQ415" s="25">
        <f>AC415*(Budget!$D$6+Budget!$D$7)</f>
        <v>0</v>
      </c>
      <c r="BR415" s="25">
        <f>AD415*(Budget!$E$6+Budget!$E$7)</f>
        <v>0</v>
      </c>
      <c r="BS415" s="25">
        <f>AE415*(Budget!$F$6+Budget!$F$7)</f>
        <v>0</v>
      </c>
      <c r="BT415" s="25">
        <f>AF415*(Budget!$G$6+Budget!$G$7)</f>
        <v>0</v>
      </c>
      <c r="BU415" s="25">
        <f>AG415*Budget!$H$6</f>
        <v>0</v>
      </c>
      <c r="BV415" s="25">
        <f>AH415*Budget!$I$6</f>
        <v>0</v>
      </c>
      <c r="BW415" s="25">
        <f>AI415*Budget!$J$6</f>
        <v>0</v>
      </c>
      <c r="BX415" s="25">
        <f>AJ415*Budget!$K$6</f>
        <v>0</v>
      </c>
      <c r="BY415" s="25">
        <f>AK415*Budget!$L$6</f>
        <v>0</v>
      </c>
      <c r="BZ415" s="25">
        <f>AL415*Budget!$M$6</f>
        <v>0</v>
      </c>
      <c r="CA415" s="25">
        <f>AM415*Budget!$N$6</f>
        <v>0</v>
      </c>
      <c r="CB415" s="25">
        <f>AQ415*Budget!$O$6</f>
        <v>0</v>
      </c>
      <c r="CC415" s="25">
        <f>AR415*Budget!$S$6</f>
        <v>0</v>
      </c>
      <c r="CD415" s="25">
        <f>AS415*Budget!$Q$6</f>
        <v>0</v>
      </c>
      <c r="CE415" s="25">
        <f t="shared" si="180"/>
        <v>0</v>
      </c>
      <c r="CF415" s="11" t="e">
        <f>COUNTIFS(#REF!,Source!E415,#REF!,Source!C415)</f>
        <v>#REF!</v>
      </c>
      <c r="CG415" s="11" t="str">
        <f t="shared" si="181"/>
        <v>--</v>
      </c>
    </row>
    <row r="416" spans="1:85" x14ac:dyDescent="0.25">
      <c r="A416" t="str">
        <f>IFERROR(VLOOKUP(MONTH(C416),Date!$A$2:$B$13,2,0),"--")</f>
        <v>Avril</v>
      </c>
      <c r="B416" s="11">
        <f t="shared" si="160"/>
        <v>14</v>
      </c>
      <c r="C416" s="28">
        <f t="shared" si="182"/>
        <v>42096</v>
      </c>
      <c r="D416" s="29" t="s">
        <v>209</v>
      </c>
      <c r="E416" s="30" t="str">
        <f>IFERROR(VLOOKUP(D416,Listing!$A:$B,2,0),"--")</f>
        <v>A44071</v>
      </c>
      <c r="F416" s="30" t="str">
        <f>IFERROR(VLOOKUP(D416,Listing!$A:$E,5,0),"-")</f>
        <v>MABROUK  Yassine</v>
      </c>
      <c r="G416" s="4">
        <f>IFERROR(VLOOKUP(D416,Listing!$A:$F,6,0),"--")</f>
        <v>42114</v>
      </c>
      <c r="H416" s="11" t="str">
        <f>IFERROR(VLOOKUP(D416,Listing!$A:$D,4,0),"--")</f>
        <v>Hind Haddou</v>
      </c>
      <c r="I416" s="11" t="str">
        <f t="shared" si="161"/>
        <v>AAC</v>
      </c>
      <c r="J416" s="31">
        <f>IFERROR(COUNTIFS(Ishop!$BG:$BG,Source!D416,Ishop!$B:$B,Source!C416),"--")</f>
        <v>0</v>
      </c>
      <c r="K416" s="11">
        <f>IFERROR(COUNTIFS(Ishop!$BG:$BG,Source!D416,Ishop!$B:$B,Source!C416,Ishop!$J:$J,"OUI"),"--")</f>
        <v>0</v>
      </c>
      <c r="L416" s="11">
        <f>COUNTIFS(Ishop!$AG:$AG,Source!$L$1,Ishop!$BG:$BG,Source!$D416,Ishop!$B:$B,Source!$C416)</f>
        <v>0</v>
      </c>
      <c r="M416" s="11">
        <f>COUNTIFS(Ishop!$AG:$AG,Source!$M$1,Ishop!$BG:$BG,Source!$D416,Ishop!$B:$B,Source!$C416)</f>
        <v>0</v>
      </c>
      <c r="N416" s="11">
        <f>COUNTIFS(Ishop!$AG:$AG,Source!$N$1,Ishop!$BG:$BG,Source!$D416,Ishop!$B:$B,Source!$C416)</f>
        <v>0</v>
      </c>
      <c r="O416" s="11">
        <f>COUNTIFS(Ishop!$AG:$AG,Source!$O$1,Ishop!$BG:$BG,Source!$D416,Ishop!$B:$B,Source!$C416)</f>
        <v>0</v>
      </c>
      <c r="P416" s="11">
        <f>COUNTIFS(Ishop!$AG:$AG,Source!$P$1,Ishop!$BG:$BG,Source!$D416,Ishop!$B:$B,Source!$C416)</f>
        <v>0</v>
      </c>
      <c r="Q416" s="11">
        <f>COUNTIFS(Ishop!$AG:$AG,Source!$Q$1,Ishop!$BG:$BG,Source!$D416,Ishop!$B:$B,Source!$C416)</f>
        <v>0</v>
      </c>
      <c r="R416" s="11">
        <f>COUNTIFS(Ishop!$AG:$AG,Source!$R$1,Ishop!$BG:$BG,Source!$D416,Ishop!$B:$B,Source!$C416)</f>
        <v>0</v>
      </c>
      <c r="S416" s="11">
        <f>COUNTIFS(Ishop!$AG:$AG,Source!$S$1,Ishop!$BG:$BG,Source!$D416,Ishop!$B:$B,Source!$C416)</f>
        <v>0</v>
      </c>
      <c r="T416" s="11">
        <f>COUNTIFS(Ishop!$AG:$AG,Source!$T$1,Ishop!$BG:$BG,Source!$D416,Ishop!$B:$B,Source!$C416)</f>
        <v>0</v>
      </c>
      <c r="U416" s="11">
        <f>COUNTIFS(Ishop!$AG:$AG,Source!$U$1,Ishop!$BG:$BG,Source!$D416,Ishop!$B:$B,Source!$C416)</f>
        <v>0</v>
      </c>
      <c r="V416" s="11">
        <f>COUNTIFS(Ishop!$AG:$AG,Source!$V$1,Ishop!$BG:$BG,Source!$D416,Ishop!$B:$B,Source!$C416)</f>
        <v>0</v>
      </c>
      <c r="W416" s="11">
        <f>COUNTIFS(Ishop!$AG:$AG,Source!$W$1,Ishop!$BG:$BG,Source!$D416,Ishop!$B:$B,Source!$C416)</f>
        <v>0</v>
      </c>
      <c r="X416" s="11">
        <f>COUNTIFS(Ishop!$AG:$AG,Source!$X$1,Ishop!$BG:$BG,Source!$D416,Ishop!$B:$B,Source!$C416)</f>
        <v>0</v>
      </c>
      <c r="Y416" s="11">
        <f>COUNTIFS(Ishop!$AG:$AG,Source!$Y$1,Ishop!$BG:$BG,Source!$D416,Ishop!$B:$B,Source!$C416)</f>
        <v>0</v>
      </c>
      <c r="Z416" s="11">
        <f>COUNTIFS(Ishop!$AG:$AG,Source!$Z$1,Ishop!$BG:$BG,Source!$D416,Ishop!$B:$B,Source!$C416,Ishop!$J:$J,"OUI")</f>
        <v>0</v>
      </c>
      <c r="AA416" s="11">
        <f>COUNTIFS(Ishop!$AG:$AG,Source!$AA$1,Ishop!$BG:$BG,Source!$D416,Ishop!$B:$B,Source!$C416,Ishop!$J:$J,"OUI")</f>
        <v>0</v>
      </c>
      <c r="AB416" s="11">
        <f>COUNTIFS(Ishop!$AG:$AG,Source!$AB$1,Ishop!$BG:$BG,Source!$D416,Ishop!$B:$B,Source!$C416,Ishop!$J:$J,"OUI")</f>
        <v>0</v>
      </c>
      <c r="AC416" s="11">
        <f>COUNTIFS(Ishop!$AG:$AG,Source!$AC$1,Ishop!$BG:$BG,Source!$D416,Ishop!$B:$B,Source!$C416,Ishop!$J:$J,"OUI")</f>
        <v>0</v>
      </c>
      <c r="AD416" s="11">
        <f>COUNTIFS(Ishop!$AG:$AG,Source!$AD$1,Ishop!$BG:$BG,Source!$D416,Ishop!$B:$B,Source!$C416,Ishop!$J:$J,"OUI")</f>
        <v>0</v>
      </c>
      <c r="AE416" s="11">
        <f>COUNTIFS(Ishop!$AG:$AG,Source!$AE$1,Ishop!$BG:$BG,Source!$D416,Ishop!$B:$B,Source!$C416,Ishop!$J:$J,"OUI")</f>
        <v>0</v>
      </c>
      <c r="AF416" s="11">
        <f>COUNTIFS(Ishop!$AG:$AG,Source!$AF$1,Ishop!$BG:$BG,Source!$D416,Ishop!$B:$B,Source!$C416,Ishop!$J:$J,"OUI")</f>
        <v>0</v>
      </c>
      <c r="AG416" s="11">
        <f>COUNTIFS(Ishop!$AG:$AG,Source!$AG$1,Ishop!$BG:$BG,Source!$D416,Ishop!$B:$B,Source!$C416,Ishop!$J:$J,"OUI")</f>
        <v>0</v>
      </c>
      <c r="AH416" s="11">
        <f>COUNTIFS(Ishop!$AG:$AG,Source!$AH$1,Ishop!$BG:$BG,Source!$D416,Ishop!$B:$B,Source!$C416,Ishop!$J:$J,"OUI")</f>
        <v>0</v>
      </c>
      <c r="AI416" s="11">
        <f>COUNTIFS(Ishop!$AG:$AG,Source!$AI$1,Ishop!$BG:$BG,Source!$D416,Ishop!$B:$B,Source!$C416,Ishop!$J:$J,"OUI")</f>
        <v>0</v>
      </c>
      <c r="AJ416" s="11">
        <f>COUNTIFS(Ishop!$AG:$AG,Source!$AJ$1,Ishop!$BG:$BG,Source!$D416,Ishop!$B:$B,Source!$C416,Ishop!$J:$J,"OUI")</f>
        <v>0</v>
      </c>
      <c r="AK416" s="11">
        <f>COUNTIFS(Ishop!$AG:$AG,Source!$AK$1,Ishop!$BG:$BG,Source!$D416,Ishop!$B:$B,Source!$C416,Ishop!$J:$J,"OUI")</f>
        <v>0</v>
      </c>
      <c r="AL416" s="11">
        <f>COUNTIFS(Ishop!$AG:$AG,Source!$AL$1,Ishop!$BG:$BG,Source!$D416,Ishop!$B:$B,Source!$C416,Ishop!$J:$J,"OUI")</f>
        <v>0</v>
      </c>
      <c r="AM416" s="11">
        <f>COUNTIFS(Ishop!$AG:$AG,Source!$AM$1,Ishop!$BG:$BG,Source!$D416,Ishop!$B:$B,Source!$C416,Ishop!$J:$J,"OUI")</f>
        <v>0</v>
      </c>
      <c r="AN416" s="11">
        <f>COUNTIFS(Dolmen!$W:$W,"Sensatio",Dolmen!$O:$O,Source!D416,Dolmen!$F:$F,Source!C416)</f>
        <v>0</v>
      </c>
      <c r="AO416" s="11">
        <f>COUNTIFS(Dolmen!$AC:$AC,"Bbox Miami",Dolmen!$O:$O,Source!D416,Dolmen!$F:$F,Source!C416)</f>
        <v>0</v>
      </c>
      <c r="AP416" s="11">
        <f>COUNTIFS(Dolmen!$AD:$AD,"1",Dolmen!$W:$W,"",Dolmen!$O:$O,Source!D416,Dolmen!$F:$F,Source!C416)</f>
        <v>0</v>
      </c>
      <c r="AQ416" s="11">
        <f>COUNTIFS(Dolmen!$W:$W,"Sensation",Dolmen!$Y:$Y,"1",Dolmen!$O:$O,Source!D416,Dolmen!$F:$F,Source!C416)</f>
        <v>0</v>
      </c>
      <c r="AR416" s="11">
        <f>COUNTIFS(Dolmen!$AC:$AC,"Bbox Miami",Dolmen!$Y:$Y,"1",Dolmen!$O:$O,Source!D416,Dolmen!$F:$F,Source!C416)</f>
        <v>0</v>
      </c>
      <c r="AS416" s="11">
        <f>COUNTIFS(Dolmen!$AD:$AD,"1",Dolmen!$W:$W,"",Dolmen!$Y:$Y,"1",Dolmen!$O:$O,Source!D416,Dolmen!$F:$F,Source!C416)</f>
        <v>0</v>
      </c>
      <c r="AT416" s="11">
        <f t="shared" si="162"/>
        <v>0</v>
      </c>
      <c r="AU416" s="11">
        <f t="shared" si="163"/>
        <v>0</v>
      </c>
      <c r="AV416" s="11">
        <f t="shared" si="164"/>
        <v>0</v>
      </c>
      <c r="AW416" s="11">
        <f t="shared" si="165"/>
        <v>0</v>
      </c>
      <c r="AX416" s="11">
        <f t="shared" si="166"/>
        <v>0</v>
      </c>
      <c r="AY416" s="11">
        <f t="shared" si="167"/>
        <v>0</v>
      </c>
      <c r="AZ416" s="11">
        <f t="shared" si="168"/>
        <v>0</v>
      </c>
      <c r="BA416" s="11">
        <f t="shared" si="169"/>
        <v>0</v>
      </c>
      <c r="BB416" s="11">
        <f t="shared" si="170"/>
        <v>0</v>
      </c>
      <c r="BC416" s="11">
        <f t="shared" si="171"/>
        <v>0</v>
      </c>
      <c r="BD416" s="11">
        <f>SUMIFS(Ishop!$BK:$BK,Ishop!$BG:$BG,Source!D416,Ishop!$B:$B,Source!C416)</f>
        <v>0</v>
      </c>
      <c r="BE416" s="11">
        <f>COUNTIFS(Ishop!$AW:$AW,"OUI",Ishop!$BG:$BG,Source!D416,Ishop!$B:$B,Source!C416)</f>
        <v>0</v>
      </c>
      <c r="BF416" s="11">
        <f t="shared" si="172"/>
        <v>0</v>
      </c>
      <c r="BG416" s="11">
        <f t="shared" si="173"/>
        <v>0</v>
      </c>
      <c r="BH416" s="11">
        <f t="shared" si="174"/>
        <v>0</v>
      </c>
      <c r="BI416" s="11">
        <f t="shared" si="175"/>
        <v>0</v>
      </c>
      <c r="BJ416" s="11">
        <f t="shared" si="176"/>
        <v>0</v>
      </c>
      <c r="BK416" s="11">
        <f t="shared" si="177"/>
        <v>0</v>
      </c>
      <c r="BL416" s="11">
        <f t="shared" si="178"/>
        <v>0</v>
      </c>
      <c r="BM416" s="11">
        <f t="shared" si="179"/>
        <v>0</v>
      </c>
      <c r="BN416" s="25">
        <f>Z416*Budget!$A$6</f>
        <v>0</v>
      </c>
      <c r="BO416" s="25">
        <f>AA416*(Budget!$B$6+Budget!$B$7)</f>
        <v>0</v>
      </c>
      <c r="BP416" s="25">
        <f>AB416*(Budget!$C$6+Budget!$C$7)</f>
        <v>0</v>
      </c>
      <c r="BQ416" s="25">
        <f>AC416*(Budget!$D$6+Budget!$D$7)</f>
        <v>0</v>
      </c>
      <c r="BR416" s="25">
        <f>AD416*(Budget!$E$6+Budget!$E$7)</f>
        <v>0</v>
      </c>
      <c r="BS416" s="25">
        <f>AE416*(Budget!$F$6+Budget!$F$7)</f>
        <v>0</v>
      </c>
      <c r="BT416" s="25">
        <f>AF416*(Budget!$G$6+Budget!$G$7)</f>
        <v>0</v>
      </c>
      <c r="BU416" s="25">
        <f>AG416*Budget!$H$6</f>
        <v>0</v>
      </c>
      <c r="BV416" s="25">
        <f>AH416*Budget!$I$6</f>
        <v>0</v>
      </c>
      <c r="BW416" s="25">
        <f>AI416*Budget!$J$6</f>
        <v>0</v>
      </c>
      <c r="BX416" s="25">
        <f>AJ416*Budget!$K$6</f>
        <v>0</v>
      </c>
      <c r="BY416" s="25">
        <f>AK416*Budget!$L$6</f>
        <v>0</v>
      </c>
      <c r="BZ416" s="25">
        <f>AL416*Budget!$M$6</f>
        <v>0</v>
      </c>
      <c r="CA416" s="25">
        <f>AM416*Budget!$N$6</f>
        <v>0</v>
      </c>
      <c r="CB416" s="25">
        <f>AQ416*Budget!$O$6</f>
        <v>0</v>
      </c>
      <c r="CC416" s="25">
        <f>AR416*Budget!$S$6</f>
        <v>0</v>
      </c>
      <c r="CD416" s="25">
        <f>AS416*Budget!$Q$6</f>
        <v>0</v>
      </c>
      <c r="CE416" s="25">
        <f t="shared" si="180"/>
        <v>0</v>
      </c>
      <c r="CF416" s="11" t="e">
        <f>COUNTIFS(#REF!,Source!E416,#REF!,Source!C416)</f>
        <v>#REF!</v>
      </c>
      <c r="CG416" s="11" t="str">
        <f t="shared" si="181"/>
        <v>--</v>
      </c>
    </row>
    <row r="417" spans="1:85" x14ac:dyDescent="0.25">
      <c r="A417" t="str">
        <f>IFERROR(VLOOKUP(MONTH(C417),Date!$A$2:$B$13,2,0),"--")</f>
        <v>Avril</v>
      </c>
      <c r="B417" s="11">
        <f t="shared" si="160"/>
        <v>14</v>
      </c>
      <c r="C417" s="28">
        <f t="shared" si="182"/>
        <v>42096</v>
      </c>
      <c r="D417" s="29" t="s">
        <v>210</v>
      </c>
      <c r="E417" s="30" t="str">
        <f>IFERROR(VLOOKUP(D417,Listing!$A:$B,2,0),"--")</f>
        <v>A44090</v>
      </c>
      <c r="F417" s="30" t="str">
        <f>IFERROR(VLOOKUP(D417,Listing!$A:$E,5,0),"-")</f>
        <v>RKAB  Hajar</v>
      </c>
      <c r="G417" s="4">
        <f>IFERROR(VLOOKUP(D417,Listing!$A:$F,6,0),"--")</f>
        <v>42114</v>
      </c>
      <c r="H417" s="11" t="str">
        <f>IFERROR(VLOOKUP(D417,Listing!$A:$D,4,0),"--")</f>
        <v>Hind Haddou</v>
      </c>
      <c r="I417" s="11" t="str">
        <f t="shared" si="161"/>
        <v>AAC</v>
      </c>
      <c r="J417" s="31">
        <f>IFERROR(COUNTIFS(Ishop!$BG:$BG,Source!D417,Ishop!$B:$B,Source!C417),"--")</f>
        <v>0</v>
      </c>
      <c r="K417" s="11">
        <f>IFERROR(COUNTIFS(Ishop!$BG:$BG,Source!D417,Ishop!$B:$B,Source!C417,Ishop!$J:$J,"OUI"),"--")</f>
        <v>0</v>
      </c>
      <c r="L417" s="11">
        <f>COUNTIFS(Ishop!$AG:$AG,Source!$L$1,Ishop!$BG:$BG,Source!$D417,Ishop!$B:$B,Source!$C417)</f>
        <v>0</v>
      </c>
      <c r="M417" s="11">
        <f>COUNTIFS(Ishop!$AG:$AG,Source!$M$1,Ishop!$BG:$BG,Source!$D417,Ishop!$B:$B,Source!$C417)</f>
        <v>0</v>
      </c>
      <c r="N417" s="11">
        <f>COUNTIFS(Ishop!$AG:$AG,Source!$N$1,Ishop!$BG:$BG,Source!$D417,Ishop!$B:$B,Source!$C417)</f>
        <v>0</v>
      </c>
      <c r="O417" s="11">
        <f>COUNTIFS(Ishop!$AG:$AG,Source!$O$1,Ishop!$BG:$BG,Source!$D417,Ishop!$B:$B,Source!$C417)</f>
        <v>0</v>
      </c>
      <c r="P417" s="11">
        <f>COUNTIFS(Ishop!$AG:$AG,Source!$P$1,Ishop!$BG:$BG,Source!$D417,Ishop!$B:$B,Source!$C417)</f>
        <v>0</v>
      </c>
      <c r="Q417" s="11">
        <f>COUNTIFS(Ishop!$AG:$AG,Source!$Q$1,Ishop!$BG:$BG,Source!$D417,Ishop!$B:$B,Source!$C417)</f>
        <v>0</v>
      </c>
      <c r="R417" s="11">
        <f>COUNTIFS(Ishop!$AG:$AG,Source!$R$1,Ishop!$BG:$BG,Source!$D417,Ishop!$B:$B,Source!$C417)</f>
        <v>0</v>
      </c>
      <c r="S417" s="11">
        <f>COUNTIFS(Ishop!$AG:$AG,Source!$S$1,Ishop!$BG:$BG,Source!$D417,Ishop!$B:$B,Source!$C417)</f>
        <v>0</v>
      </c>
      <c r="T417" s="11">
        <f>COUNTIFS(Ishop!$AG:$AG,Source!$T$1,Ishop!$BG:$BG,Source!$D417,Ishop!$B:$B,Source!$C417)</f>
        <v>0</v>
      </c>
      <c r="U417" s="11">
        <f>COUNTIFS(Ishop!$AG:$AG,Source!$U$1,Ishop!$BG:$BG,Source!$D417,Ishop!$B:$B,Source!$C417)</f>
        <v>0</v>
      </c>
      <c r="V417" s="11">
        <f>COUNTIFS(Ishop!$AG:$AG,Source!$V$1,Ishop!$BG:$BG,Source!$D417,Ishop!$B:$B,Source!$C417)</f>
        <v>0</v>
      </c>
      <c r="W417" s="11">
        <f>COUNTIFS(Ishop!$AG:$AG,Source!$W$1,Ishop!$BG:$BG,Source!$D417,Ishop!$B:$B,Source!$C417)</f>
        <v>0</v>
      </c>
      <c r="X417" s="11">
        <f>COUNTIFS(Ishop!$AG:$AG,Source!$X$1,Ishop!$BG:$BG,Source!$D417,Ishop!$B:$B,Source!$C417)</f>
        <v>0</v>
      </c>
      <c r="Y417" s="11">
        <f>COUNTIFS(Ishop!$AG:$AG,Source!$Y$1,Ishop!$BG:$BG,Source!$D417,Ishop!$B:$B,Source!$C417)</f>
        <v>0</v>
      </c>
      <c r="Z417" s="11">
        <f>COUNTIFS(Ishop!$AG:$AG,Source!$Z$1,Ishop!$BG:$BG,Source!$D417,Ishop!$B:$B,Source!$C417,Ishop!$J:$J,"OUI")</f>
        <v>0</v>
      </c>
      <c r="AA417" s="11">
        <f>COUNTIFS(Ishop!$AG:$AG,Source!$AA$1,Ishop!$BG:$BG,Source!$D417,Ishop!$B:$B,Source!$C417,Ishop!$J:$J,"OUI")</f>
        <v>0</v>
      </c>
      <c r="AB417" s="11">
        <f>COUNTIFS(Ishop!$AG:$AG,Source!$AB$1,Ishop!$BG:$BG,Source!$D417,Ishop!$B:$B,Source!$C417,Ishop!$J:$J,"OUI")</f>
        <v>0</v>
      </c>
      <c r="AC417" s="11">
        <f>COUNTIFS(Ishop!$AG:$AG,Source!$AC$1,Ishop!$BG:$BG,Source!$D417,Ishop!$B:$B,Source!$C417,Ishop!$J:$J,"OUI")</f>
        <v>0</v>
      </c>
      <c r="AD417" s="11">
        <f>COUNTIFS(Ishop!$AG:$AG,Source!$AD$1,Ishop!$BG:$BG,Source!$D417,Ishop!$B:$B,Source!$C417,Ishop!$J:$J,"OUI")</f>
        <v>0</v>
      </c>
      <c r="AE417" s="11">
        <f>COUNTIFS(Ishop!$AG:$AG,Source!$AE$1,Ishop!$BG:$BG,Source!$D417,Ishop!$B:$B,Source!$C417,Ishop!$J:$J,"OUI")</f>
        <v>0</v>
      </c>
      <c r="AF417" s="11">
        <f>COUNTIFS(Ishop!$AG:$AG,Source!$AF$1,Ishop!$BG:$BG,Source!$D417,Ishop!$B:$B,Source!$C417,Ishop!$J:$J,"OUI")</f>
        <v>0</v>
      </c>
      <c r="AG417" s="11">
        <f>COUNTIFS(Ishop!$AG:$AG,Source!$AG$1,Ishop!$BG:$BG,Source!$D417,Ishop!$B:$B,Source!$C417,Ishop!$J:$J,"OUI")</f>
        <v>0</v>
      </c>
      <c r="AH417" s="11">
        <f>COUNTIFS(Ishop!$AG:$AG,Source!$AH$1,Ishop!$BG:$BG,Source!$D417,Ishop!$B:$B,Source!$C417,Ishop!$J:$J,"OUI")</f>
        <v>0</v>
      </c>
      <c r="AI417" s="11">
        <f>COUNTIFS(Ishop!$AG:$AG,Source!$AI$1,Ishop!$BG:$BG,Source!$D417,Ishop!$B:$B,Source!$C417,Ishop!$J:$J,"OUI")</f>
        <v>0</v>
      </c>
      <c r="AJ417" s="11">
        <f>COUNTIFS(Ishop!$AG:$AG,Source!$AJ$1,Ishop!$BG:$BG,Source!$D417,Ishop!$B:$B,Source!$C417,Ishop!$J:$J,"OUI")</f>
        <v>0</v>
      </c>
      <c r="AK417" s="11">
        <f>COUNTIFS(Ishop!$AG:$AG,Source!$AK$1,Ishop!$BG:$BG,Source!$D417,Ishop!$B:$B,Source!$C417,Ishop!$J:$J,"OUI")</f>
        <v>0</v>
      </c>
      <c r="AL417" s="11">
        <f>COUNTIFS(Ishop!$AG:$AG,Source!$AL$1,Ishop!$BG:$BG,Source!$D417,Ishop!$B:$B,Source!$C417,Ishop!$J:$J,"OUI")</f>
        <v>0</v>
      </c>
      <c r="AM417" s="11">
        <f>COUNTIFS(Ishop!$AG:$AG,Source!$AM$1,Ishop!$BG:$BG,Source!$D417,Ishop!$B:$B,Source!$C417,Ishop!$J:$J,"OUI")</f>
        <v>0</v>
      </c>
      <c r="AN417" s="11">
        <f>COUNTIFS(Dolmen!$W:$W,"Sensatio",Dolmen!$O:$O,Source!D417,Dolmen!$F:$F,Source!C417)</f>
        <v>0</v>
      </c>
      <c r="AO417" s="11">
        <f>COUNTIFS(Dolmen!$AC:$AC,"Bbox Miami",Dolmen!$O:$O,Source!D417,Dolmen!$F:$F,Source!C417)</f>
        <v>0</v>
      </c>
      <c r="AP417" s="11">
        <f>COUNTIFS(Dolmen!$AD:$AD,"1",Dolmen!$W:$W,"",Dolmen!$O:$O,Source!D417,Dolmen!$F:$F,Source!C417)</f>
        <v>0</v>
      </c>
      <c r="AQ417" s="11">
        <f>COUNTIFS(Dolmen!$W:$W,"Sensation",Dolmen!$Y:$Y,"1",Dolmen!$O:$O,Source!D417,Dolmen!$F:$F,Source!C417)</f>
        <v>0</v>
      </c>
      <c r="AR417" s="11">
        <f>COUNTIFS(Dolmen!$AC:$AC,"Bbox Miami",Dolmen!$Y:$Y,"1",Dolmen!$O:$O,Source!D417,Dolmen!$F:$F,Source!C417)</f>
        <v>0</v>
      </c>
      <c r="AS417" s="11">
        <f>COUNTIFS(Dolmen!$AD:$AD,"1",Dolmen!$W:$W,"",Dolmen!$Y:$Y,"1",Dolmen!$O:$O,Source!D417,Dolmen!$F:$F,Source!C417)</f>
        <v>0</v>
      </c>
      <c r="AT417" s="11">
        <f t="shared" si="162"/>
        <v>0</v>
      </c>
      <c r="AU417" s="11">
        <f t="shared" si="163"/>
        <v>0</v>
      </c>
      <c r="AV417" s="11">
        <f t="shared" si="164"/>
        <v>0</v>
      </c>
      <c r="AW417" s="11">
        <f t="shared" si="165"/>
        <v>0</v>
      </c>
      <c r="AX417" s="11">
        <f t="shared" si="166"/>
        <v>0</v>
      </c>
      <c r="AY417" s="11">
        <f t="shared" si="167"/>
        <v>0</v>
      </c>
      <c r="AZ417" s="11">
        <f t="shared" si="168"/>
        <v>0</v>
      </c>
      <c r="BA417" s="11">
        <f t="shared" si="169"/>
        <v>0</v>
      </c>
      <c r="BB417" s="11">
        <f t="shared" si="170"/>
        <v>0</v>
      </c>
      <c r="BC417" s="11">
        <f t="shared" si="171"/>
        <v>0</v>
      </c>
      <c r="BD417" s="11">
        <f>SUMIFS(Ishop!$BK:$BK,Ishop!$BG:$BG,Source!D417,Ishop!$B:$B,Source!C417)</f>
        <v>0</v>
      </c>
      <c r="BE417" s="11">
        <f>COUNTIFS(Ishop!$AW:$AW,"OUI",Ishop!$BG:$BG,Source!D417,Ishop!$B:$B,Source!C417)</f>
        <v>0</v>
      </c>
      <c r="BF417" s="11">
        <f t="shared" si="172"/>
        <v>0</v>
      </c>
      <c r="BG417" s="11">
        <f t="shared" si="173"/>
        <v>0</v>
      </c>
      <c r="BH417" s="11">
        <f t="shared" si="174"/>
        <v>0</v>
      </c>
      <c r="BI417" s="11">
        <f t="shared" si="175"/>
        <v>0</v>
      </c>
      <c r="BJ417" s="11">
        <f t="shared" si="176"/>
        <v>0</v>
      </c>
      <c r="BK417" s="11">
        <f t="shared" si="177"/>
        <v>0</v>
      </c>
      <c r="BL417" s="11">
        <f t="shared" si="178"/>
        <v>0</v>
      </c>
      <c r="BM417" s="11">
        <f t="shared" si="179"/>
        <v>0</v>
      </c>
      <c r="BN417" s="25">
        <f>Z417*Budget!$A$6</f>
        <v>0</v>
      </c>
      <c r="BO417" s="25">
        <f>AA417*(Budget!$B$6+Budget!$B$7)</f>
        <v>0</v>
      </c>
      <c r="BP417" s="25">
        <f>AB417*(Budget!$C$6+Budget!$C$7)</f>
        <v>0</v>
      </c>
      <c r="BQ417" s="25">
        <f>AC417*(Budget!$D$6+Budget!$D$7)</f>
        <v>0</v>
      </c>
      <c r="BR417" s="25">
        <f>AD417*(Budget!$E$6+Budget!$E$7)</f>
        <v>0</v>
      </c>
      <c r="BS417" s="25">
        <f>AE417*(Budget!$F$6+Budget!$F$7)</f>
        <v>0</v>
      </c>
      <c r="BT417" s="25">
        <f>AF417*(Budget!$G$6+Budget!$G$7)</f>
        <v>0</v>
      </c>
      <c r="BU417" s="25">
        <f>AG417*Budget!$H$6</f>
        <v>0</v>
      </c>
      <c r="BV417" s="25">
        <f>AH417*Budget!$I$6</f>
        <v>0</v>
      </c>
      <c r="BW417" s="25">
        <f>AI417*Budget!$J$6</f>
        <v>0</v>
      </c>
      <c r="BX417" s="25">
        <f>AJ417*Budget!$K$6</f>
        <v>0</v>
      </c>
      <c r="BY417" s="25">
        <f>AK417*Budget!$L$6</f>
        <v>0</v>
      </c>
      <c r="BZ417" s="25">
        <f>AL417*Budget!$M$6</f>
        <v>0</v>
      </c>
      <c r="CA417" s="25">
        <f>AM417*Budget!$N$6</f>
        <v>0</v>
      </c>
      <c r="CB417" s="25">
        <f>AQ417*Budget!$O$6</f>
        <v>0</v>
      </c>
      <c r="CC417" s="25">
        <f>AR417*Budget!$S$6</f>
        <v>0</v>
      </c>
      <c r="CD417" s="25">
        <f>AS417*Budget!$Q$6</f>
        <v>0</v>
      </c>
      <c r="CE417" s="25">
        <f t="shared" si="180"/>
        <v>0</v>
      </c>
      <c r="CF417" s="11" t="e">
        <f>COUNTIFS(#REF!,Source!E417,#REF!,Source!C417)</f>
        <v>#REF!</v>
      </c>
      <c r="CG417" s="11" t="str">
        <f t="shared" si="181"/>
        <v>--</v>
      </c>
    </row>
    <row r="418" spans="1:85" x14ac:dyDescent="0.25">
      <c r="A418" t="str">
        <f>IFERROR(VLOOKUP(MONTH(C418),Date!$A$2:$B$13,2,0),"--")</f>
        <v>Avril</v>
      </c>
      <c r="B418" s="11">
        <f t="shared" si="160"/>
        <v>14</v>
      </c>
      <c r="C418" s="28">
        <f t="shared" si="182"/>
        <v>42096</v>
      </c>
      <c r="D418" s="29" t="s">
        <v>211</v>
      </c>
      <c r="E418" s="30" t="str">
        <f>IFERROR(VLOOKUP(D418,Listing!$A:$B,2,0),"--")</f>
        <v>A44091</v>
      </c>
      <c r="F418" s="30" t="str">
        <f>IFERROR(VLOOKUP(D418,Listing!$A:$E,5,0),"-")</f>
        <v>ALAOUI SOSSI  Ahmed</v>
      </c>
      <c r="G418" s="4">
        <f>IFERROR(VLOOKUP(D418,Listing!$A:$F,6,0),"--")</f>
        <v>42114</v>
      </c>
      <c r="H418" s="11" t="str">
        <f>IFERROR(VLOOKUP(D418,Listing!$A:$D,4,0),"--")</f>
        <v>Hind Haddou</v>
      </c>
      <c r="I418" s="11" t="str">
        <f t="shared" si="161"/>
        <v>AAC</v>
      </c>
      <c r="J418" s="31">
        <f>IFERROR(COUNTIFS(Ishop!$BG:$BG,Source!D418,Ishop!$B:$B,Source!C418),"--")</f>
        <v>0</v>
      </c>
      <c r="K418" s="11">
        <f>IFERROR(COUNTIFS(Ishop!$BG:$BG,Source!D418,Ishop!$B:$B,Source!C418,Ishop!$J:$J,"OUI"),"--")</f>
        <v>0</v>
      </c>
      <c r="L418" s="11">
        <f>COUNTIFS(Ishop!$AG:$AG,Source!$L$1,Ishop!$BG:$BG,Source!$D418,Ishop!$B:$B,Source!$C418)</f>
        <v>0</v>
      </c>
      <c r="M418" s="11">
        <f>COUNTIFS(Ishop!$AG:$AG,Source!$M$1,Ishop!$BG:$BG,Source!$D418,Ishop!$B:$B,Source!$C418)</f>
        <v>0</v>
      </c>
      <c r="N418" s="11">
        <f>COUNTIFS(Ishop!$AG:$AG,Source!$N$1,Ishop!$BG:$BG,Source!$D418,Ishop!$B:$B,Source!$C418)</f>
        <v>0</v>
      </c>
      <c r="O418" s="11">
        <f>COUNTIFS(Ishop!$AG:$AG,Source!$O$1,Ishop!$BG:$BG,Source!$D418,Ishop!$B:$B,Source!$C418)</f>
        <v>0</v>
      </c>
      <c r="P418" s="11">
        <f>COUNTIFS(Ishop!$AG:$AG,Source!$P$1,Ishop!$BG:$BG,Source!$D418,Ishop!$B:$B,Source!$C418)</f>
        <v>0</v>
      </c>
      <c r="Q418" s="11">
        <f>COUNTIFS(Ishop!$AG:$AG,Source!$Q$1,Ishop!$BG:$BG,Source!$D418,Ishop!$B:$B,Source!$C418)</f>
        <v>0</v>
      </c>
      <c r="R418" s="11">
        <f>COUNTIFS(Ishop!$AG:$AG,Source!$R$1,Ishop!$BG:$BG,Source!$D418,Ishop!$B:$B,Source!$C418)</f>
        <v>0</v>
      </c>
      <c r="S418" s="11">
        <f>COUNTIFS(Ishop!$AG:$AG,Source!$S$1,Ishop!$BG:$BG,Source!$D418,Ishop!$B:$B,Source!$C418)</f>
        <v>0</v>
      </c>
      <c r="T418" s="11">
        <f>COUNTIFS(Ishop!$AG:$AG,Source!$T$1,Ishop!$BG:$BG,Source!$D418,Ishop!$B:$B,Source!$C418)</f>
        <v>0</v>
      </c>
      <c r="U418" s="11">
        <f>COUNTIFS(Ishop!$AG:$AG,Source!$U$1,Ishop!$BG:$BG,Source!$D418,Ishop!$B:$B,Source!$C418)</f>
        <v>0</v>
      </c>
      <c r="V418" s="11">
        <f>COUNTIFS(Ishop!$AG:$AG,Source!$V$1,Ishop!$BG:$BG,Source!$D418,Ishop!$B:$B,Source!$C418)</f>
        <v>0</v>
      </c>
      <c r="W418" s="11">
        <f>COUNTIFS(Ishop!$AG:$AG,Source!$W$1,Ishop!$BG:$BG,Source!$D418,Ishop!$B:$B,Source!$C418)</f>
        <v>0</v>
      </c>
      <c r="X418" s="11">
        <f>COUNTIFS(Ishop!$AG:$AG,Source!$X$1,Ishop!$BG:$BG,Source!$D418,Ishop!$B:$B,Source!$C418)</f>
        <v>0</v>
      </c>
      <c r="Y418" s="11">
        <f>COUNTIFS(Ishop!$AG:$AG,Source!$Y$1,Ishop!$BG:$BG,Source!$D418,Ishop!$B:$B,Source!$C418)</f>
        <v>0</v>
      </c>
      <c r="Z418" s="11">
        <f>COUNTIFS(Ishop!$AG:$AG,Source!$Z$1,Ishop!$BG:$BG,Source!$D418,Ishop!$B:$B,Source!$C418,Ishop!$J:$J,"OUI")</f>
        <v>0</v>
      </c>
      <c r="AA418" s="11">
        <f>COUNTIFS(Ishop!$AG:$AG,Source!$AA$1,Ishop!$BG:$BG,Source!$D418,Ishop!$B:$B,Source!$C418,Ishop!$J:$J,"OUI")</f>
        <v>0</v>
      </c>
      <c r="AB418" s="11">
        <f>COUNTIFS(Ishop!$AG:$AG,Source!$AB$1,Ishop!$BG:$BG,Source!$D418,Ishop!$B:$B,Source!$C418,Ishop!$J:$J,"OUI")</f>
        <v>0</v>
      </c>
      <c r="AC418" s="11">
        <f>COUNTIFS(Ishop!$AG:$AG,Source!$AC$1,Ishop!$BG:$BG,Source!$D418,Ishop!$B:$B,Source!$C418,Ishop!$J:$J,"OUI")</f>
        <v>0</v>
      </c>
      <c r="AD418" s="11">
        <f>COUNTIFS(Ishop!$AG:$AG,Source!$AD$1,Ishop!$BG:$BG,Source!$D418,Ishop!$B:$B,Source!$C418,Ishop!$J:$J,"OUI")</f>
        <v>0</v>
      </c>
      <c r="AE418" s="11">
        <f>COUNTIFS(Ishop!$AG:$AG,Source!$AE$1,Ishop!$BG:$BG,Source!$D418,Ishop!$B:$B,Source!$C418,Ishop!$J:$J,"OUI")</f>
        <v>0</v>
      </c>
      <c r="AF418" s="11">
        <f>COUNTIFS(Ishop!$AG:$AG,Source!$AF$1,Ishop!$BG:$BG,Source!$D418,Ishop!$B:$B,Source!$C418,Ishop!$J:$J,"OUI")</f>
        <v>0</v>
      </c>
      <c r="AG418" s="11">
        <f>COUNTIFS(Ishop!$AG:$AG,Source!$AG$1,Ishop!$BG:$BG,Source!$D418,Ishop!$B:$B,Source!$C418,Ishop!$J:$J,"OUI")</f>
        <v>0</v>
      </c>
      <c r="AH418" s="11">
        <f>COUNTIFS(Ishop!$AG:$AG,Source!$AH$1,Ishop!$BG:$BG,Source!$D418,Ishop!$B:$B,Source!$C418,Ishop!$J:$J,"OUI")</f>
        <v>0</v>
      </c>
      <c r="AI418" s="11">
        <f>COUNTIFS(Ishop!$AG:$AG,Source!$AI$1,Ishop!$BG:$BG,Source!$D418,Ishop!$B:$B,Source!$C418,Ishop!$J:$J,"OUI")</f>
        <v>0</v>
      </c>
      <c r="AJ418" s="11">
        <f>COUNTIFS(Ishop!$AG:$AG,Source!$AJ$1,Ishop!$BG:$BG,Source!$D418,Ishop!$B:$B,Source!$C418,Ishop!$J:$J,"OUI")</f>
        <v>0</v>
      </c>
      <c r="AK418" s="11">
        <f>COUNTIFS(Ishop!$AG:$AG,Source!$AK$1,Ishop!$BG:$BG,Source!$D418,Ishop!$B:$B,Source!$C418,Ishop!$J:$J,"OUI")</f>
        <v>0</v>
      </c>
      <c r="AL418" s="11">
        <f>COUNTIFS(Ishop!$AG:$AG,Source!$AL$1,Ishop!$BG:$BG,Source!$D418,Ishop!$B:$B,Source!$C418,Ishop!$J:$J,"OUI")</f>
        <v>0</v>
      </c>
      <c r="AM418" s="11">
        <f>COUNTIFS(Ishop!$AG:$AG,Source!$AM$1,Ishop!$BG:$BG,Source!$D418,Ishop!$B:$B,Source!$C418,Ishop!$J:$J,"OUI")</f>
        <v>0</v>
      </c>
      <c r="AN418" s="11">
        <f>COUNTIFS(Dolmen!$W:$W,"Sensatio",Dolmen!$O:$O,Source!D418,Dolmen!$F:$F,Source!C418)</f>
        <v>0</v>
      </c>
      <c r="AO418" s="11">
        <f>COUNTIFS(Dolmen!$AC:$AC,"Bbox Miami",Dolmen!$O:$O,Source!D418,Dolmen!$F:$F,Source!C418)</f>
        <v>0</v>
      </c>
      <c r="AP418" s="11">
        <f>COUNTIFS(Dolmen!$AD:$AD,"1",Dolmen!$W:$W,"",Dolmen!$O:$O,Source!D418,Dolmen!$F:$F,Source!C418)</f>
        <v>0</v>
      </c>
      <c r="AQ418" s="11">
        <f>COUNTIFS(Dolmen!$W:$W,"Sensation",Dolmen!$Y:$Y,"1",Dolmen!$O:$O,Source!D418,Dolmen!$F:$F,Source!C418)</f>
        <v>0</v>
      </c>
      <c r="AR418" s="11">
        <f>COUNTIFS(Dolmen!$AC:$AC,"Bbox Miami",Dolmen!$Y:$Y,"1",Dolmen!$O:$O,Source!D418,Dolmen!$F:$F,Source!C418)</f>
        <v>0</v>
      </c>
      <c r="AS418" s="11">
        <f>COUNTIFS(Dolmen!$AD:$AD,"1",Dolmen!$W:$W,"",Dolmen!$Y:$Y,"1",Dolmen!$O:$O,Source!D418,Dolmen!$F:$F,Source!C418)</f>
        <v>0</v>
      </c>
      <c r="AT418" s="11">
        <f t="shared" si="162"/>
        <v>0</v>
      </c>
      <c r="AU418" s="11">
        <f t="shared" si="163"/>
        <v>0</v>
      </c>
      <c r="AV418" s="11">
        <f t="shared" si="164"/>
        <v>0</v>
      </c>
      <c r="AW418" s="11">
        <f t="shared" si="165"/>
        <v>0</v>
      </c>
      <c r="AX418" s="11">
        <f t="shared" si="166"/>
        <v>0</v>
      </c>
      <c r="AY418" s="11">
        <f t="shared" si="167"/>
        <v>0</v>
      </c>
      <c r="AZ418" s="11">
        <f t="shared" si="168"/>
        <v>0</v>
      </c>
      <c r="BA418" s="11">
        <f t="shared" si="169"/>
        <v>0</v>
      </c>
      <c r="BB418" s="11">
        <f t="shared" si="170"/>
        <v>0</v>
      </c>
      <c r="BC418" s="11">
        <f t="shared" si="171"/>
        <v>0</v>
      </c>
      <c r="BD418" s="11">
        <f>SUMIFS(Ishop!$BK:$BK,Ishop!$BG:$BG,Source!D418,Ishop!$B:$B,Source!C418)</f>
        <v>0</v>
      </c>
      <c r="BE418" s="11">
        <f>COUNTIFS(Ishop!$AW:$AW,"OUI",Ishop!$BG:$BG,Source!D418,Ishop!$B:$B,Source!C418)</f>
        <v>0</v>
      </c>
      <c r="BF418" s="11">
        <f t="shared" si="172"/>
        <v>0</v>
      </c>
      <c r="BG418" s="11">
        <f t="shared" si="173"/>
        <v>0</v>
      </c>
      <c r="BH418" s="11">
        <f t="shared" si="174"/>
        <v>0</v>
      </c>
      <c r="BI418" s="11">
        <f t="shared" si="175"/>
        <v>0</v>
      </c>
      <c r="BJ418" s="11">
        <f t="shared" si="176"/>
        <v>0</v>
      </c>
      <c r="BK418" s="11">
        <f t="shared" si="177"/>
        <v>0</v>
      </c>
      <c r="BL418" s="11">
        <f t="shared" si="178"/>
        <v>0</v>
      </c>
      <c r="BM418" s="11">
        <f t="shared" si="179"/>
        <v>0</v>
      </c>
      <c r="BN418" s="25">
        <f>Z418*Budget!$A$6</f>
        <v>0</v>
      </c>
      <c r="BO418" s="25">
        <f>AA418*(Budget!$B$6+Budget!$B$7)</f>
        <v>0</v>
      </c>
      <c r="BP418" s="25">
        <f>AB418*(Budget!$C$6+Budget!$C$7)</f>
        <v>0</v>
      </c>
      <c r="BQ418" s="25">
        <f>AC418*(Budget!$D$6+Budget!$D$7)</f>
        <v>0</v>
      </c>
      <c r="BR418" s="25">
        <f>AD418*(Budget!$E$6+Budget!$E$7)</f>
        <v>0</v>
      </c>
      <c r="BS418" s="25">
        <f>AE418*(Budget!$F$6+Budget!$F$7)</f>
        <v>0</v>
      </c>
      <c r="BT418" s="25">
        <f>AF418*(Budget!$G$6+Budget!$G$7)</f>
        <v>0</v>
      </c>
      <c r="BU418" s="25">
        <f>AG418*Budget!$H$6</f>
        <v>0</v>
      </c>
      <c r="BV418" s="25">
        <f>AH418*Budget!$I$6</f>
        <v>0</v>
      </c>
      <c r="BW418" s="25">
        <f>AI418*Budget!$J$6</f>
        <v>0</v>
      </c>
      <c r="BX418" s="25">
        <f>AJ418*Budget!$K$6</f>
        <v>0</v>
      </c>
      <c r="BY418" s="25">
        <f>AK418*Budget!$L$6</f>
        <v>0</v>
      </c>
      <c r="BZ418" s="25">
        <f>AL418*Budget!$M$6</f>
        <v>0</v>
      </c>
      <c r="CA418" s="25">
        <f>AM418*Budget!$N$6</f>
        <v>0</v>
      </c>
      <c r="CB418" s="25">
        <f>AQ418*Budget!$O$6</f>
        <v>0</v>
      </c>
      <c r="CC418" s="25">
        <f>AR418*Budget!$S$6</f>
        <v>0</v>
      </c>
      <c r="CD418" s="25">
        <f>AS418*Budget!$Q$6</f>
        <v>0</v>
      </c>
      <c r="CE418" s="25">
        <f t="shared" si="180"/>
        <v>0</v>
      </c>
      <c r="CF418" s="11" t="e">
        <f>COUNTIFS(#REF!,Source!E418,#REF!,Source!C418)</f>
        <v>#REF!</v>
      </c>
      <c r="CG418" s="11" t="str">
        <f t="shared" si="181"/>
        <v>--</v>
      </c>
    </row>
    <row r="419" spans="1:85" x14ac:dyDescent="0.25">
      <c r="A419" t="str">
        <f>IFERROR(VLOOKUP(MONTH(C419),Date!$A$2:$B$13,2,0),"--")</f>
        <v>Avril</v>
      </c>
      <c r="B419" s="11">
        <f t="shared" si="160"/>
        <v>14</v>
      </c>
      <c r="C419" s="28">
        <f t="shared" si="182"/>
        <v>42096</v>
      </c>
      <c r="D419" s="29" t="s">
        <v>212</v>
      </c>
      <c r="E419" s="30" t="str">
        <f>IFERROR(VLOOKUP(D419,Listing!$A:$B,2,0),"--")</f>
        <v>A44092</v>
      </c>
      <c r="F419" s="30" t="str">
        <f>IFERROR(VLOOKUP(D419,Listing!$A:$E,5,0),"-")</f>
        <v>MANIAR  Ismail</v>
      </c>
      <c r="G419" s="4">
        <f>IFERROR(VLOOKUP(D419,Listing!$A:$F,6,0),"--")</f>
        <v>42114</v>
      </c>
      <c r="H419" s="11" t="str">
        <f>IFERROR(VLOOKUP(D419,Listing!$A:$D,4,0),"--")</f>
        <v>Hind Haddou</v>
      </c>
      <c r="I419" s="11" t="str">
        <f t="shared" si="161"/>
        <v>AAC</v>
      </c>
      <c r="J419" s="31">
        <f>IFERROR(COUNTIFS(Ishop!$BG:$BG,Source!D419,Ishop!$B:$B,Source!C419),"--")</f>
        <v>0</v>
      </c>
      <c r="K419" s="11">
        <f>IFERROR(COUNTIFS(Ishop!$BG:$BG,Source!D419,Ishop!$B:$B,Source!C419,Ishop!$J:$J,"OUI"),"--")</f>
        <v>0</v>
      </c>
      <c r="L419" s="11">
        <f>COUNTIFS(Ishop!$AG:$AG,Source!$L$1,Ishop!$BG:$BG,Source!$D419,Ishop!$B:$B,Source!$C419)</f>
        <v>0</v>
      </c>
      <c r="M419" s="11">
        <f>COUNTIFS(Ishop!$AG:$AG,Source!$M$1,Ishop!$BG:$BG,Source!$D419,Ishop!$B:$B,Source!$C419)</f>
        <v>0</v>
      </c>
      <c r="N419" s="11">
        <f>COUNTIFS(Ishop!$AG:$AG,Source!$N$1,Ishop!$BG:$BG,Source!$D419,Ishop!$B:$B,Source!$C419)</f>
        <v>0</v>
      </c>
      <c r="O419" s="11">
        <f>COUNTIFS(Ishop!$AG:$AG,Source!$O$1,Ishop!$BG:$BG,Source!$D419,Ishop!$B:$B,Source!$C419)</f>
        <v>0</v>
      </c>
      <c r="P419" s="11">
        <f>COUNTIFS(Ishop!$AG:$AG,Source!$P$1,Ishop!$BG:$BG,Source!$D419,Ishop!$B:$B,Source!$C419)</f>
        <v>0</v>
      </c>
      <c r="Q419" s="11">
        <f>COUNTIFS(Ishop!$AG:$AG,Source!$Q$1,Ishop!$BG:$BG,Source!$D419,Ishop!$B:$B,Source!$C419)</f>
        <v>0</v>
      </c>
      <c r="R419" s="11">
        <f>COUNTIFS(Ishop!$AG:$AG,Source!$R$1,Ishop!$BG:$BG,Source!$D419,Ishop!$B:$B,Source!$C419)</f>
        <v>0</v>
      </c>
      <c r="S419" s="11">
        <f>COUNTIFS(Ishop!$AG:$AG,Source!$S$1,Ishop!$BG:$BG,Source!$D419,Ishop!$B:$B,Source!$C419)</f>
        <v>0</v>
      </c>
      <c r="T419" s="11">
        <f>COUNTIFS(Ishop!$AG:$AG,Source!$T$1,Ishop!$BG:$BG,Source!$D419,Ishop!$B:$B,Source!$C419)</f>
        <v>0</v>
      </c>
      <c r="U419" s="11">
        <f>COUNTIFS(Ishop!$AG:$AG,Source!$U$1,Ishop!$BG:$BG,Source!$D419,Ishop!$B:$B,Source!$C419)</f>
        <v>0</v>
      </c>
      <c r="V419" s="11">
        <f>COUNTIFS(Ishop!$AG:$AG,Source!$V$1,Ishop!$BG:$BG,Source!$D419,Ishop!$B:$B,Source!$C419)</f>
        <v>0</v>
      </c>
      <c r="W419" s="11">
        <f>COUNTIFS(Ishop!$AG:$AG,Source!$W$1,Ishop!$BG:$BG,Source!$D419,Ishop!$B:$B,Source!$C419)</f>
        <v>0</v>
      </c>
      <c r="X419" s="11">
        <f>COUNTIFS(Ishop!$AG:$AG,Source!$X$1,Ishop!$BG:$BG,Source!$D419,Ishop!$B:$B,Source!$C419)</f>
        <v>0</v>
      </c>
      <c r="Y419" s="11">
        <f>COUNTIFS(Ishop!$AG:$AG,Source!$Y$1,Ishop!$BG:$BG,Source!$D419,Ishop!$B:$B,Source!$C419)</f>
        <v>0</v>
      </c>
      <c r="Z419" s="11">
        <f>COUNTIFS(Ishop!$AG:$AG,Source!$Z$1,Ishop!$BG:$BG,Source!$D419,Ishop!$B:$B,Source!$C419,Ishop!$J:$J,"OUI")</f>
        <v>0</v>
      </c>
      <c r="AA419" s="11">
        <f>COUNTIFS(Ishop!$AG:$AG,Source!$AA$1,Ishop!$BG:$BG,Source!$D419,Ishop!$B:$B,Source!$C419,Ishop!$J:$J,"OUI")</f>
        <v>0</v>
      </c>
      <c r="AB419" s="11">
        <f>COUNTIFS(Ishop!$AG:$AG,Source!$AB$1,Ishop!$BG:$BG,Source!$D419,Ishop!$B:$B,Source!$C419,Ishop!$J:$J,"OUI")</f>
        <v>0</v>
      </c>
      <c r="AC419" s="11">
        <f>COUNTIFS(Ishop!$AG:$AG,Source!$AC$1,Ishop!$BG:$BG,Source!$D419,Ishop!$B:$B,Source!$C419,Ishop!$J:$J,"OUI")</f>
        <v>0</v>
      </c>
      <c r="AD419" s="11">
        <f>COUNTIFS(Ishop!$AG:$AG,Source!$AD$1,Ishop!$BG:$BG,Source!$D419,Ishop!$B:$B,Source!$C419,Ishop!$J:$J,"OUI")</f>
        <v>0</v>
      </c>
      <c r="AE419" s="11">
        <f>COUNTIFS(Ishop!$AG:$AG,Source!$AE$1,Ishop!$BG:$BG,Source!$D419,Ishop!$B:$B,Source!$C419,Ishop!$J:$J,"OUI")</f>
        <v>0</v>
      </c>
      <c r="AF419" s="11">
        <f>COUNTIFS(Ishop!$AG:$AG,Source!$AF$1,Ishop!$BG:$BG,Source!$D419,Ishop!$B:$B,Source!$C419,Ishop!$J:$J,"OUI")</f>
        <v>0</v>
      </c>
      <c r="AG419" s="11">
        <f>COUNTIFS(Ishop!$AG:$AG,Source!$AG$1,Ishop!$BG:$BG,Source!$D419,Ishop!$B:$B,Source!$C419,Ishop!$J:$J,"OUI")</f>
        <v>0</v>
      </c>
      <c r="AH419" s="11">
        <f>COUNTIFS(Ishop!$AG:$AG,Source!$AH$1,Ishop!$BG:$BG,Source!$D419,Ishop!$B:$B,Source!$C419,Ishop!$J:$J,"OUI")</f>
        <v>0</v>
      </c>
      <c r="AI419" s="11">
        <f>COUNTIFS(Ishop!$AG:$AG,Source!$AI$1,Ishop!$BG:$BG,Source!$D419,Ishop!$B:$B,Source!$C419,Ishop!$J:$J,"OUI")</f>
        <v>0</v>
      </c>
      <c r="AJ419" s="11">
        <f>COUNTIFS(Ishop!$AG:$AG,Source!$AJ$1,Ishop!$BG:$BG,Source!$D419,Ishop!$B:$B,Source!$C419,Ishop!$J:$J,"OUI")</f>
        <v>0</v>
      </c>
      <c r="AK419" s="11">
        <f>COUNTIFS(Ishop!$AG:$AG,Source!$AK$1,Ishop!$BG:$BG,Source!$D419,Ishop!$B:$B,Source!$C419,Ishop!$J:$J,"OUI")</f>
        <v>0</v>
      </c>
      <c r="AL419" s="11">
        <f>COUNTIFS(Ishop!$AG:$AG,Source!$AL$1,Ishop!$BG:$BG,Source!$D419,Ishop!$B:$B,Source!$C419,Ishop!$J:$J,"OUI")</f>
        <v>0</v>
      </c>
      <c r="AM419" s="11">
        <f>COUNTIFS(Ishop!$AG:$AG,Source!$AM$1,Ishop!$BG:$BG,Source!$D419,Ishop!$B:$B,Source!$C419,Ishop!$J:$J,"OUI")</f>
        <v>0</v>
      </c>
      <c r="AN419" s="11">
        <f>COUNTIFS(Dolmen!$W:$W,"Sensatio",Dolmen!$O:$O,Source!D419,Dolmen!$F:$F,Source!C419)</f>
        <v>0</v>
      </c>
      <c r="AO419" s="11">
        <f>COUNTIFS(Dolmen!$AC:$AC,"Bbox Miami",Dolmen!$O:$O,Source!D419,Dolmen!$F:$F,Source!C419)</f>
        <v>0</v>
      </c>
      <c r="AP419" s="11">
        <f>COUNTIFS(Dolmen!$AD:$AD,"1",Dolmen!$W:$W,"",Dolmen!$O:$O,Source!D419,Dolmen!$F:$F,Source!C419)</f>
        <v>0</v>
      </c>
      <c r="AQ419" s="11">
        <f>COUNTIFS(Dolmen!$W:$W,"Sensation",Dolmen!$Y:$Y,"1",Dolmen!$O:$O,Source!D419,Dolmen!$F:$F,Source!C419)</f>
        <v>0</v>
      </c>
      <c r="AR419" s="11">
        <f>COUNTIFS(Dolmen!$AC:$AC,"Bbox Miami",Dolmen!$Y:$Y,"1",Dolmen!$O:$O,Source!D419,Dolmen!$F:$F,Source!C419)</f>
        <v>0</v>
      </c>
      <c r="AS419" s="11">
        <f>COUNTIFS(Dolmen!$AD:$AD,"1",Dolmen!$W:$W,"",Dolmen!$Y:$Y,"1",Dolmen!$O:$O,Source!D419,Dolmen!$F:$F,Source!C419)</f>
        <v>0</v>
      </c>
      <c r="AT419" s="11">
        <f t="shared" si="162"/>
        <v>0</v>
      </c>
      <c r="AU419" s="11">
        <f t="shared" si="163"/>
        <v>0</v>
      </c>
      <c r="AV419" s="11">
        <f t="shared" si="164"/>
        <v>0</v>
      </c>
      <c r="AW419" s="11">
        <f t="shared" si="165"/>
        <v>0</v>
      </c>
      <c r="AX419" s="11">
        <f t="shared" si="166"/>
        <v>0</v>
      </c>
      <c r="AY419" s="11">
        <f t="shared" si="167"/>
        <v>0</v>
      </c>
      <c r="AZ419" s="11">
        <f t="shared" si="168"/>
        <v>0</v>
      </c>
      <c r="BA419" s="11">
        <f t="shared" si="169"/>
        <v>0</v>
      </c>
      <c r="BB419" s="11">
        <f t="shared" si="170"/>
        <v>0</v>
      </c>
      <c r="BC419" s="11">
        <f t="shared" si="171"/>
        <v>0</v>
      </c>
      <c r="BD419" s="11">
        <f>SUMIFS(Ishop!$BK:$BK,Ishop!$BG:$BG,Source!D419,Ishop!$B:$B,Source!C419)</f>
        <v>0</v>
      </c>
      <c r="BE419" s="11">
        <f>COUNTIFS(Ishop!$AW:$AW,"OUI",Ishop!$BG:$BG,Source!D419,Ishop!$B:$B,Source!C419)</f>
        <v>0</v>
      </c>
      <c r="BF419" s="11">
        <f t="shared" si="172"/>
        <v>0</v>
      </c>
      <c r="BG419" s="11">
        <f t="shared" si="173"/>
        <v>0</v>
      </c>
      <c r="BH419" s="11">
        <f t="shared" si="174"/>
        <v>0</v>
      </c>
      <c r="BI419" s="11">
        <f t="shared" si="175"/>
        <v>0</v>
      </c>
      <c r="BJ419" s="11">
        <f t="shared" si="176"/>
        <v>0</v>
      </c>
      <c r="BK419" s="11">
        <f t="shared" si="177"/>
        <v>0</v>
      </c>
      <c r="BL419" s="11">
        <f t="shared" si="178"/>
        <v>0</v>
      </c>
      <c r="BM419" s="11">
        <f t="shared" si="179"/>
        <v>0</v>
      </c>
      <c r="BN419" s="25">
        <f>Z419*Budget!$A$6</f>
        <v>0</v>
      </c>
      <c r="BO419" s="25">
        <f>AA419*(Budget!$B$6+Budget!$B$7)</f>
        <v>0</v>
      </c>
      <c r="BP419" s="25">
        <f>AB419*(Budget!$C$6+Budget!$C$7)</f>
        <v>0</v>
      </c>
      <c r="BQ419" s="25">
        <f>AC419*(Budget!$D$6+Budget!$D$7)</f>
        <v>0</v>
      </c>
      <c r="BR419" s="25">
        <f>AD419*(Budget!$E$6+Budget!$E$7)</f>
        <v>0</v>
      </c>
      <c r="BS419" s="25">
        <f>AE419*(Budget!$F$6+Budget!$F$7)</f>
        <v>0</v>
      </c>
      <c r="BT419" s="25">
        <f>AF419*(Budget!$G$6+Budget!$G$7)</f>
        <v>0</v>
      </c>
      <c r="BU419" s="25">
        <f>AG419*Budget!$H$6</f>
        <v>0</v>
      </c>
      <c r="BV419" s="25">
        <f>AH419*Budget!$I$6</f>
        <v>0</v>
      </c>
      <c r="BW419" s="25">
        <f>AI419*Budget!$J$6</f>
        <v>0</v>
      </c>
      <c r="BX419" s="25">
        <f>AJ419*Budget!$K$6</f>
        <v>0</v>
      </c>
      <c r="BY419" s="25">
        <f>AK419*Budget!$L$6</f>
        <v>0</v>
      </c>
      <c r="BZ419" s="25">
        <f>AL419*Budget!$M$6</f>
        <v>0</v>
      </c>
      <c r="CA419" s="25">
        <f>AM419*Budget!$N$6</f>
        <v>0</v>
      </c>
      <c r="CB419" s="25">
        <f>AQ419*Budget!$O$6</f>
        <v>0</v>
      </c>
      <c r="CC419" s="25">
        <f>AR419*Budget!$S$6</f>
        <v>0</v>
      </c>
      <c r="CD419" s="25">
        <f>AS419*Budget!$Q$6</f>
        <v>0</v>
      </c>
      <c r="CE419" s="25">
        <f t="shared" si="180"/>
        <v>0</v>
      </c>
      <c r="CF419" s="11" t="e">
        <f>COUNTIFS(#REF!,Source!E419,#REF!,Source!C419)</f>
        <v>#REF!</v>
      </c>
      <c r="CG419" s="11" t="str">
        <f t="shared" si="181"/>
        <v>--</v>
      </c>
    </row>
    <row r="420" spans="1:85" x14ac:dyDescent="0.25">
      <c r="A420" t="str">
        <f>IFERROR(VLOOKUP(MONTH(C420),Date!$A$2:$B$13,2,0),"--")</f>
        <v>Avril</v>
      </c>
      <c r="B420" s="11">
        <f t="shared" si="160"/>
        <v>14</v>
      </c>
      <c r="C420" s="28">
        <f t="shared" si="182"/>
        <v>42096</v>
      </c>
      <c r="D420" s="29" t="s">
        <v>213</v>
      </c>
      <c r="E420" s="30" t="str">
        <f>IFERROR(VLOOKUP(D420,Listing!$A:$B,2,0),"--")</f>
        <v>A44073</v>
      </c>
      <c r="F420" s="30" t="str">
        <f>IFERROR(VLOOKUP(D420,Listing!$A:$E,5,0),"-")</f>
        <v>MOUHSINE  Reda</v>
      </c>
      <c r="G420" s="4">
        <f>IFERROR(VLOOKUP(D420,Listing!$A:$F,6,0),"--")</f>
        <v>42114</v>
      </c>
      <c r="H420" s="11" t="str">
        <f>IFERROR(VLOOKUP(D420,Listing!$A:$D,4,0),"--")</f>
        <v>Hind Haddou</v>
      </c>
      <c r="I420" s="11" t="str">
        <f t="shared" si="161"/>
        <v>AAC</v>
      </c>
      <c r="J420" s="31">
        <f>IFERROR(COUNTIFS(Ishop!$BG:$BG,Source!D420,Ishop!$B:$B,Source!C420),"--")</f>
        <v>0</v>
      </c>
      <c r="K420" s="11">
        <f>IFERROR(COUNTIFS(Ishop!$BG:$BG,Source!D420,Ishop!$B:$B,Source!C420,Ishop!$J:$J,"OUI"),"--")</f>
        <v>0</v>
      </c>
      <c r="L420" s="11">
        <f>COUNTIFS(Ishop!$AG:$AG,Source!$L$1,Ishop!$BG:$BG,Source!$D420,Ishop!$B:$B,Source!$C420)</f>
        <v>0</v>
      </c>
      <c r="M420" s="11">
        <f>COUNTIFS(Ishop!$AG:$AG,Source!$M$1,Ishop!$BG:$BG,Source!$D420,Ishop!$B:$B,Source!$C420)</f>
        <v>0</v>
      </c>
      <c r="N420" s="11">
        <f>COUNTIFS(Ishop!$AG:$AG,Source!$N$1,Ishop!$BG:$BG,Source!$D420,Ishop!$B:$B,Source!$C420)</f>
        <v>0</v>
      </c>
      <c r="O420" s="11">
        <f>COUNTIFS(Ishop!$AG:$AG,Source!$O$1,Ishop!$BG:$BG,Source!$D420,Ishop!$B:$B,Source!$C420)</f>
        <v>0</v>
      </c>
      <c r="P420" s="11">
        <f>COUNTIFS(Ishop!$AG:$AG,Source!$P$1,Ishop!$BG:$BG,Source!$D420,Ishop!$B:$B,Source!$C420)</f>
        <v>0</v>
      </c>
      <c r="Q420" s="11">
        <f>COUNTIFS(Ishop!$AG:$AG,Source!$Q$1,Ishop!$BG:$BG,Source!$D420,Ishop!$B:$B,Source!$C420)</f>
        <v>0</v>
      </c>
      <c r="R420" s="11">
        <f>COUNTIFS(Ishop!$AG:$AG,Source!$R$1,Ishop!$BG:$BG,Source!$D420,Ishop!$B:$B,Source!$C420)</f>
        <v>0</v>
      </c>
      <c r="S420" s="11">
        <f>COUNTIFS(Ishop!$AG:$AG,Source!$S$1,Ishop!$BG:$BG,Source!$D420,Ishop!$B:$B,Source!$C420)</f>
        <v>0</v>
      </c>
      <c r="T420" s="11">
        <f>COUNTIFS(Ishop!$AG:$AG,Source!$T$1,Ishop!$BG:$BG,Source!$D420,Ishop!$B:$B,Source!$C420)</f>
        <v>0</v>
      </c>
      <c r="U420" s="11">
        <f>COUNTIFS(Ishop!$AG:$AG,Source!$U$1,Ishop!$BG:$BG,Source!$D420,Ishop!$B:$B,Source!$C420)</f>
        <v>0</v>
      </c>
      <c r="V420" s="11">
        <f>COUNTIFS(Ishop!$AG:$AG,Source!$V$1,Ishop!$BG:$BG,Source!$D420,Ishop!$B:$B,Source!$C420)</f>
        <v>0</v>
      </c>
      <c r="W420" s="11">
        <f>COUNTIFS(Ishop!$AG:$AG,Source!$W$1,Ishop!$BG:$BG,Source!$D420,Ishop!$B:$B,Source!$C420)</f>
        <v>0</v>
      </c>
      <c r="X420" s="11">
        <f>COUNTIFS(Ishop!$AG:$AG,Source!$X$1,Ishop!$BG:$BG,Source!$D420,Ishop!$B:$B,Source!$C420)</f>
        <v>0</v>
      </c>
      <c r="Y420" s="11">
        <f>COUNTIFS(Ishop!$AG:$AG,Source!$Y$1,Ishop!$BG:$BG,Source!$D420,Ishop!$B:$B,Source!$C420)</f>
        <v>0</v>
      </c>
      <c r="Z420" s="11">
        <f>COUNTIFS(Ishop!$AG:$AG,Source!$Z$1,Ishop!$BG:$BG,Source!$D420,Ishop!$B:$B,Source!$C420,Ishop!$J:$J,"OUI")</f>
        <v>0</v>
      </c>
      <c r="AA420" s="11">
        <f>COUNTIFS(Ishop!$AG:$AG,Source!$AA$1,Ishop!$BG:$BG,Source!$D420,Ishop!$B:$B,Source!$C420,Ishop!$J:$J,"OUI")</f>
        <v>0</v>
      </c>
      <c r="AB420" s="11">
        <f>COUNTIFS(Ishop!$AG:$AG,Source!$AB$1,Ishop!$BG:$BG,Source!$D420,Ishop!$B:$B,Source!$C420,Ishop!$J:$J,"OUI")</f>
        <v>0</v>
      </c>
      <c r="AC420" s="11">
        <f>COUNTIFS(Ishop!$AG:$AG,Source!$AC$1,Ishop!$BG:$BG,Source!$D420,Ishop!$B:$B,Source!$C420,Ishop!$J:$J,"OUI")</f>
        <v>0</v>
      </c>
      <c r="AD420" s="11">
        <f>COUNTIFS(Ishop!$AG:$AG,Source!$AD$1,Ishop!$BG:$BG,Source!$D420,Ishop!$B:$B,Source!$C420,Ishop!$J:$J,"OUI")</f>
        <v>0</v>
      </c>
      <c r="AE420" s="11">
        <f>COUNTIFS(Ishop!$AG:$AG,Source!$AE$1,Ishop!$BG:$BG,Source!$D420,Ishop!$B:$B,Source!$C420,Ishop!$J:$J,"OUI")</f>
        <v>0</v>
      </c>
      <c r="AF420" s="11">
        <f>COUNTIFS(Ishop!$AG:$AG,Source!$AF$1,Ishop!$BG:$BG,Source!$D420,Ishop!$B:$B,Source!$C420,Ishop!$J:$J,"OUI")</f>
        <v>0</v>
      </c>
      <c r="AG420" s="11">
        <f>COUNTIFS(Ishop!$AG:$AG,Source!$AG$1,Ishop!$BG:$BG,Source!$D420,Ishop!$B:$B,Source!$C420,Ishop!$J:$J,"OUI")</f>
        <v>0</v>
      </c>
      <c r="AH420" s="11">
        <f>COUNTIFS(Ishop!$AG:$AG,Source!$AH$1,Ishop!$BG:$BG,Source!$D420,Ishop!$B:$B,Source!$C420,Ishop!$J:$J,"OUI")</f>
        <v>0</v>
      </c>
      <c r="AI420" s="11">
        <f>COUNTIFS(Ishop!$AG:$AG,Source!$AI$1,Ishop!$BG:$BG,Source!$D420,Ishop!$B:$B,Source!$C420,Ishop!$J:$J,"OUI")</f>
        <v>0</v>
      </c>
      <c r="AJ420" s="11">
        <f>COUNTIFS(Ishop!$AG:$AG,Source!$AJ$1,Ishop!$BG:$BG,Source!$D420,Ishop!$B:$B,Source!$C420,Ishop!$J:$J,"OUI")</f>
        <v>0</v>
      </c>
      <c r="AK420" s="11">
        <f>COUNTIFS(Ishop!$AG:$AG,Source!$AK$1,Ishop!$BG:$BG,Source!$D420,Ishop!$B:$B,Source!$C420,Ishop!$J:$J,"OUI")</f>
        <v>0</v>
      </c>
      <c r="AL420" s="11">
        <f>COUNTIFS(Ishop!$AG:$AG,Source!$AL$1,Ishop!$BG:$BG,Source!$D420,Ishop!$B:$B,Source!$C420,Ishop!$J:$J,"OUI")</f>
        <v>0</v>
      </c>
      <c r="AM420" s="11">
        <f>COUNTIFS(Ishop!$AG:$AG,Source!$AM$1,Ishop!$BG:$BG,Source!$D420,Ishop!$B:$B,Source!$C420,Ishop!$J:$J,"OUI")</f>
        <v>0</v>
      </c>
      <c r="AN420" s="11">
        <f>COUNTIFS(Dolmen!$W:$W,"Sensatio",Dolmen!$O:$O,Source!D420,Dolmen!$F:$F,Source!C420)</f>
        <v>0</v>
      </c>
      <c r="AO420" s="11">
        <f>COUNTIFS(Dolmen!$AC:$AC,"Bbox Miami",Dolmen!$O:$O,Source!D420,Dolmen!$F:$F,Source!C420)</f>
        <v>0</v>
      </c>
      <c r="AP420" s="11">
        <f>COUNTIFS(Dolmen!$AD:$AD,"1",Dolmen!$W:$W,"",Dolmen!$O:$O,Source!D420,Dolmen!$F:$F,Source!C420)</f>
        <v>0</v>
      </c>
      <c r="AQ420" s="11">
        <f>COUNTIFS(Dolmen!$W:$W,"Sensation",Dolmen!$Y:$Y,"1",Dolmen!$O:$O,Source!D420,Dolmen!$F:$F,Source!C420)</f>
        <v>0</v>
      </c>
      <c r="AR420" s="11">
        <f>COUNTIFS(Dolmen!$AC:$AC,"Bbox Miami",Dolmen!$Y:$Y,"1",Dolmen!$O:$O,Source!D420,Dolmen!$F:$F,Source!C420)</f>
        <v>0</v>
      </c>
      <c r="AS420" s="11">
        <f>COUNTIFS(Dolmen!$AD:$AD,"1",Dolmen!$W:$W,"",Dolmen!$Y:$Y,"1",Dolmen!$O:$O,Source!D420,Dolmen!$F:$F,Source!C420)</f>
        <v>0</v>
      </c>
      <c r="AT420" s="11">
        <f t="shared" si="162"/>
        <v>0</v>
      </c>
      <c r="AU420" s="11">
        <f t="shared" si="163"/>
        <v>0</v>
      </c>
      <c r="AV420" s="11">
        <f t="shared" si="164"/>
        <v>0</v>
      </c>
      <c r="AW420" s="11">
        <f t="shared" si="165"/>
        <v>0</v>
      </c>
      <c r="AX420" s="11">
        <f t="shared" si="166"/>
        <v>0</v>
      </c>
      <c r="AY420" s="11">
        <f t="shared" si="167"/>
        <v>0</v>
      </c>
      <c r="AZ420" s="11">
        <f t="shared" si="168"/>
        <v>0</v>
      </c>
      <c r="BA420" s="11">
        <f t="shared" si="169"/>
        <v>0</v>
      </c>
      <c r="BB420" s="11">
        <f t="shared" si="170"/>
        <v>0</v>
      </c>
      <c r="BC420" s="11">
        <f t="shared" si="171"/>
        <v>0</v>
      </c>
      <c r="BD420" s="11">
        <f>SUMIFS(Ishop!$BK:$BK,Ishop!$BG:$BG,Source!D420,Ishop!$B:$B,Source!C420)</f>
        <v>0</v>
      </c>
      <c r="BE420" s="11">
        <f>COUNTIFS(Ishop!$AW:$AW,"OUI",Ishop!$BG:$BG,Source!D420,Ishop!$B:$B,Source!C420)</f>
        <v>0</v>
      </c>
      <c r="BF420" s="11">
        <f t="shared" si="172"/>
        <v>0</v>
      </c>
      <c r="BG420" s="11">
        <f t="shared" si="173"/>
        <v>0</v>
      </c>
      <c r="BH420" s="11">
        <f t="shared" si="174"/>
        <v>0</v>
      </c>
      <c r="BI420" s="11">
        <f t="shared" si="175"/>
        <v>0</v>
      </c>
      <c r="BJ420" s="11">
        <f t="shared" si="176"/>
        <v>0</v>
      </c>
      <c r="BK420" s="11">
        <f t="shared" si="177"/>
        <v>0</v>
      </c>
      <c r="BL420" s="11">
        <f t="shared" si="178"/>
        <v>0</v>
      </c>
      <c r="BM420" s="11">
        <f t="shared" si="179"/>
        <v>0</v>
      </c>
      <c r="BN420" s="25">
        <f>Z420*Budget!$A$6</f>
        <v>0</v>
      </c>
      <c r="BO420" s="25">
        <f>AA420*(Budget!$B$6+Budget!$B$7)</f>
        <v>0</v>
      </c>
      <c r="BP420" s="25">
        <f>AB420*(Budget!$C$6+Budget!$C$7)</f>
        <v>0</v>
      </c>
      <c r="BQ420" s="25">
        <f>AC420*(Budget!$D$6+Budget!$D$7)</f>
        <v>0</v>
      </c>
      <c r="BR420" s="25">
        <f>AD420*(Budget!$E$6+Budget!$E$7)</f>
        <v>0</v>
      </c>
      <c r="BS420" s="25">
        <f>AE420*(Budget!$F$6+Budget!$F$7)</f>
        <v>0</v>
      </c>
      <c r="BT420" s="25">
        <f>AF420*(Budget!$G$6+Budget!$G$7)</f>
        <v>0</v>
      </c>
      <c r="BU420" s="25">
        <f>AG420*Budget!$H$6</f>
        <v>0</v>
      </c>
      <c r="BV420" s="25">
        <f>AH420*Budget!$I$6</f>
        <v>0</v>
      </c>
      <c r="BW420" s="25">
        <f>AI420*Budget!$J$6</f>
        <v>0</v>
      </c>
      <c r="BX420" s="25">
        <f>AJ420*Budget!$K$6</f>
        <v>0</v>
      </c>
      <c r="BY420" s="25">
        <f>AK420*Budget!$L$6</f>
        <v>0</v>
      </c>
      <c r="BZ420" s="25">
        <f>AL420*Budget!$M$6</f>
        <v>0</v>
      </c>
      <c r="CA420" s="25">
        <f>AM420*Budget!$N$6</f>
        <v>0</v>
      </c>
      <c r="CB420" s="25">
        <f>AQ420*Budget!$O$6</f>
        <v>0</v>
      </c>
      <c r="CC420" s="25">
        <f>AR420*Budget!$S$6</f>
        <v>0</v>
      </c>
      <c r="CD420" s="25">
        <f>AS420*Budget!$Q$6</f>
        <v>0</v>
      </c>
      <c r="CE420" s="25">
        <f t="shared" si="180"/>
        <v>0</v>
      </c>
      <c r="CF420" s="11" t="e">
        <f>COUNTIFS(#REF!,Source!E420,#REF!,Source!C420)</f>
        <v>#REF!</v>
      </c>
      <c r="CG420" s="11" t="str">
        <f t="shared" si="181"/>
        <v>--</v>
      </c>
    </row>
    <row r="421" spans="1:85" x14ac:dyDescent="0.25">
      <c r="A421" t="str">
        <f>IFERROR(VLOOKUP(MONTH(C421),Date!$A$2:$B$13,2,0),"--")</f>
        <v>Avril</v>
      </c>
      <c r="B421" s="11">
        <f t="shared" si="160"/>
        <v>14</v>
      </c>
      <c r="C421" s="28">
        <f t="shared" si="182"/>
        <v>42096</v>
      </c>
      <c r="D421" s="29" t="s">
        <v>214</v>
      </c>
      <c r="E421" s="30" t="str">
        <f>IFERROR(VLOOKUP(D421,Listing!$A:$B,2,0),"--")</f>
        <v>A44057</v>
      </c>
      <c r="F421" s="30" t="str">
        <f>IFERROR(VLOOKUP(D421,Listing!$A:$E,5,0),"-")</f>
        <v>ALAMI MEJJATI  Youssef</v>
      </c>
      <c r="G421" s="4">
        <f>IFERROR(VLOOKUP(D421,Listing!$A:$F,6,0),"--")</f>
        <v>42114</v>
      </c>
      <c r="H421" s="11" t="str">
        <f>IFERROR(VLOOKUP(D421,Listing!$A:$D,4,0),"--")</f>
        <v>Hind Haddou</v>
      </c>
      <c r="I421" s="11" t="str">
        <f t="shared" si="161"/>
        <v>AAC</v>
      </c>
      <c r="J421" s="31">
        <f>IFERROR(COUNTIFS(Ishop!$BG:$BG,Source!D421,Ishop!$B:$B,Source!C421),"--")</f>
        <v>0</v>
      </c>
      <c r="K421" s="11">
        <f>IFERROR(COUNTIFS(Ishop!$BG:$BG,Source!D421,Ishop!$B:$B,Source!C421,Ishop!$J:$J,"OUI"),"--")</f>
        <v>0</v>
      </c>
      <c r="L421" s="11">
        <f>COUNTIFS(Ishop!$AG:$AG,Source!$L$1,Ishop!$BG:$BG,Source!$D421,Ishop!$B:$B,Source!$C421)</f>
        <v>0</v>
      </c>
      <c r="M421" s="11">
        <f>COUNTIFS(Ishop!$AG:$AG,Source!$M$1,Ishop!$BG:$BG,Source!$D421,Ishop!$B:$B,Source!$C421)</f>
        <v>0</v>
      </c>
      <c r="N421" s="11">
        <f>COUNTIFS(Ishop!$AG:$AG,Source!$N$1,Ishop!$BG:$BG,Source!$D421,Ishop!$B:$B,Source!$C421)</f>
        <v>0</v>
      </c>
      <c r="O421" s="11">
        <f>COUNTIFS(Ishop!$AG:$AG,Source!$O$1,Ishop!$BG:$BG,Source!$D421,Ishop!$B:$B,Source!$C421)</f>
        <v>0</v>
      </c>
      <c r="P421" s="11">
        <f>COUNTIFS(Ishop!$AG:$AG,Source!$P$1,Ishop!$BG:$BG,Source!$D421,Ishop!$B:$B,Source!$C421)</f>
        <v>0</v>
      </c>
      <c r="Q421" s="11">
        <f>COUNTIFS(Ishop!$AG:$AG,Source!$Q$1,Ishop!$BG:$BG,Source!$D421,Ishop!$B:$B,Source!$C421)</f>
        <v>0</v>
      </c>
      <c r="R421" s="11">
        <f>COUNTIFS(Ishop!$AG:$AG,Source!$R$1,Ishop!$BG:$BG,Source!$D421,Ishop!$B:$B,Source!$C421)</f>
        <v>0</v>
      </c>
      <c r="S421" s="11">
        <f>COUNTIFS(Ishop!$AG:$AG,Source!$S$1,Ishop!$BG:$BG,Source!$D421,Ishop!$B:$B,Source!$C421)</f>
        <v>0</v>
      </c>
      <c r="T421" s="11">
        <f>COUNTIFS(Ishop!$AG:$AG,Source!$T$1,Ishop!$BG:$BG,Source!$D421,Ishop!$B:$B,Source!$C421)</f>
        <v>0</v>
      </c>
      <c r="U421" s="11">
        <f>COUNTIFS(Ishop!$AG:$AG,Source!$U$1,Ishop!$BG:$BG,Source!$D421,Ishop!$B:$B,Source!$C421)</f>
        <v>0</v>
      </c>
      <c r="V421" s="11">
        <f>COUNTIFS(Ishop!$AG:$AG,Source!$V$1,Ishop!$BG:$BG,Source!$D421,Ishop!$B:$B,Source!$C421)</f>
        <v>0</v>
      </c>
      <c r="W421" s="11">
        <f>COUNTIFS(Ishop!$AG:$AG,Source!$W$1,Ishop!$BG:$BG,Source!$D421,Ishop!$B:$B,Source!$C421)</f>
        <v>0</v>
      </c>
      <c r="X421" s="11">
        <f>COUNTIFS(Ishop!$AG:$AG,Source!$X$1,Ishop!$BG:$BG,Source!$D421,Ishop!$B:$B,Source!$C421)</f>
        <v>0</v>
      </c>
      <c r="Y421" s="11">
        <f>COUNTIFS(Ishop!$AG:$AG,Source!$Y$1,Ishop!$BG:$BG,Source!$D421,Ishop!$B:$B,Source!$C421)</f>
        <v>0</v>
      </c>
      <c r="Z421" s="11">
        <f>COUNTIFS(Ishop!$AG:$AG,Source!$Z$1,Ishop!$BG:$BG,Source!$D421,Ishop!$B:$B,Source!$C421,Ishop!$J:$J,"OUI")</f>
        <v>0</v>
      </c>
      <c r="AA421" s="11">
        <f>COUNTIFS(Ishop!$AG:$AG,Source!$AA$1,Ishop!$BG:$BG,Source!$D421,Ishop!$B:$B,Source!$C421,Ishop!$J:$J,"OUI")</f>
        <v>0</v>
      </c>
      <c r="AB421" s="11">
        <f>COUNTIFS(Ishop!$AG:$AG,Source!$AB$1,Ishop!$BG:$BG,Source!$D421,Ishop!$B:$B,Source!$C421,Ishop!$J:$J,"OUI")</f>
        <v>0</v>
      </c>
      <c r="AC421" s="11">
        <f>COUNTIFS(Ishop!$AG:$AG,Source!$AC$1,Ishop!$BG:$BG,Source!$D421,Ishop!$B:$B,Source!$C421,Ishop!$J:$J,"OUI")</f>
        <v>0</v>
      </c>
      <c r="AD421" s="11">
        <f>COUNTIFS(Ishop!$AG:$AG,Source!$AD$1,Ishop!$BG:$BG,Source!$D421,Ishop!$B:$B,Source!$C421,Ishop!$J:$J,"OUI")</f>
        <v>0</v>
      </c>
      <c r="AE421" s="11">
        <f>COUNTIFS(Ishop!$AG:$AG,Source!$AE$1,Ishop!$BG:$BG,Source!$D421,Ishop!$B:$B,Source!$C421,Ishop!$J:$J,"OUI")</f>
        <v>0</v>
      </c>
      <c r="AF421" s="11">
        <f>COUNTIFS(Ishop!$AG:$AG,Source!$AF$1,Ishop!$BG:$BG,Source!$D421,Ishop!$B:$B,Source!$C421,Ishop!$J:$J,"OUI")</f>
        <v>0</v>
      </c>
      <c r="AG421" s="11">
        <f>COUNTIFS(Ishop!$AG:$AG,Source!$AG$1,Ishop!$BG:$BG,Source!$D421,Ishop!$B:$B,Source!$C421,Ishop!$J:$J,"OUI")</f>
        <v>0</v>
      </c>
      <c r="AH421" s="11">
        <f>COUNTIFS(Ishop!$AG:$AG,Source!$AH$1,Ishop!$BG:$BG,Source!$D421,Ishop!$B:$B,Source!$C421,Ishop!$J:$J,"OUI")</f>
        <v>0</v>
      </c>
      <c r="AI421" s="11">
        <f>COUNTIFS(Ishop!$AG:$AG,Source!$AI$1,Ishop!$BG:$BG,Source!$D421,Ishop!$B:$B,Source!$C421,Ishop!$J:$J,"OUI")</f>
        <v>0</v>
      </c>
      <c r="AJ421" s="11">
        <f>COUNTIFS(Ishop!$AG:$AG,Source!$AJ$1,Ishop!$BG:$BG,Source!$D421,Ishop!$B:$B,Source!$C421,Ishop!$J:$J,"OUI")</f>
        <v>0</v>
      </c>
      <c r="AK421" s="11">
        <f>COUNTIFS(Ishop!$AG:$AG,Source!$AK$1,Ishop!$BG:$BG,Source!$D421,Ishop!$B:$B,Source!$C421,Ishop!$J:$J,"OUI")</f>
        <v>0</v>
      </c>
      <c r="AL421" s="11">
        <f>COUNTIFS(Ishop!$AG:$AG,Source!$AL$1,Ishop!$BG:$BG,Source!$D421,Ishop!$B:$B,Source!$C421,Ishop!$J:$J,"OUI")</f>
        <v>0</v>
      </c>
      <c r="AM421" s="11">
        <f>COUNTIFS(Ishop!$AG:$AG,Source!$AM$1,Ishop!$BG:$BG,Source!$D421,Ishop!$B:$B,Source!$C421,Ishop!$J:$J,"OUI")</f>
        <v>0</v>
      </c>
      <c r="AN421" s="11">
        <f>COUNTIFS(Dolmen!$W:$W,"Sensatio",Dolmen!$O:$O,Source!D421,Dolmen!$F:$F,Source!C421)</f>
        <v>0</v>
      </c>
      <c r="AO421" s="11">
        <f>COUNTIFS(Dolmen!$AC:$AC,"Bbox Miami",Dolmen!$O:$O,Source!D421,Dolmen!$F:$F,Source!C421)</f>
        <v>0</v>
      </c>
      <c r="AP421" s="11">
        <f>COUNTIFS(Dolmen!$AD:$AD,"1",Dolmen!$W:$W,"",Dolmen!$O:$O,Source!D421,Dolmen!$F:$F,Source!C421)</f>
        <v>0</v>
      </c>
      <c r="AQ421" s="11">
        <f>COUNTIFS(Dolmen!$W:$W,"Sensation",Dolmen!$Y:$Y,"1",Dolmen!$O:$O,Source!D421,Dolmen!$F:$F,Source!C421)</f>
        <v>0</v>
      </c>
      <c r="AR421" s="11">
        <f>COUNTIFS(Dolmen!$AC:$AC,"Bbox Miami",Dolmen!$Y:$Y,"1",Dolmen!$O:$O,Source!D421,Dolmen!$F:$F,Source!C421)</f>
        <v>0</v>
      </c>
      <c r="AS421" s="11">
        <f>COUNTIFS(Dolmen!$AD:$AD,"1",Dolmen!$W:$W,"",Dolmen!$Y:$Y,"1",Dolmen!$O:$O,Source!D421,Dolmen!$F:$F,Source!C421)</f>
        <v>0</v>
      </c>
      <c r="AT421" s="11">
        <f t="shared" si="162"/>
        <v>0</v>
      </c>
      <c r="AU421" s="11">
        <f t="shared" si="163"/>
        <v>0</v>
      </c>
      <c r="AV421" s="11">
        <f t="shared" si="164"/>
        <v>0</v>
      </c>
      <c r="AW421" s="11">
        <f t="shared" si="165"/>
        <v>0</v>
      </c>
      <c r="AX421" s="11">
        <f t="shared" si="166"/>
        <v>0</v>
      </c>
      <c r="AY421" s="11">
        <f t="shared" si="167"/>
        <v>0</v>
      </c>
      <c r="AZ421" s="11">
        <f t="shared" si="168"/>
        <v>0</v>
      </c>
      <c r="BA421" s="11">
        <f t="shared" si="169"/>
        <v>0</v>
      </c>
      <c r="BB421" s="11">
        <f t="shared" si="170"/>
        <v>0</v>
      </c>
      <c r="BC421" s="11">
        <f t="shared" si="171"/>
        <v>0</v>
      </c>
      <c r="BD421" s="11">
        <f>SUMIFS(Ishop!$BK:$BK,Ishop!$BG:$BG,Source!D421,Ishop!$B:$B,Source!C421)</f>
        <v>0</v>
      </c>
      <c r="BE421" s="11">
        <f>COUNTIFS(Ishop!$AW:$AW,"OUI",Ishop!$BG:$BG,Source!D421,Ishop!$B:$B,Source!C421)</f>
        <v>0</v>
      </c>
      <c r="BF421" s="11">
        <f t="shared" si="172"/>
        <v>0</v>
      </c>
      <c r="BG421" s="11">
        <f t="shared" si="173"/>
        <v>0</v>
      </c>
      <c r="BH421" s="11">
        <f t="shared" si="174"/>
        <v>0</v>
      </c>
      <c r="BI421" s="11">
        <f t="shared" si="175"/>
        <v>0</v>
      </c>
      <c r="BJ421" s="11">
        <f t="shared" si="176"/>
        <v>0</v>
      </c>
      <c r="BK421" s="11">
        <f t="shared" si="177"/>
        <v>0</v>
      </c>
      <c r="BL421" s="11">
        <f t="shared" si="178"/>
        <v>0</v>
      </c>
      <c r="BM421" s="11">
        <f t="shared" si="179"/>
        <v>0</v>
      </c>
      <c r="BN421" s="25">
        <f>Z421*Budget!$A$6</f>
        <v>0</v>
      </c>
      <c r="BO421" s="25">
        <f>AA421*(Budget!$B$6+Budget!$B$7)</f>
        <v>0</v>
      </c>
      <c r="BP421" s="25">
        <f>AB421*(Budget!$C$6+Budget!$C$7)</f>
        <v>0</v>
      </c>
      <c r="BQ421" s="25">
        <f>AC421*(Budget!$D$6+Budget!$D$7)</f>
        <v>0</v>
      </c>
      <c r="BR421" s="25">
        <f>AD421*(Budget!$E$6+Budget!$E$7)</f>
        <v>0</v>
      </c>
      <c r="BS421" s="25">
        <f>AE421*(Budget!$F$6+Budget!$F$7)</f>
        <v>0</v>
      </c>
      <c r="BT421" s="25">
        <f>AF421*(Budget!$G$6+Budget!$G$7)</f>
        <v>0</v>
      </c>
      <c r="BU421" s="25">
        <f>AG421*Budget!$H$6</f>
        <v>0</v>
      </c>
      <c r="BV421" s="25">
        <f>AH421*Budget!$I$6</f>
        <v>0</v>
      </c>
      <c r="BW421" s="25">
        <f>AI421*Budget!$J$6</f>
        <v>0</v>
      </c>
      <c r="BX421" s="25">
        <f>AJ421*Budget!$K$6</f>
        <v>0</v>
      </c>
      <c r="BY421" s="25">
        <f>AK421*Budget!$L$6</f>
        <v>0</v>
      </c>
      <c r="BZ421" s="25">
        <f>AL421*Budget!$M$6</f>
        <v>0</v>
      </c>
      <c r="CA421" s="25">
        <f>AM421*Budget!$N$6</f>
        <v>0</v>
      </c>
      <c r="CB421" s="25">
        <f>AQ421*Budget!$O$6</f>
        <v>0</v>
      </c>
      <c r="CC421" s="25">
        <f>AR421*Budget!$S$6</f>
        <v>0</v>
      </c>
      <c r="CD421" s="25">
        <f>AS421*Budget!$Q$6</f>
        <v>0</v>
      </c>
      <c r="CE421" s="25">
        <f t="shared" si="180"/>
        <v>0</v>
      </c>
      <c r="CF421" s="11" t="e">
        <f>COUNTIFS(#REF!,Source!E421,#REF!,Source!C421)</f>
        <v>#REF!</v>
      </c>
      <c r="CG421" s="11" t="str">
        <f t="shared" si="181"/>
        <v>--</v>
      </c>
    </row>
    <row r="422" spans="1:85" x14ac:dyDescent="0.25">
      <c r="A422" t="str">
        <f>IFERROR(VLOOKUP(MONTH(C422),Date!$A$2:$B$13,2,0),"--")</f>
        <v>Avril</v>
      </c>
      <c r="B422" s="11">
        <f t="shared" si="160"/>
        <v>14</v>
      </c>
      <c r="C422" s="28">
        <f t="shared" si="182"/>
        <v>42096</v>
      </c>
      <c r="D422" s="29" t="s">
        <v>215</v>
      </c>
      <c r="E422" s="30" t="str">
        <f>IFERROR(VLOOKUP(D422,Listing!$A:$B,2,0),"--")</f>
        <v>A4405A4</v>
      </c>
      <c r="F422" s="30" t="str">
        <f>IFERROR(VLOOKUP(D422,Listing!$A:$E,5,0),"-")</f>
        <v>BOUGHALEB  Youssef</v>
      </c>
      <c r="G422" s="4">
        <f>IFERROR(VLOOKUP(D422,Listing!$A:$F,6,0),"--")</f>
        <v>42114</v>
      </c>
      <c r="H422" s="11" t="str">
        <f>IFERROR(VLOOKUP(D422,Listing!$A:$D,4,0),"--")</f>
        <v>Hind Haddou</v>
      </c>
      <c r="I422" s="11" t="str">
        <f t="shared" si="161"/>
        <v>AAC</v>
      </c>
      <c r="J422" s="31">
        <f>IFERROR(COUNTIFS(Ishop!$BG:$BG,Source!D422,Ishop!$B:$B,Source!C422),"--")</f>
        <v>0</v>
      </c>
      <c r="K422" s="11">
        <f>IFERROR(COUNTIFS(Ishop!$BG:$BG,Source!D422,Ishop!$B:$B,Source!C422,Ishop!$J:$J,"OUI"),"--")</f>
        <v>0</v>
      </c>
      <c r="L422" s="11">
        <f>COUNTIFS(Ishop!$AG:$AG,Source!$L$1,Ishop!$BG:$BG,Source!$D422,Ishop!$B:$B,Source!$C422)</f>
        <v>0</v>
      </c>
      <c r="M422" s="11">
        <f>COUNTIFS(Ishop!$AG:$AG,Source!$M$1,Ishop!$BG:$BG,Source!$D422,Ishop!$B:$B,Source!$C422)</f>
        <v>0</v>
      </c>
      <c r="N422" s="11">
        <f>COUNTIFS(Ishop!$AG:$AG,Source!$N$1,Ishop!$BG:$BG,Source!$D422,Ishop!$B:$B,Source!$C422)</f>
        <v>0</v>
      </c>
      <c r="O422" s="11">
        <f>COUNTIFS(Ishop!$AG:$AG,Source!$O$1,Ishop!$BG:$BG,Source!$D422,Ishop!$B:$B,Source!$C422)</f>
        <v>0</v>
      </c>
      <c r="P422" s="11">
        <f>COUNTIFS(Ishop!$AG:$AG,Source!$P$1,Ishop!$BG:$BG,Source!$D422,Ishop!$B:$B,Source!$C422)</f>
        <v>0</v>
      </c>
      <c r="Q422" s="11">
        <f>COUNTIFS(Ishop!$AG:$AG,Source!$Q$1,Ishop!$BG:$BG,Source!$D422,Ishop!$B:$B,Source!$C422)</f>
        <v>0</v>
      </c>
      <c r="R422" s="11">
        <f>COUNTIFS(Ishop!$AG:$AG,Source!$R$1,Ishop!$BG:$BG,Source!$D422,Ishop!$B:$B,Source!$C422)</f>
        <v>0</v>
      </c>
      <c r="S422" s="11">
        <f>COUNTIFS(Ishop!$AG:$AG,Source!$S$1,Ishop!$BG:$BG,Source!$D422,Ishop!$B:$B,Source!$C422)</f>
        <v>0</v>
      </c>
      <c r="T422" s="11">
        <f>COUNTIFS(Ishop!$AG:$AG,Source!$T$1,Ishop!$BG:$BG,Source!$D422,Ishop!$B:$B,Source!$C422)</f>
        <v>0</v>
      </c>
      <c r="U422" s="11">
        <f>COUNTIFS(Ishop!$AG:$AG,Source!$U$1,Ishop!$BG:$BG,Source!$D422,Ishop!$B:$B,Source!$C422)</f>
        <v>0</v>
      </c>
      <c r="V422" s="11">
        <f>COUNTIFS(Ishop!$AG:$AG,Source!$V$1,Ishop!$BG:$BG,Source!$D422,Ishop!$B:$B,Source!$C422)</f>
        <v>0</v>
      </c>
      <c r="W422" s="11">
        <f>COUNTIFS(Ishop!$AG:$AG,Source!$W$1,Ishop!$BG:$BG,Source!$D422,Ishop!$B:$B,Source!$C422)</f>
        <v>0</v>
      </c>
      <c r="X422" s="11">
        <f>COUNTIFS(Ishop!$AG:$AG,Source!$X$1,Ishop!$BG:$BG,Source!$D422,Ishop!$B:$B,Source!$C422)</f>
        <v>0</v>
      </c>
      <c r="Y422" s="11">
        <f>COUNTIFS(Ishop!$AG:$AG,Source!$Y$1,Ishop!$BG:$BG,Source!$D422,Ishop!$B:$B,Source!$C422)</f>
        <v>0</v>
      </c>
      <c r="Z422" s="11">
        <f>COUNTIFS(Ishop!$AG:$AG,Source!$Z$1,Ishop!$BG:$BG,Source!$D422,Ishop!$B:$B,Source!$C422,Ishop!$J:$J,"OUI")</f>
        <v>0</v>
      </c>
      <c r="AA422" s="11">
        <f>COUNTIFS(Ishop!$AG:$AG,Source!$AA$1,Ishop!$BG:$BG,Source!$D422,Ishop!$B:$B,Source!$C422,Ishop!$J:$J,"OUI")</f>
        <v>0</v>
      </c>
      <c r="AB422" s="11">
        <f>COUNTIFS(Ishop!$AG:$AG,Source!$AB$1,Ishop!$BG:$BG,Source!$D422,Ishop!$B:$B,Source!$C422,Ishop!$J:$J,"OUI")</f>
        <v>0</v>
      </c>
      <c r="AC422" s="11">
        <f>COUNTIFS(Ishop!$AG:$AG,Source!$AC$1,Ishop!$BG:$BG,Source!$D422,Ishop!$B:$B,Source!$C422,Ishop!$J:$J,"OUI")</f>
        <v>0</v>
      </c>
      <c r="AD422" s="11">
        <f>COUNTIFS(Ishop!$AG:$AG,Source!$AD$1,Ishop!$BG:$BG,Source!$D422,Ishop!$B:$B,Source!$C422,Ishop!$J:$J,"OUI")</f>
        <v>0</v>
      </c>
      <c r="AE422" s="11">
        <f>COUNTIFS(Ishop!$AG:$AG,Source!$AE$1,Ishop!$BG:$BG,Source!$D422,Ishop!$B:$B,Source!$C422,Ishop!$J:$J,"OUI")</f>
        <v>0</v>
      </c>
      <c r="AF422" s="11">
        <f>COUNTIFS(Ishop!$AG:$AG,Source!$AF$1,Ishop!$BG:$BG,Source!$D422,Ishop!$B:$B,Source!$C422,Ishop!$J:$J,"OUI")</f>
        <v>0</v>
      </c>
      <c r="AG422" s="11">
        <f>COUNTIFS(Ishop!$AG:$AG,Source!$AG$1,Ishop!$BG:$BG,Source!$D422,Ishop!$B:$B,Source!$C422,Ishop!$J:$J,"OUI")</f>
        <v>0</v>
      </c>
      <c r="AH422" s="11">
        <f>COUNTIFS(Ishop!$AG:$AG,Source!$AH$1,Ishop!$BG:$BG,Source!$D422,Ishop!$B:$B,Source!$C422,Ishop!$J:$J,"OUI")</f>
        <v>0</v>
      </c>
      <c r="AI422" s="11">
        <f>COUNTIFS(Ishop!$AG:$AG,Source!$AI$1,Ishop!$BG:$BG,Source!$D422,Ishop!$B:$B,Source!$C422,Ishop!$J:$J,"OUI")</f>
        <v>0</v>
      </c>
      <c r="AJ422" s="11">
        <f>COUNTIFS(Ishop!$AG:$AG,Source!$AJ$1,Ishop!$BG:$BG,Source!$D422,Ishop!$B:$B,Source!$C422,Ishop!$J:$J,"OUI")</f>
        <v>0</v>
      </c>
      <c r="AK422" s="11">
        <f>COUNTIFS(Ishop!$AG:$AG,Source!$AK$1,Ishop!$BG:$BG,Source!$D422,Ishop!$B:$B,Source!$C422,Ishop!$J:$J,"OUI")</f>
        <v>0</v>
      </c>
      <c r="AL422" s="11">
        <f>COUNTIFS(Ishop!$AG:$AG,Source!$AL$1,Ishop!$BG:$BG,Source!$D422,Ishop!$B:$B,Source!$C422,Ishop!$J:$J,"OUI")</f>
        <v>0</v>
      </c>
      <c r="AM422" s="11">
        <f>COUNTIFS(Ishop!$AG:$AG,Source!$AM$1,Ishop!$BG:$BG,Source!$D422,Ishop!$B:$B,Source!$C422,Ishop!$J:$J,"OUI")</f>
        <v>0</v>
      </c>
      <c r="AN422" s="11">
        <f>COUNTIFS(Dolmen!$W:$W,"Sensatio",Dolmen!$O:$O,Source!D422,Dolmen!$F:$F,Source!C422)</f>
        <v>0</v>
      </c>
      <c r="AO422" s="11">
        <f>COUNTIFS(Dolmen!$AC:$AC,"Bbox Miami",Dolmen!$O:$O,Source!D422,Dolmen!$F:$F,Source!C422)</f>
        <v>0</v>
      </c>
      <c r="AP422" s="11">
        <f>COUNTIFS(Dolmen!$AD:$AD,"1",Dolmen!$W:$W,"",Dolmen!$O:$O,Source!D422,Dolmen!$F:$F,Source!C422)</f>
        <v>0</v>
      </c>
      <c r="AQ422" s="11">
        <f>COUNTIFS(Dolmen!$W:$W,"Sensation",Dolmen!$Y:$Y,"1",Dolmen!$O:$O,Source!D422,Dolmen!$F:$F,Source!C422)</f>
        <v>0</v>
      </c>
      <c r="AR422" s="11">
        <f>COUNTIFS(Dolmen!$AC:$AC,"Bbox Miami",Dolmen!$Y:$Y,"1",Dolmen!$O:$O,Source!D422,Dolmen!$F:$F,Source!C422)</f>
        <v>0</v>
      </c>
      <c r="AS422" s="11">
        <f>COUNTIFS(Dolmen!$AD:$AD,"1",Dolmen!$W:$W,"",Dolmen!$Y:$Y,"1",Dolmen!$O:$O,Source!D422,Dolmen!$F:$F,Source!C422)</f>
        <v>0</v>
      </c>
      <c r="AT422" s="11">
        <f t="shared" si="162"/>
        <v>0</v>
      </c>
      <c r="AU422" s="11">
        <f t="shared" si="163"/>
        <v>0</v>
      </c>
      <c r="AV422" s="11">
        <f t="shared" si="164"/>
        <v>0</v>
      </c>
      <c r="AW422" s="11">
        <f t="shared" si="165"/>
        <v>0</v>
      </c>
      <c r="AX422" s="11">
        <f t="shared" si="166"/>
        <v>0</v>
      </c>
      <c r="AY422" s="11">
        <f t="shared" si="167"/>
        <v>0</v>
      </c>
      <c r="AZ422" s="11">
        <f t="shared" si="168"/>
        <v>0</v>
      </c>
      <c r="BA422" s="11">
        <f t="shared" si="169"/>
        <v>0</v>
      </c>
      <c r="BB422" s="11">
        <f t="shared" si="170"/>
        <v>0</v>
      </c>
      <c r="BC422" s="11">
        <f t="shared" si="171"/>
        <v>0</v>
      </c>
      <c r="BD422" s="11">
        <f>SUMIFS(Ishop!$BK:$BK,Ishop!$BG:$BG,Source!D422,Ishop!$B:$B,Source!C422)</f>
        <v>0</v>
      </c>
      <c r="BE422" s="11">
        <f>COUNTIFS(Ishop!$AW:$AW,"OUI",Ishop!$BG:$BG,Source!D422,Ishop!$B:$B,Source!C422)</f>
        <v>0</v>
      </c>
      <c r="BF422" s="11">
        <f t="shared" si="172"/>
        <v>0</v>
      </c>
      <c r="BG422" s="11">
        <f t="shared" si="173"/>
        <v>0</v>
      </c>
      <c r="BH422" s="11">
        <f t="shared" si="174"/>
        <v>0</v>
      </c>
      <c r="BI422" s="11">
        <f t="shared" si="175"/>
        <v>0</v>
      </c>
      <c r="BJ422" s="11">
        <f t="shared" si="176"/>
        <v>0</v>
      </c>
      <c r="BK422" s="11">
        <f t="shared" si="177"/>
        <v>0</v>
      </c>
      <c r="BL422" s="11">
        <f t="shared" si="178"/>
        <v>0</v>
      </c>
      <c r="BM422" s="11">
        <f t="shared" si="179"/>
        <v>0</v>
      </c>
      <c r="BN422" s="25">
        <f>Z422*Budget!$A$6</f>
        <v>0</v>
      </c>
      <c r="BO422" s="25">
        <f>AA422*(Budget!$B$6+Budget!$B$7)</f>
        <v>0</v>
      </c>
      <c r="BP422" s="25">
        <f>AB422*(Budget!$C$6+Budget!$C$7)</f>
        <v>0</v>
      </c>
      <c r="BQ422" s="25">
        <f>AC422*(Budget!$D$6+Budget!$D$7)</f>
        <v>0</v>
      </c>
      <c r="BR422" s="25">
        <f>AD422*(Budget!$E$6+Budget!$E$7)</f>
        <v>0</v>
      </c>
      <c r="BS422" s="25">
        <f>AE422*(Budget!$F$6+Budget!$F$7)</f>
        <v>0</v>
      </c>
      <c r="BT422" s="25">
        <f>AF422*(Budget!$G$6+Budget!$G$7)</f>
        <v>0</v>
      </c>
      <c r="BU422" s="25">
        <f>AG422*Budget!$H$6</f>
        <v>0</v>
      </c>
      <c r="BV422" s="25">
        <f>AH422*Budget!$I$6</f>
        <v>0</v>
      </c>
      <c r="BW422" s="25">
        <f>AI422*Budget!$J$6</f>
        <v>0</v>
      </c>
      <c r="BX422" s="25">
        <f>AJ422*Budget!$K$6</f>
        <v>0</v>
      </c>
      <c r="BY422" s="25">
        <f>AK422*Budget!$L$6</f>
        <v>0</v>
      </c>
      <c r="BZ422" s="25">
        <f>AL422*Budget!$M$6</f>
        <v>0</v>
      </c>
      <c r="CA422" s="25">
        <f>AM422*Budget!$N$6</f>
        <v>0</v>
      </c>
      <c r="CB422" s="25">
        <f>AQ422*Budget!$O$6</f>
        <v>0</v>
      </c>
      <c r="CC422" s="25">
        <f>AR422*Budget!$S$6</f>
        <v>0</v>
      </c>
      <c r="CD422" s="25">
        <f>AS422*Budget!$Q$6</f>
        <v>0</v>
      </c>
      <c r="CE422" s="25">
        <f t="shared" si="180"/>
        <v>0</v>
      </c>
      <c r="CF422" s="11" t="e">
        <f>COUNTIFS(#REF!,Source!E422,#REF!,Source!C422)</f>
        <v>#REF!</v>
      </c>
      <c r="CG422" s="11" t="str">
        <f t="shared" si="181"/>
        <v>--</v>
      </c>
    </row>
    <row r="423" spans="1:85" x14ac:dyDescent="0.25">
      <c r="A423" t="str">
        <f>IFERROR(VLOOKUP(MONTH(C423),Date!$A$2:$B$13,2,0),"--")</f>
        <v>Avril</v>
      </c>
      <c r="B423" s="11">
        <f t="shared" si="160"/>
        <v>14</v>
      </c>
      <c r="C423" s="28">
        <f t="shared" si="182"/>
        <v>42096</v>
      </c>
      <c r="D423" s="29" t="s">
        <v>216</v>
      </c>
      <c r="E423" s="30" t="str">
        <f>IFERROR(VLOOKUP(D423,Listing!$A:$B,2,0),"--")</f>
        <v>A44059</v>
      </c>
      <c r="F423" s="30" t="str">
        <f>IFERROR(VLOOKUP(D423,Listing!$A:$E,5,0),"-")</f>
        <v>BOUSNINA  Btissam</v>
      </c>
      <c r="G423" s="4">
        <f>IFERROR(VLOOKUP(D423,Listing!$A:$F,6,0),"--")</f>
        <v>42114</v>
      </c>
      <c r="H423" s="11" t="str">
        <f>IFERROR(VLOOKUP(D423,Listing!$A:$D,4,0),"--")</f>
        <v>Hind Haddou</v>
      </c>
      <c r="I423" s="11" t="str">
        <f t="shared" si="161"/>
        <v>AAC</v>
      </c>
      <c r="J423" s="31">
        <f>IFERROR(COUNTIFS(Ishop!$BG:$BG,Source!D423,Ishop!$B:$B,Source!C423),"--")</f>
        <v>0</v>
      </c>
      <c r="K423" s="11">
        <f>IFERROR(COUNTIFS(Ishop!$BG:$BG,Source!D423,Ishop!$B:$B,Source!C423,Ishop!$J:$J,"OUI"),"--")</f>
        <v>0</v>
      </c>
      <c r="L423" s="11">
        <f>COUNTIFS(Ishop!$AG:$AG,Source!$L$1,Ishop!$BG:$BG,Source!$D423,Ishop!$B:$B,Source!$C423)</f>
        <v>0</v>
      </c>
      <c r="M423" s="11">
        <f>COUNTIFS(Ishop!$AG:$AG,Source!$M$1,Ishop!$BG:$BG,Source!$D423,Ishop!$B:$B,Source!$C423)</f>
        <v>0</v>
      </c>
      <c r="N423" s="11">
        <f>COUNTIFS(Ishop!$AG:$AG,Source!$N$1,Ishop!$BG:$BG,Source!$D423,Ishop!$B:$B,Source!$C423)</f>
        <v>0</v>
      </c>
      <c r="O423" s="11">
        <f>COUNTIFS(Ishop!$AG:$AG,Source!$O$1,Ishop!$BG:$BG,Source!$D423,Ishop!$B:$B,Source!$C423)</f>
        <v>0</v>
      </c>
      <c r="P423" s="11">
        <f>COUNTIFS(Ishop!$AG:$AG,Source!$P$1,Ishop!$BG:$BG,Source!$D423,Ishop!$B:$B,Source!$C423)</f>
        <v>0</v>
      </c>
      <c r="Q423" s="11">
        <f>COUNTIFS(Ishop!$AG:$AG,Source!$Q$1,Ishop!$BG:$BG,Source!$D423,Ishop!$B:$B,Source!$C423)</f>
        <v>0</v>
      </c>
      <c r="R423" s="11">
        <f>COUNTIFS(Ishop!$AG:$AG,Source!$R$1,Ishop!$BG:$BG,Source!$D423,Ishop!$B:$B,Source!$C423)</f>
        <v>0</v>
      </c>
      <c r="S423" s="11">
        <f>COUNTIFS(Ishop!$AG:$AG,Source!$S$1,Ishop!$BG:$BG,Source!$D423,Ishop!$B:$B,Source!$C423)</f>
        <v>0</v>
      </c>
      <c r="T423" s="11">
        <f>COUNTIFS(Ishop!$AG:$AG,Source!$T$1,Ishop!$BG:$BG,Source!$D423,Ishop!$B:$B,Source!$C423)</f>
        <v>0</v>
      </c>
      <c r="U423" s="11">
        <f>COUNTIFS(Ishop!$AG:$AG,Source!$U$1,Ishop!$BG:$BG,Source!$D423,Ishop!$B:$B,Source!$C423)</f>
        <v>0</v>
      </c>
      <c r="V423" s="11">
        <f>COUNTIFS(Ishop!$AG:$AG,Source!$V$1,Ishop!$BG:$BG,Source!$D423,Ishop!$B:$B,Source!$C423)</f>
        <v>0</v>
      </c>
      <c r="W423" s="11">
        <f>COUNTIFS(Ishop!$AG:$AG,Source!$W$1,Ishop!$BG:$BG,Source!$D423,Ishop!$B:$B,Source!$C423)</f>
        <v>0</v>
      </c>
      <c r="X423" s="11">
        <f>COUNTIFS(Ishop!$AG:$AG,Source!$X$1,Ishop!$BG:$BG,Source!$D423,Ishop!$B:$B,Source!$C423)</f>
        <v>0</v>
      </c>
      <c r="Y423" s="11">
        <f>COUNTIFS(Ishop!$AG:$AG,Source!$Y$1,Ishop!$BG:$BG,Source!$D423,Ishop!$B:$B,Source!$C423)</f>
        <v>0</v>
      </c>
      <c r="Z423" s="11">
        <f>COUNTIFS(Ishop!$AG:$AG,Source!$Z$1,Ishop!$BG:$BG,Source!$D423,Ishop!$B:$B,Source!$C423,Ishop!$J:$J,"OUI")</f>
        <v>0</v>
      </c>
      <c r="AA423" s="11">
        <f>COUNTIFS(Ishop!$AG:$AG,Source!$AA$1,Ishop!$BG:$BG,Source!$D423,Ishop!$B:$B,Source!$C423,Ishop!$J:$J,"OUI")</f>
        <v>0</v>
      </c>
      <c r="AB423" s="11">
        <f>COUNTIFS(Ishop!$AG:$AG,Source!$AB$1,Ishop!$BG:$BG,Source!$D423,Ishop!$B:$B,Source!$C423,Ishop!$J:$J,"OUI")</f>
        <v>0</v>
      </c>
      <c r="AC423" s="11">
        <f>COUNTIFS(Ishop!$AG:$AG,Source!$AC$1,Ishop!$BG:$BG,Source!$D423,Ishop!$B:$B,Source!$C423,Ishop!$J:$J,"OUI")</f>
        <v>0</v>
      </c>
      <c r="AD423" s="11">
        <f>COUNTIFS(Ishop!$AG:$AG,Source!$AD$1,Ishop!$BG:$BG,Source!$D423,Ishop!$B:$B,Source!$C423,Ishop!$J:$J,"OUI")</f>
        <v>0</v>
      </c>
      <c r="AE423" s="11">
        <f>COUNTIFS(Ishop!$AG:$AG,Source!$AE$1,Ishop!$BG:$BG,Source!$D423,Ishop!$B:$B,Source!$C423,Ishop!$J:$J,"OUI")</f>
        <v>0</v>
      </c>
      <c r="AF423" s="11">
        <f>COUNTIFS(Ishop!$AG:$AG,Source!$AF$1,Ishop!$BG:$BG,Source!$D423,Ishop!$B:$B,Source!$C423,Ishop!$J:$J,"OUI")</f>
        <v>0</v>
      </c>
      <c r="AG423" s="11">
        <f>COUNTIFS(Ishop!$AG:$AG,Source!$AG$1,Ishop!$BG:$BG,Source!$D423,Ishop!$B:$B,Source!$C423,Ishop!$J:$J,"OUI")</f>
        <v>0</v>
      </c>
      <c r="AH423" s="11">
        <f>COUNTIFS(Ishop!$AG:$AG,Source!$AH$1,Ishop!$BG:$BG,Source!$D423,Ishop!$B:$B,Source!$C423,Ishop!$J:$J,"OUI")</f>
        <v>0</v>
      </c>
      <c r="AI423" s="11">
        <f>COUNTIFS(Ishop!$AG:$AG,Source!$AI$1,Ishop!$BG:$BG,Source!$D423,Ishop!$B:$B,Source!$C423,Ishop!$J:$J,"OUI")</f>
        <v>0</v>
      </c>
      <c r="AJ423" s="11">
        <f>COUNTIFS(Ishop!$AG:$AG,Source!$AJ$1,Ishop!$BG:$BG,Source!$D423,Ishop!$B:$B,Source!$C423,Ishop!$J:$J,"OUI")</f>
        <v>0</v>
      </c>
      <c r="AK423" s="11">
        <f>COUNTIFS(Ishop!$AG:$AG,Source!$AK$1,Ishop!$BG:$BG,Source!$D423,Ishop!$B:$B,Source!$C423,Ishop!$J:$J,"OUI")</f>
        <v>0</v>
      </c>
      <c r="AL423" s="11">
        <f>COUNTIFS(Ishop!$AG:$AG,Source!$AL$1,Ishop!$BG:$BG,Source!$D423,Ishop!$B:$B,Source!$C423,Ishop!$J:$J,"OUI")</f>
        <v>0</v>
      </c>
      <c r="AM423" s="11">
        <f>COUNTIFS(Ishop!$AG:$AG,Source!$AM$1,Ishop!$BG:$BG,Source!$D423,Ishop!$B:$B,Source!$C423,Ishop!$J:$J,"OUI")</f>
        <v>0</v>
      </c>
      <c r="AN423" s="11">
        <f>COUNTIFS(Dolmen!$W:$W,"Sensatio",Dolmen!$O:$O,Source!D423,Dolmen!$F:$F,Source!C423)</f>
        <v>0</v>
      </c>
      <c r="AO423" s="11">
        <f>COUNTIFS(Dolmen!$AC:$AC,"Bbox Miami",Dolmen!$O:$O,Source!D423,Dolmen!$F:$F,Source!C423)</f>
        <v>0</v>
      </c>
      <c r="AP423" s="11">
        <f>COUNTIFS(Dolmen!$AD:$AD,"1",Dolmen!$W:$W,"",Dolmen!$O:$O,Source!D423,Dolmen!$F:$F,Source!C423)</f>
        <v>0</v>
      </c>
      <c r="AQ423" s="11">
        <f>COUNTIFS(Dolmen!$W:$W,"Sensation",Dolmen!$Y:$Y,"1",Dolmen!$O:$O,Source!D423,Dolmen!$F:$F,Source!C423)</f>
        <v>0</v>
      </c>
      <c r="AR423" s="11">
        <f>COUNTIFS(Dolmen!$AC:$AC,"Bbox Miami",Dolmen!$Y:$Y,"1",Dolmen!$O:$O,Source!D423,Dolmen!$F:$F,Source!C423)</f>
        <v>0</v>
      </c>
      <c r="AS423" s="11">
        <f>COUNTIFS(Dolmen!$AD:$AD,"1",Dolmen!$W:$W,"",Dolmen!$Y:$Y,"1",Dolmen!$O:$O,Source!D423,Dolmen!$F:$F,Source!C423)</f>
        <v>0</v>
      </c>
      <c r="AT423" s="11">
        <f t="shared" si="162"/>
        <v>0</v>
      </c>
      <c r="AU423" s="11">
        <f t="shared" si="163"/>
        <v>0</v>
      </c>
      <c r="AV423" s="11">
        <f t="shared" si="164"/>
        <v>0</v>
      </c>
      <c r="AW423" s="11">
        <f t="shared" si="165"/>
        <v>0</v>
      </c>
      <c r="AX423" s="11">
        <f t="shared" si="166"/>
        <v>0</v>
      </c>
      <c r="AY423" s="11">
        <f t="shared" si="167"/>
        <v>0</v>
      </c>
      <c r="AZ423" s="11">
        <f t="shared" si="168"/>
        <v>0</v>
      </c>
      <c r="BA423" s="11">
        <f t="shared" si="169"/>
        <v>0</v>
      </c>
      <c r="BB423" s="11">
        <f t="shared" si="170"/>
        <v>0</v>
      </c>
      <c r="BC423" s="11">
        <f t="shared" si="171"/>
        <v>0</v>
      </c>
      <c r="BD423" s="11">
        <f>SUMIFS(Ishop!$BK:$BK,Ishop!$BG:$BG,Source!D423,Ishop!$B:$B,Source!C423)</f>
        <v>0</v>
      </c>
      <c r="BE423" s="11">
        <f>COUNTIFS(Ishop!$AW:$AW,"OUI",Ishop!$BG:$BG,Source!D423,Ishop!$B:$B,Source!C423)</f>
        <v>0</v>
      </c>
      <c r="BF423" s="11">
        <f t="shared" si="172"/>
        <v>0</v>
      </c>
      <c r="BG423" s="11">
        <f t="shared" si="173"/>
        <v>0</v>
      </c>
      <c r="BH423" s="11">
        <f t="shared" si="174"/>
        <v>0</v>
      </c>
      <c r="BI423" s="11">
        <f t="shared" si="175"/>
        <v>0</v>
      </c>
      <c r="BJ423" s="11">
        <f t="shared" si="176"/>
        <v>0</v>
      </c>
      <c r="BK423" s="11">
        <f t="shared" si="177"/>
        <v>0</v>
      </c>
      <c r="BL423" s="11">
        <f t="shared" si="178"/>
        <v>0</v>
      </c>
      <c r="BM423" s="11">
        <f t="shared" si="179"/>
        <v>0</v>
      </c>
      <c r="BN423" s="25">
        <f>Z423*Budget!$A$6</f>
        <v>0</v>
      </c>
      <c r="BO423" s="25">
        <f>AA423*(Budget!$B$6+Budget!$B$7)</f>
        <v>0</v>
      </c>
      <c r="BP423" s="25">
        <f>AB423*(Budget!$C$6+Budget!$C$7)</f>
        <v>0</v>
      </c>
      <c r="BQ423" s="25">
        <f>AC423*(Budget!$D$6+Budget!$D$7)</f>
        <v>0</v>
      </c>
      <c r="BR423" s="25">
        <f>AD423*(Budget!$E$6+Budget!$E$7)</f>
        <v>0</v>
      </c>
      <c r="BS423" s="25">
        <f>AE423*(Budget!$F$6+Budget!$F$7)</f>
        <v>0</v>
      </c>
      <c r="BT423" s="25">
        <f>AF423*(Budget!$G$6+Budget!$G$7)</f>
        <v>0</v>
      </c>
      <c r="BU423" s="25">
        <f>AG423*Budget!$H$6</f>
        <v>0</v>
      </c>
      <c r="BV423" s="25">
        <f>AH423*Budget!$I$6</f>
        <v>0</v>
      </c>
      <c r="BW423" s="25">
        <f>AI423*Budget!$J$6</f>
        <v>0</v>
      </c>
      <c r="BX423" s="25">
        <f>AJ423*Budget!$K$6</f>
        <v>0</v>
      </c>
      <c r="BY423" s="25">
        <f>AK423*Budget!$L$6</f>
        <v>0</v>
      </c>
      <c r="BZ423" s="25">
        <f>AL423*Budget!$M$6</f>
        <v>0</v>
      </c>
      <c r="CA423" s="25">
        <f>AM423*Budget!$N$6</f>
        <v>0</v>
      </c>
      <c r="CB423" s="25">
        <f>AQ423*Budget!$O$6</f>
        <v>0</v>
      </c>
      <c r="CC423" s="25">
        <f>AR423*Budget!$S$6</f>
        <v>0</v>
      </c>
      <c r="CD423" s="25">
        <f>AS423*Budget!$Q$6</f>
        <v>0</v>
      </c>
      <c r="CE423" s="25">
        <f t="shared" si="180"/>
        <v>0</v>
      </c>
      <c r="CF423" s="11" t="e">
        <f>COUNTIFS(#REF!,Source!E423,#REF!,Source!C423)</f>
        <v>#REF!</v>
      </c>
      <c r="CG423" s="11" t="str">
        <f t="shared" si="181"/>
        <v>--</v>
      </c>
    </row>
    <row r="424" spans="1:85" x14ac:dyDescent="0.25">
      <c r="A424" t="str">
        <f>IFERROR(VLOOKUP(MONTH(C424),Date!$A$2:$B$13,2,0),"--")</f>
        <v>Avril</v>
      </c>
      <c r="B424" s="11">
        <f t="shared" si="160"/>
        <v>14</v>
      </c>
      <c r="C424" s="28">
        <f t="shared" si="182"/>
        <v>42096</v>
      </c>
      <c r="D424" s="29" t="s">
        <v>217</v>
      </c>
      <c r="E424" s="30" t="str">
        <f>IFERROR(VLOOKUP(D424,Listing!$A:$B,2,0),"--")</f>
        <v>A44060</v>
      </c>
      <c r="F424" s="30" t="str">
        <f>IFERROR(VLOOKUP(D424,Listing!$A:$E,5,0),"-")</f>
        <v>HAYANI  Israe</v>
      </c>
      <c r="G424" s="4">
        <f>IFERROR(VLOOKUP(D424,Listing!$A:$F,6,0),"--")</f>
        <v>42114</v>
      </c>
      <c r="H424" s="11" t="str">
        <f>IFERROR(VLOOKUP(D424,Listing!$A:$D,4,0),"--")</f>
        <v>Hind Haddou</v>
      </c>
      <c r="I424" s="11" t="str">
        <f t="shared" si="161"/>
        <v>AAC</v>
      </c>
      <c r="J424" s="31">
        <f>IFERROR(COUNTIFS(Ishop!$BG:$BG,Source!D424,Ishop!$B:$B,Source!C424),"--")</f>
        <v>0</v>
      </c>
      <c r="K424" s="11">
        <f>IFERROR(COUNTIFS(Ishop!$BG:$BG,Source!D424,Ishop!$B:$B,Source!C424,Ishop!$J:$J,"OUI"),"--")</f>
        <v>0</v>
      </c>
      <c r="L424" s="11">
        <f>COUNTIFS(Ishop!$AG:$AG,Source!$L$1,Ishop!$BG:$BG,Source!$D424,Ishop!$B:$B,Source!$C424)</f>
        <v>0</v>
      </c>
      <c r="M424" s="11">
        <f>COUNTIFS(Ishop!$AG:$AG,Source!$M$1,Ishop!$BG:$BG,Source!$D424,Ishop!$B:$B,Source!$C424)</f>
        <v>0</v>
      </c>
      <c r="N424" s="11">
        <f>COUNTIFS(Ishop!$AG:$AG,Source!$N$1,Ishop!$BG:$BG,Source!$D424,Ishop!$B:$B,Source!$C424)</f>
        <v>0</v>
      </c>
      <c r="O424" s="11">
        <f>COUNTIFS(Ishop!$AG:$AG,Source!$O$1,Ishop!$BG:$BG,Source!$D424,Ishop!$B:$B,Source!$C424)</f>
        <v>0</v>
      </c>
      <c r="P424" s="11">
        <f>COUNTIFS(Ishop!$AG:$AG,Source!$P$1,Ishop!$BG:$BG,Source!$D424,Ishop!$B:$B,Source!$C424)</f>
        <v>0</v>
      </c>
      <c r="Q424" s="11">
        <f>COUNTIFS(Ishop!$AG:$AG,Source!$Q$1,Ishop!$BG:$BG,Source!$D424,Ishop!$B:$B,Source!$C424)</f>
        <v>0</v>
      </c>
      <c r="R424" s="11">
        <f>COUNTIFS(Ishop!$AG:$AG,Source!$R$1,Ishop!$BG:$BG,Source!$D424,Ishop!$B:$B,Source!$C424)</f>
        <v>0</v>
      </c>
      <c r="S424" s="11">
        <f>COUNTIFS(Ishop!$AG:$AG,Source!$S$1,Ishop!$BG:$BG,Source!$D424,Ishop!$B:$B,Source!$C424)</f>
        <v>0</v>
      </c>
      <c r="T424" s="11">
        <f>COUNTIFS(Ishop!$AG:$AG,Source!$T$1,Ishop!$BG:$BG,Source!$D424,Ishop!$B:$B,Source!$C424)</f>
        <v>0</v>
      </c>
      <c r="U424" s="11">
        <f>COUNTIFS(Ishop!$AG:$AG,Source!$U$1,Ishop!$BG:$BG,Source!$D424,Ishop!$B:$B,Source!$C424)</f>
        <v>0</v>
      </c>
      <c r="V424" s="11">
        <f>COUNTIFS(Ishop!$AG:$AG,Source!$V$1,Ishop!$BG:$BG,Source!$D424,Ishop!$B:$B,Source!$C424)</f>
        <v>0</v>
      </c>
      <c r="W424" s="11">
        <f>COUNTIFS(Ishop!$AG:$AG,Source!$W$1,Ishop!$BG:$BG,Source!$D424,Ishop!$B:$B,Source!$C424)</f>
        <v>0</v>
      </c>
      <c r="X424" s="11">
        <f>COUNTIFS(Ishop!$AG:$AG,Source!$X$1,Ishop!$BG:$BG,Source!$D424,Ishop!$B:$B,Source!$C424)</f>
        <v>0</v>
      </c>
      <c r="Y424" s="11">
        <f>COUNTIFS(Ishop!$AG:$AG,Source!$Y$1,Ishop!$BG:$BG,Source!$D424,Ishop!$B:$B,Source!$C424)</f>
        <v>0</v>
      </c>
      <c r="Z424" s="11">
        <f>COUNTIFS(Ishop!$AG:$AG,Source!$Z$1,Ishop!$BG:$BG,Source!$D424,Ishop!$B:$B,Source!$C424,Ishop!$J:$J,"OUI")</f>
        <v>0</v>
      </c>
      <c r="AA424" s="11">
        <f>COUNTIFS(Ishop!$AG:$AG,Source!$AA$1,Ishop!$BG:$BG,Source!$D424,Ishop!$B:$B,Source!$C424,Ishop!$J:$J,"OUI")</f>
        <v>0</v>
      </c>
      <c r="AB424" s="11">
        <f>COUNTIFS(Ishop!$AG:$AG,Source!$AB$1,Ishop!$BG:$BG,Source!$D424,Ishop!$B:$B,Source!$C424,Ishop!$J:$J,"OUI")</f>
        <v>0</v>
      </c>
      <c r="AC424" s="11">
        <f>COUNTIFS(Ishop!$AG:$AG,Source!$AC$1,Ishop!$BG:$BG,Source!$D424,Ishop!$B:$B,Source!$C424,Ishop!$J:$J,"OUI")</f>
        <v>0</v>
      </c>
      <c r="AD424" s="11">
        <f>COUNTIFS(Ishop!$AG:$AG,Source!$AD$1,Ishop!$BG:$BG,Source!$D424,Ishop!$B:$B,Source!$C424,Ishop!$J:$J,"OUI")</f>
        <v>0</v>
      </c>
      <c r="AE424" s="11">
        <f>COUNTIFS(Ishop!$AG:$AG,Source!$AE$1,Ishop!$BG:$BG,Source!$D424,Ishop!$B:$B,Source!$C424,Ishop!$J:$J,"OUI")</f>
        <v>0</v>
      </c>
      <c r="AF424" s="11">
        <f>COUNTIFS(Ishop!$AG:$AG,Source!$AF$1,Ishop!$BG:$BG,Source!$D424,Ishop!$B:$B,Source!$C424,Ishop!$J:$J,"OUI")</f>
        <v>0</v>
      </c>
      <c r="AG424" s="11">
        <f>COUNTIFS(Ishop!$AG:$AG,Source!$AG$1,Ishop!$BG:$BG,Source!$D424,Ishop!$B:$B,Source!$C424,Ishop!$J:$J,"OUI")</f>
        <v>0</v>
      </c>
      <c r="AH424" s="11">
        <f>COUNTIFS(Ishop!$AG:$AG,Source!$AH$1,Ishop!$BG:$BG,Source!$D424,Ishop!$B:$B,Source!$C424,Ishop!$J:$J,"OUI")</f>
        <v>0</v>
      </c>
      <c r="AI424" s="11">
        <f>COUNTIFS(Ishop!$AG:$AG,Source!$AI$1,Ishop!$BG:$BG,Source!$D424,Ishop!$B:$B,Source!$C424,Ishop!$J:$J,"OUI")</f>
        <v>0</v>
      </c>
      <c r="AJ424" s="11">
        <f>COUNTIFS(Ishop!$AG:$AG,Source!$AJ$1,Ishop!$BG:$BG,Source!$D424,Ishop!$B:$B,Source!$C424,Ishop!$J:$J,"OUI")</f>
        <v>0</v>
      </c>
      <c r="AK424" s="11">
        <f>COUNTIFS(Ishop!$AG:$AG,Source!$AK$1,Ishop!$BG:$BG,Source!$D424,Ishop!$B:$B,Source!$C424,Ishop!$J:$J,"OUI")</f>
        <v>0</v>
      </c>
      <c r="AL424" s="11">
        <f>COUNTIFS(Ishop!$AG:$AG,Source!$AL$1,Ishop!$BG:$BG,Source!$D424,Ishop!$B:$B,Source!$C424,Ishop!$J:$J,"OUI")</f>
        <v>0</v>
      </c>
      <c r="AM424" s="11">
        <f>COUNTIFS(Ishop!$AG:$AG,Source!$AM$1,Ishop!$BG:$BG,Source!$D424,Ishop!$B:$B,Source!$C424,Ishop!$J:$J,"OUI")</f>
        <v>0</v>
      </c>
      <c r="AN424" s="11">
        <f>COUNTIFS(Dolmen!$W:$W,"Sensatio",Dolmen!$O:$O,Source!D424,Dolmen!$F:$F,Source!C424)</f>
        <v>0</v>
      </c>
      <c r="AO424" s="11">
        <f>COUNTIFS(Dolmen!$AC:$AC,"Bbox Miami",Dolmen!$O:$O,Source!D424,Dolmen!$F:$F,Source!C424)</f>
        <v>0</v>
      </c>
      <c r="AP424" s="11">
        <f>COUNTIFS(Dolmen!$AD:$AD,"1",Dolmen!$W:$W,"",Dolmen!$O:$O,Source!D424,Dolmen!$F:$F,Source!C424)</f>
        <v>0</v>
      </c>
      <c r="AQ424" s="11">
        <f>COUNTIFS(Dolmen!$W:$W,"Sensation",Dolmen!$Y:$Y,"1",Dolmen!$O:$O,Source!D424,Dolmen!$F:$F,Source!C424)</f>
        <v>0</v>
      </c>
      <c r="AR424" s="11">
        <f>COUNTIFS(Dolmen!$AC:$AC,"Bbox Miami",Dolmen!$Y:$Y,"1",Dolmen!$O:$O,Source!D424,Dolmen!$F:$F,Source!C424)</f>
        <v>0</v>
      </c>
      <c r="AS424" s="11">
        <f>COUNTIFS(Dolmen!$AD:$AD,"1",Dolmen!$W:$W,"",Dolmen!$Y:$Y,"1",Dolmen!$O:$O,Source!D424,Dolmen!$F:$F,Source!C424)</f>
        <v>0</v>
      </c>
      <c r="AT424" s="11">
        <f t="shared" si="162"/>
        <v>0</v>
      </c>
      <c r="AU424" s="11">
        <f t="shared" si="163"/>
        <v>0</v>
      </c>
      <c r="AV424" s="11">
        <f t="shared" si="164"/>
        <v>0</v>
      </c>
      <c r="AW424" s="11">
        <f t="shared" si="165"/>
        <v>0</v>
      </c>
      <c r="AX424" s="11">
        <f t="shared" si="166"/>
        <v>0</v>
      </c>
      <c r="AY424" s="11">
        <f t="shared" si="167"/>
        <v>0</v>
      </c>
      <c r="AZ424" s="11">
        <f t="shared" si="168"/>
        <v>0</v>
      </c>
      <c r="BA424" s="11">
        <f t="shared" si="169"/>
        <v>0</v>
      </c>
      <c r="BB424" s="11">
        <f t="shared" si="170"/>
        <v>0</v>
      </c>
      <c r="BC424" s="11">
        <f t="shared" si="171"/>
        <v>0</v>
      </c>
      <c r="BD424" s="11">
        <f>SUMIFS(Ishop!$BK:$BK,Ishop!$BG:$BG,Source!D424,Ishop!$B:$B,Source!C424)</f>
        <v>0</v>
      </c>
      <c r="BE424" s="11">
        <f>COUNTIFS(Ishop!$AW:$AW,"OUI",Ishop!$BG:$BG,Source!D424,Ishop!$B:$B,Source!C424)</f>
        <v>0</v>
      </c>
      <c r="BF424" s="11">
        <f t="shared" si="172"/>
        <v>0</v>
      </c>
      <c r="BG424" s="11">
        <f t="shared" si="173"/>
        <v>0</v>
      </c>
      <c r="BH424" s="11">
        <f t="shared" si="174"/>
        <v>0</v>
      </c>
      <c r="BI424" s="11">
        <f t="shared" si="175"/>
        <v>0</v>
      </c>
      <c r="BJ424" s="11">
        <f t="shared" si="176"/>
        <v>0</v>
      </c>
      <c r="BK424" s="11">
        <f t="shared" si="177"/>
        <v>0</v>
      </c>
      <c r="BL424" s="11">
        <f t="shared" si="178"/>
        <v>0</v>
      </c>
      <c r="BM424" s="11">
        <f t="shared" si="179"/>
        <v>0</v>
      </c>
      <c r="BN424" s="25">
        <f>Z424*Budget!$A$6</f>
        <v>0</v>
      </c>
      <c r="BO424" s="25">
        <f>AA424*(Budget!$B$6+Budget!$B$7)</f>
        <v>0</v>
      </c>
      <c r="BP424" s="25">
        <f>AB424*(Budget!$C$6+Budget!$C$7)</f>
        <v>0</v>
      </c>
      <c r="BQ424" s="25">
        <f>AC424*(Budget!$D$6+Budget!$D$7)</f>
        <v>0</v>
      </c>
      <c r="BR424" s="25">
        <f>AD424*(Budget!$E$6+Budget!$E$7)</f>
        <v>0</v>
      </c>
      <c r="BS424" s="25">
        <f>AE424*(Budget!$F$6+Budget!$F$7)</f>
        <v>0</v>
      </c>
      <c r="BT424" s="25">
        <f>AF424*(Budget!$G$6+Budget!$G$7)</f>
        <v>0</v>
      </c>
      <c r="BU424" s="25">
        <f>AG424*Budget!$H$6</f>
        <v>0</v>
      </c>
      <c r="BV424" s="25">
        <f>AH424*Budget!$I$6</f>
        <v>0</v>
      </c>
      <c r="BW424" s="25">
        <f>AI424*Budget!$J$6</f>
        <v>0</v>
      </c>
      <c r="BX424" s="25">
        <f>AJ424*Budget!$K$6</f>
        <v>0</v>
      </c>
      <c r="BY424" s="25">
        <f>AK424*Budget!$L$6</f>
        <v>0</v>
      </c>
      <c r="BZ424" s="25">
        <f>AL424*Budget!$M$6</f>
        <v>0</v>
      </c>
      <c r="CA424" s="25">
        <f>AM424*Budget!$N$6</f>
        <v>0</v>
      </c>
      <c r="CB424" s="25">
        <f>AQ424*Budget!$O$6</f>
        <v>0</v>
      </c>
      <c r="CC424" s="25">
        <f>AR424*Budget!$S$6</f>
        <v>0</v>
      </c>
      <c r="CD424" s="25">
        <f>AS424*Budget!$Q$6</f>
        <v>0</v>
      </c>
      <c r="CE424" s="25">
        <f t="shared" si="180"/>
        <v>0</v>
      </c>
      <c r="CF424" s="11" t="e">
        <f>COUNTIFS(#REF!,Source!E424,#REF!,Source!C424)</f>
        <v>#REF!</v>
      </c>
      <c r="CG424" s="11" t="str">
        <f t="shared" si="181"/>
        <v>--</v>
      </c>
    </row>
    <row r="425" spans="1:85" x14ac:dyDescent="0.25">
      <c r="A425" t="str">
        <f>IFERROR(VLOOKUP(MONTH(C425),Date!$A$2:$B$13,2,0),"--")</f>
        <v>Avril</v>
      </c>
      <c r="B425" s="11">
        <f t="shared" si="160"/>
        <v>14</v>
      </c>
      <c r="C425" s="28">
        <f t="shared" si="182"/>
        <v>42096</v>
      </c>
      <c r="D425" s="29" t="s">
        <v>218</v>
      </c>
      <c r="E425" s="30" t="str">
        <f>IFERROR(VLOOKUP(D425,Listing!$A:$B,2,0),"--")</f>
        <v>A44062</v>
      </c>
      <c r="F425" s="30" t="str">
        <f>IFERROR(VLOOKUP(D425,Listing!$A:$E,5,0),"-")</f>
        <v>BOUGRINE  Mohamed</v>
      </c>
      <c r="G425" s="4">
        <f>IFERROR(VLOOKUP(D425,Listing!$A:$F,6,0),"--")</f>
        <v>42114</v>
      </c>
      <c r="H425" s="11" t="str">
        <f>IFERROR(VLOOKUP(D425,Listing!$A:$D,4,0),"--")</f>
        <v>Hind Haddou</v>
      </c>
      <c r="I425" s="11" t="str">
        <f t="shared" si="161"/>
        <v>AAC</v>
      </c>
      <c r="J425" s="31">
        <f>IFERROR(COUNTIFS(Ishop!$BG:$BG,Source!D425,Ishop!$B:$B,Source!C425),"--")</f>
        <v>0</v>
      </c>
      <c r="K425" s="11">
        <f>IFERROR(COUNTIFS(Ishop!$BG:$BG,Source!D425,Ishop!$B:$B,Source!C425,Ishop!$J:$J,"OUI"),"--")</f>
        <v>0</v>
      </c>
      <c r="L425" s="11">
        <f>COUNTIFS(Ishop!$AG:$AG,Source!$L$1,Ishop!$BG:$BG,Source!$D425,Ishop!$B:$B,Source!$C425)</f>
        <v>0</v>
      </c>
      <c r="M425" s="11">
        <f>COUNTIFS(Ishop!$AG:$AG,Source!$M$1,Ishop!$BG:$BG,Source!$D425,Ishop!$B:$B,Source!$C425)</f>
        <v>0</v>
      </c>
      <c r="N425" s="11">
        <f>COUNTIFS(Ishop!$AG:$AG,Source!$N$1,Ishop!$BG:$BG,Source!$D425,Ishop!$B:$B,Source!$C425)</f>
        <v>0</v>
      </c>
      <c r="O425" s="11">
        <f>COUNTIFS(Ishop!$AG:$AG,Source!$O$1,Ishop!$BG:$BG,Source!$D425,Ishop!$B:$B,Source!$C425)</f>
        <v>0</v>
      </c>
      <c r="P425" s="11">
        <f>COUNTIFS(Ishop!$AG:$AG,Source!$P$1,Ishop!$BG:$BG,Source!$D425,Ishop!$B:$B,Source!$C425)</f>
        <v>0</v>
      </c>
      <c r="Q425" s="11">
        <f>COUNTIFS(Ishop!$AG:$AG,Source!$Q$1,Ishop!$BG:$BG,Source!$D425,Ishop!$B:$B,Source!$C425)</f>
        <v>0</v>
      </c>
      <c r="R425" s="11">
        <f>COUNTIFS(Ishop!$AG:$AG,Source!$R$1,Ishop!$BG:$BG,Source!$D425,Ishop!$B:$B,Source!$C425)</f>
        <v>0</v>
      </c>
      <c r="S425" s="11">
        <f>COUNTIFS(Ishop!$AG:$AG,Source!$S$1,Ishop!$BG:$BG,Source!$D425,Ishop!$B:$B,Source!$C425)</f>
        <v>0</v>
      </c>
      <c r="T425" s="11">
        <f>COUNTIFS(Ishop!$AG:$AG,Source!$T$1,Ishop!$BG:$BG,Source!$D425,Ishop!$B:$B,Source!$C425)</f>
        <v>0</v>
      </c>
      <c r="U425" s="11">
        <f>COUNTIFS(Ishop!$AG:$AG,Source!$U$1,Ishop!$BG:$BG,Source!$D425,Ishop!$B:$B,Source!$C425)</f>
        <v>0</v>
      </c>
      <c r="V425" s="11">
        <f>COUNTIFS(Ishop!$AG:$AG,Source!$V$1,Ishop!$BG:$BG,Source!$D425,Ishop!$B:$B,Source!$C425)</f>
        <v>0</v>
      </c>
      <c r="W425" s="11">
        <f>COUNTIFS(Ishop!$AG:$AG,Source!$W$1,Ishop!$BG:$BG,Source!$D425,Ishop!$B:$B,Source!$C425)</f>
        <v>0</v>
      </c>
      <c r="X425" s="11">
        <f>COUNTIFS(Ishop!$AG:$AG,Source!$X$1,Ishop!$BG:$BG,Source!$D425,Ishop!$B:$B,Source!$C425)</f>
        <v>0</v>
      </c>
      <c r="Y425" s="11">
        <f>COUNTIFS(Ishop!$AG:$AG,Source!$Y$1,Ishop!$BG:$BG,Source!$D425,Ishop!$B:$B,Source!$C425)</f>
        <v>0</v>
      </c>
      <c r="Z425" s="11">
        <f>COUNTIFS(Ishop!$AG:$AG,Source!$Z$1,Ishop!$BG:$BG,Source!$D425,Ishop!$B:$B,Source!$C425,Ishop!$J:$J,"OUI")</f>
        <v>0</v>
      </c>
      <c r="AA425" s="11">
        <f>COUNTIFS(Ishop!$AG:$AG,Source!$AA$1,Ishop!$BG:$BG,Source!$D425,Ishop!$B:$B,Source!$C425,Ishop!$J:$J,"OUI")</f>
        <v>0</v>
      </c>
      <c r="AB425" s="11">
        <f>COUNTIFS(Ishop!$AG:$AG,Source!$AB$1,Ishop!$BG:$BG,Source!$D425,Ishop!$B:$B,Source!$C425,Ishop!$J:$J,"OUI")</f>
        <v>0</v>
      </c>
      <c r="AC425" s="11">
        <f>COUNTIFS(Ishop!$AG:$AG,Source!$AC$1,Ishop!$BG:$BG,Source!$D425,Ishop!$B:$B,Source!$C425,Ishop!$J:$J,"OUI")</f>
        <v>0</v>
      </c>
      <c r="AD425" s="11">
        <f>COUNTIFS(Ishop!$AG:$AG,Source!$AD$1,Ishop!$BG:$BG,Source!$D425,Ishop!$B:$B,Source!$C425,Ishop!$J:$J,"OUI")</f>
        <v>0</v>
      </c>
      <c r="AE425" s="11">
        <f>COUNTIFS(Ishop!$AG:$AG,Source!$AE$1,Ishop!$BG:$BG,Source!$D425,Ishop!$B:$B,Source!$C425,Ishop!$J:$J,"OUI")</f>
        <v>0</v>
      </c>
      <c r="AF425" s="11">
        <f>COUNTIFS(Ishop!$AG:$AG,Source!$AF$1,Ishop!$BG:$BG,Source!$D425,Ishop!$B:$B,Source!$C425,Ishop!$J:$J,"OUI")</f>
        <v>0</v>
      </c>
      <c r="AG425" s="11">
        <f>COUNTIFS(Ishop!$AG:$AG,Source!$AG$1,Ishop!$BG:$BG,Source!$D425,Ishop!$B:$B,Source!$C425,Ishop!$J:$J,"OUI")</f>
        <v>0</v>
      </c>
      <c r="AH425" s="11">
        <f>COUNTIFS(Ishop!$AG:$AG,Source!$AH$1,Ishop!$BG:$BG,Source!$D425,Ishop!$B:$B,Source!$C425,Ishop!$J:$J,"OUI")</f>
        <v>0</v>
      </c>
      <c r="AI425" s="11">
        <f>COUNTIFS(Ishop!$AG:$AG,Source!$AI$1,Ishop!$BG:$BG,Source!$D425,Ishop!$B:$B,Source!$C425,Ishop!$J:$J,"OUI")</f>
        <v>0</v>
      </c>
      <c r="AJ425" s="11">
        <f>COUNTIFS(Ishop!$AG:$AG,Source!$AJ$1,Ishop!$BG:$BG,Source!$D425,Ishop!$B:$B,Source!$C425,Ishop!$J:$J,"OUI")</f>
        <v>0</v>
      </c>
      <c r="AK425" s="11">
        <f>COUNTIFS(Ishop!$AG:$AG,Source!$AK$1,Ishop!$BG:$BG,Source!$D425,Ishop!$B:$B,Source!$C425,Ishop!$J:$J,"OUI")</f>
        <v>0</v>
      </c>
      <c r="AL425" s="11">
        <f>COUNTIFS(Ishop!$AG:$AG,Source!$AL$1,Ishop!$BG:$BG,Source!$D425,Ishop!$B:$B,Source!$C425,Ishop!$J:$J,"OUI")</f>
        <v>0</v>
      </c>
      <c r="AM425" s="11">
        <f>COUNTIFS(Ishop!$AG:$AG,Source!$AM$1,Ishop!$BG:$BG,Source!$D425,Ishop!$B:$B,Source!$C425,Ishop!$J:$J,"OUI")</f>
        <v>0</v>
      </c>
      <c r="AN425" s="11">
        <f>COUNTIFS(Dolmen!$W:$W,"Sensatio",Dolmen!$O:$O,Source!D425,Dolmen!$F:$F,Source!C425)</f>
        <v>0</v>
      </c>
      <c r="AO425" s="11">
        <f>COUNTIFS(Dolmen!$AC:$AC,"Bbox Miami",Dolmen!$O:$O,Source!D425,Dolmen!$F:$F,Source!C425)</f>
        <v>0</v>
      </c>
      <c r="AP425" s="11">
        <f>COUNTIFS(Dolmen!$AD:$AD,"1",Dolmen!$W:$W,"",Dolmen!$O:$O,Source!D425,Dolmen!$F:$F,Source!C425)</f>
        <v>0</v>
      </c>
      <c r="AQ425" s="11">
        <f>COUNTIFS(Dolmen!$W:$W,"Sensation",Dolmen!$Y:$Y,"1",Dolmen!$O:$O,Source!D425,Dolmen!$F:$F,Source!C425)</f>
        <v>0</v>
      </c>
      <c r="AR425" s="11">
        <f>COUNTIFS(Dolmen!$AC:$AC,"Bbox Miami",Dolmen!$Y:$Y,"1",Dolmen!$O:$O,Source!D425,Dolmen!$F:$F,Source!C425)</f>
        <v>0</v>
      </c>
      <c r="AS425" s="11">
        <f>COUNTIFS(Dolmen!$AD:$AD,"1",Dolmen!$W:$W,"",Dolmen!$Y:$Y,"1",Dolmen!$O:$O,Source!D425,Dolmen!$F:$F,Source!C425)</f>
        <v>0</v>
      </c>
      <c r="AT425" s="11">
        <f t="shared" si="162"/>
        <v>0</v>
      </c>
      <c r="AU425" s="11">
        <f t="shared" si="163"/>
        <v>0</v>
      </c>
      <c r="AV425" s="11">
        <f t="shared" si="164"/>
        <v>0</v>
      </c>
      <c r="AW425" s="11">
        <f t="shared" si="165"/>
        <v>0</v>
      </c>
      <c r="AX425" s="11">
        <f t="shared" si="166"/>
        <v>0</v>
      </c>
      <c r="AY425" s="11">
        <f t="shared" si="167"/>
        <v>0</v>
      </c>
      <c r="AZ425" s="11">
        <f t="shared" si="168"/>
        <v>0</v>
      </c>
      <c r="BA425" s="11">
        <f t="shared" si="169"/>
        <v>0</v>
      </c>
      <c r="BB425" s="11">
        <f t="shared" si="170"/>
        <v>0</v>
      </c>
      <c r="BC425" s="11">
        <f t="shared" si="171"/>
        <v>0</v>
      </c>
      <c r="BD425" s="11">
        <f>SUMIFS(Ishop!$BK:$BK,Ishop!$BG:$BG,Source!D425,Ishop!$B:$B,Source!C425)</f>
        <v>0</v>
      </c>
      <c r="BE425" s="11">
        <f>COUNTIFS(Ishop!$AW:$AW,"OUI",Ishop!$BG:$BG,Source!D425,Ishop!$B:$B,Source!C425)</f>
        <v>0</v>
      </c>
      <c r="BF425" s="11">
        <f t="shared" si="172"/>
        <v>0</v>
      </c>
      <c r="BG425" s="11">
        <f t="shared" si="173"/>
        <v>0</v>
      </c>
      <c r="BH425" s="11">
        <f t="shared" si="174"/>
        <v>0</v>
      </c>
      <c r="BI425" s="11">
        <f t="shared" si="175"/>
        <v>0</v>
      </c>
      <c r="BJ425" s="11">
        <f t="shared" si="176"/>
        <v>0</v>
      </c>
      <c r="BK425" s="11">
        <f t="shared" si="177"/>
        <v>0</v>
      </c>
      <c r="BL425" s="11">
        <f t="shared" si="178"/>
        <v>0</v>
      </c>
      <c r="BM425" s="11">
        <f t="shared" si="179"/>
        <v>0</v>
      </c>
      <c r="BN425" s="25">
        <f>Z425*Budget!$A$6</f>
        <v>0</v>
      </c>
      <c r="BO425" s="25">
        <f>AA425*(Budget!$B$6+Budget!$B$7)</f>
        <v>0</v>
      </c>
      <c r="BP425" s="25">
        <f>AB425*(Budget!$C$6+Budget!$C$7)</f>
        <v>0</v>
      </c>
      <c r="BQ425" s="25">
        <f>AC425*(Budget!$D$6+Budget!$D$7)</f>
        <v>0</v>
      </c>
      <c r="BR425" s="25">
        <f>AD425*(Budget!$E$6+Budget!$E$7)</f>
        <v>0</v>
      </c>
      <c r="BS425" s="25">
        <f>AE425*(Budget!$F$6+Budget!$F$7)</f>
        <v>0</v>
      </c>
      <c r="BT425" s="25">
        <f>AF425*(Budget!$G$6+Budget!$G$7)</f>
        <v>0</v>
      </c>
      <c r="BU425" s="25">
        <f>AG425*Budget!$H$6</f>
        <v>0</v>
      </c>
      <c r="BV425" s="25">
        <f>AH425*Budget!$I$6</f>
        <v>0</v>
      </c>
      <c r="BW425" s="25">
        <f>AI425*Budget!$J$6</f>
        <v>0</v>
      </c>
      <c r="BX425" s="25">
        <f>AJ425*Budget!$K$6</f>
        <v>0</v>
      </c>
      <c r="BY425" s="25">
        <f>AK425*Budget!$L$6</f>
        <v>0</v>
      </c>
      <c r="BZ425" s="25">
        <f>AL425*Budget!$M$6</f>
        <v>0</v>
      </c>
      <c r="CA425" s="25">
        <f>AM425*Budget!$N$6</f>
        <v>0</v>
      </c>
      <c r="CB425" s="25">
        <f>AQ425*Budget!$O$6</f>
        <v>0</v>
      </c>
      <c r="CC425" s="25">
        <f>AR425*Budget!$S$6</f>
        <v>0</v>
      </c>
      <c r="CD425" s="25">
        <f>AS425*Budget!$Q$6</f>
        <v>0</v>
      </c>
      <c r="CE425" s="25">
        <f t="shared" si="180"/>
        <v>0</v>
      </c>
      <c r="CF425" s="11" t="e">
        <f>COUNTIFS(#REF!,Source!E425,#REF!,Source!C425)</f>
        <v>#REF!</v>
      </c>
      <c r="CG425" s="11" t="str">
        <f t="shared" si="181"/>
        <v>--</v>
      </c>
    </row>
    <row r="426" spans="1:85" x14ac:dyDescent="0.25">
      <c r="A426" t="str">
        <f>IFERROR(VLOOKUP(MONTH(C426),Date!$A$2:$B$13,2,0),"--")</f>
        <v>Avril</v>
      </c>
      <c r="B426" s="11">
        <f t="shared" si="160"/>
        <v>14</v>
      </c>
      <c r="C426" s="28">
        <f t="shared" si="182"/>
        <v>42096</v>
      </c>
      <c r="D426" s="29" t="s">
        <v>219</v>
      </c>
      <c r="E426" s="30" t="str">
        <f>IFERROR(VLOOKUP(D426,Listing!$A:$B,2,0),"--")</f>
        <v>A44037</v>
      </c>
      <c r="F426" s="30" t="str">
        <f>IFERROR(VLOOKUP(D426,Listing!$A:$E,5,0),"-")</f>
        <v>ESSMALKI ZAKIA</v>
      </c>
      <c r="G426" s="4">
        <f>IFERROR(VLOOKUP(D426,Listing!$A:$F,6,0),"--")</f>
        <v>42107</v>
      </c>
      <c r="H426" s="11" t="str">
        <f>IFERROR(VLOOKUP(D426,Listing!$A:$D,4,0),"--")</f>
        <v>NAJOUA ALLAOULAHCEN</v>
      </c>
      <c r="I426" s="11" t="str">
        <f t="shared" si="161"/>
        <v>AAC</v>
      </c>
      <c r="J426" s="31">
        <f>IFERROR(COUNTIFS(Ishop!$BG:$BG,Source!D426,Ishop!$B:$B,Source!C426),"--")</f>
        <v>0</v>
      </c>
      <c r="K426" s="11">
        <f>IFERROR(COUNTIFS(Ishop!$BG:$BG,Source!D426,Ishop!$B:$B,Source!C426,Ishop!$J:$J,"OUI"),"--")</f>
        <v>0</v>
      </c>
      <c r="L426" s="11">
        <f>COUNTIFS(Ishop!$AG:$AG,Source!$L$1,Ishop!$BG:$BG,Source!$D426,Ishop!$B:$B,Source!$C426)</f>
        <v>0</v>
      </c>
      <c r="M426" s="11">
        <f>COUNTIFS(Ishop!$AG:$AG,Source!$M$1,Ishop!$BG:$BG,Source!$D426,Ishop!$B:$B,Source!$C426)</f>
        <v>0</v>
      </c>
      <c r="N426" s="11">
        <f>COUNTIFS(Ishop!$AG:$AG,Source!$N$1,Ishop!$BG:$BG,Source!$D426,Ishop!$B:$B,Source!$C426)</f>
        <v>0</v>
      </c>
      <c r="O426" s="11">
        <f>COUNTIFS(Ishop!$AG:$AG,Source!$O$1,Ishop!$BG:$BG,Source!$D426,Ishop!$B:$B,Source!$C426)</f>
        <v>0</v>
      </c>
      <c r="P426" s="11">
        <f>COUNTIFS(Ishop!$AG:$AG,Source!$P$1,Ishop!$BG:$BG,Source!$D426,Ishop!$B:$B,Source!$C426)</f>
        <v>0</v>
      </c>
      <c r="Q426" s="11">
        <f>COUNTIFS(Ishop!$AG:$AG,Source!$Q$1,Ishop!$BG:$BG,Source!$D426,Ishop!$B:$B,Source!$C426)</f>
        <v>0</v>
      </c>
      <c r="R426" s="11">
        <f>COUNTIFS(Ishop!$AG:$AG,Source!$R$1,Ishop!$BG:$BG,Source!$D426,Ishop!$B:$B,Source!$C426)</f>
        <v>0</v>
      </c>
      <c r="S426" s="11">
        <f>COUNTIFS(Ishop!$AG:$AG,Source!$S$1,Ishop!$BG:$BG,Source!$D426,Ishop!$B:$B,Source!$C426)</f>
        <v>0</v>
      </c>
      <c r="T426" s="11">
        <f>COUNTIFS(Ishop!$AG:$AG,Source!$T$1,Ishop!$BG:$BG,Source!$D426,Ishop!$B:$B,Source!$C426)</f>
        <v>0</v>
      </c>
      <c r="U426" s="11">
        <f>COUNTIFS(Ishop!$AG:$AG,Source!$U$1,Ishop!$BG:$BG,Source!$D426,Ishop!$B:$B,Source!$C426)</f>
        <v>0</v>
      </c>
      <c r="V426" s="11">
        <f>COUNTIFS(Ishop!$AG:$AG,Source!$V$1,Ishop!$BG:$BG,Source!$D426,Ishop!$B:$B,Source!$C426)</f>
        <v>0</v>
      </c>
      <c r="W426" s="11">
        <f>COUNTIFS(Ishop!$AG:$AG,Source!$W$1,Ishop!$BG:$BG,Source!$D426,Ishop!$B:$B,Source!$C426)</f>
        <v>0</v>
      </c>
      <c r="X426" s="11">
        <f>COUNTIFS(Ishop!$AG:$AG,Source!$X$1,Ishop!$BG:$BG,Source!$D426,Ishop!$B:$B,Source!$C426)</f>
        <v>0</v>
      </c>
      <c r="Y426" s="11">
        <f>COUNTIFS(Ishop!$AG:$AG,Source!$Y$1,Ishop!$BG:$BG,Source!$D426,Ishop!$B:$B,Source!$C426)</f>
        <v>0</v>
      </c>
      <c r="Z426" s="11">
        <f>COUNTIFS(Ishop!$AG:$AG,Source!$Z$1,Ishop!$BG:$BG,Source!$D426,Ishop!$B:$B,Source!$C426,Ishop!$J:$J,"OUI")</f>
        <v>0</v>
      </c>
      <c r="AA426" s="11">
        <f>COUNTIFS(Ishop!$AG:$AG,Source!$AA$1,Ishop!$BG:$BG,Source!$D426,Ishop!$B:$B,Source!$C426,Ishop!$J:$J,"OUI")</f>
        <v>0</v>
      </c>
      <c r="AB426" s="11">
        <f>COUNTIFS(Ishop!$AG:$AG,Source!$AB$1,Ishop!$BG:$BG,Source!$D426,Ishop!$B:$B,Source!$C426,Ishop!$J:$J,"OUI")</f>
        <v>0</v>
      </c>
      <c r="AC426" s="11">
        <f>COUNTIFS(Ishop!$AG:$AG,Source!$AC$1,Ishop!$BG:$BG,Source!$D426,Ishop!$B:$B,Source!$C426,Ishop!$J:$J,"OUI")</f>
        <v>0</v>
      </c>
      <c r="AD426" s="11">
        <f>COUNTIFS(Ishop!$AG:$AG,Source!$AD$1,Ishop!$BG:$BG,Source!$D426,Ishop!$B:$B,Source!$C426,Ishop!$J:$J,"OUI")</f>
        <v>0</v>
      </c>
      <c r="AE426" s="11">
        <f>COUNTIFS(Ishop!$AG:$AG,Source!$AE$1,Ishop!$BG:$BG,Source!$D426,Ishop!$B:$B,Source!$C426,Ishop!$J:$J,"OUI")</f>
        <v>0</v>
      </c>
      <c r="AF426" s="11">
        <f>COUNTIFS(Ishop!$AG:$AG,Source!$AF$1,Ishop!$BG:$BG,Source!$D426,Ishop!$B:$B,Source!$C426,Ishop!$J:$J,"OUI")</f>
        <v>0</v>
      </c>
      <c r="AG426" s="11">
        <f>COUNTIFS(Ishop!$AG:$AG,Source!$AG$1,Ishop!$BG:$BG,Source!$D426,Ishop!$B:$B,Source!$C426,Ishop!$J:$J,"OUI")</f>
        <v>0</v>
      </c>
      <c r="AH426" s="11">
        <f>COUNTIFS(Ishop!$AG:$AG,Source!$AH$1,Ishop!$BG:$BG,Source!$D426,Ishop!$B:$B,Source!$C426,Ishop!$J:$J,"OUI")</f>
        <v>0</v>
      </c>
      <c r="AI426" s="11">
        <f>COUNTIFS(Ishop!$AG:$AG,Source!$AI$1,Ishop!$BG:$BG,Source!$D426,Ishop!$B:$B,Source!$C426,Ishop!$J:$J,"OUI")</f>
        <v>0</v>
      </c>
      <c r="AJ426" s="11">
        <f>COUNTIFS(Ishop!$AG:$AG,Source!$AJ$1,Ishop!$BG:$BG,Source!$D426,Ishop!$B:$B,Source!$C426,Ishop!$J:$J,"OUI")</f>
        <v>0</v>
      </c>
      <c r="AK426" s="11">
        <f>COUNTIFS(Ishop!$AG:$AG,Source!$AK$1,Ishop!$BG:$BG,Source!$D426,Ishop!$B:$B,Source!$C426,Ishop!$J:$J,"OUI")</f>
        <v>0</v>
      </c>
      <c r="AL426" s="11">
        <f>COUNTIFS(Ishop!$AG:$AG,Source!$AL$1,Ishop!$BG:$BG,Source!$D426,Ishop!$B:$B,Source!$C426,Ishop!$J:$J,"OUI")</f>
        <v>0</v>
      </c>
      <c r="AM426" s="11">
        <f>COUNTIFS(Ishop!$AG:$AG,Source!$AM$1,Ishop!$BG:$BG,Source!$D426,Ishop!$B:$B,Source!$C426,Ishop!$J:$J,"OUI")</f>
        <v>0</v>
      </c>
      <c r="AN426" s="11">
        <f>COUNTIFS(Dolmen!$W:$W,"Sensatio",Dolmen!$O:$O,Source!D426,Dolmen!$F:$F,Source!C426)</f>
        <v>0</v>
      </c>
      <c r="AO426" s="11">
        <f>COUNTIFS(Dolmen!$AC:$AC,"Bbox Miami",Dolmen!$O:$O,Source!D426,Dolmen!$F:$F,Source!C426)</f>
        <v>0</v>
      </c>
      <c r="AP426" s="11">
        <f>COUNTIFS(Dolmen!$AD:$AD,"1",Dolmen!$W:$W,"",Dolmen!$O:$O,Source!D426,Dolmen!$F:$F,Source!C426)</f>
        <v>0</v>
      </c>
      <c r="AQ426" s="11">
        <f>COUNTIFS(Dolmen!$W:$W,"Sensation",Dolmen!$Y:$Y,"1",Dolmen!$O:$O,Source!D426,Dolmen!$F:$F,Source!C426)</f>
        <v>0</v>
      </c>
      <c r="AR426" s="11">
        <f>COUNTIFS(Dolmen!$AC:$AC,"Bbox Miami",Dolmen!$Y:$Y,"1",Dolmen!$O:$O,Source!D426,Dolmen!$F:$F,Source!C426)</f>
        <v>0</v>
      </c>
      <c r="AS426" s="11">
        <f>COUNTIFS(Dolmen!$AD:$AD,"1",Dolmen!$W:$W,"",Dolmen!$Y:$Y,"1",Dolmen!$O:$O,Source!D426,Dolmen!$F:$F,Source!C426)</f>
        <v>0</v>
      </c>
      <c r="AT426" s="11">
        <f t="shared" si="162"/>
        <v>0</v>
      </c>
      <c r="AU426" s="11">
        <f t="shared" si="163"/>
        <v>0</v>
      </c>
      <c r="AV426" s="11">
        <f t="shared" si="164"/>
        <v>0</v>
      </c>
      <c r="AW426" s="11">
        <f t="shared" si="165"/>
        <v>0</v>
      </c>
      <c r="AX426" s="11">
        <f t="shared" si="166"/>
        <v>0</v>
      </c>
      <c r="AY426" s="11">
        <f t="shared" si="167"/>
        <v>0</v>
      </c>
      <c r="AZ426" s="11">
        <f t="shared" si="168"/>
        <v>0</v>
      </c>
      <c r="BA426" s="11">
        <f t="shared" si="169"/>
        <v>0</v>
      </c>
      <c r="BB426" s="11">
        <f t="shared" si="170"/>
        <v>0</v>
      </c>
      <c r="BC426" s="11">
        <f t="shared" si="171"/>
        <v>0</v>
      </c>
      <c r="BD426" s="11">
        <f>SUMIFS(Ishop!$BK:$BK,Ishop!$BG:$BG,Source!D426,Ishop!$B:$B,Source!C426)</f>
        <v>0</v>
      </c>
      <c r="BE426" s="11">
        <f>COUNTIFS(Ishop!$AW:$AW,"OUI",Ishop!$BG:$BG,Source!D426,Ishop!$B:$B,Source!C426)</f>
        <v>0</v>
      </c>
      <c r="BF426" s="11">
        <f t="shared" si="172"/>
        <v>0</v>
      </c>
      <c r="BG426" s="11">
        <f t="shared" si="173"/>
        <v>0</v>
      </c>
      <c r="BH426" s="11">
        <f t="shared" si="174"/>
        <v>0</v>
      </c>
      <c r="BI426" s="11">
        <f t="shared" si="175"/>
        <v>0</v>
      </c>
      <c r="BJ426" s="11">
        <f t="shared" si="176"/>
        <v>0</v>
      </c>
      <c r="BK426" s="11">
        <f t="shared" si="177"/>
        <v>0</v>
      </c>
      <c r="BL426" s="11">
        <f t="shared" si="178"/>
        <v>0</v>
      </c>
      <c r="BM426" s="11">
        <f t="shared" si="179"/>
        <v>0</v>
      </c>
      <c r="BN426" s="25">
        <f>Z426*Budget!$A$6</f>
        <v>0</v>
      </c>
      <c r="BO426" s="25">
        <f>AA426*(Budget!$B$6+Budget!$B$7)</f>
        <v>0</v>
      </c>
      <c r="BP426" s="25">
        <f>AB426*(Budget!$C$6+Budget!$C$7)</f>
        <v>0</v>
      </c>
      <c r="BQ426" s="25">
        <f>AC426*(Budget!$D$6+Budget!$D$7)</f>
        <v>0</v>
      </c>
      <c r="BR426" s="25">
        <f>AD426*(Budget!$E$6+Budget!$E$7)</f>
        <v>0</v>
      </c>
      <c r="BS426" s="25">
        <f>AE426*(Budget!$F$6+Budget!$F$7)</f>
        <v>0</v>
      </c>
      <c r="BT426" s="25">
        <f>AF426*(Budget!$G$6+Budget!$G$7)</f>
        <v>0</v>
      </c>
      <c r="BU426" s="25">
        <f>AG426*Budget!$H$6</f>
        <v>0</v>
      </c>
      <c r="BV426" s="25">
        <f>AH426*Budget!$I$6</f>
        <v>0</v>
      </c>
      <c r="BW426" s="25">
        <f>AI426*Budget!$J$6</f>
        <v>0</v>
      </c>
      <c r="BX426" s="25">
        <f>AJ426*Budget!$K$6</f>
        <v>0</v>
      </c>
      <c r="BY426" s="25">
        <f>AK426*Budget!$L$6</f>
        <v>0</v>
      </c>
      <c r="BZ426" s="25">
        <f>AL426*Budget!$M$6</f>
        <v>0</v>
      </c>
      <c r="CA426" s="25">
        <f>AM426*Budget!$N$6</f>
        <v>0</v>
      </c>
      <c r="CB426" s="25">
        <f>AQ426*Budget!$O$6</f>
        <v>0</v>
      </c>
      <c r="CC426" s="25">
        <f>AR426*Budget!$S$6</f>
        <v>0</v>
      </c>
      <c r="CD426" s="25">
        <f>AS426*Budget!$Q$6</f>
        <v>0</v>
      </c>
      <c r="CE426" s="25">
        <f t="shared" si="180"/>
        <v>0</v>
      </c>
      <c r="CF426" s="11" t="e">
        <f>COUNTIFS(#REF!,Source!E426,#REF!,Source!C426)</f>
        <v>#REF!</v>
      </c>
      <c r="CG426" s="11" t="str">
        <f t="shared" si="181"/>
        <v>--</v>
      </c>
    </row>
    <row r="427" spans="1:85" x14ac:dyDescent="0.25">
      <c r="A427" t="str">
        <f>IFERROR(VLOOKUP(MONTH(C427),Date!$A$2:$B$13,2,0),"--")</f>
        <v>Avril</v>
      </c>
      <c r="B427" s="11">
        <f t="shared" si="160"/>
        <v>14</v>
      </c>
      <c r="C427" s="28">
        <f t="shared" si="182"/>
        <v>42096</v>
      </c>
      <c r="D427" s="29" t="s">
        <v>220</v>
      </c>
      <c r="E427" s="30" t="str">
        <f>IFERROR(VLOOKUP(D427,Listing!$A:$B,2,0),"--")</f>
        <v>A44053</v>
      </c>
      <c r="F427" s="30" t="str">
        <f>IFERROR(VLOOKUP(D427,Listing!$A:$E,5,0),"-")</f>
        <v>SALMAN NABIL</v>
      </c>
      <c r="G427" s="4">
        <f>IFERROR(VLOOKUP(D427,Listing!$A:$F,6,0),"--")</f>
        <v>42107</v>
      </c>
      <c r="H427" s="11" t="str">
        <f>IFERROR(VLOOKUP(D427,Listing!$A:$D,4,0),"--")</f>
        <v>NAJOUA ALLAOULAHCEN</v>
      </c>
      <c r="I427" s="11" t="str">
        <f t="shared" si="161"/>
        <v>AAC</v>
      </c>
      <c r="J427" s="31">
        <f>IFERROR(COUNTIFS(Ishop!$BG:$BG,Source!D427,Ishop!$B:$B,Source!C427),"--")</f>
        <v>0</v>
      </c>
      <c r="K427" s="11">
        <f>IFERROR(COUNTIFS(Ishop!$BG:$BG,Source!D427,Ishop!$B:$B,Source!C427,Ishop!$J:$J,"OUI"),"--")</f>
        <v>0</v>
      </c>
      <c r="L427" s="11">
        <f>COUNTIFS(Ishop!$AG:$AG,Source!$L$1,Ishop!$BG:$BG,Source!$D427,Ishop!$B:$B,Source!$C427)</f>
        <v>0</v>
      </c>
      <c r="M427" s="11">
        <f>COUNTIFS(Ishop!$AG:$AG,Source!$M$1,Ishop!$BG:$BG,Source!$D427,Ishop!$B:$B,Source!$C427)</f>
        <v>0</v>
      </c>
      <c r="N427" s="11">
        <f>COUNTIFS(Ishop!$AG:$AG,Source!$N$1,Ishop!$BG:$BG,Source!$D427,Ishop!$B:$B,Source!$C427)</f>
        <v>0</v>
      </c>
      <c r="O427" s="11">
        <f>COUNTIFS(Ishop!$AG:$AG,Source!$O$1,Ishop!$BG:$BG,Source!$D427,Ishop!$B:$B,Source!$C427)</f>
        <v>0</v>
      </c>
      <c r="P427" s="11">
        <f>COUNTIFS(Ishop!$AG:$AG,Source!$P$1,Ishop!$BG:$BG,Source!$D427,Ishop!$B:$B,Source!$C427)</f>
        <v>0</v>
      </c>
      <c r="Q427" s="11">
        <f>COUNTIFS(Ishop!$AG:$AG,Source!$Q$1,Ishop!$BG:$BG,Source!$D427,Ishop!$B:$B,Source!$C427)</f>
        <v>0</v>
      </c>
      <c r="R427" s="11">
        <f>COUNTIFS(Ishop!$AG:$AG,Source!$R$1,Ishop!$BG:$BG,Source!$D427,Ishop!$B:$B,Source!$C427)</f>
        <v>0</v>
      </c>
      <c r="S427" s="11">
        <f>COUNTIFS(Ishop!$AG:$AG,Source!$S$1,Ishop!$BG:$BG,Source!$D427,Ishop!$B:$B,Source!$C427)</f>
        <v>0</v>
      </c>
      <c r="T427" s="11">
        <f>COUNTIFS(Ishop!$AG:$AG,Source!$T$1,Ishop!$BG:$BG,Source!$D427,Ishop!$B:$B,Source!$C427)</f>
        <v>0</v>
      </c>
      <c r="U427" s="11">
        <f>COUNTIFS(Ishop!$AG:$AG,Source!$U$1,Ishop!$BG:$BG,Source!$D427,Ishop!$B:$B,Source!$C427)</f>
        <v>0</v>
      </c>
      <c r="V427" s="11">
        <f>COUNTIFS(Ishop!$AG:$AG,Source!$V$1,Ishop!$BG:$BG,Source!$D427,Ishop!$B:$B,Source!$C427)</f>
        <v>0</v>
      </c>
      <c r="W427" s="11">
        <f>COUNTIFS(Ishop!$AG:$AG,Source!$W$1,Ishop!$BG:$BG,Source!$D427,Ishop!$B:$B,Source!$C427)</f>
        <v>0</v>
      </c>
      <c r="X427" s="11">
        <f>COUNTIFS(Ishop!$AG:$AG,Source!$X$1,Ishop!$BG:$BG,Source!$D427,Ishop!$B:$B,Source!$C427)</f>
        <v>0</v>
      </c>
      <c r="Y427" s="11">
        <f>COUNTIFS(Ishop!$AG:$AG,Source!$Y$1,Ishop!$BG:$BG,Source!$D427,Ishop!$B:$B,Source!$C427)</f>
        <v>0</v>
      </c>
      <c r="Z427" s="11">
        <f>COUNTIFS(Ishop!$AG:$AG,Source!$Z$1,Ishop!$BG:$BG,Source!$D427,Ishop!$B:$B,Source!$C427,Ishop!$J:$J,"OUI")</f>
        <v>0</v>
      </c>
      <c r="AA427" s="11">
        <f>COUNTIFS(Ishop!$AG:$AG,Source!$AA$1,Ishop!$BG:$BG,Source!$D427,Ishop!$B:$B,Source!$C427,Ishop!$J:$J,"OUI")</f>
        <v>0</v>
      </c>
      <c r="AB427" s="11">
        <f>COUNTIFS(Ishop!$AG:$AG,Source!$AB$1,Ishop!$BG:$BG,Source!$D427,Ishop!$B:$B,Source!$C427,Ishop!$J:$J,"OUI")</f>
        <v>0</v>
      </c>
      <c r="AC427" s="11">
        <f>COUNTIFS(Ishop!$AG:$AG,Source!$AC$1,Ishop!$BG:$BG,Source!$D427,Ishop!$B:$B,Source!$C427,Ishop!$J:$J,"OUI")</f>
        <v>0</v>
      </c>
      <c r="AD427" s="11">
        <f>COUNTIFS(Ishop!$AG:$AG,Source!$AD$1,Ishop!$BG:$BG,Source!$D427,Ishop!$B:$B,Source!$C427,Ishop!$J:$J,"OUI")</f>
        <v>0</v>
      </c>
      <c r="AE427" s="11">
        <f>COUNTIFS(Ishop!$AG:$AG,Source!$AE$1,Ishop!$BG:$BG,Source!$D427,Ishop!$B:$B,Source!$C427,Ishop!$J:$J,"OUI")</f>
        <v>0</v>
      </c>
      <c r="AF427" s="11">
        <f>COUNTIFS(Ishop!$AG:$AG,Source!$AF$1,Ishop!$BG:$BG,Source!$D427,Ishop!$B:$B,Source!$C427,Ishop!$J:$J,"OUI")</f>
        <v>0</v>
      </c>
      <c r="AG427" s="11">
        <f>COUNTIFS(Ishop!$AG:$AG,Source!$AG$1,Ishop!$BG:$BG,Source!$D427,Ishop!$B:$B,Source!$C427,Ishop!$J:$J,"OUI")</f>
        <v>0</v>
      </c>
      <c r="AH427" s="11">
        <f>COUNTIFS(Ishop!$AG:$AG,Source!$AH$1,Ishop!$BG:$BG,Source!$D427,Ishop!$B:$B,Source!$C427,Ishop!$J:$J,"OUI")</f>
        <v>0</v>
      </c>
      <c r="AI427" s="11">
        <f>COUNTIFS(Ishop!$AG:$AG,Source!$AI$1,Ishop!$BG:$BG,Source!$D427,Ishop!$B:$B,Source!$C427,Ishop!$J:$J,"OUI")</f>
        <v>0</v>
      </c>
      <c r="AJ427" s="11">
        <f>COUNTIFS(Ishop!$AG:$AG,Source!$AJ$1,Ishop!$BG:$BG,Source!$D427,Ishop!$B:$B,Source!$C427,Ishop!$J:$J,"OUI")</f>
        <v>0</v>
      </c>
      <c r="AK427" s="11">
        <f>COUNTIFS(Ishop!$AG:$AG,Source!$AK$1,Ishop!$BG:$BG,Source!$D427,Ishop!$B:$B,Source!$C427,Ishop!$J:$J,"OUI")</f>
        <v>0</v>
      </c>
      <c r="AL427" s="11">
        <f>COUNTIFS(Ishop!$AG:$AG,Source!$AL$1,Ishop!$BG:$BG,Source!$D427,Ishop!$B:$B,Source!$C427,Ishop!$J:$J,"OUI")</f>
        <v>0</v>
      </c>
      <c r="AM427" s="11">
        <f>COUNTIFS(Ishop!$AG:$AG,Source!$AM$1,Ishop!$BG:$BG,Source!$D427,Ishop!$B:$B,Source!$C427,Ishop!$J:$J,"OUI")</f>
        <v>0</v>
      </c>
      <c r="AN427" s="11">
        <f>COUNTIFS(Dolmen!$W:$W,"Sensatio",Dolmen!$O:$O,Source!D427,Dolmen!$F:$F,Source!C427)</f>
        <v>0</v>
      </c>
      <c r="AO427" s="11">
        <f>COUNTIFS(Dolmen!$AC:$AC,"Bbox Miami",Dolmen!$O:$O,Source!D427,Dolmen!$F:$F,Source!C427)</f>
        <v>0</v>
      </c>
      <c r="AP427" s="11">
        <f>COUNTIFS(Dolmen!$AD:$AD,"1",Dolmen!$W:$W,"",Dolmen!$O:$O,Source!D427,Dolmen!$F:$F,Source!C427)</f>
        <v>0</v>
      </c>
      <c r="AQ427" s="11">
        <f>COUNTIFS(Dolmen!$W:$W,"Sensation",Dolmen!$Y:$Y,"1",Dolmen!$O:$O,Source!D427,Dolmen!$F:$F,Source!C427)</f>
        <v>0</v>
      </c>
      <c r="AR427" s="11">
        <f>COUNTIFS(Dolmen!$AC:$AC,"Bbox Miami",Dolmen!$Y:$Y,"1",Dolmen!$O:$O,Source!D427,Dolmen!$F:$F,Source!C427)</f>
        <v>0</v>
      </c>
      <c r="AS427" s="11">
        <f>COUNTIFS(Dolmen!$AD:$AD,"1",Dolmen!$W:$W,"",Dolmen!$Y:$Y,"1",Dolmen!$O:$O,Source!D427,Dolmen!$F:$F,Source!C427)</f>
        <v>0</v>
      </c>
      <c r="AT427" s="11">
        <f t="shared" si="162"/>
        <v>0</v>
      </c>
      <c r="AU427" s="11">
        <f t="shared" si="163"/>
        <v>0</v>
      </c>
      <c r="AV427" s="11">
        <f t="shared" si="164"/>
        <v>0</v>
      </c>
      <c r="AW427" s="11">
        <f t="shared" si="165"/>
        <v>0</v>
      </c>
      <c r="AX427" s="11">
        <f t="shared" si="166"/>
        <v>0</v>
      </c>
      <c r="AY427" s="11">
        <f t="shared" si="167"/>
        <v>0</v>
      </c>
      <c r="AZ427" s="11">
        <f t="shared" si="168"/>
        <v>0</v>
      </c>
      <c r="BA427" s="11">
        <f t="shared" si="169"/>
        <v>0</v>
      </c>
      <c r="BB427" s="11">
        <f t="shared" si="170"/>
        <v>0</v>
      </c>
      <c r="BC427" s="11">
        <f t="shared" si="171"/>
        <v>0</v>
      </c>
      <c r="BD427" s="11">
        <f>SUMIFS(Ishop!$BK:$BK,Ishop!$BG:$BG,Source!D427,Ishop!$B:$B,Source!C427)</f>
        <v>0</v>
      </c>
      <c r="BE427" s="11">
        <f>COUNTIFS(Ishop!$AW:$AW,"OUI",Ishop!$BG:$BG,Source!D427,Ishop!$B:$B,Source!C427)</f>
        <v>0</v>
      </c>
      <c r="BF427" s="11">
        <f t="shared" si="172"/>
        <v>0</v>
      </c>
      <c r="BG427" s="11">
        <f t="shared" si="173"/>
        <v>0</v>
      </c>
      <c r="BH427" s="11">
        <f t="shared" si="174"/>
        <v>0</v>
      </c>
      <c r="BI427" s="11">
        <f t="shared" si="175"/>
        <v>0</v>
      </c>
      <c r="BJ427" s="11">
        <f t="shared" si="176"/>
        <v>0</v>
      </c>
      <c r="BK427" s="11">
        <f t="shared" si="177"/>
        <v>0</v>
      </c>
      <c r="BL427" s="11">
        <f t="shared" si="178"/>
        <v>0</v>
      </c>
      <c r="BM427" s="11">
        <f t="shared" si="179"/>
        <v>0</v>
      </c>
      <c r="BN427" s="25">
        <f>Z427*Budget!$A$6</f>
        <v>0</v>
      </c>
      <c r="BO427" s="25">
        <f>AA427*(Budget!$B$6+Budget!$B$7)</f>
        <v>0</v>
      </c>
      <c r="BP427" s="25">
        <f>AB427*(Budget!$C$6+Budget!$C$7)</f>
        <v>0</v>
      </c>
      <c r="BQ427" s="25">
        <f>AC427*(Budget!$D$6+Budget!$D$7)</f>
        <v>0</v>
      </c>
      <c r="BR427" s="25">
        <f>AD427*(Budget!$E$6+Budget!$E$7)</f>
        <v>0</v>
      </c>
      <c r="BS427" s="25">
        <f>AE427*(Budget!$F$6+Budget!$F$7)</f>
        <v>0</v>
      </c>
      <c r="BT427" s="25">
        <f>AF427*(Budget!$G$6+Budget!$G$7)</f>
        <v>0</v>
      </c>
      <c r="BU427" s="25">
        <f>AG427*Budget!$H$6</f>
        <v>0</v>
      </c>
      <c r="BV427" s="25">
        <f>AH427*Budget!$I$6</f>
        <v>0</v>
      </c>
      <c r="BW427" s="25">
        <f>AI427*Budget!$J$6</f>
        <v>0</v>
      </c>
      <c r="BX427" s="25">
        <f>AJ427*Budget!$K$6</f>
        <v>0</v>
      </c>
      <c r="BY427" s="25">
        <f>AK427*Budget!$L$6</f>
        <v>0</v>
      </c>
      <c r="BZ427" s="25">
        <f>AL427*Budget!$M$6</f>
        <v>0</v>
      </c>
      <c r="CA427" s="25">
        <f>AM427*Budget!$N$6</f>
        <v>0</v>
      </c>
      <c r="CB427" s="25">
        <f>AQ427*Budget!$O$6</f>
        <v>0</v>
      </c>
      <c r="CC427" s="25">
        <f>AR427*Budget!$S$6</f>
        <v>0</v>
      </c>
      <c r="CD427" s="25">
        <f>AS427*Budget!$Q$6</f>
        <v>0</v>
      </c>
      <c r="CE427" s="25">
        <f t="shared" si="180"/>
        <v>0</v>
      </c>
      <c r="CF427" s="11" t="e">
        <f>COUNTIFS(#REF!,Source!E427,#REF!,Source!C427)</f>
        <v>#REF!</v>
      </c>
      <c r="CG427" s="11" t="str">
        <f t="shared" si="181"/>
        <v>--</v>
      </c>
    </row>
    <row r="428" spans="1:85" x14ac:dyDescent="0.25">
      <c r="A428" t="str">
        <f>IFERROR(VLOOKUP(MONTH(C428),Date!$A$2:$B$13,2,0),"--")</f>
        <v>Avril</v>
      </c>
      <c r="B428" s="11">
        <f t="shared" si="160"/>
        <v>14</v>
      </c>
      <c r="C428" s="28">
        <f t="shared" si="182"/>
        <v>42096</v>
      </c>
      <c r="D428" s="29" t="s">
        <v>221</v>
      </c>
      <c r="E428" s="30" t="str">
        <f>IFERROR(VLOOKUP(D428,Listing!$A:$B,2,0),"--")</f>
        <v>A44022</v>
      </c>
      <c r="F428" s="30" t="str">
        <f>IFERROR(VLOOKUP(D428,Listing!$A:$E,5,0),"-")</f>
        <v>EL YASSINI  ILHAM</v>
      </c>
      <c r="G428" s="4">
        <f>IFERROR(VLOOKUP(D428,Listing!$A:$F,6,0),"--")</f>
        <v>42079</v>
      </c>
      <c r="H428" s="11" t="str">
        <f>IFERROR(VLOOKUP(D428,Listing!$A:$D,4,0),"--")</f>
        <v>NAJOUA ALLAOULAHCEN</v>
      </c>
      <c r="I428" s="11" t="str">
        <f t="shared" si="161"/>
        <v>AAC</v>
      </c>
      <c r="J428" s="31">
        <f>IFERROR(COUNTIFS(Ishop!$BG:$BG,Source!D428,Ishop!$B:$B,Source!C428),"--")</f>
        <v>0</v>
      </c>
      <c r="K428" s="11">
        <f>IFERROR(COUNTIFS(Ishop!$BG:$BG,Source!D428,Ishop!$B:$B,Source!C428,Ishop!$J:$J,"OUI"),"--")</f>
        <v>0</v>
      </c>
      <c r="L428" s="11">
        <f>COUNTIFS(Ishop!$AG:$AG,Source!$L$1,Ishop!$BG:$BG,Source!$D428,Ishop!$B:$B,Source!$C428)</f>
        <v>0</v>
      </c>
      <c r="M428" s="11">
        <f>COUNTIFS(Ishop!$AG:$AG,Source!$M$1,Ishop!$BG:$BG,Source!$D428,Ishop!$B:$B,Source!$C428)</f>
        <v>0</v>
      </c>
      <c r="N428" s="11">
        <f>COUNTIFS(Ishop!$AG:$AG,Source!$N$1,Ishop!$BG:$BG,Source!$D428,Ishop!$B:$B,Source!$C428)</f>
        <v>0</v>
      </c>
      <c r="O428" s="11">
        <f>COUNTIFS(Ishop!$AG:$AG,Source!$O$1,Ishop!$BG:$BG,Source!$D428,Ishop!$B:$B,Source!$C428)</f>
        <v>0</v>
      </c>
      <c r="P428" s="11">
        <f>COUNTIFS(Ishop!$AG:$AG,Source!$P$1,Ishop!$BG:$BG,Source!$D428,Ishop!$B:$B,Source!$C428)</f>
        <v>0</v>
      </c>
      <c r="Q428" s="11">
        <f>COUNTIFS(Ishop!$AG:$AG,Source!$Q$1,Ishop!$BG:$BG,Source!$D428,Ishop!$B:$B,Source!$C428)</f>
        <v>0</v>
      </c>
      <c r="R428" s="11">
        <f>COUNTIFS(Ishop!$AG:$AG,Source!$R$1,Ishop!$BG:$BG,Source!$D428,Ishop!$B:$B,Source!$C428)</f>
        <v>0</v>
      </c>
      <c r="S428" s="11">
        <f>COUNTIFS(Ishop!$AG:$AG,Source!$S$1,Ishop!$BG:$BG,Source!$D428,Ishop!$B:$B,Source!$C428)</f>
        <v>0</v>
      </c>
      <c r="T428" s="11">
        <f>COUNTIFS(Ishop!$AG:$AG,Source!$T$1,Ishop!$BG:$BG,Source!$D428,Ishop!$B:$B,Source!$C428)</f>
        <v>0</v>
      </c>
      <c r="U428" s="11">
        <f>COUNTIFS(Ishop!$AG:$AG,Source!$U$1,Ishop!$BG:$BG,Source!$D428,Ishop!$B:$B,Source!$C428)</f>
        <v>0</v>
      </c>
      <c r="V428" s="11">
        <f>COUNTIFS(Ishop!$AG:$AG,Source!$V$1,Ishop!$BG:$BG,Source!$D428,Ishop!$B:$B,Source!$C428)</f>
        <v>0</v>
      </c>
      <c r="W428" s="11">
        <f>COUNTIFS(Ishop!$AG:$AG,Source!$W$1,Ishop!$BG:$BG,Source!$D428,Ishop!$B:$B,Source!$C428)</f>
        <v>0</v>
      </c>
      <c r="X428" s="11">
        <f>COUNTIFS(Ishop!$AG:$AG,Source!$X$1,Ishop!$BG:$BG,Source!$D428,Ishop!$B:$B,Source!$C428)</f>
        <v>0</v>
      </c>
      <c r="Y428" s="11">
        <f>COUNTIFS(Ishop!$AG:$AG,Source!$Y$1,Ishop!$BG:$BG,Source!$D428,Ishop!$B:$B,Source!$C428)</f>
        <v>0</v>
      </c>
      <c r="Z428" s="11">
        <f>COUNTIFS(Ishop!$AG:$AG,Source!$Z$1,Ishop!$BG:$BG,Source!$D428,Ishop!$B:$B,Source!$C428,Ishop!$J:$J,"OUI")</f>
        <v>0</v>
      </c>
      <c r="AA428" s="11">
        <f>COUNTIFS(Ishop!$AG:$AG,Source!$AA$1,Ishop!$BG:$BG,Source!$D428,Ishop!$B:$B,Source!$C428,Ishop!$J:$J,"OUI")</f>
        <v>0</v>
      </c>
      <c r="AB428" s="11">
        <f>COUNTIFS(Ishop!$AG:$AG,Source!$AB$1,Ishop!$BG:$BG,Source!$D428,Ishop!$B:$B,Source!$C428,Ishop!$J:$J,"OUI")</f>
        <v>0</v>
      </c>
      <c r="AC428" s="11">
        <f>COUNTIFS(Ishop!$AG:$AG,Source!$AC$1,Ishop!$BG:$BG,Source!$D428,Ishop!$B:$B,Source!$C428,Ishop!$J:$J,"OUI")</f>
        <v>0</v>
      </c>
      <c r="AD428" s="11">
        <f>COUNTIFS(Ishop!$AG:$AG,Source!$AD$1,Ishop!$BG:$BG,Source!$D428,Ishop!$B:$B,Source!$C428,Ishop!$J:$J,"OUI")</f>
        <v>0</v>
      </c>
      <c r="AE428" s="11">
        <f>COUNTIFS(Ishop!$AG:$AG,Source!$AE$1,Ishop!$BG:$BG,Source!$D428,Ishop!$B:$B,Source!$C428,Ishop!$J:$J,"OUI")</f>
        <v>0</v>
      </c>
      <c r="AF428" s="11">
        <f>COUNTIFS(Ishop!$AG:$AG,Source!$AF$1,Ishop!$BG:$BG,Source!$D428,Ishop!$B:$B,Source!$C428,Ishop!$J:$J,"OUI")</f>
        <v>0</v>
      </c>
      <c r="AG428" s="11">
        <f>COUNTIFS(Ishop!$AG:$AG,Source!$AG$1,Ishop!$BG:$BG,Source!$D428,Ishop!$B:$B,Source!$C428,Ishop!$J:$J,"OUI")</f>
        <v>0</v>
      </c>
      <c r="AH428" s="11">
        <f>COUNTIFS(Ishop!$AG:$AG,Source!$AH$1,Ishop!$BG:$BG,Source!$D428,Ishop!$B:$B,Source!$C428,Ishop!$J:$J,"OUI")</f>
        <v>0</v>
      </c>
      <c r="AI428" s="11">
        <f>COUNTIFS(Ishop!$AG:$AG,Source!$AI$1,Ishop!$BG:$BG,Source!$D428,Ishop!$B:$B,Source!$C428,Ishop!$J:$J,"OUI")</f>
        <v>0</v>
      </c>
      <c r="AJ428" s="11">
        <f>COUNTIFS(Ishop!$AG:$AG,Source!$AJ$1,Ishop!$BG:$BG,Source!$D428,Ishop!$B:$B,Source!$C428,Ishop!$J:$J,"OUI")</f>
        <v>0</v>
      </c>
      <c r="AK428" s="11">
        <f>COUNTIFS(Ishop!$AG:$AG,Source!$AK$1,Ishop!$BG:$BG,Source!$D428,Ishop!$B:$B,Source!$C428,Ishop!$J:$J,"OUI")</f>
        <v>0</v>
      </c>
      <c r="AL428" s="11">
        <f>COUNTIFS(Ishop!$AG:$AG,Source!$AL$1,Ishop!$BG:$BG,Source!$D428,Ishop!$B:$B,Source!$C428,Ishop!$J:$J,"OUI")</f>
        <v>0</v>
      </c>
      <c r="AM428" s="11">
        <f>COUNTIFS(Ishop!$AG:$AG,Source!$AM$1,Ishop!$BG:$BG,Source!$D428,Ishop!$B:$B,Source!$C428,Ishop!$J:$J,"OUI")</f>
        <v>0</v>
      </c>
      <c r="AN428" s="11">
        <f>COUNTIFS(Dolmen!$W:$W,"Sensatio",Dolmen!$O:$O,Source!D428,Dolmen!$F:$F,Source!C428)</f>
        <v>0</v>
      </c>
      <c r="AO428" s="11">
        <f>COUNTIFS(Dolmen!$AC:$AC,"Bbox Miami",Dolmen!$O:$O,Source!D428,Dolmen!$F:$F,Source!C428)</f>
        <v>0</v>
      </c>
      <c r="AP428" s="11">
        <f>COUNTIFS(Dolmen!$AD:$AD,"1",Dolmen!$W:$W,"",Dolmen!$O:$O,Source!D428,Dolmen!$F:$F,Source!C428)</f>
        <v>0</v>
      </c>
      <c r="AQ428" s="11">
        <f>COUNTIFS(Dolmen!$W:$W,"Sensation",Dolmen!$Y:$Y,"1",Dolmen!$O:$O,Source!D428,Dolmen!$F:$F,Source!C428)</f>
        <v>0</v>
      </c>
      <c r="AR428" s="11">
        <f>COUNTIFS(Dolmen!$AC:$AC,"Bbox Miami",Dolmen!$Y:$Y,"1",Dolmen!$O:$O,Source!D428,Dolmen!$F:$F,Source!C428)</f>
        <v>0</v>
      </c>
      <c r="AS428" s="11">
        <f>COUNTIFS(Dolmen!$AD:$AD,"1",Dolmen!$W:$W,"",Dolmen!$Y:$Y,"1",Dolmen!$O:$O,Source!D428,Dolmen!$F:$F,Source!C428)</f>
        <v>0</v>
      </c>
      <c r="AT428" s="11">
        <f t="shared" si="162"/>
        <v>0</v>
      </c>
      <c r="AU428" s="11">
        <f t="shared" si="163"/>
        <v>0</v>
      </c>
      <c r="AV428" s="11">
        <f t="shared" si="164"/>
        <v>0</v>
      </c>
      <c r="AW428" s="11">
        <f t="shared" si="165"/>
        <v>0</v>
      </c>
      <c r="AX428" s="11">
        <f t="shared" si="166"/>
        <v>0</v>
      </c>
      <c r="AY428" s="11">
        <f t="shared" si="167"/>
        <v>0</v>
      </c>
      <c r="AZ428" s="11">
        <f t="shared" si="168"/>
        <v>0</v>
      </c>
      <c r="BA428" s="11">
        <f t="shared" si="169"/>
        <v>0</v>
      </c>
      <c r="BB428" s="11">
        <f t="shared" si="170"/>
        <v>0</v>
      </c>
      <c r="BC428" s="11">
        <f t="shared" si="171"/>
        <v>0</v>
      </c>
      <c r="BD428" s="11">
        <f>SUMIFS(Ishop!$BK:$BK,Ishop!$BG:$BG,Source!D428,Ishop!$B:$B,Source!C428)</f>
        <v>0</v>
      </c>
      <c r="BE428" s="11">
        <f>COUNTIFS(Ishop!$AW:$AW,"OUI",Ishop!$BG:$BG,Source!D428,Ishop!$B:$B,Source!C428)</f>
        <v>0</v>
      </c>
      <c r="BF428" s="11">
        <f t="shared" si="172"/>
        <v>0</v>
      </c>
      <c r="BG428" s="11">
        <f t="shared" si="173"/>
        <v>0</v>
      </c>
      <c r="BH428" s="11">
        <f t="shared" si="174"/>
        <v>0</v>
      </c>
      <c r="BI428" s="11">
        <f t="shared" si="175"/>
        <v>0</v>
      </c>
      <c r="BJ428" s="11">
        <f t="shared" si="176"/>
        <v>0</v>
      </c>
      <c r="BK428" s="11">
        <f t="shared" si="177"/>
        <v>0</v>
      </c>
      <c r="BL428" s="11">
        <f t="shared" si="178"/>
        <v>0</v>
      </c>
      <c r="BM428" s="11">
        <f t="shared" si="179"/>
        <v>0</v>
      </c>
      <c r="BN428" s="25">
        <f>Z428*Budget!$A$6</f>
        <v>0</v>
      </c>
      <c r="BO428" s="25">
        <f>AA428*(Budget!$B$6+Budget!$B$7)</f>
        <v>0</v>
      </c>
      <c r="BP428" s="25">
        <f>AB428*(Budget!$C$6+Budget!$C$7)</f>
        <v>0</v>
      </c>
      <c r="BQ428" s="25">
        <f>AC428*(Budget!$D$6+Budget!$D$7)</f>
        <v>0</v>
      </c>
      <c r="BR428" s="25">
        <f>AD428*(Budget!$E$6+Budget!$E$7)</f>
        <v>0</v>
      </c>
      <c r="BS428" s="25">
        <f>AE428*(Budget!$F$6+Budget!$F$7)</f>
        <v>0</v>
      </c>
      <c r="BT428" s="25">
        <f>AF428*(Budget!$G$6+Budget!$G$7)</f>
        <v>0</v>
      </c>
      <c r="BU428" s="25">
        <f>AG428*Budget!$H$6</f>
        <v>0</v>
      </c>
      <c r="BV428" s="25">
        <f>AH428*Budget!$I$6</f>
        <v>0</v>
      </c>
      <c r="BW428" s="25">
        <f>AI428*Budget!$J$6</f>
        <v>0</v>
      </c>
      <c r="BX428" s="25">
        <f>AJ428*Budget!$K$6</f>
        <v>0</v>
      </c>
      <c r="BY428" s="25">
        <f>AK428*Budget!$L$6</f>
        <v>0</v>
      </c>
      <c r="BZ428" s="25">
        <f>AL428*Budget!$M$6</f>
        <v>0</v>
      </c>
      <c r="CA428" s="25">
        <f>AM428*Budget!$N$6</f>
        <v>0</v>
      </c>
      <c r="CB428" s="25">
        <f>AQ428*Budget!$O$6</f>
        <v>0</v>
      </c>
      <c r="CC428" s="25">
        <f>AR428*Budget!$S$6</f>
        <v>0</v>
      </c>
      <c r="CD428" s="25">
        <f>AS428*Budget!$Q$6</f>
        <v>0</v>
      </c>
      <c r="CE428" s="25">
        <f t="shared" si="180"/>
        <v>0</v>
      </c>
      <c r="CF428" s="11" t="e">
        <f>COUNTIFS(#REF!,Source!E428,#REF!,Source!C428)</f>
        <v>#REF!</v>
      </c>
      <c r="CG428" s="11" t="str">
        <f t="shared" si="181"/>
        <v>--</v>
      </c>
    </row>
    <row r="429" spans="1:85" x14ac:dyDescent="0.25">
      <c r="A429" t="str">
        <f>IFERROR(VLOOKUP(MONTH(C429),Date!$A$2:$B$13,2,0),"--")</f>
        <v>Avril</v>
      </c>
      <c r="B429" s="11">
        <f t="shared" si="160"/>
        <v>14</v>
      </c>
      <c r="C429" s="28">
        <f t="shared" si="182"/>
        <v>42096</v>
      </c>
      <c r="D429" s="29" t="s">
        <v>222</v>
      </c>
      <c r="E429" s="30" t="str">
        <f>IFERROR(VLOOKUP(D429,Listing!$A:$B,2,0),"--")</f>
        <v>A44023</v>
      </c>
      <c r="F429" s="30" t="str">
        <f>IFERROR(VLOOKUP(D429,Listing!$A:$E,5,0),"-")</f>
        <v>EL-MABROUKI  KAWTAR</v>
      </c>
      <c r="G429" s="4">
        <f>IFERROR(VLOOKUP(D429,Listing!$A:$F,6,0),"--")</f>
        <v>42079</v>
      </c>
      <c r="H429" s="11" t="str">
        <f>IFERROR(VLOOKUP(D429,Listing!$A:$D,4,0),"--")</f>
        <v>NAJOUA ALLAOULAHCEN</v>
      </c>
      <c r="I429" s="11" t="str">
        <f t="shared" si="161"/>
        <v>AAC</v>
      </c>
      <c r="J429" s="31">
        <f>IFERROR(COUNTIFS(Ishop!$BG:$BG,Source!D429,Ishop!$B:$B,Source!C429),"--")</f>
        <v>0</v>
      </c>
      <c r="K429" s="11">
        <f>IFERROR(COUNTIFS(Ishop!$BG:$BG,Source!D429,Ishop!$B:$B,Source!C429,Ishop!$J:$J,"OUI"),"--")</f>
        <v>0</v>
      </c>
      <c r="L429" s="11">
        <f>COUNTIFS(Ishop!$AG:$AG,Source!$L$1,Ishop!$BG:$BG,Source!$D429,Ishop!$B:$B,Source!$C429)</f>
        <v>0</v>
      </c>
      <c r="M429" s="11">
        <f>COUNTIFS(Ishop!$AG:$AG,Source!$M$1,Ishop!$BG:$BG,Source!$D429,Ishop!$B:$B,Source!$C429)</f>
        <v>0</v>
      </c>
      <c r="N429" s="11">
        <f>COUNTIFS(Ishop!$AG:$AG,Source!$N$1,Ishop!$BG:$BG,Source!$D429,Ishop!$B:$B,Source!$C429)</f>
        <v>0</v>
      </c>
      <c r="O429" s="11">
        <f>COUNTIFS(Ishop!$AG:$AG,Source!$O$1,Ishop!$BG:$BG,Source!$D429,Ishop!$B:$B,Source!$C429)</f>
        <v>0</v>
      </c>
      <c r="P429" s="11">
        <f>COUNTIFS(Ishop!$AG:$AG,Source!$P$1,Ishop!$BG:$BG,Source!$D429,Ishop!$B:$B,Source!$C429)</f>
        <v>0</v>
      </c>
      <c r="Q429" s="11">
        <f>COUNTIFS(Ishop!$AG:$AG,Source!$Q$1,Ishop!$BG:$BG,Source!$D429,Ishop!$B:$B,Source!$C429)</f>
        <v>0</v>
      </c>
      <c r="R429" s="11">
        <f>COUNTIFS(Ishop!$AG:$AG,Source!$R$1,Ishop!$BG:$BG,Source!$D429,Ishop!$B:$B,Source!$C429)</f>
        <v>0</v>
      </c>
      <c r="S429" s="11">
        <f>COUNTIFS(Ishop!$AG:$AG,Source!$S$1,Ishop!$BG:$BG,Source!$D429,Ishop!$B:$B,Source!$C429)</f>
        <v>0</v>
      </c>
      <c r="T429" s="11">
        <f>COUNTIFS(Ishop!$AG:$AG,Source!$T$1,Ishop!$BG:$BG,Source!$D429,Ishop!$B:$B,Source!$C429)</f>
        <v>0</v>
      </c>
      <c r="U429" s="11">
        <f>COUNTIFS(Ishop!$AG:$AG,Source!$U$1,Ishop!$BG:$BG,Source!$D429,Ishop!$B:$B,Source!$C429)</f>
        <v>0</v>
      </c>
      <c r="V429" s="11">
        <f>COUNTIFS(Ishop!$AG:$AG,Source!$V$1,Ishop!$BG:$BG,Source!$D429,Ishop!$B:$B,Source!$C429)</f>
        <v>0</v>
      </c>
      <c r="W429" s="11">
        <f>COUNTIFS(Ishop!$AG:$AG,Source!$W$1,Ishop!$BG:$BG,Source!$D429,Ishop!$B:$B,Source!$C429)</f>
        <v>0</v>
      </c>
      <c r="X429" s="11">
        <f>COUNTIFS(Ishop!$AG:$AG,Source!$X$1,Ishop!$BG:$BG,Source!$D429,Ishop!$B:$B,Source!$C429)</f>
        <v>0</v>
      </c>
      <c r="Y429" s="11">
        <f>COUNTIFS(Ishop!$AG:$AG,Source!$Y$1,Ishop!$BG:$BG,Source!$D429,Ishop!$B:$B,Source!$C429)</f>
        <v>0</v>
      </c>
      <c r="Z429" s="11">
        <f>COUNTIFS(Ishop!$AG:$AG,Source!$Z$1,Ishop!$BG:$BG,Source!$D429,Ishop!$B:$B,Source!$C429,Ishop!$J:$J,"OUI")</f>
        <v>0</v>
      </c>
      <c r="AA429" s="11">
        <f>COUNTIFS(Ishop!$AG:$AG,Source!$AA$1,Ishop!$BG:$BG,Source!$D429,Ishop!$B:$B,Source!$C429,Ishop!$J:$J,"OUI")</f>
        <v>0</v>
      </c>
      <c r="AB429" s="11">
        <f>COUNTIFS(Ishop!$AG:$AG,Source!$AB$1,Ishop!$BG:$BG,Source!$D429,Ishop!$B:$B,Source!$C429,Ishop!$J:$J,"OUI")</f>
        <v>0</v>
      </c>
      <c r="AC429" s="11">
        <f>COUNTIFS(Ishop!$AG:$AG,Source!$AC$1,Ishop!$BG:$BG,Source!$D429,Ishop!$B:$B,Source!$C429,Ishop!$J:$J,"OUI")</f>
        <v>0</v>
      </c>
      <c r="AD429" s="11">
        <f>COUNTIFS(Ishop!$AG:$AG,Source!$AD$1,Ishop!$BG:$BG,Source!$D429,Ishop!$B:$B,Source!$C429,Ishop!$J:$J,"OUI")</f>
        <v>0</v>
      </c>
      <c r="AE429" s="11">
        <f>COUNTIFS(Ishop!$AG:$AG,Source!$AE$1,Ishop!$BG:$BG,Source!$D429,Ishop!$B:$B,Source!$C429,Ishop!$J:$J,"OUI")</f>
        <v>0</v>
      </c>
      <c r="AF429" s="11">
        <f>COUNTIFS(Ishop!$AG:$AG,Source!$AF$1,Ishop!$BG:$BG,Source!$D429,Ishop!$B:$B,Source!$C429,Ishop!$J:$J,"OUI")</f>
        <v>0</v>
      </c>
      <c r="AG429" s="11">
        <f>COUNTIFS(Ishop!$AG:$AG,Source!$AG$1,Ishop!$BG:$BG,Source!$D429,Ishop!$B:$B,Source!$C429,Ishop!$J:$J,"OUI")</f>
        <v>0</v>
      </c>
      <c r="AH429" s="11">
        <f>COUNTIFS(Ishop!$AG:$AG,Source!$AH$1,Ishop!$BG:$BG,Source!$D429,Ishop!$B:$B,Source!$C429,Ishop!$J:$J,"OUI")</f>
        <v>0</v>
      </c>
      <c r="AI429" s="11">
        <f>COUNTIFS(Ishop!$AG:$AG,Source!$AI$1,Ishop!$BG:$BG,Source!$D429,Ishop!$B:$B,Source!$C429,Ishop!$J:$J,"OUI")</f>
        <v>0</v>
      </c>
      <c r="AJ429" s="11">
        <f>COUNTIFS(Ishop!$AG:$AG,Source!$AJ$1,Ishop!$BG:$BG,Source!$D429,Ishop!$B:$B,Source!$C429,Ishop!$J:$J,"OUI")</f>
        <v>0</v>
      </c>
      <c r="AK429" s="11">
        <f>COUNTIFS(Ishop!$AG:$AG,Source!$AK$1,Ishop!$BG:$BG,Source!$D429,Ishop!$B:$B,Source!$C429,Ishop!$J:$J,"OUI")</f>
        <v>0</v>
      </c>
      <c r="AL429" s="11">
        <f>COUNTIFS(Ishop!$AG:$AG,Source!$AL$1,Ishop!$BG:$BG,Source!$D429,Ishop!$B:$B,Source!$C429,Ishop!$J:$J,"OUI")</f>
        <v>0</v>
      </c>
      <c r="AM429" s="11">
        <f>COUNTIFS(Ishop!$AG:$AG,Source!$AM$1,Ishop!$BG:$BG,Source!$D429,Ishop!$B:$B,Source!$C429,Ishop!$J:$J,"OUI")</f>
        <v>0</v>
      </c>
      <c r="AN429" s="11">
        <f>COUNTIFS(Dolmen!$W:$W,"Sensatio",Dolmen!$O:$O,Source!D429,Dolmen!$F:$F,Source!C429)</f>
        <v>0</v>
      </c>
      <c r="AO429" s="11">
        <f>COUNTIFS(Dolmen!$AC:$AC,"Bbox Miami",Dolmen!$O:$O,Source!D429,Dolmen!$F:$F,Source!C429)</f>
        <v>0</v>
      </c>
      <c r="AP429" s="11">
        <f>COUNTIFS(Dolmen!$AD:$AD,"1",Dolmen!$W:$W,"",Dolmen!$O:$O,Source!D429,Dolmen!$F:$F,Source!C429)</f>
        <v>0</v>
      </c>
      <c r="AQ429" s="11">
        <f>COUNTIFS(Dolmen!$W:$W,"Sensation",Dolmen!$Y:$Y,"1",Dolmen!$O:$O,Source!D429,Dolmen!$F:$F,Source!C429)</f>
        <v>0</v>
      </c>
      <c r="AR429" s="11">
        <f>COUNTIFS(Dolmen!$AC:$AC,"Bbox Miami",Dolmen!$Y:$Y,"1",Dolmen!$O:$O,Source!D429,Dolmen!$F:$F,Source!C429)</f>
        <v>0</v>
      </c>
      <c r="AS429" s="11">
        <f>COUNTIFS(Dolmen!$AD:$AD,"1",Dolmen!$W:$W,"",Dolmen!$Y:$Y,"1",Dolmen!$O:$O,Source!D429,Dolmen!$F:$F,Source!C429)</f>
        <v>0</v>
      </c>
      <c r="AT429" s="11">
        <f t="shared" si="162"/>
        <v>0</v>
      </c>
      <c r="AU429" s="11">
        <f t="shared" si="163"/>
        <v>0</v>
      </c>
      <c r="AV429" s="11">
        <f t="shared" si="164"/>
        <v>0</v>
      </c>
      <c r="AW429" s="11">
        <f t="shared" si="165"/>
        <v>0</v>
      </c>
      <c r="AX429" s="11">
        <f t="shared" si="166"/>
        <v>0</v>
      </c>
      <c r="AY429" s="11">
        <f t="shared" si="167"/>
        <v>0</v>
      </c>
      <c r="AZ429" s="11">
        <f t="shared" si="168"/>
        <v>0</v>
      </c>
      <c r="BA429" s="11">
        <f t="shared" si="169"/>
        <v>0</v>
      </c>
      <c r="BB429" s="11">
        <f t="shared" si="170"/>
        <v>0</v>
      </c>
      <c r="BC429" s="11">
        <f t="shared" si="171"/>
        <v>0</v>
      </c>
      <c r="BD429" s="11">
        <f>SUMIFS(Ishop!$BK:$BK,Ishop!$BG:$BG,Source!D429,Ishop!$B:$B,Source!C429)</f>
        <v>0</v>
      </c>
      <c r="BE429" s="11">
        <f>COUNTIFS(Ishop!$AW:$AW,"OUI",Ishop!$BG:$BG,Source!D429,Ishop!$B:$B,Source!C429)</f>
        <v>0</v>
      </c>
      <c r="BF429" s="11">
        <f t="shared" si="172"/>
        <v>0</v>
      </c>
      <c r="BG429" s="11">
        <f t="shared" si="173"/>
        <v>0</v>
      </c>
      <c r="BH429" s="11">
        <f t="shared" si="174"/>
        <v>0</v>
      </c>
      <c r="BI429" s="11">
        <f t="shared" si="175"/>
        <v>0</v>
      </c>
      <c r="BJ429" s="11">
        <f t="shared" si="176"/>
        <v>0</v>
      </c>
      <c r="BK429" s="11">
        <f t="shared" si="177"/>
        <v>0</v>
      </c>
      <c r="BL429" s="11">
        <f t="shared" si="178"/>
        <v>0</v>
      </c>
      <c r="BM429" s="11">
        <f t="shared" si="179"/>
        <v>0</v>
      </c>
      <c r="BN429" s="25">
        <f>Z429*Budget!$A$6</f>
        <v>0</v>
      </c>
      <c r="BO429" s="25">
        <f>AA429*(Budget!$B$6+Budget!$B$7)</f>
        <v>0</v>
      </c>
      <c r="BP429" s="25">
        <f>AB429*(Budget!$C$6+Budget!$C$7)</f>
        <v>0</v>
      </c>
      <c r="BQ429" s="25">
        <f>AC429*(Budget!$D$6+Budget!$D$7)</f>
        <v>0</v>
      </c>
      <c r="BR429" s="25">
        <f>AD429*(Budget!$E$6+Budget!$E$7)</f>
        <v>0</v>
      </c>
      <c r="BS429" s="25">
        <f>AE429*(Budget!$F$6+Budget!$F$7)</f>
        <v>0</v>
      </c>
      <c r="BT429" s="25">
        <f>AF429*(Budget!$G$6+Budget!$G$7)</f>
        <v>0</v>
      </c>
      <c r="BU429" s="25">
        <f>AG429*Budget!$H$6</f>
        <v>0</v>
      </c>
      <c r="BV429" s="25">
        <f>AH429*Budget!$I$6</f>
        <v>0</v>
      </c>
      <c r="BW429" s="25">
        <f>AI429*Budget!$J$6</f>
        <v>0</v>
      </c>
      <c r="BX429" s="25">
        <f>AJ429*Budget!$K$6</f>
        <v>0</v>
      </c>
      <c r="BY429" s="25">
        <f>AK429*Budget!$L$6</f>
        <v>0</v>
      </c>
      <c r="BZ429" s="25">
        <f>AL429*Budget!$M$6</f>
        <v>0</v>
      </c>
      <c r="CA429" s="25">
        <f>AM429*Budget!$N$6</f>
        <v>0</v>
      </c>
      <c r="CB429" s="25">
        <f>AQ429*Budget!$O$6</f>
        <v>0</v>
      </c>
      <c r="CC429" s="25">
        <f>AR429*Budget!$S$6</f>
        <v>0</v>
      </c>
      <c r="CD429" s="25">
        <f>AS429*Budget!$Q$6</f>
        <v>0</v>
      </c>
      <c r="CE429" s="25">
        <f t="shared" si="180"/>
        <v>0</v>
      </c>
      <c r="CF429" s="11" t="e">
        <f>COUNTIFS(#REF!,Source!E429,#REF!,Source!C429)</f>
        <v>#REF!</v>
      </c>
      <c r="CG429" s="11" t="str">
        <f t="shared" si="181"/>
        <v>--</v>
      </c>
    </row>
    <row r="430" spans="1:85" x14ac:dyDescent="0.25">
      <c r="A430" t="str">
        <f>IFERROR(VLOOKUP(MONTH(C430),Date!$A$2:$B$13,2,0),"--")</f>
        <v>Avril</v>
      </c>
      <c r="B430" s="11">
        <f t="shared" si="160"/>
        <v>14</v>
      </c>
      <c r="C430" s="28">
        <f t="shared" si="182"/>
        <v>42096</v>
      </c>
      <c r="D430" s="29" t="s">
        <v>223</v>
      </c>
      <c r="E430" s="30" t="str">
        <f>IFERROR(VLOOKUP(D430,Listing!$A:$B,2,0),"--")</f>
        <v>A44034</v>
      </c>
      <c r="F430" s="30" t="str">
        <f>IFERROR(VLOOKUP(D430,Listing!$A:$E,5,0),"-")</f>
        <v>TOUIL  AZEDDINE</v>
      </c>
      <c r="G430" s="4">
        <f>IFERROR(VLOOKUP(D430,Listing!$A:$F,6,0),"--")</f>
        <v>42079</v>
      </c>
      <c r="H430" s="11" t="str">
        <f>IFERROR(VLOOKUP(D430,Listing!$A:$D,4,0),"--")</f>
        <v>NAJOUA ALLAOULAHCEN</v>
      </c>
      <c r="I430" s="11" t="str">
        <f t="shared" si="161"/>
        <v>AAC</v>
      </c>
      <c r="J430" s="31">
        <f>IFERROR(COUNTIFS(Ishop!$BG:$BG,Source!D430,Ishop!$B:$B,Source!C430),"--")</f>
        <v>0</v>
      </c>
      <c r="K430" s="11">
        <f>IFERROR(COUNTIFS(Ishop!$BG:$BG,Source!D430,Ishop!$B:$B,Source!C430,Ishop!$J:$J,"OUI"),"--")</f>
        <v>0</v>
      </c>
      <c r="L430" s="11">
        <f>COUNTIFS(Ishop!$AG:$AG,Source!$L$1,Ishop!$BG:$BG,Source!$D430,Ishop!$B:$B,Source!$C430)</f>
        <v>0</v>
      </c>
      <c r="M430" s="11">
        <f>COUNTIFS(Ishop!$AG:$AG,Source!$M$1,Ishop!$BG:$BG,Source!$D430,Ishop!$B:$B,Source!$C430)</f>
        <v>0</v>
      </c>
      <c r="N430" s="11">
        <f>COUNTIFS(Ishop!$AG:$AG,Source!$N$1,Ishop!$BG:$BG,Source!$D430,Ishop!$B:$B,Source!$C430)</f>
        <v>0</v>
      </c>
      <c r="O430" s="11">
        <f>COUNTIFS(Ishop!$AG:$AG,Source!$O$1,Ishop!$BG:$BG,Source!$D430,Ishop!$B:$B,Source!$C430)</f>
        <v>0</v>
      </c>
      <c r="P430" s="11">
        <f>COUNTIFS(Ishop!$AG:$AG,Source!$P$1,Ishop!$BG:$BG,Source!$D430,Ishop!$B:$B,Source!$C430)</f>
        <v>0</v>
      </c>
      <c r="Q430" s="11">
        <f>COUNTIFS(Ishop!$AG:$AG,Source!$Q$1,Ishop!$BG:$BG,Source!$D430,Ishop!$B:$B,Source!$C430)</f>
        <v>0</v>
      </c>
      <c r="R430" s="11">
        <f>COUNTIFS(Ishop!$AG:$AG,Source!$R$1,Ishop!$BG:$BG,Source!$D430,Ishop!$B:$B,Source!$C430)</f>
        <v>0</v>
      </c>
      <c r="S430" s="11">
        <f>COUNTIFS(Ishop!$AG:$AG,Source!$S$1,Ishop!$BG:$BG,Source!$D430,Ishop!$B:$B,Source!$C430)</f>
        <v>0</v>
      </c>
      <c r="T430" s="11">
        <f>COUNTIFS(Ishop!$AG:$AG,Source!$T$1,Ishop!$BG:$BG,Source!$D430,Ishop!$B:$B,Source!$C430)</f>
        <v>0</v>
      </c>
      <c r="U430" s="11">
        <f>COUNTIFS(Ishop!$AG:$AG,Source!$U$1,Ishop!$BG:$BG,Source!$D430,Ishop!$B:$B,Source!$C430)</f>
        <v>0</v>
      </c>
      <c r="V430" s="11">
        <f>COUNTIFS(Ishop!$AG:$AG,Source!$V$1,Ishop!$BG:$BG,Source!$D430,Ishop!$B:$B,Source!$C430)</f>
        <v>0</v>
      </c>
      <c r="W430" s="11">
        <f>COUNTIFS(Ishop!$AG:$AG,Source!$W$1,Ishop!$BG:$BG,Source!$D430,Ishop!$B:$B,Source!$C430)</f>
        <v>0</v>
      </c>
      <c r="X430" s="11">
        <f>COUNTIFS(Ishop!$AG:$AG,Source!$X$1,Ishop!$BG:$BG,Source!$D430,Ishop!$B:$B,Source!$C430)</f>
        <v>0</v>
      </c>
      <c r="Y430" s="11">
        <f>COUNTIFS(Ishop!$AG:$AG,Source!$Y$1,Ishop!$BG:$BG,Source!$D430,Ishop!$B:$B,Source!$C430)</f>
        <v>0</v>
      </c>
      <c r="Z430" s="11">
        <f>COUNTIFS(Ishop!$AG:$AG,Source!$Z$1,Ishop!$BG:$BG,Source!$D430,Ishop!$B:$B,Source!$C430,Ishop!$J:$J,"OUI")</f>
        <v>0</v>
      </c>
      <c r="AA430" s="11">
        <f>COUNTIFS(Ishop!$AG:$AG,Source!$AA$1,Ishop!$BG:$BG,Source!$D430,Ishop!$B:$B,Source!$C430,Ishop!$J:$J,"OUI")</f>
        <v>0</v>
      </c>
      <c r="AB430" s="11">
        <f>COUNTIFS(Ishop!$AG:$AG,Source!$AB$1,Ishop!$BG:$BG,Source!$D430,Ishop!$B:$B,Source!$C430,Ishop!$J:$J,"OUI")</f>
        <v>0</v>
      </c>
      <c r="AC430" s="11">
        <f>COUNTIFS(Ishop!$AG:$AG,Source!$AC$1,Ishop!$BG:$BG,Source!$D430,Ishop!$B:$B,Source!$C430,Ishop!$J:$J,"OUI")</f>
        <v>0</v>
      </c>
      <c r="AD430" s="11">
        <f>COUNTIFS(Ishop!$AG:$AG,Source!$AD$1,Ishop!$BG:$BG,Source!$D430,Ishop!$B:$B,Source!$C430,Ishop!$J:$J,"OUI")</f>
        <v>0</v>
      </c>
      <c r="AE430" s="11">
        <f>COUNTIFS(Ishop!$AG:$AG,Source!$AE$1,Ishop!$BG:$BG,Source!$D430,Ishop!$B:$B,Source!$C430,Ishop!$J:$J,"OUI")</f>
        <v>0</v>
      </c>
      <c r="AF430" s="11">
        <f>COUNTIFS(Ishop!$AG:$AG,Source!$AF$1,Ishop!$BG:$BG,Source!$D430,Ishop!$B:$B,Source!$C430,Ishop!$J:$J,"OUI")</f>
        <v>0</v>
      </c>
      <c r="AG430" s="11">
        <f>COUNTIFS(Ishop!$AG:$AG,Source!$AG$1,Ishop!$BG:$BG,Source!$D430,Ishop!$B:$B,Source!$C430,Ishop!$J:$J,"OUI")</f>
        <v>0</v>
      </c>
      <c r="AH430" s="11">
        <f>COUNTIFS(Ishop!$AG:$AG,Source!$AH$1,Ishop!$BG:$BG,Source!$D430,Ishop!$B:$B,Source!$C430,Ishop!$J:$J,"OUI")</f>
        <v>0</v>
      </c>
      <c r="AI430" s="11">
        <f>COUNTIFS(Ishop!$AG:$AG,Source!$AI$1,Ishop!$BG:$BG,Source!$D430,Ishop!$B:$B,Source!$C430,Ishop!$J:$J,"OUI")</f>
        <v>0</v>
      </c>
      <c r="AJ430" s="11">
        <f>COUNTIFS(Ishop!$AG:$AG,Source!$AJ$1,Ishop!$BG:$BG,Source!$D430,Ishop!$B:$B,Source!$C430,Ishop!$J:$J,"OUI")</f>
        <v>0</v>
      </c>
      <c r="AK430" s="11">
        <f>COUNTIFS(Ishop!$AG:$AG,Source!$AK$1,Ishop!$BG:$BG,Source!$D430,Ishop!$B:$B,Source!$C430,Ishop!$J:$J,"OUI")</f>
        <v>0</v>
      </c>
      <c r="AL430" s="11">
        <f>COUNTIFS(Ishop!$AG:$AG,Source!$AL$1,Ishop!$BG:$BG,Source!$D430,Ishop!$B:$B,Source!$C430,Ishop!$J:$J,"OUI")</f>
        <v>0</v>
      </c>
      <c r="AM430" s="11">
        <f>COUNTIFS(Ishop!$AG:$AG,Source!$AM$1,Ishop!$BG:$BG,Source!$D430,Ishop!$B:$B,Source!$C430,Ishop!$J:$J,"OUI")</f>
        <v>0</v>
      </c>
      <c r="AN430" s="11">
        <f>COUNTIFS(Dolmen!$W:$W,"Sensatio",Dolmen!$O:$O,Source!D430,Dolmen!$F:$F,Source!C430)</f>
        <v>0</v>
      </c>
      <c r="AO430" s="11">
        <f>COUNTIFS(Dolmen!$AC:$AC,"Bbox Miami",Dolmen!$O:$O,Source!D430,Dolmen!$F:$F,Source!C430)</f>
        <v>0</v>
      </c>
      <c r="AP430" s="11">
        <f>COUNTIFS(Dolmen!$AD:$AD,"1",Dolmen!$W:$W,"",Dolmen!$O:$O,Source!D430,Dolmen!$F:$F,Source!C430)</f>
        <v>0</v>
      </c>
      <c r="AQ430" s="11">
        <f>COUNTIFS(Dolmen!$W:$W,"Sensation",Dolmen!$Y:$Y,"1",Dolmen!$O:$O,Source!D430,Dolmen!$F:$F,Source!C430)</f>
        <v>0</v>
      </c>
      <c r="AR430" s="11">
        <f>COUNTIFS(Dolmen!$AC:$AC,"Bbox Miami",Dolmen!$Y:$Y,"1",Dolmen!$O:$O,Source!D430,Dolmen!$F:$F,Source!C430)</f>
        <v>0</v>
      </c>
      <c r="AS430" s="11">
        <f>COUNTIFS(Dolmen!$AD:$AD,"1",Dolmen!$W:$W,"",Dolmen!$Y:$Y,"1",Dolmen!$O:$O,Source!D430,Dolmen!$F:$F,Source!C430)</f>
        <v>0</v>
      </c>
      <c r="AT430" s="11">
        <f t="shared" si="162"/>
        <v>0</v>
      </c>
      <c r="AU430" s="11">
        <f t="shared" si="163"/>
        <v>0</v>
      </c>
      <c r="AV430" s="11">
        <f t="shared" si="164"/>
        <v>0</v>
      </c>
      <c r="AW430" s="11">
        <f t="shared" si="165"/>
        <v>0</v>
      </c>
      <c r="AX430" s="11">
        <f t="shared" si="166"/>
        <v>0</v>
      </c>
      <c r="AY430" s="11">
        <f t="shared" si="167"/>
        <v>0</v>
      </c>
      <c r="AZ430" s="11">
        <f t="shared" si="168"/>
        <v>0</v>
      </c>
      <c r="BA430" s="11">
        <f t="shared" si="169"/>
        <v>0</v>
      </c>
      <c r="BB430" s="11">
        <f t="shared" si="170"/>
        <v>0</v>
      </c>
      <c r="BC430" s="11">
        <f t="shared" si="171"/>
        <v>0</v>
      </c>
      <c r="BD430" s="11">
        <f>SUMIFS(Ishop!$BK:$BK,Ishop!$BG:$BG,Source!D430,Ishop!$B:$B,Source!C430)</f>
        <v>0</v>
      </c>
      <c r="BE430" s="11">
        <f>COUNTIFS(Ishop!$AW:$AW,"OUI",Ishop!$BG:$BG,Source!D430,Ishop!$B:$B,Source!C430)</f>
        <v>0</v>
      </c>
      <c r="BF430" s="11">
        <f t="shared" si="172"/>
        <v>0</v>
      </c>
      <c r="BG430" s="11">
        <f t="shared" si="173"/>
        <v>0</v>
      </c>
      <c r="BH430" s="11">
        <f t="shared" si="174"/>
        <v>0</v>
      </c>
      <c r="BI430" s="11">
        <f t="shared" si="175"/>
        <v>0</v>
      </c>
      <c r="BJ430" s="11">
        <f t="shared" si="176"/>
        <v>0</v>
      </c>
      <c r="BK430" s="11">
        <f t="shared" si="177"/>
        <v>0</v>
      </c>
      <c r="BL430" s="11">
        <f t="shared" si="178"/>
        <v>0</v>
      </c>
      <c r="BM430" s="11">
        <f t="shared" si="179"/>
        <v>0</v>
      </c>
      <c r="BN430" s="25">
        <f>Z430*Budget!$A$6</f>
        <v>0</v>
      </c>
      <c r="BO430" s="25">
        <f>AA430*(Budget!$B$6+Budget!$B$7)</f>
        <v>0</v>
      </c>
      <c r="BP430" s="25">
        <f>AB430*(Budget!$C$6+Budget!$C$7)</f>
        <v>0</v>
      </c>
      <c r="BQ430" s="25">
        <f>AC430*(Budget!$D$6+Budget!$D$7)</f>
        <v>0</v>
      </c>
      <c r="BR430" s="25">
        <f>AD430*(Budget!$E$6+Budget!$E$7)</f>
        <v>0</v>
      </c>
      <c r="BS430" s="25">
        <f>AE430*(Budget!$F$6+Budget!$F$7)</f>
        <v>0</v>
      </c>
      <c r="BT430" s="25">
        <f>AF430*(Budget!$G$6+Budget!$G$7)</f>
        <v>0</v>
      </c>
      <c r="BU430" s="25">
        <f>AG430*Budget!$H$6</f>
        <v>0</v>
      </c>
      <c r="BV430" s="25">
        <f>AH430*Budget!$I$6</f>
        <v>0</v>
      </c>
      <c r="BW430" s="25">
        <f>AI430*Budget!$J$6</f>
        <v>0</v>
      </c>
      <c r="BX430" s="25">
        <f>AJ430*Budget!$K$6</f>
        <v>0</v>
      </c>
      <c r="BY430" s="25">
        <f>AK430*Budget!$L$6</f>
        <v>0</v>
      </c>
      <c r="BZ430" s="25">
        <f>AL430*Budget!$M$6</f>
        <v>0</v>
      </c>
      <c r="CA430" s="25">
        <f>AM430*Budget!$N$6</f>
        <v>0</v>
      </c>
      <c r="CB430" s="25">
        <f>AQ430*Budget!$O$6</f>
        <v>0</v>
      </c>
      <c r="CC430" s="25">
        <f>AR430*Budget!$S$6</f>
        <v>0</v>
      </c>
      <c r="CD430" s="25">
        <f>AS430*Budget!$Q$6</f>
        <v>0</v>
      </c>
      <c r="CE430" s="25">
        <f t="shared" si="180"/>
        <v>0</v>
      </c>
      <c r="CF430" s="11" t="e">
        <f>COUNTIFS(#REF!,Source!E430,#REF!,Source!C430)</f>
        <v>#REF!</v>
      </c>
      <c r="CG430" s="11" t="str">
        <f t="shared" si="181"/>
        <v>--</v>
      </c>
    </row>
    <row r="431" spans="1:85" x14ac:dyDescent="0.25">
      <c r="A431" t="str">
        <f>IFERROR(VLOOKUP(MONTH(C431),Date!$A$2:$B$13,2,0),"--")</f>
        <v>Avril</v>
      </c>
      <c r="B431" s="11">
        <f t="shared" si="160"/>
        <v>14</v>
      </c>
      <c r="C431" s="28">
        <f t="shared" si="182"/>
        <v>42096</v>
      </c>
      <c r="D431" s="29" t="s">
        <v>224</v>
      </c>
      <c r="E431" s="30" t="str">
        <f>IFERROR(VLOOKUP(D431,Listing!$A:$B,2,0),"--")</f>
        <v>A44029</v>
      </c>
      <c r="F431" s="30" t="str">
        <f>IFERROR(VLOOKUP(D431,Listing!$A:$E,5,0),"-")</f>
        <v>WAHHAB  MERYEM</v>
      </c>
      <c r="G431" s="4">
        <f>IFERROR(VLOOKUP(D431,Listing!$A:$F,6,0),"--")</f>
        <v>42079</v>
      </c>
      <c r="H431" s="11" t="str">
        <f>IFERROR(VLOOKUP(D431,Listing!$A:$D,4,0),"--")</f>
        <v>NAJOUA ALLAOULAHCEN</v>
      </c>
      <c r="I431" s="11" t="str">
        <f t="shared" si="161"/>
        <v>AAC</v>
      </c>
      <c r="J431" s="31">
        <f>IFERROR(COUNTIFS(Ishop!$BG:$BG,Source!D431,Ishop!$B:$B,Source!C431),"--")</f>
        <v>0</v>
      </c>
      <c r="K431" s="11">
        <f>IFERROR(COUNTIFS(Ishop!$BG:$BG,Source!D431,Ishop!$B:$B,Source!C431,Ishop!$J:$J,"OUI"),"--")</f>
        <v>0</v>
      </c>
      <c r="L431" s="11">
        <f>COUNTIFS(Ishop!$AG:$AG,Source!$L$1,Ishop!$BG:$BG,Source!$D431,Ishop!$B:$B,Source!$C431)</f>
        <v>0</v>
      </c>
      <c r="M431" s="11">
        <f>COUNTIFS(Ishop!$AG:$AG,Source!$M$1,Ishop!$BG:$BG,Source!$D431,Ishop!$B:$B,Source!$C431)</f>
        <v>0</v>
      </c>
      <c r="N431" s="11">
        <f>COUNTIFS(Ishop!$AG:$AG,Source!$N$1,Ishop!$BG:$BG,Source!$D431,Ishop!$B:$B,Source!$C431)</f>
        <v>0</v>
      </c>
      <c r="O431" s="11">
        <f>COUNTIFS(Ishop!$AG:$AG,Source!$O$1,Ishop!$BG:$BG,Source!$D431,Ishop!$B:$B,Source!$C431)</f>
        <v>0</v>
      </c>
      <c r="P431" s="11">
        <f>COUNTIFS(Ishop!$AG:$AG,Source!$P$1,Ishop!$BG:$BG,Source!$D431,Ishop!$B:$B,Source!$C431)</f>
        <v>0</v>
      </c>
      <c r="Q431" s="11">
        <f>COUNTIFS(Ishop!$AG:$AG,Source!$Q$1,Ishop!$BG:$BG,Source!$D431,Ishop!$B:$B,Source!$C431)</f>
        <v>0</v>
      </c>
      <c r="R431" s="11">
        <f>COUNTIFS(Ishop!$AG:$AG,Source!$R$1,Ishop!$BG:$BG,Source!$D431,Ishop!$B:$B,Source!$C431)</f>
        <v>0</v>
      </c>
      <c r="S431" s="11">
        <f>COUNTIFS(Ishop!$AG:$AG,Source!$S$1,Ishop!$BG:$BG,Source!$D431,Ishop!$B:$B,Source!$C431)</f>
        <v>0</v>
      </c>
      <c r="T431" s="11">
        <f>COUNTIFS(Ishop!$AG:$AG,Source!$T$1,Ishop!$BG:$BG,Source!$D431,Ishop!$B:$B,Source!$C431)</f>
        <v>0</v>
      </c>
      <c r="U431" s="11">
        <f>COUNTIFS(Ishop!$AG:$AG,Source!$U$1,Ishop!$BG:$BG,Source!$D431,Ishop!$B:$B,Source!$C431)</f>
        <v>0</v>
      </c>
      <c r="V431" s="11">
        <f>COUNTIFS(Ishop!$AG:$AG,Source!$V$1,Ishop!$BG:$BG,Source!$D431,Ishop!$B:$B,Source!$C431)</f>
        <v>0</v>
      </c>
      <c r="W431" s="11">
        <f>COUNTIFS(Ishop!$AG:$AG,Source!$W$1,Ishop!$BG:$BG,Source!$D431,Ishop!$B:$B,Source!$C431)</f>
        <v>0</v>
      </c>
      <c r="X431" s="11">
        <f>COUNTIFS(Ishop!$AG:$AG,Source!$X$1,Ishop!$BG:$BG,Source!$D431,Ishop!$B:$B,Source!$C431)</f>
        <v>0</v>
      </c>
      <c r="Y431" s="11">
        <f>COUNTIFS(Ishop!$AG:$AG,Source!$Y$1,Ishop!$BG:$BG,Source!$D431,Ishop!$B:$B,Source!$C431)</f>
        <v>0</v>
      </c>
      <c r="Z431" s="11">
        <f>COUNTIFS(Ishop!$AG:$AG,Source!$Z$1,Ishop!$BG:$BG,Source!$D431,Ishop!$B:$B,Source!$C431,Ishop!$J:$J,"OUI")</f>
        <v>0</v>
      </c>
      <c r="AA431" s="11">
        <f>COUNTIFS(Ishop!$AG:$AG,Source!$AA$1,Ishop!$BG:$BG,Source!$D431,Ishop!$B:$B,Source!$C431,Ishop!$J:$J,"OUI")</f>
        <v>0</v>
      </c>
      <c r="AB431" s="11">
        <f>COUNTIFS(Ishop!$AG:$AG,Source!$AB$1,Ishop!$BG:$BG,Source!$D431,Ishop!$B:$B,Source!$C431,Ishop!$J:$J,"OUI")</f>
        <v>0</v>
      </c>
      <c r="AC431" s="11">
        <f>COUNTIFS(Ishop!$AG:$AG,Source!$AC$1,Ishop!$BG:$BG,Source!$D431,Ishop!$B:$B,Source!$C431,Ishop!$J:$J,"OUI")</f>
        <v>0</v>
      </c>
      <c r="AD431" s="11">
        <f>COUNTIFS(Ishop!$AG:$AG,Source!$AD$1,Ishop!$BG:$BG,Source!$D431,Ishop!$B:$B,Source!$C431,Ishop!$J:$J,"OUI")</f>
        <v>0</v>
      </c>
      <c r="AE431" s="11">
        <f>COUNTIFS(Ishop!$AG:$AG,Source!$AE$1,Ishop!$BG:$BG,Source!$D431,Ishop!$B:$B,Source!$C431,Ishop!$J:$J,"OUI")</f>
        <v>0</v>
      </c>
      <c r="AF431" s="11">
        <f>COUNTIFS(Ishop!$AG:$AG,Source!$AF$1,Ishop!$BG:$BG,Source!$D431,Ishop!$B:$B,Source!$C431,Ishop!$J:$J,"OUI")</f>
        <v>0</v>
      </c>
      <c r="AG431" s="11">
        <f>COUNTIFS(Ishop!$AG:$AG,Source!$AG$1,Ishop!$BG:$BG,Source!$D431,Ishop!$B:$B,Source!$C431,Ishop!$J:$J,"OUI")</f>
        <v>0</v>
      </c>
      <c r="AH431" s="11">
        <f>COUNTIFS(Ishop!$AG:$AG,Source!$AH$1,Ishop!$BG:$BG,Source!$D431,Ishop!$B:$B,Source!$C431,Ishop!$J:$J,"OUI")</f>
        <v>0</v>
      </c>
      <c r="AI431" s="11">
        <f>COUNTIFS(Ishop!$AG:$AG,Source!$AI$1,Ishop!$BG:$BG,Source!$D431,Ishop!$B:$B,Source!$C431,Ishop!$J:$J,"OUI")</f>
        <v>0</v>
      </c>
      <c r="AJ431" s="11">
        <f>COUNTIFS(Ishop!$AG:$AG,Source!$AJ$1,Ishop!$BG:$BG,Source!$D431,Ishop!$B:$B,Source!$C431,Ishop!$J:$J,"OUI")</f>
        <v>0</v>
      </c>
      <c r="AK431" s="11">
        <f>COUNTIFS(Ishop!$AG:$AG,Source!$AK$1,Ishop!$BG:$BG,Source!$D431,Ishop!$B:$B,Source!$C431,Ishop!$J:$J,"OUI")</f>
        <v>0</v>
      </c>
      <c r="AL431" s="11">
        <f>COUNTIFS(Ishop!$AG:$AG,Source!$AL$1,Ishop!$BG:$BG,Source!$D431,Ishop!$B:$B,Source!$C431,Ishop!$J:$J,"OUI")</f>
        <v>0</v>
      </c>
      <c r="AM431" s="11">
        <f>COUNTIFS(Ishop!$AG:$AG,Source!$AM$1,Ishop!$BG:$BG,Source!$D431,Ishop!$B:$B,Source!$C431,Ishop!$J:$J,"OUI")</f>
        <v>0</v>
      </c>
      <c r="AN431" s="11">
        <f>COUNTIFS(Dolmen!$W:$W,"Sensatio",Dolmen!$O:$O,Source!D431,Dolmen!$F:$F,Source!C431)</f>
        <v>0</v>
      </c>
      <c r="AO431" s="11">
        <f>COUNTIFS(Dolmen!$AC:$AC,"Bbox Miami",Dolmen!$O:$O,Source!D431,Dolmen!$F:$F,Source!C431)</f>
        <v>0</v>
      </c>
      <c r="AP431" s="11">
        <f>COUNTIFS(Dolmen!$AD:$AD,"1",Dolmen!$W:$W,"",Dolmen!$O:$O,Source!D431,Dolmen!$F:$F,Source!C431)</f>
        <v>0</v>
      </c>
      <c r="AQ431" s="11">
        <f>COUNTIFS(Dolmen!$W:$W,"Sensation",Dolmen!$Y:$Y,"1",Dolmen!$O:$O,Source!D431,Dolmen!$F:$F,Source!C431)</f>
        <v>0</v>
      </c>
      <c r="AR431" s="11">
        <f>COUNTIFS(Dolmen!$AC:$AC,"Bbox Miami",Dolmen!$Y:$Y,"1",Dolmen!$O:$O,Source!D431,Dolmen!$F:$F,Source!C431)</f>
        <v>0</v>
      </c>
      <c r="AS431" s="11">
        <f>COUNTIFS(Dolmen!$AD:$AD,"1",Dolmen!$W:$W,"",Dolmen!$Y:$Y,"1",Dolmen!$O:$O,Source!D431,Dolmen!$F:$F,Source!C431)</f>
        <v>0</v>
      </c>
      <c r="AT431" s="11">
        <f t="shared" si="162"/>
        <v>0</v>
      </c>
      <c r="AU431" s="11">
        <f t="shared" si="163"/>
        <v>0</v>
      </c>
      <c r="AV431" s="11">
        <f t="shared" si="164"/>
        <v>0</v>
      </c>
      <c r="AW431" s="11">
        <f t="shared" si="165"/>
        <v>0</v>
      </c>
      <c r="AX431" s="11">
        <f t="shared" si="166"/>
        <v>0</v>
      </c>
      <c r="AY431" s="11">
        <f t="shared" si="167"/>
        <v>0</v>
      </c>
      <c r="AZ431" s="11">
        <f t="shared" si="168"/>
        <v>0</v>
      </c>
      <c r="BA431" s="11">
        <f t="shared" si="169"/>
        <v>0</v>
      </c>
      <c r="BB431" s="11">
        <f t="shared" si="170"/>
        <v>0</v>
      </c>
      <c r="BC431" s="11">
        <f t="shared" si="171"/>
        <v>0</v>
      </c>
      <c r="BD431" s="11">
        <f>SUMIFS(Ishop!$BK:$BK,Ishop!$BG:$BG,Source!D431,Ishop!$B:$B,Source!C431)</f>
        <v>0</v>
      </c>
      <c r="BE431" s="11">
        <f>COUNTIFS(Ishop!$AW:$AW,"OUI",Ishop!$BG:$BG,Source!D431,Ishop!$B:$B,Source!C431)</f>
        <v>0</v>
      </c>
      <c r="BF431" s="11">
        <f t="shared" si="172"/>
        <v>0</v>
      </c>
      <c r="BG431" s="11">
        <f t="shared" si="173"/>
        <v>0</v>
      </c>
      <c r="BH431" s="11">
        <f t="shared" si="174"/>
        <v>0</v>
      </c>
      <c r="BI431" s="11">
        <f t="shared" si="175"/>
        <v>0</v>
      </c>
      <c r="BJ431" s="11">
        <f t="shared" si="176"/>
        <v>0</v>
      </c>
      <c r="BK431" s="11">
        <f t="shared" si="177"/>
        <v>0</v>
      </c>
      <c r="BL431" s="11">
        <f t="shared" si="178"/>
        <v>0</v>
      </c>
      <c r="BM431" s="11">
        <f t="shared" si="179"/>
        <v>0</v>
      </c>
      <c r="BN431" s="25">
        <f>Z431*Budget!$A$6</f>
        <v>0</v>
      </c>
      <c r="BO431" s="25">
        <f>AA431*(Budget!$B$6+Budget!$B$7)</f>
        <v>0</v>
      </c>
      <c r="BP431" s="25">
        <f>AB431*(Budget!$C$6+Budget!$C$7)</f>
        <v>0</v>
      </c>
      <c r="BQ431" s="25">
        <f>AC431*(Budget!$D$6+Budget!$D$7)</f>
        <v>0</v>
      </c>
      <c r="BR431" s="25">
        <f>AD431*(Budget!$E$6+Budget!$E$7)</f>
        <v>0</v>
      </c>
      <c r="BS431" s="25">
        <f>AE431*(Budget!$F$6+Budget!$F$7)</f>
        <v>0</v>
      </c>
      <c r="BT431" s="25">
        <f>AF431*(Budget!$G$6+Budget!$G$7)</f>
        <v>0</v>
      </c>
      <c r="BU431" s="25">
        <f>AG431*Budget!$H$6</f>
        <v>0</v>
      </c>
      <c r="BV431" s="25">
        <f>AH431*Budget!$I$6</f>
        <v>0</v>
      </c>
      <c r="BW431" s="25">
        <f>AI431*Budget!$J$6</f>
        <v>0</v>
      </c>
      <c r="BX431" s="25">
        <f>AJ431*Budget!$K$6</f>
        <v>0</v>
      </c>
      <c r="BY431" s="25">
        <f>AK431*Budget!$L$6</f>
        <v>0</v>
      </c>
      <c r="BZ431" s="25">
        <f>AL431*Budget!$M$6</f>
        <v>0</v>
      </c>
      <c r="CA431" s="25">
        <f>AM431*Budget!$N$6</f>
        <v>0</v>
      </c>
      <c r="CB431" s="25">
        <f>AQ431*Budget!$O$6</f>
        <v>0</v>
      </c>
      <c r="CC431" s="25">
        <f>AR431*Budget!$S$6</f>
        <v>0</v>
      </c>
      <c r="CD431" s="25">
        <f>AS431*Budget!$Q$6</f>
        <v>0</v>
      </c>
      <c r="CE431" s="25">
        <f t="shared" si="180"/>
        <v>0</v>
      </c>
      <c r="CF431" s="11" t="e">
        <f>COUNTIFS(#REF!,Source!E431,#REF!,Source!C431)</f>
        <v>#REF!</v>
      </c>
      <c r="CG431" s="11" t="str">
        <f t="shared" si="181"/>
        <v>--</v>
      </c>
    </row>
    <row r="432" spans="1:85" x14ac:dyDescent="0.25">
      <c r="A432" t="str">
        <f>IFERROR(VLOOKUP(MONTH(C432),Date!$A$2:$B$13,2,0),"--")</f>
        <v>Avril</v>
      </c>
      <c r="B432" s="11">
        <f t="shared" si="160"/>
        <v>14</v>
      </c>
      <c r="C432" s="28">
        <f t="shared" si="182"/>
        <v>42096</v>
      </c>
      <c r="D432" s="29" t="s">
        <v>225</v>
      </c>
      <c r="E432" s="30" t="str">
        <f>IFERROR(VLOOKUP(D432,Listing!$A:$B,2,0),"--")</f>
        <v>A44046</v>
      </c>
      <c r="F432" s="30" t="str">
        <f>IFERROR(VLOOKUP(D432,Listing!$A:$E,5,0),"-")</f>
        <v>ELOUIDADI  HAMZA</v>
      </c>
      <c r="G432" s="4">
        <f>IFERROR(VLOOKUP(D432,Listing!$A:$F,6,0),"--")</f>
        <v>42079</v>
      </c>
      <c r="H432" s="11" t="str">
        <f>IFERROR(VLOOKUP(D432,Listing!$A:$D,4,0),"--")</f>
        <v>NAJOUA ALLAOULAHCEN</v>
      </c>
      <c r="I432" s="11" t="str">
        <f t="shared" si="161"/>
        <v>AAC</v>
      </c>
      <c r="J432" s="31">
        <f>IFERROR(COUNTIFS(Ishop!$BG:$BG,Source!D432,Ishop!$B:$B,Source!C432),"--")</f>
        <v>0</v>
      </c>
      <c r="K432" s="11">
        <f>IFERROR(COUNTIFS(Ishop!$BG:$BG,Source!D432,Ishop!$B:$B,Source!C432,Ishop!$J:$J,"OUI"),"--")</f>
        <v>0</v>
      </c>
      <c r="L432" s="11">
        <f>COUNTIFS(Ishop!$AG:$AG,Source!$L$1,Ishop!$BG:$BG,Source!$D432,Ishop!$B:$B,Source!$C432)</f>
        <v>0</v>
      </c>
      <c r="M432" s="11">
        <f>COUNTIFS(Ishop!$AG:$AG,Source!$M$1,Ishop!$BG:$BG,Source!$D432,Ishop!$B:$B,Source!$C432)</f>
        <v>0</v>
      </c>
      <c r="N432" s="11">
        <f>COUNTIFS(Ishop!$AG:$AG,Source!$N$1,Ishop!$BG:$BG,Source!$D432,Ishop!$B:$B,Source!$C432)</f>
        <v>0</v>
      </c>
      <c r="O432" s="11">
        <f>COUNTIFS(Ishop!$AG:$AG,Source!$O$1,Ishop!$BG:$BG,Source!$D432,Ishop!$B:$B,Source!$C432)</f>
        <v>0</v>
      </c>
      <c r="P432" s="11">
        <f>COUNTIFS(Ishop!$AG:$AG,Source!$P$1,Ishop!$BG:$BG,Source!$D432,Ishop!$B:$B,Source!$C432)</f>
        <v>0</v>
      </c>
      <c r="Q432" s="11">
        <f>COUNTIFS(Ishop!$AG:$AG,Source!$Q$1,Ishop!$BG:$BG,Source!$D432,Ishop!$B:$B,Source!$C432)</f>
        <v>0</v>
      </c>
      <c r="R432" s="11">
        <f>COUNTIFS(Ishop!$AG:$AG,Source!$R$1,Ishop!$BG:$BG,Source!$D432,Ishop!$B:$B,Source!$C432)</f>
        <v>0</v>
      </c>
      <c r="S432" s="11">
        <f>COUNTIFS(Ishop!$AG:$AG,Source!$S$1,Ishop!$BG:$BG,Source!$D432,Ishop!$B:$B,Source!$C432)</f>
        <v>0</v>
      </c>
      <c r="T432" s="11">
        <f>COUNTIFS(Ishop!$AG:$AG,Source!$T$1,Ishop!$BG:$BG,Source!$D432,Ishop!$B:$B,Source!$C432)</f>
        <v>0</v>
      </c>
      <c r="U432" s="11">
        <f>COUNTIFS(Ishop!$AG:$AG,Source!$U$1,Ishop!$BG:$BG,Source!$D432,Ishop!$B:$B,Source!$C432)</f>
        <v>0</v>
      </c>
      <c r="V432" s="11">
        <f>COUNTIFS(Ishop!$AG:$AG,Source!$V$1,Ishop!$BG:$BG,Source!$D432,Ishop!$B:$B,Source!$C432)</f>
        <v>0</v>
      </c>
      <c r="W432" s="11">
        <f>COUNTIFS(Ishop!$AG:$AG,Source!$W$1,Ishop!$BG:$BG,Source!$D432,Ishop!$B:$B,Source!$C432)</f>
        <v>0</v>
      </c>
      <c r="X432" s="11">
        <f>COUNTIFS(Ishop!$AG:$AG,Source!$X$1,Ishop!$BG:$BG,Source!$D432,Ishop!$B:$B,Source!$C432)</f>
        <v>0</v>
      </c>
      <c r="Y432" s="11">
        <f>COUNTIFS(Ishop!$AG:$AG,Source!$Y$1,Ishop!$BG:$BG,Source!$D432,Ishop!$B:$B,Source!$C432)</f>
        <v>0</v>
      </c>
      <c r="Z432" s="11">
        <f>COUNTIFS(Ishop!$AG:$AG,Source!$Z$1,Ishop!$BG:$BG,Source!$D432,Ishop!$B:$B,Source!$C432,Ishop!$J:$J,"OUI")</f>
        <v>0</v>
      </c>
      <c r="AA432" s="11">
        <f>COUNTIFS(Ishop!$AG:$AG,Source!$AA$1,Ishop!$BG:$BG,Source!$D432,Ishop!$B:$B,Source!$C432,Ishop!$J:$J,"OUI")</f>
        <v>0</v>
      </c>
      <c r="AB432" s="11">
        <f>COUNTIFS(Ishop!$AG:$AG,Source!$AB$1,Ishop!$BG:$BG,Source!$D432,Ishop!$B:$B,Source!$C432,Ishop!$J:$J,"OUI")</f>
        <v>0</v>
      </c>
      <c r="AC432" s="11">
        <f>COUNTIFS(Ishop!$AG:$AG,Source!$AC$1,Ishop!$BG:$BG,Source!$D432,Ishop!$B:$B,Source!$C432,Ishop!$J:$J,"OUI")</f>
        <v>0</v>
      </c>
      <c r="AD432" s="11">
        <f>COUNTIFS(Ishop!$AG:$AG,Source!$AD$1,Ishop!$BG:$BG,Source!$D432,Ishop!$B:$B,Source!$C432,Ishop!$J:$J,"OUI")</f>
        <v>0</v>
      </c>
      <c r="AE432" s="11">
        <f>COUNTIFS(Ishop!$AG:$AG,Source!$AE$1,Ishop!$BG:$BG,Source!$D432,Ishop!$B:$B,Source!$C432,Ishop!$J:$J,"OUI")</f>
        <v>0</v>
      </c>
      <c r="AF432" s="11">
        <f>COUNTIFS(Ishop!$AG:$AG,Source!$AF$1,Ishop!$BG:$BG,Source!$D432,Ishop!$B:$B,Source!$C432,Ishop!$J:$J,"OUI")</f>
        <v>0</v>
      </c>
      <c r="AG432" s="11">
        <f>COUNTIFS(Ishop!$AG:$AG,Source!$AG$1,Ishop!$BG:$BG,Source!$D432,Ishop!$B:$B,Source!$C432,Ishop!$J:$J,"OUI")</f>
        <v>0</v>
      </c>
      <c r="AH432" s="11">
        <f>COUNTIFS(Ishop!$AG:$AG,Source!$AH$1,Ishop!$BG:$BG,Source!$D432,Ishop!$B:$B,Source!$C432,Ishop!$J:$J,"OUI")</f>
        <v>0</v>
      </c>
      <c r="AI432" s="11">
        <f>COUNTIFS(Ishop!$AG:$AG,Source!$AI$1,Ishop!$BG:$BG,Source!$D432,Ishop!$B:$B,Source!$C432,Ishop!$J:$J,"OUI")</f>
        <v>0</v>
      </c>
      <c r="AJ432" s="11">
        <f>COUNTIFS(Ishop!$AG:$AG,Source!$AJ$1,Ishop!$BG:$BG,Source!$D432,Ishop!$B:$B,Source!$C432,Ishop!$J:$J,"OUI")</f>
        <v>0</v>
      </c>
      <c r="AK432" s="11">
        <f>COUNTIFS(Ishop!$AG:$AG,Source!$AK$1,Ishop!$BG:$BG,Source!$D432,Ishop!$B:$B,Source!$C432,Ishop!$J:$J,"OUI")</f>
        <v>0</v>
      </c>
      <c r="AL432" s="11">
        <f>COUNTIFS(Ishop!$AG:$AG,Source!$AL$1,Ishop!$BG:$BG,Source!$D432,Ishop!$B:$B,Source!$C432,Ishop!$J:$J,"OUI")</f>
        <v>0</v>
      </c>
      <c r="AM432" s="11">
        <f>COUNTIFS(Ishop!$AG:$AG,Source!$AM$1,Ishop!$BG:$BG,Source!$D432,Ishop!$B:$B,Source!$C432,Ishop!$J:$J,"OUI")</f>
        <v>0</v>
      </c>
      <c r="AN432" s="11">
        <f>COUNTIFS(Dolmen!$W:$W,"Sensatio",Dolmen!$O:$O,Source!D432,Dolmen!$F:$F,Source!C432)</f>
        <v>0</v>
      </c>
      <c r="AO432" s="11">
        <f>COUNTIFS(Dolmen!$AC:$AC,"Bbox Miami",Dolmen!$O:$O,Source!D432,Dolmen!$F:$F,Source!C432)</f>
        <v>0</v>
      </c>
      <c r="AP432" s="11">
        <f>COUNTIFS(Dolmen!$AD:$AD,"1",Dolmen!$W:$W,"",Dolmen!$O:$O,Source!D432,Dolmen!$F:$F,Source!C432)</f>
        <v>0</v>
      </c>
      <c r="AQ432" s="11">
        <f>COUNTIFS(Dolmen!$W:$W,"Sensation",Dolmen!$Y:$Y,"1",Dolmen!$O:$O,Source!D432,Dolmen!$F:$F,Source!C432)</f>
        <v>0</v>
      </c>
      <c r="AR432" s="11">
        <f>COUNTIFS(Dolmen!$AC:$AC,"Bbox Miami",Dolmen!$Y:$Y,"1",Dolmen!$O:$O,Source!D432,Dolmen!$F:$F,Source!C432)</f>
        <v>0</v>
      </c>
      <c r="AS432" s="11">
        <f>COUNTIFS(Dolmen!$AD:$AD,"1",Dolmen!$W:$W,"",Dolmen!$Y:$Y,"1",Dolmen!$O:$O,Source!D432,Dolmen!$F:$F,Source!C432)</f>
        <v>0</v>
      </c>
      <c r="AT432" s="11">
        <f t="shared" si="162"/>
        <v>0</v>
      </c>
      <c r="AU432" s="11">
        <f t="shared" si="163"/>
        <v>0</v>
      </c>
      <c r="AV432" s="11">
        <f t="shared" si="164"/>
        <v>0</v>
      </c>
      <c r="AW432" s="11">
        <f t="shared" si="165"/>
        <v>0</v>
      </c>
      <c r="AX432" s="11">
        <f t="shared" si="166"/>
        <v>0</v>
      </c>
      <c r="AY432" s="11">
        <f t="shared" si="167"/>
        <v>0</v>
      </c>
      <c r="AZ432" s="11">
        <f t="shared" si="168"/>
        <v>0</v>
      </c>
      <c r="BA432" s="11">
        <f t="shared" si="169"/>
        <v>0</v>
      </c>
      <c r="BB432" s="11">
        <f t="shared" si="170"/>
        <v>0</v>
      </c>
      <c r="BC432" s="11">
        <f t="shared" si="171"/>
        <v>0</v>
      </c>
      <c r="BD432" s="11">
        <f>SUMIFS(Ishop!$BK:$BK,Ishop!$BG:$BG,Source!D432,Ishop!$B:$B,Source!C432)</f>
        <v>0</v>
      </c>
      <c r="BE432" s="11">
        <f>COUNTIFS(Ishop!$AW:$AW,"OUI",Ishop!$BG:$BG,Source!D432,Ishop!$B:$B,Source!C432)</f>
        <v>0</v>
      </c>
      <c r="BF432" s="11">
        <f t="shared" si="172"/>
        <v>0</v>
      </c>
      <c r="BG432" s="11">
        <f t="shared" si="173"/>
        <v>0</v>
      </c>
      <c r="BH432" s="11">
        <f t="shared" si="174"/>
        <v>0</v>
      </c>
      <c r="BI432" s="11">
        <f t="shared" si="175"/>
        <v>0</v>
      </c>
      <c r="BJ432" s="11">
        <f t="shared" si="176"/>
        <v>0</v>
      </c>
      <c r="BK432" s="11">
        <f t="shared" si="177"/>
        <v>0</v>
      </c>
      <c r="BL432" s="11">
        <f t="shared" si="178"/>
        <v>0</v>
      </c>
      <c r="BM432" s="11">
        <f t="shared" si="179"/>
        <v>0</v>
      </c>
      <c r="BN432" s="25">
        <f>Z432*Budget!$A$6</f>
        <v>0</v>
      </c>
      <c r="BO432" s="25">
        <f>AA432*(Budget!$B$6+Budget!$B$7)</f>
        <v>0</v>
      </c>
      <c r="BP432" s="25">
        <f>AB432*(Budget!$C$6+Budget!$C$7)</f>
        <v>0</v>
      </c>
      <c r="BQ432" s="25">
        <f>AC432*(Budget!$D$6+Budget!$D$7)</f>
        <v>0</v>
      </c>
      <c r="BR432" s="25">
        <f>AD432*(Budget!$E$6+Budget!$E$7)</f>
        <v>0</v>
      </c>
      <c r="BS432" s="25">
        <f>AE432*(Budget!$F$6+Budget!$F$7)</f>
        <v>0</v>
      </c>
      <c r="BT432" s="25">
        <f>AF432*(Budget!$G$6+Budget!$G$7)</f>
        <v>0</v>
      </c>
      <c r="BU432" s="25">
        <f>AG432*Budget!$H$6</f>
        <v>0</v>
      </c>
      <c r="BV432" s="25">
        <f>AH432*Budget!$I$6</f>
        <v>0</v>
      </c>
      <c r="BW432" s="25">
        <f>AI432*Budget!$J$6</f>
        <v>0</v>
      </c>
      <c r="BX432" s="25">
        <f>AJ432*Budget!$K$6</f>
        <v>0</v>
      </c>
      <c r="BY432" s="25">
        <f>AK432*Budget!$L$6</f>
        <v>0</v>
      </c>
      <c r="BZ432" s="25">
        <f>AL432*Budget!$M$6</f>
        <v>0</v>
      </c>
      <c r="CA432" s="25">
        <f>AM432*Budget!$N$6</f>
        <v>0</v>
      </c>
      <c r="CB432" s="25">
        <f>AQ432*Budget!$O$6</f>
        <v>0</v>
      </c>
      <c r="CC432" s="25">
        <f>AR432*Budget!$S$6</f>
        <v>0</v>
      </c>
      <c r="CD432" s="25">
        <f>AS432*Budget!$Q$6</f>
        <v>0</v>
      </c>
      <c r="CE432" s="25">
        <f t="shared" si="180"/>
        <v>0</v>
      </c>
      <c r="CF432" s="11" t="e">
        <f>COUNTIFS(#REF!,Source!E432,#REF!,Source!C432)</f>
        <v>#REF!</v>
      </c>
      <c r="CG432" s="11" t="str">
        <f t="shared" si="181"/>
        <v>--</v>
      </c>
    </row>
    <row r="433" spans="1:85" x14ac:dyDescent="0.25">
      <c r="A433" t="str">
        <f>IFERROR(VLOOKUP(MONTH(C433),Date!$A$2:$B$13,2,0),"--")</f>
        <v>Avril</v>
      </c>
      <c r="B433" s="11">
        <f t="shared" si="160"/>
        <v>14</v>
      </c>
      <c r="C433" s="28">
        <f t="shared" si="182"/>
        <v>42096</v>
      </c>
      <c r="D433" s="29" t="s">
        <v>226</v>
      </c>
      <c r="E433" s="30" t="str">
        <f>IFERROR(VLOOKUP(D433,Listing!$A:$B,2,0),"--")</f>
        <v>A44041</v>
      </c>
      <c r="F433" s="30" t="str">
        <f>IFERROR(VLOOKUP(D433,Listing!$A:$E,5,0),"-")</f>
        <v>FILALI  MUSTAPHA</v>
      </c>
      <c r="G433" s="4">
        <f>IFERROR(VLOOKUP(D433,Listing!$A:$F,6,0),"--")</f>
        <v>42079</v>
      </c>
      <c r="H433" s="11" t="str">
        <f>IFERROR(VLOOKUP(D433,Listing!$A:$D,4,0),"--")</f>
        <v>NAJOUA ALLAOULAHCEN</v>
      </c>
      <c r="I433" s="11" t="str">
        <f t="shared" si="161"/>
        <v>AAC</v>
      </c>
      <c r="J433" s="31">
        <f>IFERROR(COUNTIFS(Ishop!$BG:$BG,Source!D433,Ishop!$B:$B,Source!C433),"--")</f>
        <v>0</v>
      </c>
      <c r="K433" s="11">
        <f>IFERROR(COUNTIFS(Ishop!$BG:$BG,Source!D433,Ishop!$B:$B,Source!C433,Ishop!$J:$J,"OUI"),"--")</f>
        <v>0</v>
      </c>
      <c r="L433" s="11">
        <f>COUNTIFS(Ishop!$AG:$AG,Source!$L$1,Ishop!$BG:$BG,Source!$D433,Ishop!$B:$B,Source!$C433)</f>
        <v>0</v>
      </c>
      <c r="M433" s="11">
        <f>COUNTIFS(Ishop!$AG:$AG,Source!$M$1,Ishop!$BG:$BG,Source!$D433,Ishop!$B:$B,Source!$C433)</f>
        <v>0</v>
      </c>
      <c r="N433" s="11">
        <f>COUNTIFS(Ishop!$AG:$AG,Source!$N$1,Ishop!$BG:$BG,Source!$D433,Ishop!$B:$B,Source!$C433)</f>
        <v>0</v>
      </c>
      <c r="O433" s="11">
        <f>COUNTIFS(Ishop!$AG:$AG,Source!$O$1,Ishop!$BG:$BG,Source!$D433,Ishop!$B:$B,Source!$C433)</f>
        <v>0</v>
      </c>
      <c r="P433" s="11">
        <f>COUNTIFS(Ishop!$AG:$AG,Source!$P$1,Ishop!$BG:$BG,Source!$D433,Ishop!$B:$B,Source!$C433)</f>
        <v>0</v>
      </c>
      <c r="Q433" s="11">
        <f>COUNTIFS(Ishop!$AG:$AG,Source!$Q$1,Ishop!$BG:$BG,Source!$D433,Ishop!$B:$B,Source!$C433)</f>
        <v>0</v>
      </c>
      <c r="R433" s="11">
        <f>COUNTIFS(Ishop!$AG:$AG,Source!$R$1,Ishop!$BG:$BG,Source!$D433,Ishop!$B:$B,Source!$C433)</f>
        <v>0</v>
      </c>
      <c r="S433" s="11">
        <f>COUNTIFS(Ishop!$AG:$AG,Source!$S$1,Ishop!$BG:$BG,Source!$D433,Ishop!$B:$B,Source!$C433)</f>
        <v>0</v>
      </c>
      <c r="T433" s="11">
        <f>COUNTIFS(Ishop!$AG:$AG,Source!$T$1,Ishop!$BG:$BG,Source!$D433,Ishop!$B:$B,Source!$C433)</f>
        <v>0</v>
      </c>
      <c r="U433" s="11">
        <f>COUNTIFS(Ishop!$AG:$AG,Source!$U$1,Ishop!$BG:$BG,Source!$D433,Ishop!$B:$B,Source!$C433)</f>
        <v>0</v>
      </c>
      <c r="V433" s="11">
        <f>COUNTIFS(Ishop!$AG:$AG,Source!$V$1,Ishop!$BG:$BG,Source!$D433,Ishop!$B:$B,Source!$C433)</f>
        <v>0</v>
      </c>
      <c r="W433" s="11">
        <f>COUNTIFS(Ishop!$AG:$AG,Source!$W$1,Ishop!$BG:$BG,Source!$D433,Ishop!$B:$B,Source!$C433)</f>
        <v>0</v>
      </c>
      <c r="X433" s="11">
        <f>COUNTIFS(Ishop!$AG:$AG,Source!$X$1,Ishop!$BG:$BG,Source!$D433,Ishop!$B:$B,Source!$C433)</f>
        <v>0</v>
      </c>
      <c r="Y433" s="11">
        <f>COUNTIFS(Ishop!$AG:$AG,Source!$Y$1,Ishop!$BG:$BG,Source!$D433,Ishop!$B:$B,Source!$C433)</f>
        <v>0</v>
      </c>
      <c r="Z433" s="11">
        <f>COUNTIFS(Ishop!$AG:$AG,Source!$Z$1,Ishop!$BG:$BG,Source!$D433,Ishop!$B:$B,Source!$C433,Ishop!$J:$J,"OUI")</f>
        <v>0</v>
      </c>
      <c r="AA433" s="11">
        <f>COUNTIFS(Ishop!$AG:$AG,Source!$AA$1,Ishop!$BG:$BG,Source!$D433,Ishop!$B:$B,Source!$C433,Ishop!$J:$J,"OUI")</f>
        <v>0</v>
      </c>
      <c r="AB433" s="11">
        <f>COUNTIFS(Ishop!$AG:$AG,Source!$AB$1,Ishop!$BG:$BG,Source!$D433,Ishop!$B:$B,Source!$C433,Ishop!$J:$J,"OUI")</f>
        <v>0</v>
      </c>
      <c r="AC433" s="11">
        <f>COUNTIFS(Ishop!$AG:$AG,Source!$AC$1,Ishop!$BG:$BG,Source!$D433,Ishop!$B:$B,Source!$C433,Ishop!$J:$J,"OUI")</f>
        <v>0</v>
      </c>
      <c r="AD433" s="11">
        <f>COUNTIFS(Ishop!$AG:$AG,Source!$AD$1,Ishop!$BG:$BG,Source!$D433,Ishop!$B:$B,Source!$C433,Ishop!$J:$J,"OUI")</f>
        <v>0</v>
      </c>
      <c r="AE433" s="11">
        <f>COUNTIFS(Ishop!$AG:$AG,Source!$AE$1,Ishop!$BG:$BG,Source!$D433,Ishop!$B:$B,Source!$C433,Ishop!$J:$J,"OUI")</f>
        <v>0</v>
      </c>
      <c r="AF433" s="11">
        <f>COUNTIFS(Ishop!$AG:$AG,Source!$AF$1,Ishop!$BG:$BG,Source!$D433,Ishop!$B:$B,Source!$C433,Ishop!$J:$J,"OUI")</f>
        <v>0</v>
      </c>
      <c r="AG433" s="11">
        <f>COUNTIFS(Ishop!$AG:$AG,Source!$AG$1,Ishop!$BG:$BG,Source!$D433,Ishop!$B:$B,Source!$C433,Ishop!$J:$J,"OUI")</f>
        <v>0</v>
      </c>
      <c r="AH433" s="11">
        <f>COUNTIFS(Ishop!$AG:$AG,Source!$AH$1,Ishop!$BG:$BG,Source!$D433,Ishop!$B:$B,Source!$C433,Ishop!$J:$J,"OUI")</f>
        <v>0</v>
      </c>
      <c r="AI433" s="11">
        <f>COUNTIFS(Ishop!$AG:$AG,Source!$AI$1,Ishop!$BG:$BG,Source!$D433,Ishop!$B:$B,Source!$C433,Ishop!$J:$J,"OUI")</f>
        <v>0</v>
      </c>
      <c r="AJ433" s="11">
        <f>COUNTIFS(Ishop!$AG:$AG,Source!$AJ$1,Ishop!$BG:$BG,Source!$D433,Ishop!$B:$B,Source!$C433,Ishop!$J:$J,"OUI")</f>
        <v>0</v>
      </c>
      <c r="AK433" s="11">
        <f>COUNTIFS(Ishop!$AG:$AG,Source!$AK$1,Ishop!$BG:$BG,Source!$D433,Ishop!$B:$B,Source!$C433,Ishop!$J:$J,"OUI")</f>
        <v>0</v>
      </c>
      <c r="AL433" s="11">
        <f>COUNTIFS(Ishop!$AG:$AG,Source!$AL$1,Ishop!$BG:$BG,Source!$D433,Ishop!$B:$B,Source!$C433,Ishop!$J:$J,"OUI")</f>
        <v>0</v>
      </c>
      <c r="AM433" s="11">
        <f>COUNTIFS(Ishop!$AG:$AG,Source!$AM$1,Ishop!$BG:$BG,Source!$D433,Ishop!$B:$B,Source!$C433,Ishop!$J:$J,"OUI")</f>
        <v>0</v>
      </c>
      <c r="AN433" s="11">
        <f>COUNTIFS(Dolmen!$W:$W,"Sensatio",Dolmen!$O:$O,Source!D433,Dolmen!$F:$F,Source!C433)</f>
        <v>0</v>
      </c>
      <c r="AO433" s="11">
        <f>COUNTIFS(Dolmen!$AC:$AC,"Bbox Miami",Dolmen!$O:$O,Source!D433,Dolmen!$F:$F,Source!C433)</f>
        <v>0</v>
      </c>
      <c r="AP433" s="11">
        <f>COUNTIFS(Dolmen!$AD:$AD,"1",Dolmen!$W:$W,"",Dolmen!$O:$O,Source!D433,Dolmen!$F:$F,Source!C433)</f>
        <v>0</v>
      </c>
      <c r="AQ433" s="11">
        <f>COUNTIFS(Dolmen!$W:$W,"Sensation",Dolmen!$Y:$Y,"1",Dolmen!$O:$O,Source!D433,Dolmen!$F:$F,Source!C433)</f>
        <v>0</v>
      </c>
      <c r="AR433" s="11">
        <f>COUNTIFS(Dolmen!$AC:$AC,"Bbox Miami",Dolmen!$Y:$Y,"1",Dolmen!$O:$O,Source!D433,Dolmen!$F:$F,Source!C433)</f>
        <v>0</v>
      </c>
      <c r="AS433" s="11">
        <f>COUNTIFS(Dolmen!$AD:$AD,"1",Dolmen!$W:$W,"",Dolmen!$Y:$Y,"1",Dolmen!$O:$O,Source!D433,Dolmen!$F:$F,Source!C433)</f>
        <v>0</v>
      </c>
      <c r="AT433" s="11">
        <f t="shared" si="162"/>
        <v>0</v>
      </c>
      <c r="AU433" s="11">
        <f t="shared" si="163"/>
        <v>0</v>
      </c>
      <c r="AV433" s="11">
        <f t="shared" si="164"/>
        <v>0</v>
      </c>
      <c r="AW433" s="11">
        <f t="shared" si="165"/>
        <v>0</v>
      </c>
      <c r="AX433" s="11">
        <f t="shared" si="166"/>
        <v>0</v>
      </c>
      <c r="AY433" s="11">
        <f t="shared" si="167"/>
        <v>0</v>
      </c>
      <c r="AZ433" s="11">
        <f t="shared" si="168"/>
        <v>0</v>
      </c>
      <c r="BA433" s="11">
        <f t="shared" si="169"/>
        <v>0</v>
      </c>
      <c r="BB433" s="11">
        <f t="shared" si="170"/>
        <v>0</v>
      </c>
      <c r="BC433" s="11">
        <f t="shared" si="171"/>
        <v>0</v>
      </c>
      <c r="BD433" s="11">
        <f>SUMIFS(Ishop!$BK:$BK,Ishop!$BG:$BG,Source!D433,Ishop!$B:$B,Source!C433)</f>
        <v>0</v>
      </c>
      <c r="BE433" s="11">
        <f>COUNTIFS(Ishop!$AW:$AW,"OUI",Ishop!$BG:$BG,Source!D433,Ishop!$B:$B,Source!C433)</f>
        <v>0</v>
      </c>
      <c r="BF433" s="11">
        <f t="shared" si="172"/>
        <v>0</v>
      </c>
      <c r="BG433" s="11">
        <f t="shared" si="173"/>
        <v>0</v>
      </c>
      <c r="BH433" s="11">
        <f t="shared" si="174"/>
        <v>0</v>
      </c>
      <c r="BI433" s="11">
        <f t="shared" si="175"/>
        <v>0</v>
      </c>
      <c r="BJ433" s="11">
        <f t="shared" si="176"/>
        <v>0</v>
      </c>
      <c r="BK433" s="11">
        <f t="shared" si="177"/>
        <v>0</v>
      </c>
      <c r="BL433" s="11">
        <f t="shared" si="178"/>
        <v>0</v>
      </c>
      <c r="BM433" s="11">
        <f t="shared" si="179"/>
        <v>0</v>
      </c>
      <c r="BN433" s="25">
        <f>Z433*Budget!$A$6</f>
        <v>0</v>
      </c>
      <c r="BO433" s="25">
        <f>AA433*(Budget!$B$6+Budget!$B$7)</f>
        <v>0</v>
      </c>
      <c r="BP433" s="25">
        <f>AB433*(Budget!$C$6+Budget!$C$7)</f>
        <v>0</v>
      </c>
      <c r="BQ433" s="25">
        <f>AC433*(Budget!$D$6+Budget!$D$7)</f>
        <v>0</v>
      </c>
      <c r="BR433" s="25">
        <f>AD433*(Budget!$E$6+Budget!$E$7)</f>
        <v>0</v>
      </c>
      <c r="BS433" s="25">
        <f>AE433*(Budget!$F$6+Budget!$F$7)</f>
        <v>0</v>
      </c>
      <c r="BT433" s="25">
        <f>AF433*(Budget!$G$6+Budget!$G$7)</f>
        <v>0</v>
      </c>
      <c r="BU433" s="25">
        <f>AG433*Budget!$H$6</f>
        <v>0</v>
      </c>
      <c r="BV433" s="25">
        <f>AH433*Budget!$I$6</f>
        <v>0</v>
      </c>
      <c r="BW433" s="25">
        <f>AI433*Budget!$J$6</f>
        <v>0</v>
      </c>
      <c r="BX433" s="25">
        <f>AJ433*Budget!$K$6</f>
        <v>0</v>
      </c>
      <c r="BY433" s="25">
        <f>AK433*Budget!$L$6</f>
        <v>0</v>
      </c>
      <c r="BZ433" s="25">
        <f>AL433*Budget!$M$6</f>
        <v>0</v>
      </c>
      <c r="CA433" s="25">
        <f>AM433*Budget!$N$6</f>
        <v>0</v>
      </c>
      <c r="CB433" s="25">
        <f>AQ433*Budget!$O$6</f>
        <v>0</v>
      </c>
      <c r="CC433" s="25">
        <f>AR433*Budget!$S$6</f>
        <v>0</v>
      </c>
      <c r="CD433" s="25">
        <f>AS433*Budget!$Q$6</f>
        <v>0</v>
      </c>
      <c r="CE433" s="25">
        <f t="shared" si="180"/>
        <v>0</v>
      </c>
      <c r="CF433" s="11" t="e">
        <f>COUNTIFS(#REF!,Source!E433,#REF!,Source!C433)</f>
        <v>#REF!</v>
      </c>
      <c r="CG433" s="11" t="str">
        <f t="shared" si="181"/>
        <v>--</v>
      </c>
    </row>
    <row r="434" spans="1:85" x14ac:dyDescent="0.25">
      <c r="A434" t="str">
        <f>IFERROR(VLOOKUP(MONTH(C434),Date!$A$2:$B$13,2,0),"--")</f>
        <v>Avril</v>
      </c>
      <c r="B434" s="11">
        <f t="shared" si="160"/>
        <v>14</v>
      </c>
      <c r="C434" s="28">
        <f t="shared" si="182"/>
        <v>42096</v>
      </c>
      <c r="D434" s="29" t="s">
        <v>227</v>
      </c>
      <c r="E434" s="30" t="str">
        <f>IFERROR(VLOOKUP(D434,Listing!$A:$B,2,0),"--")</f>
        <v>A44032</v>
      </c>
      <c r="F434" s="30" t="str">
        <f>IFERROR(VLOOKUP(D434,Listing!$A:$E,5,0),"-")</f>
        <v>HALOUI  GHITA</v>
      </c>
      <c r="G434" s="4">
        <f>IFERROR(VLOOKUP(D434,Listing!$A:$F,6,0),"--")</f>
        <v>42079</v>
      </c>
      <c r="H434" s="11" t="str">
        <f>IFERROR(VLOOKUP(D434,Listing!$A:$D,4,0),"--")</f>
        <v>NAJOUA ALLAOULAHCEN</v>
      </c>
      <c r="I434" s="11" t="str">
        <f t="shared" si="161"/>
        <v>AAC</v>
      </c>
      <c r="J434" s="31">
        <f>IFERROR(COUNTIFS(Ishop!$BG:$BG,Source!D434,Ishop!$B:$B,Source!C434),"--")</f>
        <v>0</v>
      </c>
      <c r="K434" s="11">
        <f>IFERROR(COUNTIFS(Ishop!$BG:$BG,Source!D434,Ishop!$B:$B,Source!C434,Ishop!$J:$J,"OUI"),"--")</f>
        <v>0</v>
      </c>
      <c r="L434" s="11">
        <f>COUNTIFS(Ishop!$AG:$AG,Source!$L$1,Ishop!$BG:$BG,Source!$D434,Ishop!$B:$B,Source!$C434)</f>
        <v>0</v>
      </c>
      <c r="M434" s="11">
        <f>COUNTIFS(Ishop!$AG:$AG,Source!$M$1,Ishop!$BG:$BG,Source!$D434,Ishop!$B:$B,Source!$C434)</f>
        <v>0</v>
      </c>
      <c r="N434" s="11">
        <f>COUNTIFS(Ishop!$AG:$AG,Source!$N$1,Ishop!$BG:$BG,Source!$D434,Ishop!$B:$B,Source!$C434)</f>
        <v>0</v>
      </c>
      <c r="O434" s="11">
        <f>COUNTIFS(Ishop!$AG:$AG,Source!$O$1,Ishop!$BG:$BG,Source!$D434,Ishop!$B:$B,Source!$C434)</f>
        <v>0</v>
      </c>
      <c r="P434" s="11">
        <f>COUNTIFS(Ishop!$AG:$AG,Source!$P$1,Ishop!$BG:$BG,Source!$D434,Ishop!$B:$B,Source!$C434)</f>
        <v>0</v>
      </c>
      <c r="Q434" s="11">
        <f>COUNTIFS(Ishop!$AG:$AG,Source!$Q$1,Ishop!$BG:$BG,Source!$D434,Ishop!$B:$B,Source!$C434)</f>
        <v>0</v>
      </c>
      <c r="R434" s="11">
        <f>COUNTIFS(Ishop!$AG:$AG,Source!$R$1,Ishop!$BG:$BG,Source!$D434,Ishop!$B:$B,Source!$C434)</f>
        <v>0</v>
      </c>
      <c r="S434" s="11">
        <f>COUNTIFS(Ishop!$AG:$AG,Source!$S$1,Ishop!$BG:$BG,Source!$D434,Ishop!$B:$B,Source!$C434)</f>
        <v>0</v>
      </c>
      <c r="T434" s="11">
        <f>COUNTIFS(Ishop!$AG:$AG,Source!$T$1,Ishop!$BG:$BG,Source!$D434,Ishop!$B:$B,Source!$C434)</f>
        <v>0</v>
      </c>
      <c r="U434" s="11">
        <f>COUNTIFS(Ishop!$AG:$AG,Source!$U$1,Ishop!$BG:$BG,Source!$D434,Ishop!$B:$B,Source!$C434)</f>
        <v>0</v>
      </c>
      <c r="V434" s="11">
        <f>COUNTIFS(Ishop!$AG:$AG,Source!$V$1,Ishop!$BG:$BG,Source!$D434,Ishop!$B:$B,Source!$C434)</f>
        <v>0</v>
      </c>
      <c r="W434" s="11">
        <f>COUNTIFS(Ishop!$AG:$AG,Source!$W$1,Ishop!$BG:$BG,Source!$D434,Ishop!$B:$B,Source!$C434)</f>
        <v>0</v>
      </c>
      <c r="X434" s="11">
        <f>COUNTIFS(Ishop!$AG:$AG,Source!$X$1,Ishop!$BG:$BG,Source!$D434,Ishop!$B:$B,Source!$C434)</f>
        <v>0</v>
      </c>
      <c r="Y434" s="11">
        <f>COUNTIFS(Ishop!$AG:$AG,Source!$Y$1,Ishop!$BG:$BG,Source!$D434,Ishop!$B:$B,Source!$C434)</f>
        <v>0</v>
      </c>
      <c r="Z434" s="11">
        <f>COUNTIFS(Ishop!$AG:$AG,Source!$Z$1,Ishop!$BG:$BG,Source!$D434,Ishop!$B:$B,Source!$C434,Ishop!$J:$J,"OUI")</f>
        <v>0</v>
      </c>
      <c r="AA434" s="11">
        <f>COUNTIFS(Ishop!$AG:$AG,Source!$AA$1,Ishop!$BG:$BG,Source!$D434,Ishop!$B:$B,Source!$C434,Ishop!$J:$J,"OUI")</f>
        <v>0</v>
      </c>
      <c r="AB434" s="11">
        <f>COUNTIFS(Ishop!$AG:$AG,Source!$AB$1,Ishop!$BG:$BG,Source!$D434,Ishop!$B:$B,Source!$C434,Ishop!$J:$J,"OUI")</f>
        <v>0</v>
      </c>
      <c r="AC434" s="11">
        <f>COUNTIFS(Ishop!$AG:$AG,Source!$AC$1,Ishop!$BG:$BG,Source!$D434,Ishop!$B:$B,Source!$C434,Ishop!$J:$J,"OUI")</f>
        <v>0</v>
      </c>
      <c r="AD434" s="11">
        <f>COUNTIFS(Ishop!$AG:$AG,Source!$AD$1,Ishop!$BG:$BG,Source!$D434,Ishop!$B:$B,Source!$C434,Ishop!$J:$J,"OUI")</f>
        <v>0</v>
      </c>
      <c r="AE434" s="11">
        <f>COUNTIFS(Ishop!$AG:$AG,Source!$AE$1,Ishop!$BG:$BG,Source!$D434,Ishop!$B:$B,Source!$C434,Ishop!$J:$J,"OUI")</f>
        <v>0</v>
      </c>
      <c r="AF434" s="11">
        <f>COUNTIFS(Ishop!$AG:$AG,Source!$AF$1,Ishop!$BG:$BG,Source!$D434,Ishop!$B:$B,Source!$C434,Ishop!$J:$J,"OUI")</f>
        <v>0</v>
      </c>
      <c r="AG434" s="11">
        <f>COUNTIFS(Ishop!$AG:$AG,Source!$AG$1,Ishop!$BG:$BG,Source!$D434,Ishop!$B:$B,Source!$C434,Ishop!$J:$J,"OUI")</f>
        <v>0</v>
      </c>
      <c r="AH434" s="11">
        <f>COUNTIFS(Ishop!$AG:$AG,Source!$AH$1,Ishop!$BG:$BG,Source!$D434,Ishop!$B:$B,Source!$C434,Ishop!$J:$J,"OUI")</f>
        <v>0</v>
      </c>
      <c r="AI434" s="11">
        <f>COUNTIFS(Ishop!$AG:$AG,Source!$AI$1,Ishop!$BG:$BG,Source!$D434,Ishop!$B:$B,Source!$C434,Ishop!$J:$J,"OUI")</f>
        <v>0</v>
      </c>
      <c r="AJ434" s="11">
        <f>COUNTIFS(Ishop!$AG:$AG,Source!$AJ$1,Ishop!$BG:$BG,Source!$D434,Ishop!$B:$B,Source!$C434,Ishop!$J:$J,"OUI")</f>
        <v>0</v>
      </c>
      <c r="AK434" s="11">
        <f>COUNTIFS(Ishop!$AG:$AG,Source!$AK$1,Ishop!$BG:$BG,Source!$D434,Ishop!$B:$B,Source!$C434,Ishop!$J:$J,"OUI")</f>
        <v>0</v>
      </c>
      <c r="AL434" s="11">
        <f>COUNTIFS(Ishop!$AG:$AG,Source!$AL$1,Ishop!$BG:$BG,Source!$D434,Ishop!$B:$B,Source!$C434,Ishop!$J:$J,"OUI")</f>
        <v>0</v>
      </c>
      <c r="AM434" s="11">
        <f>COUNTIFS(Ishop!$AG:$AG,Source!$AM$1,Ishop!$BG:$BG,Source!$D434,Ishop!$B:$B,Source!$C434,Ishop!$J:$J,"OUI")</f>
        <v>0</v>
      </c>
      <c r="AN434" s="11">
        <f>COUNTIFS(Dolmen!$W:$W,"Sensatio",Dolmen!$O:$O,Source!D434,Dolmen!$F:$F,Source!C434)</f>
        <v>0</v>
      </c>
      <c r="AO434" s="11">
        <f>COUNTIFS(Dolmen!$AC:$AC,"Bbox Miami",Dolmen!$O:$O,Source!D434,Dolmen!$F:$F,Source!C434)</f>
        <v>0</v>
      </c>
      <c r="AP434" s="11">
        <f>COUNTIFS(Dolmen!$AD:$AD,"1",Dolmen!$W:$W,"",Dolmen!$O:$O,Source!D434,Dolmen!$F:$F,Source!C434)</f>
        <v>0</v>
      </c>
      <c r="AQ434" s="11">
        <f>COUNTIFS(Dolmen!$W:$W,"Sensation",Dolmen!$Y:$Y,"1",Dolmen!$O:$O,Source!D434,Dolmen!$F:$F,Source!C434)</f>
        <v>0</v>
      </c>
      <c r="AR434" s="11">
        <f>COUNTIFS(Dolmen!$AC:$AC,"Bbox Miami",Dolmen!$Y:$Y,"1",Dolmen!$O:$O,Source!D434,Dolmen!$F:$F,Source!C434)</f>
        <v>0</v>
      </c>
      <c r="AS434" s="11">
        <f>COUNTIFS(Dolmen!$AD:$AD,"1",Dolmen!$W:$W,"",Dolmen!$Y:$Y,"1",Dolmen!$O:$O,Source!D434,Dolmen!$F:$F,Source!C434)</f>
        <v>0</v>
      </c>
      <c r="AT434" s="11">
        <f t="shared" si="162"/>
        <v>0</v>
      </c>
      <c r="AU434" s="11">
        <f t="shared" si="163"/>
        <v>0</v>
      </c>
      <c r="AV434" s="11">
        <f t="shared" si="164"/>
        <v>0</v>
      </c>
      <c r="AW434" s="11">
        <f t="shared" si="165"/>
        <v>0</v>
      </c>
      <c r="AX434" s="11">
        <f t="shared" si="166"/>
        <v>0</v>
      </c>
      <c r="AY434" s="11">
        <f t="shared" si="167"/>
        <v>0</v>
      </c>
      <c r="AZ434" s="11">
        <f t="shared" si="168"/>
        <v>0</v>
      </c>
      <c r="BA434" s="11">
        <f t="shared" si="169"/>
        <v>0</v>
      </c>
      <c r="BB434" s="11">
        <f t="shared" si="170"/>
        <v>0</v>
      </c>
      <c r="BC434" s="11">
        <f t="shared" si="171"/>
        <v>0</v>
      </c>
      <c r="BD434" s="11">
        <f>SUMIFS(Ishop!$BK:$BK,Ishop!$BG:$BG,Source!D434,Ishop!$B:$B,Source!C434)</f>
        <v>0</v>
      </c>
      <c r="BE434" s="11">
        <f>COUNTIFS(Ishop!$AW:$AW,"OUI",Ishop!$BG:$BG,Source!D434,Ishop!$B:$B,Source!C434)</f>
        <v>0</v>
      </c>
      <c r="BF434" s="11">
        <f t="shared" si="172"/>
        <v>0</v>
      </c>
      <c r="BG434" s="11">
        <f t="shared" si="173"/>
        <v>0</v>
      </c>
      <c r="BH434" s="11">
        <f t="shared" si="174"/>
        <v>0</v>
      </c>
      <c r="BI434" s="11">
        <f t="shared" si="175"/>
        <v>0</v>
      </c>
      <c r="BJ434" s="11">
        <f t="shared" si="176"/>
        <v>0</v>
      </c>
      <c r="BK434" s="11">
        <f t="shared" si="177"/>
        <v>0</v>
      </c>
      <c r="BL434" s="11">
        <f t="shared" si="178"/>
        <v>0</v>
      </c>
      <c r="BM434" s="11">
        <f t="shared" si="179"/>
        <v>0</v>
      </c>
      <c r="BN434" s="25">
        <f>Z434*Budget!$A$6</f>
        <v>0</v>
      </c>
      <c r="BO434" s="25">
        <f>AA434*(Budget!$B$6+Budget!$B$7)</f>
        <v>0</v>
      </c>
      <c r="BP434" s="25">
        <f>AB434*(Budget!$C$6+Budget!$C$7)</f>
        <v>0</v>
      </c>
      <c r="BQ434" s="25">
        <f>AC434*(Budget!$D$6+Budget!$D$7)</f>
        <v>0</v>
      </c>
      <c r="BR434" s="25">
        <f>AD434*(Budget!$E$6+Budget!$E$7)</f>
        <v>0</v>
      </c>
      <c r="BS434" s="25">
        <f>AE434*(Budget!$F$6+Budget!$F$7)</f>
        <v>0</v>
      </c>
      <c r="BT434" s="25">
        <f>AF434*(Budget!$G$6+Budget!$G$7)</f>
        <v>0</v>
      </c>
      <c r="BU434" s="25">
        <f>AG434*Budget!$H$6</f>
        <v>0</v>
      </c>
      <c r="BV434" s="25">
        <f>AH434*Budget!$I$6</f>
        <v>0</v>
      </c>
      <c r="BW434" s="25">
        <f>AI434*Budget!$J$6</f>
        <v>0</v>
      </c>
      <c r="BX434" s="25">
        <f>AJ434*Budget!$K$6</f>
        <v>0</v>
      </c>
      <c r="BY434" s="25">
        <f>AK434*Budget!$L$6</f>
        <v>0</v>
      </c>
      <c r="BZ434" s="25">
        <f>AL434*Budget!$M$6</f>
        <v>0</v>
      </c>
      <c r="CA434" s="25">
        <f>AM434*Budget!$N$6</f>
        <v>0</v>
      </c>
      <c r="CB434" s="25">
        <f>AQ434*Budget!$O$6</f>
        <v>0</v>
      </c>
      <c r="CC434" s="25">
        <f>AR434*Budget!$S$6</f>
        <v>0</v>
      </c>
      <c r="CD434" s="25">
        <f>AS434*Budget!$Q$6</f>
        <v>0</v>
      </c>
      <c r="CE434" s="25">
        <f t="shared" si="180"/>
        <v>0</v>
      </c>
      <c r="CF434" s="11" t="e">
        <f>COUNTIFS(#REF!,Source!E434,#REF!,Source!C434)</f>
        <v>#REF!</v>
      </c>
      <c r="CG434" s="11" t="str">
        <f t="shared" si="181"/>
        <v>--</v>
      </c>
    </row>
    <row r="435" spans="1:85" x14ac:dyDescent="0.25">
      <c r="A435" t="str">
        <f>IFERROR(VLOOKUP(MONTH(C435),Date!$A$2:$B$13,2,0),"--")</f>
        <v>Avril</v>
      </c>
      <c r="B435" s="11">
        <f t="shared" si="160"/>
        <v>14</v>
      </c>
      <c r="C435" s="28">
        <f t="shared" si="182"/>
        <v>42096</v>
      </c>
      <c r="D435" s="29" t="s">
        <v>228</v>
      </c>
      <c r="E435" s="30" t="str">
        <f>IFERROR(VLOOKUP(D435,Listing!$A:$B,2,0),"--")</f>
        <v>A44050</v>
      </c>
      <c r="F435" s="30" t="str">
        <f>IFERROR(VLOOKUP(D435,Listing!$A:$E,5,0),"-")</f>
        <v>IKKARA HICHAM</v>
      </c>
      <c r="G435" s="4">
        <f>IFERROR(VLOOKUP(D435,Listing!$A:$F,6,0),"--")</f>
        <v>42079</v>
      </c>
      <c r="H435" s="11" t="str">
        <f>IFERROR(VLOOKUP(D435,Listing!$A:$D,4,0),"--")</f>
        <v>NAJOUA ALLAOULAHCEN</v>
      </c>
      <c r="I435" s="11" t="str">
        <f t="shared" si="161"/>
        <v>AAC</v>
      </c>
      <c r="J435" s="31">
        <f>IFERROR(COUNTIFS(Ishop!$BG:$BG,Source!D435,Ishop!$B:$B,Source!C435),"--")</f>
        <v>0</v>
      </c>
      <c r="K435" s="11">
        <f>IFERROR(COUNTIFS(Ishop!$BG:$BG,Source!D435,Ishop!$B:$B,Source!C435,Ishop!$J:$J,"OUI"),"--")</f>
        <v>0</v>
      </c>
      <c r="L435" s="11">
        <f>COUNTIFS(Ishop!$AG:$AG,Source!$L$1,Ishop!$BG:$BG,Source!$D435,Ishop!$B:$B,Source!$C435)</f>
        <v>0</v>
      </c>
      <c r="M435" s="11">
        <f>COUNTIFS(Ishop!$AG:$AG,Source!$M$1,Ishop!$BG:$BG,Source!$D435,Ishop!$B:$B,Source!$C435)</f>
        <v>0</v>
      </c>
      <c r="N435" s="11">
        <f>COUNTIFS(Ishop!$AG:$AG,Source!$N$1,Ishop!$BG:$BG,Source!$D435,Ishop!$B:$B,Source!$C435)</f>
        <v>0</v>
      </c>
      <c r="O435" s="11">
        <f>COUNTIFS(Ishop!$AG:$AG,Source!$O$1,Ishop!$BG:$BG,Source!$D435,Ishop!$B:$B,Source!$C435)</f>
        <v>0</v>
      </c>
      <c r="P435" s="11">
        <f>COUNTIFS(Ishop!$AG:$AG,Source!$P$1,Ishop!$BG:$BG,Source!$D435,Ishop!$B:$B,Source!$C435)</f>
        <v>0</v>
      </c>
      <c r="Q435" s="11">
        <f>COUNTIFS(Ishop!$AG:$AG,Source!$Q$1,Ishop!$BG:$BG,Source!$D435,Ishop!$B:$B,Source!$C435)</f>
        <v>0</v>
      </c>
      <c r="R435" s="11">
        <f>COUNTIFS(Ishop!$AG:$AG,Source!$R$1,Ishop!$BG:$BG,Source!$D435,Ishop!$B:$B,Source!$C435)</f>
        <v>0</v>
      </c>
      <c r="S435" s="11">
        <f>COUNTIFS(Ishop!$AG:$AG,Source!$S$1,Ishop!$BG:$BG,Source!$D435,Ishop!$B:$B,Source!$C435)</f>
        <v>0</v>
      </c>
      <c r="T435" s="11">
        <f>COUNTIFS(Ishop!$AG:$AG,Source!$T$1,Ishop!$BG:$BG,Source!$D435,Ishop!$B:$B,Source!$C435)</f>
        <v>0</v>
      </c>
      <c r="U435" s="11">
        <f>COUNTIFS(Ishop!$AG:$AG,Source!$U$1,Ishop!$BG:$BG,Source!$D435,Ishop!$B:$B,Source!$C435)</f>
        <v>0</v>
      </c>
      <c r="V435" s="11">
        <f>COUNTIFS(Ishop!$AG:$AG,Source!$V$1,Ishop!$BG:$BG,Source!$D435,Ishop!$B:$B,Source!$C435)</f>
        <v>0</v>
      </c>
      <c r="W435" s="11">
        <f>COUNTIFS(Ishop!$AG:$AG,Source!$W$1,Ishop!$BG:$BG,Source!$D435,Ishop!$B:$B,Source!$C435)</f>
        <v>0</v>
      </c>
      <c r="X435" s="11">
        <f>COUNTIFS(Ishop!$AG:$AG,Source!$X$1,Ishop!$BG:$BG,Source!$D435,Ishop!$B:$B,Source!$C435)</f>
        <v>0</v>
      </c>
      <c r="Y435" s="11">
        <f>COUNTIFS(Ishop!$AG:$AG,Source!$Y$1,Ishop!$BG:$BG,Source!$D435,Ishop!$B:$B,Source!$C435)</f>
        <v>0</v>
      </c>
      <c r="Z435" s="11">
        <f>COUNTIFS(Ishop!$AG:$AG,Source!$Z$1,Ishop!$BG:$BG,Source!$D435,Ishop!$B:$B,Source!$C435,Ishop!$J:$J,"OUI")</f>
        <v>0</v>
      </c>
      <c r="AA435" s="11">
        <f>COUNTIFS(Ishop!$AG:$AG,Source!$AA$1,Ishop!$BG:$BG,Source!$D435,Ishop!$B:$B,Source!$C435,Ishop!$J:$J,"OUI")</f>
        <v>0</v>
      </c>
      <c r="AB435" s="11">
        <f>COUNTIFS(Ishop!$AG:$AG,Source!$AB$1,Ishop!$BG:$BG,Source!$D435,Ishop!$B:$B,Source!$C435,Ishop!$J:$J,"OUI")</f>
        <v>0</v>
      </c>
      <c r="AC435" s="11">
        <f>COUNTIFS(Ishop!$AG:$AG,Source!$AC$1,Ishop!$BG:$BG,Source!$D435,Ishop!$B:$B,Source!$C435,Ishop!$J:$J,"OUI")</f>
        <v>0</v>
      </c>
      <c r="AD435" s="11">
        <f>COUNTIFS(Ishop!$AG:$AG,Source!$AD$1,Ishop!$BG:$BG,Source!$D435,Ishop!$B:$B,Source!$C435,Ishop!$J:$J,"OUI")</f>
        <v>0</v>
      </c>
      <c r="AE435" s="11">
        <f>COUNTIFS(Ishop!$AG:$AG,Source!$AE$1,Ishop!$BG:$BG,Source!$D435,Ishop!$B:$B,Source!$C435,Ishop!$J:$J,"OUI")</f>
        <v>0</v>
      </c>
      <c r="AF435" s="11">
        <f>COUNTIFS(Ishop!$AG:$AG,Source!$AF$1,Ishop!$BG:$BG,Source!$D435,Ishop!$B:$B,Source!$C435,Ishop!$J:$J,"OUI")</f>
        <v>0</v>
      </c>
      <c r="AG435" s="11">
        <f>COUNTIFS(Ishop!$AG:$AG,Source!$AG$1,Ishop!$BG:$BG,Source!$D435,Ishop!$B:$B,Source!$C435,Ishop!$J:$J,"OUI")</f>
        <v>0</v>
      </c>
      <c r="AH435" s="11">
        <f>COUNTIFS(Ishop!$AG:$AG,Source!$AH$1,Ishop!$BG:$BG,Source!$D435,Ishop!$B:$B,Source!$C435,Ishop!$J:$J,"OUI")</f>
        <v>0</v>
      </c>
      <c r="AI435" s="11">
        <f>COUNTIFS(Ishop!$AG:$AG,Source!$AI$1,Ishop!$BG:$BG,Source!$D435,Ishop!$B:$B,Source!$C435,Ishop!$J:$J,"OUI")</f>
        <v>0</v>
      </c>
      <c r="AJ435" s="11">
        <f>COUNTIFS(Ishop!$AG:$AG,Source!$AJ$1,Ishop!$BG:$BG,Source!$D435,Ishop!$B:$B,Source!$C435,Ishop!$J:$J,"OUI")</f>
        <v>0</v>
      </c>
      <c r="AK435" s="11">
        <f>COUNTIFS(Ishop!$AG:$AG,Source!$AK$1,Ishop!$BG:$BG,Source!$D435,Ishop!$B:$B,Source!$C435,Ishop!$J:$J,"OUI")</f>
        <v>0</v>
      </c>
      <c r="AL435" s="11">
        <f>COUNTIFS(Ishop!$AG:$AG,Source!$AL$1,Ishop!$BG:$BG,Source!$D435,Ishop!$B:$B,Source!$C435,Ishop!$J:$J,"OUI")</f>
        <v>0</v>
      </c>
      <c r="AM435" s="11">
        <f>COUNTIFS(Ishop!$AG:$AG,Source!$AM$1,Ishop!$BG:$BG,Source!$D435,Ishop!$B:$B,Source!$C435,Ishop!$J:$J,"OUI")</f>
        <v>0</v>
      </c>
      <c r="AN435" s="11">
        <f>COUNTIFS(Dolmen!$W:$W,"Sensatio",Dolmen!$O:$O,Source!D435,Dolmen!$F:$F,Source!C435)</f>
        <v>0</v>
      </c>
      <c r="AO435" s="11">
        <f>COUNTIFS(Dolmen!$AC:$AC,"Bbox Miami",Dolmen!$O:$O,Source!D435,Dolmen!$F:$F,Source!C435)</f>
        <v>0</v>
      </c>
      <c r="AP435" s="11">
        <f>COUNTIFS(Dolmen!$AD:$AD,"1",Dolmen!$W:$W,"",Dolmen!$O:$O,Source!D435,Dolmen!$F:$F,Source!C435)</f>
        <v>0</v>
      </c>
      <c r="AQ435" s="11">
        <f>COUNTIFS(Dolmen!$W:$W,"Sensation",Dolmen!$Y:$Y,"1",Dolmen!$O:$O,Source!D435,Dolmen!$F:$F,Source!C435)</f>
        <v>0</v>
      </c>
      <c r="AR435" s="11">
        <f>COUNTIFS(Dolmen!$AC:$AC,"Bbox Miami",Dolmen!$Y:$Y,"1",Dolmen!$O:$O,Source!D435,Dolmen!$F:$F,Source!C435)</f>
        <v>0</v>
      </c>
      <c r="AS435" s="11">
        <f>COUNTIFS(Dolmen!$AD:$AD,"1",Dolmen!$W:$W,"",Dolmen!$Y:$Y,"1",Dolmen!$O:$O,Source!D435,Dolmen!$F:$F,Source!C435)</f>
        <v>0</v>
      </c>
      <c r="AT435" s="11">
        <f t="shared" si="162"/>
        <v>0</v>
      </c>
      <c r="AU435" s="11">
        <f t="shared" si="163"/>
        <v>0</v>
      </c>
      <c r="AV435" s="11">
        <f t="shared" si="164"/>
        <v>0</v>
      </c>
      <c r="AW435" s="11">
        <f t="shared" si="165"/>
        <v>0</v>
      </c>
      <c r="AX435" s="11">
        <f t="shared" si="166"/>
        <v>0</v>
      </c>
      <c r="AY435" s="11">
        <f t="shared" si="167"/>
        <v>0</v>
      </c>
      <c r="AZ435" s="11">
        <f t="shared" si="168"/>
        <v>0</v>
      </c>
      <c r="BA435" s="11">
        <f t="shared" si="169"/>
        <v>0</v>
      </c>
      <c r="BB435" s="11">
        <f t="shared" si="170"/>
        <v>0</v>
      </c>
      <c r="BC435" s="11">
        <f t="shared" si="171"/>
        <v>0</v>
      </c>
      <c r="BD435" s="11">
        <f>SUMIFS(Ishop!$BK:$BK,Ishop!$BG:$BG,Source!D435,Ishop!$B:$B,Source!C435)</f>
        <v>0</v>
      </c>
      <c r="BE435" s="11">
        <f>COUNTIFS(Ishop!$AW:$AW,"OUI",Ishop!$BG:$BG,Source!D435,Ishop!$B:$B,Source!C435)</f>
        <v>0</v>
      </c>
      <c r="BF435" s="11">
        <f t="shared" si="172"/>
        <v>0</v>
      </c>
      <c r="BG435" s="11">
        <f t="shared" si="173"/>
        <v>0</v>
      </c>
      <c r="BH435" s="11">
        <f t="shared" si="174"/>
        <v>0</v>
      </c>
      <c r="BI435" s="11">
        <f t="shared" si="175"/>
        <v>0</v>
      </c>
      <c r="BJ435" s="11">
        <f t="shared" si="176"/>
        <v>0</v>
      </c>
      <c r="BK435" s="11">
        <f t="shared" si="177"/>
        <v>0</v>
      </c>
      <c r="BL435" s="11">
        <f t="shared" si="178"/>
        <v>0</v>
      </c>
      <c r="BM435" s="11">
        <f t="shared" si="179"/>
        <v>0</v>
      </c>
      <c r="BN435" s="25">
        <f>Z435*Budget!$A$6</f>
        <v>0</v>
      </c>
      <c r="BO435" s="25">
        <f>AA435*(Budget!$B$6+Budget!$B$7)</f>
        <v>0</v>
      </c>
      <c r="BP435" s="25">
        <f>AB435*(Budget!$C$6+Budget!$C$7)</f>
        <v>0</v>
      </c>
      <c r="BQ435" s="25">
        <f>AC435*(Budget!$D$6+Budget!$D$7)</f>
        <v>0</v>
      </c>
      <c r="BR435" s="25">
        <f>AD435*(Budget!$E$6+Budget!$E$7)</f>
        <v>0</v>
      </c>
      <c r="BS435" s="25">
        <f>AE435*(Budget!$F$6+Budget!$F$7)</f>
        <v>0</v>
      </c>
      <c r="BT435" s="25">
        <f>AF435*(Budget!$G$6+Budget!$G$7)</f>
        <v>0</v>
      </c>
      <c r="BU435" s="25">
        <f>AG435*Budget!$H$6</f>
        <v>0</v>
      </c>
      <c r="BV435" s="25">
        <f>AH435*Budget!$I$6</f>
        <v>0</v>
      </c>
      <c r="BW435" s="25">
        <f>AI435*Budget!$J$6</f>
        <v>0</v>
      </c>
      <c r="BX435" s="25">
        <f>AJ435*Budget!$K$6</f>
        <v>0</v>
      </c>
      <c r="BY435" s="25">
        <f>AK435*Budget!$L$6</f>
        <v>0</v>
      </c>
      <c r="BZ435" s="25">
        <f>AL435*Budget!$M$6</f>
        <v>0</v>
      </c>
      <c r="CA435" s="25">
        <f>AM435*Budget!$N$6</f>
        <v>0</v>
      </c>
      <c r="CB435" s="25">
        <f>AQ435*Budget!$O$6</f>
        <v>0</v>
      </c>
      <c r="CC435" s="25">
        <f>AR435*Budget!$S$6</f>
        <v>0</v>
      </c>
      <c r="CD435" s="25">
        <f>AS435*Budget!$Q$6</f>
        <v>0</v>
      </c>
      <c r="CE435" s="25">
        <f t="shared" si="180"/>
        <v>0</v>
      </c>
      <c r="CF435" s="11" t="e">
        <f>COUNTIFS(#REF!,Source!E435,#REF!,Source!C435)</f>
        <v>#REF!</v>
      </c>
      <c r="CG435" s="11" t="str">
        <f t="shared" si="181"/>
        <v>--</v>
      </c>
    </row>
    <row r="436" spans="1:85" x14ac:dyDescent="0.25">
      <c r="A436" t="str">
        <f>IFERROR(VLOOKUP(MONTH(C436),Date!$A$2:$B$13,2,0),"--")</f>
        <v>Avril</v>
      </c>
      <c r="B436" s="11">
        <f t="shared" si="160"/>
        <v>14</v>
      </c>
      <c r="C436" s="28">
        <f t="shared" si="182"/>
        <v>42096</v>
      </c>
      <c r="D436" s="29" t="s">
        <v>229</v>
      </c>
      <c r="E436" s="30" t="str">
        <f>IFERROR(VLOOKUP(D436,Listing!$A:$B,2,0),"--")</f>
        <v>A44077</v>
      </c>
      <c r="F436" s="30" t="str">
        <f>IFERROR(VLOOKUP(D436,Listing!$A:$E,5,0),"-")</f>
        <v>ATTAR  SARA</v>
      </c>
      <c r="G436" s="4">
        <f>IFERROR(VLOOKUP(D436,Listing!$A:$F,6,0),"--")</f>
        <v>42093</v>
      </c>
      <c r="H436" s="11" t="str">
        <f>IFERROR(VLOOKUP(D436,Listing!$A:$D,4,0),"--")</f>
        <v>NAJOUA ALLAOULAHCEN</v>
      </c>
      <c r="I436" s="11" t="str">
        <f t="shared" si="161"/>
        <v>AAC</v>
      </c>
      <c r="J436" s="31">
        <f>IFERROR(COUNTIFS(Ishop!$BG:$BG,Source!D436,Ishop!$B:$B,Source!C436),"--")</f>
        <v>0</v>
      </c>
      <c r="K436" s="11">
        <f>IFERROR(COUNTIFS(Ishop!$BG:$BG,Source!D436,Ishop!$B:$B,Source!C436,Ishop!$J:$J,"OUI"),"--")</f>
        <v>0</v>
      </c>
      <c r="L436" s="11">
        <f>COUNTIFS(Ishop!$AG:$AG,Source!$L$1,Ishop!$BG:$BG,Source!$D436,Ishop!$B:$B,Source!$C436)</f>
        <v>0</v>
      </c>
      <c r="M436" s="11">
        <f>COUNTIFS(Ishop!$AG:$AG,Source!$M$1,Ishop!$BG:$BG,Source!$D436,Ishop!$B:$B,Source!$C436)</f>
        <v>0</v>
      </c>
      <c r="N436" s="11">
        <f>COUNTIFS(Ishop!$AG:$AG,Source!$N$1,Ishop!$BG:$BG,Source!$D436,Ishop!$B:$B,Source!$C436)</f>
        <v>0</v>
      </c>
      <c r="O436" s="11">
        <f>COUNTIFS(Ishop!$AG:$AG,Source!$O$1,Ishop!$BG:$BG,Source!$D436,Ishop!$B:$B,Source!$C436)</f>
        <v>0</v>
      </c>
      <c r="P436" s="11">
        <f>COUNTIFS(Ishop!$AG:$AG,Source!$P$1,Ishop!$BG:$BG,Source!$D436,Ishop!$B:$B,Source!$C436)</f>
        <v>0</v>
      </c>
      <c r="Q436" s="11">
        <f>COUNTIFS(Ishop!$AG:$AG,Source!$Q$1,Ishop!$BG:$BG,Source!$D436,Ishop!$B:$B,Source!$C436)</f>
        <v>0</v>
      </c>
      <c r="R436" s="11">
        <f>COUNTIFS(Ishop!$AG:$AG,Source!$R$1,Ishop!$BG:$BG,Source!$D436,Ishop!$B:$B,Source!$C436)</f>
        <v>0</v>
      </c>
      <c r="S436" s="11">
        <f>COUNTIFS(Ishop!$AG:$AG,Source!$S$1,Ishop!$BG:$BG,Source!$D436,Ishop!$B:$B,Source!$C436)</f>
        <v>0</v>
      </c>
      <c r="T436" s="11">
        <f>COUNTIFS(Ishop!$AG:$AG,Source!$T$1,Ishop!$BG:$BG,Source!$D436,Ishop!$B:$B,Source!$C436)</f>
        <v>0</v>
      </c>
      <c r="U436" s="11">
        <f>COUNTIFS(Ishop!$AG:$AG,Source!$U$1,Ishop!$BG:$BG,Source!$D436,Ishop!$B:$B,Source!$C436)</f>
        <v>0</v>
      </c>
      <c r="V436" s="11">
        <f>COUNTIFS(Ishop!$AG:$AG,Source!$V$1,Ishop!$BG:$BG,Source!$D436,Ishop!$B:$B,Source!$C436)</f>
        <v>0</v>
      </c>
      <c r="W436" s="11">
        <f>COUNTIFS(Ishop!$AG:$AG,Source!$W$1,Ishop!$BG:$BG,Source!$D436,Ishop!$B:$B,Source!$C436)</f>
        <v>0</v>
      </c>
      <c r="X436" s="11">
        <f>COUNTIFS(Ishop!$AG:$AG,Source!$X$1,Ishop!$BG:$BG,Source!$D436,Ishop!$B:$B,Source!$C436)</f>
        <v>0</v>
      </c>
      <c r="Y436" s="11">
        <f>COUNTIFS(Ishop!$AG:$AG,Source!$Y$1,Ishop!$BG:$BG,Source!$D436,Ishop!$B:$B,Source!$C436)</f>
        <v>0</v>
      </c>
      <c r="Z436" s="11">
        <f>COUNTIFS(Ishop!$AG:$AG,Source!$Z$1,Ishop!$BG:$BG,Source!$D436,Ishop!$B:$B,Source!$C436,Ishop!$J:$J,"OUI")</f>
        <v>0</v>
      </c>
      <c r="AA436" s="11">
        <f>COUNTIFS(Ishop!$AG:$AG,Source!$AA$1,Ishop!$BG:$BG,Source!$D436,Ishop!$B:$B,Source!$C436,Ishop!$J:$J,"OUI")</f>
        <v>0</v>
      </c>
      <c r="AB436" s="11">
        <f>COUNTIFS(Ishop!$AG:$AG,Source!$AB$1,Ishop!$BG:$BG,Source!$D436,Ishop!$B:$B,Source!$C436,Ishop!$J:$J,"OUI")</f>
        <v>0</v>
      </c>
      <c r="AC436" s="11">
        <f>COUNTIFS(Ishop!$AG:$AG,Source!$AC$1,Ishop!$BG:$BG,Source!$D436,Ishop!$B:$B,Source!$C436,Ishop!$J:$J,"OUI")</f>
        <v>0</v>
      </c>
      <c r="AD436" s="11">
        <f>COUNTIFS(Ishop!$AG:$AG,Source!$AD$1,Ishop!$BG:$BG,Source!$D436,Ishop!$B:$B,Source!$C436,Ishop!$J:$J,"OUI")</f>
        <v>0</v>
      </c>
      <c r="AE436" s="11">
        <f>COUNTIFS(Ishop!$AG:$AG,Source!$AE$1,Ishop!$BG:$BG,Source!$D436,Ishop!$B:$B,Source!$C436,Ishop!$J:$J,"OUI")</f>
        <v>0</v>
      </c>
      <c r="AF436" s="11">
        <f>COUNTIFS(Ishop!$AG:$AG,Source!$AF$1,Ishop!$BG:$BG,Source!$D436,Ishop!$B:$B,Source!$C436,Ishop!$J:$J,"OUI")</f>
        <v>0</v>
      </c>
      <c r="AG436" s="11">
        <f>COUNTIFS(Ishop!$AG:$AG,Source!$AG$1,Ishop!$BG:$BG,Source!$D436,Ishop!$B:$B,Source!$C436,Ishop!$J:$J,"OUI")</f>
        <v>0</v>
      </c>
      <c r="AH436" s="11">
        <f>COUNTIFS(Ishop!$AG:$AG,Source!$AH$1,Ishop!$BG:$BG,Source!$D436,Ishop!$B:$B,Source!$C436,Ishop!$J:$J,"OUI")</f>
        <v>0</v>
      </c>
      <c r="AI436" s="11">
        <f>COUNTIFS(Ishop!$AG:$AG,Source!$AI$1,Ishop!$BG:$BG,Source!$D436,Ishop!$B:$B,Source!$C436,Ishop!$J:$J,"OUI")</f>
        <v>0</v>
      </c>
      <c r="AJ436" s="11">
        <f>COUNTIFS(Ishop!$AG:$AG,Source!$AJ$1,Ishop!$BG:$BG,Source!$D436,Ishop!$B:$B,Source!$C436,Ishop!$J:$J,"OUI")</f>
        <v>0</v>
      </c>
      <c r="AK436" s="11">
        <f>COUNTIFS(Ishop!$AG:$AG,Source!$AK$1,Ishop!$BG:$BG,Source!$D436,Ishop!$B:$B,Source!$C436,Ishop!$J:$J,"OUI")</f>
        <v>0</v>
      </c>
      <c r="AL436" s="11">
        <f>COUNTIFS(Ishop!$AG:$AG,Source!$AL$1,Ishop!$BG:$BG,Source!$D436,Ishop!$B:$B,Source!$C436,Ishop!$J:$J,"OUI")</f>
        <v>0</v>
      </c>
      <c r="AM436" s="11">
        <f>COUNTIFS(Ishop!$AG:$AG,Source!$AM$1,Ishop!$BG:$BG,Source!$D436,Ishop!$B:$B,Source!$C436,Ishop!$J:$J,"OUI")</f>
        <v>0</v>
      </c>
      <c r="AN436" s="11">
        <f>COUNTIFS(Dolmen!$W:$W,"Sensatio",Dolmen!$O:$O,Source!D436,Dolmen!$F:$F,Source!C436)</f>
        <v>0</v>
      </c>
      <c r="AO436" s="11">
        <f>COUNTIFS(Dolmen!$AC:$AC,"Bbox Miami",Dolmen!$O:$O,Source!D436,Dolmen!$F:$F,Source!C436)</f>
        <v>0</v>
      </c>
      <c r="AP436" s="11">
        <f>COUNTIFS(Dolmen!$AD:$AD,"1",Dolmen!$W:$W,"",Dolmen!$O:$O,Source!D436,Dolmen!$F:$F,Source!C436)</f>
        <v>0</v>
      </c>
      <c r="AQ436" s="11">
        <f>COUNTIFS(Dolmen!$W:$W,"Sensation",Dolmen!$Y:$Y,"1",Dolmen!$O:$O,Source!D436,Dolmen!$F:$F,Source!C436)</f>
        <v>0</v>
      </c>
      <c r="AR436" s="11">
        <f>COUNTIFS(Dolmen!$AC:$AC,"Bbox Miami",Dolmen!$Y:$Y,"1",Dolmen!$O:$O,Source!D436,Dolmen!$F:$F,Source!C436)</f>
        <v>0</v>
      </c>
      <c r="AS436" s="11">
        <f>COUNTIFS(Dolmen!$AD:$AD,"1",Dolmen!$W:$W,"",Dolmen!$Y:$Y,"1",Dolmen!$O:$O,Source!D436,Dolmen!$F:$F,Source!C436)</f>
        <v>0</v>
      </c>
      <c r="AT436" s="11">
        <f t="shared" si="162"/>
        <v>0</v>
      </c>
      <c r="AU436" s="11">
        <f t="shared" si="163"/>
        <v>0</v>
      </c>
      <c r="AV436" s="11">
        <f t="shared" si="164"/>
        <v>0</v>
      </c>
      <c r="AW436" s="11">
        <f t="shared" si="165"/>
        <v>0</v>
      </c>
      <c r="AX436" s="11">
        <f t="shared" si="166"/>
        <v>0</v>
      </c>
      <c r="AY436" s="11">
        <f t="shared" si="167"/>
        <v>0</v>
      </c>
      <c r="AZ436" s="11">
        <f t="shared" si="168"/>
        <v>0</v>
      </c>
      <c r="BA436" s="11">
        <f t="shared" si="169"/>
        <v>0</v>
      </c>
      <c r="BB436" s="11">
        <f t="shared" si="170"/>
        <v>0</v>
      </c>
      <c r="BC436" s="11">
        <f t="shared" si="171"/>
        <v>0</v>
      </c>
      <c r="BD436" s="11">
        <f>SUMIFS(Ishop!$BK:$BK,Ishop!$BG:$BG,Source!D436,Ishop!$B:$B,Source!C436)</f>
        <v>0</v>
      </c>
      <c r="BE436" s="11">
        <f>COUNTIFS(Ishop!$AW:$AW,"OUI",Ishop!$BG:$BG,Source!D436,Ishop!$B:$B,Source!C436)</f>
        <v>0</v>
      </c>
      <c r="BF436" s="11">
        <f t="shared" si="172"/>
        <v>0</v>
      </c>
      <c r="BG436" s="11">
        <f t="shared" si="173"/>
        <v>0</v>
      </c>
      <c r="BH436" s="11">
        <f t="shared" si="174"/>
        <v>0</v>
      </c>
      <c r="BI436" s="11">
        <f t="shared" si="175"/>
        <v>0</v>
      </c>
      <c r="BJ436" s="11">
        <f t="shared" si="176"/>
        <v>0</v>
      </c>
      <c r="BK436" s="11">
        <f t="shared" si="177"/>
        <v>0</v>
      </c>
      <c r="BL436" s="11">
        <f t="shared" si="178"/>
        <v>0</v>
      </c>
      <c r="BM436" s="11">
        <f t="shared" si="179"/>
        <v>0</v>
      </c>
      <c r="BN436" s="25">
        <f>Z436*Budget!$A$6</f>
        <v>0</v>
      </c>
      <c r="BO436" s="25">
        <f>AA436*(Budget!$B$6+Budget!$B$7)</f>
        <v>0</v>
      </c>
      <c r="BP436" s="25">
        <f>AB436*(Budget!$C$6+Budget!$C$7)</f>
        <v>0</v>
      </c>
      <c r="BQ436" s="25">
        <f>AC436*(Budget!$D$6+Budget!$D$7)</f>
        <v>0</v>
      </c>
      <c r="BR436" s="25">
        <f>AD436*(Budget!$E$6+Budget!$E$7)</f>
        <v>0</v>
      </c>
      <c r="BS436" s="25">
        <f>AE436*(Budget!$F$6+Budget!$F$7)</f>
        <v>0</v>
      </c>
      <c r="BT436" s="25">
        <f>AF436*(Budget!$G$6+Budget!$G$7)</f>
        <v>0</v>
      </c>
      <c r="BU436" s="25">
        <f>AG436*Budget!$H$6</f>
        <v>0</v>
      </c>
      <c r="BV436" s="25">
        <f>AH436*Budget!$I$6</f>
        <v>0</v>
      </c>
      <c r="BW436" s="25">
        <f>AI436*Budget!$J$6</f>
        <v>0</v>
      </c>
      <c r="BX436" s="25">
        <f>AJ436*Budget!$K$6</f>
        <v>0</v>
      </c>
      <c r="BY436" s="25">
        <f>AK436*Budget!$L$6</f>
        <v>0</v>
      </c>
      <c r="BZ436" s="25">
        <f>AL436*Budget!$M$6</f>
        <v>0</v>
      </c>
      <c r="CA436" s="25">
        <f>AM436*Budget!$N$6</f>
        <v>0</v>
      </c>
      <c r="CB436" s="25">
        <f>AQ436*Budget!$O$6</f>
        <v>0</v>
      </c>
      <c r="CC436" s="25">
        <f>AR436*Budget!$S$6</f>
        <v>0</v>
      </c>
      <c r="CD436" s="25">
        <f>AS436*Budget!$Q$6</f>
        <v>0</v>
      </c>
      <c r="CE436" s="25">
        <f t="shared" si="180"/>
        <v>0</v>
      </c>
      <c r="CF436" s="11" t="e">
        <f>COUNTIFS(#REF!,Source!E436,#REF!,Source!C436)</f>
        <v>#REF!</v>
      </c>
      <c r="CG436" s="11" t="str">
        <f t="shared" si="181"/>
        <v>--</v>
      </c>
    </row>
    <row r="437" spans="1:85" x14ac:dyDescent="0.25">
      <c r="A437" t="str">
        <f>IFERROR(VLOOKUP(MONTH(C437),Date!$A$2:$B$13,2,0),"--")</f>
        <v>Avril</v>
      </c>
      <c r="B437" s="11">
        <f t="shared" si="160"/>
        <v>14</v>
      </c>
      <c r="C437" s="28">
        <f t="shared" si="182"/>
        <v>42096</v>
      </c>
      <c r="D437" s="29" t="s">
        <v>230</v>
      </c>
      <c r="E437" s="30" t="str">
        <f>IFERROR(VLOOKUP(D437,Listing!$A:$B,2,0),"--")</f>
        <v>A44076</v>
      </c>
      <c r="F437" s="30" t="str">
        <f>IFERROR(VLOOKUP(D437,Listing!$A:$E,5,0),"-")</f>
        <v>ALAMI MAJJATI  KENZA</v>
      </c>
      <c r="G437" s="4">
        <f>IFERROR(VLOOKUP(D437,Listing!$A:$F,6,0),"--")</f>
        <v>42093</v>
      </c>
      <c r="H437" s="11" t="str">
        <f>IFERROR(VLOOKUP(D437,Listing!$A:$D,4,0),"--")</f>
        <v>NAJOUA ALLAOULAHCEN</v>
      </c>
      <c r="I437" s="11" t="str">
        <f t="shared" si="161"/>
        <v>AAC</v>
      </c>
      <c r="J437" s="31">
        <f>IFERROR(COUNTIFS(Ishop!$BG:$BG,Source!D437,Ishop!$B:$B,Source!C437),"--")</f>
        <v>0</v>
      </c>
      <c r="K437" s="11">
        <f>IFERROR(COUNTIFS(Ishop!$BG:$BG,Source!D437,Ishop!$B:$B,Source!C437,Ishop!$J:$J,"OUI"),"--")</f>
        <v>0</v>
      </c>
      <c r="L437" s="11">
        <f>COUNTIFS(Ishop!$AG:$AG,Source!$L$1,Ishop!$BG:$BG,Source!$D437,Ishop!$B:$B,Source!$C437)</f>
        <v>0</v>
      </c>
      <c r="M437" s="11">
        <f>COUNTIFS(Ishop!$AG:$AG,Source!$M$1,Ishop!$BG:$BG,Source!$D437,Ishop!$B:$B,Source!$C437)</f>
        <v>0</v>
      </c>
      <c r="N437" s="11">
        <f>COUNTIFS(Ishop!$AG:$AG,Source!$N$1,Ishop!$BG:$BG,Source!$D437,Ishop!$B:$B,Source!$C437)</f>
        <v>0</v>
      </c>
      <c r="O437" s="11">
        <f>COUNTIFS(Ishop!$AG:$AG,Source!$O$1,Ishop!$BG:$BG,Source!$D437,Ishop!$B:$B,Source!$C437)</f>
        <v>0</v>
      </c>
      <c r="P437" s="11">
        <f>COUNTIFS(Ishop!$AG:$AG,Source!$P$1,Ishop!$BG:$BG,Source!$D437,Ishop!$B:$B,Source!$C437)</f>
        <v>0</v>
      </c>
      <c r="Q437" s="11">
        <f>COUNTIFS(Ishop!$AG:$AG,Source!$Q$1,Ishop!$BG:$BG,Source!$D437,Ishop!$B:$B,Source!$C437)</f>
        <v>0</v>
      </c>
      <c r="R437" s="11">
        <f>COUNTIFS(Ishop!$AG:$AG,Source!$R$1,Ishop!$BG:$BG,Source!$D437,Ishop!$B:$B,Source!$C437)</f>
        <v>0</v>
      </c>
      <c r="S437" s="11">
        <f>COUNTIFS(Ishop!$AG:$AG,Source!$S$1,Ishop!$BG:$BG,Source!$D437,Ishop!$B:$B,Source!$C437)</f>
        <v>0</v>
      </c>
      <c r="T437" s="11">
        <f>COUNTIFS(Ishop!$AG:$AG,Source!$T$1,Ishop!$BG:$BG,Source!$D437,Ishop!$B:$B,Source!$C437)</f>
        <v>0</v>
      </c>
      <c r="U437" s="11">
        <f>COUNTIFS(Ishop!$AG:$AG,Source!$U$1,Ishop!$BG:$BG,Source!$D437,Ishop!$B:$B,Source!$C437)</f>
        <v>0</v>
      </c>
      <c r="V437" s="11">
        <f>COUNTIFS(Ishop!$AG:$AG,Source!$V$1,Ishop!$BG:$BG,Source!$D437,Ishop!$B:$B,Source!$C437)</f>
        <v>0</v>
      </c>
      <c r="W437" s="11">
        <f>COUNTIFS(Ishop!$AG:$AG,Source!$W$1,Ishop!$BG:$BG,Source!$D437,Ishop!$B:$B,Source!$C437)</f>
        <v>0</v>
      </c>
      <c r="X437" s="11">
        <f>COUNTIFS(Ishop!$AG:$AG,Source!$X$1,Ishop!$BG:$BG,Source!$D437,Ishop!$B:$B,Source!$C437)</f>
        <v>0</v>
      </c>
      <c r="Y437" s="11">
        <f>COUNTIFS(Ishop!$AG:$AG,Source!$Y$1,Ishop!$BG:$BG,Source!$D437,Ishop!$B:$B,Source!$C437)</f>
        <v>0</v>
      </c>
      <c r="Z437" s="11">
        <f>COUNTIFS(Ishop!$AG:$AG,Source!$Z$1,Ishop!$BG:$BG,Source!$D437,Ishop!$B:$B,Source!$C437,Ishop!$J:$J,"OUI")</f>
        <v>0</v>
      </c>
      <c r="AA437" s="11">
        <f>COUNTIFS(Ishop!$AG:$AG,Source!$AA$1,Ishop!$BG:$BG,Source!$D437,Ishop!$B:$B,Source!$C437,Ishop!$J:$J,"OUI")</f>
        <v>0</v>
      </c>
      <c r="AB437" s="11">
        <f>COUNTIFS(Ishop!$AG:$AG,Source!$AB$1,Ishop!$BG:$BG,Source!$D437,Ishop!$B:$B,Source!$C437,Ishop!$J:$J,"OUI")</f>
        <v>0</v>
      </c>
      <c r="AC437" s="11">
        <f>COUNTIFS(Ishop!$AG:$AG,Source!$AC$1,Ishop!$BG:$BG,Source!$D437,Ishop!$B:$B,Source!$C437,Ishop!$J:$J,"OUI")</f>
        <v>0</v>
      </c>
      <c r="AD437" s="11">
        <f>COUNTIFS(Ishop!$AG:$AG,Source!$AD$1,Ishop!$BG:$BG,Source!$D437,Ishop!$B:$B,Source!$C437,Ishop!$J:$J,"OUI")</f>
        <v>0</v>
      </c>
      <c r="AE437" s="11">
        <f>COUNTIFS(Ishop!$AG:$AG,Source!$AE$1,Ishop!$BG:$BG,Source!$D437,Ishop!$B:$B,Source!$C437,Ishop!$J:$J,"OUI")</f>
        <v>0</v>
      </c>
      <c r="AF437" s="11">
        <f>COUNTIFS(Ishop!$AG:$AG,Source!$AF$1,Ishop!$BG:$BG,Source!$D437,Ishop!$B:$B,Source!$C437,Ishop!$J:$J,"OUI")</f>
        <v>0</v>
      </c>
      <c r="AG437" s="11">
        <f>COUNTIFS(Ishop!$AG:$AG,Source!$AG$1,Ishop!$BG:$BG,Source!$D437,Ishop!$B:$B,Source!$C437,Ishop!$J:$J,"OUI")</f>
        <v>0</v>
      </c>
      <c r="AH437" s="11">
        <f>COUNTIFS(Ishop!$AG:$AG,Source!$AH$1,Ishop!$BG:$BG,Source!$D437,Ishop!$B:$B,Source!$C437,Ishop!$J:$J,"OUI")</f>
        <v>0</v>
      </c>
      <c r="AI437" s="11">
        <f>COUNTIFS(Ishop!$AG:$AG,Source!$AI$1,Ishop!$BG:$BG,Source!$D437,Ishop!$B:$B,Source!$C437,Ishop!$J:$J,"OUI")</f>
        <v>0</v>
      </c>
      <c r="AJ437" s="11">
        <f>COUNTIFS(Ishop!$AG:$AG,Source!$AJ$1,Ishop!$BG:$BG,Source!$D437,Ishop!$B:$B,Source!$C437,Ishop!$J:$J,"OUI")</f>
        <v>0</v>
      </c>
      <c r="AK437" s="11">
        <f>COUNTIFS(Ishop!$AG:$AG,Source!$AK$1,Ishop!$BG:$BG,Source!$D437,Ishop!$B:$B,Source!$C437,Ishop!$J:$J,"OUI")</f>
        <v>0</v>
      </c>
      <c r="AL437" s="11">
        <f>COUNTIFS(Ishop!$AG:$AG,Source!$AL$1,Ishop!$BG:$BG,Source!$D437,Ishop!$B:$B,Source!$C437,Ishop!$J:$J,"OUI")</f>
        <v>0</v>
      </c>
      <c r="AM437" s="11">
        <f>COUNTIFS(Ishop!$AG:$AG,Source!$AM$1,Ishop!$BG:$BG,Source!$D437,Ishop!$B:$B,Source!$C437,Ishop!$J:$J,"OUI")</f>
        <v>0</v>
      </c>
      <c r="AN437" s="11">
        <f>COUNTIFS(Dolmen!$W:$W,"Sensatio",Dolmen!$O:$O,Source!D437,Dolmen!$F:$F,Source!C437)</f>
        <v>0</v>
      </c>
      <c r="AO437" s="11">
        <f>COUNTIFS(Dolmen!$AC:$AC,"Bbox Miami",Dolmen!$O:$O,Source!D437,Dolmen!$F:$F,Source!C437)</f>
        <v>0</v>
      </c>
      <c r="AP437" s="11">
        <f>COUNTIFS(Dolmen!$AD:$AD,"1",Dolmen!$W:$W,"",Dolmen!$O:$O,Source!D437,Dolmen!$F:$F,Source!C437)</f>
        <v>0</v>
      </c>
      <c r="AQ437" s="11">
        <f>COUNTIFS(Dolmen!$W:$W,"Sensation",Dolmen!$Y:$Y,"1",Dolmen!$O:$O,Source!D437,Dolmen!$F:$F,Source!C437)</f>
        <v>0</v>
      </c>
      <c r="AR437" s="11">
        <f>COUNTIFS(Dolmen!$AC:$AC,"Bbox Miami",Dolmen!$Y:$Y,"1",Dolmen!$O:$O,Source!D437,Dolmen!$F:$F,Source!C437)</f>
        <v>0</v>
      </c>
      <c r="AS437" s="11">
        <f>COUNTIFS(Dolmen!$AD:$AD,"1",Dolmen!$W:$W,"",Dolmen!$Y:$Y,"1",Dolmen!$O:$O,Source!D437,Dolmen!$F:$F,Source!C437)</f>
        <v>0</v>
      </c>
      <c r="AT437" s="11">
        <f t="shared" si="162"/>
        <v>0</v>
      </c>
      <c r="AU437" s="11">
        <f t="shared" si="163"/>
        <v>0</v>
      </c>
      <c r="AV437" s="11">
        <f t="shared" si="164"/>
        <v>0</v>
      </c>
      <c r="AW437" s="11">
        <f t="shared" si="165"/>
        <v>0</v>
      </c>
      <c r="AX437" s="11">
        <f t="shared" si="166"/>
        <v>0</v>
      </c>
      <c r="AY437" s="11">
        <f t="shared" si="167"/>
        <v>0</v>
      </c>
      <c r="AZ437" s="11">
        <f t="shared" si="168"/>
        <v>0</v>
      </c>
      <c r="BA437" s="11">
        <f t="shared" si="169"/>
        <v>0</v>
      </c>
      <c r="BB437" s="11">
        <f t="shared" si="170"/>
        <v>0</v>
      </c>
      <c r="BC437" s="11">
        <f t="shared" si="171"/>
        <v>0</v>
      </c>
      <c r="BD437" s="11">
        <f>SUMIFS(Ishop!$BK:$BK,Ishop!$BG:$BG,Source!D437,Ishop!$B:$B,Source!C437)</f>
        <v>0</v>
      </c>
      <c r="BE437" s="11">
        <f>COUNTIFS(Ishop!$AW:$AW,"OUI",Ishop!$BG:$BG,Source!D437,Ishop!$B:$B,Source!C437)</f>
        <v>0</v>
      </c>
      <c r="BF437" s="11">
        <f t="shared" si="172"/>
        <v>0</v>
      </c>
      <c r="BG437" s="11">
        <f t="shared" si="173"/>
        <v>0</v>
      </c>
      <c r="BH437" s="11">
        <f t="shared" si="174"/>
        <v>0</v>
      </c>
      <c r="BI437" s="11">
        <f t="shared" si="175"/>
        <v>0</v>
      </c>
      <c r="BJ437" s="11">
        <f t="shared" si="176"/>
        <v>0</v>
      </c>
      <c r="BK437" s="11">
        <f t="shared" si="177"/>
        <v>0</v>
      </c>
      <c r="BL437" s="11">
        <f t="shared" si="178"/>
        <v>0</v>
      </c>
      <c r="BM437" s="11">
        <f t="shared" si="179"/>
        <v>0</v>
      </c>
      <c r="BN437" s="25">
        <f>Z437*Budget!$A$6</f>
        <v>0</v>
      </c>
      <c r="BO437" s="25">
        <f>AA437*(Budget!$B$6+Budget!$B$7)</f>
        <v>0</v>
      </c>
      <c r="BP437" s="25">
        <f>AB437*(Budget!$C$6+Budget!$C$7)</f>
        <v>0</v>
      </c>
      <c r="BQ437" s="25">
        <f>AC437*(Budget!$D$6+Budget!$D$7)</f>
        <v>0</v>
      </c>
      <c r="BR437" s="25">
        <f>AD437*(Budget!$E$6+Budget!$E$7)</f>
        <v>0</v>
      </c>
      <c r="BS437" s="25">
        <f>AE437*(Budget!$F$6+Budget!$F$7)</f>
        <v>0</v>
      </c>
      <c r="BT437" s="25">
        <f>AF437*(Budget!$G$6+Budget!$G$7)</f>
        <v>0</v>
      </c>
      <c r="BU437" s="25">
        <f>AG437*Budget!$H$6</f>
        <v>0</v>
      </c>
      <c r="BV437" s="25">
        <f>AH437*Budget!$I$6</f>
        <v>0</v>
      </c>
      <c r="BW437" s="25">
        <f>AI437*Budget!$J$6</f>
        <v>0</v>
      </c>
      <c r="BX437" s="25">
        <f>AJ437*Budget!$K$6</f>
        <v>0</v>
      </c>
      <c r="BY437" s="25">
        <f>AK437*Budget!$L$6</f>
        <v>0</v>
      </c>
      <c r="BZ437" s="25">
        <f>AL437*Budget!$M$6</f>
        <v>0</v>
      </c>
      <c r="CA437" s="25">
        <f>AM437*Budget!$N$6</f>
        <v>0</v>
      </c>
      <c r="CB437" s="25">
        <f>AQ437*Budget!$O$6</f>
        <v>0</v>
      </c>
      <c r="CC437" s="25">
        <f>AR437*Budget!$S$6</f>
        <v>0</v>
      </c>
      <c r="CD437" s="25">
        <f>AS437*Budget!$Q$6</f>
        <v>0</v>
      </c>
      <c r="CE437" s="25">
        <f t="shared" si="180"/>
        <v>0</v>
      </c>
      <c r="CF437" s="11" t="e">
        <f>COUNTIFS(#REF!,Source!E437,#REF!,Source!C437)</f>
        <v>#REF!</v>
      </c>
      <c r="CG437" s="11" t="str">
        <f t="shared" si="181"/>
        <v>--</v>
      </c>
    </row>
    <row r="438" spans="1:85" x14ac:dyDescent="0.25">
      <c r="A438" t="str">
        <f>IFERROR(VLOOKUP(MONTH(C438),Date!$A$2:$B$13,2,0),"--")</f>
        <v>Avril</v>
      </c>
      <c r="B438" s="11">
        <f t="shared" si="160"/>
        <v>14</v>
      </c>
      <c r="C438" s="28">
        <f t="shared" si="182"/>
        <v>42096</v>
      </c>
      <c r="D438" s="29" t="s">
        <v>231</v>
      </c>
      <c r="E438" s="30" t="str">
        <f>IFERROR(VLOOKUP(D438,Listing!$A:$B,2,0),"--")</f>
        <v>A440A42</v>
      </c>
      <c r="F438" s="30" t="str">
        <f>IFERROR(VLOOKUP(D438,Listing!$A:$E,5,0),"-")</f>
        <v>DERKAOUI  MOHAMED REDA</v>
      </c>
      <c r="G438" s="4">
        <f>IFERROR(VLOOKUP(D438,Listing!$A:$F,6,0),"--")</f>
        <v>42093</v>
      </c>
      <c r="H438" s="11" t="str">
        <f>IFERROR(VLOOKUP(D438,Listing!$A:$D,4,0),"--")</f>
        <v>NAJOUA ALLAOULAHCEN</v>
      </c>
      <c r="I438" s="11" t="str">
        <f t="shared" si="161"/>
        <v>AAC</v>
      </c>
      <c r="J438" s="31">
        <f>IFERROR(COUNTIFS(Ishop!$BG:$BG,Source!D438,Ishop!$B:$B,Source!C438),"--")</f>
        <v>0</v>
      </c>
      <c r="K438" s="11">
        <f>IFERROR(COUNTIFS(Ishop!$BG:$BG,Source!D438,Ishop!$B:$B,Source!C438,Ishop!$J:$J,"OUI"),"--")</f>
        <v>0</v>
      </c>
      <c r="L438" s="11">
        <f>COUNTIFS(Ishop!$AG:$AG,Source!$L$1,Ishop!$BG:$BG,Source!$D438,Ishop!$B:$B,Source!$C438)</f>
        <v>0</v>
      </c>
      <c r="M438" s="11">
        <f>COUNTIFS(Ishop!$AG:$AG,Source!$M$1,Ishop!$BG:$BG,Source!$D438,Ishop!$B:$B,Source!$C438)</f>
        <v>0</v>
      </c>
      <c r="N438" s="11">
        <f>COUNTIFS(Ishop!$AG:$AG,Source!$N$1,Ishop!$BG:$BG,Source!$D438,Ishop!$B:$B,Source!$C438)</f>
        <v>0</v>
      </c>
      <c r="O438" s="11">
        <f>COUNTIFS(Ishop!$AG:$AG,Source!$O$1,Ishop!$BG:$BG,Source!$D438,Ishop!$B:$B,Source!$C438)</f>
        <v>0</v>
      </c>
      <c r="P438" s="11">
        <f>COUNTIFS(Ishop!$AG:$AG,Source!$P$1,Ishop!$BG:$BG,Source!$D438,Ishop!$B:$B,Source!$C438)</f>
        <v>0</v>
      </c>
      <c r="Q438" s="11">
        <f>COUNTIFS(Ishop!$AG:$AG,Source!$Q$1,Ishop!$BG:$BG,Source!$D438,Ishop!$B:$B,Source!$C438)</f>
        <v>0</v>
      </c>
      <c r="R438" s="11">
        <f>COUNTIFS(Ishop!$AG:$AG,Source!$R$1,Ishop!$BG:$BG,Source!$D438,Ishop!$B:$B,Source!$C438)</f>
        <v>0</v>
      </c>
      <c r="S438" s="11">
        <f>COUNTIFS(Ishop!$AG:$AG,Source!$S$1,Ishop!$BG:$BG,Source!$D438,Ishop!$B:$B,Source!$C438)</f>
        <v>0</v>
      </c>
      <c r="T438" s="11">
        <f>COUNTIFS(Ishop!$AG:$AG,Source!$T$1,Ishop!$BG:$BG,Source!$D438,Ishop!$B:$B,Source!$C438)</f>
        <v>0</v>
      </c>
      <c r="U438" s="11">
        <f>COUNTIFS(Ishop!$AG:$AG,Source!$U$1,Ishop!$BG:$BG,Source!$D438,Ishop!$B:$B,Source!$C438)</f>
        <v>0</v>
      </c>
      <c r="V438" s="11">
        <f>COUNTIFS(Ishop!$AG:$AG,Source!$V$1,Ishop!$BG:$BG,Source!$D438,Ishop!$B:$B,Source!$C438)</f>
        <v>0</v>
      </c>
      <c r="W438" s="11">
        <f>COUNTIFS(Ishop!$AG:$AG,Source!$W$1,Ishop!$BG:$BG,Source!$D438,Ishop!$B:$B,Source!$C438)</f>
        <v>0</v>
      </c>
      <c r="X438" s="11">
        <f>COUNTIFS(Ishop!$AG:$AG,Source!$X$1,Ishop!$BG:$BG,Source!$D438,Ishop!$B:$B,Source!$C438)</f>
        <v>0</v>
      </c>
      <c r="Y438" s="11">
        <f>COUNTIFS(Ishop!$AG:$AG,Source!$Y$1,Ishop!$BG:$BG,Source!$D438,Ishop!$B:$B,Source!$C438)</f>
        <v>0</v>
      </c>
      <c r="Z438" s="11">
        <f>COUNTIFS(Ishop!$AG:$AG,Source!$Z$1,Ishop!$BG:$BG,Source!$D438,Ishop!$B:$B,Source!$C438,Ishop!$J:$J,"OUI")</f>
        <v>0</v>
      </c>
      <c r="AA438" s="11">
        <f>COUNTIFS(Ishop!$AG:$AG,Source!$AA$1,Ishop!$BG:$BG,Source!$D438,Ishop!$B:$B,Source!$C438,Ishop!$J:$J,"OUI")</f>
        <v>0</v>
      </c>
      <c r="AB438" s="11">
        <f>COUNTIFS(Ishop!$AG:$AG,Source!$AB$1,Ishop!$BG:$BG,Source!$D438,Ishop!$B:$B,Source!$C438,Ishop!$J:$J,"OUI")</f>
        <v>0</v>
      </c>
      <c r="AC438" s="11">
        <f>COUNTIFS(Ishop!$AG:$AG,Source!$AC$1,Ishop!$BG:$BG,Source!$D438,Ishop!$B:$B,Source!$C438,Ishop!$J:$J,"OUI")</f>
        <v>0</v>
      </c>
      <c r="AD438" s="11">
        <f>COUNTIFS(Ishop!$AG:$AG,Source!$AD$1,Ishop!$BG:$BG,Source!$D438,Ishop!$B:$B,Source!$C438,Ishop!$J:$J,"OUI")</f>
        <v>0</v>
      </c>
      <c r="AE438" s="11">
        <f>COUNTIFS(Ishop!$AG:$AG,Source!$AE$1,Ishop!$BG:$BG,Source!$D438,Ishop!$B:$B,Source!$C438,Ishop!$J:$J,"OUI")</f>
        <v>0</v>
      </c>
      <c r="AF438" s="11">
        <f>COUNTIFS(Ishop!$AG:$AG,Source!$AF$1,Ishop!$BG:$BG,Source!$D438,Ishop!$B:$B,Source!$C438,Ishop!$J:$J,"OUI")</f>
        <v>0</v>
      </c>
      <c r="AG438" s="11">
        <f>COUNTIFS(Ishop!$AG:$AG,Source!$AG$1,Ishop!$BG:$BG,Source!$D438,Ishop!$B:$B,Source!$C438,Ishop!$J:$J,"OUI")</f>
        <v>0</v>
      </c>
      <c r="AH438" s="11">
        <f>COUNTIFS(Ishop!$AG:$AG,Source!$AH$1,Ishop!$BG:$BG,Source!$D438,Ishop!$B:$B,Source!$C438,Ishop!$J:$J,"OUI")</f>
        <v>0</v>
      </c>
      <c r="AI438" s="11">
        <f>COUNTIFS(Ishop!$AG:$AG,Source!$AI$1,Ishop!$BG:$BG,Source!$D438,Ishop!$B:$B,Source!$C438,Ishop!$J:$J,"OUI")</f>
        <v>0</v>
      </c>
      <c r="AJ438" s="11">
        <f>COUNTIFS(Ishop!$AG:$AG,Source!$AJ$1,Ishop!$BG:$BG,Source!$D438,Ishop!$B:$B,Source!$C438,Ishop!$J:$J,"OUI")</f>
        <v>0</v>
      </c>
      <c r="AK438" s="11">
        <f>COUNTIFS(Ishop!$AG:$AG,Source!$AK$1,Ishop!$BG:$BG,Source!$D438,Ishop!$B:$B,Source!$C438,Ishop!$J:$J,"OUI")</f>
        <v>0</v>
      </c>
      <c r="AL438" s="11">
        <f>COUNTIFS(Ishop!$AG:$AG,Source!$AL$1,Ishop!$BG:$BG,Source!$D438,Ishop!$B:$B,Source!$C438,Ishop!$J:$J,"OUI")</f>
        <v>0</v>
      </c>
      <c r="AM438" s="11">
        <f>COUNTIFS(Ishop!$AG:$AG,Source!$AM$1,Ishop!$BG:$BG,Source!$D438,Ishop!$B:$B,Source!$C438,Ishop!$J:$J,"OUI")</f>
        <v>0</v>
      </c>
      <c r="AN438" s="11">
        <f>COUNTIFS(Dolmen!$W:$W,"Sensatio",Dolmen!$O:$O,Source!D438,Dolmen!$F:$F,Source!C438)</f>
        <v>0</v>
      </c>
      <c r="AO438" s="11">
        <f>COUNTIFS(Dolmen!$AC:$AC,"Bbox Miami",Dolmen!$O:$O,Source!D438,Dolmen!$F:$F,Source!C438)</f>
        <v>0</v>
      </c>
      <c r="AP438" s="11">
        <f>COUNTIFS(Dolmen!$AD:$AD,"1",Dolmen!$W:$W,"",Dolmen!$O:$O,Source!D438,Dolmen!$F:$F,Source!C438)</f>
        <v>0</v>
      </c>
      <c r="AQ438" s="11">
        <f>COUNTIFS(Dolmen!$W:$W,"Sensation",Dolmen!$Y:$Y,"1",Dolmen!$O:$O,Source!D438,Dolmen!$F:$F,Source!C438)</f>
        <v>0</v>
      </c>
      <c r="AR438" s="11">
        <f>COUNTIFS(Dolmen!$AC:$AC,"Bbox Miami",Dolmen!$Y:$Y,"1",Dolmen!$O:$O,Source!D438,Dolmen!$F:$F,Source!C438)</f>
        <v>0</v>
      </c>
      <c r="AS438" s="11">
        <f>COUNTIFS(Dolmen!$AD:$AD,"1",Dolmen!$W:$W,"",Dolmen!$Y:$Y,"1",Dolmen!$O:$O,Source!D438,Dolmen!$F:$F,Source!C438)</f>
        <v>0</v>
      </c>
      <c r="AT438" s="11">
        <f t="shared" si="162"/>
        <v>0</v>
      </c>
      <c r="AU438" s="11">
        <f t="shared" si="163"/>
        <v>0</v>
      </c>
      <c r="AV438" s="11">
        <f t="shared" si="164"/>
        <v>0</v>
      </c>
      <c r="AW438" s="11">
        <f t="shared" si="165"/>
        <v>0</v>
      </c>
      <c r="AX438" s="11">
        <f t="shared" si="166"/>
        <v>0</v>
      </c>
      <c r="AY438" s="11">
        <f t="shared" si="167"/>
        <v>0</v>
      </c>
      <c r="AZ438" s="11">
        <f t="shared" si="168"/>
        <v>0</v>
      </c>
      <c r="BA438" s="11">
        <f t="shared" si="169"/>
        <v>0</v>
      </c>
      <c r="BB438" s="11">
        <f t="shared" si="170"/>
        <v>0</v>
      </c>
      <c r="BC438" s="11">
        <f t="shared" si="171"/>
        <v>0</v>
      </c>
      <c r="BD438" s="11">
        <f>SUMIFS(Ishop!$BK:$BK,Ishop!$BG:$BG,Source!D438,Ishop!$B:$B,Source!C438)</f>
        <v>0</v>
      </c>
      <c r="BE438" s="11">
        <f>COUNTIFS(Ishop!$AW:$AW,"OUI",Ishop!$BG:$BG,Source!D438,Ishop!$B:$B,Source!C438)</f>
        <v>0</v>
      </c>
      <c r="BF438" s="11">
        <f t="shared" si="172"/>
        <v>0</v>
      </c>
      <c r="BG438" s="11">
        <f t="shared" si="173"/>
        <v>0</v>
      </c>
      <c r="BH438" s="11">
        <f t="shared" si="174"/>
        <v>0</v>
      </c>
      <c r="BI438" s="11">
        <f t="shared" si="175"/>
        <v>0</v>
      </c>
      <c r="BJ438" s="11">
        <f t="shared" si="176"/>
        <v>0</v>
      </c>
      <c r="BK438" s="11">
        <f t="shared" si="177"/>
        <v>0</v>
      </c>
      <c r="BL438" s="11">
        <f t="shared" si="178"/>
        <v>0</v>
      </c>
      <c r="BM438" s="11">
        <f t="shared" si="179"/>
        <v>0</v>
      </c>
      <c r="BN438" s="25">
        <f>Z438*Budget!$A$6</f>
        <v>0</v>
      </c>
      <c r="BO438" s="25">
        <f>AA438*(Budget!$B$6+Budget!$B$7)</f>
        <v>0</v>
      </c>
      <c r="BP438" s="25">
        <f>AB438*(Budget!$C$6+Budget!$C$7)</f>
        <v>0</v>
      </c>
      <c r="BQ438" s="25">
        <f>AC438*(Budget!$D$6+Budget!$D$7)</f>
        <v>0</v>
      </c>
      <c r="BR438" s="25">
        <f>AD438*(Budget!$E$6+Budget!$E$7)</f>
        <v>0</v>
      </c>
      <c r="BS438" s="25">
        <f>AE438*(Budget!$F$6+Budget!$F$7)</f>
        <v>0</v>
      </c>
      <c r="BT438" s="25">
        <f>AF438*(Budget!$G$6+Budget!$G$7)</f>
        <v>0</v>
      </c>
      <c r="BU438" s="25">
        <f>AG438*Budget!$H$6</f>
        <v>0</v>
      </c>
      <c r="BV438" s="25">
        <f>AH438*Budget!$I$6</f>
        <v>0</v>
      </c>
      <c r="BW438" s="25">
        <f>AI438*Budget!$J$6</f>
        <v>0</v>
      </c>
      <c r="BX438" s="25">
        <f>AJ438*Budget!$K$6</f>
        <v>0</v>
      </c>
      <c r="BY438" s="25">
        <f>AK438*Budget!$L$6</f>
        <v>0</v>
      </c>
      <c r="BZ438" s="25">
        <f>AL438*Budget!$M$6</f>
        <v>0</v>
      </c>
      <c r="CA438" s="25">
        <f>AM438*Budget!$N$6</f>
        <v>0</v>
      </c>
      <c r="CB438" s="25">
        <f>AQ438*Budget!$O$6</f>
        <v>0</v>
      </c>
      <c r="CC438" s="25">
        <f>AR438*Budget!$S$6</f>
        <v>0</v>
      </c>
      <c r="CD438" s="25">
        <f>AS438*Budget!$Q$6</f>
        <v>0</v>
      </c>
      <c r="CE438" s="25">
        <f t="shared" si="180"/>
        <v>0</v>
      </c>
      <c r="CF438" s="11" t="e">
        <f>COUNTIFS(#REF!,Source!E438,#REF!,Source!C438)</f>
        <v>#REF!</v>
      </c>
      <c r="CG438" s="11" t="str">
        <f t="shared" si="181"/>
        <v>--</v>
      </c>
    </row>
    <row r="439" spans="1:85" x14ac:dyDescent="0.25">
      <c r="A439" t="str">
        <f>IFERROR(VLOOKUP(MONTH(C439),Date!$A$2:$B$13,2,0),"--")</f>
        <v>Avril</v>
      </c>
      <c r="B439" s="11">
        <f t="shared" si="160"/>
        <v>14</v>
      </c>
      <c r="C439" s="28">
        <f t="shared" si="182"/>
        <v>42096</v>
      </c>
      <c r="D439" s="29" t="s">
        <v>232</v>
      </c>
      <c r="E439" s="30" t="str">
        <f>IFERROR(VLOOKUP(D439,Listing!$A:$B,2,0),"--")</f>
        <v>A4404A4</v>
      </c>
      <c r="F439" s="30" t="str">
        <f>IFERROR(VLOOKUP(D439,Listing!$A:$E,5,0),"-")</f>
        <v>ELJAAFARI ABDELKADER</v>
      </c>
      <c r="G439" s="4">
        <f>IFERROR(VLOOKUP(D439,Listing!$A:$F,6,0),"--")</f>
        <v>42107</v>
      </c>
      <c r="H439" s="11" t="str">
        <f>IFERROR(VLOOKUP(D439,Listing!$A:$D,4,0),"--")</f>
        <v>REDA JABER</v>
      </c>
      <c r="I439" s="11" t="str">
        <f t="shared" si="161"/>
        <v>AAC</v>
      </c>
      <c r="J439" s="31">
        <f>IFERROR(COUNTIFS(Ishop!$BG:$BG,Source!D439,Ishop!$B:$B,Source!C439),"--")</f>
        <v>0</v>
      </c>
      <c r="K439" s="11">
        <f>IFERROR(COUNTIFS(Ishop!$BG:$BG,Source!D439,Ishop!$B:$B,Source!C439,Ishop!$J:$J,"OUI"),"--")</f>
        <v>0</v>
      </c>
      <c r="L439" s="11">
        <f>COUNTIFS(Ishop!$AG:$AG,Source!$L$1,Ishop!$BG:$BG,Source!$D439,Ishop!$B:$B,Source!$C439)</f>
        <v>0</v>
      </c>
      <c r="M439" s="11">
        <f>COUNTIFS(Ishop!$AG:$AG,Source!$M$1,Ishop!$BG:$BG,Source!$D439,Ishop!$B:$B,Source!$C439)</f>
        <v>0</v>
      </c>
      <c r="N439" s="11">
        <f>COUNTIFS(Ishop!$AG:$AG,Source!$N$1,Ishop!$BG:$BG,Source!$D439,Ishop!$B:$B,Source!$C439)</f>
        <v>0</v>
      </c>
      <c r="O439" s="11">
        <f>COUNTIFS(Ishop!$AG:$AG,Source!$O$1,Ishop!$BG:$BG,Source!$D439,Ishop!$B:$B,Source!$C439)</f>
        <v>0</v>
      </c>
      <c r="P439" s="11">
        <f>COUNTIFS(Ishop!$AG:$AG,Source!$P$1,Ishop!$BG:$BG,Source!$D439,Ishop!$B:$B,Source!$C439)</f>
        <v>0</v>
      </c>
      <c r="Q439" s="11">
        <f>COUNTIFS(Ishop!$AG:$AG,Source!$Q$1,Ishop!$BG:$BG,Source!$D439,Ishop!$B:$B,Source!$C439)</f>
        <v>0</v>
      </c>
      <c r="R439" s="11">
        <f>COUNTIFS(Ishop!$AG:$AG,Source!$R$1,Ishop!$BG:$BG,Source!$D439,Ishop!$B:$B,Source!$C439)</f>
        <v>0</v>
      </c>
      <c r="S439" s="11">
        <f>COUNTIFS(Ishop!$AG:$AG,Source!$S$1,Ishop!$BG:$BG,Source!$D439,Ishop!$B:$B,Source!$C439)</f>
        <v>0</v>
      </c>
      <c r="T439" s="11">
        <f>COUNTIFS(Ishop!$AG:$AG,Source!$T$1,Ishop!$BG:$BG,Source!$D439,Ishop!$B:$B,Source!$C439)</f>
        <v>0</v>
      </c>
      <c r="U439" s="11">
        <f>COUNTIFS(Ishop!$AG:$AG,Source!$U$1,Ishop!$BG:$BG,Source!$D439,Ishop!$B:$B,Source!$C439)</f>
        <v>0</v>
      </c>
      <c r="V439" s="11">
        <f>COUNTIFS(Ishop!$AG:$AG,Source!$V$1,Ishop!$BG:$BG,Source!$D439,Ishop!$B:$B,Source!$C439)</f>
        <v>0</v>
      </c>
      <c r="W439" s="11">
        <f>COUNTIFS(Ishop!$AG:$AG,Source!$W$1,Ishop!$BG:$BG,Source!$D439,Ishop!$B:$B,Source!$C439)</f>
        <v>0</v>
      </c>
      <c r="X439" s="11">
        <f>COUNTIFS(Ishop!$AG:$AG,Source!$X$1,Ishop!$BG:$BG,Source!$D439,Ishop!$B:$B,Source!$C439)</f>
        <v>0</v>
      </c>
      <c r="Y439" s="11">
        <f>COUNTIFS(Ishop!$AG:$AG,Source!$Y$1,Ishop!$BG:$BG,Source!$D439,Ishop!$B:$B,Source!$C439)</f>
        <v>0</v>
      </c>
      <c r="Z439" s="11">
        <f>COUNTIFS(Ishop!$AG:$AG,Source!$Z$1,Ishop!$BG:$BG,Source!$D439,Ishop!$B:$B,Source!$C439,Ishop!$J:$J,"OUI")</f>
        <v>0</v>
      </c>
      <c r="AA439" s="11">
        <f>COUNTIFS(Ishop!$AG:$AG,Source!$AA$1,Ishop!$BG:$BG,Source!$D439,Ishop!$B:$B,Source!$C439,Ishop!$J:$J,"OUI")</f>
        <v>0</v>
      </c>
      <c r="AB439" s="11">
        <f>COUNTIFS(Ishop!$AG:$AG,Source!$AB$1,Ishop!$BG:$BG,Source!$D439,Ishop!$B:$B,Source!$C439,Ishop!$J:$J,"OUI")</f>
        <v>0</v>
      </c>
      <c r="AC439" s="11">
        <f>COUNTIFS(Ishop!$AG:$AG,Source!$AC$1,Ishop!$BG:$BG,Source!$D439,Ishop!$B:$B,Source!$C439,Ishop!$J:$J,"OUI")</f>
        <v>0</v>
      </c>
      <c r="AD439" s="11">
        <f>COUNTIFS(Ishop!$AG:$AG,Source!$AD$1,Ishop!$BG:$BG,Source!$D439,Ishop!$B:$B,Source!$C439,Ishop!$J:$J,"OUI")</f>
        <v>0</v>
      </c>
      <c r="AE439" s="11">
        <f>COUNTIFS(Ishop!$AG:$AG,Source!$AE$1,Ishop!$BG:$BG,Source!$D439,Ishop!$B:$B,Source!$C439,Ishop!$J:$J,"OUI")</f>
        <v>0</v>
      </c>
      <c r="AF439" s="11">
        <f>COUNTIFS(Ishop!$AG:$AG,Source!$AF$1,Ishop!$BG:$BG,Source!$D439,Ishop!$B:$B,Source!$C439,Ishop!$J:$J,"OUI")</f>
        <v>0</v>
      </c>
      <c r="AG439" s="11">
        <f>COUNTIFS(Ishop!$AG:$AG,Source!$AG$1,Ishop!$BG:$BG,Source!$D439,Ishop!$B:$B,Source!$C439,Ishop!$J:$J,"OUI")</f>
        <v>0</v>
      </c>
      <c r="AH439" s="11">
        <f>COUNTIFS(Ishop!$AG:$AG,Source!$AH$1,Ishop!$BG:$BG,Source!$D439,Ishop!$B:$B,Source!$C439,Ishop!$J:$J,"OUI")</f>
        <v>0</v>
      </c>
      <c r="AI439" s="11">
        <f>COUNTIFS(Ishop!$AG:$AG,Source!$AI$1,Ishop!$BG:$BG,Source!$D439,Ishop!$B:$B,Source!$C439,Ishop!$J:$J,"OUI")</f>
        <v>0</v>
      </c>
      <c r="AJ439" s="11">
        <f>COUNTIFS(Ishop!$AG:$AG,Source!$AJ$1,Ishop!$BG:$BG,Source!$D439,Ishop!$B:$B,Source!$C439,Ishop!$J:$J,"OUI")</f>
        <v>0</v>
      </c>
      <c r="AK439" s="11">
        <f>COUNTIFS(Ishop!$AG:$AG,Source!$AK$1,Ishop!$BG:$BG,Source!$D439,Ishop!$B:$B,Source!$C439,Ishop!$J:$J,"OUI")</f>
        <v>0</v>
      </c>
      <c r="AL439" s="11">
        <f>COUNTIFS(Ishop!$AG:$AG,Source!$AL$1,Ishop!$BG:$BG,Source!$D439,Ishop!$B:$B,Source!$C439,Ishop!$J:$J,"OUI")</f>
        <v>0</v>
      </c>
      <c r="AM439" s="11">
        <f>COUNTIFS(Ishop!$AG:$AG,Source!$AM$1,Ishop!$BG:$BG,Source!$D439,Ishop!$B:$B,Source!$C439,Ishop!$J:$J,"OUI")</f>
        <v>0</v>
      </c>
      <c r="AN439" s="11">
        <f>COUNTIFS(Dolmen!$W:$W,"Sensatio",Dolmen!$O:$O,Source!D439,Dolmen!$F:$F,Source!C439)</f>
        <v>0</v>
      </c>
      <c r="AO439" s="11">
        <f>COUNTIFS(Dolmen!$AC:$AC,"Bbox Miami",Dolmen!$O:$O,Source!D439,Dolmen!$F:$F,Source!C439)</f>
        <v>0</v>
      </c>
      <c r="AP439" s="11">
        <f>COUNTIFS(Dolmen!$AD:$AD,"1",Dolmen!$W:$W,"",Dolmen!$O:$O,Source!D439,Dolmen!$F:$F,Source!C439)</f>
        <v>0</v>
      </c>
      <c r="AQ439" s="11">
        <f>COUNTIFS(Dolmen!$W:$W,"Sensation",Dolmen!$Y:$Y,"1",Dolmen!$O:$O,Source!D439,Dolmen!$F:$F,Source!C439)</f>
        <v>0</v>
      </c>
      <c r="AR439" s="11">
        <f>COUNTIFS(Dolmen!$AC:$AC,"Bbox Miami",Dolmen!$Y:$Y,"1",Dolmen!$O:$O,Source!D439,Dolmen!$F:$F,Source!C439)</f>
        <v>0</v>
      </c>
      <c r="AS439" s="11">
        <f>COUNTIFS(Dolmen!$AD:$AD,"1",Dolmen!$W:$W,"",Dolmen!$Y:$Y,"1",Dolmen!$O:$O,Source!D439,Dolmen!$F:$F,Source!C439)</f>
        <v>0</v>
      </c>
      <c r="AT439" s="11">
        <f t="shared" si="162"/>
        <v>0</v>
      </c>
      <c r="AU439" s="11">
        <f t="shared" si="163"/>
        <v>0</v>
      </c>
      <c r="AV439" s="11">
        <f t="shared" si="164"/>
        <v>0</v>
      </c>
      <c r="AW439" s="11">
        <f t="shared" si="165"/>
        <v>0</v>
      </c>
      <c r="AX439" s="11">
        <f t="shared" si="166"/>
        <v>0</v>
      </c>
      <c r="AY439" s="11">
        <f t="shared" si="167"/>
        <v>0</v>
      </c>
      <c r="AZ439" s="11">
        <f t="shared" si="168"/>
        <v>0</v>
      </c>
      <c r="BA439" s="11">
        <f t="shared" si="169"/>
        <v>0</v>
      </c>
      <c r="BB439" s="11">
        <f t="shared" si="170"/>
        <v>0</v>
      </c>
      <c r="BC439" s="11">
        <f t="shared" si="171"/>
        <v>0</v>
      </c>
      <c r="BD439" s="11">
        <f>SUMIFS(Ishop!$BK:$BK,Ishop!$BG:$BG,Source!D439,Ishop!$B:$B,Source!C439)</f>
        <v>0</v>
      </c>
      <c r="BE439" s="11">
        <f>COUNTIFS(Ishop!$AW:$AW,"OUI",Ishop!$BG:$BG,Source!D439,Ishop!$B:$B,Source!C439)</f>
        <v>0</v>
      </c>
      <c r="BF439" s="11">
        <f t="shared" si="172"/>
        <v>0</v>
      </c>
      <c r="BG439" s="11">
        <f t="shared" si="173"/>
        <v>0</v>
      </c>
      <c r="BH439" s="11">
        <f t="shared" si="174"/>
        <v>0</v>
      </c>
      <c r="BI439" s="11">
        <f t="shared" si="175"/>
        <v>0</v>
      </c>
      <c r="BJ439" s="11">
        <f t="shared" si="176"/>
        <v>0</v>
      </c>
      <c r="BK439" s="11">
        <f t="shared" si="177"/>
        <v>0</v>
      </c>
      <c r="BL439" s="11">
        <f t="shared" si="178"/>
        <v>0</v>
      </c>
      <c r="BM439" s="11">
        <f t="shared" si="179"/>
        <v>0</v>
      </c>
      <c r="BN439" s="25">
        <f>Z439*Budget!$A$6</f>
        <v>0</v>
      </c>
      <c r="BO439" s="25">
        <f>AA439*(Budget!$B$6+Budget!$B$7)</f>
        <v>0</v>
      </c>
      <c r="BP439" s="25">
        <f>AB439*(Budget!$C$6+Budget!$C$7)</f>
        <v>0</v>
      </c>
      <c r="BQ439" s="25">
        <f>AC439*(Budget!$D$6+Budget!$D$7)</f>
        <v>0</v>
      </c>
      <c r="BR439" s="25">
        <f>AD439*(Budget!$E$6+Budget!$E$7)</f>
        <v>0</v>
      </c>
      <c r="BS439" s="25">
        <f>AE439*(Budget!$F$6+Budget!$F$7)</f>
        <v>0</v>
      </c>
      <c r="BT439" s="25">
        <f>AF439*(Budget!$G$6+Budget!$G$7)</f>
        <v>0</v>
      </c>
      <c r="BU439" s="25">
        <f>AG439*Budget!$H$6</f>
        <v>0</v>
      </c>
      <c r="BV439" s="25">
        <f>AH439*Budget!$I$6</f>
        <v>0</v>
      </c>
      <c r="BW439" s="25">
        <f>AI439*Budget!$J$6</f>
        <v>0</v>
      </c>
      <c r="BX439" s="25">
        <f>AJ439*Budget!$K$6</f>
        <v>0</v>
      </c>
      <c r="BY439" s="25">
        <f>AK439*Budget!$L$6</f>
        <v>0</v>
      </c>
      <c r="BZ439" s="25">
        <f>AL439*Budget!$M$6</f>
        <v>0</v>
      </c>
      <c r="CA439" s="25">
        <f>AM439*Budget!$N$6</f>
        <v>0</v>
      </c>
      <c r="CB439" s="25">
        <f>AQ439*Budget!$O$6</f>
        <v>0</v>
      </c>
      <c r="CC439" s="25">
        <f>AR439*Budget!$S$6</f>
        <v>0</v>
      </c>
      <c r="CD439" s="25">
        <f>AS439*Budget!$Q$6</f>
        <v>0</v>
      </c>
      <c r="CE439" s="25">
        <f t="shared" si="180"/>
        <v>0</v>
      </c>
      <c r="CF439" s="11" t="e">
        <f>COUNTIFS(#REF!,Source!E439,#REF!,Source!C439)</f>
        <v>#REF!</v>
      </c>
      <c r="CG439" s="11" t="str">
        <f t="shared" si="181"/>
        <v>--</v>
      </c>
    </row>
    <row r="440" spans="1:85" x14ac:dyDescent="0.25">
      <c r="A440" t="str">
        <f>IFERROR(VLOOKUP(MONTH(C440),Date!$A$2:$B$13,2,0),"--")</f>
        <v>Avril</v>
      </c>
      <c r="B440" s="11">
        <f t="shared" si="160"/>
        <v>14</v>
      </c>
      <c r="C440" s="28">
        <f t="shared" si="182"/>
        <v>42096</v>
      </c>
      <c r="D440" s="29" t="s">
        <v>233</v>
      </c>
      <c r="E440" s="30" t="str">
        <f>IFERROR(VLOOKUP(D440,Listing!$A:$B,2,0),"--")</f>
        <v>A44051</v>
      </c>
      <c r="F440" s="30" t="str">
        <f>IFERROR(VLOOKUP(D440,Listing!$A:$E,5,0),"-")</f>
        <v>MAZOUZ YOUNES</v>
      </c>
      <c r="G440" s="4">
        <f>IFERROR(VLOOKUP(D440,Listing!$A:$F,6,0),"--")</f>
        <v>42107</v>
      </c>
      <c r="H440" s="11" t="str">
        <f>IFERROR(VLOOKUP(D440,Listing!$A:$D,4,0),"--")</f>
        <v>REDA JABER</v>
      </c>
      <c r="I440" s="11" t="str">
        <f t="shared" si="161"/>
        <v>AAC</v>
      </c>
      <c r="J440" s="31">
        <f>IFERROR(COUNTIFS(Ishop!$BG:$BG,Source!D440,Ishop!$B:$B,Source!C440),"--")</f>
        <v>0</v>
      </c>
      <c r="K440" s="11">
        <f>IFERROR(COUNTIFS(Ishop!$BG:$BG,Source!D440,Ishop!$B:$B,Source!C440,Ishop!$J:$J,"OUI"),"--")</f>
        <v>0</v>
      </c>
      <c r="L440" s="11">
        <f>COUNTIFS(Ishop!$AG:$AG,Source!$L$1,Ishop!$BG:$BG,Source!$D440,Ishop!$B:$B,Source!$C440)</f>
        <v>0</v>
      </c>
      <c r="M440" s="11">
        <f>COUNTIFS(Ishop!$AG:$AG,Source!$M$1,Ishop!$BG:$BG,Source!$D440,Ishop!$B:$B,Source!$C440)</f>
        <v>0</v>
      </c>
      <c r="N440" s="11">
        <f>COUNTIFS(Ishop!$AG:$AG,Source!$N$1,Ishop!$BG:$BG,Source!$D440,Ishop!$B:$B,Source!$C440)</f>
        <v>0</v>
      </c>
      <c r="O440" s="11">
        <f>COUNTIFS(Ishop!$AG:$AG,Source!$O$1,Ishop!$BG:$BG,Source!$D440,Ishop!$B:$B,Source!$C440)</f>
        <v>0</v>
      </c>
      <c r="P440" s="11">
        <f>COUNTIFS(Ishop!$AG:$AG,Source!$P$1,Ishop!$BG:$BG,Source!$D440,Ishop!$B:$B,Source!$C440)</f>
        <v>0</v>
      </c>
      <c r="Q440" s="11">
        <f>COUNTIFS(Ishop!$AG:$AG,Source!$Q$1,Ishop!$BG:$BG,Source!$D440,Ishop!$B:$B,Source!$C440)</f>
        <v>0</v>
      </c>
      <c r="R440" s="11">
        <f>COUNTIFS(Ishop!$AG:$AG,Source!$R$1,Ishop!$BG:$BG,Source!$D440,Ishop!$B:$B,Source!$C440)</f>
        <v>0</v>
      </c>
      <c r="S440" s="11">
        <f>COUNTIFS(Ishop!$AG:$AG,Source!$S$1,Ishop!$BG:$BG,Source!$D440,Ishop!$B:$B,Source!$C440)</f>
        <v>0</v>
      </c>
      <c r="T440" s="11">
        <f>COUNTIFS(Ishop!$AG:$AG,Source!$T$1,Ishop!$BG:$BG,Source!$D440,Ishop!$B:$B,Source!$C440)</f>
        <v>0</v>
      </c>
      <c r="U440" s="11">
        <f>COUNTIFS(Ishop!$AG:$AG,Source!$U$1,Ishop!$BG:$BG,Source!$D440,Ishop!$B:$B,Source!$C440)</f>
        <v>0</v>
      </c>
      <c r="V440" s="11">
        <f>COUNTIFS(Ishop!$AG:$AG,Source!$V$1,Ishop!$BG:$BG,Source!$D440,Ishop!$B:$B,Source!$C440)</f>
        <v>0</v>
      </c>
      <c r="W440" s="11">
        <f>COUNTIFS(Ishop!$AG:$AG,Source!$W$1,Ishop!$BG:$BG,Source!$D440,Ishop!$B:$B,Source!$C440)</f>
        <v>0</v>
      </c>
      <c r="X440" s="11">
        <f>COUNTIFS(Ishop!$AG:$AG,Source!$X$1,Ishop!$BG:$BG,Source!$D440,Ishop!$B:$B,Source!$C440)</f>
        <v>0</v>
      </c>
      <c r="Y440" s="11">
        <f>COUNTIFS(Ishop!$AG:$AG,Source!$Y$1,Ishop!$BG:$BG,Source!$D440,Ishop!$B:$B,Source!$C440)</f>
        <v>0</v>
      </c>
      <c r="Z440" s="11">
        <f>COUNTIFS(Ishop!$AG:$AG,Source!$Z$1,Ishop!$BG:$BG,Source!$D440,Ishop!$B:$B,Source!$C440,Ishop!$J:$J,"OUI")</f>
        <v>0</v>
      </c>
      <c r="AA440" s="11">
        <f>COUNTIFS(Ishop!$AG:$AG,Source!$AA$1,Ishop!$BG:$BG,Source!$D440,Ishop!$B:$B,Source!$C440,Ishop!$J:$J,"OUI")</f>
        <v>0</v>
      </c>
      <c r="AB440" s="11">
        <f>COUNTIFS(Ishop!$AG:$AG,Source!$AB$1,Ishop!$BG:$BG,Source!$D440,Ishop!$B:$B,Source!$C440,Ishop!$J:$J,"OUI")</f>
        <v>0</v>
      </c>
      <c r="AC440" s="11">
        <f>COUNTIFS(Ishop!$AG:$AG,Source!$AC$1,Ishop!$BG:$BG,Source!$D440,Ishop!$B:$B,Source!$C440,Ishop!$J:$J,"OUI")</f>
        <v>0</v>
      </c>
      <c r="AD440" s="11">
        <f>COUNTIFS(Ishop!$AG:$AG,Source!$AD$1,Ishop!$BG:$BG,Source!$D440,Ishop!$B:$B,Source!$C440,Ishop!$J:$J,"OUI")</f>
        <v>0</v>
      </c>
      <c r="AE440" s="11">
        <f>COUNTIFS(Ishop!$AG:$AG,Source!$AE$1,Ishop!$BG:$BG,Source!$D440,Ishop!$B:$B,Source!$C440,Ishop!$J:$J,"OUI")</f>
        <v>0</v>
      </c>
      <c r="AF440" s="11">
        <f>COUNTIFS(Ishop!$AG:$AG,Source!$AF$1,Ishop!$BG:$BG,Source!$D440,Ishop!$B:$B,Source!$C440,Ishop!$J:$J,"OUI")</f>
        <v>0</v>
      </c>
      <c r="AG440" s="11">
        <f>COUNTIFS(Ishop!$AG:$AG,Source!$AG$1,Ishop!$BG:$BG,Source!$D440,Ishop!$B:$B,Source!$C440,Ishop!$J:$J,"OUI")</f>
        <v>0</v>
      </c>
      <c r="AH440" s="11">
        <f>COUNTIFS(Ishop!$AG:$AG,Source!$AH$1,Ishop!$BG:$BG,Source!$D440,Ishop!$B:$B,Source!$C440,Ishop!$J:$J,"OUI")</f>
        <v>0</v>
      </c>
      <c r="AI440" s="11">
        <f>COUNTIFS(Ishop!$AG:$AG,Source!$AI$1,Ishop!$BG:$BG,Source!$D440,Ishop!$B:$B,Source!$C440,Ishop!$J:$J,"OUI")</f>
        <v>0</v>
      </c>
      <c r="AJ440" s="11">
        <f>COUNTIFS(Ishop!$AG:$AG,Source!$AJ$1,Ishop!$BG:$BG,Source!$D440,Ishop!$B:$B,Source!$C440,Ishop!$J:$J,"OUI")</f>
        <v>0</v>
      </c>
      <c r="AK440" s="11">
        <f>COUNTIFS(Ishop!$AG:$AG,Source!$AK$1,Ishop!$BG:$BG,Source!$D440,Ishop!$B:$B,Source!$C440,Ishop!$J:$J,"OUI")</f>
        <v>0</v>
      </c>
      <c r="AL440" s="11">
        <f>COUNTIFS(Ishop!$AG:$AG,Source!$AL$1,Ishop!$BG:$BG,Source!$D440,Ishop!$B:$B,Source!$C440,Ishop!$J:$J,"OUI")</f>
        <v>0</v>
      </c>
      <c r="AM440" s="11">
        <f>COUNTIFS(Ishop!$AG:$AG,Source!$AM$1,Ishop!$BG:$BG,Source!$D440,Ishop!$B:$B,Source!$C440,Ishop!$J:$J,"OUI")</f>
        <v>0</v>
      </c>
      <c r="AN440" s="11">
        <f>COUNTIFS(Dolmen!$W:$W,"Sensatio",Dolmen!$O:$O,Source!D440,Dolmen!$F:$F,Source!C440)</f>
        <v>0</v>
      </c>
      <c r="AO440" s="11">
        <f>COUNTIFS(Dolmen!$AC:$AC,"Bbox Miami",Dolmen!$O:$O,Source!D440,Dolmen!$F:$F,Source!C440)</f>
        <v>0</v>
      </c>
      <c r="AP440" s="11">
        <f>COUNTIFS(Dolmen!$AD:$AD,"1",Dolmen!$W:$W,"",Dolmen!$O:$O,Source!D440,Dolmen!$F:$F,Source!C440)</f>
        <v>0</v>
      </c>
      <c r="AQ440" s="11">
        <f>COUNTIFS(Dolmen!$W:$W,"Sensation",Dolmen!$Y:$Y,"1",Dolmen!$O:$O,Source!D440,Dolmen!$F:$F,Source!C440)</f>
        <v>0</v>
      </c>
      <c r="AR440" s="11">
        <f>COUNTIFS(Dolmen!$AC:$AC,"Bbox Miami",Dolmen!$Y:$Y,"1",Dolmen!$O:$O,Source!D440,Dolmen!$F:$F,Source!C440)</f>
        <v>0</v>
      </c>
      <c r="AS440" s="11">
        <f>COUNTIFS(Dolmen!$AD:$AD,"1",Dolmen!$W:$W,"",Dolmen!$Y:$Y,"1",Dolmen!$O:$O,Source!D440,Dolmen!$F:$F,Source!C440)</f>
        <v>0</v>
      </c>
      <c r="AT440" s="11">
        <f t="shared" si="162"/>
        <v>0</v>
      </c>
      <c r="AU440" s="11">
        <f t="shared" si="163"/>
        <v>0</v>
      </c>
      <c r="AV440" s="11">
        <f t="shared" si="164"/>
        <v>0</v>
      </c>
      <c r="AW440" s="11">
        <f t="shared" si="165"/>
        <v>0</v>
      </c>
      <c r="AX440" s="11">
        <f t="shared" si="166"/>
        <v>0</v>
      </c>
      <c r="AY440" s="11">
        <f t="shared" si="167"/>
        <v>0</v>
      </c>
      <c r="AZ440" s="11">
        <f t="shared" si="168"/>
        <v>0</v>
      </c>
      <c r="BA440" s="11">
        <f t="shared" si="169"/>
        <v>0</v>
      </c>
      <c r="BB440" s="11">
        <f t="shared" si="170"/>
        <v>0</v>
      </c>
      <c r="BC440" s="11">
        <f t="shared" si="171"/>
        <v>0</v>
      </c>
      <c r="BD440" s="11">
        <f>SUMIFS(Ishop!$BK:$BK,Ishop!$BG:$BG,Source!D440,Ishop!$B:$B,Source!C440)</f>
        <v>0</v>
      </c>
      <c r="BE440" s="11">
        <f>COUNTIFS(Ishop!$AW:$AW,"OUI",Ishop!$BG:$BG,Source!D440,Ishop!$B:$B,Source!C440)</f>
        <v>0</v>
      </c>
      <c r="BF440" s="11">
        <f t="shared" si="172"/>
        <v>0</v>
      </c>
      <c r="BG440" s="11">
        <f t="shared" si="173"/>
        <v>0</v>
      </c>
      <c r="BH440" s="11">
        <f t="shared" si="174"/>
        <v>0</v>
      </c>
      <c r="BI440" s="11">
        <f t="shared" si="175"/>
        <v>0</v>
      </c>
      <c r="BJ440" s="11">
        <f t="shared" si="176"/>
        <v>0</v>
      </c>
      <c r="BK440" s="11">
        <f t="shared" si="177"/>
        <v>0</v>
      </c>
      <c r="BL440" s="11">
        <f t="shared" si="178"/>
        <v>0</v>
      </c>
      <c r="BM440" s="11">
        <f t="shared" si="179"/>
        <v>0</v>
      </c>
      <c r="BN440" s="25">
        <f>Z440*Budget!$A$6</f>
        <v>0</v>
      </c>
      <c r="BO440" s="25">
        <f>AA440*(Budget!$B$6+Budget!$B$7)</f>
        <v>0</v>
      </c>
      <c r="BP440" s="25">
        <f>AB440*(Budget!$C$6+Budget!$C$7)</f>
        <v>0</v>
      </c>
      <c r="BQ440" s="25">
        <f>AC440*(Budget!$D$6+Budget!$D$7)</f>
        <v>0</v>
      </c>
      <c r="BR440" s="25">
        <f>AD440*(Budget!$E$6+Budget!$E$7)</f>
        <v>0</v>
      </c>
      <c r="BS440" s="25">
        <f>AE440*(Budget!$F$6+Budget!$F$7)</f>
        <v>0</v>
      </c>
      <c r="BT440" s="25">
        <f>AF440*(Budget!$G$6+Budget!$G$7)</f>
        <v>0</v>
      </c>
      <c r="BU440" s="25">
        <f>AG440*Budget!$H$6</f>
        <v>0</v>
      </c>
      <c r="BV440" s="25">
        <f>AH440*Budget!$I$6</f>
        <v>0</v>
      </c>
      <c r="BW440" s="25">
        <f>AI440*Budget!$J$6</f>
        <v>0</v>
      </c>
      <c r="BX440" s="25">
        <f>AJ440*Budget!$K$6</f>
        <v>0</v>
      </c>
      <c r="BY440" s="25">
        <f>AK440*Budget!$L$6</f>
        <v>0</v>
      </c>
      <c r="BZ440" s="25">
        <f>AL440*Budget!$M$6</f>
        <v>0</v>
      </c>
      <c r="CA440" s="25">
        <f>AM440*Budget!$N$6</f>
        <v>0</v>
      </c>
      <c r="CB440" s="25">
        <f>AQ440*Budget!$O$6</f>
        <v>0</v>
      </c>
      <c r="CC440" s="25">
        <f>AR440*Budget!$S$6</f>
        <v>0</v>
      </c>
      <c r="CD440" s="25">
        <f>AS440*Budget!$Q$6</f>
        <v>0</v>
      </c>
      <c r="CE440" s="25">
        <f t="shared" si="180"/>
        <v>0</v>
      </c>
      <c r="CF440" s="11" t="e">
        <f>COUNTIFS(#REF!,Source!E440,#REF!,Source!C440)</f>
        <v>#REF!</v>
      </c>
      <c r="CG440" s="11" t="str">
        <f t="shared" si="181"/>
        <v>--</v>
      </c>
    </row>
    <row r="441" spans="1:85" x14ac:dyDescent="0.25">
      <c r="A441" t="str">
        <f>IFERROR(VLOOKUP(MONTH(C441),Date!$A$2:$B$13,2,0),"--")</f>
        <v>Avril</v>
      </c>
      <c r="B441" s="11">
        <f t="shared" si="160"/>
        <v>14</v>
      </c>
      <c r="C441" s="28">
        <f t="shared" si="182"/>
        <v>42096</v>
      </c>
      <c r="D441" s="29" t="s">
        <v>234</v>
      </c>
      <c r="E441" s="30" t="str">
        <f>IFERROR(VLOOKUP(D441,Listing!$A:$B,2,0),"--")</f>
        <v>A44027</v>
      </c>
      <c r="F441" s="30" t="str">
        <f>IFERROR(VLOOKUP(D441,Listing!$A:$E,5,0),"-")</f>
        <v>MOUSSAOUI NARGISSE</v>
      </c>
      <c r="G441" s="4">
        <f>IFERROR(VLOOKUP(D441,Listing!$A:$F,6,0),"--")</f>
        <v>42107</v>
      </c>
      <c r="H441" s="11" t="str">
        <f>IFERROR(VLOOKUP(D441,Listing!$A:$D,4,0),"--")</f>
        <v>REDA JABER</v>
      </c>
      <c r="I441" s="11" t="str">
        <f t="shared" si="161"/>
        <v>AAC</v>
      </c>
      <c r="J441" s="31">
        <f>IFERROR(COUNTIFS(Ishop!$BG:$BG,Source!D441,Ishop!$B:$B,Source!C441),"--")</f>
        <v>0</v>
      </c>
      <c r="K441" s="11">
        <f>IFERROR(COUNTIFS(Ishop!$BG:$BG,Source!D441,Ishop!$B:$B,Source!C441,Ishop!$J:$J,"OUI"),"--")</f>
        <v>0</v>
      </c>
      <c r="L441" s="11">
        <f>COUNTIFS(Ishop!$AG:$AG,Source!$L$1,Ishop!$BG:$BG,Source!$D441,Ishop!$B:$B,Source!$C441)</f>
        <v>0</v>
      </c>
      <c r="M441" s="11">
        <f>COUNTIFS(Ishop!$AG:$AG,Source!$M$1,Ishop!$BG:$BG,Source!$D441,Ishop!$B:$B,Source!$C441)</f>
        <v>0</v>
      </c>
      <c r="N441" s="11">
        <f>COUNTIFS(Ishop!$AG:$AG,Source!$N$1,Ishop!$BG:$BG,Source!$D441,Ishop!$B:$B,Source!$C441)</f>
        <v>0</v>
      </c>
      <c r="O441" s="11">
        <f>COUNTIFS(Ishop!$AG:$AG,Source!$O$1,Ishop!$BG:$BG,Source!$D441,Ishop!$B:$B,Source!$C441)</f>
        <v>0</v>
      </c>
      <c r="P441" s="11">
        <f>COUNTIFS(Ishop!$AG:$AG,Source!$P$1,Ishop!$BG:$BG,Source!$D441,Ishop!$B:$B,Source!$C441)</f>
        <v>0</v>
      </c>
      <c r="Q441" s="11">
        <f>COUNTIFS(Ishop!$AG:$AG,Source!$Q$1,Ishop!$BG:$BG,Source!$D441,Ishop!$B:$B,Source!$C441)</f>
        <v>0</v>
      </c>
      <c r="R441" s="11">
        <f>COUNTIFS(Ishop!$AG:$AG,Source!$R$1,Ishop!$BG:$BG,Source!$D441,Ishop!$B:$B,Source!$C441)</f>
        <v>0</v>
      </c>
      <c r="S441" s="11">
        <f>COUNTIFS(Ishop!$AG:$AG,Source!$S$1,Ishop!$BG:$BG,Source!$D441,Ishop!$B:$B,Source!$C441)</f>
        <v>0</v>
      </c>
      <c r="T441" s="11">
        <f>COUNTIFS(Ishop!$AG:$AG,Source!$T$1,Ishop!$BG:$BG,Source!$D441,Ishop!$B:$B,Source!$C441)</f>
        <v>0</v>
      </c>
      <c r="U441" s="11">
        <f>COUNTIFS(Ishop!$AG:$AG,Source!$U$1,Ishop!$BG:$BG,Source!$D441,Ishop!$B:$B,Source!$C441)</f>
        <v>0</v>
      </c>
      <c r="V441" s="11">
        <f>COUNTIFS(Ishop!$AG:$AG,Source!$V$1,Ishop!$BG:$BG,Source!$D441,Ishop!$B:$B,Source!$C441)</f>
        <v>0</v>
      </c>
      <c r="W441" s="11">
        <f>COUNTIFS(Ishop!$AG:$AG,Source!$W$1,Ishop!$BG:$BG,Source!$D441,Ishop!$B:$B,Source!$C441)</f>
        <v>0</v>
      </c>
      <c r="X441" s="11">
        <f>COUNTIFS(Ishop!$AG:$AG,Source!$X$1,Ishop!$BG:$BG,Source!$D441,Ishop!$B:$B,Source!$C441)</f>
        <v>0</v>
      </c>
      <c r="Y441" s="11">
        <f>COUNTIFS(Ishop!$AG:$AG,Source!$Y$1,Ishop!$BG:$BG,Source!$D441,Ishop!$B:$B,Source!$C441)</f>
        <v>0</v>
      </c>
      <c r="Z441" s="11">
        <f>COUNTIFS(Ishop!$AG:$AG,Source!$Z$1,Ishop!$BG:$BG,Source!$D441,Ishop!$B:$B,Source!$C441,Ishop!$J:$J,"OUI")</f>
        <v>0</v>
      </c>
      <c r="AA441" s="11">
        <f>COUNTIFS(Ishop!$AG:$AG,Source!$AA$1,Ishop!$BG:$BG,Source!$D441,Ishop!$B:$B,Source!$C441,Ishop!$J:$J,"OUI")</f>
        <v>0</v>
      </c>
      <c r="AB441" s="11">
        <f>COUNTIFS(Ishop!$AG:$AG,Source!$AB$1,Ishop!$BG:$BG,Source!$D441,Ishop!$B:$B,Source!$C441,Ishop!$J:$J,"OUI")</f>
        <v>0</v>
      </c>
      <c r="AC441" s="11">
        <f>COUNTIFS(Ishop!$AG:$AG,Source!$AC$1,Ishop!$BG:$BG,Source!$D441,Ishop!$B:$B,Source!$C441,Ishop!$J:$J,"OUI")</f>
        <v>0</v>
      </c>
      <c r="AD441" s="11">
        <f>COUNTIFS(Ishop!$AG:$AG,Source!$AD$1,Ishop!$BG:$BG,Source!$D441,Ishop!$B:$B,Source!$C441,Ishop!$J:$J,"OUI")</f>
        <v>0</v>
      </c>
      <c r="AE441" s="11">
        <f>COUNTIFS(Ishop!$AG:$AG,Source!$AE$1,Ishop!$BG:$BG,Source!$D441,Ishop!$B:$B,Source!$C441,Ishop!$J:$J,"OUI")</f>
        <v>0</v>
      </c>
      <c r="AF441" s="11">
        <f>COUNTIFS(Ishop!$AG:$AG,Source!$AF$1,Ishop!$BG:$BG,Source!$D441,Ishop!$B:$B,Source!$C441,Ishop!$J:$J,"OUI")</f>
        <v>0</v>
      </c>
      <c r="AG441" s="11">
        <f>COUNTIFS(Ishop!$AG:$AG,Source!$AG$1,Ishop!$BG:$BG,Source!$D441,Ishop!$B:$B,Source!$C441,Ishop!$J:$J,"OUI")</f>
        <v>0</v>
      </c>
      <c r="AH441" s="11">
        <f>COUNTIFS(Ishop!$AG:$AG,Source!$AH$1,Ishop!$BG:$BG,Source!$D441,Ishop!$B:$B,Source!$C441,Ishop!$J:$J,"OUI")</f>
        <v>0</v>
      </c>
      <c r="AI441" s="11">
        <f>COUNTIFS(Ishop!$AG:$AG,Source!$AI$1,Ishop!$BG:$BG,Source!$D441,Ishop!$B:$B,Source!$C441,Ishop!$J:$J,"OUI")</f>
        <v>0</v>
      </c>
      <c r="AJ441" s="11">
        <f>COUNTIFS(Ishop!$AG:$AG,Source!$AJ$1,Ishop!$BG:$BG,Source!$D441,Ishop!$B:$B,Source!$C441,Ishop!$J:$J,"OUI")</f>
        <v>0</v>
      </c>
      <c r="AK441" s="11">
        <f>COUNTIFS(Ishop!$AG:$AG,Source!$AK$1,Ishop!$BG:$BG,Source!$D441,Ishop!$B:$B,Source!$C441,Ishop!$J:$J,"OUI")</f>
        <v>0</v>
      </c>
      <c r="AL441" s="11">
        <f>COUNTIFS(Ishop!$AG:$AG,Source!$AL$1,Ishop!$BG:$BG,Source!$D441,Ishop!$B:$B,Source!$C441,Ishop!$J:$J,"OUI")</f>
        <v>0</v>
      </c>
      <c r="AM441" s="11">
        <f>COUNTIFS(Ishop!$AG:$AG,Source!$AM$1,Ishop!$BG:$BG,Source!$D441,Ishop!$B:$B,Source!$C441,Ishop!$J:$J,"OUI")</f>
        <v>0</v>
      </c>
      <c r="AN441" s="11">
        <f>COUNTIFS(Dolmen!$W:$W,"Sensatio",Dolmen!$O:$O,Source!D441,Dolmen!$F:$F,Source!C441)</f>
        <v>0</v>
      </c>
      <c r="AO441" s="11">
        <f>COUNTIFS(Dolmen!$AC:$AC,"Bbox Miami",Dolmen!$O:$O,Source!D441,Dolmen!$F:$F,Source!C441)</f>
        <v>0</v>
      </c>
      <c r="AP441" s="11">
        <f>COUNTIFS(Dolmen!$AD:$AD,"1",Dolmen!$W:$W,"",Dolmen!$O:$O,Source!D441,Dolmen!$F:$F,Source!C441)</f>
        <v>0</v>
      </c>
      <c r="AQ441" s="11">
        <f>COUNTIFS(Dolmen!$W:$W,"Sensation",Dolmen!$Y:$Y,"1",Dolmen!$O:$O,Source!D441,Dolmen!$F:$F,Source!C441)</f>
        <v>0</v>
      </c>
      <c r="AR441" s="11">
        <f>COUNTIFS(Dolmen!$AC:$AC,"Bbox Miami",Dolmen!$Y:$Y,"1",Dolmen!$O:$O,Source!D441,Dolmen!$F:$F,Source!C441)</f>
        <v>0</v>
      </c>
      <c r="AS441" s="11">
        <f>COUNTIFS(Dolmen!$AD:$AD,"1",Dolmen!$W:$W,"",Dolmen!$Y:$Y,"1",Dolmen!$O:$O,Source!D441,Dolmen!$F:$F,Source!C441)</f>
        <v>0</v>
      </c>
      <c r="AT441" s="11">
        <f t="shared" si="162"/>
        <v>0</v>
      </c>
      <c r="AU441" s="11">
        <f t="shared" si="163"/>
        <v>0</v>
      </c>
      <c r="AV441" s="11">
        <f t="shared" si="164"/>
        <v>0</v>
      </c>
      <c r="AW441" s="11">
        <f t="shared" si="165"/>
        <v>0</v>
      </c>
      <c r="AX441" s="11">
        <f t="shared" si="166"/>
        <v>0</v>
      </c>
      <c r="AY441" s="11">
        <f t="shared" si="167"/>
        <v>0</v>
      </c>
      <c r="AZ441" s="11">
        <f t="shared" si="168"/>
        <v>0</v>
      </c>
      <c r="BA441" s="11">
        <f t="shared" si="169"/>
        <v>0</v>
      </c>
      <c r="BB441" s="11">
        <f t="shared" si="170"/>
        <v>0</v>
      </c>
      <c r="BC441" s="11">
        <f t="shared" si="171"/>
        <v>0</v>
      </c>
      <c r="BD441" s="11">
        <f>SUMIFS(Ishop!$BK:$BK,Ishop!$BG:$BG,Source!D441,Ishop!$B:$B,Source!C441)</f>
        <v>0</v>
      </c>
      <c r="BE441" s="11">
        <f>COUNTIFS(Ishop!$AW:$AW,"OUI",Ishop!$BG:$BG,Source!D441,Ishop!$B:$B,Source!C441)</f>
        <v>0</v>
      </c>
      <c r="BF441" s="11">
        <f t="shared" si="172"/>
        <v>0</v>
      </c>
      <c r="BG441" s="11">
        <f t="shared" si="173"/>
        <v>0</v>
      </c>
      <c r="BH441" s="11">
        <f t="shared" si="174"/>
        <v>0</v>
      </c>
      <c r="BI441" s="11">
        <f t="shared" si="175"/>
        <v>0</v>
      </c>
      <c r="BJ441" s="11">
        <f t="shared" si="176"/>
        <v>0</v>
      </c>
      <c r="BK441" s="11">
        <f t="shared" si="177"/>
        <v>0</v>
      </c>
      <c r="BL441" s="11">
        <f t="shared" si="178"/>
        <v>0</v>
      </c>
      <c r="BM441" s="11">
        <f t="shared" si="179"/>
        <v>0</v>
      </c>
      <c r="BN441" s="25">
        <f>Z441*Budget!$A$6</f>
        <v>0</v>
      </c>
      <c r="BO441" s="25">
        <f>AA441*(Budget!$B$6+Budget!$B$7)</f>
        <v>0</v>
      </c>
      <c r="BP441" s="25">
        <f>AB441*(Budget!$C$6+Budget!$C$7)</f>
        <v>0</v>
      </c>
      <c r="BQ441" s="25">
        <f>AC441*(Budget!$D$6+Budget!$D$7)</f>
        <v>0</v>
      </c>
      <c r="BR441" s="25">
        <f>AD441*(Budget!$E$6+Budget!$E$7)</f>
        <v>0</v>
      </c>
      <c r="BS441" s="25">
        <f>AE441*(Budget!$F$6+Budget!$F$7)</f>
        <v>0</v>
      </c>
      <c r="BT441" s="25">
        <f>AF441*(Budget!$G$6+Budget!$G$7)</f>
        <v>0</v>
      </c>
      <c r="BU441" s="25">
        <f>AG441*Budget!$H$6</f>
        <v>0</v>
      </c>
      <c r="BV441" s="25">
        <f>AH441*Budget!$I$6</f>
        <v>0</v>
      </c>
      <c r="BW441" s="25">
        <f>AI441*Budget!$J$6</f>
        <v>0</v>
      </c>
      <c r="BX441" s="25">
        <f>AJ441*Budget!$K$6</f>
        <v>0</v>
      </c>
      <c r="BY441" s="25">
        <f>AK441*Budget!$L$6</f>
        <v>0</v>
      </c>
      <c r="BZ441" s="25">
        <f>AL441*Budget!$M$6</f>
        <v>0</v>
      </c>
      <c r="CA441" s="25">
        <f>AM441*Budget!$N$6</f>
        <v>0</v>
      </c>
      <c r="CB441" s="25">
        <f>AQ441*Budget!$O$6</f>
        <v>0</v>
      </c>
      <c r="CC441" s="25">
        <f>AR441*Budget!$S$6</f>
        <v>0</v>
      </c>
      <c r="CD441" s="25">
        <f>AS441*Budget!$Q$6</f>
        <v>0</v>
      </c>
      <c r="CE441" s="25">
        <f t="shared" si="180"/>
        <v>0</v>
      </c>
      <c r="CF441" s="11" t="e">
        <f>COUNTIFS(#REF!,Source!E441,#REF!,Source!C441)</f>
        <v>#REF!</v>
      </c>
      <c r="CG441" s="11" t="str">
        <f t="shared" si="181"/>
        <v>--</v>
      </c>
    </row>
    <row r="442" spans="1:85" x14ac:dyDescent="0.25">
      <c r="A442" t="str">
        <f>IFERROR(VLOOKUP(MONTH(C442),Date!$A$2:$B$13,2,0),"--")</f>
        <v>Avril</v>
      </c>
      <c r="B442" s="11">
        <f t="shared" si="160"/>
        <v>14</v>
      </c>
      <c r="C442" s="28">
        <f t="shared" si="182"/>
        <v>42096</v>
      </c>
      <c r="D442" s="29" t="s">
        <v>235</v>
      </c>
      <c r="E442" s="30" t="str">
        <f>IFERROR(VLOOKUP(D442,Listing!$A:$B,2,0),"--")</f>
        <v>A44049</v>
      </c>
      <c r="F442" s="30" t="str">
        <f>IFERROR(VLOOKUP(D442,Listing!$A:$E,5,0),"-")</f>
        <v>OBTEL MEHDI</v>
      </c>
      <c r="G442" s="4">
        <f>IFERROR(VLOOKUP(D442,Listing!$A:$F,6,0),"--")</f>
        <v>42107</v>
      </c>
      <c r="H442" s="11" t="str">
        <f>IFERROR(VLOOKUP(D442,Listing!$A:$D,4,0),"--")</f>
        <v>REDA JABER</v>
      </c>
      <c r="I442" s="11" t="str">
        <f t="shared" si="161"/>
        <v>AAC</v>
      </c>
      <c r="J442" s="31">
        <f>IFERROR(COUNTIFS(Ishop!$BG:$BG,Source!D442,Ishop!$B:$B,Source!C442),"--")</f>
        <v>0</v>
      </c>
      <c r="K442" s="11">
        <f>IFERROR(COUNTIFS(Ishop!$BG:$BG,Source!D442,Ishop!$B:$B,Source!C442,Ishop!$J:$J,"OUI"),"--")</f>
        <v>0</v>
      </c>
      <c r="L442" s="11">
        <f>COUNTIFS(Ishop!$AG:$AG,Source!$L$1,Ishop!$BG:$BG,Source!$D442,Ishop!$B:$B,Source!$C442)</f>
        <v>0</v>
      </c>
      <c r="M442" s="11">
        <f>COUNTIFS(Ishop!$AG:$AG,Source!$M$1,Ishop!$BG:$BG,Source!$D442,Ishop!$B:$B,Source!$C442)</f>
        <v>0</v>
      </c>
      <c r="N442" s="11">
        <f>COUNTIFS(Ishop!$AG:$AG,Source!$N$1,Ishop!$BG:$BG,Source!$D442,Ishop!$B:$B,Source!$C442)</f>
        <v>0</v>
      </c>
      <c r="O442" s="11">
        <f>COUNTIFS(Ishop!$AG:$AG,Source!$O$1,Ishop!$BG:$BG,Source!$D442,Ishop!$B:$B,Source!$C442)</f>
        <v>0</v>
      </c>
      <c r="P442" s="11">
        <f>COUNTIFS(Ishop!$AG:$AG,Source!$P$1,Ishop!$BG:$BG,Source!$D442,Ishop!$B:$B,Source!$C442)</f>
        <v>0</v>
      </c>
      <c r="Q442" s="11">
        <f>COUNTIFS(Ishop!$AG:$AG,Source!$Q$1,Ishop!$BG:$BG,Source!$D442,Ishop!$B:$B,Source!$C442)</f>
        <v>0</v>
      </c>
      <c r="R442" s="11">
        <f>COUNTIFS(Ishop!$AG:$AG,Source!$R$1,Ishop!$BG:$BG,Source!$D442,Ishop!$B:$B,Source!$C442)</f>
        <v>0</v>
      </c>
      <c r="S442" s="11">
        <f>COUNTIFS(Ishop!$AG:$AG,Source!$S$1,Ishop!$BG:$BG,Source!$D442,Ishop!$B:$B,Source!$C442)</f>
        <v>0</v>
      </c>
      <c r="T442" s="11">
        <f>COUNTIFS(Ishop!$AG:$AG,Source!$T$1,Ishop!$BG:$BG,Source!$D442,Ishop!$B:$B,Source!$C442)</f>
        <v>0</v>
      </c>
      <c r="U442" s="11">
        <f>COUNTIFS(Ishop!$AG:$AG,Source!$U$1,Ishop!$BG:$BG,Source!$D442,Ishop!$B:$B,Source!$C442)</f>
        <v>0</v>
      </c>
      <c r="V442" s="11">
        <f>COUNTIFS(Ishop!$AG:$AG,Source!$V$1,Ishop!$BG:$BG,Source!$D442,Ishop!$B:$B,Source!$C442)</f>
        <v>0</v>
      </c>
      <c r="W442" s="11">
        <f>COUNTIFS(Ishop!$AG:$AG,Source!$W$1,Ishop!$BG:$BG,Source!$D442,Ishop!$B:$B,Source!$C442)</f>
        <v>0</v>
      </c>
      <c r="X442" s="11">
        <f>COUNTIFS(Ishop!$AG:$AG,Source!$X$1,Ishop!$BG:$BG,Source!$D442,Ishop!$B:$B,Source!$C442)</f>
        <v>0</v>
      </c>
      <c r="Y442" s="11">
        <f>COUNTIFS(Ishop!$AG:$AG,Source!$Y$1,Ishop!$BG:$BG,Source!$D442,Ishop!$B:$B,Source!$C442)</f>
        <v>0</v>
      </c>
      <c r="Z442" s="11">
        <f>COUNTIFS(Ishop!$AG:$AG,Source!$Z$1,Ishop!$BG:$BG,Source!$D442,Ishop!$B:$B,Source!$C442,Ishop!$J:$J,"OUI")</f>
        <v>0</v>
      </c>
      <c r="AA442" s="11">
        <f>COUNTIFS(Ishop!$AG:$AG,Source!$AA$1,Ishop!$BG:$BG,Source!$D442,Ishop!$B:$B,Source!$C442,Ishop!$J:$J,"OUI")</f>
        <v>0</v>
      </c>
      <c r="AB442" s="11">
        <f>COUNTIFS(Ishop!$AG:$AG,Source!$AB$1,Ishop!$BG:$BG,Source!$D442,Ishop!$B:$B,Source!$C442,Ishop!$J:$J,"OUI")</f>
        <v>0</v>
      </c>
      <c r="AC442" s="11">
        <f>COUNTIFS(Ishop!$AG:$AG,Source!$AC$1,Ishop!$BG:$BG,Source!$D442,Ishop!$B:$B,Source!$C442,Ishop!$J:$J,"OUI")</f>
        <v>0</v>
      </c>
      <c r="AD442" s="11">
        <f>COUNTIFS(Ishop!$AG:$AG,Source!$AD$1,Ishop!$BG:$BG,Source!$D442,Ishop!$B:$B,Source!$C442,Ishop!$J:$J,"OUI")</f>
        <v>0</v>
      </c>
      <c r="AE442" s="11">
        <f>COUNTIFS(Ishop!$AG:$AG,Source!$AE$1,Ishop!$BG:$BG,Source!$D442,Ishop!$B:$B,Source!$C442,Ishop!$J:$J,"OUI")</f>
        <v>0</v>
      </c>
      <c r="AF442" s="11">
        <f>COUNTIFS(Ishop!$AG:$AG,Source!$AF$1,Ishop!$BG:$BG,Source!$D442,Ishop!$B:$B,Source!$C442,Ishop!$J:$J,"OUI")</f>
        <v>0</v>
      </c>
      <c r="AG442" s="11">
        <f>COUNTIFS(Ishop!$AG:$AG,Source!$AG$1,Ishop!$BG:$BG,Source!$D442,Ishop!$B:$B,Source!$C442,Ishop!$J:$J,"OUI")</f>
        <v>0</v>
      </c>
      <c r="AH442" s="11">
        <f>COUNTIFS(Ishop!$AG:$AG,Source!$AH$1,Ishop!$BG:$BG,Source!$D442,Ishop!$B:$B,Source!$C442,Ishop!$J:$J,"OUI")</f>
        <v>0</v>
      </c>
      <c r="AI442" s="11">
        <f>COUNTIFS(Ishop!$AG:$AG,Source!$AI$1,Ishop!$BG:$BG,Source!$D442,Ishop!$B:$B,Source!$C442,Ishop!$J:$J,"OUI")</f>
        <v>0</v>
      </c>
      <c r="AJ442" s="11">
        <f>COUNTIFS(Ishop!$AG:$AG,Source!$AJ$1,Ishop!$BG:$BG,Source!$D442,Ishop!$B:$B,Source!$C442,Ishop!$J:$J,"OUI")</f>
        <v>0</v>
      </c>
      <c r="AK442" s="11">
        <f>COUNTIFS(Ishop!$AG:$AG,Source!$AK$1,Ishop!$BG:$BG,Source!$D442,Ishop!$B:$B,Source!$C442,Ishop!$J:$J,"OUI")</f>
        <v>0</v>
      </c>
      <c r="AL442" s="11">
        <f>COUNTIFS(Ishop!$AG:$AG,Source!$AL$1,Ishop!$BG:$BG,Source!$D442,Ishop!$B:$B,Source!$C442,Ishop!$J:$J,"OUI")</f>
        <v>0</v>
      </c>
      <c r="AM442" s="11">
        <f>COUNTIFS(Ishop!$AG:$AG,Source!$AM$1,Ishop!$BG:$BG,Source!$D442,Ishop!$B:$B,Source!$C442,Ishop!$J:$J,"OUI")</f>
        <v>0</v>
      </c>
      <c r="AN442" s="11">
        <f>COUNTIFS(Dolmen!$W:$W,"Sensatio",Dolmen!$O:$O,Source!D442,Dolmen!$F:$F,Source!C442)</f>
        <v>0</v>
      </c>
      <c r="AO442" s="11">
        <f>COUNTIFS(Dolmen!$AC:$AC,"Bbox Miami",Dolmen!$O:$O,Source!D442,Dolmen!$F:$F,Source!C442)</f>
        <v>0</v>
      </c>
      <c r="AP442" s="11">
        <f>COUNTIFS(Dolmen!$AD:$AD,"1",Dolmen!$W:$W,"",Dolmen!$O:$O,Source!D442,Dolmen!$F:$F,Source!C442)</f>
        <v>0</v>
      </c>
      <c r="AQ442" s="11">
        <f>COUNTIFS(Dolmen!$W:$W,"Sensation",Dolmen!$Y:$Y,"1",Dolmen!$O:$O,Source!D442,Dolmen!$F:$F,Source!C442)</f>
        <v>0</v>
      </c>
      <c r="AR442" s="11">
        <f>COUNTIFS(Dolmen!$AC:$AC,"Bbox Miami",Dolmen!$Y:$Y,"1",Dolmen!$O:$O,Source!D442,Dolmen!$F:$F,Source!C442)</f>
        <v>0</v>
      </c>
      <c r="AS442" s="11">
        <f>COUNTIFS(Dolmen!$AD:$AD,"1",Dolmen!$W:$W,"",Dolmen!$Y:$Y,"1",Dolmen!$O:$O,Source!D442,Dolmen!$F:$F,Source!C442)</f>
        <v>0</v>
      </c>
      <c r="AT442" s="11">
        <f t="shared" si="162"/>
        <v>0</v>
      </c>
      <c r="AU442" s="11">
        <f t="shared" si="163"/>
        <v>0</v>
      </c>
      <c r="AV442" s="11">
        <f t="shared" si="164"/>
        <v>0</v>
      </c>
      <c r="AW442" s="11">
        <f t="shared" si="165"/>
        <v>0</v>
      </c>
      <c r="AX442" s="11">
        <f t="shared" si="166"/>
        <v>0</v>
      </c>
      <c r="AY442" s="11">
        <f t="shared" si="167"/>
        <v>0</v>
      </c>
      <c r="AZ442" s="11">
        <f t="shared" si="168"/>
        <v>0</v>
      </c>
      <c r="BA442" s="11">
        <f t="shared" si="169"/>
        <v>0</v>
      </c>
      <c r="BB442" s="11">
        <f t="shared" si="170"/>
        <v>0</v>
      </c>
      <c r="BC442" s="11">
        <f t="shared" si="171"/>
        <v>0</v>
      </c>
      <c r="BD442" s="11">
        <f>SUMIFS(Ishop!$BK:$BK,Ishop!$BG:$BG,Source!D442,Ishop!$B:$B,Source!C442)</f>
        <v>0</v>
      </c>
      <c r="BE442" s="11">
        <f>COUNTIFS(Ishop!$AW:$AW,"OUI",Ishop!$BG:$BG,Source!D442,Ishop!$B:$B,Source!C442)</f>
        <v>0</v>
      </c>
      <c r="BF442" s="11">
        <f t="shared" si="172"/>
        <v>0</v>
      </c>
      <c r="BG442" s="11">
        <f t="shared" si="173"/>
        <v>0</v>
      </c>
      <c r="BH442" s="11">
        <f t="shared" si="174"/>
        <v>0</v>
      </c>
      <c r="BI442" s="11">
        <f t="shared" si="175"/>
        <v>0</v>
      </c>
      <c r="BJ442" s="11">
        <f t="shared" si="176"/>
        <v>0</v>
      </c>
      <c r="BK442" s="11">
        <f t="shared" si="177"/>
        <v>0</v>
      </c>
      <c r="BL442" s="11">
        <f t="shared" si="178"/>
        <v>0</v>
      </c>
      <c r="BM442" s="11">
        <f t="shared" si="179"/>
        <v>0</v>
      </c>
      <c r="BN442" s="25">
        <f>Z442*Budget!$A$6</f>
        <v>0</v>
      </c>
      <c r="BO442" s="25">
        <f>AA442*(Budget!$B$6+Budget!$B$7)</f>
        <v>0</v>
      </c>
      <c r="BP442" s="25">
        <f>AB442*(Budget!$C$6+Budget!$C$7)</f>
        <v>0</v>
      </c>
      <c r="BQ442" s="25">
        <f>AC442*(Budget!$D$6+Budget!$D$7)</f>
        <v>0</v>
      </c>
      <c r="BR442" s="25">
        <f>AD442*(Budget!$E$6+Budget!$E$7)</f>
        <v>0</v>
      </c>
      <c r="BS442" s="25">
        <f>AE442*(Budget!$F$6+Budget!$F$7)</f>
        <v>0</v>
      </c>
      <c r="BT442" s="25">
        <f>AF442*(Budget!$G$6+Budget!$G$7)</f>
        <v>0</v>
      </c>
      <c r="BU442" s="25">
        <f>AG442*Budget!$H$6</f>
        <v>0</v>
      </c>
      <c r="BV442" s="25">
        <f>AH442*Budget!$I$6</f>
        <v>0</v>
      </c>
      <c r="BW442" s="25">
        <f>AI442*Budget!$J$6</f>
        <v>0</v>
      </c>
      <c r="BX442" s="25">
        <f>AJ442*Budget!$K$6</f>
        <v>0</v>
      </c>
      <c r="BY442" s="25">
        <f>AK442*Budget!$L$6</f>
        <v>0</v>
      </c>
      <c r="BZ442" s="25">
        <f>AL442*Budget!$M$6</f>
        <v>0</v>
      </c>
      <c r="CA442" s="25">
        <f>AM442*Budget!$N$6</f>
        <v>0</v>
      </c>
      <c r="CB442" s="25">
        <f>AQ442*Budget!$O$6</f>
        <v>0</v>
      </c>
      <c r="CC442" s="25">
        <f>AR442*Budget!$S$6</f>
        <v>0</v>
      </c>
      <c r="CD442" s="25">
        <f>AS442*Budget!$Q$6</f>
        <v>0</v>
      </c>
      <c r="CE442" s="25">
        <f t="shared" si="180"/>
        <v>0</v>
      </c>
      <c r="CF442" s="11" t="e">
        <f>COUNTIFS(#REF!,Source!E442,#REF!,Source!C442)</f>
        <v>#REF!</v>
      </c>
      <c r="CG442" s="11" t="str">
        <f t="shared" si="181"/>
        <v>--</v>
      </c>
    </row>
    <row r="443" spans="1:85" x14ac:dyDescent="0.25">
      <c r="A443" t="str">
        <f>IFERROR(VLOOKUP(MONTH(C443),Date!$A$2:$B$13,2,0),"--")</f>
        <v>Avril</v>
      </c>
      <c r="B443" s="11">
        <f t="shared" ref="B443:B506" si="183">IFERROR(WEEKNUM(C443),"--")</f>
        <v>14</v>
      </c>
      <c r="C443" s="28">
        <f>C386+1</f>
        <v>42096</v>
      </c>
      <c r="D443" s="29" t="s">
        <v>236</v>
      </c>
      <c r="E443" s="30" t="str">
        <f>IFERROR(VLOOKUP(D443,Listing!$A:$B,2,0),"--")</f>
        <v>A440A41</v>
      </c>
      <c r="F443" s="30" t="str">
        <f>IFERROR(VLOOKUP(D443,Listing!$A:$E,5,0),"-")</f>
        <v>HEMI  SARA</v>
      </c>
      <c r="G443" s="4">
        <f>IFERROR(VLOOKUP(D443,Listing!$A:$F,6,0),"--")</f>
        <v>42093</v>
      </c>
      <c r="H443" s="11" t="str">
        <f>IFERROR(VLOOKUP(D443,Listing!$A:$D,4,0),"--")</f>
        <v>REDA JABER</v>
      </c>
      <c r="I443" s="11" t="str">
        <f t="shared" ref="I443:I506" si="184">IFERROR(LEFT(D443,3),"--")</f>
        <v>AAC</v>
      </c>
      <c r="J443" s="31">
        <f>IFERROR(COUNTIFS(Ishop!$BG:$BG,Source!D443,Ishop!$B:$B,Source!C443),"--")</f>
        <v>0</v>
      </c>
      <c r="K443" s="11">
        <f>IFERROR(COUNTIFS(Ishop!$BG:$BG,Source!D443,Ishop!$B:$B,Source!C443,Ishop!$J:$J,"OUI"),"--")</f>
        <v>0</v>
      </c>
      <c r="L443" s="11">
        <f>COUNTIFS(Ishop!$AG:$AG,Source!$L$1,Ishop!$BG:$BG,Source!$D443,Ishop!$B:$B,Source!$C443)</f>
        <v>0</v>
      </c>
      <c r="M443" s="11">
        <f>COUNTIFS(Ishop!$AG:$AG,Source!$M$1,Ishop!$BG:$BG,Source!$D443,Ishop!$B:$B,Source!$C443)</f>
        <v>0</v>
      </c>
      <c r="N443" s="11">
        <f>COUNTIFS(Ishop!$AG:$AG,Source!$N$1,Ishop!$BG:$BG,Source!$D443,Ishop!$B:$B,Source!$C443)</f>
        <v>0</v>
      </c>
      <c r="O443" s="11">
        <f>COUNTIFS(Ishop!$AG:$AG,Source!$O$1,Ishop!$BG:$BG,Source!$D443,Ishop!$B:$B,Source!$C443)</f>
        <v>0</v>
      </c>
      <c r="P443" s="11">
        <f>COUNTIFS(Ishop!$AG:$AG,Source!$P$1,Ishop!$BG:$BG,Source!$D443,Ishop!$B:$B,Source!$C443)</f>
        <v>0</v>
      </c>
      <c r="Q443" s="11">
        <f>COUNTIFS(Ishop!$AG:$AG,Source!$Q$1,Ishop!$BG:$BG,Source!$D443,Ishop!$B:$B,Source!$C443)</f>
        <v>0</v>
      </c>
      <c r="R443" s="11">
        <f>COUNTIFS(Ishop!$AG:$AG,Source!$R$1,Ishop!$BG:$BG,Source!$D443,Ishop!$B:$B,Source!$C443)</f>
        <v>0</v>
      </c>
      <c r="S443" s="11">
        <f>COUNTIFS(Ishop!$AG:$AG,Source!$S$1,Ishop!$BG:$BG,Source!$D443,Ishop!$B:$B,Source!$C443)</f>
        <v>0</v>
      </c>
      <c r="T443" s="11">
        <f>COUNTIFS(Ishop!$AG:$AG,Source!$T$1,Ishop!$BG:$BG,Source!$D443,Ishop!$B:$B,Source!$C443)</f>
        <v>0</v>
      </c>
      <c r="U443" s="11">
        <f>COUNTIFS(Ishop!$AG:$AG,Source!$U$1,Ishop!$BG:$BG,Source!$D443,Ishop!$B:$B,Source!$C443)</f>
        <v>0</v>
      </c>
      <c r="V443" s="11">
        <f>COUNTIFS(Ishop!$AG:$AG,Source!$V$1,Ishop!$BG:$BG,Source!$D443,Ishop!$B:$B,Source!$C443)</f>
        <v>0</v>
      </c>
      <c r="W443" s="11">
        <f>COUNTIFS(Ishop!$AG:$AG,Source!$W$1,Ishop!$BG:$BG,Source!$D443,Ishop!$B:$B,Source!$C443)</f>
        <v>0</v>
      </c>
      <c r="X443" s="11">
        <f>COUNTIFS(Ishop!$AG:$AG,Source!$X$1,Ishop!$BG:$BG,Source!$D443,Ishop!$B:$B,Source!$C443)</f>
        <v>0</v>
      </c>
      <c r="Y443" s="11">
        <f>COUNTIFS(Ishop!$AG:$AG,Source!$Y$1,Ishop!$BG:$BG,Source!$D443,Ishop!$B:$B,Source!$C443)</f>
        <v>0</v>
      </c>
      <c r="Z443" s="11">
        <f>COUNTIFS(Ishop!$AG:$AG,Source!$Z$1,Ishop!$BG:$BG,Source!$D443,Ishop!$B:$B,Source!$C443,Ishop!$J:$J,"OUI")</f>
        <v>0</v>
      </c>
      <c r="AA443" s="11">
        <f>COUNTIFS(Ishop!$AG:$AG,Source!$AA$1,Ishop!$BG:$BG,Source!$D443,Ishop!$B:$B,Source!$C443,Ishop!$J:$J,"OUI")</f>
        <v>0</v>
      </c>
      <c r="AB443" s="11">
        <f>COUNTIFS(Ishop!$AG:$AG,Source!$AB$1,Ishop!$BG:$BG,Source!$D443,Ishop!$B:$B,Source!$C443,Ishop!$J:$J,"OUI")</f>
        <v>0</v>
      </c>
      <c r="AC443" s="11">
        <f>COUNTIFS(Ishop!$AG:$AG,Source!$AC$1,Ishop!$BG:$BG,Source!$D443,Ishop!$B:$B,Source!$C443,Ishop!$J:$J,"OUI")</f>
        <v>0</v>
      </c>
      <c r="AD443" s="11">
        <f>COUNTIFS(Ishop!$AG:$AG,Source!$AD$1,Ishop!$BG:$BG,Source!$D443,Ishop!$B:$B,Source!$C443,Ishop!$J:$J,"OUI")</f>
        <v>0</v>
      </c>
      <c r="AE443" s="11">
        <f>COUNTIFS(Ishop!$AG:$AG,Source!$AE$1,Ishop!$BG:$BG,Source!$D443,Ishop!$B:$B,Source!$C443,Ishop!$J:$J,"OUI")</f>
        <v>0</v>
      </c>
      <c r="AF443" s="11">
        <f>COUNTIFS(Ishop!$AG:$AG,Source!$AF$1,Ishop!$BG:$BG,Source!$D443,Ishop!$B:$B,Source!$C443,Ishop!$J:$J,"OUI")</f>
        <v>0</v>
      </c>
      <c r="AG443" s="11">
        <f>COUNTIFS(Ishop!$AG:$AG,Source!$AG$1,Ishop!$BG:$BG,Source!$D443,Ishop!$B:$B,Source!$C443,Ishop!$J:$J,"OUI")</f>
        <v>0</v>
      </c>
      <c r="AH443" s="11">
        <f>COUNTIFS(Ishop!$AG:$AG,Source!$AH$1,Ishop!$BG:$BG,Source!$D443,Ishop!$B:$B,Source!$C443,Ishop!$J:$J,"OUI")</f>
        <v>0</v>
      </c>
      <c r="AI443" s="11">
        <f>COUNTIFS(Ishop!$AG:$AG,Source!$AI$1,Ishop!$BG:$BG,Source!$D443,Ishop!$B:$B,Source!$C443,Ishop!$J:$J,"OUI")</f>
        <v>0</v>
      </c>
      <c r="AJ443" s="11">
        <f>COUNTIFS(Ishop!$AG:$AG,Source!$AJ$1,Ishop!$BG:$BG,Source!$D443,Ishop!$B:$B,Source!$C443,Ishop!$J:$J,"OUI")</f>
        <v>0</v>
      </c>
      <c r="AK443" s="11">
        <f>COUNTIFS(Ishop!$AG:$AG,Source!$AK$1,Ishop!$BG:$BG,Source!$D443,Ishop!$B:$B,Source!$C443,Ishop!$J:$J,"OUI")</f>
        <v>0</v>
      </c>
      <c r="AL443" s="11">
        <f>COUNTIFS(Ishop!$AG:$AG,Source!$AL$1,Ishop!$BG:$BG,Source!$D443,Ishop!$B:$B,Source!$C443,Ishop!$J:$J,"OUI")</f>
        <v>0</v>
      </c>
      <c r="AM443" s="11">
        <f>COUNTIFS(Ishop!$AG:$AG,Source!$AM$1,Ishop!$BG:$BG,Source!$D443,Ishop!$B:$B,Source!$C443,Ishop!$J:$J,"OUI")</f>
        <v>0</v>
      </c>
      <c r="AN443" s="11">
        <f>COUNTIFS(Dolmen!$W:$W,"Sensatio",Dolmen!$O:$O,Source!D443,Dolmen!$F:$F,Source!C443)</f>
        <v>0</v>
      </c>
      <c r="AO443" s="11">
        <f>COUNTIFS(Dolmen!$AC:$AC,"Bbox Miami",Dolmen!$O:$O,Source!D443,Dolmen!$F:$F,Source!C443)</f>
        <v>0</v>
      </c>
      <c r="AP443" s="11">
        <f>COUNTIFS(Dolmen!$AD:$AD,"1",Dolmen!$W:$W,"",Dolmen!$O:$O,Source!D443,Dolmen!$F:$F,Source!C443)</f>
        <v>0</v>
      </c>
      <c r="AQ443" s="11">
        <f>COUNTIFS(Dolmen!$W:$W,"Sensation",Dolmen!$Y:$Y,"1",Dolmen!$O:$O,Source!D443,Dolmen!$F:$F,Source!C443)</f>
        <v>0</v>
      </c>
      <c r="AR443" s="11">
        <f>COUNTIFS(Dolmen!$AC:$AC,"Bbox Miami",Dolmen!$Y:$Y,"1",Dolmen!$O:$O,Source!D443,Dolmen!$F:$F,Source!C443)</f>
        <v>0</v>
      </c>
      <c r="AS443" s="11">
        <f>COUNTIFS(Dolmen!$AD:$AD,"1",Dolmen!$W:$W,"",Dolmen!$Y:$Y,"1",Dolmen!$O:$O,Source!D443,Dolmen!$F:$F,Source!C443)</f>
        <v>0</v>
      </c>
      <c r="AT443" s="11">
        <f t="shared" ref="AT443:AT506" si="185">SUM(S443:Y443)</f>
        <v>0</v>
      </c>
      <c r="AU443" s="11">
        <f t="shared" ref="AU443:AU506" si="186">SUM(AG443:AM443)</f>
        <v>0</v>
      </c>
      <c r="AV443" s="11">
        <f t="shared" ref="AV443:AV506" si="187">SUM(L443:R443)</f>
        <v>0</v>
      </c>
      <c r="AW443" s="11">
        <f t="shared" ref="AW443:AW506" si="188">SUM(Z443:AF443)</f>
        <v>0</v>
      </c>
      <c r="AX443" s="11">
        <f t="shared" ref="AX443:AX506" si="189">SUM(W443:Y443,P443:R443)</f>
        <v>0</v>
      </c>
      <c r="AY443" s="11">
        <f t="shared" ref="AY443:AY506" si="190">SUM(AK443:AM443,AD443:AF443)</f>
        <v>0</v>
      </c>
      <c r="AZ443" s="11">
        <f t="shared" ref="AZ443:AZ506" si="191">SUM(T443:V443,M443:O443)</f>
        <v>0</v>
      </c>
      <c r="BA443" s="11">
        <f t="shared" ref="BA443:BA506" si="192">SUM(AH443:AJ443,AA443:AC443)</f>
        <v>0</v>
      </c>
      <c r="BB443" s="11">
        <f t="shared" ref="BB443:BB506" si="193">L443+S443</f>
        <v>0</v>
      </c>
      <c r="BC443" s="11">
        <f t="shared" ref="BC443:BC506" si="194">Z443+AG443</f>
        <v>0</v>
      </c>
      <c r="BD443" s="11">
        <f>SUMIFS(Ishop!$BK:$BK,Ishop!$BG:$BG,Source!D443,Ishop!$B:$B,Source!C443)</f>
        <v>0</v>
      </c>
      <c r="BE443" s="11">
        <f>COUNTIFS(Ishop!$AW:$AW,"OUI",Ishop!$BG:$BG,Source!D443,Ishop!$B:$B,Source!C443)</f>
        <v>0</v>
      </c>
      <c r="BF443" s="11">
        <f t="shared" ref="BF443:BF506" si="195">SUM(AK443:AM443)</f>
        <v>0</v>
      </c>
      <c r="BG443" s="11">
        <f t="shared" ref="BG443:BG506" si="196">SUM(AH443:AJ443)</f>
        <v>0</v>
      </c>
      <c r="BH443" s="11">
        <f t="shared" ref="BH443:BH506" si="197">AG443</f>
        <v>0</v>
      </c>
      <c r="BI443" s="11">
        <f t="shared" ref="BI443:BI506" si="198">SUM(AD443:AF443)</f>
        <v>0</v>
      </c>
      <c r="BJ443" s="11">
        <f t="shared" ref="BJ443:BJ506" si="199">SUM(AA443:AC443)</f>
        <v>0</v>
      </c>
      <c r="BK443" s="11">
        <f t="shared" ref="BK443:BK506" si="200">Z443</f>
        <v>0</v>
      </c>
      <c r="BL443" s="11">
        <f t="shared" ref="BL443:BL506" si="201">AQ443+AR443</f>
        <v>0</v>
      </c>
      <c r="BM443" s="11">
        <f t="shared" ref="BM443:BM506" si="202">AS443</f>
        <v>0</v>
      </c>
      <c r="BN443" s="25">
        <f>Z443*Budget!$A$6</f>
        <v>0</v>
      </c>
      <c r="BO443" s="25">
        <f>AA443*(Budget!$B$6+Budget!$B$7)</f>
        <v>0</v>
      </c>
      <c r="BP443" s="25">
        <f>AB443*(Budget!$C$6+Budget!$C$7)</f>
        <v>0</v>
      </c>
      <c r="BQ443" s="25">
        <f>AC443*(Budget!$D$6+Budget!$D$7)</f>
        <v>0</v>
      </c>
      <c r="BR443" s="25">
        <f>AD443*(Budget!$E$6+Budget!$E$7)</f>
        <v>0</v>
      </c>
      <c r="BS443" s="25">
        <f>AE443*(Budget!$F$6+Budget!$F$7)</f>
        <v>0</v>
      </c>
      <c r="BT443" s="25">
        <f>AF443*(Budget!$G$6+Budget!$G$7)</f>
        <v>0</v>
      </c>
      <c r="BU443" s="25">
        <f>AG443*Budget!$H$6</f>
        <v>0</v>
      </c>
      <c r="BV443" s="25">
        <f>AH443*Budget!$I$6</f>
        <v>0</v>
      </c>
      <c r="BW443" s="25">
        <f>AI443*Budget!$J$6</f>
        <v>0</v>
      </c>
      <c r="BX443" s="25">
        <f>AJ443*Budget!$K$6</f>
        <v>0</v>
      </c>
      <c r="BY443" s="25">
        <f>AK443*Budget!$L$6</f>
        <v>0</v>
      </c>
      <c r="BZ443" s="25">
        <f>AL443*Budget!$M$6</f>
        <v>0</v>
      </c>
      <c r="CA443" s="25">
        <f>AM443*Budget!$N$6</f>
        <v>0</v>
      </c>
      <c r="CB443" s="25">
        <f>AQ443*Budget!$O$6</f>
        <v>0</v>
      </c>
      <c r="CC443" s="25">
        <f>AR443*Budget!$S$6</f>
        <v>0</v>
      </c>
      <c r="CD443" s="25">
        <f>AS443*Budget!$Q$6</f>
        <v>0</v>
      </c>
      <c r="CE443" s="25">
        <f t="shared" ref="CE443:CE506" si="203">SUM(BN443:CD443)</f>
        <v>0</v>
      </c>
      <c r="CF443" s="11" t="e">
        <f>COUNTIFS(#REF!,Source!E443,#REF!,Source!C443)</f>
        <v>#REF!</v>
      </c>
      <c r="CG443" s="11" t="str">
        <f t="shared" ref="CG443:CG506" si="204">IFERROR(IF(CF443=1,8.8,0),"--")</f>
        <v>--</v>
      </c>
    </row>
    <row r="444" spans="1:85" x14ac:dyDescent="0.25">
      <c r="A444" t="str">
        <f>IFERROR(VLOOKUP(MONTH(C444),Date!$A$2:$B$13,2,0),"--")</f>
        <v>Avril</v>
      </c>
      <c r="B444" s="11">
        <f t="shared" si="183"/>
        <v>14</v>
      </c>
      <c r="C444" s="28">
        <f t="shared" si="182"/>
        <v>42096</v>
      </c>
      <c r="D444" s="29" t="s">
        <v>237</v>
      </c>
      <c r="E444" s="30" t="str">
        <f>IFERROR(VLOOKUP(D444,Listing!$A:$B,2,0),"--")</f>
        <v>A4407A4</v>
      </c>
      <c r="F444" s="30" t="str">
        <f>IFERROR(VLOOKUP(D444,Listing!$A:$E,5,0),"-")</f>
        <v>MAHRADY  MOHAMMED OMAR</v>
      </c>
      <c r="G444" s="4">
        <f>IFERROR(VLOOKUP(D444,Listing!$A:$F,6,0),"--")</f>
        <v>42093</v>
      </c>
      <c r="H444" s="11" t="str">
        <f>IFERROR(VLOOKUP(D444,Listing!$A:$D,4,0),"--")</f>
        <v>REDA JABER</v>
      </c>
      <c r="I444" s="11" t="str">
        <f t="shared" si="184"/>
        <v>AAC</v>
      </c>
      <c r="J444" s="31">
        <f>IFERROR(COUNTIFS(Ishop!$BG:$BG,Source!D444,Ishop!$B:$B,Source!C444),"--")</f>
        <v>0</v>
      </c>
      <c r="K444" s="11">
        <f>IFERROR(COUNTIFS(Ishop!$BG:$BG,Source!D444,Ishop!$B:$B,Source!C444,Ishop!$J:$J,"OUI"),"--")</f>
        <v>0</v>
      </c>
      <c r="L444" s="11">
        <f>COUNTIFS(Ishop!$AG:$AG,Source!$L$1,Ishop!$BG:$BG,Source!$D444,Ishop!$B:$B,Source!$C444)</f>
        <v>0</v>
      </c>
      <c r="M444" s="11">
        <f>COUNTIFS(Ishop!$AG:$AG,Source!$M$1,Ishop!$BG:$BG,Source!$D444,Ishop!$B:$B,Source!$C444)</f>
        <v>0</v>
      </c>
      <c r="N444" s="11">
        <f>COUNTIFS(Ishop!$AG:$AG,Source!$N$1,Ishop!$BG:$BG,Source!$D444,Ishop!$B:$B,Source!$C444)</f>
        <v>0</v>
      </c>
      <c r="O444" s="11">
        <f>COUNTIFS(Ishop!$AG:$AG,Source!$O$1,Ishop!$BG:$BG,Source!$D444,Ishop!$B:$B,Source!$C444)</f>
        <v>0</v>
      </c>
      <c r="P444" s="11">
        <f>COUNTIFS(Ishop!$AG:$AG,Source!$P$1,Ishop!$BG:$BG,Source!$D444,Ishop!$B:$B,Source!$C444)</f>
        <v>0</v>
      </c>
      <c r="Q444" s="11">
        <f>COUNTIFS(Ishop!$AG:$AG,Source!$Q$1,Ishop!$BG:$BG,Source!$D444,Ishop!$B:$B,Source!$C444)</f>
        <v>0</v>
      </c>
      <c r="R444" s="11">
        <f>COUNTIFS(Ishop!$AG:$AG,Source!$R$1,Ishop!$BG:$BG,Source!$D444,Ishop!$B:$B,Source!$C444)</f>
        <v>0</v>
      </c>
      <c r="S444" s="11">
        <f>COUNTIFS(Ishop!$AG:$AG,Source!$S$1,Ishop!$BG:$BG,Source!$D444,Ishop!$B:$B,Source!$C444)</f>
        <v>0</v>
      </c>
      <c r="T444" s="11">
        <f>COUNTIFS(Ishop!$AG:$AG,Source!$T$1,Ishop!$BG:$BG,Source!$D444,Ishop!$B:$B,Source!$C444)</f>
        <v>0</v>
      </c>
      <c r="U444" s="11">
        <f>COUNTIFS(Ishop!$AG:$AG,Source!$U$1,Ishop!$BG:$BG,Source!$D444,Ishop!$B:$B,Source!$C444)</f>
        <v>0</v>
      </c>
      <c r="V444" s="11">
        <f>COUNTIFS(Ishop!$AG:$AG,Source!$V$1,Ishop!$BG:$BG,Source!$D444,Ishop!$B:$B,Source!$C444)</f>
        <v>0</v>
      </c>
      <c r="W444" s="11">
        <f>COUNTIFS(Ishop!$AG:$AG,Source!$W$1,Ishop!$BG:$BG,Source!$D444,Ishop!$B:$B,Source!$C444)</f>
        <v>0</v>
      </c>
      <c r="X444" s="11">
        <f>COUNTIFS(Ishop!$AG:$AG,Source!$X$1,Ishop!$BG:$BG,Source!$D444,Ishop!$B:$B,Source!$C444)</f>
        <v>0</v>
      </c>
      <c r="Y444" s="11">
        <f>COUNTIFS(Ishop!$AG:$AG,Source!$Y$1,Ishop!$BG:$BG,Source!$D444,Ishop!$B:$B,Source!$C444)</f>
        <v>0</v>
      </c>
      <c r="Z444" s="11">
        <f>COUNTIFS(Ishop!$AG:$AG,Source!$Z$1,Ishop!$BG:$BG,Source!$D444,Ishop!$B:$B,Source!$C444,Ishop!$J:$J,"OUI")</f>
        <v>0</v>
      </c>
      <c r="AA444" s="11">
        <f>COUNTIFS(Ishop!$AG:$AG,Source!$AA$1,Ishop!$BG:$BG,Source!$D444,Ishop!$B:$B,Source!$C444,Ishop!$J:$J,"OUI")</f>
        <v>0</v>
      </c>
      <c r="AB444" s="11">
        <f>COUNTIFS(Ishop!$AG:$AG,Source!$AB$1,Ishop!$BG:$BG,Source!$D444,Ishop!$B:$B,Source!$C444,Ishop!$J:$J,"OUI")</f>
        <v>0</v>
      </c>
      <c r="AC444" s="11">
        <f>COUNTIFS(Ishop!$AG:$AG,Source!$AC$1,Ishop!$BG:$BG,Source!$D444,Ishop!$B:$B,Source!$C444,Ishop!$J:$J,"OUI")</f>
        <v>0</v>
      </c>
      <c r="AD444" s="11">
        <f>COUNTIFS(Ishop!$AG:$AG,Source!$AD$1,Ishop!$BG:$BG,Source!$D444,Ishop!$B:$B,Source!$C444,Ishop!$J:$J,"OUI")</f>
        <v>0</v>
      </c>
      <c r="AE444" s="11">
        <f>COUNTIFS(Ishop!$AG:$AG,Source!$AE$1,Ishop!$BG:$BG,Source!$D444,Ishop!$B:$B,Source!$C444,Ishop!$J:$J,"OUI")</f>
        <v>0</v>
      </c>
      <c r="AF444" s="11">
        <f>COUNTIFS(Ishop!$AG:$AG,Source!$AF$1,Ishop!$BG:$BG,Source!$D444,Ishop!$B:$B,Source!$C444,Ishop!$J:$J,"OUI")</f>
        <v>0</v>
      </c>
      <c r="AG444" s="11">
        <f>COUNTIFS(Ishop!$AG:$AG,Source!$AG$1,Ishop!$BG:$BG,Source!$D444,Ishop!$B:$B,Source!$C444,Ishop!$J:$J,"OUI")</f>
        <v>0</v>
      </c>
      <c r="AH444" s="11">
        <f>COUNTIFS(Ishop!$AG:$AG,Source!$AH$1,Ishop!$BG:$BG,Source!$D444,Ishop!$B:$B,Source!$C444,Ishop!$J:$J,"OUI")</f>
        <v>0</v>
      </c>
      <c r="AI444" s="11">
        <f>COUNTIFS(Ishop!$AG:$AG,Source!$AI$1,Ishop!$BG:$BG,Source!$D444,Ishop!$B:$B,Source!$C444,Ishop!$J:$J,"OUI")</f>
        <v>0</v>
      </c>
      <c r="AJ444" s="11">
        <f>COUNTIFS(Ishop!$AG:$AG,Source!$AJ$1,Ishop!$BG:$BG,Source!$D444,Ishop!$B:$B,Source!$C444,Ishop!$J:$J,"OUI")</f>
        <v>0</v>
      </c>
      <c r="AK444" s="11">
        <f>COUNTIFS(Ishop!$AG:$AG,Source!$AK$1,Ishop!$BG:$BG,Source!$D444,Ishop!$B:$B,Source!$C444,Ishop!$J:$J,"OUI")</f>
        <v>0</v>
      </c>
      <c r="AL444" s="11">
        <f>COUNTIFS(Ishop!$AG:$AG,Source!$AL$1,Ishop!$BG:$BG,Source!$D444,Ishop!$B:$B,Source!$C444,Ishop!$J:$J,"OUI")</f>
        <v>0</v>
      </c>
      <c r="AM444" s="11">
        <f>COUNTIFS(Ishop!$AG:$AG,Source!$AM$1,Ishop!$BG:$BG,Source!$D444,Ishop!$B:$B,Source!$C444,Ishop!$J:$J,"OUI")</f>
        <v>0</v>
      </c>
      <c r="AN444" s="11">
        <f>COUNTIFS(Dolmen!$W:$W,"Sensatio",Dolmen!$O:$O,Source!D444,Dolmen!$F:$F,Source!C444)</f>
        <v>0</v>
      </c>
      <c r="AO444" s="11">
        <f>COUNTIFS(Dolmen!$AC:$AC,"Bbox Miami",Dolmen!$O:$O,Source!D444,Dolmen!$F:$F,Source!C444)</f>
        <v>0</v>
      </c>
      <c r="AP444" s="11">
        <f>COUNTIFS(Dolmen!$AD:$AD,"1",Dolmen!$W:$W,"",Dolmen!$O:$O,Source!D444,Dolmen!$F:$F,Source!C444)</f>
        <v>0</v>
      </c>
      <c r="AQ444" s="11">
        <f>COUNTIFS(Dolmen!$W:$W,"Sensation",Dolmen!$Y:$Y,"1",Dolmen!$O:$O,Source!D444,Dolmen!$F:$F,Source!C444)</f>
        <v>0</v>
      </c>
      <c r="AR444" s="11">
        <f>COUNTIFS(Dolmen!$AC:$AC,"Bbox Miami",Dolmen!$Y:$Y,"1",Dolmen!$O:$O,Source!D444,Dolmen!$F:$F,Source!C444)</f>
        <v>0</v>
      </c>
      <c r="AS444" s="11">
        <f>COUNTIFS(Dolmen!$AD:$AD,"1",Dolmen!$W:$W,"",Dolmen!$Y:$Y,"1",Dolmen!$O:$O,Source!D444,Dolmen!$F:$F,Source!C444)</f>
        <v>0</v>
      </c>
      <c r="AT444" s="11">
        <f t="shared" si="185"/>
        <v>0</v>
      </c>
      <c r="AU444" s="11">
        <f t="shared" si="186"/>
        <v>0</v>
      </c>
      <c r="AV444" s="11">
        <f t="shared" si="187"/>
        <v>0</v>
      </c>
      <c r="AW444" s="11">
        <f t="shared" si="188"/>
        <v>0</v>
      </c>
      <c r="AX444" s="11">
        <f t="shared" si="189"/>
        <v>0</v>
      </c>
      <c r="AY444" s="11">
        <f t="shared" si="190"/>
        <v>0</v>
      </c>
      <c r="AZ444" s="11">
        <f t="shared" si="191"/>
        <v>0</v>
      </c>
      <c r="BA444" s="11">
        <f t="shared" si="192"/>
        <v>0</v>
      </c>
      <c r="BB444" s="11">
        <f t="shared" si="193"/>
        <v>0</v>
      </c>
      <c r="BC444" s="11">
        <f t="shared" si="194"/>
        <v>0</v>
      </c>
      <c r="BD444" s="11">
        <f>SUMIFS(Ishop!$BK:$BK,Ishop!$BG:$BG,Source!D444,Ishop!$B:$B,Source!C444)</f>
        <v>0</v>
      </c>
      <c r="BE444" s="11">
        <f>COUNTIFS(Ishop!$AW:$AW,"OUI",Ishop!$BG:$BG,Source!D444,Ishop!$B:$B,Source!C444)</f>
        <v>0</v>
      </c>
      <c r="BF444" s="11">
        <f t="shared" si="195"/>
        <v>0</v>
      </c>
      <c r="BG444" s="11">
        <f t="shared" si="196"/>
        <v>0</v>
      </c>
      <c r="BH444" s="11">
        <f t="shared" si="197"/>
        <v>0</v>
      </c>
      <c r="BI444" s="11">
        <f t="shared" si="198"/>
        <v>0</v>
      </c>
      <c r="BJ444" s="11">
        <f t="shared" si="199"/>
        <v>0</v>
      </c>
      <c r="BK444" s="11">
        <f t="shared" si="200"/>
        <v>0</v>
      </c>
      <c r="BL444" s="11">
        <f t="shared" si="201"/>
        <v>0</v>
      </c>
      <c r="BM444" s="11">
        <f t="shared" si="202"/>
        <v>0</v>
      </c>
      <c r="BN444" s="25">
        <f>Z444*Budget!$A$6</f>
        <v>0</v>
      </c>
      <c r="BO444" s="25">
        <f>AA444*(Budget!$B$6+Budget!$B$7)</f>
        <v>0</v>
      </c>
      <c r="BP444" s="25">
        <f>AB444*(Budget!$C$6+Budget!$C$7)</f>
        <v>0</v>
      </c>
      <c r="BQ444" s="25">
        <f>AC444*(Budget!$D$6+Budget!$D$7)</f>
        <v>0</v>
      </c>
      <c r="BR444" s="25">
        <f>AD444*(Budget!$E$6+Budget!$E$7)</f>
        <v>0</v>
      </c>
      <c r="BS444" s="25">
        <f>AE444*(Budget!$F$6+Budget!$F$7)</f>
        <v>0</v>
      </c>
      <c r="BT444" s="25">
        <f>AF444*(Budget!$G$6+Budget!$G$7)</f>
        <v>0</v>
      </c>
      <c r="BU444" s="25">
        <f>AG444*Budget!$H$6</f>
        <v>0</v>
      </c>
      <c r="BV444" s="25">
        <f>AH444*Budget!$I$6</f>
        <v>0</v>
      </c>
      <c r="BW444" s="25">
        <f>AI444*Budget!$J$6</f>
        <v>0</v>
      </c>
      <c r="BX444" s="25">
        <f>AJ444*Budget!$K$6</f>
        <v>0</v>
      </c>
      <c r="BY444" s="25">
        <f>AK444*Budget!$L$6</f>
        <v>0</v>
      </c>
      <c r="BZ444" s="25">
        <f>AL444*Budget!$M$6</f>
        <v>0</v>
      </c>
      <c r="CA444" s="25">
        <f>AM444*Budget!$N$6</f>
        <v>0</v>
      </c>
      <c r="CB444" s="25">
        <f>AQ444*Budget!$O$6</f>
        <v>0</v>
      </c>
      <c r="CC444" s="25">
        <f>AR444*Budget!$S$6</f>
        <v>0</v>
      </c>
      <c r="CD444" s="25">
        <f>AS444*Budget!$Q$6</f>
        <v>0</v>
      </c>
      <c r="CE444" s="25">
        <f t="shared" si="203"/>
        <v>0</v>
      </c>
      <c r="CF444" s="11" t="e">
        <f>COUNTIFS(#REF!,Source!E444,#REF!,Source!C444)</f>
        <v>#REF!</v>
      </c>
      <c r="CG444" s="11" t="str">
        <f t="shared" si="204"/>
        <v>--</v>
      </c>
    </row>
    <row r="445" spans="1:85" x14ac:dyDescent="0.25">
      <c r="A445" t="str">
        <f>IFERROR(VLOOKUP(MONTH(C445),Date!$A$2:$B$13,2,0),"--")</f>
        <v>Avril</v>
      </c>
      <c r="B445" s="11">
        <f t="shared" si="183"/>
        <v>14</v>
      </c>
      <c r="C445" s="28">
        <f t="shared" si="182"/>
        <v>42096</v>
      </c>
      <c r="D445" s="29" t="s">
        <v>238</v>
      </c>
      <c r="E445" s="30" t="str">
        <f>IFERROR(VLOOKUP(D445,Listing!$A:$B,2,0),"--")</f>
        <v>A440A43</v>
      </c>
      <c r="F445" s="30" t="str">
        <f>IFERROR(VLOOKUP(D445,Listing!$A:$E,5,0),"-")</f>
        <v>KETTANI  OMAR</v>
      </c>
      <c r="G445" s="4">
        <f>IFERROR(VLOOKUP(D445,Listing!$A:$F,6,0),"--")</f>
        <v>42093</v>
      </c>
      <c r="H445" s="11" t="str">
        <f>IFERROR(VLOOKUP(D445,Listing!$A:$D,4,0),"--")</f>
        <v>REDA JABER</v>
      </c>
      <c r="I445" s="11" t="str">
        <f t="shared" si="184"/>
        <v>AAC</v>
      </c>
      <c r="J445" s="31">
        <f>IFERROR(COUNTIFS(Ishop!$BG:$BG,Source!D445,Ishop!$B:$B,Source!C445),"--")</f>
        <v>0</v>
      </c>
      <c r="K445" s="11">
        <f>IFERROR(COUNTIFS(Ishop!$BG:$BG,Source!D445,Ishop!$B:$B,Source!C445,Ishop!$J:$J,"OUI"),"--")</f>
        <v>0</v>
      </c>
      <c r="L445" s="11">
        <f>COUNTIFS(Ishop!$AG:$AG,Source!$L$1,Ishop!$BG:$BG,Source!$D445,Ishop!$B:$B,Source!$C445)</f>
        <v>0</v>
      </c>
      <c r="M445" s="11">
        <f>COUNTIFS(Ishop!$AG:$AG,Source!$M$1,Ishop!$BG:$BG,Source!$D445,Ishop!$B:$B,Source!$C445)</f>
        <v>0</v>
      </c>
      <c r="N445" s="11">
        <f>COUNTIFS(Ishop!$AG:$AG,Source!$N$1,Ishop!$BG:$BG,Source!$D445,Ishop!$B:$B,Source!$C445)</f>
        <v>0</v>
      </c>
      <c r="O445" s="11">
        <f>COUNTIFS(Ishop!$AG:$AG,Source!$O$1,Ishop!$BG:$BG,Source!$D445,Ishop!$B:$B,Source!$C445)</f>
        <v>0</v>
      </c>
      <c r="P445" s="11">
        <f>COUNTIFS(Ishop!$AG:$AG,Source!$P$1,Ishop!$BG:$BG,Source!$D445,Ishop!$B:$B,Source!$C445)</f>
        <v>0</v>
      </c>
      <c r="Q445" s="11">
        <f>COUNTIFS(Ishop!$AG:$AG,Source!$Q$1,Ishop!$BG:$BG,Source!$D445,Ishop!$B:$B,Source!$C445)</f>
        <v>0</v>
      </c>
      <c r="R445" s="11">
        <f>COUNTIFS(Ishop!$AG:$AG,Source!$R$1,Ishop!$BG:$BG,Source!$D445,Ishop!$B:$B,Source!$C445)</f>
        <v>0</v>
      </c>
      <c r="S445" s="11">
        <f>COUNTIFS(Ishop!$AG:$AG,Source!$S$1,Ishop!$BG:$BG,Source!$D445,Ishop!$B:$B,Source!$C445)</f>
        <v>0</v>
      </c>
      <c r="T445" s="11">
        <f>COUNTIFS(Ishop!$AG:$AG,Source!$T$1,Ishop!$BG:$BG,Source!$D445,Ishop!$B:$B,Source!$C445)</f>
        <v>0</v>
      </c>
      <c r="U445" s="11">
        <f>COUNTIFS(Ishop!$AG:$AG,Source!$U$1,Ishop!$BG:$BG,Source!$D445,Ishop!$B:$B,Source!$C445)</f>
        <v>0</v>
      </c>
      <c r="V445" s="11">
        <f>COUNTIFS(Ishop!$AG:$AG,Source!$V$1,Ishop!$BG:$BG,Source!$D445,Ishop!$B:$B,Source!$C445)</f>
        <v>0</v>
      </c>
      <c r="W445" s="11">
        <f>COUNTIFS(Ishop!$AG:$AG,Source!$W$1,Ishop!$BG:$BG,Source!$D445,Ishop!$B:$B,Source!$C445)</f>
        <v>0</v>
      </c>
      <c r="X445" s="11">
        <f>COUNTIFS(Ishop!$AG:$AG,Source!$X$1,Ishop!$BG:$BG,Source!$D445,Ishop!$B:$B,Source!$C445)</f>
        <v>0</v>
      </c>
      <c r="Y445" s="11">
        <f>COUNTIFS(Ishop!$AG:$AG,Source!$Y$1,Ishop!$BG:$BG,Source!$D445,Ishop!$B:$B,Source!$C445)</f>
        <v>0</v>
      </c>
      <c r="Z445" s="11">
        <f>COUNTIFS(Ishop!$AG:$AG,Source!$Z$1,Ishop!$BG:$BG,Source!$D445,Ishop!$B:$B,Source!$C445,Ishop!$J:$J,"OUI")</f>
        <v>0</v>
      </c>
      <c r="AA445" s="11">
        <f>COUNTIFS(Ishop!$AG:$AG,Source!$AA$1,Ishop!$BG:$BG,Source!$D445,Ishop!$B:$B,Source!$C445,Ishop!$J:$J,"OUI")</f>
        <v>0</v>
      </c>
      <c r="AB445" s="11">
        <f>COUNTIFS(Ishop!$AG:$AG,Source!$AB$1,Ishop!$BG:$BG,Source!$D445,Ishop!$B:$B,Source!$C445,Ishop!$J:$J,"OUI")</f>
        <v>0</v>
      </c>
      <c r="AC445" s="11">
        <f>COUNTIFS(Ishop!$AG:$AG,Source!$AC$1,Ishop!$BG:$BG,Source!$D445,Ishop!$B:$B,Source!$C445,Ishop!$J:$J,"OUI")</f>
        <v>0</v>
      </c>
      <c r="AD445" s="11">
        <f>COUNTIFS(Ishop!$AG:$AG,Source!$AD$1,Ishop!$BG:$BG,Source!$D445,Ishop!$B:$B,Source!$C445,Ishop!$J:$J,"OUI")</f>
        <v>0</v>
      </c>
      <c r="AE445" s="11">
        <f>COUNTIFS(Ishop!$AG:$AG,Source!$AE$1,Ishop!$BG:$BG,Source!$D445,Ishop!$B:$B,Source!$C445,Ishop!$J:$J,"OUI")</f>
        <v>0</v>
      </c>
      <c r="AF445" s="11">
        <f>COUNTIFS(Ishop!$AG:$AG,Source!$AF$1,Ishop!$BG:$BG,Source!$D445,Ishop!$B:$B,Source!$C445,Ishop!$J:$J,"OUI")</f>
        <v>0</v>
      </c>
      <c r="AG445" s="11">
        <f>COUNTIFS(Ishop!$AG:$AG,Source!$AG$1,Ishop!$BG:$BG,Source!$D445,Ishop!$B:$B,Source!$C445,Ishop!$J:$J,"OUI")</f>
        <v>0</v>
      </c>
      <c r="AH445" s="11">
        <f>COUNTIFS(Ishop!$AG:$AG,Source!$AH$1,Ishop!$BG:$BG,Source!$D445,Ishop!$B:$B,Source!$C445,Ishop!$J:$J,"OUI")</f>
        <v>0</v>
      </c>
      <c r="AI445" s="11">
        <f>COUNTIFS(Ishop!$AG:$AG,Source!$AI$1,Ishop!$BG:$BG,Source!$D445,Ishop!$B:$B,Source!$C445,Ishop!$J:$J,"OUI")</f>
        <v>0</v>
      </c>
      <c r="AJ445" s="11">
        <f>COUNTIFS(Ishop!$AG:$AG,Source!$AJ$1,Ishop!$BG:$BG,Source!$D445,Ishop!$B:$B,Source!$C445,Ishop!$J:$J,"OUI")</f>
        <v>0</v>
      </c>
      <c r="AK445" s="11">
        <f>COUNTIFS(Ishop!$AG:$AG,Source!$AK$1,Ishop!$BG:$BG,Source!$D445,Ishop!$B:$B,Source!$C445,Ishop!$J:$J,"OUI")</f>
        <v>0</v>
      </c>
      <c r="AL445" s="11">
        <f>COUNTIFS(Ishop!$AG:$AG,Source!$AL$1,Ishop!$BG:$BG,Source!$D445,Ishop!$B:$B,Source!$C445,Ishop!$J:$J,"OUI")</f>
        <v>0</v>
      </c>
      <c r="AM445" s="11">
        <f>COUNTIFS(Ishop!$AG:$AG,Source!$AM$1,Ishop!$BG:$BG,Source!$D445,Ishop!$B:$B,Source!$C445,Ishop!$J:$J,"OUI")</f>
        <v>0</v>
      </c>
      <c r="AN445" s="11">
        <f>COUNTIFS(Dolmen!$W:$W,"Sensatio",Dolmen!$O:$O,Source!D445,Dolmen!$F:$F,Source!C445)</f>
        <v>0</v>
      </c>
      <c r="AO445" s="11">
        <f>COUNTIFS(Dolmen!$AC:$AC,"Bbox Miami",Dolmen!$O:$O,Source!D445,Dolmen!$F:$F,Source!C445)</f>
        <v>0</v>
      </c>
      <c r="AP445" s="11">
        <f>COUNTIFS(Dolmen!$AD:$AD,"1",Dolmen!$W:$W,"",Dolmen!$O:$O,Source!D445,Dolmen!$F:$F,Source!C445)</f>
        <v>0</v>
      </c>
      <c r="AQ445" s="11">
        <f>COUNTIFS(Dolmen!$W:$W,"Sensation",Dolmen!$Y:$Y,"1",Dolmen!$O:$O,Source!D445,Dolmen!$F:$F,Source!C445)</f>
        <v>0</v>
      </c>
      <c r="AR445" s="11">
        <f>COUNTIFS(Dolmen!$AC:$AC,"Bbox Miami",Dolmen!$Y:$Y,"1",Dolmen!$O:$O,Source!D445,Dolmen!$F:$F,Source!C445)</f>
        <v>0</v>
      </c>
      <c r="AS445" s="11">
        <f>COUNTIFS(Dolmen!$AD:$AD,"1",Dolmen!$W:$W,"",Dolmen!$Y:$Y,"1",Dolmen!$O:$O,Source!D445,Dolmen!$F:$F,Source!C445)</f>
        <v>0</v>
      </c>
      <c r="AT445" s="11">
        <f t="shared" si="185"/>
        <v>0</v>
      </c>
      <c r="AU445" s="11">
        <f t="shared" si="186"/>
        <v>0</v>
      </c>
      <c r="AV445" s="11">
        <f t="shared" si="187"/>
        <v>0</v>
      </c>
      <c r="AW445" s="11">
        <f t="shared" si="188"/>
        <v>0</v>
      </c>
      <c r="AX445" s="11">
        <f t="shared" si="189"/>
        <v>0</v>
      </c>
      <c r="AY445" s="11">
        <f t="shared" si="190"/>
        <v>0</v>
      </c>
      <c r="AZ445" s="11">
        <f t="shared" si="191"/>
        <v>0</v>
      </c>
      <c r="BA445" s="11">
        <f t="shared" si="192"/>
        <v>0</v>
      </c>
      <c r="BB445" s="11">
        <f t="shared" si="193"/>
        <v>0</v>
      </c>
      <c r="BC445" s="11">
        <f t="shared" si="194"/>
        <v>0</v>
      </c>
      <c r="BD445" s="11">
        <f>SUMIFS(Ishop!$BK:$BK,Ishop!$BG:$BG,Source!D445,Ishop!$B:$B,Source!C445)</f>
        <v>0</v>
      </c>
      <c r="BE445" s="11">
        <f>COUNTIFS(Ishop!$AW:$AW,"OUI",Ishop!$BG:$BG,Source!D445,Ishop!$B:$B,Source!C445)</f>
        <v>0</v>
      </c>
      <c r="BF445" s="11">
        <f t="shared" si="195"/>
        <v>0</v>
      </c>
      <c r="BG445" s="11">
        <f t="shared" si="196"/>
        <v>0</v>
      </c>
      <c r="BH445" s="11">
        <f t="shared" si="197"/>
        <v>0</v>
      </c>
      <c r="BI445" s="11">
        <f t="shared" si="198"/>
        <v>0</v>
      </c>
      <c r="BJ445" s="11">
        <f t="shared" si="199"/>
        <v>0</v>
      </c>
      <c r="BK445" s="11">
        <f t="shared" si="200"/>
        <v>0</v>
      </c>
      <c r="BL445" s="11">
        <f t="shared" si="201"/>
        <v>0</v>
      </c>
      <c r="BM445" s="11">
        <f t="shared" si="202"/>
        <v>0</v>
      </c>
      <c r="BN445" s="25">
        <f>Z445*Budget!$A$6</f>
        <v>0</v>
      </c>
      <c r="BO445" s="25">
        <f>AA445*(Budget!$B$6+Budget!$B$7)</f>
        <v>0</v>
      </c>
      <c r="BP445" s="25">
        <f>AB445*(Budget!$C$6+Budget!$C$7)</f>
        <v>0</v>
      </c>
      <c r="BQ445" s="25">
        <f>AC445*(Budget!$D$6+Budget!$D$7)</f>
        <v>0</v>
      </c>
      <c r="BR445" s="25">
        <f>AD445*(Budget!$E$6+Budget!$E$7)</f>
        <v>0</v>
      </c>
      <c r="BS445" s="25">
        <f>AE445*(Budget!$F$6+Budget!$F$7)</f>
        <v>0</v>
      </c>
      <c r="BT445" s="25">
        <f>AF445*(Budget!$G$6+Budget!$G$7)</f>
        <v>0</v>
      </c>
      <c r="BU445" s="25">
        <f>AG445*Budget!$H$6</f>
        <v>0</v>
      </c>
      <c r="BV445" s="25">
        <f>AH445*Budget!$I$6</f>
        <v>0</v>
      </c>
      <c r="BW445" s="25">
        <f>AI445*Budget!$J$6</f>
        <v>0</v>
      </c>
      <c r="BX445" s="25">
        <f>AJ445*Budget!$K$6</f>
        <v>0</v>
      </c>
      <c r="BY445" s="25">
        <f>AK445*Budget!$L$6</f>
        <v>0</v>
      </c>
      <c r="BZ445" s="25">
        <f>AL445*Budget!$M$6</f>
        <v>0</v>
      </c>
      <c r="CA445" s="25">
        <f>AM445*Budget!$N$6</f>
        <v>0</v>
      </c>
      <c r="CB445" s="25">
        <f>AQ445*Budget!$O$6</f>
        <v>0</v>
      </c>
      <c r="CC445" s="25">
        <f>AR445*Budget!$S$6</f>
        <v>0</v>
      </c>
      <c r="CD445" s="25">
        <f>AS445*Budget!$Q$6</f>
        <v>0</v>
      </c>
      <c r="CE445" s="25">
        <f t="shared" si="203"/>
        <v>0</v>
      </c>
      <c r="CF445" s="11" t="e">
        <f>COUNTIFS(#REF!,Source!E445,#REF!,Source!C445)</f>
        <v>#REF!</v>
      </c>
      <c r="CG445" s="11" t="str">
        <f t="shared" si="204"/>
        <v>--</v>
      </c>
    </row>
    <row r="446" spans="1:85" x14ac:dyDescent="0.25">
      <c r="A446" t="str">
        <f>IFERROR(VLOOKUP(MONTH(C446),Date!$A$2:$B$13,2,0),"--")</f>
        <v>Avril</v>
      </c>
      <c r="B446" s="11">
        <f t="shared" si="183"/>
        <v>14</v>
      </c>
      <c r="C446" s="28">
        <f t="shared" si="182"/>
        <v>42096</v>
      </c>
      <c r="D446" s="29" t="s">
        <v>239</v>
      </c>
      <c r="E446" s="30" t="str">
        <f>IFERROR(VLOOKUP(D446,Listing!$A:$B,2,0),"--")</f>
        <v>A44035</v>
      </c>
      <c r="F446" s="30" t="str">
        <f>IFERROR(VLOOKUP(D446,Listing!$A:$E,5,0),"-")</f>
        <v>LAQLALECH  ABDELAZIZ</v>
      </c>
      <c r="G446" s="4">
        <f>IFERROR(VLOOKUP(D446,Listing!$A:$F,6,0),"--")</f>
        <v>42079</v>
      </c>
      <c r="H446" s="11" t="str">
        <f>IFERROR(VLOOKUP(D446,Listing!$A:$D,4,0),"--")</f>
        <v>REDA JABER</v>
      </c>
      <c r="I446" s="11" t="str">
        <f t="shared" si="184"/>
        <v>AAC</v>
      </c>
      <c r="J446" s="31">
        <f>IFERROR(COUNTIFS(Ishop!$BG:$BG,Source!D446,Ishop!$B:$B,Source!C446),"--")</f>
        <v>0</v>
      </c>
      <c r="K446" s="11">
        <f>IFERROR(COUNTIFS(Ishop!$BG:$BG,Source!D446,Ishop!$B:$B,Source!C446,Ishop!$J:$J,"OUI"),"--")</f>
        <v>0</v>
      </c>
      <c r="L446" s="11">
        <f>COUNTIFS(Ishop!$AG:$AG,Source!$L$1,Ishop!$BG:$BG,Source!$D446,Ishop!$B:$B,Source!$C446)</f>
        <v>0</v>
      </c>
      <c r="M446" s="11">
        <f>COUNTIFS(Ishop!$AG:$AG,Source!$M$1,Ishop!$BG:$BG,Source!$D446,Ishop!$B:$B,Source!$C446)</f>
        <v>0</v>
      </c>
      <c r="N446" s="11">
        <f>COUNTIFS(Ishop!$AG:$AG,Source!$N$1,Ishop!$BG:$BG,Source!$D446,Ishop!$B:$B,Source!$C446)</f>
        <v>0</v>
      </c>
      <c r="O446" s="11">
        <f>COUNTIFS(Ishop!$AG:$AG,Source!$O$1,Ishop!$BG:$BG,Source!$D446,Ishop!$B:$B,Source!$C446)</f>
        <v>0</v>
      </c>
      <c r="P446" s="11">
        <f>COUNTIFS(Ishop!$AG:$AG,Source!$P$1,Ishop!$BG:$BG,Source!$D446,Ishop!$B:$B,Source!$C446)</f>
        <v>0</v>
      </c>
      <c r="Q446" s="11">
        <f>COUNTIFS(Ishop!$AG:$AG,Source!$Q$1,Ishop!$BG:$BG,Source!$D446,Ishop!$B:$B,Source!$C446)</f>
        <v>0</v>
      </c>
      <c r="R446" s="11">
        <f>COUNTIFS(Ishop!$AG:$AG,Source!$R$1,Ishop!$BG:$BG,Source!$D446,Ishop!$B:$B,Source!$C446)</f>
        <v>0</v>
      </c>
      <c r="S446" s="11">
        <f>COUNTIFS(Ishop!$AG:$AG,Source!$S$1,Ishop!$BG:$BG,Source!$D446,Ishop!$B:$B,Source!$C446)</f>
        <v>0</v>
      </c>
      <c r="T446" s="11">
        <f>COUNTIFS(Ishop!$AG:$AG,Source!$T$1,Ishop!$BG:$BG,Source!$D446,Ishop!$B:$B,Source!$C446)</f>
        <v>0</v>
      </c>
      <c r="U446" s="11">
        <f>COUNTIFS(Ishop!$AG:$AG,Source!$U$1,Ishop!$BG:$BG,Source!$D446,Ishop!$B:$B,Source!$C446)</f>
        <v>0</v>
      </c>
      <c r="V446" s="11">
        <f>COUNTIFS(Ishop!$AG:$AG,Source!$V$1,Ishop!$BG:$BG,Source!$D446,Ishop!$B:$B,Source!$C446)</f>
        <v>0</v>
      </c>
      <c r="W446" s="11">
        <f>COUNTIFS(Ishop!$AG:$AG,Source!$W$1,Ishop!$BG:$BG,Source!$D446,Ishop!$B:$B,Source!$C446)</f>
        <v>0</v>
      </c>
      <c r="X446" s="11">
        <f>COUNTIFS(Ishop!$AG:$AG,Source!$X$1,Ishop!$BG:$BG,Source!$D446,Ishop!$B:$B,Source!$C446)</f>
        <v>0</v>
      </c>
      <c r="Y446" s="11">
        <f>COUNTIFS(Ishop!$AG:$AG,Source!$Y$1,Ishop!$BG:$BG,Source!$D446,Ishop!$B:$B,Source!$C446)</f>
        <v>0</v>
      </c>
      <c r="Z446" s="11">
        <f>COUNTIFS(Ishop!$AG:$AG,Source!$Z$1,Ishop!$BG:$BG,Source!$D446,Ishop!$B:$B,Source!$C446,Ishop!$J:$J,"OUI")</f>
        <v>0</v>
      </c>
      <c r="AA446" s="11">
        <f>COUNTIFS(Ishop!$AG:$AG,Source!$AA$1,Ishop!$BG:$BG,Source!$D446,Ishop!$B:$B,Source!$C446,Ishop!$J:$J,"OUI")</f>
        <v>0</v>
      </c>
      <c r="AB446" s="11">
        <f>COUNTIFS(Ishop!$AG:$AG,Source!$AB$1,Ishop!$BG:$BG,Source!$D446,Ishop!$B:$B,Source!$C446,Ishop!$J:$J,"OUI")</f>
        <v>0</v>
      </c>
      <c r="AC446" s="11">
        <f>COUNTIFS(Ishop!$AG:$AG,Source!$AC$1,Ishop!$BG:$BG,Source!$D446,Ishop!$B:$B,Source!$C446,Ishop!$J:$J,"OUI")</f>
        <v>0</v>
      </c>
      <c r="AD446" s="11">
        <f>COUNTIFS(Ishop!$AG:$AG,Source!$AD$1,Ishop!$BG:$BG,Source!$D446,Ishop!$B:$B,Source!$C446,Ishop!$J:$J,"OUI")</f>
        <v>0</v>
      </c>
      <c r="AE446" s="11">
        <f>COUNTIFS(Ishop!$AG:$AG,Source!$AE$1,Ishop!$BG:$BG,Source!$D446,Ishop!$B:$B,Source!$C446,Ishop!$J:$J,"OUI")</f>
        <v>0</v>
      </c>
      <c r="AF446" s="11">
        <f>COUNTIFS(Ishop!$AG:$AG,Source!$AF$1,Ishop!$BG:$BG,Source!$D446,Ishop!$B:$B,Source!$C446,Ishop!$J:$J,"OUI")</f>
        <v>0</v>
      </c>
      <c r="AG446" s="11">
        <f>COUNTIFS(Ishop!$AG:$AG,Source!$AG$1,Ishop!$BG:$BG,Source!$D446,Ishop!$B:$B,Source!$C446,Ishop!$J:$J,"OUI")</f>
        <v>0</v>
      </c>
      <c r="AH446" s="11">
        <f>COUNTIFS(Ishop!$AG:$AG,Source!$AH$1,Ishop!$BG:$BG,Source!$D446,Ishop!$B:$B,Source!$C446,Ishop!$J:$J,"OUI")</f>
        <v>0</v>
      </c>
      <c r="AI446" s="11">
        <f>COUNTIFS(Ishop!$AG:$AG,Source!$AI$1,Ishop!$BG:$BG,Source!$D446,Ishop!$B:$B,Source!$C446,Ishop!$J:$J,"OUI")</f>
        <v>0</v>
      </c>
      <c r="AJ446" s="11">
        <f>COUNTIFS(Ishop!$AG:$AG,Source!$AJ$1,Ishop!$BG:$BG,Source!$D446,Ishop!$B:$B,Source!$C446,Ishop!$J:$J,"OUI")</f>
        <v>0</v>
      </c>
      <c r="AK446" s="11">
        <f>COUNTIFS(Ishop!$AG:$AG,Source!$AK$1,Ishop!$BG:$BG,Source!$D446,Ishop!$B:$B,Source!$C446,Ishop!$J:$J,"OUI")</f>
        <v>0</v>
      </c>
      <c r="AL446" s="11">
        <f>COUNTIFS(Ishop!$AG:$AG,Source!$AL$1,Ishop!$BG:$BG,Source!$D446,Ishop!$B:$B,Source!$C446,Ishop!$J:$J,"OUI")</f>
        <v>0</v>
      </c>
      <c r="AM446" s="11">
        <f>COUNTIFS(Ishop!$AG:$AG,Source!$AM$1,Ishop!$BG:$BG,Source!$D446,Ishop!$B:$B,Source!$C446,Ishop!$J:$J,"OUI")</f>
        <v>0</v>
      </c>
      <c r="AN446" s="11">
        <f>COUNTIFS(Dolmen!$W:$W,"Sensatio",Dolmen!$O:$O,Source!D446,Dolmen!$F:$F,Source!C446)</f>
        <v>0</v>
      </c>
      <c r="AO446" s="11">
        <f>COUNTIFS(Dolmen!$AC:$AC,"Bbox Miami",Dolmen!$O:$O,Source!D446,Dolmen!$F:$F,Source!C446)</f>
        <v>0</v>
      </c>
      <c r="AP446" s="11">
        <f>COUNTIFS(Dolmen!$AD:$AD,"1",Dolmen!$W:$W,"",Dolmen!$O:$O,Source!D446,Dolmen!$F:$F,Source!C446)</f>
        <v>0</v>
      </c>
      <c r="AQ446" s="11">
        <f>COUNTIFS(Dolmen!$W:$W,"Sensation",Dolmen!$Y:$Y,"1",Dolmen!$O:$O,Source!D446,Dolmen!$F:$F,Source!C446)</f>
        <v>0</v>
      </c>
      <c r="AR446" s="11">
        <f>COUNTIFS(Dolmen!$AC:$AC,"Bbox Miami",Dolmen!$Y:$Y,"1",Dolmen!$O:$O,Source!D446,Dolmen!$F:$F,Source!C446)</f>
        <v>0</v>
      </c>
      <c r="AS446" s="11">
        <f>COUNTIFS(Dolmen!$AD:$AD,"1",Dolmen!$W:$W,"",Dolmen!$Y:$Y,"1",Dolmen!$O:$O,Source!D446,Dolmen!$F:$F,Source!C446)</f>
        <v>0</v>
      </c>
      <c r="AT446" s="11">
        <f t="shared" si="185"/>
        <v>0</v>
      </c>
      <c r="AU446" s="11">
        <f t="shared" si="186"/>
        <v>0</v>
      </c>
      <c r="AV446" s="11">
        <f t="shared" si="187"/>
        <v>0</v>
      </c>
      <c r="AW446" s="11">
        <f t="shared" si="188"/>
        <v>0</v>
      </c>
      <c r="AX446" s="11">
        <f t="shared" si="189"/>
        <v>0</v>
      </c>
      <c r="AY446" s="11">
        <f t="shared" si="190"/>
        <v>0</v>
      </c>
      <c r="AZ446" s="11">
        <f t="shared" si="191"/>
        <v>0</v>
      </c>
      <c r="BA446" s="11">
        <f t="shared" si="192"/>
        <v>0</v>
      </c>
      <c r="BB446" s="11">
        <f t="shared" si="193"/>
        <v>0</v>
      </c>
      <c r="BC446" s="11">
        <f t="shared" si="194"/>
        <v>0</v>
      </c>
      <c r="BD446" s="11">
        <f>SUMIFS(Ishop!$BK:$BK,Ishop!$BG:$BG,Source!D446,Ishop!$B:$B,Source!C446)</f>
        <v>0</v>
      </c>
      <c r="BE446" s="11">
        <f>COUNTIFS(Ishop!$AW:$AW,"OUI",Ishop!$BG:$BG,Source!D446,Ishop!$B:$B,Source!C446)</f>
        <v>0</v>
      </c>
      <c r="BF446" s="11">
        <f t="shared" si="195"/>
        <v>0</v>
      </c>
      <c r="BG446" s="11">
        <f t="shared" si="196"/>
        <v>0</v>
      </c>
      <c r="BH446" s="11">
        <f t="shared" si="197"/>
        <v>0</v>
      </c>
      <c r="BI446" s="11">
        <f t="shared" si="198"/>
        <v>0</v>
      </c>
      <c r="BJ446" s="11">
        <f t="shared" si="199"/>
        <v>0</v>
      </c>
      <c r="BK446" s="11">
        <f t="shared" si="200"/>
        <v>0</v>
      </c>
      <c r="BL446" s="11">
        <f t="shared" si="201"/>
        <v>0</v>
      </c>
      <c r="BM446" s="11">
        <f t="shared" si="202"/>
        <v>0</v>
      </c>
      <c r="BN446" s="25">
        <f>Z446*Budget!$A$6</f>
        <v>0</v>
      </c>
      <c r="BO446" s="25">
        <f>AA446*(Budget!$B$6+Budget!$B$7)</f>
        <v>0</v>
      </c>
      <c r="BP446" s="25">
        <f>AB446*(Budget!$C$6+Budget!$C$7)</f>
        <v>0</v>
      </c>
      <c r="BQ446" s="25">
        <f>AC446*(Budget!$D$6+Budget!$D$7)</f>
        <v>0</v>
      </c>
      <c r="BR446" s="25">
        <f>AD446*(Budget!$E$6+Budget!$E$7)</f>
        <v>0</v>
      </c>
      <c r="BS446" s="25">
        <f>AE446*(Budget!$F$6+Budget!$F$7)</f>
        <v>0</v>
      </c>
      <c r="BT446" s="25">
        <f>AF446*(Budget!$G$6+Budget!$G$7)</f>
        <v>0</v>
      </c>
      <c r="BU446" s="25">
        <f>AG446*Budget!$H$6</f>
        <v>0</v>
      </c>
      <c r="BV446" s="25">
        <f>AH446*Budget!$I$6</f>
        <v>0</v>
      </c>
      <c r="BW446" s="25">
        <f>AI446*Budget!$J$6</f>
        <v>0</v>
      </c>
      <c r="BX446" s="25">
        <f>AJ446*Budget!$K$6</f>
        <v>0</v>
      </c>
      <c r="BY446" s="25">
        <f>AK446*Budget!$L$6</f>
        <v>0</v>
      </c>
      <c r="BZ446" s="25">
        <f>AL446*Budget!$M$6</f>
        <v>0</v>
      </c>
      <c r="CA446" s="25">
        <f>AM446*Budget!$N$6</f>
        <v>0</v>
      </c>
      <c r="CB446" s="25">
        <f>AQ446*Budget!$O$6</f>
        <v>0</v>
      </c>
      <c r="CC446" s="25">
        <f>AR446*Budget!$S$6</f>
        <v>0</v>
      </c>
      <c r="CD446" s="25">
        <f>AS446*Budget!$Q$6</f>
        <v>0</v>
      </c>
      <c r="CE446" s="25">
        <f t="shared" si="203"/>
        <v>0</v>
      </c>
      <c r="CF446" s="11" t="e">
        <f>COUNTIFS(#REF!,Source!E446,#REF!,Source!C446)</f>
        <v>#REF!</v>
      </c>
      <c r="CG446" s="11" t="str">
        <f t="shared" si="204"/>
        <v>--</v>
      </c>
    </row>
    <row r="447" spans="1:85" x14ac:dyDescent="0.25">
      <c r="A447" t="str">
        <f>IFERROR(VLOOKUP(MONTH(C447),Date!$A$2:$B$13,2,0),"--")</f>
        <v>Avril</v>
      </c>
      <c r="B447" s="11">
        <f t="shared" si="183"/>
        <v>14</v>
      </c>
      <c r="C447" s="28">
        <f t="shared" si="182"/>
        <v>42096</v>
      </c>
      <c r="D447" s="29" t="s">
        <v>240</v>
      </c>
      <c r="E447" s="30" t="str">
        <f>IFERROR(VLOOKUP(D447,Listing!$A:$B,2,0),"--")</f>
        <v>A44079</v>
      </c>
      <c r="F447" s="30" t="str">
        <f>IFERROR(VLOOKUP(D447,Listing!$A:$E,5,0),"-")</f>
        <v>YASSINE  DRISSI KAITOUNI</v>
      </c>
      <c r="G447" s="4">
        <f>IFERROR(VLOOKUP(D447,Listing!$A:$F,6,0),"--")</f>
        <v>42093</v>
      </c>
      <c r="H447" s="11" t="str">
        <f>IFERROR(VLOOKUP(D447,Listing!$A:$D,4,0),"--")</f>
        <v>REDA JABER</v>
      </c>
      <c r="I447" s="11" t="str">
        <f t="shared" si="184"/>
        <v>AAC</v>
      </c>
      <c r="J447" s="31">
        <f>IFERROR(COUNTIFS(Ishop!$BG:$BG,Source!D447,Ishop!$B:$B,Source!C447),"--")</f>
        <v>0</v>
      </c>
      <c r="K447" s="11">
        <f>IFERROR(COUNTIFS(Ishop!$BG:$BG,Source!D447,Ishop!$B:$B,Source!C447,Ishop!$J:$J,"OUI"),"--")</f>
        <v>0</v>
      </c>
      <c r="L447" s="11">
        <f>COUNTIFS(Ishop!$AG:$AG,Source!$L$1,Ishop!$BG:$BG,Source!$D447,Ishop!$B:$B,Source!$C447)</f>
        <v>0</v>
      </c>
      <c r="M447" s="11">
        <f>COUNTIFS(Ishop!$AG:$AG,Source!$M$1,Ishop!$BG:$BG,Source!$D447,Ishop!$B:$B,Source!$C447)</f>
        <v>0</v>
      </c>
      <c r="N447" s="11">
        <f>COUNTIFS(Ishop!$AG:$AG,Source!$N$1,Ishop!$BG:$BG,Source!$D447,Ishop!$B:$B,Source!$C447)</f>
        <v>0</v>
      </c>
      <c r="O447" s="11">
        <f>COUNTIFS(Ishop!$AG:$AG,Source!$O$1,Ishop!$BG:$BG,Source!$D447,Ishop!$B:$B,Source!$C447)</f>
        <v>0</v>
      </c>
      <c r="P447" s="11">
        <f>COUNTIFS(Ishop!$AG:$AG,Source!$P$1,Ishop!$BG:$BG,Source!$D447,Ishop!$B:$B,Source!$C447)</f>
        <v>0</v>
      </c>
      <c r="Q447" s="11">
        <f>COUNTIFS(Ishop!$AG:$AG,Source!$Q$1,Ishop!$BG:$BG,Source!$D447,Ishop!$B:$B,Source!$C447)</f>
        <v>0</v>
      </c>
      <c r="R447" s="11">
        <f>COUNTIFS(Ishop!$AG:$AG,Source!$R$1,Ishop!$BG:$BG,Source!$D447,Ishop!$B:$B,Source!$C447)</f>
        <v>0</v>
      </c>
      <c r="S447" s="11">
        <f>COUNTIFS(Ishop!$AG:$AG,Source!$S$1,Ishop!$BG:$BG,Source!$D447,Ishop!$B:$B,Source!$C447)</f>
        <v>0</v>
      </c>
      <c r="T447" s="11">
        <f>COUNTIFS(Ishop!$AG:$AG,Source!$T$1,Ishop!$BG:$BG,Source!$D447,Ishop!$B:$B,Source!$C447)</f>
        <v>0</v>
      </c>
      <c r="U447" s="11">
        <f>COUNTIFS(Ishop!$AG:$AG,Source!$U$1,Ishop!$BG:$BG,Source!$D447,Ishop!$B:$B,Source!$C447)</f>
        <v>0</v>
      </c>
      <c r="V447" s="11">
        <f>COUNTIFS(Ishop!$AG:$AG,Source!$V$1,Ishop!$BG:$BG,Source!$D447,Ishop!$B:$B,Source!$C447)</f>
        <v>0</v>
      </c>
      <c r="W447" s="11">
        <f>COUNTIFS(Ishop!$AG:$AG,Source!$W$1,Ishop!$BG:$BG,Source!$D447,Ishop!$B:$B,Source!$C447)</f>
        <v>0</v>
      </c>
      <c r="X447" s="11">
        <f>COUNTIFS(Ishop!$AG:$AG,Source!$X$1,Ishop!$BG:$BG,Source!$D447,Ishop!$B:$B,Source!$C447)</f>
        <v>0</v>
      </c>
      <c r="Y447" s="11">
        <f>COUNTIFS(Ishop!$AG:$AG,Source!$Y$1,Ishop!$BG:$BG,Source!$D447,Ishop!$B:$B,Source!$C447)</f>
        <v>0</v>
      </c>
      <c r="Z447" s="11">
        <f>COUNTIFS(Ishop!$AG:$AG,Source!$Z$1,Ishop!$BG:$BG,Source!$D447,Ishop!$B:$B,Source!$C447,Ishop!$J:$J,"OUI")</f>
        <v>0</v>
      </c>
      <c r="AA447" s="11">
        <f>COUNTIFS(Ishop!$AG:$AG,Source!$AA$1,Ishop!$BG:$BG,Source!$D447,Ishop!$B:$B,Source!$C447,Ishop!$J:$J,"OUI")</f>
        <v>0</v>
      </c>
      <c r="AB447" s="11">
        <f>COUNTIFS(Ishop!$AG:$AG,Source!$AB$1,Ishop!$BG:$BG,Source!$D447,Ishop!$B:$B,Source!$C447,Ishop!$J:$J,"OUI")</f>
        <v>0</v>
      </c>
      <c r="AC447" s="11">
        <f>COUNTIFS(Ishop!$AG:$AG,Source!$AC$1,Ishop!$BG:$BG,Source!$D447,Ishop!$B:$B,Source!$C447,Ishop!$J:$J,"OUI")</f>
        <v>0</v>
      </c>
      <c r="AD447" s="11">
        <f>COUNTIFS(Ishop!$AG:$AG,Source!$AD$1,Ishop!$BG:$BG,Source!$D447,Ishop!$B:$B,Source!$C447,Ishop!$J:$J,"OUI")</f>
        <v>0</v>
      </c>
      <c r="AE447" s="11">
        <f>COUNTIFS(Ishop!$AG:$AG,Source!$AE$1,Ishop!$BG:$BG,Source!$D447,Ishop!$B:$B,Source!$C447,Ishop!$J:$J,"OUI")</f>
        <v>0</v>
      </c>
      <c r="AF447" s="11">
        <f>COUNTIFS(Ishop!$AG:$AG,Source!$AF$1,Ishop!$BG:$BG,Source!$D447,Ishop!$B:$B,Source!$C447,Ishop!$J:$J,"OUI")</f>
        <v>0</v>
      </c>
      <c r="AG447" s="11">
        <f>COUNTIFS(Ishop!$AG:$AG,Source!$AG$1,Ishop!$BG:$BG,Source!$D447,Ishop!$B:$B,Source!$C447,Ishop!$J:$J,"OUI")</f>
        <v>0</v>
      </c>
      <c r="AH447" s="11">
        <f>COUNTIFS(Ishop!$AG:$AG,Source!$AH$1,Ishop!$BG:$BG,Source!$D447,Ishop!$B:$B,Source!$C447,Ishop!$J:$J,"OUI")</f>
        <v>0</v>
      </c>
      <c r="AI447" s="11">
        <f>COUNTIFS(Ishop!$AG:$AG,Source!$AI$1,Ishop!$BG:$BG,Source!$D447,Ishop!$B:$B,Source!$C447,Ishop!$J:$J,"OUI")</f>
        <v>0</v>
      </c>
      <c r="AJ447" s="11">
        <f>COUNTIFS(Ishop!$AG:$AG,Source!$AJ$1,Ishop!$BG:$BG,Source!$D447,Ishop!$B:$B,Source!$C447,Ishop!$J:$J,"OUI")</f>
        <v>0</v>
      </c>
      <c r="AK447" s="11">
        <f>COUNTIFS(Ishop!$AG:$AG,Source!$AK$1,Ishop!$BG:$BG,Source!$D447,Ishop!$B:$B,Source!$C447,Ishop!$J:$J,"OUI")</f>
        <v>0</v>
      </c>
      <c r="AL447" s="11">
        <f>COUNTIFS(Ishop!$AG:$AG,Source!$AL$1,Ishop!$BG:$BG,Source!$D447,Ishop!$B:$B,Source!$C447,Ishop!$J:$J,"OUI")</f>
        <v>0</v>
      </c>
      <c r="AM447" s="11">
        <f>COUNTIFS(Ishop!$AG:$AG,Source!$AM$1,Ishop!$BG:$BG,Source!$D447,Ishop!$B:$B,Source!$C447,Ishop!$J:$J,"OUI")</f>
        <v>0</v>
      </c>
      <c r="AN447" s="11">
        <f>COUNTIFS(Dolmen!$W:$W,"Sensatio",Dolmen!$O:$O,Source!D447,Dolmen!$F:$F,Source!C447)</f>
        <v>0</v>
      </c>
      <c r="AO447" s="11">
        <f>COUNTIFS(Dolmen!$AC:$AC,"Bbox Miami",Dolmen!$O:$O,Source!D447,Dolmen!$F:$F,Source!C447)</f>
        <v>0</v>
      </c>
      <c r="AP447" s="11">
        <f>COUNTIFS(Dolmen!$AD:$AD,"1",Dolmen!$W:$W,"",Dolmen!$O:$O,Source!D447,Dolmen!$F:$F,Source!C447)</f>
        <v>0</v>
      </c>
      <c r="AQ447" s="11">
        <f>COUNTIFS(Dolmen!$W:$W,"Sensation",Dolmen!$Y:$Y,"1",Dolmen!$O:$O,Source!D447,Dolmen!$F:$F,Source!C447)</f>
        <v>0</v>
      </c>
      <c r="AR447" s="11">
        <f>COUNTIFS(Dolmen!$AC:$AC,"Bbox Miami",Dolmen!$Y:$Y,"1",Dolmen!$O:$O,Source!D447,Dolmen!$F:$F,Source!C447)</f>
        <v>0</v>
      </c>
      <c r="AS447" s="11">
        <f>COUNTIFS(Dolmen!$AD:$AD,"1",Dolmen!$W:$W,"",Dolmen!$Y:$Y,"1",Dolmen!$O:$O,Source!D447,Dolmen!$F:$F,Source!C447)</f>
        <v>0</v>
      </c>
      <c r="AT447" s="11">
        <f t="shared" si="185"/>
        <v>0</v>
      </c>
      <c r="AU447" s="11">
        <f t="shared" si="186"/>
        <v>0</v>
      </c>
      <c r="AV447" s="11">
        <f t="shared" si="187"/>
        <v>0</v>
      </c>
      <c r="AW447" s="11">
        <f t="shared" si="188"/>
        <v>0</v>
      </c>
      <c r="AX447" s="11">
        <f t="shared" si="189"/>
        <v>0</v>
      </c>
      <c r="AY447" s="11">
        <f t="shared" si="190"/>
        <v>0</v>
      </c>
      <c r="AZ447" s="11">
        <f t="shared" si="191"/>
        <v>0</v>
      </c>
      <c r="BA447" s="11">
        <f t="shared" si="192"/>
        <v>0</v>
      </c>
      <c r="BB447" s="11">
        <f t="shared" si="193"/>
        <v>0</v>
      </c>
      <c r="BC447" s="11">
        <f t="shared" si="194"/>
        <v>0</v>
      </c>
      <c r="BD447" s="11">
        <f>SUMIFS(Ishop!$BK:$BK,Ishop!$BG:$BG,Source!D447,Ishop!$B:$B,Source!C447)</f>
        <v>0</v>
      </c>
      <c r="BE447" s="11">
        <f>COUNTIFS(Ishop!$AW:$AW,"OUI",Ishop!$BG:$BG,Source!D447,Ishop!$B:$B,Source!C447)</f>
        <v>0</v>
      </c>
      <c r="BF447" s="11">
        <f t="shared" si="195"/>
        <v>0</v>
      </c>
      <c r="BG447" s="11">
        <f t="shared" si="196"/>
        <v>0</v>
      </c>
      <c r="BH447" s="11">
        <f t="shared" si="197"/>
        <v>0</v>
      </c>
      <c r="BI447" s="11">
        <f t="shared" si="198"/>
        <v>0</v>
      </c>
      <c r="BJ447" s="11">
        <f t="shared" si="199"/>
        <v>0</v>
      </c>
      <c r="BK447" s="11">
        <f t="shared" si="200"/>
        <v>0</v>
      </c>
      <c r="BL447" s="11">
        <f t="shared" si="201"/>
        <v>0</v>
      </c>
      <c r="BM447" s="11">
        <f t="shared" si="202"/>
        <v>0</v>
      </c>
      <c r="BN447" s="25">
        <f>Z447*Budget!$A$6</f>
        <v>0</v>
      </c>
      <c r="BO447" s="25">
        <f>AA447*(Budget!$B$6+Budget!$B$7)</f>
        <v>0</v>
      </c>
      <c r="BP447" s="25">
        <f>AB447*(Budget!$C$6+Budget!$C$7)</f>
        <v>0</v>
      </c>
      <c r="BQ447" s="25">
        <f>AC447*(Budget!$D$6+Budget!$D$7)</f>
        <v>0</v>
      </c>
      <c r="BR447" s="25">
        <f>AD447*(Budget!$E$6+Budget!$E$7)</f>
        <v>0</v>
      </c>
      <c r="BS447" s="25">
        <f>AE447*(Budget!$F$6+Budget!$F$7)</f>
        <v>0</v>
      </c>
      <c r="BT447" s="25">
        <f>AF447*(Budget!$G$6+Budget!$G$7)</f>
        <v>0</v>
      </c>
      <c r="BU447" s="25">
        <f>AG447*Budget!$H$6</f>
        <v>0</v>
      </c>
      <c r="BV447" s="25">
        <f>AH447*Budget!$I$6</f>
        <v>0</v>
      </c>
      <c r="BW447" s="25">
        <f>AI447*Budget!$J$6</f>
        <v>0</v>
      </c>
      <c r="BX447" s="25">
        <f>AJ447*Budget!$K$6</f>
        <v>0</v>
      </c>
      <c r="BY447" s="25">
        <f>AK447*Budget!$L$6</f>
        <v>0</v>
      </c>
      <c r="BZ447" s="25">
        <f>AL447*Budget!$M$6</f>
        <v>0</v>
      </c>
      <c r="CA447" s="25">
        <f>AM447*Budget!$N$6</f>
        <v>0</v>
      </c>
      <c r="CB447" s="25">
        <f>AQ447*Budget!$O$6</f>
        <v>0</v>
      </c>
      <c r="CC447" s="25">
        <f>AR447*Budget!$S$6</f>
        <v>0</v>
      </c>
      <c r="CD447" s="25">
        <f>AS447*Budget!$Q$6</f>
        <v>0</v>
      </c>
      <c r="CE447" s="25">
        <f t="shared" si="203"/>
        <v>0</v>
      </c>
      <c r="CF447" s="11" t="e">
        <f>COUNTIFS(#REF!,Source!E447,#REF!,Source!C447)</f>
        <v>#REF!</v>
      </c>
      <c r="CG447" s="11" t="str">
        <f t="shared" si="204"/>
        <v>--</v>
      </c>
    </row>
    <row r="448" spans="1:85" x14ac:dyDescent="0.25">
      <c r="A448" t="str">
        <f>IFERROR(VLOOKUP(MONTH(C448),Date!$A$2:$B$13,2,0),"--")</f>
        <v>Avril</v>
      </c>
      <c r="B448" s="11">
        <f t="shared" si="183"/>
        <v>14</v>
      </c>
      <c r="C448" s="28">
        <f t="shared" si="182"/>
        <v>42096</v>
      </c>
      <c r="D448" s="29" t="s">
        <v>241</v>
      </c>
      <c r="E448" s="30" t="str">
        <f>IFERROR(VLOOKUP(D448,Listing!$A:$B,2,0),"--")</f>
        <v>A44025</v>
      </c>
      <c r="F448" s="30" t="str">
        <f>IFERROR(VLOOKUP(D448,Listing!$A:$E,5,0),"-")</f>
        <v>EZZRRIFI ZINEB</v>
      </c>
      <c r="G448" s="4">
        <f>IFERROR(VLOOKUP(D448,Listing!$A:$F,6,0),"--")</f>
        <v>42107</v>
      </c>
      <c r="H448" s="11" t="str">
        <f>IFERROR(VLOOKUP(D448,Listing!$A:$D,4,0),"--")</f>
        <v>SALIM ZAGHBA</v>
      </c>
      <c r="I448" s="11" t="str">
        <f t="shared" si="184"/>
        <v>AAC</v>
      </c>
      <c r="J448" s="31">
        <f>IFERROR(COUNTIFS(Ishop!$BG:$BG,Source!D448,Ishop!$B:$B,Source!C448),"--")</f>
        <v>0</v>
      </c>
      <c r="K448" s="11">
        <f>IFERROR(COUNTIFS(Ishop!$BG:$BG,Source!D448,Ishop!$B:$B,Source!C448,Ishop!$J:$J,"OUI"),"--")</f>
        <v>0</v>
      </c>
      <c r="L448" s="11">
        <f>COUNTIFS(Ishop!$AG:$AG,Source!$L$1,Ishop!$BG:$BG,Source!$D448,Ishop!$B:$B,Source!$C448)</f>
        <v>0</v>
      </c>
      <c r="M448" s="11">
        <f>COUNTIFS(Ishop!$AG:$AG,Source!$M$1,Ishop!$BG:$BG,Source!$D448,Ishop!$B:$B,Source!$C448)</f>
        <v>0</v>
      </c>
      <c r="N448" s="11">
        <f>COUNTIFS(Ishop!$AG:$AG,Source!$N$1,Ishop!$BG:$BG,Source!$D448,Ishop!$B:$B,Source!$C448)</f>
        <v>0</v>
      </c>
      <c r="O448" s="11">
        <f>COUNTIFS(Ishop!$AG:$AG,Source!$O$1,Ishop!$BG:$BG,Source!$D448,Ishop!$B:$B,Source!$C448)</f>
        <v>0</v>
      </c>
      <c r="P448" s="11">
        <f>COUNTIFS(Ishop!$AG:$AG,Source!$P$1,Ishop!$BG:$BG,Source!$D448,Ishop!$B:$B,Source!$C448)</f>
        <v>0</v>
      </c>
      <c r="Q448" s="11">
        <f>COUNTIFS(Ishop!$AG:$AG,Source!$Q$1,Ishop!$BG:$BG,Source!$D448,Ishop!$B:$B,Source!$C448)</f>
        <v>0</v>
      </c>
      <c r="R448" s="11">
        <f>COUNTIFS(Ishop!$AG:$AG,Source!$R$1,Ishop!$BG:$BG,Source!$D448,Ishop!$B:$B,Source!$C448)</f>
        <v>0</v>
      </c>
      <c r="S448" s="11">
        <f>COUNTIFS(Ishop!$AG:$AG,Source!$S$1,Ishop!$BG:$BG,Source!$D448,Ishop!$B:$B,Source!$C448)</f>
        <v>0</v>
      </c>
      <c r="T448" s="11">
        <f>COUNTIFS(Ishop!$AG:$AG,Source!$T$1,Ishop!$BG:$BG,Source!$D448,Ishop!$B:$B,Source!$C448)</f>
        <v>0</v>
      </c>
      <c r="U448" s="11">
        <f>COUNTIFS(Ishop!$AG:$AG,Source!$U$1,Ishop!$BG:$BG,Source!$D448,Ishop!$B:$B,Source!$C448)</f>
        <v>0</v>
      </c>
      <c r="V448" s="11">
        <f>COUNTIFS(Ishop!$AG:$AG,Source!$V$1,Ishop!$BG:$BG,Source!$D448,Ishop!$B:$B,Source!$C448)</f>
        <v>0</v>
      </c>
      <c r="W448" s="11">
        <f>COUNTIFS(Ishop!$AG:$AG,Source!$W$1,Ishop!$BG:$BG,Source!$D448,Ishop!$B:$B,Source!$C448)</f>
        <v>0</v>
      </c>
      <c r="X448" s="11">
        <f>COUNTIFS(Ishop!$AG:$AG,Source!$X$1,Ishop!$BG:$BG,Source!$D448,Ishop!$B:$B,Source!$C448)</f>
        <v>0</v>
      </c>
      <c r="Y448" s="11">
        <f>COUNTIFS(Ishop!$AG:$AG,Source!$Y$1,Ishop!$BG:$BG,Source!$D448,Ishop!$B:$B,Source!$C448)</f>
        <v>0</v>
      </c>
      <c r="Z448" s="11">
        <f>COUNTIFS(Ishop!$AG:$AG,Source!$Z$1,Ishop!$BG:$BG,Source!$D448,Ishop!$B:$B,Source!$C448,Ishop!$J:$J,"OUI")</f>
        <v>0</v>
      </c>
      <c r="AA448" s="11">
        <f>COUNTIFS(Ishop!$AG:$AG,Source!$AA$1,Ishop!$BG:$BG,Source!$D448,Ishop!$B:$B,Source!$C448,Ishop!$J:$J,"OUI")</f>
        <v>0</v>
      </c>
      <c r="AB448" s="11">
        <f>COUNTIFS(Ishop!$AG:$AG,Source!$AB$1,Ishop!$BG:$BG,Source!$D448,Ishop!$B:$B,Source!$C448,Ishop!$J:$J,"OUI")</f>
        <v>0</v>
      </c>
      <c r="AC448" s="11">
        <f>COUNTIFS(Ishop!$AG:$AG,Source!$AC$1,Ishop!$BG:$BG,Source!$D448,Ishop!$B:$B,Source!$C448,Ishop!$J:$J,"OUI")</f>
        <v>0</v>
      </c>
      <c r="AD448" s="11">
        <f>COUNTIFS(Ishop!$AG:$AG,Source!$AD$1,Ishop!$BG:$BG,Source!$D448,Ishop!$B:$B,Source!$C448,Ishop!$J:$J,"OUI")</f>
        <v>0</v>
      </c>
      <c r="AE448" s="11">
        <f>COUNTIFS(Ishop!$AG:$AG,Source!$AE$1,Ishop!$BG:$BG,Source!$D448,Ishop!$B:$B,Source!$C448,Ishop!$J:$J,"OUI")</f>
        <v>0</v>
      </c>
      <c r="AF448" s="11">
        <f>COUNTIFS(Ishop!$AG:$AG,Source!$AF$1,Ishop!$BG:$BG,Source!$D448,Ishop!$B:$B,Source!$C448,Ishop!$J:$J,"OUI")</f>
        <v>0</v>
      </c>
      <c r="AG448" s="11">
        <f>COUNTIFS(Ishop!$AG:$AG,Source!$AG$1,Ishop!$BG:$BG,Source!$D448,Ishop!$B:$B,Source!$C448,Ishop!$J:$J,"OUI")</f>
        <v>0</v>
      </c>
      <c r="AH448" s="11">
        <f>COUNTIFS(Ishop!$AG:$AG,Source!$AH$1,Ishop!$BG:$BG,Source!$D448,Ishop!$B:$B,Source!$C448,Ishop!$J:$J,"OUI")</f>
        <v>0</v>
      </c>
      <c r="AI448" s="11">
        <f>COUNTIFS(Ishop!$AG:$AG,Source!$AI$1,Ishop!$BG:$BG,Source!$D448,Ishop!$B:$B,Source!$C448,Ishop!$J:$J,"OUI")</f>
        <v>0</v>
      </c>
      <c r="AJ448" s="11">
        <f>COUNTIFS(Ishop!$AG:$AG,Source!$AJ$1,Ishop!$BG:$BG,Source!$D448,Ishop!$B:$B,Source!$C448,Ishop!$J:$J,"OUI")</f>
        <v>0</v>
      </c>
      <c r="AK448" s="11">
        <f>COUNTIFS(Ishop!$AG:$AG,Source!$AK$1,Ishop!$BG:$BG,Source!$D448,Ishop!$B:$B,Source!$C448,Ishop!$J:$J,"OUI")</f>
        <v>0</v>
      </c>
      <c r="AL448" s="11">
        <f>COUNTIFS(Ishop!$AG:$AG,Source!$AL$1,Ishop!$BG:$BG,Source!$D448,Ishop!$B:$B,Source!$C448,Ishop!$J:$J,"OUI")</f>
        <v>0</v>
      </c>
      <c r="AM448" s="11">
        <f>COUNTIFS(Ishop!$AG:$AG,Source!$AM$1,Ishop!$BG:$BG,Source!$D448,Ishop!$B:$B,Source!$C448,Ishop!$J:$J,"OUI")</f>
        <v>0</v>
      </c>
      <c r="AN448" s="11">
        <f>COUNTIFS(Dolmen!$W:$W,"Sensatio",Dolmen!$O:$O,Source!D448,Dolmen!$F:$F,Source!C448)</f>
        <v>0</v>
      </c>
      <c r="AO448" s="11">
        <f>COUNTIFS(Dolmen!$AC:$AC,"Bbox Miami",Dolmen!$O:$O,Source!D448,Dolmen!$F:$F,Source!C448)</f>
        <v>0</v>
      </c>
      <c r="AP448" s="11">
        <f>COUNTIFS(Dolmen!$AD:$AD,"1",Dolmen!$W:$W,"",Dolmen!$O:$O,Source!D448,Dolmen!$F:$F,Source!C448)</f>
        <v>0</v>
      </c>
      <c r="AQ448" s="11">
        <f>COUNTIFS(Dolmen!$W:$W,"Sensation",Dolmen!$Y:$Y,"1",Dolmen!$O:$O,Source!D448,Dolmen!$F:$F,Source!C448)</f>
        <v>0</v>
      </c>
      <c r="AR448" s="11">
        <f>COUNTIFS(Dolmen!$AC:$AC,"Bbox Miami",Dolmen!$Y:$Y,"1",Dolmen!$O:$O,Source!D448,Dolmen!$F:$F,Source!C448)</f>
        <v>0</v>
      </c>
      <c r="AS448" s="11">
        <f>COUNTIFS(Dolmen!$AD:$AD,"1",Dolmen!$W:$W,"",Dolmen!$Y:$Y,"1",Dolmen!$O:$O,Source!D448,Dolmen!$F:$F,Source!C448)</f>
        <v>0</v>
      </c>
      <c r="AT448" s="11">
        <f t="shared" si="185"/>
        <v>0</v>
      </c>
      <c r="AU448" s="11">
        <f t="shared" si="186"/>
        <v>0</v>
      </c>
      <c r="AV448" s="11">
        <f t="shared" si="187"/>
        <v>0</v>
      </c>
      <c r="AW448" s="11">
        <f t="shared" si="188"/>
        <v>0</v>
      </c>
      <c r="AX448" s="11">
        <f t="shared" si="189"/>
        <v>0</v>
      </c>
      <c r="AY448" s="11">
        <f t="shared" si="190"/>
        <v>0</v>
      </c>
      <c r="AZ448" s="11">
        <f t="shared" si="191"/>
        <v>0</v>
      </c>
      <c r="BA448" s="11">
        <f t="shared" si="192"/>
        <v>0</v>
      </c>
      <c r="BB448" s="11">
        <f t="shared" si="193"/>
        <v>0</v>
      </c>
      <c r="BC448" s="11">
        <f t="shared" si="194"/>
        <v>0</v>
      </c>
      <c r="BD448" s="11">
        <f>SUMIFS(Ishop!$BK:$BK,Ishop!$BG:$BG,Source!D448,Ishop!$B:$B,Source!C448)</f>
        <v>0</v>
      </c>
      <c r="BE448" s="11">
        <f>COUNTIFS(Ishop!$AW:$AW,"OUI",Ishop!$BG:$BG,Source!D448,Ishop!$B:$B,Source!C448)</f>
        <v>0</v>
      </c>
      <c r="BF448" s="11">
        <f t="shared" si="195"/>
        <v>0</v>
      </c>
      <c r="BG448" s="11">
        <f t="shared" si="196"/>
        <v>0</v>
      </c>
      <c r="BH448" s="11">
        <f t="shared" si="197"/>
        <v>0</v>
      </c>
      <c r="BI448" s="11">
        <f t="shared" si="198"/>
        <v>0</v>
      </c>
      <c r="BJ448" s="11">
        <f t="shared" si="199"/>
        <v>0</v>
      </c>
      <c r="BK448" s="11">
        <f t="shared" si="200"/>
        <v>0</v>
      </c>
      <c r="BL448" s="11">
        <f t="shared" si="201"/>
        <v>0</v>
      </c>
      <c r="BM448" s="11">
        <f t="shared" si="202"/>
        <v>0</v>
      </c>
      <c r="BN448" s="25">
        <f>Z448*Budget!$A$6</f>
        <v>0</v>
      </c>
      <c r="BO448" s="25">
        <f>AA448*(Budget!$B$6+Budget!$B$7)</f>
        <v>0</v>
      </c>
      <c r="BP448" s="25">
        <f>AB448*(Budget!$C$6+Budget!$C$7)</f>
        <v>0</v>
      </c>
      <c r="BQ448" s="25">
        <f>AC448*(Budget!$D$6+Budget!$D$7)</f>
        <v>0</v>
      </c>
      <c r="BR448" s="25">
        <f>AD448*(Budget!$E$6+Budget!$E$7)</f>
        <v>0</v>
      </c>
      <c r="BS448" s="25">
        <f>AE448*(Budget!$F$6+Budget!$F$7)</f>
        <v>0</v>
      </c>
      <c r="BT448" s="25">
        <f>AF448*(Budget!$G$6+Budget!$G$7)</f>
        <v>0</v>
      </c>
      <c r="BU448" s="25">
        <f>AG448*Budget!$H$6</f>
        <v>0</v>
      </c>
      <c r="BV448" s="25">
        <f>AH448*Budget!$I$6</f>
        <v>0</v>
      </c>
      <c r="BW448" s="25">
        <f>AI448*Budget!$J$6</f>
        <v>0</v>
      </c>
      <c r="BX448" s="25">
        <f>AJ448*Budget!$K$6</f>
        <v>0</v>
      </c>
      <c r="BY448" s="25">
        <f>AK448*Budget!$L$6</f>
        <v>0</v>
      </c>
      <c r="BZ448" s="25">
        <f>AL448*Budget!$M$6</f>
        <v>0</v>
      </c>
      <c r="CA448" s="25">
        <f>AM448*Budget!$N$6</f>
        <v>0</v>
      </c>
      <c r="CB448" s="25">
        <f>AQ448*Budget!$O$6</f>
        <v>0</v>
      </c>
      <c r="CC448" s="25">
        <f>AR448*Budget!$S$6</f>
        <v>0</v>
      </c>
      <c r="CD448" s="25">
        <f>AS448*Budget!$Q$6</f>
        <v>0</v>
      </c>
      <c r="CE448" s="25">
        <f t="shared" si="203"/>
        <v>0</v>
      </c>
      <c r="CF448" s="11" t="e">
        <f>COUNTIFS(#REF!,Source!E448,#REF!,Source!C448)</f>
        <v>#REF!</v>
      </c>
      <c r="CG448" s="11" t="str">
        <f t="shared" si="204"/>
        <v>--</v>
      </c>
    </row>
    <row r="449" spans="1:85" x14ac:dyDescent="0.25">
      <c r="A449" t="str">
        <f>IFERROR(VLOOKUP(MONTH(C449),Date!$A$2:$B$13,2,0),"--")</f>
        <v>Avril</v>
      </c>
      <c r="B449" s="11">
        <f t="shared" si="183"/>
        <v>14</v>
      </c>
      <c r="C449" s="28">
        <f>C392+1</f>
        <v>42096</v>
      </c>
      <c r="D449" s="29" t="s">
        <v>242</v>
      </c>
      <c r="E449" s="30" t="str">
        <f>IFERROR(VLOOKUP(D449,Listing!$A:$B,2,0),"--")</f>
        <v>A44052</v>
      </c>
      <c r="F449" s="30" t="str">
        <f>IFERROR(VLOOKUP(D449,Listing!$A:$E,5,0),"-")</f>
        <v>MOHSSIN KHALID</v>
      </c>
      <c r="G449" s="4">
        <f>IFERROR(VLOOKUP(D449,Listing!$A:$F,6,0),"--")</f>
        <v>42107</v>
      </c>
      <c r="H449" s="11" t="str">
        <f>IFERROR(VLOOKUP(D449,Listing!$A:$D,4,0),"--")</f>
        <v>SALIM ZAGHBA</v>
      </c>
      <c r="I449" s="11" t="str">
        <f t="shared" si="184"/>
        <v>AAC</v>
      </c>
      <c r="J449" s="31">
        <f>IFERROR(COUNTIFS(Ishop!$BG:$BG,Source!D449,Ishop!$B:$B,Source!C449),"--")</f>
        <v>0</v>
      </c>
      <c r="K449" s="11">
        <f>IFERROR(COUNTIFS(Ishop!$BG:$BG,Source!D449,Ishop!$B:$B,Source!C449,Ishop!$J:$J,"OUI"),"--")</f>
        <v>0</v>
      </c>
      <c r="L449" s="11">
        <f>COUNTIFS(Ishop!$AG:$AG,Source!$L$1,Ishop!$BG:$BG,Source!$D449,Ishop!$B:$B,Source!$C449)</f>
        <v>0</v>
      </c>
      <c r="M449" s="11">
        <f>COUNTIFS(Ishop!$AG:$AG,Source!$M$1,Ishop!$BG:$BG,Source!$D449,Ishop!$B:$B,Source!$C449)</f>
        <v>0</v>
      </c>
      <c r="N449" s="11">
        <f>COUNTIFS(Ishop!$AG:$AG,Source!$N$1,Ishop!$BG:$BG,Source!$D449,Ishop!$B:$B,Source!$C449)</f>
        <v>0</v>
      </c>
      <c r="O449" s="11">
        <f>COUNTIFS(Ishop!$AG:$AG,Source!$O$1,Ishop!$BG:$BG,Source!$D449,Ishop!$B:$B,Source!$C449)</f>
        <v>0</v>
      </c>
      <c r="P449" s="11">
        <f>COUNTIFS(Ishop!$AG:$AG,Source!$P$1,Ishop!$BG:$BG,Source!$D449,Ishop!$B:$B,Source!$C449)</f>
        <v>0</v>
      </c>
      <c r="Q449" s="11">
        <f>COUNTIFS(Ishop!$AG:$AG,Source!$Q$1,Ishop!$BG:$BG,Source!$D449,Ishop!$B:$B,Source!$C449)</f>
        <v>0</v>
      </c>
      <c r="R449" s="11">
        <f>COUNTIFS(Ishop!$AG:$AG,Source!$R$1,Ishop!$BG:$BG,Source!$D449,Ishop!$B:$B,Source!$C449)</f>
        <v>0</v>
      </c>
      <c r="S449" s="11">
        <f>COUNTIFS(Ishop!$AG:$AG,Source!$S$1,Ishop!$BG:$BG,Source!$D449,Ishop!$B:$B,Source!$C449)</f>
        <v>0</v>
      </c>
      <c r="T449" s="11">
        <f>COUNTIFS(Ishop!$AG:$AG,Source!$T$1,Ishop!$BG:$BG,Source!$D449,Ishop!$B:$B,Source!$C449)</f>
        <v>0</v>
      </c>
      <c r="U449" s="11">
        <f>COUNTIFS(Ishop!$AG:$AG,Source!$U$1,Ishop!$BG:$BG,Source!$D449,Ishop!$B:$B,Source!$C449)</f>
        <v>0</v>
      </c>
      <c r="V449" s="11">
        <f>COUNTIFS(Ishop!$AG:$AG,Source!$V$1,Ishop!$BG:$BG,Source!$D449,Ishop!$B:$B,Source!$C449)</f>
        <v>0</v>
      </c>
      <c r="W449" s="11">
        <f>COUNTIFS(Ishop!$AG:$AG,Source!$W$1,Ishop!$BG:$BG,Source!$D449,Ishop!$B:$B,Source!$C449)</f>
        <v>0</v>
      </c>
      <c r="X449" s="11">
        <f>COUNTIFS(Ishop!$AG:$AG,Source!$X$1,Ishop!$BG:$BG,Source!$D449,Ishop!$B:$B,Source!$C449)</f>
        <v>0</v>
      </c>
      <c r="Y449" s="11">
        <f>COUNTIFS(Ishop!$AG:$AG,Source!$Y$1,Ishop!$BG:$BG,Source!$D449,Ishop!$B:$B,Source!$C449)</f>
        <v>0</v>
      </c>
      <c r="Z449" s="11">
        <f>COUNTIFS(Ishop!$AG:$AG,Source!$Z$1,Ishop!$BG:$BG,Source!$D449,Ishop!$B:$B,Source!$C449,Ishop!$J:$J,"OUI")</f>
        <v>0</v>
      </c>
      <c r="AA449" s="11">
        <f>COUNTIFS(Ishop!$AG:$AG,Source!$AA$1,Ishop!$BG:$BG,Source!$D449,Ishop!$B:$B,Source!$C449,Ishop!$J:$J,"OUI")</f>
        <v>0</v>
      </c>
      <c r="AB449" s="11">
        <f>COUNTIFS(Ishop!$AG:$AG,Source!$AB$1,Ishop!$BG:$BG,Source!$D449,Ishop!$B:$B,Source!$C449,Ishop!$J:$J,"OUI")</f>
        <v>0</v>
      </c>
      <c r="AC449" s="11">
        <f>COUNTIFS(Ishop!$AG:$AG,Source!$AC$1,Ishop!$BG:$BG,Source!$D449,Ishop!$B:$B,Source!$C449,Ishop!$J:$J,"OUI")</f>
        <v>0</v>
      </c>
      <c r="AD449" s="11">
        <f>COUNTIFS(Ishop!$AG:$AG,Source!$AD$1,Ishop!$BG:$BG,Source!$D449,Ishop!$B:$B,Source!$C449,Ishop!$J:$J,"OUI")</f>
        <v>0</v>
      </c>
      <c r="AE449" s="11">
        <f>COUNTIFS(Ishop!$AG:$AG,Source!$AE$1,Ishop!$BG:$BG,Source!$D449,Ishop!$B:$B,Source!$C449,Ishop!$J:$J,"OUI")</f>
        <v>0</v>
      </c>
      <c r="AF449" s="11">
        <f>COUNTIFS(Ishop!$AG:$AG,Source!$AF$1,Ishop!$BG:$BG,Source!$D449,Ishop!$B:$B,Source!$C449,Ishop!$J:$J,"OUI")</f>
        <v>0</v>
      </c>
      <c r="AG449" s="11">
        <f>COUNTIFS(Ishop!$AG:$AG,Source!$AG$1,Ishop!$BG:$BG,Source!$D449,Ishop!$B:$B,Source!$C449,Ishop!$J:$J,"OUI")</f>
        <v>0</v>
      </c>
      <c r="AH449" s="11">
        <f>COUNTIFS(Ishop!$AG:$AG,Source!$AH$1,Ishop!$BG:$BG,Source!$D449,Ishop!$B:$B,Source!$C449,Ishop!$J:$J,"OUI")</f>
        <v>0</v>
      </c>
      <c r="AI449" s="11">
        <f>COUNTIFS(Ishop!$AG:$AG,Source!$AI$1,Ishop!$BG:$BG,Source!$D449,Ishop!$B:$B,Source!$C449,Ishop!$J:$J,"OUI")</f>
        <v>0</v>
      </c>
      <c r="AJ449" s="11">
        <f>COUNTIFS(Ishop!$AG:$AG,Source!$AJ$1,Ishop!$BG:$BG,Source!$D449,Ishop!$B:$B,Source!$C449,Ishop!$J:$J,"OUI")</f>
        <v>0</v>
      </c>
      <c r="AK449" s="11">
        <f>COUNTIFS(Ishop!$AG:$AG,Source!$AK$1,Ishop!$BG:$BG,Source!$D449,Ishop!$B:$B,Source!$C449,Ishop!$J:$J,"OUI")</f>
        <v>0</v>
      </c>
      <c r="AL449" s="11">
        <f>COUNTIFS(Ishop!$AG:$AG,Source!$AL$1,Ishop!$BG:$BG,Source!$D449,Ishop!$B:$B,Source!$C449,Ishop!$J:$J,"OUI")</f>
        <v>0</v>
      </c>
      <c r="AM449" s="11">
        <f>COUNTIFS(Ishop!$AG:$AG,Source!$AM$1,Ishop!$BG:$BG,Source!$D449,Ishop!$B:$B,Source!$C449,Ishop!$J:$J,"OUI")</f>
        <v>0</v>
      </c>
      <c r="AN449" s="11">
        <f>COUNTIFS(Dolmen!$W:$W,"Sensatio",Dolmen!$O:$O,Source!D449,Dolmen!$F:$F,Source!C449)</f>
        <v>0</v>
      </c>
      <c r="AO449" s="11">
        <f>COUNTIFS(Dolmen!$AC:$AC,"Bbox Miami",Dolmen!$O:$O,Source!D449,Dolmen!$F:$F,Source!C449)</f>
        <v>0</v>
      </c>
      <c r="AP449" s="11">
        <f>COUNTIFS(Dolmen!$AD:$AD,"1",Dolmen!$W:$W,"",Dolmen!$O:$O,Source!D449,Dolmen!$F:$F,Source!C449)</f>
        <v>0</v>
      </c>
      <c r="AQ449" s="11">
        <f>COUNTIFS(Dolmen!$W:$W,"Sensation",Dolmen!$Y:$Y,"1",Dolmen!$O:$O,Source!D449,Dolmen!$F:$F,Source!C449)</f>
        <v>0</v>
      </c>
      <c r="AR449" s="11">
        <f>COUNTIFS(Dolmen!$AC:$AC,"Bbox Miami",Dolmen!$Y:$Y,"1",Dolmen!$O:$O,Source!D449,Dolmen!$F:$F,Source!C449)</f>
        <v>0</v>
      </c>
      <c r="AS449" s="11">
        <f>COUNTIFS(Dolmen!$AD:$AD,"1",Dolmen!$W:$W,"",Dolmen!$Y:$Y,"1",Dolmen!$O:$O,Source!D449,Dolmen!$F:$F,Source!C449)</f>
        <v>0</v>
      </c>
      <c r="AT449" s="11">
        <f t="shared" si="185"/>
        <v>0</v>
      </c>
      <c r="AU449" s="11">
        <f t="shared" si="186"/>
        <v>0</v>
      </c>
      <c r="AV449" s="11">
        <f t="shared" si="187"/>
        <v>0</v>
      </c>
      <c r="AW449" s="11">
        <f t="shared" si="188"/>
        <v>0</v>
      </c>
      <c r="AX449" s="11">
        <f t="shared" si="189"/>
        <v>0</v>
      </c>
      <c r="AY449" s="11">
        <f t="shared" si="190"/>
        <v>0</v>
      </c>
      <c r="AZ449" s="11">
        <f t="shared" si="191"/>
        <v>0</v>
      </c>
      <c r="BA449" s="11">
        <f t="shared" si="192"/>
        <v>0</v>
      </c>
      <c r="BB449" s="11">
        <f t="shared" si="193"/>
        <v>0</v>
      </c>
      <c r="BC449" s="11">
        <f t="shared" si="194"/>
        <v>0</v>
      </c>
      <c r="BD449" s="11">
        <f>SUMIFS(Ishop!$BK:$BK,Ishop!$BG:$BG,Source!D449,Ishop!$B:$B,Source!C449)</f>
        <v>0</v>
      </c>
      <c r="BE449" s="11">
        <f>COUNTIFS(Ishop!$AW:$AW,"OUI",Ishop!$BG:$BG,Source!D449,Ishop!$B:$B,Source!C449)</f>
        <v>0</v>
      </c>
      <c r="BF449" s="11">
        <f t="shared" si="195"/>
        <v>0</v>
      </c>
      <c r="BG449" s="11">
        <f t="shared" si="196"/>
        <v>0</v>
      </c>
      <c r="BH449" s="11">
        <f t="shared" si="197"/>
        <v>0</v>
      </c>
      <c r="BI449" s="11">
        <f t="shared" si="198"/>
        <v>0</v>
      </c>
      <c r="BJ449" s="11">
        <f t="shared" si="199"/>
        <v>0</v>
      </c>
      <c r="BK449" s="11">
        <f t="shared" si="200"/>
        <v>0</v>
      </c>
      <c r="BL449" s="11">
        <f t="shared" si="201"/>
        <v>0</v>
      </c>
      <c r="BM449" s="11">
        <f t="shared" si="202"/>
        <v>0</v>
      </c>
      <c r="BN449" s="25">
        <f>Z449*Budget!$A$6</f>
        <v>0</v>
      </c>
      <c r="BO449" s="25">
        <f>AA449*(Budget!$B$6+Budget!$B$7)</f>
        <v>0</v>
      </c>
      <c r="BP449" s="25">
        <f>AB449*(Budget!$C$6+Budget!$C$7)</f>
        <v>0</v>
      </c>
      <c r="BQ449" s="25">
        <f>AC449*(Budget!$D$6+Budget!$D$7)</f>
        <v>0</v>
      </c>
      <c r="BR449" s="25">
        <f>AD449*(Budget!$E$6+Budget!$E$7)</f>
        <v>0</v>
      </c>
      <c r="BS449" s="25">
        <f>AE449*(Budget!$F$6+Budget!$F$7)</f>
        <v>0</v>
      </c>
      <c r="BT449" s="25">
        <f>AF449*(Budget!$G$6+Budget!$G$7)</f>
        <v>0</v>
      </c>
      <c r="BU449" s="25">
        <f>AG449*Budget!$H$6</f>
        <v>0</v>
      </c>
      <c r="BV449" s="25">
        <f>AH449*Budget!$I$6</f>
        <v>0</v>
      </c>
      <c r="BW449" s="25">
        <f>AI449*Budget!$J$6</f>
        <v>0</v>
      </c>
      <c r="BX449" s="25">
        <f>AJ449*Budget!$K$6</f>
        <v>0</v>
      </c>
      <c r="BY449" s="25">
        <f>AK449*Budget!$L$6</f>
        <v>0</v>
      </c>
      <c r="BZ449" s="25">
        <f>AL449*Budget!$M$6</f>
        <v>0</v>
      </c>
      <c r="CA449" s="25">
        <f>AM449*Budget!$N$6</f>
        <v>0</v>
      </c>
      <c r="CB449" s="25">
        <f>AQ449*Budget!$O$6</f>
        <v>0</v>
      </c>
      <c r="CC449" s="25">
        <f>AR449*Budget!$S$6</f>
        <v>0</v>
      </c>
      <c r="CD449" s="25">
        <f>AS449*Budget!$Q$6</f>
        <v>0</v>
      </c>
      <c r="CE449" s="25">
        <f t="shared" si="203"/>
        <v>0</v>
      </c>
      <c r="CF449" s="11" t="e">
        <f>COUNTIFS(#REF!,Source!E449,#REF!,Source!C449)</f>
        <v>#REF!</v>
      </c>
      <c r="CG449" s="11" t="str">
        <f t="shared" si="204"/>
        <v>--</v>
      </c>
    </row>
    <row r="450" spans="1:85" x14ac:dyDescent="0.25">
      <c r="A450" t="str">
        <f>IFERROR(VLOOKUP(MONTH(C450),Date!$A$2:$B$13,2,0),"--")</f>
        <v>Avril</v>
      </c>
      <c r="B450" s="11">
        <f t="shared" si="183"/>
        <v>14</v>
      </c>
      <c r="C450" s="28">
        <f t="shared" si="182"/>
        <v>42096</v>
      </c>
      <c r="D450" s="29" t="s">
        <v>243</v>
      </c>
      <c r="E450" s="30" t="str">
        <f>IFERROR(VLOOKUP(D450,Listing!$A:$B,2,0),"--")</f>
        <v>A440A45</v>
      </c>
      <c r="F450" s="30" t="str">
        <f>IFERROR(VLOOKUP(D450,Listing!$A:$E,5,0),"-")</f>
        <v>OUALKADI  OMAR</v>
      </c>
      <c r="G450" s="4">
        <f>IFERROR(VLOOKUP(D450,Listing!$A:$F,6,0),"--")</f>
        <v>42093</v>
      </c>
      <c r="H450" s="11" t="str">
        <f>IFERROR(VLOOKUP(D450,Listing!$A:$D,4,0),"--")</f>
        <v>SALIM ZAGHBA</v>
      </c>
      <c r="I450" s="11" t="str">
        <f t="shared" si="184"/>
        <v>AAC</v>
      </c>
      <c r="J450" s="31">
        <f>IFERROR(COUNTIFS(Ishop!$BG:$BG,Source!D450,Ishop!$B:$B,Source!C450),"--")</f>
        <v>0</v>
      </c>
      <c r="K450" s="11">
        <f>IFERROR(COUNTIFS(Ishop!$BG:$BG,Source!D450,Ishop!$B:$B,Source!C450,Ishop!$J:$J,"OUI"),"--")</f>
        <v>0</v>
      </c>
      <c r="L450" s="11">
        <f>COUNTIFS(Ishop!$AG:$AG,Source!$L$1,Ishop!$BG:$BG,Source!$D450,Ishop!$B:$B,Source!$C450)</f>
        <v>0</v>
      </c>
      <c r="M450" s="11">
        <f>COUNTIFS(Ishop!$AG:$AG,Source!$M$1,Ishop!$BG:$BG,Source!$D450,Ishop!$B:$B,Source!$C450)</f>
        <v>0</v>
      </c>
      <c r="N450" s="11">
        <f>COUNTIFS(Ishop!$AG:$AG,Source!$N$1,Ishop!$BG:$BG,Source!$D450,Ishop!$B:$B,Source!$C450)</f>
        <v>0</v>
      </c>
      <c r="O450" s="11">
        <f>COUNTIFS(Ishop!$AG:$AG,Source!$O$1,Ishop!$BG:$BG,Source!$D450,Ishop!$B:$B,Source!$C450)</f>
        <v>0</v>
      </c>
      <c r="P450" s="11">
        <f>COUNTIFS(Ishop!$AG:$AG,Source!$P$1,Ishop!$BG:$BG,Source!$D450,Ishop!$B:$B,Source!$C450)</f>
        <v>0</v>
      </c>
      <c r="Q450" s="11">
        <f>COUNTIFS(Ishop!$AG:$AG,Source!$Q$1,Ishop!$BG:$BG,Source!$D450,Ishop!$B:$B,Source!$C450)</f>
        <v>0</v>
      </c>
      <c r="R450" s="11">
        <f>COUNTIFS(Ishop!$AG:$AG,Source!$R$1,Ishop!$BG:$BG,Source!$D450,Ishop!$B:$B,Source!$C450)</f>
        <v>0</v>
      </c>
      <c r="S450" s="11">
        <f>COUNTIFS(Ishop!$AG:$AG,Source!$S$1,Ishop!$BG:$BG,Source!$D450,Ishop!$B:$B,Source!$C450)</f>
        <v>0</v>
      </c>
      <c r="T450" s="11">
        <f>COUNTIFS(Ishop!$AG:$AG,Source!$T$1,Ishop!$BG:$BG,Source!$D450,Ishop!$B:$B,Source!$C450)</f>
        <v>0</v>
      </c>
      <c r="U450" s="11">
        <f>COUNTIFS(Ishop!$AG:$AG,Source!$U$1,Ishop!$BG:$BG,Source!$D450,Ishop!$B:$B,Source!$C450)</f>
        <v>0</v>
      </c>
      <c r="V450" s="11">
        <f>COUNTIFS(Ishop!$AG:$AG,Source!$V$1,Ishop!$BG:$BG,Source!$D450,Ishop!$B:$B,Source!$C450)</f>
        <v>0</v>
      </c>
      <c r="W450" s="11">
        <f>COUNTIFS(Ishop!$AG:$AG,Source!$W$1,Ishop!$BG:$BG,Source!$D450,Ishop!$B:$B,Source!$C450)</f>
        <v>0</v>
      </c>
      <c r="X450" s="11">
        <f>COUNTIFS(Ishop!$AG:$AG,Source!$X$1,Ishop!$BG:$BG,Source!$D450,Ishop!$B:$B,Source!$C450)</f>
        <v>0</v>
      </c>
      <c r="Y450" s="11">
        <f>COUNTIFS(Ishop!$AG:$AG,Source!$Y$1,Ishop!$BG:$BG,Source!$D450,Ishop!$B:$B,Source!$C450)</f>
        <v>0</v>
      </c>
      <c r="Z450" s="11">
        <f>COUNTIFS(Ishop!$AG:$AG,Source!$Z$1,Ishop!$BG:$BG,Source!$D450,Ishop!$B:$B,Source!$C450,Ishop!$J:$J,"OUI")</f>
        <v>0</v>
      </c>
      <c r="AA450" s="11">
        <f>COUNTIFS(Ishop!$AG:$AG,Source!$AA$1,Ishop!$BG:$BG,Source!$D450,Ishop!$B:$B,Source!$C450,Ishop!$J:$J,"OUI")</f>
        <v>0</v>
      </c>
      <c r="AB450" s="11">
        <f>COUNTIFS(Ishop!$AG:$AG,Source!$AB$1,Ishop!$BG:$BG,Source!$D450,Ishop!$B:$B,Source!$C450,Ishop!$J:$J,"OUI")</f>
        <v>0</v>
      </c>
      <c r="AC450" s="11">
        <f>COUNTIFS(Ishop!$AG:$AG,Source!$AC$1,Ishop!$BG:$BG,Source!$D450,Ishop!$B:$B,Source!$C450,Ishop!$J:$J,"OUI")</f>
        <v>0</v>
      </c>
      <c r="AD450" s="11">
        <f>COUNTIFS(Ishop!$AG:$AG,Source!$AD$1,Ishop!$BG:$BG,Source!$D450,Ishop!$B:$B,Source!$C450,Ishop!$J:$J,"OUI")</f>
        <v>0</v>
      </c>
      <c r="AE450" s="11">
        <f>COUNTIFS(Ishop!$AG:$AG,Source!$AE$1,Ishop!$BG:$BG,Source!$D450,Ishop!$B:$B,Source!$C450,Ishop!$J:$J,"OUI")</f>
        <v>0</v>
      </c>
      <c r="AF450" s="11">
        <f>COUNTIFS(Ishop!$AG:$AG,Source!$AF$1,Ishop!$BG:$BG,Source!$D450,Ishop!$B:$B,Source!$C450,Ishop!$J:$J,"OUI")</f>
        <v>0</v>
      </c>
      <c r="AG450" s="11">
        <f>COUNTIFS(Ishop!$AG:$AG,Source!$AG$1,Ishop!$BG:$BG,Source!$D450,Ishop!$B:$B,Source!$C450,Ishop!$J:$J,"OUI")</f>
        <v>0</v>
      </c>
      <c r="AH450" s="11">
        <f>COUNTIFS(Ishop!$AG:$AG,Source!$AH$1,Ishop!$BG:$BG,Source!$D450,Ishop!$B:$B,Source!$C450,Ishop!$J:$J,"OUI")</f>
        <v>0</v>
      </c>
      <c r="AI450" s="11">
        <f>COUNTIFS(Ishop!$AG:$AG,Source!$AI$1,Ishop!$BG:$BG,Source!$D450,Ishop!$B:$B,Source!$C450,Ishop!$J:$J,"OUI")</f>
        <v>0</v>
      </c>
      <c r="AJ450" s="11">
        <f>COUNTIFS(Ishop!$AG:$AG,Source!$AJ$1,Ishop!$BG:$BG,Source!$D450,Ishop!$B:$B,Source!$C450,Ishop!$J:$J,"OUI")</f>
        <v>0</v>
      </c>
      <c r="AK450" s="11">
        <f>COUNTIFS(Ishop!$AG:$AG,Source!$AK$1,Ishop!$BG:$BG,Source!$D450,Ishop!$B:$B,Source!$C450,Ishop!$J:$J,"OUI")</f>
        <v>0</v>
      </c>
      <c r="AL450" s="11">
        <f>COUNTIFS(Ishop!$AG:$AG,Source!$AL$1,Ishop!$BG:$BG,Source!$D450,Ishop!$B:$B,Source!$C450,Ishop!$J:$J,"OUI")</f>
        <v>0</v>
      </c>
      <c r="AM450" s="11">
        <f>COUNTIFS(Ishop!$AG:$AG,Source!$AM$1,Ishop!$BG:$BG,Source!$D450,Ishop!$B:$B,Source!$C450,Ishop!$J:$J,"OUI")</f>
        <v>0</v>
      </c>
      <c r="AN450" s="11">
        <f>COUNTIFS(Dolmen!$W:$W,"Sensatio",Dolmen!$O:$O,Source!D450,Dolmen!$F:$F,Source!C450)</f>
        <v>0</v>
      </c>
      <c r="AO450" s="11">
        <f>COUNTIFS(Dolmen!$AC:$AC,"Bbox Miami",Dolmen!$O:$O,Source!D450,Dolmen!$F:$F,Source!C450)</f>
        <v>0</v>
      </c>
      <c r="AP450" s="11">
        <f>COUNTIFS(Dolmen!$AD:$AD,"1",Dolmen!$W:$W,"",Dolmen!$O:$O,Source!D450,Dolmen!$F:$F,Source!C450)</f>
        <v>0</v>
      </c>
      <c r="AQ450" s="11">
        <f>COUNTIFS(Dolmen!$W:$W,"Sensation",Dolmen!$Y:$Y,"1",Dolmen!$O:$O,Source!D450,Dolmen!$F:$F,Source!C450)</f>
        <v>0</v>
      </c>
      <c r="AR450" s="11">
        <f>COUNTIFS(Dolmen!$AC:$AC,"Bbox Miami",Dolmen!$Y:$Y,"1",Dolmen!$O:$O,Source!D450,Dolmen!$F:$F,Source!C450)</f>
        <v>0</v>
      </c>
      <c r="AS450" s="11">
        <f>COUNTIFS(Dolmen!$AD:$AD,"1",Dolmen!$W:$W,"",Dolmen!$Y:$Y,"1",Dolmen!$O:$O,Source!D450,Dolmen!$F:$F,Source!C450)</f>
        <v>0</v>
      </c>
      <c r="AT450" s="11">
        <f t="shared" si="185"/>
        <v>0</v>
      </c>
      <c r="AU450" s="11">
        <f t="shared" si="186"/>
        <v>0</v>
      </c>
      <c r="AV450" s="11">
        <f t="shared" si="187"/>
        <v>0</v>
      </c>
      <c r="AW450" s="11">
        <f t="shared" si="188"/>
        <v>0</v>
      </c>
      <c r="AX450" s="11">
        <f t="shared" si="189"/>
        <v>0</v>
      </c>
      <c r="AY450" s="11">
        <f t="shared" si="190"/>
        <v>0</v>
      </c>
      <c r="AZ450" s="11">
        <f t="shared" si="191"/>
        <v>0</v>
      </c>
      <c r="BA450" s="11">
        <f t="shared" si="192"/>
        <v>0</v>
      </c>
      <c r="BB450" s="11">
        <f t="shared" si="193"/>
        <v>0</v>
      </c>
      <c r="BC450" s="11">
        <f t="shared" si="194"/>
        <v>0</v>
      </c>
      <c r="BD450" s="11">
        <f>SUMIFS(Ishop!$BK:$BK,Ishop!$BG:$BG,Source!D450,Ishop!$B:$B,Source!C450)</f>
        <v>0</v>
      </c>
      <c r="BE450" s="11">
        <f>COUNTIFS(Ishop!$AW:$AW,"OUI",Ishop!$BG:$BG,Source!D450,Ishop!$B:$B,Source!C450)</f>
        <v>0</v>
      </c>
      <c r="BF450" s="11">
        <f t="shared" si="195"/>
        <v>0</v>
      </c>
      <c r="BG450" s="11">
        <f t="shared" si="196"/>
        <v>0</v>
      </c>
      <c r="BH450" s="11">
        <f t="shared" si="197"/>
        <v>0</v>
      </c>
      <c r="BI450" s="11">
        <f t="shared" si="198"/>
        <v>0</v>
      </c>
      <c r="BJ450" s="11">
        <f t="shared" si="199"/>
        <v>0</v>
      </c>
      <c r="BK450" s="11">
        <f t="shared" si="200"/>
        <v>0</v>
      </c>
      <c r="BL450" s="11">
        <f t="shared" si="201"/>
        <v>0</v>
      </c>
      <c r="BM450" s="11">
        <f t="shared" si="202"/>
        <v>0</v>
      </c>
      <c r="BN450" s="25">
        <f>Z450*Budget!$A$6</f>
        <v>0</v>
      </c>
      <c r="BO450" s="25">
        <f>AA450*(Budget!$B$6+Budget!$B$7)</f>
        <v>0</v>
      </c>
      <c r="BP450" s="25">
        <f>AB450*(Budget!$C$6+Budget!$C$7)</f>
        <v>0</v>
      </c>
      <c r="BQ450" s="25">
        <f>AC450*(Budget!$D$6+Budget!$D$7)</f>
        <v>0</v>
      </c>
      <c r="BR450" s="25">
        <f>AD450*(Budget!$E$6+Budget!$E$7)</f>
        <v>0</v>
      </c>
      <c r="BS450" s="25">
        <f>AE450*(Budget!$F$6+Budget!$F$7)</f>
        <v>0</v>
      </c>
      <c r="BT450" s="25">
        <f>AF450*(Budget!$G$6+Budget!$G$7)</f>
        <v>0</v>
      </c>
      <c r="BU450" s="25">
        <f>AG450*Budget!$H$6</f>
        <v>0</v>
      </c>
      <c r="BV450" s="25">
        <f>AH450*Budget!$I$6</f>
        <v>0</v>
      </c>
      <c r="BW450" s="25">
        <f>AI450*Budget!$J$6</f>
        <v>0</v>
      </c>
      <c r="BX450" s="25">
        <f>AJ450*Budget!$K$6</f>
        <v>0</v>
      </c>
      <c r="BY450" s="25">
        <f>AK450*Budget!$L$6</f>
        <v>0</v>
      </c>
      <c r="BZ450" s="25">
        <f>AL450*Budget!$M$6</f>
        <v>0</v>
      </c>
      <c r="CA450" s="25">
        <f>AM450*Budget!$N$6</f>
        <v>0</v>
      </c>
      <c r="CB450" s="25">
        <f>AQ450*Budget!$O$6</f>
        <v>0</v>
      </c>
      <c r="CC450" s="25">
        <f>AR450*Budget!$S$6</f>
        <v>0</v>
      </c>
      <c r="CD450" s="25">
        <f>AS450*Budget!$Q$6</f>
        <v>0</v>
      </c>
      <c r="CE450" s="25">
        <f t="shared" si="203"/>
        <v>0</v>
      </c>
      <c r="CF450" s="11" t="e">
        <f>COUNTIFS(#REF!,Source!E450,#REF!,Source!C450)</f>
        <v>#REF!</v>
      </c>
      <c r="CG450" s="11" t="str">
        <f t="shared" si="204"/>
        <v>--</v>
      </c>
    </row>
    <row r="451" spans="1:85" x14ac:dyDescent="0.25">
      <c r="A451" t="str">
        <f>IFERROR(VLOOKUP(MONTH(C451),Date!$A$2:$B$13,2,0),"--")</f>
        <v>Avril</v>
      </c>
      <c r="B451" s="11">
        <f t="shared" si="183"/>
        <v>14</v>
      </c>
      <c r="C451" s="28">
        <f t="shared" si="182"/>
        <v>42096</v>
      </c>
      <c r="D451" s="29" t="s">
        <v>244</v>
      </c>
      <c r="E451" s="30" t="str">
        <f>IFERROR(VLOOKUP(D451,Listing!$A:$B,2,0),"--")</f>
        <v>A44040</v>
      </c>
      <c r="F451" s="30" t="str">
        <f>IFERROR(VLOOKUP(D451,Listing!$A:$E,5,0),"-")</f>
        <v>EL FILALI   AMINA</v>
      </c>
      <c r="G451" s="4">
        <f>IFERROR(VLOOKUP(D451,Listing!$A:$F,6,0),"--")</f>
        <v>42079</v>
      </c>
      <c r="H451" s="11" t="str">
        <f>IFERROR(VLOOKUP(D451,Listing!$A:$D,4,0),"--")</f>
        <v>SALIM ZAGHBA</v>
      </c>
      <c r="I451" s="11" t="str">
        <f t="shared" si="184"/>
        <v>AAC</v>
      </c>
      <c r="J451" s="31">
        <f>IFERROR(COUNTIFS(Ishop!$BG:$BG,Source!D451,Ishop!$B:$B,Source!C451),"--")</f>
        <v>0</v>
      </c>
      <c r="K451" s="11">
        <f>IFERROR(COUNTIFS(Ishop!$BG:$BG,Source!D451,Ishop!$B:$B,Source!C451,Ishop!$J:$J,"OUI"),"--")</f>
        <v>0</v>
      </c>
      <c r="L451" s="11">
        <f>COUNTIFS(Ishop!$AG:$AG,Source!$L$1,Ishop!$BG:$BG,Source!$D451,Ishop!$B:$B,Source!$C451)</f>
        <v>0</v>
      </c>
      <c r="M451" s="11">
        <f>COUNTIFS(Ishop!$AG:$AG,Source!$M$1,Ishop!$BG:$BG,Source!$D451,Ishop!$B:$B,Source!$C451)</f>
        <v>0</v>
      </c>
      <c r="N451" s="11">
        <f>COUNTIFS(Ishop!$AG:$AG,Source!$N$1,Ishop!$BG:$BG,Source!$D451,Ishop!$B:$B,Source!$C451)</f>
        <v>0</v>
      </c>
      <c r="O451" s="11">
        <f>COUNTIFS(Ishop!$AG:$AG,Source!$O$1,Ishop!$BG:$BG,Source!$D451,Ishop!$B:$B,Source!$C451)</f>
        <v>0</v>
      </c>
      <c r="P451" s="11">
        <f>COUNTIFS(Ishop!$AG:$AG,Source!$P$1,Ishop!$BG:$BG,Source!$D451,Ishop!$B:$B,Source!$C451)</f>
        <v>0</v>
      </c>
      <c r="Q451" s="11">
        <f>COUNTIFS(Ishop!$AG:$AG,Source!$Q$1,Ishop!$BG:$BG,Source!$D451,Ishop!$B:$B,Source!$C451)</f>
        <v>0</v>
      </c>
      <c r="R451" s="11">
        <f>COUNTIFS(Ishop!$AG:$AG,Source!$R$1,Ishop!$BG:$BG,Source!$D451,Ishop!$B:$B,Source!$C451)</f>
        <v>0</v>
      </c>
      <c r="S451" s="11">
        <f>COUNTIFS(Ishop!$AG:$AG,Source!$S$1,Ishop!$BG:$BG,Source!$D451,Ishop!$B:$B,Source!$C451)</f>
        <v>0</v>
      </c>
      <c r="T451" s="11">
        <f>COUNTIFS(Ishop!$AG:$AG,Source!$T$1,Ishop!$BG:$BG,Source!$D451,Ishop!$B:$B,Source!$C451)</f>
        <v>0</v>
      </c>
      <c r="U451" s="11">
        <f>COUNTIFS(Ishop!$AG:$AG,Source!$U$1,Ishop!$BG:$BG,Source!$D451,Ishop!$B:$B,Source!$C451)</f>
        <v>0</v>
      </c>
      <c r="V451" s="11">
        <f>COUNTIFS(Ishop!$AG:$AG,Source!$V$1,Ishop!$BG:$BG,Source!$D451,Ishop!$B:$B,Source!$C451)</f>
        <v>0</v>
      </c>
      <c r="W451" s="11">
        <f>COUNTIFS(Ishop!$AG:$AG,Source!$W$1,Ishop!$BG:$BG,Source!$D451,Ishop!$B:$B,Source!$C451)</f>
        <v>0</v>
      </c>
      <c r="X451" s="11">
        <f>COUNTIFS(Ishop!$AG:$AG,Source!$X$1,Ishop!$BG:$BG,Source!$D451,Ishop!$B:$B,Source!$C451)</f>
        <v>0</v>
      </c>
      <c r="Y451" s="11">
        <f>COUNTIFS(Ishop!$AG:$AG,Source!$Y$1,Ishop!$BG:$BG,Source!$D451,Ishop!$B:$B,Source!$C451)</f>
        <v>0</v>
      </c>
      <c r="Z451" s="11">
        <f>COUNTIFS(Ishop!$AG:$AG,Source!$Z$1,Ishop!$BG:$BG,Source!$D451,Ishop!$B:$B,Source!$C451,Ishop!$J:$J,"OUI")</f>
        <v>0</v>
      </c>
      <c r="AA451" s="11">
        <f>COUNTIFS(Ishop!$AG:$AG,Source!$AA$1,Ishop!$BG:$BG,Source!$D451,Ishop!$B:$B,Source!$C451,Ishop!$J:$J,"OUI")</f>
        <v>0</v>
      </c>
      <c r="AB451" s="11">
        <f>COUNTIFS(Ishop!$AG:$AG,Source!$AB$1,Ishop!$BG:$BG,Source!$D451,Ishop!$B:$B,Source!$C451,Ishop!$J:$J,"OUI")</f>
        <v>0</v>
      </c>
      <c r="AC451" s="11">
        <f>COUNTIFS(Ishop!$AG:$AG,Source!$AC$1,Ishop!$BG:$BG,Source!$D451,Ishop!$B:$B,Source!$C451,Ishop!$J:$J,"OUI")</f>
        <v>0</v>
      </c>
      <c r="AD451" s="11">
        <f>COUNTIFS(Ishop!$AG:$AG,Source!$AD$1,Ishop!$BG:$BG,Source!$D451,Ishop!$B:$B,Source!$C451,Ishop!$J:$J,"OUI")</f>
        <v>0</v>
      </c>
      <c r="AE451" s="11">
        <f>COUNTIFS(Ishop!$AG:$AG,Source!$AE$1,Ishop!$BG:$BG,Source!$D451,Ishop!$B:$B,Source!$C451,Ishop!$J:$J,"OUI")</f>
        <v>0</v>
      </c>
      <c r="AF451" s="11">
        <f>COUNTIFS(Ishop!$AG:$AG,Source!$AF$1,Ishop!$BG:$BG,Source!$D451,Ishop!$B:$B,Source!$C451,Ishop!$J:$J,"OUI")</f>
        <v>0</v>
      </c>
      <c r="AG451" s="11">
        <f>COUNTIFS(Ishop!$AG:$AG,Source!$AG$1,Ishop!$BG:$BG,Source!$D451,Ishop!$B:$B,Source!$C451,Ishop!$J:$J,"OUI")</f>
        <v>0</v>
      </c>
      <c r="AH451" s="11">
        <f>COUNTIFS(Ishop!$AG:$AG,Source!$AH$1,Ishop!$BG:$BG,Source!$D451,Ishop!$B:$B,Source!$C451,Ishop!$J:$J,"OUI")</f>
        <v>0</v>
      </c>
      <c r="AI451" s="11">
        <f>COUNTIFS(Ishop!$AG:$AG,Source!$AI$1,Ishop!$BG:$BG,Source!$D451,Ishop!$B:$B,Source!$C451,Ishop!$J:$J,"OUI")</f>
        <v>0</v>
      </c>
      <c r="AJ451" s="11">
        <f>COUNTIFS(Ishop!$AG:$AG,Source!$AJ$1,Ishop!$BG:$BG,Source!$D451,Ishop!$B:$B,Source!$C451,Ishop!$J:$J,"OUI")</f>
        <v>0</v>
      </c>
      <c r="AK451" s="11">
        <f>COUNTIFS(Ishop!$AG:$AG,Source!$AK$1,Ishop!$BG:$BG,Source!$D451,Ishop!$B:$B,Source!$C451,Ishop!$J:$J,"OUI")</f>
        <v>0</v>
      </c>
      <c r="AL451" s="11">
        <f>COUNTIFS(Ishop!$AG:$AG,Source!$AL$1,Ishop!$BG:$BG,Source!$D451,Ishop!$B:$B,Source!$C451,Ishop!$J:$J,"OUI")</f>
        <v>0</v>
      </c>
      <c r="AM451" s="11">
        <f>COUNTIFS(Ishop!$AG:$AG,Source!$AM$1,Ishop!$BG:$BG,Source!$D451,Ishop!$B:$B,Source!$C451,Ishop!$J:$J,"OUI")</f>
        <v>0</v>
      </c>
      <c r="AN451" s="11">
        <f>COUNTIFS(Dolmen!$W:$W,"Sensatio",Dolmen!$O:$O,Source!D451,Dolmen!$F:$F,Source!C451)</f>
        <v>0</v>
      </c>
      <c r="AO451" s="11">
        <f>COUNTIFS(Dolmen!$AC:$AC,"Bbox Miami",Dolmen!$O:$O,Source!D451,Dolmen!$F:$F,Source!C451)</f>
        <v>0</v>
      </c>
      <c r="AP451" s="11">
        <f>COUNTIFS(Dolmen!$AD:$AD,"1",Dolmen!$W:$W,"",Dolmen!$O:$O,Source!D451,Dolmen!$F:$F,Source!C451)</f>
        <v>0</v>
      </c>
      <c r="AQ451" s="11">
        <f>COUNTIFS(Dolmen!$W:$W,"Sensation",Dolmen!$Y:$Y,"1",Dolmen!$O:$O,Source!D451,Dolmen!$F:$F,Source!C451)</f>
        <v>0</v>
      </c>
      <c r="AR451" s="11">
        <f>COUNTIFS(Dolmen!$AC:$AC,"Bbox Miami",Dolmen!$Y:$Y,"1",Dolmen!$O:$O,Source!D451,Dolmen!$F:$F,Source!C451)</f>
        <v>0</v>
      </c>
      <c r="AS451" s="11">
        <f>COUNTIFS(Dolmen!$AD:$AD,"1",Dolmen!$W:$W,"",Dolmen!$Y:$Y,"1",Dolmen!$O:$O,Source!D451,Dolmen!$F:$F,Source!C451)</f>
        <v>0</v>
      </c>
      <c r="AT451" s="11">
        <f t="shared" si="185"/>
        <v>0</v>
      </c>
      <c r="AU451" s="11">
        <f t="shared" si="186"/>
        <v>0</v>
      </c>
      <c r="AV451" s="11">
        <f t="shared" si="187"/>
        <v>0</v>
      </c>
      <c r="AW451" s="11">
        <f t="shared" si="188"/>
        <v>0</v>
      </c>
      <c r="AX451" s="11">
        <f t="shared" si="189"/>
        <v>0</v>
      </c>
      <c r="AY451" s="11">
        <f t="shared" si="190"/>
        <v>0</v>
      </c>
      <c r="AZ451" s="11">
        <f t="shared" si="191"/>
        <v>0</v>
      </c>
      <c r="BA451" s="11">
        <f t="shared" si="192"/>
        <v>0</v>
      </c>
      <c r="BB451" s="11">
        <f t="shared" si="193"/>
        <v>0</v>
      </c>
      <c r="BC451" s="11">
        <f t="shared" si="194"/>
        <v>0</v>
      </c>
      <c r="BD451" s="11">
        <f>SUMIFS(Ishop!$BK:$BK,Ishop!$BG:$BG,Source!D451,Ishop!$B:$B,Source!C451)</f>
        <v>0</v>
      </c>
      <c r="BE451" s="11">
        <f>COUNTIFS(Ishop!$AW:$AW,"OUI",Ishop!$BG:$BG,Source!D451,Ishop!$B:$B,Source!C451)</f>
        <v>0</v>
      </c>
      <c r="BF451" s="11">
        <f t="shared" si="195"/>
        <v>0</v>
      </c>
      <c r="BG451" s="11">
        <f t="shared" si="196"/>
        <v>0</v>
      </c>
      <c r="BH451" s="11">
        <f t="shared" si="197"/>
        <v>0</v>
      </c>
      <c r="BI451" s="11">
        <f t="shared" si="198"/>
        <v>0</v>
      </c>
      <c r="BJ451" s="11">
        <f t="shared" si="199"/>
        <v>0</v>
      </c>
      <c r="BK451" s="11">
        <f t="shared" si="200"/>
        <v>0</v>
      </c>
      <c r="BL451" s="11">
        <f t="shared" si="201"/>
        <v>0</v>
      </c>
      <c r="BM451" s="11">
        <f t="shared" si="202"/>
        <v>0</v>
      </c>
      <c r="BN451" s="25">
        <f>Z451*Budget!$A$6</f>
        <v>0</v>
      </c>
      <c r="BO451" s="25">
        <f>AA451*(Budget!$B$6+Budget!$B$7)</f>
        <v>0</v>
      </c>
      <c r="BP451" s="25">
        <f>AB451*(Budget!$C$6+Budget!$C$7)</f>
        <v>0</v>
      </c>
      <c r="BQ451" s="25">
        <f>AC451*(Budget!$D$6+Budget!$D$7)</f>
        <v>0</v>
      </c>
      <c r="BR451" s="25">
        <f>AD451*(Budget!$E$6+Budget!$E$7)</f>
        <v>0</v>
      </c>
      <c r="BS451" s="25">
        <f>AE451*(Budget!$F$6+Budget!$F$7)</f>
        <v>0</v>
      </c>
      <c r="BT451" s="25">
        <f>AF451*(Budget!$G$6+Budget!$G$7)</f>
        <v>0</v>
      </c>
      <c r="BU451" s="25">
        <f>AG451*Budget!$H$6</f>
        <v>0</v>
      </c>
      <c r="BV451" s="25">
        <f>AH451*Budget!$I$6</f>
        <v>0</v>
      </c>
      <c r="BW451" s="25">
        <f>AI451*Budget!$J$6</f>
        <v>0</v>
      </c>
      <c r="BX451" s="25">
        <f>AJ451*Budget!$K$6</f>
        <v>0</v>
      </c>
      <c r="BY451" s="25">
        <f>AK451*Budget!$L$6</f>
        <v>0</v>
      </c>
      <c r="BZ451" s="25">
        <f>AL451*Budget!$M$6</f>
        <v>0</v>
      </c>
      <c r="CA451" s="25">
        <f>AM451*Budget!$N$6</f>
        <v>0</v>
      </c>
      <c r="CB451" s="25">
        <f>AQ451*Budget!$O$6</f>
        <v>0</v>
      </c>
      <c r="CC451" s="25">
        <f>AR451*Budget!$S$6</f>
        <v>0</v>
      </c>
      <c r="CD451" s="25">
        <f>AS451*Budget!$Q$6</f>
        <v>0</v>
      </c>
      <c r="CE451" s="25">
        <f t="shared" si="203"/>
        <v>0</v>
      </c>
      <c r="CF451" s="11" t="e">
        <f>COUNTIFS(#REF!,Source!E451,#REF!,Source!C451)</f>
        <v>#REF!</v>
      </c>
      <c r="CG451" s="11" t="str">
        <f t="shared" si="204"/>
        <v>--</v>
      </c>
    </row>
    <row r="452" spans="1:85" x14ac:dyDescent="0.25">
      <c r="A452" t="str">
        <f>IFERROR(VLOOKUP(MONTH(C452),Date!$A$2:$B$13,2,0),"--")</f>
        <v>Avril</v>
      </c>
      <c r="B452" s="11">
        <f t="shared" si="183"/>
        <v>14</v>
      </c>
      <c r="C452" s="28">
        <f t="shared" si="182"/>
        <v>42096</v>
      </c>
      <c r="D452" s="29" t="s">
        <v>245</v>
      </c>
      <c r="E452" s="30" t="str">
        <f>IFERROR(VLOOKUP(D452,Listing!$A:$B,2,0),"--")</f>
        <v>A44075</v>
      </c>
      <c r="F452" s="30" t="str">
        <f>IFERROR(VLOOKUP(D452,Listing!$A:$E,5,0),"-")</f>
        <v>ZAITOUNE  HANANE</v>
      </c>
      <c r="G452" s="4">
        <f>IFERROR(VLOOKUP(D452,Listing!$A:$F,6,0),"--")</f>
        <v>42093</v>
      </c>
      <c r="H452" s="11" t="str">
        <f>IFERROR(VLOOKUP(D452,Listing!$A:$D,4,0),"--")</f>
        <v>SALIM ZAGHBA</v>
      </c>
      <c r="I452" s="11" t="str">
        <f t="shared" si="184"/>
        <v>AAC</v>
      </c>
      <c r="J452" s="31">
        <f>IFERROR(COUNTIFS(Ishop!$BG:$BG,Source!D452,Ishop!$B:$B,Source!C452),"--")</f>
        <v>0</v>
      </c>
      <c r="K452" s="11">
        <f>IFERROR(COUNTIFS(Ishop!$BG:$BG,Source!D452,Ishop!$B:$B,Source!C452,Ishop!$J:$J,"OUI"),"--")</f>
        <v>0</v>
      </c>
      <c r="L452" s="11">
        <f>COUNTIFS(Ishop!$AG:$AG,Source!$L$1,Ishop!$BG:$BG,Source!$D452,Ishop!$B:$B,Source!$C452)</f>
        <v>0</v>
      </c>
      <c r="M452" s="11">
        <f>COUNTIFS(Ishop!$AG:$AG,Source!$M$1,Ishop!$BG:$BG,Source!$D452,Ishop!$B:$B,Source!$C452)</f>
        <v>0</v>
      </c>
      <c r="N452" s="11">
        <f>COUNTIFS(Ishop!$AG:$AG,Source!$N$1,Ishop!$BG:$BG,Source!$D452,Ishop!$B:$B,Source!$C452)</f>
        <v>0</v>
      </c>
      <c r="O452" s="11">
        <f>COUNTIFS(Ishop!$AG:$AG,Source!$O$1,Ishop!$BG:$BG,Source!$D452,Ishop!$B:$B,Source!$C452)</f>
        <v>0</v>
      </c>
      <c r="P452" s="11">
        <f>COUNTIFS(Ishop!$AG:$AG,Source!$P$1,Ishop!$BG:$BG,Source!$D452,Ishop!$B:$B,Source!$C452)</f>
        <v>0</v>
      </c>
      <c r="Q452" s="11">
        <f>COUNTIFS(Ishop!$AG:$AG,Source!$Q$1,Ishop!$BG:$BG,Source!$D452,Ishop!$B:$B,Source!$C452)</f>
        <v>0</v>
      </c>
      <c r="R452" s="11">
        <f>COUNTIFS(Ishop!$AG:$AG,Source!$R$1,Ishop!$BG:$BG,Source!$D452,Ishop!$B:$B,Source!$C452)</f>
        <v>0</v>
      </c>
      <c r="S452" s="11">
        <f>COUNTIFS(Ishop!$AG:$AG,Source!$S$1,Ishop!$BG:$BG,Source!$D452,Ishop!$B:$B,Source!$C452)</f>
        <v>0</v>
      </c>
      <c r="T452" s="11">
        <f>COUNTIFS(Ishop!$AG:$AG,Source!$T$1,Ishop!$BG:$BG,Source!$D452,Ishop!$B:$B,Source!$C452)</f>
        <v>0</v>
      </c>
      <c r="U452" s="11">
        <f>COUNTIFS(Ishop!$AG:$AG,Source!$U$1,Ishop!$BG:$BG,Source!$D452,Ishop!$B:$B,Source!$C452)</f>
        <v>0</v>
      </c>
      <c r="V452" s="11">
        <f>COUNTIFS(Ishop!$AG:$AG,Source!$V$1,Ishop!$BG:$BG,Source!$D452,Ishop!$B:$B,Source!$C452)</f>
        <v>0</v>
      </c>
      <c r="W452" s="11">
        <f>COUNTIFS(Ishop!$AG:$AG,Source!$W$1,Ishop!$BG:$BG,Source!$D452,Ishop!$B:$B,Source!$C452)</f>
        <v>0</v>
      </c>
      <c r="X452" s="11">
        <f>COUNTIFS(Ishop!$AG:$AG,Source!$X$1,Ishop!$BG:$BG,Source!$D452,Ishop!$B:$B,Source!$C452)</f>
        <v>0</v>
      </c>
      <c r="Y452" s="11">
        <f>COUNTIFS(Ishop!$AG:$AG,Source!$Y$1,Ishop!$BG:$BG,Source!$D452,Ishop!$B:$B,Source!$C452)</f>
        <v>0</v>
      </c>
      <c r="Z452" s="11">
        <f>COUNTIFS(Ishop!$AG:$AG,Source!$Z$1,Ishop!$BG:$BG,Source!$D452,Ishop!$B:$B,Source!$C452,Ishop!$J:$J,"OUI")</f>
        <v>0</v>
      </c>
      <c r="AA452" s="11">
        <f>COUNTIFS(Ishop!$AG:$AG,Source!$AA$1,Ishop!$BG:$BG,Source!$D452,Ishop!$B:$B,Source!$C452,Ishop!$J:$J,"OUI")</f>
        <v>0</v>
      </c>
      <c r="AB452" s="11">
        <f>COUNTIFS(Ishop!$AG:$AG,Source!$AB$1,Ishop!$BG:$BG,Source!$D452,Ishop!$B:$B,Source!$C452,Ishop!$J:$J,"OUI")</f>
        <v>0</v>
      </c>
      <c r="AC452" s="11">
        <f>COUNTIFS(Ishop!$AG:$AG,Source!$AC$1,Ishop!$BG:$BG,Source!$D452,Ishop!$B:$B,Source!$C452,Ishop!$J:$J,"OUI")</f>
        <v>0</v>
      </c>
      <c r="AD452" s="11">
        <f>COUNTIFS(Ishop!$AG:$AG,Source!$AD$1,Ishop!$BG:$BG,Source!$D452,Ishop!$B:$B,Source!$C452,Ishop!$J:$J,"OUI")</f>
        <v>0</v>
      </c>
      <c r="AE452" s="11">
        <f>COUNTIFS(Ishop!$AG:$AG,Source!$AE$1,Ishop!$BG:$BG,Source!$D452,Ishop!$B:$B,Source!$C452,Ishop!$J:$J,"OUI")</f>
        <v>0</v>
      </c>
      <c r="AF452" s="11">
        <f>COUNTIFS(Ishop!$AG:$AG,Source!$AF$1,Ishop!$BG:$BG,Source!$D452,Ishop!$B:$B,Source!$C452,Ishop!$J:$J,"OUI")</f>
        <v>0</v>
      </c>
      <c r="AG452" s="11">
        <f>COUNTIFS(Ishop!$AG:$AG,Source!$AG$1,Ishop!$BG:$BG,Source!$D452,Ishop!$B:$B,Source!$C452,Ishop!$J:$J,"OUI")</f>
        <v>0</v>
      </c>
      <c r="AH452" s="11">
        <f>COUNTIFS(Ishop!$AG:$AG,Source!$AH$1,Ishop!$BG:$BG,Source!$D452,Ishop!$B:$B,Source!$C452,Ishop!$J:$J,"OUI")</f>
        <v>0</v>
      </c>
      <c r="AI452" s="11">
        <f>COUNTIFS(Ishop!$AG:$AG,Source!$AI$1,Ishop!$BG:$BG,Source!$D452,Ishop!$B:$B,Source!$C452,Ishop!$J:$J,"OUI")</f>
        <v>0</v>
      </c>
      <c r="AJ452" s="11">
        <f>COUNTIFS(Ishop!$AG:$AG,Source!$AJ$1,Ishop!$BG:$BG,Source!$D452,Ishop!$B:$B,Source!$C452,Ishop!$J:$J,"OUI")</f>
        <v>0</v>
      </c>
      <c r="AK452" s="11">
        <f>COUNTIFS(Ishop!$AG:$AG,Source!$AK$1,Ishop!$BG:$BG,Source!$D452,Ishop!$B:$B,Source!$C452,Ishop!$J:$J,"OUI")</f>
        <v>0</v>
      </c>
      <c r="AL452" s="11">
        <f>COUNTIFS(Ishop!$AG:$AG,Source!$AL$1,Ishop!$BG:$BG,Source!$D452,Ishop!$B:$B,Source!$C452,Ishop!$J:$J,"OUI")</f>
        <v>0</v>
      </c>
      <c r="AM452" s="11">
        <f>COUNTIFS(Ishop!$AG:$AG,Source!$AM$1,Ishop!$BG:$BG,Source!$D452,Ishop!$B:$B,Source!$C452,Ishop!$J:$J,"OUI")</f>
        <v>0</v>
      </c>
      <c r="AN452" s="11">
        <f>COUNTIFS(Dolmen!$W:$W,"Sensatio",Dolmen!$O:$O,Source!D452,Dolmen!$F:$F,Source!C452)</f>
        <v>0</v>
      </c>
      <c r="AO452" s="11">
        <f>COUNTIFS(Dolmen!$AC:$AC,"Bbox Miami",Dolmen!$O:$O,Source!D452,Dolmen!$F:$F,Source!C452)</f>
        <v>0</v>
      </c>
      <c r="AP452" s="11">
        <f>COUNTIFS(Dolmen!$AD:$AD,"1",Dolmen!$W:$W,"",Dolmen!$O:$O,Source!D452,Dolmen!$F:$F,Source!C452)</f>
        <v>0</v>
      </c>
      <c r="AQ452" s="11">
        <f>COUNTIFS(Dolmen!$W:$W,"Sensation",Dolmen!$Y:$Y,"1",Dolmen!$O:$O,Source!D452,Dolmen!$F:$F,Source!C452)</f>
        <v>0</v>
      </c>
      <c r="AR452" s="11">
        <f>COUNTIFS(Dolmen!$AC:$AC,"Bbox Miami",Dolmen!$Y:$Y,"1",Dolmen!$O:$O,Source!D452,Dolmen!$F:$F,Source!C452)</f>
        <v>0</v>
      </c>
      <c r="AS452" s="11">
        <f>COUNTIFS(Dolmen!$AD:$AD,"1",Dolmen!$W:$W,"",Dolmen!$Y:$Y,"1",Dolmen!$O:$O,Source!D452,Dolmen!$F:$F,Source!C452)</f>
        <v>0</v>
      </c>
      <c r="AT452" s="11">
        <f t="shared" si="185"/>
        <v>0</v>
      </c>
      <c r="AU452" s="11">
        <f t="shared" si="186"/>
        <v>0</v>
      </c>
      <c r="AV452" s="11">
        <f t="shared" si="187"/>
        <v>0</v>
      </c>
      <c r="AW452" s="11">
        <f t="shared" si="188"/>
        <v>0</v>
      </c>
      <c r="AX452" s="11">
        <f t="shared" si="189"/>
        <v>0</v>
      </c>
      <c r="AY452" s="11">
        <f t="shared" si="190"/>
        <v>0</v>
      </c>
      <c r="AZ452" s="11">
        <f t="shared" si="191"/>
        <v>0</v>
      </c>
      <c r="BA452" s="11">
        <f t="shared" si="192"/>
        <v>0</v>
      </c>
      <c r="BB452" s="11">
        <f t="shared" si="193"/>
        <v>0</v>
      </c>
      <c r="BC452" s="11">
        <f t="shared" si="194"/>
        <v>0</v>
      </c>
      <c r="BD452" s="11">
        <f>SUMIFS(Ishop!$BK:$BK,Ishop!$BG:$BG,Source!D452,Ishop!$B:$B,Source!C452)</f>
        <v>0</v>
      </c>
      <c r="BE452" s="11">
        <f>COUNTIFS(Ishop!$AW:$AW,"OUI",Ishop!$BG:$BG,Source!D452,Ishop!$B:$B,Source!C452)</f>
        <v>0</v>
      </c>
      <c r="BF452" s="11">
        <f t="shared" si="195"/>
        <v>0</v>
      </c>
      <c r="BG452" s="11">
        <f t="shared" si="196"/>
        <v>0</v>
      </c>
      <c r="BH452" s="11">
        <f t="shared" si="197"/>
        <v>0</v>
      </c>
      <c r="BI452" s="11">
        <f t="shared" si="198"/>
        <v>0</v>
      </c>
      <c r="BJ452" s="11">
        <f t="shared" si="199"/>
        <v>0</v>
      </c>
      <c r="BK452" s="11">
        <f t="shared" si="200"/>
        <v>0</v>
      </c>
      <c r="BL452" s="11">
        <f t="shared" si="201"/>
        <v>0</v>
      </c>
      <c r="BM452" s="11">
        <f t="shared" si="202"/>
        <v>0</v>
      </c>
      <c r="BN452" s="25">
        <f>Z452*Budget!$A$6</f>
        <v>0</v>
      </c>
      <c r="BO452" s="25">
        <f>AA452*(Budget!$B$6+Budget!$B$7)</f>
        <v>0</v>
      </c>
      <c r="BP452" s="25">
        <f>AB452*(Budget!$C$6+Budget!$C$7)</f>
        <v>0</v>
      </c>
      <c r="BQ452" s="25">
        <f>AC452*(Budget!$D$6+Budget!$D$7)</f>
        <v>0</v>
      </c>
      <c r="BR452" s="25">
        <f>AD452*(Budget!$E$6+Budget!$E$7)</f>
        <v>0</v>
      </c>
      <c r="BS452" s="25">
        <f>AE452*(Budget!$F$6+Budget!$F$7)</f>
        <v>0</v>
      </c>
      <c r="BT452" s="25">
        <f>AF452*(Budget!$G$6+Budget!$G$7)</f>
        <v>0</v>
      </c>
      <c r="BU452" s="25">
        <f>AG452*Budget!$H$6</f>
        <v>0</v>
      </c>
      <c r="BV452" s="25">
        <f>AH452*Budget!$I$6</f>
        <v>0</v>
      </c>
      <c r="BW452" s="25">
        <f>AI452*Budget!$J$6</f>
        <v>0</v>
      </c>
      <c r="BX452" s="25">
        <f>AJ452*Budget!$K$6</f>
        <v>0</v>
      </c>
      <c r="BY452" s="25">
        <f>AK452*Budget!$L$6</f>
        <v>0</v>
      </c>
      <c r="BZ452" s="25">
        <f>AL452*Budget!$M$6</f>
        <v>0</v>
      </c>
      <c r="CA452" s="25">
        <f>AM452*Budget!$N$6</f>
        <v>0</v>
      </c>
      <c r="CB452" s="25">
        <f>AQ452*Budget!$O$6</f>
        <v>0</v>
      </c>
      <c r="CC452" s="25">
        <f>AR452*Budget!$S$6</f>
        <v>0</v>
      </c>
      <c r="CD452" s="25">
        <f>AS452*Budget!$Q$6</f>
        <v>0</v>
      </c>
      <c r="CE452" s="25">
        <f t="shared" si="203"/>
        <v>0</v>
      </c>
      <c r="CF452" s="11" t="e">
        <f>COUNTIFS(#REF!,Source!E452,#REF!,Source!C452)</f>
        <v>#REF!</v>
      </c>
      <c r="CG452" s="11" t="str">
        <f t="shared" si="204"/>
        <v>--</v>
      </c>
    </row>
    <row r="453" spans="1:85" x14ac:dyDescent="0.25">
      <c r="A453" t="str">
        <f>IFERROR(VLOOKUP(MONTH(C453),Date!$A$2:$B$13,2,0),"--")</f>
        <v>Avril</v>
      </c>
      <c r="B453" s="11">
        <f t="shared" si="183"/>
        <v>14</v>
      </c>
      <c r="C453" s="28">
        <f>C396+1</f>
        <v>42096</v>
      </c>
      <c r="D453" s="29" t="s">
        <v>246</v>
      </c>
      <c r="E453" s="30" t="str">
        <f>IFERROR(VLOOKUP(D453,Listing!$A:$B,2,0),"--")</f>
        <v>A440A46</v>
      </c>
      <c r="F453" s="30" t="str">
        <f>IFERROR(VLOOKUP(D453,Listing!$A:$E,5,0),"-")</f>
        <v>BENABBOU  SOUAD</v>
      </c>
      <c r="G453" s="4">
        <f>IFERROR(VLOOKUP(D453,Listing!$A:$F,6,0),"--")</f>
        <v>42093</v>
      </c>
      <c r="H453" s="11" t="str">
        <f>IFERROR(VLOOKUP(D453,Listing!$A:$D,4,0),"--")</f>
        <v>SALIM ZAGHBA</v>
      </c>
      <c r="I453" s="11" t="str">
        <f t="shared" si="184"/>
        <v>AAC</v>
      </c>
      <c r="J453" s="31">
        <f>IFERROR(COUNTIFS(Ishop!$BG:$BG,Source!D453,Ishop!$B:$B,Source!C453),"--")</f>
        <v>0</v>
      </c>
      <c r="K453" s="11">
        <f>IFERROR(COUNTIFS(Ishop!$BG:$BG,Source!D453,Ishop!$B:$B,Source!C453,Ishop!$J:$J,"OUI"),"--")</f>
        <v>0</v>
      </c>
      <c r="L453" s="11">
        <f>COUNTIFS(Ishop!$AG:$AG,Source!$L$1,Ishop!$BG:$BG,Source!$D453,Ishop!$B:$B,Source!$C453)</f>
        <v>0</v>
      </c>
      <c r="M453" s="11">
        <f>COUNTIFS(Ishop!$AG:$AG,Source!$M$1,Ishop!$BG:$BG,Source!$D453,Ishop!$B:$B,Source!$C453)</f>
        <v>0</v>
      </c>
      <c r="N453" s="11">
        <f>COUNTIFS(Ishop!$AG:$AG,Source!$N$1,Ishop!$BG:$BG,Source!$D453,Ishop!$B:$B,Source!$C453)</f>
        <v>0</v>
      </c>
      <c r="O453" s="11">
        <f>COUNTIFS(Ishop!$AG:$AG,Source!$O$1,Ishop!$BG:$BG,Source!$D453,Ishop!$B:$B,Source!$C453)</f>
        <v>0</v>
      </c>
      <c r="P453" s="11">
        <f>COUNTIFS(Ishop!$AG:$AG,Source!$P$1,Ishop!$BG:$BG,Source!$D453,Ishop!$B:$B,Source!$C453)</f>
        <v>0</v>
      </c>
      <c r="Q453" s="11">
        <f>COUNTIFS(Ishop!$AG:$AG,Source!$Q$1,Ishop!$BG:$BG,Source!$D453,Ishop!$B:$B,Source!$C453)</f>
        <v>0</v>
      </c>
      <c r="R453" s="11">
        <f>COUNTIFS(Ishop!$AG:$AG,Source!$R$1,Ishop!$BG:$BG,Source!$D453,Ishop!$B:$B,Source!$C453)</f>
        <v>0</v>
      </c>
      <c r="S453" s="11">
        <f>COUNTIFS(Ishop!$AG:$AG,Source!$S$1,Ishop!$BG:$BG,Source!$D453,Ishop!$B:$B,Source!$C453)</f>
        <v>0</v>
      </c>
      <c r="T453" s="11">
        <f>COUNTIFS(Ishop!$AG:$AG,Source!$T$1,Ishop!$BG:$BG,Source!$D453,Ishop!$B:$B,Source!$C453)</f>
        <v>0</v>
      </c>
      <c r="U453" s="11">
        <f>COUNTIFS(Ishop!$AG:$AG,Source!$U$1,Ishop!$BG:$BG,Source!$D453,Ishop!$B:$B,Source!$C453)</f>
        <v>0</v>
      </c>
      <c r="V453" s="11">
        <f>COUNTIFS(Ishop!$AG:$AG,Source!$V$1,Ishop!$BG:$BG,Source!$D453,Ishop!$B:$B,Source!$C453)</f>
        <v>0</v>
      </c>
      <c r="W453" s="11">
        <f>COUNTIFS(Ishop!$AG:$AG,Source!$W$1,Ishop!$BG:$BG,Source!$D453,Ishop!$B:$B,Source!$C453)</f>
        <v>0</v>
      </c>
      <c r="X453" s="11">
        <f>COUNTIFS(Ishop!$AG:$AG,Source!$X$1,Ishop!$BG:$BG,Source!$D453,Ishop!$B:$B,Source!$C453)</f>
        <v>0</v>
      </c>
      <c r="Y453" s="11">
        <f>COUNTIFS(Ishop!$AG:$AG,Source!$Y$1,Ishop!$BG:$BG,Source!$D453,Ishop!$B:$B,Source!$C453)</f>
        <v>0</v>
      </c>
      <c r="Z453" s="11">
        <f>COUNTIFS(Ishop!$AG:$AG,Source!$Z$1,Ishop!$BG:$BG,Source!$D453,Ishop!$B:$B,Source!$C453,Ishop!$J:$J,"OUI")</f>
        <v>0</v>
      </c>
      <c r="AA453" s="11">
        <f>COUNTIFS(Ishop!$AG:$AG,Source!$AA$1,Ishop!$BG:$BG,Source!$D453,Ishop!$B:$B,Source!$C453,Ishop!$J:$J,"OUI")</f>
        <v>0</v>
      </c>
      <c r="AB453" s="11">
        <f>COUNTIFS(Ishop!$AG:$AG,Source!$AB$1,Ishop!$BG:$BG,Source!$D453,Ishop!$B:$B,Source!$C453,Ishop!$J:$J,"OUI")</f>
        <v>0</v>
      </c>
      <c r="AC453" s="11">
        <f>COUNTIFS(Ishop!$AG:$AG,Source!$AC$1,Ishop!$BG:$BG,Source!$D453,Ishop!$B:$B,Source!$C453,Ishop!$J:$J,"OUI")</f>
        <v>0</v>
      </c>
      <c r="AD453" s="11">
        <f>COUNTIFS(Ishop!$AG:$AG,Source!$AD$1,Ishop!$BG:$BG,Source!$D453,Ishop!$B:$B,Source!$C453,Ishop!$J:$J,"OUI")</f>
        <v>0</v>
      </c>
      <c r="AE453" s="11">
        <f>COUNTIFS(Ishop!$AG:$AG,Source!$AE$1,Ishop!$BG:$BG,Source!$D453,Ishop!$B:$B,Source!$C453,Ishop!$J:$J,"OUI")</f>
        <v>0</v>
      </c>
      <c r="AF453" s="11">
        <f>COUNTIFS(Ishop!$AG:$AG,Source!$AF$1,Ishop!$BG:$BG,Source!$D453,Ishop!$B:$B,Source!$C453,Ishop!$J:$J,"OUI")</f>
        <v>0</v>
      </c>
      <c r="AG453" s="11">
        <f>COUNTIFS(Ishop!$AG:$AG,Source!$AG$1,Ishop!$BG:$BG,Source!$D453,Ishop!$B:$B,Source!$C453,Ishop!$J:$J,"OUI")</f>
        <v>0</v>
      </c>
      <c r="AH453" s="11">
        <f>COUNTIFS(Ishop!$AG:$AG,Source!$AH$1,Ishop!$BG:$BG,Source!$D453,Ishop!$B:$B,Source!$C453,Ishop!$J:$J,"OUI")</f>
        <v>0</v>
      </c>
      <c r="AI453" s="11">
        <f>COUNTIFS(Ishop!$AG:$AG,Source!$AI$1,Ishop!$BG:$BG,Source!$D453,Ishop!$B:$B,Source!$C453,Ishop!$J:$J,"OUI")</f>
        <v>0</v>
      </c>
      <c r="AJ453" s="11">
        <f>COUNTIFS(Ishop!$AG:$AG,Source!$AJ$1,Ishop!$BG:$BG,Source!$D453,Ishop!$B:$B,Source!$C453,Ishop!$J:$J,"OUI")</f>
        <v>0</v>
      </c>
      <c r="AK453" s="11">
        <f>COUNTIFS(Ishop!$AG:$AG,Source!$AK$1,Ishop!$BG:$BG,Source!$D453,Ishop!$B:$B,Source!$C453,Ishop!$J:$J,"OUI")</f>
        <v>0</v>
      </c>
      <c r="AL453" s="11">
        <f>COUNTIFS(Ishop!$AG:$AG,Source!$AL$1,Ishop!$BG:$BG,Source!$D453,Ishop!$B:$B,Source!$C453,Ishop!$J:$J,"OUI")</f>
        <v>0</v>
      </c>
      <c r="AM453" s="11">
        <f>COUNTIFS(Ishop!$AG:$AG,Source!$AM$1,Ishop!$BG:$BG,Source!$D453,Ishop!$B:$B,Source!$C453,Ishop!$J:$J,"OUI")</f>
        <v>0</v>
      </c>
      <c r="AN453" s="11">
        <f>COUNTIFS(Dolmen!$W:$W,"Sensatio",Dolmen!$O:$O,Source!D453,Dolmen!$F:$F,Source!C453)</f>
        <v>0</v>
      </c>
      <c r="AO453" s="11">
        <f>COUNTIFS(Dolmen!$AC:$AC,"Bbox Miami",Dolmen!$O:$O,Source!D453,Dolmen!$F:$F,Source!C453)</f>
        <v>0</v>
      </c>
      <c r="AP453" s="11">
        <f>COUNTIFS(Dolmen!$AD:$AD,"1",Dolmen!$W:$W,"",Dolmen!$O:$O,Source!D453,Dolmen!$F:$F,Source!C453)</f>
        <v>0</v>
      </c>
      <c r="AQ453" s="11">
        <f>COUNTIFS(Dolmen!$W:$W,"Sensation",Dolmen!$Y:$Y,"1",Dolmen!$O:$O,Source!D453,Dolmen!$F:$F,Source!C453)</f>
        <v>0</v>
      </c>
      <c r="AR453" s="11">
        <f>COUNTIFS(Dolmen!$AC:$AC,"Bbox Miami",Dolmen!$Y:$Y,"1",Dolmen!$O:$O,Source!D453,Dolmen!$F:$F,Source!C453)</f>
        <v>0</v>
      </c>
      <c r="AS453" s="11">
        <f>COUNTIFS(Dolmen!$AD:$AD,"1",Dolmen!$W:$W,"",Dolmen!$Y:$Y,"1",Dolmen!$O:$O,Source!D453,Dolmen!$F:$F,Source!C453)</f>
        <v>0</v>
      </c>
      <c r="AT453" s="11">
        <f t="shared" si="185"/>
        <v>0</v>
      </c>
      <c r="AU453" s="11">
        <f t="shared" si="186"/>
        <v>0</v>
      </c>
      <c r="AV453" s="11">
        <f t="shared" si="187"/>
        <v>0</v>
      </c>
      <c r="AW453" s="11">
        <f t="shared" si="188"/>
        <v>0</v>
      </c>
      <c r="AX453" s="11">
        <f t="shared" si="189"/>
        <v>0</v>
      </c>
      <c r="AY453" s="11">
        <f t="shared" si="190"/>
        <v>0</v>
      </c>
      <c r="AZ453" s="11">
        <f t="shared" si="191"/>
        <v>0</v>
      </c>
      <c r="BA453" s="11">
        <f t="shared" si="192"/>
        <v>0</v>
      </c>
      <c r="BB453" s="11">
        <f t="shared" si="193"/>
        <v>0</v>
      </c>
      <c r="BC453" s="11">
        <f t="shared" si="194"/>
        <v>0</v>
      </c>
      <c r="BD453" s="11">
        <f>SUMIFS(Ishop!$BK:$BK,Ishop!$BG:$BG,Source!D453,Ishop!$B:$B,Source!C453)</f>
        <v>0</v>
      </c>
      <c r="BE453" s="11">
        <f>COUNTIFS(Ishop!$AW:$AW,"OUI",Ishop!$BG:$BG,Source!D453,Ishop!$B:$B,Source!C453)</f>
        <v>0</v>
      </c>
      <c r="BF453" s="11">
        <f t="shared" si="195"/>
        <v>0</v>
      </c>
      <c r="BG453" s="11">
        <f t="shared" si="196"/>
        <v>0</v>
      </c>
      <c r="BH453" s="11">
        <f t="shared" si="197"/>
        <v>0</v>
      </c>
      <c r="BI453" s="11">
        <f t="shared" si="198"/>
        <v>0</v>
      </c>
      <c r="BJ453" s="11">
        <f t="shared" si="199"/>
        <v>0</v>
      </c>
      <c r="BK453" s="11">
        <f t="shared" si="200"/>
        <v>0</v>
      </c>
      <c r="BL453" s="11">
        <f t="shared" si="201"/>
        <v>0</v>
      </c>
      <c r="BM453" s="11">
        <f t="shared" si="202"/>
        <v>0</v>
      </c>
      <c r="BN453" s="25">
        <f>Z453*Budget!$A$6</f>
        <v>0</v>
      </c>
      <c r="BO453" s="25">
        <f>AA453*(Budget!$B$6+Budget!$B$7)</f>
        <v>0</v>
      </c>
      <c r="BP453" s="25">
        <f>AB453*(Budget!$C$6+Budget!$C$7)</f>
        <v>0</v>
      </c>
      <c r="BQ453" s="25">
        <f>AC453*(Budget!$D$6+Budget!$D$7)</f>
        <v>0</v>
      </c>
      <c r="BR453" s="25">
        <f>AD453*(Budget!$E$6+Budget!$E$7)</f>
        <v>0</v>
      </c>
      <c r="BS453" s="25">
        <f>AE453*(Budget!$F$6+Budget!$F$7)</f>
        <v>0</v>
      </c>
      <c r="BT453" s="25">
        <f>AF453*(Budget!$G$6+Budget!$G$7)</f>
        <v>0</v>
      </c>
      <c r="BU453" s="25">
        <f>AG453*Budget!$H$6</f>
        <v>0</v>
      </c>
      <c r="BV453" s="25">
        <f>AH453*Budget!$I$6</f>
        <v>0</v>
      </c>
      <c r="BW453" s="25">
        <f>AI453*Budget!$J$6</f>
        <v>0</v>
      </c>
      <c r="BX453" s="25">
        <f>AJ453*Budget!$K$6</f>
        <v>0</v>
      </c>
      <c r="BY453" s="25">
        <f>AK453*Budget!$L$6</f>
        <v>0</v>
      </c>
      <c r="BZ453" s="25">
        <f>AL453*Budget!$M$6</f>
        <v>0</v>
      </c>
      <c r="CA453" s="25">
        <f>AM453*Budget!$N$6</f>
        <v>0</v>
      </c>
      <c r="CB453" s="25">
        <f>AQ453*Budget!$O$6</f>
        <v>0</v>
      </c>
      <c r="CC453" s="25">
        <f>AR453*Budget!$S$6</f>
        <v>0</v>
      </c>
      <c r="CD453" s="25">
        <f>AS453*Budget!$Q$6</f>
        <v>0</v>
      </c>
      <c r="CE453" s="25">
        <f t="shared" si="203"/>
        <v>0</v>
      </c>
      <c r="CF453" s="11" t="e">
        <f>COUNTIFS(#REF!,Source!E453,#REF!,Source!C453)</f>
        <v>#REF!</v>
      </c>
      <c r="CG453" s="11" t="str">
        <f t="shared" si="204"/>
        <v>--</v>
      </c>
    </row>
    <row r="454" spans="1:85" x14ac:dyDescent="0.25">
      <c r="A454" t="str">
        <f>IFERROR(VLOOKUP(MONTH(C454),Date!$A$2:$B$13,2,0),"--")</f>
        <v>Avril</v>
      </c>
      <c r="B454" s="11">
        <f t="shared" si="183"/>
        <v>14</v>
      </c>
      <c r="C454" s="28">
        <f t="shared" si="182"/>
        <v>42096</v>
      </c>
      <c r="D454" s="29" t="s">
        <v>247</v>
      </c>
      <c r="E454" s="30" t="str">
        <f>IFERROR(VLOOKUP(D454,Listing!$A:$B,2,0),"--")</f>
        <v>A4402A4</v>
      </c>
      <c r="F454" s="30" t="str">
        <f>IFERROR(VLOOKUP(D454,Listing!$A:$E,5,0),"-")</f>
        <v>RAMDI  MERIEM</v>
      </c>
      <c r="G454" s="4">
        <f>IFERROR(VLOOKUP(D454,Listing!$A:$F,6,0),"--")</f>
        <v>42093</v>
      </c>
      <c r="H454" s="11" t="str">
        <f>IFERROR(VLOOKUP(D454,Listing!$A:$D,4,0),"--")</f>
        <v>Départ Prod</v>
      </c>
      <c r="I454" s="11" t="str">
        <f t="shared" si="184"/>
        <v>AAC</v>
      </c>
      <c r="J454" s="31">
        <f>IFERROR(COUNTIFS(Ishop!$BG:$BG,Source!D454,Ishop!$B:$B,Source!C454),"--")</f>
        <v>0</v>
      </c>
      <c r="K454" s="11">
        <f>IFERROR(COUNTIFS(Ishop!$BG:$BG,Source!D454,Ishop!$B:$B,Source!C454,Ishop!$J:$J,"OUI"),"--")</f>
        <v>0</v>
      </c>
      <c r="L454" s="11">
        <f>COUNTIFS(Ishop!$AG:$AG,Source!$L$1,Ishop!$BG:$BG,Source!$D454,Ishop!$B:$B,Source!$C454)</f>
        <v>0</v>
      </c>
      <c r="M454" s="11">
        <f>COUNTIFS(Ishop!$AG:$AG,Source!$M$1,Ishop!$BG:$BG,Source!$D454,Ishop!$B:$B,Source!$C454)</f>
        <v>0</v>
      </c>
      <c r="N454" s="11">
        <f>COUNTIFS(Ishop!$AG:$AG,Source!$N$1,Ishop!$BG:$BG,Source!$D454,Ishop!$B:$B,Source!$C454)</f>
        <v>0</v>
      </c>
      <c r="O454" s="11">
        <f>COUNTIFS(Ishop!$AG:$AG,Source!$O$1,Ishop!$BG:$BG,Source!$D454,Ishop!$B:$B,Source!$C454)</f>
        <v>0</v>
      </c>
      <c r="P454" s="11">
        <f>COUNTIFS(Ishop!$AG:$AG,Source!$P$1,Ishop!$BG:$BG,Source!$D454,Ishop!$B:$B,Source!$C454)</f>
        <v>0</v>
      </c>
      <c r="Q454" s="11">
        <f>COUNTIFS(Ishop!$AG:$AG,Source!$Q$1,Ishop!$BG:$BG,Source!$D454,Ishop!$B:$B,Source!$C454)</f>
        <v>0</v>
      </c>
      <c r="R454" s="11">
        <f>COUNTIFS(Ishop!$AG:$AG,Source!$R$1,Ishop!$BG:$BG,Source!$D454,Ishop!$B:$B,Source!$C454)</f>
        <v>0</v>
      </c>
      <c r="S454" s="11">
        <f>COUNTIFS(Ishop!$AG:$AG,Source!$S$1,Ishop!$BG:$BG,Source!$D454,Ishop!$B:$B,Source!$C454)</f>
        <v>0</v>
      </c>
      <c r="T454" s="11">
        <f>COUNTIFS(Ishop!$AG:$AG,Source!$T$1,Ishop!$BG:$BG,Source!$D454,Ishop!$B:$B,Source!$C454)</f>
        <v>0</v>
      </c>
      <c r="U454" s="11">
        <f>COUNTIFS(Ishop!$AG:$AG,Source!$U$1,Ishop!$BG:$BG,Source!$D454,Ishop!$B:$B,Source!$C454)</f>
        <v>0</v>
      </c>
      <c r="V454" s="11">
        <f>COUNTIFS(Ishop!$AG:$AG,Source!$V$1,Ishop!$BG:$BG,Source!$D454,Ishop!$B:$B,Source!$C454)</f>
        <v>0</v>
      </c>
      <c r="W454" s="11">
        <f>COUNTIFS(Ishop!$AG:$AG,Source!$W$1,Ishop!$BG:$BG,Source!$D454,Ishop!$B:$B,Source!$C454)</f>
        <v>0</v>
      </c>
      <c r="X454" s="11">
        <f>COUNTIFS(Ishop!$AG:$AG,Source!$X$1,Ishop!$BG:$BG,Source!$D454,Ishop!$B:$B,Source!$C454)</f>
        <v>0</v>
      </c>
      <c r="Y454" s="11">
        <f>COUNTIFS(Ishop!$AG:$AG,Source!$Y$1,Ishop!$BG:$BG,Source!$D454,Ishop!$B:$B,Source!$C454)</f>
        <v>0</v>
      </c>
      <c r="Z454" s="11">
        <f>COUNTIFS(Ishop!$AG:$AG,Source!$Z$1,Ishop!$BG:$BG,Source!$D454,Ishop!$B:$B,Source!$C454,Ishop!$J:$J,"OUI")</f>
        <v>0</v>
      </c>
      <c r="AA454" s="11">
        <f>COUNTIFS(Ishop!$AG:$AG,Source!$AA$1,Ishop!$BG:$BG,Source!$D454,Ishop!$B:$B,Source!$C454,Ishop!$J:$J,"OUI")</f>
        <v>0</v>
      </c>
      <c r="AB454" s="11">
        <f>COUNTIFS(Ishop!$AG:$AG,Source!$AB$1,Ishop!$BG:$BG,Source!$D454,Ishop!$B:$B,Source!$C454,Ishop!$J:$J,"OUI")</f>
        <v>0</v>
      </c>
      <c r="AC454" s="11">
        <f>COUNTIFS(Ishop!$AG:$AG,Source!$AC$1,Ishop!$BG:$BG,Source!$D454,Ishop!$B:$B,Source!$C454,Ishop!$J:$J,"OUI")</f>
        <v>0</v>
      </c>
      <c r="AD454" s="11">
        <f>COUNTIFS(Ishop!$AG:$AG,Source!$AD$1,Ishop!$BG:$BG,Source!$D454,Ishop!$B:$B,Source!$C454,Ishop!$J:$J,"OUI")</f>
        <v>0</v>
      </c>
      <c r="AE454" s="11">
        <f>COUNTIFS(Ishop!$AG:$AG,Source!$AE$1,Ishop!$BG:$BG,Source!$D454,Ishop!$B:$B,Source!$C454,Ishop!$J:$J,"OUI")</f>
        <v>0</v>
      </c>
      <c r="AF454" s="11">
        <f>COUNTIFS(Ishop!$AG:$AG,Source!$AF$1,Ishop!$BG:$BG,Source!$D454,Ishop!$B:$B,Source!$C454,Ishop!$J:$J,"OUI")</f>
        <v>0</v>
      </c>
      <c r="AG454" s="11">
        <f>COUNTIFS(Ishop!$AG:$AG,Source!$AG$1,Ishop!$BG:$BG,Source!$D454,Ishop!$B:$B,Source!$C454,Ishop!$J:$J,"OUI")</f>
        <v>0</v>
      </c>
      <c r="AH454" s="11">
        <f>COUNTIFS(Ishop!$AG:$AG,Source!$AH$1,Ishop!$BG:$BG,Source!$D454,Ishop!$B:$B,Source!$C454,Ishop!$J:$J,"OUI")</f>
        <v>0</v>
      </c>
      <c r="AI454" s="11">
        <f>COUNTIFS(Ishop!$AG:$AG,Source!$AI$1,Ishop!$BG:$BG,Source!$D454,Ishop!$B:$B,Source!$C454,Ishop!$J:$J,"OUI")</f>
        <v>0</v>
      </c>
      <c r="AJ454" s="11">
        <f>COUNTIFS(Ishop!$AG:$AG,Source!$AJ$1,Ishop!$BG:$BG,Source!$D454,Ishop!$B:$B,Source!$C454,Ishop!$J:$J,"OUI")</f>
        <v>0</v>
      </c>
      <c r="AK454" s="11">
        <f>COUNTIFS(Ishop!$AG:$AG,Source!$AK$1,Ishop!$BG:$BG,Source!$D454,Ishop!$B:$B,Source!$C454,Ishop!$J:$J,"OUI")</f>
        <v>0</v>
      </c>
      <c r="AL454" s="11">
        <f>COUNTIFS(Ishop!$AG:$AG,Source!$AL$1,Ishop!$BG:$BG,Source!$D454,Ishop!$B:$B,Source!$C454,Ishop!$J:$J,"OUI")</f>
        <v>0</v>
      </c>
      <c r="AM454" s="11">
        <f>COUNTIFS(Ishop!$AG:$AG,Source!$AM$1,Ishop!$BG:$BG,Source!$D454,Ishop!$B:$B,Source!$C454,Ishop!$J:$J,"OUI")</f>
        <v>0</v>
      </c>
      <c r="AN454" s="11">
        <f>COUNTIFS(Dolmen!$W:$W,"Sensatio",Dolmen!$O:$O,Source!D454,Dolmen!$F:$F,Source!C454)</f>
        <v>0</v>
      </c>
      <c r="AO454" s="11">
        <f>COUNTIFS(Dolmen!$AC:$AC,"Bbox Miami",Dolmen!$O:$O,Source!D454,Dolmen!$F:$F,Source!C454)</f>
        <v>0</v>
      </c>
      <c r="AP454" s="11">
        <f>COUNTIFS(Dolmen!$AD:$AD,"1",Dolmen!$W:$W,"",Dolmen!$O:$O,Source!D454,Dolmen!$F:$F,Source!C454)</f>
        <v>0</v>
      </c>
      <c r="AQ454" s="11">
        <f>COUNTIFS(Dolmen!$W:$W,"Sensation",Dolmen!$Y:$Y,"1",Dolmen!$O:$O,Source!D454,Dolmen!$F:$F,Source!C454)</f>
        <v>0</v>
      </c>
      <c r="AR454" s="11">
        <f>COUNTIFS(Dolmen!$AC:$AC,"Bbox Miami",Dolmen!$Y:$Y,"1",Dolmen!$O:$O,Source!D454,Dolmen!$F:$F,Source!C454)</f>
        <v>0</v>
      </c>
      <c r="AS454" s="11">
        <f>COUNTIFS(Dolmen!$AD:$AD,"1",Dolmen!$W:$W,"",Dolmen!$Y:$Y,"1",Dolmen!$O:$O,Source!D454,Dolmen!$F:$F,Source!C454)</f>
        <v>0</v>
      </c>
      <c r="AT454" s="11">
        <f t="shared" si="185"/>
        <v>0</v>
      </c>
      <c r="AU454" s="11">
        <f t="shared" si="186"/>
        <v>0</v>
      </c>
      <c r="AV454" s="11">
        <f t="shared" si="187"/>
        <v>0</v>
      </c>
      <c r="AW454" s="11">
        <f t="shared" si="188"/>
        <v>0</v>
      </c>
      <c r="AX454" s="11">
        <f t="shared" si="189"/>
        <v>0</v>
      </c>
      <c r="AY454" s="11">
        <f t="shared" si="190"/>
        <v>0</v>
      </c>
      <c r="AZ454" s="11">
        <f t="shared" si="191"/>
        <v>0</v>
      </c>
      <c r="BA454" s="11">
        <f t="shared" si="192"/>
        <v>0</v>
      </c>
      <c r="BB454" s="11">
        <f t="shared" si="193"/>
        <v>0</v>
      </c>
      <c r="BC454" s="11">
        <f t="shared" si="194"/>
        <v>0</v>
      </c>
      <c r="BD454" s="11">
        <f>SUMIFS(Ishop!$BK:$BK,Ishop!$BG:$BG,Source!D454,Ishop!$B:$B,Source!C454)</f>
        <v>0</v>
      </c>
      <c r="BE454" s="11">
        <f>COUNTIFS(Ishop!$AW:$AW,"OUI",Ishop!$BG:$BG,Source!D454,Ishop!$B:$B,Source!C454)</f>
        <v>0</v>
      </c>
      <c r="BF454" s="11">
        <f t="shared" si="195"/>
        <v>0</v>
      </c>
      <c r="BG454" s="11">
        <f t="shared" si="196"/>
        <v>0</v>
      </c>
      <c r="BH454" s="11">
        <f t="shared" si="197"/>
        <v>0</v>
      </c>
      <c r="BI454" s="11">
        <f t="shared" si="198"/>
        <v>0</v>
      </c>
      <c r="BJ454" s="11">
        <f t="shared" si="199"/>
        <v>0</v>
      </c>
      <c r="BK454" s="11">
        <f t="shared" si="200"/>
        <v>0</v>
      </c>
      <c r="BL454" s="11">
        <f t="shared" si="201"/>
        <v>0</v>
      </c>
      <c r="BM454" s="11">
        <f t="shared" si="202"/>
        <v>0</v>
      </c>
      <c r="BN454" s="25">
        <f>Z454*Budget!$A$6</f>
        <v>0</v>
      </c>
      <c r="BO454" s="25">
        <f>AA454*(Budget!$B$6+Budget!$B$7)</f>
        <v>0</v>
      </c>
      <c r="BP454" s="25">
        <f>AB454*(Budget!$C$6+Budget!$C$7)</f>
        <v>0</v>
      </c>
      <c r="BQ454" s="25">
        <f>AC454*(Budget!$D$6+Budget!$D$7)</f>
        <v>0</v>
      </c>
      <c r="BR454" s="25">
        <f>AD454*(Budget!$E$6+Budget!$E$7)</f>
        <v>0</v>
      </c>
      <c r="BS454" s="25">
        <f>AE454*(Budget!$F$6+Budget!$F$7)</f>
        <v>0</v>
      </c>
      <c r="BT454" s="25">
        <f>AF454*(Budget!$G$6+Budget!$G$7)</f>
        <v>0</v>
      </c>
      <c r="BU454" s="25">
        <f>AG454*Budget!$H$6</f>
        <v>0</v>
      </c>
      <c r="BV454" s="25">
        <f>AH454*Budget!$I$6</f>
        <v>0</v>
      </c>
      <c r="BW454" s="25">
        <f>AI454*Budget!$J$6</f>
        <v>0</v>
      </c>
      <c r="BX454" s="25">
        <f>AJ454*Budget!$K$6</f>
        <v>0</v>
      </c>
      <c r="BY454" s="25">
        <f>AK454*Budget!$L$6</f>
        <v>0</v>
      </c>
      <c r="BZ454" s="25">
        <f>AL454*Budget!$M$6</f>
        <v>0</v>
      </c>
      <c r="CA454" s="25">
        <f>AM454*Budget!$N$6</f>
        <v>0</v>
      </c>
      <c r="CB454" s="25">
        <f>AQ454*Budget!$O$6</f>
        <v>0</v>
      </c>
      <c r="CC454" s="25">
        <f>AR454*Budget!$S$6</f>
        <v>0</v>
      </c>
      <c r="CD454" s="25">
        <f>AS454*Budget!$Q$6</f>
        <v>0</v>
      </c>
      <c r="CE454" s="25">
        <f t="shared" si="203"/>
        <v>0</v>
      </c>
      <c r="CF454" s="11" t="e">
        <f>COUNTIFS(#REF!,Source!E454,#REF!,Source!C454)</f>
        <v>#REF!</v>
      </c>
      <c r="CG454" s="11" t="str">
        <f t="shared" si="204"/>
        <v>--</v>
      </c>
    </row>
    <row r="455" spans="1:85" x14ac:dyDescent="0.25">
      <c r="A455" t="str">
        <f>IFERROR(VLOOKUP(MONTH(C455),Date!$A$2:$B$13,2,0),"--")</f>
        <v>Avril</v>
      </c>
      <c r="B455" s="11">
        <f t="shared" si="183"/>
        <v>14</v>
      </c>
      <c r="C455" s="28">
        <f>C398+1</f>
        <v>42096</v>
      </c>
      <c r="D455" s="29" t="s">
        <v>248</v>
      </c>
      <c r="E455" s="30" t="str">
        <f>IFERROR(VLOOKUP(D455,Listing!$A:$B,2,0),"--")</f>
        <v>A44057</v>
      </c>
      <c r="F455" s="30" t="str">
        <f>IFERROR(VLOOKUP(D455,Listing!$A:$E,5,0),"-")</f>
        <v>ELHIRCH CHAIMAE</v>
      </c>
      <c r="G455" s="4">
        <f>IFERROR(VLOOKUP(D455,Listing!$A:$F,6,0),"--")</f>
        <v>42114</v>
      </c>
      <c r="H455" s="11" t="str">
        <f>IFERROR(VLOOKUP(D455,Listing!$A:$D,4,0),"--")</f>
        <v>Départ Prod</v>
      </c>
      <c r="I455" s="11" t="str">
        <f t="shared" si="184"/>
        <v>AAC</v>
      </c>
      <c r="J455" s="31">
        <f>IFERROR(COUNTIFS(Ishop!$BG:$BG,Source!D455,Ishop!$B:$B,Source!C455),"--")</f>
        <v>0</v>
      </c>
      <c r="K455" s="11">
        <f>IFERROR(COUNTIFS(Ishop!$BG:$BG,Source!D455,Ishop!$B:$B,Source!C455,Ishop!$J:$J,"OUI"),"--")</f>
        <v>0</v>
      </c>
      <c r="L455" s="11">
        <f>COUNTIFS(Ishop!$AG:$AG,Source!$L$1,Ishop!$BG:$BG,Source!$D455,Ishop!$B:$B,Source!$C455)</f>
        <v>0</v>
      </c>
      <c r="M455" s="11">
        <f>COUNTIFS(Ishop!$AG:$AG,Source!$M$1,Ishop!$BG:$BG,Source!$D455,Ishop!$B:$B,Source!$C455)</f>
        <v>0</v>
      </c>
      <c r="N455" s="11">
        <f>COUNTIFS(Ishop!$AG:$AG,Source!$N$1,Ishop!$BG:$BG,Source!$D455,Ishop!$B:$B,Source!$C455)</f>
        <v>0</v>
      </c>
      <c r="O455" s="11">
        <f>COUNTIFS(Ishop!$AG:$AG,Source!$O$1,Ishop!$BG:$BG,Source!$D455,Ishop!$B:$B,Source!$C455)</f>
        <v>0</v>
      </c>
      <c r="P455" s="11">
        <f>COUNTIFS(Ishop!$AG:$AG,Source!$P$1,Ishop!$BG:$BG,Source!$D455,Ishop!$B:$B,Source!$C455)</f>
        <v>0</v>
      </c>
      <c r="Q455" s="11">
        <f>COUNTIFS(Ishop!$AG:$AG,Source!$Q$1,Ishop!$BG:$BG,Source!$D455,Ishop!$B:$B,Source!$C455)</f>
        <v>0</v>
      </c>
      <c r="R455" s="11">
        <f>COUNTIFS(Ishop!$AG:$AG,Source!$R$1,Ishop!$BG:$BG,Source!$D455,Ishop!$B:$B,Source!$C455)</f>
        <v>0</v>
      </c>
      <c r="S455" s="11">
        <f>COUNTIFS(Ishop!$AG:$AG,Source!$S$1,Ishop!$BG:$BG,Source!$D455,Ishop!$B:$B,Source!$C455)</f>
        <v>0</v>
      </c>
      <c r="T455" s="11">
        <f>COUNTIFS(Ishop!$AG:$AG,Source!$T$1,Ishop!$BG:$BG,Source!$D455,Ishop!$B:$B,Source!$C455)</f>
        <v>0</v>
      </c>
      <c r="U455" s="11">
        <f>COUNTIFS(Ishop!$AG:$AG,Source!$U$1,Ishop!$BG:$BG,Source!$D455,Ishop!$B:$B,Source!$C455)</f>
        <v>0</v>
      </c>
      <c r="V455" s="11">
        <f>COUNTIFS(Ishop!$AG:$AG,Source!$V$1,Ishop!$BG:$BG,Source!$D455,Ishop!$B:$B,Source!$C455)</f>
        <v>0</v>
      </c>
      <c r="W455" s="11">
        <f>COUNTIFS(Ishop!$AG:$AG,Source!$W$1,Ishop!$BG:$BG,Source!$D455,Ishop!$B:$B,Source!$C455)</f>
        <v>0</v>
      </c>
      <c r="X455" s="11">
        <f>COUNTIFS(Ishop!$AG:$AG,Source!$X$1,Ishop!$BG:$BG,Source!$D455,Ishop!$B:$B,Source!$C455)</f>
        <v>0</v>
      </c>
      <c r="Y455" s="11">
        <f>COUNTIFS(Ishop!$AG:$AG,Source!$Y$1,Ishop!$BG:$BG,Source!$D455,Ishop!$B:$B,Source!$C455)</f>
        <v>0</v>
      </c>
      <c r="Z455" s="11">
        <f>COUNTIFS(Ishop!$AG:$AG,Source!$Z$1,Ishop!$BG:$BG,Source!$D455,Ishop!$B:$B,Source!$C455,Ishop!$J:$J,"OUI")</f>
        <v>0</v>
      </c>
      <c r="AA455" s="11">
        <f>COUNTIFS(Ishop!$AG:$AG,Source!$AA$1,Ishop!$BG:$BG,Source!$D455,Ishop!$B:$B,Source!$C455,Ishop!$J:$J,"OUI")</f>
        <v>0</v>
      </c>
      <c r="AB455" s="11">
        <f>COUNTIFS(Ishop!$AG:$AG,Source!$AB$1,Ishop!$BG:$BG,Source!$D455,Ishop!$B:$B,Source!$C455,Ishop!$J:$J,"OUI")</f>
        <v>0</v>
      </c>
      <c r="AC455" s="11">
        <f>COUNTIFS(Ishop!$AG:$AG,Source!$AC$1,Ishop!$BG:$BG,Source!$D455,Ishop!$B:$B,Source!$C455,Ishop!$J:$J,"OUI")</f>
        <v>0</v>
      </c>
      <c r="AD455" s="11">
        <f>COUNTIFS(Ishop!$AG:$AG,Source!$AD$1,Ishop!$BG:$BG,Source!$D455,Ishop!$B:$B,Source!$C455,Ishop!$J:$J,"OUI")</f>
        <v>0</v>
      </c>
      <c r="AE455" s="11">
        <f>COUNTIFS(Ishop!$AG:$AG,Source!$AE$1,Ishop!$BG:$BG,Source!$D455,Ishop!$B:$B,Source!$C455,Ishop!$J:$J,"OUI")</f>
        <v>0</v>
      </c>
      <c r="AF455" s="11">
        <f>COUNTIFS(Ishop!$AG:$AG,Source!$AF$1,Ishop!$BG:$BG,Source!$D455,Ishop!$B:$B,Source!$C455,Ishop!$J:$J,"OUI")</f>
        <v>0</v>
      </c>
      <c r="AG455" s="11">
        <f>COUNTIFS(Ishop!$AG:$AG,Source!$AG$1,Ishop!$BG:$BG,Source!$D455,Ishop!$B:$B,Source!$C455,Ishop!$J:$J,"OUI")</f>
        <v>0</v>
      </c>
      <c r="AH455" s="11">
        <f>COUNTIFS(Ishop!$AG:$AG,Source!$AH$1,Ishop!$BG:$BG,Source!$D455,Ishop!$B:$B,Source!$C455,Ishop!$J:$J,"OUI")</f>
        <v>0</v>
      </c>
      <c r="AI455" s="11">
        <f>COUNTIFS(Ishop!$AG:$AG,Source!$AI$1,Ishop!$BG:$BG,Source!$D455,Ishop!$B:$B,Source!$C455,Ishop!$J:$J,"OUI")</f>
        <v>0</v>
      </c>
      <c r="AJ455" s="11">
        <f>COUNTIFS(Ishop!$AG:$AG,Source!$AJ$1,Ishop!$BG:$BG,Source!$D455,Ishop!$B:$B,Source!$C455,Ishop!$J:$J,"OUI")</f>
        <v>0</v>
      </c>
      <c r="AK455" s="11">
        <f>COUNTIFS(Ishop!$AG:$AG,Source!$AK$1,Ishop!$BG:$BG,Source!$D455,Ishop!$B:$B,Source!$C455,Ishop!$J:$J,"OUI")</f>
        <v>0</v>
      </c>
      <c r="AL455" s="11">
        <f>COUNTIFS(Ishop!$AG:$AG,Source!$AL$1,Ishop!$BG:$BG,Source!$D455,Ishop!$B:$B,Source!$C455,Ishop!$J:$J,"OUI")</f>
        <v>0</v>
      </c>
      <c r="AM455" s="11">
        <f>COUNTIFS(Ishop!$AG:$AG,Source!$AM$1,Ishop!$BG:$BG,Source!$D455,Ishop!$B:$B,Source!$C455,Ishop!$J:$J,"OUI")</f>
        <v>0</v>
      </c>
      <c r="AN455" s="11">
        <f>COUNTIFS(Dolmen!$W:$W,"Sensatio",Dolmen!$O:$O,Source!D455,Dolmen!$F:$F,Source!C455)</f>
        <v>0</v>
      </c>
      <c r="AO455" s="11">
        <f>COUNTIFS(Dolmen!$AC:$AC,"Bbox Miami",Dolmen!$O:$O,Source!D455,Dolmen!$F:$F,Source!C455)</f>
        <v>0</v>
      </c>
      <c r="AP455" s="11">
        <f>COUNTIFS(Dolmen!$AD:$AD,"1",Dolmen!$W:$W,"",Dolmen!$O:$O,Source!D455,Dolmen!$F:$F,Source!C455)</f>
        <v>0</v>
      </c>
      <c r="AQ455" s="11">
        <f>COUNTIFS(Dolmen!$W:$W,"Sensation",Dolmen!$Y:$Y,"1",Dolmen!$O:$O,Source!D455,Dolmen!$F:$F,Source!C455)</f>
        <v>0</v>
      </c>
      <c r="AR455" s="11">
        <f>COUNTIFS(Dolmen!$AC:$AC,"Bbox Miami",Dolmen!$Y:$Y,"1",Dolmen!$O:$O,Source!D455,Dolmen!$F:$F,Source!C455)</f>
        <v>0</v>
      </c>
      <c r="AS455" s="11">
        <f>COUNTIFS(Dolmen!$AD:$AD,"1",Dolmen!$W:$W,"",Dolmen!$Y:$Y,"1",Dolmen!$O:$O,Source!D455,Dolmen!$F:$F,Source!C455)</f>
        <v>0</v>
      </c>
      <c r="AT455" s="11">
        <f t="shared" si="185"/>
        <v>0</v>
      </c>
      <c r="AU455" s="11">
        <f t="shared" si="186"/>
        <v>0</v>
      </c>
      <c r="AV455" s="11">
        <f t="shared" si="187"/>
        <v>0</v>
      </c>
      <c r="AW455" s="11">
        <f t="shared" si="188"/>
        <v>0</v>
      </c>
      <c r="AX455" s="11">
        <f t="shared" si="189"/>
        <v>0</v>
      </c>
      <c r="AY455" s="11">
        <f t="shared" si="190"/>
        <v>0</v>
      </c>
      <c r="AZ455" s="11">
        <f t="shared" si="191"/>
        <v>0</v>
      </c>
      <c r="BA455" s="11">
        <f t="shared" si="192"/>
        <v>0</v>
      </c>
      <c r="BB455" s="11">
        <f t="shared" si="193"/>
        <v>0</v>
      </c>
      <c r="BC455" s="11">
        <f t="shared" si="194"/>
        <v>0</v>
      </c>
      <c r="BD455" s="11">
        <f>SUMIFS(Ishop!$BK:$BK,Ishop!$BG:$BG,Source!D455,Ishop!$B:$B,Source!C455)</f>
        <v>0</v>
      </c>
      <c r="BE455" s="11">
        <f>COUNTIFS(Ishop!$AW:$AW,"OUI",Ishop!$BG:$BG,Source!D455,Ishop!$B:$B,Source!C455)</f>
        <v>0</v>
      </c>
      <c r="BF455" s="11">
        <f t="shared" si="195"/>
        <v>0</v>
      </c>
      <c r="BG455" s="11">
        <f t="shared" si="196"/>
        <v>0</v>
      </c>
      <c r="BH455" s="11">
        <f t="shared" si="197"/>
        <v>0</v>
      </c>
      <c r="BI455" s="11">
        <f t="shared" si="198"/>
        <v>0</v>
      </c>
      <c r="BJ455" s="11">
        <f t="shared" si="199"/>
        <v>0</v>
      </c>
      <c r="BK455" s="11">
        <f t="shared" si="200"/>
        <v>0</v>
      </c>
      <c r="BL455" s="11">
        <f t="shared" si="201"/>
        <v>0</v>
      </c>
      <c r="BM455" s="11">
        <f t="shared" si="202"/>
        <v>0</v>
      </c>
      <c r="BN455" s="25">
        <f>Z455*Budget!$A$6</f>
        <v>0</v>
      </c>
      <c r="BO455" s="25">
        <f>AA455*(Budget!$B$6+Budget!$B$7)</f>
        <v>0</v>
      </c>
      <c r="BP455" s="25">
        <f>AB455*(Budget!$C$6+Budget!$C$7)</f>
        <v>0</v>
      </c>
      <c r="BQ455" s="25">
        <f>AC455*(Budget!$D$6+Budget!$D$7)</f>
        <v>0</v>
      </c>
      <c r="BR455" s="25">
        <f>AD455*(Budget!$E$6+Budget!$E$7)</f>
        <v>0</v>
      </c>
      <c r="BS455" s="25">
        <f>AE455*(Budget!$F$6+Budget!$F$7)</f>
        <v>0</v>
      </c>
      <c r="BT455" s="25">
        <f>AF455*(Budget!$G$6+Budget!$G$7)</f>
        <v>0</v>
      </c>
      <c r="BU455" s="25">
        <f>AG455*Budget!$H$6</f>
        <v>0</v>
      </c>
      <c r="BV455" s="25">
        <f>AH455*Budget!$I$6</f>
        <v>0</v>
      </c>
      <c r="BW455" s="25">
        <f>AI455*Budget!$J$6</f>
        <v>0</v>
      </c>
      <c r="BX455" s="25">
        <f>AJ455*Budget!$K$6</f>
        <v>0</v>
      </c>
      <c r="BY455" s="25">
        <f>AK455*Budget!$L$6</f>
        <v>0</v>
      </c>
      <c r="BZ455" s="25">
        <f>AL455*Budget!$M$6</f>
        <v>0</v>
      </c>
      <c r="CA455" s="25">
        <f>AM455*Budget!$N$6</f>
        <v>0</v>
      </c>
      <c r="CB455" s="25">
        <f>AQ455*Budget!$O$6</f>
        <v>0</v>
      </c>
      <c r="CC455" s="25">
        <f>AR455*Budget!$S$6</f>
        <v>0</v>
      </c>
      <c r="CD455" s="25">
        <f>AS455*Budget!$Q$6</f>
        <v>0</v>
      </c>
      <c r="CE455" s="25">
        <f t="shared" si="203"/>
        <v>0</v>
      </c>
      <c r="CF455" s="11" t="e">
        <f>COUNTIFS(#REF!,Source!E455,#REF!,Source!C455)</f>
        <v>#REF!</v>
      </c>
      <c r="CG455" s="11" t="str">
        <f t="shared" si="204"/>
        <v>--</v>
      </c>
    </row>
    <row r="456" spans="1:85" x14ac:dyDescent="0.25">
      <c r="A456" t="str">
        <f>IFERROR(VLOOKUP(MONTH(C456),Date!$A$2:$B$13,2,0),"--")</f>
        <v>Avril</v>
      </c>
      <c r="B456" s="11">
        <f t="shared" si="183"/>
        <v>14</v>
      </c>
      <c r="C456" s="28">
        <f t="shared" si="182"/>
        <v>42096</v>
      </c>
      <c r="D456" s="29" t="s">
        <v>249</v>
      </c>
      <c r="E456" s="30" t="str">
        <f>IFERROR(VLOOKUP(D456,Listing!$A:$B,2,0),"--")</f>
        <v>A44045</v>
      </c>
      <c r="F456" s="30" t="str">
        <f>IFERROR(VLOOKUP(D456,Listing!$A:$E,5,0),"-")</f>
        <v>BEN AICHA  SOFIANE</v>
      </c>
      <c r="G456" s="4">
        <f>IFERROR(VLOOKUP(D456,Listing!$A:$F,6,0),"--")</f>
        <v>42079</v>
      </c>
      <c r="H456" s="11" t="str">
        <f>IFERROR(VLOOKUP(D456,Listing!$A:$D,4,0),"--")</f>
        <v>Départ Prod</v>
      </c>
      <c r="I456" s="11" t="str">
        <f t="shared" si="184"/>
        <v>AAC</v>
      </c>
      <c r="J456" s="31">
        <f>IFERROR(COUNTIFS(Ishop!$BG:$BG,Source!D456,Ishop!$B:$B,Source!C456),"--")</f>
        <v>0</v>
      </c>
      <c r="K456" s="11">
        <f>IFERROR(COUNTIFS(Ishop!$BG:$BG,Source!D456,Ishop!$B:$B,Source!C456,Ishop!$J:$J,"OUI"),"--")</f>
        <v>0</v>
      </c>
      <c r="L456" s="11">
        <f>COUNTIFS(Ishop!$AG:$AG,Source!$L$1,Ishop!$BG:$BG,Source!$D456,Ishop!$B:$B,Source!$C456)</f>
        <v>0</v>
      </c>
      <c r="M456" s="11">
        <f>COUNTIFS(Ishop!$AG:$AG,Source!$M$1,Ishop!$BG:$BG,Source!$D456,Ishop!$B:$B,Source!$C456)</f>
        <v>0</v>
      </c>
      <c r="N456" s="11">
        <f>COUNTIFS(Ishop!$AG:$AG,Source!$N$1,Ishop!$BG:$BG,Source!$D456,Ishop!$B:$B,Source!$C456)</f>
        <v>0</v>
      </c>
      <c r="O456" s="11">
        <f>COUNTIFS(Ishop!$AG:$AG,Source!$O$1,Ishop!$BG:$BG,Source!$D456,Ishop!$B:$B,Source!$C456)</f>
        <v>0</v>
      </c>
      <c r="P456" s="11">
        <f>COUNTIFS(Ishop!$AG:$AG,Source!$P$1,Ishop!$BG:$BG,Source!$D456,Ishop!$B:$B,Source!$C456)</f>
        <v>0</v>
      </c>
      <c r="Q456" s="11">
        <f>COUNTIFS(Ishop!$AG:$AG,Source!$Q$1,Ishop!$BG:$BG,Source!$D456,Ishop!$B:$B,Source!$C456)</f>
        <v>0</v>
      </c>
      <c r="R456" s="11">
        <f>COUNTIFS(Ishop!$AG:$AG,Source!$R$1,Ishop!$BG:$BG,Source!$D456,Ishop!$B:$B,Source!$C456)</f>
        <v>0</v>
      </c>
      <c r="S456" s="11">
        <f>COUNTIFS(Ishop!$AG:$AG,Source!$S$1,Ishop!$BG:$BG,Source!$D456,Ishop!$B:$B,Source!$C456)</f>
        <v>0</v>
      </c>
      <c r="T456" s="11">
        <f>COUNTIFS(Ishop!$AG:$AG,Source!$T$1,Ishop!$BG:$BG,Source!$D456,Ishop!$B:$B,Source!$C456)</f>
        <v>0</v>
      </c>
      <c r="U456" s="11">
        <f>COUNTIFS(Ishop!$AG:$AG,Source!$U$1,Ishop!$BG:$BG,Source!$D456,Ishop!$B:$B,Source!$C456)</f>
        <v>0</v>
      </c>
      <c r="V456" s="11">
        <f>COUNTIFS(Ishop!$AG:$AG,Source!$V$1,Ishop!$BG:$BG,Source!$D456,Ishop!$B:$B,Source!$C456)</f>
        <v>0</v>
      </c>
      <c r="W456" s="11">
        <f>COUNTIFS(Ishop!$AG:$AG,Source!$W$1,Ishop!$BG:$BG,Source!$D456,Ishop!$B:$B,Source!$C456)</f>
        <v>0</v>
      </c>
      <c r="X456" s="11">
        <f>COUNTIFS(Ishop!$AG:$AG,Source!$X$1,Ishop!$BG:$BG,Source!$D456,Ishop!$B:$B,Source!$C456)</f>
        <v>0</v>
      </c>
      <c r="Y456" s="11">
        <f>COUNTIFS(Ishop!$AG:$AG,Source!$Y$1,Ishop!$BG:$BG,Source!$D456,Ishop!$B:$B,Source!$C456)</f>
        <v>0</v>
      </c>
      <c r="Z456" s="11">
        <f>COUNTIFS(Ishop!$AG:$AG,Source!$Z$1,Ishop!$BG:$BG,Source!$D456,Ishop!$B:$B,Source!$C456,Ishop!$J:$J,"OUI")</f>
        <v>0</v>
      </c>
      <c r="AA456" s="11">
        <f>COUNTIFS(Ishop!$AG:$AG,Source!$AA$1,Ishop!$BG:$BG,Source!$D456,Ishop!$B:$B,Source!$C456,Ishop!$J:$J,"OUI")</f>
        <v>0</v>
      </c>
      <c r="AB456" s="11">
        <f>COUNTIFS(Ishop!$AG:$AG,Source!$AB$1,Ishop!$BG:$BG,Source!$D456,Ishop!$B:$B,Source!$C456,Ishop!$J:$J,"OUI")</f>
        <v>0</v>
      </c>
      <c r="AC456" s="11">
        <f>COUNTIFS(Ishop!$AG:$AG,Source!$AC$1,Ishop!$BG:$BG,Source!$D456,Ishop!$B:$B,Source!$C456,Ishop!$J:$J,"OUI")</f>
        <v>0</v>
      </c>
      <c r="AD456" s="11">
        <f>COUNTIFS(Ishop!$AG:$AG,Source!$AD$1,Ishop!$BG:$BG,Source!$D456,Ishop!$B:$B,Source!$C456,Ishop!$J:$J,"OUI")</f>
        <v>0</v>
      </c>
      <c r="AE456" s="11">
        <f>COUNTIFS(Ishop!$AG:$AG,Source!$AE$1,Ishop!$BG:$BG,Source!$D456,Ishop!$B:$B,Source!$C456,Ishop!$J:$J,"OUI")</f>
        <v>0</v>
      </c>
      <c r="AF456" s="11">
        <f>COUNTIFS(Ishop!$AG:$AG,Source!$AF$1,Ishop!$BG:$BG,Source!$D456,Ishop!$B:$B,Source!$C456,Ishop!$J:$J,"OUI")</f>
        <v>0</v>
      </c>
      <c r="AG456" s="11">
        <f>COUNTIFS(Ishop!$AG:$AG,Source!$AG$1,Ishop!$BG:$BG,Source!$D456,Ishop!$B:$B,Source!$C456,Ishop!$J:$J,"OUI")</f>
        <v>0</v>
      </c>
      <c r="AH456" s="11">
        <f>COUNTIFS(Ishop!$AG:$AG,Source!$AH$1,Ishop!$BG:$BG,Source!$D456,Ishop!$B:$B,Source!$C456,Ishop!$J:$J,"OUI")</f>
        <v>0</v>
      </c>
      <c r="AI456" s="11">
        <f>COUNTIFS(Ishop!$AG:$AG,Source!$AI$1,Ishop!$BG:$BG,Source!$D456,Ishop!$B:$B,Source!$C456,Ishop!$J:$J,"OUI")</f>
        <v>0</v>
      </c>
      <c r="AJ456" s="11">
        <f>COUNTIFS(Ishop!$AG:$AG,Source!$AJ$1,Ishop!$BG:$BG,Source!$D456,Ishop!$B:$B,Source!$C456,Ishop!$J:$J,"OUI")</f>
        <v>0</v>
      </c>
      <c r="AK456" s="11">
        <f>COUNTIFS(Ishop!$AG:$AG,Source!$AK$1,Ishop!$BG:$BG,Source!$D456,Ishop!$B:$B,Source!$C456,Ishop!$J:$J,"OUI")</f>
        <v>0</v>
      </c>
      <c r="AL456" s="11">
        <f>COUNTIFS(Ishop!$AG:$AG,Source!$AL$1,Ishop!$BG:$BG,Source!$D456,Ishop!$B:$B,Source!$C456,Ishop!$J:$J,"OUI")</f>
        <v>0</v>
      </c>
      <c r="AM456" s="11">
        <f>COUNTIFS(Ishop!$AG:$AG,Source!$AM$1,Ishop!$BG:$BG,Source!$D456,Ishop!$B:$B,Source!$C456,Ishop!$J:$J,"OUI")</f>
        <v>0</v>
      </c>
      <c r="AN456" s="11">
        <f>COUNTIFS(Dolmen!$W:$W,"Sensatio",Dolmen!$O:$O,Source!D456,Dolmen!$F:$F,Source!C456)</f>
        <v>0</v>
      </c>
      <c r="AO456" s="11">
        <f>COUNTIFS(Dolmen!$AC:$AC,"Bbox Miami",Dolmen!$O:$O,Source!D456,Dolmen!$F:$F,Source!C456)</f>
        <v>0</v>
      </c>
      <c r="AP456" s="11">
        <f>COUNTIFS(Dolmen!$AD:$AD,"1",Dolmen!$W:$W,"",Dolmen!$O:$O,Source!D456,Dolmen!$F:$F,Source!C456)</f>
        <v>0</v>
      </c>
      <c r="AQ456" s="11">
        <f>COUNTIFS(Dolmen!$W:$W,"Sensation",Dolmen!$Y:$Y,"1",Dolmen!$O:$O,Source!D456,Dolmen!$F:$F,Source!C456)</f>
        <v>0</v>
      </c>
      <c r="AR456" s="11">
        <f>COUNTIFS(Dolmen!$AC:$AC,"Bbox Miami",Dolmen!$Y:$Y,"1",Dolmen!$O:$O,Source!D456,Dolmen!$F:$F,Source!C456)</f>
        <v>0</v>
      </c>
      <c r="AS456" s="11">
        <f>COUNTIFS(Dolmen!$AD:$AD,"1",Dolmen!$W:$W,"",Dolmen!$Y:$Y,"1",Dolmen!$O:$O,Source!D456,Dolmen!$F:$F,Source!C456)</f>
        <v>0</v>
      </c>
      <c r="AT456" s="11">
        <f t="shared" si="185"/>
        <v>0</v>
      </c>
      <c r="AU456" s="11">
        <f t="shared" si="186"/>
        <v>0</v>
      </c>
      <c r="AV456" s="11">
        <f t="shared" si="187"/>
        <v>0</v>
      </c>
      <c r="AW456" s="11">
        <f t="shared" si="188"/>
        <v>0</v>
      </c>
      <c r="AX456" s="11">
        <f t="shared" si="189"/>
        <v>0</v>
      </c>
      <c r="AY456" s="11">
        <f t="shared" si="190"/>
        <v>0</v>
      </c>
      <c r="AZ456" s="11">
        <f t="shared" si="191"/>
        <v>0</v>
      </c>
      <c r="BA456" s="11">
        <f t="shared" si="192"/>
        <v>0</v>
      </c>
      <c r="BB456" s="11">
        <f t="shared" si="193"/>
        <v>0</v>
      </c>
      <c r="BC456" s="11">
        <f t="shared" si="194"/>
        <v>0</v>
      </c>
      <c r="BD456" s="11">
        <f>SUMIFS(Ishop!$BK:$BK,Ishop!$BG:$BG,Source!D456,Ishop!$B:$B,Source!C456)</f>
        <v>0</v>
      </c>
      <c r="BE456" s="11">
        <f>COUNTIFS(Ishop!$AW:$AW,"OUI",Ishop!$BG:$BG,Source!D456,Ishop!$B:$B,Source!C456)</f>
        <v>0</v>
      </c>
      <c r="BF456" s="11">
        <f t="shared" si="195"/>
        <v>0</v>
      </c>
      <c r="BG456" s="11">
        <f t="shared" si="196"/>
        <v>0</v>
      </c>
      <c r="BH456" s="11">
        <f t="shared" si="197"/>
        <v>0</v>
      </c>
      <c r="BI456" s="11">
        <f t="shared" si="198"/>
        <v>0</v>
      </c>
      <c r="BJ456" s="11">
        <f t="shared" si="199"/>
        <v>0</v>
      </c>
      <c r="BK456" s="11">
        <f t="shared" si="200"/>
        <v>0</v>
      </c>
      <c r="BL456" s="11">
        <f t="shared" si="201"/>
        <v>0</v>
      </c>
      <c r="BM456" s="11">
        <f t="shared" si="202"/>
        <v>0</v>
      </c>
      <c r="BN456" s="25">
        <f>Z456*Budget!$A$6</f>
        <v>0</v>
      </c>
      <c r="BO456" s="25">
        <f>AA456*(Budget!$B$6+Budget!$B$7)</f>
        <v>0</v>
      </c>
      <c r="BP456" s="25">
        <f>AB456*(Budget!$C$6+Budget!$C$7)</f>
        <v>0</v>
      </c>
      <c r="BQ456" s="25">
        <f>AC456*(Budget!$D$6+Budget!$D$7)</f>
        <v>0</v>
      </c>
      <c r="BR456" s="25">
        <f>AD456*(Budget!$E$6+Budget!$E$7)</f>
        <v>0</v>
      </c>
      <c r="BS456" s="25">
        <f>AE456*(Budget!$F$6+Budget!$F$7)</f>
        <v>0</v>
      </c>
      <c r="BT456" s="25">
        <f>AF456*(Budget!$G$6+Budget!$G$7)</f>
        <v>0</v>
      </c>
      <c r="BU456" s="25">
        <f>AG456*Budget!$H$6</f>
        <v>0</v>
      </c>
      <c r="BV456" s="25">
        <f>AH456*Budget!$I$6</f>
        <v>0</v>
      </c>
      <c r="BW456" s="25">
        <f>AI456*Budget!$J$6</f>
        <v>0</v>
      </c>
      <c r="BX456" s="25">
        <f>AJ456*Budget!$K$6</f>
        <v>0</v>
      </c>
      <c r="BY456" s="25">
        <f>AK456*Budget!$L$6</f>
        <v>0</v>
      </c>
      <c r="BZ456" s="25">
        <f>AL456*Budget!$M$6</f>
        <v>0</v>
      </c>
      <c r="CA456" s="25">
        <f>AM456*Budget!$N$6</f>
        <v>0</v>
      </c>
      <c r="CB456" s="25">
        <f>AQ456*Budget!$O$6</f>
        <v>0</v>
      </c>
      <c r="CC456" s="25">
        <f>AR456*Budget!$S$6</f>
        <v>0</v>
      </c>
      <c r="CD456" s="25">
        <f>AS456*Budget!$Q$6</f>
        <v>0</v>
      </c>
      <c r="CE456" s="25">
        <f t="shared" si="203"/>
        <v>0</v>
      </c>
      <c r="CF456" s="11" t="e">
        <f>COUNTIFS(#REF!,Source!E456,#REF!,Source!C456)</f>
        <v>#REF!</v>
      </c>
      <c r="CG456" s="11" t="str">
        <f t="shared" si="204"/>
        <v>--</v>
      </c>
    </row>
    <row r="457" spans="1:85" x14ac:dyDescent="0.25">
      <c r="A457" t="str">
        <f>IFERROR(VLOOKUP(MONTH(C457),Date!$A$2:$B$13,2,0),"--")</f>
        <v>Avril</v>
      </c>
      <c r="B457" s="11">
        <f t="shared" si="183"/>
        <v>14</v>
      </c>
      <c r="C457" s="28">
        <f>C400+1</f>
        <v>42096</v>
      </c>
      <c r="D457" s="29" t="s">
        <v>250</v>
      </c>
      <c r="E457" s="30" t="str">
        <f>IFERROR(VLOOKUP(D457,Listing!$A:$B,2,0),"--")</f>
        <v>A44033</v>
      </c>
      <c r="F457" s="30" t="str">
        <f>IFERROR(VLOOKUP(D457,Listing!$A:$E,5,0),"-")</f>
        <v>BENNANI  KAOUTAR</v>
      </c>
      <c r="G457" s="4">
        <f>IFERROR(VLOOKUP(D457,Listing!$A:$F,6,0),"--")</f>
        <v>42079</v>
      </c>
      <c r="H457" s="11" t="str">
        <f>IFERROR(VLOOKUP(D457,Listing!$A:$D,4,0),"--")</f>
        <v>Départ Prod</v>
      </c>
      <c r="I457" s="11" t="str">
        <f t="shared" si="184"/>
        <v>AAC</v>
      </c>
      <c r="J457" s="31">
        <f>IFERROR(COUNTIFS(Ishop!$BG:$BG,Source!D457,Ishop!$B:$B,Source!C457),"--")</f>
        <v>0</v>
      </c>
      <c r="K457" s="11">
        <f>IFERROR(COUNTIFS(Ishop!$BG:$BG,Source!D457,Ishop!$B:$B,Source!C457,Ishop!$J:$J,"OUI"),"--")</f>
        <v>0</v>
      </c>
      <c r="L457" s="11">
        <f>COUNTIFS(Ishop!$AG:$AG,Source!$L$1,Ishop!$BG:$BG,Source!$D457,Ishop!$B:$B,Source!$C457)</f>
        <v>0</v>
      </c>
      <c r="M457" s="11">
        <f>COUNTIFS(Ishop!$AG:$AG,Source!$M$1,Ishop!$BG:$BG,Source!$D457,Ishop!$B:$B,Source!$C457)</f>
        <v>0</v>
      </c>
      <c r="N457" s="11">
        <f>COUNTIFS(Ishop!$AG:$AG,Source!$N$1,Ishop!$BG:$BG,Source!$D457,Ishop!$B:$B,Source!$C457)</f>
        <v>0</v>
      </c>
      <c r="O457" s="11">
        <f>COUNTIFS(Ishop!$AG:$AG,Source!$O$1,Ishop!$BG:$BG,Source!$D457,Ishop!$B:$B,Source!$C457)</f>
        <v>0</v>
      </c>
      <c r="P457" s="11">
        <f>COUNTIFS(Ishop!$AG:$AG,Source!$P$1,Ishop!$BG:$BG,Source!$D457,Ishop!$B:$B,Source!$C457)</f>
        <v>0</v>
      </c>
      <c r="Q457" s="11">
        <f>COUNTIFS(Ishop!$AG:$AG,Source!$Q$1,Ishop!$BG:$BG,Source!$D457,Ishop!$B:$B,Source!$C457)</f>
        <v>0</v>
      </c>
      <c r="R457" s="11">
        <f>COUNTIFS(Ishop!$AG:$AG,Source!$R$1,Ishop!$BG:$BG,Source!$D457,Ishop!$B:$B,Source!$C457)</f>
        <v>0</v>
      </c>
      <c r="S457" s="11">
        <f>COUNTIFS(Ishop!$AG:$AG,Source!$S$1,Ishop!$BG:$BG,Source!$D457,Ishop!$B:$B,Source!$C457)</f>
        <v>0</v>
      </c>
      <c r="T457" s="11">
        <f>COUNTIFS(Ishop!$AG:$AG,Source!$T$1,Ishop!$BG:$BG,Source!$D457,Ishop!$B:$B,Source!$C457)</f>
        <v>0</v>
      </c>
      <c r="U457" s="11">
        <f>COUNTIFS(Ishop!$AG:$AG,Source!$U$1,Ishop!$BG:$BG,Source!$D457,Ishop!$B:$B,Source!$C457)</f>
        <v>0</v>
      </c>
      <c r="V457" s="11">
        <f>COUNTIFS(Ishop!$AG:$AG,Source!$V$1,Ishop!$BG:$BG,Source!$D457,Ishop!$B:$B,Source!$C457)</f>
        <v>0</v>
      </c>
      <c r="W457" s="11">
        <f>COUNTIFS(Ishop!$AG:$AG,Source!$W$1,Ishop!$BG:$BG,Source!$D457,Ishop!$B:$B,Source!$C457)</f>
        <v>0</v>
      </c>
      <c r="X457" s="11">
        <f>COUNTIFS(Ishop!$AG:$AG,Source!$X$1,Ishop!$BG:$BG,Source!$D457,Ishop!$B:$B,Source!$C457)</f>
        <v>0</v>
      </c>
      <c r="Y457" s="11">
        <f>COUNTIFS(Ishop!$AG:$AG,Source!$Y$1,Ishop!$BG:$BG,Source!$D457,Ishop!$B:$B,Source!$C457)</f>
        <v>0</v>
      </c>
      <c r="Z457" s="11">
        <f>COUNTIFS(Ishop!$AG:$AG,Source!$Z$1,Ishop!$BG:$BG,Source!$D457,Ishop!$B:$B,Source!$C457,Ishop!$J:$J,"OUI")</f>
        <v>0</v>
      </c>
      <c r="AA457" s="11">
        <f>COUNTIFS(Ishop!$AG:$AG,Source!$AA$1,Ishop!$BG:$BG,Source!$D457,Ishop!$B:$B,Source!$C457,Ishop!$J:$J,"OUI")</f>
        <v>0</v>
      </c>
      <c r="AB457" s="11">
        <f>COUNTIFS(Ishop!$AG:$AG,Source!$AB$1,Ishop!$BG:$BG,Source!$D457,Ishop!$B:$B,Source!$C457,Ishop!$J:$J,"OUI")</f>
        <v>0</v>
      </c>
      <c r="AC457" s="11">
        <f>COUNTIFS(Ishop!$AG:$AG,Source!$AC$1,Ishop!$BG:$BG,Source!$D457,Ishop!$B:$B,Source!$C457,Ishop!$J:$J,"OUI")</f>
        <v>0</v>
      </c>
      <c r="AD457" s="11">
        <f>COUNTIFS(Ishop!$AG:$AG,Source!$AD$1,Ishop!$BG:$BG,Source!$D457,Ishop!$B:$B,Source!$C457,Ishop!$J:$J,"OUI")</f>
        <v>0</v>
      </c>
      <c r="AE457" s="11">
        <f>COUNTIFS(Ishop!$AG:$AG,Source!$AE$1,Ishop!$BG:$BG,Source!$D457,Ishop!$B:$B,Source!$C457,Ishop!$J:$J,"OUI")</f>
        <v>0</v>
      </c>
      <c r="AF457" s="11">
        <f>COUNTIFS(Ishop!$AG:$AG,Source!$AF$1,Ishop!$BG:$BG,Source!$D457,Ishop!$B:$B,Source!$C457,Ishop!$J:$J,"OUI")</f>
        <v>0</v>
      </c>
      <c r="AG457" s="11">
        <f>COUNTIFS(Ishop!$AG:$AG,Source!$AG$1,Ishop!$BG:$BG,Source!$D457,Ishop!$B:$B,Source!$C457,Ishop!$J:$J,"OUI")</f>
        <v>0</v>
      </c>
      <c r="AH457" s="11">
        <f>COUNTIFS(Ishop!$AG:$AG,Source!$AH$1,Ishop!$BG:$BG,Source!$D457,Ishop!$B:$B,Source!$C457,Ishop!$J:$J,"OUI")</f>
        <v>0</v>
      </c>
      <c r="AI457" s="11">
        <f>COUNTIFS(Ishop!$AG:$AG,Source!$AI$1,Ishop!$BG:$BG,Source!$D457,Ishop!$B:$B,Source!$C457,Ishop!$J:$J,"OUI")</f>
        <v>0</v>
      </c>
      <c r="AJ457" s="11">
        <f>COUNTIFS(Ishop!$AG:$AG,Source!$AJ$1,Ishop!$BG:$BG,Source!$D457,Ishop!$B:$B,Source!$C457,Ishop!$J:$J,"OUI")</f>
        <v>0</v>
      </c>
      <c r="AK457" s="11">
        <f>COUNTIFS(Ishop!$AG:$AG,Source!$AK$1,Ishop!$BG:$BG,Source!$D457,Ishop!$B:$B,Source!$C457,Ishop!$J:$J,"OUI")</f>
        <v>0</v>
      </c>
      <c r="AL457" s="11">
        <f>COUNTIFS(Ishop!$AG:$AG,Source!$AL$1,Ishop!$BG:$BG,Source!$D457,Ishop!$B:$B,Source!$C457,Ishop!$J:$J,"OUI")</f>
        <v>0</v>
      </c>
      <c r="AM457" s="11">
        <f>COUNTIFS(Ishop!$AG:$AG,Source!$AM$1,Ishop!$BG:$BG,Source!$D457,Ishop!$B:$B,Source!$C457,Ishop!$J:$J,"OUI")</f>
        <v>0</v>
      </c>
      <c r="AN457" s="11">
        <f>COUNTIFS(Dolmen!$W:$W,"Sensatio",Dolmen!$O:$O,Source!D457,Dolmen!$F:$F,Source!C457)</f>
        <v>0</v>
      </c>
      <c r="AO457" s="11">
        <f>COUNTIFS(Dolmen!$AC:$AC,"Bbox Miami",Dolmen!$O:$O,Source!D457,Dolmen!$F:$F,Source!C457)</f>
        <v>0</v>
      </c>
      <c r="AP457" s="11">
        <f>COUNTIFS(Dolmen!$AD:$AD,"1",Dolmen!$W:$W,"",Dolmen!$O:$O,Source!D457,Dolmen!$F:$F,Source!C457)</f>
        <v>0</v>
      </c>
      <c r="AQ457" s="11">
        <f>COUNTIFS(Dolmen!$W:$W,"Sensation",Dolmen!$Y:$Y,"1",Dolmen!$O:$O,Source!D457,Dolmen!$F:$F,Source!C457)</f>
        <v>0</v>
      </c>
      <c r="AR457" s="11">
        <f>COUNTIFS(Dolmen!$AC:$AC,"Bbox Miami",Dolmen!$Y:$Y,"1",Dolmen!$O:$O,Source!D457,Dolmen!$F:$F,Source!C457)</f>
        <v>0</v>
      </c>
      <c r="AS457" s="11">
        <f>COUNTIFS(Dolmen!$AD:$AD,"1",Dolmen!$W:$W,"",Dolmen!$Y:$Y,"1",Dolmen!$O:$O,Source!D457,Dolmen!$F:$F,Source!C457)</f>
        <v>0</v>
      </c>
      <c r="AT457" s="11">
        <f t="shared" si="185"/>
        <v>0</v>
      </c>
      <c r="AU457" s="11">
        <f t="shared" si="186"/>
        <v>0</v>
      </c>
      <c r="AV457" s="11">
        <f t="shared" si="187"/>
        <v>0</v>
      </c>
      <c r="AW457" s="11">
        <f t="shared" si="188"/>
        <v>0</v>
      </c>
      <c r="AX457" s="11">
        <f t="shared" si="189"/>
        <v>0</v>
      </c>
      <c r="AY457" s="11">
        <f t="shared" si="190"/>
        <v>0</v>
      </c>
      <c r="AZ457" s="11">
        <f t="shared" si="191"/>
        <v>0</v>
      </c>
      <c r="BA457" s="11">
        <f t="shared" si="192"/>
        <v>0</v>
      </c>
      <c r="BB457" s="11">
        <f t="shared" si="193"/>
        <v>0</v>
      </c>
      <c r="BC457" s="11">
        <f t="shared" si="194"/>
        <v>0</v>
      </c>
      <c r="BD457" s="11">
        <f>SUMIFS(Ishop!$BK:$BK,Ishop!$BG:$BG,Source!D457,Ishop!$B:$B,Source!C457)</f>
        <v>0</v>
      </c>
      <c r="BE457" s="11">
        <f>COUNTIFS(Ishop!$AW:$AW,"OUI",Ishop!$BG:$BG,Source!D457,Ishop!$B:$B,Source!C457)</f>
        <v>0</v>
      </c>
      <c r="BF457" s="11">
        <f t="shared" si="195"/>
        <v>0</v>
      </c>
      <c r="BG457" s="11">
        <f t="shared" si="196"/>
        <v>0</v>
      </c>
      <c r="BH457" s="11">
        <f t="shared" si="197"/>
        <v>0</v>
      </c>
      <c r="BI457" s="11">
        <f t="shared" si="198"/>
        <v>0</v>
      </c>
      <c r="BJ457" s="11">
        <f t="shared" si="199"/>
        <v>0</v>
      </c>
      <c r="BK457" s="11">
        <f t="shared" si="200"/>
        <v>0</v>
      </c>
      <c r="BL457" s="11">
        <f t="shared" si="201"/>
        <v>0</v>
      </c>
      <c r="BM457" s="11">
        <f t="shared" si="202"/>
        <v>0</v>
      </c>
      <c r="BN457" s="25">
        <f>Z457*Budget!$A$6</f>
        <v>0</v>
      </c>
      <c r="BO457" s="25">
        <f>AA457*(Budget!$B$6+Budget!$B$7)</f>
        <v>0</v>
      </c>
      <c r="BP457" s="25">
        <f>AB457*(Budget!$C$6+Budget!$C$7)</f>
        <v>0</v>
      </c>
      <c r="BQ457" s="25">
        <f>AC457*(Budget!$D$6+Budget!$D$7)</f>
        <v>0</v>
      </c>
      <c r="BR457" s="25">
        <f>AD457*(Budget!$E$6+Budget!$E$7)</f>
        <v>0</v>
      </c>
      <c r="BS457" s="25">
        <f>AE457*(Budget!$F$6+Budget!$F$7)</f>
        <v>0</v>
      </c>
      <c r="BT457" s="25">
        <f>AF457*(Budget!$G$6+Budget!$G$7)</f>
        <v>0</v>
      </c>
      <c r="BU457" s="25">
        <f>AG457*Budget!$H$6</f>
        <v>0</v>
      </c>
      <c r="BV457" s="25">
        <f>AH457*Budget!$I$6</f>
        <v>0</v>
      </c>
      <c r="BW457" s="25">
        <f>AI457*Budget!$J$6</f>
        <v>0</v>
      </c>
      <c r="BX457" s="25">
        <f>AJ457*Budget!$K$6</f>
        <v>0</v>
      </c>
      <c r="BY457" s="25">
        <f>AK457*Budget!$L$6</f>
        <v>0</v>
      </c>
      <c r="BZ457" s="25">
        <f>AL457*Budget!$M$6</f>
        <v>0</v>
      </c>
      <c r="CA457" s="25">
        <f>AM457*Budget!$N$6</f>
        <v>0</v>
      </c>
      <c r="CB457" s="25">
        <f>AQ457*Budget!$O$6</f>
        <v>0</v>
      </c>
      <c r="CC457" s="25">
        <f>AR457*Budget!$S$6</f>
        <v>0</v>
      </c>
      <c r="CD457" s="25">
        <f>AS457*Budget!$Q$6</f>
        <v>0</v>
      </c>
      <c r="CE457" s="25">
        <f t="shared" si="203"/>
        <v>0</v>
      </c>
      <c r="CF457" s="11" t="e">
        <f>COUNTIFS(#REF!,Source!E457,#REF!,Source!C457)</f>
        <v>#REF!</v>
      </c>
      <c r="CG457" s="11" t="str">
        <f t="shared" si="204"/>
        <v>--</v>
      </c>
    </row>
    <row r="458" spans="1:85" x14ac:dyDescent="0.25">
      <c r="A458" t="str">
        <f>IFERROR(VLOOKUP(MONTH(C458),Date!$A$2:$B$13,2,0),"--")</f>
        <v>Avril</v>
      </c>
      <c r="B458" s="11">
        <f t="shared" si="183"/>
        <v>14</v>
      </c>
      <c r="C458" s="28">
        <f>C401+1</f>
        <v>42097</v>
      </c>
      <c r="D458" s="29" t="s">
        <v>194</v>
      </c>
      <c r="E458" s="30" t="str">
        <f>IFERROR(VLOOKUP(D458,Listing!$A:$B,2,0),"--")</f>
        <v>A44031</v>
      </c>
      <c r="F458" s="30" t="str">
        <f>IFERROR(VLOOKUP(D458,Listing!$A:$E,5,0),"-")</f>
        <v>BOUSSELLEMA  IMANE</v>
      </c>
      <c r="G458" s="4">
        <f>IFERROR(VLOOKUP(D458,Listing!$A:$F,6,0),"--")</f>
        <v>42079</v>
      </c>
      <c r="H458" s="11" t="str">
        <f>IFERROR(VLOOKUP(D458,Listing!$A:$D,4,0),"--")</f>
        <v>ABDELMOUMEN  ROUGUI</v>
      </c>
      <c r="I458" s="11" t="str">
        <f t="shared" si="184"/>
        <v>AAC</v>
      </c>
      <c r="J458" s="31">
        <f>IFERROR(COUNTIFS(Ishop!$BG:$BG,Source!D458,Ishop!$B:$B,Source!C458),"--")</f>
        <v>0</v>
      </c>
      <c r="K458" s="11">
        <f>IFERROR(COUNTIFS(Ishop!$BG:$BG,Source!D458,Ishop!$B:$B,Source!C458,Ishop!$J:$J,"OUI"),"--")</f>
        <v>0</v>
      </c>
      <c r="L458" s="11">
        <f>COUNTIFS(Ishop!$AG:$AG,Source!$L$1,Ishop!$BG:$BG,Source!$D458,Ishop!$B:$B,Source!$C458)</f>
        <v>0</v>
      </c>
      <c r="M458" s="11">
        <f>COUNTIFS(Ishop!$AG:$AG,Source!$M$1,Ishop!$BG:$BG,Source!$D458,Ishop!$B:$B,Source!$C458)</f>
        <v>0</v>
      </c>
      <c r="N458" s="11">
        <f>COUNTIFS(Ishop!$AG:$AG,Source!$N$1,Ishop!$BG:$BG,Source!$D458,Ishop!$B:$B,Source!$C458)</f>
        <v>0</v>
      </c>
      <c r="O458" s="11">
        <f>COUNTIFS(Ishop!$AG:$AG,Source!$O$1,Ishop!$BG:$BG,Source!$D458,Ishop!$B:$B,Source!$C458)</f>
        <v>0</v>
      </c>
      <c r="P458" s="11">
        <f>COUNTIFS(Ishop!$AG:$AG,Source!$P$1,Ishop!$BG:$BG,Source!$D458,Ishop!$B:$B,Source!$C458)</f>
        <v>0</v>
      </c>
      <c r="Q458" s="11">
        <f>COUNTIFS(Ishop!$AG:$AG,Source!$Q$1,Ishop!$BG:$BG,Source!$D458,Ishop!$B:$B,Source!$C458)</f>
        <v>0</v>
      </c>
      <c r="R458" s="11">
        <f>COUNTIFS(Ishop!$AG:$AG,Source!$R$1,Ishop!$BG:$BG,Source!$D458,Ishop!$B:$B,Source!$C458)</f>
        <v>0</v>
      </c>
      <c r="S458" s="11">
        <f>COUNTIFS(Ishop!$AG:$AG,Source!$S$1,Ishop!$BG:$BG,Source!$D458,Ishop!$B:$B,Source!$C458)</f>
        <v>0</v>
      </c>
      <c r="T458" s="11">
        <f>COUNTIFS(Ishop!$AG:$AG,Source!$T$1,Ishop!$BG:$BG,Source!$D458,Ishop!$B:$B,Source!$C458)</f>
        <v>0</v>
      </c>
      <c r="U458" s="11">
        <f>COUNTIFS(Ishop!$AG:$AG,Source!$U$1,Ishop!$BG:$BG,Source!$D458,Ishop!$B:$B,Source!$C458)</f>
        <v>0</v>
      </c>
      <c r="V458" s="11">
        <f>COUNTIFS(Ishop!$AG:$AG,Source!$V$1,Ishop!$BG:$BG,Source!$D458,Ishop!$B:$B,Source!$C458)</f>
        <v>0</v>
      </c>
      <c r="W458" s="11">
        <f>COUNTIFS(Ishop!$AG:$AG,Source!$W$1,Ishop!$BG:$BG,Source!$D458,Ishop!$B:$B,Source!$C458)</f>
        <v>0</v>
      </c>
      <c r="X458" s="11">
        <f>COUNTIFS(Ishop!$AG:$AG,Source!$X$1,Ishop!$BG:$BG,Source!$D458,Ishop!$B:$B,Source!$C458)</f>
        <v>0</v>
      </c>
      <c r="Y458" s="11">
        <f>COUNTIFS(Ishop!$AG:$AG,Source!$Y$1,Ishop!$BG:$BG,Source!$D458,Ishop!$B:$B,Source!$C458)</f>
        <v>0</v>
      </c>
      <c r="Z458" s="11">
        <f>COUNTIFS(Ishop!$AG:$AG,Source!$Z$1,Ishop!$BG:$BG,Source!$D458,Ishop!$B:$B,Source!$C458,Ishop!$J:$J,"OUI")</f>
        <v>0</v>
      </c>
      <c r="AA458" s="11">
        <f>COUNTIFS(Ishop!$AG:$AG,Source!$AA$1,Ishop!$BG:$BG,Source!$D458,Ishop!$B:$B,Source!$C458,Ishop!$J:$J,"OUI")</f>
        <v>0</v>
      </c>
      <c r="AB458" s="11">
        <f>COUNTIFS(Ishop!$AG:$AG,Source!$AB$1,Ishop!$BG:$BG,Source!$D458,Ishop!$B:$B,Source!$C458,Ishop!$J:$J,"OUI")</f>
        <v>0</v>
      </c>
      <c r="AC458" s="11">
        <f>COUNTIFS(Ishop!$AG:$AG,Source!$AC$1,Ishop!$BG:$BG,Source!$D458,Ishop!$B:$B,Source!$C458,Ishop!$J:$J,"OUI")</f>
        <v>0</v>
      </c>
      <c r="AD458" s="11">
        <f>COUNTIFS(Ishop!$AG:$AG,Source!$AD$1,Ishop!$BG:$BG,Source!$D458,Ishop!$B:$B,Source!$C458,Ishop!$J:$J,"OUI")</f>
        <v>0</v>
      </c>
      <c r="AE458" s="11">
        <f>COUNTIFS(Ishop!$AG:$AG,Source!$AE$1,Ishop!$BG:$BG,Source!$D458,Ishop!$B:$B,Source!$C458,Ishop!$J:$J,"OUI")</f>
        <v>0</v>
      </c>
      <c r="AF458" s="11">
        <f>COUNTIFS(Ishop!$AG:$AG,Source!$AF$1,Ishop!$BG:$BG,Source!$D458,Ishop!$B:$B,Source!$C458,Ishop!$J:$J,"OUI")</f>
        <v>0</v>
      </c>
      <c r="AG458" s="11">
        <f>COUNTIFS(Ishop!$AG:$AG,Source!$AG$1,Ishop!$BG:$BG,Source!$D458,Ishop!$B:$B,Source!$C458,Ishop!$J:$J,"OUI")</f>
        <v>0</v>
      </c>
      <c r="AH458" s="11">
        <f>COUNTIFS(Ishop!$AG:$AG,Source!$AH$1,Ishop!$BG:$BG,Source!$D458,Ishop!$B:$B,Source!$C458,Ishop!$J:$J,"OUI")</f>
        <v>0</v>
      </c>
      <c r="AI458" s="11">
        <f>COUNTIFS(Ishop!$AG:$AG,Source!$AI$1,Ishop!$BG:$BG,Source!$D458,Ishop!$B:$B,Source!$C458,Ishop!$J:$J,"OUI")</f>
        <v>0</v>
      </c>
      <c r="AJ458" s="11">
        <f>COUNTIFS(Ishop!$AG:$AG,Source!$AJ$1,Ishop!$BG:$BG,Source!$D458,Ishop!$B:$B,Source!$C458,Ishop!$J:$J,"OUI")</f>
        <v>0</v>
      </c>
      <c r="AK458" s="11">
        <f>COUNTIFS(Ishop!$AG:$AG,Source!$AK$1,Ishop!$BG:$BG,Source!$D458,Ishop!$B:$B,Source!$C458,Ishop!$J:$J,"OUI")</f>
        <v>0</v>
      </c>
      <c r="AL458" s="11">
        <f>COUNTIFS(Ishop!$AG:$AG,Source!$AL$1,Ishop!$BG:$BG,Source!$D458,Ishop!$B:$B,Source!$C458,Ishop!$J:$J,"OUI")</f>
        <v>0</v>
      </c>
      <c r="AM458" s="11">
        <f>COUNTIFS(Ishop!$AG:$AG,Source!$AM$1,Ishop!$BG:$BG,Source!$D458,Ishop!$B:$B,Source!$C458,Ishop!$J:$J,"OUI")</f>
        <v>0</v>
      </c>
      <c r="AN458" s="11">
        <f>COUNTIFS(Dolmen!$W:$W,"Sensatio",Dolmen!$O:$O,Source!D458,Dolmen!$F:$F,Source!C458)</f>
        <v>0</v>
      </c>
      <c r="AO458" s="11">
        <f>COUNTIFS(Dolmen!$AC:$AC,"Bbox Miami",Dolmen!$O:$O,Source!D458,Dolmen!$F:$F,Source!C458)</f>
        <v>0</v>
      </c>
      <c r="AP458" s="11">
        <f>COUNTIFS(Dolmen!$AD:$AD,"1",Dolmen!$W:$W,"",Dolmen!$O:$O,Source!D458,Dolmen!$F:$F,Source!C458)</f>
        <v>0</v>
      </c>
      <c r="AQ458" s="11">
        <f>COUNTIFS(Dolmen!$W:$W,"Sensation",Dolmen!$Y:$Y,"1",Dolmen!$O:$O,Source!D458,Dolmen!$F:$F,Source!C458)</f>
        <v>0</v>
      </c>
      <c r="AR458" s="11">
        <f>COUNTIFS(Dolmen!$AC:$AC,"Bbox Miami",Dolmen!$Y:$Y,"1",Dolmen!$O:$O,Source!D458,Dolmen!$F:$F,Source!C458)</f>
        <v>0</v>
      </c>
      <c r="AS458" s="11">
        <f>COUNTIFS(Dolmen!$AD:$AD,"1",Dolmen!$W:$W,"",Dolmen!$Y:$Y,"1",Dolmen!$O:$O,Source!D458,Dolmen!$F:$F,Source!C458)</f>
        <v>0</v>
      </c>
      <c r="AT458" s="11">
        <f t="shared" si="185"/>
        <v>0</v>
      </c>
      <c r="AU458" s="11">
        <f t="shared" si="186"/>
        <v>0</v>
      </c>
      <c r="AV458" s="11">
        <f t="shared" si="187"/>
        <v>0</v>
      </c>
      <c r="AW458" s="11">
        <f t="shared" si="188"/>
        <v>0</v>
      </c>
      <c r="AX458" s="11">
        <f t="shared" si="189"/>
        <v>0</v>
      </c>
      <c r="AY458" s="11">
        <f t="shared" si="190"/>
        <v>0</v>
      </c>
      <c r="AZ458" s="11">
        <f t="shared" si="191"/>
        <v>0</v>
      </c>
      <c r="BA458" s="11">
        <f t="shared" si="192"/>
        <v>0</v>
      </c>
      <c r="BB458" s="11">
        <f t="shared" si="193"/>
        <v>0</v>
      </c>
      <c r="BC458" s="11">
        <f t="shared" si="194"/>
        <v>0</v>
      </c>
      <c r="BD458" s="11">
        <f>SUMIFS(Ishop!$BK:$BK,Ishop!$BG:$BG,Source!D458,Ishop!$B:$B,Source!C458)</f>
        <v>0</v>
      </c>
      <c r="BE458" s="11">
        <f>COUNTIFS(Ishop!$AW:$AW,"OUI",Ishop!$BG:$BG,Source!D458,Ishop!$B:$B,Source!C458)</f>
        <v>0</v>
      </c>
      <c r="BF458" s="11">
        <f t="shared" si="195"/>
        <v>0</v>
      </c>
      <c r="BG458" s="11">
        <f t="shared" si="196"/>
        <v>0</v>
      </c>
      <c r="BH458" s="11">
        <f t="shared" si="197"/>
        <v>0</v>
      </c>
      <c r="BI458" s="11">
        <f t="shared" si="198"/>
        <v>0</v>
      </c>
      <c r="BJ458" s="11">
        <f t="shared" si="199"/>
        <v>0</v>
      </c>
      <c r="BK458" s="11">
        <f t="shared" si="200"/>
        <v>0</v>
      </c>
      <c r="BL458" s="11">
        <f t="shared" si="201"/>
        <v>0</v>
      </c>
      <c r="BM458" s="11">
        <f t="shared" si="202"/>
        <v>0</v>
      </c>
      <c r="BN458" s="25">
        <f>Z458*Budget!$A$6</f>
        <v>0</v>
      </c>
      <c r="BO458" s="25">
        <f>AA458*(Budget!$B$6+Budget!$B$7)</f>
        <v>0</v>
      </c>
      <c r="BP458" s="25">
        <f>AB458*(Budget!$C$6+Budget!$C$7)</f>
        <v>0</v>
      </c>
      <c r="BQ458" s="25">
        <f>AC458*(Budget!$D$6+Budget!$D$7)</f>
        <v>0</v>
      </c>
      <c r="BR458" s="25">
        <f>AD458*(Budget!$E$6+Budget!$E$7)</f>
        <v>0</v>
      </c>
      <c r="BS458" s="25">
        <f>AE458*(Budget!$F$6+Budget!$F$7)</f>
        <v>0</v>
      </c>
      <c r="BT458" s="25">
        <f>AF458*(Budget!$G$6+Budget!$G$7)</f>
        <v>0</v>
      </c>
      <c r="BU458" s="25">
        <f>AG458*Budget!$H$6</f>
        <v>0</v>
      </c>
      <c r="BV458" s="25">
        <f>AH458*Budget!$I$6</f>
        <v>0</v>
      </c>
      <c r="BW458" s="25">
        <f>AI458*Budget!$J$6</f>
        <v>0</v>
      </c>
      <c r="BX458" s="25">
        <f>AJ458*Budget!$K$6</f>
        <v>0</v>
      </c>
      <c r="BY458" s="25">
        <f>AK458*Budget!$L$6</f>
        <v>0</v>
      </c>
      <c r="BZ458" s="25">
        <f>AL458*Budget!$M$6</f>
        <v>0</v>
      </c>
      <c r="CA458" s="25">
        <f>AM458*Budget!$N$6</f>
        <v>0</v>
      </c>
      <c r="CB458" s="25">
        <f>AQ458*Budget!$O$6</f>
        <v>0</v>
      </c>
      <c r="CC458" s="25">
        <f>AR458*Budget!$S$6</f>
        <v>0</v>
      </c>
      <c r="CD458" s="25">
        <f>AS458*Budget!$Q$6</f>
        <v>0</v>
      </c>
      <c r="CE458" s="25">
        <f t="shared" si="203"/>
        <v>0</v>
      </c>
      <c r="CF458" s="11" t="e">
        <f>COUNTIFS(#REF!,Source!E458,#REF!,Source!C458)</f>
        <v>#REF!</v>
      </c>
      <c r="CG458" s="11" t="str">
        <f t="shared" si="204"/>
        <v>--</v>
      </c>
    </row>
    <row r="459" spans="1:85" x14ac:dyDescent="0.25">
      <c r="A459" t="str">
        <f>IFERROR(VLOOKUP(MONTH(C459),Date!$A$2:$B$13,2,0),"--")</f>
        <v>Avril</v>
      </c>
      <c r="B459" s="11">
        <f t="shared" si="183"/>
        <v>14</v>
      </c>
      <c r="C459" s="28">
        <f t="shared" ref="C459:C513" si="205">C402+1</f>
        <v>42097</v>
      </c>
      <c r="D459" s="29" t="s">
        <v>195</v>
      </c>
      <c r="E459" s="30" t="str">
        <f>IFERROR(VLOOKUP(D459,Listing!$A:$B,2,0),"--")</f>
        <v>A44024</v>
      </c>
      <c r="F459" s="30" t="str">
        <f>IFERROR(VLOOKUP(D459,Listing!$A:$E,5,0),"-")</f>
        <v>SQUALI HOUSSAINI  OMAR</v>
      </c>
      <c r="G459" s="4">
        <f>IFERROR(VLOOKUP(D459,Listing!$A:$F,6,0),"--")</f>
        <v>42079</v>
      </c>
      <c r="H459" s="11" t="str">
        <f>IFERROR(VLOOKUP(D459,Listing!$A:$D,4,0),"--")</f>
        <v>ABDELMOUMEN  ROUGUI</v>
      </c>
      <c r="I459" s="11" t="str">
        <f t="shared" si="184"/>
        <v>AAC</v>
      </c>
      <c r="J459" s="31">
        <f>IFERROR(COUNTIFS(Ishop!$BG:$BG,Source!D459,Ishop!$B:$B,Source!C459),"--")</f>
        <v>0</v>
      </c>
      <c r="K459" s="11">
        <f>IFERROR(COUNTIFS(Ishop!$BG:$BG,Source!D459,Ishop!$B:$B,Source!C459,Ishop!$J:$J,"OUI"),"--")</f>
        <v>0</v>
      </c>
      <c r="L459" s="11">
        <f>COUNTIFS(Ishop!$AG:$AG,Source!$L$1,Ishop!$BG:$BG,Source!$D459,Ishop!$B:$B,Source!$C459)</f>
        <v>0</v>
      </c>
      <c r="M459" s="11">
        <f>COUNTIFS(Ishop!$AG:$AG,Source!$M$1,Ishop!$BG:$BG,Source!$D459,Ishop!$B:$B,Source!$C459)</f>
        <v>0</v>
      </c>
      <c r="N459" s="11">
        <f>COUNTIFS(Ishop!$AG:$AG,Source!$N$1,Ishop!$BG:$BG,Source!$D459,Ishop!$B:$B,Source!$C459)</f>
        <v>0</v>
      </c>
      <c r="O459" s="11">
        <f>COUNTIFS(Ishop!$AG:$AG,Source!$O$1,Ishop!$BG:$BG,Source!$D459,Ishop!$B:$B,Source!$C459)</f>
        <v>0</v>
      </c>
      <c r="P459" s="11">
        <f>COUNTIFS(Ishop!$AG:$AG,Source!$P$1,Ishop!$BG:$BG,Source!$D459,Ishop!$B:$B,Source!$C459)</f>
        <v>0</v>
      </c>
      <c r="Q459" s="11">
        <f>COUNTIFS(Ishop!$AG:$AG,Source!$Q$1,Ishop!$BG:$BG,Source!$D459,Ishop!$B:$B,Source!$C459)</f>
        <v>0</v>
      </c>
      <c r="R459" s="11">
        <f>COUNTIFS(Ishop!$AG:$AG,Source!$R$1,Ishop!$BG:$BG,Source!$D459,Ishop!$B:$B,Source!$C459)</f>
        <v>0</v>
      </c>
      <c r="S459" s="11">
        <f>COUNTIFS(Ishop!$AG:$AG,Source!$S$1,Ishop!$BG:$BG,Source!$D459,Ishop!$B:$B,Source!$C459)</f>
        <v>0</v>
      </c>
      <c r="T459" s="11">
        <f>COUNTIFS(Ishop!$AG:$AG,Source!$T$1,Ishop!$BG:$BG,Source!$D459,Ishop!$B:$B,Source!$C459)</f>
        <v>0</v>
      </c>
      <c r="U459" s="11">
        <f>COUNTIFS(Ishop!$AG:$AG,Source!$U$1,Ishop!$BG:$BG,Source!$D459,Ishop!$B:$B,Source!$C459)</f>
        <v>0</v>
      </c>
      <c r="V459" s="11">
        <f>COUNTIFS(Ishop!$AG:$AG,Source!$V$1,Ishop!$BG:$BG,Source!$D459,Ishop!$B:$B,Source!$C459)</f>
        <v>0</v>
      </c>
      <c r="W459" s="11">
        <f>COUNTIFS(Ishop!$AG:$AG,Source!$W$1,Ishop!$BG:$BG,Source!$D459,Ishop!$B:$B,Source!$C459)</f>
        <v>0</v>
      </c>
      <c r="X459" s="11">
        <f>COUNTIFS(Ishop!$AG:$AG,Source!$X$1,Ishop!$BG:$BG,Source!$D459,Ishop!$B:$B,Source!$C459)</f>
        <v>0</v>
      </c>
      <c r="Y459" s="11">
        <f>COUNTIFS(Ishop!$AG:$AG,Source!$Y$1,Ishop!$BG:$BG,Source!$D459,Ishop!$B:$B,Source!$C459)</f>
        <v>0</v>
      </c>
      <c r="Z459" s="11">
        <f>COUNTIFS(Ishop!$AG:$AG,Source!$Z$1,Ishop!$BG:$BG,Source!$D459,Ishop!$B:$B,Source!$C459,Ishop!$J:$J,"OUI")</f>
        <v>0</v>
      </c>
      <c r="AA459" s="11">
        <f>COUNTIFS(Ishop!$AG:$AG,Source!$AA$1,Ishop!$BG:$BG,Source!$D459,Ishop!$B:$B,Source!$C459,Ishop!$J:$J,"OUI")</f>
        <v>0</v>
      </c>
      <c r="AB459" s="11">
        <f>COUNTIFS(Ishop!$AG:$AG,Source!$AB$1,Ishop!$BG:$BG,Source!$D459,Ishop!$B:$B,Source!$C459,Ishop!$J:$J,"OUI")</f>
        <v>0</v>
      </c>
      <c r="AC459" s="11">
        <f>COUNTIFS(Ishop!$AG:$AG,Source!$AC$1,Ishop!$BG:$BG,Source!$D459,Ishop!$B:$B,Source!$C459,Ishop!$J:$J,"OUI")</f>
        <v>0</v>
      </c>
      <c r="AD459" s="11">
        <f>COUNTIFS(Ishop!$AG:$AG,Source!$AD$1,Ishop!$BG:$BG,Source!$D459,Ishop!$B:$B,Source!$C459,Ishop!$J:$J,"OUI")</f>
        <v>0</v>
      </c>
      <c r="AE459" s="11">
        <f>COUNTIFS(Ishop!$AG:$AG,Source!$AE$1,Ishop!$BG:$BG,Source!$D459,Ishop!$B:$B,Source!$C459,Ishop!$J:$J,"OUI")</f>
        <v>0</v>
      </c>
      <c r="AF459" s="11">
        <f>COUNTIFS(Ishop!$AG:$AG,Source!$AF$1,Ishop!$BG:$BG,Source!$D459,Ishop!$B:$B,Source!$C459,Ishop!$J:$J,"OUI")</f>
        <v>0</v>
      </c>
      <c r="AG459" s="11">
        <f>COUNTIFS(Ishop!$AG:$AG,Source!$AG$1,Ishop!$BG:$BG,Source!$D459,Ishop!$B:$B,Source!$C459,Ishop!$J:$J,"OUI")</f>
        <v>0</v>
      </c>
      <c r="AH459" s="11">
        <f>COUNTIFS(Ishop!$AG:$AG,Source!$AH$1,Ishop!$BG:$BG,Source!$D459,Ishop!$B:$B,Source!$C459,Ishop!$J:$J,"OUI")</f>
        <v>0</v>
      </c>
      <c r="AI459" s="11">
        <f>COUNTIFS(Ishop!$AG:$AG,Source!$AI$1,Ishop!$BG:$BG,Source!$D459,Ishop!$B:$B,Source!$C459,Ishop!$J:$J,"OUI")</f>
        <v>0</v>
      </c>
      <c r="AJ459" s="11">
        <f>COUNTIFS(Ishop!$AG:$AG,Source!$AJ$1,Ishop!$BG:$BG,Source!$D459,Ishop!$B:$B,Source!$C459,Ishop!$J:$J,"OUI")</f>
        <v>0</v>
      </c>
      <c r="AK459" s="11">
        <f>COUNTIFS(Ishop!$AG:$AG,Source!$AK$1,Ishop!$BG:$BG,Source!$D459,Ishop!$B:$B,Source!$C459,Ishop!$J:$J,"OUI")</f>
        <v>0</v>
      </c>
      <c r="AL459" s="11">
        <f>COUNTIFS(Ishop!$AG:$AG,Source!$AL$1,Ishop!$BG:$BG,Source!$D459,Ishop!$B:$B,Source!$C459,Ishop!$J:$J,"OUI")</f>
        <v>0</v>
      </c>
      <c r="AM459" s="11">
        <f>COUNTIFS(Ishop!$AG:$AG,Source!$AM$1,Ishop!$BG:$BG,Source!$D459,Ishop!$B:$B,Source!$C459,Ishop!$J:$J,"OUI")</f>
        <v>0</v>
      </c>
      <c r="AN459" s="11">
        <f>COUNTIFS(Dolmen!$W:$W,"Sensatio",Dolmen!$O:$O,Source!D459,Dolmen!$F:$F,Source!C459)</f>
        <v>0</v>
      </c>
      <c r="AO459" s="11">
        <f>COUNTIFS(Dolmen!$AC:$AC,"Bbox Miami",Dolmen!$O:$O,Source!D459,Dolmen!$F:$F,Source!C459)</f>
        <v>0</v>
      </c>
      <c r="AP459" s="11">
        <f>COUNTIFS(Dolmen!$AD:$AD,"1",Dolmen!$W:$W,"",Dolmen!$O:$O,Source!D459,Dolmen!$F:$F,Source!C459)</f>
        <v>0</v>
      </c>
      <c r="AQ459" s="11">
        <f>COUNTIFS(Dolmen!$W:$W,"Sensation",Dolmen!$Y:$Y,"1",Dolmen!$O:$O,Source!D459,Dolmen!$F:$F,Source!C459)</f>
        <v>0</v>
      </c>
      <c r="AR459" s="11">
        <f>COUNTIFS(Dolmen!$AC:$AC,"Bbox Miami",Dolmen!$Y:$Y,"1",Dolmen!$O:$O,Source!D459,Dolmen!$F:$F,Source!C459)</f>
        <v>0</v>
      </c>
      <c r="AS459" s="11">
        <f>COUNTIFS(Dolmen!$AD:$AD,"1",Dolmen!$W:$W,"",Dolmen!$Y:$Y,"1",Dolmen!$O:$O,Source!D459,Dolmen!$F:$F,Source!C459)</f>
        <v>0</v>
      </c>
      <c r="AT459" s="11">
        <f t="shared" si="185"/>
        <v>0</v>
      </c>
      <c r="AU459" s="11">
        <f t="shared" si="186"/>
        <v>0</v>
      </c>
      <c r="AV459" s="11">
        <f t="shared" si="187"/>
        <v>0</v>
      </c>
      <c r="AW459" s="11">
        <f t="shared" si="188"/>
        <v>0</v>
      </c>
      <c r="AX459" s="11">
        <f t="shared" si="189"/>
        <v>0</v>
      </c>
      <c r="AY459" s="11">
        <f t="shared" si="190"/>
        <v>0</v>
      </c>
      <c r="AZ459" s="11">
        <f t="shared" si="191"/>
        <v>0</v>
      </c>
      <c r="BA459" s="11">
        <f t="shared" si="192"/>
        <v>0</v>
      </c>
      <c r="BB459" s="11">
        <f t="shared" si="193"/>
        <v>0</v>
      </c>
      <c r="BC459" s="11">
        <f t="shared" si="194"/>
        <v>0</v>
      </c>
      <c r="BD459" s="11">
        <f>SUMIFS(Ishop!$BK:$BK,Ishop!$BG:$BG,Source!D459,Ishop!$B:$B,Source!C459)</f>
        <v>0</v>
      </c>
      <c r="BE459" s="11">
        <f>COUNTIFS(Ishop!$AW:$AW,"OUI",Ishop!$BG:$BG,Source!D459,Ishop!$B:$B,Source!C459)</f>
        <v>0</v>
      </c>
      <c r="BF459" s="11">
        <f t="shared" si="195"/>
        <v>0</v>
      </c>
      <c r="BG459" s="11">
        <f t="shared" si="196"/>
        <v>0</v>
      </c>
      <c r="BH459" s="11">
        <f t="shared" si="197"/>
        <v>0</v>
      </c>
      <c r="BI459" s="11">
        <f t="shared" si="198"/>
        <v>0</v>
      </c>
      <c r="BJ459" s="11">
        <f t="shared" si="199"/>
        <v>0</v>
      </c>
      <c r="BK459" s="11">
        <f t="shared" si="200"/>
        <v>0</v>
      </c>
      <c r="BL459" s="11">
        <f t="shared" si="201"/>
        <v>0</v>
      </c>
      <c r="BM459" s="11">
        <f t="shared" si="202"/>
        <v>0</v>
      </c>
      <c r="BN459" s="25">
        <f>Z459*Budget!$A$6</f>
        <v>0</v>
      </c>
      <c r="BO459" s="25">
        <f>AA459*(Budget!$B$6+Budget!$B$7)</f>
        <v>0</v>
      </c>
      <c r="BP459" s="25">
        <f>AB459*(Budget!$C$6+Budget!$C$7)</f>
        <v>0</v>
      </c>
      <c r="BQ459" s="25">
        <f>AC459*(Budget!$D$6+Budget!$D$7)</f>
        <v>0</v>
      </c>
      <c r="BR459" s="25">
        <f>AD459*(Budget!$E$6+Budget!$E$7)</f>
        <v>0</v>
      </c>
      <c r="BS459" s="25">
        <f>AE459*(Budget!$F$6+Budget!$F$7)</f>
        <v>0</v>
      </c>
      <c r="BT459" s="25">
        <f>AF459*(Budget!$G$6+Budget!$G$7)</f>
        <v>0</v>
      </c>
      <c r="BU459" s="25">
        <f>AG459*Budget!$H$6</f>
        <v>0</v>
      </c>
      <c r="BV459" s="25">
        <f>AH459*Budget!$I$6</f>
        <v>0</v>
      </c>
      <c r="BW459" s="25">
        <f>AI459*Budget!$J$6</f>
        <v>0</v>
      </c>
      <c r="BX459" s="25">
        <f>AJ459*Budget!$K$6</f>
        <v>0</v>
      </c>
      <c r="BY459" s="25">
        <f>AK459*Budget!$L$6</f>
        <v>0</v>
      </c>
      <c r="BZ459" s="25">
        <f>AL459*Budget!$M$6</f>
        <v>0</v>
      </c>
      <c r="CA459" s="25">
        <f>AM459*Budget!$N$6</f>
        <v>0</v>
      </c>
      <c r="CB459" s="25">
        <f>AQ459*Budget!$O$6</f>
        <v>0</v>
      </c>
      <c r="CC459" s="25">
        <f>AR459*Budget!$S$6</f>
        <v>0</v>
      </c>
      <c r="CD459" s="25">
        <f>AS459*Budget!$Q$6</f>
        <v>0</v>
      </c>
      <c r="CE459" s="25">
        <f t="shared" si="203"/>
        <v>0</v>
      </c>
      <c r="CF459" s="11" t="e">
        <f>COUNTIFS(#REF!,Source!E459,#REF!,Source!C459)</f>
        <v>#REF!</v>
      </c>
      <c r="CG459" s="11" t="str">
        <f t="shared" si="204"/>
        <v>--</v>
      </c>
    </row>
    <row r="460" spans="1:85" x14ac:dyDescent="0.25">
      <c r="A460" t="str">
        <f>IFERROR(VLOOKUP(MONTH(C460),Date!$A$2:$B$13,2,0),"--")</f>
        <v>Avril</v>
      </c>
      <c r="B460" s="11">
        <f t="shared" si="183"/>
        <v>14</v>
      </c>
      <c r="C460" s="28">
        <f t="shared" si="205"/>
        <v>42097</v>
      </c>
      <c r="D460" s="29" t="s">
        <v>196</v>
      </c>
      <c r="E460" s="30" t="str">
        <f>IFERROR(VLOOKUP(D460,Listing!$A:$B,2,0),"--")</f>
        <v>A44044</v>
      </c>
      <c r="F460" s="30" t="str">
        <f>IFERROR(VLOOKUP(D460,Listing!$A:$E,5,0),"-")</f>
        <v>ABAHROUZ  ABDELALI</v>
      </c>
      <c r="G460" s="4">
        <f>IFERROR(VLOOKUP(D460,Listing!$A:$F,6,0),"--")</f>
        <v>42079</v>
      </c>
      <c r="H460" s="11" t="str">
        <f>IFERROR(VLOOKUP(D460,Listing!$A:$D,4,0),"--")</f>
        <v>ABDELMOUMEN  ROUGUI</v>
      </c>
      <c r="I460" s="11" t="str">
        <f t="shared" si="184"/>
        <v>AAC</v>
      </c>
      <c r="J460" s="31">
        <f>IFERROR(COUNTIFS(Ishop!$BG:$BG,Source!D460,Ishop!$B:$B,Source!C460),"--")</f>
        <v>0</v>
      </c>
      <c r="K460" s="11">
        <f>IFERROR(COUNTIFS(Ishop!$BG:$BG,Source!D460,Ishop!$B:$B,Source!C460,Ishop!$J:$J,"OUI"),"--")</f>
        <v>0</v>
      </c>
      <c r="L460" s="11">
        <f>COUNTIFS(Ishop!$AG:$AG,Source!$L$1,Ishop!$BG:$BG,Source!$D460,Ishop!$B:$B,Source!$C460)</f>
        <v>0</v>
      </c>
      <c r="M460" s="11">
        <f>COUNTIFS(Ishop!$AG:$AG,Source!$M$1,Ishop!$BG:$BG,Source!$D460,Ishop!$B:$B,Source!$C460)</f>
        <v>0</v>
      </c>
      <c r="N460" s="11">
        <f>COUNTIFS(Ishop!$AG:$AG,Source!$N$1,Ishop!$BG:$BG,Source!$D460,Ishop!$B:$B,Source!$C460)</f>
        <v>0</v>
      </c>
      <c r="O460" s="11">
        <f>COUNTIFS(Ishop!$AG:$AG,Source!$O$1,Ishop!$BG:$BG,Source!$D460,Ishop!$B:$B,Source!$C460)</f>
        <v>0</v>
      </c>
      <c r="P460" s="11">
        <f>COUNTIFS(Ishop!$AG:$AG,Source!$P$1,Ishop!$BG:$BG,Source!$D460,Ishop!$B:$B,Source!$C460)</f>
        <v>0</v>
      </c>
      <c r="Q460" s="11">
        <f>COUNTIFS(Ishop!$AG:$AG,Source!$Q$1,Ishop!$BG:$BG,Source!$D460,Ishop!$B:$B,Source!$C460)</f>
        <v>0</v>
      </c>
      <c r="R460" s="11">
        <f>COUNTIFS(Ishop!$AG:$AG,Source!$R$1,Ishop!$BG:$BG,Source!$D460,Ishop!$B:$B,Source!$C460)</f>
        <v>0</v>
      </c>
      <c r="S460" s="11">
        <f>COUNTIFS(Ishop!$AG:$AG,Source!$S$1,Ishop!$BG:$BG,Source!$D460,Ishop!$B:$B,Source!$C460)</f>
        <v>0</v>
      </c>
      <c r="T460" s="11">
        <f>COUNTIFS(Ishop!$AG:$AG,Source!$T$1,Ishop!$BG:$BG,Source!$D460,Ishop!$B:$B,Source!$C460)</f>
        <v>0</v>
      </c>
      <c r="U460" s="11">
        <f>COUNTIFS(Ishop!$AG:$AG,Source!$U$1,Ishop!$BG:$BG,Source!$D460,Ishop!$B:$B,Source!$C460)</f>
        <v>0</v>
      </c>
      <c r="V460" s="11">
        <f>COUNTIFS(Ishop!$AG:$AG,Source!$V$1,Ishop!$BG:$BG,Source!$D460,Ishop!$B:$B,Source!$C460)</f>
        <v>0</v>
      </c>
      <c r="W460" s="11">
        <f>COUNTIFS(Ishop!$AG:$AG,Source!$W$1,Ishop!$BG:$BG,Source!$D460,Ishop!$B:$B,Source!$C460)</f>
        <v>0</v>
      </c>
      <c r="X460" s="11">
        <f>COUNTIFS(Ishop!$AG:$AG,Source!$X$1,Ishop!$BG:$BG,Source!$D460,Ishop!$B:$B,Source!$C460)</f>
        <v>0</v>
      </c>
      <c r="Y460" s="11">
        <f>COUNTIFS(Ishop!$AG:$AG,Source!$Y$1,Ishop!$BG:$BG,Source!$D460,Ishop!$B:$B,Source!$C460)</f>
        <v>0</v>
      </c>
      <c r="Z460" s="11">
        <f>COUNTIFS(Ishop!$AG:$AG,Source!$Z$1,Ishop!$BG:$BG,Source!$D460,Ishop!$B:$B,Source!$C460,Ishop!$J:$J,"OUI")</f>
        <v>0</v>
      </c>
      <c r="AA460" s="11">
        <f>COUNTIFS(Ishop!$AG:$AG,Source!$AA$1,Ishop!$BG:$BG,Source!$D460,Ishop!$B:$B,Source!$C460,Ishop!$J:$J,"OUI")</f>
        <v>0</v>
      </c>
      <c r="AB460" s="11">
        <f>COUNTIFS(Ishop!$AG:$AG,Source!$AB$1,Ishop!$BG:$BG,Source!$D460,Ishop!$B:$B,Source!$C460,Ishop!$J:$J,"OUI")</f>
        <v>0</v>
      </c>
      <c r="AC460" s="11">
        <f>COUNTIFS(Ishop!$AG:$AG,Source!$AC$1,Ishop!$BG:$BG,Source!$D460,Ishop!$B:$B,Source!$C460,Ishop!$J:$J,"OUI")</f>
        <v>0</v>
      </c>
      <c r="AD460" s="11">
        <f>COUNTIFS(Ishop!$AG:$AG,Source!$AD$1,Ishop!$BG:$BG,Source!$D460,Ishop!$B:$B,Source!$C460,Ishop!$J:$J,"OUI")</f>
        <v>0</v>
      </c>
      <c r="AE460" s="11">
        <f>COUNTIFS(Ishop!$AG:$AG,Source!$AE$1,Ishop!$BG:$BG,Source!$D460,Ishop!$B:$B,Source!$C460,Ishop!$J:$J,"OUI")</f>
        <v>0</v>
      </c>
      <c r="AF460" s="11">
        <f>COUNTIFS(Ishop!$AG:$AG,Source!$AF$1,Ishop!$BG:$BG,Source!$D460,Ishop!$B:$B,Source!$C460,Ishop!$J:$J,"OUI")</f>
        <v>0</v>
      </c>
      <c r="AG460" s="11">
        <f>COUNTIFS(Ishop!$AG:$AG,Source!$AG$1,Ishop!$BG:$BG,Source!$D460,Ishop!$B:$B,Source!$C460,Ishop!$J:$J,"OUI")</f>
        <v>0</v>
      </c>
      <c r="AH460" s="11">
        <f>COUNTIFS(Ishop!$AG:$AG,Source!$AH$1,Ishop!$BG:$BG,Source!$D460,Ishop!$B:$B,Source!$C460,Ishop!$J:$J,"OUI")</f>
        <v>0</v>
      </c>
      <c r="AI460" s="11">
        <f>COUNTIFS(Ishop!$AG:$AG,Source!$AI$1,Ishop!$BG:$BG,Source!$D460,Ishop!$B:$B,Source!$C460,Ishop!$J:$J,"OUI")</f>
        <v>0</v>
      </c>
      <c r="AJ460" s="11">
        <f>COUNTIFS(Ishop!$AG:$AG,Source!$AJ$1,Ishop!$BG:$BG,Source!$D460,Ishop!$B:$B,Source!$C460,Ishop!$J:$J,"OUI")</f>
        <v>0</v>
      </c>
      <c r="AK460" s="11">
        <f>COUNTIFS(Ishop!$AG:$AG,Source!$AK$1,Ishop!$BG:$BG,Source!$D460,Ishop!$B:$B,Source!$C460,Ishop!$J:$J,"OUI")</f>
        <v>0</v>
      </c>
      <c r="AL460" s="11">
        <f>COUNTIFS(Ishop!$AG:$AG,Source!$AL$1,Ishop!$BG:$BG,Source!$D460,Ishop!$B:$B,Source!$C460,Ishop!$J:$J,"OUI")</f>
        <v>0</v>
      </c>
      <c r="AM460" s="11">
        <f>COUNTIFS(Ishop!$AG:$AG,Source!$AM$1,Ishop!$BG:$BG,Source!$D460,Ishop!$B:$B,Source!$C460,Ishop!$J:$J,"OUI")</f>
        <v>0</v>
      </c>
      <c r="AN460" s="11">
        <f>COUNTIFS(Dolmen!$W:$W,"Sensatio",Dolmen!$O:$O,Source!D460,Dolmen!$F:$F,Source!C460)</f>
        <v>0</v>
      </c>
      <c r="AO460" s="11">
        <f>COUNTIFS(Dolmen!$AC:$AC,"Bbox Miami",Dolmen!$O:$O,Source!D460,Dolmen!$F:$F,Source!C460)</f>
        <v>0</v>
      </c>
      <c r="AP460" s="11">
        <f>COUNTIFS(Dolmen!$AD:$AD,"1",Dolmen!$W:$W,"",Dolmen!$O:$O,Source!D460,Dolmen!$F:$F,Source!C460)</f>
        <v>0</v>
      </c>
      <c r="AQ460" s="11">
        <f>COUNTIFS(Dolmen!$W:$W,"Sensation",Dolmen!$Y:$Y,"1",Dolmen!$O:$O,Source!D460,Dolmen!$F:$F,Source!C460)</f>
        <v>0</v>
      </c>
      <c r="AR460" s="11">
        <f>COUNTIFS(Dolmen!$AC:$AC,"Bbox Miami",Dolmen!$Y:$Y,"1",Dolmen!$O:$O,Source!D460,Dolmen!$F:$F,Source!C460)</f>
        <v>0</v>
      </c>
      <c r="AS460" s="11">
        <f>COUNTIFS(Dolmen!$AD:$AD,"1",Dolmen!$W:$W,"",Dolmen!$Y:$Y,"1",Dolmen!$O:$O,Source!D460,Dolmen!$F:$F,Source!C460)</f>
        <v>0</v>
      </c>
      <c r="AT460" s="11">
        <f t="shared" si="185"/>
        <v>0</v>
      </c>
      <c r="AU460" s="11">
        <f t="shared" si="186"/>
        <v>0</v>
      </c>
      <c r="AV460" s="11">
        <f t="shared" si="187"/>
        <v>0</v>
      </c>
      <c r="AW460" s="11">
        <f t="shared" si="188"/>
        <v>0</v>
      </c>
      <c r="AX460" s="11">
        <f t="shared" si="189"/>
        <v>0</v>
      </c>
      <c r="AY460" s="11">
        <f t="shared" si="190"/>
        <v>0</v>
      </c>
      <c r="AZ460" s="11">
        <f t="shared" si="191"/>
        <v>0</v>
      </c>
      <c r="BA460" s="11">
        <f t="shared" si="192"/>
        <v>0</v>
      </c>
      <c r="BB460" s="11">
        <f t="shared" si="193"/>
        <v>0</v>
      </c>
      <c r="BC460" s="11">
        <f t="shared" si="194"/>
        <v>0</v>
      </c>
      <c r="BD460" s="11">
        <f>SUMIFS(Ishop!$BK:$BK,Ishop!$BG:$BG,Source!D460,Ishop!$B:$B,Source!C460)</f>
        <v>0</v>
      </c>
      <c r="BE460" s="11">
        <f>COUNTIFS(Ishop!$AW:$AW,"OUI",Ishop!$BG:$BG,Source!D460,Ishop!$B:$B,Source!C460)</f>
        <v>0</v>
      </c>
      <c r="BF460" s="11">
        <f t="shared" si="195"/>
        <v>0</v>
      </c>
      <c r="BG460" s="11">
        <f t="shared" si="196"/>
        <v>0</v>
      </c>
      <c r="BH460" s="11">
        <f t="shared" si="197"/>
        <v>0</v>
      </c>
      <c r="BI460" s="11">
        <f t="shared" si="198"/>
        <v>0</v>
      </c>
      <c r="BJ460" s="11">
        <f t="shared" si="199"/>
        <v>0</v>
      </c>
      <c r="BK460" s="11">
        <f t="shared" si="200"/>
        <v>0</v>
      </c>
      <c r="BL460" s="11">
        <f t="shared" si="201"/>
        <v>0</v>
      </c>
      <c r="BM460" s="11">
        <f t="shared" si="202"/>
        <v>0</v>
      </c>
      <c r="BN460" s="25">
        <f>Z460*Budget!$A$6</f>
        <v>0</v>
      </c>
      <c r="BO460" s="25">
        <f>AA460*(Budget!$B$6+Budget!$B$7)</f>
        <v>0</v>
      </c>
      <c r="BP460" s="25">
        <f>AB460*(Budget!$C$6+Budget!$C$7)</f>
        <v>0</v>
      </c>
      <c r="BQ460" s="25">
        <f>AC460*(Budget!$D$6+Budget!$D$7)</f>
        <v>0</v>
      </c>
      <c r="BR460" s="25">
        <f>AD460*(Budget!$E$6+Budget!$E$7)</f>
        <v>0</v>
      </c>
      <c r="BS460" s="25">
        <f>AE460*(Budget!$F$6+Budget!$F$7)</f>
        <v>0</v>
      </c>
      <c r="BT460" s="25">
        <f>AF460*(Budget!$G$6+Budget!$G$7)</f>
        <v>0</v>
      </c>
      <c r="BU460" s="25">
        <f>AG460*Budget!$H$6</f>
        <v>0</v>
      </c>
      <c r="BV460" s="25">
        <f>AH460*Budget!$I$6</f>
        <v>0</v>
      </c>
      <c r="BW460" s="25">
        <f>AI460*Budget!$J$6</f>
        <v>0</v>
      </c>
      <c r="BX460" s="25">
        <f>AJ460*Budget!$K$6</f>
        <v>0</v>
      </c>
      <c r="BY460" s="25">
        <f>AK460*Budget!$L$6</f>
        <v>0</v>
      </c>
      <c r="BZ460" s="25">
        <f>AL460*Budget!$M$6</f>
        <v>0</v>
      </c>
      <c r="CA460" s="25">
        <f>AM460*Budget!$N$6</f>
        <v>0</v>
      </c>
      <c r="CB460" s="25">
        <f>AQ460*Budget!$O$6</f>
        <v>0</v>
      </c>
      <c r="CC460" s="25">
        <f>AR460*Budget!$S$6</f>
        <v>0</v>
      </c>
      <c r="CD460" s="25">
        <f>AS460*Budget!$Q$6</f>
        <v>0</v>
      </c>
      <c r="CE460" s="25">
        <f t="shared" si="203"/>
        <v>0</v>
      </c>
      <c r="CF460" s="11" t="e">
        <f>COUNTIFS(#REF!,Source!E460,#REF!,Source!C460)</f>
        <v>#REF!</v>
      </c>
      <c r="CG460" s="11" t="str">
        <f t="shared" si="204"/>
        <v>--</v>
      </c>
    </row>
    <row r="461" spans="1:85" x14ac:dyDescent="0.25">
      <c r="A461" t="str">
        <f>IFERROR(VLOOKUP(MONTH(C461),Date!$A$2:$B$13,2,0),"--")</f>
        <v>Avril</v>
      </c>
      <c r="B461" s="11">
        <f t="shared" si="183"/>
        <v>14</v>
      </c>
      <c r="C461" s="28">
        <f t="shared" si="205"/>
        <v>42097</v>
      </c>
      <c r="D461" s="29" t="s">
        <v>197</v>
      </c>
      <c r="E461" s="30" t="str">
        <f>IFERROR(VLOOKUP(D461,Listing!$A:$B,2,0),"--")</f>
        <v>A44042</v>
      </c>
      <c r="F461" s="30" t="str">
        <f>IFERROR(VLOOKUP(D461,Listing!$A:$E,5,0),"-")</f>
        <v>BENMERZOUK  MADIHA</v>
      </c>
      <c r="G461" s="4">
        <f>IFERROR(VLOOKUP(D461,Listing!$A:$F,6,0),"--")</f>
        <v>42079</v>
      </c>
      <c r="H461" s="11" t="str">
        <f>IFERROR(VLOOKUP(D461,Listing!$A:$D,4,0),"--")</f>
        <v>ABDELMOUMEN  ROUGUI</v>
      </c>
      <c r="I461" s="11" t="str">
        <f t="shared" si="184"/>
        <v>AAC</v>
      </c>
      <c r="J461" s="31">
        <f>IFERROR(COUNTIFS(Ishop!$BG:$BG,Source!D461,Ishop!$B:$B,Source!C461),"--")</f>
        <v>0</v>
      </c>
      <c r="K461" s="11">
        <f>IFERROR(COUNTIFS(Ishop!$BG:$BG,Source!D461,Ishop!$B:$B,Source!C461,Ishop!$J:$J,"OUI"),"--")</f>
        <v>0</v>
      </c>
      <c r="L461" s="11">
        <f>COUNTIFS(Ishop!$AG:$AG,Source!$L$1,Ishop!$BG:$BG,Source!$D461,Ishop!$B:$B,Source!$C461)</f>
        <v>0</v>
      </c>
      <c r="M461" s="11">
        <f>COUNTIFS(Ishop!$AG:$AG,Source!$M$1,Ishop!$BG:$BG,Source!$D461,Ishop!$B:$B,Source!$C461)</f>
        <v>0</v>
      </c>
      <c r="N461" s="11">
        <f>COUNTIFS(Ishop!$AG:$AG,Source!$N$1,Ishop!$BG:$BG,Source!$D461,Ishop!$B:$B,Source!$C461)</f>
        <v>0</v>
      </c>
      <c r="O461" s="11">
        <f>COUNTIFS(Ishop!$AG:$AG,Source!$O$1,Ishop!$BG:$BG,Source!$D461,Ishop!$B:$B,Source!$C461)</f>
        <v>0</v>
      </c>
      <c r="P461" s="11">
        <f>COUNTIFS(Ishop!$AG:$AG,Source!$P$1,Ishop!$BG:$BG,Source!$D461,Ishop!$B:$B,Source!$C461)</f>
        <v>0</v>
      </c>
      <c r="Q461" s="11">
        <f>COUNTIFS(Ishop!$AG:$AG,Source!$Q$1,Ishop!$BG:$BG,Source!$D461,Ishop!$B:$B,Source!$C461)</f>
        <v>0</v>
      </c>
      <c r="R461" s="11">
        <f>COUNTIFS(Ishop!$AG:$AG,Source!$R$1,Ishop!$BG:$BG,Source!$D461,Ishop!$B:$B,Source!$C461)</f>
        <v>0</v>
      </c>
      <c r="S461" s="11">
        <f>COUNTIFS(Ishop!$AG:$AG,Source!$S$1,Ishop!$BG:$BG,Source!$D461,Ishop!$B:$B,Source!$C461)</f>
        <v>0</v>
      </c>
      <c r="T461" s="11">
        <f>COUNTIFS(Ishop!$AG:$AG,Source!$T$1,Ishop!$BG:$BG,Source!$D461,Ishop!$B:$B,Source!$C461)</f>
        <v>0</v>
      </c>
      <c r="U461" s="11">
        <f>COUNTIFS(Ishop!$AG:$AG,Source!$U$1,Ishop!$BG:$BG,Source!$D461,Ishop!$B:$B,Source!$C461)</f>
        <v>0</v>
      </c>
      <c r="V461" s="11">
        <f>COUNTIFS(Ishop!$AG:$AG,Source!$V$1,Ishop!$BG:$BG,Source!$D461,Ishop!$B:$B,Source!$C461)</f>
        <v>0</v>
      </c>
      <c r="W461" s="11">
        <f>COUNTIFS(Ishop!$AG:$AG,Source!$W$1,Ishop!$BG:$BG,Source!$D461,Ishop!$B:$B,Source!$C461)</f>
        <v>0</v>
      </c>
      <c r="X461" s="11">
        <f>COUNTIFS(Ishop!$AG:$AG,Source!$X$1,Ishop!$BG:$BG,Source!$D461,Ishop!$B:$B,Source!$C461)</f>
        <v>0</v>
      </c>
      <c r="Y461" s="11">
        <f>COUNTIFS(Ishop!$AG:$AG,Source!$Y$1,Ishop!$BG:$BG,Source!$D461,Ishop!$B:$B,Source!$C461)</f>
        <v>0</v>
      </c>
      <c r="Z461" s="11">
        <f>COUNTIFS(Ishop!$AG:$AG,Source!$Z$1,Ishop!$BG:$BG,Source!$D461,Ishop!$B:$B,Source!$C461,Ishop!$J:$J,"OUI")</f>
        <v>0</v>
      </c>
      <c r="AA461" s="11">
        <f>COUNTIFS(Ishop!$AG:$AG,Source!$AA$1,Ishop!$BG:$BG,Source!$D461,Ishop!$B:$B,Source!$C461,Ishop!$J:$J,"OUI")</f>
        <v>0</v>
      </c>
      <c r="AB461" s="11">
        <f>COUNTIFS(Ishop!$AG:$AG,Source!$AB$1,Ishop!$BG:$BG,Source!$D461,Ishop!$B:$B,Source!$C461,Ishop!$J:$J,"OUI")</f>
        <v>0</v>
      </c>
      <c r="AC461" s="11">
        <f>COUNTIFS(Ishop!$AG:$AG,Source!$AC$1,Ishop!$BG:$BG,Source!$D461,Ishop!$B:$B,Source!$C461,Ishop!$J:$J,"OUI")</f>
        <v>0</v>
      </c>
      <c r="AD461" s="11">
        <f>COUNTIFS(Ishop!$AG:$AG,Source!$AD$1,Ishop!$BG:$BG,Source!$D461,Ishop!$B:$B,Source!$C461,Ishop!$J:$J,"OUI")</f>
        <v>0</v>
      </c>
      <c r="AE461" s="11">
        <f>COUNTIFS(Ishop!$AG:$AG,Source!$AE$1,Ishop!$BG:$BG,Source!$D461,Ishop!$B:$B,Source!$C461,Ishop!$J:$J,"OUI")</f>
        <v>0</v>
      </c>
      <c r="AF461" s="11">
        <f>COUNTIFS(Ishop!$AG:$AG,Source!$AF$1,Ishop!$BG:$BG,Source!$D461,Ishop!$B:$B,Source!$C461,Ishop!$J:$J,"OUI")</f>
        <v>0</v>
      </c>
      <c r="AG461" s="11">
        <f>COUNTIFS(Ishop!$AG:$AG,Source!$AG$1,Ishop!$BG:$BG,Source!$D461,Ishop!$B:$B,Source!$C461,Ishop!$J:$J,"OUI")</f>
        <v>0</v>
      </c>
      <c r="AH461" s="11">
        <f>COUNTIFS(Ishop!$AG:$AG,Source!$AH$1,Ishop!$BG:$BG,Source!$D461,Ishop!$B:$B,Source!$C461,Ishop!$J:$J,"OUI")</f>
        <v>0</v>
      </c>
      <c r="AI461" s="11">
        <f>COUNTIFS(Ishop!$AG:$AG,Source!$AI$1,Ishop!$BG:$BG,Source!$D461,Ishop!$B:$B,Source!$C461,Ishop!$J:$J,"OUI")</f>
        <v>0</v>
      </c>
      <c r="AJ461" s="11">
        <f>COUNTIFS(Ishop!$AG:$AG,Source!$AJ$1,Ishop!$BG:$BG,Source!$D461,Ishop!$B:$B,Source!$C461,Ishop!$J:$J,"OUI")</f>
        <v>0</v>
      </c>
      <c r="AK461" s="11">
        <f>COUNTIFS(Ishop!$AG:$AG,Source!$AK$1,Ishop!$BG:$BG,Source!$D461,Ishop!$B:$B,Source!$C461,Ishop!$J:$J,"OUI")</f>
        <v>0</v>
      </c>
      <c r="AL461" s="11">
        <f>COUNTIFS(Ishop!$AG:$AG,Source!$AL$1,Ishop!$BG:$BG,Source!$D461,Ishop!$B:$B,Source!$C461,Ishop!$J:$J,"OUI")</f>
        <v>0</v>
      </c>
      <c r="AM461" s="11">
        <f>COUNTIFS(Ishop!$AG:$AG,Source!$AM$1,Ishop!$BG:$BG,Source!$D461,Ishop!$B:$B,Source!$C461,Ishop!$J:$J,"OUI")</f>
        <v>0</v>
      </c>
      <c r="AN461" s="11">
        <f>COUNTIFS(Dolmen!$W:$W,"Sensatio",Dolmen!$O:$O,Source!D461,Dolmen!$F:$F,Source!C461)</f>
        <v>0</v>
      </c>
      <c r="AO461" s="11">
        <f>COUNTIFS(Dolmen!$AC:$AC,"Bbox Miami",Dolmen!$O:$O,Source!D461,Dolmen!$F:$F,Source!C461)</f>
        <v>0</v>
      </c>
      <c r="AP461" s="11">
        <f>COUNTIFS(Dolmen!$AD:$AD,"1",Dolmen!$W:$W,"",Dolmen!$O:$O,Source!D461,Dolmen!$F:$F,Source!C461)</f>
        <v>0</v>
      </c>
      <c r="AQ461" s="11">
        <f>COUNTIFS(Dolmen!$W:$W,"Sensation",Dolmen!$Y:$Y,"1",Dolmen!$O:$O,Source!D461,Dolmen!$F:$F,Source!C461)</f>
        <v>0</v>
      </c>
      <c r="AR461" s="11">
        <f>COUNTIFS(Dolmen!$AC:$AC,"Bbox Miami",Dolmen!$Y:$Y,"1",Dolmen!$O:$O,Source!D461,Dolmen!$F:$F,Source!C461)</f>
        <v>0</v>
      </c>
      <c r="AS461" s="11">
        <f>COUNTIFS(Dolmen!$AD:$AD,"1",Dolmen!$W:$W,"",Dolmen!$Y:$Y,"1",Dolmen!$O:$O,Source!D461,Dolmen!$F:$F,Source!C461)</f>
        <v>0</v>
      </c>
      <c r="AT461" s="11">
        <f t="shared" si="185"/>
        <v>0</v>
      </c>
      <c r="AU461" s="11">
        <f t="shared" si="186"/>
        <v>0</v>
      </c>
      <c r="AV461" s="11">
        <f t="shared" si="187"/>
        <v>0</v>
      </c>
      <c r="AW461" s="11">
        <f t="shared" si="188"/>
        <v>0</v>
      </c>
      <c r="AX461" s="11">
        <f t="shared" si="189"/>
        <v>0</v>
      </c>
      <c r="AY461" s="11">
        <f t="shared" si="190"/>
        <v>0</v>
      </c>
      <c r="AZ461" s="11">
        <f t="shared" si="191"/>
        <v>0</v>
      </c>
      <c r="BA461" s="11">
        <f t="shared" si="192"/>
        <v>0</v>
      </c>
      <c r="BB461" s="11">
        <f t="shared" si="193"/>
        <v>0</v>
      </c>
      <c r="BC461" s="11">
        <f t="shared" si="194"/>
        <v>0</v>
      </c>
      <c r="BD461" s="11">
        <f>SUMIFS(Ishop!$BK:$BK,Ishop!$BG:$BG,Source!D461,Ishop!$B:$B,Source!C461)</f>
        <v>0</v>
      </c>
      <c r="BE461" s="11">
        <f>COUNTIFS(Ishop!$AW:$AW,"OUI",Ishop!$BG:$BG,Source!D461,Ishop!$B:$B,Source!C461)</f>
        <v>0</v>
      </c>
      <c r="BF461" s="11">
        <f t="shared" si="195"/>
        <v>0</v>
      </c>
      <c r="BG461" s="11">
        <f t="shared" si="196"/>
        <v>0</v>
      </c>
      <c r="BH461" s="11">
        <f t="shared" si="197"/>
        <v>0</v>
      </c>
      <c r="BI461" s="11">
        <f t="shared" si="198"/>
        <v>0</v>
      </c>
      <c r="BJ461" s="11">
        <f t="shared" si="199"/>
        <v>0</v>
      </c>
      <c r="BK461" s="11">
        <f t="shared" si="200"/>
        <v>0</v>
      </c>
      <c r="BL461" s="11">
        <f t="shared" si="201"/>
        <v>0</v>
      </c>
      <c r="BM461" s="11">
        <f t="shared" si="202"/>
        <v>0</v>
      </c>
      <c r="BN461" s="25">
        <f>Z461*Budget!$A$6</f>
        <v>0</v>
      </c>
      <c r="BO461" s="25">
        <f>AA461*(Budget!$B$6+Budget!$B$7)</f>
        <v>0</v>
      </c>
      <c r="BP461" s="25">
        <f>AB461*(Budget!$C$6+Budget!$C$7)</f>
        <v>0</v>
      </c>
      <c r="BQ461" s="25">
        <f>AC461*(Budget!$D$6+Budget!$D$7)</f>
        <v>0</v>
      </c>
      <c r="BR461" s="25">
        <f>AD461*(Budget!$E$6+Budget!$E$7)</f>
        <v>0</v>
      </c>
      <c r="BS461" s="25">
        <f>AE461*(Budget!$F$6+Budget!$F$7)</f>
        <v>0</v>
      </c>
      <c r="BT461" s="25">
        <f>AF461*(Budget!$G$6+Budget!$G$7)</f>
        <v>0</v>
      </c>
      <c r="BU461" s="25">
        <f>AG461*Budget!$H$6</f>
        <v>0</v>
      </c>
      <c r="BV461" s="25">
        <f>AH461*Budget!$I$6</f>
        <v>0</v>
      </c>
      <c r="BW461" s="25">
        <f>AI461*Budget!$J$6</f>
        <v>0</v>
      </c>
      <c r="BX461" s="25">
        <f>AJ461*Budget!$K$6</f>
        <v>0</v>
      </c>
      <c r="BY461" s="25">
        <f>AK461*Budget!$L$6</f>
        <v>0</v>
      </c>
      <c r="BZ461" s="25">
        <f>AL461*Budget!$M$6</f>
        <v>0</v>
      </c>
      <c r="CA461" s="25">
        <f>AM461*Budget!$N$6</f>
        <v>0</v>
      </c>
      <c r="CB461" s="25">
        <f>AQ461*Budget!$O$6</f>
        <v>0</v>
      </c>
      <c r="CC461" s="25">
        <f>AR461*Budget!$S$6</f>
        <v>0</v>
      </c>
      <c r="CD461" s="25">
        <f>AS461*Budget!$Q$6</f>
        <v>0</v>
      </c>
      <c r="CE461" s="25">
        <f t="shared" si="203"/>
        <v>0</v>
      </c>
      <c r="CF461" s="11" t="e">
        <f>COUNTIFS(#REF!,Source!E461,#REF!,Source!C461)</f>
        <v>#REF!</v>
      </c>
      <c r="CG461" s="11" t="str">
        <f t="shared" si="204"/>
        <v>--</v>
      </c>
    </row>
    <row r="462" spans="1:85" x14ac:dyDescent="0.25">
      <c r="A462" t="str">
        <f>IFERROR(VLOOKUP(MONTH(C462),Date!$A$2:$B$13,2,0),"--")</f>
        <v>Avril</v>
      </c>
      <c r="B462" s="11">
        <f t="shared" si="183"/>
        <v>14</v>
      </c>
      <c r="C462" s="28">
        <f t="shared" si="205"/>
        <v>42097</v>
      </c>
      <c r="D462" s="29" t="s">
        <v>198</v>
      </c>
      <c r="E462" s="30" t="str">
        <f>IFERROR(VLOOKUP(D462,Listing!$A:$B,2,0),"--")</f>
        <v>A4403A4</v>
      </c>
      <c r="F462" s="30" t="str">
        <f>IFERROR(VLOOKUP(D462,Listing!$A:$E,5,0),"-")</f>
        <v>BOUZIDI IDRISSI   HAKIMA</v>
      </c>
      <c r="G462" s="4">
        <f>IFERROR(VLOOKUP(D462,Listing!$A:$F,6,0),"--")</f>
        <v>42079</v>
      </c>
      <c r="H462" s="11" t="str">
        <f>IFERROR(VLOOKUP(D462,Listing!$A:$D,4,0),"--")</f>
        <v>ABDELMOUMEN  ROUGUI</v>
      </c>
      <c r="I462" s="11" t="str">
        <f t="shared" si="184"/>
        <v>AAC</v>
      </c>
      <c r="J462" s="31">
        <f>IFERROR(COUNTIFS(Ishop!$BG:$BG,Source!D462,Ishop!$B:$B,Source!C462),"--")</f>
        <v>0</v>
      </c>
      <c r="K462" s="11">
        <f>IFERROR(COUNTIFS(Ishop!$BG:$BG,Source!D462,Ishop!$B:$B,Source!C462,Ishop!$J:$J,"OUI"),"--")</f>
        <v>0</v>
      </c>
      <c r="L462" s="11">
        <f>COUNTIFS(Ishop!$AG:$AG,Source!$L$1,Ishop!$BG:$BG,Source!$D462,Ishop!$B:$B,Source!$C462)</f>
        <v>0</v>
      </c>
      <c r="M462" s="11">
        <f>COUNTIFS(Ishop!$AG:$AG,Source!$M$1,Ishop!$BG:$BG,Source!$D462,Ishop!$B:$B,Source!$C462)</f>
        <v>0</v>
      </c>
      <c r="N462" s="11">
        <f>COUNTIFS(Ishop!$AG:$AG,Source!$N$1,Ishop!$BG:$BG,Source!$D462,Ishop!$B:$B,Source!$C462)</f>
        <v>0</v>
      </c>
      <c r="O462" s="11">
        <f>COUNTIFS(Ishop!$AG:$AG,Source!$O$1,Ishop!$BG:$BG,Source!$D462,Ishop!$B:$B,Source!$C462)</f>
        <v>0</v>
      </c>
      <c r="P462" s="11">
        <f>COUNTIFS(Ishop!$AG:$AG,Source!$P$1,Ishop!$BG:$BG,Source!$D462,Ishop!$B:$B,Source!$C462)</f>
        <v>0</v>
      </c>
      <c r="Q462" s="11">
        <f>COUNTIFS(Ishop!$AG:$AG,Source!$Q$1,Ishop!$BG:$BG,Source!$D462,Ishop!$B:$B,Source!$C462)</f>
        <v>0</v>
      </c>
      <c r="R462" s="11">
        <f>COUNTIFS(Ishop!$AG:$AG,Source!$R$1,Ishop!$BG:$BG,Source!$D462,Ishop!$B:$B,Source!$C462)</f>
        <v>0</v>
      </c>
      <c r="S462" s="11">
        <f>COUNTIFS(Ishop!$AG:$AG,Source!$S$1,Ishop!$BG:$BG,Source!$D462,Ishop!$B:$B,Source!$C462)</f>
        <v>0</v>
      </c>
      <c r="T462" s="11">
        <f>COUNTIFS(Ishop!$AG:$AG,Source!$T$1,Ishop!$BG:$BG,Source!$D462,Ishop!$B:$B,Source!$C462)</f>
        <v>0</v>
      </c>
      <c r="U462" s="11">
        <f>COUNTIFS(Ishop!$AG:$AG,Source!$U$1,Ishop!$BG:$BG,Source!$D462,Ishop!$B:$B,Source!$C462)</f>
        <v>0</v>
      </c>
      <c r="V462" s="11">
        <f>COUNTIFS(Ishop!$AG:$AG,Source!$V$1,Ishop!$BG:$BG,Source!$D462,Ishop!$B:$B,Source!$C462)</f>
        <v>0</v>
      </c>
      <c r="W462" s="11">
        <f>COUNTIFS(Ishop!$AG:$AG,Source!$W$1,Ishop!$BG:$BG,Source!$D462,Ishop!$B:$B,Source!$C462)</f>
        <v>0</v>
      </c>
      <c r="X462" s="11">
        <f>COUNTIFS(Ishop!$AG:$AG,Source!$X$1,Ishop!$BG:$BG,Source!$D462,Ishop!$B:$B,Source!$C462)</f>
        <v>0</v>
      </c>
      <c r="Y462" s="11">
        <f>COUNTIFS(Ishop!$AG:$AG,Source!$Y$1,Ishop!$BG:$BG,Source!$D462,Ishop!$B:$B,Source!$C462)</f>
        <v>0</v>
      </c>
      <c r="Z462" s="11">
        <f>COUNTIFS(Ishop!$AG:$AG,Source!$Z$1,Ishop!$BG:$BG,Source!$D462,Ishop!$B:$B,Source!$C462,Ishop!$J:$J,"OUI")</f>
        <v>0</v>
      </c>
      <c r="AA462" s="11">
        <f>COUNTIFS(Ishop!$AG:$AG,Source!$AA$1,Ishop!$BG:$BG,Source!$D462,Ishop!$B:$B,Source!$C462,Ishop!$J:$J,"OUI")</f>
        <v>0</v>
      </c>
      <c r="AB462" s="11">
        <f>COUNTIFS(Ishop!$AG:$AG,Source!$AB$1,Ishop!$BG:$BG,Source!$D462,Ishop!$B:$B,Source!$C462,Ishop!$J:$J,"OUI")</f>
        <v>0</v>
      </c>
      <c r="AC462" s="11">
        <f>COUNTIFS(Ishop!$AG:$AG,Source!$AC$1,Ishop!$BG:$BG,Source!$D462,Ishop!$B:$B,Source!$C462,Ishop!$J:$J,"OUI")</f>
        <v>0</v>
      </c>
      <c r="AD462" s="11">
        <f>COUNTIFS(Ishop!$AG:$AG,Source!$AD$1,Ishop!$BG:$BG,Source!$D462,Ishop!$B:$B,Source!$C462,Ishop!$J:$J,"OUI")</f>
        <v>0</v>
      </c>
      <c r="AE462" s="11">
        <f>COUNTIFS(Ishop!$AG:$AG,Source!$AE$1,Ishop!$BG:$BG,Source!$D462,Ishop!$B:$B,Source!$C462,Ishop!$J:$J,"OUI")</f>
        <v>0</v>
      </c>
      <c r="AF462" s="11">
        <f>COUNTIFS(Ishop!$AG:$AG,Source!$AF$1,Ishop!$BG:$BG,Source!$D462,Ishop!$B:$B,Source!$C462,Ishop!$J:$J,"OUI")</f>
        <v>0</v>
      </c>
      <c r="AG462" s="11">
        <f>COUNTIFS(Ishop!$AG:$AG,Source!$AG$1,Ishop!$BG:$BG,Source!$D462,Ishop!$B:$B,Source!$C462,Ishop!$J:$J,"OUI")</f>
        <v>0</v>
      </c>
      <c r="AH462" s="11">
        <f>COUNTIFS(Ishop!$AG:$AG,Source!$AH$1,Ishop!$BG:$BG,Source!$D462,Ishop!$B:$B,Source!$C462,Ishop!$J:$J,"OUI")</f>
        <v>0</v>
      </c>
      <c r="AI462" s="11">
        <f>COUNTIFS(Ishop!$AG:$AG,Source!$AI$1,Ishop!$BG:$BG,Source!$D462,Ishop!$B:$B,Source!$C462,Ishop!$J:$J,"OUI")</f>
        <v>0</v>
      </c>
      <c r="AJ462" s="11">
        <f>COUNTIFS(Ishop!$AG:$AG,Source!$AJ$1,Ishop!$BG:$BG,Source!$D462,Ishop!$B:$B,Source!$C462,Ishop!$J:$J,"OUI")</f>
        <v>0</v>
      </c>
      <c r="AK462" s="11">
        <f>COUNTIFS(Ishop!$AG:$AG,Source!$AK$1,Ishop!$BG:$BG,Source!$D462,Ishop!$B:$B,Source!$C462,Ishop!$J:$J,"OUI")</f>
        <v>0</v>
      </c>
      <c r="AL462" s="11">
        <f>COUNTIFS(Ishop!$AG:$AG,Source!$AL$1,Ishop!$BG:$BG,Source!$D462,Ishop!$B:$B,Source!$C462,Ishop!$J:$J,"OUI")</f>
        <v>0</v>
      </c>
      <c r="AM462" s="11">
        <f>COUNTIFS(Ishop!$AG:$AG,Source!$AM$1,Ishop!$BG:$BG,Source!$D462,Ishop!$B:$B,Source!$C462,Ishop!$J:$J,"OUI")</f>
        <v>0</v>
      </c>
      <c r="AN462" s="11">
        <f>COUNTIFS(Dolmen!$W:$W,"Sensatio",Dolmen!$O:$O,Source!D462,Dolmen!$F:$F,Source!C462)</f>
        <v>0</v>
      </c>
      <c r="AO462" s="11">
        <f>COUNTIFS(Dolmen!$AC:$AC,"Bbox Miami",Dolmen!$O:$O,Source!D462,Dolmen!$F:$F,Source!C462)</f>
        <v>0</v>
      </c>
      <c r="AP462" s="11">
        <f>COUNTIFS(Dolmen!$AD:$AD,"1",Dolmen!$W:$W,"",Dolmen!$O:$O,Source!D462,Dolmen!$F:$F,Source!C462)</f>
        <v>0</v>
      </c>
      <c r="AQ462" s="11">
        <f>COUNTIFS(Dolmen!$W:$W,"Sensation",Dolmen!$Y:$Y,"1",Dolmen!$O:$O,Source!D462,Dolmen!$F:$F,Source!C462)</f>
        <v>0</v>
      </c>
      <c r="AR462" s="11">
        <f>COUNTIFS(Dolmen!$AC:$AC,"Bbox Miami",Dolmen!$Y:$Y,"1",Dolmen!$O:$O,Source!D462,Dolmen!$F:$F,Source!C462)</f>
        <v>0</v>
      </c>
      <c r="AS462" s="11">
        <f>COUNTIFS(Dolmen!$AD:$AD,"1",Dolmen!$W:$W,"",Dolmen!$Y:$Y,"1",Dolmen!$O:$O,Source!D462,Dolmen!$F:$F,Source!C462)</f>
        <v>0</v>
      </c>
      <c r="AT462" s="11">
        <f t="shared" si="185"/>
        <v>0</v>
      </c>
      <c r="AU462" s="11">
        <f t="shared" si="186"/>
        <v>0</v>
      </c>
      <c r="AV462" s="11">
        <f t="shared" si="187"/>
        <v>0</v>
      </c>
      <c r="AW462" s="11">
        <f t="shared" si="188"/>
        <v>0</v>
      </c>
      <c r="AX462" s="11">
        <f t="shared" si="189"/>
        <v>0</v>
      </c>
      <c r="AY462" s="11">
        <f t="shared" si="190"/>
        <v>0</v>
      </c>
      <c r="AZ462" s="11">
        <f t="shared" si="191"/>
        <v>0</v>
      </c>
      <c r="BA462" s="11">
        <f t="shared" si="192"/>
        <v>0</v>
      </c>
      <c r="BB462" s="11">
        <f t="shared" si="193"/>
        <v>0</v>
      </c>
      <c r="BC462" s="11">
        <f t="shared" si="194"/>
        <v>0</v>
      </c>
      <c r="BD462" s="11">
        <f>SUMIFS(Ishop!$BK:$BK,Ishop!$BG:$BG,Source!D462,Ishop!$B:$B,Source!C462)</f>
        <v>0</v>
      </c>
      <c r="BE462" s="11">
        <f>COUNTIFS(Ishop!$AW:$AW,"OUI",Ishop!$BG:$BG,Source!D462,Ishop!$B:$B,Source!C462)</f>
        <v>0</v>
      </c>
      <c r="BF462" s="11">
        <f t="shared" si="195"/>
        <v>0</v>
      </c>
      <c r="BG462" s="11">
        <f t="shared" si="196"/>
        <v>0</v>
      </c>
      <c r="BH462" s="11">
        <f t="shared" si="197"/>
        <v>0</v>
      </c>
      <c r="BI462" s="11">
        <f t="shared" si="198"/>
        <v>0</v>
      </c>
      <c r="BJ462" s="11">
        <f t="shared" si="199"/>
        <v>0</v>
      </c>
      <c r="BK462" s="11">
        <f t="shared" si="200"/>
        <v>0</v>
      </c>
      <c r="BL462" s="11">
        <f t="shared" si="201"/>
        <v>0</v>
      </c>
      <c r="BM462" s="11">
        <f t="shared" si="202"/>
        <v>0</v>
      </c>
      <c r="BN462" s="25">
        <f>Z462*Budget!$A$6</f>
        <v>0</v>
      </c>
      <c r="BO462" s="25">
        <f>AA462*(Budget!$B$6+Budget!$B$7)</f>
        <v>0</v>
      </c>
      <c r="BP462" s="25">
        <f>AB462*(Budget!$C$6+Budget!$C$7)</f>
        <v>0</v>
      </c>
      <c r="BQ462" s="25">
        <f>AC462*(Budget!$D$6+Budget!$D$7)</f>
        <v>0</v>
      </c>
      <c r="BR462" s="25">
        <f>AD462*(Budget!$E$6+Budget!$E$7)</f>
        <v>0</v>
      </c>
      <c r="BS462" s="25">
        <f>AE462*(Budget!$F$6+Budget!$F$7)</f>
        <v>0</v>
      </c>
      <c r="BT462" s="25">
        <f>AF462*(Budget!$G$6+Budget!$G$7)</f>
        <v>0</v>
      </c>
      <c r="BU462" s="25">
        <f>AG462*Budget!$H$6</f>
        <v>0</v>
      </c>
      <c r="BV462" s="25">
        <f>AH462*Budget!$I$6</f>
        <v>0</v>
      </c>
      <c r="BW462" s="25">
        <f>AI462*Budget!$J$6</f>
        <v>0</v>
      </c>
      <c r="BX462" s="25">
        <f>AJ462*Budget!$K$6</f>
        <v>0</v>
      </c>
      <c r="BY462" s="25">
        <f>AK462*Budget!$L$6</f>
        <v>0</v>
      </c>
      <c r="BZ462" s="25">
        <f>AL462*Budget!$M$6</f>
        <v>0</v>
      </c>
      <c r="CA462" s="25">
        <f>AM462*Budget!$N$6</f>
        <v>0</v>
      </c>
      <c r="CB462" s="25">
        <f>AQ462*Budget!$O$6</f>
        <v>0</v>
      </c>
      <c r="CC462" s="25">
        <f>AR462*Budget!$S$6</f>
        <v>0</v>
      </c>
      <c r="CD462" s="25">
        <f>AS462*Budget!$Q$6</f>
        <v>0</v>
      </c>
      <c r="CE462" s="25">
        <f t="shared" si="203"/>
        <v>0</v>
      </c>
      <c r="CF462" s="11" t="e">
        <f>COUNTIFS(#REF!,Source!E462,#REF!,Source!C462)</f>
        <v>#REF!</v>
      </c>
      <c r="CG462" s="11" t="str">
        <f t="shared" si="204"/>
        <v>--</v>
      </c>
    </row>
    <row r="463" spans="1:85" x14ac:dyDescent="0.25">
      <c r="A463" t="str">
        <f>IFERROR(VLOOKUP(MONTH(C463),Date!$A$2:$B$13,2,0),"--")</f>
        <v>Avril</v>
      </c>
      <c r="B463" s="11">
        <f t="shared" si="183"/>
        <v>14</v>
      </c>
      <c r="C463" s="28">
        <f t="shared" si="205"/>
        <v>42097</v>
      </c>
      <c r="D463" s="29" t="s">
        <v>199</v>
      </c>
      <c r="E463" s="30" t="str">
        <f>IFERROR(VLOOKUP(D463,Listing!$A:$B,2,0),"--")</f>
        <v>A44043</v>
      </c>
      <c r="F463" s="30" t="str">
        <f>IFERROR(VLOOKUP(D463,Listing!$A:$E,5,0),"-")</f>
        <v>EL BAKKALI  ABDELHAMID</v>
      </c>
      <c r="G463" s="4">
        <f>IFERROR(VLOOKUP(D463,Listing!$A:$F,6,0),"--")</f>
        <v>42079</v>
      </c>
      <c r="H463" s="11" t="str">
        <f>IFERROR(VLOOKUP(D463,Listing!$A:$D,4,0),"--")</f>
        <v>ABDELMOUMEN  ROUGUI</v>
      </c>
      <c r="I463" s="11" t="str">
        <f t="shared" si="184"/>
        <v>AAC</v>
      </c>
      <c r="J463" s="31">
        <f>IFERROR(COUNTIFS(Ishop!$BG:$BG,Source!D463,Ishop!$B:$B,Source!C463),"--")</f>
        <v>0</v>
      </c>
      <c r="K463" s="11">
        <f>IFERROR(COUNTIFS(Ishop!$BG:$BG,Source!D463,Ishop!$B:$B,Source!C463,Ishop!$J:$J,"OUI"),"--")</f>
        <v>0</v>
      </c>
      <c r="L463" s="11">
        <f>COUNTIFS(Ishop!$AG:$AG,Source!$L$1,Ishop!$BG:$BG,Source!$D463,Ishop!$B:$B,Source!$C463)</f>
        <v>0</v>
      </c>
      <c r="M463" s="11">
        <f>COUNTIFS(Ishop!$AG:$AG,Source!$M$1,Ishop!$BG:$BG,Source!$D463,Ishop!$B:$B,Source!$C463)</f>
        <v>0</v>
      </c>
      <c r="N463" s="11">
        <f>COUNTIFS(Ishop!$AG:$AG,Source!$N$1,Ishop!$BG:$BG,Source!$D463,Ishop!$B:$B,Source!$C463)</f>
        <v>0</v>
      </c>
      <c r="O463" s="11">
        <f>COUNTIFS(Ishop!$AG:$AG,Source!$O$1,Ishop!$BG:$BG,Source!$D463,Ishop!$B:$B,Source!$C463)</f>
        <v>0</v>
      </c>
      <c r="P463" s="11">
        <f>COUNTIFS(Ishop!$AG:$AG,Source!$P$1,Ishop!$BG:$BG,Source!$D463,Ishop!$B:$B,Source!$C463)</f>
        <v>0</v>
      </c>
      <c r="Q463" s="11">
        <f>COUNTIFS(Ishop!$AG:$AG,Source!$Q$1,Ishop!$BG:$BG,Source!$D463,Ishop!$B:$B,Source!$C463)</f>
        <v>0</v>
      </c>
      <c r="R463" s="11">
        <f>COUNTIFS(Ishop!$AG:$AG,Source!$R$1,Ishop!$BG:$BG,Source!$D463,Ishop!$B:$B,Source!$C463)</f>
        <v>0</v>
      </c>
      <c r="S463" s="11">
        <f>COUNTIFS(Ishop!$AG:$AG,Source!$S$1,Ishop!$BG:$BG,Source!$D463,Ishop!$B:$B,Source!$C463)</f>
        <v>0</v>
      </c>
      <c r="T463" s="11">
        <f>COUNTIFS(Ishop!$AG:$AG,Source!$T$1,Ishop!$BG:$BG,Source!$D463,Ishop!$B:$B,Source!$C463)</f>
        <v>0</v>
      </c>
      <c r="U463" s="11">
        <f>COUNTIFS(Ishop!$AG:$AG,Source!$U$1,Ishop!$BG:$BG,Source!$D463,Ishop!$B:$B,Source!$C463)</f>
        <v>0</v>
      </c>
      <c r="V463" s="11">
        <f>COUNTIFS(Ishop!$AG:$AG,Source!$V$1,Ishop!$BG:$BG,Source!$D463,Ishop!$B:$B,Source!$C463)</f>
        <v>0</v>
      </c>
      <c r="W463" s="11">
        <f>COUNTIFS(Ishop!$AG:$AG,Source!$W$1,Ishop!$BG:$BG,Source!$D463,Ishop!$B:$B,Source!$C463)</f>
        <v>0</v>
      </c>
      <c r="X463" s="11">
        <f>COUNTIFS(Ishop!$AG:$AG,Source!$X$1,Ishop!$BG:$BG,Source!$D463,Ishop!$B:$B,Source!$C463)</f>
        <v>0</v>
      </c>
      <c r="Y463" s="11">
        <f>COUNTIFS(Ishop!$AG:$AG,Source!$Y$1,Ishop!$BG:$BG,Source!$D463,Ishop!$B:$B,Source!$C463)</f>
        <v>0</v>
      </c>
      <c r="Z463" s="11">
        <f>COUNTIFS(Ishop!$AG:$AG,Source!$Z$1,Ishop!$BG:$BG,Source!$D463,Ishop!$B:$B,Source!$C463,Ishop!$J:$J,"OUI")</f>
        <v>0</v>
      </c>
      <c r="AA463" s="11">
        <f>COUNTIFS(Ishop!$AG:$AG,Source!$AA$1,Ishop!$BG:$BG,Source!$D463,Ishop!$B:$B,Source!$C463,Ishop!$J:$J,"OUI")</f>
        <v>0</v>
      </c>
      <c r="AB463" s="11">
        <f>COUNTIFS(Ishop!$AG:$AG,Source!$AB$1,Ishop!$BG:$BG,Source!$D463,Ishop!$B:$B,Source!$C463,Ishop!$J:$J,"OUI")</f>
        <v>0</v>
      </c>
      <c r="AC463" s="11">
        <f>COUNTIFS(Ishop!$AG:$AG,Source!$AC$1,Ishop!$BG:$BG,Source!$D463,Ishop!$B:$B,Source!$C463,Ishop!$J:$J,"OUI")</f>
        <v>0</v>
      </c>
      <c r="AD463" s="11">
        <f>COUNTIFS(Ishop!$AG:$AG,Source!$AD$1,Ishop!$BG:$BG,Source!$D463,Ishop!$B:$B,Source!$C463,Ishop!$J:$J,"OUI")</f>
        <v>0</v>
      </c>
      <c r="AE463" s="11">
        <f>COUNTIFS(Ishop!$AG:$AG,Source!$AE$1,Ishop!$BG:$BG,Source!$D463,Ishop!$B:$B,Source!$C463,Ishop!$J:$J,"OUI")</f>
        <v>0</v>
      </c>
      <c r="AF463" s="11">
        <f>COUNTIFS(Ishop!$AG:$AG,Source!$AF$1,Ishop!$BG:$BG,Source!$D463,Ishop!$B:$B,Source!$C463,Ishop!$J:$J,"OUI")</f>
        <v>0</v>
      </c>
      <c r="AG463" s="11">
        <f>COUNTIFS(Ishop!$AG:$AG,Source!$AG$1,Ishop!$BG:$BG,Source!$D463,Ishop!$B:$B,Source!$C463,Ishop!$J:$J,"OUI")</f>
        <v>0</v>
      </c>
      <c r="AH463" s="11">
        <f>COUNTIFS(Ishop!$AG:$AG,Source!$AH$1,Ishop!$BG:$BG,Source!$D463,Ishop!$B:$B,Source!$C463,Ishop!$J:$J,"OUI")</f>
        <v>0</v>
      </c>
      <c r="AI463" s="11">
        <f>COUNTIFS(Ishop!$AG:$AG,Source!$AI$1,Ishop!$BG:$BG,Source!$D463,Ishop!$B:$B,Source!$C463,Ishop!$J:$J,"OUI")</f>
        <v>0</v>
      </c>
      <c r="AJ463" s="11">
        <f>COUNTIFS(Ishop!$AG:$AG,Source!$AJ$1,Ishop!$BG:$BG,Source!$D463,Ishop!$B:$B,Source!$C463,Ishop!$J:$J,"OUI")</f>
        <v>0</v>
      </c>
      <c r="AK463" s="11">
        <f>COUNTIFS(Ishop!$AG:$AG,Source!$AK$1,Ishop!$BG:$BG,Source!$D463,Ishop!$B:$B,Source!$C463,Ishop!$J:$J,"OUI")</f>
        <v>0</v>
      </c>
      <c r="AL463" s="11">
        <f>COUNTIFS(Ishop!$AG:$AG,Source!$AL$1,Ishop!$BG:$BG,Source!$D463,Ishop!$B:$B,Source!$C463,Ishop!$J:$J,"OUI")</f>
        <v>0</v>
      </c>
      <c r="AM463" s="11">
        <f>COUNTIFS(Ishop!$AG:$AG,Source!$AM$1,Ishop!$BG:$BG,Source!$D463,Ishop!$B:$B,Source!$C463,Ishop!$J:$J,"OUI")</f>
        <v>0</v>
      </c>
      <c r="AN463" s="11">
        <f>COUNTIFS(Dolmen!$W:$W,"Sensatio",Dolmen!$O:$O,Source!D463,Dolmen!$F:$F,Source!C463)</f>
        <v>0</v>
      </c>
      <c r="AO463" s="11">
        <f>COUNTIFS(Dolmen!$AC:$AC,"Bbox Miami",Dolmen!$O:$O,Source!D463,Dolmen!$F:$F,Source!C463)</f>
        <v>0</v>
      </c>
      <c r="AP463" s="11">
        <f>COUNTIFS(Dolmen!$AD:$AD,"1",Dolmen!$W:$W,"",Dolmen!$O:$O,Source!D463,Dolmen!$F:$F,Source!C463)</f>
        <v>0</v>
      </c>
      <c r="AQ463" s="11">
        <f>COUNTIFS(Dolmen!$W:$W,"Sensation",Dolmen!$Y:$Y,"1",Dolmen!$O:$O,Source!D463,Dolmen!$F:$F,Source!C463)</f>
        <v>0</v>
      </c>
      <c r="AR463" s="11">
        <f>COUNTIFS(Dolmen!$AC:$AC,"Bbox Miami",Dolmen!$Y:$Y,"1",Dolmen!$O:$O,Source!D463,Dolmen!$F:$F,Source!C463)</f>
        <v>0</v>
      </c>
      <c r="AS463" s="11">
        <f>COUNTIFS(Dolmen!$AD:$AD,"1",Dolmen!$W:$W,"",Dolmen!$Y:$Y,"1",Dolmen!$O:$O,Source!D463,Dolmen!$F:$F,Source!C463)</f>
        <v>0</v>
      </c>
      <c r="AT463" s="11">
        <f t="shared" si="185"/>
        <v>0</v>
      </c>
      <c r="AU463" s="11">
        <f t="shared" si="186"/>
        <v>0</v>
      </c>
      <c r="AV463" s="11">
        <f t="shared" si="187"/>
        <v>0</v>
      </c>
      <c r="AW463" s="11">
        <f t="shared" si="188"/>
        <v>0</v>
      </c>
      <c r="AX463" s="11">
        <f t="shared" si="189"/>
        <v>0</v>
      </c>
      <c r="AY463" s="11">
        <f t="shared" si="190"/>
        <v>0</v>
      </c>
      <c r="AZ463" s="11">
        <f t="shared" si="191"/>
        <v>0</v>
      </c>
      <c r="BA463" s="11">
        <f t="shared" si="192"/>
        <v>0</v>
      </c>
      <c r="BB463" s="11">
        <f t="shared" si="193"/>
        <v>0</v>
      </c>
      <c r="BC463" s="11">
        <f t="shared" si="194"/>
        <v>0</v>
      </c>
      <c r="BD463" s="11">
        <f>SUMIFS(Ishop!$BK:$BK,Ishop!$BG:$BG,Source!D463,Ishop!$B:$B,Source!C463)</f>
        <v>0</v>
      </c>
      <c r="BE463" s="11">
        <f>COUNTIFS(Ishop!$AW:$AW,"OUI",Ishop!$BG:$BG,Source!D463,Ishop!$B:$B,Source!C463)</f>
        <v>0</v>
      </c>
      <c r="BF463" s="11">
        <f t="shared" si="195"/>
        <v>0</v>
      </c>
      <c r="BG463" s="11">
        <f t="shared" si="196"/>
        <v>0</v>
      </c>
      <c r="BH463" s="11">
        <f t="shared" si="197"/>
        <v>0</v>
      </c>
      <c r="BI463" s="11">
        <f t="shared" si="198"/>
        <v>0</v>
      </c>
      <c r="BJ463" s="11">
        <f t="shared" si="199"/>
        <v>0</v>
      </c>
      <c r="BK463" s="11">
        <f t="shared" si="200"/>
        <v>0</v>
      </c>
      <c r="BL463" s="11">
        <f t="shared" si="201"/>
        <v>0</v>
      </c>
      <c r="BM463" s="11">
        <f t="shared" si="202"/>
        <v>0</v>
      </c>
      <c r="BN463" s="25">
        <f>Z463*Budget!$A$6</f>
        <v>0</v>
      </c>
      <c r="BO463" s="25">
        <f>AA463*(Budget!$B$6+Budget!$B$7)</f>
        <v>0</v>
      </c>
      <c r="BP463" s="25">
        <f>AB463*(Budget!$C$6+Budget!$C$7)</f>
        <v>0</v>
      </c>
      <c r="BQ463" s="25">
        <f>AC463*(Budget!$D$6+Budget!$D$7)</f>
        <v>0</v>
      </c>
      <c r="BR463" s="25">
        <f>AD463*(Budget!$E$6+Budget!$E$7)</f>
        <v>0</v>
      </c>
      <c r="BS463" s="25">
        <f>AE463*(Budget!$F$6+Budget!$F$7)</f>
        <v>0</v>
      </c>
      <c r="BT463" s="25">
        <f>AF463*(Budget!$G$6+Budget!$G$7)</f>
        <v>0</v>
      </c>
      <c r="BU463" s="25">
        <f>AG463*Budget!$H$6</f>
        <v>0</v>
      </c>
      <c r="BV463" s="25">
        <f>AH463*Budget!$I$6</f>
        <v>0</v>
      </c>
      <c r="BW463" s="25">
        <f>AI463*Budget!$J$6</f>
        <v>0</v>
      </c>
      <c r="BX463" s="25">
        <f>AJ463*Budget!$K$6</f>
        <v>0</v>
      </c>
      <c r="BY463" s="25">
        <f>AK463*Budget!$L$6</f>
        <v>0</v>
      </c>
      <c r="BZ463" s="25">
        <f>AL463*Budget!$M$6</f>
        <v>0</v>
      </c>
      <c r="CA463" s="25">
        <f>AM463*Budget!$N$6</f>
        <v>0</v>
      </c>
      <c r="CB463" s="25">
        <f>AQ463*Budget!$O$6</f>
        <v>0</v>
      </c>
      <c r="CC463" s="25">
        <f>AR463*Budget!$S$6</f>
        <v>0</v>
      </c>
      <c r="CD463" s="25">
        <f>AS463*Budget!$Q$6</f>
        <v>0</v>
      </c>
      <c r="CE463" s="25">
        <f t="shared" si="203"/>
        <v>0</v>
      </c>
      <c r="CF463" s="11" t="e">
        <f>COUNTIFS(#REF!,Source!E463,#REF!,Source!C463)</f>
        <v>#REF!</v>
      </c>
      <c r="CG463" s="11" t="str">
        <f t="shared" si="204"/>
        <v>--</v>
      </c>
    </row>
    <row r="464" spans="1:85" x14ac:dyDescent="0.25">
      <c r="A464" t="str">
        <f>IFERROR(VLOOKUP(MONTH(C464),Date!$A$2:$B$13,2,0),"--")</f>
        <v>Avril</v>
      </c>
      <c r="B464" s="11">
        <f t="shared" si="183"/>
        <v>14</v>
      </c>
      <c r="C464" s="28">
        <f t="shared" si="205"/>
        <v>42097</v>
      </c>
      <c r="D464" s="29" t="s">
        <v>200</v>
      </c>
      <c r="E464" s="30" t="str">
        <f>IFERROR(VLOOKUP(D464,Listing!$A:$B,2,0),"--")</f>
        <v>A440A44</v>
      </c>
      <c r="F464" s="30" t="str">
        <f>IFERROR(VLOOKUP(D464,Listing!$A:$E,5,0),"-")</f>
        <v>AZZI  MOHAMED</v>
      </c>
      <c r="G464" s="4">
        <f>IFERROR(VLOOKUP(D464,Listing!$A:$F,6,0),"--")</f>
        <v>42093</v>
      </c>
      <c r="H464" s="11" t="str">
        <f>IFERROR(VLOOKUP(D464,Listing!$A:$D,4,0),"--")</f>
        <v>ABDELMOUMEN  ROUGUI</v>
      </c>
      <c r="I464" s="11" t="str">
        <f t="shared" si="184"/>
        <v>AAC</v>
      </c>
      <c r="J464" s="31">
        <f>IFERROR(COUNTIFS(Ishop!$BG:$BG,Source!D464,Ishop!$B:$B,Source!C464),"--")</f>
        <v>0</v>
      </c>
      <c r="K464" s="11">
        <f>IFERROR(COUNTIFS(Ishop!$BG:$BG,Source!D464,Ishop!$B:$B,Source!C464,Ishop!$J:$J,"OUI"),"--")</f>
        <v>0</v>
      </c>
      <c r="L464" s="11">
        <f>COUNTIFS(Ishop!$AG:$AG,Source!$L$1,Ishop!$BG:$BG,Source!$D464,Ishop!$B:$B,Source!$C464)</f>
        <v>0</v>
      </c>
      <c r="M464" s="11">
        <f>COUNTIFS(Ishop!$AG:$AG,Source!$M$1,Ishop!$BG:$BG,Source!$D464,Ishop!$B:$B,Source!$C464)</f>
        <v>0</v>
      </c>
      <c r="N464" s="11">
        <f>COUNTIFS(Ishop!$AG:$AG,Source!$N$1,Ishop!$BG:$BG,Source!$D464,Ishop!$B:$B,Source!$C464)</f>
        <v>0</v>
      </c>
      <c r="O464" s="11">
        <f>COUNTIFS(Ishop!$AG:$AG,Source!$O$1,Ishop!$BG:$BG,Source!$D464,Ishop!$B:$B,Source!$C464)</f>
        <v>0</v>
      </c>
      <c r="P464" s="11">
        <f>COUNTIFS(Ishop!$AG:$AG,Source!$P$1,Ishop!$BG:$BG,Source!$D464,Ishop!$B:$B,Source!$C464)</f>
        <v>0</v>
      </c>
      <c r="Q464" s="11">
        <f>COUNTIFS(Ishop!$AG:$AG,Source!$Q$1,Ishop!$BG:$BG,Source!$D464,Ishop!$B:$B,Source!$C464)</f>
        <v>0</v>
      </c>
      <c r="R464" s="11">
        <f>COUNTIFS(Ishop!$AG:$AG,Source!$R$1,Ishop!$BG:$BG,Source!$D464,Ishop!$B:$B,Source!$C464)</f>
        <v>0</v>
      </c>
      <c r="S464" s="11">
        <f>COUNTIFS(Ishop!$AG:$AG,Source!$S$1,Ishop!$BG:$BG,Source!$D464,Ishop!$B:$B,Source!$C464)</f>
        <v>0</v>
      </c>
      <c r="T464" s="11">
        <f>COUNTIFS(Ishop!$AG:$AG,Source!$T$1,Ishop!$BG:$BG,Source!$D464,Ishop!$B:$B,Source!$C464)</f>
        <v>0</v>
      </c>
      <c r="U464" s="11">
        <f>COUNTIFS(Ishop!$AG:$AG,Source!$U$1,Ishop!$BG:$BG,Source!$D464,Ishop!$B:$B,Source!$C464)</f>
        <v>0</v>
      </c>
      <c r="V464" s="11">
        <f>COUNTIFS(Ishop!$AG:$AG,Source!$V$1,Ishop!$BG:$BG,Source!$D464,Ishop!$B:$B,Source!$C464)</f>
        <v>0</v>
      </c>
      <c r="W464" s="11">
        <f>COUNTIFS(Ishop!$AG:$AG,Source!$W$1,Ishop!$BG:$BG,Source!$D464,Ishop!$B:$B,Source!$C464)</f>
        <v>0</v>
      </c>
      <c r="X464" s="11">
        <f>COUNTIFS(Ishop!$AG:$AG,Source!$X$1,Ishop!$BG:$BG,Source!$D464,Ishop!$B:$B,Source!$C464)</f>
        <v>0</v>
      </c>
      <c r="Y464" s="11">
        <f>COUNTIFS(Ishop!$AG:$AG,Source!$Y$1,Ishop!$BG:$BG,Source!$D464,Ishop!$B:$B,Source!$C464)</f>
        <v>0</v>
      </c>
      <c r="Z464" s="11">
        <f>COUNTIFS(Ishop!$AG:$AG,Source!$Z$1,Ishop!$BG:$BG,Source!$D464,Ishop!$B:$B,Source!$C464,Ishop!$J:$J,"OUI")</f>
        <v>0</v>
      </c>
      <c r="AA464" s="11">
        <f>COUNTIFS(Ishop!$AG:$AG,Source!$AA$1,Ishop!$BG:$BG,Source!$D464,Ishop!$B:$B,Source!$C464,Ishop!$J:$J,"OUI")</f>
        <v>0</v>
      </c>
      <c r="AB464" s="11">
        <f>COUNTIFS(Ishop!$AG:$AG,Source!$AB$1,Ishop!$BG:$BG,Source!$D464,Ishop!$B:$B,Source!$C464,Ishop!$J:$J,"OUI")</f>
        <v>0</v>
      </c>
      <c r="AC464" s="11">
        <f>COUNTIFS(Ishop!$AG:$AG,Source!$AC$1,Ishop!$BG:$BG,Source!$D464,Ishop!$B:$B,Source!$C464,Ishop!$J:$J,"OUI")</f>
        <v>0</v>
      </c>
      <c r="AD464" s="11">
        <f>COUNTIFS(Ishop!$AG:$AG,Source!$AD$1,Ishop!$BG:$BG,Source!$D464,Ishop!$B:$B,Source!$C464,Ishop!$J:$J,"OUI")</f>
        <v>0</v>
      </c>
      <c r="AE464" s="11">
        <f>COUNTIFS(Ishop!$AG:$AG,Source!$AE$1,Ishop!$BG:$BG,Source!$D464,Ishop!$B:$B,Source!$C464,Ishop!$J:$J,"OUI")</f>
        <v>0</v>
      </c>
      <c r="AF464" s="11">
        <f>COUNTIFS(Ishop!$AG:$AG,Source!$AF$1,Ishop!$BG:$BG,Source!$D464,Ishop!$B:$B,Source!$C464,Ishop!$J:$J,"OUI")</f>
        <v>0</v>
      </c>
      <c r="AG464" s="11">
        <f>COUNTIFS(Ishop!$AG:$AG,Source!$AG$1,Ishop!$BG:$BG,Source!$D464,Ishop!$B:$B,Source!$C464,Ishop!$J:$J,"OUI")</f>
        <v>0</v>
      </c>
      <c r="AH464" s="11">
        <f>COUNTIFS(Ishop!$AG:$AG,Source!$AH$1,Ishop!$BG:$BG,Source!$D464,Ishop!$B:$B,Source!$C464,Ishop!$J:$J,"OUI")</f>
        <v>0</v>
      </c>
      <c r="AI464" s="11">
        <f>COUNTIFS(Ishop!$AG:$AG,Source!$AI$1,Ishop!$BG:$BG,Source!$D464,Ishop!$B:$B,Source!$C464,Ishop!$J:$J,"OUI")</f>
        <v>0</v>
      </c>
      <c r="AJ464" s="11">
        <f>COUNTIFS(Ishop!$AG:$AG,Source!$AJ$1,Ishop!$BG:$BG,Source!$D464,Ishop!$B:$B,Source!$C464,Ishop!$J:$J,"OUI")</f>
        <v>0</v>
      </c>
      <c r="AK464" s="11">
        <f>COUNTIFS(Ishop!$AG:$AG,Source!$AK$1,Ishop!$BG:$BG,Source!$D464,Ishop!$B:$B,Source!$C464,Ishop!$J:$J,"OUI")</f>
        <v>0</v>
      </c>
      <c r="AL464" s="11">
        <f>COUNTIFS(Ishop!$AG:$AG,Source!$AL$1,Ishop!$BG:$BG,Source!$D464,Ishop!$B:$B,Source!$C464,Ishop!$J:$J,"OUI")</f>
        <v>0</v>
      </c>
      <c r="AM464" s="11">
        <f>COUNTIFS(Ishop!$AG:$AG,Source!$AM$1,Ishop!$BG:$BG,Source!$D464,Ishop!$B:$B,Source!$C464,Ishop!$J:$J,"OUI")</f>
        <v>0</v>
      </c>
      <c r="AN464" s="11">
        <f>COUNTIFS(Dolmen!$W:$W,"Sensatio",Dolmen!$O:$O,Source!D464,Dolmen!$F:$F,Source!C464)</f>
        <v>0</v>
      </c>
      <c r="AO464" s="11">
        <f>COUNTIFS(Dolmen!$AC:$AC,"Bbox Miami",Dolmen!$O:$O,Source!D464,Dolmen!$F:$F,Source!C464)</f>
        <v>0</v>
      </c>
      <c r="AP464" s="11">
        <f>COUNTIFS(Dolmen!$AD:$AD,"1",Dolmen!$W:$W,"",Dolmen!$O:$O,Source!D464,Dolmen!$F:$F,Source!C464)</f>
        <v>0</v>
      </c>
      <c r="AQ464" s="11">
        <f>COUNTIFS(Dolmen!$W:$W,"Sensation",Dolmen!$Y:$Y,"1",Dolmen!$O:$O,Source!D464,Dolmen!$F:$F,Source!C464)</f>
        <v>0</v>
      </c>
      <c r="AR464" s="11">
        <f>COUNTIFS(Dolmen!$AC:$AC,"Bbox Miami",Dolmen!$Y:$Y,"1",Dolmen!$O:$O,Source!D464,Dolmen!$F:$F,Source!C464)</f>
        <v>0</v>
      </c>
      <c r="AS464" s="11">
        <f>COUNTIFS(Dolmen!$AD:$AD,"1",Dolmen!$W:$W,"",Dolmen!$Y:$Y,"1",Dolmen!$O:$O,Source!D464,Dolmen!$F:$F,Source!C464)</f>
        <v>0</v>
      </c>
      <c r="AT464" s="11">
        <f t="shared" si="185"/>
        <v>0</v>
      </c>
      <c r="AU464" s="11">
        <f t="shared" si="186"/>
        <v>0</v>
      </c>
      <c r="AV464" s="11">
        <f t="shared" si="187"/>
        <v>0</v>
      </c>
      <c r="AW464" s="11">
        <f t="shared" si="188"/>
        <v>0</v>
      </c>
      <c r="AX464" s="11">
        <f t="shared" si="189"/>
        <v>0</v>
      </c>
      <c r="AY464" s="11">
        <f t="shared" si="190"/>
        <v>0</v>
      </c>
      <c r="AZ464" s="11">
        <f t="shared" si="191"/>
        <v>0</v>
      </c>
      <c r="BA464" s="11">
        <f t="shared" si="192"/>
        <v>0</v>
      </c>
      <c r="BB464" s="11">
        <f t="shared" si="193"/>
        <v>0</v>
      </c>
      <c r="BC464" s="11">
        <f t="shared" si="194"/>
        <v>0</v>
      </c>
      <c r="BD464" s="11">
        <f>SUMIFS(Ishop!$BK:$BK,Ishop!$BG:$BG,Source!D464,Ishop!$B:$B,Source!C464)</f>
        <v>0</v>
      </c>
      <c r="BE464" s="11">
        <f>COUNTIFS(Ishop!$AW:$AW,"OUI",Ishop!$BG:$BG,Source!D464,Ishop!$B:$B,Source!C464)</f>
        <v>0</v>
      </c>
      <c r="BF464" s="11">
        <f t="shared" si="195"/>
        <v>0</v>
      </c>
      <c r="BG464" s="11">
        <f t="shared" si="196"/>
        <v>0</v>
      </c>
      <c r="BH464" s="11">
        <f t="shared" si="197"/>
        <v>0</v>
      </c>
      <c r="BI464" s="11">
        <f t="shared" si="198"/>
        <v>0</v>
      </c>
      <c r="BJ464" s="11">
        <f t="shared" si="199"/>
        <v>0</v>
      </c>
      <c r="BK464" s="11">
        <f t="shared" si="200"/>
        <v>0</v>
      </c>
      <c r="BL464" s="11">
        <f t="shared" si="201"/>
        <v>0</v>
      </c>
      <c r="BM464" s="11">
        <f t="shared" si="202"/>
        <v>0</v>
      </c>
      <c r="BN464" s="25">
        <f>Z464*Budget!$A$6</f>
        <v>0</v>
      </c>
      <c r="BO464" s="25">
        <f>AA464*(Budget!$B$6+Budget!$B$7)</f>
        <v>0</v>
      </c>
      <c r="BP464" s="25">
        <f>AB464*(Budget!$C$6+Budget!$C$7)</f>
        <v>0</v>
      </c>
      <c r="BQ464" s="25">
        <f>AC464*(Budget!$D$6+Budget!$D$7)</f>
        <v>0</v>
      </c>
      <c r="BR464" s="25">
        <f>AD464*(Budget!$E$6+Budget!$E$7)</f>
        <v>0</v>
      </c>
      <c r="BS464" s="25">
        <f>AE464*(Budget!$F$6+Budget!$F$7)</f>
        <v>0</v>
      </c>
      <c r="BT464" s="25">
        <f>AF464*(Budget!$G$6+Budget!$G$7)</f>
        <v>0</v>
      </c>
      <c r="BU464" s="25">
        <f>AG464*Budget!$H$6</f>
        <v>0</v>
      </c>
      <c r="BV464" s="25">
        <f>AH464*Budget!$I$6</f>
        <v>0</v>
      </c>
      <c r="BW464" s="25">
        <f>AI464*Budget!$J$6</f>
        <v>0</v>
      </c>
      <c r="BX464" s="25">
        <f>AJ464*Budget!$K$6</f>
        <v>0</v>
      </c>
      <c r="BY464" s="25">
        <f>AK464*Budget!$L$6</f>
        <v>0</v>
      </c>
      <c r="BZ464" s="25">
        <f>AL464*Budget!$M$6</f>
        <v>0</v>
      </c>
      <c r="CA464" s="25">
        <f>AM464*Budget!$N$6</f>
        <v>0</v>
      </c>
      <c r="CB464" s="25">
        <f>AQ464*Budget!$O$6</f>
        <v>0</v>
      </c>
      <c r="CC464" s="25">
        <f>AR464*Budget!$S$6</f>
        <v>0</v>
      </c>
      <c r="CD464" s="25">
        <f>AS464*Budget!$Q$6</f>
        <v>0</v>
      </c>
      <c r="CE464" s="25">
        <f t="shared" si="203"/>
        <v>0</v>
      </c>
      <c r="CF464" s="11" t="e">
        <f>COUNTIFS(#REF!,Source!E464,#REF!,Source!C464)</f>
        <v>#REF!</v>
      </c>
      <c r="CG464" s="11" t="str">
        <f t="shared" si="204"/>
        <v>--</v>
      </c>
    </row>
    <row r="465" spans="1:85" x14ac:dyDescent="0.25">
      <c r="A465" t="str">
        <f>IFERROR(VLOOKUP(MONTH(C465),Date!$A$2:$B$13,2,0),"--")</f>
        <v>Avril</v>
      </c>
      <c r="B465" s="11">
        <f t="shared" si="183"/>
        <v>14</v>
      </c>
      <c r="C465" s="28">
        <f t="shared" si="205"/>
        <v>42097</v>
      </c>
      <c r="D465" s="29" t="s">
        <v>201</v>
      </c>
      <c r="E465" s="30" t="str">
        <f>IFERROR(VLOOKUP(D465,Listing!$A:$B,2,0),"--")</f>
        <v>A440A4A4</v>
      </c>
      <c r="F465" s="30" t="str">
        <f>IFERROR(VLOOKUP(D465,Listing!$A:$E,5,0),"-")</f>
        <v xml:space="preserve">SOULAMI  ABDELKAMEL </v>
      </c>
      <c r="G465" s="4">
        <f>IFERROR(VLOOKUP(D465,Listing!$A:$F,6,0),"--")</f>
        <v>42093</v>
      </c>
      <c r="H465" s="11" t="str">
        <f>IFERROR(VLOOKUP(D465,Listing!$A:$D,4,0),"--")</f>
        <v>ABDELMOUMEN  ROUGUI</v>
      </c>
      <c r="I465" s="11" t="str">
        <f t="shared" si="184"/>
        <v>AAC</v>
      </c>
      <c r="J465" s="31">
        <f>IFERROR(COUNTIFS(Ishop!$BG:$BG,Source!D465,Ishop!$B:$B,Source!C465),"--")</f>
        <v>0</v>
      </c>
      <c r="K465" s="11">
        <f>IFERROR(COUNTIFS(Ishop!$BG:$BG,Source!D465,Ishop!$B:$B,Source!C465,Ishop!$J:$J,"OUI"),"--")</f>
        <v>0</v>
      </c>
      <c r="L465" s="11">
        <f>COUNTIFS(Ishop!$AG:$AG,Source!$L$1,Ishop!$BG:$BG,Source!$D465,Ishop!$B:$B,Source!$C465)</f>
        <v>0</v>
      </c>
      <c r="M465" s="11">
        <f>COUNTIFS(Ishop!$AG:$AG,Source!$M$1,Ishop!$BG:$BG,Source!$D465,Ishop!$B:$B,Source!$C465)</f>
        <v>0</v>
      </c>
      <c r="N465" s="11">
        <f>COUNTIFS(Ishop!$AG:$AG,Source!$N$1,Ishop!$BG:$BG,Source!$D465,Ishop!$B:$B,Source!$C465)</f>
        <v>0</v>
      </c>
      <c r="O465" s="11">
        <f>COUNTIFS(Ishop!$AG:$AG,Source!$O$1,Ishop!$BG:$BG,Source!$D465,Ishop!$B:$B,Source!$C465)</f>
        <v>0</v>
      </c>
      <c r="P465" s="11">
        <f>COUNTIFS(Ishop!$AG:$AG,Source!$P$1,Ishop!$BG:$BG,Source!$D465,Ishop!$B:$B,Source!$C465)</f>
        <v>0</v>
      </c>
      <c r="Q465" s="11">
        <f>COUNTIFS(Ishop!$AG:$AG,Source!$Q$1,Ishop!$BG:$BG,Source!$D465,Ishop!$B:$B,Source!$C465)</f>
        <v>0</v>
      </c>
      <c r="R465" s="11">
        <f>COUNTIFS(Ishop!$AG:$AG,Source!$R$1,Ishop!$BG:$BG,Source!$D465,Ishop!$B:$B,Source!$C465)</f>
        <v>0</v>
      </c>
      <c r="S465" s="11">
        <f>COUNTIFS(Ishop!$AG:$AG,Source!$S$1,Ishop!$BG:$BG,Source!$D465,Ishop!$B:$B,Source!$C465)</f>
        <v>0</v>
      </c>
      <c r="T465" s="11">
        <f>COUNTIFS(Ishop!$AG:$AG,Source!$T$1,Ishop!$BG:$BG,Source!$D465,Ishop!$B:$B,Source!$C465)</f>
        <v>0</v>
      </c>
      <c r="U465" s="11">
        <f>COUNTIFS(Ishop!$AG:$AG,Source!$U$1,Ishop!$BG:$BG,Source!$D465,Ishop!$B:$B,Source!$C465)</f>
        <v>0</v>
      </c>
      <c r="V465" s="11">
        <f>COUNTIFS(Ishop!$AG:$AG,Source!$V$1,Ishop!$BG:$BG,Source!$D465,Ishop!$B:$B,Source!$C465)</f>
        <v>0</v>
      </c>
      <c r="W465" s="11">
        <f>COUNTIFS(Ishop!$AG:$AG,Source!$W$1,Ishop!$BG:$BG,Source!$D465,Ishop!$B:$B,Source!$C465)</f>
        <v>0</v>
      </c>
      <c r="X465" s="11">
        <f>COUNTIFS(Ishop!$AG:$AG,Source!$X$1,Ishop!$BG:$BG,Source!$D465,Ishop!$B:$B,Source!$C465)</f>
        <v>0</v>
      </c>
      <c r="Y465" s="11">
        <f>COUNTIFS(Ishop!$AG:$AG,Source!$Y$1,Ishop!$BG:$BG,Source!$D465,Ishop!$B:$B,Source!$C465)</f>
        <v>0</v>
      </c>
      <c r="Z465" s="11">
        <f>COUNTIFS(Ishop!$AG:$AG,Source!$Z$1,Ishop!$BG:$BG,Source!$D465,Ishop!$B:$B,Source!$C465,Ishop!$J:$J,"OUI")</f>
        <v>0</v>
      </c>
      <c r="AA465" s="11">
        <f>COUNTIFS(Ishop!$AG:$AG,Source!$AA$1,Ishop!$BG:$BG,Source!$D465,Ishop!$B:$B,Source!$C465,Ishop!$J:$J,"OUI")</f>
        <v>0</v>
      </c>
      <c r="AB465" s="11">
        <f>COUNTIFS(Ishop!$AG:$AG,Source!$AB$1,Ishop!$BG:$BG,Source!$D465,Ishop!$B:$B,Source!$C465,Ishop!$J:$J,"OUI")</f>
        <v>0</v>
      </c>
      <c r="AC465" s="11">
        <f>COUNTIFS(Ishop!$AG:$AG,Source!$AC$1,Ishop!$BG:$BG,Source!$D465,Ishop!$B:$B,Source!$C465,Ishop!$J:$J,"OUI")</f>
        <v>0</v>
      </c>
      <c r="AD465" s="11">
        <f>COUNTIFS(Ishop!$AG:$AG,Source!$AD$1,Ishop!$BG:$BG,Source!$D465,Ishop!$B:$B,Source!$C465,Ishop!$J:$J,"OUI")</f>
        <v>0</v>
      </c>
      <c r="AE465" s="11">
        <f>COUNTIFS(Ishop!$AG:$AG,Source!$AE$1,Ishop!$BG:$BG,Source!$D465,Ishop!$B:$B,Source!$C465,Ishop!$J:$J,"OUI")</f>
        <v>0</v>
      </c>
      <c r="AF465" s="11">
        <f>COUNTIFS(Ishop!$AG:$AG,Source!$AF$1,Ishop!$BG:$BG,Source!$D465,Ishop!$B:$B,Source!$C465,Ishop!$J:$J,"OUI")</f>
        <v>0</v>
      </c>
      <c r="AG465" s="11">
        <f>COUNTIFS(Ishop!$AG:$AG,Source!$AG$1,Ishop!$BG:$BG,Source!$D465,Ishop!$B:$B,Source!$C465,Ishop!$J:$J,"OUI")</f>
        <v>0</v>
      </c>
      <c r="AH465" s="11">
        <f>COUNTIFS(Ishop!$AG:$AG,Source!$AH$1,Ishop!$BG:$BG,Source!$D465,Ishop!$B:$B,Source!$C465,Ishop!$J:$J,"OUI")</f>
        <v>0</v>
      </c>
      <c r="AI465" s="11">
        <f>COUNTIFS(Ishop!$AG:$AG,Source!$AI$1,Ishop!$BG:$BG,Source!$D465,Ishop!$B:$B,Source!$C465,Ishop!$J:$J,"OUI")</f>
        <v>0</v>
      </c>
      <c r="AJ465" s="11">
        <f>COUNTIFS(Ishop!$AG:$AG,Source!$AJ$1,Ishop!$BG:$BG,Source!$D465,Ishop!$B:$B,Source!$C465,Ishop!$J:$J,"OUI")</f>
        <v>0</v>
      </c>
      <c r="AK465" s="11">
        <f>COUNTIFS(Ishop!$AG:$AG,Source!$AK$1,Ishop!$BG:$BG,Source!$D465,Ishop!$B:$B,Source!$C465,Ishop!$J:$J,"OUI")</f>
        <v>0</v>
      </c>
      <c r="AL465" s="11">
        <f>COUNTIFS(Ishop!$AG:$AG,Source!$AL$1,Ishop!$BG:$BG,Source!$D465,Ishop!$B:$B,Source!$C465,Ishop!$J:$J,"OUI")</f>
        <v>0</v>
      </c>
      <c r="AM465" s="11">
        <f>COUNTIFS(Ishop!$AG:$AG,Source!$AM$1,Ishop!$BG:$BG,Source!$D465,Ishop!$B:$B,Source!$C465,Ishop!$J:$J,"OUI")</f>
        <v>0</v>
      </c>
      <c r="AN465" s="11">
        <f>COUNTIFS(Dolmen!$W:$W,"Sensatio",Dolmen!$O:$O,Source!D465,Dolmen!$F:$F,Source!C465)</f>
        <v>0</v>
      </c>
      <c r="AO465" s="11">
        <f>COUNTIFS(Dolmen!$AC:$AC,"Bbox Miami",Dolmen!$O:$O,Source!D465,Dolmen!$F:$F,Source!C465)</f>
        <v>0</v>
      </c>
      <c r="AP465" s="11">
        <f>COUNTIFS(Dolmen!$AD:$AD,"1",Dolmen!$W:$W,"",Dolmen!$O:$O,Source!D465,Dolmen!$F:$F,Source!C465)</f>
        <v>0</v>
      </c>
      <c r="AQ465" s="11">
        <f>COUNTIFS(Dolmen!$W:$W,"Sensation",Dolmen!$Y:$Y,"1",Dolmen!$O:$O,Source!D465,Dolmen!$F:$F,Source!C465)</f>
        <v>0</v>
      </c>
      <c r="AR465" s="11">
        <f>COUNTIFS(Dolmen!$AC:$AC,"Bbox Miami",Dolmen!$Y:$Y,"1",Dolmen!$O:$O,Source!D465,Dolmen!$F:$F,Source!C465)</f>
        <v>0</v>
      </c>
      <c r="AS465" s="11">
        <f>COUNTIFS(Dolmen!$AD:$AD,"1",Dolmen!$W:$W,"",Dolmen!$Y:$Y,"1",Dolmen!$O:$O,Source!D465,Dolmen!$F:$F,Source!C465)</f>
        <v>0</v>
      </c>
      <c r="AT465" s="11">
        <f t="shared" si="185"/>
        <v>0</v>
      </c>
      <c r="AU465" s="11">
        <f t="shared" si="186"/>
        <v>0</v>
      </c>
      <c r="AV465" s="11">
        <f t="shared" si="187"/>
        <v>0</v>
      </c>
      <c r="AW465" s="11">
        <f t="shared" si="188"/>
        <v>0</v>
      </c>
      <c r="AX465" s="11">
        <f t="shared" si="189"/>
        <v>0</v>
      </c>
      <c r="AY465" s="11">
        <f t="shared" si="190"/>
        <v>0</v>
      </c>
      <c r="AZ465" s="11">
        <f t="shared" si="191"/>
        <v>0</v>
      </c>
      <c r="BA465" s="11">
        <f t="shared" si="192"/>
        <v>0</v>
      </c>
      <c r="BB465" s="11">
        <f t="shared" si="193"/>
        <v>0</v>
      </c>
      <c r="BC465" s="11">
        <f t="shared" si="194"/>
        <v>0</v>
      </c>
      <c r="BD465" s="11">
        <f>SUMIFS(Ishop!$BK:$BK,Ishop!$BG:$BG,Source!D465,Ishop!$B:$B,Source!C465)</f>
        <v>0</v>
      </c>
      <c r="BE465" s="11">
        <f>COUNTIFS(Ishop!$AW:$AW,"OUI",Ishop!$BG:$BG,Source!D465,Ishop!$B:$B,Source!C465)</f>
        <v>0</v>
      </c>
      <c r="BF465" s="11">
        <f t="shared" si="195"/>
        <v>0</v>
      </c>
      <c r="BG465" s="11">
        <f t="shared" si="196"/>
        <v>0</v>
      </c>
      <c r="BH465" s="11">
        <f t="shared" si="197"/>
        <v>0</v>
      </c>
      <c r="BI465" s="11">
        <f t="shared" si="198"/>
        <v>0</v>
      </c>
      <c r="BJ465" s="11">
        <f t="shared" si="199"/>
        <v>0</v>
      </c>
      <c r="BK465" s="11">
        <f t="shared" si="200"/>
        <v>0</v>
      </c>
      <c r="BL465" s="11">
        <f t="shared" si="201"/>
        <v>0</v>
      </c>
      <c r="BM465" s="11">
        <f t="shared" si="202"/>
        <v>0</v>
      </c>
      <c r="BN465" s="25">
        <f>Z465*Budget!$A$6</f>
        <v>0</v>
      </c>
      <c r="BO465" s="25">
        <f>AA465*(Budget!$B$6+Budget!$B$7)</f>
        <v>0</v>
      </c>
      <c r="BP465" s="25">
        <f>AB465*(Budget!$C$6+Budget!$C$7)</f>
        <v>0</v>
      </c>
      <c r="BQ465" s="25">
        <f>AC465*(Budget!$D$6+Budget!$D$7)</f>
        <v>0</v>
      </c>
      <c r="BR465" s="25">
        <f>AD465*(Budget!$E$6+Budget!$E$7)</f>
        <v>0</v>
      </c>
      <c r="BS465" s="25">
        <f>AE465*(Budget!$F$6+Budget!$F$7)</f>
        <v>0</v>
      </c>
      <c r="BT465" s="25">
        <f>AF465*(Budget!$G$6+Budget!$G$7)</f>
        <v>0</v>
      </c>
      <c r="BU465" s="25">
        <f>AG465*Budget!$H$6</f>
        <v>0</v>
      </c>
      <c r="BV465" s="25">
        <f>AH465*Budget!$I$6</f>
        <v>0</v>
      </c>
      <c r="BW465" s="25">
        <f>AI465*Budget!$J$6</f>
        <v>0</v>
      </c>
      <c r="BX465" s="25">
        <f>AJ465*Budget!$K$6</f>
        <v>0</v>
      </c>
      <c r="BY465" s="25">
        <f>AK465*Budget!$L$6</f>
        <v>0</v>
      </c>
      <c r="BZ465" s="25">
        <f>AL465*Budget!$M$6</f>
        <v>0</v>
      </c>
      <c r="CA465" s="25">
        <f>AM465*Budget!$N$6</f>
        <v>0</v>
      </c>
      <c r="CB465" s="25">
        <f>AQ465*Budget!$O$6</f>
        <v>0</v>
      </c>
      <c r="CC465" s="25">
        <f>AR465*Budget!$S$6</f>
        <v>0</v>
      </c>
      <c r="CD465" s="25">
        <f>AS465*Budget!$Q$6</f>
        <v>0</v>
      </c>
      <c r="CE465" s="25">
        <f t="shared" si="203"/>
        <v>0</v>
      </c>
      <c r="CF465" s="11" t="e">
        <f>COUNTIFS(#REF!,Source!E465,#REF!,Source!C465)</f>
        <v>#REF!</v>
      </c>
      <c r="CG465" s="11" t="str">
        <f t="shared" si="204"/>
        <v>--</v>
      </c>
    </row>
    <row r="466" spans="1:85" x14ac:dyDescent="0.25">
      <c r="A466" t="str">
        <f>IFERROR(VLOOKUP(MONTH(C466),Date!$A$2:$B$13,2,0),"--")</f>
        <v>Avril</v>
      </c>
      <c r="B466" s="11">
        <f t="shared" si="183"/>
        <v>14</v>
      </c>
      <c r="C466" s="28">
        <f t="shared" si="205"/>
        <v>42097</v>
      </c>
      <c r="D466" s="29" t="s">
        <v>202</v>
      </c>
      <c r="E466" s="30" t="str">
        <f>IFERROR(VLOOKUP(D466,Listing!$A:$B,2,0),"--")</f>
        <v>A44047</v>
      </c>
      <c r="F466" s="30" t="str">
        <f>IFERROR(VLOOKUP(D466,Listing!$A:$E,5,0),"-")</f>
        <v>AZZOUZI  MAHMOUD</v>
      </c>
      <c r="G466" s="4">
        <f>IFERROR(VLOOKUP(D466,Listing!$A:$F,6,0),"--")</f>
        <v>42079</v>
      </c>
      <c r="H466" s="11" t="str">
        <f>IFERROR(VLOOKUP(D466,Listing!$A:$D,4,0),"--")</f>
        <v>ABDELMOUMEN  ROUGUI</v>
      </c>
      <c r="I466" s="11" t="str">
        <f t="shared" si="184"/>
        <v>AAC</v>
      </c>
      <c r="J466" s="31">
        <f>IFERROR(COUNTIFS(Ishop!$BG:$BG,Source!D466,Ishop!$B:$B,Source!C466),"--")</f>
        <v>0</v>
      </c>
      <c r="K466" s="11">
        <f>IFERROR(COUNTIFS(Ishop!$BG:$BG,Source!D466,Ishop!$B:$B,Source!C466,Ishop!$J:$J,"OUI"),"--")</f>
        <v>0</v>
      </c>
      <c r="L466" s="11">
        <f>COUNTIFS(Ishop!$AG:$AG,Source!$L$1,Ishop!$BG:$BG,Source!$D466,Ishop!$B:$B,Source!$C466)</f>
        <v>0</v>
      </c>
      <c r="M466" s="11">
        <f>COUNTIFS(Ishop!$AG:$AG,Source!$M$1,Ishop!$BG:$BG,Source!$D466,Ishop!$B:$B,Source!$C466)</f>
        <v>0</v>
      </c>
      <c r="N466" s="11">
        <f>COUNTIFS(Ishop!$AG:$AG,Source!$N$1,Ishop!$BG:$BG,Source!$D466,Ishop!$B:$B,Source!$C466)</f>
        <v>0</v>
      </c>
      <c r="O466" s="11">
        <f>COUNTIFS(Ishop!$AG:$AG,Source!$O$1,Ishop!$BG:$BG,Source!$D466,Ishop!$B:$B,Source!$C466)</f>
        <v>0</v>
      </c>
      <c r="P466" s="11">
        <f>COUNTIFS(Ishop!$AG:$AG,Source!$P$1,Ishop!$BG:$BG,Source!$D466,Ishop!$B:$B,Source!$C466)</f>
        <v>0</v>
      </c>
      <c r="Q466" s="11">
        <f>COUNTIFS(Ishop!$AG:$AG,Source!$Q$1,Ishop!$BG:$BG,Source!$D466,Ishop!$B:$B,Source!$C466)</f>
        <v>0</v>
      </c>
      <c r="R466" s="11">
        <f>COUNTIFS(Ishop!$AG:$AG,Source!$R$1,Ishop!$BG:$BG,Source!$D466,Ishop!$B:$B,Source!$C466)</f>
        <v>0</v>
      </c>
      <c r="S466" s="11">
        <f>COUNTIFS(Ishop!$AG:$AG,Source!$S$1,Ishop!$BG:$BG,Source!$D466,Ishop!$B:$B,Source!$C466)</f>
        <v>0</v>
      </c>
      <c r="T466" s="11">
        <f>COUNTIFS(Ishop!$AG:$AG,Source!$T$1,Ishop!$BG:$BG,Source!$D466,Ishop!$B:$B,Source!$C466)</f>
        <v>0</v>
      </c>
      <c r="U466" s="11">
        <f>COUNTIFS(Ishop!$AG:$AG,Source!$U$1,Ishop!$BG:$BG,Source!$D466,Ishop!$B:$B,Source!$C466)</f>
        <v>0</v>
      </c>
      <c r="V466" s="11">
        <f>COUNTIFS(Ishop!$AG:$AG,Source!$V$1,Ishop!$BG:$BG,Source!$D466,Ishop!$B:$B,Source!$C466)</f>
        <v>0</v>
      </c>
      <c r="W466" s="11">
        <f>COUNTIFS(Ishop!$AG:$AG,Source!$W$1,Ishop!$BG:$BG,Source!$D466,Ishop!$B:$B,Source!$C466)</f>
        <v>0</v>
      </c>
      <c r="X466" s="11">
        <f>COUNTIFS(Ishop!$AG:$AG,Source!$X$1,Ishop!$BG:$BG,Source!$D466,Ishop!$B:$B,Source!$C466)</f>
        <v>0</v>
      </c>
      <c r="Y466" s="11">
        <f>COUNTIFS(Ishop!$AG:$AG,Source!$Y$1,Ishop!$BG:$BG,Source!$D466,Ishop!$B:$B,Source!$C466)</f>
        <v>0</v>
      </c>
      <c r="Z466" s="11">
        <f>COUNTIFS(Ishop!$AG:$AG,Source!$Z$1,Ishop!$BG:$BG,Source!$D466,Ishop!$B:$B,Source!$C466,Ishop!$J:$J,"OUI")</f>
        <v>0</v>
      </c>
      <c r="AA466" s="11">
        <f>COUNTIFS(Ishop!$AG:$AG,Source!$AA$1,Ishop!$BG:$BG,Source!$D466,Ishop!$B:$B,Source!$C466,Ishop!$J:$J,"OUI")</f>
        <v>0</v>
      </c>
      <c r="AB466" s="11">
        <f>COUNTIFS(Ishop!$AG:$AG,Source!$AB$1,Ishop!$BG:$BG,Source!$D466,Ishop!$B:$B,Source!$C466,Ishop!$J:$J,"OUI")</f>
        <v>0</v>
      </c>
      <c r="AC466" s="11">
        <f>COUNTIFS(Ishop!$AG:$AG,Source!$AC$1,Ishop!$BG:$BG,Source!$D466,Ishop!$B:$B,Source!$C466,Ishop!$J:$J,"OUI")</f>
        <v>0</v>
      </c>
      <c r="AD466" s="11">
        <f>COUNTIFS(Ishop!$AG:$AG,Source!$AD$1,Ishop!$BG:$BG,Source!$D466,Ishop!$B:$B,Source!$C466,Ishop!$J:$J,"OUI")</f>
        <v>0</v>
      </c>
      <c r="AE466" s="11">
        <f>COUNTIFS(Ishop!$AG:$AG,Source!$AE$1,Ishop!$BG:$BG,Source!$D466,Ishop!$B:$B,Source!$C466,Ishop!$J:$J,"OUI")</f>
        <v>0</v>
      </c>
      <c r="AF466" s="11">
        <f>COUNTIFS(Ishop!$AG:$AG,Source!$AF$1,Ishop!$BG:$BG,Source!$D466,Ishop!$B:$B,Source!$C466,Ishop!$J:$J,"OUI")</f>
        <v>0</v>
      </c>
      <c r="AG466" s="11">
        <f>COUNTIFS(Ishop!$AG:$AG,Source!$AG$1,Ishop!$BG:$BG,Source!$D466,Ishop!$B:$B,Source!$C466,Ishop!$J:$J,"OUI")</f>
        <v>0</v>
      </c>
      <c r="AH466" s="11">
        <f>COUNTIFS(Ishop!$AG:$AG,Source!$AH$1,Ishop!$BG:$BG,Source!$D466,Ishop!$B:$B,Source!$C466,Ishop!$J:$J,"OUI")</f>
        <v>0</v>
      </c>
      <c r="AI466" s="11">
        <f>COUNTIFS(Ishop!$AG:$AG,Source!$AI$1,Ishop!$BG:$BG,Source!$D466,Ishop!$B:$B,Source!$C466,Ishop!$J:$J,"OUI")</f>
        <v>0</v>
      </c>
      <c r="AJ466" s="11">
        <f>COUNTIFS(Ishop!$AG:$AG,Source!$AJ$1,Ishop!$BG:$BG,Source!$D466,Ishop!$B:$B,Source!$C466,Ishop!$J:$J,"OUI")</f>
        <v>0</v>
      </c>
      <c r="AK466" s="11">
        <f>COUNTIFS(Ishop!$AG:$AG,Source!$AK$1,Ishop!$BG:$BG,Source!$D466,Ishop!$B:$B,Source!$C466,Ishop!$J:$J,"OUI")</f>
        <v>0</v>
      </c>
      <c r="AL466" s="11">
        <f>COUNTIFS(Ishop!$AG:$AG,Source!$AL$1,Ishop!$BG:$BG,Source!$D466,Ishop!$B:$B,Source!$C466,Ishop!$J:$J,"OUI")</f>
        <v>0</v>
      </c>
      <c r="AM466" s="11">
        <f>COUNTIFS(Ishop!$AG:$AG,Source!$AM$1,Ishop!$BG:$BG,Source!$D466,Ishop!$B:$B,Source!$C466,Ishop!$J:$J,"OUI")</f>
        <v>0</v>
      </c>
      <c r="AN466" s="11">
        <f>COUNTIFS(Dolmen!$W:$W,"Sensatio",Dolmen!$O:$O,Source!D466,Dolmen!$F:$F,Source!C466)</f>
        <v>0</v>
      </c>
      <c r="AO466" s="11">
        <f>COUNTIFS(Dolmen!$AC:$AC,"Bbox Miami",Dolmen!$O:$O,Source!D466,Dolmen!$F:$F,Source!C466)</f>
        <v>0</v>
      </c>
      <c r="AP466" s="11">
        <f>COUNTIFS(Dolmen!$AD:$AD,"1",Dolmen!$W:$W,"",Dolmen!$O:$O,Source!D466,Dolmen!$F:$F,Source!C466)</f>
        <v>0</v>
      </c>
      <c r="AQ466" s="11">
        <f>COUNTIFS(Dolmen!$W:$W,"Sensation",Dolmen!$Y:$Y,"1",Dolmen!$O:$O,Source!D466,Dolmen!$F:$F,Source!C466)</f>
        <v>0</v>
      </c>
      <c r="AR466" s="11">
        <f>COUNTIFS(Dolmen!$AC:$AC,"Bbox Miami",Dolmen!$Y:$Y,"1",Dolmen!$O:$O,Source!D466,Dolmen!$F:$F,Source!C466)</f>
        <v>0</v>
      </c>
      <c r="AS466" s="11">
        <f>COUNTIFS(Dolmen!$AD:$AD,"1",Dolmen!$W:$W,"",Dolmen!$Y:$Y,"1",Dolmen!$O:$O,Source!D466,Dolmen!$F:$F,Source!C466)</f>
        <v>0</v>
      </c>
      <c r="AT466" s="11">
        <f t="shared" si="185"/>
        <v>0</v>
      </c>
      <c r="AU466" s="11">
        <f t="shared" si="186"/>
        <v>0</v>
      </c>
      <c r="AV466" s="11">
        <f t="shared" si="187"/>
        <v>0</v>
      </c>
      <c r="AW466" s="11">
        <f t="shared" si="188"/>
        <v>0</v>
      </c>
      <c r="AX466" s="11">
        <f t="shared" si="189"/>
        <v>0</v>
      </c>
      <c r="AY466" s="11">
        <f t="shared" si="190"/>
        <v>0</v>
      </c>
      <c r="AZ466" s="11">
        <f t="shared" si="191"/>
        <v>0</v>
      </c>
      <c r="BA466" s="11">
        <f t="shared" si="192"/>
        <v>0</v>
      </c>
      <c r="BB466" s="11">
        <f t="shared" si="193"/>
        <v>0</v>
      </c>
      <c r="BC466" s="11">
        <f t="shared" si="194"/>
        <v>0</v>
      </c>
      <c r="BD466" s="11">
        <f>SUMIFS(Ishop!$BK:$BK,Ishop!$BG:$BG,Source!D466,Ishop!$B:$B,Source!C466)</f>
        <v>0</v>
      </c>
      <c r="BE466" s="11">
        <f>COUNTIFS(Ishop!$AW:$AW,"OUI",Ishop!$BG:$BG,Source!D466,Ishop!$B:$B,Source!C466)</f>
        <v>0</v>
      </c>
      <c r="BF466" s="11">
        <f t="shared" si="195"/>
        <v>0</v>
      </c>
      <c r="BG466" s="11">
        <f t="shared" si="196"/>
        <v>0</v>
      </c>
      <c r="BH466" s="11">
        <f t="shared" si="197"/>
        <v>0</v>
      </c>
      <c r="BI466" s="11">
        <f t="shared" si="198"/>
        <v>0</v>
      </c>
      <c r="BJ466" s="11">
        <f t="shared" si="199"/>
        <v>0</v>
      </c>
      <c r="BK466" s="11">
        <f t="shared" si="200"/>
        <v>0</v>
      </c>
      <c r="BL466" s="11">
        <f t="shared" si="201"/>
        <v>0</v>
      </c>
      <c r="BM466" s="11">
        <f t="shared" si="202"/>
        <v>0</v>
      </c>
      <c r="BN466" s="25">
        <f>Z466*Budget!$A$6</f>
        <v>0</v>
      </c>
      <c r="BO466" s="25">
        <f>AA466*(Budget!$B$6+Budget!$B$7)</f>
        <v>0</v>
      </c>
      <c r="BP466" s="25">
        <f>AB466*(Budget!$C$6+Budget!$C$7)</f>
        <v>0</v>
      </c>
      <c r="BQ466" s="25">
        <f>AC466*(Budget!$D$6+Budget!$D$7)</f>
        <v>0</v>
      </c>
      <c r="BR466" s="25">
        <f>AD466*(Budget!$E$6+Budget!$E$7)</f>
        <v>0</v>
      </c>
      <c r="BS466" s="25">
        <f>AE466*(Budget!$F$6+Budget!$F$7)</f>
        <v>0</v>
      </c>
      <c r="BT466" s="25">
        <f>AF466*(Budget!$G$6+Budget!$G$7)</f>
        <v>0</v>
      </c>
      <c r="BU466" s="25">
        <f>AG466*Budget!$H$6</f>
        <v>0</v>
      </c>
      <c r="BV466" s="25">
        <f>AH466*Budget!$I$6</f>
        <v>0</v>
      </c>
      <c r="BW466" s="25">
        <f>AI466*Budget!$J$6</f>
        <v>0</v>
      </c>
      <c r="BX466" s="25">
        <f>AJ466*Budget!$K$6</f>
        <v>0</v>
      </c>
      <c r="BY466" s="25">
        <f>AK466*Budget!$L$6</f>
        <v>0</v>
      </c>
      <c r="BZ466" s="25">
        <f>AL466*Budget!$M$6</f>
        <v>0</v>
      </c>
      <c r="CA466" s="25">
        <f>AM466*Budget!$N$6</f>
        <v>0</v>
      </c>
      <c r="CB466" s="25">
        <f>AQ466*Budget!$O$6</f>
        <v>0</v>
      </c>
      <c r="CC466" s="25">
        <f>AR466*Budget!$S$6</f>
        <v>0</v>
      </c>
      <c r="CD466" s="25">
        <f>AS466*Budget!$Q$6</f>
        <v>0</v>
      </c>
      <c r="CE466" s="25">
        <f t="shared" si="203"/>
        <v>0</v>
      </c>
      <c r="CF466" s="11" t="e">
        <f>COUNTIFS(#REF!,Source!E466,#REF!,Source!C466)</f>
        <v>#REF!</v>
      </c>
      <c r="CG466" s="11" t="str">
        <f t="shared" si="204"/>
        <v>--</v>
      </c>
    </row>
    <row r="467" spans="1:85" x14ac:dyDescent="0.25">
      <c r="A467" t="str">
        <f>IFERROR(VLOOKUP(MONTH(C467),Date!$A$2:$B$13,2,0),"--")</f>
        <v>Avril</v>
      </c>
      <c r="B467" s="11">
        <f t="shared" si="183"/>
        <v>14</v>
      </c>
      <c r="C467" s="28">
        <f t="shared" si="205"/>
        <v>42097</v>
      </c>
      <c r="D467" s="29" t="s">
        <v>203</v>
      </c>
      <c r="E467" s="30" t="str">
        <f>IFERROR(VLOOKUP(D467,Listing!$A:$B,2,0),"--")</f>
        <v>A44074</v>
      </c>
      <c r="F467" s="30" t="str">
        <f>IFERROR(VLOOKUP(D467,Listing!$A:$E,5,0),"-")</f>
        <v>EL ATTAFI  IMANE</v>
      </c>
      <c r="G467" s="4">
        <f>IFERROR(VLOOKUP(D467,Listing!$A:$F,6,0),"--")</f>
        <v>42093</v>
      </c>
      <c r="H467" s="11" t="str">
        <f>IFERROR(VLOOKUP(D467,Listing!$A:$D,4,0),"--")</f>
        <v>ABDELMOUMEN  ROUGUI</v>
      </c>
      <c r="I467" s="11" t="str">
        <f t="shared" si="184"/>
        <v>AAC</v>
      </c>
      <c r="J467" s="31">
        <f>IFERROR(COUNTIFS(Ishop!$BG:$BG,Source!D467,Ishop!$B:$B,Source!C467),"--")</f>
        <v>0</v>
      </c>
      <c r="K467" s="11">
        <f>IFERROR(COUNTIFS(Ishop!$BG:$BG,Source!D467,Ishop!$B:$B,Source!C467,Ishop!$J:$J,"OUI"),"--")</f>
        <v>0</v>
      </c>
      <c r="L467" s="11">
        <f>COUNTIFS(Ishop!$AG:$AG,Source!$L$1,Ishop!$BG:$BG,Source!$D467,Ishop!$B:$B,Source!$C467)</f>
        <v>0</v>
      </c>
      <c r="M467" s="11">
        <f>COUNTIFS(Ishop!$AG:$AG,Source!$M$1,Ishop!$BG:$BG,Source!$D467,Ishop!$B:$B,Source!$C467)</f>
        <v>0</v>
      </c>
      <c r="N467" s="11">
        <f>COUNTIFS(Ishop!$AG:$AG,Source!$N$1,Ishop!$BG:$BG,Source!$D467,Ishop!$B:$B,Source!$C467)</f>
        <v>0</v>
      </c>
      <c r="O467" s="11">
        <f>COUNTIFS(Ishop!$AG:$AG,Source!$O$1,Ishop!$BG:$BG,Source!$D467,Ishop!$B:$B,Source!$C467)</f>
        <v>0</v>
      </c>
      <c r="P467" s="11">
        <f>COUNTIFS(Ishop!$AG:$AG,Source!$P$1,Ishop!$BG:$BG,Source!$D467,Ishop!$B:$B,Source!$C467)</f>
        <v>0</v>
      </c>
      <c r="Q467" s="11">
        <f>COUNTIFS(Ishop!$AG:$AG,Source!$Q$1,Ishop!$BG:$BG,Source!$D467,Ishop!$B:$B,Source!$C467)</f>
        <v>0</v>
      </c>
      <c r="R467" s="11">
        <f>COUNTIFS(Ishop!$AG:$AG,Source!$R$1,Ishop!$BG:$BG,Source!$D467,Ishop!$B:$B,Source!$C467)</f>
        <v>0</v>
      </c>
      <c r="S467" s="11">
        <f>COUNTIFS(Ishop!$AG:$AG,Source!$S$1,Ishop!$BG:$BG,Source!$D467,Ishop!$B:$B,Source!$C467)</f>
        <v>0</v>
      </c>
      <c r="T467" s="11">
        <f>COUNTIFS(Ishop!$AG:$AG,Source!$T$1,Ishop!$BG:$BG,Source!$D467,Ishop!$B:$B,Source!$C467)</f>
        <v>0</v>
      </c>
      <c r="U467" s="11">
        <f>COUNTIFS(Ishop!$AG:$AG,Source!$U$1,Ishop!$BG:$BG,Source!$D467,Ishop!$B:$B,Source!$C467)</f>
        <v>0</v>
      </c>
      <c r="V467" s="11">
        <f>COUNTIFS(Ishop!$AG:$AG,Source!$V$1,Ishop!$BG:$BG,Source!$D467,Ishop!$B:$B,Source!$C467)</f>
        <v>0</v>
      </c>
      <c r="W467" s="11">
        <f>COUNTIFS(Ishop!$AG:$AG,Source!$W$1,Ishop!$BG:$BG,Source!$D467,Ishop!$B:$B,Source!$C467)</f>
        <v>0</v>
      </c>
      <c r="X467" s="11">
        <f>COUNTIFS(Ishop!$AG:$AG,Source!$X$1,Ishop!$BG:$BG,Source!$D467,Ishop!$B:$B,Source!$C467)</f>
        <v>0</v>
      </c>
      <c r="Y467" s="11">
        <f>COUNTIFS(Ishop!$AG:$AG,Source!$Y$1,Ishop!$BG:$BG,Source!$D467,Ishop!$B:$B,Source!$C467)</f>
        <v>0</v>
      </c>
      <c r="Z467" s="11">
        <f>COUNTIFS(Ishop!$AG:$AG,Source!$Z$1,Ishop!$BG:$BG,Source!$D467,Ishop!$B:$B,Source!$C467,Ishop!$J:$J,"OUI")</f>
        <v>0</v>
      </c>
      <c r="AA467" s="11">
        <f>COUNTIFS(Ishop!$AG:$AG,Source!$AA$1,Ishop!$BG:$BG,Source!$D467,Ishop!$B:$B,Source!$C467,Ishop!$J:$J,"OUI")</f>
        <v>0</v>
      </c>
      <c r="AB467" s="11">
        <f>COUNTIFS(Ishop!$AG:$AG,Source!$AB$1,Ishop!$BG:$BG,Source!$D467,Ishop!$B:$B,Source!$C467,Ishop!$J:$J,"OUI")</f>
        <v>0</v>
      </c>
      <c r="AC467" s="11">
        <f>COUNTIFS(Ishop!$AG:$AG,Source!$AC$1,Ishop!$BG:$BG,Source!$D467,Ishop!$B:$B,Source!$C467,Ishop!$J:$J,"OUI")</f>
        <v>0</v>
      </c>
      <c r="AD467" s="11">
        <f>COUNTIFS(Ishop!$AG:$AG,Source!$AD$1,Ishop!$BG:$BG,Source!$D467,Ishop!$B:$B,Source!$C467,Ishop!$J:$J,"OUI")</f>
        <v>0</v>
      </c>
      <c r="AE467" s="11">
        <f>COUNTIFS(Ishop!$AG:$AG,Source!$AE$1,Ishop!$BG:$BG,Source!$D467,Ishop!$B:$B,Source!$C467,Ishop!$J:$J,"OUI")</f>
        <v>0</v>
      </c>
      <c r="AF467" s="11">
        <f>COUNTIFS(Ishop!$AG:$AG,Source!$AF$1,Ishop!$BG:$BG,Source!$D467,Ishop!$B:$B,Source!$C467,Ishop!$J:$J,"OUI")</f>
        <v>0</v>
      </c>
      <c r="AG467" s="11">
        <f>COUNTIFS(Ishop!$AG:$AG,Source!$AG$1,Ishop!$BG:$BG,Source!$D467,Ishop!$B:$B,Source!$C467,Ishop!$J:$J,"OUI")</f>
        <v>0</v>
      </c>
      <c r="AH467" s="11">
        <f>COUNTIFS(Ishop!$AG:$AG,Source!$AH$1,Ishop!$BG:$BG,Source!$D467,Ishop!$B:$B,Source!$C467,Ishop!$J:$J,"OUI")</f>
        <v>0</v>
      </c>
      <c r="AI467" s="11">
        <f>COUNTIFS(Ishop!$AG:$AG,Source!$AI$1,Ishop!$BG:$BG,Source!$D467,Ishop!$B:$B,Source!$C467,Ishop!$J:$J,"OUI")</f>
        <v>0</v>
      </c>
      <c r="AJ467" s="11">
        <f>COUNTIFS(Ishop!$AG:$AG,Source!$AJ$1,Ishop!$BG:$BG,Source!$D467,Ishop!$B:$B,Source!$C467,Ishop!$J:$J,"OUI")</f>
        <v>0</v>
      </c>
      <c r="AK467" s="11">
        <f>COUNTIFS(Ishop!$AG:$AG,Source!$AK$1,Ishop!$BG:$BG,Source!$D467,Ishop!$B:$B,Source!$C467,Ishop!$J:$J,"OUI")</f>
        <v>0</v>
      </c>
      <c r="AL467" s="11">
        <f>COUNTIFS(Ishop!$AG:$AG,Source!$AL$1,Ishop!$BG:$BG,Source!$D467,Ishop!$B:$B,Source!$C467,Ishop!$J:$J,"OUI")</f>
        <v>0</v>
      </c>
      <c r="AM467" s="11">
        <f>COUNTIFS(Ishop!$AG:$AG,Source!$AM$1,Ishop!$BG:$BG,Source!$D467,Ishop!$B:$B,Source!$C467,Ishop!$J:$J,"OUI")</f>
        <v>0</v>
      </c>
      <c r="AN467" s="11">
        <f>COUNTIFS(Dolmen!$W:$W,"Sensatio",Dolmen!$O:$O,Source!D467,Dolmen!$F:$F,Source!C467)</f>
        <v>0</v>
      </c>
      <c r="AO467" s="11">
        <f>COUNTIFS(Dolmen!$AC:$AC,"Bbox Miami",Dolmen!$O:$O,Source!D467,Dolmen!$F:$F,Source!C467)</f>
        <v>0</v>
      </c>
      <c r="AP467" s="11">
        <f>COUNTIFS(Dolmen!$AD:$AD,"1",Dolmen!$W:$W,"",Dolmen!$O:$O,Source!D467,Dolmen!$F:$F,Source!C467)</f>
        <v>0</v>
      </c>
      <c r="AQ467" s="11">
        <f>COUNTIFS(Dolmen!$W:$W,"Sensation",Dolmen!$Y:$Y,"1",Dolmen!$O:$O,Source!D467,Dolmen!$F:$F,Source!C467)</f>
        <v>0</v>
      </c>
      <c r="AR467" s="11">
        <f>COUNTIFS(Dolmen!$AC:$AC,"Bbox Miami",Dolmen!$Y:$Y,"1",Dolmen!$O:$O,Source!D467,Dolmen!$F:$F,Source!C467)</f>
        <v>0</v>
      </c>
      <c r="AS467" s="11">
        <f>COUNTIFS(Dolmen!$AD:$AD,"1",Dolmen!$W:$W,"",Dolmen!$Y:$Y,"1",Dolmen!$O:$O,Source!D467,Dolmen!$F:$F,Source!C467)</f>
        <v>0</v>
      </c>
      <c r="AT467" s="11">
        <f t="shared" si="185"/>
        <v>0</v>
      </c>
      <c r="AU467" s="11">
        <f t="shared" si="186"/>
        <v>0</v>
      </c>
      <c r="AV467" s="11">
        <f t="shared" si="187"/>
        <v>0</v>
      </c>
      <c r="AW467" s="11">
        <f t="shared" si="188"/>
        <v>0</v>
      </c>
      <c r="AX467" s="11">
        <f t="shared" si="189"/>
        <v>0</v>
      </c>
      <c r="AY467" s="11">
        <f t="shared" si="190"/>
        <v>0</v>
      </c>
      <c r="AZ467" s="11">
        <f t="shared" si="191"/>
        <v>0</v>
      </c>
      <c r="BA467" s="11">
        <f t="shared" si="192"/>
        <v>0</v>
      </c>
      <c r="BB467" s="11">
        <f t="shared" si="193"/>
        <v>0</v>
      </c>
      <c r="BC467" s="11">
        <f t="shared" si="194"/>
        <v>0</v>
      </c>
      <c r="BD467" s="11">
        <f>SUMIFS(Ishop!$BK:$BK,Ishop!$BG:$BG,Source!D467,Ishop!$B:$B,Source!C467)</f>
        <v>0</v>
      </c>
      <c r="BE467" s="11">
        <f>COUNTIFS(Ishop!$AW:$AW,"OUI",Ishop!$BG:$BG,Source!D467,Ishop!$B:$B,Source!C467)</f>
        <v>0</v>
      </c>
      <c r="BF467" s="11">
        <f t="shared" si="195"/>
        <v>0</v>
      </c>
      <c r="BG467" s="11">
        <f t="shared" si="196"/>
        <v>0</v>
      </c>
      <c r="BH467" s="11">
        <f t="shared" si="197"/>
        <v>0</v>
      </c>
      <c r="BI467" s="11">
        <f t="shared" si="198"/>
        <v>0</v>
      </c>
      <c r="BJ467" s="11">
        <f t="shared" si="199"/>
        <v>0</v>
      </c>
      <c r="BK467" s="11">
        <f t="shared" si="200"/>
        <v>0</v>
      </c>
      <c r="BL467" s="11">
        <f t="shared" si="201"/>
        <v>0</v>
      </c>
      <c r="BM467" s="11">
        <f t="shared" si="202"/>
        <v>0</v>
      </c>
      <c r="BN467" s="25">
        <f>Z467*Budget!$A$6</f>
        <v>0</v>
      </c>
      <c r="BO467" s="25">
        <f>AA467*(Budget!$B$6+Budget!$B$7)</f>
        <v>0</v>
      </c>
      <c r="BP467" s="25">
        <f>AB467*(Budget!$C$6+Budget!$C$7)</f>
        <v>0</v>
      </c>
      <c r="BQ467" s="25">
        <f>AC467*(Budget!$D$6+Budget!$D$7)</f>
        <v>0</v>
      </c>
      <c r="BR467" s="25">
        <f>AD467*(Budget!$E$6+Budget!$E$7)</f>
        <v>0</v>
      </c>
      <c r="BS467" s="25">
        <f>AE467*(Budget!$F$6+Budget!$F$7)</f>
        <v>0</v>
      </c>
      <c r="BT467" s="25">
        <f>AF467*(Budget!$G$6+Budget!$G$7)</f>
        <v>0</v>
      </c>
      <c r="BU467" s="25">
        <f>AG467*Budget!$H$6</f>
        <v>0</v>
      </c>
      <c r="BV467" s="25">
        <f>AH467*Budget!$I$6</f>
        <v>0</v>
      </c>
      <c r="BW467" s="25">
        <f>AI467*Budget!$J$6</f>
        <v>0</v>
      </c>
      <c r="BX467" s="25">
        <f>AJ467*Budget!$K$6</f>
        <v>0</v>
      </c>
      <c r="BY467" s="25">
        <f>AK467*Budget!$L$6</f>
        <v>0</v>
      </c>
      <c r="BZ467" s="25">
        <f>AL467*Budget!$M$6</f>
        <v>0</v>
      </c>
      <c r="CA467" s="25">
        <f>AM467*Budget!$N$6</f>
        <v>0</v>
      </c>
      <c r="CB467" s="25">
        <f>AQ467*Budget!$O$6</f>
        <v>0</v>
      </c>
      <c r="CC467" s="25">
        <f>AR467*Budget!$S$6</f>
        <v>0</v>
      </c>
      <c r="CD467" s="25">
        <f>AS467*Budget!$Q$6</f>
        <v>0</v>
      </c>
      <c r="CE467" s="25">
        <f t="shared" si="203"/>
        <v>0</v>
      </c>
      <c r="CF467" s="11" t="e">
        <f>COUNTIFS(#REF!,Source!E467,#REF!,Source!C467)</f>
        <v>#REF!</v>
      </c>
      <c r="CG467" s="11" t="str">
        <f t="shared" si="204"/>
        <v>--</v>
      </c>
    </row>
    <row r="468" spans="1:85" x14ac:dyDescent="0.25">
      <c r="A468" t="str">
        <f>IFERROR(VLOOKUP(MONTH(C468),Date!$A$2:$B$13,2,0),"--")</f>
        <v>Avril</v>
      </c>
      <c r="B468" s="11">
        <f t="shared" si="183"/>
        <v>14</v>
      </c>
      <c r="C468" s="28">
        <f t="shared" si="205"/>
        <v>42097</v>
      </c>
      <c r="D468" s="29" t="s">
        <v>204</v>
      </c>
      <c r="E468" s="30" t="str">
        <f>IFERROR(VLOOKUP(D468,Listing!$A:$B,2,0),"--")</f>
        <v>A440A40</v>
      </c>
      <c r="F468" s="30" t="str">
        <f>IFERROR(VLOOKUP(D468,Listing!$A:$E,5,0),"-")</f>
        <v>EL GHAZOUANI  TARIK</v>
      </c>
      <c r="G468" s="4">
        <f>IFERROR(VLOOKUP(D468,Listing!$A:$F,6,0),"--")</f>
        <v>42093</v>
      </c>
      <c r="H468" s="11" t="str">
        <f>IFERROR(VLOOKUP(D468,Listing!$A:$D,4,0),"--")</f>
        <v>ABDELMOUMEN  ROUGUI</v>
      </c>
      <c r="I468" s="11" t="str">
        <f t="shared" si="184"/>
        <v>AAC</v>
      </c>
      <c r="J468" s="31">
        <f>IFERROR(COUNTIFS(Ishop!$BG:$BG,Source!D468,Ishop!$B:$B,Source!C468),"--")</f>
        <v>0</v>
      </c>
      <c r="K468" s="11">
        <f>IFERROR(COUNTIFS(Ishop!$BG:$BG,Source!D468,Ishop!$B:$B,Source!C468,Ishop!$J:$J,"OUI"),"--")</f>
        <v>0</v>
      </c>
      <c r="L468" s="11">
        <f>COUNTIFS(Ishop!$AG:$AG,Source!$L$1,Ishop!$BG:$BG,Source!$D468,Ishop!$B:$B,Source!$C468)</f>
        <v>0</v>
      </c>
      <c r="M468" s="11">
        <f>COUNTIFS(Ishop!$AG:$AG,Source!$M$1,Ishop!$BG:$BG,Source!$D468,Ishop!$B:$B,Source!$C468)</f>
        <v>0</v>
      </c>
      <c r="N468" s="11">
        <f>COUNTIFS(Ishop!$AG:$AG,Source!$N$1,Ishop!$BG:$BG,Source!$D468,Ishop!$B:$B,Source!$C468)</f>
        <v>0</v>
      </c>
      <c r="O468" s="11">
        <f>COUNTIFS(Ishop!$AG:$AG,Source!$O$1,Ishop!$BG:$BG,Source!$D468,Ishop!$B:$B,Source!$C468)</f>
        <v>0</v>
      </c>
      <c r="P468" s="11">
        <f>COUNTIFS(Ishop!$AG:$AG,Source!$P$1,Ishop!$BG:$BG,Source!$D468,Ishop!$B:$B,Source!$C468)</f>
        <v>0</v>
      </c>
      <c r="Q468" s="11">
        <f>COUNTIFS(Ishop!$AG:$AG,Source!$Q$1,Ishop!$BG:$BG,Source!$D468,Ishop!$B:$B,Source!$C468)</f>
        <v>0</v>
      </c>
      <c r="R468" s="11">
        <f>COUNTIFS(Ishop!$AG:$AG,Source!$R$1,Ishop!$BG:$BG,Source!$D468,Ishop!$B:$B,Source!$C468)</f>
        <v>0</v>
      </c>
      <c r="S468" s="11">
        <f>COUNTIFS(Ishop!$AG:$AG,Source!$S$1,Ishop!$BG:$BG,Source!$D468,Ishop!$B:$B,Source!$C468)</f>
        <v>0</v>
      </c>
      <c r="T468" s="11">
        <f>COUNTIFS(Ishop!$AG:$AG,Source!$T$1,Ishop!$BG:$BG,Source!$D468,Ishop!$B:$B,Source!$C468)</f>
        <v>0</v>
      </c>
      <c r="U468" s="11">
        <f>COUNTIFS(Ishop!$AG:$AG,Source!$U$1,Ishop!$BG:$BG,Source!$D468,Ishop!$B:$B,Source!$C468)</f>
        <v>0</v>
      </c>
      <c r="V468" s="11">
        <f>COUNTIFS(Ishop!$AG:$AG,Source!$V$1,Ishop!$BG:$BG,Source!$D468,Ishop!$B:$B,Source!$C468)</f>
        <v>0</v>
      </c>
      <c r="W468" s="11">
        <f>COUNTIFS(Ishop!$AG:$AG,Source!$W$1,Ishop!$BG:$BG,Source!$D468,Ishop!$B:$B,Source!$C468)</f>
        <v>0</v>
      </c>
      <c r="X468" s="11">
        <f>COUNTIFS(Ishop!$AG:$AG,Source!$X$1,Ishop!$BG:$BG,Source!$D468,Ishop!$B:$B,Source!$C468)</f>
        <v>0</v>
      </c>
      <c r="Y468" s="11">
        <f>COUNTIFS(Ishop!$AG:$AG,Source!$Y$1,Ishop!$BG:$BG,Source!$D468,Ishop!$B:$B,Source!$C468)</f>
        <v>0</v>
      </c>
      <c r="Z468" s="11">
        <f>COUNTIFS(Ishop!$AG:$AG,Source!$Z$1,Ishop!$BG:$BG,Source!$D468,Ishop!$B:$B,Source!$C468,Ishop!$J:$J,"OUI")</f>
        <v>0</v>
      </c>
      <c r="AA468" s="11">
        <f>COUNTIFS(Ishop!$AG:$AG,Source!$AA$1,Ishop!$BG:$BG,Source!$D468,Ishop!$B:$B,Source!$C468,Ishop!$J:$J,"OUI")</f>
        <v>0</v>
      </c>
      <c r="AB468" s="11">
        <f>COUNTIFS(Ishop!$AG:$AG,Source!$AB$1,Ishop!$BG:$BG,Source!$D468,Ishop!$B:$B,Source!$C468,Ishop!$J:$J,"OUI")</f>
        <v>0</v>
      </c>
      <c r="AC468" s="11">
        <f>COUNTIFS(Ishop!$AG:$AG,Source!$AC$1,Ishop!$BG:$BG,Source!$D468,Ishop!$B:$B,Source!$C468,Ishop!$J:$J,"OUI")</f>
        <v>0</v>
      </c>
      <c r="AD468" s="11">
        <f>COUNTIFS(Ishop!$AG:$AG,Source!$AD$1,Ishop!$BG:$BG,Source!$D468,Ishop!$B:$B,Source!$C468,Ishop!$J:$J,"OUI")</f>
        <v>0</v>
      </c>
      <c r="AE468" s="11">
        <f>COUNTIFS(Ishop!$AG:$AG,Source!$AE$1,Ishop!$BG:$BG,Source!$D468,Ishop!$B:$B,Source!$C468,Ishop!$J:$J,"OUI")</f>
        <v>0</v>
      </c>
      <c r="AF468" s="11">
        <f>COUNTIFS(Ishop!$AG:$AG,Source!$AF$1,Ishop!$BG:$BG,Source!$D468,Ishop!$B:$B,Source!$C468,Ishop!$J:$J,"OUI")</f>
        <v>0</v>
      </c>
      <c r="AG468" s="11">
        <f>COUNTIFS(Ishop!$AG:$AG,Source!$AG$1,Ishop!$BG:$BG,Source!$D468,Ishop!$B:$B,Source!$C468,Ishop!$J:$J,"OUI")</f>
        <v>0</v>
      </c>
      <c r="AH468" s="11">
        <f>COUNTIFS(Ishop!$AG:$AG,Source!$AH$1,Ishop!$BG:$BG,Source!$D468,Ishop!$B:$B,Source!$C468,Ishop!$J:$J,"OUI")</f>
        <v>0</v>
      </c>
      <c r="AI468" s="11">
        <f>COUNTIFS(Ishop!$AG:$AG,Source!$AI$1,Ishop!$BG:$BG,Source!$D468,Ishop!$B:$B,Source!$C468,Ishop!$J:$J,"OUI")</f>
        <v>0</v>
      </c>
      <c r="AJ468" s="11">
        <f>COUNTIFS(Ishop!$AG:$AG,Source!$AJ$1,Ishop!$BG:$BG,Source!$D468,Ishop!$B:$B,Source!$C468,Ishop!$J:$J,"OUI")</f>
        <v>0</v>
      </c>
      <c r="AK468" s="11">
        <f>COUNTIFS(Ishop!$AG:$AG,Source!$AK$1,Ishop!$BG:$BG,Source!$D468,Ishop!$B:$B,Source!$C468,Ishop!$J:$J,"OUI")</f>
        <v>0</v>
      </c>
      <c r="AL468" s="11">
        <f>COUNTIFS(Ishop!$AG:$AG,Source!$AL$1,Ishop!$BG:$BG,Source!$D468,Ishop!$B:$B,Source!$C468,Ishop!$J:$J,"OUI")</f>
        <v>0</v>
      </c>
      <c r="AM468" s="11">
        <f>COUNTIFS(Ishop!$AG:$AG,Source!$AM$1,Ishop!$BG:$BG,Source!$D468,Ishop!$B:$B,Source!$C468,Ishop!$J:$J,"OUI")</f>
        <v>0</v>
      </c>
      <c r="AN468" s="11">
        <f>COUNTIFS(Dolmen!$W:$W,"Sensatio",Dolmen!$O:$O,Source!D468,Dolmen!$F:$F,Source!C468)</f>
        <v>0</v>
      </c>
      <c r="AO468" s="11">
        <f>COUNTIFS(Dolmen!$AC:$AC,"Bbox Miami",Dolmen!$O:$O,Source!D468,Dolmen!$F:$F,Source!C468)</f>
        <v>0</v>
      </c>
      <c r="AP468" s="11">
        <f>COUNTIFS(Dolmen!$AD:$AD,"1",Dolmen!$W:$W,"",Dolmen!$O:$O,Source!D468,Dolmen!$F:$F,Source!C468)</f>
        <v>0</v>
      </c>
      <c r="AQ468" s="11">
        <f>COUNTIFS(Dolmen!$W:$W,"Sensation",Dolmen!$Y:$Y,"1",Dolmen!$O:$O,Source!D468,Dolmen!$F:$F,Source!C468)</f>
        <v>0</v>
      </c>
      <c r="AR468" s="11">
        <f>COUNTIFS(Dolmen!$AC:$AC,"Bbox Miami",Dolmen!$Y:$Y,"1",Dolmen!$O:$O,Source!D468,Dolmen!$F:$F,Source!C468)</f>
        <v>0</v>
      </c>
      <c r="AS468" s="11">
        <f>COUNTIFS(Dolmen!$AD:$AD,"1",Dolmen!$W:$W,"",Dolmen!$Y:$Y,"1",Dolmen!$O:$O,Source!D468,Dolmen!$F:$F,Source!C468)</f>
        <v>0</v>
      </c>
      <c r="AT468" s="11">
        <f t="shared" si="185"/>
        <v>0</v>
      </c>
      <c r="AU468" s="11">
        <f t="shared" si="186"/>
        <v>0</v>
      </c>
      <c r="AV468" s="11">
        <f t="shared" si="187"/>
        <v>0</v>
      </c>
      <c r="AW468" s="11">
        <f t="shared" si="188"/>
        <v>0</v>
      </c>
      <c r="AX468" s="11">
        <f t="shared" si="189"/>
        <v>0</v>
      </c>
      <c r="AY468" s="11">
        <f t="shared" si="190"/>
        <v>0</v>
      </c>
      <c r="AZ468" s="11">
        <f t="shared" si="191"/>
        <v>0</v>
      </c>
      <c r="BA468" s="11">
        <f t="shared" si="192"/>
        <v>0</v>
      </c>
      <c r="BB468" s="11">
        <f t="shared" si="193"/>
        <v>0</v>
      </c>
      <c r="BC468" s="11">
        <f t="shared" si="194"/>
        <v>0</v>
      </c>
      <c r="BD468" s="11">
        <f>SUMIFS(Ishop!$BK:$BK,Ishop!$BG:$BG,Source!D468,Ishop!$B:$B,Source!C468)</f>
        <v>0</v>
      </c>
      <c r="BE468" s="11">
        <f>COUNTIFS(Ishop!$AW:$AW,"OUI",Ishop!$BG:$BG,Source!D468,Ishop!$B:$B,Source!C468)</f>
        <v>0</v>
      </c>
      <c r="BF468" s="11">
        <f t="shared" si="195"/>
        <v>0</v>
      </c>
      <c r="BG468" s="11">
        <f t="shared" si="196"/>
        <v>0</v>
      </c>
      <c r="BH468" s="11">
        <f t="shared" si="197"/>
        <v>0</v>
      </c>
      <c r="BI468" s="11">
        <f t="shared" si="198"/>
        <v>0</v>
      </c>
      <c r="BJ468" s="11">
        <f t="shared" si="199"/>
        <v>0</v>
      </c>
      <c r="BK468" s="11">
        <f t="shared" si="200"/>
        <v>0</v>
      </c>
      <c r="BL468" s="11">
        <f t="shared" si="201"/>
        <v>0</v>
      </c>
      <c r="BM468" s="11">
        <f t="shared" si="202"/>
        <v>0</v>
      </c>
      <c r="BN468" s="25">
        <f>Z468*Budget!$A$6</f>
        <v>0</v>
      </c>
      <c r="BO468" s="25">
        <f>AA468*(Budget!$B$6+Budget!$B$7)</f>
        <v>0</v>
      </c>
      <c r="BP468" s="25">
        <f>AB468*(Budget!$C$6+Budget!$C$7)</f>
        <v>0</v>
      </c>
      <c r="BQ468" s="25">
        <f>AC468*(Budget!$D$6+Budget!$D$7)</f>
        <v>0</v>
      </c>
      <c r="BR468" s="25">
        <f>AD468*(Budget!$E$6+Budget!$E$7)</f>
        <v>0</v>
      </c>
      <c r="BS468" s="25">
        <f>AE468*(Budget!$F$6+Budget!$F$7)</f>
        <v>0</v>
      </c>
      <c r="BT468" s="25">
        <f>AF468*(Budget!$G$6+Budget!$G$7)</f>
        <v>0</v>
      </c>
      <c r="BU468" s="25">
        <f>AG468*Budget!$H$6</f>
        <v>0</v>
      </c>
      <c r="BV468" s="25">
        <f>AH468*Budget!$I$6</f>
        <v>0</v>
      </c>
      <c r="BW468" s="25">
        <f>AI468*Budget!$J$6</f>
        <v>0</v>
      </c>
      <c r="BX468" s="25">
        <f>AJ468*Budget!$K$6</f>
        <v>0</v>
      </c>
      <c r="BY468" s="25">
        <f>AK468*Budget!$L$6</f>
        <v>0</v>
      </c>
      <c r="BZ468" s="25">
        <f>AL468*Budget!$M$6</f>
        <v>0</v>
      </c>
      <c r="CA468" s="25">
        <f>AM468*Budget!$N$6</f>
        <v>0</v>
      </c>
      <c r="CB468" s="25">
        <f>AQ468*Budget!$O$6</f>
        <v>0</v>
      </c>
      <c r="CC468" s="25">
        <f>AR468*Budget!$S$6</f>
        <v>0</v>
      </c>
      <c r="CD468" s="25">
        <f>AS468*Budget!$Q$6</f>
        <v>0</v>
      </c>
      <c r="CE468" s="25">
        <f t="shared" si="203"/>
        <v>0</v>
      </c>
      <c r="CF468" s="11" t="e">
        <f>COUNTIFS(#REF!,Source!E468,#REF!,Source!C468)</f>
        <v>#REF!</v>
      </c>
      <c r="CG468" s="11" t="str">
        <f t="shared" si="204"/>
        <v>--</v>
      </c>
    </row>
    <row r="469" spans="1:85" x14ac:dyDescent="0.25">
      <c r="A469" t="str">
        <f>IFERROR(VLOOKUP(MONTH(C469),Date!$A$2:$B$13,2,0),"--")</f>
        <v>Avril</v>
      </c>
      <c r="B469" s="11">
        <f t="shared" si="183"/>
        <v>14</v>
      </c>
      <c r="C469" s="28">
        <f t="shared" si="205"/>
        <v>42097</v>
      </c>
      <c r="D469" s="29" t="s">
        <v>205</v>
      </c>
      <c r="E469" s="30" t="str">
        <f>IFERROR(VLOOKUP(D469,Listing!$A:$B,2,0),"--")</f>
        <v>A440A49</v>
      </c>
      <c r="F469" s="30" t="str">
        <f>IFERROR(VLOOKUP(D469,Listing!$A:$E,5,0),"-")</f>
        <v xml:space="preserve">GUENNOUNI HASSANI  MERIEM </v>
      </c>
      <c r="G469" s="4">
        <f>IFERROR(VLOOKUP(D469,Listing!$A:$F,6,0),"--")</f>
        <v>42093</v>
      </c>
      <c r="H469" s="11" t="str">
        <f>IFERROR(VLOOKUP(D469,Listing!$A:$D,4,0),"--")</f>
        <v>ABDELMOUMEN  ROUGUI</v>
      </c>
      <c r="I469" s="11" t="str">
        <f t="shared" si="184"/>
        <v>AAC</v>
      </c>
      <c r="J469" s="31">
        <f>IFERROR(COUNTIFS(Ishop!$BG:$BG,Source!D469,Ishop!$B:$B,Source!C469),"--")</f>
        <v>0</v>
      </c>
      <c r="K469" s="11">
        <f>IFERROR(COUNTIFS(Ishop!$BG:$BG,Source!D469,Ishop!$B:$B,Source!C469,Ishop!$J:$J,"OUI"),"--")</f>
        <v>0</v>
      </c>
      <c r="L469" s="11">
        <f>COUNTIFS(Ishop!$AG:$AG,Source!$L$1,Ishop!$BG:$BG,Source!$D469,Ishop!$B:$B,Source!$C469)</f>
        <v>0</v>
      </c>
      <c r="M469" s="11">
        <f>COUNTIFS(Ishop!$AG:$AG,Source!$M$1,Ishop!$BG:$BG,Source!$D469,Ishop!$B:$B,Source!$C469)</f>
        <v>0</v>
      </c>
      <c r="N469" s="11">
        <f>COUNTIFS(Ishop!$AG:$AG,Source!$N$1,Ishop!$BG:$BG,Source!$D469,Ishop!$B:$B,Source!$C469)</f>
        <v>0</v>
      </c>
      <c r="O469" s="11">
        <f>COUNTIFS(Ishop!$AG:$AG,Source!$O$1,Ishop!$BG:$BG,Source!$D469,Ishop!$B:$B,Source!$C469)</f>
        <v>0</v>
      </c>
      <c r="P469" s="11">
        <f>COUNTIFS(Ishop!$AG:$AG,Source!$P$1,Ishop!$BG:$BG,Source!$D469,Ishop!$B:$B,Source!$C469)</f>
        <v>0</v>
      </c>
      <c r="Q469" s="11">
        <f>COUNTIFS(Ishop!$AG:$AG,Source!$Q$1,Ishop!$BG:$BG,Source!$D469,Ishop!$B:$B,Source!$C469)</f>
        <v>0</v>
      </c>
      <c r="R469" s="11">
        <f>COUNTIFS(Ishop!$AG:$AG,Source!$R$1,Ishop!$BG:$BG,Source!$D469,Ishop!$B:$B,Source!$C469)</f>
        <v>0</v>
      </c>
      <c r="S469" s="11">
        <f>COUNTIFS(Ishop!$AG:$AG,Source!$S$1,Ishop!$BG:$BG,Source!$D469,Ishop!$B:$B,Source!$C469)</f>
        <v>0</v>
      </c>
      <c r="T469" s="11">
        <f>COUNTIFS(Ishop!$AG:$AG,Source!$T$1,Ishop!$BG:$BG,Source!$D469,Ishop!$B:$B,Source!$C469)</f>
        <v>0</v>
      </c>
      <c r="U469" s="11">
        <f>COUNTIFS(Ishop!$AG:$AG,Source!$U$1,Ishop!$BG:$BG,Source!$D469,Ishop!$B:$B,Source!$C469)</f>
        <v>0</v>
      </c>
      <c r="V469" s="11">
        <f>COUNTIFS(Ishop!$AG:$AG,Source!$V$1,Ishop!$BG:$BG,Source!$D469,Ishop!$B:$B,Source!$C469)</f>
        <v>0</v>
      </c>
      <c r="W469" s="11">
        <f>COUNTIFS(Ishop!$AG:$AG,Source!$W$1,Ishop!$BG:$BG,Source!$D469,Ishop!$B:$B,Source!$C469)</f>
        <v>0</v>
      </c>
      <c r="X469" s="11">
        <f>COUNTIFS(Ishop!$AG:$AG,Source!$X$1,Ishop!$BG:$BG,Source!$D469,Ishop!$B:$B,Source!$C469)</f>
        <v>0</v>
      </c>
      <c r="Y469" s="11">
        <f>COUNTIFS(Ishop!$AG:$AG,Source!$Y$1,Ishop!$BG:$BG,Source!$D469,Ishop!$B:$B,Source!$C469)</f>
        <v>0</v>
      </c>
      <c r="Z469" s="11">
        <f>COUNTIFS(Ishop!$AG:$AG,Source!$Z$1,Ishop!$BG:$BG,Source!$D469,Ishop!$B:$B,Source!$C469,Ishop!$J:$J,"OUI")</f>
        <v>0</v>
      </c>
      <c r="AA469" s="11">
        <f>COUNTIFS(Ishop!$AG:$AG,Source!$AA$1,Ishop!$BG:$BG,Source!$D469,Ishop!$B:$B,Source!$C469,Ishop!$J:$J,"OUI")</f>
        <v>0</v>
      </c>
      <c r="AB469" s="11">
        <f>COUNTIFS(Ishop!$AG:$AG,Source!$AB$1,Ishop!$BG:$BG,Source!$D469,Ishop!$B:$B,Source!$C469,Ishop!$J:$J,"OUI")</f>
        <v>0</v>
      </c>
      <c r="AC469" s="11">
        <f>COUNTIFS(Ishop!$AG:$AG,Source!$AC$1,Ishop!$BG:$BG,Source!$D469,Ishop!$B:$B,Source!$C469,Ishop!$J:$J,"OUI")</f>
        <v>0</v>
      </c>
      <c r="AD469" s="11">
        <f>COUNTIFS(Ishop!$AG:$AG,Source!$AD$1,Ishop!$BG:$BG,Source!$D469,Ishop!$B:$B,Source!$C469,Ishop!$J:$J,"OUI")</f>
        <v>0</v>
      </c>
      <c r="AE469" s="11">
        <f>COUNTIFS(Ishop!$AG:$AG,Source!$AE$1,Ishop!$BG:$BG,Source!$D469,Ishop!$B:$B,Source!$C469,Ishop!$J:$J,"OUI")</f>
        <v>0</v>
      </c>
      <c r="AF469" s="11">
        <f>COUNTIFS(Ishop!$AG:$AG,Source!$AF$1,Ishop!$BG:$BG,Source!$D469,Ishop!$B:$B,Source!$C469,Ishop!$J:$J,"OUI")</f>
        <v>0</v>
      </c>
      <c r="AG469" s="11">
        <f>COUNTIFS(Ishop!$AG:$AG,Source!$AG$1,Ishop!$BG:$BG,Source!$D469,Ishop!$B:$B,Source!$C469,Ishop!$J:$J,"OUI")</f>
        <v>0</v>
      </c>
      <c r="AH469" s="11">
        <f>COUNTIFS(Ishop!$AG:$AG,Source!$AH$1,Ishop!$BG:$BG,Source!$D469,Ishop!$B:$B,Source!$C469,Ishop!$J:$J,"OUI")</f>
        <v>0</v>
      </c>
      <c r="AI469" s="11">
        <f>COUNTIFS(Ishop!$AG:$AG,Source!$AI$1,Ishop!$BG:$BG,Source!$D469,Ishop!$B:$B,Source!$C469,Ishop!$J:$J,"OUI")</f>
        <v>0</v>
      </c>
      <c r="AJ469" s="11">
        <f>COUNTIFS(Ishop!$AG:$AG,Source!$AJ$1,Ishop!$BG:$BG,Source!$D469,Ishop!$B:$B,Source!$C469,Ishop!$J:$J,"OUI")</f>
        <v>0</v>
      </c>
      <c r="AK469" s="11">
        <f>COUNTIFS(Ishop!$AG:$AG,Source!$AK$1,Ishop!$BG:$BG,Source!$D469,Ishop!$B:$B,Source!$C469,Ishop!$J:$J,"OUI")</f>
        <v>0</v>
      </c>
      <c r="AL469" s="11">
        <f>COUNTIFS(Ishop!$AG:$AG,Source!$AL$1,Ishop!$BG:$BG,Source!$D469,Ishop!$B:$B,Source!$C469,Ishop!$J:$J,"OUI")</f>
        <v>0</v>
      </c>
      <c r="AM469" s="11">
        <f>COUNTIFS(Ishop!$AG:$AG,Source!$AM$1,Ishop!$BG:$BG,Source!$D469,Ishop!$B:$B,Source!$C469,Ishop!$J:$J,"OUI")</f>
        <v>0</v>
      </c>
      <c r="AN469" s="11">
        <f>COUNTIFS(Dolmen!$W:$W,"Sensatio",Dolmen!$O:$O,Source!D469,Dolmen!$F:$F,Source!C469)</f>
        <v>0</v>
      </c>
      <c r="AO469" s="11">
        <f>COUNTIFS(Dolmen!$AC:$AC,"Bbox Miami",Dolmen!$O:$O,Source!D469,Dolmen!$F:$F,Source!C469)</f>
        <v>0</v>
      </c>
      <c r="AP469" s="11">
        <f>COUNTIFS(Dolmen!$AD:$AD,"1",Dolmen!$W:$W,"",Dolmen!$O:$O,Source!D469,Dolmen!$F:$F,Source!C469)</f>
        <v>0</v>
      </c>
      <c r="AQ469" s="11">
        <f>COUNTIFS(Dolmen!$W:$W,"Sensation",Dolmen!$Y:$Y,"1",Dolmen!$O:$O,Source!D469,Dolmen!$F:$F,Source!C469)</f>
        <v>0</v>
      </c>
      <c r="AR469" s="11">
        <f>COUNTIFS(Dolmen!$AC:$AC,"Bbox Miami",Dolmen!$Y:$Y,"1",Dolmen!$O:$O,Source!D469,Dolmen!$F:$F,Source!C469)</f>
        <v>0</v>
      </c>
      <c r="AS469" s="11">
        <f>COUNTIFS(Dolmen!$AD:$AD,"1",Dolmen!$W:$W,"",Dolmen!$Y:$Y,"1",Dolmen!$O:$O,Source!D469,Dolmen!$F:$F,Source!C469)</f>
        <v>0</v>
      </c>
      <c r="AT469" s="11">
        <f t="shared" si="185"/>
        <v>0</v>
      </c>
      <c r="AU469" s="11">
        <f t="shared" si="186"/>
        <v>0</v>
      </c>
      <c r="AV469" s="11">
        <f t="shared" si="187"/>
        <v>0</v>
      </c>
      <c r="AW469" s="11">
        <f t="shared" si="188"/>
        <v>0</v>
      </c>
      <c r="AX469" s="11">
        <f t="shared" si="189"/>
        <v>0</v>
      </c>
      <c r="AY469" s="11">
        <f t="shared" si="190"/>
        <v>0</v>
      </c>
      <c r="AZ469" s="11">
        <f t="shared" si="191"/>
        <v>0</v>
      </c>
      <c r="BA469" s="11">
        <f t="shared" si="192"/>
        <v>0</v>
      </c>
      <c r="BB469" s="11">
        <f t="shared" si="193"/>
        <v>0</v>
      </c>
      <c r="BC469" s="11">
        <f t="shared" si="194"/>
        <v>0</v>
      </c>
      <c r="BD469" s="11">
        <f>SUMIFS(Ishop!$BK:$BK,Ishop!$BG:$BG,Source!D469,Ishop!$B:$B,Source!C469)</f>
        <v>0</v>
      </c>
      <c r="BE469" s="11">
        <f>COUNTIFS(Ishop!$AW:$AW,"OUI",Ishop!$BG:$BG,Source!D469,Ishop!$B:$B,Source!C469)</f>
        <v>0</v>
      </c>
      <c r="BF469" s="11">
        <f t="shared" si="195"/>
        <v>0</v>
      </c>
      <c r="BG469" s="11">
        <f t="shared" si="196"/>
        <v>0</v>
      </c>
      <c r="BH469" s="11">
        <f t="shared" si="197"/>
        <v>0</v>
      </c>
      <c r="BI469" s="11">
        <f t="shared" si="198"/>
        <v>0</v>
      </c>
      <c r="BJ469" s="11">
        <f t="shared" si="199"/>
        <v>0</v>
      </c>
      <c r="BK469" s="11">
        <f t="shared" si="200"/>
        <v>0</v>
      </c>
      <c r="BL469" s="11">
        <f t="shared" si="201"/>
        <v>0</v>
      </c>
      <c r="BM469" s="11">
        <f t="shared" si="202"/>
        <v>0</v>
      </c>
      <c r="BN469" s="25">
        <f>Z469*Budget!$A$6</f>
        <v>0</v>
      </c>
      <c r="BO469" s="25">
        <f>AA469*(Budget!$B$6+Budget!$B$7)</f>
        <v>0</v>
      </c>
      <c r="BP469" s="25">
        <f>AB469*(Budget!$C$6+Budget!$C$7)</f>
        <v>0</v>
      </c>
      <c r="BQ469" s="25">
        <f>AC469*(Budget!$D$6+Budget!$D$7)</f>
        <v>0</v>
      </c>
      <c r="BR469" s="25">
        <f>AD469*(Budget!$E$6+Budget!$E$7)</f>
        <v>0</v>
      </c>
      <c r="BS469" s="25">
        <f>AE469*(Budget!$F$6+Budget!$F$7)</f>
        <v>0</v>
      </c>
      <c r="BT469" s="25">
        <f>AF469*(Budget!$G$6+Budget!$G$7)</f>
        <v>0</v>
      </c>
      <c r="BU469" s="25">
        <f>AG469*Budget!$H$6</f>
        <v>0</v>
      </c>
      <c r="BV469" s="25">
        <f>AH469*Budget!$I$6</f>
        <v>0</v>
      </c>
      <c r="BW469" s="25">
        <f>AI469*Budget!$J$6</f>
        <v>0</v>
      </c>
      <c r="BX469" s="25">
        <f>AJ469*Budget!$K$6</f>
        <v>0</v>
      </c>
      <c r="BY469" s="25">
        <f>AK469*Budget!$L$6</f>
        <v>0</v>
      </c>
      <c r="BZ469" s="25">
        <f>AL469*Budget!$M$6</f>
        <v>0</v>
      </c>
      <c r="CA469" s="25">
        <f>AM469*Budget!$N$6</f>
        <v>0</v>
      </c>
      <c r="CB469" s="25">
        <f>AQ469*Budget!$O$6</f>
        <v>0</v>
      </c>
      <c r="CC469" s="25">
        <f>AR469*Budget!$S$6</f>
        <v>0</v>
      </c>
      <c r="CD469" s="25">
        <f>AS469*Budget!$Q$6</f>
        <v>0</v>
      </c>
      <c r="CE469" s="25">
        <f t="shared" si="203"/>
        <v>0</v>
      </c>
      <c r="CF469" s="11" t="e">
        <f>COUNTIFS(#REF!,Source!E469,#REF!,Source!C469)</f>
        <v>#REF!</v>
      </c>
      <c r="CG469" s="11" t="str">
        <f t="shared" si="204"/>
        <v>--</v>
      </c>
    </row>
    <row r="470" spans="1:85" x14ac:dyDescent="0.25">
      <c r="A470" t="str">
        <f>IFERROR(VLOOKUP(MONTH(C470),Date!$A$2:$B$13,2,0),"--")</f>
        <v>Avril</v>
      </c>
      <c r="B470" s="11">
        <f t="shared" si="183"/>
        <v>14</v>
      </c>
      <c r="C470" s="28">
        <f t="shared" si="205"/>
        <v>42097</v>
      </c>
      <c r="D470" s="29" t="s">
        <v>206</v>
      </c>
      <c r="E470" s="30" t="str">
        <f>IFERROR(VLOOKUP(D470,Listing!$A:$B,2,0),"--")</f>
        <v>A44055</v>
      </c>
      <c r="F470" s="30" t="str">
        <f>IFERROR(VLOOKUP(D470,Listing!$A:$E,5,0),"-")</f>
        <v>BEN RAMDI  Hamza</v>
      </c>
      <c r="G470" s="4">
        <f>IFERROR(VLOOKUP(D470,Listing!$A:$F,6,0),"--")</f>
        <v>42114</v>
      </c>
      <c r="H470" s="11" t="str">
        <f>IFERROR(VLOOKUP(D470,Listing!$A:$D,4,0),"--")</f>
        <v>Hind Haddou</v>
      </c>
      <c r="I470" s="11" t="str">
        <f t="shared" si="184"/>
        <v>AAC</v>
      </c>
      <c r="J470" s="31">
        <f>IFERROR(COUNTIFS(Ishop!$BG:$BG,Source!D470,Ishop!$B:$B,Source!C470),"--")</f>
        <v>0</v>
      </c>
      <c r="K470" s="11">
        <f>IFERROR(COUNTIFS(Ishop!$BG:$BG,Source!D470,Ishop!$B:$B,Source!C470,Ishop!$J:$J,"OUI"),"--")</f>
        <v>0</v>
      </c>
      <c r="L470" s="11">
        <f>COUNTIFS(Ishop!$AG:$AG,Source!$L$1,Ishop!$BG:$BG,Source!$D470,Ishop!$B:$B,Source!$C470)</f>
        <v>0</v>
      </c>
      <c r="M470" s="11">
        <f>COUNTIFS(Ishop!$AG:$AG,Source!$M$1,Ishop!$BG:$BG,Source!$D470,Ishop!$B:$B,Source!$C470)</f>
        <v>0</v>
      </c>
      <c r="N470" s="11">
        <f>COUNTIFS(Ishop!$AG:$AG,Source!$N$1,Ishop!$BG:$BG,Source!$D470,Ishop!$B:$B,Source!$C470)</f>
        <v>0</v>
      </c>
      <c r="O470" s="11">
        <f>COUNTIFS(Ishop!$AG:$AG,Source!$O$1,Ishop!$BG:$BG,Source!$D470,Ishop!$B:$B,Source!$C470)</f>
        <v>0</v>
      </c>
      <c r="P470" s="11">
        <f>COUNTIFS(Ishop!$AG:$AG,Source!$P$1,Ishop!$BG:$BG,Source!$D470,Ishop!$B:$B,Source!$C470)</f>
        <v>0</v>
      </c>
      <c r="Q470" s="11">
        <f>COUNTIFS(Ishop!$AG:$AG,Source!$Q$1,Ishop!$BG:$BG,Source!$D470,Ishop!$B:$B,Source!$C470)</f>
        <v>0</v>
      </c>
      <c r="R470" s="11">
        <f>COUNTIFS(Ishop!$AG:$AG,Source!$R$1,Ishop!$BG:$BG,Source!$D470,Ishop!$B:$B,Source!$C470)</f>
        <v>0</v>
      </c>
      <c r="S470" s="11">
        <f>COUNTIFS(Ishop!$AG:$AG,Source!$S$1,Ishop!$BG:$BG,Source!$D470,Ishop!$B:$B,Source!$C470)</f>
        <v>0</v>
      </c>
      <c r="T470" s="11">
        <f>COUNTIFS(Ishop!$AG:$AG,Source!$T$1,Ishop!$BG:$BG,Source!$D470,Ishop!$B:$B,Source!$C470)</f>
        <v>0</v>
      </c>
      <c r="U470" s="11">
        <f>COUNTIFS(Ishop!$AG:$AG,Source!$U$1,Ishop!$BG:$BG,Source!$D470,Ishop!$B:$B,Source!$C470)</f>
        <v>0</v>
      </c>
      <c r="V470" s="11">
        <f>COUNTIFS(Ishop!$AG:$AG,Source!$V$1,Ishop!$BG:$BG,Source!$D470,Ishop!$B:$B,Source!$C470)</f>
        <v>0</v>
      </c>
      <c r="W470" s="11">
        <f>COUNTIFS(Ishop!$AG:$AG,Source!$W$1,Ishop!$BG:$BG,Source!$D470,Ishop!$B:$B,Source!$C470)</f>
        <v>0</v>
      </c>
      <c r="X470" s="11">
        <f>COUNTIFS(Ishop!$AG:$AG,Source!$X$1,Ishop!$BG:$BG,Source!$D470,Ishop!$B:$B,Source!$C470)</f>
        <v>0</v>
      </c>
      <c r="Y470" s="11">
        <f>COUNTIFS(Ishop!$AG:$AG,Source!$Y$1,Ishop!$BG:$BG,Source!$D470,Ishop!$B:$B,Source!$C470)</f>
        <v>0</v>
      </c>
      <c r="Z470" s="11">
        <f>COUNTIFS(Ishop!$AG:$AG,Source!$Z$1,Ishop!$BG:$BG,Source!$D470,Ishop!$B:$B,Source!$C470,Ishop!$J:$J,"OUI")</f>
        <v>0</v>
      </c>
      <c r="AA470" s="11">
        <f>COUNTIFS(Ishop!$AG:$AG,Source!$AA$1,Ishop!$BG:$BG,Source!$D470,Ishop!$B:$B,Source!$C470,Ishop!$J:$J,"OUI")</f>
        <v>0</v>
      </c>
      <c r="AB470" s="11">
        <f>COUNTIFS(Ishop!$AG:$AG,Source!$AB$1,Ishop!$BG:$BG,Source!$D470,Ishop!$B:$B,Source!$C470,Ishop!$J:$J,"OUI")</f>
        <v>0</v>
      </c>
      <c r="AC470" s="11">
        <f>COUNTIFS(Ishop!$AG:$AG,Source!$AC$1,Ishop!$BG:$BG,Source!$D470,Ishop!$B:$B,Source!$C470,Ishop!$J:$J,"OUI")</f>
        <v>0</v>
      </c>
      <c r="AD470" s="11">
        <f>COUNTIFS(Ishop!$AG:$AG,Source!$AD$1,Ishop!$BG:$BG,Source!$D470,Ishop!$B:$B,Source!$C470,Ishop!$J:$J,"OUI")</f>
        <v>0</v>
      </c>
      <c r="AE470" s="11">
        <f>COUNTIFS(Ishop!$AG:$AG,Source!$AE$1,Ishop!$BG:$BG,Source!$D470,Ishop!$B:$B,Source!$C470,Ishop!$J:$J,"OUI")</f>
        <v>0</v>
      </c>
      <c r="AF470" s="11">
        <f>COUNTIFS(Ishop!$AG:$AG,Source!$AF$1,Ishop!$BG:$BG,Source!$D470,Ishop!$B:$B,Source!$C470,Ishop!$J:$J,"OUI")</f>
        <v>0</v>
      </c>
      <c r="AG470" s="11">
        <f>COUNTIFS(Ishop!$AG:$AG,Source!$AG$1,Ishop!$BG:$BG,Source!$D470,Ishop!$B:$B,Source!$C470,Ishop!$J:$J,"OUI")</f>
        <v>0</v>
      </c>
      <c r="AH470" s="11">
        <f>COUNTIFS(Ishop!$AG:$AG,Source!$AH$1,Ishop!$BG:$BG,Source!$D470,Ishop!$B:$B,Source!$C470,Ishop!$J:$J,"OUI")</f>
        <v>0</v>
      </c>
      <c r="AI470" s="11">
        <f>COUNTIFS(Ishop!$AG:$AG,Source!$AI$1,Ishop!$BG:$BG,Source!$D470,Ishop!$B:$B,Source!$C470,Ishop!$J:$J,"OUI")</f>
        <v>0</v>
      </c>
      <c r="AJ470" s="11">
        <f>COUNTIFS(Ishop!$AG:$AG,Source!$AJ$1,Ishop!$BG:$BG,Source!$D470,Ishop!$B:$B,Source!$C470,Ishop!$J:$J,"OUI")</f>
        <v>0</v>
      </c>
      <c r="AK470" s="11">
        <f>COUNTIFS(Ishop!$AG:$AG,Source!$AK$1,Ishop!$BG:$BG,Source!$D470,Ishop!$B:$B,Source!$C470,Ishop!$J:$J,"OUI")</f>
        <v>0</v>
      </c>
      <c r="AL470" s="11">
        <f>COUNTIFS(Ishop!$AG:$AG,Source!$AL$1,Ishop!$BG:$BG,Source!$D470,Ishop!$B:$B,Source!$C470,Ishop!$J:$J,"OUI")</f>
        <v>0</v>
      </c>
      <c r="AM470" s="11">
        <f>COUNTIFS(Ishop!$AG:$AG,Source!$AM$1,Ishop!$BG:$BG,Source!$D470,Ishop!$B:$B,Source!$C470,Ishop!$J:$J,"OUI")</f>
        <v>0</v>
      </c>
      <c r="AN470" s="11">
        <f>COUNTIFS(Dolmen!$W:$W,"Sensatio",Dolmen!$O:$O,Source!D470,Dolmen!$F:$F,Source!C470)</f>
        <v>0</v>
      </c>
      <c r="AO470" s="11">
        <f>COUNTIFS(Dolmen!$AC:$AC,"Bbox Miami",Dolmen!$O:$O,Source!D470,Dolmen!$F:$F,Source!C470)</f>
        <v>0</v>
      </c>
      <c r="AP470" s="11">
        <f>COUNTIFS(Dolmen!$AD:$AD,"1",Dolmen!$W:$W,"",Dolmen!$O:$O,Source!D470,Dolmen!$F:$F,Source!C470)</f>
        <v>0</v>
      </c>
      <c r="AQ470" s="11">
        <f>COUNTIFS(Dolmen!$W:$W,"Sensation",Dolmen!$Y:$Y,"1",Dolmen!$O:$O,Source!D470,Dolmen!$F:$F,Source!C470)</f>
        <v>0</v>
      </c>
      <c r="AR470" s="11">
        <f>COUNTIFS(Dolmen!$AC:$AC,"Bbox Miami",Dolmen!$Y:$Y,"1",Dolmen!$O:$O,Source!D470,Dolmen!$F:$F,Source!C470)</f>
        <v>0</v>
      </c>
      <c r="AS470" s="11">
        <f>COUNTIFS(Dolmen!$AD:$AD,"1",Dolmen!$W:$W,"",Dolmen!$Y:$Y,"1",Dolmen!$O:$O,Source!D470,Dolmen!$F:$F,Source!C470)</f>
        <v>0</v>
      </c>
      <c r="AT470" s="11">
        <f t="shared" si="185"/>
        <v>0</v>
      </c>
      <c r="AU470" s="11">
        <f t="shared" si="186"/>
        <v>0</v>
      </c>
      <c r="AV470" s="11">
        <f t="shared" si="187"/>
        <v>0</v>
      </c>
      <c r="AW470" s="11">
        <f t="shared" si="188"/>
        <v>0</v>
      </c>
      <c r="AX470" s="11">
        <f t="shared" si="189"/>
        <v>0</v>
      </c>
      <c r="AY470" s="11">
        <f t="shared" si="190"/>
        <v>0</v>
      </c>
      <c r="AZ470" s="11">
        <f t="shared" si="191"/>
        <v>0</v>
      </c>
      <c r="BA470" s="11">
        <f t="shared" si="192"/>
        <v>0</v>
      </c>
      <c r="BB470" s="11">
        <f t="shared" si="193"/>
        <v>0</v>
      </c>
      <c r="BC470" s="11">
        <f t="shared" si="194"/>
        <v>0</v>
      </c>
      <c r="BD470" s="11">
        <f>SUMIFS(Ishop!$BK:$BK,Ishop!$BG:$BG,Source!D470,Ishop!$B:$B,Source!C470)</f>
        <v>0</v>
      </c>
      <c r="BE470" s="11">
        <f>COUNTIFS(Ishop!$AW:$AW,"OUI",Ishop!$BG:$BG,Source!D470,Ishop!$B:$B,Source!C470)</f>
        <v>0</v>
      </c>
      <c r="BF470" s="11">
        <f t="shared" si="195"/>
        <v>0</v>
      </c>
      <c r="BG470" s="11">
        <f t="shared" si="196"/>
        <v>0</v>
      </c>
      <c r="BH470" s="11">
        <f t="shared" si="197"/>
        <v>0</v>
      </c>
      <c r="BI470" s="11">
        <f t="shared" si="198"/>
        <v>0</v>
      </c>
      <c r="BJ470" s="11">
        <f t="shared" si="199"/>
        <v>0</v>
      </c>
      <c r="BK470" s="11">
        <f t="shared" si="200"/>
        <v>0</v>
      </c>
      <c r="BL470" s="11">
        <f t="shared" si="201"/>
        <v>0</v>
      </c>
      <c r="BM470" s="11">
        <f t="shared" si="202"/>
        <v>0</v>
      </c>
      <c r="BN470" s="25">
        <f>Z470*Budget!$A$6</f>
        <v>0</v>
      </c>
      <c r="BO470" s="25">
        <f>AA470*(Budget!$B$6+Budget!$B$7)</f>
        <v>0</v>
      </c>
      <c r="BP470" s="25">
        <f>AB470*(Budget!$C$6+Budget!$C$7)</f>
        <v>0</v>
      </c>
      <c r="BQ470" s="25">
        <f>AC470*(Budget!$D$6+Budget!$D$7)</f>
        <v>0</v>
      </c>
      <c r="BR470" s="25">
        <f>AD470*(Budget!$E$6+Budget!$E$7)</f>
        <v>0</v>
      </c>
      <c r="BS470" s="25">
        <f>AE470*(Budget!$F$6+Budget!$F$7)</f>
        <v>0</v>
      </c>
      <c r="BT470" s="25">
        <f>AF470*(Budget!$G$6+Budget!$G$7)</f>
        <v>0</v>
      </c>
      <c r="BU470" s="25">
        <f>AG470*Budget!$H$6</f>
        <v>0</v>
      </c>
      <c r="BV470" s="25">
        <f>AH470*Budget!$I$6</f>
        <v>0</v>
      </c>
      <c r="BW470" s="25">
        <f>AI470*Budget!$J$6</f>
        <v>0</v>
      </c>
      <c r="BX470" s="25">
        <f>AJ470*Budget!$K$6</f>
        <v>0</v>
      </c>
      <c r="BY470" s="25">
        <f>AK470*Budget!$L$6</f>
        <v>0</v>
      </c>
      <c r="BZ470" s="25">
        <f>AL470*Budget!$M$6</f>
        <v>0</v>
      </c>
      <c r="CA470" s="25">
        <f>AM470*Budget!$N$6</f>
        <v>0</v>
      </c>
      <c r="CB470" s="25">
        <f>AQ470*Budget!$O$6</f>
        <v>0</v>
      </c>
      <c r="CC470" s="25">
        <f>AR470*Budget!$S$6</f>
        <v>0</v>
      </c>
      <c r="CD470" s="25">
        <f>AS470*Budget!$Q$6</f>
        <v>0</v>
      </c>
      <c r="CE470" s="25">
        <f t="shared" si="203"/>
        <v>0</v>
      </c>
      <c r="CF470" s="11" t="e">
        <f>COUNTIFS(#REF!,Source!E470,#REF!,Source!C470)</f>
        <v>#REF!</v>
      </c>
      <c r="CG470" s="11" t="str">
        <f t="shared" si="204"/>
        <v>--</v>
      </c>
    </row>
    <row r="471" spans="1:85" x14ac:dyDescent="0.25">
      <c r="A471" t="str">
        <f>IFERROR(VLOOKUP(MONTH(C471),Date!$A$2:$B$13,2,0),"--")</f>
        <v>Avril</v>
      </c>
      <c r="B471" s="11">
        <f t="shared" si="183"/>
        <v>14</v>
      </c>
      <c r="C471" s="28">
        <f t="shared" si="205"/>
        <v>42097</v>
      </c>
      <c r="D471" s="29" t="s">
        <v>207</v>
      </c>
      <c r="E471" s="30" t="str">
        <f>IFERROR(VLOOKUP(D471,Listing!$A:$B,2,0),"--")</f>
        <v>A44026</v>
      </c>
      <c r="F471" s="30" t="str">
        <f>IFERROR(VLOOKUP(D471,Listing!$A:$E,5,0),"-")</f>
        <v>EL MEDAGHRI EL ALAOUI  Ahmed</v>
      </c>
      <c r="G471" s="4">
        <f>IFERROR(VLOOKUP(D471,Listing!$A:$F,6,0),"--")</f>
        <v>42114</v>
      </c>
      <c r="H471" s="11" t="str">
        <f>IFERROR(VLOOKUP(D471,Listing!$A:$D,4,0),"--")</f>
        <v>Hind Haddou</v>
      </c>
      <c r="I471" s="11" t="str">
        <f t="shared" si="184"/>
        <v>AAC</v>
      </c>
      <c r="J471" s="31">
        <f>IFERROR(COUNTIFS(Ishop!$BG:$BG,Source!D471,Ishop!$B:$B,Source!C471),"--")</f>
        <v>0</v>
      </c>
      <c r="K471" s="11">
        <f>IFERROR(COUNTIFS(Ishop!$BG:$BG,Source!D471,Ishop!$B:$B,Source!C471,Ishop!$J:$J,"OUI"),"--")</f>
        <v>0</v>
      </c>
      <c r="L471" s="11">
        <f>COUNTIFS(Ishop!$AG:$AG,Source!$L$1,Ishop!$BG:$BG,Source!$D471,Ishop!$B:$B,Source!$C471)</f>
        <v>0</v>
      </c>
      <c r="M471" s="11">
        <f>COUNTIFS(Ishop!$AG:$AG,Source!$M$1,Ishop!$BG:$BG,Source!$D471,Ishop!$B:$B,Source!$C471)</f>
        <v>0</v>
      </c>
      <c r="N471" s="11">
        <f>COUNTIFS(Ishop!$AG:$AG,Source!$N$1,Ishop!$BG:$BG,Source!$D471,Ishop!$B:$B,Source!$C471)</f>
        <v>0</v>
      </c>
      <c r="O471" s="11">
        <f>COUNTIFS(Ishop!$AG:$AG,Source!$O$1,Ishop!$BG:$BG,Source!$D471,Ishop!$B:$B,Source!$C471)</f>
        <v>0</v>
      </c>
      <c r="P471" s="11">
        <f>COUNTIFS(Ishop!$AG:$AG,Source!$P$1,Ishop!$BG:$BG,Source!$D471,Ishop!$B:$B,Source!$C471)</f>
        <v>0</v>
      </c>
      <c r="Q471" s="11">
        <f>COUNTIFS(Ishop!$AG:$AG,Source!$Q$1,Ishop!$BG:$BG,Source!$D471,Ishop!$B:$B,Source!$C471)</f>
        <v>0</v>
      </c>
      <c r="R471" s="11">
        <f>COUNTIFS(Ishop!$AG:$AG,Source!$R$1,Ishop!$BG:$BG,Source!$D471,Ishop!$B:$B,Source!$C471)</f>
        <v>0</v>
      </c>
      <c r="S471" s="11">
        <f>COUNTIFS(Ishop!$AG:$AG,Source!$S$1,Ishop!$BG:$BG,Source!$D471,Ishop!$B:$B,Source!$C471)</f>
        <v>0</v>
      </c>
      <c r="T471" s="11">
        <f>COUNTIFS(Ishop!$AG:$AG,Source!$T$1,Ishop!$BG:$BG,Source!$D471,Ishop!$B:$B,Source!$C471)</f>
        <v>0</v>
      </c>
      <c r="U471" s="11">
        <f>COUNTIFS(Ishop!$AG:$AG,Source!$U$1,Ishop!$BG:$BG,Source!$D471,Ishop!$B:$B,Source!$C471)</f>
        <v>0</v>
      </c>
      <c r="V471" s="11">
        <f>COUNTIFS(Ishop!$AG:$AG,Source!$V$1,Ishop!$BG:$BG,Source!$D471,Ishop!$B:$B,Source!$C471)</f>
        <v>0</v>
      </c>
      <c r="W471" s="11">
        <f>COUNTIFS(Ishop!$AG:$AG,Source!$W$1,Ishop!$BG:$BG,Source!$D471,Ishop!$B:$B,Source!$C471)</f>
        <v>0</v>
      </c>
      <c r="X471" s="11">
        <f>COUNTIFS(Ishop!$AG:$AG,Source!$X$1,Ishop!$BG:$BG,Source!$D471,Ishop!$B:$B,Source!$C471)</f>
        <v>0</v>
      </c>
      <c r="Y471" s="11">
        <f>COUNTIFS(Ishop!$AG:$AG,Source!$Y$1,Ishop!$BG:$BG,Source!$D471,Ishop!$B:$B,Source!$C471)</f>
        <v>0</v>
      </c>
      <c r="Z471" s="11">
        <f>COUNTIFS(Ishop!$AG:$AG,Source!$Z$1,Ishop!$BG:$BG,Source!$D471,Ishop!$B:$B,Source!$C471,Ishop!$J:$J,"OUI")</f>
        <v>0</v>
      </c>
      <c r="AA471" s="11">
        <f>COUNTIFS(Ishop!$AG:$AG,Source!$AA$1,Ishop!$BG:$BG,Source!$D471,Ishop!$B:$B,Source!$C471,Ishop!$J:$J,"OUI")</f>
        <v>0</v>
      </c>
      <c r="AB471" s="11">
        <f>COUNTIFS(Ishop!$AG:$AG,Source!$AB$1,Ishop!$BG:$BG,Source!$D471,Ishop!$B:$B,Source!$C471,Ishop!$J:$J,"OUI")</f>
        <v>0</v>
      </c>
      <c r="AC471" s="11">
        <f>COUNTIFS(Ishop!$AG:$AG,Source!$AC$1,Ishop!$BG:$BG,Source!$D471,Ishop!$B:$B,Source!$C471,Ishop!$J:$J,"OUI")</f>
        <v>0</v>
      </c>
      <c r="AD471" s="11">
        <f>COUNTIFS(Ishop!$AG:$AG,Source!$AD$1,Ishop!$BG:$BG,Source!$D471,Ishop!$B:$B,Source!$C471,Ishop!$J:$J,"OUI")</f>
        <v>0</v>
      </c>
      <c r="AE471" s="11">
        <f>COUNTIFS(Ishop!$AG:$AG,Source!$AE$1,Ishop!$BG:$BG,Source!$D471,Ishop!$B:$B,Source!$C471,Ishop!$J:$J,"OUI")</f>
        <v>0</v>
      </c>
      <c r="AF471" s="11">
        <f>COUNTIFS(Ishop!$AG:$AG,Source!$AF$1,Ishop!$BG:$BG,Source!$D471,Ishop!$B:$B,Source!$C471,Ishop!$J:$J,"OUI")</f>
        <v>0</v>
      </c>
      <c r="AG471" s="11">
        <f>COUNTIFS(Ishop!$AG:$AG,Source!$AG$1,Ishop!$BG:$BG,Source!$D471,Ishop!$B:$B,Source!$C471,Ishop!$J:$J,"OUI")</f>
        <v>0</v>
      </c>
      <c r="AH471" s="11">
        <f>COUNTIFS(Ishop!$AG:$AG,Source!$AH$1,Ishop!$BG:$BG,Source!$D471,Ishop!$B:$B,Source!$C471,Ishop!$J:$J,"OUI")</f>
        <v>0</v>
      </c>
      <c r="AI471" s="11">
        <f>COUNTIFS(Ishop!$AG:$AG,Source!$AI$1,Ishop!$BG:$BG,Source!$D471,Ishop!$B:$B,Source!$C471,Ishop!$J:$J,"OUI")</f>
        <v>0</v>
      </c>
      <c r="AJ471" s="11">
        <f>COUNTIFS(Ishop!$AG:$AG,Source!$AJ$1,Ishop!$BG:$BG,Source!$D471,Ishop!$B:$B,Source!$C471,Ishop!$J:$J,"OUI")</f>
        <v>0</v>
      </c>
      <c r="AK471" s="11">
        <f>COUNTIFS(Ishop!$AG:$AG,Source!$AK$1,Ishop!$BG:$BG,Source!$D471,Ishop!$B:$B,Source!$C471,Ishop!$J:$J,"OUI")</f>
        <v>0</v>
      </c>
      <c r="AL471" s="11">
        <f>COUNTIFS(Ishop!$AG:$AG,Source!$AL$1,Ishop!$BG:$BG,Source!$D471,Ishop!$B:$B,Source!$C471,Ishop!$J:$J,"OUI")</f>
        <v>0</v>
      </c>
      <c r="AM471" s="11">
        <f>COUNTIFS(Ishop!$AG:$AG,Source!$AM$1,Ishop!$BG:$BG,Source!$D471,Ishop!$B:$B,Source!$C471,Ishop!$J:$J,"OUI")</f>
        <v>0</v>
      </c>
      <c r="AN471" s="11">
        <f>COUNTIFS(Dolmen!$W:$W,"Sensatio",Dolmen!$O:$O,Source!D471,Dolmen!$F:$F,Source!C471)</f>
        <v>0</v>
      </c>
      <c r="AO471" s="11">
        <f>COUNTIFS(Dolmen!$AC:$AC,"Bbox Miami",Dolmen!$O:$O,Source!D471,Dolmen!$F:$F,Source!C471)</f>
        <v>0</v>
      </c>
      <c r="AP471" s="11">
        <f>COUNTIFS(Dolmen!$AD:$AD,"1",Dolmen!$W:$W,"",Dolmen!$O:$O,Source!D471,Dolmen!$F:$F,Source!C471)</f>
        <v>0</v>
      </c>
      <c r="AQ471" s="11">
        <f>COUNTIFS(Dolmen!$W:$W,"Sensation",Dolmen!$Y:$Y,"1",Dolmen!$O:$O,Source!D471,Dolmen!$F:$F,Source!C471)</f>
        <v>0</v>
      </c>
      <c r="AR471" s="11">
        <f>COUNTIFS(Dolmen!$AC:$AC,"Bbox Miami",Dolmen!$Y:$Y,"1",Dolmen!$O:$O,Source!D471,Dolmen!$F:$F,Source!C471)</f>
        <v>0</v>
      </c>
      <c r="AS471" s="11">
        <f>COUNTIFS(Dolmen!$AD:$AD,"1",Dolmen!$W:$W,"",Dolmen!$Y:$Y,"1",Dolmen!$O:$O,Source!D471,Dolmen!$F:$F,Source!C471)</f>
        <v>0</v>
      </c>
      <c r="AT471" s="11">
        <f t="shared" si="185"/>
        <v>0</v>
      </c>
      <c r="AU471" s="11">
        <f t="shared" si="186"/>
        <v>0</v>
      </c>
      <c r="AV471" s="11">
        <f t="shared" si="187"/>
        <v>0</v>
      </c>
      <c r="AW471" s="11">
        <f t="shared" si="188"/>
        <v>0</v>
      </c>
      <c r="AX471" s="11">
        <f t="shared" si="189"/>
        <v>0</v>
      </c>
      <c r="AY471" s="11">
        <f t="shared" si="190"/>
        <v>0</v>
      </c>
      <c r="AZ471" s="11">
        <f t="shared" si="191"/>
        <v>0</v>
      </c>
      <c r="BA471" s="11">
        <f t="shared" si="192"/>
        <v>0</v>
      </c>
      <c r="BB471" s="11">
        <f t="shared" si="193"/>
        <v>0</v>
      </c>
      <c r="BC471" s="11">
        <f t="shared" si="194"/>
        <v>0</v>
      </c>
      <c r="BD471" s="11">
        <f>SUMIFS(Ishop!$BK:$BK,Ishop!$BG:$BG,Source!D471,Ishop!$B:$B,Source!C471)</f>
        <v>0</v>
      </c>
      <c r="BE471" s="11">
        <f>COUNTIFS(Ishop!$AW:$AW,"OUI",Ishop!$BG:$BG,Source!D471,Ishop!$B:$B,Source!C471)</f>
        <v>0</v>
      </c>
      <c r="BF471" s="11">
        <f t="shared" si="195"/>
        <v>0</v>
      </c>
      <c r="BG471" s="11">
        <f t="shared" si="196"/>
        <v>0</v>
      </c>
      <c r="BH471" s="11">
        <f t="shared" si="197"/>
        <v>0</v>
      </c>
      <c r="BI471" s="11">
        <f t="shared" si="198"/>
        <v>0</v>
      </c>
      <c r="BJ471" s="11">
        <f t="shared" si="199"/>
        <v>0</v>
      </c>
      <c r="BK471" s="11">
        <f t="shared" si="200"/>
        <v>0</v>
      </c>
      <c r="BL471" s="11">
        <f t="shared" si="201"/>
        <v>0</v>
      </c>
      <c r="BM471" s="11">
        <f t="shared" si="202"/>
        <v>0</v>
      </c>
      <c r="BN471" s="25">
        <f>Z471*Budget!$A$6</f>
        <v>0</v>
      </c>
      <c r="BO471" s="25">
        <f>AA471*(Budget!$B$6+Budget!$B$7)</f>
        <v>0</v>
      </c>
      <c r="BP471" s="25">
        <f>AB471*(Budget!$C$6+Budget!$C$7)</f>
        <v>0</v>
      </c>
      <c r="BQ471" s="25">
        <f>AC471*(Budget!$D$6+Budget!$D$7)</f>
        <v>0</v>
      </c>
      <c r="BR471" s="25">
        <f>AD471*(Budget!$E$6+Budget!$E$7)</f>
        <v>0</v>
      </c>
      <c r="BS471" s="25">
        <f>AE471*(Budget!$F$6+Budget!$F$7)</f>
        <v>0</v>
      </c>
      <c r="BT471" s="25">
        <f>AF471*(Budget!$G$6+Budget!$G$7)</f>
        <v>0</v>
      </c>
      <c r="BU471" s="25">
        <f>AG471*Budget!$H$6</f>
        <v>0</v>
      </c>
      <c r="BV471" s="25">
        <f>AH471*Budget!$I$6</f>
        <v>0</v>
      </c>
      <c r="BW471" s="25">
        <f>AI471*Budget!$J$6</f>
        <v>0</v>
      </c>
      <c r="BX471" s="25">
        <f>AJ471*Budget!$K$6</f>
        <v>0</v>
      </c>
      <c r="BY471" s="25">
        <f>AK471*Budget!$L$6</f>
        <v>0</v>
      </c>
      <c r="BZ471" s="25">
        <f>AL471*Budget!$M$6</f>
        <v>0</v>
      </c>
      <c r="CA471" s="25">
        <f>AM471*Budget!$N$6</f>
        <v>0</v>
      </c>
      <c r="CB471" s="25">
        <f>AQ471*Budget!$O$6</f>
        <v>0</v>
      </c>
      <c r="CC471" s="25">
        <f>AR471*Budget!$S$6</f>
        <v>0</v>
      </c>
      <c r="CD471" s="25">
        <f>AS471*Budget!$Q$6</f>
        <v>0</v>
      </c>
      <c r="CE471" s="25">
        <f t="shared" si="203"/>
        <v>0</v>
      </c>
      <c r="CF471" s="11" t="e">
        <f>COUNTIFS(#REF!,Source!E471,#REF!,Source!C471)</f>
        <v>#REF!</v>
      </c>
      <c r="CG471" s="11" t="str">
        <f t="shared" si="204"/>
        <v>--</v>
      </c>
    </row>
    <row r="472" spans="1:85" x14ac:dyDescent="0.25">
      <c r="A472" t="str">
        <f>IFERROR(VLOOKUP(MONTH(C472),Date!$A$2:$B$13,2,0),"--")</f>
        <v>Avril</v>
      </c>
      <c r="B472" s="11">
        <f t="shared" si="183"/>
        <v>14</v>
      </c>
      <c r="C472" s="28">
        <f t="shared" si="205"/>
        <v>42097</v>
      </c>
      <c r="D472" s="29" t="s">
        <v>208</v>
      </c>
      <c r="E472" s="30" t="str">
        <f>IFERROR(VLOOKUP(D472,Listing!$A:$B,2,0),"--")</f>
        <v>A44056</v>
      </c>
      <c r="F472" s="30" t="str">
        <f>IFERROR(VLOOKUP(D472,Listing!$A:$E,5,0),"-")</f>
        <v>DRISSIA  Hilal</v>
      </c>
      <c r="G472" s="4">
        <f>IFERROR(VLOOKUP(D472,Listing!$A:$F,6,0),"--")</f>
        <v>42114</v>
      </c>
      <c r="H472" s="11" t="str">
        <f>IFERROR(VLOOKUP(D472,Listing!$A:$D,4,0),"--")</f>
        <v>Hind Haddou</v>
      </c>
      <c r="I472" s="11" t="str">
        <f t="shared" si="184"/>
        <v>AAC</v>
      </c>
      <c r="J472" s="31">
        <f>IFERROR(COUNTIFS(Ishop!$BG:$BG,Source!D472,Ishop!$B:$B,Source!C472),"--")</f>
        <v>0</v>
      </c>
      <c r="K472" s="11">
        <f>IFERROR(COUNTIFS(Ishop!$BG:$BG,Source!D472,Ishop!$B:$B,Source!C472,Ishop!$J:$J,"OUI"),"--")</f>
        <v>0</v>
      </c>
      <c r="L472" s="11">
        <f>COUNTIFS(Ishop!$AG:$AG,Source!$L$1,Ishop!$BG:$BG,Source!$D472,Ishop!$B:$B,Source!$C472)</f>
        <v>0</v>
      </c>
      <c r="M472" s="11">
        <f>COUNTIFS(Ishop!$AG:$AG,Source!$M$1,Ishop!$BG:$BG,Source!$D472,Ishop!$B:$B,Source!$C472)</f>
        <v>0</v>
      </c>
      <c r="N472" s="11">
        <f>COUNTIFS(Ishop!$AG:$AG,Source!$N$1,Ishop!$BG:$BG,Source!$D472,Ishop!$B:$B,Source!$C472)</f>
        <v>0</v>
      </c>
      <c r="O472" s="11">
        <f>COUNTIFS(Ishop!$AG:$AG,Source!$O$1,Ishop!$BG:$BG,Source!$D472,Ishop!$B:$B,Source!$C472)</f>
        <v>0</v>
      </c>
      <c r="P472" s="11">
        <f>COUNTIFS(Ishop!$AG:$AG,Source!$P$1,Ishop!$BG:$BG,Source!$D472,Ishop!$B:$B,Source!$C472)</f>
        <v>0</v>
      </c>
      <c r="Q472" s="11">
        <f>COUNTIFS(Ishop!$AG:$AG,Source!$Q$1,Ishop!$BG:$BG,Source!$D472,Ishop!$B:$B,Source!$C472)</f>
        <v>0</v>
      </c>
      <c r="R472" s="11">
        <f>COUNTIFS(Ishop!$AG:$AG,Source!$R$1,Ishop!$BG:$BG,Source!$D472,Ishop!$B:$B,Source!$C472)</f>
        <v>0</v>
      </c>
      <c r="S472" s="11">
        <f>COUNTIFS(Ishop!$AG:$AG,Source!$S$1,Ishop!$BG:$BG,Source!$D472,Ishop!$B:$B,Source!$C472)</f>
        <v>0</v>
      </c>
      <c r="T472" s="11">
        <f>COUNTIFS(Ishop!$AG:$AG,Source!$T$1,Ishop!$BG:$BG,Source!$D472,Ishop!$B:$B,Source!$C472)</f>
        <v>0</v>
      </c>
      <c r="U472" s="11">
        <f>COUNTIFS(Ishop!$AG:$AG,Source!$U$1,Ishop!$BG:$BG,Source!$D472,Ishop!$B:$B,Source!$C472)</f>
        <v>0</v>
      </c>
      <c r="V472" s="11">
        <f>COUNTIFS(Ishop!$AG:$AG,Source!$V$1,Ishop!$BG:$BG,Source!$D472,Ishop!$B:$B,Source!$C472)</f>
        <v>0</v>
      </c>
      <c r="W472" s="11">
        <f>COUNTIFS(Ishop!$AG:$AG,Source!$W$1,Ishop!$BG:$BG,Source!$D472,Ishop!$B:$B,Source!$C472)</f>
        <v>0</v>
      </c>
      <c r="X472" s="11">
        <f>COUNTIFS(Ishop!$AG:$AG,Source!$X$1,Ishop!$BG:$BG,Source!$D472,Ishop!$B:$B,Source!$C472)</f>
        <v>0</v>
      </c>
      <c r="Y472" s="11">
        <f>COUNTIFS(Ishop!$AG:$AG,Source!$Y$1,Ishop!$BG:$BG,Source!$D472,Ishop!$B:$B,Source!$C472)</f>
        <v>0</v>
      </c>
      <c r="Z472" s="11">
        <f>COUNTIFS(Ishop!$AG:$AG,Source!$Z$1,Ishop!$BG:$BG,Source!$D472,Ishop!$B:$B,Source!$C472,Ishop!$J:$J,"OUI")</f>
        <v>0</v>
      </c>
      <c r="AA472" s="11">
        <f>COUNTIFS(Ishop!$AG:$AG,Source!$AA$1,Ishop!$BG:$BG,Source!$D472,Ishop!$B:$B,Source!$C472,Ishop!$J:$J,"OUI")</f>
        <v>0</v>
      </c>
      <c r="AB472" s="11">
        <f>COUNTIFS(Ishop!$AG:$AG,Source!$AB$1,Ishop!$BG:$BG,Source!$D472,Ishop!$B:$B,Source!$C472,Ishop!$J:$J,"OUI")</f>
        <v>0</v>
      </c>
      <c r="AC472" s="11">
        <f>COUNTIFS(Ishop!$AG:$AG,Source!$AC$1,Ishop!$BG:$BG,Source!$D472,Ishop!$B:$B,Source!$C472,Ishop!$J:$J,"OUI")</f>
        <v>0</v>
      </c>
      <c r="AD472" s="11">
        <f>COUNTIFS(Ishop!$AG:$AG,Source!$AD$1,Ishop!$BG:$BG,Source!$D472,Ishop!$B:$B,Source!$C472,Ishop!$J:$J,"OUI")</f>
        <v>0</v>
      </c>
      <c r="AE472" s="11">
        <f>COUNTIFS(Ishop!$AG:$AG,Source!$AE$1,Ishop!$BG:$BG,Source!$D472,Ishop!$B:$B,Source!$C472,Ishop!$J:$J,"OUI")</f>
        <v>0</v>
      </c>
      <c r="AF472" s="11">
        <f>COUNTIFS(Ishop!$AG:$AG,Source!$AF$1,Ishop!$BG:$BG,Source!$D472,Ishop!$B:$B,Source!$C472,Ishop!$J:$J,"OUI")</f>
        <v>0</v>
      </c>
      <c r="AG472" s="11">
        <f>COUNTIFS(Ishop!$AG:$AG,Source!$AG$1,Ishop!$BG:$BG,Source!$D472,Ishop!$B:$B,Source!$C472,Ishop!$J:$J,"OUI")</f>
        <v>0</v>
      </c>
      <c r="AH472" s="11">
        <f>COUNTIFS(Ishop!$AG:$AG,Source!$AH$1,Ishop!$BG:$BG,Source!$D472,Ishop!$B:$B,Source!$C472,Ishop!$J:$J,"OUI")</f>
        <v>0</v>
      </c>
      <c r="AI472" s="11">
        <f>COUNTIFS(Ishop!$AG:$AG,Source!$AI$1,Ishop!$BG:$BG,Source!$D472,Ishop!$B:$B,Source!$C472,Ishop!$J:$J,"OUI")</f>
        <v>0</v>
      </c>
      <c r="AJ472" s="11">
        <f>COUNTIFS(Ishop!$AG:$AG,Source!$AJ$1,Ishop!$BG:$BG,Source!$D472,Ishop!$B:$B,Source!$C472,Ishop!$J:$J,"OUI")</f>
        <v>0</v>
      </c>
      <c r="AK472" s="11">
        <f>COUNTIFS(Ishop!$AG:$AG,Source!$AK$1,Ishop!$BG:$BG,Source!$D472,Ishop!$B:$B,Source!$C472,Ishop!$J:$J,"OUI")</f>
        <v>0</v>
      </c>
      <c r="AL472" s="11">
        <f>COUNTIFS(Ishop!$AG:$AG,Source!$AL$1,Ishop!$BG:$BG,Source!$D472,Ishop!$B:$B,Source!$C472,Ishop!$J:$J,"OUI")</f>
        <v>0</v>
      </c>
      <c r="AM472" s="11">
        <f>COUNTIFS(Ishop!$AG:$AG,Source!$AM$1,Ishop!$BG:$BG,Source!$D472,Ishop!$B:$B,Source!$C472,Ishop!$J:$J,"OUI")</f>
        <v>0</v>
      </c>
      <c r="AN472" s="11">
        <f>COUNTIFS(Dolmen!$W:$W,"Sensatio",Dolmen!$O:$O,Source!D472,Dolmen!$F:$F,Source!C472)</f>
        <v>0</v>
      </c>
      <c r="AO472" s="11">
        <f>COUNTIFS(Dolmen!$AC:$AC,"Bbox Miami",Dolmen!$O:$O,Source!D472,Dolmen!$F:$F,Source!C472)</f>
        <v>0</v>
      </c>
      <c r="AP472" s="11">
        <f>COUNTIFS(Dolmen!$AD:$AD,"1",Dolmen!$W:$W,"",Dolmen!$O:$O,Source!D472,Dolmen!$F:$F,Source!C472)</f>
        <v>0</v>
      </c>
      <c r="AQ472" s="11">
        <f>COUNTIFS(Dolmen!$W:$W,"Sensation",Dolmen!$Y:$Y,"1",Dolmen!$O:$O,Source!D472,Dolmen!$F:$F,Source!C472)</f>
        <v>0</v>
      </c>
      <c r="AR472" s="11">
        <f>COUNTIFS(Dolmen!$AC:$AC,"Bbox Miami",Dolmen!$Y:$Y,"1",Dolmen!$O:$O,Source!D472,Dolmen!$F:$F,Source!C472)</f>
        <v>0</v>
      </c>
      <c r="AS472" s="11">
        <f>COUNTIFS(Dolmen!$AD:$AD,"1",Dolmen!$W:$W,"",Dolmen!$Y:$Y,"1",Dolmen!$O:$O,Source!D472,Dolmen!$F:$F,Source!C472)</f>
        <v>0</v>
      </c>
      <c r="AT472" s="11">
        <f t="shared" si="185"/>
        <v>0</v>
      </c>
      <c r="AU472" s="11">
        <f t="shared" si="186"/>
        <v>0</v>
      </c>
      <c r="AV472" s="11">
        <f t="shared" si="187"/>
        <v>0</v>
      </c>
      <c r="AW472" s="11">
        <f t="shared" si="188"/>
        <v>0</v>
      </c>
      <c r="AX472" s="11">
        <f t="shared" si="189"/>
        <v>0</v>
      </c>
      <c r="AY472" s="11">
        <f t="shared" si="190"/>
        <v>0</v>
      </c>
      <c r="AZ472" s="11">
        <f t="shared" si="191"/>
        <v>0</v>
      </c>
      <c r="BA472" s="11">
        <f t="shared" si="192"/>
        <v>0</v>
      </c>
      <c r="BB472" s="11">
        <f t="shared" si="193"/>
        <v>0</v>
      </c>
      <c r="BC472" s="11">
        <f t="shared" si="194"/>
        <v>0</v>
      </c>
      <c r="BD472" s="11">
        <f>SUMIFS(Ishop!$BK:$BK,Ishop!$BG:$BG,Source!D472,Ishop!$B:$B,Source!C472)</f>
        <v>0</v>
      </c>
      <c r="BE472" s="11">
        <f>COUNTIFS(Ishop!$AW:$AW,"OUI",Ishop!$BG:$BG,Source!D472,Ishop!$B:$B,Source!C472)</f>
        <v>0</v>
      </c>
      <c r="BF472" s="11">
        <f t="shared" si="195"/>
        <v>0</v>
      </c>
      <c r="BG472" s="11">
        <f t="shared" si="196"/>
        <v>0</v>
      </c>
      <c r="BH472" s="11">
        <f t="shared" si="197"/>
        <v>0</v>
      </c>
      <c r="BI472" s="11">
        <f t="shared" si="198"/>
        <v>0</v>
      </c>
      <c r="BJ472" s="11">
        <f t="shared" si="199"/>
        <v>0</v>
      </c>
      <c r="BK472" s="11">
        <f t="shared" si="200"/>
        <v>0</v>
      </c>
      <c r="BL472" s="11">
        <f t="shared" si="201"/>
        <v>0</v>
      </c>
      <c r="BM472" s="11">
        <f t="shared" si="202"/>
        <v>0</v>
      </c>
      <c r="BN472" s="25">
        <f>Z472*Budget!$A$6</f>
        <v>0</v>
      </c>
      <c r="BO472" s="25">
        <f>AA472*(Budget!$B$6+Budget!$B$7)</f>
        <v>0</v>
      </c>
      <c r="BP472" s="25">
        <f>AB472*(Budget!$C$6+Budget!$C$7)</f>
        <v>0</v>
      </c>
      <c r="BQ472" s="25">
        <f>AC472*(Budget!$D$6+Budget!$D$7)</f>
        <v>0</v>
      </c>
      <c r="BR472" s="25">
        <f>AD472*(Budget!$E$6+Budget!$E$7)</f>
        <v>0</v>
      </c>
      <c r="BS472" s="25">
        <f>AE472*(Budget!$F$6+Budget!$F$7)</f>
        <v>0</v>
      </c>
      <c r="BT472" s="25">
        <f>AF472*(Budget!$G$6+Budget!$G$7)</f>
        <v>0</v>
      </c>
      <c r="BU472" s="25">
        <f>AG472*Budget!$H$6</f>
        <v>0</v>
      </c>
      <c r="BV472" s="25">
        <f>AH472*Budget!$I$6</f>
        <v>0</v>
      </c>
      <c r="BW472" s="25">
        <f>AI472*Budget!$J$6</f>
        <v>0</v>
      </c>
      <c r="BX472" s="25">
        <f>AJ472*Budget!$K$6</f>
        <v>0</v>
      </c>
      <c r="BY472" s="25">
        <f>AK472*Budget!$L$6</f>
        <v>0</v>
      </c>
      <c r="BZ472" s="25">
        <f>AL472*Budget!$M$6</f>
        <v>0</v>
      </c>
      <c r="CA472" s="25">
        <f>AM472*Budget!$N$6</f>
        <v>0</v>
      </c>
      <c r="CB472" s="25">
        <f>AQ472*Budget!$O$6</f>
        <v>0</v>
      </c>
      <c r="CC472" s="25">
        <f>AR472*Budget!$S$6</f>
        <v>0</v>
      </c>
      <c r="CD472" s="25">
        <f>AS472*Budget!$Q$6</f>
        <v>0</v>
      </c>
      <c r="CE472" s="25">
        <f t="shared" si="203"/>
        <v>0</v>
      </c>
      <c r="CF472" s="11" t="e">
        <f>COUNTIFS(#REF!,Source!E472,#REF!,Source!C472)</f>
        <v>#REF!</v>
      </c>
      <c r="CG472" s="11" t="str">
        <f t="shared" si="204"/>
        <v>--</v>
      </c>
    </row>
    <row r="473" spans="1:85" x14ac:dyDescent="0.25">
      <c r="A473" t="str">
        <f>IFERROR(VLOOKUP(MONTH(C473),Date!$A$2:$B$13,2,0),"--")</f>
        <v>Avril</v>
      </c>
      <c r="B473" s="11">
        <f t="shared" si="183"/>
        <v>14</v>
      </c>
      <c r="C473" s="28">
        <f t="shared" si="205"/>
        <v>42097</v>
      </c>
      <c r="D473" s="29" t="s">
        <v>209</v>
      </c>
      <c r="E473" s="30" t="str">
        <f>IFERROR(VLOOKUP(D473,Listing!$A:$B,2,0),"--")</f>
        <v>A44071</v>
      </c>
      <c r="F473" s="30" t="str">
        <f>IFERROR(VLOOKUP(D473,Listing!$A:$E,5,0),"-")</f>
        <v>MABROUK  Yassine</v>
      </c>
      <c r="G473" s="4">
        <f>IFERROR(VLOOKUP(D473,Listing!$A:$F,6,0),"--")</f>
        <v>42114</v>
      </c>
      <c r="H473" s="11" t="str">
        <f>IFERROR(VLOOKUP(D473,Listing!$A:$D,4,0),"--")</f>
        <v>Hind Haddou</v>
      </c>
      <c r="I473" s="11" t="str">
        <f t="shared" si="184"/>
        <v>AAC</v>
      </c>
      <c r="J473" s="31">
        <f>IFERROR(COUNTIFS(Ishop!$BG:$BG,Source!D473,Ishop!$B:$B,Source!C473),"--")</f>
        <v>0</v>
      </c>
      <c r="K473" s="11">
        <f>IFERROR(COUNTIFS(Ishop!$BG:$BG,Source!D473,Ishop!$B:$B,Source!C473,Ishop!$J:$J,"OUI"),"--")</f>
        <v>0</v>
      </c>
      <c r="L473" s="11">
        <f>COUNTIFS(Ishop!$AG:$AG,Source!$L$1,Ishop!$BG:$BG,Source!$D473,Ishop!$B:$B,Source!$C473)</f>
        <v>0</v>
      </c>
      <c r="M473" s="11">
        <f>COUNTIFS(Ishop!$AG:$AG,Source!$M$1,Ishop!$BG:$BG,Source!$D473,Ishop!$B:$B,Source!$C473)</f>
        <v>0</v>
      </c>
      <c r="N473" s="11">
        <f>COUNTIFS(Ishop!$AG:$AG,Source!$N$1,Ishop!$BG:$BG,Source!$D473,Ishop!$B:$B,Source!$C473)</f>
        <v>0</v>
      </c>
      <c r="O473" s="11">
        <f>COUNTIFS(Ishop!$AG:$AG,Source!$O$1,Ishop!$BG:$BG,Source!$D473,Ishop!$B:$B,Source!$C473)</f>
        <v>0</v>
      </c>
      <c r="P473" s="11">
        <f>COUNTIFS(Ishop!$AG:$AG,Source!$P$1,Ishop!$BG:$BG,Source!$D473,Ishop!$B:$B,Source!$C473)</f>
        <v>0</v>
      </c>
      <c r="Q473" s="11">
        <f>COUNTIFS(Ishop!$AG:$AG,Source!$Q$1,Ishop!$BG:$BG,Source!$D473,Ishop!$B:$B,Source!$C473)</f>
        <v>0</v>
      </c>
      <c r="R473" s="11">
        <f>COUNTIFS(Ishop!$AG:$AG,Source!$R$1,Ishop!$BG:$BG,Source!$D473,Ishop!$B:$B,Source!$C473)</f>
        <v>0</v>
      </c>
      <c r="S473" s="11">
        <f>COUNTIFS(Ishop!$AG:$AG,Source!$S$1,Ishop!$BG:$BG,Source!$D473,Ishop!$B:$B,Source!$C473)</f>
        <v>0</v>
      </c>
      <c r="T473" s="11">
        <f>COUNTIFS(Ishop!$AG:$AG,Source!$T$1,Ishop!$BG:$BG,Source!$D473,Ishop!$B:$B,Source!$C473)</f>
        <v>0</v>
      </c>
      <c r="U473" s="11">
        <f>COUNTIFS(Ishop!$AG:$AG,Source!$U$1,Ishop!$BG:$BG,Source!$D473,Ishop!$B:$B,Source!$C473)</f>
        <v>0</v>
      </c>
      <c r="V473" s="11">
        <f>COUNTIFS(Ishop!$AG:$AG,Source!$V$1,Ishop!$BG:$BG,Source!$D473,Ishop!$B:$B,Source!$C473)</f>
        <v>0</v>
      </c>
      <c r="W473" s="11">
        <f>COUNTIFS(Ishop!$AG:$AG,Source!$W$1,Ishop!$BG:$BG,Source!$D473,Ishop!$B:$B,Source!$C473)</f>
        <v>0</v>
      </c>
      <c r="X473" s="11">
        <f>COUNTIFS(Ishop!$AG:$AG,Source!$X$1,Ishop!$BG:$BG,Source!$D473,Ishop!$B:$B,Source!$C473)</f>
        <v>0</v>
      </c>
      <c r="Y473" s="11">
        <f>COUNTIFS(Ishop!$AG:$AG,Source!$Y$1,Ishop!$BG:$BG,Source!$D473,Ishop!$B:$B,Source!$C473)</f>
        <v>0</v>
      </c>
      <c r="Z473" s="11">
        <f>COUNTIFS(Ishop!$AG:$AG,Source!$Z$1,Ishop!$BG:$BG,Source!$D473,Ishop!$B:$B,Source!$C473,Ishop!$J:$J,"OUI")</f>
        <v>0</v>
      </c>
      <c r="AA473" s="11">
        <f>COUNTIFS(Ishop!$AG:$AG,Source!$AA$1,Ishop!$BG:$BG,Source!$D473,Ishop!$B:$B,Source!$C473,Ishop!$J:$J,"OUI")</f>
        <v>0</v>
      </c>
      <c r="AB473" s="11">
        <f>COUNTIFS(Ishop!$AG:$AG,Source!$AB$1,Ishop!$BG:$BG,Source!$D473,Ishop!$B:$B,Source!$C473,Ishop!$J:$J,"OUI")</f>
        <v>0</v>
      </c>
      <c r="AC473" s="11">
        <f>COUNTIFS(Ishop!$AG:$AG,Source!$AC$1,Ishop!$BG:$BG,Source!$D473,Ishop!$B:$B,Source!$C473,Ishop!$J:$J,"OUI")</f>
        <v>0</v>
      </c>
      <c r="AD473" s="11">
        <f>COUNTIFS(Ishop!$AG:$AG,Source!$AD$1,Ishop!$BG:$BG,Source!$D473,Ishop!$B:$B,Source!$C473,Ishop!$J:$J,"OUI")</f>
        <v>0</v>
      </c>
      <c r="AE473" s="11">
        <f>COUNTIFS(Ishop!$AG:$AG,Source!$AE$1,Ishop!$BG:$BG,Source!$D473,Ishop!$B:$B,Source!$C473,Ishop!$J:$J,"OUI")</f>
        <v>0</v>
      </c>
      <c r="AF473" s="11">
        <f>COUNTIFS(Ishop!$AG:$AG,Source!$AF$1,Ishop!$BG:$BG,Source!$D473,Ishop!$B:$B,Source!$C473,Ishop!$J:$J,"OUI")</f>
        <v>0</v>
      </c>
      <c r="AG473" s="11">
        <f>COUNTIFS(Ishop!$AG:$AG,Source!$AG$1,Ishop!$BG:$BG,Source!$D473,Ishop!$B:$B,Source!$C473,Ishop!$J:$J,"OUI")</f>
        <v>0</v>
      </c>
      <c r="AH473" s="11">
        <f>COUNTIFS(Ishop!$AG:$AG,Source!$AH$1,Ishop!$BG:$BG,Source!$D473,Ishop!$B:$B,Source!$C473,Ishop!$J:$J,"OUI")</f>
        <v>0</v>
      </c>
      <c r="AI473" s="11">
        <f>COUNTIFS(Ishop!$AG:$AG,Source!$AI$1,Ishop!$BG:$BG,Source!$D473,Ishop!$B:$B,Source!$C473,Ishop!$J:$J,"OUI")</f>
        <v>0</v>
      </c>
      <c r="AJ473" s="11">
        <f>COUNTIFS(Ishop!$AG:$AG,Source!$AJ$1,Ishop!$BG:$BG,Source!$D473,Ishop!$B:$B,Source!$C473,Ishop!$J:$J,"OUI")</f>
        <v>0</v>
      </c>
      <c r="AK473" s="11">
        <f>COUNTIFS(Ishop!$AG:$AG,Source!$AK$1,Ishop!$BG:$BG,Source!$D473,Ishop!$B:$B,Source!$C473,Ishop!$J:$J,"OUI")</f>
        <v>0</v>
      </c>
      <c r="AL473" s="11">
        <f>COUNTIFS(Ishop!$AG:$AG,Source!$AL$1,Ishop!$BG:$BG,Source!$D473,Ishop!$B:$B,Source!$C473,Ishop!$J:$J,"OUI")</f>
        <v>0</v>
      </c>
      <c r="AM473" s="11">
        <f>COUNTIFS(Ishop!$AG:$AG,Source!$AM$1,Ishop!$BG:$BG,Source!$D473,Ishop!$B:$B,Source!$C473,Ishop!$J:$J,"OUI")</f>
        <v>0</v>
      </c>
      <c r="AN473" s="11">
        <f>COUNTIFS(Dolmen!$W:$W,"Sensatio",Dolmen!$O:$O,Source!D473,Dolmen!$F:$F,Source!C473)</f>
        <v>0</v>
      </c>
      <c r="AO473" s="11">
        <f>COUNTIFS(Dolmen!$AC:$AC,"Bbox Miami",Dolmen!$O:$O,Source!D473,Dolmen!$F:$F,Source!C473)</f>
        <v>0</v>
      </c>
      <c r="AP473" s="11">
        <f>COUNTIFS(Dolmen!$AD:$AD,"1",Dolmen!$W:$W,"",Dolmen!$O:$O,Source!D473,Dolmen!$F:$F,Source!C473)</f>
        <v>0</v>
      </c>
      <c r="AQ473" s="11">
        <f>COUNTIFS(Dolmen!$W:$W,"Sensation",Dolmen!$Y:$Y,"1",Dolmen!$O:$O,Source!D473,Dolmen!$F:$F,Source!C473)</f>
        <v>0</v>
      </c>
      <c r="AR473" s="11">
        <f>COUNTIFS(Dolmen!$AC:$AC,"Bbox Miami",Dolmen!$Y:$Y,"1",Dolmen!$O:$O,Source!D473,Dolmen!$F:$F,Source!C473)</f>
        <v>0</v>
      </c>
      <c r="AS473" s="11">
        <f>COUNTIFS(Dolmen!$AD:$AD,"1",Dolmen!$W:$W,"",Dolmen!$Y:$Y,"1",Dolmen!$O:$O,Source!D473,Dolmen!$F:$F,Source!C473)</f>
        <v>0</v>
      </c>
      <c r="AT473" s="11">
        <f t="shared" si="185"/>
        <v>0</v>
      </c>
      <c r="AU473" s="11">
        <f t="shared" si="186"/>
        <v>0</v>
      </c>
      <c r="AV473" s="11">
        <f t="shared" si="187"/>
        <v>0</v>
      </c>
      <c r="AW473" s="11">
        <f t="shared" si="188"/>
        <v>0</v>
      </c>
      <c r="AX473" s="11">
        <f t="shared" si="189"/>
        <v>0</v>
      </c>
      <c r="AY473" s="11">
        <f t="shared" si="190"/>
        <v>0</v>
      </c>
      <c r="AZ473" s="11">
        <f t="shared" si="191"/>
        <v>0</v>
      </c>
      <c r="BA473" s="11">
        <f t="shared" si="192"/>
        <v>0</v>
      </c>
      <c r="BB473" s="11">
        <f t="shared" si="193"/>
        <v>0</v>
      </c>
      <c r="BC473" s="11">
        <f t="shared" si="194"/>
        <v>0</v>
      </c>
      <c r="BD473" s="11">
        <f>SUMIFS(Ishop!$BK:$BK,Ishop!$BG:$BG,Source!D473,Ishop!$B:$B,Source!C473)</f>
        <v>0</v>
      </c>
      <c r="BE473" s="11">
        <f>COUNTIFS(Ishop!$AW:$AW,"OUI",Ishop!$BG:$BG,Source!D473,Ishop!$B:$B,Source!C473)</f>
        <v>0</v>
      </c>
      <c r="BF473" s="11">
        <f t="shared" si="195"/>
        <v>0</v>
      </c>
      <c r="BG473" s="11">
        <f t="shared" si="196"/>
        <v>0</v>
      </c>
      <c r="BH473" s="11">
        <f t="shared" si="197"/>
        <v>0</v>
      </c>
      <c r="BI473" s="11">
        <f t="shared" si="198"/>
        <v>0</v>
      </c>
      <c r="BJ473" s="11">
        <f t="shared" si="199"/>
        <v>0</v>
      </c>
      <c r="BK473" s="11">
        <f t="shared" si="200"/>
        <v>0</v>
      </c>
      <c r="BL473" s="11">
        <f t="shared" si="201"/>
        <v>0</v>
      </c>
      <c r="BM473" s="11">
        <f t="shared" si="202"/>
        <v>0</v>
      </c>
      <c r="BN473" s="25">
        <f>Z473*Budget!$A$6</f>
        <v>0</v>
      </c>
      <c r="BO473" s="25">
        <f>AA473*(Budget!$B$6+Budget!$B$7)</f>
        <v>0</v>
      </c>
      <c r="BP473" s="25">
        <f>AB473*(Budget!$C$6+Budget!$C$7)</f>
        <v>0</v>
      </c>
      <c r="BQ473" s="25">
        <f>AC473*(Budget!$D$6+Budget!$D$7)</f>
        <v>0</v>
      </c>
      <c r="BR473" s="25">
        <f>AD473*(Budget!$E$6+Budget!$E$7)</f>
        <v>0</v>
      </c>
      <c r="BS473" s="25">
        <f>AE473*(Budget!$F$6+Budget!$F$7)</f>
        <v>0</v>
      </c>
      <c r="BT473" s="25">
        <f>AF473*(Budget!$G$6+Budget!$G$7)</f>
        <v>0</v>
      </c>
      <c r="BU473" s="25">
        <f>AG473*Budget!$H$6</f>
        <v>0</v>
      </c>
      <c r="BV473" s="25">
        <f>AH473*Budget!$I$6</f>
        <v>0</v>
      </c>
      <c r="BW473" s="25">
        <f>AI473*Budget!$J$6</f>
        <v>0</v>
      </c>
      <c r="BX473" s="25">
        <f>AJ473*Budget!$K$6</f>
        <v>0</v>
      </c>
      <c r="BY473" s="25">
        <f>AK473*Budget!$L$6</f>
        <v>0</v>
      </c>
      <c r="BZ473" s="25">
        <f>AL473*Budget!$M$6</f>
        <v>0</v>
      </c>
      <c r="CA473" s="25">
        <f>AM473*Budget!$N$6</f>
        <v>0</v>
      </c>
      <c r="CB473" s="25">
        <f>AQ473*Budget!$O$6</f>
        <v>0</v>
      </c>
      <c r="CC473" s="25">
        <f>AR473*Budget!$S$6</f>
        <v>0</v>
      </c>
      <c r="CD473" s="25">
        <f>AS473*Budget!$Q$6</f>
        <v>0</v>
      </c>
      <c r="CE473" s="25">
        <f t="shared" si="203"/>
        <v>0</v>
      </c>
      <c r="CF473" s="11" t="e">
        <f>COUNTIFS(#REF!,Source!E473,#REF!,Source!C473)</f>
        <v>#REF!</v>
      </c>
      <c r="CG473" s="11" t="str">
        <f t="shared" si="204"/>
        <v>--</v>
      </c>
    </row>
    <row r="474" spans="1:85" x14ac:dyDescent="0.25">
      <c r="A474" t="str">
        <f>IFERROR(VLOOKUP(MONTH(C474),Date!$A$2:$B$13,2,0),"--")</f>
        <v>Avril</v>
      </c>
      <c r="B474" s="11">
        <f t="shared" si="183"/>
        <v>14</v>
      </c>
      <c r="C474" s="28">
        <f t="shared" si="205"/>
        <v>42097</v>
      </c>
      <c r="D474" s="29" t="s">
        <v>210</v>
      </c>
      <c r="E474" s="30" t="str">
        <f>IFERROR(VLOOKUP(D474,Listing!$A:$B,2,0),"--")</f>
        <v>A44090</v>
      </c>
      <c r="F474" s="30" t="str">
        <f>IFERROR(VLOOKUP(D474,Listing!$A:$E,5,0),"-")</f>
        <v>RKAB  Hajar</v>
      </c>
      <c r="G474" s="4">
        <f>IFERROR(VLOOKUP(D474,Listing!$A:$F,6,0),"--")</f>
        <v>42114</v>
      </c>
      <c r="H474" s="11" t="str">
        <f>IFERROR(VLOOKUP(D474,Listing!$A:$D,4,0),"--")</f>
        <v>Hind Haddou</v>
      </c>
      <c r="I474" s="11" t="str">
        <f t="shared" si="184"/>
        <v>AAC</v>
      </c>
      <c r="J474" s="31">
        <f>IFERROR(COUNTIFS(Ishop!$BG:$BG,Source!D474,Ishop!$B:$B,Source!C474),"--")</f>
        <v>0</v>
      </c>
      <c r="K474" s="11">
        <f>IFERROR(COUNTIFS(Ishop!$BG:$BG,Source!D474,Ishop!$B:$B,Source!C474,Ishop!$J:$J,"OUI"),"--")</f>
        <v>0</v>
      </c>
      <c r="L474" s="11">
        <f>COUNTIFS(Ishop!$AG:$AG,Source!$L$1,Ishop!$BG:$BG,Source!$D474,Ishop!$B:$B,Source!$C474)</f>
        <v>0</v>
      </c>
      <c r="M474" s="11">
        <f>COUNTIFS(Ishop!$AG:$AG,Source!$M$1,Ishop!$BG:$BG,Source!$D474,Ishop!$B:$B,Source!$C474)</f>
        <v>0</v>
      </c>
      <c r="N474" s="11">
        <f>COUNTIFS(Ishop!$AG:$AG,Source!$N$1,Ishop!$BG:$BG,Source!$D474,Ishop!$B:$B,Source!$C474)</f>
        <v>0</v>
      </c>
      <c r="O474" s="11">
        <f>COUNTIFS(Ishop!$AG:$AG,Source!$O$1,Ishop!$BG:$BG,Source!$D474,Ishop!$B:$B,Source!$C474)</f>
        <v>0</v>
      </c>
      <c r="P474" s="11">
        <f>COUNTIFS(Ishop!$AG:$AG,Source!$P$1,Ishop!$BG:$BG,Source!$D474,Ishop!$B:$B,Source!$C474)</f>
        <v>0</v>
      </c>
      <c r="Q474" s="11">
        <f>COUNTIFS(Ishop!$AG:$AG,Source!$Q$1,Ishop!$BG:$BG,Source!$D474,Ishop!$B:$B,Source!$C474)</f>
        <v>0</v>
      </c>
      <c r="R474" s="11">
        <f>COUNTIFS(Ishop!$AG:$AG,Source!$R$1,Ishop!$BG:$BG,Source!$D474,Ishop!$B:$B,Source!$C474)</f>
        <v>0</v>
      </c>
      <c r="S474" s="11">
        <f>COUNTIFS(Ishop!$AG:$AG,Source!$S$1,Ishop!$BG:$BG,Source!$D474,Ishop!$B:$B,Source!$C474)</f>
        <v>0</v>
      </c>
      <c r="T474" s="11">
        <f>COUNTIFS(Ishop!$AG:$AG,Source!$T$1,Ishop!$BG:$BG,Source!$D474,Ishop!$B:$B,Source!$C474)</f>
        <v>0</v>
      </c>
      <c r="U474" s="11">
        <f>COUNTIFS(Ishop!$AG:$AG,Source!$U$1,Ishop!$BG:$BG,Source!$D474,Ishop!$B:$B,Source!$C474)</f>
        <v>0</v>
      </c>
      <c r="V474" s="11">
        <f>COUNTIFS(Ishop!$AG:$AG,Source!$V$1,Ishop!$BG:$BG,Source!$D474,Ishop!$B:$B,Source!$C474)</f>
        <v>0</v>
      </c>
      <c r="W474" s="11">
        <f>COUNTIFS(Ishop!$AG:$AG,Source!$W$1,Ishop!$BG:$BG,Source!$D474,Ishop!$B:$B,Source!$C474)</f>
        <v>0</v>
      </c>
      <c r="X474" s="11">
        <f>COUNTIFS(Ishop!$AG:$AG,Source!$X$1,Ishop!$BG:$BG,Source!$D474,Ishop!$B:$B,Source!$C474)</f>
        <v>0</v>
      </c>
      <c r="Y474" s="11">
        <f>COUNTIFS(Ishop!$AG:$AG,Source!$Y$1,Ishop!$BG:$BG,Source!$D474,Ishop!$B:$B,Source!$C474)</f>
        <v>0</v>
      </c>
      <c r="Z474" s="11">
        <f>COUNTIFS(Ishop!$AG:$AG,Source!$Z$1,Ishop!$BG:$BG,Source!$D474,Ishop!$B:$B,Source!$C474,Ishop!$J:$J,"OUI")</f>
        <v>0</v>
      </c>
      <c r="AA474" s="11">
        <f>COUNTIFS(Ishop!$AG:$AG,Source!$AA$1,Ishop!$BG:$BG,Source!$D474,Ishop!$B:$B,Source!$C474,Ishop!$J:$J,"OUI")</f>
        <v>0</v>
      </c>
      <c r="AB474" s="11">
        <f>COUNTIFS(Ishop!$AG:$AG,Source!$AB$1,Ishop!$BG:$BG,Source!$D474,Ishop!$B:$B,Source!$C474,Ishop!$J:$J,"OUI")</f>
        <v>0</v>
      </c>
      <c r="AC474" s="11">
        <f>COUNTIFS(Ishop!$AG:$AG,Source!$AC$1,Ishop!$BG:$BG,Source!$D474,Ishop!$B:$B,Source!$C474,Ishop!$J:$J,"OUI")</f>
        <v>0</v>
      </c>
      <c r="AD474" s="11">
        <f>COUNTIFS(Ishop!$AG:$AG,Source!$AD$1,Ishop!$BG:$BG,Source!$D474,Ishop!$B:$B,Source!$C474,Ishop!$J:$J,"OUI")</f>
        <v>0</v>
      </c>
      <c r="AE474" s="11">
        <f>COUNTIFS(Ishop!$AG:$AG,Source!$AE$1,Ishop!$BG:$BG,Source!$D474,Ishop!$B:$B,Source!$C474,Ishop!$J:$J,"OUI")</f>
        <v>0</v>
      </c>
      <c r="AF474" s="11">
        <f>COUNTIFS(Ishop!$AG:$AG,Source!$AF$1,Ishop!$BG:$BG,Source!$D474,Ishop!$B:$B,Source!$C474,Ishop!$J:$J,"OUI")</f>
        <v>0</v>
      </c>
      <c r="AG474" s="11">
        <f>COUNTIFS(Ishop!$AG:$AG,Source!$AG$1,Ishop!$BG:$BG,Source!$D474,Ishop!$B:$B,Source!$C474,Ishop!$J:$J,"OUI")</f>
        <v>0</v>
      </c>
      <c r="AH474" s="11">
        <f>COUNTIFS(Ishop!$AG:$AG,Source!$AH$1,Ishop!$BG:$BG,Source!$D474,Ishop!$B:$B,Source!$C474,Ishop!$J:$J,"OUI")</f>
        <v>0</v>
      </c>
      <c r="AI474" s="11">
        <f>COUNTIFS(Ishop!$AG:$AG,Source!$AI$1,Ishop!$BG:$BG,Source!$D474,Ishop!$B:$B,Source!$C474,Ishop!$J:$J,"OUI")</f>
        <v>0</v>
      </c>
      <c r="AJ474" s="11">
        <f>COUNTIFS(Ishop!$AG:$AG,Source!$AJ$1,Ishop!$BG:$BG,Source!$D474,Ishop!$B:$B,Source!$C474,Ishop!$J:$J,"OUI")</f>
        <v>0</v>
      </c>
      <c r="AK474" s="11">
        <f>COUNTIFS(Ishop!$AG:$AG,Source!$AK$1,Ishop!$BG:$BG,Source!$D474,Ishop!$B:$B,Source!$C474,Ishop!$J:$J,"OUI")</f>
        <v>0</v>
      </c>
      <c r="AL474" s="11">
        <f>COUNTIFS(Ishop!$AG:$AG,Source!$AL$1,Ishop!$BG:$BG,Source!$D474,Ishop!$B:$B,Source!$C474,Ishop!$J:$J,"OUI")</f>
        <v>0</v>
      </c>
      <c r="AM474" s="11">
        <f>COUNTIFS(Ishop!$AG:$AG,Source!$AM$1,Ishop!$BG:$BG,Source!$D474,Ishop!$B:$B,Source!$C474,Ishop!$J:$J,"OUI")</f>
        <v>0</v>
      </c>
      <c r="AN474" s="11">
        <f>COUNTIFS(Dolmen!$W:$W,"Sensatio",Dolmen!$O:$O,Source!D474,Dolmen!$F:$F,Source!C474)</f>
        <v>0</v>
      </c>
      <c r="AO474" s="11">
        <f>COUNTIFS(Dolmen!$AC:$AC,"Bbox Miami",Dolmen!$O:$O,Source!D474,Dolmen!$F:$F,Source!C474)</f>
        <v>0</v>
      </c>
      <c r="AP474" s="11">
        <f>COUNTIFS(Dolmen!$AD:$AD,"1",Dolmen!$W:$W,"",Dolmen!$O:$O,Source!D474,Dolmen!$F:$F,Source!C474)</f>
        <v>0</v>
      </c>
      <c r="AQ474" s="11">
        <f>COUNTIFS(Dolmen!$W:$W,"Sensation",Dolmen!$Y:$Y,"1",Dolmen!$O:$O,Source!D474,Dolmen!$F:$F,Source!C474)</f>
        <v>0</v>
      </c>
      <c r="AR474" s="11">
        <f>COUNTIFS(Dolmen!$AC:$AC,"Bbox Miami",Dolmen!$Y:$Y,"1",Dolmen!$O:$O,Source!D474,Dolmen!$F:$F,Source!C474)</f>
        <v>0</v>
      </c>
      <c r="AS474" s="11">
        <f>COUNTIFS(Dolmen!$AD:$AD,"1",Dolmen!$W:$W,"",Dolmen!$Y:$Y,"1",Dolmen!$O:$O,Source!D474,Dolmen!$F:$F,Source!C474)</f>
        <v>0</v>
      </c>
      <c r="AT474" s="11">
        <f t="shared" si="185"/>
        <v>0</v>
      </c>
      <c r="AU474" s="11">
        <f t="shared" si="186"/>
        <v>0</v>
      </c>
      <c r="AV474" s="11">
        <f t="shared" si="187"/>
        <v>0</v>
      </c>
      <c r="AW474" s="11">
        <f t="shared" si="188"/>
        <v>0</v>
      </c>
      <c r="AX474" s="11">
        <f t="shared" si="189"/>
        <v>0</v>
      </c>
      <c r="AY474" s="11">
        <f t="shared" si="190"/>
        <v>0</v>
      </c>
      <c r="AZ474" s="11">
        <f t="shared" si="191"/>
        <v>0</v>
      </c>
      <c r="BA474" s="11">
        <f t="shared" si="192"/>
        <v>0</v>
      </c>
      <c r="BB474" s="11">
        <f t="shared" si="193"/>
        <v>0</v>
      </c>
      <c r="BC474" s="11">
        <f t="shared" si="194"/>
        <v>0</v>
      </c>
      <c r="BD474" s="11">
        <f>SUMIFS(Ishop!$BK:$BK,Ishop!$BG:$BG,Source!D474,Ishop!$B:$B,Source!C474)</f>
        <v>0</v>
      </c>
      <c r="BE474" s="11">
        <f>COUNTIFS(Ishop!$AW:$AW,"OUI",Ishop!$BG:$BG,Source!D474,Ishop!$B:$B,Source!C474)</f>
        <v>0</v>
      </c>
      <c r="BF474" s="11">
        <f t="shared" si="195"/>
        <v>0</v>
      </c>
      <c r="BG474" s="11">
        <f t="shared" si="196"/>
        <v>0</v>
      </c>
      <c r="BH474" s="11">
        <f t="shared" si="197"/>
        <v>0</v>
      </c>
      <c r="BI474" s="11">
        <f t="shared" si="198"/>
        <v>0</v>
      </c>
      <c r="BJ474" s="11">
        <f t="shared" si="199"/>
        <v>0</v>
      </c>
      <c r="BK474" s="11">
        <f t="shared" si="200"/>
        <v>0</v>
      </c>
      <c r="BL474" s="11">
        <f t="shared" si="201"/>
        <v>0</v>
      </c>
      <c r="BM474" s="11">
        <f t="shared" si="202"/>
        <v>0</v>
      </c>
      <c r="BN474" s="25">
        <f>Z474*Budget!$A$6</f>
        <v>0</v>
      </c>
      <c r="BO474" s="25">
        <f>AA474*(Budget!$B$6+Budget!$B$7)</f>
        <v>0</v>
      </c>
      <c r="BP474" s="25">
        <f>AB474*(Budget!$C$6+Budget!$C$7)</f>
        <v>0</v>
      </c>
      <c r="BQ474" s="25">
        <f>AC474*(Budget!$D$6+Budget!$D$7)</f>
        <v>0</v>
      </c>
      <c r="BR474" s="25">
        <f>AD474*(Budget!$E$6+Budget!$E$7)</f>
        <v>0</v>
      </c>
      <c r="BS474" s="25">
        <f>AE474*(Budget!$F$6+Budget!$F$7)</f>
        <v>0</v>
      </c>
      <c r="BT474" s="25">
        <f>AF474*(Budget!$G$6+Budget!$G$7)</f>
        <v>0</v>
      </c>
      <c r="BU474" s="25">
        <f>AG474*Budget!$H$6</f>
        <v>0</v>
      </c>
      <c r="BV474" s="25">
        <f>AH474*Budget!$I$6</f>
        <v>0</v>
      </c>
      <c r="BW474" s="25">
        <f>AI474*Budget!$J$6</f>
        <v>0</v>
      </c>
      <c r="BX474" s="25">
        <f>AJ474*Budget!$K$6</f>
        <v>0</v>
      </c>
      <c r="BY474" s="25">
        <f>AK474*Budget!$L$6</f>
        <v>0</v>
      </c>
      <c r="BZ474" s="25">
        <f>AL474*Budget!$M$6</f>
        <v>0</v>
      </c>
      <c r="CA474" s="25">
        <f>AM474*Budget!$N$6</f>
        <v>0</v>
      </c>
      <c r="CB474" s="25">
        <f>AQ474*Budget!$O$6</f>
        <v>0</v>
      </c>
      <c r="CC474" s="25">
        <f>AR474*Budget!$S$6</f>
        <v>0</v>
      </c>
      <c r="CD474" s="25">
        <f>AS474*Budget!$Q$6</f>
        <v>0</v>
      </c>
      <c r="CE474" s="25">
        <f t="shared" si="203"/>
        <v>0</v>
      </c>
      <c r="CF474" s="11" t="e">
        <f>COUNTIFS(#REF!,Source!E474,#REF!,Source!C474)</f>
        <v>#REF!</v>
      </c>
      <c r="CG474" s="11" t="str">
        <f t="shared" si="204"/>
        <v>--</v>
      </c>
    </row>
    <row r="475" spans="1:85" x14ac:dyDescent="0.25">
      <c r="A475" t="str">
        <f>IFERROR(VLOOKUP(MONTH(C475),Date!$A$2:$B$13,2,0),"--")</f>
        <v>Avril</v>
      </c>
      <c r="B475" s="11">
        <f t="shared" si="183"/>
        <v>14</v>
      </c>
      <c r="C475" s="28">
        <f t="shared" si="205"/>
        <v>42097</v>
      </c>
      <c r="D475" s="29" t="s">
        <v>211</v>
      </c>
      <c r="E475" s="30" t="str">
        <f>IFERROR(VLOOKUP(D475,Listing!$A:$B,2,0),"--")</f>
        <v>A44091</v>
      </c>
      <c r="F475" s="30" t="str">
        <f>IFERROR(VLOOKUP(D475,Listing!$A:$E,5,0),"-")</f>
        <v>ALAOUI SOSSI  Ahmed</v>
      </c>
      <c r="G475" s="4">
        <f>IFERROR(VLOOKUP(D475,Listing!$A:$F,6,0),"--")</f>
        <v>42114</v>
      </c>
      <c r="H475" s="11" t="str">
        <f>IFERROR(VLOOKUP(D475,Listing!$A:$D,4,0),"--")</f>
        <v>Hind Haddou</v>
      </c>
      <c r="I475" s="11" t="str">
        <f t="shared" si="184"/>
        <v>AAC</v>
      </c>
      <c r="J475" s="31">
        <f>IFERROR(COUNTIFS(Ishop!$BG:$BG,Source!D475,Ishop!$B:$B,Source!C475),"--")</f>
        <v>0</v>
      </c>
      <c r="K475" s="11">
        <f>IFERROR(COUNTIFS(Ishop!$BG:$BG,Source!D475,Ishop!$B:$B,Source!C475,Ishop!$J:$J,"OUI"),"--")</f>
        <v>0</v>
      </c>
      <c r="L475" s="11">
        <f>COUNTIFS(Ishop!$AG:$AG,Source!$L$1,Ishop!$BG:$BG,Source!$D475,Ishop!$B:$B,Source!$C475)</f>
        <v>0</v>
      </c>
      <c r="M475" s="11">
        <f>COUNTIFS(Ishop!$AG:$AG,Source!$M$1,Ishop!$BG:$BG,Source!$D475,Ishop!$B:$B,Source!$C475)</f>
        <v>0</v>
      </c>
      <c r="N475" s="11">
        <f>COUNTIFS(Ishop!$AG:$AG,Source!$N$1,Ishop!$BG:$BG,Source!$D475,Ishop!$B:$B,Source!$C475)</f>
        <v>0</v>
      </c>
      <c r="O475" s="11">
        <f>COUNTIFS(Ishop!$AG:$AG,Source!$O$1,Ishop!$BG:$BG,Source!$D475,Ishop!$B:$B,Source!$C475)</f>
        <v>0</v>
      </c>
      <c r="P475" s="11">
        <f>COUNTIFS(Ishop!$AG:$AG,Source!$P$1,Ishop!$BG:$BG,Source!$D475,Ishop!$B:$B,Source!$C475)</f>
        <v>0</v>
      </c>
      <c r="Q475" s="11">
        <f>COUNTIFS(Ishop!$AG:$AG,Source!$Q$1,Ishop!$BG:$BG,Source!$D475,Ishop!$B:$B,Source!$C475)</f>
        <v>0</v>
      </c>
      <c r="R475" s="11">
        <f>COUNTIFS(Ishop!$AG:$AG,Source!$R$1,Ishop!$BG:$BG,Source!$D475,Ishop!$B:$B,Source!$C475)</f>
        <v>0</v>
      </c>
      <c r="S475" s="11">
        <f>COUNTIFS(Ishop!$AG:$AG,Source!$S$1,Ishop!$BG:$BG,Source!$D475,Ishop!$B:$B,Source!$C475)</f>
        <v>0</v>
      </c>
      <c r="T475" s="11">
        <f>COUNTIFS(Ishop!$AG:$AG,Source!$T$1,Ishop!$BG:$BG,Source!$D475,Ishop!$B:$B,Source!$C475)</f>
        <v>0</v>
      </c>
      <c r="U475" s="11">
        <f>COUNTIFS(Ishop!$AG:$AG,Source!$U$1,Ishop!$BG:$BG,Source!$D475,Ishop!$B:$B,Source!$C475)</f>
        <v>0</v>
      </c>
      <c r="V475" s="11">
        <f>COUNTIFS(Ishop!$AG:$AG,Source!$V$1,Ishop!$BG:$BG,Source!$D475,Ishop!$B:$B,Source!$C475)</f>
        <v>0</v>
      </c>
      <c r="W475" s="11">
        <f>COUNTIFS(Ishop!$AG:$AG,Source!$W$1,Ishop!$BG:$BG,Source!$D475,Ishop!$B:$B,Source!$C475)</f>
        <v>0</v>
      </c>
      <c r="X475" s="11">
        <f>COUNTIFS(Ishop!$AG:$AG,Source!$X$1,Ishop!$BG:$BG,Source!$D475,Ishop!$B:$B,Source!$C475)</f>
        <v>0</v>
      </c>
      <c r="Y475" s="11">
        <f>COUNTIFS(Ishop!$AG:$AG,Source!$Y$1,Ishop!$BG:$BG,Source!$D475,Ishop!$B:$B,Source!$C475)</f>
        <v>0</v>
      </c>
      <c r="Z475" s="11">
        <f>COUNTIFS(Ishop!$AG:$AG,Source!$Z$1,Ishop!$BG:$BG,Source!$D475,Ishop!$B:$B,Source!$C475,Ishop!$J:$J,"OUI")</f>
        <v>0</v>
      </c>
      <c r="AA475" s="11">
        <f>COUNTIFS(Ishop!$AG:$AG,Source!$AA$1,Ishop!$BG:$BG,Source!$D475,Ishop!$B:$B,Source!$C475,Ishop!$J:$J,"OUI")</f>
        <v>0</v>
      </c>
      <c r="AB475" s="11">
        <f>COUNTIFS(Ishop!$AG:$AG,Source!$AB$1,Ishop!$BG:$BG,Source!$D475,Ishop!$B:$B,Source!$C475,Ishop!$J:$J,"OUI")</f>
        <v>0</v>
      </c>
      <c r="AC475" s="11">
        <f>COUNTIFS(Ishop!$AG:$AG,Source!$AC$1,Ishop!$BG:$BG,Source!$D475,Ishop!$B:$B,Source!$C475,Ishop!$J:$J,"OUI")</f>
        <v>0</v>
      </c>
      <c r="AD475" s="11">
        <f>COUNTIFS(Ishop!$AG:$AG,Source!$AD$1,Ishop!$BG:$BG,Source!$D475,Ishop!$B:$B,Source!$C475,Ishop!$J:$J,"OUI")</f>
        <v>0</v>
      </c>
      <c r="AE475" s="11">
        <f>COUNTIFS(Ishop!$AG:$AG,Source!$AE$1,Ishop!$BG:$BG,Source!$D475,Ishop!$B:$B,Source!$C475,Ishop!$J:$J,"OUI")</f>
        <v>0</v>
      </c>
      <c r="AF475" s="11">
        <f>COUNTIFS(Ishop!$AG:$AG,Source!$AF$1,Ishop!$BG:$BG,Source!$D475,Ishop!$B:$B,Source!$C475,Ishop!$J:$J,"OUI")</f>
        <v>0</v>
      </c>
      <c r="AG475" s="11">
        <f>COUNTIFS(Ishop!$AG:$AG,Source!$AG$1,Ishop!$BG:$BG,Source!$D475,Ishop!$B:$B,Source!$C475,Ishop!$J:$J,"OUI")</f>
        <v>0</v>
      </c>
      <c r="AH475" s="11">
        <f>COUNTIFS(Ishop!$AG:$AG,Source!$AH$1,Ishop!$BG:$BG,Source!$D475,Ishop!$B:$B,Source!$C475,Ishop!$J:$J,"OUI")</f>
        <v>0</v>
      </c>
      <c r="AI475" s="11">
        <f>COUNTIFS(Ishop!$AG:$AG,Source!$AI$1,Ishop!$BG:$BG,Source!$D475,Ishop!$B:$B,Source!$C475,Ishop!$J:$J,"OUI")</f>
        <v>0</v>
      </c>
      <c r="AJ475" s="11">
        <f>COUNTIFS(Ishop!$AG:$AG,Source!$AJ$1,Ishop!$BG:$BG,Source!$D475,Ishop!$B:$B,Source!$C475,Ishop!$J:$J,"OUI")</f>
        <v>0</v>
      </c>
      <c r="AK475" s="11">
        <f>COUNTIFS(Ishop!$AG:$AG,Source!$AK$1,Ishop!$BG:$BG,Source!$D475,Ishop!$B:$B,Source!$C475,Ishop!$J:$J,"OUI")</f>
        <v>0</v>
      </c>
      <c r="AL475" s="11">
        <f>COUNTIFS(Ishop!$AG:$AG,Source!$AL$1,Ishop!$BG:$BG,Source!$D475,Ishop!$B:$B,Source!$C475,Ishop!$J:$J,"OUI")</f>
        <v>0</v>
      </c>
      <c r="AM475" s="11">
        <f>COUNTIFS(Ishop!$AG:$AG,Source!$AM$1,Ishop!$BG:$BG,Source!$D475,Ishop!$B:$B,Source!$C475,Ishop!$J:$J,"OUI")</f>
        <v>0</v>
      </c>
      <c r="AN475" s="11">
        <f>COUNTIFS(Dolmen!$W:$W,"Sensatio",Dolmen!$O:$O,Source!D475,Dolmen!$F:$F,Source!C475)</f>
        <v>0</v>
      </c>
      <c r="AO475" s="11">
        <f>COUNTIFS(Dolmen!$AC:$AC,"Bbox Miami",Dolmen!$O:$O,Source!D475,Dolmen!$F:$F,Source!C475)</f>
        <v>0</v>
      </c>
      <c r="AP475" s="11">
        <f>COUNTIFS(Dolmen!$AD:$AD,"1",Dolmen!$W:$W,"",Dolmen!$O:$O,Source!D475,Dolmen!$F:$F,Source!C475)</f>
        <v>0</v>
      </c>
      <c r="AQ475" s="11">
        <f>COUNTIFS(Dolmen!$W:$W,"Sensation",Dolmen!$Y:$Y,"1",Dolmen!$O:$O,Source!D475,Dolmen!$F:$F,Source!C475)</f>
        <v>0</v>
      </c>
      <c r="AR475" s="11">
        <f>COUNTIFS(Dolmen!$AC:$AC,"Bbox Miami",Dolmen!$Y:$Y,"1",Dolmen!$O:$O,Source!D475,Dolmen!$F:$F,Source!C475)</f>
        <v>0</v>
      </c>
      <c r="AS475" s="11">
        <f>COUNTIFS(Dolmen!$AD:$AD,"1",Dolmen!$W:$W,"",Dolmen!$Y:$Y,"1",Dolmen!$O:$O,Source!D475,Dolmen!$F:$F,Source!C475)</f>
        <v>0</v>
      </c>
      <c r="AT475" s="11">
        <f t="shared" si="185"/>
        <v>0</v>
      </c>
      <c r="AU475" s="11">
        <f t="shared" si="186"/>
        <v>0</v>
      </c>
      <c r="AV475" s="11">
        <f t="shared" si="187"/>
        <v>0</v>
      </c>
      <c r="AW475" s="11">
        <f t="shared" si="188"/>
        <v>0</v>
      </c>
      <c r="AX475" s="11">
        <f t="shared" si="189"/>
        <v>0</v>
      </c>
      <c r="AY475" s="11">
        <f t="shared" si="190"/>
        <v>0</v>
      </c>
      <c r="AZ475" s="11">
        <f t="shared" si="191"/>
        <v>0</v>
      </c>
      <c r="BA475" s="11">
        <f t="shared" si="192"/>
        <v>0</v>
      </c>
      <c r="BB475" s="11">
        <f t="shared" si="193"/>
        <v>0</v>
      </c>
      <c r="BC475" s="11">
        <f t="shared" si="194"/>
        <v>0</v>
      </c>
      <c r="BD475" s="11">
        <f>SUMIFS(Ishop!$BK:$BK,Ishop!$BG:$BG,Source!D475,Ishop!$B:$B,Source!C475)</f>
        <v>0</v>
      </c>
      <c r="BE475" s="11">
        <f>COUNTIFS(Ishop!$AW:$AW,"OUI",Ishop!$BG:$BG,Source!D475,Ishop!$B:$B,Source!C475)</f>
        <v>0</v>
      </c>
      <c r="BF475" s="11">
        <f t="shared" si="195"/>
        <v>0</v>
      </c>
      <c r="BG475" s="11">
        <f t="shared" si="196"/>
        <v>0</v>
      </c>
      <c r="BH475" s="11">
        <f t="shared" si="197"/>
        <v>0</v>
      </c>
      <c r="BI475" s="11">
        <f t="shared" si="198"/>
        <v>0</v>
      </c>
      <c r="BJ475" s="11">
        <f t="shared" si="199"/>
        <v>0</v>
      </c>
      <c r="BK475" s="11">
        <f t="shared" si="200"/>
        <v>0</v>
      </c>
      <c r="BL475" s="11">
        <f t="shared" si="201"/>
        <v>0</v>
      </c>
      <c r="BM475" s="11">
        <f t="shared" si="202"/>
        <v>0</v>
      </c>
      <c r="BN475" s="25">
        <f>Z475*Budget!$A$6</f>
        <v>0</v>
      </c>
      <c r="BO475" s="25">
        <f>AA475*(Budget!$B$6+Budget!$B$7)</f>
        <v>0</v>
      </c>
      <c r="BP475" s="25">
        <f>AB475*(Budget!$C$6+Budget!$C$7)</f>
        <v>0</v>
      </c>
      <c r="BQ475" s="25">
        <f>AC475*(Budget!$D$6+Budget!$D$7)</f>
        <v>0</v>
      </c>
      <c r="BR475" s="25">
        <f>AD475*(Budget!$E$6+Budget!$E$7)</f>
        <v>0</v>
      </c>
      <c r="BS475" s="25">
        <f>AE475*(Budget!$F$6+Budget!$F$7)</f>
        <v>0</v>
      </c>
      <c r="BT475" s="25">
        <f>AF475*(Budget!$G$6+Budget!$G$7)</f>
        <v>0</v>
      </c>
      <c r="BU475" s="25">
        <f>AG475*Budget!$H$6</f>
        <v>0</v>
      </c>
      <c r="BV475" s="25">
        <f>AH475*Budget!$I$6</f>
        <v>0</v>
      </c>
      <c r="BW475" s="25">
        <f>AI475*Budget!$J$6</f>
        <v>0</v>
      </c>
      <c r="BX475" s="25">
        <f>AJ475*Budget!$K$6</f>
        <v>0</v>
      </c>
      <c r="BY475" s="25">
        <f>AK475*Budget!$L$6</f>
        <v>0</v>
      </c>
      <c r="BZ475" s="25">
        <f>AL475*Budget!$M$6</f>
        <v>0</v>
      </c>
      <c r="CA475" s="25">
        <f>AM475*Budget!$N$6</f>
        <v>0</v>
      </c>
      <c r="CB475" s="25">
        <f>AQ475*Budget!$O$6</f>
        <v>0</v>
      </c>
      <c r="CC475" s="25">
        <f>AR475*Budget!$S$6</f>
        <v>0</v>
      </c>
      <c r="CD475" s="25">
        <f>AS475*Budget!$Q$6</f>
        <v>0</v>
      </c>
      <c r="CE475" s="25">
        <f t="shared" si="203"/>
        <v>0</v>
      </c>
      <c r="CF475" s="11" t="e">
        <f>COUNTIFS(#REF!,Source!E475,#REF!,Source!C475)</f>
        <v>#REF!</v>
      </c>
      <c r="CG475" s="11" t="str">
        <f t="shared" si="204"/>
        <v>--</v>
      </c>
    </row>
    <row r="476" spans="1:85" x14ac:dyDescent="0.25">
      <c r="A476" t="str">
        <f>IFERROR(VLOOKUP(MONTH(C476),Date!$A$2:$B$13,2,0),"--")</f>
        <v>Avril</v>
      </c>
      <c r="B476" s="11">
        <f t="shared" si="183"/>
        <v>14</v>
      </c>
      <c r="C476" s="28">
        <f t="shared" si="205"/>
        <v>42097</v>
      </c>
      <c r="D476" s="29" t="s">
        <v>212</v>
      </c>
      <c r="E476" s="30" t="str">
        <f>IFERROR(VLOOKUP(D476,Listing!$A:$B,2,0),"--")</f>
        <v>A44092</v>
      </c>
      <c r="F476" s="30" t="str">
        <f>IFERROR(VLOOKUP(D476,Listing!$A:$E,5,0),"-")</f>
        <v>MANIAR  Ismail</v>
      </c>
      <c r="G476" s="4">
        <f>IFERROR(VLOOKUP(D476,Listing!$A:$F,6,0),"--")</f>
        <v>42114</v>
      </c>
      <c r="H476" s="11" t="str">
        <f>IFERROR(VLOOKUP(D476,Listing!$A:$D,4,0),"--")</f>
        <v>Hind Haddou</v>
      </c>
      <c r="I476" s="11" t="str">
        <f t="shared" si="184"/>
        <v>AAC</v>
      </c>
      <c r="J476" s="31">
        <f>IFERROR(COUNTIFS(Ishop!$BG:$BG,Source!D476,Ishop!$B:$B,Source!C476),"--")</f>
        <v>0</v>
      </c>
      <c r="K476" s="11">
        <f>IFERROR(COUNTIFS(Ishop!$BG:$BG,Source!D476,Ishop!$B:$B,Source!C476,Ishop!$J:$J,"OUI"),"--")</f>
        <v>0</v>
      </c>
      <c r="L476" s="11">
        <f>COUNTIFS(Ishop!$AG:$AG,Source!$L$1,Ishop!$BG:$BG,Source!$D476,Ishop!$B:$B,Source!$C476)</f>
        <v>0</v>
      </c>
      <c r="M476" s="11">
        <f>COUNTIFS(Ishop!$AG:$AG,Source!$M$1,Ishop!$BG:$BG,Source!$D476,Ishop!$B:$B,Source!$C476)</f>
        <v>0</v>
      </c>
      <c r="N476" s="11">
        <f>COUNTIFS(Ishop!$AG:$AG,Source!$N$1,Ishop!$BG:$BG,Source!$D476,Ishop!$B:$B,Source!$C476)</f>
        <v>0</v>
      </c>
      <c r="O476" s="11">
        <f>COUNTIFS(Ishop!$AG:$AG,Source!$O$1,Ishop!$BG:$BG,Source!$D476,Ishop!$B:$B,Source!$C476)</f>
        <v>0</v>
      </c>
      <c r="P476" s="11">
        <f>COUNTIFS(Ishop!$AG:$AG,Source!$P$1,Ishop!$BG:$BG,Source!$D476,Ishop!$B:$B,Source!$C476)</f>
        <v>0</v>
      </c>
      <c r="Q476" s="11">
        <f>COUNTIFS(Ishop!$AG:$AG,Source!$Q$1,Ishop!$BG:$BG,Source!$D476,Ishop!$B:$B,Source!$C476)</f>
        <v>0</v>
      </c>
      <c r="R476" s="11">
        <f>COUNTIFS(Ishop!$AG:$AG,Source!$R$1,Ishop!$BG:$BG,Source!$D476,Ishop!$B:$B,Source!$C476)</f>
        <v>0</v>
      </c>
      <c r="S476" s="11">
        <f>COUNTIFS(Ishop!$AG:$AG,Source!$S$1,Ishop!$BG:$BG,Source!$D476,Ishop!$B:$B,Source!$C476)</f>
        <v>0</v>
      </c>
      <c r="T476" s="11">
        <f>COUNTIFS(Ishop!$AG:$AG,Source!$T$1,Ishop!$BG:$BG,Source!$D476,Ishop!$B:$B,Source!$C476)</f>
        <v>0</v>
      </c>
      <c r="U476" s="11">
        <f>COUNTIFS(Ishop!$AG:$AG,Source!$U$1,Ishop!$BG:$BG,Source!$D476,Ishop!$B:$B,Source!$C476)</f>
        <v>0</v>
      </c>
      <c r="V476" s="11">
        <f>COUNTIFS(Ishop!$AG:$AG,Source!$V$1,Ishop!$BG:$BG,Source!$D476,Ishop!$B:$B,Source!$C476)</f>
        <v>0</v>
      </c>
      <c r="W476" s="11">
        <f>COUNTIFS(Ishop!$AG:$AG,Source!$W$1,Ishop!$BG:$BG,Source!$D476,Ishop!$B:$B,Source!$C476)</f>
        <v>0</v>
      </c>
      <c r="X476" s="11">
        <f>COUNTIFS(Ishop!$AG:$AG,Source!$X$1,Ishop!$BG:$BG,Source!$D476,Ishop!$B:$B,Source!$C476)</f>
        <v>0</v>
      </c>
      <c r="Y476" s="11">
        <f>COUNTIFS(Ishop!$AG:$AG,Source!$Y$1,Ishop!$BG:$BG,Source!$D476,Ishop!$B:$B,Source!$C476)</f>
        <v>0</v>
      </c>
      <c r="Z476" s="11">
        <f>COUNTIFS(Ishop!$AG:$AG,Source!$Z$1,Ishop!$BG:$BG,Source!$D476,Ishop!$B:$B,Source!$C476,Ishop!$J:$J,"OUI")</f>
        <v>0</v>
      </c>
      <c r="AA476" s="11">
        <f>COUNTIFS(Ishop!$AG:$AG,Source!$AA$1,Ishop!$BG:$BG,Source!$D476,Ishop!$B:$B,Source!$C476,Ishop!$J:$J,"OUI")</f>
        <v>0</v>
      </c>
      <c r="AB476" s="11">
        <f>COUNTIFS(Ishop!$AG:$AG,Source!$AB$1,Ishop!$BG:$BG,Source!$D476,Ishop!$B:$B,Source!$C476,Ishop!$J:$J,"OUI")</f>
        <v>0</v>
      </c>
      <c r="AC476" s="11">
        <f>COUNTIFS(Ishop!$AG:$AG,Source!$AC$1,Ishop!$BG:$BG,Source!$D476,Ishop!$B:$B,Source!$C476,Ishop!$J:$J,"OUI")</f>
        <v>0</v>
      </c>
      <c r="AD476" s="11">
        <f>COUNTIFS(Ishop!$AG:$AG,Source!$AD$1,Ishop!$BG:$BG,Source!$D476,Ishop!$B:$B,Source!$C476,Ishop!$J:$J,"OUI")</f>
        <v>0</v>
      </c>
      <c r="AE476" s="11">
        <f>COUNTIFS(Ishop!$AG:$AG,Source!$AE$1,Ishop!$BG:$BG,Source!$D476,Ishop!$B:$B,Source!$C476,Ishop!$J:$J,"OUI")</f>
        <v>0</v>
      </c>
      <c r="AF476" s="11">
        <f>COUNTIFS(Ishop!$AG:$AG,Source!$AF$1,Ishop!$BG:$BG,Source!$D476,Ishop!$B:$B,Source!$C476,Ishop!$J:$J,"OUI")</f>
        <v>0</v>
      </c>
      <c r="AG476" s="11">
        <f>COUNTIFS(Ishop!$AG:$AG,Source!$AG$1,Ishop!$BG:$BG,Source!$D476,Ishop!$B:$B,Source!$C476,Ishop!$J:$J,"OUI")</f>
        <v>0</v>
      </c>
      <c r="AH476" s="11">
        <f>COUNTIFS(Ishop!$AG:$AG,Source!$AH$1,Ishop!$BG:$BG,Source!$D476,Ishop!$B:$B,Source!$C476,Ishop!$J:$J,"OUI")</f>
        <v>0</v>
      </c>
      <c r="AI476" s="11">
        <f>COUNTIFS(Ishop!$AG:$AG,Source!$AI$1,Ishop!$BG:$BG,Source!$D476,Ishop!$B:$B,Source!$C476,Ishop!$J:$J,"OUI")</f>
        <v>0</v>
      </c>
      <c r="AJ476" s="11">
        <f>COUNTIFS(Ishop!$AG:$AG,Source!$AJ$1,Ishop!$BG:$BG,Source!$D476,Ishop!$B:$B,Source!$C476,Ishop!$J:$J,"OUI")</f>
        <v>0</v>
      </c>
      <c r="AK476" s="11">
        <f>COUNTIFS(Ishop!$AG:$AG,Source!$AK$1,Ishop!$BG:$BG,Source!$D476,Ishop!$B:$B,Source!$C476,Ishop!$J:$J,"OUI")</f>
        <v>0</v>
      </c>
      <c r="AL476" s="11">
        <f>COUNTIFS(Ishop!$AG:$AG,Source!$AL$1,Ishop!$BG:$BG,Source!$D476,Ishop!$B:$B,Source!$C476,Ishop!$J:$J,"OUI")</f>
        <v>0</v>
      </c>
      <c r="AM476" s="11">
        <f>COUNTIFS(Ishop!$AG:$AG,Source!$AM$1,Ishop!$BG:$BG,Source!$D476,Ishop!$B:$B,Source!$C476,Ishop!$J:$J,"OUI")</f>
        <v>0</v>
      </c>
      <c r="AN476" s="11">
        <f>COUNTIFS(Dolmen!$W:$W,"Sensatio",Dolmen!$O:$O,Source!D476,Dolmen!$F:$F,Source!C476)</f>
        <v>0</v>
      </c>
      <c r="AO476" s="11">
        <f>COUNTIFS(Dolmen!$AC:$AC,"Bbox Miami",Dolmen!$O:$O,Source!D476,Dolmen!$F:$F,Source!C476)</f>
        <v>0</v>
      </c>
      <c r="AP476" s="11">
        <f>COUNTIFS(Dolmen!$AD:$AD,"1",Dolmen!$W:$W,"",Dolmen!$O:$O,Source!D476,Dolmen!$F:$F,Source!C476)</f>
        <v>0</v>
      </c>
      <c r="AQ476" s="11">
        <f>COUNTIFS(Dolmen!$W:$W,"Sensation",Dolmen!$Y:$Y,"1",Dolmen!$O:$O,Source!D476,Dolmen!$F:$F,Source!C476)</f>
        <v>0</v>
      </c>
      <c r="AR476" s="11">
        <f>COUNTIFS(Dolmen!$AC:$AC,"Bbox Miami",Dolmen!$Y:$Y,"1",Dolmen!$O:$O,Source!D476,Dolmen!$F:$F,Source!C476)</f>
        <v>0</v>
      </c>
      <c r="AS476" s="11">
        <f>COUNTIFS(Dolmen!$AD:$AD,"1",Dolmen!$W:$W,"",Dolmen!$Y:$Y,"1",Dolmen!$O:$O,Source!D476,Dolmen!$F:$F,Source!C476)</f>
        <v>0</v>
      </c>
      <c r="AT476" s="11">
        <f t="shared" si="185"/>
        <v>0</v>
      </c>
      <c r="AU476" s="11">
        <f t="shared" si="186"/>
        <v>0</v>
      </c>
      <c r="AV476" s="11">
        <f t="shared" si="187"/>
        <v>0</v>
      </c>
      <c r="AW476" s="11">
        <f t="shared" si="188"/>
        <v>0</v>
      </c>
      <c r="AX476" s="11">
        <f t="shared" si="189"/>
        <v>0</v>
      </c>
      <c r="AY476" s="11">
        <f t="shared" si="190"/>
        <v>0</v>
      </c>
      <c r="AZ476" s="11">
        <f t="shared" si="191"/>
        <v>0</v>
      </c>
      <c r="BA476" s="11">
        <f t="shared" si="192"/>
        <v>0</v>
      </c>
      <c r="BB476" s="11">
        <f t="shared" si="193"/>
        <v>0</v>
      </c>
      <c r="BC476" s="11">
        <f t="shared" si="194"/>
        <v>0</v>
      </c>
      <c r="BD476" s="11">
        <f>SUMIFS(Ishop!$BK:$BK,Ishop!$BG:$BG,Source!D476,Ishop!$B:$B,Source!C476)</f>
        <v>0</v>
      </c>
      <c r="BE476" s="11">
        <f>COUNTIFS(Ishop!$AW:$AW,"OUI",Ishop!$BG:$BG,Source!D476,Ishop!$B:$B,Source!C476)</f>
        <v>0</v>
      </c>
      <c r="BF476" s="11">
        <f t="shared" si="195"/>
        <v>0</v>
      </c>
      <c r="BG476" s="11">
        <f t="shared" si="196"/>
        <v>0</v>
      </c>
      <c r="BH476" s="11">
        <f t="shared" si="197"/>
        <v>0</v>
      </c>
      <c r="BI476" s="11">
        <f t="shared" si="198"/>
        <v>0</v>
      </c>
      <c r="BJ476" s="11">
        <f t="shared" si="199"/>
        <v>0</v>
      </c>
      <c r="BK476" s="11">
        <f t="shared" si="200"/>
        <v>0</v>
      </c>
      <c r="BL476" s="11">
        <f t="shared" si="201"/>
        <v>0</v>
      </c>
      <c r="BM476" s="11">
        <f t="shared" si="202"/>
        <v>0</v>
      </c>
      <c r="BN476" s="25">
        <f>Z476*Budget!$A$6</f>
        <v>0</v>
      </c>
      <c r="BO476" s="25">
        <f>AA476*(Budget!$B$6+Budget!$B$7)</f>
        <v>0</v>
      </c>
      <c r="BP476" s="25">
        <f>AB476*(Budget!$C$6+Budget!$C$7)</f>
        <v>0</v>
      </c>
      <c r="BQ476" s="25">
        <f>AC476*(Budget!$D$6+Budget!$D$7)</f>
        <v>0</v>
      </c>
      <c r="BR476" s="25">
        <f>AD476*(Budget!$E$6+Budget!$E$7)</f>
        <v>0</v>
      </c>
      <c r="BS476" s="25">
        <f>AE476*(Budget!$F$6+Budget!$F$7)</f>
        <v>0</v>
      </c>
      <c r="BT476" s="25">
        <f>AF476*(Budget!$G$6+Budget!$G$7)</f>
        <v>0</v>
      </c>
      <c r="BU476" s="25">
        <f>AG476*Budget!$H$6</f>
        <v>0</v>
      </c>
      <c r="BV476" s="25">
        <f>AH476*Budget!$I$6</f>
        <v>0</v>
      </c>
      <c r="BW476" s="25">
        <f>AI476*Budget!$J$6</f>
        <v>0</v>
      </c>
      <c r="BX476" s="25">
        <f>AJ476*Budget!$K$6</f>
        <v>0</v>
      </c>
      <c r="BY476" s="25">
        <f>AK476*Budget!$L$6</f>
        <v>0</v>
      </c>
      <c r="BZ476" s="25">
        <f>AL476*Budget!$M$6</f>
        <v>0</v>
      </c>
      <c r="CA476" s="25">
        <f>AM476*Budget!$N$6</f>
        <v>0</v>
      </c>
      <c r="CB476" s="25">
        <f>AQ476*Budget!$O$6</f>
        <v>0</v>
      </c>
      <c r="CC476" s="25">
        <f>AR476*Budget!$S$6</f>
        <v>0</v>
      </c>
      <c r="CD476" s="25">
        <f>AS476*Budget!$Q$6</f>
        <v>0</v>
      </c>
      <c r="CE476" s="25">
        <f t="shared" si="203"/>
        <v>0</v>
      </c>
      <c r="CF476" s="11" t="e">
        <f>COUNTIFS(#REF!,Source!E476,#REF!,Source!C476)</f>
        <v>#REF!</v>
      </c>
      <c r="CG476" s="11" t="str">
        <f t="shared" si="204"/>
        <v>--</v>
      </c>
    </row>
    <row r="477" spans="1:85" x14ac:dyDescent="0.25">
      <c r="A477" t="str">
        <f>IFERROR(VLOOKUP(MONTH(C477),Date!$A$2:$B$13,2,0),"--")</f>
        <v>Avril</v>
      </c>
      <c r="B477" s="11">
        <f t="shared" si="183"/>
        <v>14</v>
      </c>
      <c r="C477" s="28">
        <f t="shared" si="205"/>
        <v>42097</v>
      </c>
      <c r="D477" s="29" t="s">
        <v>213</v>
      </c>
      <c r="E477" s="30" t="str">
        <f>IFERROR(VLOOKUP(D477,Listing!$A:$B,2,0),"--")</f>
        <v>A44073</v>
      </c>
      <c r="F477" s="30" t="str">
        <f>IFERROR(VLOOKUP(D477,Listing!$A:$E,5,0),"-")</f>
        <v>MOUHSINE  Reda</v>
      </c>
      <c r="G477" s="4">
        <f>IFERROR(VLOOKUP(D477,Listing!$A:$F,6,0),"--")</f>
        <v>42114</v>
      </c>
      <c r="H477" s="11" t="str">
        <f>IFERROR(VLOOKUP(D477,Listing!$A:$D,4,0),"--")</f>
        <v>Hind Haddou</v>
      </c>
      <c r="I477" s="11" t="str">
        <f t="shared" si="184"/>
        <v>AAC</v>
      </c>
      <c r="J477" s="31">
        <f>IFERROR(COUNTIFS(Ishop!$BG:$BG,Source!D477,Ishop!$B:$B,Source!C477),"--")</f>
        <v>0</v>
      </c>
      <c r="K477" s="11">
        <f>IFERROR(COUNTIFS(Ishop!$BG:$BG,Source!D477,Ishop!$B:$B,Source!C477,Ishop!$J:$J,"OUI"),"--")</f>
        <v>0</v>
      </c>
      <c r="L477" s="11">
        <f>COUNTIFS(Ishop!$AG:$AG,Source!$L$1,Ishop!$BG:$BG,Source!$D477,Ishop!$B:$B,Source!$C477)</f>
        <v>0</v>
      </c>
      <c r="M477" s="11">
        <f>COUNTIFS(Ishop!$AG:$AG,Source!$M$1,Ishop!$BG:$BG,Source!$D477,Ishop!$B:$B,Source!$C477)</f>
        <v>0</v>
      </c>
      <c r="N477" s="11">
        <f>COUNTIFS(Ishop!$AG:$AG,Source!$N$1,Ishop!$BG:$BG,Source!$D477,Ishop!$B:$B,Source!$C477)</f>
        <v>0</v>
      </c>
      <c r="O477" s="11">
        <f>COUNTIFS(Ishop!$AG:$AG,Source!$O$1,Ishop!$BG:$BG,Source!$D477,Ishop!$B:$B,Source!$C477)</f>
        <v>0</v>
      </c>
      <c r="P477" s="11">
        <f>COUNTIFS(Ishop!$AG:$AG,Source!$P$1,Ishop!$BG:$BG,Source!$D477,Ishop!$B:$B,Source!$C477)</f>
        <v>0</v>
      </c>
      <c r="Q477" s="11">
        <f>COUNTIFS(Ishop!$AG:$AG,Source!$Q$1,Ishop!$BG:$BG,Source!$D477,Ishop!$B:$B,Source!$C477)</f>
        <v>0</v>
      </c>
      <c r="R477" s="11">
        <f>COUNTIFS(Ishop!$AG:$AG,Source!$R$1,Ishop!$BG:$BG,Source!$D477,Ishop!$B:$B,Source!$C477)</f>
        <v>0</v>
      </c>
      <c r="S477" s="11">
        <f>COUNTIFS(Ishop!$AG:$AG,Source!$S$1,Ishop!$BG:$BG,Source!$D477,Ishop!$B:$B,Source!$C477)</f>
        <v>0</v>
      </c>
      <c r="T477" s="11">
        <f>COUNTIFS(Ishop!$AG:$AG,Source!$T$1,Ishop!$BG:$BG,Source!$D477,Ishop!$B:$B,Source!$C477)</f>
        <v>0</v>
      </c>
      <c r="U477" s="11">
        <f>COUNTIFS(Ishop!$AG:$AG,Source!$U$1,Ishop!$BG:$BG,Source!$D477,Ishop!$B:$B,Source!$C477)</f>
        <v>0</v>
      </c>
      <c r="V477" s="11">
        <f>COUNTIFS(Ishop!$AG:$AG,Source!$V$1,Ishop!$BG:$BG,Source!$D477,Ishop!$B:$B,Source!$C477)</f>
        <v>0</v>
      </c>
      <c r="W477" s="11">
        <f>COUNTIFS(Ishop!$AG:$AG,Source!$W$1,Ishop!$BG:$BG,Source!$D477,Ishop!$B:$B,Source!$C477)</f>
        <v>0</v>
      </c>
      <c r="X477" s="11">
        <f>COUNTIFS(Ishop!$AG:$AG,Source!$X$1,Ishop!$BG:$BG,Source!$D477,Ishop!$B:$B,Source!$C477)</f>
        <v>0</v>
      </c>
      <c r="Y477" s="11">
        <f>COUNTIFS(Ishop!$AG:$AG,Source!$Y$1,Ishop!$BG:$BG,Source!$D477,Ishop!$B:$B,Source!$C477)</f>
        <v>0</v>
      </c>
      <c r="Z477" s="11">
        <f>COUNTIFS(Ishop!$AG:$AG,Source!$Z$1,Ishop!$BG:$BG,Source!$D477,Ishop!$B:$B,Source!$C477,Ishop!$J:$J,"OUI")</f>
        <v>0</v>
      </c>
      <c r="AA477" s="11">
        <f>COUNTIFS(Ishop!$AG:$AG,Source!$AA$1,Ishop!$BG:$BG,Source!$D477,Ishop!$B:$B,Source!$C477,Ishop!$J:$J,"OUI")</f>
        <v>0</v>
      </c>
      <c r="AB477" s="11">
        <f>COUNTIFS(Ishop!$AG:$AG,Source!$AB$1,Ishop!$BG:$BG,Source!$D477,Ishop!$B:$B,Source!$C477,Ishop!$J:$J,"OUI")</f>
        <v>0</v>
      </c>
      <c r="AC477" s="11">
        <f>COUNTIFS(Ishop!$AG:$AG,Source!$AC$1,Ishop!$BG:$BG,Source!$D477,Ishop!$B:$B,Source!$C477,Ishop!$J:$J,"OUI")</f>
        <v>0</v>
      </c>
      <c r="AD477" s="11">
        <f>COUNTIFS(Ishop!$AG:$AG,Source!$AD$1,Ishop!$BG:$BG,Source!$D477,Ishop!$B:$B,Source!$C477,Ishop!$J:$J,"OUI")</f>
        <v>0</v>
      </c>
      <c r="AE477" s="11">
        <f>COUNTIFS(Ishop!$AG:$AG,Source!$AE$1,Ishop!$BG:$BG,Source!$D477,Ishop!$B:$B,Source!$C477,Ishop!$J:$J,"OUI")</f>
        <v>0</v>
      </c>
      <c r="AF477" s="11">
        <f>COUNTIFS(Ishop!$AG:$AG,Source!$AF$1,Ishop!$BG:$BG,Source!$D477,Ishop!$B:$B,Source!$C477,Ishop!$J:$J,"OUI")</f>
        <v>0</v>
      </c>
      <c r="AG477" s="11">
        <f>COUNTIFS(Ishop!$AG:$AG,Source!$AG$1,Ishop!$BG:$BG,Source!$D477,Ishop!$B:$B,Source!$C477,Ishop!$J:$J,"OUI")</f>
        <v>0</v>
      </c>
      <c r="AH477" s="11">
        <f>COUNTIFS(Ishop!$AG:$AG,Source!$AH$1,Ishop!$BG:$BG,Source!$D477,Ishop!$B:$B,Source!$C477,Ishop!$J:$J,"OUI")</f>
        <v>0</v>
      </c>
      <c r="AI477" s="11">
        <f>COUNTIFS(Ishop!$AG:$AG,Source!$AI$1,Ishop!$BG:$BG,Source!$D477,Ishop!$B:$B,Source!$C477,Ishop!$J:$J,"OUI")</f>
        <v>0</v>
      </c>
      <c r="AJ477" s="11">
        <f>COUNTIFS(Ishop!$AG:$AG,Source!$AJ$1,Ishop!$BG:$BG,Source!$D477,Ishop!$B:$B,Source!$C477,Ishop!$J:$J,"OUI")</f>
        <v>0</v>
      </c>
      <c r="AK477" s="11">
        <f>COUNTIFS(Ishop!$AG:$AG,Source!$AK$1,Ishop!$BG:$BG,Source!$D477,Ishop!$B:$B,Source!$C477,Ishop!$J:$J,"OUI")</f>
        <v>0</v>
      </c>
      <c r="AL477" s="11">
        <f>COUNTIFS(Ishop!$AG:$AG,Source!$AL$1,Ishop!$BG:$BG,Source!$D477,Ishop!$B:$B,Source!$C477,Ishop!$J:$J,"OUI")</f>
        <v>0</v>
      </c>
      <c r="AM477" s="11">
        <f>COUNTIFS(Ishop!$AG:$AG,Source!$AM$1,Ishop!$BG:$BG,Source!$D477,Ishop!$B:$B,Source!$C477,Ishop!$J:$J,"OUI")</f>
        <v>0</v>
      </c>
      <c r="AN477" s="11">
        <f>COUNTIFS(Dolmen!$W:$W,"Sensatio",Dolmen!$O:$O,Source!D477,Dolmen!$F:$F,Source!C477)</f>
        <v>0</v>
      </c>
      <c r="AO477" s="11">
        <f>COUNTIFS(Dolmen!$AC:$AC,"Bbox Miami",Dolmen!$O:$O,Source!D477,Dolmen!$F:$F,Source!C477)</f>
        <v>0</v>
      </c>
      <c r="AP477" s="11">
        <f>COUNTIFS(Dolmen!$AD:$AD,"1",Dolmen!$W:$W,"",Dolmen!$O:$O,Source!D477,Dolmen!$F:$F,Source!C477)</f>
        <v>0</v>
      </c>
      <c r="AQ477" s="11">
        <f>COUNTIFS(Dolmen!$W:$W,"Sensation",Dolmen!$Y:$Y,"1",Dolmen!$O:$O,Source!D477,Dolmen!$F:$F,Source!C477)</f>
        <v>0</v>
      </c>
      <c r="AR477" s="11">
        <f>COUNTIFS(Dolmen!$AC:$AC,"Bbox Miami",Dolmen!$Y:$Y,"1",Dolmen!$O:$O,Source!D477,Dolmen!$F:$F,Source!C477)</f>
        <v>0</v>
      </c>
      <c r="AS477" s="11">
        <f>COUNTIFS(Dolmen!$AD:$AD,"1",Dolmen!$W:$W,"",Dolmen!$Y:$Y,"1",Dolmen!$O:$O,Source!D477,Dolmen!$F:$F,Source!C477)</f>
        <v>0</v>
      </c>
      <c r="AT477" s="11">
        <f t="shared" si="185"/>
        <v>0</v>
      </c>
      <c r="AU477" s="11">
        <f t="shared" si="186"/>
        <v>0</v>
      </c>
      <c r="AV477" s="11">
        <f t="shared" si="187"/>
        <v>0</v>
      </c>
      <c r="AW477" s="11">
        <f t="shared" si="188"/>
        <v>0</v>
      </c>
      <c r="AX477" s="11">
        <f t="shared" si="189"/>
        <v>0</v>
      </c>
      <c r="AY477" s="11">
        <f t="shared" si="190"/>
        <v>0</v>
      </c>
      <c r="AZ477" s="11">
        <f t="shared" si="191"/>
        <v>0</v>
      </c>
      <c r="BA477" s="11">
        <f t="shared" si="192"/>
        <v>0</v>
      </c>
      <c r="BB477" s="11">
        <f t="shared" si="193"/>
        <v>0</v>
      </c>
      <c r="BC477" s="11">
        <f t="shared" si="194"/>
        <v>0</v>
      </c>
      <c r="BD477" s="11">
        <f>SUMIFS(Ishop!$BK:$BK,Ishop!$BG:$BG,Source!D477,Ishop!$B:$B,Source!C477)</f>
        <v>0</v>
      </c>
      <c r="BE477" s="11">
        <f>COUNTIFS(Ishop!$AW:$AW,"OUI",Ishop!$BG:$BG,Source!D477,Ishop!$B:$B,Source!C477)</f>
        <v>0</v>
      </c>
      <c r="BF477" s="11">
        <f t="shared" si="195"/>
        <v>0</v>
      </c>
      <c r="BG477" s="11">
        <f t="shared" si="196"/>
        <v>0</v>
      </c>
      <c r="BH477" s="11">
        <f t="shared" si="197"/>
        <v>0</v>
      </c>
      <c r="BI477" s="11">
        <f t="shared" si="198"/>
        <v>0</v>
      </c>
      <c r="BJ477" s="11">
        <f t="shared" si="199"/>
        <v>0</v>
      </c>
      <c r="BK477" s="11">
        <f t="shared" si="200"/>
        <v>0</v>
      </c>
      <c r="BL477" s="11">
        <f t="shared" si="201"/>
        <v>0</v>
      </c>
      <c r="BM477" s="11">
        <f t="shared" si="202"/>
        <v>0</v>
      </c>
      <c r="BN477" s="25">
        <f>Z477*Budget!$A$6</f>
        <v>0</v>
      </c>
      <c r="BO477" s="25">
        <f>AA477*(Budget!$B$6+Budget!$B$7)</f>
        <v>0</v>
      </c>
      <c r="BP477" s="25">
        <f>AB477*(Budget!$C$6+Budget!$C$7)</f>
        <v>0</v>
      </c>
      <c r="BQ477" s="25">
        <f>AC477*(Budget!$D$6+Budget!$D$7)</f>
        <v>0</v>
      </c>
      <c r="BR477" s="25">
        <f>AD477*(Budget!$E$6+Budget!$E$7)</f>
        <v>0</v>
      </c>
      <c r="BS477" s="25">
        <f>AE477*(Budget!$F$6+Budget!$F$7)</f>
        <v>0</v>
      </c>
      <c r="BT477" s="25">
        <f>AF477*(Budget!$G$6+Budget!$G$7)</f>
        <v>0</v>
      </c>
      <c r="BU477" s="25">
        <f>AG477*Budget!$H$6</f>
        <v>0</v>
      </c>
      <c r="BV477" s="25">
        <f>AH477*Budget!$I$6</f>
        <v>0</v>
      </c>
      <c r="BW477" s="25">
        <f>AI477*Budget!$J$6</f>
        <v>0</v>
      </c>
      <c r="BX477" s="25">
        <f>AJ477*Budget!$K$6</f>
        <v>0</v>
      </c>
      <c r="BY477" s="25">
        <f>AK477*Budget!$L$6</f>
        <v>0</v>
      </c>
      <c r="BZ477" s="25">
        <f>AL477*Budget!$M$6</f>
        <v>0</v>
      </c>
      <c r="CA477" s="25">
        <f>AM477*Budget!$N$6</f>
        <v>0</v>
      </c>
      <c r="CB477" s="25">
        <f>AQ477*Budget!$O$6</f>
        <v>0</v>
      </c>
      <c r="CC477" s="25">
        <f>AR477*Budget!$S$6</f>
        <v>0</v>
      </c>
      <c r="CD477" s="25">
        <f>AS477*Budget!$Q$6</f>
        <v>0</v>
      </c>
      <c r="CE477" s="25">
        <f t="shared" si="203"/>
        <v>0</v>
      </c>
      <c r="CF477" s="11" t="e">
        <f>COUNTIFS(#REF!,Source!E477,#REF!,Source!C477)</f>
        <v>#REF!</v>
      </c>
      <c r="CG477" s="11" t="str">
        <f t="shared" si="204"/>
        <v>--</v>
      </c>
    </row>
    <row r="478" spans="1:85" x14ac:dyDescent="0.25">
      <c r="A478" t="str">
        <f>IFERROR(VLOOKUP(MONTH(C478),Date!$A$2:$B$13,2,0),"--")</f>
        <v>Avril</v>
      </c>
      <c r="B478" s="11">
        <f t="shared" si="183"/>
        <v>14</v>
      </c>
      <c r="C478" s="28">
        <f t="shared" si="205"/>
        <v>42097</v>
      </c>
      <c r="D478" s="29" t="s">
        <v>214</v>
      </c>
      <c r="E478" s="30" t="str">
        <f>IFERROR(VLOOKUP(D478,Listing!$A:$B,2,0),"--")</f>
        <v>A44057</v>
      </c>
      <c r="F478" s="30" t="str">
        <f>IFERROR(VLOOKUP(D478,Listing!$A:$E,5,0),"-")</f>
        <v>ALAMI MEJJATI  Youssef</v>
      </c>
      <c r="G478" s="4">
        <f>IFERROR(VLOOKUP(D478,Listing!$A:$F,6,0),"--")</f>
        <v>42114</v>
      </c>
      <c r="H478" s="11" t="str">
        <f>IFERROR(VLOOKUP(D478,Listing!$A:$D,4,0),"--")</f>
        <v>Hind Haddou</v>
      </c>
      <c r="I478" s="11" t="str">
        <f t="shared" si="184"/>
        <v>AAC</v>
      </c>
      <c r="J478" s="31">
        <f>IFERROR(COUNTIFS(Ishop!$BG:$BG,Source!D478,Ishop!$B:$B,Source!C478),"--")</f>
        <v>0</v>
      </c>
      <c r="K478" s="11">
        <f>IFERROR(COUNTIFS(Ishop!$BG:$BG,Source!D478,Ishop!$B:$B,Source!C478,Ishop!$J:$J,"OUI"),"--")</f>
        <v>0</v>
      </c>
      <c r="L478" s="11">
        <f>COUNTIFS(Ishop!$AG:$AG,Source!$L$1,Ishop!$BG:$BG,Source!$D478,Ishop!$B:$B,Source!$C478)</f>
        <v>0</v>
      </c>
      <c r="M478" s="11">
        <f>COUNTIFS(Ishop!$AG:$AG,Source!$M$1,Ishop!$BG:$BG,Source!$D478,Ishop!$B:$B,Source!$C478)</f>
        <v>0</v>
      </c>
      <c r="N478" s="11">
        <f>COUNTIFS(Ishop!$AG:$AG,Source!$N$1,Ishop!$BG:$BG,Source!$D478,Ishop!$B:$B,Source!$C478)</f>
        <v>0</v>
      </c>
      <c r="O478" s="11">
        <f>COUNTIFS(Ishop!$AG:$AG,Source!$O$1,Ishop!$BG:$BG,Source!$D478,Ishop!$B:$B,Source!$C478)</f>
        <v>0</v>
      </c>
      <c r="P478" s="11">
        <f>COUNTIFS(Ishop!$AG:$AG,Source!$P$1,Ishop!$BG:$BG,Source!$D478,Ishop!$B:$B,Source!$C478)</f>
        <v>0</v>
      </c>
      <c r="Q478" s="11">
        <f>COUNTIFS(Ishop!$AG:$AG,Source!$Q$1,Ishop!$BG:$BG,Source!$D478,Ishop!$B:$B,Source!$C478)</f>
        <v>0</v>
      </c>
      <c r="R478" s="11">
        <f>COUNTIFS(Ishop!$AG:$AG,Source!$R$1,Ishop!$BG:$BG,Source!$D478,Ishop!$B:$B,Source!$C478)</f>
        <v>0</v>
      </c>
      <c r="S478" s="11">
        <f>COUNTIFS(Ishop!$AG:$AG,Source!$S$1,Ishop!$BG:$BG,Source!$D478,Ishop!$B:$B,Source!$C478)</f>
        <v>0</v>
      </c>
      <c r="T478" s="11">
        <f>COUNTIFS(Ishop!$AG:$AG,Source!$T$1,Ishop!$BG:$BG,Source!$D478,Ishop!$B:$B,Source!$C478)</f>
        <v>0</v>
      </c>
      <c r="U478" s="11">
        <f>COUNTIFS(Ishop!$AG:$AG,Source!$U$1,Ishop!$BG:$BG,Source!$D478,Ishop!$B:$B,Source!$C478)</f>
        <v>0</v>
      </c>
      <c r="V478" s="11">
        <f>COUNTIFS(Ishop!$AG:$AG,Source!$V$1,Ishop!$BG:$BG,Source!$D478,Ishop!$B:$B,Source!$C478)</f>
        <v>0</v>
      </c>
      <c r="W478" s="11">
        <f>COUNTIFS(Ishop!$AG:$AG,Source!$W$1,Ishop!$BG:$BG,Source!$D478,Ishop!$B:$B,Source!$C478)</f>
        <v>0</v>
      </c>
      <c r="X478" s="11">
        <f>COUNTIFS(Ishop!$AG:$AG,Source!$X$1,Ishop!$BG:$BG,Source!$D478,Ishop!$B:$B,Source!$C478)</f>
        <v>0</v>
      </c>
      <c r="Y478" s="11">
        <f>COUNTIFS(Ishop!$AG:$AG,Source!$Y$1,Ishop!$BG:$BG,Source!$D478,Ishop!$B:$B,Source!$C478)</f>
        <v>0</v>
      </c>
      <c r="Z478" s="11">
        <f>COUNTIFS(Ishop!$AG:$AG,Source!$Z$1,Ishop!$BG:$BG,Source!$D478,Ishop!$B:$B,Source!$C478,Ishop!$J:$J,"OUI")</f>
        <v>0</v>
      </c>
      <c r="AA478" s="11">
        <f>COUNTIFS(Ishop!$AG:$AG,Source!$AA$1,Ishop!$BG:$BG,Source!$D478,Ishop!$B:$B,Source!$C478,Ishop!$J:$J,"OUI")</f>
        <v>0</v>
      </c>
      <c r="AB478" s="11">
        <f>COUNTIFS(Ishop!$AG:$AG,Source!$AB$1,Ishop!$BG:$BG,Source!$D478,Ishop!$B:$B,Source!$C478,Ishop!$J:$J,"OUI")</f>
        <v>0</v>
      </c>
      <c r="AC478" s="11">
        <f>COUNTIFS(Ishop!$AG:$AG,Source!$AC$1,Ishop!$BG:$BG,Source!$D478,Ishop!$B:$B,Source!$C478,Ishop!$J:$J,"OUI")</f>
        <v>0</v>
      </c>
      <c r="AD478" s="11">
        <f>COUNTIFS(Ishop!$AG:$AG,Source!$AD$1,Ishop!$BG:$BG,Source!$D478,Ishop!$B:$B,Source!$C478,Ishop!$J:$J,"OUI")</f>
        <v>0</v>
      </c>
      <c r="AE478" s="11">
        <f>COUNTIFS(Ishop!$AG:$AG,Source!$AE$1,Ishop!$BG:$BG,Source!$D478,Ishop!$B:$B,Source!$C478,Ishop!$J:$J,"OUI")</f>
        <v>0</v>
      </c>
      <c r="AF478" s="11">
        <f>COUNTIFS(Ishop!$AG:$AG,Source!$AF$1,Ishop!$BG:$BG,Source!$D478,Ishop!$B:$B,Source!$C478,Ishop!$J:$J,"OUI")</f>
        <v>0</v>
      </c>
      <c r="AG478" s="11">
        <f>COUNTIFS(Ishop!$AG:$AG,Source!$AG$1,Ishop!$BG:$BG,Source!$D478,Ishop!$B:$B,Source!$C478,Ishop!$J:$J,"OUI")</f>
        <v>0</v>
      </c>
      <c r="AH478" s="11">
        <f>COUNTIFS(Ishop!$AG:$AG,Source!$AH$1,Ishop!$BG:$BG,Source!$D478,Ishop!$B:$B,Source!$C478,Ishop!$J:$J,"OUI")</f>
        <v>0</v>
      </c>
      <c r="AI478" s="11">
        <f>COUNTIFS(Ishop!$AG:$AG,Source!$AI$1,Ishop!$BG:$BG,Source!$D478,Ishop!$B:$B,Source!$C478,Ishop!$J:$J,"OUI")</f>
        <v>0</v>
      </c>
      <c r="AJ478" s="11">
        <f>COUNTIFS(Ishop!$AG:$AG,Source!$AJ$1,Ishop!$BG:$BG,Source!$D478,Ishop!$B:$B,Source!$C478,Ishop!$J:$J,"OUI")</f>
        <v>0</v>
      </c>
      <c r="AK478" s="11">
        <f>COUNTIFS(Ishop!$AG:$AG,Source!$AK$1,Ishop!$BG:$BG,Source!$D478,Ishop!$B:$B,Source!$C478,Ishop!$J:$J,"OUI")</f>
        <v>0</v>
      </c>
      <c r="AL478" s="11">
        <f>COUNTIFS(Ishop!$AG:$AG,Source!$AL$1,Ishop!$BG:$BG,Source!$D478,Ishop!$B:$B,Source!$C478,Ishop!$J:$J,"OUI")</f>
        <v>0</v>
      </c>
      <c r="AM478" s="11">
        <f>COUNTIFS(Ishop!$AG:$AG,Source!$AM$1,Ishop!$BG:$BG,Source!$D478,Ishop!$B:$B,Source!$C478,Ishop!$J:$J,"OUI")</f>
        <v>0</v>
      </c>
      <c r="AN478" s="11">
        <f>COUNTIFS(Dolmen!$W:$W,"Sensatio",Dolmen!$O:$O,Source!D478,Dolmen!$F:$F,Source!C478)</f>
        <v>0</v>
      </c>
      <c r="AO478" s="11">
        <f>COUNTIFS(Dolmen!$AC:$AC,"Bbox Miami",Dolmen!$O:$O,Source!D478,Dolmen!$F:$F,Source!C478)</f>
        <v>0</v>
      </c>
      <c r="AP478" s="11">
        <f>COUNTIFS(Dolmen!$AD:$AD,"1",Dolmen!$W:$W,"",Dolmen!$O:$O,Source!D478,Dolmen!$F:$F,Source!C478)</f>
        <v>0</v>
      </c>
      <c r="AQ478" s="11">
        <f>COUNTIFS(Dolmen!$W:$W,"Sensation",Dolmen!$Y:$Y,"1",Dolmen!$O:$O,Source!D478,Dolmen!$F:$F,Source!C478)</f>
        <v>0</v>
      </c>
      <c r="AR478" s="11">
        <f>COUNTIFS(Dolmen!$AC:$AC,"Bbox Miami",Dolmen!$Y:$Y,"1",Dolmen!$O:$O,Source!D478,Dolmen!$F:$F,Source!C478)</f>
        <v>0</v>
      </c>
      <c r="AS478" s="11">
        <f>COUNTIFS(Dolmen!$AD:$AD,"1",Dolmen!$W:$W,"",Dolmen!$Y:$Y,"1",Dolmen!$O:$O,Source!D478,Dolmen!$F:$F,Source!C478)</f>
        <v>0</v>
      </c>
      <c r="AT478" s="11">
        <f t="shared" si="185"/>
        <v>0</v>
      </c>
      <c r="AU478" s="11">
        <f t="shared" si="186"/>
        <v>0</v>
      </c>
      <c r="AV478" s="11">
        <f t="shared" si="187"/>
        <v>0</v>
      </c>
      <c r="AW478" s="11">
        <f t="shared" si="188"/>
        <v>0</v>
      </c>
      <c r="AX478" s="11">
        <f t="shared" si="189"/>
        <v>0</v>
      </c>
      <c r="AY478" s="11">
        <f t="shared" si="190"/>
        <v>0</v>
      </c>
      <c r="AZ478" s="11">
        <f t="shared" si="191"/>
        <v>0</v>
      </c>
      <c r="BA478" s="11">
        <f t="shared" si="192"/>
        <v>0</v>
      </c>
      <c r="BB478" s="11">
        <f t="shared" si="193"/>
        <v>0</v>
      </c>
      <c r="BC478" s="11">
        <f t="shared" si="194"/>
        <v>0</v>
      </c>
      <c r="BD478" s="11">
        <f>SUMIFS(Ishop!$BK:$BK,Ishop!$BG:$BG,Source!D478,Ishop!$B:$B,Source!C478)</f>
        <v>0</v>
      </c>
      <c r="BE478" s="11">
        <f>COUNTIFS(Ishop!$AW:$AW,"OUI",Ishop!$BG:$BG,Source!D478,Ishop!$B:$B,Source!C478)</f>
        <v>0</v>
      </c>
      <c r="BF478" s="11">
        <f t="shared" si="195"/>
        <v>0</v>
      </c>
      <c r="BG478" s="11">
        <f t="shared" si="196"/>
        <v>0</v>
      </c>
      <c r="BH478" s="11">
        <f t="shared" si="197"/>
        <v>0</v>
      </c>
      <c r="BI478" s="11">
        <f t="shared" si="198"/>
        <v>0</v>
      </c>
      <c r="BJ478" s="11">
        <f t="shared" si="199"/>
        <v>0</v>
      </c>
      <c r="BK478" s="11">
        <f t="shared" si="200"/>
        <v>0</v>
      </c>
      <c r="BL478" s="11">
        <f t="shared" si="201"/>
        <v>0</v>
      </c>
      <c r="BM478" s="11">
        <f t="shared" si="202"/>
        <v>0</v>
      </c>
      <c r="BN478" s="25">
        <f>Z478*Budget!$A$6</f>
        <v>0</v>
      </c>
      <c r="BO478" s="25">
        <f>AA478*(Budget!$B$6+Budget!$B$7)</f>
        <v>0</v>
      </c>
      <c r="BP478" s="25">
        <f>AB478*(Budget!$C$6+Budget!$C$7)</f>
        <v>0</v>
      </c>
      <c r="BQ478" s="25">
        <f>AC478*(Budget!$D$6+Budget!$D$7)</f>
        <v>0</v>
      </c>
      <c r="BR478" s="25">
        <f>AD478*(Budget!$E$6+Budget!$E$7)</f>
        <v>0</v>
      </c>
      <c r="BS478" s="25">
        <f>AE478*(Budget!$F$6+Budget!$F$7)</f>
        <v>0</v>
      </c>
      <c r="BT478" s="25">
        <f>AF478*(Budget!$G$6+Budget!$G$7)</f>
        <v>0</v>
      </c>
      <c r="BU478" s="25">
        <f>AG478*Budget!$H$6</f>
        <v>0</v>
      </c>
      <c r="BV478" s="25">
        <f>AH478*Budget!$I$6</f>
        <v>0</v>
      </c>
      <c r="BW478" s="25">
        <f>AI478*Budget!$J$6</f>
        <v>0</v>
      </c>
      <c r="BX478" s="25">
        <f>AJ478*Budget!$K$6</f>
        <v>0</v>
      </c>
      <c r="BY478" s="25">
        <f>AK478*Budget!$L$6</f>
        <v>0</v>
      </c>
      <c r="BZ478" s="25">
        <f>AL478*Budget!$M$6</f>
        <v>0</v>
      </c>
      <c r="CA478" s="25">
        <f>AM478*Budget!$N$6</f>
        <v>0</v>
      </c>
      <c r="CB478" s="25">
        <f>AQ478*Budget!$O$6</f>
        <v>0</v>
      </c>
      <c r="CC478" s="25">
        <f>AR478*Budget!$S$6</f>
        <v>0</v>
      </c>
      <c r="CD478" s="25">
        <f>AS478*Budget!$Q$6</f>
        <v>0</v>
      </c>
      <c r="CE478" s="25">
        <f t="shared" si="203"/>
        <v>0</v>
      </c>
      <c r="CF478" s="11" t="e">
        <f>COUNTIFS(#REF!,Source!E478,#REF!,Source!C478)</f>
        <v>#REF!</v>
      </c>
      <c r="CG478" s="11" t="str">
        <f t="shared" si="204"/>
        <v>--</v>
      </c>
    </row>
    <row r="479" spans="1:85" x14ac:dyDescent="0.25">
      <c r="A479" t="str">
        <f>IFERROR(VLOOKUP(MONTH(C479),Date!$A$2:$B$13,2,0),"--")</f>
        <v>Avril</v>
      </c>
      <c r="B479" s="11">
        <f t="shared" si="183"/>
        <v>14</v>
      </c>
      <c r="C479" s="28">
        <f t="shared" si="205"/>
        <v>42097</v>
      </c>
      <c r="D479" s="29" t="s">
        <v>215</v>
      </c>
      <c r="E479" s="30" t="str">
        <f>IFERROR(VLOOKUP(D479,Listing!$A:$B,2,0),"--")</f>
        <v>A4405A4</v>
      </c>
      <c r="F479" s="30" t="str">
        <f>IFERROR(VLOOKUP(D479,Listing!$A:$E,5,0),"-")</f>
        <v>BOUGHALEB  Youssef</v>
      </c>
      <c r="G479" s="4">
        <f>IFERROR(VLOOKUP(D479,Listing!$A:$F,6,0),"--")</f>
        <v>42114</v>
      </c>
      <c r="H479" s="11" t="str">
        <f>IFERROR(VLOOKUP(D479,Listing!$A:$D,4,0),"--")</f>
        <v>Hind Haddou</v>
      </c>
      <c r="I479" s="11" t="str">
        <f t="shared" si="184"/>
        <v>AAC</v>
      </c>
      <c r="J479" s="31">
        <f>IFERROR(COUNTIFS(Ishop!$BG:$BG,Source!D479,Ishop!$B:$B,Source!C479),"--")</f>
        <v>0</v>
      </c>
      <c r="K479" s="11">
        <f>IFERROR(COUNTIFS(Ishop!$BG:$BG,Source!D479,Ishop!$B:$B,Source!C479,Ishop!$J:$J,"OUI"),"--")</f>
        <v>0</v>
      </c>
      <c r="L479" s="11">
        <f>COUNTIFS(Ishop!$AG:$AG,Source!$L$1,Ishop!$BG:$BG,Source!$D479,Ishop!$B:$B,Source!$C479)</f>
        <v>0</v>
      </c>
      <c r="M479" s="11">
        <f>COUNTIFS(Ishop!$AG:$AG,Source!$M$1,Ishop!$BG:$BG,Source!$D479,Ishop!$B:$B,Source!$C479)</f>
        <v>0</v>
      </c>
      <c r="N479" s="11">
        <f>COUNTIFS(Ishop!$AG:$AG,Source!$N$1,Ishop!$BG:$BG,Source!$D479,Ishop!$B:$B,Source!$C479)</f>
        <v>0</v>
      </c>
      <c r="O479" s="11">
        <f>COUNTIFS(Ishop!$AG:$AG,Source!$O$1,Ishop!$BG:$BG,Source!$D479,Ishop!$B:$B,Source!$C479)</f>
        <v>0</v>
      </c>
      <c r="P479" s="11">
        <f>COUNTIFS(Ishop!$AG:$AG,Source!$P$1,Ishop!$BG:$BG,Source!$D479,Ishop!$B:$B,Source!$C479)</f>
        <v>0</v>
      </c>
      <c r="Q479" s="11">
        <f>COUNTIFS(Ishop!$AG:$AG,Source!$Q$1,Ishop!$BG:$BG,Source!$D479,Ishop!$B:$B,Source!$C479)</f>
        <v>0</v>
      </c>
      <c r="R479" s="11">
        <f>COUNTIFS(Ishop!$AG:$AG,Source!$R$1,Ishop!$BG:$BG,Source!$D479,Ishop!$B:$B,Source!$C479)</f>
        <v>0</v>
      </c>
      <c r="S479" s="11">
        <f>COUNTIFS(Ishop!$AG:$AG,Source!$S$1,Ishop!$BG:$BG,Source!$D479,Ishop!$B:$B,Source!$C479)</f>
        <v>0</v>
      </c>
      <c r="T479" s="11">
        <f>COUNTIFS(Ishop!$AG:$AG,Source!$T$1,Ishop!$BG:$BG,Source!$D479,Ishop!$B:$B,Source!$C479)</f>
        <v>0</v>
      </c>
      <c r="U479" s="11">
        <f>COUNTIFS(Ishop!$AG:$AG,Source!$U$1,Ishop!$BG:$BG,Source!$D479,Ishop!$B:$B,Source!$C479)</f>
        <v>0</v>
      </c>
      <c r="V479" s="11">
        <f>COUNTIFS(Ishop!$AG:$AG,Source!$V$1,Ishop!$BG:$BG,Source!$D479,Ishop!$B:$B,Source!$C479)</f>
        <v>0</v>
      </c>
      <c r="W479" s="11">
        <f>COUNTIFS(Ishop!$AG:$AG,Source!$W$1,Ishop!$BG:$BG,Source!$D479,Ishop!$B:$B,Source!$C479)</f>
        <v>0</v>
      </c>
      <c r="X479" s="11">
        <f>COUNTIFS(Ishop!$AG:$AG,Source!$X$1,Ishop!$BG:$BG,Source!$D479,Ishop!$B:$B,Source!$C479)</f>
        <v>0</v>
      </c>
      <c r="Y479" s="11">
        <f>COUNTIFS(Ishop!$AG:$AG,Source!$Y$1,Ishop!$BG:$BG,Source!$D479,Ishop!$B:$B,Source!$C479)</f>
        <v>0</v>
      </c>
      <c r="Z479" s="11">
        <f>COUNTIFS(Ishop!$AG:$AG,Source!$Z$1,Ishop!$BG:$BG,Source!$D479,Ishop!$B:$B,Source!$C479,Ishop!$J:$J,"OUI")</f>
        <v>0</v>
      </c>
      <c r="AA479" s="11">
        <f>COUNTIFS(Ishop!$AG:$AG,Source!$AA$1,Ishop!$BG:$BG,Source!$D479,Ishop!$B:$B,Source!$C479,Ishop!$J:$J,"OUI")</f>
        <v>0</v>
      </c>
      <c r="AB479" s="11">
        <f>COUNTIFS(Ishop!$AG:$AG,Source!$AB$1,Ishop!$BG:$BG,Source!$D479,Ishop!$B:$B,Source!$C479,Ishop!$J:$J,"OUI")</f>
        <v>0</v>
      </c>
      <c r="AC479" s="11">
        <f>COUNTIFS(Ishop!$AG:$AG,Source!$AC$1,Ishop!$BG:$BG,Source!$D479,Ishop!$B:$B,Source!$C479,Ishop!$J:$J,"OUI")</f>
        <v>0</v>
      </c>
      <c r="AD479" s="11">
        <f>COUNTIFS(Ishop!$AG:$AG,Source!$AD$1,Ishop!$BG:$BG,Source!$D479,Ishop!$B:$B,Source!$C479,Ishop!$J:$J,"OUI")</f>
        <v>0</v>
      </c>
      <c r="AE479" s="11">
        <f>COUNTIFS(Ishop!$AG:$AG,Source!$AE$1,Ishop!$BG:$BG,Source!$D479,Ishop!$B:$B,Source!$C479,Ishop!$J:$J,"OUI")</f>
        <v>0</v>
      </c>
      <c r="AF479" s="11">
        <f>COUNTIFS(Ishop!$AG:$AG,Source!$AF$1,Ishop!$BG:$BG,Source!$D479,Ishop!$B:$B,Source!$C479,Ishop!$J:$J,"OUI")</f>
        <v>0</v>
      </c>
      <c r="AG479" s="11">
        <f>COUNTIFS(Ishop!$AG:$AG,Source!$AG$1,Ishop!$BG:$BG,Source!$D479,Ishop!$B:$B,Source!$C479,Ishop!$J:$J,"OUI")</f>
        <v>0</v>
      </c>
      <c r="AH479" s="11">
        <f>COUNTIFS(Ishop!$AG:$AG,Source!$AH$1,Ishop!$BG:$BG,Source!$D479,Ishop!$B:$B,Source!$C479,Ishop!$J:$J,"OUI")</f>
        <v>0</v>
      </c>
      <c r="AI479" s="11">
        <f>COUNTIFS(Ishop!$AG:$AG,Source!$AI$1,Ishop!$BG:$BG,Source!$D479,Ishop!$B:$B,Source!$C479,Ishop!$J:$J,"OUI")</f>
        <v>0</v>
      </c>
      <c r="AJ479" s="11">
        <f>COUNTIFS(Ishop!$AG:$AG,Source!$AJ$1,Ishop!$BG:$BG,Source!$D479,Ishop!$B:$B,Source!$C479,Ishop!$J:$J,"OUI")</f>
        <v>0</v>
      </c>
      <c r="AK479" s="11">
        <f>COUNTIFS(Ishop!$AG:$AG,Source!$AK$1,Ishop!$BG:$BG,Source!$D479,Ishop!$B:$B,Source!$C479,Ishop!$J:$J,"OUI")</f>
        <v>0</v>
      </c>
      <c r="AL479" s="11">
        <f>COUNTIFS(Ishop!$AG:$AG,Source!$AL$1,Ishop!$BG:$BG,Source!$D479,Ishop!$B:$B,Source!$C479,Ishop!$J:$J,"OUI")</f>
        <v>0</v>
      </c>
      <c r="AM479" s="11">
        <f>COUNTIFS(Ishop!$AG:$AG,Source!$AM$1,Ishop!$BG:$BG,Source!$D479,Ishop!$B:$B,Source!$C479,Ishop!$J:$J,"OUI")</f>
        <v>0</v>
      </c>
      <c r="AN479" s="11">
        <f>COUNTIFS(Dolmen!$W:$W,"Sensatio",Dolmen!$O:$O,Source!D479,Dolmen!$F:$F,Source!C479)</f>
        <v>0</v>
      </c>
      <c r="AO479" s="11">
        <f>COUNTIFS(Dolmen!$AC:$AC,"Bbox Miami",Dolmen!$O:$O,Source!D479,Dolmen!$F:$F,Source!C479)</f>
        <v>0</v>
      </c>
      <c r="AP479" s="11">
        <f>COUNTIFS(Dolmen!$AD:$AD,"1",Dolmen!$W:$W,"",Dolmen!$O:$O,Source!D479,Dolmen!$F:$F,Source!C479)</f>
        <v>0</v>
      </c>
      <c r="AQ479" s="11">
        <f>COUNTIFS(Dolmen!$W:$W,"Sensation",Dolmen!$Y:$Y,"1",Dolmen!$O:$O,Source!D479,Dolmen!$F:$F,Source!C479)</f>
        <v>0</v>
      </c>
      <c r="AR479" s="11">
        <f>COUNTIFS(Dolmen!$AC:$AC,"Bbox Miami",Dolmen!$Y:$Y,"1",Dolmen!$O:$O,Source!D479,Dolmen!$F:$F,Source!C479)</f>
        <v>0</v>
      </c>
      <c r="AS479" s="11">
        <f>COUNTIFS(Dolmen!$AD:$AD,"1",Dolmen!$W:$W,"",Dolmen!$Y:$Y,"1",Dolmen!$O:$O,Source!D479,Dolmen!$F:$F,Source!C479)</f>
        <v>0</v>
      </c>
      <c r="AT479" s="11">
        <f t="shared" si="185"/>
        <v>0</v>
      </c>
      <c r="AU479" s="11">
        <f t="shared" si="186"/>
        <v>0</v>
      </c>
      <c r="AV479" s="11">
        <f t="shared" si="187"/>
        <v>0</v>
      </c>
      <c r="AW479" s="11">
        <f t="shared" si="188"/>
        <v>0</v>
      </c>
      <c r="AX479" s="11">
        <f t="shared" si="189"/>
        <v>0</v>
      </c>
      <c r="AY479" s="11">
        <f t="shared" si="190"/>
        <v>0</v>
      </c>
      <c r="AZ479" s="11">
        <f t="shared" si="191"/>
        <v>0</v>
      </c>
      <c r="BA479" s="11">
        <f t="shared" si="192"/>
        <v>0</v>
      </c>
      <c r="BB479" s="11">
        <f t="shared" si="193"/>
        <v>0</v>
      </c>
      <c r="BC479" s="11">
        <f t="shared" si="194"/>
        <v>0</v>
      </c>
      <c r="BD479" s="11">
        <f>SUMIFS(Ishop!$BK:$BK,Ishop!$BG:$BG,Source!D479,Ishop!$B:$B,Source!C479)</f>
        <v>0</v>
      </c>
      <c r="BE479" s="11">
        <f>COUNTIFS(Ishop!$AW:$AW,"OUI",Ishop!$BG:$BG,Source!D479,Ishop!$B:$B,Source!C479)</f>
        <v>0</v>
      </c>
      <c r="BF479" s="11">
        <f t="shared" si="195"/>
        <v>0</v>
      </c>
      <c r="BG479" s="11">
        <f t="shared" si="196"/>
        <v>0</v>
      </c>
      <c r="BH479" s="11">
        <f t="shared" si="197"/>
        <v>0</v>
      </c>
      <c r="BI479" s="11">
        <f t="shared" si="198"/>
        <v>0</v>
      </c>
      <c r="BJ479" s="11">
        <f t="shared" si="199"/>
        <v>0</v>
      </c>
      <c r="BK479" s="11">
        <f t="shared" si="200"/>
        <v>0</v>
      </c>
      <c r="BL479" s="11">
        <f t="shared" si="201"/>
        <v>0</v>
      </c>
      <c r="BM479" s="11">
        <f t="shared" si="202"/>
        <v>0</v>
      </c>
      <c r="BN479" s="25">
        <f>Z479*Budget!$A$6</f>
        <v>0</v>
      </c>
      <c r="BO479" s="25">
        <f>AA479*(Budget!$B$6+Budget!$B$7)</f>
        <v>0</v>
      </c>
      <c r="BP479" s="25">
        <f>AB479*(Budget!$C$6+Budget!$C$7)</f>
        <v>0</v>
      </c>
      <c r="BQ479" s="25">
        <f>AC479*(Budget!$D$6+Budget!$D$7)</f>
        <v>0</v>
      </c>
      <c r="BR479" s="25">
        <f>AD479*(Budget!$E$6+Budget!$E$7)</f>
        <v>0</v>
      </c>
      <c r="BS479" s="25">
        <f>AE479*(Budget!$F$6+Budget!$F$7)</f>
        <v>0</v>
      </c>
      <c r="BT479" s="25">
        <f>AF479*(Budget!$G$6+Budget!$G$7)</f>
        <v>0</v>
      </c>
      <c r="BU479" s="25">
        <f>AG479*Budget!$H$6</f>
        <v>0</v>
      </c>
      <c r="BV479" s="25">
        <f>AH479*Budget!$I$6</f>
        <v>0</v>
      </c>
      <c r="BW479" s="25">
        <f>AI479*Budget!$J$6</f>
        <v>0</v>
      </c>
      <c r="BX479" s="25">
        <f>AJ479*Budget!$K$6</f>
        <v>0</v>
      </c>
      <c r="BY479" s="25">
        <f>AK479*Budget!$L$6</f>
        <v>0</v>
      </c>
      <c r="BZ479" s="25">
        <f>AL479*Budget!$M$6</f>
        <v>0</v>
      </c>
      <c r="CA479" s="25">
        <f>AM479*Budget!$N$6</f>
        <v>0</v>
      </c>
      <c r="CB479" s="25">
        <f>AQ479*Budget!$O$6</f>
        <v>0</v>
      </c>
      <c r="CC479" s="25">
        <f>AR479*Budget!$S$6</f>
        <v>0</v>
      </c>
      <c r="CD479" s="25">
        <f>AS479*Budget!$Q$6</f>
        <v>0</v>
      </c>
      <c r="CE479" s="25">
        <f t="shared" si="203"/>
        <v>0</v>
      </c>
      <c r="CF479" s="11" t="e">
        <f>COUNTIFS(#REF!,Source!E479,#REF!,Source!C479)</f>
        <v>#REF!</v>
      </c>
      <c r="CG479" s="11" t="str">
        <f t="shared" si="204"/>
        <v>--</v>
      </c>
    </row>
    <row r="480" spans="1:85" x14ac:dyDescent="0.25">
      <c r="A480" t="str">
        <f>IFERROR(VLOOKUP(MONTH(C480),Date!$A$2:$B$13,2,0),"--")</f>
        <v>Avril</v>
      </c>
      <c r="B480" s="11">
        <f t="shared" si="183"/>
        <v>14</v>
      </c>
      <c r="C480" s="28">
        <f t="shared" si="205"/>
        <v>42097</v>
      </c>
      <c r="D480" s="29" t="s">
        <v>216</v>
      </c>
      <c r="E480" s="30" t="str">
        <f>IFERROR(VLOOKUP(D480,Listing!$A:$B,2,0),"--")</f>
        <v>A44059</v>
      </c>
      <c r="F480" s="30" t="str">
        <f>IFERROR(VLOOKUP(D480,Listing!$A:$E,5,0),"-")</f>
        <v>BOUSNINA  Btissam</v>
      </c>
      <c r="G480" s="4">
        <f>IFERROR(VLOOKUP(D480,Listing!$A:$F,6,0),"--")</f>
        <v>42114</v>
      </c>
      <c r="H480" s="11" t="str">
        <f>IFERROR(VLOOKUP(D480,Listing!$A:$D,4,0),"--")</f>
        <v>Hind Haddou</v>
      </c>
      <c r="I480" s="11" t="str">
        <f t="shared" si="184"/>
        <v>AAC</v>
      </c>
      <c r="J480" s="31">
        <f>IFERROR(COUNTIFS(Ishop!$BG:$BG,Source!D480,Ishop!$B:$B,Source!C480),"--")</f>
        <v>0</v>
      </c>
      <c r="K480" s="11">
        <f>IFERROR(COUNTIFS(Ishop!$BG:$BG,Source!D480,Ishop!$B:$B,Source!C480,Ishop!$J:$J,"OUI"),"--")</f>
        <v>0</v>
      </c>
      <c r="L480" s="11">
        <f>COUNTIFS(Ishop!$AG:$AG,Source!$L$1,Ishop!$BG:$BG,Source!$D480,Ishop!$B:$B,Source!$C480)</f>
        <v>0</v>
      </c>
      <c r="M480" s="11">
        <f>COUNTIFS(Ishop!$AG:$AG,Source!$M$1,Ishop!$BG:$BG,Source!$D480,Ishop!$B:$B,Source!$C480)</f>
        <v>0</v>
      </c>
      <c r="N480" s="11">
        <f>COUNTIFS(Ishop!$AG:$AG,Source!$N$1,Ishop!$BG:$BG,Source!$D480,Ishop!$B:$B,Source!$C480)</f>
        <v>0</v>
      </c>
      <c r="O480" s="11">
        <f>COUNTIFS(Ishop!$AG:$AG,Source!$O$1,Ishop!$BG:$BG,Source!$D480,Ishop!$B:$B,Source!$C480)</f>
        <v>0</v>
      </c>
      <c r="P480" s="11">
        <f>COUNTIFS(Ishop!$AG:$AG,Source!$P$1,Ishop!$BG:$BG,Source!$D480,Ishop!$B:$B,Source!$C480)</f>
        <v>0</v>
      </c>
      <c r="Q480" s="11">
        <f>COUNTIFS(Ishop!$AG:$AG,Source!$Q$1,Ishop!$BG:$BG,Source!$D480,Ishop!$B:$B,Source!$C480)</f>
        <v>0</v>
      </c>
      <c r="R480" s="11">
        <f>COUNTIFS(Ishop!$AG:$AG,Source!$R$1,Ishop!$BG:$BG,Source!$D480,Ishop!$B:$B,Source!$C480)</f>
        <v>0</v>
      </c>
      <c r="S480" s="11">
        <f>COUNTIFS(Ishop!$AG:$AG,Source!$S$1,Ishop!$BG:$BG,Source!$D480,Ishop!$B:$B,Source!$C480)</f>
        <v>0</v>
      </c>
      <c r="T480" s="11">
        <f>COUNTIFS(Ishop!$AG:$AG,Source!$T$1,Ishop!$BG:$BG,Source!$D480,Ishop!$B:$B,Source!$C480)</f>
        <v>0</v>
      </c>
      <c r="U480" s="11">
        <f>COUNTIFS(Ishop!$AG:$AG,Source!$U$1,Ishop!$BG:$BG,Source!$D480,Ishop!$B:$B,Source!$C480)</f>
        <v>0</v>
      </c>
      <c r="V480" s="11">
        <f>COUNTIFS(Ishop!$AG:$AG,Source!$V$1,Ishop!$BG:$BG,Source!$D480,Ishop!$B:$B,Source!$C480)</f>
        <v>0</v>
      </c>
      <c r="W480" s="11">
        <f>COUNTIFS(Ishop!$AG:$AG,Source!$W$1,Ishop!$BG:$BG,Source!$D480,Ishop!$B:$B,Source!$C480)</f>
        <v>0</v>
      </c>
      <c r="X480" s="11">
        <f>COUNTIFS(Ishop!$AG:$AG,Source!$X$1,Ishop!$BG:$BG,Source!$D480,Ishop!$B:$B,Source!$C480)</f>
        <v>0</v>
      </c>
      <c r="Y480" s="11">
        <f>COUNTIFS(Ishop!$AG:$AG,Source!$Y$1,Ishop!$BG:$BG,Source!$D480,Ishop!$B:$B,Source!$C480)</f>
        <v>0</v>
      </c>
      <c r="Z480" s="11">
        <f>COUNTIFS(Ishop!$AG:$AG,Source!$Z$1,Ishop!$BG:$BG,Source!$D480,Ishop!$B:$B,Source!$C480,Ishop!$J:$J,"OUI")</f>
        <v>0</v>
      </c>
      <c r="AA480" s="11">
        <f>COUNTIFS(Ishop!$AG:$AG,Source!$AA$1,Ishop!$BG:$BG,Source!$D480,Ishop!$B:$B,Source!$C480,Ishop!$J:$J,"OUI")</f>
        <v>0</v>
      </c>
      <c r="AB480" s="11">
        <f>COUNTIFS(Ishop!$AG:$AG,Source!$AB$1,Ishop!$BG:$BG,Source!$D480,Ishop!$B:$B,Source!$C480,Ishop!$J:$J,"OUI")</f>
        <v>0</v>
      </c>
      <c r="AC480" s="11">
        <f>COUNTIFS(Ishop!$AG:$AG,Source!$AC$1,Ishop!$BG:$BG,Source!$D480,Ishop!$B:$B,Source!$C480,Ishop!$J:$J,"OUI")</f>
        <v>0</v>
      </c>
      <c r="AD480" s="11">
        <f>COUNTIFS(Ishop!$AG:$AG,Source!$AD$1,Ishop!$BG:$BG,Source!$D480,Ishop!$B:$B,Source!$C480,Ishop!$J:$J,"OUI")</f>
        <v>0</v>
      </c>
      <c r="AE480" s="11">
        <f>COUNTIFS(Ishop!$AG:$AG,Source!$AE$1,Ishop!$BG:$BG,Source!$D480,Ishop!$B:$B,Source!$C480,Ishop!$J:$J,"OUI")</f>
        <v>0</v>
      </c>
      <c r="AF480" s="11">
        <f>COUNTIFS(Ishop!$AG:$AG,Source!$AF$1,Ishop!$BG:$BG,Source!$D480,Ishop!$B:$B,Source!$C480,Ishop!$J:$J,"OUI")</f>
        <v>0</v>
      </c>
      <c r="AG480" s="11">
        <f>COUNTIFS(Ishop!$AG:$AG,Source!$AG$1,Ishop!$BG:$BG,Source!$D480,Ishop!$B:$B,Source!$C480,Ishop!$J:$J,"OUI")</f>
        <v>0</v>
      </c>
      <c r="AH480" s="11">
        <f>COUNTIFS(Ishop!$AG:$AG,Source!$AH$1,Ishop!$BG:$BG,Source!$D480,Ishop!$B:$B,Source!$C480,Ishop!$J:$J,"OUI")</f>
        <v>0</v>
      </c>
      <c r="AI480" s="11">
        <f>COUNTIFS(Ishop!$AG:$AG,Source!$AI$1,Ishop!$BG:$BG,Source!$D480,Ishop!$B:$B,Source!$C480,Ishop!$J:$J,"OUI")</f>
        <v>0</v>
      </c>
      <c r="AJ480" s="11">
        <f>COUNTIFS(Ishop!$AG:$AG,Source!$AJ$1,Ishop!$BG:$BG,Source!$D480,Ishop!$B:$B,Source!$C480,Ishop!$J:$J,"OUI")</f>
        <v>0</v>
      </c>
      <c r="AK480" s="11">
        <f>COUNTIFS(Ishop!$AG:$AG,Source!$AK$1,Ishop!$BG:$BG,Source!$D480,Ishop!$B:$B,Source!$C480,Ishop!$J:$J,"OUI")</f>
        <v>0</v>
      </c>
      <c r="AL480" s="11">
        <f>COUNTIFS(Ishop!$AG:$AG,Source!$AL$1,Ishop!$BG:$BG,Source!$D480,Ishop!$B:$B,Source!$C480,Ishop!$J:$J,"OUI")</f>
        <v>0</v>
      </c>
      <c r="AM480" s="11">
        <f>COUNTIFS(Ishop!$AG:$AG,Source!$AM$1,Ishop!$BG:$BG,Source!$D480,Ishop!$B:$B,Source!$C480,Ishop!$J:$J,"OUI")</f>
        <v>0</v>
      </c>
      <c r="AN480" s="11">
        <f>COUNTIFS(Dolmen!$W:$W,"Sensatio",Dolmen!$O:$O,Source!D480,Dolmen!$F:$F,Source!C480)</f>
        <v>0</v>
      </c>
      <c r="AO480" s="11">
        <f>COUNTIFS(Dolmen!$AC:$AC,"Bbox Miami",Dolmen!$O:$O,Source!D480,Dolmen!$F:$F,Source!C480)</f>
        <v>0</v>
      </c>
      <c r="AP480" s="11">
        <f>COUNTIFS(Dolmen!$AD:$AD,"1",Dolmen!$W:$W,"",Dolmen!$O:$O,Source!D480,Dolmen!$F:$F,Source!C480)</f>
        <v>0</v>
      </c>
      <c r="AQ480" s="11">
        <f>COUNTIFS(Dolmen!$W:$W,"Sensation",Dolmen!$Y:$Y,"1",Dolmen!$O:$O,Source!D480,Dolmen!$F:$F,Source!C480)</f>
        <v>0</v>
      </c>
      <c r="AR480" s="11">
        <f>COUNTIFS(Dolmen!$AC:$AC,"Bbox Miami",Dolmen!$Y:$Y,"1",Dolmen!$O:$O,Source!D480,Dolmen!$F:$F,Source!C480)</f>
        <v>0</v>
      </c>
      <c r="AS480" s="11">
        <f>COUNTIFS(Dolmen!$AD:$AD,"1",Dolmen!$W:$W,"",Dolmen!$Y:$Y,"1",Dolmen!$O:$O,Source!D480,Dolmen!$F:$F,Source!C480)</f>
        <v>0</v>
      </c>
      <c r="AT480" s="11">
        <f t="shared" si="185"/>
        <v>0</v>
      </c>
      <c r="AU480" s="11">
        <f t="shared" si="186"/>
        <v>0</v>
      </c>
      <c r="AV480" s="11">
        <f t="shared" si="187"/>
        <v>0</v>
      </c>
      <c r="AW480" s="11">
        <f t="shared" si="188"/>
        <v>0</v>
      </c>
      <c r="AX480" s="11">
        <f t="shared" si="189"/>
        <v>0</v>
      </c>
      <c r="AY480" s="11">
        <f t="shared" si="190"/>
        <v>0</v>
      </c>
      <c r="AZ480" s="11">
        <f t="shared" si="191"/>
        <v>0</v>
      </c>
      <c r="BA480" s="11">
        <f t="shared" si="192"/>
        <v>0</v>
      </c>
      <c r="BB480" s="11">
        <f t="shared" si="193"/>
        <v>0</v>
      </c>
      <c r="BC480" s="11">
        <f t="shared" si="194"/>
        <v>0</v>
      </c>
      <c r="BD480" s="11">
        <f>SUMIFS(Ishop!$BK:$BK,Ishop!$BG:$BG,Source!D480,Ishop!$B:$B,Source!C480)</f>
        <v>0</v>
      </c>
      <c r="BE480" s="11">
        <f>COUNTIFS(Ishop!$AW:$AW,"OUI",Ishop!$BG:$BG,Source!D480,Ishop!$B:$B,Source!C480)</f>
        <v>0</v>
      </c>
      <c r="BF480" s="11">
        <f t="shared" si="195"/>
        <v>0</v>
      </c>
      <c r="BG480" s="11">
        <f t="shared" si="196"/>
        <v>0</v>
      </c>
      <c r="BH480" s="11">
        <f t="shared" si="197"/>
        <v>0</v>
      </c>
      <c r="BI480" s="11">
        <f t="shared" si="198"/>
        <v>0</v>
      </c>
      <c r="BJ480" s="11">
        <f t="shared" si="199"/>
        <v>0</v>
      </c>
      <c r="BK480" s="11">
        <f t="shared" si="200"/>
        <v>0</v>
      </c>
      <c r="BL480" s="11">
        <f t="shared" si="201"/>
        <v>0</v>
      </c>
      <c r="BM480" s="11">
        <f t="shared" si="202"/>
        <v>0</v>
      </c>
      <c r="BN480" s="25">
        <f>Z480*Budget!$A$6</f>
        <v>0</v>
      </c>
      <c r="BO480" s="25">
        <f>AA480*(Budget!$B$6+Budget!$B$7)</f>
        <v>0</v>
      </c>
      <c r="BP480" s="25">
        <f>AB480*(Budget!$C$6+Budget!$C$7)</f>
        <v>0</v>
      </c>
      <c r="BQ480" s="25">
        <f>AC480*(Budget!$D$6+Budget!$D$7)</f>
        <v>0</v>
      </c>
      <c r="BR480" s="25">
        <f>AD480*(Budget!$E$6+Budget!$E$7)</f>
        <v>0</v>
      </c>
      <c r="BS480" s="25">
        <f>AE480*(Budget!$F$6+Budget!$F$7)</f>
        <v>0</v>
      </c>
      <c r="BT480" s="25">
        <f>AF480*(Budget!$G$6+Budget!$G$7)</f>
        <v>0</v>
      </c>
      <c r="BU480" s="25">
        <f>AG480*Budget!$H$6</f>
        <v>0</v>
      </c>
      <c r="BV480" s="25">
        <f>AH480*Budget!$I$6</f>
        <v>0</v>
      </c>
      <c r="BW480" s="25">
        <f>AI480*Budget!$J$6</f>
        <v>0</v>
      </c>
      <c r="BX480" s="25">
        <f>AJ480*Budget!$K$6</f>
        <v>0</v>
      </c>
      <c r="BY480" s="25">
        <f>AK480*Budget!$L$6</f>
        <v>0</v>
      </c>
      <c r="BZ480" s="25">
        <f>AL480*Budget!$M$6</f>
        <v>0</v>
      </c>
      <c r="CA480" s="25">
        <f>AM480*Budget!$N$6</f>
        <v>0</v>
      </c>
      <c r="CB480" s="25">
        <f>AQ480*Budget!$O$6</f>
        <v>0</v>
      </c>
      <c r="CC480" s="25">
        <f>AR480*Budget!$S$6</f>
        <v>0</v>
      </c>
      <c r="CD480" s="25">
        <f>AS480*Budget!$Q$6</f>
        <v>0</v>
      </c>
      <c r="CE480" s="25">
        <f t="shared" si="203"/>
        <v>0</v>
      </c>
      <c r="CF480" s="11" t="e">
        <f>COUNTIFS(#REF!,Source!E480,#REF!,Source!C480)</f>
        <v>#REF!</v>
      </c>
      <c r="CG480" s="11" t="str">
        <f t="shared" si="204"/>
        <v>--</v>
      </c>
    </row>
    <row r="481" spans="1:85" x14ac:dyDescent="0.25">
      <c r="A481" t="str">
        <f>IFERROR(VLOOKUP(MONTH(C481),Date!$A$2:$B$13,2,0),"--")</f>
        <v>Avril</v>
      </c>
      <c r="B481" s="11">
        <f t="shared" si="183"/>
        <v>14</v>
      </c>
      <c r="C481" s="28">
        <f t="shared" si="205"/>
        <v>42097</v>
      </c>
      <c r="D481" s="29" t="s">
        <v>217</v>
      </c>
      <c r="E481" s="30" t="str">
        <f>IFERROR(VLOOKUP(D481,Listing!$A:$B,2,0),"--")</f>
        <v>A44060</v>
      </c>
      <c r="F481" s="30" t="str">
        <f>IFERROR(VLOOKUP(D481,Listing!$A:$E,5,0),"-")</f>
        <v>HAYANI  Israe</v>
      </c>
      <c r="G481" s="4">
        <f>IFERROR(VLOOKUP(D481,Listing!$A:$F,6,0),"--")</f>
        <v>42114</v>
      </c>
      <c r="H481" s="11" t="str">
        <f>IFERROR(VLOOKUP(D481,Listing!$A:$D,4,0),"--")</f>
        <v>Hind Haddou</v>
      </c>
      <c r="I481" s="11" t="str">
        <f t="shared" si="184"/>
        <v>AAC</v>
      </c>
      <c r="J481" s="31">
        <f>IFERROR(COUNTIFS(Ishop!$BG:$BG,Source!D481,Ishop!$B:$B,Source!C481),"--")</f>
        <v>0</v>
      </c>
      <c r="K481" s="11">
        <f>IFERROR(COUNTIFS(Ishop!$BG:$BG,Source!D481,Ishop!$B:$B,Source!C481,Ishop!$J:$J,"OUI"),"--")</f>
        <v>0</v>
      </c>
      <c r="L481" s="11">
        <f>COUNTIFS(Ishop!$AG:$AG,Source!$L$1,Ishop!$BG:$BG,Source!$D481,Ishop!$B:$B,Source!$C481)</f>
        <v>0</v>
      </c>
      <c r="M481" s="11">
        <f>COUNTIFS(Ishop!$AG:$AG,Source!$M$1,Ishop!$BG:$BG,Source!$D481,Ishop!$B:$B,Source!$C481)</f>
        <v>0</v>
      </c>
      <c r="N481" s="11">
        <f>COUNTIFS(Ishop!$AG:$AG,Source!$N$1,Ishop!$BG:$BG,Source!$D481,Ishop!$B:$B,Source!$C481)</f>
        <v>0</v>
      </c>
      <c r="O481" s="11">
        <f>COUNTIFS(Ishop!$AG:$AG,Source!$O$1,Ishop!$BG:$BG,Source!$D481,Ishop!$B:$B,Source!$C481)</f>
        <v>0</v>
      </c>
      <c r="P481" s="11">
        <f>COUNTIFS(Ishop!$AG:$AG,Source!$P$1,Ishop!$BG:$BG,Source!$D481,Ishop!$B:$B,Source!$C481)</f>
        <v>0</v>
      </c>
      <c r="Q481" s="11">
        <f>COUNTIFS(Ishop!$AG:$AG,Source!$Q$1,Ishop!$BG:$BG,Source!$D481,Ishop!$B:$B,Source!$C481)</f>
        <v>0</v>
      </c>
      <c r="R481" s="11">
        <f>COUNTIFS(Ishop!$AG:$AG,Source!$R$1,Ishop!$BG:$BG,Source!$D481,Ishop!$B:$B,Source!$C481)</f>
        <v>0</v>
      </c>
      <c r="S481" s="11">
        <f>COUNTIFS(Ishop!$AG:$AG,Source!$S$1,Ishop!$BG:$BG,Source!$D481,Ishop!$B:$B,Source!$C481)</f>
        <v>0</v>
      </c>
      <c r="T481" s="11">
        <f>COUNTIFS(Ishop!$AG:$AG,Source!$T$1,Ishop!$BG:$BG,Source!$D481,Ishop!$B:$B,Source!$C481)</f>
        <v>0</v>
      </c>
      <c r="U481" s="11">
        <f>COUNTIFS(Ishop!$AG:$AG,Source!$U$1,Ishop!$BG:$BG,Source!$D481,Ishop!$B:$B,Source!$C481)</f>
        <v>0</v>
      </c>
      <c r="V481" s="11">
        <f>COUNTIFS(Ishop!$AG:$AG,Source!$V$1,Ishop!$BG:$BG,Source!$D481,Ishop!$B:$B,Source!$C481)</f>
        <v>0</v>
      </c>
      <c r="W481" s="11">
        <f>COUNTIFS(Ishop!$AG:$AG,Source!$W$1,Ishop!$BG:$BG,Source!$D481,Ishop!$B:$B,Source!$C481)</f>
        <v>0</v>
      </c>
      <c r="X481" s="11">
        <f>COUNTIFS(Ishop!$AG:$AG,Source!$X$1,Ishop!$BG:$BG,Source!$D481,Ishop!$B:$B,Source!$C481)</f>
        <v>0</v>
      </c>
      <c r="Y481" s="11">
        <f>COUNTIFS(Ishop!$AG:$AG,Source!$Y$1,Ishop!$BG:$BG,Source!$D481,Ishop!$B:$B,Source!$C481)</f>
        <v>0</v>
      </c>
      <c r="Z481" s="11">
        <f>COUNTIFS(Ishop!$AG:$AG,Source!$Z$1,Ishop!$BG:$BG,Source!$D481,Ishop!$B:$B,Source!$C481,Ishop!$J:$J,"OUI")</f>
        <v>0</v>
      </c>
      <c r="AA481" s="11">
        <f>COUNTIFS(Ishop!$AG:$AG,Source!$AA$1,Ishop!$BG:$BG,Source!$D481,Ishop!$B:$B,Source!$C481,Ishop!$J:$J,"OUI")</f>
        <v>0</v>
      </c>
      <c r="AB481" s="11">
        <f>COUNTIFS(Ishop!$AG:$AG,Source!$AB$1,Ishop!$BG:$BG,Source!$D481,Ishop!$B:$B,Source!$C481,Ishop!$J:$J,"OUI")</f>
        <v>0</v>
      </c>
      <c r="AC481" s="11">
        <f>COUNTIFS(Ishop!$AG:$AG,Source!$AC$1,Ishop!$BG:$BG,Source!$D481,Ishop!$B:$B,Source!$C481,Ishop!$J:$J,"OUI")</f>
        <v>0</v>
      </c>
      <c r="AD481" s="11">
        <f>COUNTIFS(Ishop!$AG:$AG,Source!$AD$1,Ishop!$BG:$BG,Source!$D481,Ishop!$B:$B,Source!$C481,Ishop!$J:$J,"OUI")</f>
        <v>0</v>
      </c>
      <c r="AE481" s="11">
        <f>COUNTIFS(Ishop!$AG:$AG,Source!$AE$1,Ishop!$BG:$BG,Source!$D481,Ishop!$B:$B,Source!$C481,Ishop!$J:$J,"OUI")</f>
        <v>0</v>
      </c>
      <c r="AF481" s="11">
        <f>COUNTIFS(Ishop!$AG:$AG,Source!$AF$1,Ishop!$BG:$BG,Source!$D481,Ishop!$B:$B,Source!$C481,Ishop!$J:$J,"OUI")</f>
        <v>0</v>
      </c>
      <c r="AG481" s="11">
        <f>COUNTIFS(Ishop!$AG:$AG,Source!$AG$1,Ishop!$BG:$BG,Source!$D481,Ishop!$B:$B,Source!$C481,Ishop!$J:$J,"OUI")</f>
        <v>0</v>
      </c>
      <c r="AH481" s="11">
        <f>COUNTIFS(Ishop!$AG:$AG,Source!$AH$1,Ishop!$BG:$BG,Source!$D481,Ishop!$B:$B,Source!$C481,Ishop!$J:$J,"OUI")</f>
        <v>0</v>
      </c>
      <c r="AI481" s="11">
        <f>COUNTIFS(Ishop!$AG:$AG,Source!$AI$1,Ishop!$BG:$BG,Source!$D481,Ishop!$B:$B,Source!$C481,Ishop!$J:$J,"OUI")</f>
        <v>0</v>
      </c>
      <c r="AJ481" s="11">
        <f>COUNTIFS(Ishop!$AG:$AG,Source!$AJ$1,Ishop!$BG:$BG,Source!$D481,Ishop!$B:$B,Source!$C481,Ishop!$J:$J,"OUI")</f>
        <v>0</v>
      </c>
      <c r="AK481" s="11">
        <f>COUNTIFS(Ishop!$AG:$AG,Source!$AK$1,Ishop!$BG:$BG,Source!$D481,Ishop!$B:$B,Source!$C481,Ishop!$J:$J,"OUI")</f>
        <v>0</v>
      </c>
      <c r="AL481" s="11">
        <f>COUNTIFS(Ishop!$AG:$AG,Source!$AL$1,Ishop!$BG:$BG,Source!$D481,Ishop!$B:$B,Source!$C481,Ishop!$J:$J,"OUI")</f>
        <v>0</v>
      </c>
      <c r="AM481" s="11">
        <f>COUNTIFS(Ishop!$AG:$AG,Source!$AM$1,Ishop!$BG:$BG,Source!$D481,Ishop!$B:$B,Source!$C481,Ishop!$J:$J,"OUI")</f>
        <v>0</v>
      </c>
      <c r="AN481" s="11">
        <f>COUNTIFS(Dolmen!$W:$W,"Sensatio",Dolmen!$O:$O,Source!D481,Dolmen!$F:$F,Source!C481)</f>
        <v>0</v>
      </c>
      <c r="AO481" s="11">
        <f>COUNTIFS(Dolmen!$AC:$AC,"Bbox Miami",Dolmen!$O:$O,Source!D481,Dolmen!$F:$F,Source!C481)</f>
        <v>0</v>
      </c>
      <c r="AP481" s="11">
        <f>COUNTIFS(Dolmen!$AD:$AD,"1",Dolmen!$W:$W,"",Dolmen!$O:$O,Source!D481,Dolmen!$F:$F,Source!C481)</f>
        <v>0</v>
      </c>
      <c r="AQ481" s="11">
        <f>COUNTIFS(Dolmen!$W:$W,"Sensation",Dolmen!$Y:$Y,"1",Dolmen!$O:$O,Source!D481,Dolmen!$F:$F,Source!C481)</f>
        <v>0</v>
      </c>
      <c r="AR481" s="11">
        <f>COUNTIFS(Dolmen!$AC:$AC,"Bbox Miami",Dolmen!$Y:$Y,"1",Dolmen!$O:$O,Source!D481,Dolmen!$F:$F,Source!C481)</f>
        <v>0</v>
      </c>
      <c r="AS481" s="11">
        <f>COUNTIFS(Dolmen!$AD:$AD,"1",Dolmen!$W:$W,"",Dolmen!$Y:$Y,"1",Dolmen!$O:$O,Source!D481,Dolmen!$F:$F,Source!C481)</f>
        <v>0</v>
      </c>
      <c r="AT481" s="11">
        <f t="shared" si="185"/>
        <v>0</v>
      </c>
      <c r="AU481" s="11">
        <f t="shared" si="186"/>
        <v>0</v>
      </c>
      <c r="AV481" s="11">
        <f t="shared" si="187"/>
        <v>0</v>
      </c>
      <c r="AW481" s="11">
        <f t="shared" si="188"/>
        <v>0</v>
      </c>
      <c r="AX481" s="11">
        <f t="shared" si="189"/>
        <v>0</v>
      </c>
      <c r="AY481" s="11">
        <f t="shared" si="190"/>
        <v>0</v>
      </c>
      <c r="AZ481" s="11">
        <f t="shared" si="191"/>
        <v>0</v>
      </c>
      <c r="BA481" s="11">
        <f t="shared" si="192"/>
        <v>0</v>
      </c>
      <c r="BB481" s="11">
        <f t="shared" si="193"/>
        <v>0</v>
      </c>
      <c r="BC481" s="11">
        <f t="shared" si="194"/>
        <v>0</v>
      </c>
      <c r="BD481" s="11">
        <f>SUMIFS(Ishop!$BK:$BK,Ishop!$BG:$BG,Source!D481,Ishop!$B:$B,Source!C481)</f>
        <v>0</v>
      </c>
      <c r="BE481" s="11">
        <f>COUNTIFS(Ishop!$AW:$AW,"OUI",Ishop!$BG:$BG,Source!D481,Ishop!$B:$B,Source!C481)</f>
        <v>0</v>
      </c>
      <c r="BF481" s="11">
        <f t="shared" si="195"/>
        <v>0</v>
      </c>
      <c r="BG481" s="11">
        <f t="shared" si="196"/>
        <v>0</v>
      </c>
      <c r="BH481" s="11">
        <f t="shared" si="197"/>
        <v>0</v>
      </c>
      <c r="BI481" s="11">
        <f t="shared" si="198"/>
        <v>0</v>
      </c>
      <c r="BJ481" s="11">
        <f t="shared" si="199"/>
        <v>0</v>
      </c>
      <c r="BK481" s="11">
        <f t="shared" si="200"/>
        <v>0</v>
      </c>
      <c r="BL481" s="11">
        <f t="shared" si="201"/>
        <v>0</v>
      </c>
      <c r="BM481" s="11">
        <f t="shared" si="202"/>
        <v>0</v>
      </c>
      <c r="BN481" s="25">
        <f>Z481*Budget!$A$6</f>
        <v>0</v>
      </c>
      <c r="BO481" s="25">
        <f>AA481*(Budget!$B$6+Budget!$B$7)</f>
        <v>0</v>
      </c>
      <c r="BP481" s="25">
        <f>AB481*(Budget!$C$6+Budget!$C$7)</f>
        <v>0</v>
      </c>
      <c r="BQ481" s="25">
        <f>AC481*(Budget!$D$6+Budget!$D$7)</f>
        <v>0</v>
      </c>
      <c r="BR481" s="25">
        <f>AD481*(Budget!$E$6+Budget!$E$7)</f>
        <v>0</v>
      </c>
      <c r="BS481" s="25">
        <f>AE481*(Budget!$F$6+Budget!$F$7)</f>
        <v>0</v>
      </c>
      <c r="BT481" s="25">
        <f>AF481*(Budget!$G$6+Budget!$G$7)</f>
        <v>0</v>
      </c>
      <c r="BU481" s="25">
        <f>AG481*Budget!$H$6</f>
        <v>0</v>
      </c>
      <c r="BV481" s="25">
        <f>AH481*Budget!$I$6</f>
        <v>0</v>
      </c>
      <c r="BW481" s="25">
        <f>AI481*Budget!$J$6</f>
        <v>0</v>
      </c>
      <c r="BX481" s="25">
        <f>AJ481*Budget!$K$6</f>
        <v>0</v>
      </c>
      <c r="BY481" s="25">
        <f>AK481*Budget!$L$6</f>
        <v>0</v>
      </c>
      <c r="BZ481" s="25">
        <f>AL481*Budget!$M$6</f>
        <v>0</v>
      </c>
      <c r="CA481" s="25">
        <f>AM481*Budget!$N$6</f>
        <v>0</v>
      </c>
      <c r="CB481" s="25">
        <f>AQ481*Budget!$O$6</f>
        <v>0</v>
      </c>
      <c r="CC481" s="25">
        <f>AR481*Budget!$S$6</f>
        <v>0</v>
      </c>
      <c r="CD481" s="25">
        <f>AS481*Budget!$Q$6</f>
        <v>0</v>
      </c>
      <c r="CE481" s="25">
        <f t="shared" si="203"/>
        <v>0</v>
      </c>
      <c r="CF481" s="11" t="e">
        <f>COUNTIFS(#REF!,Source!E481,#REF!,Source!C481)</f>
        <v>#REF!</v>
      </c>
      <c r="CG481" s="11" t="str">
        <f t="shared" si="204"/>
        <v>--</v>
      </c>
    </row>
    <row r="482" spans="1:85" x14ac:dyDescent="0.25">
      <c r="A482" t="str">
        <f>IFERROR(VLOOKUP(MONTH(C482),Date!$A$2:$B$13,2,0),"--")</f>
        <v>Avril</v>
      </c>
      <c r="B482" s="11">
        <f t="shared" si="183"/>
        <v>14</v>
      </c>
      <c r="C482" s="28">
        <f t="shared" si="205"/>
        <v>42097</v>
      </c>
      <c r="D482" s="29" t="s">
        <v>218</v>
      </c>
      <c r="E482" s="30" t="str">
        <f>IFERROR(VLOOKUP(D482,Listing!$A:$B,2,0),"--")</f>
        <v>A44062</v>
      </c>
      <c r="F482" s="30" t="str">
        <f>IFERROR(VLOOKUP(D482,Listing!$A:$E,5,0),"-")</f>
        <v>BOUGRINE  Mohamed</v>
      </c>
      <c r="G482" s="4">
        <f>IFERROR(VLOOKUP(D482,Listing!$A:$F,6,0),"--")</f>
        <v>42114</v>
      </c>
      <c r="H482" s="11" t="str">
        <f>IFERROR(VLOOKUP(D482,Listing!$A:$D,4,0),"--")</f>
        <v>Hind Haddou</v>
      </c>
      <c r="I482" s="11" t="str">
        <f t="shared" si="184"/>
        <v>AAC</v>
      </c>
      <c r="J482" s="31">
        <f>IFERROR(COUNTIFS(Ishop!$BG:$BG,Source!D482,Ishop!$B:$B,Source!C482),"--")</f>
        <v>0</v>
      </c>
      <c r="K482" s="11">
        <f>IFERROR(COUNTIFS(Ishop!$BG:$BG,Source!D482,Ishop!$B:$B,Source!C482,Ishop!$J:$J,"OUI"),"--")</f>
        <v>0</v>
      </c>
      <c r="L482" s="11">
        <f>COUNTIFS(Ishop!$AG:$AG,Source!$L$1,Ishop!$BG:$BG,Source!$D482,Ishop!$B:$B,Source!$C482)</f>
        <v>0</v>
      </c>
      <c r="M482" s="11">
        <f>COUNTIFS(Ishop!$AG:$AG,Source!$M$1,Ishop!$BG:$BG,Source!$D482,Ishop!$B:$B,Source!$C482)</f>
        <v>0</v>
      </c>
      <c r="N482" s="11">
        <f>COUNTIFS(Ishop!$AG:$AG,Source!$N$1,Ishop!$BG:$BG,Source!$D482,Ishop!$B:$B,Source!$C482)</f>
        <v>0</v>
      </c>
      <c r="O482" s="11">
        <f>COUNTIFS(Ishop!$AG:$AG,Source!$O$1,Ishop!$BG:$BG,Source!$D482,Ishop!$B:$B,Source!$C482)</f>
        <v>0</v>
      </c>
      <c r="P482" s="11">
        <f>COUNTIFS(Ishop!$AG:$AG,Source!$P$1,Ishop!$BG:$BG,Source!$D482,Ishop!$B:$B,Source!$C482)</f>
        <v>0</v>
      </c>
      <c r="Q482" s="11">
        <f>COUNTIFS(Ishop!$AG:$AG,Source!$Q$1,Ishop!$BG:$BG,Source!$D482,Ishop!$B:$B,Source!$C482)</f>
        <v>0</v>
      </c>
      <c r="R482" s="11">
        <f>COUNTIFS(Ishop!$AG:$AG,Source!$R$1,Ishop!$BG:$BG,Source!$D482,Ishop!$B:$B,Source!$C482)</f>
        <v>0</v>
      </c>
      <c r="S482" s="11">
        <f>COUNTIFS(Ishop!$AG:$AG,Source!$S$1,Ishop!$BG:$BG,Source!$D482,Ishop!$B:$B,Source!$C482)</f>
        <v>0</v>
      </c>
      <c r="T482" s="11">
        <f>COUNTIFS(Ishop!$AG:$AG,Source!$T$1,Ishop!$BG:$BG,Source!$D482,Ishop!$B:$B,Source!$C482)</f>
        <v>0</v>
      </c>
      <c r="U482" s="11">
        <f>COUNTIFS(Ishop!$AG:$AG,Source!$U$1,Ishop!$BG:$BG,Source!$D482,Ishop!$B:$B,Source!$C482)</f>
        <v>0</v>
      </c>
      <c r="V482" s="11">
        <f>COUNTIFS(Ishop!$AG:$AG,Source!$V$1,Ishop!$BG:$BG,Source!$D482,Ishop!$B:$B,Source!$C482)</f>
        <v>0</v>
      </c>
      <c r="W482" s="11">
        <f>COUNTIFS(Ishop!$AG:$AG,Source!$W$1,Ishop!$BG:$BG,Source!$D482,Ishop!$B:$B,Source!$C482)</f>
        <v>0</v>
      </c>
      <c r="X482" s="11">
        <f>COUNTIFS(Ishop!$AG:$AG,Source!$X$1,Ishop!$BG:$BG,Source!$D482,Ishop!$B:$B,Source!$C482)</f>
        <v>0</v>
      </c>
      <c r="Y482" s="11">
        <f>COUNTIFS(Ishop!$AG:$AG,Source!$Y$1,Ishop!$BG:$BG,Source!$D482,Ishop!$B:$B,Source!$C482)</f>
        <v>0</v>
      </c>
      <c r="Z482" s="11">
        <f>COUNTIFS(Ishop!$AG:$AG,Source!$Z$1,Ishop!$BG:$BG,Source!$D482,Ishop!$B:$B,Source!$C482,Ishop!$J:$J,"OUI")</f>
        <v>0</v>
      </c>
      <c r="AA482" s="11">
        <f>COUNTIFS(Ishop!$AG:$AG,Source!$AA$1,Ishop!$BG:$BG,Source!$D482,Ishop!$B:$B,Source!$C482,Ishop!$J:$J,"OUI")</f>
        <v>0</v>
      </c>
      <c r="AB482" s="11">
        <f>COUNTIFS(Ishop!$AG:$AG,Source!$AB$1,Ishop!$BG:$BG,Source!$D482,Ishop!$B:$B,Source!$C482,Ishop!$J:$J,"OUI")</f>
        <v>0</v>
      </c>
      <c r="AC482" s="11">
        <f>COUNTIFS(Ishop!$AG:$AG,Source!$AC$1,Ishop!$BG:$BG,Source!$D482,Ishop!$B:$B,Source!$C482,Ishop!$J:$J,"OUI")</f>
        <v>0</v>
      </c>
      <c r="AD482" s="11">
        <f>COUNTIFS(Ishop!$AG:$AG,Source!$AD$1,Ishop!$BG:$BG,Source!$D482,Ishop!$B:$B,Source!$C482,Ishop!$J:$J,"OUI")</f>
        <v>0</v>
      </c>
      <c r="AE482" s="11">
        <f>COUNTIFS(Ishop!$AG:$AG,Source!$AE$1,Ishop!$BG:$BG,Source!$D482,Ishop!$B:$B,Source!$C482,Ishop!$J:$J,"OUI")</f>
        <v>0</v>
      </c>
      <c r="AF482" s="11">
        <f>COUNTIFS(Ishop!$AG:$AG,Source!$AF$1,Ishop!$BG:$BG,Source!$D482,Ishop!$B:$B,Source!$C482,Ishop!$J:$J,"OUI")</f>
        <v>0</v>
      </c>
      <c r="AG482" s="11">
        <f>COUNTIFS(Ishop!$AG:$AG,Source!$AG$1,Ishop!$BG:$BG,Source!$D482,Ishop!$B:$B,Source!$C482,Ishop!$J:$J,"OUI")</f>
        <v>0</v>
      </c>
      <c r="AH482" s="11">
        <f>COUNTIFS(Ishop!$AG:$AG,Source!$AH$1,Ishop!$BG:$BG,Source!$D482,Ishop!$B:$B,Source!$C482,Ishop!$J:$J,"OUI")</f>
        <v>0</v>
      </c>
      <c r="AI482" s="11">
        <f>COUNTIFS(Ishop!$AG:$AG,Source!$AI$1,Ishop!$BG:$BG,Source!$D482,Ishop!$B:$B,Source!$C482,Ishop!$J:$J,"OUI")</f>
        <v>0</v>
      </c>
      <c r="AJ482" s="11">
        <f>COUNTIFS(Ishop!$AG:$AG,Source!$AJ$1,Ishop!$BG:$BG,Source!$D482,Ishop!$B:$B,Source!$C482,Ishop!$J:$J,"OUI")</f>
        <v>0</v>
      </c>
      <c r="AK482" s="11">
        <f>COUNTIFS(Ishop!$AG:$AG,Source!$AK$1,Ishop!$BG:$BG,Source!$D482,Ishop!$B:$B,Source!$C482,Ishop!$J:$J,"OUI")</f>
        <v>0</v>
      </c>
      <c r="AL482" s="11">
        <f>COUNTIFS(Ishop!$AG:$AG,Source!$AL$1,Ishop!$BG:$BG,Source!$D482,Ishop!$B:$B,Source!$C482,Ishop!$J:$J,"OUI")</f>
        <v>0</v>
      </c>
      <c r="AM482" s="11">
        <f>COUNTIFS(Ishop!$AG:$AG,Source!$AM$1,Ishop!$BG:$BG,Source!$D482,Ishop!$B:$B,Source!$C482,Ishop!$J:$J,"OUI")</f>
        <v>0</v>
      </c>
      <c r="AN482" s="11">
        <f>COUNTIFS(Dolmen!$W:$W,"Sensatio",Dolmen!$O:$O,Source!D482,Dolmen!$F:$F,Source!C482)</f>
        <v>0</v>
      </c>
      <c r="AO482" s="11">
        <f>COUNTIFS(Dolmen!$AC:$AC,"Bbox Miami",Dolmen!$O:$O,Source!D482,Dolmen!$F:$F,Source!C482)</f>
        <v>0</v>
      </c>
      <c r="AP482" s="11">
        <f>COUNTIFS(Dolmen!$AD:$AD,"1",Dolmen!$W:$W,"",Dolmen!$O:$O,Source!D482,Dolmen!$F:$F,Source!C482)</f>
        <v>0</v>
      </c>
      <c r="AQ482" s="11">
        <f>COUNTIFS(Dolmen!$W:$W,"Sensation",Dolmen!$Y:$Y,"1",Dolmen!$O:$O,Source!D482,Dolmen!$F:$F,Source!C482)</f>
        <v>0</v>
      </c>
      <c r="AR482" s="11">
        <f>COUNTIFS(Dolmen!$AC:$AC,"Bbox Miami",Dolmen!$Y:$Y,"1",Dolmen!$O:$O,Source!D482,Dolmen!$F:$F,Source!C482)</f>
        <v>0</v>
      </c>
      <c r="AS482" s="11">
        <f>COUNTIFS(Dolmen!$AD:$AD,"1",Dolmen!$W:$W,"",Dolmen!$Y:$Y,"1",Dolmen!$O:$O,Source!D482,Dolmen!$F:$F,Source!C482)</f>
        <v>0</v>
      </c>
      <c r="AT482" s="11">
        <f t="shared" si="185"/>
        <v>0</v>
      </c>
      <c r="AU482" s="11">
        <f t="shared" si="186"/>
        <v>0</v>
      </c>
      <c r="AV482" s="11">
        <f t="shared" si="187"/>
        <v>0</v>
      </c>
      <c r="AW482" s="11">
        <f t="shared" si="188"/>
        <v>0</v>
      </c>
      <c r="AX482" s="11">
        <f t="shared" si="189"/>
        <v>0</v>
      </c>
      <c r="AY482" s="11">
        <f t="shared" si="190"/>
        <v>0</v>
      </c>
      <c r="AZ482" s="11">
        <f t="shared" si="191"/>
        <v>0</v>
      </c>
      <c r="BA482" s="11">
        <f t="shared" si="192"/>
        <v>0</v>
      </c>
      <c r="BB482" s="11">
        <f t="shared" si="193"/>
        <v>0</v>
      </c>
      <c r="BC482" s="11">
        <f t="shared" si="194"/>
        <v>0</v>
      </c>
      <c r="BD482" s="11">
        <f>SUMIFS(Ishop!$BK:$BK,Ishop!$BG:$BG,Source!D482,Ishop!$B:$B,Source!C482)</f>
        <v>0</v>
      </c>
      <c r="BE482" s="11">
        <f>COUNTIFS(Ishop!$AW:$AW,"OUI",Ishop!$BG:$BG,Source!D482,Ishop!$B:$B,Source!C482)</f>
        <v>0</v>
      </c>
      <c r="BF482" s="11">
        <f t="shared" si="195"/>
        <v>0</v>
      </c>
      <c r="BG482" s="11">
        <f t="shared" si="196"/>
        <v>0</v>
      </c>
      <c r="BH482" s="11">
        <f t="shared" si="197"/>
        <v>0</v>
      </c>
      <c r="BI482" s="11">
        <f t="shared" si="198"/>
        <v>0</v>
      </c>
      <c r="BJ482" s="11">
        <f t="shared" si="199"/>
        <v>0</v>
      </c>
      <c r="BK482" s="11">
        <f t="shared" si="200"/>
        <v>0</v>
      </c>
      <c r="BL482" s="11">
        <f t="shared" si="201"/>
        <v>0</v>
      </c>
      <c r="BM482" s="11">
        <f t="shared" si="202"/>
        <v>0</v>
      </c>
      <c r="BN482" s="25">
        <f>Z482*Budget!$A$6</f>
        <v>0</v>
      </c>
      <c r="BO482" s="25">
        <f>AA482*(Budget!$B$6+Budget!$B$7)</f>
        <v>0</v>
      </c>
      <c r="BP482" s="25">
        <f>AB482*(Budget!$C$6+Budget!$C$7)</f>
        <v>0</v>
      </c>
      <c r="BQ482" s="25">
        <f>AC482*(Budget!$D$6+Budget!$D$7)</f>
        <v>0</v>
      </c>
      <c r="BR482" s="25">
        <f>AD482*(Budget!$E$6+Budget!$E$7)</f>
        <v>0</v>
      </c>
      <c r="BS482" s="25">
        <f>AE482*(Budget!$F$6+Budget!$F$7)</f>
        <v>0</v>
      </c>
      <c r="BT482" s="25">
        <f>AF482*(Budget!$G$6+Budget!$G$7)</f>
        <v>0</v>
      </c>
      <c r="BU482" s="25">
        <f>AG482*Budget!$H$6</f>
        <v>0</v>
      </c>
      <c r="BV482" s="25">
        <f>AH482*Budget!$I$6</f>
        <v>0</v>
      </c>
      <c r="BW482" s="25">
        <f>AI482*Budget!$J$6</f>
        <v>0</v>
      </c>
      <c r="BX482" s="25">
        <f>AJ482*Budget!$K$6</f>
        <v>0</v>
      </c>
      <c r="BY482" s="25">
        <f>AK482*Budget!$L$6</f>
        <v>0</v>
      </c>
      <c r="BZ482" s="25">
        <f>AL482*Budget!$M$6</f>
        <v>0</v>
      </c>
      <c r="CA482" s="25">
        <f>AM482*Budget!$N$6</f>
        <v>0</v>
      </c>
      <c r="CB482" s="25">
        <f>AQ482*Budget!$O$6</f>
        <v>0</v>
      </c>
      <c r="CC482" s="25">
        <f>AR482*Budget!$S$6</f>
        <v>0</v>
      </c>
      <c r="CD482" s="25">
        <f>AS482*Budget!$Q$6</f>
        <v>0</v>
      </c>
      <c r="CE482" s="25">
        <f t="shared" si="203"/>
        <v>0</v>
      </c>
      <c r="CF482" s="11" t="e">
        <f>COUNTIFS(#REF!,Source!E482,#REF!,Source!C482)</f>
        <v>#REF!</v>
      </c>
      <c r="CG482" s="11" t="str">
        <f t="shared" si="204"/>
        <v>--</v>
      </c>
    </row>
    <row r="483" spans="1:85" x14ac:dyDescent="0.25">
      <c r="A483" t="str">
        <f>IFERROR(VLOOKUP(MONTH(C483),Date!$A$2:$B$13,2,0),"--")</f>
        <v>Avril</v>
      </c>
      <c r="B483" s="11">
        <f t="shared" si="183"/>
        <v>14</v>
      </c>
      <c r="C483" s="28">
        <f t="shared" si="205"/>
        <v>42097</v>
      </c>
      <c r="D483" s="29" t="s">
        <v>219</v>
      </c>
      <c r="E483" s="30" t="str">
        <f>IFERROR(VLOOKUP(D483,Listing!$A:$B,2,0),"--")</f>
        <v>A44037</v>
      </c>
      <c r="F483" s="30" t="str">
        <f>IFERROR(VLOOKUP(D483,Listing!$A:$E,5,0),"-")</f>
        <v>ESSMALKI ZAKIA</v>
      </c>
      <c r="G483" s="4">
        <f>IFERROR(VLOOKUP(D483,Listing!$A:$F,6,0),"--")</f>
        <v>42107</v>
      </c>
      <c r="H483" s="11" t="str">
        <f>IFERROR(VLOOKUP(D483,Listing!$A:$D,4,0),"--")</f>
        <v>NAJOUA ALLAOULAHCEN</v>
      </c>
      <c r="I483" s="11" t="str">
        <f t="shared" si="184"/>
        <v>AAC</v>
      </c>
      <c r="J483" s="31">
        <f>IFERROR(COUNTIFS(Ishop!$BG:$BG,Source!D483,Ishop!$B:$B,Source!C483),"--")</f>
        <v>0</v>
      </c>
      <c r="K483" s="11">
        <f>IFERROR(COUNTIFS(Ishop!$BG:$BG,Source!D483,Ishop!$B:$B,Source!C483,Ishop!$J:$J,"OUI"),"--")</f>
        <v>0</v>
      </c>
      <c r="L483" s="11">
        <f>COUNTIFS(Ishop!$AG:$AG,Source!$L$1,Ishop!$BG:$BG,Source!$D483,Ishop!$B:$B,Source!$C483)</f>
        <v>0</v>
      </c>
      <c r="M483" s="11">
        <f>COUNTIFS(Ishop!$AG:$AG,Source!$M$1,Ishop!$BG:$BG,Source!$D483,Ishop!$B:$B,Source!$C483)</f>
        <v>0</v>
      </c>
      <c r="N483" s="11">
        <f>COUNTIFS(Ishop!$AG:$AG,Source!$N$1,Ishop!$BG:$BG,Source!$D483,Ishop!$B:$B,Source!$C483)</f>
        <v>0</v>
      </c>
      <c r="O483" s="11">
        <f>COUNTIFS(Ishop!$AG:$AG,Source!$O$1,Ishop!$BG:$BG,Source!$D483,Ishop!$B:$B,Source!$C483)</f>
        <v>0</v>
      </c>
      <c r="P483" s="11">
        <f>COUNTIFS(Ishop!$AG:$AG,Source!$P$1,Ishop!$BG:$BG,Source!$D483,Ishop!$B:$B,Source!$C483)</f>
        <v>0</v>
      </c>
      <c r="Q483" s="11">
        <f>COUNTIFS(Ishop!$AG:$AG,Source!$Q$1,Ishop!$BG:$BG,Source!$D483,Ishop!$B:$B,Source!$C483)</f>
        <v>0</v>
      </c>
      <c r="R483" s="11">
        <f>COUNTIFS(Ishop!$AG:$AG,Source!$R$1,Ishop!$BG:$BG,Source!$D483,Ishop!$B:$B,Source!$C483)</f>
        <v>0</v>
      </c>
      <c r="S483" s="11">
        <f>COUNTIFS(Ishop!$AG:$AG,Source!$S$1,Ishop!$BG:$BG,Source!$D483,Ishop!$B:$B,Source!$C483)</f>
        <v>0</v>
      </c>
      <c r="T483" s="11">
        <f>COUNTIFS(Ishop!$AG:$AG,Source!$T$1,Ishop!$BG:$BG,Source!$D483,Ishop!$B:$B,Source!$C483)</f>
        <v>0</v>
      </c>
      <c r="U483" s="11">
        <f>COUNTIFS(Ishop!$AG:$AG,Source!$U$1,Ishop!$BG:$BG,Source!$D483,Ishop!$B:$B,Source!$C483)</f>
        <v>0</v>
      </c>
      <c r="V483" s="11">
        <f>COUNTIFS(Ishop!$AG:$AG,Source!$V$1,Ishop!$BG:$BG,Source!$D483,Ishop!$B:$B,Source!$C483)</f>
        <v>0</v>
      </c>
      <c r="W483" s="11">
        <f>COUNTIFS(Ishop!$AG:$AG,Source!$W$1,Ishop!$BG:$BG,Source!$D483,Ishop!$B:$B,Source!$C483)</f>
        <v>0</v>
      </c>
      <c r="X483" s="11">
        <f>COUNTIFS(Ishop!$AG:$AG,Source!$X$1,Ishop!$BG:$BG,Source!$D483,Ishop!$B:$B,Source!$C483)</f>
        <v>0</v>
      </c>
      <c r="Y483" s="11">
        <f>COUNTIFS(Ishop!$AG:$AG,Source!$Y$1,Ishop!$BG:$BG,Source!$D483,Ishop!$B:$B,Source!$C483)</f>
        <v>0</v>
      </c>
      <c r="Z483" s="11">
        <f>COUNTIFS(Ishop!$AG:$AG,Source!$Z$1,Ishop!$BG:$BG,Source!$D483,Ishop!$B:$B,Source!$C483,Ishop!$J:$J,"OUI")</f>
        <v>0</v>
      </c>
      <c r="AA483" s="11">
        <f>COUNTIFS(Ishop!$AG:$AG,Source!$AA$1,Ishop!$BG:$BG,Source!$D483,Ishop!$B:$B,Source!$C483,Ishop!$J:$J,"OUI")</f>
        <v>0</v>
      </c>
      <c r="AB483" s="11">
        <f>COUNTIFS(Ishop!$AG:$AG,Source!$AB$1,Ishop!$BG:$BG,Source!$D483,Ishop!$B:$B,Source!$C483,Ishop!$J:$J,"OUI")</f>
        <v>0</v>
      </c>
      <c r="AC483" s="11">
        <f>COUNTIFS(Ishop!$AG:$AG,Source!$AC$1,Ishop!$BG:$BG,Source!$D483,Ishop!$B:$B,Source!$C483,Ishop!$J:$J,"OUI")</f>
        <v>0</v>
      </c>
      <c r="AD483" s="11">
        <f>COUNTIFS(Ishop!$AG:$AG,Source!$AD$1,Ishop!$BG:$BG,Source!$D483,Ishop!$B:$B,Source!$C483,Ishop!$J:$J,"OUI")</f>
        <v>0</v>
      </c>
      <c r="AE483" s="11">
        <f>COUNTIFS(Ishop!$AG:$AG,Source!$AE$1,Ishop!$BG:$BG,Source!$D483,Ishop!$B:$B,Source!$C483,Ishop!$J:$J,"OUI")</f>
        <v>0</v>
      </c>
      <c r="AF483" s="11">
        <f>COUNTIFS(Ishop!$AG:$AG,Source!$AF$1,Ishop!$BG:$BG,Source!$D483,Ishop!$B:$B,Source!$C483,Ishop!$J:$J,"OUI")</f>
        <v>0</v>
      </c>
      <c r="AG483" s="11">
        <f>COUNTIFS(Ishop!$AG:$AG,Source!$AG$1,Ishop!$BG:$BG,Source!$D483,Ishop!$B:$B,Source!$C483,Ishop!$J:$J,"OUI")</f>
        <v>0</v>
      </c>
      <c r="AH483" s="11">
        <f>COUNTIFS(Ishop!$AG:$AG,Source!$AH$1,Ishop!$BG:$BG,Source!$D483,Ishop!$B:$B,Source!$C483,Ishop!$J:$J,"OUI")</f>
        <v>0</v>
      </c>
      <c r="AI483" s="11">
        <f>COUNTIFS(Ishop!$AG:$AG,Source!$AI$1,Ishop!$BG:$BG,Source!$D483,Ishop!$B:$B,Source!$C483,Ishop!$J:$J,"OUI")</f>
        <v>0</v>
      </c>
      <c r="AJ483" s="11">
        <f>COUNTIFS(Ishop!$AG:$AG,Source!$AJ$1,Ishop!$BG:$BG,Source!$D483,Ishop!$B:$B,Source!$C483,Ishop!$J:$J,"OUI")</f>
        <v>0</v>
      </c>
      <c r="AK483" s="11">
        <f>COUNTIFS(Ishop!$AG:$AG,Source!$AK$1,Ishop!$BG:$BG,Source!$D483,Ishop!$B:$B,Source!$C483,Ishop!$J:$J,"OUI")</f>
        <v>0</v>
      </c>
      <c r="AL483" s="11">
        <f>COUNTIFS(Ishop!$AG:$AG,Source!$AL$1,Ishop!$BG:$BG,Source!$D483,Ishop!$B:$B,Source!$C483,Ishop!$J:$J,"OUI")</f>
        <v>0</v>
      </c>
      <c r="AM483" s="11">
        <f>COUNTIFS(Ishop!$AG:$AG,Source!$AM$1,Ishop!$BG:$BG,Source!$D483,Ishop!$B:$B,Source!$C483,Ishop!$J:$J,"OUI")</f>
        <v>0</v>
      </c>
      <c r="AN483" s="11">
        <f>COUNTIFS(Dolmen!$W:$W,"Sensatio",Dolmen!$O:$O,Source!D483,Dolmen!$F:$F,Source!C483)</f>
        <v>0</v>
      </c>
      <c r="AO483" s="11">
        <f>COUNTIFS(Dolmen!$AC:$AC,"Bbox Miami",Dolmen!$O:$O,Source!D483,Dolmen!$F:$F,Source!C483)</f>
        <v>0</v>
      </c>
      <c r="AP483" s="11">
        <f>COUNTIFS(Dolmen!$AD:$AD,"1",Dolmen!$W:$W,"",Dolmen!$O:$O,Source!D483,Dolmen!$F:$F,Source!C483)</f>
        <v>0</v>
      </c>
      <c r="AQ483" s="11">
        <f>COUNTIFS(Dolmen!$W:$W,"Sensation",Dolmen!$Y:$Y,"1",Dolmen!$O:$O,Source!D483,Dolmen!$F:$F,Source!C483)</f>
        <v>0</v>
      </c>
      <c r="AR483" s="11">
        <f>COUNTIFS(Dolmen!$AC:$AC,"Bbox Miami",Dolmen!$Y:$Y,"1",Dolmen!$O:$O,Source!D483,Dolmen!$F:$F,Source!C483)</f>
        <v>0</v>
      </c>
      <c r="AS483" s="11">
        <f>COUNTIFS(Dolmen!$AD:$AD,"1",Dolmen!$W:$W,"",Dolmen!$Y:$Y,"1",Dolmen!$O:$O,Source!D483,Dolmen!$F:$F,Source!C483)</f>
        <v>0</v>
      </c>
      <c r="AT483" s="11">
        <f t="shared" si="185"/>
        <v>0</v>
      </c>
      <c r="AU483" s="11">
        <f t="shared" si="186"/>
        <v>0</v>
      </c>
      <c r="AV483" s="11">
        <f t="shared" si="187"/>
        <v>0</v>
      </c>
      <c r="AW483" s="11">
        <f t="shared" si="188"/>
        <v>0</v>
      </c>
      <c r="AX483" s="11">
        <f t="shared" si="189"/>
        <v>0</v>
      </c>
      <c r="AY483" s="11">
        <f t="shared" si="190"/>
        <v>0</v>
      </c>
      <c r="AZ483" s="11">
        <f t="shared" si="191"/>
        <v>0</v>
      </c>
      <c r="BA483" s="11">
        <f t="shared" si="192"/>
        <v>0</v>
      </c>
      <c r="BB483" s="11">
        <f t="shared" si="193"/>
        <v>0</v>
      </c>
      <c r="BC483" s="11">
        <f t="shared" si="194"/>
        <v>0</v>
      </c>
      <c r="BD483" s="11">
        <f>SUMIFS(Ishop!$BK:$BK,Ishop!$BG:$BG,Source!D483,Ishop!$B:$B,Source!C483)</f>
        <v>0</v>
      </c>
      <c r="BE483" s="11">
        <f>COUNTIFS(Ishop!$AW:$AW,"OUI",Ishop!$BG:$BG,Source!D483,Ishop!$B:$B,Source!C483)</f>
        <v>0</v>
      </c>
      <c r="BF483" s="11">
        <f t="shared" si="195"/>
        <v>0</v>
      </c>
      <c r="BG483" s="11">
        <f t="shared" si="196"/>
        <v>0</v>
      </c>
      <c r="BH483" s="11">
        <f t="shared" si="197"/>
        <v>0</v>
      </c>
      <c r="BI483" s="11">
        <f t="shared" si="198"/>
        <v>0</v>
      </c>
      <c r="BJ483" s="11">
        <f t="shared" si="199"/>
        <v>0</v>
      </c>
      <c r="BK483" s="11">
        <f t="shared" si="200"/>
        <v>0</v>
      </c>
      <c r="BL483" s="11">
        <f t="shared" si="201"/>
        <v>0</v>
      </c>
      <c r="BM483" s="11">
        <f t="shared" si="202"/>
        <v>0</v>
      </c>
      <c r="BN483" s="25">
        <f>Z483*Budget!$A$6</f>
        <v>0</v>
      </c>
      <c r="BO483" s="25">
        <f>AA483*(Budget!$B$6+Budget!$B$7)</f>
        <v>0</v>
      </c>
      <c r="BP483" s="25">
        <f>AB483*(Budget!$C$6+Budget!$C$7)</f>
        <v>0</v>
      </c>
      <c r="BQ483" s="25">
        <f>AC483*(Budget!$D$6+Budget!$D$7)</f>
        <v>0</v>
      </c>
      <c r="BR483" s="25">
        <f>AD483*(Budget!$E$6+Budget!$E$7)</f>
        <v>0</v>
      </c>
      <c r="BS483" s="25">
        <f>AE483*(Budget!$F$6+Budget!$F$7)</f>
        <v>0</v>
      </c>
      <c r="BT483" s="25">
        <f>AF483*(Budget!$G$6+Budget!$G$7)</f>
        <v>0</v>
      </c>
      <c r="BU483" s="25">
        <f>AG483*Budget!$H$6</f>
        <v>0</v>
      </c>
      <c r="BV483" s="25">
        <f>AH483*Budget!$I$6</f>
        <v>0</v>
      </c>
      <c r="BW483" s="25">
        <f>AI483*Budget!$J$6</f>
        <v>0</v>
      </c>
      <c r="BX483" s="25">
        <f>AJ483*Budget!$K$6</f>
        <v>0</v>
      </c>
      <c r="BY483" s="25">
        <f>AK483*Budget!$L$6</f>
        <v>0</v>
      </c>
      <c r="BZ483" s="25">
        <f>AL483*Budget!$M$6</f>
        <v>0</v>
      </c>
      <c r="CA483" s="25">
        <f>AM483*Budget!$N$6</f>
        <v>0</v>
      </c>
      <c r="CB483" s="25">
        <f>AQ483*Budget!$O$6</f>
        <v>0</v>
      </c>
      <c r="CC483" s="25">
        <f>AR483*Budget!$S$6</f>
        <v>0</v>
      </c>
      <c r="CD483" s="25">
        <f>AS483*Budget!$Q$6</f>
        <v>0</v>
      </c>
      <c r="CE483" s="25">
        <f t="shared" si="203"/>
        <v>0</v>
      </c>
      <c r="CF483" s="11" t="e">
        <f>COUNTIFS(#REF!,Source!E483,#REF!,Source!C483)</f>
        <v>#REF!</v>
      </c>
      <c r="CG483" s="11" t="str">
        <f t="shared" si="204"/>
        <v>--</v>
      </c>
    </row>
    <row r="484" spans="1:85" x14ac:dyDescent="0.25">
      <c r="A484" t="str">
        <f>IFERROR(VLOOKUP(MONTH(C484),Date!$A$2:$B$13,2,0),"--")</f>
        <v>Avril</v>
      </c>
      <c r="B484" s="11">
        <f t="shared" si="183"/>
        <v>14</v>
      </c>
      <c r="C484" s="28">
        <f t="shared" si="205"/>
        <v>42097</v>
      </c>
      <c r="D484" s="29" t="s">
        <v>220</v>
      </c>
      <c r="E484" s="30" t="str">
        <f>IFERROR(VLOOKUP(D484,Listing!$A:$B,2,0),"--")</f>
        <v>A44053</v>
      </c>
      <c r="F484" s="30" t="str">
        <f>IFERROR(VLOOKUP(D484,Listing!$A:$E,5,0),"-")</f>
        <v>SALMAN NABIL</v>
      </c>
      <c r="G484" s="4">
        <f>IFERROR(VLOOKUP(D484,Listing!$A:$F,6,0),"--")</f>
        <v>42107</v>
      </c>
      <c r="H484" s="11" t="str">
        <f>IFERROR(VLOOKUP(D484,Listing!$A:$D,4,0),"--")</f>
        <v>NAJOUA ALLAOULAHCEN</v>
      </c>
      <c r="I484" s="11" t="str">
        <f t="shared" si="184"/>
        <v>AAC</v>
      </c>
      <c r="J484" s="31">
        <f>IFERROR(COUNTIFS(Ishop!$BG:$BG,Source!D484,Ishop!$B:$B,Source!C484),"--")</f>
        <v>0</v>
      </c>
      <c r="K484" s="11">
        <f>IFERROR(COUNTIFS(Ishop!$BG:$BG,Source!D484,Ishop!$B:$B,Source!C484,Ishop!$J:$J,"OUI"),"--")</f>
        <v>0</v>
      </c>
      <c r="L484" s="11">
        <f>COUNTIFS(Ishop!$AG:$AG,Source!$L$1,Ishop!$BG:$BG,Source!$D484,Ishop!$B:$B,Source!$C484)</f>
        <v>0</v>
      </c>
      <c r="M484" s="11">
        <f>COUNTIFS(Ishop!$AG:$AG,Source!$M$1,Ishop!$BG:$BG,Source!$D484,Ishop!$B:$B,Source!$C484)</f>
        <v>0</v>
      </c>
      <c r="N484" s="11">
        <f>COUNTIFS(Ishop!$AG:$AG,Source!$N$1,Ishop!$BG:$BG,Source!$D484,Ishop!$B:$B,Source!$C484)</f>
        <v>0</v>
      </c>
      <c r="O484" s="11">
        <f>COUNTIFS(Ishop!$AG:$AG,Source!$O$1,Ishop!$BG:$BG,Source!$D484,Ishop!$B:$B,Source!$C484)</f>
        <v>0</v>
      </c>
      <c r="P484" s="11">
        <f>COUNTIFS(Ishop!$AG:$AG,Source!$P$1,Ishop!$BG:$BG,Source!$D484,Ishop!$B:$B,Source!$C484)</f>
        <v>0</v>
      </c>
      <c r="Q484" s="11">
        <f>COUNTIFS(Ishop!$AG:$AG,Source!$Q$1,Ishop!$BG:$BG,Source!$D484,Ishop!$B:$B,Source!$C484)</f>
        <v>0</v>
      </c>
      <c r="R484" s="11">
        <f>COUNTIFS(Ishop!$AG:$AG,Source!$R$1,Ishop!$BG:$BG,Source!$D484,Ishop!$B:$B,Source!$C484)</f>
        <v>0</v>
      </c>
      <c r="S484" s="11">
        <f>COUNTIFS(Ishop!$AG:$AG,Source!$S$1,Ishop!$BG:$BG,Source!$D484,Ishop!$B:$B,Source!$C484)</f>
        <v>0</v>
      </c>
      <c r="T484" s="11">
        <f>COUNTIFS(Ishop!$AG:$AG,Source!$T$1,Ishop!$BG:$BG,Source!$D484,Ishop!$B:$B,Source!$C484)</f>
        <v>0</v>
      </c>
      <c r="U484" s="11">
        <f>COUNTIFS(Ishop!$AG:$AG,Source!$U$1,Ishop!$BG:$BG,Source!$D484,Ishop!$B:$B,Source!$C484)</f>
        <v>0</v>
      </c>
      <c r="V484" s="11">
        <f>COUNTIFS(Ishop!$AG:$AG,Source!$V$1,Ishop!$BG:$BG,Source!$D484,Ishop!$B:$B,Source!$C484)</f>
        <v>0</v>
      </c>
      <c r="W484" s="11">
        <f>COUNTIFS(Ishop!$AG:$AG,Source!$W$1,Ishop!$BG:$BG,Source!$D484,Ishop!$B:$B,Source!$C484)</f>
        <v>0</v>
      </c>
      <c r="X484" s="11">
        <f>COUNTIFS(Ishop!$AG:$AG,Source!$X$1,Ishop!$BG:$BG,Source!$D484,Ishop!$B:$B,Source!$C484)</f>
        <v>0</v>
      </c>
      <c r="Y484" s="11">
        <f>COUNTIFS(Ishop!$AG:$AG,Source!$Y$1,Ishop!$BG:$BG,Source!$D484,Ishop!$B:$B,Source!$C484)</f>
        <v>0</v>
      </c>
      <c r="Z484" s="11">
        <f>COUNTIFS(Ishop!$AG:$AG,Source!$Z$1,Ishop!$BG:$BG,Source!$D484,Ishop!$B:$B,Source!$C484,Ishop!$J:$J,"OUI")</f>
        <v>0</v>
      </c>
      <c r="AA484" s="11">
        <f>COUNTIFS(Ishop!$AG:$AG,Source!$AA$1,Ishop!$BG:$BG,Source!$D484,Ishop!$B:$B,Source!$C484,Ishop!$J:$J,"OUI")</f>
        <v>0</v>
      </c>
      <c r="AB484" s="11">
        <f>COUNTIFS(Ishop!$AG:$AG,Source!$AB$1,Ishop!$BG:$BG,Source!$D484,Ishop!$B:$B,Source!$C484,Ishop!$J:$J,"OUI")</f>
        <v>0</v>
      </c>
      <c r="AC484" s="11">
        <f>COUNTIFS(Ishop!$AG:$AG,Source!$AC$1,Ishop!$BG:$BG,Source!$D484,Ishop!$B:$B,Source!$C484,Ishop!$J:$J,"OUI")</f>
        <v>0</v>
      </c>
      <c r="AD484" s="11">
        <f>COUNTIFS(Ishop!$AG:$AG,Source!$AD$1,Ishop!$BG:$BG,Source!$D484,Ishop!$B:$B,Source!$C484,Ishop!$J:$J,"OUI")</f>
        <v>0</v>
      </c>
      <c r="AE484" s="11">
        <f>COUNTIFS(Ishop!$AG:$AG,Source!$AE$1,Ishop!$BG:$BG,Source!$D484,Ishop!$B:$B,Source!$C484,Ishop!$J:$J,"OUI")</f>
        <v>0</v>
      </c>
      <c r="AF484" s="11">
        <f>COUNTIFS(Ishop!$AG:$AG,Source!$AF$1,Ishop!$BG:$BG,Source!$D484,Ishop!$B:$B,Source!$C484,Ishop!$J:$J,"OUI")</f>
        <v>0</v>
      </c>
      <c r="AG484" s="11">
        <f>COUNTIFS(Ishop!$AG:$AG,Source!$AG$1,Ishop!$BG:$BG,Source!$D484,Ishop!$B:$B,Source!$C484,Ishop!$J:$J,"OUI")</f>
        <v>0</v>
      </c>
      <c r="AH484" s="11">
        <f>COUNTIFS(Ishop!$AG:$AG,Source!$AH$1,Ishop!$BG:$BG,Source!$D484,Ishop!$B:$B,Source!$C484,Ishop!$J:$J,"OUI")</f>
        <v>0</v>
      </c>
      <c r="AI484" s="11">
        <f>COUNTIFS(Ishop!$AG:$AG,Source!$AI$1,Ishop!$BG:$BG,Source!$D484,Ishop!$B:$B,Source!$C484,Ishop!$J:$J,"OUI")</f>
        <v>0</v>
      </c>
      <c r="AJ484" s="11">
        <f>COUNTIFS(Ishop!$AG:$AG,Source!$AJ$1,Ishop!$BG:$BG,Source!$D484,Ishop!$B:$B,Source!$C484,Ishop!$J:$J,"OUI")</f>
        <v>0</v>
      </c>
      <c r="AK484" s="11">
        <f>COUNTIFS(Ishop!$AG:$AG,Source!$AK$1,Ishop!$BG:$BG,Source!$D484,Ishop!$B:$B,Source!$C484,Ishop!$J:$J,"OUI")</f>
        <v>0</v>
      </c>
      <c r="AL484" s="11">
        <f>COUNTIFS(Ishop!$AG:$AG,Source!$AL$1,Ishop!$BG:$BG,Source!$D484,Ishop!$B:$B,Source!$C484,Ishop!$J:$J,"OUI")</f>
        <v>0</v>
      </c>
      <c r="AM484" s="11">
        <f>COUNTIFS(Ishop!$AG:$AG,Source!$AM$1,Ishop!$BG:$BG,Source!$D484,Ishop!$B:$B,Source!$C484,Ishop!$J:$J,"OUI")</f>
        <v>0</v>
      </c>
      <c r="AN484" s="11">
        <f>COUNTIFS(Dolmen!$W:$W,"Sensatio",Dolmen!$O:$O,Source!D484,Dolmen!$F:$F,Source!C484)</f>
        <v>0</v>
      </c>
      <c r="AO484" s="11">
        <f>COUNTIFS(Dolmen!$AC:$AC,"Bbox Miami",Dolmen!$O:$O,Source!D484,Dolmen!$F:$F,Source!C484)</f>
        <v>0</v>
      </c>
      <c r="AP484" s="11">
        <f>COUNTIFS(Dolmen!$AD:$AD,"1",Dolmen!$W:$W,"",Dolmen!$O:$O,Source!D484,Dolmen!$F:$F,Source!C484)</f>
        <v>0</v>
      </c>
      <c r="AQ484" s="11">
        <f>COUNTIFS(Dolmen!$W:$W,"Sensation",Dolmen!$Y:$Y,"1",Dolmen!$O:$O,Source!D484,Dolmen!$F:$F,Source!C484)</f>
        <v>0</v>
      </c>
      <c r="AR484" s="11">
        <f>COUNTIFS(Dolmen!$AC:$AC,"Bbox Miami",Dolmen!$Y:$Y,"1",Dolmen!$O:$O,Source!D484,Dolmen!$F:$F,Source!C484)</f>
        <v>0</v>
      </c>
      <c r="AS484" s="11">
        <f>COUNTIFS(Dolmen!$AD:$AD,"1",Dolmen!$W:$W,"",Dolmen!$Y:$Y,"1",Dolmen!$O:$O,Source!D484,Dolmen!$F:$F,Source!C484)</f>
        <v>0</v>
      </c>
      <c r="AT484" s="11">
        <f t="shared" si="185"/>
        <v>0</v>
      </c>
      <c r="AU484" s="11">
        <f t="shared" si="186"/>
        <v>0</v>
      </c>
      <c r="AV484" s="11">
        <f t="shared" si="187"/>
        <v>0</v>
      </c>
      <c r="AW484" s="11">
        <f t="shared" si="188"/>
        <v>0</v>
      </c>
      <c r="AX484" s="11">
        <f t="shared" si="189"/>
        <v>0</v>
      </c>
      <c r="AY484" s="11">
        <f t="shared" si="190"/>
        <v>0</v>
      </c>
      <c r="AZ484" s="11">
        <f t="shared" si="191"/>
        <v>0</v>
      </c>
      <c r="BA484" s="11">
        <f t="shared" si="192"/>
        <v>0</v>
      </c>
      <c r="BB484" s="11">
        <f t="shared" si="193"/>
        <v>0</v>
      </c>
      <c r="BC484" s="11">
        <f t="shared" si="194"/>
        <v>0</v>
      </c>
      <c r="BD484" s="11">
        <f>SUMIFS(Ishop!$BK:$BK,Ishop!$BG:$BG,Source!D484,Ishop!$B:$B,Source!C484)</f>
        <v>0</v>
      </c>
      <c r="BE484" s="11">
        <f>COUNTIFS(Ishop!$AW:$AW,"OUI",Ishop!$BG:$BG,Source!D484,Ishop!$B:$B,Source!C484)</f>
        <v>0</v>
      </c>
      <c r="BF484" s="11">
        <f t="shared" si="195"/>
        <v>0</v>
      </c>
      <c r="BG484" s="11">
        <f t="shared" si="196"/>
        <v>0</v>
      </c>
      <c r="BH484" s="11">
        <f t="shared" si="197"/>
        <v>0</v>
      </c>
      <c r="BI484" s="11">
        <f t="shared" si="198"/>
        <v>0</v>
      </c>
      <c r="BJ484" s="11">
        <f t="shared" si="199"/>
        <v>0</v>
      </c>
      <c r="BK484" s="11">
        <f t="shared" si="200"/>
        <v>0</v>
      </c>
      <c r="BL484" s="11">
        <f t="shared" si="201"/>
        <v>0</v>
      </c>
      <c r="BM484" s="11">
        <f t="shared" si="202"/>
        <v>0</v>
      </c>
      <c r="BN484" s="25">
        <f>Z484*Budget!$A$6</f>
        <v>0</v>
      </c>
      <c r="BO484" s="25">
        <f>AA484*(Budget!$B$6+Budget!$B$7)</f>
        <v>0</v>
      </c>
      <c r="BP484" s="25">
        <f>AB484*(Budget!$C$6+Budget!$C$7)</f>
        <v>0</v>
      </c>
      <c r="BQ484" s="25">
        <f>AC484*(Budget!$D$6+Budget!$D$7)</f>
        <v>0</v>
      </c>
      <c r="BR484" s="25">
        <f>AD484*(Budget!$E$6+Budget!$E$7)</f>
        <v>0</v>
      </c>
      <c r="BS484" s="25">
        <f>AE484*(Budget!$F$6+Budget!$F$7)</f>
        <v>0</v>
      </c>
      <c r="BT484" s="25">
        <f>AF484*(Budget!$G$6+Budget!$G$7)</f>
        <v>0</v>
      </c>
      <c r="BU484" s="25">
        <f>AG484*Budget!$H$6</f>
        <v>0</v>
      </c>
      <c r="BV484" s="25">
        <f>AH484*Budget!$I$6</f>
        <v>0</v>
      </c>
      <c r="BW484" s="25">
        <f>AI484*Budget!$J$6</f>
        <v>0</v>
      </c>
      <c r="BX484" s="25">
        <f>AJ484*Budget!$K$6</f>
        <v>0</v>
      </c>
      <c r="BY484" s="25">
        <f>AK484*Budget!$L$6</f>
        <v>0</v>
      </c>
      <c r="BZ484" s="25">
        <f>AL484*Budget!$M$6</f>
        <v>0</v>
      </c>
      <c r="CA484" s="25">
        <f>AM484*Budget!$N$6</f>
        <v>0</v>
      </c>
      <c r="CB484" s="25">
        <f>AQ484*Budget!$O$6</f>
        <v>0</v>
      </c>
      <c r="CC484" s="25">
        <f>AR484*Budget!$S$6</f>
        <v>0</v>
      </c>
      <c r="CD484" s="25">
        <f>AS484*Budget!$Q$6</f>
        <v>0</v>
      </c>
      <c r="CE484" s="25">
        <f t="shared" si="203"/>
        <v>0</v>
      </c>
      <c r="CF484" s="11" t="e">
        <f>COUNTIFS(#REF!,Source!E484,#REF!,Source!C484)</f>
        <v>#REF!</v>
      </c>
      <c r="CG484" s="11" t="str">
        <f t="shared" si="204"/>
        <v>--</v>
      </c>
    </row>
    <row r="485" spans="1:85" x14ac:dyDescent="0.25">
      <c r="A485" t="str">
        <f>IFERROR(VLOOKUP(MONTH(C485),Date!$A$2:$B$13,2,0),"--")</f>
        <v>Avril</v>
      </c>
      <c r="B485" s="11">
        <f t="shared" si="183"/>
        <v>14</v>
      </c>
      <c r="C485" s="28">
        <f t="shared" si="205"/>
        <v>42097</v>
      </c>
      <c r="D485" s="29" t="s">
        <v>221</v>
      </c>
      <c r="E485" s="30" t="str">
        <f>IFERROR(VLOOKUP(D485,Listing!$A:$B,2,0),"--")</f>
        <v>A44022</v>
      </c>
      <c r="F485" s="30" t="str">
        <f>IFERROR(VLOOKUP(D485,Listing!$A:$E,5,0),"-")</f>
        <v>EL YASSINI  ILHAM</v>
      </c>
      <c r="G485" s="4">
        <f>IFERROR(VLOOKUP(D485,Listing!$A:$F,6,0),"--")</f>
        <v>42079</v>
      </c>
      <c r="H485" s="11" t="str">
        <f>IFERROR(VLOOKUP(D485,Listing!$A:$D,4,0),"--")</f>
        <v>NAJOUA ALLAOULAHCEN</v>
      </c>
      <c r="I485" s="11" t="str">
        <f t="shared" si="184"/>
        <v>AAC</v>
      </c>
      <c r="J485" s="31">
        <f>IFERROR(COUNTIFS(Ishop!$BG:$BG,Source!D485,Ishop!$B:$B,Source!C485),"--")</f>
        <v>0</v>
      </c>
      <c r="K485" s="11">
        <f>IFERROR(COUNTIFS(Ishop!$BG:$BG,Source!D485,Ishop!$B:$B,Source!C485,Ishop!$J:$J,"OUI"),"--")</f>
        <v>0</v>
      </c>
      <c r="L485" s="11">
        <f>COUNTIFS(Ishop!$AG:$AG,Source!$L$1,Ishop!$BG:$BG,Source!$D485,Ishop!$B:$B,Source!$C485)</f>
        <v>0</v>
      </c>
      <c r="M485" s="11">
        <f>COUNTIFS(Ishop!$AG:$AG,Source!$M$1,Ishop!$BG:$BG,Source!$D485,Ishop!$B:$B,Source!$C485)</f>
        <v>0</v>
      </c>
      <c r="N485" s="11">
        <f>COUNTIFS(Ishop!$AG:$AG,Source!$N$1,Ishop!$BG:$BG,Source!$D485,Ishop!$B:$B,Source!$C485)</f>
        <v>0</v>
      </c>
      <c r="O485" s="11">
        <f>COUNTIFS(Ishop!$AG:$AG,Source!$O$1,Ishop!$BG:$BG,Source!$D485,Ishop!$B:$B,Source!$C485)</f>
        <v>0</v>
      </c>
      <c r="P485" s="11">
        <f>COUNTIFS(Ishop!$AG:$AG,Source!$P$1,Ishop!$BG:$BG,Source!$D485,Ishop!$B:$B,Source!$C485)</f>
        <v>0</v>
      </c>
      <c r="Q485" s="11">
        <f>COUNTIFS(Ishop!$AG:$AG,Source!$Q$1,Ishop!$BG:$BG,Source!$D485,Ishop!$B:$B,Source!$C485)</f>
        <v>0</v>
      </c>
      <c r="R485" s="11">
        <f>COUNTIFS(Ishop!$AG:$AG,Source!$R$1,Ishop!$BG:$BG,Source!$D485,Ishop!$B:$B,Source!$C485)</f>
        <v>0</v>
      </c>
      <c r="S485" s="11">
        <f>COUNTIFS(Ishop!$AG:$AG,Source!$S$1,Ishop!$BG:$BG,Source!$D485,Ishop!$B:$B,Source!$C485)</f>
        <v>0</v>
      </c>
      <c r="T485" s="11">
        <f>COUNTIFS(Ishop!$AG:$AG,Source!$T$1,Ishop!$BG:$BG,Source!$D485,Ishop!$B:$B,Source!$C485)</f>
        <v>0</v>
      </c>
      <c r="U485" s="11">
        <f>COUNTIFS(Ishop!$AG:$AG,Source!$U$1,Ishop!$BG:$BG,Source!$D485,Ishop!$B:$B,Source!$C485)</f>
        <v>0</v>
      </c>
      <c r="V485" s="11">
        <f>COUNTIFS(Ishop!$AG:$AG,Source!$V$1,Ishop!$BG:$BG,Source!$D485,Ishop!$B:$B,Source!$C485)</f>
        <v>0</v>
      </c>
      <c r="W485" s="11">
        <f>COUNTIFS(Ishop!$AG:$AG,Source!$W$1,Ishop!$BG:$BG,Source!$D485,Ishop!$B:$B,Source!$C485)</f>
        <v>0</v>
      </c>
      <c r="X485" s="11">
        <f>COUNTIFS(Ishop!$AG:$AG,Source!$X$1,Ishop!$BG:$BG,Source!$D485,Ishop!$B:$B,Source!$C485)</f>
        <v>0</v>
      </c>
      <c r="Y485" s="11">
        <f>COUNTIFS(Ishop!$AG:$AG,Source!$Y$1,Ishop!$BG:$BG,Source!$D485,Ishop!$B:$B,Source!$C485)</f>
        <v>0</v>
      </c>
      <c r="Z485" s="11">
        <f>COUNTIFS(Ishop!$AG:$AG,Source!$Z$1,Ishop!$BG:$BG,Source!$D485,Ishop!$B:$B,Source!$C485,Ishop!$J:$J,"OUI")</f>
        <v>0</v>
      </c>
      <c r="AA485" s="11">
        <f>COUNTIFS(Ishop!$AG:$AG,Source!$AA$1,Ishop!$BG:$BG,Source!$D485,Ishop!$B:$B,Source!$C485,Ishop!$J:$J,"OUI")</f>
        <v>0</v>
      </c>
      <c r="AB485" s="11">
        <f>COUNTIFS(Ishop!$AG:$AG,Source!$AB$1,Ishop!$BG:$BG,Source!$D485,Ishop!$B:$B,Source!$C485,Ishop!$J:$J,"OUI")</f>
        <v>0</v>
      </c>
      <c r="AC485" s="11">
        <f>COUNTIFS(Ishop!$AG:$AG,Source!$AC$1,Ishop!$BG:$BG,Source!$D485,Ishop!$B:$B,Source!$C485,Ishop!$J:$J,"OUI")</f>
        <v>0</v>
      </c>
      <c r="AD485" s="11">
        <f>COUNTIFS(Ishop!$AG:$AG,Source!$AD$1,Ishop!$BG:$BG,Source!$D485,Ishop!$B:$B,Source!$C485,Ishop!$J:$J,"OUI")</f>
        <v>0</v>
      </c>
      <c r="AE485" s="11">
        <f>COUNTIFS(Ishop!$AG:$AG,Source!$AE$1,Ishop!$BG:$BG,Source!$D485,Ishop!$B:$B,Source!$C485,Ishop!$J:$J,"OUI")</f>
        <v>0</v>
      </c>
      <c r="AF485" s="11">
        <f>COUNTIFS(Ishop!$AG:$AG,Source!$AF$1,Ishop!$BG:$BG,Source!$D485,Ishop!$B:$B,Source!$C485,Ishop!$J:$J,"OUI")</f>
        <v>0</v>
      </c>
      <c r="AG485" s="11">
        <f>COUNTIFS(Ishop!$AG:$AG,Source!$AG$1,Ishop!$BG:$BG,Source!$D485,Ishop!$B:$B,Source!$C485,Ishop!$J:$J,"OUI")</f>
        <v>0</v>
      </c>
      <c r="AH485" s="11">
        <f>COUNTIFS(Ishop!$AG:$AG,Source!$AH$1,Ishop!$BG:$BG,Source!$D485,Ishop!$B:$B,Source!$C485,Ishop!$J:$J,"OUI")</f>
        <v>0</v>
      </c>
      <c r="AI485" s="11">
        <f>COUNTIFS(Ishop!$AG:$AG,Source!$AI$1,Ishop!$BG:$BG,Source!$D485,Ishop!$B:$B,Source!$C485,Ishop!$J:$J,"OUI")</f>
        <v>0</v>
      </c>
      <c r="AJ485" s="11">
        <f>COUNTIFS(Ishop!$AG:$AG,Source!$AJ$1,Ishop!$BG:$BG,Source!$D485,Ishop!$B:$B,Source!$C485,Ishop!$J:$J,"OUI")</f>
        <v>0</v>
      </c>
      <c r="AK485" s="11">
        <f>COUNTIFS(Ishop!$AG:$AG,Source!$AK$1,Ishop!$BG:$BG,Source!$D485,Ishop!$B:$B,Source!$C485,Ishop!$J:$J,"OUI")</f>
        <v>0</v>
      </c>
      <c r="AL485" s="11">
        <f>COUNTIFS(Ishop!$AG:$AG,Source!$AL$1,Ishop!$BG:$BG,Source!$D485,Ishop!$B:$B,Source!$C485,Ishop!$J:$J,"OUI")</f>
        <v>0</v>
      </c>
      <c r="AM485" s="11">
        <f>COUNTIFS(Ishop!$AG:$AG,Source!$AM$1,Ishop!$BG:$BG,Source!$D485,Ishop!$B:$B,Source!$C485,Ishop!$J:$J,"OUI")</f>
        <v>0</v>
      </c>
      <c r="AN485" s="11">
        <f>COUNTIFS(Dolmen!$W:$W,"Sensatio",Dolmen!$O:$O,Source!D485,Dolmen!$F:$F,Source!C485)</f>
        <v>0</v>
      </c>
      <c r="AO485" s="11">
        <f>COUNTIFS(Dolmen!$AC:$AC,"Bbox Miami",Dolmen!$O:$O,Source!D485,Dolmen!$F:$F,Source!C485)</f>
        <v>0</v>
      </c>
      <c r="AP485" s="11">
        <f>COUNTIFS(Dolmen!$AD:$AD,"1",Dolmen!$W:$W,"",Dolmen!$O:$O,Source!D485,Dolmen!$F:$F,Source!C485)</f>
        <v>0</v>
      </c>
      <c r="AQ485" s="11">
        <f>COUNTIFS(Dolmen!$W:$W,"Sensation",Dolmen!$Y:$Y,"1",Dolmen!$O:$O,Source!D485,Dolmen!$F:$F,Source!C485)</f>
        <v>0</v>
      </c>
      <c r="AR485" s="11">
        <f>COUNTIFS(Dolmen!$AC:$AC,"Bbox Miami",Dolmen!$Y:$Y,"1",Dolmen!$O:$O,Source!D485,Dolmen!$F:$F,Source!C485)</f>
        <v>0</v>
      </c>
      <c r="AS485" s="11">
        <f>COUNTIFS(Dolmen!$AD:$AD,"1",Dolmen!$W:$W,"",Dolmen!$Y:$Y,"1",Dolmen!$O:$O,Source!D485,Dolmen!$F:$F,Source!C485)</f>
        <v>0</v>
      </c>
      <c r="AT485" s="11">
        <f t="shared" si="185"/>
        <v>0</v>
      </c>
      <c r="AU485" s="11">
        <f t="shared" si="186"/>
        <v>0</v>
      </c>
      <c r="AV485" s="11">
        <f t="shared" si="187"/>
        <v>0</v>
      </c>
      <c r="AW485" s="11">
        <f t="shared" si="188"/>
        <v>0</v>
      </c>
      <c r="AX485" s="11">
        <f t="shared" si="189"/>
        <v>0</v>
      </c>
      <c r="AY485" s="11">
        <f t="shared" si="190"/>
        <v>0</v>
      </c>
      <c r="AZ485" s="11">
        <f t="shared" si="191"/>
        <v>0</v>
      </c>
      <c r="BA485" s="11">
        <f t="shared" si="192"/>
        <v>0</v>
      </c>
      <c r="BB485" s="11">
        <f t="shared" si="193"/>
        <v>0</v>
      </c>
      <c r="BC485" s="11">
        <f t="shared" si="194"/>
        <v>0</v>
      </c>
      <c r="BD485" s="11">
        <f>SUMIFS(Ishop!$BK:$BK,Ishop!$BG:$BG,Source!D485,Ishop!$B:$B,Source!C485)</f>
        <v>0</v>
      </c>
      <c r="BE485" s="11">
        <f>COUNTIFS(Ishop!$AW:$AW,"OUI",Ishop!$BG:$BG,Source!D485,Ishop!$B:$B,Source!C485)</f>
        <v>0</v>
      </c>
      <c r="BF485" s="11">
        <f t="shared" si="195"/>
        <v>0</v>
      </c>
      <c r="BG485" s="11">
        <f t="shared" si="196"/>
        <v>0</v>
      </c>
      <c r="BH485" s="11">
        <f t="shared" si="197"/>
        <v>0</v>
      </c>
      <c r="BI485" s="11">
        <f t="shared" si="198"/>
        <v>0</v>
      </c>
      <c r="BJ485" s="11">
        <f t="shared" si="199"/>
        <v>0</v>
      </c>
      <c r="BK485" s="11">
        <f t="shared" si="200"/>
        <v>0</v>
      </c>
      <c r="BL485" s="11">
        <f t="shared" si="201"/>
        <v>0</v>
      </c>
      <c r="BM485" s="11">
        <f t="shared" si="202"/>
        <v>0</v>
      </c>
      <c r="BN485" s="25">
        <f>Z485*Budget!$A$6</f>
        <v>0</v>
      </c>
      <c r="BO485" s="25">
        <f>AA485*(Budget!$B$6+Budget!$B$7)</f>
        <v>0</v>
      </c>
      <c r="BP485" s="25">
        <f>AB485*(Budget!$C$6+Budget!$C$7)</f>
        <v>0</v>
      </c>
      <c r="BQ485" s="25">
        <f>AC485*(Budget!$D$6+Budget!$D$7)</f>
        <v>0</v>
      </c>
      <c r="BR485" s="25">
        <f>AD485*(Budget!$E$6+Budget!$E$7)</f>
        <v>0</v>
      </c>
      <c r="BS485" s="25">
        <f>AE485*(Budget!$F$6+Budget!$F$7)</f>
        <v>0</v>
      </c>
      <c r="BT485" s="25">
        <f>AF485*(Budget!$G$6+Budget!$G$7)</f>
        <v>0</v>
      </c>
      <c r="BU485" s="25">
        <f>AG485*Budget!$H$6</f>
        <v>0</v>
      </c>
      <c r="BV485" s="25">
        <f>AH485*Budget!$I$6</f>
        <v>0</v>
      </c>
      <c r="BW485" s="25">
        <f>AI485*Budget!$J$6</f>
        <v>0</v>
      </c>
      <c r="BX485" s="25">
        <f>AJ485*Budget!$K$6</f>
        <v>0</v>
      </c>
      <c r="BY485" s="25">
        <f>AK485*Budget!$L$6</f>
        <v>0</v>
      </c>
      <c r="BZ485" s="25">
        <f>AL485*Budget!$M$6</f>
        <v>0</v>
      </c>
      <c r="CA485" s="25">
        <f>AM485*Budget!$N$6</f>
        <v>0</v>
      </c>
      <c r="CB485" s="25">
        <f>AQ485*Budget!$O$6</f>
        <v>0</v>
      </c>
      <c r="CC485" s="25">
        <f>AR485*Budget!$S$6</f>
        <v>0</v>
      </c>
      <c r="CD485" s="25">
        <f>AS485*Budget!$Q$6</f>
        <v>0</v>
      </c>
      <c r="CE485" s="25">
        <f t="shared" si="203"/>
        <v>0</v>
      </c>
      <c r="CF485" s="11" t="e">
        <f>COUNTIFS(#REF!,Source!E485,#REF!,Source!C485)</f>
        <v>#REF!</v>
      </c>
      <c r="CG485" s="11" t="str">
        <f t="shared" si="204"/>
        <v>--</v>
      </c>
    </row>
    <row r="486" spans="1:85" x14ac:dyDescent="0.25">
      <c r="A486" t="str">
        <f>IFERROR(VLOOKUP(MONTH(C486),Date!$A$2:$B$13,2,0),"--")</f>
        <v>Avril</v>
      </c>
      <c r="B486" s="11">
        <f t="shared" si="183"/>
        <v>14</v>
      </c>
      <c r="C486" s="28">
        <f t="shared" si="205"/>
        <v>42097</v>
      </c>
      <c r="D486" s="29" t="s">
        <v>222</v>
      </c>
      <c r="E486" s="30" t="str">
        <f>IFERROR(VLOOKUP(D486,Listing!$A:$B,2,0),"--")</f>
        <v>A44023</v>
      </c>
      <c r="F486" s="30" t="str">
        <f>IFERROR(VLOOKUP(D486,Listing!$A:$E,5,0),"-")</f>
        <v>EL-MABROUKI  KAWTAR</v>
      </c>
      <c r="G486" s="4">
        <f>IFERROR(VLOOKUP(D486,Listing!$A:$F,6,0),"--")</f>
        <v>42079</v>
      </c>
      <c r="H486" s="11" t="str">
        <f>IFERROR(VLOOKUP(D486,Listing!$A:$D,4,0),"--")</f>
        <v>NAJOUA ALLAOULAHCEN</v>
      </c>
      <c r="I486" s="11" t="str">
        <f t="shared" si="184"/>
        <v>AAC</v>
      </c>
      <c r="J486" s="31">
        <f>IFERROR(COUNTIFS(Ishop!$BG:$BG,Source!D486,Ishop!$B:$B,Source!C486),"--")</f>
        <v>0</v>
      </c>
      <c r="K486" s="11">
        <f>IFERROR(COUNTIFS(Ishop!$BG:$BG,Source!D486,Ishop!$B:$B,Source!C486,Ishop!$J:$J,"OUI"),"--")</f>
        <v>0</v>
      </c>
      <c r="L486" s="11">
        <f>COUNTIFS(Ishop!$AG:$AG,Source!$L$1,Ishop!$BG:$BG,Source!$D486,Ishop!$B:$B,Source!$C486)</f>
        <v>0</v>
      </c>
      <c r="M486" s="11">
        <f>COUNTIFS(Ishop!$AG:$AG,Source!$M$1,Ishop!$BG:$BG,Source!$D486,Ishop!$B:$B,Source!$C486)</f>
        <v>0</v>
      </c>
      <c r="N486" s="11">
        <f>COUNTIFS(Ishop!$AG:$AG,Source!$N$1,Ishop!$BG:$BG,Source!$D486,Ishop!$B:$B,Source!$C486)</f>
        <v>0</v>
      </c>
      <c r="O486" s="11">
        <f>COUNTIFS(Ishop!$AG:$AG,Source!$O$1,Ishop!$BG:$BG,Source!$D486,Ishop!$B:$B,Source!$C486)</f>
        <v>0</v>
      </c>
      <c r="P486" s="11">
        <f>COUNTIFS(Ishop!$AG:$AG,Source!$P$1,Ishop!$BG:$BG,Source!$D486,Ishop!$B:$B,Source!$C486)</f>
        <v>0</v>
      </c>
      <c r="Q486" s="11">
        <f>COUNTIFS(Ishop!$AG:$AG,Source!$Q$1,Ishop!$BG:$BG,Source!$D486,Ishop!$B:$B,Source!$C486)</f>
        <v>0</v>
      </c>
      <c r="R486" s="11">
        <f>COUNTIFS(Ishop!$AG:$AG,Source!$R$1,Ishop!$BG:$BG,Source!$D486,Ishop!$B:$B,Source!$C486)</f>
        <v>0</v>
      </c>
      <c r="S486" s="11">
        <f>COUNTIFS(Ishop!$AG:$AG,Source!$S$1,Ishop!$BG:$BG,Source!$D486,Ishop!$B:$B,Source!$C486)</f>
        <v>0</v>
      </c>
      <c r="T486" s="11">
        <f>COUNTIFS(Ishop!$AG:$AG,Source!$T$1,Ishop!$BG:$BG,Source!$D486,Ishop!$B:$B,Source!$C486)</f>
        <v>0</v>
      </c>
      <c r="U486" s="11">
        <f>COUNTIFS(Ishop!$AG:$AG,Source!$U$1,Ishop!$BG:$BG,Source!$D486,Ishop!$B:$B,Source!$C486)</f>
        <v>0</v>
      </c>
      <c r="V486" s="11">
        <f>COUNTIFS(Ishop!$AG:$AG,Source!$V$1,Ishop!$BG:$BG,Source!$D486,Ishop!$B:$B,Source!$C486)</f>
        <v>0</v>
      </c>
      <c r="W486" s="11">
        <f>COUNTIFS(Ishop!$AG:$AG,Source!$W$1,Ishop!$BG:$BG,Source!$D486,Ishop!$B:$B,Source!$C486)</f>
        <v>0</v>
      </c>
      <c r="X486" s="11">
        <f>COUNTIFS(Ishop!$AG:$AG,Source!$X$1,Ishop!$BG:$BG,Source!$D486,Ishop!$B:$B,Source!$C486)</f>
        <v>0</v>
      </c>
      <c r="Y486" s="11">
        <f>COUNTIFS(Ishop!$AG:$AG,Source!$Y$1,Ishop!$BG:$BG,Source!$D486,Ishop!$B:$B,Source!$C486)</f>
        <v>0</v>
      </c>
      <c r="Z486" s="11">
        <f>COUNTIFS(Ishop!$AG:$AG,Source!$Z$1,Ishop!$BG:$BG,Source!$D486,Ishop!$B:$B,Source!$C486,Ishop!$J:$J,"OUI")</f>
        <v>0</v>
      </c>
      <c r="AA486" s="11">
        <f>COUNTIFS(Ishop!$AG:$AG,Source!$AA$1,Ishop!$BG:$BG,Source!$D486,Ishop!$B:$B,Source!$C486,Ishop!$J:$J,"OUI")</f>
        <v>0</v>
      </c>
      <c r="AB486" s="11">
        <f>COUNTIFS(Ishop!$AG:$AG,Source!$AB$1,Ishop!$BG:$BG,Source!$D486,Ishop!$B:$B,Source!$C486,Ishop!$J:$J,"OUI")</f>
        <v>0</v>
      </c>
      <c r="AC486" s="11">
        <f>COUNTIFS(Ishop!$AG:$AG,Source!$AC$1,Ishop!$BG:$BG,Source!$D486,Ishop!$B:$B,Source!$C486,Ishop!$J:$J,"OUI")</f>
        <v>0</v>
      </c>
      <c r="AD486" s="11">
        <f>COUNTIFS(Ishop!$AG:$AG,Source!$AD$1,Ishop!$BG:$BG,Source!$D486,Ishop!$B:$B,Source!$C486,Ishop!$J:$J,"OUI")</f>
        <v>0</v>
      </c>
      <c r="AE486" s="11">
        <f>COUNTIFS(Ishop!$AG:$AG,Source!$AE$1,Ishop!$BG:$BG,Source!$D486,Ishop!$B:$B,Source!$C486,Ishop!$J:$J,"OUI")</f>
        <v>0</v>
      </c>
      <c r="AF486" s="11">
        <f>COUNTIFS(Ishop!$AG:$AG,Source!$AF$1,Ishop!$BG:$BG,Source!$D486,Ishop!$B:$B,Source!$C486,Ishop!$J:$J,"OUI")</f>
        <v>0</v>
      </c>
      <c r="AG486" s="11">
        <f>COUNTIFS(Ishop!$AG:$AG,Source!$AG$1,Ishop!$BG:$BG,Source!$D486,Ishop!$B:$B,Source!$C486,Ishop!$J:$J,"OUI")</f>
        <v>0</v>
      </c>
      <c r="AH486" s="11">
        <f>COUNTIFS(Ishop!$AG:$AG,Source!$AH$1,Ishop!$BG:$BG,Source!$D486,Ishop!$B:$B,Source!$C486,Ishop!$J:$J,"OUI")</f>
        <v>0</v>
      </c>
      <c r="AI486" s="11">
        <f>COUNTIFS(Ishop!$AG:$AG,Source!$AI$1,Ishop!$BG:$BG,Source!$D486,Ishop!$B:$B,Source!$C486,Ishop!$J:$J,"OUI")</f>
        <v>0</v>
      </c>
      <c r="AJ486" s="11">
        <f>COUNTIFS(Ishop!$AG:$AG,Source!$AJ$1,Ishop!$BG:$BG,Source!$D486,Ishop!$B:$B,Source!$C486,Ishop!$J:$J,"OUI")</f>
        <v>0</v>
      </c>
      <c r="AK486" s="11">
        <f>COUNTIFS(Ishop!$AG:$AG,Source!$AK$1,Ishop!$BG:$BG,Source!$D486,Ishop!$B:$B,Source!$C486,Ishop!$J:$J,"OUI")</f>
        <v>0</v>
      </c>
      <c r="AL486" s="11">
        <f>COUNTIFS(Ishop!$AG:$AG,Source!$AL$1,Ishop!$BG:$BG,Source!$D486,Ishop!$B:$B,Source!$C486,Ishop!$J:$J,"OUI")</f>
        <v>0</v>
      </c>
      <c r="AM486" s="11">
        <f>COUNTIFS(Ishop!$AG:$AG,Source!$AM$1,Ishop!$BG:$BG,Source!$D486,Ishop!$B:$B,Source!$C486,Ishop!$J:$J,"OUI")</f>
        <v>0</v>
      </c>
      <c r="AN486" s="11">
        <f>COUNTIFS(Dolmen!$W:$W,"Sensatio",Dolmen!$O:$O,Source!D486,Dolmen!$F:$F,Source!C486)</f>
        <v>0</v>
      </c>
      <c r="AO486" s="11">
        <f>COUNTIFS(Dolmen!$AC:$AC,"Bbox Miami",Dolmen!$O:$O,Source!D486,Dolmen!$F:$F,Source!C486)</f>
        <v>0</v>
      </c>
      <c r="AP486" s="11">
        <f>COUNTIFS(Dolmen!$AD:$AD,"1",Dolmen!$W:$W,"",Dolmen!$O:$O,Source!D486,Dolmen!$F:$F,Source!C486)</f>
        <v>0</v>
      </c>
      <c r="AQ486" s="11">
        <f>COUNTIFS(Dolmen!$W:$W,"Sensation",Dolmen!$Y:$Y,"1",Dolmen!$O:$O,Source!D486,Dolmen!$F:$F,Source!C486)</f>
        <v>0</v>
      </c>
      <c r="AR486" s="11">
        <f>COUNTIFS(Dolmen!$AC:$AC,"Bbox Miami",Dolmen!$Y:$Y,"1",Dolmen!$O:$O,Source!D486,Dolmen!$F:$F,Source!C486)</f>
        <v>0</v>
      </c>
      <c r="AS486" s="11">
        <f>COUNTIFS(Dolmen!$AD:$AD,"1",Dolmen!$W:$W,"",Dolmen!$Y:$Y,"1",Dolmen!$O:$O,Source!D486,Dolmen!$F:$F,Source!C486)</f>
        <v>0</v>
      </c>
      <c r="AT486" s="11">
        <f t="shared" si="185"/>
        <v>0</v>
      </c>
      <c r="AU486" s="11">
        <f t="shared" si="186"/>
        <v>0</v>
      </c>
      <c r="AV486" s="11">
        <f t="shared" si="187"/>
        <v>0</v>
      </c>
      <c r="AW486" s="11">
        <f t="shared" si="188"/>
        <v>0</v>
      </c>
      <c r="AX486" s="11">
        <f t="shared" si="189"/>
        <v>0</v>
      </c>
      <c r="AY486" s="11">
        <f t="shared" si="190"/>
        <v>0</v>
      </c>
      <c r="AZ486" s="11">
        <f t="shared" si="191"/>
        <v>0</v>
      </c>
      <c r="BA486" s="11">
        <f t="shared" si="192"/>
        <v>0</v>
      </c>
      <c r="BB486" s="11">
        <f t="shared" si="193"/>
        <v>0</v>
      </c>
      <c r="BC486" s="11">
        <f t="shared" si="194"/>
        <v>0</v>
      </c>
      <c r="BD486" s="11">
        <f>SUMIFS(Ishop!$BK:$BK,Ishop!$BG:$BG,Source!D486,Ishop!$B:$B,Source!C486)</f>
        <v>0</v>
      </c>
      <c r="BE486" s="11">
        <f>COUNTIFS(Ishop!$AW:$AW,"OUI",Ishop!$BG:$BG,Source!D486,Ishop!$B:$B,Source!C486)</f>
        <v>0</v>
      </c>
      <c r="BF486" s="11">
        <f t="shared" si="195"/>
        <v>0</v>
      </c>
      <c r="BG486" s="11">
        <f t="shared" si="196"/>
        <v>0</v>
      </c>
      <c r="BH486" s="11">
        <f t="shared" si="197"/>
        <v>0</v>
      </c>
      <c r="BI486" s="11">
        <f t="shared" si="198"/>
        <v>0</v>
      </c>
      <c r="BJ486" s="11">
        <f t="shared" si="199"/>
        <v>0</v>
      </c>
      <c r="BK486" s="11">
        <f t="shared" si="200"/>
        <v>0</v>
      </c>
      <c r="BL486" s="11">
        <f t="shared" si="201"/>
        <v>0</v>
      </c>
      <c r="BM486" s="11">
        <f t="shared" si="202"/>
        <v>0</v>
      </c>
      <c r="BN486" s="25">
        <f>Z486*Budget!$A$6</f>
        <v>0</v>
      </c>
      <c r="BO486" s="25">
        <f>AA486*(Budget!$B$6+Budget!$B$7)</f>
        <v>0</v>
      </c>
      <c r="BP486" s="25">
        <f>AB486*(Budget!$C$6+Budget!$C$7)</f>
        <v>0</v>
      </c>
      <c r="BQ486" s="25">
        <f>AC486*(Budget!$D$6+Budget!$D$7)</f>
        <v>0</v>
      </c>
      <c r="BR486" s="25">
        <f>AD486*(Budget!$E$6+Budget!$E$7)</f>
        <v>0</v>
      </c>
      <c r="BS486" s="25">
        <f>AE486*(Budget!$F$6+Budget!$F$7)</f>
        <v>0</v>
      </c>
      <c r="BT486" s="25">
        <f>AF486*(Budget!$G$6+Budget!$G$7)</f>
        <v>0</v>
      </c>
      <c r="BU486" s="25">
        <f>AG486*Budget!$H$6</f>
        <v>0</v>
      </c>
      <c r="BV486" s="25">
        <f>AH486*Budget!$I$6</f>
        <v>0</v>
      </c>
      <c r="BW486" s="25">
        <f>AI486*Budget!$J$6</f>
        <v>0</v>
      </c>
      <c r="BX486" s="25">
        <f>AJ486*Budget!$K$6</f>
        <v>0</v>
      </c>
      <c r="BY486" s="25">
        <f>AK486*Budget!$L$6</f>
        <v>0</v>
      </c>
      <c r="BZ486" s="25">
        <f>AL486*Budget!$M$6</f>
        <v>0</v>
      </c>
      <c r="CA486" s="25">
        <f>AM486*Budget!$N$6</f>
        <v>0</v>
      </c>
      <c r="CB486" s="25">
        <f>AQ486*Budget!$O$6</f>
        <v>0</v>
      </c>
      <c r="CC486" s="25">
        <f>AR486*Budget!$S$6</f>
        <v>0</v>
      </c>
      <c r="CD486" s="25">
        <f>AS486*Budget!$Q$6</f>
        <v>0</v>
      </c>
      <c r="CE486" s="25">
        <f t="shared" si="203"/>
        <v>0</v>
      </c>
      <c r="CF486" s="11" t="e">
        <f>COUNTIFS(#REF!,Source!E486,#REF!,Source!C486)</f>
        <v>#REF!</v>
      </c>
      <c r="CG486" s="11" t="str">
        <f t="shared" si="204"/>
        <v>--</v>
      </c>
    </row>
    <row r="487" spans="1:85" x14ac:dyDescent="0.25">
      <c r="A487" t="str">
        <f>IFERROR(VLOOKUP(MONTH(C487),Date!$A$2:$B$13,2,0),"--")</f>
        <v>Avril</v>
      </c>
      <c r="B487" s="11">
        <f t="shared" si="183"/>
        <v>14</v>
      </c>
      <c r="C487" s="28">
        <f t="shared" si="205"/>
        <v>42097</v>
      </c>
      <c r="D487" s="29" t="s">
        <v>223</v>
      </c>
      <c r="E487" s="30" t="str">
        <f>IFERROR(VLOOKUP(D487,Listing!$A:$B,2,0),"--")</f>
        <v>A44034</v>
      </c>
      <c r="F487" s="30" t="str">
        <f>IFERROR(VLOOKUP(D487,Listing!$A:$E,5,0),"-")</f>
        <v>TOUIL  AZEDDINE</v>
      </c>
      <c r="G487" s="4">
        <f>IFERROR(VLOOKUP(D487,Listing!$A:$F,6,0),"--")</f>
        <v>42079</v>
      </c>
      <c r="H487" s="11" t="str">
        <f>IFERROR(VLOOKUP(D487,Listing!$A:$D,4,0),"--")</f>
        <v>NAJOUA ALLAOULAHCEN</v>
      </c>
      <c r="I487" s="11" t="str">
        <f t="shared" si="184"/>
        <v>AAC</v>
      </c>
      <c r="J487" s="31">
        <f>IFERROR(COUNTIFS(Ishop!$BG:$BG,Source!D487,Ishop!$B:$B,Source!C487),"--")</f>
        <v>0</v>
      </c>
      <c r="K487" s="11">
        <f>IFERROR(COUNTIFS(Ishop!$BG:$BG,Source!D487,Ishop!$B:$B,Source!C487,Ishop!$J:$J,"OUI"),"--")</f>
        <v>0</v>
      </c>
      <c r="L487" s="11">
        <f>COUNTIFS(Ishop!$AG:$AG,Source!$L$1,Ishop!$BG:$BG,Source!$D487,Ishop!$B:$B,Source!$C487)</f>
        <v>0</v>
      </c>
      <c r="M487" s="11">
        <f>COUNTIFS(Ishop!$AG:$AG,Source!$M$1,Ishop!$BG:$BG,Source!$D487,Ishop!$B:$B,Source!$C487)</f>
        <v>0</v>
      </c>
      <c r="N487" s="11">
        <f>COUNTIFS(Ishop!$AG:$AG,Source!$N$1,Ishop!$BG:$BG,Source!$D487,Ishop!$B:$B,Source!$C487)</f>
        <v>0</v>
      </c>
      <c r="O487" s="11">
        <f>COUNTIFS(Ishop!$AG:$AG,Source!$O$1,Ishop!$BG:$BG,Source!$D487,Ishop!$B:$B,Source!$C487)</f>
        <v>0</v>
      </c>
      <c r="P487" s="11">
        <f>COUNTIFS(Ishop!$AG:$AG,Source!$P$1,Ishop!$BG:$BG,Source!$D487,Ishop!$B:$B,Source!$C487)</f>
        <v>0</v>
      </c>
      <c r="Q487" s="11">
        <f>COUNTIFS(Ishop!$AG:$AG,Source!$Q$1,Ishop!$BG:$BG,Source!$D487,Ishop!$B:$B,Source!$C487)</f>
        <v>0</v>
      </c>
      <c r="R487" s="11">
        <f>COUNTIFS(Ishop!$AG:$AG,Source!$R$1,Ishop!$BG:$BG,Source!$D487,Ishop!$B:$B,Source!$C487)</f>
        <v>0</v>
      </c>
      <c r="S487" s="11">
        <f>COUNTIFS(Ishop!$AG:$AG,Source!$S$1,Ishop!$BG:$BG,Source!$D487,Ishop!$B:$B,Source!$C487)</f>
        <v>0</v>
      </c>
      <c r="T487" s="11">
        <f>COUNTIFS(Ishop!$AG:$AG,Source!$T$1,Ishop!$BG:$BG,Source!$D487,Ishop!$B:$B,Source!$C487)</f>
        <v>0</v>
      </c>
      <c r="U487" s="11">
        <f>COUNTIFS(Ishop!$AG:$AG,Source!$U$1,Ishop!$BG:$BG,Source!$D487,Ishop!$B:$B,Source!$C487)</f>
        <v>0</v>
      </c>
      <c r="V487" s="11">
        <f>COUNTIFS(Ishop!$AG:$AG,Source!$V$1,Ishop!$BG:$BG,Source!$D487,Ishop!$B:$B,Source!$C487)</f>
        <v>0</v>
      </c>
      <c r="W487" s="11">
        <f>COUNTIFS(Ishop!$AG:$AG,Source!$W$1,Ishop!$BG:$BG,Source!$D487,Ishop!$B:$B,Source!$C487)</f>
        <v>0</v>
      </c>
      <c r="X487" s="11">
        <f>COUNTIFS(Ishop!$AG:$AG,Source!$X$1,Ishop!$BG:$BG,Source!$D487,Ishop!$B:$B,Source!$C487)</f>
        <v>0</v>
      </c>
      <c r="Y487" s="11">
        <f>COUNTIFS(Ishop!$AG:$AG,Source!$Y$1,Ishop!$BG:$BG,Source!$D487,Ishop!$B:$B,Source!$C487)</f>
        <v>0</v>
      </c>
      <c r="Z487" s="11">
        <f>COUNTIFS(Ishop!$AG:$AG,Source!$Z$1,Ishop!$BG:$BG,Source!$D487,Ishop!$B:$B,Source!$C487,Ishop!$J:$J,"OUI")</f>
        <v>0</v>
      </c>
      <c r="AA487" s="11">
        <f>COUNTIFS(Ishop!$AG:$AG,Source!$AA$1,Ishop!$BG:$BG,Source!$D487,Ishop!$B:$B,Source!$C487,Ishop!$J:$J,"OUI")</f>
        <v>0</v>
      </c>
      <c r="AB487" s="11">
        <f>COUNTIFS(Ishop!$AG:$AG,Source!$AB$1,Ishop!$BG:$BG,Source!$D487,Ishop!$B:$B,Source!$C487,Ishop!$J:$J,"OUI")</f>
        <v>0</v>
      </c>
      <c r="AC487" s="11">
        <f>COUNTIFS(Ishop!$AG:$AG,Source!$AC$1,Ishop!$BG:$BG,Source!$D487,Ishop!$B:$B,Source!$C487,Ishop!$J:$J,"OUI")</f>
        <v>0</v>
      </c>
      <c r="AD487" s="11">
        <f>COUNTIFS(Ishop!$AG:$AG,Source!$AD$1,Ishop!$BG:$BG,Source!$D487,Ishop!$B:$B,Source!$C487,Ishop!$J:$J,"OUI")</f>
        <v>0</v>
      </c>
      <c r="AE487" s="11">
        <f>COUNTIFS(Ishop!$AG:$AG,Source!$AE$1,Ishop!$BG:$BG,Source!$D487,Ishop!$B:$B,Source!$C487,Ishop!$J:$J,"OUI")</f>
        <v>0</v>
      </c>
      <c r="AF487" s="11">
        <f>COUNTIFS(Ishop!$AG:$AG,Source!$AF$1,Ishop!$BG:$BG,Source!$D487,Ishop!$B:$B,Source!$C487,Ishop!$J:$J,"OUI")</f>
        <v>0</v>
      </c>
      <c r="AG487" s="11">
        <f>COUNTIFS(Ishop!$AG:$AG,Source!$AG$1,Ishop!$BG:$BG,Source!$D487,Ishop!$B:$B,Source!$C487,Ishop!$J:$J,"OUI")</f>
        <v>0</v>
      </c>
      <c r="AH487" s="11">
        <f>COUNTIFS(Ishop!$AG:$AG,Source!$AH$1,Ishop!$BG:$BG,Source!$D487,Ishop!$B:$B,Source!$C487,Ishop!$J:$J,"OUI")</f>
        <v>0</v>
      </c>
      <c r="AI487" s="11">
        <f>COUNTIFS(Ishop!$AG:$AG,Source!$AI$1,Ishop!$BG:$BG,Source!$D487,Ishop!$B:$B,Source!$C487,Ishop!$J:$J,"OUI")</f>
        <v>0</v>
      </c>
      <c r="AJ487" s="11">
        <f>COUNTIFS(Ishop!$AG:$AG,Source!$AJ$1,Ishop!$BG:$BG,Source!$D487,Ishop!$B:$B,Source!$C487,Ishop!$J:$J,"OUI")</f>
        <v>0</v>
      </c>
      <c r="AK487" s="11">
        <f>COUNTIFS(Ishop!$AG:$AG,Source!$AK$1,Ishop!$BG:$BG,Source!$D487,Ishop!$B:$B,Source!$C487,Ishop!$J:$J,"OUI")</f>
        <v>0</v>
      </c>
      <c r="AL487" s="11">
        <f>COUNTIFS(Ishop!$AG:$AG,Source!$AL$1,Ishop!$BG:$BG,Source!$D487,Ishop!$B:$B,Source!$C487,Ishop!$J:$J,"OUI")</f>
        <v>0</v>
      </c>
      <c r="AM487" s="11">
        <f>COUNTIFS(Ishop!$AG:$AG,Source!$AM$1,Ishop!$BG:$BG,Source!$D487,Ishop!$B:$B,Source!$C487,Ishop!$J:$J,"OUI")</f>
        <v>0</v>
      </c>
      <c r="AN487" s="11">
        <f>COUNTIFS(Dolmen!$W:$W,"Sensatio",Dolmen!$O:$O,Source!D487,Dolmen!$F:$F,Source!C487)</f>
        <v>0</v>
      </c>
      <c r="AO487" s="11">
        <f>COUNTIFS(Dolmen!$AC:$AC,"Bbox Miami",Dolmen!$O:$O,Source!D487,Dolmen!$F:$F,Source!C487)</f>
        <v>0</v>
      </c>
      <c r="AP487" s="11">
        <f>COUNTIFS(Dolmen!$AD:$AD,"1",Dolmen!$W:$W,"",Dolmen!$O:$O,Source!D487,Dolmen!$F:$F,Source!C487)</f>
        <v>0</v>
      </c>
      <c r="AQ487" s="11">
        <f>COUNTIFS(Dolmen!$W:$W,"Sensation",Dolmen!$Y:$Y,"1",Dolmen!$O:$O,Source!D487,Dolmen!$F:$F,Source!C487)</f>
        <v>0</v>
      </c>
      <c r="AR487" s="11">
        <f>COUNTIFS(Dolmen!$AC:$AC,"Bbox Miami",Dolmen!$Y:$Y,"1",Dolmen!$O:$O,Source!D487,Dolmen!$F:$F,Source!C487)</f>
        <v>0</v>
      </c>
      <c r="AS487" s="11">
        <f>COUNTIFS(Dolmen!$AD:$AD,"1",Dolmen!$W:$W,"",Dolmen!$Y:$Y,"1",Dolmen!$O:$O,Source!D487,Dolmen!$F:$F,Source!C487)</f>
        <v>0</v>
      </c>
      <c r="AT487" s="11">
        <f t="shared" si="185"/>
        <v>0</v>
      </c>
      <c r="AU487" s="11">
        <f t="shared" si="186"/>
        <v>0</v>
      </c>
      <c r="AV487" s="11">
        <f t="shared" si="187"/>
        <v>0</v>
      </c>
      <c r="AW487" s="11">
        <f t="shared" si="188"/>
        <v>0</v>
      </c>
      <c r="AX487" s="11">
        <f t="shared" si="189"/>
        <v>0</v>
      </c>
      <c r="AY487" s="11">
        <f t="shared" si="190"/>
        <v>0</v>
      </c>
      <c r="AZ487" s="11">
        <f t="shared" si="191"/>
        <v>0</v>
      </c>
      <c r="BA487" s="11">
        <f t="shared" si="192"/>
        <v>0</v>
      </c>
      <c r="BB487" s="11">
        <f t="shared" si="193"/>
        <v>0</v>
      </c>
      <c r="BC487" s="11">
        <f t="shared" si="194"/>
        <v>0</v>
      </c>
      <c r="BD487" s="11">
        <f>SUMIFS(Ishop!$BK:$BK,Ishop!$BG:$BG,Source!D487,Ishop!$B:$B,Source!C487)</f>
        <v>0</v>
      </c>
      <c r="BE487" s="11">
        <f>COUNTIFS(Ishop!$AW:$AW,"OUI",Ishop!$BG:$BG,Source!D487,Ishop!$B:$B,Source!C487)</f>
        <v>0</v>
      </c>
      <c r="BF487" s="11">
        <f t="shared" si="195"/>
        <v>0</v>
      </c>
      <c r="BG487" s="11">
        <f t="shared" si="196"/>
        <v>0</v>
      </c>
      <c r="BH487" s="11">
        <f t="shared" si="197"/>
        <v>0</v>
      </c>
      <c r="BI487" s="11">
        <f t="shared" si="198"/>
        <v>0</v>
      </c>
      <c r="BJ487" s="11">
        <f t="shared" si="199"/>
        <v>0</v>
      </c>
      <c r="BK487" s="11">
        <f t="shared" si="200"/>
        <v>0</v>
      </c>
      <c r="BL487" s="11">
        <f t="shared" si="201"/>
        <v>0</v>
      </c>
      <c r="BM487" s="11">
        <f t="shared" si="202"/>
        <v>0</v>
      </c>
      <c r="BN487" s="25">
        <f>Z487*Budget!$A$6</f>
        <v>0</v>
      </c>
      <c r="BO487" s="25">
        <f>AA487*(Budget!$B$6+Budget!$B$7)</f>
        <v>0</v>
      </c>
      <c r="BP487" s="25">
        <f>AB487*(Budget!$C$6+Budget!$C$7)</f>
        <v>0</v>
      </c>
      <c r="BQ487" s="25">
        <f>AC487*(Budget!$D$6+Budget!$D$7)</f>
        <v>0</v>
      </c>
      <c r="BR487" s="25">
        <f>AD487*(Budget!$E$6+Budget!$E$7)</f>
        <v>0</v>
      </c>
      <c r="BS487" s="25">
        <f>AE487*(Budget!$F$6+Budget!$F$7)</f>
        <v>0</v>
      </c>
      <c r="BT487" s="25">
        <f>AF487*(Budget!$G$6+Budget!$G$7)</f>
        <v>0</v>
      </c>
      <c r="BU487" s="25">
        <f>AG487*Budget!$H$6</f>
        <v>0</v>
      </c>
      <c r="BV487" s="25">
        <f>AH487*Budget!$I$6</f>
        <v>0</v>
      </c>
      <c r="BW487" s="25">
        <f>AI487*Budget!$J$6</f>
        <v>0</v>
      </c>
      <c r="BX487" s="25">
        <f>AJ487*Budget!$K$6</f>
        <v>0</v>
      </c>
      <c r="BY487" s="25">
        <f>AK487*Budget!$L$6</f>
        <v>0</v>
      </c>
      <c r="BZ487" s="25">
        <f>AL487*Budget!$M$6</f>
        <v>0</v>
      </c>
      <c r="CA487" s="25">
        <f>AM487*Budget!$N$6</f>
        <v>0</v>
      </c>
      <c r="CB487" s="25">
        <f>AQ487*Budget!$O$6</f>
        <v>0</v>
      </c>
      <c r="CC487" s="25">
        <f>AR487*Budget!$S$6</f>
        <v>0</v>
      </c>
      <c r="CD487" s="25">
        <f>AS487*Budget!$Q$6</f>
        <v>0</v>
      </c>
      <c r="CE487" s="25">
        <f t="shared" si="203"/>
        <v>0</v>
      </c>
      <c r="CF487" s="11" t="e">
        <f>COUNTIFS(#REF!,Source!E487,#REF!,Source!C487)</f>
        <v>#REF!</v>
      </c>
      <c r="CG487" s="11" t="str">
        <f t="shared" si="204"/>
        <v>--</v>
      </c>
    </row>
    <row r="488" spans="1:85" x14ac:dyDescent="0.25">
      <c r="A488" t="str">
        <f>IFERROR(VLOOKUP(MONTH(C488),Date!$A$2:$B$13,2,0),"--")</f>
        <v>Avril</v>
      </c>
      <c r="B488" s="11">
        <f t="shared" si="183"/>
        <v>14</v>
      </c>
      <c r="C488" s="28">
        <f t="shared" si="205"/>
        <v>42097</v>
      </c>
      <c r="D488" s="29" t="s">
        <v>224</v>
      </c>
      <c r="E488" s="30" t="str">
        <f>IFERROR(VLOOKUP(D488,Listing!$A:$B,2,0),"--")</f>
        <v>A44029</v>
      </c>
      <c r="F488" s="30" t="str">
        <f>IFERROR(VLOOKUP(D488,Listing!$A:$E,5,0),"-")</f>
        <v>WAHHAB  MERYEM</v>
      </c>
      <c r="G488" s="4">
        <f>IFERROR(VLOOKUP(D488,Listing!$A:$F,6,0),"--")</f>
        <v>42079</v>
      </c>
      <c r="H488" s="11" t="str">
        <f>IFERROR(VLOOKUP(D488,Listing!$A:$D,4,0),"--")</f>
        <v>NAJOUA ALLAOULAHCEN</v>
      </c>
      <c r="I488" s="11" t="str">
        <f t="shared" si="184"/>
        <v>AAC</v>
      </c>
      <c r="J488" s="31">
        <f>IFERROR(COUNTIFS(Ishop!$BG:$BG,Source!D488,Ishop!$B:$B,Source!C488),"--")</f>
        <v>0</v>
      </c>
      <c r="K488" s="11">
        <f>IFERROR(COUNTIFS(Ishop!$BG:$BG,Source!D488,Ishop!$B:$B,Source!C488,Ishop!$J:$J,"OUI"),"--")</f>
        <v>0</v>
      </c>
      <c r="L488" s="11">
        <f>COUNTIFS(Ishop!$AG:$AG,Source!$L$1,Ishop!$BG:$BG,Source!$D488,Ishop!$B:$B,Source!$C488)</f>
        <v>0</v>
      </c>
      <c r="M488" s="11">
        <f>COUNTIFS(Ishop!$AG:$AG,Source!$M$1,Ishop!$BG:$BG,Source!$D488,Ishop!$B:$B,Source!$C488)</f>
        <v>0</v>
      </c>
      <c r="N488" s="11">
        <f>COUNTIFS(Ishop!$AG:$AG,Source!$N$1,Ishop!$BG:$BG,Source!$D488,Ishop!$B:$B,Source!$C488)</f>
        <v>0</v>
      </c>
      <c r="O488" s="11">
        <f>COUNTIFS(Ishop!$AG:$AG,Source!$O$1,Ishop!$BG:$BG,Source!$D488,Ishop!$B:$B,Source!$C488)</f>
        <v>0</v>
      </c>
      <c r="P488" s="11">
        <f>COUNTIFS(Ishop!$AG:$AG,Source!$P$1,Ishop!$BG:$BG,Source!$D488,Ishop!$B:$B,Source!$C488)</f>
        <v>0</v>
      </c>
      <c r="Q488" s="11">
        <f>COUNTIFS(Ishop!$AG:$AG,Source!$Q$1,Ishop!$BG:$BG,Source!$D488,Ishop!$B:$B,Source!$C488)</f>
        <v>0</v>
      </c>
      <c r="R488" s="11">
        <f>COUNTIFS(Ishop!$AG:$AG,Source!$R$1,Ishop!$BG:$BG,Source!$D488,Ishop!$B:$B,Source!$C488)</f>
        <v>0</v>
      </c>
      <c r="S488" s="11">
        <f>COUNTIFS(Ishop!$AG:$AG,Source!$S$1,Ishop!$BG:$BG,Source!$D488,Ishop!$B:$B,Source!$C488)</f>
        <v>0</v>
      </c>
      <c r="T488" s="11">
        <f>COUNTIFS(Ishop!$AG:$AG,Source!$T$1,Ishop!$BG:$BG,Source!$D488,Ishop!$B:$B,Source!$C488)</f>
        <v>0</v>
      </c>
      <c r="U488" s="11">
        <f>COUNTIFS(Ishop!$AG:$AG,Source!$U$1,Ishop!$BG:$BG,Source!$D488,Ishop!$B:$B,Source!$C488)</f>
        <v>0</v>
      </c>
      <c r="V488" s="11">
        <f>COUNTIFS(Ishop!$AG:$AG,Source!$V$1,Ishop!$BG:$BG,Source!$D488,Ishop!$B:$B,Source!$C488)</f>
        <v>0</v>
      </c>
      <c r="W488" s="11">
        <f>COUNTIFS(Ishop!$AG:$AG,Source!$W$1,Ishop!$BG:$BG,Source!$D488,Ishop!$B:$B,Source!$C488)</f>
        <v>0</v>
      </c>
      <c r="X488" s="11">
        <f>COUNTIFS(Ishop!$AG:$AG,Source!$X$1,Ishop!$BG:$BG,Source!$D488,Ishop!$B:$B,Source!$C488)</f>
        <v>0</v>
      </c>
      <c r="Y488" s="11">
        <f>COUNTIFS(Ishop!$AG:$AG,Source!$Y$1,Ishop!$BG:$BG,Source!$D488,Ishop!$B:$B,Source!$C488)</f>
        <v>0</v>
      </c>
      <c r="Z488" s="11">
        <f>COUNTIFS(Ishop!$AG:$AG,Source!$Z$1,Ishop!$BG:$BG,Source!$D488,Ishop!$B:$B,Source!$C488,Ishop!$J:$J,"OUI")</f>
        <v>0</v>
      </c>
      <c r="AA488" s="11">
        <f>COUNTIFS(Ishop!$AG:$AG,Source!$AA$1,Ishop!$BG:$BG,Source!$D488,Ishop!$B:$B,Source!$C488,Ishop!$J:$J,"OUI")</f>
        <v>0</v>
      </c>
      <c r="AB488" s="11">
        <f>COUNTIFS(Ishop!$AG:$AG,Source!$AB$1,Ishop!$BG:$BG,Source!$D488,Ishop!$B:$B,Source!$C488,Ishop!$J:$J,"OUI")</f>
        <v>0</v>
      </c>
      <c r="AC488" s="11">
        <f>COUNTIFS(Ishop!$AG:$AG,Source!$AC$1,Ishop!$BG:$BG,Source!$D488,Ishop!$B:$B,Source!$C488,Ishop!$J:$J,"OUI")</f>
        <v>0</v>
      </c>
      <c r="AD488" s="11">
        <f>COUNTIFS(Ishop!$AG:$AG,Source!$AD$1,Ishop!$BG:$BG,Source!$D488,Ishop!$B:$B,Source!$C488,Ishop!$J:$J,"OUI")</f>
        <v>0</v>
      </c>
      <c r="AE488" s="11">
        <f>COUNTIFS(Ishop!$AG:$AG,Source!$AE$1,Ishop!$BG:$BG,Source!$D488,Ishop!$B:$B,Source!$C488,Ishop!$J:$J,"OUI")</f>
        <v>0</v>
      </c>
      <c r="AF488" s="11">
        <f>COUNTIFS(Ishop!$AG:$AG,Source!$AF$1,Ishop!$BG:$BG,Source!$D488,Ishop!$B:$B,Source!$C488,Ishop!$J:$J,"OUI")</f>
        <v>0</v>
      </c>
      <c r="AG488" s="11">
        <f>COUNTIFS(Ishop!$AG:$AG,Source!$AG$1,Ishop!$BG:$BG,Source!$D488,Ishop!$B:$B,Source!$C488,Ishop!$J:$J,"OUI")</f>
        <v>0</v>
      </c>
      <c r="AH488" s="11">
        <f>COUNTIFS(Ishop!$AG:$AG,Source!$AH$1,Ishop!$BG:$BG,Source!$D488,Ishop!$B:$B,Source!$C488,Ishop!$J:$J,"OUI")</f>
        <v>0</v>
      </c>
      <c r="AI488" s="11">
        <f>COUNTIFS(Ishop!$AG:$AG,Source!$AI$1,Ishop!$BG:$BG,Source!$D488,Ishop!$B:$B,Source!$C488,Ishop!$J:$J,"OUI")</f>
        <v>0</v>
      </c>
      <c r="AJ488" s="11">
        <f>COUNTIFS(Ishop!$AG:$AG,Source!$AJ$1,Ishop!$BG:$BG,Source!$D488,Ishop!$B:$B,Source!$C488,Ishop!$J:$J,"OUI")</f>
        <v>0</v>
      </c>
      <c r="AK488" s="11">
        <f>COUNTIFS(Ishop!$AG:$AG,Source!$AK$1,Ishop!$BG:$BG,Source!$D488,Ishop!$B:$B,Source!$C488,Ishop!$J:$J,"OUI")</f>
        <v>0</v>
      </c>
      <c r="AL488" s="11">
        <f>COUNTIFS(Ishop!$AG:$AG,Source!$AL$1,Ishop!$BG:$BG,Source!$D488,Ishop!$B:$B,Source!$C488,Ishop!$J:$J,"OUI")</f>
        <v>0</v>
      </c>
      <c r="AM488" s="11">
        <f>COUNTIFS(Ishop!$AG:$AG,Source!$AM$1,Ishop!$BG:$BG,Source!$D488,Ishop!$B:$B,Source!$C488,Ishop!$J:$J,"OUI")</f>
        <v>0</v>
      </c>
      <c r="AN488" s="11">
        <f>COUNTIFS(Dolmen!$W:$W,"Sensatio",Dolmen!$O:$O,Source!D488,Dolmen!$F:$F,Source!C488)</f>
        <v>0</v>
      </c>
      <c r="AO488" s="11">
        <f>COUNTIFS(Dolmen!$AC:$AC,"Bbox Miami",Dolmen!$O:$O,Source!D488,Dolmen!$F:$F,Source!C488)</f>
        <v>0</v>
      </c>
      <c r="AP488" s="11">
        <f>COUNTIFS(Dolmen!$AD:$AD,"1",Dolmen!$W:$W,"",Dolmen!$O:$O,Source!D488,Dolmen!$F:$F,Source!C488)</f>
        <v>0</v>
      </c>
      <c r="AQ488" s="11">
        <f>COUNTIFS(Dolmen!$W:$W,"Sensation",Dolmen!$Y:$Y,"1",Dolmen!$O:$O,Source!D488,Dolmen!$F:$F,Source!C488)</f>
        <v>0</v>
      </c>
      <c r="AR488" s="11">
        <f>COUNTIFS(Dolmen!$AC:$AC,"Bbox Miami",Dolmen!$Y:$Y,"1",Dolmen!$O:$O,Source!D488,Dolmen!$F:$F,Source!C488)</f>
        <v>0</v>
      </c>
      <c r="AS488" s="11">
        <f>COUNTIFS(Dolmen!$AD:$AD,"1",Dolmen!$W:$W,"",Dolmen!$Y:$Y,"1",Dolmen!$O:$O,Source!D488,Dolmen!$F:$F,Source!C488)</f>
        <v>0</v>
      </c>
      <c r="AT488" s="11">
        <f t="shared" si="185"/>
        <v>0</v>
      </c>
      <c r="AU488" s="11">
        <f t="shared" si="186"/>
        <v>0</v>
      </c>
      <c r="AV488" s="11">
        <f t="shared" si="187"/>
        <v>0</v>
      </c>
      <c r="AW488" s="11">
        <f t="shared" si="188"/>
        <v>0</v>
      </c>
      <c r="AX488" s="11">
        <f t="shared" si="189"/>
        <v>0</v>
      </c>
      <c r="AY488" s="11">
        <f t="shared" si="190"/>
        <v>0</v>
      </c>
      <c r="AZ488" s="11">
        <f t="shared" si="191"/>
        <v>0</v>
      </c>
      <c r="BA488" s="11">
        <f t="shared" si="192"/>
        <v>0</v>
      </c>
      <c r="BB488" s="11">
        <f t="shared" si="193"/>
        <v>0</v>
      </c>
      <c r="BC488" s="11">
        <f t="shared" si="194"/>
        <v>0</v>
      </c>
      <c r="BD488" s="11">
        <f>SUMIFS(Ishop!$BK:$BK,Ishop!$BG:$BG,Source!D488,Ishop!$B:$B,Source!C488)</f>
        <v>0</v>
      </c>
      <c r="BE488" s="11">
        <f>COUNTIFS(Ishop!$AW:$AW,"OUI",Ishop!$BG:$BG,Source!D488,Ishop!$B:$B,Source!C488)</f>
        <v>0</v>
      </c>
      <c r="BF488" s="11">
        <f t="shared" si="195"/>
        <v>0</v>
      </c>
      <c r="BG488" s="11">
        <f t="shared" si="196"/>
        <v>0</v>
      </c>
      <c r="BH488" s="11">
        <f t="shared" si="197"/>
        <v>0</v>
      </c>
      <c r="BI488" s="11">
        <f t="shared" si="198"/>
        <v>0</v>
      </c>
      <c r="BJ488" s="11">
        <f t="shared" si="199"/>
        <v>0</v>
      </c>
      <c r="BK488" s="11">
        <f t="shared" si="200"/>
        <v>0</v>
      </c>
      <c r="BL488" s="11">
        <f t="shared" si="201"/>
        <v>0</v>
      </c>
      <c r="BM488" s="11">
        <f t="shared" si="202"/>
        <v>0</v>
      </c>
      <c r="BN488" s="25">
        <f>Z488*Budget!$A$6</f>
        <v>0</v>
      </c>
      <c r="BO488" s="25">
        <f>AA488*(Budget!$B$6+Budget!$B$7)</f>
        <v>0</v>
      </c>
      <c r="BP488" s="25">
        <f>AB488*(Budget!$C$6+Budget!$C$7)</f>
        <v>0</v>
      </c>
      <c r="BQ488" s="25">
        <f>AC488*(Budget!$D$6+Budget!$D$7)</f>
        <v>0</v>
      </c>
      <c r="BR488" s="25">
        <f>AD488*(Budget!$E$6+Budget!$E$7)</f>
        <v>0</v>
      </c>
      <c r="BS488" s="25">
        <f>AE488*(Budget!$F$6+Budget!$F$7)</f>
        <v>0</v>
      </c>
      <c r="BT488" s="25">
        <f>AF488*(Budget!$G$6+Budget!$G$7)</f>
        <v>0</v>
      </c>
      <c r="BU488" s="25">
        <f>AG488*Budget!$H$6</f>
        <v>0</v>
      </c>
      <c r="BV488" s="25">
        <f>AH488*Budget!$I$6</f>
        <v>0</v>
      </c>
      <c r="BW488" s="25">
        <f>AI488*Budget!$J$6</f>
        <v>0</v>
      </c>
      <c r="BX488" s="25">
        <f>AJ488*Budget!$K$6</f>
        <v>0</v>
      </c>
      <c r="BY488" s="25">
        <f>AK488*Budget!$L$6</f>
        <v>0</v>
      </c>
      <c r="BZ488" s="25">
        <f>AL488*Budget!$M$6</f>
        <v>0</v>
      </c>
      <c r="CA488" s="25">
        <f>AM488*Budget!$N$6</f>
        <v>0</v>
      </c>
      <c r="CB488" s="25">
        <f>AQ488*Budget!$O$6</f>
        <v>0</v>
      </c>
      <c r="CC488" s="25">
        <f>AR488*Budget!$S$6</f>
        <v>0</v>
      </c>
      <c r="CD488" s="25">
        <f>AS488*Budget!$Q$6</f>
        <v>0</v>
      </c>
      <c r="CE488" s="25">
        <f t="shared" si="203"/>
        <v>0</v>
      </c>
      <c r="CF488" s="11" t="e">
        <f>COUNTIFS(#REF!,Source!E488,#REF!,Source!C488)</f>
        <v>#REF!</v>
      </c>
      <c r="CG488" s="11" t="str">
        <f t="shared" si="204"/>
        <v>--</v>
      </c>
    </row>
    <row r="489" spans="1:85" x14ac:dyDescent="0.25">
      <c r="A489" t="str">
        <f>IFERROR(VLOOKUP(MONTH(C489),Date!$A$2:$B$13,2,0),"--")</f>
        <v>Avril</v>
      </c>
      <c r="B489" s="11">
        <f t="shared" si="183"/>
        <v>14</v>
      </c>
      <c r="C489" s="28">
        <f t="shared" si="205"/>
        <v>42097</v>
      </c>
      <c r="D489" s="29" t="s">
        <v>225</v>
      </c>
      <c r="E489" s="30" t="str">
        <f>IFERROR(VLOOKUP(D489,Listing!$A:$B,2,0),"--")</f>
        <v>A44046</v>
      </c>
      <c r="F489" s="30" t="str">
        <f>IFERROR(VLOOKUP(D489,Listing!$A:$E,5,0),"-")</f>
        <v>ELOUIDADI  HAMZA</v>
      </c>
      <c r="G489" s="4">
        <f>IFERROR(VLOOKUP(D489,Listing!$A:$F,6,0),"--")</f>
        <v>42079</v>
      </c>
      <c r="H489" s="11" t="str">
        <f>IFERROR(VLOOKUP(D489,Listing!$A:$D,4,0),"--")</f>
        <v>NAJOUA ALLAOULAHCEN</v>
      </c>
      <c r="I489" s="11" t="str">
        <f t="shared" si="184"/>
        <v>AAC</v>
      </c>
      <c r="J489" s="31">
        <f>IFERROR(COUNTIFS(Ishop!$BG:$BG,Source!D489,Ishop!$B:$B,Source!C489),"--")</f>
        <v>0</v>
      </c>
      <c r="K489" s="11">
        <f>IFERROR(COUNTIFS(Ishop!$BG:$BG,Source!D489,Ishop!$B:$B,Source!C489,Ishop!$J:$J,"OUI"),"--")</f>
        <v>0</v>
      </c>
      <c r="L489" s="11">
        <f>COUNTIFS(Ishop!$AG:$AG,Source!$L$1,Ishop!$BG:$BG,Source!$D489,Ishop!$B:$B,Source!$C489)</f>
        <v>0</v>
      </c>
      <c r="M489" s="11">
        <f>COUNTIFS(Ishop!$AG:$AG,Source!$M$1,Ishop!$BG:$BG,Source!$D489,Ishop!$B:$B,Source!$C489)</f>
        <v>0</v>
      </c>
      <c r="N489" s="11">
        <f>COUNTIFS(Ishop!$AG:$AG,Source!$N$1,Ishop!$BG:$BG,Source!$D489,Ishop!$B:$B,Source!$C489)</f>
        <v>0</v>
      </c>
      <c r="O489" s="11">
        <f>COUNTIFS(Ishop!$AG:$AG,Source!$O$1,Ishop!$BG:$BG,Source!$D489,Ishop!$B:$B,Source!$C489)</f>
        <v>0</v>
      </c>
      <c r="P489" s="11">
        <f>COUNTIFS(Ishop!$AG:$AG,Source!$P$1,Ishop!$BG:$BG,Source!$D489,Ishop!$B:$B,Source!$C489)</f>
        <v>0</v>
      </c>
      <c r="Q489" s="11">
        <f>COUNTIFS(Ishop!$AG:$AG,Source!$Q$1,Ishop!$BG:$BG,Source!$D489,Ishop!$B:$B,Source!$C489)</f>
        <v>0</v>
      </c>
      <c r="R489" s="11">
        <f>COUNTIFS(Ishop!$AG:$AG,Source!$R$1,Ishop!$BG:$BG,Source!$D489,Ishop!$B:$B,Source!$C489)</f>
        <v>0</v>
      </c>
      <c r="S489" s="11">
        <f>COUNTIFS(Ishop!$AG:$AG,Source!$S$1,Ishop!$BG:$BG,Source!$D489,Ishop!$B:$B,Source!$C489)</f>
        <v>0</v>
      </c>
      <c r="T489" s="11">
        <f>COUNTIFS(Ishop!$AG:$AG,Source!$T$1,Ishop!$BG:$BG,Source!$D489,Ishop!$B:$B,Source!$C489)</f>
        <v>0</v>
      </c>
      <c r="U489" s="11">
        <f>COUNTIFS(Ishop!$AG:$AG,Source!$U$1,Ishop!$BG:$BG,Source!$D489,Ishop!$B:$B,Source!$C489)</f>
        <v>0</v>
      </c>
      <c r="V489" s="11">
        <f>COUNTIFS(Ishop!$AG:$AG,Source!$V$1,Ishop!$BG:$BG,Source!$D489,Ishop!$B:$B,Source!$C489)</f>
        <v>0</v>
      </c>
      <c r="W489" s="11">
        <f>COUNTIFS(Ishop!$AG:$AG,Source!$W$1,Ishop!$BG:$BG,Source!$D489,Ishop!$B:$B,Source!$C489)</f>
        <v>0</v>
      </c>
      <c r="X489" s="11">
        <f>COUNTIFS(Ishop!$AG:$AG,Source!$X$1,Ishop!$BG:$BG,Source!$D489,Ishop!$B:$B,Source!$C489)</f>
        <v>0</v>
      </c>
      <c r="Y489" s="11">
        <f>COUNTIFS(Ishop!$AG:$AG,Source!$Y$1,Ishop!$BG:$BG,Source!$D489,Ishop!$B:$B,Source!$C489)</f>
        <v>0</v>
      </c>
      <c r="Z489" s="11">
        <f>COUNTIFS(Ishop!$AG:$AG,Source!$Z$1,Ishop!$BG:$BG,Source!$D489,Ishop!$B:$B,Source!$C489,Ishop!$J:$J,"OUI")</f>
        <v>0</v>
      </c>
      <c r="AA489" s="11">
        <f>COUNTIFS(Ishop!$AG:$AG,Source!$AA$1,Ishop!$BG:$BG,Source!$D489,Ishop!$B:$B,Source!$C489,Ishop!$J:$J,"OUI")</f>
        <v>0</v>
      </c>
      <c r="AB489" s="11">
        <f>COUNTIFS(Ishop!$AG:$AG,Source!$AB$1,Ishop!$BG:$BG,Source!$D489,Ishop!$B:$B,Source!$C489,Ishop!$J:$J,"OUI")</f>
        <v>0</v>
      </c>
      <c r="AC489" s="11">
        <f>COUNTIFS(Ishop!$AG:$AG,Source!$AC$1,Ishop!$BG:$BG,Source!$D489,Ishop!$B:$B,Source!$C489,Ishop!$J:$J,"OUI")</f>
        <v>0</v>
      </c>
      <c r="AD489" s="11">
        <f>COUNTIFS(Ishop!$AG:$AG,Source!$AD$1,Ishop!$BG:$BG,Source!$D489,Ishop!$B:$B,Source!$C489,Ishop!$J:$J,"OUI")</f>
        <v>0</v>
      </c>
      <c r="AE489" s="11">
        <f>COUNTIFS(Ishop!$AG:$AG,Source!$AE$1,Ishop!$BG:$BG,Source!$D489,Ishop!$B:$B,Source!$C489,Ishop!$J:$J,"OUI")</f>
        <v>0</v>
      </c>
      <c r="AF489" s="11">
        <f>COUNTIFS(Ishop!$AG:$AG,Source!$AF$1,Ishop!$BG:$BG,Source!$D489,Ishop!$B:$B,Source!$C489,Ishop!$J:$J,"OUI")</f>
        <v>0</v>
      </c>
      <c r="AG489" s="11">
        <f>COUNTIFS(Ishop!$AG:$AG,Source!$AG$1,Ishop!$BG:$BG,Source!$D489,Ishop!$B:$B,Source!$C489,Ishop!$J:$J,"OUI")</f>
        <v>0</v>
      </c>
      <c r="AH489" s="11">
        <f>COUNTIFS(Ishop!$AG:$AG,Source!$AH$1,Ishop!$BG:$BG,Source!$D489,Ishop!$B:$B,Source!$C489,Ishop!$J:$J,"OUI")</f>
        <v>0</v>
      </c>
      <c r="AI489" s="11">
        <f>COUNTIFS(Ishop!$AG:$AG,Source!$AI$1,Ishop!$BG:$BG,Source!$D489,Ishop!$B:$B,Source!$C489,Ishop!$J:$J,"OUI")</f>
        <v>0</v>
      </c>
      <c r="AJ489" s="11">
        <f>COUNTIFS(Ishop!$AG:$AG,Source!$AJ$1,Ishop!$BG:$BG,Source!$D489,Ishop!$B:$B,Source!$C489,Ishop!$J:$J,"OUI")</f>
        <v>0</v>
      </c>
      <c r="AK489" s="11">
        <f>COUNTIFS(Ishop!$AG:$AG,Source!$AK$1,Ishop!$BG:$BG,Source!$D489,Ishop!$B:$B,Source!$C489,Ishop!$J:$J,"OUI")</f>
        <v>0</v>
      </c>
      <c r="AL489" s="11">
        <f>COUNTIFS(Ishop!$AG:$AG,Source!$AL$1,Ishop!$BG:$BG,Source!$D489,Ishop!$B:$B,Source!$C489,Ishop!$J:$J,"OUI")</f>
        <v>0</v>
      </c>
      <c r="AM489" s="11">
        <f>COUNTIFS(Ishop!$AG:$AG,Source!$AM$1,Ishop!$BG:$BG,Source!$D489,Ishop!$B:$B,Source!$C489,Ishop!$J:$J,"OUI")</f>
        <v>0</v>
      </c>
      <c r="AN489" s="11">
        <f>COUNTIFS(Dolmen!$W:$W,"Sensatio",Dolmen!$O:$O,Source!D489,Dolmen!$F:$F,Source!C489)</f>
        <v>0</v>
      </c>
      <c r="AO489" s="11">
        <f>COUNTIFS(Dolmen!$AC:$AC,"Bbox Miami",Dolmen!$O:$O,Source!D489,Dolmen!$F:$F,Source!C489)</f>
        <v>0</v>
      </c>
      <c r="AP489" s="11">
        <f>COUNTIFS(Dolmen!$AD:$AD,"1",Dolmen!$W:$W,"",Dolmen!$O:$O,Source!D489,Dolmen!$F:$F,Source!C489)</f>
        <v>0</v>
      </c>
      <c r="AQ489" s="11">
        <f>COUNTIFS(Dolmen!$W:$W,"Sensation",Dolmen!$Y:$Y,"1",Dolmen!$O:$O,Source!D489,Dolmen!$F:$F,Source!C489)</f>
        <v>0</v>
      </c>
      <c r="AR489" s="11">
        <f>COUNTIFS(Dolmen!$AC:$AC,"Bbox Miami",Dolmen!$Y:$Y,"1",Dolmen!$O:$O,Source!D489,Dolmen!$F:$F,Source!C489)</f>
        <v>0</v>
      </c>
      <c r="AS489" s="11">
        <f>COUNTIFS(Dolmen!$AD:$AD,"1",Dolmen!$W:$W,"",Dolmen!$Y:$Y,"1",Dolmen!$O:$O,Source!D489,Dolmen!$F:$F,Source!C489)</f>
        <v>0</v>
      </c>
      <c r="AT489" s="11">
        <f t="shared" si="185"/>
        <v>0</v>
      </c>
      <c r="AU489" s="11">
        <f t="shared" si="186"/>
        <v>0</v>
      </c>
      <c r="AV489" s="11">
        <f t="shared" si="187"/>
        <v>0</v>
      </c>
      <c r="AW489" s="11">
        <f t="shared" si="188"/>
        <v>0</v>
      </c>
      <c r="AX489" s="11">
        <f t="shared" si="189"/>
        <v>0</v>
      </c>
      <c r="AY489" s="11">
        <f t="shared" si="190"/>
        <v>0</v>
      </c>
      <c r="AZ489" s="11">
        <f t="shared" si="191"/>
        <v>0</v>
      </c>
      <c r="BA489" s="11">
        <f t="shared" si="192"/>
        <v>0</v>
      </c>
      <c r="BB489" s="11">
        <f t="shared" si="193"/>
        <v>0</v>
      </c>
      <c r="BC489" s="11">
        <f t="shared" si="194"/>
        <v>0</v>
      </c>
      <c r="BD489" s="11">
        <f>SUMIFS(Ishop!$BK:$BK,Ishop!$BG:$BG,Source!D489,Ishop!$B:$B,Source!C489)</f>
        <v>0</v>
      </c>
      <c r="BE489" s="11">
        <f>COUNTIFS(Ishop!$AW:$AW,"OUI",Ishop!$BG:$BG,Source!D489,Ishop!$B:$B,Source!C489)</f>
        <v>0</v>
      </c>
      <c r="BF489" s="11">
        <f t="shared" si="195"/>
        <v>0</v>
      </c>
      <c r="BG489" s="11">
        <f t="shared" si="196"/>
        <v>0</v>
      </c>
      <c r="BH489" s="11">
        <f t="shared" si="197"/>
        <v>0</v>
      </c>
      <c r="BI489" s="11">
        <f t="shared" si="198"/>
        <v>0</v>
      </c>
      <c r="BJ489" s="11">
        <f t="shared" si="199"/>
        <v>0</v>
      </c>
      <c r="BK489" s="11">
        <f t="shared" si="200"/>
        <v>0</v>
      </c>
      <c r="BL489" s="11">
        <f t="shared" si="201"/>
        <v>0</v>
      </c>
      <c r="BM489" s="11">
        <f t="shared" si="202"/>
        <v>0</v>
      </c>
      <c r="BN489" s="25">
        <f>Z489*Budget!$A$6</f>
        <v>0</v>
      </c>
      <c r="BO489" s="25">
        <f>AA489*(Budget!$B$6+Budget!$B$7)</f>
        <v>0</v>
      </c>
      <c r="BP489" s="25">
        <f>AB489*(Budget!$C$6+Budget!$C$7)</f>
        <v>0</v>
      </c>
      <c r="BQ489" s="25">
        <f>AC489*(Budget!$D$6+Budget!$D$7)</f>
        <v>0</v>
      </c>
      <c r="BR489" s="25">
        <f>AD489*(Budget!$E$6+Budget!$E$7)</f>
        <v>0</v>
      </c>
      <c r="BS489" s="25">
        <f>AE489*(Budget!$F$6+Budget!$F$7)</f>
        <v>0</v>
      </c>
      <c r="BT489" s="25">
        <f>AF489*(Budget!$G$6+Budget!$G$7)</f>
        <v>0</v>
      </c>
      <c r="BU489" s="25">
        <f>AG489*Budget!$H$6</f>
        <v>0</v>
      </c>
      <c r="BV489" s="25">
        <f>AH489*Budget!$I$6</f>
        <v>0</v>
      </c>
      <c r="BW489" s="25">
        <f>AI489*Budget!$J$6</f>
        <v>0</v>
      </c>
      <c r="BX489" s="25">
        <f>AJ489*Budget!$K$6</f>
        <v>0</v>
      </c>
      <c r="BY489" s="25">
        <f>AK489*Budget!$L$6</f>
        <v>0</v>
      </c>
      <c r="BZ489" s="25">
        <f>AL489*Budget!$M$6</f>
        <v>0</v>
      </c>
      <c r="CA489" s="25">
        <f>AM489*Budget!$N$6</f>
        <v>0</v>
      </c>
      <c r="CB489" s="25">
        <f>AQ489*Budget!$O$6</f>
        <v>0</v>
      </c>
      <c r="CC489" s="25">
        <f>AR489*Budget!$S$6</f>
        <v>0</v>
      </c>
      <c r="CD489" s="25">
        <f>AS489*Budget!$Q$6</f>
        <v>0</v>
      </c>
      <c r="CE489" s="25">
        <f t="shared" si="203"/>
        <v>0</v>
      </c>
      <c r="CF489" s="11" t="e">
        <f>COUNTIFS(#REF!,Source!E489,#REF!,Source!C489)</f>
        <v>#REF!</v>
      </c>
      <c r="CG489" s="11" t="str">
        <f t="shared" si="204"/>
        <v>--</v>
      </c>
    </row>
    <row r="490" spans="1:85" x14ac:dyDescent="0.25">
      <c r="A490" t="str">
        <f>IFERROR(VLOOKUP(MONTH(C490),Date!$A$2:$B$13,2,0),"--")</f>
        <v>Avril</v>
      </c>
      <c r="B490" s="11">
        <f t="shared" si="183"/>
        <v>14</v>
      </c>
      <c r="C490" s="28">
        <f t="shared" si="205"/>
        <v>42097</v>
      </c>
      <c r="D490" s="29" t="s">
        <v>226</v>
      </c>
      <c r="E490" s="30" t="str">
        <f>IFERROR(VLOOKUP(D490,Listing!$A:$B,2,0),"--")</f>
        <v>A44041</v>
      </c>
      <c r="F490" s="30" t="str">
        <f>IFERROR(VLOOKUP(D490,Listing!$A:$E,5,0),"-")</f>
        <v>FILALI  MUSTAPHA</v>
      </c>
      <c r="G490" s="4">
        <f>IFERROR(VLOOKUP(D490,Listing!$A:$F,6,0),"--")</f>
        <v>42079</v>
      </c>
      <c r="H490" s="11" t="str">
        <f>IFERROR(VLOOKUP(D490,Listing!$A:$D,4,0),"--")</f>
        <v>NAJOUA ALLAOULAHCEN</v>
      </c>
      <c r="I490" s="11" t="str">
        <f t="shared" si="184"/>
        <v>AAC</v>
      </c>
      <c r="J490" s="31">
        <f>IFERROR(COUNTIFS(Ishop!$BG:$BG,Source!D490,Ishop!$B:$B,Source!C490),"--")</f>
        <v>0</v>
      </c>
      <c r="K490" s="11">
        <f>IFERROR(COUNTIFS(Ishop!$BG:$BG,Source!D490,Ishop!$B:$B,Source!C490,Ishop!$J:$J,"OUI"),"--")</f>
        <v>0</v>
      </c>
      <c r="L490" s="11">
        <f>COUNTIFS(Ishop!$AG:$AG,Source!$L$1,Ishop!$BG:$BG,Source!$D490,Ishop!$B:$B,Source!$C490)</f>
        <v>0</v>
      </c>
      <c r="M490" s="11">
        <f>COUNTIFS(Ishop!$AG:$AG,Source!$M$1,Ishop!$BG:$BG,Source!$D490,Ishop!$B:$B,Source!$C490)</f>
        <v>0</v>
      </c>
      <c r="N490" s="11">
        <f>COUNTIFS(Ishop!$AG:$AG,Source!$N$1,Ishop!$BG:$BG,Source!$D490,Ishop!$B:$B,Source!$C490)</f>
        <v>0</v>
      </c>
      <c r="O490" s="11">
        <f>COUNTIFS(Ishop!$AG:$AG,Source!$O$1,Ishop!$BG:$BG,Source!$D490,Ishop!$B:$B,Source!$C490)</f>
        <v>0</v>
      </c>
      <c r="P490" s="11">
        <f>COUNTIFS(Ishop!$AG:$AG,Source!$P$1,Ishop!$BG:$BG,Source!$D490,Ishop!$B:$B,Source!$C490)</f>
        <v>0</v>
      </c>
      <c r="Q490" s="11">
        <f>COUNTIFS(Ishop!$AG:$AG,Source!$Q$1,Ishop!$BG:$BG,Source!$D490,Ishop!$B:$B,Source!$C490)</f>
        <v>0</v>
      </c>
      <c r="R490" s="11">
        <f>COUNTIFS(Ishop!$AG:$AG,Source!$R$1,Ishop!$BG:$BG,Source!$D490,Ishop!$B:$B,Source!$C490)</f>
        <v>0</v>
      </c>
      <c r="S490" s="11">
        <f>COUNTIFS(Ishop!$AG:$AG,Source!$S$1,Ishop!$BG:$BG,Source!$D490,Ishop!$B:$B,Source!$C490)</f>
        <v>0</v>
      </c>
      <c r="T490" s="11">
        <f>COUNTIFS(Ishop!$AG:$AG,Source!$T$1,Ishop!$BG:$BG,Source!$D490,Ishop!$B:$B,Source!$C490)</f>
        <v>0</v>
      </c>
      <c r="U490" s="11">
        <f>COUNTIFS(Ishop!$AG:$AG,Source!$U$1,Ishop!$BG:$BG,Source!$D490,Ishop!$B:$B,Source!$C490)</f>
        <v>0</v>
      </c>
      <c r="V490" s="11">
        <f>COUNTIFS(Ishop!$AG:$AG,Source!$V$1,Ishop!$BG:$BG,Source!$D490,Ishop!$B:$B,Source!$C490)</f>
        <v>0</v>
      </c>
      <c r="W490" s="11">
        <f>COUNTIFS(Ishop!$AG:$AG,Source!$W$1,Ishop!$BG:$BG,Source!$D490,Ishop!$B:$B,Source!$C490)</f>
        <v>0</v>
      </c>
      <c r="X490" s="11">
        <f>COUNTIFS(Ishop!$AG:$AG,Source!$X$1,Ishop!$BG:$BG,Source!$D490,Ishop!$B:$B,Source!$C490)</f>
        <v>0</v>
      </c>
      <c r="Y490" s="11">
        <f>COUNTIFS(Ishop!$AG:$AG,Source!$Y$1,Ishop!$BG:$BG,Source!$D490,Ishop!$B:$B,Source!$C490)</f>
        <v>0</v>
      </c>
      <c r="Z490" s="11">
        <f>COUNTIFS(Ishop!$AG:$AG,Source!$Z$1,Ishop!$BG:$BG,Source!$D490,Ishop!$B:$B,Source!$C490,Ishop!$J:$J,"OUI")</f>
        <v>0</v>
      </c>
      <c r="AA490" s="11">
        <f>COUNTIFS(Ishop!$AG:$AG,Source!$AA$1,Ishop!$BG:$BG,Source!$D490,Ishop!$B:$B,Source!$C490,Ishop!$J:$J,"OUI")</f>
        <v>0</v>
      </c>
      <c r="AB490" s="11">
        <f>COUNTIFS(Ishop!$AG:$AG,Source!$AB$1,Ishop!$BG:$BG,Source!$D490,Ishop!$B:$B,Source!$C490,Ishop!$J:$J,"OUI")</f>
        <v>0</v>
      </c>
      <c r="AC490" s="11">
        <f>COUNTIFS(Ishop!$AG:$AG,Source!$AC$1,Ishop!$BG:$BG,Source!$D490,Ishop!$B:$B,Source!$C490,Ishop!$J:$J,"OUI")</f>
        <v>0</v>
      </c>
      <c r="AD490" s="11">
        <f>COUNTIFS(Ishop!$AG:$AG,Source!$AD$1,Ishop!$BG:$BG,Source!$D490,Ishop!$B:$B,Source!$C490,Ishop!$J:$J,"OUI")</f>
        <v>0</v>
      </c>
      <c r="AE490" s="11">
        <f>COUNTIFS(Ishop!$AG:$AG,Source!$AE$1,Ishop!$BG:$BG,Source!$D490,Ishop!$B:$B,Source!$C490,Ishop!$J:$J,"OUI")</f>
        <v>0</v>
      </c>
      <c r="AF490" s="11">
        <f>COUNTIFS(Ishop!$AG:$AG,Source!$AF$1,Ishop!$BG:$BG,Source!$D490,Ishop!$B:$B,Source!$C490,Ishop!$J:$J,"OUI")</f>
        <v>0</v>
      </c>
      <c r="AG490" s="11">
        <f>COUNTIFS(Ishop!$AG:$AG,Source!$AG$1,Ishop!$BG:$BG,Source!$D490,Ishop!$B:$B,Source!$C490,Ishop!$J:$J,"OUI")</f>
        <v>0</v>
      </c>
      <c r="AH490" s="11">
        <f>COUNTIFS(Ishop!$AG:$AG,Source!$AH$1,Ishop!$BG:$BG,Source!$D490,Ishop!$B:$B,Source!$C490,Ishop!$J:$J,"OUI")</f>
        <v>0</v>
      </c>
      <c r="AI490" s="11">
        <f>COUNTIFS(Ishop!$AG:$AG,Source!$AI$1,Ishop!$BG:$BG,Source!$D490,Ishop!$B:$B,Source!$C490,Ishop!$J:$J,"OUI")</f>
        <v>0</v>
      </c>
      <c r="AJ490" s="11">
        <f>COUNTIFS(Ishop!$AG:$AG,Source!$AJ$1,Ishop!$BG:$BG,Source!$D490,Ishop!$B:$B,Source!$C490,Ishop!$J:$J,"OUI")</f>
        <v>0</v>
      </c>
      <c r="AK490" s="11">
        <f>COUNTIFS(Ishop!$AG:$AG,Source!$AK$1,Ishop!$BG:$BG,Source!$D490,Ishop!$B:$B,Source!$C490,Ishop!$J:$J,"OUI")</f>
        <v>0</v>
      </c>
      <c r="AL490" s="11">
        <f>COUNTIFS(Ishop!$AG:$AG,Source!$AL$1,Ishop!$BG:$BG,Source!$D490,Ishop!$B:$B,Source!$C490,Ishop!$J:$J,"OUI")</f>
        <v>0</v>
      </c>
      <c r="AM490" s="11">
        <f>COUNTIFS(Ishop!$AG:$AG,Source!$AM$1,Ishop!$BG:$BG,Source!$D490,Ishop!$B:$B,Source!$C490,Ishop!$J:$J,"OUI")</f>
        <v>0</v>
      </c>
      <c r="AN490" s="11">
        <f>COUNTIFS(Dolmen!$W:$W,"Sensatio",Dolmen!$O:$O,Source!D490,Dolmen!$F:$F,Source!C490)</f>
        <v>0</v>
      </c>
      <c r="AO490" s="11">
        <f>COUNTIFS(Dolmen!$AC:$AC,"Bbox Miami",Dolmen!$O:$O,Source!D490,Dolmen!$F:$F,Source!C490)</f>
        <v>0</v>
      </c>
      <c r="AP490" s="11">
        <f>COUNTIFS(Dolmen!$AD:$AD,"1",Dolmen!$W:$W,"",Dolmen!$O:$O,Source!D490,Dolmen!$F:$F,Source!C490)</f>
        <v>0</v>
      </c>
      <c r="AQ490" s="11">
        <f>COUNTIFS(Dolmen!$W:$W,"Sensation",Dolmen!$Y:$Y,"1",Dolmen!$O:$O,Source!D490,Dolmen!$F:$F,Source!C490)</f>
        <v>0</v>
      </c>
      <c r="AR490" s="11">
        <f>COUNTIFS(Dolmen!$AC:$AC,"Bbox Miami",Dolmen!$Y:$Y,"1",Dolmen!$O:$O,Source!D490,Dolmen!$F:$F,Source!C490)</f>
        <v>0</v>
      </c>
      <c r="AS490" s="11">
        <f>COUNTIFS(Dolmen!$AD:$AD,"1",Dolmen!$W:$W,"",Dolmen!$Y:$Y,"1",Dolmen!$O:$O,Source!D490,Dolmen!$F:$F,Source!C490)</f>
        <v>0</v>
      </c>
      <c r="AT490" s="11">
        <f t="shared" si="185"/>
        <v>0</v>
      </c>
      <c r="AU490" s="11">
        <f t="shared" si="186"/>
        <v>0</v>
      </c>
      <c r="AV490" s="11">
        <f t="shared" si="187"/>
        <v>0</v>
      </c>
      <c r="AW490" s="11">
        <f t="shared" si="188"/>
        <v>0</v>
      </c>
      <c r="AX490" s="11">
        <f t="shared" si="189"/>
        <v>0</v>
      </c>
      <c r="AY490" s="11">
        <f t="shared" si="190"/>
        <v>0</v>
      </c>
      <c r="AZ490" s="11">
        <f t="shared" si="191"/>
        <v>0</v>
      </c>
      <c r="BA490" s="11">
        <f t="shared" si="192"/>
        <v>0</v>
      </c>
      <c r="BB490" s="11">
        <f t="shared" si="193"/>
        <v>0</v>
      </c>
      <c r="BC490" s="11">
        <f t="shared" si="194"/>
        <v>0</v>
      </c>
      <c r="BD490" s="11">
        <f>SUMIFS(Ishop!$BK:$BK,Ishop!$BG:$BG,Source!D490,Ishop!$B:$B,Source!C490)</f>
        <v>0</v>
      </c>
      <c r="BE490" s="11">
        <f>COUNTIFS(Ishop!$AW:$AW,"OUI",Ishop!$BG:$BG,Source!D490,Ishop!$B:$B,Source!C490)</f>
        <v>0</v>
      </c>
      <c r="BF490" s="11">
        <f t="shared" si="195"/>
        <v>0</v>
      </c>
      <c r="BG490" s="11">
        <f t="shared" si="196"/>
        <v>0</v>
      </c>
      <c r="BH490" s="11">
        <f t="shared" si="197"/>
        <v>0</v>
      </c>
      <c r="BI490" s="11">
        <f t="shared" si="198"/>
        <v>0</v>
      </c>
      <c r="BJ490" s="11">
        <f t="shared" si="199"/>
        <v>0</v>
      </c>
      <c r="BK490" s="11">
        <f t="shared" si="200"/>
        <v>0</v>
      </c>
      <c r="BL490" s="11">
        <f t="shared" si="201"/>
        <v>0</v>
      </c>
      <c r="BM490" s="11">
        <f t="shared" si="202"/>
        <v>0</v>
      </c>
      <c r="BN490" s="25">
        <f>Z490*Budget!$A$6</f>
        <v>0</v>
      </c>
      <c r="BO490" s="25">
        <f>AA490*(Budget!$B$6+Budget!$B$7)</f>
        <v>0</v>
      </c>
      <c r="BP490" s="25">
        <f>AB490*(Budget!$C$6+Budget!$C$7)</f>
        <v>0</v>
      </c>
      <c r="BQ490" s="25">
        <f>AC490*(Budget!$D$6+Budget!$D$7)</f>
        <v>0</v>
      </c>
      <c r="BR490" s="25">
        <f>AD490*(Budget!$E$6+Budget!$E$7)</f>
        <v>0</v>
      </c>
      <c r="BS490" s="25">
        <f>AE490*(Budget!$F$6+Budget!$F$7)</f>
        <v>0</v>
      </c>
      <c r="BT490" s="25">
        <f>AF490*(Budget!$G$6+Budget!$G$7)</f>
        <v>0</v>
      </c>
      <c r="BU490" s="25">
        <f>AG490*Budget!$H$6</f>
        <v>0</v>
      </c>
      <c r="BV490" s="25">
        <f>AH490*Budget!$I$6</f>
        <v>0</v>
      </c>
      <c r="BW490" s="25">
        <f>AI490*Budget!$J$6</f>
        <v>0</v>
      </c>
      <c r="BX490" s="25">
        <f>AJ490*Budget!$K$6</f>
        <v>0</v>
      </c>
      <c r="BY490" s="25">
        <f>AK490*Budget!$L$6</f>
        <v>0</v>
      </c>
      <c r="BZ490" s="25">
        <f>AL490*Budget!$M$6</f>
        <v>0</v>
      </c>
      <c r="CA490" s="25">
        <f>AM490*Budget!$N$6</f>
        <v>0</v>
      </c>
      <c r="CB490" s="25">
        <f>AQ490*Budget!$O$6</f>
        <v>0</v>
      </c>
      <c r="CC490" s="25">
        <f>AR490*Budget!$S$6</f>
        <v>0</v>
      </c>
      <c r="CD490" s="25">
        <f>AS490*Budget!$Q$6</f>
        <v>0</v>
      </c>
      <c r="CE490" s="25">
        <f t="shared" si="203"/>
        <v>0</v>
      </c>
      <c r="CF490" s="11" t="e">
        <f>COUNTIFS(#REF!,Source!E490,#REF!,Source!C490)</f>
        <v>#REF!</v>
      </c>
      <c r="CG490" s="11" t="str">
        <f t="shared" si="204"/>
        <v>--</v>
      </c>
    </row>
    <row r="491" spans="1:85" x14ac:dyDescent="0.25">
      <c r="A491" t="str">
        <f>IFERROR(VLOOKUP(MONTH(C491),Date!$A$2:$B$13,2,0),"--")</f>
        <v>Avril</v>
      </c>
      <c r="B491" s="11">
        <f t="shared" si="183"/>
        <v>14</v>
      </c>
      <c r="C491" s="28">
        <f t="shared" si="205"/>
        <v>42097</v>
      </c>
      <c r="D491" s="29" t="s">
        <v>227</v>
      </c>
      <c r="E491" s="30" t="str">
        <f>IFERROR(VLOOKUP(D491,Listing!$A:$B,2,0),"--")</f>
        <v>A44032</v>
      </c>
      <c r="F491" s="30" t="str">
        <f>IFERROR(VLOOKUP(D491,Listing!$A:$E,5,0),"-")</f>
        <v>HALOUI  GHITA</v>
      </c>
      <c r="G491" s="4">
        <f>IFERROR(VLOOKUP(D491,Listing!$A:$F,6,0),"--")</f>
        <v>42079</v>
      </c>
      <c r="H491" s="11" t="str">
        <f>IFERROR(VLOOKUP(D491,Listing!$A:$D,4,0),"--")</f>
        <v>NAJOUA ALLAOULAHCEN</v>
      </c>
      <c r="I491" s="11" t="str">
        <f t="shared" si="184"/>
        <v>AAC</v>
      </c>
      <c r="J491" s="31">
        <f>IFERROR(COUNTIFS(Ishop!$BG:$BG,Source!D491,Ishop!$B:$B,Source!C491),"--")</f>
        <v>0</v>
      </c>
      <c r="K491" s="11">
        <f>IFERROR(COUNTIFS(Ishop!$BG:$BG,Source!D491,Ishop!$B:$B,Source!C491,Ishop!$J:$J,"OUI"),"--")</f>
        <v>0</v>
      </c>
      <c r="L491" s="11">
        <f>COUNTIFS(Ishop!$AG:$AG,Source!$L$1,Ishop!$BG:$BG,Source!$D491,Ishop!$B:$B,Source!$C491)</f>
        <v>0</v>
      </c>
      <c r="M491" s="11">
        <f>COUNTIFS(Ishop!$AG:$AG,Source!$M$1,Ishop!$BG:$BG,Source!$D491,Ishop!$B:$B,Source!$C491)</f>
        <v>0</v>
      </c>
      <c r="N491" s="11">
        <f>COUNTIFS(Ishop!$AG:$AG,Source!$N$1,Ishop!$BG:$BG,Source!$D491,Ishop!$B:$B,Source!$C491)</f>
        <v>0</v>
      </c>
      <c r="O491" s="11">
        <f>COUNTIFS(Ishop!$AG:$AG,Source!$O$1,Ishop!$BG:$BG,Source!$D491,Ishop!$B:$B,Source!$C491)</f>
        <v>0</v>
      </c>
      <c r="P491" s="11">
        <f>COUNTIFS(Ishop!$AG:$AG,Source!$P$1,Ishop!$BG:$BG,Source!$D491,Ishop!$B:$B,Source!$C491)</f>
        <v>0</v>
      </c>
      <c r="Q491" s="11">
        <f>COUNTIFS(Ishop!$AG:$AG,Source!$Q$1,Ishop!$BG:$BG,Source!$D491,Ishop!$B:$B,Source!$C491)</f>
        <v>0</v>
      </c>
      <c r="R491" s="11">
        <f>COUNTIFS(Ishop!$AG:$AG,Source!$R$1,Ishop!$BG:$BG,Source!$D491,Ishop!$B:$B,Source!$C491)</f>
        <v>0</v>
      </c>
      <c r="S491" s="11">
        <f>COUNTIFS(Ishop!$AG:$AG,Source!$S$1,Ishop!$BG:$BG,Source!$D491,Ishop!$B:$B,Source!$C491)</f>
        <v>0</v>
      </c>
      <c r="T491" s="11">
        <f>COUNTIFS(Ishop!$AG:$AG,Source!$T$1,Ishop!$BG:$BG,Source!$D491,Ishop!$B:$B,Source!$C491)</f>
        <v>0</v>
      </c>
      <c r="U491" s="11">
        <f>COUNTIFS(Ishop!$AG:$AG,Source!$U$1,Ishop!$BG:$BG,Source!$D491,Ishop!$B:$B,Source!$C491)</f>
        <v>0</v>
      </c>
      <c r="V491" s="11">
        <f>COUNTIFS(Ishop!$AG:$AG,Source!$V$1,Ishop!$BG:$BG,Source!$D491,Ishop!$B:$B,Source!$C491)</f>
        <v>0</v>
      </c>
      <c r="W491" s="11">
        <f>COUNTIFS(Ishop!$AG:$AG,Source!$W$1,Ishop!$BG:$BG,Source!$D491,Ishop!$B:$B,Source!$C491)</f>
        <v>0</v>
      </c>
      <c r="X491" s="11">
        <f>COUNTIFS(Ishop!$AG:$AG,Source!$X$1,Ishop!$BG:$BG,Source!$D491,Ishop!$B:$B,Source!$C491)</f>
        <v>0</v>
      </c>
      <c r="Y491" s="11">
        <f>COUNTIFS(Ishop!$AG:$AG,Source!$Y$1,Ishop!$BG:$BG,Source!$D491,Ishop!$B:$B,Source!$C491)</f>
        <v>0</v>
      </c>
      <c r="Z491" s="11">
        <f>COUNTIFS(Ishop!$AG:$AG,Source!$Z$1,Ishop!$BG:$BG,Source!$D491,Ishop!$B:$B,Source!$C491,Ishop!$J:$J,"OUI")</f>
        <v>0</v>
      </c>
      <c r="AA491" s="11">
        <f>COUNTIFS(Ishop!$AG:$AG,Source!$AA$1,Ishop!$BG:$BG,Source!$D491,Ishop!$B:$B,Source!$C491,Ishop!$J:$J,"OUI")</f>
        <v>0</v>
      </c>
      <c r="AB491" s="11">
        <f>COUNTIFS(Ishop!$AG:$AG,Source!$AB$1,Ishop!$BG:$BG,Source!$D491,Ishop!$B:$B,Source!$C491,Ishop!$J:$J,"OUI")</f>
        <v>0</v>
      </c>
      <c r="AC491" s="11">
        <f>COUNTIFS(Ishop!$AG:$AG,Source!$AC$1,Ishop!$BG:$BG,Source!$D491,Ishop!$B:$B,Source!$C491,Ishop!$J:$J,"OUI")</f>
        <v>0</v>
      </c>
      <c r="AD491" s="11">
        <f>COUNTIFS(Ishop!$AG:$AG,Source!$AD$1,Ishop!$BG:$BG,Source!$D491,Ishop!$B:$B,Source!$C491,Ishop!$J:$J,"OUI")</f>
        <v>0</v>
      </c>
      <c r="AE491" s="11">
        <f>COUNTIFS(Ishop!$AG:$AG,Source!$AE$1,Ishop!$BG:$BG,Source!$D491,Ishop!$B:$B,Source!$C491,Ishop!$J:$J,"OUI")</f>
        <v>0</v>
      </c>
      <c r="AF491" s="11">
        <f>COUNTIFS(Ishop!$AG:$AG,Source!$AF$1,Ishop!$BG:$BG,Source!$D491,Ishop!$B:$B,Source!$C491,Ishop!$J:$J,"OUI")</f>
        <v>0</v>
      </c>
      <c r="AG491" s="11">
        <f>COUNTIFS(Ishop!$AG:$AG,Source!$AG$1,Ishop!$BG:$BG,Source!$D491,Ishop!$B:$B,Source!$C491,Ishop!$J:$J,"OUI")</f>
        <v>0</v>
      </c>
      <c r="AH491" s="11">
        <f>COUNTIFS(Ishop!$AG:$AG,Source!$AH$1,Ishop!$BG:$BG,Source!$D491,Ishop!$B:$B,Source!$C491,Ishop!$J:$J,"OUI")</f>
        <v>0</v>
      </c>
      <c r="AI491" s="11">
        <f>COUNTIFS(Ishop!$AG:$AG,Source!$AI$1,Ishop!$BG:$BG,Source!$D491,Ishop!$B:$B,Source!$C491,Ishop!$J:$J,"OUI")</f>
        <v>0</v>
      </c>
      <c r="AJ491" s="11">
        <f>COUNTIFS(Ishop!$AG:$AG,Source!$AJ$1,Ishop!$BG:$BG,Source!$D491,Ishop!$B:$B,Source!$C491,Ishop!$J:$J,"OUI")</f>
        <v>0</v>
      </c>
      <c r="AK491" s="11">
        <f>COUNTIFS(Ishop!$AG:$AG,Source!$AK$1,Ishop!$BG:$BG,Source!$D491,Ishop!$B:$B,Source!$C491,Ishop!$J:$J,"OUI")</f>
        <v>0</v>
      </c>
      <c r="AL491" s="11">
        <f>COUNTIFS(Ishop!$AG:$AG,Source!$AL$1,Ishop!$BG:$BG,Source!$D491,Ishop!$B:$B,Source!$C491,Ishop!$J:$J,"OUI")</f>
        <v>0</v>
      </c>
      <c r="AM491" s="11">
        <f>COUNTIFS(Ishop!$AG:$AG,Source!$AM$1,Ishop!$BG:$BG,Source!$D491,Ishop!$B:$B,Source!$C491,Ishop!$J:$J,"OUI")</f>
        <v>0</v>
      </c>
      <c r="AN491" s="11">
        <f>COUNTIFS(Dolmen!$W:$W,"Sensatio",Dolmen!$O:$O,Source!D491,Dolmen!$F:$F,Source!C491)</f>
        <v>0</v>
      </c>
      <c r="AO491" s="11">
        <f>COUNTIFS(Dolmen!$AC:$AC,"Bbox Miami",Dolmen!$O:$O,Source!D491,Dolmen!$F:$F,Source!C491)</f>
        <v>0</v>
      </c>
      <c r="AP491" s="11">
        <f>COUNTIFS(Dolmen!$AD:$AD,"1",Dolmen!$W:$W,"",Dolmen!$O:$O,Source!D491,Dolmen!$F:$F,Source!C491)</f>
        <v>0</v>
      </c>
      <c r="AQ491" s="11">
        <f>COUNTIFS(Dolmen!$W:$W,"Sensation",Dolmen!$Y:$Y,"1",Dolmen!$O:$O,Source!D491,Dolmen!$F:$F,Source!C491)</f>
        <v>0</v>
      </c>
      <c r="AR491" s="11">
        <f>COUNTIFS(Dolmen!$AC:$AC,"Bbox Miami",Dolmen!$Y:$Y,"1",Dolmen!$O:$O,Source!D491,Dolmen!$F:$F,Source!C491)</f>
        <v>0</v>
      </c>
      <c r="AS491" s="11">
        <f>COUNTIFS(Dolmen!$AD:$AD,"1",Dolmen!$W:$W,"",Dolmen!$Y:$Y,"1",Dolmen!$O:$O,Source!D491,Dolmen!$F:$F,Source!C491)</f>
        <v>0</v>
      </c>
      <c r="AT491" s="11">
        <f t="shared" si="185"/>
        <v>0</v>
      </c>
      <c r="AU491" s="11">
        <f t="shared" si="186"/>
        <v>0</v>
      </c>
      <c r="AV491" s="11">
        <f t="shared" si="187"/>
        <v>0</v>
      </c>
      <c r="AW491" s="11">
        <f t="shared" si="188"/>
        <v>0</v>
      </c>
      <c r="AX491" s="11">
        <f t="shared" si="189"/>
        <v>0</v>
      </c>
      <c r="AY491" s="11">
        <f t="shared" si="190"/>
        <v>0</v>
      </c>
      <c r="AZ491" s="11">
        <f t="shared" si="191"/>
        <v>0</v>
      </c>
      <c r="BA491" s="11">
        <f t="shared" si="192"/>
        <v>0</v>
      </c>
      <c r="BB491" s="11">
        <f t="shared" si="193"/>
        <v>0</v>
      </c>
      <c r="BC491" s="11">
        <f t="shared" si="194"/>
        <v>0</v>
      </c>
      <c r="BD491" s="11">
        <f>SUMIFS(Ishop!$BK:$BK,Ishop!$BG:$BG,Source!D491,Ishop!$B:$B,Source!C491)</f>
        <v>0</v>
      </c>
      <c r="BE491" s="11">
        <f>COUNTIFS(Ishop!$AW:$AW,"OUI",Ishop!$BG:$BG,Source!D491,Ishop!$B:$B,Source!C491)</f>
        <v>0</v>
      </c>
      <c r="BF491" s="11">
        <f t="shared" si="195"/>
        <v>0</v>
      </c>
      <c r="BG491" s="11">
        <f t="shared" si="196"/>
        <v>0</v>
      </c>
      <c r="BH491" s="11">
        <f t="shared" si="197"/>
        <v>0</v>
      </c>
      <c r="BI491" s="11">
        <f t="shared" si="198"/>
        <v>0</v>
      </c>
      <c r="BJ491" s="11">
        <f t="shared" si="199"/>
        <v>0</v>
      </c>
      <c r="BK491" s="11">
        <f t="shared" si="200"/>
        <v>0</v>
      </c>
      <c r="BL491" s="11">
        <f t="shared" si="201"/>
        <v>0</v>
      </c>
      <c r="BM491" s="11">
        <f t="shared" si="202"/>
        <v>0</v>
      </c>
      <c r="BN491" s="25">
        <f>Z491*Budget!$A$6</f>
        <v>0</v>
      </c>
      <c r="BO491" s="25">
        <f>AA491*(Budget!$B$6+Budget!$B$7)</f>
        <v>0</v>
      </c>
      <c r="BP491" s="25">
        <f>AB491*(Budget!$C$6+Budget!$C$7)</f>
        <v>0</v>
      </c>
      <c r="BQ491" s="25">
        <f>AC491*(Budget!$D$6+Budget!$D$7)</f>
        <v>0</v>
      </c>
      <c r="BR491" s="25">
        <f>AD491*(Budget!$E$6+Budget!$E$7)</f>
        <v>0</v>
      </c>
      <c r="BS491" s="25">
        <f>AE491*(Budget!$F$6+Budget!$F$7)</f>
        <v>0</v>
      </c>
      <c r="BT491" s="25">
        <f>AF491*(Budget!$G$6+Budget!$G$7)</f>
        <v>0</v>
      </c>
      <c r="BU491" s="25">
        <f>AG491*Budget!$H$6</f>
        <v>0</v>
      </c>
      <c r="BV491" s="25">
        <f>AH491*Budget!$I$6</f>
        <v>0</v>
      </c>
      <c r="BW491" s="25">
        <f>AI491*Budget!$J$6</f>
        <v>0</v>
      </c>
      <c r="BX491" s="25">
        <f>AJ491*Budget!$K$6</f>
        <v>0</v>
      </c>
      <c r="BY491" s="25">
        <f>AK491*Budget!$L$6</f>
        <v>0</v>
      </c>
      <c r="BZ491" s="25">
        <f>AL491*Budget!$M$6</f>
        <v>0</v>
      </c>
      <c r="CA491" s="25">
        <f>AM491*Budget!$N$6</f>
        <v>0</v>
      </c>
      <c r="CB491" s="25">
        <f>AQ491*Budget!$O$6</f>
        <v>0</v>
      </c>
      <c r="CC491" s="25">
        <f>AR491*Budget!$S$6</f>
        <v>0</v>
      </c>
      <c r="CD491" s="25">
        <f>AS491*Budget!$Q$6</f>
        <v>0</v>
      </c>
      <c r="CE491" s="25">
        <f t="shared" si="203"/>
        <v>0</v>
      </c>
      <c r="CF491" s="11" t="e">
        <f>COUNTIFS(#REF!,Source!E491,#REF!,Source!C491)</f>
        <v>#REF!</v>
      </c>
      <c r="CG491" s="11" t="str">
        <f t="shared" si="204"/>
        <v>--</v>
      </c>
    </row>
    <row r="492" spans="1:85" x14ac:dyDescent="0.25">
      <c r="A492" t="str">
        <f>IFERROR(VLOOKUP(MONTH(C492),Date!$A$2:$B$13,2,0),"--")</f>
        <v>Avril</v>
      </c>
      <c r="B492" s="11">
        <f t="shared" si="183"/>
        <v>14</v>
      </c>
      <c r="C492" s="28">
        <f t="shared" si="205"/>
        <v>42097</v>
      </c>
      <c r="D492" s="29" t="s">
        <v>228</v>
      </c>
      <c r="E492" s="30" t="str">
        <f>IFERROR(VLOOKUP(D492,Listing!$A:$B,2,0),"--")</f>
        <v>A44050</v>
      </c>
      <c r="F492" s="30" t="str">
        <f>IFERROR(VLOOKUP(D492,Listing!$A:$E,5,0),"-")</f>
        <v>IKKARA HICHAM</v>
      </c>
      <c r="G492" s="4">
        <f>IFERROR(VLOOKUP(D492,Listing!$A:$F,6,0),"--")</f>
        <v>42079</v>
      </c>
      <c r="H492" s="11" t="str">
        <f>IFERROR(VLOOKUP(D492,Listing!$A:$D,4,0),"--")</f>
        <v>NAJOUA ALLAOULAHCEN</v>
      </c>
      <c r="I492" s="11" t="str">
        <f t="shared" si="184"/>
        <v>AAC</v>
      </c>
      <c r="J492" s="31">
        <f>IFERROR(COUNTIFS(Ishop!$BG:$BG,Source!D492,Ishop!$B:$B,Source!C492),"--")</f>
        <v>0</v>
      </c>
      <c r="K492" s="11">
        <f>IFERROR(COUNTIFS(Ishop!$BG:$BG,Source!D492,Ishop!$B:$B,Source!C492,Ishop!$J:$J,"OUI"),"--")</f>
        <v>0</v>
      </c>
      <c r="L492" s="11">
        <f>COUNTIFS(Ishop!$AG:$AG,Source!$L$1,Ishop!$BG:$BG,Source!$D492,Ishop!$B:$B,Source!$C492)</f>
        <v>0</v>
      </c>
      <c r="M492" s="11">
        <f>COUNTIFS(Ishop!$AG:$AG,Source!$M$1,Ishop!$BG:$BG,Source!$D492,Ishop!$B:$B,Source!$C492)</f>
        <v>0</v>
      </c>
      <c r="N492" s="11">
        <f>COUNTIFS(Ishop!$AG:$AG,Source!$N$1,Ishop!$BG:$BG,Source!$D492,Ishop!$B:$B,Source!$C492)</f>
        <v>0</v>
      </c>
      <c r="O492" s="11">
        <f>COUNTIFS(Ishop!$AG:$AG,Source!$O$1,Ishop!$BG:$BG,Source!$D492,Ishop!$B:$B,Source!$C492)</f>
        <v>0</v>
      </c>
      <c r="P492" s="11">
        <f>COUNTIFS(Ishop!$AG:$AG,Source!$P$1,Ishop!$BG:$BG,Source!$D492,Ishop!$B:$B,Source!$C492)</f>
        <v>0</v>
      </c>
      <c r="Q492" s="11">
        <f>COUNTIFS(Ishop!$AG:$AG,Source!$Q$1,Ishop!$BG:$BG,Source!$D492,Ishop!$B:$B,Source!$C492)</f>
        <v>0</v>
      </c>
      <c r="R492" s="11">
        <f>COUNTIFS(Ishop!$AG:$AG,Source!$R$1,Ishop!$BG:$BG,Source!$D492,Ishop!$B:$B,Source!$C492)</f>
        <v>0</v>
      </c>
      <c r="S492" s="11">
        <f>COUNTIFS(Ishop!$AG:$AG,Source!$S$1,Ishop!$BG:$BG,Source!$D492,Ishop!$B:$B,Source!$C492)</f>
        <v>0</v>
      </c>
      <c r="T492" s="11">
        <f>COUNTIFS(Ishop!$AG:$AG,Source!$T$1,Ishop!$BG:$BG,Source!$D492,Ishop!$B:$B,Source!$C492)</f>
        <v>0</v>
      </c>
      <c r="U492" s="11">
        <f>COUNTIFS(Ishop!$AG:$AG,Source!$U$1,Ishop!$BG:$BG,Source!$D492,Ishop!$B:$B,Source!$C492)</f>
        <v>0</v>
      </c>
      <c r="V492" s="11">
        <f>COUNTIFS(Ishop!$AG:$AG,Source!$V$1,Ishop!$BG:$BG,Source!$D492,Ishop!$B:$B,Source!$C492)</f>
        <v>0</v>
      </c>
      <c r="W492" s="11">
        <f>COUNTIFS(Ishop!$AG:$AG,Source!$W$1,Ishop!$BG:$BG,Source!$D492,Ishop!$B:$B,Source!$C492)</f>
        <v>0</v>
      </c>
      <c r="X492" s="11">
        <f>COUNTIFS(Ishop!$AG:$AG,Source!$X$1,Ishop!$BG:$BG,Source!$D492,Ishop!$B:$B,Source!$C492)</f>
        <v>0</v>
      </c>
      <c r="Y492" s="11">
        <f>COUNTIFS(Ishop!$AG:$AG,Source!$Y$1,Ishop!$BG:$BG,Source!$D492,Ishop!$B:$B,Source!$C492)</f>
        <v>0</v>
      </c>
      <c r="Z492" s="11">
        <f>COUNTIFS(Ishop!$AG:$AG,Source!$Z$1,Ishop!$BG:$BG,Source!$D492,Ishop!$B:$B,Source!$C492,Ishop!$J:$J,"OUI")</f>
        <v>0</v>
      </c>
      <c r="AA492" s="11">
        <f>COUNTIFS(Ishop!$AG:$AG,Source!$AA$1,Ishop!$BG:$BG,Source!$D492,Ishop!$B:$B,Source!$C492,Ishop!$J:$J,"OUI")</f>
        <v>0</v>
      </c>
      <c r="AB492" s="11">
        <f>COUNTIFS(Ishop!$AG:$AG,Source!$AB$1,Ishop!$BG:$BG,Source!$D492,Ishop!$B:$B,Source!$C492,Ishop!$J:$J,"OUI")</f>
        <v>0</v>
      </c>
      <c r="AC492" s="11">
        <f>COUNTIFS(Ishop!$AG:$AG,Source!$AC$1,Ishop!$BG:$BG,Source!$D492,Ishop!$B:$B,Source!$C492,Ishop!$J:$J,"OUI")</f>
        <v>0</v>
      </c>
      <c r="AD492" s="11">
        <f>COUNTIFS(Ishop!$AG:$AG,Source!$AD$1,Ishop!$BG:$BG,Source!$D492,Ishop!$B:$B,Source!$C492,Ishop!$J:$J,"OUI")</f>
        <v>0</v>
      </c>
      <c r="AE492" s="11">
        <f>COUNTIFS(Ishop!$AG:$AG,Source!$AE$1,Ishop!$BG:$BG,Source!$D492,Ishop!$B:$B,Source!$C492,Ishop!$J:$J,"OUI")</f>
        <v>0</v>
      </c>
      <c r="AF492" s="11">
        <f>COUNTIFS(Ishop!$AG:$AG,Source!$AF$1,Ishop!$BG:$BG,Source!$D492,Ishop!$B:$B,Source!$C492,Ishop!$J:$J,"OUI")</f>
        <v>0</v>
      </c>
      <c r="AG492" s="11">
        <f>COUNTIFS(Ishop!$AG:$AG,Source!$AG$1,Ishop!$BG:$BG,Source!$D492,Ishop!$B:$B,Source!$C492,Ishop!$J:$J,"OUI")</f>
        <v>0</v>
      </c>
      <c r="AH492" s="11">
        <f>COUNTIFS(Ishop!$AG:$AG,Source!$AH$1,Ishop!$BG:$BG,Source!$D492,Ishop!$B:$B,Source!$C492,Ishop!$J:$J,"OUI")</f>
        <v>0</v>
      </c>
      <c r="AI492" s="11">
        <f>COUNTIFS(Ishop!$AG:$AG,Source!$AI$1,Ishop!$BG:$BG,Source!$D492,Ishop!$B:$B,Source!$C492,Ishop!$J:$J,"OUI")</f>
        <v>0</v>
      </c>
      <c r="AJ492" s="11">
        <f>COUNTIFS(Ishop!$AG:$AG,Source!$AJ$1,Ishop!$BG:$BG,Source!$D492,Ishop!$B:$B,Source!$C492,Ishop!$J:$J,"OUI")</f>
        <v>0</v>
      </c>
      <c r="AK492" s="11">
        <f>COUNTIFS(Ishop!$AG:$AG,Source!$AK$1,Ishop!$BG:$BG,Source!$D492,Ishop!$B:$B,Source!$C492,Ishop!$J:$J,"OUI")</f>
        <v>0</v>
      </c>
      <c r="AL492" s="11">
        <f>COUNTIFS(Ishop!$AG:$AG,Source!$AL$1,Ishop!$BG:$BG,Source!$D492,Ishop!$B:$B,Source!$C492,Ishop!$J:$J,"OUI")</f>
        <v>0</v>
      </c>
      <c r="AM492" s="11">
        <f>COUNTIFS(Ishop!$AG:$AG,Source!$AM$1,Ishop!$BG:$BG,Source!$D492,Ishop!$B:$B,Source!$C492,Ishop!$J:$J,"OUI")</f>
        <v>0</v>
      </c>
      <c r="AN492" s="11">
        <f>COUNTIFS(Dolmen!$W:$W,"Sensatio",Dolmen!$O:$O,Source!D492,Dolmen!$F:$F,Source!C492)</f>
        <v>0</v>
      </c>
      <c r="AO492" s="11">
        <f>COUNTIFS(Dolmen!$AC:$AC,"Bbox Miami",Dolmen!$O:$O,Source!D492,Dolmen!$F:$F,Source!C492)</f>
        <v>0</v>
      </c>
      <c r="AP492" s="11">
        <f>COUNTIFS(Dolmen!$AD:$AD,"1",Dolmen!$W:$W,"",Dolmen!$O:$O,Source!D492,Dolmen!$F:$F,Source!C492)</f>
        <v>0</v>
      </c>
      <c r="AQ492" s="11">
        <f>COUNTIFS(Dolmen!$W:$W,"Sensation",Dolmen!$Y:$Y,"1",Dolmen!$O:$O,Source!D492,Dolmen!$F:$F,Source!C492)</f>
        <v>0</v>
      </c>
      <c r="AR492" s="11">
        <f>COUNTIFS(Dolmen!$AC:$AC,"Bbox Miami",Dolmen!$Y:$Y,"1",Dolmen!$O:$O,Source!D492,Dolmen!$F:$F,Source!C492)</f>
        <v>0</v>
      </c>
      <c r="AS492" s="11">
        <f>COUNTIFS(Dolmen!$AD:$AD,"1",Dolmen!$W:$W,"",Dolmen!$Y:$Y,"1",Dolmen!$O:$O,Source!D492,Dolmen!$F:$F,Source!C492)</f>
        <v>0</v>
      </c>
      <c r="AT492" s="11">
        <f t="shared" si="185"/>
        <v>0</v>
      </c>
      <c r="AU492" s="11">
        <f t="shared" si="186"/>
        <v>0</v>
      </c>
      <c r="AV492" s="11">
        <f t="shared" si="187"/>
        <v>0</v>
      </c>
      <c r="AW492" s="11">
        <f t="shared" si="188"/>
        <v>0</v>
      </c>
      <c r="AX492" s="11">
        <f t="shared" si="189"/>
        <v>0</v>
      </c>
      <c r="AY492" s="11">
        <f t="shared" si="190"/>
        <v>0</v>
      </c>
      <c r="AZ492" s="11">
        <f t="shared" si="191"/>
        <v>0</v>
      </c>
      <c r="BA492" s="11">
        <f t="shared" si="192"/>
        <v>0</v>
      </c>
      <c r="BB492" s="11">
        <f t="shared" si="193"/>
        <v>0</v>
      </c>
      <c r="BC492" s="11">
        <f t="shared" si="194"/>
        <v>0</v>
      </c>
      <c r="BD492" s="11">
        <f>SUMIFS(Ishop!$BK:$BK,Ishop!$BG:$BG,Source!D492,Ishop!$B:$B,Source!C492)</f>
        <v>0</v>
      </c>
      <c r="BE492" s="11">
        <f>COUNTIFS(Ishop!$AW:$AW,"OUI",Ishop!$BG:$BG,Source!D492,Ishop!$B:$B,Source!C492)</f>
        <v>0</v>
      </c>
      <c r="BF492" s="11">
        <f t="shared" si="195"/>
        <v>0</v>
      </c>
      <c r="BG492" s="11">
        <f t="shared" si="196"/>
        <v>0</v>
      </c>
      <c r="BH492" s="11">
        <f t="shared" si="197"/>
        <v>0</v>
      </c>
      <c r="BI492" s="11">
        <f t="shared" si="198"/>
        <v>0</v>
      </c>
      <c r="BJ492" s="11">
        <f t="shared" si="199"/>
        <v>0</v>
      </c>
      <c r="BK492" s="11">
        <f t="shared" si="200"/>
        <v>0</v>
      </c>
      <c r="BL492" s="11">
        <f t="shared" si="201"/>
        <v>0</v>
      </c>
      <c r="BM492" s="11">
        <f t="shared" si="202"/>
        <v>0</v>
      </c>
      <c r="BN492" s="25">
        <f>Z492*Budget!$A$6</f>
        <v>0</v>
      </c>
      <c r="BO492" s="25">
        <f>AA492*(Budget!$B$6+Budget!$B$7)</f>
        <v>0</v>
      </c>
      <c r="BP492" s="25">
        <f>AB492*(Budget!$C$6+Budget!$C$7)</f>
        <v>0</v>
      </c>
      <c r="BQ492" s="25">
        <f>AC492*(Budget!$D$6+Budget!$D$7)</f>
        <v>0</v>
      </c>
      <c r="BR492" s="25">
        <f>AD492*(Budget!$E$6+Budget!$E$7)</f>
        <v>0</v>
      </c>
      <c r="BS492" s="25">
        <f>AE492*(Budget!$F$6+Budget!$F$7)</f>
        <v>0</v>
      </c>
      <c r="BT492" s="25">
        <f>AF492*(Budget!$G$6+Budget!$G$7)</f>
        <v>0</v>
      </c>
      <c r="BU492" s="25">
        <f>AG492*Budget!$H$6</f>
        <v>0</v>
      </c>
      <c r="BV492" s="25">
        <f>AH492*Budget!$I$6</f>
        <v>0</v>
      </c>
      <c r="BW492" s="25">
        <f>AI492*Budget!$J$6</f>
        <v>0</v>
      </c>
      <c r="BX492" s="25">
        <f>AJ492*Budget!$K$6</f>
        <v>0</v>
      </c>
      <c r="BY492" s="25">
        <f>AK492*Budget!$L$6</f>
        <v>0</v>
      </c>
      <c r="BZ492" s="25">
        <f>AL492*Budget!$M$6</f>
        <v>0</v>
      </c>
      <c r="CA492" s="25">
        <f>AM492*Budget!$N$6</f>
        <v>0</v>
      </c>
      <c r="CB492" s="25">
        <f>AQ492*Budget!$O$6</f>
        <v>0</v>
      </c>
      <c r="CC492" s="25">
        <f>AR492*Budget!$S$6</f>
        <v>0</v>
      </c>
      <c r="CD492" s="25">
        <f>AS492*Budget!$Q$6</f>
        <v>0</v>
      </c>
      <c r="CE492" s="25">
        <f t="shared" si="203"/>
        <v>0</v>
      </c>
      <c r="CF492" s="11" t="e">
        <f>COUNTIFS(#REF!,Source!E492,#REF!,Source!C492)</f>
        <v>#REF!</v>
      </c>
      <c r="CG492" s="11" t="str">
        <f t="shared" si="204"/>
        <v>--</v>
      </c>
    </row>
    <row r="493" spans="1:85" x14ac:dyDescent="0.25">
      <c r="A493" t="str">
        <f>IFERROR(VLOOKUP(MONTH(C493),Date!$A$2:$B$13,2,0),"--")</f>
        <v>Avril</v>
      </c>
      <c r="B493" s="11">
        <f t="shared" si="183"/>
        <v>14</v>
      </c>
      <c r="C493" s="28">
        <f t="shared" si="205"/>
        <v>42097</v>
      </c>
      <c r="D493" s="29" t="s">
        <v>229</v>
      </c>
      <c r="E493" s="30" t="str">
        <f>IFERROR(VLOOKUP(D493,Listing!$A:$B,2,0),"--")</f>
        <v>A44077</v>
      </c>
      <c r="F493" s="30" t="str">
        <f>IFERROR(VLOOKUP(D493,Listing!$A:$E,5,0),"-")</f>
        <v>ATTAR  SARA</v>
      </c>
      <c r="G493" s="4">
        <f>IFERROR(VLOOKUP(D493,Listing!$A:$F,6,0),"--")</f>
        <v>42093</v>
      </c>
      <c r="H493" s="11" t="str">
        <f>IFERROR(VLOOKUP(D493,Listing!$A:$D,4,0),"--")</f>
        <v>NAJOUA ALLAOULAHCEN</v>
      </c>
      <c r="I493" s="11" t="str">
        <f t="shared" si="184"/>
        <v>AAC</v>
      </c>
      <c r="J493" s="31">
        <f>IFERROR(COUNTIFS(Ishop!$BG:$BG,Source!D493,Ishop!$B:$B,Source!C493),"--")</f>
        <v>0</v>
      </c>
      <c r="K493" s="11">
        <f>IFERROR(COUNTIFS(Ishop!$BG:$BG,Source!D493,Ishop!$B:$B,Source!C493,Ishop!$J:$J,"OUI"),"--")</f>
        <v>0</v>
      </c>
      <c r="L493" s="11">
        <f>COUNTIFS(Ishop!$AG:$AG,Source!$L$1,Ishop!$BG:$BG,Source!$D493,Ishop!$B:$B,Source!$C493)</f>
        <v>0</v>
      </c>
      <c r="M493" s="11">
        <f>COUNTIFS(Ishop!$AG:$AG,Source!$M$1,Ishop!$BG:$BG,Source!$D493,Ishop!$B:$B,Source!$C493)</f>
        <v>0</v>
      </c>
      <c r="N493" s="11">
        <f>COUNTIFS(Ishop!$AG:$AG,Source!$N$1,Ishop!$BG:$BG,Source!$D493,Ishop!$B:$B,Source!$C493)</f>
        <v>0</v>
      </c>
      <c r="O493" s="11">
        <f>COUNTIFS(Ishop!$AG:$AG,Source!$O$1,Ishop!$BG:$BG,Source!$D493,Ishop!$B:$B,Source!$C493)</f>
        <v>0</v>
      </c>
      <c r="P493" s="11">
        <f>COUNTIFS(Ishop!$AG:$AG,Source!$P$1,Ishop!$BG:$BG,Source!$D493,Ishop!$B:$B,Source!$C493)</f>
        <v>0</v>
      </c>
      <c r="Q493" s="11">
        <f>COUNTIFS(Ishop!$AG:$AG,Source!$Q$1,Ishop!$BG:$BG,Source!$D493,Ishop!$B:$B,Source!$C493)</f>
        <v>0</v>
      </c>
      <c r="R493" s="11">
        <f>COUNTIFS(Ishop!$AG:$AG,Source!$R$1,Ishop!$BG:$BG,Source!$D493,Ishop!$B:$B,Source!$C493)</f>
        <v>0</v>
      </c>
      <c r="S493" s="11">
        <f>COUNTIFS(Ishop!$AG:$AG,Source!$S$1,Ishop!$BG:$BG,Source!$D493,Ishop!$B:$B,Source!$C493)</f>
        <v>0</v>
      </c>
      <c r="T493" s="11">
        <f>COUNTIFS(Ishop!$AG:$AG,Source!$T$1,Ishop!$BG:$BG,Source!$D493,Ishop!$B:$B,Source!$C493)</f>
        <v>0</v>
      </c>
      <c r="U493" s="11">
        <f>COUNTIFS(Ishop!$AG:$AG,Source!$U$1,Ishop!$BG:$BG,Source!$D493,Ishop!$B:$B,Source!$C493)</f>
        <v>0</v>
      </c>
      <c r="V493" s="11">
        <f>COUNTIFS(Ishop!$AG:$AG,Source!$V$1,Ishop!$BG:$BG,Source!$D493,Ishop!$B:$B,Source!$C493)</f>
        <v>0</v>
      </c>
      <c r="W493" s="11">
        <f>COUNTIFS(Ishop!$AG:$AG,Source!$W$1,Ishop!$BG:$BG,Source!$D493,Ishop!$B:$B,Source!$C493)</f>
        <v>0</v>
      </c>
      <c r="X493" s="11">
        <f>COUNTIFS(Ishop!$AG:$AG,Source!$X$1,Ishop!$BG:$BG,Source!$D493,Ishop!$B:$B,Source!$C493)</f>
        <v>0</v>
      </c>
      <c r="Y493" s="11">
        <f>COUNTIFS(Ishop!$AG:$AG,Source!$Y$1,Ishop!$BG:$BG,Source!$D493,Ishop!$B:$B,Source!$C493)</f>
        <v>0</v>
      </c>
      <c r="Z493" s="11">
        <f>COUNTIFS(Ishop!$AG:$AG,Source!$Z$1,Ishop!$BG:$BG,Source!$D493,Ishop!$B:$B,Source!$C493,Ishop!$J:$J,"OUI")</f>
        <v>0</v>
      </c>
      <c r="AA493" s="11">
        <f>COUNTIFS(Ishop!$AG:$AG,Source!$AA$1,Ishop!$BG:$BG,Source!$D493,Ishop!$B:$B,Source!$C493,Ishop!$J:$J,"OUI")</f>
        <v>0</v>
      </c>
      <c r="AB493" s="11">
        <f>COUNTIFS(Ishop!$AG:$AG,Source!$AB$1,Ishop!$BG:$BG,Source!$D493,Ishop!$B:$B,Source!$C493,Ishop!$J:$J,"OUI")</f>
        <v>0</v>
      </c>
      <c r="AC493" s="11">
        <f>COUNTIFS(Ishop!$AG:$AG,Source!$AC$1,Ishop!$BG:$BG,Source!$D493,Ishop!$B:$B,Source!$C493,Ishop!$J:$J,"OUI")</f>
        <v>0</v>
      </c>
      <c r="AD493" s="11">
        <f>COUNTIFS(Ishop!$AG:$AG,Source!$AD$1,Ishop!$BG:$BG,Source!$D493,Ishop!$B:$B,Source!$C493,Ishop!$J:$J,"OUI")</f>
        <v>0</v>
      </c>
      <c r="AE493" s="11">
        <f>COUNTIFS(Ishop!$AG:$AG,Source!$AE$1,Ishop!$BG:$BG,Source!$D493,Ishop!$B:$B,Source!$C493,Ishop!$J:$J,"OUI")</f>
        <v>0</v>
      </c>
      <c r="AF493" s="11">
        <f>COUNTIFS(Ishop!$AG:$AG,Source!$AF$1,Ishop!$BG:$BG,Source!$D493,Ishop!$B:$B,Source!$C493,Ishop!$J:$J,"OUI")</f>
        <v>0</v>
      </c>
      <c r="AG493" s="11">
        <f>COUNTIFS(Ishop!$AG:$AG,Source!$AG$1,Ishop!$BG:$BG,Source!$D493,Ishop!$B:$B,Source!$C493,Ishop!$J:$J,"OUI")</f>
        <v>0</v>
      </c>
      <c r="AH493" s="11">
        <f>COUNTIFS(Ishop!$AG:$AG,Source!$AH$1,Ishop!$BG:$BG,Source!$D493,Ishop!$B:$B,Source!$C493,Ishop!$J:$J,"OUI")</f>
        <v>0</v>
      </c>
      <c r="AI493" s="11">
        <f>COUNTIFS(Ishop!$AG:$AG,Source!$AI$1,Ishop!$BG:$BG,Source!$D493,Ishop!$B:$B,Source!$C493,Ishop!$J:$J,"OUI")</f>
        <v>0</v>
      </c>
      <c r="AJ493" s="11">
        <f>COUNTIFS(Ishop!$AG:$AG,Source!$AJ$1,Ishop!$BG:$BG,Source!$D493,Ishop!$B:$B,Source!$C493,Ishop!$J:$J,"OUI")</f>
        <v>0</v>
      </c>
      <c r="AK493" s="11">
        <f>COUNTIFS(Ishop!$AG:$AG,Source!$AK$1,Ishop!$BG:$BG,Source!$D493,Ishop!$B:$B,Source!$C493,Ishop!$J:$J,"OUI")</f>
        <v>0</v>
      </c>
      <c r="AL493" s="11">
        <f>COUNTIFS(Ishop!$AG:$AG,Source!$AL$1,Ishop!$BG:$BG,Source!$D493,Ishop!$B:$B,Source!$C493,Ishop!$J:$J,"OUI")</f>
        <v>0</v>
      </c>
      <c r="AM493" s="11">
        <f>COUNTIFS(Ishop!$AG:$AG,Source!$AM$1,Ishop!$BG:$BG,Source!$D493,Ishop!$B:$B,Source!$C493,Ishop!$J:$J,"OUI")</f>
        <v>0</v>
      </c>
      <c r="AN493" s="11">
        <f>COUNTIFS(Dolmen!$W:$W,"Sensatio",Dolmen!$O:$O,Source!D493,Dolmen!$F:$F,Source!C493)</f>
        <v>0</v>
      </c>
      <c r="AO493" s="11">
        <f>COUNTIFS(Dolmen!$AC:$AC,"Bbox Miami",Dolmen!$O:$O,Source!D493,Dolmen!$F:$F,Source!C493)</f>
        <v>0</v>
      </c>
      <c r="AP493" s="11">
        <f>COUNTIFS(Dolmen!$AD:$AD,"1",Dolmen!$W:$W,"",Dolmen!$O:$O,Source!D493,Dolmen!$F:$F,Source!C493)</f>
        <v>0</v>
      </c>
      <c r="AQ493" s="11">
        <f>COUNTIFS(Dolmen!$W:$W,"Sensation",Dolmen!$Y:$Y,"1",Dolmen!$O:$O,Source!D493,Dolmen!$F:$F,Source!C493)</f>
        <v>0</v>
      </c>
      <c r="AR493" s="11">
        <f>COUNTIFS(Dolmen!$AC:$AC,"Bbox Miami",Dolmen!$Y:$Y,"1",Dolmen!$O:$O,Source!D493,Dolmen!$F:$F,Source!C493)</f>
        <v>0</v>
      </c>
      <c r="AS493" s="11">
        <f>COUNTIFS(Dolmen!$AD:$AD,"1",Dolmen!$W:$W,"",Dolmen!$Y:$Y,"1",Dolmen!$O:$O,Source!D493,Dolmen!$F:$F,Source!C493)</f>
        <v>0</v>
      </c>
      <c r="AT493" s="11">
        <f t="shared" si="185"/>
        <v>0</v>
      </c>
      <c r="AU493" s="11">
        <f t="shared" si="186"/>
        <v>0</v>
      </c>
      <c r="AV493" s="11">
        <f t="shared" si="187"/>
        <v>0</v>
      </c>
      <c r="AW493" s="11">
        <f t="shared" si="188"/>
        <v>0</v>
      </c>
      <c r="AX493" s="11">
        <f t="shared" si="189"/>
        <v>0</v>
      </c>
      <c r="AY493" s="11">
        <f t="shared" si="190"/>
        <v>0</v>
      </c>
      <c r="AZ493" s="11">
        <f t="shared" si="191"/>
        <v>0</v>
      </c>
      <c r="BA493" s="11">
        <f t="shared" si="192"/>
        <v>0</v>
      </c>
      <c r="BB493" s="11">
        <f t="shared" si="193"/>
        <v>0</v>
      </c>
      <c r="BC493" s="11">
        <f t="shared" si="194"/>
        <v>0</v>
      </c>
      <c r="BD493" s="11">
        <f>SUMIFS(Ishop!$BK:$BK,Ishop!$BG:$BG,Source!D493,Ishop!$B:$B,Source!C493)</f>
        <v>0</v>
      </c>
      <c r="BE493" s="11">
        <f>COUNTIFS(Ishop!$AW:$AW,"OUI",Ishop!$BG:$BG,Source!D493,Ishop!$B:$B,Source!C493)</f>
        <v>0</v>
      </c>
      <c r="BF493" s="11">
        <f t="shared" si="195"/>
        <v>0</v>
      </c>
      <c r="BG493" s="11">
        <f t="shared" si="196"/>
        <v>0</v>
      </c>
      <c r="BH493" s="11">
        <f t="shared" si="197"/>
        <v>0</v>
      </c>
      <c r="BI493" s="11">
        <f t="shared" si="198"/>
        <v>0</v>
      </c>
      <c r="BJ493" s="11">
        <f t="shared" si="199"/>
        <v>0</v>
      </c>
      <c r="BK493" s="11">
        <f t="shared" si="200"/>
        <v>0</v>
      </c>
      <c r="BL493" s="11">
        <f t="shared" si="201"/>
        <v>0</v>
      </c>
      <c r="BM493" s="11">
        <f t="shared" si="202"/>
        <v>0</v>
      </c>
      <c r="BN493" s="25">
        <f>Z493*Budget!$A$6</f>
        <v>0</v>
      </c>
      <c r="BO493" s="25">
        <f>AA493*(Budget!$B$6+Budget!$B$7)</f>
        <v>0</v>
      </c>
      <c r="BP493" s="25">
        <f>AB493*(Budget!$C$6+Budget!$C$7)</f>
        <v>0</v>
      </c>
      <c r="BQ493" s="25">
        <f>AC493*(Budget!$D$6+Budget!$D$7)</f>
        <v>0</v>
      </c>
      <c r="BR493" s="25">
        <f>AD493*(Budget!$E$6+Budget!$E$7)</f>
        <v>0</v>
      </c>
      <c r="BS493" s="25">
        <f>AE493*(Budget!$F$6+Budget!$F$7)</f>
        <v>0</v>
      </c>
      <c r="BT493" s="25">
        <f>AF493*(Budget!$G$6+Budget!$G$7)</f>
        <v>0</v>
      </c>
      <c r="BU493" s="25">
        <f>AG493*Budget!$H$6</f>
        <v>0</v>
      </c>
      <c r="BV493" s="25">
        <f>AH493*Budget!$I$6</f>
        <v>0</v>
      </c>
      <c r="BW493" s="25">
        <f>AI493*Budget!$J$6</f>
        <v>0</v>
      </c>
      <c r="BX493" s="25">
        <f>AJ493*Budget!$K$6</f>
        <v>0</v>
      </c>
      <c r="BY493" s="25">
        <f>AK493*Budget!$L$6</f>
        <v>0</v>
      </c>
      <c r="BZ493" s="25">
        <f>AL493*Budget!$M$6</f>
        <v>0</v>
      </c>
      <c r="CA493" s="25">
        <f>AM493*Budget!$N$6</f>
        <v>0</v>
      </c>
      <c r="CB493" s="25">
        <f>AQ493*Budget!$O$6</f>
        <v>0</v>
      </c>
      <c r="CC493" s="25">
        <f>AR493*Budget!$S$6</f>
        <v>0</v>
      </c>
      <c r="CD493" s="25">
        <f>AS493*Budget!$Q$6</f>
        <v>0</v>
      </c>
      <c r="CE493" s="25">
        <f t="shared" si="203"/>
        <v>0</v>
      </c>
      <c r="CF493" s="11" t="e">
        <f>COUNTIFS(#REF!,Source!E493,#REF!,Source!C493)</f>
        <v>#REF!</v>
      </c>
      <c r="CG493" s="11" t="str">
        <f t="shared" si="204"/>
        <v>--</v>
      </c>
    </row>
    <row r="494" spans="1:85" x14ac:dyDescent="0.25">
      <c r="A494" t="str">
        <f>IFERROR(VLOOKUP(MONTH(C494),Date!$A$2:$B$13,2,0),"--")</f>
        <v>Avril</v>
      </c>
      <c r="B494" s="11">
        <f t="shared" si="183"/>
        <v>14</v>
      </c>
      <c r="C494" s="28">
        <f t="shared" si="205"/>
        <v>42097</v>
      </c>
      <c r="D494" s="29" t="s">
        <v>230</v>
      </c>
      <c r="E494" s="30" t="str">
        <f>IFERROR(VLOOKUP(D494,Listing!$A:$B,2,0),"--")</f>
        <v>A44076</v>
      </c>
      <c r="F494" s="30" t="str">
        <f>IFERROR(VLOOKUP(D494,Listing!$A:$E,5,0),"-")</f>
        <v>ALAMI MAJJATI  KENZA</v>
      </c>
      <c r="G494" s="4">
        <f>IFERROR(VLOOKUP(D494,Listing!$A:$F,6,0),"--")</f>
        <v>42093</v>
      </c>
      <c r="H494" s="11" t="str">
        <f>IFERROR(VLOOKUP(D494,Listing!$A:$D,4,0),"--")</f>
        <v>NAJOUA ALLAOULAHCEN</v>
      </c>
      <c r="I494" s="11" t="str">
        <f t="shared" si="184"/>
        <v>AAC</v>
      </c>
      <c r="J494" s="31">
        <f>IFERROR(COUNTIFS(Ishop!$BG:$BG,Source!D494,Ishop!$B:$B,Source!C494),"--")</f>
        <v>0</v>
      </c>
      <c r="K494" s="11">
        <f>IFERROR(COUNTIFS(Ishop!$BG:$BG,Source!D494,Ishop!$B:$B,Source!C494,Ishop!$J:$J,"OUI"),"--")</f>
        <v>0</v>
      </c>
      <c r="L494" s="11">
        <f>COUNTIFS(Ishop!$AG:$AG,Source!$L$1,Ishop!$BG:$BG,Source!$D494,Ishop!$B:$B,Source!$C494)</f>
        <v>0</v>
      </c>
      <c r="M494" s="11">
        <f>COUNTIFS(Ishop!$AG:$AG,Source!$M$1,Ishop!$BG:$BG,Source!$D494,Ishop!$B:$B,Source!$C494)</f>
        <v>0</v>
      </c>
      <c r="N494" s="11">
        <f>COUNTIFS(Ishop!$AG:$AG,Source!$N$1,Ishop!$BG:$BG,Source!$D494,Ishop!$B:$B,Source!$C494)</f>
        <v>0</v>
      </c>
      <c r="O494" s="11">
        <f>COUNTIFS(Ishop!$AG:$AG,Source!$O$1,Ishop!$BG:$BG,Source!$D494,Ishop!$B:$B,Source!$C494)</f>
        <v>0</v>
      </c>
      <c r="P494" s="11">
        <f>COUNTIFS(Ishop!$AG:$AG,Source!$P$1,Ishop!$BG:$BG,Source!$D494,Ishop!$B:$B,Source!$C494)</f>
        <v>0</v>
      </c>
      <c r="Q494" s="11">
        <f>COUNTIFS(Ishop!$AG:$AG,Source!$Q$1,Ishop!$BG:$BG,Source!$D494,Ishop!$B:$B,Source!$C494)</f>
        <v>0</v>
      </c>
      <c r="R494" s="11">
        <f>COUNTIFS(Ishop!$AG:$AG,Source!$R$1,Ishop!$BG:$BG,Source!$D494,Ishop!$B:$B,Source!$C494)</f>
        <v>0</v>
      </c>
      <c r="S494" s="11">
        <f>COUNTIFS(Ishop!$AG:$AG,Source!$S$1,Ishop!$BG:$BG,Source!$D494,Ishop!$B:$B,Source!$C494)</f>
        <v>0</v>
      </c>
      <c r="T494" s="11">
        <f>COUNTIFS(Ishop!$AG:$AG,Source!$T$1,Ishop!$BG:$BG,Source!$D494,Ishop!$B:$B,Source!$C494)</f>
        <v>0</v>
      </c>
      <c r="U494" s="11">
        <f>COUNTIFS(Ishop!$AG:$AG,Source!$U$1,Ishop!$BG:$BG,Source!$D494,Ishop!$B:$B,Source!$C494)</f>
        <v>0</v>
      </c>
      <c r="V494" s="11">
        <f>COUNTIFS(Ishop!$AG:$AG,Source!$V$1,Ishop!$BG:$BG,Source!$D494,Ishop!$B:$B,Source!$C494)</f>
        <v>0</v>
      </c>
      <c r="W494" s="11">
        <f>COUNTIFS(Ishop!$AG:$AG,Source!$W$1,Ishop!$BG:$BG,Source!$D494,Ishop!$B:$B,Source!$C494)</f>
        <v>0</v>
      </c>
      <c r="X494" s="11">
        <f>COUNTIFS(Ishop!$AG:$AG,Source!$X$1,Ishop!$BG:$BG,Source!$D494,Ishop!$B:$B,Source!$C494)</f>
        <v>0</v>
      </c>
      <c r="Y494" s="11">
        <f>COUNTIFS(Ishop!$AG:$AG,Source!$Y$1,Ishop!$BG:$BG,Source!$D494,Ishop!$B:$B,Source!$C494)</f>
        <v>0</v>
      </c>
      <c r="Z494" s="11">
        <f>COUNTIFS(Ishop!$AG:$AG,Source!$Z$1,Ishop!$BG:$BG,Source!$D494,Ishop!$B:$B,Source!$C494,Ishop!$J:$J,"OUI")</f>
        <v>0</v>
      </c>
      <c r="AA494" s="11">
        <f>COUNTIFS(Ishop!$AG:$AG,Source!$AA$1,Ishop!$BG:$BG,Source!$D494,Ishop!$B:$B,Source!$C494,Ishop!$J:$J,"OUI")</f>
        <v>0</v>
      </c>
      <c r="AB494" s="11">
        <f>COUNTIFS(Ishop!$AG:$AG,Source!$AB$1,Ishop!$BG:$BG,Source!$D494,Ishop!$B:$B,Source!$C494,Ishop!$J:$J,"OUI")</f>
        <v>0</v>
      </c>
      <c r="AC494" s="11">
        <f>COUNTIFS(Ishop!$AG:$AG,Source!$AC$1,Ishop!$BG:$BG,Source!$D494,Ishop!$B:$B,Source!$C494,Ishop!$J:$J,"OUI")</f>
        <v>0</v>
      </c>
      <c r="AD494" s="11">
        <f>COUNTIFS(Ishop!$AG:$AG,Source!$AD$1,Ishop!$BG:$BG,Source!$D494,Ishop!$B:$B,Source!$C494,Ishop!$J:$J,"OUI")</f>
        <v>0</v>
      </c>
      <c r="AE494" s="11">
        <f>COUNTIFS(Ishop!$AG:$AG,Source!$AE$1,Ishop!$BG:$BG,Source!$D494,Ishop!$B:$B,Source!$C494,Ishop!$J:$J,"OUI")</f>
        <v>0</v>
      </c>
      <c r="AF494" s="11">
        <f>COUNTIFS(Ishop!$AG:$AG,Source!$AF$1,Ishop!$BG:$BG,Source!$D494,Ishop!$B:$B,Source!$C494,Ishop!$J:$J,"OUI")</f>
        <v>0</v>
      </c>
      <c r="AG494" s="11">
        <f>COUNTIFS(Ishop!$AG:$AG,Source!$AG$1,Ishop!$BG:$BG,Source!$D494,Ishop!$B:$B,Source!$C494,Ishop!$J:$J,"OUI")</f>
        <v>0</v>
      </c>
      <c r="AH494" s="11">
        <f>COUNTIFS(Ishop!$AG:$AG,Source!$AH$1,Ishop!$BG:$BG,Source!$D494,Ishop!$B:$B,Source!$C494,Ishop!$J:$J,"OUI")</f>
        <v>0</v>
      </c>
      <c r="AI494" s="11">
        <f>COUNTIFS(Ishop!$AG:$AG,Source!$AI$1,Ishop!$BG:$BG,Source!$D494,Ishop!$B:$B,Source!$C494,Ishop!$J:$J,"OUI")</f>
        <v>0</v>
      </c>
      <c r="AJ494" s="11">
        <f>COUNTIFS(Ishop!$AG:$AG,Source!$AJ$1,Ishop!$BG:$BG,Source!$D494,Ishop!$B:$B,Source!$C494,Ishop!$J:$J,"OUI")</f>
        <v>0</v>
      </c>
      <c r="AK494" s="11">
        <f>COUNTIFS(Ishop!$AG:$AG,Source!$AK$1,Ishop!$BG:$BG,Source!$D494,Ishop!$B:$B,Source!$C494,Ishop!$J:$J,"OUI")</f>
        <v>0</v>
      </c>
      <c r="AL494" s="11">
        <f>COUNTIFS(Ishop!$AG:$AG,Source!$AL$1,Ishop!$BG:$BG,Source!$D494,Ishop!$B:$B,Source!$C494,Ishop!$J:$J,"OUI")</f>
        <v>0</v>
      </c>
      <c r="AM494" s="11">
        <f>COUNTIFS(Ishop!$AG:$AG,Source!$AM$1,Ishop!$BG:$BG,Source!$D494,Ishop!$B:$B,Source!$C494,Ishop!$J:$J,"OUI")</f>
        <v>0</v>
      </c>
      <c r="AN494" s="11">
        <f>COUNTIFS(Dolmen!$W:$W,"Sensatio",Dolmen!$O:$O,Source!D494,Dolmen!$F:$F,Source!C494)</f>
        <v>0</v>
      </c>
      <c r="AO494" s="11">
        <f>COUNTIFS(Dolmen!$AC:$AC,"Bbox Miami",Dolmen!$O:$O,Source!D494,Dolmen!$F:$F,Source!C494)</f>
        <v>0</v>
      </c>
      <c r="AP494" s="11">
        <f>COUNTIFS(Dolmen!$AD:$AD,"1",Dolmen!$W:$W,"",Dolmen!$O:$O,Source!D494,Dolmen!$F:$F,Source!C494)</f>
        <v>0</v>
      </c>
      <c r="AQ494" s="11">
        <f>COUNTIFS(Dolmen!$W:$W,"Sensation",Dolmen!$Y:$Y,"1",Dolmen!$O:$O,Source!D494,Dolmen!$F:$F,Source!C494)</f>
        <v>0</v>
      </c>
      <c r="AR494" s="11">
        <f>COUNTIFS(Dolmen!$AC:$AC,"Bbox Miami",Dolmen!$Y:$Y,"1",Dolmen!$O:$O,Source!D494,Dolmen!$F:$F,Source!C494)</f>
        <v>0</v>
      </c>
      <c r="AS494" s="11">
        <f>COUNTIFS(Dolmen!$AD:$AD,"1",Dolmen!$W:$W,"",Dolmen!$Y:$Y,"1",Dolmen!$O:$O,Source!D494,Dolmen!$F:$F,Source!C494)</f>
        <v>0</v>
      </c>
      <c r="AT494" s="11">
        <f t="shared" si="185"/>
        <v>0</v>
      </c>
      <c r="AU494" s="11">
        <f t="shared" si="186"/>
        <v>0</v>
      </c>
      <c r="AV494" s="11">
        <f t="shared" si="187"/>
        <v>0</v>
      </c>
      <c r="AW494" s="11">
        <f t="shared" si="188"/>
        <v>0</v>
      </c>
      <c r="AX494" s="11">
        <f t="shared" si="189"/>
        <v>0</v>
      </c>
      <c r="AY494" s="11">
        <f t="shared" si="190"/>
        <v>0</v>
      </c>
      <c r="AZ494" s="11">
        <f t="shared" si="191"/>
        <v>0</v>
      </c>
      <c r="BA494" s="11">
        <f t="shared" si="192"/>
        <v>0</v>
      </c>
      <c r="BB494" s="11">
        <f t="shared" si="193"/>
        <v>0</v>
      </c>
      <c r="BC494" s="11">
        <f t="shared" si="194"/>
        <v>0</v>
      </c>
      <c r="BD494" s="11">
        <f>SUMIFS(Ishop!$BK:$BK,Ishop!$BG:$BG,Source!D494,Ishop!$B:$B,Source!C494)</f>
        <v>0</v>
      </c>
      <c r="BE494" s="11">
        <f>COUNTIFS(Ishop!$AW:$AW,"OUI",Ishop!$BG:$BG,Source!D494,Ishop!$B:$B,Source!C494)</f>
        <v>0</v>
      </c>
      <c r="BF494" s="11">
        <f t="shared" si="195"/>
        <v>0</v>
      </c>
      <c r="BG494" s="11">
        <f t="shared" si="196"/>
        <v>0</v>
      </c>
      <c r="BH494" s="11">
        <f t="shared" si="197"/>
        <v>0</v>
      </c>
      <c r="BI494" s="11">
        <f t="shared" si="198"/>
        <v>0</v>
      </c>
      <c r="BJ494" s="11">
        <f t="shared" si="199"/>
        <v>0</v>
      </c>
      <c r="BK494" s="11">
        <f t="shared" si="200"/>
        <v>0</v>
      </c>
      <c r="BL494" s="11">
        <f t="shared" si="201"/>
        <v>0</v>
      </c>
      <c r="BM494" s="11">
        <f t="shared" si="202"/>
        <v>0</v>
      </c>
      <c r="BN494" s="25">
        <f>Z494*Budget!$A$6</f>
        <v>0</v>
      </c>
      <c r="BO494" s="25">
        <f>AA494*(Budget!$B$6+Budget!$B$7)</f>
        <v>0</v>
      </c>
      <c r="BP494" s="25">
        <f>AB494*(Budget!$C$6+Budget!$C$7)</f>
        <v>0</v>
      </c>
      <c r="BQ494" s="25">
        <f>AC494*(Budget!$D$6+Budget!$D$7)</f>
        <v>0</v>
      </c>
      <c r="BR494" s="25">
        <f>AD494*(Budget!$E$6+Budget!$E$7)</f>
        <v>0</v>
      </c>
      <c r="BS494" s="25">
        <f>AE494*(Budget!$F$6+Budget!$F$7)</f>
        <v>0</v>
      </c>
      <c r="BT494" s="25">
        <f>AF494*(Budget!$G$6+Budget!$G$7)</f>
        <v>0</v>
      </c>
      <c r="BU494" s="25">
        <f>AG494*Budget!$H$6</f>
        <v>0</v>
      </c>
      <c r="BV494" s="25">
        <f>AH494*Budget!$I$6</f>
        <v>0</v>
      </c>
      <c r="BW494" s="25">
        <f>AI494*Budget!$J$6</f>
        <v>0</v>
      </c>
      <c r="BX494" s="25">
        <f>AJ494*Budget!$K$6</f>
        <v>0</v>
      </c>
      <c r="BY494" s="25">
        <f>AK494*Budget!$L$6</f>
        <v>0</v>
      </c>
      <c r="BZ494" s="25">
        <f>AL494*Budget!$M$6</f>
        <v>0</v>
      </c>
      <c r="CA494" s="25">
        <f>AM494*Budget!$N$6</f>
        <v>0</v>
      </c>
      <c r="CB494" s="25">
        <f>AQ494*Budget!$O$6</f>
        <v>0</v>
      </c>
      <c r="CC494" s="25">
        <f>AR494*Budget!$S$6</f>
        <v>0</v>
      </c>
      <c r="CD494" s="25">
        <f>AS494*Budget!$Q$6</f>
        <v>0</v>
      </c>
      <c r="CE494" s="25">
        <f t="shared" si="203"/>
        <v>0</v>
      </c>
      <c r="CF494" s="11" t="e">
        <f>COUNTIFS(#REF!,Source!E494,#REF!,Source!C494)</f>
        <v>#REF!</v>
      </c>
      <c r="CG494" s="11" t="str">
        <f t="shared" si="204"/>
        <v>--</v>
      </c>
    </row>
    <row r="495" spans="1:85" x14ac:dyDescent="0.25">
      <c r="A495" t="str">
        <f>IFERROR(VLOOKUP(MONTH(C495),Date!$A$2:$B$13,2,0),"--")</f>
        <v>Avril</v>
      </c>
      <c r="B495" s="11">
        <f t="shared" si="183"/>
        <v>14</v>
      </c>
      <c r="C495" s="28">
        <f t="shared" si="205"/>
        <v>42097</v>
      </c>
      <c r="D495" s="29" t="s">
        <v>231</v>
      </c>
      <c r="E495" s="30" t="str">
        <f>IFERROR(VLOOKUP(D495,Listing!$A:$B,2,0),"--")</f>
        <v>A440A42</v>
      </c>
      <c r="F495" s="30" t="str">
        <f>IFERROR(VLOOKUP(D495,Listing!$A:$E,5,0),"-")</f>
        <v>DERKAOUI  MOHAMED REDA</v>
      </c>
      <c r="G495" s="4">
        <f>IFERROR(VLOOKUP(D495,Listing!$A:$F,6,0),"--")</f>
        <v>42093</v>
      </c>
      <c r="H495" s="11" t="str">
        <f>IFERROR(VLOOKUP(D495,Listing!$A:$D,4,0),"--")</f>
        <v>NAJOUA ALLAOULAHCEN</v>
      </c>
      <c r="I495" s="11" t="str">
        <f t="shared" si="184"/>
        <v>AAC</v>
      </c>
      <c r="J495" s="31">
        <f>IFERROR(COUNTIFS(Ishop!$BG:$BG,Source!D495,Ishop!$B:$B,Source!C495),"--")</f>
        <v>0</v>
      </c>
      <c r="K495" s="11">
        <f>IFERROR(COUNTIFS(Ishop!$BG:$BG,Source!D495,Ishop!$B:$B,Source!C495,Ishop!$J:$J,"OUI"),"--")</f>
        <v>0</v>
      </c>
      <c r="L495" s="11">
        <f>COUNTIFS(Ishop!$AG:$AG,Source!$L$1,Ishop!$BG:$BG,Source!$D495,Ishop!$B:$B,Source!$C495)</f>
        <v>0</v>
      </c>
      <c r="M495" s="11">
        <f>COUNTIFS(Ishop!$AG:$AG,Source!$M$1,Ishop!$BG:$BG,Source!$D495,Ishop!$B:$B,Source!$C495)</f>
        <v>0</v>
      </c>
      <c r="N495" s="11">
        <f>COUNTIFS(Ishop!$AG:$AG,Source!$N$1,Ishop!$BG:$BG,Source!$D495,Ishop!$B:$B,Source!$C495)</f>
        <v>0</v>
      </c>
      <c r="O495" s="11">
        <f>COUNTIFS(Ishop!$AG:$AG,Source!$O$1,Ishop!$BG:$BG,Source!$D495,Ishop!$B:$B,Source!$C495)</f>
        <v>0</v>
      </c>
      <c r="P495" s="11">
        <f>COUNTIFS(Ishop!$AG:$AG,Source!$P$1,Ishop!$BG:$BG,Source!$D495,Ishop!$B:$B,Source!$C495)</f>
        <v>0</v>
      </c>
      <c r="Q495" s="11">
        <f>COUNTIFS(Ishop!$AG:$AG,Source!$Q$1,Ishop!$BG:$BG,Source!$D495,Ishop!$B:$B,Source!$C495)</f>
        <v>0</v>
      </c>
      <c r="R495" s="11">
        <f>COUNTIFS(Ishop!$AG:$AG,Source!$R$1,Ishop!$BG:$BG,Source!$D495,Ishop!$B:$B,Source!$C495)</f>
        <v>0</v>
      </c>
      <c r="S495" s="11">
        <f>COUNTIFS(Ishop!$AG:$AG,Source!$S$1,Ishop!$BG:$BG,Source!$D495,Ishop!$B:$B,Source!$C495)</f>
        <v>0</v>
      </c>
      <c r="T495" s="11">
        <f>COUNTIFS(Ishop!$AG:$AG,Source!$T$1,Ishop!$BG:$BG,Source!$D495,Ishop!$B:$B,Source!$C495)</f>
        <v>0</v>
      </c>
      <c r="U495" s="11">
        <f>COUNTIFS(Ishop!$AG:$AG,Source!$U$1,Ishop!$BG:$BG,Source!$D495,Ishop!$B:$B,Source!$C495)</f>
        <v>0</v>
      </c>
      <c r="V495" s="11">
        <f>COUNTIFS(Ishop!$AG:$AG,Source!$V$1,Ishop!$BG:$BG,Source!$D495,Ishop!$B:$B,Source!$C495)</f>
        <v>0</v>
      </c>
      <c r="W495" s="11">
        <f>COUNTIFS(Ishop!$AG:$AG,Source!$W$1,Ishop!$BG:$BG,Source!$D495,Ishop!$B:$B,Source!$C495)</f>
        <v>0</v>
      </c>
      <c r="X495" s="11">
        <f>COUNTIFS(Ishop!$AG:$AG,Source!$X$1,Ishop!$BG:$BG,Source!$D495,Ishop!$B:$B,Source!$C495)</f>
        <v>0</v>
      </c>
      <c r="Y495" s="11">
        <f>COUNTIFS(Ishop!$AG:$AG,Source!$Y$1,Ishop!$BG:$BG,Source!$D495,Ishop!$B:$B,Source!$C495)</f>
        <v>0</v>
      </c>
      <c r="Z495" s="11">
        <f>COUNTIFS(Ishop!$AG:$AG,Source!$Z$1,Ishop!$BG:$BG,Source!$D495,Ishop!$B:$B,Source!$C495,Ishop!$J:$J,"OUI")</f>
        <v>0</v>
      </c>
      <c r="AA495" s="11">
        <f>COUNTIFS(Ishop!$AG:$AG,Source!$AA$1,Ishop!$BG:$BG,Source!$D495,Ishop!$B:$B,Source!$C495,Ishop!$J:$J,"OUI")</f>
        <v>0</v>
      </c>
      <c r="AB495" s="11">
        <f>COUNTIFS(Ishop!$AG:$AG,Source!$AB$1,Ishop!$BG:$BG,Source!$D495,Ishop!$B:$B,Source!$C495,Ishop!$J:$J,"OUI")</f>
        <v>0</v>
      </c>
      <c r="AC495" s="11">
        <f>COUNTIFS(Ishop!$AG:$AG,Source!$AC$1,Ishop!$BG:$BG,Source!$D495,Ishop!$B:$B,Source!$C495,Ishop!$J:$J,"OUI")</f>
        <v>0</v>
      </c>
      <c r="AD495" s="11">
        <f>COUNTIFS(Ishop!$AG:$AG,Source!$AD$1,Ishop!$BG:$BG,Source!$D495,Ishop!$B:$B,Source!$C495,Ishop!$J:$J,"OUI")</f>
        <v>0</v>
      </c>
      <c r="AE495" s="11">
        <f>COUNTIFS(Ishop!$AG:$AG,Source!$AE$1,Ishop!$BG:$BG,Source!$D495,Ishop!$B:$B,Source!$C495,Ishop!$J:$J,"OUI")</f>
        <v>0</v>
      </c>
      <c r="AF495" s="11">
        <f>COUNTIFS(Ishop!$AG:$AG,Source!$AF$1,Ishop!$BG:$BG,Source!$D495,Ishop!$B:$B,Source!$C495,Ishop!$J:$J,"OUI")</f>
        <v>0</v>
      </c>
      <c r="AG495" s="11">
        <f>COUNTIFS(Ishop!$AG:$AG,Source!$AG$1,Ishop!$BG:$BG,Source!$D495,Ishop!$B:$B,Source!$C495,Ishop!$J:$J,"OUI")</f>
        <v>0</v>
      </c>
      <c r="AH495" s="11">
        <f>COUNTIFS(Ishop!$AG:$AG,Source!$AH$1,Ishop!$BG:$BG,Source!$D495,Ishop!$B:$B,Source!$C495,Ishop!$J:$J,"OUI")</f>
        <v>0</v>
      </c>
      <c r="AI495" s="11">
        <f>COUNTIFS(Ishop!$AG:$AG,Source!$AI$1,Ishop!$BG:$BG,Source!$D495,Ishop!$B:$B,Source!$C495,Ishop!$J:$J,"OUI")</f>
        <v>0</v>
      </c>
      <c r="AJ495" s="11">
        <f>COUNTIFS(Ishop!$AG:$AG,Source!$AJ$1,Ishop!$BG:$BG,Source!$D495,Ishop!$B:$B,Source!$C495,Ishop!$J:$J,"OUI")</f>
        <v>0</v>
      </c>
      <c r="AK495" s="11">
        <f>COUNTIFS(Ishop!$AG:$AG,Source!$AK$1,Ishop!$BG:$BG,Source!$D495,Ishop!$B:$B,Source!$C495,Ishop!$J:$J,"OUI")</f>
        <v>0</v>
      </c>
      <c r="AL495" s="11">
        <f>COUNTIFS(Ishop!$AG:$AG,Source!$AL$1,Ishop!$BG:$BG,Source!$D495,Ishop!$B:$B,Source!$C495,Ishop!$J:$J,"OUI")</f>
        <v>0</v>
      </c>
      <c r="AM495" s="11">
        <f>COUNTIFS(Ishop!$AG:$AG,Source!$AM$1,Ishop!$BG:$BG,Source!$D495,Ishop!$B:$B,Source!$C495,Ishop!$J:$J,"OUI")</f>
        <v>0</v>
      </c>
      <c r="AN495" s="11">
        <f>COUNTIFS(Dolmen!$W:$W,"Sensatio",Dolmen!$O:$O,Source!D495,Dolmen!$F:$F,Source!C495)</f>
        <v>0</v>
      </c>
      <c r="AO495" s="11">
        <f>COUNTIFS(Dolmen!$AC:$AC,"Bbox Miami",Dolmen!$O:$O,Source!D495,Dolmen!$F:$F,Source!C495)</f>
        <v>0</v>
      </c>
      <c r="AP495" s="11">
        <f>COUNTIFS(Dolmen!$AD:$AD,"1",Dolmen!$W:$W,"",Dolmen!$O:$O,Source!D495,Dolmen!$F:$F,Source!C495)</f>
        <v>0</v>
      </c>
      <c r="AQ495" s="11">
        <f>COUNTIFS(Dolmen!$W:$W,"Sensation",Dolmen!$Y:$Y,"1",Dolmen!$O:$O,Source!D495,Dolmen!$F:$F,Source!C495)</f>
        <v>0</v>
      </c>
      <c r="AR495" s="11">
        <f>COUNTIFS(Dolmen!$AC:$AC,"Bbox Miami",Dolmen!$Y:$Y,"1",Dolmen!$O:$O,Source!D495,Dolmen!$F:$F,Source!C495)</f>
        <v>0</v>
      </c>
      <c r="AS495" s="11">
        <f>COUNTIFS(Dolmen!$AD:$AD,"1",Dolmen!$W:$W,"",Dolmen!$Y:$Y,"1",Dolmen!$O:$O,Source!D495,Dolmen!$F:$F,Source!C495)</f>
        <v>0</v>
      </c>
      <c r="AT495" s="11">
        <f t="shared" si="185"/>
        <v>0</v>
      </c>
      <c r="AU495" s="11">
        <f t="shared" si="186"/>
        <v>0</v>
      </c>
      <c r="AV495" s="11">
        <f t="shared" si="187"/>
        <v>0</v>
      </c>
      <c r="AW495" s="11">
        <f t="shared" si="188"/>
        <v>0</v>
      </c>
      <c r="AX495" s="11">
        <f t="shared" si="189"/>
        <v>0</v>
      </c>
      <c r="AY495" s="11">
        <f t="shared" si="190"/>
        <v>0</v>
      </c>
      <c r="AZ495" s="11">
        <f t="shared" si="191"/>
        <v>0</v>
      </c>
      <c r="BA495" s="11">
        <f t="shared" si="192"/>
        <v>0</v>
      </c>
      <c r="BB495" s="11">
        <f t="shared" si="193"/>
        <v>0</v>
      </c>
      <c r="BC495" s="11">
        <f t="shared" si="194"/>
        <v>0</v>
      </c>
      <c r="BD495" s="11">
        <f>SUMIFS(Ishop!$BK:$BK,Ishop!$BG:$BG,Source!D495,Ishop!$B:$B,Source!C495)</f>
        <v>0</v>
      </c>
      <c r="BE495" s="11">
        <f>COUNTIFS(Ishop!$AW:$AW,"OUI",Ishop!$BG:$BG,Source!D495,Ishop!$B:$B,Source!C495)</f>
        <v>0</v>
      </c>
      <c r="BF495" s="11">
        <f t="shared" si="195"/>
        <v>0</v>
      </c>
      <c r="BG495" s="11">
        <f t="shared" si="196"/>
        <v>0</v>
      </c>
      <c r="BH495" s="11">
        <f t="shared" si="197"/>
        <v>0</v>
      </c>
      <c r="BI495" s="11">
        <f t="shared" si="198"/>
        <v>0</v>
      </c>
      <c r="BJ495" s="11">
        <f t="shared" si="199"/>
        <v>0</v>
      </c>
      <c r="BK495" s="11">
        <f t="shared" si="200"/>
        <v>0</v>
      </c>
      <c r="BL495" s="11">
        <f t="shared" si="201"/>
        <v>0</v>
      </c>
      <c r="BM495" s="11">
        <f t="shared" si="202"/>
        <v>0</v>
      </c>
      <c r="BN495" s="25">
        <f>Z495*Budget!$A$6</f>
        <v>0</v>
      </c>
      <c r="BO495" s="25">
        <f>AA495*(Budget!$B$6+Budget!$B$7)</f>
        <v>0</v>
      </c>
      <c r="BP495" s="25">
        <f>AB495*(Budget!$C$6+Budget!$C$7)</f>
        <v>0</v>
      </c>
      <c r="BQ495" s="25">
        <f>AC495*(Budget!$D$6+Budget!$D$7)</f>
        <v>0</v>
      </c>
      <c r="BR495" s="25">
        <f>AD495*(Budget!$E$6+Budget!$E$7)</f>
        <v>0</v>
      </c>
      <c r="BS495" s="25">
        <f>AE495*(Budget!$F$6+Budget!$F$7)</f>
        <v>0</v>
      </c>
      <c r="BT495" s="25">
        <f>AF495*(Budget!$G$6+Budget!$G$7)</f>
        <v>0</v>
      </c>
      <c r="BU495" s="25">
        <f>AG495*Budget!$H$6</f>
        <v>0</v>
      </c>
      <c r="BV495" s="25">
        <f>AH495*Budget!$I$6</f>
        <v>0</v>
      </c>
      <c r="BW495" s="25">
        <f>AI495*Budget!$J$6</f>
        <v>0</v>
      </c>
      <c r="BX495" s="25">
        <f>AJ495*Budget!$K$6</f>
        <v>0</v>
      </c>
      <c r="BY495" s="25">
        <f>AK495*Budget!$L$6</f>
        <v>0</v>
      </c>
      <c r="BZ495" s="25">
        <f>AL495*Budget!$M$6</f>
        <v>0</v>
      </c>
      <c r="CA495" s="25">
        <f>AM495*Budget!$N$6</f>
        <v>0</v>
      </c>
      <c r="CB495" s="25">
        <f>AQ495*Budget!$O$6</f>
        <v>0</v>
      </c>
      <c r="CC495" s="25">
        <f>AR495*Budget!$S$6</f>
        <v>0</v>
      </c>
      <c r="CD495" s="25">
        <f>AS495*Budget!$Q$6</f>
        <v>0</v>
      </c>
      <c r="CE495" s="25">
        <f t="shared" si="203"/>
        <v>0</v>
      </c>
      <c r="CF495" s="11" t="e">
        <f>COUNTIFS(#REF!,Source!E495,#REF!,Source!C495)</f>
        <v>#REF!</v>
      </c>
      <c r="CG495" s="11" t="str">
        <f t="shared" si="204"/>
        <v>--</v>
      </c>
    </row>
    <row r="496" spans="1:85" x14ac:dyDescent="0.25">
      <c r="A496" t="str">
        <f>IFERROR(VLOOKUP(MONTH(C496),Date!$A$2:$B$13,2,0),"--")</f>
        <v>Avril</v>
      </c>
      <c r="B496" s="11">
        <f t="shared" si="183"/>
        <v>14</v>
      </c>
      <c r="C496" s="28">
        <f t="shared" si="205"/>
        <v>42097</v>
      </c>
      <c r="D496" s="29" t="s">
        <v>232</v>
      </c>
      <c r="E496" s="30" t="str">
        <f>IFERROR(VLOOKUP(D496,Listing!$A:$B,2,0),"--")</f>
        <v>A4404A4</v>
      </c>
      <c r="F496" s="30" t="str">
        <f>IFERROR(VLOOKUP(D496,Listing!$A:$E,5,0),"-")</f>
        <v>ELJAAFARI ABDELKADER</v>
      </c>
      <c r="G496" s="4">
        <f>IFERROR(VLOOKUP(D496,Listing!$A:$F,6,0),"--")</f>
        <v>42107</v>
      </c>
      <c r="H496" s="11" t="str">
        <f>IFERROR(VLOOKUP(D496,Listing!$A:$D,4,0),"--")</f>
        <v>REDA JABER</v>
      </c>
      <c r="I496" s="11" t="str">
        <f t="shared" si="184"/>
        <v>AAC</v>
      </c>
      <c r="J496" s="31">
        <f>IFERROR(COUNTIFS(Ishop!$BG:$BG,Source!D496,Ishop!$B:$B,Source!C496),"--")</f>
        <v>0</v>
      </c>
      <c r="K496" s="11">
        <f>IFERROR(COUNTIFS(Ishop!$BG:$BG,Source!D496,Ishop!$B:$B,Source!C496,Ishop!$J:$J,"OUI"),"--")</f>
        <v>0</v>
      </c>
      <c r="L496" s="11">
        <f>COUNTIFS(Ishop!$AG:$AG,Source!$L$1,Ishop!$BG:$BG,Source!$D496,Ishop!$B:$B,Source!$C496)</f>
        <v>0</v>
      </c>
      <c r="M496" s="11">
        <f>COUNTIFS(Ishop!$AG:$AG,Source!$M$1,Ishop!$BG:$BG,Source!$D496,Ishop!$B:$B,Source!$C496)</f>
        <v>0</v>
      </c>
      <c r="N496" s="11">
        <f>COUNTIFS(Ishop!$AG:$AG,Source!$N$1,Ishop!$BG:$BG,Source!$D496,Ishop!$B:$B,Source!$C496)</f>
        <v>0</v>
      </c>
      <c r="O496" s="11">
        <f>COUNTIFS(Ishop!$AG:$AG,Source!$O$1,Ishop!$BG:$BG,Source!$D496,Ishop!$B:$B,Source!$C496)</f>
        <v>0</v>
      </c>
      <c r="P496" s="11">
        <f>COUNTIFS(Ishop!$AG:$AG,Source!$P$1,Ishop!$BG:$BG,Source!$D496,Ishop!$B:$B,Source!$C496)</f>
        <v>0</v>
      </c>
      <c r="Q496" s="11">
        <f>COUNTIFS(Ishop!$AG:$AG,Source!$Q$1,Ishop!$BG:$BG,Source!$D496,Ishop!$B:$B,Source!$C496)</f>
        <v>0</v>
      </c>
      <c r="R496" s="11">
        <f>COUNTIFS(Ishop!$AG:$AG,Source!$R$1,Ishop!$BG:$BG,Source!$D496,Ishop!$B:$B,Source!$C496)</f>
        <v>0</v>
      </c>
      <c r="S496" s="11">
        <f>COUNTIFS(Ishop!$AG:$AG,Source!$S$1,Ishop!$BG:$BG,Source!$D496,Ishop!$B:$B,Source!$C496)</f>
        <v>0</v>
      </c>
      <c r="T496" s="11">
        <f>COUNTIFS(Ishop!$AG:$AG,Source!$T$1,Ishop!$BG:$BG,Source!$D496,Ishop!$B:$B,Source!$C496)</f>
        <v>0</v>
      </c>
      <c r="U496" s="11">
        <f>COUNTIFS(Ishop!$AG:$AG,Source!$U$1,Ishop!$BG:$BG,Source!$D496,Ishop!$B:$B,Source!$C496)</f>
        <v>0</v>
      </c>
      <c r="V496" s="11">
        <f>COUNTIFS(Ishop!$AG:$AG,Source!$V$1,Ishop!$BG:$BG,Source!$D496,Ishop!$B:$B,Source!$C496)</f>
        <v>0</v>
      </c>
      <c r="W496" s="11">
        <f>COUNTIFS(Ishop!$AG:$AG,Source!$W$1,Ishop!$BG:$BG,Source!$D496,Ishop!$B:$B,Source!$C496)</f>
        <v>0</v>
      </c>
      <c r="X496" s="11">
        <f>COUNTIFS(Ishop!$AG:$AG,Source!$X$1,Ishop!$BG:$BG,Source!$D496,Ishop!$B:$B,Source!$C496)</f>
        <v>0</v>
      </c>
      <c r="Y496" s="11">
        <f>COUNTIFS(Ishop!$AG:$AG,Source!$Y$1,Ishop!$BG:$BG,Source!$D496,Ishop!$B:$B,Source!$C496)</f>
        <v>0</v>
      </c>
      <c r="Z496" s="11">
        <f>COUNTIFS(Ishop!$AG:$AG,Source!$Z$1,Ishop!$BG:$BG,Source!$D496,Ishop!$B:$B,Source!$C496,Ishop!$J:$J,"OUI")</f>
        <v>0</v>
      </c>
      <c r="AA496" s="11">
        <f>COUNTIFS(Ishop!$AG:$AG,Source!$AA$1,Ishop!$BG:$BG,Source!$D496,Ishop!$B:$B,Source!$C496,Ishop!$J:$J,"OUI")</f>
        <v>0</v>
      </c>
      <c r="AB496" s="11">
        <f>COUNTIFS(Ishop!$AG:$AG,Source!$AB$1,Ishop!$BG:$BG,Source!$D496,Ishop!$B:$B,Source!$C496,Ishop!$J:$J,"OUI")</f>
        <v>0</v>
      </c>
      <c r="AC496" s="11">
        <f>COUNTIFS(Ishop!$AG:$AG,Source!$AC$1,Ishop!$BG:$BG,Source!$D496,Ishop!$B:$B,Source!$C496,Ishop!$J:$J,"OUI")</f>
        <v>0</v>
      </c>
      <c r="AD496" s="11">
        <f>COUNTIFS(Ishop!$AG:$AG,Source!$AD$1,Ishop!$BG:$BG,Source!$D496,Ishop!$B:$B,Source!$C496,Ishop!$J:$J,"OUI")</f>
        <v>0</v>
      </c>
      <c r="AE496" s="11">
        <f>COUNTIFS(Ishop!$AG:$AG,Source!$AE$1,Ishop!$BG:$BG,Source!$D496,Ishop!$B:$B,Source!$C496,Ishop!$J:$J,"OUI")</f>
        <v>0</v>
      </c>
      <c r="AF496" s="11">
        <f>COUNTIFS(Ishop!$AG:$AG,Source!$AF$1,Ishop!$BG:$BG,Source!$D496,Ishop!$B:$B,Source!$C496,Ishop!$J:$J,"OUI")</f>
        <v>0</v>
      </c>
      <c r="AG496" s="11">
        <f>COUNTIFS(Ishop!$AG:$AG,Source!$AG$1,Ishop!$BG:$BG,Source!$D496,Ishop!$B:$B,Source!$C496,Ishop!$J:$J,"OUI")</f>
        <v>0</v>
      </c>
      <c r="AH496" s="11">
        <f>COUNTIFS(Ishop!$AG:$AG,Source!$AH$1,Ishop!$BG:$BG,Source!$D496,Ishop!$B:$B,Source!$C496,Ishop!$J:$J,"OUI")</f>
        <v>0</v>
      </c>
      <c r="AI496" s="11">
        <f>COUNTIFS(Ishop!$AG:$AG,Source!$AI$1,Ishop!$BG:$BG,Source!$D496,Ishop!$B:$B,Source!$C496,Ishop!$J:$J,"OUI")</f>
        <v>0</v>
      </c>
      <c r="AJ496" s="11">
        <f>COUNTIFS(Ishop!$AG:$AG,Source!$AJ$1,Ishop!$BG:$BG,Source!$D496,Ishop!$B:$B,Source!$C496,Ishop!$J:$J,"OUI")</f>
        <v>0</v>
      </c>
      <c r="AK496" s="11">
        <f>COUNTIFS(Ishop!$AG:$AG,Source!$AK$1,Ishop!$BG:$BG,Source!$D496,Ishop!$B:$B,Source!$C496,Ishop!$J:$J,"OUI")</f>
        <v>0</v>
      </c>
      <c r="AL496" s="11">
        <f>COUNTIFS(Ishop!$AG:$AG,Source!$AL$1,Ishop!$BG:$BG,Source!$D496,Ishop!$B:$B,Source!$C496,Ishop!$J:$J,"OUI")</f>
        <v>0</v>
      </c>
      <c r="AM496" s="11">
        <f>COUNTIFS(Ishop!$AG:$AG,Source!$AM$1,Ishop!$BG:$BG,Source!$D496,Ishop!$B:$B,Source!$C496,Ishop!$J:$J,"OUI")</f>
        <v>0</v>
      </c>
      <c r="AN496" s="11">
        <f>COUNTIFS(Dolmen!$W:$W,"Sensatio",Dolmen!$O:$O,Source!D496,Dolmen!$F:$F,Source!C496)</f>
        <v>0</v>
      </c>
      <c r="AO496" s="11">
        <f>COUNTIFS(Dolmen!$AC:$AC,"Bbox Miami",Dolmen!$O:$O,Source!D496,Dolmen!$F:$F,Source!C496)</f>
        <v>0</v>
      </c>
      <c r="AP496" s="11">
        <f>COUNTIFS(Dolmen!$AD:$AD,"1",Dolmen!$W:$W,"",Dolmen!$O:$O,Source!D496,Dolmen!$F:$F,Source!C496)</f>
        <v>0</v>
      </c>
      <c r="AQ496" s="11">
        <f>COUNTIFS(Dolmen!$W:$W,"Sensation",Dolmen!$Y:$Y,"1",Dolmen!$O:$O,Source!D496,Dolmen!$F:$F,Source!C496)</f>
        <v>0</v>
      </c>
      <c r="AR496" s="11">
        <f>COUNTIFS(Dolmen!$AC:$AC,"Bbox Miami",Dolmen!$Y:$Y,"1",Dolmen!$O:$O,Source!D496,Dolmen!$F:$F,Source!C496)</f>
        <v>0</v>
      </c>
      <c r="AS496" s="11">
        <f>COUNTIFS(Dolmen!$AD:$AD,"1",Dolmen!$W:$W,"",Dolmen!$Y:$Y,"1",Dolmen!$O:$O,Source!D496,Dolmen!$F:$F,Source!C496)</f>
        <v>0</v>
      </c>
      <c r="AT496" s="11">
        <f t="shared" si="185"/>
        <v>0</v>
      </c>
      <c r="AU496" s="11">
        <f t="shared" si="186"/>
        <v>0</v>
      </c>
      <c r="AV496" s="11">
        <f t="shared" si="187"/>
        <v>0</v>
      </c>
      <c r="AW496" s="11">
        <f t="shared" si="188"/>
        <v>0</v>
      </c>
      <c r="AX496" s="11">
        <f t="shared" si="189"/>
        <v>0</v>
      </c>
      <c r="AY496" s="11">
        <f t="shared" si="190"/>
        <v>0</v>
      </c>
      <c r="AZ496" s="11">
        <f t="shared" si="191"/>
        <v>0</v>
      </c>
      <c r="BA496" s="11">
        <f t="shared" si="192"/>
        <v>0</v>
      </c>
      <c r="BB496" s="11">
        <f t="shared" si="193"/>
        <v>0</v>
      </c>
      <c r="BC496" s="11">
        <f t="shared" si="194"/>
        <v>0</v>
      </c>
      <c r="BD496" s="11">
        <f>SUMIFS(Ishop!$BK:$BK,Ishop!$BG:$BG,Source!D496,Ishop!$B:$B,Source!C496)</f>
        <v>0</v>
      </c>
      <c r="BE496" s="11">
        <f>COUNTIFS(Ishop!$AW:$AW,"OUI",Ishop!$BG:$BG,Source!D496,Ishop!$B:$B,Source!C496)</f>
        <v>0</v>
      </c>
      <c r="BF496" s="11">
        <f t="shared" si="195"/>
        <v>0</v>
      </c>
      <c r="BG496" s="11">
        <f t="shared" si="196"/>
        <v>0</v>
      </c>
      <c r="BH496" s="11">
        <f t="shared" si="197"/>
        <v>0</v>
      </c>
      <c r="BI496" s="11">
        <f t="shared" si="198"/>
        <v>0</v>
      </c>
      <c r="BJ496" s="11">
        <f t="shared" si="199"/>
        <v>0</v>
      </c>
      <c r="BK496" s="11">
        <f t="shared" si="200"/>
        <v>0</v>
      </c>
      <c r="BL496" s="11">
        <f t="shared" si="201"/>
        <v>0</v>
      </c>
      <c r="BM496" s="11">
        <f t="shared" si="202"/>
        <v>0</v>
      </c>
      <c r="BN496" s="25">
        <f>Z496*Budget!$A$6</f>
        <v>0</v>
      </c>
      <c r="BO496" s="25">
        <f>AA496*(Budget!$B$6+Budget!$B$7)</f>
        <v>0</v>
      </c>
      <c r="BP496" s="25">
        <f>AB496*(Budget!$C$6+Budget!$C$7)</f>
        <v>0</v>
      </c>
      <c r="BQ496" s="25">
        <f>AC496*(Budget!$D$6+Budget!$D$7)</f>
        <v>0</v>
      </c>
      <c r="BR496" s="25">
        <f>AD496*(Budget!$E$6+Budget!$E$7)</f>
        <v>0</v>
      </c>
      <c r="BS496" s="25">
        <f>AE496*(Budget!$F$6+Budget!$F$7)</f>
        <v>0</v>
      </c>
      <c r="BT496" s="25">
        <f>AF496*(Budget!$G$6+Budget!$G$7)</f>
        <v>0</v>
      </c>
      <c r="BU496" s="25">
        <f>AG496*Budget!$H$6</f>
        <v>0</v>
      </c>
      <c r="BV496" s="25">
        <f>AH496*Budget!$I$6</f>
        <v>0</v>
      </c>
      <c r="BW496" s="25">
        <f>AI496*Budget!$J$6</f>
        <v>0</v>
      </c>
      <c r="BX496" s="25">
        <f>AJ496*Budget!$K$6</f>
        <v>0</v>
      </c>
      <c r="BY496" s="25">
        <f>AK496*Budget!$L$6</f>
        <v>0</v>
      </c>
      <c r="BZ496" s="25">
        <f>AL496*Budget!$M$6</f>
        <v>0</v>
      </c>
      <c r="CA496" s="25">
        <f>AM496*Budget!$N$6</f>
        <v>0</v>
      </c>
      <c r="CB496" s="25">
        <f>AQ496*Budget!$O$6</f>
        <v>0</v>
      </c>
      <c r="CC496" s="25">
        <f>AR496*Budget!$S$6</f>
        <v>0</v>
      </c>
      <c r="CD496" s="25">
        <f>AS496*Budget!$Q$6</f>
        <v>0</v>
      </c>
      <c r="CE496" s="25">
        <f t="shared" si="203"/>
        <v>0</v>
      </c>
      <c r="CF496" s="11" t="e">
        <f>COUNTIFS(#REF!,Source!E496,#REF!,Source!C496)</f>
        <v>#REF!</v>
      </c>
      <c r="CG496" s="11" t="str">
        <f t="shared" si="204"/>
        <v>--</v>
      </c>
    </row>
    <row r="497" spans="1:85" x14ac:dyDescent="0.25">
      <c r="A497" t="str">
        <f>IFERROR(VLOOKUP(MONTH(C497),Date!$A$2:$B$13,2,0),"--")</f>
        <v>Avril</v>
      </c>
      <c r="B497" s="11">
        <f t="shared" si="183"/>
        <v>14</v>
      </c>
      <c r="C497" s="28">
        <f t="shared" si="205"/>
        <v>42097</v>
      </c>
      <c r="D497" s="29" t="s">
        <v>233</v>
      </c>
      <c r="E497" s="30" t="str">
        <f>IFERROR(VLOOKUP(D497,Listing!$A:$B,2,0),"--")</f>
        <v>A44051</v>
      </c>
      <c r="F497" s="30" t="str">
        <f>IFERROR(VLOOKUP(D497,Listing!$A:$E,5,0),"-")</f>
        <v>MAZOUZ YOUNES</v>
      </c>
      <c r="G497" s="4">
        <f>IFERROR(VLOOKUP(D497,Listing!$A:$F,6,0),"--")</f>
        <v>42107</v>
      </c>
      <c r="H497" s="11" t="str">
        <f>IFERROR(VLOOKUP(D497,Listing!$A:$D,4,0),"--")</f>
        <v>REDA JABER</v>
      </c>
      <c r="I497" s="11" t="str">
        <f t="shared" si="184"/>
        <v>AAC</v>
      </c>
      <c r="J497" s="31">
        <f>IFERROR(COUNTIFS(Ishop!$BG:$BG,Source!D497,Ishop!$B:$B,Source!C497),"--")</f>
        <v>0</v>
      </c>
      <c r="K497" s="11">
        <f>IFERROR(COUNTIFS(Ishop!$BG:$BG,Source!D497,Ishop!$B:$B,Source!C497,Ishop!$J:$J,"OUI"),"--")</f>
        <v>0</v>
      </c>
      <c r="L497" s="11">
        <f>COUNTIFS(Ishop!$AG:$AG,Source!$L$1,Ishop!$BG:$BG,Source!$D497,Ishop!$B:$B,Source!$C497)</f>
        <v>0</v>
      </c>
      <c r="M497" s="11">
        <f>COUNTIFS(Ishop!$AG:$AG,Source!$M$1,Ishop!$BG:$BG,Source!$D497,Ishop!$B:$B,Source!$C497)</f>
        <v>0</v>
      </c>
      <c r="N497" s="11">
        <f>COUNTIFS(Ishop!$AG:$AG,Source!$N$1,Ishop!$BG:$BG,Source!$D497,Ishop!$B:$B,Source!$C497)</f>
        <v>0</v>
      </c>
      <c r="O497" s="11">
        <f>COUNTIFS(Ishop!$AG:$AG,Source!$O$1,Ishop!$BG:$BG,Source!$D497,Ishop!$B:$B,Source!$C497)</f>
        <v>0</v>
      </c>
      <c r="P497" s="11">
        <f>COUNTIFS(Ishop!$AG:$AG,Source!$P$1,Ishop!$BG:$BG,Source!$D497,Ishop!$B:$B,Source!$C497)</f>
        <v>0</v>
      </c>
      <c r="Q497" s="11">
        <f>COUNTIFS(Ishop!$AG:$AG,Source!$Q$1,Ishop!$BG:$BG,Source!$D497,Ishop!$B:$B,Source!$C497)</f>
        <v>0</v>
      </c>
      <c r="R497" s="11">
        <f>COUNTIFS(Ishop!$AG:$AG,Source!$R$1,Ishop!$BG:$BG,Source!$D497,Ishop!$B:$B,Source!$C497)</f>
        <v>0</v>
      </c>
      <c r="S497" s="11">
        <f>COUNTIFS(Ishop!$AG:$AG,Source!$S$1,Ishop!$BG:$BG,Source!$D497,Ishop!$B:$B,Source!$C497)</f>
        <v>0</v>
      </c>
      <c r="T497" s="11">
        <f>COUNTIFS(Ishop!$AG:$AG,Source!$T$1,Ishop!$BG:$BG,Source!$D497,Ishop!$B:$B,Source!$C497)</f>
        <v>0</v>
      </c>
      <c r="U497" s="11">
        <f>COUNTIFS(Ishop!$AG:$AG,Source!$U$1,Ishop!$BG:$BG,Source!$D497,Ishop!$B:$B,Source!$C497)</f>
        <v>0</v>
      </c>
      <c r="V497" s="11">
        <f>COUNTIFS(Ishop!$AG:$AG,Source!$V$1,Ishop!$BG:$BG,Source!$D497,Ishop!$B:$B,Source!$C497)</f>
        <v>0</v>
      </c>
      <c r="W497" s="11">
        <f>COUNTIFS(Ishop!$AG:$AG,Source!$W$1,Ishop!$BG:$BG,Source!$D497,Ishop!$B:$B,Source!$C497)</f>
        <v>0</v>
      </c>
      <c r="X497" s="11">
        <f>COUNTIFS(Ishop!$AG:$AG,Source!$X$1,Ishop!$BG:$BG,Source!$D497,Ishop!$B:$B,Source!$C497)</f>
        <v>0</v>
      </c>
      <c r="Y497" s="11">
        <f>COUNTIFS(Ishop!$AG:$AG,Source!$Y$1,Ishop!$BG:$BG,Source!$D497,Ishop!$B:$B,Source!$C497)</f>
        <v>0</v>
      </c>
      <c r="Z497" s="11">
        <f>COUNTIFS(Ishop!$AG:$AG,Source!$Z$1,Ishop!$BG:$BG,Source!$D497,Ishop!$B:$B,Source!$C497,Ishop!$J:$J,"OUI")</f>
        <v>0</v>
      </c>
      <c r="AA497" s="11">
        <f>COUNTIFS(Ishop!$AG:$AG,Source!$AA$1,Ishop!$BG:$BG,Source!$D497,Ishop!$B:$B,Source!$C497,Ishop!$J:$J,"OUI")</f>
        <v>0</v>
      </c>
      <c r="AB497" s="11">
        <f>COUNTIFS(Ishop!$AG:$AG,Source!$AB$1,Ishop!$BG:$BG,Source!$D497,Ishop!$B:$B,Source!$C497,Ishop!$J:$J,"OUI")</f>
        <v>0</v>
      </c>
      <c r="AC497" s="11">
        <f>COUNTIFS(Ishop!$AG:$AG,Source!$AC$1,Ishop!$BG:$BG,Source!$D497,Ishop!$B:$B,Source!$C497,Ishop!$J:$J,"OUI")</f>
        <v>0</v>
      </c>
      <c r="AD497" s="11">
        <f>COUNTIFS(Ishop!$AG:$AG,Source!$AD$1,Ishop!$BG:$BG,Source!$D497,Ishop!$B:$B,Source!$C497,Ishop!$J:$J,"OUI")</f>
        <v>0</v>
      </c>
      <c r="AE497" s="11">
        <f>COUNTIFS(Ishop!$AG:$AG,Source!$AE$1,Ishop!$BG:$BG,Source!$D497,Ishop!$B:$B,Source!$C497,Ishop!$J:$J,"OUI")</f>
        <v>0</v>
      </c>
      <c r="AF497" s="11">
        <f>COUNTIFS(Ishop!$AG:$AG,Source!$AF$1,Ishop!$BG:$BG,Source!$D497,Ishop!$B:$B,Source!$C497,Ishop!$J:$J,"OUI")</f>
        <v>0</v>
      </c>
      <c r="AG497" s="11">
        <f>COUNTIFS(Ishop!$AG:$AG,Source!$AG$1,Ishop!$BG:$BG,Source!$D497,Ishop!$B:$B,Source!$C497,Ishop!$J:$J,"OUI")</f>
        <v>0</v>
      </c>
      <c r="AH497" s="11">
        <f>COUNTIFS(Ishop!$AG:$AG,Source!$AH$1,Ishop!$BG:$BG,Source!$D497,Ishop!$B:$B,Source!$C497,Ishop!$J:$J,"OUI")</f>
        <v>0</v>
      </c>
      <c r="AI497" s="11">
        <f>COUNTIFS(Ishop!$AG:$AG,Source!$AI$1,Ishop!$BG:$BG,Source!$D497,Ishop!$B:$B,Source!$C497,Ishop!$J:$J,"OUI")</f>
        <v>0</v>
      </c>
      <c r="AJ497" s="11">
        <f>COUNTIFS(Ishop!$AG:$AG,Source!$AJ$1,Ishop!$BG:$BG,Source!$D497,Ishop!$B:$B,Source!$C497,Ishop!$J:$J,"OUI")</f>
        <v>0</v>
      </c>
      <c r="AK497" s="11">
        <f>COUNTIFS(Ishop!$AG:$AG,Source!$AK$1,Ishop!$BG:$BG,Source!$D497,Ishop!$B:$B,Source!$C497,Ishop!$J:$J,"OUI")</f>
        <v>0</v>
      </c>
      <c r="AL497" s="11">
        <f>COUNTIFS(Ishop!$AG:$AG,Source!$AL$1,Ishop!$BG:$BG,Source!$D497,Ishop!$B:$B,Source!$C497,Ishop!$J:$J,"OUI")</f>
        <v>0</v>
      </c>
      <c r="AM497" s="11">
        <f>COUNTIFS(Ishop!$AG:$AG,Source!$AM$1,Ishop!$BG:$BG,Source!$D497,Ishop!$B:$B,Source!$C497,Ishop!$J:$J,"OUI")</f>
        <v>0</v>
      </c>
      <c r="AN497" s="11">
        <f>COUNTIFS(Dolmen!$W:$W,"Sensatio",Dolmen!$O:$O,Source!D497,Dolmen!$F:$F,Source!C497)</f>
        <v>0</v>
      </c>
      <c r="AO497" s="11">
        <f>COUNTIFS(Dolmen!$AC:$AC,"Bbox Miami",Dolmen!$O:$O,Source!D497,Dolmen!$F:$F,Source!C497)</f>
        <v>0</v>
      </c>
      <c r="AP497" s="11">
        <f>COUNTIFS(Dolmen!$AD:$AD,"1",Dolmen!$W:$W,"",Dolmen!$O:$O,Source!D497,Dolmen!$F:$F,Source!C497)</f>
        <v>0</v>
      </c>
      <c r="AQ497" s="11">
        <f>COUNTIFS(Dolmen!$W:$W,"Sensation",Dolmen!$Y:$Y,"1",Dolmen!$O:$O,Source!D497,Dolmen!$F:$F,Source!C497)</f>
        <v>0</v>
      </c>
      <c r="AR497" s="11">
        <f>COUNTIFS(Dolmen!$AC:$AC,"Bbox Miami",Dolmen!$Y:$Y,"1",Dolmen!$O:$O,Source!D497,Dolmen!$F:$F,Source!C497)</f>
        <v>0</v>
      </c>
      <c r="AS497" s="11">
        <f>COUNTIFS(Dolmen!$AD:$AD,"1",Dolmen!$W:$W,"",Dolmen!$Y:$Y,"1",Dolmen!$O:$O,Source!D497,Dolmen!$F:$F,Source!C497)</f>
        <v>0</v>
      </c>
      <c r="AT497" s="11">
        <f t="shared" si="185"/>
        <v>0</v>
      </c>
      <c r="AU497" s="11">
        <f t="shared" si="186"/>
        <v>0</v>
      </c>
      <c r="AV497" s="11">
        <f t="shared" si="187"/>
        <v>0</v>
      </c>
      <c r="AW497" s="11">
        <f t="shared" si="188"/>
        <v>0</v>
      </c>
      <c r="AX497" s="11">
        <f t="shared" si="189"/>
        <v>0</v>
      </c>
      <c r="AY497" s="11">
        <f t="shared" si="190"/>
        <v>0</v>
      </c>
      <c r="AZ497" s="11">
        <f t="shared" si="191"/>
        <v>0</v>
      </c>
      <c r="BA497" s="11">
        <f t="shared" si="192"/>
        <v>0</v>
      </c>
      <c r="BB497" s="11">
        <f t="shared" si="193"/>
        <v>0</v>
      </c>
      <c r="BC497" s="11">
        <f t="shared" si="194"/>
        <v>0</v>
      </c>
      <c r="BD497" s="11">
        <f>SUMIFS(Ishop!$BK:$BK,Ishop!$BG:$BG,Source!D497,Ishop!$B:$B,Source!C497)</f>
        <v>0</v>
      </c>
      <c r="BE497" s="11">
        <f>COUNTIFS(Ishop!$AW:$AW,"OUI",Ishop!$BG:$BG,Source!D497,Ishop!$B:$B,Source!C497)</f>
        <v>0</v>
      </c>
      <c r="BF497" s="11">
        <f t="shared" si="195"/>
        <v>0</v>
      </c>
      <c r="BG497" s="11">
        <f t="shared" si="196"/>
        <v>0</v>
      </c>
      <c r="BH497" s="11">
        <f t="shared" si="197"/>
        <v>0</v>
      </c>
      <c r="BI497" s="11">
        <f t="shared" si="198"/>
        <v>0</v>
      </c>
      <c r="BJ497" s="11">
        <f t="shared" si="199"/>
        <v>0</v>
      </c>
      <c r="BK497" s="11">
        <f t="shared" si="200"/>
        <v>0</v>
      </c>
      <c r="BL497" s="11">
        <f t="shared" si="201"/>
        <v>0</v>
      </c>
      <c r="BM497" s="11">
        <f t="shared" si="202"/>
        <v>0</v>
      </c>
      <c r="BN497" s="25">
        <f>Z497*Budget!$A$6</f>
        <v>0</v>
      </c>
      <c r="BO497" s="25">
        <f>AA497*(Budget!$B$6+Budget!$B$7)</f>
        <v>0</v>
      </c>
      <c r="BP497" s="25">
        <f>AB497*(Budget!$C$6+Budget!$C$7)</f>
        <v>0</v>
      </c>
      <c r="BQ497" s="25">
        <f>AC497*(Budget!$D$6+Budget!$D$7)</f>
        <v>0</v>
      </c>
      <c r="BR497" s="25">
        <f>AD497*(Budget!$E$6+Budget!$E$7)</f>
        <v>0</v>
      </c>
      <c r="BS497" s="25">
        <f>AE497*(Budget!$F$6+Budget!$F$7)</f>
        <v>0</v>
      </c>
      <c r="BT497" s="25">
        <f>AF497*(Budget!$G$6+Budget!$G$7)</f>
        <v>0</v>
      </c>
      <c r="BU497" s="25">
        <f>AG497*Budget!$H$6</f>
        <v>0</v>
      </c>
      <c r="BV497" s="25">
        <f>AH497*Budget!$I$6</f>
        <v>0</v>
      </c>
      <c r="BW497" s="25">
        <f>AI497*Budget!$J$6</f>
        <v>0</v>
      </c>
      <c r="BX497" s="25">
        <f>AJ497*Budget!$K$6</f>
        <v>0</v>
      </c>
      <c r="BY497" s="25">
        <f>AK497*Budget!$L$6</f>
        <v>0</v>
      </c>
      <c r="BZ497" s="25">
        <f>AL497*Budget!$M$6</f>
        <v>0</v>
      </c>
      <c r="CA497" s="25">
        <f>AM497*Budget!$N$6</f>
        <v>0</v>
      </c>
      <c r="CB497" s="25">
        <f>AQ497*Budget!$O$6</f>
        <v>0</v>
      </c>
      <c r="CC497" s="25">
        <f>AR497*Budget!$S$6</f>
        <v>0</v>
      </c>
      <c r="CD497" s="25">
        <f>AS497*Budget!$Q$6</f>
        <v>0</v>
      </c>
      <c r="CE497" s="25">
        <f t="shared" si="203"/>
        <v>0</v>
      </c>
      <c r="CF497" s="11" t="e">
        <f>COUNTIFS(#REF!,Source!E497,#REF!,Source!C497)</f>
        <v>#REF!</v>
      </c>
      <c r="CG497" s="11" t="str">
        <f t="shared" si="204"/>
        <v>--</v>
      </c>
    </row>
    <row r="498" spans="1:85" x14ac:dyDescent="0.25">
      <c r="A498" t="str">
        <f>IFERROR(VLOOKUP(MONTH(C498),Date!$A$2:$B$13,2,0),"--")</f>
        <v>Avril</v>
      </c>
      <c r="B498" s="11">
        <f t="shared" si="183"/>
        <v>14</v>
      </c>
      <c r="C498" s="28">
        <f t="shared" si="205"/>
        <v>42097</v>
      </c>
      <c r="D498" s="29" t="s">
        <v>234</v>
      </c>
      <c r="E498" s="30" t="str">
        <f>IFERROR(VLOOKUP(D498,Listing!$A:$B,2,0),"--")</f>
        <v>A44027</v>
      </c>
      <c r="F498" s="30" t="str">
        <f>IFERROR(VLOOKUP(D498,Listing!$A:$E,5,0),"-")</f>
        <v>MOUSSAOUI NARGISSE</v>
      </c>
      <c r="G498" s="4">
        <f>IFERROR(VLOOKUP(D498,Listing!$A:$F,6,0),"--")</f>
        <v>42107</v>
      </c>
      <c r="H498" s="11" t="str">
        <f>IFERROR(VLOOKUP(D498,Listing!$A:$D,4,0),"--")</f>
        <v>REDA JABER</v>
      </c>
      <c r="I498" s="11" t="str">
        <f t="shared" si="184"/>
        <v>AAC</v>
      </c>
      <c r="J498" s="31">
        <f>IFERROR(COUNTIFS(Ishop!$BG:$BG,Source!D498,Ishop!$B:$B,Source!C498),"--")</f>
        <v>0</v>
      </c>
      <c r="K498" s="11">
        <f>IFERROR(COUNTIFS(Ishop!$BG:$BG,Source!D498,Ishop!$B:$B,Source!C498,Ishop!$J:$J,"OUI"),"--")</f>
        <v>0</v>
      </c>
      <c r="L498" s="11">
        <f>COUNTIFS(Ishop!$AG:$AG,Source!$L$1,Ishop!$BG:$BG,Source!$D498,Ishop!$B:$B,Source!$C498)</f>
        <v>0</v>
      </c>
      <c r="M498" s="11">
        <f>COUNTIFS(Ishop!$AG:$AG,Source!$M$1,Ishop!$BG:$BG,Source!$D498,Ishop!$B:$B,Source!$C498)</f>
        <v>0</v>
      </c>
      <c r="N498" s="11">
        <f>COUNTIFS(Ishop!$AG:$AG,Source!$N$1,Ishop!$BG:$BG,Source!$D498,Ishop!$B:$B,Source!$C498)</f>
        <v>0</v>
      </c>
      <c r="O498" s="11">
        <f>COUNTIFS(Ishop!$AG:$AG,Source!$O$1,Ishop!$BG:$BG,Source!$D498,Ishop!$B:$B,Source!$C498)</f>
        <v>0</v>
      </c>
      <c r="P498" s="11">
        <f>COUNTIFS(Ishop!$AG:$AG,Source!$P$1,Ishop!$BG:$BG,Source!$D498,Ishop!$B:$B,Source!$C498)</f>
        <v>0</v>
      </c>
      <c r="Q498" s="11">
        <f>COUNTIFS(Ishop!$AG:$AG,Source!$Q$1,Ishop!$BG:$BG,Source!$D498,Ishop!$B:$B,Source!$C498)</f>
        <v>0</v>
      </c>
      <c r="R498" s="11">
        <f>COUNTIFS(Ishop!$AG:$AG,Source!$R$1,Ishop!$BG:$BG,Source!$D498,Ishop!$B:$B,Source!$C498)</f>
        <v>0</v>
      </c>
      <c r="S498" s="11">
        <f>COUNTIFS(Ishop!$AG:$AG,Source!$S$1,Ishop!$BG:$BG,Source!$D498,Ishop!$B:$B,Source!$C498)</f>
        <v>0</v>
      </c>
      <c r="T498" s="11">
        <f>COUNTIFS(Ishop!$AG:$AG,Source!$T$1,Ishop!$BG:$BG,Source!$D498,Ishop!$B:$B,Source!$C498)</f>
        <v>0</v>
      </c>
      <c r="U498" s="11">
        <f>COUNTIFS(Ishop!$AG:$AG,Source!$U$1,Ishop!$BG:$BG,Source!$D498,Ishop!$B:$B,Source!$C498)</f>
        <v>0</v>
      </c>
      <c r="V498" s="11">
        <f>COUNTIFS(Ishop!$AG:$AG,Source!$V$1,Ishop!$BG:$BG,Source!$D498,Ishop!$B:$B,Source!$C498)</f>
        <v>0</v>
      </c>
      <c r="W498" s="11">
        <f>COUNTIFS(Ishop!$AG:$AG,Source!$W$1,Ishop!$BG:$BG,Source!$D498,Ishop!$B:$B,Source!$C498)</f>
        <v>0</v>
      </c>
      <c r="X498" s="11">
        <f>COUNTIFS(Ishop!$AG:$AG,Source!$X$1,Ishop!$BG:$BG,Source!$D498,Ishop!$B:$B,Source!$C498)</f>
        <v>0</v>
      </c>
      <c r="Y498" s="11">
        <f>COUNTIFS(Ishop!$AG:$AG,Source!$Y$1,Ishop!$BG:$BG,Source!$D498,Ishop!$B:$B,Source!$C498)</f>
        <v>0</v>
      </c>
      <c r="Z498" s="11">
        <f>COUNTIFS(Ishop!$AG:$AG,Source!$Z$1,Ishop!$BG:$BG,Source!$D498,Ishop!$B:$B,Source!$C498,Ishop!$J:$J,"OUI")</f>
        <v>0</v>
      </c>
      <c r="AA498" s="11">
        <f>COUNTIFS(Ishop!$AG:$AG,Source!$AA$1,Ishop!$BG:$BG,Source!$D498,Ishop!$B:$B,Source!$C498,Ishop!$J:$J,"OUI")</f>
        <v>0</v>
      </c>
      <c r="AB498" s="11">
        <f>COUNTIFS(Ishop!$AG:$AG,Source!$AB$1,Ishop!$BG:$BG,Source!$D498,Ishop!$B:$B,Source!$C498,Ishop!$J:$J,"OUI")</f>
        <v>0</v>
      </c>
      <c r="AC498" s="11">
        <f>COUNTIFS(Ishop!$AG:$AG,Source!$AC$1,Ishop!$BG:$BG,Source!$D498,Ishop!$B:$B,Source!$C498,Ishop!$J:$J,"OUI")</f>
        <v>0</v>
      </c>
      <c r="AD498" s="11">
        <f>COUNTIFS(Ishop!$AG:$AG,Source!$AD$1,Ishop!$BG:$BG,Source!$D498,Ishop!$B:$B,Source!$C498,Ishop!$J:$J,"OUI")</f>
        <v>0</v>
      </c>
      <c r="AE498" s="11">
        <f>COUNTIFS(Ishop!$AG:$AG,Source!$AE$1,Ishop!$BG:$BG,Source!$D498,Ishop!$B:$B,Source!$C498,Ishop!$J:$J,"OUI")</f>
        <v>0</v>
      </c>
      <c r="AF498" s="11">
        <f>COUNTIFS(Ishop!$AG:$AG,Source!$AF$1,Ishop!$BG:$BG,Source!$D498,Ishop!$B:$B,Source!$C498,Ishop!$J:$J,"OUI")</f>
        <v>0</v>
      </c>
      <c r="AG498" s="11">
        <f>COUNTIFS(Ishop!$AG:$AG,Source!$AG$1,Ishop!$BG:$BG,Source!$D498,Ishop!$B:$B,Source!$C498,Ishop!$J:$J,"OUI")</f>
        <v>0</v>
      </c>
      <c r="AH498" s="11">
        <f>COUNTIFS(Ishop!$AG:$AG,Source!$AH$1,Ishop!$BG:$BG,Source!$D498,Ishop!$B:$B,Source!$C498,Ishop!$J:$J,"OUI")</f>
        <v>0</v>
      </c>
      <c r="AI498" s="11">
        <f>COUNTIFS(Ishop!$AG:$AG,Source!$AI$1,Ishop!$BG:$BG,Source!$D498,Ishop!$B:$B,Source!$C498,Ishop!$J:$J,"OUI")</f>
        <v>0</v>
      </c>
      <c r="AJ498" s="11">
        <f>COUNTIFS(Ishop!$AG:$AG,Source!$AJ$1,Ishop!$BG:$BG,Source!$D498,Ishop!$B:$B,Source!$C498,Ishop!$J:$J,"OUI")</f>
        <v>0</v>
      </c>
      <c r="AK498" s="11">
        <f>COUNTIFS(Ishop!$AG:$AG,Source!$AK$1,Ishop!$BG:$BG,Source!$D498,Ishop!$B:$B,Source!$C498,Ishop!$J:$J,"OUI")</f>
        <v>0</v>
      </c>
      <c r="AL498" s="11">
        <f>COUNTIFS(Ishop!$AG:$AG,Source!$AL$1,Ishop!$BG:$BG,Source!$D498,Ishop!$B:$B,Source!$C498,Ishop!$J:$J,"OUI")</f>
        <v>0</v>
      </c>
      <c r="AM498" s="11">
        <f>COUNTIFS(Ishop!$AG:$AG,Source!$AM$1,Ishop!$BG:$BG,Source!$D498,Ishop!$B:$B,Source!$C498,Ishop!$J:$J,"OUI")</f>
        <v>0</v>
      </c>
      <c r="AN498" s="11">
        <f>COUNTIFS(Dolmen!$W:$W,"Sensatio",Dolmen!$O:$O,Source!D498,Dolmen!$F:$F,Source!C498)</f>
        <v>0</v>
      </c>
      <c r="AO498" s="11">
        <f>COUNTIFS(Dolmen!$AC:$AC,"Bbox Miami",Dolmen!$O:$O,Source!D498,Dolmen!$F:$F,Source!C498)</f>
        <v>0</v>
      </c>
      <c r="AP498" s="11">
        <f>COUNTIFS(Dolmen!$AD:$AD,"1",Dolmen!$W:$W,"",Dolmen!$O:$O,Source!D498,Dolmen!$F:$F,Source!C498)</f>
        <v>0</v>
      </c>
      <c r="AQ498" s="11">
        <f>COUNTIFS(Dolmen!$W:$W,"Sensation",Dolmen!$Y:$Y,"1",Dolmen!$O:$O,Source!D498,Dolmen!$F:$F,Source!C498)</f>
        <v>0</v>
      </c>
      <c r="AR498" s="11">
        <f>COUNTIFS(Dolmen!$AC:$AC,"Bbox Miami",Dolmen!$Y:$Y,"1",Dolmen!$O:$O,Source!D498,Dolmen!$F:$F,Source!C498)</f>
        <v>0</v>
      </c>
      <c r="AS498" s="11">
        <f>COUNTIFS(Dolmen!$AD:$AD,"1",Dolmen!$W:$W,"",Dolmen!$Y:$Y,"1",Dolmen!$O:$O,Source!D498,Dolmen!$F:$F,Source!C498)</f>
        <v>0</v>
      </c>
      <c r="AT498" s="11">
        <f t="shared" si="185"/>
        <v>0</v>
      </c>
      <c r="AU498" s="11">
        <f t="shared" si="186"/>
        <v>0</v>
      </c>
      <c r="AV498" s="11">
        <f t="shared" si="187"/>
        <v>0</v>
      </c>
      <c r="AW498" s="11">
        <f t="shared" si="188"/>
        <v>0</v>
      </c>
      <c r="AX498" s="11">
        <f t="shared" si="189"/>
        <v>0</v>
      </c>
      <c r="AY498" s="11">
        <f t="shared" si="190"/>
        <v>0</v>
      </c>
      <c r="AZ498" s="11">
        <f t="shared" si="191"/>
        <v>0</v>
      </c>
      <c r="BA498" s="11">
        <f t="shared" si="192"/>
        <v>0</v>
      </c>
      <c r="BB498" s="11">
        <f t="shared" si="193"/>
        <v>0</v>
      </c>
      <c r="BC498" s="11">
        <f t="shared" si="194"/>
        <v>0</v>
      </c>
      <c r="BD498" s="11">
        <f>SUMIFS(Ishop!$BK:$BK,Ishop!$BG:$BG,Source!D498,Ishop!$B:$B,Source!C498)</f>
        <v>0</v>
      </c>
      <c r="BE498" s="11">
        <f>COUNTIFS(Ishop!$AW:$AW,"OUI",Ishop!$BG:$BG,Source!D498,Ishop!$B:$B,Source!C498)</f>
        <v>0</v>
      </c>
      <c r="BF498" s="11">
        <f t="shared" si="195"/>
        <v>0</v>
      </c>
      <c r="BG498" s="11">
        <f t="shared" si="196"/>
        <v>0</v>
      </c>
      <c r="BH498" s="11">
        <f t="shared" si="197"/>
        <v>0</v>
      </c>
      <c r="BI498" s="11">
        <f t="shared" si="198"/>
        <v>0</v>
      </c>
      <c r="BJ498" s="11">
        <f t="shared" si="199"/>
        <v>0</v>
      </c>
      <c r="BK498" s="11">
        <f t="shared" si="200"/>
        <v>0</v>
      </c>
      <c r="BL498" s="11">
        <f t="shared" si="201"/>
        <v>0</v>
      </c>
      <c r="BM498" s="11">
        <f t="shared" si="202"/>
        <v>0</v>
      </c>
      <c r="BN498" s="25">
        <f>Z498*Budget!$A$6</f>
        <v>0</v>
      </c>
      <c r="BO498" s="25">
        <f>AA498*(Budget!$B$6+Budget!$B$7)</f>
        <v>0</v>
      </c>
      <c r="BP498" s="25">
        <f>AB498*(Budget!$C$6+Budget!$C$7)</f>
        <v>0</v>
      </c>
      <c r="BQ498" s="25">
        <f>AC498*(Budget!$D$6+Budget!$D$7)</f>
        <v>0</v>
      </c>
      <c r="BR498" s="25">
        <f>AD498*(Budget!$E$6+Budget!$E$7)</f>
        <v>0</v>
      </c>
      <c r="BS498" s="25">
        <f>AE498*(Budget!$F$6+Budget!$F$7)</f>
        <v>0</v>
      </c>
      <c r="BT498" s="25">
        <f>AF498*(Budget!$G$6+Budget!$G$7)</f>
        <v>0</v>
      </c>
      <c r="BU498" s="25">
        <f>AG498*Budget!$H$6</f>
        <v>0</v>
      </c>
      <c r="BV498" s="25">
        <f>AH498*Budget!$I$6</f>
        <v>0</v>
      </c>
      <c r="BW498" s="25">
        <f>AI498*Budget!$J$6</f>
        <v>0</v>
      </c>
      <c r="BX498" s="25">
        <f>AJ498*Budget!$K$6</f>
        <v>0</v>
      </c>
      <c r="BY498" s="25">
        <f>AK498*Budget!$L$6</f>
        <v>0</v>
      </c>
      <c r="BZ498" s="25">
        <f>AL498*Budget!$M$6</f>
        <v>0</v>
      </c>
      <c r="CA498" s="25">
        <f>AM498*Budget!$N$6</f>
        <v>0</v>
      </c>
      <c r="CB498" s="25">
        <f>AQ498*Budget!$O$6</f>
        <v>0</v>
      </c>
      <c r="CC498" s="25">
        <f>AR498*Budget!$S$6</f>
        <v>0</v>
      </c>
      <c r="CD498" s="25">
        <f>AS498*Budget!$Q$6</f>
        <v>0</v>
      </c>
      <c r="CE498" s="25">
        <f t="shared" si="203"/>
        <v>0</v>
      </c>
      <c r="CF498" s="11" t="e">
        <f>COUNTIFS(#REF!,Source!E498,#REF!,Source!C498)</f>
        <v>#REF!</v>
      </c>
      <c r="CG498" s="11" t="str">
        <f t="shared" si="204"/>
        <v>--</v>
      </c>
    </row>
    <row r="499" spans="1:85" x14ac:dyDescent="0.25">
      <c r="A499" t="str">
        <f>IFERROR(VLOOKUP(MONTH(C499),Date!$A$2:$B$13,2,0),"--")</f>
        <v>Avril</v>
      </c>
      <c r="B499" s="11">
        <f t="shared" si="183"/>
        <v>14</v>
      </c>
      <c r="C499" s="28">
        <f t="shared" si="205"/>
        <v>42097</v>
      </c>
      <c r="D499" s="29" t="s">
        <v>235</v>
      </c>
      <c r="E499" s="30" t="str">
        <f>IFERROR(VLOOKUP(D499,Listing!$A:$B,2,0),"--")</f>
        <v>A44049</v>
      </c>
      <c r="F499" s="30" t="str">
        <f>IFERROR(VLOOKUP(D499,Listing!$A:$E,5,0),"-")</f>
        <v>OBTEL MEHDI</v>
      </c>
      <c r="G499" s="4">
        <f>IFERROR(VLOOKUP(D499,Listing!$A:$F,6,0),"--")</f>
        <v>42107</v>
      </c>
      <c r="H499" s="11" t="str">
        <f>IFERROR(VLOOKUP(D499,Listing!$A:$D,4,0),"--")</f>
        <v>REDA JABER</v>
      </c>
      <c r="I499" s="11" t="str">
        <f t="shared" si="184"/>
        <v>AAC</v>
      </c>
      <c r="J499" s="31">
        <f>IFERROR(COUNTIFS(Ishop!$BG:$BG,Source!D499,Ishop!$B:$B,Source!C499),"--")</f>
        <v>0</v>
      </c>
      <c r="K499" s="11">
        <f>IFERROR(COUNTIFS(Ishop!$BG:$BG,Source!D499,Ishop!$B:$B,Source!C499,Ishop!$J:$J,"OUI"),"--")</f>
        <v>0</v>
      </c>
      <c r="L499" s="11">
        <f>COUNTIFS(Ishop!$AG:$AG,Source!$L$1,Ishop!$BG:$BG,Source!$D499,Ishop!$B:$B,Source!$C499)</f>
        <v>0</v>
      </c>
      <c r="M499" s="11">
        <f>COUNTIFS(Ishop!$AG:$AG,Source!$M$1,Ishop!$BG:$BG,Source!$D499,Ishop!$B:$B,Source!$C499)</f>
        <v>0</v>
      </c>
      <c r="N499" s="11">
        <f>COUNTIFS(Ishop!$AG:$AG,Source!$N$1,Ishop!$BG:$BG,Source!$D499,Ishop!$B:$B,Source!$C499)</f>
        <v>0</v>
      </c>
      <c r="O499" s="11">
        <f>COUNTIFS(Ishop!$AG:$AG,Source!$O$1,Ishop!$BG:$BG,Source!$D499,Ishop!$B:$B,Source!$C499)</f>
        <v>0</v>
      </c>
      <c r="P499" s="11">
        <f>COUNTIFS(Ishop!$AG:$AG,Source!$P$1,Ishop!$BG:$BG,Source!$D499,Ishop!$B:$B,Source!$C499)</f>
        <v>0</v>
      </c>
      <c r="Q499" s="11">
        <f>COUNTIFS(Ishop!$AG:$AG,Source!$Q$1,Ishop!$BG:$BG,Source!$D499,Ishop!$B:$B,Source!$C499)</f>
        <v>0</v>
      </c>
      <c r="R499" s="11">
        <f>COUNTIFS(Ishop!$AG:$AG,Source!$R$1,Ishop!$BG:$BG,Source!$D499,Ishop!$B:$B,Source!$C499)</f>
        <v>0</v>
      </c>
      <c r="S499" s="11">
        <f>COUNTIFS(Ishop!$AG:$AG,Source!$S$1,Ishop!$BG:$BG,Source!$D499,Ishop!$B:$B,Source!$C499)</f>
        <v>0</v>
      </c>
      <c r="T499" s="11">
        <f>COUNTIFS(Ishop!$AG:$AG,Source!$T$1,Ishop!$BG:$BG,Source!$D499,Ishop!$B:$B,Source!$C499)</f>
        <v>0</v>
      </c>
      <c r="U499" s="11">
        <f>COUNTIFS(Ishop!$AG:$AG,Source!$U$1,Ishop!$BG:$BG,Source!$D499,Ishop!$B:$B,Source!$C499)</f>
        <v>0</v>
      </c>
      <c r="V499" s="11">
        <f>COUNTIFS(Ishop!$AG:$AG,Source!$V$1,Ishop!$BG:$BG,Source!$D499,Ishop!$B:$B,Source!$C499)</f>
        <v>0</v>
      </c>
      <c r="W499" s="11">
        <f>COUNTIFS(Ishop!$AG:$AG,Source!$W$1,Ishop!$BG:$BG,Source!$D499,Ishop!$B:$B,Source!$C499)</f>
        <v>0</v>
      </c>
      <c r="X499" s="11">
        <f>COUNTIFS(Ishop!$AG:$AG,Source!$X$1,Ishop!$BG:$BG,Source!$D499,Ishop!$B:$B,Source!$C499)</f>
        <v>0</v>
      </c>
      <c r="Y499" s="11">
        <f>COUNTIFS(Ishop!$AG:$AG,Source!$Y$1,Ishop!$BG:$BG,Source!$D499,Ishop!$B:$B,Source!$C499)</f>
        <v>0</v>
      </c>
      <c r="Z499" s="11">
        <f>COUNTIFS(Ishop!$AG:$AG,Source!$Z$1,Ishop!$BG:$BG,Source!$D499,Ishop!$B:$B,Source!$C499,Ishop!$J:$J,"OUI")</f>
        <v>0</v>
      </c>
      <c r="AA499" s="11">
        <f>COUNTIFS(Ishop!$AG:$AG,Source!$AA$1,Ishop!$BG:$BG,Source!$D499,Ishop!$B:$B,Source!$C499,Ishop!$J:$J,"OUI")</f>
        <v>0</v>
      </c>
      <c r="AB499" s="11">
        <f>COUNTIFS(Ishop!$AG:$AG,Source!$AB$1,Ishop!$BG:$BG,Source!$D499,Ishop!$B:$B,Source!$C499,Ishop!$J:$J,"OUI")</f>
        <v>0</v>
      </c>
      <c r="AC499" s="11">
        <f>COUNTIFS(Ishop!$AG:$AG,Source!$AC$1,Ishop!$BG:$BG,Source!$D499,Ishop!$B:$B,Source!$C499,Ishop!$J:$J,"OUI")</f>
        <v>0</v>
      </c>
      <c r="AD499" s="11">
        <f>COUNTIFS(Ishop!$AG:$AG,Source!$AD$1,Ishop!$BG:$BG,Source!$D499,Ishop!$B:$B,Source!$C499,Ishop!$J:$J,"OUI")</f>
        <v>0</v>
      </c>
      <c r="AE499" s="11">
        <f>COUNTIFS(Ishop!$AG:$AG,Source!$AE$1,Ishop!$BG:$BG,Source!$D499,Ishop!$B:$B,Source!$C499,Ishop!$J:$J,"OUI")</f>
        <v>0</v>
      </c>
      <c r="AF499" s="11">
        <f>COUNTIFS(Ishop!$AG:$AG,Source!$AF$1,Ishop!$BG:$BG,Source!$D499,Ishop!$B:$B,Source!$C499,Ishop!$J:$J,"OUI")</f>
        <v>0</v>
      </c>
      <c r="AG499" s="11">
        <f>COUNTIFS(Ishop!$AG:$AG,Source!$AG$1,Ishop!$BG:$BG,Source!$D499,Ishop!$B:$B,Source!$C499,Ishop!$J:$J,"OUI")</f>
        <v>0</v>
      </c>
      <c r="AH499" s="11">
        <f>COUNTIFS(Ishop!$AG:$AG,Source!$AH$1,Ishop!$BG:$BG,Source!$D499,Ishop!$B:$B,Source!$C499,Ishop!$J:$J,"OUI")</f>
        <v>0</v>
      </c>
      <c r="AI499" s="11">
        <f>COUNTIFS(Ishop!$AG:$AG,Source!$AI$1,Ishop!$BG:$BG,Source!$D499,Ishop!$B:$B,Source!$C499,Ishop!$J:$J,"OUI")</f>
        <v>0</v>
      </c>
      <c r="AJ499" s="11">
        <f>COUNTIFS(Ishop!$AG:$AG,Source!$AJ$1,Ishop!$BG:$BG,Source!$D499,Ishop!$B:$B,Source!$C499,Ishop!$J:$J,"OUI")</f>
        <v>0</v>
      </c>
      <c r="AK499" s="11">
        <f>COUNTIFS(Ishop!$AG:$AG,Source!$AK$1,Ishop!$BG:$BG,Source!$D499,Ishop!$B:$B,Source!$C499,Ishop!$J:$J,"OUI")</f>
        <v>0</v>
      </c>
      <c r="AL499" s="11">
        <f>COUNTIFS(Ishop!$AG:$AG,Source!$AL$1,Ishop!$BG:$BG,Source!$D499,Ishop!$B:$B,Source!$C499,Ishop!$J:$J,"OUI")</f>
        <v>0</v>
      </c>
      <c r="AM499" s="11">
        <f>COUNTIFS(Ishop!$AG:$AG,Source!$AM$1,Ishop!$BG:$BG,Source!$D499,Ishop!$B:$B,Source!$C499,Ishop!$J:$J,"OUI")</f>
        <v>0</v>
      </c>
      <c r="AN499" s="11">
        <f>COUNTIFS(Dolmen!$W:$W,"Sensatio",Dolmen!$O:$O,Source!D499,Dolmen!$F:$F,Source!C499)</f>
        <v>0</v>
      </c>
      <c r="AO499" s="11">
        <f>COUNTIFS(Dolmen!$AC:$AC,"Bbox Miami",Dolmen!$O:$O,Source!D499,Dolmen!$F:$F,Source!C499)</f>
        <v>0</v>
      </c>
      <c r="AP499" s="11">
        <f>COUNTIFS(Dolmen!$AD:$AD,"1",Dolmen!$W:$W,"",Dolmen!$O:$O,Source!D499,Dolmen!$F:$F,Source!C499)</f>
        <v>0</v>
      </c>
      <c r="AQ499" s="11">
        <f>COUNTIFS(Dolmen!$W:$W,"Sensation",Dolmen!$Y:$Y,"1",Dolmen!$O:$O,Source!D499,Dolmen!$F:$F,Source!C499)</f>
        <v>0</v>
      </c>
      <c r="AR499" s="11">
        <f>COUNTIFS(Dolmen!$AC:$AC,"Bbox Miami",Dolmen!$Y:$Y,"1",Dolmen!$O:$O,Source!D499,Dolmen!$F:$F,Source!C499)</f>
        <v>0</v>
      </c>
      <c r="AS499" s="11">
        <f>COUNTIFS(Dolmen!$AD:$AD,"1",Dolmen!$W:$W,"",Dolmen!$Y:$Y,"1",Dolmen!$O:$O,Source!D499,Dolmen!$F:$F,Source!C499)</f>
        <v>0</v>
      </c>
      <c r="AT499" s="11">
        <f t="shared" si="185"/>
        <v>0</v>
      </c>
      <c r="AU499" s="11">
        <f t="shared" si="186"/>
        <v>0</v>
      </c>
      <c r="AV499" s="11">
        <f t="shared" si="187"/>
        <v>0</v>
      </c>
      <c r="AW499" s="11">
        <f t="shared" si="188"/>
        <v>0</v>
      </c>
      <c r="AX499" s="11">
        <f t="shared" si="189"/>
        <v>0</v>
      </c>
      <c r="AY499" s="11">
        <f t="shared" si="190"/>
        <v>0</v>
      </c>
      <c r="AZ499" s="11">
        <f t="shared" si="191"/>
        <v>0</v>
      </c>
      <c r="BA499" s="11">
        <f t="shared" si="192"/>
        <v>0</v>
      </c>
      <c r="BB499" s="11">
        <f t="shared" si="193"/>
        <v>0</v>
      </c>
      <c r="BC499" s="11">
        <f t="shared" si="194"/>
        <v>0</v>
      </c>
      <c r="BD499" s="11">
        <f>SUMIFS(Ishop!$BK:$BK,Ishop!$BG:$BG,Source!D499,Ishop!$B:$B,Source!C499)</f>
        <v>0</v>
      </c>
      <c r="BE499" s="11">
        <f>COUNTIFS(Ishop!$AW:$AW,"OUI",Ishop!$BG:$BG,Source!D499,Ishop!$B:$B,Source!C499)</f>
        <v>0</v>
      </c>
      <c r="BF499" s="11">
        <f t="shared" si="195"/>
        <v>0</v>
      </c>
      <c r="BG499" s="11">
        <f t="shared" si="196"/>
        <v>0</v>
      </c>
      <c r="BH499" s="11">
        <f t="shared" si="197"/>
        <v>0</v>
      </c>
      <c r="BI499" s="11">
        <f t="shared" si="198"/>
        <v>0</v>
      </c>
      <c r="BJ499" s="11">
        <f t="shared" si="199"/>
        <v>0</v>
      </c>
      <c r="BK499" s="11">
        <f t="shared" si="200"/>
        <v>0</v>
      </c>
      <c r="BL499" s="11">
        <f t="shared" si="201"/>
        <v>0</v>
      </c>
      <c r="BM499" s="11">
        <f t="shared" si="202"/>
        <v>0</v>
      </c>
      <c r="BN499" s="25">
        <f>Z499*Budget!$A$6</f>
        <v>0</v>
      </c>
      <c r="BO499" s="25">
        <f>AA499*(Budget!$B$6+Budget!$B$7)</f>
        <v>0</v>
      </c>
      <c r="BP499" s="25">
        <f>AB499*(Budget!$C$6+Budget!$C$7)</f>
        <v>0</v>
      </c>
      <c r="BQ499" s="25">
        <f>AC499*(Budget!$D$6+Budget!$D$7)</f>
        <v>0</v>
      </c>
      <c r="BR499" s="25">
        <f>AD499*(Budget!$E$6+Budget!$E$7)</f>
        <v>0</v>
      </c>
      <c r="BS499" s="25">
        <f>AE499*(Budget!$F$6+Budget!$F$7)</f>
        <v>0</v>
      </c>
      <c r="BT499" s="25">
        <f>AF499*(Budget!$G$6+Budget!$G$7)</f>
        <v>0</v>
      </c>
      <c r="BU499" s="25">
        <f>AG499*Budget!$H$6</f>
        <v>0</v>
      </c>
      <c r="BV499" s="25">
        <f>AH499*Budget!$I$6</f>
        <v>0</v>
      </c>
      <c r="BW499" s="25">
        <f>AI499*Budget!$J$6</f>
        <v>0</v>
      </c>
      <c r="BX499" s="25">
        <f>AJ499*Budget!$K$6</f>
        <v>0</v>
      </c>
      <c r="BY499" s="25">
        <f>AK499*Budget!$L$6</f>
        <v>0</v>
      </c>
      <c r="BZ499" s="25">
        <f>AL499*Budget!$M$6</f>
        <v>0</v>
      </c>
      <c r="CA499" s="25">
        <f>AM499*Budget!$N$6</f>
        <v>0</v>
      </c>
      <c r="CB499" s="25">
        <f>AQ499*Budget!$O$6</f>
        <v>0</v>
      </c>
      <c r="CC499" s="25">
        <f>AR499*Budget!$S$6</f>
        <v>0</v>
      </c>
      <c r="CD499" s="25">
        <f>AS499*Budget!$Q$6</f>
        <v>0</v>
      </c>
      <c r="CE499" s="25">
        <f t="shared" si="203"/>
        <v>0</v>
      </c>
      <c r="CF499" s="11" t="e">
        <f>COUNTIFS(#REF!,Source!E499,#REF!,Source!C499)</f>
        <v>#REF!</v>
      </c>
      <c r="CG499" s="11" t="str">
        <f t="shared" si="204"/>
        <v>--</v>
      </c>
    </row>
    <row r="500" spans="1:85" x14ac:dyDescent="0.25">
      <c r="A500" t="str">
        <f>IFERROR(VLOOKUP(MONTH(C500),Date!$A$2:$B$13,2,0),"--")</f>
        <v>Avril</v>
      </c>
      <c r="B500" s="11">
        <f t="shared" si="183"/>
        <v>14</v>
      </c>
      <c r="C500" s="28">
        <f>C443+1</f>
        <v>42097</v>
      </c>
      <c r="D500" s="29" t="s">
        <v>236</v>
      </c>
      <c r="E500" s="30" t="str">
        <f>IFERROR(VLOOKUP(D500,Listing!$A:$B,2,0),"--")</f>
        <v>A440A41</v>
      </c>
      <c r="F500" s="30" t="str">
        <f>IFERROR(VLOOKUP(D500,Listing!$A:$E,5,0),"-")</f>
        <v>HEMI  SARA</v>
      </c>
      <c r="G500" s="4">
        <f>IFERROR(VLOOKUP(D500,Listing!$A:$F,6,0),"--")</f>
        <v>42093</v>
      </c>
      <c r="H500" s="11" t="str">
        <f>IFERROR(VLOOKUP(D500,Listing!$A:$D,4,0),"--")</f>
        <v>REDA JABER</v>
      </c>
      <c r="I500" s="11" t="str">
        <f t="shared" si="184"/>
        <v>AAC</v>
      </c>
      <c r="J500" s="31">
        <f>IFERROR(COUNTIFS(Ishop!$BG:$BG,Source!D500,Ishop!$B:$B,Source!C500),"--")</f>
        <v>0</v>
      </c>
      <c r="K500" s="11">
        <f>IFERROR(COUNTIFS(Ishop!$BG:$BG,Source!D500,Ishop!$B:$B,Source!C500,Ishop!$J:$J,"OUI"),"--")</f>
        <v>0</v>
      </c>
      <c r="L500" s="11">
        <f>COUNTIFS(Ishop!$AG:$AG,Source!$L$1,Ishop!$BG:$BG,Source!$D500,Ishop!$B:$B,Source!$C500)</f>
        <v>0</v>
      </c>
      <c r="M500" s="11">
        <f>COUNTIFS(Ishop!$AG:$AG,Source!$M$1,Ishop!$BG:$BG,Source!$D500,Ishop!$B:$B,Source!$C500)</f>
        <v>0</v>
      </c>
      <c r="N500" s="11">
        <f>COUNTIFS(Ishop!$AG:$AG,Source!$N$1,Ishop!$BG:$BG,Source!$D500,Ishop!$B:$B,Source!$C500)</f>
        <v>0</v>
      </c>
      <c r="O500" s="11">
        <f>COUNTIFS(Ishop!$AG:$AG,Source!$O$1,Ishop!$BG:$BG,Source!$D500,Ishop!$B:$B,Source!$C500)</f>
        <v>0</v>
      </c>
      <c r="P500" s="11">
        <f>COUNTIFS(Ishop!$AG:$AG,Source!$P$1,Ishop!$BG:$BG,Source!$D500,Ishop!$B:$B,Source!$C500)</f>
        <v>0</v>
      </c>
      <c r="Q500" s="11">
        <f>COUNTIFS(Ishop!$AG:$AG,Source!$Q$1,Ishop!$BG:$BG,Source!$D500,Ishop!$B:$B,Source!$C500)</f>
        <v>0</v>
      </c>
      <c r="R500" s="11">
        <f>COUNTIFS(Ishop!$AG:$AG,Source!$R$1,Ishop!$BG:$BG,Source!$D500,Ishop!$B:$B,Source!$C500)</f>
        <v>0</v>
      </c>
      <c r="S500" s="11">
        <f>COUNTIFS(Ishop!$AG:$AG,Source!$S$1,Ishop!$BG:$BG,Source!$D500,Ishop!$B:$B,Source!$C500)</f>
        <v>0</v>
      </c>
      <c r="T500" s="11">
        <f>COUNTIFS(Ishop!$AG:$AG,Source!$T$1,Ishop!$BG:$BG,Source!$D500,Ishop!$B:$B,Source!$C500)</f>
        <v>0</v>
      </c>
      <c r="U500" s="11">
        <f>COUNTIFS(Ishop!$AG:$AG,Source!$U$1,Ishop!$BG:$BG,Source!$D500,Ishop!$B:$B,Source!$C500)</f>
        <v>0</v>
      </c>
      <c r="V500" s="11">
        <f>COUNTIFS(Ishop!$AG:$AG,Source!$V$1,Ishop!$BG:$BG,Source!$D500,Ishop!$B:$B,Source!$C500)</f>
        <v>0</v>
      </c>
      <c r="W500" s="11">
        <f>COUNTIFS(Ishop!$AG:$AG,Source!$W$1,Ishop!$BG:$BG,Source!$D500,Ishop!$B:$B,Source!$C500)</f>
        <v>0</v>
      </c>
      <c r="X500" s="11">
        <f>COUNTIFS(Ishop!$AG:$AG,Source!$X$1,Ishop!$BG:$BG,Source!$D500,Ishop!$B:$B,Source!$C500)</f>
        <v>0</v>
      </c>
      <c r="Y500" s="11">
        <f>COUNTIFS(Ishop!$AG:$AG,Source!$Y$1,Ishop!$BG:$BG,Source!$D500,Ishop!$B:$B,Source!$C500)</f>
        <v>0</v>
      </c>
      <c r="Z500" s="11">
        <f>COUNTIFS(Ishop!$AG:$AG,Source!$Z$1,Ishop!$BG:$BG,Source!$D500,Ishop!$B:$B,Source!$C500,Ishop!$J:$J,"OUI")</f>
        <v>0</v>
      </c>
      <c r="AA500" s="11">
        <f>COUNTIFS(Ishop!$AG:$AG,Source!$AA$1,Ishop!$BG:$BG,Source!$D500,Ishop!$B:$B,Source!$C500,Ishop!$J:$J,"OUI")</f>
        <v>0</v>
      </c>
      <c r="AB500" s="11">
        <f>COUNTIFS(Ishop!$AG:$AG,Source!$AB$1,Ishop!$BG:$BG,Source!$D500,Ishop!$B:$B,Source!$C500,Ishop!$J:$J,"OUI")</f>
        <v>0</v>
      </c>
      <c r="AC500" s="11">
        <f>COUNTIFS(Ishop!$AG:$AG,Source!$AC$1,Ishop!$BG:$BG,Source!$D500,Ishop!$B:$B,Source!$C500,Ishop!$J:$J,"OUI")</f>
        <v>0</v>
      </c>
      <c r="AD500" s="11">
        <f>COUNTIFS(Ishop!$AG:$AG,Source!$AD$1,Ishop!$BG:$BG,Source!$D500,Ishop!$B:$B,Source!$C500,Ishop!$J:$J,"OUI")</f>
        <v>0</v>
      </c>
      <c r="AE500" s="11">
        <f>COUNTIFS(Ishop!$AG:$AG,Source!$AE$1,Ishop!$BG:$BG,Source!$D500,Ishop!$B:$B,Source!$C500,Ishop!$J:$J,"OUI")</f>
        <v>0</v>
      </c>
      <c r="AF500" s="11">
        <f>COUNTIFS(Ishop!$AG:$AG,Source!$AF$1,Ishop!$BG:$BG,Source!$D500,Ishop!$B:$B,Source!$C500,Ishop!$J:$J,"OUI")</f>
        <v>0</v>
      </c>
      <c r="AG500" s="11">
        <f>COUNTIFS(Ishop!$AG:$AG,Source!$AG$1,Ishop!$BG:$BG,Source!$D500,Ishop!$B:$B,Source!$C500,Ishop!$J:$J,"OUI")</f>
        <v>0</v>
      </c>
      <c r="AH500" s="11">
        <f>COUNTIFS(Ishop!$AG:$AG,Source!$AH$1,Ishop!$BG:$BG,Source!$D500,Ishop!$B:$B,Source!$C500,Ishop!$J:$J,"OUI")</f>
        <v>0</v>
      </c>
      <c r="AI500" s="11">
        <f>COUNTIFS(Ishop!$AG:$AG,Source!$AI$1,Ishop!$BG:$BG,Source!$D500,Ishop!$B:$B,Source!$C500,Ishop!$J:$J,"OUI")</f>
        <v>0</v>
      </c>
      <c r="AJ500" s="11">
        <f>COUNTIFS(Ishop!$AG:$AG,Source!$AJ$1,Ishop!$BG:$BG,Source!$D500,Ishop!$B:$B,Source!$C500,Ishop!$J:$J,"OUI")</f>
        <v>0</v>
      </c>
      <c r="AK500" s="11">
        <f>COUNTIFS(Ishop!$AG:$AG,Source!$AK$1,Ishop!$BG:$BG,Source!$D500,Ishop!$B:$B,Source!$C500,Ishop!$J:$J,"OUI")</f>
        <v>0</v>
      </c>
      <c r="AL500" s="11">
        <f>COUNTIFS(Ishop!$AG:$AG,Source!$AL$1,Ishop!$BG:$BG,Source!$D500,Ishop!$B:$B,Source!$C500,Ishop!$J:$J,"OUI")</f>
        <v>0</v>
      </c>
      <c r="AM500" s="11">
        <f>COUNTIFS(Ishop!$AG:$AG,Source!$AM$1,Ishop!$BG:$BG,Source!$D500,Ishop!$B:$B,Source!$C500,Ishop!$J:$J,"OUI")</f>
        <v>0</v>
      </c>
      <c r="AN500" s="11">
        <f>COUNTIFS(Dolmen!$W:$W,"Sensatio",Dolmen!$O:$O,Source!D500,Dolmen!$F:$F,Source!C500)</f>
        <v>0</v>
      </c>
      <c r="AO500" s="11">
        <f>COUNTIFS(Dolmen!$AC:$AC,"Bbox Miami",Dolmen!$O:$O,Source!D500,Dolmen!$F:$F,Source!C500)</f>
        <v>0</v>
      </c>
      <c r="AP500" s="11">
        <f>COUNTIFS(Dolmen!$AD:$AD,"1",Dolmen!$W:$W,"",Dolmen!$O:$O,Source!D500,Dolmen!$F:$F,Source!C500)</f>
        <v>0</v>
      </c>
      <c r="AQ500" s="11">
        <f>COUNTIFS(Dolmen!$W:$W,"Sensation",Dolmen!$Y:$Y,"1",Dolmen!$O:$O,Source!D500,Dolmen!$F:$F,Source!C500)</f>
        <v>0</v>
      </c>
      <c r="AR500" s="11">
        <f>COUNTIFS(Dolmen!$AC:$AC,"Bbox Miami",Dolmen!$Y:$Y,"1",Dolmen!$O:$O,Source!D500,Dolmen!$F:$F,Source!C500)</f>
        <v>0</v>
      </c>
      <c r="AS500" s="11">
        <f>COUNTIFS(Dolmen!$AD:$AD,"1",Dolmen!$W:$W,"",Dolmen!$Y:$Y,"1",Dolmen!$O:$O,Source!D500,Dolmen!$F:$F,Source!C500)</f>
        <v>0</v>
      </c>
      <c r="AT500" s="11">
        <f t="shared" si="185"/>
        <v>0</v>
      </c>
      <c r="AU500" s="11">
        <f t="shared" si="186"/>
        <v>0</v>
      </c>
      <c r="AV500" s="11">
        <f t="shared" si="187"/>
        <v>0</v>
      </c>
      <c r="AW500" s="11">
        <f t="shared" si="188"/>
        <v>0</v>
      </c>
      <c r="AX500" s="11">
        <f t="shared" si="189"/>
        <v>0</v>
      </c>
      <c r="AY500" s="11">
        <f t="shared" si="190"/>
        <v>0</v>
      </c>
      <c r="AZ500" s="11">
        <f t="shared" si="191"/>
        <v>0</v>
      </c>
      <c r="BA500" s="11">
        <f t="shared" si="192"/>
        <v>0</v>
      </c>
      <c r="BB500" s="11">
        <f t="shared" si="193"/>
        <v>0</v>
      </c>
      <c r="BC500" s="11">
        <f t="shared" si="194"/>
        <v>0</v>
      </c>
      <c r="BD500" s="11">
        <f>SUMIFS(Ishop!$BK:$BK,Ishop!$BG:$BG,Source!D500,Ishop!$B:$B,Source!C500)</f>
        <v>0</v>
      </c>
      <c r="BE500" s="11">
        <f>COUNTIFS(Ishop!$AW:$AW,"OUI",Ishop!$BG:$BG,Source!D500,Ishop!$B:$B,Source!C500)</f>
        <v>0</v>
      </c>
      <c r="BF500" s="11">
        <f t="shared" si="195"/>
        <v>0</v>
      </c>
      <c r="BG500" s="11">
        <f t="shared" si="196"/>
        <v>0</v>
      </c>
      <c r="BH500" s="11">
        <f t="shared" si="197"/>
        <v>0</v>
      </c>
      <c r="BI500" s="11">
        <f t="shared" si="198"/>
        <v>0</v>
      </c>
      <c r="BJ500" s="11">
        <f t="shared" si="199"/>
        <v>0</v>
      </c>
      <c r="BK500" s="11">
        <f t="shared" si="200"/>
        <v>0</v>
      </c>
      <c r="BL500" s="11">
        <f t="shared" si="201"/>
        <v>0</v>
      </c>
      <c r="BM500" s="11">
        <f t="shared" si="202"/>
        <v>0</v>
      </c>
      <c r="BN500" s="25">
        <f>Z500*Budget!$A$6</f>
        <v>0</v>
      </c>
      <c r="BO500" s="25">
        <f>AA500*(Budget!$B$6+Budget!$B$7)</f>
        <v>0</v>
      </c>
      <c r="BP500" s="25">
        <f>AB500*(Budget!$C$6+Budget!$C$7)</f>
        <v>0</v>
      </c>
      <c r="BQ500" s="25">
        <f>AC500*(Budget!$D$6+Budget!$D$7)</f>
        <v>0</v>
      </c>
      <c r="BR500" s="25">
        <f>AD500*(Budget!$E$6+Budget!$E$7)</f>
        <v>0</v>
      </c>
      <c r="BS500" s="25">
        <f>AE500*(Budget!$F$6+Budget!$F$7)</f>
        <v>0</v>
      </c>
      <c r="BT500" s="25">
        <f>AF500*(Budget!$G$6+Budget!$G$7)</f>
        <v>0</v>
      </c>
      <c r="BU500" s="25">
        <f>AG500*Budget!$H$6</f>
        <v>0</v>
      </c>
      <c r="BV500" s="25">
        <f>AH500*Budget!$I$6</f>
        <v>0</v>
      </c>
      <c r="BW500" s="25">
        <f>AI500*Budget!$J$6</f>
        <v>0</v>
      </c>
      <c r="BX500" s="25">
        <f>AJ500*Budget!$K$6</f>
        <v>0</v>
      </c>
      <c r="BY500" s="25">
        <f>AK500*Budget!$L$6</f>
        <v>0</v>
      </c>
      <c r="BZ500" s="25">
        <f>AL500*Budget!$M$6</f>
        <v>0</v>
      </c>
      <c r="CA500" s="25">
        <f>AM500*Budget!$N$6</f>
        <v>0</v>
      </c>
      <c r="CB500" s="25">
        <f>AQ500*Budget!$O$6</f>
        <v>0</v>
      </c>
      <c r="CC500" s="25">
        <f>AR500*Budget!$S$6</f>
        <v>0</v>
      </c>
      <c r="CD500" s="25">
        <f>AS500*Budget!$Q$6</f>
        <v>0</v>
      </c>
      <c r="CE500" s="25">
        <f t="shared" si="203"/>
        <v>0</v>
      </c>
      <c r="CF500" s="11" t="e">
        <f>COUNTIFS(#REF!,Source!E500,#REF!,Source!C500)</f>
        <v>#REF!</v>
      </c>
      <c r="CG500" s="11" t="str">
        <f t="shared" si="204"/>
        <v>--</v>
      </c>
    </row>
    <row r="501" spans="1:85" x14ac:dyDescent="0.25">
      <c r="A501" t="str">
        <f>IFERROR(VLOOKUP(MONTH(C501),Date!$A$2:$B$13,2,0),"--")</f>
        <v>Avril</v>
      </c>
      <c r="B501" s="11">
        <f t="shared" si="183"/>
        <v>14</v>
      </c>
      <c r="C501" s="28">
        <f t="shared" si="205"/>
        <v>42097</v>
      </c>
      <c r="D501" s="29" t="s">
        <v>237</v>
      </c>
      <c r="E501" s="30" t="str">
        <f>IFERROR(VLOOKUP(D501,Listing!$A:$B,2,0),"--")</f>
        <v>A4407A4</v>
      </c>
      <c r="F501" s="30" t="str">
        <f>IFERROR(VLOOKUP(D501,Listing!$A:$E,5,0),"-")</f>
        <v>MAHRADY  MOHAMMED OMAR</v>
      </c>
      <c r="G501" s="4">
        <f>IFERROR(VLOOKUP(D501,Listing!$A:$F,6,0),"--")</f>
        <v>42093</v>
      </c>
      <c r="H501" s="11" t="str">
        <f>IFERROR(VLOOKUP(D501,Listing!$A:$D,4,0),"--")</f>
        <v>REDA JABER</v>
      </c>
      <c r="I501" s="11" t="str">
        <f t="shared" si="184"/>
        <v>AAC</v>
      </c>
      <c r="J501" s="31">
        <f>IFERROR(COUNTIFS(Ishop!$BG:$BG,Source!D501,Ishop!$B:$B,Source!C501),"--")</f>
        <v>0</v>
      </c>
      <c r="K501" s="11">
        <f>IFERROR(COUNTIFS(Ishop!$BG:$BG,Source!D501,Ishop!$B:$B,Source!C501,Ishop!$J:$J,"OUI"),"--")</f>
        <v>0</v>
      </c>
      <c r="L501" s="11">
        <f>COUNTIFS(Ishop!$AG:$AG,Source!$L$1,Ishop!$BG:$BG,Source!$D501,Ishop!$B:$B,Source!$C501)</f>
        <v>0</v>
      </c>
      <c r="M501" s="11">
        <f>COUNTIFS(Ishop!$AG:$AG,Source!$M$1,Ishop!$BG:$BG,Source!$D501,Ishop!$B:$B,Source!$C501)</f>
        <v>0</v>
      </c>
      <c r="N501" s="11">
        <f>COUNTIFS(Ishop!$AG:$AG,Source!$N$1,Ishop!$BG:$BG,Source!$D501,Ishop!$B:$B,Source!$C501)</f>
        <v>0</v>
      </c>
      <c r="O501" s="11">
        <f>COUNTIFS(Ishop!$AG:$AG,Source!$O$1,Ishop!$BG:$BG,Source!$D501,Ishop!$B:$B,Source!$C501)</f>
        <v>0</v>
      </c>
      <c r="P501" s="11">
        <f>COUNTIFS(Ishop!$AG:$AG,Source!$P$1,Ishop!$BG:$BG,Source!$D501,Ishop!$B:$B,Source!$C501)</f>
        <v>0</v>
      </c>
      <c r="Q501" s="11">
        <f>COUNTIFS(Ishop!$AG:$AG,Source!$Q$1,Ishop!$BG:$BG,Source!$D501,Ishop!$B:$B,Source!$C501)</f>
        <v>0</v>
      </c>
      <c r="R501" s="11">
        <f>COUNTIFS(Ishop!$AG:$AG,Source!$R$1,Ishop!$BG:$BG,Source!$D501,Ishop!$B:$B,Source!$C501)</f>
        <v>0</v>
      </c>
      <c r="S501" s="11">
        <f>COUNTIFS(Ishop!$AG:$AG,Source!$S$1,Ishop!$BG:$BG,Source!$D501,Ishop!$B:$B,Source!$C501)</f>
        <v>0</v>
      </c>
      <c r="T501" s="11">
        <f>COUNTIFS(Ishop!$AG:$AG,Source!$T$1,Ishop!$BG:$BG,Source!$D501,Ishop!$B:$B,Source!$C501)</f>
        <v>0</v>
      </c>
      <c r="U501" s="11">
        <f>COUNTIFS(Ishop!$AG:$AG,Source!$U$1,Ishop!$BG:$BG,Source!$D501,Ishop!$B:$B,Source!$C501)</f>
        <v>0</v>
      </c>
      <c r="V501" s="11">
        <f>COUNTIFS(Ishop!$AG:$AG,Source!$V$1,Ishop!$BG:$BG,Source!$D501,Ishop!$B:$B,Source!$C501)</f>
        <v>0</v>
      </c>
      <c r="W501" s="11">
        <f>COUNTIFS(Ishop!$AG:$AG,Source!$W$1,Ishop!$BG:$BG,Source!$D501,Ishop!$B:$B,Source!$C501)</f>
        <v>0</v>
      </c>
      <c r="X501" s="11">
        <f>COUNTIFS(Ishop!$AG:$AG,Source!$X$1,Ishop!$BG:$BG,Source!$D501,Ishop!$B:$B,Source!$C501)</f>
        <v>0</v>
      </c>
      <c r="Y501" s="11">
        <f>COUNTIFS(Ishop!$AG:$AG,Source!$Y$1,Ishop!$BG:$BG,Source!$D501,Ishop!$B:$B,Source!$C501)</f>
        <v>0</v>
      </c>
      <c r="Z501" s="11">
        <f>COUNTIFS(Ishop!$AG:$AG,Source!$Z$1,Ishop!$BG:$BG,Source!$D501,Ishop!$B:$B,Source!$C501,Ishop!$J:$J,"OUI")</f>
        <v>0</v>
      </c>
      <c r="AA501" s="11">
        <f>COUNTIFS(Ishop!$AG:$AG,Source!$AA$1,Ishop!$BG:$BG,Source!$D501,Ishop!$B:$B,Source!$C501,Ishop!$J:$J,"OUI")</f>
        <v>0</v>
      </c>
      <c r="AB501" s="11">
        <f>COUNTIFS(Ishop!$AG:$AG,Source!$AB$1,Ishop!$BG:$BG,Source!$D501,Ishop!$B:$B,Source!$C501,Ishop!$J:$J,"OUI")</f>
        <v>0</v>
      </c>
      <c r="AC501" s="11">
        <f>COUNTIFS(Ishop!$AG:$AG,Source!$AC$1,Ishop!$BG:$BG,Source!$D501,Ishop!$B:$B,Source!$C501,Ishop!$J:$J,"OUI")</f>
        <v>0</v>
      </c>
      <c r="AD501" s="11">
        <f>COUNTIFS(Ishop!$AG:$AG,Source!$AD$1,Ishop!$BG:$BG,Source!$D501,Ishop!$B:$B,Source!$C501,Ishop!$J:$J,"OUI")</f>
        <v>0</v>
      </c>
      <c r="AE501" s="11">
        <f>COUNTIFS(Ishop!$AG:$AG,Source!$AE$1,Ishop!$BG:$BG,Source!$D501,Ishop!$B:$B,Source!$C501,Ishop!$J:$J,"OUI")</f>
        <v>0</v>
      </c>
      <c r="AF501" s="11">
        <f>COUNTIFS(Ishop!$AG:$AG,Source!$AF$1,Ishop!$BG:$BG,Source!$D501,Ishop!$B:$B,Source!$C501,Ishop!$J:$J,"OUI")</f>
        <v>0</v>
      </c>
      <c r="AG501" s="11">
        <f>COUNTIFS(Ishop!$AG:$AG,Source!$AG$1,Ishop!$BG:$BG,Source!$D501,Ishop!$B:$B,Source!$C501,Ishop!$J:$J,"OUI")</f>
        <v>0</v>
      </c>
      <c r="AH501" s="11">
        <f>COUNTIFS(Ishop!$AG:$AG,Source!$AH$1,Ishop!$BG:$BG,Source!$D501,Ishop!$B:$B,Source!$C501,Ishop!$J:$J,"OUI")</f>
        <v>0</v>
      </c>
      <c r="AI501" s="11">
        <f>COUNTIFS(Ishop!$AG:$AG,Source!$AI$1,Ishop!$BG:$BG,Source!$D501,Ishop!$B:$B,Source!$C501,Ishop!$J:$J,"OUI")</f>
        <v>0</v>
      </c>
      <c r="AJ501" s="11">
        <f>COUNTIFS(Ishop!$AG:$AG,Source!$AJ$1,Ishop!$BG:$BG,Source!$D501,Ishop!$B:$B,Source!$C501,Ishop!$J:$J,"OUI")</f>
        <v>0</v>
      </c>
      <c r="AK501" s="11">
        <f>COUNTIFS(Ishop!$AG:$AG,Source!$AK$1,Ishop!$BG:$BG,Source!$D501,Ishop!$B:$B,Source!$C501,Ishop!$J:$J,"OUI")</f>
        <v>0</v>
      </c>
      <c r="AL501" s="11">
        <f>COUNTIFS(Ishop!$AG:$AG,Source!$AL$1,Ishop!$BG:$BG,Source!$D501,Ishop!$B:$B,Source!$C501,Ishop!$J:$J,"OUI")</f>
        <v>0</v>
      </c>
      <c r="AM501" s="11">
        <f>COUNTIFS(Ishop!$AG:$AG,Source!$AM$1,Ishop!$BG:$BG,Source!$D501,Ishop!$B:$B,Source!$C501,Ishop!$J:$J,"OUI")</f>
        <v>0</v>
      </c>
      <c r="AN501" s="11">
        <f>COUNTIFS(Dolmen!$W:$W,"Sensatio",Dolmen!$O:$O,Source!D501,Dolmen!$F:$F,Source!C501)</f>
        <v>0</v>
      </c>
      <c r="AO501" s="11">
        <f>COUNTIFS(Dolmen!$AC:$AC,"Bbox Miami",Dolmen!$O:$O,Source!D501,Dolmen!$F:$F,Source!C501)</f>
        <v>0</v>
      </c>
      <c r="AP501" s="11">
        <f>COUNTIFS(Dolmen!$AD:$AD,"1",Dolmen!$W:$W,"",Dolmen!$O:$O,Source!D501,Dolmen!$F:$F,Source!C501)</f>
        <v>0</v>
      </c>
      <c r="AQ501" s="11">
        <f>COUNTIFS(Dolmen!$W:$W,"Sensation",Dolmen!$Y:$Y,"1",Dolmen!$O:$O,Source!D501,Dolmen!$F:$F,Source!C501)</f>
        <v>0</v>
      </c>
      <c r="AR501" s="11">
        <f>COUNTIFS(Dolmen!$AC:$AC,"Bbox Miami",Dolmen!$Y:$Y,"1",Dolmen!$O:$O,Source!D501,Dolmen!$F:$F,Source!C501)</f>
        <v>0</v>
      </c>
      <c r="AS501" s="11">
        <f>COUNTIFS(Dolmen!$AD:$AD,"1",Dolmen!$W:$W,"",Dolmen!$Y:$Y,"1",Dolmen!$O:$O,Source!D501,Dolmen!$F:$F,Source!C501)</f>
        <v>0</v>
      </c>
      <c r="AT501" s="11">
        <f t="shared" si="185"/>
        <v>0</v>
      </c>
      <c r="AU501" s="11">
        <f t="shared" si="186"/>
        <v>0</v>
      </c>
      <c r="AV501" s="11">
        <f t="shared" si="187"/>
        <v>0</v>
      </c>
      <c r="AW501" s="11">
        <f t="shared" si="188"/>
        <v>0</v>
      </c>
      <c r="AX501" s="11">
        <f t="shared" si="189"/>
        <v>0</v>
      </c>
      <c r="AY501" s="11">
        <f t="shared" si="190"/>
        <v>0</v>
      </c>
      <c r="AZ501" s="11">
        <f t="shared" si="191"/>
        <v>0</v>
      </c>
      <c r="BA501" s="11">
        <f t="shared" si="192"/>
        <v>0</v>
      </c>
      <c r="BB501" s="11">
        <f t="shared" si="193"/>
        <v>0</v>
      </c>
      <c r="BC501" s="11">
        <f t="shared" si="194"/>
        <v>0</v>
      </c>
      <c r="BD501" s="11">
        <f>SUMIFS(Ishop!$BK:$BK,Ishop!$BG:$BG,Source!D501,Ishop!$B:$B,Source!C501)</f>
        <v>0</v>
      </c>
      <c r="BE501" s="11">
        <f>COUNTIFS(Ishop!$AW:$AW,"OUI",Ishop!$BG:$BG,Source!D501,Ishop!$B:$B,Source!C501)</f>
        <v>0</v>
      </c>
      <c r="BF501" s="11">
        <f t="shared" si="195"/>
        <v>0</v>
      </c>
      <c r="BG501" s="11">
        <f t="shared" si="196"/>
        <v>0</v>
      </c>
      <c r="BH501" s="11">
        <f t="shared" si="197"/>
        <v>0</v>
      </c>
      <c r="BI501" s="11">
        <f t="shared" si="198"/>
        <v>0</v>
      </c>
      <c r="BJ501" s="11">
        <f t="shared" si="199"/>
        <v>0</v>
      </c>
      <c r="BK501" s="11">
        <f t="shared" si="200"/>
        <v>0</v>
      </c>
      <c r="BL501" s="11">
        <f t="shared" si="201"/>
        <v>0</v>
      </c>
      <c r="BM501" s="11">
        <f t="shared" si="202"/>
        <v>0</v>
      </c>
      <c r="BN501" s="25">
        <f>Z501*Budget!$A$6</f>
        <v>0</v>
      </c>
      <c r="BO501" s="25">
        <f>AA501*(Budget!$B$6+Budget!$B$7)</f>
        <v>0</v>
      </c>
      <c r="BP501" s="25">
        <f>AB501*(Budget!$C$6+Budget!$C$7)</f>
        <v>0</v>
      </c>
      <c r="BQ501" s="25">
        <f>AC501*(Budget!$D$6+Budget!$D$7)</f>
        <v>0</v>
      </c>
      <c r="BR501" s="25">
        <f>AD501*(Budget!$E$6+Budget!$E$7)</f>
        <v>0</v>
      </c>
      <c r="BS501" s="25">
        <f>AE501*(Budget!$F$6+Budget!$F$7)</f>
        <v>0</v>
      </c>
      <c r="BT501" s="25">
        <f>AF501*(Budget!$G$6+Budget!$G$7)</f>
        <v>0</v>
      </c>
      <c r="BU501" s="25">
        <f>AG501*Budget!$H$6</f>
        <v>0</v>
      </c>
      <c r="BV501" s="25">
        <f>AH501*Budget!$I$6</f>
        <v>0</v>
      </c>
      <c r="BW501" s="25">
        <f>AI501*Budget!$J$6</f>
        <v>0</v>
      </c>
      <c r="BX501" s="25">
        <f>AJ501*Budget!$K$6</f>
        <v>0</v>
      </c>
      <c r="BY501" s="25">
        <f>AK501*Budget!$L$6</f>
        <v>0</v>
      </c>
      <c r="BZ501" s="25">
        <f>AL501*Budget!$M$6</f>
        <v>0</v>
      </c>
      <c r="CA501" s="25">
        <f>AM501*Budget!$N$6</f>
        <v>0</v>
      </c>
      <c r="CB501" s="25">
        <f>AQ501*Budget!$O$6</f>
        <v>0</v>
      </c>
      <c r="CC501" s="25">
        <f>AR501*Budget!$S$6</f>
        <v>0</v>
      </c>
      <c r="CD501" s="25">
        <f>AS501*Budget!$Q$6</f>
        <v>0</v>
      </c>
      <c r="CE501" s="25">
        <f t="shared" si="203"/>
        <v>0</v>
      </c>
      <c r="CF501" s="11" t="e">
        <f>COUNTIFS(#REF!,Source!E501,#REF!,Source!C501)</f>
        <v>#REF!</v>
      </c>
      <c r="CG501" s="11" t="str">
        <f t="shared" si="204"/>
        <v>--</v>
      </c>
    </row>
    <row r="502" spans="1:85" x14ac:dyDescent="0.25">
      <c r="A502" t="str">
        <f>IFERROR(VLOOKUP(MONTH(C502),Date!$A$2:$B$13,2,0),"--")</f>
        <v>Avril</v>
      </c>
      <c r="B502" s="11">
        <f t="shared" si="183"/>
        <v>14</v>
      </c>
      <c r="C502" s="28">
        <f t="shared" si="205"/>
        <v>42097</v>
      </c>
      <c r="D502" s="29" t="s">
        <v>238</v>
      </c>
      <c r="E502" s="30" t="str">
        <f>IFERROR(VLOOKUP(D502,Listing!$A:$B,2,0),"--")</f>
        <v>A440A43</v>
      </c>
      <c r="F502" s="30" t="str">
        <f>IFERROR(VLOOKUP(D502,Listing!$A:$E,5,0),"-")</f>
        <v>KETTANI  OMAR</v>
      </c>
      <c r="G502" s="4">
        <f>IFERROR(VLOOKUP(D502,Listing!$A:$F,6,0),"--")</f>
        <v>42093</v>
      </c>
      <c r="H502" s="11" t="str">
        <f>IFERROR(VLOOKUP(D502,Listing!$A:$D,4,0),"--")</f>
        <v>REDA JABER</v>
      </c>
      <c r="I502" s="11" t="str">
        <f t="shared" si="184"/>
        <v>AAC</v>
      </c>
      <c r="J502" s="31">
        <f>IFERROR(COUNTIFS(Ishop!$BG:$BG,Source!D502,Ishop!$B:$B,Source!C502),"--")</f>
        <v>0</v>
      </c>
      <c r="K502" s="11">
        <f>IFERROR(COUNTIFS(Ishop!$BG:$BG,Source!D502,Ishop!$B:$B,Source!C502,Ishop!$J:$J,"OUI"),"--")</f>
        <v>0</v>
      </c>
      <c r="L502" s="11">
        <f>COUNTIFS(Ishop!$AG:$AG,Source!$L$1,Ishop!$BG:$BG,Source!$D502,Ishop!$B:$B,Source!$C502)</f>
        <v>0</v>
      </c>
      <c r="M502" s="11">
        <f>COUNTIFS(Ishop!$AG:$AG,Source!$M$1,Ishop!$BG:$BG,Source!$D502,Ishop!$B:$B,Source!$C502)</f>
        <v>0</v>
      </c>
      <c r="N502" s="11">
        <f>COUNTIFS(Ishop!$AG:$AG,Source!$N$1,Ishop!$BG:$BG,Source!$D502,Ishop!$B:$B,Source!$C502)</f>
        <v>0</v>
      </c>
      <c r="O502" s="11">
        <f>COUNTIFS(Ishop!$AG:$AG,Source!$O$1,Ishop!$BG:$BG,Source!$D502,Ishop!$B:$B,Source!$C502)</f>
        <v>0</v>
      </c>
      <c r="P502" s="11">
        <f>COUNTIFS(Ishop!$AG:$AG,Source!$P$1,Ishop!$BG:$BG,Source!$D502,Ishop!$B:$B,Source!$C502)</f>
        <v>0</v>
      </c>
      <c r="Q502" s="11">
        <f>COUNTIFS(Ishop!$AG:$AG,Source!$Q$1,Ishop!$BG:$BG,Source!$D502,Ishop!$B:$B,Source!$C502)</f>
        <v>0</v>
      </c>
      <c r="R502" s="11">
        <f>COUNTIFS(Ishop!$AG:$AG,Source!$R$1,Ishop!$BG:$BG,Source!$D502,Ishop!$B:$B,Source!$C502)</f>
        <v>0</v>
      </c>
      <c r="S502" s="11">
        <f>COUNTIFS(Ishop!$AG:$AG,Source!$S$1,Ishop!$BG:$BG,Source!$D502,Ishop!$B:$B,Source!$C502)</f>
        <v>0</v>
      </c>
      <c r="T502" s="11">
        <f>COUNTIFS(Ishop!$AG:$AG,Source!$T$1,Ishop!$BG:$BG,Source!$D502,Ishop!$B:$B,Source!$C502)</f>
        <v>0</v>
      </c>
      <c r="U502" s="11">
        <f>COUNTIFS(Ishop!$AG:$AG,Source!$U$1,Ishop!$BG:$BG,Source!$D502,Ishop!$B:$B,Source!$C502)</f>
        <v>0</v>
      </c>
      <c r="V502" s="11">
        <f>COUNTIFS(Ishop!$AG:$AG,Source!$V$1,Ishop!$BG:$BG,Source!$D502,Ishop!$B:$B,Source!$C502)</f>
        <v>0</v>
      </c>
      <c r="W502" s="11">
        <f>COUNTIFS(Ishop!$AG:$AG,Source!$W$1,Ishop!$BG:$BG,Source!$D502,Ishop!$B:$B,Source!$C502)</f>
        <v>0</v>
      </c>
      <c r="X502" s="11">
        <f>COUNTIFS(Ishop!$AG:$AG,Source!$X$1,Ishop!$BG:$BG,Source!$D502,Ishop!$B:$B,Source!$C502)</f>
        <v>0</v>
      </c>
      <c r="Y502" s="11">
        <f>COUNTIFS(Ishop!$AG:$AG,Source!$Y$1,Ishop!$BG:$BG,Source!$D502,Ishop!$B:$B,Source!$C502)</f>
        <v>0</v>
      </c>
      <c r="Z502" s="11">
        <f>COUNTIFS(Ishop!$AG:$AG,Source!$Z$1,Ishop!$BG:$BG,Source!$D502,Ishop!$B:$B,Source!$C502,Ishop!$J:$J,"OUI")</f>
        <v>0</v>
      </c>
      <c r="AA502" s="11">
        <f>COUNTIFS(Ishop!$AG:$AG,Source!$AA$1,Ishop!$BG:$BG,Source!$D502,Ishop!$B:$B,Source!$C502,Ishop!$J:$J,"OUI")</f>
        <v>0</v>
      </c>
      <c r="AB502" s="11">
        <f>COUNTIFS(Ishop!$AG:$AG,Source!$AB$1,Ishop!$BG:$BG,Source!$D502,Ishop!$B:$B,Source!$C502,Ishop!$J:$J,"OUI")</f>
        <v>0</v>
      </c>
      <c r="AC502" s="11">
        <f>COUNTIFS(Ishop!$AG:$AG,Source!$AC$1,Ishop!$BG:$BG,Source!$D502,Ishop!$B:$B,Source!$C502,Ishop!$J:$J,"OUI")</f>
        <v>0</v>
      </c>
      <c r="AD502" s="11">
        <f>COUNTIFS(Ishop!$AG:$AG,Source!$AD$1,Ishop!$BG:$BG,Source!$D502,Ishop!$B:$B,Source!$C502,Ishop!$J:$J,"OUI")</f>
        <v>0</v>
      </c>
      <c r="AE502" s="11">
        <f>COUNTIFS(Ishop!$AG:$AG,Source!$AE$1,Ishop!$BG:$BG,Source!$D502,Ishop!$B:$B,Source!$C502,Ishop!$J:$J,"OUI")</f>
        <v>0</v>
      </c>
      <c r="AF502" s="11">
        <f>COUNTIFS(Ishop!$AG:$AG,Source!$AF$1,Ishop!$BG:$BG,Source!$D502,Ishop!$B:$B,Source!$C502,Ishop!$J:$J,"OUI")</f>
        <v>0</v>
      </c>
      <c r="AG502" s="11">
        <f>COUNTIFS(Ishop!$AG:$AG,Source!$AG$1,Ishop!$BG:$BG,Source!$D502,Ishop!$B:$B,Source!$C502,Ishop!$J:$J,"OUI")</f>
        <v>0</v>
      </c>
      <c r="AH502" s="11">
        <f>COUNTIFS(Ishop!$AG:$AG,Source!$AH$1,Ishop!$BG:$BG,Source!$D502,Ishop!$B:$B,Source!$C502,Ishop!$J:$J,"OUI")</f>
        <v>0</v>
      </c>
      <c r="AI502" s="11">
        <f>COUNTIFS(Ishop!$AG:$AG,Source!$AI$1,Ishop!$BG:$BG,Source!$D502,Ishop!$B:$B,Source!$C502,Ishop!$J:$J,"OUI")</f>
        <v>0</v>
      </c>
      <c r="AJ502" s="11">
        <f>COUNTIFS(Ishop!$AG:$AG,Source!$AJ$1,Ishop!$BG:$BG,Source!$D502,Ishop!$B:$B,Source!$C502,Ishop!$J:$J,"OUI")</f>
        <v>0</v>
      </c>
      <c r="AK502" s="11">
        <f>COUNTIFS(Ishop!$AG:$AG,Source!$AK$1,Ishop!$BG:$BG,Source!$D502,Ishop!$B:$B,Source!$C502,Ishop!$J:$J,"OUI")</f>
        <v>0</v>
      </c>
      <c r="AL502" s="11">
        <f>COUNTIFS(Ishop!$AG:$AG,Source!$AL$1,Ishop!$BG:$BG,Source!$D502,Ishop!$B:$B,Source!$C502,Ishop!$J:$J,"OUI")</f>
        <v>0</v>
      </c>
      <c r="AM502" s="11">
        <f>COUNTIFS(Ishop!$AG:$AG,Source!$AM$1,Ishop!$BG:$BG,Source!$D502,Ishop!$B:$B,Source!$C502,Ishop!$J:$J,"OUI")</f>
        <v>0</v>
      </c>
      <c r="AN502" s="11">
        <f>COUNTIFS(Dolmen!$W:$W,"Sensatio",Dolmen!$O:$O,Source!D502,Dolmen!$F:$F,Source!C502)</f>
        <v>0</v>
      </c>
      <c r="AO502" s="11">
        <f>COUNTIFS(Dolmen!$AC:$AC,"Bbox Miami",Dolmen!$O:$O,Source!D502,Dolmen!$F:$F,Source!C502)</f>
        <v>0</v>
      </c>
      <c r="AP502" s="11">
        <f>COUNTIFS(Dolmen!$AD:$AD,"1",Dolmen!$W:$W,"",Dolmen!$O:$O,Source!D502,Dolmen!$F:$F,Source!C502)</f>
        <v>0</v>
      </c>
      <c r="AQ502" s="11">
        <f>COUNTIFS(Dolmen!$W:$W,"Sensation",Dolmen!$Y:$Y,"1",Dolmen!$O:$O,Source!D502,Dolmen!$F:$F,Source!C502)</f>
        <v>0</v>
      </c>
      <c r="AR502" s="11">
        <f>COUNTIFS(Dolmen!$AC:$AC,"Bbox Miami",Dolmen!$Y:$Y,"1",Dolmen!$O:$O,Source!D502,Dolmen!$F:$F,Source!C502)</f>
        <v>0</v>
      </c>
      <c r="AS502" s="11">
        <f>COUNTIFS(Dolmen!$AD:$AD,"1",Dolmen!$W:$W,"",Dolmen!$Y:$Y,"1",Dolmen!$O:$O,Source!D502,Dolmen!$F:$F,Source!C502)</f>
        <v>0</v>
      </c>
      <c r="AT502" s="11">
        <f t="shared" si="185"/>
        <v>0</v>
      </c>
      <c r="AU502" s="11">
        <f t="shared" si="186"/>
        <v>0</v>
      </c>
      <c r="AV502" s="11">
        <f t="shared" si="187"/>
        <v>0</v>
      </c>
      <c r="AW502" s="11">
        <f t="shared" si="188"/>
        <v>0</v>
      </c>
      <c r="AX502" s="11">
        <f t="shared" si="189"/>
        <v>0</v>
      </c>
      <c r="AY502" s="11">
        <f t="shared" si="190"/>
        <v>0</v>
      </c>
      <c r="AZ502" s="11">
        <f t="shared" si="191"/>
        <v>0</v>
      </c>
      <c r="BA502" s="11">
        <f t="shared" si="192"/>
        <v>0</v>
      </c>
      <c r="BB502" s="11">
        <f t="shared" si="193"/>
        <v>0</v>
      </c>
      <c r="BC502" s="11">
        <f t="shared" si="194"/>
        <v>0</v>
      </c>
      <c r="BD502" s="11">
        <f>SUMIFS(Ishop!$BK:$BK,Ishop!$BG:$BG,Source!D502,Ishop!$B:$B,Source!C502)</f>
        <v>0</v>
      </c>
      <c r="BE502" s="11">
        <f>COUNTIFS(Ishop!$AW:$AW,"OUI",Ishop!$BG:$BG,Source!D502,Ishop!$B:$B,Source!C502)</f>
        <v>0</v>
      </c>
      <c r="BF502" s="11">
        <f t="shared" si="195"/>
        <v>0</v>
      </c>
      <c r="BG502" s="11">
        <f t="shared" si="196"/>
        <v>0</v>
      </c>
      <c r="BH502" s="11">
        <f t="shared" si="197"/>
        <v>0</v>
      </c>
      <c r="BI502" s="11">
        <f t="shared" si="198"/>
        <v>0</v>
      </c>
      <c r="BJ502" s="11">
        <f t="shared" si="199"/>
        <v>0</v>
      </c>
      <c r="BK502" s="11">
        <f t="shared" si="200"/>
        <v>0</v>
      </c>
      <c r="BL502" s="11">
        <f t="shared" si="201"/>
        <v>0</v>
      </c>
      <c r="BM502" s="11">
        <f t="shared" si="202"/>
        <v>0</v>
      </c>
      <c r="BN502" s="25">
        <f>Z502*Budget!$A$6</f>
        <v>0</v>
      </c>
      <c r="BO502" s="25">
        <f>AA502*(Budget!$B$6+Budget!$B$7)</f>
        <v>0</v>
      </c>
      <c r="BP502" s="25">
        <f>AB502*(Budget!$C$6+Budget!$C$7)</f>
        <v>0</v>
      </c>
      <c r="BQ502" s="25">
        <f>AC502*(Budget!$D$6+Budget!$D$7)</f>
        <v>0</v>
      </c>
      <c r="BR502" s="25">
        <f>AD502*(Budget!$E$6+Budget!$E$7)</f>
        <v>0</v>
      </c>
      <c r="BS502" s="25">
        <f>AE502*(Budget!$F$6+Budget!$F$7)</f>
        <v>0</v>
      </c>
      <c r="BT502" s="25">
        <f>AF502*(Budget!$G$6+Budget!$G$7)</f>
        <v>0</v>
      </c>
      <c r="BU502" s="25">
        <f>AG502*Budget!$H$6</f>
        <v>0</v>
      </c>
      <c r="BV502" s="25">
        <f>AH502*Budget!$I$6</f>
        <v>0</v>
      </c>
      <c r="BW502" s="25">
        <f>AI502*Budget!$J$6</f>
        <v>0</v>
      </c>
      <c r="BX502" s="25">
        <f>AJ502*Budget!$K$6</f>
        <v>0</v>
      </c>
      <c r="BY502" s="25">
        <f>AK502*Budget!$L$6</f>
        <v>0</v>
      </c>
      <c r="BZ502" s="25">
        <f>AL502*Budget!$M$6</f>
        <v>0</v>
      </c>
      <c r="CA502" s="25">
        <f>AM502*Budget!$N$6</f>
        <v>0</v>
      </c>
      <c r="CB502" s="25">
        <f>AQ502*Budget!$O$6</f>
        <v>0</v>
      </c>
      <c r="CC502" s="25">
        <f>AR502*Budget!$S$6</f>
        <v>0</v>
      </c>
      <c r="CD502" s="25">
        <f>AS502*Budget!$Q$6</f>
        <v>0</v>
      </c>
      <c r="CE502" s="25">
        <f t="shared" si="203"/>
        <v>0</v>
      </c>
      <c r="CF502" s="11" t="e">
        <f>COUNTIFS(#REF!,Source!E502,#REF!,Source!C502)</f>
        <v>#REF!</v>
      </c>
      <c r="CG502" s="11" t="str">
        <f t="shared" si="204"/>
        <v>--</v>
      </c>
    </row>
    <row r="503" spans="1:85" x14ac:dyDescent="0.25">
      <c r="A503" t="str">
        <f>IFERROR(VLOOKUP(MONTH(C503),Date!$A$2:$B$13,2,0),"--")</f>
        <v>Avril</v>
      </c>
      <c r="B503" s="11">
        <f t="shared" si="183"/>
        <v>14</v>
      </c>
      <c r="C503" s="28">
        <f t="shared" si="205"/>
        <v>42097</v>
      </c>
      <c r="D503" s="29" t="s">
        <v>239</v>
      </c>
      <c r="E503" s="30" t="str">
        <f>IFERROR(VLOOKUP(D503,Listing!$A:$B,2,0),"--")</f>
        <v>A44035</v>
      </c>
      <c r="F503" s="30" t="str">
        <f>IFERROR(VLOOKUP(D503,Listing!$A:$E,5,0),"-")</f>
        <v>LAQLALECH  ABDELAZIZ</v>
      </c>
      <c r="G503" s="4">
        <f>IFERROR(VLOOKUP(D503,Listing!$A:$F,6,0),"--")</f>
        <v>42079</v>
      </c>
      <c r="H503" s="11" t="str">
        <f>IFERROR(VLOOKUP(D503,Listing!$A:$D,4,0),"--")</f>
        <v>REDA JABER</v>
      </c>
      <c r="I503" s="11" t="str">
        <f t="shared" si="184"/>
        <v>AAC</v>
      </c>
      <c r="J503" s="31">
        <f>IFERROR(COUNTIFS(Ishop!$BG:$BG,Source!D503,Ishop!$B:$B,Source!C503),"--")</f>
        <v>0</v>
      </c>
      <c r="K503" s="11">
        <f>IFERROR(COUNTIFS(Ishop!$BG:$BG,Source!D503,Ishop!$B:$B,Source!C503,Ishop!$J:$J,"OUI"),"--")</f>
        <v>0</v>
      </c>
      <c r="L503" s="11">
        <f>COUNTIFS(Ishop!$AG:$AG,Source!$L$1,Ishop!$BG:$BG,Source!$D503,Ishop!$B:$B,Source!$C503)</f>
        <v>0</v>
      </c>
      <c r="M503" s="11">
        <f>COUNTIFS(Ishop!$AG:$AG,Source!$M$1,Ishop!$BG:$BG,Source!$D503,Ishop!$B:$B,Source!$C503)</f>
        <v>0</v>
      </c>
      <c r="N503" s="11">
        <f>COUNTIFS(Ishop!$AG:$AG,Source!$N$1,Ishop!$BG:$BG,Source!$D503,Ishop!$B:$B,Source!$C503)</f>
        <v>0</v>
      </c>
      <c r="O503" s="11">
        <f>COUNTIFS(Ishop!$AG:$AG,Source!$O$1,Ishop!$BG:$BG,Source!$D503,Ishop!$B:$B,Source!$C503)</f>
        <v>0</v>
      </c>
      <c r="P503" s="11">
        <f>COUNTIFS(Ishop!$AG:$AG,Source!$P$1,Ishop!$BG:$BG,Source!$D503,Ishop!$B:$B,Source!$C503)</f>
        <v>0</v>
      </c>
      <c r="Q503" s="11">
        <f>COUNTIFS(Ishop!$AG:$AG,Source!$Q$1,Ishop!$BG:$BG,Source!$D503,Ishop!$B:$B,Source!$C503)</f>
        <v>0</v>
      </c>
      <c r="R503" s="11">
        <f>COUNTIFS(Ishop!$AG:$AG,Source!$R$1,Ishop!$BG:$BG,Source!$D503,Ishop!$B:$B,Source!$C503)</f>
        <v>0</v>
      </c>
      <c r="S503" s="11">
        <f>COUNTIFS(Ishop!$AG:$AG,Source!$S$1,Ishop!$BG:$BG,Source!$D503,Ishop!$B:$B,Source!$C503)</f>
        <v>0</v>
      </c>
      <c r="T503" s="11">
        <f>COUNTIFS(Ishop!$AG:$AG,Source!$T$1,Ishop!$BG:$BG,Source!$D503,Ishop!$B:$B,Source!$C503)</f>
        <v>0</v>
      </c>
      <c r="U503" s="11">
        <f>COUNTIFS(Ishop!$AG:$AG,Source!$U$1,Ishop!$BG:$BG,Source!$D503,Ishop!$B:$B,Source!$C503)</f>
        <v>0</v>
      </c>
      <c r="V503" s="11">
        <f>COUNTIFS(Ishop!$AG:$AG,Source!$V$1,Ishop!$BG:$BG,Source!$D503,Ishop!$B:$B,Source!$C503)</f>
        <v>0</v>
      </c>
      <c r="W503" s="11">
        <f>COUNTIFS(Ishop!$AG:$AG,Source!$W$1,Ishop!$BG:$BG,Source!$D503,Ishop!$B:$B,Source!$C503)</f>
        <v>0</v>
      </c>
      <c r="X503" s="11">
        <f>COUNTIFS(Ishop!$AG:$AG,Source!$X$1,Ishop!$BG:$BG,Source!$D503,Ishop!$B:$B,Source!$C503)</f>
        <v>0</v>
      </c>
      <c r="Y503" s="11">
        <f>COUNTIFS(Ishop!$AG:$AG,Source!$Y$1,Ishop!$BG:$BG,Source!$D503,Ishop!$B:$B,Source!$C503)</f>
        <v>0</v>
      </c>
      <c r="Z503" s="11">
        <f>COUNTIFS(Ishop!$AG:$AG,Source!$Z$1,Ishop!$BG:$BG,Source!$D503,Ishop!$B:$B,Source!$C503,Ishop!$J:$J,"OUI")</f>
        <v>0</v>
      </c>
      <c r="AA503" s="11">
        <f>COUNTIFS(Ishop!$AG:$AG,Source!$AA$1,Ishop!$BG:$BG,Source!$D503,Ishop!$B:$B,Source!$C503,Ishop!$J:$J,"OUI")</f>
        <v>0</v>
      </c>
      <c r="AB503" s="11">
        <f>COUNTIFS(Ishop!$AG:$AG,Source!$AB$1,Ishop!$BG:$BG,Source!$D503,Ishop!$B:$B,Source!$C503,Ishop!$J:$J,"OUI")</f>
        <v>0</v>
      </c>
      <c r="AC503" s="11">
        <f>COUNTIFS(Ishop!$AG:$AG,Source!$AC$1,Ishop!$BG:$BG,Source!$D503,Ishop!$B:$B,Source!$C503,Ishop!$J:$J,"OUI")</f>
        <v>0</v>
      </c>
      <c r="AD503" s="11">
        <f>COUNTIFS(Ishop!$AG:$AG,Source!$AD$1,Ishop!$BG:$BG,Source!$D503,Ishop!$B:$B,Source!$C503,Ishop!$J:$J,"OUI")</f>
        <v>0</v>
      </c>
      <c r="AE503" s="11">
        <f>COUNTIFS(Ishop!$AG:$AG,Source!$AE$1,Ishop!$BG:$BG,Source!$D503,Ishop!$B:$B,Source!$C503,Ishop!$J:$J,"OUI")</f>
        <v>0</v>
      </c>
      <c r="AF503" s="11">
        <f>COUNTIFS(Ishop!$AG:$AG,Source!$AF$1,Ishop!$BG:$BG,Source!$D503,Ishop!$B:$B,Source!$C503,Ishop!$J:$J,"OUI")</f>
        <v>0</v>
      </c>
      <c r="AG503" s="11">
        <f>COUNTIFS(Ishop!$AG:$AG,Source!$AG$1,Ishop!$BG:$BG,Source!$D503,Ishop!$B:$B,Source!$C503,Ishop!$J:$J,"OUI")</f>
        <v>0</v>
      </c>
      <c r="AH503" s="11">
        <f>COUNTIFS(Ishop!$AG:$AG,Source!$AH$1,Ishop!$BG:$BG,Source!$D503,Ishop!$B:$B,Source!$C503,Ishop!$J:$J,"OUI")</f>
        <v>0</v>
      </c>
      <c r="AI503" s="11">
        <f>COUNTIFS(Ishop!$AG:$AG,Source!$AI$1,Ishop!$BG:$BG,Source!$D503,Ishop!$B:$B,Source!$C503,Ishop!$J:$J,"OUI")</f>
        <v>0</v>
      </c>
      <c r="AJ503" s="11">
        <f>COUNTIFS(Ishop!$AG:$AG,Source!$AJ$1,Ishop!$BG:$BG,Source!$D503,Ishop!$B:$B,Source!$C503,Ishop!$J:$J,"OUI")</f>
        <v>0</v>
      </c>
      <c r="AK503" s="11">
        <f>COUNTIFS(Ishop!$AG:$AG,Source!$AK$1,Ishop!$BG:$BG,Source!$D503,Ishop!$B:$B,Source!$C503,Ishop!$J:$J,"OUI")</f>
        <v>0</v>
      </c>
      <c r="AL503" s="11">
        <f>COUNTIFS(Ishop!$AG:$AG,Source!$AL$1,Ishop!$BG:$BG,Source!$D503,Ishop!$B:$B,Source!$C503,Ishop!$J:$J,"OUI")</f>
        <v>0</v>
      </c>
      <c r="AM503" s="11">
        <f>COUNTIFS(Ishop!$AG:$AG,Source!$AM$1,Ishop!$BG:$BG,Source!$D503,Ishop!$B:$B,Source!$C503,Ishop!$J:$J,"OUI")</f>
        <v>0</v>
      </c>
      <c r="AN503" s="11">
        <f>COUNTIFS(Dolmen!$W:$W,"Sensatio",Dolmen!$O:$O,Source!D503,Dolmen!$F:$F,Source!C503)</f>
        <v>0</v>
      </c>
      <c r="AO503" s="11">
        <f>COUNTIFS(Dolmen!$AC:$AC,"Bbox Miami",Dolmen!$O:$O,Source!D503,Dolmen!$F:$F,Source!C503)</f>
        <v>0</v>
      </c>
      <c r="AP503" s="11">
        <f>COUNTIFS(Dolmen!$AD:$AD,"1",Dolmen!$W:$W,"",Dolmen!$O:$O,Source!D503,Dolmen!$F:$F,Source!C503)</f>
        <v>0</v>
      </c>
      <c r="AQ503" s="11">
        <f>COUNTIFS(Dolmen!$W:$W,"Sensation",Dolmen!$Y:$Y,"1",Dolmen!$O:$O,Source!D503,Dolmen!$F:$F,Source!C503)</f>
        <v>0</v>
      </c>
      <c r="AR503" s="11">
        <f>COUNTIFS(Dolmen!$AC:$AC,"Bbox Miami",Dolmen!$Y:$Y,"1",Dolmen!$O:$O,Source!D503,Dolmen!$F:$F,Source!C503)</f>
        <v>0</v>
      </c>
      <c r="AS503" s="11">
        <f>COUNTIFS(Dolmen!$AD:$AD,"1",Dolmen!$W:$W,"",Dolmen!$Y:$Y,"1",Dolmen!$O:$O,Source!D503,Dolmen!$F:$F,Source!C503)</f>
        <v>0</v>
      </c>
      <c r="AT503" s="11">
        <f t="shared" si="185"/>
        <v>0</v>
      </c>
      <c r="AU503" s="11">
        <f t="shared" si="186"/>
        <v>0</v>
      </c>
      <c r="AV503" s="11">
        <f t="shared" si="187"/>
        <v>0</v>
      </c>
      <c r="AW503" s="11">
        <f t="shared" si="188"/>
        <v>0</v>
      </c>
      <c r="AX503" s="11">
        <f t="shared" si="189"/>
        <v>0</v>
      </c>
      <c r="AY503" s="11">
        <f t="shared" si="190"/>
        <v>0</v>
      </c>
      <c r="AZ503" s="11">
        <f t="shared" si="191"/>
        <v>0</v>
      </c>
      <c r="BA503" s="11">
        <f t="shared" si="192"/>
        <v>0</v>
      </c>
      <c r="BB503" s="11">
        <f t="shared" si="193"/>
        <v>0</v>
      </c>
      <c r="BC503" s="11">
        <f t="shared" si="194"/>
        <v>0</v>
      </c>
      <c r="BD503" s="11">
        <f>SUMIFS(Ishop!$BK:$BK,Ishop!$BG:$BG,Source!D503,Ishop!$B:$B,Source!C503)</f>
        <v>0</v>
      </c>
      <c r="BE503" s="11">
        <f>COUNTIFS(Ishop!$AW:$AW,"OUI",Ishop!$BG:$BG,Source!D503,Ishop!$B:$B,Source!C503)</f>
        <v>0</v>
      </c>
      <c r="BF503" s="11">
        <f t="shared" si="195"/>
        <v>0</v>
      </c>
      <c r="BG503" s="11">
        <f t="shared" si="196"/>
        <v>0</v>
      </c>
      <c r="BH503" s="11">
        <f t="shared" si="197"/>
        <v>0</v>
      </c>
      <c r="BI503" s="11">
        <f t="shared" si="198"/>
        <v>0</v>
      </c>
      <c r="BJ503" s="11">
        <f t="shared" si="199"/>
        <v>0</v>
      </c>
      <c r="BK503" s="11">
        <f t="shared" si="200"/>
        <v>0</v>
      </c>
      <c r="BL503" s="11">
        <f t="shared" si="201"/>
        <v>0</v>
      </c>
      <c r="BM503" s="11">
        <f t="shared" si="202"/>
        <v>0</v>
      </c>
      <c r="BN503" s="25">
        <f>Z503*Budget!$A$6</f>
        <v>0</v>
      </c>
      <c r="BO503" s="25">
        <f>AA503*(Budget!$B$6+Budget!$B$7)</f>
        <v>0</v>
      </c>
      <c r="BP503" s="25">
        <f>AB503*(Budget!$C$6+Budget!$C$7)</f>
        <v>0</v>
      </c>
      <c r="BQ503" s="25">
        <f>AC503*(Budget!$D$6+Budget!$D$7)</f>
        <v>0</v>
      </c>
      <c r="BR503" s="25">
        <f>AD503*(Budget!$E$6+Budget!$E$7)</f>
        <v>0</v>
      </c>
      <c r="BS503" s="25">
        <f>AE503*(Budget!$F$6+Budget!$F$7)</f>
        <v>0</v>
      </c>
      <c r="BT503" s="25">
        <f>AF503*(Budget!$G$6+Budget!$G$7)</f>
        <v>0</v>
      </c>
      <c r="BU503" s="25">
        <f>AG503*Budget!$H$6</f>
        <v>0</v>
      </c>
      <c r="BV503" s="25">
        <f>AH503*Budget!$I$6</f>
        <v>0</v>
      </c>
      <c r="BW503" s="25">
        <f>AI503*Budget!$J$6</f>
        <v>0</v>
      </c>
      <c r="BX503" s="25">
        <f>AJ503*Budget!$K$6</f>
        <v>0</v>
      </c>
      <c r="BY503" s="25">
        <f>AK503*Budget!$L$6</f>
        <v>0</v>
      </c>
      <c r="BZ503" s="25">
        <f>AL503*Budget!$M$6</f>
        <v>0</v>
      </c>
      <c r="CA503" s="25">
        <f>AM503*Budget!$N$6</f>
        <v>0</v>
      </c>
      <c r="CB503" s="25">
        <f>AQ503*Budget!$O$6</f>
        <v>0</v>
      </c>
      <c r="CC503" s="25">
        <f>AR503*Budget!$S$6</f>
        <v>0</v>
      </c>
      <c r="CD503" s="25">
        <f>AS503*Budget!$Q$6</f>
        <v>0</v>
      </c>
      <c r="CE503" s="25">
        <f t="shared" si="203"/>
        <v>0</v>
      </c>
      <c r="CF503" s="11" t="e">
        <f>COUNTIFS(#REF!,Source!E503,#REF!,Source!C503)</f>
        <v>#REF!</v>
      </c>
      <c r="CG503" s="11" t="str">
        <f t="shared" si="204"/>
        <v>--</v>
      </c>
    </row>
    <row r="504" spans="1:85" x14ac:dyDescent="0.25">
      <c r="A504" t="str">
        <f>IFERROR(VLOOKUP(MONTH(C504),Date!$A$2:$B$13,2,0),"--")</f>
        <v>Avril</v>
      </c>
      <c r="B504" s="11">
        <f t="shared" si="183"/>
        <v>14</v>
      </c>
      <c r="C504" s="28">
        <f t="shared" si="205"/>
        <v>42097</v>
      </c>
      <c r="D504" s="29" t="s">
        <v>240</v>
      </c>
      <c r="E504" s="30" t="str">
        <f>IFERROR(VLOOKUP(D504,Listing!$A:$B,2,0),"--")</f>
        <v>A44079</v>
      </c>
      <c r="F504" s="30" t="str">
        <f>IFERROR(VLOOKUP(D504,Listing!$A:$E,5,0),"-")</f>
        <v>YASSINE  DRISSI KAITOUNI</v>
      </c>
      <c r="G504" s="4">
        <f>IFERROR(VLOOKUP(D504,Listing!$A:$F,6,0),"--")</f>
        <v>42093</v>
      </c>
      <c r="H504" s="11" t="str">
        <f>IFERROR(VLOOKUP(D504,Listing!$A:$D,4,0),"--")</f>
        <v>REDA JABER</v>
      </c>
      <c r="I504" s="11" t="str">
        <f t="shared" si="184"/>
        <v>AAC</v>
      </c>
      <c r="J504" s="31">
        <f>IFERROR(COUNTIFS(Ishop!$BG:$BG,Source!D504,Ishop!$B:$B,Source!C504),"--")</f>
        <v>0</v>
      </c>
      <c r="K504" s="11">
        <f>IFERROR(COUNTIFS(Ishop!$BG:$BG,Source!D504,Ishop!$B:$B,Source!C504,Ishop!$J:$J,"OUI"),"--")</f>
        <v>0</v>
      </c>
      <c r="L504" s="11">
        <f>COUNTIFS(Ishop!$AG:$AG,Source!$L$1,Ishop!$BG:$BG,Source!$D504,Ishop!$B:$B,Source!$C504)</f>
        <v>0</v>
      </c>
      <c r="M504" s="11">
        <f>COUNTIFS(Ishop!$AG:$AG,Source!$M$1,Ishop!$BG:$BG,Source!$D504,Ishop!$B:$B,Source!$C504)</f>
        <v>0</v>
      </c>
      <c r="N504" s="11">
        <f>COUNTIFS(Ishop!$AG:$AG,Source!$N$1,Ishop!$BG:$BG,Source!$D504,Ishop!$B:$B,Source!$C504)</f>
        <v>0</v>
      </c>
      <c r="O504" s="11">
        <f>COUNTIFS(Ishop!$AG:$AG,Source!$O$1,Ishop!$BG:$BG,Source!$D504,Ishop!$B:$B,Source!$C504)</f>
        <v>0</v>
      </c>
      <c r="P504" s="11">
        <f>COUNTIFS(Ishop!$AG:$AG,Source!$P$1,Ishop!$BG:$BG,Source!$D504,Ishop!$B:$B,Source!$C504)</f>
        <v>0</v>
      </c>
      <c r="Q504" s="11">
        <f>COUNTIFS(Ishop!$AG:$AG,Source!$Q$1,Ishop!$BG:$BG,Source!$D504,Ishop!$B:$B,Source!$C504)</f>
        <v>0</v>
      </c>
      <c r="R504" s="11">
        <f>COUNTIFS(Ishop!$AG:$AG,Source!$R$1,Ishop!$BG:$BG,Source!$D504,Ishop!$B:$B,Source!$C504)</f>
        <v>0</v>
      </c>
      <c r="S504" s="11">
        <f>COUNTIFS(Ishop!$AG:$AG,Source!$S$1,Ishop!$BG:$BG,Source!$D504,Ishop!$B:$B,Source!$C504)</f>
        <v>0</v>
      </c>
      <c r="T504" s="11">
        <f>COUNTIFS(Ishop!$AG:$AG,Source!$T$1,Ishop!$BG:$BG,Source!$D504,Ishop!$B:$B,Source!$C504)</f>
        <v>0</v>
      </c>
      <c r="U504" s="11">
        <f>COUNTIFS(Ishop!$AG:$AG,Source!$U$1,Ishop!$BG:$BG,Source!$D504,Ishop!$B:$B,Source!$C504)</f>
        <v>0</v>
      </c>
      <c r="V504" s="11">
        <f>COUNTIFS(Ishop!$AG:$AG,Source!$V$1,Ishop!$BG:$BG,Source!$D504,Ishop!$B:$B,Source!$C504)</f>
        <v>0</v>
      </c>
      <c r="W504" s="11">
        <f>COUNTIFS(Ishop!$AG:$AG,Source!$W$1,Ishop!$BG:$BG,Source!$D504,Ishop!$B:$B,Source!$C504)</f>
        <v>0</v>
      </c>
      <c r="X504" s="11">
        <f>COUNTIFS(Ishop!$AG:$AG,Source!$X$1,Ishop!$BG:$BG,Source!$D504,Ishop!$B:$B,Source!$C504)</f>
        <v>0</v>
      </c>
      <c r="Y504" s="11">
        <f>COUNTIFS(Ishop!$AG:$AG,Source!$Y$1,Ishop!$BG:$BG,Source!$D504,Ishop!$B:$B,Source!$C504)</f>
        <v>0</v>
      </c>
      <c r="Z504" s="11">
        <f>COUNTIFS(Ishop!$AG:$AG,Source!$Z$1,Ishop!$BG:$BG,Source!$D504,Ishop!$B:$B,Source!$C504,Ishop!$J:$J,"OUI")</f>
        <v>0</v>
      </c>
      <c r="AA504" s="11">
        <f>COUNTIFS(Ishop!$AG:$AG,Source!$AA$1,Ishop!$BG:$BG,Source!$D504,Ishop!$B:$B,Source!$C504,Ishop!$J:$J,"OUI")</f>
        <v>0</v>
      </c>
      <c r="AB504" s="11">
        <f>COUNTIFS(Ishop!$AG:$AG,Source!$AB$1,Ishop!$BG:$BG,Source!$D504,Ishop!$B:$B,Source!$C504,Ishop!$J:$J,"OUI")</f>
        <v>0</v>
      </c>
      <c r="AC504" s="11">
        <f>COUNTIFS(Ishop!$AG:$AG,Source!$AC$1,Ishop!$BG:$BG,Source!$D504,Ishop!$B:$B,Source!$C504,Ishop!$J:$J,"OUI")</f>
        <v>0</v>
      </c>
      <c r="AD504" s="11">
        <f>COUNTIFS(Ishop!$AG:$AG,Source!$AD$1,Ishop!$BG:$BG,Source!$D504,Ishop!$B:$B,Source!$C504,Ishop!$J:$J,"OUI")</f>
        <v>0</v>
      </c>
      <c r="AE504" s="11">
        <f>COUNTIFS(Ishop!$AG:$AG,Source!$AE$1,Ishop!$BG:$BG,Source!$D504,Ishop!$B:$B,Source!$C504,Ishop!$J:$J,"OUI")</f>
        <v>0</v>
      </c>
      <c r="AF504" s="11">
        <f>COUNTIFS(Ishop!$AG:$AG,Source!$AF$1,Ishop!$BG:$BG,Source!$D504,Ishop!$B:$B,Source!$C504,Ishop!$J:$J,"OUI")</f>
        <v>0</v>
      </c>
      <c r="AG504" s="11">
        <f>COUNTIFS(Ishop!$AG:$AG,Source!$AG$1,Ishop!$BG:$BG,Source!$D504,Ishop!$B:$B,Source!$C504,Ishop!$J:$J,"OUI")</f>
        <v>0</v>
      </c>
      <c r="AH504" s="11">
        <f>COUNTIFS(Ishop!$AG:$AG,Source!$AH$1,Ishop!$BG:$BG,Source!$D504,Ishop!$B:$B,Source!$C504,Ishop!$J:$J,"OUI")</f>
        <v>0</v>
      </c>
      <c r="AI504" s="11">
        <f>COUNTIFS(Ishop!$AG:$AG,Source!$AI$1,Ishop!$BG:$BG,Source!$D504,Ishop!$B:$B,Source!$C504,Ishop!$J:$J,"OUI")</f>
        <v>0</v>
      </c>
      <c r="AJ504" s="11">
        <f>COUNTIFS(Ishop!$AG:$AG,Source!$AJ$1,Ishop!$BG:$BG,Source!$D504,Ishop!$B:$B,Source!$C504,Ishop!$J:$J,"OUI")</f>
        <v>0</v>
      </c>
      <c r="AK504" s="11">
        <f>COUNTIFS(Ishop!$AG:$AG,Source!$AK$1,Ishop!$BG:$BG,Source!$D504,Ishop!$B:$B,Source!$C504,Ishop!$J:$J,"OUI")</f>
        <v>0</v>
      </c>
      <c r="AL504" s="11">
        <f>COUNTIFS(Ishop!$AG:$AG,Source!$AL$1,Ishop!$BG:$BG,Source!$D504,Ishop!$B:$B,Source!$C504,Ishop!$J:$J,"OUI")</f>
        <v>0</v>
      </c>
      <c r="AM504" s="11">
        <f>COUNTIFS(Ishop!$AG:$AG,Source!$AM$1,Ishop!$BG:$BG,Source!$D504,Ishop!$B:$B,Source!$C504,Ishop!$J:$J,"OUI")</f>
        <v>0</v>
      </c>
      <c r="AN504" s="11">
        <f>COUNTIFS(Dolmen!$W:$W,"Sensatio",Dolmen!$O:$O,Source!D504,Dolmen!$F:$F,Source!C504)</f>
        <v>0</v>
      </c>
      <c r="AO504" s="11">
        <f>COUNTIFS(Dolmen!$AC:$AC,"Bbox Miami",Dolmen!$O:$O,Source!D504,Dolmen!$F:$F,Source!C504)</f>
        <v>0</v>
      </c>
      <c r="AP504" s="11">
        <f>COUNTIFS(Dolmen!$AD:$AD,"1",Dolmen!$W:$W,"",Dolmen!$O:$O,Source!D504,Dolmen!$F:$F,Source!C504)</f>
        <v>0</v>
      </c>
      <c r="AQ504" s="11">
        <f>COUNTIFS(Dolmen!$W:$W,"Sensation",Dolmen!$Y:$Y,"1",Dolmen!$O:$O,Source!D504,Dolmen!$F:$F,Source!C504)</f>
        <v>0</v>
      </c>
      <c r="AR504" s="11">
        <f>COUNTIFS(Dolmen!$AC:$AC,"Bbox Miami",Dolmen!$Y:$Y,"1",Dolmen!$O:$O,Source!D504,Dolmen!$F:$F,Source!C504)</f>
        <v>0</v>
      </c>
      <c r="AS504" s="11">
        <f>COUNTIFS(Dolmen!$AD:$AD,"1",Dolmen!$W:$W,"",Dolmen!$Y:$Y,"1",Dolmen!$O:$O,Source!D504,Dolmen!$F:$F,Source!C504)</f>
        <v>0</v>
      </c>
      <c r="AT504" s="11">
        <f t="shared" si="185"/>
        <v>0</v>
      </c>
      <c r="AU504" s="11">
        <f t="shared" si="186"/>
        <v>0</v>
      </c>
      <c r="AV504" s="11">
        <f t="shared" si="187"/>
        <v>0</v>
      </c>
      <c r="AW504" s="11">
        <f t="shared" si="188"/>
        <v>0</v>
      </c>
      <c r="AX504" s="11">
        <f t="shared" si="189"/>
        <v>0</v>
      </c>
      <c r="AY504" s="11">
        <f t="shared" si="190"/>
        <v>0</v>
      </c>
      <c r="AZ504" s="11">
        <f t="shared" si="191"/>
        <v>0</v>
      </c>
      <c r="BA504" s="11">
        <f t="shared" si="192"/>
        <v>0</v>
      </c>
      <c r="BB504" s="11">
        <f t="shared" si="193"/>
        <v>0</v>
      </c>
      <c r="BC504" s="11">
        <f t="shared" si="194"/>
        <v>0</v>
      </c>
      <c r="BD504" s="11">
        <f>SUMIFS(Ishop!$BK:$BK,Ishop!$BG:$BG,Source!D504,Ishop!$B:$B,Source!C504)</f>
        <v>0</v>
      </c>
      <c r="BE504" s="11">
        <f>COUNTIFS(Ishop!$AW:$AW,"OUI",Ishop!$BG:$BG,Source!D504,Ishop!$B:$B,Source!C504)</f>
        <v>0</v>
      </c>
      <c r="BF504" s="11">
        <f t="shared" si="195"/>
        <v>0</v>
      </c>
      <c r="BG504" s="11">
        <f t="shared" si="196"/>
        <v>0</v>
      </c>
      <c r="BH504" s="11">
        <f t="shared" si="197"/>
        <v>0</v>
      </c>
      <c r="BI504" s="11">
        <f t="shared" si="198"/>
        <v>0</v>
      </c>
      <c r="BJ504" s="11">
        <f t="shared" si="199"/>
        <v>0</v>
      </c>
      <c r="BK504" s="11">
        <f t="shared" si="200"/>
        <v>0</v>
      </c>
      <c r="BL504" s="11">
        <f t="shared" si="201"/>
        <v>0</v>
      </c>
      <c r="BM504" s="11">
        <f t="shared" si="202"/>
        <v>0</v>
      </c>
      <c r="BN504" s="25">
        <f>Z504*Budget!$A$6</f>
        <v>0</v>
      </c>
      <c r="BO504" s="25">
        <f>AA504*(Budget!$B$6+Budget!$B$7)</f>
        <v>0</v>
      </c>
      <c r="BP504" s="25">
        <f>AB504*(Budget!$C$6+Budget!$C$7)</f>
        <v>0</v>
      </c>
      <c r="BQ504" s="25">
        <f>AC504*(Budget!$D$6+Budget!$D$7)</f>
        <v>0</v>
      </c>
      <c r="BR504" s="25">
        <f>AD504*(Budget!$E$6+Budget!$E$7)</f>
        <v>0</v>
      </c>
      <c r="BS504" s="25">
        <f>AE504*(Budget!$F$6+Budget!$F$7)</f>
        <v>0</v>
      </c>
      <c r="BT504" s="25">
        <f>AF504*(Budget!$G$6+Budget!$G$7)</f>
        <v>0</v>
      </c>
      <c r="BU504" s="25">
        <f>AG504*Budget!$H$6</f>
        <v>0</v>
      </c>
      <c r="BV504" s="25">
        <f>AH504*Budget!$I$6</f>
        <v>0</v>
      </c>
      <c r="BW504" s="25">
        <f>AI504*Budget!$J$6</f>
        <v>0</v>
      </c>
      <c r="BX504" s="25">
        <f>AJ504*Budget!$K$6</f>
        <v>0</v>
      </c>
      <c r="BY504" s="25">
        <f>AK504*Budget!$L$6</f>
        <v>0</v>
      </c>
      <c r="BZ504" s="25">
        <f>AL504*Budget!$M$6</f>
        <v>0</v>
      </c>
      <c r="CA504" s="25">
        <f>AM504*Budget!$N$6</f>
        <v>0</v>
      </c>
      <c r="CB504" s="25">
        <f>AQ504*Budget!$O$6</f>
        <v>0</v>
      </c>
      <c r="CC504" s="25">
        <f>AR504*Budget!$S$6</f>
        <v>0</v>
      </c>
      <c r="CD504" s="25">
        <f>AS504*Budget!$Q$6</f>
        <v>0</v>
      </c>
      <c r="CE504" s="25">
        <f t="shared" si="203"/>
        <v>0</v>
      </c>
      <c r="CF504" s="11" t="e">
        <f>COUNTIFS(#REF!,Source!E504,#REF!,Source!C504)</f>
        <v>#REF!</v>
      </c>
      <c r="CG504" s="11" t="str">
        <f t="shared" si="204"/>
        <v>--</v>
      </c>
    </row>
    <row r="505" spans="1:85" x14ac:dyDescent="0.25">
      <c r="A505" t="str">
        <f>IFERROR(VLOOKUP(MONTH(C505),Date!$A$2:$B$13,2,0),"--")</f>
        <v>Avril</v>
      </c>
      <c r="B505" s="11">
        <f t="shared" si="183"/>
        <v>14</v>
      </c>
      <c r="C505" s="28">
        <f t="shared" si="205"/>
        <v>42097</v>
      </c>
      <c r="D505" s="29" t="s">
        <v>241</v>
      </c>
      <c r="E505" s="30" t="str">
        <f>IFERROR(VLOOKUP(D505,Listing!$A:$B,2,0),"--")</f>
        <v>A44025</v>
      </c>
      <c r="F505" s="30" t="str">
        <f>IFERROR(VLOOKUP(D505,Listing!$A:$E,5,0),"-")</f>
        <v>EZZRRIFI ZINEB</v>
      </c>
      <c r="G505" s="4">
        <f>IFERROR(VLOOKUP(D505,Listing!$A:$F,6,0),"--")</f>
        <v>42107</v>
      </c>
      <c r="H505" s="11" t="str">
        <f>IFERROR(VLOOKUP(D505,Listing!$A:$D,4,0),"--")</f>
        <v>SALIM ZAGHBA</v>
      </c>
      <c r="I505" s="11" t="str">
        <f t="shared" si="184"/>
        <v>AAC</v>
      </c>
      <c r="J505" s="31">
        <f>IFERROR(COUNTIFS(Ishop!$BG:$BG,Source!D505,Ishop!$B:$B,Source!C505),"--")</f>
        <v>0</v>
      </c>
      <c r="K505" s="11">
        <f>IFERROR(COUNTIFS(Ishop!$BG:$BG,Source!D505,Ishop!$B:$B,Source!C505,Ishop!$J:$J,"OUI"),"--")</f>
        <v>0</v>
      </c>
      <c r="L505" s="11">
        <f>COUNTIFS(Ishop!$AG:$AG,Source!$L$1,Ishop!$BG:$BG,Source!$D505,Ishop!$B:$B,Source!$C505)</f>
        <v>0</v>
      </c>
      <c r="M505" s="11">
        <f>COUNTIFS(Ishop!$AG:$AG,Source!$M$1,Ishop!$BG:$BG,Source!$D505,Ishop!$B:$B,Source!$C505)</f>
        <v>0</v>
      </c>
      <c r="N505" s="11">
        <f>COUNTIFS(Ishop!$AG:$AG,Source!$N$1,Ishop!$BG:$BG,Source!$D505,Ishop!$B:$B,Source!$C505)</f>
        <v>0</v>
      </c>
      <c r="O505" s="11">
        <f>COUNTIFS(Ishop!$AG:$AG,Source!$O$1,Ishop!$BG:$BG,Source!$D505,Ishop!$B:$B,Source!$C505)</f>
        <v>0</v>
      </c>
      <c r="P505" s="11">
        <f>COUNTIFS(Ishop!$AG:$AG,Source!$P$1,Ishop!$BG:$BG,Source!$D505,Ishop!$B:$B,Source!$C505)</f>
        <v>0</v>
      </c>
      <c r="Q505" s="11">
        <f>COUNTIFS(Ishop!$AG:$AG,Source!$Q$1,Ishop!$BG:$BG,Source!$D505,Ishop!$B:$B,Source!$C505)</f>
        <v>0</v>
      </c>
      <c r="R505" s="11">
        <f>COUNTIFS(Ishop!$AG:$AG,Source!$R$1,Ishop!$BG:$BG,Source!$D505,Ishop!$B:$B,Source!$C505)</f>
        <v>0</v>
      </c>
      <c r="S505" s="11">
        <f>COUNTIFS(Ishop!$AG:$AG,Source!$S$1,Ishop!$BG:$BG,Source!$D505,Ishop!$B:$B,Source!$C505)</f>
        <v>0</v>
      </c>
      <c r="T505" s="11">
        <f>COUNTIFS(Ishop!$AG:$AG,Source!$T$1,Ishop!$BG:$BG,Source!$D505,Ishop!$B:$B,Source!$C505)</f>
        <v>0</v>
      </c>
      <c r="U505" s="11">
        <f>COUNTIFS(Ishop!$AG:$AG,Source!$U$1,Ishop!$BG:$BG,Source!$D505,Ishop!$B:$B,Source!$C505)</f>
        <v>0</v>
      </c>
      <c r="V505" s="11">
        <f>COUNTIFS(Ishop!$AG:$AG,Source!$V$1,Ishop!$BG:$BG,Source!$D505,Ishop!$B:$B,Source!$C505)</f>
        <v>0</v>
      </c>
      <c r="W505" s="11">
        <f>COUNTIFS(Ishop!$AG:$AG,Source!$W$1,Ishop!$BG:$BG,Source!$D505,Ishop!$B:$B,Source!$C505)</f>
        <v>0</v>
      </c>
      <c r="X505" s="11">
        <f>COUNTIFS(Ishop!$AG:$AG,Source!$X$1,Ishop!$BG:$BG,Source!$D505,Ishop!$B:$B,Source!$C505)</f>
        <v>0</v>
      </c>
      <c r="Y505" s="11">
        <f>COUNTIFS(Ishop!$AG:$AG,Source!$Y$1,Ishop!$BG:$BG,Source!$D505,Ishop!$B:$B,Source!$C505)</f>
        <v>0</v>
      </c>
      <c r="Z505" s="11">
        <f>COUNTIFS(Ishop!$AG:$AG,Source!$Z$1,Ishop!$BG:$BG,Source!$D505,Ishop!$B:$B,Source!$C505,Ishop!$J:$J,"OUI")</f>
        <v>0</v>
      </c>
      <c r="AA505" s="11">
        <f>COUNTIFS(Ishop!$AG:$AG,Source!$AA$1,Ishop!$BG:$BG,Source!$D505,Ishop!$B:$B,Source!$C505,Ishop!$J:$J,"OUI")</f>
        <v>0</v>
      </c>
      <c r="AB505" s="11">
        <f>COUNTIFS(Ishop!$AG:$AG,Source!$AB$1,Ishop!$BG:$BG,Source!$D505,Ishop!$B:$B,Source!$C505,Ishop!$J:$J,"OUI")</f>
        <v>0</v>
      </c>
      <c r="AC505" s="11">
        <f>COUNTIFS(Ishop!$AG:$AG,Source!$AC$1,Ishop!$BG:$BG,Source!$D505,Ishop!$B:$B,Source!$C505,Ishop!$J:$J,"OUI")</f>
        <v>0</v>
      </c>
      <c r="AD505" s="11">
        <f>COUNTIFS(Ishop!$AG:$AG,Source!$AD$1,Ishop!$BG:$BG,Source!$D505,Ishop!$B:$B,Source!$C505,Ishop!$J:$J,"OUI")</f>
        <v>0</v>
      </c>
      <c r="AE505" s="11">
        <f>COUNTIFS(Ishop!$AG:$AG,Source!$AE$1,Ishop!$BG:$BG,Source!$D505,Ishop!$B:$B,Source!$C505,Ishop!$J:$J,"OUI")</f>
        <v>0</v>
      </c>
      <c r="AF505" s="11">
        <f>COUNTIFS(Ishop!$AG:$AG,Source!$AF$1,Ishop!$BG:$BG,Source!$D505,Ishop!$B:$B,Source!$C505,Ishop!$J:$J,"OUI")</f>
        <v>0</v>
      </c>
      <c r="AG505" s="11">
        <f>COUNTIFS(Ishop!$AG:$AG,Source!$AG$1,Ishop!$BG:$BG,Source!$D505,Ishop!$B:$B,Source!$C505,Ishop!$J:$J,"OUI")</f>
        <v>0</v>
      </c>
      <c r="AH505" s="11">
        <f>COUNTIFS(Ishop!$AG:$AG,Source!$AH$1,Ishop!$BG:$BG,Source!$D505,Ishop!$B:$B,Source!$C505,Ishop!$J:$J,"OUI")</f>
        <v>0</v>
      </c>
      <c r="AI505" s="11">
        <f>COUNTIFS(Ishop!$AG:$AG,Source!$AI$1,Ishop!$BG:$BG,Source!$D505,Ishop!$B:$B,Source!$C505,Ishop!$J:$J,"OUI")</f>
        <v>0</v>
      </c>
      <c r="AJ505" s="11">
        <f>COUNTIFS(Ishop!$AG:$AG,Source!$AJ$1,Ishop!$BG:$BG,Source!$D505,Ishop!$B:$B,Source!$C505,Ishop!$J:$J,"OUI")</f>
        <v>0</v>
      </c>
      <c r="AK505" s="11">
        <f>COUNTIFS(Ishop!$AG:$AG,Source!$AK$1,Ishop!$BG:$BG,Source!$D505,Ishop!$B:$B,Source!$C505,Ishop!$J:$J,"OUI")</f>
        <v>0</v>
      </c>
      <c r="AL505" s="11">
        <f>COUNTIFS(Ishop!$AG:$AG,Source!$AL$1,Ishop!$BG:$BG,Source!$D505,Ishop!$B:$B,Source!$C505,Ishop!$J:$J,"OUI")</f>
        <v>0</v>
      </c>
      <c r="AM505" s="11">
        <f>COUNTIFS(Ishop!$AG:$AG,Source!$AM$1,Ishop!$BG:$BG,Source!$D505,Ishop!$B:$B,Source!$C505,Ishop!$J:$J,"OUI")</f>
        <v>0</v>
      </c>
      <c r="AN505" s="11">
        <f>COUNTIFS(Dolmen!$W:$W,"Sensatio",Dolmen!$O:$O,Source!D505,Dolmen!$F:$F,Source!C505)</f>
        <v>0</v>
      </c>
      <c r="AO505" s="11">
        <f>COUNTIFS(Dolmen!$AC:$AC,"Bbox Miami",Dolmen!$O:$O,Source!D505,Dolmen!$F:$F,Source!C505)</f>
        <v>0</v>
      </c>
      <c r="AP505" s="11">
        <f>COUNTIFS(Dolmen!$AD:$AD,"1",Dolmen!$W:$W,"",Dolmen!$O:$O,Source!D505,Dolmen!$F:$F,Source!C505)</f>
        <v>0</v>
      </c>
      <c r="AQ505" s="11">
        <f>COUNTIFS(Dolmen!$W:$W,"Sensation",Dolmen!$Y:$Y,"1",Dolmen!$O:$O,Source!D505,Dolmen!$F:$F,Source!C505)</f>
        <v>0</v>
      </c>
      <c r="AR505" s="11">
        <f>COUNTIFS(Dolmen!$AC:$AC,"Bbox Miami",Dolmen!$Y:$Y,"1",Dolmen!$O:$O,Source!D505,Dolmen!$F:$F,Source!C505)</f>
        <v>0</v>
      </c>
      <c r="AS505" s="11">
        <f>COUNTIFS(Dolmen!$AD:$AD,"1",Dolmen!$W:$W,"",Dolmen!$Y:$Y,"1",Dolmen!$O:$O,Source!D505,Dolmen!$F:$F,Source!C505)</f>
        <v>0</v>
      </c>
      <c r="AT505" s="11">
        <f t="shared" si="185"/>
        <v>0</v>
      </c>
      <c r="AU505" s="11">
        <f t="shared" si="186"/>
        <v>0</v>
      </c>
      <c r="AV505" s="11">
        <f t="shared" si="187"/>
        <v>0</v>
      </c>
      <c r="AW505" s="11">
        <f t="shared" si="188"/>
        <v>0</v>
      </c>
      <c r="AX505" s="11">
        <f t="shared" si="189"/>
        <v>0</v>
      </c>
      <c r="AY505" s="11">
        <f t="shared" si="190"/>
        <v>0</v>
      </c>
      <c r="AZ505" s="11">
        <f t="shared" si="191"/>
        <v>0</v>
      </c>
      <c r="BA505" s="11">
        <f t="shared" si="192"/>
        <v>0</v>
      </c>
      <c r="BB505" s="11">
        <f t="shared" si="193"/>
        <v>0</v>
      </c>
      <c r="BC505" s="11">
        <f t="shared" si="194"/>
        <v>0</v>
      </c>
      <c r="BD505" s="11">
        <f>SUMIFS(Ishop!$BK:$BK,Ishop!$BG:$BG,Source!D505,Ishop!$B:$B,Source!C505)</f>
        <v>0</v>
      </c>
      <c r="BE505" s="11">
        <f>COUNTIFS(Ishop!$AW:$AW,"OUI",Ishop!$BG:$BG,Source!D505,Ishop!$B:$B,Source!C505)</f>
        <v>0</v>
      </c>
      <c r="BF505" s="11">
        <f t="shared" si="195"/>
        <v>0</v>
      </c>
      <c r="BG505" s="11">
        <f t="shared" si="196"/>
        <v>0</v>
      </c>
      <c r="BH505" s="11">
        <f t="shared" si="197"/>
        <v>0</v>
      </c>
      <c r="BI505" s="11">
        <f t="shared" si="198"/>
        <v>0</v>
      </c>
      <c r="BJ505" s="11">
        <f t="shared" si="199"/>
        <v>0</v>
      </c>
      <c r="BK505" s="11">
        <f t="shared" si="200"/>
        <v>0</v>
      </c>
      <c r="BL505" s="11">
        <f t="shared" si="201"/>
        <v>0</v>
      </c>
      <c r="BM505" s="11">
        <f t="shared" si="202"/>
        <v>0</v>
      </c>
      <c r="BN505" s="25">
        <f>Z505*Budget!$A$6</f>
        <v>0</v>
      </c>
      <c r="BO505" s="25">
        <f>AA505*(Budget!$B$6+Budget!$B$7)</f>
        <v>0</v>
      </c>
      <c r="BP505" s="25">
        <f>AB505*(Budget!$C$6+Budget!$C$7)</f>
        <v>0</v>
      </c>
      <c r="BQ505" s="25">
        <f>AC505*(Budget!$D$6+Budget!$D$7)</f>
        <v>0</v>
      </c>
      <c r="BR505" s="25">
        <f>AD505*(Budget!$E$6+Budget!$E$7)</f>
        <v>0</v>
      </c>
      <c r="BS505" s="25">
        <f>AE505*(Budget!$F$6+Budget!$F$7)</f>
        <v>0</v>
      </c>
      <c r="BT505" s="25">
        <f>AF505*(Budget!$G$6+Budget!$G$7)</f>
        <v>0</v>
      </c>
      <c r="BU505" s="25">
        <f>AG505*Budget!$H$6</f>
        <v>0</v>
      </c>
      <c r="BV505" s="25">
        <f>AH505*Budget!$I$6</f>
        <v>0</v>
      </c>
      <c r="BW505" s="25">
        <f>AI505*Budget!$J$6</f>
        <v>0</v>
      </c>
      <c r="BX505" s="25">
        <f>AJ505*Budget!$K$6</f>
        <v>0</v>
      </c>
      <c r="BY505" s="25">
        <f>AK505*Budget!$L$6</f>
        <v>0</v>
      </c>
      <c r="BZ505" s="25">
        <f>AL505*Budget!$M$6</f>
        <v>0</v>
      </c>
      <c r="CA505" s="25">
        <f>AM505*Budget!$N$6</f>
        <v>0</v>
      </c>
      <c r="CB505" s="25">
        <f>AQ505*Budget!$O$6</f>
        <v>0</v>
      </c>
      <c r="CC505" s="25">
        <f>AR505*Budget!$S$6</f>
        <v>0</v>
      </c>
      <c r="CD505" s="25">
        <f>AS505*Budget!$Q$6</f>
        <v>0</v>
      </c>
      <c r="CE505" s="25">
        <f t="shared" si="203"/>
        <v>0</v>
      </c>
      <c r="CF505" s="11" t="e">
        <f>COUNTIFS(#REF!,Source!E505,#REF!,Source!C505)</f>
        <v>#REF!</v>
      </c>
      <c r="CG505" s="11" t="str">
        <f t="shared" si="204"/>
        <v>--</v>
      </c>
    </row>
    <row r="506" spans="1:85" x14ac:dyDescent="0.25">
      <c r="A506" t="str">
        <f>IFERROR(VLOOKUP(MONTH(C506),Date!$A$2:$B$13,2,0),"--")</f>
        <v>Avril</v>
      </c>
      <c r="B506" s="11">
        <f t="shared" si="183"/>
        <v>14</v>
      </c>
      <c r="C506" s="28">
        <f>C449+1</f>
        <v>42097</v>
      </c>
      <c r="D506" s="29" t="s">
        <v>242</v>
      </c>
      <c r="E506" s="30" t="str">
        <f>IFERROR(VLOOKUP(D506,Listing!$A:$B,2,0),"--")</f>
        <v>A44052</v>
      </c>
      <c r="F506" s="30" t="str">
        <f>IFERROR(VLOOKUP(D506,Listing!$A:$E,5,0),"-")</f>
        <v>MOHSSIN KHALID</v>
      </c>
      <c r="G506" s="4">
        <f>IFERROR(VLOOKUP(D506,Listing!$A:$F,6,0),"--")</f>
        <v>42107</v>
      </c>
      <c r="H506" s="11" t="str">
        <f>IFERROR(VLOOKUP(D506,Listing!$A:$D,4,0),"--")</f>
        <v>SALIM ZAGHBA</v>
      </c>
      <c r="I506" s="11" t="str">
        <f t="shared" si="184"/>
        <v>AAC</v>
      </c>
      <c r="J506" s="31">
        <f>IFERROR(COUNTIFS(Ishop!$BG:$BG,Source!D506,Ishop!$B:$B,Source!C506),"--")</f>
        <v>0</v>
      </c>
      <c r="K506" s="11">
        <f>IFERROR(COUNTIFS(Ishop!$BG:$BG,Source!D506,Ishop!$B:$B,Source!C506,Ishop!$J:$J,"OUI"),"--")</f>
        <v>0</v>
      </c>
      <c r="L506" s="11">
        <f>COUNTIFS(Ishop!$AG:$AG,Source!$L$1,Ishop!$BG:$BG,Source!$D506,Ishop!$B:$B,Source!$C506)</f>
        <v>0</v>
      </c>
      <c r="M506" s="11">
        <f>COUNTIFS(Ishop!$AG:$AG,Source!$M$1,Ishop!$BG:$BG,Source!$D506,Ishop!$B:$B,Source!$C506)</f>
        <v>0</v>
      </c>
      <c r="N506" s="11">
        <f>COUNTIFS(Ishop!$AG:$AG,Source!$N$1,Ishop!$BG:$BG,Source!$D506,Ishop!$B:$B,Source!$C506)</f>
        <v>0</v>
      </c>
      <c r="O506" s="11">
        <f>COUNTIFS(Ishop!$AG:$AG,Source!$O$1,Ishop!$BG:$BG,Source!$D506,Ishop!$B:$B,Source!$C506)</f>
        <v>0</v>
      </c>
      <c r="P506" s="11">
        <f>COUNTIFS(Ishop!$AG:$AG,Source!$P$1,Ishop!$BG:$BG,Source!$D506,Ishop!$B:$B,Source!$C506)</f>
        <v>0</v>
      </c>
      <c r="Q506" s="11">
        <f>COUNTIFS(Ishop!$AG:$AG,Source!$Q$1,Ishop!$BG:$BG,Source!$D506,Ishop!$B:$B,Source!$C506)</f>
        <v>0</v>
      </c>
      <c r="R506" s="11">
        <f>COUNTIFS(Ishop!$AG:$AG,Source!$R$1,Ishop!$BG:$BG,Source!$D506,Ishop!$B:$B,Source!$C506)</f>
        <v>0</v>
      </c>
      <c r="S506" s="11">
        <f>COUNTIFS(Ishop!$AG:$AG,Source!$S$1,Ishop!$BG:$BG,Source!$D506,Ishop!$B:$B,Source!$C506)</f>
        <v>0</v>
      </c>
      <c r="T506" s="11">
        <f>COUNTIFS(Ishop!$AG:$AG,Source!$T$1,Ishop!$BG:$BG,Source!$D506,Ishop!$B:$B,Source!$C506)</f>
        <v>0</v>
      </c>
      <c r="U506" s="11">
        <f>COUNTIFS(Ishop!$AG:$AG,Source!$U$1,Ishop!$BG:$BG,Source!$D506,Ishop!$B:$B,Source!$C506)</f>
        <v>0</v>
      </c>
      <c r="V506" s="11">
        <f>COUNTIFS(Ishop!$AG:$AG,Source!$V$1,Ishop!$BG:$BG,Source!$D506,Ishop!$B:$B,Source!$C506)</f>
        <v>0</v>
      </c>
      <c r="W506" s="11">
        <f>COUNTIFS(Ishop!$AG:$AG,Source!$W$1,Ishop!$BG:$BG,Source!$D506,Ishop!$B:$B,Source!$C506)</f>
        <v>0</v>
      </c>
      <c r="X506" s="11">
        <f>COUNTIFS(Ishop!$AG:$AG,Source!$X$1,Ishop!$BG:$BG,Source!$D506,Ishop!$B:$B,Source!$C506)</f>
        <v>0</v>
      </c>
      <c r="Y506" s="11">
        <f>COUNTIFS(Ishop!$AG:$AG,Source!$Y$1,Ishop!$BG:$BG,Source!$D506,Ishop!$B:$B,Source!$C506)</f>
        <v>0</v>
      </c>
      <c r="Z506" s="11">
        <f>COUNTIFS(Ishop!$AG:$AG,Source!$Z$1,Ishop!$BG:$BG,Source!$D506,Ishop!$B:$B,Source!$C506,Ishop!$J:$J,"OUI")</f>
        <v>0</v>
      </c>
      <c r="AA506" s="11">
        <f>COUNTIFS(Ishop!$AG:$AG,Source!$AA$1,Ishop!$BG:$BG,Source!$D506,Ishop!$B:$B,Source!$C506,Ishop!$J:$J,"OUI")</f>
        <v>0</v>
      </c>
      <c r="AB506" s="11">
        <f>COUNTIFS(Ishop!$AG:$AG,Source!$AB$1,Ishop!$BG:$BG,Source!$D506,Ishop!$B:$B,Source!$C506,Ishop!$J:$J,"OUI")</f>
        <v>0</v>
      </c>
      <c r="AC506" s="11">
        <f>COUNTIFS(Ishop!$AG:$AG,Source!$AC$1,Ishop!$BG:$BG,Source!$D506,Ishop!$B:$B,Source!$C506,Ishop!$J:$J,"OUI")</f>
        <v>0</v>
      </c>
      <c r="AD506" s="11">
        <f>COUNTIFS(Ishop!$AG:$AG,Source!$AD$1,Ishop!$BG:$BG,Source!$D506,Ishop!$B:$B,Source!$C506,Ishop!$J:$J,"OUI")</f>
        <v>0</v>
      </c>
      <c r="AE506" s="11">
        <f>COUNTIFS(Ishop!$AG:$AG,Source!$AE$1,Ishop!$BG:$BG,Source!$D506,Ishop!$B:$B,Source!$C506,Ishop!$J:$J,"OUI")</f>
        <v>0</v>
      </c>
      <c r="AF506" s="11">
        <f>COUNTIFS(Ishop!$AG:$AG,Source!$AF$1,Ishop!$BG:$BG,Source!$D506,Ishop!$B:$B,Source!$C506,Ishop!$J:$J,"OUI")</f>
        <v>0</v>
      </c>
      <c r="AG506" s="11">
        <f>COUNTIFS(Ishop!$AG:$AG,Source!$AG$1,Ishop!$BG:$BG,Source!$D506,Ishop!$B:$B,Source!$C506,Ishop!$J:$J,"OUI")</f>
        <v>0</v>
      </c>
      <c r="AH506" s="11">
        <f>COUNTIFS(Ishop!$AG:$AG,Source!$AH$1,Ishop!$BG:$BG,Source!$D506,Ishop!$B:$B,Source!$C506,Ishop!$J:$J,"OUI")</f>
        <v>0</v>
      </c>
      <c r="AI506" s="11">
        <f>COUNTIFS(Ishop!$AG:$AG,Source!$AI$1,Ishop!$BG:$BG,Source!$D506,Ishop!$B:$B,Source!$C506,Ishop!$J:$J,"OUI")</f>
        <v>0</v>
      </c>
      <c r="AJ506" s="11">
        <f>COUNTIFS(Ishop!$AG:$AG,Source!$AJ$1,Ishop!$BG:$BG,Source!$D506,Ishop!$B:$B,Source!$C506,Ishop!$J:$J,"OUI")</f>
        <v>0</v>
      </c>
      <c r="AK506" s="11">
        <f>COUNTIFS(Ishop!$AG:$AG,Source!$AK$1,Ishop!$BG:$BG,Source!$D506,Ishop!$B:$B,Source!$C506,Ishop!$J:$J,"OUI")</f>
        <v>0</v>
      </c>
      <c r="AL506" s="11">
        <f>COUNTIFS(Ishop!$AG:$AG,Source!$AL$1,Ishop!$BG:$BG,Source!$D506,Ishop!$B:$B,Source!$C506,Ishop!$J:$J,"OUI")</f>
        <v>0</v>
      </c>
      <c r="AM506" s="11">
        <f>COUNTIFS(Ishop!$AG:$AG,Source!$AM$1,Ishop!$BG:$BG,Source!$D506,Ishop!$B:$B,Source!$C506,Ishop!$J:$J,"OUI")</f>
        <v>0</v>
      </c>
      <c r="AN506" s="11">
        <f>COUNTIFS(Dolmen!$W:$W,"Sensatio",Dolmen!$O:$O,Source!D506,Dolmen!$F:$F,Source!C506)</f>
        <v>0</v>
      </c>
      <c r="AO506" s="11">
        <f>COUNTIFS(Dolmen!$AC:$AC,"Bbox Miami",Dolmen!$O:$O,Source!D506,Dolmen!$F:$F,Source!C506)</f>
        <v>0</v>
      </c>
      <c r="AP506" s="11">
        <f>COUNTIFS(Dolmen!$AD:$AD,"1",Dolmen!$W:$W,"",Dolmen!$O:$O,Source!D506,Dolmen!$F:$F,Source!C506)</f>
        <v>0</v>
      </c>
      <c r="AQ506" s="11">
        <f>COUNTIFS(Dolmen!$W:$W,"Sensation",Dolmen!$Y:$Y,"1",Dolmen!$O:$O,Source!D506,Dolmen!$F:$F,Source!C506)</f>
        <v>0</v>
      </c>
      <c r="AR506" s="11">
        <f>COUNTIFS(Dolmen!$AC:$AC,"Bbox Miami",Dolmen!$Y:$Y,"1",Dolmen!$O:$O,Source!D506,Dolmen!$F:$F,Source!C506)</f>
        <v>0</v>
      </c>
      <c r="AS506" s="11">
        <f>COUNTIFS(Dolmen!$AD:$AD,"1",Dolmen!$W:$W,"",Dolmen!$Y:$Y,"1",Dolmen!$O:$O,Source!D506,Dolmen!$F:$F,Source!C506)</f>
        <v>0</v>
      </c>
      <c r="AT506" s="11">
        <f t="shared" si="185"/>
        <v>0</v>
      </c>
      <c r="AU506" s="11">
        <f t="shared" si="186"/>
        <v>0</v>
      </c>
      <c r="AV506" s="11">
        <f t="shared" si="187"/>
        <v>0</v>
      </c>
      <c r="AW506" s="11">
        <f t="shared" si="188"/>
        <v>0</v>
      </c>
      <c r="AX506" s="11">
        <f t="shared" si="189"/>
        <v>0</v>
      </c>
      <c r="AY506" s="11">
        <f t="shared" si="190"/>
        <v>0</v>
      </c>
      <c r="AZ506" s="11">
        <f t="shared" si="191"/>
        <v>0</v>
      </c>
      <c r="BA506" s="11">
        <f t="shared" si="192"/>
        <v>0</v>
      </c>
      <c r="BB506" s="11">
        <f t="shared" si="193"/>
        <v>0</v>
      </c>
      <c r="BC506" s="11">
        <f t="shared" si="194"/>
        <v>0</v>
      </c>
      <c r="BD506" s="11">
        <f>SUMIFS(Ishop!$BK:$BK,Ishop!$BG:$BG,Source!D506,Ishop!$B:$B,Source!C506)</f>
        <v>0</v>
      </c>
      <c r="BE506" s="11">
        <f>COUNTIFS(Ishop!$AW:$AW,"OUI",Ishop!$BG:$BG,Source!D506,Ishop!$B:$B,Source!C506)</f>
        <v>0</v>
      </c>
      <c r="BF506" s="11">
        <f t="shared" si="195"/>
        <v>0</v>
      </c>
      <c r="BG506" s="11">
        <f t="shared" si="196"/>
        <v>0</v>
      </c>
      <c r="BH506" s="11">
        <f t="shared" si="197"/>
        <v>0</v>
      </c>
      <c r="BI506" s="11">
        <f t="shared" si="198"/>
        <v>0</v>
      </c>
      <c r="BJ506" s="11">
        <f t="shared" si="199"/>
        <v>0</v>
      </c>
      <c r="BK506" s="11">
        <f t="shared" si="200"/>
        <v>0</v>
      </c>
      <c r="BL506" s="11">
        <f t="shared" si="201"/>
        <v>0</v>
      </c>
      <c r="BM506" s="11">
        <f t="shared" si="202"/>
        <v>0</v>
      </c>
      <c r="BN506" s="25">
        <f>Z506*Budget!$A$6</f>
        <v>0</v>
      </c>
      <c r="BO506" s="25">
        <f>AA506*(Budget!$B$6+Budget!$B$7)</f>
        <v>0</v>
      </c>
      <c r="BP506" s="25">
        <f>AB506*(Budget!$C$6+Budget!$C$7)</f>
        <v>0</v>
      </c>
      <c r="BQ506" s="25">
        <f>AC506*(Budget!$D$6+Budget!$D$7)</f>
        <v>0</v>
      </c>
      <c r="BR506" s="25">
        <f>AD506*(Budget!$E$6+Budget!$E$7)</f>
        <v>0</v>
      </c>
      <c r="BS506" s="25">
        <f>AE506*(Budget!$F$6+Budget!$F$7)</f>
        <v>0</v>
      </c>
      <c r="BT506" s="25">
        <f>AF506*(Budget!$G$6+Budget!$G$7)</f>
        <v>0</v>
      </c>
      <c r="BU506" s="25">
        <f>AG506*Budget!$H$6</f>
        <v>0</v>
      </c>
      <c r="BV506" s="25">
        <f>AH506*Budget!$I$6</f>
        <v>0</v>
      </c>
      <c r="BW506" s="25">
        <f>AI506*Budget!$J$6</f>
        <v>0</v>
      </c>
      <c r="BX506" s="25">
        <f>AJ506*Budget!$K$6</f>
        <v>0</v>
      </c>
      <c r="BY506" s="25">
        <f>AK506*Budget!$L$6</f>
        <v>0</v>
      </c>
      <c r="BZ506" s="25">
        <f>AL506*Budget!$M$6</f>
        <v>0</v>
      </c>
      <c r="CA506" s="25">
        <f>AM506*Budget!$N$6</f>
        <v>0</v>
      </c>
      <c r="CB506" s="25">
        <f>AQ506*Budget!$O$6</f>
        <v>0</v>
      </c>
      <c r="CC506" s="25">
        <f>AR506*Budget!$S$6</f>
        <v>0</v>
      </c>
      <c r="CD506" s="25">
        <f>AS506*Budget!$Q$6</f>
        <v>0</v>
      </c>
      <c r="CE506" s="25">
        <f t="shared" si="203"/>
        <v>0</v>
      </c>
      <c r="CF506" s="11" t="e">
        <f>COUNTIFS(#REF!,Source!E506,#REF!,Source!C506)</f>
        <v>#REF!</v>
      </c>
      <c r="CG506" s="11" t="str">
        <f t="shared" si="204"/>
        <v>--</v>
      </c>
    </row>
    <row r="507" spans="1:85" x14ac:dyDescent="0.25">
      <c r="A507" t="str">
        <f>IFERROR(VLOOKUP(MONTH(C507),Date!$A$2:$B$13,2,0),"--")</f>
        <v>Avril</v>
      </c>
      <c r="B507" s="11">
        <f t="shared" ref="B507:B570" si="206">IFERROR(WEEKNUM(C507),"--")</f>
        <v>14</v>
      </c>
      <c r="C507" s="28">
        <f t="shared" si="205"/>
        <v>42097</v>
      </c>
      <c r="D507" s="29" t="s">
        <v>243</v>
      </c>
      <c r="E507" s="30" t="str">
        <f>IFERROR(VLOOKUP(D507,Listing!$A:$B,2,0),"--")</f>
        <v>A440A45</v>
      </c>
      <c r="F507" s="30" t="str">
        <f>IFERROR(VLOOKUP(D507,Listing!$A:$E,5,0),"-")</f>
        <v>OUALKADI  OMAR</v>
      </c>
      <c r="G507" s="4">
        <f>IFERROR(VLOOKUP(D507,Listing!$A:$F,6,0),"--")</f>
        <v>42093</v>
      </c>
      <c r="H507" s="11" t="str">
        <f>IFERROR(VLOOKUP(D507,Listing!$A:$D,4,0),"--")</f>
        <v>SALIM ZAGHBA</v>
      </c>
      <c r="I507" s="11" t="str">
        <f t="shared" ref="I507:I570" si="207">IFERROR(LEFT(D507,3),"--")</f>
        <v>AAC</v>
      </c>
      <c r="J507" s="31">
        <f>IFERROR(COUNTIFS(Ishop!$BG:$BG,Source!D507,Ishop!$B:$B,Source!C507),"--")</f>
        <v>0</v>
      </c>
      <c r="K507" s="11">
        <f>IFERROR(COUNTIFS(Ishop!$BG:$BG,Source!D507,Ishop!$B:$B,Source!C507,Ishop!$J:$J,"OUI"),"--")</f>
        <v>0</v>
      </c>
      <c r="L507" s="11">
        <f>COUNTIFS(Ishop!$AG:$AG,Source!$L$1,Ishop!$BG:$BG,Source!$D507,Ishop!$B:$B,Source!$C507)</f>
        <v>0</v>
      </c>
      <c r="M507" s="11">
        <f>COUNTIFS(Ishop!$AG:$AG,Source!$M$1,Ishop!$BG:$BG,Source!$D507,Ishop!$B:$B,Source!$C507)</f>
        <v>0</v>
      </c>
      <c r="N507" s="11">
        <f>COUNTIFS(Ishop!$AG:$AG,Source!$N$1,Ishop!$BG:$BG,Source!$D507,Ishop!$B:$B,Source!$C507)</f>
        <v>0</v>
      </c>
      <c r="O507" s="11">
        <f>COUNTIFS(Ishop!$AG:$AG,Source!$O$1,Ishop!$BG:$BG,Source!$D507,Ishop!$B:$B,Source!$C507)</f>
        <v>0</v>
      </c>
      <c r="P507" s="11">
        <f>COUNTIFS(Ishop!$AG:$AG,Source!$P$1,Ishop!$BG:$BG,Source!$D507,Ishop!$B:$B,Source!$C507)</f>
        <v>0</v>
      </c>
      <c r="Q507" s="11">
        <f>COUNTIFS(Ishop!$AG:$AG,Source!$Q$1,Ishop!$BG:$BG,Source!$D507,Ishop!$B:$B,Source!$C507)</f>
        <v>0</v>
      </c>
      <c r="R507" s="11">
        <f>COUNTIFS(Ishop!$AG:$AG,Source!$R$1,Ishop!$BG:$BG,Source!$D507,Ishop!$B:$B,Source!$C507)</f>
        <v>0</v>
      </c>
      <c r="S507" s="11">
        <f>COUNTIFS(Ishop!$AG:$AG,Source!$S$1,Ishop!$BG:$BG,Source!$D507,Ishop!$B:$B,Source!$C507)</f>
        <v>0</v>
      </c>
      <c r="T507" s="11">
        <f>COUNTIFS(Ishop!$AG:$AG,Source!$T$1,Ishop!$BG:$BG,Source!$D507,Ishop!$B:$B,Source!$C507)</f>
        <v>0</v>
      </c>
      <c r="U507" s="11">
        <f>COUNTIFS(Ishop!$AG:$AG,Source!$U$1,Ishop!$BG:$BG,Source!$D507,Ishop!$B:$B,Source!$C507)</f>
        <v>0</v>
      </c>
      <c r="V507" s="11">
        <f>COUNTIFS(Ishop!$AG:$AG,Source!$V$1,Ishop!$BG:$BG,Source!$D507,Ishop!$B:$B,Source!$C507)</f>
        <v>0</v>
      </c>
      <c r="W507" s="11">
        <f>COUNTIFS(Ishop!$AG:$AG,Source!$W$1,Ishop!$BG:$BG,Source!$D507,Ishop!$B:$B,Source!$C507)</f>
        <v>0</v>
      </c>
      <c r="X507" s="11">
        <f>COUNTIFS(Ishop!$AG:$AG,Source!$X$1,Ishop!$BG:$BG,Source!$D507,Ishop!$B:$B,Source!$C507)</f>
        <v>0</v>
      </c>
      <c r="Y507" s="11">
        <f>COUNTIFS(Ishop!$AG:$AG,Source!$Y$1,Ishop!$BG:$BG,Source!$D507,Ishop!$B:$B,Source!$C507)</f>
        <v>0</v>
      </c>
      <c r="Z507" s="11">
        <f>COUNTIFS(Ishop!$AG:$AG,Source!$Z$1,Ishop!$BG:$BG,Source!$D507,Ishop!$B:$B,Source!$C507,Ishop!$J:$J,"OUI")</f>
        <v>0</v>
      </c>
      <c r="AA507" s="11">
        <f>COUNTIFS(Ishop!$AG:$AG,Source!$AA$1,Ishop!$BG:$BG,Source!$D507,Ishop!$B:$B,Source!$C507,Ishop!$J:$J,"OUI")</f>
        <v>0</v>
      </c>
      <c r="AB507" s="11">
        <f>COUNTIFS(Ishop!$AG:$AG,Source!$AB$1,Ishop!$BG:$BG,Source!$D507,Ishop!$B:$B,Source!$C507,Ishop!$J:$J,"OUI")</f>
        <v>0</v>
      </c>
      <c r="AC507" s="11">
        <f>COUNTIFS(Ishop!$AG:$AG,Source!$AC$1,Ishop!$BG:$BG,Source!$D507,Ishop!$B:$B,Source!$C507,Ishop!$J:$J,"OUI")</f>
        <v>0</v>
      </c>
      <c r="AD507" s="11">
        <f>COUNTIFS(Ishop!$AG:$AG,Source!$AD$1,Ishop!$BG:$BG,Source!$D507,Ishop!$B:$B,Source!$C507,Ishop!$J:$J,"OUI")</f>
        <v>0</v>
      </c>
      <c r="AE507" s="11">
        <f>COUNTIFS(Ishop!$AG:$AG,Source!$AE$1,Ishop!$BG:$BG,Source!$D507,Ishop!$B:$B,Source!$C507,Ishop!$J:$J,"OUI")</f>
        <v>0</v>
      </c>
      <c r="AF507" s="11">
        <f>COUNTIFS(Ishop!$AG:$AG,Source!$AF$1,Ishop!$BG:$BG,Source!$D507,Ishop!$B:$B,Source!$C507,Ishop!$J:$J,"OUI")</f>
        <v>0</v>
      </c>
      <c r="AG507" s="11">
        <f>COUNTIFS(Ishop!$AG:$AG,Source!$AG$1,Ishop!$BG:$BG,Source!$D507,Ishop!$B:$B,Source!$C507,Ishop!$J:$J,"OUI")</f>
        <v>0</v>
      </c>
      <c r="AH507" s="11">
        <f>COUNTIFS(Ishop!$AG:$AG,Source!$AH$1,Ishop!$BG:$BG,Source!$D507,Ishop!$B:$B,Source!$C507,Ishop!$J:$J,"OUI")</f>
        <v>0</v>
      </c>
      <c r="AI507" s="11">
        <f>COUNTIFS(Ishop!$AG:$AG,Source!$AI$1,Ishop!$BG:$BG,Source!$D507,Ishop!$B:$B,Source!$C507,Ishop!$J:$J,"OUI")</f>
        <v>0</v>
      </c>
      <c r="AJ507" s="11">
        <f>COUNTIFS(Ishop!$AG:$AG,Source!$AJ$1,Ishop!$BG:$BG,Source!$D507,Ishop!$B:$B,Source!$C507,Ishop!$J:$J,"OUI")</f>
        <v>0</v>
      </c>
      <c r="AK507" s="11">
        <f>COUNTIFS(Ishop!$AG:$AG,Source!$AK$1,Ishop!$BG:$BG,Source!$D507,Ishop!$B:$B,Source!$C507,Ishop!$J:$J,"OUI")</f>
        <v>0</v>
      </c>
      <c r="AL507" s="11">
        <f>COUNTIFS(Ishop!$AG:$AG,Source!$AL$1,Ishop!$BG:$BG,Source!$D507,Ishop!$B:$B,Source!$C507,Ishop!$J:$J,"OUI")</f>
        <v>0</v>
      </c>
      <c r="AM507" s="11">
        <f>COUNTIFS(Ishop!$AG:$AG,Source!$AM$1,Ishop!$BG:$BG,Source!$D507,Ishop!$B:$B,Source!$C507,Ishop!$J:$J,"OUI")</f>
        <v>0</v>
      </c>
      <c r="AN507" s="11">
        <f>COUNTIFS(Dolmen!$W:$W,"Sensatio",Dolmen!$O:$O,Source!D507,Dolmen!$F:$F,Source!C507)</f>
        <v>0</v>
      </c>
      <c r="AO507" s="11">
        <f>COUNTIFS(Dolmen!$AC:$AC,"Bbox Miami",Dolmen!$O:$O,Source!D507,Dolmen!$F:$F,Source!C507)</f>
        <v>0</v>
      </c>
      <c r="AP507" s="11">
        <f>COUNTIFS(Dolmen!$AD:$AD,"1",Dolmen!$W:$W,"",Dolmen!$O:$O,Source!D507,Dolmen!$F:$F,Source!C507)</f>
        <v>0</v>
      </c>
      <c r="AQ507" s="11">
        <f>COUNTIFS(Dolmen!$W:$W,"Sensation",Dolmen!$Y:$Y,"1",Dolmen!$O:$O,Source!D507,Dolmen!$F:$F,Source!C507)</f>
        <v>0</v>
      </c>
      <c r="AR507" s="11">
        <f>COUNTIFS(Dolmen!$AC:$AC,"Bbox Miami",Dolmen!$Y:$Y,"1",Dolmen!$O:$O,Source!D507,Dolmen!$F:$F,Source!C507)</f>
        <v>0</v>
      </c>
      <c r="AS507" s="11">
        <f>COUNTIFS(Dolmen!$AD:$AD,"1",Dolmen!$W:$W,"",Dolmen!$Y:$Y,"1",Dolmen!$O:$O,Source!D507,Dolmen!$F:$F,Source!C507)</f>
        <v>0</v>
      </c>
      <c r="AT507" s="11">
        <f t="shared" ref="AT507:AT570" si="208">SUM(S507:Y507)</f>
        <v>0</v>
      </c>
      <c r="AU507" s="11">
        <f t="shared" ref="AU507:AU570" si="209">SUM(AG507:AM507)</f>
        <v>0</v>
      </c>
      <c r="AV507" s="11">
        <f t="shared" ref="AV507:AV570" si="210">SUM(L507:R507)</f>
        <v>0</v>
      </c>
      <c r="AW507" s="11">
        <f t="shared" ref="AW507:AW570" si="211">SUM(Z507:AF507)</f>
        <v>0</v>
      </c>
      <c r="AX507" s="11">
        <f t="shared" ref="AX507:AX570" si="212">SUM(W507:Y507,P507:R507)</f>
        <v>0</v>
      </c>
      <c r="AY507" s="11">
        <f t="shared" ref="AY507:AY570" si="213">SUM(AK507:AM507,AD507:AF507)</f>
        <v>0</v>
      </c>
      <c r="AZ507" s="11">
        <f t="shared" ref="AZ507:AZ570" si="214">SUM(T507:V507,M507:O507)</f>
        <v>0</v>
      </c>
      <c r="BA507" s="11">
        <f t="shared" ref="BA507:BA570" si="215">SUM(AH507:AJ507,AA507:AC507)</f>
        <v>0</v>
      </c>
      <c r="BB507" s="11">
        <f t="shared" ref="BB507:BB570" si="216">L507+S507</f>
        <v>0</v>
      </c>
      <c r="BC507" s="11">
        <f t="shared" ref="BC507:BC570" si="217">Z507+AG507</f>
        <v>0</v>
      </c>
      <c r="BD507" s="11">
        <f>SUMIFS(Ishop!$BK:$BK,Ishop!$BG:$BG,Source!D507,Ishop!$B:$B,Source!C507)</f>
        <v>0</v>
      </c>
      <c r="BE507" s="11">
        <f>COUNTIFS(Ishop!$AW:$AW,"OUI",Ishop!$BG:$BG,Source!D507,Ishop!$B:$B,Source!C507)</f>
        <v>0</v>
      </c>
      <c r="BF507" s="11">
        <f t="shared" ref="BF507:BF570" si="218">SUM(AK507:AM507)</f>
        <v>0</v>
      </c>
      <c r="BG507" s="11">
        <f t="shared" ref="BG507:BG570" si="219">SUM(AH507:AJ507)</f>
        <v>0</v>
      </c>
      <c r="BH507" s="11">
        <f t="shared" ref="BH507:BH570" si="220">AG507</f>
        <v>0</v>
      </c>
      <c r="BI507" s="11">
        <f t="shared" ref="BI507:BI570" si="221">SUM(AD507:AF507)</f>
        <v>0</v>
      </c>
      <c r="BJ507" s="11">
        <f t="shared" ref="BJ507:BJ570" si="222">SUM(AA507:AC507)</f>
        <v>0</v>
      </c>
      <c r="BK507" s="11">
        <f t="shared" ref="BK507:BK570" si="223">Z507</f>
        <v>0</v>
      </c>
      <c r="BL507" s="11">
        <f t="shared" ref="BL507:BL570" si="224">AQ507+AR507</f>
        <v>0</v>
      </c>
      <c r="BM507" s="11">
        <f t="shared" ref="BM507:BM570" si="225">AS507</f>
        <v>0</v>
      </c>
      <c r="BN507" s="25">
        <f>Z507*Budget!$A$6</f>
        <v>0</v>
      </c>
      <c r="BO507" s="25">
        <f>AA507*(Budget!$B$6+Budget!$B$7)</f>
        <v>0</v>
      </c>
      <c r="BP507" s="25">
        <f>AB507*(Budget!$C$6+Budget!$C$7)</f>
        <v>0</v>
      </c>
      <c r="BQ507" s="25">
        <f>AC507*(Budget!$D$6+Budget!$D$7)</f>
        <v>0</v>
      </c>
      <c r="BR507" s="25">
        <f>AD507*(Budget!$E$6+Budget!$E$7)</f>
        <v>0</v>
      </c>
      <c r="BS507" s="25">
        <f>AE507*(Budget!$F$6+Budget!$F$7)</f>
        <v>0</v>
      </c>
      <c r="BT507" s="25">
        <f>AF507*(Budget!$G$6+Budget!$G$7)</f>
        <v>0</v>
      </c>
      <c r="BU507" s="25">
        <f>AG507*Budget!$H$6</f>
        <v>0</v>
      </c>
      <c r="BV507" s="25">
        <f>AH507*Budget!$I$6</f>
        <v>0</v>
      </c>
      <c r="BW507" s="25">
        <f>AI507*Budget!$J$6</f>
        <v>0</v>
      </c>
      <c r="BX507" s="25">
        <f>AJ507*Budget!$K$6</f>
        <v>0</v>
      </c>
      <c r="BY507" s="25">
        <f>AK507*Budget!$L$6</f>
        <v>0</v>
      </c>
      <c r="BZ507" s="25">
        <f>AL507*Budget!$M$6</f>
        <v>0</v>
      </c>
      <c r="CA507" s="25">
        <f>AM507*Budget!$N$6</f>
        <v>0</v>
      </c>
      <c r="CB507" s="25">
        <f>AQ507*Budget!$O$6</f>
        <v>0</v>
      </c>
      <c r="CC507" s="25">
        <f>AR507*Budget!$S$6</f>
        <v>0</v>
      </c>
      <c r="CD507" s="25">
        <f>AS507*Budget!$Q$6</f>
        <v>0</v>
      </c>
      <c r="CE507" s="25">
        <f t="shared" ref="CE507:CE570" si="226">SUM(BN507:CD507)</f>
        <v>0</v>
      </c>
      <c r="CF507" s="11" t="e">
        <f>COUNTIFS(#REF!,Source!E507,#REF!,Source!C507)</f>
        <v>#REF!</v>
      </c>
      <c r="CG507" s="11" t="str">
        <f t="shared" ref="CG507:CG570" si="227">IFERROR(IF(CF507=1,8.8,0),"--")</f>
        <v>--</v>
      </c>
    </row>
    <row r="508" spans="1:85" x14ac:dyDescent="0.25">
      <c r="A508" t="str">
        <f>IFERROR(VLOOKUP(MONTH(C508),Date!$A$2:$B$13,2,0),"--")</f>
        <v>Avril</v>
      </c>
      <c r="B508" s="11">
        <f t="shared" si="206"/>
        <v>14</v>
      </c>
      <c r="C508" s="28">
        <f t="shared" si="205"/>
        <v>42097</v>
      </c>
      <c r="D508" s="29" t="s">
        <v>244</v>
      </c>
      <c r="E508" s="30" t="str">
        <f>IFERROR(VLOOKUP(D508,Listing!$A:$B,2,0),"--")</f>
        <v>A44040</v>
      </c>
      <c r="F508" s="30" t="str">
        <f>IFERROR(VLOOKUP(D508,Listing!$A:$E,5,0),"-")</f>
        <v>EL FILALI   AMINA</v>
      </c>
      <c r="G508" s="4">
        <f>IFERROR(VLOOKUP(D508,Listing!$A:$F,6,0),"--")</f>
        <v>42079</v>
      </c>
      <c r="H508" s="11" t="str">
        <f>IFERROR(VLOOKUP(D508,Listing!$A:$D,4,0),"--")</f>
        <v>SALIM ZAGHBA</v>
      </c>
      <c r="I508" s="11" t="str">
        <f t="shared" si="207"/>
        <v>AAC</v>
      </c>
      <c r="J508" s="31">
        <f>IFERROR(COUNTIFS(Ishop!$BG:$BG,Source!D508,Ishop!$B:$B,Source!C508),"--")</f>
        <v>0</v>
      </c>
      <c r="K508" s="11">
        <f>IFERROR(COUNTIFS(Ishop!$BG:$BG,Source!D508,Ishop!$B:$B,Source!C508,Ishop!$J:$J,"OUI"),"--")</f>
        <v>0</v>
      </c>
      <c r="L508" s="11">
        <f>COUNTIFS(Ishop!$AG:$AG,Source!$L$1,Ishop!$BG:$BG,Source!$D508,Ishop!$B:$B,Source!$C508)</f>
        <v>0</v>
      </c>
      <c r="M508" s="11">
        <f>COUNTIFS(Ishop!$AG:$AG,Source!$M$1,Ishop!$BG:$BG,Source!$D508,Ishop!$B:$B,Source!$C508)</f>
        <v>0</v>
      </c>
      <c r="N508" s="11">
        <f>COUNTIFS(Ishop!$AG:$AG,Source!$N$1,Ishop!$BG:$BG,Source!$D508,Ishop!$B:$B,Source!$C508)</f>
        <v>0</v>
      </c>
      <c r="O508" s="11">
        <f>COUNTIFS(Ishop!$AG:$AG,Source!$O$1,Ishop!$BG:$BG,Source!$D508,Ishop!$B:$B,Source!$C508)</f>
        <v>0</v>
      </c>
      <c r="P508" s="11">
        <f>COUNTIFS(Ishop!$AG:$AG,Source!$P$1,Ishop!$BG:$BG,Source!$D508,Ishop!$B:$B,Source!$C508)</f>
        <v>0</v>
      </c>
      <c r="Q508" s="11">
        <f>COUNTIFS(Ishop!$AG:$AG,Source!$Q$1,Ishop!$BG:$BG,Source!$D508,Ishop!$B:$B,Source!$C508)</f>
        <v>0</v>
      </c>
      <c r="R508" s="11">
        <f>COUNTIFS(Ishop!$AG:$AG,Source!$R$1,Ishop!$BG:$BG,Source!$D508,Ishop!$B:$B,Source!$C508)</f>
        <v>0</v>
      </c>
      <c r="S508" s="11">
        <f>COUNTIFS(Ishop!$AG:$AG,Source!$S$1,Ishop!$BG:$BG,Source!$D508,Ishop!$B:$B,Source!$C508)</f>
        <v>0</v>
      </c>
      <c r="T508" s="11">
        <f>COUNTIFS(Ishop!$AG:$AG,Source!$T$1,Ishop!$BG:$BG,Source!$D508,Ishop!$B:$B,Source!$C508)</f>
        <v>0</v>
      </c>
      <c r="U508" s="11">
        <f>COUNTIFS(Ishop!$AG:$AG,Source!$U$1,Ishop!$BG:$BG,Source!$D508,Ishop!$B:$B,Source!$C508)</f>
        <v>0</v>
      </c>
      <c r="V508" s="11">
        <f>COUNTIFS(Ishop!$AG:$AG,Source!$V$1,Ishop!$BG:$BG,Source!$D508,Ishop!$B:$B,Source!$C508)</f>
        <v>0</v>
      </c>
      <c r="W508" s="11">
        <f>COUNTIFS(Ishop!$AG:$AG,Source!$W$1,Ishop!$BG:$BG,Source!$D508,Ishop!$B:$B,Source!$C508)</f>
        <v>0</v>
      </c>
      <c r="X508" s="11">
        <f>COUNTIFS(Ishop!$AG:$AG,Source!$X$1,Ishop!$BG:$BG,Source!$D508,Ishop!$B:$B,Source!$C508)</f>
        <v>0</v>
      </c>
      <c r="Y508" s="11">
        <f>COUNTIFS(Ishop!$AG:$AG,Source!$Y$1,Ishop!$BG:$BG,Source!$D508,Ishop!$B:$B,Source!$C508)</f>
        <v>0</v>
      </c>
      <c r="Z508" s="11">
        <f>COUNTIFS(Ishop!$AG:$AG,Source!$Z$1,Ishop!$BG:$BG,Source!$D508,Ishop!$B:$B,Source!$C508,Ishop!$J:$J,"OUI")</f>
        <v>0</v>
      </c>
      <c r="AA508" s="11">
        <f>COUNTIFS(Ishop!$AG:$AG,Source!$AA$1,Ishop!$BG:$BG,Source!$D508,Ishop!$B:$B,Source!$C508,Ishop!$J:$J,"OUI")</f>
        <v>0</v>
      </c>
      <c r="AB508" s="11">
        <f>COUNTIFS(Ishop!$AG:$AG,Source!$AB$1,Ishop!$BG:$BG,Source!$D508,Ishop!$B:$B,Source!$C508,Ishop!$J:$J,"OUI")</f>
        <v>0</v>
      </c>
      <c r="AC508" s="11">
        <f>COUNTIFS(Ishop!$AG:$AG,Source!$AC$1,Ishop!$BG:$BG,Source!$D508,Ishop!$B:$B,Source!$C508,Ishop!$J:$J,"OUI")</f>
        <v>0</v>
      </c>
      <c r="AD508" s="11">
        <f>COUNTIFS(Ishop!$AG:$AG,Source!$AD$1,Ishop!$BG:$BG,Source!$D508,Ishop!$B:$B,Source!$C508,Ishop!$J:$J,"OUI")</f>
        <v>0</v>
      </c>
      <c r="AE508" s="11">
        <f>COUNTIFS(Ishop!$AG:$AG,Source!$AE$1,Ishop!$BG:$BG,Source!$D508,Ishop!$B:$B,Source!$C508,Ishop!$J:$J,"OUI")</f>
        <v>0</v>
      </c>
      <c r="AF508" s="11">
        <f>COUNTIFS(Ishop!$AG:$AG,Source!$AF$1,Ishop!$BG:$BG,Source!$D508,Ishop!$B:$B,Source!$C508,Ishop!$J:$J,"OUI")</f>
        <v>0</v>
      </c>
      <c r="AG508" s="11">
        <f>COUNTIFS(Ishop!$AG:$AG,Source!$AG$1,Ishop!$BG:$BG,Source!$D508,Ishop!$B:$B,Source!$C508,Ishop!$J:$J,"OUI")</f>
        <v>0</v>
      </c>
      <c r="AH508" s="11">
        <f>COUNTIFS(Ishop!$AG:$AG,Source!$AH$1,Ishop!$BG:$BG,Source!$D508,Ishop!$B:$B,Source!$C508,Ishop!$J:$J,"OUI")</f>
        <v>0</v>
      </c>
      <c r="AI508" s="11">
        <f>COUNTIFS(Ishop!$AG:$AG,Source!$AI$1,Ishop!$BG:$BG,Source!$D508,Ishop!$B:$B,Source!$C508,Ishop!$J:$J,"OUI")</f>
        <v>0</v>
      </c>
      <c r="AJ508" s="11">
        <f>COUNTIFS(Ishop!$AG:$AG,Source!$AJ$1,Ishop!$BG:$BG,Source!$D508,Ishop!$B:$B,Source!$C508,Ishop!$J:$J,"OUI")</f>
        <v>0</v>
      </c>
      <c r="AK508" s="11">
        <f>COUNTIFS(Ishop!$AG:$AG,Source!$AK$1,Ishop!$BG:$BG,Source!$D508,Ishop!$B:$B,Source!$C508,Ishop!$J:$J,"OUI")</f>
        <v>0</v>
      </c>
      <c r="AL508" s="11">
        <f>COUNTIFS(Ishop!$AG:$AG,Source!$AL$1,Ishop!$BG:$BG,Source!$D508,Ishop!$B:$B,Source!$C508,Ishop!$J:$J,"OUI")</f>
        <v>0</v>
      </c>
      <c r="AM508" s="11">
        <f>COUNTIFS(Ishop!$AG:$AG,Source!$AM$1,Ishop!$BG:$BG,Source!$D508,Ishop!$B:$B,Source!$C508,Ishop!$J:$J,"OUI")</f>
        <v>0</v>
      </c>
      <c r="AN508" s="11">
        <f>COUNTIFS(Dolmen!$W:$W,"Sensatio",Dolmen!$O:$O,Source!D508,Dolmen!$F:$F,Source!C508)</f>
        <v>0</v>
      </c>
      <c r="AO508" s="11">
        <f>COUNTIFS(Dolmen!$AC:$AC,"Bbox Miami",Dolmen!$O:$O,Source!D508,Dolmen!$F:$F,Source!C508)</f>
        <v>0</v>
      </c>
      <c r="AP508" s="11">
        <f>COUNTIFS(Dolmen!$AD:$AD,"1",Dolmen!$W:$W,"",Dolmen!$O:$O,Source!D508,Dolmen!$F:$F,Source!C508)</f>
        <v>0</v>
      </c>
      <c r="AQ508" s="11">
        <f>COUNTIFS(Dolmen!$W:$W,"Sensation",Dolmen!$Y:$Y,"1",Dolmen!$O:$O,Source!D508,Dolmen!$F:$F,Source!C508)</f>
        <v>0</v>
      </c>
      <c r="AR508" s="11">
        <f>COUNTIFS(Dolmen!$AC:$AC,"Bbox Miami",Dolmen!$Y:$Y,"1",Dolmen!$O:$O,Source!D508,Dolmen!$F:$F,Source!C508)</f>
        <v>0</v>
      </c>
      <c r="AS508" s="11">
        <f>COUNTIFS(Dolmen!$AD:$AD,"1",Dolmen!$W:$W,"",Dolmen!$Y:$Y,"1",Dolmen!$O:$O,Source!D508,Dolmen!$F:$F,Source!C508)</f>
        <v>0</v>
      </c>
      <c r="AT508" s="11">
        <f t="shared" si="208"/>
        <v>0</v>
      </c>
      <c r="AU508" s="11">
        <f t="shared" si="209"/>
        <v>0</v>
      </c>
      <c r="AV508" s="11">
        <f t="shared" si="210"/>
        <v>0</v>
      </c>
      <c r="AW508" s="11">
        <f t="shared" si="211"/>
        <v>0</v>
      </c>
      <c r="AX508" s="11">
        <f t="shared" si="212"/>
        <v>0</v>
      </c>
      <c r="AY508" s="11">
        <f t="shared" si="213"/>
        <v>0</v>
      </c>
      <c r="AZ508" s="11">
        <f t="shared" si="214"/>
        <v>0</v>
      </c>
      <c r="BA508" s="11">
        <f t="shared" si="215"/>
        <v>0</v>
      </c>
      <c r="BB508" s="11">
        <f t="shared" si="216"/>
        <v>0</v>
      </c>
      <c r="BC508" s="11">
        <f t="shared" si="217"/>
        <v>0</v>
      </c>
      <c r="BD508" s="11">
        <f>SUMIFS(Ishop!$BK:$BK,Ishop!$BG:$BG,Source!D508,Ishop!$B:$B,Source!C508)</f>
        <v>0</v>
      </c>
      <c r="BE508" s="11">
        <f>COUNTIFS(Ishop!$AW:$AW,"OUI",Ishop!$BG:$BG,Source!D508,Ishop!$B:$B,Source!C508)</f>
        <v>0</v>
      </c>
      <c r="BF508" s="11">
        <f t="shared" si="218"/>
        <v>0</v>
      </c>
      <c r="BG508" s="11">
        <f t="shared" si="219"/>
        <v>0</v>
      </c>
      <c r="BH508" s="11">
        <f t="shared" si="220"/>
        <v>0</v>
      </c>
      <c r="BI508" s="11">
        <f t="shared" si="221"/>
        <v>0</v>
      </c>
      <c r="BJ508" s="11">
        <f t="shared" si="222"/>
        <v>0</v>
      </c>
      <c r="BK508" s="11">
        <f t="shared" si="223"/>
        <v>0</v>
      </c>
      <c r="BL508" s="11">
        <f t="shared" si="224"/>
        <v>0</v>
      </c>
      <c r="BM508" s="11">
        <f t="shared" si="225"/>
        <v>0</v>
      </c>
      <c r="BN508" s="25">
        <f>Z508*Budget!$A$6</f>
        <v>0</v>
      </c>
      <c r="BO508" s="25">
        <f>AA508*(Budget!$B$6+Budget!$B$7)</f>
        <v>0</v>
      </c>
      <c r="BP508" s="25">
        <f>AB508*(Budget!$C$6+Budget!$C$7)</f>
        <v>0</v>
      </c>
      <c r="BQ508" s="25">
        <f>AC508*(Budget!$D$6+Budget!$D$7)</f>
        <v>0</v>
      </c>
      <c r="BR508" s="25">
        <f>AD508*(Budget!$E$6+Budget!$E$7)</f>
        <v>0</v>
      </c>
      <c r="BS508" s="25">
        <f>AE508*(Budget!$F$6+Budget!$F$7)</f>
        <v>0</v>
      </c>
      <c r="BT508" s="25">
        <f>AF508*(Budget!$G$6+Budget!$G$7)</f>
        <v>0</v>
      </c>
      <c r="BU508" s="25">
        <f>AG508*Budget!$H$6</f>
        <v>0</v>
      </c>
      <c r="BV508" s="25">
        <f>AH508*Budget!$I$6</f>
        <v>0</v>
      </c>
      <c r="BW508" s="25">
        <f>AI508*Budget!$J$6</f>
        <v>0</v>
      </c>
      <c r="BX508" s="25">
        <f>AJ508*Budget!$K$6</f>
        <v>0</v>
      </c>
      <c r="BY508" s="25">
        <f>AK508*Budget!$L$6</f>
        <v>0</v>
      </c>
      <c r="BZ508" s="25">
        <f>AL508*Budget!$M$6</f>
        <v>0</v>
      </c>
      <c r="CA508" s="25">
        <f>AM508*Budget!$N$6</f>
        <v>0</v>
      </c>
      <c r="CB508" s="25">
        <f>AQ508*Budget!$O$6</f>
        <v>0</v>
      </c>
      <c r="CC508" s="25">
        <f>AR508*Budget!$S$6</f>
        <v>0</v>
      </c>
      <c r="CD508" s="25">
        <f>AS508*Budget!$Q$6</f>
        <v>0</v>
      </c>
      <c r="CE508" s="25">
        <f t="shared" si="226"/>
        <v>0</v>
      </c>
      <c r="CF508" s="11" t="e">
        <f>COUNTIFS(#REF!,Source!E508,#REF!,Source!C508)</f>
        <v>#REF!</v>
      </c>
      <c r="CG508" s="11" t="str">
        <f t="shared" si="227"/>
        <v>--</v>
      </c>
    </row>
    <row r="509" spans="1:85" x14ac:dyDescent="0.25">
      <c r="A509" t="str">
        <f>IFERROR(VLOOKUP(MONTH(C509),Date!$A$2:$B$13,2,0),"--")</f>
        <v>Avril</v>
      </c>
      <c r="B509" s="11">
        <f t="shared" si="206"/>
        <v>14</v>
      </c>
      <c r="C509" s="28">
        <f t="shared" si="205"/>
        <v>42097</v>
      </c>
      <c r="D509" s="29" t="s">
        <v>245</v>
      </c>
      <c r="E509" s="30" t="str">
        <f>IFERROR(VLOOKUP(D509,Listing!$A:$B,2,0),"--")</f>
        <v>A44075</v>
      </c>
      <c r="F509" s="30" t="str">
        <f>IFERROR(VLOOKUP(D509,Listing!$A:$E,5,0),"-")</f>
        <v>ZAITOUNE  HANANE</v>
      </c>
      <c r="G509" s="4">
        <f>IFERROR(VLOOKUP(D509,Listing!$A:$F,6,0),"--")</f>
        <v>42093</v>
      </c>
      <c r="H509" s="11" t="str">
        <f>IFERROR(VLOOKUP(D509,Listing!$A:$D,4,0),"--")</f>
        <v>SALIM ZAGHBA</v>
      </c>
      <c r="I509" s="11" t="str">
        <f t="shared" si="207"/>
        <v>AAC</v>
      </c>
      <c r="J509" s="31">
        <f>IFERROR(COUNTIFS(Ishop!$BG:$BG,Source!D509,Ishop!$B:$B,Source!C509),"--")</f>
        <v>0</v>
      </c>
      <c r="K509" s="11">
        <f>IFERROR(COUNTIFS(Ishop!$BG:$BG,Source!D509,Ishop!$B:$B,Source!C509,Ishop!$J:$J,"OUI"),"--")</f>
        <v>0</v>
      </c>
      <c r="L509" s="11">
        <f>COUNTIFS(Ishop!$AG:$AG,Source!$L$1,Ishop!$BG:$BG,Source!$D509,Ishop!$B:$B,Source!$C509)</f>
        <v>0</v>
      </c>
      <c r="M509" s="11">
        <f>COUNTIFS(Ishop!$AG:$AG,Source!$M$1,Ishop!$BG:$BG,Source!$D509,Ishop!$B:$B,Source!$C509)</f>
        <v>0</v>
      </c>
      <c r="N509" s="11">
        <f>COUNTIFS(Ishop!$AG:$AG,Source!$N$1,Ishop!$BG:$BG,Source!$D509,Ishop!$B:$B,Source!$C509)</f>
        <v>0</v>
      </c>
      <c r="O509" s="11">
        <f>COUNTIFS(Ishop!$AG:$AG,Source!$O$1,Ishop!$BG:$BG,Source!$D509,Ishop!$B:$B,Source!$C509)</f>
        <v>0</v>
      </c>
      <c r="P509" s="11">
        <f>COUNTIFS(Ishop!$AG:$AG,Source!$P$1,Ishop!$BG:$BG,Source!$D509,Ishop!$B:$B,Source!$C509)</f>
        <v>0</v>
      </c>
      <c r="Q509" s="11">
        <f>COUNTIFS(Ishop!$AG:$AG,Source!$Q$1,Ishop!$BG:$BG,Source!$D509,Ishop!$B:$B,Source!$C509)</f>
        <v>0</v>
      </c>
      <c r="R509" s="11">
        <f>COUNTIFS(Ishop!$AG:$AG,Source!$R$1,Ishop!$BG:$BG,Source!$D509,Ishop!$B:$B,Source!$C509)</f>
        <v>0</v>
      </c>
      <c r="S509" s="11">
        <f>COUNTIFS(Ishop!$AG:$AG,Source!$S$1,Ishop!$BG:$BG,Source!$D509,Ishop!$B:$B,Source!$C509)</f>
        <v>0</v>
      </c>
      <c r="T509" s="11">
        <f>COUNTIFS(Ishop!$AG:$AG,Source!$T$1,Ishop!$BG:$BG,Source!$D509,Ishop!$B:$B,Source!$C509)</f>
        <v>0</v>
      </c>
      <c r="U509" s="11">
        <f>COUNTIFS(Ishop!$AG:$AG,Source!$U$1,Ishop!$BG:$BG,Source!$D509,Ishop!$B:$B,Source!$C509)</f>
        <v>0</v>
      </c>
      <c r="V509" s="11">
        <f>COUNTIFS(Ishop!$AG:$AG,Source!$V$1,Ishop!$BG:$BG,Source!$D509,Ishop!$B:$B,Source!$C509)</f>
        <v>0</v>
      </c>
      <c r="W509" s="11">
        <f>COUNTIFS(Ishop!$AG:$AG,Source!$W$1,Ishop!$BG:$BG,Source!$D509,Ishop!$B:$B,Source!$C509)</f>
        <v>0</v>
      </c>
      <c r="X509" s="11">
        <f>COUNTIFS(Ishop!$AG:$AG,Source!$X$1,Ishop!$BG:$BG,Source!$D509,Ishop!$B:$B,Source!$C509)</f>
        <v>0</v>
      </c>
      <c r="Y509" s="11">
        <f>COUNTIFS(Ishop!$AG:$AG,Source!$Y$1,Ishop!$BG:$BG,Source!$D509,Ishop!$B:$B,Source!$C509)</f>
        <v>0</v>
      </c>
      <c r="Z509" s="11">
        <f>COUNTIFS(Ishop!$AG:$AG,Source!$Z$1,Ishop!$BG:$BG,Source!$D509,Ishop!$B:$B,Source!$C509,Ishop!$J:$J,"OUI")</f>
        <v>0</v>
      </c>
      <c r="AA509" s="11">
        <f>COUNTIFS(Ishop!$AG:$AG,Source!$AA$1,Ishop!$BG:$BG,Source!$D509,Ishop!$B:$B,Source!$C509,Ishop!$J:$J,"OUI")</f>
        <v>0</v>
      </c>
      <c r="AB509" s="11">
        <f>COUNTIFS(Ishop!$AG:$AG,Source!$AB$1,Ishop!$BG:$BG,Source!$D509,Ishop!$B:$B,Source!$C509,Ishop!$J:$J,"OUI")</f>
        <v>0</v>
      </c>
      <c r="AC509" s="11">
        <f>COUNTIFS(Ishop!$AG:$AG,Source!$AC$1,Ishop!$BG:$BG,Source!$D509,Ishop!$B:$B,Source!$C509,Ishop!$J:$J,"OUI")</f>
        <v>0</v>
      </c>
      <c r="AD509" s="11">
        <f>COUNTIFS(Ishop!$AG:$AG,Source!$AD$1,Ishop!$BG:$BG,Source!$D509,Ishop!$B:$B,Source!$C509,Ishop!$J:$J,"OUI")</f>
        <v>0</v>
      </c>
      <c r="AE509" s="11">
        <f>COUNTIFS(Ishop!$AG:$AG,Source!$AE$1,Ishop!$BG:$BG,Source!$D509,Ishop!$B:$B,Source!$C509,Ishop!$J:$J,"OUI")</f>
        <v>0</v>
      </c>
      <c r="AF509" s="11">
        <f>COUNTIFS(Ishop!$AG:$AG,Source!$AF$1,Ishop!$BG:$BG,Source!$D509,Ishop!$B:$B,Source!$C509,Ishop!$J:$J,"OUI")</f>
        <v>0</v>
      </c>
      <c r="AG509" s="11">
        <f>COUNTIFS(Ishop!$AG:$AG,Source!$AG$1,Ishop!$BG:$BG,Source!$D509,Ishop!$B:$B,Source!$C509,Ishop!$J:$J,"OUI")</f>
        <v>0</v>
      </c>
      <c r="AH509" s="11">
        <f>COUNTIFS(Ishop!$AG:$AG,Source!$AH$1,Ishop!$BG:$BG,Source!$D509,Ishop!$B:$B,Source!$C509,Ishop!$J:$J,"OUI")</f>
        <v>0</v>
      </c>
      <c r="AI509" s="11">
        <f>COUNTIFS(Ishop!$AG:$AG,Source!$AI$1,Ishop!$BG:$BG,Source!$D509,Ishop!$B:$B,Source!$C509,Ishop!$J:$J,"OUI")</f>
        <v>0</v>
      </c>
      <c r="AJ509" s="11">
        <f>COUNTIFS(Ishop!$AG:$AG,Source!$AJ$1,Ishop!$BG:$BG,Source!$D509,Ishop!$B:$B,Source!$C509,Ishop!$J:$J,"OUI")</f>
        <v>0</v>
      </c>
      <c r="AK509" s="11">
        <f>COUNTIFS(Ishop!$AG:$AG,Source!$AK$1,Ishop!$BG:$BG,Source!$D509,Ishop!$B:$B,Source!$C509,Ishop!$J:$J,"OUI")</f>
        <v>0</v>
      </c>
      <c r="AL509" s="11">
        <f>COUNTIFS(Ishop!$AG:$AG,Source!$AL$1,Ishop!$BG:$BG,Source!$D509,Ishop!$B:$B,Source!$C509,Ishop!$J:$J,"OUI")</f>
        <v>0</v>
      </c>
      <c r="AM509" s="11">
        <f>COUNTIFS(Ishop!$AG:$AG,Source!$AM$1,Ishop!$BG:$BG,Source!$D509,Ishop!$B:$B,Source!$C509,Ishop!$J:$J,"OUI")</f>
        <v>0</v>
      </c>
      <c r="AN509" s="11">
        <f>COUNTIFS(Dolmen!$W:$W,"Sensatio",Dolmen!$O:$O,Source!D509,Dolmen!$F:$F,Source!C509)</f>
        <v>0</v>
      </c>
      <c r="AO509" s="11">
        <f>COUNTIFS(Dolmen!$AC:$AC,"Bbox Miami",Dolmen!$O:$O,Source!D509,Dolmen!$F:$F,Source!C509)</f>
        <v>0</v>
      </c>
      <c r="AP509" s="11">
        <f>COUNTIFS(Dolmen!$AD:$AD,"1",Dolmen!$W:$W,"",Dolmen!$O:$O,Source!D509,Dolmen!$F:$F,Source!C509)</f>
        <v>0</v>
      </c>
      <c r="AQ509" s="11">
        <f>COUNTIFS(Dolmen!$W:$W,"Sensation",Dolmen!$Y:$Y,"1",Dolmen!$O:$O,Source!D509,Dolmen!$F:$F,Source!C509)</f>
        <v>0</v>
      </c>
      <c r="AR509" s="11">
        <f>COUNTIFS(Dolmen!$AC:$AC,"Bbox Miami",Dolmen!$Y:$Y,"1",Dolmen!$O:$O,Source!D509,Dolmen!$F:$F,Source!C509)</f>
        <v>0</v>
      </c>
      <c r="AS509" s="11">
        <f>COUNTIFS(Dolmen!$AD:$AD,"1",Dolmen!$W:$W,"",Dolmen!$Y:$Y,"1",Dolmen!$O:$O,Source!D509,Dolmen!$F:$F,Source!C509)</f>
        <v>0</v>
      </c>
      <c r="AT509" s="11">
        <f t="shared" si="208"/>
        <v>0</v>
      </c>
      <c r="AU509" s="11">
        <f t="shared" si="209"/>
        <v>0</v>
      </c>
      <c r="AV509" s="11">
        <f t="shared" si="210"/>
        <v>0</v>
      </c>
      <c r="AW509" s="11">
        <f t="shared" si="211"/>
        <v>0</v>
      </c>
      <c r="AX509" s="11">
        <f t="shared" si="212"/>
        <v>0</v>
      </c>
      <c r="AY509" s="11">
        <f t="shared" si="213"/>
        <v>0</v>
      </c>
      <c r="AZ509" s="11">
        <f t="shared" si="214"/>
        <v>0</v>
      </c>
      <c r="BA509" s="11">
        <f t="shared" si="215"/>
        <v>0</v>
      </c>
      <c r="BB509" s="11">
        <f t="shared" si="216"/>
        <v>0</v>
      </c>
      <c r="BC509" s="11">
        <f t="shared" si="217"/>
        <v>0</v>
      </c>
      <c r="BD509" s="11">
        <f>SUMIFS(Ishop!$BK:$BK,Ishop!$BG:$BG,Source!D509,Ishop!$B:$B,Source!C509)</f>
        <v>0</v>
      </c>
      <c r="BE509" s="11">
        <f>COUNTIFS(Ishop!$AW:$AW,"OUI",Ishop!$BG:$BG,Source!D509,Ishop!$B:$B,Source!C509)</f>
        <v>0</v>
      </c>
      <c r="BF509" s="11">
        <f t="shared" si="218"/>
        <v>0</v>
      </c>
      <c r="BG509" s="11">
        <f t="shared" si="219"/>
        <v>0</v>
      </c>
      <c r="BH509" s="11">
        <f t="shared" si="220"/>
        <v>0</v>
      </c>
      <c r="BI509" s="11">
        <f t="shared" si="221"/>
        <v>0</v>
      </c>
      <c r="BJ509" s="11">
        <f t="shared" si="222"/>
        <v>0</v>
      </c>
      <c r="BK509" s="11">
        <f t="shared" si="223"/>
        <v>0</v>
      </c>
      <c r="BL509" s="11">
        <f t="shared" si="224"/>
        <v>0</v>
      </c>
      <c r="BM509" s="11">
        <f t="shared" si="225"/>
        <v>0</v>
      </c>
      <c r="BN509" s="25">
        <f>Z509*Budget!$A$6</f>
        <v>0</v>
      </c>
      <c r="BO509" s="25">
        <f>AA509*(Budget!$B$6+Budget!$B$7)</f>
        <v>0</v>
      </c>
      <c r="BP509" s="25">
        <f>AB509*(Budget!$C$6+Budget!$C$7)</f>
        <v>0</v>
      </c>
      <c r="BQ509" s="25">
        <f>AC509*(Budget!$D$6+Budget!$D$7)</f>
        <v>0</v>
      </c>
      <c r="BR509" s="25">
        <f>AD509*(Budget!$E$6+Budget!$E$7)</f>
        <v>0</v>
      </c>
      <c r="BS509" s="25">
        <f>AE509*(Budget!$F$6+Budget!$F$7)</f>
        <v>0</v>
      </c>
      <c r="BT509" s="25">
        <f>AF509*(Budget!$G$6+Budget!$G$7)</f>
        <v>0</v>
      </c>
      <c r="BU509" s="25">
        <f>AG509*Budget!$H$6</f>
        <v>0</v>
      </c>
      <c r="BV509" s="25">
        <f>AH509*Budget!$I$6</f>
        <v>0</v>
      </c>
      <c r="BW509" s="25">
        <f>AI509*Budget!$J$6</f>
        <v>0</v>
      </c>
      <c r="BX509" s="25">
        <f>AJ509*Budget!$K$6</f>
        <v>0</v>
      </c>
      <c r="BY509" s="25">
        <f>AK509*Budget!$L$6</f>
        <v>0</v>
      </c>
      <c r="BZ509" s="25">
        <f>AL509*Budget!$M$6</f>
        <v>0</v>
      </c>
      <c r="CA509" s="25">
        <f>AM509*Budget!$N$6</f>
        <v>0</v>
      </c>
      <c r="CB509" s="25">
        <f>AQ509*Budget!$O$6</f>
        <v>0</v>
      </c>
      <c r="CC509" s="25">
        <f>AR509*Budget!$S$6</f>
        <v>0</v>
      </c>
      <c r="CD509" s="25">
        <f>AS509*Budget!$Q$6</f>
        <v>0</v>
      </c>
      <c r="CE509" s="25">
        <f t="shared" si="226"/>
        <v>0</v>
      </c>
      <c r="CF509" s="11" t="e">
        <f>COUNTIFS(#REF!,Source!E509,#REF!,Source!C509)</f>
        <v>#REF!</v>
      </c>
      <c r="CG509" s="11" t="str">
        <f t="shared" si="227"/>
        <v>--</v>
      </c>
    </row>
    <row r="510" spans="1:85" x14ac:dyDescent="0.25">
      <c r="A510" t="str">
        <f>IFERROR(VLOOKUP(MONTH(C510),Date!$A$2:$B$13,2,0),"--")</f>
        <v>Avril</v>
      </c>
      <c r="B510" s="11">
        <f t="shared" si="206"/>
        <v>14</v>
      </c>
      <c r="C510" s="28">
        <f>C453+1</f>
        <v>42097</v>
      </c>
      <c r="D510" s="29" t="s">
        <v>246</v>
      </c>
      <c r="E510" s="30" t="str">
        <f>IFERROR(VLOOKUP(D510,Listing!$A:$B,2,0),"--")</f>
        <v>A440A46</v>
      </c>
      <c r="F510" s="30" t="str">
        <f>IFERROR(VLOOKUP(D510,Listing!$A:$E,5,0),"-")</f>
        <v>BENABBOU  SOUAD</v>
      </c>
      <c r="G510" s="4">
        <f>IFERROR(VLOOKUP(D510,Listing!$A:$F,6,0),"--")</f>
        <v>42093</v>
      </c>
      <c r="H510" s="11" t="str">
        <f>IFERROR(VLOOKUP(D510,Listing!$A:$D,4,0),"--")</f>
        <v>SALIM ZAGHBA</v>
      </c>
      <c r="I510" s="11" t="str">
        <f t="shared" si="207"/>
        <v>AAC</v>
      </c>
      <c r="J510" s="31">
        <f>IFERROR(COUNTIFS(Ishop!$BG:$BG,Source!D510,Ishop!$B:$B,Source!C510),"--")</f>
        <v>0</v>
      </c>
      <c r="K510" s="11">
        <f>IFERROR(COUNTIFS(Ishop!$BG:$BG,Source!D510,Ishop!$B:$B,Source!C510,Ishop!$J:$J,"OUI"),"--")</f>
        <v>0</v>
      </c>
      <c r="L510" s="11">
        <f>COUNTIFS(Ishop!$AG:$AG,Source!$L$1,Ishop!$BG:$BG,Source!$D510,Ishop!$B:$B,Source!$C510)</f>
        <v>0</v>
      </c>
      <c r="M510" s="11">
        <f>COUNTIFS(Ishop!$AG:$AG,Source!$M$1,Ishop!$BG:$BG,Source!$D510,Ishop!$B:$B,Source!$C510)</f>
        <v>0</v>
      </c>
      <c r="N510" s="11">
        <f>COUNTIFS(Ishop!$AG:$AG,Source!$N$1,Ishop!$BG:$BG,Source!$D510,Ishop!$B:$B,Source!$C510)</f>
        <v>0</v>
      </c>
      <c r="O510" s="11">
        <f>COUNTIFS(Ishop!$AG:$AG,Source!$O$1,Ishop!$BG:$BG,Source!$D510,Ishop!$B:$B,Source!$C510)</f>
        <v>0</v>
      </c>
      <c r="P510" s="11">
        <f>COUNTIFS(Ishop!$AG:$AG,Source!$P$1,Ishop!$BG:$BG,Source!$D510,Ishop!$B:$B,Source!$C510)</f>
        <v>0</v>
      </c>
      <c r="Q510" s="11">
        <f>COUNTIFS(Ishop!$AG:$AG,Source!$Q$1,Ishop!$BG:$BG,Source!$D510,Ishop!$B:$B,Source!$C510)</f>
        <v>0</v>
      </c>
      <c r="R510" s="11">
        <f>COUNTIFS(Ishop!$AG:$AG,Source!$R$1,Ishop!$BG:$BG,Source!$D510,Ishop!$B:$B,Source!$C510)</f>
        <v>0</v>
      </c>
      <c r="S510" s="11">
        <f>COUNTIFS(Ishop!$AG:$AG,Source!$S$1,Ishop!$BG:$BG,Source!$D510,Ishop!$B:$B,Source!$C510)</f>
        <v>0</v>
      </c>
      <c r="T510" s="11">
        <f>COUNTIFS(Ishop!$AG:$AG,Source!$T$1,Ishop!$BG:$BG,Source!$D510,Ishop!$B:$B,Source!$C510)</f>
        <v>0</v>
      </c>
      <c r="U510" s="11">
        <f>COUNTIFS(Ishop!$AG:$AG,Source!$U$1,Ishop!$BG:$BG,Source!$D510,Ishop!$B:$B,Source!$C510)</f>
        <v>0</v>
      </c>
      <c r="V510" s="11">
        <f>COUNTIFS(Ishop!$AG:$AG,Source!$V$1,Ishop!$BG:$BG,Source!$D510,Ishop!$B:$B,Source!$C510)</f>
        <v>0</v>
      </c>
      <c r="W510" s="11">
        <f>COUNTIFS(Ishop!$AG:$AG,Source!$W$1,Ishop!$BG:$BG,Source!$D510,Ishop!$B:$B,Source!$C510)</f>
        <v>0</v>
      </c>
      <c r="X510" s="11">
        <f>COUNTIFS(Ishop!$AG:$AG,Source!$X$1,Ishop!$BG:$BG,Source!$D510,Ishop!$B:$B,Source!$C510)</f>
        <v>0</v>
      </c>
      <c r="Y510" s="11">
        <f>COUNTIFS(Ishop!$AG:$AG,Source!$Y$1,Ishop!$BG:$BG,Source!$D510,Ishop!$B:$B,Source!$C510)</f>
        <v>0</v>
      </c>
      <c r="Z510" s="11">
        <f>COUNTIFS(Ishop!$AG:$AG,Source!$Z$1,Ishop!$BG:$BG,Source!$D510,Ishop!$B:$B,Source!$C510,Ishop!$J:$J,"OUI")</f>
        <v>0</v>
      </c>
      <c r="AA510" s="11">
        <f>COUNTIFS(Ishop!$AG:$AG,Source!$AA$1,Ishop!$BG:$BG,Source!$D510,Ishop!$B:$B,Source!$C510,Ishop!$J:$J,"OUI")</f>
        <v>0</v>
      </c>
      <c r="AB510" s="11">
        <f>COUNTIFS(Ishop!$AG:$AG,Source!$AB$1,Ishop!$BG:$BG,Source!$D510,Ishop!$B:$B,Source!$C510,Ishop!$J:$J,"OUI")</f>
        <v>0</v>
      </c>
      <c r="AC510" s="11">
        <f>COUNTIFS(Ishop!$AG:$AG,Source!$AC$1,Ishop!$BG:$BG,Source!$D510,Ishop!$B:$B,Source!$C510,Ishop!$J:$J,"OUI")</f>
        <v>0</v>
      </c>
      <c r="AD510" s="11">
        <f>COUNTIFS(Ishop!$AG:$AG,Source!$AD$1,Ishop!$BG:$BG,Source!$D510,Ishop!$B:$B,Source!$C510,Ishop!$J:$J,"OUI")</f>
        <v>0</v>
      </c>
      <c r="AE510" s="11">
        <f>COUNTIFS(Ishop!$AG:$AG,Source!$AE$1,Ishop!$BG:$BG,Source!$D510,Ishop!$B:$B,Source!$C510,Ishop!$J:$J,"OUI")</f>
        <v>0</v>
      </c>
      <c r="AF510" s="11">
        <f>COUNTIFS(Ishop!$AG:$AG,Source!$AF$1,Ishop!$BG:$BG,Source!$D510,Ishop!$B:$B,Source!$C510,Ishop!$J:$J,"OUI")</f>
        <v>0</v>
      </c>
      <c r="AG510" s="11">
        <f>COUNTIFS(Ishop!$AG:$AG,Source!$AG$1,Ishop!$BG:$BG,Source!$D510,Ishop!$B:$B,Source!$C510,Ishop!$J:$J,"OUI")</f>
        <v>0</v>
      </c>
      <c r="AH510" s="11">
        <f>COUNTIFS(Ishop!$AG:$AG,Source!$AH$1,Ishop!$BG:$BG,Source!$D510,Ishop!$B:$B,Source!$C510,Ishop!$J:$J,"OUI")</f>
        <v>0</v>
      </c>
      <c r="AI510" s="11">
        <f>COUNTIFS(Ishop!$AG:$AG,Source!$AI$1,Ishop!$BG:$BG,Source!$D510,Ishop!$B:$B,Source!$C510,Ishop!$J:$J,"OUI")</f>
        <v>0</v>
      </c>
      <c r="AJ510" s="11">
        <f>COUNTIFS(Ishop!$AG:$AG,Source!$AJ$1,Ishop!$BG:$BG,Source!$D510,Ishop!$B:$B,Source!$C510,Ishop!$J:$J,"OUI")</f>
        <v>0</v>
      </c>
      <c r="AK510" s="11">
        <f>COUNTIFS(Ishop!$AG:$AG,Source!$AK$1,Ishop!$BG:$BG,Source!$D510,Ishop!$B:$B,Source!$C510,Ishop!$J:$J,"OUI")</f>
        <v>0</v>
      </c>
      <c r="AL510" s="11">
        <f>COUNTIFS(Ishop!$AG:$AG,Source!$AL$1,Ishop!$BG:$BG,Source!$D510,Ishop!$B:$B,Source!$C510,Ishop!$J:$J,"OUI")</f>
        <v>0</v>
      </c>
      <c r="AM510" s="11">
        <f>COUNTIFS(Ishop!$AG:$AG,Source!$AM$1,Ishop!$BG:$BG,Source!$D510,Ishop!$B:$B,Source!$C510,Ishop!$J:$J,"OUI")</f>
        <v>0</v>
      </c>
      <c r="AN510" s="11">
        <f>COUNTIFS(Dolmen!$W:$W,"Sensatio",Dolmen!$O:$O,Source!D510,Dolmen!$F:$F,Source!C510)</f>
        <v>0</v>
      </c>
      <c r="AO510" s="11">
        <f>COUNTIFS(Dolmen!$AC:$AC,"Bbox Miami",Dolmen!$O:$O,Source!D510,Dolmen!$F:$F,Source!C510)</f>
        <v>0</v>
      </c>
      <c r="AP510" s="11">
        <f>COUNTIFS(Dolmen!$AD:$AD,"1",Dolmen!$W:$W,"",Dolmen!$O:$O,Source!D510,Dolmen!$F:$F,Source!C510)</f>
        <v>0</v>
      </c>
      <c r="AQ510" s="11">
        <f>COUNTIFS(Dolmen!$W:$W,"Sensation",Dolmen!$Y:$Y,"1",Dolmen!$O:$O,Source!D510,Dolmen!$F:$F,Source!C510)</f>
        <v>0</v>
      </c>
      <c r="AR510" s="11">
        <f>COUNTIFS(Dolmen!$AC:$AC,"Bbox Miami",Dolmen!$Y:$Y,"1",Dolmen!$O:$O,Source!D510,Dolmen!$F:$F,Source!C510)</f>
        <v>0</v>
      </c>
      <c r="AS510" s="11">
        <f>COUNTIFS(Dolmen!$AD:$AD,"1",Dolmen!$W:$W,"",Dolmen!$Y:$Y,"1",Dolmen!$O:$O,Source!D510,Dolmen!$F:$F,Source!C510)</f>
        <v>0</v>
      </c>
      <c r="AT510" s="11">
        <f t="shared" si="208"/>
        <v>0</v>
      </c>
      <c r="AU510" s="11">
        <f t="shared" si="209"/>
        <v>0</v>
      </c>
      <c r="AV510" s="11">
        <f t="shared" si="210"/>
        <v>0</v>
      </c>
      <c r="AW510" s="11">
        <f t="shared" si="211"/>
        <v>0</v>
      </c>
      <c r="AX510" s="11">
        <f t="shared" si="212"/>
        <v>0</v>
      </c>
      <c r="AY510" s="11">
        <f t="shared" si="213"/>
        <v>0</v>
      </c>
      <c r="AZ510" s="11">
        <f t="shared" si="214"/>
        <v>0</v>
      </c>
      <c r="BA510" s="11">
        <f t="shared" si="215"/>
        <v>0</v>
      </c>
      <c r="BB510" s="11">
        <f t="shared" si="216"/>
        <v>0</v>
      </c>
      <c r="BC510" s="11">
        <f t="shared" si="217"/>
        <v>0</v>
      </c>
      <c r="BD510" s="11">
        <f>SUMIFS(Ishop!$BK:$BK,Ishop!$BG:$BG,Source!D510,Ishop!$B:$B,Source!C510)</f>
        <v>0</v>
      </c>
      <c r="BE510" s="11">
        <f>COUNTIFS(Ishop!$AW:$AW,"OUI",Ishop!$BG:$BG,Source!D510,Ishop!$B:$B,Source!C510)</f>
        <v>0</v>
      </c>
      <c r="BF510" s="11">
        <f t="shared" si="218"/>
        <v>0</v>
      </c>
      <c r="BG510" s="11">
        <f t="shared" si="219"/>
        <v>0</v>
      </c>
      <c r="BH510" s="11">
        <f t="shared" si="220"/>
        <v>0</v>
      </c>
      <c r="BI510" s="11">
        <f t="shared" si="221"/>
        <v>0</v>
      </c>
      <c r="BJ510" s="11">
        <f t="shared" si="222"/>
        <v>0</v>
      </c>
      <c r="BK510" s="11">
        <f t="shared" si="223"/>
        <v>0</v>
      </c>
      <c r="BL510" s="11">
        <f t="shared" si="224"/>
        <v>0</v>
      </c>
      <c r="BM510" s="11">
        <f t="shared" si="225"/>
        <v>0</v>
      </c>
      <c r="BN510" s="25">
        <f>Z510*Budget!$A$6</f>
        <v>0</v>
      </c>
      <c r="BO510" s="25">
        <f>AA510*(Budget!$B$6+Budget!$B$7)</f>
        <v>0</v>
      </c>
      <c r="BP510" s="25">
        <f>AB510*(Budget!$C$6+Budget!$C$7)</f>
        <v>0</v>
      </c>
      <c r="BQ510" s="25">
        <f>AC510*(Budget!$D$6+Budget!$D$7)</f>
        <v>0</v>
      </c>
      <c r="BR510" s="25">
        <f>AD510*(Budget!$E$6+Budget!$E$7)</f>
        <v>0</v>
      </c>
      <c r="BS510" s="25">
        <f>AE510*(Budget!$F$6+Budget!$F$7)</f>
        <v>0</v>
      </c>
      <c r="BT510" s="25">
        <f>AF510*(Budget!$G$6+Budget!$G$7)</f>
        <v>0</v>
      </c>
      <c r="BU510" s="25">
        <f>AG510*Budget!$H$6</f>
        <v>0</v>
      </c>
      <c r="BV510" s="25">
        <f>AH510*Budget!$I$6</f>
        <v>0</v>
      </c>
      <c r="BW510" s="25">
        <f>AI510*Budget!$J$6</f>
        <v>0</v>
      </c>
      <c r="BX510" s="25">
        <f>AJ510*Budget!$K$6</f>
        <v>0</v>
      </c>
      <c r="BY510" s="25">
        <f>AK510*Budget!$L$6</f>
        <v>0</v>
      </c>
      <c r="BZ510" s="25">
        <f>AL510*Budget!$M$6</f>
        <v>0</v>
      </c>
      <c r="CA510" s="25">
        <f>AM510*Budget!$N$6</f>
        <v>0</v>
      </c>
      <c r="CB510" s="25">
        <f>AQ510*Budget!$O$6</f>
        <v>0</v>
      </c>
      <c r="CC510" s="25">
        <f>AR510*Budget!$S$6</f>
        <v>0</v>
      </c>
      <c r="CD510" s="25">
        <f>AS510*Budget!$Q$6</f>
        <v>0</v>
      </c>
      <c r="CE510" s="25">
        <f t="shared" si="226"/>
        <v>0</v>
      </c>
      <c r="CF510" s="11" t="e">
        <f>COUNTIFS(#REF!,Source!E510,#REF!,Source!C510)</f>
        <v>#REF!</v>
      </c>
      <c r="CG510" s="11" t="str">
        <f t="shared" si="227"/>
        <v>--</v>
      </c>
    </row>
    <row r="511" spans="1:85" x14ac:dyDescent="0.25">
      <c r="A511" t="str">
        <f>IFERROR(VLOOKUP(MONTH(C511),Date!$A$2:$B$13,2,0),"--")</f>
        <v>Avril</v>
      </c>
      <c r="B511" s="11">
        <f t="shared" si="206"/>
        <v>14</v>
      </c>
      <c r="C511" s="28">
        <f t="shared" si="205"/>
        <v>42097</v>
      </c>
      <c r="D511" s="29" t="s">
        <v>247</v>
      </c>
      <c r="E511" s="30" t="str">
        <f>IFERROR(VLOOKUP(D511,Listing!$A:$B,2,0),"--")</f>
        <v>A4402A4</v>
      </c>
      <c r="F511" s="30" t="str">
        <f>IFERROR(VLOOKUP(D511,Listing!$A:$E,5,0),"-")</f>
        <v>RAMDI  MERIEM</v>
      </c>
      <c r="G511" s="4">
        <f>IFERROR(VLOOKUP(D511,Listing!$A:$F,6,0),"--")</f>
        <v>42093</v>
      </c>
      <c r="H511" s="11" t="str">
        <f>IFERROR(VLOOKUP(D511,Listing!$A:$D,4,0),"--")</f>
        <v>Départ Prod</v>
      </c>
      <c r="I511" s="11" t="str">
        <f t="shared" si="207"/>
        <v>AAC</v>
      </c>
      <c r="J511" s="31">
        <f>IFERROR(COUNTIFS(Ishop!$BG:$BG,Source!D511,Ishop!$B:$B,Source!C511),"--")</f>
        <v>0</v>
      </c>
      <c r="K511" s="11">
        <f>IFERROR(COUNTIFS(Ishop!$BG:$BG,Source!D511,Ishop!$B:$B,Source!C511,Ishop!$J:$J,"OUI"),"--")</f>
        <v>0</v>
      </c>
      <c r="L511" s="11">
        <f>COUNTIFS(Ishop!$AG:$AG,Source!$L$1,Ishop!$BG:$BG,Source!$D511,Ishop!$B:$B,Source!$C511)</f>
        <v>0</v>
      </c>
      <c r="M511" s="11">
        <f>COUNTIFS(Ishop!$AG:$AG,Source!$M$1,Ishop!$BG:$BG,Source!$D511,Ishop!$B:$B,Source!$C511)</f>
        <v>0</v>
      </c>
      <c r="N511" s="11">
        <f>COUNTIFS(Ishop!$AG:$AG,Source!$N$1,Ishop!$BG:$BG,Source!$D511,Ishop!$B:$B,Source!$C511)</f>
        <v>0</v>
      </c>
      <c r="O511" s="11">
        <f>COUNTIFS(Ishop!$AG:$AG,Source!$O$1,Ishop!$BG:$BG,Source!$D511,Ishop!$B:$B,Source!$C511)</f>
        <v>0</v>
      </c>
      <c r="P511" s="11">
        <f>COUNTIFS(Ishop!$AG:$AG,Source!$P$1,Ishop!$BG:$BG,Source!$D511,Ishop!$B:$B,Source!$C511)</f>
        <v>0</v>
      </c>
      <c r="Q511" s="11">
        <f>COUNTIFS(Ishop!$AG:$AG,Source!$Q$1,Ishop!$BG:$BG,Source!$D511,Ishop!$B:$B,Source!$C511)</f>
        <v>0</v>
      </c>
      <c r="R511" s="11">
        <f>COUNTIFS(Ishop!$AG:$AG,Source!$R$1,Ishop!$BG:$BG,Source!$D511,Ishop!$B:$B,Source!$C511)</f>
        <v>0</v>
      </c>
      <c r="S511" s="11">
        <f>COUNTIFS(Ishop!$AG:$AG,Source!$S$1,Ishop!$BG:$BG,Source!$D511,Ishop!$B:$B,Source!$C511)</f>
        <v>0</v>
      </c>
      <c r="T511" s="11">
        <f>COUNTIFS(Ishop!$AG:$AG,Source!$T$1,Ishop!$BG:$BG,Source!$D511,Ishop!$B:$B,Source!$C511)</f>
        <v>0</v>
      </c>
      <c r="U511" s="11">
        <f>COUNTIFS(Ishop!$AG:$AG,Source!$U$1,Ishop!$BG:$BG,Source!$D511,Ishop!$B:$B,Source!$C511)</f>
        <v>0</v>
      </c>
      <c r="V511" s="11">
        <f>COUNTIFS(Ishop!$AG:$AG,Source!$V$1,Ishop!$BG:$BG,Source!$D511,Ishop!$B:$B,Source!$C511)</f>
        <v>0</v>
      </c>
      <c r="W511" s="11">
        <f>COUNTIFS(Ishop!$AG:$AG,Source!$W$1,Ishop!$BG:$BG,Source!$D511,Ishop!$B:$B,Source!$C511)</f>
        <v>0</v>
      </c>
      <c r="X511" s="11">
        <f>COUNTIFS(Ishop!$AG:$AG,Source!$X$1,Ishop!$BG:$BG,Source!$D511,Ishop!$B:$B,Source!$C511)</f>
        <v>0</v>
      </c>
      <c r="Y511" s="11">
        <f>COUNTIFS(Ishop!$AG:$AG,Source!$Y$1,Ishop!$BG:$BG,Source!$D511,Ishop!$B:$B,Source!$C511)</f>
        <v>0</v>
      </c>
      <c r="Z511" s="11">
        <f>COUNTIFS(Ishop!$AG:$AG,Source!$Z$1,Ishop!$BG:$BG,Source!$D511,Ishop!$B:$B,Source!$C511,Ishop!$J:$J,"OUI")</f>
        <v>0</v>
      </c>
      <c r="AA511" s="11">
        <f>COUNTIFS(Ishop!$AG:$AG,Source!$AA$1,Ishop!$BG:$BG,Source!$D511,Ishop!$B:$B,Source!$C511,Ishop!$J:$J,"OUI")</f>
        <v>0</v>
      </c>
      <c r="AB511" s="11">
        <f>COUNTIFS(Ishop!$AG:$AG,Source!$AB$1,Ishop!$BG:$BG,Source!$D511,Ishop!$B:$B,Source!$C511,Ishop!$J:$J,"OUI")</f>
        <v>0</v>
      </c>
      <c r="AC511" s="11">
        <f>COUNTIFS(Ishop!$AG:$AG,Source!$AC$1,Ishop!$BG:$BG,Source!$D511,Ishop!$B:$B,Source!$C511,Ishop!$J:$J,"OUI")</f>
        <v>0</v>
      </c>
      <c r="AD511" s="11">
        <f>COUNTIFS(Ishop!$AG:$AG,Source!$AD$1,Ishop!$BG:$BG,Source!$D511,Ishop!$B:$B,Source!$C511,Ishop!$J:$J,"OUI")</f>
        <v>0</v>
      </c>
      <c r="AE511" s="11">
        <f>COUNTIFS(Ishop!$AG:$AG,Source!$AE$1,Ishop!$BG:$BG,Source!$D511,Ishop!$B:$B,Source!$C511,Ishop!$J:$J,"OUI")</f>
        <v>0</v>
      </c>
      <c r="AF511" s="11">
        <f>COUNTIFS(Ishop!$AG:$AG,Source!$AF$1,Ishop!$BG:$BG,Source!$D511,Ishop!$B:$B,Source!$C511,Ishop!$J:$J,"OUI")</f>
        <v>0</v>
      </c>
      <c r="AG511" s="11">
        <f>COUNTIFS(Ishop!$AG:$AG,Source!$AG$1,Ishop!$BG:$BG,Source!$D511,Ishop!$B:$B,Source!$C511,Ishop!$J:$J,"OUI")</f>
        <v>0</v>
      </c>
      <c r="AH511" s="11">
        <f>COUNTIFS(Ishop!$AG:$AG,Source!$AH$1,Ishop!$BG:$BG,Source!$D511,Ishop!$B:$B,Source!$C511,Ishop!$J:$J,"OUI")</f>
        <v>0</v>
      </c>
      <c r="AI511" s="11">
        <f>COUNTIFS(Ishop!$AG:$AG,Source!$AI$1,Ishop!$BG:$BG,Source!$D511,Ishop!$B:$B,Source!$C511,Ishop!$J:$J,"OUI")</f>
        <v>0</v>
      </c>
      <c r="AJ511" s="11">
        <f>COUNTIFS(Ishop!$AG:$AG,Source!$AJ$1,Ishop!$BG:$BG,Source!$D511,Ishop!$B:$B,Source!$C511,Ishop!$J:$J,"OUI")</f>
        <v>0</v>
      </c>
      <c r="AK511" s="11">
        <f>COUNTIFS(Ishop!$AG:$AG,Source!$AK$1,Ishop!$BG:$BG,Source!$D511,Ishop!$B:$B,Source!$C511,Ishop!$J:$J,"OUI")</f>
        <v>0</v>
      </c>
      <c r="AL511" s="11">
        <f>COUNTIFS(Ishop!$AG:$AG,Source!$AL$1,Ishop!$BG:$BG,Source!$D511,Ishop!$B:$B,Source!$C511,Ishop!$J:$J,"OUI")</f>
        <v>0</v>
      </c>
      <c r="AM511" s="11">
        <f>COUNTIFS(Ishop!$AG:$AG,Source!$AM$1,Ishop!$BG:$BG,Source!$D511,Ishop!$B:$B,Source!$C511,Ishop!$J:$J,"OUI")</f>
        <v>0</v>
      </c>
      <c r="AN511" s="11">
        <f>COUNTIFS(Dolmen!$W:$W,"Sensatio",Dolmen!$O:$O,Source!D511,Dolmen!$F:$F,Source!C511)</f>
        <v>0</v>
      </c>
      <c r="AO511" s="11">
        <f>COUNTIFS(Dolmen!$AC:$AC,"Bbox Miami",Dolmen!$O:$O,Source!D511,Dolmen!$F:$F,Source!C511)</f>
        <v>0</v>
      </c>
      <c r="AP511" s="11">
        <f>COUNTIFS(Dolmen!$AD:$AD,"1",Dolmen!$W:$W,"",Dolmen!$O:$O,Source!D511,Dolmen!$F:$F,Source!C511)</f>
        <v>0</v>
      </c>
      <c r="AQ511" s="11">
        <f>COUNTIFS(Dolmen!$W:$W,"Sensation",Dolmen!$Y:$Y,"1",Dolmen!$O:$O,Source!D511,Dolmen!$F:$F,Source!C511)</f>
        <v>0</v>
      </c>
      <c r="AR511" s="11">
        <f>COUNTIFS(Dolmen!$AC:$AC,"Bbox Miami",Dolmen!$Y:$Y,"1",Dolmen!$O:$O,Source!D511,Dolmen!$F:$F,Source!C511)</f>
        <v>0</v>
      </c>
      <c r="AS511" s="11">
        <f>COUNTIFS(Dolmen!$AD:$AD,"1",Dolmen!$W:$W,"",Dolmen!$Y:$Y,"1",Dolmen!$O:$O,Source!D511,Dolmen!$F:$F,Source!C511)</f>
        <v>0</v>
      </c>
      <c r="AT511" s="11">
        <f t="shared" si="208"/>
        <v>0</v>
      </c>
      <c r="AU511" s="11">
        <f t="shared" si="209"/>
        <v>0</v>
      </c>
      <c r="AV511" s="11">
        <f t="shared" si="210"/>
        <v>0</v>
      </c>
      <c r="AW511" s="11">
        <f t="shared" si="211"/>
        <v>0</v>
      </c>
      <c r="AX511" s="11">
        <f t="shared" si="212"/>
        <v>0</v>
      </c>
      <c r="AY511" s="11">
        <f t="shared" si="213"/>
        <v>0</v>
      </c>
      <c r="AZ511" s="11">
        <f t="shared" si="214"/>
        <v>0</v>
      </c>
      <c r="BA511" s="11">
        <f t="shared" si="215"/>
        <v>0</v>
      </c>
      <c r="BB511" s="11">
        <f t="shared" si="216"/>
        <v>0</v>
      </c>
      <c r="BC511" s="11">
        <f t="shared" si="217"/>
        <v>0</v>
      </c>
      <c r="BD511" s="11">
        <f>SUMIFS(Ishop!$BK:$BK,Ishop!$BG:$BG,Source!D511,Ishop!$B:$B,Source!C511)</f>
        <v>0</v>
      </c>
      <c r="BE511" s="11">
        <f>COUNTIFS(Ishop!$AW:$AW,"OUI",Ishop!$BG:$BG,Source!D511,Ishop!$B:$B,Source!C511)</f>
        <v>0</v>
      </c>
      <c r="BF511" s="11">
        <f t="shared" si="218"/>
        <v>0</v>
      </c>
      <c r="BG511" s="11">
        <f t="shared" si="219"/>
        <v>0</v>
      </c>
      <c r="BH511" s="11">
        <f t="shared" si="220"/>
        <v>0</v>
      </c>
      <c r="BI511" s="11">
        <f t="shared" si="221"/>
        <v>0</v>
      </c>
      <c r="BJ511" s="11">
        <f t="shared" si="222"/>
        <v>0</v>
      </c>
      <c r="BK511" s="11">
        <f t="shared" si="223"/>
        <v>0</v>
      </c>
      <c r="BL511" s="11">
        <f t="shared" si="224"/>
        <v>0</v>
      </c>
      <c r="BM511" s="11">
        <f t="shared" si="225"/>
        <v>0</v>
      </c>
      <c r="BN511" s="25">
        <f>Z511*Budget!$A$6</f>
        <v>0</v>
      </c>
      <c r="BO511" s="25">
        <f>AA511*(Budget!$B$6+Budget!$B$7)</f>
        <v>0</v>
      </c>
      <c r="BP511" s="25">
        <f>AB511*(Budget!$C$6+Budget!$C$7)</f>
        <v>0</v>
      </c>
      <c r="BQ511" s="25">
        <f>AC511*(Budget!$D$6+Budget!$D$7)</f>
        <v>0</v>
      </c>
      <c r="BR511" s="25">
        <f>AD511*(Budget!$E$6+Budget!$E$7)</f>
        <v>0</v>
      </c>
      <c r="BS511" s="25">
        <f>AE511*(Budget!$F$6+Budget!$F$7)</f>
        <v>0</v>
      </c>
      <c r="BT511" s="25">
        <f>AF511*(Budget!$G$6+Budget!$G$7)</f>
        <v>0</v>
      </c>
      <c r="BU511" s="25">
        <f>AG511*Budget!$H$6</f>
        <v>0</v>
      </c>
      <c r="BV511" s="25">
        <f>AH511*Budget!$I$6</f>
        <v>0</v>
      </c>
      <c r="BW511" s="25">
        <f>AI511*Budget!$J$6</f>
        <v>0</v>
      </c>
      <c r="BX511" s="25">
        <f>AJ511*Budget!$K$6</f>
        <v>0</v>
      </c>
      <c r="BY511" s="25">
        <f>AK511*Budget!$L$6</f>
        <v>0</v>
      </c>
      <c r="BZ511" s="25">
        <f>AL511*Budget!$M$6</f>
        <v>0</v>
      </c>
      <c r="CA511" s="25">
        <f>AM511*Budget!$N$6</f>
        <v>0</v>
      </c>
      <c r="CB511" s="25">
        <f>AQ511*Budget!$O$6</f>
        <v>0</v>
      </c>
      <c r="CC511" s="25">
        <f>AR511*Budget!$S$6</f>
        <v>0</v>
      </c>
      <c r="CD511" s="25">
        <f>AS511*Budget!$Q$6</f>
        <v>0</v>
      </c>
      <c r="CE511" s="25">
        <f t="shared" si="226"/>
        <v>0</v>
      </c>
      <c r="CF511" s="11" t="e">
        <f>COUNTIFS(#REF!,Source!E511,#REF!,Source!C511)</f>
        <v>#REF!</v>
      </c>
      <c r="CG511" s="11" t="str">
        <f t="shared" si="227"/>
        <v>--</v>
      </c>
    </row>
    <row r="512" spans="1:85" x14ac:dyDescent="0.25">
      <c r="A512" t="str">
        <f>IFERROR(VLOOKUP(MONTH(C512),Date!$A$2:$B$13,2,0),"--")</f>
        <v>Avril</v>
      </c>
      <c r="B512" s="11">
        <f t="shared" si="206"/>
        <v>14</v>
      </c>
      <c r="C512" s="28">
        <f>C455+1</f>
        <v>42097</v>
      </c>
      <c r="D512" s="29" t="s">
        <v>248</v>
      </c>
      <c r="E512" s="30" t="str">
        <f>IFERROR(VLOOKUP(D512,Listing!$A:$B,2,0),"--")</f>
        <v>A44057</v>
      </c>
      <c r="F512" s="30" t="str">
        <f>IFERROR(VLOOKUP(D512,Listing!$A:$E,5,0),"-")</f>
        <v>ELHIRCH CHAIMAE</v>
      </c>
      <c r="G512" s="4">
        <f>IFERROR(VLOOKUP(D512,Listing!$A:$F,6,0),"--")</f>
        <v>42114</v>
      </c>
      <c r="H512" s="11" t="str">
        <f>IFERROR(VLOOKUP(D512,Listing!$A:$D,4,0),"--")</f>
        <v>Départ Prod</v>
      </c>
      <c r="I512" s="11" t="str">
        <f t="shared" si="207"/>
        <v>AAC</v>
      </c>
      <c r="J512" s="31">
        <f>IFERROR(COUNTIFS(Ishop!$BG:$BG,Source!D512,Ishop!$B:$B,Source!C512),"--")</f>
        <v>0</v>
      </c>
      <c r="K512" s="11">
        <f>IFERROR(COUNTIFS(Ishop!$BG:$BG,Source!D512,Ishop!$B:$B,Source!C512,Ishop!$J:$J,"OUI"),"--")</f>
        <v>0</v>
      </c>
      <c r="L512" s="11">
        <f>COUNTIFS(Ishop!$AG:$AG,Source!$L$1,Ishop!$BG:$BG,Source!$D512,Ishop!$B:$B,Source!$C512)</f>
        <v>0</v>
      </c>
      <c r="M512" s="11">
        <f>COUNTIFS(Ishop!$AG:$AG,Source!$M$1,Ishop!$BG:$BG,Source!$D512,Ishop!$B:$B,Source!$C512)</f>
        <v>0</v>
      </c>
      <c r="N512" s="11">
        <f>COUNTIFS(Ishop!$AG:$AG,Source!$N$1,Ishop!$BG:$BG,Source!$D512,Ishop!$B:$B,Source!$C512)</f>
        <v>0</v>
      </c>
      <c r="O512" s="11">
        <f>COUNTIFS(Ishop!$AG:$AG,Source!$O$1,Ishop!$BG:$BG,Source!$D512,Ishop!$B:$B,Source!$C512)</f>
        <v>0</v>
      </c>
      <c r="P512" s="11">
        <f>COUNTIFS(Ishop!$AG:$AG,Source!$P$1,Ishop!$BG:$BG,Source!$D512,Ishop!$B:$B,Source!$C512)</f>
        <v>0</v>
      </c>
      <c r="Q512" s="11">
        <f>COUNTIFS(Ishop!$AG:$AG,Source!$Q$1,Ishop!$BG:$BG,Source!$D512,Ishop!$B:$B,Source!$C512)</f>
        <v>0</v>
      </c>
      <c r="R512" s="11">
        <f>COUNTIFS(Ishop!$AG:$AG,Source!$R$1,Ishop!$BG:$BG,Source!$D512,Ishop!$B:$B,Source!$C512)</f>
        <v>0</v>
      </c>
      <c r="S512" s="11">
        <f>COUNTIFS(Ishop!$AG:$AG,Source!$S$1,Ishop!$BG:$BG,Source!$D512,Ishop!$B:$B,Source!$C512)</f>
        <v>0</v>
      </c>
      <c r="T512" s="11">
        <f>COUNTIFS(Ishop!$AG:$AG,Source!$T$1,Ishop!$BG:$BG,Source!$D512,Ishop!$B:$B,Source!$C512)</f>
        <v>0</v>
      </c>
      <c r="U512" s="11">
        <f>COUNTIFS(Ishop!$AG:$AG,Source!$U$1,Ishop!$BG:$BG,Source!$D512,Ishop!$B:$B,Source!$C512)</f>
        <v>0</v>
      </c>
      <c r="V512" s="11">
        <f>COUNTIFS(Ishop!$AG:$AG,Source!$V$1,Ishop!$BG:$BG,Source!$D512,Ishop!$B:$B,Source!$C512)</f>
        <v>0</v>
      </c>
      <c r="W512" s="11">
        <f>COUNTIFS(Ishop!$AG:$AG,Source!$W$1,Ishop!$BG:$BG,Source!$D512,Ishop!$B:$B,Source!$C512)</f>
        <v>0</v>
      </c>
      <c r="X512" s="11">
        <f>COUNTIFS(Ishop!$AG:$AG,Source!$X$1,Ishop!$BG:$BG,Source!$D512,Ishop!$B:$B,Source!$C512)</f>
        <v>0</v>
      </c>
      <c r="Y512" s="11">
        <f>COUNTIFS(Ishop!$AG:$AG,Source!$Y$1,Ishop!$BG:$BG,Source!$D512,Ishop!$B:$B,Source!$C512)</f>
        <v>0</v>
      </c>
      <c r="Z512" s="11">
        <f>COUNTIFS(Ishop!$AG:$AG,Source!$Z$1,Ishop!$BG:$BG,Source!$D512,Ishop!$B:$B,Source!$C512,Ishop!$J:$J,"OUI")</f>
        <v>0</v>
      </c>
      <c r="AA512" s="11">
        <f>COUNTIFS(Ishop!$AG:$AG,Source!$AA$1,Ishop!$BG:$BG,Source!$D512,Ishop!$B:$B,Source!$C512,Ishop!$J:$J,"OUI")</f>
        <v>0</v>
      </c>
      <c r="AB512" s="11">
        <f>COUNTIFS(Ishop!$AG:$AG,Source!$AB$1,Ishop!$BG:$BG,Source!$D512,Ishop!$B:$B,Source!$C512,Ishop!$J:$J,"OUI")</f>
        <v>0</v>
      </c>
      <c r="AC512" s="11">
        <f>COUNTIFS(Ishop!$AG:$AG,Source!$AC$1,Ishop!$BG:$BG,Source!$D512,Ishop!$B:$B,Source!$C512,Ishop!$J:$J,"OUI")</f>
        <v>0</v>
      </c>
      <c r="AD512" s="11">
        <f>COUNTIFS(Ishop!$AG:$AG,Source!$AD$1,Ishop!$BG:$BG,Source!$D512,Ishop!$B:$B,Source!$C512,Ishop!$J:$J,"OUI")</f>
        <v>0</v>
      </c>
      <c r="AE512" s="11">
        <f>COUNTIFS(Ishop!$AG:$AG,Source!$AE$1,Ishop!$BG:$BG,Source!$D512,Ishop!$B:$B,Source!$C512,Ishop!$J:$J,"OUI")</f>
        <v>0</v>
      </c>
      <c r="AF512" s="11">
        <f>COUNTIFS(Ishop!$AG:$AG,Source!$AF$1,Ishop!$BG:$BG,Source!$D512,Ishop!$B:$B,Source!$C512,Ishop!$J:$J,"OUI")</f>
        <v>0</v>
      </c>
      <c r="AG512" s="11">
        <f>COUNTIFS(Ishop!$AG:$AG,Source!$AG$1,Ishop!$BG:$BG,Source!$D512,Ishop!$B:$B,Source!$C512,Ishop!$J:$J,"OUI")</f>
        <v>0</v>
      </c>
      <c r="AH512" s="11">
        <f>COUNTIFS(Ishop!$AG:$AG,Source!$AH$1,Ishop!$BG:$BG,Source!$D512,Ishop!$B:$B,Source!$C512,Ishop!$J:$J,"OUI")</f>
        <v>0</v>
      </c>
      <c r="AI512" s="11">
        <f>COUNTIFS(Ishop!$AG:$AG,Source!$AI$1,Ishop!$BG:$BG,Source!$D512,Ishop!$B:$B,Source!$C512,Ishop!$J:$J,"OUI")</f>
        <v>0</v>
      </c>
      <c r="AJ512" s="11">
        <f>COUNTIFS(Ishop!$AG:$AG,Source!$AJ$1,Ishop!$BG:$BG,Source!$D512,Ishop!$B:$B,Source!$C512,Ishop!$J:$J,"OUI")</f>
        <v>0</v>
      </c>
      <c r="AK512" s="11">
        <f>COUNTIFS(Ishop!$AG:$AG,Source!$AK$1,Ishop!$BG:$BG,Source!$D512,Ishop!$B:$B,Source!$C512,Ishop!$J:$J,"OUI")</f>
        <v>0</v>
      </c>
      <c r="AL512" s="11">
        <f>COUNTIFS(Ishop!$AG:$AG,Source!$AL$1,Ishop!$BG:$BG,Source!$D512,Ishop!$B:$B,Source!$C512,Ishop!$J:$J,"OUI")</f>
        <v>0</v>
      </c>
      <c r="AM512" s="11">
        <f>COUNTIFS(Ishop!$AG:$AG,Source!$AM$1,Ishop!$BG:$BG,Source!$D512,Ishop!$B:$B,Source!$C512,Ishop!$J:$J,"OUI")</f>
        <v>0</v>
      </c>
      <c r="AN512" s="11">
        <f>COUNTIFS(Dolmen!$W:$W,"Sensatio",Dolmen!$O:$O,Source!D512,Dolmen!$F:$F,Source!C512)</f>
        <v>0</v>
      </c>
      <c r="AO512" s="11">
        <f>COUNTIFS(Dolmen!$AC:$AC,"Bbox Miami",Dolmen!$O:$O,Source!D512,Dolmen!$F:$F,Source!C512)</f>
        <v>0</v>
      </c>
      <c r="AP512" s="11">
        <f>COUNTIFS(Dolmen!$AD:$AD,"1",Dolmen!$W:$W,"",Dolmen!$O:$O,Source!D512,Dolmen!$F:$F,Source!C512)</f>
        <v>0</v>
      </c>
      <c r="AQ512" s="11">
        <f>COUNTIFS(Dolmen!$W:$W,"Sensation",Dolmen!$Y:$Y,"1",Dolmen!$O:$O,Source!D512,Dolmen!$F:$F,Source!C512)</f>
        <v>0</v>
      </c>
      <c r="AR512" s="11">
        <f>COUNTIFS(Dolmen!$AC:$AC,"Bbox Miami",Dolmen!$Y:$Y,"1",Dolmen!$O:$O,Source!D512,Dolmen!$F:$F,Source!C512)</f>
        <v>0</v>
      </c>
      <c r="AS512" s="11">
        <f>COUNTIFS(Dolmen!$AD:$AD,"1",Dolmen!$W:$W,"",Dolmen!$Y:$Y,"1",Dolmen!$O:$O,Source!D512,Dolmen!$F:$F,Source!C512)</f>
        <v>0</v>
      </c>
      <c r="AT512" s="11">
        <f t="shared" si="208"/>
        <v>0</v>
      </c>
      <c r="AU512" s="11">
        <f t="shared" si="209"/>
        <v>0</v>
      </c>
      <c r="AV512" s="11">
        <f t="shared" si="210"/>
        <v>0</v>
      </c>
      <c r="AW512" s="11">
        <f t="shared" si="211"/>
        <v>0</v>
      </c>
      <c r="AX512" s="11">
        <f t="shared" si="212"/>
        <v>0</v>
      </c>
      <c r="AY512" s="11">
        <f t="shared" si="213"/>
        <v>0</v>
      </c>
      <c r="AZ512" s="11">
        <f t="shared" si="214"/>
        <v>0</v>
      </c>
      <c r="BA512" s="11">
        <f t="shared" si="215"/>
        <v>0</v>
      </c>
      <c r="BB512" s="11">
        <f t="shared" si="216"/>
        <v>0</v>
      </c>
      <c r="BC512" s="11">
        <f t="shared" si="217"/>
        <v>0</v>
      </c>
      <c r="BD512" s="11">
        <f>SUMIFS(Ishop!$BK:$BK,Ishop!$BG:$BG,Source!D512,Ishop!$B:$B,Source!C512)</f>
        <v>0</v>
      </c>
      <c r="BE512" s="11">
        <f>COUNTIFS(Ishop!$AW:$AW,"OUI",Ishop!$BG:$BG,Source!D512,Ishop!$B:$B,Source!C512)</f>
        <v>0</v>
      </c>
      <c r="BF512" s="11">
        <f t="shared" si="218"/>
        <v>0</v>
      </c>
      <c r="BG512" s="11">
        <f t="shared" si="219"/>
        <v>0</v>
      </c>
      <c r="BH512" s="11">
        <f t="shared" si="220"/>
        <v>0</v>
      </c>
      <c r="BI512" s="11">
        <f t="shared" si="221"/>
        <v>0</v>
      </c>
      <c r="BJ512" s="11">
        <f t="shared" si="222"/>
        <v>0</v>
      </c>
      <c r="BK512" s="11">
        <f t="shared" si="223"/>
        <v>0</v>
      </c>
      <c r="BL512" s="11">
        <f t="shared" si="224"/>
        <v>0</v>
      </c>
      <c r="BM512" s="11">
        <f t="shared" si="225"/>
        <v>0</v>
      </c>
      <c r="BN512" s="25">
        <f>Z512*Budget!$A$6</f>
        <v>0</v>
      </c>
      <c r="BO512" s="25">
        <f>AA512*(Budget!$B$6+Budget!$B$7)</f>
        <v>0</v>
      </c>
      <c r="BP512" s="25">
        <f>AB512*(Budget!$C$6+Budget!$C$7)</f>
        <v>0</v>
      </c>
      <c r="BQ512" s="25">
        <f>AC512*(Budget!$D$6+Budget!$D$7)</f>
        <v>0</v>
      </c>
      <c r="BR512" s="25">
        <f>AD512*(Budget!$E$6+Budget!$E$7)</f>
        <v>0</v>
      </c>
      <c r="BS512" s="25">
        <f>AE512*(Budget!$F$6+Budget!$F$7)</f>
        <v>0</v>
      </c>
      <c r="BT512" s="25">
        <f>AF512*(Budget!$G$6+Budget!$G$7)</f>
        <v>0</v>
      </c>
      <c r="BU512" s="25">
        <f>AG512*Budget!$H$6</f>
        <v>0</v>
      </c>
      <c r="BV512" s="25">
        <f>AH512*Budget!$I$6</f>
        <v>0</v>
      </c>
      <c r="BW512" s="25">
        <f>AI512*Budget!$J$6</f>
        <v>0</v>
      </c>
      <c r="BX512" s="25">
        <f>AJ512*Budget!$K$6</f>
        <v>0</v>
      </c>
      <c r="BY512" s="25">
        <f>AK512*Budget!$L$6</f>
        <v>0</v>
      </c>
      <c r="BZ512" s="25">
        <f>AL512*Budget!$M$6</f>
        <v>0</v>
      </c>
      <c r="CA512" s="25">
        <f>AM512*Budget!$N$6</f>
        <v>0</v>
      </c>
      <c r="CB512" s="25">
        <f>AQ512*Budget!$O$6</f>
        <v>0</v>
      </c>
      <c r="CC512" s="25">
        <f>AR512*Budget!$S$6</f>
        <v>0</v>
      </c>
      <c r="CD512" s="25">
        <f>AS512*Budget!$Q$6</f>
        <v>0</v>
      </c>
      <c r="CE512" s="25">
        <f t="shared" si="226"/>
        <v>0</v>
      </c>
      <c r="CF512" s="11" t="e">
        <f>COUNTIFS(#REF!,Source!E512,#REF!,Source!C512)</f>
        <v>#REF!</v>
      </c>
      <c r="CG512" s="11" t="str">
        <f t="shared" si="227"/>
        <v>--</v>
      </c>
    </row>
    <row r="513" spans="1:85" x14ac:dyDescent="0.25">
      <c r="A513" t="str">
        <f>IFERROR(VLOOKUP(MONTH(C513),Date!$A$2:$B$13,2,0),"--")</f>
        <v>Avril</v>
      </c>
      <c r="B513" s="11">
        <f t="shared" si="206"/>
        <v>14</v>
      </c>
      <c r="C513" s="28">
        <f t="shared" si="205"/>
        <v>42097</v>
      </c>
      <c r="D513" s="29" t="s">
        <v>249</v>
      </c>
      <c r="E513" s="30" t="str">
        <f>IFERROR(VLOOKUP(D513,Listing!$A:$B,2,0),"--")</f>
        <v>A44045</v>
      </c>
      <c r="F513" s="30" t="str">
        <f>IFERROR(VLOOKUP(D513,Listing!$A:$E,5,0),"-")</f>
        <v>BEN AICHA  SOFIANE</v>
      </c>
      <c r="G513" s="4">
        <f>IFERROR(VLOOKUP(D513,Listing!$A:$F,6,0),"--")</f>
        <v>42079</v>
      </c>
      <c r="H513" s="11" t="str">
        <f>IFERROR(VLOOKUP(D513,Listing!$A:$D,4,0),"--")</f>
        <v>Départ Prod</v>
      </c>
      <c r="I513" s="11" t="str">
        <f t="shared" si="207"/>
        <v>AAC</v>
      </c>
      <c r="J513" s="31">
        <f>IFERROR(COUNTIFS(Ishop!$BG:$BG,Source!D513,Ishop!$B:$B,Source!C513),"--")</f>
        <v>0</v>
      </c>
      <c r="K513" s="11">
        <f>IFERROR(COUNTIFS(Ishop!$BG:$BG,Source!D513,Ishop!$B:$B,Source!C513,Ishop!$J:$J,"OUI"),"--")</f>
        <v>0</v>
      </c>
      <c r="L513" s="11">
        <f>COUNTIFS(Ishop!$AG:$AG,Source!$L$1,Ishop!$BG:$BG,Source!$D513,Ishop!$B:$B,Source!$C513)</f>
        <v>0</v>
      </c>
      <c r="M513" s="11">
        <f>COUNTIFS(Ishop!$AG:$AG,Source!$M$1,Ishop!$BG:$BG,Source!$D513,Ishop!$B:$B,Source!$C513)</f>
        <v>0</v>
      </c>
      <c r="N513" s="11">
        <f>COUNTIFS(Ishop!$AG:$AG,Source!$N$1,Ishop!$BG:$BG,Source!$D513,Ishop!$B:$B,Source!$C513)</f>
        <v>0</v>
      </c>
      <c r="O513" s="11">
        <f>COUNTIFS(Ishop!$AG:$AG,Source!$O$1,Ishop!$BG:$BG,Source!$D513,Ishop!$B:$B,Source!$C513)</f>
        <v>0</v>
      </c>
      <c r="P513" s="11">
        <f>COUNTIFS(Ishop!$AG:$AG,Source!$P$1,Ishop!$BG:$BG,Source!$D513,Ishop!$B:$B,Source!$C513)</f>
        <v>0</v>
      </c>
      <c r="Q513" s="11">
        <f>COUNTIFS(Ishop!$AG:$AG,Source!$Q$1,Ishop!$BG:$BG,Source!$D513,Ishop!$B:$B,Source!$C513)</f>
        <v>0</v>
      </c>
      <c r="R513" s="11">
        <f>COUNTIFS(Ishop!$AG:$AG,Source!$R$1,Ishop!$BG:$BG,Source!$D513,Ishop!$B:$B,Source!$C513)</f>
        <v>0</v>
      </c>
      <c r="S513" s="11">
        <f>COUNTIFS(Ishop!$AG:$AG,Source!$S$1,Ishop!$BG:$BG,Source!$D513,Ishop!$B:$B,Source!$C513)</f>
        <v>0</v>
      </c>
      <c r="T513" s="11">
        <f>COUNTIFS(Ishop!$AG:$AG,Source!$T$1,Ishop!$BG:$BG,Source!$D513,Ishop!$B:$B,Source!$C513)</f>
        <v>0</v>
      </c>
      <c r="U513" s="11">
        <f>COUNTIFS(Ishop!$AG:$AG,Source!$U$1,Ishop!$BG:$BG,Source!$D513,Ishop!$B:$B,Source!$C513)</f>
        <v>0</v>
      </c>
      <c r="V513" s="11">
        <f>COUNTIFS(Ishop!$AG:$AG,Source!$V$1,Ishop!$BG:$BG,Source!$D513,Ishop!$B:$B,Source!$C513)</f>
        <v>0</v>
      </c>
      <c r="W513" s="11">
        <f>COUNTIFS(Ishop!$AG:$AG,Source!$W$1,Ishop!$BG:$BG,Source!$D513,Ishop!$B:$B,Source!$C513)</f>
        <v>0</v>
      </c>
      <c r="X513" s="11">
        <f>COUNTIFS(Ishop!$AG:$AG,Source!$X$1,Ishop!$BG:$BG,Source!$D513,Ishop!$B:$B,Source!$C513)</f>
        <v>0</v>
      </c>
      <c r="Y513" s="11">
        <f>COUNTIFS(Ishop!$AG:$AG,Source!$Y$1,Ishop!$BG:$BG,Source!$D513,Ishop!$B:$B,Source!$C513)</f>
        <v>0</v>
      </c>
      <c r="Z513" s="11">
        <f>COUNTIFS(Ishop!$AG:$AG,Source!$Z$1,Ishop!$BG:$BG,Source!$D513,Ishop!$B:$B,Source!$C513,Ishop!$J:$J,"OUI")</f>
        <v>0</v>
      </c>
      <c r="AA513" s="11">
        <f>COUNTIFS(Ishop!$AG:$AG,Source!$AA$1,Ishop!$BG:$BG,Source!$D513,Ishop!$B:$B,Source!$C513,Ishop!$J:$J,"OUI")</f>
        <v>0</v>
      </c>
      <c r="AB513" s="11">
        <f>COUNTIFS(Ishop!$AG:$AG,Source!$AB$1,Ishop!$BG:$BG,Source!$D513,Ishop!$B:$B,Source!$C513,Ishop!$J:$J,"OUI")</f>
        <v>0</v>
      </c>
      <c r="AC513" s="11">
        <f>COUNTIFS(Ishop!$AG:$AG,Source!$AC$1,Ishop!$BG:$BG,Source!$D513,Ishop!$B:$B,Source!$C513,Ishop!$J:$J,"OUI")</f>
        <v>0</v>
      </c>
      <c r="AD513" s="11">
        <f>COUNTIFS(Ishop!$AG:$AG,Source!$AD$1,Ishop!$BG:$BG,Source!$D513,Ishop!$B:$B,Source!$C513,Ishop!$J:$J,"OUI")</f>
        <v>0</v>
      </c>
      <c r="AE513" s="11">
        <f>COUNTIFS(Ishop!$AG:$AG,Source!$AE$1,Ishop!$BG:$BG,Source!$D513,Ishop!$B:$B,Source!$C513,Ishop!$J:$J,"OUI")</f>
        <v>0</v>
      </c>
      <c r="AF513" s="11">
        <f>COUNTIFS(Ishop!$AG:$AG,Source!$AF$1,Ishop!$BG:$BG,Source!$D513,Ishop!$B:$B,Source!$C513,Ishop!$J:$J,"OUI")</f>
        <v>0</v>
      </c>
      <c r="AG513" s="11">
        <f>COUNTIFS(Ishop!$AG:$AG,Source!$AG$1,Ishop!$BG:$BG,Source!$D513,Ishop!$B:$B,Source!$C513,Ishop!$J:$J,"OUI")</f>
        <v>0</v>
      </c>
      <c r="AH513" s="11">
        <f>COUNTIFS(Ishop!$AG:$AG,Source!$AH$1,Ishop!$BG:$BG,Source!$D513,Ishop!$B:$B,Source!$C513,Ishop!$J:$J,"OUI")</f>
        <v>0</v>
      </c>
      <c r="AI513" s="11">
        <f>COUNTIFS(Ishop!$AG:$AG,Source!$AI$1,Ishop!$BG:$BG,Source!$D513,Ishop!$B:$B,Source!$C513,Ishop!$J:$J,"OUI")</f>
        <v>0</v>
      </c>
      <c r="AJ513" s="11">
        <f>COUNTIFS(Ishop!$AG:$AG,Source!$AJ$1,Ishop!$BG:$BG,Source!$D513,Ishop!$B:$B,Source!$C513,Ishop!$J:$J,"OUI")</f>
        <v>0</v>
      </c>
      <c r="AK513" s="11">
        <f>COUNTIFS(Ishop!$AG:$AG,Source!$AK$1,Ishop!$BG:$BG,Source!$D513,Ishop!$B:$B,Source!$C513,Ishop!$J:$J,"OUI")</f>
        <v>0</v>
      </c>
      <c r="AL513" s="11">
        <f>COUNTIFS(Ishop!$AG:$AG,Source!$AL$1,Ishop!$BG:$BG,Source!$D513,Ishop!$B:$B,Source!$C513,Ishop!$J:$J,"OUI")</f>
        <v>0</v>
      </c>
      <c r="AM513" s="11">
        <f>COUNTIFS(Ishop!$AG:$AG,Source!$AM$1,Ishop!$BG:$BG,Source!$D513,Ishop!$B:$B,Source!$C513,Ishop!$J:$J,"OUI")</f>
        <v>0</v>
      </c>
      <c r="AN513" s="11">
        <f>COUNTIFS(Dolmen!$W:$W,"Sensatio",Dolmen!$O:$O,Source!D513,Dolmen!$F:$F,Source!C513)</f>
        <v>0</v>
      </c>
      <c r="AO513" s="11">
        <f>COUNTIFS(Dolmen!$AC:$AC,"Bbox Miami",Dolmen!$O:$O,Source!D513,Dolmen!$F:$F,Source!C513)</f>
        <v>0</v>
      </c>
      <c r="AP513" s="11">
        <f>COUNTIFS(Dolmen!$AD:$AD,"1",Dolmen!$W:$W,"",Dolmen!$O:$O,Source!D513,Dolmen!$F:$F,Source!C513)</f>
        <v>0</v>
      </c>
      <c r="AQ513" s="11">
        <f>COUNTIFS(Dolmen!$W:$W,"Sensation",Dolmen!$Y:$Y,"1",Dolmen!$O:$O,Source!D513,Dolmen!$F:$F,Source!C513)</f>
        <v>0</v>
      </c>
      <c r="AR513" s="11">
        <f>COUNTIFS(Dolmen!$AC:$AC,"Bbox Miami",Dolmen!$Y:$Y,"1",Dolmen!$O:$O,Source!D513,Dolmen!$F:$F,Source!C513)</f>
        <v>0</v>
      </c>
      <c r="AS513" s="11">
        <f>COUNTIFS(Dolmen!$AD:$AD,"1",Dolmen!$W:$W,"",Dolmen!$Y:$Y,"1",Dolmen!$O:$O,Source!D513,Dolmen!$F:$F,Source!C513)</f>
        <v>0</v>
      </c>
      <c r="AT513" s="11">
        <f t="shared" si="208"/>
        <v>0</v>
      </c>
      <c r="AU513" s="11">
        <f t="shared" si="209"/>
        <v>0</v>
      </c>
      <c r="AV513" s="11">
        <f t="shared" si="210"/>
        <v>0</v>
      </c>
      <c r="AW513" s="11">
        <f t="shared" si="211"/>
        <v>0</v>
      </c>
      <c r="AX513" s="11">
        <f t="shared" si="212"/>
        <v>0</v>
      </c>
      <c r="AY513" s="11">
        <f t="shared" si="213"/>
        <v>0</v>
      </c>
      <c r="AZ513" s="11">
        <f t="shared" si="214"/>
        <v>0</v>
      </c>
      <c r="BA513" s="11">
        <f t="shared" si="215"/>
        <v>0</v>
      </c>
      <c r="BB513" s="11">
        <f t="shared" si="216"/>
        <v>0</v>
      </c>
      <c r="BC513" s="11">
        <f t="shared" si="217"/>
        <v>0</v>
      </c>
      <c r="BD513" s="11">
        <f>SUMIFS(Ishop!$BK:$BK,Ishop!$BG:$BG,Source!D513,Ishop!$B:$B,Source!C513)</f>
        <v>0</v>
      </c>
      <c r="BE513" s="11">
        <f>COUNTIFS(Ishop!$AW:$AW,"OUI",Ishop!$BG:$BG,Source!D513,Ishop!$B:$B,Source!C513)</f>
        <v>0</v>
      </c>
      <c r="BF513" s="11">
        <f t="shared" si="218"/>
        <v>0</v>
      </c>
      <c r="BG513" s="11">
        <f t="shared" si="219"/>
        <v>0</v>
      </c>
      <c r="BH513" s="11">
        <f t="shared" si="220"/>
        <v>0</v>
      </c>
      <c r="BI513" s="11">
        <f t="shared" si="221"/>
        <v>0</v>
      </c>
      <c r="BJ513" s="11">
        <f t="shared" si="222"/>
        <v>0</v>
      </c>
      <c r="BK513" s="11">
        <f t="shared" si="223"/>
        <v>0</v>
      </c>
      <c r="BL513" s="11">
        <f t="shared" si="224"/>
        <v>0</v>
      </c>
      <c r="BM513" s="11">
        <f t="shared" si="225"/>
        <v>0</v>
      </c>
      <c r="BN513" s="25">
        <f>Z513*Budget!$A$6</f>
        <v>0</v>
      </c>
      <c r="BO513" s="25">
        <f>AA513*(Budget!$B$6+Budget!$B$7)</f>
        <v>0</v>
      </c>
      <c r="BP513" s="25">
        <f>AB513*(Budget!$C$6+Budget!$C$7)</f>
        <v>0</v>
      </c>
      <c r="BQ513" s="25">
        <f>AC513*(Budget!$D$6+Budget!$D$7)</f>
        <v>0</v>
      </c>
      <c r="BR513" s="25">
        <f>AD513*(Budget!$E$6+Budget!$E$7)</f>
        <v>0</v>
      </c>
      <c r="BS513" s="25">
        <f>AE513*(Budget!$F$6+Budget!$F$7)</f>
        <v>0</v>
      </c>
      <c r="BT513" s="25">
        <f>AF513*(Budget!$G$6+Budget!$G$7)</f>
        <v>0</v>
      </c>
      <c r="BU513" s="25">
        <f>AG513*Budget!$H$6</f>
        <v>0</v>
      </c>
      <c r="BV513" s="25">
        <f>AH513*Budget!$I$6</f>
        <v>0</v>
      </c>
      <c r="BW513" s="25">
        <f>AI513*Budget!$J$6</f>
        <v>0</v>
      </c>
      <c r="BX513" s="25">
        <f>AJ513*Budget!$K$6</f>
        <v>0</v>
      </c>
      <c r="BY513" s="25">
        <f>AK513*Budget!$L$6</f>
        <v>0</v>
      </c>
      <c r="BZ513" s="25">
        <f>AL513*Budget!$M$6</f>
        <v>0</v>
      </c>
      <c r="CA513" s="25">
        <f>AM513*Budget!$N$6</f>
        <v>0</v>
      </c>
      <c r="CB513" s="25">
        <f>AQ513*Budget!$O$6</f>
        <v>0</v>
      </c>
      <c r="CC513" s="25">
        <f>AR513*Budget!$S$6</f>
        <v>0</v>
      </c>
      <c r="CD513" s="25">
        <f>AS513*Budget!$Q$6</f>
        <v>0</v>
      </c>
      <c r="CE513" s="25">
        <f t="shared" si="226"/>
        <v>0</v>
      </c>
      <c r="CF513" s="11" t="e">
        <f>COUNTIFS(#REF!,Source!E513,#REF!,Source!C513)</f>
        <v>#REF!</v>
      </c>
      <c r="CG513" s="11" t="str">
        <f t="shared" si="227"/>
        <v>--</v>
      </c>
    </row>
    <row r="514" spans="1:85" x14ac:dyDescent="0.25">
      <c r="A514" t="str">
        <f>IFERROR(VLOOKUP(MONTH(C514),Date!$A$2:$B$13,2,0),"--")</f>
        <v>Avril</v>
      </c>
      <c r="B514" s="11">
        <f t="shared" si="206"/>
        <v>14</v>
      </c>
      <c r="C514" s="28">
        <f t="shared" ref="C514:C577" si="228">C458+1</f>
        <v>42098</v>
      </c>
      <c r="D514" s="29" t="s">
        <v>194</v>
      </c>
      <c r="E514" s="30" t="str">
        <f>IFERROR(VLOOKUP(D514,Listing!$A:$B,2,0),"--")</f>
        <v>A44031</v>
      </c>
      <c r="F514" s="30" t="str">
        <f>IFERROR(VLOOKUP(D514,Listing!$A:$E,5,0),"-")</f>
        <v>BOUSSELLEMA  IMANE</v>
      </c>
      <c r="G514" s="4">
        <f>IFERROR(VLOOKUP(D514,Listing!$A:$F,6,0),"--")</f>
        <v>42079</v>
      </c>
      <c r="H514" s="11" t="str">
        <f>IFERROR(VLOOKUP(D514,Listing!$A:$D,4,0),"--")</f>
        <v>ABDELMOUMEN  ROUGUI</v>
      </c>
      <c r="I514" s="11" t="str">
        <f t="shared" si="207"/>
        <v>AAC</v>
      </c>
      <c r="J514" s="31">
        <f>IFERROR(COUNTIFS(Ishop!$BG:$BG,Source!D514,Ishop!$B:$B,Source!C514),"--")</f>
        <v>0</v>
      </c>
      <c r="K514" s="11">
        <f>IFERROR(COUNTIFS(Ishop!$BG:$BG,Source!D514,Ishop!$B:$B,Source!C514,Ishop!$J:$J,"OUI"),"--")</f>
        <v>0</v>
      </c>
      <c r="L514" s="11">
        <f>COUNTIFS(Ishop!$AG:$AG,Source!$L$1,Ishop!$BG:$BG,Source!$D514,Ishop!$B:$B,Source!$C514)</f>
        <v>0</v>
      </c>
      <c r="M514" s="11">
        <f>COUNTIFS(Ishop!$AG:$AG,Source!$M$1,Ishop!$BG:$BG,Source!$D514,Ishop!$B:$B,Source!$C514)</f>
        <v>0</v>
      </c>
      <c r="N514" s="11">
        <f>COUNTIFS(Ishop!$AG:$AG,Source!$N$1,Ishop!$BG:$BG,Source!$D514,Ishop!$B:$B,Source!$C514)</f>
        <v>0</v>
      </c>
      <c r="O514" s="11">
        <f>COUNTIFS(Ishop!$AG:$AG,Source!$O$1,Ishop!$BG:$BG,Source!$D514,Ishop!$B:$B,Source!$C514)</f>
        <v>0</v>
      </c>
      <c r="P514" s="11">
        <f>COUNTIFS(Ishop!$AG:$AG,Source!$P$1,Ishop!$BG:$BG,Source!$D514,Ishop!$B:$B,Source!$C514)</f>
        <v>0</v>
      </c>
      <c r="Q514" s="11">
        <f>COUNTIFS(Ishop!$AG:$AG,Source!$Q$1,Ishop!$BG:$BG,Source!$D514,Ishop!$B:$B,Source!$C514)</f>
        <v>0</v>
      </c>
      <c r="R514" s="11">
        <f>COUNTIFS(Ishop!$AG:$AG,Source!$R$1,Ishop!$BG:$BG,Source!$D514,Ishop!$B:$B,Source!$C514)</f>
        <v>0</v>
      </c>
      <c r="S514" s="11">
        <f>COUNTIFS(Ishop!$AG:$AG,Source!$S$1,Ishop!$BG:$BG,Source!$D514,Ishop!$B:$B,Source!$C514)</f>
        <v>0</v>
      </c>
      <c r="T514" s="11">
        <f>COUNTIFS(Ishop!$AG:$AG,Source!$T$1,Ishop!$BG:$BG,Source!$D514,Ishop!$B:$B,Source!$C514)</f>
        <v>0</v>
      </c>
      <c r="U514" s="11">
        <f>COUNTIFS(Ishop!$AG:$AG,Source!$U$1,Ishop!$BG:$BG,Source!$D514,Ishop!$B:$B,Source!$C514)</f>
        <v>0</v>
      </c>
      <c r="V514" s="11">
        <f>COUNTIFS(Ishop!$AG:$AG,Source!$V$1,Ishop!$BG:$BG,Source!$D514,Ishop!$B:$B,Source!$C514)</f>
        <v>0</v>
      </c>
      <c r="W514" s="11">
        <f>COUNTIFS(Ishop!$AG:$AG,Source!$W$1,Ishop!$BG:$BG,Source!$D514,Ishop!$B:$B,Source!$C514)</f>
        <v>0</v>
      </c>
      <c r="X514" s="11">
        <f>COUNTIFS(Ishop!$AG:$AG,Source!$X$1,Ishop!$BG:$BG,Source!$D514,Ishop!$B:$B,Source!$C514)</f>
        <v>0</v>
      </c>
      <c r="Y514" s="11">
        <f>COUNTIFS(Ishop!$AG:$AG,Source!$Y$1,Ishop!$BG:$BG,Source!$D514,Ishop!$B:$B,Source!$C514)</f>
        <v>0</v>
      </c>
      <c r="Z514" s="11">
        <f>COUNTIFS(Ishop!$AG:$AG,Source!$Z$1,Ishop!$BG:$BG,Source!$D514,Ishop!$B:$B,Source!$C514,Ishop!$J:$J,"OUI")</f>
        <v>0</v>
      </c>
      <c r="AA514" s="11">
        <f>COUNTIFS(Ishop!$AG:$AG,Source!$AA$1,Ishop!$BG:$BG,Source!$D514,Ishop!$B:$B,Source!$C514,Ishop!$J:$J,"OUI")</f>
        <v>0</v>
      </c>
      <c r="AB514" s="11">
        <f>COUNTIFS(Ishop!$AG:$AG,Source!$AB$1,Ishop!$BG:$BG,Source!$D514,Ishop!$B:$B,Source!$C514,Ishop!$J:$J,"OUI")</f>
        <v>0</v>
      </c>
      <c r="AC514" s="11">
        <f>COUNTIFS(Ishop!$AG:$AG,Source!$AC$1,Ishop!$BG:$BG,Source!$D514,Ishop!$B:$B,Source!$C514,Ishop!$J:$J,"OUI")</f>
        <v>0</v>
      </c>
      <c r="AD514" s="11">
        <f>COUNTIFS(Ishop!$AG:$AG,Source!$AD$1,Ishop!$BG:$BG,Source!$D514,Ishop!$B:$B,Source!$C514,Ishop!$J:$J,"OUI")</f>
        <v>0</v>
      </c>
      <c r="AE514" s="11">
        <f>COUNTIFS(Ishop!$AG:$AG,Source!$AE$1,Ishop!$BG:$BG,Source!$D514,Ishop!$B:$B,Source!$C514,Ishop!$J:$J,"OUI")</f>
        <v>0</v>
      </c>
      <c r="AF514" s="11">
        <f>COUNTIFS(Ishop!$AG:$AG,Source!$AF$1,Ishop!$BG:$BG,Source!$D514,Ishop!$B:$B,Source!$C514,Ishop!$J:$J,"OUI")</f>
        <v>0</v>
      </c>
      <c r="AG514" s="11">
        <f>COUNTIFS(Ishop!$AG:$AG,Source!$AG$1,Ishop!$BG:$BG,Source!$D514,Ishop!$B:$B,Source!$C514,Ishop!$J:$J,"OUI")</f>
        <v>0</v>
      </c>
      <c r="AH514" s="11">
        <f>COUNTIFS(Ishop!$AG:$AG,Source!$AH$1,Ishop!$BG:$BG,Source!$D514,Ishop!$B:$B,Source!$C514,Ishop!$J:$J,"OUI")</f>
        <v>0</v>
      </c>
      <c r="AI514" s="11">
        <f>COUNTIFS(Ishop!$AG:$AG,Source!$AI$1,Ishop!$BG:$BG,Source!$D514,Ishop!$B:$B,Source!$C514,Ishop!$J:$J,"OUI")</f>
        <v>0</v>
      </c>
      <c r="AJ514" s="11">
        <f>COUNTIFS(Ishop!$AG:$AG,Source!$AJ$1,Ishop!$BG:$BG,Source!$D514,Ishop!$B:$B,Source!$C514,Ishop!$J:$J,"OUI")</f>
        <v>0</v>
      </c>
      <c r="AK514" s="11">
        <f>COUNTIFS(Ishop!$AG:$AG,Source!$AK$1,Ishop!$BG:$BG,Source!$D514,Ishop!$B:$B,Source!$C514,Ishop!$J:$J,"OUI")</f>
        <v>0</v>
      </c>
      <c r="AL514" s="11">
        <f>COUNTIFS(Ishop!$AG:$AG,Source!$AL$1,Ishop!$BG:$BG,Source!$D514,Ishop!$B:$B,Source!$C514,Ishop!$J:$J,"OUI")</f>
        <v>0</v>
      </c>
      <c r="AM514" s="11">
        <f>COUNTIFS(Ishop!$AG:$AG,Source!$AM$1,Ishop!$BG:$BG,Source!$D514,Ishop!$B:$B,Source!$C514,Ishop!$J:$J,"OUI")</f>
        <v>0</v>
      </c>
      <c r="AN514" s="11">
        <f>COUNTIFS(Dolmen!$W:$W,"Sensatio",Dolmen!$O:$O,Source!D514,Dolmen!$F:$F,Source!C514)</f>
        <v>0</v>
      </c>
      <c r="AO514" s="11">
        <f>COUNTIFS(Dolmen!$AC:$AC,"Bbox Miami",Dolmen!$O:$O,Source!D514,Dolmen!$F:$F,Source!C514)</f>
        <v>0</v>
      </c>
      <c r="AP514" s="11">
        <f>COUNTIFS(Dolmen!$AD:$AD,"1",Dolmen!$W:$W,"",Dolmen!$O:$O,Source!D514,Dolmen!$F:$F,Source!C514)</f>
        <v>0</v>
      </c>
      <c r="AQ514" s="11">
        <f>COUNTIFS(Dolmen!$W:$W,"Sensation",Dolmen!$Y:$Y,"1",Dolmen!$O:$O,Source!D514,Dolmen!$F:$F,Source!C514)</f>
        <v>0</v>
      </c>
      <c r="AR514" s="11">
        <f>COUNTIFS(Dolmen!$AC:$AC,"Bbox Miami",Dolmen!$Y:$Y,"1",Dolmen!$O:$O,Source!D514,Dolmen!$F:$F,Source!C514)</f>
        <v>0</v>
      </c>
      <c r="AS514" s="11">
        <f>COUNTIFS(Dolmen!$AD:$AD,"1",Dolmen!$W:$W,"",Dolmen!$Y:$Y,"1",Dolmen!$O:$O,Source!D514,Dolmen!$F:$F,Source!C514)</f>
        <v>0</v>
      </c>
      <c r="AT514" s="11">
        <f t="shared" si="208"/>
        <v>0</v>
      </c>
      <c r="AU514" s="11">
        <f t="shared" si="209"/>
        <v>0</v>
      </c>
      <c r="AV514" s="11">
        <f t="shared" si="210"/>
        <v>0</v>
      </c>
      <c r="AW514" s="11">
        <f t="shared" si="211"/>
        <v>0</v>
      </c>
      <c r="AX514" s="11">
        <f t="shared" si="212"/>
        <v>0</v>
      </c>
      <c r="AY514" s="11">
        <f t="shared" si="213"/>
        <v>0</v>
      </c>
      <c r="AZ514" s="11">
        <f t="shared" si="214"/>
        <v>0</v>
      </c>
      <c r="BA514" s="11">
        <f t="shared" si="215"/>
        <v>0</v>
      </c>
      <c r="BB514" s="11">
        <f t="shared" si="216"/>
        <v>0</v>
      </c>
      <c r="BC514" s="11">
        <f t="shared" si="217"/>
        <v>0</v>
      </c>
      <c r="BD514" s="11">
        <f>SUMIFS(Ishop!$BK:$BK,Ishop!$BG:$BG,Source!D514,Ishop!$B:$B,Source!C514)</f>
        <v>0</v>
      </c>
      <c r="BE514" s="11">
        <f>COUNTIFS(Ishop!$AW:$AW,"OUI",Ishop!$BG:$BG,Source!D514,Ishop!$B:$B,Source!C514)</f>
        <v>0</v>
      </c>
      <c r="BF514" s="11">
        <f t="shared" si="218"/>
        <v>0</v>
      </c>
      <c r="BG514" s="11">
        <f t="shared" si="219"/>
        <v>0</v>
      </c>
      <c r="BH514" s="11">
        <f t="shared" si="220"/>
        <v>0</v>
      </c>
      <c r="BI514" s="11">
        <f t="shared" si="221"/>
        <v>0</v>
      </c>
      <c r="BJ514" s="11">
        <f t="shared" si="222"/>
        <v>0</v>
      </c>
      <c r="BK514" s="11">
        <f t="shared" si="223"/>
        <v>0</v>
      </c>
      <c r="BL514" s="11">
        <f t="shared" si="224"/>
        <v>0</v>
      </c>
      <c r="BM514" s="11">
        <f t="shared" si="225"/>
        <v>0</v>
      </c>
      <c r="BN514" s="25">
        <f>Z514*Budget!$A$6</f>
        <v>0</v>
      </c>
      <c r="BO514" s="25">
        <f>AA514*(Budget!$B$6+Budget!$B$7)</f>
        <v>0</v>
      </c>
      <c r="BP514" s="25">
        <f>AB514*(Budget!$C$6+Budget!$C$7)</f>
        <v>0</v>
      </c>
      <c r="BQ514" s="25">
        <f>AC514*(Budget!$D$6+Budget!$D$7)</f>
        <v>0</v>
      </c>
      <c r="BR514" s="25">
        <f>AD514*(Budget!$E$6+Budget!$E$7)</f>
        <v>0</v>
      </c>
      <c r="BS514" s="25">
        <f>AE514*(Budget!$F$6+Budget!$F$7)</f>
        <v>0</v>
      </c>
      <c r="BT514" s="25">
        <f>AF514*(Budget!$G$6+Budget!$G$7)</f>
        <v>0</v>
      </c>
      <c r="BU514" s="25">
        <f>AG514*Budget!$H$6</f>
        <v>0</v>
      </c>
      <c r="BV514" s="25">
        <f>AH514*Budget!$I$6</f>
        <v>0</v>
      </c>
      <c r="BW514" s="25">
        <f>AI514*Budget!$J$6</f>
        <v>0</v>
      </c>
      <c r="BX514" s="25">
        <f>AJ514*Budget!$K$6</f>
        <v>0</v>
      </c>
      <c r="BY514" s="25">
        <f>AK514*Budget!$L$6</f>
        <v>0</v>
      </c>
      <c r="BZ514" s="25">
        <f>AL514*Budget!$M$6</f>
        <v>0</v>
      </c>
      <c r="CA514" s="25">
        <f>AM514*Budget!$N$6</f>
        <v>0</v>
      </c>
      <c r="CB514" s="25">
        <f>AQ514*Budget!$O$6</f>
        <v>0</v>
      </c>
      <c r="CC514" s="25">
        <f>AR514*Budget!$S$6</f>
        <v>0</v>
      </c>
      <c r="CD514" s="25">
        <f>AS514*Budget!$Q$6</f>
        <v>0</v>
      </c>
      <c r="CE514" s="25">
        <f t="shared" si="226"/>
        <v>0</v>
      </c>
      <c r="CF514" s="11" t="e">
        <f>COUNTIFS(#REF!,Source!E514,#REF!,Source!C514)</f>
        <v>#REF!</v>
      </c>
      <c r="CG514" s="11" t="str">
        <f t="shared" si="227"/>
        <v>--</v>
      </c>
    </row>
    <row r="515" spans="1:85" x14ac:dyDescent="0.25">
      <c r="A515" t="str">
        <f>IFERROR(VLOOKUP(MONTH(C515),Date!$A$2:$B$13,2,0),"--")</f>
        <v>Avril</v>
      </c>
      <c r="B515" s="11">
        <f t="shared" si="206"/>
        <v>14</v>
      </c>
      <c r="C515" s="28">
        <f t="shared" si="228"/>
        <v>42098</v>
      </c>
      <c r="D515" s="29" t="s">
        <v>195</v>
      </c>
      <c r="E515" s="30" t="str">
        <f>IFERROR(VLOOKUP(D515,Listing!$A:$B,2,0),"--")</f>
        <v>A44024</v>
      </c>
      <c r="F515" s="30" t="str">
        <f>IFERROR(VLOOKUP(D515,Listing!$A:$E,5,0),"-")</f>
        <v>SQUALI HOUSSAINI  OMAR</v>
      </c>
      <c r="G515" s="4">
        <f>IFERROR(VLOOKUP(D515,Listing!$A:$F,6,0),"--")</f>
        <v>42079</v>
      </c>
      <c r="H515" s="11" t="str">
        <f>IFERROR(VLOOKUP(D515,Listing!$A:$D,4,0),"--")</f>
        <v>ABDELMOUMEN  ROUGUI</v>
      </c>
      <c r="I515" s="11" t="str">
        <f t="shared" si="207"/>
        <v>AAC</v>
      </c>
      <c r="J515" s="31">
        <f>IFERROR(COUNTIFS(Ishop!$BG:$BG,Source!D515,Ishop!$B:$B,Source!C515),"--")</f>
        <v>0</v>
      </c>
      <c r="K515" s="11">
        <f>IFERROR(COUNTIFS(Ishop!$BG:$BG,Source!D515,Ishop!$B:$B,Source!C515,Ishop!$J:$J,"OUI"),"--")</f>
        <v>0</v>
      </c>
      <c r="L515" s="11">
        <f>COUNTIFS(Ishop!$AG:$AG,Source!$L$1,Ishop!$BG:$BG,Source!$D515,Ishop!$B:$B,Source!$C515)</f>
        <v>0</v>
      </c>
      <c r="M515" s="11">
        <f>COUNTIFS(Ishop!$AG:$AG,Source!$M$1,Ishop!$BG:$BG,Source!$D515,Ishop!$B:$B,Source!$C515)</f>
        <v>0</v>
      </c>
      <c r="N515" s="11">
        <f>COUNTIFS(Ishop!$AG:$AG,Source!$N$1,Ishop!$BG:$BG,Source!$D515,Ishop!$B:$B,Source!$C515)</f>
        <v>0</v>
      </c>
      <c r="O515" s="11">
        <f>COUNTIFS(Ishop!$AG:$AG,Source!$O$1,Ishop!$BG:$BG,Source!$D515,Ishop!$B:$B,Source!$C515)</f>
        <v>0</v>
      </c>
      <c r="P515" s="11">
        <f>COUNTIFS(Ishop!$AG:$AG,Source!$P$1,Ishop!$BG:$BG,Source!$D515,Ishop!$B:$B,Source!$C515)</f>
        <v>0</v>
      </c>
      <c r="Q515" s="11">
        <f>COUNTIFS(Ishop!$AG:$AG,Source!$Q$1,Ishop!$BG:$BG,Source!$D515,Ishop!$B:$B,Source!$C515)</f>
        <v>0</v>
      </c>
      <c r="R515" s="11">
        <f>COUNTIFS(Ishop!$AG:$AG,Source!$R$1,Ishop!$BG:$BG,Source!$D515,Ishop!$B:$B,Source!$C515)</f>
        <v>0</v>
      </c>
      <c r="S515" s="11">
        <f>COUNTIFS(Ishop!$AG:$AG,Source!$S$1,Ishop!$BG:$BG,Source!$D515,Ishop!$B:$B,Source!$C515)</f>
        <v>0</v>
      </c>
      <c r="T515" s="11">
        <f>COUNTIFS(Ishop!$AG:$AG,Source!$T$1,Ishop!$BG:$BG,Source!$D515,Ishop!$B:$B,Source!$C515)</f>
        <v>0</v>
      </c>
      <c r="U515" s="11">
        <f>COUNTIFS(Ishop!$AG:$AG,Source!$U$1,Ishop!$BG:$BG,Source!$D515,Ishop!$B:$B,Source!$C515)</f>
        <v>0</v>
      </c>
      <c r="V515" s="11">
        <f>COUNTIFS(Ishop!$AG:$AG,Source!$V$1,Ishop!$BG:$BG,Source!$D515,Ishop!$B:$B,Source!$C515)</f>
        <v>0</v>
      </c>
      <c r="W515" s="11">
        <f>COUNTIFS(Ishop!$AG:$AG,Source!$W$1,Ishop!$BG:$BG,Source!$D515,Ishop!$B:$B,Source!$C515)</f>
        <v>0</v>
      </c>
      <c r="X515" s="11">
        <f>COUNTIFS(Ishop!$AG:$AG,Source!$X$1,Ishop!$BG:$BG,Source!$D515,Ishop!$B:$B,Source!$C515)</f>
        <v>0</v>
      </c>
      <c r="Y515" s="11">
        <f>COUNTIFS(Ishop!$AG:$AG,Source!$Y$1,Ishop!$BG:$BG,Source!$D515,Ishop!$B:$B,Source!$C515)</f>
        <v>0</v>
      </c>
      <c r="Z515" s="11">
        <f>COUNTIFS(Ishop!$AG:$AG,Source!$Z$1,Ishop!$BG:$BG,Source!$D515,Ishop!$B:$B,Source!$C515,Ishop!$J:$J,"OUI")</f>
        <v>0</v>
      </c>
      <c r="AA515" s="11">
        <f>COUNTIFS(Ishop!$AG:$AG,Source!$AA$1,Ishop!$BG:$BG,Source!$D515,Ishop!$B:$B,Source!$C515,Ishop!$J:$J,"OUI")</f>
        <v>0</v>
      </c>
      <c r="AB515" s="11">
        <f>COUNTIFS(Ishop!$AG:$AG,Source!$AB$1,Ishop!$BG:$BG,Source!$D515,Ishop!$B:$B,Source!$C515,Ishop!$J:$J,"OUI")</f>
        <v>0</v>
      </c>
      <c r="AC515" s="11">
        <f>COUNTIFS(Ishop!$AG:$AG,Source!$AC$1,Ishop!$BG:$BG,Source!$D515,Ishop!$B:$B,Source!$C515,Ishop!$J:$J,"OUI")</f>
        <v>0</v>
      </c>
      <c r="AD515" s="11">
        <f>COUNTIFS(Ishop!$AG:$AG,Source!$AD$1,Ishop!$BG:$BG,Source!$D515,Ishop!$B:$B,Source!$C515,Ishop!$J:$J,"OUI")</f>
        <v>0</v>
      </c>
      <c r="AE515" s="11">
        <f>COUNTIFS(Ishop!$AG:$AG,Source!$AE$1,Ishop!$BG:$BG,Source!$D515,Ishop!$B:$B,Source!$C515,Ishop!$J:$J,"OUI")</f>
        <v>0</v>
      </c>
      <c r="AF515" s="11">
        <f>COUNTIFS(Ishop!$AG:$AG,Source!$AF$1,Ishop!$BG:$BG,Source!$D515,Ishop!$B:$B,Source!$C515,Ishop!$J:$J,"OUI")</f>
        <v>0</v>
      </c>
      <c r="AG515" s="11">
        <f>COUNTIFS(Ishop!$AG:$AG,Source!$AG$1,Ishop!$BG:$BG,Source!$D515,Ishop!$B:$B,Source!$C515,Ishop!$J:$J,"OUI")</f>
        <v>0</v>
      </c>
      <c r="AH515" s="11">
        <f>COUNTIFS(Ishop!$AG:$AG,Source!$AH$1,Ishop!$BG:$BG,Source!$D515,Ishop!$B:$B,Source!$C515,Ishop!$J:$J,"OUI")</f>
        <v>0</v>
      </c>
      <c r="AI515" s="11">
        <f>COUNTIFS(Ishop!$AG:$AG,Source!$AI$1,Ishop!$BG:$BG,Source!$D515,Ishop!$B:$B,Source!$C515,Ishop!$J:$J,"OUI")</f>
        <v>0</v>
      </c>
      <c r="AJ515" s="11">
        <f>COUNTIFS(Ishop!$AG:$AG,Source!$AJ$1,Ishop!$BG:$BG,Source!$D515,Ishop!$B:$B,Source!$C515,Ishop!$J:$J,"OUI")</f>
        <v>0</v>
      </c>
      <c r="AK515" s="11">
        <f>COUNTIFS(Ishop!$AG:$AG,Source!$AK$1,Ishop!$BG:$BG,Source!$D515,Ishop!$B:$B,Source!$C515,Ishop!$J:$J,"OUI")</f>
        <v>0</v>
      </c>
      <c r="AL515" s="11">
        <f>COUNTIFS(Ishop!$AG:$AG,Source!$AL$1,Ishop!$BG:$BG,Source!$D515,Ishop!$B:$B,Source!$C515,Ishop!$J:$J,"OUI")</f>
        <v>0</v>
      </c>
      <c r="AM515" s="11">
        <f>COUNTIFS(Ishop!$AG:$AG,Source!$AM$1,Ishop!$BG:$BG,Source!$D515,Ishop!$B:$B,Source!$C515,Ishop!$J:$J,"OUI")</f>
        <v>0</v>
      </c>
      <c r="AN515" s="11">
        <f>COUNTIFS(Dolmen!$W:$W,"Sensatio",Dolmen!$O:$O,Source!D515,Dolmen!$F:$F,Source!C515)</f>
        <v>0</v>
      </c>
      <c r="AO515" s="11">
        <f>COUNTIFS(Dolmen!$AC:$AC,"Bbox Miami",Dolmen!$O:$O,Source!D515,Dolmen!$F:$F,Source!C515)</f>
        <v>0</v>
      </c>
      <c r="AP515" s="11">
        <f>COUNTIFS(Dolmen!$AD:$AD,"1",Dolmen!$W:$W,"",Dolmen!$O:$O,Source!D515,Dolmen!$F:$F,Source!C515)</f>
        <v>0</v>
      </c>
      <c r="AQ515" s="11">
        <f>COUNTIFS(Dolmen!$W:$W,"Sensation",Dolmen!$Y:$Y,"1",Dolmen!$O:$O,Source!D515,Dolmen!$F:$F,Source!C515)</f>
        <v>0</v>
      </c>
      <c r="AR515" s="11">
        <f>COUNTIFS(Dolmen!$AC:$AC,"Bbox Miami",Dolmen!$Y:$Y,"1",Dolmen!$O:$O,Source!D515,Dolmen!$F:$F,Source!C515)</f>
        <v>0</v>
      </c>
      <c r="AS515" s="11">
        <f>COUNTIFS(Dolmen!$AD:$AD,"1",Dolmen!$W:$W,"",Dolmen!$Y:$Y,"1",Dolmen!$O:$O,Source!D515,Dolmen!$F:$F,Source!C515)</f>
        <v>0</v>
      </c>
      <c r="AT515" s="11">
        <f t="shared" si="208"/>
        <v>0</v>
      </c>
      <c r="AU515" s="11">
        <f t="shared" si="209"/>
        <v>0</v>
      </c>
      <c r="AV515" s="11">
        <f t="shared" si="210"/>
        <v>0</v>
      </c>
      <c r="AW515" s="11">
        <f t="shared" si="211"/>
        <v>0</v>
      </c>
      <c r="AX515" s="11">
        <f t="shared" si="212"/>
        <v>0</v>
      </c>
      <c r="AY515" s="11">
        <f t="shared" si="213"/>
        <v>0</v>
      </c>
      <c r="AZ515" s="11">
        <f t="shared" si="214"/>
        <v>0</v>
      </c>
      <c r="BA515" s="11">
        <f t="shared" si="215"/>
        <v>0</v>
      </c>
      <c r="BB515" s="11">
        <f t="shared" si="216"/>
        <v>0</v>
      </c>
      <c r="BC515" s="11">
        <f t="shared" si="217"/>
        <v>0</v>
      </c>
      <c r="BD515" s="11">
        <f>SUMIFS(Ishop!$BK:$BK,Ishop!$BG:$BG,Source!D515,Ishop!$B:$B,Source!C515)</f>
        <v>0</v>
      </c>
      <c r="BE515" s="11">
        <f>COUNTIFS(Ishop!$AW:$AW,"OUI",Ishop!$BG:$BG,Source!D515,Ishop!$B:$B,Source!C515)</f>
        <v>0</v>
      </c>
      <c r="BF515" s="11">
        <f t="shared" si="218"/>
        <v>0</v>
      </c>
      <c r="BG515" s="11">
        <f t="shared" si="219"/>
        <v>0</v>
      </c>
      <c r="BH515" s="11">
        <f t="shared" si="220"/>
        <v>0</v>
      </c>
      <c r="BI515" s="11">
        <f t="shared" si="221"/>
        <v>0</v>
      </c>
      <c r="BJ515" s="11">
        <f t="shared" si="222"/>
        <v>0</v>
      </c>
      <c r="BK515" s="11">
        <f t="shared" si="223"/>
        <v>0</v>
      </c>
      <c r="BL515" s="11">
        <f t="shared" si="224"/>
        <v>0</v>
      </c>
      <c r="BM515" s="11">
        <f t="shared" si="225"/>
        <v>0</v>
      </c>
      <c r="BN515" s="25">
        <f>Z515*Budget!$A$6</f>
        <v>0</v>
      </c>
      <c r="BO515" s="25">
        <f>AA515*(Budget!$B$6+Budget!$B$7)</f>
        <v>0</v>
      </c>
      <c r="BP515" s="25">
        <f>AB515*(Budget!$C$6+Budget!$C$7)</f>
        <v>0</v>
      </c>
      <c r="BQ515" s="25">
        <f>AC515*(Budget!$D$6+Budget!$D$7)</f>
        <v>0</v>
      </c>
      <c r="BR515" s="25">
        <f>AD515*(Budget!$E$6+Budget!$E$7)</f>
        <v>0</v>
      </c>
      <c r="BS515" s="25">
        <f>AE515*(Budget!$F$6+Budget!$F$7)</f>
        <v>0</v>
      </c>
      <c r="BT515" s="25">
        <f>AF515*(Budget!$G$6+Budget!$G$7)</f>
        <v>0</v>
      </c>
      <c r="BU515" s="25">
        <f>AG515*Budget!$H$6</f>
        <v>0</v>
      </c>
      <c r="BV515" s="25">
        <f>AH515*Budget!$I$6</f>
        <v>0</v>
      </c>
      <c r="BW515" s="25">
        <f>AI515*Budget!$J$6</f>
        <v>0</v>
      </c>
      <c r="BX515" s="25">
        <f>AJ515*Budget!$K$6</f>
        <v>0</v>
      </c>
      <c r="BY515" s="25">
        <f>AK515*Budget!$L$6</f>
        <v>0</v>
      </c>
      <c r="BZ515" s="25">
        <f>AL515*Budget!$M$6</f>
        <v>0</v>
      </c>
      <c r="CA515" s="25">
        <f>AM515*Budget!$N$6</f>
        <v>0</v>
      </c>
      <c r="CB515" s="25">
        <f>AQ515*Budget!$O$6</f>
        <v>0</v>
      </c>
      <c r="CC515" s="25">
        <f>AR515*Budget!$S$6</f>
        <v>0</v>
      </c>
      <c r="CD515" s="25">
        <f>AS515*Budget!$Q$6</f>
        <v>0</v>
      </c>
      <c r="CE515" s="25">
        <f t="shared" si="226"/>
        <v>0</v>
      </c>
      <c r="CF515" s="11" t="e">
        <f>COUNTIFS(#REF!,Source!E515,#REF!,Source!C515)</f>
        <v>#REF!</v>
      </c>
      <c r="CG515" s="11" t="str">
        <f t="shared" si="227"/>
        <v>--</v>
      </c>
    </row>
    <row r="516" spans="1:85" x14ac:dyDescent="0.25">
      <c r="A516" t="str">
        <f>IFERROR(VLOOKUP(MONTH(C516),Date!$A$2:$B$13,2,0),"--")</f>
        <v>Avril</v>
      </c>
      <c r="B516" s="11">
        <f t="shared" si="206"/>
        <v>14</v>
      </c>
      <c r="C516" s="28">
        <f t="shared" si="228"/>
        <v>42098</v>
      </c>
      <c r="D516" s="29" t="s">
        <v>196</v>
      </c>
      <c r="E516" s="30" t="str">
        <f>IFERROR(VLOOKUP(D516,Listing!$A:$B,2,0),"--")</f>
        <v>A44044</v>
      </c>
      <c r="F516" s="30" t="str">
        <f>IFERROR(VLOOKUP(D516,Listing!$A:$E,5,0),"-")</f>
        <v>ABAHROUZ  ABDELALI</v>
      </c>
      <c r="G516" s="4">
        <f>IFERROR(VLOOKUP(D516,Listing!$A:$F,6,0),"--")</f>
        <v>42079</v>
      </c>
      <c r="H516" s="11" t="str">
        <f>IFERROR(VLOOKUP(D516,Listing!$A:$D,4,0),"--")</f>
        <v>ABDELMOUMEN  ROUGUI</v>
      </c>
      <c r="I516" s="11" t="str">
        <f t="shared" si="207"/>
        <v>AAC</v>
      </c>
      <c r="J516" s="31">
        <f>IFERROR(COUNTIFS(Ishop!$BG:$BG,Source!D516,Ishop!$B:$B,Source!C516),"--")</f>
        <v>0</v>
      </c>
      <c r="K516" s="11">
        <f>IFERROR(COUNTIFS(Ishop!$BG:$BG,Source!D516,Ishop!$B:$B,Source!C516,Ishop!$J:$J,"OUI"),"--")</f>
        <v>0</v>
      </c>
      <c r="L516" s="11">
        <f>COUNTIFS(Ishop!$AG:$AG,Source!$L$1,Ishop!$BG:$BG,Source!$D516,Ishop!$B:$B,Source!$C516)</f>
        <v>0</v>
      </c>
      <c r="M516" s="11">
        <f>COUNTIFS(Ishop!$AG:$AG,Source!$M$1,Ishop!$BG:$BG,Source!$D516,Ishop!$B:$B,Source!$C516)</f>
        <v>0</v>
      </c>
      <c r="N516" s="11">
        <f>COUNTIFS(Ishop!$AG:$AG,Source!$N$1,Ishop!$BG:$BG,Source!$D516,Ishop!$B:$B,Source!$C516)</f>
        <v>0</v>
      </c>
      <c r="O516" s="11">
        <f>COUNTIFS(Ishop!$AG:$AG,Source!$O$1,Ishop!$BG:$BG,Source!$D516,Ishop!$B:$B,Source!$C516)</f>
        <v>0</v>
      </c>
      <c r="P516" s="11">
        <f>COUNTIFS(Ishop!$AG:$AG,Source!$P$1,Ishop!$BG:$BG,Source!$D516,Ishop!$B:$B,Source!$C516)</f>
        <v>0</v>
      </c>
      <c r="Q516" s="11">
        <f>COUNTIFS(Ishop!$AG:$AG,Source!$Q$1,Ishop!$BG:$BG,Source!$D516,Ishop!$B:$B,Source!$C516)</f>
        <v>0</v>
      </c>
      <c r="R516" s="11">
        <f>COUNTIFS(Ishop!$AG:$AG,Source!$R$1,Ishop!$BG:$BG,Source!$D516,Ishop!$B:$B,Source!$C516)</f>
        <v>0</v>
      </c>
      <c r="S516" s="11">
        <f>COUNTIFS(Ishop!$AG:$AG,Source!$S$1,Ishop!$BG:$BG,Source!$D516,Ishop!$B:$B,Source!$C516)</f>
        <v>0</v>
      </c>
      <c r="T516" s="11">
        <f>COUNTIFS(Ishop!$AG:$AG,Source!$T$1,Ishop!$BG:$BG,Source!$D516,Ishop!$B:$B,Source!$C516)</f>
        <v>0</v>
      </c>
      <c r="U516" s="11">
        <f>COUNTIFS(Ishop!$AG:$AG,Source!$U$1,Ishop!$BG:$BG,Source!$D516,Ishop!$B:$B,Source!$C516)</f>
        <v>0</v>
      </c>
      <c r="V516" s="11">
        <f>COUNTIFS(Ishop!$AG:$AG,Source!$V$1,Ishop!$BG:$BG,Source!$D516,Ishop!$B:$B,Source!$C516)</f>
        <v>0</v>
      </c>
      <c r="W516" s="11">
        <f>COUNTIFS(Ishop!$AG:$AG,Source!$W$1,Ishop!$BG:$BG,Source!$D516,Ishop!$B:$B,Source!$C516)</f>
        <v>0</v>
      </c>
      <c r="X516" s="11">
        <f>COUNTIFS(Ishop!$AG:$AG,Source!$X$1,Ishop!$BG:$BG,Source!$D516,Ishop!$B:$B,Source!$C516)</f>
        <v>0</v>
      </c>
      <c r="Y516" s="11">
        <f>COUNTIFS(Ishop!$AG:$AG,Source!$Y$1,Ishop!$BG:$BG,Source!$D516,Ishop!$B:$B,Source!$C516)</f>
        <v>0</v>
      </c>
      <c r="Z516" s="11">
        <f>COUNTIFS(Ishop!$AG:$AG,Source!$Z$1,Ishop!$BG:$BG,Source!$D516,Ishop!$B:$B,Source!$C516,Ishop!$J:$J,"OUI")</f>
        <v>0</v>
      </c>
      <c r="AA516" s="11">
        <f>COUNTIFS(Ishop!$AG:$AG,Source!$AA$1,Ishop!$BG:$BG,Source!$D516,Ishop!$B:$B,Source!$C516,Ishop!$J:$J,"OUI")</f>
        <v>0</v>
      </c>
      <c r="AB516" s="11">
        <f>COUNTIFS(Ishop!$AG:$AG,Source!$AB$1,Ishop!$BG:$BG,Source!$D516,Ishop!$B:$B,Source!$C516,Ishop!$J:$J,"OUI")</f>
        <v>0</v>
      </c>
      <c r="AC516" s="11">
        <f>COUNTIFS(Ishop!$AG:$AG,Source!$AC$1,Ishop!$BG:$BG,Source!$D516,Ishop!$B:$B,Source!$C516,Ishop!$J:$J,"OUI")</f>
        <v>0</v>
      </c>
      <c r="AD516" s="11">
        <f>COUNTIFS(Ishop!$AG:$AG,Source!$AD$1,Ishop!$BG:$BG,Source!$D516,Ishop!$B:$B,Source!$C516,Ishop!$J:$J,"OUI")</f>
        <v>0</v>
      </c>
      <c r="AE516" s="11">
        <f>COUNTIFS(Ishop!$AG:$AG,Source!$AE$1,Ishop!$BG:$BG,Source!$D516,Ishop!$B:$B,Source!$C516,Ishop!$J:$J,"OUI")</f>
        <v>0</v>
      </c>
      <c r="AF516" s="11">
        <f>COUNTIFS(Ishop!$AG:$AG,Source!$AF$1,Ishop!$BG:$BG,Source!$D516,Ishop!$B:$B,Source!$C516,Ishop!$J:$J,"OUI")</f>
        <v>0</v>
      </c>
      <c r="AG516" s="11">
        <f>COUNTIFS(Ishop!$AG:$AG,Source!$AG$1,Ishop!$BG:$BG,Source!$D516,Ishop!$B:$B,Source!$C516,Ishop!$J:$J,"OUI")</f>
        <v>0</v>
      </c>
      <c r="AH516" s="11">
        <f>COUNTIFS(Ishop!$AG:$AG,Source!$AH$1,Ishop!$BG:$BG,Source!$D516,Ishop!$B:$B,Source!$C516,Ishop!$J:$J,"OUI")</f>
        <v>0</v>
      </c>
      <c r="AI516" s="11">
        <f>COUNTIFS(Ishop!$AG:$AG,Source!$AI$1,Ishop!$BG:$BG,Source!$D516,Ishop!$B:$B,Source!$C516,Ishop!$J:$J,"OUI")</f>
        <v>0</v>
      </c>
      <c r="AJ516" s="11">
        <f>COUNTIFS(Ishop!$AG:$AG,Source!$AJ$1,Ishop!$BG:$BG,Source!$D516,Ishop!$B:$B,Source!$C516,Ishop!$J:$J,"OUI")</f>
        <v>0</v>
      </c>
      <c r="AK516" s="11">
        <f>COUNTIFS(Ishop!$AG:$AG,Source!$AK$1,Ishop!$BG:$BG,Source!$D516,Ishop!$B:$B,Source!$C516,Ishop!$J:$J,"OUI")</f>
        <v>0</v>
      </c>
      <c r="AL516" s="11">
        <f>COUNTIFS(Ishop!$AG:$AG,Source!$AL$1,Ishop!$BG:$BG,Source!$D516,Ishop!$B:$B,Source!$C516,Ishop!$J:$J,"OUI")</f>
        <v>0</v>
      </c>
      <c r="AM516" s="11">
        <f>COUNTIFS(Ishop!$AG:$AG,Source!$AM$1,Ishop!$BG:$BG,Source!$D516,Ishop!$B:$B,Source!$C516,Ishop!$J:$J,"OUI")</f>
        <v>0</v>
      </c>
      <c r="AN516" s="11">
        <f>COUNTIFS(Dolmen!$W:$W,"Sensatio",Dolmen!$O:$O,Source!D516,Dolmen!$F:$F,Source!C516)</f>
        <v>0</v>
      </c>
      <c r="AO516" s="11">
        <f>COUNTIFS(Dolmen!$AC:$AC,"Bbox Miami",Dolmen!$O:$O,Source!D516,Dolmen!$F:$F,Source!C516)</f>
        <v>0</v>
      </c>
      <c r="AP516" s="11">
        <f>COUNTIFS(Dolmen!$AD:$AD,"1",Dolmen!$W:$W,"",Dolmen!$O:$O,Source!D516,Dolmen!$F:$F,Source!C516)</f>
        <v>0</v>
      </c>
      <c r="AQ516" s="11">
        <f>COUNTIFS(Dolmen!$W:$W,"Sensation",Dolmen!$Y:$Y,"1",Dolmen!$O:$O,Source!D516,Dolmen!$F:$F,Source!C516)</f>
        <v>0</v>
      </c>
      <c r="AR516" s="11">
        <f>COUNTIFS(Dolmen!$AC:$AC,"Bbox Miami",Dolmen!$Y:$Y,"1",Dolmen!$O:$O,Source!D516,Dolmen!$F:$F,Source!C516)</f>
        <v>0</v>
      </c>
      <c r="AS516" s="11">
        <f>COUNTIFS(Dolmen!$AD:$AD,"1",Dolmen!$W:$W,"",Dolmen!$Y:$Y,"1",Dolmen!$O:$O,Source!D516,Dolmen!$F:$F,Source!C516)</f>
        <v>0</v>
      </c>
      <c r="AT516" s="11">
        <f t="shared" si="208"/>
        <v>0</v>
      </c>
      <c r="AU516" s="11">
        <f t="shared" si="209"/>
        <v>0</v>
      </c>
      <c r="AV516" s="11">
        <f t="shared" si="210"/>
        <v>0</v>
      </c>
      <c r="AW516" s="11">
        <f t="shared" si="211"/>
        <v>0</v>
      </c>
      <c r="AX516" s="11">
        <f t="shared" si="212"/>
        <v>0</v>
      </c>
      <c r="AY516" s="11">
        <f t="shared" si="213"/>
        <v>0</v>
      </c>
      <c r="AZ516" s="11">
        <f t="shared" si="214"/>
        <v>0</v>
      </c>
      <c r="BA516" s="11">
        <f t="shared" si="215"/>
        <v>0</v>
      </c>
      <c r="BB516" s="11">
        <f t="shared" si="216"/>
        <v>0</v>
      </c>
      <c r="BC516" s="11">
        <f t="shared" si="217"/>
        <v>0</v>
      </c>
      <c r="BD516" s="11">
        <f>SUMIFS(Ishop!$BK:$BK,Ishop!$BG:$BG,Source!D516,Ishop!$B:$B,Source!C516)</f>
        <v>0</v>
      </c>
      <c r="BE516" s="11">
        <f>COUNTIFS(Ishop!$AW:$AW,"OUI",Ishop!$BG:$BG,Source!D516,Ishop!$B:$B,Source!C516)</f>
        <v>0</v>
      </c>
      <c r="BF516" s="11">
        <f t="shared" si="218"/>
        <v>0</v>
      </c>
      <c r="BG516" s="11">
        <f t="shared" si="219"/>
        <v>0</v>
      </c>
      <c r="BH516" s="11">
        <f t="shared" si="220"/>
        <v>0</v>
      </c>
      <c r="BI516" s="11">
        <f t="shared" si="221"/>
        <v>0</v>
      </c>
      <c r="BJ516" s="11">
        <f t="shared" si="222"/>
        <v>0</v>
      </c>
      <c r="BK516" s="11">
        <f t="shared" si="223"/>
        <v>0</v>
      </c>
      <c r="BL516" s="11">
        <f t="shared" si="224"/>
        <v>0</v>
      </c>
      <c r="BM516" s="11">
        <f t="shared" si="225"/>
        <v>0</v>
      </c>
      <c r="BN516" s="25">
        <f>Z516*Budget!$A$6</f>
        <v>0</v>
      </c>
      <c r="BO516" s="25">
        <f>AA516*(Budget!$B$6+Budget!$B$7)</f>
        <v>0</v>
      </c>
      <c r="BP516" s="25">
        <f>AB516*(Budget!$C$6+Budget!$C$7)</f>
        <v>0</v>
      </c>
      <c r="BQ516" s="25">
        <f>AC516*(Budget!$D$6+Budget!$D$7)</f>
        <v>0</v>
      </c>
      <c r="BR516" s="25">
        <f>AD516*(Budget!$E$6+Budget!$E$7)</f>
        <v>0</v>
      </c>
      <c r="BS516" s="25">
        <f>AE516*(Budget!$F$6+Budget!$F$7)</f>
        <v>0</v>
      </c>
      <c r="BT516" s="25">
        <f>AF516*(Budget!$G$6+Budget!$G$7)</f>
        <v>0</v>
      </c>
      <c r="BU516" s="25">
        <f>AG516*Budget!$H$6</f>
        <v>0</v>
      </c>
      <c r="BV516" s="25">
        <f>AH516*Budget!$I$6</f>
        <v>0</v>
      </c>
      <c r="BW516" s="25">
        <f>AI516*Budget!$J$6</f>
        <v>0</v>
      </c>
      <c r="BX516" s="25">
        <f>AJ516*Budget!$K$6</f>
        <v>0</v>
      </c>
      <c r="BY516" s="25">
        <f>AK516*Budget!$L$6</f>
        <v>0</v>
      </c>
      <c r="BZ516" s="25">
        <f>AL516*Budget!$M$6</f>
        <v>0</v>
      </c>
      <c r="CA516" s="25">
        <f>AM516*Budget!$N$6</f>
        <v>0</v>
      </c>
      <c r="CB516" s="25">
        <f>AQ516*Budget!$O$6</f>
        <v>0</v>
      </c>
      <c r="CC516" s="25">
        <f>AR516*Budget!$S$6</f>
        <v>0</v>
      </c>
      <c r="CD516" s="25">
        <f>AS516*Budget!$Q$6</f>
        <v>0</v>
      </c>
      <c r="CE516" s="25">
        <f t="shared" si="226"/>
        <v>0</v>
      </c>
      <c r="CF516" s="11" t="e">
        <f>COUNTIFS(#REF!,Source!E516,#REF!,Source!C516)</f>
        <v>#REF!</v>
      </c>
      <c r="CG516" s="11" t="str">
        <f t="shared" si="227"/>
        <v>--</v>
      </c>
    </row>
    <row r="517" spans="1:85" x14ac:dyDescent="0.25">
      <c r="A517" t="str">
        <f>IFERROR(VLOOKUP(MONTH(C517),Date!$A$2:$B$13,2,0),"--")</f>
        <v>Avril</v>
      </c>
      <c r="B517" s="11">
        <f t="shared" si="206"/>
        <v>14</v>
      </c>
      <c r="C517" s="28">
        <f t="shared" si="228"/>
        <v>42098</v>
      </c>
      <c r="D517" s="29" t="s">
        <v>197</v>
      </c>
      <c r="E517" s="30" t="str">
        <f>IFERROR(VLOOKUP(D517,Listing!$A:$B,2,0),"--")</f>
        <v>A44042</v>
      </c>
      <c r="F517" s="30" t="str">
        <f>IFERROR(VLOOKUP(D517,Listing!$A:$E,5,0),"-")</f>
        <v>BENMERZOUK  MADIHA</v>
      </c>
      <c r="G517" s="4">
        <f>IFERROR(VLOOKUP(D517,Listing!$A:$F,6,0),"--")</f>
        <v>42079</v>
      </c>
      <c r="H517" s="11" t="str">
        <f>IFERROR(VLOOKUP(D517,Listing!$A:$D,4,0),"--")</f>
        <v>ABDELMOUMEN  ROUGUI</v>
      </c>
      <c r="I517" s="11" t="str">
        <f t="shared" si="207"/>
        <v>AAC</v>
      </c>
      <c r="J517" s="31">
        <f>IFERROR(COUNTIFS(Ishop!$BG:$BG,Source!D517,Ishop!$B:$B,Source!C517),"--")</f>
        <v>0</v>
      </c>
      <c r="K517" s="11">
        <f>IFERROR(COUNTIFS(Ishop!$BG:$BG,Source!D517,Ishop!$B:$B,Source!C517,Ishop!$J:$J,"OUI"),"--")</f>
        <v>0</v>
      </c>
      <c r="L517" s="11">
        <f>COUNTIFS(Ishop!$AG:$AG,Source!$L$1,Ishop!$BG:$BG,Source!$D517,Ishop!$B:$B,Source!$C517)</f>
        <v>0</v>
      </c>
      <c r="M517" s="11">
        <f>COUNTIFS(Ishop!$AG:$AG,Source!$M$1,Ishop!$BG:$BG,Source!$D517,Ishop!$B:$B,Source!$C517)</f>
        <v>0</v>
      </c>
      <c r="N517" s="11">
        <f>COUNTIFS(Ishop!$AG:$AG,Source!$N$1,Ishop!$BG:$BG,Source!$D517,Ishop!$B:$B,Source!$C517)</f>
        <v>0</v>
      </c>
      <c r="O517" s="11">
        <f>COUNTIFS(Ishop!$AG:$AG,Source!$O$1,Ishop!$BG:$BG,Source!$D517,Ishop!$B:$B,Source!$C517)</f>
        <v>0</v>
      </c>
      <c r="P517" s="11">
        <f>COUNTIFS(Ishop!$AG:$AG,Source!$P$1,Ishop!$BG:$BG,Source!$D517,Ishop!$B:$B,Source!$C517)</f>
        <v>0</v>
      </c>
      <c r="Q517" s="11">
        <f>COUNTIFS(Ishop!$AG:$AG,Source!$Q$1,Ishop!$BG:$BG,Source!$D517,Ishop!$B:$B,Source!$C517)</f>
        <v>0</v>
      </c>
      <c r="R517" s="11">
        <f>COUNTIFS(Ishop!$AG:$AG,Source!$R$1,Ishop!$BG:$BG,Source!$D517,Ishop!$B:$B,Source!$C517)</f>
        <v>0</v>
      </c>
      <c r="S517" s="11">
        <f>COUNTIFS(Ishop!$AG:$AG,Source!$S$1,Ishop!$BG:$BG,Source!$D517,Ishop!$B:$B,Source!$C517)</f>
        <v>0</v>
      </c>
      <c r="T517" s="11">
        <f>COUNTIFS(Ishop!$AG:$AG,Source!$T$1,Ishop!$BG:$BG,Source!$D517,Ishop!$B:$B,Source!$C517)</f>
        <v>0</v>
      </c>
      <c r="U517" s="11">
        <f>COUNTIFS(Ishop!$AG:$AG,Source!$U$1,Ishop!$BG:$BG,Source!$D517,Ishop!$B:$B,Source!$C517)</f>
        <v>0</v>
      </c>
      <c r="V517" s="11">
        <f>COUNTIFS(Ishop!$AG:$AG,Source!$V$1,Ishop!$BG:$BG,Source!$D517,Ishop!$B:$B,Source!$C517)</f>
        <v>0</v>
      </c>
      <c r="W517" s="11">
        <f>COUNTIFS(Ishop!$AG:$AG,Source!$W$1,Ishop!$BG:$BG,Source!$D517,Ishop!$B:$B,Source!$C517)</f>
        <v>0</v>
      </c>
      <c r="X517" s="11">
        <f>COUNTIFS(Ishop!$AG:$AG,Source!$X$1,Ishop!$BG:$BG,Source!$D517,Ishop!$B:$B,Source!$C517)</f>
        <v>0</v>
      </c>
      <c r="Y517" s="11">
        <f>COUNTIFS(Ishop!$AG:$AG,Source!$Y$1,Ishop!$BG:$BG,Source!$D517,Ishop!$B:$B,Source!$C517)</f>
        <v>0</v>
      </c>
      <c r="Z517" s="11">
        <f>COUNTIFS(Ishop!$AG:$AG,Source!$Z$1,Ishop!$BG:$BG,Source!$D517,Ishop!$B:$B,Source!$C517,Ishop!$J:$J,"OUI")</f>
        <v>0</v>
      </c>
      <c r="AA517" s="11">
        <f>COUNTIFS(Ishop!$AG:$AG,Source!$AA$1,Ishop!$BG:$BG,Source!$D517,Ishop!$B:$B,Source!$C517,Ishop!$J:$J,"OUI")</f>
        <v>0</v>
      </c>
      <c r="AB517" s="11">
        <f>COUNTIFS(Ishop!$AG:$AG,Source!$AB$1,Ishop!$BG:$BG,Source!$D517,Ishop!$B:$B,Source!$C517,Ishop!$J:$J,"OUI")</f>
        <v>0</v>
      </c>
      <c r="AC517" s="11">
        <f>COUNTIFS(Ishop!$AG:$AG,Source!$AC$1,Ishop!$BG:$BG,Source!$D517,Ishop!$B:$B,Source!$C517,Ishop!$J:$J,"OUI")</f>
        <v>0</v>
      </c>
      <c r="AD517" s="11">
        <f>COUNTIFS(Ishop!$AG:$AG,Source!$AD$1,Ishop!$BG:$BG,Source!$D517,Ishop!$B:$B,Source!$C517,Ishop!$J:$J,"OUI")</f>
        <v>0</v>
      </c>
      <c r="AE517" s="11">
        <f>COUNTIFS(Ishop!$AG:$AG,Source!$AE$1,Ishop!$BG:$BG,Source!$D517,Ishop!$B:$B,Source!$C517,Ishop!$J:$J,"OUI")</f>
        <v>0</v>
      </c>
      <c r="AF517" s="11">
        <f>COUNTIFS(Ishop!$AG:$AG,Source!$AF$1,Ishop!$BG:$BG,Source!$D517,Ishop!$B:$B,Source!$C517,Ishop!$J:$J,"OUI")</f>
        <v>0</v>
      </c>
      <c r="AG517" s="11">
        <f>COUNTIFS(Ishop!$AG:$AG,Source!$AG$1,Ishop!$BG:$BG,Source!$D517,Ishop!$B:$B,Source!$C517,Ishop!$J:$J,"OUI")</f>
        <v>0</v>
      </c>
      <c r="AH517" s="11">
        <f>COUNTIFS(Ishop!$AG:$AG,Source!$AH$1,Ishop!$BG:$BG,Source!$D517,Ishop!$B:$B,Source!$C517,Ishop!$J:$J,"OUI")</f>
        <v>0</v>
      </c>
      <c r="AI517" s="11">
        <f>COUNTIFS(Ishop!$AG:$AG,Source!$AI$1,Ishop!$BG:$BG,Source!$D517,Ishop!$B:$B,Source!$C517,Ishop!$J:$J,"OUI")</f>
        <v>0</v>
      </c>
      <c r="AJ517" s="11">
        <f>COUNTIFS(Ishop!$AG:$AG,Source!$AJ$1,Ishop!$BG:$BG,Source!$D517,Ishop!$B:$B,Source!$C517,Ishop!$J:$J,"OUI")</f>
        <v>0</v>
      </c>
      <c r="AK517" s="11">
        <f>COUNTIFS(Ishop!$AG:$AG,Source!$AK$1,Ishop!$BG:$BG,Source!$D517,Ishop!$B:$B,Source!$C517,Ishop!$J:$J,"OUI")</f>
        <v>0</v>
      </c>
      <c r="AL517" s="11">
        <f>COUNTIFS(Ishop!$AG:$AG,Source!$AL$1,Ishop!$BG:$BG,Source!$D517,Ishop!$B:$B,Source!$C517,Ishop!$J:$J,"OUI")</f>
        <v>0</v>
      </c>
      <c r="AM517" s="11">
        <f>COUNTIFS(Ishop!$AG:$AG,Source!$AM$1,Ishop!$BG:$BG,Source!$D517,Ishop!$B:$B,Source!$C517,Ishop!$J:$J,"OUI")</f>
        <v>0</v>
      </c>
      <c r="AN517" s="11">
        <f>COUNTIFS(Dolmen!$W:$W,"Sensatio",Dolmen!$O:$O,Source!D517,Dolmen!$F:$F,Source!C517)</f>
        <v>0</v>
      </c>
      <c r="AO517" s="11">
        <f>COUNTIFS(Dolmen!$AC:$AC,"Bbox Miami",Dolmen!$O:$O,Source!D517,Dolmen!$F:$F,Source!C517)</f>
        <v>0</v>
      </c>
      <c r="AP517" s="11">
        <f>COUNTIFS(Dolmen!$AD:$AD,"1",Dolmen!$W:$W,"",Dolmen!$O:$O,Source!D517,Dolmen!$F:$F,Source!C517)</f>
        <v>0</v>
      </c>
      <c r="AQ517" s="11">
        <f>COUNTIFS(Dolmen!$W:$W,"Sensation",Dolmen!$Y:$Y,"1",Dolmen!$O:$O,Source!D517,Dolmen!$F:$F,Source!C517)</f>
        <v>0</v>
      </c>
      <c r="AR517" s="11">
        <f>COUNTIFS(Dolmen!$AC:$AC,"Bbox Miami",Dolmen!$Y:$Y,"1",Dolmen!$O:$O,Source!D517,Dolmen!$F:$F,Source!C517)</f>
        <v>0</v>
      </c>
      <c r="AS517" s="11">
        <f>COUNTIFS(Dolmen!$AD:$AD,"1",Dolmen!$W:$W,"",Dolmen!$Y:$Y,"1",Dolmen!$O:$O,Source!D517,Dolmen!$F:$F,Source!C517)</f>
        <v>0</v>
      </c>
      <c r="AT517" s="11">
        <f t="shared" si="208"/>
        <v>0</v>
      </c>
      <c r="AU517" s="11">
        <f t="shared" si="209"/>
        <v>0</v>
      </c>
      <c r="AV517" s="11">
        <f t="shared" si="210"/>
        <v>0</v>
      </c>
      <c r="AW517" s="11">
        <f t="shared" si="211"/>
        <v>0</v>
      </c>
      <c r="AX517" s="11">
        <f t="shared" si="212"/>
        <v>0</v>
      </c>
      <c r="AY517" s="11">
        <f t="shared" si="213"/>
        <v>0</v>
      </c>
      <c r="AZ517" s="11">
        <f t="shared" si="214"/>
        <v>0</v>
      </c>
      <c r="BA517" s="11">
        <f t="shared" si="215"/>
        <v>0</v>
      </c>
      <c r="BB517" s="11">
        <f t="shared" si="216"/>
        <v>0</v>
      </c>
      <c r="BC517" s="11">
        <f t="shared" si="217"/>
        <v>0</v>
      </c>
      <c r="BD517" s="11">
        <f>SUMIFS(Ishop!$BK:$BK,Ishop!$BG:$BG,Source!D517,Ishop!$B:$B,Source!C517)</f>
        <v>0</v>
      </c>
      <c r="BE517" s="11">
        <f>COUNTIFS(Ishop!$AW:$AW,"OUI",Ishop!$BG:$BG,Source!D517,Ishop!$B:$B,Source!C517)</f>
        <v>0</v>
      </c>
      <c r="BF517" s="11">
        <f t="shared" si="218"/>
        <v>0</v>
      </c>
      <c r="BG517" s="11">
        <f t="shared" si="219"/>
        <v>0</v>
      </c>
      <c r="BH517" s="11">
        <f t="shared" si="220"/>
        <v>0</v>
      </c>
      <c r="BI517" s="11">
        <f t="shared" si="221"/>
        <v>0</v>
      </c>
      <c r="BJ517" s="11">
        <f t="shared" si="222"/>
        <v>0</v>
      </c>
      <c r="BK517" s="11">
        <f t="shared" si="223"/>
        <v>0</v>
      </c>
      <c r="BL517" s="11">
        <f t="shared" si="224"/>
        <v>0</v>
      </c>
      <c r="BM517" s="11">
        <f t="shared" si="225"/>
        <v>0</v>
      </c>
      <c r="BN517" s="25">
        <f>Z517*Budget!$A$6</f>
        <v>0</v>
      </c>
      <c r="BO517" s="25">
        <f>AA517*(Budget!$B$6+Budget!$B$7)</f>
        <v>0</v>
      </c>
      <c r="BP517" s="25">
        <f>AB517*(Budget!$C$6+Budget!$C$7)</f>
        <v>0</v>
      </c>
      <c r="BQ517" s="25">
        <f>AC517*(Budget!$D$6+Budget!$D$7)</f>
        <v>0</v>
      </c>
      <c r="BR517" s="25">
        <f>AD517*(Budget!$E$6+Budget!$E$7)</f>
        <v>0</v>
      </c>
      <c r="BS517" s="25">
        <f>AE517*(Budget!$F$6+Budget!$F$7)</f>
        <v>0</v>
      </c>
      <c r="BT517" s="25">
        <f>AF517*(Budget!$G$6+Budget!$G$7)</f>
        <v>0</v>
      </c>
      <c r="BU517" s="25">
        <f>AG517*Budget!$H$6</f>
        <v>0</v>
      </c>
      <c r="BV517" s="25">
        <f>AH517*Budget!$I$6</f>
        <v>0</v>
      </c>
      <c r="BW517" s="25">
        <f>AI517*Budget!$J$6</f>
        <v>0</v>
      </c>
      <c r="BX517" s="25">
        <f>AJ517*Budget!$K$6</f>
        <v>0</v>
      </c>
      <c r="BY517" s="25">
        <f>AK517*Budget!$L$6</f>
        <v>0</v>
      </c>
      <c r="BZ517" s="25">
        <f>AL517*Budget!$M$6</f>
        <v>0</v>
      </c>
      <c r="CA517" s="25">
        <f>AM517*Budget!$N$6</f>
        <v>0</v>
      </c>
      <c r="CB517" s="25">
        <f>AQ517*Budget!$O$6</f>
        <v>0</v>
      </c>
      <c r="CC517" s="25">
        <f>AR517*Budget!$S$6</f>
        <v>0</v>
      </c>
      <c r="CD517" s="25">
        <f>AS517*Budget!$Q$6</f>
        <v>0</v>
      </c>
      <c r="CE517" s="25">
        <f t="shared" si="226"/>
        <v>0</v>
      </c>
      <c r="CF517" s="11" t="e">
        <f>COUNTIFS(#REF!,Source!E517,#REF!,Source!C517)</f>
        <v>#REF!</v>
      </c>
      <c r="CG517" s="11" t="str">
        <f t="shared" si="227"/>
        <v>--</v>
      </c>
    </row>
    <row r="518" spans="1:85" x14ac:dyDescent="0.25">
      <c r="A518" t="str">
        <f>IFERROR(VLOOKUP(MONTH(C518),Date!$A$2:$B$13,2,0),"--")</f>
        <v>Avril</v>
      </c>
      <c r="B518" s="11">
        <f t="shared" si="206"/>
        <v>14</v>
      </c>
      <c r="C518" s="28">
        <f t="shared" si="228"/>
        <v>42098</v>
      </c>
      <c r="D518" s="29" t="s">
        <v>198</v>
      </c>
      <c r="E518" s="30" t="str">
        <f>IFERROR(VLOOKUP(D518,Listing!$A:$B,2,0),"--")</f>
        <v>A4403A4</v>
      </c>
      <c r="F518" s="30" t="str">
        <f>IFERROR(VLOOKUP(D518,Listing!$A:$E,5,0),"-")</f>
        <v>BOUZIDI IDRISSI   HAKIMA</v>
      </c>
      <c r="G518" s="4">
        <f>IFERROR(VLOOKUP(D518,Listing!$A:$F,6,0),"--")</f>
        <v>42079</v>
      </c>
      <c r="H518" s="11" t="str">
        <f>IFERROR(VLOOKUP(D518,Listing!$A:$D,4,0),"--")</f>
        <v>ABDELMOUMEN  ROUGUI</v>
      </c>
      <c r="I518" s="11" t="str">
        <f t="shared" si="207"/>
        <v>AAC</v>
      </c>
      <c r="J518" s="31">
        <f>IFERROR(COUNTIFS(Ishop!$BG:$BG,Source!D518,Ishop!$B:$B,Source!C518),"--")</f>
        <v>0</v>
      </c>
      <c r="K518" s="11">
        <f>IFERROR(COUNTIFS(Ishop!$BG:$BG,Source!D518,Ishop!$B:$B,Source!C518,Ishop!$J:$J,"OUI"),"--")</f>
        <v>0</v>
      </c>
      <c r="L518" s="11">
        <f>COUNTIFS(Ishop!$AG:$AG,Source!$L$1,Ishop!$BG:$BG,Source!$D518,Ishop!$B:$B,Source!$C518)</f>
        <v>0</v>
      </c>
      <c r="M518" s="11">
        <f>COUNTIFS(Ishop!$AG:$AG,Source!$M$1,Ishop!$BG:$BG,Source!$D518,Ishop!$B:$B,Source!$C518)</f>
        <v>0</v>
      </c>
      <c r="N518" s="11">
        <f>COUNTIFS(Ishop!$AG:$AG,Source!$N$1,Ishop!$BG:$BG,Source!$D518,Ishop!$B:$B,Source!$C518)</f>
        <v>0</v>
      </c>
      <c r="O518" s="11">
        <f>COUNTIFS(Ishop!$AG:$AG,Source!$O$1,Ishop!$BG:$BG,Source!$D518,Ishop!$B:$B,Source!$C518)</f>
        <v>0</v>
      </c>
      <c r="P518" s="11">
        <f>COUNTIFS(Ishop!$AG:$AG,Source!$P$1,Ishop!$BG:$BG,Source!$D518,Ishop!$B:$B,Source!$C518)</f>
        <v>0</v>
      </c>
      <c r="Q518" s="11">
        <f>COUNTIFS(Ishop!$AG:$AG,Source!$Q$1,Ishop!$BG:$BG,Source!$D518,Ishop!$B:$B,Source!$C518)</f>
        <v>0</v>
      </c>
      <c r="R518" s="11">
        <f>COUNTIFS(Ishop!$AG:$AG,Source!$R$1,Ishop!$BG:$BG,Source!$D518,Ishop!$B:$B,Source!$C518)</f>
        <v>0</v>
      </c>
      <c r="S518" s="11">
        <f>COUNTIFS(Ishop!$AG:$AG,Source!$S$1,Ishop!$BG:$BG,Source!$D518,Ishop!$B:$B,Source!$C518)</f>
        <v>0</v>
      </c>
      <c r="T518" s="11">
        <f>COUNTIFS(Ishop!$AG:$AG,Source!$T$1,Ishop!$BG:$BG,Source!$D518,Ishop!$B:$B,Source!$C518)</f>
        <v>0</v>
      </c>
      <c r="U518" s="11">
        <f>COUNTIFS(Ishop!$AG:$AG,Source!$U$1,Ishop!$BG:$BG,Source!$D518,Ishop!$B:$B,Source!$C518)</f>
        <v>0</v>
      </c>
      <c r="V518" s="11">
        <f>COUNTIFS(Ishop!$AG:$AG,Source!$V$1,Ishop!$BG:$BG,Source!$D518,Ishop!$B:$B,Source!$C518)</f>
        <v>0</v>
      </c>
      <c r="W518" s="11">
        <f>COUNTIFS(Ishop!$AG:$AG,Source!$W$1,Ishop!$BG:$BG,Source!$D518,Ishop!$B:$B,Source!$C518)</f>
        <v>0</v>
      </c>
      <c r="X518" s="11">
        <f>COUNTIFS(Ishop!$AG:$AG,Source!$X$1,Ishop!$BG:$BG,Source!$D518,Ishop!$B:$B,Source!$C518)</f>
        <v>0</v>
      </c>
      <c r="Y518" s="11">
        <f>COUNTIFS(Ishop!$AG:$AG,Source!$Y$1,Ishop!$BG:$BG,Source!$D518,Ishop!$B:$B,Source!$C518)</f>
        <v>0</v>
      </c>
      <c r="Z518" s="11">
        <f>COUNTIFS(Ishop!$AG:$AG,Source!$Z$1,Ishop!$BG:$BG,Source!$D518,Ishop!$B:$B,Source!$C518,Ishop!$J:$J,"OUI")</f>
        <v>0</v>
      </c>
      <c r="AA518" s="11">
        <f>COUNTIFS(Ishop!$AG:$AG,Source!$AA$1,Ishop!$BG:$BG,Source!$D518,Ishop!$B:$B,Source!$C518,Ishop!$J:$J,"OUI")</f>
        <v>0</v>
      </c>
      <c r="AB518" s="11">
        <f>COUNTIFS(Ishop!$AG:$AG,Source!$AB$1,Ishop!$BG:$BG,Source!$D518,Ishop!$B:$B,Source!$C518,Ishop!$J:$J,"OUI")</f>
        <v>0</v>
      </c>
      <c r="AC518" s="11">
        <f>COUNTIFS(Ishop!$AG:$AG,Source!$AC$1,Ishop!$BG:$BG,Source!$D518,Ishop!$B:$B,Source!$C518,Ishop!$J:$J,"OUI")</f>
        <v>0</v>
      </c>
      <c r="AD518" s="11">
        <f>COUNTIFS(Ishop!$AG:$AG,Source!$AD$1,Ishop!$BG:$BG,Source!$D518,Ishop!$B:$B,Source!$C518,Ishop!$J:$J,"OUI")</f>
        <v>0</v>
      </c>
      <c r="AE518" s="11">
        <f>COUNTIFS(Ishop!$AG:$AG,Source!$AE$1,Ishop!$BG:$BG,Source!$D518,Ishop!$B:$B,Source!$C518,Ishop!$J:$J,"OUI")</f>
        <v>0</v>
      </c>
      <c r="AF518" s="11">
        <f>COUNTIFS(Ishop!$AG:$AG,Source!$AF$1,Ishop!$BG:$BG,Source!$D518,Ishop!$B:$B,Source!$C518,Ishop!$J:$J,"OUI")</f>
        <v>0</v>
      </c>
      <c r="AG518" s="11">
        <f>COUNTIFS(Ishop!$AG:$AG,Source!$AG$1,Ishop!$BG:$BG,Source!$D518,Ishop!$B:$B,Source!$C518,Ishop!$J:$J,"OUI")</f>
        <v>0</v>
      </c>
      <c r="AH518" s="11">
        <f>COUNTIFS(Ishop!$AG:$AG,Source!$AH$1,Ishop!$BG:$BG,Source!$D518,Ishop!$B:$B,Source!$C518,Ishop!$J:$J,"OUI")</f>
        <v>0</v>
      </c>
      <c r="AI518" s="11">
        <f>COUNTIFS(Ishop!$AG:$AG,Source!$AI$1,Ishop!$BG:$BG,Source!$D518,Ishop!$B:$B,Source!$C518,Ishop!$J:$J,"OUI")</f>
        <v>0</v>
      </c>
      <c r="AJ518" s="11">
        <f>COUNTIFS(Ishop!$AG:$AG,Source!$AJ$1,Ishop!$BG:$BG,Source!$D518,Ishop!$B:$B,Source!$C518,Ishop!$J:$J,"OUI")</f>
        <v>0</v>
      </c>
      <c r="AK518" s="11">
        <f>COUNTIFS(Ishop!$AG:$AG,Source!$AK$1,Ishop!$BG:$BG,Source!$D518,Ishop!$B:$B,Source!$C518,Ishop!$J:$J,"OUI")</f>
        <v>0</v>
      </c>
      <c r="AL518" s="11">
        <f>COUNTIFS(Ishop!$AG:$AG,Source!$AL$1,Ishop!$BG:$BG,Source!$D518,Ishop!$B:$B,Source!$C518,Ishop!$J:$J,"OUI")</f>
        <v>0</v>
      </c>
      <c r="AM518" s="11">
        <f>COUNTIFS(Ishop!$AG:$AG,Source!$AM$1,Ishop!$BG:$BG,Source!$D518,Ishop!$B:$B,Source!$C518,Ishop!$J:$J,"OUI")</f>
        <v>0</v>
      </c>
      <c r="AN518" s="11">
        <f>COUNTIFS(Dolmen!$W:$W,"Sensatio",Dolmen!$O:$O,Source!D518,Dolmen!$F:$F,Source!C518)</f>
        <v>0</v>
      </c>
      <c r="AO518" s="11">
        <f>COUNTIFS(Dolmen!$AC:$AC,"Bbox Miami",Dolmen!$O:$O,Source!D518,Dolmen!$F:$F,Source!C518)</f>
        <v>0</v>
      </c>
      <c r="AP518" s="11">
        <f>COUNTIFS(Dolmen!$AD:$AD,"1",Dolmen!$W:$W,"",Dolmen!$O:$O,Source!D518,Dolmen!$F:$F,Source!C518)</f>
        <v>0</v>
      </c>
      <c r="AQ518" s="11">
        <f>COUNTIFS(Dolmen!$W:$W,"Sensation",Dolmen!$Y:$Y,"1",Dolmen!$O:$O,Source!D518,Dolmen!$F:$F,Source!C518)</f>
        <v>0</v>
      </c>
      <c r="AR518" s="11">
        <f>COUNTIFS(Dolmen!$AC:$AC,"Bbox Miami",Dolmen!$Y:$Y,"1",Dolmen!$O:$O,Source!D518,Dolmen!$F:$F,Source!C518)</f>
        <v>0</v>
      </c>
      <c r="AS518" s="11">
        <f>COUNTIFS(Dolmen!$AD:$AD,"1",Dolmen!$W:$W,"",Dolmen!$Y:$Y,"1",Dolmen!$O:$O,Source!D518,Dolmen!$F:$F,Source!C518)</f>
        <v>0</v>
      </c>
      <c r="AT518" s="11">
        <f t="shared" si="208"/>
        <v>0</v>
      </c>
      <c r="AU518" s="11">
        <f t="shared" si="209"/>
        <v>0</v>
      </c>
      <c r="AV518" s="11">
        <f t="shared" si="210"/>
        <v>0</v>
      </c>
      <c r="AW518" s="11">
        <f t="shared" si="211"/>
        <v>0</v>
      </c>
      <c r="AX518" s="11">
        <f t="shared" si="212"/>
        <v>0</v>
      </c>
      <c r="AY518" s="11">
        <f t="shared" si="213"/>
        <v>0</v>
      </c>
      <c r="AZ518" s="11">
        <f t="shared" si="214"/>
        <v>0</v>
      </c>
      <c r="BA518" s="11">
        <f t="shared" si="215"/>
        <v>0</v>
      </c>
      <c r="BB518" s="11">
        <f t="shared" si="216"/>
        <v>0</v>
      </c>
      <c r="BC518" s="11">
        <f t="shared" si="217"/>
        <v>0</v>
      </c>
      <c r="BD518" s="11">
        <f>SUMIFS(Ishop!$BK:$BK,Ishop!$BG:$BG,Source!D518,Ishop!$B:$B,Source!C518)</f>
        <v>0</v>
      </c>
      <c r="BE518" s="11">
        <f>COUNTIFS(Ishop!$AW:$AW,"OUI",Ishop!$BG:$BG,Source!D518,Ishop!$B:$B,Source!C518)</f>
        <v>0</v>
      </c>
      <c r="BF518" s="11">
        <f t="shared" si="218"/>
        <v>0</v>
      </c>
      <c r="BG518" s="11">
        <f t="shared" si="219"/>
        <v>0</v>
      </c>
      <c r="BH518" s="11">
        <f t="shared" si="220"/>
        <v>0</v>
      </c>
      <c r="BI518" s="11">
        <f t="shared" si="221"/>
        <v>0</v>
      </c>
      <c r="BJ518" s="11">
        <f t="shared" si="222"/>
        <v>0</v>
      </c>
      <c r="BK518" s="11">
        <f t="shared" si="223"/>
        <v>0</v>
      </c>
      <c r="BL518" s="11">
        <f t="shared" si="224"/>
        <v>0</v>
      </c>
      <c r="BM518" s="11">
        <f t="shared" si="225"/>
        <v>0</v>
      </c>
      <c r="BN518" s="25">
        <f>Z518*Budget!$A$6</f>
        <v>0</v>
      </c>
      <c r="BO518" s="25">
        <f>AA518*(Budget!$B$6+Budget!$B$7)</f>
        <v>0</v>
      </c>
      <c r="BP518" s="25">
        <f>AB518*(Budget!$C$6+Budget!$C$7)</f>
        <v>0</v>
      </c>
      <c r="BQ518" s="25">
        <f>AC518*(Budget!$D$6+Budget!$D$7)</f>
        <v>0</v>
      </c>
      <c r="BR518" s="25">
        <f>AD518*(Budget!$E$6+Budget!$E$7)</f>
        <v>0</v>
      </c>
      <c r="BS518" s="25">
        <f>AE518*(Budget!$F$6+Budget!$F$7)</f>
        <v>0</v>
      </c>
      <c r="BT518" s="25">
        <f>AF518*(Budget!$G$6+Budget!$G$7)</f>
        <v>0</v>
      </c>
      <c r="BU518" s="25">
        <f>AG518*Budget!$H$6</f>
        <v>0</v>
      </c>
      <c r="BV518" s="25">
        <f>AH518*Budget!$I$6</f>
        <v>0</v>
      </c>
      <c r="BW518" s="25">
        <f>AI518*Budget!$J$6</f>
        <v>0</v>
      </c>
      <c r="BX518" s="25">
        <f>AJ518*Budget!$K$6</f>
        <v>0</v>
      </c>
      <c r="BY518" s="25">
        <f>AK518*Budget!$L$6</f>
        <v>0</v>
      </c>
      <c r="BZ518" s="25">
        <f>AL518*Budget!$M$6</f>
        <v>0</v>
      </c>
      <c r="CA518" s="25">
        <f>AM518*Budget!$N$6</f>
        <v>0</v>
      </c>
      <c r="CB518" s="25">
        <f>AQ518*Budget!$O$6</f>
        <v>0</v>
      </c>
      <c r="CC518" s="25">
        <f>AR518*Budget!$S$6</f>
        <v>0</v>
      </c>
      <c r="CD518" s="25">
        <f>AS518*Budget!$Q$6</f>
        <v>0</v>
      </c>
      <c r="CE518" s="25">
        <f t="shared" si="226"/>
        <v>0</v>
      </c>
      <c r="CF518" s="11" t="e">
        <f>COUNTIFS(#REF!,Source!E518,#REF!,Source!C518)</f>
        <v>#REF!</v>
      </c>
      <c r="CG518" s="11" t="str">
        <f t="shared" si="227"/>
        <v>--</v>
      </c>
    </row>
    <row r="519" spans="1:85" x14ac:dyDescent="0.25">
      <c r="A519" t="str">
        <f>IFERROR(VLOOKUP(MONTH(C519),Date!$A$2:$B$13,2,0),"--")</f>
        <v>Avril</v>
      </c>
      <c r="B519" s="11">
        <f t="shared" si="206"/>
        <v>14</v>
      </c>
      <c r="C519" s="28">
        <f t="shared" si="228"/>
        <v>42098</v>
      </c>
      <c r="D519" s="29" t="s">
        <v>199</v>
      </c>
      <c r="E519" s="30" t="str">
        <f>IFERROR(VLOOKUP(D519,Listing!$A:$B,2,0),"--")</f>
        <v>A44043</v>
      </c>
      <c r="F519" s="30" t="str">
        <f>IFERROR(VLOOKUP(D519,Listing!$A:$E,5,0),"-")</f>
        <v>EL BAKKALI  ABDELHAMID</v>
      </c>
      <c r="G519" s="4">
        <f>IFERROR(VLOOKUP(D519,Listing!$A:$F,6,0),"--")</f>
        <v>42079</v>
      </c>
      <c r="H519" s="11" t="str">
        <f>IFERROR(VLOOKUP(D519,Listing!$A:$D,4,0),"--")</f>
        <v>ABDELMOUMEN  ROUGUI</v>
      </c>
      <c r="I519" s="11" t="str">
        <f t="shared" si="207"/>
        <v>AAC</v>
      </c>
      <c r="J519" s="31">
        <f>IFERROR(COUNTIFS(Ishop!$BG:$BG,Source!D519,Ishop!$B:$B,Source!C519),"--")</f>
        <v>0</v>
      </c>
      <c r="K519" s="11">
        <f>IFERROR(COUNTIFS(Ishop!$BG:$BG,Source!D519,Ishop!$B:$B,Source!C519,Ishop!$J:$J,"OUI"),"--")</f>
        <v>0</v>
      </c>
      <c r="L519" s="11">
        <f>COUNTIFS(Ishop!$AG:$AG,Source!$L$1,Ishop!$BG:$BG,Source!$D519,Ishop!$B:$B,Source!$C519)</f>
        <v>0</v>
      </c>
      <c r="M519" s="11">
        <f>COUNTIFS(Ishop!$AG:$AG,Source!$M$1,Ishop!$BG:$BG,Source!$D519,Ishop!$B:$B,Source!$C519)</f>
        <v>0</v>
      </c>
      <c r="N519" s="11">
        <f>COUNTIFS(Ishop!$AG:$AG,Source!$N$1,Ishop!$BG:$BG,Source!$D519,Ishop!$B:$B,Source!$C519)</f>
        <v>0</v>
      </c>
      <c r="O519" s="11">
        <f>COUNTIFS(Ishop!$AG:$AG,Source!$O$1,Ishop!$BG:$BG,Source!$D519,Ishop!$B:$B,Source!$C519)</f>
        <v>0</v>
      </c>
      <c r="P519" s="11">
        <f>COUNTIFS(Ishop!$AG:$AG,Source!$P$1,Ishop!$BG:$BG,Source!$D519,Ishop!$B:$B,Source!$C519)</f>
        <v>0</v>
      </c>
      <c r="Q519" s="11">
        <f>COUNTIFS(Ishop!$AG:$AG,Source!$Q$1,Ishop!$BG:$BG,Source!$D519,Ishop!$B:$B,Source!$C519)</f>
        <v>0</v>
      </c>
      <c r="R519" s="11">
        <f>COUNTIFS(Ishop!$AG:$AG,Source!$R$1,Ishop!$BG:$BG,Source!$D519,Ishop!$B:$B,Source!$C519)</f>
        <v>0</v>
      </c>
      <c r="S519" s="11">
        <f>COUNTIFS(Ishop!$AG:$AG,Source!$S$1,Ishop!$BG:$BG,Source!$D519,Ishop!$B:$B,Source!$C519)</f>
        <v>0</v>
      </c>
      <c r="T519" s="11">
        <f>COUNTIFS(Ishop!$AG:$AG,Source!$T$1,Ishop!$BG:$BG,Source!$D519,Ishop!$B:$B,Source!$C519)</f>
        <v>0</v>
      </c>
      <c r="U519" s="11">
        <f>COUNTIFS(Ishop!$AG:$AG,Source!$U$1,Ishop!$BG:$BG,Source!$D519,Ishop!$B:$B,Source!$C519)</f>
        <v>0</v>
      </c>
      <c r="V519" s="11">
        <f>COUNTIFS(Ishop!$AG:$AG,Source!$V$1,Ishop!$BG:$BG,Source!$D519,Ishop!$B:$B,Source!$C519)</f>
        <v>0</v>
      </c>
      <c r="W519" s="11">
        <f>COUNTIFS(Ishop!$AG:$AG,Source!$W$1,Ishop!$BG:$BG,Source!$D519,Ishop!$B:$B,Source!$C519)</f>
        <v>0</v>
      </c>
      <c r="X519" s="11">
        <f>COUNTIFS(Ishop!$AG:$AG,Source!$X$1,Ishop!$BG:$BG,Source!$D519,Ishop!$B:$B,Source!$C519)</f>
        <v>0</v>
      </c>
      <c r="Y519" s="11">
        <f>COUNTIFS(Ishop!$AG:$AG,Source!$Y$1,Ishop!$BG:$BG,Source!$D519,Ishop!$B:$B,Source!$C519)</f>
        <v>0</v>
      </c>
      <c r="Z519" s="11">
        <f>COUNTIFS(Ishop!$AG:$AG,Source!$Z$1,Ishop!$BG:$BG,Source!$D519,Ishop!$B:$B,Source!$C519,Ishop!$J:$J,"OUI")</f>
        <v>0</v>
      </c>
      <c r="AA519" s="11">
        <f>COUNTIFS(Ishop!$AG:$AG,Source!$AA$1,Ishop!$BG:$BG,Source!$D519,Ishop!$B:$B,Source!$C519,Ishop!$J:$J,"OUI")</f>
        <v>0</v>
      </c>
      <c r="AB519" s="11">
        <f>COUNTIFS(Ishop!$AG:$AG,Source!$AB$1,Ishop!$BG:$BG,Source!$D519,Ishop!$B:$B,Source!$C519,Ishop!$J:$J,"OUI")</f>
        <v>0</v>
      </c>
      <c r="AC519" s="11">
        <f>COUNTIFS(Ishop!$AG:$AG,Source!$AC$1,Ishop!$BG:$BG,Source!$D519,Ishop!$B:$B,Source!$C519,Ishop!$J:$J,"OUI")</f>
        <v>0</v>
      </c>
      <c r="AD519" s="11">
        <f>COUNTIFS(Ishop!$AG:$AG,Source!$AD$1,Ishop!$BG:$BG,Source!$D519,Ishop!$B:$B,Source!$C519,Ishop!$J:$J,"OUI")</f>
        <v>0</v>
      </c>
      <c r="AE519" s="11">
        <f>COUNTIFS(Ishop!$AG:$AG,Source!$AE$1,Ishop!$BG:$BG,Source!$D519,Ishop!$B:$B,Source!$C519,Ishop!$J:$J,"OUI")</f>
        <v>0</v>
      </c>
      <c r="AF519" s="11">
        <f>COUNTIFS(Ishop!$AG:$AG,Source!$AF$1,Ishop!$BG:$BG,Source!$D519,Ishop!$B:$B,Source!$C519,Ishop!$J:$J,"OUI")</f>
        <v>0</v>
      </c>
      <c r="AG519" s="11">
        <f>COUNTIFS(Ishop!$AG:$AG,Source!$AG$1,Ishop!$BG:$BG,Source!$D519,Ishop!$B:$B,Source!$C519,Ishop!$J:$J,"OUI")</f>
        <v>0</v>
      </c>
      <c r="AH519" s="11">
        <f>COUNTIFS(Ishop!$AG:$AG,Source!$AH$1,Ishop!$BG:$BG,Source!$D519,Ishop!$B:$B,Source!$C519,Ishop!$J:$J,"OUI")</f>
        <v>0</v>
      </c>
      <c r="AI519" s="11">
        <f>COUNTIFS(Ishop!$AG:$AG,Source!$AI$1,Ishop!$BG:$BG,Source!$D519,Ishop!$B:$B,Source!$C519,Ishop!$J:$J,"OUI")</f>
        <v>0</v>
      </c>
      <c r="AJ519" s="11">
        <f>COUNTIFS(Ishop!$AG:$AG,Source!$AJ$1,Ishop!$BG:$BG,Source!$D519,Ishop!$B:$B,Source!$C519,Ishop!$J:$J,"OUI")</f>
        <v>0</v>
      </c>
      <c r="AK519" s="11">
        <f>COUNTIFS(Ishop!$AG:$AG,Source!$AK$1,Ishop!$BG:$BG,Source!$D519,Ishop!$B:$B,Source!$C519,Ishop!$J:$J,"OUI")</f>
        <v>0</v>
      </c>
      <c r="AL519" s="11">
        <f>COUNTIFS(Ishop!$AG:$AG,Source!$AL$1,Ishop!$BG:$BG,Source!$D519,Ishop!$B:$B,Source!$C519,Ishop!$J:$J,"OUI")</f>
        <v>0</v>
      </c>
      <c r="AM519" s="11">
        <f>COUNTIFS(Ishop!$AG:$AG,Source!$AM$1,Ishop!$BG:$BG,Source!$D519,Ishop!$B:$B,Source!$C519,Ishop!$J:$J,"OUI")</f>
        <v>0</v>
      </c>
      <c r="AN519" s="11">
        <f>COUNTIFS(Dolmen!$W:$W,"Sensatio",Dolmen!$O:$O,Source!D519,Dolmen!$F:$F,Source!C519)</f>
        <v>0</v>
      </c>
      <c r="AO519" s="11">
        <f>COUNTIFS(Dolmen!$AC:$AC,"Bbox Miami",Dolmen!$O:$O,Source!D519,Dolmen!$F:$F,Source!C519)</f>
        <v>0</v>
      </c>
      <c r="AP519" s="11">
        <f>COUNTIFS(Dolmen!$AD:$AD,"1",Dolmen!$W:$W,"",Dolmen!$O:$O,Source!D519,Dolmen!$F:$F,Source!C519)</f>
        <v>0</v>
      </c>
      <c r="AQ519" s="11">
        <f>COUNTIFS(Dolmen!$W:$W,"Sensation",Dolmen!$Y:$Y,"1",Dolmen!$O:$O,Source!D519,Dolmen!$F:$F,Source!C519)</f>
        <v>0</v>
      </c>
      <c r="AR519" s="11">
        <f>COUNTIFS(Dolmen!$AC:$AC,"Bbox Miami",Dolmen!$Y:$Y,"1",Dolmen!$O:$O,Source!D519,Dolmen!$F:$F,Source!C519)</f>
        <v>0</v>
      </c>
      <c r="AS519" s="11">
        <f>COUNTIFS(Dolmen!$AD:$AD,"1",Dolmen!$W:$W,"",Dolmen!$Y:$Y,"1",Dolmen!$O:$O,Source!D519,Dolmen!$F:$F,Source!C519)</f>
        <v>0</v>
      </c>
      <c r="AT519" s="11">
        <f t="shared" si="208"/>
        <v>0</v>
      </c>
      <c r="AU519" s="11">
        <f t="shared" si="209"/>
        <v>0</v>
      </c>
      <c r="AV519" s="11">
        <f t="shared" si="210"/>
        <v>0</v>
      </c>
      <c r="AW519" s="11">
        <f t="shared" si="211"/>
        <v>0</v>
      </c>
      <c r="AX519" s="11">
        <f t="shared" si="212"/>
        <v>0</v>
      </c>
      <c r="AY519" s="11">
        <f t="shared" si="213"/>
        <v>0</v>
      </c>
      <c r="AZ519" s="11">
        <f t="shared" si="214"/>
        <v>0</v>
      </c>
      <c r="BA519" s="11">
        <f t="shared" si="215"/>
        <v>0</v>
      </c>
      <c r="BB519" s="11">
        <f t="shared" si="216"/>
        <v>0</v>
      </c>
      <c r="BC519" s="11">
        <f t="shared" si="217"/>
        <v>0</v>
      </c>
      <c r="BD519" s="11">
        <f>SUMIFS(Ishop!$BK:$BK,Ishop!$BG:$BG,Source!D519,Ishop!$B:$B,Source!C519)</f>
        <v>0</v>
      </c>
      <c r="BE519" s="11">
        <f>COUNTIFS(Ishop!$AW:$AW,"OUI",Ishop!$BG:$BG,Source!D519,Ishop!$B:$B,Source!C519)</f>
        <v>0</v>
      </c>
      <c r="BF519" s="11">
        <f t="shared" si="218"/>
        <v>0</v>
      </c>
      <c r="BG519" s="11">
        <f t="shared" si="219"/>
        <v>0</v>
      </c>
      <c r="BH519" s="11">
        <f t="shared" si="220"/>
        <v>0</v>
      </c>
      <c r="BI519" s="11">
        <f t="shared" si="221"/>
        <v>0</v>
      </c>
      <c r="BJ519" s="11">
        <f t="shared" si="222"/>
        <v>0</v>
      </c>
      <c r="BK519" s="11">
        <f t="shared" si="223"/>
        <v>0</v>
      </c>
      <c r="BL519" s="11">
        <f t="shared" si="224"/>
        <v>0</v>
      </c>
      <c r="BM519" s="11">
        <f t="shared" si="225"/>
        <v>0</v>
      </c>
      <c r="BN519" s="25">
        <f>Z519*Budget!$A$6</f>
        <v>0</v>
      </c>
      <c r="BO519" s="25">
        <f>AA519*(Budget!$B$6+Budget!$B$7)</f>
        <v>0</v>
      </c>
      <c r="BP519" s="25">
        <f>AB519*(Budget!$C$6+Budget!$C$7)</f>
        <v>0</v>
      </c>
      <c r="BQ519" s="25">
        <f>AC519*(Budget!$D$6+Budget!$D$7)</f>
        <v>0</v>
      </c>
      <c r="BR519" s="25">
        <f>AD519*(Budget!$E$6+Budget!$E$7)</f>
        <v>0</v>
      </c>
      <c r="BS519" s="25">
        <f>AE519*(Budget!$F$6+Budget!$F$7)</f>
        <v>0</v>
      </c>
      <c r="BT519" s="25">
        <f>AF519*(Budget!$G$6+Budget!$G$7)</f>
        <v>0</v>
      </c>
      <c r="BU519" s="25">
        <f>AG519*Budget!$H$6</f>
        <v>0</v>
      </c>
      <c r="BV519" s="25">
        <f>AH519*Budget!$I$6</f>
        <v>0</v>
      </c>
      <c r="BW519" s="25">
        <f>AI519*Budget!$J$6</f>
        <v>0</v>
      </c>
      <c r="BX519" s="25">
        <f>AJ519*Budget!$K$6</f>
        <v>0</v>
      </c>
      <c r="BY519" s="25">
        <f>AK519*Budget!$L$6</f>
        <v>0</v>
      </c>
      <c r="BZ519" s="25">
        <f>AL519*Budget!$M$6</f>
        <v>0</v>
      </c>
      <c r="CA519" s="25">
        <f>AM519*Budget!$N$6</f>
        <v>0</v>
      </c>
      <c r="CB519" s="25">
        <f>AQ519*Budget!$O$6</f>
        <v>0</v>
      </c>
      <c r="CC519" s="25">
        <f>AR519*Budget!$S$6</f>
        <v>0</v>
      </c>
      <c r="CD519" s="25">
        <f>AS519*Budget!$Q$6</f>
        <v>0</v>
      </c>
      <c r="CE519" s="25">
        <f t="shared" si="226"/>
        <v>0</v>
      </c>
      <c r="CF519" s="11" t="e">
        <f>COUNTIFS(#REF!,Source!E519,#REF!,Source!C519)</f>
        <v>#REF!</v>
      </c>
      <c r="CG519" s="11" t="str">
        <f t="shared" si="227"/>
        <v>--</v>
      </c>
    </row>
    <row r="520" spans="1:85" x14ac:dyDescent="0.25">
      <c r="A520" t="str">
        <f>IFERROR(VLOOKUP(MONTH(C520),Date!$A$2:$B$13,2,0),"--")</f>
        <v>Avril</v>
      </c>
      <c r="B520" s="11">
        <f t="shared" si="206"/>
        <v>14</v>
      </c>
      <c r="C520" s="28">
        <f t="shared" si="228"/>
        <v>42098</v>
      </c>
      <c r="D520" s="29" t="s">
        <v>200</v>
      </c>
      <c r="E520" s="30" t="str">
        <f>IFERROR(VLOOKUP(D520,Listing!$A:$B,2,0),"--")</f>
        <v>A440A44</v>
      </c>
      <c r="F520" s="30" t="str">
        <f>IFERROR(VLOOKUP(D520,Listing!$A:$E,5,0),"-")</f>
        <v>AZZI  MOHAMED</v>
      </c>
      <c r="G520" s="4">
        <f>IFERROR(VLOOKUP(D520,Listing!$A:$F,6,0),"--")</f>
        <v>42093</v>
      </c>
      <c r="H520" s="11" t="str">
        <f>IFERROR(VLOOKUP(D520,Listing!$A:$D,4,0),"--")</f>
        <v>ABDELMOUMEN  ROUGUI</v>
      </c>
      <c r="I520" s="11" t="str">
        <f t="shared" si="207"/>
        <v>AAC</v>
      </c>
      <c r="J520" s="31">
        <f>IFERROR(COUNTIFS(Ishop!$BG:$BG,Source!D520,Ishop!$B:$B,Source!C520),"--")</f>
        <v>0</v>
      </c>
      <c r="K520" s="11">
        <f>IFERROR(COUNTIFS(Ishop!$BG:$BG,Source!D520,Ishop!$B:$B,Source!C520,Ishop!$J:$J,"OUI"),"--")</f>
        <v>0</v>
      </c>
      <c r="L520" s="11">
        <f>COUNTIFS(Ishop!$AG:$AG,Source!$L$1,Ishop!$BG:$BG,Source!$D520,Ishop!$B:$B,Source!$C520)</f>
        <v>0</v>
      </c>
      <c r="M520" s="11">
        <f>COUNTIFS(Ishop!$AG:$AG,Source!$M$1,Ishop!$BG:$BG,Source!$D520,Ishop!$B:$B,Source!$C520)</f>
        <v>0</v>
      </c>
      <c r="N520" s="11">
        <f>COUNTIFS(Ishop!$AG:$AG,Source!$N$1,Ishop!$BG:$BG,Source!$D520,Ishop!$B:$B,Source!$C520)</f>
        <v>0</v>
      </c>
      <c r="O520" s="11">
        <f>COUNTIFS(Ishop!$AG:$AG,Source!$O$1,Ishop!$BG:$BG,Source!$D520,Ishop!$B:$B,Source!$C520)</f>
        <v>0</v>
      </c>
      <c r="P520" s="11">
        <f>COUNTIFS(Ishop!$AG:$AG,Source!$P$1,Ishop!$BG:$BG,Source!$D520,Ishop!$B:$B,Source!$C520)</f>
        <v>0</v>
      </c>
      <c r="Q520" s="11">
        <f>COUNTIFS(Ishop!$AG:$AG,Source!$Q$1,Ishop!$BG:$BG,Source!$D520,Ishop!$B:$B,Source!$C520)</f>
        <v>0</v>
      </c>
      <c r="R520" s="11">
        <f>COUNTIFS(Ishop!$AG:$AG,Source!$R$1,Ishop!$BG:$BG,Source!$D520,Ishop!$B:$B,Source!$C520)</f>
        <v>0</v>
      </c>
      <c r="S520" s="11">
        <f>COUNTIFS(Ishop!$AG:$AG,Source!$S$1,Ishop!$BG:$BG,Source!$D520,Ishop!$B:$B,Source!$C520)</f>
        <v>0</v>
      </c>
      <c r="T520" s="11">
        <f>COUNTIFS(Ishop!$AG:$AG,Source!$T$1,Ishop!$BG:$BG,Source!$D520,Ishop!$B:$B,Source!$C520)</f>
        <v>0</v>
      </c>
      <c r="U520" s="11">
        <f>COUNTIFS(Ishop!$AG:$AG,Source!$U$1,Ishop!$BG:$BG,Source!$D520,Ishop!$B:$B,Source!$C520)</f>
        <v>0</v>
      </c>
      <c r="V520" s="11">
        <f>COUNTIFS(Ishop!$AG:$AG,Source!$V$1,Ishop!$BG:$BG,Source!$D520,Ishop!$B:$B,Source!$C520)</f>
        <v>0</v>
      </c>
      <c r="W520" s="11">
        <f>COUNTIFS(Ishop!$AG:$AG,Source!$W$1,Ishop!$BG:$BG,Source!$D520,Ishop!$B:$B,Source!$C520)</f>
        <v>0</v>
      </c>
      <c r="X520" s="11">
        <f>COUNTIFS(Ishop!$AG:$AG,Source!$X$1,Ishop!$BG:$BG,Source!$D520,Ishop!$B:$B,Source!$C520)</f>
        <v>0</v>
      </c>
      <c r="Y520" s="11">
        <f>COUNTIFS(Ishop!$AG:$AG,Source!$Y$1,Ishop!$BG:$BG,Source!$D520,Ishop!$B:$B,Source!$C520)</f>
        <v>0</v>
      </c>
      <c r="Z520" s="11">
        <f>COUNTIFS(Ishop!$AG:$AG,Source!$Z$1,Ishop!$BG:$BG,Source!$D520,Ishop!$B:$B,Source!$C520,Ishop!$J:$J,"OUI")</f>
        <v>0</v>
      </c>
      <c r="AA520" s="11">
        <f>COUNTIFS(Ishop!$AG:$AG,Source!$AA$1,Ishop!$BG:$BG,Source!$D520,Ishop!$B:$B,Source!$C520,Ishop!$J:$J,"OUI")</f>
        <v>0</v>
      </c>
      <c r="AB520" s="11">
        <f>COUNTIFS(Ishop!$AG:$AG,Source!$AB$1,Ishop!$BG:$BG,Source!$D520,Ishop!$B:$B,Source!$C520,Ishop!$J:$J,"OUI")</f>
        <v>0</v>
      </c>
      <c r="AC520" s="11">
        <f>COUNTIFS(Ishop!$AG:$AG,Source!$AC$1,Ishop!$BG:$BG,Source!$D520,Ishop!$B:$B,Source!$C520,Ishop!$J:$J,"OUI")</f>
        <v>0</v>
      </c>
      <c r="AD520" s="11">
        <f>COUNTIFS(Ishop!$AG:$AG,Source!$AD$1,Ishop!$BG:$BG,Source!$D520,Ishop!$B:$B,Source!$C520,Ishop!$J:$J,"OUI")</f>
        <v>0</v>
      </c>
      <c r="AE520" s="11">
        <f>COUNTIFS(Ishop!$AG:$AG,Source!$AE$1,Ishop!$BG:$BG,Source!$D520,Ishop!$B:$B,Source!$C520,Ishop!$J:$J,"OUI")</f>
        <v>0</v>
      </c>
      <c r="AF520" s="11">
        <f>COUNTIFS(Ishop!$AG:$AG,Source!$AF$1,Ishop!$BG:$BG,Source!$D520,Ishop!$B:$B,Source!$C520,Ishop!$J:$J,"OUI")</f>
        <v>0</v>
      </c>
      <c r="AG520" s="11">
        <f>COUNTIFS(Ishop!$AG:$AG,Source!$AG$1,Ishop!$BG:$BG,Source!$D520,Ishop!$B:$B,Source!$C520,Ishop!$J:$J,"OUI")</f>
        <v>0</v>
      </c>
      <c r="AH520" s="11">
        <f>COUNTIFS(Ishop!$AG:$AG,Source!$AH$1,Ishop!$BG:$BG,Source!$D520,Ishop!$B:$B,Source!$C520,Ishop!$J:$J,"OUI")</f>
        <v>0</v>
      </c>
      <c r="AI520" s="11">
        <f>COUNTIFS(Ishop!$AG:$AG,Source!$AI$1,Ishop!$BG:$BG,Source!$D520,Ishop!$B:$B,Source!$C520,Ishop!$J:$J,"OUI")</f>
        <v>0</v>
      </c>
      <c r="AJ520" s="11">
        <f>COUNTIFS(Ishop!$AG:$AG,Source!$AJ$1,Ishop!$BG:$BG,Source!$D520,Ishop!$B:$B,Source!$C520,Ishop!$J:$J,"OUI")</f>
        <v>0</v>
      </c>
      <c r="AK520" s="11">
        <f>COUNTIFS(Ishop!$AG:$AG,Source!$AK$1,Ishop!$BG:$BG,Source!$D520,Ishop!$B:$B,Source!$C520,Ishop!$J:$J,"OUI")</f>
        <v>0</v>
      </c>
      <c r="AL520" s="11">
        <f>COUNTIFS(Ishop!$AG:$AG,Source!$AL$1,Ishop!$BG:$BG,Source!$D520,Ishop!$B:$B,Source!$C520,Ishop!$J:$J,"OUI")</f>
        <v>0</v>
      </c>
      <c r="AM520" s="11">
        <f>COUNTIFS(Ishop!$AG:$AG,Source!$AM$1,Ishop!$BG:$BG,Source!$D520,Ishop!$B:$B,Source!$C520,Ishop!$J:$J,"OUI")</f>
        <v>0</v>
      </c>
      <c r="AN520" s="11">
        <f>COUNTIFS(Dolmen!$W:$W,"Sensatio",Dolmen!$O:$O,Source!D520,Dolmen!$F:$F,Source!C520)</f>
        <v>0</v>
      </c>
      <c r="AO520" s="11">
        <f>COUNTIFS(Dolmen!$AC:$AC,"Bbox Miami",Dolmen!$O:$O,Source!D520,Dolmen!$F:$F,Source!C520)</f>
        <v>0</v>
      </c>
      <c r="AP520" s="11">
        <f>COUNTIFS(Dolmen!$AD:$AD,"1",Dolmen!$W:$W,"",Dolmen!$O:$O,Source!D520,Dolmen!$F:$F,Source!C520)</f>
        <v>0</v>
      </c>
      <c r="AQ520" s="11">
        <f>COUNTIFS(Dolmen!$W:$W,"Sensation",Dolmen!$Y:$Y,"1",Dolmen!$O:$O,Source!D520,Dolmen!$F:$F,Source!C520)</f>
        <v>0</v>
      </c>
      <c r="AR520" s="11">
        <f>COUNTIFS(Dolmen!$AC:$AC,"Bbox Miami",Dolmen!$Y:$Y,"1",Dolmen!$O:$O,Source!D520,Dolmen!$F:$F,Source!C520)</f>
        <v>0</v>
      </c>
      <c r="AS520" s="11">
        <f>COUNTIFS(Dolmen!$AD:$AD,"1",Dolmen!$W:$W,"",Dolmen!$Y:$Y,"1",Dolmen!$O:$O,Source!D520,Dolmen!$F:$F,Source!C520)</f>
        <v>0</v>
      </c>
      <c r="AT520" s="11">
        <f t="shared" si="208"/>
        <v>0</v>
      </c>
      <c r="AU520" s="11">
        <f t="shared" si="209"/>
        <v>0</v>
      </c>
      <c r="AV520" s="11">
        <f t="shared" si="210"/>
        <v>0</v>
      </c>
      <c r="AW520" s="11">
        <f t="shared" si="211"/>
        <v>0</v>
      </c>
      <c r="AX520" s="11">
        <f t="shared" si="212"/>
        <v>0</v>
      </c>
      <c r="AY520" s="11">
        <f t="shared" si="213"/>
        <v>0</v>
      </c>
      <c r="AZ520" s="11">
        <f t="shared" si="214"/>
        <v>0</v>
      </c>
      <c r="BA520" s="11">
        <f t="shared" si="215"/>
        <v>0</v>
      </c>
      <c r="BB520" s="11">
        <f t="shared" si="216"/>
        <v>0</v>
      </c>
      <c r="BC520" s="11">
        <f t="shared" si="217"/>
        <v>0</v>
      </c>
      <c r="BD520" s="11">
        <f>SUMIFS(Ishop!$BK:$BK,Ishop!$BG:$BG,Source!D520,Ishop!$B:$B,Source!C520)</f>
        <v>0</v>
      </c>
      <c r="BE520" s="11">
        <f>COUNTIFS(Ishop!$AW:$AW,"OUI",Ishop!$BG:$BG,Source!D520,Ishop!$B:$B,Source!C520)</f>
        <v>0</v>
      </c>
      <c r="BF520" s="11">
        <f t="shared" si="218"/>
        <v>0</v>
      </c>
      <c r="BG520" s="11">
        <f t="shared" si="219"/>
        <v>0</v>
      </c>
      <c r="BH520" s="11">
        <f t="shared" si="220"/>
        <v>0</v>
      </c>
      <c r="BI520" s="11">
        <f t="shared" si="221"/>
        <v>0</v>
      </c>
      <c r="BJ520" s="11">
        <f t="shared" si="222"/>
        <v>0</v>
      </c>
      <c r="BK520" s="11">
        <f t="shared" si="223"/>
        <v>0</v>
      </c>
      <c r="BL520" s="11">
        <f t="shared" si="224"/>
        <v>0</v>
      </c>
      <c r="BM520" s="11">
        <f t="shared" si="225"/>
        <v>0</v>
      </c>
      <c r="BN520" s="25">
        <f>Z520*Budget!$A$6</f>
        <v>0</v>
      </c>
      <c r="BO520" s="25">
        <f>AA520*(Budget!$B$6+Budget!$B$7)</f>
        <v>0</v>
      </c>
      <c r="BP520" s="25">
        <f>AB520*(Budget!$C$6+Budget!$C$7)</f>
        <v>0</v>
      </c>
      <c r="BQ520" s="25">
        <f>AC520*(Budget!$D$6+Budget!$D$7)</f>
        <v>0</v>
      </c>
      <c r="BR520" s="25">
        <f>AD520*(Budget!$E$6+Budget!$E$7)</f>
        <v>0</v>
      </c>
      <c r="BS520" s="25">
        <f>AE520*(Budget!$F$6+Budget!$F$7)</f>
        <v>0</v>
      </c>
      <c r="BT520" s="25">
        <f>AF520*(Budget!$G$6+Budget!$G$7)</f>
        <v>0</v>
      </c>
      <c r="BU520" s="25">
        <f>AG520*Budget!$H$6</f>
        <v>0</v>
      </c>
      <c r="BV520" s="25">
        <f>AH520*Budget!$I$6</f>
        <v>0</v>
      </c>
      <c r="BW520" s="25">
        <f>AI520*Budget!$J$6</f>
        <v>0</v>
      </c>
      <c r="BX520" s="25">
        <f>AJ520*Budget!$K$6</f>
        <v>0</v>
      </c>
      <c r="BY520" s="25">
        <f>AK520*Budget!$L$6</f>
        <v>0</v>
      </c>
      <c r="BZ520" s="25">
        <f>AL520*Budget!$M$6</f>
        <v>0</v>
      </c>
      <c r="CA520" s="25">
        <f>AM520*Budget!$N$6</f>
        <v>0</v>
      </c>
      <c r="CB520" s="25">
        <f>AQ520*Budget!$O$6</f>
        <v>0</v>
      </c>
      <c r="CC520" s="25">
        <f>AR520*Budget!$S$6</f>
        <v>0</v>
      </c>
      <c r="CD520" s="25">
        <f>AS520*Budget!$Q$6</f>
        <v>0</v>
      </c>
      <c r="CE520" s="25">
        <f t="shared" si="226"/>
        <v>0</v>
      </c>
      <c r="CF520" s="11" t="e">
        <f>COUNTIFS(#REF!,Source!E520,#REF!,Source!C520)</f>
        <v>#REF!</v>
      </c>
      <c r="CG520" s="11" t="str">
        <f t="shared" si="227"/>
        <v>--</v>
      </c>
    </row>
    <row r="521" spans="1:85" x14ac:dyDescent="0.25">
      <c r="A521" t="str">
        <f>IFERROR(VLOOKUP(MONTH(C521),Date!$A$2:$B$13,2,0),"--")</f>
        <v>Avril</v>
      </c>
      <c r="B521" s="11">
        <f t="shared" si="206"/>
        <v>14</v>
      </c>
      <c r="C521" s="28">
        <f t="shared" si="228"/>
        <v>42098</v>
      </c>
      <c r="D521" s="29" t="s">
        <v>201</v>
      </c>
      <c r="E521" s="30" t="str">
        <f>IFERROR(VLOOKUP(D521,Listing!$A:$B,2,0),"--")</f>
        <v>A440A4A4</v>
      </c>
      <c r="F521" s="30" t="str">
        <f>IFERROR(VLOOKUP(D521,Listing!$A:$E,5,0),"-")</f>
        <v xml:space="preserve">SOULAMI  ABDELKAMEL </v>
      </c>
      <c r="G521" s="4">
        <f>IFERROR(VLOOKUP(D521,Listing!$A:$F,6,0),"--")</f>
        <v>42093</v>
      </c>
      <c r="H521" s="11" t="str">
        <f>IFERROR(VLOOKUP(D521,Listing!$A:$D,4,0),"--")</f>
        <v>ABDELMOUMEN  ROUGUI</v>
      </c>
      <c r="I521" s="11" t="str">
        <f t="shared" si="207"/>
        <v>AAC</v>
      </c>
      <c r="J521" s="31">
        <f>IFERROR(COUNTIFS(Ishop!$BG:$BG,Source!D521,Ishop!$B:$B,Source!C521),"--")</f>
        <v>0</v>
      </c>
      <c r="K521" s="11">
        <f>IFERROR(COUNTIFS(Ishop!$BG:$BG,Source!D521,Ishop!$B:$B,Source!C521,Ishop!$J:$J,"OUI"),"--")</f>
        <v>0</v>
      </c>
      <c r="L521" s="11">
        <f>COUNTIFS(Ishop!$AG:$AG,Source!$L$1,Ishop!$BG:$BG,Source!$D521,Ishop!$B:$B,Source!$C521)</f>
        <v>0</v>
      </c>
      <c r="M521" s="11">
        <f>COUNTIFS(Ishop!$AG:$AG,Source!$M$1,Ishop!$BG:$BG,Source!$D521,Ishop!$B:$B,Source!$C521)</f>
        <v>0</v>
      </c>
      <c r="N521" s="11">
        <f>COUNTIFS(Ishop!$AG:$AG,Source!$N$1,Ishop!$BG:$BG,Source!$D521,Ishop!$B:$B,Source!$C521)</f>
        <v>0</v>
      </c>
      <c r="O521" s="11">
        <f>COUNTIFS(Ishop!$AG:$AG,Source!$O$1,Ishop!$BG:$BG,Source!$D521,Ishop!$B:$B,Source!$C521)</f>
        <v>0</v>
      </c>
      <c r="P521" s="11">
        <f>COUNTIFS(Ishop!$AG:$AG,Source!$P$1,Ishop!$BG:$BG,Source!$D521,Ishop!$B:$B,Source!$C521)</f>
        <v>0</v>
      </c>
      <c r="Q521" s="11">
        <f>COUNTIFS(Ishop!$AG:$AG,Source!$Q$1,Ishop!$BG:$BG,Source!$D521,Ishop!$B:$B,Source!$C521)</f>
        <v>0</v>
      </c>
      <c r="R521" s="11">
        <f>COUNTIFS(Ishop!$AG:$AG,Source!$R$1,Ishop!$BG:$BG,Source!$D521,Ishop!$B:$B,Source!$C521)</f>
        <v>0</v>
      </c>
      <c r="S521" s="11">
        <f>COUNTIFS(Ishop!$AG:$AG,Source!$S$1,Ishop!$BG:$BG,Source!$D521,Ishop!$B:$B,Source!$C521)</f>
        <v>0</v>
      </c>
      <c r="T521" s="11">
        <f>COUNTIFS(Ishop!$AG:$AG,Source!$T$1,Ishop!$BG:$BG,Source!$D521,Ishop!$B:$B,Source!$C521)</f>
        <v>0</v>
      </c>
      <c r="U521" s="11">
        <f>COUNTIFS(Ishop!$AG:$AG,Source!$U$1,Ishop!$BG:$BG,Source!$D521,Ishop!$B:$B,Source!$C521)</f>
        <v>0</v>
      </c>
      <c r="V521" s="11">
        <f>COUNTIFS(Ishop!$AG:$AG,Source!$V$1,Ishop!$BG:$BG,Source!$D521,Ishop!$B:$B,Source!$C521)</f>
        <v>0</v>
      </c>
      <c r="W521" s="11">
        <f>COUNTIFS(Ishop!$AG:$AG,Source!$W$1,Ishop!$BG:$BG,Source!$D521,Ishop!$B:$B,Source!$C521)</f>
        <v>0</v>
      </c>
      <c r="X521" s="11">
        <f>COUNTIFS(Ishop!$AG:$AG,Source!$X$1,Ishop!$BG:$BG,Source!$D521,Ishop!$B:$B,Source!$C521)</f>
        <v>0</v>
      </c>
      <c r="Y521" s="11">
        <f>COUNTIFS(Ishop!$AG:$AG,Source!$Y$1,Ishop!$BG:$BG,Source!$D521,Ishop!$B:$B,Source!$C521)</f>
        <v>0</v>
      </c>
      <c r="Z521" s="11">
        <f>COUNTIFS(Ishop!$AG:$AG,Source!$Z$1,Ishop!$BG:$BG,Source!$D521,Ishop!$B:$B,Source!$C521,Ishop!$J:$J,"OUI")</f>
        <v>0</v>
      </c>
      <c r="AA521" s="11">
        <f>COUNTIFS(Ishop!$AG:$AG,Source!$AA$1,Ishop!$BG:$BG,Source!$D521,Ishop!$B:$B,Source!$C521,Ishop!$J:$J,"OUI")</f>
        <v>0</v>
      </c>
      <c r="AB521" s="11">
        <f>COUNTIFS(Ishop!$AG:$AG,Source!$AB$1,Ishop!$BG:$BG,Source!$D521,Ishop!$B:$B,Source!$C521,Ishop!$J:$J,"OUI")</f>
        <v>0</v>
      </c>
      <c r="AC521" s="11">
        <f>COUNTIFS(Ishop!$AG:$AG,Source!$AC$1,Ishop!$BG:$BG,Source!$D521,Ishop!$B:$B,Source!$C521,Ishop!$J:$J,"OUI")</f>
        <v>0</v>
      </c>
      <c r="AD521" s="11">
        <f>COUNTIFS(Ishop!$AG:$AG,Source!$AD$1,Ishop!$BG:$BG,Source!$D521,Ishop!$B:$B,Source!$C521,Ishop!$J:$J,"OUI")</f>
        <v>0</v>
      </c>
      <c r="AE521" s="11">
        <f>COUNTIFS(Ishop!$AG:$AG,Source!$AE$1,Ishop!$BG:$BG,Source!$D521,Ishop!$B:$B,Source!$C521,Ishop!$J:$J,"OUI")</f>
        <v>0</v>
      </c>
      <c r="AF521" s="11">
        <f>COUNTIFS(Ishop!$AG:$AG,Source!$AF$1,Ishop!$BG:$BG,Source!$D521,Ishop!$B:$B,Source!$C521,Ishop!$J:$J,"OUI")</f>
        <v>0</v>
      </c>
      <c r="AG521" s="11">
        <f>COUNTIFS(Ishop!$AG:$AG,Source!$AG$1,Ishop!$BG:$BG,Source!$D521,Ishop!$B:$B,Source!$C521,Ishop!$J:$J,"OUI")</f>
        <v>0</v>
      </c>
      <c r="AH521" s="11">
        <f>COUNTIFS(Ishop!$AG:$AG,Source!$AH$1,Ishop!$BG:$BG,Source!$D521,Ishop!$B:$B,Source!$C521,Ishop!$J:$J,"OUI")</f>
        <v>0</v>
      </c>
      <c r="AI521" s="11">
        <f>COUNTIFS(Ishop!$AG:$AG,Source!$AI$1,Ishop!$BG:$BG,Source!$D521,Ishop!$B:$B,Source!$C521,Ishop!$J:$J,"OUI")</f>
        <v>0</v>
      </c>
      <c r="AJ521" s="11">
        <f>COUNTIFS(Ishop!$AG:$AG,Source!$AJ$1,Ishop!$BG:$BG,Source!$D521,Ishop!$B:$B,Source!$C521,Ishop!$J:$J,"OUI")</f>
        <v>0</v>
      </c>
      <c r="AK521" s="11">
        <f>COUNTIFS(Ishop!$AG:$AG,Source!$AK$1,Ishop!$BG:$BG,Source!$D521,Ishop!$B:$B,Source!$C521,Ishop!$J:$J,"OUI")</f>
        <v>0</v>
      </c>
      <c r="AL521" s="11">
        <f>COUNTIFS(Ishop!$AG:$AG,Source!$AL$1,Ishop!$BG:$BG,Source!$D521,Ishop!$B:$B,Source!$C521,Ishop!$J:$J,"OUI")</f>
        <v>0</v>
      </c>
      <c r="AM521" s="11">
        <f>COUNTIFS(Ishop!$AG:$AG,Source!$AM$1,Ishop!$BG:$BG,Source!$D521,Ishop!$B:$B,Source!$C521,Ishop!$J:$J,"OUI")</f>
        <v>0</v>
      </c>
      <c r="AN521" s="11">
        <f>COUNTIFS(Dolmen!$W:$W,"Sensatio",Dolmen!$O:$O,Source!D521,Dolmen!$F:$F,Source!C521)</f>
        <v>0</v>
      </c>
      <c r="AO521" s="11">
        <f>COUNTIFS(Dolmen!$AC:$AC,"Bbox Miami",Dolmen!$O:$O,Source!D521,Dolmen!$F:$F,Source!C521)</f>
        <v>0</v>
      </c>
      <c r="AP521" s="11">
        <f>COUNTIFS(Dolmen!$AD:$AD,"1",Dolmen!$W:$W,"",Dolmen!$O:$O,Source!D521,Dolmen!$F:$F,Source!C521)</f>
        <v>0</v>
      </c>
      <c r="AQ521" s="11">
        <f>COUNTIFS(Dolmen!$W:$W,"Sensation",Dolmen!$Y:$Y,"1",Dolmen!$O:$O,Source!D521,Dolmen!$F:$F,Source!C521)</f>
        <v>0</v>
      </c>
      <c r="AR521" s="11">
        <f>COUNTIFS(Dolmen!$AC:$AC,"Bbox Miami",Dolmen!$Y:$Y,"1",Dolmen!$O:$O,Source!D521,Dolmen!$F:$F,Source!C521)</f>
        <v>0</v>
      </c>
      <c r="AS521" s="11">
        <f>COUNTIFS(Dolmen!$AD:$AD,"1",Dolmen!$W:$W,"",Dolmen!$Y:$Y,"1",Dolmen!$O:$O,Source!D521,Dolmen!$F:$F,Source!C521)</f>
        <v>0</v>
      </c>
      <c r="AT521" s="11">
        <f t="shared" si="208"/>
        <v>0</v>
      </c>
      <c r="AU521" s="11">
        <f t="shared" si="209"/>
        <v>0</v>
      </c>
      <c r="AV521" s="11">
        <f t="shared" si="210"/>
        <v>0</v>
      </c>
      <c r="AW521" s="11">
        <f t="shared" si="211"/>
        <v>0</v>
      </c>
      <c r="AX521" s="11">
        <f t="shared" si="212"/>
        <v>0</v>
      </c>
      <c r="AY521" s="11">
        <f t="shared" si="213"/>
        <v>0</v>
      </c>
      <c r="AZ521" s="11">
        <f t="shared" si="214"/>
        <v>0</v>
      </c>
      <c r="BA521" s="11">
        <f t="shared" si="215"/>
        <v>0</v>
      </c>
      <c r="BB521" s="11">
        <f t="shared" si="216"/>
        <v>0</v>
      </c>
      <c r="BC521" s="11">
        <f t="shared" si="217"/>
        <v>0</v>
      </c>
      <c r="BD521" s="11">
        <f>SUMIFS(Ishop!$BK:$BK,Ishop!$BG:$BG,Source!D521,Ishop!$B:$B,Source!C521)</f>
        <v>0</v>
      </c>
      <c r="BE521" s="11">
        <f>COUNTIFS(Ishop!$AW:$AW,"OUI",Ishop!$BG:$BG,Source!D521,Ishop!$B:$B,Source!C521)</f>
        <v>0</v>
      </c>
      <c r="BF521" s="11">
        <f t="shared" si="218"/>
        <v>0</v>
      </c>
      <c r="BG521" s="11">
        <f t="shared" si="219"/>
        <v>0</v>
      </c>
      <c r="BH521" s="11">
        <f t="shared" si="220"/>
        <v>0</v>
      </c>
      <c r="BI521" s="11">
        <f t="shared" si="221"/>
        <v>0</v>
      </c>
      <c r="BJ521" s="11">
        <f t="shared" si="222"/>
        <v>0</v>
      </c>
      <c r="BK521" s="11">
        <f t="shared" si="223"/>
        <v>0</v>
      </c>
      <c r="BL521" s="11">
        <f t="shared" si="224"/>
        <v>0</v>
      </c>
      <c r="BM521" s="11">
        <f t="shared" si="225"/>
        <v>0</v>
      </c>
      <c r="BN521" s="25">
        <f>Z521*Budget!$A$6</f>
        <v>0</v>
      </c>
      <c r="BO521" s="25">
        <f>AA521*(Budget!$B$6+Budget!$B$7)</f>
        <v>0</v>
      </c>
      <c r="BP521" s="25">
        <f>AB521*(Budget!$C$6+Budget!$C$7)</f>
        <v>0</v>
      </c>
      <c r="BQ521" s="25">
        <f>AC521*(Budget!$D$6+Budget!$D$7)</f>
        <v>0</v>
      </c>
      <c r="BR521" s="25">
        <f>AD521*(Budget!$E$6+Budget!$E$7)</f>
        <v>0</v>
      </c>
      <c r="BS521" s="25">
        <f>AE521*(Budget!$F$6+Budget!$F$7)</f>
        <v>0</v>
      </c>
      <c r="BT521" s="25">
        <f>AF521*(Budget!$G$6+Budget!$G$7)</f>
        <v>0</v>
      </c>
      <c r="BU521" s="25">
        <f>AG521*Budget!$H$6</f>
        <v>0</v>
      </c>
      <c r="BV521" s="25">
        <f>AH521*Budget!$I$6</f>
        <v>0</v>
      </c>
      <c r="BW521" s="25">
        <f>AI521*Budget!$J$6</f>
        <v>0</v>
      </c>
      <c r="BX521" s="25">
        <f>AJ521*Budget!$K$6</f>
        <v>0</v>
      </c>
      <c r="BY521" s="25">
        <f>AK521*Budget!$L$6</f>
        <v>0</v>
      </c>
      <c r="BZ521" s="25">
        <f>AL521*Budget!$M$6</f>
        <v>0</v>
      </c>
      <c r="CA521" s="25">
        <f>AM521*Budget!$N$6</f>
        <v>0</v>
      </c>
      <c r="CB521" s="25">
        <f>AQ521*Budget!$O$6</f>
        <v>0</v>
      </c>
      <c r="CC521" s="25">
        <f>AR521*Budget!$S$6</f>
        <v>0</v>
      </c>
      <c r="CD521" s="25">
        <f>AS521*Budget!$Q$6</f>
        <v>0</v>
      </c>
      <c r="CE521" s="25">
        <f t="shared" si="226"/>
        <v>0</v>
      </c>
      <c r="CF521" s="11" t="e">
        <f>COUNTIFS(#REF!,Source!E521,#REF!,Source!C521)</f>
        <v>#REF!</v>
      </c>
      <c r="CG521" s="11" t="str">
        <f t="shared" si="227"/>
        <v>--</v>
      </c>
    </row>
    <row r="522" spans="1:85" x14ac:dyDescent="0.25">
      <c r="A522" t="str">
        <f>IFERROR(VLOOKUP(MONTH(C522),Date!$A$2:$B$13,2,0),"--")</f>
        <v>Avril</v>
      </c>
      <c r="B522" s="11">
        <f t="shared" si="206"/>
        <v>14</v>
      </c>
      <c r="C522" s="28">
        <f t="shared" si="228"/>
        <v>42098</v>
      </c>
      <c r="D522" s="29" t="s">
        <v>202</v>
      </c>
      <c r="E522" s="30" t="str">
        <f>IFERROR(VLOOKUP(D522,Listing!$A:$B,2,0),"--")</f>
        <v>A44047</v>
      </c>
      <c r="F522" s="30" t="str">
        <f>IFERROR(VLOOKUP(D522,Listing!$A:$E,5,0),"-")</f>
        <v>AZZOUZI  MAHMOUD</v>
      </c>
      <c r="G522" s="4">
        <f>IFERROR(VLOOKUP(D522,Listing!$A:$F,6,0),"--")</f>
        <v>42079</v>
      </c>
      <c r="H522" s="11" t="str">
        <f>IFERROR(VLOOKUP(D522,Listing!$A:$D,4,0),"--")</f>
        <v>ABDELMOUMEN  ROUGUI</v>
      </c>
      <c r="I522" s="11" t="str">
        <f t="shared" si="207"/>
        <v>AAC</v>
      </c>
      <c r="J522" s="31">
        <f>IFERROR(COUNTIFS(Ishop!$BG:$BG,Source!D522,Ishop!$B:$B,Source!C522),"--")</f>
        <v>0</v>
      </c>
      <c r="K522" s="11">
        <f>IFERROR(COUNTIFS(Ishop!$BG:$BG,Source!D522,Ishop!$B:$B,Source!C522,Ishop!$J:$J,"OUI"),"--")</f>
        <v>0</v>
      </c>
      <c r="L522" s="11">
        <f>COUNTIFS(Ishop!$AG:$AG,Source!$L$1,Ishop!$BG:$BG,Source!$D522,Ishop!$B:$B,Source!$C522)</f>
        <v>0</v>
      </c>
      <c r="M522" s="11">
        <f>COUNTIFS(Ishop!$AG:$AG,Source!$M$1,Ishop!$BG:$BG,Source!$D522,Ishop!$B:$B,Source!$C522)</f>
        <v>0</v>
      </c>
      <c r="N522" s="11">
        <f>COUNTIFS(Ishop!$AG:$AG,Source!$N$1,Ishop!$BG:$BG,Source!$D522,Ishop!$B:$B,Source!$C522)</f>
        <v>0</v>
      </c>
      <c r="O522" s="11">
        <f>COUNTIFS(Ishop!$AG:$AG,Source!$O$1,Ishop!$BG:$BG,Source!$D522,Ishop!$B:$B,Source!$C522)</f>
        <v>0</v>
      </c>
      <c r="P522" s="11">
        <f>COUNTIFS(Ishop!$AG:$AG,Source!$P$1,Ishop!$BG:$BG,Source!$D522,Ishop!$B:$B,Source!$C522)</f>
        <v>0</v>
      </c>
      <c r="Q522" s="11">
        <f>COUNTIFS(Ishop!$AG:$AG,Source!$Q$1,Ishop!$BG:$BG,Source!$D522,Ishop!$B:$B,Source!$C522)</f>
        <v>0</v>
      </c>
      <c r="R522" s="11">
        <f>COUNTIFS(Ishop!$AG:$AG,Source!$R$1,Ishop!$BG:$BG,Source!$D522,Ishop!$B:$B,Source!$C522)</f>
        <v>0</v>
      </c>
      <c r="S522" s="11">
        <f>COUNTIFS(Ishop!$AG:$AG,Source!$S$1,Ishop!$BG:$BG,Source!$D522,Ishop!$B:$B,Source!$C522)</f>
        <v>0</v>
      </c>
      <c r="T522" s="11">
        <f>COUNTIFS(Ishop!$AG:$AG,Source!$T$1,Ishop!$BG:$BG,Source!$D522,Ishop!$B:$B,Source!$C522)</f>
        <v>0</v>
      </c>
      <c r="U522" s="11">
        <f>COUNTIFS(Ishop!$AG:$AG,Source!$U$1,Ishop!$BG:$BG,Source!$D522,Ishop!$B:$B,Source!$C522)</f>
        <v>0</v>
      </c>
      <c r="V522" s="11">
        <f>COUNTIFS(Ishop!$AG:$AG,Source!$V$1,Ishop!$BG:$BG,Source!$D522,Ishop!$B:$B,Source!$C522)</f>
        <v>0</v>
      </c>
      <c r="W522" s="11">
        <f>COUNTIFS(Ishop!$AG:$AG,Source!$W$1,Ishop!$BG:$BG,Source!$D522,Ishop!$B:$B,Source!$C522)</f>
        <v>0</v>
      </c>
      <c r="X522" s="11">
        <f>COUNTIFS(Ishop!$AG:$AG,Source!$X$1,Ishop!$BG:$BG,Source!$D522,Ishop!$B:$B,Source!$C522)</f>
        <v>0</v>
      </c>
      <c r="Y522" s="11">
        <f>COUNTIFS(Ishop!$AG:$AG,Source!$Y$1,Ishop!$BG:$BG,Source!$D522,Ishop!$B:$B,Source!$C522)</f>
        <v>0</v>
      </c>
      <c r="Z522" s="11">
        <f>COUNTIFS(Ishop!$AG:$AG,Source!$Z$1,Ishop!$BG:$BG,Source!$D522,Ishop!$B:$B,Source!$C522,Ishop!$J:$J,"OUI")</f>
        <v>0</v>
      </c>
      <c r="AA522" s="11">
        <f>COUNTIFS(Ishop!$AG:$AG,Source!$AA$1,Ishop!$BG:$BG,Source!$D522,Ishop!$B:$B,Source!$C522,Ishop!$J:$J,"OUI")</f>
        <v>0</v>
      </c>
      <c r="AB522" s="11">
        <f>COUNTIFS(Ishop!$AG:$AG,Source!$AB$1,Ishop!$BG:$BG,Source!$D522,Ishop!$B:$B,Source!$C522,Ishop!$J:$J,"OUI")</f>
        <v>0</v>
      </c>
      <c r="AC522" s="11">
        <f>COUNTIFS(Ishop!$AG:$AG,Source!$AC$1,Ishop!$BG:$BG,Source!$D522,Ishop!$B:$B,Source!$C522,Ishop!$J:$J,"OUI")</f>
        <v>0</v>
      </c>
      <c r="AD522" s="11">
        <f>COUNTIFS(Ishop!$AG:$AG,Source!$AD$1,Ishop!$BG:$BG,Source!$D522,Ishop!$B:$B,Source!$C522,Ishop!$J:$J,"OUI")</f>
        <v>0</v>
      </c>
      <c r="AE522" s="11">
        <f>COUNTIFS(Ishop!$AG:$AG,Source!$AE$1,Ishop!$BG:$BG,Source!$D522,Ishop!$B:$B,Source!$C522,Ishop!$J:$J,"OUI")</f>
        <v>0</v>
      </c>
      <c r="AF522" s="11">
        <f>COUNTIFS(Ishop!$AG:$AG,Source!$AF$1,Ishop!$BG:$BG,Source!$D522,Ishop!$B:$B,Source!$C522,Ishop!$J:$J,"OUI")</f>
        <v>0</v>
      </c>
      <c r="AG522" s="11">
        <f>COUNTIFS(Ishop!$AG:$AG,Source!$AG$1,Ishop!$BG:$BG,Source!$D522,Ishop!$B:$B,Source!$C522,Ishop!$J:$J,"OUI")</f>
        <v>0</v>
      </c>
      <c r="AH522" s="11">
        <f>COUNTIFS(Ishop!$AG:$AG,Source!$AH$1,Ishop!$BG:$BG,Source!$D522,Ishop!$B:$B,Source!$C522,Ishop!$J:$J,"OUI")</f>
        <v>0</v>
      </c>
      <c r="AI522" s="11">
        <f>COUNTIFS(Ishop!$AG:$AG,Source!$AI$1,Ishop!$BG:$BG,Source!$D522,Ishop!$B:$B,Source!$C522,Ishop!$J:$J,"OUI")</f>
        <v>0</v>
      </c>
      <c r="AJ522" s="11">
        <f>COUNTIFS(Ishop!$AG:$AG,Source!$AJ$1,Ishop!$BG:$BG,Source!$D522,Ishop!$B:$B,Source!$C522,Ishop!$J:$J,"OUI")</f>
        <v>0</v>
      </c>
      <c r="AK522" s="11">
        <f>COUNTIFS(Ishop!$AG:$AG,Source!$AK$1,Ishop!$BG:$BG,Source!$D522,Ishop!$B:$B,Source!$C522,Ishop!$J:$J,"OUI")</f>
        <v>0</v>
      </c>
      <c r="AL522" s="11">
        <f>COUNTIFS(Ishop!$AG:$AG,Source!$AL$1,Ishop!$BG:$BG,Source!$D522,Ishop!$B:$B,Source!$C522,Ishop!$J:$J,"OUI")</f>
        <v>0</v>
      </c>
      <c r="AM522" s="11">
        <f>COUNTIFS(Ishop!$AG:$AG,Source!$AM$1,Ishop!$BG:$BG,Source!$D522,Ishop!$B:$B,Source!$C522,Ishop!$J:$J,"OUI")</f>
        <v>0</v>
      </c>
      <c r="AN522" s="11">
        <f>COUNTIFS(Dolmen!$W:$W,"Sensatio",Dolmen!$O:$O,Source!D522,Dolmen!$F:$F,Source!C522)</f>
        <v>0</v>
      </c>
      <c r="AO522" s="11">
        <f>COUNTIFS(Dolmen!$AC:$AC,"Bbox Miami",Dolmen!$O:$O,Source!D522,Dolmen!$F:$F,Source!C522)</f>
        <v>0</v>
      </c>
      <c r="AP522" s="11">
        <f>COUNTIFS(Dolmen!$AD:$AD,"1",Dolmen!$W:$W,"",Dolmen!$O:$O,Source!D522,Dolmen!$F:$F,Source!C522)</f>
        <v>0</v>
      </c>
      <c r="AQ522" s="11">
        <f>COUNTIFS(Dolmen!$W:$W,"Sensation",Dolmen!$Y:$Y,"1",Dolmen!$O:$O,Source!D522,Dolmen!$F:$F,Source!C522)</f>
        <v>0</v>
      </c>
      <c r="AR522" s="11">
        <f>COUNTIFS(Dolmen!$AC:$AC,"Bbox Miami",Dolmen!$Y:$Y,"1",Dolmen!$O:$O,Source!D522,Dolmen!$F:$F,Source!C522)</f>
        <v>0</v>
      </c>
      <c r="AS522" s="11">
        <f>COUNTIFS(Dolmen!$AD:$AD,"1",Dolmen!$W:$W,"",Dolmen!$Y:$Y,"1",Dolmen!$O:$O,Source!D522,Dolmen!$F:$F,Source!C522)</f>
        <v>0</v>
      </c>
      <c r="AT522" s="11">
        <f t="shared" si="208"/>
        <v>0</v>
      </c>
      <c r="AU522" s="11">
        <f t="shared" si="209"/>
        <v>0</v>
      </c>
      <c r="AV522" s="11">
        <f t="shared" si="210"/>
        <v>0</v>
      </c>
      <c r="AW522" s="11">
        <f t="shared" si="211"/>
        <v>0</v>
      </c>
      <c r="AX522" s="11">
        <f t="shared" si="212"/>
        <v>0</v>
      </c>
      <c r="AY522" s="11">
        <f t="shared" si="213"/>
        <v>0</v>
      </c>
      <c r="AZ522" s="11">
        <f t="shared" si="214"/>
        <v>0</v>
      </c>
      <c r="BA522" s="11">
        <f t="shared" si="215"/>
        <v>0</v>
      </c>
      <c r="BB522" s="11">
        <f t="shared" si="216"/>
        <v>0</v>
      </c>
      <c r="BC522" s="11">
        <f t="shared" si="217"/>
        <v>0</v>
      </c>
      <c r="BD522" s="11">
        <f>SUMIFS(Ishop!$BK:$BK,Ishop!$BG:$BG,Source!D522,Ishop!$B:$B,Source!C522)</f>
        <v>0</v>
      </c>
      <c r="BE522" s="11">
        <f>COUNTIFS(Ishop!$AW:$AW,"OUI",Ishop!$BG:$BG,Source!D522,Ishop!$B:$B,Source!C522)</f>
        <v>0</v>
      </c>
      <c r="BF522" s="11">
        <f t="shared" si="218"/>
        <v>0</v>
      </c>
      <c r="BG522" s="11">
        <f t="shared" si="219"/>
        <v>0</v>
      </c>
      <c r="BH522" s="11">
        <f t="shared" si="220"/>
        <v>0</v>
      </c>
      <c r="BI522" s="11">
        <f t="shared" si="221"/>
        <v>0</v>
      </c>
      <c r="BJ522" s="11">
        <f t="shared" si="222"/>
        <v>0</v>
      </c>
      <c r="BK522" s="11">
        <f t="shared" si="223"/>
        <v>0</v>
      </c>
      <c r="BL522" s="11">
        <f t="shared" si="224"/>
        <v>0</v>
      </c>
      <c r="BM522" s="11">
        <f t="shared" si="225"/>
        <v>0</v>
      </c>
      <c r="BN522" s="25">
        <f>Z522*Budget!$A$6</f>
        <v>0</v>
      </c>
      <c r="BO522" s="25">
        <f>AA522*(Budget!$B$6+Budget!$B$7)</f>
        <v>0</v>
      </c>
      <c r="BP522" s="25">
        <f>AB522*(Budget!$C$6+Budget!$C$7)</f>
        <v>0</v>
      </c>
      <c r="BQ522" s="25">
        <f>AC522*(Budget!$D$6+Budget!$D$7)</f>
        <v>0</v>
      </c>
      <c r="BR522" s="25">
        <f>AD522*(Budget!$E$6+Budget!$E$7)</f>
        <v>0</v>
      </c>
      <c r="BS522" s="25">
        <f>AE522*(Budget!$F$6+Budget!$F$7)</f>
        <v>0</v>
      </c>
      <c r="BT522" s="25">
        <f>AF522*(Budget!$G$6+Budget!$G$7)</f>
        <v>0</v>
      </c>
      <c r="BU522" s="25">
        <f>AG522*Budget!$H$6</f>
        <v>0</v>
      </c>
      <c r="BV522" s="25">
        <f>AH522*Budget!$I$6</f>
        <v>0</v>
      </c>
      <c r="BW522" s="25">
        <f>AI522*Budget!$J$6</f>
        <v>0</v>
      </c>
      <c r="BX522" s="25">
        <f>AJ522*Budget!$K$6</f>
        <v>0</v>
      </c>
      <c r="BY522" s="25">
        <f>AK522*Budget!$L$6</f>
        <v>0</v>
      </c>
      <c r="BZ522" s="25">
        <f>AL522*Budget!$M$6</f>
        <v>0</v>
      </c>
      <c r="CA522" s="25">
        <f>AM522*Budget!$N$6</f>
        <v>0</v>
      </c>
      <c r="CB522" s="25">
        <f>AQ522*Budget!$O$6</f>
        <v>0</v>
      </c>
      <c r="CC522" s="25">
        <f>AR522*Budget!$S$6</f>
        <v>0</v>
      </c>
      <c r="CD522" s="25">
        <f>AS522*Budget!$Q$6</f>
        <v>0</v>
      </c>
      <c r="CE522" s="25">
        <f t="shared" si="226"/>
        <v>0</v>
      </c>
      <c r="CF522" s="11" t="e">
        <f>COUNTIFS(#REF!,Source!E522,#REF!,Source!C522)</f>
        <v>#REF!</v>
      </c>
      <c r="CG522" s="11" t="str">
        <f t="shared" si="227"/>
        <v>--</v>
      </c>
    </row>
    <row r="523" spans="1:85" x14ac:dyDescent="0.25">
      <c r="A523" t="str">
        <f>IFERROR(VLOOKUP(MONTH(C523),Date!$A$2:$B$13,2,0),"--")</f>
        <v>Avril</v>
      </c>
      <c r="B523" s="11">
        <f t="shared" si="206"/>
        <v>14</v>
      </c>
      <c r="C523" s="28">
        <f t="shared" si="228"/>
        <v>42098</v>
      </c>
      <c r="D523" s="29" t="s">
        <v>203</v>
      </c>
      <c r="E523" s="30" t="str">
        <f>IFERROR(VLOOKUP(D523,Listing!$A:$B,2,0),"--")</f>
        <v>A44074</v>
      </c>
      <c r="F523" s="30" t="str">
        <f>IFERROR(VLOOKUP(D523,Listing!$A:$E,5,0),"-")</f>
        <v>EL ATTAFI  IMANE</v>
      </c>
      <c r="G523" s="4">
        <f>IFERROR(VLOOKUP(D523,Listing!$A:$F,6,0),"--")</f>
        <v>42093</v>
      </c>
      <c r="H523" s="11" t="str">
        <f>IFERROR(VLOOKUP(D523,Listing!$A:$D,4,0),"--")</f>
        <v>ABDELMOUMEN  ROUGUI</v>
      </c>
      <c r="I523" s="11" t="str">
        <f t="shared" si="207"/>
        <v>AAC</v>
      </c>
      <c r="J523" s="31">
        <f>IFERROR(COUNTIFS(Ishop!$BG:$BG,Source!D523,Ishop!$B:$B,Source!C523),"--")</f>
        <v>0</v>
      </c>
      <c r="K523" s="11">
        <f>IFERROR(COUNTIFS(Ishop!$BG:$BG,Source!D523,Ishop!$B:$B,Source!C523,Ishop!$J:$J,"OUI"),"--")</f>
        <v>0</v>
      </c>
      <c r="L523" s="11">
        <f>COUNTIFS(Ishop!$AG:$AG,Source!$L$1,Ishop!$BG:$BG,Source!$D523,Ishop!$B:$B,Source!$C523)</f>
        <v>0</v>
      </c>
      <c r="M523" s="11">
        <f>COUNTIFS(Ishop!$AG:$AG,Source!$M$1,Ishop!$BG:$BG,Source!$D523,Ishop!$B:$B,Source!$C523)</f>
        <v>0</v>
      </c>
      <c r="N523" s="11">
        <f>COUNTIFS(Ishop!$AG:$AG,Source!$N$1,Ishop!$BG:$BG,Source!$D523,Ishop!$B:$B,Source!$C523)</f>
        <v>0</v>
      </c>
      <c r="O523" s="11">
        <f>COUNTIFS(Ishop!$AG:$AG,Source!$O$1,Ishop!$BG:$BG,Source!$D523,Ishop!$B:$B,Source!$C523)</f>
        <v>0</v>
      </c>
      <c r="P523" s="11">
        <f>COUNTIFS(Ishop!$AG:$AG,Source!$P$1,Ishop!$BG:$BG,Source!$D523,Ishop!$B:$B,Source!$C523)</f>
        <v>0</v>
      </c>
      <c r="Q523" s="11">
        <f>COUNTIFS(Ishop!$AG:$AG,Source!$Q$1,Ishop!$BG:$BG,Source!$D523,Ishop!$B:$B,Source!$C523)</f>
        <v>0</v>
      </c>
      <c r="R523" s="11">
        <f>COUNTIFS(Ishop!$AG:$AG,Source!$R$1,Ishop!$BG:$BG,Source!$D523,Ishop!$B:$B,Source!$C523)</f>
        <v>0</v>
      </c>
      <c r="S523" s="11">
        <f>COUNTIFS(Ishop!$AG:$AG,Source!$S$1,Ishop!$BG:$BG,Source!$D523,Ishop!$B:$B,Source!$C523)</f>
        <v>0</v>
      </c>
      <c r="T523" s="11">
        <f>COUNTIFS(Ishop!$AG:$AG,Source!$T$1,Ishop!$BG:$BG,Source!$D523,Ishop!$B:$B,Source!$C523)</f>
        <v>0</v>
      </c>
      <c r="U523" s="11">
        <f>COUNTIFS(Ishop!$AG:$AG,Source!$U$1,Ishop!$BG:$BG,Source!$D523,Ishop!$B:$B,Source!$C523)</f>
        <v>0</v>
      </c>
      <c r="V523" s="11">
        <f>COUNTIFS(Ishop!$AG:$AG,Source!$V$1,Ishop!$BG:$BG,Source!$D523,Ishop!$B:$B,Source!$C523)</f>
        <v>0</v>
      </c>
      <c r="W523" s="11">
        <f>COUNTIFS(Ishop!$AG:$AG,Source!$W$1,Ishop!$BG:$BG,Source!$D523,Ishop!$B:$B,Source!$C523)</f>
        <v>0</v>
      </c>
      <c r="X523" s="11">
        <f>COUNTIFS(Ishop!$AG:$AG,Source!$X$1,Ishop!$BG:$BG,Source!$D523,Ishop!$B:$B,Source!$C523)</f>
        <v>0</v>
      </c>
      <c r="Y523" s="11">
        <f>COUNTIFS(Ishop!$AG:$AG,Source!$Y$1,Ishop!$BG:$BG,Source!$D523,Ishop!$B:$B,Source!$C523)</f>
        <v>0</v>
      </c>
      <c r="Z523" s="11">
        <f>COUNTIFS(Ishop!$AG:$AG,Source!$Z$1,Ishop!$BG:$BG,Source!$D523,Ishop!$B:$B,Source!$C523,Ishop!$J:$J,"OUI")</f>
        <v>0</v>
      </c>
      <c r="AA523" s="11">
        <f>COUNTIFS(Ishop!$AG:$AG,Source!$AA$1,Ishop!$BG:$BG,Source!$D523,Ishop!$B:$B,Source!$C523,Ishop!$J:$J,"OUI")</f>
        <v>0</v>
      </c>
      <c r="AB523" s="11">
        <f>COUNTIFS(Ishop!$AG:$AG,Source!$AB$1,Ishop!$BG:$BG,Source!$D523,Ishop!$B:$B,Source!$C523,Ishop!$J:$J,"OUI")</f>
        <v>0</v>
      </c>
      <c r="AC523" s="11">
        <f>COUNTIFS(Ishop!$AG:$AG,Source!$AC$1,Ishop!$BG:$BG,Source!$D523,Ishop!$B:$B,Source!$C523,Ishop!$J:$J,"OUI")</f>
        <v>0</v>
      </c>
      <c r="AD523" s="11">
        <f>COUNTIFS(Ishop!$AG:$AG,Source!$AD$1,Ishop!$BG:$BG,Source!$D523,Ishop!$B:$B,Source!$C523,Ishop!$J:$J,"OUI")</f>
        <v>0</v>
      </c>
      <c r="AE523" s="11">
        <f>COUNTIFS(Ishop!$AG:$AG,Source!$AE$1,Ishop!$BG:$BG,Source!$D523,Ishop!$B:$B,Source!$C523,Ishop!$J:$J,"OUI")</f>
        <v>0</v>
      </c>
      <c r="AF523" s="11">
        <f>COUNTIFS(Ishop!$AG:$AG,Source!$AF$1,Ishop!$BG:$BG,Source!$D523,Ishop!$B:$B,Source!$C523,Ishop!$J:$J,"OUI")</f>
        <v>0</v>
      </c>
      <c r="AG523" s="11">
        <f>COUNTIFS(Ishop!$AG:$AG,Source!$AG$1,Ishop!$BG:$BG,Source!$D523,Ishop!$B:$B,Source!$C523,Ishop!$J:$J,"OUI")</f>
        <v>0</v>
      </c>
      <c r="AH523" s="11">
        <f>COUNTIFS(Ishop!$AG:$AG,Source!$AH$1,Ishop!$BG:$BG,Source!$D523,Ishop!$B:$B,Source!$C523,Ishop!$J:$J,"OUI")</f>
        <v>0</v>
      </c>
      <c r="AI523" s="11">
        <f>COUNTIFS(Ishop!$AG:$AG,Source!$AI$1,Ishop!$BG:$BG,Source!$D523,Ishop!$B:$B,Source!$C523,Ishop!$J:$J,"OUI")</f>
        <v>0</v>
      </c>
      <c r="AJ523" s="11">
        <f>COUNTIFS(Ishop!$AG:$AG,Source!$AJ$1,Ishop!$BG:$BG,Source!$D523,Ishop!$B:$B,Source!$C523,Ishop!$J:$J,"OUI")</f>
        <v>0</v>
      </c>
      <c r="AK523" s="11">
        <f>COUNTIFS(Ishop!$AG:$AG,Source!$AK$1,Ishop!$BG:$BG,Source!$D523,Ishop!$B:$B,Source!$C523,Ishop!$J:$J,"OUI")</f>
        <v>0</v>
      </c>
      <c r="AL523" s="11">
        <f>COUNTIFS(Ishop!$AG:$AG,Source!$AL$1,Ishop!$BG:$BG,Source!$D523,Ishop!$B:$B,Source!$C523,Ishop!$J:$J,"OUI")</f>
        <v>0</v>
      </c>
      <c r="AM523" s="11">
        <f>COUNTIFS(Ishop!$AG:$AG,Source!$AM$1,Ishop!$BG:$BG,Source!$D523,Ishop!$B:$B,Source!$C523,Ishop!$J:$J,"OUI")</f>
        <v>0</v>
      </c>
      <c r="AN523" s="11">
        <f>COUNTIFS(Dolmen!$W:$W,"Sensatio",Dolmen!$O:$O,Source!D523,Dolmen!$F:$F,Source!C523)</f>
        <v>0</v>
      </c>
      <c r="AO523" s="11">
        <f>COUNTIFS(Dolmen!$AC:$AC,"Bbox Miami",Dolmen!$O:$O,Source!D523,Dolmen!$F:$F,Source!C523)</f>
        <v>0</v>
      </c>
      <c r="AP523" s="11">
        <f>COUNTIFS(Dolmen!$AD:$AD,"1",Dolmen!$W:$W,"",Dolmen!$O:$O,Source!D523,Dolmen!$F:$F,Source!C523)</f>
        <v>0</v>
      </c>
      <c r="AQ523" s="11">
        <f>COUNTIFS(Dolmen!$W:$W,"Sensation",Dolmen!$Y:$Y,"1",Dolmen!$O:$O,Source!D523,Dolmen!$F:$F,Source!C523)</f>
        <v>0</v>
      </c>
      <c r="AR523" s="11">
        <f>COUNTIFS(Dolmen!$AC:$AC,"Bbox Miami",Dolmen!$Y:$Y,"1",Dolmen!$O:$O,Source!D523,Dolmen!$F:$F,Source!C523)</f>
        <v>0</v>
      </c>
      <c r="AS523" s="11">
        <f>COUNTIFS(Dolmen!$AD:$AD,"1",Dolmen!$W:$W,"",Dolmen!$Y:$Y,"1",Dolmen!$O:$O,Source!D523,Dolmen!$F:$F,Source!C523)</f>
        <v>0</v>
      </c>
      <c r="AT523" s="11">
        <f t="shared" si="208"/>
        <v>0</v>
      </c>
      <c r="AU523" s="11">
        <f t="shared" si="209"/>
        <v>0</v>
      </c>
      <c r="AV523" s="11">
        <f t="shared" si="210"/>
        <v>0</v>
      </c>
      <c r="AW523" s="11">
        <f t="shared" si="211"/>
        <v>0</v>
      </c>
      <c r="AX523" s="11">
        <f t="shared" si="212"/>
        <v>0</v>
      </c>
      <c r="AY523" s="11">
        <f t="shared" si="213"/>
        <v>0</v>
      </c>
      <c r="AZ523" s="11">
        <f t="shared" si="214"/>
        <v>0</v>
      </c>
      <c r="BA523" s="11">
        <f t="shared" si="215"/>
        <v>0</v>
      </c>
      <c r="BB523" s="11">
        <f t="shared" si="216"/>
        <v>0</v>
      </c>
      <c r="BC523" s="11">
        <f t="shared" si="217"/>
        <v>0</v>
      </c>
      <c r="BD523" s="11">
        <f>SUMIFS(Ishop!$BK:$BK,Ishop!$BG:$BG,Source!D523,Ishop!$B:$B,Source!C523)</f>
        <v>0</v>
      </c>
      <c r="BE523" s="11">
        <f>COUNTIFS(Ishop!$AW:$AW,"OUI",Ishop!$BG:$BG,Source!D523,Ishop!$B:$B,Source!C523)</f>
        <v>0</v>
      </c>
      <c r="BF523" s="11">
        <f t="shared" si="218"/>
        <v>0</v>
      </c>
      <c r="BG523" s="11">
        <f t="shared" si="219"/>
        <v>0</v>
      </c>
      <c r="BH523" s="11">
        <f t="shared" si="220"/>
        <v>0</v>
      </c>
      <c r="BI523" s="11">
        <f t="shared" si="221"/>
        <v>0</v>
      </c>
      <c r="BJ523" s="11">
        <f t="shared" si="222"/>
        <v>0</v>
      </c>
      <c r="BK523" s="11">
        <f t="shared" si="223"/>
        <v>0</v>
      </c>
      <c r="BL523" s="11">
        <f t="shared" si="224"/>
        <v>0</v>
      </c>
      <c r="BM523" s="11">
        <f t="shared" si="225"/>
        <v>0</v>
      </c>
      <c r="BN523" s="25">
        <f>Z523*Budget!$A$6</f>
        <v>0</v>
      </c>
      <c r="BO523" s="25">
        <f>AA523*(Budget!$B$6+Budget!$B$7)</f>
        <v>0</v>
      </c>
      <c r="BP523" s="25">
        <f>AB523*(Budget!$C$6+Budget!$C$7)</f>
        <v>0</v>
      </c>
      <c r="BQ523" s="25">
        <f>AC523*(Budget!$D$6+Budget!$D$7)</f>
        <v>0</v>
      </c>
      <c r="BR523" s="25">
        <f>AD523*(Budget!$E$6+Budget!$E$7)</f>
        <v>0</v>
      </c>
      <c r="BS523" s="25">
        <f>AE523*(Budget!$F$6+Budget!$F$7)</f>
        <v>0</v>
      </c>
      <c r="BT523" s="25">
        <f>AF523*(Budget!$G$6+Budget!$G$7)</f>
        <v>0</v>
      </c>
      <c r="BU523" s="25">
        <f>AG523*Budget!$H$6</f>
        <v>0</v>
      </c>
      <c r="BV523" s="25">
        <f>AH523*Budget!$I$6</f>
        <v>0</v>
      </c>
      <c r="BW523" s="25">
        <f>AI523*Budget!$J$6</f>
        <v>0</v>
      </c>
      <c r="BX523" s="25">
        <f>AJ523*Budget!$K$6</f>
        <v>0</v>
      </c>
      <c r="BY523" s="25">
        <f>AK523*Budget!$L$6</f>
        <v>0</v>
      </c>
      <c r="BZ523" s="25">
        <f>AL523*Budget!$M$6</f>
        <v>0</v>
      </c>
      <c r="CA523" s="25">
        <f>AM523*Budget!$N$6</f>
        <v>0</v>
      </c>
      <c r="CB523" s="25">
        <f>AQ523*Budget!$O$6</f>
        <v>0</v>
      </c>
      <c r="CC523" s="25">
        <f>AR523*Budget!$S$6</f>
        <v>0</v>
      </c>
      <c r="CD523" s="25">
        <f>AS523*Budget!$Q$6</f>
        <v>0</v>
      </c>
      <c r="CE523" s="25">
        <f t="shared" si="226"/>
        <v>0</v>
      </c>
      <c r="CF523" s="11" t="e">
        <f>COUNTIFS(#REF!,Source!E523,#REF!,Source!C523)</f>
        <v>#REF!</v>
      </c>
      <c r="CG523" s="11" t="str">
        <f t="shared" si="227"/>
        <v>--</v>
      </c>
    </row>
    <row r="524" spans="1:85" x14ac:dyDescent="0.25">
      <c r="A524" t="str">
        <f>IFERROR(VLOOKUP(MONTH(C524),Date!$A$2:$B$13,2,0),"--")</f>
        <v>Avril</v>
      </c>
      <c r="B524" s="11">
        <f t="shared" si="206"/>
        <v>14</v>
      </c>
      <c r="C524" s="28">
        <f t="shared" si="228"/>
        <v>42098</v>
      </c>
      <c r="D524" s="29" t="s">
        <v>204</v>
      </c>
      <c r="E524" s="30" t="str">
        <f>IFERROR(VLOOKUP(D524,Listing!$A:$B,2,0),"--")</f>
        <v>A440A40</v>
      </c>
      <c r="F524" s="30" t="str">
        <f>IFERROR(VLOOKUP(D524,Listing!$A:$E,5,0),"-")</f>
        <v>EL GHAZOUANI  TARIK</v>
      </c>
      <c r="G524" s="4">
        <f>IFERROR(VLOOKUP(D524,Listing!$A:$F,6,0),"--")</f>
        <v>42093</v>
      </c>
      <c r="H524" s="11" t="str">
        <f>IFERROR(VLOOKUP(D524,Listing!$A:$D,4,0),"--")</f>
        <v>ABDELMOUMEN  ROUGUI</v>
      </c>
      <c r="I524" s="11" t="str">
        <f t="shared" si="207"/>
        <v>AAC</v>
      </c>
      <c r="J524" s="31">
        <f>IFERROR(COUNTIFS(Ishop!$BG:$BG,Source!D524,Ishop!$B:$B,Source!C524),"--")</f>
        <v>0</v>
      </c>
      <c r="K524" s="11">
        <f>IFERROR(COUNTIFS(Ishop!$BG:$BG,Source!D524,Ishop!$B:$B,Source!C524,Ishop!$J:$J,"OUI"),"--")</f>
        <v>0</v>
      </c>
      <c r="L524" s="11">
        <f>COUNTIFS(Ishop!$AG:$AG,Source!$L$1,Ishop!$BG:$BG,Source!$D524,Ishop!$B:$B,Source!$C524)</f>
        <v>0</v>
      </c>
      <c r="M524" s="11">
        <f>COUNTIFS(Ishop!$AG:$AG,Source!$M$1,Ishop!$BG:$BG,Source!$D524,Ishop!$B:$B,Source!$C524)</f>
        <v>0</v>
      </c>
      <c r="N524" s="11">
        <f>COUNTIFS(Ishop!$AG:$AG,Source!$N$1,Ishop!$BG:$BG,Source!$D524,Ishop!$B:$B,Source!$C524)</f>
        <v>0</v>
      </c>
      <c r="O524" s="11">
        <f>COUNTIFS(Ishop!$AG:$AG,Source!$O$1,Ishop!$BG:$BG,Source!$D524,Ishop!$B:$B,Source!$C524)</f>
        <v>0</v>
      </c>
      <c r="P524" s="11">
        <f>COUNTIFS(Ishop!$AG:$AG,Source!$P$1,Ishop!$BG:$BG,Source!$D524,Ishop!$B:$B,Source!$C524)</f>
        <v>0</v>
      </c>
      <c r="Q524" s="11">
        <f>COUNTIFS(Ishop!$AG:$AG,Source!$Q$1,Ishop!$BG:$BG,Source!$D524,Ishop!$B:$B,Source!$C524)</f>
        <v>0</v>
      </c>
      <c r="R524" s="11">
        <f>COUNTIFS(Ishop!$AG:$AG,Source!$R$1,Ishop!$BG:$BG,Source!$D524,Ishop!$B:$B,Source!$C524)</f>
        <v>0</v>
      </c>
      <c r="S524" s="11">
        <f>COUNTIFS(Ishop!$AG:$AG,Source!$S$1,Ishop!$BG:$BG,Source!$D524,Ishop!$B:$B,Source!$C524)</f>
        <v>0</v>
      </c>
      <c r="T524" s="11">
        <f>COUNTIFS(Ishop!$AG:$AG,Source!$T$1,Ishop!$BG:$BG,Source!$D524,Ishop!$B:$B,Source!$C524)</f>
        <v>0</v>
      </c>
      <c r="U524" s="11">
        <f>COUNTIFS(Ishop!$AG:$AG,Source!$U$1,Ishop!$BG:$BG,Source!$D524,Ishop!$B:$B,Source!$C524)</f>
        <v>0</v>
      </c>
      <c r="V524" s="11">
        <f>COUNTIFS(Ishop!$AG:$AG,Source!$V$1,Ishop!$BG:$BG,Source!$D524,Ishop!$B:$B,Source!$C524)</f>
        <v>0</v>
      </c>
      <c r="W524" s="11">
        <f>COUNTIFS(Ishop!$AG:$AG,Source!$W$1,Ishop!$BG:$BG,Source!$D524,Ishop!$B:$B,Source!$C524)</f>
        <v>0</v>
      </c>
      <c r="X524" s="11">
        <f>COUNTIFS(Ishop!$AG:$AG,Source!$X$1,Ishop!$BG:$BG,Source!$D524,Ishop!$B:$B,Source!$C524)</f>
        <v>0</v>
      </c>
      <c r="Y524" s="11">
        <f>COUNTIFS(Ishop!$AG:$AG,Source!$Y$1,Ishop!$BG:$BG,Source!$D524,Ishop!$B:$B,Source!$C524)</f>
        <v>0</v>
      </c>
      <c r="Z524" s="11">
        <f>COUNTIFS(Ishop!$AG:$AG,Source!$Z$1,Ishop!$BG:$BG,Source!$D524,Ishop!$B:$B,Source!$C524,Ishop!$J:$J,"OUI")</f>
        <v>0</v>
      </c>
      <c r="AA524" s="11">
        <f>COUNTIFS(Ishop!$AG:$AG,Source!$AA$1,Ishop!$BG:$BG,Source!$D524,Ishop!$B:$B,Source!$C524,Ishop!$J:$J,"OUI")</f>
        <v>0</v>
      </c>
      <c r="AB524" s="11">
        <f>COUNTIFS(Ishop!$AG:$AG,Source!$AB$1,Ishop!$BG:$BG,Source!$D524,Ishop!$B:$B,Source!$C524,Ishop!$J:$J,"OUI")</f>
        <v>0</v>
      </c>
      <c r="AC524" s="11">
        <f>COUNTIFS(Ishop!$AG:$AG,Source!$AC$1,Ishop!$BG:$BG,Source!$D524,Ishop!$B:$B,Source!$C524,Ishop!$J:$J,"OUI")</f>
        <v>0</v>
      </c>
      <c r="AD524" s="11">
        <f>COUNTIFS(Ishop!$AG:$AG,Source!$AD$1,Ishop!$BG:$BG,Source!$D524,Ishop!$B:$B,Source!$C524,Ishop!$J:$J,"OUI")</f>
        <v>0</v>
      </c>
      <c r="AE524" s="11">
        <f>COUNTIFS(Ishop!$AG:$AG,Source!$AE$1,Ishop!$BG:$BG,Source!$D524,Ishop!$B:$B,Source!$C524,Ishop!$J:$J,"OUI")</f>
        <v>0</v>
      </c>
      <c r="AF524" s="11">
        <f>COUNTIFS(Ishop!$AG:$AG,Source!$AF$1,Ishop!$BG:$BG,Source!$D524,Ishop!$B:$B,Source!$C524,Ishop!$J:$J,"OUI")</f>
        <v>0</v>
      </c>
      <c r="AG524" s="11">
        <f>COUNTIFS(Ishop!$AG:$AG,Source!$AG$1,Ishop!$BG:$BG,Source!$D524,Ishop!$B:$B,Source!$C524,Ishop!$J:$J,"OUI")</f>
        <v>0</v>
      </c>
      <c r="AH524" s="11">
        <f>COUNTIFS(Ishop!$AG:$AG,Source!$AH$1,Ishop!$BG:$BG,Source!$D524,Ishop!$B:$B,Source!$C524,Ishop!$J:$J,"OUI")</f>
        <v>0</v>
      </c>
      <c r="AI524" s="11">
        <f>COUNTIFS(Ishop!$AG:$AG,Source!$AI$1,Ishop!$BG:$BG,Source!$D524,Ishop!$B:$B,Source!$C524,Ishop!$J:$J,"OUI")</f>
        <v>0</v>
      </c>
      <c r="AJ524" s="11">
        <f>COUNTIFS(Ishop!$AG:$AG,Source!$AJ$1,Ishop!$BG:$BG,Source!$D524,Ishop!$B:$B,Source!$C524,Ishop!$J:$J,"OUI")</f>
        <v>0</v>
      </c>
      <c r="AK524" s="11">
        <f>COUNTIFS(Ishop!$AG:$AG,Source!$AK$1,Ishop!$BG:$BG,Source!$D524,Ishop!$B:$B,Source!$C524,Ishop!$J:$J,"OUI")</f>
        <v>0</v>
      </c>
      <c r="AL524" s="11">
        <f>COUNTIFS(Ishop!$AG:$AG,Source!$AL$1,Ishop!$BG:$BG,Source!$D524,Ishop!$B:$B,Source!$C524,Ishop!$J:$J,"OUI")</f>
        <v>0</v>
      </c>
      <c r="AM524" s="11">
        <f>COUNTIFS(Ishop!$AG:$AG,Source!$AM$1,Ishop!$BG:$BG,Source!$D524,Ishop!$B:$B,Source!$C524,Ishop!$J:$J,"OUI")</f>
        <v>0</v>
      </c>
      <c r="AN524" s="11">
        <f>COUNTIFS(Dolmen!$W:$W,"Sensatio",Dolmen!$O:$O,Source!D524,Dolmen!$F:$F,Source!C524)</f>
        <v>0</v>
      </c>
      <c r="AO524" s="11">
        <f>COUNTIFS(Dolmen!$AC:$AC,"Bbox Miami",Dolmen!$O:$O,Source!D524,Dolmen!$F:$F,Source!C524)</f>
        <v>0</v>
      </c>
      <c r="AP524" s="11">
        <f>COUNTIFS(Dolmen!$AD:$AD,"1",Dolmen!$W:$W,"",Dolmen!$O:$O,Source!D524,Dolmen!$F:$F,Source!C524)</f>
        <v>0</v>
      </c>
      <c r="AQ524" s="11">
        <f>COUNTIFS(Dolmen!$W:$W,"Sensation",Dolmen!$Y:$Y,"1",Dolmen!$O:$O,Source!D524,Dolmen!$F:$F,Source!C524)</f>
        <v>0</v>
      </c>
      <c r="AR524" s="11">
        <f>COUNTIFS(Dolmen!$AC:$AC,"Bbox Miami",Dolmen!$Y:$Y,"1",Dolmen!$O:$O,Source!D524,Dolmen!$F:$F,Source!C524)</f>
        <v>0</v>
      </c>
      <c r="AS524" s="11">
        <f>COUNTIFS(Dolmen!$AD:$AD,"1",Dolmen!$W:$W,"",Dolmen!$Y:$Y,"1",Dolmen!$O:$O,Source!D524,Dolmen!$F:$F,Source!C524)</f>
        <v>0</v>
      </c>
      <c r="AT524" s="11">
        <f t="shared" si="208"/>
        <v>0</v>
      </c>
      <c r="AU524" s="11">
        <f t="shared" si="209"/>
        <v>0</v>
      </c>
      <c r="AV524" s="11">
        <f t="shared" si="210"/>
        <v>0</v>
      </c>
      <c r="AW524" s="11">
        <f t="shared" si="211"/>
        <v>0</v>
      </c>
      <c r="AX524" s="11">
        <f t="shared" si="212"/>
        <v>0</v>
      </c>
      <c r="AY524" s="11">
        <f t="shared" si="213"/>
        <v>0</v>
      </c>
      <c r="AZ524" s="11">
        <f t="shared" si="214"/>
        <v>0</v>
      </c>
      <c r="BA524" s="11">
        <f t="shared" si="215"/>
        <v>0</v>
      </c>
      <c r="BB524" s="11">
        <f t="shared" si="216"/>
        <v>0</v>
      </c>
      <c r="BC524" s="11">
        <f t="shared" si="217"/>
        <v>0</v>
      </c>
      <c r="BD524" s="11">
        <f>SUMIFS(Ishop!$BK:$BK,Ishop!$BG:$BG,Source!D524,Ishop!$B:$B,Source!C524)</f>
        <v>0</v>
      </c>
      <c r="BE524" s="11">
        <f>COUNTIFS(Ishop!$AW:$AW,"OUI",Ishop!$BG:$BG,Source!D524,Ishop!$B:$B,Source!C524)</f>
        <v>0</v>
      </c>
      <c r="BF524" s="11">
        <f t="shared" si="218"/>
        <v>0</v>
      </c>
      <c r="BG524" s="11">
        <f t="shared" si="219"/>
        <v>0</v>
      </c>
      <c r="BH524" s="11">
        <f t="shared" si="220"/>
        <v>0</v>
      </c>
      <c r="BI524" s="11">
        <f t="shared" si="221"/>
        <v>0</v>
      </c>
      <c r="BJ524" s="11">
        <f t="shared" si="222"/>
        <v>0</v>
      </c>
      <c r="BK524" s="11">
        <f t="shared" si="223"/>
        <v>0</v>
      </c>
      <c r="BL524" s="11">
        <f t="shared" si="224"/>
        <v>0</v>
      </c>
      <c r="BM524" s="11">
        <f t="shared" si="225"/>
        <v>0</v>
      </c>
      <c r="BN524" s="25">
        <f>Z524*Budget!$A$6</f>
        <v>0</v>
      </c>
      <c r="BO524" s="25">
        <f>AA524*(Budget!$B$6+Budget!$B$7)</f>
        <v>0</v>
      </c>
      <c r="BP524" s="25">
        <f>AB524*(Budget!$C$6+Budget!$C$7)</f>
        <v>0</v>
      </c>
      <c r="BQ524" s="25">
        <f>AC524*(Budget!$D$6+Budget!$D$7)</f>
        <v>0</v>
      </c>
      <c r="BR524" s="25">
        <f>AD524*(Budget!$E$6+Budget!$E$7)</f>
        <v>0</v>
      </c>
      <c r="BS524" s="25">
        <f>AE524*(Budget!$F$6+Budget!$F$7)</f>
        <v>0</v>
      </c>
      <c r="BT524" s="25">
        <f>AF524*(Budget!$G$6+Budget!$G$7)</f>
        <v>0</v>
      </c>
      <c r="BU524" s="25">
        <f>AG524*Budget!$H$6</f>
        <v>0</v>
      </c>
      <c r="BV524" s="25">
        <f>AH524*Budget!$I$6</f>
        <v>0</v>
      </c>
      <c r="BW524" s="25">
        <f>AI524*Budget!$J$6</f>
        <v>0</v>
      </c>
      <c r="BX524" s="25">
        <f>AJ524*Budget!$K$6</f>
        <v>0</v>
      </c>
      <c r="BY524" s="25">
        <f>AK524*Budget!$L$6</f>
        <v>0</v>
      </c>
      <c r="BZ524" s="25">
        <f>AL524*Budget!$M$6</f>
        <v>0</v>
      </c>
      <c r="CA524" s="25">
        <f>AM524*Budget!$N$6</f>
        <v>0</v>
      </c>
      <c r="CB524" s="25">
        <f>AQ524*Budget!$O$6</f>
        <v>0</v>
      </c>
      <c r="CC524" s="25">
        <f>AR524*Budget!$S$6</f>
        <v>0</v>
      </c>
      <c r="CD524" s="25">
        <f>AS524*Budget!$Q$6</f>
        <v>0</v>
      </c>
      <c r="CE524" s="25">
        <f t="shared" si="226"/>
        <v>0</v>
      </c>
      <c r="CF524" s="11" t="e">
        <f>COUNTIFS(#REF!,Source!E524,#REF!,Source!C524)</f>
        <v>#REF!</v>
      </c>
      <c r="CG524" s="11" t="str">
        <f t="shared" si="227"/>
        <v>--</v>
      </c>
    </row>
    <row r="525" spans="1:85" x14ac:dyDescent="0.25">
      <c r="A525" t="str">
        <f>IFERROR(VLOOKUP(MONTH(C525),Date!$A$2:$B$13,2,0),"--")</f>
        <v>Avril</v>
      </c>
      <c r="B525" s="11">
        <f t="shared" si="206"/>
        <v>14</v>
      </c>
      <c r="C525" s="28">
        <f t="shared" si="228"/>
        <v>42098</v>
      </c>
      <c r="D525" s="29" t="s">
        <v>205</v>
      </c>
      <c r="E525" s="30" t="str">
        <f>IFERROR(VLOOKUP(D525,Listing!$A:$B,2,0),"--")</f>
        <v>A440A49</v>
      </c>
      <c r="F525" s="30" t="str">
        <f>IFERROR(VLOOKUP(D525,Listing!$A:$E,5,0),"-")</f>
        <v xml:space="preserve">GUENNOUNI HASSANI  MERIEM </v>
      </c>
      <c r="G525" s="4">
        <f>IFERROR(VLOOKUP(D525,Listing!$A:$F,6,0),"--")</f>
        <v>42093</v>
      </c>
      <c r="H525" s="11" t="str">
        <f>IFERROR(VLOOKUP(D525,Listing!$A:$D,4,0),"--")</f>
        <v>ABDELMOUMEN  ROUGUI</v>
      </c>
      <c r="I525" s="11" t="str">
        <f t="shared" si="207"/>
        <v>AAC</v>
      </c>
      <c r="J525" s="31">
        <f>IFERROR(COUNTIFS(Ishop!$BG:$BG,Source!D525,Ishop!$B:$B,Source!C525),"--")</f>
        <v>0</v>
      </c>
      <c r="K525" s="11">
        <f>IFERROR(COUNTIFS(Ishop!$BG:$BG,Source!D525,Ishop!$B:$B,Source!C525,Ishop!$J:$J,"OUI"),"--")</f>
        <v>0</v>
      </c>
      <c r="L525" s="11">
        <f>COUNTIFS(Ishop!$AG:$AG,Source!$L$1,Ishop!$BG:$BG,Source!$D525,Ishop!$B:$B,Source!$C525)</f>
        <v>0</v>
      </c>
      <c r="M525" s="11">
        <f>COUNTIFS(Ishop!$AG:$AG,Source!$M$1,Ishop!$BG:$BG,Source!$D525,Ishop!$B:$B,Source!$C525)</f>
        <v>0</v>
      </c>
      <c r="N525" s="11">
        <f>COUNTIFS(Ishop!$AG:$AG,Source!$N$1,Ishop!$BG:$BG,Source!$D525,Ishop!$B:$B,Source!$C525)</f>
        <v>0</v>
      </c>
      <c r="O525" s="11">
        <f>COUNTIFS(Ishop!$AG:$AG,Source!$O$1,Ishop!$BG:$BG,Source!$D525,Ishop!$B:$B,Source!$C525)</f>
        <v>0</v>
      </c>
      <c r="P525" s="11">
        <f>COUNTIFS(Ishop!$AG:$AG,Source!$P$1,Ishop!$BG:$BG,Source!$D525,Ishop!$B:$B,Source!$C525)</f>
        <v>0</v>
      </c>
      <c r="Q525" s="11">
        <f>COUNTIFS(Ishop!$AG:$AG,Source!$Q$1,Ishop!$BG:$BG,Source!$D525,Ishop!$B:$B,Source!$C525)</f>
        <v>0</v>
      </c>
      <c r="R525" s="11">
        <f>COUNTIFS(Ishop!$AG:$AG,Source!$R$1,Ishop!$BG:$BG,Source!$D525,Ishop!$B:$B,Source!$C525)</f>
        <v>0</v>
      </c>
      <c r="S525" s="11">
        <f>COUNTIFS(Ishop!$AG:$AG,Source!$S$1,Ishop!$BG:$BG,Source!$D525,Ishop!$B:$B,Source!$C525)</f>
        <v>0</v>
      </c>
      <c r="T525" s="11">
        <f>COUNTIFS(Ishop!$AG:$AG,Source!$T$1,Ishop!$BG:$BG,Source!$D525,Ishop!$B:$B,Source!$C525)</f>
        <v>0</v>
      </c>
      <c r="U525" s="11">
        <f>COUNTIFS(Ishop!$AG:$AG,Source!$U$1,Ishop!$BG:$BG,Source!$D525,Ishop!$B:$B,Source!$C525)</f>
        <v>0</v>
      </c>
      <c r="V525" s="11">
        <f>COUNTIFS(Ishop!$AG:$AG,Source!$V$1,Ishop!$BG:$BG,Source!$D525,Ishop!$B:$B,Source!$C525)</f>
        <v>0</v>
      </c>
      <c r="W525" s="11">
        <f>COUNTIFS(Ishop!$AG:$AG,Source!$W$1,Ishop!$BG:$BG,Source!$D525,Ishop!$B:$B,Source!$C525)</f>
        <v>0</v>
      </c>
      <c r="X525" s="11">
        <f>COUNTIFS(Ishop!$AG:$AG,Source!$X$1,Ishop!$BG:$BG,Source!$D525,Ishop!$B:$B,Source!$C525)</f>
        <v>0</v>
      </c>
      <c r="Y525" s="11">
        <f>COUNTIFS(Ishop!$AG:$AG,Source!$Y$1,Ishop!$BG:$BG,Source!$D525,Ishop!$B:$B,Source!$C525)</f>
        <v>0</v>
      </c>
      <c r="Z525" s="11">
        <f>COUNTIFS(Ishop!$AG:$AG,Source!$Z$1,Ishop!$BG:$BG,Source!$D525,Ishop!$B:$B,Source!$C525,Ishop!$J:$J,"OUI")</f>
        <v>0</v>
      </c>
      <c r="AA525" s="11">
        <f>COUNTIFS(Ishop!$AG:$AG,Source!$AA$1,Ishop!$BG:$BG,Source!$D525,Ishop!$B:$B,Source!$C525,Ishop!$J:$J,"OUI")</f>
        <v>0</v>
      </c>
      <c r="AB525" s="11">
        <f>COUNTIFS(Ishop!$AG:$AG,Source!$AB$1,Ishop!$BG:$BG,Source!$D525,Ishop!$B:$B,Source!$C525,Ishop!$J:$J,"OUI")</f>
        <v>0</v>
      </c>
      <c r="AC525" s="11">
        <f>COUNTIFS(Ishop!$AG:$AG,Source!$AC$1,Ishop!$BG:$BG,Source!$D525,Ishop!$B:$B,Source!$C525,Ishop!$J:$J,"OUI")</f>
        <v>0</v>
      </c>
      <c r="AD525" s="11">
        <f>COUNTIFS(Ishop!$AG:$AG,Source!$AD$1,Ishop!$BG:$BG,Source!$D525,Ishop!$B:$B,Source!$C525,Ishop!$J:$J,"OUI")</f>
        <v>0</v>
      </c>
      <c r="AE525" s="11">
        <f>COUNTIFS(Ishop!$AG:$AG,Source!$AE$1,Ishop!$BG:$BG,Source!$D525,Ishop!$B:$B,Source!$C525,Ishop!$J:$J,"OUI")</f>
        <v>0</v>
      </c>
      <c r="AF525" s="11">
        <f>COUNTIFS(Ishop!$AG:$AG,Source!$AF$1,Ishop!$BG:$BG,Source!$D525,Ishop!$B:$B,Source!$C525,Ishop!$J:$J,"OUI")</f>
        <v>0</v>
      </c>
      <c r="AG525" s="11">
        <f>COUNTIFS(Ishop!$AG:$AG,Source!$AG$1,Ishop!$BG:$BG,Source!$D525,Ishop!$B:$B,Source!$C525,Ishop!$J:$J,"OUI")</f>
        <v>0</v>
      </c>
      <c r="AH525" s="11">
        <f>COUNTIFS(Ishop!$AG:$AG,Source!$AH$1,Ishop!$BG:$BG,Source!$D525,Ishop!$B:$B,Source!$C525,Ishop!$J:$J,"OUI")</f>
        <v>0</v>
      </c>
      <c r="AI525" s="11">
        <f>COUNTIFS(Ishop!$AG:$AG,Source!$AI$1,Ishop!$BG:$BG,Source!$D525,Ishop!$B:$B,Source!$C525,Ishop!$J:$J,"OUI")</f>
        <v>0</v>
      </c>
      <c r="AJ525" s="11">
        <f>COUNTIFS(Ishop!$AG:$AG,Source!$AJ$1,Ishop!$BG:$BG,Source!$D525,Ishop!$B:$B,Source!$C525,Ishop!$J:$J,"OUI")</f>
        <v>0</v>
      </c>
      <c r="AK525" s="11">
        <f>COUNTIFS(Ishop!$AG:$AG,Source!$AK$1,Ishop!$BG:$BG,Source!$D525,Ishop!$B:$B,Source!$C525,Ishop!$J:$J,"OUI")</f>
        <v>0</v>
      </c>
      <c r="AL525" s="11">
        <f>COUNTIFS(Ishop!$AG:$AG,Source!$AL$1,Ishop!$BG:$BG,Source!$D525,Ishop!$B:$B,Source!$C525,Ishop!$J:$J,"OUI")</f>
        <v>0</v>
      </c>
      <c r="AM525" s="11">
        <f>COUNTIFS(Ishop!$AG:$AG,Source!$AM$1,Ishop!$BG:$BG,Source!$D525,Ishop!$B:$B,Source!$C525,Ishop!$J:$J,"OUI")</f>
        <v>0</v>
      </c>
      <c r="AN525" s="11">
        <f>COUNTIFS(Dolmen!$W:$W,"Sensatio",Dolmen!$O:$O,Source!D525,Dolmen!$F:$F,Source!C525)</f>
        <v>0</v>
      </c>
      <c r="AO525" s="11">
        <f>COUNTIFS(Dolmen!$AC:$AC,"Bbox Miami",Dolmen!$O:$O,Source!D525,Dolmen!$F:$F,Source!C525)</f>
        <v>0</v>
      </c>
      <c r="AP525" s="11">
        <f>COUNTIFS(Dolmen!$AD:$AD,"1",Dolmen!$W:$W,"",Dolmen!$O:$O,Source!D525,Dolmen!$F:$F,Source!C525)</f>
        <v>0</v>
      </c>
      <c r="AQ525" s="11">
        <f>COUNTIFS(Dolmen!$W:$W,"Sensation",Dolmen!$Y:$Y,"1",Dolmen!$O:$O,Source!D525,Dolmen!$F:$F,Source!C525)</f>
        <v>0</v>
      </c>
      <c r="AR525" s="11">
        <f>COUNTIFS(Dolmen!$AC:$AC,"Bbox Miami",Dolmen!$Y:$Y,"1",Dolmen!$O:$O,Source!D525,Dolmen!$F:$F,Source!C525)</f>
        <v>0</v>
      </c>
      <c r="AS525" s="11">
        <f>COUNTIFS(Dolmen!$AD:$AD,"1",Dolmen!$W:$W,"",Dolmen!$Y:$Y,"1",Dolmen!$O:$O,Source!D525,Dolmen!$F:$F,Source!C525)</f>
        <v>0</v>
      </c>
      <c r="AT525" s="11">
        <f t="shared" si="208"/>
        <v>0</v>
      </c>
      <c r="AU525" s="11">
        <f t="shared" si="209"/>
        <v>0</v>
      </c>
      <c r="AV525" s="11">
        <f t="shared" si="210"/>
        <v>0</v>
      </c>
      <c r="AW525" s="11">
        <f t="shared" si="211"/>
        <v>0</v>
      </c>
      <c r="AX525" s="11">
        <f t="shared" si="212"/>
        <v>0</v>
      </c>
      <c r="AY525" s="11">
        <f t="shared" si="213"/>
        <v>0</v>
      </c>
      <c r="AZ525" s="11">
        <f t="shared" si="214"/>
        <v>0</v>
      </c>
      <c r="BA525" s="11">
        <f t="shared" si="215"/>
        <v>0</v>
      </c>
      <c r="BB525" s="11">
        <f t="shared" si="216"/>
        <v>0</v>
      </c>
      <c r="BC525" s="11">
        <f t="shared" si="217"/>
        <v>0</v>
      </c>
      <c r="BD525" s="11">
        <f>SUMIFS(Ishop!$BK:$BK,Ishop!$BG:$BG,Source!D525,Ishop!$B:$B,Source!C525)</f>
        <v>0</v>
      </c>
      <c r="BE525" s="11">
        <f>COUNTIFS(Ishop!$AW:$AW,"OUI",Ishop!$BG:$BG,Source!D525,Ishop!$B:$B,Source!C525)</f>
        <v>0</v>
      </c>
      <c r="BF525" s="11">
        <f t="shared" si="218"/>
        <v>0</v>
      </c>
      <c r="BG525" s="11">
        <f t="shared" si="219"/>
        <v>0</v>
      </c>
      <c r="BH525" s="11">
        <f t="shared" si="220"/>
        <v>0</v>
      </c>
      <c r="BI525" s="11">
        <f t="shared" si="221"/>
        <v>0</v>
      </c>
      <c r="BJ525" s="11">
        <f t="shared" si="222"/>
        <v>0</v>
      </c>
      <c r="BK525" s="11">
        <f t="shared" si="223"/>
        <v>0</v>
      </c>
      <c r="BL525" s="11">
        <f t="shared" si="224"/>
        <v>0</v>
      </c>
      <c r="BM525" s="11">
        <f t="shared" si="225"/>
        <v>0</v>
      </c>
      <c r="BN525" s="25">
        <f>Z525*Budget!$A$6</f>
        <v>0</v>
      </c>
      <c r="BO525" s="25">
        <f>AA525*(Budget!$B$6+Budget!$B$7)</f>
        <v>0</v>
      </c>
      <c r="BP525" s="25">
        <f>AB525*(Budget!$C$6+Budget!$C$7)</f>
        <v>0</v>
      </c>
      <c r="BQ525" s="25">
        <f>AC525*(Budget!$D$6+Budget!$D$7)</f>
        <v>0</v>
      </c>
      <c r="BR525" s="25">
        <f>AD525*(Budget!$E$6+Budget!$E$7)</f>
        <v>0</v>
      </c>
      <c r="BS525" s="25">
        <f>AE525*(Budget!$F$6+Budget!$F$7)</f>
        <v>0</v>
      </c>
      <c r="BT525" s="25">
        <f>AF525*(Budget!$G$6+Budget!$G$7)</f>
        <v>0</v>
      </c>
      <c r="BU525" s="25">
        <f>AG525*Budget!$H$6</f>
        <v>0</v>
      </c>
      <c r="BV525" s="25">
        <f>AH525*Budget!$I$6</f>
        <v>0</v>
      </c>
      <c r="BW525" s="25">
        <f>AI525*Budget!$J$6</f>
        <v>0</v>
      </c>
      <c r="BX525" s="25">
        <f>AJ525*Budget!$K$6</f>
        <v>0</v>
      </c>
      <c r="BY525" s="25">
        <f>AK525*Budget!$L$6</f>
        <v>0</v>
      </c>
      <c r="BZ525" s="25">
        <f>AL525*Budget!$M$6</f>
        <v>0</v>
      </c>
      <c r="CA525" s="25">
        <f>AM525*Budget!$N$6</f>
        <v>0</v>
      </c>
      <c r="CB525" s="25">
        <f>AQ525*Budget!$O$6</f>
        <v>0</v>
      </c>
      <c r="CC525" s="25">
        <f>AR525*Budget!$S$6</f>
        <v>0</v>
      </c>
      <c r="CD525" s="25">
        <f>AS525*Budget!$Q$6</f>
        <v>0</v>
      </c>
      <c r="CE525" s="25">
        <f t="shared" si="226"/>
        <v>0</v>
      </c>
      <c r="CF525" s="11" t="e">
        <f>COUNTIFS(#REF!,Source!E525,#REF!,Source!C525)</f>
        <v>#REF!</v>
      </c>
      <c r="CG525" s="11" t="str">
        <f t="shared" si="227"/>
        <v>--</v>
      </c>
    </row>
    <row r="526" spans="1:85" x14ac:dyDescent="0.25">
      <c r="A526" t="str">
        <f>IFERROR(VLOOKUP(MONTH(C526),Date!$A$2:$B$13,2,0),"--")</f>
        <v>Avril</v>
      </c>
      <c r="B526" s="11">
        <f t="shared" si="206"/>
        <v>14</v>
      </c>
      <c r="C526" s="28">
        <f t="shared" si="228"/>
        <v>42098</v>
      </c>
      <c r="D526" s="29" t="s">
        <v>206</v>
      </c>
      <c r="E526" s="30" t="str">
        <f>IFERROR(VLOOKUP(D526,Listing!$A:$B,2,0),"--")</f>
        <v>A44055</v>
      </c>
      <c r="F526" s="30" t="str">
        <f>IFERROR(VLOOKUP(D526,Listing!$A:$E,5,0),"-")</f>
        <v>BEN RAMDI  Hamza</v>
      </c>
      <c r="G526" s="4">
        <f>IFERROR(VLOOKUP(D526,Listing!$A:$F,6,0),"--")</f>
        <v>42114</v>
      </c>
      <c r="H526" s="11" t="str">
        <f>IFERROR(VLOOKUP(D526,Listing!$A:$D,4,0),"--")</f>
        <v>Hind Haddou</v>
      </c>
      <c r="I526" s="11" t="str">
        <f t="shared" si="207"/>
        <v>AAC</v>
      </c>
      <c r="J526" s="31">
        <f>IFERROR(COUNTIFS(Ishop!$BG:$BG,Source!D526,Ishop!$B:$B,Source!C526),"--")</f>
        <v>0</v>
      </c>
      <c r="K526" s="11">
        <f>IFERROR(COUNTIFS(Ishop!$BG:$BG,Source!D526,Ishop!$B:$B,Source!C526,Ishop!$J:$J,"OUI"),"--")</f>
        <v>0</v>
      </c>
      <c r="L526" s="11">
        <f>COUNTIFS(Ishop!$AG:$AG,Source!$L$1,Ishop!$BG:$BG,Source!$D526,Ishop!$B:$B,Source!$C526)</f>
        <v>0</v>
      </c>
      <c r="M526" s="11">
        <f>COUNTIFS(Ishop!$AG:$AG,Source!$M$1,Ishop!$BG:$BG,Source!$D526,Ishop!$B:$B,Source!$C526)</f>
        <v>0</v>
      </c>
      <c r="N526" s="11">
        <f>COUNTIFS(Ishop!$AG:$AG,Source!$N$1,Ishop!$BG:$BG,Source!$D526,Ishop!$B:$B,Source!$C526)</f>
        <v>0</v>
      </c>
      <c r="O526" s="11">
        <f>COUNTIFS(Ishop!$AG:$AG,Source!$O$1,Ishop!$BG:$BG,Source!$D526,Ishop!$B:$B,Source!$C526)</f>
        <v>0</v>
      </c>
      <c r="P526" s="11">
        <f>COUNTIFS(Ishop!$AG:$AG,Source!$P$1,Ishop!$BG:$BG,Source!$D526,Ishop!$B:$B,Source!$C526)</f>
        <v>0</v>
      </c>
      <c r="Q526" s="11">
        <f>COUNTIFS(Ishop!$AG:$AG,Source!$Q$1,Ishop!$BG:$BG,Source!$D526,Ishop!$B:$B,Source!$C526)</f>
        <v>0</v>
      </c>
      <c r="R526" s="11">
        <f>COUNTIFS(Ishop!$AG:$AG,Source!$R$1,Ishop!$BG:$BG,Source!$D526,Ishop!$B:$B,Source!$C526)</f>
        <v>0</v>
      </c>
      <c r="S526" s="11">
        <f>COUNTIFS(Ishop!$AG:$AG,Source!$S$1,Ishop!$BG:$BG,Source!$D526,Ishop!$B:$B,Source!$C526)</f>
        <v>0</v>
      </c>
      <c r="T526" s="11">
        <f>COUNTIFS(Ishop!$AG:$AG,Source!$T$1,Ishop!$BG:$BG,Source!$D526,Ishop!$B:$B,Source!$C526)</f>
        <v>0</v>
      </c>
      <c r="U526" s="11">
        <f>COUNTIFS(Ishop!$AG:$AG,Source!$U$1,Ishop!$BG:$BG,Source!$D526,Ishop!$B:$B,Source!$C526)</f>
        <v>0</v>
      </c>
      <c r="V526" s="11">
        <f>COUNTIFS(Ishop!$AG:$AG,Source!$V$1,Ishop!$BG:$BG,Source!$D526,Ishop!$B:$B,Source!$C526)</f>
        <v>0</v>
      </c>
      <c r="W526" s="11">
        <f>COUNTIFS(Ishop!$AG:$AG,Source!$W$1,Ishop!$BG:$BG,Source!$D526,Ishop!$B:$B,Source!$C526)</f>
        <v>0</v>
      </c>
      <c r="X526" s="11">
        <f>COUNTIFS(Ishop!$AG:$AG,Source!$X$1,Ishop!$BG:$BG,Source!$D526,Ishop!$B:$B,Source!$C526)</f>
        <v>0</v>
      </c>
      <c r="Y526" s="11">
        <f>COUNTIFS(Ishop!$AG:$AG,Source!$Y$1,Ishop!$BG:$BG,Source!$D526,Ishop!$B:$B,Source!$C526)</f>
        <v>0</v>
      </c>
      <c r="Z526" s="11">
        <f>COUNTIFS(Ishop!$AG:$AG,Source!$Z$1,Ishop!$BG:$BG,Source!$D526,Ishop!$B:$B,Source!$C526,Ishop!$J:$J,"OUI")</f>
        <v>0</v>
      </c>
      <c r="AA526" s="11">
        <f>COUNTIFS(Ishop!$AG:$AG,Source!$AA$1,Ishop!$BG:$BG,Source!$D526,Ishop!$B:$B,Source!$C526,Ishop!$J:$J,"OUI")</f>
        <v>0</v>
      </c>
      <c r="AB526" s="11">
        <f>COUNTIFS(Ishop!$AG:$AG,Source!$AB$1,Ishop!$BG:$BG,Source!$D526,Ishop!$B:$B,Source!$C526,Ishop!$J:$J,"OUI")</f>
        <v>0</v>
      </c>
      <c r="AC526" s="11">
        <f>COUNTIFS(Ishop!$AG:$AG,Source!$AC$1,Ishop!$BG:$BG,Source!$D526,Ishop!$B:$B,Source!$C526,Ishop!$J:$J,"OUI")</f>
        <v>0</v>
      </c>
      <c r="AD526" s="11">
        <f>COUNTIFS(Ishop!$AG:$AG,Source!$AD$1,Ishop!$BG:$BG,Source!$D526,Ishop!$B:$B,Source!$C526,Ishop!$J:$J,"OUI")</f>
        <v>0</v>
      </c>
      <c r="AE526" s="11">
        <f>COUNTIFS(Ishop!$AG:$AG,Source!$AE$1,Ishop!$BG:$BG,Source!$D526,Ishop!$B:$B,Source!$C526,Ishop!$J:$J,"OUI")</f>
        <v>0</v>
      </c>
      <c r="AF526" s="11">
        <f>COUNTIFS(Ishop!$AG:$AG,Source!$AF$1,Ishop!$BG:$BG,Source!$D526,Ishop!$B:$B,Source!$C526,Ishop!$J:$J,"OUI")</f>
        <v>0</v>
      </c>
      <c r="AG526" s="11">
        <f>COUNTIFS(Ishop!$AG:$AG,Source!$AG$1,Ishop!$BG:$BG,Source!$D526,Ishop!$B:$B,Source!$C526,Ishop!$J:$J,"OUI")</f>
        <v>0</v>
      </c>
      <c r="AH526" s="11">
        <f>COUNTIFS(Ishop!$AG:$AG,Source!$AH$1,Ishop!$BG:$BG,Source!$D526,Ishop!$B:$B,Source!$C526,Ishop!$J:$J,"OUI")</f>
        <v>0</v>
      </c>
      <c r="AI526" s="11">
        <f>COUNTIFS(Ishop!$AG:$AG,Source!$AI$1,Ishop!$BG:$BG,Source!$D526,Ishop!$B:$B,Source!$C526,Ishop!$J:$J,"OUI")</f>
        <v>0</v>
      </c>
      <c r="AJ526" s="11">
        <f>COUNTIFS(Ishop!$AG:$AG,Source!$AJ$1,Ishop!$BG:$BG,Source!$D526,Ishop!$B:$B,Source!$C526,Ishop!$J:$J,"OUI")</f>
        <v>0</v>
      </c>
      <c r="AK526" s="11">
        <f>COUNTIFS(Ishop!$AG:$AG,Source!$AK$1,Ishop!$BG:$BG,Source!$D526,Ishop!$B:$B,Source!$C526,Ishop!$J:$J,"OUI")</f>
        <v>0</v>
      </c>
      <c r="AL526" s="11">
        <f>COUNTIFS(Ishop!$AG:$AG,Source!$AL$1,Ishop!$BG:$BG,Source!$D526,Ishop!$B:$B,Source!$C526,Ishop!$J:$J,"OUI")</f>
        <v>0</v>
      </c>
      <c r="AM526" s="11">
        <f>COUNTIFS(Ishop!$AG:$AG,Source!$AM$1,Ishop!$BG:$BG,Source!$D526,Ishop!$B:$B,Source!$C526,Ishop!$J:$J,"OUI")</f>
        <v>0</v>
      </c>
      <c r="AN526" s="11">
        <f>COUNTIFS(Dolmen!$W:$W,"Sensatio",Dolmen!$O:$O,Source!D526,Dolmen!$F:$F,Source!C526)</f>
        <v>0</v>
      </c>
      <c r="AO526" s="11">
        <f>COUNTIFS(Dolmen!$AC:$AC,"Bbox Miami",Dolmen!$O:$O,Source!D526,Dolmen!$F:$F,Source!C526)</f>
        <v>0</v>
      </c>
      <c r="AP526" s="11">
        <f>COUNTIFS(Dolmen!$AD:$AD,"1",Dolmen!$W:$W,"",Dolmen!$O:$O,Source!D526,Dolmen!$F:$F,Source!C526)</f>
        <v>0</v>
      </c>
      <c r="AQ526" s="11">
        <f>COUNTIFS(Dolmen!$W:$W,"Sensation",Dolmen!$Y:$Y,"1",Dolmen!$O:$O,Source!D526,Dolmen!$F:$F,Source!C526)</f>
        <v>0</v>
      </c>
      <c r="AR526" s="11">
        <f>COUNTIFS(Dolmen!$AC:$AC,"Bbox Miami",Dolmen!$Y:$Y,"1",Dolmen!$O:$O,Source!D526,Dolmen!$F:$F,Source!C526)</f>
        <v>0</v>
      </c>
      <c r="AS526" s="11">
        <f>COUNTIFS(Dolmen!$AD:$AD,"1",Dolmen!$W:$W,"",Dolmen!$Y:$Y,"1",Dolmen!$O:$O,Source!D526,Dolmen!$F:$F,Source!C526)</f>
        <v>0</v>
      </c>
      <c r="AT526" s="11">
        <f t="shared" si="208"/>
        <v>0</v>
      </c>
      <c r="AU526" s="11">
        <f t="shared" si="209"/>
        <v>0</v>
      </c>
      <c r="AV526" s="11">
        <f t="shared" si="210"/>
        <v>0</v>
      </c>
      <c r="AW526" s="11">
        <f t="shared" si="211"/>
        <v>0</v>
      </c>
      <c r="AX526" s="11">
        <f t="shared" si="212"/>
        <v>0</v>
      </c>
      <c r="AY526" s="11">
        <f t="shared" si="213"/>
        <v>0</v>
      </c>
      <c r="AZ526" s="11">
        <f t="shared" si="214"/>
        <v>0</v>
      </c>
      <c r="BA526" s="11">
        <f t="shared" si="215"/>
        <v>0</v>
      </c>
      <c r="BB526" s="11">
        <f t="shared" si="216"/>
        <v>0</v>
      </c>
      <c r="BC526" s="11">
        <f t="shared" si="217"/>
        <v>0</v>
      </c>
      <c r="BD526" s="11">
        <f>SUMIFS(Ishop!$BK:$BK,Ishop!$BG:$BG,Source!D526,Ishop!$B:$B,Source!C526)</f>
        <v>0</v>
      </c>
      <c r="BE526" s="11">
        <f>COUNTIFS(Ishop!$AW:$AW,"OUI",Ishop!$BG:$BG,Source!D526,Ishop!$B:$B,Source!C526)</f>
        <v>0</v>
      </c>
      <c r="BF526" s="11">
        <f t="shared" si="218"/>
        <v>0</v>
      </c>
      <c r="BG526" s="11">
        <f t="shared" si="219"/>
        <v>0</v>
      </c>
      <c r="BH526" s="11">
        <f t="shared" si="220"/>
        <v>0</v>
      </c>
      <c r="BI526" s="11">
        <f t="shared" si="221"/>
        <v>0</v>
      </c>
      <c r="BJ526" s="11">
        <f t="shared" si="222"/>
        <v>0</v>
      </c>
      <c r="BK526" s="11">
        <f t="shared" si="223"/>
        <v>0</v>
      </c>
      <c r="BL526" s="11">
        <f t="shared" si="224"/>
        <v>0</v>
      </c>
      <c r="BM526" s="11">
        <f t="shared" si="225"/>
        <v>0</v>
      </c>
      <c r="BN526" s="25">
        <f>Z526*Budget!$A$6</f>
        <v>0</v>
      </c>
      <c r="BO526" s="25">
        <f>AA526*(Budget!$B$6+Budget!$B$7)</f>
        <v>0</v>
      </c>
      <c r="BP526" s="25">
        <f>AB526*(Budget!$C$6+Budget!$C$7)</f>
        <v>0</v>
      </c>
      <c r="BQ526" s="25">
        <f>AC526*(Budget!$D$6+Budget!$D$7)</f>
        <v>0</v>
      </c>
      <c r="BR526" s="25">
        <f>AD526*(Budget!$E$6+Budget!$E$7)</f>
        <v>0</v>
      </c>
      <c r="BS526" s="25">
        <f>AE526*(Budget!$F$6+Budget!$F$7)</f>
        <v>0</v>
      </c>
      <c r="BT526" s="25">
        <f>AF526*(Budget!$G$6+Budget!$G$7)</f>
        <v>0</v>
      </c>
      <c r="BU526" s="25">
        <f>AG526*Budget!$H$6</f>
        <v>0</v>
      </c>
      <c r="BV526" s="25">
        <f>AH526*Budget!$I$6</f>
        <v>0</v>
      </c>
      <c r="BW526" s="25">
        <f>AI526*Budget!$J$6</f>
        <v>0</v>
      </c>
      <c r="BX526" s="25">
        <f>AJ526*Budget!$K$6</f>
        <v>0</v>
      </c>
      <c r="BY526" s="25">
        <f>AK526*Budget!$L$6</f>
        <v>0</v>
      </c>
      <c r="BZ526" s="25">
        <f>AL526*Budget!$M$6</f>
        <v>0</v>
      </c>
      <c r="CA526" s="25">
        <f>AM526*Budget!$N$6</f>
        <v>0</v>
      </c>
      <c r="CB526" s="25">
        <f>AQ526*Budget!$O$6</f>
        <v>0</v>
      </c>
      <c r="CC526" s="25">
        <f>AR526*Budget!$S$6</f>
        <v>0</v>
      </c>
      <c r="CD526" s="25">
        <f>AS526*Budget!$Q$6</f>
        <v>0</v>
      </c>
      <c r="CE526" s="25">
        <f t="shared" si="226"/>
        <v>0</v>
      </c>
      <c r="CF526" s="11" t="e">
        <f>COUNTIFS(#REF!,Source!E526,#REF!,Source!C526)</f>
        <v>#REF!</v>
      </c>
      <c r="CG526" s="11" t="str">
        <f t="shared" si="227"/>
        <v>--</v>
      </c>
    </row>
    <row r="527" spans="1:85" x14ac:dyDescent="0.25">
      <c r="A527" t="str">
        <f>IFERROR(VLOOKUP(MONTH(C527),Date!$A$2:$B$13,2,0),"--")</f>
        <v>Avril</v>
      </c>
      <c r="B527" s="11">
        <f t="shared" si="206"/>
        <v>14</v>
      </c>
      <c r="C527" s="28">
        <f t="shared" si="228"/>
        <v>42098</v>
      </c>
      <c r="D527" s="29" t="s">
        <v>207</v>
      </c>
      <c r="E527" s="30" t="str">
        <f>IFERROR(VLOOKUP(D527,Listing!$A:$B,2,0),"--")</f>
        <v>A44026</v>
      </c>
      <c r="F527" s="30" t="str">
        <f>IFERROR(VLOOKUP(D527,Listing!$A:$E,5,0),"-")</f>
        <v>EL MEDAGHRI EL ALAOUI  Ahmed</v>
      </c>
      <c r="G527" s="4">
        <f>IFERROR(VLOOKUP(D527,Listing!$A:$F,6,0),"--")</f>
        <v>42114</v>
      </c>
      <c r="H527" s="11" t="str">
        <f>IFERROR(VLOOKUP(D527,Listing!$A:$D,4,0),"--")</f>
        <v>Hind Haddou</v>
      </c>
      <c r="I527" s="11" t="str">
        <f t="shared" si="207"/>
        <v>AAC</v>
      </c>
      <c r="J527" s="31">
        <f>IFERROR(COUNTIFS(Ishop!$BG:$BG,Source!D527,Ishop!$B:$B,Source!C527),"--")</f>
        <v>0</v>
      </c>
      <c r="K527" s="11">
        <f>IFERROR(COUNTIFS(Ishop!$BG:$BG,Source!D527,Ishop!$B:$B,Source!C527,Ishop!$J:$J,"OUI"),"--")</f>
        <v>0</v>
      </c>
      <c r="L527" s="11">
        <f>COUNTIFS(Ishop!$AG:$AG,Source!$L$1,Ishop!$BG:$BG,Source!$D527,Ishop!$B:$B,Source!$C527)</f>
        <v>0</v>
      </c>
      <c r="M527" s="11">
        <f>COUNTIFS(Ishop!$AG:$AG,Source!$M$1,Ishop!$BG:$BG,Source!$D527,Ishop!$B:$B,Source!$C527)</f>
        <v>0</v>
      </c>
      <c r="N527" s="11">
        <f>COUNTIFS(Ishop!$AG:$AG,Source!$N$1,Ishop!$BG:$BG,Source!$D527,Ishop!$B:$B,Source!$C527)</f>
        <v>0</v>
      </c>
      <c r="O527" s="11">
        <f>COUNTIFS(Ishop!$AG:$AG,Source!$O$1,Ishop!$BG:$BG,Source!$D527,Ishop!$B:$B,Source!$C527)</f>
        <v>0</v>
      </c>
      <c r="P527" s="11">
        <f>COUNTIFS(Ishop!$AG:$AG,Source!$P$1,Ishop!$BG:$BG,Source!$D527,Ishop!$B:$B,Source!$C527)</f>
        <v>0</v>
      </c>
      <c r="Q527" s="11">
        <f>COUNTIFS(Ishop!$AG:$AG,Source!$Q$1,Ishop!$BG:$BG,Source!$D527,Ishop!$B:$B,Source!$C527)</f>
        <v>0</v>
      </c>
      <c r="R527" s="11">
        <f>COUNTIFS(Ishop!$AG:$AG,Source!$R$1,Ishop!$BG:$BG,Source!$D527,Ishop!$B:$B,Source!$C527)</f>
        <v>0</v>
      </c>
      <c r="S527" s="11">
        <f>COUNTIFS(Ishop!$AG:$AG,Source!$S$1,Ishop!$BG:$BG,Source!$D527,Ishop!$B:$B,Source!$C527)</f>
        <v>0</v>
      </c>
      <c r="T527" s="11">
        <f>COUNTIFS(Ishop!$AG:$AG,Source!$T$1,Ishop!$BG:$BG,Source!$D527,Ishop!$B:$B,Source!$C527)</f>
        <v>0</v>
      </c>
      <c r="U527" s="11">
        <f>COUNTIFS(Ishop!$AG:$AG,Source!$U$1,Ishop!$BG:$BG,Source!$D527,Ishop!$B:$B,Source!$C527)</f>
        <v>0</v>
      </c>
      <c r="V527" s="11">
        <f>COUNTIFS(Ishop!$AG:$AG,Source!$V$1,Ishop!$BG:$BG,Source!$D527,Ishop!$B:$B,Source!$C527)</f>
        <v>0</v>
      </c>
      <c r="W527" s="11">
        <f>COUNTIFS(Ishop!$AG:$AG,Source!$W$1,Ishop!$BG:$BG,Source!$D527,Ishop!$B:$B,Source!$C527)</f>
        <v>0</v>
      </c>
      <c r="X527" s="11">
        <f>COUNTIFS(Ishop!$AG:$AG,Source!$X$1,Ishop!$BG:$BG,Source!$D527,Ishop!$B:$B,Source!$C527)</f>
        <v>0</v>
      </c>
      <c r="Y527" s="11">
        <f>COUNTIFS(Ishop!$AG:$AG,Source!$Y$1,Ishop!$BG:$BG,Source!$D527,Ishop!$B:$B,Source!$C527)</f>
        <v>0</v>
      </c>
      <c r="Z527" s="11">
        <f>COUNTIFS(Ishop!$AG:$AG,Source!$Z$1,Ishop!$BG:$BG,Source!$D527,Ishop!$B:$B,Source!$C527,Ishop!$J:$J,"OUI")</f>
        <v>0</v>
      </c>
      <c r="AA527" s="11">
        <f>COUNTIFS(Ishop!$AG:$AG,Source!$AA$1,Ishop!$BG:$BG,Source!$D527,Ishop!$B:$B,Source!$C527,Ishop!$J:$J,"OUI")</f>
        <v>0</v>
      </c>
      <c r="AB527" s="11">
        <f>COUNTIFS(Ishop!$AG:$AG,Source!$AB$1,Ishop!$BG:$BG,Source!$D527,Ishop!$B:$B,Source!$C527,Ishop!$J:$J,"OUI")</f>
        <v>0</v>
      </c>
      <c r="AC527" s="11">
        <f>COUNTIFS(Ishop!$AG:$AG,Source!$AC$1,Ishop!$BG:$BG,Source!$D527,Ishop!$B:$B,Source!$C527,Ishop!$J:$J,"OUI")</f>
        <v>0</v>
      </c>
      <c r="AD527" s="11">
        <f>COUNTIFS(Ishop!$AG:$AG,Source!$AD$1,Ishop!$BG:$BG,Source!$D527,Ishop!$B:$B,Source!$C527,Ishop!$J:$J,"OUI")</f>
        <v>0</v>
      </c>
      <c r="AE527" s="11">
        <f>COUNTIFS(Ishop!$AG:$AG,Source!$AE$1,Ishop!$BG:$BG,Source!$D527,Ishop!$B:$B,Source!$C527,Ishop!$J:$J,"OUI")</f>
        <v>0</v>
      </c>
      <c r="AF527" s="11">
        <f>COUNTIFS(Ishop!$AG:$AG,Source!$AF$1,Ishop!$BG:$BG,Source!$D527,Ishop!$B:$B,Source!$C527,Ishop!$J:$J,"OUI")</f>
        <v>0</v>
      </c>
      <c r="AG527" s="11">
        <f>COUNTIFS(Ishop!$AG:$AG,Source!$AG$1,Ishop!$BG:$BG,Source!$D527,Ishop!$B:$B,Source!$C527,Ishop!$J:$J,"OUI")</f>
        <v>0</v>
      </c>
      <c r="AH527" s="11">
        <f>COUNTIFS(Ishop!$AG:$AG,Source!$AH$1,Ishop!$BG:$BG,Source!$D527,Ishop!$B:$B,Source!$C527,Ishop!$J:$J,"OUI")</f>
        <v>0</v>
      </c>
      <c r="AI527" s="11">
        <f>COUNTIFS(Ishop!$AG:$AG,Source!$AI$1,Ishop!$BG:$BG,Source!$D527,Ishop!$B:$B,Source!$C527,Ishop!$J:$J,"OUI")</f>
        <v>0</v>
      </c>
      <c r="AJ527" s="11">
        <f>COUNTIFS(Ishop!$AG:$AG,Source!$AJ$1,Ishop!$BG:$BG,Source!$D527,Ishop!$B:$B,Source!$C527,Ishop!$J:$J,"OUI")</f>
        <v>0</v>
      </c>
      <c r="AK527" s="11">
        <f>COUNTIFS(Ishop!$AG:$AG,Source!$AK$1,Ishop!$BG:$BG,Source!$D527,Ishop!$B:$B,Source!$C527,Ishop!$J:$J,"OUI")</f>
        <v>0</v>
      </c>
      <c r="AL527" s="11">
        <f>COUNTIFS(Ishop!$AG:$AG,Source!$AL$1,Ishop!$BG:$BG,Source!$D527,Ishop!$B:$B,Source!$C527,Ishop!$J:$J,"OUI")</f>
        <v>0</v>
      </c>
      <c r="AM527" s="11">
        <f>COUNTIFS(Ishop!$AG:$AG,Source!$AM$1,Ishop!$BG:$BG,Source!$D527,Ishop!$B:$B,Source!$C527,Ishop!$J:$J,"OUI")</f>
        <v>0</v>
      </c>
      <c r="AN527" s="11">
        <f>COUNTIFS(Dolmen!$W:$W,"Sensatio",Dolmen!$O:$O,Source!D527,Dolmen!$F:$F,Source!C527)</f>
        <v>0</v>
      </c>
      <c r="AO527" s="11">
        <f>COUNTIFS(Dolmen!$AC:$AC,"Bbox Miami",Dolmen!$O:$O,Source!D527,Dolmen!$F:$F,Source!C527)</f>
        <v>0</v>
      </c>
      <c r="AP527" s="11">
        <f>COUNTIFS(Dolmen!$AD:$AD,"1",Dolmen!$W:$W,"",Dolmen!$O:$O,Source!D527,Dolmen!$F:$F,Source!C527)</f>
        <v>0</v>
      </c>
      <c r="AQ527" s="11">
        <f>COUNTIFS(Dolmen!$W:$W,"Sensation",Dolmen!$Y:$Y,"1",Dolmen!$O:$O,Source!D527,Dolmen!$F:$F,Source!C527)</f>
        <v>0</v>
      </c>
      <c r="AR527" s="11">
        <f>COUNTIFS(Dolmen!$AC:$AC,"Bbox Miami",Dolmen!$Y:$Y,"1",Dolmen!$O:$O,Source!D527,Dolmen!$F:$F,Source!C527)</f>
        <v>0</v>
      </c>
      <c r="AS527" s="11">
        <f>COUNTIFS(Dolmen!$AD:$AD,"1",Dolmen!$W:$W,"",Dolmen!$Y:$Y,"1",Dolmen!$O:$O,Source!D527,Dolmen!$F:$F,Source!C527)</f>
        <v>0</v>
      </c>
      <c r="AT527" s="11">
        <f t="shared" si="208"/>
        <v>0</v>
      </c>
      <c r="AU527" s="11">
        <f t="shared" si="209"/>
        <v>0</v>
      </c>
      <c r="AV527" s="11">
        <f t="shared" si="210"/>
        <v>0</v>
      </c>
      <c r="AW527" s="11">
        <f t="shared" si="211"/>
        <v>0</v>
      </c>
      <c r="AX527" s="11">
        <f t="shared" si="212"/>
        <v>0</v>
      </c>
      <c r="AY527" s="11">
        <f t="shared" si="213"/>
        <v>0</v>
      </c>
      <c r="AZ527" s="11">
        <f t="shared" si="214"/>
        <v>0</v>
      </c>
      <c r="BA527" s="11">
        <f t="shared" si="215"/>
        <v>0</v>
      </c>
      <c r="BB527" s="11">
        <f t="shared" si="216"/>
        <v>0</v>
      </c>
      <c r="BC527" s="11">
        <f t="shared" si="217"/>
        <v>0</v>
      </c>
      <c r="BD527" s="11">
        <f>SUMIFS(Ishop!$BK:$BK,Ishop!$BG:$BG,Source!D527,Ishop!$B:$B,Source!C527)</f>
        <v>0</v>
      </c>
      <c r="BE527" s="11">
        <f>COUNTIFS(Ishop!$AW:$AW,"OUI",Ishop!$BG:$BG,Source!D527,Ishop!$B:$B,Source!C527)</f>
        <v>0</v>
      </c>
      <c r="BF527" s="11">
        <f t="shared" si="218"/>
        <v>0</v>
      </c>
      <c r="BG527" s="11">
        <f t="shared" si="219"/>
        <v>0</v>
      </c>
      <c r="BH527" s="11">
        <f t="shared" si="220"/>
        <v>0</v>
      </c>
      <c r="BI527" s="11">
        <f t="shared" si="221"/>
        <v>0</v>
      </c>
      <c r="BJ527" s="11">
        <f t="shared" si="222"/>
        <v>0</v>
      </c>
      <c r="BK527" s="11">
        <f t="shared" si="223"/>
        <v>0</v>
      </c>
      <c r="BL527" s="11">
        <f t="shared" si="224"/>
        <v>0</v>
      </c>
      <c r="BM527" s="11">
        <f t="shared" si="225"/>
        <v>0</v>
      </c>
      <c r="BN527" s="25">
        <f>Z527*Budget!$A$6</f>
        <v>0</v>
      </c>
      <c r="BO527" s="25">
        <f>AA527*(Budget!$B$6+Budget!$B$7)</f>
        <v>0</v>
      </c>
      <c r="BP527" s="25">
        <f>AB527*(Budget!$C$6+Budget!$C$7)</f>
        <v>0</v>
      </c>
      <c r="BQ527" s="25">
        <f>AC527*(Budget!$D$6+Budget!$D$7)</f>
        <v>0</v>
      </c>
      <c r="BR527" s="25">
        <f>AD527*(Budget!$E$6+Budget!$E$7)</f>
        <v>0</v>
      </c>
      <c r="BS527" s="25">
        <f>AE527*(Budget!$F$6+Budget!$F$7)</f>
        <v>0</v>
      </c>
      <c r="BT527" s="25">
        <f>AF527*(Budget!$G$6+Budget!$G$7)</f>
        <v>0</v>
      </c>
      <c r="BU527" s="25">
        <f>AG527*Budget!$H$6</f>
        <v>0</v>
      </c>
      <c r="BV527" s="25">
        <f>AH527*Budget!$I$6</f>
        <v>0</v>
      </c>
      <c r="BW527" s="25">
        <f>AI527*Budget!$J$6</f>
        <v>0</v>
      </c>
      <c r="BX527" s="25">
        <f>AJ527*Budget!$K$6</f>
        <v>0</v>
      </c>
      <c r="BY527" s="25">
        <f>AK527*Budget!$L$6</f>
        <v>0</v>
      </c>
      <c r="BZ527" s="25">
        <f>AL527*Budget!$M$6</f>
        <v>0</v>
      </c>
      <c r="CA527" s="25">
        <f>AM527*Budget!$N$6</f>
        <v>0</v>
      </c>
      <c r="CB527" s="25">
        <f>AQ527*Budget!$O$6</f>
        <v>0</v>
      </c>
      <c r="CC527" s="25">
        <f>AR527*Budget!$S$6</f>
        <v>0</v>
      </c>
      <c r="CD527" s="25">
        <f>AS527*Budget!$Q$6</f>
        <v>0</v>
      </c>
      <c r="CE527" s="25">
        <f t="shared" si="226"/>
        <v>0</v>
      </c>
      <c r="CF527" s="11" t="e">
        <f>COUNTIFS(#REF!,Source!E527,#REF!,Source!C527)</f>
        <v>#REF!</v>
      </c>
      <c r="CG527" s="11" t="str">
        <f t="shared" si="227"/>
        <v>--</v>
      </c>
    </row>
    <row r="528" spans="1:85" x14ac:dyDescent="0.25">
      <c r="A528" t="str">
        <f>IFERROR(VLOOKUP(MONTH(C528),Date!$A$2:$B$13,2,0),"--")</f>
        <v>Avril</v>
      </c>
      <c r="B528" s="11">
        <f t="shared" si="206"/>
        <v>14</v>
      </c>
      <c r="C528" s="28">
        <f t="shared" si="228"/>
        <v>42098</v>
      </c>
      <c r="D528" s="29" t="s">
        <v>208</v>
      </c>
      <c r="E528" s="30" t="str">
        <f>IFERROR(VLOOKUP(D528,Listing!$A:$B,2,0),"--")</f>
        <v>A44056</v>
      </c>
      <c r="F528" s="30" t="str">
        <f>IFERROR(VLOOKUP(D528,Listing!$A:$E,5,0),"-")</f>
        <v>DRISSIA  Hilal</v>
      </c>
      <c r="G528" s="4">
        <f>IFERROR(VLOOKUP(D528,Listing!$A:$F,6,0),"--")</f>
        <v>42114</v>
      </c>
      <c r="H528" s="11" t="str">
        <f>IFERROR(VLOOKUP(D528,Listing!$A:$D,4,0),"--")</f>
        <v>Hind Haddou</v>
      </c>
      <c r="I528" s="11" t="str">
        <f t="shared" si="207"/>
        <v>AAC</v>
      </c>
      <c r="J528" s="31">
        <f>IFERROR(COUNTIFS(Ishop!$BG:$BG,Source!D528,Ishop!$B:$B,Source!C528),"--")</f>
        <v>0</v>
      </c>
      <c r="K528" s="11">
        <f>IFERROR(COUNTIFS(Ishop!$BG:$BG,Source!D528,Ishop!$B:$B,Source!C528,Ishop!$J:$J,"OUI"),"--")</f>
        <v>0</v>
      </c>
      <c r="L528" s="11">
        <f>COUNTIFS(Ishop!$AG:$AG,Source!$L$1,Ishop!$BG:$BG,Source!$D528,Ishop!$B:$B,Source!$C528)</f>
        <v>0</v>
      </c>
      <c r="M528" s="11">
        <f>COUNTIFS(Ishop!$AG:$AG,Source!$M$1,Ishop!$BG:$BG,Source!$D528,Ishop!$B:$B,Source!$C528)</f>
        <v>0</v>
      </c>
      <c r="N528" s="11">
        <f>COUNTIFS(Ishop!$AG:$AG,Source!$N$1,Ishop!$BG:$BG,Source!$D528,Ishop!$B:$B,Source!$C528)</f>
        <v>0</v>
      </c>
      <c r="O528" s="11">
        <f>COUNTIFS(Ishop!$AG:$AG,Source!$O$1,Ishop!$BG:$BG,Source!$D528,Ishop!$B:$B,Source!$C528)</f>
        <v>0</v>
      </c>
      <c r="P528" s="11">
        <f>COUNTIFS(Ishop!$AG:$AG,Source!$P$1,Ishop!$BG:$BG,Source!$D528,Ishop!$B:$B,Source!$C528)</f>
        <v>0</v>
      </c>
      <c r="Q528" s="11">
        <f>COUNTIFS(Ishop!$AG:$AG,Source!$Q$1,Ishop!$BG:$BG,Source!$D528,Ishop!$B:$B,Source!$C528)</f>
        <v>0</v>
      </c>
      <c r="R528" s="11">
        <f>COUNTIFS(Ishop!$AG:$AG,Source!$R$1,Ishop!$BG:$BG,Source!$D528,Ishop!$B:$B,Source!$C528)</f>
        <v>0</v>
      </c>
      <c r="S528" s="11">
        <f>COUNTIFS(Ishop!$AG:$AG,Source!$S$1,Ishop!$BG:$BG,Source!$D528,Ishop!$B:$B,Source!$C528)</f>
        <v>0</v>
      </c>
      <c r="T528" s="11">
        <f>COUNTIFS(Ishop!$AG:$AG,Source!$T$1,Ishop!$BG:$BG,Source!$D528,Ishop!$B:$B,Source!$C528)</f>
        <v>0</v>
      </c>
      <c r="U528" s="11">
        <f>COUNTIFS(Ishop!$AG:$AG,Source!$U$1,Ishop!$BG:$BG,Source!$D528,Ishop!$B:$B,Source!$C528)</f>
        <v>0</v>
      </c>
      <c r="V528" s="11">
        <f>COUNTIFS(Ishop!$AG:$AG,Source!$V$1,Ishop!$BG:$BG,Source!$D528,Ishop!$B:$B,Source!$C528)</f>
        <v>0</v>
      </c>
      <c r="W528" s="11">
        <f>COUNTIFS(Ishop!$AG:$AG,Source!$W$1,Ishop!$BG:$BG,Source!$D528,Ishop!$B:$B,Source!$C528)</f>
        <v>0</v>
      </c>
      <c r="X528" s="11">
        <f>COUNTIFS(Ishop!$AG:$AG,Source!$X$1,Ishop!$BG:$BG,Source!$D528,Ishop!$B:$B,Source!$C528)</f>
        <v>0</v>
      </c>
      <c r="Y528" s="11">
        <f>COUNTIFS(Ishop!$AG:$AG,Source!$Y$1,Ishop!$BG:$BG,Source!$D528,Ishop!$B:$B,Source!$C528)</f>
        <v>0</v>
      </c>
      <c r="Z528" s="11">
        <f>COUNTIFS(Ishop!$AG:$AG,Source!$Z$1,Ishop!$BG:$BG,Source!$D528,Ishop!$B:$B,Source!$C528,Ishop!$J:$J,"OUI")</f>
        <v>0</v>
      </c>
      <c r="AA528" s="11">
        <f>COUNTIFS(Ishop!$AG:$AG,Source!$AA$1,Ishop!$BG:$BG,Source!$D528,Ishop!$B:$B,Source!$C528,Ishop!$J:$J,"OUI")</f>
        <v>0</v>
      </c>
      <c r="AB528" s="11">
        <f>COUNTIFS(Ishop!$AG:$AG,Source!$AB$1,Ishop!$BG:$BG,Source!$D528,Ishop!$B:$B,Source!$C528,Ishop!$J:$J,"OUI")</f>
        <v>0</v>
      </c>
      <c r="AC528" s="11">
        <f>COUNTIFS(Ishop!$AG:$AG,Source!$AC$1,Ishop!$BG:$BG,Source!$D528,Ishop!$B:$B,Source!$C528,Ishop!$J:$J,"OUI")</f>
        <v>0</v>
      </c>
      <c r="AD528" s="11">
        <f>COUNTIFS(Ishop!$AG:$AG,Source!$AD$1,Ishop!$BG:$BG,Source!$D528,Ishop!$B:$B,Source!$C528,Ishop!$J:$J,"OUI")</f>
        <v>0</v>
      </c>
      <c r="AE528" s="11">
        <f>COUNTIFS(Ishop!$AG:$AG,Source!$AE$1,Ishop!$BG:$BG,Source!$D528,Ishop!$B:$B,Source!$C528,Ishop!$J:$J,"OUI")</f>
        <v>0</v>
      </c>
      <c r="AF528" s="11">
        <f>COUNTIFS(Ishop!$AG:$AG,Source!$AF$1,Ishop!$BG:$BG,Source!$D528,Ishop!$B:$B,Source!$C528,Ishop!$J:$J,"OUI")</f>
        <v>0</v>
      </c>
      <c r="AG528" s="11">
        <f>COUNTIFS(Ishop!$AG:$AG,Source!$AG$1,Ishop!$BG:$BG,Source!$D528,Ishop!$B:$B,Source!$C528,Ishop!$J:$J,"OUI")</f>
        <v>0</v>
      </c>
      <c r="AH528" s="11">
        <f>COUNTIFS(Ishop!$AG:$AG,Source!$AH$1,Ishop!$BG:$BG,Source!$D528,Ishop!$B:$B,Source!$C528,Ishop!$J:$J,"OUI")</f>
        <v>0</v>
      </c>
      <c r="AI528" s="11">
        <f>COUNTIFS(Ishop!$AG:$AG,Source!$AI$1,Ishop!$BG:$BG,Source!$D528,Ishop!$B:$B,Source!$C528,Ishop!$J:$J,"OUI")</f>
        <v>0</v>
      </c>
      <c r="AJ528" s="11">
        <f>COUNTIFS(Ishop!$AG:$AG,Source!$AJ$1,Ishop!$BG:$BG,Source!$D528,Ishop!$B:$B,Source!$C528,Ishop!$J:$J,"OUI")</f>
        <v>0</v>
      </c>
      <c r="AK528" s="11">
        <f>COUNTIFS(Ishop!$AG:$AG,Source!$AK$1,Ishop!$BG:$BG,Source!$D528,Ishop!$B:$B,Source!$C528,Ishop!$J:$J,"OUI")</f>
        <v>0</v>
      </c>
      <c r="AL528" s="11">
        <f>COUNTIFS(Ishop!$AG:$AG,Source!$AL$1,Ishop!$BG:$BG,Source!$D528,Ishop!$B:$B,Source!$C528,Ishop!$J:$J,"OUI")</f>
        <v>0</v>
      </c>
      <c r="AM528" s="11">
        <f>COUNTIFS(Ishop!$AG:$AG,Source!$AM$1,Ishop!$BG:$BG,Source!$D528,Ishop!$B:$B,Source!$C528,Ishop!$J:$J,"OUI")</f>
        <v>0</v>
      </c>
      <c r="AN528" s="11">
        <f>COUNTIFS(Dolmen!$W:$W,"Sensatio",Dolmen!$O:$O,Source!D528,Dolmen!$F:$F,Source!C528)</f>
        <v>0</v>
      </c>
      <c r="AO528" s="11">
        <f>COUNTIFS(Dolmen!$AC:$AC,"Bbox Miami",Dolmen!$O:$O,Source!D528,Dolmen!$F:$F,Source!C528)</f>
        <v>0</v>
      </c>
      <c r="AP528" s="11">
        <f>COUNTIFS(Dolmen!$AD:$AD,"1",Dolmen!$W:$W,"",Dolmen!$O:$O,Source!D528,Dolmen!$F:$F,Source!C528)</f>
        <v>0</v>
      </c>
      <c r="AQ528" s="11">
        <f>COUNTIFS(Dolmen!$W:$W,"Sensation",Dolmen!$Y:$Y,"1",Dolmen!$O:$O,Source!D528,Dolmen!$F:$F,Source!C528)</f>
        <v>0</v>
      </c>
      <c r="AR528" s="11">
        <f>COUNTIFS(Dolmen!$AC:$AC,"Bbox Miami",Dolmen!$Y:$Y,"1",Dolmen!$O:$O,Source!D528,Dolmen!$F:$F,Source!C528)</f>
        <v>0</v>
      </c>
      <c r="AS528" s="11">
        <f>COUNTIFS(Dolmen!$AD:$AD,"1",Dolmen!$W:$W,"",Dolmen!$Y:$Y,"1",Dolmen!$O:$O,Source!D528,Dolmen!$F:$F,Source!C528)</f>
        <v>0</v>
      </c>
      <c r="AT528" s="11">
        <f t="shared" si="208"/>
        <v>0</v>
      </c>
      <c r="AU528" s="11">
        <f t="shared" si="209"/>
        <v>0</v>
      </c>
      <c r="AV528" s="11">
        <f t="shared" si="210"/>
        <v>0</v>
      </c>
      <c r="AW528" s="11">
        <f t="shared" si="211"/>
        <v>0</v>
      </c>
      <c r="AX528" s="11">
        <f t="shared" si="212"/>
        <v>0</v>
      </c>
      <c r="AY528" s="11">
        <f t="shared" si="213"/>
        <v>0</v>
      </c>
      <c r="AZ528" s="11">
        <f t="shared" si="214"/>
        <v>0</v>
      </c>
      <c r="BA528" s="11">
        <f t="shared" si="215"/>
        <v>0</v>
      </c>
      <c r="BB528" s="11">
        <f t="shared" si="216"/>
        <v>0</v>
      </c>
      <c r="BC528" s="11">
        <f t="shared" si="217"/>
        <v>0</v>
      </c>
      <c r="BD528" s="11">
        <f>SUMIFS(Ishop!$BK:$BK,Ishop!$BG:$BG,Source!D528,Ishop!$B:$B,Source!C528)</f>
        <v>0</v>
      </c>
      <c r="BE528" s="11">
        <f>COUNTIFS(Ishop!$AW:$AW,"OUI",Ishop!$BG:$BG,Source!D528,Ishop!$B:$B,Source!C528)</f>
        <v>0</v>
      </c>
      <c r="BF528" s="11">
        <f t="shared" si="218"/>
        <v>0</v>
      </c>
      <c r="BG528" s="11">
        <f t="shared" si="219"/>
        <v>0</v>
      </c>
      <c r="BH528" s="11">
        <f t="shared" si="220"/>
        <v>0</v>
      </c>
      <c r="BI528" s="11">
        <f t="shared" si="221"/>
        <v>0</v>
      </c>
      <c r="BJ528" s="11">
        <f t="shared" si="222"/>
        <v>0</v>
      </c>
      <c r="BK528" s="11">
        <f t="shared" si="223"/>
        <v>0</v>
      </c>
      <c r="BL528" s="11">
        <f t="shared" si="224"/>
        <v>0</v>
      </c>
      <c r="BM528" s="11">
        <f t="shared" si="225"/>
        <v>0</v>
      </c>
      <c r="BN528" s="25">
        <f>Z528*Budget!$A$6</f>
        <v>0</v>
      </c>
      <c r="BO528" s="25">
        <f>AA528*(Budget!$B$6+Budget!$B$7)</f>
        <v>0</v>
      </c>
      <c r="BP528" s="25">
        <f>AB528*(Budget!$C$6+Budget!$C$7)</f>
        <v>0</v>
      </c>
      <c r="BQ528" s="25">
        <f>AC528*(Budget!$D$6+Budget!$D$7)</f>
        <v>0</v>
      </c>
      <c r="BR528" s="25">
        <f>AD528*(Budget!$E$6+Budget!$E$7)</f>
        <v>0</v>
      </c>
      <c r="BS528" s="25">
        <f>AE528*(Budget!$F$6+Budget!$F$7)</f>
        <v>0</v>
      </c>
      <c r="BT528" s="25">
        <f>AF528*(Budget!$G$6+Budget!$G$7)</f>
        <v>0</v>
      </c>
      <c r="BU528" s="25">
        <f>AG528*Budget!$H$6</f>
        <v>0</v>
      </c>
      <c r="BV528" s="25">
        <f>AH528*Budget!$I$6</f>
        <v>0</v>
      </c>
      <c r="BW528" s="25">
        <f>AI528*Budget!$J$6</f>
        <v>0</v>
      </c>
      <c r="BX528" s="25">
        <f>AJ528*Budget!$K$6</f>
        <v>0</v>
      </c>
      <c r="BY528" s="25">
        <f>AK528*Budget!$L$6</f>
        <v>0</v>
      </c>
      <c r="BZ528" s="25">
        <f>AL528*Budget!$M$6</f>
        <v>0</v>
      </c>
      <c r="CA528" s="25">
        <f>AM528*Budget!$N$6</f>
        <v>0</v>
      </c>
      <c r="CB528" s="25">
        <f>AQ528*Budget!$O$6</f>
        <v>0</v>
      </c>
      <c r="CC528" s="25">
        <f>AR528*Budget!$S$6</f>
        <v>0</v>
      </c>
      <c r="CD528" s="25">
        <f>AS528*Budget!$Q$6</f>
        <v>0</v>
      </c>
      <c r="CE528" s="25">
        <f t="shared" si="226"/>
        <v>0</v>
      </c>
      <c r="CF528" s="11" t="e">
        <f>COUNTIFS(#REF!,Source!E528,#REF!,Source!C528)</f>
        <v>#REF!</v>
      </c>
      <c r="CG528" s="11" t="str">
        <f t="shared" si="227"/>
        <v>--</v>
      </c>
    </row>
    <row r="529" spans="1:85" x14ac:dyDescent="0.25">
      <c r="A529" t="str">
        <f>IFERROR(VLOOKUP(MONTH(C529),Date!$A$2:$B$13,2,0),"--")</f>
        <v>Avril</v>
      </c>
      <c r="B529" s="11">
        <f t="shared" si="206"/>
        <v>14</v>
      </c>
      <c r="C529" s="28">
        <f t="shared" si="228"/>
        <v>42098</v>
      </c>
      <c r="D529" s="29" t="s">
        <v>209</v>
      </c>
      <c r="E529" s="30" t="str">
        <f>IFERROR(VLOOKUP(D529,Listing!$A:$B,2,0),"--")</f>
        <v>A44071</v>
      </c>
      <c r="F529" s="30" t="str">
        <f>IFERROR(VLOOKUP(D529,Listing!$A:$E,5,0),"-")</f>
        <v>MABROUK  Yassine</v>
      </c>
      <c r="G529" s="4">
        <f>IFERROR(VLOOKUP(D529,Listing!$A:$F,6,0),"--")</f>
        <v>42114</v>
      </c>
      <c r="H529" s="11" t="str">
        <f>IFERROR(VLOOKUP(D529,Listing!$A:$D,4,0),"--")</f>
        <v>Hind Haddou</v>
      </c>
      <c r="I529" s="11" t="str">
        <f t="shared" si="207"/>
        <v>AAC</v>
      </c>
      <c r="J529" s="31">
        <f>IFERROR(COUNTIFS(Ishop!$BG:$BG,Source!D529,Ishop!$B:$B,Source!C529),"--")</f>
        <v>0</v>
      </c>
      <c r="K529" s="11">
        <f>IFERROR(COUNTIFS(Ishop!$BG:$BG,Source!D529,Ishop!$B:$B,Source!C529,Ishop!$J:$J,"OUI"),"--")</f>
        <v>0</v>
      </c>
      <c r="L529" s="11">
        <f>COUNTIFS(Ishop!$AG:$AG,Source!$L$1,Ishop!$BG:$BG,Source!$D529,Ishop!$B:$B,Source!$C529)</f>
        <v>0</v>
      </c>
      <c r="M529" s="11">
        <f>COUNTIFS(Ishop!$AG:$AG,Source!$M$1,Ishop!$BG:$BG,Source!$D529,Ishop!$B:$B,Source!$C529)</f>
        <v>0</v>
      </c>
      <c r="N529" s="11">
        <f>COUNTIFS(Ishop!$AG:$AG,Source!$N$1,Ishop!$BG:$BG,Source!$D529,Ishop!$B:$B,Source!$C529)</f>
        <v>0</v>
      </c>
      <c r="O529" s="11">
        <f>COUNTIFS(Ishop!$AG:$AG,Source!$O$1,Ishop!$BG:$BG,Source!$D529,Ishop!$B:$B,Source!$C529)</f>
        <v>0</v>
      </c>
      <c r="P529" s="11">
        <f>COUNTIFS(Ishop!$AG:$AG,Source!$P$1,Ishop!$BG:$BG,Source!$D529,Ishop!$B:$B,Source!$C529)</f>
        <v>0</v>
      </c>
      <c r="Q529" s="11">
        <f>COUNTIFS(Ishop!$AG:$AG,Source!$Q$1,Ishop!$BG:$BG,Source!$D529,Ishop!$B:$B,Source!$C529)</f>
        <v>0</v>
      </c>
      <c r="R529" s="11">
        <f>COUNTIFS(Ishop!$AG:$AG,Source!$R$1,Ishop!$BG:$BG,Source!$D529,Ishop!$B:$B,Source!$C529)</f>
        <v>0</v>
      </c>
      <c r="S529" s="11">
        <f>COUNTIFS(Ishop!$AG:$AG,Source!$S$1,Ishop!$BG:$BG,Source!$D529,Ishop!$B:$B,Source!$C529)</f>
        <v>0</v>
      </c>
      <c r="T529" s="11">
        <f>COUNTIFS(Ishop!$AG:$AG,Source!$T$1,Ishop!$BG:$BG,Source!$D529,Ishop!$B:$B,Source!$C529)</f>
        <v>0</v>
      </c>
      <c r="U529" s="11">
        <f>COUNTIFS(Ishop!$AG:$AG,Source!$U$1,Ishop!$BG:$BG,Source!$D529,Ishop!$B:$B,Source!$C529)</f>
        <v>0</v>
      </c>
      <c r="V529" s="11">
        <f>COUNTIFS(Ishop!$AG:$AG,Source!$V$1,Ishop!$BG:$BG,Source!$D529,Ishop!$B:$B,Source!$C529)</f>
        <v>0</v>
      </c>
      <c r="W529" s="11">
        <f>COUNTIFS(Ishop!$AG:$AG,Source!$W$1,Ishop!$BG:$BG,Source!$D529,Ishop!$B:$B,Source!$C529)</f>
        <v>0</v>
      </c>
      <c r="X529" s="11">
        <f>COUNTIFS(Ishop!$AG:$AG,Source!$X$1,Ishop!$BG:$BG,Source!$D529,Ishop!$B:$B,Source!$C529)</f>
        <v>0</v>
      </c>
      <c r="Y529" s="11">
        <f>COUNTIFS(Ishop!$AG:$AG,Source!$Y$1,Ishop!$BG:$BG,Source!$D529,Ishop!$B:$B,Source!$C529)</f>
        <v>0</v>
      </c>
      <c r="Z529" s="11">
        <f>COUNTIFS(Ishop!$AG:$AG,Source!$Z$1,Ishop!$BG:$BG,Source!$D529,Ishop!$B:$B,Source!$C529,Ishop!$J:$J,"OUI")</f>
        <v>0</v>
      </c>
      <c r="AA529" s="11">
        <f>COUNTIFS(Ishop!$AG:$AG,Source!$AA$1,Ishop!$BG:$BG,Source!$D529,Ishop!$B:$B,Source!$C529,Ishop!$J:$J,"OUI")</f>
        <v>0</v>
      </c>
      <c r="AB529" s="11">
        <f>COUNTIFS(Ishop!$AG:$AG,Source!$AB$1,Ishop!$BG:$BG,Source!$D529,Ishop!$B:$B,Source!$C529,Ishop!$J:$J,"OUI")</f>
        <v>0</v>
      </c>
      <c r="AC529" s="11">
        <f>COUNTIFS(Ishop!$AG:$AG,Source!$AC$1,Ishop!$BG:$BG,Source!$D529,Ishop!$B:$B,Source!$C529,Ishop!$J:$J,"OUI")</f>
        <v>0</v>
      </c>
      <c r="AD529" s="11">
        <f>COUNTIFS(Ishop!$AG:$AG,Source!$AD$1,Ishop!$BG:$BG,Source!$D529,Ishop!$B:$B,Source!$C529,Ishop!$J:$J,"OUI")</f>
        <v>0</v>
      </c>
      <c r="AE529" s="11">
        <f>COUNTIFS(Ishop!$AG:$AG,Source!$AE$1,Ishop!$BG:$BG,Source!$D529,Ishop!$B:$B,Source!$C529,Ishop!$J:$J,"OUI")</f>
        <v>0</v>
      </c>
      <c r="AF529" s="11">
        <f>COUNTIFS(Ishop!$AG:$AG,Source!$AF$1,Ishop!$BG:$BG,Source!$D529,Ishop!$B:$B,Source!$C529,Ishop!$J:$J,"OUI")</f>
        <v>0</v>
      </c>
      <c r="AG529" s="11">
        <f>COUNTIFS(Ishop!$AG:$AG,Source!$AG$1,Ishop!$BG:$BG,Source!$D529,Ishop!$B:$B,Source!$C529,Ishop!$J:$J,"OUI")</f>
        <v>0</v>
      </c>
      <c r="AH529" s="11">
        <f>COUNTIFS(Ishop!$AG:$AG,Source!$AH$1,Ishop!$BG:$BG,Source!$D529,Ishop!$B:$B,Source!$C529,Ishop!$J:$J,"OUI")</f>
        <v>0</v>
      </c>
      <c r="AI529" s="11">
        <f>COUNTIFS(Ishop!$AG:$AG,Source!$AI$1,Ishop!$BG:$BG,Source!$D529,Ishop!$B:$B,Source!$C529,Ishop!$J:$J,"OUI")</f>
        <v>0</v>
      </c>
      <c r="AJ529" s="11">
        <f>COUNTIFS(Ishop!$AG:$AG,Source!$AJ$1,Ishop!$BG:$BG,Source!$D529,Ishop!$B:$B,Source!$C529,Ishop!$J:$J,"OUI")</f>
        <v>0</v>
      </c>
      <c r="AK529" s="11">
        <f>COUNTIFS(Ishop!$AG:$AG,Source!$AK$1,Ishop!$BG:$BG,Source!$D529,Ishop!$B:$B,Source!$C529,Ishop!$J:$J,"OUI")</f>
        <v>0</v>
      </c>
      <c r="AL529" s="11">
        <f>COUNTIFS(Ishop!$AG:$AG,Source!$AL$1,Ishop!$BG:$BG,Source!$D529,Ishop!$B:$B,Source!$C529,Ishop!$J:$J,"OUI")</f>
        <v>0</v>
      </c>
      <c r="AM529" s="11">
        <f>COUNTIFS(Ishop!$AG:$AG,Source!$AM$1,Ishop!$BG:$BG,Source!$D529,Ishop!$B:$B,Source!$C529,Ishop!$J:$J,"OUI")</f>
        <v>0</v>
      </c>
      <c r="AN529" s="11">
        <f>COUNTIFS(Dolmen!$W:$W,"Sensatio",Dolmen!$O:$O,Source!D529,Dolmen!$F:$F,Source!C529)</f>
        <v>0</v>
      </c>
      <c r="AO529" s="11">
        <f>COUNTIFS(Dolmen!$AC:$AC,"Bbox Miami",Dolmen!$O:$O,Source!D529,Dolmen!$F:$F,Source!C529)</f>
        <v>0</v>
      </c>
      <c r="AP529" s="11">
        <f>COUNTIFS(Dolmen!$AD:$AD,"1",Dolmen!$W:$W,"",Dolmen!$O:$O,Source!D529,Dolmen!$F:$F,Source!C529)</f>
        <v>0</v>
      </c>
      <c r="AQ529" s="11">
        <f>COUNTIFS(Dolmen!$W:$W,"Sensation",Dolmen!$Y:$Y,"1",Dolmen!$O:$O,Source!D529,Dolmen!$F:$F,Source!C529)</f>
        <v>0</v>
      </c>
      <c r="AR529" s="11">
        <f>COUNTIFS(Dolmen!$AC:$AC,"Bbox Miami",Dolmen!$Y:$Y,"1",Dolmen!$O:$O,Source!D529,Dolmen!$F:$F,Source!C529)</f>
        <v>0</v>
      </c>
      <c r="AS529" s="11">
        <f>COUNTIFS(Dolmen!$AD:$AD,"1",Dolmen!$W:$W,"",Dolmen!$Y:$Y,"1",Dolmen!$O:$O,Source!D529,Dolmen!$F:$F,Source!C529)</f>
        <v>0</v>
      </c>
      <c r="AT529" s="11">
        <f t="shared" si="208"/>
        <v>0</v>
      </c>
      <c r="AU529" s="11">
        <f t="shared" si="209"/>
        <v>0</v>
      </c>
      <c r="AV529" s="11">
        <f t="shared" si="210"/>
        <v>0</v>
      </c>
      <c r="AW529" s="11">
        <f t="shared" si="211"/>
        <v>0</v>
      </c>
      <c r="AX529" s="11">
        <f t="shared" si="212"/>
        <v>0</v>
      </c>
      <c r="AY529" s="11">
        <f t="shared" si="213"/>
        <v>0</v>
      </c>
      <c r="AZ529" s="11">
        <f t="shared" si="214"/>
        <v>0</v>
      </c>
      <c r="BA529" s="11">
        <f t="shared" si="215"/>
        <v>0</v>
      </c>
      <c r="BB529" s="11">
        <f t="shared" si="216"/>
        <v>0</v>
      </c>
      <c r="BC529" s="11">
        <f t="shared" si="217"/>
        <v>0</v>
      </c>
      <c r="BD529" s="11">
        <f>SUMIFS(Ishop!$BK:$BK,Ishop!$BG:$BG,Source!D529,Ishop!$B:$B,Source!C529)</f>
        <v>0</v>
      </c>
      <c r="BE529" s="11">
        <f>COUNTIFS(Ishop!$AW:$AW,"OUI",Ishop!$BG:$BG,Source!D529,Ishop!$B:$B,Source!C529)</f>
        <v>0</v>
      </c>
      <c r="BF529" s="11">
        <f t="shared" si="218"/>
        <v>0</v>
      </c>
      <c r="BG529" s="11">
        <f t="shared" si="219"/>
        <v>0</v>
      </c>
      <c r="BH529" s="11">
        <f t="shared" si="220"/>
        <v>0</v>
      </c>
      <c r="BI529" s="11">
        <f t="shared" si="221"/>
        <v>0</v>
      </c>
      <c r="BJ529" s="11">
        <f t="shared" si="222"/>
        <v>0</v>
      </c>
      <c r="BK529" s="11">
        <f t="shared" si="223"/>
        <v>0</v>
      </c>
      <c r="BL529" s="11">
        <f t="shared" si="224"/>
        <v>0</v>
      </c>
      <c r="BM529" s="11">
        <f t="shared" si="225"/>
        <v>0</v>
      </c>
      <c r="BN529" s="25">
        <f>Z529*Budget!$A$6</f>
        <v>0</v>
      </c>
      <c r="BO529" s="25">
        <f>AA529*(Budget!$B$6+Budget!$B$7)</f>
        <v>0</v>
      </c>
      <c r="BP529" s="25">
        <f>AB529*(Budget!$C$6+Budget!$C$7)</f>
        <v>0</v>
      </c>
      <c r="BQ529" s="25">
        <f>AC529*(Budget!$D$6+Budget!$D$7)</f>
        <v>0</v>
      </c>
      <c r="BR529" s="25">
        <f>AD529*(Budget!$E$6+Budget!$E$7)</f>
        <v>0</v>
      </c>
      <c r="BS529" s="25">
        <f>AE529*(Budget!$F$6+Budget!$F$7)</f>
        <v>0</v>
      </c>
      <c r="BT529" s="25">
        <f>AF529*(Budget!$G$6+Budget!$G$7)</f>
        <v>0</v>
      </c>
      <c r="BU529" s="25">
        <f>AG529*Budget!$H$6</f>
        <v>0</v>
      </c>
      <c r="BV529" s="25">
        <f>AH529*Budget!$I$6</f>
        <v>0</v>
      </c>
      <c r="BW529" s="25">
        <f>AI529*Budget!$J$6</f>
        <v>0</v>
      </c>
      <c r="BX529" s="25">
        <f>AJ529*Budget!$K$6</f>
        <v>0</v>
      </c>
      <c r="BY529" s="25">
        <f>AK529*Budget!$L$6</f>
        <v>0</v>
      </c>
      <c r="BZ529" s="25">
        <f>AL529*Budget!$M$6</f>
        <v>0</v>
      </c>
      <c r="CA529" s="25">
        <f>AM529*Budget!$N$6</f>
        <v>0</v>
      </c>
      <c r="CB529" s="25">
        <f>AQ529*Budget!$O$6</f>
        <v>0</v>
      </c>
      <c r="CC529" s="25">
        <f>AR529*Budget!$S$6</f>
        <v>0</v>
      </c>
      <c r="CD529" s="25">
        <f>AS529*Budget!$Q$6</f>
        <v>0</v>
      </c>
      <c r="CE529" s="25">
        <f t="shared" si="226"/>
        <v>0</v>
      </c>
      <c r="CF529" s="11" t="e">
        <f>COUNTIFS(#REF!,Source!E529,#REF!,Source!C529)</f>
        <v>#REF!</v>
      </c>
      <c r="CG529" s="11" t="str">
        <f t="shared" si="227"/>
        <v>--</v>
      </c>
    </row>
    <row r="530" spans="1:85" x14ac:dyDescent="0.25">
      <c r="A530" t="str">
        <f>IFERROR(VLOOKUP(MONTH(C530),Date!$A$2:$B$13,2,0),"--")</f>
        <v>Avril</v>
      </c>
      <c r="B530" s="11">
        <f t="shared" si="206"/>
        <v>14</v>
      </c>
      <c r="C530" s="28">
        <f t="shared" si="228"/>
        <v>42098</v>
      </c>
      <c r="D530" s="29" t="s">
        <v>210</v>
      </c>
      <c r="E530" s="30" t="str">
        <f>IFERROR(VLOOKUP(D530,Listing!$A:$B,2,0),"--")</f>
        <v>A44090</v>
      </c>
      <c r="F530" s="30" t="str">
        <f>IFERROR(VLOOKUP(D530,Listing!$A:$E,5,0),"-")</f>
        <v>RKAB  Hajar</v>
      </c>
      <c r="G530" s="4">
        <f>IFERROR(VLOOKUP(D530,Listing!$A:$F,6,0),"--")</f>
        <v>42114</v>
      </c>
      <c r="H530" s="11" t="str">
        <f>IFERROR(VLOOKUP(D530,Listing!$A:$D,4,0),"--")</f>
        <v>Hind Haddou</v>
      </c>
      <c r="I530" s="11" t="str">
        <f t="shared" si="207"/>
        <v>AAC</v>
      </c>
      <c r="J530" s="31">
        <f>IFERROR(COUNTIFS(Ishop!$BG:$BG,Source!D530,Ishop!$B:$B,Source!C530),"--")</f>
        <v>0</v>
      </c>
      <c r="K530" s="11">
        <f>IFERROR(COUNTIFS(Ishop!$BG:$BG,Source!D530,Ishop!$B:$B,Source!C530,Ishop!$J:$J,"OUI"),"--")</f>
        <v>0</v>
      </c>
      <c r="L530" s="11">
        <f>COUNTIFS(Ishop!$AG:$AG,Source!$L$1,Ishop!$BG:$BG,Source!$D530,Ishop!$B:$B,Source!$C530)</f>
        <v>0</v>
      </c>
      <c r="M530" s="11">
        <f>COUNTIFS(Ishop!$AG:$AG,Source!$M$1,Ishop!$BG:$BG,Source!$D530,Ishop!$B:$B,Source!$C530)</f>
        <v>0</v>
      </c>
      <c r="N530" s="11">
        <f>COUNTIFS(Ishop!$AG:$AG,Source!$N$1,Ishop!$BG:$BG,Source!$D530,Ishop!$B:$B,Source!$C530)</f>
        <v>0</v>
      </c>
      <c r="O530" s="11">
        <f>COUNTIFS(Ishop!$AG:$AG,Source!$O$1,Ishop!$BG:$BG,Source!$D530,Ishop!$B:$B,Source!$C530)</f>
        <v>0</v>
      </c>
      <c r="P530" s="11">
        <f>COUNTIFS(Ishop!$AG:$AG,Source!$P$1,Ishop!$BG:$BG,Source!$D530,Ishop!$B:$B,Source!$C530)</f>
        <v>0</v>
      </c>
      <c r="Q530" s="11">
        <f>COUNTIFS(Ishop!$AG:$AG,Source!$Q$1,Ishop!$BG:$BG,Source!$D530,Ishop!$B:$B,Source!$C530)</f>
        <v>0</v>
      </c>
      <c r="R530" s="11">
        <f>COUNTIFS(Ishop!$AG:$AG,Source!$R$1,Ishop!$BG:$BG,Source!$D530,Ishop!$B:$B,Source!$C530)</f>
        <v>0</v>
      </c>
      <c r="S530" s="11">
        <f>COUNTIFS(Ishop!$AG:$AG,Source!$S$1,Ishop!$BG:$BG,Source!$D530,Ishop!$B:$B,Source!$C530)</f>
        <v>0</v>
      </c>
      <c r="T530" s="11">
        <f>COUNTIFS(Ishop!$AG:$AG,Source!$T$1,Ishop!$BG:$BG,Source!$D530,Ishop!$B:$B,Source!$C530)</f>
        <v>0</v>
      </c>
      <c r="U530" s="11">
        <f>COUNTIFS(Ishop!$AG:$AG,Source!$U$1,Ishop!$BG:$BG,Source!$D530,Ishop!$B:$B,Source!$C530)</f>
        <v>0</v>
      </c>
      <c r="V530" s="11">
        <f>COUNTIFS(Ishop!$AG:$AG,Source!$V$1,Ishop!$BG:$BG,Source!$D530,Ishop!$B:$B,Source!$C530)</f>
        <v>0</v>
      </c>
      <c r="W530" s="11">
        <f>COUNTIFS(Ishop!$AG:$AG,Source!$W$1,Ishop!$BG:$BG,Source!$D530,Ishop!$B:$B,Source!$C530)</f>
        <v>0</v>
      </c>
      <c r="X530" s="11">
        <f>COUNTIFS(Ishop!$AG:$AG,Source!$X$1,Ishop!$BG:$BG,Source!$D530,Ishop!$B:$B,Source!$C530)</f>
        <v>0</v>
      </c>
      <c r="Y530" s="11">
        <f>COUNTIFS(Ishop!$AG:$AG,Source!$Y$1,Ishop!$BG:$BG,Source!$D530,Ishop!$B:$B,Source!$C530)</f>
        <v>0</v>
      </c>
      <c r="Z530" s="11">
        <f>COUNTIFS(Ishop!$AG:$AG,Source!$Z$1,Ishop!$BG:$BG,Source!$D530,Ishop!$B:$B,Source!$C530,Ishop!$J:$J,"OUI")</f>
        <v>0</v>
      </c>
      <c r="AA530" s="11">
        <f>COUNTIFS(Ishop!$AG:$AG,Source!$AA$1,Ishop!$BG:$BG,Source!$D530,Ishop!$B:$B,Source!$C530,Ishop!$J:$J,"OUI")</f>
        <v>0</v>
      </c>
      <c r="AB530" s="11">
        <f>COUNTIFS(Ishop!$AG:$AG,Source!$AB$1,Ishop!$BG:$BG,Source!$D530,Ishop!$B:$B,Source!$C530,Ishop!$J:$J,"OUI")</f>
        <v>0</v>
      </c>
      <c r="AC530" s="11">
        <f>COUNTIFS(Ishop!$AG:$AG,Source!$AC$1,Ishop!$BG:$BG,Source!$D530,Ishop!$B:$B,Source!$C530,Ishop!$J:$J,"OUI")</f>
        <v>0</v>
      </c>
      <c r="AD530" s="11">
        <f>COUNTIFS(Ishop!$AG:$AG,Source!$AD$1,Ishop!$BG:$BG,Source!$D530,Ishop!$B:$B,Source!$C530,Ishop!$J:$J,"OUI")</f>
        <v>0</v>
      </c>
      <c r="AE530" s="11">
        <f>COUNTIFS(Ishop!$AG:$AG,Source!$AE$1,Ishop!$BG:$BG,Source!$D530,Ishop!$B:$B,Source!$C530,Ishop!$J:$J,"OUI")</f>
        <v>0</v>
      </c>
      <c r="AF530" s="11">
        <f>COUNTIFS(Ishop!$AG:$AG,Source!$AF$1,Ishop!$BG:$BG,Source!$D530,Ishop!$B:$B,Source!$C530,Ishop!$J:$J,"OUI")</f>
        <v>0</v>
      </c>
      <c r="AG530" s="11">
        <f>COUNTIFS(Ishop!$AG:$AG,Source!$AG$1,Ishop!$BG:$BG,Source!$D530,Ishop!$B:$B,Source!$C530,Ishop!$J:$J,"OUI")</f>
        <v>0</v>
      </c>
      <c r="AH530" s="11">
        <f>COUNTIFS(Ishop!$AG:$AG,Source!$AH$1,Ishop!$BG:$BG,Source!$D530,Ishop!$B:$B,Source!$C530,Ishop!$J:$J,"OUI")</f>
        <v>0</v>
      </c>
      <c r="AI530" s="11">
        <f>COUNTIFS(Ishop!$AG:$AG,Source!$AI$1,Ishop!$BG:$BG,Source!$D530,Ishop!$B:$B,Source!$C530,Ishop!$J:$J,"OUI")</f>
        <v>0</v>
      </c>
      <c r="AJ530" s="11">
        <f>COUNTIFS(Ishop!$AG:$AG,Source!$AJ$1,Ishop!$BG:$BG,Source!$D530,Ishop!$B:$B,Source!$C530,Ishop!$J:$J,"OUI")</f>
        <v>0</v>
      </c>
      <c r="AK530" s="11">
        <f>COUNTIFS(Ishop!$AG:$AG,Source!$AK$1,Ishop!$BG:$BG,Source!$D530,Ishop!$B:$B,Source!$C530,Ishop!$J:$J,"OUI")</f>
        <v>0</v>
      </c>
      <c r="AL530" s="11">
        <f>COUNTIFS(Ishop!$AG:$AG,Source!$AL$1,Ishop!$BG:$BG,Source!$D530,Ishop!$B:$B,Source!$C530,Ishop!$J:$J,"OUI")</f>
        <v>0</v>
      </c>
      <c r="AM530" s="11">
        <f>COUNTIFS(Ishop!$AG:$AG,Source!$AM$1,Ishop!$BG:$BG,Source!$D530,Ishop!$B:$B,Source!$C530,Ishop!$J:$J,"OUI")</f>
        <v>0</v>
      </c>
      <c r="AN530" s="11">
        <f>COUNTIFS(Dolmen!$W:$W,"Sensatio",Dolmen!$O:$O,Source!D530,Dolmen!$F:$F,Source!C530)</f>
        <v>0</v>
      </c>
      <c r="AO530" s="11">
        <f>COUNTIFS(Dolmen!$AC:$AC,"Bbox Miami",Dolmen!$O:$O,Source!D530,Dolmen!$F:$F,Source!C530)</f>
        <v>0</v>
      </c>
      <c r="AP530" s="11">
        <f>COUNTIFS(Dolmen!$AD:$AD,"1",Dolmen!$W:$W,"",Dolmen!$O:$O,Source!D530,Dolmen!$F:$F,Source!C530)</f>
        <v>0</v>
      </c>
      <c r="AQ530" s="11">
        <f>COUNTIFS(Dolmen!$W:$W,"Sensation",Dolmen!$Y:$Y,"1",Dolmen!$O:$O,Source!D530,Dolmen!$F:$F,Source!C530)</f>
        <v>0</v>
      </c>
      <c r="AR530" s="11">
        <f>COUNTIFS(Dolmen!$AC:$AC,"Bbox Miami",Dolmen!$Y:$Y,"1",Dolmen!$O:$O,Source!D530,Dolmen!$F:$F,Source!C530)</f>
        <v>0</v>
      </c>
      <c r="AS530" s="11">
        <f>COUNTIFS(Dolmen!$AD:$AD,"1",Dolmen!$W:$W,"",Dolmen!$Y:$Y,"1",Dolmen!$O:$O,Source!D530,Dolmen!$F:$F,Source!C530)</f>
        <v>0</v>
      </c>
      <c r="AT530" s="11">
        <f t="shared" si="208"/>
        <v>0</v>
      </c>
      <c r="AU530" s="11">
        <f t="shared" si="209"/>
        <v>0</v>
      </c>
      <c r="AV530" s="11">
        <f t="shared" si="210"/>
        <v>0</v>
      </c>
      <c r="AW530" s="11">
        <f t="shared" si="211"/>
        <v>0</v>
      </c>
      <c r="AX530" s="11">
        <f t="shared" si="212"/>
        <v>0</v>
      </c>
      <c r="AY530" s="11">
        <f t="shared" si="213"/>
        <v>0</v>
      </c>
      <c r="AZ530" s="11">
        <f t="shared" si="214"/>
        <v>0</v>
      </c>
      <c r="BA530" s="11">
        <f t="shared" si="215"/>
        <v>0</v>
      </c>
      <c r="BB530" s="11">
        <f t="shared" si="216"/>
        <v>0</v>
      </c>
      <c r="BC530" s="11">
        <f t="shared" si="217"/>
        <v>0</v>
      </c>
      <c r="BD530" s="11">
        <f>SUMIFS(Ishop!$BK:$BK,Ishop!$BG:$BG,Source!D530,Ishop!$B:$B,Source!C530)</f>
        <v>0</v>
      </c>
      <c r="BE530" s="11">
        <f>COUNTIFS(Ishop!$AW:$AW,"OUI",Ishop!$BG:$BG,Source!D530,Ishop!$B:$B,Source!C530)</f>
        <v>0</v>
      </c>
      <c r="BF530" s="11">
        <f t="shared" si="218"/>
        <v>0</v>
      </c>
      <c r="BG530" s="11">
        <f t="shared" si="219"/>
        <v>0</v>
      </c>
      <c r="BH530" s="11">
        <f t="shared" si="220"/>
        <v>0</v>
      </c>
      <c r="BI530" s="11">
        <f t="shared" si="221"/>
        <v>0</v>
      </c>
      <c r="BJ530" s="11">
        <f t="shared" si="222"/>
        <v>0</v>
      </c>
      <c r="BK530" s="11">
        <f t="shared" si="223"/>
        <v>0</v>
      </c>
      <c r="BL530" s="11">
        <f t="shared" si="224"/>
        <v>0</v>
      </c>
      <c r="BM530" s="11">
        <f t="shared" si="225"/>
        <v>0</v>
      </c>
      <c r="BN530" s="25">
        <f>Z530*Budget!$A$6</f>
        <v>0</v>
      </c>
      <c r="BO530" s="25">
        <f>AA530*(Budget!$B$6+Budget!$B$7)</f>
        <v>0</v>
      </c>
      <c r="BP530" s="25">
        <f>AB530*(Budget!$C$6+Budget!$C$7)</f>
        <v>0</v>
      </c>
      <c r="BQ530" s="25">
        <f>AC530*(Budget!$D$6+Budget!$D$7)</f>
        <v>0</v>
      </c>
      <c r="BR530" s="25">
        <f>AD530*(Budget!$E$6+Budget!$E$7)</f>
        <v>0</v>
      </c>
      <c r="BS530" s="25">
        <f>AE530*(Budget!$F$6+Budget!$F$7)</f>
        <v>0</v>
      </c>
      <c r="BT530" s="25">
        <f>AF530*(Budget!$G$6+Budget!$G$7)</f>
        <v>0</v>
      </c>
      <c r="BU530" s="25">
        <f>AG530*Budget!$H$6</f>
        <v>0</v>
      </c>
      <c r="BV530" s="25">
        <f>AH530*Budget!$I$6</f>
        <v>0</v>
      </c>
      <c r="BW530" s="25">
        <f>AI530*Budget!$J$6</f>
        <v>0</v>
      </c>
      <c r="BX530" s="25">
        <f>AJ530*Budget!$K$6</f>
        <v>0</v>
      </c>
      <c r="BY530" s="25">
        <f>AK530*Budget!$L$6</f>
        <v>0</v>
      </c>
      <c r="BZ530" s="25">
        <f>AL530*Budget!$M$6</f>
        <v>0</v>
      </c>
      <c r="CA530" s="25">
        <f>AM530*Budget!$N$6</f>
        <v>0</v>
      </c>
      <c r="CB530" s="25">
        <f>AQ530*Budget!$O$6</f>
        <v>0</v>
      </c>
      <c r="CC530" s="25">
        <f>AR530*Budget!$S$6</f>
        <v>0</v>
      </c>
      <c r="CD530" s="25">
        <f>AS530*Budget!$Q$6</f>
        <v>0</v>
      </c>
      <c r="CE530" s="25">
        <f t="shared" si="226"/>
        <v>0</v>
      </c>
      <c r="CF530" s="11" t="e">
        <f>COUNTIFS(#REF!,Source!E530,#REF!,Source!C530)</f>
        <v>#REF!</v>
      </c>
      <c r="CG530" s="11" t="str">
        <f t="shared" si="227"/>
        <v>--</v>
      </c>
    </row>
    <row r="531" spans="1:85" x14ac:dyDescent="0.25">
      <c r="A531" t="str">
        <f>IFERROR(VLOOKUP(MONTH(C531),Date!$A$2:$B$13,2,0),"--")</f>
        <v>Avril</v>
      </c>
      <c r="B531" s="11">
        <f t="shared" si="206"/>
        <v>14</v>
      </c>
      <c r="C531" s="28">
        <f t="shared" si="228"/>
        <v>42098</v>
      </c>
      <c r="D531" s="29" t="s">
        <v>211</v>
      </c>
      <c r="E531" s="30" t="str">
        <f>IFERROR(VLOOKUP(D531,Listing!$A:$B,2,0),"--")</f>
        <v>A44091</v>
      </c>
      <c r="F531" s="30" t="str">
        <f>IFERROR(VLOOKUP(D531,Listing!$A:$E,5,0),"-")</f>
        <v>ALAOUI SOSSI  Ahmed</v>
      </c>
      <c r="G531" s="4">
        <f>IFERROR(VLOOKUP(D531,Listing!$A:$F,6,0),"--")</f>
        <v>42114</v>
      </c>
      <c r="H531" s="11" t="str">
        <f>IFERROR(VLOOKUP(D531,Listing!$A:$D,4,0),"--")</f>
        <v>Hind Haddou</v>
      </c>
      <c r="I531" s="11" t="str">
        <f t="shared" si="207"/>
        <v>AAC</v>
      </c>
      <c r="J531" s="31">
        <f>IFERROR(COUNTIFS(Ishop!$BG:$BG,Source!D531,Ishop!$B:$B,Source!C531),"--")</f>
        <v>0</v>
      </c>
      <c r="K531" s="11">
        <f>IFERROR(COUNTIFS(Ishop!$BG:$BG,Source!D531,Ishop!$B:$B,Source!C531,Ishop!$J:$J,"OUI"),"--")</f>
        <v>0</v>
      </c>
      <c r="L531" s="11">
        <f>COUNTIFS(Ishop!$AG:$AG,Source!$L$1,Ishop!$BG:$BG,Source!$D531,Ishop!$B:$B,Source!$C531)</f>
        <v>0</v>
      </c>
      <c r="M531" s="11">
        <f>COUNTIFS(Ishop!$AG:$AG,Source!$M$1,Ishop!$BG:$BG,Source!$D531,Ishop!$B:$B,Source!$C531)</f>
        <v>0</v>
      </c>
      <c r="N531" s="11">
        <f>COUNTIFS(Ishop!$AG:$AG,Source!$N$1,Ishop!$BG:$BG,Source!$D531,Ishop!$B:$B,Source!$C531)</f>
        <v>0</v>
      </c>
      <c r="O531" s="11">
        <f>COUNTIFS(Ishop!$AG:$AG,Source!$O$1,Ishop!$BG:$BG,Source!$D531,Ishop!$B:$B,Source!$C531)</f>
        <v>0</v>
      </c>
      <c r="P531" s="11">
        <f>COUNTIFS(Ishop!$AG:$AG,Source!$P$1,Ishop!$BG:$BG,Source!$D531,Ishop!$B:$B,Source!$C531)</f>
        <v>0</v>
      </c>
      <c r="Q531" s="11">
        <f>COUNTIFS(Ishop!$AG:$AG,Source!$Q$1,Ishop!$BG:$BG,Source!$D531,Ishop!$B:$B,Source!$C531)</f>
        <v>0</v>
      </c>
      <c r="R531" s="11">
        <f>COUNTIFS(Ishop!$AG:$AG,Source!$R$1,Ishop!$BG:$BG,Source!$D531,Ishop!$B:$B,Source!$C531)</f>
        <v>0</v>
      </c>
      <c r="S531" s="11">
        <f>COUNTIFS(Ishop!$AG:$AG,Source!$S$1,Ishop!$BG:$BG,Source!$D531,Ishop!$B:$B,Source!$C531)</f>
        <v>0</v>
      </c>
      <c r="T531" s="11">
        <f>COUNTIFS(Ishop!$AG:$AG,Source!$T$1,Ishop!$BG:$BG,Source!$D531,Ishop!$B:$B,Source!$C531)</f>
        <v>0</v>
      </c>
      <c r="U531" s="11">
        <f>COUNTIFS(Ishop!$AG:$AG,Source!$U$1,Ishop!$BG:$BG,Source!$D531,Ishop!$B:$B,Source!$C531)</f>
        <v>0</v>
      </c>
      <c r="V531" s="11">
        <f>COUNTIFS(Ishop!$AG:$AG,Source!$V$1,Ishop!$BG:$BG,Source!$D531,Ishop!$B:$B,Source!$C531)</f>
        <v>0</v>
      </c>
      <c r="W531" s="11">
        <f>COUNTIFS(Ishop!$AG:$AG,Source!$W$1,Ishop!$BG:$BG,Source!$D531,Ishop!$B:$B,Source!$C531)</f>
        <v>0</v>
      </c>
      <c r="X531" s="11">
        <f>COUNTIFS(Ishop!$AG:$AG,Source!$X$1,Ishop!$BG:$BG,Source!$D531,Ishop!$B:$B,Source!$C531)</f>
        <v>0</v>
      </c>
      <c r="Y531" s="11">
        <f>COUNTIFS(Ishop!$AG:$AG,Source!$Y$1,Ishop!$BG:$BG,Source!$D531,Ishop!$B:$B,Source!$C531)</f>
        <v>0</v>
      </c>
      <c r="Z531" s="11">
        <f>COUNTIFS(Ishop!$AG:$AG,Source!$Z$1,Ishop!$BG:$BG,Source!$D531,Ishop!$B:$B,Source!$C531,Ishop!$J:$J,"OUI")</f>
        <v>0</v>
      </c>
      <c r="AA531" s="11">
        <f>COUNTIFS(Ishop!$AG:$AG,Source!$AA$1,Ishop!$BG:$BG,Source!$D531,Ishop!$B:$B,Source!$C531,Ishop!$J:$J,"OUI")</f>
        <v>0</v>
      </c>
      <c r="AB531" s="11">
        <f>COUNTIFS(Ishop!$AG:$AG,Source!$AB$1,Ishop!$BG:$BG,Source!$D531,Ishop!$B:$B,Source!$C531,Ishop!$J:$J,"OUI")</f>
        <v>0</v>
      </c>
      <c r="AC531" s="11">
        <f>COUNTIFS(Ishop!$AG:$AG,Source!$AC$1,Ishop!$BG:$BG,Source!$D531,Ishop!$B:$B,Source!$C531,Ishop!$J:$J,"OUI")</f>
        <v>0</v>
      </c>
      <c r="AD531" s="11">
        <f>COUNTIFS(Ishop!$AG:$AG,Source!$AD$1,Ishop!$BG:$BG,Source!$D531,Ishop!$B:$B,Source!$C531,Ishop!$J:$J,"OUI")</f>
        <v>0</v>
      </c>
      <c r="AE531" s="11">
        <f>COUNTIFS(Ishop!$AG:$AG,Source!$AE$1,Ishop!$BG:$BG,Source!$D531,Ishop!$B:$B,Source!$C531,Ishop!$J:$J,"OUI")</f>
        <v>0</v>
      </c>
      <c r="AF531" s="11">
        <f>COUNTIFS(Ishop!$AG:$AG,Source!$AF$1,Ishop!$BG:$BG,Source!$D531,Ishop!$B:$B,Source!$C531,Ishop!$J:$J,"OUI")</f>
        <v>0</v>
      </c>
      <c r="AG531" s="11">
        <f>COUNTIFS(Ishop!$AG:$AG,Source!$AG$1,Ishop!$BG:$BG,Source!$D531,Ishop!$B:$B,Source!$C531,Ishop!$J:$J,"OUI")</f>
        <v>0</v>
      </c>
      <c r="AH531" s="11">
        <f>COUNTIFS(Ishop!$AG:$AG,Source!$AH$1,Ishop!$BG:$BG,Source!$D531,Ishop!$B:$B,Source!$C531,Ishop!$J:$J,"OUI")</f>
        <v>0</v>
      </c>
      <c r="AI531" s="11">
        <f>COUNTIFS(Ishop!$AG:$AG,Source!$AI$1,Ishop!$BG:$BG,Source!$D531,Ishop!$B:$B,Source!$C531,Ishop!$J:$J,"OUI")</f>
        <v>0</v>
      </c>
      <c r="AJ531" s="11">
        <f>COUNTIFS(Ishop!$AG:$AG,Source!$AJ$1,Ishop!$BG:$BG,Source!$D531,Ishop!$B:$B,Source!$C531,Ishop!$J:$J,"OUI")</f>
        <v>0</v>
      </c>
      <c r="AK531" s="11">
        <f>COUNTIFS(Ishop!$AG:$AG,Source!$AK$1,Ishop!$BG:$BG,Source!$D531,Ishop!$B:$B,Source!$C531,Ishop!$J:$J,"OUI")</f>
        <v>0</v>
      </c>
      <c r="AL531" s="11">
        <f>COUNTIFS(Ishop!$AG:$AG,Source!$AL$1,Ishop!$BG:$BG,Source!$D531,Ishop!$B:$B,Source!$C531,Ishop!$J:$J,"OUI")</f>
        <v>0</v>
      </c>
      <c r="AM531" s="11">
        <f>COUNTIFS(Ishop!$AG:$AG,Source!$AM$1,Ishop!$BG:$BG,Source!$D531,Ishop!$B:$B,Source!$C531,Ishop!$J:$J,"OUI")</f>
        <v>0</v>
      </c>
      <c r="AN531" s="11">
        <f>COUNTIFS(Dolmen!$W:$W,"Sensatio",Dolmen!$O:$O,Source!D531,Dolmen!$F:$F,Source!C531)</f>
        <v>0</v>
      </c>
      <c r="AO531" s="11">
        <f>COUNTIFS(Dolmen!$AC:$AC,"Bbox Miami",Dolmen!$O:$O,Source!D531,Dolmen!$F:$F,Source!C531)</f>
        <v>0</v>
      </c>
      <c r="AP531" s="11">
        <f>COUNTIFS(Dolmen!$AD:$AD,"1",Dolmen!$W:$W,"",Dolmen!$O:$O,Source!D531,Dolmen!$F:$F,Source!C531)</f>
        <v>0</v>
      </c>
      <c r="AQ531" s="11">
        <f>COUNTIFS(Dolmen!$W:$W,"Sensation",Dolmen!$Y:$Y,"1",Dolmen!$O:$O,Source!D531,Dolmen!$F:$F,Source!C531)</f>
        <v>0</v>
      </c>
      <c r="AR531" s="11">
        <f>COUNTIFS(Dolmen!$AC:$AC,"Bbox Miami",Dolmen!$Y:$Y,"1",Dolmen!$O:$O,Source!D531,Dolmen!$F:$F,Source!C531)</f>
        <v>0</v>
      </c>
      <c r="AS531" s="11">
        <f>COUNTIFS(Dolmen!$AD:$AD,"1",Dolmen!$W:$W,"",Dolmen!$Y:$Y,"1",Dolmen!$O:$O,Source!D531,Dolmen!$F:$F,Source!C531)</f>
        <v>0</v>
      </c>
      <c r="AT531" s="11">
        <f t="shared" si="208"/>
        <v>0</v>
      </c>
      <c r="AU531" s="11">
        <f t="shared" si="209"/>
        <v>0</v>
      </c>
      <c r="AV531" s="11">
        <f t="shared" si="210"/>
        <v>0</v>
      </c>
      <c r="AW531" s="11">
        <f t="shared" si="211"/>
        <v>0</v>
      </c>
      <c r="AX531" s="11">
        <f t="shared" si="212"/>
        <v>0</v>
      </c>
      <c r="AY531" s="11">
        <f t="shared" si="213"/>
        <v>0</v>
      </c>
      <c r="AZ531" s="11">
        <f t="shared" si="214"/>
        <v>0</v>
      </c>
      <c r="BA531" s="11">
        <f t="shared" si="215"/>
        <v>0</v>
      </c>
      <c r="BB531" s="11">
        <f t="shared" si="216"/>
        <v>0</v>
      </c>
      <c r="BC531" s="11">
        <f t="shared" si="217"/>
        <v>0</v>
      </c>
      <c r="BD531" s="11">
        <f>SUMIFS(Ishop!$BK:$BK,Ishop!$BG:$BG,Source!D531,Ishop!$B:$B,Source!C531)</f>
        <v>0</v>
      </c>
      <c r="BE531" s="11">
        <f>COUNTIFS(Ishop!$AW:$AW,"OUI",Ishop!$BG:$BG,Source!D531,Ishop!$B:$B,Source!C531)</f>
        <v>0</v>
      </c>
      <c r="BF531" s="11">
        <f t="shared" si="218"/>
        <v>0</v>
      </c>
      <c r="BG531" s="11">
        <f t="shared" si="219"/>
        <v>0</v>
      </c>
      <c r="BH531" s="11">
        <f t="shared" si="220"/>
        <v>0</v>
      </c>
      <c r="BI531" s="11">
        <f t="shared" si="221"/>
        <v>0</v>
      </c>
      <c r="BJ531" s="11">
        <f t="shared" si="222"/>
        <v>0</v>
      </c>
      <c r="BK531" s="11">
        <f t="shared" si="223"/>
        <v>0</v>
      </c>
      <c r="BL531" s="11">
        <f t="shared" si="224"/>
        <v>0</v>
      </c>
      <c r="BM531" s="11">
        <f t="shared" si="225"/>
        <v>0</v>
      </c>
      <c r="BN531" s="25">
        <f>Z531*Budget!$A$6</f>
        <v>0</v>
      </c>
      <c r="BO531" s="25">
        <f>AA531*(Budget!$B$6+Budget!$B$7)</f>
        <v>0</v>
      </c>
      <c r="BP531" s="25">
        <f>AB531*(Budget!$C$6+Budget!$C$7)</f>
        <v>0</v>
      </c>
      <c r="BQ531" s="25">
        <f>AC531*(Budget!$D$6+Budget!$D$7)</f>
        <v>0</v>
      </c>
      <c r="BR531" s="25">
        <f>AD531*(Budget!$E$6+Budget!$E$7)</f>
        <v>0</v>
      </c>
      <c r="BS531" s="25">
        <f>AE531*(Budget!$F$6+Budget!$F$7)</f>
        <v>0</v>
      </c>
      <c r="BT531" s="25">
        <f>AF531*(Budget!$G$6+Budget!$G$7)</f>
        <v>0</v>
      </c>
      <c r="BU531" s="25">
        <f>AG531*Budget!$H$6</f>
        <v>0</v>
      </c>
      <c r="BV531" s="25">
        <f>AH531*Budget!$I$6</f>
        <v>0</v>
      </c>
      <c r="BW531" s="25">
        <f>AI531*Budget!$J$6</f>
        <v>0</v>
      </c>
      <c r="BX531" s="25">
        <f>AJ531*Budget!$K$6</f>
        <v>0</v>
      </c>
      <c r="BY531" s="25">
        <f>AK531*Budget!$L$6</f>
        <v>0</v>
      </c>
      <c r="BZ531" s="25">
        <f>AL531*Budget!$M$6</f>
        <v>0</v>
      </c>
      <c r="CA531" s="25">
        <f>AM531*Budget!$N$6</f>
        <v>0</v>
      </c>
      <c r="CB531" s="25">
        <f>AQ531*Budget!$O$6</f>
        <v>0</v>
      </c>
      <c r="CC531" s="25">
        <f>AR531*Budget!$S$6</f>
        <v>0</v>
      </c>
      <c r="CD531" s="25">
        <f>AS531*Budget!$Q$6</f>
        <v>0</v>
      </c>
      <c r="CE531" s="25">
        <f t="shared" si="226"/>
        <v>0</v>
      </c>
      <c r="CF531" s="11" t="e">
        <f>COUNTIFS(#REF!,Source!E531,#REF!,Source!C531)</f>
        <v>#REF!</v>
      </c>
      <c r="CG531" s="11" t="str">
        <f t="shared" si="227"/>
        <v>--</v>
      </c>
    </row>
    <row r="532" spans="1:85" x14ac:dyDescent="0.25">
      <c r="A532" t="str">
        <f>IFERROR(VLOOKUP(MONTH(C532),Date!$A$2:$B$13,2,0),"--")</f>
        <v>Avril</v>
      </c>
      <c r="B532" s="11">
        <f t="shared" si="206"/>
        <v>14</v>
      </c>
      <c r="C532" s="28">
        <f t="shared" si="228"/>
        <v>42098</v>
      </c>
      <c r="D532" s="29" t="s">
        <v>212</v>
      </c>
      <c r="E532" s="30" t="str">
        <f>IFERROR(VLOOKUP(D532,Listing!$A:$B,2,0),"--")</f>
        <v>A44092</v>
      </c>
      <c r="F532" s="30" t="str">
        <f>IFERROR(VLOOKUP(D532,Listing!$A:$E,5,0),"-")</f>
        <v>MANIAR  Ismail</v>
      </c>
      <c r="G532" s="4">
        <f>IFERROR(VLOOKUP(D532,Listing!$A:$F,6,0),"--")</f>
        <v>42114</v>
      </c>
      <c r="H532" s="11" t="str">
        <f>IFERROR(VLOOKUP(D532,Listing!$A:$D,4,0),"--")</f>
        <v>Hind Haddou</v>
      </c>
      <c r="I532" s="11" t="str">
        <f t="shared" si="207"/>
        <v>AAC</v>
      </c>
      <c r="J532" s="31">
        <f>IFERROR(COUNTIFS(Ishop!$BG:$BG,Source!D532,Ishop!$B:$B,Source!C532),"--")</f>
        <v>0</v>
      </c>
      <c r="K532" s="11">
        <f>IFERROR(COUNTIFS(Ishop!$BG:$BG,Source!D532,Ishop!$B:$B,Source!C532,Ishop!$J:$J,"OUI"),"--")</f>
        <v>0</v>
      </c>
      <c r="L532" s="11">
        <f>COUNTIFS(Ishop!$AG:$AG,Source!$L$1,Ishop!$BG:$BG,Source!$D532,Ishop!$B:$B,Source!$C532)</f>
        <v>0</v>
      </c>
      <c r="M532" s="11">
        <f>COUNTIFS(Ishop!$AG:$AG,Source!$M$1,Ishop!$BG:$BG,Source!$D532,Ishop!$B:$B,Source!$C532)</f>
        <v>0</v>
      </c>
      <c r="N532" s="11">
        <f>COUNTIFS(Ishop!$AG:$AG,Source!$N$1,Ishop!$BG:$BG,Source!$D532,Ishop!$B:$B,Source!$C532)</f>
        <v>0</v>
      </c>
      <c r="O532" s="11">
        <f>COUNTIFS(Ishop!$AG:$AG,Source!$O$1,Ishop!$BG:$BG,Source!$D532,Ishop!$B:$B,Source!$C532)</f>
        <v>0</v>
      </c>
      <c r="P532" s="11">
        <f>COUNTIFS(Ishop!$AG:$AG,Source!$P$1,Ishop!$BG:$BG,Source!$D532,Ishop!$B:$B,Source!$C532)</f>
        <v>0</v>
      </c>
      <c r="Q532" s="11">
        <f>COUNTIFS(Ishop!$AG:$AG,Source!$Q$1,Ishop!$BG:$BG,Source!$D532,Ishop!$B:$B,Source!$C532)</f>
        <v>0</v>
      </c>
      <c r="R532" s="11">
        <f>COUNTIFS(Ishop!$AG:$AG,Source!$R$1,Ishop!$BG:$BG,Source!$D532,Ishop!$B:$B,Source!$C532)</f>
        <v>0</v>
      </c>
      <c r="S532" s="11">
        <f>COUNTIFS(Ishop!$AG:$AG,Source!$S$1,Ishop!$BG:$BG,Source!$D532,Ishop!$B:$B,Source!$C532)</f>
        <v>0</v>
      </c>
      <c r="T532" s="11">
        <f>COUNTIFS(Ishop!$AG:$AG,Source!$T$1,Ishop!$BG:$BG,Source!$D532,Ishop!$B:$B,Source!$C532)</f>
        <v>0</v>
      </c>
      <c r="U532" s="11">
        <f>COUNTIFS(Ishop!$AG:$AG,Source!$U$1,Ishop!$BG:$BG,Source!$D532,Ishop!$B:$B,Source!$C532)</f>
        <v>0</v>
      </c>
      <c r="V532" s="11">
        <f>COUNTIFS(Ishop!$AG:$AG,Source!$V$1,Ishop!$BG:$BG,Source!$D532,Ishop!$B:$B,Source!$C532)</f>
        <v>0</v>
      </c>
      <c r="W532" s="11">
        <f>COUNTIFS(Ishop!$AG:$AG,Source!$W$1,Ishop!$BG:$BG,Source!$D532,Ishop!$B:$B,Source!$C532)</f>
        <v>0</v>
      </c>
      <c r="X532" s="11">
        <f>COUNTIFS(Ishop!$AG:$AG,Source!$X$1,Ishop!$BG:$BG,Source!$D532,Ishop!$B:$B,Source!$C532)</f>
        <v>0</v>
      </c>
      <c r="Y532" s="11">
        <f>COUNTIFS(Ishop!$AG:$AG,Source!$Y$1,Ishop!$BG:$BG,Source!$D532,Ishop!$B:$B,Source!$C532)</f>
        <v>0</v>
      </c>
      <c r="Z532" s="11">
        <f>COUNTIFS(Ishop!$AG:$AG,Source!$Z$1,Ishop!$BG:$BG,Source!$D532,Ishop!$B:$B,Source!$C532,Ishop!$J:$J,"OUI")</f>
        <v>0</v>
      </c>
      <c r="AA532" s="11">
        <f>COUNTIFS(Ishop!$AG:$AG,Source!$AA$1,Ishop!$BG:$BG,Source!$D532,Ishop!$B:$B,Source!$C532,Ishop!$J:$J,"OUI")</f>
        <v>0</v>
      </c>
      <c r="AB532" s="11">
        <f>COUNTIFS(Ishop!$AG:$AG,Source!$AB$1,Ishop!$BG:$BG,Source!$D532,Ishop!$B:$B,Source!$C532,Ishop!$J:$J,"OUI")</f>
        <v>0</v>
      </c>
      <c r="AC532" s="11">
        <f>COUNTIFS(Ishop!$AG:$AG,Source!$AC$1,Ishop!$BG:$BG,Source!$D532,Ishop!$B:$B,Source!$C532,Ishop!$J:$J,"OUI")</f>
        <v>0</v>
      </c>
      <c r="AD532" s="11">
        <f>COUNTIFS(Ishop!$AG:$AG,Source!$AD$1,Ishop!$BG:$BG,Source!$D532,Ishop!$B:$B,Source!$C532,Ishop!$J:$J,"OUI")</f>
        <v>0</v>
      </c>
      <c r="AE532" s="11">
        <f>COUNTIFS(Ishop!$AG:$AG,Source!$AE$1,Ishop!$BG:$BG,Source!$D532,Ishop!$B:$B,Source!$C532,Ishop!$J:$J,"OUI")</f>
        <v>0</v>
      </c>
      <c r="AF532" s="11">
        <f>COUNTIFS(Ishop!$AG:$AG,Source!$AF$1,Ishop!$BG:$BG,Source!$D532,Ishop!$B:$B,Source!$C532,Ishop!$J:$J,"OUI")</f>
        <v>0</v>
      </c>
      <c r="AG532" s="11">
        <f>COUNTIFS(Ishop!$AG:$AG,Source!$AG$1,Ishop!$BG:$BG,Source!$D532,Ishop!$B:$B,Source!$C532,Ishop!$J:$J,"OUI")</f>
        <v>0</v>
      </c>
      <c r="AH532" s="11">
        <f>COUNTIFS(Ishop!$AG:$AG,Source!$AH$1,Ishop!$BG:$BG,Source!$D532,Ishop!$B:$B,Source!$C532,Ishop!$J:$J,"OUI")</f>
        <v>0</v>
      </c>
      <c r="AI532" s="11">
        <f>COUNTIFS(Ishop!$AG:$AG,Source!$AI$1,Ishop!$BG:$BG,Source!$D532,Ishop!$B:$B,Source!$C532,Ishop!$J:$J,"OUI")</f>
        <v>0</v>
      </c>
      <c r="AJ532" s="11">
        <f>COUNTIFS(Ishop!$AG:$AG,Source!$AJ$1,Ishop!$BG:$BG,Source!$D532,Ishop!$B:$B,Source!$C532,Ishop!$J:$J,"OUI")</f>
        <v>0</v>
      </c>
      <c r="AK532" s="11">
        <f>COUNTIFS(Ishop!$AG:$AG,Source!$AK$1,Ishop!$BG:$BG,Source!$D532,Ishop!$B:$B,Source!$C532,Ishop!$J:$J,"OUI")</f>
        <v>0</v>
      </c>
      <c r="AL532" s="11">
        <f>COUNTIFS(Ishop!$AG:$AG,Source!$AL$1,Ishop!$BG:$BG,Source!$D532,Ishop!$B:$B,Source!$C532,Ishop!$J:$J,"OUI")</f>
        <v>0</v>
      </c>
      <c r="AM532" s="11">
        <f>COUNTIFS(Ishop!$AG:$AG,Source!$AM$1,Ishop!$BG:$BG,Source!$D532,Ishop!$B:$B,Source!$C532,Ishop!$J:$J,"OUI")</f>
        <v>0</v>
      </c>
      <c r="AN532" s="11">
        <f>COUNTIFS(Dolmen!$W:$W,"Sensatio",Dolmen!$O:$O,Source!D532,Dolmen!$F:$F,Source!C532)</f>
        <v>0</v>
      </c>
      <c r="AO532" s="11">
        <f>COUNTIFS(Dolmen!$AC:$AC,"Bbox Miami",Dolmen!$O:$O,Source!D532,Dolmen!$F:$F,Source!C532)</f>
        <v>0</v>
      </c>
      <c r="AP532" s="11">
        <f>COUNTIFS(Dolmen!$AD:$AD,"1",Dolmen!$W:$W,"",Dolmen!$O:$O,Source!D532,Dolmen!$F:$F,Source!C532)</f>
        <v>0</v>
      </c>
      <c r="AQ532" s="11">
        <f>COUNTIFS(Dolmen!$W:$W,"Sensation",Dolmen!$Y:$Y,"1",Dolmen!$O:$O,Source!D532,Dolmen!$F:$F,Source!C532)</f>
        <v>0</v>
      </c>
      <c r="AR532" s="11">
        <f>COUNTIFS(Dolmen!$AC:$AC,"Bbox Miami",Dolmen!$Y:$Y,"1",Dolmen!$O:$O,Source!D532,Dolmen!$F:$F,Source!C532)</f>
        <v>0</v>
      </c>
      <c r="AS532" s="11">
        <f>COUNTIFS(Dolmen!$AD:$AD,"1",Dolmen!$W:$W,"",Dolmen!$Y:$Y,"1",Dolmen!$O:$O,Source!D532,Dolmen!$F:$F,Source!C532)</f>
        <v>0</v>
      </c>
      <c r="AT532" s="11">
        <f t="shared" si="208"/>
        <v>0</v>
      </c>
      <c r="AU532" s="11">
        <f t="shared" si="209"/>
        <v>0</v>
      </c>
      <c r="AV532" s="11">
        <f t="shared" si="210"/>
        <v>0</v>
      </c>
      <c r="AW532" s="11">
        <f t="shared" si="211"/>
        <v>0</v>
      </c>
      <c r="AX532" s="11">
        <f t="shared" si="212"/>
        <v>0</v>
      </c>
      <c r="AY532" s="11">
        <f t="shared" si="213"/>
        <v>0</v>
      </c>
      <c r="AZ532" s="11">
        <f t="shared" si="214"/>
        <v>0</v>
      </c>
      <c r="BA532" s="11">
        <f t="shared" si="215"/>
        <v>0</v>
      </c>
      <c r="BB532" s="11">
        <f t="shared" si="216"/>
        <v>0</v>
      </c>
      <c r="BC532" s="11">
        <f t="shared" si="217"/>
        <v>0</v>
      </c>
      <c r="BD532" s="11">
        <f>SUMIFS(Ishop!$BK:$BK,Ishop!$BG:$BG,Source!D532,Ishop!$B:$B,Source!C532)</f>
        <v>0</v>
      </c>
      <c r="BE532" s="11">
        <f>COUNTIFS(Ishop!$AW:$AW,"OUI",Ishop!$BG:$BG,Source!D532,Ishop!$B:$B,Source!C532)</f>
        <v>0</v>
      </c>
      <c r="BF532" s="11">
        <f t="shared" si="218"/>
        <v>0</v>
      </c>
      <c r="BG532" s="11">
        <f t="shared" si="219"/>
        <v>0</v>
      </c>
      <c r="BH532" s="11">
        <f t="shared" si="220"/>
        <v>0</v>
      </c>
      <c r="BI532" s="11">
        <f t="shared" si="221"/>
        <v>0</v>
      </c>
      <c r="BJ532" s="11">
        <f t="shared" si="222"/>
        <v>0</v>
      </c>
      <c r="BK532" s="11">
        <f t="shared" si="223"/>
        <v>0</v>
      </c>
      <c r="BL532" s="11">
        <f t="shared" si="224"/>
        <v>0</v>
      </c>
      <c r="BM532" s="11">
        <f t="shared" si="225"/>
        <v>0</v>
      </c>
      <c r="BN532" s="25">
        <f>Z532*Budget!$A$6</f>
        <v>0</v>
      </c>
      <c r="BO532" s="25">
        <f>AA532*(Budget!$B$6+Budget!$B$7)</f>
        <v>0</v>
      </c>
      <c r="BP532" s="25">
        <f>AB532*(Budget!$C$6+Budget!$C$7)</f>
        <v>0</v>
      </c>
      <c r="BQ532" s="25">
        <f>AC532*(Budget!$D$6+Budget!$D$7)</f>
        <v>0</v>
      </c>
      <c r="BR532" s="25">
        <f>AD532*(Budget!$E$6+Budget!$E$7)</f>
        <v>0</v>
      </c>
      <c r="BS532" s="25">
        <f>AE532*(Budget!$F$6+Budget!$F$7)</f>
        <v>0</v>
      </c>
      <c r="BT532" s="25">
        <f>AF532*(Budget!$G$6+Budget!$G$7)</f>
        <v>0</v>
      </c>
      <c r="BU532" s="25">
        <f>AG532*Budget!$H$6</f>
        <v>0</v>
      </c>
      <c r="BV532" s="25">
        <f>AH532*Budget!$I$6</f>
        <v>0</v>
      </c>
      <c r="BW532" s="25">
        <f>AI532*Budget!$J$6</f>
        <v>0</v>
      </c>
      <c r="BX532" s="25">
        <f>AJ532*Budget!$K$6</f>
        <v>0</v>
      </c>
      <c r="BY532" s="25">
        <f>AK532*Budget!$L$6</f>
        <v>0</v>
      </c>
      <c r="BZ532" s="25">
        <f>AL532*Budget!$M$6</f>
        <v>0</v>
      </c>
      <c r="CA532" s="25">
        <f>AM532*Budget!$N$6</f>
        <v>0</v>
      </c>
      <c r="CB532" s="25">
        <f>AQ532*Budget!$O$6</f>
        <v>0</v>
      </c>
      <c r="CC532" s="25">
        <f>AR532*Budget!$S$6</f>
        <v>0</v>
      </c>
      <c r="CD532" s="25">
        <f>AS532*Budget!$Q$6</f>
        <v>0</v>
      </c>
      <c r="CE532" s="25">
        <f t="shared" si="226"/>
        <v>0</v>
      </c>
      <c r="CF532" s="11" t="e">
        <f>COUNTIFS(#REF!,Source!E532,#REF!,Source!C532)</f>
        <v>#REF!</v>
      </c>
      <c r="CG532" s="11" t="str">
        <f t="shared" si="227"/>
        <v>--</v>
      </c>
    </row>
    <row r="533" spans="1:85" x14ac:dyDescent="0.25">
      <c r="A533" t="str">
        <f>IFERROR(VLOOKUP(MONTH(C533),Date!$A$2:$B$13,2,0),"--")</f>
        <v>Avril</v>
      </c>
      <c r="B533" s="11">
        <f t="shared" si="206"/>
        <v>14</v>
      </c>
      <c r="C533" s="28">
        <f t="shared" si="228"/>
        <v>42098</v>
      </c>
      <c r="D533" s="29" t="s">
        <v>213</v>
      </c>
      <c r="E533" s="30" t="str">
        <f>IFERROR(VLOOKUP(D533,Listing!$A:$B,2,0),"--")</f>
        <v>A44073</v>
      </c>
      <c r="F533" s="30" t="str">
        <f>IFERROR(VLOOKUP(D533,Listing!$A:$E,5,0),"-")</f>
        <v>MOUHSINE  Reda</v>
      </c>
      <c r="G533" s="4">
        <f>IFERROR(VLOOKUP(D533,Listing!$A:$F,6,0),"--")</f>
        <v>42114</v>
      </c>
      <c r="H533" s="11" t="str">
        <f>IFERROR(VLOOKUP(D533,Listing!$A:$D,4,0),"--")</f>
        <v>Hind Haddou</v>
      </c>
      <c r="I533" s="11" t="str">
        <f t="shared" si="207"/>
        <v>AAC</v>
      </c>
      <c r="J533" s="31">
        <f>IFERROR(COUNTIFS(Ishop!$BG:$BG,Source!D533,Ishop!$B:$B,Source!C533),"--")</f>
        <v>0</v>
      </c>
      <c r="K533" s="11">
        <f>IFERROR(COUNTIFS(Ishop!$BG:$BG,Source!D533,Ishop!$B:$B,Source!C533,Ishop!$J:$J,"OUI"),"--")</f>
        <v>0</v>
      </c>
      <c r="L533" s="11">
        <f>COUNTIFS(Ishop!$AG:$AG,Source!$L$1,Ishop!$BG:$BG,Source!$D533,Ishop!$B:$B,Source!$C533)</f>
        <v>0</v>
      </c>
      <c r="M533" s="11">
        <f>COUNTIFS(Ishop!$AG:$AG,Source!$M$1,Ishop!$BG:$BG,Source!$D533,Ishop!$B:$B,Source!$C533)</f>
        <v>0</v>
      </c>
      <c r="N533" s="11">
        <f>COUNTIFS(Ishop!$AG:$AG,Source!$N$1,Ishop!$BG:$BG,Source!$D533,Ishop!$B:$B,Source!$C533)</f>
        <v>0</v>
      </c>
      <c r="O533" s="11">
        <f>COUNTIFS(Ishop!$AG:$AG,Source!$O$1,Ishop!$BG:$BG,Source!$D533,Ishop!$B:$B,Source!$C533)</f>
        <v>0</v>
      </c>
      <c r="P533" s="11">
        <f>COUNTIFS(Ishop!$AG:$AG,Source!$P$1,Ishop!$BG:$BG,Source!$D533,Ishop!$B:$B,Source!$C533)</f>
        <v>0</v>
      </c>
      <c r="Q533" s="11">
        <f>COUNTIFS(Ishop!$AG:$AG,Source!$Q$1,Ishop!$BG:$BG,Source!$D533,Ishop!$B:$B,Source!$C533)</f>
        <v>0</v>
      </c>
      <c r="R533" s="11">
        <f>COUNTIFS(Ishop!$AG:$AG,Source!$R$1,Ishop!$BG:$BG,Source!$D533,Ishop!$B:$B,Source!$C533)</f>
        <v>0</v>
      </c>
      <c r="S533" s="11">
        <f>COUNTIFS(Ishop!$AG:$AG,Source!$S$1,Ishop!$BG:$BG,Source!$D533,Ishop!$B:$B,Source!$C533)</f>
        <v>0</v>
      </c>
      <c r="T533" s="11">
        <f>COUNTIFS(Ishop!$AG:$AG,Source!$T$1,Ishop!$BG:$BG,Source!$D533,Ishop!$B:$B,Source!$C533)</f>
        <v>0</v>
      </c>
      <c r="U533" s="11">
        <f>COUNTIFS(Ishop!$AG:$AG,Source!$U$1,Ishop!$BG:$BG,Source!$D533,Ishop!$B:$B,Source!$C533)</f>
        <v>0</v>
      </c>
      <c r="V533" s="11">
        <f>COUNTIFS(Ishop!$AG:$AG,Source!$V$1,Ishop!$BG:$BG,Source!$D533,Ishop!$B:$B,Source!$C533)</f>
        <v>0</v>
      </c>
      <c r="W533" s="11">
        <f>COUNTIFS(Ishop!$AG:$AG,Source!$W$1,Ishop!$BG:$BG,Source!$D533,Ishop!$B:$B,Source!$C533)</f>
        <v>0</v>
      </c>
      <c r="X533" s="11">
        <f>COUNTIFS(Ishop!$AG:$AG,Source!$X$1,Ishop!$BG:$BG,Source!$D533,Ishop!$B:$B,Source!$C533)</f>
        <v>0</v>
      </c>
      <c r="Y533" s="11">
        <f>COUNTIFS(Ishop!$AG:$AG,Source!$Y$1,Ishop!$BG:$BG,Source!$D533,Ishop!$B:$B,Source!$C533)</f>
        <v>0</v>
      </c>
      <c r="Z533" s="11">
        <f>COUNTIFS(Ishop!$AG:$AG,Source!$Z$1,Ishop!$BG:$BG,Source!$D533,Ishop!$B:$B,Source!$C533,Ishop!$J:$J,"OUI")</f>
        <v>0</v>
      </c>
      <c r="AA533" s="11">
        <f>COUNTIFS(Ishop!$AG:$AG,Source!$AA$1,Ishop!$BG:$BG,Source!$D533,Ishop!$B:$B,Source!$C533,Ishop!$J:$J,"OUI")</f>
        <v>0</v>
      </c>
      <c r="AB533" s="11">
        <f>COUNTIFS(Ishop!$AG:$AG,Source!$AB$1,Ishop!$BG:$BG,Source!$D533,Ishop!$B:$B,Source!$C533,Ishop!$J:$J,"OUI")</f>
        <v>0</v>
      </c>
      <c r="AC533" s="11">
        <f>COUNTIFS(Ishop!$AG:$AG,Source!$AC$1,Ishop!$BG:$BG,Source!$D533,Ishop!$B:$B,Source!$C533,Ishop!$J:$J,"OUI")</f>
        <v>0</v>
      </c>
      <c r="AD533" s="11">
        <f>COUNTIFS(Ishop!$AG:$AG,Source!$AD$1,Ishop!$BG:$BG,Source!$D533,Ishop!$B:$B,Source!$C533,Ishop!$J:$J,"OUI")</f>
        <v>0</v>
      </c>
      <c r="AE533" s="11">
        <f>COUNTIFS(Ishop!$AG:$AG,Source!$AE$1,Ishop!$BG:$BG,Source!$D533,Ishop!$B:$B,Source!$C533,Ishop!$J:$J,"OUI")</f>
        <v>0</v>
      </c>
      <c r="AF533" s="11">
        <f>COUNTIFS(Ishop!$AG:$AG,Source!$AF$1,Ishop!$BG:$BG,Source!$D533,Ishop!$B:$B,Source!$C533,Ishop!$J:$J,"OUI")</f>
        <v>0</v>
      </c>
      <c r="AG533" s="11">
        <f>COUNTIFS(Ishop!$AG:$AG,Source!$AG$1,Ishop!$BG:$BG,Source!$D533,Ishop!$B:$B,Source!$C533,Ishop!$J:$J,"OUI")</f>
        <v>0</v>
      </c>
      <c r="AH533" s="11">
        <f>COUNTIFS(Ishop!$AG:$AG,Source!$AH$1,Ishop!$BG:$BG,Source!$D533,Ishop!$B:$B,Source!$C533,Ishop!$J:$J,"OUI")</f>
        <v>0</v>
      </c>
      <c r="AI533" s="11">
        <f>COUNTIFS(Ishop!$AG:$AG,Source!$AI$1,Ishop!$BG:$BG,Source!$D533,Ishop!$B:$B,Source!$C533,Ishop!$J:$J,"OUI")</f>
        <v>0</v>
      </c>
      <c r="AJ533" s="11">
        <f>COUNTIFS(Ishop!$AG:$AG,Source!$AJ$1,Ishop!$BG:$BG,Source!$D533,Ishop!$B:$B,Source!$C533,Ishop!$J:$J,"OUI")</f>
        <v>0</v>
      </c>
      <c r="AK533" s="11">
        <f>COUNTIFS(Ishop!$AG:$AG,Source!$AK$1,Ishop!$BG:$BG,Source!$D533,Ishop!$B:$B,Source!$C533,Ishop!$J:$J,"OUI")</f>
        <v>0</v>
      </c>
      <c r="AL533" s="11">
        <f>COUNTIFS(Ishop!$AG:$AG,Source!$AL$1,Ishop!$BG:$BG,Source!$D533,Ishop!$B:$B,Source!$C533,Ishop!$J:$J,"OUI")</f>
        <v>0</v>
      </c>
      <c r="AM533" s="11">
        <f>COUNTIFS(Ishop!$AG:$AG,Source!$AM$1,Ishop!$BG:$BG,Source!$D533,Ishop!$B:$B,Source!$C533,Ishop!$J:$J,"OUI")</f>
        <v>0</v>
      </c>
      <c r="AN533" s="11">
        <f>COUNTIFS(Dolmen!$W:$W,"Sensatio",Dolmen!$O:$O,Source!D533,Dolmen!$F:$F,Source!C533)</f>
        <v>0</v>
      </c>
      <c r="AO533" s="11">
        <f>COUNTIFS(Dolmen!$AC:$AC,"Bbox Miami",Dolmen!$O:$O,Source!D533,Dolmen!$F:$F,Source!C533)</f>
        <v>0</v>
      </c>
      <c r="AP533" s="11">
        <f>COUNTIFS(Dolmen!$AD:$AD,"1",Dolmen!$W:$W,"",Dolmen!$O:$O,Source!D533,Dolmen!$F:$F,Source!C533)</f>
        <v>0</v>
      </c>
      <c r="AQ533" s="11">
        <f>COUNTIFS(Dolmen!$W:$W,"Sensation",Dolmen!$Y:$Y,"1",Dolmen!$O:$O,Source!D533,Dolmen!$F:$F,Source!C533)</f>
        <v>0</v>
      </c>
      <c r="AR533" s="11">
        <f>COUNTIFS(Dolmen!$AC:$AC,"Bbox Miami",Dolmen!$Y:$Y,"1",Dolmen!$O:$O,Source!D533,Dolmen!$F:$F,Source!C533)</f>
        <v>0</v>
      </c>
      <c r="AS533" s="11">
        <f>COUNTIFS(Dolmen!$AD:$AD,"1",Dolmen!$W:$W,"",Dolmen!$Y:$Y,"1",Dolmen!$O:$O,Source!D533,Dolmen!$F:$F,Source!C533)</f>
        <v>0</v>
      </c>
      <c r="AT533" s="11">
        <f t="shared" si="208"/>
        <v>0</v>
      </c>
      <c r="AU533" s="11">
        <f t="shared" si="209"/>
        <v>0</v>
      </c>
      <c r="AV533" s="11">
        <f t="shared" si="210"/>
        <v>0</v>
      </c>
      <c r="AW533" s="11">
        <f t="shared" si="211"/>
        <v>0</v>
      </c>
      <c r="AX533" s="11">
        <f t="shared" si="212"/>
        <v>0</v>
      </c>
      <c r="AY533" s="11">
        <f t="shared" si="213"/>
        <v>0</v>
      </c>
      <c r="AZ533" s="11">
        <f t="shared" si="214"/>
        <v>0</v>
      </c>
      <c r="BA533" s="11">
        <f t="shared" si="215"/>
        <v>0</v>
      </c>
      <c r="BB533" s="11">
        <f t="shared" si="216"/>
        <v>0</v>
      </c>
      <c r="BC533" s="11">
        <f t="shared" si="217"/>
        <v>0</v>
      </c>
      <c r="BD533" s="11">
        <f>SUMIFS(Ishop!$BK:$BK,Ishop!$BG:$BG,Source!D533,Ishop!$B:$B,Source!C533)</f>
        <v>0</v>
      </c>
      <c r="BE533" s="11">
        <f>COUNTIFS(Ishop!$AW:$AW,"OUI",Ishop!$BG:$BG,Source!D533,Ishop!$B:$B,Source!C533)</f>
        <v>0</v>
      </c>
      <c r="BF533" s="11">
        <f t="shared" si="218"/>
        <v>0</v>
      </c>
      <c r="BG533" s="11">
        <f t="shared" si="219"/>
        <v>0</v>
      </c>
      <c r="BH533" s="11">
        <f t="shared" si="220"/>
        <v>0</v>
      </c>
      <c r="BI533" s="11">
        <f t="shared" si="221"/>
        <v>0</v>
      </c>
      <c r="BJ533" s="11">
        <f t="shared" si="222"/>
        <v>0</v>
      </c>
      <c r="BK533" s="11">
        <f t="shared" si="223"/>
        <v>0</v>
      </c>
      <c r="BL533" s="11">
        <f t="shared" si="224"/>
        <v>0</v>
      </c>
      <c r="BM533" s="11">
        <f t="shared" si="225"/>
        <v>0</v>
      </c>
      <c r="BN533" s="25">
        <f>Z533*Budget!$A$6</f>
        <v>0</v>
      </c>
      <c r="BO533" s="25">
        <f>AA533*(Budget!$B$6+Budget!$B$7)</f>
        <v>0</v>
      </c>
      <c r="BP533" s="25">
        <f>AB533*(Budget!$C$6+Budget!$C$7)</f>
        <v>0</v>
      </c>
      <c r="BQ533" s="25">
        <f>AC533*(Budget!$D$6+Budget!$D$7)</f>
        <v>0</v>
      </c>
      <c r="BR533" s="25">
        <f>AD533*(Budget!$E$6+Budget!$E$7)</f>
        <v>0</v>
      </c>
      <c r="BS533" s="25">
        <f>AE533*(Budget!$F$6+Budget!$F$7)</f>
        <v>0</v>
      </c>
      <c r="BT533" s="25">
        <f>AF533*(Budget!$G$6+Budget!$G$7)</f>
        <v>0</v>
      </c>
      <c r="BU533" s="25">
        <f>AG533*Budget!$H$6</f>
        <v>0</v>
      </c>
      <c r="BV533" s="25">
        <f>AH533*Budget!$I$6</f>
        <v>0</v>
      </c>
      <c r="BW533" s="25">
        <f>AI533*Budget!$J$6</f>
        <v>0</v>
      </c>
      <c r="BX533" s="25">
        <f>AJ533*Budget!$K$6</f>
        <v>0</v>
      </c>
      <c r="BY533" s="25">
        <f>AK533*Budget!$L$6</f>
        <v>0</v>
      </c>
      <c r="BZ533" s="25">
        <f>AL533*Budget!$M$6</f>
        <v>0</v>
      </c>
      <c r="CA533" s="25">
        <f>AM533*Budget!$N$6</f>
        <v>0</v>
      </c>
      <c r="CB533" s="25">
        <f>AQ533*Budget!$O$6</f>
        <v>0</v>
      </c>
      <c r="CC533" s="25">
        <f>AR533*Budget!$S$6</f>
        <v>0</v>
      </c>
      <c r="CD533" s="25">
        <f>AS533*Budget!$Q$6</f>
        <v>0</v>
      </c>
      <c r="CE533" s="25">
        <f t="shared" si="226"/>
        <v>0</v>
      </c>
      <c r="CF533" s="11" t="e">
        <f>COUNTIFS(#REF!,Source!E533,#REF!,Source!C533)</f>
        <v>#REF!</v>
      </c>
      <c r="CG533" s="11" t="str">
        <f t="shared" si="227"/>
        <v>--</v>
      </c>
    </row>
    <row r="534" spans="1:85" x14ac:dyDescent="0.25">
      <c r="A534" t="str">
        <f>IFERROR(VLOOKUP(MONTH(C534),Date!$A$2:$B$13,2,0),"--")</f>
        <v>Avril</v>
      </c>
      <c r="B534" s="11">
        <f t="shared" si="206"/>
        <v>14</v>
      </c>
      <c r="C534" s="28">
        <f t="shared" si="228"/>
        <v>42098</v>
      </c>
      <c r="D534" s="29" t="s">
        <v>214</v>
      </c>
      <c r="E534" s="30" t="str">
        <f>IFERROR(VLOOKUP(D534,Listing!$A:$B,2,0),"--")</f>
        <v>A44057</v>
      </c>
      <c r="F534" s="30" t="str">
        <f>IFERROR(VLOOKUP(D534,Listing!$A:$E,5,0),"-")</f>
        <v>ALAMI MEJJATI  Youssef</v>
      </c>
      <c r="G534" s="4">
        <f>IFERROR(VLOOKUP(D534,Listing!$A:$F,6,0),"--")</f>
        <v>42114</v>
      </c>
      <c r="H534" s="11" t="str">
        <f>IFERROR(VLOOKUP(D534,Listing!$A:$D,4,0),"--")</f>
        <v>Hind Haddou</v>
      </c>
      <c r="I534" s="11" t="str">
        <f t="shared" si="207"/>
        <v>AAC</v>
      </c>
      <c r="J534" s="31">
        <f>IFERROR(COUNTIFS(Ishop!$BG:$BG,Source!D534,Ishop!$B:$B,Source!C534),"--")</f>
        <v>0</v>
      </c>
      <c r="K534" s="11">
        <f>IFERROR(COUNTIFS(Ishop!$BG:$BG,Source!D534,Ishop!$B:$B,Source!C534,Ishop!$J:$J,"OUI"),"--")</f>
        <v>0</v>
      </c>
      <c r="L534" s="11">
        <f>COUNTIFS(Ishop!$AG:$AG,Source!$L$1,Ishop!$BG:$BG,Source!$D534,Ishop!$B:$B,Source!$C534)</f>
        <v>0</v>
      </c>
      <c r="M534" s="11">
        <f>COUNTIFS(Ishop!$AG:$AG,Source!$M$1,Ishop!$BG:$BG,Source!$D534,Ishop!$B:$B,Source!$C534)</f>
        <v>0</v>
      </c>
      <c r="N534" s="11">
        <f>COUNTIFS(Ishop!$AG:$AG,Source!$N$1,Ishop!$BG:$BG,Source!$D534,Ishop!$B:$B,Source!$C534)</f>
        <v>0</v>
      </c>
      <c r="O534" s="11">
        <f>COUNTIFS(Ishop!$AG:$AG,Source!$O$1,Ishop!$BG:$BG,Source!$D534,Ishop!$B:$B,Source!$C534)</f>
        <v>0</v>
      </c>
      <c r="P534" s="11">
        <f>COUNTIFS(Ishop!$AG:$AG,Source!$P$1,Ishop!$BG:$BG,Source!$D534,Ishop!$B:$B,Source!$C534)</f>
        <v>0</v>
      </c>
      <c r="Q534" s="11">
        <f>COUNTIFS(Ishop!$AG:$AG,Source!$Q$1,Ishop!$BG:$BG,Source!$D534,Ishop!$B:$B,Source!$C534)</f>
        <v>0</v>
      </c>
      <c r="R534" s="11">
        <f>COUNTIFS(Ishop!$AG:$AG,Source!$R$1,Ishop!$BG:$BG,Source!$D534,Ishop!$B:$B,Source!$C534)</f>
        <v>0</v>
      </c>
      <c r="S534" s="11">
        <f>COUNTIFS(Ishop!$AG:$AG,Source!$S$1,Ishop!$BG:$BG,Source!$D534,Ishop!$B:$B,Source!$C534)</f>
        <v>0</v>
      </c>
      <c r="T534" s="11">
        <f>COUNTIFS(Ishop!$AG:$AG,Source!$T$1,Ishop!$BG:$BG,Source!$D534,Ishop!$B:$B,Source!$C534)</f>
        <v>0</v>
      </c>
      <c r="U534" s="11">
        <f>COUNTIFS(Ishop!$AG:$AG,Source!$U$1,Ishop!$BG:$BG,Source!$D534,Ishop!$B:$B,Source!$C534)</f>
        <v>0</v>
      </c>
      <c r="V534" s="11">
        <f>COUNTIFS(Ishop!$AG:$AG,Source!$V$1,Ishop!$BG:$BG,Source!$D534,Ishop!$B:$B,Source!$C534)</f>
        <v>0</v>
      </c>
      <c r="W534" s="11">
        <f>COUNTIFS(Ishop!$AG:$AG,Source!$W$1,Ishop!$BG:$BG,Source!$D534,Ishop!$B:$B,Source!$C534)</f>
        <v>0</v>
      </c>
      <c r="X534" s="11">
        <f>COUNTIFS(Ishop!$AG:$AG,Source!$X$1,Ishop!$BG:$BG,Source!$D534,Ishop!$B:$B,Source!$C534)</f>
        <v>0</v>
      </c>
      <c r="Y534" s="11">
        <f>COUNTIFS(Ishop!$AG:$AG,Source!$Y$1,Ishop!$BG:$BG,Source!$D534,Ishop!$B:$B,Source!$C534)</f>
        <v>0</v>
      </c>
      <c r="Z534" s="11">
        <f>COUNTIFS(Ishop!$AG:$AG,Source!$Z$1,Ishop!$BG:$BG,Source!$D534,Ishop!$B:$B,Source!$C534,Ishop!$J:$J,"OUI")</f>
        <v>0</v>
      </c>
      <c r="AA534" s="11">
        <f>COUNTIFS(Ishop!$AG:$AG,Source!$AA$1,Ishop!$BG:$BG,Source!$D534,Ishop!$B:$B,Source!$C534,Ishop!$J:$J,"OUI")</f>
        <v>0</v>
      </c>
      <c r="AB534" s="11">
        <f>COUNTIFS(Ishop!$AG:$AG,Source!$AB$1,Ishop!$BG:$BG,Source!$D534,Ishop!$B:$B,Source!$C534,Ishop!$J:$J,"OUI")</f>
        <v>0</v>
      </c>
      <c r="AC534" s="11">
        <f>COUNTIFS(Ishop!$AG:$AG,Source!$AC$1,Ishop!$BG:$BG,Source!$D534,Ishop!$B:$B,Source!$C534,Ishop!$J:$J,"OUI")</f>
        <v>0</v>
      </c>
      <c r="AD534" s="11">
        <f>COUNTIFS(Ishop!$AG:$AG,Source!$AD$1,Ishop!$BG:$BG,Source!$D534,Ishop!$B:$B,Source!$C534,Ishop!$J:$J,"OUI")</f>
        <v>0</v>
      </c>
      <c r="AE534" s="11">
        <f>COUNTIFS(Ishop!$AG:$AG,Source!$AE$1,Ishop!$BG:$BG,Source!$D534,Ishop!$B:$B,Source!$C534,Ishop!$J:$J,"OUI")</f>
        <v>0</v>
      </c>
      <c r="AF534" s="11">
        <f>COUNTIFS(Ishop!$AG:$AG,Source!$AF$1,Ishop!$BG:$BG,Source!$D534,Ishop!$B:$B,Source!$C534,Ishop!$J:$J,"OUI")</f>
        <v>0</v>
      </c>
      <c r="AG534" s="11">
        <f>COUNTIFS(Ishop!$AG:$AG,Source!$AG$1,Ishop!$BG:$BG,Source!$D534,Ishop!$B:$B,Source!$C534,Ishop!$J:$J,"OUI")</f>
        <v>0</v>
      </c>
      <c r="AH534" s="11">
        <f>COUNTIFS(Ishop!$AG:$AG,Source!$AH$1,Ishop!$BG:$BG,Source!$D534,Ishop!$B:$B,Source!$C534,Ishop!$J:$J,"OUI")</f>
        <v>0</v>
      </c>
      <c r="AI534" s="11">
        <f>COUNTIFS(Ishop!$AG:$AG,Source!$AI$1,Ishop!$BG:$BG,Source!$D534,Ishop!$B:$B,Source!$C534,Ishop!$J:$J,"OUI")</f>
        <v>0</v>
      </c>
      <c r="AJ534" s="11">
        <f>COUNTIFS(Ishop!$AG:$AG,Source!$AJ$1,Ishop!$BG:$BG,Source!$D534,Ishop!$B:$B,Source!$C534,Ishop!$J:$J,"OUI")</f>
        <v>0</v>
      </c>
      <c r="AK534" s="11">
        <f>COUNTIFS(Ishop!$AG:$AG,Source!$AK$1,Ishop!$BG:$BG,Source!$D534,Ishop!$B:$B,Source!$C534,Ishop!$J:$J,"OUI")</f>
        <v>0</v>
      </c>
      <c r="AL534" s="11">
        <f>COUNTIFS(Ishop!$AG:$AG,Source!$AL$1,Ishop!$BG:$BG,Source!$D534,Ishop!$B:$B,Source!$C534,Ishop!$J:$J,"OUI")</f>
        <v>0</v>
      </c>
      <c r="AM534" s="11">
        <f>COUNTIFS(Ishop!$AG:$AG,Source!$AM$1,Ishop!$BG:$BG,Source!$D534,Ishop!$B:$B,Source!$C534,Ishop!$J:$J,"OUI")</f>
        <v>0</v>
      </c>
      <c r="AN534" s="11">
        <f>COUNTIFS(Dolmen!$W:$W,"Sensatio",Dolmen!$O:$O,Source!D534,Dolmen!$F:$F,Source!C534)</f>
        <v>0</v>
      </c>
      <c r="AO534" s="11">
        <f>COUNTIFS(Dolmen!$AC:$AC,"Bbox Miami",Dolmen!$O:$O,Source!D534,Dolmen!$F:$F,Source!C534)</f>
        <v>0</v>
      </c>
      <c r="AP534" s="11">
        <f>COUNTIFS(Dolmen!$AD:$AD,"1",Dolmen!$W:$W,"",Dolmen!$O:$O,Source!D534,Dolmen!$F:$F,Source!C534)</f>
        <v>0</v>
      </c>
      <c r="AQ534" s="11">
        <f>COUNTIFS(Dolmen!$W:$W,"Sensation",Dolmen!$Y:$Y,"1",Dolmen!$O:$O,Source!D534,Dolmen!$F:$F,Source!C534)</f>
        <v>0</v>
      </c>
      <c r="AR534" s="11">
        <f>COUNTIFS(Dolmen!$AC:$AC,"Bbox Miami",Dolmen!$Y:$Y,"1",Dolmen!$O:$O,Source!D534,Dolmen!$F:$F,Source!C534)</f>
        <v>0</v>
      </c>
      <c r="AS534" s="11">
        <f>COUNTIFS(Dolmen!$AD:$AD,"1",Dolmen!$W:$W,"",Dolmen!$Y:$Y,"1",Dolmen!$O:$O,Source!D534,Dolmen!$F:$F,Source!C534)</f>
        <v>0</v>
      </c>
      <c r="AT534" s="11">
        <f t="shared" si="208"/>
        <v>0</v>
      </c>
      <c r="AU534" s="11">
        <f t="shared" si="209"/>
        <v>0</v>
      </c>
      <c r="AV534" s="11">
        <f t="shared" si="210"/>
        <v>0</v>
      </c>
      <c r="AW534" s="11">
        <f t="shared" si="211"/>
        <v>0</v>
      </c>
      <c r="AX534" s="11">
        <f t="shared" si="212"/>
        <v>0</v>
      </c>
      <c r="AY534" s="11">
        <f t="shared" si="213"/>
        <v>0</v>
      </c>
      <c r="AZ534" s="11">
        <f t="shared" si="214"/>
        <v>0</v>
      </c>
      <c r="BA534" s="11">
        <f t="shared" si="215"/>
        <v>0</v>
      </c>
      <c r="BB534" s="11">
        <f t="shared" si="216"/>
        <v>0</v>
      </c>
      <c r="BC534" s="11">
        <f t="shared" si="217"/>
        <v>0</v>
      </c>
      <c r="BD534" s="11">
        <f>SUMIFS(Ishop!$BK:$BK,Ishop!$BG:$BG,Source!D534,Ishop!$B:$B,Source!C534)</f>
        <v>0</v>
      </c>
      <c r="BE534" s="11">
        <f>COUNTIFS(Ishop!$AW:$AW,"OUI",Ishop!$BG:$BG,Source!D534,Ishop!$B:$B,Source!C534)</f>
        <v>0</v>
      </c>
      <c r="BF534" s="11">
        <f t="shared" si="218"/>
        <v>0</v>
      </c>
      <c r="BG534" s="11">
        <f t="shared" si="219"/>
        <v>0</v>
      </c>
      <c r="BH534" s="11">
        <f t="shared" si="220"/>
        <v>0</v>
      </c>
      <c r="BI534" s="11">
        <f t="shared" si="221"/>
        <v>0</v>
      </c>
      <c r="BJ534" s="11">
        <f t="shared" si="222"/>
        <v>0</v>
      </c>
      <c r="BK534" s="11">
        <f t="shared" si="223"/>
        <v>0</v>
      </c>
      <c r="BL534" s="11">
        <f t="shared" si="224"/>
        <v>0</v>
      </c>
      <c r="BM534" s="11">
        <f t="shared" si="225"/>
        <v>0</v>
      </c>
      <c r="BN534" s="25">
        <f>Z534*Budget!$A$6</f>
        <v>0</v>
      </c>
      <c r="BO534" s="25">
        <f>AA534*(Budget!$B$6+Budget!$B$7)</f>
        <v>0</v>
      </c>
      <c r="BP534" s="25">
        <f>AB534*(Budget!$C$6+Budget!$C$7)</f>
        <v>0</v>
      </c>
      <c r="BQ534" s="25">
        <f>AC534*(Budget!$D$6+Budget!$D$7)</f>
        <v>0</v>
      </c>
      <c r="BR534" s="25">
        <f>AD534*(Budget!$E$6+Budget!$E$7)</f>
        <v>0</v>
      </c>
      <c r="BS534" s="25">
        <f>AE534*(Budget!$F$6+Budget!$F$7)</f>
        <v>0</v>
      </c>
      <c r="BT534" s="25">
        <f>AF534*(Budget!$G$6+Budget!$G$7)</f>
        <v>0</v>
      </c>
      <c r="BU534" s="25">
        <f>AG534*Budget!$H$6</f>
        <v>0</v>
      </c>
      <c r="BV534" s="25">
        <f>AH534*Budget!$I$6</f>
        <v>0</v>
      </c>
      <c r="BW534" s="25">
        <f>AI534*Budget!$J$6</f>
        <v>0</v>
      </c>
      <c r="BX534" s="25">
        <f>AJ534*Budget!$K$6</f>
        <v>0</v>
      </c>
      <c r="BY534" s="25">
        <f>AK534*Budget!$L$6</f>
        <v>0</v>
      </c>
      <c r="BZ534" s="25">
        <f>AL534*Budget!$M$6</f>
        <v>0</v>
      </c>
      <c r="CA534" s="25">
        <f>AM534*Budget!$N$6</f>
        <v>0</v>
      </c>
      <c r="CB534" s="25">
        <f>AQ534*Budget!$O$6</f>
        <v>0</v>
      </c>
      <c r="CC534" s="25">
        <f>AR534*Budget!$S$6</f>
        <v>0</v>
      </c>
      <c r="CD534" s="25">
        <f>AS534*Budget!$Q$6</f>
        <v>0</v>
      </c>
      <c r="CE534" s="25">
        <f t="shared" si="226"/>
        <v>0</v>
      </c>
      <c r="CF534" s="11" t="e">
        <f>COUNTIFS(#REF!,Source!E534,#REF!,Source!C534)</f>
        <v>#REF!</v>
      </c>
      <c r="CG534" s="11" t="str">
        <f t="shared" si="227"/>
        <v>--</v>
      </c>
    </row>
    <row r="535" spans="1:85" x14ac:dyDescent="0.25">
      <c r="A535" t="str">
        <f>IFERROR(VLOOKUP(MONTH(C535),Date!$A$2:$B$13,2,0),"--")</f>
        <v>Avril</v>
      </c>
      <c r="B535" s="11">
        <f t="shared" si="206"/>
        <v>14</v>
      </c>
      <c r="C535" s="28">
        <f t="shared" si="228"/>
        <v>42098</v>
      </c>
      <c r="D535" s="29" t="s">
        <v>215</v>
      </c>
      <c r="E535" s="30" t="str">
        <f>IFERROR(VLOOKUP(D535,Listing!$A:$B,2,0),"--")</f>
        <v>A4405A4</v>
      </c>
      <c r="F535" s="30" t="str">
        <f>IFERROR(VLOOKUP(D535,Listing!$A:$E,5,0),"-")</f>
        <v>BOUGHALEB  Youssef</v>
      </c>
      <c r="G535" s="4">
        <f>IFERROR(VLOOKUP(D535,Listing!$A:$F,6,0),"--")</f>
        <v>42114</v>
      </c>
      <c r="H535" s="11" t="str">
        <f>IFERROR(VLOOKUP(D535,Listing!$A:$D,4,0),"--")</f>
        <v>Hind Haddou</v>
      </c>
      <c r="I535" s="11" t="str">
        <f t="shared" si="207"/>
        <v>AAC</v>
      </c>
      <c r="J535" s="31">
        <f>IFERROR(COUNTIFS(Ishop!$BG:$BG,Source!D535,Ishop!$B:$B,Source!C535),"--")</f>
        <v>0</v>
      </c>
      <c r="K535" s="11">
        <f>IFERROR(COUNTIFS(Ishop!$BG:$BG,Source!D535,Ishop!$B:$B,Source!C535,Ishop!$J:$J,"OUI"),"--")</f>
        <v>0</v>
      </c>
      <c r="L535" s="11">
        <f>COUNTIFS(Ishop!$AG:$AG,Source!$L$1,Ishop!$BG:$BG,Source!$D535,Ishop!$B:$B,Source!$C535)</f>
        <v>0</v>
      </c>
      <c r="M535" s="11">
        <f>COUNTIFS(Ishop!$AG:$AG,Source!$M$1,Ishop!$BG:$BG,Source!$D535,Ishop!$B:$B,Source!$C535)</f>
        <v>0</v>
      </c>
      <c r="N535" s="11">
        <f>COUNTIFS(Ishop!$AG:$AG,Source!$N$1,Ishop!$BG:$BG,Source!$D535,Ishop!$B:$B,Source!$C535)</f>
        <v>0</v>
      </c>
      <c r="O535" s="11">
        <f>COUNTIFS(Ishop!$AG:$AG,Source!$O$1,Ishop!$BG:$BG,Source!$D535,Ishop!$B:$B,Source!$C535)</f>
        <v>0</v>
      </c>
      <c r="P535" s="11">
        <f>COUNTIFS(Ishop!$AG:$AG,Source!$P$1,Ishop!$BG:$BG,Source!$D535,Ishop!$B:$B,Source!$C535)</f>
        <v>0</v>
      </c>
      <c r="Q535" s="11">
        <f>COUNTIFS(Ishop!$AG:$AG,Source!$Q$1,Ishop!$BG:$BG,Source!$D535,Ishop!$B:$B,Source!$C535)</f>
        <v>0</v>
      </c>
      <c r="R535" s="11">
        <f>COUNTIFS(Ishop!$AG:$AG,Source!$R$1,Ishop!$BG:$BG,Source!$D535,Ishop!$B:$B,Source!$C535)</f>
        <v>0</v>
      </c>
      <c r="S535" s="11">
        <f>COUNTIFS(Ishop!$AG:$AG,Source!$S$1,Ishop!$BG:$BG,Source!$D535,Ishop!$B:$B,Source!$C535)</f>
        <v>0</v>
      </c>
      <c r="T535" s="11">
        <f>COUNTIFS(Ishop!$AG:$AG,Source!$T$1,Ishop!$BG:$BG,Source!$D535,Ishop!$B:$B,Source!$C535)</f>
        <v>0</v>
      </c>
      <c r="U535" s="11">
        <f>COUNTIFS(Ishop!$AG:$AG,Source!$U$1,Ishop!$BG:$BG,Source!$D535,Ishop!$B:$B,Source!$C535)</f>
        <v>0</v>
      </c>
      <c r="V535" s="11">
        <f>COUNTIFS(Ishop!$AG:$AG,Source!$V$1,Ishop!$BG:$BG,Source!$D535,Ishop!$B:$B,Source!$C535)</f>
        <v>0</v>
      </c>
      <c r="W535" s="11">
        <f>COUNTIFS(Ishop!$AG:$AG,Source!$W$1,Ishop!$BG:$BG,Source!$D535,Ishop!$B:$B,Source!$C535)</f>
        <v>0</v>
      </c>
      <c r="X535" s="11">
        <f>COUNTIFS(Ishop!$AG:$AG,Source!$X$1,Ishop!$BG:$BG,Source!$D535,Ishop!$B:$B,Source!$C535)</f>
        <v>0</v>
      </c>
      <c r="Y535" s="11">
        <f>COUNTIFS(Ishop!$AG:$AG,Source!$Y$1,Ishop!$BG:$BG,Source!$D535,Ishop!$B:$B,Source!$C535)</f>
        <v>0</v>
      </c>
      <c r="Z535" s="11">
        <f>COUNTIFS(Ishop!$AG:$AG,Source!$Z$1,Ishop!$BG:$BG,Source!$D535,Ishop!$B:$B,Source!$C535,Ishop!$J:$J,"OUI")</f>
        <v>0</v>
      </c>
      <c r="AA535" s="11">
        <f>COUNTIFS(Ishop!$AG:$AG,Source!$AA$1,Ishop!$BG:$BG,Source!$D535,Ishop!$B:$B,Source!$C535,Ishop!$J:$J,"OUI")</f>
        <v>0</v>
      </c>
      <c r="AB535" s="11">
        <f>COUNTIFS(Ishop!$AG:$AG,Source!$AB$1,Ishop!$BG:$BG,Source!$D535,Ishop!$B:$B,Source!$C535,Ishop!$J:$J,"OUI")</f>
        <v>0</v>
      </c>
      <c r="AC535" s="11">
        <f>COUNTIFS(Ishop!$AG:$AG,Source!$AC$1,Ishop!$BG:$BG,Source!$D535,Ishop!$B:$B,Source!$C535,Ishop!$J:$J,"OUI")</f>
        <v>0</v>
      </c>
      <c r="AD535" s="11">
        <f>COUNTIFS(Ishop!$AG:$AG,Source!$AD$1,Ishop!$BG:$BG,Source!$D535,Ishop!$B:$B,Source!$C535,Ishop!$J:$J,"OUI")</f>
        <v>0</v>
      </c>
      <c r="AE535" s="11">
        <f>COUNTIFS(Ishop!$AG:$AG,Source!$AE$1,Ishop!$BG:$BG,Source!$D535,Ishop!$B:$B,Source!$C535,Ishop!$J:$J,"OUI")</f>
        <v>0</v>
      </c>
      <c r="AF535" s="11">
        <f>COUNTIFS(Ishop!$AG:$AG,Source!$AF$1,Ishop!$BG:$BG,Source!$D535,Ishop!$B:$B,Source!$C535,Ishop!$J:$J,"OUI")</f>
        <v>0</v>
      </c>
      <c r="AG535" s="11">
        <f>COUNTIFS(Ishop!$AG:$AG,Source!$AG$1,Ishop!$BG:$BG,Source!$D535,Ishop!$B:$B,Source!$C535,Ishop!$J:$J,"OUI")</f>
        <v>0</v>
      </c>
      <c r="AH535" s="11">
        <f>COUNTIFS(Ishop!$AG:$AG,Source!$AH$1,Ishop!$BG:$BG,Source!$D535,Ishop!$B:$B,Source!$C535,Ishop!$J:$J,"OUI")</f>
        <v>0</v>
      </c>
      <c r="AI535" s="11">
        <f>COUNTIFS(Ishop!$AG:$AG,Source!$AI$1,Ishop!$BG:$BG,Source!$D535,Ishop!$B:$B,Source!$C535,Ishop!$J:$J,"OUI")</f>
        <v>0</v>
      </c>
      <c r="AJ535" s="11">
        <f>COUNTIFS(Ishop!$AG:$AG,Source!$AJ$1,Ishop!$BG:$BG,Source!$D535,Ishop!$B:$B,Source!$C535,Ishop!$J:$J,"OUI")</f>
        <v>0</v>
      </c>
      <c r="AK535" s="11">
        <f>COUNTIFS(Ishop!$AG:$AG,Source!$AK$1,Ishop!$BG:$BG,Source!$D535,Ishop!$B:$B,Source!$C535,Ishop!$J:$J,"OUI")</f>
        <v>0</v>
      </c>
      <c r="AL535" s="11">
        <f>COUNTIFS(Ishop!$AG:$AG,Source!$AL$1,Ishop!$BG:$BG,Source!$D535,Ishop!$B:$B,Source!$C535,Ishop!$J:$J,"OUI")</f>
        <v>0</v>
      </c>
      <c r="AM535" s="11">
        <f>COUNTIFS(Ishop!$AG:$AG,Source!$AM$1,Ishop!$BG:$BG,Source!$D535,Ishop!$B:$B,Source!$C535,Ishop!$J:$J,"OUI")</f>
        <v>0</v>
      </c>
      <c r="AN535" s="11">
        <f>COUNTIFS(Dolmen!$W:$W,"Sensatio",Dolmen!$O:$O,Source!D535,Dolmen!$F:$F,Source!C535)</f>
        <v>0</v>
      </c>
      <c r="AO535" s="11">
        <f>COUNTIFS(Dolmen!$AC:$AC,"Bbox Miami",Dolmen!$O:$O,Source!D535,Dolmen!$F:$F,Source!C535)</f>
        <v>0</v>
      </c>
      <c r="AP535" s="11">
        <f>COUNTIFS(Dolmen!$AD:$AD,"1",Dolmen!$W:$W,"",Dolmen!$O:$O,Source!D535,Dolmen!$F:$F,Source!C535)</f>
        <v>0</v>
      </c>
      <c r="AQ535" s="11">
        <f>COUNTIFS(Dolmen!$W:$W,"Sensation",Dolmen!$Y:$Y,"1",Dolmen!$O:$O,Source!D535,Dolmen!$F:$F,Source!C535)</f>
        <v>0</v>
      </c>
      <c r="AR535" s="11">
        <f>COUNTIFS(Dolmen!$AC:$AC,"Bbox Miami",Dolmen!$Y:$Y,"1",Dolmen!$O:$O,Source!D535,Dolmen!$F:$F,Source!C535)</f>
        <v>0</v>
      </c>
      <c r="AS535" s="11">
        <f>COUNTIFS(Dolmen!$AD:$AD,"1",Dolmen!$W:$W,"",Dolmen!$Y:$Y,"1",Dolmen!$O:$O,Source!D535,Dolmen!$F:$F,Source!C535)</f>
        <v>0</v>
      </c>
      <c r="AT535" s="11">
        <f t="shared" si="208"/>
        <v>0</v>
      </c>
      <c r="AU535" s="11">
        <f t="shared" si="209"/>
        <v>0</v>
      </c>
      <c r="AV535" s="11">
        <f t="shared" si="210"/>
        <v>0</v>
      </c>
      <c r="AW535" s="11">
        <f t="shared" si="211"/>
        <v>0</v>
      </c>
      <c r="AX535" s="11">
        <f t="shared" si="212"/>
        <v>0</v>
      </c>
      <c r="AY535" s="11">
        <f t="shared" si="213"/>
        <v>0</v>
      </c>
      <c r="AZ535" s="11">
        <f t="shared" si="214"/>
        <v>0</v>
      </c>
      <c r="BA535" s="11">
        <f t="shared" si="215"/>
        <v>0</v>
      </c>
      <c r="BB535" s="11">
        <f t="shared" si="216"/>
        <v>0</v>
      </c>
      <c r="BC535" s="11">
        <f t="shared" si="217"/>
        <v>0</v>
      </c>
      <c r="BD535" s="11">
        <f>SUMIFS(Ishop!$BK:$BK,Ishop!$BG:$BG,Source!D535,Ishop!$B:$B,Source!C535)</f>
        <v>0</v>
      </c>
      <c r="BE535" s="11">
        <f>COUNTIFS(Ishop!$AW:$AW,"OUI",Ishop!$BG:$BG,Source!D535,Ishop!$B:$B,Source!C535)</f>
        <v>0</v>
      </c>
      <c r="BF535" s="11">
        <f t="shared" si="218"/>
        <v>0</v>
      </c>
      <c r="BG535" s="11">
        <f t="shared" si="219"/>
        <v>0</v>
      </c>
      <c r="BH535" s="11">
        <f t="shared" si="220"/>
        <v>0</v>
      </c>
      <c r="BI535" s="11">
        <f t="shared" si="221"/>
        <v>0</v>
      </c>
      <c r="BJ535" s="11">
        <f t="shared" si="222"/>
        <v>0</v>
      </c>
      <c r="BK535" s="11">
        <f t="shared" si="223"/>
        <v>0</v>
      </c>
      <c r="BL535" s="11">
        <f t="shared" si="224"/>
        <v>0</v>
      </c>
      <c r="BM535" s="11">
        <f t="shared" si="225"/>
        <v>0</v>
      </c>
      <c r="BN535" s="25">
        <f>Z535*Budget!$A$6</f>
        <v>0</v>
      </c>
      <c r="BO535" s="25">
        <f>AA535*(Budget!$B$6+Budget!$B$7)</f>
        <v>0</v>
      </c>
      <c r="BP535" s="25">
        <f>AB535*(Budget!$C$6+Budget!$C$7)</f>
        <v>0</v>
      </c>
      <c r="BQ535" s="25">
        <f>AC535*(Budget!$D$6+Budget!$D$7)</f>
        <v>0</v>
      </c>
      <c r="BR535" s="25">
        <f>AD535*(Budget!$E$6+Budget!$E$7)</f>
        <v>0</v>
      </c>
      <c r="BS535" s="25">
        <f>AE535*(Budget!$F$6+Budget!$F$7)</f>
        <v>0</v>
      </c>
      <c r="BT535" s="25">
        <f>AF535*(Budget!$G$6+Budget!$G$7)</f>
        <v>0</v>
      </c>
      <c r="BU535" s="25">
        <f>AG535*Budget!$H$6</f>
        <v>0</v>
      </c>
      <c r="BV535" s="25">
        <f>AH535*Budget!$I$6</f>
        <v>0</v>
      </c>
      <c r="BW535" s="25">
        <f>AI535*Budget!$J$6</f>
        <v>0</v>
      </c>
      <c r="BX535" s="25">
        <f>AJ535*Budget!$K$6</f>
        <v>0</v>
      </c>
      <c r="BY535" s="25">
        <f>AK535*Budget!$L$6</f>
        <v>0</v>
      </c>
      <c r="BZ535" s="25">
        <f>AL535*Budget!$M$6</f>
        <v>0</v>
      </c>
      <c r="CA535" s="25">
        <f>AM535*Budget!$N$6</f>
        <v>0</v>
      </c>
      <c r="CB535" s="25">
        <f>AQ535*Budget!$O$6</f>
        <v>0</v>
      </c>
      <c r="CC535" s="25">
        <f>AR535*Budget!$S$6</f>
        <v>0</v>
      </c>
      <c r="CD535" s="25">
        <f>AS535*Budget!$Q$6</f>
        <v>0</v>
      </c>
      <c r="CE535" s="25">
        <f t="shared" si="226"/>
        <v>0</v>
      </c>
      <c r="CF535" s="11" t="e">
        <f>COUNTIFS(#REF!,Source!E535,#REF!,Source!C535)</f>
        <v>#REF!</v>
      </c>
      <c r="CG535" s="11" t="str">
        <f t="shared" si="227"/>
        <v>--</v>
      </c>
    </row>
    <row r="536" spans="1:85" x14ac:dyDescent="0.25">
      <c r="A536" t="str">
        <f>IFERROR(VLOOKUP(MONTH(C536),Date!$A$2:$B$13,2,0),"--")</f>
        <v>Avril</v>
      </c>
      <c r="B536" s="11">
        <f t="shared" si="206"/>
        <v>14</v>
      </c>
      <c r="C536" s="28">
        <f t="shared" si="228"/>
        <v>42098</v>
      </c>
      <c r="D536" s="29" t="s">
        <v>216</v>
      </c>
      <c r="E536" s="30" t="str">
        <f>IFERROR(VLOOKUP(D536,Listing!$A:$B,2,0),"--")</f>
        <v>A44059</v>
      </c>
      <c r="F536" s="30" t="str">
        <f>IFERROR(VLOOKUP(D536,Listing!$A:$E,5,0),"-")</f>
        <v>BOUSNINA  Btissam</v>
      </c>
      <c r="G536" s="4">
        <f>IFERROR(VLOOKUP(D536,Listing!$A:$F,6,0),"--")</f>
        <v>42114</v>
      </c>
      <c r="H536" s="11" t="str">
        <f>IFERROR(VLOOKUP(D536,Listing!$A:$D,4,0),"--")</f>
        <v>Hind Haddou</v>
      </c>
      <c r="I536" s="11" t="str">
        <f t="shared" si="207"/>
        <v>AAC</v>
      </c>
      <c r="J536" s="31">
        <f>IFERROR(COUNTIFS(Ishop!$BG:$BG,Source!D536,Ishop!$B:$B,Source!C536),"--")</f>
        <v>0</v>
      </c>
      <c r="K536" s="11">
        <f>IFERROR(COUNTIFS(Ishop!$BG:$BG,Source!D536,Ishop!$B:$B,Source!C536,Ishop!$J:$J,"OUI"),"--")</f>
        <v>0</v>
      </c>
      <c r="L536" s="11">
        <f>COUNTIFS(Ishop!$AG:$AG,Source!$L$1,Ishop!$BG:$BG,Source!$D536,Ishop!$B:$B,Source!$C536)</f>
        <v>0</v>
      </c>
      <c r="M536" s="11">
        <f>COUNTIFS(Ishop!$AG:$AG,Source!$M$1,Ishop!$BG:$BG,Source!$D536,Ishop!$B:$B,Source!$C536)</f>
        <v>0</v>
      </c>
      <c r="N536" s="11">
        <f>COUNTIFS(Ishop!$AG:$AG,Source!$N$1,Ishop!$BG:$BG,Source!$D536,Ishop!$B:$B,Source!$C536)</f>
        <v>0</v>
      </c>
      <c r="O536" s="11">
        <f>COUNTIFS(Ishop!$AG:$AG,Source!$O$1,Ishop!$BG:$BG,Source!$D536,Ishop!$B:$B,Source!$C536)</f>
        <v>0</v>
      </c>
      <c r="P536" s="11">
        <f>COUNTIFS(Ishop!$AG:$AG,Source!$P$1,Ishop!$BG:$BG,Source!$D536,Ishop!$B:$B,Source!$C536)</f>
        <v>0</v>
      </c>
      <c r="Q536" s="11">
        <f>COUNTIFS(Ishop!$AG:$AG,Source!$Q$1,Ishop!$BG:$BG,Source!$D536,Ishop!$B:$B,Source!$C536)</f>
        <v>0</v>
      </c>
      <c r="R536" s="11">
        <f>COUNTIFS(Ishop!$AG:$AG,Source!$R$1,Ishop!$BG:$BG,Source!$D536,Ishop!$B:$B,Source!$C536)</f>
        <v>0</v>
      </c>
      <c r="S536" s="11">
        <f>COUNTIFS(Ishop!$AG:$AG,Source!$S$1,Ishop!$BG:$BG,Source!$D536,Ishop!$B:$B,Source!$C536)</f>
        <v>0</v>
      </c>
      <c r="T536" s="11">
        <f>COUNTIFS(Ishop!$AG:$AG,Source!$T$1,Ishop!$BG:$BG,Source!$D536,Ishop!$B:$B,Source!$C536)</f>
        <v>0</v>
      </c>
      <c r="U536" s="11">
        <f>COUNTIFS(Ishop!$AG:$AG,Source!$U$1,Ishop!$BG:$BG,Source!$D536,Ishop!$B:$B,Source!$C536)</f>
        <v>0</v>
      </c>
      <c r="V536" s="11">
        <f>COUNTIFS(Ishop!$AG:$AG,Source!$V$1,Ishop!$BG:$BG,Source!$D536,Ishop!$B:$B,Source!$C536)</f>
        <v>0</v>
      </c>
      <c r="W536" s="11">
        <f>COUNTIFS(Ishop!$AG:$AG,Source!$W$1,Ishop!$BG:$BG,Source!$D536,Ishop!$B:$B,Source!$C536)</f>
        <v>0</v>
      </c>
      <c r="X536" s="11">
        <f>COUNTIFS(Ishop!$AG:$AG,Source!$X$1,Ishop!$BG:$BG,Source!$D536,Ishop!$B:$B,Source!$C536)</f>
        <v>0</v>
      </c>
      <c r="Y536" s="11">
        <f>COUNTIFS(Ishop!$AG:$AG,Source!$Y$1,Ishop!$BG:$BG,Source!$D536,Ishop!$B:$B,Source!$C536)</f>
        <v>0</v>
      </c>
      <c r="Z536" s="11">
        <f>COUNTIFS(Ishop!$AG:$AG,Source!$Z$1,Ishop!$BG:$BG,Source!$D536,Ishop!$B:$B,Source!$C536,Ishop!$J:$J,"OUI")</f>
        <v>0</v>
      </c>
      <c r="AA536" s="11">
        <f>COUNTIFS(Ishop!$AG:$AG,Source!$AA$1,Ishop!$BG:$BG,Source!$D536,Ishop!$B:$B,Source!$C536,Ishop!$J:$J,"OUI")</f>
        <v>0</v>
      </c>
      <c r="AB536" s="11">
        <f>COUNTIFS(Ishop!$AG:$AG,Source!$AB$1,Ishop!$BG:$BG,Source!$D536,Ishop!$B:$B,Source!$C536,Ishop!$J:$J,"OUI")</f>
        <v>0</v>
      </c>
      <c r="AC536" s="11">
        <f>COUNTIFS(Ishop!$AG:$AG,Source!$AC$1,Ishop!$BG:$BG,Source!$D536,Ishop!$B:$B,Source!$C536,Ishop!$J:$J,"OUI")</f>
        <v>0</v>
      </c>
      <c r="AD536" s="11">
        <f>COUNTIFS(Ishop!$AG:$AG,Source!$AD$1,Ishop!$BG:$BG,Source!$D536,Ishop!$B:$B,Source!$C536,Ishop!$J:$J,"OUI")</f>
        <v>0</v>
      </c>
      <c r="AE536" s="11">
        <f>COUNTIFS(Ishop!$AG:$AG,Source!$AE$1,Ishop!$BG:$BG,Source!$D536,Ishop!$B:$B,Source!$C536,Ishop!$J:$J,"OUI")</f>
        <v>0</v>
      </c>
      <c r="AF536" s="11">
        <f>COUNTIFS(Ishop!$AG:$AG,Source!$AF$1,Ishop!$BG:$BG,Source!$D536,Ishop!$B:$B,Source!$C536,Ishop!$J:$J,"OUI")</f>
        <v>0</v>
      </c>
      <c r="AG536" s="11">
        <f>COUNTIFS(Ishop!$AG:$AG,Source!$AG$1,Ishop!$BG:$BG,Source!$D536,Ishop!$B:$B,Source!$C536,Ishop!$J:$J,"OUI")</f>
        <v>0</v>
      </c>
      <c r="AH536" s="11">
        <f>COUNTIFS(Ishop!$AG:$AG,Source!$AH$1,Ishop!$BG:$BG,Source!$D536,Ishop!$B:$B,Source!$C536,Ishop!$J:$J,"OUI")</f>
        <v>0</v>
      </c>
      <c r="AI536" s="11">
        <f>COUNTIFS(Ishop!$AG:$AG,Source!$AI$1,Ishop!$BG:$BG,Source!$D536,Ishop!$B:$B,Source!$C536,Ishop!$J:$J,"OUI")</f>
        <v>0</v>
      </c>
      <c r="AJ536" s="11">
        <f>COUNTIFS(Ishop!$AG:$AG,Source!$AJ$1,Ishop!$BG:$BG,Source!$D536,Ishop!$B:$B,Source!$C536,Ishop!$J:$J,"OUI")</f>
        <v>0</v>
      </c>
      <c r="AK536" s="11">
        <f>COUNTIFS(Ishop!$AG:$AG,Source!$AK$1,Ishop!$BG:$BG,Source!$D536,Ishop!$B:$B,Source!$C536,Ishop!$J:$J,"OUI")</f>
        <v>0</v>
      </c>
      <c r="AL536" s="11">
        <f>COUNTIFS(Ishop!$AG:$AG,Source!$AL$1,Ishop!$BG:$BG,Source!$D536,Ishop!$B:$B,Source!$C536,Ishop!$J:$J,"OUI")</f>
        <v>0</v>
      </c>
      <c r="AM536" s="11">
        <f>COUNTIFS(Ishop!$AG:$AG,Source!$AM$1,Ishop!$BG:$BG,Source!$D536,Ishop!$B:$B,Source!$C536,Ishop!$J:$J,"OUI")</f>
        <v>0</v>
      </c>
      <c r="AN536" s="11">
        <f>COUNTIFS(Dolmen!$W:$W,"Sensatio",Dolmen!$O:$O,Source!D536,Dolmen!$F:$F,Source!C536)</f>
        <v>0</v>
      </c>
      <c r="AO536" s="11">
        <f>COUNTIFS(Dolmen!$AC:$AC,"Bbox Miami",Dolmen!$O:$O,Source!D536,Dolmen!$F:$F,Source!C536)</f>
        <v>0</v>
      </c>
      <c r="AP536" s="11">
        <f>COUNTIFS(Dolmen!$AD:$AD,"1",Dolmen!$W:$W,"",Dolmen!$O:$O,Source!D536,Dolmen!$F:$F,Source!C536)</f>
        <v>0</v>
      </c>
      <c r="AQ536" s="11">
        <f>COUNTIFS(Dolmen!$W:$W,"Sensation",Dolmen!$Y:$Y,"1",Dolmen!$O:$O,Source!D536,Dolmen!$F:$F,Source!C536)</f>
        <v>0</v>
      </c>
      <c r="AR536" s="11">
        <f>COUNTIFS(Dolmen!$AC:$AC,"Bbox Miami",Dolmen!$Y:$Y,"1",Dolmen!$O:$O,Source!D536,Dolmen!$F:$F,Source!C536)</f>
        <v>0</v>
      </c>
      <c r="AS536" s="11">
        <f>COUNTIFS(Dolmen!$AD:$AD,"1",Dolmen!$W:$W,"",Dolmen!$Y:$Y,"1",Dolmen!$O:$O,Source!D536,Dolmen!$F:$F,Source!C536)</f>
        <v>0</v>
      </c>
      <c r="AT536" s="11">
        <f t="shared" si="208"/>
        <v>0</v>
      </c>
      <c r="AU536" s="11">
        <f t="shared" si="209"/>
        <v>0</v>
      </c>
      <c r="AV536" s="11">
        <f t="shared" si="210"/>
        <v>0</v>
      </c>
      <c r="AW536" s="11">
        <f t="shared" si="211"/>
        <v>0</v>
      </c>
      <c r="AX536" s="11">
        <f t="shared" si="212"/>
        <v>0</v>
      </c>
      <c r="AY536" s="11">
        <f t="shared" si="213"/>
        <v>0</v>
      </c>
      <c r="AZ536" s="11">
        <f t="shared" si="214"/>
        <v>0</v>
      </c>
      <c r="BA536" s="11">
        <f t="shared" si="215"/>
        <v>0</v>
      </c>
      <c r="BB536" s="11">
        <f t="shared" si="216"/>
        <v>0</v>
      </c>
      <c r="BC536" s="11">
        <f t="shared" si="217"/>
        <v>0</v>
      </c>
      <c r="BD536" s="11">
        <f>SUMIFS(Ishop!$BK:$BK,Ishop!$BG:$BG,Source!D536,Ishop!$B:$B,Source!C536)</f>
        <v>0</v>
      </c>
      <c r="BE536" s="11">
        <f>COUNTIFS(Ishop!$AW:$AW,"OUI",Ishop!$BG:$BG,Source!D536,Ishop!$B:$B,Source!C536)</f>
        <v>0</v>
      </c>
      <c r="BF536" s="11">
        <f t="shared" si="218"/>
        <v>0</v>
      </c>
      <c r="BG536" s="11">
        <f t="shared" si="219"/>
        <v>0</v>
      </c>
      <c r="BH536" s="11">
        <f t="shared" si="220"/>
        <v>0</v>
      </c>
      <c r="BI536" s="11">
        <f t="shared" si="221"/>
        <v>0</v>
      </c>
      <c r="BJ536" s="11">
        <f t="shared" si="222"/>
        <v>0</v>
      </c>
      <c r="BK536" s="11">
        <f t="shared" si="223"/>
        <v>0</v>
      </c>
      <c r="BL536" s="11">
        <f t="shared" si="224"/>
        <v>0</v>
      </c>
      <c r="BM536" s="11">
        <f t="shared" si="225"/>
        <v>0</v>
      </c>
      <c r="BN536" s="25">
        <f>Z536*Budget!$A$6</f>
        <v>0</v>
      </c>
      <c r="BO536" s="25">
        <f>AA536*(Budget!$B$6+Budget!$B$7)</f>
        <v>0</v>
      </c>
      <c r="BP536" s="25">
        <f>AB536*(Budget!$C$6+Budget!$C$7)</f>
        <v>0</v>
      </c>
      <c r="BQ536" s="25">
        <f>AC536*(Budget!$D$6+Budget!$D$7)</f>
        <v>0</v>
      </c>
      <c r="BR536" s="25">
        <f>AD536*(Budget!$E$6+Budget!$E$7)</f>
        <v>0</v>
      </c>
      <c r="BS536" s="25">
        <f>AE536*(Budget!$F$6+Budget!$F$7)</f>
        <v>0</v>
      </c>
      <c r="BT536" s="25">
        <f>AF536*(Budget!$G$6+Budget!$G$7)</f>
        <v>0</v>
      </c>
      <c r="BU536" s="25">
        <f>AG536*Budget!$H$6</f>
        <v>0</v>
      </c>
      <c r="BV536" s="25">
        <f>AH536*Budget!$I$6</f>
        <v>0</v>
      </c>
      <c r="BW536" s="25">
        <f>AI536*Budget!$J$6</f>
        <v>0</v>
      </c>
      <c r="BX536" s="25">
        <f>AJ536*Budget!$K$6</f>
        <v>0</v>
      </c>
      <c r="BY536" s="25">
        <f>AK536*Budget!$L$6</f>
        <v>0</v>
      </c>
      <c r="BZ536" s="25">
        <f>AL536*Budget!$M$6</f>
        <v>0</v>
      </c>
      <c r="CA536" s="25">
        <f>AM536*Budget!$N$6</f>
        <v>0</v>
      </c>
      <c r="CB536" s="25">
        <f>AQ536*Budget!$O$6</f>
        <v>0</v>
      </c>
      <c r="CC536" s="25">
        <f>AR536*Budget!$S$6</f>
        <v>0</v>
      </c>
      <c r="CD536" s="25">
        <f>AS536*Budget!$Q$6</f>
        <v>0</v>
      </c>
      <c r="CE536" s="25">
        <f t="shared" si="226"/>
        <v>0</v>
      </c>
      <c r="CF536" s="11" t="e">
        <f>COUNTIFS(#REF!,Source!E536,#REF!,Source!C536)</f>
        <v>#REF!</v>
      </c>
      <c r="CG536" s="11" t="str">
        <f t="shared" si="227"/>
        <v>--</v>
      </c>
    </row>
    <row r="537" spans="1:85" x14ac:dyDescent="0.25">
      <c r="A537" t="str">
        <f>IFERROR(VLOOKUP(MONTH(C537),Date!$A$2:$B$13,2,0),"--")</f>
        <v>Avril</v>
      </c>
      <c r="B537" s="11">
        <f t="shared" si="206"/>
        <v>14</v>
      </c>
      <c r="C537" s="28">
        <f t="shared" si="228"/>
        <v>42098</v>
      </c>
      <c r="D537" s="29" t="s">
        <v>217</v>
      </c>
      <c r="E537" s="30" t="str">
        <f>IFERROR(VLOOKUP(D537,Listing!$A:$B,2,0),"--")</f>
        <v>A44060</v>
      </c>
      <c r="F537" s="30" t="str">
        <f>IFERROR(VLOOKUP(D537,Listing!$A:$E,5,0),"-")</f>
        <v>HAYANI  Israe</v>
      </c>
      <c r="G537" s="4">
        <f>IFERROR(VLOOKUP(D537,Listing!$A:$F,6,0),"--")</f>
        <v>42114</v>
      </c>
      <c r="H537" s="11" t="str">
        <f>IFERROR(VLOOKUP(D537,Listing!$A:$D,4,0),"--")</f>
        <v>Hind Haddou</v>
      </c>
      <c r="I537" s="11" t="str">
        <f t="shared" si="207"/>
        <v>AAC</v>
      </c>
      <c r="J537" s="31">
        <f>IFERROR(COUNTIFS(Ishop!$BG:$BG,Source!D537,Ishop!$B:$B,Source!C537),"--")</f>
        <v>0</v>
      </c>
      <c r="K537" s="11">
        <f>IFERROR(COUNTIFS(Ishop!$BG:$BG,Source!D537,Ishop!$B:$B,Source!C537,Ishop!$J:$J,"OUI"),"--")</f>
        <v>0</v>
      </c>
      <c r="L537" s="11">
        <f>COUNTIFS(Ishop!$AG:$AG,Source!$L$1,Ishop!$BG:$BG,Source!$D537,Ishop!$B:$B,Source!$C537)</f>
        <v>0</v>
      </c>
      <c r="M537" s="11">
        <f>COUNTIFS(Ishop!$AG:$AG,Source!$M$1,Ishop!$BG:$BG,Source!$D537,Ishop!$B:$B,Source!$C537)</f>
        <v>0</v>
      </c>
      <c r="N537" s="11">
        <f>COUNTIFS(Ishop!$AG:$AG,Source!$N$1,Ishop!$BG:$BG,Source!$D537,Ishop!$B:$B,Source!$C537)</f>
        <v>0</v>
      </c>
      <c r="O537" s="11">
        <f>COUNTIFS(Ishop!$AG:$AG,Source!$O$1,Ishop!$BG:$BG,Source!$D537,Ishop!$B:$B,Source!$C537)</f>
        <v>0</v>
      </c>
      <c r="P537" s="11">
        <f>COUNTIFS(Ishop!$AG:$AG,Source!$P$1,Ishop!$BG:$BG,Source!$D537,Ishop!$B:$B,Source!$C537)</f>
        <v>0</v>
      </c>
      <c r="Q537" s="11">
        <f>COUNTIFS(Ishop!$AG:$AG,Source!$Q$1,Ishop!$BG:$BG,Source!$D537,Ishop!$B:$B,Source!$C537)</f>
        <v>0</v>
      </c>
      <c r="R537" s="11">
        <f>COUNTIFS(Ishop!$AG:$AG,Source!$R$1,Ishop!$BG:$BG,Source!$D537,Ishop!$B:$B,Source!$C537)</f>
        <v>0</v>
      </c>
      <c r="S537" s="11">
        <f>COUNTIFS(Ishop!$AG:$AG,Source!$S$1,Ishop!$BG:$BG,Source!$D537,Ishop!$B:$B,Source!$C537)</f>
        <v>0</v>
      </c>
      <c r="T537" s="11">
        <f>COUNTIFS(Ishop!$AG:$AG,Source!$T$1,Ishop!$BG:$BG,Source!$D537,Ishop!$B:$B,Source!$C537)</f>
        <v>0</v>
      </c>
      <c r="U537" s="11">
        <f>COUNTIFS(Ishop!$AG:$AG,Source!$U$1,Ishop!$BG:$BG,Source!$D537,Ishop!$B:$B,Source!$C537)</f>
        <v>0</v>
      </c>
      <c r="V537" s="11">
        <f>COUNTIFS(Ishop!$AG:$AG,Source!$V$1,Ishop!$BG:$BG,Source!$D537,Ishop!$B:$B,Source!$C537)</f>
        <v>0</v>
      </c>
      <c r="W537" s="11">
        <f>COUNTIFS(Ishop!$AG:$AG,Source!$W$1,Ishop!$BG:$BG,Source!$D537,Ishop!$B:$B,Source!$C537)</f>
        <v>0</v>
      </c>
      <c r="X537" s="11">
        <f>COUNTIFS(Ishop!$AG:$AG,Source!$X$1,Ishop!$BG:$BG,Source!$D537,Ishop!$B:$B,Source!$C537)</f>
        <v>0</v>
      </c>
      <c r="Y537" s="11">
        <f>COUNTIFS(Ishop!$AG:$AG,Source!$Y$1,Ishop!$BG:$BG,Source!$D537,Ishop!$B:$B,Source!$C537)</f>
        <v>0</v>
      </c>
      <c r="Z537" s="11">
        <f>COUNTIFS(Ishop!$AG:$AG,Source!$Z$1,Ishop!$BG:$BG,Source!$D537,Ishop!$B:$B,Source!$C537,Ishop!$J:$J,"OUI")</f>
        <v>0</v>
      </c>
      <c r="AA537" s="11">
        <f>COUNTIFS(Ishop!$AG:$AG,Source!$AA$1,Ishop!$BG:$BG,Source!$D537,Ishop!$B:$B,Source!$C537,Ishop!$J:$J,"OUI")</f>
        <v>0</v>
      </c>
      <c r="AB537" s="11">
        <f>COUNTIFS(Ishop!$AG:$AG,Source!$AB$1,Ishop!$BG:$BG,Source!$D537,Ishop!$B:$B,Source!$C537,Ishop!$J:$J,"OUI")</f>
        <v>0</v>
      </c>
      <c r="AC537" s="11">
        <f>COUNTIFS(Ishop!$AG:$AG,Source!$AC$1,Ishop!$BG:$BG,Source!$D537,Ishop!$B:$B,Source!$C537,Ishop!$J:$J,"OUI")</f>
        <v>0</v>
      </c>
      <c r="AD537" s="11">
        <f>COUNTIFS(Ishop!$AG:$AG,Source!$AD$1,Ishop!$BG:$BG,Source!$D537,Ishop!$B:$B,Source!$C537,Ishop!$J:$J,"OUI")</f>
        <v>0</v>
      </c>
      <c r="AE537" s="11">
        <f>COUNTIFS(Ishop!$AG:$AG,Source!$AE$1,Ishop!$BG:$BG,Source!$D537,Ishop!$B:$B,Source!$C537,Ishop!$J:$J,"OUI")</f>
        <v>0</v>
      </c>
      <c r="AF537" s="11">
        <f>COUNTIFS(Ishop!$AG:$AG,Source!$AF$1,Ishop!$BG:$BG,Source!$D537,Ishop!$B:$B,Source!$C537,Ishop!$J:$J,"OUI")</f>
        <v>0</v>
      </c>
      <c r="AG537" s="11">
        <f>COUNTIFS(Ishop!$AG:$AG,Source!$AG$1,Ishop!$BG:$BG,Source!$D537,Ishop!$B:$B,Source!$C537,Ishop!$J:$J,"OUI")</f>
        <v>0</v>
      </c>
      <c r="AH537" s="11">
        <f>COUNTIFS(Ishop!$AG:$AG,Source!$AH$1,Ishop!$BG:$BG,Source!$D537,Ishop!$B:$B,Source!$C537,Ishop!$J:$J,"OUI")</f>
        <v>0</v>
      </c>
      <c r="AI537" s="11">
        <f>COUNTIFS(Ishop!$AG:$AG,Source!$AI$1,Ishop!$BG:$BG,Source!$D537,Ishop!$B:$B,Source!$C537,Ishop!$J:$J,"OUI")</f>
        <v>0</v>
      </c>
      <c r="AJ537" s="11">
        <f>COUNTIFS(Ishop!$AG:$AG,Source!$AJ$1,Ishop!$BG:$BG,Source!$D537,Ishop!$B:$B,Source!$C537,Ishop!$J:$J,"OUI")</f>
        <v>0</v>
      </c>
      <c r="AK537" s="11">
        <f>COUNTIFS(Ishop!$AG:$AG,Source!$AK$1,Ishop!$BG:$BG,Source!$D537,Ishop!$B:$B,Source!$C537,Ishop!$J:$J,"OUI")</f>
        <v>0</v>
      </c>
      <c r="AL537" s="11">
        <f>COUNTIFS(Ishop!$AG:$AG,Source!$AL$1,Ishop!$BG:$BG,Source!$D537,Ishop!$B:$B,Source!$C537,Ishop!$J:$J,"OUI")</f>
        <v>0</v>
      </c>
      <c r="AM537" s="11">
        <f>COUNTIFS(Ishop!$AG:$AG,Source!$AM$1,Ishop!$BG:$BG,Source!$D537,Ishop!$B:$B,Source!$C537,Ishop!$J:$J,"OUI")</f>
        <v>0</v>
      </c>
      <c r="AN537" s="11">
        <f>COUNTIFS(Dolmen!$W:$W,"Sensatio",Dolmen!$O:$O,Source!D537,Dolmen!$F:$F,Source!C537)</f>
        <v>0</v>
      </c>
      <c r="AO537" s="11">
        <f>COUNTIFS(Dolmen!$AC:$AC,"Bbox Miami",Dolmen!$O:$O,Source!D537,Dolmen!$F:$F,Source!C537)</f>
        <v>0</v>
      </c>
      <c r="AP537" s="11">
        <f>COUNTIFS(Dolmen!$AD:$AD,"1",Dolmen!$W:$W,"",Dolmen!$O:$O,Source!D537,Dolmen!$F:$F,Source!C537)</f>
        <v>0</v>
      </c>
      <c r="AQ537" s="11">
        <f>COUNTIFS(Dolmen!$W:$W,"Sensation",Dolmen!$Y:$Y,"1",Dolmen!$O:$O,Source!D537,Dolmen!$F:$F,Source!C537)</f>
        <v>0</v>
      </c>
      <c r="AR537" s="11">
        <f>COUNTIFS(Dolmen!$AC:$AC,"Bbox Miami",Dolmen!$Y:$Y,"1",Dolmen!$O:$O,Source!D537,Dolmen!$F:$F,Source!C537)</f>
        <v>0</v>
      </c>
      <c r="AS537" s="11">
        <f>COUNTIFS(Dolmen!$AD:$AD,"1",Dolmen!$W:$W,"",Dolmen!$Y:$Y,"1",Dolmen!$O:$O,Source!D537,Dolmen!$F:$F,Source!C537)</f>
        <v>0</v>
      </c>
      <c r="AT537" s="11">
        <f t="shared" si="208"/>
        <v>0</v>
      </c>
      <c r="AU537" s="11">
        <f t="shared" si="209"/>
        <v>0</v>
      </c>
      <c r="AV537" s="11">
        <f t="shared" si="210"/>
        <v>0</v>
      </c>
      <c r="AW537" s="11">
        <f t="shared" si="211"/>
        <v>0</v>
      </c>
      <c r="AX537" s="11">
        <f t="shared" si="212"/>
        <v>0</v>
      </c>
      <c r="AY537" s="11">
        <f t="shared" si="213"/>
        <v>0</v>
      </c>
      <c r="AZ537" s="11">
        <f t="shared" si="214"/>
        <v>0</v>
      </c>
      <c r="BA537" s="11">
        <f t="shared" si="215"/>
        <v>0</v>
      </c>
      <c r="BB537" s="11">
        <f t="shared" si="216"/>
        <v>0</v>
      </c>
      <c r="BC537" s="11">
        <f t="shared" si="217"/>
        <v>0</v>
      </c>
      <c r="BD537" s="11">
        <f>SUMIFS(Ishop!$BK:$BK,Ishop!$BG:$BG,Source!D537,Ishop!$B:$B,Source!C537)</f>
        <v>0</v>
      </c>
      <c r="BE537" s="11">
        <f>COUNTIFS(Ishop!$AW:$AW,"OUI",Ishop!$BG:$BG,Source!D537,Ishop!$B:$B,Source!C537)</f>
        <v>0</v>
      </c>
      <c r="BF537" s="11">
        <f t="shared" si="218"/>
        <v>0</v>
      </c>
      <c r="BG537" s="11">
        <f t="shared" si="219"/>
        <v>0</v>
      </c>
      <c r="BH537" s="11">
        <f t="shared" si="220"/>
        <v>0</v>
      </c>
      <c r="BI537" s="11">
        <f t="shared" si="221"/>
        <v>0</v>
      </c>
      <c r="BJ537" s="11">
        <f t="shared" si="222"/>
        <v>0</v>
      </c>
      <c r="BK537" s="11">
        <f t="shared" si="223"/>
        <v>0</v>
      </c>
      <c r="BL537" s="11">
        <f t="shared" si="224"/>
        <v>0</v>
      </c>
      <c r="BM537" s="11">
        <f t="shared" si="225"/>
        <v>0</v>
      </c>
      <c r="BN537" s="25">
        <f>Z537*Budget!$A$6</f>
        <v>0</v>
      </c>
      <c r="BO537" s="25">
        <f>AA537*(Budget!$B$6+Budget!$B$7)</f>
        <v>0</v>
      </c>
      <c r="BP537" s="25">
        <f>AB537*(Budget!$C$6+Budget!$C$7)</f>
        <v>0</v>
      </c>
      <c r="BQ537" s="25">
        <f>AC537*(Budget!$D$6+Budget!$D$7)</f>
        <v>0</v>
      </c>
      <c r="BR537" s="25">
        <f>AD537*(Budget!$E$6+Budget!$E$7)</f>
        <v>0</v>
      </c>
      <c r="BS537" s="25">
        <f>AE537*(Budget!$F$6+Budget!$F$7)</f>
        <v>0</v>
      </c>
      <c r="BT537" s="25">
        <f>AF537*(Budget!$G$6+Budget!$G$7)</f>
        <v>0</v>
      </c>
      <c r="BU537" s="25">
        <f>AG537*Budget!$H$6</f>
        <v>0</v>
      </c>
      <c r="BV537" s="25">
        <f>AH537*Budget!$I$6</f>
        <v>0</v>
      </c>
      <c r="BW537" s="25">
        <f>AI537*Budget!$J$6</f>
        <v>0</v>
      </c>
      <c r="BX537" s="25">
        <f>AJ537*Budget!$K$6</f>
        <v>0</v>
      </c>
      <c r="BY537" s="25">
        <f>AK537*Budget!$L$6</f>
        <v>0</v>
      </c>
      <c r="BZ537" s="25">
        <f>AL537*Budget!$M$6</f>
        <v>0</v>
      </c>
      <c r="CA537" s="25">
        <f>AM537*Budget!$N$6</f>
        <v>0</v>
      </c>
      <c r="CB537" s="25">
        <f>AQ537*Budget!$O$6</f>
        <v>0</v>
      </c>
      <c r="CC537" s="25">
        <f>AR537*Budget!$S$6</f>
        <v>0</v>
      </c>
      <c r="CD537" s="25">
        <f>AS537*Budget!$Q$6</f>
        <v>0</v>
      </c>
      <c r="CE537" s="25">
        <f t="shared" si="226"/>
        <v>0</v>
      </c>
      <c r="CF537" s="11" t="e">
        <f>COUNTIFS(#REF!,Source!E537,#REF!,Source!C537)</f>
        <v>#REF!</v>
      </c>
      <c r="CG537" s="11" t="str">
        <f t="shared" si="227"/>
        <v>--</v>
      </c>
    </row>
    <row r="538" spans="1:85" x14ac:dyDescent="0.25">
      <c r="A538" t="str">
        <f>IFERROR(VLOOKUP(MONTH(C538),Date!$A$2:$B$13,2,0),"--")</f>
        <v>Avril</v>
      </c>
      <c r="B538" s="11">
        <f t="shared" si="206"/>
        <v>14</v>
      </c>
      <c r="C538" s="28">
        <f t="shared" si="228"/>
        <v>42098</v>
      </c>
      <c r="D538" s="29" t="s">
        <v>218</v>
      </c>
      <c r="E538" s="30" t="str">
        <f>IFERROR(VLOOKUP(D538,Listing!$A:$B,2,0),"--")</f>
        <v>A44062</v>
      </c>
      <c r="F538" s="30" t="str">
        <f>IFERROR(VLOOKUP(D538,Listing!$A:$E,5,0),"-")</f>
        <v>BOUGRINE  Mohamed</v>
      </c>
      <c r="G538" s="4">
        <f>IFERROR(VLOOKUP(D538,Listing!$A:$F,6,0),"--")</f>
        <v>42114</v>
      </c>
      <c r="H538" s="11" t="str">
        <f>IFERROR(VLOOKUP(D538,Listing!$A:$D,4,0),"--")</f>
        <v>Hind Haddou</v>
      </c>
      <c r="I538" s="11" t="str">
        <f t="shared" si="207"/>
        <v>AAC</v>
      </c>
      <c r="J538" s="31">
        <f>IFERROR(COUNTIFS(Ishop!$BG:$BG,Source!D538,Ishop!$B:$B,Source!C538),"--")</f>
        <v>0</v>
      </c>
      <c r="K538" s="11">
        <f>IFERROR(COUNTIFS(Ishop!$BG:$BG,Source!D538,Ishop!$B:$B,Source!C538,Ishop!$J:$J,"OUI"),"--")</f>
        <v>0</v>
      </c>
      <c r="L538" s="11">
        <f>COUNTIFS(Ishop!$AG:$AG,Source!$L$1,Ishop!$BG:$BG,Source!$D538,Ishop!$B:$B,Source!$C538)</f>
        <v>0</v>
      </c>
      <c r="M538" s="11">
        <f>COUNTIFS(Ishop!$AG:$AG,Source!$M$1,Ishop!$BG:$BG,Source!$D538,Ishop!$B:$B,Source!$C538)</f>
        <v>0</v>
      </c>
      <c r="N538" s="11">
        <f>COUNTIFS(Ishop!$AG:$AG,Source!$N$1,Ishop!$BG:$BG,Source!$D538,Ishop!$B:$B,Source!$C538)</f>
        <v>0</v>
      </c>
      <c r="O538" s="11">
        <f>COUNTIFS(Ishop!$AG:$AG,Source!$O$1,Ishop!$BG:$BG,Source!$D538,Ishop!$B:$B,Source!$C538)</f>
        <v>0</v>
      </c>
      <c r="P538" s="11">
        <f>COUNTIFS(Ishop!$AG:$AG,Source!$P$1,Ishop!$BG:$BG,Source!$D538,Ishop!$B:$B,Source!$C538)</f>
        <v>0</v>
      </c>
      <c r="Q538" s="11">
        <f>COUNTIFS(Ishop!$AG:$AG,Source!$Q$1,Ishop!$BG:$BG,Source!$D538,Ishop!$B:$B,Source!$C538)</f>
        <v>0</v>
      </c>
      <c r="R538" s="11">
        <f>COUNTIFS(Ishop!$AG:$AG,Source!$R$1,Ishop!$BG:$BG,Source!$D538,Ishop!$B:$B,Source!$C538)</f>
        <v>0</v>
      </c>
      <c r="S538" s="11">
        <f>COUNTIFS(Ishop!$AG:$AG,Source!$S$1,Ishop!$BG:$BG,Source!$D538,Ishop!$B:$B,Source!$C538)</f>
        <v>0</v>
      </c>
      <c r="T538" s="11">
        <f>COUNTIFS(Ishop!$AG:$AG,Source!$T$1,Ishop!$BG:$BG,Source!$D538,Ishop!$B:$B,Source!$C538)</f>
        <v>0</v>
      </c>
      <c r="U538" s="11">
        <f>COUNTIFS(Ishop!$AG:$AG,Source!$U$1,Ishop!$BG:$BG,Source!$D538,Ishop!$B:$B,Source!$C538)</f>
        <v>0</v>
      </c>
      <c r="V538" s="11">
        <f>COUNTIFS(Ishop!$AG:$AG,Source!$V$1,Ishop!$BG:$BG,Source!$D538,Ishop!$B:$B,Source!$C538)</f>
        <v>0</v>
      </c>
      <c r="W538" s="11">
        <f>COUNTIFS(Ishop!$AG:$AG,Source!$W$1,Ishop!$BG:$BG,Source!$D538,Ishop!$B:$B,Source!$C538)</f>
        <v>0</v>
      </c>
      <c r="X538" s="11">
        <f>COUNTIFS(Ishop!$AG:$AG,Source!$X$1,Ishop!$BG:$BG,Source!$D538,Ishop!$B:$B,Source!$C538)</f>
        <v>0</v>
      </c>
      <c r="Y538" s="11">
        <f>COUNTIFS(Ishop!$AG:$AG,Source!$Y$1,Ishop!$BG:$BG,Source!$D538,Ishop!$B:$B,Source!$C538)</f>
        <v>0</v>
      </c>
      <c r="Z538" s="11">
        <f>COUNTIFS(Ishop!$AG:$AG,Source!$Z$1,Ishop!$BG:$BG,Source!$D538,Ishop!$B:$B,Source!$C538,Ishop!$J:$J,"OUI")</f>
        <v>0</v>
      </c>
      <c r="AA538" s="11">
        <f>COUNTIFS(Ishop!$AG:$AG,Source!$AA$1,Ishop!$BG:$BG,Source!$D538,Ishop!$B:$B,Source!$C538,Ishop!$J:$J,"OUI")</f>
        <v>0</v>
      </c>
      <c r="AB538" s="11">
        <f>COUNTIFS(Ishop!$AG:$AG,Source!$AB$1,Ishop!$BG:$BG,Source!$D538,Ishop!$B:$B,Source!$C538,Ishop!$J:$J,"OUI")</f>
        <v>0</v>
      </c>
      <c r="AC538" s="11">
        <f>COUNTIFS(Ishop!$AG:$AG,Source!$AC$1,Ishop!$BG:$BG,Source!$D538,Ishop!$B:$B,Source!$C538,Ishop!$J:$J,"OUI")</f>
        <v>0</v>
      </c>
      <c r="AD538" s="11">
        <f>COUNTIFS(Ishop!$AG:$AG,Source!$AD$1,Ishop!$BG:$BG,Source!$D538,Ishop!$B:$B,Source!$C538,Ishop!$J:$J,"OUI")</f>
        <v>0</v>
      </c>
      <c r="AE538" s="11">
        <f>COUNTIFS(Ishop!$AG:$AG,Source!$AE$1,Ishop!$BG:$BG,Source!$D538,Ishop!$B:$B,Source!$C538,Ishop!$J:$J,"OUI")</f>
        <v>0</v>
      </c>
      <c r="AF538" s="11">
        <f>COUNTIFS(Ishop!$AG:$AG,Source!$AF$1,Ishop!$BG:$BG,Source!$D538,Ishop!$B:$B,Source!$C538,Ishop!$J:$J,"OUI")</f>
        <v>0</v>
      </c>
      <c r="AG538" s="11">
        <f>COUNTIFS(Ishop!$AG:$AG,Source!$AG$1,Ishop!$BG:$BG,Source!$D538,Ishop!$B:$B,Source!$C538,Ishop!$J:$J,"OUI")</f>
        <v>0</v>
      </c>
      <c r="AH538" s="11">
        <f>COUNTIFS(Ishop!$AG:$AG,Source!$AH$1,Ishop!$BG:$BG,Source!$D538,Ishop!$B:$B,Source!$C538,Ishop!$J:$J,"OUI")</f>
        <v>0</v>
      </c>
      <c r="AI538" s="11">
        <f>COUNTIFS(Ishop!$AG:$AG,Source!$AI$1,Ishop!$BG:$BG,Source!$D538,Ishop!$B:$B,Source!$C538,Ishop!$J:$J,"OUI")</f>
        <v>0</v>
      </c>
      <c r="AJ538" s="11">
        <f>COUNTIFS(Ishop!$AG:$AG,Source!$AJ$1,Ishop!$BG:$BG,Source!$D538,Ishop!$B:$B,Source!$C538,Ishop!$J:$J,"OUI")</f>
        <v>0</v>
      </c>
      <c r="AK538" s="11">
        <f>COUNTIFS(Ishop!$AG:$AG,Source!$AK$1,Ishop!$BG:$BG,Source!$D538,Ishop!$B:$B,Source!$C538,Ishop!$J:$J,"OUI")</f>
        <v>0</v>
      </c>
      <c r="AL538" s="11">
        <f>COUNTIFS(Ishop!$AG:$AG,Source!$AL$1,Ishop!$BG:$BG,Source!$D538,Ishop!$B:$B,Source!$C538,Ishop!$J:$J,"OUI")</f>
        <v>0</v>
      </c>
      <c r="AM538" s="11">
        <f>COUNTIFS(Ishop!$AG:$AG,Source!$AM$1,Ishop!$BG:$BG,Source!$D538,Ishop!$B:$B,Source!$C538,Ishop!$J:$J,"OUI")</f>
        <v>0</v>
      </c>
      <c r="AN538" s="11">
        <f>COUNTIFS(Dolmen!$W:$W,"Sensatio",Dolmen!$O:$O,Source!D538,Dolmen!$F:$F,Source!C538)</f>
        <v>0</v>
      </c>
      <c r="AO538" s="11">
        <f>COUNTIFS(Dolmen!$AC:$AC,"Bbox Miami",Dolmen!$O:$O,Source!D538,Dolmen!$F:$F,Source!C538)</f>
        <v>0</v>
      </c>
      <c r="AP538" s="11">
        <f>COUNTIFS(Dolmen!$AD:$AD,"1",Dolmen!$W:$W,"",Dolmen!$O:$O,Source!D538,Dolmen!$F:$F,Source!C538)</f>
        <v>0</v>
      </c>
      <c r="AQ538" s="11">
        <f>COUNTIFS(Dolmen!$W:$W,"Sensation",Dolmen!$Y:$Y,"1",Dolmen!$O:$O,Source!D538,Dolmen!$F:$F,Source!C538)</f>
        <v>0</v>
      </c>
      <c r="AR538" s="11">
        <f>COUNTIFS(Dolmen!$AC:$AC,"Bbox Miami",Dolmen!$Y:$Y,"1",Dolmen!$O:$O,Source!D538,Dolmen!$F:$F,Source!C538)</f>
        <v>0</v>
      </c>
      <c r="AS538" s="11">
        <f>COUNTIFS(Dolmen!$AD:$AD,"1",Dolmen!$W:$W,"",Dolmen!$Y:$Y,"1",Dolmen!$O:$O,Source!D538,Dolmen!$F:$F,Source!C538)</f>
        <v>0</v>
      </c>
      <c r="AT538" s="11">
        <f t="shared" si="208"/>
        <v>0</v>
      </c>
      <c r="AU538" s="11">
        <f t="shared" si="209"/>
        <v>0</v>
      </c>
      <c r="AV538" s="11">
        <f t="shared" si="210"/>
        <v>0</v>
      </c>
      <c r="AW538" s="11">
        <f t="shared" si="211"/>
        <v>0</v>
      </c>
      <c r="AX538" s="11">
        <f t="shared" si="212"/>
        <v>0</v>
      </c>
      <c r="AY538" s="11">
        <f t="shared" si="213"/>
        <v>0</v>
      </c>
      <c r="AZ538" s="11">
        <f t="shared" si="214"/>
        <v>0</v>
      </c>
      <c r="BA538" s="11">
        <f t="shared" si="215"/>
        <v>0</v>
      </c>
      <c r="BB538" s="11">
        <f t="shared" si="216"/>
        <v>0</v>
      </c>
      <c r="BC538" s="11">
        <f t="shared" si="217"/>
        <v>0</v>
      </c>
      <c r="BD538" s="11">
        <f>SUMIFS(Ishop!$BK:$BK,Ishop!$BG:$BG,Source!D538,Ishop!$B:$B,Source!C538)</f>
        <v>0</v>
      </c>
      <c r="BE538" s="11">
        <f>COUNTIFS(Ishop!$AW:$AW,"OUI",Ishop!$BG:$BG,Source!D538,Ishop!$B:$B,Source!C538)</f>
        <v>0</v>
      </c>
      <c r="BF538" s="11">
        <f t="shared" si="218"/>
        <v>0</v>
      </c>
      <c r="BG538" s="11">
        <f t="shared" si="219"/>
        <v>0</v>
      </c>
      <c r="BH538" s="11">
        <f t="shared" si="220"/>
        <v>0</v>
      </c>
      <c r="BI538" s="11">
        <f t="shared" si="221"/>
        <v>0</v>
      </c>
      <c r="BJ538" s="11">
        <f t="shared" si="222"/>
        <v>0</v>
      </c>
      <c r="BK538" s="11">
        <f t="shared" si="223"/>
        <v>0</v>
      </c>
      <c r="BL538" s="11">
        <f t="shared" si="224"/>
        <v>0</v>
      </c>
      <c r="BM538" s="11">
        <f t="shared" si="225"/>
        <v>0</v>
      </c>
      <c r="BN538" s="25">
        <f>Z538*Budget!$A$6</f>
        <v>0</v>
      </c>
      <c r="BO538" s="25">
        <f>AA538*(Budget!$B$6+Budget!$B$7)</f>
        <v>0</v>
      </c>
      <c r="BP538" s="25">
        <f>AB538*(Budget!$C$6+Budget!$C$7)</f>
        <v>0</v>
      </c>
      <c r="BQ538" s="25">
        <f>AC538*(Budget!$D$6+Budget!$D$7)</f>
        <v>0</v>
      </c>
      <c r="BR538" s="25">
        <f>AD538*(Budget!$E$6+Budget!$E$7)</f>
        <v>0</v>
      </c>
      <c r="BS538" s="25">
        <f>AE538*(Budget!$F$6+Budget!$F$7)</f>
        <v>0</v>
      </c>
      <c r="BT538" s="25">
        <f>AF538*(Budget!$G$6+Budget!$G$7)</f>
        <v>0</v>
      </c>
      <c r="BU538" s="25">
        <f>AG538*Budget!$H$6</f>
        <v>0</v>
      </c>
      <c r="BV538" s="25">
        <f>AH538*Budget!$I$6</f>
        <v>0</v>
      </c>
      <c r="BW538" s="25">
        <f>AI538*Budget!$J$6</f>
        <v>0</v>
      </c>
      <c r="BX538" s="25">
        <f>AJ538*Budget!$K$6</f>
        <v>0</v>
      </c>
      <c r="BY538" s="25">
        <f>AK538*Budget!$L$6</f>
        <v>0</v>
      </c>
      <c r="BZ538" s="25">
        <f>AL538*Budget!$M$6</f>
        <v>0</v>
      </c>
      <c r="CA538" s="25">
        <f>AM538*Budget!$N$6</f>
        <v>0</v>
      </c>
      <c r="CB538" s="25">
        <f>AQ538*Budget!$O$6</f>
        <v>0</v>
      </c>
      <c r="CC538" s="25">
        <f>AR538*Budget!$S$6</f>
        <v>0</v>
      </c>
      <c r="CD538" s="25">
        <f>AS538*Budget!$Q$6</f>
        <v>0</v>
      </c>
      <c r="CE538" s="25">
        <f t="shared" si="226"/>
        <v>0</v>
      </c>
      <c r="CF538" s="11" t="e">
        <f>COUNTIFS(#REF!,Source!E538,#REF!,Source!C538)</f>
        <v>#REF!</v>
      </c>
      <c r="CG538" s="11" t="str">
        <f t="shared" si="227"/>
        <v>--</v>
      </c>
    </row>
    <row r="539" spans="1:85" x14ac:dyDescent="0.25">
      <c r="A539" t="str">
        <f>IFERROR(VLOOKUP(MONTH(C539),Date!$A$2:$B$13,2,0),"--")</f>
        <v>Avril</v>
      </c>
      <c r="B539" s="11">
        <f t="shared" si="206"/>
        <v>14</v>
      </c>
      <c r="C539" s="28">
        <f t="shared" si="228"/>
        <v>42098</v>
      </c>
      <c r="D539" s="29" t="s">
        <v>219</v>
      </c>
      <c r="E539" s="30" t="str">
        <f>IFERROR(VLOOKUP(D539,Listing!$A:$B,2,0),"--")</f>
        <v>A44037</v>
      </c>
      <c r="F539" s="30" t="str">
        <f>IFERROR(VLOOKUP(D539,Listing!$A:$E,5,0),"-")</f>
        <v>ESSMALKI ZAKIA</v>
      </c>
      <c r="G539" s="4">
        <f>IFERROR(VLOOKUP(D539,Listing!$A:$F,6,0),"--")</f>
        <v>42107</v>
      </c>
      <c r="H539" s="11" t="str">
        <f>IFERROR(VLOOKUP(D539,Listing!$A:$D,4,0),"--")</f>
        <v>NAJOUA ALLAOULAHCEN</v>
      </c>
      <c r="I539" s="11" t="str">
        <f t="shared" si="207"/>
        <v>AAC</v>
      </c>
      <c r="J539" s="31">
        <f>IFERROR(COUNTIFS(Ishop!$BG:$BG,Source!D539,Ishop!$B:$B,Source!C539),"--")</f>
        <v>0</v>
      </c>
      <c r="K539" s="11">
        <f>IFERROR(COUNTIFS(Ishop!$BG:$BG,Source!D539,Ishop!$B:$B,Source!C539,Ishop!$J:$J,"OUI"),"--")</f>
        <v>0</v>
      </c>
      <c r="L539" s="11">
        <f>COUNTIFS(Ishop!$AG:$AG,Source!$L$1,Ishop!$BG:$BG,Source!$D539,Ishop!$B:$B,Source!$C539)</f>
        <v>0</v>
      </c>
      <c r="M539" s="11">
        <f>COUNTIFS(Ishop!$AG:$AG,Source!$M$1,Ishop!$BG:$BG,Source!$D539,Ishop!$B:$B,Source!$C539)</f>
        <v>0</v>
      </c>
      <c r="N539" s="11">
        <f>COUNTIFS(Ishop!$AG:$AG,Source!$N$1,Ishop!$BG:$BG,Source!$D539,Ishop!$B:$B,Source!$C539)</f>
        <v>0</v>
      </c>
      <c r="O539" s="11">
        <f>COUNTIFS(Ishop!$AG:$AG,Source!$O$1,Ishop!$BG:$BG,Source!$D539,Ishop!$B:$B,Source!$C539)</f>
        <v>0</v>
      </c>
      <c r="P539" s="11">
        <f>COUNTIFS(Ishop!$AG:$AG,Source!$P$1,Ishop!$BG:$BG,Source!$D539,Ishop!$B:$B,Source!$C539)</f>
        <v>0</v>
      </c>
      <c r="Q539" s="11">
        <f>COUNTIFS(Ishop!$AG:$AG,Source!$Q$1,Ishop!$BG:$BG,Source!$D539,Ishop!$B:$B,Source!$C539)</f>
        <v>0</v>
      </c>
      <c r="R539" s="11">
        <f>COUNTIFS(Ishop!$AG:$AG,Source!$R$1,Ishop!$BG:$BG,Source!$D539,Ishop!$B:$B,Source!$C539)</f>
        <v>0</v>
      </c>
      <c r="S539" s="11">
        <f>COUNTIFS(Ishop!$AG:$AG,Source!$S$1,Ishop!$BG:$BG,Source!$D539,Ishop!$B:$B,Source!$C539)</f>
        <v>0</v>
      </c>
      <c r="T539" s="11">
        <f>COUNTIFS(Ishop!$AG:$AG,Source!$T$1,Ishop!$BG:$BG,Source!$D539,Ishop!$B:$B,Source!$C539)</f>
        <v>0</v>
      </c>
      <c r="U539" s="11">
        <f>COUNTIFS(Ishop!$AG:$AG,Source!$U$1,Ishop!$BG:$BG,Source!$D539,Ishop!$B:$B,Source!$C539)</f>
        <v>0</v>
      </c>
      <c r="V539" s="11">
        <f>COUNTIFS(Ishop!$AG:$AG,Source!$V$1,Ishop!$BG:$BG,Source!$D539,Ishop!$B:$B,Source!$C539)</f>
        <v>0</v>
      </c>
      <c r="W539" s="11">
        <f>COUNTIFS(Ishop!$AG:$AG,Source!$W$1,Ishop!$BG:$BG,Source!$D539,Ishop!$B:$B,Source!$C539)</f>
        <v>0</v>
      </c>
      <c r="X539" s="11">
        <f>COUNTIFS(Ishop!$AG:$AG,Source!$X$1,Ishop!$BG:$BG,Source!$D539,Ishop!$B:$B,Source!$C539)</f>
        <v>0</v>
      </c>
      <c r="Y539" s="11">
        <f>COUNTIFS(Ishop!$AG:$AG,Source!$Y$1,Ishop!$BG:$BG,Source!$D539,Ishop!$B:$B,Source!$C539)</f>
        <v>0</v>
      </c>
      <c r="Z539" s="11">
        <f>COUNTIFS(Ishop!$AG:$AG,Source!$Z$1,Ishop!$BG:$BG,Source!$D539,Ishop!$B:$B,Source!$C539,Ishop!$J:$J,"OUI")</f>
        <v>0</v>
      </c>
      <c r="AA539" s="11">
        <f>COUNTIFS(Ishop!$AG:$AG,Source!$AA$1,Ishop!$BG:$BG,Source!$D539,Ishop!$B:$B,Source!$C539,Ishop!$J:$J,"OUI")</f>
        <v>0</v>
      </c>
      <c r="AB539" s="11">
        <f>COUNTIFS(Ishop!$AG:$AG,Source!$AB$1,Ishop!$BG:$BG,Source!$D539,Ishop!$B:$B,Source!$C539,Ishop!$J:$J,"OUI")</f>
        <v>0</v>
      </c>
      <c r="AC539" s="11">
        <f>COUNTIFS(Ishop!$AG:$AG,Source!$AC$1,Ishop!$BG:$BG,Source!$D539,Ishop!$B:$B,Source!$C539,Ishop!$J:$J,"OUI")</f>
        <v>0</v>
      </c>
      <c r="AD539" s="11">
        <f>COUNTIFS(Ishop!$AG:$AG,Source!$AD$1,Ishop!$BG:$BG,Source!$D539,Ishop!$B:$B,Source!$C539,Ishop!$J:$J,"OUI")</f>
        <v>0</v>
      </c>
      <c r="AE539" s="11">
        <f>COUNTIFS(Ishop!$AG:$AG,Source!$AE$1,Ishop!$BG:$BG,Source!$D539,Ishop!$B:$B,Source!$C539,Ishop!$J:$J,"OUI")</f>
        <v>0</v>
      </c>
      <c r="AF539" s="11">
        <f>COUNTIFS(Ishop!$AG:$AG,Source!$AF$1,Ishop!$BG:$BG,Source!$D539,Ishop!$B:$B,Source!$C539,Ishop!$J:$J,"OUI")</f>
        <v>0</v>
      </c>
      <c r="AG539" s="11">
        <f>COUNTIFS(Ishop!$AG:$AG,Source!$AG$1,Ishop!$BG:$BG,Source!$D539,Ishop!$B:$B,Source!$C539,Ishop!$J:$J,"OUI")</f>
        <v>0</v>
      </c>
      <c r="AH539" s="11">
        <f>COUNTIFS(Ishop!$AG:$AG,Source!$AH$1,Ishop!$BG:$BG,Source!$D539,Ishop!$B:$B,Source!$C539,Ishop!$J:$J,"OUI")</f>
        <v>0</v>
      </c>
      <c r="AI539" s="11">
        <f>COUNTIFS(Ishop!$AG:$AG,Source!$AI$1,Ishop!$BG:$BG,Source!$D539,Ishop!$B:$B,Source!$C539,Ishop!$J:$J,"OUI")</f>
        <v>0</v>
      </c>
      <c r="AJ539" s="11">
        <f>COUNTIFS(Ishop!$AG:$AG,Source!$AJ$1,Ishop!$BG:$BG,Source!$D539,Ishop!$B:$B,Source!$C539,Ishop!$J:$J,"OUI")</f>
        <v>0</v>
      </c>
      <c r="AK539" s="11">
        <f>COUNTIFS(Ishop!$AG:$AG,Source!$AK$1,Ishop!$BG:$BG,Source!$D539,Ishop!$B:$B,Source!$C539,Ishop!$J:$J,"OUI")</f>
        <v>0</v>
      </c>
      <c r="AL539" s="11">
        <f>COUNTIFS(Ishop!$AG:$AG,Source!$AL$1,Ishop!$BG:$BG,Source!$D539,Ishop!$B:$B,Source!$C539,Ishop!$J:$J,"OUI")</f>
        <v>0</v>
      </c>
      <c r="AM539" s="11">
        <f>COUNTIFS(Ishop!$AG:$AG,Source!$AM$1,Ishop!$BG:$BG,Source!$D539,Ishop!$B:$B,Source!$C539,Ishop!$J:$J,"OUI")</f>
        <v>0</v>
      </c>
      <c r="AN539" s="11">
        <f>COUNTIFS(Dolmen!$W:$W,"Sensatio",Dolmen!$O:$O,Source!D539,Dolmen!$F:$F,Source!C539)</f>
        <v>0</v>
      </c>
      <c r="AO539" s="11">
        <f>COUNTIFS(Dolmen!$AC:$AC,"Bbox Miami",Dolmen!$O:$O,Source!D539,Dolmen!$F:$F,Source!C539)</f>
        <v>0</v>
      </c>
      <c r="AP539" s="11">
        <f>COUNTIFS(Dolmen!$AD:$AD,"1",Dolmen!$W:$W,"",Dolmen!$O:$O,Source!D539,Dolmen!$F:$F,Source!C539)</f>
        <v>0</v>
      </c>
      <c r="AQ539" s="11">
        <f>COUNTIFS(Dolmen!$W:$W,"Sensation",Dolmen!$Y:$Y,"1",Dolmen!$O:$O,Source!D539,Dolmen!$F:$F,Source!C539)</f>
        <v>0</v>
      </c>
      <c r="AR539" s="11">
        <f>COUNTIFS(Dolmen!$AC:$AC,"Bbox Miami",Dolmen!$Y:$Y,"1",Dolmen!$O:$O,Source!D539,Dolmen!$F:$F,Source!C539)</f>
        <v>0</v>
      </c>
      <c r="AS539" s="11">
        <f>COUNTIFS(Dolmen!$AD:$AD,"1",Dolmen!$W:$W,"",Dolmen!$Y:$Y,"1",Dolmen!$O:$O,Source!D539,Dolmen!$F:$F,Source!C539)</f>
        <v>0</v>
      </c>
      <c r="AT539" s="11">
        <f t="shared" si="208"/>
        <v>0</v>
      </c>
      <c r="AU539" s="11">
        <f t="shared" si="209"/>
        <v>0</v>
      </c>
      <c r="AV539" s="11">
        <f t="shared" si="210"/>
        <v>0</v>
      </c>
      <c r="AW539" s="11">
        <f t="shared" si="211"/>
        <v>0</v>
      </c>
      <c r="AX539" s="11">
        <f t="shared" si="212"/>
        <v>0</v>
      </c>
      <c r="AY539" s="11">
        <f t="shared" si="213"/>
        <v>0</v>
      </c>
      <c r="AZ539" s="11">
        <f t="shared" si="214"/>
        <v>0</v>
      </c>
      <c r="BA539" s="11">
        <f t="shared" si="215"/>
        <v>0</v>
      </c>
      <c r="BB539" s="11">
        <f t="shared" si="216"/>
        <v>0</v>
      </c>
      <c r="BC539" s="11">
        <f t="shared" si="217"/>
        <v>0</v>
      </c>
      <c r="BD539" s="11">
        <f>SUMIFS(Ishop!$BK:$BK,Ishop!$BG:$BG,Source!D539,Ishop!$B:$B,Source!C539)</f>
        <v>0</v>
      </c>
      <c r="BE539" s="11">
        <f>COUNTIFS(Ishop!$AW:$AW,"OUI",Ishop!$BG:$BG,Source!D539,Ishop!$B:$B,Source!C539)</f>
        <v>0</v>
      </c>
      <c r="BF539" s="11">
        <f t="shared" si="218"/>
        <v>0</v>
      </c>
      <c r="BG539" s="11">
        <f t="shared" si="219"/>
        <v>0</v>
      </c>
      <c r="BH539" s="11">
        <f t="shared" si="220"/>
        <v>0</v>
      </c>
      <c r="BI539" s="11">
        <f t="shared" si="221"/>
        <v>0</v>
      </c>
      <c r="BJ539" s="11">
        <f t="shared" si="222"/>
        <v>0</v>
      </c>
      <c r="BK539" s="11">
        <f t="shared" si="223"/>
        <v>0</v>
      </c>
      <c r="BL539" s="11">
        <f t="shared" si="224"/>
        <v>0</v>
      </c>
      <c r="BM539" s="11">
        <f t="shared" si="225"/>
        <v>0</v>
      </c>
      <c r="BN539" s="25">
        <f>Z539*Budget!$A$6</f>
        <v>0</v>
      </c>
      <c r="BO539" s="25">
        <f>AA539*(Budget!$B$6+Budget!$B$7)</f>
        <v>0</v>
      </c>
      <c r="BP539" s="25">
        <f>AB539*(Budget!$C$6+Budget!$C$7)</f>
        <v>0</v>
      </c>
      <c r="BQ539" s="25">
        <f>AC539*(Budget!$D$6+Budget!$D$7)</f>
        <v>0</v>
      </c>
      <c r="BR539" s="25">
        <f>AD539*(Budget!$E$6+Budget!$E$7)</f>
        <v>0</v>
      </c>
      <c r="BS539" s="25">
        <f>AE539*(Budget!$F$6+Budget!$F$7)</f>
        <v>0</v>
      </c>
      <c r="BT539" s="25">
        <f>AF539*(Budget!$G$6+Budget!$G$7)</f>
        <v>0</v>
      </c>
      <c r="BU539" s="25">
        <f>AG539*Budget!$H$6</f>
        <v>0</v>
      </c>
      <c r="BV539" s="25">
        <f>AH539*Budget!$I$6</f>
        <v>0</v>
      </c>
      <c r="BW539" s="25">
        <f>AI539*Budget!$J$6</f>
        <v>0</v>
      </c>
      <c r="BX539" s="25">
        <f>AJ539*Budget!$K$6</f>
        <v>0</v>
      </c>
      <c r="BY539" s="25">
        <f>AK539*Budget!$L$6</f>
        <v>0</v>
      </c>
      <c r="BZ539" s="25">
        <f>AL539*Budget!$M$6</f>
        <v>0</v>
      </c>
      <c r="CA539" s="25">
        <f>AM539*Budget!$N$6</f>
        <v>0</v>
      </c>
      <c r="CB539" s="25">
        <f>AQ539*Budget!$O$6</f>
        <v>0</v>
      </c>
      <c r="CC539" s="25">
        <f>AR539*Budget!$S$6</f>
        <v>0</v>
      </c>
      <c r="CD539" s="25">
        <f>AS539*Budget!$Q$6</f>
        <v>0</v>
      </c>
      <c r="CE539" s="25">
        <f t="shared" si="226"/>
        <v>0</v>
      </c>
      <c r="CF539" s="11" t="e">
        <f>COUNTIFS(#REF!,Source!E539,#REF!,Source!C539)</f>
        <v>#REF!</v>
      </c>
      <c r="CG539" s="11" t="str">
        <f t="shared" si="227"/>
        <v>--</v>
      </c>
    </row>
    <row r="540" spans="1:85" x14ac:dyDescent="0.25">
      <c r="A540" t="str">
        <f>IFERROR(VLOOKUP(MONTH(C540),Date!$A$2:$B$13,2,0),"--")</f>
        <v>Avril</v>
      </c>
      <c r="B540" s="11">
        <f t="shared" si="206"/>
        <v>14</v>
      </c>
      <c r="C540" s="28">
        <f t="shared" si="228"/>
        <v>42098</v>
      </c>
      <c r="D540" s="29" t="s">
        <v>220</v>
      </c>
      <c r="E540" s="30" t="str">
        <f>IFERROR(VLOOKUP(D540,Listing!$A:$B,2,0),"--")</f>
        <v>A44053</v>
      </c>
      <c r="F540" s="30" t="str">
        <f>IFERROR(VLOOKUP(D540,Listing!$A:$E,5,0),"-")</f>
        <v>SALMAN NABIL</v>
      </c>
      <c r="G540" s="4">
        <f>IFERROR(VLOOKUP(D540,Listing!$A:$F,6,0),"--")</f>
        <v>42107</v>
      </c>
      <c r="H540" s="11" t="str">
        <f>IFERROR(VLOOKUP(D540,Listing!$A:$D,4,0),"--")</f>
        <v>NAJOUA ALLAOULAHCEN</v>
      </c>
      <c r="I540" s="11" t="str">
        <f t="shared" si="207"/>
        <v>AAC</v>
      </c>
      <c r="J540" s="31">
        <f>IFERROR(COUNTIFS(Ishop!$BG:$BG,Source!D540,Ishop!$B:$B,Source!C540),"--")</f>
        <v>0</v>
      </c>
      <c r="K540" s="11">
        <f>IFERROR(COUNTIFS(Ishop!$BG:$BG,Source!D540,Ishop!$B:$B,Source!C540,Ishop!$J:$J,"OUI"),"--")</f>
        <v>0</v>
      </c>
      <c r="L540" s="11">
        <f>COUNTIFS(Ishop!$AG:$AG,Source!$L$1,Ishop!$BG:$BG,Source!$D540,Ishop!$B:$B,Source!$C540)</f>
        <v>0</v>
      </c>
      <c r="M540" s="11">
        <f>COUNTIFS(Ishop!$AG:$AG,Source!$M$1,Ishop!$BG:$BG,Source!$D540,Ishop!$B:$B,Source!$C540)</f>
        <v>0</v>
      </c>
      <c r="N540" s="11">
        <f>COUNTIFS(Ishop!$AG:$AG,Source!$N$1,Ishop!$BG:$BG,Source!$D540,Ishop!$B:$B,Source!$C540)</f>
        <v>0</v>
      </c>
      <c r="O540" s="11">
        <f>COUNTIFS(Ishop!$AG:$AG,Source!$O$1,Ishop!$BG:$BG,Source!$D540,Ishop!$B:$B,Source!$C540)</f>
        <v>0</v>
      </c>
      <c r="P540" s="11">
        <f>COUNTIFS(Ishop!$AG:$AG,Source!$P$1,Ishop!$BG:$BG,Source!$D540,Ishop!$B:$B,Source!$C540)</f>
        <v>0</v>
      </c>
      <c r="Q540" s="11">
        <f>COUNTIFS(Ishop!$AG:$AG,Source!$Q$1,Ishop!$BG:$BG,Source!$D540,Ishop!$B:$B,Source!$C540)</f>
        <v>0</v>
      </c>
      <c r="R540" s="11">
        <f>COUNTIFS(Ishop!$AG:$AG,Source!$R$1,Ishop!$BG:$BG,Source!$D540,Ishop!$B:$B,Source!$C540)</f>
        <v>0</v>
      </c>
      <c r="S540" s="11">
        <f>COUNTIFS(Ishop!$AG:$AG,Source!$S$1,Ishop!$BG:$BG,Source!$D540,Ishop!$B:$B,Source!$C540)</f>
        <v>0</v>
      </c>
      <c r="T540" s="11">
        <f>COUNTIFS(Ishop!$AG:$AG,Source!$T$1,Ishop!$BG:$BG,Source!$D540,Ishop!$B:$B,Source!$C540)</f>
        <v>0</v>
      </c>
      <c r="U540" s="11">
        <f>COUNTIFS(Ishop!$AG:$AG,Source!$U$1,Ishop!$BG:$BG,Source!$D540,Ishop!$B:$B,Source!$C540)</f>
        <v>0</v>
      </c>
      <c r="V540" s="11">
        <f>COUNTIFS(Ishop!$AG:$AG,Source!$V$1,Ishop!$BG:$BG,Source!$D540,Ishop!$B:$B,Source!$C540)</f>
        <v>0</v>
      </c>
      <c r="W540" s="11">
        <f>COUNTIFS(Ishop!$AG:$AG,Source!$W$1,Ishop!$BG:$BG,Source!$D540,Ishop!$B:$B,Source!$C540)</f>
        <v>0</v>
      </c>
      <c r="X540" s="11">
        <f>COUNTIFS(Ishop!$AG:$AG,Source!$X$1,Ishop!$BG:$BG,Source!$D540,Ishop!$B:$B,Source!$C540)</f>
        <v>0</v>
      </c>
      <c r="Y540" s="11">
        <f>COUNTIFS(Ishop!$AG:$AG,Source!$Y$1,Ishop!$BG:$BG,Source!$D540,Ishop!$B:$B,Source!$C540)</f>
        <v>0</v>
      </c>
      <c r="Z540" s="11">
        <f>COUNTIFS(Ishop!$AG:$AG,Source!$Z$1,Ishop!$BG:$BG,Source!$D540,Ishop!$B:$B,Source!$C540,Ishop!$J:$J,"OUI")</f>
        <v>0</v>
      </c>
      <c r="AA540" s="11">
        <f>COUNTIFS(Ishop!$AG:$AG,Source!$AA$1,Ishop!$BG:$BG,Source!$D540,Ishop!$B:$B,Source!$C540,Ishop!$J:$J,"OUI")</f>
        <v>0</v>
      </c>
      <c r="AB540" s="11">
        <f>COUNTIFS(Ishop!$AG:$AG,Source!$AB$1,Ishop!$BG:$BG,Source!$D540,Ishop!$B:$B,Source!$C540,Ishop!$J:$J,"OUI")</f>
        <v>0</v>
      </c>
      <c r="AC540" s="11">
        <f>COUNTIFS(Ishop!$AG:$AG,Source!$AC$1,Ishop!$BG:$BG,Source!$D540,Ishop!$B:$B,Source!$C540,Ishop!$J:$J,"OUI")</f>
        <v>0</v>
      </c>
      <c r="AD540" s="11">
        <f>COUNTIFS(Ishop!$AG:$AG,Source!$AD$1,Ishop!$BG:$BG,Source!$D540,Ishop!$B:$B,Source!$C540,Ishop!$J:$J,"OUI")</f>
        <v>0</v>
      </c>
      <c r="AE540" s="11">
        <f>COUNTIFS(Ishop!$AG:$AG,Source!$AE$1,Ishop!$BG:$BG,Source!$D540,Ishop!$B:$B,Source!$C540,Ishop!$J:$J,"OUI")</f>
        <v>0</v>
      </c>
      <c r="AF540" s="11">
        <f>COUNTIFS(Ishop!$AG:$AG,Source!$AF$1,Ishop!$BG:$BG,Source!$D540,Ishop!$B:$B,Source!$C540,Ishop!$J:$J,"OUI")</f>
        <v>0</v>
      </c>
      <c r="AG540" s="11">
        <f>COUNTIFS(Ishop!$AG:$AG,Source!$AG$1,Ishop!$BG:$BG,Source!$D540,Ishop!$B:$B,Source!$C540,Ishop!$J:$J,"OUI")</f>
        <v>0</v>
      </c>
      <c r="AH540" s="11">
        <f>COUNTIFS(Ishop!$AG:$AG,Source!$AH$1,Ishop!$BG:$BG,Source!$D540,Ishop!$B:$B,Source!$C540,Ishop!$J:$J,"OUI")</f>
        <v>0</v>
      </c>
      <c r="AI540" s="11">
        <f>COUNTIFS(Ishop!$AG:$AG,Source!$AI$1,Ishop!$BG:$BG,Source!$D540,Ishop!$B:$B,Source!$C540,Ishop!$J:$J,"OUI")</f>
        <v>0</v>
      </c>
      <c r="AJ540" s="11">
        <f>COUNTIFS(Ishop!$AG:$AG,Source!$AJ$1,Ishop!$BG:$BG,Source!$D540,Ishop!$B:$B,Source!$C540,Ishop!$J:$J,"OUI")</f>
        <v>0</v>
      </c>
      <c r="AK540" s="11">
        <f>COUNTIFS(Ishop!$AG:$AG,Source!$AK$1,Ishop!$BG:$BG,Source!$D540,Ishop!$B:$B,Source!$C540,Ishop!$J:$J,"OUI")</f>
        <v>0</v>
      </c>
      <c r="AL540" s="11">
        <f>COUNTIFS(Ishop!$AG:$AG,Source!$AL$1,Ishop!$BG:$BG,Source!$D540,Ishop!$B:$B,Source!$C540,Ishop!$J:$J,"OUI")</f>
        <v>0</v>
      </c>
      <c r="AM540" s="11">
        <f>COUNTIFS(Ishop!$AG:$AG,Source!$AM$1,Ishop!$BG:$BG,Source!$D540,Ishop!$B:$B,Source!$C540,Ishop!$J:$J,"OUI")</f>
        <v>0</v>
      </c>
      <c r="AN540" s="11">
        <f>COUNTIFS(Dolmen!$W:$W,"Sensatio",Dolmen!$O:$O,Source!D540,Dolmen!$F:$F,Source!C540)</f>
        <v>0</v>
      </c>
      <c r="AO540" s="11">
        <f>COUNTIFS(Dolmen!$AC:$AC,"Bbox Miami",Dolmen!$O:$O,Source!D540,Dolmen!$F:$F,Source!C540)</f>
        <v>0</v>
      </c>
      <c r="AP540" s="11">
        <f>COUNTIFS(Dolmen!$AD:$AD,"1",Dolmen!$W:$W,"",Dolmen!$O:$O,Source!D540,Dolmen!$F:$F,Source!C540)</f>
        <v>0</v>
      </c>
      <c r="AQ540" s="11">
        <f>COUNTIFS(Dolmen!$W:$W,"Sensation",Dolmen!$Y:$Y,"1",Dolmen!$O:$O,Source!D540,Dolmen!$F:$F,Source!C540)</f>
        <v>0</v>
      </c>
      <c r="AR540" s="11">
        <f>COUNTIFS(Dolmen!$AC:$AC,"Bbox Miami",Dolmen!$Y:$Y,"1",Dolmen!$O:$O,Source!D540,Dolmen!$F:$F,Source!C540)</f>
        <v>0</v>
      </c>
      <c r="AS540" s="11">
        <f>COUNTIFS(Dolmen!$AD:$AD,"1",Dolmen!$W:$W,"",Dolmen!$Y:$Y,"1",Dolmen!$O:$O,Source!D540,Dolmen!$F:$F,Source!C540)</f>
        <v>0</v>
      </c>
      <c r="AT540" s="11">
        <f t="shared" si="208"/>
        <v>0</v>
      </c>
      <c r="AU540" s="11">
        <f t="shared" si="209"/>
        <v>0</v>
      </c>
      <c r="AV540" s="11">
        <f t="shared" si="210"/>
        <v>0</v>
      </c>
      <c r="AW540" s="11">
        <f t="shared" si="211"/>
        <v>0</v>
      </c>
      <c r="AX540" s="11">
        <f t="shared" si="212"/>
        <v>0</v>
      </c>
      <c r="AY540" s="11">
        <f t="shared" si="213"/>
        <v>0</v>
      </c>
      <c r="AZ540" s="11">
        <f t="shared" si="214"/>
        <v>0</v>
      </c>
      <c r="BA540" s="11">
        <f t="shared" si="215"/>
        <v>0</v>
      </c>
      <c r="BB540" s="11">
        <f t="shared" si="216"/>
        <v>0</v>
      </c>
      <c r="BC540" s="11">
        <f t="shared" si="217"/>
        <v>0</v>
      </c>
      <c r="BD540" s="11">
        <f>SUMIFS(Ishop!$BK:$BK,Ishop!$BG:$BG,Source!D540,Ishop!$B:$B,Source!C540)</f>
        <v>0</v>
      </c>
      <c r="BE540" s="11">
        <f>COUNTIFS(Ishop!$AW:$AW,"OUI",Ishop!$BG:$BG,Source!D540,Ishop!$B:$B,Source!C540)</f>
        <v>0</v>
      </c>
      <c r="BF540" s="11">
        <f t="shared" si="218"/>
        <v>0</v>
      </c>
      <c r="BG540" s="11">
        <f t="shared" si="219"/>
        <v>0</v>
      </c>
      <c r="BH540" s="11">
        <f t="shared" si="220"/>
        <v>0</v>
      </c>
      <c r="BI540" s="11">
        <f t="shared" si="221"/>
        <v>0</v>
      </c>
      <c r="BJ540" s="11">
        <f t="shared" si="222"/>
        <v>0</v>
      </c>
      <c r="BK540" s="11">
        <f t="shared" si="223"/>
        <v>0</v>
      </c>
      <c r="BL540" s="11">
        <f t="shared" si="224"/>
        <v>0</v>
      </c>
      <c r="BM540" s="11">
        <f t="shared" si="225"/>
        <v>0</v>
      </c>
      <c r="BN540" s="25">
        <f>Z540*Budget!$A$6</f>
        <v>0</v>
      </c>
      <c r="BO540" s="25">
        <f>AA540*(Budget!$B$6+Budget!$B$7)</f>
        <v>0</v>
      </c>
      <c r="BP540" s="25">
        <f>AB540*(Budget!$C$6+Budget!$C$7)</f>
        <v>0</v>
      </c>
      <c r="BQ540" s="25">
        <f>AC540*(Budget!$D$6+Budget!$D$7)</f>
        <v>0</v>
      </c>
      <c r="BR540" s="25">
        <f>AD540*(Budget!$E$6+Budget!$E$7)</f>
        <v>0</v>
      </c>
      <c r="BS540" s="25">
        <f>AE540*(Budget!$F$6+Budget!$F$7)</f>
        <v>0</v>
      </c>
      <c r="BT540" s="25">
        <f>AF540*(Budget!$G$6+Budget!$G$7)</f>
        <v>0</v>
      </c>
      <c r="BU540" s="25">
        <f>AG540*Budget!$H$6</f>
        <v>0</v>
      </c>
      <c r="BV540" s="25">
        <f>AH540*Budget!$I$6</f>
        <v>0</v>
      </c>
      <c r="BW540" s="25">
        <f>AI540*Budget!$J$6</f>
        <v>0</v>
      </c>
      <c r="BX540" s="25">
        <f>AJ540*Budget!$K$6</f>
        <v>0</v>
      </c>
      <c r="BY540" s="25">
        <f>AK540*Budget!$L$6</f>
        <v>0</v>
      </c>
      <c r="BZ540" s="25">
        <f>AL540*Budget!$M$6</f>
        <v>0</v>
      </c>
      <c r="CA540" s="25">
        <f>AM540*Budget!$N$6</f>
        <v>0</v>
      </c>
      <c r="CB540" s="25">
        <f>AQ540*Budget!$O$6</f>
        <v>0</v>
      </c>
      <c r="CC540" s="25">
        <f>AR540*Budget!$S$6</f>
        <v>0</v>
      </c>
      <c r="CD540" s="25">
        <f>AS540*Budget!$Q$6</f>
        <v>0</v>
      </c>
      <c r="CE540" s="25">
        <f t="shared" si="226"/>
        <v>0</v>
      </c>
      <c r="CF540" s="11" t="e">
        <f>COUNTIFS(#REF!,Source!E540,#REF!,Source!C540)</f>
        <v>#REF!</v>
      </c>
      <c r="CG540" s="11" t="str">
        <f t="shared" si="227"/>
        <v>--</v>
      </c>
    </row>
    <row r="541" spans="1:85" x14ac:dyDescent="0.25">
      <c r="A541" t="str">
        <f>IFERROR(VLOOKUP(MONTH(C541),Date!$A$2:$B$13,2,0),"--")</f>
        <v>Avril</v>
      </c>
      <c r="B541" s="11">
        <f t="shared" si="206"/>
        <v>14</v>
      </c>
      <c r="C541" s="28">
        <f t="shared" si="228"/>
        <v>42098</v>
      </c>
      <c r="D541" s="29" t="s">
        <v>221</v>
      </c>
      <c r="E541" s="30" t="str">
        <f>IFERROR(VLOOKUP(D541,Listing!$A:$B,2,0),"--")</f>
        <v>A44022</v>
      </c>
      <c r="F541" s="30" t="str">
        <f>IFERROR(VLOOKUP(D541,Listing!$A:$E,5,0),"-")</f>
        <v>EL YASSINI  ILHAM</v>
      </c>
      <c r="G541" s="4">
        <f>IFERROR(VLOOKUP(D541,Listing!$A:$F,6,0),"--")</f>
        <v>42079</v>
      </c>
      <c r="H541" s="11" t="str">
        <f>IFERROR(VLOOKUP(D541,Listing!$A:$D,4,0),"--")</f>
        <v>NAJOUA ALLAOULAHCEN</v>
      </c>
      <c r="I541" s="11" t="str">
        <f t="shared" si="207"/>
        <v>AAC</v>
      </c>
      <c r="J541" s="31">
        <f>IFERROR(COUNTIFS(Ishop!$BG:$BG,Source!D541,Ishop!$B:$B,Source!C541),"--")</f>
        <v>0</v>
      </c>
      <c r="K541" s="11">
        <f>IFERROR(COUNTIFS(Ishop!$BG:$BG,Source!D541,Ishop!$B:$B,Source!C541,Ishop!$J:$J,"OUI"),"--")</f>
        <v>0</v>
      </c>
      <c r="L541" s="11">
        <f>COUNTIFS(Ishop!$AG:$AG,Source!$L$1,Ishop!$BG:$BG,Source!$D541,Ishop!$B:$B,Source!$C541)</f>
        <v>0</v>
      </c>
      <c r="M541" s="11">
        <f>COUNTIFS(Ishop!$AG:$AG,Source!$M$1,Ishop!$BG:$BG,Source!$D541,Ishop!$B:$B,Source!$C541)</f>
        <v>0</v>
      </c>
      <c r="N541" s="11">
        <f>COUNTIFS(Ishop!$AG:$AG,Source!$N$1,Ishop!$BG:$BG,Source!$D541,Ishop!$B:$B,Source!$C541)</f>
        <v>0</v>
      </c>
      <c r="O541" s="11">
        <f>COUNTIFS(Ishop!$AG:$AG,Source!$O$1,Ishop!$BG:$BG,Source!$D541,Ishop!$B:$B,Source!$C541)</f>
        <v>0</v>
      </c>
      <c r="P541" s="11">
        <f>COUNTIFS(Ishop!$AG:$AG,Source!$P$1,Ishop!$BG:$BG,Source!$D541,Ishop!$B:$B,Source!$C541)</f>
        <v>0</v>
      </c>
      <c r="Q541" s="11">
        <f>COUNTIFS(Ishop!$AG:$AG,Source!$Q$1,Ishop!$BG:$BG,Source!$D541,Ishop!$B:$B,Source!$C541)</f>
        <v>0</v>
      </c>
      <c r="R541" s="11">
        <f>COUNTIFS(Ishop!$AG:$AG,Source!$R$1,Ishop!$BG:$BG,Source!$D541,Ishop!$B:$B,Source!$C541)</f>
        <v>0</v>
      </c>
      <c r="S541" s="11">
        <f>COUNTIFS(Ishop!$AG:$AG,Source!$S$1,Ishop!$BG:$BG,Source!$D541,Ishop!$B:$B,Source!$C541)</f>
        <v>0</v>
      </c>
      <c r="T541" s="11">
        <f>COUNTIFS(Ishop!$AG:$AG,Source!$T$1,Ishop!$BG:$BG,Source!$D541,Ishop!$B:$B,Source!$C541)</f>
        <v>0</v>
      </c>
      <c r="U541" s="11">
        <f>COUNTIFS(Ishop!$AG:$AG,Source!$U$1,Ishop!$BG:$BG,Source!$D541,Ishop!$B:$B,Source!$C541)</f>
        <v>0</v>
      </c>
      <c r="V541" s="11">
        <f>COUNTIFS(Ishop!$AG:$AG,Source!$V$1,Ishop!$BG:$BG,Source!$D541,Ishop!$B:$B,Source!$C541)</f>
        <v>0</v>
      </c>
      <c r="W541" s="11">
        <f>COUNTIFS(Ishop!$AG:$AG,Source!$W$1,Ishop!$BG:$BG,Source!$D541,Ishop!$B:$B,Source!$C541)</f>
        <v>0</v>
      </c>
      <c r="X541" s="11">
        <f>COUNTIFS(Ishop!$AG:$AG,Source!$X$1,Ishop!$BG:$BG,Source!$D541,Ishop!$B:$B,Source!$C541)</f>
        <v>0</v>
      </c>
      <c r="Y541" s="11">
        <f>COUNTIFS(Ishop!$AG:$AG,Source!$Y$1,Ishop!$BG:$BG,Source!$D541,Ishop!$B:$B,Source!$C541)</f>
        <v>0</v>
      </c>
      <c r="Z541" s="11">
        <f>COUNTIFS(Ishop!$AG:$AG,Source!$Z$1,Ishop!$BG:$BG,Source!$D541,Ishop!$B:$B,Source!$C541,Ishop!$J:$J,"OUI")</f>
        <v>0</v>
      </c>
      <c r="AA541" s="11">
        <f>COUNTIFS(Ishop!$AG:$AG,Source!$AA$1,Ishop!$BG:$BG,Source!$D541,Ishop!$B:$B,Source!$C541,Ishop!$J:$J,"OUI")</f>
        <v>0</v>
      </c>
      <c r="AB541" s="11">
        <f>COUNTIFS(Ishop!$AG:$AG,Source!$AB$1,Ishop!$BG:$BG,Source!$D541,Ishop!$B:$B,Source!$C541,Ishop!$J:$J,"OUI")</f>
        <v>0</v>
      </c>
      <c r="AC541" s="11">
        <f>COUNTIFS(Ishop!$AG:$AG,Source!$AC$1,Ishop!$BG:$BG,Source!$D541,Ishop!$B:$B,Source!$C541,Ishop!$J:$J,"OUI")</f>
        <v>0</v>
      </c>
      <c r="AD541" s="11">
        <f>COUNTIFS(Ishop!$AG:$AG,Source!$AD$1,Ishop!$BG:$BG,Source!$D541,Ishop!$B:$B,Source!$C541,Ishop!$J:$J,"OUI")</f>
        <v>0</v>
      </c>
      <c r="AE541" s="11">
        <f>COUNTIFS(Ishop!$AG:$AG,Source!$AE$1,Ishop!$BG:$BG,Source!$D541,Ishop!$B:$B,Source!$C541,Ishop!$J:$J,"OUI")</f>
        <v>0</v>
      </c>
      <c r="AF541" s="11">
        <f>COUNTIFS(Ishop!$AG:$AG,Source!$AF$1,Ishop!$BG:$BG,Source!$D541,Ishop!$B:$B,Source!$C541,Ishop!$J:$J,"OUI")</f>
        <v>0</v>
      </c>
      <c r="AG541" s="11">
        <f>COUNTIFS(Ishop!$AG:$AG,Source!$AG$1,Ishop!$BG:$BG,Source!$D541,Ishop!$B:$B,Source!$C541,Ishop!$J:$J,"OUI")</f>
        <v>0</v>
      </c>
      <c r="AH541" s="11">
        <f>COUNTIFS(Ishop!$AG:$AG,Source!$AH$1,Ishop!$BG:$BG,Source!$D541,Ishop!$B:$B,Source!$C541,Ishop!$J:$J,"OUI")</f>
        <v>0</v>
      </c>
      <c r="AI541" s="11">
        <f>COUNTIFS(Ishop!$AG:$AG,Source!$AI$1,Ishop!$BG:$BG,Source!$D541,Ishop!$B:$B,Source!$C541,Ishop!$J:$J,"OUI")</f>
        <v>0</v>
      </c>
      <c r="AJ541" s="11">
        <f>COUNTIFS(Ishop!$AG:$AG,Source!$AJ$1,Ishop!$BG:$BG,Source!$D541,Ishop!$B:$B,Source!$C541,Ishop!$J:$J,"OUI")</f>
        <v>0</v>
      </c>
      <c r="AK541" s="11">
        <f>COUNTIFS(Ishop!$AG:$AG,Source!$AK$1,Ishop!$BG:$BG,Source!$D541,Ishop!$B:$B,Source!$C541,Ishop!$J:$J,"OUI")</f>
        <v>0</v>
      </c>
      <c r="AL541" s="11">
        <f>COUNTIFS(Ishop!$AG:$AG,Source!$AL$1,Ishop!$BG:$BG,Source!$D541,Ishop!$B:$B,Source!$C541,Ishop!$J:$J,"OUI")</f>
        <v>0</v>
      </c>
      <c r="AM541" s="11">
        <f>COUNTIFS(Ishop!$AG:$AG,Source!$AM$1,Ishop!$BG:$BG,Source!$D541,Ishop!$B:$B,Source!$C541,Ishop!$J:$J,"OUI")</f>
        <v>0</v>
      </c>
      <c r="AN541" s="11">
        <f>COUNTIFS(Dolmen!$W:$W,"Sensatio",Dolmen!$O:$O,Source!D541,Dolmen!$F:$F,Source!C541)</f>
        <v>0</v>
      </c>
      <c r="AO541" s="11">
        <f>COUNTIFS(Dolmen!$AC:$AC,"Bbox Miami",Dolmen!$O:$O,Source!D541,Dolmen!$F:$F,Source!C541)</f>
        <v>0</v>
      </c>
      <c r="AP541" s="11">
        <f>COUNTIFS(Dolmen!$AD:$AD,"1",Dolmen!$W:$W,"",Dolmen!$O:$O,Source!D541,Dolmen!$F:$F,Source!C541)</f>
        <v>0</v>
      </c>
      <c r="AQ541" s="11">
        <f>COUNTIFS(Dolmen!$W:$W,"Sensation",Dolmen!$Y:$Y,"1",Dolmen!$O:$O,Source!D541,Dolmen!$F:$F,Source!C541)</f>
        <v>0</v>
      </c>
      <c r="AR541" s="11">
        <f>COUNTIFS(Dolmen!$AC:$AC,"Bbox Miami",Dolmen!$Y:$Y,"1",Dolmen!$O:$O,Source!D541,Dolmen!$F:$F,Source!C541)</f>
        <v>0</v>
      </c>
      <c r="AS541" s="11">
        <f>COUNTIFS(Dolmen!$AD:$AD,"1",Dolmen!$W:$W,"",Dolmen!$Y:$Y,"1",Dolmen!$O:$O,Source!D541,Dolmen!$F:$F,Source!C541)</f>
        <v>0</v>
      </c>
      <c r="AT541" s="11">
        <f t="shared" si="208"/>
        <v>0</v>
      </c>
      <c r="AU541" s="11">
        <f t="shared" si="209"/>
        <v>0</v>
      </c>
      <c r="AV541" s="11">
        <f t="shared" si="210"/>
        <v>0</v>
      </c>
      <c r="AW541" s="11">
        <f t="shared" si="211"/>
        <v>0</v>
      </c>
      <c r="AX541" s="11">
        <f t="shared" si="212"/>
        <v>0</v>
      </c>
      <c r="AY541" s="11">
        <f t="shared" si="213"/>
        <v>0</v>
      </c>
      <c r="AZ541" s="11">
        <f t="shared" si="214"/>
        <v>0</v>
      </c>
      <c r="BA541" s="11">
        <f t="shared" si="215"/>
        <v>0</v>
      </c>
      <c r="BB541" s="11">
        <f t="shared" si="216"/>
        <v>0</v>
      </c>
      <c r="BC541" s="11">
        <f t="shared" si="217"/>
        <v>0</v>
      </c>
      <c r="BD541" s="11">
        <f>SUMIFS(Ishop!$BK:$BK,Ishop!$BG:$BG,Source!D541,Ishop!$B:$B,Source!C541)</f>
        <v>0</v>
      </c>
      <c r="BE541" s="11">
        <f>COUNTIFS(Ishop!$AW:$AW,"OUI",Ishop!$BG:$BG,Source!D541,Ishop!$B:$B,Source!C541)</f>
        <v>0</v>
      </c>
      <c r="BF541" s="11">
        <f t="shared" si="218"/>
        <v>0</v>
      </c>
      <c r="BG541" s="11">
        <f t="shared" si="219"/>
        <v>0</v>
      </c>
      <c r="BH541" s="11">
        <f t="shared" si="220"/>
        <v>0</v>
      </c>
      <c r="BI541" s="11">
        <f t="shared" si="221"/>
        <v>0</v>
      </c>
      <c r="BJ541" s="11">
        <f t="shared" si="222"/>
        <v>0</v>
      </c>
      <c r="BK541" s="11">
        <f t="shared" si="223"/>
        <v>0</v>
      </c>
      <c r="BL541" s="11">
        <f t="shared" si="224"/>
        <v>0</v>
      </c>
      <c r="BM541" s="11">
        <f t="shared" si="225"/>
        <v>0</v>
      </c>
      <c r="BN541" s="25">
        <f>Z541*Budget!$A$6</f>
        <v>0</v>
      </c>
      <c r="BO541" s="25">
        <f>AA541*(Budget!$B$6+Budget!$B$7)</f>
        <v>0</v>
      </c>
      <c r="BP541" s="25">
        <f>AB541*(Budget!$C$6+Budget!$C$7)</f>
        <v>0</v>
      </c>
      <c r="BQ541" s="25">
        <f>AC541*(Budget!$D$6+Budget!$D$7)</f>
        <v>0</v>
      </c>
      <c r="BR541" s="25">
        <f>AD541*(Budget!$E$6+Budget!$E$7)</f>
        <v>0</v>
      </c>
      <c r="BS541" s="25">
        <f>AE541*(Budget!$F$6+Budget!$F$7)</f>
        <v>0</v>
      </c>
      <c r="BT541" s="25">
        <f>AF541*(Budget!$G$6+Budget!$G$7)</f>
        <v>0</v>
      </c>
      <c r="BU541" s="25">
        <f>AG541*Budget!$H$6</f>
        <v>0</v>
      </c>
      <c r="BV541" s="25">
        <f>AH541*Budget!$I$6</f>
        <v>0</v>
      </c>
      <c r="BW541" s="25">
        <f>AI541*Budget!$J$6</f>
        <v>0</v>
      </c>
      <c r="BX541" s="25">
        <f>AJ541*Budget!$K$6</f>
        <v>0</v>
      </c>
      <c r="BY541" s="25">
        <f>AK541*Budget!$L$6</f>
        <v>0</v>
      </c>
      <c r="BZ541" s="25">
        <f>AL541*Budget!$M$6</f>
        <v>0</v>
      </c>
      <c r="CA541" s="25">
        <f>AM541*Budget!$N$6</f>
        <v>0</v>
      </c>
      <c r="CB541" s="25">
        <f>AQ541*Budget!$O$6</f>
        <v>0</v>
      </c>
      <c r="CC541" s="25">
        <f>AR541*Budget!$S$6</f>
        <v>0</v>
      </c>
      <c r="CD541" s="25">
        <f>AS541*Budget!$Q$6</f>
        <v>0</v>
      </c>
      <c r="CE541" s="25">
        <f t="shared" si="226"/>
        <v>0</v>
      </c>
      <c r="CF541" s="11" t="e">
        <f>COUNTIFS(#REF!,Source!E541,#REF!,Source!C541)</f>
        <v>#REF!</v>
      </c>
      <c r="CG541" s="11" t="str">
        <f t="shared" si="227"/>
        <v>--</v>
      </c>
    </row>
    <row r="542" spans="1:85" x14ac:dyDescent="0.25">
      <c r="A542" t="str">
        <f>IFERROR(VLOOKUP(MONTH(C542),Date!$A$2:$B$13,2,0),"--")</f>
        <v>Avril</v>
      </c>
      <c r="B542" s="11">
        <f t="shared" si="206"/>
        <v>14</v>
      </c>
      <c r="C542" s="28">
        <f t="shared" si="228"/>
        <v>42098</v>
      </c>
      <c r="D542" s="29" t="s">
        <v>222</v>
      </c>
      <c r="E542" s="30" t="str">
        <f>IFERROR(VLOOKUP(D542,Listing!$A:$B,2,0),"--")</f>
        <v>A44023</v>
      </c>
      <c r="F542" s="30" t="str">
        <f>IFERROR(VLOOKUP(D542,Listing!$A:$E,5,0),"-")</f>
        <v>EL-MABROUKI  KAWTAR</v>
      </c>
      <c r="G542" s="4">
        <f>IFERROR(VLOOKUP(D542,Listing!$A:$F,6,0),"--")</f>
        <v>42079</v>
      </c>
      <c r="H542" s="11" t="str">
        <f>IFERROR(VLOOKUP(D542,Listing!$A:$D,4,0),"--")</f>
        <v>NAJOUA ALLAOULAHCEN</v>
      </c>
      <c r="I542" s="11" t="str">
        <f t="shared" si="207"/>
        <v>AAC</v>
      </c>
      <c r="J542" s="31">
        <f>IFERROR(COUNTIFS(Ishop!$BG:$BG,Source!D542,Ishop!$B:$B,Source!C542),"--")</f>
        <v>0</v>
      </c>
      <c r="K542" s="11">
        <f>IFERROR(COUNTIFS(Ishop!$BG:$BG,Source!D542,Ishop!$B:$B,Source!C542,Ishop!$J:$J,"OUI"),"--")</f>
        <v>0</v>
      </c>
      <c r="L542" s="11">
        <f>COUNTIFS(Ishop!$AG:$AG,Source!$L$1,Ishop!$BG:$BG,Source!$D542,Ishop!$B:$B,Source!$C542)</f>
        <v>0</v>
      </c>
      <c r="M542" s="11">
        <f>COUNTIFS(Ishop!$AG:$AG,Source!$M$1,Ishop!$BG:$BG,Source!$D542,Ishop!$B:$B,Source!$C542)</f>
        <v>0</v>
      </c>
      <c r="N542" s="11">
        <f>COUNTIFS(Ishop!$AG:$AG,Source!$N$1,Ishop!$BG:$BG,Source!$D542,Ishop!$B:$B,Source!$C542)</f>
        <v>0</v>
      </c>
      <c r="O542" s="11">
        <f>COUNTIFS(Ishop!$AG:$AG,Source!$O$1,Ishop!$BG:$BG,Source!$D542,Ishop!$B:$B,Source!$C542)</f>
        <v>0</v>
      </c>
      <c r="P542" s="11">
        <f>COUNTIFS(Ishop!$AG:$AG,Source!$P$1,Ishop!$BG:$BG,Source!$D542,Ishop!$B:$B,Source!$C542)</f>
        <v>0</v>
      </c>
      <c r="Q542" s="11">
        <f>COUNTIFS(Ishop!$AG:$AG,Source!$Q$1,Ishop!$BG:$BG,Source!$D542,Ishop!$B:$B,Source!$C542)</f>
        <v>0</v>
      </c>
      <c r="R542" s="11">
        <f>COUNTIFS(Ishop!$AG:$AG,Source!$R$1,Ishop!$BG:$BG,Source!$D542,Ishop!$B:$B,Source!$C542)</f>
        <v>0</v>
      </c>
      <c r="S542" s="11">
        <f>COUNTIFS(Ishop!$AG:$AG,Source!$S$1,Ishop!$BG:$BG,Source!$D542,Ishop!$B:$B,Source!$C542)</f>
        <v>0</v>
      </c>
      <c r="T542" s="11">
        <f>COUNTIFS(Ishop!$AG:$AG,Source!$T$1,Ishop!$BG:$BG,Source!$D542,Ishop!$B:$B,Source!$C542)</f>
        <v>0</v>
      </c>
      <c r="U542" s="11">
        <f>COUNTIFS(Ishop!$AG:$AG,Source!$U$1,Ishop!$BG:$BG,Source!$D542,Ishop!$B:$B,Source!$C542)</f>
        <v>0</v>
      </c>
      <c r="V542" s="11">
        <f>COUNTIFS(Ishop!$AG:$AG,Source!$V$1,Ishop!$BG:$BG,Source!$D542,Ishop!$B:$B,Source!$C542)</f>
        <v>0</v>
      </c>
      <c r="W542" s="11">
        <f>COUNTIFS(Ishop!$AG:$AG,Source!$W$1,Ishop!$BG:$BG,Source!$D542,Ishop!$B:$B,Source!$C542)</f>
        <v>0</v>
      </c>
      <c r="X542" s="11">
        <f>COUNTIFS(Ishop!$AG:$AG,Source!$X$1,Ishop!$BG:$BG,Source!$D542,Ishop!$B:$B,Source!$C542)</f>
        <v>0</v>
      </c>
      <c r="Y542" s="11">
        <f>COUNTIFS(Ishop!$AG:$AG,Source!$Y$1,Ishop!$BG:$BG,Source!$D542,Ishop!$B:$B,Source!$C542)</f>
        <v>0</v>
      </c>
      <c r="Z542" s="11">
        <f>COUNTIFS(Ishop!$AG:$AG,Source!$Z$1,Ishop!$BG:$BG,Source!$D542,Ishop!$B:$B,Source!$C542,Ishop!$J:$J,"OUI")</f>
        <v>0</v>
      </c>
      <c r="AA542" s="11">
        <f>COUNTIFS(Ishop!$AG:$AG,Source!$AA$1,Ishop!$BG:$BG,Source!$D542,Ishop!$B:$B,Source!$C542,Ishop!$J:$J,"OUI")</f>
        <v>0</v>
      </c>
      <c r="AB542" s="11">
        <f>COUNTIFS(Ishop!$AG:$AG,Source!$AB$1,Ishop!$BG:$BG,Source!$D542,Ishop!$B:$B,Source!$C542,Ishop!$J:$J,"OUI")</f>
        <v>0</v>
      </c>
      <c r="AC542" s="11">
        <f>COUNTIFS(Ishop!$AG:$AG,Source!$AC$1,Ishop!$BG:$BG,Source!$D542,Ishop!$B:$B,Source!$C542,Ishop!$J:$J,"OUI")</f>
        <v>0</v>
      </c>
      <c r="AD542" s="11">
        <f>COUNTIFS(Ishop!$AG:$AG,Source!$AD$1,Ishop!$BG:$BG,Source!$D542,Ishop!$B:$B,Source!$C542,Ishop!$J:$J,"OUI")</f>
        <v>0</v>
      </c>
      <c r="AE542" s="11">
        <f>COUNTIFS(Ishop!$AG:$AG,Source!$AE$1,Ishop!$BG:$BG,Source!$D542,Ishop!$B:$B,Source!$C542,Ishop!$J:$J,"OUI")</f>
        <v>0</v>
      </c>
      <c r="AF542" s="11">
        <f>COUNTIFS(Ishop!$AG:$AG,Source!$AF$1,Ishop!$BG:$BG,Source!$D542,Ishop!$B:$B,Source!$C542,Ishop!$J:$J,"OUI")</f>
        <v>0</v>
      </c>
      <c r="AG542" s="11">
        <f>COUNTIFS(Ishop!$AG:$AG,Source!$AG$1,Ishop!$BG:$BG,Source!$D542,Ishop!$B:$B,Source!$C542,Ishop!$J:$J,"OUI")</f>
        <v>0</v>
      </c>
      <c r="AH542" s="11">
        <f>COUNTIFS(Ishop!$AG:$AG,Source!$AH$1,Ishop!$BG:$BG,Source!$D542,Ishop!$B:$B,Source!$C542,Ishop!$J:$J,"OUI")</f>
        <v>0</v>
      </c>
      <c r="AI542" s="11">
        <f>COUNTIFS(Ishop!$AG:$AG,Source!$AI$1,Ishop!$BG:$BG,Source!$D542,Ishop!$B:$B,Source!$C542,Ishop!$J:$J,"OUI")</f>
        <v>0</v>
      </c>
      <c r="AJ542" s="11">
        <f>COUNTIFS(Ishop!$AG:$AG,Source!$AJ$1,Ishop!$BG:$BG,Source!$D542,Ishop!$B:$B,Source!$C542,Ishop!$J:$J,"OUI")</f>
        <v>0</v>
      </c>
      <c r="AK542" s="11">
        <f>COUNTIFS(Ishop!$AG:$AG,Source!$AK$1,Ishop!$BG:$BG,Source!$D542,Ishop!$B:$B,Source!$C542,Ishop!$J:$J,"OUI")</f>
        <v>0</v>
      </c>
      <c r="AL542" s="11">
        <f>COUNTIFS(Ishop!$AG:$AG,Source!$AL$1,Ishop!$BG:$BG,Source!$D542,Ishop!$B:$B,Source!$C542,Ishop!$J:$J,"OUI")</f>
        <v>0</v>
      </c>
      <c r="AM542" s="11">
        <f>COUNTIFS(Ishop!$AG:$AG,Source!$AM$1,Ishop!$BG:$BG,Source!$D542,Ishop!$B:$B,Source!$C542,Ishop!$J:$J,"OUI")</f>
        <v>0</v>
      </c>
      <c r="AN542" s="11">
        <f>COUNTIFS(Dolmen!$W:$W,"Sensatio",Dolmen!$O:$O,Source!D542,Dolmen!$F:$F,Source!C542)</f>
        <v>0</v>
      </c>
      <c r="AO542" s="11">
        <f>COUNTIFS(Dolmen!$AC:$AC,"Bbox Miami",Dolmen!$O:$O,Source!D542,Dolmen!$F:$F,Source!C542)</f>
        <v>0</v>
      </c>
      <c r="AP542" s="11">
        <f>COUNTIFS(Dolmen!$AD:$AD,"1",Dolmen!$W:$W,"",Dolmen!$O:$O,Source!D542,Dolmen!$F:$F,Source!C542)</f>
        <v>0</v>
      </c>
      <c r="AQ542" s="11">
        <f>COUNTIFS(Dolmen!$W:$W,"Sensation",Dolmen!$Y:$Y,"1",Dolmen!$O:$O,Source!D542,Dolmen!$F:$F,Source!C542)</f>
        <v>0</v>
      </c>
      <c r="AR542" s="11">
        <f>COUNTIFS(Dolmen!$AC:$AC,"Bbox Miami",Dolmen!$Y:$Y,"1",Dolmen!$O:$O,Source!D542,Dolmen!$F:$F,Source!C542)</f>
        <v>0</v>
      </c>
      <c r="AS542" s="11">
        <f>COUNTIFS(Dolmen!$AD:$AD,"1",Dolmen!$W:$W,"",Dolmen!$Y:$Y,"1",Dolmen!$O:$O,Source!D542,Dolmen!$F:$F,Source!C542)</f>
        <v>0</v>
      </c>
      <c r="AT542" s="11">
        <f t="shared" si="208"/>
        <v>0</v>
      </c>
      <c r="AU542" s="11">
        <f t="shared" si="209"/>
        <v>0</v>
      </c>
      <c r="AV542" s="11">
        <f t="shared" si="210"/>
        <v>0</v>
      </c>
      <c r="AW542" s="11">
        <f t="shared" si="211"/>
        <v>0</v>
      </c>
      <c r="AX542" s="11">
        <f t="shared" si="212"/>
        <v>0</v>
      </c>
      <c r="AY542" s="11">
        <f t="shared" si="213"/>
        <v>0</v>
      </c>
      <c r="AZ542" s="11">
        <f t="shared" si="214"/>
        <v>0</v>
      </c>
      <c r="BA542" s="11">
        <f t="shared" si="215"/>
        <v>0</v>
      </c>
      <c r="BB542" s="11">
        <f t="shared" si="216"/>
        <v>0</v>
      </c>
      <c r="BC542" s="11">
        <f t="shared" si="217"/>
        <v>0</v>
      </c>
      <c r="BD542" s="11">
        <f>SUMIFS(Ishop!$BK:$BK,Ishop!$BG:$BG,Source!D542,Ishop!$B:$B,Source!C542)</f>
        <v>0</v>
      </c>
      <c r="BE542" s="11">
        <f>COUNTIFS(Ishop!$AW:$AW,"OUI",Ishop!$BG:$BG,Source!D542,Ishop!$B:$B,Source!C542)</f>
        <v>0</v>
      </c>
      <c r="BF542" s="11">
        <f t="shared" si="218"/>
        <v>0</v>
      </c>
      <c r="BG542" s="11">
        <f t="shared" si="219"/>
        <v>0</v>
      </c>
      <c r="BH542" s="11">
        <f t="shared" si="220"/>
        <v>0</v>
      </c>
      <c r="BI542" s="11">
        <f t="shared" si="221"/>
        <v>0</v>
      </c>
      <c r="BJ542" s="11">
        <f t="shared" si="222"/>
        <v>0</v>
      </c>
      <c r="BK542" s="11">
        <f t="shared" si="223"/>
        <v>0</v>
      </c>
      <c r="BL542" s="11">
        <f t="shared" si="224"/>
        <v>0</v>
      </c>
      <c r="BM542" s="11">
        <f t="shared" si="225"/>
        <v>0</v>
      </c>
      <c r="BN542" s="25">
        <f>Z542*Budget!$A$6</f>
        <v>0</v>
      </c>
      <c r="BO542" s="25">
        <f>AA542*(Budget!$B$6+Budget!$B$7)</f>
        <v>0</v>
      </c>
      <c r="BP542" s="25">
        <f>AB542*(Budget!$C$6+Budget!$C$7)</f>
        <v>0</v>
      </c>
      <c r="BQ542" s="25">
        <f>AC542*(Budget!$D$6+Budget!$D$7)</f>
        <v>0</v>
      </c>
      <c r="BR542" s="25">
        <f>AD542*(Budget!$E$6+Budget!$E$7)</f>
        <v>0</v>
      </c>
      <c r="BS542" s="25">
        <f>AE542*(Budget!$F$6+Budget!$F$7)</f>
        <v>0</v>
      </c>
      <c r="BT542" s="25">
        <f>AF542*(Budget!$G$6+Budget!$G$7)</f>
        <v>0</v>
      </c>
      <c r="BU542" s="25">
        <f>AG542*Budget!$H$6</f>
        <v>0</v>
      </c>
      <c r="BV542" s="25">
        <f>AH542*Budget!$I$6</f>
        <v>0</v>
      </c>
      <c r="BW542" s="25">
        <f>AI542*Budget!$J$6</f>
        <v>0</v>
      </c>
      <c r="BX542" s="25">
        <f>AJ542*Budget!$K$6</f>
        <v>0</v>
      </c>
      <c r="BY542" s="25">
        <f>AK542*Budget!$L$6</f>
        <v>0</v>
      </c>
      <c r="BZ542" s="25">
        <f>AL542*Budget!$M$6</f>
        <v>0</v>
      </c>
      <c r="CA542" s="25">
        <f>AM542*Budget!$N$6</f>
        <v>0</v>
      </c>
      <c r="CB542" s="25">
        <f>AQ542*Budget!$O$6</f>
        <v>0</v>
      </c>
      <c r="CC542" s="25">
        <f>AR542*Budget!$S$6</f>
        <v>0</v>
      </c>
      <c r="CD542" s="25">
        <f>AS542*Budget!$Q$6</f>
        <v>0</v>
      </c>
      <c r="CE542" s="25">
        <f t="shared" si="226"/>
        <v>0</v>
      </c>
      <c r="CF542" s="11" t="e">
        <f>COUNTIFS(#REF!,Source!E542,#REF!,Source!C542)</f>
        <v>#REF!</v>
      </c>
      <c r="CG542" s="11" t="str">
        <f t="shared" si="227"/>
        <v>--</v>
      </c>
    </row>
    <row r="543" spans="1:85" x14ac:dyDescent="0.25">
      <c r="A543" t="str">
        <f>IFERROR(VLOOKUP(MONTH(C543),Date!$A$2:$B$13,2,0),"--")</f>
        <v>Avril</v>
      </c>
      <c r="B543" s="11">
        <f t="shared" si="206"/>
        <v>14</v>
      </c>
      <c r="C543" s="28">
        <f t="shared" si="228"/>
        <v>42098</v>
      </c>
      <c r="D543" s="29" t="s">
        <v>223</v>
      </c>
      <c r="E543" s="30" t="str">
        <f>IFERROR(VLOOKUP(D543,Listing!$A:$B,2,0),"--")</f>
        <v>A44034</v>
      </c>
      <c r="F543" s="30" t="str">
        <f>IFERROR(VLOOKUP(D543,Listing!$A:$E,5,0),"-")</f>
        <v>TOUIL  AZEDDINE</v>
      </c>
      <c r="G543" s="4">
        <f>IFERROR(VLOOKUP(D543,Listing!$A:$F,6,0),"--")</f>
        <v>42079</v>
      </c>
      <c r="H543" s="11" t="str">
        <f>IFERROR(VLOOKUP(D543,Listing!$A:$D,4,0),"--")</f>
        <v>NAJOUA ALLAOULAHCEN</v>
      </c>
      <c r="I543" s="11" t="str">
        <f t="shared" si="207"/>
        <v>AAC</v>
      </c>
      <c r="J543" s="31">
        <f>IFERROR(COUNTIFS(Ishop!$BG:$BG,Source!D543,Ishop!$B:$B,Source!C543),"--")</f>
        <v>0</v>
      </c>
      <c r="K543" s="11">
        <f>IFERROR(COUNTIFS(Ishop!$BG:$BG,Source!D543,Ishop!$B:$B,Source!C543,Ishop!$J:$J,"OUI"),"--")</f>
        <v>0</v>
      </c>
      <c r="L543" s="11">
        <f>COUNTIFS(Ishop!$AG:$AG,Source!$L$1,Ishop!$BG:$BG,Source!$D543,Ishop!$B:$B,Source!$C543)</f>
        <v>0</v>
      </c>
      <c r="M543" s="11">
        <f>COUNTIFS(Ishop!$AG:$AG,Source!$M$1,Ishop!$BG:$BG,Source!$D543,Ishop!$B:$B,Source!$C543)</f>
        <v>0</v>
      </c>
      <c r="N543" s="11">
        <f>COUNTIFS(Ishop!$AG:$AG,Source!$N$1,Ishop!$BG:$BG,Source!$D543,Ishop!$B:$B,Source!$C543)</f>
        <v>0</v>
      </c>
      <c r="O543" s="11">
        <f>COUNTIFS(Ishop!$AG:$AG,Source!$O$1,Ishop!$BG:$BG,Source!$D543,Ishop!$B:$B,Source!$C543)</f>
        <v>0</v>
      </c>
      <c r="P543" s="11">
        <f>COUNTIFS(Ishop!$AG:$AG,Source!$P$1,Ishop!$BG:$BG,Source!$D543,Ishop!$B:$B,Source!$C543)</f>
        <v>0</v>
      </c>
      <c r="Q543" s="11">
        <f>COUNTIFS(Ishop!$AG:$AG,Source!$Q$1,Ishop!$BG:$BG,Source!$D543,Ishop!$B:$B,Source!$C543)</f>
        <v>0</v>
      </c>
      <c r="R543" s="11">
        <f>COUNTIFS(Ishop!$AG:$AG,Source!$R$1,Ishop!$BG:$BG,Source!$D543,Ishop!$B:$B,Source!$C543)</f>
        <v>0</v>
      </c>
      <c r="S543" s="11">
        <f>COUNTIFS(Ishop!$AG:$AG,Source!$S$1,Ishop!$BG:$BG,Source!$D543,Ishop!$B:$B,Source!$C543)</f>
        <v>0</v>
      </c>
      <c r="T543" s="11">
        <f>COUNTIFS(Ishop!$AG:$AG,Source!$T$1,Ishop!$BG:$BG,Source!$D543,Ishop!$B:$B,Source!$C543)</f>
        <v>0</v>
      </c>
      <c r="U543" s="11">
        <f>COUNTIFS(Ishop!$AG:$AG,Source!$U$1,Ishop!$BG:$BG,Source!$D543,Ishop!$B:$B,Source!$C543)</f>
        <v>0</v>
      </c>
      <c r="V543" s="11">
        <f>COUNTIFS(Ishop!$AG:$AG,Source!$V$1,Ishop!$BG:$BG,Source!$D543,Ishop!$B:$B,Source!$C543)</f>
        <v>0</v>
      </c>
      <c r="W543" s="11">
        <f>COUNTIFS(Ishop!$AG:$AG,Source!$W$1,Ishop!$BG:$BG,Source!$D543,Ishop!$B:$B,Source!$C543)</f>
        <v>0</v>
      </c>
      <c r="X543" s="11">
        <f>COUNTIFS(Ishop!$AG:$AG,Source!$X$1,Ishop!$BG:$BG,Source!$D543,Ishop!$B:$B,Source!$C543)</f>
        <v>0</v>
      </c>
      <c r="Y543" s="11">
        <f>COUNTIFS(Ishop!$AG:$AG,Source!$Y$1,Ishop!$BG:$BG,Source!$D543,Ishop!$B:$B,Source!$C543)</f>
        <v>0</v>
      </c>
      <c r="Z543" s="11">
        <f>COUNTIFS(Ishop!$AG:$AG,Source!$Z$1,Ishop!$BG:$BG,Source!$D543,Ishop!$B:$B,Source!$C543,Ishop!$J:$J,"OUI")</f>
        <v>0</v>
      </c>
      <c r="AA543" s="11">
        <f>COUNTIFS(Ishop!$AG:$AG,Source!$AA$1,Ishop!$BG:$BG,Source!$D543,Ishop!$B:$B,Source!$C543,Ishop!$J:$J,"OUI")</f>
        <v>0</v>
      </c>
      <c r="AB543" s="11">
        <f>COUNTIFS(Ishop!$AG:$AG,Source!$AB$1,Ishop!$BG:$BG,Source!$D543,Ishop!$B:$B,Source!$C543,Ishop!$J:$J,"OUI")</f>
        <v>0</v>
      </c>
      <c r="AC543" s="11">
        <f>COUNTIFS(Ishop!$AG:$AG,Source!$AC$1,Ishop!$BG:$BG,Source!$D543,Ishop!$B:$B,Source!$C543,Ishop!$J:$J,"OUI")</f>
        <v>0</v>
      </c>
      <c r="AD543" s="11">
        <f>COUNTIFS(Ishop!$AG:$AG,Source!$AD$1,Ishop!$BG:$BG,Source!$D543,Ishop!$B:$B,Source!$C543,Ishop!$J:$J,"OUI")</f>
        <v>0</v>
      </c>
      <c r="AE543" s="11">
        <f>COUNTIFS(Ishop!$AG:$AG,Source!$AE$1,Ishop!$BG:$BG,Source!$D543,Ishop!$B:$B,Source!$C543,Ishop!$J:$J,"OUI")</f>
        <v>0</v>
      </c>
      <c r="AF543" s="11">
        <f>COUNTIFS(Ishop!$AG:$AG,Source!$AF$1,Ishop!$BG:$BG,Source!$D543,Ishop!$B:$B,Source!$C543,Ishop!$J:$J,"OUI")</f>
        <v>0</v>
      </c>
      <c r="AG543" s="11">
        <f>COUNTIFS(Ishop!$AG:$AG,Source!$AG$1,Ishop!$BG:$BG,Source!$D543,Ishop!$B:$B,Source!$C543,Ishop!$J:$J,"OUI")</f>
        <v>0</v>
      </c>
      <c r="AH543" s="11">
        <f>COUNTIFS(Ishop!$AG:$AG,Source!$AH$1,Ishop!$BG:$BG,Source!$D543,Ishop!$B:$B,Source!$C543,Ishop!$J:$J,"OUI")</f>
        <v>0</v>
      </c>
      <c r="AI543" s="11">
        <f>COUNTIFS(Ishop!$AG:$AG,Source!$AI$1,Ishop!$BG:$BG,Source!$D543,Ishop!$B:$B,Source!$C543,Ishop!$J:$J,"OUI")</f>
        <v>0</v>
      </c>
      <c r="AJ543" s="11">
        <f>COUNTIFS(Ishop!$AG:$AG,Source!$AJ$1,Ishop!$BG:$BG,Source!$D543,Ishop!$B:$B,Source!$C543,Ishop!$J:$J,"OUI")</f>
        <v>0</v>
      </c>
      <c r="AK543" s="11">
        <f>COUNTIFS(Ishop!$AG:$AG,Source!$AK$1,Ishop!$BG:$BG,Source!$D543,Ishop!$B:$B,Source!$C543,Ishop!$J:$J,"OUI")</f>
        <v>0</v>
      </c>
      <c r="AL543" s="11">
        <f>COUNTIFS(Ishop!$AG:$AG,Source!$AL$1,Ishop!$BG:$BG,Source!$D543,Ishop!$B:$B,Source!$C543,Ishop!$J:$J,"OUI")</f>
        <v>0</v>
      </c>
      <c r="AM543" s="11">
        <f>COUNTIFS(Ishop!$AG:$AG,Source!$AM$1,Ishop!$BG:$BG,Source!$D543,Ishop!$B:$B,Source!$C543,Ishop!$J:$J,"OUI")</f>
        <v>0</v>
      </c>
      <c r="AN543" s="11">
        <f>COUNTIFS(Dolmen!$W:$W,"Sensatio",Dolmen!$O:$O,Source!D543,Dolmen!$F:$F,Source!C543)</f>
        <v>0</v>
      </c>
      <c r="AO543" s="11">
        <f>COUNTIFS(Dolmen!$AC:$AC,"Bbox Miami",Dolmen!$O:$O,Source!D543,Dolmen!$F:$F,Source!C543)</f>
        <v>0</v>
      </c>
      <c r="AP543" s="11">
        <f>COUNTIFS(Dolmen!$AD:$AD,"1",Dolmen!$W:$W,"",Dolmen!$O:$O,Source!D543,Dolmen!$F:$F,Source!C543)</f>
        <v>0</v>
      </c>
      <c r="AQ543" s="11">
        <f>COUNTIFS(Dolmen!$W:$W,"Sensation",Dolmen!$Y:$Y,"1",Dolmen!$O:$O,Source!D543,Dolmen!$F:$F,Source!C543)</f>
        <v>0</v>
      </c>
      <c r="AR543" s="11">
        <f>COUNTIFS(Dolmen!$AC:$AC,"Bbox Miami",Dolmen!$Y:$Y,"1",Dolmen!$O:$O,Source!D543,Dolmen!$F:$F,Source!C543)</f>
        <v>0</v>
      </c>
      <c r="AS543" s="11">
        <f>COUNTIFS(Dolmen!$AD:$AD,"1",Dolmen!$W:$W,"",Dolmen!$Y:$Y,"1",Dolmen!$O:$O,Source!D543,Dolmen!$F:$F,Source!C543)</f>
        <v>0</v>
      </c>
      <c r="AT543" s="11">
        <f t="shared" si="208"/>
        <v>0</v>
      </c>
      <c r="AU543" s="11">
        <f t="shared" si="209"/>
        <v>0</v>
      </c>
      <c r="AV543" s="11">
        <f t="shared" si="210"/>
        <v>0</v>
      </c>
      <c r="AW543" s="11">
        <f t="shared" si="211"/>
        <v>0</v>
      </c>
      <c r="AX543" s="11">
        <f t="shared" si="212"/>
        <v>0</v>
      </c>
      <c r="AY543" s="11">
        <f t="shared" si="213"/>
        <v>0</v>
      </c>
      <c r="AZ543" s="11">
        <f t="shared" si="214"/>
        <v>0</v>
      </c>
      <c r="BA543" s="11">
        <f t="shared" si="215"/>
        <v>0</v>
      </c>
      <c r="BB543" s="11">
        <f t="shared" si="216"/>
        <v>0</v>
      </c>
      <c r="BC543" s="11">
        <f t="shared" si="217"/>
        <v>0</v>
      </c>
      <c r="BD543" s="11">
        <f>SUMIFS(Ishop!$BK:$BK,Ishop!$BG:$BG,Source!D543,Ishop!$B:$B,Source!C543)</f>
        <v>0</v>
      </c>
      <c r="BE543" s="11">
        <f>COUNTIFS(Ishop!$AW:$AW,"OUI",Ishop!$BG:$BG,Source!D543,Ishop!$B:$B,Source!C543)</f>
        <v>0</v>
      </c>
      <c r="BF543" s="11">
        <f t="shared" si="218"/>
        <v>0</v>
      </c>
      <c r="BG543" s="11">
        <f t="shared" si="219"/>
        <v>0</v>
      </c>
      <c r="BH543" s="11">
        <f t="shared" si="220"/>
        <v>0</v>
      </c>
      <c r="BI543" s="11">
        <f t="shared" si="221"/>
        <v>0</v>
      </c>
      <c r="BJ543" s="11">
        <f t="shared" si="222"/>
        <v>0</v>
      </c>
      <c r="BK543" s="11">
        <f t="shared" si="223"/>
        <v>0</v>
      </c>
      <c r="BL543" s="11">
        <f t="shared" si="224"/>
        <v>0</v>
      </c>
      <c r="BM543" s="11">
        <f t="shared" si="225"/>
        <v>0</v>
      </c>
      <c r="BN543" s="25">
        <f>Z543*Budget!$A$6</f>
        <v>0</v>
      </c>
      <c r="BO543" s="25">
        <f>AA543*(Budget!$B$6+Budget!$B$7)</f>
        <v>0</v>
      </c>
      <c r="BP543" s="25">
        <f>AB543*(Budget!$C$6+Budget!$C$7)</f>
        <v>0</v>
      </c>
      <c r="BQ543" s="25">
        <f>AC543*(Budget!$D$6+Budget!$D$7)</f>
        <v>0</v>
      </c>
      <c r="BR543" s="25">
        <f>AD543*(Budget!$E$6+Budget!$E$7)</f>
        <v>0</v>
      </c>
      <c r="BS543" s="25">
        <f>AE543*(Budget!$F$6+Budget!$F$7)</f>
        <v>0</v>
      </c>
      <c r="BT543" s="25">
        <f>AF543*(Budget!$G$6+Budget!$G$7)</f>
        <v>0</v>
      </c>
      <c r="BU543" s="25">
        <f>AG543*Budget!$H$6</f>
        <v>0</v>
      </c>
      <c r="BV543" s="25">
        <f>AH543*Budget!$I$6</f>
        <v>0</v>
      </c>
      <c r="BW543" s="25">
        <f>AI543*Budget!$J$6</f>
        <v>0</v>
      </c>
      <c r="BX543" s="25">
        <f>AJ543*Budget!$K$6</f>
        <v>0</v>
      </c>
      <c r="BY543" s="25">
        <f>AK543*Budget!$L$6</f>
        <v>0</v>
      </c>
      <c r="BZ543" s="25">
        <f>AL543*Budget!$M$6</f>
        <v>0</v>
      </c>
      <c r="CA543" s="25">
        <f>AM543*Budget!$N$6</f>
        <v>0</v>
      </c>
      <c r="CB543" s="25">
        <f>AQ543*Budget!$O$6</f>
        <v>0</v>
      </c>
      <c r="CC543" s="25">
        <f>AR543*Budget!$S$6</f>
        <v>0</v>
      </c>
      <c r="CD543" s="25">
        <f>AS543*Budget!$Q$6</f>
        <v>0</v>
      </c>
      <c r="CE543" s="25">
        <f t="shared" si="226"/>
        <v>0</v>
      </c>
      <c r="CF543" s="11" t="e">
        <f>COUNTIFS(#REF!,Source!E543,#REF!,Source!C543)</f>
        <v>#REF!</v>
      </c>
      <c r="CG543" s="11" t="str">
        <f t="shared" si="227"/>
        <v>--</v>
      </c>
    </row>
    <row r="544" spans="1:85" x14ac:dyDescent="0.25">
      <c r="A544" t="str">
        <f>IFERROR(VLOOKUP(MONTH(C544),Date!$A$2:$B$13,2,0),"--")</f>
        <v>Avril</v>
      </c>
      <c r="B544" s="11">
        <f t="shared" si="206"/>
        <v>14</v>
      </c>
      <c r="C544" s="28">
        <f t="shared" si="228"/>
        <v>42098</v>
      </c>
      <c r="D544" s="29" t="s">
        <v>224</v>
      </c>
      <c r="E544" s="30" t="str">
        <f>IFERROR(VLOOKUP(D544,Listing!$A:$B,2,0),"--")</f>
        <v>A44029</v>
      </c>
      <c r="F544" s="30" t="str">
        <f>IFERROR(VLOOKUP(D544,Listing!$A:$E,5,0),"-")</f>
        <v>WAHHAB  MERYEM</v>
      </c>
      <c r="G544" s="4">
        <f>IFERROR(VLOOKUP(D544,Listing!$A:$F,6,0),"--")</f>
        <v>42079</v>
      </c>
      <c r="H544" s="11" t="str">
        <f>IFERROR(VLOOKUP(D544,Listing!$A:$D,4,0),"--")</f>
        <v>NAJOUA ALLAOULAHCEN</v>
      </c>
      <c r="I544" s="11" t="str">
        <f t="shared" si="207"/>
        <v>AAC</v>
      </c>
      <c r="J544" s="31">
        <f>IFERROR(COUNTIFS(Ishop!$BG:$BG,Source!D544,Ishop!$B:$B,Source!C544),"--")</f>
        <v>0</v>
      </c>
      <c r="K544" s="11">
        <f>IFERROR(COUNTIFS(Ishop!$BG:$BG,Source!D544,Ishop!$B:$B,Source!C544,Ishop!$J:$J,"OUI"),"--")</f>
        <v>0</v>
      </c>
      <c r="L544" s="11">
        <f>COUNTIFS(Ishop!$AG:$AG,Source!$L$1,Ishop!$BG:$BG,Source!$D544,Ishop!$B:$B,Source!$C544)</f>
        <v>0</v>
      </c>
      <c r="M544" s="11">
        <f>COUNTIFS(Ishop!$AG:$AG,Source!$M$1,Ishop!$BG:$BG,Source!$D544,Ishop!$B:$B,Source!$C544)</f>
        <v>0</v>
      </c>
      <c r="N544" s="11">
        <f>COUNTIFS(Ishop!$AG:$AG,Source!$N$1,Ishop!$BG:$BG,Source!$D544,Ishop!$B:$B,Source!$C544)</f>
        <v>0</v>
      </c>
      <c r="O544" s="11">
        <f>COUNTIFS(Ishop!$AG:$AG,Source!$O$1,Ishop!$BG:$BG,Source!$D544,Ishop!$B:$B,Source!$C544)</f>
        <v>0</v>
      </c>
      <c r="P544" s="11">
        <f>COUNTIFS(Ishop!$AG:$AG,Source!$P$1,Ishop!$BG:$BG,Source!$D544,Ishop!$B:$B,Source!$C544)</f>
        <v>0</v>
      </c>
      <c r="Q544" s="11">
        <f>COUNTIFS(Ishop!$AG:$AG,Source!$Q$1,Ishop!$BG:$BG,Source!$D544,Ishop!$B:$B,Source!$C544)</f>
        <v>0</v>
      </c>
      <c r="R544" s="11">
        <f>COUNTIFS(Ishop!$AG:$AG,Source!$R$1,Ishop!$BG:$BG,Source!$D544,Ishop!$B:$B,Source!$C544)</f>
        <v>0</v>
      </c>
      <c r="S544" s="11">
        <f>COUNTIFS(Ishop!$AG:$AG,Source!$S$1,Ishop!$BG:$BG,Source!$D544,Ishop!$B:$B,Source!$C544)</f>
        <v>0</v>
      </c>
      <c r="T544" s="11">
        <f>COUNTIFS(Ishop!$AG:$AG,Source!$T$1,Ishop!$BG:$BG,Source!$D544,Ishop!$B:$B,Source!$C544)</f>
        <v>0</v>
      </c>
      <c r="U544" s="11">
        <f>COUNTIFS(Ishop!$AG:$AG,Source!$U$1,Ishop!$BG:$BG,Source!$D544,Ishop!$B:$B,Source!$C544)</f>
        <v>0</v>
      </c>
      <c r="V544" s="11">
        <f>COUNTIFS(Ishop!$AG:$AG,Source!$V$1,Ishop!$BG:$BG,Source!$D544,Ishop!$B:$B,Source!$C544)</f>
        <v>0</v>
      </c>
      <c r="W544" s="11">
        <f>COUNTIFS(Ishop!$AG:$AG,Source!$W$1,Ishop!$BG:$BG,Source!$D544,Ishop!$B:$B,Source!$C544)</f>
        <v>0</v>
      </c>
      <c r="X544" s="11">
        <f>COUNTIFS(Ishop!$AG:$AG,Source!$X$1,Ishop!$BG:$BG,Source!$D544,Ishop!$B:$B,Source!$C544)</f>
        <v>0</v>
      </c>
      <c r="Y544" s="11">
        <f>COUNTIFS(Ishop!$AG:$AG,Source!$Y$1,Ishop!$BG:$BG,Source!$D544,Ishop!$B:$B,Source!$C544)</f>
        <v>0</v>
      </c>
      <c r="Z544" s="11">
        <f>COUNTIFS(Ishop!$AG:$AG,Source!$Z$1,Ishop!$BG:$BG,Source!$D544,Ishop!$B:$B,Source!$C544,Ishop!$J:$J,"OUI")</f>
        <v>0</v>
      </c>
      <c r="AA544" s="11">
        <f>COUNTIFS(Ishop!$AG:$AG,Source!$AA$1,Ishop!$BG:$BG,Source!$D544,Ishop!$B:$B,Source!$C544,Ishop!$J:$J,"OUI")</f>
        <v>0</v>
      </c>
      <c r="AB544" s="11">
        <f>COUNTIFS(Ishop!$AG:$AG,Source!$AB$1,Ishop!$BG:$BG,Source!$D544,Ishop!$B:$B,Source!$C544,Ishop!$J:$J,"OUI")</f>
        <v>0</v>
      </c>
      <c r="AC544" s="11">
        <f>COUNTIFS(Ishop!$AG:$AG,Source!$AC$1,Ishop!$BG:$BG,Source!$D544,Ishop!$B:$B,Source!$C544,Ishop!$J:$J,"OUI")</f>
        <v>0</v>
      </c>
      <c r="AD544" s="11">
        <f>COUNTIFS(Ishop!$AG:$AG,Source!$AD$1,Ishop!$BG:$BG,Source!$D544,Ishop!$B:$B,Source!$C544,Ishop!$J:$J,"OUI")</f>
        <v>0</v>
      </c>
      <c r="AE544" s="11">
        <f>COUNTIFS(Ishop!$AG:$AG,Source!$AE$1,Ishop!$BG:$BG,Source!$D544,Ishop!$B:$B,Source!$C544,Ishop!$J:$J,"OUI")</f>
        <v>0</v>
      </c>
      <c r="AF544" s="11">
        <f>COUNTIFS(Ishop!$AG:$AG,Source!$AF$1,Ishop!$BG:$BG,Source!$D544,Ishop!$B:$B,Source!$C544,Ishop!$J:$J,"OUI")</f>
        <v>0</v>
      </c>
      <c r="AG544" s="11">
        <f>COUNTIFS(Ishop!$AG:$AG,Source!$AG$1,Ishop!$BG:$BG,Source!$D544,Ishop!$B:$B,Source!$C544,Ishop!$J:$J,"OUI")</f>
        <v>0</v>
      </c>
      <c r="AH544" s="11">
        <f>COUNTIFS(Ishop!$AG:$AG,Source!$AH$1,Ishop!$BG:$BG,Source!$D544,Ishop!$B:$B,Source!$C544,Ishop!$J:$J,"OUI")</f>
        <v>0</v>
      </c>
      <c r="AI544" s="11">
        <f>COUNTIFS(Ishop!$AG:$AG,Source!$AI$1,Ishop!$BG:$BG,Source!$D544,Ishop!$B:$B,Source!$C544,Ishop!$J:$J,"OUI")</f>
        <v>0</v>
      </c>
      <c r="AJ544" s="11">
        <f>COUNTIFS(Ishop!$AG:$AG,Source!$AJ$1,Ishop!$BG:$BG,Source!$D544,Ishop!$B:$B,Source!$C544,Ishop!$J:$J,"OUI")</f>
        <v>0</v>
      </c>
      <c r="AK544" s="11">
        <f>COUNTIFS(Ishop!$AG:$AG,Source!$AK$1,Ishop!$BG:$BG,Source!$D544,Ishop!$B:$B,Source!$C544,Ishop!$J:$J,"OUI")</f>
        <v>0</v>
      </c>
      <c r="AL544" s="11">
        <f>COUNTIFS(Ishop!$AG:$AG,Source!$AL$1,Ishop!$BG:$BG,Source!$D544,Ishop!$B:$B,Source!$C544,Ishop!$J:$J,"OUI")</f>
        <v>0</v>
      </c>
      <c r="AM544" s="11">
        <f>COUNTIFS(Ishop!$AG:$AG,Source!$AM$1,Ishop!$BG:$BG,Source!$D544,Ishop!$B:$B,Source!$C544,Ishop!$J:$J,"OUI")</f>
        <v>0</v>
      </c>
      <c r="AN544" s="11">
        <f>COUNTIFS(Dolmen!$W:$W,"Sensatio",Dolmen!$O:$O,Source!D544,Dolmen!$F:$F,Source!C544)</f>
        <v>0</v>
      </c>
      <c r="AO544" s="11">
        <f>COUNTIFS(Dolmen!$AC:$AC,"Bbox Miami",Dolmen!$O:$O,Source!D544,Dolmen!$F:$F,Source!C544)</f>
        <v>0</v>
      </c>
      <c r="AP544" s="11">
        <f>COUNTIFS(Dolmen!$AD:$AD,"1",Dolmen!$W:$W,"",Dolmen!$O:$O,Source!D544,Dolmen!$F:$F,Source!C544)</f>
        <v>0</v>
      </c>
      <c r="AQ544" s="11">
        <f>COUNTIFS(Dolmen!$W:$W,"Sensation",Dolmen!$Y:$Y,"1",Dolmen!$O:$O,Source!D544,Dolmen!$F:$F,Source!C544)</f>
        <v>0</v>
      </c>
      <c r="AR544" s="11">
        <f>COUNTIFS(Dolmen!$AC:$AC,"Bbox Miami",Dolmen!$Y:$Y,"1",Dolmen!$O:$O,Source!D544,Dolmen!$F:$F,Source!C544)</f>
        <v>0</v>
      </c>
      <c r="AS544" s="11">
        <f>COUNTIFS(Dolmen!$AD:$AD,"1",Dolmen!$W:$W,"",Dolmen!$Y:$Y,"1",Dolmen!$O:$O,Source!D544,Dolmen!$F:$F,Source!C544)</f>
        <v>0</v>
      </c>
      <c r="AT544" s="11">
        <f t="shared" si="208"/>
        <v>0</v>
      </c>
      <c r="AU544" s="11">
        <f t="shared" si="209"/>
        <v>0</v>
      </c>
      <c r="AV544" s="11">
        <f t="shared" si="210"/>
        <v>0</v>
      </c>
      <c r="AW544" s="11">
        <f t="shared" si="211"/>
        <v>0</v>
      </c>
      <c r="AX544" s="11">
        <f t="shared" si="212"/>
        <v>0</v>
      </c>
      <c r="AY544" s="11">
        <f t="shared" si="213"/>
        <v>0</v>
      </c>
      <c r="AZ544" s="11">
        <f t="shared" si="214"/>
        <v>0</v>
      </c>
      <c r="BA544" s="11">
        <f t="shared" si="215"/>
        <v>0</v>
      </c>
      <c r="BB544" s="11">
        <f t="shared" si="216"/>
        <v>0</v>
      </c>
      <c r="BC544" s="11">
        <f t="shared" si="217"/>
        <v>0</v>
      </c>
      <c r="BD544" s="11">
        <f>SUMIFS(Ishop!$BK:$BK,Ishop!$BG:$BG,Source!D544,Ishop!$B:$B,Source!C544)</f>
        <v>0</v>
      </c>
      <c r="BE544" s="11">
        <f>COUNTIFS(Ishop!$AW:$AW,"OUI",Ishop!$BG:$BG,Source!D544,Ishop!$B:$B,Source!C544)</f>
        <v>0</v>
      </c>
      <c r="BF544" s="11">
        <f t="shared" si="218"/>
        <v>0</v>
      </c>
      <c r="BG544" s="11">
        <f t="shared" si="219"/>
        <v>0</v>
      </c>
      <c r="BH544" s="11">
        <f t="shared" si="220"/>
        <v>0</v>
      </c>
      <c r="BI544" s="11">
        <f t="shared" si="221"/>
        <v>0</v>
      </c>
      <c r="BJ544" s="11">
        <f t="shared" si="222"/>
        <v>0</v>
      </c>
      <c r="BK544" s="11">
        <f t="shared" si="223"/>
        <v>0</v>
      </c>
      <c r="BL544" s="11">
        <f t="shared" si="224"/>
        <v>0</v>
      </c>
      <c r="BM544" s="11">
        <f t="shared" si="225"/>
        <v>0</v>
      </c>
      <c r="BN544" s="25">
        <f>Z544*Budget!$A$6</f>
        <v>0</v>
      </c>
      <c r="BO544" s="25">
        <f>AA544*(Budget!$B$6+Budget!$B$7)</f>
        <v>0</v>
      </c>
      <c r="BP544" s="25">
        <f>AB544*(Budget!$C$6+Budget!$C$7)</f>
        <v>0</v>
      </c>
      <c r="BQ544" s="25">
        <f>AC544*(Budget!$D$6+Budget!$D$7)</f>
        <v>0</v>
      </c>
      <c r="BR544" s="25">
        <f>AD544*(Budget!$E$6+Budget!$E$7)</f>
        <v>0</v>
      </c>
      <c r="BS544" s="25">
        <f>AE544*(Budget!$F$6+Budget!$F$7)</f>
        <v>0</v>
      </c>
      <c r="BT544" s="25">
        <f>AF544*(Budget!$G$6+Budget!$G$7)</f>
        <v>0</v>
      </c>
      <c r="BU544" s="25">
        <f>AG544*Budget!$H$6</f>
        <v>0</v>
      </c>
      <c r="BV544" s="25">
        <f>AH544*Budget!$I$6</f>
        <v>0</v>
      </c>
      <c r="BW544" s="25">
        <f>AI544*Budget!$J$6</f>
        <v>0</v>
      </c>
      <c r="BX544" s="25">
        <f>AJ544*Budget!$K$6</f>
        <v>0</v>
      </c>
      <c r="BY544" s="25">
        <f>AK544*Budget!$L$6</f>
        <v>0</v>
      </c>
      <c r="BZ544" s="25">
        <f>AL544*Budget!$M$6</f>
        <v>0</v>
      </c>
      <c r="CA544" s="25">
        <f>AM544*Budget!$N$6</f>
        <v>0</v>
      </c>
      <c r="CB544" s="25">
        <f>AQ544*Budget!$O$6</f>
        <v>0</v>
      </c>
      <c r="CC544" s="25">
        <f>AR544*Budget!$S$6</f>
        <v>0</v>
      </c>
      <c r="CD544" s="25">
        <f>AS544*Budget!$Q$6</f>
        <v>0</v>
      </c>
      <c r="CE544" s="25">
        <f t="shared" si="226"/>
        <v>0</v>
      </c>
      <c r="CF544" s="11" t="e">
        <f>COUNTIFS(#REF!,Source!E544,#REF!,Source!C544)</f>
        <v>#REF!</v>
      </c>
      <c r="CG544" s="11" t="str">
        <f t="shared" si="227"/>
        <v>--</v>
      </c>
    </row>
    <row r="545" spans="1:85" x14ac:dyDescent="0.25">
      <c r="A545" t="str">
        <f>IFERROR(VLOOKUP(MONTH(C545),Date!$A$2:$B$13,2,0),"--")</f>
        <v>Avril</v>
      </c>
      <c r="B545" s="11">
        <f t="shared" si="206"/>
        <v>14</v>
      </c>
      <c r="C545" s="28">
        <f t="shared" si="228"/>
        <v>42098</v>
      </c>
      <c r="D545" s="29" t="s">
        <v>225</v>
      </c>
      <c r="E545" s="30" t="str">
        <f>IFERROR(VLOOKUP(D545,Listing!$A:$B,2,0),"--")</f>
        <v>A44046</v>
      </c>
      <c r="F545" s="30" t="str">
        <f>IFERROR(VLOOKUP(D545,Listing!$A:$E,5,0),"-")</f>
        <v>ELOUIDADI  HAMZA</v>
      </c>
      <c r="G545" s="4">
        <f>IFERROR(VLOOKUP(D545,Listing!$A:$F,6,0),"--")</f>
        <v>42079</v>
      </c>
      <c r="H545" s="11" t="str">
        <f>IFERROR(VLOOKUP(D545,Listing!$A:$D,4,0),"--")</f>
        <v>NAJOUA ALLAOULAHCEN</v>
      </c>
      <c r="I545" s="11" t="str">
        <f t="shared" si="207"/>
        <v>AAC</v>
      </c>
      <c r="J545" s="31">
        <f>IFERROR(COUNTIFS(Ishop!$BG:$BG,Source!D545,Ishop!$B:$B,Source!C545),"--")</f>
        <v>0</v>
      </c>
      <c r="K545" s="11">
        <f>IFERROR(COUNTIFS(Ishop!$BG:$BG,Source!D545,Ishop!$B:$B,Source!C545,Ishop!$J:$J,"OUI"),"--")</f>
        <v>0</v>
      </c>
      <c r="L545" s="11">
        <f>COUNTIFS(Ishop!$AG:$AG,Source!$L$1,Ishop!$BG:$BG,Source!$D545,Ishop!$B:$B,Source!$C545)</f>
        <v>0</v>
      </c>
      <c r="M545" s="11">
        <f>COUNTIFS(Ishop!$AG:$AG,Source!$M$1,Ishop!$BG:$BG,Source!$D545,Ishop!$B:$B,Source!$C545)</f>
        <v>0</v>
      </c>
      <c r="N545" s="11">
        <f>COUNTIFS(Ishop!$AG:$AG,Source!$N$1,Ishop!$BG:$BG,Source!$D545,Ishop!$B:$B,Source!$C545)</f>
        <v>0</v>
      </c>
      <c r="O545" s="11">
        <f>COUNTIFS(Ishop!$AG:$AG,Source!$O$1,Ishop!$BG:$BG,Source!$D545,Ishop!$B:$B,Source!$C545)</f>
        <v>0</v>
      </c>
      <c r="P545" s="11">
        <f>COUNTIFS(Ishop!$AG:$AG,Source!$P$1,Ishop!$BG:$BG,Source!$D545,Ishop!$B:$B,Source!$C545)</f>
        <v>0</v>
      </c>
      <c r="Q545" s="11">
        <f>COUNTIFS(Ishop!$AG:$AG,Source!$Q$1,Ishop!$BG:$BG,Source!$D545,Ishop!$B:$B,Source!$C545)</f>
        <v>0</v>
      </c>
      <c r="R545" s="11">
        <f>COUNTIFS(Ishop!$AG:$AG,Source!$R$1,Ishop!$BG:$BG,Source!$D545,Ishop!$B:$B,Source!$C545)</f>
        <v>0</v>
      </c>
      <c r="S545" s="11">
        <f>COUNTIFS(Ishop!$AG:$AG,Source!$S$1,Ishop!$BG:$BG,Source!$D545,Ishop!$B:$B,Source!$C545)</f>
        <v>0</v>
      </c>
      <c r="T545" s="11">
        <f>COUNTIFS(Ishop!$AG:$AG,Source!$T$1,Ishop!$BG:$BG,Source!$D545,Ishop!$B:$B,Source!$C545)</f>
        <v>0</v>
      </c>
      <c r="U545" s="11">
        <f>COUNTIFS(Ishop!$AG:$AG,Source!$U$1,Ishop!$BG:$BG,Source!$D545,Ishop!$B:$B,Source!$C545)</f>
        <v>0</v>
      </c>
      <c r="V545" s="11">
        <f>COUNTIFS(Ishop!$AG:$AG,Source!$V$1,Ishop!$BG:$BG,Source!$D545,Ishop!$B:$B,Source!$C545)</f>
        <v>0</v>
      </c>
      <c r="W545" s="11">
        <f>COUNTIFS(Ishop!$AG:$AG,Source!$W$1,Ishop!$BG:$BG,Source!$D545,Ishop!$B:$B,Source!$C545)</f>
        <v>0</v>
      </c>
      <c r="X545" s="11">
        <f>COUNTIFS(Ishop!$AG:$AG,Source!$X$1,Ishop!$BG:$BG,Source!$D545,Ishop!$B:$B,Source!$C545)</f>
        <v>0</v>
      </c>
      <c r="Y545" s="11">
        <f>COUNTIFS(Ishop!$AG:$AG,Source!$Y$1,Ishop!$BG:$BG,Source!$D545,Ishop!$B:$B,Source!$C545)</f>
        <v>0</v>
      </c>
      <c r="Z545" s="11">
        <f>COUNTIFS(Ishop!$AG:$AG,Source!$Z$1,Ishop!$BG:$BG,Source!$D545,Ishop!$B:$B,Source!$C545,Ishop!$J:$J,"OUI")</f>
        <v>0</v>
      </c>
      <c r="AA545" s="11">
        <f>COUNTIFS(Ishop!$AG:$AG,Source!$AA$1,Ishop!$BG:$BG,Source!$D545,Ishop!$B:$B,Source!$C545,Ishop!$J:$J,"OUI")</f>
        <v>0</v>
      </c>
      <c r="AB545" s="11">
        <f>COUNTIFS(Ishop!$AG:$AG,Source!$AB$1,Ishop!$BG:$BG,Source!$D545,Ishop!$B:$B,Source!$C545,Ishop!$J:$J,"OUI")</f>
        <v>0</v>
      </c>
      <c r="AC545" s="11">
        <f>COUNTIFS(Ishop!$AG:$AG,Source!$AC$1,Ishop!$BG:$BG,Source!$D545,Ishop!$B:$B,Source!$C545,Ishop!$J:$J,"OUI")</f>
        <v>0</v>
      </c>
      <c r="AD545" s="11">
        <f>COUNTIFS(Ishop!$AG:$AG,Source!$AD$1,Ishop!$BG:$BG,Source!$D545,Ishop!$B:$B,Source!$C545,Ishop!$J:$J,"OUI")</f>
        <v>0</v>
      </c>
      <c r="AE545" s="11">
        <f>COUNTIFS(Ishop!$AG:$AG,Source!$AE$1,Ishop!$BG:$BG,Source!$D545,Ishop!$B:$B,Source!$C545,Ishop!$J:$J,"OUI")</f>
        <v>0</v>
      </c>
      <c r="AF545" s="11">
        <f>COUNTIFS(Ishop!$AG:$AG,Source!$AF$1,Ishop!$BG:$BG,Source!$D545,Ishop!$B:$B,Source!$C545,Ishop!$J:$J,"OUI")</f>
        <v>0</v>
      </c>
      <c r="AG545" s="11">
        <f>COUNTIFS(Ishop!$AG:$AG,Source!$AG$1,Ishop!$BG:$BG,Source!$D545,Ishop!$B:$B,Source!$C545,Ishop!$J:$J,"OUI")</f>
        <v>0</v>
      </c>
      <c r="AH545" s="11">
        <f>COUNTIFS(Ishop!$AG:$AG,Source!$AH$1,Ishop!$BG:$BG,Source!$D545,Ishop!$B:$B,Source!$C545,Ishop!$J:$J,"OUI")</f>
        <v>0</v>
      </c>
      <c r="AI545" s="11">
        <f>COUNTIFS(Ishop!$AG:$AG,Source!$AI$1,Ishop!$BG:$BG,Source!$D545,Ishop!$B:$B,Source!$C545,Ishop!$J:$J,"OUI")</f>
        <v>0</v>
      </c>
      <c r="AJ545" s="11">
        <f>COUNTIFS(Ishop!$AG:$AG,Source!$AJ$1,Ishop!$BG:$BG,Source!$D545,Ishop!$B:$B,Source!$C545,Ishop!$J:$J,"OUI")</f>
        <v>0</v>
      </c>
      <c r="AK545" s="11">
        <f>COUNTIFS(Ishop!$AG:$AG,Source!$AK$1,Ishop!$BG:$BG,Source!$D545,Ishop!$B:$B,Source!$C545,Ishop!$J:$J,"OUI")</f>
        <v>0</v>
      </c>
      <c r="AL545" s="11">
        <f>COUNTIFS(Ishop!$AG:$AG,Source!$AL$1,Ishop!$BG:$BG,Source!$D545,Ishop!$B:$B,Source!$C545,Ishop!$J:$J,"OUI")</f>
        <v>0</v>
      </c>
      <c r="AM545" s="11">
        <f>COUNTIFS(Ishop!$AG:$AG,Source!$AM$1,Ishop!$BG:$BG,Source!$D545,Ishop!$B:$B,Source!$C545,Ishop!$J:$J,"OUI")</f>
        <v>0</v>
      </c>
      <c r="AN545" s="11">
        <f>COUNTIFS(Dolmen!$W:$W,"Sensatio",Dolmen!$O:$O,Source!D545,Dolmen!$F:$F,Source!C545)</f>
        <v>0</v>
      </c>
      <c r="AO545" s="11">
        <f>COUNTIFS(Dolmen!$AC:$AC,"Bbox Miami",Dolmen!$O:$O,Source!D545,Dolmen!$F:$F,Source!C545)</f>
        <v>0</v>
      </c>
      <c r="AP545" s="11">
        <f>COUNTIFS(Dolmen!$AD:$AD,"1",Dolmen!$W:$W,"",Dolmen!$O:$O,Source!D545,Dolmen!$F:$F,Source!C545)</f>
        <v>0</v>
      </c>
      <c r="AQ545" s="11">
        <f>COUNTIFS(Dolmen!$W:$W,"Sensation",Dolmen!$Y:$Y,"1",Dolmen!$O:$O,Source!D545,Dolmen!$F:$F,Source!C545)</f>
        <v>0</v>
      </c>
      <c r="AR545" s="11">
        <f>COUNTIFS(Dolmen!$AC:$AC,"Bbox Miami",Dolmen!$Y:$Y,"1",Dolmen!$O:$O,Source!D545,Dolmen!$F:$F,Source!C545)</f>
        <v>0</v>
      </c>
      <c r="AS545" s="11">
        <f>COUNTIFS(Dolmen!$AD:$AD,"1",Dolmen!$W:$W,"",Dolmen!$Y:$Y,"1",Dolmen!$O:$O,Source!D545,Dolmen!$F:$F,Source!C545)</f>
        <v>0</v>
      </c>
      <c r="AT545" s="11">
        <f t="shared" si="208"/>
        <v>0</v>
      </c>
      <c r="AU545" s="11">
        <f t="shared" si="209"/>
        <v>0</v>
      </c>
      <c r="AV545" s="11">
        <f t="shared" si="210"/>
        <v>0</v>
      </c>
      <c r="AW545" s="11">
        <f t="shared" si="211"/>
        <v>0</v>
      </c>
      <c r="AX545" s="11">
        <f t="shared" si="212"/>
        <v>0</v>
      </c>
      <c r="AY545" s="11">
        <f t="shared" si="213"/>
        <v>0</v>
      </c>
      <c r="AZ545" s="11">
        <f t="shared" si="214"/>
        <v>0</v>
      </c>
      <c r="BA545" s="11">
        <f t="shared" si="215"/>
        <v>0</v>
      </c>
      <c r="BB545" s="11">
        <f t="shared" si="216"/>
        <v>0</v>
      </c>
      <c r="BC545" s="11">
        <f t="shared" si="217"/>
        <v>0</v>
      </c>
      <c r="BD545" s="11">
        <f>SUMIFS(Ishop!$BK:$BK,Ishop!$BG:$BG,Source!D545,Ishop!$B:$B,Source!C545)</f>
        <v>0</v>
      </c>
      <c r="BE545" s="11">
        <f>COUNTIFS(Ishop!$AW:$AW,"OUI",Ishop!$BG:$BG,Source!D545,Ishop!$B:$B,Source!C545)</f>
        <v>0</v>
      </c>
      <c r="BF545" s="11">
        <f t="shared" si="218"/>
        <v>0</v>
      </c>
      <c r="BG545" s="11">
        <f t="shared" si="219"/>
        <v>0</v>
      </c>
      <c r="BH545" s="11">
        <f t="shared" si="220"/>
        <v>0</v>
      </c>
      <c r="BI545" s="11">
        <f t="shared" si="221"/>
        <v>0</v>
      </c>
      <c r="BJ545" s="11">
        <f t="shared" si="222"/>
        <v>0</v>
      </c>
      <c r="BK545" s="11">
        <f t="shared" si="223"/>
        <v>0</v>
      </c>
      <c r="BL545" s="11">
        <f t="shared" si="224"/>
        <v>0</v>
      </c>
      <c r="BM545" s="11">
        <f t="shared" si="225"/>
        <v>0</v>
      </c>
      <c r="BN545" s="25">
        <f>Z545*Budget!$A$6</f>
        <v>0</v>
      </c>
      <c r="BO545" s="25">
        <f>AA545*(Budget!$B$6+Budget!$B$7)</f>
        <v>0</v>
      </c>
      <c r="BP545" s="25">
        <f>AB545*(Budget!$C$6+Budget!$C$7)</f>
        <v>0</v>
      </c>
      <c r="BQ545" s="25">
        <f>AC545*(Budget!$D$6+Budget!$D$7)</f>
        <v>0</v>
      </c>
      <c r="BR545" s="25">
        <f>AD545*(Budget!$E$6+Budget!$E$7)</f>
        <v>0</v>
      </c>
      <c r="BS545" s="25">
        <f>AE545*(Budget!$F$6+Budget!$F$7)</f>
        <v>0</v>
      </c>
      <c r="BT545" s="25">
        <f>AF545*(Budget!$G$6+Budget!$G$7)</f>
        <v>0</v>
      </c>
      <c r="BU545" s="25">
        <f>AG545*Budget!$H$6</f>
        <v>0</v>
      </c>
      <c r="BV545" s="25">
        <f>AH545*Budget!$I$6</f>
        <v>0</v>
      </c>
      <c r="BW545" s="25">
        <f>AI545*Budget!$J$6</f>
        <v>0</v>
      </c>
      <c r="BX545" s="25">
        <f>AJ545*Budget!$K$6</f>
        <v>0</v>
      </c>
      <c r="BY545" s="25">
        <f>AK545*Budget!$L$6</f>
        <v>0</v>
      </c>
      <c r="BZ545" s="25">
        <f>AL545*Budget!$M$6</f>
        <v>0</v>
      </c>
      <c r="CA545" s="25">
        <f>AM545*Budget!$N$6</f>
        <v>0</v>
      </c>
      <c r="CB545" s="25">
        <f>AQ545*Budget!$O$6</f>
        <v>0</v>
      </c>
      <c r="CC545" s="25">
        <f>AR545*Budget!$S$6</f>
        <v>0</v>
      </c>
      <c r="CD545" s="25">
        <f>AS545*Budget!$Q$6</f>
        <v>0</v>
      </c>
      <c r="CE545" s="25">
        <f t="shared" si="226"/>
        <v>0</v>
      </c>
      <c r="CF545" s="11" t="e">
        <f>COUNTIFS(#REF!,Source!E545,#REF!,Source!C545)</f>
        <v>#REF!</v>
      </c>
      <c r="CG545" s="11" t="str">
        <f t="shared" si="227"/>
        <v>--</v>
      </c>
    </row>
    <row r="546" spans="1:85" x14ac:dyDescent="0.25">
      <c r="A546" t="str">
        <f>IFERROR(VLOOKUP(MONTH(C546),Date!$A$2:$B$13,2,0),"--")</f>
        <v>Avril</v>
      </c>
      <c r="B546" s="11">
        <f t="shared" si="206"/>
        <v>14</v>
      </c>
      <c r="C546" s="28">
        <f t="shared" si="228"/>
        <v>42098</v>
      </c>
      <c r="D546" s="29" t="s">
        <v>226</v>
      </c>
      <c r="E546" s="30" t="str">
        <f>IFERROR(VLOOKUP(D546,Listing!$A:$B,2,0),"--")</f>
        <v>A44041</v>
      </c>
      <c r="F546" s="30" t="str">
        <f>IFERROR(VLOOKUP(D546,Listing!$A:$E,5,0),"-")</f>
        <v>FILALI  MUSTAPHA</v>
      </c>
      <c r="G546" s="4">
        <f>IFERROR(VLOOKUP(D546,Listing!$A:$F,6,0),"--")</f>
        <v>42079</v>
      </c>
      <c r="H546" s="11" t="str">
        <f>IFERROR(VLOOKUP(D546,Listing!$A:$D,4,0),"--")</f>
        <v>NAJOUA ALLAOULAHCEN</v>
      </c>
      <c r="I546" s="11" t="str">
        <f t="shared" si="207"/>
        <v>AAC</v>
      </c>
      <c r="J546" s="31">
        <f>IFERROR(COUNTIFS(Ishop!$BG:$BG,Source!D546,Ishop!$B:$B,Source!C546),"--")</f>
        <v>0</v>
      </c>
      <c r="K546" s="11">
        <f>IFERROR(COUNTIFS(Ishop!$BG:$BG,Source!D546,Ishop!$B:$B,Source!C546,Ishop!$J:$J,"OUI"),"--")</f>
        <v>0</v>
      </c>
      <c r="L546" s="11">
        <f>COUNTIFS(Ishop!$AG:$AG,Source!$L$1,Ishop!$BG:$BG,Source!$D546,Ishop!$B:$B,Source!$C546)</f>
        <v>0</v>
      </c>
      <c r="M546" s="11">
        <f>COUNTIFS(Ishop!$AG:$AG,Source!$M$1,Ishop!$BG:$BG,Source!$D546,Ishop!$B:$B,Source!$C546)</f>
        <v>0</v>
      </c>
      <c r="N546" s="11">
        <f>COUNTIFS(Ishop!$AG:$AG,Source!$N$1,Ishop!$BG:$BG,Source!$D546,Ishop!$B:$B,Source!$C546)</f>
        <v>0</v>
      </c>
      <c r="O546" s="11">
        <f>COUNTIFS(Ishop!$AG:$AG,Source!$O$1,Ishop!$BG:$BG,Source!$D546,Ishop!$B:$B,Source!$C546)</f>
        <v>0</v>
      </c>
      <c r="P546" s="11">
        <f>COUNTIFS(Ishop!$AG:$AG,Source!$P$1,Ishop!$BG:$BG,Source!$D546,Ishop!$B:$B,Source!$C546)</f>
        <v>0</v>
      </c>
      <c r="Q546" s="11">
        <f>COUNTIFS(Ishop!$AG:$AG,Source!$Q$1,Ishop!$BG:$BG,Source!$D546,Ishop!$B:$B,Source!$C546)</f>
        <v>0</v>
      </c>
      <c r="R546" s="11">
        <f>COUNTIFS(Ishop!$AG:$AG,Source!$R$1,Ishop!$BG:$BG,Source!$D546,Ishop!$B:$B,Source!$C546)</f>
        <v>0</v>
      </c>
      <c r="S546" s="11">
        <f>COUNTIFS(Ishop!$AG:$AG,Source!$S$1,Ishop!$BG:$BG,Source!$D546,Ishop!$B:$B,Source!$C546)</f>
        <v>0</v>
      </c>
      <c r="T546" s="11">
        <f>COUNTIFS(Ishop!$AG:$AG,Source!$T$1,Ishop!$BG:$BG,Source!$D546,Ishop!$B:$B,Source!$C546)</f>
        <v>0</v>
      </c>
      <c r="U546" s="11">
        <f>COUNTIFS(Ishop!$AG:$AG,Source!$U$1,Ishop!$BG:$BG,Source!$D546,Ishop!$B:$B,Source!$C546)</f>
        <v>0</v>
      </c>
      <c r="V546" s="11">
        <f>COUNTIFS(Ishop!$AG:$AG,Source!$V$1,Ishop!$BG:$BG,Source!$D546,Ishop!$B:$B,Source!$C546)</f>
        <v>0</v>
      </c>
      <c r="W546" s="11">
        <f>COUNTIFS(Ishop!$AG:$AG,Source!$W$1,Ishop!$BG:$BG,Source!$D546,Ishop!$B:$B,Source!$C546)</f>
        <v>0</v>
      </c>
      <c r="X546" s="11">
        <f>COUNTIFS(Ishop!$AG:$AG,Source!$X$1,Ishop!$BG:$BG,Source!$D546,Ishop!$B:$B,Source!$C546)</f>
        <v>0</v>
      </c>
      <c r="Y546" s="11">
        <f>COUNTIFS(Ishop!$AG:$AG,Source!$Y$1,Ishop!$BG:$BG,Source!$D546,Ishop!$B:$B,Source!$C546)</f>
        <v>0</v>
      </c>
      <c r="Z546" s="11">
        <f>COUNTIFS(Ishop!$AG:$AG,Source!$Z$1,Ishop!$BG:$BG,Source!$D546,Ishop!$B:$B,Source!$C546,Ishop!$J:$J,"OUI")</f>
        <v>0</v>
      </c>
      <c r="AA546" s="11">
        <f>COUNTIFS(Ishop!$AG:$AG,Source!$AA$1,Ishop!$BG:$BG,Source!$D546,Ishop!$B:$B,Source!$C546,Ishop!$J:$J,"OUI")</f>
        <v>0</v>
      </c>
      <c r="AB546" s="11">
        <f>COUNTIFS(Ishop!$AG:$AG,Source!$AB$1,Ishop!$BG:$BG,Source!$D546,Ishop!$B:$B,Source!$C546,Ishop!$J:$J,"OUI")</f>
        <v>0</v>
      </c>
      <c r="AC546" s="11">
        <f>COUNTIFS(Ishop!$AG:$AG,Source!$AC$1,Ishop!$BG:$BG,Source!$D546,Ishop!$B:$B,Source!$C546,Ishop!$J:$J,"OUI")</f>
        <v>0</v>
      </c>
      <c r="AD546" s="11">
        <f>COUNTIFS(Ishop!$AG:$AG,Source!$AD$1,Ishop!$BG:$BG,Source!$D546,Ishop!$B:$B,Source!$C546,Ishop!$J:$J,"OUI")</f>
        <v>0</v>
      </c>
      <c r="AE546" s="11">
        <f>COUNTIFS(Ishop!$AG:$AG,Source!$AE$1,Ishop!$BG:$BG,Source!$D546,Ishop!$B:$B,Source!$C546,Ishop!$J:$J,"OUI")</f>
        <v>0</v>
      </c>
      <c r="AF546" s="11">
        <f>COUNTIFS(Ishop!$AG:$AG,Source!$AF$1,Ishop!$BG:$BG,Source!$D546,Ishop!$B:$B,Source!$C546,Ishop!$J:$J,"OUI")</f>
        <v>0</v>
      </c>
      <c r="AG546" s="11">
        <f>COUNTIFS(Ishop!$AG:$AG,Source!$AG$1,Ishop!$BG:$BG,Source!$D546,Ishop!$B:$B,Source!$C546,Ishop!$J:$J,"OUI")</f>
        <v>0</v>
      </c>
      <c r="AH546" s="11">
        <f>COUNTIFS(Ishop!$AG:$AG,Source!$AH$1,Ishop!$BG:$BG,Source!$D546,Ishop!$B:$B,Source!$C546,Ishop!$J:$J,"OUI")</f>
        <v>0</v>
      </c>
      <c r="AI546" s="11">
        <f>COUNTIFS(Ishop!$AG:$AG,Source!$AI$1,Ishop!$BG:$BG,Source!$D546,Ishop!$B:$B,Source!$C546,Ishop!$J:$J,"OUI")</f>
        <v>0</v>
      </c>
      <c r="AJ546" s="11">
        <f>COUNTIFS(Ishop!$AG:$AG,Source!$AJ$1,Ishop!$BG:$BG,Source!$D546,Ishop!$B:$B,Source!$C546,Ishop!$J:$J,"OUI")</f>
        <v>0</v>
      </c>
      <c r="AK546" s="11">
        <f>COUNTIFS(Ishop!$AG:$AG,Source!$AK$1,Ishop!$BG:$BG,Source!$D546,Ishop!$B:$B,Source!$C546,Ishop!$J:$J,"OUI")</f>
        <v>0</v>
      </c>
      <c r="AL546" s="11">
        <f>COUNTIFS(Ishop!$AG:$AG,Source!$AL$1,Ishop!$BG:$BG,Source!$D546,Ishop!$B:$B,Source!$C546,Ishop!$J:$J,"OUI")</f>
        <v>0</v>
      </c>
      <c r="AM546" s="11">
        <f>COUNTIFS(Ishop!$AG:$AG,Source!$AM$1,Ishop!$BG:$BG,Source!$D546,Ishop!$B:$B,Source!$C546,Ishop!$J:$J,"OUI")</f>
        <v>0</v>
      </c>
      <c r="AN546" s="11">
        <f>COUNTIFS(Dolmen!$W:$W,"Sensatio",Dolmen!$O:$O,Source!D546,Dolmen!$F:$F,Source!C546)</f>
        <v>0</v>
      </c>
      <c r="AO546" s="11">
        <f>COUNTIFS(Dolmen!$AC:$AC,"Bbox Miami",Dolmen!$O:$O,Source!D546,Dolmen!$F:$F,Source!C546)</f>
        <v>0</v>
      </c>
      <c r="AP546" s="11">
        <f>COUNTIFS(Dolmen!$AD:$AD,"1",Dolmen!$W:$W,"",Dolmen!$O:$O,Source!D546,Dolmen!$F:$F,Source!C546)</f>
        <v>0</v>
      </c>
      <c r="AQ546" s="11">
        <f>COUNTIFS(Dolmen!$W:$W,"Sensation",Dolmen!$Y:$Y,"1",Dolmen!$O:$O,Source!D546,Dolmen!$F:$F,Source!C546)</f>
        <v>0</v>
      </c>
      <c r="AR546" s="11">
        <f>COUNTIFS(Dolmen!$AC:$AC,"Bbox Miami",Dolmen!$Y:$Y,"1",Dolmen!$O:$O,Source!D546,Dolmen!$F:$F,Source!C546)</f>
        <v>0</v>
      </c>
      <c r="AS546" s="11">
        <f>COUNTIFS(Dolmen!$AD:$AD,"1",Dolmen!$W:$W,"",Dolmen!$Y:$Y,"1",Dolmen!$O:$O,Source!D546,Dolmen!$F:$F,Source!C546)</f>
        <v>0</v>
      </c>
      <c r="AT546" s="11">
        <f t="shared" si="208"/>
        <v>0</v>
      </c>
      <c r="AU546" s="11">
        <f t="shared" si="209"/>
        <v>0</v>
      </c>
      <c r="AV546" s="11">
        <f t="shared" si="210"/>
        <v>0</v>
      </c>
      <c r="AW546" s="11">
        <f t="shared" si="211"/>
        <v>0</v>
      </c>
      <c r="AX546" s="11">
        <f t="shared" si="212"/>
        <v>0</v>
      </c>
      <c r="AY546" s="11">
        <f t="shared" si="213"/>
        <v>0</v>
      </c>
      <c r="AZ546" s="11">
        <f t="shared" si="214"/>
        <v>0</v>
      </c>
      <c r="BA546" s="11">
        <f t="shared" si="215"/>
        <v>0</v>
      </c>
      <c r="BB546" s="11">
        <f t="shared" si="216"/>
        <v>0</v>
      </c>
      <c r="BC546" s="11">
        <f t="shared" si="217"/>
        <v>0</v>
      </c>
      <c r="BD546" s="11">
        <f>SUMIFS(Ishop!$BK:$BK,Ishop!$BG:$BG,Source!D546,Ishop!$B:$B,Source!C546)</f>
        <v>0</v>
      </c>
      <c r="BE546" s="11">
        <f>COUNTIFS(Ishop!$AW:$AW,"OUI",Ishop!$BG:$BG,Source!D546,Ishop!$B:$B,Source!C546)</f>
        <v>0</v>
      </c>
      <c r="BF546" s="11">
        <f t="shared" si="218"/>
        <v>0</v>
      </c>
      <c r="BG546" s="11">
        <f t="shared" si="219"/>
        <v>0</v>
      </c>
      <c r="BH546" s="11">
        <f t="shared" si="220"/>
        <v>0</v>
      </c>
      <c r="BI546" s="11">
        <f t="shared" si="221"/>
        <v>0</v>
      </c>
      <c r="BJ546" s="11">
        <f t="shared" si="222"/>
        <v>0</v>
      </c>
      <c r="BK546" s="11">
        <f t="shared" si="223"/>
        <v>0</v>
      </c>
      <c r="BL546" s="11">
        <f t="shared" si="224"/>
        <v>0</v>
      </c>
      <c r="BM546" s="11">
        <f t="shared" si="225"/>
        <v>0</v>
      </c>
      <c r="BN546" s="25">
        <f>Z546*Budget!$A$6</f>
        <v>0</v>
      </c>
      <c r="BO546" s="25">
        <f>AA546*(Budget!$B$6+Budget!$B$7)</f>
        <v>0</v>
      </c>
      <c r="BP546" s="25">
        <f>AB546*(Budget!$C$6+Budget!$C$7)</f>
        <v>0</v>
      </c>
      <c r="BQ546" s="25">
        <f>AC546*(Budget!$D$6+Budget!$D$7)</f>
        <v>0</v>
      </c>
      <c r="BR546" s="25">
        <f>AD546*(Budget!$E$6+Budget!$E$7)</f>
        <v>0</v>
      </c>
      <c r="BS546" s="25">
        <f>AE546*(Budget!$F$6+Budget!$F$7)</f>
        <v>0</v>
      </c>
      <c r="BT546" s="25">
        <f>AF546*(Budget!$G$6+Budget!$G$7)</f>
        <v>0</v>
      </c>
      <c r="BU546" s="25">
        <f>AG546*Budget!$H$6</f>
        <v>0</v>
      </c>
      <c r="BV546" s="25">
        <f>AH546*Budget!$I$6</f>
        <v>0</v>
      </c>
      <c r="BW546" s="25">
        <f>AI546*Budget!$J$6</f>
        <v>0</v>
      </c>
      <c r="BX546" s="25">
        <f>AJ546*Budget!$K$6</f>
        <v>0</v>
      </c>
      <c r="BY546" s="25">
        <f>AK546*Budget!$L$6</f>
        <v>0</v>
      </c>
      <c r="BZ546" s="25">
        <f>AL546*Budget!$M$6</f>
        <v>0</v>
      </c>
      <c r="CA546" s="25">
        <f>AM546*Budget!$N$6</f>
        <v>0</v>
      </c>
      <c r="CB546" s="25">
        <f>AQ546*Budget!$O$6</f>
        <v>0</v>
      </c>
      <c r="CC546" s="25">
        <f>AR546*Budget!$S$6</f>
        <v>0</v>
      </c>
      <c r="CD546" s="25">
        <f>AS546*Budget!$Q$6</f>
        <v>0</v>
      </c>
      <c r="CE546" s="25">
        <f t="shared" si="226"/>
        <v>0</v>
      </c>
      <c r="CF546" s="11" t="e">
        <f>COUNTIFS(#REF!,Source!E546,#REF!,Source!C546)</f>
        <v>#REF!</v>
      </c>
      <c r="CG546" s="11" t="str">
        <f t="shared" si="227"/>
        <v>--</v>
      </c>
    </row>
    <row r="547" spans="1:85" x14ac:dyDescent="0.25">
      <c r="A547" t="str">
        <f>IFERROR(VLOOKUP(MONTH(C547),Date!$A$2:$B$13,2,0),"--")</f>
        <v>Avril</v>
      </c>
      <c r="B547" s="11">
        <f t="shared" si="206"/>
        <v>14</v>
      </c>
      <c r="C547" s="28">
        <f t="shared" si="228"/>
        <v>42098</v>
      </c>
      <c r="D547" s="29" t="s">
        <v>227</v>
      </c>
      <c r="E547" s="30" t="str">
        <f>IFERROR(VLOOKUP(D547,Listing!$A:$B,2,0),"--")</f>
        <v>A44032</v>
      </c>
      <c r="F547" s="30" t="str">
        <f>IFERROR(VLOOKUP(D547,Listing!$A:$E,5,0),"-")</f>
        <v>HALOUI  GHITA</v>
      </c>
      <c r="G547" s="4">
        <f>IFERROR(VLOOKUP(D547,Listing!$A:$F,6,0),"--")</f>
        <v>42079</v>
      </c>
      <c r="H547" s="11" t="str">
        <f>IFERROR(VLOOKUP(D547,Listing!$A:$D,4,0),"--")</f>
        <v>NAJOUA ALLAOULAHCEN</v>
      </c>
      <c r="I547" s="11" t="str">
        <f t="shared" si="207"/>
        <v>AAC</v>
      </c>
      <c r="J547" s="31">
        <f>IFERROR(COUNTIFS(Ishop!$BG:$BG,Source!D547,Ishop!$B:$B,Source!C547),"--")</f>
        <v>0</v>
      </c>
      <c r="K547" s="11">
        <f>IFERROR(COUNTIFS(Ishop!$BG:$BG,Source!D547,Ishop!$B:$B,Source!C547,Ishop!$J:$J,"OUI"),"--")</f>
        <v>0</v>
      </c>
      <c r="L547" s="11">
        <f>COUNTIFS(Ishop!$AG:$AG,Source!$L$1,Ishop!$BG:$BG,Source!$D547,Ishop!$B:$B,Source!$C547)</f>
        <v>0</v>
      </c>
      <c r="M547" s="11">
        <f>COUNTIFS(Ishop!$AG:$AG,Source!$M$1,Ishop!$BG:$BG,Source!$D547,Ishop!$B:$B,Source!$C547)</f>
        <v>0</v>
      </c>
      <c r="N547" s="11">
        <f>COUNTIFS(Ishop!$AG:$AG,Source!$N$1,Ishop!$BG:$BG,Source!$D547,Ishop!$B:$B,Source!$C547)</f>
        <v>0</v>
      </c>
      <c r="O547" s="11">
        <f>COUNTIFS(Ishop!$AG:$AG,Source!$O$1,Ishop!$BG:$BG,Source!$D547,Ishop!$B:$B,Source!$C547)</f>
        <v>0</v>
      </c>
      <c r="P547" s="11">
        <f>COUNTIFS(Ishop!$AG:$AG,Source!$P$1,Ishop!$BG:$BG,Source!$D547,Ishop!$B:$B,Source!$C547)</f>
        <v>0</v>
      </c>
      <c r="Q547" s="11">
        <f>COUNTIFS(Ishop!$AG:$AG,Source!$Q$1,Ishop!$BG:$BG,Source!$D547,Ishop!$B:$B,Source!$C547)</f>
        <v>0</v>
      </c>
      <c r="R547" s="11">
        <f>COUNTIFS(Ishop!$AG:$AG,Source!$R$1,Ishop!$BG:$BG,Source!$D547,Ishop!$B:$B,Source!$C547)</f>
        <v>0</v>
      </c>
      <c r="S547" s="11">
        <f>COUNTIFS(Ishop!$AG:$AG,Source!$S$1,Ishop!$BG:$BG,Source!$D547,Ishop!$B:$B,Source!$C547)</f>
        <v>0</v>
      </c>
      <c r="T547" s="11">
        <f>COUNTIFS(Ishop!$AG:$AG,Source!$T$1,Ishop!$BG:$BG,Source!$D547,Ishop!$B:$B,Source!$C547)</f>
        <v>0</v>
      </c>
      <c r="U547" s="11">
        <f>COUNTIFS(Ishop!$AG:$AG,Source!$U$1,Ishop!$BG:$BG,Source!$D547,Ishop!$B:$B,Source!$C547)</f>
        <v>0</v>
      </c>
      <c r="V547" s="11">
        <f>COUNTIFS(Ishop!$AG:$AG,Source!$V$1,Ishop!$BG:$BG,Source!$D547,Ishop!$B:$B,Source!$C547)</f>
        <v>0</v>
      </c>
      <c r="W547" s="11">
        <f>COUNTIFS(Ishop!$AG:$AG,Source!$W$1,Ishop!$BG:$BG,Source!$D547,Ishop!$B:$B,Source!$C547)</f>
        <v>0</v>
      </c>
      <c r="X547" s="11">
        <f>COUNTIFS(Ishop!$AG:$AG,Source!$X$1,Ishop!$BG:$BG,Source!$D547,Ishop!$B:$B,Source!$C547)</f>
        <v>0</v>
      </c>
      <c r="Y547" s="11">
        <f>COUNTIFS(Ishop!$AG:$AG,Source!$Y$1,Ishop!$BG:$BG,Source!$D547,Ishop!$B:$B,Source!$C547)</f>
        <v>0</v>
      </c>
      <c r="Z547" s="11">
        <f>COUNTIFS(Ishop!$AG:$AG,Source!$Z$1,Ishop!$BG:$BG,Source!$D547,Ishop!$B:$B,Source!$C547,Ishop!$J:$J,"OUI")</f>
        <v>0</v>
      </c>
      <c r="AA547" s="11">
        <f>COUNTIFS(Ishop!$AG:$AG,Source!$AA$1,Ishop!$BG:$BG,Source!$D547,Ishop!$B:$B,Source!$C547,Ishop!$J:$J,"OUI")</f>
        <v>0</v>
      </c>
      <c r="AB547" s="11">
        <f>COUNTIFS(Ishop!$AG:$AG,Source!$AB$1,Ishop!$BG:$BG,Source!$D547,Ishop!$B:$B,Source!$C547,Ishop!$J:$J,"OUI")</f>
        <v>0</v>
      </c>
      <c r="AC547" s="11">
        <f>COUNTIFS(Ishop!$AG:$AG,Source!$AC$1,Ishop!$BG:$BG,Source!$D547,Ishop!$B:$B,Source!$C547,Ishop!$J:$J,"OUI")</f>
        <v>0</v>
      </c>
      <c r="AD547" s="11">
        <f>COUNTIFS(Ishop!$AG:$AG,Source!$AD$1,Ishop!$BG:$BG,Source!$D547,Ishop!$B:$B,Source!$C547,Ishop!$J:$J,"OUI")</f>
        <v>0</v>
      </c>
      <c r="AE547" s="11">
        <f>COUNTIFS(Ishop!$AG:$AG,Source!$AE$1,Ishop!$BG:$BG,Source!$D547,Ishop!$B:$B,Source!$C547,Ishop!$J:$J,"OUI")</f>
        <v>0</v>
      </c>
      <c r="AF547" s="11">
        <f>COUNTIFS(Ishop!$AG:$AG,Source!$AF$1,Ishop!$BG:$BG,Source!$D547,Ishop!$B:$B,Source!$C547,Ishop!$J:$J,"OUI")</f>
        <v>0</v>
      </c>
      <c r="AG547" s="11">
        <f>COUNTIFS(Ishop!$AG:$AG,Source!$AG$1,Ishop!$BG:$BG,Source!$D547,Ishop!$B:$B,Source!$C547,Ishop!$J:$J,"OUI")</f>
        <v>0</v>
      </c>
      <c r="AH547" s="11">
        <f>COUNTIFS(Ishop!$AG:$AG,Source!$AH$1,Ishop!$BG:$BG,Source!$D547,Ishop!$B:$B,Source!$C547,Ishop!$J:$J,"OUI")</f>
        <v>0</v>
      </c>
      <c r="AI547" s="11">
        <f>COUNTIFS(Ishop!$AG:$AG,Source!$AI$1,Ishop!$BG:$BG,Source!$D547,Ishop!$B:$B,Source!$C547,Ishop!$J:$J,"OUI")</f>
        <v>0</v>
      </c>
      <c r="AJ547" s="11">
        <f>COUNTIFS(Ishop!$AG:$AG,Source!$AJ$1,Ishop!$BG:$BG,Source!$D547,Ishop!$B:$B,Source!$C547,Ishop!$J:$J,"OUI")</f>
        <v>0</v>
      </c>
      <c r="AK547" s="11">
        <f>COUNTIFS(Ishop!$AG:$AG,Source!$AK$1,Ishop!$BG:$BG,Source!$D547,Ishop!$B:$B,Source!$C547,Ishop!$J:$J,"OUI")</f>
        <v>0</v>
      </c>
      <c r="AL547" s="11">
        <f>COUNTIFS(Ishop!$AG:$AG,Source!$AL$1,Ishop!$BG:$BG,Source!$D547,Ishop!$B:$B,Source!$C547,Ishop!$J:$J,"OUI")</f>
        <v>0</v>
      </c>
      <c r="AM547" s="11">
        <f>COUNTIFS(Ishop!$AG:$AG,Source!$AM$1,Ishop!$BG:$BG,Source!$D547,Ishop!$B:$B,Source!$C547,Ishop!$J:$J,"OUI")</f>
        <v>0</v>
      </c>
      <c r="AN547" s="11">
        <f>COUNTIFS(Dolmen!$W:$W,"Sensatio",Dolmen!$O:$O,Source!D547,Dolmen!$F:$F,Source!C547)</f>
        <v>0</v>
      </c>
      <c r="AO547" s="11">
        <f>COUNTIFS(Dolmen!$AC:$AC,"Bbox Miami",Dolmen!$O:$O,Source!D547,Dolmen!$F:$F,Source!C547)</f>
        <v>0</v>
      </c>
      <c r="AP547" s="11">
        <f>COUNTIFS(Dolmen!$AD:$AD,"1",Dolmen!$W:$W,"",Dolmen!$O:$O,Source!D547,Dolmen!$F:$F,Source!C547)</f>
        <v>0</v>
      </c>
      <c r="AQ547" s="11">
        <f>COUNTIFS(Dolmen!$W:$W,"Sensation",Dolmen!$Y:$Y,"1",Dolmen!$O:$O,Source!D547,Dolmen!$F:$F,Source!C547)</f>
        <v>0</v>
      </c>
      <c r="AR547" s="11">
        <f>COUNTIFS(Dolmen!$AC:$AC,"Bbox Miami",Dolmen!$Y:$Y,"1",Dolmen!$O:$O,Source!D547,Dolmen!$F:$F,Source!C547)</f>
        <v>0</v>
      </c>
      <c r="AS547" s="11">
        <f>COUNTIFS(Dolmen!$AD:$AD,"1",Dolmen!$W:$W,"",Dolmen!$Y:$Y,"1",Dolmen!$O:$O,Source!D547,Dolmen!$F:$F,Source!C547)</f>
        <v>0</v>
      </c>
      <c r="AT547" s="11">
        <f t="shared" si="208"/>
        <v>0</v>
      </c>
      <c r="AU547" s="11">
        <f t="shared" si="209"/>
        <v>0</v>
      </c>
      <c r="AV547" s="11">
        <f t="shared" si="210"/>
        <v>0</v>
      </c>
      <c r="AW547" s="11">
        <f t="shared" si="211"/>
        <v>0</v>
      </c>
      <c r="AX547" s="11">
        <f t="shared" si="212"/>
        <v>0</v>
      </c>
      <c r="AY547" s="11">
        <f t="shared" si="213"/>
        <v>0</v>
      </c>
      <c r="AZ547" s="11">
        <f t="shared" si="214"/>
        <v>0</v>
      </c>
      <c r="BA547" s="11">
        <f t="shared" si="215"/>
        <v>0</v>
      </c>
      <c r="BB547" s="11">
        <f t="shared" si="216"/>
        <v>0</v>
      </c>
      <c r="BC547" s="11">
        <f t="shared" si="217"/>
        <v>0</v>
      </c>
      <c r="BD547" s="11">
        <f>SUMIFS(Ishop!$BK:$BK,Ishop!$BG:$BG,Source!D547,Ishop!$B:$B,Source!C547)</f>
        <v>0</v>
      </c>
      <c r="BE547" s="11">
        <f>COUNTIFS(Ishop!$AW:$AW,"OUI",Ishop!$BG:$BG,Source!D547,Ishop!$B:$B,Source!C547)</f>
        <v>0</v>
      </c>
      <c r="BF547" s="11">
        <f t="shared" si="218"/>
        <v>0</v>
      </c>
      <c r="BG547" s="11">
        <f t="shared" si="219"/>
        <v>0</v>
      </c>
      <c r="BH547" s="11">
        <f t="shared" si="220"/>
        <v>0</v>
      </c>
      <c r="BI547" s="11">
        <f t="shared" si="221"/>
        <v>0</v>
      </c>
      <c r="BJ547" s="11">
        <f t="shared" si="222"/>
        <v>0</v>
      </c>
      <c r="BK547" s="11">
        <f t="shared" si="223"/>
        <v>0</v>
      </c>
      <c r="BL547" s="11">
        <f t="shared" si="224"/>
        <v>0</v>
      </c>
      <c r="BM547" s="11">
        <f t="shared" si="225"/>
        <v>0</v>
      </c>
      <c r="BN547" s="25">
        <f>Z547*Budget!$A$6</f>
        <v>0</v>
      </c>
      <c r="BO547" s="25">
        <f>AA547*(Budget!$B$6+Budget!$B$7)</f>
        <v>0</v>
      </c>
      <c r="BP547" s="25">
        <f>AB547*(Budget!$C$6+Budget!$C$7)</f>
        <v>0</v>
      </c>
      <c r="BQ547" s="25">
        <f>AC547*(Budget!$D$6+Budget!$D$7)</f>
        <v>0</v>
      </c>
      <c r="BR547" s="25">
        <f>AD547*(Budget!$E$6+Budget!$E$7)</f>
        <v>0</v>
      </c>
      <c r="BS547" s="25">
        <f>AE547*(Budget!$F$6+Budget!$F$7)</f>
        <v>0</v>
      </c>
      <c r="BT547" s="25">
        <f>AF547*(Budget!$G$6+Budget!$G$7)</f>
        <v>0</v>
      </c>
      <c r="BU547" s="25">
        <f>AG547*Budget!$H$6</f>
        <v>0</v>
      </c>
      <c r="BV547" s="25">
        <f>AH547*Budget!$I$6</f>
        <v>0</v>
      </c>
      <c r="BW547" s="25">
        <f>AI547*Budget!$J$6</f>
        <v>0</v>
      </c>
      <c r="BX547" s="25">
        <f>AJ547*Budget!$K$6</f>
        <v>0</v>
      </c>
      <c r="BY547" s="25">
        <f>AK547*Budget!$L$6</f>
        <v>0</v>
      </c>
      <c r="BZ547" s="25">
        <f>AL547*Budget!$M$6</f>
        <v>0</v>
      </c>
      <c r="CA547" s="25">
        <f>AM547*Budget!$N$6</f>
        <v>0</v>
      </c>
      <c r="CB547" s="25">
        <f>AQ547*Budget!$O$6</f>
        <v>0</v>
      </c>
      <c r="CC547" s="25">
        <f>AR547*Budget!$S$6</f>
        <v>0</v>
      </c>
      <c r="CD547" s="25">
        <f>AS547*Budget!$Q$6</f>
        <v>0</v>
      </c>
      <c r="CE547" s="25">
        <f t="shared" si="226"/>
        <v>0</v>
      </c>
      <c r="CF547" s="11" t="e">
        <f>COUNTIFS(#REF!,Source!E547,#REF!,Source!C547)</f>
        <v>#REF!</v>
      </c>
      <c r="CG547" s="11" t="str">
        <f t="shared" si="227"/>
        <v>--</v>
      </c>
    </row>
    <row r="548" spans="1:85" x14ac:dyDescent="0.25">
      <c r="A548" t="str">
        <f>IFERROR(VLOOKUP(MONTH(C548),Date!$A$2:$B$13,2,0),"--")</f>
        <v>Avril</v>
      </c>
      <c r="B548" s="11">
        <f t="shared" si="206"/>
        <v>14</v>
      </c>
      <c r="C548" s="28">
        <f t="shared" si="228"/>
        <v>42098</v>
      </c>
      <c r="D548" s="29" t="s">
        <v>228</v>
      </c>
      <c r="E548" s="30" t="str">
        <f>IFERROR(VLOOKUP(D548,Listing!$A:$B,2,0),"--")</f>
        <v>A44050</v>
      </c>
      <c r="F548" s="30" t="str">
        <f>IFERROR(VLOOKUP(D548,Listing!$A:$E,5,0),"-")</f>
        <v>IKKARA HICHAM</v>
      </c>
      <c r="G548" s="4">
        <f>IFERROR(VLOOKUP(D548,Listing!$A:$F,6,0),"--")</f>
        <v>42079</v>
      </c>
      <c r="H548" s="11" t="str">
        <f>IFERROR(VLOOKUP(D548,Listing!$A:$D,4,0),"--")</f>
        <v>NAJOUA ALLAOULAHCEN</v>
      </c>
      <c r="I548" s="11" t="str">
        <f t="shared" si="207"/>
        <v>AAC</v>
      </c>
      <c r="J548" s="31">
        <f>IFERROR(COUNTIFS(Ishop!$BG:$BG,Source!D548,Ishop!$B:$B,Source!C548),"--")</f>
        <v>0</v>
      </c>
      <c r="K548" s="11">
        <f>IFERROR(COUNTIFS(Ishop!$BG:$BG,Source!D548,Ishop!$B:$B,Source!C548,Ishop!$J:$J,"OUI"),"--")</f>
        <v>0</v>
      </c>
      <c r="L548" s="11">
        <f>COUNTIFS(Ishop!$AG:$AG,Source!$L$1,Ishop!$BG:$BG,Source!$D548,Ishop!$B:$B,Source!$C548)</f>
        <v>0</v>
      </c>
      <c r="M548" s="11">
        <f>COUNTIFS(Ishop!$AG:$AG,Source!$M$1,Ishop!$BG:$BG,Source!$D548,Ishop!$B:$B,Source!$C548)</f>
        <v>0</v>
      </c>
      <c r="N548" s="11">
        <f>COUNTIFS(Ishop!$AG:$AG,Source!$N$1,Ishop!$BG:$BG,Source!$D548,Ishop!$B:$B,Source!$C548)</f>
        <v>0</v>
      </c>
      <c r="O548" s="11">
        <f>COUNTIFS(Ishop!$AG:$AG,Source!$O$1,Ishop!$BG:$BG,Source!$D548,Ishop!$B:$B,Source!$C548)</f>
        <v>0</v>
      </c>
      <c r="P548" s="11">
        <f>COUNTIFS(Ishop!$AG:$AG,Source!$P$1,Ishop!$BG:$BG,Source!$D548,Ishop!$B:$B,Source!$C548)</f>
        <v>0</v>
      </c>
      <c r="Q548" s="11">
        <f>COUNTIFS(Ishop!$AG:$AG,Source!$Q$1,Ishop!$BG:$BG,Source!$D548,Ishop!$B:$B,Source!$C548)</f>
        <v>0</v>
      </c>
      <c r="R548" s="11">
        <f>COUNTIFS(Ishop!$AG:$AG,Source!$R$1,Ishop!$BG:$BG,Source!$D548,Ishop!$B:$B,Source!$C548)</f>
        <v>0</v>
      </c>
      <c r="S548" s="11">
        <f>COUNTIFS(Ishop!$AG:$AG,Source!$S$1,Ishop!$BG:$BG,Source!$D548,Ishop!$B:$B,Source!$C548)</f>
        <v>0</v>
      </c>
      <c r="T548" s="11">
        <f>COUNTIFS(Ishop!$AG:$AG,Source!$T$1,Ishop!$BG:$BG,Source!$D548,Ishop!$B:$B,Source!$C548)</f>
        <v>0</v>
      </c>
      <c r="U548" s="11">
        <f>COUNTIFS(Ishop!$AG:$AG,Source!$U$1,Ishop!$BG:$BG,Source!$D548,Ishop!$B:$B,Source!$C548)</f>
        <v>0</v>
      </c>
      <c r="V548" s="11">
        <f>COUNTIFS(Ishop!$AG:$AG,Source!$V$1,Ishop!$BG:$BG,Source!$D548,Ishop!$B:$B,Source!$C548)</f>
        <v>0</v>
      </c>
      <c r="W548" s="11">
        <f>COUNTIFS(Ishop!$AG:$AG,Source!$W$1,Ishop!$BG:$BG,Source!$D548,Ishop!$B:$B,Source!$C548)</f>
        <v>0</v>
      </c>
      <c r="X548" s="11">
        <f>COUNTIFS(Ishop!$AG:$AG,Source!$X$1,Ishop!$BG:$BG,Source!$D548,Ishop!$B:$B,Source!$C548)</f>
        <v>0</v>
      </c>
      <c r="Y548" s="11">
        <f>COUNTIFS(Ishop!$AG:$AG,Source!$Y$1,Ishop!$BG:$BG,Source!$D548,Ishop!$B:$B,Source!$C548)</f>
        <v>0</v>
      </c>
      <c r="Z548" s="11">
        <f>COUNTIFS(Ishop!$AG:$AG,Source!$Z$1,Ishop!$BG:$BG,Source!$D548,Ishop!$B:$B,Source!$C548,Ishop!$J:$J,"OUI")</f>
        <v>0</v>
      </c>
      <c r="AA548" s="11">
        <f>COUNTIFS(Ishop!$AG:$AG,Source!$AA$1,Ishop!$BG:$BG,Source!$D548,Ishop!$B:$B,Source!$C548,Ishop!$J:$J,"OUI")</f>
        <v>0</v>
      </c>
      <c r="AB548" s="11">
        <f>COUNTIFS(Ishop!$AG:$AG,Source!$AB$1,Ishop!$BG:$BG,Source!$D548,Ishop!$B:$B,Source!$C548,Ishop!$J:$J,"OUI")</f>
        <v>0</v>
      </c>
      <c r="AC548" s="11">
        <f>COUNTIFS(Ishop!$AG:$AG,Source!$AC$1,Ishop!$BG:$BG,Source!$D548,Ishop!$B:$B,Source!$C548,Ishop!$J:$J,"OUI")</f>
        <v>0</v>
      </c>
      <c r="AD548" s="11">
        <f>COUNTIFS(Ishop!$AG:$AG,Source!$AD$1,Ishop!$BG:$BG,Source!$D548,Ishop!$B:$B,Source!$C548,Ishop!$J:$J,"OUI")</f>
        <v>0</v>
      </c>
      <c r="AE548" s="11">
        <f>COUNTIFS(Ishop!$AG:$AG,Source!$AE$1,Ishop!$BG:$BG,Source!$D548,Ishop!$B:$B,Source!$C548,Ishop!$J:$J,"OUI")</f>
        <v>0</v>
      </c>
      <c r="AF548" s="11">
        <f>COUNTIFS(Ishop!$AG:$AG,Source!$AF$1,Ishop!$BG:$BG,Source!$D548,Ishop!$B:$B,Source!$C548,Ishop!$J:$J,"OUI")</f>
        <v>0</v>
      </c>
      <c r="AG548" s="11">
        <f>COUNTIFS(Ishop!$AG:$AG,Source!$AG$1,Ishop!$BG:$BG,Source!$D548,Ishop!$B:$B,Source!$C548,Ishop!$J:$J,"OUI")</f>
        <v>0</v>
      </c>
      <c r="AH548" s="11">
        <f>COUNTIFS(Ishop!$AG:$AG,Source!$AH$1,Ishop!$BG:$BG,Source!$D548,Ishop!$B:$B,Source!$C548,Ishop!$J:$J,"OUI")</f>
        <v>0</v>
      </c>
      <c r="AI548" s="11">
        <f>COUNTIFS(Ishop!$AG:$AG,Source!$AI$1,Ishop!$BG:$BG,Source!$D548,Ishop!$B:$B,Source!$C548,Ishop!$J:$J,"OUI")</f>
        <v>0</v>
      </c>
      <c r="AJ548" s="11">
        <f>COUNTIFS(Ishop!$AG:$AG,Source!$AJ$1,Ishop!$BG:$BG,Source!$D548,Ishop!$B:$B,Source!$C548,Ishop!$J:$J,"OUI")</f>
        <v>0</v>
      </c>
      <c r="AK548" s="11">
        <f>COUNTIFS(Ishop!$AG:$AG,Source!$AK$1,Ishop!$BG:$BG,Source!$D548,Ishop!$B:$B,Source!$C548,Ishop!$J:$J,"OUI")</f>
        <v>0</v>
      </c>
      <c r="AL548" s="11">
        <f>COUNTIFS(Ishop!$AG:$AG,Source!$AL$1,Ishop!$BG:$BG,Source!$D548,Ishop!$B:$B,Source!$C548,Ishop!$J:$J,"OUI")</f>
        <v>0</v>
      </c>
      <c r="AM548" s="11">
        <f>COUNTIFS(Ishop!$AG:$AG,Source!$AM$1,Ishop!$BG:$BG,Source!$D548,Ishop!$B:$B,Source!$C548,Ishop!$J:$J,"OUI")</f>
        <v>0</v>
      </c>
      <c r="AN548" s="11">
        <f>COUNTIFS(Dolmen!$W:$W,"Sensatio",Dolmen!$O:$O,Source!D548,Dolmen!$F:$F,Source!C548)</f>
        <v>0</v>
      </c>
      <c r="AO548" s="11">
        <f>COUNTIFS(Dolmen!$AC:$AC,"Bbox Miami",Dolmen!$O:$O,Source!D548,Dolmen!$F:$F,Source!C548)</f>
        <v>0</v>
      </c>
      <c r="AP548" s="11">
        <f>COUNTIFS(Dolmen!$AD:$AD,"1",Dolmen!$W:$W,"",Dolmen!$O:$O,Source!D548,Dolmen!$F:$F,Source!C548)</f>
        <v>0</v>
      </c>
      <c r="AQ548" s="11">
        <f>COUNTIFS(Dolmen!$W:$W,"Sensation",Dolmen!$Y:$Y,"1",Dolmen!$O:$O,Source!D548,Dolmen!$F:$F,Source!C548)</f>
        <v>0</v>
      </c>
      <c r="AR548" s="11">
        <f>COUNTIFS(Dolmen!$AC:$AC,"Bbox Miami",Dolmen!$Y:$Y,"1",Dolmen!$O:$O,Source!D548,Dolmen!$F:$F,Source!C548)</f>
        <v>0</v>
      </c>
      <c r="AS548" s="11">
        <f>COUNTIFS(Dolmen!$AD:$AD,"1",Dolmen!$W:$W,"",Dolmen!$Y:$Y,"1",Dolmen!$O:$O,Source!D548,Dolmen!$F:$F,Source!C548)</f>
        <v>0</v>
      </c>
      <c r="AT548" s="11">
        <f t="shared" si="208"/>
        <v>0</v>
      </c>
      <c r="AU548" s="11">
        <f t="shared" si="209"/>
        <v>0</v>
      </c>
      <c r="AV548" s="11">
        <f t="shared" si="210"/>
        <v>0</v>
      </c>
      <c r="AW548" s="11">
        <f t="shared" si="211"/>
        <v>0</v>
      </c>
      <c r="AX548" s="11">
        <f t="shared" si="212"/>
        <v>0</v>
      </c>
      <c r="AY548" s="11">
        <f t="shared" si="213"/>
        <v>0</v>
      </c>
      <c r="AZ548" s="11">
        <f t="shared" si="214"/>
        <v>0</v>
      </c>
      <c r="BA548" s="11">
        <f t="shared" si="215"/>
        <v>0</v>
      </c>
      <c r="BB548" s="11">
        <f t="shared" si="216"/>
        <v>0</v>
      </c>
      <c r="BC548" s="11">
        <f t="shared" si="217"/>
        <v>0</v>
      </c>
      <c r="BD548" s="11">
        <f>SUMIFS(Ishop!$BK:$BK,Ishop!$BG:$BG,Source!D548,Ishop!$B:$B,Source!C548)</f>
        <v>0</v>
      </c>
      <c r="BE548" s="11">
        <f>COUNTIFS(Ishop!$AW:$AW,"OUI",Ishop!$BG:$BG,Source!D548,Ishop!$B:$B,Source!C548)</f>
        <v>0</v>
      </c>
      <c r="BF548" s="11">
        <f t="shared" si="218"/>
        <v>0</v>
      </c>
      <c r="BG548" s="11">
        <f t="shared" si="219"/>
        <v>0</v>
      </c>
      <c r="BH548" s="11">
        <f t="shared" si="220"/>
        <v>0</v>
      </c>
      <c r="BI548" s="11">
        <f t="shared" si="221"/>
        <v>0</v>
      </c>
      <c r="BJ548" s="11">
        <f t="shared" si="222"/>
        <v>0</v>
      </c>
      <c r="BK548" s="11">
        <f t="shared" si="223"/>
        <v>0</v>
      </c>
      <c r="BL548" s="11">
        <f t="shared" si="224"/>
        <v>0</v>
      </c>
      <c r="BM548" s="11">
        <f t="shared" si="225"/>
        <v>0</v>
      </c>
      <c r="BN548" s="25">
        <f>Z548*Budget!$A$6</f>
        <v>0</v>
      </c>
      <c r="BO548" s="25">
        <f>AA548*(Budget!$B$6+Budget!$B$7)</f>
        <v>0</v>
      </c>
      <c r="BP548" s="25">
        <f>AB548*(Budget!$C$6+Budget!$C$7)</f>
        <v>0</v>
      </c>
      <c r="BQ548" s="25">
        <f>AC548*(Budget!$D$6+Budget!$D$7)</f>
        <v>0</v>
      </c>
      <c r="BR548" s="25">
        <f>AD548*(Budget!$E$6+Budget!$E$7)</f>
        <v>0</v>
      </c>
      <c r="BS548" s="25">
        <f>AE548*(Budget!$F$6+Budget!$F$7)</f>
        <v>0</v>
      </c>
      <c r="BT548" s="25">
        <f>AF548*(Budget!$G$6+Budget!$G$7)</f>
        <v>0</v>
      </c>
      <c r="BU548" s="25">
        <f>AG548*Budget!$H$6</f>
        <v>0</v>
      </c>
      <c r="BV548" s="25">
        <f>AH548*Budget!$I$6</f>
        <v>0</v>
      </c>
      <c r="BW548" s="25">
        <f>AI548*Budget!$J$6</f>
        <v>0</v>
      </c>
      <c r="BX548" s="25">
        <f>AJ548*Budget!$K$6</f>
        <v>0</v>
      </c>
      <c r="BY548" s="25">
        <f>AK548*Budget!$L$6</f>
        <v>0</v>
      </c>
      <c r="BZ548" s="25">
        <f>AL548*Budget!$M$6</f>
        <v>0</v>
      </c>
      <c r="CA548" s="25">
        <f>AM548*Budget!$N$6</f>
        <v>0</v>
      </c>
      <c r="CB548" s="25">
        <f>AQ548*Budget!$O$6</f>
        <v>0</v>
      </c>
      <c r="CC548" s="25">
        <f>AR548*Budget!$S$6</f>
        <v>0</v>
      </c>
      <c r="CD548" s="25">
        <f>AS548*Budget!$Q$6</f>
        <v>0</v>
      </c>
      <c r="CE548" s="25">
        <f t="shared" si="226"/>
        <v>0</v>
      </c>
      <c r="CF548" s="11" t="e">
        <f>COUNTIFS(#REF!,Source!E548,#REF!,Source!C548)</f>
        <v>#REF!</v>
      </c>
      <c r="CG548" s="11" t="str">
        <f t="shared" si="227"/>
        <v>--</v>
      </c>
    </row>
    <row r="549" spans="1:85" x14ac:dyDescent="0.25">
      <c r="A549" t="str">
        <f>IFERROR(VLOOKUP(MONTH(C549),Date!$A$2:$B$13,2,0),"--")</f>
        <v>Avril</v>
      </c>
      <c r="B549" s="11">
        <f t="shared" si="206"/>
        <v>14</v>
      </c>
      <c r="C549" s="28">
        <f t="shared" si="228"/>
        <v>42098</v>
      </c>
      <c r="D549" s="29" t="s">
        <v>229</v>
      </c>
      <c r="E549" s="30" t="str">
        <f>IFERROR(VLOOKUP(D549,Listing!$A:$B,2,0),"--")</f>
        <v>A44077</v>
      </c>
      <c r="F549" s="30" t="str">
        <f>IFERROR(VLOOKUP(D549,Listing!$A:$E,5,0),"-")</f>
        <v>ATTAR  SARA</v>
      </c>
      <c r="G549" s="4">
        <f>IFERROR(VLOOKUP(D549,Listing!$A:$F,6,0),"--")</f>
        <v>42093</v>
      </c>
      <c r="H549" s="11" t="str">
        <f>IFERROR(VLOOKUP(D549,Listing!$A:$D,4,0),"--")</f>
        <v>NAJOUA ALLAOULAHCEN</v>
      </c>
      <c r="I549" s="11" t="str">
        <f t="shared" si="207"/>
        <v>AAC</v>
      </c>
      <c r="J549" s="31">
        <f>IFERROR(COUNTIFS(Ishop!$BG:$BG,Source!D549,Ishop!$B:$B,Source!C549),"--")</f>
        <v>0</v>
      </c>
      <c r="K549" s="11">
        <f>IFERROR(COUNTIFS(Ishop!$BG:$BG,Source!D549,Ishop!$B:$B,Source!C549,Ishop!$J:$J,"OUI"),"--")</f>
        <v>0</v>
      </c>
      <c r="L549" s="11">
        <f>COUNTIFS(Ishop!$AG:$AG,Source!$L$1,Ishop!$BG:$BG,Source!$D549,Ishop!$B:$B,Source!$C549)</f>
        <v>0</v>
      </c>
      <c r="M549" s="11">
        <f>COUNTIFS(Ishop!$AG:$AG,Source!$M$1,Ishop!$BG:$BG,Source!$D549,Ishop!$B:$B,Source!$C549)</f>
        <v>0</v>
      </c>
      <c r="N549" s="11">
        <f>COUNTIFS(Ishop!$AG:$AG,Source!$N$1,Ishop!$BG:$BG,Source!$D549,Ishop!$B:$B,Source!$C549)</f>
        <v>0</v>
      </c>
      <c r="O549" s="11">
        <f>COUNTIFS(Ishop!$AG:$AG,Source!$O$1,Ishop!$BG:$BG,Source!$D549,Ishop!$B:$B,Source!$C549)</f>
        <v>0</v>
      </c>
      <c r="P549" s="11">
        <f>COUNTIFS(Ishop!$AG:$AG,Source!$P$1,Ishop!$BG:$BG,Source!$D549,Ishop!$B:$B,Source!$C549)</f>
        <v>0</v>
      </c>
      <c r="Q549" s="11">
        <f>COUNTIFS(Ishop!$AG:$AG,Source!$Q$1,Ishop!$BG:$BG,Source!$D549,Ishop!$B:$B,Source!$C549)</f>
        <v>0</v>
      </c>
      <c r="R549" s="11">
        <f>COUNTIFS(Ishop!$AG:$AG,Source!$R$1,Ishop!$BG:$BG,Source!$D549,Ishop!$B:$B,Source!$C549)</f>
        <v>0</v>
      </c>
      <c r="S549" s="11">
        <f>COUNTIFS(Ishop!$AG:$AG,Source!$S$1,Ishop!$BG:$BG,Source!$D549,Ishop!$B:$B,Source!$C549)</f>
        <v>0</v>
      </c>
      <c r="T549" s="11">
        <f>COUNTIFS(Ishop!$AG:$AG,Source!$T$1,Ishop!$BG:$BG,Source!$D549,Ishop!$B:$B,Source!$C549)</f>
        <v>0</v>
      </c>
      <c r="U549" s="11">
        <f>COUNTIFS(Ishop!$AG:$AG,Source!$U$1,Ishop!$BG:$BG,Source!$D549,Ishop!$B:$B,Source!$C549)</f>
        <v>0</v>
      </c>
      <c r="V549" s="11">
        <f>COUNTIFS(Ishop!$AG:$AG,Source!$V$1,Ishop!$BG:$BG,Source!$D549,Ishop!$B:$B,Source!$C549)</f>
        <v>0</v>
      </c>
      <c r="W549" s="11">
        <f>COUNTIFS(Ishop!$AG:$AG,Source!$W$1,Ishop!$BG:$BG,Source!$D549,Ishop!$B:$B,Source!$C549)</f>
        <v>0</v>
      </c>
      <c r="X549" s="11">
        <f>COUNTIFS(Ishop!$AG:$AG,Source!$X$1,Ishop!$BG:$BG,Source!$D549,Ishop!$B:$B,Source!$C549)</f>
        <v>0</v>
      </c>
      <c r="Y549" s="11">
        <f>COUNTIFS(Ishop!$AG:$AG,Source!$Y$1,Ishop!$BG:$BG,Source!$D549,Ishop!$B:$B,Source!$C549)</f>
        <v>0</v>
      </c>
      <c r="Z549" s="11">
        <f>COUNTIFS(Ishop!$AG:$AG,Source!$Z$1,Ishop!$BG:$BG,Source!$D549,Ishop!$B:$B,Source!$C549,Ishop!$J:$J,"OUI")</f>
        <v>0</v>
      </c>
      <c r="AA549" s="11">
        <f>COUNTIFS(Ishop!$AG:$AG,Source!$AA$1,Ishop!$BG:$BG,Source!$D549,Ishop!$B:$B,Source!$C549,Ishop!$J:$J,"OUI")</f>
        <v>0</v>
      </c>
      <c r="AB549" s="11">
        <f>COUNTIFS(Ishop!$AG:$AG,Source!$AB$1,Ishop!$BG:$BG,Source!$D549,Ishop!$B:$B,Source!$C549,Ishop!$J:$J,"OUI")</f>
        <v>0</v>
      </c>
      <c r="AC549" s="11">
        <f>COUNTIFS(Ishop!$AG:$AG,Source!$AC$1,Ishop!$BG:$BG,Source!$D549,Ishop!$B:$B,Source!$C549,Ishop!$J:$J,"OUI")</f>
        <v>0</v>
      </c>
      <c r="AD549" s="11">
        <f>COUNTIFS(Ishop!$AG:$AG,Source!$AD$1,Ishop!$BG:$BG,Source!$D549,Ishop!$B:$B,Source!$C549,Ishop!$J:$J,"OUI")</f>
        <v>0</v>
      </c>
      <c r="AE549" s="11">
        <f>COUNTIFS(Ishop!$AG:$AG,Source!$AE$1,Ishop!$BG:$BG,Source!$D549,Ishop!$B:$B,Source!$C549,Ishop!$J:$J,"OUI")</f>
        <v>0</v>
      </c>
      <c r="AF549" s="11">
        <f>COUNTIFS(Ishop!$AG:$AG,Source!$AF$1,Ishop!$BG:$BG,Source!$D549,Ishop!$B:$B,Source!$C549,Ishop!$J:$J,"OUI")</f>
        <v>0</v>
      </c>
      <c r="AG549" s="11">
        <f>COUNTIFS(Ishop!$AG:$AG,Source!$AG$1,Ishop!$BG:$BG,Source!$D549,Ishop!$B:$B,Source!$C549,Ishop!$J:$J,"OUI")</f>
        <v>0</v>
      </c>
      <c r="AH549" s="11">
        <f>COUNTIFS(Ishop!$AG:$AG,Source!$AH$1,Ishop!$BG:$BG,Source!$D549,Ishop!$B:$B,Source!$C549,Ishop!$J:$J,"OUI")</f>
        <v>0</v>
      </c>
      <c r="AI549" s="11">
        <f>COUNTIFS(Ishop!$AG:$AG,Source!$AI$1,Ishop!$BG:$BG,Source!$D549,Ishop!$B:$B,Source!$C549,Ishop!$J:$J,"OUI")</f>
        <v>0</v>
      </c>
      <c r="AJ549" s="11">
        <f>COUNTIFS(Ishop!$AG:$AG,Source!$AJ$1,Ishop!$BG:$BG,Source!$D549,Ishop!$B:$B,Source!$C549,Ishop!$J:$J,"OUI")</f>
        <v>0</v>
      </c>
      <c r="AK549" s="11">
        <f>COUNTIFS(Ishop!$AG:$AG,Source!$AK$1,Ishop!$BG:$BG,Source!$D549,Ishop!$B:$B,Source!$C549,Ishop!$J:$J,"OUI")</f>
        <v>0</v>
      </c>
      <c r="AL549" s="11">
        <f>COUNTIFS(Ishop!$AG:$AG,Source!$AL$1,Ishop!$BG:$BG,Source!$D549,Ishop!$B:$B,Source!$C549,Ishop!$J:$J,"OUI")</f>
        <v>0</v>
      </c>
      <c r="AM549" s="11">
        <f>COUNTIFS(Ishop!$AG:$AG,Source!$AM$1,Ishop!$BG:$BG,Source!$D549,Ishop!$B:$B,Source!$C549,Ishop!$J:$J,"OUI")</f>
        <v>0</v>
      </c>
      <c r="AN549" s="11">
        <f>COUNTIFS(Dolmen!$W:$W,"Sensatio",Dolmen!$O:$O,Source!D549,Dolmen!$F:$F,Source!C549)</f>
        <v>0</v>
      </c>
      <c r="AO549" s="11">
        <f>COUNTIFS(Dolmen!$AC:$AC,"Bbox Miami",Dolmen!$O:$O,Source!D549,Dolmen!$F:$F,Source!C549)</f>
        <v>0</v>
      </c>
      <c r="AP549" s="11">
        <f>COUNTIFS(Dolmen!$AD:$AD,"1",Dolmen!$W:$W,"",Dolmen!$O:$O,Source!D549,Dolmen!$F:$F,Source!C549)</f>
        <v>0</v>
      </c>
      <c r="AQ549" s="11">
        <f>COUNTIFS(Dolmen!$W:$W,"Sensation",Dolmen!$Y:$Y,"1",Dolmen!$O:$O,Source!D549,Dolmen!$F:$F,Source!C549)</f>
        <v>0</v>
      </c>
      <c r="AR549" s="11">
        <f>COUNTIFS(Dolmen!$AC:$AC,"Bbox Miami",Dolmen!$Y:$Y,"1",Dolmen!$O:$O,Source!D549,Dolmen!$F:$F,Source!C549)</f>
        <v>0</v>
      </c>
      <c r="AS549" s="11">
        <f>COUNTIFS(Dolmen!$AD:$AD,"1",Dolmen!$W:$W,"",Dolmen!$Y:$Y,"1",Dolmen!$O:$O,Source!D549,Dolmen!$F:$F,Source!C549)</f>
        <v>0</v>
      </c>
      <c r="AT549" s="11">
        <f t="shared" si="208"/>
        <v>0</v>
      </c>
      <c r="AU549" s="11">
        <f t="shared" si="209"/>
        <v>0</v>
      </c>
      <c r="AV549" s="11">
        <f t="shared" si="210"/>
        <v>0</v>
      </c>
      <c r="AW549" s="11">
        <f t="shared" si="211"/>
        <v>0</v>
      </c>
      <c r="AX549" s="11">
        <f t="shared" si="212"/>
        <v>0</v>
      </c>
      <c r="AY549" s="11">
        <f t="shared" si="213"/>
        <v>0</v>
      </c>
      <c r="AZ549" s="11">
        <f t="shared" si="214"/>
        <v>0</v>
      </c>
      <c r="BA549" s="11">
        <f t="shared" si="215"/>
        <v>0</v>
      </c>
      <c r="BB549" s="11">
        <f t="shared" si="216"/>
        <v>0</v>
      </c>
      <c r="BC549" s="11">
        <f t="shared" si="217"/>
        <v>0</v>
      </c>
      <c r="BD549" s="11">
        <f>SUMIFS(Ishop!$BK:$BK,Ishop!$BG:$BG,Source!D549,Ishop!$B:$B,Source!C549)</f>
        <v>0</v>
      </c>
      <c r="BE549" s="11">
        <f>COUNTIFS(Ishop!$AW:$AW,"OUI",Ishop!$BG:$BG,Source!D549,Ishop!$B:$B,Source!C549)</f>
        <v>0</v>
      </c>
      <c r="BF549" s="11">
        <f t="shared" si="218"/>
        <v>0</v>
      </c>
      <c r="BG549" s="11">
        <f t="shared" si="219"/>
        <v>0</v>
      </c>
      <c r="BH549" s="11">
        <f t="shared" si="220"/>
        <v>0</v>
      </c>
      <c r="BI549" s="11">
        <f t="shared" si="221"/>
        <v>0</v>
      </c>
      <c r="BJ549" s="11">
        <f t="shared" si="222"/>
        <v>0</v>
      </c>
      <c r="BK549" s="11">
        <f t="shared" si="223"/>
        <v>0</v>
      </c>
      <c r="BL549" s="11">
        <f t="shared" si="224"/>
        <v>0</v>
      </c>
      <c r="BM549" s="11">
        <f t="shared" si="225"/>
        <v>0</v>
      </c>
      <c r="BN549" s="25">
        <f>Z549*Budget!$A$6</f>
        <v>0</v>
      </c>
      <c r="BO549" s="25">
        <f>AA549*(Budget!$B$6+Budget!$B$7)</f>
        <v>0</v>
      </c>
      <c r="BP549" s="25">
        <f>AB549*(Budget!$C$6+Budget!$C$7)</f>
        <v>0</v>
      </c>
      <c r="BQ549" s="25">
        <f>AC549*(Budget!$D$6+Budget!$D$7)</f>
        <v>0</v>
      </c>
      <c r="BR549" s="25">
        <f>AD549*(Budget!$E$6+Budget!$E$7)</f>
        <v>0</v>
      </c>
      <c r="BS549" s="25">
        <f>AE549*(Budget!$F$6+Budget!$F$7)</f>
        <v>0</v>
      </c>
      <c r="BT549" s="25">
        <f>AF549*(Budget!$G$6+Budget!$G$7)</f>
        <v>0</v>
      </c>
      <c r="BU549" s="25">
        <f>AG549*Budget!$H$6</f>
        <v>0</v>
      </c>
      <c r="BV549" s="25">
        <f>AH549*Budget!$I$6</f>
        <v>0</v>
      </c>
      <c r="BW549" s="25">
        <f>AI549*Budget!$J$6</f>
        <v>0</v>
      </c>
      <c r="BX549" s="25">
        <f>AJ549*Budget!$K$6</f>
        <v>0</v>
      </c>
      <c r="BY549" s="25">
        <f>AK549*Budget!$L$6</f>
        <v>0</v>
      </c>
      <c r="BZ549" s="25">
        <f>AL549*Budget!$M$6</f>
        <v>0</v>
      </c>
      <c r="CA549" s="25">
        <f>AM549*Budget!$N$6</f>
        <v>0</v>
      </c>
      <c r="CB549" s="25">
        <f>AQ549*Budget!$O$6</f>
        <v>0</v>
      </c>
      <c r="CC549" s="25">
        <f>AR549*Budget!$S$6</f>
        <v>0</v>
      </c>
      <c r="CD549" s="25">
        <f>AS549*Budget!$Q$6</f>
        <v>0</v>
      </c>
      <c r="CE549" s="25">
        <f t="shared" si="226"/>
        <v>0</v>
      </c>
      <c r="CF549" s="11" t="e">
        <f>COUNTIFS(#REF!,Source!E549,#REF!,Source!C549)</f>
        <v>#REF!</v>
      </c>
      <c r="CG549" s="11" t="str">
        <f t="shared" si="227"/>
        <v>--</v>
      </c>
    </row>
    <row r="550" spans="1:85" x14ac:dyDescent="0.25">
      <c r="A550" t="str">
        <f>IFERROR(VLOOKUP(MONTH(C550),Date!$A$2:$B$13,2,0),"--")</f>
        <v>Avril</v>
      </c>
      <c r="B550" s="11">
        <f t="shared" si="206"/>
        <v>14</v>
      </c>
      <c r="C550" s="28">
        <f t="shared" si="228"/>
        <v>42098</v>
      </c>
      <c r="D550" s="29" t="s">
        <v>230</v>
      </c>
      <c r="E550" s="30" t="str">
        <f>IFERROR(VLOOKUP(D550,Listing!$A:$B,2,0),"--")</f>
        <v>A44076</v>
      </c>
      <c r="F550" s="30" t="str">
        <f>IFERROR(VLOOKUP(D550,Listing!$A:$E,5,0),"-")</f>
        <v>ALAMI MAJJATI  KENZA</v>
      </c>
      <c r="G550" s="4">
        <f>IFERROR(VLOOKUP(D550,Listing!$A:$F,6,0),"--")</f>
        <v>42093</v>
      </c>
      <c r="H550" s="11" t="str">
        <f>IFERROR(VLOOKUP(D550,Listing!$A:$D,4,0),"--")</f>
        <v>NAJOUA ALLAOULAHCEN</v>
      </c>
      <c r="I550" s="11" t="str">
        <f t="shared" si="207"/>
        <v>AAC</v>
      </c>
      <c r="J550" s="31">
        <f>IFERROR(COUNTIFS(Ishop!$BG:$BG,Source!D550,Ishop!$B:$B,Source!C550),"--")</f>
        <v>0</v>
      </c>
      <c r="K550" s="11">
        <f>IFERROR(COUNTIFS(Ishop!$BG:$BG,Source!D550,Ishop!$B:$B,Source!C550,Ishop!$J:$J,"OUI"),"--")</f>
        <v>0</v>
      </c>
      <c r="L550" s="11">
        <f>COUNTIFS(Ishop!$AG:$AG,Source!$L$1,Ishop!$BG:$BG,Source!$D550,Ishop!$B:$B,Source!$C550)</f>
        <v>0</v>
      </c>
      <c r="M550" s="11">
        <f>COUNTIFS(Ishop!$AG:$AG,Source!$M$1,Ishop!$BG:$BG,Source!$D550,Ishop!$B:$B,Source!$C550)</f>
        <v>0</v>
      </c>
      <c r="N550" s="11">
        <f>COUNTIFS(Ishop!$AG:$AG,Source!$N$1,Ishop!$BG:$BG,Source!$D550,Ishop!$B:$B,Source!$C550)</f>
        <v>0</v>
      </c>
      <c r="O550" s="11">
        <f>COUNTIFS(Ishop!$AG:$AG,Source!$O$1,Ishop!$BG:$BG,Source!$D550,Ishop!$B:$B,Source!$C550)</f>
        <v>0</v>
      </c>
      <c r="P550" s="11">
        <f>COUNTIFS(Ishop!$AG:$AG,Source!$P$1,Ishop!$BG:$BG,Source!$D550,Ishop!$B:$B,Source!$C550)</f>
        <v>0</v>
      </c>
      <c r="Q550" s="11">
        <f>COUNTIFS(Ishop!$AG:$AG,Source!$Q$1,Ishop!$BG:$BG,Source!$D550,Ishop!$B:$B,Source!$C550)</f>
        <v>0</v>
      </c>
      <c r="R550" s="11">
        <f>COUNTIFS(Ishop!$AG:$AG,Source!$R$1,Ishop!$BG:$BG,Source!$D550,Ishop!$B:$B,Source!$C550)</f>
        <v>0</v>
      </c>
      <c r="S550" s="11">
        <f>COUNTIFS(Ishop!$AG:$AG,Source!$S$1,Ishop!$BG:$BG,Source!$D550,Ishop!$B:$B,Source!$C550)</f>
        <v>0</v>
      </c>
      <c r="T550" s="11">
        <f>COUNTIFS(Ishop!$AG:$AG,Source!$T$1,Ishop!$BG:$BG,Source!$D550,Ishop!$B:$B,Source!$C550)</f>
        <v>0</v>
      </c>
      <c r="U550" s="11">
        <f>COUNTIFS(Ishop!$AG:$AG,Source!$U$1,Ishop!$BG:$BG,Source!$D550,Ishop!$B:$B,Source!$C550)</f>
        <v>0</v>
      </c>
      <c r="V550" s="11">
        <f>COUNTIFS(Ishop!$AG:$AG,Source!$V$1,Ishop!$BG:$BG,Source!$D550,Ishop!$B:$B,Source!$C550)</f>
        <v>0</v>
      </c>
      <c r="W550" s="11">
        <f>COUNTIFS(Ishop!$AG:$AG,Source!$W$1,Ishop!$BG:$BG,Source!$D550,Ishop!$B:$B,Source!$C550)</f>
        <v>0</v>
      </c>
      <c r="X550" s="11">
        <f>COUNTIFS(Ishop!$AG:$AG,Source!$X$1,Ishop!$BG:$BG,Source!$D550,Ishop!$B:$B,Source!$C550)</f>
        <v>0</v>
      </c>
      <c r="Y550" s="11">
        <f>COUNTIFS(Ishop!$AG:$AG,Source!$Y$1,Ishop!$BG:$BG,Source!$D550,Ishop!$B:$B,Source!$C550)</f>
        <v>0</v>
      </c>
      <c r="Z550" s="11">
        <f>COUNTIFS(Ishop!$AG:$AG,Source!$Z$1,Ishop!$BG:$BG,Source!$D550,Ishop!$B:$B,Source!$C550,Ishop!$J:$J,"OUI")</f>
        <v>0</v>
      </c>
      <c r="AA550" s="11">
        <f>COUNTIFS(Ishop!$AG:$AG,Source!$AA$1,Ishop!$BG:$BG,Source!$D550,Ishop!$B:$B,Source!$C550,Ishop!$J:$J,"OUI")</f>
        <v>0</v>
      </c>
      <c r="AB550" s="11">
        <f>COUNTIFS(Ishop!$AG:$AG,Source!$AB$1,Ishop!$BG:$BG,Source!$D550,Ishop!$B:$B,Source!$C550,Ishop!$J:$J,"OUI")</f>
        <v>0</v>
      </c>
      <c r="AC550" s="11">
        <f>COUNTIFS(Ishop!$AG:$AG,Source!$AC$1,Ishop!$BG:$BG,Source!$D550,Ishop!$B:$B,Source!$C550,Ishop!$J:$J,"OUI")</f>
        <v>0</v>
      </c>
      <c r="AD550" s="11">
        <f>COUNTIFS(Ishop!$AG:$AG,Source!$AD$1,Ishop!$BG:$BG,Source!$D550,Ishop!$B:$B,Source!$C550,Ishop!$J:$J,"OUI")</f>
        <v>0</v>
      </c>
      <c r="AE550" s="11">
        <f>COUNTIFS(Ishop!$AG:$AG,Source!$AE$1,Ishop!$BG:$BG,Source!$D550,Ishop!$B:$B,Source!$C550,Ishop!$J:$J,"OUI")</f>
        <v>0</v>
      </c>
      <c r="AF550" s="11">
        <f>COUNTIFS(Ishop!$AG:$AG,Source!$AF$1,Ishop!$BG:$BG,Source!$D550,Ishop!$B:$B,Source!$C550,Ishop!$J:$J,"OUI")</f>
        <v>0</v>
      </c>
      <c r="AG550" s="11">
        <f>COUNTIFS(Ishop!$AG:$AG,Source!$AG$1,Ishop!$BG:$BG,Source!$D550,Ishop!$B:$B,Source!$C550,Ishop!$J:$J,"OUI")</f>
        <v>0</v>
      </c>
      <c r="AH550" s="11">
        <f>COUNTIFS(Ishop!$AG:$AG,Source!$AH$1,Ishop!$BG:$BG,Source!$D550,Ishop!$B:$B,Source!$C550,Ishop!$J:$J,"OUI")</f>
        <v>0</v>
      </c>
      <c r="AI550" s="11">
        <f>COUNTIFS(Ishop!$AG:$AG,Source!$AI$1,Ishop!$BG:$BG,Source!$D550,Ishop!$B:$B,Source!$C550,Ishop!$J:$J,"OUI")</f>
        <v>0</v>
      </c>
      <c r="AJ550" s="11">
        <f>COUNTIFS(Ishop!$AG:$AG,Source!$AJ$1,Ishop!$BG:$BG,Source!$D550,Ishop!$B:$B,Source!$C550,Ishop!$J:$J,"OUI")</f>
        <v>0</v>
      </c>
      <c r="AK550" s="11">
        <f>COUNTIFS(Ishop!$AG:$AG,Source!$AK$1,Ishop!$BG:$BG,Source!$D550,Ishop!$B:$B,Source!$C550,Ishop!$J:$J,"OUI")</f>
        <v>0</v>
      </c>
      <c r="AL550" s="11">
        <f>COUNTIFS(Ishop!$AG:$AG,Source!$AL$1,Ishop!$BG:$BG,Source!$D550,Ishop!$B:$B,Source!$C550,Ishop!$J:$J,"OUI")</f>
        <v>0</v>
      </c>
      <c r="AM550" s="11">
        <f>COUNTIFS(Ishop!$AG:$AG,Source!$AM$1,Ishop!$BG:$BG,Source!$D550,Ishop!$B:$B,Source!$C550,Ishop!$J:$J,"OUI")</f>
        <v>0</v>
      </c>
      <c r="AN550" s="11">
        <f>COUNTIFS(Dolmen!$W:$W,"Sensatio",Dolmen!$O:$O,Source!D550,Dolmen!$F:$F,Source!C550)</f>
        <v>0</v>
      </c>
      <c r="AO550" s="11">
        <f>COUNTIFS(Dolmen!$AC:$AC,"Bbox Miami",Dolmen!$O:$O,Source!D550,Dolmen!$F:$F,Source!C550)</f>
        <v>0</v>
      </c>
      <c r="AP550" s="11">
        <f>COUNTIFS(Dolmen!$AD:$AD,"1",Dolmen!$W:$W,"",Dolmen!$O:$O,Source!D550,Dolmen!$F:$F,Source!C550)</f>
        <v>0</v>
      </c>
      <c r="AQ550" s="11">
        <f>COUNTIFS(Dolmen!$W:$W,"Sensation",Dolmen!$Y:$Y,"1",Dolmen!$O:$O,Source!D550,Dolmen!$F:$F,Source!C550)</f>
        <v>0</v>
      </c>
      <c r="AR550" s="11">
        <f>COUNTIFS(Dolmen!$AC:$AC,"Bbox Miami",Dolmen!$Y:$Y,"1",Dolmen!$O:$O,Source!D550,Dolmen!$F:$F,Source!C550)</f>
        <v>0</v>
      </c>
      <c r="AS550" s="11">
        <f>COUNTIFS(Dolmen!$AD:$AD,"1",Dolmen!$W:$W,"",Dolmen!$Y:$Y,"1",Dolmen!$O:$O,Source!D550,Dolmen!$F:$F,Source!C550)</f>
        <v>0</v>
      </c>
      <c r="AT550" s="11">
        <f t="shared" si="208"/>
        <v>0</v>
      </c>
      <c r="AU550" s="11">
        <f t="shared" si="209"/>
        <v>0</v>
      </c>
      <c r="AV550" s="11">
        <f t="shared" si="210"/>
        <v>0</v>
      </c>
      <c r="AW550" s="11">
        <f t="shared" si="211"/>
        <v>0</v>
      </c>
      <c r="AX550" s="11">
        <f t="shared" si="212"/>
        <v>0</v>
      </c>
      <c r="AY550" s="11">
        <f t="shared" si="213"/>
        <v>0</v>
      </c>
      <c r="AZ550" s="11">
        <f t="shared" si="214"/>
        <v>0</v>
      </c>
      <c r="BA550" s="11">
        <f t="shared" si="215"/>
        <v>0</v>
      </c>
      <c r="BB550" s="11">
        <f t="shared" si="216"/>
        <v>0</v>
      </c>
      <c r="BC550" s="11">
        <f t="shared" si="217"/>
        <v>0</v>
      </c>
      <c r="BD550" s="11">
        <f>SUMIFS(Ishop!$BK:$BK,Ishop!$BG:$BG,Source!D550,Ishop!$B:$B,Source!C550)</f>
        <v>0</v>
      </c>
      <c r="BE550" s="11">
        <f>COUNTIFS(Ishop!$AW:$AW,"OUI",Ishop!$BG:$BG,Source!D550,Ishop!$B:$B,Source!C550)</f>
        <v>0</v>
      </c>
      <c r="BF550" s="11">
        <f t="shared" si="218"/>
        <v>0</v>
      </c>
      <c r="BG550" s="11">
        <f t="shared" si="219"/>
        <v>0</v>
      </c>
      <c r="BH550" s="11">
        <f t="shared" si="220"/>
        <v>0</v>
      </c>
      <c r="BI550" s="11">
        <f t="shared" si="221"/>
        <v>0</v>
      </c>
      <c r="BJ550" s="11">
        <f t="shared" si="222"/>
        <v>0</v>
      </c>
      <c r="BK550" s="11">
        <f t="shared" si="223"/>
        <v>0</v>
      </c>
      <c r="BL550" s="11">
        <f t="shared" si="224"/>
        <v>0</v>
      </c>
      <c r="BM550" s="11">
        <f t="shared" si="225"/>
        <v>0</v>
      </c>
      <c r="BN550" s="25">
        <f>Z550*Budget!$A$6</f>
        <v>0</v>
      </c>
      <c r="BO550" s="25">
        <f>AA550*(Budget!$B$6+Budget!$B$7)</f>
        <v>0</v>
      </c>
      <c r="BP550" s="25">
        <f>AB550*(Budget!$C$6+Budget!$C$7)</f>
        <v>0</v>
      </c>
      <c r="BQ550" s="25">
        <f>AC550*(Budget!$D$6+Budget!$D$7)</f>
        <v>0</v>
      </c>
      <c r="BR550" s="25">
        <f>AD550*(Budget!$E$6+Budget!$E$7)</f>
        <v>0</v>
      </c>
      <c r="BS550" s="25">
        <f>AE550*(Budget!$F$6+Budget!$F$7)</f>
        <v>0</v>
      </c>
      <c r="BT550" s="25">
        <f>AF550*(Budget!$G$6+Budget!$G$7)</f>
        <v>0</v>
      </c>
      <c r="BU550" s="25">
        <f>AG550*Budget!$H$6</f>
        <v>0</v>
      </c>
      <c r="BV550" s="25">
        <f>AH550*Budget!$I$6</f>
        <v>0</v>
      </c>
      <c r="BW550" s="25">
        <f>AI550*Budget!$J$6</f>
        <v>0</v>
      </c>
      <c r="BX550" s="25">
        <f>AJ550*Budget!$K$6</f>
        <v>0</v>
      </c>
      <c r="BY550" s="25">
        <f>AK550*Budget!$L$6</f>
        <v>0</v>
      </c>
      <c r="BZ550" s="25">
        <f>AL550*Budget!$M$6</f>
        <v>0</v>
      </c>
      <c r="CA550" s="25">
        <f>AM550*Budget!$N$6</f>
        <v>0</v>
      </c>
      <c r="CB550" s="25">
        <f>AQ550*Budget!$O$6</f>
        <v>0</v>
      </c>
      <c r="CC550" s="25">
        <f>AR550*Budget!$S$6</f>
        <v>0</v>
      </c>
      <c r="CD550" s="25">
        <f>AS550*Budget!$Q$6</f>
        <v>0</v>
      </c>
      <c r="CE550" s="25">
        <f t="shared" si="226"/>
        <v>0</v>
      </c>
      <c r="CF550" s="11" t="e">
        <f>COUNTIFS(#REF!,Source!E550,#REF!,Source!C550)</f>
        <v>#REF!</v>
      </c>
      <c r="CG550" s="11" t="str">
        <f t="shared" si="227"/>
        <v>--</v>
      </c>
    </row>
    <row r="551" spans="1:85" x14ac:dyDescent="0.25">
      <c r="A551" t="str">
        <f>IFERROR(VLOOKUP(MONTH(C551),Date!$A$2:$B$13,2,0),"--")</f>
        <v>Avril</v>
      </c>
      <c r="B551" s="11">
        <f t="shared" si="206"/>
        <v>14</v>
      </c>
      <c r="C551" s="28">
        <f t="shared" si="228"/>
        <v>42098</v>
      </c>
      <c r="D551" s="29" t="s">
        <v>231</v>
      </c>
      <c r="E551" s="30" t="str">
        <f>IFERROR(VLOOKUP(D551,Listing!$A:$B,2,0),"--")</f>
        <v>A440A42</v>
      </c>
      <c r="F551" s="30" t="str">
        <f>IFERROR(VLOOKUP(D551,Listing!$A:$E,5,0),"-")</f>
        <v>DERKAOUI  MOHAMED REDA</v>
      </c>
      <c r="G551" s="4">
        <f>IFERROR(VLOOKUP(D551,Listing!$A:$F,6,0),"--")</f>
        <v>42093</v>
      </c>
      <c r="H551" s="11" t="str">
        <f>IFERROR(VLOOKUP(D551,Listing!$A:$D,4,0),"--")</f>
        <v>NAJOUA ALLAOULAHCEN</v>
      </c>
      <c r="I551" s="11" t="str">
        <f t="shared" si="207"/>
        <v>AAC</v>
      </c>
      <c r="J551" s="31">
        <f>IFERROR(COUNTIFS(Ishop!$BG:$BG,Source!D551,Ishop!$B:$B,Source!C551),"--")</f>
        <v>0</v>
      </c>
      <c r="K551" s="11">
        <f>IFERROR(COUNTIFS(Ishop!$BG:$BG,Source!D551,Ishop!$B:$B,Source!C551,Ishop!$J:$J,"OUI"),"--")</f>
        <v>0</v>
      </c>
      <c r="L551" s="11">
        <f>COUNTIFS(Ishop!$AG:$AG,Source!$L$1,Ishop!$BG:$BG,Source!$D551,Ishop!$B:$B,Source!$C551)</f>
        <v>0</v>
      </c>
      <c r="M551" s="11">
        <f>COUNTIFS(Ishop!$AG:$AG,Source!$M$1,Ishop!$BG:$BG,Source!$D551,Ishop!$B:$B,Source!$C551)</f>
        <v>0</v>
      </c>
      <c r="N551" s="11">
        <f>COUNTIFS(Ishop!$AG:$AG,Source!$N$1,Ishop!$BG:$BG,Source!$D551,Ishop!$B:$B,Source!$C551)</f>
        <v>0</v>
      </c>
      <c r="O551" s="11">
        <f>COUNTIFS(Ishop!$AG:$AG,Source!$O$1,Ishop!$BG:$BG,Source!$D551,Ishop!$B:$B,Source!$C551)</f>
        <v>0</v>
      </c>
      <c r="P551" s="11">
        <f>COUNTIFS(Ishop!$AG:$AG,Source!$P$1,Ishop!$BG:$BG,Source!$D551,Ishop!$B:$B,Source!$C551)</f>
        <v>0</v>
      </c>
      <c r="Q551" s="11">
        <f>COUNTIFS(Ishop!$AG:$AG,Source!$Q$1,Ishop!$BG:$BG,Source!$D551,Ishop!$B:$B,Source!$C551)</f>
        <v>0</v>
      </c>
      <c r="R551" s="11">
        <f>COUNTIFS(Ishop!$AG:$AG,Source!$R$1,Ishop!$BG:$BG,Source!$D551,Ishop!$B:$B,Source!$C551)</f>
        <v>0</v>
      </c>
      <c r="S551" s="11">
        <f>COUNTIFS(Ishop!$AG:$AG,Source!$S$1,Ishop!$BG:$BG,Source!$D551,Ishop!$B:$B,Source!$C551)</f>
        <v>0</v>
      </c>
      <c r="T551" s="11">
        <f>COUNTIFS(Ishop!$AG:$AG,Source!$T$1,Ishop!$BG:$BG,Source!$D551,Ishop!$B:$B,Source!$C551)</f>
        <v>0</v>
      </c>
      <c r="U551" s="11">
        <f>COUNTIFS(Ishop!$AG:$AG,Source!$U$1,Ishop!$BG:$BG,Source!$D551,Ishop!$B:$B,Source!$C551)</f>
        <v>0</v>
      </c>
      <c r="V551" s="11">
        <f>COUNTIFS(Ishop!$AG:$AG,Source!$V$1,Ishop!$BG:$BG,Source!$D551,Ishop!$B:$B,Source!$C551)</f>
        <v>0</v>
      </c>
      <c r="W551" s="11">
        <f>COUNTIFS(Ishop!$AG:$AG,Source!$W$1,Ishop!$BG:$BG,Source!$D551,Ishop!$B:$B,Source!$C551)</f>
        <v>0</v>
      </c>
      <c r="X551" s="11">
        <f>COUNTIFS(Ishop!$AG:$AG,Source!$X$1,Ishop!$BG:$BG,Source!$D551,Ishop!$B:$B,Source!$C551)</f>
        <v>0</v>
      </c>
      <c r="Y551" s="11">
        <f>COUNTIFS(Ishop!$AG:$AG,Source!$Y$1,Ishop!$BG:$BG,Source!$D551,Ishop!$B:$B,Source!$C551)</f>
        <v>0</v>
      </c>
      <c r="Z551" s="11">
        <f>COUNTIFS(Ishop!$AG:$AG,Source!$Z$1,Ishop!$BG:$BG,Source!$D551,Ishop!$B:$B,Source!$C551,Ishop!$J:$J,"OUI")</f>
        <v>0</v>
      </c>
      <c r="AA551" s="11">
        <f>COUNTIFS(Ishop!$AG:$AG,Source!$AA$1,Ishop!$BG:$BG,Source!$D551,Ishop!$B:$B,Source!$C551,Ishop!$J:$J,"OUI")</f>
        <v>0</v>
      </c>
      <c r="AB551" s="11">
        <f>COUNTIFS(Ishop!$AG:$AG,Source!$AB$1,Ishop!$BG:$BG,Source!$D551,Ishop!$B:$B,Source!$C551,Ishop!$J:$J,"OUI")</f>
        <v>0</v>
      </c>
      <c r="AC551" s="11">
        <f>COUNTIFS(Ishop!$AG:$AG,Source!$AC$1,Ishop!$BG:$BG,Source!$D551,Ishop!$B:$B,Source!$C551,Ishop!$J:$J,"OUI")</f>
        <v>0</v>
      </c>
      <c r="AD551" s="11">
        <f>COUNTIFS(Ishop!$AG:$AG,Source!$AD$1,Ishop!$BG:$BG,Source!$D551,Ishop!$B:$B,Source!$C551,Ishop!$J:$J,"OUI")</f>
        <v>0</v>
      </c>
      <c r="AE551" s="11">
        <f>COUNTIFS(Ishop!$AG:$AG,Source!$AE$1,Ishop!$BG:$BG,Source!$D551,Ishop!$B:$B,Source!$C551,Ishop!$J:$J,"OUI")</f>
        <v>0</v>
      </c>
      <c r="AF551" s="11">
        <f>COUNTIFS(Ishop!$AG:$AG,Source!$AF$1,Ishop!$BG:$BG,Source!$D551,Ishop!$B:$B,Source!$C551,Ishop!$J:$J,"OUI")</f>
        <v>0</v>
      </c>
      <c r="AG551" s="11">
        <f>COUNTIFS(Ishop!$AG:$AG,Source!$AG$1,Ishop!$BG:$BG,Source!$D551,Ishop!$B:$B,Source!$C551,Ishop!$J:$J,"OUI")</f>
        <v>0</v>
      </c>
      <c r="AH551" s="11">
        <f>COUNTIFS(Ishop!$AG:$AG,Source!$AH$1,Ishop!$BG:$BG,Source!$D551,Ishop!$B:$B,Source!$C551,Ishop!$J:$J,"OUI")</f>
        <v>0</v>
      </c>
      <c r="AI551" s="11">
        <f>COUNTIFS(Ishop!$AG:$AG,Source!$AI$1,Ishop!$BG:$BG,Source!$D551,Ishop!$B:$B,Source!$C551,Ishop!$J:$J,"OUI")</f>
        <v>0</v>
      </c>
      <c r="AJ551" s="11">
        <f>COUNTIFS(Ishop!$AG:$AG,Source!$AJ$1,Ishop!$BG:$BG,Source!$D551,Ishop!$B:$B,Source!$C551,Ishop!$J:$J,"OUI")</f>
        <v>0</v>
      </c>
      <c r="AK551" s="11">
        <f>COUNTIFS(Ishop!$AG:$AG,Source!$AK$1,Ishop!$BG:$BG,Source!$D551,Ishop!$B:$B,Source!$C551,Ishop!$J:$J,"OUI")</f>
        <v>0</v>
      </c>
      <c r="AL551" s="11">
        <f>COUNTIFS(Ishop!$AG:$AG,Source!$AL$1,Ishop!$BG:$BG,Source!$D551,Ishop!$B:$B,Source!$C551,Ishop!$J:$J,"OUI")</f>
        <v>0</v>
      </c>
      <c r="AM551" s="11">
        <f>COUNTIFS(Ishop!$AG:$AG,Source!$AM$1,Ishop!$BG:$BG,Source!$D551,Ishop!$B:$B,Source!$C551,Ishop!$J:$J,"OUI")</f>
        <v>0</v>
      </c>
      <c r="AN551" s="11">
        <f>COUNTIFS(Dolmen!$W:$W,"Sensatio",Dolmen!$O:$O,Source!D551,Dolmen!$F:$F,Source!C551)</f>
        <v>0</v>
      </c>
      <c r="AO551" s="11">
        <f>COUNTIFS(Dolmen!$AC:$AC,"Bbox Miami",Dolmen!$O:$O,Source!D551,Dolmen!$F:$F,Source!C551)</f>
        <v>0</v>
      </c>
      <c r="AP551" s="11">
        <f>COUNTIFS(Dolmen!$AD:$AD,"1",Dolmen!$W:$W,"",Dolmen!$O:$O,Source!D551,Dolmen!$F:$F,Source!C551)</f>
        <v>0</v>
      </c>
      <c r="AQ551" s="11">
        <f>COUNTIFS(Dolmen!$W:$W,"Sensation",Dolmen!$Y:$Y,"1",Dolmen!$O:$O,Source!D551,Dolmen!$F:$F,Source!C551)</f>
        <v>0</v>
      </c>
      <c r="AR551" s="11">
        <f>COUNTIFS(Dolmen!$AC:$AC,"Bbox Miami",Dolmen!$Y:$Y,"1",Dolmen!$O:$O,Source!D551,Dolmen!$F:$F,Source!C551)</f>
        <v>0</v>
      </c>
      <c r="AS551" s="11">
        <f>COUNTIFS(Dolmen!$AD:$AD,"1",Dolmen!$W:$W,"",Dolmen!$Y:$Y,"1",Dolmen!$O:$O,Source!D551,Dolmen!$F:$F,Source!C551)</f>
        <v>0</v>
      </c>
      <c r="AT551" s="11">
        <f t="shared" si="208"/>
        <v>0</v>
      </c>
      <c r="AU551" s="11">
        <f t="shared" si="209"/>
        <v>0</v>
      </c>
      <c r="AV551" s="11">
        <f t="shared" si="210"/>
        <v>0</v>
      </c>
      <c r="AW551" s="11">
        <f t="shared" si="211"/>
        <v>0</v>
      </c>
      <c r="AX551" s="11">
        <f t="shared" si="212"/>
        <v>0</v>
      </c>
      <c r="AY551" s="11">
        <f t="shared" si="213"/>
        <v>0</v>
      </c>
      <c r="AZ551" s="11">
        <f t="shared" si="214"/>
        <v>0</v>
      </c>
      <c r="BA551" s="11">
        <f t="shared" si="215"/>
        <v>0</v>
      </c>
      <c r="BB551" s="11">
        <f t="shared" si="216"/>
        <v>0</v>
      </c>
      <c r="BC551" s="11">
        <f t="shared" si="217"/>
        <v>0</v>
      </c>
      <c r="BD551" s="11">
        <f>SUMIFS(Ishop!$BK:$BK,Ishop!$BG:$BG,Source!D551,Ishop!$B:$B,Source!C551)</f>
        <v>0</v>
      </c>
      <c r="BE551" s="11">
        <f>COUNTIFS(Ishop!$AW:$AW,"OUI",Ishop!$BG:$BG,Source!D551,Ishop!$B:$B,Source!C551)</f>
        <v>0</v>
      </c>
      <c r="BF551" s="11">
        <f t="shared" si="218"/>
        <v>0</v>
      </c>
      <c r="BG551" s="11">
        <f t="shared" si="219"/>
        <v>0</v>
      </c>
      <c r="BH551" s="11">
        <f t="shared" si="220"/>
        <v>0</v>
      </c>
      <c r="BI551" s="11">
        <f t="shared" si="221"/>
        <v>0</v>
      </c>
      <c r="BJ551" s="11">
        <f t="shared" si="222"/>
        <v>0</v>
      </c>
      <c r="BK551" s="11">
        <f t="shared" si="223"/>
        <v>0</v>
      </c>
      <c r="BL551" s="11">
        <f t="shared" si="224"/>
        <v>0</v>
      </c>
      <c r="BM551" s="11">
        <f t="shared" si="225"/>
        <v>0</v>
      </c>
      <c r="BN551" s="25">
        <f>Z551*Budget!$A$6</f>
        <v>0</v>
      </c>
      <c r="BO551" s="25">
        <f>AA551*(Budget!$B$6+Budget!$B$7)</f>
        <v>0</v>
      </c>
      <c r="BP551" s="25">
        <f>AB551*(Budget!$C$6+Budget!$C$7)</f>
        <v>0</v>
      </c>
      <c r="BQ551" s="25">
        <f>AC551*(Budget!$D$6+Budget!$D$7)</f>
        <v>0</v>
      </c>
      <c r="BR551" s="25">
        <f>AD551*(Budget!$E$6+Budget!$E$7)</f>
        <v>0</v>
      </c>
      <c r="BS551" s="25">
        <f>AE551*(Budget!$F$6+Budget!$F$7)</f>
        <v>0</v>
      </c>
      <c r="BT551" s="25">
        <f>AF551*(Budget!$G$6+Budget!$G$7)</f>
        <v>0</v>
      </c>
      <c r="BU551" s="25">
        <f>AG551*Budget!$H$6</f>
        <v>0</v>
      </c>
      <c r="BV551" s="25">
        <f>AH551*Budget!$I$6</f>
        <v>0</v>
      </c>
      <c r="BW551" s="25">
        <f>AI551*Budget!$J$6</f>
        <v>0</v>
      </c>
      <c r="BX551" s="25">
        <f>AJ551*Budget!$K$6</f>
        <v>0</v>
      </c>
      <c r="BY551" s="25">
        <f>AK551*Budget!$L$6</f>
        <v>0</v>
      </c>
      <c r="BZ551" s="25">
        <f>AL551*Budget!$M$6</f>
        <v>0</v>
      </c>
      <c r="CA551" s="25">
        <f>AM551*Budget!$N$6</f>
        <v>0</v>
      </c>
      <c r="CB551" s="25">
        <f>AQ551*Budget!$O$6</f>
        <v>0</v>
      </c>
      <c r="CC551" s="25">
        <f>AR551*Budget!$S$6</f>
        <v>0</v>
      </c>
      <c r="CD551" s="25">
        <f>AS551*Budget!$Q$6</f>
        <v>0</v>
      </c>
      <c r="CE551" s="25">
        <f t="shared" si="226"/>
        <v>0</v>
      </c>
      <c r="CF551" s="11" t="e">
        <f>COUNTIFS(#REF!,Source!E551,#REF!,Source!C551)</f>
        <v>#REF!</v>
      </c>
      <c r="CG551" s="11" t="str">
        <f t="shared" si="227"/>
        <v>--</v>
      </c>
    </row>
    <row r="552" spans="1:85" x14ac:dyDescent="0.25">
      <c r="A552" t="str">
        <f>IFERROR(VLOOKUP(MONTH(C552),Date!$A$2:$B$13,2,0),"--")</f>
        <v>Avril</v>
      </c>
      <c r="B552" s="11">
        <f t="shared" si="206"/>
        <v>14</v>
      </c>
      <c r="C552" s="28">
        <f t="shared" si="228"/>
        <v>42098</v>
      </c>
      <c r="D552" s="29" t="s">
        <v>232</v>
      </c>
      <c r="E552" s="30" t="str">
        <f>IFERROR(VLOOKUP(D552,Listing!$A:$B,2,0),"--")</f>
        <v>A4404A4</v>
      </c>
      <c r="F552" s="30" t="str">
        <f>IFERROR(VLOOKUP(D552,Listing!$A:$E,5,0),"-")</f>
        <v>ELJAAFARI ABDELKADER</v>
      </c>
      <c r="G552" s="4">
        <f>IFERROR(VLOOKUP(D552,Listing!$A:$F,6,0),"--")</f>
        <v>42107</v>
      </c>
      <c r="H552" s="11" t="str">
        <f>IFERROR(VLOOKUP(D552,Listing!$A:$D,4,0),"--")</f>
        <v>REDA JABER</v>
      </c>
      <c r="I552" s="11" t="str">
        <f t="shared" si="207"/>
        <v>AAC</v>
      </c>
      <c r="J552" s="31">
        <f>IFERROR(COUNTIFS(Ishop!$BG:$BG,Source!D552,Ishop!$B:$B,Source!C552),"--")</f>
        <v>0</v>
      </c>
      <c r="K552" s="11">
        <f>IFERROR(COUNTIFS(Ishop!$BG:$BG,Source!D552,Ishop!$B:$B,Source!C552,Ishop!$J:$J,"OUI"),"--")</f>
        <v>0</v>
      </c>
      <c r="L552" s="11">
        <f>COUNTIFS(Ishop!$AG:$AG,Source!$L$1,Ishop!$BG:$BG,Source!$D552,Ishop!$B:$B,Source!$C552)</f>
        <v>0</v>
      </c>
      <c r="M552" s="11">
        <f>COUNTIFS(Ishop!$AG:$AG,Source!$M$1,Ishop!$BG:$BG,Source!$D552,Ishop!$B:$B,Source!$C552)</f>
        <v>0</v>
      </c>
      <c r="N552" s="11">
        <f>COUNTIFS(Ishop!$AG:$AG,Source!$N$1,Ishop!$BG:$BG,Source!$D552,Ishop!$B:$B,Source!$C552)</f>
        <v>0</v>
      </c>
      <c r="O552" s="11">
        <f>COUNTIFS(Ishop!$AG:$AG,Source!$O$1,Ishop!$BG:$BG,Source!$D552,Ishop!$B:$B,Source!$C552)</f>
        <v>0</v>
      </c>
      <c r="P552" s="11">
        <f>COUNTIFS(Ishop!$AG:$AG,Source!$P$1,Ishop!$BG:$BG,Source!$D552,Ishop!$B:$B,Source!$C552)</f>
        <v>0</v>
      </c>
      <c r="Q552" s="11">
        <f>COUNTIFS(Ishop!$AG:$AG,Source!$Q$1,Ishop!$BG:$BG,Source!$D552,Ishop!$B:$B,Source!$C552)</f>
        <v>0</v>
      </c>
      <c r="R552" s="11">
        <f>COUNTIFS(Ishop!$AG:$AG,Source!$R$1,Ishop!$BG:$BG,Source!$D552,Ishop!$B:$B,Source!$C552)</f>
        <v>0</v>
      </c>
      <c r="S552" s="11">
        <f>COUNTIFS(Ishop!$AG:$AG,Source!$S$1,Ishop!$BG:$BG,Source!$D552,Ishop!$B:$B,Source!$C552)</f>
        <v>0</v>
      </c>
      <c r="T552" s="11">
        <f>COUNTIFS(Ishop!$AG:$AG,Source!$T$1,Ishop!$BG:$BG,Source!$D552,Ishop!$B:$B,Source!$C552)</f>
        <v>0</v>
      </c>
      <c r="U552" s="11">
        <f>COUNTIFS(Ishop!$AG:$AG,Source!$U$1,Ishop!$BG:$BG,Source!$D552,Ishop!$B:$B,Source!$C552)</f>
        <v>0</v>
      </c>
      <c r="V552" s="11">
        <f>COUNTIFS(Ishop!$AG:$AG,Source!$V$1,Ishop!$BG:$BG,Source!$D552,Ishop!$B:$B,Source!$C552)</f>
        <v>0</v>
      </c>
      <c r="W552" s="11">
        <f>COUNTIFS(Ishop!$AG:$AG,Source!$W$1,Ishop!$BG:$BG,Source!$D552,Ishop!$B:$B,Source!$C552)</f>
        <v>0</v>
      </c>
      <c r="X552" s="11">
        <f>COUNTIFS(Ishop!$AG:$AG,Source!$X$1,Ishop!$BG:$BG,Source!$D552,Ishop!$B:$B,Source!$C552)</f>
        <v>0</v>
      </c>
      <c r="Y552" s="11">
        <f>COUNTIFS(Ishop!$AG:$AG,Source!$Y$1,Ishop!$BG:$BG,Source!$D552,Ishop!$B:$B,Source!$C552)</f>
        <v>0</v>
      </c>
      <c r="Z552" s="11">
        <f>COUNTIFS(Ishop!$AG:$AG,Source!$Z$1,Ishop!$BG:$BG,Source!$D552,Ishop!$B:$B,Source!$C552,Ishop!$J:$J,"OUI")</f>
        <v>0</v>
      </c>
      <c r="AA552" s="11">
        <f>COUNTIFS(Ishop!$AG:$AG,Source!$AA$1,Ishop!$BG:$BG,Source!$D552,Ishop!$B:$B,Source!$C552,Ishop!$J:$J,"OUI")</f>
        <v>0</v>
      </c>
      <c r="AB552" s="11">
        <f>COUNTIFS(Ishop!$AG:$AG,Source!$AB$1,Ishop!$BG:$BG,Source!$D552,Ishop!$B:$B,Source!$C552,Ishop!$J:$J,"OUI")</f>
        <v>0</v>
      </c>
      <c r="AC552" s="11">
        <f>COUNTIFS(Ishop!$AG:$AG,Source!$AC$1,Ishop!$BG:$BG,Source!$D552,Ishop!$B:$B,Source!$C552,Ishop!$J:$J,"OUI")</f>
        <v>0</v>
      </c>
      <c r="AD552" s="11">
        <f>COUNTIFS(Ishop!$AG:$AG,Source!$AD$1,Ishop!$BG:$BG,Source!$D552,Ishop!$B:$B,Source!$C552,Ishop!$J:$J,"OUI")</f>
        <v>0</v>
      </c>
      <c r="AE552" s="11">
        <f>COUNTIFS(Ishop!$AG:$AG,Source!$AE$1,Ishop!$BG:$BG,Source!$D552,Ishop!$B:$B,Source!$C552,Ishop!$J:$J,"OUI")</f>
        <v>0</v>
      </c>
      <c r="AF552" s="11">
        <f>COUNTIFS(Ishop!$AG:$AG,Source!$AF$1,Ishop!$BG:$BG,Source!$D552,Ishop!$B:$B,Source!$C552,Ishop!$J:$J,"OUI")</f>
        <v>0</v>
      </c>
      <c r="AG552" s="11">
        <f>COUNTIFS(Ishop!$AG:$AG,Source!$AG$1,Ishop!$BG:$BG,Source!$D552,Ishop!$B:$B,Source!$C552,Ishop!$J:$J,"OUI")</f>
        <v>0</v>
      </c>
      <c r="AH552" s="11">
        <f>COUNTIFS(Ishop!$AG:$AG,Source!$AH$1,Ishop!$BG:$BG,Source!$D552,Ishop!$B:$B,Source!$C552,Ishop!$J:$J,"OUI")</f>
        <v>0</v>
      </c>
      <c r="AI552" s="11">
        <f>COUNTIFS(Ishop!$AG:$AG,Source!$AI$1,Ishop!$BG:$BG,Source!$D552,Ishop!$B:$B,Source!$C552,Ishop!$J:$J,"OUI")</f>
        <v>0</v>
      </c>
      <c r="AJ552" s="11">
        <f>COUNTIFS(Ishop!$AG:$AG,Source!$AJ$1,Ishop!$BG:$BG,Source!$D552,Ishop!$B:$B,Source!$C552,Ishop!$J:$J,"OUI")</f>
        <v>0</v>
      </c>
      <c r="AK552" s="11">
        <f>COUNTIFS(Ishop!$AG:$AG,Source!$AK$1,Ishop!$BG:$BG,Source!$D552,Ishop!$B:$B,Source!$C552,Ishop!$J:$J,"OUI")</f>
        <v>0</v>
      </c>
      <c r="AL552" s="11">
        <f>COUNTIFS(Ishop!$AG:$AG,Source!$AL$1,Ishop!$BG:$BG,Source!$D552,Ishop!$B:$B,Source!$C552,Ishop!$J:$J,"OUI")</f>
        <v>0</v>
      </c>
      <c r="AM552" s="11">
        <f>COUNTIFS(Ishop!$AG:$AG,Source!$AM$1,Ishop!$BG:$BG,Source!$D552,Ishop!$B:$B,Source!$C552,Ishop!$J:$J,"OUI")</f>
        <v>0</v>
      </c>
      <c r="AN552" s="11">
        <f>COUNTIFS(Dolmen!$W:$W,"Sensatio",Dolmen!$O:$O,Source!D552,Dolmen!$F:$F,Source!C552)</f>
        <v>0</v>
      </c>
      <c r="AO552" s="11">
        <f>COUNTIFS(Dolmen!$AC:$AC,"Bbox Miami",Dolmen!$O:$O,Source!D552,Dolmen!$F:$F,Source!C552)</f>
        <v>0</v>
      </c>
      <c r="AP552" s="11">
        <f>COUNTIFS(Dolmen!$AD:$AD,"1",Dolmen!$W:$W,"",Dolmen!$O:$O,Source!D552,Dolmen!$F:$F,Source!C552)</f>
        <v>0</v>
      </c>
      <c r="AQ552" s="11">
        <f>COUNTIFS(Dolmen!$W:$W,"Sensation",Dolmen!$Y:$Y,"1",Dolmen!$O:$O,Source!D552,Dolmen!$F:$F,Source!C552)</f>
        <v>0</v>
      </c>
      <c r="AR552" s="11">
        <f>COUNTIFS(Dolmen!$AC:$AC,"Bbox Miami",Dolmen!$Y:$Y,"1",Dolmen!$O:$O,Source!D552,Dolmen!$F:$F,Source!C552)</f>
        <v>0</v>
      </c>
      <c r="AS552" s="11">
        <f>COUNTIFS(Dolmen!$AD:$AD,"1",Dolmen!$W:$W,"",Dolmen!$Y:$Y,"1",Dolmen!$O:$O,Source!D552,Dolmen!$F:$F,Source!C552)</f>
        <v>0</v>
      </c>
      <c r="AT552" s="11">
        <f t="shared" si="208"/>
        <v>0</v>
      </c>
      <c r="AU552" s="11">
        <f t="shared" si="209"/>
        <v>0</v>
      </c>
      <c r="AV552" s="11">
        <f t="shared" si="210"/>
        <v>0</v>
      </c>
      <c r="AW552" s="11">
        <f t="shared" si="211"/>
        <v>0</v>
      </c>
      <c r="AX552" s="11">
        <f t="shared" si="212"/>
        <v>0</v>
      </c>
      <c r="AY552" s="11">
        <f t="shared" si="213"/>
        <v>0</v>
      </c>
      <c r="AZ552" s="11">
        <f t="shared" si="214"/>
        <v>0</v>
      </c>
      <c r="BA552" s="11">
        <f t="shared" si="215"/>
        <v>0</v>
      </c>
      <c r="BB552" s="11">
        <f t="shared" si="216"/>
        <v>0</v>
      </c>
      <c r="BC552" s="11">
        <f t="shared" si="217"/>
        <v>0</v>
      </c>
      <c r="BD552" s="11">
        <f>SUMIFS(Ishop!$BK:$BK,Ishop!$BG:$BG,Source!D552,Ishop!$B:$B,Source!C552)</f>
        <v>0</v>
      </c>
      <c r="BE552" s="11">
        <f>COUNTIFS(Ishop!$AW:$AW,"OUI",Ishop!$BG:$BG,Source!D552,Ishop!$B:$B,Source!C552)</f>
        <v>0</v>
      </c>
      <c r="BF552" s="11">
        <f t="shared" si="218"/>
        <v>0</v>
      </c>
      <c r="BG552" s="11">
        <f t="shared" si="219"/>
        <v>0</v>
      </c>
      <c r="BH552" s="11">
        <f t="shared" si="220"/>
        <v>0</v>
      </c>
      <c r="BI552" s="11">
        <f t="shared" si="221"/>
        <v>0</v>
      </c>
      <c r="BJ552" s="11">
        <f t="shared" si="222"/>
        <v>0</v>
      </c>
      <c r="BK552" s="11">
        <f t="shared" si="223"/>
        <v>0</v>
      </c>
      <c r="BL552" s="11">
        <f t="shared" si="224"/>
        <v>0</v>
      </c>
      <c r="BM552" s="11">
        <f t="shared" si="225"/>
        <v>0</v>
      </c>
      <c r="BN552" s="25">
        <f>Z552*Budget!$A$6</f>
        <v>0</v>
      </c>
      <c r="BO552" s="25">
        <f>AA552*(Budget!$B$6+Budget!$B$7)</f>
        <v>0</v>
      </c>
      <c r="BP552" s="25">
        <f>AB552*(Budget!$C$6+Budget!$C$7)</f>
        <v>0</v>
      </c>
      <c r="BQ552" s="25">
        <f>AC552*(Budget!$D$6+Budget!$D$7)</f>
        <v>0</v>
      </c>
      <c r="BR552" s="25">
        <f>AD552*(Budget!$E$6+Budget!$E$7)</f>
        <v>0</v>
      </c>
      <c r="BS552" s="25">
        <f>AE552*(Budget!$F$6+Budget!$F$7)</f>
        <v>0</v>
      </c>
      <c r="BT552" s="25">
        <f>AF552*(Budget!$G$6+Budget!$G$7)</f>
        <v>0</v>
      </c>
      <c r="BU552" s="25">
        <f>AG552*Budget!$H$6</f>
        <v>0</v>
      </c>
      <c r="BV552" s="25">
        <f>AH552*Budget!$I$6</f>
        <v>0</v>
      </c>
      <c r="BW552" s="25">
        <f>AI552*Budget!$J$6</f>
        <v>0</v>
      </c>
      <c r="BX552" s="25">
        <f>AJ552*Budget!$K$6</f>
        <v>0</v>
      </c>
      <c r="BY552" s="25">
        <f>AK552*Budget!$L$6</f>
        <v>0</v>
      </c>
      <c r="BZ552" s="25">
        <f>AL552*Budget!$M$6</f>
        <v>0</v>
      </c>
      <c r="CA552" s="25">
        <f>AM552*Budget!$N$6</f>
        <v>0</v>
      </c>
      <c r="CB552" s="25">
        <f>AQ552*Budget!$O$6</f>
        <v>0</v>
      </c>
      <c r="CC552" s="25">
        <f>AR552*Budget!$S$6</f>
        <v>0</v>
      </c>
      <c r="CD552" s="25">
        <f>AS552*Budget!$Q$6</f>
        <v>0</v>
      </c>
      <c r="CE552" s="25">
        <f t="shared" si="226"/>
        <v>0</v>
      </c>
      <c r="CF552" s="11" t="e">
        <f>COUNTIFS(#REF!,Source!E552,#REF!,Source!C552)</f>
        <v>#REF!</v>
      </c>
      <c r="CG552" s="11" t="str">
        <f t="shared" si="227"/>
        <v>--</v>
      </c>
    </row>
    <row r="553" spans="1:85" x14ac:dyDescent="0.25">
      <c r="A553" t="str">
        <f>IFERROR(VLOOKUP(MONTH(C553),Date!$A$2:$B$13,2,0),"--")</f>
        <v>Avril</v>
      </c>
      <c r="B553" s="11">
        <f t="shared" si="206"/>
        <v>14</v>
      </c>
      <c r="C553" s="28">
        <f t="shared" si="228"/>
        <v>42098</v>
      </c>
      <c r="D553" s="29" t="s">
        <v>233</v>
      </c>
      <c r="E553" s="30" t="str">
        <f>IFERROR(VLOOKUP(D553,Listing!$A:$B,2,0),"--")</f>
        <v>A44051</v>
      </c>
      <c r="F553" s="30" t="str">
        <f>IFERROR(VLOOKUP(D553,Listing!$A:$E,5,0),"-")</f>
        <v>MAZOUZ YOUNES</v>
      </c>
      <c r="G553" s="4">
        <f>IFERROR(VLOOKUP(D553,Listing!$A:$F,6,0),"--")</f>
        <v>42107</v>
      </c>
      <c r="H553" s="11" t="str">
        <f>IFERROR(VLOOKUP(D553,Listing!$A:$D,4,0),"--")</f>
        <v>REDA JABER</v>
      </c>
      <c r="I553" s="11" t="str">
        <f t="shared" si="207"/>
        <v>AAC</v>
      </c>
      <c r="J553" s="31">
        <f>IFERROR(COUNTIFS(Ishop!$BG:$BG,Source!D553,Ishop!$B:$B,Source!C553),"--")</f>
        <v>0</v>
      </c>
      <c r="K553" s="11">
        <f>IFERROR(COUNTIFS(Ishop!$BG:$BG,Source!D553,Ishop!$B:$B,Source!C553,Ishop!$J:$J,"OUI"),"--")</f>
        <v>0</v>
      </c>
      <c r="L553" s="11">
        <f>COUNTIFS(Ishop!$AG:$AG,Source!$L$1,Ishop!$BG:$BG,Source!$D553,Ishop!$B:$B,Source!$C553)</f>
        <v>0</v>
      </c>
      <c r="M553" s="11">
        <f>COUNTIFS(Ishop!$AG:$AG,Source!$M$1,Ishop!$BG:$BG,Source!$D553,Ishop!$B:$B,Source!$C553)</f>
        <v>0</v>
      </c>
      <c r="N553" s="11">
        <f>COUNTIFS(Ishop!$AG:$AG,Source!$N$1,Ishop!$BG:$BG,Source!$D553,Ishop!$B:$B,Source!$C553)</f>
        <v>0</v>
      </c>
      <c r="O553" s="11">
        <f>COUNTIFS(Ishop!$AG:$AG,Source!$O$1,Ishop!$BG:$BG,Source!$D553,Ishop!$B:$B,Source!$C553)</f>
        <v>0</v>
      </c>
      <c r="P553" s="11">
        <f>COUNTIFS(Ishop!$AG:$AG,Source!$P$1,Ishop!$BG:$BG,Source!$D553,Ishop!$B:$B,Source!$C553)</f>
        <v>0</v>
      </c>
      <c r="Q553" s="11">
        <f>COUNTIFS(Ishop!$AG:$AG,Source!$Q$1,Ishop!$BG:$BG,Source!$D553,Ishop!$B:$B,Source!$C553)</f>
        <v>0</v>
      </c>
      <c r="R553" s="11">
        <f>COUNTIFS(Ishop!$AG:$AG,Source!$R$1,Ishop!$BG:$BG,Source!$D553,Ishop!$B:$B,Source!$C553)</f>
        <v>0</v>
      </c>
      <c r="S553" s="11">
        <f>COUNTIFS(Ishop!$AG:$AG,Source!$S$1,Ishop!$BG:$BG,Source!$D553,Ishop!$B:$B,Source!$C553)</f>
        <v>0</v>
      </c>
      <c r="T553" s="11">
        <f>COUNTIFS(Ishop!$AG:$AG,Source!$T$1,Ishop!$BG:$BG,Source!$D553,Ishop!$B:$B,Source!$C553)</f>
        <v>0</v>
      </c>
      <c r="U553" s="11">
        <f>COUNTIFS(Ishop!$AG:$AG,Source!$U$1,Ishop!$BG:$BG,Source!$D553,Ishop!$B:$B,Source!$C553)</f>
        <v>0</v>
      </c>
      <c r="V553" s="11">
        <f>COUNTIFS(Ishop!$AG:$AG,Source!$V$1,Ishop!$BG:$BG,Source!$D553,Ishop!$B:$B,Source!$C553)</f>
        <v>0</v>
      </c>
      <c r="W553" s="11">
        <f>COUNTIFS(Ishop!$AG:$AG,Source!$W$1,Ishop!$BG:$BG,Source!$D553,Ishop!$B:$B,Source!$C553)</f>
        <v>0</v>
      </c>
      <c r="X553" s="11">
        <f>COUNTIFS(Ishop!$AG:$AG,Source!$X$1,Ishop!$BG:$BG,Source!$D553,Ishop!$B:$B,Source!$C553)</f>
        <v>0</v>
      </c>
      <c r="Y553" s="11">
        <f>COUNTIFS(Ishop!$AG:$AG,Source!$Y$1,Ishop!$BG:$BG,Source!$D553,Ishop!$B:$B,Source!$C553)</f>
        <v>0</v>
      </c>
      <c r="Z553" s="11">
        <f>COUNTIFS(Ishop!$AG:$AG,Source!$Z$1,Ishop!$BG:$BG,Source!$D553,Ishop!$B:$B,Source!$C553,Ishop!$J:$J,"OUI")</f>
        <v>0</v>
      </c>
      <c r="AA553" s="11">
        <f>COUNTIFS(Ishop!$AG:$AG,Source!$AA$1,Ishop!$BG:$BG,Source!$D553,Ishop!$B:$B,Source!$C553,Ishop!$J:$J,"OUI")</f>
        <v>0</v>
      </c>
      <c r="AB553" s="11">
        <f>COUNTIFS(Ishop!$AG:$AG,Source!$AB$1,Ishop!$BG:$BG,Source!$D553,Ishop!$B:$B,Source!$C553,Ishop!$J:$J,"OUI")</f>
        <v>0</v>
      </c>
      <c r="AC553" s="11">
        <f>COUNTIFS(Ishop!$AG:$AG,Source!$AC$1,Ishop!$BG:$BG,Source!$D553,Ishop!$B:$B,Source!$C553,Ishop!$J:$J,"OUI")</f>
        <v>0</v>
      </c>
      <c r="AD553" s="11">
        <f>COUNTIFS(Ishop!$AG:$AG,Source!$AD$1,Ishop!$BG:$BG,Source!$D553,Ishop!$B:$B,Source!$C553,Ishop!$J:$J,"OUI")</f>
        <v>0</v>
      </c>
      <c r="AE553" s="11">
        <f>COUNTIFS(Ishop!$AG:$AG,Source!$AE$1,Ishop!$BG:$BG,Source!$D553,Ishop!$B:$B,Source!$C553,Ishop!$J:$J,"OUI")</f>
        <v>0</v>
      </c>
      <c r="AF553" s="11">
        <f>COUNTIFS(Ishop!$AG:$AG,Source!$AF$1,Ishop!$BG:$BG,Source!$D553,Ishop!$B:$B,Source!$C553,Ishop!$J:$J,"OUI")</f>
        <v>0</v>
      </c>
      <c r="AG553" s="11">
        <f>COUNTIFS(Ishop!$AG:$AG,Source!$AG$1,Ishop!$BG:$BG,Source!$D553,Ishop!$B:$B,Source!$C553,Ishop!$J:$J,"OUI")</f>
        <v>0</v>
      </c>
      <c r="AH553" s="11">
        <f>COUNTIFS(Ishop!$AG:$AG,Source!$AH$1,Ishop!$BG:$BG,Source!$D553,Ishop!$B:$B,Source!$C553,Ishop!$J:$J,"OUI")</f>
        <v>0</v>
      </c>
      <c r="AI553" s="11">
        <f>COUNTIFS(Ishop!$AG:$AG,Source!$AI$1,Ishop!$BG:$BG,Source!$D553,Ishop!$B:$B,Source!$C553,Ishop!$J:$J,"OUI")</f>
        <v>0</v>
      </c>
      <c r="AJ553" s="11">
        <f>COUNTIFS(Ishop!$AG:$AG,Source!$AJ$1,Ishop!$BG:$BG,Source!$D553,Ishop!$B:$B,Source!$C553,Ishop!$J:$J,"OUI")</f>
        <v>0</v>
      </c>
      <c r="AK553" s="11">
        <f>COUNTIFS(Ishop!$AG:$AG,Source!$AK$1,Ishop!$BG:$BG,Source!$D553,Ishop!$B:$B,Source!$C553,Ishop!$J:$J,"OUI")</f>
        <v>0</v>
      </c>
      <c r="AL553" s="11">
        <f>COUNTIFS(Ishop!$AG:$AG,Source!$AL$1,Ishop!$BG:$BG,Source!$D553,Ishop!$B:$B,Source!$C553,Ishop!$J:$J,"OUI")</f>
        <v>0</v>
      </c>
      <c r="AM553" s="11">
        <f>COUNTIFS(Ishop!$AG:$AG,Source!$AM$1,Ishop!$BG:$BG,Source!$D553,Ishop!$B:$B,Source!$C553,Ishop!$J:$J,"OUI")</f>
        <v>0</v>
      </c>
      <c r="AN553" s="11">
        <f>COUNTIFS(Dolmen!$W:$W,"Sensatio",Dolmen!$O:$O,Source!D553,Dolmen!$F:$F,Source!C553)</f>
        <v>0</v>
      </c>
      <c r="AO553" s="11">
        <f>COUNTIFS(Dolmen!$AC:$AC,"Bbox Miami",Dolmen!$O:$O,Source!D553,Dolmen!$F:$F,Source!C553)</f>
        <v>0</v>
      </c>
      <c r="AP553" s="11">
        <f>COUNTIFS(Dolmen!$AD:$AD,"1",Dolmen!$W:$W,"",Dolmen!$O:$O,Source!D553,Dolmen!$F:$F,Source!C553)</f>
        <v>0</v>
      </c>
      <c r="AQ553" s="11">
        <f>COUNTIFS(Dolmen!$W:$W,"Sensation",Dolmen!$Y:$Y,"1",Dolmen!$O:$O,Source!D553,Dolmen!$F:$F,Source!C553)</f>
        <v>0</v>
      </c>
      <c r="AR553" s="11">
        <f>COUNTIFS(Dolmen!$AC:$AC,"Bbox Miami",Dolmen!$Y:$Y,"1",Dolmen!$O:$O,Source!D553,Dolmen!$F:$F,Source!C553)</f>
        <v>0</v>
      </c>
      <c r="AS553" s="11">
        <f>COUNTIFS(Dolmen!$AD:$AD,"1",Dolmen!$W:$W,"",Dolmen!$Y:$Y,"1",Dolmen!$O:$O,Source!D553,Dolmen!$F:$F,Source!C553)</f>
        <v>0</v>
      </c>
      <c r="AT553" s="11">
        <f t="shared" si="208"/>
        <v>0</v>
      </c>
      <c r="AU553" s="11">
        <f t="shared" si="209"/>
        <v>0</v>
      </c>
      <c r="AV553" s="11">
        <f t="shared" si="210"/>
        <v>0</v>
      </c>
      <c r="AW553" s="11">
        <f t="shared" si="211"/>
        <v>0</v>
      </c>
      <c r="AX553" s="11">
        <f t="shared" si="212"/>
        <v>0</v>
      </c>
      <c r="AY553" s="11">
        <f t="shared" si="213"/>
        <v>0</v>
      </c>
      <c r="AZ553" s="11">
        <f t="shared" si="214"/>
        <v>0</v>
      </c>
      <c r="BA553" s="11">
        <f t="shared" si="215"/>
        <v>0</v>
      </c>
      <c r="BB553" s="11">
        <f t="shared" si="216"/>
        <v>0</v>
      </c>
      <c r="BC553" s="11">
        <f t="shared" si="217"/>
        <v>0</v>
      </c>
      <c r="BD553" s="11">
        <f>SUMIFS(Ishop!$BK:$BK,Ishop!$BG:$BG,Source!D553,Ishop!$B:$B,Source!C553)</f>
        <v>0</v>
      </c>
      <c r="BE553" s="11">
        <f>COUNTIFS(Ishop!$AW:$AW,"OUI",Ishop!$BG:$BG,Source!D553,Ishop!$B:$B,Source!C553)</f>
        <v>0</v>
      </c>
      <c r="BF553" s="11">
        <f t="shared" si="218"/>
        <v>0</v>
      </c>
      <c r="BG553" s="11">
        <f t="shared" si="219"/>
        <v>0</v>
      </c>
      <c r="BH553" s="11">
        <f t="shared" si="220"/>
        <v>0</v>
      </c>
      <c r="BI553" s="11">
        <f t="shared" si="221"/>
        <v>0</v>
      </c>
      <c r="BJ553" s="11">
        <f t="shared" si="222"/>
        <v>0</v>
      </c>
      <c r="BK553" s="11">
        <f t="shared" si="223"/>
        <v>0</v>
      </c>
      <c r="BL553" s="11">
        <f t="shared" si="224"/>
        <v>0</v>
      </c>
      <c r="BM553" s="11">
        <f t="shared" si="225"/>
        <v>0</v>
      </c>
      <c r="BN553" s="25">
        <f>Z553*Budget!$A$6</f>
        <v>0</v>
      </c>
      <c r="BO553" s="25">
        <f>AA553*(Budget!$B$6+Budget!$B$7)</f>
        <v>0</v>
      </c>
      <c r="BP553" s="25">
        <f>AB553*(Budget!$C$6+Budget!$C$7)</f>
        <v>0</v>
      </c>
      <c r="BQ553" s="25">
        <f>AC553*(Budget!$D$6+Budget!$D$7)</f>
        <v>0</v>
      </c>
      <c r="BR553" s="25">
        <f>AD553*(Budget!$E$6+Budget!$E$7)</f>
        <v>0</v>
      </c>
      <c r="BS553" s="25">
        <f>AE553*(Budget!$F$6+Budget!$F$7)</f>
        <v>0</v>
      </c>
      <c r="BT553" s="25">
        <f>AF553*(Budget!$G$6+Budget!$G$7)</f>
        <v>0</v>
      </c>
      <c r="BU553" s="25">
        <f>AG553*Budget!$H$6</f>
        <v>0</v>
      </c>
      <c r="BV553" s="25">
        <f>AH553*Budget!$I$6</f>
        <v>0</v>
      </c>
      <c r="BW553" s="25">
        <f>AI553*Budget!$J$6</f>
        <v>0</v>
      </c>
      <c r="BX553" s="25">
        <f>AJ553*Budget!$K$6</f>
        <v>0</v>
      </c>
      <c r="BY553" s="25">
        <f>AK553*Budget!$L$6</f>
        <v>0</v>
      </c>
      <c r="BZ553" s="25">
        <f>AL553*Budget!$M$6</f>
        <v>0</v>
      </c>
      <c r="CA553" s="25">
        <f>AM553*Budget!$N$6</f>
        <v>0</v>
      </c>
      <c r="CB553" s="25">
        <f>AQ553*Budget!$O$6</f>
        <v>0</v>
      </c>
      <c r="CC553" s="25">
        <f>AR553*Budget!$S$6</f>
        <v>0</v>
      </c>
      <c r="CD553" s="25">
        <f>AS553*Budget!$Q$6</f>
        <v>0</v>
      </c>
      <c r="CE553" s="25">
        <f t="shared" si="226"/>
        <v>0</v>
      </c>
      <c r="CF553" s="11" t="e">
        <f>COUNTIFS(#REF!,Source!E553,#REF!,Source!C553)</f>
        <v>#REF!</v>
      </c>
      <c r="CG553" s="11" t="str">
        <f t="shared" si="227"/>
        <v>--</v>
      </c>
    </row>
    <row r="554" spans="1:85" x14ac:dyDescent="0.25">
      <c r="A554" t="str">
        <f>IFERROR(VLOOKUP(MONTH(C554),Date!$A$2:$B$13,2,0),"--")</f>
        <v>Avril</v>
      </c>
      <c r="B554" s="11">
        <f t="shared" si="206"/>
        <v>14</v>
      </c>
      <c r="C554" s="28">
        <f t="shared" si="228"/>
        <v>42098</v>
      </c>
      <c r="D554" s="29" t="s">
        <v>234</v>
      </c>
      <c r="E554" s="30" t="str">
        <f>IFERROR(VLOOKUP(D554,Listing!$A:$B,2,0),"--")</f>
        <v>A44027</v>
      </c>
      <c r="F554" s="30" t="str">
        <f>IFERROR(VLOOKUP(D554,Listing!$A:$E,5,0),"-")</f>
        <v>MOUSSAOUI NARGISSE</v>
      </c>
      <c r="G554" s="4">
        <f>IFERROR(VLOOKUP(D554,Listing!$A:$F,6,0),"--")</f>
        <v>42107</v>
      </c>
      <c r="H554" s="11" t="str">
        <f>IFERROR(VLOOKUP(D554,Listing!$A:$D,4,0),"--")</f>
        <v>REDA JABER</v>
      </c>
      <c r="I554" s="11" t="str">
        <f t="shared" si="207"/>
        <v>AAC</v>
      </c>
      <c r="J554" s="31">
        <f>IFERROR(COUNTIFS(Ishop!$BG:$BG,Source!D554,Ishop!$B:$B,Source!C554),"--")</f>
        <v>0</v>
      </c>
      <c r="K554" s="11">
        <f>IFERROR(COUNTIFS(Ishop!$BG:$BG,Source!D554,Ishop!$B:$B,Source!C554,Ishop!$J:$J,"OUI"),"--")</f>
        <v>0</v>
      </c>
      <c r="L554" s="11">
        <f>COUNTIFS(Ishop!$AG:$AG,Source!$L$1,Ishop!$BG:$BG,Source!$D554,Ishop!$B:$B,Source!$C554)</f>
        <v>0</v>
      </c>
      <c r="M554" s="11">
        <f>COUNTIFS(Ishop!$AG:$AG,Source!$M$1,Ishop!$BG:$BG,Source!$D554,Ishop!$B:$B,Source!$C554)</f>
        <v>0</v>
      </c>
      <c r="N554" s="11">
        <f>COUNTIFS(Ishop!$AG:$AG,Source!$N$1,Ishop!$BG:$BG,Source!$D554,Ishop!$B:$B,Source!$C554)</f>
        <v>0</v>
      </c>
      <c r="O554" s="11">
        <f>COUNTIFS(Ishop!$AG:$AG,Source!$O$1,Ishop!$BG:$BG,Source!$D554,Ishop!$B:$B,Source!$C554)</f>
        <v>0</v>
      </c>
      <c r="P554" s="11">
        <f>COUNTIFS(Ishop!$AG:$AG,Source!$P$1,Ishop!$BG:$BG,Source!$D554,Ishop!$B:$B,Source!$C554)</f>
        <v>0</v>
      </c>
      <c r="Q554" s="11">
        <f>COUNTIFS(Ishop!$AG:$AG,Source!$Q$1,Ishop!$BG:$BG,Source!$D554,Ishop!$B:$B,Source!$C554)</f>
        <v>0</v>
      </c>
      <c r="R554" s="11">
        <f>COUNTIFS(Ishop!$AG:$AG,Source!$R$1,Ishop!$BG:$BG,Source!$D554,Ishop!$B:$B,Source!$C554)</f>
        <v>0</v>
      </c>
      <c r="S554" s="11">
        <f>COUNTIFS(Ishop!$AG:$AG,Source!$S$1,Ishop!$BG:$BG,Source!$D554,Ishop!$B:$B,Source!$C554)</f>
        <v>0</v>
      </c>
      <c r="T554" s="11">
        <f>COUNTIFS(Ishop!$AG:$AG,Source!$T$1,Ishop!$BG:$BG,Source!$D554,Ishop!$B:$B,Source!$C554)</f>
        <v>0</v>
      </c>
      <c r="U554" s="11">
        <f>COUNTIFS(Ishop!$AG:$AG,Source!$U$1,Ishop!$BG:$BG,Source!$D554,Ishop!$B:$B,Source!$C554)</f>
        <v>0</v>
      </c>
      <c r="V554" s="11">
        <f>COUNTIFS(Ishop!$AG:$AG,Source!$V$1,Ishop!$BG:$BG,Source!$D554,Ishop!$B:$B,Source!$C554)</f>
        <v>0</v>
      </c>
      <c r="W554" s="11">
        <f>COUNTIFS(Ishop!$AG:$AG,Source!$W$1,Ishop!$BG:$BG,Source!$D554,Ishop!$B:$B,Source!$C554)</f>
        <v>0</v>
      </c>
      <c r="X554" s="11">
        <f>COUNTIFS(Ishop!$AG:$AG,Source!$X$1,Ishop!$BG:$BG,Source!$D554,Ishop!$B:$B,Source!$C554)</f>
        <v>0</v>
      </c>
      <c r="Y554" s="11">
        <f>COUNTIFS(Ishop!$AG:$AG,Source!$Y$1,Ishop!$BG:$BG,Source!$D554,Ishop!$B:$B,Source!$C554)</f>
        <v>0</v>
      </c>
      <c r="Z554" s="11">
        <f>COUNTIFS(Ishop!$AG:$AG,Source!$Z$1,Ishop!$BG:$BG,Source!$D554,Ishop!$B:$B,Source!$C554,Ishop!$J:$J,"OUI")</f>
        <v>0</v>
      </c>
      <c r="AA554" s="11">
        <f>COUNTIFS(Ishop!$AG:$AG,Source!$AA$1,Ishop!$BG:$BG,Source!$D554,Ishop!$B:$B,Source!$C554,Ishop!$J:$J,"OUI")</f>
        <v>0</v>
      </c>
      <c r="AB554" s="11">
        <f>COUNTIFS(Ishop!$AG:$AG,Source!$AB$1,Ishop!$BG:$BG,Source!$D554,Ishop!$B:$B,Source!$C554,Ishop!$J:$J,"OUI")</f>
        <v>0</v>
      </c>
      <c r="AC554" s="11">
        <f>COUNTIFS(Ishop!$AG:$AG,Source!$AC$1,Ishop!$BG:$BG,Source!$D554,Ishop!$B:$B,Source!$C554,Ishop!$J:$J,"OUI")</f>
        <v>0</v>
      </c>
      <c r="AD554" s="11">
        <f>COUNTIFS(Ishop!$AG:$AG,Source!$AD$1,Ishop!$BG:$BG,Source!$D554,Ishop!$B:$B,Source!$C554,Ishop!$J:$J,"OUI")</f>
        <v>0</v>
      </c>
      <c r="AE554" s="11">
        <f>COUNTIFS(Ishop!$AG:$AG,Source!$AE$1,Ishop!$BG:$BG,Source!$D554,Ishop!$B:$B,Source!$C554,Ishop!$J:$J,"OUI")</f>
        <v>0</v>
      </c>
      <c r="AF554" s="11">
        <f>COUNTIFS(Ishop!$AG:$AG,Source!$AF$1,Ishop!$BG:$BG,Source!$D554,Ishop!$B:$B,Source!$C554,Ishop!$J:$J,"OUI")</f>
        <v>0</v>
      </c>
      <c r="AG554" s="11">
        <f>COUNTIFS(Ishop!$AG:$AG,Source!$AG$1,Ishop!$BG:$BG,Source!$D554,Ishop!$B:$B,Source!$C554,Ishop!$J:$J,"OUI")</f>
        <v>0</v>
      </c>
      <c r="AH554" s="11">
        <f>COUNTIFS(Ishop!$AG:$AG,Source!$AH$1,Ishop!$BG:$BG,Source!$D554,Ishop!$B:$B,Source!$C554,Ishop!$J:$J,"OUI")</f>
        <v>0</v>
      </c>
      <c r="AI554" s="11">
        <f>COUNTIFS(Ishop!$AG:$AG,Source!$AI$1,Ishop!$BG:$BG,Source!$D554,Ishop!$B:$B,Source!$C554,Ishop!$J:$J,"OUI")</f>
        <v>0</v>
      </c>
      <c r="AJ554" s="11">
        <f>COUNTIFS(Ishop!$AG:$AG,Source!$AJ$1,Ishop!$BG:$BG,Source!$D554,Ishop!$B:$B,Source!$C554,Ishop!$J:$J,"OUI")</f>
        <v>0</v>
      </c>
      <c r="AK554" s="11">
        <f>COUNTIFS(Ishop!$AG:$AG,Source!$AK$1,Ishop!$BG:$BG,Source!$D554,Ishop!$B:$B,Source!$C554,Ishop!$J:$J,"OUI")</f>
        <v>0</v>
      </c>
      <c r="AL554" s="11">
        <f>COUNTIFS(Ishop!$AG:$AG,Source!$AL$1,Ishop!$BG:$BG,Source!$D554,Ishop!$B:$B,Source!$C554,Ishop!$J:$J,"OUI")</f>
        <v>0</v>
      </c>
      <c r="AM554" s="11">
        <f>COUNTIFS(Ishop!$AG:$AG,Source!$AM$1,Ishop!$BG:$BG,Source!$D554,Ishop!$B:$B,Source!$C554,Ishop!$J:$J,"OUI")</f>
        <v>0</v>
      </c>
      <c r="AN554" s="11">
        <f>COUNTIFS(Dolmen!$W:$W,"Sensatio",Dolmen!$O:$O,Source!D554,Dolmen!$F:$F,Source!C554)</f>
        <v>0</v>
      </c>
      <c r="AO554" s="11">
        <f>COUNTIFS(Dolmen!$AC:$AC,"Bbox Miami",Dolmen!$O:$O,Source!D554,Dolmen!$F:$F,Source!C554)</f>
        <v>0</v>
      </c>
      <c r="AP554" s="11">
        <f>COUNTIFS(Dolmen!$AD:$AD,"1",Dolmen!$W:$W,"",Dolmen!$O:$O,Source!D554,Dolmen!$F:$F,Source!C554)</f>
        <v>0</v>
      </c>
      <c r="AQ554" s="11">
        <f>COUNTIFS(Dolmen!$W:$W,"Sensation",Dolmen!$Y:$Y,"1",Dolmen!$O:$O,Source!D554,Dolmen!$F:$F,Source!C554)</f>
        <v>0</v>
      </c>
      <c r="AR554" s="11">
        <f>COUNTIFS(Dolmen!$AC:$AC,"Bbox Miami",Dolmen!$Y:$Y,"1",Dolmen!$O:$O,Source!D554,Dolmen!$F:$F,Source!C554)</f>
        <v>0</v>
      </c>
      <c r="AS554" s="11">
        <f>COUNTIFS(Dolmen!$AD:$AD,"1",Dolmen!$W:$W,"",Dolmen!$Y:$Y,"1",Dolmen!$O:$O,Source!D554,Dolmen!$F:$F,Source!C554)</f>
        <v>0</v>
      </c>
      <c r="AT554" s="11">
        <f t="shared" si="208"/>
        <v>0</v>
      </c>
      <c r="AU554" s="11">
        <f t="shared" si="209"/>
        <v>0</v>
      </c>
      <c r="AV554" s="11">
        <f t="shared" si="210"/>
        <v>0</v>
      </c>
      <c r="AW554" s="11">
        <f t="shared" si="211"/>
        <v>0</v>
      </c>
      <c r="AX554" s="11">
        <f t="shared" si="212"/>
        <v>0</v>
      </c>
      <c r="AY554" s="11">
        <f t="shared" si="213"/>
        <v>0</v>
      </c>
      <c r="AZ554" s="11">
        <f t="shared" si="214"/>
        <v>0</v>
      </c>
      <c r="BA554" s="11">
        <f t="shared" si="215"/>
        <v>0</v>
      </c>
      <c r="BB554" s="11">
        <f t="shared" si="216"/>
        <v>0</v>
      </c>
      <c r="BC554" s="11">
        <f t="shared" si="217"/>
        <v>0</v>
      </c>
      <c r="BD554" s="11">
        <f>SUMIFS(Ishop!$BK:$BK,Ishop!$BG:$BG,Source!D554,Ishop!$B:$B,Source!C554)</f>
        <v>0</v>
      </c>
      <c r="BE554" s="11">
        <f>COUNTIFS(Ishop!$AW:$AW,"OUI",Ishop!$BG:$BG,Source!D554,Ishop!$B:$B,Source!C554)</f>
        <v>0</v>
      </c>
      <c r="BF554" s="11">
        <f t="shared" si="218"/>
        <v>0</v>
      </c>
      <c r="BG554" s="11">
        <f t="shared" si="219"/>
        <v>0</v>
      </c>
      <c r="BH554" s="11">
        <f t="shared" si="220"/>
        <v>0</v>
      </c>
      <c r="BI554" s="11">
        <f t="shared" si="221"/>
        <v>0</v>
      </c>
      <c r="BJ554" s="11">
        <f t="shared" si="222"/>
        <v>0</v>
      </c>
      <c r="BK554" s="11">
        <f t="shared" si="223"/>
        <v>0</v>
      </c>
      <c r="BL554" s="11">
        <f t="shared" si="224"/>
        <v>0</v>
      </c>
      <c r="BM554" s="11">
        <f t="shared" si="225"/>
        <v>0</v>
      </c>
      <c r="BN554" s="25">
        <f>Z554*Budget!$A$6</f>
        <v>0</v>
      </c>
      <c r="BO554" s="25">
        <f>AA554*(Budget!$B$6+Budget!$B$7)</f>
        <v>0</v>
      </c>
      <c r="BP554" s="25">
        <f>AB554*(Budget!$C$6+Budget!$C$7)</f>
        <v>0</v>
      </c>
      <c r="BQ554" s="25">
        <f>AC554*(Budget!$D$6+Budget!$D$7)</f>
        <v>0</v>
      </c>
      <c r="BR554" s="25">
        <f>AD554*(Budget!$E$6+Budget!$E$7)</f>
        <v>0</v>
      </c>
      <c r="BS554" s="25">
        <f>AE554*(Budget!$F$6+Budget!$F$7)</f>
        <v>0</v>
      </c>
      <c r="BT554" s="25">
        <f>AF554*(Budget!$G$6+Budget!$G$7)</f>
        <v>0</v>
      </c>
      <c r="BU554" s="25">
        <f>AG554*Budget!$H$6</f>
        <v>0</v>
      </c>
      <c r="BV554" s="25">
        <f>AH554*Budget!$I$6</f>
        <v>0</v>
      </c>
      <c r="BW554" s="25">
        <f>AI554*Budget!$J$6</f>
        <v>0</v>
      </c>
      <c r="BX554" s="25">
        <f>AJ554*Budget!$K$6</f>
        <v>0</v>
      </c>
      <c r="BY554" s="25">
        <f>AK554*Budget!$L$6</f>
        <v>0</v>
      </c>
      <c r="BZ554" s="25">
        <f>AL554*Budget!$M$6</f>
        <v>0</v>
      </c>
      <c r="CA554" s="25">
        <f>AM554*Budget!$N$6</f>
        <v>0</v>
      </c>
      <c r="CB554" s="25">
        <f>AQ554*Budget!$O$6</f>
        <v>0</v>
      </c>
      <c r="CC554" s="25">
        <f>AR554*Budget!$S$6</f>
        <v>0</v>
      </c>
      <c r="CD554" s="25">
        <f>AS554*Budget!$Q$6</f>
        <v>0</v>
      </c>
      <c r="CE554" s="25">
        <f t="shared" si="226"/>
        <v>0</v>
      </c>
      <c r="CF554" s="11" t="e">
        <f>COUNTIFS(#REF!,Source!E554,#REF!,Source!C554)</f>
        <v>#REF!</v>
      </c>
      <c r="CG554" s="11" t="str">
        <f t="shared" si="227"/>
        <v>--</v>
      </c>
    </row>
    <row r="555" spans="1:85" x14ac:dyDescent="0.25">
      <c r="A555" t="str">
        <f>IFERROR(VLOOKUP(MONTH(C555),Date!$A$2:$B$13,2,0),"--")</f>
        <v>Avril</v>
      </c>
      <c r="B555" s="11">
        <f t="shared" si="206"/>
        <v>14</v>
      </c>
      <c r="C555" s="28">
        <f t="shared" si="228"/>
        <v>42098</v>
      </c>
      <c r="D555" s="29" t="s">
        <v>235</v>
      </c>
      <c r="E555" s="30" t="str">
        <f>IFERROR(VLOOKUP(D555,Listing!$A:$B,2,0),"--")</f>
        <v>A44049</v>
      </c>
      <c r="F555" s="30" t="str">
        <f>IFERROR(VLOOKUP(D555,Listing!$A:$E,5,0),"-")</f>
        <v>OBTEL MEHDI</v>
      </c>
      <c r="G555" s="4">
        <f>IFERROR(VLOOKUP(D555,Listing!$A:$F,6,0),"--")</f>
        <v>42107</v>
      </c>
      <c r="H555" s="11" t="str">
        <f>IFERROR(VLOOKUP(D555,Listing!$A:$D,4,0),"--")</f>
        <v>REDA JABER</v>
      </c>
      <c r="I555" s="11" t="str">
        <f t="shared" si="207"/>
        <v>AAC</v>
      </c>
      <c r="J555" s="31">
        <f>IFERROR(COUNTIFS(Ishop!$BG:$BG,Source!D555,Ishop!$B:$B,Source!C555),"--")</f>
        <v>0</v>
      </c>
      <c r="K555" s="11">
        <f>IFERROR(COUNTIFS(Ishop!$BG:$BG,Source!D555,Ishop!$B:$B,Source!C555,Ishop!$J:$J,"OUI"),"--")</f>
        <v>0</v>
      </c>
      <c r="L555" s="11">
        <f>COUNTIFS(Ishop!$AG:$AG,Source!$L$1,Ishop!$BG:$BG,Source!$D555,Ishop!$B:$B,Source!$C555)</f>
        <v>0</v>
      </c>
      <c r="M555" s="11">
        <f>COUNTIFS(Ishop!$AG:$AG,Source!$M$1,Ishop!$BG:$BG,Source!$D555,Ishop!$B:$B,Source!$C555)</f>
        <v>0</v>
      </c>
      <c r="N555" s="11">
        <f>COUNTIFS(Ishop!$AG:$AG,Source!$N$1,Ishop!$BG:$BG,Source!$D555,Ishop!$B:$B,Source!$C555)</f>
        <v>0</v>
      </c>
      <c r="O555" s="11">
        <f>COUNTIFS(Ishop!$AG:$AG,Source!$O$1,Ishop!$BG:$BG,Source!$D555,Ishop!$B:$B,Source!$C555)</f>
        <v>0</v>
      </c>
      <c r="P555" s="11">
        <f>COUNTIFS(Ishop!$AG:$AG,Source!$P$1,Ishop!$BG:$BG,Source!$D555,Ishop!$B:$B,Source!$C555)</f>
        <v>0</v>
      </c>
      <c r="Q555" s="11">
        <f>COUNTIFS(Ishop!$AG:$AG,Source!$Q$1,Ishop!$BG:$BG,Source!$D555,Ishop!$B:$B,Source!$C555)</f>
        <v>0</v>
      </c>
      <c r="R555" s="11">
        <f>COUNTIFS(Ishop!$AG:$AG,Source!$R$1,Ishop!$BG:$BG,Source!$D555,Ishop!$B:$B,Source!$C555)</f>
        <v>0</v>
      </c>
      <c r="S555" s="11">
        <f>COUNTIFS(Ishop!$AG:$AG,Source!$S$1,Ishop!$BG:$BG,Source!$D555,Ishop!$B:$B,Source!$C555)</f>
        <v>0</v>
      </c>
      <c r="T555" s="11">
        <f>COUNTIFS(Ishop!$AG:$AG,Source!$T$1,Ishop!$BG:$BG,Source!$D555,Ishop!$B:$B,Source!$C555)</f>
        <v>0</v>
      </c>
      <c r="U555" s="11">
        <f>COUNTIFS(Ishop!$AG:$AG,Source!$U$1,Ishop!$BG:$BG,Source!$D555,Ishop!$B:$B,Source!$C555)</f>
        <v>0</v>
      </c>
      <c r="V555" s="11">
        <f>COUNTIFS(Ishop!$AG:$AG,Source!$V$1,Ishop!$BG:$BG,Source!$D555,Ishop!$B:$B,Source!$C555)</f>
        <v>0</v>
      </c>
      <c r="W555" s="11">
        <f>COUNTIFS(Ishop!$AG:$AG,Source!$W$1,Ishop!$BG:$BG,Source!$D555,Ishop!$B:$B,Source!$C555)</f>
        <v>0</v>
      </c>
      <c r="X555" s="11">
        <f>COUNTIFS(Ishop!$AG:$AG,Source!$X$1,Ishop!$BG:$BG,Source!$D555,Ishop!$B:$B,Source!$C555)</f>
        <v>0</v>
      </c>
      <c r="Y555" s="11">
        <f>COUNTIFS(Ishop!$AG:$AG,Source!$Y$1,Ishop!$BG:$BG,Source!$D555,Ishop!$B:$B,Source!$C555)</f>
        <v>0</v>
      </c>
      <c r="Z555" s="11">
        <f>COUNTIFS(Ishop!$AG:$AG,Source!$Z$1,Ishop!$BG:$BG,Source!$D555,Ishop!$B:$B,Source!$C555,Ishop!$J:$J,"OUI")</f>
        <v>0</v>
      </c>
      <c r="AA555" s="11">
        <f>COUNTIFS(Ishop!$AG:$AG,Source!$AA$1,Ishop!$BG:$BG,Source!$D555,Ishop!$B:$B,Source!$C555,Ishop!$J:$J,"OUI")</f>
        <v>0</v>
      </c>
      <c r="AB555" s="11">
        <f>COUNTIFS(Ishop!$AG:$AG,Source!$AB$1,Ishop!$BG:$BG,Source!$D555,Ishop!$B:$B,Source!$C555,Ishop!$J:$J,"OUI")</f>
        <v>0</v>
      </c>
      <c r="AC555" s="11">
        <f>COUNTIFS(Ishop!$AG:$AG,Source!$AC$1,Ishop!$BG:$BG,Source!$D555,Ishop!$B:$B,Source!$C555,Ishop!$J:$J,"OUI")</f>
        <v>0</v>
      </c>
      <c r="AD555" s="11">
        <f>COUNTIFS(Ishop!$AG:$AG,Source!$AD$1,Ishop!$BG:$BG,Source!$D555,Ishop!$B:$B,Source!$C555,Ishop!$J:$J,"OUI")</f>
        <v>0</v>
      </c>
      <c r="AE555" s="11">
        <f>COUNTIFS(Ishop!$AG:$AG,Source!$AE$1,Ishop!$BG:$BG,Source!$D555,Ishop!$B:$B,Source!$C555,Ishop!$J:$J,"OUI")</f>
        <v>0</v>
      </c>
      <c r="AF555" s="11">
        <f>COUNTIFS(Ishop!$AG:$AG,Source!$AF$1,Ishop!$BG:$BG,Source!$D555,Ishop!$B:$B,Source!$C555,Ishop!$J:$J,"OUI")</f>
        <v>0</v>
      </c>
      <c r="AG555" s="11">
        <f>COUNTIFS(Ishop!$AG:$AG,Source!$AG$1,Ishop!$BG:$BG,Source!$D555,Ishop!$B:$B,Source!$C555,Ishop!$J:$J,"OUI")</f>
        <v>0</v>
      </c>
      <c r="AH555" s="11">
        <f>COUNTIFS(Ishop!$AG:$AG,Source!$AH$1,Ishop!$BG:$BG,Source!$D555,Ishop!$B:$B,Source!$C555,Ishop!$J:$J,"OUI")</f>
        <v>0</v>
      </c>
      <c r="AI555" s="11">
        <f>COUNTIFS(Ishop!$AG:$AG,Source!$AI$1,Ishop!$BG:$BG,Source!$D555,Ishop!$B:$B,Source!$C555,Ishop!$J:$J,"OUI")</f>
        <v>0</v>
      </c>
      <c r="AJ555" s="11">
        <f>COUNTIFS(Ishop!$AG:$AG,Source!$AJ$1,Ishop!$BG:$BG,Source!$D555,Ishop!$B:$B,Source!$C555,Ishop!$J:$J,"OUI")</f>
        <v>0</v>
      </c>
      <c r="AK555" s="11">
        <f>COUNTIFS(Ishop!$AG:$AG,Source!$AK$1,Ishop!$BG:$BG,Source!$D555,Ishop!$B:$B,Source!$C555,Ishop!$J:$J,"OUI")</f>
        <v>0</v>
      </c>
      <c r="AL555" s="11">
        <f>COUNTIFS(Ishop!$AG:$AG,Source!$AL$1,Ishop!$BG:$BG,Source!$D555,Ishop!$B:$B,Source!$C555,Ishop!$J:$J,"OUI")</f>
        <v>0</v>
      </c>
      <c r="AM555" s="11">
        <f>COUNTIFS(Ishop!$AG:$AG,Source!$AM$1,Ishop!$BG:$BG,Source!$D555,Ishop!$B:$B,Source!$C555,Ishop!$J:$J,"OUI")</f>
        <v>0</v>
      </c>
      <c r="AN555" s="11">
        <f>COUNTIFS(Dolmen!$W:$W,"Sensatio",Dolmen!$O:$O,Source!D555,Dolmen!$F:$F,Source!C555)</f>
        <v>0</v>
      </c>
      <c r="AO555" s="11">
        <f>COUNTIFS(Dolmen!$AC:$AC,"Bbox Miami",Dolmen!$O:$O,Source!D555,Dolmen!$F:$F,Source!C555)</f>
        <v>0</v>
      </c>
      <c r="AP555" s="11">
        <f>COUNTIFS(Dolmen!$AD:$AD,"1",Dolmen!$W:$W,"",Dolmen!$O:$O,Source!D555,Dolmen!$F:$F,Source!C555)</f>
        <v>0</v>
      </c>
      <c r="AQ555" s="11">
        <f>COUNTIFS(Dolmen!$W:$W,"Sensation",Dolmen!$Y:$Y,"1",Dolmen!$O:$O,Source!D555,Dolmen!$F:$F,Source!C555)</f>
        <v>0</v>
      </c>
      <c r="AR555" s="11">
        <f>COUNTIFS(Dolmen!$AC:$AC,"Bbox Miami",Dolmen!$Y:$Y,"1",Dolmen!$O:$O,Source!D555,Dolmen!$F:$F,Source!C555)</f>
        <v>0</v>
      </c>
      <c r="AS555" s="11">
        <f>COUNTIFS(Dolmen!$AD:$AD,"1",Dolmen!$W:$W,"",Dolmen!$Y:$Y,"1",Dolmen!$O:$O,Source!D555,Dolmen!$F:$F,Source!C555)</f>
        <v>0</v>
      </c>
      <c r="AT555" s="11">
        <f t="shared" si="208"/>
        <v>0</v>
      </c>
      <c r="AU555" s="11">
        <f t="shared" si="209"/>
        <v>0</v>
      </c>
      <c r="AV555" s="11">
        <f t="shared" si="210"/>
        <v>0</v>
      </c>
      <c r="AW555" s="11">
        <f t="shared" si="211"/>
        <v>0</v>
      </c>
      <c r="AX555" s="11">
        <f t="shared" si="212"/>
        <v>0</v>
      </c>
      <c r="AY555" s="11">
        <f t="shared" si="213"/>
        <v>0</v>
      </c>
      <c r="AZ555" s="11">
        <f t="shared" si="214"/>
        <v>0</v>
      </c>
      <c r="BA555" s="11">
        <f t="shared" si="215"/>
        <v>0</v>
      </c>
      <c r="BB555" s="11">
        <f t="shared" si="216"/>
        <v>0</v>
      </c>
      <c r="BC555" s="11">
        <f t="shared" si="217"/>
        <v>0</v>
      </c>
      <c r="BD555" s="11">
        <f>SUMIFS(Ishop!$BK:$BK,Ishop!$BG:$BG,Source!D555,Ishop!$B:$B,Source!C555)</f>
        <v>0</v>
      </c>
      <c r="BE555" s="11">
        <f>COUNTIFS(Ishop!$AW:$AW,"OUI",Ishop!$BG:$BG,Source!D555,Ishop!$B:$B,Source!C555)</f>
        <v>0</v>
      </c>
      <c r="BF555" s="11">
        <f t="shared" si="218"/>
        <v>0</v>
      </c>
      <c r="BG555" s="11">
        <f t="shared" si="219"/>
        <v>0</v>
      </c>
      <c r="BH555" s="11">
        <f t="shared" si="220"/>
        <v>0</v>
      </c>
      <c r="BI555" s="11">
        <f t="shared" si="221"/>
        <v>0</v>
      </c>
      <c r="BJ555" s="11">
        <f t="shared" si="222"/>
        <v>0</v>
      </c>
      <c r="BK555" s="11">
        <f t="shared" si="223"/>
        <v>0</v>
      </c>
      <c r="BL555" s="11">
        <f t="shared" si="224"/>
        <v>0</v>
      </c>
      <c r="BM555" s="11">
        <f t="shared" si="225"/>
        <v>0</v>
      </c>
      <c r="BN555" s="25">
        <f>Z555*Budget!$A$6</f>
        <v>0</v>
      </c>
      <c r="BO555" s="25">
        <f>AA555*(Budget!$B$6+Budget!$B$7)</f>
        <v>0</v>
      </c>
      <c r="BP555" s="25">
        <f>AB555*(Budget!$C$6+Budget!$C$7)</f>
        <v>0</v>
      </c>
      <c r="BQ555" s="25">
        <f>AC555*(Budget!$D$6+Budget!$D$7)</f>
        <v>0</v>
      </c>
      <c r="BR555" s="25">
        <f>AD555*(Budget!$E$6+Budget!$E$7)</f>
        <v>0</v>
      </c>
      <c r="BS555" s="25">
        <f>AE555*(Budget!$F$6+Budget!$F$7)</f>
        <v>0</v>
      </c>
      <c r="BT555" s="25">
        <f>AF555*(Budget!$G$6+Budget!$G$7)</f>
        <v>0</v>
      </c>
      <c r="BU555" s="25">
        <f>AG555*Budget!$H$6</f>
        <v>0</v>
      </c>
      <c r="BV555" s="25">
        <f>AH555*Budget!$I$6</f>
        <v>0</v>
      </c>
      <c r="BW555" s="25">
        <f>AI555*Budget!$J$6</f>
        <v>0</v>
      </c>
      <c r="BX555" s="25">
        <f>AJ555*Budget!$K$6</f>
        <v>0</v>
      </c>
      <c r="BY555" s="25">
        <f>AK555*Budget!$L$6</f>
        <v>0</v>
      </c>
      <c r="BZ555" s="25">
        <f>AL555*Budget!$M$6</f>
        <v>0</v>
      </c>
      <c r="CA555" s="25">
        <f>AM555*Budget!$N$6</f>
        <v>0</v>
      </c>
      <c r="CB555" s="25">
        <f>AQ555*Budget!$O$6</f>
        <v>0</v>
      </c>
      <c r="CC555" s="25">
        <f>AR555*Budget!$S$6</f>
        <v>0</v>
      </c>
      <c r="CD555" s="25">
        <f>AS555*Budget!$Q$6</f>
        <v>0</v>
      </c>
      <c r="CE555" s="25">
        <f t="shared" si="226"/>
        <v>0</v>
      </c>
      <c r="CF555" s="11" t="e">
        <f>COUNTIFS(#REF!,Source!E555,#REF!,Source!C555)</f>
        <v>#REF!</v>
      </c>
      <c r="CG555" s="11" t="str">
        <f t="shared" si="227"/>
        <v>--</v>
      </c>
    </row>
    <row r="556" spans="1:85" x14ac:dyDescent="0.25">
      <c r="A556" t="str">
        <f>IFERROR(VLOOKUP(MONTH(C556),Date!$A$2:$B$13,2,0),"--")</f>
        <v>Avril</v>
      </c>
      <c r="B556" s="11">
        <f t="shared" si="206"/>
        <v>14</v>
      </c>
      <c r="C556" s="28">
        <f t="shared" si="228"/>
        <v>42098</v>
      </c>
      <c r="D556" s="29" t="s">
        <v>236</v>
      </c>
      <c r="E556" s="30" t="str">
        <f>IFERROR(VLOOKUP(D556,Listing!$A:$B,2,0),"--")</f>
        <v>A440A41</v>
      </c>
      <c r="F556" s="30" t="str">
        <f>IFERROR(VLOOKUP(D556,Listing!$A:$E,5,0),"-")</f>
        <v>HEMI  SARA</v>
      </c>
      <c r="G556" s="4">
        <f>IFERROR(VLOOKUP(D556,Listing!$A:$F,6,0),"--")</f>
        <v>42093</v>
      </c>
      <c r="H556" s="11" t="str">
        <f>IFERROR(VLOOKUP(D556,Listing!$A:$D,4,0),"--")</f>
        <v>REDA JABER</v>
      </c>
      <c r="I556" s="11" t="str">
        <f t="shared" si="207"/>
        <v>AAC</v>
      </c>
      <c r="J556" s="31">
        <f>IFERROR(COUNTIFS(Ishop!$BG:$BG,Source!D556,Ishop!$B:$B,Source!C556),"--")</f>
        <v>0</v>
      </c>
      <c r="K556" s="11">
        <f>IFERROR(COUNTIFS(Ishop!$BG:$BG,Source!D556,Ishop!$B:$B,Source!C556,Ishop!$J:$J,"OUI"),"--")</f>
        <v>0</v>
      </c>
      <c r="L556" s="11">
        <f>COUNTIFS(Ishop!$AG:$AG,Source!$L$1,Ishop!$BG:$BG,Source!$D556,Ishop!$B:$B,Source!$C556)</f>
        <v>0</v>
      </c>
      <c r="M556" s="11">
        <f>COUNTIFS(Ishop!$AG:$AG,Source!$M$1,Ishop!$BG:$BG,Source!$D556,Ishop!$B:$B,Source!$C556)</f>
        <v>0</v>
      </c>
      <c r="N556" s="11">
        <f>COUNTIFS(Ishop!$AG:$AG,Source!$N$1,Ishop!$BG:$BG,Source!$D556,Ishop!$B:$B,Source!$C556)</f>
        <v>0</v>
      </c>
      <c r="O556" s="11">
        <f>COUNTIFS(Ishop!$AG:$AG,Source!$O$1,Ishop!$BG:$BG,Source!$D556,Ishop!$B:$B,Source!$C556)</f>
        <v>0</v>
      </c>
      <c r="P556" s="11">
        <f>COUNTIFS(Ishop!$AG:$AG,Source!$P$1,Ishop!$BG:$BG,Source!$D556,Ishop!$B:$B,Source!$C556)</f>
        <v>0</v>
      </c>
      <c r="Q556" s="11">
        <f>COUNTIFS(Ishop!$AG:$AG,Source!$Q$1,Ishop!$BG:$BG,Source!$D556,Ishop!$B:$B,Source!$C556)</f>
        <v>0</v>
      </c>
      <c r="R556" s="11">
        <f>COUNTIFS(Ishop!$AG:$AG,Source!$R$1,Ishop!$BG:$BG,Source!$D556,Ishop!$B:$B,Source!$C556)</f>
        <v>0</v>
      </c>
      <c r="S556" s="11">
        <f>COUNTIFS(Ishop!$AG:$AG,Source!$S$1,Ishop!$BG:$BG,Source!$D556,Ishop!$B:$B,Source!$C556)</f>
        <v>0</v>
      </c>
      <c r="T556" s="11">
        <f>COUNTIFS(Ishop!$AG:$AG,Source!$T$1,Ishop!$BG:$BG,Source!$D556,Ishop!$B:$B,Source!$C556)</f>
        <v>0</v>
      </c>
      <c r="U556" s="11">
        <f>COUNTIFS(Ishop!$AG:$AG,Source!$U$1,Ishop!$BG:$BG,Source!$D556,Ishop!$B:$B,Source!$C556)</f>
        <v>0</v>
      </c>
      <c r="V556" s="11">
        <f>COUNTIFS(Ishop!$AG:$AG,Source!$V$1,Ishop!$BG:$BG,Source!$D556,Ishop!$B:$B,Source!$C556)</f>
        <v>0</v>
      </c>
      <c r="W556" s="11">
        <f>COUNTIFS(Ishop!$AG:$AG,Source!$W$1,Ishop!$BG:$BG,Source!$D556,Ishop!$B:$B,Source!$C556)</f>
        <v>0</v>
      </c>
      <c r="X556" s="11">
        <f>COUNTIFS(Ishop!$AG:$AG,Source!$X$1,Ishop!$BG:$BG,Source!$D556,Ishop!$B:$B,Source!$C556)</f>
        <v>0</v>
      </c>
      <c r="Y556" s="11">
        <f>COUNTIFS(Ishop!$AG:$AG,Source!$Y$1,Ishop!$BG:$BG,Source!$D556,Ishop!$B:$B,Source!$C556)</f>
        <v>0</v>
      </c>
      <c r="Z556" s="11">
        <f>COUNTIFS(Ishop!$AG:$AG,Source!$Z$1,Ishop!$BG:$BG,Source!$D556,Ishop!$B:$B,Source!$C556,Ishop!$J:$J,"OUI")</f>
        <v>0</v>
      </c>
      <c r="AA556" s="11">
        <f>COUNTIFS(Ishop!$AG:$AG,Source!$AA$1,Ishop!$BG:$BG,Source!$D556,Ishop!$B:$B,Source!$C556,Ishop!$J:$J,"OUI")</f>
        <v>0</v>
      </c>
      <c r="AB556" s="11">
        <f>COUNTIFS(Ishop!$AG:$AG,Source!$AB$1,Ishop!$BG:$BG,Source!$D556,Ishop!$B:$B,Source!$C556,Ishop!$J:$J,"OUI")</f>
        <v>0</v>
      </c>
      <c r="AC556" s="11">
        <f>COUNTIFS(Ishop!$AG:$AG,Source!$AC$1,Ishop!$BG:$BG,Source!$D556,Ishop!$B:$B,Source!$C556,Ishop!$J:$J,"OUI")</f>
        <v>0</v>
      </c>
      <c r="AD556" s="11">
        <f>COUNTIFS(Ishop!$AG:$AG,Source!$AD$1,Ishop!$BG:$BG,Source!$D556,Ishop!$B:$B,Source!$C556,Ishop!$J:$J,"OUI")</f>
        <v>0</v>
      </c>
      <c r="AE556" s="11">
        <f>COUNTIFS(Ishop!$AG:$AG,Source!$AE$1,Ishop!$BG:$BG,Source!$D556,Ishop!$B:$B,Source!$C556,Ishop!$J:$J,"OUI")</f>
        <v>0</v>
      </c>
      <c r="AF556" s="11">
        <f>COUNTIFS(Ishop!$AG:$AG,Source!$AF$1,Ishop!$BG:$BG,Source!$D556,Ishop!$B:$B,Source!$C556,Ishop!$J:$J,"OUI")</f>
        <v>0</v>
      </c>
      <c r="AG556" s="11">
        <f>COUNTIFS(Ishop!$AG:$AG,Source!$AG$1,Ishop!$BG:$BG,Source!$D556,Ishop!$B:$B,Source!$C556,Ishop!$J:$J,"OUI")</f>
        <v>0</v>
      </c>
      <c r="AH556" s="11">
        <f>COUNTIFS(Ishop!$AG:$AG,Source!$AH$1,Ishop!$BG:$BG,Source!$D556,Ishop!$B:$B,Source!$C556,Ishop!$J:$J,"OUI")</f>
        <v>0</v>
      </c>
      <c r="AI556" s="11">
        <f>COUNTIFS(Ishop!$AG:$AG,Source!$AI$1,Ishop!$BG:$BG,Source!$D556,Ishop!$B:$B,Source!$C556,Ishop!$J:$J,"OUI")</f>
        <v>0</v>
      </c>
      <c r="AJ556" s="11">
        <f>COUNTIFS(Ishop!$AG:$AG,Source!$AJ$1,Ishop!$BG:$BG,Source!$D556,Ishop!$B:$B,Source!$C556,Ishop!$J:$J,"OUI")</f>
        <v>0</v>
      </c>
      <c r="AK556" s="11">
        <f>COUNTIFS(Ishop!$AG:$AG,Source!$AK$1,Ishop!$BG:$BG,Source!$D556,Ishop!$B:$B,Source!$C556,Ishop!$J:$J,"OUI")</f>
        <v>0</v>
      </c>
      <c r="AL556" s="11">
        <f>COUNTIFS(Ishop!$AG:$AG,Source!$AL$1,Ishop!$BG:$BG,Source!$D556,Ishop!$B:$B,Source!$C556,Ishop!$J:$J,"OUI")</f>
        <v>0</v>
      </c>
      <c r="AM556" s="11">
        <f>COUNTIFS(Ishop!$AG:$AG,Source!$AM$1,Ishop!$BG:$BG,Source!$D556,Ishop!$B:$B,Source!$C556,Ishop!$J:$J,"OUI")</f>
        <v>0</v>
      </c>
      <c r="AN556" s="11">
        <f>COUNTIFS(Dolmen!$W:$W,"Sensatio",Dolmen!$O:$O,Source!D556,Dolmen!$F:$F,Source!C556)</f>
        <v>0</v>
      </c>
      <c r="AO556" s="11">
        <f>COUNTIFS(Dolmen!$AC:$AC,"Bbox Miami",Dolmen!$O:$O,Source!D556,Dolmen!$F:$F,Source!C556)</f>
        <v>0</v>
      </c>
      <c r="AP556" s="11">
        <f>COUNTIFS(Dolmen!$AD:$AD,"1",Dolmen!$W:$W,"",Dolmen!$O:$O,Source!D556,Dolmen!$F:$F,Source!C556)</f>
        <v>0</v>
      </c>
      <c r="AQ556" s="11">
        <f>COUNTIFS(Dolmen!$W:$W,"Sensation",Dolmen!$Y:$Y,"1",Dolmen!$O:$O,Source!D556,Dolmen!$F:$F,Source!C556)</f>
        <v>0</v>
      </c>
      <c r="AR556" s="11">
        <f>COUNTIFS(Dolmen!$AC:$AC,"Bbox Miami",Dolmen!$Y:$Y,"1",Dolmen!$O:$O,Source!D556,Dolmen!$F:$F,Source!C556)</f>
        <v>0</v>
      </c>
      <c r="AS556" s="11">
        <f>COUNTIFS(Dolmen!$AD:$AD,"1",Dolmen!$W:$W,"",Dolmen!$Y:$Y,"1",Dolmen!$O:$O,Source!D556,Dolmen!$F:$F,Source!C556)</f>
        <v>0</v>
      </c>
      <c r="AT556" s="11">
        <f t="shared" si="208"/>
        <v>0</v>
      </c>
      <c r="AU556" s="11">
        <f t="shared" si="209"/>
        <v>0</v>
      </c>
      <c r="AV556" s="11">
        <f t="shared" si="210"/>
        <v>0</v>
      </c>
      <c r="AW556" s="11">
        <f t="shared" si="211"/>
        <v>0</v>
      </c>
      <c r="AX556" s="11">
        <f t="shared" si="212"/>
        <v>0</v>
      </c>
      <c r="AY556" s="11">
        <f t="shared" si="213"/>
        <v>0</v>
      </c>
      <c r="AZ556" s="11">
        <f t="shared" si="214"/>
        <v>0</v>
      </c>
      <c r="BA556" s="11">
        <f t="shared" si="215"/>
        <v>0</v>
      </c>
      <c r="BB556" s="11">
        <f t="shared" si="216"/>
        <v>0</v>
      </c>
      <c r="BC556" s="11">
        <f t="shared" si="217"/>
        <v>0</v>
      </c>
      <c r="BD556" s="11">
        <f>SUMIFS(Ishop!$BK:$BK,Ishop!$BG:$BG,Source!D556,Ishop!$B:$B,Source!C556)</f>
        <v>0</v>
      </c>
      <c r="BE556" s="11">
        <f>COUNTIFS(Ishop!$AW:$AW,"OUI",Ishop!$BG:$BG,Source!D556,Ishop!$B:$B,Source!C556)</f>
        <v>0</v>
      </c>
      <c r="BF556" s="11">
        <f t="shared" si="218"/>
        <v>0</v>
      </c>
      <c r="BG556" s="11">
        <f t="shared" si="219"/>
        <v>0</v>
      </c>
      <c r="BH556" s="11">
        <f t="shared" si="220"/>
        <v>0</v>
      </c>
      <c r="BI556" s="11">
        <f t="shared" si="221"/>
        <v>0</v>
      </c>
      <c r="BJ556" s="11">
        <f t="shared" si="222"/>
        <v>0</v>
      </c>
      <c r="BK556" s="11">
        <f t="shared" si="223"/>
        <v>0</v>
      </c>
      <c r="BL556" s="11">
        <f t="shared" si="224"/>
        <v>0</v>
      </c>
      <c r="BM556" s="11">
        <f t="shared" si="225"/>
        <v>0</v>
      </c>
      <c r="BN556" s="25">
        <f>Z556*Budget!$A$6</f>
        <v>0</v>
      </c>
      <c r="BO556" s="25">
        <f>AA556*(Budget!$B$6+Budget!$B$7)</f>
        <v>0</v>
      </c>
      <c r="BP556" s="25">
        <f>AB556*(Budget!$C$6+Budget!$C$7)</f>
        <v>0</v>
      </c>
      <c r="BQ556" s="25">
        <f>AC556*(Budget!$D$6+Budget!$D$7)</f>
        <v>0</v>
      </c>
      <c r="BR556" s="25">
        <f>AD556*(Budget!$E$6+Budget!$E$7)</f>
        <v>0</v>
      </c>
      <c r="BS556" s="25">
        <f>AE556*(Budget!$F$6+Budget!$F$7)</f>
        <v>0</v>
      </c>
      <c r="BT556" s="25">
        <f>AF556*(Budget!$G$6+Budget!$G$7)</f>
        <v>0</v>
      </c>
      <c r="BU556" s="25">
        <f>AG556*Budget!$H$6</f>
        <v>0</v>
      </c>
      <c r="BV556" s="25">
        <f>AH556*Budget!$I$6</f>
        <v>0</v>
      </c>
      <c r="BW556" s="25">
        <f>AI556*Budget!$J$6</f>
        <v>0</v>
      </c>
      <c r="BX556" s="25">
        <f>AJ556*Budget!$K$6</f>
        <v>0</v>
      </c>
      <c r="BY556" s="25">
        <f>AK556*Budget!$L$6</f>
        <v>0</v>
      </c>
      <c r="BZ556" s="25">
        <f>AL556*Budget!$M$6</f>
        <v>0</v>
      </c>
      <c r="CA556" s="25">
        <f>AM556*Budget!$N$6</f>
        <v>0</v>
      </c>
      <c r="CB556" s="25">
        <f>AQ556*Budget!$O$6</f>
        <v>0</v>
      </c>
      <c r="CC556" s="25">
        <f>AR556*Budget!$S$6</f>
        <v>0</v>
      </c>
      <c r="CD556" s="25">
        <f>AS556*Budget!$Q$6</f>
        <v>0</v>
      </c>
      <c r="CE556" s="25">
        <f t="shared" si="226"/>
        <v>0</v>
      </c>
      <c r="CF556" s="11" t="e">
        <f>COUNTIFS(#REF!,Source!E556,#REF!,Source!C556)</f>
        <v>#REF!</v>
      </c>
      <c r="CG556" s="11" t="str">
        <f t="shared" si="227"/>
        <v>--</v>
      </c>
    </row>
    <row r="557" spans="1:85" x14ac:dyDescent="0.25">
      <c r="A557" t="str">
        <f>IFERROR(VLOOKUP(MONTH(C557),Date!$A$2:$B$13,2,0),"--")</f>
        <v>Avril</v>
      </c>
      <c r="B557" s="11">
        <f t="shared" si="206"/>
        <v>14</v>
      </c>
      <c r="C557" s="28">
        <f t="shared" si="228"/>
        <v>42098</v>
      </c>
      <c r="D557" s="29" t="s">
        <v>237</v>
      </c>
      <c r="E557" s="30" t="str">
        <f>IFERROR(VLOOKUP(D557,Listing!$A:$B,2,0),"--")</f>
        <v>A4407A4</v>
      </c>
      <c r="F557" s="30" t="str">
        <f>IFERROR(VLOOKUP(D557,Listing!$A:$E,5,0),"-")</f>
        <v>MAHRADY  MOHAMMED OMAR</v>
      </c>
      <c r="G557" s="4">
        <f>IFERROR(VLOOKUP(D557,Listing!$A:$F,6,0),"--")</f>
        <v>42093</v>
      </c>
      <c r="H557" s="11" t="str">
        <f>IFERROR(VLOOKUP(D557,Listing!$A:$D,4,0),"--")</f>
        <v>REDA JABER</v>
      </c>
      <c r="I557" s="11" t="str">
        <f t="shared" si="207"/>
        <v>AAC</v>
      </c>
      <c r="J557" s="31">
        <f>IFERROR(COUNTIFS(Ishop!$BG:$BG,Source!D557,Ishop!$B:$B,Source!C557),"--")</f>
        <v>0</v>
      </c>
      <c r="K557" s="11">
        <f>IFERROR(COUNTIFS(Ishop!$BG:$BG,Source!D557,Ishop!$B:$B,Source!C557,Ishop!$J:$J,"OUI"),"--")</f>
        <v>0</v>
      </c>
      <c r="L557" s="11">
        <f>COUNTIFS(Ishop!$AG:$AG,Source!$L$1,Ishop!$BG:$BG,Source!$D557,Ishop!$B:$B,Source!$C557)</f>
        <v>0</v>
      </c>
      <c r="M557" s="11">
        <f>COUNTIFS(Ishop!$AG:$AG,Source!$M$1,Ishop!$BG:$BG,Source!$D557,Ishop!$B:$B,Source!$C557)</f>
        <v>0</v>
      </c>
      <c r="N557" s="11">
        <f>COUNTIFS(Ishop!$AG:$AG,Source!$N$1,Ishop!$BG:$BG,Source!$D557,Ishop!$B:$B,Source!$C557)</f>
        <v>0</v>
      </c>
      <c r="O557" s="11">
        <f>COUNTIFS(Ishop!$AG:$AG,Source!$O$1,Ishop!$BG:$BG,Source!$D557,Ishop!$B:$B,Source!$C557)</f>
        <v>0</v>
      </c>
      <c r="P557" s="11">
        <f>COUNTIFS(Ishop!$AG:$AG,Source!$P$1,Ishop!$BG:$BG,Source!$D557,Ishop!$B:$B,Source!$C557)</f>
        <v>0</v>
      </c>
      <c r="Q557" s="11">
        <f>COUNTIFS(Ishop!$AG:$AG,Source!$Q$1,Ishop!$BG:$BG,Source!$D557,Ishop!$B:$B,Source!$C557)</f>
        <v>0</v>
      </c>
      <c r="R557" s="11">
        <f>COUNTIFS(Ishop!$AG:$AG,Source!$R$1,Ishop!$BG:$BG,Source!$D557,Ishop!$B:$B,Source!$C557)</f>
        <v>0</v>
      </c>
      <c r="S557" s="11">
        <f>COUNTIFS(Ishop!$AG:$AG,Source!$S$1,Ishop!$BG:$BG,Source!$D557,Ishop!$B:$B,Source!$C557)</f>
        <v>0</v>
      </c>
      <c r="T557" s="11">
        <f>COUNTIFS(Ishop!$AG:$AG,Source!$T$1,Ishop!$BG:$BG,Source!$D557,Ishop!$B:$B,Source!$C557)</f>
        <v>0</v>
      </c>
      <c r="U557" s="11">
        <f>COUNTIFS(Ishop!$AG:$AG,Source!$U$1,Ishop!$BG:$BG,Source!$D557,Ishop!$B:$B,Source!$C557)</f>
        <v>0</v>
      </c>
      <c r="V557" s="11">
        <f>COUNTIFS(Ishop!$AG:$AG,Source!$V$1,Ishop!$BG:$BG,Source!$D557,Ishop!$B:$B,Source!$C557)</f>
        <v>0</v>
      </c>
      <c r="W557" s="11">
        <f>COUNTIFS(Ishop!$AG:$AG,Source!$W$1,Ishop!$BG:$BG,Source!$D557,Ishop!$B:$B,Source!$C557)</f>
        <v>0</v>
      </c>
      <c r="X557" s="11">
        <f>COUNTIFS(Ishop!$AG:$AG,Source!$X$1,Ishop!$BG:$BG,Source!$D557,Ishop!$B:$B,Source!$C557)</f>
        <v>0</v>
      </c>
      <c r="Y557" s="11">
        <f>COUNTIFS(Ishop!$AG:$AG,Source!$Y$1,Ishop!$BG:$BG,Source!$D557,Ishop!$B:$B,Source!$C557)</f>
        <v>0</v>
      </c>
      <c r="Z557" s="11">
        <f>COUNTIFS(Ishop!$AG:$AG,Source!$Z$1,Ishop!$BG:$BG,Source!$D557,Ishop!$B:$B,Source!$C557,Ishop!$J:$J,"OUI")</f>
        <v>0</v>
      </c>
      <c r="AA557" s="11">
        <f>COUNTIFS(Ishop!$AG:$AG,Source!$AA$1,Ishop!$BG:$BG,Source!$D557,Ishop!$B:$B,Source!$C557,Ishop!$J:$J,"OUI")</f>
        <v>0</v>
      </c>
      <c r="AB557" s="11">
        <f>COUNTIFS(Ishop!$AG:$AG,Source!$AB$1,Ishop!$BG:$BG,Source!$D557,Ishop!$B:$B,Source!$C557,Ishop!$J:$J,"OUI")</f>
        <v>0</v>
      </c>
      <c r="AC557" s="11">
        <f>COUNTIFS(Ishop!$AG:$AG,Source!$AC$1,Ishop!$BG:$BG,Source!$D557,Ishop!$B:$B,Source!$C557,Ishop!$J:$J,"OUI")</f>
        <v>0</v>
      </c>
      <c r="AD557" s="11">
        <f>COUNTIFS(Ishop!$AG:$AG,Source!$AD$1,Ishop!$BG:$BG,Source!$D557,Ishop!$B:$B,Source!$C557,Ishop!$J:$J,"OUI")</f>
        <v>0</v>
      </c>
      <c r="AE557" s="11">
        <f>COUNTIFS(Ishop!$AG:$AG,Source!$AE$1,Ishop!$BG:$BG,Source!$D557,Ishop!$B:$B,Source!$C557,Ishop!$J:$J,"OUI")</f>
        <v>0</v>
      </c>
      <c r="AF557" s="11">
        <f>COUNTIFS(Ishop!$AG:$AG,Source!$AF$1,Ishop!$BG:$BG,Source!$D557,Ishop!$B:$B,Source!$C557,Ishop!$J:$J,"OUI")</f>
        <v>0</v>
      </c>
      <c r="AG557" s="11">
        <f>COUNTIFS(Ishop!$AG:$AG,Source!$AG$1,Ishop!$BG:$BG,Source!$D557,Ishop!$B:$B,Source!$C557,Ishop!$J:$J,"OUI")</f>
        <v>0</v>
      </c>
      <c r="AH557" s="11">
        <f>COUNTIFS(Ishop!$AG:$AG,Source!$AH$1,Ishop!$BG:$BG,Source!$D557,Ishop!$B:$B,Source!$C557,Ishop!$J:$J,"OUI")</f>
        <v>0</v>
      </c>
      <c r="AI557" s="11">
        <f>COUNTIFS(Ishop!$AG:$AG,Source!$AI$1,Ishop!$BG:$BG,Source!$D557,Ishop!$B:$B,Source!$C557,Ishop!$J:$J,"OUI")</f>
        <v>0</v>
      </c>
      <c r="AJ557" s="11">
        <f>COUNTIFS(Ishop!$AG:$AG,Source!$AJ$1,Ishop!$BG:$BG,Source!$D557,Ishop!$B:$B,Source!$C557,Ishop!$J:$J,"OUI")</f>
        <v>0</v>
      </c>
      <c r="AK557" s="11">
        <f>COUNTIFS(Ishop!$AG:$AG,Source!$AK$1,Ishop!$BG:$BG,Source!$D557,Ishop!$B:$B,Source!$C557,Ishop!$J:$J,"OUI")</f>
        <v>0</v>
      </c>
      <c r="AL557" s="11">
        <f>COUNTIFS(Ishop!$AG:$AG,Source!$AL$1,Ishop!$BG:$BG,Source!$D557,Ishop!$B:$B,Source!$C557,Ishop!$J:$J,"OUI")</f>
        <v>0</v>
      </c>
      <c r="AM557" s="11">
        <f>COUNTIFS(Ishop!$AG:$AG,Source!$AM$1,Ishop!$BG:$BG,Source!$D557,Ishop!$B:$B,Source!$C557,Ishop!$J:$J,"OUI")</f>
        <v>0</v>
      </c>
      <c r="AN557" s="11">
        <f>COUNTIFS(Dolmen!$W:$W,"Sensatio",Dolmen!$O:$O,Source!D557,Dolmen!$F:$F,Source!C557)</f>
        <v>0</v>
      </c>
      <c r="AO557" s="11">
        <f>COUNTIFS(Dolmen!$AC:$AC,"Bbox Miami",Dolmen!$O:$O,Source!D557,Dolmen!$F:$F,Source!C557)</f>
        <v>0</v>
      </c>
      <c r="AP557" s="11">
        <f>COUNTIFS(Dolmen!$AD:$AD,"1",Dolmen!$W:$W,"",Dolmen!$O:$O,Source!D557,Dolmen!$F:$F,Source!C557)</f>
        <v>0</v>
      </c>
      <c r="AQ557" s="11">
        <f>COUNTIFS(Dolmen!$W:$W,"Sensation",Dolmen!$Y:$Y,"1",Dolmen!$O:$O,Source!D557,Dolmen!$F:$F,Source!C557)</f>
        <v>0</v>
      </c>
      <c r="AR557" s="11">
        <f>COUNTIFS(Dolmen!$AC:$AC,"Bbox Miami",Dolmen!$Y:$Y,"1",Dolmen!$O:$O,Source!D557,Dolmen!$F:$F,Source!C557)</f>
        <v>0</v>
      </c>
      <c r="AS557" s="11">
        <f>COUNTIFS(Dolmen!$AD:$AD,"1",Dolmen!$W:$W,"",Dolmen!$Y:$Y,"1",Dolmen!$O:$O,Source!D557,Dolmen!$F:$F,Source!C557)</f>
        <v>0</v>
      </c>
      <c r="AT557" s="11">
        <f t="shared" si="208"/>
        <v>0</v>
      </c>
      <c r="AU557" s="11">
        <f t="shared" si="209"/>
        <v>0</v>
      </c>
      <c r="AV557" s="11">
        <f t="shared" si="210"/>
        <v>0</v>
      </c>
      <c r="AW557" s="11">
        <f t="shared" si="211"/>
        <v>0</v>
      </c>
      <c r="AX557" s="11">
        <f t="shared" si="212"/>
        <v>0</v>
      </c>
      <c r="AY557" s="11">
        <f t="shared" si="213"/>
        <v>0</v>
      </c>
      <c r="AZ557" s="11">
        <f t="shared" si="214"/>
        <v>0</v>
      </c>
      <c r="BA557" s="11">
        <f t="shared" si="215"/>
        <v>0</v>
      </c>
      <c r="BB557" s="11">
        <f t="shared" si="216"/>
        <v>0</v>
      </c>
      <c r="BC557" s="11">
        <f t="shared" si="217"/>
        <v>0</v>
      </c>
      <c r="BD557" s="11">
        <f>SUMIFS(Ishop!$BK:$BK,Ishop!$BG:$BG,Source!D557,Ishop!$B:$B,Source!C557)</f>
        <v>0</v>
      </c>
      <c r="BE557" s="11">
        <f>COUNTIFS(Ishop!$AW:$AW,"OUI",Ishop!$BG:$BG,Source!D557,Ishop!$B:$B,Source!C557)</f>
        <v>0</v>
      </c>
      <c r="BF557" s="11">
        <f t="shared" si="218"/>
        <v>0</v>
      </c>
      <c r="BG557" s="11">
        <f t="shared" si="219"/>
        <v>0</v>
      </c>
      <c r="BH557" s="11">
        <f t="shared" si="220"/>
        <v>0</v>
      </c>
      <c r="BI557" s="11">
        <f t="shared" si="221"/>
        <v>0</v>
      </c>
      <c r="BJ557" s="11">
        <f t="shared" si="222"/>
        <v>0</v>
      </c>
      <c r="BK557" s="11">
        <f t="shared" si="223"/>
        <v>0</v>
      </c>
      <c r="BL557" s="11">
        <f t="shared" si="224"/>
        <v>0</v>
      </c>
      <c r="BM557" s="11">
        <f t="shared" si="225"/>
        <v>0</v>
      </c>
      <c r="BN557" s="25">
        <f>Z557*Budget!$A$6</f>
        <v>0</v>
      </c>
      <c r="BO557" s="25">
        <f>AA557*(Budget!$B$6+Budget!$B$7)</f>
        <v>0</v>
      </c>
      <c r="BP557" s="25">
        <f>AB557*(Budget!$C$6+Budget!$C$7)</f>
        <v>0</v>
      </c>
      <c r="BQ557" s="25">
        <f>AC557*(Budget!$D$6+Budget!$D$7)</f>
        <v>0</v>
      </c>
      <c r="BR557" s="25">
        <f>AD557*(Budget!$E$6+Budget!$E$7)</f>
        <v>0</v>
      </c>
      <c r="BS557" s="25">
        <f>AE557*(Budget!$F$6+Budget!$F$7)</f>
        <v>0</v>
      </c>
      <c r="BT557" s="25">
        <f>AF557*(Budget!$G$6+Budget!$G$7)</f>
        <v>0</v>
      </c>
      <c r="BU557" s="25">
        <f>AG557*Budget!$H$6</f>
        <v>0</v>
      </c>
      <c r="BV557" s="25">
        <f>AH557*Budget!$I$6</f>
        <v>0</v>
      </c>
      <c r="BW557" s="25">
        <f>AI557*Budget!$J$6</f>
        <v>0</v>
      </c>
      <c r="BX557" s="25">
        <f>AJ557*Budget!$K$6</f>
        <v>0</v>
      </c>
      <c r="BY557" s="25">
        <f>AK557*Budget!$L$6</f>
        <v>0</v>
      </c>
      <c r="BZ557" s="25">
        <f>AL557*Budget!$M$6</f>
        <v>0</v>
      </c>
      <c r="CA557" s="25">
        <f>AM557*Budget!$N$6</f>
        <v>0</v>
      </c>
      <c r="CB557" s="25">
        <f>AQ557*Budget!$O$6</f>
        <v>0</v>
      </c>
      <c r="CC557" s="25">
        <f>AR557*Budget!$S$6</f>
        <v>0</v>
      </c>
      <c r="CD557" s="25">
        <f>AS557*Budget!$Q$6</f>
        <v>0</v>
      </c>
      <c r="CE557" s="25">
        <f t="shared" si="226"/>
        <v>0</v>
      </c>
      <c r="CF557" s="11" t="e">
        <f>COUNTIFS(#REF!,Source!E557,#REF!,Source!C557)</f>
        <v>#REF!</v>
      </c>
      <c r="CG557" s="11" t="str">
        <f t="shared" si="227"/>
        <v>--</v>
      </c>
    </row>
    <row r="558" spans="1:85" x14ac:dyDescent="0.25">
      <c r="A558" t="str">
        <f>IFERROR(VLOOKUP(MONTH(C558),Date!$A$2:$B$13,2,0),"--")</f>
        <v>Avril</v>
      </c>
      <c r="B558" s="11">
        <f t="shared" si="206"/>
        <v>14</v>
      </c>
      <c r="C558" s="28">
        <f t="shared" si="228"/>
        <v>42098</v>
      </c>
      <c r="D558" s="29" t="s">
        <v>238</v>
      </c>
      <c r="E558" s="30" t="str">
        <f>IFERROR(VLOOKUP(D558,Listing!$A:$B,2,0),"--")</f>
        <v>A440A43</v>
      </c>
      <c r="F558" s="30" t="str">
        <f>IFERROR(VLOOKUP(D558,Listing!$A:$E,5,0),"-")</f>
        <v>KETTANI  OMAR</v>
      </c>
      <c r="G558" s="4">
        <f>IFERROR(VLOOKUP(D558,Listing!$A:$F,6,0),"--")</f>
        <v>42093</v>
      </c>
      <c r="H558" s="11" t="str">
        <f>IFERROR(VLOOKUP(D558,Listing!$A:$D,4,0),"--")</f>
        <v>REDA JABER</v>
      </c>
      <c r="I558" s="11" t="str">
        <f t="shared" si="207"/>
        <v>AAC</v>
      </c>
      <c r="J558" s="31">
        <f>IFERROR(COUNTIFS(Ishop!$BG:$BG,Source!D558,Ishop!$B:$B,Source!C558),"--")</f>
        <v>0</v>
      </c>
      <c r="K558" s="11">
        <f>IFERROR(COUNTIFS(Ishop!$BG:$BG,Source!D558,Ishop!$B:$B,Source!C558,Ishop!$J:$J,"OUI"),"--")</f>
        <v>0</v>
      </c>
      <c r="L558" s="11">
        <f>COUNTIFS(Ishop!$AG:$AG,Source!$L$1,Ishop!$BG:$BG,Source!$D558,Ishop!$B:$B,Source!$C558)</f>
        <v>0</v>
      </c>
      <c r="M558" s="11">
        <f>COUNTIFS(Ishop!$AG:$AG,Source!$M$1,Ishop!$BG:$BG,Source!$D558,Ishop!$B:$B,Source!$C558)</f>
        <v>0</v>
      </c>
      <c r="N558" s="11">
        <f>COUNTIFS(Ishop!$AG:$AG,Source!$N$1,Ishop!$BG:$BG,Source!$D558,Ishop!$B:$B,Source!$C558)</f>
        <v>0</v>
      </c>
      <c r="O558" s="11">
        <f>COUNTIFS(Ishop!$AG:$AG,Source!$O$1,Ishop!$BG:$BG,Source!$D558,Ishop!$B:$B,Source!$C558)</f>
        <v>0</v>
      </c>
      <c r="P558" s="11">
        <f>COUNTIFS(Ishop!$AG:$AG,Source!$P$1,Ishop!$BG:$BG,Source!$D558,Ishop!$B:$B,Source!$C558)</f>
        <v>0</v>
      </c>
      <c r="Q558" s="11">
        <f>COUNTIFS(Ishop!$AG:$AG,Source!$Q$1,Ishop!$BG:$BG,Source!$D558,Ishop!$B:$B,Source!$C558)</f>
        <v>0</v>
      </c>
      <c r="R558" s="11">
        <f>COUNTIFS(Ishop!$AG:$AG,Source!$R$1,Ishop!$BG:$BG,Source!$D558,Ishop!$B:$B,Source!$C558)</f>
        <v>0</v>
      </c>
      <c r="S558" s="11">
        <f>COUNTIFS(Ishop!$AG:$AG,Source!$S$1,Ishop!$BG:$BG,Source!$D558,Ishop!$B:$B,Source!$C558)</f>
        <v>0</v>
      </c>
      <c r="T558" s="11">
        <f>COUNTIFS(Ishop!$AG:$AG,Source!$T$1,Ishop!$BG:$BG,Source!$D558,Ishop!$B:$B,Source!$C558)</f>
        <v>0</v>
      </c>
      <c r="U558" s="11">
        <f>COUNTIFS(Ishop!$AG:$AG,Source!$U$1,Ishop!$BG:$BG,Source!$D558,Ishop!$B:$B,Source!$C558)</f>
        <v>0</v>
      </c>
      <c r="V558" s="11">
        <f>COUNTIFS(Ishop!$AG:$AG,Source!$V$1,Ishop!$BG:$BG,Source!$D558,Ishop!$B:$B,Source!$C558)</f>
        <v>0</v>
      </c>
      <c r="W558" s="11">
        <f>COUNTIFS(Ishop!$AG:$AG,Source!$W$1,Ishop!$BG:$BG,Source!$D558,Ishop!$B:$B,Source!$C558)</f>
        <v>0</v>
      </c>
      <c r="X558" s="11">
        <f>COUNTIFS(Ishop!$AG:$AG,Source!$X$1,Ishop!$BG:$BG,Source!$D558,Ishop!$B:$B,Source!$C558)</f>
        <v>0</v>
      </c>
      <c r="Y558" s="11">
        <f>COUNTIFS(Ishop!$AG:$AG,Source!$Y$1,Ishop!$BG:$BG,Source!$D558,Ishop!$B:$B,Source!$C558)</f>
        <v>0</v>
      </c>
      <c r="Z558" s="11">
        <f>COUNTIFS(Ishop!$AG:$AG,Source!$Z$1,Ishop!$BG:$BG,Source!$D558,Ishop!$B:$B,Source!$C558,Ishop!$J:$J,"OUI")</f>
        <v>0</v>
      </c>
      <c r="AA558" s="11">
        <f>COUNTIFS(Ishop!$AG:$AG,Source!$AA$1,Ishop!$BG:$BG,Source!$D558,Ishop!$B:$B,Source!$C558,Ishop!$J:$J,"OUI")</f>
        <v>0</v>
      </c>
      <c r="AB558" s="11">
        <f>COUNTIFS(Ishop!$AG:$AG,Source!$AB$1,Ishop!$BG:$BG,Source!$D558,Ishop!$B:$B,Source!$C558,Ishop!$J:$J,"OUI")</f>
        <v>0</v>
      </c>
      <c r="AC558" s="11">
        <f>COUNTIFS(Ishop!$AG:$AG,Source!$AC$1,Ishop!$BG:$BG,Source!$D558,Ishop!$B:$B,Source!$C558,Ishop!$J:$J,"OUI")</f>
        <v>0</v>
      </c>
      <c r="AD558" s="11">
        <f>COUNTIFS(Ishop!$AG:$AG,Source!$AD$1,Ishop!$BG:$BG,Source!$D558,Ishop!$B:$B,Source!$C558,Ishop!$J:$J,"OUI")</f>
        <v>0</v>
      </c>
      <c r="AE558" s="11">
        <f>COUNTIFS(Ishop!$AG:$AG,Source!$AE$1,Ishop!$BG:$BG,Source!$D558,Ishop!$B:$B,Source!$C558,Ishop!$J:$J,"OUI")</f>
        <v>0</v>
      </c>
      <c r="AF558" s="11">
        <f>COUNTIFS(Ishop!$AG:$AG,Source!$AF$1,Ishop!$BG:$BG,Source!$D558,Ishop!$B:$B,Source!$C558,Ishop!$J:$J,"OUI")</f>
        <v>0</v>
      </c>
      <c r="AG558" s="11">
        <f>COUNTIFS(Ishop!$AG:$AG,Source!$AG$1,Ishop!$BG:$BG,Source!$D558,Ishop!$B:$B,Source!$C558,Ishop!$J:$J,"OUI")</f>
        <v>0</v>
      </c>
      <c r="AH558" s="11">
        <f>COUNTIFS(Ishop!$AG:$AG,Source!$AH$1,Ishop!$BG:$BG,Source!$D558,Ishop!$B:$B,Source!$C558,Ishop!$J:$J,"OUI")</f>
        <v>0</v>
      </c>
      <c r="AI558" s="11">
        <f>COUNTIFS(Ishop!$AG:$AG,Source!$AI$1,Ishop!$BG:$BG,Source!$D558,Ishop!$B:$B,Source!$C558,Ishop!$J:$J,"OUI")</f>
        <v>0</v>
      </c>
      <c r="AJ558" s="11">
        <f>COUNTIFS(Ishop!$AG:$AG,Source!$AJ$1,Ishop!$BG:$BG,Source!$D558,Ishop!$B:$B,Source!$C558,Ishop!$J:$J,"OUI")</f>
        <v>0</v>
      </c>
      <c r="AK558" s="11">
        <f>COUNTIFS(Ishop!$AG:$AG,Source!$AK$1,Ishop!$BG:$BG,Source!$D558,Ishop!$B:$B,Source!$C558,Ishop!$J:$J,"OUI")</f>
        <v>0</v>
      </c>
      <c r="AL558" s="11">
        <f>COUNTIFS(Ishop!$AG:$AG,Source!$AL$1,Ishop!$BG:$BG,Source!$D558,Ishop!$B:$B,Source!$C558,Ishop!$J:$J,"OUI")</f>
        <v>0</v>
      </c>
      <c r="AM558" s="11">
        <f>COUNTIFS(Ishop!$AG:$AG,Source!$AM$1,Ishop!$BG:$BG,Source!$D558,Ishop!$B:$B,Source!$C558,Ishop!$J:$J,"OUI")</f>
        <v>0</v>
      </c>
      <c r="AN558" s="11">
        <f>COUNTIFS(Dolmen!$W:$W,"Sensatio",Dolmen!$O:$O,Source!D558,Dolmen!$F:$F,Source!C558)</f>
        <v>0</v>
      </c>
      <c r="AO558" s="11">
        <f>COUNTIFS(Dolmen!$AC:$AC,"Bbox Miami",Dolmen!$O:$O,Source!D558,Dolmen!$F:$F,Source!C558)</f>
        <v>0</v>
      </c>
      <c r="AP558" s="11">
        <f>COUNTIFS(Dolmen!$AD:$AD,"1",Dolmen!$W:$W,"",Dolmen!$O:$O,Source!D558,Dolmen!$F:$F,Source!C558)</f>
        <v>0</v>
      </c>
      <c r="AQ558" s="11">
        <f>COUNTIFS(Dolmen!$W:$W,"Sensation",Dolmen!$Y:$Y,"1",Dolmen!$O:$O,Source!D558,Dolmen!$F:$F,Source!C558)</f>
        <v>0</v>
      </c>
      <c r="AR558" s="11">
        <f>COUNTIFS(Dolmen!$AC:$AC,"Bbox Miami",Dolmen!$Y:$Y,"1",Dolmen!$O:$O,Source!D558,Dolmen!$F:$F,Source!C558)</f>
        <v>0</v>
      </c>
      <c r="AS558" s="11">
        <f>COUNTIFS(Dolmen!$AD:$AD,"1",Dolmen!$W:$W,"",Dolmen!$Y:$Y,"1",Dolmen!$O:$O,Source!D558,Dolmen!$F:$F,Source!C558)</f>
        <v>0</v>
      </c>
      <c r="AT558" s="11">
        <f t="shared" si="208"/>
        <v>0</v>
      </c>
      <c r="AU558" s="11">
        <f t="shared" si="209"/>
        <v>0</v>
      </c>
      <c r="AV558" s="11">
        <f t="shared" si="210"/>
        <v>0</v>
      </c>
      <c r="AW558" s="11">
        <f t="shared" si="211"/>
        <v>0</v>
      </c>
      <c r="AX558" s="11">
        <f t="shared" si="212"/>
        <v>0</v>
      </c>
      <c r="AY558" s="11">
        <f t="shared" si="213"/>
        <v>0</v>
      </c>
      <c r="AZ558" s="11">
        <f t="shared" si="214"/>
        <v>0</v>
      </c>
      <c r="BA558" s="11">
        <f t="shared" si="215"/>
        <v>0</v>
      </c>
      <c r="BB558" s="11">
        <f t="shared" si="216"/>
        <v>0</v>
      </c>
      <c r="BC558" s="11">
        <f t="shared" si="217"/>
        <v>0</v>
      </c>
      <c r="BD558" s="11">
        <f>SUMIFS(Ishop!$BK:$BK,Ishop!$BG:$BG,Source!D558,Ishop!$B:$B,Source!C558)</f>
        <v>0</v>
      </c>
      <c r="BE558" s="11">
        <f>COUNTIFS(Ishop!$AW:$AW,"OUI",Ishop!$BG:$BG,Source!D558,Ishop!$B:$B,Source!C558)</f>
        <v>0</v>
      </c>
      <c r="BF558" s="11">
        <f t="shared" si="218"/>
        <v>0</v>
      </c>
      <c r="BG558" s="11">
        <f t="shared" si="219"/>
        <v>0</v>
      </c>
      <c r="BH558" s="11">
        <f t="shared" si="220"/>
        <v>0</v>
      </c>
      <c r="BI558" s="11">
        <f t="shared" si="221"/>
        <v>0</v>
      </c>
      <c r="BJ558" s="11">
        <f t="shared" si="222"/>
        <v>0</v>
      </c>
      <c r="BK558" s="11">
        <f t="shared" si="223"/>
        <v>0</v>
      </c>
      <c r="BL558" s="11">
        <f t="shared" si="224"/>
        <v>0</v>
      </c>
      <c r="BM558" s="11">
        <f t="shared" si="225"/>
        <v>0</v>
      </c>
      <c r="BN558" s="25">
        <f>Z558*Budget!$A$6</f>
        <v>0</v>
      </c>
      <c r="BO558" s="25">
        <f>AA558*(Budget!$B$6+Budget!$B$7)</f>
        <v>0</v>
      </c>
      <c r="BP558" s="25">
        <f>AB558*(Budget!$C$6+Budget!$C$7)</f>
        <v>0</v>
      </c>
      <c r="BQ558" s="25">
        <f>AC558*(Budget!$D$6+Budget!$D$7)</f>
        <v>0</v>
      </c>
      <c r="BR558" s="25">
        <f>AD558*(Budget!$E$6+Budget!$E$7)</f>
        <v>0</v>
      </c>
      <c r="BS558" s="25">
        <f>AE558*(Budget!$F$6+Budget!$F$7)</f>
        <v>0</v>
      </c>
      <c r="BT558" s="25">
        <f>AF558*(Budget!$G$6+Budget!$G$7)</f>
        <v>0</v>
      </c>
      <c r="BU558" s="25">
        <f>AG558*Budget!$H$6</f>
        <v>0</v>
      </c>
      <c r="BV558" s="25">
        <f>AH558*Budget!$I$6</f>
        <v>0</v>
      </c>
      <c r="BW558" s="25">
        <f>AI558*Budget!$J$6</f>
        <v>0</v>
      </c>
      <c r="BX558" s="25">
        <f>AJ558*Budget!$K$6</f>
        <v>0</v>
      </c>
      <c r="BY558" s="25">
        <f>AK558*Budget!$L$6</f>
        <v>0</v>
      </c>
      <c r="BZ558" s="25">
        <f>AL558*Budget!$M$6</f>
        <v>0</v>
      </c>
      <c r="CA558" s="25">
        <f>AM558*Budget!$N$6</f>
        <v>0</v>
      </c>
      <c r="CB558" s="25">
        <f>AQ558*Budget!$O$6</f>
        <v>0</v>
      </c>
      <c r="CC558" s="25">
        <f>AR558*Budget!$S$6</f>
        <v>0</v>
      </c>
      <c r="CD558" s="25">
        <f>AS558*Budget!$Q$6</f>
        <v>0</v>
      </c>
      <c r="CE558" s="25">
        <f t="shared" si="226"/>
        <v>0</v>
      </c>
      <c r="CF558" s="11" t="e">
        <f>COUNTIFS(#REF!,Source!E558,#REF!,Source!C558)</f>
        <v>#REF!</v>
      </c>
      <c r="CG558" s="11" t="str">
        <f t="shared" si="227"/>
        <v>--</v>
      </c>
    </row>
    <row r="559" spans="1:85" x14ac:dyDescent="0.25">
      <c r="A559" t="str">
        <f>IFERROR(VLOOKUP(MONTH(C559),Date!$A$2:$B$13,2,0),"--")</f>
        <v>Avril</v>
      </c>
      <c r="B559" s="11">
        <f t="shared" si="206"/>
        <v>14</v>
      </c>
      <c r="C559" s="28">
        <f t="shared" si="228"/>
        <v>42098</v>
      </c>
      <c r="D559" s="29" t="s">
        <v>239</v>
      </c>
      <c r="E559" s="30" t="str">
        <f>IFERROR(VLOOKUP(D559,Listing!$A:$B,2,0),"--")</f>
        <v>A44035</v>
      </c>
      <c r="F559" s="30" t="str">
        <f>IFERROR(VLOOKUP(D559,Listing!$A:$E,5,0),"-")</f>
        <v>LAQLALECH  ABDELAZIZ</v>
      </c>
      <c r="G559" s="4">
        <f>IFERROR(VLOOKUP(D559,Listing!$A:$F,6,0),"--")</f>
        <v>42079</v>
      </c>
      <c r="H559" s="11" t="str">
        <f>IFERROR(VLOOKUP(D559,Listing!$A:$D,4,0),"--")</f>
        <v>REDA JABER</v>
      </c>
      <c r="I559" s="11" t="str">
        <f t="shared" si="207"/>
        <v>AAC</v>
      </c>
      <c r="J559" s="31">
        <f>IFERROR(COUNTIFS(Ishop!$BG:$BG,Source!D559,Ishop!$B:$B,Source!C559),"--")</f>
        <v>0</v>
      </c>
      <c r="K559" s="11">
        <f>IFERROR(COUNTIFS(Ishop!$BG:$BG,Source!D559,Ishop!$B:$B,Source!C559,Ishop!$J:$J,"OUI"),"--")</f>
        <v>0</v>
      </c>
      <c r="L559" s="11">
        <f>COUNTIFS(Ishop!$AG:$AG,Source!$L$1,Ishop!$BG:$BG,Source!$D559,Ishop!$B:$B,Source!$C559)</f>
        <v>0</v>
      </c>
      <c r="M559" s="11">
        <f>COUNTIFS(Ishop!$AG:$AG,Source!$M$1,Ishop!$BG:$BG,Source!$D559,Ishop!$B:$B,Source!$C559)</f>
        <v>0</v>
      </c>
      <c r="N559" s="11">
        <f>COUNTIFS(Ishop!$AG:$AG,Source!$N$1,Ishop!$BG:$BG,Source!$D559,Ishop!$B:$B,Source!$C559)</f>
        <v>0</v>
      </c>
      <c r="O559" s="11">
        <f>COUNTIFS(Ishop!$AG:$AG,Source!$O$1,Ishop!$BG:$BG,Source!$D559,Ishop!$B:$B,Source!$C559)</f>
        <v>0</v>
      </c>
      <c r="P559" s="11">
        <f>COUNTIFS(Ishop!$AG:$AG,Source!$P$1,Ishop!$BG:$BG,Source!$D559,Ishop!$B:$B,Source!$C559)</f>
        <v>0</v>
      </c>
      <c r="Q559" s="11">
        <f>COUNTIFS(Ishop!$AG:$AG,Source!$Q$1,Ishop!$BG:$BG,Source!$D559,Ishop!$B:$B,Source!$C559)</f>
        <v>0</v>
      </c>
      <c r="R559" s="11">
        <f>COUNTIFS(Ishop!$AG:$AG,Source!$R$1,Ishop!$BG:$BG,Source!$D559,Ishop!$B:$B,Source!$C559)</f>
        <v>0</v>
      </c>
      <c r="S559" s="11">
        <f>COUNTIFS(Ishop!$AG:$AG,Source!$S$1,Ishop!$BG:$BG,Source!$D559,Ishop!$B:$B,Source!$C559)</f>
        <v>0</v>
      </c>
      <c r="T559" s="11">
        <f>COUNTIFS(Ishop!$AG:$AG,Source!$T$1,Ishop!$BG:$BG,Source!$D559,Ishop!$B:$B,Source!$C559)</f>
        <v>0</v>
      </c>
      <c r="U559" s="11">
        <f>COUNTIFS(Ishop!$AG:$AG,Source!$U$1,Ishop!$BG:$BG,Source!$D559,Ishop!$B:$B,Source!$C559)</f>
        <v>0</v>
      </c>
      <c r="V559" s="11">
        <f>COUNTIFS(Ishop!$AG:$AG,Source!$V$1,Ishop!$BG:$BG,Source!$D559,Ishop!$B:$B,Source!$C559)</f>
        <v>0</v>
      </c>
      <c r="W559" s="11">
        <f>COUNTIFS(Ishop!$AG:$AG,Source!$W$1,Ishop!$BG:$BG,Source!$D559,Ishop!$B:$B,Source!$C559)</f>
        <v>0</v>
      </c>
      <c r="X559" s="11">
        <f>COUNTIFS(Ishop!$AG:$AG,Source!$X$1,Ishop!$BG:$BG,Source!$D559,Ishop!$B:$B,Source!$C559)</f>
        <v>0</v>
      </c>
      <c r="Y559" s="11">
        <f>COUNTIFS(Ishop!$AG:$AG,Source!$Y$1,Ishop!$BG:$BG,Source!$D559,Ishop!$B:$B,Source!$C559)</f>
        <v>0</v>
      </c>
      <c r="Z559" s="11">
        <f>COUNTIFS(Ishop!$AG:$AG,Source!$Z$1,Ishop!$BG:$BG,Source!$D559,Ishop!$B:$B,Source!$C559,Ishop!$J:$J,"OUI")</f>
        <v>0</v>
      </c>
      <c r="AA559" s="11">
        <f>COUNTIFS(Ishop!$AG:$AG,Source!$AA$1,Ishop!$BG:$BG,Source!$D559,Ishop!$B:$B,Source!$C559,Ishop!$J:$J,"OUI")</f>
        <v>0</v>
      </c>
      <c r="AB559" s="11">
        <f>COUNTIFS(Ishop!$AG:$AG,Source!$AB$1,Ishop!$BG:$BG,Source!$D559,Ishop!$B:$B,Source!$C559,Ishop!$J:$J,"OUI")</f>
        <v>0</v>
      </c>
      <c r="AC559" s="11">
        <f>COUNTIFS(Ishop!$AG:$AG,Source!$AC$1,Ishop!$BG:$BG,Source!$D559,Ishop!$B:$B,Source!$C559,Ishop!$J:$J,"OUI")</f>
        <v>0</v>
      </c>
      <c r="AD559" s="11">
        <f>COUNTIFS(Ishop!$AG:$AG,Source!$AD$1,Ishop!$BG:$BG,Source!$D559,Ishop!$B:$B,Source!$C559,Ishop!$J:$J,"OUI")</f>
        <v>0</v>
      </c>
      <c r="AE559" s="11">
        <f>COUNTIFS(Ishop!$AG:$AG,Source!$AE$1,Ishop!$BG:$BG,Source!$D559,Ishop!$B:$B,Source!$C559,Ishop!$J:$J,"OUI")</f>
        <v>0</v>
      </c>
      <c r="AF559" s="11">
        <f>COUNTIFS(Ishop!$AG:$AG,Source!$AF$1,Ishop!$BG:$BG,Source!$D559,Ishop!$B:$B,Source!$C559,Ishop!$J:$J,"OUI")</f>
        <v>0</v>
      </c>
      <c r="AG559" s="11">
        <f>COUNTIFS(Ishop!$AG:$AG,Source!$AG$1,Ishop!$BG:$BG,Source!$D559,Ishop!$B:$B,Source!$C559,Ishop!$J:$J,"OUI")</f>
        <v>0</v>
      </c>
      <c r="AH559" s="11">
        <f>COUNTIFS(Ishop!$AG:$AG,Source!$AH$1,Ishop!$BG:$BG,Source!$D559,Ishop!$B:$B,Source!$C559,Ishop!$J:$J,"OUI")</f>
        <v>0</v>
      </c>
      <c r="AI559" s="11">
        <f>COUNTIFS(Ishop!$AG:$AG,Source!$AI$1,Ishop!$BG:$BG,Source!$D559,Ishop!$B:$B,Source!$C559,Ishop!$J:$J,"OUI")</f>
        <v>0</v>
      </c>
      <c r="AJ559" s="11">
        <f>COUNTIFS(Ishop!$AG:$AG,Source!$AJ$1,Ishop!$BG:$BG,Source!$D559,Ishop!$B:$B,Source!$C559,Ishop!$J:$J,"OUI")</f>
        <v>0</v>
      </c>
      <c r="AK559" s="11">
        <f>COUNTIFS(Ishop!$AG:$AG,Source!$AK$1,Ishop!$BG:$BG,Source!$D559,Ishop!$B:$B,Source!$C559,Ishop!$J:$J,"OUI")</f>
        <v>0</v>
      </c>
      <c r="AL559" s="11">
        <f>COUNTIFS(Ishop!$AG:$AG,Source!$AL$1,Ishop!$BG:$BG,Source!$D559,Ishop!$B:$B,Source!$C559,Ishop!$J:$J,"OUI")</f>
        <v>0</v>
      </c>
      <c r="AM559" s="11">
        <f>COUNTIFS(Ishop!$AG:$AG,Source!$AM$1,Ishop!$BG:$BG,Source!$D559,Ishop!$B:$B,Source!$C559,Ishop!$J:$J,"OUI")</f>
        <v>0</v>
      </c>
      <c r="AN559" s="11">
        <f>COUNTIFS(Dolmen!$W:$W,"Sensatio",Dolmen!$O:$O,Source!D559,Dolmen!$F:$F,Source!C559)</f>
        <v>0</v>
      </c>
      <c r="AO559" s="11">
        <f>COUNTIFS(Dolmen!$AC:$AC,"Bbox Miami",Dolmen!$O:$O,Source!D559,Dolmen!$F:$F,Source!C559)</f>
        <v>0</v>
      </c>
      <c r="AP559" s="11">
        <f>COUNTIFS(Dolmen!$AD:$AD,"1",Dolmen!$W:$W,"",Dolmen!$O:$O,Source!D559,Dolmen!$F:$F,Source!C559)</f>
        <v>0</v>
      </c>
      <c r="AQ559" s="11">
        <f>COUNTIFS(Dolmen!$W:$W,"Sensation",Dolmen!$Y:$Y,"1",Dolmen!$O:$O,Source!D559,Dolmen!$F:$F,Source!C559)</f>
        <v>0</v>
      </c>
      <c r="AR559" s="11">
        <f>COUNTIFS(Dolmen!$AC:$AC,"Bbox Miami",Dolmen!$Y:$Y,"1",Dolmen!$O:$O,Source!D559,Dolmen!$F:$F,Source!C559)</f>
        <v>0</v>
      </c>
      <c r="AS559" s="11">
        <f>COUNTIFS(Dolmen!$AD:$AD,"1",Dolmen!$W:$W,"",Dolmen!$Y:$Y,"1",Dolmen!$O:$O,Source!D559,Dolmen!$F:$F,Source!C559)</f>
        <v>0</v>
      </c>
      <c r="AT559" s="11">
        <f t="shared" si="208"/>
        <v>0</v>
      </c>
      <c r="AU559" s="11">
        <f t="shared" si="209"/>
        <v>0</v>
      </c>
      <c r="AV559" s="11">
        <f t="shared" si="210"/>
        <v>0</v>
      </c>
      <c r="AW559" s="11">
        <f t="shared" si="211"/>
        <v>0</v>
      </c>
      <c r="AX559" s="11">
        <f t="shared" si="212"/>
        <v>0</v>
      </c>
      <c r="AY559" s="11">
        <f t="shared" si="213"/>
        <v>0</v>
      </c>
      <c r="AZ559" s="11">
        <f t="shared" si="214"/>
        <v>0</v>
      </c>
      <c r="BA559" s="11">
        <f t="shared" si="215"/>
        <v>0</v>
      </c>
      <c r="BB559" s="11">
        <f t="shared" si="216"/>
        <v>0</v>
      </c>
      <c r="BC559" s="11">
        <f t="shared" si="217"/>
        <v>0</v>
      </c>
      <c r="BD559" s="11">
        <f>SUMIFS(Ishop!$BK:$BK,Ishop!$BG:$BG,Source!D559,Ishop!$B:$B,Source!C559)</f>
        <v>0</v>
      </c>
      <c r="BE559" s="11">
        <f>COUNTIFS(Ishop!$AW:$AW,"OUI",Ishop!$BG:$BG,Source!D559,Ishop!$B:$B,Source!C559)</f>
        <v>0</v>
      </c>
      <c r="BF559" s="11">
        <f t="shared" si="218"/>
        <v>0</v>
      </c>
      <c r="BG559" s="11">
        <f t="shared" si="219"/>
        <v>0</v>
      </c>
      <c r="BH559" s="11">
        <f t="shared" si="220"/>
        <v>0</v>
      </c>
      <c r="BI559" s="11">
        <f t="shared" si="221"/>
        <v>0</v>
      </c>
      <c r="BJ559" s="11">
        <f t="shared" si="222"/>
        <v>0</v>
      </c>
      <c r="BK559" s="11">
        <f t="shared" si="223"/>
        <v>0</v>
      </c>
      <c r="BL559" s="11">
        <f t="shared" si="224"/>
        <v>0</v>
      </c>
      <c r="BM559" s="11">
        <f t="shared" si="225"/>
        <v>0</v>
      </c>
      <c r="BN559" s="25">
        <f>Z559*Budget!$A$6</f>
        <v>0</v>
      </c>
      <c r="BO559" s="25">
        <f>AA559*(Budget!$B$6+Budget!$B$7)</f>
        <v>0</v>
      </c>
      <c r="BP559" s="25">
        <f>AB559*(Budget!$C$6+Budget!$C$7)</f>
        <v>0</v>
      </c>
      <c r="BQ559" s="25">
        <f>AC559*(Budget!$D$6+Budget!$D$7)</f>
        <v>0</v>
      </c>
      <c r="BR559" s="25">
        <f>AD559*(Budget!$E$6+Budget!$E$7)</f>
        <v>0</v>
      </c>
      <c r="BS559" s="25">
        <f>AE559*(Budget!$F$6+Budget!$F$7)</f>
        <v>0</v>
      </c>
      <c r="BT559" s="25">
        <f>AF559*(Budget!$G$6+Budget!$G$7)</f>
        <v>0</v>
      </c>
      <c r="BU559" s="25">
        <f>AG559*Budget!$H$6</f>
        <v>0</v>
      </c>
      <c r="BV559" s="25">
        <f>AH559*Budget!$I$6</f>
        <v>0</v>
      </c>
      <c r="BW559" s="25">
        <f>AI559*Budget!$J$6</f>
        <v>0</v>
      </c>
      <c r="BX559" s="25">
        <f>AJ559*Budget!$K$6</f>
        <v>0</v>
      </c>
      <c r="BY559" s="25">
        <f>AK559*Budget!$L$6</f>
        <v>0</v>
      </c>
      <c r="BZ559" s="25">
        <f>AL559*Budget!$M$6</f>
        <v>0</v>
      </c>
      <c r="CA559" s="25">
        <f>AM559*Budget!$N$6</f>
        <v>0</v>
      </c>
      <c r="CB559" s="25">
        <f>AQ559*Budget!$O$6</f>
        <v>0</v>
      </c>
      <c r="CC559" s="25">
        <f>AR559*Budget!$S$6</f>
        <v>0</v>
      </c>
      <c r="CD559" s="25">
        <f>AS559*Budget!$Q$6</f>
        <v>0</v>
      </c>
      <c r="CE559" s="25">
        <f t="shared" si="226"/>
        <v>0</v>
      </c>
      <c r="CF559" s="11" t="e">
        <f>COUNTIFS(#REF!,Source!E559,#REF!,Source!C559)</f>
        <v>#REF!</v>
      </c>
      <c r="CG559" s="11" t="str">
        <f t="shared" si="227"/>
        <v>--</v>
      </c>
    </row>
    <row r="560" spans="1:85" x14ac:dyDescent="0.25">
      <c r="A560" t="str">
        <f>IFERROR(VLOOKUP(MONTH(C560),Date!$A$2:$B$13,2,0),"--")</f>
        <v>Avril</v>
      </c>
      <c r="B560" s="11">
        <f t="shared" si="206"/>
        <v>14</v>
      </c>
      <c r="C560" s="28">
        <f t="shared" si="228"/>
        <v>42098</v>
      </c>
      <c r="D560" s="29" t="s">
        <v>240</v>
      </c>
      <c r="E560" s="30" t="str">
        <f>IFERROR(VLOOKUP(D560,Listing!$A:$B,2,0),"--")</f>
        <v>A44079</v>
      </c>
      <c r="F560" s="30" t="str">
        <f>IFERROR(VLOOKUP(D560,Listing!$A:$E,5,0),"-")</f>
        <v>YASSINE  DRISSI KAITOUNI</v>
      </c>
      <c r="G560" s="4">
        <f>IFERROR(VLOOKUP(D560,Listing!$A:$F,6,0),"--")</f>
        <v>42093</v>
      </c>
      <c r="H560" s="11" t="str">
        <f>IFERROR(VLOOKUP(D560,Listing!$A:$D,4,0),"--")</f>
        <v>REDA JABER</v>
      </c>
      <c r="I560" s="11" t="str">
        <f t="shared" si="207"/>
        <v>AAC</v>
      </c>
      <c r="J560" s="31">
        <f>IFERROR(COUNTIFS(Ishop!$BG:$BG,Source!D560,Ishop!$B:$B,Source!C560),"--")</f>
        <v>0</v>
      </c>
      <c r="K560" s="11">
        <f>IFERROR(COUNTIFS(Ishop!$BG:$BG,Source!D560,Ishop!$B:$B,Source!C560,Ishop!$J:$J,"OUI"),"--")</f>
        <v>0</v>
      </c>
      <c r="L560" s="11">
        <f>COUNTIFS(Ishop!$AG:$AG,Source!$L$1,Ishop!$BG:$BG,Source!$D560,Ishop!$B:$B,Source!$C560)</f>
        <v>0</v>
      </c>
      <c r="M560" s="11">
        <f>COUNTIFS(Ishop!$AG:$AG,Source!$M$1,Ishop!$BG:$BG,Source!$D560,Ishop!$B:$B,Source!$C560)</f>
        <v>0</v>
      </c>
      <c r="N560" s="11">
        <f>COUNTIFS(Ishop!$AG:$AG,Source!$N$1,Ishop!$BG:$BG,Source!$D560,Ishop!$B:$B,Source!$C560)</f>
        <v>0</v>
      </c>
      <c r="O560" s="11">
        <f>COUNTIFS(Ishop!$AG:$AG,Source!$O$1,Ishop!$BG:$BG,Source!$D560,Ishop!$B:$B,Source!$C560)</f>
        <v>0</v>
      </c>
      <c r="P560" s="11">
        <f>COUNTIFS(Ishop!$AG:$AG,Source!$P$1,Ishop!$BG:$BG,Source!$D560,Ishop!$B:$B,Source!$C560)</f>
        <v>0</v>
      </c>
      <c r="Q560" s="11">
        <f>COUNTIFS(Ishop!$AG:$AG,Source!$Q$1,Ishop!$BG:$BG,Source!$D560,Ishop!$B:$B,Source!$C560)</f>
        <v>0</v>
      </c>
      <c r="R560" s="11">
        <f>COUNTIFS(Ishop!$AG:$AG,Source!$R$1,Ishop!$BG:$BG,Source!$D560,Ishop!$B:$B,Source!$C560)</f>
        <v>0</v>
      </c>
      <c r="S560" s="11">
        <f>COUNTIFS(Ishop!$AG:$AG,Source!$S$1,Ishop!$BG:$BG,Source!$D560,Ishop!$B:$B,Source!$C560)</f>
        <v>0</v>
      </c>
      <c r="T560" s="11">
        <f>COUNTIFS(Ishop!$AG:$AG,Source!$T$1,Ishop!$BG:$BG,Source!$D560,Ishop!$B:$B,Source!$C560)</f>
        <v>0</v>
      </c>
      <c r="U560" s="11">
        <f>COUNTIFS(Ishop!$AG:$AG,Source!$U$1,Ishop!$BG:$BG,Source!$D560,Ishop!$B:$B,Source!$C560)</f>
        <v>0</v>
      </c>
      <c r="V560" s="11">
        <f>COUNTIFS(Ishop!$AG:$AG,Source!$V$1,Ishop!$BG:$BG,Source!$D560,Ishop!$B:$B,Source!$C560)</f>
        <v>0</v>
      </c>
      <c r="W560" s="11">
        <f>COUNTIFS(Ishop!$AG:$AG,Source!$W$1,Ishop!$BG:$BG,Source!$D560,Ishop!$B:$B,Source!$C560)</f>
        <v>0</v>
      </c>
      <c r="X560" s="11">
        <f>COUNTIFS(Ishop!$AG:$AG,Source!$X$1,Ishop!$BG:$BG,Source!$D560,Ishop!$B:$B,Source!$C560)</f>
        <v>0</v>
      </c>
      <c r="Y560" s="11">
        <f>COUNTIFS(Ishop!$AG:$AG,Source!$Y$1,Ishop!$BG:$BG,Source!$D560,Ishop!$B:$B,Source!$C560)</f>
        <v>0</v>
      </c>
      <c r="Z560" s="11">
        <f>COUNTIFS(Ishop!$AG:$AG,Source!$Z$1,Ishop!$BG:$BG,Source!$D560,Ishop!$B:$B,Source!$C560,Ishop!$J:$J,"OUI")</f>
        <v>0</v>
      </c>
      <c r="AA560" s="11">
        <f>COUNTIFS(Ishop!$AG:$AG,Source!$AA$1,Ishop!$BG:$BG,Source!$D560,Ishop!$B:$B,Source!$C560,Ishop!$J:$J,"OUI")</f>
        <v>0</v>
      </c>
      <c r="AB560" s="11">
        <f>COUNTIFS(Ishop!$AG:$AG,Source!$AB$1,Ishop!$BG:$BG,Source!$D560,Ishop!$B:$B,Source!$C560,Ishop!$J:$J,"OUI")</f>
        <v>0</v>
      </c>
      <c r="AC560" s="11">
        <f>COUNTIFS(Ishop!$AG:$AG,Source!$AC$1,Ishop!$BG:$BG,Source!$D560,Ishop!$B:$B,Source!$C560,Ishop!$J:$J,"OUI")</f>
        <v>0</v>
      </c>
      <c r="AD560" s="11">
        <f>COUNTIFS(Ishop!$AG:$AG,Source!$AD$1,Ishop!$BG:$BG,Source!$D560,Ishop!$B:$B,Source!$C560,Ishop!$J:$J,"OUI")</f>
        <v>0</v>
      </c>
      <c r="AE560" s="11">
        <f>COUNTIFS(Ishop!$AG:$AG,Source!$AE$1,Ishop!$BG:$BG,Source!$D560,Ishop!$B:$B,Source!$C560,Ishop!$J:$J,"OUI")</f>
        <v>0</v>
      </c>
      <c r="AF560" s="11">
        <f>COUNTIFS(Ishop!$AG:$AG,Source!$AF$1,Ishop!$BG:$BG,Source!$D560,Ishop!$B:$B,Source!$C560,Ishop!$J:$J,"OUI")</f>
        <v>0</v>
      </c>
      <c r="AG560" s="11">
        <f>COUNTIFS(Ishop!$AG:$AG,Source!$AG$1,Ishop!$BG:$BG,Source!$D560,Ishop!$B:$B,Source!$C560,Ishop!$J:$J,"OUI")</f>
        <v>0</v>
      </c>
      <c r="AH560" s="11">
        <f>COUNTIFS(Ishop!$AG:$AG,Source!$AH$1,Ishop!$BG:$BG,Source!$D560,Ishop!$B:$B,Source!$C560,Ishop!$J:$J,"OUI")</f>
        <v>0</v>
      </c>
      <c r="AI560" s="11">
        <f>COUNTIFS(Ishop!$AG:$AG,Source!$AI$1,Ishop!$BG:$BG,Source!$D560,Ishop!$B:$B,Source!$C560,Ishop!$J:$J,"OUI")</f>
        <v>0</v>
      </c>
      <c r="AJ560" s="11">
        <f>COUNTIFS(Ishop!$AG:$AG,Source!$AJ$1,Ishop!$BG:$BG,Source!$D560,Ishop!$B:$B,Source!$C560,Ishop!$J:$J,"OUI")</f>
        <v>0</v>
      </c>
      <c r="AK560" s="11">
        <f>COUNTIFS(Ishop!$AG:$AG,Source!$AK$1,Ishop!$BG:$BG,Source!$D560,Ishop!$B:$B,Source!$C560,Ishop!$J:$J,"OUI")</f>
        <v>0</v>
      </c>
      <c r="AL560" s="11">
        <f>COUNTIFS(Ishop!$AG:$AG,Source!$AL$1,Ishop!$BG:$BG,Source!$D560,Ishop!$B:$B,Source!$C560,Ishop!$J:$J,"OUI")</f>
        <v>0</v>
      </c>
      <c r="AM560" s="11">
        <f>COUNTIFS(Ishop!$AG:$AG,Source!$AM$1,Ishop!$BG:$BG,Source!$D560,Ishop!$B:$B,Source!$C560,Ishop!$J:$J,"OUI")</f>
        <v>0</v>
      </c>
      <c r="AN560" s="11">
        <f>COUNTIFS(Dolmen!$W:$W,"Sensatio",Dolmen!$O:$O,Source!D560,Dolmen!$F:$F,Source!C560)</f>
        <v>0</v>
      </c>
      <c r="AO560" s="11">
        <f>COUNTIFS(Dolmen!$AC:$AC,"Bbox Miami",Dolmen!$O:$O,Source!D560,Dolmen!$F:$F,Source!C560)</f>
        <v>0</v>
      </c>
      <c r="AP560" s="11">
        <f>COUNTIFS(Dolmen!$AD:$AD,"1",Dolmen!$W:$W,"",Dolmen!$O:$O,Source!D560,Dolmen!$F:$F,Source!C560)</f>
        <v>0</v>
      </c>
      <c r="AQ560" s="11">
        <f>COUNTIFS(Dolmen!$W:$W,"Sensation",Dolmen!$Y:$Y,"1",Dolmen!$O:$O,Source!D560,Dolmen!$F:$F,Source!C560)</f>
        <v>0</v>
      </c>
      <c r="AR560" s="11">
        <f>COUNTIFS(Dolmen!$AC:$AC,"Bbox Miami",Dolmen!$Y:$Y,"1",Dolmen!$O:$O,Source!D560,Dolmen!$F:$F,Source!C560)</f>
        <v>0</v>
      </c>
      <c r="AS560" s="11">
        <f>COUNTIFS(Dolmen!$AD:$AD,"1",Dolmen!$W:$W,"",Dolmen!$Y:$Y,"1",Dolmen!$O:$O,Source!D560,Dolmen!$F:$F,Source!C560)</f>
        <v>0</v>
      </c>
      <c r="AT560" s="11">
        <f t="shared" si="208"/>
        <v>0</v>
      </c>
      <c r="AU560" s="11">
        <f t="shared" si="209"/>
        <v>0</v>
      </c>
      <c r="AV560" s="11">
        <f t="shared" si="210"/>
        <v>0</v>
      </c>
      <c r="AW560" s="11">
        <f t="shared" si="211"/>
        <v>0</v>
      </c>
      <c r="AX560" s="11">
        <f t="shared" si="212"/>
        <v>0</v>
      </c>
      <c r="AY560" s="11">
        <f t="shared" si="213"/>
        <v>0</v>
      </c>
      <c r="AZ560" s="11">
        <f t="shared" si="214"/>
        <v>0</v>
      </c>
      <c r="BA560" s="11">
        <f t="shared" si="215"/>
        <v>0</v>
      </c>
      <c r="BB560" s="11">
        <f t="shared" si="216"/>
        <v>0</v>
      </c>
      <c r="BC560" s="11">
        <f t="shared" si="217"/>
        <v>0</v>
      </c>
      <c r="BD560" s="11">
        <f>SUMIFS(Ishop!$BK:$BK,Ishop!$BG:$BG,Source!D560,Ishop!$B:$B,Source!C560)</f>
        <v>0</v>
      </c>
      <c r="BE560" s="11">
        <f>COUNTIFS(Ishop!$AW:$AW,"OUI",Ishop!$BG:$BG,Source!D560,Ishop!$B:$B,Source!C560)</f>
        <v>0</v>
      </c>
      <c r="BF560" s="11">
        <f t="shared" si="218"/>
        <v>0</v>
      </c>
      <c r="BG560" s="11">
        <f t="shared" si="219"/>
        <v>0</v>
      </c>
      <c r="BH560" s="11">
        <f t="shared" si="220"/>
        <v>0</v>
      </c>
      <c r="BI560" s="11">
        <f t="shared" si="221"/>
        <v>0</v>
      </c>
      <c r="BJ560" s="11">
        <f t="shared" si="222"/>
        <v>0</v>
      </c>
      <c r="BK560" s="11">
        <f t="shared" si="223"/>
        <v>0</v>
      </c>
      <c r="BL560" s="11">
        <f t="shared" si="224"/>
        <v>0</v>
      </c>
      <c r="BM560" s="11">
        <f t="shared" si="225"/>
        <v>0</v>
      </c>
      <c r="BN560" s="25">
        <f>Z560*Budget!$A$6</f>
        <v>0</v>
      </c>
      <c r="BO560" s="25">
        <f>AA560*(Budget!$B$6+Budget!$B$7)</f>
        <v>0</v>
      </c>
      <c r="BP560" s="25">
        <f>AB560*(Budget!$C$6+Budget!$C$7)</f>
        <v>0</v>
      </c>
      <c r="BQ560" s="25">
        <f>AC560*(Budget!$D$6+Budget!$D$7)</f>
        <v>0</v>
      </c>
      <c r="BR560" s="25">
        <f>AD560*(Budget!$E$6+Budget!$E$7)</f>
        <v>0</v>
      </c>
      <c r="BS560" s="25">
        <f>AE560*(Budget!$F$6+Budget!$F$7)</f>
        <v>0</v>
      </c>
      <c r="BT560" s="25">
        <f>AF560*(Budget!$G$6+Budget!$G$7)</f>
        <v>0</v>
      </c>
      <c r="BU560" s="25">
        <f>AG560*Budget!$H$6</f>
        <v>0</v>
      </c>
      <c r="BV560" s="25">
        <f>AH560*Budget!$I$6</f>
        <v>0</v>
      </c>
      <c r="BW560" s="25">
        <f>AI560*Budget!$J$6</f>
        <v>0</v>
      </c>
      <c r="BX560" s="25">
        <f>AJ560*Budget!$K$6</f>
        <v>0</v>
      </c>
      <c r="BY560" s="25">
        <f>AK560*Budget!$L$6</f>
        <v>0</v>
      </c>
      <c r="BZ560" s="25">
        <f>AL560*Budget!$M$6</f>
        <v>0</v>
      </c>
      <c r="CA560" s="25">
        <f>AM560*Budget!$N$6</f>
        <v>0</v>
      </c>
      <c r="CB560" s="25">
        <f>AQ560*Budget!$O$6</f>
        <v>0</v>
      </c>
      <c r="CC560" s="25">
        <f>AR560*Budget!$S$6</f>
        <v>0</v>
      </c>
      <c r="CD560" s="25">
        <f>AS560*Budget!$Q$6</f>
        <v>0</v>
      </c>
      <c r="CE560" s="25">
        <f t="shared" si="226"/>
        <v>0</v>
      </c>
      <c r="CF560" s="11" t="e">
        <f>COUNTIFS(#REF!,Source!E560,#REF!,Source!C560)</f>
        <v>#REF!</v>
      </c>
      <c r="CG560" s="11" t="str">
        <f t="shared" si="227"/>
        <v>--</v>
      </c>
    </row>
    <row r="561" spans="1:85" x14ac:dyDescent="0.25">
      <c r="A561" t="str">
        <f>IFERROR(VLOOKUP(MONTH(C561),Date!$A$2:$B$13,2,0),"--")</f>
        <v>Avril</v>
      </c>
      <c r="B561" s="11">
        <f t="shared" si="206"/>
        <v>14</v>
      </c>
      <c r="C561" s="28">
        <f t="shared" si="228"/>
        <v>42098</v>
      </c>
      <c r="D561" s="29" t="s">
        <v>241</v>
      </c>
      <c r="E561" s="30" t="str">
        <f>IFERROR(VLOOKUP(D561,Listing!$A:$B,2,0),"--")</f>
        <v>A44025</v>
      </c>
      <c r="F561" s="30" t="str">
        <f>IFERROR(VLOOKUP(D561,Listing!$A:$E,5,0),"-")</f>
        <v>EZZRRIFI ZINEB</v>
      </c>
      <c r="G561" s="4">
        <f>IFERROR(VLOOKUP(D561,Listing!$A:$F,6,0),"--")</f>
        <v>42107</v>
      </c>
      <c r="H561" s="11" t="str">
        <f>IFERROR(VLOOKUP(D561,Listing!$A:$D,4,0),"--")</f>
        <v>SALIM ZAGHBA</v>
      </c>
      <c r="I561" s="11" t="str">
        <f t="shared" si="207"/>
        <v>AAC</v>
      </c>
      <c r="J561" s="31">
        <f>IFERROR(COUNTIFS(Ishop!$BG:$BG,Source!D561,Ishop!$B:$B,Source!C561),"--")</f>
        <v>0</v>
      </c>
      <c r="K561" s="11">
        <f>IFERROR(COUNTIFS(Ishop!$BG:$BG,Source!D561,Ishop!$B:$B,Source!C561,Ishop!$J:$J,"OUI"),"--")</f>
        <v>0</v>
      </c>
      <c r="L561" s="11">
        <f>COUNTIFS(Ishop!$AG:$AG,Source!$L$1,Ishop!$BG:$BG,Source!$D561,Ishop!$B:$B,Source!$C561)</f>
        <v>0</v>
      </c>
      <c r="M561" s="11">
        <f>COUNTIFS(Ishop!$AG:$AG,Source!$M$1,Ishop!$BG:$BG,Source!$D561,Ishop!$B:$B,Source!$C561)</f>
        <v>0</v>
      </c>
      <c r="N561" s="11">
        <f>COUNTIFS(Ishop!$AG:$AG,Source!$N$1,Ishop!$BG:$BG,Source!$D561,Ishop!$B:$B,Source!$C561)</f>
        <v>0</v>
      </c>
      <c r="O561" s="11">
        <f>COUNTIFS(Ishop!$AG:$AG,Source!$O$1,Ishop!$BG:$BG,Source!$D561,Ishop!$B:$B,Source!$C561)</f>
        <v>0</v>
      </c>
      <c r="P561" s="11">
        <f>COUNTIFS(Ishop!$AG:$AG,Source!$P$1,Ishop!$BG:$BG,Source!$D561,Ishop!$B:$B,Source!$C561)</f>
        <v>0</v>
      </c>
      <c r="Q561" s="11">
        <f>COUNTIFS(Ishop!$AG:$AG,Source!$Q$1,Ishop!$BG:$BG,Source!$D561,Ishop!$B:$B,Source!$C561)</f>
        <v>0</v>
      </c>
      <c r="R561" s="11">
        <f>COUNTIFS(Ishop!$AG:$AG,Source!$R$1,Ishop!$BG:$BG,Source!$D561,Ishop!$B:$B,Source!$C561)</f>
        <v>0</v>
      </c>
      <c r="S561" s="11">
        <f>COUNTIFS(Ishop!$AG:$AG,Source!$S$1,Ishop!$BG:$BG,Source!$D561,Ishop!$B:$B,Source!$C561)</f>
        <v>0</v>
      </c>
      <c r="T561" s="11">
        <f>COUNTIFS(Ishop!$AG:$AG,Source!$T$1,Ishop!$BG:$BG,Source!$D561,Ishop!$B:$B,Source!$C561)</f>
        <v>0</v>
      </c>
      <c r="U561" s="11">
        <f>COUNTIFS(Ishop!$AG:$AG,Source!$U$1,Ishop!$BG:$BG,Source!$D561,Ishop!$B:$B,Source!$C561)</f>
        <v>0</v>
      </c>
      <c r="V561" s="11">
        <f>COUNTIFS(Ishop!$AG:$AG,Source!$V$1,Ishop!$BG:$BG,Source!$D561,Ishop!$B:$B,Source!$C561)</f>
        <v>0</v>
      </c>
      <c r="W561" s="11">
        <f>COUNTIFS(Ishop!$AG:$AG,Source!$W$1,Ishop!$BG:$BG,Source!$D561,Ishop!$B:$B,Source!$C561)</f>
        <v>0</v>
      </c>
      <c r="X561" s="11">
        <f>COUNTIFS(Ishop!$AG:$AG,Source!$X$1,Ishop!$BG:$BG,Source!$D561,Ishop!$B:$B,Source!$C561)</f>
        <v>0</v>
      </c>
      <c r="Y561" s="11">
        <f>COUNTIFS(Ishop!$AG:$AG,Source!$Y$1,Ishop!$BG:$BG,Source!$D561,Ishop!$B:$B,Source!$C561)</f>
        <v>0</v>
      </c>
      <c r="Z561" s="11">
        <f>COUNTIFS(Ishop!$AG:$AG,Source!$Z$1,Ishop!$BG:$BG,Source!$D561,Ishop!$B:$B,Source!$C561,Ishop!$J:$J,"OUI")</f>
        <v>0</v>
      </c>
      <c r="AA561" s="11">
        <f>COUNTIFS(Ishop!$AG:$AG,Source!$AA$1,Ishop!$BG:$BG,Source!$D561,Ishop!$B:$B,Source!$C561,Ishop!$J:$J,"OUI")</f>
        <v>0</v>
      </c>
      <c r="AB561" s="11">
        <f>COUNTIFS(Ishop!$AG:$AG,Source!$AB$1,Ishop!$BG:$BG,Source!$D561,Ishop!$B:$B,Source!$C561,Ishop!$J:$J,"OUI")</f>
        <v>0</v>
      </c>
      <c r="AC561" s="11">
        <f>COUNTIFS(Ishop!$AG:$AG,Source!$AC$1,Ishop!$BG:$BG,Source!$D561,Ishop!$B:$B,Source!$C561,Ishop!$J:$J,"OUI")</f>
        <v>0</v>
      </c>
      <c r="AD561" s="11">
        <f>COUNTIFS(Ishop!$AG:$AG,Source!$AD$1,Ishop!$BG:$BG,Source!$D561,Ishop!$B:$B,Source!$C561,Ishop!$J:$J,"OUI")</f>
        <v>0</v>
      </c>
      <c r="AE561" s="11">
        <f>COUNTIFS(Ishop!$AG:$AG,Source!$AE$1,Ishop!$BG:$BG,Source!$D561,Ishop!$B:$B,Source!$C561,Ishop!$J:$J,"OUI")</f>
        <v>0</v>
      </c>
      <c r="AF561" s="11">
        <f>COUNTIFS(Ishop!$AG:$AG,Source!$AF$1,Ishop!$BG:$BG,Source!$D561,Ishop!$B:$B,Source!$C561,Ishop!$J:$J,"OUI")</f>
        <v>0</v>
      </c>
      <c r="AG561" s="11">
        <f>COUNTIFS(Ishop!$AG:$AG,Source!$AG$1,Ishop!$BG:$BG,Source!$D561,Ishop!$B:$B,Source!$C561,Ishop!$J:$J,"OUI")</f>
        <v>0</v>
      </c>
      <c r="AH561" s="11">
        <f>COUNTIFS(Ishop!$AG:$AG,Source!$AH$1,Ishop!$BG:$BG,Source!$D561,Ishop!$B:$B,Source!$C561,Ishop!$J:$J,"OUI")</f>
        <v>0</v>
      </c>
      <c r="AI561" s="11">
        <f>COUNTIFS(Ishop!$AG:$AG,Source!$AI$1,Ishop!$BG:$BG,Source!$D561,Ishop!$B:$B,Source!$C561,Ishop!$J:$J,"OUI")</f>
        <v>0</v>
      </c>
      <c r="AJ561" s="11">
        <f>COUNTIFS(Ishop!$AG:$AG,Source!$AJ$1,Ishop!$BG:$BG,Source!$D561,Ishop!$B:$B,Source!$C561,Ishop!$J:$J,"OUI")</f>
        <v>0</v>
      </c>
      <c r="AK561" s="11">
        <f>COUNTIFS(Ishop!$AG:$AG,Source!$AK$1,Ishop!$BG:$BG,Source!$D561,Ishop!$B:$B,Source!$C561,Ishop!$J:$J,"OUI")</f>
        <v>0</v>
      </c>
      <c r="AL561" s="11">
        <f>COUNTIFS(Ishop!$AG:$AG,Source!$AL$1,Ishop!$BG:$BG,Source!$D561,Ishop!$B:$B,Source!$C561,Ishop!$J:$J,"OUI")</f>
        <v>0</v>
      </c>
      <c r="AM561" s="11">
        <f>COUNTIFS(Ishop!$AG:$AG,Source!$AM$1,Ishop!$BG:$BG,Source!$D561,Ishop!$B:$B,Source!$C561,Ishop!$J:$J,"OUI")</f>
        <v>0</v>
      </c>
      <c r="AN561" s="11">
        <f>COUNTIFS(Dolmen!$W:$W,"Sensatio",Dolmen!$O:$O,Source!D561,Dolmen!$F:$F,Source!C561)</f>
        <v>0</v>
      </c>
      <c r="AO561" s="11">
        <f>COUNTIFS(Dolmen!$AC:$AC,"Bbox Miami",Dolmen!$O:$O,Source!D561,Dolmen!$F:$F,Source!C561)</f>
        <v>0</v>
      </c>
      <c r="AP561" s="11">
        <f>COUNTIFS(Dolmen!$AD:$AD,"1",Dolmen!$W:$W,"",Dolmen!$O:$O,Source!D561,Dolmen!$F:$F,Source!C561)</f>
        <v>0</v>
      </c>
      <c r="AQ561" s="11">
        <f>COUNTIFS(Dolmen!$W:$W,"Sensation",Dolmen!$Y:$Y,"1",Dolmen!$O:$O,Source!D561,Dolmen!$F:$F,Source!C561)</f>
        <v>0</v>
      </c>
      <c r="AR561" s="11">
        <f>COUNTIFS(Dolmen!$AC:$AC,"Bbox Miami",Dolmen!$Y:$Y,"1",Dolmen!$O:$O,Source!D561,Dolmen!$F:$F,Source!C561)</f>
        <v>0</v>
      </c>
      <c r="AS561" s="11">
        <f>COUNTIFS(Dolmen!$AD:$AD,"1",Dolmen!$W:$W,"",Dolmen!$Y:$Y,"1",Dolmen!$O:$O,Source!D561,Dolmen!$F:$F,Source!C561)</f>
        <v>0</v>
      </c>
      <c r="AT561" s="11">
        <f t="shared" si="208"/>
        <v>0</v>
      </c>
      <c r="AU561" s="11">
        <f t="shared" si="209"/>
        <v>0</v>
      </c>
      <c r="AV561" s="11">
        <f t="shared" si="210"/>
        <v>0</v>
      </c>
      <c r="AW561" s="11">
        <f t="shared" si="211"/>
        <v>0</v>
      </c>
      <c r="AX561" s="11">
        <f t="shared" si="212"/>
        <v>0</v>
      </c>
      <c r="AY561" s="11">
        <f t="shared" si="213"/>
        <v>0</v>
      </c>
      <c r="AZ561" s="11">
        <f t="shared" si="214"/>
        <v>0</v>
      </c>
      <c r="BA561" s="11">
        <f t="shared" si="215"/>
        <v>0</v>
      </c>
      <c r="BB561" s="11">
        <f t="shared" si="216"/>
        <v>0</v>
      </c>
      <c r="BC561" s="11">
        <f t="shared" si="217"/>
        <v>0</v>
      </c>
      <c r="BD561" s="11">
        <f>SUMIFS(Ishop!$BK:$BK,Ishop!$BG:$BG,Source!D561,Ishop!$B:$B,Source!C561)</f>
        <v>0</v>
      </c>
      <c r="BE561" s="11">
        <f>COUNTIFS(Ishop!$AW:$AW,"OUI",Ishop!$BG:$BG,Source!D561,Ishop!$B:$B,Source!C561)</f>
        <v>0</v>
      </c>
      <c r="BF561" s="11">
        <f t="shared" si="218"/>
        <v>0</v>
      </c>
      <c r="BG561" s="11">
        <f t="shared" si="219"/>
        <v>0</v>
      </c>
      <c r="BH561" s="11">
        <f t="shared" si="220"/>
        <v>0</v>
      </c>
      <c r="BI561" s="11">
        <f t="shared" si="221"/>
        <v>0</v>
      </c>
      <c r="BJ561" s="11">
        <f t="shared" si="222"/>
        <v>0</v>
      </c>
      <c r="BK561" s="11">
        <f t="shared" si="223"/>
        <v>0</v>
      </c>
      <c r="BL561" s="11">
        <f t="shared" si="224"/>
        <v>0</v>
      </c>
      <c r="BM561" s="11">
        <f t="shared" si="225"/>
        <v>0</v>
      </c>
      <c r="BN561" s="25">
        <f>Z561*Budget!$A$6</f>
        <v>0</v>
      </c>
      <c r="BO561" s="25">
        <f>AA561*(Budget!$B$6+Budget!$B$7)</f>
        <v>0</v>
      </c>
      <c r="BP561" s="25">
        <f>AB561*(Budget!$C$6+Budget!$C$7)</f>
        <v>0</v>
      </c>
      <c r="BQ561" s="25">
        <f>AC561*(Budget!$D$6+Budget!$D$7)</f>
        <v>0</v>
      </c>
      <c r="BR561" s="25">
        <f>AD561*(Budget!$E$6+Budget!$E$7)</f>
        <v>0</v>
      </c>
      <c r="BS561" s="25">
        <f>AE561*(Budget!$F$6+Budget!$F$7)</f>
        <v>0</v>
      </c>
      <c r="BT561" s="25">
        <f>AF561*(Budget!$G$6+Budget!$G$7)</f>
        <v>0</v>
      </c>
      <c r="BU561" s="25">
        <f>AG561*Budget!$H$6</f>
        <v>0</v>
      </c>
      <c r="BV561" s="25">
        <f>AH561*Budget!$I$6</f>
        <v>0</v>
      </c>
      <c r="BW561" s="25">
        <f>AI561*Budget!$J$6</f>
        <v>0</v>
      </c>
      <c r="BX561" s="25">
        <f>AJ561*Budget!$K$6</f>
        <v>0</v>
      </c>
      <c r="BY561" s="25">
        <f>AK561*Budget!$L$6</f>
        <v>0</v>
      </c>
      <c r="BZ561" s="25">
        <f>AL561*Budget!$M$6</f>
        <v>0</v>
      </c>
      <c r="CA561" s="25">
        <f>AM561*Budget!$N$6</f>
        <v>0</v>
      </c>
      <c r="CB561" s="25">
        <f>AQ561*Budget!$O$6</f>
        <v>0</v>
      </c>
      <c r="CC561" s="25">
        <f>AR561*Budget!$S$6</f>
        <v>0</v>
      </c>
      <c r="CD561" s="25">
        <f>AS561*Budget!$Q$6</f>
        <v>0</v>
      </c>
      <c r="CE561" s="25">
        <f t="shared" si="226"/>
        <v>0</v>
      </c>
      <c r="CF561" s="11" t="e">
        <f>COUNTIFS(#REF!,Source!E561,#REF!,Source!C561)</f>
        <v>#REF!</v>
      </c>
      <c r="CG561" s="11" t="str">
        <f t="shared" si="227"/>
        <v>--</v>
      </c>
    </row>
    <row r="562" spans="1:85" x14ac:dyDescent="0.25">
      <c r="A562" t="str">
        <f>IFERROR(VLOOKUP(MONTH(C562),Date!$A$2:$B$13,2,0),"--")</f>
        <v>Avril</v>
      </c>
      <c r="B562" s="11">
        <f t="shared" si="206"/>
        <v>14</v>
      </c>
      <c r="C562" s="28">
        <f t="shared" si="228"/>
        <v>42098</v>
      </c>
      <c r="D562" s="29" t="s">
        <v>242</v>
      </c>
      <c r="E562" s="30" t="str">
        <f>IFERROR(VLOOKUP(D562,Listing!$A:$B,2,0),"--")</f>
        <v>A44052</v>
      </c>
      <c r="F562" s="30" t="str">
        <f>IFERROR(VLOOKUP(D562,Listing!$A:$E,5,0),"-")</f>
        <v>MOHSSIN KHALID</v>
      </c>
      <c r="G562" s="4">
        <f>IFERROR(VLOOKUP(D562,Listing!$A:$F,6,0),"--")</f>
        <v>42107</v>
      </c>
      <c r="H562" s="11" t="str">
        <f>IFERROR(VLOOKUP(D562,Listing!$A:$D,4,0),"--")</f>
        <v>SALIM ZAGHBA</v>
      </c>
      <c r="I562" s="11" t="str">
        <f t="shared" si="207"/>
        <v>AAC</v>
      </c>
      <c r="J562" s="31">
        <f>IFERROR(COUNTIFS(Ishop!$BG:$BG,Source!D562,Ishop!$B:$B,Source!C562),"--")</f>
        <v>0</v>
      </c>
      <c r="K562" s="11">
        <f>IFERROR(COUNTIFS(Ishop!$BG:$BG,Source!D562,Ishop!$B:$B,Source!C562,Ishop!$J:$J,"OUI"),"--")</f>
        <v>0</v>
      </c>
      <c r="L562" s="11">
        <f>COUNTIFS(Ishop!$AG:$AG,Source!$L$1,Ishop!$BG:$BG,Source!$D562,Ishop!$B:$B,Source!$C562)</f>
        <v>0</v>
      </c>
      <c r="M562" s="11">
        <f>COUNTIFS(Ishop!$AG:$AG,Source!$M$1,Ishop!$BG:$BG,Source!$D562,Ishop!$B:$B,Source!$C562)</f>
        <v>0</v>
      </c>
      <c r="N562" s="11">
        <f>COUNTIFS(Ishop!$AG:$AG,Source!$N$1,Ishop!$BG:$BG,Source!$D562,Ishop!$B:$B,Source!$C562)</f>
        <v>0</v>
      </c>
      <c r="O562" s="11">
        <f>COUNTIFS(Ishop!$AG:$AG,Source!$O$1,Ishop!$BG:$BG,Source!$D562,Ishop!$B:$B,Source!$C562)</f>
        <v>0</v>
      </c>
      <c r="P562" s="11">
        <f>COUNTIFS(Ishop!$AG:$AG,Source!$P$1,Ishop!$BG:$BG,Source!$D562,Ishop!$B:$B,Source!$C562)</f>
        <v>0</v>
      </c>
      <c r="Q562" s="11">
        <f>COUNTIFS(Ishop!$AG:$AG,Source!$Q$1,Ishop!$BG:$BG,Source!$D562,Ishop!$B:$B,Source!$C562)</f>
        <v>0</v>
      </c>
      <c r="R562" s="11">
        <f>COUNTIFS(Ishop!$AG:$AG,Source!$R$1,Ishop!$BG:$BG,Source!$D562,Ishop!$B:$B,Source!$C562)</f>
        <v>0</v>
      </c>
      <c r="S562" s="11">
        <f>COUNTIFS(Ishop!$AG:$AG,Source!$S$1,Ishop!$BG:$BG,Source!$D562,Ishop!$B:$B,Source!$C562)</f>
        <v>0</v>
      </c>
      <c r="T562" s="11">
        <f>COUNTIFS(Ishop!$AG:$AG,Source!$T$1,Ishop!$BG:$BG,Source!$D562,Ishop!$B:$B,Source!$C562)</f>
        <v>0</v>
      </c>
      <c r="U562" s="11">
        <f>COUNTIFS(Ishop!$AG:$AG,Source!$U$1,Ishop!$BG:$BG,Source!$D562,Ishop!$B:$B,Source!$C562)</f>
        <v>0</v>
      </c>
      <c r="V562" s="11">
        <f>COUNTIFS(Ishop!$AG:$AG,Source!$V$1,Ishop!$BG:$BG,Source!$D562,Ishop!$B:$B,Source!$C562)</f>
        <v>0</v>
      </c>
      <c r="W562" s="11">
        <f>COUNTIFS(Ishop!$AG:$AG,Source!$W$1,Ishop!$BG:$BG,Source!$D562,Ishop!$B:$B,Source!$C562)</f>
        <v>0</v>
      </c>
      <c r="X562" s="11">
        <f>COUNTIFS(Ishop!$AG:$AG,Source!$X$1,Ishop!$BG:$BG,Source!$D562,Ishop!$B:$B,Source!$C562)</f>
        <v>0</v>
      </c>
      <c r="Y562" s="11">
        <f>COUNTIFS(Ishop!$AG:$AG,Source!$Y$1,Ishop!$BG:$BG,Source!$D562,Ishop!$B:$B,Source!$C562)</f>
        <v>0</v>
      </c>
      <c r="Z562" s="11">
        <f>COUNTIFS(Ishop!$AG:$AG,Source!$Z$1,Ishop!$BG:$BG,Source!$D562,Ishop!$B:$B,Source!$C562,Ishop!$J:$J,"OUI")</f>
        <v>0</v>
      </c>
      <c r="AA562" s="11">
        <f>COUNTIFS(Ishop!$AG:$AG,Source!$AA$1,Ishop!$BG:$BG,Source!$D562,Ishop!$B:$B,Source!$C562,Ishop!$J:$J,"OUI")</f>
        <v>0</v>
      </c>
      <c r="AB562" s="11">
        <f>COUNTIFS(Ishop!$AG:$AG,Source!$AB$1,Ishop!$BG:$BG,Source!$D562,Ishop!$B:$B,Source!$C562,Ishop!$J:$J,"OUI")</f>
        <v>0</v>
      </c>
      <c r="AC562" s="11">
        <f>COUNTIFS(Ishop!$AG:$AG,Source!$AC$1,Ishop!$BG:$BG,Source!$D562,Ishop!$B:$B,Source!$C562,Ishop!$J:$J,"OUI")</f>
        <v>0</v>
      </c>
      <c r="AD562" s="11">
        <f>COUNTIFS(Ishop!$AG:$AG,Source!$AD$1,Ishop!$BG:$BG,Source!$D562,Ishop!$B:$B,Source!$C562,Ishop!$J:$J,"OUI")</f>
        <v>0</v>
      </c>
      <c r="AE562" s="11">
        <f>COUNTIFS(Ishop!$AG:$AG,Source!$AE$1,Ishop!$BG:$BG,Source!$D562,Ishop!$B:$B,Source!$C562,Ishop!$J:$J,"OUI")</f>
        <v>0</v>
      </c>
      <c r="AF562" s="11">
        <f>COUNTIFS(Ishop!$AG:$AG,Source!$AF$1,Ishop!$BG:$BG,Source!$D562,Ishop!$B:$B,Source!$C562,Ishop!$J:$J,"OUI")</f>
        <v>0</v>
      </c>
      <c r="AG562" s="11">
        <f>COUNTIFS(Ishop!$AG:$AG,Source!$AG$1,Ishop!$BG:$BG,Source!$D562,Ishop!$B:$B,Source!$C562,Ishop!$J:$J,"OUI")</f>
        <v>0</v>
      </c>
      <c r="AH562" s="11">
        <f>COUNTIFS(Ishop!$AG:$AG,Source!$AH$1,Ishop!$BG:$BG,Source!$D562,Ishop!$B:$B,Source!$C562,Ishop!$J:$J,"OUI")</f>
        <v>0</v>
      </c>
      <c r="AI562" s="11">
        <f>COUNTIFS(Ishop!$AG:$AG,Source!$AI$1,Ishop!$BG:$BG,Source!$D562,Ishop!$B:$B,Source!$C562,Ishop!$J:$J,"OUI")</f>
        <v>0</v>
      </c>
      <c r="AJ562" s="11">
        <f>COUNTIFS(Ishop!$AG:$AG,Source!$AJ$1,Ishop!$BG:$BG,Source!$D562,Ishop!$B:$B,Source!$C562,Ishop!$J:$J,"OUI")</f>
        <v>0</v>
      </c>
      <c r="AK562" s="11">
        <f>COUNTIFS(Ishop!$AG:$AG,Source!$AK$1,Ishop!$BG:$BG,Source!$D562,Ishop!$B:$B,Source!$C562,Ishop!$J:$J,"OUI")</f>
        <v>0</v>
      </c>
      <c r="AL562" s="11">
        <f>COUNTIFS(Ishop!$AG:$AG,Source!$AL$1,Ishop!$BG:$BG,Source!$D562,Ishop!$B:$B,Source!$C562,Ishop!$J:$J,"OUI")</f>
        <v>0</v>
      </c>
      <c r="AM562" s="11">
        <f>COUNTIFS(Ishop!$AG:$AG,Source!$AM$1,Ishop!$BG:$BG,Source!$D562,Ishop!$B:$B,Source!$C562,Ishop!$J:$J,"OUI")</f>
        <v>0</v>
      </c>
      <c r="AN562" s="11">
        <f>COUNTIFS(Dolmen!$W:$W,"Sensatio",Dolmen!$O:$O,Source!D562,Dolmen!$F:$F,Source!C562)</f>
        <v>0</v>
      </c>
      <c r="AO562" s="11">
        <f>COUNTIFS(Dolmen!$AC:$AC,"Bbox Miami",Dolmen!$O:$O,Source!D562,Dolmen!$F:$F,Source!C562)</f>
        <v>0</v>
      </c>
      <c r="AP562" s="11">
        <f>COUNTIFS(Dolmen!$AD:$AD,"1",Dolmen!$W:$W,"",Dolmen!$O:$O,Source!D562,Dolmen!$F:$F,Source!C562)</f>
        <v>0</v>
      </c>
      <c r="AQ562" s="11">
        <f>COUNTIFS(Dolmen!$W:$W,"Sensation",Dolmen!$Y:$Y,"1",Dolmen!$O:$O,Source!D562,Dolmen!$F:$F,Source!C562)</f>
        <v>0</v>
      </c>
      <c r="AR562" s="11">
        <f>COUNTIFS(Dolmen!$AC:$AC,"Bbox Miami",Dolmen!$Y:$Y,"1",Dolmen!$O:$O,Source!D562,Dolmen!$F:$F,Source!C562)</f>
        <v>0</v>
      </c>
      <c r="AS562" s="11">
        <f>COUNTIFS(Dolmen!$AD:$AD,"1",Dolmen!$W:$W,"",Dolmen!$Y:$Y,"1",Dolmen!$O:$O,Source!D562,Dolmen!$F:$F,Source!C562)</f>
        <v>0</v>
      </c>
      <c r="AT562" s="11">
        <f t="shared" si="208"/>
        <v>0</v>
      </c>
      <c r="AU562" s="11">
        <f t="shared" si="209"/>
        <v>0</v>
      </c>
      <c r="AV562" s="11">
        <f t="shared" si="210"/>
        <v>0</v>
      </c>
      <c r="AW562" s="11">
        <f t="shared" si="211"/>
        <v>0</v>
      </c>
      <c r="AX562" s="11">
        <f t="shared" si="212"/>
        <v>0</v>
      </c>
      <c r="AY562" s="11">
        <f t="shared" si="213"/>
        <v>0</v>
      </c>
      <c r="AZ562" s="11">
        <f t="shared" si="214"/>
        <v>0</v>
      </c>
      <c r="BA562" s="11">
        <f t="shared" si="215"/>
        <v>0</v>
      </c>
      <c r="BB562" s="11">
        <f t="shared" si="216"/>
        <v>0</v>
      </c>
      <c r="BC562" s="11">
        <f t="shared" si="217"/>
        <v>0</v>
      </c>
      <c r="BD562" s="11">
        <f>SUMIFS(Ishop!$BK:$BK,Ishop!$BG:$BG,Source!D562,Ishop!$B:$B,Source!C562)</f>
        <v>0</v>
      </c>
      <c r="BE562" s="11">
        <f>COUNTIFS(Ishop!$AW:$AW,"OUI",Ishop!$BG:$BG,Source!D562,Ishop!$B:$B,Source!C562)</f>
        <v>0</v>
      </c>
      <c r="BF562" s="11">
        <f t="shared" si="218"/>
        <v>0</v>
      </c>
      <c r="BG562" s="11">
        <f t="shared" si="219"/>
        <v>0</v>
      </c>
      <c r="BH562" s="11">
        <f t="shared" si="220"/>
        <v>0</v>
      </c>
      <c r="BI562" s="11">
        <f t="shared" si="221"/>
        <v>0</v>
      </c>
      <c r="BJ562" s="11">
        <f t="shared" si="222"/>
        <v>0</v>
      </c>
      <c r="BK562" s="11">
        <f t="shared" si="223"/>
        <v>0</v>
      </c>
      <c r="BL562" s="11">
        <f t="shared" si="224"/>
        <v>0</v>
      </c>
      <c r="BM562" s="11">
        <f t="shared" si="225"/>
        <v>0</v>
      </c>
      <c r="BN562" s="25">
        <f>Z562*Budget!$A$6</f>
        <v>0</v>
      </c>
      <c r="BO562" s="25">
        <f>AA562*(Budget!$B$6+Budget!$B$7)</f>
        <v>0</v>
      </c>
      <c r="BP562" s="25">
        <f>AB562*(Budget!$C$6+Budget!$C$7)</f>
        <v>0</v>
      </c>
      <c r="BQ562" s="25">
        <f>AC562*(Budget!$D$6+Budget!$D$7)</f>
        <v>0</v>
      </c>
      <c r="BR562" s="25">
        <f>AD562*(Budget!$E$6+Budget!$E$7)</f>
        <v>0</v>
      </c>
      <c r="BS562" s="25">
        <f>AE562*(Budget!$F$6+Budget!$F$7)</f>
        <v>0</v>
      </c>
      <c r="BT562" s="25">
        <f>AF562*(Budget!$G$6+Budget!$G$7)</f>
        <v>0</v>
      </c>
      <c r="BU562" s="25">
        <f>AG562*Budget!$H$6</f>
        <v>0</v>
      </c>
      <c r="BV562" s="25">
        <f>AH562*Budget!$I$6</f>
        <v>0</v>
      </c>
      <c r="BW562" s="25">
        <f>AI562*Budget!$J$6</f>
        <v>0</v>
      </c>
      <c r="BX562" s="25">
        <f>AJ562*Budget!$K$6</f>
        <v>0</v>
      </c>
      <c r="BY562" s="25">
        <f>AK562*Budget!$L$6</f>
        <v>0</v>
      </c>
      <c r="BZ562" s="25">
        <f>AL562*Budget!$M$6</f>
        <v>0</v>
      </c>
      <c r="CA562" s="25">
        <f>AM562*Budget!$N$6</f>
        <v>0</v>
      </c>
      <c r="CB562" s="25">
        <f>AQ562*Budget!$O$6</f>
        <v>0</v>
      </c>
      <c r="CC562" s="25">
        <f>AR562*Budget!$S$6</f>
        <v>0</v>
      </c>
      <c r="CD562" s="25">
        <f>AS562*Budget!$Q$6</f>
        <v>0</v>
      </c>
      <c r="CE562" s="25">
        <f t="shared" si="226"/>
        <v>0</v>
      </c>
      <c r="CF562" s="11" t="e">
        <f>COUNTIFS(#REF!,Source!E562,#REF!,Source!C562)</f>
        <v>#REF!</v>
      </c>
      <c r="CG562" s="11" t="str">
        <f t="shared" si="227"/>
        <v>--</v>
      </c>
    </row>
    <row r="563" spans="1:85" x14ac:dyDescent="0.25">
      <c r="A563" t="str">
        <f>IFERROR(VLOOKUP(MONTH(C563),Date!$A$2:$B$13,2,0),"--")</f>
        <v>Avril</v>
      </c>
      <c r="B563" s="11">
        <f t="shared" si="206"/>
        <v>14</v>
      </c>
      <c r="C563" s="28">
        <f t="shared" si="228"/>
        <v>42098</v>
      </c>
      <c r="D563" s="29" t="s">
        <v>243</v>
      </c>
      <c r="E563" s="30" t="str">
        <f>IFERROR(VLOOKUP(D563,Listing!$A:$B,2,0),"--")</f>
        <v>A440A45</v>
      </c>
      <c r="F563" s="30" t="str">
        <f>IFERROR(VLOOKUP(D563,Listing!$A:$E,5,0),"-")</f>
        <v>OUALKADI  OMAR</v>
      </c>
      <c r="G563" s="4">
        <f>IFERROR(VLOOKUP(D563,Listing!$A:$F,6,0),"--")</f>
        <v>42093</v>
      </c>
      <c r="H563" s="11" t="str">
        <f>IFERROR(VLOOKUP(D563,Listing!$A:$D,4,0),"--")</f>
        <v>SALIM ZAGHBA</v>
      </c>
      <c r="I563" s="11" t="str">
        <f t="shared" si="207"/>
        <v>AAC</v>
      </c>
      <c r="J563" s="31">
        <f>IFERROR(COUNTIFS(Ishop!$BG:$BG,Source!D563,Ishop!$B:$B,Source!C563),"--")</f>
        <v>0</v>
      </c>
      <c r="K563" s="11">
        <f>IFERROR(COUNTIFS(Ishop!$BG:$BG,Source!D563,Ishop!$B:$B,Source!C563,Ishop!$J:$J,"OUI"),"--")</f>
        <v>0</v>
      </c>
      <c r="L563" s="11">
        <f>COUNTIFS(Ishop!$AG:$AG,Source!$L$1,Ishop!$BG:$BG,Source!$D563,Ishop!$B:$B,Source!$C563)</f>
        <v>0</v>
      </c>
      <c r="M563" s="11">
        <f>COUNTIFS(Ishop!$AG:$AG,Source!$M$1,Ishop!$BG:$BG,Source!$D563,Ishop!$B:$B,Source!$C563)</f>
        <v>0</v>
      </c>
      <c r="N563" s="11">
        <f>COUNTIFS(Ishop!$AG:$AG,Source!$N$1,Ishop!$BG:$BG,Source!$D563,Ishop!$B:$B,Source!$C563)</f>
        <v>0</v>
      </c>
      <c r="O563" s="11">
        <f>COUNTIFS(Ishop!$AG:$AG,Source!$O$1,Ishop!$BG:$BG,Source!$D563,Ishop!$B:$B,Source!$C563)</f>
        <v>0</v>
      </c>
      <c r="P563" s="11">
        <f>COUNTIFS(Ishop!$AG:$AG,Source!$P$1,Ishop!$BG:$BG,Source!$D563,Ishop!$B:$B,Source!$C563)</f>
        <v>0</v>
      </c>
      <c r="Q563" s="11">
        <f>COUNTIFS(Ishop!$AG:$AG,Source!$Q$1,Ishop!$BG:$BG,Source!$D563,Ishop!$B:$B,Source!$C563)</f>
        <v>0</v>
      </c>
      <c r="R563" s="11">
        <f>COUNTIFS(Ishop!$AG:$AG,Source!$R$1,Ishop!$BG:$BG,Source!$D563,Ishop!$B:$B,Source!$C563)</f>
        <v>0</v>
      </c>
      <c r="S563" s="11">
        <f>COUNTIFS(Ishop!$AG:$AG,Source!$S$1,Ishop!$BG:$BG,Source!$D563,Ishop!$B:$B,Source!$C563)</f>
        <v>0</v>
      </c>
      <c r="T563" s="11">
        <f>COUNTIFS(Ishop!$AG:$AG,Source!$T$1,Ishop!$BG:$BG,Source!$D563,Ishop!$B:$B,Source!$C563)</f>
        <v>0</v>
      </c>
      <c r="U563" s="11">
        <f>COUNTIFS(Ishop!$AG:$AG,Source!$U$1,Ishop!$BG:$BG,Source!$D563,Ishop!$B:$B,Source!$C563)</f>
        <v>0</v>
      </c>
      <c r="V563" s="11">
        <f>COUNTIFS(Ishop!$AG:$AG,Source!$V$1,Ishop!$BG:$BG,Source!$D563,Ishop!$B:$B,Source!$C563)</f>
        <v>0</v>
      </c>
      <c r="W563" s="11">
        <f>COUNTIFS(Ishop!$AG:$AG,Source!$W$1,Ishop!$BG:$BG,Source!$D563,Ishop!$B:$B,Source!$C563)</f>
        <v>0</v>
      </c>
      <c r="X563" s="11">
        <f>COUNTIFS(Ishop!$AG:$AG,Source!$X$1,Ishop!$BG:$BG,Source!$D563,Ishop!$B:$B,Source!$C563)</f>
        <v>0</v>
      </c>
      <c r="Y563" s="11">
        <f>COUNTIFS(Ishop!$AG:$AG,Source!$Y$1,Ishop!$BG:$BG,Source!$D563,Ishop!$B:$B,Source!$C563)</f>
        <v>0</v>
      </c>
      <c r="Z563" s="11">
        <f>COUNTIFS(Ishop!$AG:$AG,Source!$Z$1,Ishop!$BG:$BG,Source!$D563,Ishop!$B:$B,Source!$C563,Ishop!$J:$J,"OUI")</f>
        <v>0</v>
      </c>
      <c r="AA563" s="11">
        <f>COUNTIFS(Ishop!$AG:$AG,Source!$AA$1,Ishop!$BG:$BG,Source!$D563,Ishop!$B:$B,Source!$C563,Ishop!$J:$J,"OUI")</f>
        <v>0</v>
      </c>
      <c r="AB563" s="11">
        <f>COUNTIFS(Ishop!$AG:$AG,Source!$AB$1,Ishop!$BG:$BG,Source!$D563,Ishop!$B:$B,Source!$C563,Ishop!$J:$J,"OUI")</f>
        <v>0</v>
      </c>
      <c r="AC563" s="11">
        <f>COUNTIFS(Ishop!$AG:$AG,Source!$AC$1,Ishop!$BG:$BG,Source!$D563,Ishop!$B:$B,Source!$C563,Ishop!$J:$J,"OUI")</f>
        <v>0</v>
      </c>
      <c r="AD563" s="11">
        <f>COUNTIFS(Ishop!$AG:$AG,Source!$AD$1,Ishop!$BG:$BG,Source!$D563,Ishop!$B:$B,Source!$C563,Ishop!$J:$J,"OUI")</f>
        <v>0</v>
      </c>
      <c r="AE563" s="11">
        <f>COUNTIFS(Ishop!$AG:$AG,Source!$AE$1,Ishop!$BG:$BG,Source!$D563,Ishop!$B:$B,Source!$C563,Ishop!$J:$J,"OUI")</f>
        <v>0</v>
      </c>
      <c r="AF563" s="11">
        <f>COUNTIFS(Ishop!$AG:$AG,Source!$AF$1,Ishop!$BG:$BG,Source!$D563,Ishop!$B:$B,Source!$C563,Ishop!$J:$J,"OUI")</f>
        <v>0</v>
      </c>
      <c r="AG563" s="11">
        <f>COUNTIFS(Ishop!$AG:$AG,Source!$AG$1,Ishop!$BG:$BG,Source!$D563,Ishop!$B:$B,Source!$C563,Ishop!$J:$J,"OUI")</f>
        <v>0</v>
      </c>
      <c r="AH563" s="11">
        <f>COUNTIFS(Ishop!$AG:$AG,Source!$AH$1,Ishop!$BG:$BG,Source!$D563,Ishop!$B:$B,Source!$C563,Ishop!$J:$J,"OUI")</f>
        <v>0</v>
      </c>
      <c r="AI563" s="11">
        <f>COUNTIFS(Ishop!$AG:$AG,Source!$AI$1,Ishop!$BG:$BG,Source!$D563,Ishop!$B:$B,Source!$C563,Ishop!$J:$J,"OUI")</f>
        <v>0</v>
      </c>
      <c r="AJ563" s="11">
        <f>COUNTIFS(Ishop!$AG:$AG,Source!$AJ$1,Ishop!$BG:$BG,Source!$D563,Ishop!$B:$B,Source!$C563,Ishop!$J:$J,"OUI")</f>
        <v>0</v>
      </c>
      <c r="AK563" s="11">
        <f>COUNTIFS(Ishop!$AG:$AG,Source!$AK$1,Ishop!$BG:$BG,Source!$D563,Ishop!$B:$B,Source!$C563,Ishop!$J:$J,"OUI")</f>
        <v>0</v>
      </c>
      <c r="AL563" s="11">
        <f>COUNTIFS(Ishop!$AG:$AG,Source!$AL$1,Ishop!$BG:$BG,Source!$D563,Ishop!$B:$B,Source!$C563,Ishop!$J:$J,"OUI")</f>
        <v>0</v>
      </c>
      <c r="AM563" s="11">
        <f>COUNTIFS(Ishop!$AG:$AG,Source!$AM$1,Ishop!$BG:$BG,Source!$D563,Ishop!$B:$B,Source!$C563,Ishop!$J:$J,"OUI")</f>
        <v>0</v>
      </c>
      <c r="AN563" s="11">
        <f>COUNTIFS(Dolmen!$W:$W,"Sensatio",Dolmen!$O:$O,Source!D563,Dolmen!$F:$F,Source!C563)</f>
        <v>0</v>
      </c>
      <c r="AO563" s="11">
        <f>COUNTIFS(Dolmen!$AC:$AC,"Bbox Miami",Dolmen!$O:$O,Source!D563,Dolmen!$F:$F,Source!C563)</f>
        <v>0</v>
      </c>
      <c r="AP563" s="11">
        <f>COUNTIFS(Dolmen!$AD:$AD,"1",Dolmen!$W:$W,"",Dolmen!$O:$O,Source!D563,Dolmen!$F:$F,Source!C563)</f>
        <v>0</v>
      </c>
      <c r="AQ563" s="11">
        <f>COUNTIFS(Dolmen!$W:$W,"Sensation",Dolmen!$Y:$Y,"1",Dolmen!$O:$O,Source!D563,Dolmen!$F:$F,Source!C563)</f>
        <v>0</v>
      </c>
      <c r="AR563" s="11">
        <f>COUNTIFS(Dolmen!$AC:$AC,"Bbox Miami",Dolmen!$Y:$Y,"1",Dolmen!$O:$O,Source!D563,Dolmen!$F:$F,Source!C563)</f>
        <v>0</v>
      </c>
      <c r="AS563" s="11">
        <f>COUNTIFS(Dolmen!$AD:$AD,"1",Dolmen!$W:$W,"",Dolmen!$Y:$Y,"1",Dolmen!$O:$O,Source!D563,Dolmen!$F:$F,Source!C563)</f>
        <v>0</v>
      </c>
      <c r="AT563" s="11">
        <f t="shared" si="208"/>
        <v>0</v>
      </c>
      <c r="AU563" s="11">
        <f t="shared" si="209"/>
        <v>0</v>
      </c>
      <c r="AV563" s="11">
        <f t="shared" si="210"/>
        <v>0</v>
      </c>
      <c r="AW563" s="11">
        <f t="shared" si="211"/>
        <v>0</v>
      </c>
      <c r="AX563" s="11">
        <f t="shared" si="212"/>
        <v>0</v>
      </c>
      <c r="AY563" s="11">
        <f t="shared" si="213"/>
        <v>0</v>
      </c>
      <c r="AZ563" s="11">
        <f t="shared" si="214"/>
        <v>0</v>
      </c>
      <c r="BA563" s="11">
        <f t="shared" si="215"/>
        <v>0</v>
      </c>
      <c r="BB563" s="11">
        <f t="shared" si="216"/>
        <v>0</v>
      </c>
      <c r="BC563" s="11">
        <f t="shared" si="217"/>
        <v>0</v>
      </c>
      <c r="BD563" s="11">
        <f>SUMIFS(Ishop!$BK:$BK,Ishop!$BG:$BG,Source!D563,Ishop!$B:$B,Source!C563)</f>
        <v>0</v>
      </c>
      <c r="BE563" s="11">
        <f>COUNTIFS(Ishop!$AW:$AW,"OUI",Ishop!$BG:$BG,Source!D563,Ishop!$B:$B,Source!C563)</f>
        <v>0</v>
      </c>
      <c r="BF563" s="11">
        <f t="shared" si="218"/>
        <v>0</v>
      </c>
      <c r="BG563" s="11">
        <f t="shared" si="219"/>
        <v>0</v>
      </c>
      <c r="BH563" s="11">
        <f t="shared" si="220"/>
        <v>0</v>
      </c>
      <c r="BI563" s="11">
        <f t="shared" si="221"/>
        <v>0</v>
      </c>
      <c r="BJ563" s="11">
        <f t="shared" si="222"/>
        <v>0</v>
      </c>
      <c r="BK563" s="11">
        <f t="shared" si="223"/>
        <v>0</v>
      </c>
      <c r="BL563" s="11">
        <f t="shared" si="224"/>
        <v>0</v>
      </c>
      <c r="BM563" s="11">
        <f t="shared" si="225"/>
        <v>0</v>
      </c>
      <c r="BN563" s="25">
        <f>Z563*Budget!$A$6</f>
        <v>0</v>
      </c>
      <c r="BO563" s="25">
        <f>AA563*(Budget!$B$6+Budget!$B$7)</f>
        <v>0</v>
      </c>
      <c r="BP563" s="25">
        <f>AB563*(Budget!$C$6+Budget!$C$7)</f>
        <v>0</v>
      </c>
      <c r="BQ563" s="25">
        <f>AC563*(Budget!$D$6+Budget!$D$7)</f>
        <v>0</v>
      </c>
      <c r="BR563" s="25">
        <f>AD563*(Budget!$E$6+Budget!$E$7)</f>
        <v>0</v>
      </c>
      <c r="BS563" s="25">
        <f>AE563*(Budget!$F$6+Budget!$F$7)</f>
        <v>0</v>
      </c>
      <c r="BT563" s="25">
        <f>AF563*(Budget!$G$6+Budget!$G$7)</f>
        <v>0</v>
      </c>
      <c r="BU563" s="25">
        <f>AG563*Budget!$H$6</f>
        <v>0</v>
      </c>
      <c r="BV563" s="25">
        <f>AH563*Budget!$I$6</f>
        <v>0</v>
      </c>
      <c r="BW563" s="25">
        <f>AI563*Budget!$J$6</f>
        <v>0</v>
      </c>
      <c r="BX563" s="25">
        <f>AJ563*Budget!$K$6</f>
        <v>0</v>
      </c>
      <c r="BY563" s="25">
        <f>AK563*Budget!$L$6</f>
        <v>0</v>
      </c>
      <c r="BZ563" s="25">
        <f>AL563*Budget!$M$6</f>
        <v>0</v>
      </c>
      <c r="CA563" s="25">
        <f>AM563*Budget!$N$6</f>
        <v>0</v>
      </c>
      <c r="CB563" s="25">
        <f>AQ563*Budget!$O$6</f>
        <v>0</v>
      </c>
      <c r="CC563" s="25">
        <f>AR563*Budget!$S$6</f>
        <v>0</v>
      </c>
      <c r="CD563" s="25">
        <f>AS563*Budget!$Q$6</f>
        <v>0</v>
      </c>
      <c r="CE563" s="25">
        <f t="shared" si="226"/>
        <v>0</v>
      </c>
      <c r="CF563" s="11" t="e">
        <f>COUNTIFS(#REF!,Source!E563,#REF!,Source!C563)</f>
        <v>#REF!</v>
      </c>
      <c r="CG563" s="11" t="str">
        <f t="shared" si="227"/>
        <v>--</v>
      </c>
    </row>
    <row r="564" spans="1:85" x14ac:dyDescent="0.25">
      <c r="A564" t="str">
        <f>IFERROR(VLOOKUP(MONTH(C564),Date!$A$2:$B$13,2,0),"--")</f>
        <v>Avril</v>
      </c>
      <c r="B564" s="11">
        <f t="shared" si="206"/>
        <v>14</v>
      </c>
      <c r="C564" s="28">
        <f t="shared" si="228"/>
        <v>42098</v>
      </c>
      <c r="D564" s="29" t="s">
        <v>244</v>
      </c>
      <c r="E564" s="30" t="str">
        <f>IFERROR(VLOOKUP(D564,Listing!$A:$B,2,0),"--")</f>
        <v>A44040</v>
      </c>
      <c r="F564" s="30" t="str">
        <f>IFERROR(VLOOKUP(D564,Listing!$A:$E,5,0),"-")</f>
        <v>EL FILALI   AMINA</v>
      </c>
      <c r="G564" s="4">
        <f>IFERROR(VLOOKUP(D564,Listing!$A:$F,6,0),"--")</f>
        <v>42079</v>
      </c>
      <c r="H564" s="11" t="str">
        <f>IFERROR(VLOOKUP(D564,Listing!$A:$D,4,0),"--")</f>
        <v>SALIM ZAGHBA</v>
      </c>
      <c r="I564" s="11" t="str">
        <f t="shared" si="207"/>
        <v>AAC</v>
      </c>
      <c r="J564" s="31">
        <f>IFERROR(COUNTIFS(Ishop!$BG:$BG,Source!D564,Ishop!$B:$B,Source!C564),"--")</f>
        <v>0</v>
      </c>
      <c r="K564" s="11">
        <f>IFERROR(COUNTIFS(Ishop!$BG:$BG,Source!D564,Ishop!$B:$B,Source!C564,Ishop!$J:$J,"OUI"),"--")</f>
        <v>0</v>
      </c>
      <c r="L564" s="11">
        <f>COUNTIFS(Ishop!$AG:$AG,Source!$L$1,Ishop!$BG:$BG,Source!$D564,Ishop!$B:$B,Source!$C564)</f>
        <v>0</v>
      </c>
      <c r="M564" s="11">
        <f>COUNTIFS(Ishop!$AG:$AG,Source!$M$1,Ishop!$BG:$BG,Source!$D564,Ishop!$B:$B,Source!$C564)</f>
        <v>0</v>
      </c>
      <c r="N564" s="11">
        <f>COUNTIFS(Ishop!$AG:$AG,Source!$N$1,Ishop!$BG:$BG,Source!$D564,Ishop!$B:$B,Source!$C564)</f>
        <v>0</v>
      </c>
      <c r="O564" s="11">
        <f>COUNTIFS(Ishop!$AG:$AG,Source!$O$1,Ishop!$BG:$BG,Source!$D564,Ishop!$B:$B,Source!$C564)</f>
        <v>0</v>
      </c>
      <c r="P564" s="11">
        <f>COUNTIFS(Ishop!$AG:$AG,Source!$P$1,Ishop!$BG:$BG,Source!$D564,Ishop!$B:$B,Source!$C564)</f>
        <v>0</v>
      </c>
      <c r="Q564" s="11">
        <f>COUNTIFS(Ishop!$AG:$AG,Source!$Q$1,Ishop!$BG:$BG,Source!$D564,Ishop!$B:$B,Source!$C564)</f>
        <v>0</v>
      </c>
      <c r="R564" s="11">
        <f>COUNTIFS(Ishop!$AG:$AG,Source!$R$1,Ishop!$BG:$BG,Source!$D564,Ishop!$B:$B,Source!$C564)</f>
        <v>0</v>
      </c>
      <c r="S564" s="11">
        <f>COUNTIFS(Ishop!$AG:$AG,Source!$S$1,Ishop!$BG:$BG,Source!$D564,Ishop!$B:$B,Source!$C564)</f>
        <v>0</v>
      </c>
      <c r="T564" s="11">
        <f>COUNTIFS(Ishop!$AG:$AG,Source!$T$1,Ishop!$BG:$BG,Source!$D564,Ishop!$B:$B,Source!$C564)</f>
        <v>0</v>
      </c>
      <c r="U564" s="11">
        <f>COUNTIFS(Ishop!$AG:$AG,Source!$U$1,Ishop!$BG:$BG,Source!$D564,Ishop!$B:$B,Source!$C564)</f>
        <v>0</v>
      </c>
      <c r="V564" s="11">
        <f>COUNTIFS(Ishop!$AG:$AG,Source!$V$1,Ishop!$BG:$BG,Source!$D564,Ishop!$B:$B,Source!$C564)</f>
        <v>0</v>
      </c>
      <c r="W564" s="11">
        <f>COUNTIFS(Ishop!$AG:$AG,Source!$W$1,Ishop!$BG:$BG,Source!$D564,Ishop!$B:$B,Source!$C564)</f>
        <v>0</v>
      </c>
      <c r="X564" s="11">
        <f>COUNTIFS(Ishop!$AG:$AG,Source!$X$1,Ishop!$BG:$BG,Source!$D564,Ishop!$B:$B,Source!$C564)</f>
        <v>0</v>
      </c>
      <c r="Y564" s="11">
        <f>COUNTIFS(Ishop!$AG:$AG,Source!$Y$1,Ishop!$BG:$BG,Source!$D564,Ishop!$B:$B,Source!$C564)</f>
        <v>0</v>
      </c>
      <c r="Z564" s="11">
        <f>COUNTIFS(Ishop!$AG:$AG,Source!$Z$1,Ishop!$BG:$BG,Source!$D564,Ishop!$B:$B,Source!$C564,Ishop!$J:$J,"OUI")</f>
        <v>0</v>
      </c>
      <c r="AA564" s="11">
        <f>COUNTIFS(Ishop!$AG:$AG,Source!$AA$1,Ishop!$BG:$BG,Source!$D564,Ishop!$B:$B,Source!$C564,Ishop!$J:$J,"OUI")</f>
        <v>0</v>
      </c>
      <c r="AB564" s="11">
        <f>COUNTIFS(Ishop!$AG:$AG,Source!$AB$1,Ishop!$BG:$BG,Source!$D564,Ishop!$B:$B,Source!$C564,Ishop!$J:$J,"OUI")</f>
        <v>0</v>
      </c>
      <c r="AC564" s="11">
        <f>COUNTIFS(Ishop!$AG:$AG,Source!$AC$1,Ishop!$BG:$BG,Source!$D564,Ishop!$B:$B,Source!$C564,Ishop!$J:$J,"OUI")</f>
        <v>0</v>
      </c>
      <c r="AD564" s="11">
        <f>COUNTIFS(Ishop!$AG:$AG,Source!$AD$1,Ishop!$BG:$BG,Source!$D564,Ishop!$B:$B,Source!$C564,Ishop!$J:$J,"OUI")</f>
        <v>0</v>
      </c>
      <c r="AE564" s="11">
        <f>COUNTIFS(Ishop!$AG:$AG,Source!$AE$1,Ishop!$BG:$BG,Source!$D564,Ishop!$B:$B,Source!$C564,Ishop!$J:$J,"OUI")</f>
        <v>0</v>
      </c>
      <c r="AF564" s="11">
        <f>COUNTIFS(Ishop!$AG:$AG,Source!$AF$1,Ishop!$BG:$BG,Source!$D564,Ishop!$B:$B,Source!$C564,Ishop!$J:$J,"OUI")</f>
        <v>0</v>
      </c>
      <c r="AG564" s="11">
        <f>COUNTIFS(Ishop!$AG:$AG,Source!$AG$1,Ishop!$BG:$BG,Source!$D564,Ishop!$B:$B,Source!$C564,Ishop!$J:$J,"OUI")</f>
        <v>0</v>
      </c>
      <c r="AH564" s="11">
        <f>COUNTIFS(Ishop!$AG:$AG,Source!$AH$1,Ishop!$BG:$BG,Source!$D564,Ishop!$B:$B,Source!$C564,Ishop!$J:$J,"OUI")</f>
        <v>0</v>
      </c>
      <c r="AI564" s="11">
        <f>COUNTIFS(Ishop!$AG:$AG,Source!$AI$1,Ishop!$BG:$BG,Source!$D564,Ishop!$B:$B,Source!$C564,Ishop!$J:$J,"OUI")</f>
        <v>0</v>
      </c>
      <c r="AJ564" s="11">
        <f>COUNTIFS(Ishop!$AG:$AG,Source!$AJ$1,Ishop!$BG:$BG,Source!$D564,Ishop!$B:$B,Source!$C564,Ishop!$J:$J,"OUI")</f>
        <v>0</v>
      </c>
      <c r="AK564" s="11">
        <f>COUNTIFS(Ishop!$AG:$AG,Source!$AK$1,Ishop!$BG:$BG,Source!$D564,Ishop!$B:$B,Source!$C564,Ishop!$J:$J,"OUI")</f>
        <v>0</v>
      </c>
      <c r="AL564" s="11">
        <f>COUNTIFS(Ishop!$AG:$AG,Source!$AL$1,Ishop!$BG:$BG,Source!$D564,Ishop!$B:$B,Source!$C564,Ishop!$J:$J,"OUI")</f>
        <v>0</v>
      </c>
      <c r="AM564" s="11">
        <f>COUNTIFS(Ishop!$AG:$AG,Source!$AM$1,Ishop!$BG:$BG,Source!$D564,Ishop!$B:$B,Source!$C564,Ishop!$J:$J,"OUI")</f>
        <v>0</v>
      </c>
      <c r="AN564" s="11">
        <f>COUNTIFS(Dolmen!$W:$W,"Sensatio",Dolmen!$O:$O,Source!D564,Dolmen!$F:$F,Source!C564)</f>
        <v>0</v>
      </c>
      <c r="AO564" s="11">
        <f>COUNTIFS(Dolmen!$AC:$AC,"Bbox Miami",Dolmen!$O:$O,Source!D564,Dolmen!$F:$F,Source!C564)</f>
        <v>0</v>
      </c>
      <c r="AP564" s="11">
        <f>COUNTIFS(Dolmen!$AD:$AD,"1",Dolmen!$W:$W,"",Dolmen!$O:$O,Source!D564,Dolmen!$F:$F,Source!C564)</f>
        <v>0</v>
      </c>
      <c r="AQ564" s="11">
        <f>COUNTIFS(Dolmen!$W:$W,"Sensation",Dolmen!$Y:$Y,"1",Dolmen!$O:$O,Source!D564,Dolmen!$F:$F,Source!C564)</f>
        <v>0</v>
      </c>
      <c r="AR564" s="11">
        <f>COUNTIFS(Dolmen!$AC:$AC,"Bbox Miami",Dolmen!$Y:$Y,"1",Dolmen!$O:$O,Source!D564,Dolmen!$F:$F,Source!C564)</f>
        <v>0</v>
      </c>
      <c r="AS564" s="11">
        <f>COUNTIFS(Dolmen!$AD:$AD,"1",Dolmen!$W:$W,"",Dolmen!$Y:$Y,"1",Dolmen!$O:$O,Source!D564,Dolmen!$F:$F,Source!C564)</f>
        <v>0</v>
      </c>
      <c r="AT564" s="11">
        <f t="shared" si="208"/>
        <v>0</v>
      </c>
      <c r="AU564" s="11">
        <f t="shared" si="209"/>
        <v>0</v>
      </c>
      <c r="AV564" s="11">
        <f t="shared" si="210"/>
        <v>0</v>
      </c>
      <c r="AW564" s="11">
        <f t="shared" si="211"/>
        <v>0</v>
      </c>
      <c r="AX564" s="11">
        <f t="shared" si="212"/>
        <v>0</v>
      </c>
      <c r="AY564" s="11">
        <f t="shared" si="213"/>
        <v>0</v>
      </c>
      <c r="AZ564" s="11">
        <f t="shared" si="214"/>
        <v>0</v>
      </c>
      <c r="BA564" s="11">
        <f t="shared" si="215"/>
        <v>0</v>
      </c>
      <c r="BB564" s="11">
        <f t="shared" si="216"/>
        <v>0</v>
      </c>
      <c r="BC564" s="11">
        <f t="shared" si="217"/>
        <v>0</v>
      </c>
      <c r="BD564" s="11">
        <f>SUMIFS(Ishop!$BK:$BK,Ishop!$BG:$BG,Source!D564,Ishop!$B:$B,Source!C564)</f>
        <v>0</v>
      </c>
      <c r="BE564" s="11">
        <f>COUNTIFS(Ishop!$AW:$AW,"OUI",Ishop!$BG:$BG,Source!D564,Ishop!$B:$B,Source!C564)</f>
        <v>0</v>
      </c>
      <c r="BF564" s="11">
        <f t="shared" si="218"/>
        <v>0</v>
      </c>
      <c r="BG564" s="11">
        <f t="shared" si="219"/>
        <v>0</v>
      </c>
      <c r="BH564" s="11">
        <f t="shared" si="220"/>
        <v>0</v>
      </c>
      <c r="BI564" s="11">
        <f t="shared" si="221"/>
        <v>0</v>
      </c>
      <c r="BJ564" s="11">
        <f t="shared" si="222"/>
        <v>0</v>
      </c>
      <c r="BK564" s="11">
        <f t="shared" si="223"/>
        <v>0</v>
      </c>
      <c r="BL564" s="11">
        <f t="shared" si="224"/>
        <v>0</v>
      </c>
      <c r="BM564" s="11">
        <f t="shared" si="225"/>
        <v>0</v>
      </c>
      <c r="BN564" s="25">
        <f>Z564*Budget!$A$6</f>
        <v>0</v>
      </c>
      <c r="BO564" s="25">
        <f>AA564*(Budget!$B$6+Budget!$B$7)</f>
        <v>0</v>
      </c>
      <c r="BP564" s="25">
        <f>AB564*(Budget!$C$6+Budget!$C$7)</f>
        <v>0</v>
      </c>
      <c r="BQ564" s="25">
        <f>AC564*(Budget!$D$6+Budget!$D$7)</f>
        <v>0</v>
      </c>
      <c r="BR564" s="25">
        <f>AD564*(Budget!$E$6+Budget!$E$7)</f>
        <v>0</v>
      </c>
      <c r="BS564" s="25">
        <f>AE564*(Budget!$F$6+Budget!$F$7)</f>
        <v>0</v>
      </c>
      <c r="BT564" s="25">
        <f>AF564*(Budget!$G$6+Budget!$G$7)</f>
        <v>0</v>
      </c>
      <c r="BU564" s="25">
        <f>AG564*Budget!$H$6</f>
        <v>0</v>
      </c>
      <c r="BV564" s="25">
        <f>AH564*Budget!$I$6</f>
        <v>0</v>
      </c>
      <c r="BW564" s="25">
        <f>AI564*Budget!$J$6</f>
        <v>0</v>
      </c>
      <c r="BX564" s="25">
        <f>AJ564*Budget!$K$6</f>
        <v>0</v>
      </c>
      <c r="BY564" s="25">
        <f>AK564*Budget!$L$6</f>
        <v>0</v>
      </c>
      <c r="BZ564" s="25">
        <f>AL564*Budget!$M$6</f>
        <v>0</v>
      </c>
      <c r="CA564" s="25">
        <f>AM564*Budget!$N$6</f>
        <v>0</v>
      </c>
      <c r="CB564" s="25">
        <f>AQ564*Budget!$O$6</f>
        <v>0</v>
      </c>
      <c r="CC564" s="25">
        <f>AR564*Budget!$S$6</f>
        <v>0</v>
      </c>
      <c r="CD564" s="25">
        <f>AS564*Budget!$Q$6</f>
        <v>0</v>
      </c>
      <c r="CE564" s="25">
        <f t="shared" si="226"/>
        <v>0</v>
      </c>
      <c r="CF564" s="11" t="e">
        <f>COUNTIFS(#REF!,Source!E564,#REF!,Source!C564)</f>
        <v>#REF!</v>
      </c>
      <c r="CG564" s="11" t="str">
        <f t="shared" si="227"/>
        <v>--</v>
      </c>
    </row>
    <row r="565" spans="1:85" x14ac:dyDescent="0.25">
      <c r="A565" t="str">
        <f>IFERROR(VLOOKUP(MONTH(C565),Date!$A$2:$B$13,2,0),"--")</f>
        <v>Avril</v>
      </c>
      <c r="B565" s="11">
        <f t="shared" si="206"/>
        <v>14</v>
      </c>
      <c r="C565" s="28">
        <f t="shared" si="228"/>
        <v>42098</v>
      </c>
      <c r="D565" s="29" t="s">
        <v>245</v>
      </c>
      <c r="E565" s="30" t="str">
        <f>IFERROR(VLOOKUP(D565,Listing!$A:$B,2,0),"--")</f>
        <v>A44075</v>
      </c>
      <c r="F565" s="30" t="str">
        <f>IFERROR(VLOOKUP(D565,Listing!$A:$E,5,0),"-")</f>
        <v>ZAITOUNE  HANANE</v>
      </c>
      <c r="G565" s="4">
        <f>IFERROR(VLOOKUP(D565,Listing!$A:$F,6,0),"--")</f>
        <v>42093</v>
      </c>
      <c r="H565" s="11" t="str">
        <f>IFERROR(VLOOKUP(D565,Listing!$A:$D,4,0),"--")</f>
        <v>SALIM ZAGHBA</v>
      </c>
      <c r="I565" s="11" t="str">
        <f t="shared" si="207"/>
        <v>AAC</v>
      </c>
      <c r="J565" s="31">
        <f>IFERROR(COUNTIFS(Ishop!$BG:$BG,Source!D565,Ishop!$B:$B,Source!C565),"--")</f>
        <v>0</v>
      </c>
      <c r="K565" s="11">
        <f>IFERROR(COUNTIFS(Ishop!$BG:$BG,Source!D565,Ishop!$B:$B,Source!C565,Ishop!$J:$J,"OUI"),"--")</f>
        <v>0</v>
      </c>
      <c r="L565" s="11">
        <f>COUNTIFS(Ishop!$AG:$AG,Source!$L$1,Ishop!$BG:$BG,Source!$D565,Ishop!$B:$B,Source!$C565)</f>
        <v>0</v>
      </c>
      <c r="M565" s="11">
        <f>COUNTIFS(Ishop!$AG:$AG,Source!$M$1,Ishop!$BG:$BG,Source!$D565,Ishop!$B:$B,Source!$C565)</f>
        <v>0</v>
      </c>
      <c r="N565" s="11">
        <f>COUNTIFS(Ishop!$AG:$AG,Source!$N$1,Ishop!$BG:$BG,Source!$D565,Ishop!$B:$B,Source!$C565)</f>
        <v>0</v>
      </c>
      <c r="O565" s="11">
        <f>COUNTIFS(Ishop!$AG:$AG,Source!$O$1,Ishop!$BG:$BG,Source!$D565,Ishop!$B:$B,Source!$C565)</f>
        <v>0</v>
      </c>
      <c r="P565" s="11">
        <f>COUNTIFS(Ishop!$AG:$AG,Source!$P$1,Ishop!$BG:$BG,Source!$D565,Ishop!$B:$B,Source!$C565)</f>
        <v>0</v>
      </c>
      <c r="Q565" s="11">
        <f>COUNTIFS(Ishop!$AG:$AG,Source!$Q$1,Ishop!$BG:$BG,Source!$D565,Ishop!$B:$B,Source!$C565)</f>
        <v>0</v>
      </c>
      <c r="R565" s="11">
        <f>COUNTIFS(Ishop!$AG:$AG,Source!$R$1,Ishop!$BG:$BG,Source!$D565,Ishop!$B:$B,Source!$C565)</f>
        <v>0</v>
      </c>
      <c r="S565" s="11">
        <f>COUNTIFS(Ishop!$AG:$AG,Source!$S$1,Ishop!$BG:$BG,Source!$D565,Ishop!$B:$B,Source!$C565)</f>
        <v>0</v>
      </c>
      <c r="T565" s="11">
        <f>COUNTIFS(Ishop!$AG:$AG,Source!$T$1,Ishop!$BG:$BG,Source!$D565,Ishop!$B:$B,Source!$C565)</f>
        <v>0</v>
      </c>
      <c r="U565" s="11">
        <f>COUNTIFS(Ishop!$AG:$AG,Source!$U$1,Ishop!$BG:$BG,Source!$D565,Ishop!$B:$B,Source!$C565)</f>
        <v>0</v>
      </c>
      <c r="V565" s="11">
        <f>COUNTIFS(Ishop!$AG:$AG,Source!$V$1,Ishop!$BG:$BG,Source!$D565,Ishop!$B:$B,Source!$C565)</f>
        <v>0</v>
      </c>
      <c r="W565" s="11">
        <f>COUNTIFS(Ishop!$AG:$AG,Source!$W$1,Ishop!$BG:$BG,Source!$D565,Ishop!$B:$B,Source!$C565)</f>
        <v>0</v>
      </c>
      <c r="X565" s="11">
        <f>COUNTIFS(Ishop!$AG:$AG,Source!$X$1,Ishop!$BG:$BG,Source!$D565,Ishop!$B:$B,Source!$C565)</f>
        <v>0</v>
      </c>
      <c r="Y565" s="11">
        <f>COUNTIFS(Ishop!$AG:$AG,Source!$Y$1,Ishop!$BG:$BG,Source!$D565,Ishop!$B:$B,Source!$C565)</f>
        <v>0</v>
      </c>
      <c r="Z565" s="11">
        <f>COUNTIFS(Ishop!$AG:$AG,Source!$Z$1,Ishop!$BG:$BG,Source!$D565,Ishop!$B:$B,Source!$C565,Ishop!$J:$J,"OUI")</f>
        <v>0</v>
      </c>
      <c r="AA565" s="11">
        <f>COUNTIFS(Ishop!$AG:$AG,Source!$AA$1,Ishop!$BG:$BG,Source!$D565,Ishop!$B:$B,Source!$C565,Ishop!$J:$J,"OUI")</f>
        <v>0</v>
      </c>
      <c r="AB565" s="11">
        <f>COUNTIFS(Ishop!$AG:$AG,Source!$AB$1,Ishop!$BG:$BG,Source!$D565,Ishop!$B:$B,Source!$C565,Ishop!$J:$J,"OUI")</f>
        <v>0</v>
      </c>
      <c r="AC565" s="11">
        <f>COUNTIFS(Ishop!$AG:$AG,Source!$AC$1,Ishop!$BG:$BG,Source!$D565,Ishop!$B:$B,Source!$C565,Ishop!$J:$J,"OUI")</f>
        <v>0</v>
      </c>
      <c r="AD565" s="11">
        <f>COUNTIFS(Ishop!$AG:$AG,Source!$AD$1,Ishop!$BG:$BG,Source!$D565,Ishop!$B:$B,Source!$C565,Ishop!$J:$J,"OUI")</f>
        <v>0</v>
      </c>
      <c r="AE565" s="11">
        <f>COUNTIFS(Ishop!$AG:$AG,Source!$AE$1,Ishop!$BG:$BG,Source!$D565,Ishop!$B:$B,Source!$C565,Ishop!$J:$J,"OUI")</f>
        <v>0</v>
      </c>
      <c r="AF565" s="11">
        <f>COUNTIFS(Ishop!$AG:$AG,Source!$AF$1,Ishop!$BG:$BG,Source!$D565,Ishop!$B:$B,Source!$C565,Ishop!$J:$J,"OUI")</f>
        <v>0</v>
      </c>
      <c r="AG565" s="11">
        <f>COUNTIFS(Ishop!$AG:$AG,Source!$AG$1,Ishop!$BG:$BG,Source!$D565,Ishop!$B:$B,Source!$C565,Ishop!$J:$J,"OUI")</f>
        <v>0</v>
      </c>
      <c r="AH565" s="11">
        <f>COUNTIFS(Ishop!$AG:$AG,Source!$AH$1,Ishop!$BG:$BG,Source!$D565,Ishop!$B:$B,Source!$C565,Ishop!$J:$J,"OUI")</f>
        <v>0</v>
      </c>
      <c r="AI565" s="11">
        <f>COUNTIFS(Ishop!$AG:$AG,Source!$AI$1,Ishop!$BG:$BG,Source!$D565,Ishop!$B:$B,Source!$C565,Ishop!$J:$J,"OUI")</f>
        <v>0</v>
      </c>
      <c r="AJ565" s="11">
        <f>COUNTIFS(Ishop!$AG:$AG,Source!$AJ$1,Ishop!$BG:$BG,Source!$D565,Ishop!$B:$B,Source!$C565,Ishop!$J:$J,"OUI")</f>
        <v>0</v>
      </c>
      <c r="AK565" s="11">
        <f>COUNTIFS(Ishop!$AG:$AG,Source!$AK$1,Ishop!$BG:$BG,Source!$D565,Ishop!$B:$B,Source!$C565,Ishop!$J:$J,"OUI")</f>
        <v>0</v>
      </c>
      <c r="AL565" s="11">
        <f>COUNTIFS(Ishop!$AG:$AG,Source!$AL$1,Ishop!$BG:$BG,Source!$D565,Ishop!$B:$B,Source!$C565,Ishop!$J:$J,"OUI")</f>
        <v>0</v>
      </c>
      <c r="AM565" s="11">
        <f>COUNTIFS(Ishop!$AG:$AG,Source!$AM$1,Ishop!$BG:$BG,Source!$D565,Ishop!$B:$B,Source!$C565,Ishop!$J:$J,"OUI")</f>
        <v>0</v>
      </c>
      <c r="AN565" s="11">
        <f>COUNTIFS(Dolmen!$W:$W,"Sensatio",Dolmen!$O:$O,Source!D565,Dolmen!$F:$F,Source!C565)</f>
        <v>0</v>
      </c>
      <c r="AO565" s="11">
        <f>COUNTIFS(Dolmen!$AC:$AC,"Bbox Miami",Dolmen!$O:$O,Source!D565,Dolmen!$F:$F,Source!C565)</f>
        <v>0</v>
      </c>
      <c r="AP565" s="11">
        <f>COUNTIFS(Dolmen!$AD:$AD,"1",Dolmen!$W:$W,"",Dolmen!$O:$O,Source!D565,Dolmen!$F:$F,Source!C565)</f>
        <v>0</v>
      </c>
      <c r="AQ565" s="11">
        <f>COUNTIFS(Dolmen!$W:$W,"Sensation",Dolmen!$Y:$Y,"1",Dolmen!$O:$O,Source!D565,Dolmen!$F:$F,Source!C565)</f>
        <v>0</v>
      </c>
      <c r="AR565" s="11">
        <f>COUNTIFS(Dolmen!$AC:$AC,"Bbox Miami",Dolmen!$Y:$Y,"1",Dolmen!$O:$O,Source!D565,Dolmen!$F:$F,Source!C565)</f>
        <v>0</v>
      </c>
      <c r="AS565" s="11">
        <f>COUNTIFS(Dolmen!$AD:$AD,"1",Dolmen!$W:$W,"",Dolmen!$Y:$Y,"1",Dolmen!$O:$O,Source!D565,Dolmen!$F:$F,Source!C565)</f>
        <v>0</v>
      </c>
      <c r="AT565" s="11">
        <f t="shared" si="208"/>
        <v>0</v>
      </c>
      <c r="AU565" s="11">
        <f t="shared" si="209"/>
        <v>0</v>
      </c>
      <c r="AV565" s="11">
        <f t="shared" si="210"/>
        <v>0</v>
      </c>
      <c r="AW565" s="11">
        <f t="shared" si="211"/>
        <v>0</v>
      </c>
      <c r="AX565" s="11">
        <f t="shared" si="212"/>
        <v>0</v>
      </c>
      <c r="AY565" s="11">
        <f t="shared" si="213"/>
        <v>0</v>
      </c>
      <c r="AZ565" s="11">
        <f t="shared" si="214"/>
        <v>0</v>
      </c>
      <c r="BA565" s="11">
        <f t="shared" si="215"/>
        <v>0</v>
      </c>
      <c r="BB565" s="11">
        <f t="shared" si="216"/>
        <v>0</v>
      </c>
      <c r="BC565" s="11">
        <f t="shared" si="217"/>
        <v>0</v>
      </c>
      <c r="BD565" s="11">
        <f>SUMIFS(Ishop!$BK:$BK,Ishop!$BG:$BG,Source!D565,Ishop!$B:$B,Source!C565)</f>
        <v>0</v>
      </c>
      <c r="BE565" s="11">
        <f>COUNTIFS(Ishop!$AW:$AW,"OUI",Ishop!$BG:$BG,Source!D565,Ishop!$B:$B,Source!C565)</f>
        <v>0</v>
      </c>
      <c r="BF565" s="11">
        <f t="shared" si="218"/>
        <v>0</v>
      </c>
      <c r="BG565" s="11">
        <f t="shared" si="219"/>
        <v>0</v>
      </c>
      <c r="BH565" s="11">
        <f t="shared" si="220"/>
        <v>0</v>
      </c>
      <c r="BI565" s="11">
        <f t="shared" si="221"/>
        <v>0</v>
      </c>
      <c r="BJ565" s="11">
        <f t="shared" si="222"/>
        <v>0</v>
      </c>
      <c r="BK565" s="11">
        <f t="shared" si="223"/>
        <v>0</v>
      </c>
      <c r="BL565" s="11">
        <f t="shared" si="224"/>
        <v>0</v>
      </c>
      <c r="BM565" s="11">
        <f t="shared" si="225"/>
        <v>0</v>
      </c>
      <c r="BN565" s="25">
        <f>Z565*Budget!$A$6</f>
        <v>0</v>
      </c>
      <c r="BO565" s="25">
        <f>AA565*(Budget!$B$6+Budget!$B$7)</f>
        <v>0</v>
      </c>
      <c r="BP565" s="25">
        <f>AB565*(Budget!$C$6+Budget!$C$7)</f>
        <v>0</v>
      </c>
      <c r="BQ565" s="25">
        <f>AC565*(Budget!$D$6+Budget!$D$7)</f>
        <v>0</v>
      </c>
      <c r="BR565" s="25">
        <f>AD565*(Budget!$E$6+Budget!$E$7)</f>
        <v>0</v>
      </c>
      <c r="BS565" s="25">
        <f>AE565*(Budget!$F$6+Budget!$F$7)</f>
        <v>0</v>
      </c>
      <c r="BT565" s="25">
        <f>AF565*(Budget!$G$6+Budget!$G$7)</f>
        <v>0</v>
      </c>
      <c r="BU565" s="25">
        <f>AG565*Budget!$H$6</f>
        <v>0</v>
      </c>
      <c r="BV565" s="25">
        <f>AH565*Budget!$I$6</f>
        <v>0</v>
      </c>
      <c r="BW565" s="25">
        <f>AI565*Budget!$J$6</f>
        <v>0</v>
      </c>
      <c r="BX565" s="25">
        <f>AJ565*Budget!$K$6</f>
        <v>0</v>
      </c>
      <c r="BY565" s="25">
        <f>AK565*Budget!$L$6</f>
        <v>0</v>
      </c>
      <c r="BZ565" s="25">
        <f>AL565*Budget!$M$6</f>
        <v>0</v>
      </c>
      <c r="CA565" s="25">
        <f>AM565*Budget!$N$6</f>
        <v>0</v>
      </c>
      <c r="CB565" s="25">
        <f>AQ565*Budget!$O$6</f>
        <v>0</v>
      </c>
      <c r="CC565" s="25">
        <f>AR565*Budget!$S$6</f>
        <v>0</v>
      </c>
      <c r="CD565" s="25">
        <f>AS565*Budget!$Q$6</f>
        <v>0</v>
      </c>
      <c r="CE565" s="25">
        <f t="shared" si="226"/>
        <v>0</v>
      </c>
      <c r="CF565" s="11" t="e">
        <f>COUNTIFS(#REF!,Source!E565,#REF!,Source!C565)</f>
        <v>#REF!</v>
      </c>
      <c r="CG565" s="11" t="str">
        <f t="shared" si="227"/>
        <v>--</v>
      </c>
    </row>
    <row r="566" spans="1:85" x14ac:dyDescent="0.25">
      <c r="A566" t="str">
        <f>IFERROR(VLOOKUP(MONTH(C566),Date!$A$2:$B$13,2,0),"--")</f>
        <v>Avril</v>
      </c>
      <c r="B566" s="11">
        <f t="shared" si="206"/>
        <v>14</v>
      </c>
      <c r="C566" s="28">
        <f t="shared" si="228"/>
        <v>42098</v>
      </c>
      <c r="D566" s="29" t="s">
        <v>246</v>
      </c>
      <c r="E566" s="30" t="str">
        <f>IFERROR(VLOOKUP(D566,Listing!$A:$B,2,0),"--")</f>
        <v>A440A46</v>
      </c>
      <c r="F566" s="30" t="str">
        <f>IFERROR(VLOOKUP(D566,Listing!$A:$E,5,0),"-")</f>
        <v>BENABBOU  SOUAD</v>
      </c>
      <c r="G566" s="4">
        <f>IFERROR(VLOOKUP(D566,Listing!$A:$F,6,0),"--")</f>
        <v>42093</v>
      </c>
      <c r="H566" s="11" t="str">
        <f>IFERROR(VLOOKUP(D566,Listing!$A:$D,4,0),"--")</f>
        <v>SALIM ZAGHBA</v>
      </c>
      <c r="I566" s="11" t="str">
        <f t="shared" si="207"/>
        <v>AAC</v>
      </c>
      <c r="J566" s="31">
        <f>IFERROR(COUNTIFS(Ishop!$BG:$BG,Source!D566,Ishop!$B:$B,Source!C566),"--")</f>
        <v>0</v>
      </c>
      <c r="K566" s="11">
        <f>IFERROR(COUNTIFS(Ishop!$BG:$BG,Source!D566,Ishop!$B:$B,Source!C566,Ishop!$J:$J,"OUI"),"--")</f>
        <v>0</v>
      </c>
      <c r="L566" s="11">
        <f>COUNTIFS(Ishop!$AG:$AG,Source!$L$1,Ishop!$BG:$BG,Source!$D566,Ishop!$B:$B,Source!$C566)</f>
        <v>0</v>
      </c>
      <c r="M566" s="11">
        <f>COUNTIFS(Ishop!$AG:$AG,Source!$M$1,Ishop!$BG:$BG,Source!$D566,Ishop!$B:$B,Source!$C566)</f>
        <v>0</v>
      </c>
      <c r="N566" s="11">
        <f>COUNTIFS(Ishop!$AG:$AG,Source!$N$1,Ishop!$BG:$BG,Source!$D566,Ishop!$B:$B,Source!$C566)</f>
        <v>0</v>
      </c>
      <c r="O566" s="11">
        <f>COUNTIFS(Ishop!$AG:$AG,Source!$O$1,Ishop!$BG:$BG,Source!$D566,Ishop!$B:$B,Source!$C566)</f>
        <v>0</v>
      </c>
      <c r="P566" s="11">
        <f>COUNTIFS(Ishop!$AG:$AG,Source!$P$1,Ishop!$BG:$BG,Source!$D566,Ishop!$B:$B,Source!$C566)</f>
        <v>0</v>
      </c>
      <c r="Q566" s="11">
        <f>COUNTIFS(Ishop!$AG:$AG,Source!$Q$1,Ishop!$BG:$BG,Source!$D566,Ishop!$B:$B,Source!$C566)</f>
        <v>0</v>
      </c>
      <c r="R566" s="11">
        <f>COUNTIFS(Ishop!$AG:$AG,Source!$R$1,Ishop!$BG:$BG,Source!$D566,Ishop!$B:$B,Source!$C566)</f>
        <v>0</v>
      </c>
      <c r="S566" s="11">
        <f>COUNTIFS(Ishop!$AG:$AG,Source!$S$1,Ishop!$BG:$BG,Source!$D566,Ishop!$B:$B,Source!$C566)</f>
        <v>0</v>
      </c>
      <c r="T566" s="11">
        <f>COUNTIFS(Ishop!$AG:$AG,Source!$T$1,Ishop!$BG:$BG,Source!$D566,Ishop!$B:$B,Source!$C566)</f>
        <v>0</v>
      </c>
      <c r="U566" s="11">
        <f>COUNTIFS(Ishop!$AG:$AG,Source!$U$1,Ishop!$BG:$BG,Source!$D566,Ishop!$B:$B,Source!$C566)</f>
        <v>0</v>
      </c>
      <c r="V566" s="11">
        <f>COUNTIFS(Ishop!$AG:$AG,Source!$V$1,Ishop!$BG:$BG,Source!$D566,Ishop!$B:$B,Source!$C566)</f>
        <v>0</v>
      </c>
      <c r="W566" s="11">
        <f>COUNTIFS(Ishop!$AG:$AG,Source!$W$1,Ishop!$BG:$BG,Source!$D566,Ishop!$B:$B,Source!$C566)</f>
        <v>0</v>
      </c>
      <c r="X566" s="11">
        <f>COUNTIFS(Ishop!$AG:$AG,Source!$X$1,Ishop!$BG:$BG,Source!$D566,Ishop!$B:$B,Source!$C566)</f>
        <v>0</v>
      </c>
      <c r="Y566" s="11">
        <f>COUNTIFS(Ishop!$AG:$AG,Source!$Y$1,Ishop!$BG:$BG,Source!$D566,Ishop!$B:$B,Source!$C566)</f>
        <v>0</v>
      </c>
      <c r="Z566" s="11">
        <f>COUNTIFS(Ishop!$AG:$AG,Source!$Z$1,Ishop!$BG:$BG,Source!$D566,Ishop!$B:$B,Source!$C566,Ishop!$J:$J,"OUI")</f>
        <v>0</v>
      </c>
      <c r="AA566" s="11">
        <f>COUNTIFS(Ishop!$AG:$AG,Source!$AA$1,Ishop!$BG:$BG,Source!$D566,Ishop!$B:$B,Source!$C566,Ishop!$J:$J,"OUI")</f>
        <v>0</v>
      </c>
      <c r="AB566" s="11">
        <f>COUNTIFS(Ishop!$AG:$AG,Source!$AB$1,Ishop!$BG:$BG,Source!$D566,Ishop!$B:$B,Source!$C566,Ishop!$J:$J,"OUI")</f>
        <v>0</v>
      </c>
      <c r="AC566" s="11">
        <f>COUNTIFS(Ishop!$AG:$AG,Source!$AC$1,Ishop!$BG:$BG,Source!$D566,Ishop!$B:$B,Source!$C566,Ishop!$J:$J,"OUI")</f>
        <v>0</v>
      </c>
      <c r="AD566" s="11">
        <f>COUNTIFS(Ishop!$AG:$AG,Source!$AD$1,Ishop!$BG:$BG,Source!$D566,Ishop!$B:$B,Source!$C566,Ishop!$J:$J,"OUI")</f>
        <v>0</v>
      </c>
      <c r="AE566" s="11">
        <f>COUNTIFS(Ishop!$AG:$AG,Source!$AE$1,Ishop!$BG:$BG,Source!$D566,Ishop!$B:$B,Source!$C566,Ishop!$J:$J,"OUI")</f>
        <v>0</v>
      </c>
      <c r="AF566" s="11">
        <f>COUNTIFS(Ishop!$AG:$AG,Source!$AF$1,Ishop!$BG:$BG,Source!$D566,Ishop!$B:$B,Source!$C566,Ishop!$J:$J,"OUI")</f>
        <v>0</v>
      </c>
      <c r="AG566" s="11">
        <f>COUNTIFS(Ishop!$AG:$AG,Source!$AG$1,Ishop!$BG:$BG,Source!$D566,Ishop!$B:$B,Source!$C566,Ishop!$J:$J,"OUI")</f>
        <v>0</v>
      </c>
      <c r="AH566" s="11">
        <f>COUNTIFS(Ishop!$AG:$AG,Source!$AH$1,Ishop!$BG:$BG,Source!$D566,Ishop!$B:$B,Source!$C566,Ishop!$J:$J,"OUI")</f>
        <v>0</v>
      </c>
      <c r="AI566" s="11">
        <f>COUNTIFS(Ishop!$AG:$AG,Source!$AI$1,Ishop!$BG:$BG,Source!$D566,Ishop!$B:$B,Source!$C566,Ishop!$J:$J,"OUI")</f>
        <v>0</v>
      </c>
      <c r="AJ566" s="11">
        <f>COUNTIFS(Ishop!$AG:$AG,Source!$AJ$1,Ishop!$BG:$BG,Source!$D566,Ishop!$B:$B,Source!$C566,Ishop!$J:$J,"OUI")</f>
        <v>0</v>
      </c>
      <c r="AK566" s="11">
        <f>COUNTIFS(Ishop!$AG:$AG,Source!$AK$1,Ishop!$BG:$BG,Source!$D566,Ishop!$B:$B,Source!$C566,Ishop!$J:$J,"OUI")</f>
        <v>0</v>
      </c>
      <c r="AL566" s="11">
        <f>COUNTIFS(Ishop!$AG:$AG,Source!$AL$1,Ishop!$BG:$BG,Source!$D566,Ishop!$B:$B,Source!$C566,Ishop!$J:$J,"OUI")</f>
        <v>0</v>
      </c>
      <c r="AM566" s="11">
        <f>COUNTIFS(Ishop!$AG:$AG,Source!$AM$1,Ishop!$BG:$BG,Source!$D566,Ishop!$B:$B,Source!$C566,Ishop!$J:$J,"OUI")</f>
        <v>0</v>
      </c>
      <c r="AN566" s="11">
        <f>COUNTIFS(Dolmen!$W:$W,"Sensatio",Dolmen!$O:$O,Source!D566,Dolmen!$F:$F,Source!C566)</f>
        <v>0</v>
      </c>
      <c r="AO566" s="11">
        <f>COUNTIFS(Dolmen!$AC:$AC,"Bbox Miami",Dolmen!$O:$O,Source!D566,Dolmen!$F:$F,Source!C566)</f>
        <v>0</v>
      </c>
      <c r="AP566" s="11">
        <f>COUNTIFS(Dolmen!$AD:$AD,"1",Dolmen!$W:$W,"",Dolmen!$O:$O,Source!D566,Dolmen!$F:$F,Source!C566)</f>
        <v>0</v>
      </c>
      <c r="AQ566" s="11">
        <f>COUNTIFS(Dolmen!$W:$W,"Sensation",Dolmen!$Y:$Y,"1",Dolmen!$O:$O,Source!D566,Dolmen!$F:$F,Source!C566)</f>
        <v>0</v>
      </c>
      <c r="AR566" s="11">
        <f>COUNTIFS(Dolmen!$AC:$AC,"Bbox Miami",Dolmen!$Y:$Y,"1",Dolmen!$O:$O,Source!D566,Dolmen!$F:$F,Source!C566)</f>
        <v>0</v>
      </c>
      <c r="AS566" s="11">
        <f>COUNTIFS(Dolmen!$AD:$AD,"1",Dolmen!$W:$W,"",Dolmen!$Y:$Y,"1",Dolmen!$O:$O,Source!D566,Dolmen!$F:$F,Source!C566)</f>
        <v>0</v>
      </c>
      <c r="AT566" s="11">
        <f t="shared" si="208"/>
        <v>0</v>
      </c>
      <c r="AU566" s="11">
        <f t="shared" si="209"/>
        <v>0</v>
      </c>
      <c r="AV566" s="11">
        <f t="shared" si="210"/>
        <v>0</v>
      </c>
      <c r="AW566" s="11">
        <f t="shared" si="211"/>
        <v>0</v>
      </c>
      <c r="AX566" s="11">
        <f t="shared" si="212"/>
        <v>0</v>
      </c>
      <c r="AY566" s="11">
        <f t="shared" si="213"/>
        <v>0</v>
      </c>
      <c r="AZ566" s="11">
        <f t="shared" si="214"/>
        <v>0</v>
      </c>
      <c r="BA566" s="11">
        <f t="shared" si="215"/>
        <v>0</v>
      </c>
      <c r="BB566" s="11">
        <f t="shared" si="216"/>
        <v>0</v>
      </c>
      <c r="BC566" s="11">
        <f t="shared" si="217"/>
        <v>0</v>
      </c>
      <c r="BD566" s="11">
        <f>SUMIFS(Ishop!$BK:$BK,Ishop!$BG:$BG,Source!D566,Ishop!$B:$B,Source!C566)</f>
        <v>0</v>
      </c>
      <c r="BE566" s="11">
        <f>COUNTIFS(Ishop!$AW:$AW,"OUI",Ishop!$BG:$BG,Source!D566,Ishop!$B:$B,Source!C566)</f>
        <v>0</v>
      </c>
      <c r="BF566" s="11">
        <f t="shared" si="218"/>
        <v>0</v>
      </c>
      <c r="BG566" s="11">
        <f t="shared" si="219"/>
        <v>0</v>
      </c>
      <c r="BH566" s="11">
        <f t="shared" si="220"/>
        <v>0</v>
      </c>
      <c r="BI566" s="11">
        <f t="shared" si="221"/>
        <v>0</v>
      </c>
      <c r="BJ566" s="11">
        <f t="shared" si="222"/>
        <v>0</v>
      </c>
      <c r="BK566" s="11">
        <f t="shared" si="223"/>
        <v>0</v>
      </c>
      <c r="BL566" s="11">
        <f t="shared" si="224"/>
        <v>0</v>
      </c>
      <c r="BM566" s="11">
        <f t="shared" si="225"/>
        <v>0</v>
      </c>
      <c r="BN566" s="25">
        <f>Z566*Budget!$A$6</f>
        <v>0</v>
      </c>
      <c r="BO566" s="25">
        <f>AA566*(Budget!$B$6+Budget!$B$7)</f>
        <v>0</v>
      </c>
      <c r="BP566" s="25">
        <f>AB566*(Budget!$C$6+Budget!$C$7)</f>
        <v>0</v>
      </c>
      <c r="BQ566" s="25">
        <f>AC566*(Budget!$D$6+Budget!$D$7)</f>
        <v>0</v>
      </c>
      <c r="BR566" s="25">
        <f>AD566*(Budget!$E$6+Budget!$E$7)</f>
        <v>0</v>
      </c>
      <c r="BS566" s="25">
        <f>AE566*(Budget!$F$6+Budget!$F$7)</f>
        <v>0</v>
      </c>
      <c r="BT566" s="25">
        <f>AF566*(Budget!$G$6+Budget!$G$7)</f>
        <v>0</v>
      </c>
      <c r="BU566" s="25">
        <f>AG566*Budget!$H$6</f>
        <v>0</v>
      </c>
      <c r="BV566" s="25">
        <f>AH566*Budget!$I$6</f>
        <v>0</v>
      </c>
      <c r="BW566" s="25">
        <f>AI566*Budget!$J$6</f>
        <v>0</v>
      </c>
      <c r="BX566" s="25">
        <f>AJ566*Budget!$K$6</f>
        <v>0</v>
      </c>
      <c r="BY566" s="25">
        <f>AK566*Budget!$L$6</f>
        <v>0</v>
      </c>
      <c r="BZ566" s="25">
        <f>AL566*Budget!$M$6</f>
        <v>0</v>
      </c>
      <c r="CA566" s="25">
        <f>AM566*Budget!$N$6</f>
        <v>0</v>
      </c>
      <c r="CB566" s="25">
        <f>AQ566*Budget!$O$6</f>
        <v>0</v>
      </c>
      <c r="CC566" s="25">
        <f>AR566*Budget!$S$6</f>
        <v>0</v>
      </c>
      <c r="CD566" s="25">
        <f>AS566*Budget!$Q$6</f>
        <v>0</v>
      </c>
      <c r="CE566" s="25">
        <f t="shared" si="226"/>
        <v>0</v>
      </c>
      <c r="CF566" s="11" t="e">
        <f>COUNTIFS(#REF!,Source!E566,#REF!,Source!C566)</f>
        <v>#REF!</v>
      </c>
      <c r="CG566" s="11" t="str">
        <f t="shared" si="227"/>
        <v>--</v>
      </c>
    </row>
    <row r="567" spans="1:85" x14ac:dyDescent="0.25">
      <c r="A567" t="str">
        <f>IFERROR(VLOOKUP(MONTH(C567),Date!$A$2:$B$13,2,0),"--")</f>
        <v>Avril</v>
      </c>
      <c r="B567" s="11">
        <f t="shared" si="206"/>
        <v>14</v>
      </c>
      <c r="C567" s="28">
        <f t="shared" si="228"/>
        <v>42098</v>
      </c>
      <c r="D567" s="29" t="s">
        <v>247</v>
      </c>
      <c r="E567" s="30" t="str">
        <f>IFERROR(VLOOKUP(D567,Listing!$A:$B,2,0),"--")</f>
        <v>A4402A4</v>
      </c>
      <c r="F567" s="30" t="str">
        <f>IFERROR(VLOOKUP(D567,Listing!$A:$E,5,0),"-")</f>
        <v>RAMDI  MERIEM</v>
      </c>
      <c r="G567" s="4">
        <f>IFERROR(VLOOKUP(D567,Listing!$A:$F,6,0),"--")</f>
        <v>42093</v>
      </c>
      <c r="H567" s="11" t="str">
        <f>IFERROR(VLOOKUP(D567,Listing!$A:$D,4,0),"--")</f>
        <v>Départ Prod</v>
      </c>
      <c r="I567" s="11" t="str">
        <f t="shared" si="207"/>
        <v>AAC</v>
      </c>
      <c r="J567" s="31">
        <f>IFERROR(COUNTIFS(Ishop!$BG:$BG,Source!D567,Ishop!$B:$B,Source!C567),"--")</f>
        <v>0</v>
      </c>
      <c r="K567" s="11">
        <f>IFERROR(COUNTIFS(Ishop!$BG:$BG,Source!D567,Ishop!$B:$B,Source!C567,Ishop!$J:$J,"OUI"),"--")</f>
        <v>0</v>
      </c>
      <c r="L567" s="11">
        <f>COUNTIFS(Ishop!$AG:$AG,Source!$L$1,Ishop!$BG:$BG,Source!$D567,Ishop!$B:$B,Source!$C567)</f>
        <v>0</v>
      </c>
      <c r="M567" s="11">
        <f>COUNTIFS(Ishop!$AG:$AG,Source!$M$1,Ishop!$BG:$BG,Source!$D567,Ishop!$B:$B,Source!$C567)</f>
        <v>0</v>
      </c>
      <c r="N567" s="11">
        <f>COUNTIFS(Ishop!$AG:$AG,Source!$N$1,Ishop!$BG:$BG,Source!$D567,Ishop!$B:$B,Source!$C567)</f>
        <v>0</v>
      </c>
      <c r="O567" s="11">
        <f>COUNTIFS(Ishop!$AG:$AG,Source!$O$1,Ishop!$BG:$BG,Source!$D567,Ishop!$B:$B,Source!$C567)</f>
        <v>0</v>
      </c>
      <c r="P567" s="11">
        <f>COUNTIFS(Ishop!$AG:$AG,Source!$P$1,Ishop!$BG:$BG,Source!$D567,Ishop!$B:$B,Source!$C567)</f>
        <v>0</v>
      </c>
      <c r="Q567" s="11">
        <f>COUNTIFS(Ishop!$AG:$AG,Source!$Q$1,Ishop!$BG:$BG,Source!$D567,Ishop!$B:$B,Source!$C567)</f>
        <v>0</v>
      </c>
      <c r="R567" s="11">
        <f>COUNTIFS(Ishop!$AG:$AG,Source!$R$1,Ishop!$BG:$BG,Source!$D567,Ishop!$B:$B,Source!$C567)</f>
        <v>0</v>
      </c>
      <c r="S567" s="11">
        <f>COUNTIFS(Ishop!$AG:$AG,Source!$S$1,Ishop!$BG:$BG,Source!$D567,Ishop!$B:$B,Source!$C567)</f>
        <v>0</v>
      </c>
      <c r="T567" s="11">
        <f>COUNTIFS(Ishop!$AG:$AG,Source!$T$1,Ishop!$BG:$BG,Source!$D567,Ishop!$B:$B,Source!$C567)</f>
        <v>0</v>
      </c>
      <c r="U567" s="11">
        <f>COUNTIFS(Ishop!$AG:$AG,Source!$U$1,Ishop!$BG:$BG,Source!$D567,Ishop!$B:$B,Source!$C567)</f>
        <v>0</v>
      </c>
      <c r="V567" s="11">
        <f>COUNTIFS(Ishop!$AG:$AG,Source!$V$1,Ishop!$BG:$BG,Source!$D567,Ishop!$B:$B,Source!$C567)</f>
        <v>0</v>
      </c>
      <c r="W567" s="11">
        <f>COUNTIFS(Ishop!$AG:$AG,Source!$W$1,Ishop!$BG:$BG,Source!$D567,Ishop!$B:$B,Source!$C567)</f>
        <v>0</v>
      </c>
      <c r="X567" s="11">
        <f>COUNTIFS(Ishop!$AG:$AG,Source!$X$1,Ishop!$BG:$BG,Source!$D567,Ishop!$B:$B,Source!$C567)</f>
        <v>0</v>
      </c>
      <c r="Y567" s="11">
        <f>COUNTIFS(Ishop!$AG:$AG,Source!$Y$1,Ishop!$BG:$BG,Source!$D567,Ishop!$B:$B,Source!$C567)</f>
        <v>0</v>
      </c>
      <c r="Z567" s="11">
        <f>COUNTIFS(Ishop!$AG:$AG,Source!$Z$1,Ishop!$BG:$BG,Source!$D567,Ishop!$B:$B,Source!$C567,Ishop!$J:$J,"OUI")</f>
        <v>0</v>
      </c>
      <c r="AA567" s="11">
        <f>COUNTIFS(Ishop!$AG:$AG,Source!$AA$1,Ishop!$BG:$BG,Source!$D567,Ishop!$B:$B,Source!$C567,Ishop!$J:$J,"OUI")</f>
        <v>0</v>
      </c>
      <c r="AB567" s="11">
        <f>COUNTIFS(Ishop!$AG:$AG,Source!$AB$1,Ishop!$BG:$BG,Source!$D567,Ishop!$B:$B,Source!$C567,Ishop!$J:$J,"OUI")</f>
        <v>0</v>
      </c>
      <c r="AC567" s="11">
        <f>COUNTIFS(Ishop!$AG:$AG,Source!$AC$1,Ishop!$BG:$BG,Source!$D567,Ishop!$B:$B,Source!$C567,Ishop!$J:$J,"OUI")</f>
        <v>0</v>
      </c>
      <c r="AD567" s="11">
        <f>COUNTIFS(Ishop!$AG:$AG,Source!$AD$1,Ishop!$BG:$BG,Source!$D567,Ishop!$B:$B,Source!$C567,Ishop!$J:$J,"OUI")</f>
        <v>0</v>
      </c>
      <c r="AE567" s="11">
        <f>COUNTIFS(Ishop!$AG:$AG,Source!$AE$1,Ishop!$BG:$BG,Source!$D567,Ishop!$B:$B,Source!$C567,Ishop!$J:$J,"OUI")</f>
        <v>0</v>
      </c>
      <c r="AF567" s="11">
        <f>COUNTIFS(Ishop!$AG:$AG,Source!$AF$1,Ishop!$BG:$BG,Source!$D567,Ishop!$B:$B,Source!$C567,Ishop!$J:$J,"OUI")</f>
        <v>0</v>
      </c>
      <c r="AG567" s="11">
        <f>COUNTIFS(Ishop!$AG:$AG,Source!$AG$1,Ishop!$BG:$BG,Source!$D567,Ishop!$B:$B,Source!$C567,Ishop!$J:$J,"OUI")</f>
        <v>0</v>
      </c>
      <c r="AH567" s="11">
        <f>COUNTIFS(Ishop!$AG:$AG,Source!$AH$1,Ishop!$BG:$BG,Source!$D567,Ishop!$B:$B,Source!$C567,Ishop!$J:$J,"OUI")</f>
        <v>0</v>
      </c>
      <c r="AI567" s="11">
        <f>COUNTIFS(Ishop!$AG:$AG,Source!$AI$1,Ishop!$BG:$BG,Source!$D567,Ishop!$B:$B,Source!$C567,Ishop!$J:$J,"OUI")</f>
        <v>0</v>
      </c>
      <c r="AJ567" s="11">
        <f>COUNTIFS(Ishop!$AG:$AG,Source!$AJ$1,Ishop!$BG:$BG,Source!$D567,Ishop!$B:$B,Source!$C567,Ishop!$J:$J,"OUI")</f>
        <v>0</v>
      </c>
      <c r="AK567" s="11">
        <f>COUNTIFS(Ishop!$AG:$AG,Source!$AK$1,Ishop!$BG:$BG,Source!$D567,Ishop!$B:$B,Source!$C567,Ishop!$J:$J,"OUI")</f>
        <v>0</v>
      </c>
      <c r="AL567" s="11">
        <f>COUNTIFS(Ishop!$AG:$AG,Source!$AL$1,Ishop!$BG:$BG,Source!$D567,Ishop!$B:$B,Source!$C567,Ishop!$J:$J,"OUI")</f>
        <v>0</v>
      </c>
      <c r="AM567" s="11">
        <f>COUNTIFS(Ishop!$AG:$AG,Source!$AM$1,Ishop!$BG:$BG,Source!$D567,Ishop!$B:$B,Source!$C567,Ishop!$J:$J,"OUI")</f>
        <v>0</v>
      </c>
      <c r="AN567" s="11">
        <f>COUNTIFS(Dolmen!$W:$W,"Sensatio",Dolmen!$O:$O,Source!D567,Dolmen!$F:$F,Source!C567)</f>
        <v>0</v>
      </c>
      <c r="AO567" s="11">
        <f>COUNTIFS(Dolmen!$AC:$AC,"Bbox Miami",Dolmen!$O:$O,Source!D567,Dolmen!$F:$F,Source!C567)</f>
        <v>0</v>
      </c>
      <c r="AP567" s="11">
        <f>COUNTIFS(Dolmen!$AD:$AD,"1",Dolmen!$W:$W,"",Dolmen!$O:$O,Source!D567,Dolmen!$F:$F,Source!C567)</f>
        <v>0</v>
      </c>
      <c r="AQ567" s="11">
        <f>COUNTIFS(Dolmen!$W:$W,"Sensation",Dolmen!$Y:$Y,"1",Dolmen!$O:$O,Source!D567,Dolmen!$F:$F,Source!C567)</f>
        <v>0</v>
      </c>
      <c r="AR567" s="11">
        <f>COUNTIFS(Dolmen!$AC:$AC,"Bbox Miami",Dolmen!$Y:$Y,"1",Dolmen!$O:$O,Source!D567,Dolmen!$F:$F,Source!C567)</f>
        <v>0</v>
      </c>
      <c r="AS567" s="11">
        <f>COUNTIFS(Dolmen!$AD:$AD,"1",Dolmen!$W:$W,"",Dolmen!$Y:$Y,"1",Dolmen!$O:$O,Source!D567,Dolmen!$F:$F,Source!C567)</f>
        <v>0</v>
      </c>
      <c r="AT567" s="11">
        <f t="shared" si="208"/>
        <v>0</v>
      </c>
      <c r="AU567" s="11">
        <f t="shared" si="209"/>
        <v>0</v>
      </c>
      <c r="AV567" s="11">
        <f t="shared" si="210"/>
        <v>0</v>
      </c>
      <c r="AW567" s="11">
        <f t="shared" si="211"/>
        <v>0</v>
      </c>
      <c r="AX567" s="11">
        <f t="shared" si="212"/>
        <v>0</v>
      </c>
      <c r="AY567" s="11">
        <f t="shared" si="213"/>
        <v>0</v>
      </c>
      <c r="AZ567" s="11">
        <f t="shared" si="214"/>
        <v>0</v>
      </c>
      <c r="BA567" s="11">
        <f t="shared" si="215"/>
        <v>0</v>
      </c>
      <c r="BB567" s="11">
        <f t="shared" si="216"/>
        <v>0</v>
      </c>
      <c r="BC567" s="11">
        <f t="shared" si="217"/>
        <v>0</v>
      </c>
      <c r="BD567" s="11">
        <f>SUMIFS(Ishop!$BK:$BK,Ishop!$BG:$BG,Source!D567,Ishop!$B:$B,Source!C567)</f>
        <v>0</v>
      </c>
      <c r="BE567" s="11">
        <f>COUNTIFS(Ishop!$AW:$AW,"OUI",Ishop!$BG:$BG,Source!D567,Ishop!$B:$B,Source!C567)</f>
        <v>0</v>
      </c>
      <c r="BF567" s="11">
        <f t="shared" si="218"/>
        <v>0</v>
      </c>
      <c r="BG567" s="11">
        <f t="shared" si="219"/>
        <v>0</v>
      </c>
      <c r="BH567" s="11">
        <f t="shared" si="220"/>
        <v>0</v>
      </c>
      <c r="BI567" s="11">
        <f t="shared" si="221"/>
        <v>0</v>
      </c>
      <c r="BJ567" s="11">
        <f t="shared" si="222"/>
        <v>0</v>
      </c>
      <c r="BK567" s="11">
        <f t="shared" si="223"/>
        <v>0</v>
      </c>
      <c r="BL567" s="11">
        <f t="shared" si="224"/>
        <v>0</v>
      </c>
      <c r="BM567" s="11">
        <f t="shared" si="225"/>
        <v>0</v>
      </c>
      <c r="BN567" s="25">
        <f>Z567*Budget!$A$6</f>
        <v>0</v>
      </c>
      <c r="BO567" s="25">
        <f>AA567*(Budget!$B$6+Budget!$B$7)</f>
        <v>0</v>
      </c>
      <c r="BP567" s="25">
        <f>AB567*(Budget!$C$6+Budget!$C$7)</f>
        <v>0</v>
      </c>
      <c r="BQ567" s="25">
        <f>AC567*(Budget!$D$6+Budget!$D$7)</f>
        <v>0</v>
      </c>
      <c r="BR567" s="25">
        <f>AD567*(Budget!$E$6+Budget!$E$7)</f>
        <v>0</v>
      </c>
      <c r="BS567" s="25">
        <f>AE567*(Budget!$F$6+Budget!$F$7)</f>
        <v>0</v>
      </c>
      <c r="BT567" s="25">
        <f>AF567*(Budget!$G$6+Budget!$G$7)</f>
        <v>0</v>
      </c>
      <c r="BU567" s="25">
        <f>AG567*Budget!$H$6</f>
        <v>0</v>
      </c>
      <c r="BV567" s="25">
        <f>AH567*Budget!$I$6</f>
        <v>0</v>
      </c>
      <c r="BW567" s="25">
        <f>AI567*Budget!$J$6</f>
        <v>0</v>
      </c>
      <c r="BX567" s="25">
        <f>AJ567*Budget!$K$6</f>
        <v>0</v>
      </c>
      <c r="BY567" s="25">
        <f>AK567*Budget!$L$6</f>
        <v>0</v>
      </c>
      <c r="BZ567" s="25">
        <f>AL567*Budget!$M$6</f>
        <v>0</v>
      </c>
      <c r="CA567" s="25">
        <f>AM567*Budget!$N$6</f>
        <v>0</v>
      </c>
      <c r="CB567" s="25">
        <f>AQ567*Budget!$O$6</f>
        <v>0</v>
      </c>
      <c r="CC567" s="25">
        <f>AR567*Budget!$S$6</f>
        <v>0</v>
      </c>
      <c r="CD567" s="25">
        <f>AS567*Budget!$Q$6</f>
        <v>0</v>
      </c>
      <c r="CE567" s="25">
        <f t="shared" si="226"/>
        <v>0</v>
      </c>
      <c r="CF567" s="11" t="e">
        <f>COUNTIFS(#REF!,Source!E567,#REF!,Source!C567)</f>
        <v>#REF!</v>
      </c>
      <c r="CG567" s="11" t="str">
        <f t="shared" si="227"/>
        <v>--</v>
      </c>
    </row>
    <row r="568" spans="1:85" x14ac:dyDescent="0.25">
      <c r="A568" t="str">
        <f>IFERROR(VLOOKUP(MONTH(C568),Date!$A$2:$B$13,2,0),"--")</f>
        <v>Avril</v>
      </c>
      <c r="B568" s="11">
        <f t="shared" si="206"/>
        <v>14</v>
      </c>
      <c r="C568" s="28">
        <f t="shared" si="228"/>
        <v>42098</v>
      </c>
      <c r="D568" s="29" t="s">
        <v>248</v>
      </c>
      <c r="E568" s="30" t="str">
        <f>IFERROR(VLOOKUP(D568,Listing!$A:$B,2,0),"--")</f>
        <v>A44057</v>
      </c>
      <c r="F568" s="30" t="str">
        <f>IFERROR(VLOOKUP(D568,Listing!$A:$E,5,0),"-")</f>
        <v>ELHIRCH CHAIMAE</v>
      </c>
      <c r="G568" s="4">
        <f>IFERROR(VLOOKUP(D568,Listing!$A:$F,6,0),"--")</f>
        <v>42114</v>
      </c>
      <c r="H568" s="11" t="str">
        <f>IFERROR(VLOOKUP(D568,Listing!$A:$D,4,0),"--")</f>
        <v>Départ Prod</v>
      </c>
      <c r="I568" s="11" t="str">
        <f t="shared" si="207"/>
        <v>AAC</v>
      </c>
      <c r="J568" s="31">
        <f>IFERROR(COUNTIFS(Ishop!$BG:$BG,Source!D568,Ishop!$B:$B,Source!C568),"--")</f>
        <v>0</v>
      </c>
      <c r="K568" s="11">
        <f>IFERROR(COUNTIFS(Ishop!$BG:$BG,Source!D568,Ishop!$B:$B,Source!C568,Ishop!$J:$J,"OUI"),"--")</f>
        <v>0</v>
      </c>
      <c r="L568" s="11">
        <f>COUNTIFS(Ishop!$AG:$AG,Source!$L$1,Ishop!$BG:$BG,Source!$D568,Ishop!$B:$B,Source!$C568)</f>
        <v>0</v>
      </c>
      <c r="M568" s="11">
        <f>COUNTIFS(Ishop!$AG:$AG,Source!$M$1,Ishop!$BG:$BG,Source!$D568,Ishop!$B:$B,Source!$C568)</f>
        <v>0</v>
      </c>
      <c r="N568" s="11">
        <f>COUNTIFS(Ishop!$AG:$AG,Source!$N$1,Ishop!$BG:$BG,Source!$D568,Ishop!$B:$B,Source!$C568)</f>
        <v>0</v>
      </c>
      <c r="O568" s="11">
        <f>COUNTIFS(Ishop!$AG:$AG,Source!$O$1,Ishop!$BG:$BG,Source!$D568,Ishop!$B:$B,Source!$C568)</f>
        <v>0</v>
      </c>
      <c r="P568" s="11">
        <f>COUNTIFS(Ishop!$AG:$AG,Source!$P$1,Ishop!$BG:$BG,Source!$D568,Ishop!$B:$B,Source!$C568)</f>
        <v>0</v>
      </c>
      <c r="Q568" s="11">
        <f>COUNTIFS(Ishop!$AG:$AG,Source!$Q$1,Ishop!$BG:$BG,Source!$D568,Ishop!$B:$B,Source!$C568)</f>
        <v>0</v>
      </c>
      <c r="R568" s="11">
        <f>COUNTIFS(Ishop!$AG:$AG,Source!$R$1,Ishop!$BG:$BG,Source!$D568,Ishop!$B:$B,Source!$C568)</f>
        <v>0</v>
      </c>
      <c r="S568" s="11">
        <f>COUNTIFS(Ishop!$AG:$AG,Source!$S$1,Ishop!$BG:$BG,Source!$D568,Ishop!$B:$B,Source!$C568)</f>
        <v>0</v>
      </c>
      <c r="T568" s="11">
        <f>COUNTIFS(Ishop!$AG:$AG,Source!$T$1,Ishop!$BG:$BG,Source!$D568,Ishop!$B:$B,Source!$C568)</f>
        <v>0</v>
      </c>
      <c r="U568" s="11">
        <f>COUNTIFS(Ishop!$AG:$AG,Source!$U$1,Ishop!$BG:$BG,Source!$D568,Ishop!$B:$B,Source!$C568)</f>
        <v>0</v>
      </c>
      <c r="V568" s="11">
        <f>COUNTIFS(Ishop!$AG:$AG,Source!$V$1,Ishop!$BG:$BG,Source!$D568,Ishop!$B:$B,Source!$C568)</f>
        <v>0</v>
      </c>
      <c r="W568" s="11">
        <f>COUNTIFS(Ishop!$AG:$AG,Source!$W$1,Ishop!$BG:$BG,Source!$D568,Ishop!$B:$B,Source!$C568)</f>
        <v>0</v>
      </c>
      <c r="X568" s="11">
        <f>COUNTIFS(Ishop!$AG:$AG,Source!$X$1,Ishop!$BG:$BG,Source!$D568,Ishop!$B:$B,Source!$C568)</f>
        <v>0</v>
      </c>
      <c r="Y568" s="11">
        <f>COUNTIFS(Ishop!$AG:$AG,Source!$Y$1,Ishop!$BG:$BG,Source!$D568,Ishop!$B:$B,Source!$C568)</f>
        <v>0</v>
      </c>
      <c r="Z568" s="11">
        <f>COUNTIFS(Ishop!$AG:$AG,Source!$Z$1,Ishop!$BG:$BG,Source!$D568,Ishop!$B:$B,Source!$C568,Ishop!$J:$J,"OUI")</f>
        <v>0</v>
      </c>
      <c r="AA568" s="11">
        <f>COUNTIFS(Ishop!$AG:$AG,Source!$AA$1,Ishop!$BG:$BG,Source!$D568,Ishop!$B:$B,Source!$C568,Ishop!$J:$J,"OUI")</f>
        <v>0</v>
      </c>
      <c r="AB568" s="11">
        <f>COUNTIFS(Ishop!$AG:$AG,Source!$AB$1,Ishop!$BG:$BG,Source!$D568,Ishop!$B:$B,Source!$C568,Ishop!$J:$J,"OUI")</f>
        <v>0</v>
      </c>
      <c r="AC568" s="11">
        <f>COUNTIFS(Ishop!$AG:$AG,Source!$AC$1,Ishop!$BG:$BG,Source!$D568,Ishop!$B:$B,Source!$C568,Ishop!$J:$J,"OUI")</f>
        <v>0</v>
      </c>
      <c r="AD568" s="11">
        <f>COUNTIFS(Ishop!$AG:$AG,Source!$AD$1,Ishop!$BG:$BG,Source!$D568,Ishop!$B:$B,Source!$C568,Ishop!$J:$J,"OUI")</f>
        <v>0</v>
      </c>
      <c r="AE568" s="11">
        <f>COUNTIFS(Ishop!$AG:$AG,Source!$AE$1,Ishop!$BG:$BG,Source!$D568,Ishop!$B:$B,Source!$C568,Ishop!$J:$J,"OUI")</f>
        <v>0</v>
      </c>
      <c r="AF568" s="11">
        <f>COUNTIFS(Ishop!$AG:$AG,Source!$AF$1,Ishop!$BG:$BG,Source!$D568,Ishop!$B:$B,Source!$C568,Ishop!$J:$J,"OUI")</f>
        <v>0</v>
      </c>
      <c r="AG568" s="11">
        <f>COUNTIFS(Ishop!$AG:$AG,Source!$AG$1,Ishop!$BG:$BG,Source!$D568,Ishop!$B:$B,Source!$C568,Ishop!$J:$J,"OUI")</f>
        <v>0</v>
      </c>
      <c r="AH568" s="11">
        <f>COUNTIFS(Ishop!$AG:$AG,Source!$AH$1,Ishop!$BG:$BG,Source!$D568,Ishop!$B:$B,Source!$C568,Ishop!$J:$J,"OUI")</f>
        <v>0</v>
      </c>
      <c r="AI568" s="11">
        <f>COUNTIFS(Ishop!$AG:$AG,Source!$AI$1,Ishop!$BG:$BG,Source!$D568,Ishop!$B:$B,Source!$C568,Ishop!$J:$J,"OUI")</f>
        <v>0</v>
      </c>
      <c r="AJ568" s="11">
        <f>COUNTIFS(Ishop!$AG:$AG,Source!$AJ$1,Ishop!$BG:$BG,Source!$D568,Ishop!$B:$B,Source!$C568,Ishop!$J:$J,"OUI")</f>
        <v>0</v>
      </c>
      <c r="AK568" s="11">
        <f>COUNTIFS(Ishop!$AG:$AG,Source!$AK$1,Ishop!$BG:$BG,Source!$D568,Ishop!$B:$B,Source!$C568,Ishop!$J:$J,"OUI")</f>
        <v>0</v>
      </c>
      <c r="AL568" s="11">
        <f>COUNTIFS(Ishop!$AG:$AG,Source!$AL$1,Ishop!$BG:$BG,Source!$D568,Ishop!$B:$B,Source!$C568,Ishop!$J:$J,"OUI")</f>
        <v>0</v>
      </c>
      <c r="AM568" s="11">
        <f>COUNTIFS(Ishop!$AG:$AG,Source!$AM$1,Ishop!$BG:$BG,Source!$D568,Ishop!$B:$B,Source!$C568,Ishop!$J:$J,"OUI")</f>
        <v>0</v>
      </c>
      <c r="AN568" s="11">
        <f>COUNTIFS(Dolmen!$W:$W,"Sensatio",Dolmen!$O:$O,Source!D568,Dolmen!$F:$F,Source!C568)</f>
        <v>0</v>
      </c>
      <c r="AO568" s="11">
        <f>COUNTIFS(Dolmen!$AC:$AC,"Bbox Miami",Dolmen!$O:$O,Source!D568,Dolmen!$F:$F,Source!C568)</f>
        <v>0</v>
      </c>
      <c r="AP568" s="11">
        <f>COUNTIFS(Dolmen!$AD:$AD,"1",Dolmen!$W:$W,"",Dolmen!$O:$O,Source!D568,Dolmen!$F:$F,Source!C568)</f>
        <v>0</v>
      </c>
      <c r="AQ568" s="11">
        <f>COUNTIFS(Dolmen!$W:$W,"Sensation",Dolmen!$Y:$Y,"1",Dolmen!$O:$O,Source!D568,Dolmen!$F:$F,Source!C568)</f>
        <v>0</v>
      </c>
      <c r="AR568" s="11">
        <f>COUNTIFS(Dolmen!$AC:$AC,"Bbox Miami",Dolmen!$Y:$Y,"1",Dolmen!$O:$O,Source!D568,Dolmen!$F:$F,Source!C568)</f>
        <v>0</v>
      </c>
      <c r="AS568" s="11">
        <f>COUNTIFS(Dolmen!$AD:$AD,"1",Dolmen!$W:$W,"",Dolmen!$Y:$Y,"1",Dolmen!$O:$O,Source!D568,Dolmen!$F:$F,Source!C568)</f>
        <v>0</v>
      </c>
      <c r="AT568" s="11">
        <f t="shared" si="208"/>
        <v>0</v>
      </c>
      <c r="AU568" s="11">
        <f t="shared" si="209"/>
        <v>0</v>
      </c>
      <c r="AV568" s="11">
        <f t="shared" si="210"/>
        <v>0</v>
      </c>
      <c r="AW568" s="11">
        <f t="shared" si="211"/>
        <v>0</v>
      </c>
      <c r="AX568" s="11">
        <f t="shared" si="212"/>
        <v>0</v>
      </c>
      <c r="AY568" s="11">
        <f t="shared" si="213"/>
        <v>0</v>
      </c>
      <c r="AZ568" s="11">
        <f t="shared" si="214"/>
        <v>0</v>
      </c>
      <c r="BA568" s="11">
        <f t="shared" si="215"/>
        <v>0</v>
      </c>
      <c r="BB568" s="11">
        <f t="shared" si="216"/>
        <v>0</v>
      </c>
      <c r="BC568" s="11">
        <f t="shared" si="217"/>
        <v>0</v>
      </c>
      <c r="BD568" s="11">
        <f>SUMIFS(Ishop!$BK:$BK,Ishop!$BG:$BG,Source!D568,Ishop!$B:$B,Source!C568)</f>
        <v>0</v>
      </c>
      <c r="BE568" s="11">
        <f>COUNTIFS(Ishop!$AW:$AW,"OUI",Ishop!$BG:$BG,Source!D568,Ishop!$B:$B,Source!C568)</f>
        <v>0</v>
      </c>
      <c r="BF568" s="11">
        <f t="shared" si="218"/>
        <v>0</v>
      </c>
      <c r="BG568" s="11">
        <f t="shared" si="219"/>
        <v>0</v>
      </c>
      <c r="BH568" s="11">
        <f t="shared" si="220"/>
        <v>0</v>
      </c>
      <c r="BI568" s="11">
        <f t="shared" si="221"/>
        <v>0</v>
      </c>
      <c r="BJ568" s="11">
        <f t="shared" si="222"/>
        <v>0</v>
      </c>
      <c r="BK568" s="11">
        <f t="shared" si="223"/>
        <v>0</v>
      </c>
      <c r="BL568" s="11">
        <f t="shared" si="224"/>
        <v>0</v>
      </c>
      <c r="BM568" s="11">
        <f t="shared" si="225"/>
        <v>0</v>
      </c>
      <c r="BN568" s="25">
        <f>Z568*Budget!$A$6</f>
        <v>0</v>
      </c>
      <c r="BO568" s="25">
        <f>AA568*(Budget!$B$6+Budget!$B$7)</f>
        <v>0</v>
      </c>
      <c r="BP568" s="25">
        <f>AB568*(Budget!$C$6+Budget!$C$7)</f>
        <v>0</v>
      </c>
      <c r="BQ568" s="25">
        <f>AC568*(Budget!$D$6+Budget!$D$7)</f>
        <v>0</v>
      </c>
      <c r="BR568" s="25">
        <f>AD568*(Budget!$E$6+Budget!$E$7)</f>
        <v>0</v>
      </c>
      <c r="BS568" s="25">
        <f>AE568*(Budget!$F$6+Budget!$F$7)</f>
        <v>0</v>
      </c>
      <c r="BT568" s="25">
        <f>AF568*(Budget!$G$6+Budget!$G$7)</f>
        <v>0</v>
      </c>
      <c r="BU568" s="25">
        <f>AG568*Budget!$H$6</f>
        <v>0</v>
      </c>
      <c r="BV568" s="25">
        <f>AH568*Budget!$I$6</f>
        <v>0</v>
      </c>
      <c r="BW568" s="25">
        <f>AI568*Budget!$J$6</f>
        <v>0</v>
      </c>
      <c r="BX568" s="25">
        <f>AJ568*Budget!$K$6</f>
        <v>0</v>
      </c>
      <c r="BY568" s="25">
        <f>AK568*Budget!$L$6</f>
        <v>0</v>
      </c>
      <c r="BZ568" s="25">
        <f>AL568*Budget!$M$6</f>
        <v>0</v>
      </c>
      <c r="CA568" s="25">
        <f>AM568*Budget!$N$6</f>
        <v>0</v>
      </c>
      <c r="CB568" s="25">
        <f>AQ568*Budget!$O$6</f>
        <v>0</v>
      </c>
      <c r="CC568" s="25">
        <f>AR568*Budget!$S$6</f>
        <v>0</v>
      </c>
      <c r="CD568" s="25">
        <f>AS568*Budget!$Q$6</f>
        <v>0</v>
      </c>
      <c r="CE568" s="25">
        <f t="shared" si="226"/>
        <v>0</v>
      </c>
      <c r="CF568" s="11" t="e">
        <f>COUNTIFS(#REF!,Source!E568,#REF!,Source!C568)</f>
        <v>#REF!</v>
      </c>
      <c r="CG568" s="11" t="str">
        <f t="shared" si="227"/>
        <v>--</v>
      </c>
    </row>
    <row r="569" spans="1:85" x14ac:dyDescent="0.25">
      <c r="A569" t="str">
        <f>IFERROR(VLOOKUP(MONTH(C569),Date!$A$2:$B$13,2,0),"--")</f>
        <v>Avril</v>
      </c>
      <c r="B569" s="11">
        <f t="shared" si="206"/>
        <v>14</v>
      </c>
      <c r="C569" s="28">
        <f t="shared" si="228"/>
        <v>42098</v>
      </c>
      <c r="D569" s="29" t="s">
        <v>249</v>
      </c>
      <c r="E569" s="30" t="str">
        <f>IFERROR(VLOOKUP(D569,Listing!$A:$B,2,0),"--")</f>
        <v>A44045</v>
      </c>
      <c r="F569" s="30" t="str">
        <f>IFERROR(VLOOKUP(D569,Listing!$A:$E,5,0),"-")</f>
        <v>BEN AICHA  SOFIANE</v>
      </c>
      <c r="G569" s="4">
        <f>IFERROR(VLOOKUP(D569,Listing!$A:$F,6,0),"--")</f>
        <v>42079</v>
      </c>
      <c r="H569" s="11" t="str">
        <f>IFERROR(VLOOKUP(D569,Listing!$A:$D,4,0),"--")</f>
        <v>Départ Prod</v>
      </c>
      <c r="I569" s="11" t="str">
        <f t="shared" si="207"/>
        <v>AAC</v>
      </c>
      <c r="J569" s="31">
        <f>IFERROR(COUNTIFS(Ishop!$BG:$BG,Source!D569,Ishop!$B:$B,Source!C569),"--")</f>
        <v>0</v>
      </c>
      <c r="K569" s="11">
        <f>IFERROR(COUNTIFS(Ishop!$BG:$BG,Source!D569,Ishop!$B:$B,Source!C569,Ishop!$J:$J,"OUI"),"--")</f>
        <v>0</v>
      </c>
      <c r="L569" s="11">
        <f>COUNTIFS(Ishop!$AG:$AG,Source!$L$1,Ishop!$BG:$BG,Source!$D569,Ishop!$B:$B,Source!$C569)</f>
        <v>0</v>
      </c>
      <c r="M569" s="11">
        <f>COUNTIFS(Ishop!$AG:$AG,Source!$M$1,Ishop!$BG:$BG,Source!$D569,Ishop!$B:$B,Source!$C569)</f>
        <v>0</v>
      </c>
      <c r="N569" s="11">
        <f>COUNTIFS(Ishop!$AG:$AG,Source!$N$1,Ishop!$BG:$BG,Source!$D569,Ishop!$B:$B,Source!$C569)</f>
        <v>0</v>
      </c>
      <c r="O569" s="11">
        <f>COUNTIFS(Ishop!$AG:$AG,Source!$O$1,Ishop!$BG:$BG,Source!$D569,Ishop!$B:$B,Source!$C569)</f>
        <v>0</v>
      </c>
      <c r="P569" s="11">
        <f>COUNTIFS(Ishop!$AG:$AG,Source!$P$1,Ishop!$BG:$BG,Source!$D569,Ishop!$B:$B,Source!$C569)</f>
        <v>0</v>
      </c>
      <c r="Q569" s="11">
        <f>COUNTIFS(Ishop!$AG:$AG,Source!$Q$1,Ishop!$BG:$BG,Source!$D569,Ishop!$B:$B,Source!$C569)</f>
        <v>0</v>
      </c>
      <c r="R569" s="11">
        <f>COUNTIFS(Ishop!$AG:$AG,Source!$R$1,Ishop!$BG:$BG,Source!$D569,Ishop!$B:$B,Source!$C569)</f>
        <v>0</v>
      </c>
      <c r="S569" s="11">
        <f>COUNTIFS(Ishop!$AG:$AG,Source!$S$1,Ishop!$BG:$BG,Source!$D569,Ishop!$B:$B,Source!$C569)</f>
        <v>0</v>
      </c>
      <c r="T569" s="11">
        <f>COUNTIFS(Ishop!$AG:$AG,Source!$T$1,Ishop!$BG:$BG,Source!$D569,Ishop!$B:$B,Source!$C569)</f>
        <v>0</v>
      </c>
      <c r="U569" s="11">
        <f>COUNTIFS(Ishop!$AG:$AG,Source!$U$1,Ishop!$BG:$BG,Source!$D569,Ishop!$B:$B,Source!$C569)</f>
        <v>0</v>
      </c>
      <c r="V569" s="11">
        <f>COUNTIFS(Ishop!$AG:$AG,Source!$V$1,Ishop!$BG:$BG,Source!$D569,Ishop!$B:$B,Source!$C569)</f>
        <v>0</v>
      </c>
      <c r="W569" s="11">
        <f>COUNTIFS(Ishop!$AG:$AG,Source!$W$1,Ishop!$BG:$BG,Source!$D569,Ishop!$B:$B,Source!$C569)</f>
        <v>0</v>
      </c>
      <c r="X569" s="11">
        <f>COUNTIFS(Ishop!$AG:$AG,Source!$X$1,Ishop!$BG:$BG,Source!$D569,Ishop!$B:$B,Source!$C569)</f>
        <v>0</v>
      </c>
      <c r="Y569" s="11">
        <f>COUNTIFS(Ishop!$AG:$AG,Source!$Y$1,Ishop!$BG:$BG,Source!$D569,Ishop!$B:$B,Source!$C569)</f>
        <v>0</v>
      </c>
      <c r="Z569" s="11">
        <f>COUNTIFS(Ishop!$AG:$AG,Source!$Z$1,Ishop!$BG:$BG,Source!$D569,Ishop!$B:$B,Source!$C569,Ishop!$J:$J,"OUI")</f>
        <v>0</v>
      </c>
      <c r="AA569" s="11">
        <f>COUNTIFS(Ishop!$AG:$AG,Source!$AA$1,Ishop!$BG:$BG,Source!$D569,Ishop!$B:$B,Source!$C569,Ishop!$J:$J,"OUI")</f>
        <v>0</v>
      </c>
      <c r="AB569" s="11">
        <f>COUNTIFS(Ishop!$AG:$AG,Source!$AB$1,Ishop!$BG:$BG,Source!$D569,Ishop!$B:$B,Source!$C569,Ishop!$J:$J,"OUI")</f>
        <v>0</v>
      </c>
      <c r="AC569" s="11">
        <f>COUNTIFS(Ishop!$AG:$AG,Source!$AC$1,Ishop!$BG:$BG,Source!$D569,Ishop!$B:$B,Source!$C569,Ishop!$J:$J,"OUI")</f>
        <v>0</v>
      </c>
      <c r="AD569" s="11">
        <f>COUNTIFS(Ishop!$AG:$AG,Source!$AD$1,Ishop!$BG:$BG,Source!$D569,Ishop!$B:$B,Source!$C569,Ishop!$J:$J,"OUI")</f>
        <v>0</v>
      </c>
      <c r="AE569" s="11">
        <f>COUNTIFS(Ishop!$AG:$AG,Source!$AE$1,Ishop!$BG:$BG,Source!$D569,Ishop!$B:$B,Source!$C569,Ishop!$J:$J,"OUI")</f>
        <v>0</v>
      </c>
      <c r="AF569" s="11">
        <f>COUNTIFS(Ishop!$AG:$AG,Source!$AF$1,Ishop!$BG:$BG,Source!$D569,Ishop!$B:$B,Source!$C569,Ishop!$J:$J,"OUI")</f>
        <v>0</v>
      </c>
      <c r="AG569" s="11">
        <f>COUNTIFS(Ishop!$AG:$AG,Source!$AG$1,Ishop!$BG:$BG,Source!$D569,Ishop!$B:$B,Source!$C569,Ishop!$J:$J,"OUI")</f>
        <v>0</v>
      </c>
      <c r="AH569" s="11">
        <f>COUNTIFS(Ishop!$AG:$AG,Source!$AH$1,Ishop!$BG:$BG,Source!$D569,Ishop!$B:$B,Source!$C569,Ishop!$J:$J,"OUI")</f>
        <v>0</v>
      </c>
      <c r="AI569" s="11">
        <f>COUNTIFS(Ishop!$AG:$AG,Source!$AI$1,Ishop!$BG:$BG,Source!$D569,Ishop!$B:$B,Source!$C569,Ishop!$J:$J,"OUI")</f>
        <v>0</v>
      </c>
      <c r="AJ569" s="11">
        <f>COUNTIFS(Ishop!$AG:$AG,Source!$AJ$1,Ishop!$BG:$BG,Source!$D569,Ishop!$B:$B,Source!$C569,Ishop!$J:$J,"OUI")</f>
        <v>0</v>
      </c>
      <c r="AK569" s="11">
        <f>COUNTIFS(Ishop!$AG:$AG,Source!$AK$1,Ishop!$BG:$BG,Source!$D569,Ishop!$B:$B,Source!$C569,Ishop!$J:$J,"OUI")</f>
        <v>0</v>
      </c>
      <c r="AL569" s="11">
        <f>COUNTIFS(Ishop!$AG:$AG,Source!$AL$1,Ishop!$BG:$BG,Source!$D569,Ishop!$B:$B,Source!$C569,Ishop!$J:$J,"OUI")</f>
        <v>0</v>
      </c>
      <c r="AM569" s="11">
        <f>COUNTIFS(Ishop!$AG:$AG,Source!$AM$1,Ishop!$BG:$BG,Source!$D569,Ishop!$B:$B,Source!$C569,Ishop!$J:$J,"OUI")</f>
        <v>0</v>
      </c>
      <c r="AN569" s="11">
        <f>COUNTIFS(Dolmen!$W:$W,"Sensatio",Dolmen!$O:$O,Source!D569,Dolmen!$F:$F,Source!C569)</f>
        <v>0</v>
      </c>
      <c r="AO569" s="11">
        <f>COUNTIFS(Dolmen!$AC:$AC,"Bbox Miami",Dolmen!$O:$O,Source!D569,Dolmen!$F:$F,Source!C569)</f>
        <v>0</v>
      </c>
      <c r="AP569" s="11">
        <f>COUNTIFS(Dolmen!$AD:$AD,"1",Dolmen!$W:$W,"",Dolmen!$O:$O,Source!D569,Dolmen!$F:$F,Source!C569)</f>
        <v>0</v>
      </c>
      <c r="AQ569" s="11">
        <f>COUNTIFS(Dolmen!$W:$W,"Sensation",Dolmen!$Y:$Y,"1",Dolmen!$O:$O,Source!D569,Dolmen!$F:$F,Source!C569)</f>
        <v>0</v>
      </c>
      <c r="AR569" s="11">
        <f>COUNTIFS(Dolmen!$AC:$AC,"Bbox Miami",Dolmen!$Y:$Y,"1",Dolmen!$O:$O,Source!D569,Dolmen!$F:$F,Source!C569)</f>
        <v>0</v>
      </c>
      <c r="AS569" s="11">
        <f>COUNTIFS(Dolmen!$AD:$AD,"1",Dolmen!$W:$W,"",Dolmen!$Y:$Y,"1",Dolmen!$O:$O,Source!D569,Dolmen!$F:$F,Source!C569)</f>
        <v>0</v>
      </c>
      <c r="AT569" s="11">
        <f t="shared" si="208"/>
        <v>0</v>
      </c>
      <c r="AU569" s="11">
        <f t="shared" si="209"/>
        <v>0</v>
      </c>
      <c r="AV569" s="11">
        <f t="shared" si="210"/>
        <v>0</v>
      </c>
      <c r="AW569" s="11">
        <f t="shared" si="211"/>
        <v>0</v>
      </c>
      <c r="AX569" s="11">
        <f t="shared" si="212"/>
        <v>0</v>
      </c>
      <c r="AY569" s="11">
        <f t="shared" si="213"/>
        <v>0</v>
      </c>
      <c r="AZ569" s="11">
        <f t="shared" si="214"/>
        <v>0</v>
      </c>
      <c r="BA569" s="11">
        <f t="shared" si="215"/>
        <v>0</v>
      </c>
      <c r="BB569" s="11">
        <f t="shared" si="216"/>
        <v>0</v>
      </c>
      <c r="BC569" s="11">
        <f t="shared" si="217"/>
        <v>0</v>
      </c>
      <c r="BD569" s="11">
        <f>SUMIFS(Ishop!$BK:$BK,Ishop!$BG:$BG,Source!D569,Ishop!$B:$B,Source!C569)</f>
        <v>0</v>
      </c>
      <c r="BE569" s="11">
        <f>COUNTIFS(Ishop!$AW:$AW,"OUI",Ishop!$BG:$BG,Source!D569,Ishop!$B:$B,Source!C569)</f>
        <v>0</v>
      </c>
      <c r="BF569" s="11">
        <f t="shared" si="218"/>
        <v>0</v>
      </c>
      <c r="BG569" s="11">
        <f t="shared" si="219"/>
        <v>0</v>
      </c>
      <c r="BH569" s="11">
        <f t="shared" si="220"/>
        <v>0</v>
      </c>
      <c r="BI569" s="11">
        <f t="shared" si="221"/>
        <v>0</v>
      </c>
      <c r="BJ569" s="11">
        <f t="shared" si="222"/>
        <v>0</v>
      </c>
      <c r="BK569" s="11">
        <f t="shared" si="223"/>
        <v>0</v>
      </c>
      <c r="BL569" s="11">
        <f t="shared" si="224"/>
        <v>0</v>
      </c>
      <c r="BM569" s="11">
        <f t="shared" si="225"/>
        <v>0</v>
      </c>
      <c r="BN569" s="25">
        <f>Z569*Budget!$A$6</f>
        <v>0</v>
      </c>
      <c r="BO569" s="25">
        <f>AA569*(Budget!$B$6+Budget!$B$7)</f>
        <v>0</v>
      </c>
      <c r="BP569" s="25">
        <f>AB569*(Budget!$C$6+Budget!$C$7)</f>
        <v>0</v>
      </c>
      <c r="BQ569" s="25">
        <f>AC569*(Budget!$D$6+Budget!$D$7)</f>
        <v>0</v>
      </c>
      <c r="BR569" s="25">
        <f>AD569*(Budget!$E$6+Budget!$E$7)</f>
        <v>0</v>
      </c>
      <c r="BS569" s="25">
        <f>AE569*(Budget!$F$6+Budget!$F$7)</f>
        <v>0</v>
      </c>
      <c r="BT569" s="25">
        <f>AF569*(Budget!$G$6+Budget!$G$7)</f>
        <v>0</v>
      </c>
      <c r="BU569" s="25">
        <f>AG569*Budget!$H$6</f>
        <v>0</v>
      </c>
      <c r="BV569" s="25">
        <f>AH569*Budget!$I$6</f>
        <v>0</v>
      </c>
      <c r="BW569" s="25">
        <f>AI569*Budget!$J$6</f>
        <v>0</v>
      </c>
      <c r="BX569" s="25">
        <f>AJ569*Budget!$K$6</f>
        <v>0</v>
      </c>
      <c r="BY569" s="25">
        <f>AK569*Budget!$L$6</f>
        <v>0</v>
      </c>
      <c r="BZ569" s="25">
        <f>AL569*Budget!$M$6</f>
        <v>0</v>
      </c>
      <c r="CA569" s="25">
        <f>AM569*Budget!$N$6</f>
        <v>0</v>
      </c>
      <c r="CB569" s="25">
        <f>AQ569*Budget!$O$6</f>
        <v>0</v>
      </c>
      <c r="CC569" s="25">
        <f>AR569*Budget!$S$6</f>
        <v>0</v>
      </c>
      <c r="CD569" s="25">
        <f>AS569*Budget!$Q$6</f>
        <v>0</v>
      </c>
      <c r="CE569" s="25">
        <f t="shared" si="226"/>
        <v>0</v>
      </c>
      <c r="CF569" s="11" t="e">
        <f>COUNTIFS(#REF!,Source!E569,#REF!,Source!C569)</f>
        <v>#REF!</v>
      </c>
      <c r="CG569" s="11" t="str">
        <f t="shared" si="227"/>
        <v>--</v>
      </c>
    </row>
    <row r="570" spans="1:85" x14ac:dyDescent="0.25">
      <c r="A570" t="str">
        <f>IFERROR(VLOOKUP(MONTH(C570),Date!$A$2:$B$13,2,0),"--")</f>
        <v>Avril</v>
      </c>
      <c r="B570" s="11">
        <f t="shared" si="206"/>
        <v>15</v>
      </c>
      <c r="C570" s="28">
        <f t="shared" si="228"/>
        <v>42099</v>
      </c>
      <c r="D570" s="29" t="s">
        <v>194</v>
      </c>
      <c r="E570" s="30" t="str">
        <f>IFERROR(VLOOKUP(D570,Listing!$A:$B,2,0),"--")</f>
        <v>A44031</v>
      </c>
      <c r="F570" s="30" t="str">
        <f>IFERROR(VLOOKUP(D570,Listing!$A:$E,5,0),"-")</f>
        <v>BOUSSELLEMA  IMANE</v>
      </c>
      <c r="G570" s="4">
        <f>IFERROR(VLOOKUP(D570,Listing!$A:$F,6,0),"--")</f>
        <v>42079</v>
      </c>
      <c r="H570" s="11" t="str">
        <f>IFERROR(VLOOKUP(D570,Listing!$A:$D,4,0),"--")</f>
        <v>ABDELMOUMEN  ROUGUI</v>
      </c>
      <c r="I570" s="11" t="str">
        <f t="shared" si="207"/>
        <v>AAC</v>
      </c>
      <c r="J570" s="31">
        <f>IFERROR(COUNTIFS(Ishop!$BG:$BG,Source!D570,Ishop!$B:$B,Source!C570),"--")</f>
        <v>0</v>
      </c>
      <c r="K570" s="11">
        <f>IFERROR(COUNTIFS(Ishop!$BG:$BG,Source!D570,Ishop!$B:$B,Source!C570,Ishop!$J:$J,"OUI"),"--")</f>
        <v>0</v>
      </c>
      <c r="L570" s="11">
        <f>COUNTIFS(Ishop!$AG:$AG,Source!$L$1,Ishop!$BG:$BG,Source!$D570,Ishop!$B:$B,Source!$C570)</f>
        <v>0</v>
      </c>
      <c r="M570" s="11">
        <f>COUNTIFS(Ishop!$AG:$AG,Source!$M$1,Ishop!$BG:$BG,Source!$D570,Ishop!$B:$B,Source!$C570)</f>
        <v>0</v>
      </c>
      <c r="N570" s="11">
        <f>COUNTIFS(Ishop!$AG:$AG,Source!$N$1,Ishop!$BG:$BG,Source!$D570,Ishop!$B:$B,Source!$C570)</f>
        <v>0</v>
      </c>
      <c r="O570" s="11">
        <f>COUNTIFS(Ishop!$AG:$AG,Source!$O$1,Ishop!$BG:$BG,Source!$D570,Ishop!$B:$B,Source!$C570)</f>
        <v>0</v>
      </c>
      <c r="P570" s="11">
        <f>COUNTIFS(Ishop!$AG:$AG,Source!$P$1,Ishop!$BG:$BG,Source!$D570,Ishop!$B:$B,Source!$C570)</f>
        <v>0</v>
      </c>
      <c r="Q570" s="11">
        <f>COUNTIFS(Ishop!$AG:$AG,Source!$Q$1,Ishop!$BG:$BG,Source!$D570,Ishop!$B:$B,Source!$C570)</f>
        <v>0</v>
      </c>
      <c r="R570" s="11">
        <f>COUNTIFS(Ishop!$AG:$AG,Source!$R$1,Ishop!$BG:$BG,Source!$D570,Ishop!$B:$B,Source!$C570)</f>
        <v>0</v>
      </c>
      <c r="S570" s="11">
        <f>COUNTIFS(Ishop!$AG:$AG,Source!$S$1,Ishop!$BG:$BG,Source!$D570,Ishop!$B:$B,Source!$C570)</f>
        <v>0</v>
      </c>
      <c r="T570" s="11">
        <f>COUNTIFS(Ishop!$AG:$AG,Source!$T$1,Ishop!$BG:$BG,Source!$D570,Ishop!$B:$B,Source!$C570)</f>
        <v>0</v>
      </c>
      <c r="U570" s="11">
        <f>COUNTIFS(Ishop!$AG:$AG,Source!$U$1,Ishop!$BG:$BG,Source!$D570,Ishop!$B:$B,Source!$C570)</f>
        <v>0</v>
      </c>
      <c r="V570" s="11">
        <f>COUNTIFS(Ishop!$AG:$AG,Source!$V$1,Ishop!$BG:$BG,Source!$D570,Ishop!$B:$B,Source!$C570)</f>
        <v>0</v>
      </c>
      <c r="W570" s="11">
        <f>COUNTIFS(Ishop!$AG:$AG,Source!$W$1,Ishop!$BG:$BG,Source!$D570,Ishop!$B:$B,Source!$C570)</f>
        <v>0</v>
      </c>
      <c r="X570" s="11">
        <f>COUNTIFS(Ishop!$AG:$AG,Source!$X$1,Ishop!$BG:$BG,Source!$D570,Ishop!$B:$B,Source!$C570)</f>
        <v>0</v>
      </c>
      <c r="Y570" s="11">
        <f>COUNTIFS(Ishop!$AG:$AG,Source!$Y$1,Ishop!$BG:$BG,Source!$D570,Ishop!$B:$B,Source!$C570)</f>
        <v>0</v>
      </c>
      <c r="Z570" s="11">
        <f>COUNTIFS(Ishop!$AG:$AG,Source!$Z$1,Ishop!$BG:$BG,Source!$D570,Ishop!$B:$B,Source!$C570,Ishop!$J:$J,"OUI")</f>
        <v>0</v>
      </c>
      <c r="AA570" s="11">
        <f>COUNTIFS(Ishop!$AG:$AG,Source!$AA$1,Ishop!$BG:$BG,Source!$D570,Ishop!$B:$B,Source!$C570,Ishop!$J:$J,"OUI")</f>
        <v>0</v>
      </c>
      <c r="AB570" s="11">
        <f>COUNTIFS(Ishop!$AG:$AG,Source!$AB$1,Ishop!$BG:$BG,Source!$D570,Ishop!$B:$B,Source!$C570,Ishop!$J:$J,"OUI")</f>
        <v>0</v>
      </c>
      <c r="AC570" s="11">
        <f>COUNTIFS(Ishop!$AG:$AG,Source!$AC$1,Ishop!$BG:$BG,Source!$D570,Ishop!$B:$B,Source!$C570,Ishop!$J:$J,"OUI")</f>
        <v>0</v>
      </c>
      <c r="AD570" s="11">
        <f>COUNTIFS(Ishop!$AG:$AG,Source!$AD$1,Ishop!$BG:$BG,Source!$D570,Ishop!$B:$B,Source!$C570,Ishop!$J:$J,"OUI")</f>
        <v>0</v>
      </c>
      <c r="AE570" s="11">
        <f>COUNTIFS(Ishop!$AG:$AG,Source!$AE$1,Ishop!$BG:$BG,Source!$D570,Ishop!$B:$B,Source!$C570,Ishop!$J:$J,"OUI")</f>
        <v>0</v>
      </c>
      <c r="AF570" s="11">
        <f>COUNTIFS(Ishop!$AG:$AG,Source!$AF$1,Ishop!$BG:$BG,Source!$D570,Ishop!$B:$B,Source!$C570,Ishop!$J:$J,"OUI")</f>
        <v>0</v>
      </c>
      <c r="AG570" s="11">
        <f>COUNTIFS(Ishop!$AG:$AG,Source!$AG$1,Ishop!$BG:$BG,Source!$D570,Ishop!$B:$B,Source!$C570,Ishop!$J:$J,"OUI")</f>
        <v>0</v>
      </c>
      <c r="AH570" s="11">
        <f>COUNTIFS(Ishop!$AG:$AG,Source!$AH$1,Ishop!$BG:$BG,Source!$D570,Ishop!$B:$B,Source!$C570,Ishop!$J:$J,"OUI")</f>
        <v>0</v>
      </c>
      <c r="AI570" s="11">
        <f>COUNTIFS(Ishop!$AG:$AG,Source!$AI$1,Ishop!$BG:$BG,Source!$D570,Ishop!$B:$B,Source!$C570,Ishop!$J:$J,"OUI")</f>
        <v>0</v>
      </c>
      <c r="AJ570" s="11">
        <f>COUNTIFS(Ishop!$AG:$AG,Source!$AJ$1,Ishop!$BG:$BG,Source!$D570,Ishop!$B:$B,Source!$C570,Ishop!$J:$J,"OUI")</f>
        <v>0</v>
      </c>
      <c r="AK570" s="11">
        <f>COUNTIFS(Ishop!$AG:$AG,Source!$AK$1,Ishop!$BG:$BG,Source!$D570,Ishop!$B:$B,Source!$C570,Ishop!$J:$J,"OUI")</f>
        <v>0</v>
      </c>
      <c r="AL570" s="11">
        <f>COUNTIFS(Ishop!$AG:$AG,Source!$AL$1,Ishop!$BG:$BG,Source!$D570,Ishop!$B:$B,Source!$C570,Ishop!$J:$J,"OUI")</f>
        <v>0</v>
      </c>
      <c r="AM570" s="11">
        <f>COUNTIFS(Ishop!$AG:$AG,Source!$AM$1,Ishop!$BG:$BG,Source!$D570,Ishop!$B:$B,Source!$C570,Ishop!$J:$J,"OUI")</f>
        <v>0</v>
      </c>
      <c r="AN570" s="11">
        <f>COUNTIFS(Dolmen!$W:$W,"Sensatio",Dolmen!$O:$O,Source!D570,Dolmen!$F:$F,Source!C570)</f>
        <v>0</v>
      </c>
      <c r="AO570" s="11">
        <f>COUNTIFS(Dolmen!$AC:$AC,"Bbox Miami",Dolmen!$O:$O,Source!D570,Dolmen!$F:$F,Source!C570)</f>
        <v>0</v>
      </c>
      <c r="AP570" s="11">
        <f>COUNTIFS(Dolmen!$AD:$AD,"1",Dolmen!$W:$W,"",Dolmen!$O:$O,Source!D570,Dolmen!$F:$F,Source!C570)</f>
        <v>0</v>
      </c>
      <c r="AQ570" s="11">
        <f>COUNTIFS(Dolmen!$W:$W,"Sensation",Dolmen!$Y:$Y,"1",Dolmen!$O:$O,Source!D570,Dolmen!$F:$F,Source!C570)</f>
        <v>0</v>
      </c>
      <c r="AR570" s="11">
        <f>COUNTIFS(Dolmen!$AC:$AC,"Bbox Miami",Dolmen!$Y:$Y,"1",Dolmen!$O:$O,Source!D570,Dolmen!$F:$F,Source!C570)</f>
        <v>0</v>
      </c>
      <c r="AS570" s="11">
        <f>COUNTIFS(Dolmen!$AD:$AD,"1",Dolmen!$W:$W,"",Dolmen!$Y:$Y,"1",Dolmen!$O:$O,Source!D570,Dolmen!$F:$F,Source!C570)</f>
        <v>0</v>
      </c>
      <c r="AT570" s="11">
        <f t="shared" si="208"/>
        <v>0</v>
      </c>
      <c r="AU570" s="11">
        <f t="shared" si="209"/>
        <v>0</v>
      </c>
      <c r="AV570" s="11">
        <f t="shared" si="210"/>
        <v>0</v>
      </c>
      <c r="AW570" s="11">
        <f t="shared" si="211"/>
        <v>0</v>
      </c>
      <c r="AX570" s="11">
        <f t="shared" si="212"/>
        <v>0</v>
      </c>
      <c r="AY570" s="11">
        <f t="shared" si="213"/>
        <v>0</v>
      </c>
      <c r="AZ570" s="11">
        <f t="shared" si="214"/>
        <v>0</v>
      </c>
      <c r="BA570" s="11">
        <f t="shared" si="215"/>
        <v>0</v>
      </c>
      <c r="BB570" s="11">
        <f t="shared" si="216"/>
        <v>0</v>
      </c>
      <c r="BC570" s="11">
        <f t="shared" si="217"/>
        <v>0</v>
      </c>
      <c r="BD570" s="11">
        <f>SUMIFS(Ishop!$BK:$BK,Ishop!$BG:$BG,Source!D570,Ishop!$B:$B,Source!C570)</f>
        <v>0</v>
      </c>
      <c r="BE570" s="11">
        <f>COUNTIFS(Ishop!$AW:$AW,"OUI",Ishop!$BG:$BG,Source!D570,Ishop!$B:$B,Source!C570)</f>
        <v>0</v>
      </c>
      <c r="BF570" s="11">
        <f t="shared" si="218"/>
        <v>0</v>
      </c>
      <c r="BG570" s="11">
        <f t="shared" si="219"/>
        <v>0</v>
      </c>
      <c r="BH570" s="11">
        <f t="shared" si="220"/>
        <v>0</v>
      </c>
      <c r="BI570" s="11">
        <f t="shared" si="221"/>
        <v>0</v>
      </c>
      <c r="BJ570" s="11">
        <f t="shared" si="222"/>
        <v>0</v>
      </c>
      <c r="BK570" s="11">
        <f t="shared" si="223"/>
        <v>0</v>
      </c>
      <c r="BL570" s="11">
        <f t="shared" si="224"/>
        <v>0</v>
      </c>
      <c r="BM570" s="11">
        <f t="shared" si="225"/>
        <v>0</v>
      </c>
      <c r="BN570" s="25">
        <f>Z570*Budget!$A$6</f>
        <v>0</v>
      </c>
      <c r="BO570" s="25">
        <f>AA570*(Budget!$B$6+Budget!$B$7)</f>
        <v>0</v>
      </c>
      <c r="BP570" s="25">
        <f>AB570*(Budget!$C$6+Budget!$C$7)</f>
        <v>0</v>
      </c>
      <c r="BQ570" s="25">
        <f>AC570*(Budget!$D$6+Budget!$D$7)</f>
        <v>0</v>
      </c>
      <c r="BR570" s="25">
        <f>AD570*(Budget!$E$6+Budget!$E$7)</f>
        <v>0</v>
      </c>
      <c r="BS570" s="25">
        <f>AE570*(Budget!$F$6+Budget!$F$7)</f>
        <v>0</v>
      </c>
      <c r="BT570" s="25">
        <f>AF570*(Budget!$G$6+Budget!$G$7)</f>
        <v>0</v>
      </c>
      <c r="BU570" s="25">
        <f>AG570*Budget!$H$6</f>
        <v>0</v>
      </c>
      <c r="BV570" s="25">
        <f>AH570*Budget!$I$6</f>
        <v>0</v>
      </c>
      <c r="BW570" s="25">
        <f>AI570*Budget!$J$6</f>
        <v>0</v>
      </c>
      <c r="BX570" s="25">
        <f>AJ570*Budget!$K$6</f>
        <v>0</v>
      </c>
      <c r="BY570" s="25">
        <f>AK570*Budget!$L$6</f>
        <v>0</v>
      </c>
      <c r="BZ570" s="25">
        <f>AL570*Budget!$M$6</f>
        <v>0</v>
      </c>
      <c r="CA570" s="25">
        <f>AM570*Budget!$N$6</f>
        <v>0</v>
      </c>
      <c r="CB570" s="25">
        <f>AQ570*Budget!$O$6</f>
        <v>0</v>
      </c>
      <c r="CC570" s="25">
        <f>AR570*Budget!$S$6</f>
        <v>0</v>
      </c>
      <c r="CD570" s="25">
        <f>AS570*Budget!$Q$6</f>
        <v>0</v>
      </c>
      <c r="CE570" s="25">
        <f t="shared" si="226"/>
        <v>0</v>
      </c>
      <c r="CF570" s="11" t="e">
        <f>COUNTIFS(#REF!,Source!E570,#REF!,Source!C570)</f>
        <v>#REF!</v>
      </c>
      <c r="CG570" s="11" t="str">
        <f t="shared" si="227"/>
        <v>--</v>
      </c>
    </row>
    <row r="571" spans="1:85" x14ac:dyDescent="0.25">
      <c r="A571" t="str">
        <f>IFERROR(VLOOKUP(MONTH(C571),Date!$A$2:$B$13,2,0),"--")</f>
        <v>Avril</v>
      </c>
      <c r="B571" s="11">
        <f t="shared" ref="B571:B634" si="229">IFERROR(WEEKNUM(C571),"--")</f>
        <v>15</v>
      </c>
      <c r="C571" s="28">
        <f t="shared" si="228"/>
        <v>42099</v>
      </c>
      <c r="D571" s="29" t="s">
        <v>195</v>
      </c>
      <c r="E571" s="30" t="str">
        <f>IFERROR(VLOOKUP(D571,Listing!$A:$B,2,0),"--")</f>
        <v>A44024</v>
      </c>
      <c r="F571" s="30" t="str">
        <f>IFERROR(VLOOKUP(D571,Listing!$A:$E,5,0),"-")</f>
        <v>SQUALI HOUSSAINI  OMAR</v>
      </c>
      <c r="G571" s="4">
        <f>IFERROR(VLOOKUP(D571,Listing!$A:$F,6,0),"--")</f>
        <v>42079</v>
      </c>
      <c r="H571" s="11" t="str">
        <f>IFERROR(VLOOKUP(D571,Listing!$A:$D,4,0),"--")</f>
        <v>ABDELMOUMEN  ROUGUI</v>
      </c>
      <c r="I571" s="11" t="str">
        <f t="shared" ref="I571:I634" si="230">IFERROR(LEFT(D571,3),"--")</f>
        <v>AAC</v>
      </c>
      <c r="J571" s="31">
        <f>IFERROR(COUNTIFS(Ishop!$BG:$BG,Source!D571,Ishop!$B:$B,Source!C571),"--")</f>
        <v>0</v>
      </c>
      <c r="K571" s="11">
        <f>IFERROR(COUNTIFS(Ishop!$BG:$BG,Source!D571,Ishop!$B:$B,Source!C571,Ishop!$J:$J,"OUI"),"--")</f>
        <v>0</v>
      </c>
      <c r="L571" s="11">
        <f>COUNTIFS(Ishop!$AG:$AG,Source!$L$1,Ishop!$BG:$BG,Source!$D571,Ishop!$B:$B,Source!$C571)</f>
        <v>0</v>
      </c>
      <c r="M571" s="11">
        <f>COUNTIFS(Ishop!$AG:$AG,Source!$M$1,Ishop!$BG:$BG,Source!$D571,Ishop!$B:$B,Source!$C571)</f>
        <v>0</v>
      </c>
      <c r="N571" s="11">
        <f>COUNTIFS(Ishop!$AG:$AG,Source!$N$1,Ishop!$BG:$BG,Source!$D571,Ishop!$B:$B,Source!$C571)</f>
        <v>0</v>
      </c>
      <c r="O571" s="11">
        <f>COUNTIFS(Ishop!$AG:$AG,Source!$O$1,Ishop!$BG:$BG,Source!$D571,Ishop!$B:$B,Source!$C571)</f>
        <v>0</v>
      </c>
      <c r="P571" s="11">
        <f>COUNTIFS(Ishop!$AG:$AG,Source!$P$1,Ishop!$BG:$BG,Source!$D571,Ishop!$B:$B,Source!$C571)</f>
        <v>0</v>
      </c>
      <c r="Q571" s="11">
        <f>COUNTIFS(Ishop!$AG:$AG,Source!$Q$1,Ishop!$BG:$BG,Source!$D571,Ishop!$B:$B,Source!$C571)</f>
        <v>0</v>
      </c>
      <c r="R571" s="11">
        <f>COUNTIFS(Ishop!$AG:$AG,Source!$R$1,Ishop!$BG:$BG,Source!$D571,Ishop!$B:$B,Source!$C571)</f>
        <v>0</v>
      </c>
      <c r="S571" s="11">
        <f>COUNTIFS(Ishop!$AG:$AG,Source!$S$1,Ishop!$BG:$BG,Source!$D571,Ishop!$B:$B,Source!$C571)</f>
        <v>0</v>
      </c>
      <c r="T571" s="11">
        <f>COUNTIFS(Ishop!$AG:$AG,Source!$T$1,Ishop!$BG:$BG,Source!$D571,Ishop!$B:$B,Source!$C571)</f>
        <v>0</v>
      </c>
      <c r="U571" s="11">
        <f>COUNTIFS(Ishop!$AG:$AG,Source!$U$1,Ishop!$BG:$BG,Source!$D571,Ishop!$B:$B,Source!$C571)</f>
        <v>0</v>
      </c>
      <c r="V571" s="11">
        <f>COUNTIFS(Ishop!$AG:$AG,Source!$V$1,Ishop!$BG:$BG,Source!$D571,Ishop!$B:$B,Source!$C571)</f>
        <v>0</v>
      </c>
      <c r="W571" s="11">
        <f>COUNTIFS(Ishop!$AG:$AG,Source!$W$1,Ishop!$BG:$BG,Source!$D571,Ishop!$B:$B,Source!$C571)</f>
        <v>0</v>
      </c>
      <c r="X571" s="11">
        <f>COUNTIFS(Ishop!$AG:$AG,Source!$X$1,Ishop!$BG:$BG,Source!$D571,Ishop!$B:$B,Source!$C571)</f>
        <v>0</v>
      </c>
      <c r="Y571" s="11">
        <f>COUNTIFS(Ishop!$AG:$AG,Source!$Y$1,Ishop!$BG:$BG,Source!$D571,Ishop!$B:$B,Source!$C571)</f>
        <v>0</v>
      </c>
      <c r="Z571" s="11">
        <f>COUNTIFS(Ishop!$AG:$AG,Source!$Z$1,Ishop!$BG:$BG,Source!$D571,Ishop!$B:$B,Source!$C571,Ishop!$J:$J,"OUI")</f>
        <v>0</v>
      </c>
      <c r="AA571" s="11">
        <f>COUNTIFS(Ishop!$AG:$AG,Source!$AA$1,Ishop!$BG:$BG,Source!$D571,Ishop!$B:$B,Source!$C571,Ishop!$J:$J,"OUI")</f>
        <v>0</v>
      </c>
      <c r="AB571" s="11">
        <f>COUNTIFS(Ishop!$AG:$AG,Source!$AB$1,Ishop!$BG:$BG,Source!$D571,Ishop!$B:$B,Source!$C571,Ishop!$J:$J,"OUI")</f>
        <v>0</v>
      </c>
      <c r="AC571" s="11">
        <f>COUNTIFS(Ishop!$AG:$AG,Source!$AC$1,Ishop!$BG:$BG,Source!$D571,Ishop!$B:$B,Source!$C571,Ishop!$J:$J,"OUI")</f>
        <v>0</v>
      </c>
      <c r="AD571" s="11">
        <f>COUNTIFS(Ishop!$AG:$AG,Source!$AD$1,Ishop!$BG:$BG,Source!$D571,Ishop!$B:$B,Source!$C571,Ishop!$J:$J,"OUI")</f>
        <v>0</v>
      </c>
      <c r="AE571" s="11">
        <f>COUNTIFS(Ishop!$AG:$AG,Source!$AE$1,Ishop!$BG:$BG,Source!$D571,Ishop!$B:$B,Source!$C571,Ishop!$J:$J,"OUI")</f>
        <v>0</v>
      </c>
      <c r="AF571" s="11">
        <f>COUNTIFS(Ishop!$AG:$AG,Source!$AF$1,Ishop!$BG:$BG,Source!$D571,Ishop!$B:$B,Source!$C571,Ishop!$J:$J,"OUI")</f>
        <v>0</v>
      </c>
      <c r="AG571" s="11">
        <f>COUNTIFS(Ishop!$AG:$AG,Source!$AG$1,Ishop!$BG:$BG,Source!$D571,Ishop!$B:$B,Source!$C571,Ishop!$J:$J,"OUI")</f>
        <v>0</v>
      </c>
      <c r="AH571" s="11">
        <f>COUNTIFS(Ishop!$AG:$AG,Source!$AH$1,Ishop!$BG:$BG,Source!$D571,Ishop!$B:$B,Source!$C571,Ishop!$J:$J,"OUI")</f>
        <v>0</v>
      </c>
      <c r="AI571" s="11">
        <f>COUNTIFS(Ishop!$AG:$AG,Source!$AI$1,Ishop!$BG:$BG,Source!$D571,Ishop!$B:$B,Source!$C571,Ishop!$J:$J,"OUI")</f>
        <v>0</v>
      </c>
      <c r="AJ571" s="11">
        <f>COUNTIFS(Ishop!$AG:$AG,Source!$AJ$1,Ishop!$BG:$BG,Source!$D571,Ishop!$B:$B,Source!$C571,Ishop!$J:$J,"OUI")</f>
        <v>0</v>
      </c>
      <c r="AK571" s="11">
        <f>COUNTIFS(Ishop!$AG:$AG,Source!$AK$1,Ishop!$BG:$BG,Source!$D571,Ishop!$B:$B,Source!$C571,Ishop!$J:$J,"OUI")</f>
        <v>0</v>
      </c>
      <c r="AL571" s="11">
        <f>COUNTIFS(Ishop!$AG:$AG,Source!$AL$1,Ishop!$BG:$BG,Source!$D571,Ishop!$B:$B,Source!$C571,Ishop!$J:$J,"OUI")</f>
        <v>0</v>
      </c>
      <c r="AM571" s="11">
        <f>COUNTIFS(Ishop!$AG:$AG,Source!$AM$1,Ishop!$BG:$BG,Source!$D571,Ishop!$B:$B,Source!$C571,Ishop!$J:$J,"OUI")</f>
        <v>0</v>
      </c>
      <c r="AN571" s="11">
        <f>COUNTIFS(Dolmen!$W:$W,"Sensatio",Dolmen!$O:$O,Source!D571,Dolmen!$F:$F,Source!C571)</f>
        <v>0</v>
      </c>
      <c r="AO571" s="11">
        <f>COUNTIFS(Dolmen!$AC:$AC,"Bbox Miami",Dolmen!$O:$O,Source!D571,Dolmen!$F:$F,Source!C571)</f>
        <v>0</v>
      </c>
      <c r="AP571" s="11">
        <f>COUNTIFS(Dolmen!$AD:$AD,"1",Dolmen!$W:$W,"",Dolmen!$O:$O,Source!D571,Dolmen!$F:$F,Source!C571)</f>
        <v>0</v>
      </c>
      <c r="AQ571" s="11">
        <f>COUNTIFS(Dolmen!$W:$W,"Sensation",Dolmen!$Y:$Y,"1",Dolmen!$O:$O,Source!D571,Dolmen!$F:$F,Source!C571)</f>
        <v>0</v>
      </c>
      <c r="AR571" s="11">
        <f>COUNTIFS(Dolmen!$AC:$AC,"Bbox Miami",Dolmen!$Y:$Y,"1",Dolmen!$O:$O,Source!D571,Dolmen!$F:$F,Source!C571)</f>
        <v>0</v>
      </c>
      <c r="AS571" s="11">
        <f>COUNTIFS(Dolmen!$AD:$AD,"1",Dolmen!$W:$W,"",Dolmen!$Y:$Y,"1",Dolmen!$O:$O,Source!D571,Dolmen!$F:$F,Source!C571)</f>
        <v>0</v>
      </c>
      <c r="AT571" s="11">
        <f t="shared" ref="AT571:AT634" si="231">SUM(S571:Y571)</f>
        <v>0</v>
      </c>
      <c r="AU571" s="11">
        <f t="shared" ref="AU571:AU634" si="232">SUM(AG571:AM571)</f>
        <v>0</v>
      </c>
      <c r="AV571" s="11">
        <f t="shared" ref="AV571:AV634" si="233">SUM(L571:R571)</f>
        <v>0</v>
      </c>
      <c r="AW571" s="11">
        <f t="shared" ref="AW571:AW634" si="234">SUM(Z571:AF571)</f>
        <v>0</v>
      </c>
      <c r="AX571" s="11">
        <f t="shared" ref="AX571:AX634" si="235">SUM(W571:Y571,P571:R571)</f>
        <v>0</v>
      </c>
      <c r="AY571" s="11">
        <f t="shared" ref="AY571:AY634" si="236">SUM(AK571:AM571,AD571:AF571)</f>
        <v>0</v>
      </c>
      <c r="AZ571" s="11">
        <f t="shared" ref="AZ571:AZ634" si="237">SUM(T571:V571,M571:O571)</f>
        <v>0</v>
      </c>
      <c r="BA571" s="11">
        <f t="shared" ref="BA571:BA634" si="238">SUM(AH571:AJ571,AA571:AC571)</f>
        <v>0</v>
      </c>
      <c r="BB571" s="11">
        <f t="shared" ref="BB571:BB634" si="239">L571+S571</f>
        <v>0</v>
      </c>
      <c r="BC571" s="11">
        <f t="shared" ref="BC571:BC634" si="240">Z571+AG571</f>
        <v>0</v>
      </c>
      <c r="BD571" s="11">
        <f>SUMIFS(Ishop!$BK:$BK,Ishop!$BG:$BG,Source!D571,Ishop!$B:$B,Source!C571)</f>
        <v>0</v>
      </c>
      <c r="BE571" s="11">
        <f>COUNTIFS(Ishop!$AW:$AW,"OUI",Ishop!$BG:$BG,Source!D571,Ishop!$B:$B,Source!C571)</f>
        <v>0</v>
      </c>
      <c r="BF571" s="11">
        <f t="shared" ref="BF571:BF634" si="241">SUM(AK571:AM571)</f>
        <v>0</v>
      </c>
      <c r="BG571" s="11">
        <f t="shared" ref="BG571:BG634" si="242">SUM(AH571:AJ571)</f>
        <v>0</v>
      </c>
      <c r="BH571" s="11">
        <f t="shared" ref="BH571:BH634" si="243">AG571</f>
        <v>0</v>
      </c>
      <c r="BI571" s="11">
        <f t="shared" ref="BI571:BI634" si="244">SUM(AD571:AF571)</f>
        <v>0</v>
      </c>
      <c r="BJ571" s="11">
        <f t="shared" ref="BJ571:BJ634" si="245">SUM(AA571:AC571)</f>
        <v>0</v>
      </c>
      <c r="BK571" s="11">
        <f t="shared" ref="BK571:BK634" si="246">Z571</f>
        <v>0</v>
      </c>
      <c r="BL571" s="11">
        <f t="shared" ref="BL571:BL634" si="247">AQ571+AR571</f>
        <v>0</v>
      </c>
      <c r="BM571" s="11">
        <f t="shared" ref="BM571:BM634" si="248">AS571</f>
        <v>0</v>
      </c>
      <c r="BN571" s="25">
        <f>Z571*Budget!$A$6</f>
        <v>0</v>
      </c>
      <c r="BO571" s="25">
        <f>AA571*(Budget!$B$6+Budget!$B$7)</f>
        <v>0</v>
      </c>
      <c r="BP571" s="25">
        <f>AB571*(Budget!$C$6+Budget!$C$7)</f>
        <v>0</v>
      </c>
      <c r="BQ571" s="25">
        <f>AC571*(Budget!$D$6+Budget!$D$7)</f>
        <v>0</v>
      </c>
      <c r="BR571" s="25">
        <f>AD571*(Budget!$E$6+Budget!$E$7)</f>
        <v>0</v>
      </c>
      <c r="BS571" s="25">
        <f>AE571*(Budget!$F$6+Budget!$F$7)</f>
        <v>0</v>
      </c>
      <c r="BT571" s="25">
        <f>AF571*(Budget!$G$6+Budget!$G$7)</f>
        <v>0</v>
      </c>
      <c r="BU571" s="25">
        <f>AG571*Budget!$H$6</f>
        <v>0</v>
      </c>
      <c r="BV571" s="25">
        <f>AH571*Budget!$I$6</f>
        <v>0</v>
      </c>
      <c r="BW571" s="25">
        <f>AI571*Budget!$J$6</f>
        <v>0</v>
      </c>
      <c r="BX571" s="25">
        <f>AJ571*Budget!$K$6</f>
        <v>0</v>
      </c>
      <c r="BY571" s="25">
        <f>AK571*Budget!$L$6</f>
        <v>0</v>
      </c>
      <c r="BZ571" s="25">
        <f>AL571*Budget!$M$6</f>
        <v>0</v>
      </c>
      <c r="CA571" s="25">
        <f>AM571*Budget!$N$6</f>
        <v>0</v>
      </c>
      <c r="CB571" s="25">
        <f>AQ571*Budget!$O$6</f>
        <v>0</v>
      </c>
      <c r="CC571" s="25">
        <f>AR571*Budget!$S$6</f>
        <v>0</v>
      </c>
      <c r="CD571" s="25">
        <f>AS571*Budget!$Q$6</f>
        <v>0</v>
      </c>
      <c r="CE571" s="25">
        <f t="shared" ref="CE571:CE634" si="249">SUM(BN571:CD571)</f>
        <v>0</v>
      </c>
      <c r="CF571" s="11" t="e">
        <f>COUNTIFS(#REF!,Source!E571,#REF!,Source!C571)</f>
        <v>#REF!</v>
      </c>
      <c r="CG571" s="11" t="str">
        <f t="shared" ref="CG571:CG634" si="250">IFERROR(IF(CF571=1,8.8,0),"--")</f>
        <v>--</v>
      </c>
    </row>
    <row r="572" spans="1:85" x14ac:dyDescent="0.25">
      <c r="A572" t="str">
        <f>IFERROR(VLOOKUP(MONTH(C572),Date!$A$2:$B$13,2,0),"--")</f>
        <v>Avril</v>
      </c>
      <c r="B572" s="11">
        <f t="shared" si="229"/>
        <v>15</v>
      </c>
      <c r="C572" s="28">
        <f t="shared" si="228"/>
        <v>42099</v>
      </c>
      <c r="D572" s="29" t="s">
        <v>196</v>
      </c>
      <c r="E572" s="30" t="str">
        <f>IFERROR(VLOOKUP(D572,Listing!$A:$B,2,0),"--")</f>
        <v>A44044</v>
      </c>
      <c r="F572" s="30" t="str">
        <f>IFERROR(VLOOKUP(D572,Listing!$A:$E,5,0),"-")</f>
        <v>ABAHROUZ  ABDELALI</v>
      </c>
      <c r="G572" s="4">
        <f>IFERROR(VLOOKUP(D572,Listing!$A:$F,6,0),"--")</f>
        <v>42079</v>
      </c>
      <c r="H572" s="11" t="str">
        <f>IFERROR(VLOOKUP(D572,Listing!$A:$D,4,0),"--")</f>
        <v>ABDELMOUMEN  ROUGUI</v>
      </c>
      <c r="I572" s="11" t="str">
        <f t="shared" si="230"/>
        <v>AAC</v>
      </c>
      <c r="J572" s="31">
        <f>IFERROR(COUNTIFS(Ishop!$BG:$BG,Source!D572,Ishop!$B:$B,Source!C572),"--")</f>
        <v>0</v>
      </c>
      <c r="K572" s="11">
        <f>IFERROR(COUNTIFS(Ishop!$BG:$BG,Source!D572,Ishop!$B:$B,Source!C572,Ishop!$J:$J,"OUI"),"--")</f>
        <v>0</v>
      </c>
      <c r="L572" s="11">
        <f>COUNTIFS(Ishop!$AG:$AG,Source!$L$1,Ishop!$BG:$BG,Source!$D572,Ishop!$B:$B,Source!$C572)</f>
        <v>0</v>
      </c>
      <c r="M572" s="11">
        <f>COUNTIFS(Ishop!$AG:$AG,Source!$M$1,Ishop!$BG:$BG,Source!$D572,Ishop!$B:$B,Source!$C572)</f>
        <v>0</v>
      </c>
      <c r="N572" s="11">
        <f>COUNTIFS(Ishop!$AG:$AG,Source!$N$1,Ishop!$BG:$BG,Source!$D572,Ishop!$B:$B,Source!$C572)</f>
        <v>0</v>
      </c>
      <c r="O572" s="11">
        <f>COUNTIFS(Ishop!$AG:$AG,Source!$O$1,Ishop!$BG:$BG,Source!$D572,Ishop!$B:$B,Source!$C572)</f>
        <v>0</v>
      </c>
      <c r="P572" s="11">
        <f>COUNTIFS(Ishop!$AG:$AG,Source!$P$1,Ishop!$BG:$BG,Source!$D572,Ishop!$B:$B,Source!$C572)</f>
        <v>0</v>
      </c>
      <c r="Q572" s="11">
        <f>COUNTIFS(Ishop!$AG:$AG,Source!$Q$1,Ishop!$BG:$BG,Source!$D572,Ishop!$B:$B,Source!$C572)</f>
        <v>0</v>
      </c>
      <c r="R572" s="11">
        <f>COUNTIFS(Ishop!$AG:$AG,Source!$R$1,Ishop!$BG:$BG,Source!$D572,Ishop!$B:$B,Source!$C572)</f>
        <v>0</v>
      </c>
      <c r="S572" s="11">
        <f>COUNTIFS(Ishop!$AG:$AG,Source!$S$1,Ishop!$BG:$BG,Source!$D572,Ishop!$B:$B,Source!$C572)</f>
        <v>0</v>
      </c>
      <c r="T572" s="11">
        <f>COUNTIFS(Ishop!$AG:$AG,Source!$T$1,Ishop!$BG:$BG,Source!$D572,Ishop!$B:$B,Source!$C572)</f>
        <v>0</v>
      </c>
      <c r="U572" s="11">
        <f>COUNTIFS(Ishop!$AG:$AG,Source!$U$1,Ishop!$BG:$BG,Source!$D572,Ishop!$B:$B,Source!$C572)</f>
        <v>0</v>
      </c>
      <c r="V572" s="11">
        <f>COUNTIFS(Ishop!$AG:$AG,Source!$V$1,Ishop!$BG:$BG,Source!$D572,Ishop!$B:$B,Source!$C572)</f>
        <v>0</v>
      </c>
      <c r="W572" s="11">
        <f>COUNTIFS(Ishop!$AG:$AG,Source!$W$1,Ishop!$BG:$BG,Source!$D572,Ishop!$B:$B,Source!$C572)</f>
        <v>0</v>
      </c>
      <c r="X572" s="11">
        <f>COUNTIFS(Ishop!$AG:$AG,Source!$X$1,Ishop!$BG:$BG,Source!$D572,Ishop!$B:$B,Source!$C572)</f>
        <v>0</v>
      </c>
      <c r="Y572" s="11">
        <f>COUNTIFS(Ishop!$AG:$AG,Source!$Y$1,Ishop!$BG:$BG,Source!$D572,Ishop!$B:$B,Source!$C572)</f>
        <v>0</v>
      </c>
      <c r="Z572" s="11">
        <f>COUNTIFS(Ishop!$AG:$AG,Source!$Z$1,Ishop!$BG:$BG,Source!$D572,Ishop!$B:$B,Source!$C572,Ishop!$J:$J,"OUI")</f>
        <v>0</v>
      </c>
      <c r="AA572" s="11">
        <f>COUNTIFS(Ishop!$AG:$AG,Source!$AA$1,Ishop!$BG:$BG,Source!$D572,Ishop!$B:$B,Source!$C572,Ishop!$J:$J,"OUI")</f>
        <v>0</v>
      </c>
      <c r="AB572" s="11">
        <f>COUNTIFS(Ishop!$AG:$AG,Source!$AB$1,Ishop!$BG:$BG,Source!$D572,Ishop!$B:$B,Source!$C572,Ishop!$J:$J,"OUI")</f>
        <v>0</v>
      </c>
      <c r="AC572" s="11">
        <f>COUNTIFS(Ishop!$AG:$AG,Source!$AC$1,Ishop!$BG:$BG,Source!$D572,Ishop!$B:$B,Source!$C572,Ishop!$J:$J,"OUI")</f>
        <v>0</v>
      </c>
      <c r="AD572" s="11">
        <f>COUNTIFS(Ishop!$AG:$AG,Source!$AD$1,Ishop!$BG:$BG,Source!$D572,Ishop!$B:$B,Source!$C572,Ishop!$J:$J,"OUI")</f>
        <v>0</v>
      </c>
      <c r="AE572" s="11">
        <f>COUNTIFS(Ishop!$AG:$AG,Source!$AE$1,Ishop!$BG:$BG,Source!$D572,Ishop!$B:$B,Source!$C572,Ishop!$J:$J,"OUI")</f>
        <v>0</v>
      </c>
      <c r="AF572" s="11">
        <f>COUNTIFS(Ishop!$AG:$AG,Source!$AF$1,Ishop!$BG:$BG,Source!$D572,Ishop!$B:$B,Source!$C572,Ishop!$J:$J,"OUI")</f>
        <v>0</v>
      </c>
      <c r="AG572" s="11">
        <f>COUNTIFS(Ishop!$AG:$AG,Source!$AG$1,Ishop!$BG:$BG,Source!$D572,Ishop!$B:$B,Source!$C572,Ishop!$J:$J,"OUI")</f>
        <v>0</v>
      </c>
      <c r="AH572" s="11">
        <f>COUNTIFS(Ishop!$AG:$AG,Source!$AH$1,Ishop!$BG:$BG,Source!$D572,Ishop!$B:$B,Source!$C572,Ishop!$J:$J,"OUI")</f>
        <v>0</v>
      </c>
      <c r="AI572" s="11">
        <f>COUNTIFS(Ishop!$AG:$AG,Source!$AI$1,Ishop!$BG:$BG,Source!$D572,Ishop!$B:$B,Source!$C572,Ishop!$J:$J,"OUI")</f>
        <v>0</v>
      </c>
      <c r="AJ572" s="11">
        <f>COUNTIFS(Ishop!$AG:$AG,Source!$AJ$1,Ishop!$BG:$BG,Source!$D572,Ishop!$B:$B,Source!$C572,Ishop!$J:$J,"OUI")</f>
        <v>0</v>
      </c>
      <c r="AK572" s="11">
        <f>COUNTIFS(Ishop!$AG:$AG,Source!$AK$1,Ishop!$BG:$BG,Source!$D572,Ishop!$B:$B,Source!$C572,Ishop!$J:$J,"OUI")</f>
        <v>0</v>
      </c>
      <c r="AL572" s="11">
        <f>COUNTIFS(Ishop!$AG:$AG,Source!$AL$1,Ishop!$BG:$BG,Source!$D572,Ishop!$B:$B,Source!$C572,Ishop!$J:$J,"OUI")</f>
        <v>0</v>
      </c>
      <c r="AM572" s="11">
        <f>COUNTIFS(Ishop!$AG:$AG,Source!$AM$1,Ishop!$BG:$BG,Source!$D572,Ishop!$B:$B,Source!$C572,Ishop!$J:$J,"OUI")</f>
        <v>0</v>
      </c>
      <c r="AN572" s="11">
        <f>COUNTIFS(Dolmen!$W:$W,"Sensatio",Dolmen!$O:$O,Source!D572,Dolmen!$F:$F,Source!C572)</f>
        <v>0</v>
      </c>
      <c r="AO572" s="11">
        <f>COUNTIFS(Dolmen!$AC:$AC,"Bbox Miami",Dolmen!$O:$O,Source!D572,Dolmen!$F:$F,Source!C572)</f>
        <v>0</v>
      </c>
      <c r="AP572" s="11">
        <f>COUNTIFS(Dolmen!$AD:$AD,"1",Dolmen!$W:$W,"",Dolmen!$O:$O,Source!D572,Dolmen!$F:$F,Source!C572)</f>
        <v>0</v>
      </c>
      <c r="AQ572" s="11">
        <f>COUNTIFS(Dolmen!$W:$W,"Sensation",Dolmen!$Y:$Y,"1",Dolmen!$O:$O,Source!D572,Dolmen!$F:$F,Source!C572)</f>
        <v>0</v>
      </c>
      <c r="AR572" s="11">
        <f>COUNTIFS(Dolmen!$AC:$AC,"Bbox Miami",Dolmen!$Y:$Y,"1",Dolmen!$O:$O,Source!D572,Dolmen!$F:$F,Source!C572)</f>
        <v>0</v>
      </c>
      <c r="AS572" s="11">
        <f>COUNTIFS(Dolmen!$AD:$AD,"1",Dolmen!$W:$W,"",Dolmen!$Y:$Y,"1",Dolmen!$O:$O,Source!D572,Dolmen!$F:$F,Source!C572)</f>
        <v>0</v>
      </c>
      <c r="AT572" s="11">
        <f t="shared" si="231"/>
        <v>0</v>
      </c>
      <c r="AU572" s="11">
        <f t="shared" si="232"/>
        <v>0</v>
      </c>
      <c r="AV572" s="11">
        <f t="shared" si="233"/>
        <v>0</v>
      </c>
      <c r="AW572" s="11">
        <f t="shared" si="234"/>
        <v>0</v>
      </c>
      <c r="AX572" s="11">
        <f t="shared" si="235"/>
        <v>0</v>
      </c>
      <c r="AY572" s="11">
        <f t="shared" si="236"/>
        <v>0</v>
      </c>
      <c r="AZ572" s="11">
        <f t="shared" si="237"/>
        <v>0</v>
      </c>
      <c r="BA572" s="11">
        <f t="shared" si="238"/>
        <v>0</v>
      </c>
      <c r="BB572" s="11">
        <f t="shared" si="239"/>
        <v>0</v>
      </c>
      <c r="BC572" s="11">
        <f t="shared" si="240"/>
        <v>0</v>
      </c>
      <c r="BD572" s="11">
        <f>SUMIFS(Ishop!$BK:$BK,Ishop!$BG:$BG,Source!D572,Ishop!$B:$B,Source!C572)</f>
        <v>0</v>
      </c>
      <c r="BE572" s="11">
        <f>COUNTIFS(Ishop!$AW:$AW,"OUI",Ishop!$BG:$BG,Source!D572,Ishop!$B:$B,Source!C572)</f>
        <v>0</v>
      </c>
      <c r="BF572" s="11">
        <f t="shared" si="241"/>
        <v>0</v>
      </c>
      <c r="BG572" s="11">
        <f t="shared" si="242"/>
        <v>0</v>
      </c>
      <c r="BH572" s="11">
        <f t="shared" si="243"/>
        <v>0</v>
      </c>
      <c r="BI572" s="11">
        <f t="shared" si="244"/>
        <v>0</v>
      </c>
      <c r="BJ572" s="11">
        <f t="shared" si="245"/>
        <v>0</v>
      </c>
      <c r="BK572" s="11">
        <f t="shared" si="246"/>
        <v>0</v>
      </c>
      <c r="BL572" s="11">
        <f t="shared" si="247"/>
        <v>0</v>
      </c>
      <c r="BM572" s="11">
        <f t="shared" si="248"/>
        <v>0</v>
      </c>
      <c r="BN572" s="25">
        <f>Z572*Budget!$A$6</f>
        <v>0</v>
      </c>
      <c r="BO572" s="25">
        <f>AA572*(Budget!$B$6+Budget!$B$7)</f>
        <v>0</v>
      </c>
      <c r="BP572" s="25">
        <f>AB572*(Budget!$C$6+Budget!$C$7)</f>
        <v>0</v>
      </c>
      <c r="BQ572" s="25">
        <f>AC572*(Budget!$D$6+Budget!$D$7)</f>
        <v>0</v>
      </c>
      <c r="BR572" s="25">
        <f>AD572*(Budget!$E$6+Budget!$E$7)</f>
        <v>0</v>
      </c>
      <c r="BS572" s="25">
        <f>AE572*(Budget!$F$6+Budget!$F$7)</f>
        <v>0</v>
      </c>
      <c r="BT572" s="25">
        <f>AF572*(Budget!$G$6+Budget!$G$7)</f>
        <v>0</v>
      </c>
      <c r="BU572" s="25">
        <f>AG572*Budget!$H$6</f>
        <v>0</v>
      </c>
      <c r="BV572" s="25">
        <f>AH572*Budget!$I$6</f>
        <v>0</v>
      </c>
      <c r="BW572" s="25">
        <f>AI572*Budget!$J$6</f>
        <v>0</v>
      </c>
      <c r="BX572" s="25">
        <f>AJ572*Budget!$K$6</f>
        <v>0</v>
      </c>
      <c r="BY572" s="25">
        <f>AK572*Budget!$L$6</f>
        <v>0</v>
      </c>
      <c r="BZ572" s="25">
        <f>AL572*Budget!$M$6</f>
        <v>0</v>
      </c>
      <c r="CA572" s="25">
        <f>AM572*Budget!$N$6</f>
        <v>0</v>
      </c>
      <c r="CB572" s="25">
        <f>AQ572*Budget!$O$6</f>
        <v>0</v>
      </c>
      <c r="CC572" s="25">
        <f>AR572*Budget!$S$6</f>
        <v>0</v>
      </c>
      <c r="CD572" s="25">
        <f>AS572*Budget!$Q$6</f>
        <v>0</v>
      </c>
      <c r="CE572" s="25">
        <f t="shared" si="249"/>
        <v>0</v>
      </c>
      <c r="CF572" s="11" t="e">
        <f>COUNTIFS(#REF!,Source!E572,#REF!,Source!C572)</f>
        <v>#REF!</v>
      </c>
      <c r="CG572" s="11" t="str">
        <f t="shared" si="250"/>
        <v>--</v>
      </c>
    </row>
    <row r="573" spans="1:85" x14ac:dyDescent="0.25">
      <c r="A573" t="str">
        <f>IFERROR(VLOOKUP(MONTH(C573),Date!$A$2:$B$13,2,0),"--")</f>
        <v>Avril</v>
      </c>
      <c r="B573" s="11">
        <f t="shared" si="229"/>
        <v>15</v>
      </c>
      <c r="C573" s="28">
        <f t="shared" si="228"/>
        <v>42099</v>
      </c>
      <c r="D573" s="29" t="s">
        <v>197</v>
      </c>
      <c r="E573" s="30" t="str">
        <f>IFERROR(VLOOKUP(D573,Listing!$A:$B,2,0),"--")</f>
        <v>A44042</v>
      </c>
      <c r="F573" s="30" t="str">
        <f>IFERROR(VLOOKUP(D573,Listing!$A:$E,5,0),"-")</f>
        <v>BENMERZOUK  MADIHA</v>
      </c>
      <c r="G573" s="4">
        <f>IFERROR(VLOOKUP(D573,Listing!$A:$F,6,0),"--")</f>
        <v>42079</v>
      </c>
      <c r="H573" s="11" t="str">
        <f>IFERROR(VLOOKUP(D573,Listing!$A:$D,4,0),"--")</f>
        <v>ABDELMOUMEN  ROUGUI</v>
      </c>
      <c r="I573" s="11" t="str">
        <f t="shared" si="230"/>
        <v>AAC</v>
      </c>
      <c r="J573" s="31">
        <f>IFERROR(COUNTIFS(Ishop!$BG:$BG,Source!D573,Ishop!$B:$B,Source!C573),"--")</f>
        <v>0</v>
      </c>
      <c r="K573" s="11">
        <f>IFERROR(COUNTIFS(Ishop!$BG:$BG,Source!D573,Ishop!$B:$B,Source!C573,Ishop!$J:$J,"OUI"),"--")</f>
        <v>0</v>
      </c>
      <c r="L573" s="11">
        <f>COUNTIFS(Ishop!$AG:$AG,Source!$L$1,Ishop!$BG:$BG,Source!$D573,Ishop!$B:$B,Source!$C573)</f>
        <v>0</v>
      </c>
      <c r="M573" s="11">
        <f>COUNTIFS(Ishop!$AG:$AG,Source!$M$1,Ishop!$BG:$BG,Source!$D573,Ishop!$B:$B,Source!$C573)</f>
        <v>0</v>
      </c>
      <c r="N573" s="11">
        <f>COUNTIFS(Ishop!$AG:$AG,Source!$N$1,Ishop!$BG:$BG,Source!$D573,Ishop!$B:$B,Source!$C573)</f>
        <v>0</v>
      </c>
      <c r="O573" s="11">
        <f>COUNTIFS(Ishop!$AG:$AG,Source!$O$1,Ishop!$BG:$BG,Source!$D573,Ishop!$B:$B,Source!$C573)</f>
        <v>0</v>
      </c>
      <c r="P573" s="11">
        <f>COUNTIFS(Ishop!$AG:$AG,Source!$P$1,Ishop!$BG:$BG,Source!$D573,Ishop!$B:$B,Source!$C573)</f>
        <v>0</v>
      </c>
      <c r="Q573" s="11">
        <f>COUNTIFS(Ishop!$AG:$AG,Source!$Q$1,Ishop!$BG:$BG,Source!$D573,Ishop!$B:$B,Source!$C573)</f>
        <v>0</v>
      </c>
      <c r="R573" s="11">
        <f>COUNTIFS(Ishop!$AG:$AG,Source!$R$1,Ishop!$BG:$BG,Source!$D573,Ishop!$B:$B,Source!$C573)</f>
        <v>0</v>
      </c>
      <c r="S573" s="11">
        <f>COUNTIFS(Ishop!$AG:$AG,Source!$S$1,Ishop!$BG:$BG,Source!$D573,Ishop!$B:$B,Source!$C573)</f>
        <v>0</v>
      </c>
      <c r="T573" s="11">
        <f>COUNTIFS(Ishop!$AG:$AG,Source!$T$1,Ishop!$BG:$BG,Source!$D573,Ishop!$B:$B,Source!$C573)</f>
        <v>0</v>
      </c>
      <c r="U573" s="11">
        <f>COUNTIFS(Ishop!$AG:$AG,Source!$U$1,Ishop!$BG:$BG,Source!$D573,Ishop!$B:$B,Source!$C573)</f>
        <v>0</v>
      </c>
      <c r="V573" s="11">
        <f>COUNTIFS(Ishop!$AG:$AG,Source!$V$1,Ishop!$BG:$BG,Source!$D573,Ishop!$B:$B,Source!$C573)</f>
        <v>0</v>
      </c>
      <c r="W573" s="11">
        <f>COUNTIFS(Ishop!$AG:$AG,Source!$W$1,Ishop!$BG:$BG,Source!$D573,Ishop!$B:$B,Source!$C573)</f>
        <v>0</v>
      </c>
      <c r="X573" s="11">
        <f>COUNTIFS(Ishop!$AG:$AG,Source!$X$1,Ishop!$BG:$BG,Source!$D573,Ishop!$B:$B,Source!$C573)</f>
        <v>0</v>
      </c>
      <c r="Y573" s="11">
        <f>COUNTIFS(Ishop!$AG:$AG,Source!$Y$1,Ishop!$BG:$BG,Source!$D573,Ishop!$B:$B,Source!$C573)</f>
        <v>0</v>
      </c>
      <c r="Z573" s="11">
        <f>COUNTIFS(Ishop!$AG:$AG,Source!$Z$1,Ishop!$BG:$BG,Source!$D573,Ishop!$B:$B,Source!$C573,Ishop!$J:$J,"OUI")</f>
        <v>0</v>
      </c>
      <c r="AA573" s="11">
        <f>COUNTIFS(Ishop!$AG:$AG,Source!$AA$1,Ishop!$BG:$BG,Source!$D573,Ishop!$B:$B,Source!$C573,Ishop!$J:$J,"OUI")</f>
        <v>0</v>
      </c>
      <c r="AB573" s="11">
        <f>COUNTIFS(Ishop!$AG:$AG,Source!$AB$1,Ishop!$BG:$BG,Source!$D573,Ishop!$B:$B,Source!$C573,Ishop!$J:$J,"OUI")</f>
        <v>0</v>
      </c>
      <c r="AC573" s="11">
        <f>COUNTIFS(Ishop!$AG:$AG,Source!$AC$1,Ishop!$BG:$BG,Source!$D573,Ishop!$B:$B,Source!$C573,Ishop!$J:$J,"OUI")</f>
        <v>0</v>
      </c>
      <c r="AD573" s="11">
        <f>COUNTIFS(Ishop!$AG:$AG,Source!$AD$1,Ishop!$BG:$BG,Source!$D573,Ishop!$B:$B,Source!$C573,Ishop!$J:$J,"OUI")</f>
        <v>0</v>
      </c>
      <c r="AE573" s="11">
        <f>COUNTIFS(Ishop!$AG:$AG,Source!$AE$1,Ishop!$BG:$BG,Source!$D573,Ishop!$B:$B,Source!$C573,Ishop!$J:$J,"OUI")</f>
        <v>0</v>
      </c>
      <c r="AF573" s="11">
        <f>COUNTIFS(Ishop!$AG:$AG,Source!$AF$1,Ishop!$BG:$BG,Source!$D573,Ishop!$B:$B,Source!$C573,Ishop!$J:$J,"OUI")</f>
        <v>0</v>
      </c>
      <c r="AG573" s="11">
        <f>COUNTIFS(Ishop!$AG:$AG,Source!$AG$1,Ishop!$BG:$BG,Source!$D573,Ishop!$B:$B,Source!$C573,Ishop!$J:$J,"OUI")</f>
        <v>0</v>
      </c>
      <c r="AH573" s="11">
        <f>COUNTIFS(Ishop!$AG:$AG,Source!$AH$1,Ishop!$BG:$BG,Source!$D573,Ishop!$B:$B,Source!$C573,Ishop!$J:$J,"OUI")</f>
        <v>0</v>
      </c>
      <c r="AI573" s="11">
        <f>COUNTIFS(Ishop!$AG:$AG,Source!$AI$1,Ishop!$BG:$BG,Source!$D573,Ishop!$B:$B,Source!$C573,Ishop!$J:$J,"OUI")</f>
        <v>0</v>
      </c>
      <c r="AJ573" s="11">
        <f>COUNTIFS(Ishop!$AG:$AG,Source!$AJ$1,Ishop!$BG:$BG,Source!$D573,Ishop!$B:$B,Source!$C573,Ishop!$J:$J,"OUI")</f>
        <v>0</v>
      </c>
      <c r="AK573" s="11">
        <f>COUNTIFS(Ishop!$AG:$AG,Source!$AK$1,Ishop!$BG:$BG,Source!$D573,Ishop!$B:$B,Source!$C573,Ishop!$J:$J,"OUI")</f>
        <v>0</v>
      </c>
      <c r="AL573" s="11">
        <f>COUNTIFS(Ishop!$AG:$AG,Source!$AL$1,Ishop!$BG:$BG,Source!$D573,Ishop!$B:$B,Source!$C573,Ishop!$J:$J,"OUI")</f>
        <v>0</v>
      </c>
      <c r="AM573" s="11">
        <f>COUNTIFS(Ishop!$AG:$AG,Source!$AM$1,Ishop!$BG:$BG,Source!$D573,Ishop!$B:$B,Source!$C573,Ishop!$J:$J,"OUI")</f>
        <v>0</v>
      </c>
      <c r="AN573" s="11">
        <f>COUNTIFS(Dolmen!$W:$W,"Sensatio",Dolmen!$O:$O,Source!D573,Dolmen!$F:$F,Source!C573)</f>
        <v>0</v>
      </c>
      <c r="AO573" s="11">
        <f>COUNTIFS(Dolmen!$AC:$AC,"Bbox Miami",Dolmen!$O:$O,Source!D573,Dolmen!$F:$F,Source!C573)</f>
        <v>0</v>
      </c>
      <c r="AP573" s="11">
        <f>COUNTIFS(Dolmen!$AD:$AD,"1",Dolmen!$W:$W,"",Dolmen!$O:$O,Source!D573,Dolmen!$F:$F,Source!C573)</f>
        <v>0</v>
      </c>
      <c r="AQ573" s="11">
        <f>COUNTIFS(Dolmen!$W:$W,"Sensation",Dolmen!$Y:$Y,"1",Dolmen!$O:$O,Source!D573,Dolmen!$F:$F,Source!C573)</f>
        <v>0</v>
      </c>
      <c r="AR573" s="11">
        <f>COUNTIFS(Dolmen!$AC:$AC,"Bbox Miami",Dolmen!$Y:$Y,"1",Dolmen!$O:$O,Source!D573,Dolmen!$F:$F,Source!C573)</f>
        <v>0</v>
      </c>
      <c r="AS573" s="11">
        <f>COUNTIFS(Dolmen!$AD:$AD,"1",Dolmen!$W:$W,"",Dolmen!$Y:$Y,"1",Dolmen!$O:$O,Source!D573,Dolmen!$F:$F,Source!C573)</f>
        <v>0</v>
      </c>
      <c r="AT573" s="11">
        <f t="shared" si="231"/>
        <v>0</v>
      </c>
      <c r="AU573" s="11">
        <f t="shared" si="232"/>
        <v>0</v>
      </c>
      <c r="AV573" s="11">
        <f t="shared" si="233"/>
        <v>0</v>
      </c>
      <c r="AW573" s="11">
        <f t="shared" si="234"/>
        <v>0</v>
      </c>
      <c r="AX573" s="11">
        <f t="shared" si="235"/>
        <v>0</v>
      </c>
      <c r="AY573" s="11">
        <f t="shared" si="236"/>
        <v>0</v>
      </c>
      <c r="AZ573" s="11">
        <f t="shared" si="237"/>
        <v>0</v>
      </c>
      <c r="BA573" s="11">
        <f t="shared" si="238"/>
        <v>0</v>
      </c>
      <c r="BB573" s="11">
        <f t="shared" si="239"/>
        <v>0</v>
      </c>
      <c r="BC573" s="11">
        <f t="shared" si="240"/>
        <v>0</v>
      </c>
      <c r="BD573" s="11">
        <f>SUMIFS(Ishop!$BK:$BK,Ishop!$BG:$BG,Source!D573,Ishop!$B:$B,Source!C573)</f>
        <v>0</v>
      </c>
      <c r="BE573" s="11">
        <f>COUNTIFS(Ishop!$AW:$AW,"OUI",Ishop!$BG:$BG,Source!D573,Ishop!$B:$B,Source!C573)</f>
        <v>0</v>
      </c>
      <c r="BF573" s="11">
        <f t="shared" si="241"/>
        <v>0</v>
      </c>
      <c r="BG573" s="11">
        <f t="shared" si="242"/>
        <v>0</v>
      </c>
      <c r="BH573" s="11">
        <f t="shared" si="243"/>
        <v>0</v>
      </c>
      <c r="BI573" s="11">
        <f t="shared" si="244"/>
        <v>0</v>
      </c>
      <c r="BJ573" s="11">
        <f t="shared" si="245"/>
        <v>0</v>
      </c>
      <c r="BK573" s="11">
        <f t="shared" si="246"/>
        <v>0</v>
      </c>
      <c r="BL573" s="11">
        <f t="shared" si="247"/>
        <v>0</v>
      </c>
      <c r="BM573" s="11">
        <f t="shared" si="248"/>
        <v>0</v>
      </c>
      <c r="BN573" s="25">
        <f>Z573*Budget!$A$6</f>
        <v>0</v>
      </c>
      <c r="BO573" s="25">
        <f>AA573*(Budget!$B$6+Budget!$B$7)</f>
        <v>0</v>
      </c>
      <c r="BP573" s="25">
        <f>AB573*(Budget!$C$6+Budget!$C$7)</f>
        <v>0</v>
      </c>
      <c r="BQ573" s="25">
        <f>AC573*(Budget!$D$6+Budget!$D$7)</f>
        <v>0</v>
      </c>
      <c r="BR573" s="25">
        <f>AD573*(Budget!$E$6+Budget!$E$7)</f>
        <v>0</v>
      </c>
      <c r="BS573" s="25">
        <f>AE573*(Budget!$F$6+Budget!$F$7)</f>
        <v>0</v>
      </c>
      <c r="BT573" s="25">
        <f>AF573*(Budget!$G$6+Budget!$G$7)</f>
        <v>0</v>
      </c>
      <c r="BU573" s="25">
        <f>AG573*Budget!$H$6</f>
        <v>0</v>
      </c>
      <c r="BV573" s="25">
        <f>AH573*Budget!$I$6</f>
        <v>0</v>
      </c>
      <c r="BW573" s="25">
        <f>AI573*Budget!$J$6</f>
        <v>0</v>
      </c>
      <c r="BX573" s="25">
        <f>AJ573*Budget!$K$6</f>
        <v>0</v>
      </c>
      <c r="BY573" s="25">
        <f>AK573*Budget!$L$6</f>
        <v>0</v>
      </c>
      <c r="BZ573" s="25">
        <f>AL573*Budget!$M$6</f>
        <v>0</v>
      </c>
      <c r="CA573" s="25">
        <f>AM573*Budget!$N$6</f>
        <v>0</v>
      </c>
      <c r="CB573" s="25">
        <f>AQ573*Budget!$O$6</f>
        <v>0</v>
      </c>
      <c r="CC573" s="25">
        <f>AR573*Budget!$S$6</f>
        <v>0</v>
      </c>
      <c r="CD573" s="25">
        <f>AS573*Budget!$Q$6</f>
        <v>0</v>
      </c>
      <c r="CE573" s="25">
        <f t="shared" si="249"/>
        <v>0</v>
      </c>
      <c r="CF573" s="11" t="e">
        <f>COUNTIFS(#REF!,Source!E573,#REF!,Source!C573)</f>
        <v>#REF!</v>
      </c>
      <c r="CG573" s="11" t="str">
        <f t="shared" si="250"/>
        <v>--</v>
      </c>
    </row>
    <row r="574" spans="1:85" x14ac:dyDescent="0.25">
      <c r="A574" t="str">
        <f>IFERROR(VLOOKUP(MONTH(C574),Date!$A$2:$B$13,2,0),"--")</f>
        <v>Avril</v>
      </c>
      <c r="B574" s="11">
        <f t="shared" si="229"/>
        <v>15</v>
      </c>
      <c r="C574" s="28">
        <f t="shared" si="228"/>
        <v>42099</v>
      </c>
      <c r="D574" s="29" t="s">
        <v>198</v>
      </c>
      <c r="E574" s="30" t="str">
        <f>IFERROR(VLOOKUP(D574,Listing!$A:$B,2,0),"--")</f>
        <v>A4403A4</v>
      </c>
      <c r="F574" s="30" t="str">
        <f>IFERROR(VLOOKUP(D574,Listing!$A:$E,5,0),"-")</f>
        <v>BOUZIDI IDRISSI   HAKIMA</v>
      </c>
      <c r="G574" s="4">
        <f>IFERROR(VLOOKUP(D574,Listing!$A:$F,6,0),"--")</f>
        <v>42079</v>
      </c>
      <c r="H574" s="11" t="str">
        <f>IFERROR(VLOOKUP(D574,Listing!$A:$D,4,0),"--")</f>
        <v>ABDELMOUMEN  ROUGUI</v>
      </c>
      <c r="I574" s="11" t="str">
        <f t="shared" si="230"/>
        <v>AAC</v>
      </c>
      <c r="J574" s="31">
        <f>IFERROR(COUNTIFS(Ishop!$BG:$BG,Source!D574,Ishop!$B:$B,Source!C574),"--")</f>
        <v>0</v>
      </c>
      <c r="K574" s="11">
        <f>IFERROR(COUNTIFS(Ishop!$BG:$BG,Source!D574,Ishop!$B:$B,Source!C574,Ishop!$J:$J,"OUI"),"--")</f>
        <v>0</v>
      </c>
      <c r="L574" s="11">
        <f>COUNTIFS(Ishop!$AG:$AG,Source!$L$1,Ishop!$BG:$BG,Source!$D574,Ishop!$B:$B,Source!$C574)</f>
        <v>0</v>
      </c>
      <c r="M574" s="11">
        <f>COUNTIFS(Ishop!$AG:$AG,Source!$M$1,Ishop!$BG:$BG,Source!$D574,Ishop!$B:$B,Source!$C574)</f>
        <v>0</v>
      </c>
      <c r="N574" s="11">
        <f>COUNTIFS(Ishop!$AG:$AG,Source!$N$1,Ishop!$BG:$BG,Source!$D574,Ishop!$B:$B,Source!$C574)</f>
        <v>0</v>
      </c>
      <c r="O574" s="11">
        <f>COUNTIFS(Ishop!$AG:$AG,Source!$O$1,Ishop!$BG:$BG,Source!$D574,Ishop!$B:$B,Source!$C574)</f>
        <v>0</v>
      </c>
      <c r="P574" s="11">
        <f>COUNTIFS(Ishop!$AG:$AG,Source!$P$1,Ishop!$BG:$BG,Source!$D574,Ishop!$B:$B,Source!$C574)</f>
        <v>0</v>
      </c>
      <c r="Q574" s="11">
        <f>COUNTIFS(Ishop!$AG:$AG,Source!$Q$1,Ishop!$BG:$BG,Source!$D574,Ishop!$B:$B,Source!$C574)</f>
        <v>0</v>
      </c>
      <c r="R574" s="11">
        <f>COUNTIFS(Ishop!$AG:$AG,Source!$R$1,Ishop!$BG:$BG,Source!$D574,Ishop!$B:$B,Source!$C574)</f>
        <v>0</v>
      </c>
      <c r="S574" s="11">
        <f>COUNTIFS(Ishop!$AG:$AG,Source!$S$1,Ishop!$BG:$BG,Source!$D574,Ishop!$B:$B,Source!$C574)</f>
        <v>0</v>
      </c>
      <c r="T574" s="11">
        <f>COUNTIFS(Ishop!$AG:$AG,Source!$T$1,Ishop!$BG:$BG,Source!$D574,Ishop!$B:$B,Source!$C574)</f>
        <v>0</v>
      </c>
      <c r="U574" s="11">
        <f>COUNTIFS(Ishop!$AG:$AG,Source!$U$1,Ishop!$BG:$BG,Source!$D574,Ishop!$B:$B,Source!$C574)</f>
        <v>0</v>
      </c>
      <c r="V574" s="11">
        <f>COUNTIFS(Ishop!$AG:$AG,Source!$V$1,Ishop!$BG:$BG,Source!$D574,Ishop!$B:$B,Source!$C574)</f>
        <v>0</v>
      </c>
      <c r="W574" s="11">
        <f>COUNTIFS(Ishop!$AG:$AG,Source!$W$1,Ishop!$BG:$BG,Source!$D574,Ishop!$B:$B,Source!$C574)</f>
        <v>0</v>
      </c>
      <c r="X574" s="11">
        <f>COUNTIFS(Ishop!$AG:$AG,Source!$X$1,Ishop!$BG:$BG,Source!$D574,Ishop!$B:$B,Source!$C574)</f>
        <v>0</v>
      </c>
      <c r="Y574" s="11">
        <f>COUNTIFS(Ishop!$AG:$AG,Source!$Y$1,Ishop!$BG:$BG,Source!$D574,Ishop!$B:$B,Source!$C574)</f>
        <v>0</v>
      </c>
      <c r="Z574" s="11">
        <f>COUNTIFS(Ishop!$AG:$AG,Source!$Z$1,Ishop!$BG:$BG,Source!$D574,Ishop!$B:$B,Source!$C574,Ishop!$J:$J,"OUI")</f>
        <v>0</v>
      </c>
      <c r="AA574" s="11">
        <f>COUNTIFS(Ishop!$AG:$AG,Source!$AA$1,Ishop!$BG:$BG,Source!$D574,Ishop!$B:$B,Source!$C574,Ishop!$J:$J,"OUI")</f>
        <v>0</v>
      </c>
      <c r="AB574" s="11">
        <f>COUNTIFS(Ishop!$AG:$AG,Source!$AB$1,Ishop!$BG:$BG,Source!$D574,Ishop!$B:$B,Source!$C574,Ishop!$J:$J,"OUI")</f>
        <v>0</v>
      </c>
      <c r="AC574" s="11">
        <f>COUNTIFS(Ishop!$AG:$AG,Source!$AC$1,Ishop!$BG:$BG,Source!$D574,Ishop!$B:$B,Source!$C574,Ishop!$J:$J,"OUI")</f>
        <v>0</v>
      </c>
      <c r="AD574" s="11">
        <f>COUNTIFS(Ishop!$AG:$AG,Source!$AD$1,Ishop!$BG:$BG,Source!$D574,Ishop!$B:$B,Source!$C574,Ishop!$J:$J,"OUI")</f>
        <v>0</v>
      </c>
      <c r="AE574" s="11">
        <f>COUNTIFS(Ishop!$AG:$AG,Source!$AE$1,Ishop!$BG:$BG,Source!$D574,Ishop!$B:$B,Source!$C574,Ishop!$J:$J,"OUI")</f>
        <v>0</v>
      </c>
      <c r="AF574" s="11">
        <f>COUNTIFS(Ishop!$AG:$AG,Source!$AF$1,Ishop!$BG:$BG,Source!$D574,Ishop!$B:$B,Source!$C574,Ishop!$J:$J,"OUI")</f>
        <v>0</v>
      </c>
      <c r="AG574" s="11">
        <f>COUNTIFS(Ishop!$AG:$AG,Source!$AG$1,Ishop!$BG:$BG,Source!$D574,Ishop!$B:$B,Source!$C574,Ishop!$J:$J,"OUI")</f>
        <v>0</v>
      </c>
      <c r="AH574" s="11">
        <f>COUNTIFS(Ishop!$AG:$AG,Source!$AH$1,Ishop!$BG:$BG,Source!$D574,Ishop!$B:$B,Source!$C574,Ishop!$J:$J,"OUI")</f>
        <v>0</v>
      </c>
      <c r="AI574" s="11">
        <f>COUNTIFS(Ishop!$AG:$AG,Source!$AI$1,Ishop!$BG:$BG,Source!$D574,Ishop!$B:$B,Source!$C574,Ishop!$J:$J,"OUI")</f>
        <v>0</v>
      </c>
      <c r="AJ574" s="11">
        <f>COUNTIFS(Ishop!$AG:$AG,Source!$AJ$1,Ishop!$BG:$BG,Source!$D574,Ishop!$B:$B,Source!$C574,Ishop!$J:$J,"OUI")</f>
        <v>0</v>
      </c>
      <c r="AK574" s="11">
        <f>COUNTIFS(Ishop!$AG:$AG,Source!$AK$1,Ishop!$BG:$BG,Source!$D574,Ishop!$B:$B,Source!$C574,Ishop!$J:$J,"OUI")</f>
        <v>0</v>
      </c>
      <c r="AL574" s="11">
        <f>COUNTIFS(Ishop!$AG:$AG,Source!$AL$1,Ishop!$BG:$BG,Source!$D574,Ishop!$B:$B,Source!$C574,Ishop!$J:$J,"OUI")</f>
        <v>0</v>
      </c>
      <c r="AM574" s="11">
        <f>COUNTIFS(Ishop!$AG:$AG,Source!$AM$1,Ishop!$BG:$BG,Source!$D574,Ishop!$B:$B,Source!$C574,Ishop!$J:$J,"OUI")</f>
        <v>0</v>
      </c>
      <c r="AN574" s="11">
        <f>COUNTIFS(Dolmen!$W:$W,"Sensatio",Dolmen!$O:$O,Source!D574,Dolmen!$F:$F,Source!C574)</f>
        <v>0</v>
      </c>
      <c r="AO574" s="11">
        <f>COUNTIFS(Dolmen!$AC:$AC,"Bbox Miami",Dolmen!$O:$O,Source!D574,Dolmen!$F:$F,Source!C574)</f>
        <v>0</v>
      </c>
      <c r="AP574" s="11">
        <f>COUNTIFS(Dolmen!$AD:$AD,"1",Dolmen!$W:$W,"",Dolmen!$O:$O,Source!D574,Dolmen!$F:$F,Source!C574)</f>
        <v>0</v>
      </c>
      <c r="AQ574" s="11">
        <f>COUNTIFS(Dolmen!$W:$W,"Sensation",Dolmen!$Y:$Y,"1",Dolmen!$O:$O,Source!D574,Dolmen!$F:$F,Source!C574)</f>
        <v>0</v>
      </c>
      <c r="AR574" s="11">
        <f>COUNTIFS(Dolmen!$AC:$AC,"Bbox Miami",Dolmen!$Y:$Y,"1",Dolmen!$O:$O,Source!D574,Dolmen!$F:$F,Source!C574)</f>
        <v>0</v>
      </c>
      <c r="AS574" s="11">
        <f>COUNTIFS(Dolmen!$AD:$AD,"1",Dolmen!$W:$W,"",Dolmen!$Y:$Y,"1",Dolmen!$O:$O,Source!D574,Dolmen!$F:$F,Source!C574)</f>
        <v>0</v>
      </c>
      <c r="AT574" s="11">
        <f t="shared" si="231"/>
        <v>0</v>
      </c>
      <c r="AU574" s="11">
        <f t="shared" si="232"/>
        <v>0</v>
      </c>
      <c r="AV574" s="11">
        <f t="shared" si="233"/>
        <v>0</v>
      </c>
      <c r="AW574" s="11">
        <f t="shared" si="234"/>
        <v>0</v>
      </c>
      <c r="AX574" s="11">
        <f t="shared" si="235"/>
        <v>0</v>
      </c>
      <c r="AY574" s="11">
        <f t="shared" si="236"/>
        <v>0</v>
      </c>
      <c r="AZ574" s="11">
        <f t="shared" si="237"/>
        <v>0</v>
      </c>
      <c r="BA574" s="11">
        <f t="shared" si="238"/>
        <v>0</v>
      </c>
      <c r="BB574" s="11">
        <f t="shared" si="239"/>
        <v>0</v>
      </c>
      <c r="BC574" s="11">
        <f t="shared" si="240"/>
        <v>0</v>
      </c>
      <c r="BD574" s="11">
        <f>SUMIFS(Ishop!$BK:$BK,Ishop!$BG:$BG,Source!D574,Ishop!$B:$B,Source!C574)</f>
        <v>0</v>
      </c>
      <c r="BE574" s="11">
        <f>COUNTIFS(Ishop!$AW:$AW,"OUI",Ishop!$BG:$BG,Source!D574,Ishop!$B:$B,Source!C574)</f>
        <v>0</v>
      </c>
      <c r="BF574" s="11">
        <f t="shared" si="241"/>
        <v>0</v>
      </c>
      <c r="BG574" s="11">
        <f t="shared" si="242"/>
        <v>0</v>
      </c>
      <c r="BH574" s="11">
        <f t="shared" si="243"/>
        <v>0</v>
      </c>
      <c r="BI574" s="11">
        <f t="shared" si="244"/>
        <v>0</v>
      </c>
      <c r="BJ574" s="11">
        <f t="shared" si="245"/>
        <v>0</v>
      </c>
      <c r="BK574" s="11">
        <f t="shared" si="246"/>
        <v>0</v>
      </c>
      <c r="BL574" s="11">
        <f t="shared" si="247"/>
        <v>0</v>
      </c>
      <c r="BM574" s="11">
        <f t="shared" si="248"/>
        <v>0</v>
      </c>
      <c r="BN574" s="25">
        <f>Z574*Budget!$A$6</f>
        <v>0</v>
      </c>
      <c r="BO574" s="25">
        <f>AA574*(Budget!$B$6+Budget!$B$7)</f>
        <v>0</v>
      </c>
      <c r="BP574" s="25">
        <f>AB574*(Budget!$C$6+Budget!$C$7)</f>
        <v>0</v>
      </c>
      <c r="BQ574" s="25">
        <f>AC574*(Budget!$D$6+Budget!$D$7)</f>
        <v>0</v>
      </c>
      <c r="BR574" s="25">
        <f>AD574*(Budget!$E$6+Budget!$E$7)</f>
        <v>0</v>
      </c>
      <c r="BS574" s="25">
        <f>AE574*(Budget!$F$6+Budget!$F$7)</f>
        <v>0</v>
      </c>
      <c r="BT574" s="25">
        <f>AF574*(Budget!$G$6+Budget!$G$7)</f>
        <v>0</v>
      </c>
      <c r="BU574" s="25">
        <f>AG574*Budget!$H$6</f>
        <v>0</v>
      </c>
      <c r="BV574" s="25">
        <f>AH574*Budget!$I$6</f>
        <v>0</v>
      </c>
      <c r="BW574" s="25">
        <f>AI574*Budget!$J$6</f>
        <v>0</v>
      </c>
      <c r="BX574" s="25">
        <f>AJ574*Budget!$K$6</f>
        <v>0</v>
      </c>
      <c r="BY574" s="25">
        <f>AK574*Budget!$L$6</f>
        <v>0</v>
      </c>
      <c r="BZ574" s="25">
        <f>AL574*Budget!$M$6</f>
        <v>0</v>
      </c>
      <c r="CA574" s="25">
        <f>AM574*Budget!$N$6</f>
        <v>0</v>
      </c>
      <c r="CB574" s="25">
        <f>AQ574*Budget!$O$6</f>
        <v>0</v>
      </c>
      <c r="CC574" s="25">
        <f>AR574*Budget!$S$6</f>
        <v>0</v>
      </c>
      <c r="CD574" s="25">
        <f>AS574*Budget!$Q$6</f>
        <v>0</v>
      </c>
      <c r="CE574" s="25">
        <f t="shared" si="249"/>
        <v>0</v>
      </c>
      <c r="CF574" s="11" t="e">
        <f>COUNTIFS(#REF!,Source!E574,#REF!,Source!C574)</f>
        <v>#REF!</v>
      </c>
      <c r="CG574" s="11" t="str">
        <f t="shared" si="250"/>
        <v>--</v>
      </c>
    </row>
    <row r="575" spans="1:85" x14ac:dyDescent="0.25">
      <c r="A575" t="str">
        <f>IFERROR(VLOOKUP(MONTH(C575),Date!$A$2:$B$13,2,0),"--")</f>
        <v>Avril</v>
      </c>
      <c r="B575" s="11">
        <f t="shared" si="229"/>
        <v>15</v>
      </c>
      <c r="C575" s="28">
        <f t="shared" si="228"/>
        <v>42099</v>
      </c>
      <c r="D575" s="29" t="s">
        <v>199</v>
      </c>
      <c r="E575" s="30" t="str">
        <f>IFERROR(VLOOKUP(D575,Listing!$A:$B,2,0),"--")</f>
        <v>A44043</v>
      </c>
      <c r="F575" s="30" t="str">
        <f>IFERROR(VLOOKUP(D575,Listing!$A:$E,5,0),"-")</f>
        <v>EL BAKKALI  ABDELHAMID</v>
      </c>
      <c r="G575" s="4">
        <f>IFERROR(VLOOKUP(D575,Listing!$A:$F,6,0),"--")</f>
        <v>42079</v>
      </c>
      <c r="H575" s="11" t="str">
        <f>IFERROR(VLOOKUP(D575,Listing!$A:$D,4,0),"--")</f>
        <v>ABDELMOUMEN  ROUGUI</v>
      </c>
      <c r="I575" s="11" t="str">
        <f t="shared" si="230"/>
        <v>AAC</v>
      </c>
      <c r="J575" s="31">
        <f>IFERROR(COUNTIFS(Ishop!$BG:$BG,Source!D575,Ishop!$B:$B,Source!C575),"--")</f>
        <v>0</v>
      </c>
      <c r="K575" s="11">
        <f>IFERROR(COUNTIFS(Ishop!$BG:$BG,Source!D575,Ishop!$B:$B,Source!C575,Ishop!$J:$J,"OUI"),"--")</f>
        <v>0</v>
      </c>
      <c r="L575" s="11">
        <f>COUNTIFS(Ishop!$AG:$AG,Source!$L$1,Ishop!$BG:$BG,Source!$D575,Ishop!$B:$B,Source!$C575)</f>
        <v>0</v>
      </c>
      <c r="M575" s="11">
        <f>COUNTIFS(Ishop!$AG:$AG,Source!$M$1,Ishop!$BG:$BG,Source!$D575,Ishop!$B:$B,Source!$C575)</f>
        <v>0</v>
      </c>
      <c r="N575" s="11">
        <f>COUNTIFS(Ishop!$AG:$AG,Source!$N$1,Ishop!$BG:$BG,Source!$D575,Ishop!$B:$B,Source!$C575)</f>
        <v>0</v>
      </c>
      <c r="O575" s="11">
        <f>COUNTIFS(Ishop!$AG:$AG,Source!$O$1,Ishop!$BG:$BG,Source!$D575,Ishop!$B:$B,Source!$C575)</f>
        <v>0</v>
      </c>
      <c r="P575" s="11">
        <f>COUNTIFS(Ishop!$AG:$AG,Source!$P$1,Ishop!$BG:$BG,Source!$D575,Ishop!$B:$B,Source!$C575)</f>
        <v>0</v>
      </c>
      <c r="Q575" s="11">
        <f>COUNTIFS(Ishop!$AG:$AG,Source!$Q$1,Ishop!$BG:$BG,Source!$D575,Ishop!$B:$B,Source!$C575)</f>
        <v>0</v>
      </c>
      <c r="R575" s="11">
        <f>COUNTIFS(Ishop!$AG:$AG,Source!$R$1,Ishop!$BG:$BG,Source!$D575,Ishop!$B:$B,Source!$C575)</f>
        <v>0</v>
      </c>
      <c r="S575" s="11">
        <f>COUNTIFS(Ishop!$AG:$AG,Source!$S$1,Ishop!$BG:$BG,Source!$D575,Ishop!$B:$B,Source!$C575)</f>
        <v>0</v>
      </c>
      <c r="T575" s="11">
        <f>COUNTIFS(Ishop!$AG:$AG,Source!$T$1,Ishop!$BG:$BG,Source!$D575,Ishop!$B:$B,Source!$C575)</f>
        <v>0</v>
      </c>
      <c r="U575" s="11">
        <f>COUNTIFS(Ishop!$AG:$AG,Source!$U$1,Ishop!$BG:$BG,Source!$D575,Ishop!$B:$B,Source!$C575)</f>
        <v>0</v>
      </c>
      <c r="V575" s="11">
        <f>COUNTIFS(Ishop!$AG:$AG,Source!$V$1,Ishop!$BG:$BG,Source!$D575,Ishop!$B:$B,Source!$C575)</f>
        <v>0</v>
      </c>
      <c r="W575" s="11">
        <f>COUNTIFS(Ishop!$AG:$AG,Source!$W$1,Ishop!$BG:$BG,Source!$D575,Ishop!$B:$B,Source!$C575)</f>
        <v>0</v>
      </c>
      <c r="X575" s="11">
        <f>COUNTIFS(Ishop!$AG:$AG,Source!$X$1,Ishop!$BG:$BG,Source!$D575,Ishop!$B:$B,Source!$C575)</f>
        <v>0</v>
      </c>
      <c r="Y575" s="11">
        <f>COUNTIFS(Ishop!$AG:$AG,Source!$Y$1,Ishop!$BG:$BG,Source!$D575,Ishop!$B:$B,Source!$C575)</f>
        <v>0</v>
      </c>
      <c r="Z575" s="11">
        <f>COUNTIFS(Ishop!$AG:$AG,Source!$Z$1,Ishop!$BG:$BG,Source!$D575,Ishop!$B:$B,Source!$C575,Ishop!$J:$J,"OUI")</f>
        <v>0</v>
      </c>
      <c r="AA575" s="11">
        <f>COUNTIFS(Ishop!$AG:$AG,Source!$AA$1,Ishop!$BG:$BG,Source!$D575,Ishop!$B:$B,Source!$C575,Ishop!$J:$J,"OUI")</f>
        <v>0</v>
      </c>
      <c r="AB575" s="11">
        <f>COUNTIFS(Ishop!$AG:$AG,Source!$AB$1,Ishop!$BG:$BG,Source!$D575,Ishop!$B:$B,Source!$C575,Ishop!$J:$J,"OUI")</f>
        <v>0</v>
      </c>
      <c r="AC575" s="11">
        <f>COUNTIFS(Ishop!$AG:$AG,Source!$AC$1,Ishop!$BG:$BG,Source!$D575,Ishop!$B:$B,Source!$C575,Ishop!$J:$J,"OUI")</f>
        <v>0</v>
      </c>
      <c r="AD575" s="11">
        <f>COUNTIFS(Ishop!$AG:$AG,Source!$AD$1,Ishop!$BG:$BG,Source!$D575,Ishop!$B:$B,Source!$C575,Ishop!$J:$J,"OUI")</f>
        <v>0</v>
      </c>
      <c r="AE575" s="11">
        <f>COUNTIFS(Ishop!$AG:$AG,Source!$AE$1,Ishop!$BG:$BG,Source!$D575,Ishop!$B:$B,Source!$C575,Ishop!$J:$J,"OUI")</f>
        <v>0</v>
      </c>
      <c r="AF575" s="11">
        <f>COUNTIFS(Ishop!$AG:$AG,Source!$AF$1,Ishop!$BG:$BG,Source!$D575,Ishop!$B:$B,Source!$C575,Ishop!$J:$J,"OUI")</f>
        <v>0</v>
      </c>
      <c r="AG575" s="11">
        <f>COUNTIFS(Ishop!$AG:$AG,Source!$AG$1,Ishop!$BG:$BG,Source!$D575,Ishop!$B:$B,Source!$C575,Ishop!$J:$J,"OUI")</f>
        <v>0</v>
      </c>
      <c r="AH575" s="11">
        <f>COUNTIFS(Ishop!$AG:$AG,Source!$AH$1,Ishop!$BG:$BG,Source!$D575,Ishop!$B:$B,Source!$C575,Ishop!$J:$J,"OUI")</f>
        <v>0</v>
      </c>
      <c r="AI575" s="11">
        <f>COUNTIFS(Ishop!$AG:$AG,Source!$AI$1,Ishop!$BG:$BG,Source!$D575,Ishop!$B:$B,Source!$C575,Ishop!$J:$J,"OUI")</f>
        <v>0</v>
      </c>
      <c r="AJ575" s="11">
        <f>COUNTIFS(Ishop!$AG:$AG,Source!$AJ$1,Ishop!$BG:$BG,Source!$D575,Ishop!$B:$B,Source!$C575,Ishop!$J:$J,"OUI")</f>
        <v>0</v>
      </c>
      <c r="AK575" s="11">
        <f>COUNTIFS(Ishop!$AG:$AG,Source!$AK$1,Ishop!$BG:$BG,Source!$D575,Ishop!$B:$B,Source!$C575,Ishop!$J:$J,"OUI")</f>
        <v>0</v>
      </c>
      <c r="AL575" s="11">
        <f>COUNTIFS(Ishop!$AG:$AG,Source!$AL$1,Ishop!$BG:$BG,Source!$D575,Ishop!$B:$B,Source!$C575,Ishop!$J:$J,"OUI")</f>
        <v>0</v>
      </c>
      <c r="AM575" s="11">
        <f>COUNTIFS(Ishop!$AG:$AG,Source!$AM$1,Ishop!$BG:$BG,Source!$D575,Ishop!$B:$B,Source!$C575,Ishop!$J:$J,"OUI")</f>
        <v>0</v>
      </c>
      <c r="AN575" s="11">
        <f>COUNTIFS(Dolmen!$W:$W,"Sensatio",Dolmen!$O:$O,Source!D575,Dolmen!$F:$F,Source!C575)</f>
        <v>0</v>
      </c>
      <c r="AO575" s="11">
        <f>COUNTIFS(Dolmen!$AC:$AC,"Bbox Miami",Dolmen!$O:$O,Source!D575,Dolmen!$F:$F,Source!C575)</f>
        <v>0</v>
      </c>
      <c r="AP575" s="11">
        <f>COUNTIFS(Dolmen!$AD:$AD,"1",Dolmen!$W:$W,"",Dolmen!$O:$O,Source!D575,Dolmen!$F:$F,Source!C575)</f>
        <v>0</v>
      </c>
      <c r="AQ575" s="11">
        <f>COUNTIFS(Dolmen!$W:$W,"Sensation",Dolmen!$Y:$Y,"1",Dolmen!$O:$O,Source!D575,Dolmen!$F:$F,Source!C575)</f>
        <v>0</v>
      </c>
      <c r="AR575" s="11">
        <f>COUNTIFS(Dolmen!$AC:$AC,"Bbox Miami",Dolmen!$Y:$Y,"1",Dolmen!$O:$O,Source!D575,Dolmen!$F:$F,Source!C575)</f>
        <v>0</v>
      </c>
      <c r="AS575" s="11">
        <f>COUNTIFS(Dolmen!$AD:$AD,"1",Dolmen!$W:$W,"",Dolmen!$Y:$Y,"1",Dolmen!$O:$O,Source!D575,Dolmen!$F:$F,Source!C575)</f>
        <v>0</v>
      </c>
      <c r="AT575" s="11">
        <f t="shared" si="231"/>
        <v>0</v>
      </c>
      <c r="AU575" s="11">
        <f t="shared" si="232"/>
        <v>0</v>
      </c>
      <c r="AV575" s="11">
        <f t="shared" si="233"/>
        <v>0</v>
      </c>
      <c r="AW575" s="11">
        <f t="shared" si="234"/>
        <v>0</v>
      </c>
      <c r="AX575" s="11">
        <f t="shared" si="235"/>
        <v>0</v>
      </c>
      <c r="AY575" s="11">
        <f t="shared" si="236"/>
        <v>0</v>
      </c>
      <c r="AZ575" s="11">
        <f t="shared" si="237"/>
        <v>0</v>
      </c>
      <c r="BA575" s="11">
        <f t="shared" si="238"/>
        <v>0</v>
      </c>
      <c r="BB575" s="11">
        <f t="shared" si="239"/>
        <v>0</v>
      </c>
      <c r="BC575" s="11">
        <f t="shared" si="240"/>
        <v>0</v>
      </c>
      <c r="BD575" s="11">
        <f>SUMIFS(Ishop!$BK:$BK,Ishop!$BG:$BG,Source!D575,Ishop!$B:$B,Source!C575)</f>
        <v>0</v>
      </c>
      <c r="BE575" s="11">
        <f>COUNTIFS(Ishop!$AW:$AW,"OUI",Ishop!$BG:$BG,Source!D575,Ishop!$B:$B,Source!C575)</f>
        <v>0</v>
      </c>
      <c r="BF575" s="11">
        <f t="shared" si="241"/>
        <v>0</v>
      </c>
      <c r="BG575" s="11">
        <f t="shared" si="242"/>
        <v>0</v>
      </c>
      <c r="BH575" s="11">
        <f t="shared" si="243"/>
        <v>0</v>
      </c>
      <c r="BI575" s="11">
        <f t="shared" si="244"/>
        <v>0</v>
      </c>
      <c r="BJ575" s="11">
        <f t="shared" si="245"/>
        <v>0</v>
      </c>
      <c r="BK575" s="11">
        <f t="shared" si="246"/>
        <v>0</v>
      </c>
      <c r="BL575" s="11">
        <f t="shared" si="247"/>
        <v>0</v>
      </c>
      <c r="BM575" s="11">
        <f t="shared" si="248"/>
        <v>0</v>
      </c>
      <c r="BN575" s="25">
        <f>Z575*Budget!$A$6</f>
        <v>0</v>
      </c>
      <c r="BO575" s="25">
        <f>AA575*(Budget!$B$6+Budget!$B$7)</f>
        <v>0</v>
      </c>
      <c r="BP575" s="25">
        <f>AB575*(Budget!$C$6+Budget!$C$7)</f>
        <v>0</v>
      </c>
      <c r="BQ575" s="25">
        <f>AC575*(Budget!$D$6+Budget!$D$7)</f>
        <v>0</v>
      </c>
      <c r="BR575" s="25">
        <f>AD575*(Budget!$E$6+Budget!$E$7)</f>
        <v>0</v>
      </c>
      <c r="BS575" s="25">
        <f>AE575*(Budget!$F$6+Budget!$F$7)</f>
        <v>0</v>
      </c>
      <c r="BT575" s="25">
        <f>AF575*(Budget!$G$6+Budget!$G$7)</f>
        <v>0</v>
      </c>
      <c r="BU575" s="25">
        <f>AG575*Budget!$H$6</f>
        <v>0</v>
      </c>
      <c r="BV575" s="25">
        <f>AH575*Budget!$I$6</f>
        <v>0</v>
      </c>
      <c r="BW575" s="25">
        <f>AI575*Budget!$J$6</f>
        <v>0</v>
      </c>
      <c r="BX575" s="25">
        <f>AJ575*Budget!$K$6</f>
        <v>0</v>
      </c>
      <c r="BY575" s="25">
        <f>AK575*Budget!$L$6</f>
        <v>0</v>
      </c>
      <c r="BZ575" s="25">
        <f>AL575*Budget!$M$6</f>
        <v>0</v>
      </c>
      <c r="CA575" s="25">
        <f>AM575*Budget!$N$6</f>
        <v>0</v>
      </c>
      <c r="CB575" s="25">
        <f>AQ575*Budget!$O$6</f>
        <v>0</v>
      </c>
      <c r="CC575" s="25">
        <f>AR575*Budget!$S$6</f>
        <v>0</v>
      </c>
      <c r="CD575" s="25">
        <f>AS575*Budget!$Q$6</f>
        <v>0</v>
      </c>
      <c r="CE575" s="25">
        <f t="shared" si="249"/>
        <v>0</v>
      </c>
      <c r="CF575" s="11" t="e">
        <f>COUNTIFS(#REF!,Source!E575,#REF!,Source!C575)</f>
        <v>#REF!</v>
      </c>
      <c r="CG575" s="11" t="str">
        <f t="shared" si="250"/>
        <v>--</v>
      </c>
    </row>
    <row r="576" spans="1:85" x14ac:dyDescent="0.25">
      <c r="A576" t="str">
        <f>IFERROR(VLOOKUP(MONTH(C576),Date!$A$2:$B$13,2,0),"--")</f>
        <v>Avril</v>
      </c>
      <c r="B576" s="11">
        <f t="shared" si="229"/>
        <v>15</v>
      </c>
      <c r="C576" s="28">
        <f t="shared" si="228"/>
        <v>42099</v>
      </c>
      <c r="D576" s="29" t="s">
        <v>200</v>
      </c>
      <c r="E576" s="30" t="str">
        <f>IFERROR(VLOOKUP(D576,Listing!$A:$B,2,0),"--")</f>
        <v>A440A44</v>
      </c>
      <c r="F576" s="30" t="str">
        <f>IFERROR(VLOOKUP(D576,Listing!$A:$E,5,0),"-")</f>
        <v>AZZI  MOHAMED</v>
      </c>
      <c r="G576" s="4">
        <f>IFERROR(VLOOKUP(D576,Listing!$A:$F,6,0),"--")</f>
        <v>42093</v>
      </c>
      <c r="H576" s="11" t="str">
        <f>IFERROR(VLOOKUP(D576,Listing!$A:$D,4,0),"--")</f>
        <v>ABDELMOUMEN  ROUGUI</v>
      </c>
      <c r="I576" s="11" t="str">
        <f t="shared" si="230"/>
        <v>AAC</v>
      </c>
      <c r="J576" s="31">
        <f>IFERROR(COUNTIFS(Ishop!$BG:$BG,Source!D576,Ishop!$B:$B,Source!C576),"--")</f>
        <v>0</v>
      </c>
      <c r="K576" s="11">
        <f>IFERROR(COUNTIFS(Ishop!$BG:$BG,Source!D576,Ishop!$B:$B,Source!C576,Ishop!$J:$J,"OUI"),"--")</f>
        <v>0</v>
      </c>
      <c r="L576" s="11">
        <f>COUNTIFS(Ishop!$AG:$AG,Source!$L$1,Ishop!$BG:$BG,Source!$D576,Ishop!$B:$B,Source!$C576)</f>
        <v>0</v>
      </c>
      <c r="M576" s="11">
        <f>COUNTIFS(Ishop!$AG:$AG,Source!$M$1,Ishop!$BG:$BG,Source!$D576,Ishop!$B:$B,Source!$C576)</f>
        <v>0</v>
      </c>
      <c r="N576" s="11">
        <f>COUNTIFS(Ishop!$AG:$AG,Source!$N$1,Ishop!$BG:$BG,Source!$D576,Ishop!$B:$B,Source!$C576)</f>
        <v>0</v>
      </c>
      <c r="O576" s="11">
        <f>COUNTIFS(Ishop!$AG:$AG,Source!$O$1,Ishop!$BG:$BG,Source!$D576,Ishop!$B:$B,Source!$C576)</f>
        <v>0</v>
      </c>
      <c r="P576" s="11">
        <f>COUNTIFS(Ishop!$AG:$AG,Source!$P$1,Ishop!$BG:$BG,Source!$D576,Ishop!$B:$B,Source!$C576)</f>
        <v>0</v>
      </c>
      <c r="Q576" s="11">
        <f>COUNTIFS(Ishop!$AG:$AG,Source!$Q$1,Ishop!$BG:$BG,Source!$D576,Ishop!$B:$B,Source!$C576)</f>
        <v>0</v>
      </c>
      <c r="R576" s="11">
        <f>COUNTIFS(Ishop!$AG:$AG,Source!$R$1,Ishop!$BG:$BG,Source!$D576,Ishop!$B:$B,Source!$C576)</f>
        <v>0</v>
      </c>
      <c r="S576" s="11">
        <f>COUNTIFS(Ishop!$AG:$AG,Source!$S$1,Ishop!$BG:$BG,Source!$D576,Ishop!$B:$B,Source!$C576)</f>
        <v>0</v>
      </c>
      <c r="T576" s="11">
        <f>COUNTIFS(Ishop!$AG:$AG,Source!$T$1,Ishop!$BG:$BG,Source!$D576,Ishop!$B:$B,Source!$C576)</f>
        <v>0</v>
      </c>
      <c r="U576" s="11">
        <f>COUNTIFS(Ishop!$AG:$AG,Source!$U$1,Ishop!$BG:$BG,Source!$D576,Ishop!$B:$B,Source!$C576)</f>
        <v>0</v>
      </c>
      <c r="V576" s="11">
        <f>COUNTIFS(Ishop!$AG:$AG,Source!$V$1,Ishop!$BG:$BG,Source!$D576,Ishop!$B:$B,Source!$C576)</f>
        <v>0</v>
      </c>
      <c r="W576" s="11">
        <f>COUNTIFS(Ishop!$AG:$AG,Source!$W$1,Ishop!$BG:$BG,Source!$D576,Ishop!$B:$B,Source!$C576)</f>
        <v>0</v>
      </c>
      <c r="X576" s="11">
        <f>COUNTIFS(Ishop!$AG:$AG,Source!$X$1,Ishop!$BG:$BG,Source!$D576,Ishop!$B:$B,Source!$C576)</f>
        <v>0</v>
      </c>
      <c r="Y576" s="11">
        <f>COUNTIFS(Ishop!$AG:$AG,Source!$Y$1,Ishop!$BG:$BG,Source!$D576,Ishop!$B:$B,Source!$C576)</f>
        <v>0</v>
      </c>
      <c r="Z576" s="11">
        <f>COUNTIFS(Ishop!$AG:$AG,Source!$Z$1,Ishop!$BG:$BG,Source!$D576,Ishop!$B:$B,Source!$C576,Ishop!$J:$J,"OUI")</f>
        <v>0</v>
      </c>
      <c r="AA576" s="11">
        <f>COUNTIFS(Ishop!$AG:$AG,Source!$AA$1,Ishop!$BG:$BG,Source!$D576,Ishop!$B:$B,Source!$C576,Ishop!$J:$J,"OUI")</f>
        <v>0</v>
      </c>
      <c r="AB576" s="11">
        <f>COUNTIFS(Ishop!$AG:$AG,Source!$AB$1,Ishop!$BG:$BG,Source!$D576,Ishop!$B:$B,Source!$C576,Ishop!$J:$J,"OUI")</f>
        <v>0</v>
      </c>
      <c r="AC576" s="11">
        <f>COUNTIFS(Ishop!$AG:$AG,Source!$AC$1,Ishop!$BG:$BG,Source!$D576,Ishop!$B:$B,Source!$C576,Ishop!$J:$J,"OUI")</f>
        <v>0</v>
      </c>
      <c r="AD576" s="11">
        <f>COUNTIFS(Ishop!$AG:$AG,Source!$AD$1,Ishop!$BG:$BG,Source!$D576,Ishop!$B:$B,Source!$C576,Ishop!$J:$J,"OUI")</f>
        <v>0</v>
      </c>
      <c r="AE576" s="11">
        <f>COUNTIFS(Ishop!$AG:$AG,Source!$AE$1,Ishop!$BG:$BG,Source!$D576,Ishop!$B:$B,Source!$C576,Ishop!$J:$J,"OUI")</f>
        <v>0</v>
      </c>
      <c r="AF576" s="11">
        <f>COUNTIFS(Ishop!$AG:$AG,Source!$AF$1,Ishop!$BG:$BG,Source!$D576,Ishop!$B:$B,Source!$C576,Ishop!$J:$J,"OUI")</f>
        <v>0</v>
      </c>
      <c r="AG576" s="11">
        <f>COUNTIFS(Ishop!$AG:$AG,Source!$AG$1,Ishop!$BG:$BG,Source!$D576,Ishop!$B:$B,Source!$C576,Ishop!$J:$J,"OUI")</f>
        <v>0</v>
      </c>
      <c r="AH576" s="11">
        <f>COUNTIFS(Ishop!$AG:$AG,Source!$AH$1,Ishop!$BG:$BG,Source!$D576,Ishop!$B:$B,Source!$C576,Ishop!$J:$J,"OUI")</f>
        <v>0</v>
      </c>
      <c r="AI576" s="11">
        <f>COUNTIFS(Ishop!$AG:$AG,Source!$AI$1,Ishop!$BG:$BG,Source!$D576,Ishop!$B:$B,Source!$C576,Ishop!$J:$J,"OUI")</f>
        <v>0</v>
      </c>
      <c r="AJ576" s="11">
        <f>COUNTIFS(Ishop!$AG:$AG,Source!$AJ$1,Ishop!$BG:$BG,Source!$D576,Ishop!$B:$B,Source!$C576,Ishop!$J:$J,"OUI")</f>
        <v>0</v>
      </c>
      <c r="AK576" s="11">
        <f>COUNTIFS(Ishop!$AG:$AG,Source!$AK$1,Ishop!$BG:$BG,Source!$D576,Ishop!$B:$B,Source!$C576,Ishop!$J:$J,"OUI")</f>
        <v>0</v>
      </c>
      <c r="AL576" s="11">
        <f>COUNTIFS(Ishop!$AG:$AG,Source!$AL$1,Ishop!$BG:$BG,Source!$D576,Ishop!$B:$B,Source!$C576,Ishop!$J:$J,"OUI")</f>
        <v>0</v>
      </c>
      <c r="AM576" s="11">
        <f>COUNTIFS(Ishop!$AG:$AG,Source!$AM$1,Ishop!$BG:$BG,Source!$D576,Ishop!$B:$B,Source!$C576,Ishop!$J:$J,"OUI")</f>
        <v>0</v>
      </c>
      <c r="AN576" s="11">
        <f>COUNTIFS(Dolmen!$W:$W,"Sensatio",Dolmen!$O:$O,Source!D576,Dolmen!$F:$F,Source!C576)</f>
        <v>0</v>
      </c>
      <c r="AO576" s="11">
        <f>COUNTIFS(Dolmen!$AC:$AC,"Bbox Miami",Dolmen!$O:$O,Source!D576,Dolmen!$F:$F,Source!C576)</f>
        <v>0</v>
      </c>
      <c r="AP576" s="11">
        <f>COUNTIFS(Dolmen!$AD:$AD,"1",Dolmen!$W:$W,"",Dolmen!$O:$O,Source!D576,Dolmen!$F:$F,Source!C576)</f>
        <v>0</v>
      </c>
      <c r="AQ576" s="11">
        <f>COUNTIFS(Dolmen!$W:$W,"Sensation",Dolmen!$Y:$Y,"1",Dolmen!$O:$O,Source!D576,Dolmen!$F:$F,Source!C576)</f>
        <v>0</v>
      </c>
      <c r="AR576" s="11">
        <f>COUNTIFS(Dolmen!$AC:$AC,"Bbox Miami",Dolmen!$Y:$Y,"1",Dolmen!$O:$O,Source!D576,Dolmen!$F:$F,Source!C576)</f>
        <v>0</v>
      </c>
      <c r="AS576" s="11">
        <f>COUNTIFS(Dolmen!$AD:$AD,"1",Dolmen!$W:$W,"",Dolmen!$Y:$Y,"1",Dolmen!$O:$O,Source!D576,Dolmen!$F:$F,Source!C576)</f>
        <v>0</v>
      </c>
      <c r="AT576" s="11">
        <f t="shared" si="231"/>
        <v>0</v>
      </c>
      <c r="AU576" s="11">
        <f t="shared" si="232"/>
        <v>0</v>
      </c>
      <c r="AV576" s="11">
        <f t="shared" si="233"/>
        <v>0</v>
      </c>
      <c r="AW576" s="11">
        <f t="shared" si="234"/>
        <v>0</v>
      </c>
      <c r="AX576" s="11">
        <f t="shared" si="235"/>
        <v>0</v>
      </c>
      <c r="AY576" s="11">
        <f t="shared" si="236"/>
        <v>0</v>
      </c>
      <c r="AZ576" s="11">
        <f t="shared" si="237"/>
        <v>0</v>
      </c>
      <c r="BA576" s="11">
        <f t="shared" si="238"/>
        <v>0</v>
      </c>
      <c r="BB576" s="11">
        <f t="shared" si="239"/>
        <v>0</v>
      </c>
      <c r="BC576" s="11">
        <f t="shared" si="240"/>
        <v>0</v>
      </c>
      <c r="BD576" s="11">
        <f>SUMIFS(Ishop!$BK:$BK,Ishop!$BG:$BG,Source!D576,Ishop!$B:$B,Source!C576)</f>
        <v>0</v>
      </c>
      <c r="BE576" s="11">
        <f>COUNTIFS(Ishop!$AW:$AW,"OUI",Ishop!$BG:$BG,Source!D576,Ishop!$B:$B,Source!C576)</f>
        <v>0</v>
      </c>
      <c r="BF576" s="11">
        <f t="shared" si="241"/>
        <v>0</v>
      </c>
      <c r="BG576" s="11">
        <f t="shared" si="242"/>
        <v>0</v>
      </c>
      <c r="BH576" s="11">
        <f t="shared" si="243"/>
        <v>0</v>
      </c>
      <c r="BI576" s="11">
        <f t="shared" si="244"/>
        <v>0</v>
      </c>
      <c r="BJ576" s="11">
        <f t="shared" si="245"/>
        <v>0</v>
      </c>
      <c r="BK576" s="11">
        <f t="shared" si="246"/>
        <v>0</v>
      </c>
      <c r="BL576" s="11">
        <f t="shared" si="247"/>
        <v>0</v>
      </c>
      <c r="BM576" s="11">
        <f t="shared" si="248"/>
        <v>0</v>
      </c>
      <c r="BN576" s="25">
        <f>Z576*Budget!$A$6</f>
        <v>0</v>
      </c>
      <c r="BO576" s="25">
        <f>AA576*(Budget!$B$6+Budget!$B$7)</f>
        <v>0</v>
      </c>
      <c r="BP576" s="25">
        <f>AB576*(Budget!$C$6+Budget!$C$7)</f>
        <v>0</v>
      </c>
      <c r="BQ576" s="25">
        <f>AC576*(Budget!$D$6+Budget!$D$7)</f>
        <v>0</v>
      </c>
      <c r="BR576" s="25">
        <f>AD576*(Budget!$E$6+Budget!$E$7)</f>
        <v>0</v>
      </c>
      <c r="BS576" s="25">
        <f>AE576*(Budget!$F$6+Budget!$F$7)</f>
        <v>0</v>
      </c>
      <c r="BT576" s="25">
        <f>AF576*(Budget!$G$6+Budget!$G$7)</f>
        <v>0</v>
      </c>
      <c r="BU576" s="25">
        <f>AG576*Budget!$H$6</f>
        <v>0</v>
      </c>
      <c r="BV576" s="25">
        <f>AH576*Budget!$I$6</f>
        <v>0</v>
      </c>
      <c r="BW576" s="25">
        <f>AI576*Budget!$J$6</f>
        <v>0</v>
      </c>
      <c r="BX576" s="25">
        <f>AJ576*Budget!$K$6</f>
        <v>0</v>
      </c>
      <c r="BY576" s="25">
        <f>AK576*Budget!$L$6</f>
        <v>0</v>
      </c>
      <c r="BZ576" s="25">
        <f>AL576*Budget!$M$6</f>
        <v>0</v>
      </c>
      <c r="CA576" s="25">
        <f>AM576*Budget!$N$6</f>
        <v>0</v>
      </c>
      <c r="CB576" s="25">
        <f>AQ576*Budget!$O$6</f>
        <v>0</v>
      </c>
      <c r="CC576" s="25">
        <f>AR576*Budget!$S$6</f>
        <v>0</v>
      </c>
      <c r="CD576" s="25">
        <f>AS576*Budget!$Q$6</f>
        <v>0</v>
      </c>
      <c r="CE576" s="25">
        <f t="shared" si="249"/>
        <v>0</v>
      </c>
      <c r="CF576" s="11" t="e">
        <f>COUNTIFS(#REF!,Source!E576,#REF!,Source!C576)</f>
        <v>#REF!</v>
      </c>
      <c r="CG576" s="11" t="str">
        <f t="shared" si="250"/>
        <v>--</v>
      </c>
    </row>
    <row r="577" spans="1:85" x14ac:dyDescent="0.25">
      <c r="A577" t="str">
        <f>IFERROR(VLOOKUP(MONTH(C577),Date!$A$2:$B$13,2,0),"--")</f>
        <v>Avril</v>
      </c>
      <c r="B577" s="11">
        <f t="shared" si="229"/>
        <v>15</v>
      </c>
      <c r="C577" s="28">
        <f t="shared" si="228"/>
        <v>42099</v>
      </c>
      <c r="D577" s="29" t="s">
        <v>201</v>
      </c>
      <c r="E577" s="30" t="str">
        <f>IFERROR(VLOOKUP(D577,Listing!$A:$B,2,0),"--")</f>
        <v>A440A4A4</v>
      </c>
      <c r="F577" s="30" t="str">
        <f>IFERROR(VLOOKUP(D577,Listing!$A:$E,5,0),"-")</f>
        <v xml:space="preserve">SOULAMI  ABDELKAMEL </v>
      </c>
      <c r="G577" s="4">
        <f>IFERROR(VLOOKUP(D577,Listing!$A:$F,6,0),"--")</f>
        <v>42093</v>
      </c>
      <c r="H577" s="11" t="str">
        <f>IFERROR(VLOOKUP(D577,Listing!$A:$D,4,0),"--")</f>
        <v>ABDELMOUMEN  ROUGUI</v>
      </c>
      <c r="I577" s="11" t="str">
        <f t="shared" si="230"/>
        <v>AAC</v>
      </c>
      <c r="J577" s="31">
        <f>IFERROR(COUNTIFS(Ishop!$BG:$BG,Source!D577,Ishop!$B:$B,Source!C577),"--")</f>
        <v>0</v>
      </c>
      <c r="K577" s="11">
        <f>IFERROR(COUNTIFS(Ishop!$BG:$BG,Source!D577,Ishop!$B:$B,Source!C577,Ishop!$J:$J,"OUI"),"--")</f>
        <v>0</v>
      </c>
      <c r="L577" s="11">
        <f>COUNTIFS(Ishop!$AG:$AG,Source!$L$1,Ishop!$BG:$BG,Source!$D577,Ishop!$B:$B,Source!$C577)</f>
        <v>0</v>
      </c>
      <c r="M577" s="11">
        <f>COUNTIFS(Ishop!$AG:$AG,Source!$M$1,Ishop!$BG:$BG,Source!$D577,Ishop!$B:$B,Source!$C577)</f>
        <v>0</v>
      </c>
      <c r="N577" s="11">
        <f>COUNTIFS(Ishop!$AG:$AG,Source!$N$1,Ishop!$BG:$BG,Source!$D577,Ishop!$B:$B,Source!$C577)</f>
        <v>0</v>
      </c>
      <c r="O577" s="11">
        <f>COUNTIFS(Ishop!$AG:$AG,Source!$O$1,Ishop!$BG:$BG,Source!$D577,Ishop!$B:$B,Source!$C577)</f>
        <v>0</v>
      </c>
      <c r="P577" s="11">
        <f>COUNTIFS(Ishop!$AG:$AG,Source!$P$1,Ishop!$BG:$BG,Source!$D577,Ishop!$B:$B,Source!$C577)</f>
        <v>0</v>
      </c>
      <c r="Q577" s="11">
        <f>COUNTIFS(Ishop!$AG:$AG,Source!$Q$1,Ishop!$BG:$BG,Source!$D577,Ishop!$B:$B,Source!$C577)</f>
        <v>0</v>
      </c>
      <c r="R577" s="11">
        <f>COUNTIFS(Ishop!$AG:$AG,Source!$R$1,Ishop!$BG:$BG,Source!$D577,Ishop!$B:$B,Source!$C577)</f>
        <v>0</v>
      </c>
      <c r="S577" s="11">
        <f>COUNTIFS(Ishop!$AG:$AG,Source!$S$1,Ishop!$BG:$BG,Source!$D577,Ishop!$B:$B,Source!$C577)</f>
        <v>0</v>
      </c>
      <c r="T577" s="11">
        <f>COUNTIFS(Ishop!$AG:$AG,Source!$T$1,Ishop!$BG:$BG,Source!$D577,Ishop!$B:$B,Source!$C577)</f>
        <v>0</v>
      </c>
      <c r="U577" s="11">
        <f>COUNTIFS(Ishop!$AG:$AG,Source!$U$1,Ishop!$BG:$BG,Source!$D577,Ishop!$B:$B,Source!$C577)</f>
        <v>0</v>
      </c>
      <c r="V577" s="11">
        <f>COUNTIFS(Ishop!$AG:$AG,Source!$V$1,Ishop!$BG:$BG,Source!$D577,Ishop!$B:$B,Source!$C577)</f>
        <v>0</v>
      </c>
      <c r="W577" s="11">
        <f>COUNTIFS(Ishop!$AG:$AG,Source!$W$1,Ishop!$BG:$BG,Source!$D577,Ishop!$B:$B,Source!$C577)</f>
        <v>0</v>
      </c>
      <c r="X577" s="11">
        <f>COUNTIFS(Ishop!$AG:$AG,Source!$X$1,Ishop!$BG:$BG,Source!$D577,Ishop!$B:$B,Source!$C577)</f>
        <v>0</v>
      </c>
      <c r="Y577" s="11">
        <f>COUNTIFS(Ishop!$AG:$AG,Source!$Y$1,Ishop!$BG:$BG,Source!$D577,Ishop!$B:$B,Source!$C577)</f>
        <v>0</v>
      </c>
      <c r="Z577" s="11">
        <f>COUNTIFS(Ishop!$AG:$AG,Source!$Z$1,Ishop!$BG:$BG,Source!$D577,Ishop!$B:$B,Source!$C577,Ishop!$J:$J,"OUI")</f>
        <v>0</v>
      </c>
      <c r="AA577" s="11">
        <f>COUNTIFS(Ishop!$AG:$AG,Source!$AA$1,Ishop!$BG:$BG,Source!$D577,Ishop!$B:$B,Source!$C577,Ishop!$J:$J,"OUI")</f>
        <v>0</v>
      </c>
      <c r="AB577" s="11">
        <f>COUNTIFS(Ishop!$AG:$AG,Source!$AB$1,Ishop!$BG:$BG,Source!$D577,Ishop!$B:$B,Source!$C577,Ishop!$J:$J,"OUI")</f>
        <v>0</v>
      </c>
      <c r="AC577" s="11">
        <f>COUNTIFS(Ishop!$AG:$AG,Source!$AC$1,Ishop!$BG:$BG,Source!$D577,Ishop!$B:$B,Source!$C577,Ishop!$J:$J,"OUI")</f>
        <v>0</v>
      </c>
      <c r="AD577" s="11">
        <f>COUNTIFS(Ishop!$AG:$AG,Source!$AD$1,Ishop!$BG:$BG,Source!$D577,Ishop!$B:$B,Source!$C577,Ishop!$J:$J,"OUI")</f>
        <v>0</v>
      </c>
      <c r="AE577" s="11">
        <f>COUNTIFS(Ishop!$AG:$AG,Source!$AE$1,Ishop!$BG:$BG,Source!$D577,Ishop!$B:$B,Source!$C577,Ishop!$J:$J,"OUI")</f>
        <v>0</v>
      </c>
      <c r="AF577" s="11">
        <f>COUNTIFS(Ishop!$AG:$AG,Source!$AF$1,Ishop!$BG:$BG,Source!$D577,Ishop!$B:$B,Source!$C577,Ishop!$J:$J,"OUI")</f>
        <v>0</v>
      </c>
      <c r="AG577" s="11">
        <f>COUNTIFS(Ishop!$AG:$AG,Source!$AG$1,Ishop!$BG:$BG,Source!$D577,Ishop!$B:$B,Source!$C577,Ishop!$J:$J,"OUI")</f>
        <v>0</v>
      </c>
      <c r="AH577" s="11">
        <f>COUNTIFS(Ishop!$AG:$AG,Source!$AH$1,Ishop!$BG:$BG,Source!$D577,Ishop!$B:$B,Source!$C577,Ishop!$J:$J,"OUI")</f>
        <v>0</v>
      </c>
      <c r="AI577" s="11">
        <f>COUNTIFS(Ishop!$AG:$AG,Source!$AI$1,Ishop!$BG:$BG,Source!$D577,Ishop!$B:$B,Source!$C577,Ishop!$J:$J,"OUI")</f>
        <v>0</v>
      </c>
      <c r="AJ577" s="11">
        <f>COUNTIFS(Ishop!$AG:$AG,Source!$AJ$1,Ishop!$BG:$BG,Source!$D577,Ishop!$B:$B,Source!$C577,Ishop!$J:$J,"OUI")</f>
        <v>0</v>
      </c>
      <c r="AK577" s="11">
        <f>COUNTIFS(Ishop!$AG:$AG,Source!$AK$1,Ishop!$BG:$BG,Source!$D577,Ishop!$B:$B,Source!$C577,Ishop!$J:$J,"OUI")</f>
        <v>0</v>
      </c>
      <c r="AL577" s="11">
        <f>COUNTIFS(Ishop!$AG:$AG,Source!$AL$1,Ishop!$BG:$BG,Source!$D577,Ishop!$B:$B,Source!$C577,Ishop!$J:$J,"OUI")</f>
        <v>0</v>
      </c>
      <c r="AM577" s="11">
        <f>COUNTIFS(Ishop!$AG:$AG,Source!$AM$1,Ishop!$BG:$BG,Source!$D577,Ishop!$B:$B,Source!$C577,Ishop!$J:$J,"OUI")</f>
        <v>0</v>
      </c>
      <c r="AN577" s="11">
        <f>COUNTIFS(Dolmen!$W:$W,"Sensatio",Dolmen!$O:$O,Source!D577,Dolmen!$F:$F,Source!C577)</f>
        <v>0</v>
      </c>
      <c r="AO577" s="11">
        <f>COUNTIFS(Dolmen!$AC:$AC,"Bbox Miami",Dolmen!$O:$O,Source!D577,Dolmen!$F:$F,Source!C577)</f>
        <v>0</v>
      </c>
      <c r="AP577" s="11">
        <f>COUNTIFS(Dolmen!$AD:$AD,"1",Dolmen!$W:$W,"",Dolmen!$O:$O,Source!D577,Dolmen!$F:$F,Source!C577)</f>
        <v>0</v>
      </c>
      <c r="AQ577" s="11">
        <f>COUNTIFS(Dolmen!$W:$W,"Sensation",Dolmen!$Y:$Y,"1",Dolmen!$O:$O,Source!D577,Dolmen!$F:$F,Source!C577)</f>
        <v>0</v>
      </c>
      <c r="AR577" s="11">
        <f>COUNTIFS(Dolmen!$AC:$AC,"Bbox Miami",Dolmen!$Y:$Y,"1",Dolmen!$O:$O,Source!D577,Dolmen!$F:$F,Source!C577)</f>
        <v>0</v>
      </c>
      <c r="AS577" s="11">
        <f>COUNTIFS(Dolmen!$AD:$AD,"1",Dolmen!$W:$W,"",Dolmen!$Y:$Y,"1",Dolmen!$O:$O,Source!D577,Dolmen!$F:$F,Source!C577)</f>
        <v>0</v>
      </c>
      <c r="AT577" s="11">
        <f t="shared" si="231"/>
        <v>0</v>
      </c>
      <c r="AU577" s="11">
        <f t="shared" si="232"/>
        <v>0</v>
      </c>
      <c r="AV577" s="11">
        <f t="shared" si="233"/>
        <v>0</v>
      </c>
      <c r="AW577" s="11">
        <f t="shared" si="234"/>
        <v>0</v>
      </c>
      <c r="AX577" s="11">
        <f t="shared" si="235"/>
        <v>0</v>
      </c>
      <c r="AY577" s="11">
        <f t="shared" si="236"/>
        <v>0</v>
      </c>
      <c r="AZ577" s="11">
        <f t="shared" si="237"/>
        <v>0</v>
      </c>
      <c r="BA577" s="11">
        <f t="shared" si="238"/>
        <v>0</v>
      </c>
      <c r="BB577" s="11">
        <f t="shared" si="239"/>
        <v>0</v>
      </c>
      <c r="BC577" s="11">
        <f t="shared" si="240"/>
        <v>0</v>
      </c>
      <c r="BD577" s="11">
        <f>SUMIFS(Ishop!$BK:$BK,Ishop!$BG:$BG,Source!D577,Ishop!$B:$B,Source!C577)</f>
        <v>0</v>
      </c>
      <c r="BE577" s="11">
        <f>COUNTIFS(Ishop!$AW:$AW,"OUI",Ishop!$BG:$BG,Source!D577,Ishop!$B:$B,Source!C577)</f>
        <v>0</v>
      </c>
      <c r="BF577" s="11">
        <f t="shared" si="241"/>
        <v>0</v>
      </c>
      <c r="BG577" s="11">
        <f t="shared" si="242"/>
        <v>0</v>
      </c>
      <c r="BH577" s="11">
        <f t="shared" si="243"/>
        <v>0</v>
      </c>
      <c r="BI577" s="11">
        <f t="shared" si="244"/>
        <v>0</v>
      </c>
      <c r="BJ577" s="11">
        <f t="shared" si="245"/>
        <v>0</v>
      </c>
      <c r="BK577" s="11">
        <f t="shared" si="246"/>
        <v>0</v>
      </c>
      <c r="BL577" s="11">
        <f t="shared" si="247"/>
        <v>0</v>
      </c>
      <c r="BM577" s="11">
        <f t="shared" si="248"/>
        <v>0</v>
      </c>
      <c r="BN577" s="25">
        <f>Z577*Budget!$A$6</f>
        <v>0</v>
      </c>
      <c r="BO577" s="25">
        <f>AA577*(Budget!$B$6+Budget!$B$7)</f>
        <v>0</v>
      </c>
      <c r="BP577" s="25">
        <f>AB577*(Budget!$C$6+Budget!$C$7)</f>
        <v>0</v>
      </c>
      <c r="BQ577" s="25">
        <f>AC577*(Budget!$D$6+Budget!$D$7)</f>
        <v>0</v>
      </c>
      <c r="BR577" s="25">
        <f>AD577*(Budget!$E$6+Budget!$E$7)</f>
        <v>0</v>
      </c>
      <c r="BS577" s="25">
        <f>AE577*(Budget!$F$6+Budget!$F$7)</f>
        <v>0</v>
      </c>
      <c r="BT577" s="25">
        <f>AF577*(Budget!$G$6+Budget!$G$7)</f>
        <v>0</v>
      </c>
      <c r="BU577" s="25">
        <f>AG577*Budget!$H$6</f>
        <v>0</v>
      </c>
      <c r="BV577" s="25">
        <f>AH577*Budget!$I$6</f>
        <v>0</v>
      </c>
      <c r="BW577" s="25">
        <f>AI577*Budget!$J$6</f>
        <v>0</v>
      </c>
      <c r="BX577" s="25">
        <f>AJ577*Budget!$K$6</f>
        <v>0</v>
      </c>
      <c r="BY577" s="25">
        <f>AK577*Budget!$L$6</f>
        <v>0</v>
      </c>
      <c r="BZ577" s="25">
        <f>AL577*Budget!$M$6</f>
        <v>0</v>
      </c>
      <c r="CA577" s="25">
        <f>AM577*Budget!$N$6</f>
        <v>0</v>
      </c>
      <c r="CB577" s="25">
        <f>AQ577*Budget!$O$6</f>
        <v>0</v>
      </c>
      <c r="CC577" s="25">
        <f>AR577*Budget!$S$6</f>
        <v>0</v>
      </c>
      <c r="CD577" s="25">
        <f>AS577*Budget!$Q$6</f>
        <v>0</v>
      </c>
      <c r="CE577" s="25">
        <f t="shared" si="249"/>
        <v>0</v>
      </c>
      <c r="CF577" s="11" t="e">
        <f>COUNTIFS(#REF!,Source!E577,#REF!,Source!C577)</f>
        <v>#REF!</v>
      </c>
      <c r="CG577" s="11" t="str">
        <f t="shared" si="250"/>
        <v>--</v>
      </c>
    </row>
    <row r="578" spans="1:85" x14ac:dyDescent="0.25">
      <c r="A578" t="str">
        <f>IFERROR(VLOOKUP(MONTH(C578),Date!$A$2:$B$13,2,0),"--")</f>
        <v>Avril</v>
      </c>
      <c r="B578" s="11">
        <f t="shared" si="229"/>
        <v>15</v>
      </c>
      <c r="C578" s="28">
        <f t="shared" ref="C578:C641" si="251">C522+1</f>
        <v>42099</v>
      </c>
      <c r="D578" s="29" t="s">
        <v>202</v>
      </c>
      <c r="E578" s="30" t="str">
        <f>IFERROR(VLOOKUP(D578,Listing!$A:$B,2,0),"--")</f>
        <v>A44047</v>
      </c>
      <c r="F578" s="30" t="str">
        <f>IFERROR(VLOOKUP(D578,Listing!$A:$E,5,0),"-")</f>
        <v>AZZOUZI  MAHMOUD</v>
      </c>
      <c r="G578" s="4">
        <f>IFERROR(VLOOKUP(D578,Listing!$A:$F,6,0),"--")</f>
        <v>42079</v>
      </c>
      <c r="H578" s="11" t="str">
        <f>IFERROR(VLOOKUP(D578,Listing!$A:$D,4,0),"--")</f>
        <v>ABDELMOUMEN  ROUGUI</v>
      </c>
      <c r="I578" s="11" t="str">
        <f t="shared" si="230"/>
        <v>AAC</v>
      </c>
      <c r="J578" s="31">
        <f>IFERROR(COUNTIFS(Ishop!$BG:$BG,Source!D578,Ishop!$B:$B,Source!C578),"--")</f>
        <v>0</v>
      </c>
      <c r="K578" s="11">
        <f>IFERROR(COUNTIFS(Ishop!$BG:$BG,Source!D578,Ishop!$B:$B,Source!C578,Ishop!$J:$J,"OUI"),"--")</f>
        <v>0</v>
      </c>
      <c r="L578" s="11">
        <f>COUNTIFS(Ishop!$AG:$AG,Source!$L$1,Ishop!$BG:$BG,Source!$D578,Ishop!$B:$B,Source!$C578)</f>
        <v>0</v>
      </c>
      <c r="M578" s="11">
        <f>COUNTIFS(Ishop!$AG:$AG,Source!$M$1,Ishop!$BG:$BG,Source!$D578,Ishop!$B:$B,Source!$C578)</f>
        <v>0</v>
      </c>
      <c r="N578" s="11">
        <f>COUNTIFS(Ishop!$AG:$AG,Source!$N$1,Ishop!$BG:$BG,Source!$D578,Ishop!$B:$B,Source!$C578)</f>
        <v>0</v>
      </c>
      <c r="O578" s="11">
        <f>COUNTIFS(Ishop!$AG:$AG,Source!$O$1,Ishop!$BG:$BG,Source!$D578,Ishop!$B:$B,Source!$C578)</f>
        <v>0</v>
      </c>
      <c r="P578" s="11">
        <f>COUNTIFS(Ishop!$AG:$AG,Source!$P$1,Ishop!$BG:$BG,Source!$D578,Ishop!$B:$B,Source!$C578)</f>
        <v>0</v>
      </c>
      <c r="Q578" s="11">
        <f>COUNTIFS(Ishop!$AG:$AG,Source!$Q$1,Ishop!$BG:$BG,Source!$D578,Ishop!$B:$B,Source!$C578)</f>
        <v>0</v>
      </c>
      <c r="R578" s="11">
        <f>COUNTIFS(Ishop!$AG:$AG,Source!$R$1,Ishop!$BG:$BG,Source!$D578,Ishop!$B:$B,Source!$C578)</f>
        <v>0</v>
      </c>
      <c r="S578" s="11">
        <f>COUNTIFS(Ishop!$AG:$AG,Source!$S$1,Ishop!$BG:$BG,Source!$D578,Ishop!$B:$B,Source!$C578)</f>
        <v>0</v>
      </c>
      <c r="T578" s="11">
        <f>COUNTIFS(Ishop!$AG:$AG,Source!$T$1,Ishop!$BG:$BG,Source!$D578,Ishop!$B:$B,Source!$C578)</f>
        <v>0</v>
      </c>
      <c r="U578" s="11">
        <f>COUNTIFS(Ishop!$AG:$AG,Source!$U$1,Ishop!$BG:$BG,Source!$D578,Ishop!$B:$B,Source!$C578)</f>
        <v>0</v>
      </c>
      <c r="V578" s="11">
        <f>COUNTIFS(Ishop!$AG:$AG,Source!$V$1,Ishop!$BG:$BG,Source!$D578,Ishop!$B:$B,Source!$C578)</f>
        <v>0</v>
      </c>
      <c r="W578" s="11">
        <f>COUNTIFS(Ishop!$AG:$AG,Source!$W$1,Ishop!$BG:$BG,Source!$D578,Ishop!$B:$B,Source!$C578)</f>
        <v>0</v>
      </c>
      <c r="X578" s="11">
        <f>COUNTIFS(Ishop!$AG:$AG,Source!$X$1,Ishop!$BG:$BG,Source!$D578,Ishop!$B:$B,Source!$C578)</f>
        <v>0</v>
      </c>
      <c r="Y578" s="11">
        <f>COUNTIFS(Ishop!$AG:$AG,Source!$Y$1,Ishop!$BG:$BG,Source!$D578,Ishop!$B:$B,Source!$C578)</f>
        <v>0</v>
      </c>
      <c r="Z578" s="11">
        <f>COUNTIFS(Ishop!$AG:$AG,Source!$Z$1,Ishop!$BG:$BG,Source!$D578,Ishop!$B:$B,Source!$C578,Ishop!$J:$J,"OUI")</f>
        <v>0</v>
      </c>
      <c r="AA578" s="11">
        <f>COUNTIFS(Ishop!$AG:$AG,Source!$AA$1,Ishop!$BG:$BG,Source!$D578,Ishop!$B:$B,Source!$C578,Ishop!$J:$J,"OUI")</f>
        <v>0</v>
      </c>
      <c r="AB578" s="11">
        <f>COUNTIFS(Ishop!$AG:$AG,Source!$AB$1,Ishop!$BG:$BG,Source!$D578,Ishop!$B:$B,Source!$C578,Ishop!$J:$J,"OUI")</f>
        <v>0</v>
      </c>
      <c r="AC578" s="11">
        <f>COUNTIFS(Ishop!$AG:$AG,Source!$AC$1,Ishop!$BG:$BG,Source!$D578,Ishop!$B:$B,Source!$C578,Ishop!$J:$J,"OUI")</f>
        <v>0</v>
      </c>
      <c r="AD578" s="11">
        <f>COUNTIFS(Ishop!$AG:$AG,Source!$AD$1,Ishop!$BG:$BG,Source!$D578,Ishop!$B:$B,Source!$C578,Ishop!$J:$J,"OUI")</f>
        <v>0</v>
      </c>
      <c r="AE578" s="11">
        <f>COUNTIFS(Ishop!$AG:$AG,Source!$AE$1,Ishop!$BG:$BG,Source!$D578,Ishop!$B:$B,Source!$C578,Ishop!$J:$J,"OUI")</f>
        <v>0</v>
      </c>
      <c r="AF578" s="11">
        <f>COUNTIFS(Ishop!$AG:$AG,Source!$AF$1,Ishop!$BG:$BG,Source!$D578,Ishop!$B:$B,Source!$C578,Ishop!$J:$J,"OUI")</f>
        <v>0</v>
      </c>
      <c r="AG578" s="11">
        <f>COUNTIFS(Ishop!$AG:$AG,Source!$AG$1,Ishop!$BG:$BG,Source!$D578,Ishop!$B:$B,Source!$C578,Ishop!$J:$J,"OUI")</f>
        <v>0</v>
      </c>
      <c r="AH578" s="11">
        <f>COUNTIFS(Ishop!$AG:$AG,Source!$AH$1,Ishop!$BG:$BG,Source!$D578,Ishop!$B:$B,Source!$C578,Ishop!$J:$J,"OUI")</f>
        <v>0</v>
      </c>
      <c r="AI578" s="11">
        <f>COUNTIFS(Ishop!$AG:$AG,Source!$AI$1,Ishop!$BG:$BG,Source!$D578,Ishop!$B:$B,Source!$C578,Ishop!$J:$J,"OUI")</f>
        <v>0</v>
      </c>
      <c r="AJ578" s="11">
        <f>COUNTIFS(Ishop!$AG:$AG,Source!$AJ$1,Ishop!$BG:$BG,Source!$D578,Ishop!$B:$B,Source!$C578,Ishop!$J:$J,"OUI")</f>
        <v>0</v>
      </c>
      <c r="AK578" s="11">
        <f>COUNTIFS(Ishop!$AG:$AG,Source!$AK$1,Ishop!$BG:$BG,Source!$D578,Ishop!$B:$B,Source!$C578,Ishop!$J:$J,"OUI")</f>
        <v>0</v>
      </c>
      <c r="AL578" s="11">
        <f>COUNTIFS(Ishop!$AG:$AG,Source!$AL$1,Ishop!$BG:$BG,Source!$D578,Ishop!$B:$B,Source!$C578,Ishop!$J:$J,"OUI")</f>
        <v>0</v>
      </c>
      <c r="AM578" s="11">
        <f>COUNTIFS(Ishop!$AG:$AG,Source!$AM$1,Ishop!$BG:$BG,Source!$D578,Ishop!$B:$B,Source!$C578,Ishop!$J:$J,"OUI")</f>
        <v>0</v>
      </c>
      <c r="AN578" s="11">
        <f>COUNTIFS(Dolmen!$W:$W,"Sensatio",Dolmen!$O:$O,Source!D578,Dolmen!$F:$F,Source!C578)</f>
        <v>0</v>
      </c>
      <c r="AO578" s="11">
        <f>COUNTIFS(Dolmen!$AC:$AC,"Bbox Miami",Dolmen!$O:$O,Source!D578,Dolmen!$F:$F,Source!C578)</f>
        <v>0</v>
      </c>
      <c r="AP578" s="11">
        <f>COUNTIFS(Dolmen!$AD:$AD,"1",Dolmen!$W:$W,"",Dolmen!$O:$O,Source!D578,Dolmen!$F:$F,Source!C578)</f>
        <v>0</v>
      </c>
      <c r="AQ578" s="11">
        <f>COUNTIFS(Dolmen!$W:$W,"Sensation",Dolmen!$Y:$Y,"1",Dolmen!$O:$O,Source!D578,Dolmen!$F:$F,Source!C578)</f>
        <v>0</v>
      </c>
      <c r="AR578" s="11">
        <f>COUNTIFS(Dolmen!$AC:$AC,"Bbox Miami",Dolmen!$Y:$Y,"1",Dolmen!$O:$O,Source!D578,Dolmen!$F:$F,Source!C578)</f>
        <v>0</v>
      </c>
      <c r="AS578" s="11">
        <f>COUNTIFS(Dolmen!$AD:$AD,"1",Dolmen!$W:$W,"",Dolmen!$Y:$Y,"1",Dolmen!$O:$O,Source!D578,Dolmen!$F:$F,Source!C578)</f>
        <v>0</v>
      </c>
      <c r="AT578" s="11">
        <f t="shared" si="231"/>
        <v>0</v>
      </c>
      <c r="AU578" s="11">
        <f t="shared" si="232"/>
        <v>0</v>
      </c>
      <c r="AV578" s="11">
        <f t="shared" si="233"/>
        <v>0</v>
      </c>
      <c r="AW578" s="11">
        <f t="shared" si="234"/>
        <v>0</v>
      </c>
      <c r="AX578" s="11">
        <f t="shared" si="235"/>
        <v>0</v>
      </c>
      <c r="AY578" s="11">
        <f t="shared" si="236"/>
        <v>0</v>
      </c>
      <c r="AZ578" s="11">
        <f t="shared" si="237"/>
        <v>0</v>
      </c>
      <c r="BA578" s="11">
        <f t="shared" si="238"/>
        <v>0</v>
      </c>
      <c r="BB578" s="11">
        <f t="shared" si="239"/>
        <v>0</v>
      </c>
      <c r="BC578" s="11">
        <f t="shared" si="240"/>
        <v>0</v>
      </c>
      <c r="BD578" s="11">
        <f>SUMIFS(Ishop!$BK:$BK,Ishop!$BG:$BG,Source!D578,Ishop!$B:$B,Source!C578)</f>
        <v>0</v>
      </c>
      <c r="BE578" s="11">
        <f>COUNTIFS(Ishop!$AW:$AW,"OUI",Ishop!$BG:$BG,Source!D578,Ishop!$B:$B,Source!C578)</f>
        <v>0</v>
      </c>
      <c r="BF578" s="11">
        <f t="shared" si="241"/>
        <v>0</v>
      </c>
      <c r="BG578" s="11">
        <f t="shared" si="242"/>
        <v>0</v>
      </c>
      <c r="BH578" s="11">
        <f t="shared" si="243"/>
        <v>0</v>
      </c>
      <c r="BI578" s="11">
        <f t="shared" si="244"/>
        <v>0</v>
      </c>
      <c r="BJ578" s="11">
        <f t="shared" si="245"/>
        <v>0</v>
      </c>
      <c r="BK578" s="11">
        <f t="shared" si="246"/>
        <v>0</v>
      </c>
      <c r="BL578" s="11">
        <f t="shared" si="247"/>
        <v>0</v>
      </c>
      <c r="BM578" s="11">
        <f t="shared" si="248"/>
        <v>0</v>
      </c>
      <c r="BN578" s="25">
        <f>Z578*Budget!$A$6</f>
        <v>0</v>
      </c>
      <c r="BO578" s="25">
        <f>AA578*(Budget!$B$6+Budget!$B$7)</f>
        <v>0</v>
      </c>
      <c r="BP578" s="25">
        <f>AB578*(Budget!$C$6+Budget!$C$7)</f>
        <v>0</v>
      </c>
      <c r="BQ578" s="25">
        <f>AC578*(Budget!$D$6+Budget!$D$7)</f>
        <v>0</v>
      </c>
      <c r="BR578" s="25">
        <f>AD578*(Budget!$E$6+Budget!$E$7)</f>
        <v>0</v>
      </c>
      <c r="BS578" s="25">
        <f>AE578*(Budget!$F$6+Budget!$F$7)</f>
        <v>0</v>
      </c>
      <c r="BT578" s="25">
        <f>AF578*(Budget!$G$6+Budget!$G$7)</f>
        <v>0</v>
      </c>
      <c r="BU578" s="25">
        <f>AG578*Budget!$H$6</f>
        <v>0</v>
      </c>
      <c r="BV578" s="25">
        <f>AH578*Budget!$I$6</f>
        <v>0</v>
      </c>
      <c r="BW578" s="25">
        <f>AI578*Budget!$J$6</f>
        <v>0</v>
      </c>
      <c r="BX578" s="25">
        <f>AJ578*Budget!$K$6</f>
        <v>0</v>
      </c>
      <c r="BY578" s="25">
        <f>AK578*Budget!$L$6</f>
        <v>0</v>
      </c>
      <c r="BZ578" s="25">
        <f>AL578*Budget!$M$6</f>
        <v>0</v>
      </c>
      <c r="CA578" s="25">
        <f>AM578*Budget!$N$6</f>
        <v>0</v>
      </c>
      <c r="CB578" s="25">
        <f>AQ578*Budget!$O$6</f>
        <v>0</v>
      </c>
      <c r="CC578" s="25">
        <f>AR578*Budget!$S$6</f>
        <v>0</v>
      </c>
      <c r="CD578" s="25">
        <f>AS578*Budget!$Q$6</f>
        <v>0</v>
      </c>
      <c r="CE578" s="25">
        <f t="shared" si="249"/>
        <v>0</v>
      </c>
      <c r="CF578" s="11" t="e">
        <f>COUNTIFS(#REF!,Source!E578,#REF!,Source!C578)</f>
        <v>#REF!</v>
      </c>
      <c r="CG578" s="11" t="str">
        <f t="shared" si="250"/>
        <v>--</v>
      </c>
    </row>
    <row r="579" spans="1:85" x14ac:dyDescent="0.25">
      <c r="A579" t="str">
        <f>IFERROR(VLOOKUP(MONTH(C579),Date!$A$2:$B$13,2,0),"--")</f>
        <v>Avril</v>
      </c>
      <c r="B579" s="11">
        <f t="shared" si="229"/>
        <v>15</v>
      </c>
      <c r="C579" s="28">
        <f t="shared" si="251"/>
        <v>42099</v>
      </c>
      <c r="D579" s="29" t="s">
        <v>203</v>
      </c>
      <c r="E579" s="30" t="str">
        <f>IFERROR(VLOOKUP(D579,Listing!$A:$B,2,0),"--")</f>
        <v>A44074</v>
      </c>
      <c r="F579" s="30" t="str">
        <f>IFERROR(VLOOKUP(D579,Listing!$A:$E,5,0),"-")</f>
        <v>EL ATTAFI  IMANE</v>
      </c>
      <c r="G579" s="4">
        <f>IFERROR(VLOOKUP(D579,Listing!$A:$F,6,0),"--")</f>
        <v>42093</v>
      </c>
      <c r="H579" s="11" t="str">
        <f>IFERROR(VLOOKUP(D579,Listing!$A:$D,4,0),"--")</f>
        <v>ABDELMOUMEN  ROUGUI</v>
      </c>
      <c r="I579" s="11" t="str">
        <f t="shared" si="230"/>
        <v>AAC</v>
      </c>
      <c r="J579" s="31">
        <f>IFERROR(COUNTIFS(Ishop!$BG:$BG,Source!D579,Ishop!$B:$B,Source!C579),"--")</f>
        <v>0</v>
      </c>
      <c r="K579" s="11">
        <f>IFERROR(COUNTIFS(Ishop!$BG:$BG,Source!D579,Ishop!$B:$B,Source!C579,Ishop!$J:$J,"OUI"),"--")</f>
        <v>0</v>
      </c>
      <c r="L579" s="11">
        <f>COUNTIFS(Ishop!$AG:$AG,Source!$L$1,Ishop!$BG:$BG,Source!$D579,Ishop!$B:$B,Source!$C579)</f>
        <v>0</v>
      </c>
      <c r="M579" s="11">
        <f>COUNTIFS(Ishop!$AG:$AG,Source!$M$1,Ishop!$BG:$BG,Source!$D579,Ishop!$B:$B,Source!$C579)</f>
        <v>0</v>
      </c>
      <c r="N579" s="11">
        <f>COUNTIFS(Ishop!$AG:$AG,Source!$N$1,Ishop!$BG:$BG,Source!$D579,Ishop!$B:$B,Source!$C579)</f>
        <v>0</v>
      </c>
      <c r="O579" s="11">
        <f>COUNTIFS(Ishop!$AG:$AG,Source!$O$1,Ishop!$BG:$BG,Source!$D579,Ishop!$B:$B,Source!$C579)</f>
        <v>0</v>
      </c>
      <c r="P579" s="11">
        <f>COUNTIFS(Ishop!$AG:$AG,Source!$P$1,Ishop!$BG:$BG,Source!$D579,Ishop!$B:$B,Source!$C579)</f>
        <v>0</v>
      </c>
      <c r="Q579" s="11">
        <f>COUNTIFS(Ishop!$AG:$AG,Source!$Q$1,Ishop!$BG:$BG,Source!$D579,Ishop!$B:$B,Source!$C579)</f>
        <v>0</v>
      </c>
      <c r="R579" s="11">
        <f>COUNTIFS(Ishop!$AG:$AG,Source!$R$1,Ishop!$BG:$BG,Source!$D579,Ishop!$B:$B,Source!$C579)</f>
        <v>0</v>
      </c>
      <c r="S579" s="11">
        <f>COUNTIFS(Ishop!$AG:$AG,Source!$S$1,Ishop!$BG:$BG,Source!$D579,Ishop!$B:$B,Source!$C579)</f>
        <v>0</v>
      </c>
      <c r="T579" s="11">
        <f>COUNTIFS(Ishop!$AG:$AG,Source!$T$1,Ishop!$BG:$BG,Source!$D579,Ishop!$B:$B,Source!$C579)</f>
        <v>0</v>
      </c>
      <c r="U579" s="11">
        <f>COUNTIFS(Ishop!$AG:$AG,Source!$U$1,Ishop!$BG:$BG,Source!$D579,Ishop!$B:$B,Source!$C579)</f>
        <v>0</v>
      </c>
      <c r="V579" s="11">
        <f>COUNTIFS(Ishop!$AG:$AG,Source!$V$1,Ishop!$BG:$BG,Source!$D579,Ishop!$B:$B,Source!$C579)</f>
        <v>0</v>
      </c>
      <c r="W579" s="11">
        <f>COUNTIFS(Ishop!$AG:$AG,Source!$W$1,Ishop!$BG:$BG,Source!$D579,Ishop!$B:$B,Source!$C579)</f>
        <v>0</v>
      </c>
      <c r="X579" s="11">
        <f>COUNTIFS(Ishop!$AG:$AG,Source!$X$1,Ishop!$BG:$BG,Source!$D579,Ishop!$B:$B,Source!$C579)</f>
        <v>0</v>
      </c>
      <c r="Y579" s="11">
        <f>COUNTIFS(Ishop!$AG:$AG,Source!$Y$1,Ishop!$BG:$BG,Source!$D579,Ishop!$B:$B,Source!$C579)</f>
        <v>0</v>
      </c>
      <c r="Z579" s="11">
        <f>COUNTIFS(Ishop!$AG:$AG,Source!$Z$1,Ishop!$BG:$BG,Source!$D579,Ishop!$B:$B,Source!$C579,Ishop!$J:$J,"OUI")</f>
        <v>0</v>
      </c>
      <c r="AA579" s="11">
        <f>COUNTIFS(Ishop!$AG:$AG,Source!$AA$1,Ishop!$BG:$BG,Source!$D579,Ishop!$B:$B,Source!$C579,Ishop!$J:$J,"OUI")</f>
        <v>0</v>
      </c>
      <c r="AB579" s="11">
        <f>COUNTIFS(Ishop!$AG:$AG,Source!$AB$1,Ishop!$BG:$BG,Source!$D579,Ishop!$B:$B,Source!$C579,Ishop!$J:$J,"OUI")</f>
        <v>0</v>
      </c>
      <c r="AC579" s="11">
        <f>COUNTIFS(Ishop!$AG:$AG,Source!$AC$1,Ishop!$BG:$BG,Source!$D579,Ishop!$B:$B,Source!$C579,Ishop!$J:$J,"OUI")</f>
        <v>0</v>
      </c>
      <c r="AD579" s="11">
        <f>COUNTIFS(Ishop!$AG:$AG,Source!$AD$1,Ishop!$BG:$BG,Source!$D579,Ishop!$B:$B,Source!$C579,Ishop!$J:$J,"OUI")</f>
        <v>0</v>
      </c>
      <c r="AE579" s="11">
        <f>COUNTIFS(Ishop!$AG:$AG,Source!$AE$1,Ishop!$BG:$BG,Source!$D579,Ishop!$B:$B,Source!$C579,Ishop!$J:$J,"OUI")</f>
        <v>0</v>
      </c>
      <c r="AF579" s="11">
        <f>COUNTIFS(Ishop!$AG:$AG,Source!$AF$1,Ishop!$BG:$BG,Source!$D579,Ishop!$B:$B,Source!$C579,Ishop!$J:$J,"OUI")</f>
        <v>0</v>
      </c>
      <c r="AG579" s="11">
        <f>COUNTIFS(Ishop!$AG:$AG,Source!$AG$1,Ishop!$BG:$BG,Source!$D579,Ishop!$B:$B,Source!$C579,Ishop!$J:$J,"OUI")</f>
        <v>0</v>
      </c>
      <c r="AH579" s="11">
        <f>COUNTIFS(Ishop!$AG:$AG,Source!$AH$1,Ishop!$BG:$BG,Source!$D579,Ishop!$B:$B,Source!$C579,Ishop!$J:$J,"OUI")</f>
        <v>0</v>
      </c>
      <c r="AI579" s="11">
        <f>COUNTIFS(Ishop!$AG:$AG,Source!$AI$1,Ishop!$BG:$BG,Source!$D579,Ishop!$B:$B,Source!$C579,Ishop!$J:$J,"OUI")</f>
        <v>0</v>
      </c>
      <c r="AJ579" s="11">
        <f>COUNTIFS(Ishop!$AG:$AG,Source!$AJ$1,Ishop!$BG:$BG,Source!$D579,Ishop!$B:$B,Source!$C579,Ishop!$J:$J,"OUI")</f>
        <v>0</v>
      </c>
      <c r="AK579" s="11">
        <f>COUNTIFS(Ishop!$AG:$AG,Source!$AK$1,Ishop!$BG:$BG,Source!$D579,Ishop!$B:$B,Source!$C579,Ishop!$J:$J,"OUI")</f>
        <v>0</v>
      </c>
      <c r="AL579" s="11">
        <f>COUNTIFS(Ishop!$AG:$AG,Source!$AL$1,Ishop!$BG:$BG,Source!$D579,Ishop!$B:$B,Source!$C579,Ishop!$J:$J,"OUI")</f>
        <v>0</v>
      </c>
      <c r="AM579" s="11">
        <f>COUNTIFS(Ishop!$AG:$AG,Source!$AM$1,Ishop!$BG:$BG,Source!$D579,Ishop!$B:$B,Source!$C579,Ishop!$J:$J,"OUI")</f>
        <v>0</v>
      </c>
      <c r="AN579" s="11">
        <f>COUNTIFS(Dolmen!$W:$W,"Sensatio",Dolmen!$O:$O,Source!D579,Dolmen!$F:$F,Source!C579)</f>
        <v>0</v>
      </c>
      <c r="AO579" s="11">
        <f>COUNTIFS(Dolmen!$AC:$AC,"Bbox Miami",Dolmen!$O:$O,Source!D579,Dolmen!$F:$F,Source!C579)</f>
        <v>0</v>
      </c>
      <c r="AP579" s="11">
        <f>COUNTIFS(Dolmen!$AD:$AD,"1",Dolmen!$W:$W,"",Dolmen!$O:$O,Source!D579,Dolmen!$F:$F,Source!C579)</f>
        <v>0</v>
      </c>
      <c r="AQ579" s="11">
        <f>COUNTIFS(Dolmen!$W:$W,"Sensation",Dolmen!$Y:$Y,"1",Dolmen!$O:$O,Source!D579,Dolmen!$F:$F,Source!C579)</f>
        <v>0</v>
      </c>
      <c r="AR579" s="11">
        <f>COUNTIFS(Dolmen!$AC:$AC,"Bbox Miami",Dolmen!$Y:$Y,"1",Dolmen!$O:$O,Source!D579,Dolmen!$F:$F,Source!C579)</f>
        <v>0</v>
      </c>
      <c r="AS579" s="11">
        <f>COUNTIFS(Dolmen!$AD:$AD,"1",Dolmen!$W:$W,"",Dolmen!$Y:$Y,"1",Dolmen!$O:$O,Source!D579,Dolmen!$F:$F,Source!C579)</f>
        <v>0</v>
      </c>
      <c r="AT579" s="11">
        <f t="shared" si="231"/>
        <v>0</v>
      </c>
      <c r="AU579" s="11">
        <f t="shared" si="232"/>
        <v>0</v>
      </c>
      <c r="AV579" s="11">
        <f t="shared" si="233"/>
        <v>0</v>
      </c>
      <c r="AW579" s="11">
        <f t="shared" si="234"/>
        <v>0</v>
      </c>
      <c r="AX579" s="11">
        <f t="shared" si="235"/>
        <v>0</v>
      </c>
      <c r="AY579" s="11">
        <f t="shared" si="236"/>
        <v>0</v>
      </c>
      <c r="AZ579" s="11">
        <f t="shared" si="237"/>
        <v>0</v>
      </c>
      <c r="BA579" s="11">
        <f t="shared" si="238"/>
        <v>0</v>
      </c>
      <c r="BB579" s="11">
        <f t="shared" si="239"/>
        <v>0</v>
      </c>
      <c r="BC579" s="11">
        <f t="shared" si="240"/>
        <v>0</v>
      </c>
      <c r="BD579" s="11">
        <f>SUMIFS(Ishop!$BK:$BK,Ishop!$BG:$BG,Source!D579,Ishop!$B:$B,Source!C579)</f>
        <v>0</v>
      </c>
      <c r="BE579" s="11">
        <f>COUNTIFS(Ishop!$AW:$AW,"OUI",Ishop!$BG:$BG,Source!D579,Ishop!$B:$B,Source!C579)</f>
        <v>0</v>
      </c>
      <c r="BF579" s="11">
        <f t="shared" si="241"/>
        <v>0</v>
      </c>
      <c r="BG579" s="11">
        <f t="shared" si="242"/>
        <v>0</v>
      </c>
      <c r="BH579" s="11">
        <f t="shared" si="243"/>
        <v>0</v>
      </c>
      <c r="BI579" s="11">
        <f t="shared" si="244"/>
        <v>0</v>
      </c>
      <c r="BJ579" s="11">
        <f t="shared" si="245"/>
        <v>0</v>
      </c>
      <c r="BK579" s="11">
        <f t="shared" si="246"/>
        <v>0</v>
      </c>
      <c r="BL579" s="11">
        <f t="shared" si="247"/>
        <v>0</v>
      </c>
      <c r="BM579" s="11">
        <f t="shared" si="248"/>
        <v>0</v>
      </c>
      <c r="BN579" s="25">
        <f>Z579*Budget!$A$6</f>
        <v>0</v>
      </c>
      <c r="BO579" s="25">
        <f>AA579*(Budget!$B$6+Budget!$B$7)</f>
        <v>0</v>
      </c>
      <c r="BP579" s="25">
        <f>AB579*(Budget!$C$6+Budget!$C$7)</f>
        <v>0</v>
      </c>
      <c r="BQ579" s="25">
        <f>AC579*(Budget!$D$6+Budget!$D$7)</f>
        <v>0</v>
      </c>
      <c r="BR579" s="25">
        <f>AD579*(Budget!$E$6+Budget!$E$7)</f>
        <v>0</v>
      </c>
      <c r="BS579" s="25">
        <f>AE579*(Budget!$F$6+Budget!$F$7)</f>
        <v>0</v>
      </c>
      <c r="BT579" s="25">
        <f>AF579*(Budget!$G$6+Budget!$G$7)</f>
        <v>0</v>
      </c>
      <c r="BU579" s="25">
        <f>AG579*Budget!$H$6</f>
        <v>0</v>
      </c>
      <c r="BV579" s="25">
        <f>AH579*Budget!$I$6</f>
        <v>0</v>
      </c>
      <c r="BW579" s="25">
        <f>AI579*Budget!$J$6</f>
        <v>0</v>
      </c>
      <c r="BX579" s="25">
        <f>AJ579*Budget!$K$6</f>
        <v>0</v>
      </c>
      <c r="BY579" s="25">
        <f>AK579*Budget!$L$6</f>
        <v>0</v>
      </c>
      <c r="BZ579" s="25">
        <f>AL579*Budget!$M$6</f>
        <v>0</v>
      </c>
      <c r="CA579" s="25">
        <f>AM579*Budget!$N$6</f>
        <v>0</v>
      </c>
      <c r="CB579" s="25">
        <f>AQ579*Budget!$O$6</f>
        <v>0</v>
      </c>
      <c r="CC579" s="25">
        <f>AR579*Budget!$S$6</f>
        <v>0</v>
      </c>
      <c r="CD579" s="25">
        <f>AS579*Budget!$Q$6</f>
        <v>0</v>
      </c>
      <c r="CE579" s="25">
        <f t="shared" si="249"/>
        <v>0</v>
      </c>
      <c r="CF579" s="11" t="e">
        <f>COUNTIFS(#REF!,Source!E579,#REF!,Source!C579)</f>
        <v>#REF!</v>
      </c>
      <c r="CG579" s="11" t="str">
        <f t="shared" si="250"/>
        <v>--</v>
      </c>
    </row>
    <row r="580" spans="1:85" x14ac:dyDescent="0.25">
      <c r="A580" t="str">
        <f>IFERROR(VLOOKUP(MONTH(C580),Date!$A$2:$B$13,2,0),"--")</f>
        <v>Avril</v>
      </c>
      <c r="B580" s="11">
        <f t="shared" si="229"/>
        <v>15</v>
      </c>
      <c r="C580" s="28">
        <f t="shared" si="251"/>
        <v>42099</v>
      </c>
      <c r="D580" s="29" t="s">
        <v>204</v>
      </c>
      <c r="E580" s="30" t="str">
        <f>IFERROR(VLOOKUP(D580,Listing!$A:$B,2,0),"--")</f>
        <v>A440A40</v>
      </c>
      <c r="F580" s="30" t="str">
        <f>IFERROR(VLOOKUP(D580,Listing!$A:$E,5,0),"-")</f>
        <v>EL GHAZOUANI  TARIK</v>
      </c>
      <c r="G580" s="4">
        <f>IFERROR(VLOOKUP(D580,Listing!$A:$F,6,0),"--")</f>
        <v>42093</v>
      </c>
      <c r="H580" s="11" t="str">
        <f>IFERROR(VLOOKUP(D580,Listing!$A:$D,4,0),"--")</f>
        <v>ABDELMOUMEN  ROUGUI</v>
      </c>
      <c r="I580" s="11" t="str">
        <f t="shared" si="230"/>
        <v>AAC</v>
      </c>
      <c r="J580" s="31">
        <f>IFERROR(COUNTIFS(Ishop!$BG:$BG,Source!D580,Ishop!$B:$B,Source!C580),"--")</f>
        <v>0</v>
      </c>
      <c r="K580" s="11">
        <f>IFERROR(COUNTIFS(Ishop!$BG:$BG,Source!D580,Ishop!$B:$B,Source!C580,Ishop!$J:$J,"OUI"),"--")</f>
        <v>0</v>
      </c>
      <c r="L580" s="11">
        <f>COUNTIFS(Ishop!$AG:$AG,Source!$L$1,Ishop!$BG:$BG,Source!$D580,Ishop!$B:$B,Source!$C580)</f>
        <v>0</v>
      </c>
      <c r="M580" s="11">
        <f>COUNTIFS(Ishop!$AG:$AG,Source!$M$1,Ishop!$BG:$BG,Source!$D580,Ishop!$B:$B,Source!$C580)</f>
        <v>0</v>
      </c>
      <c r="N580" s="11">
        <f>COUNTIFS(Ishop!$AG:$AG,Source!$N$1,Ishop!$BG:$BG,Source!$D580,Ishop!$B:$B,Source!$C580)</f>
        <v>0</v>
      </c>
      <c r="O580" s="11">
        <f>COUNTIFS(Ishop!$AG:$AG,Source!$O$1,Ishop!$BG:$BG,Source!$D580,Ishop!$B:$B,Source!$C580)</f>
        <v>0</v>
      </c>
      <c r="P580" s="11">
        <f>COUNTIFS(Ishop!$AG:$AG,Source!$P$1,Ishop!$BG:$BG,Source!$D580,Ishop!$B:$B,Source!$C580)</f>
        <v>0</v>
      </c>
      <c r="Q580" s="11">
        <f>COUNTIFS(Ishop!$AG:$AG,Source!$Q$1,Ishop!$BG:$BG,Source!$D580,Ishop!$B:$B,Source!$C580)</f>
        <v>0</v>
      </c>
      <c r="R580" s="11">
        <f>COUNTIFS(Ishop!$AG:$AG,Source!$R$1,Ishop!$BG:$BG,Source!$D580,Ishop!$B:$B,Source!$C580)</f>
        <v>0</v>
      </c>
      <c r="S580" s="11">
        <f>COUNTIFS(Ishop!$AG:$AG,Source!$S$1,Ishop!$BG:$BG,Source!$D580,Ishop!$B:$B,Source!$C580)</f>
        <v>0</v>
      </c>
      <c r="T580" s="11">
        <f>COUNTIFS(Ishop!$AG:$AG,Source!$T$1,Ishop!$BG:$BG,Source!$D580,Ishop!$B:$B,Source!$C580)</f>
        <v>0</v>
      </c>
      <c r="U580" s="11">
        <f>COUNTIFS(Ishop!$AG:$AG,Source!$U$1,Ishop!$BG:$BG,Source!$D580,Ishop!$B:$B,Source!$C580)</f>
        <v>0</v>
      </c>
      <c r="V580" s="11">
        <f>COUNTIFS(Ishop!$AG:$AG,Source!$V$1,Ishop!$BG:$BG,Source!$D580,Ishop!$B:$B,Source!$C580)</f>
        <v>0</v>
      </c>
      <c r="W580" s="11">
        <f>COUNTIFS(Ishop!$AG:$AG,Source!$W$1,Ishop!$BG:$BG,Source!$D580,Ishop!$B:$B,Source!$C580)</f>
        <v>0</v>
      </c>
      <c r="X580" s="11">
        <f>COUNTIFS(Ishop!$AG:$AG,Source!$X$1,Ishop!$BG:$BG,Source!$D580,Ishop!$B:$B,Source!$C580)</f>
        <v>0</v>
      </c>
      <c r="Y580" s="11">
        <f>COUNTIFS(Ishop!$AG:$AG,Source!$Y$1,Ishop!$BG:$BG,Source!$D580,Ishop!$B:$B,Source!$C580)</f>
        <v>0</v>
      </c>
      <c r="Z580" s="11">
        <f>COUNTIFS(Ishop!$AG:$AG,Source!$Z$1,Ishop!$BG:$BG,Source!$D580,Ishop!$B:$B,Source!$C580,Ishop!$J:$J,"OUI")</f>
        <v>0</v>
      </c>
      <c r="AA580" s="11">
        <f>COUNTIFS(Ishop!$AG:$AG,Source!$AA$1,Ishop!$BG:$BG,Source!$D580,Ishop!$B:$B,Source!$C580,Ishop!$J:$J,"OUI")</f>
        <v>0</v>
      </c>
      <c r="AB580" s="11">
        <f>COUNTIFS(Ishop!$AG:$AG,Source!$AB$1,Ishop!$BG:$BG,Source!$D580,Ishop!$B:$B,Source!$C580,Ishop!$J:$J,"OUI")</f>
        <v>0</v>
      </c>
      <c r="AC580" s="11">
        <f>COUNTIFS(Ishop!$AG:$AG,Source!$AC$1,Ishop!$BG:$BG,Source!$D580,Ishop!$B:$B,Source!$C580,Ishop!$J:$J,"OUI")</f>
        <v>0</v>
      </c>
      <c r="AD580" s="11">
        <f>COUNTIFS(Ishop!$AG:$AG,Source!$AD$1,Ishop!$BG:$BG,Source!$D580,Ishop!$B:$B,Source!$C580,Ishop!$J:$J,"OUI")</f>
        <v>0</v>
      </c>
      <c r="AE580" s="11">
        <f>COUNTIFS(Ishop!$AG:$AG,Source!$AE$1,Ishop!$BG:$BG,Source!$D580,Ishop!$B:$B,Source!$C580,Ishop!$J:$J,"OUI")</f>
        <v>0</v>
      </c>
      <c r="AF580" s="11">
        <f>COUNTIFS(Ishop!$AG:$AG,Source!$AF$1,Ishop!$BG:$BG,Source!$D580,Ishop!$B:$B,Source!$C580,Ishop!$J:$J,"OUI")</f>
        <v>0</v>
      </c>
      <c r="AG580" s="11">
        <f>COUNTIFS(Ishop!$AG:$AG,Source!$AG$1,Ishop!$BG:$BG,Source!$D580,Ishop!$B:$B,Source!$C580,Ishop!$J:$J,"OUI")</f>
        <v>0</v>
      </c>
      <c r="AH580" s="11">
        <f>COUNTIFS(Ishop!$AG:$AG,Source!$AH$1,Ishop!$BG:$BG,Source!$D580,Ishop!$B:$B,Source!$C580,Ishop!$J:$J,"OUI")</f>
        <v>0</v>
      </c>
      <c r="AI580" s="11">
        <f>COUNTIFS(Ishop!$AG:$AG,Source!$AI$1,Ishop!$BG:$BG,Source!$D580,Ishop!$B:$B,Source!$C580,Ishop!$J:$J,"OUI")</f>
        <v>0</v>
      </c>
      <c r="AJ580" s="11">
        <f>COUNTIFS(Ishop!$AG:$AG,Source!$AJ$1,Ishop!$BG:$BG,Source!$D580,Ishop!$B:$B,Source!$C580,Ishop!$J:$J,"OUI")</f>
        <v>0</v>
      </c>
      <c r="AK580" s="11">
        <f>COUNTIFS(Ishop!$AG:$AG,Source!$AK$1,Ishop!$BG:$BG,Source!$D580,Ishop!$B:$B,Source!$C580,Ishop!$J:$J,"OUI")</f>
        <v>0</v>
      </c>
      <c r="AL580" s="11">
        <f>COUNTIFS(Ishop!$AG:$AG,Source!$AL$1,Ishop!$BG:$BG,Source!$D580,Ishop!$B:$B,Source!$C580,Ishop!$J:$J,"OUI")</f>
        <v>0</v>
      </c>
      <c r="AM580" s="11">
        <f>COUNTIFS(Ishop!$AG:$AG,Source!$AM$1,Ishop!$BG:$BG,Source!$D580,Ishop!$B:$B,Source!$C580,Ishop!$J:$J,"OUI")</f>
        <v>0</v>
      </c>
      <c r="AN580" s="11">
        <f>COUNTIFS(Dolmen!$W:$W,"Sensatio",Dolmen!$O:$O,Source!D580,Dolmen!$F:$F,Source!C580)</f>
        <v>0</v>
      </c>
      <c r="AO580" s="11">
        <f>COUNTIFS(Dolmen!$AC:$AC,"Bbox Miami",Dolmen!$O:$O,Source!D580,Dolmen!$F:$F,Source!C580)</f>
        <v>0</v>
      </c>
      <c r="AP580" s="11">
        <f>COUNTIFS(Dolmen!$AD:$AD,"1",Dolmen!$W:$W,"",Dolmen!$O:$O,Source!D580,Dolmen!$F:$F,Source!C580)</f>
        <v>0</v>
      </c>
      <c r="AQ580" s="11">
        <f>COUNTIFS(Dolmen!$W:$W,"Sensation",Dolmen!$Y:$Y,"1",Dolmen!$O:$O,Source!D580,Dolmen!$F:$F,Source!C580)</f>
        <v>0</v>
      </c>
      <c r="AR580" s="11">
        <f>COUNTIFS(Dolmen!$AC:$AC,"Bbox Miami",Dolmen!$Y:$Y,"1",Dolmen!$O:$O,Source!D580,Dolmen!$F:$F,Source!C580)</f>
        <v>0</v>
      </c>
      <c r="AS580" s="11">
        <f>COUNTIFS(Dolmen!$AD:$AD,"1",Dolmen!$W:$W,"",Dolmen!$Y:$Y,"1",Dolmen!$O:$O,Source!D580,Dolmen!$F:$F,Source!C580)</f>
        <v>0</v>
      </c>
      <c r="AT580" s="11">
        <f t="shared" si="231"/>
        <v>0</v>
      </c>
      <c r="AU580" s="11">
        <f t="shared" si="232"/>
        <v>0</v>
      </c>
      <c r="AV580" s="11">
        <f t="shared" si="233"/>
        <v>0</v>
      </c>
      <c r="AW580" s="11">
        <f t="shared" si="234"/>
        <v>0</v>
      </c>
      <c r="AX580" s="11">
        <f t="shared" si="235"/>
        <v>0</v>
      </c>
      <c r="AY580" s="11">
        <f t="shared" si="236"/>
        <v>0</v>
      </c>
      <c r="AZ580" s="11">
        <f t="shared" si="237"/>
        <v>0</v>
      </c>
      <c r="BA580" s="11">
        <f t="shared" si="238"/>
        <v>0</v>
      </c>
      <c r="BB580" s="11">
        <f t="shared" si="239"/>
        <v>0</v>
      </c>
      <c r="BC580" s="11">
        <f t="shared" si="240"/>
        <v>0</v>
      </c>
      <c r="BD580" s="11">
        <f>SUMIFS(Ishop!$BK:$BK,Ishop!$BG:$BG,Source!D580,Ishop!$B:$B,Source!C580)</f>
        <v>0</v>
      </c>
      <c r="BE580" s="11">
        <f>COUNTIFS(Ishop!$AW:$AW,"OUI",Ishop!$BG:$BG,Source!D580,Ishop!$B:$B,Source!C580)</f>
        <v>0</v>
      </c>
      <c r="BF580" s="11">
        <f t="shared" si="241"/>
        <v>0</v>
      </c>
      <c r="BG580" s="11">
        <f t="shared" si="242"/>
        <v>0</v>
      </c>
      <c r="BH580" s="11">
        <f t="shared" si="243"/>
        <v>0</v>
      </c>
      <c r="BI580" s="11">
        <f t="shared" si="244"/>
        <v>0</v>
      </c>
      <c r="BJ580" s="11">
        <f t="shared" si="245"/>
        <v>0</v>
      </c>
      <c r="BK580" s="11">
        <f t="shared" si="246"/>
        <v>0</v>
      </c>
      <c r="BL580" s="11">
        <f t="shared" si="247"/>
        <v>0</v>
      </c>
      <c r="BM580" s="11">
        <f t="shared" si="248"/>
        <v>0</v>
      </c>
      <c r="BN580" s="25">
        <f>Z580*Budget!$A$6</f>
        <v>0</v>
      </c>
      <c r="BO580" s="25">
        <f>AA580*(Budget!$B$6+Budget!$B$7)</f>
        <v>0</v>
      </c>
      <c r="BP580" s="25">
        <f>AB580*(Budget!$C$6+Budget!$C$7)</f>
        <v>0</v>
      </c>
      <c r="BQ580" s="25">
        <f>AC580*(Budget!$D$6+Budget!$D$7)</f>
        <v>0</v>
      </c>
      <c r="BR580" s="25">
        <f>AD580*(Budget!$E$6+Budget!$E$7)</f>
        <v>0</v>
      </c>
      <c r="BS580" s="25">
        <f>AE580*(Budget!$F$6+Budget!$F$7)</f>
        <v>0</v>
      </c>
      <c r="BT580" s="25">
        <f>AF580*(Budget!$G$6+Budget!$G$7)</f>
        <v>0</v>
      </c>
      <c r="BU580" s="25">
        <f>AG580*Budget!$H$6</f>
        <v>0</v>
      </c>
      <c r="BV580" s="25">
        <f>AH580*Budget!$I$6</f>
        <v>0</v>
      </c>
      <c r="BW580" s="25">
        <f>AI580*Budget!$J$6</f>
        <v>0</v>
      </c>
      <c r="BX580" s="25">
        <f>AJ580*Budget!$K$6</f>
        <v>0</v>
      </c>
      <c r="BY580" s="25">
        <f>AK580*Budget!$L$6</f>
        <v>0</v>
      </c>
      <c r="BZ580" s="25">
        <f>AL580*Budget!$M$6</f>
        <v>0</v>
      </c>
      <c r="CA580" s="25">
        <f>AM580*Budget!$N$6</f>
        <v>0</v>
      </c>
      <c r="CB580" s="25">
        <f>AQ580*Budget!$O$6</f>
        <v>0</v>
      </c>
      <c r="CC580" s="25">
        <f>AR580*Budget!$S$6</f>
        <v>0</v>
      </c>
      <c r="CD580" s="25">
        <f>AS580*Budget!$Q$6</f>
        <v>0</v>
      </c>
      <c r="CE580" s="25">
        <f t="shared" si="249"/>
        <v>0</v>
      </c>
      <c r="CF580" s="11" t="e">
        <f>COUNTIFS(#REF!,Source!E580,#REF!,Source!C580)</f>
        <v>#REF!</v>
      </c>
      <c r="CG580" s="11" t="str">
        <f t="shared" si="250"/>
        <v>--</v>
      </c>
    </row>
    <row r="581" spans="1:85" x14ac:dyDescent="0.25">
      <c r="A581" t="str">
        <f>IFERROR(VLOOKUP(MONTH(C581),Date!$A$2:$B$13,2,0),"--")</f>
        <v>Avril</v>
      </c>
      <c r="B581" s="11">
        <f t="shared" si="229"/>
        <v>15</v>
      </c>
      <c r="C581" s="28">
        <f t="shared" si="251"/>
        <v>42099</v>
      </c>
      <c r="D581" s="29" t="s">
        <v>205</v>
      </c>
      <c r="E581" s="30" t="str">
        <f>IFERROR(VLOOKUP(D581,Listing!$A:$B,2,0),"--")</f>
        <v>A440A49</v>
      </c>
      <c r="F581" s="30" t="str">
        <f>IFERROR(VLOOKUP(D581,Listing!$A:$E,5,0),"-")</f>
        <v xml:space="preserve">GUENNOUNI HASSANI  MERIEM </v>
      </c>
      <c r="G581" s="4">
        <f>IFERROR(VLOOKUP(D581,Listing!$A:$F,6,0),"--")</f>
        <v>42093</v>
      </c>
      <c r="H581" s="11" t="str">
        <f>IFERROR(VLOOKUP(D581,Listing!$A:$D,4,0),"--")</f>
        <v>ABDELMOUMEN  ROUGUI</v>
      </c>
      <c r="I581" s="11" t="str">
        <f t="shared" si="230"/>
        <v>AAC</v>
      </c>
      <c r="J581" s="31">
        <f>IFERROR(COUNTIFS(Ishop!$BG:$BG,Source!D581,Ishop!$B:$B,Source!C581),"--")</f>
        <v>0</v>
      </c>
      <c r="K581" s="11">
        <f>IFERROR(COUNTIFS(Ishop!$BG:$BG,Source!D581,Ishop!$B:$B,Source!C581,Ishop!$J:$J,"OUI"),"--")</f>
        <v>0</v>
      </c>
      <c r="L581" s="11">
        <f>COUNTIFS(Ishop!$AG:$AG,Source!$L$1,Ishop!$BG:$BG,Source!$D581,Ishop!$B:$B,Source!$C581)</f>
        <v>0</v>
      </c>
      <c r="M581" s="11">
        <f>COUNTIFS(Ishop!$AG:$AG,Source!$M$1,Ishop!$BG:$BG,Source!$D581,Ishop!$B:$B,Source!$C581)</f>
        <v>0</v>
      </c>
      <c r="N581" s="11">
        <f>COUNTIFS(Ishop!$AG:$AG,Source!$N$1,Ishop!$BG:$BG,Source!$D581,Ishop!$B:$B,Source!$C581)</f>
        <v>0</v>
      </c>
      <c r="O581" s="11">
        <f>COUNTIFS(Ishop!$AG:$AG,Source!$O$1,Ishop!$BG:$BG,Source!$D581,Ishop!$B:$B,Source!$C581)</f>
        <v>0</v>
      </c>
      <c r="P581" s="11">
        <f>COUNTIFS(Ishop!$AG:$AG,Source!$P$1,Ishop!$BG:$BG,Source!$D581,Ishop!$B:$B,Source!$C581)</f>
        <v>0</v>
      </c>
      <c r="Q581" s="11">
        <f>COUNTIFS(Ishop!$AG:$AG,Source!$Q$1,Ishop!$BG:$BG,Source!$D581,Ishop!$B:$B,Source!$C581)</f>
        <v>0</v>
      </c>
      <c r="R581" s="11">
        <f>COUNTIFS(Ishop!$AG:$AG,Source!$R$1,Ishop!$BG:$BG,Source!$D581,Ishop!$B:$B,Source!$C581)</f>
        <v>0</v>
      </c>
      <c r="S581" s="11">
        <f>COUNTIFS(Ishop!$AG:$AG,Source!$S$1,Ishop!$BG:$BG,Source!$D581,Ishop!$B:$B,Source!$C581)</f>
        <v>0</v>
      </c>
      <c r="T581" s="11">
        <f>COUNTIFS(Ishop!$AG:$AG,Source!$T$1,Ishop!$BG:$BG,Source!$D581,Ishop!$B:$B,Source!$C581)</f>
        <v>0</v>
      </c>
      <c r="U581" s="11">
        <f>COUNTIFS(Ishop!$AG:$AG,Source!$U$1,Ishop!$BG:$BG,Source!$D581,Ishop!$B:$B,Source!$C581)</f>
        <v>0</v>
      </c>
      <c r="V581" s="11">
        <f>COUNTIFS(Ishop!$AG:$AG,Source!$V$1,Ishop!$BG:$BG,Source!$D581,Ishop!$B:$B,Source!$C581)</f>
        <v>0</v>
      </c>
      <c r="W581" s="11">
        <f>COUNTIFS(Ishop!$AG:$AG,Source!$W$1,Ishop!$BG:$BG,Source!$D581,Ishop!$B:$B,Source!$C581)</f>
        <v>0</v>
      </c>
      <c r="X581" s="11">
        <f>COUNTIFS(Ishop!$AG:$AG,Source!$X$1,Ishop!$BG:$BG,Source!$D581,Ishop!$B:$B,Source!$C581)</f>
        <v>0</v>
      </c>
      <c r="Y581" s="11">
        <f>COUNTIFS(Ishop!$AG:$AG,Source!$Y$1,Ishop!$BG:$BG,Source!$D581,Ishop!$B:$B,Source!$C581)</f>
        <v>0</v>
      </c>
      <c r="Z581" s="11">
        <f>COUNTIFS(Ishop!$AG:$AG,Source!$Z$1,Ishop!$BG:$BG,Source!$D581,Ishop!$B:$B,Source!$C581,Ishop!$J:$J,"OUI")</f>
        <v>0</v>
      </c>
      <c r="AA581" s="11">
        <f>COUNTIFS(Ishop!$AG:$AG,Source!$AA$1,Ishop!$BG:$BG,Source!$D581,Ishop!$B:$B,Source!$C581,Ishop!$J:$J,"OUI")</f>
        <v>0</v>
      </c>
      <c r="AB581" s="11">
        <f>COUNTIFS(Ishop!$AG:$AG,Source!$AB$1,Ishop!$BG:$BG,Source!$D581,Ishop!$B:$B,Source!$C581,Ishop!$J:$J,"OUI")</f>
        <v>0</v>
      </c>
      <c r="AC581" s="11">
        <f>COUNTIFS(Ishop!$AG:$AG,Source!$AC$1,Ishop!$BG:$BG,Source!$D581,Ishop!$B:$B,Source!$C581,Ishop!$J:$J,"OUI")</f>
        <v>0</v>
      </c>
      <c r="AD581" s="11">
        <f>COUNTIFS(Ishop!$AG:$AG,Source!$AD$1,Ishop!$BG:$BG,Source!$D581,Ishop!$B:$B,Source!$C581,Ishop!$J:$J,"OUI")</f>
        <v>0</v>
      </c>
      <c r="AE581" s="11">
        <f>COUNTIFS(Ishop!$AG:$AG,Source!$AE$1,Ishop!$BG:$BG,Source!$D581,Ishop!$B:$B,Source!$C581,Ishop!$J:$J,"OUI")</f>
        <v>0</v>
      </c>
      <c r="AF581" s="11">
        <f>COUNTIFS(Ishop!$AG:$AG,Source!$AF$1,Ishop!$BG:$BG,Source!$D581,Ishop!$B:$B,Source!$C581,Ishop!$J:$J,"OUI")</f>
        <v>0</v>
      </c>
      <c r="AG581" s="11">
        <f>COUNTIFS(Ishop!$AG:$AG,Source!$AG$1,Ishop!$BG:$BG,Source!$D581,Ishop!$B:$B,Source!$C581,Ishop!$J:$J,"OUI")</f>
        <v>0</v>
      </c>
      <c r="AH581" s="11">
        <f>COUNTIFS(Ishop!$AG:$AG,Source!$AH$1,Ishop!$BG:$BG,Source!$D581,Ishop!$B:$B,Source!$C581,Ishop!$J:$J,"OUI")</f>
        <v>0</v>
      </c>
      <c r="AI581" s="11">
        <f>COUNTIFS(Ishop!$AG:$AG,Source!$AI$1,Ishop!$BG:$BG,Source!$D581,Ishop!$B:$B,Source!$C581,Ishop!$J:$J,"OUI")</f>
        <v>0</v>
      </c>
      <c r="AJ581" s="11">
        <f>COUNTIFS(Ishop!$AG:$AG,Source!$AJ$1,Ishop!$BG:$BG,Source!$D581,Ishop!$B:$B,Source!$C581,Ishop!$J:$J,"OUI")</f>
        <v>0</v>
      </c>
      <c r="AK581" s="11">
        <f>COUNTIFS(Ishop!$AG:$AG,Source!$AK$1,Ishop!$BG:$BG,Source!$D581,Ishop!$B:$B,Source!$C581,Ishop!$J:$J,"OUI")</f>
        <v>0</v>
      </c>
      <c r="AL581" s="11">
        <f>COUNTIFS(Ishop!$AG:$AG,Source!$AL$1,Ishop!$BG:$BG,Source!$D581,Ishop!$B:$B,Source!$C581,Ishop!$J:$J,"OUI")</f>
        <v>0</v>
      </c>
      <c r="AM581" s="11">
        <f>COUNTIFS(Ishop!$AG:$AG,Source!$AM$1,Ishop!$BG:$BG,Source!$D581,Ishop!$B:$B,Source!$C581,Ishop!$J:$J,"OUI")</f>
        <v>0</v>
      </c>
      <c r="AN581" s="11">
        <f>COUNTIFS(Dolmen!$W:$W,"Sensatio",Dolmen!$O:$O,Source!D581,Dolmen!$F:$F,Source!C581)</f>
        <v>0</v>
      </c>
      <c r="AO581" s="11">
        <f>COUNTIFS(Dolmen!$AC:$AC,"Bbox Miami",Dolmen!$O:$O,Source!D581,Dolmen!$F:$F,Source!C581)</f>
        <v>0</v>
      </c>
      <c r="AP581" s="11">
        <f>COUNTIFS(Dolmen!$AD:$AD,"1",Dolmen!$W:$W,"",Dolmen!$O:$O,Source!D581,Dolmen!$F:$F,Source!C581)</f>
        <v>0</v>
      </c>
      <c r="AQ581" s="11">
        <f>COUNTIFS(Dolmen!$W:$W,"Sensation",Dolmen!$Y:$Y,"1",Dolmen!$O:$O,Source!D581,Dolmen!$F:$F,Source!C581)</f>
        <v>0</v>
      </c>
      <c r="AR581" s="11">
        <f>COUNTIFS(Dolmen!$AC:$AC,"Bbox Miami",Dolmen!$Y:$Y,"1",Dolmen!$O:$O,Source!D581,Dolmen!$F:$F,Source!C581)</f>
        <v>0</v>
      </c>
      <c r="AS581" s="11">
        <f>COUNTIFS(Dolmen!$AD:$AD,"1",Dolmen!$W:$W,"",Dolmen!$Y:$Y,"1",Dolmen!$O:$O,Source!D581,Dolmen!$F:$F,Source!C581)</f>
        <v>0</v>
      </c>
      <c r="AT581" s="11">
        <f t="shared" si="231"/>
        <v>0</v>
      </c>
      <c r="AU581" s="11">
        <f t="shared" si="232"/>
        <v>0</v>
      </c>
      <c r="AV581" s="11">
        <f t="shared" si="233"/>
        <v>0</v>
      </c>
      <c r="AW581" s="11">
        <f t="shared" si="234"/>
        <v>0</v>
      </c>
      <c r="AX581" s="11">
        <f t="shared" si="235"/>
        <v>0</v>
      </c>
      <c r="AY581" s="11">
        <f t="shared" si="236"/>
        <v>0</v>
      </c>
      <c r="AZ581" s="11">
        <f t="shared" si="237"/>
        <v>0</v>
      </c>
      <c r="BA581" s="11">
        <f t="shared" si="238"/>
        <v>0</v>
      </c>
      <c r="BB581" s="11">
        <f t="shared" si="239"/>
        <v>0</v>
      </c>
      <c r="BC581" s="11">
        <f t="shared" si="240"/>
        <v>0</v>
      </c>
      <c r="BD581" s="11">
        <f>SUMIFS(Ishop!$BK:$BK,Ishop!$BG:$BG,Source!D581,Ishop!$B:$B,Source!C581)</f>
        <v>0</v>
      </c>
      <c r="BE581" s="11">
        <f>COUNTIFS(Ishop!$AW:$AW,"OUI",Ishop!$BG:$BG,Source!D581,Ishop!$B:$B,Source!C581)</f>
        <v>0</v>
      </c>
      <c r="BF581" s="11">
        <f t="shared" si="241"/>
        <v>0</v>
      </c>
      <c r="BG581" s="11">
        <f t="shared" si="242"/>
        <v>0</v>
      </c>
      <c r="BH581" s="11">
        <f t="shared" si="243"/>
        <v>0</v>
      </c>
      <c r="BI581" s="11">
        <f t="shared" si="244"/>
        <v>0</v>
      </c>
      <c r="BJ581" s="11">
        <f t="shared" si="245"/>
        <v>0</v>
      </c>
      <c r="BK581" s="11">
        <f t="shared" si="246"/>
        <v>0</v>
      </c>
      <c r="BL581" s="11">
        <f t="shared" si="247"/>
        <v>0</v>
      </c>
      <c r="BM581" s="11">
        <f t="shared" si="248"/>
        <v>0</v>
      </c>
      <c r="BN581" s="25">
        <f>Z581*Budget!$A$6</f>
        <v>0</v>
      </c>
      <c r="BO581" s="25">
        <f>AA581*(Budget!$B$6+Budget!$B$7)</f>
        <v>0</v>
      </c>
      <c r="BP581" s="25">
        <f>AB581*(Budget!$C$6+Budget!$C$7)</f>
        <v>0</v>
      </c>
      <c r="BQ581" s="25">
        <f>AC581*(Budget!$D$6+Budget!$D$7)</f>
        <v>0</v>
      </c>
      <c r="BR581" s="25">
        <f>AD581*(Budget!$E$6+Budget!$E$7)</f>
        <v>0</v>
      </c>
      <c r="BS581" s="25">
        <f>AE581*(Budget!$F$6+Budget!$F$7)</f>
        <v>0</v>
      </c>
      <c r="BT581" s="25">
        <f>AF581*(Budget!$G$6+Budget!$G$7)</f>
        <v>0</v>
      </c>
      <c r="BU581" s="25">
        <f>AG581*Budget!$H$6</f>
        <v>0</v>
      </c>
      <c r="BV581" s="25">
        <f>AH581*Budget!$I$6</f>
        <v>0</v>
      </c>
      <c r="BW581" s="25">
        <f>AI581*Budget!$J$6</f>
        <v>0</v>
      </c>
      <c r="BX581" s="25">
        <f>AJ581*Budget!$K$6</f>
        <v>0</v>
      </c>
      <c r="BY581" s="25">
        <f>AK581*Budget!$L$6</f>
        <v>0</v>
      </c>
      <c r="BZ581" s="25">
        <f>AL581*Budget!$M$6</f>
        <v>0</v>
      </c>
      <c r="CA581" s="25">
        <f>AM581*Budget!$N$6</f>
        <v>0</v>
      </c>
      <c r="CB581" s="25">
        <f>AQ581*Budget!$O$6</f>
        <v>0</v>
      </c>
      <c r="CC581" s="25">
        <f>AR581*Budget!$S$6</f>
        <v>0</v>
      </c>
      <c r="CD581" s="25">
        <f>AS581*Budget!$Q$6</f>
        <v>0</v>
      </c>
      <c r="CE581" s="25">
        <f t="shared" si="249"/>
        <v>0</v>
      </c>
      <c r="CF581" s="11" t="e">
        <f>COUNTIFS(#REF!,Source!E581,#REF!,Source!C581)</f>
        <v>#REF!</v>
      </c>
      <c r="CG581" s="11" t="str">
        <f t="shared" si="250"/>
        <v>--</v>
      </c>
    </row>
    <row r="582" spans="1:85" x14ac:dyDescent="0.25">
      <c r="A582" t="str">
        <f>IFERROR(VLOOKUP(MONTH(C582),Date!$A$2:$B$13,2,0),"--")</f>
        <v>Avril</v>
      </c>
      <c r="B582" s="11">
        <f t="shared" si="229"/>
        <v>15</v>
      </c>
      <c r="C582" s="28">
        <f t="shared" si="251"/>
        <v>42099</v>
      </c>
      <c r="D582" s="29" t="s">
        <v>206</v>
      </c>
      <c r="E582" s="30" t="str">
        <f>IFERROR(VLOOKUP(D582,Listing!$A:$B,2,0),"--")</f>
        <v>A44055</v>
      </c>
      <c r="F582" s="30" t="str">
        <f>IFERROR(VLOOKUP(D582,Listing!$A:$E,5,0),"-")</f>
        <v>BEN RAMDI  Hamza</v>
      </c>
      <c r="G582" s="4">
        <f>IFERROR(VLOOKUP(D582,Listing!$A:$F,6,0),"--")</f>
        <v>42114</v>
      </c>
      <c r="H582" s="11" t="str">
        <f>IFERROR(VLOOKUP(D582,Listing!$A:$D,4,0),"--")</f>
        <v>Hind Haddou</v>
      </c>
      <c r="I582" s="11" t="str">
        <f t="shared" si="230"/>
        <v>AAC</v>
      </c>
      <c r="J582" s="31">
        <f>IFERROR(COUNTIFS(Ishop!$BG:$BG,Source!D582,Ishop!$B:$B,Source!C582),"--")</f>
        <v>0</v>
      </c>
      <c r="K582" s="11">
        <f>IFERROR(COUNTIFS(Ishop!$BG:$BG,Source!D582,Ishop!$B:$B,Source!C582,Ishop!$J:$J,"OUI"),"--")</f>
        <v>0</v>
      </c>
      <c r="L582" s="11">
        <f>COUNTIFS(Ishop!$AG:$AG,Source!$L$1,Ishop!$BG:$BG,Source!$D582,Ishop!$B:$B,Source!$C582)</f>
        <v>0</v>
      </c>
      <c r="M582" s="11">
        <f>COUNTIFS(Ishop!$AG:$AG,Source!$M$1,Ishop!$BG:$BG,Source!$D582,Ishop!$B:$B,Source!$C582)</f>
        <v>0</v>
      </c>
      <c r="N582" s="11">
        <f>COUNTIFS(Ishop!$AG:$AG,Source!$N$1,Ishop!$BG:$BG,Source!$D582,Ishop!$B:$B,Source!$C582)</f>
        <v>0</v>
      </c>
      <c r="O582" s="11">
        <f>COUNTIFS(Ishop!$AG:$AG,Source!$O$1,Ishop!$BG:$BG,Source!$D582,Ishop!$B:$B,Source!$C582)</f>
        <v>0</v>
      </c>
      <c r="P582" s="11">
        <f>COUNTIFS(Ishop!$AG:$AG,Source!$P$1,Ishop!$BG:$BG,Source!$D582,Ishop!$B:$B,Source!$C582)</f>
        <v>0</v>
      </c>
      <c r="Q582" s="11">
        <f>COUNTIFS(Ishop!$AG:$AG,Source!$Q$1,Ishop!$BG:$BG,Source!$D582,Ishop!$B:$B,Source!$C582)</f>
        <v>0</v>
      </c>
      <c r="R582" s="11">
        <f>COUNTIFS(Ishop!$AG:$AG,Source!$R$1,Ishop!$BG:$BG,Source!$D582,Ishop!$B:$B,Source!$C582)</f>
        <v>0</v>
      </c>
      <c r="S582" s="11">
        <f>COUNTIFS(Ishop!$AG:$AG,Source!$S$1,Ishop!$BG:$BG,Source!$D582,Ishop!$B:$B,Source!$C582)</f>
        <v>0</v>
      </c>
      <c r="T582" s="11">
        <f>COUNTIFS(Ishop!$AG:$AG,Source!$T$1,Ishop!$BG:$BG,Source!$D582,Ishop!$B:$B,Source!$C582)</f>
        <v>0</v>
      </c>
      <c r="U582" s="11">
        <f>COUNTIFS(Ishop!$AG:$AG,Source!$U$1,Ishop!$BG:$BG,Source!$D582,Ishop!$B:$B,Source!$C582)</f>
        <v>0</v>
      </c>
      <c r="V582" s="11">
        <f>COUNTIFS(Ishop!$AG:$AG,Source!$V$1,Ishop!$BG:$BG,Source!$D582,Ishop!$B:$B,Source!$C582)</f>
        <v>0</v>
      </c>
      <c r="W582" s="11">
        <f>COUNTIFS(Ishop!$AG:$AG,Source!$W$1,Ishop!$BG:$BG,Source!$D582,Ishop!$B:$B,Source!$C582)</f>
        <v>0</v>
      </c>
      <c r="X582" s="11">
        <f>COUNTIFS(Ishop!$AG:$AG,Source!$X$1,Ishop!$BG:$BG,Source!$D582,Ishop!$B:$B,Source!$C582)</f>
        <v>0</v>
      </c>
      <c r="Y582" s="11">
        <f>COUNTIFS(Ishop!$AG:$AG,Source!$Y$1,Ishop!$BG:$BG,Source!$D582,Ishop!$B:$B,Source!$C582)</f>
        <v>0</v>
      </c>
      <c r="Z582" s="11">
        <f>COUNTIFS(Ishop!$AG:$AG,Source!$Z$1,Ishop!$BG:$BG,Source!$D582,Ishop!$B:$B,Source!$C582,Ishop!$J:$J,"OUI")</f>
        <v>0</v>
      </c>
      <c r="AA582" s="11">
        <f>COUNTIFS(Ishop!$AG:$AG,Source!$AA$1,Ishop!$BG:$BG,Source!$D582,Ishop!$B:$B,Source!$C582,Ishop!$J:$J,"OUI")</f>
        <v>0</v>
      </c>
      <c r="AB582" s="11">
        <f>COUNTIFS(Ishop!$AG:$AG,Source!$AB$1,Ishop!$BG:$BG,Source!$D582,Ishop!$B:$B,Source!$C582,Ishop!$J:$J,"OUI")</f>
        <v>0</v>
      </c>
      <c r="AC582" s="11">
        <f>COUNTIFS(Ishop!$AG:$AG,Source!$AC$1,Ishop!$BG:$BG,Source!$D582,Ishop!$B:$B,Source!$C582,Ishop!$J:$J,"OUI")</f>
        <v>0</v>
      </c>
      <c r="AD582" s="11">
        <f>COUNTIFS(Ishop!$AG:$AG,Source!$AD$1,Ishop!$BG:$BG,Source!$D582,Ishop!$B:$B,Source!$C582,Ishop!$J:$J,"OUI")</f>
        <v>0</v>
      </c>
      <c r="AE582" s="11">
        <f>COUNTIFS(Ishop!$AG:$AG,Source!$AE$1,Ishop!$BG:$BG,Source!$D582,Ishop!$B:$B,Source!$C582,Ishop!$J:$J,"OUI")</f>
        <v>0</v>
      </c>
      <c r="AF582" s="11">
        <f>COUNTIFS(Ishop!$AG:$AG,Source!$AF$1,Ishop!$BG:$BG,Source!$D582,Ishop!$B:$B,Source!$C582,Ishop!$J:$J,"OUI")</f>
        <v>0</v>
      </c>
      <c r="AG582" s="11">
        <f>COUNTIFS(Ishop!$AG:$AG,Source!$AG$1,Ishop!$BG:$BG,Source!$D582,Ishop!$B:$B,Source!$C582,Ishop!$J:$J,"OUI")</f>
        <v>0</v>
      </c>
      <c r="AH582" s="11">
        <f>COUNTIFS(Ishop!$AG:$AG,Source!$AH$1,Ishop!$BG:$BG,Source!$D582,Ishop!$B:$B,Source!$C582,Ishop!$J:$J,"OUI")</f>
        <v>0</v>
      </c>
      <c r="AI582" s="11">
        <f>COUNTIFS(Ishop!$AG:$AG,Source!$AI$1,Ishop!$BG:$BG,Source!$D582,Ishop!$B:$B,Source!$C582,Ishop!$J:$J,"OUI")</f>
        <v>0</v>
      </c>
      <c r="AJ582" s="11">
        <f>COUNTIFS(Ishop!$AG:$AG,Source!$AJ$1,Ishop!$BG:$BG,Source!$D582,Ishop!$B:$B,Source!$C582,Ishop!$J:$J,"OUI")</f>
        <v>0</v>
      </c>
      <c r="AK582" s="11">
        <f>COUNTIFS(Ishop!$AG:$AG,Source!$AK$1,Ishop!$BG:$BG,Source!$D582,Ishop!$B:$B,Source!$C582,Ishop!$J:$J,"OUI")</f>
        <v>0</v>
      </c>
      <c r="AL582" s="11">
        <f>COUNTIFS(Ishop!$AG:$AG,Source!$AL$1,Ishop!$BG:$BG,Source!$D582,Ishop!$B:$B,Source!$C582,Ishop!$J:$J,"OUI")</f>
        <v>0</v>
      </c>
      <c r="AM582" s="11">
        <f>COUNTIFS(Ishop!$AG:$AG,Source!$AM$1,Ishop!$BG:$BG,Source!$D582,Ishop!$B:$B,Source!$C582,Ishop!$J:$J,"OUI")</f>
        <v>0</v>
      </c>
      <c r="AN582" s="11">
        <f>COUNTIFS(Dolmen!$W:$W,"Sensatio",Dolmen!$O:$O,Source!D582,Dolmen!$F:$F,Source!C582)</f>
        <v>0</v>
      </c>
      <c r="AO582" s="11">
        <f>COUNTIFS(Dolmen!$AC:$AC,"Bbox Miami",Dolmen!$O:$O,Source!D582,Dolmen!$F:$F,Source!C582)</f>
        <v>0</v>
      </c>
      <c r="AP582" s="11">
        <f>COUNTIFS(Dolmen!$AD:$AD,"1",Dolmen!$W:$W,"",Dolmen!$O:$O,Source!D582,Dolmen!$F:$F,Source!C582)</f>
        <v>0</v>
      </c>
      <c r="AQ582" s="11">
        <f>COUNTIFS(Dolmen!$W:$W,"Sensation",Dolmen!$Y:$Y,"1",Dolmen!$O:$O,Source!D582,Dolmen!$F:$F,Source!C582)</f>
        <v>0</v>
      </c>
      <c r="AR582" s="11">
        <f>COUNTIFS(Dolmen!$AC:$AC,"Bbox Miami",Dolmen!$Y:$Y,"1",Dolmen!$O:$O,Source!D582,Dolmen!$F:$F,Source!C582)</f>
        <v>0</v>
      </c>
      <c r="AS582" s="11">
        <f>COUNTIFS(Dolmen!$AD:$AD,"1",Dolmen!$W:$W,"",Dolmen!$Y:$Y,"1",Dolmen!$O:$O,Source!D582,Dolmen!$F:$F,Source!C582)</f>
        <v>0</v>
      </c>
      <c r="AT582" s="11">
        <f t="shared" si="231"/>
        <v>0</v>
      </c>
      <c r="AU582" s="11">
        <f t="shared" si="232"/>
        <v>0</v>
      </c>
      <c r="AV582" s="11">
        <f t="shared" si="233"/>
        <v>0</v>
      </c>
      <c r="AW582" s="11">
        <f t="shared" si="234"/>
        <v>0</v>
      </c>
      <c r="AX582" s="11">
        <f t="shared" si="235"/>
        <v>0</v>
      </c>
      <c r="AY582" s="11">
        <f t="shared" si="236"/>
        <v>0</v>
      </c>
      <c r="AZ582" s="11">
        <f t="shared" si="237"/>
        <v>0</v>
      </c>
      <c r="BA582" s="11">
        <f t="shared" si="238"/>
        <v>0</v>
      </c>
      <c r="BB582" s="11">
        <f t="shared" si="239"/>
        <v>0</v>
      </c>
      <c r="BC582" s="11">
        <f t="shared" si="240"/>
        <v>0</v>
      </c>
      <c r="BD582" s="11">
        <f>SUMIFS(Ishop!$BK:$BK,Ishop!$BG:$BG,Source!D582,Ishop!$B:$B,Source!C582)</f>
        <v>0</v>
      </c>
      <c r="BE582" s="11">
        <f>COUNTIFS(Ishop!$AW:$AW,"OUI",Ishop!$BG:$BG,Source!D582,Ishop!$B:$B,Source!C582)</f>
        <v>0</v>
      </c>
      <c r="BF582" s="11">
        <f t="shared" si="241"/>
        <v>0</v>
      </c>
      <c r="BG582" s="11">
        <f t="shared" si="242"/>
        <v>0</v>
      </c>
      <c r="BH582" s="11">
        <f t="shared" si="243"/>
        <v>0</v>
      </c>
      <c r="BI582" s="11">
        <f t="shared" si="244"/>
        <v>0</v>
      </c>
      <c r="BJ582" s="11">
        <f t="shared" si="245"/>
        <v>0</v>
      </c>
      <c r="BK582" s="11">
        <f t="shared" si="246"/>
        <v>0</v>
      </c>
      <c r="BL582" s="11">
        <f t="shared" si="247"/>
        <v>0</v>
      </c>
      <c r="BM582" s="11">
        <f t="shared" si="248"/>
        <v>0</v>
      </c>
      <c r="BN582" s="25">
        <f>Z582*Budget!$A$6</f>
        <v>0</v>
      </c>
      <c r="BO582" s="25">
        <f>AA582*(Budget!$B$6+Budget!$B$7)</f>
        <v>0</v>
      </c>
      <c r="BP582" s="25">
        <f>AB582*(Budget!$C$6+Budget!$C$7)</f>
        <v>0</v>
      </c>
      <c r="BQ582" s="25">
        <f>AC582*(Budget!$D$6+Budget!$D$7)</f>
        <v>0</v>
      </c>
      <c r="BR582" s="25">
        <f>AD582*(Budget!$E$6+Budget!$E$7)</f>
        <v>0</v>
      </c>
      <c r="BS582" s="25">
        <f>AE582*(Budget!$F$6+Budget!$F$7)</f>
        <v>0</v>
      </c>
      <c r="BT582" s="25">
        <f>AF582*(Budget!$G$6+Budget!$G$7)</f>
        <v>0</v>
      </c>
      <c r="BU582" s="25">
        <f>AG582*Budget!$H$6</f>
        <v>0</v>
      </c>
      <c r="BV582" s="25">
        <f>AH582*Budget!$I$6</f>
        <v>0</v>
      </c>
      <c r="BW582" s="25">
        <f>AI582*Budget!$J$6</f>
        <v>0</v>
      </c>
      <c r="BX582" s="25">
        <f>AJ582*Budget!$K$6</f>
        <v>0</v>
      </c>
      <c r="BY582" s="25">
        <f>AK582*Budget!$L$6</f>
        <v>0</v>
      </c>
      <c r="BZ582" s="25">
        <f>AL582*Budget!$M$6</f>
        <v>0</v>
      </c>
      <c r="CA582" s="25">
        <f>AM582*Budget!$N$6</f>
        <v>0</v>
      </c>
      <c r="CB582" s="25">
        <f>AQ582*Budget!$O$6</f>
        <v>0</v>
      </c>
      <c r="CC582" s="25">
        <f>AR582*Budget!$S$6</f>
        <v>0</v>
      </c>
      <c r="CD582" s="25">
        <f>AS582*Budget!$Q$6</f>
        <v>0</v>
      </c>
      <c r="CE582" s="25">
        <f t="shared" si="249"/>
        <v>0</v>
      </c>
      <c r="CF582" s="11" t="e">
        <f>COUNTIFS(#REF!,Source!E582,#REF!,Source!C582)</f>
        <v>#REF!</v>
      </c>
      <c r="CG582" s="11" t="str">
        <f t="shared" si="250"/>
        <v>--</v>
      </c>
    </row>
    <row r="583" spans="1:85" x14ac:dyDescent="0.25">
      <c r="A583" t="str">
        <f>IFERROR(VLOOKUP(MONTH(C583),Date!$A$2:$B$13,2,0),"--")</f>
        <v>Avril</v>
      </c>
      <c r="B583" s="11">
        <f t="shared" si="229"/>
        <v>15</v>
      </c>
      <c r="C583" s="28">
        <f t="shared" si="251"/>
        <v>42099</v>
      </c>
      <c r="D583" s="29" t="s">
        <v>207</v>
      </c>
      <c r="E583" s="30" t="str">
        <f>IFERROR(VLOOKUP(D583,Listing!$A:$B,2,0),"--")</f>
        <v>A44026</v>
      </c>
      <c r="F583" s="30" t="str">
        <f>IFERROR(VLOOKUP(D583,Listing!$A:$E,5,0),"-")</f>
        <v>EL MEDAGHRI EL ALAOUI  Ahmed</v>
      </c>
      <c r="G583" s="4">
        <f>IFERROR(VLOOKUP(D583,Listing!$A:$F,6,0),"--")</f>
        <v>42114</v>
      </c>
      <c r="H583" s="11" t="str">
        <f>IFERROR(VLOOKUP(D583,Listing!$A:$D,4,0),"--")</f>
        <v>Hind Haddou</v>
      </c>
      <c r="I583" s="11" t="str">
        <f t="shared" si="230"/>
        <v>AAC</v>
      </c>
      <c r="J583" s="31">
        <f>IFERROR(COUNTIFS(Ishop!$BG:$BG,Source!D583,Ishop!$B:$B,Source!C583),"--")</f>
        <v>0</v>
      </c>
      <c r="K583" s="11">
        <f>IFERROR(COUNTIFS(Ishop!$BG:$BG,Source!D583,Ishop!$B:$B,Source!C583,Ishop!$J:$J,"OUI"),"--")</f>
        <v>0</v>
      </c>
      <c r="L583" s="11">
        <f>COUNTIFS(Ishop!$AG:$AG,Source!$L$1,Ishop!$BG:$BG,Source!$D583,Ishop!$B:$B,Source!$C583)</f>
        <v>0</v>
      </c>
      <c r="M583" s="11">
        <f>COUNTIFS(Ishop!$AG:$AG,Source!$M$1,Ishop!$BG:$BG,Source!$D583,Ishop!$B:$B,Source!$C583)</f>
        <v>0</v>
      </c>
      <c r="N583" s="11">
        <f>COUNTIFS(Ishop!$AG:$AG,Source!$N$1,Ishop!$BG:$BG,Source!$D583,Ishop!$B:$B,Source!$C583)</f>
        <v>0</v>
      </c>
      <c r="O583" s="11">
        <f>COUNTIFS(Ishop!$AG:$AG,Source!$O$1,Ishop!$BG:$BG,Source!$D583,Ishop!$B:$B,Source!$C583)</f>
        <v>0</v>
      </c>
      <c r="P583" s="11">
        <f>COUNTIFS(Ishop!$AG:$AG,Source!$P$1,Ishop!$BG:$BG,Source!$D583,Ishop!$B:$B,Source!$C583)</f>
        <v>0</v>
      </c>
      <c r="Q583" s="11">
        <f>COUNTIFS(Ishop!$AG:$AG,Source!$Q$1,Ishop!$BG:$BG,Source!$D583,Ishop!$B:$B,Source!$C583)</f>
        <v>0</v>
      </c>
      <c r="R583" s="11">
        <f>COUNTIFS(Ishop!$AG:$AG,Source!$R$1,Ishop!$BG:$BG,Source!$D583,Ishop!$B:$B,Source!$C583)</f>
        <v>0</v>
      </c>
      <c r="S583" s="11">
        <f>COUNTIFS(Ishop!$AG:$AG,Source!$S$1,Ishop!$BG:$BG,Source!$D583,Ishop!$B:$B,Source!$C583)</f>
        <v>0</v>
      </c>
      <c r="T583" s="11">
        <f>COUNTIFS(Ishop!$AG:$AG,Source!$T$1,Ishop!$BG:$BG,Source!$D583,Ishop!$B:$B,Source!$C583)</f>
        <v>0</v>
      </c>
      <c r="U583" s="11">
        <f>COUNTIFS(Ishop!$AG:$AG,Source!$U$1,Ishop!$BG:$BG,Source!$D583,Ishop!$B:$B,Source!$C583)</f>
        <v>0</v>
      </c>
      <c r="V583" s="11">
        <f>COUNTIFS(Ishop!$AG:$AG,Source!$V$1,Ishop!$BG:$BG,Source!$D583,Ishop!$B:$B,Source!$C583)</f>
        <v>0</v>
      </c>
      <c r="W583" s="11">
        <f>COUNTIFS(Ishop!$AG:$AG,Source!$W$1,Ishop!$BG:$BG,Source!$D583,Ishop!$B:$B,Source!$C583)</f>
        <v>0</v>
      </c>
      <c r="X583" s="11">
        <f>COUNTIFS(Ishop!$AG:$AG,Source!$X$1,Ishop!$BG:$BG,Source!$D583,Ishop!$B:$B,Source!$C583)</f>
        <v>0</v>
      </c>
      <c r="Y583" s="11">
        <f>COUNTIFS(Ishop!$AG:$AG,Source!$Y$1,Ishop!$BG:$BG,Source!$D583,Ishop!$B:$B,Source!$C583)</f>
        <v>0</v>
      </c>
      <c r="Z583" s="11">
        <f>COUNTIFS(Ishop!$AG:$AG,Source!$Z$1,Ishop!$BG:$BG,Source!$D583,Ishop!$B:$B,Source!$C583,Ishop!$J:$J,"OUI")</f>
        <v>0</v>
      </c>
      <c r="AA583" s="11">
        <f>COUNTIFS(Ishop!$AG:$AG,Source!$AA$1,Ishop!$BG:$BG,Source!$D583,Ishop!$B:$B,Source!$C583,Ishop!$J:$J,"OUI")</f>
        <v>0</v>
      </c>
      <c r="AB583" s="11">
        <f>COUNTIFS(Ishop!$AG:$AG,Source!$AB$1,Ishop!$BG:$BG,Source!$D583,Ishop!$B:$B,Source!$C583,Ishop!$J:$J,"OUI")</f>
        <v>0</v>
      </c>
      <c r="AC583" s="11">
        <f>COUNTIFS(Ishop!$AG:$AG,Source!$AC$1,Ishop!$BG:$BG,Source!$D583,Ishop!$B:$B,Source!$C583,Ishop!$J:$J,"OUI")</f>
        <v>0</v>
      </c>
      <c r="AD583" s="11">
        <f>COUNTIFS(Ishop!$AG:$AG,Source!$AD$1,Ishop!$BG:$BG,Source!$D583,Ishop!$B:$B,Source!$C583,Ishop!$J:$J,"OUI")</f>
        <v>0</v>
      </c>
      <c r="AE583" s="11">
        <f>COUNTIFS(Ishop!$AG:$AG,Source!$AE$1,Ishop!$BG:$BG,Source!$D583,Ishop!$B:$B,Source!$C583,Ishop!$J:$J,"OUI")</f>
        <v>0</v>
      </c>
      <c r="AF583" s="11">
        <f>COUNTIFS(Ishop!$AG:$AG,Source!$AF$1,Ishop!$BG:$BG,Source!$D583,Ishop!$B:$B,Source!$C583,Ishop!$J:$J,"OUI")</f>
        <v>0</v>
      </c>
      <c r="AG583" s="11">
        <f>COUNTIFS(Ishop!$AG:$AG,Source!$AG$1,Ishop!$BG:$BG,Source!$D583,Ishop!$B:$B,Source!$C583,Ishop!$J:$J,"OUI")</f>
        <v>0</v>
      </c>
      <c r="AH583" s="11">
        <f>COUNTIFS(Ishop!$AG:$AG,Source!$AH$1,Ishop!$BG:$BG,Source!$D583,Ishop!$B:$B,Source!$C583,Ishop!$J:$J,"OUI")</f>
        <v>0</v>
      </c>
      <c r="AI583" s="11">
        <f>COUNTIFS(Ishop!$AG:$AG,Source!$AI$1,Ishop!$BG:$BG,Source!$D583,Ishop!$B:$B,Source!$C583,Ishop!$J:$J,"OUI")</f>
        <v>0</v>
      </c>
      <c r="AJ583" s="11">
        <f>COUNTIFS(Ishop!$AG:$AG,Source!$AJ$1,Ishop!$BG:$BG,Source!$D583,Ishop!$B:$B,Source!$C583,Ishop!$J:$J,"OUI")</f>
        <v>0</v>
      </c>
      <c r="AK583" s="11">
        <f>COUNTIFS(Ishop!$AG:$AG,Source!$AK$1,Ishop!$BG:$BG,Source!$D583,Ishop!$B:$B,Source!$C583,Ishop!$J:$J,"OUI")</f>
        <v>0</v>
      </c>
      <c r="AL583" s="11">
        <f>COUNTIFS(Ishop!$AG:$AG,Source!$AL$1,Ishop!$BG:$BG,Source!$D583,Ishop!$B:$B,Source!$C583,Ishop!$J:$J,"OUI")</f>
        <v>0</v>
      </c>
      <c r="AM583" s="11">
        <f>COUNTIFS(Ishop!$AG:$AG,Source!$AM$1,Ishop!$BG:$BG,Source!$D583,Ishop!$B:$B,Source!$C583,Ishop!$J:$J,"OUI")</f>
        <v>0</v>
      </c>
      <c r="AN583" s="11">
        <f>COUNTIFS(Dolmen!$W:$W,"Sensatio",Dolmen!$O:$O,Source!D583,Dolmen!$F:$F,Source!C583)</f>
        <v>0</v>
      </c>
      <c r="AO583" s="11">
        <f>COUNTIFS(Dolmen!$AC:$AC,"Bbox Miami",Dolmen!$O:$O,Source!D583,Dolmen!$F:$F,Source!C583)</f>
        <v>0</v>
      </c>
      <c r="AP583" s="11">
        <f>COUNTIFS(Dolmen!$AD:$AD,"1",Dolmen!$W:$W,"",Dolmen!$O:$O,Source!D583,Dolmen!$F:$F,Source!C583)</f>
        <v>0</v>
      </c>
      <c r="AQ583" s="11">
        <f>COUNTIFS(Dolmen!$W:$W,"Sensation",Dolmen!$Y:$Y,"1",Dolmen!$O:$O,Source!D583,Dolmen!$F:$F,Source!C583)</f>
        <v>0</v>
      </c>
      <c r="AR583" s="11">
        <f>COUNTIFS(Dolmen!$AC:$AC,"Bbox Miami",Dolmen!$Y:$Y,"1",Dolmen!$O:$O,Source!D583,Dolmen!$F:$F,Source!C583)</f>
        <v>0</v>
      </c>
      <c r="AS583" s="11">
        <f>COUNTIFS(Dolmen!$AD:$AD,"1",Dolmen!$W:$W,"",Dolmen!$Y:$Y,"1",Dolmen!$O:$O,Source!D583,Dolmen!$F:$F,Source!C583)</f>
        <v>0</v>
      </c>
      <c r="AT583" s="11">
        <f t="shared" si="231"/>
        <v>0</v>
      </c>
      <c r="AU583" s="11">
        <f t="shared" si="232"/>
        <v>0</v>
      </c>
      <c r="AV583" s="11">
        <f t="shared" si="233"/>
        <v>0</v>
      </c>
      <c r="AW583" s="11">
        <f t="shared" si="234"/>
        <v>0</v>
      </c>
      <c r="AX583" s="11">
        <f t="shared" si="235"/>
        <v>0</v>
      </c>
      <c r="AY583" s="11">
        <f t="shared" si="236"/>
        <v>0</v>
      </c>
      <c r="AZ583" s="11">
        <f t="shared" si="237"/>
        <v>0</v>
      </c>
      <c r="BA583" s="11">
        <f t="shared" si="238"/>
        <v>0</v>
      </c>
      <c r="BB583" s="11">
        <f t="shared" si="239"/>
        <v>0</v>
      </c>
      <c r="BC583" s="11">
        <f t="shared" si="240"/>
        <v>0</v>
      </c>
      <c r="BD583" s="11">
        <f>SUMIFS(Ishop!$BK:$BK,Ishop!$BG:$BG,Source!D583,Ishop!$B:$B,Source!C583)</f>
        <v>0</v>
      </c>
      <c r="BE583" s="11">
        <f>COUNTIFS(Ishop!$AW:$AW,"OUI",Ishop!$BG:$BG,Source!D583,Ishop!$B:$B,Source!C583)</f>
        <v>0</v>
      </c>
      <c r="BF583" s="11">
        <f t="shared" si="241"/>
        <v>0</v>
      </c>
      <c r="BG583" s="11">
        <f t="shared" si="242"/>
        <v>0</v>
      </c>
      <c r="BH583" s="11">
        <f t="shared" si="243"/>
        <v>0</v>
      </c>
      <c r="BI583" s="11">
        <f t="shared" si="244"/>
        <v>0</v>
      </c>
      <c r="BJ583" s="11">
        <f t="shared" si="245"/>
        <v>0</v>
      </c>
      <c r="BK583" s="11">
        <f t="shared" si="246"/>
        <v>0</v>
      </c>
      <c r="BL583" s="11">
        <f t="shared" si="247"/>
        <v>0</v>
      </c>
      <c r="BM583" s="11">
        <f t="shared" si="248"/>
        <v>0</v>
      </c>
      <c r="BN583" s="25">
        <f>Z583*Budget!$A$6</f>
        <v>0</v>
      </c>
      <c r="BO583" s="25">
        <f>AA583*(Budget!$B$6+Budget!$B$7)</f>
        <v>0</v>
      </c>
      <c r="BP583" s="25">
        <f>AB583*(Budget!$C$6+Budget!$C$7)</f>
        <v>0</v>
      </c>
      <c r="BQ583" s="25">
        <f>AC583*(Budget!$D$6+Budget!$D$7)</f>
        <v>0</v>
      </c>
      <c r="BR583" s="25">
        <f>AD583*(Budget!$E$6+Budget!$E$7)</f>
        <v>0</v>
      </c>
      <c r="BS583" s="25">
        <f>AE583*(Budget!$F$6+Budget!$F$7)</f>
        <v>0</v>
      </c>
      <c r="BT583" s="25">
        <f>AF583*(Budget!$G$6+Budget!$G$7)</f>
        <v>0</v>
      </c>
      <c r="BU583" s="25">
        <f>AG583*Budget!$H$6</f>
        <v>0</v>
      </c>
      <c r="BV583" s="25">
        <f>AH583*Budget!$I$6</f>
        <v>0</v>
      </c>
      <c r="BW583" s="25">
        <f>AI583*Budget!$J$6</f>
        <v>0</v>
      </c>
      <c r="BX583" s="25">
        <f>AJ583*Budget!$K$6</f>
        <v>0</v>
      </c>
      <c r="BY583" s="25">
        <f>AK583*Budget!$L$6</f>
        <v>0</v>
      </c>
      <c r="BZ583" s="25">
        <f>AL583*Budget!$M$6</f>
        <v>0</v>
      </c>
      <c r="CA583" s="25">
        <f>AM583*Budget!$N$6</f>
        <v>0</v>
      </c>
      <c r="CB583" s="25">
        <f>AQ583*Budget!$O$6</f>
        <v>0</v>
      </c>
      <c r="CC583" s="25">
        <f>AR583*Budget!$S$6</f>
        <v>0</v>
      </c>
      <c r="CD583" s="25">
        <f>AS583*Budget!$Q$6</f>
        <v>0</v>
      </c>
      <c r="CE583" s="25">
        <f t="shared" si="249"/>
        <v>0</v>
      </c>
      <c r="CF583" s="11" t="e">
        <f>COUNTIFS(#REF!,Source!E583,#REF!,Source!C583)</f>
        <v>#REF!</v>
      </c>
      <c r="CG583" s="11" t="str">
        <f t="shared" si="250"/>
        <v>--</v>
      </c>
    </row>
    <row r="584" spans="1:85" x14ac:dyDescent="0.25">
      <c r="A584" t="str">
        <f>IFERROR(VLOOKUP(MONTH(C584),Date!$A$2:$B$13,2,0),"--")</f>
        <v>Avril</v>
      </c>
      <c r="B584" s="11">
        <f t="shared" si="229"/>
        <v>15</v>
      </c>
      <c r="C584" s="28">
        <f t="shared" si="251"/>
        <v>42099</v>
      </c>
      <c r="D584" s="29" t="s">
        <v>208</v>
      </c>
      <c r="E584" s="30" t="str">
        <f>IFERROR(VLOOKUP(D584,Listing!$A:$B,2,0),"--")</f>
        <v>A44056</v>
      </c>
      <c r="F584" s="30" t="str">
        <f>IFERROR(VLOOKUP(D584,Listing!$A:$E,5,0),"-")</f>
        <v>DRISSIA  Hilal</v>
      </c>
      <c r="G584" s="4">
        <f>IFERROR(VLOOKUP(D584,Listing!$A:$F,6,0),"--")</f>
        <v>42114</v>
      </c>
      <c r="H584" s="11" t="str">
        <f>IFERROR(VLOOKUP(D584,Listing!$A:$D,4,0),"--")</f>
        <v>Hind Haddou</v>
      </c>
      <c r="I584" s="11" t="str">
        <f t="shared" si="230"/>
        <v>AAC</v>
      </c>
      <c r="J584" s="31">
        <f>IFERROR(COUNTIFS(Ishop!$BG:$BG,Source!D584,Ishop!$B:$B,Source!C584),"--")</f>
        <v>0</v>
      </c>
      <c r="K584" s="11">
        <f>IFERROR(COUNTIFS(Ishop!$BG:$BG,Source!D584,Ishop!$B:$B,Source!C584,Ishop!$J:$J,"OUI"),"--")</f>
        <v>0</v>
      </c>
      <c r="L584" s="11">
        <f>COUNTIFS(Ishop!$AG:$AG,Source!$L$1,Ishop!$BG:$BG,Source!$D584,Ishop!$B:$B,Source!$C584)</f>
        <v>0</v>
      </c>
      <c r="M584" s="11">
        <f>COUNTIFS(Ishop!$AG:$AG,Source!$M$1,Ishop!$BG:$BG,Source!$D584,Ishop!$B:$B,Source!$C584)</f>
        <v>0</v>
      </c>
      <c r="N584" s="11">
        <f>COUNTIFS(Ishop!$AG:$AG,Source!$N$1,Ishop!$BG:$BG,Source!$D584,Ishop!$B:$B,Source!$C584)</f>
        <v>0</v>
      </c>
      <c r="O584" s="11">
        <f>COUNTIFS(Ishop!$AG:$AG,Source!$O$1,Ishop!$BG:$BG,Source!$D584,Ishop!$B:$B,Source!$C584)</f>
        <v>0</v>
      </c>
      <c r="P584" s="11">
        <f>COUNTIFS(Ishop!$AG:$AG,Source!$P$1,Ishop!$BG:$BG,Source!$D584,Ishop!$B:$B,Source!$C584)</f>
        <v>0</v>
      </c>
      <c r="Q584" s="11">
        <f>COUNTIFS(Ishop!$AG:$AG,Source!$Q$1,Ishop!$BG:$BG,Source!$D584,Ishop!$B:$B,Source!$C584)</f>
        <v>0</v>
      </c>
      <c r="R584" s="11">
        <f>COUNTIFS(Ishop!$AG:$AG,Source!$R$1,Ishop!$BG:$BG,Source!$D584,Ishop!$B:$B,Source!$C584)</f>
        <v>0</v>
      </c>
      <c r="S584" s="11">
        <f>COUNTIFS(Ishop!$AG:$AG,Source!$S$1,Ishop!$BG:$BG,Source!$D584,Ishop!$B:$B,Source!$C584)</f>
        <v>0</v>
      </c>
      <c r="T584" s="11">
        <f>COUNTIFS(Ishop!$AG:$AG,Source!$T$1,Ishop!$BG:$BG,Source!$D584,Ishop!$B:$B,Source!$C584)</f>
        <v>0</v>
      </c>
      <c r="U584" s="11">
        <f>COUNTIFS(Ishop!$AG:$AG,Source!$U$1,Ishop!$BG:$BG,Source!$D584,Ishop!$B:$B,Source!$C584)</f>
        <v>0</v>
      </c>
      <c r="V584" s="11">
        <f>COUNTIFS(Ishop!$AG:$AG,Source!$V$1,Ishop!$BG:$BG,Source!$D584,Ishop!$B:$B,Source!$C584)</f>
        <v>0</v>
      </c>
      <c r="W584" s="11">
        <f>COUNTIFS(Ishop!$AG:$AG,Source!$W$1,Ishop!$BG:$BG,Source!$D584,Ishop!$B:$B,Source!$C584)</f>
        <v>0</v>
      </c>
      <c r="X584" s="11">
        <f>COUNTIFS(Ishop!$AG:$AG,Source!$X$1,Ishop!$BG:$BG,Source!$D584,Ishop!$B:$B,Source!$C584)</f>
        <v>0</v>
      </c>
      <c r="Y584" s="11">
        <f>COUNTIFS(Ishop!$AG:$AG,Source!$Y$1,Ishop!$BG:$BG,Source!$D584,Ishop!$B:$B,Source!$C584)</f>
        <v>0</v>
      </c>
      <c r="Z584" s="11">
        <f>COUNTIFS(Ishop!$AG:$AG,Source!$Z$1,Ishop!$BG:$BG,Source!$D584,Ishop!$B:$B,Source!$C584,Ishop!$J:$J,"OUI")</f>
        <v>0</v>
      </c>
      <c r="AA584" s="11">
        <f>COUNTIFS(Ishop!$AG:$AG,Source!$AA$1,Ishop!$BG:$BG,Source!$D584,Ishop!$B:$B,Source!$C584,Ishop!$J:$J,"OUI")</f>
        <v>0</v>
      </c>
      <c r="AB584" s="11">
        <f>COUNTIFS(Ishop!$AG:$AG,Source!$AB$1,Ishop!$BG:$BG,Source!$D584,Ishop!$B:$B,Source!$C584,Ishop!$J:$J,"OUI")</f>
        <v>0</v>
      </c>
      <c r="AC584" s="11">
        <f>COUNTIFS(Ishop!$AG:$AG,Source!$AC$1,Ishop!$BG:$BG,Source!$D584,Ishop!$B:$B,Source!$C584,Ishop!$J:$J,"OUI")</f>
        <v>0</v>
      </c>
      <c r="AD584" s="11">
        <f>COUNTIFS(Ishop!$AG:$AG,Source!$AD$1,Ishop!$BG:$BG,Source!$D584,Ishop!$B:$B,Source!$C584,Ishop!$J:$J,"OUI")</f>
        <v>0</v>
      </c>
      <c r="AE584" s="11">
        <f>COUNTIFS(Ishop!$AG:$AG,Source!$AE$1,Ishop!$BG:$BG,Source!$D584,Ishop!$B:$B,Source!$C584,Ishop!$J:$J,"OUI")</f>
        <v>0</v>
      </c>
      <c r="AF584" s="11">
        <f>COUNTIFS(Ishop!$AG:$AG,Source!$AF$1,Ishop!$BG:$BG,Source!$D584,Ishop!$B:$B,Source!$C584,Ishop!$J:$J,"OUI")</f>
        <v>0</v>
      </c>
      <c r="AG584" s="11">
        <f>COUNTIFS(Ishop!$AG:$AG,Source!$AG$1,Ishop!$BG:$BG,Source!$D584,Ishop!$B:$B,Source!$C584,Ishop!$J:$J,"OUI")</f>
        <v>0</v>
      </c>
      <c r="AH584" s="11">
        <f>COUNTIFS(Ishop!$AG:$AG,Source!$AH$1,Ishop!$BG:$BG,Source!$D584,Ishop!$B:$B,Source!$C584,Ishop!$J:$J,"OUI")</f>
        <v>0</v>
      </c>
      <c r="AI584" s="11">
        <f>COUNTIFS(Ishop!$AG:$AG,Source!$AI$1,Ishop!$BG:$BG,Source!$D584,Ishop!$B:$B,Source!$C584,Ishop!$J:$J,"OUI")</f>
        <v>0</v>
      </c>
      <c r="AJ584" s="11">
        <f>COUNTIFS(Ishop!$AG:$AG,Source!$AJ$1,Ishop!$BG:$BG,Source!$D584,Ishop!$B:$B,Source!$C584,Ishop!$J:$J,"OUI")</f>
        <v>0</v>
      </c>
      <c r="AK584" s="11">
        <f>COUNTIFS(Ishop!$AG:$AG,Source!$AK$1,Ishop!$BG:$BG,Source!$D584,Ishop!$B:$B,Source!$C584,Ishop!$J:$J,"OUI")</f>
        <v>0</v>
      </c>
      <c r="AL584" s="11">
        <f>COUNTIFS(Ishop!$AG:$AG,Source!$AL$1,Ishop!$BG:$BG,Source!$D584,Ishop!$B:$B,Source!$C584,Ishop!$J:$J,"OUI")</f>
        <v>0</v>
      </c>
      <c r="AM584" s="11">
        <f>COUNTIFS(Ishop!$AG:$AG,Source!$AM$1,Ishop!$BG:$BG,Source!$D584,Ishop!$B:$B,Source!$C584,Ishop!$J:$J,"OUI")</f>
        <v>0</v>
      </c>
      <c r="AN584" s="11">
        <f>COUNTIFS(Dolmen!$W:$W,"Sensatio",Dolmen!$O:$O,Source!D584,Dolmen!$F:$F,Source!C584)</f>
        <v>0</v>
      </c>
      <c r="AO584" s="11">
        <f>COUNTIFS(Dolmen!$AC:$AC,"Bbox Miami",Dolmen!$O:$O,Source!D584,Dolmen!$F:$F,Source!C584)</f>
        <v>0</v>
      </c>
      <c r="AP584" s="11">
        <f>COUNTIFS(Dolmen!$AD:$AD,"1",Dolmen!$W:$W,"",Dolmen!$O:$O,Source!D584,Dolmen!$F:$F,Source!C584)</f>
        <v>0</v>
      </c>
      <c r="AQ584" s="11">
        <f>COUNTIFS(Dolmen!$W:$W,"Sensation",Dolmen!$Y:$Y,"1",Dolmen!$O:$O,Source!D584,Dolmen!$F:$F,Source!C584)</f>
        <v>0</v>
      </c>
      <c r="AR584" s="11">
        <f>COUNTIFS(Dolmen!$AC:$AC,"Bbox Miami",Dolmen!$Y:$Y,"1",Dolmen!$O:$O,Source!D584,Dolmen!$F:$F,Source!C584)</f>
        <v>0</v>
      </c>
      <c r="AS584" s="11">
        <f>COUNTIFS(Dolmen!$AD:$AD,"1",Dolmen!$W:$W,"",Dolmen!$Y:$Y,"1",Dolmen!$O:$O,Source!D584,Dolmen!$F:$F,Source!C584)</f>
        <v>0</v>
      </c>
      <c r="AT584" s="11">
        <f t="shared" si="231"/>
        <v>0</v>
      </c>
      <c r="AU584" s="11">
        <f t="shared" si="232"/>
        <v>0</v>
      </c>
      <c r="AV584" s="11">
        <f t="shared" si="233"/>
        <v>0</v>
      </c>
      <c r="AW584" s="11">
        <f t="shared" si="234"/>
        <v>0</v>
      </c>
      <c r="AX584" s="11">
        <f t="shared" si="235"/>
        <v>0</v>
      </c>
      <c r="AY584" s="11">
        <f t="shared" si="236"/>
        <v>0</v>
      </c>
      <c r="AZ584" s="11">
        <f t="shared" si="237"/>
        <v>0</v>
      </c>
      <c r="BA584" s="11">
        <f t="shared" si="238"/>
        <v>0</v>
      </c>
      <c r="BB584" s="11">
        <f t="shared" si="239"/>
        <v>0</v>
      </c>
      <c r="BC584" s="11">
        <f t="shared" si="240"/>
        <v>0</v>
      </c>
      <c r="BD584" s="11">
        <f>SUMIFS(Ishop!$BK:$BK,Ishop!$BG:$BG,Source!D584,Ishop!$B:$B,Source!C584)</f>
        <v>0</v>
      </c>
      <c r="BE584" s="11">
        <f>COUNTIFS(Ishop!$AW:$AW,"OUI",Ishop!$BG:$BG,Source!D584,Ishop!$B:$B,Source!C584)</f>
        <v>0</v>
      </c>
      <c r="BF584" s="11">
        <f t="shared" si="241"/>
        <v>0</v>
      </c>
      <c r="BG584" s="11">
        <f t="shared" si="242"/>
        <v>0</v>
      </c>
      <c r="BH584" s="11">
        <f t="shared" si="243"/>
        <v>0</v>
      </c>
      <c r="BI584" s="11">
        <f t="shared" si="244"/>
        <v>0</v>
      </c>
      <c r="BJ584" s="11">
        <f t="shared" si="245"/>
        <v>0</v>
      </c>
      <c r="BK584" s="11">
        <f t="shared" si="246"/>
        <v>0</v>
      </c>
      <c r="BL584" s="11">
        <f t="shared" si="247"/>
        <v>0</v>
      </c>
      <c r="BM584" s="11">
        <f t="shared" si="248"/>
        <v>0</v>
      </c>
      <c r="BN584" s="25">
        <f>Z584*Budget!$A$6</f>
        <v>0</v>
      </c>
      <c r="BO584" s="25">
        <f>AA584*(Budget!$B$6+Budget!$B$7)</f>
        <v>0</v>
      </c>
      <c r="BP584" s="25">
        <f>AB584*(Budget!$C$6+Budget!$C$7)</f>
        <v>0</v>
      </c>
      <c r="BQ584" s="25">
        <f>AC584*(Budget!$D$6+Budget!$D$7)</f>
        <v>0</v>
      </c>
      <c r="BR584" s="25">
        <f>AD584*(Budget!$E$6+Budget!$E$7)</f>
        <v>0</v>
      </c>
      <c r="BS584" s="25">
        <f>AE584*(Budget!$F$6+Budget!$F$7)</f>
        <v>0</v>
      </c>
      <c r="BT584" s="25">
        <f>AF584*(Budget!$G$6+Budget!$G$7)</f>
        <v>0</v>
      </c>
      <c r="BU584" s="25">
        <f>AG584*Budget!$H$6</f>
        <v>0</v>
      </c>
      <c r="BV584" s="25">
        <f>AH584*Budget!$I$6</f>
        <v>0</v>
      </c>
      <c r="BW584" s="25">
        <f>AI584*Budget!$J$6</f>
        <v>0</v>
      </c>
      <c r="BX584" s="25">
        <f>AJ584*Budget!$K$6</f>
        <v>0</v>
      </c>
      <c r="BY584" s="25">
        <f>AK584*Budget!$L$6</f>
        <v>0</v>
      </c>
      <c r="BZ584" s="25">
        <f>AL584*Budget!$M$6</f>
        <v>0</v>
      </c>
      <c r="CA584" s="25">
        <f>AM584*Budget!$N$6</f>
        <v>0</v>
      </c>
      <c r="CB584" s="25">
        <f>AQ584*Budget!$O$6</f>
        <v>0</v>
      </c>
      <c r="CC584" s="25">
        <f>AR584*Budget!$S$6</f>
        <v>0</v>
      </c>
      <c r="CD584" s="25">
        <f>AS584*Budget!$Q$6</f>
        <v>0</v>
      </c>
      <c r="CE584" s="25">
        <f t="shared" si="249"/>
        <v>0</v>
      </c>
      <c r="CF584" s="11" t="e">
        <f>COUNTIFS(#REF!,Source!E584,#REF!,Source!C584)</f>
        <v>#REF!</v>
      </c>
      <c r="CG584" s="11" t="str">
        <f t="shared" si="250"/>
        <v>--</v>
      </c>
    </row>
    <row r="585" spans="1:85" x14ac:dyDescent="0.25">
      <c r="A585" t="str">
        <f>IFERROR(VLOOKUP(MONTH(C585),Date!$A$2:$B$13,2,0),"--")</f>
        <v>Avril</v>
      </c>
      <c r="B585" s="11">
        <f t="shared" si="229"/>
        <v>15</v>
      </c>
      <c r="C585" s="28">
        <f t="shared" si="251"/>
        <v>42099</v>
      </c>
      <c r="D585" s="29" t="s">
        <v>209</v>
      </c>
      <c r="E585" s="30" t="str">
        <f>IFERROR(VLOOKUP(D585,Listing!$A:$B,2,0),"--")</f>
        <v>A44071</v>
      </c>
      <c r="F585" s="30" t="str">
        <f>IFERROR(VLOOKUP(D585,Listing!$A:$E,5,0),"-")</f>
        <v>MABROUK  Yassine</v>
      </c>
      <c r="G585" s="4">
        <f>IFERROR(VLOOKUP(D585,Listing!$A:$F,6,0),"--")</f>
        <v>42114</v>
      </c>
      <c r="H585" s="11" t="str">
        <f>IFERROR(VLOOKUP(D585,Listing!$A:$D,4,0),"--")</f>
        <v>Hind Haddou</v>
      </c>
      <c r="I585" s="11" t="str">
        <f t="shared" si="230"/>
        <v>AAC</v>
      </c>
      <c r="J585" s="31">
        <f>IFERROR(COUNTIFS(Ishop!$BG:$BG,Source!D585,Ishop!$B:$B,Source!C585),"--")</f>
        <v>0</v>
      </c>
      <c r="K585" s="11">
        <f>IFERROR(COUNTIFS(Ishop!$BG:$BG,Source!D585,Ishop!$B:$B,Source!C585,Ishop!$J:$J,"OUI"),"--")</f>
        <v>0</v>
      </c>
      <c r="L585" s="11">
        <f>COUNTIFS(Ishop!$AG:$AG,Source!$L$1,Ishop!$BG:$BG,Source!$D585,Ishop!$B:$B,Source!$C585)</f>
        <v>0</v>
      </c>
      <c r="M585" s="11">
        <f>COUNTIFS(Ishop!$AG:$AG,Source!$M$1,Ishop!$BG:$BG,Source!$D585,Ishop!$B:$B,Source!$C585)</f>
        <v>0</v>
      </c>
      <c r="N585" s="11">
        <f>COUNTIFS(Ishop!$AG:$AG,Source!$N$1,Ishop!$BG:$BG,Source!$D585,Ishop!$B:$B,Source!$C585)</f>
        <v>0</v>
      </c>
      <c r="O585" s="11">
        <f>COUNTIFS(Ishop!$AG:$AG,Source!$O$1,Ishop!$BG:$BG,Source!$D585,Ishop!$B:$B,Source!$C585)</f>
        <v>0</v>
      </c>
      <c r="P585" s="11">
        <f>COUNTIFS(Ishop!$AG:$AG,Source!$P$1,Ishop!$BG:$BG,Source!$D585,Ishop!$B:$B,Source!$C585)</f>
        <v>0</v>
      </c>
      <c r="Q585" s="11">
        <f>COUNTIFS(Ishop!$AG:$AG,Source!$Q$1,Ishop!$BG:$BG,Source!$D585,Ishop!$B:$B,Source!$C585)</f>
        <v>0</v>
      </c>
      <c r="R585" s="11">
        <f>COUNTIFS(Ishop!$AG:$AG,Source!$R$1,Ishop!$BG:$BG,Source!$D585,Ishop!$B:$B,Source!$C585)</f>
        <v>0</v>
      </c>
      <c r="S585" s="11">
        <f>COUNTIFS(Ishop!$AG:$AG,Source!$S$1,Ishop!$BG:$BG,Source!$D585,Ishop!$B:$B,Source!$C585)</f>
        <v>0</v>
      </c>
      <c r="T585" s="11">
        <f>COUNTIFS(Ishop!$AG:$AG,Source!$T$1,Ishop!$BG:$BG,Source!$D585,Ishop!$B:$B,Source!$C585)</f>
        <v>0</v>
      </c>
      <c r="U585" s="11">
        <f>COUNTIFS(Ishop!$AG:$AG,Source!$U$1,Ishop!$BG:$BG,Source!$D585,Ishop!$B:$B,Source!$C585)</f>
        <v>0</v>
      </c>
      <c r="V585" s="11">
        <f>COUNTIFS(Ishop!$AG:$AG,Source!$V$1,Ishop!$BG:$BG,Source!$D585,Ishop!$B:$B,Source!$C585)</f>
        <v>0</v>
      </c>
      <c r="W585" s="11">
        <f>COUNTIFS(Ishop!$AG:$AG,Source!$W$1,Ishop!$BG:$BG,Source!$D585,Ishop!$B:$B,Source!$C585)</f>
        <v>0</v>
      </c>
      <c r="X585" s="11">
        <f>COUNTIFS(Ishop!$AG:$AG,Source!$X$1,Ishop!$BG:$BG,Source!$D585,Ishop!$B:$B,Source!$C585)</f>
        <v>0</v>
      </c>
      <c r="Y585" s="11">
        <f>COUNTIFS(Ishop!$AG:$AG,Source!$Y$1,Ishop!$BG:$BG,Source!$D585,Ishop!$B:$B,Source!$C585)</f>
        <v>0</v>
      </c>
      <c r="Z585" s="11">
        <f>COUNTIFS(Ishop!$AG:$AG,Source!$Z$1,Ishop!$BG:$BG,Source!$D585,Ishop!$B:$B,Source!$C585,Ishop!$J:$J,"OUI")</f>
        <v>0</v>
      </c>
      <c r="AA585" s="11">
        <f>COUNTIFS(Ishop!$AG:$AG,Source!$AA$1,Ishop!$BG:$BG,Source!$D585,Ishop!$B:$B,Source!$C585,Ishop!$J:$J,"OUI")</f>
        <v>0</v>
      </c>
      <c r="AB585" s="11">
        <f>COUNTIFS(Ishop!$AG:$AG,Source!$AB$1,Ishop!$BG:$BG,Source!$D585,Ishop!$B:$B,Source!$C585,Ishop!$J:$J,"OUI")</f>
        <v>0</v>
      </c>
      <c r="AC585" s="11">
        <f>COUNTIFS(Ishop!$AG:$AG,Source!$AC$1,Ishop!$BG:$BG,Source!$D585,Ishop!$B:$B,Source!$C585,Ishop!$J:$J,"OUI")</f>
        <v>0</v>
      </c>
      <c r="AD585" s="11">
        <f>COUNTIFS(Ishop!$AG:$AG,Source!$AD$1,Ishop!$BG:$BG,Source!$D585,Ishop!$B:$B,Source!$C585,Ishop!$J:$J,"OUI")</f>
        <v>0</v>
      </c>
      <c r="AE585" s="11">
        <f>COUNTIFS(Ishop!$AG:$AG,Source!$AE$1,Ishop!$BG:$BG,Source!$D585,Ishop!$B:$B,Source!$C585,Ishop!$J:$J,"OUI")</f>
        <v>0</v>
      </c>
      <c r="AF585" s="11">
        <f>COUNTIFS(Ishop!$AG:$AG,Source!$AF$1,Ishop!$BG:$BG,Source!$D585,Ishop!$B:$B,Source!$C585,Ishop!$J:$J,"OUI")</f>
        <v>0</v>
      </c>
      <c r="AG585" s="11">
        <f>COUNTIFS(Ishop!$AG:$AG,Source!$AG$1,Ishop!$BG:$BG,Source!$D585,Ishop!$B:$B,Source!$C585,Ishop!$J:$J,"OUI")</f>
        <v>0</v>
      </c>
      <c r="AH585" s="11">
        <f>COUNTIFS(Ishop!$AG:$AG,Source!$AH$1,Ishop!$BG:$BG,Source!$D585,Ishop!$B:$B,Source!$C585,Ishop!$J:$J,"OUI")</f>
        <v>0</v>
      </c>
      <c r="AI585" s="11">
        <f>COUNTIFS(Ishop!$AG:$AG,Source!$AI$1,Ishop!$BG:$BG,Source!$D585,Ishop!$B:$B,Source!$C585,Ishop!$J:$J,"OUI")</f>
        <v>0</v>
      </c>
      <c r="AJ585" s="11">
        <f>COUNTIFS(Ishop!$AG:$AG,Source!$AJ$1,Ishop!$BG:$BG,Source!$D585,Ishop!$B:$B,Source!$C585,Ishop!$J:$J,"OUI")</f>
        <v>0</v>
      </c>
      <c r="AK585" s="11">
        <f>COUNTIFS(Ishop!$AG:$AG,Source!$AK$1,Ishop!$BG:$BG,Source!$D585,Ishop!$B:$B,Source!$C585,Ishop!$J:$J,"OUI")</f>
        <v>0</v>
      </c>
      <c r="AL585" s="11">
        <f>COUNTIFS(Ishop!$AG:$AG,Source!$AL$1,Ishop!$BG:$BG,Source!$D585,Ishop!$B:$B,Source!$C585,Ishop!$J:$J,"OUI")</f>
        <v>0</v>
      </c>
      <c r="AM585" s="11">
        <f>COUNTIFS(Ishop!$AG:$AG,Source!$AM$1,Ishop!$BG:$BG,Source!$D585,Ishop!$B:$B,Source!$C585,Ishop!$J:$J,"OUI")</f>
        <v>0</v>
      </c>
      <c r="AN585" s="11">
        <f>COUNTIFS(Dolmen!$W:$W,"Sensatio",Dolmen!$O:$O,Source!D585,Dolmen!$F:$F,Source!C585)</f>
        <v>0</v>
      </c>
      <c r="AO585" s="11">
        <f>COUNTIFS(Dolmen!$AC:$AC,"Bbox Miami",Dolmen!$O:$O,Source!D585,Dolmen!$F:$F,Source!C585)</f>
        <v>0</v>
      </c>
      <c r="AP585" s="11">
        <f>COUNTIFS(Dolmen!$AD:$AD,"1",Dolmen!$W:$W,"",Dolmen!$O:$O,Source!D585,Dolmen!$F:$F,Source!C585)</f>
        <v>0</v>
      </c>
      <c r="AQ585" s="11">
        <f>COUNTIFS(Dolmen!$W:$W,"Sensation",Dolmen!$Y:$Y,"1",Dolmen!$O:$O,Source!D585,Dolmen!$F:$F,Source!C585)</f>
        <v>0</v>
      </c>
      <c r="AR585" s="11">
        <f>COUNTIFS(Dolmen!$AC:$AC,"Bbox Miami",Dolmen!$Y:$Y,"1",Dolmen!$O:$O,Source!D585,Dolmen!$F:$F,Source!C585)</f>
        <v>0</v>
      </c>
      <c r="AS585" s="11">
        <f>COUNTIFS(Dolmen!$AD:$AD,"1",Dolmen!$W:$W,"",Dolmen!$Y:$Y,"1",Dolmen!$O:$O,Source!D585,Dolmen!$F:$F,Source!C585)</f>
        <v>0</v>
      </c>
      <c r="AT585" s="11">
        <f t="shared" si="231"/>
        <v>0</v>
      </c>
      <c r="AU585" s="11">
        <f t="shared" si="232"/>
        <v>0</v>
      </c>
      <c r="AV585" s="11">
        <f t="shared" si="233"/>
        <v>0</v>
      </c>
      <c r="AW585" s="11">
        <f t="shared" si="234"/>
        <v>0</v>
      </c>
      <c r="AX585" s="11">
        <f t="shared" si="235"/>
        <v>0</v>
      </c>
      <c r="AY585" s="11">
        <f t="shared" si="236"/>
        <v>0</v>
      </c>
      <c r="AZ585" s="11">
        <f t="shared" si="237"/>
        <v>0</v>
      </c>
      <c r="BA585" s="11">
        <f t="shared" si="238"/>
        <v>0</v>
      </c>
      <c r="BB585" s="11">
        <f t="shared" si="239"/>
        <v>0</v>
      </c>
      <c r="BC585" s="11">
        <f t="shared" si="240"/>
        <v>0</v>
      </c>
      <c r="BD585" s="11">
        <f>SUMIFS(Ishop!$BK:$BK,Ishop!$BG:$BG,Source!D585,Ishop!$B:$B,Source!C585)</f>
        <v>0</v>
      </c>
      <c r="BE585" s="11">
        <f>COUNTIFS(Ishop!$AW:$AW,"OUI",Ishop!$BG:$BG,Source!D585,Ishop!$B:$B,Source!C585)</f>
        <v>0</v>
      </c>
      <c r="BF585" s="11">
        <f t="shared" si="241"/>
        <v>0</v>
      </c>
      <c r="BG585" s="11">
        <f t="shared" si="242"/>
        <v>0</v>
      </c>
      <c r="BH585" s="11">
        <f t="shared" si="243"/>
        <v>0</v>
      </c>
      <c r="BI585" s="11">
        <f t="shared" si="244"/>
        <v>0</v>
      </c>
      <c r="BJ585" s="11">
        <f t="shared" si="245"/>
        <v>0</v>
      </c>
      <c r="BK585" s="11">
        <f t="shared" si="246"/>
        <v>0</v>
      </c>
      <c r="BL585" s="11">
        <f t="shared" si="247"/>
        <v>0</v>
      </c>
      <c r="BM585" s="11">
        <f t="shared" si="248"/>
        <v>0</v>
      </c>
      <c r="BN585" s="25">
        <f>Z585*Budget!$A$6</f>
        <v>0</v>
      </c>
      <c r="BO585" s="25">
        <f>AA585*(Budget!$B$6+Budget!$B$7)</f>
        <v>0</v>
      </c>
      <c r="BP585" s="25">
        <f>AB585*(Budget!$C$6+Budget!$C$7)</f>
        <v>0</v>
      </c>
      <c r="BQ585" s="25">
        <f>AC585*(Budget!$D$6+Budget!$D$7)</f>
        <v>0</v>
      </c>
      <c r="BR585" s="25">
        <f>AD585*(Budget!$E$6+Budget!$E$7)</f>
        <v>0</v>
      </c>
      <c r="BS585" s="25">
        <f>AE585*(Budget!$F$6+Budget!$F$7)</f>
        <v>0</v>
      </c>
      <c r="BT585" s="25">
        <f>AF585*(Budget!$G$6+Budget!$G$7)</f>
        <v>0</v>
      </c>
      <c r="BU585" s="25">
        <f>AG585*Budget!$H$6</f>
        <v>0</v>
      </c>
      <c r="BV585" s="25">
        <f>AH585*Budget!$I$6</f>
        <v>0</v>
      </c>
      <c r="BW585" s="25">
        <f>AI585*Budget!$J$6</f>
        <v>0</v>
      </c>
      <c r="BX585" s="25">
        <f>AJ585*Budget!$K$6</f>
        <v>0</v>
      </c>
      <c r="BY585" s="25">
        <f>AK585*Budget!$L$6</f>
        <v>0</v>
      </c>
      <c r="BZ585" s="25">
        <f>AL585*Budget!$M$6</f>
        <v>0</v>
      </c>
      <c r="CA585" s="25">
        <f>AM585*Budget!$N$6</f>
        <v>0</v>
      </c>
      <c r="CB585" s="25">
        <f>AQ585*Budget!$O$6</f>
        <v>0</v>
      </c>
      <c r="CC585" s="25">
        <f>AR585*Budget!$S$6</f>
        <v>0</v>
      </c>
      <c r="CD585" s="25">
        <f>AS585*Budget!$Q$6</f>
        <v>0</v>
      </c>
      <c r="CE585" s="25">
        <f t="shared" si="249"/>
        <v>0</v>
      </c>
      <c r="CF585" s="11" t="e">
        <f>COUNTIFS(#REF!,Source!E585,#REF!,Source!C585)</f>
        <v>#REF!</v>
      </c>
      <c r="CG585" s="11" t="str">
        <f t="shared" si="250"/>
        <v>--</v>
      </c>
    </row>
    <row r="586" spans="1:85" x14ac:dyDescent="0.25">
      <c r="A586" t="str">
        <f>IFERROR(VLOOKUP(MONTH(C586),Date!$A$2:$B$13,2,0),"--")</f>
        <v>Avril</v>
      </c>
      <c r="B586" s="11">
        <f t="shared" si="229"/>
        <v>15</v>
      </c>
      <c r="C586" s="28">
        <f t="shared" si="251"/>
        <v>42099</v>
      </c>
      <c r="D586" s="29" t="s">
        <v>210</v>
      </c>
      <c r="E586" s="30" t="str">
        <f>IFERROR(VLOOKUP(D586,Listing!$A:$B,2,0),"--")</f>
        <v>A44090</v>
      </c>
      <c r="F586" s="30" t="str">
        <f>IFERROR(VLOOKUP(D586,Listing!$A:$E,5,0),"-")</f>
        <v>RKAB  Hajar</v>
      </c>
      <c r="G586" s="4">
        <f>IFERROR(VLOOKUP(D586,Listing!$A:$F,6,0),"--")</f>
        <v>42114</v>
      </c>
      <c r="H586" s="11" t="str">
        <f>IFERROR(VLOOKUP(D586,Listing!$A:$D,4,0),"--")</f>
        <v>Hind Haddou</v>
      </c>
      <c r="I586" s="11" t="str">
        <f t="shared" si="230"/>
        <v>AAC</v>
      </c>
      <c r="J586" s="31">
        <f>IFERROR(COUNTIFS(Ishop!$BG:$BG,Source!D586,Ishop!$B:$B,Source!C586),"--")</f>
        <v>0</v>
      </c>
      <c r="K586" s="11">
        <f>IFERROR(COUNTIFS(Ishop!$BG:$BG,Source!D586,Ishop!$B:$B,Source!C586,Ishop!$J:$J,"OUI"),"--")</f>
        <v>0</v>
      </c>
      <c r="L586" s="11">
        <f>COUNTIFS(Ishop!$AG:$AG,Source!$L$1,Ishop!$BG:$BG,Source!$D586,Ishop!$B:$B,Source!$C586)</f>
        <v>0</v>
      </c>
      <c r="M586" s="11">
        <f>COUNTIFS(Ishop!$AG:$AG,Source!$M$1,Ishop!$BG:$BG,Source!$D586,Ishop!$B:$B,Source!$C586)</f>
        <v>0</v>
      </c>
      <c r="N586" s="11">
        <f>COUNTIFS(Ishop!$AG:$AG,Source!$N$1,Ishop!$BG:$BG,Source!$D586,Ishop!$B:$B,Source!$C586)</f>
        <v>0</v>
      </c>
      <c r="O586" s="11">
        <f>COUNTIFS(Ishop!$AG:$AG,Source!$O$1,Ishop!$BG:$BG,Source!$D586,Ishop!$B:$B,Source!$C586)</f>
        <v>0</v>
      </c>
      <c r="P586" s="11">
        <f>COUNTIFS(Ishop!$AG:$AG,Source!$P$1,Ishop!$BG:$BG,Source!$D586,Ishop!$B:$B,Source!$C586)</f>
        <v>0</v>
      </c>
      <c r="Q586" s="11">
        <f>COUNTIFS(Ishop!$AG:$AG,Source!$Q$1,Ishop!$BG:$BG,Source!$D586,Ishop!$B:$B,Source!$C586)</f>
        <v>0</v>
      </c>
      <c r="R586" s="11">
        <f>COUNTIFS(Ishop!$AG:$AG,Source!$R$1,Ishop!$BG:$BG,Source!$D586,Ishop!$B:$B,Source!$C586)</f>
        <v>0</v>
      </c>
      <c r="S586" s="11">
        <f>COUNTIFS(Ishop!$AG:$AG,Source!$S$1,Ishop!$BG:$BG,Source!$D586,Ishop!$B:$B,Source!$C586)</f>
        <v>0</v>
      </c>
      <c r="T586" s="11">
        <f>COUNTIFS(Ishop!$AG:$AG,Source!$T$1,Ishop!$BG:$BG,Source!$D586,Ishop!$B:$B,Source!$C586)</f>
        <v>0</v>
      </c>
      <c r="U586" s="11">
        <f>COUNTIFS(Ishop!$AG:$AG,Source!$U$1,Ishop!$BG:$BG,Source!$D586,Ishop!$B:$B,Source!$C586)</f>
        <v>0</v>
      </c>
      <c r="V586" s="11">
        <f>COUNTIFS(Ishop!$AG:$AG,Source!$V$1,Ishop!$BG:$BG,Source!$D586,Ishop!$B:$B,Source!$C586)</f>
        <v>0</v>
      </c>
      <c r="W586" s="11">
        <f>COUNTIFS(Ishop!$AG:$AG,Source!$W$1,Ishop!$BG:$BG,Source!$D586,Ishop!$B:$B,Source!$C586)</f>
        <v>0</v>
      </c>
      <c r="X586" s="11">
        <f>COUNTIFS(Ishop!$AG:$AG,Source!$X$1,Ishop!$BG:$BG,Source!$D586,Ishop!$B:$B,Source!$C586)</f>
        <v>0</v>
      </c>
      <c r="Y586" s="11">
        <f>COUNTIFS(Ishop!$AG:$AG,Source!$Y$1,Ishop!$BG:$BG,Source!$D586,Ishop!$B:$B,Source!$C586)</f>
        <v>0</v>
      </c>
      <c r="Z586" s="11">
        <f>COUNTIFS(Ishop!$AG:$AG,Source!$Z$1,Ishop!$BG:$BG,Source!$D586,Ishop!$B:$B,Source!$C586,Ishop!$J:$J,"OUI")</f>
        <v>0</v>
      </c>
      <c r="AA586" s="11">
        <f>COUNTIFS(Ishop!$AG:$AG,Source!$AA$1,Ishop!$BG:$BG,Source!$D586,Ishop!$B:$B,Source!$C586,Ishop!$J:$J,"OUI")</f>
        <v>0</v>
      </c>
      <c r="AB586" s="11">
        <f>COUNTIFS(Ishop!$AG:$AG,Source!$AB$1,Ishop!$BG:$BG,Source!$D586,Ishop!$B:$B,Source!$C586,Ishop!$J:$J,"OUI")</f>
        <v>0</v>
      </c>
      <c r="AC586" s="11">
        <f>COUNTIFS(Ishop!$AG:$AG,Source!$AC$1,Ishop!$BG:$BG,Source!$D586,Ishop!$B:$B,Source!$C586,Ishop!$J:$J,"OUI")</f>
        <v>0</v>
      </c>
      <c r="AD586" s="11">
        <f>COUNTIFS(Ishop!$AG:$AG,Source!$AD$1,Ishop!$BG:$BG,Source!$D586,Ishop!$B:$B,Source!$C586,Ishop!$J:$J,"OUI")</f>
        <v>0</v>
      </c>
      <c r="AE586" s="11">
        <f>COUNTIFS(Ishop!$AG:$AG,Source!$AE$1,Ishop!$BG:$BG,Source!$D586,Ishop!$B:$B,Source!$C586,Ishop!$J:$J,"OUI")</f>
        <v>0</v>
      </c>
      <c r="AF586" s="11">
        <f>COUNTIFS(Ishop!$AG:$AG,Source!$AF$1,Ishop!$BG:$BG,Source!$D586,Ishop!$B:$B,Source!$C586,Ishop!$J:$J,"OUI")</f>
        <v>0</v>
      </c>
      <c r="AG586" s="11">
        <f>COUNTIFS(Ishop!$AG:$AG,Source!$AG$1,Ishop!$BG:$BG,Source!$D586,Ishop!$B:$B,Source!$C586,Ishop!$J:$J,"OUI")</f>
        <v>0</v>
      </c>
      <c r="AH586" s="11">
        <f>COUNTIFS(Ishop!$AG:$AG,Source!$AH$1,Ishop!$BG:$BG,Source!$D586,Ishop!$B:$B,Source!$C586,Ishop!$J:$J,"OUI")</f>
        <v>0</v>
      </c>
      <c r="AI586" s="11">
        <f>COUNTIFS(Ishop!$AG:$AG,Source!$AI$1,Ishop!$BG:$BG,Source!$D586,Ishop!$B:$B,Source!$C586,Ishop!$J:$J,"OUI")</f>
        <v>0</v>
      </c>
      <c r="AJ586" s="11">
        <f>COUNTIFS(Ishop!$AG:$AG,Source!$AJ$1,Ishop!$BG:$BG,Source!$D586,Ishop!$B:$B,Source!$C586,Ishop!$J:$J,"OUI")</f>
        <v>0</v>
      </c>
      <c r="AK586" s="11">
        <f>COUNTIFS(Ishop!$AG:$AG,Source!$AK$1,Ishop!$BG:$BG,Source!$D586,Ishop!$B:$B,Source!$C586,Ishop!$J:$J,"OUI")</f>
        <v>0</v>
      </c>
      <c r="AL586" s="11">
        <f>COUNTIFS(Ishop!$AG:$AG,Source!$AL$1,Ishop!$BG:$BG,Source!$D586,Ishop!$B:$B,Source!$C586,Ishop!$J:$J,"OUI")</f>
        <v>0</v>
      </c>
      <c r="AM586" s="11">
        <f>COUNTIFS(Ishop!$AG:$AG,Source!$AM$1,Ishop!$BG:$BG,Source!$D586,Ishop!$B:$B,Source!$C586,Ishop!$J:$J,"OUI")</f>
        <v>0</v>
      </c>
      <c r="AN586" s="11">
        <f>COUNTIFS(Dolmen!$W:$W,"Sensatio",Dolmen!$O:$O,Source!D586,Dolmen!$F:$F,Source!C586)</f>
        <v>0</v>
      </c>
      <c r="AO586" s="11">
        <f>COUNTIFS(Dolmen!$AC:$AC,"Bbox Miami",Dolmen!$O:$O,Source!D586,Dolmen!$F:$F,Source!C586)</f>
        <v>0</v>
      </c>
      <c r="AP586" s="11">
        <f>COUNTIFS(Dolmen!$AD:$AD,"1",Dolmen!$W:$W,"",Dolmen!$O:$O,Source!D586,Dolmen!$F:$F,Source!C586)</f>
        <v>0</v>
      </c>
      <c r="AQ586" s="11">
        <f>COUNTIFS(Dolmen!$W:$W,"Sensation",Dolmen!$Y:$Y,"1",Dolmen!$O:$O,Source!D586,Dolmen!$F:$F,Source!C586)</f>
        <v>0</v>
      </c>
      <c r="AR586" s="11">
        <f>COUNTIFS(Dolmen!$AC:$AC,"Bbox Miami",Dolmen!$Y:$Y,"1",Dolmen!$O:$O,Source!D586,Dolmen!$F:$F,Source!C586)</f>
        <v>0</v>
      </c>
      <c r="AS586" s="11">
        <f>COUNTIFS(Dolmen!$AD:$AD,"1",Dolmen!$W:$W,"",Dolmen!$Y:$Y,"1",Dolmen!$O:$O,Source!D586,Dolmen!$F:$F,Source!C586)</f>
        <v>0</v>
      </c>
      <c r="AT586" s="11">
        <f t="shared" si="231"/>
        <v>0</v>
      </c>
      <c r="AU586" s="11">
        <f t="shared" si="232"/>
        <v>0</v>
      </c>
      <c r="AV586" s="11">
        <f t="shared" si="233"/>
        <v>0</v>
      </c>
      <c r="AW586" s="11">
        <f t="shared" si="234"/>
        <v>0</v>
      </c>
      <c r="AX586" s="11">
        <f t="shared" si="235"/>
        <v>0</v>
      </c>
      <c r="AY586" s="11">
        <f t="shared" si="236"/>
        <v>0</v>
      </c>
      <c r="AZ586" s="11">
        <f t="shared" si="237"/>
        <v>0</v>
      </c>
      <c r="BA586" s="11">
        <f t="shared" si="238"/>
        <v>0</v>
      </c>
      <c r="BB586" s="11">
        <f t="shared" si="239"/>
        <v>0</v>
      </c>
      <c r="BC586" s="11">
        <f t="shared" si="240"/>
        <v>0</v>
      </c>
      <c r="BD586" s="11">
        <f>SUMIFS(Ishop!$BK:$BK,Ishop!$BG:$BG,Source!D586,Ishop!$B:$B,Source!C586)</f>
        <v>0</v>
      </c>
      <c r="BE586" s="11">
        <f>COUNTIFS(Ishop!$AW:$AW,"OUI",Ishop!$BG:$BG,Source!D586,Ishop!$B:$B,Source!C586)</f>
        <v>0</v>
      </c>
      <c r="BF586" s="11">
        <f t="shared" si="241"/>
        <v>0</v>
      </c>
      <c r="BG586" s="11">
        <f t="shared" si="242"/>
        <v>0</v>
      </c>
      <c r="BH586" s="11">
        <f t="shared" si="243"/>
        <v>0</v>
      </c>
      <c r="BI586" s="11">
        <f t="shared" si="244"/>
        <v>0</v>
      </c>
      <c r="BJ586" s="11">
        <f t="shared" si="245"/>
        <v>0</v>
      </c>
      <c r="BK586" s="11">
        <f t="shared" si="246"/>
        <v>0</v>
      </c>
      <c r="BL586" s="11">
        <f t="shared" si="247"/>
        <v>0</v>
      </c>
      <c r="BM586" s="11">
        <f t="shared" si="248"/>
        <v>0</v>
      </c>
      <c r="BN586" s="25">
        <f>Z586*Budget!$A$6</f>
        <v>0</v>
      </c>
      <c r="BO586" s="25">
        <f>AA586*(Budget!$B$6+Budget!$B$7)</f>
        <v>0</v>
      </c>
      <c r="BP586" s="25">
        <f>AB586*(Budget!$C$6+Budget!$C$7)</f>
        <v>0</v>
      </c>
      <c r="BQ586" s="25">
        <f>AC586*(Budget!$D$6+Budget!$D$7)</f>
        <v>0</v>
      </c>
      <c r="BR586" s="25">
        <f>AD586*(Budget!$E$6+Budget!$E$7)</f>
        <v>0</v>
      </c>
      <c r="BS586" s="25">
        <f>AE586*(Budget!$F$6+Budget!$F$7)</f>
        <v>0</v>
      </c>
      <c r="BT586" s="25">
        <f>AF586*(Budget!$G$6+Budget!$G$7)</f>
        <v>0</v>
      </c>
      <c r="BU586" s="25">
        <f>AG586*Budget!$H$6</f>
        <v>0</v>
      </c>
      <c r="BV586" s="25">
        <f>AH586*Budget!$I$6</f>
        <v>0</v>
      </c>
      <c r="BW586" s="25">
        <f>AI586*Budget!$J$6</f>
        <v>0</v>
      </c>
      <c r="BX586" s="25">
        <f>AJ586*Budget!$K$6</f>
        <v>0</v>
      </c>
      <c r="BY586" s="25">
        <f>AK586*Budget!$L$6</f>
        <v>0</v>
      </c>
      <c r="BZ586" s="25">
        <f>AL586*Budget!$M$6</f>
        <v>0</v>
      </c>
      <c r="CA586" s="25">
        <f>AM586*Budget!$N$6</f>
        <v>0</v>
      </c>
      <c r="CB586" s="25">
        <f>AQ586*Budget!$O$6</f>
        <v>0</v>
      </c>
      <c r="CC586" s="25">
        <f>AR586*Budget!$S$6</f>
        <v>0</v>
      </c>
      <c r="CD586" s="25">
        <f>AS586*Budget!$Q$6</f>
        <v>0</v>
      </c>
      <c r="CE586" s="25">
        <f t="shared" si="249"/>
        <v>0</v>
      </c>
      <c r="CF586" s="11" t="e">
        <f>COUNTIFS(#REF!,Source!E586,#REF!,Source!C586)</f>
        <v>#REF!</v>
      </c>
      <c r="CG586" s="11" t="str">
        <f t="shared" si="250"/>
        <v>--</v>
      </c>
    </row>
    <row r="587" spans="1:85" x14ac:dyDescent="0.25">
      <c r="A587" t="str">
        <f>IFERROR(VLOOKUP(MONTH(C587),Date!$A$2:$B$13,2,0),"--")</f>
        <v>Avril</v>
      </c>
      <c r="B587" s="11">
        <f t="shared" si="229"/>
        <v>15</v>
      </c>
      <c r="C587" s="28">
        <f t="shared" si="251"/>
        <v>42099</v>
      </c>
      <c r="D587" s="29" t="s">
        <v>211</v>
      </c>
      <c r="E587" s="30" t="str">
        <f>IFERROR(VLOOKUP(D587,Listing!$A:$B,2,0),"--")</f>
        <v>A44091</v>
      </c>
      <c r="F587" s="30" t="str">
        <f>IFERROR(VLOOKUP(D587,Listing!$A:$E,5,0),"-")</f>
        <v>ALAOUI SOSSI  Ahmed</v>
      </c>
      <c r="G587" s="4">
        <f>IFERROR(VLOOKUP(D587,Listing!$A:$F,6,0),"--")</f>
        <v>42114</v>
      </c>
      <c r="H587" s="11" t="str">
        <f>IFERROR(VLOOKUP(D587,Listing!$A:$D,4,0),"--")</f>
        <v>Hind Haddou</v>
      </c>
      <c r="I587" s="11" t="str">
        <f t="shared" si="230"/>
        <v>AAC</v>
      </c>
      <c r="J587" s="31">
        <f>IFERROR(COUNTIFS(Ishop!$BG:$BG,Source!D587,Ishop!$B:$B,Source!C587),"--")</f>
        <v>0</v>
      </c>
      <c r="K587" s="11">
        <f>IFERROR(COUNTIFS(Ishop!$BG:$BG,Source!D587,Ishop!$B:$B,Source!C587,Ishop!$J:$J,"OUI"),"--")</f>
        <v>0</v>
      </c>
      <c r="L587" s="11">
        <f>COUNTIFS(Ishop!$AG:$AG,Source!$L$1,Ishop!$BG:$BG,Source!$D587,Ishop!$B:$B,Source!$C587)</f>
        <v>0</v>
      </c>
      <c r="M587" s="11">
        <f>COUNTIFS(Ishop!$AG:$AG,Source!$M$1,Ishop!$BG:$BG,Source!$D587,Ishop!$B:$B,Source!$C587)</f>
        <v>0</v>
      </c>
      <c r="N587" s="11">
        <f>COUNTIFS(Ishop!$AG:$AG,Source!$N$1,Ishop!$BG:$BG,Source!$D587,Ishop!$B:$B,Source!$C587)</f>
        <v>0</v>
      </c>
      <c r="O587" s="11">
        <f>COUNTIFS(Ishop!$AG:$AG,Source!$O$1,Ishop!$BG:$BG,Source!$D587,Ishop!$B:$B,Source!$C587)</f>
        <v>0</v>
      </c>
      <c r="P587" s="11">
        <f>COUNTIFS(Ishop!$AG:$AG,Source!$P$1,Ishop!$BG:$BG,Source!$D587,Ishop!$B:$B,Source!$C587)</f>
        <v>0</v>
      </c>
      <c r="Q587" s="11">
        <f>COUNTIFS(Ishop!$AG:$AG,Source!$Q$1,Ishop!$BG:$BG,Source!$D587,Ishop!$B:$B,Source!$C587)</f>
        <v>0</v>
      </c>
      <c r="R587" s="11">
        <f>COUNTIFS(Ishop!$AG:$AG,Source!$R$1,Ishop!$BG:$BG,Source!$D587,Ishop!$B:$B,Source!$C587)</f>
        <v>0</v>
      </c>
      <c r="S587" s="11">
        <f>COUNTIFS(Ishop!$AG:$AG,Source!$S$1,Ishop!$BG:$BG,Source!$D587,Ishop!$B:$B,Source!$C587)</f>
        <v>0</v>
      </c>
      <c r="T587" s="11">
        <f>COUNTIFS(Ishop!$AG:$AG,Source!$T$1,Ishop!$BG:$BG,Source!$D587,Ishop!$B:$B,Source!$C587)</f>
        <v>0</v>
      </c>
      <c r="U587" s="11">
        <f>COUNTIFS(Ishop!$AG:$AG,Source!$U$1,Ishop!$BG:$BG,Source!$D587,Ishop!$B:$B,Source!$C587)</f>
        <v>0</v>
      </c>
      <c r="V587" s="11">
        <f>COUNTIFS(Ishop!$AG:$AG,Source!$V$1,Ishop!$BG:$BG,Source!$D587,Ishop!$B:$B,Source!$C587)</f>
        <v>0</v>
      </c>
      <c r="W587" s="11">
        <f>COUNTIFS(Ishop!$AG:$AG,Source!$W$1,Ishop!$BG:$BG,Source!$D587,Ishop!$B:$B,Source!$C587)</f>
        <v>0</v>
      </c>
      <c r="X587" s="11">
        <f>COUNTIFS(Ishop!$AG:$AG,Source!$X$1,Ishop!$BG:$BG,Source!$D587,Ishop!$B:$B,Source!$C587)</f>
        <v>0</v>
      </c>
      <c r="Y587" s="11">
        <f>COUNTIFS(Ishop!$AG:$AG,Source!$Y$1,Ishop!$BG:$BG,Source!$D587,Ishop!$B:$B,Source!$C587)</f>
        <v>0</v>
      </c>
      <c r="Z587" s="11">
        <f>COUNTIFS(Ishop!$AG:$AG,Source!$Z$1,Ishop!$BG:$BG,Source!$D587,Ishop!$B:$B,Source!$C587,Ishop!$J:$J,"OUI")</f>
        <v>0</v>
      </c>
      <c r="AA587" s="11">
        <f>COUNTIFS(Ishop!$AG:$AG,Source!$AA$1,Ishop!$BG:$BG,Source!$D587,Ishop!$B:$B,Source!$C587,Ishop!$J:$J,"OUI")</f>
        <v>0</v>
      </c>
      <c r="AB587" s="11">
        <f>COUNTIFS(Ishop!$AG:$AG,Source!$AB$1,Ishop!$BG:$BG,Source!$D587,Ishop!$B:$B,Source!$C587,Ishop!$J:$J,"OUI")</f>
        <v>0</v>
      </c>
      <c r="AC587" s="11">
        <f>COUNTIFS(Ishop!$AG:$AG,Source!$AC$1,Ishop!$BG:$BG,Source!$D587,Ishop!$B:$B,Source!$C587,Ishop!$J:$J,"OUI")</f>
        <v>0</v>
      </c>
      <c r="AD587" s="11">
        <f>COUNTIFS(Ishop!$AG:$AG,Source!$AD$1,Ishop!$BG:$BG,Source!$D587,Ishop!$B:$B,Source!$C587,Ishop!$J:$J,"OUI")</f>
        <v>0</v>
      </c>
      <c r="AE587" s="11">
        <f>COUNTIFS(Ishop!$AG:$AG,Source!$AE$1,Ishop!$BG:$BG,Source!$D587,Ishop!$B:$B,Source!$C587,Ishop!$J:$J,"OUI")</f>
        <v>0</v>
      </c>
      <c r="AF587" s="11">
        <f>COUNTIFS(Ishop!$AG:$AG,Source!$AF$1,Ishop!$BG:$BG,Source!$D587,Ishop!$B:$B,Source!$C587,Ishop!$J:$J,"OUI")</f>
        <v>0</v>
      </c>
      <c r="AG587" s="11">
        <f>COUNTIFS(Ishop!$AG:$AG,Source!$AG$1,Ishop!$BG:$BG,Source!$D587,Ishop!$B:$B,Source!$C587,Ishop!$J:$J,"OUI")</f>
        <v>0</v>
      </c>
      <c r="AH587" s="11">
        <f>COUNTIFS(Ishop!$AG:$AG,Source!$AH$1,Ishop!$BG:$BG,Source!$D587,Ishop!$B:$B,Source!$C587,Ishop!$J:$J,"OUI")</f>
        <v>0</v>
      </c>
      <c r="AI587" s="11">
        <f>COUNTIFS(Ishop!$AG:$AG,Source!$AI$1,Ishop!$BG:$BG,Source!$D587,Ishop!$B:$B,Source!$C587,Ishop!$J:$J,"OUI")</f>
        <v>0</v>
      </c>
      <c r="AJ587" s="11">
        <f>COUNTIFS(Ishop!$AG:$AG,Source!$AJ$1,Ishop!$BG:$BG,Source!$D587,Ishop!$B:$B,Source!$C587,Ishop!$J:$J,"OUI")</f>
        <v>0</v>
      </c>
      <c r="AK587" s="11">
        <f>COUNTIFS(Ishop!$AG:$AG,Source!$AK$1,Ishop!$BG:$BG,Source!$D587,Ishop!$B:$B,Source!$C587,Ishop!$J:$J,"OUI")</f>
        <v>0</v>
      </c>
      <c r="AL587" s="11">
        <f>COUNTIFS(Ishop!$AG:$AG,Source!$AL$1,Ishop!$BG:$BG,Source!$D587,Ishop!$B:$B,Source!$C587,Ishop!$J:$J,"OUI")</f>
        <v>0</v>
      </c>
      <c r="AM587" s="11">
        <f>COUNTIFS(Ishop!$AG:$AG,Source!$AM$1,Ishop!$BG:$BG,Source!$D587,Ishop!$B:$B,Source!$C587,Ishop!$J:$J,"OUI")</f>
        <v>0</v>
      </c>
      <c r="AN587" s="11">
        <f>COUNTIFS(Dolmen!$W:$W,"Sensatio",Dolmen!$O:$O,Source!D587,Dolmen!$F:$F,Source!C587)</f>
        <v>0</v>
      </c>
      <c r="AO587" s="11">
        <f>COUNTIFS(Dolmen!$AC:$AC,"Bbox Miami",Dolmen!$O:$O,Source!D587,Dolmen!$F:$F,Source!C587)</f>
        <v>0</v>
      </c>
      <c r="AP587" s="11">
        <f>COUNTIFS(Dolmen!$AD:$AD,"1",Dolmen!$W:$W,"",Dolmen!$O:$O,Source!D587,Dolmen!$F:$F,Source!C587)</f>
        <v>0</v>
      </c>
      <c r="AQ587" s="11">
        <f>COUNTIFS(Dolmen!$W:$W,"Sensation",Dolmen!$Y:$Y,"1",Dolmen!$O:$O,Source!D587,Dolmen!$F:$F,Source!C587)</f>
        <v>0</v>
      </c>
      <c r="AR587" s="11">
        <f>COUNTIFS(Dolmen!$AC:$AC,"Bbox Miami",Dolmen!$Y:$Y,"1",Dolmen!$O:$O,Source!D587,Dolmen!$F:$F,Source!C587)</f>
        <v>0</v>
      </c>
      <c r="AS587" s="11">
        <f>COUNTIFS(Dolmen!$AD:$AD,"1",Dolmen!$W:$W,"",Dolmen!$Y:$Y,"1",Dolmen!$O:$O,Source!D587,Dolmen!$F:$F,Source!C587)</f>
        <v>0</v>
      </c>
      <c r="AT587" s="11">
        <f t="shared" si="231"/>
        <v>0</v>
      </c>
      <c r="AU587" s="11">
        <f t="shared" si="232"/>
        <v>0</v>
      </c>
      <c r="AV587" s="11">
        <f t="shared" si="233"/>
        <v>0</v>
      </c>
      <c r="AW587" s="11">
        <f t="shared" si="234"/>
        <v>0</v>
      </c>
      <c r="AX587" s="11">
        <f t="shared" si="235"/>
        <v>0</v>
      </c>
      <c r="AY587" s="11">
        <f t="shared" si="236"/>
        <v>0</v>
      </c>
      <c r="AZ587" s="11">
        <f t="shared" si="237"/>
        <v>0</v>
      </c>
      <c r="BA587" s="11">
        <f t="shared" si="238"/>
        <v>0</v>
      </c>
      <c r="BB587" s="11">
        <f t="shared" si="239"/>
        <v>0</v>
      </c>
      <c r="BC587" s="11">
        <f t="shared" si="240"/>
        <v>0</v>
      </c>
      <c r="BD587" s="11">
        <f>SUMIFS(Ishop!$BK:$BK,Ishop!$BG:$BG,Source!D587,Ishop!$B:$B,Source!C587)</f>
        <v>0</v>
      </c>
      <c r="BE587" s="11">
        <f>COUNTIFS(Ishop!$AW:$AW,"OUI",Ishop!$BG:$BG,Source!D587,Ishop!$B:$B,Source!C587)</f>
        <v>0</v>
      </c>
      <c r="BF587" s="11">
        <f t="shared" si="241"/>
        <v>0</v>
      </c>
      <c r="BG587" s="11">
        <f t="shared" si="242"/>
        <v>0</v>
      </c>
      <c r="BH587" s="11">
        <f t="shared" si="243"/>
        <v>0</v>
      </c>
      <c r="BI587" s="11">
        <f t="shared" si="244"/>
        <v>0</v>
      </c>
      <c r="BJ587" s="11">
        <f t="shared" si="245"/>
        <v>0</v>
      </c>
      <c r="BK587" s="11">
        <f t="shared" si="246"/>
        <v>0</v>
      </c>
      <c r="BL587" s="11">
        <f t="shared" si="247"/>
        <v>0</v>
      </c>
      <c r="BM587" s="11">
        <f t="shared" si="248"/>
        <v>0</v>
      </c>
      <c r="BN587" s="25">
        <f>Z587*Budget!$A$6</f>
        <v>0</v>
      </c>
      <c r="BO587" s="25">
        <f>AA587*(Budget!$B$6+Budget!$B$7)</f>
        <v>0</v>
      </c>
      <c r="BP587" s="25">
        <f>AB587*(Budget!$C$6+Budget!$C$7)</f>
        <v>0</v>
      </c>
      <c r="BQ587" s="25">
        <f>AC587*(Budget!$D$6+Budget!$D$7)</f>
        <v>0</v>
      </c>
      <c r="BR587" s="25">
        <f>AD587*(Budget!$E$6+Budget!$E$7)</f>
        <v>0</v>
      </c>
      <c r="BS587" s="25">
        <f>AE587*(Budget!$F$6+Budget!$F$7)</f>
        <v>0</v>
      </c>
      <c r="BT587" s="25">
        <f>AF587*(Budget!$G$6+Budget!$G$7)</f>
        <v>0</v>
      </c>
      <c r="BU587" s="25">
        <f>AG587*Budget!$H$6</f>
        <v>0</v>
      </c>
      <c r="BV587" s="25">
        <f>AH587*Budget!$I$6</f>
        <v>0</v>
      </c>
      <c r="BW587" s="25">
        <f>AI587*Budget!$J$6</f>
        <v>0</v>
      </c>
      <c r="BX587" s="25">
        <f>AJ587*Budget!$K$6</f>
        <v>0</v>
      </c>
      <c r="BY587" s="25">
        <f>AK587*Budget!$L$6</f>
        <v>0</v>
      </c>
      <c r="BZ587" s="25">
        <f>AL587*Budget!$M$6</f>
        <v>0</v>
      </c>
      <c r="CA587" s="25">
        <f>AM587*Budget!$N$6</f>
        <v>0</v>
      </c>
      <c r="CB587" s="25">
        <f>AQ587*Budget!$O$6</f>
        <v>0</v>
      </c>
      <c r="CC587" s="25">
        <f>AR587*Budget!$S$6</f>
        <v>0</v>
      </c>
      <c r="CD587" s="25">
        <f>AS587*Budget!$Q$6</f>
        <v>0</v>
      </c>
      <c r="CE587" s="25">
        <f t="shared" si="249"/>
        <v>0</v>
      </c>
      <c r="CF587" s="11" t="e">
        <f>COUNTIFS(#REF!,Source!E587,#REF!,Source!C587)</f>
        <v>#REF!</v>
      </c>
      <c r="CG587" s="11" t="str">
        <f t="shared" si="250"/>
        <v>--</v>
      </c>
    </row>
    <row r="588" spans="1:85" x14ac:dyDescent="0.25">
      <c r="A588" t="str">
        <f>IFERROR(VLOOKUP(MONTH(C588),Date!$A$2:$B$13,2,0),"--")</f>
        <v>Avril</v>
      </c>
      <c r="B588" s="11">
        <f t="shared" si="229"/>
        <v>15</v>
      </c>
      <c r="C588" s="28">
        <f t="shared" si="251"/>
        <v>42099</v>
      </c>
      <c r="D588" s="29" t="s">
        <v>212</v>
      </c>
      <c r="E588" s="30" t="str">
        <f>IFERROR(VLOOKUP(D588,Listing!$A:$B,2,0),"--")</f>
        <v>A44092</v>
      </c>
      <c r="F588" s="30" t="str">
        <f>IFERROR(VLOOKUP(D588,Listing!$A:$E,5,0),"-")</f>
        <v>MANIAR  Ismail</v>
      </c>
      <c r="G588" s="4">
        <f>IFERROR(VLOOKUP(D588,Listing!$A:$F,6,0),"--")</f>
        <v>42114</v>
      </c>
      <c r="H588" s="11" t="str">
        <f>IFERROR(VLOOKUP(D588,Listing!$A:$D,4,0),"--")</f>
        <v>Hind Haddou</v>
      </c>
      <c r="I588" s="11" t="str">
        <f t="shared" si="230"/>
        <v>AAC</v>
      </c>
      <c r="J588" s="31">
        <f>IFERROR(COUNTIFS(Ishop!$BG:$BG,Source!D588,Ishop!$B:$B,Source!C588),"--")</f>
        <v>0</v>
      </c>
      <c r="K588" s="11">
        <f>IFERROR(COUNTIFS(Ishop!$BG:$BG,Source!D588,Ishop!$B:$B,Source!C588,Ishop!$J:$J,"OUI"),"--")</f>
        <v>0</v>
      </c>
      <c r="L588" s="11">
        <f>COUNTIFS(Ishop!$AG:$AG,Source!$L$1,Ishop!$BG:$BG,Source!$D588,Ishop!$B:$B,Source!$C588)</f>
        <v>0</v>
      </c>
      <c r="M588" s="11">
        <f>COUNTIFS(Ishop!$AG:$AG,Source!$M$1,Ishop!$BG:$BG,Source!$D588,Ishop!$B:$B,Source!$C588)</f>
        <v>0</v>
      </c>
      <c r="N588" s="11">
        <f>COUNTIFS(Ishop!$AG:$AG,Source!$N$1,Ishop!$BG:$BG,Source!$D588,Ishop!$B:$B,Source!$C588)</f>
        <v>0</v>
      </c>
      <c r="O588" s="11">
        <f>COUNTIFS(Ishop!$AG:$AG,Source!$O$1,Ishop!$BG:$BG,Source!$D588,Ishop!$B:$B,Source!$C588)</f>
        <v>0</v>
      </c>
      <c r="P588" s="11">
        <f>COUNTIFS(Ishop!$AG:$AG,Source!$P$1,Ishop!$BG:$BG,Source!$D588,Ishop!$B:$B,Source!$C588)</f>
        <v>0</v>
      </c>
      <c r="Q588" s="11">
        <f>COUNTIFS(Ishop!$AG:$AG,Source!$Q$1,Ishop!$BG:$BG,Source!$D588,Ishop!$B:$B,Source!$C588)</f>
        <v>0</v>
      </c>
      <c r="R588" s="11">
        <f>COUNTIFS(Ishop!$AG:$AG,Source!$R$1,Ishop!$BG:$BG,Source!$D588,Ishop!$B:$B,Source!$C588)</f>
        <v>0</v>
      </c>
      <c r="S588" s="11">
        <f>COUNTIFS(Ishop!$AG:$AG,Source!$S$1,Ishop!$BG:$BG,Source!$D588,Ishop!$B:$B,Source!$C588)</f>
        <v>0</v>
      </c>
      <c r="T588" s="11">
        <f>COUNTIFS(Ishop!$AG:$AG,Source!$T$1,Ishop!$BG:$BG,Source!$D588,Ishop!$B:$B,Source!$C588)</f>
        <v>0</v>
      </c>
      <c r="U588" s="11">
        <f>COUNTIFS(Ishop!$AG:$AG,Source!$U$1,Ishop!$BG:$BG,Source!$D588,Ishop!$B:$B,Source!$C588)</f>
        <v>0</v>
      </c>
      <c r="V588" s="11">
        <f>COUNTIFS(Ishop!$AG:$AG,Source!$V$1,Ishop!$BG:$BG,Source!$D588,Ishop!$B:$B,Source!$C588)</f>
        <v>0</v>
      </c>
      <c r="W588" s="11">
        <f>COUNTIFS(Ishop!$AG:$AG,Source!$W$1,Ishop!$BG:$BG,Source!$D588,Ishop!$B:$B,Source!$C588)</f>
        <v>0</v>
      </c>
      <c r="X588" s="11">
        <f>COUNTIFS(Ishop!$AG:$AG,Source!$X$1,Ishop!$BG:$BG,Source!$D588,Ishop!$B:$B,Source!$C588)</f>
        <v>0</v>
      </c>
      <c r="Y588" s="11">
        <f>COUNTIFS(Ishop!$AG:$AG,Source!$Y$1,Ishop!$BG:$BG,Source!$D588,Ishop!$B:$B,Source!$C588)</f>
        <v>0</v>
      </c>
      <c r="Z588" s="11">
        <f>COUNTIFS(Ishop!$AG:$AG,Source!$Z$1,Ishop!$BG:$BG,Source!$D588,Ishop!$B:$B,Source!$C588,Ishop!$J:$J,"OUI")</f>
        <v>0</v>
      </c>
      <c r="AA588" s="11">
        <f>COUNTIFS(Ishop!$AG:$AG,Source!$AA$1,Ishop!$BG:$BG,Source!$D588,Ishop!$B:$B,Source!$C588,Ishop!$J:$J,"OUI")</f>
        <v>0</v>
      </c>
      <c r="AB588" s="11">
        <f>COUNTIFS(Ishop!$AG:$AG,Source!$AB$1,Ishop!$BG:$BG,Source!$D588,Ishop!$B:$B,Source!$C588,Ishop!$J:$J,"OUI")</f>
        <v>0</v>
      </c>
      <c r="AC588" s="11">
        <f>COUNTIFS(Ishop!$AG:$AG,Source!$AC$1,Ishop!$BG:$BG,Source!$D588,Ishop!$B:$B,Source!$C588,Ishop!$J:$J,"OUI")</f>
        <v>0</v>
      </c>
      <c r="AD588" s="11">
        <f>COUNTIFS(Ishop!$AG:$AG,Source!$AD$1,Ishop!$BG:$BG,Source!$D588,Ishop!$B:$B,Source!$C588,Ishop!$J:$J,"OUI")</f>
        <v>0</v>
      </c>
      <c r="AE588" s="11">
        <f>COUNTIFS(Ishop!$AG:$AG,Source!$AE$1,Ishop!$BG:$BG,Source!$D588,Ishop!$B:$B,Source!$C588,Ishop!$J:$J,"OUI")</f>
        <v>0</v>
      </c>
      <c r="AF588" s="11">
        <f>COUNTIFS(Ishop!$AG:$AG,Source!$AF$1,Ishop!$BG:$BG,Source!$D588,Ishop!$B:$B,Source!$C588,Ishop!$J:$J,"OUI")</f>
        <v>0</v>
      </c>
      <c r="AG588" s="11">
        <f>COUNTIFS(Ishop!$AG:$AG,Source!$AG$1,Ishop!$BG:$BG,Source!$D588,Ishop!$B:$B,Source!$C588,Ishop!$J:$J,"OUI")</f>
        <v>0</v>
      </c>
      <c r="AH588" s="11">
        <f>COUNTIFS(Ishop!$AG:$AG,Source!$AH$1,Ishop!$BG:$BG,Source!$D588,Ishop!$B:$B,Source!$C588,Ishop!$J:$J,"OUI")</f>
        <v>0</v>
      </c>
      <c r="AI588" s="11">
        <f>COUNTIFS(Ishop!$AG:$AG,Source!$AI$1,Ishop!$BG:$BG,Source!$D588,Ishop!$B:$B,Source!$C588,Ishop!$J:$J,"OUI")</f>
        <v>0</v>
      </c>
      <c r="AJ588" s="11">
        <f>COUNTIFS(Ishop!$AG:$AG,Source!$AJ$1,Ishop!$BG:$BG,Source!$D588,Ishop!$B:$B,Source!$C588,Ishop!$J:$J,"OUI")</f>
        <v>0</v>
      </c>
      <c r="AK588" s="11">
        <f>COUNTIFS(Ishop!$AG:$AG,Source!$AK$1,Ishop!$BG:$BG,Source!$D588,Ishop!$B:$B,Source!$C588,Ishop!$J:$J,"OUI")</f>
        <v>0</v>
      </c>
      <c r="AL588" s="11">
        <f>COUNTIFS(Ishop!$AG:$AG,Source!$AL$1,Ishop!$BG:$BG,Source!$D588,Ishop!$B:$B,Source!$C588,Ishop!$J:$J,"OUI")</f>
        <v>0</v>
      </c>
      <c r="AM588" s="11">
        <f>COUNTIFS(Ishop!$AG:$AG,Source!$AM$1,Ishop!$BG:$BG,Source!$D588,Ishop!$B:$B,Source!$C588,Ishop!$J:$J,"OUI")</f>
        <v>0</v>
      </c>
      <c r="AN588" s="11">
        <f>COUNTIFS(Dolmen!$W:$W,"Sensatio",Dolmen!$O:$O,Source!D588,Dolmen!$F:$F,Source!C588)</f>
        <v>0</v>
      </c>
      <c r="AO588" s="11">
        <f>COUNTIFS(Dolmen!$AC:$AC,"Bbox Miami",Dolmen!$O:$O,Source!D588,Dolmen!$F:$F,Source!C588)</f>
        <v>0</v>
      </c>
      <c r="AP588" s="11">
        <f>COUNTIFS(Dolmen!$AD:$AD,"1",Dolmen!$W:$W,"",Dolmen!$O:$O,Source!D588,Dolmen!$F:$F,Source!C588)</f>
        <v>0</v>
      </c>
      <c r="AQ588" s="11">
        <f>COUNTIFS(Dolmen!$W:$W,"Sensation",Dolmen!$Y:$Y,"1",Dolmen!$O:$O,Source!D588,Dolmen!$F:$F,Source!C588)</f>
        <v>0</v>
      </c>
      <c r="AR588" s="11">
        <f>COUNTIFS(Dolmen!$AC:$AC,"Bbox Miami",Dolmen!$Y:$Y,"1",Dolmen!$O:$O,Source!D588,Dolmen!$F:$F,Source!C588)</f>
        <v>0</v>
      </c>
      <c r="AS588" s="11">
        <f>COUNTIFS(Dolmen!$AD:$AD,"1",Dolmen!$W:$W,"",Dolmen!$Y:$Y,"1",Dolmen!$O:$O,Source!D588,Dolmen!$F:$F,Source!C588)</f>
        <v>0</v>
      </c>
      <c r="AT588" s="11">
        <f t="shared" si="231"/>
        <v>0</v>
      </c>
      <c r="AU588" s="11">
        <f t="shared" si="232"/>
        <v>0</v>
      </c>
      <c r="AV588" s="11">
        <f t="shared" si="233"/>
        <v>0</v>
      </c>
      <c r="AW588" s="11">
        <f t="shared" si="234"/>
        <v>0</v>
      </c>
      <c r="AX588" s="11">
        <f t="shared" si="235"/>
        <v>0</v>
      </c>
      <c r="AY588" s="11">
        <f t="shared" si="236"/>
        <v>0</v>
      </c>
      <c r="AZ588" s="11">
        <f t="shared" si="237"/>
        <v>0</v>
      </c>
      <c r="BA588" s="11">
        <f t="shared" si="238"/>
        <v>0</v>
      </c>
      <c r="BB588" s="11">
        <f t="shared" si="239"/>
        <v>0</v>
      </c>
      <c r="BC588" s="11">
        <f t="shared" si="240"/>
        <v>0</v>
      </c>
      <c r="BD588" s="11">
        <f>SUMIFS(Ishop!$BK:$BK,Ishop!$BG:$BG,Source!D588,Ishop!$B:$B,Source!C588)</f>
        <v>0</v>
      </c>
      <c r="BE588" s="11">
        <f>COUNTIFS(Ishop!$AW:$AW,"OUI",Ishop!$BG:$BG,Source!D588,Ishop!$B:$B,Source!C588)</f>
        <v>0</v>
      </c>
      <c r="BF588" s="11">
        <f t="shared" si="241"/>
        <v>0</v>
      </c>
      <c r="BG588" s="11">
        <f t="shared" si="242"/>
        <v>0</v>
      </c>
      <c r="BH588" s="11">
        <f t="shared" si="243"/>
        <v>0</v>
      </c>
      <c r="BI588" s="11">
        <f t="shared" si="244"/>
        <v>0</v>
      </c>
      <c r="BJ588" s="11">
        <f t="shared" si="245"/>
        <v>0</v>
      </c>
      <c r="BK588" s="11">
        <f t="shared" si="246"/>
        <v>0</v>
      </c>
      <c r="BL588" s="11">
        <f t="shared" si="247"/>
        <v>0</v>
      </c>
      <c r="BM588" s="11">
        <f t="shared" si="248"/>
        <v>0</v>
      </c>
      <c r="BN588" s="25">
        <f>Z588*Budget!$A$6</f>
        <v>0</v>
      </c>
      <c r="BO588" s="25">
        <f>AA588*(Budget!$B$6+Budget!$B$7)</f>
        <v>0</v>
      </c>
      <c r="BP588" s="25">
        <f>AB588*(Budget!$C$6+Budget!$C$7)</f>
        <v>0</v>
      </c>
      <c r="BQ588" s="25">
        <f>AC588*(Budget!$D$6+Budget!$D$7)</f>
        <v>0</v>
      </c>
      <c r="BR588" s="25">
        <f>AD588*(Budget!$E$6+Budget!$E$7)</f>
        <v>0</v>
      </c>
      <c r="BS588" s="25">
        <f>AE588*(Budget!$F$6+Budget!$F$7)</f>
        <v>0</v>
      </c>
      <c r="BT588" s="25">
        <f>AF588*(Budget!$G$6+Budget!$G$7)</f>
        <v>0</v>
      </c>
      <c r="BU588" s="25">
        <f>AG588*Budget!$H$6</f>
        <v>0</v>
      </c>
      <c r="BV588" s="25">
        <f>AH588*Budget!$I$6</f>
        <v>0</v>
      </c>
      <c r="BW588" s="25">
        <f>AI588*Budget!$J$6</f>
        <v>0</v>
      </c>
      <c r="BX588" s="25">
        <f>AJ588*Budget!$K$6</f>
        <v>0</v>
      </c>
      <c r="BY588" s="25">
        <f>AK588*Budget!$L$6</f>
        <v>0</v>
      </c>
      <c r="BZ588" s="25">
        <f>AL588*Budget!$M$6</f>
        <v>0</v>
      </c>
      <c r="CA588" s="25">
        <f>AM588*Budget!$N$6</f>
        <v>0</v>
      </c>
      <c r="CB588" s="25">
        <f>AQ588*Budget!$O$6</f>
        <v>0</v>
      </c>
      <c r="CC588" s="25">
        <f>AR588*Budget!$S$6</f>
        <v>0</v>
      </c>
      <c r="CD588" s="25">
        <f>AS588*Budget!$Q$6</f>
        <v>0</v>
      </c>
      <c r="CE588" s="25">
        <f t="shared" si="249"/>
        <v>0</v>
      </c>
      <c r="CF588" s="11" t="e">
        <f>COUNTIFS(#REF!,Source!E588,#REF!,Source!C588)</f>
        <v>#REF!</v>
      </c>
      <c r="CG588" s="11" t="str">
        <f t="shared" si="250"/>
        <v>--</v>
      </c>
    </row>
    <row r="589" spans="1:85" x14ac:dyDescent="0.25">
      <c r="A589" t="str">
        <f>IFERROR(VLOOKUP(MONTH(C589),Date!$A$2:$B$13,2,0),"--")</f>
        <v>Avril</v>
      </c>
      <c r="B589" s="11">
        <f t="shared" si="229"/>
        <v>15</v>
      </c>
      <c r="C589" s="28">
        <f t="shared" si="251"/>
        <v>42099</v>
      </c>
      <c r="D589" s="29" t="s">
        <v>213</v>
      </c>
      <c r="E589" s="30" t="str">
        <f>IFERROR(VLOOKUP(D589,Listing!$A:$B,2,0),"--")</f>
        <v>A44073</v>
      </c>
      <c r="F589" s="30" t="str">
        <f>IFERROR(VLOOKUP(D589,Listing!$A:$E,5,0),"-")</f>
        <v>MOUHSINE  Reda</v>
      </c>
      <c r="G589" s="4">
        <f>IFERROR(VLOOKUP(D589,Listing!$A:$F,6,0),"--")</f>
        <v>42114</v>
      </c>
      <c r="H589" s="11" t="str">
        <f>IFERROR(VLOOKUP(D589,Listing!$A:$D,4,0),"--")</f>
        <v>Hind Haddou</v>
      </c>
      <c r="I589" s="11" t="str">
        <f t="shared" si="230"/>
        <v>AAC</v>
      </c>
      <c r="J589" s="31">
        <f>IFERROR(COUNTIFS(Ishop!$BG:$BG,Source!D589,Ishop!$B:$B,Source!C589),"--")</f>
        <v>0</v>
      </c>
      <c r="K589" s="11">
        <f>IFERROR(COUNTIFS(Ishop!$BG:$BG,Source!D589,Ishop!$B:$B,Source!C589,Ishop!$J:$J,"OUI"),"--")</f>
        <v>0</v>
      </c>
      <c r="L589" s="11">
        <f>COUNTIFS(Ishop!$AG:$AG,Source!$L$1,Ishop!$BG:$BG,Source!$D589,Ishop!$B:$B,Source!$C589)</f>
        <v>0</v>
      </c>
      <c r="M589" s="11">
        <f>COUNTIFS(Ishop!$AG:$AG,Source!$M$1,Ishop!$BG:$BG,Source!$D589,Ishop!$B:$B,Source!$C589)</f>
        <v>0</v>
      </c>
      <c r="N589" s="11">
        <f>COUNTIFS(Ishop!$AG:$AG,Source!$N$1,Ishop!$BG:$BG,Source!$D589,Ishop!$B:$B,Source!$C589)</f>
        <v>0</v>
      </c>
      <c r="O589" s="11">
        <f>COUNTIFS(Ishop!$AG:$AG,Source!$O$1,Ishop!$BG:$BG,Source!$D589,Ishop!$B:$B,Source!$C589)</f>
        <v>0</v>
      </c>
      <c r="P589" s="11">
        <f>COUNTIFS(Ishop!$AG:$AG,Source!$P$1,Ishop!$BG:$BG,Source!$D589,Ishop!$B:$B,Source!$C589)</f>
        <v>0</v>
      </c>
      <c r="Q589" s="11">
        <f>COUNTIFS(Ishop!$AG:$AG,Source!$Q$1,Ishop!$BG:$BG,Source!$D589,Ishop!$B:$B,Source!$C589)</f>
        <v>0</v>
      </c>
      <c r="R589" s="11">
        <f>COUNTIFS(Ishop!$AG:$AG,Source!$R$1,Ishop!$BG:$BG,Source!$D589,Ishop!$B:$B,Source!$C589)</f>
        <v>0</v>
      </c>
      <c r="S589" s="11">
        <f>COUNTIFS(Ishop!$AG:$AG,Source!$S$1,Ishop!$BG:$BG,Source!$D589,Ishop!$B:$B,Source!$C589)</f>
        <v>0</v>
      </c>
      <c r="T589" s="11">
        <f>COUNTIFS(Ishop!$AG:$AG,Source!$T$1,Ishop!$BG:$BG,Source!$D589,Ishop!$B:$B,Source!$C589)</f>
        <v>0</v>
      </c>
      <c r="U589" s="11">
        <f>COUNTIFS(Ishop!$AG:$AG,Source!$U$1,Ishop!$BG:$BG,Source!$D589,Ishop!$B:$B,Source!$C589)</f>
        <v>0</v>
      </c>
      <c r="V589" s="11">
        <f>COUNTIFS(Ishop!$AG:$AG,Source!$V$1,Ishop!$BG:$BG,Source!$D589,Ishop!$B:$B,Source!$C589)</f>
        <v>0</v>
      </c>
      <c r="W589" s="11">
        <f>COUNTIFS(Ishop!$AG:$AG,Source!$W$1,Ishop!$BG:$BG,Source!$D589,Ishop!$B:$B,Source!$C589)</f>
        <v>0</v>
      </c>
      <c r="X589" s="11">
        <f>COUNTIFS(Ishop!$AG:$AG,Source!$X$1,Ishop!$BG:$BG,Source!$D589,Ishop!$B:$B,Source!$C589)</f>
        <v>0</v>
      </c>
      <c r="Y589" s="11">
        <f>COUNTIFS(Ishop!$AG:$AG,Source!$Y$1,Ishop!$BG:$BG,Source!$D589,Ishop!$B:$B,Source!$C589)</f>
        <v>0</v>
      </c>
      <c r="Z589" s="11">
        <f>COUNTIFS(Ishop!$AG:$AG,Source!$Z$1,Ishop!$BG:$BG,Source!$D589,Ishop!$B:$B,Source!$C589,Ishop!$J:$J,"OUI")</f>
        <v>0</v>
      </c>
      <c r="AA589" s="11">
        <f>COUNTIFS(Ishop!$AG:$AG,Source!$AA$1,Ishop!$BG:$BG,Source!$D589,Ishop!$B:$B,Source!$C589,Ishop!$J:$J,"OUI")</f>
        <v>0</v>
      </c>
      <c r="AB589" s="11">
        <f>COUNTIFS(Ishop!$AG:$AG,Source!$AB$1,Ishop!$BG:$BG,Source!$D589,Ishop!$B:$B,Source!$C589,Ishop!$J:$J,"OUI")</f>
        <v>0</v>
      </c>
      <c r="AC589" s="11">
        <f>COUNTIFS(Ishop!$AG:$AG,Source!$AC$1,Ishop!$BG:$BG,Source!$D589,Ishop!$B:$B,Source!$C589,Ishop!$J:$J,"OUI")</f>
        <v>0</v>
      </c>
      <c r="AD589" s="11">
        <f>COUNTIFS(Ishop!$AG:$AG,Source!$AD$1,Ishop!$BG:$BG,Source!$D589,Ishop!$B:$B,Source!$C589,Ishop!$J:$J,"OUI")</f>
        <v>0</v>
      </c>
      <c r="AE589" s="11">
        <f>COUNTIFS(Ishop!$AG:$AG,Source!$AE$1,Ishop!$BG:$BG,Source!$D589,Ishop!$B:$B,Source!$C589,Ishop!$J:$J,"OUI")</f>
        <v>0</v>
      </c>
      <c r="AF589" s="11">
        <f>COUNTIFS(Ishop!$AG:$AG,Source!$AF$1,Ishop!$BG:$BG,Source!$D589,Ishop!$B:$B,Source!$C589,Ishop!$J:$J,"OUI")</f>
        <v>0</v>
      </c>
      <c r="AG589" s="11">
        <f>COUNTIFS(Ishop!$AG:$AG,Source!$AG$1,Ishop!$BG:$BG,Source!$D589,Ishop!$B:$B,Source!$C589,Ishop!$J:$J,"OUI")</f>
        <v>0</v>
      </c>
      <c r="AH589" s="11">
        <f>COUNTIFS(Ishop!$AG:$AG,Source!$AH$1,Ishop!$BG:$BG,Source!$D589,Ishop!$B:$B,Source!$C589,Ishop!$J:$J,"OUI")</f>
        <v>0</v>
      </c>
      <c r="AI589" s="11">
        <f>COUNTIFS(Ishop!$AG:$AG,Source!$AI$1,Ishop!$BG:$BG,Source!$D589,Ishop!$B:$B,Source!$C589,Ishop!$J:$J,"OUI")</f>
        <v>0</v>
      </c>
      <c r="AJ589" s="11">
        <f>COUNTIFS(Ishop!$AG:$AG,Source!$AJ$1,Ishop!$BG:$BG,Source!$D589,Ishop!$B:$B,Source!$C589,Ishop!$J:$J,"OUI")</f>
        <v>0</v>
      </c>
      <c r="AK589" s="11">
        <f>COUNTIFS(Ishop!$AG:$AG,Source!$AK$1,Ishop!$BG:$BG,Source!$D589,Ishop!$B:$B,Source!$C589,Ishop!$J:$J,"OUI")</f>
        <v>0</v>
      </c>
      <c r="AL589" s="11">
        <f>COUNTIFS(Ishop!$AG:$AG,Source!$AL$1,Ishop!$BG:$BG,Source!$D589,Ishop!$B:$B,Source!$C589,Ishop!$J:$J,"OUI")</f>
        <v>0</v>
      </c>
      <c r="AM589" s="11">
        <f>COUNTIFS(Ishop!$AG:$AG,Source!$AM$1,Ishop!$BG:$BG,Source!$D589,Ishop!$B:$B,Source!$C589,Ishop!$J:$J,"OUI")</f>
        <v>0</v>
      </c>
      <c r="AN589" s="11">
        <f>COUNTIFS(Dolmen!$W:$W,"Sensatio",Dolmen!$O:$O,Source!D589,Dolmen!$F:$F,Source!C589)</f>
        <v>0</v>
      </c>
      <c r="AO589" s="11">
        <f>COUNTIFS(Dolmen!$AC:$AC,"Bbox Miami",Dolmen!$O:$O,Source!D589,Dolmen!$F:$F,Source!C589)</f>
        <v>0</v>
      </c>
      <c r="AP589" s="11">
        <f>COUNTIFS(Dolmen!$AD:$AD,"1",Dolmen!$W:$W,"",Dolmen!$O:$O,Source!D589,Dolmen!$F:$F,Source!C589)</f>
        <v>0</v>
      </c>
      <c r="AQ589" s="11">
        <f>COUNTIFS(Dolmen!$W:$W,"Sensation",Dolmen!$Y:$Y,"1",Dolmen!$O:$O,Source!D589,Dolmen!$F:$F,Source!C589)</f>
        <v>0</v>
      </c>
      <c r="AR589" s="11">
        <f>COUNTIFS(Dolmen!$AC:$AC,"Bbox Miami",Dolmen!$Y:$Y,"1",Dolmen!$O:$O,Source!D589,Dolmen!$F:$F,Source!C589)</f>
        <v>0</v>
      </c>
      <c r="AS589" s="11">
        <f>COUNTIFS(Dolmen!$AD:$AD,"1",Dolmen!$W:$W,"",Dolmen!$Y:$Y,"1",Dolmen!$O:$O,Source!D589,Dolmen!$F:$F,Source!C589)</f>
        <v>0</v>
      </c>
      <c r="AT589" s="11">
        <f t="shared" si="231"/>
        <v>0</v>
      </c>
      <c r="AU589" s="11">
        <f t="shared" si="232"/>
        <v>0</v>
      </c>
      <c r="AV589" s="11">
        <f t="shared" si="233"/>
        <v>0</v>
      </c>
      <c r="AW589" s="11">
        <f t="shared" si="234"/>
        <v>0</v>
      </c>
      <c r="AX589" s="11">
        <f t="shared" si="235"/>
        <v>0</v>
      </c>
      <c r="AY589" s="11">
        <f t="shared" si="236"/>
        <v>0</v>
      </c>
      <c r="AZ589" s="11">
        <f t="shared" si="237"/>
        <v>0</v>
      </c>
      <c r="BA589" s="11">
        <f t="shared" si="238"/>
        <v>0</v>
      </c>
      <c r="BB589" s="11">
        <f t="shared" si="239"/>
        <v>0</v>
      </c>
      <c r="BC589" s="11">
        <f t="shared" si="240"/>
        <v>0</v>
      </c>
      <c r="BD589" s="11">
        <f>SUMIFS(Ishop!$BK:$BK,Ishop!$BG:$BG,Source!D589,Ishop!$B:$B,Source!C589)</f>
        <v>0</v>
      </c>
      <c r="BE589" s="11">
        <f>COUNTIFS(Ishop!$AW:$AW,"OUI",Ishop!$BG:$BG,Source!D589,Ishop!$B:$B,Source!C589)</f>
        <v>0</v>
      </c>
      <c r="BF589" s="11">
        <f t="shared" si="241"/>
        <v>0</v>
      </c>
      <c r="BG589" s="11">
        <f t="shared" si="242"/>
        <v>0</v>
      </c>
      <c r="BH589" s="11">
        <f t="shared" si="243"/>
        <v>0</v>
      </c>
      <c r="BI589" s="11">
        <f t="shared" si="244"/>
        <v>0</v>
      </c>
      <c r="BJ589" s="11">
        <f t="shared" si="245"/>
        <v>0</v>
      </c>
      <c r="BK589" s="11">
        <f t="shared" si="246"/>
        <v>0</v>
      </c>
      <c r="BL589" s="11">
        <f t="shared" si="247"/>
        <v>0</v>
      </c>
      <c r="BM589" s="11">
        <f t="shared" si="248"/>
        <v>0</v>
      </c>
      <c r="BN589" s="25">
        <f>Z589*Budget!$A$6</f>
        <v>0</v>
      </c>
      <c r="BO589" s="25">
        <f>AA589*(Budget!$B$6+Budget!$B$7)</f>
        <v>0</v>
      </c>
      <c r="BP589" s="25">
        <f>AB589*(Budget!$C$6+Budget!$C$7)</f>
        <v>0</v>
      </c>
      <c r="BQ589" s="25">
        <f>AC589*(Budget!$D$6+Budget!$D$7)</f>
        <v>0</v>
      </c>
      <c r="BR589" s="25">
        <f>AD589*(Budget!$E$6+Budget!$E$7)</f>
        <v>0</v>
      </c>
      <c r="BS589" s="25">
        <f>AE589*(Budget!$F$6+Budget!$F$7)</f>
        <v>0</v>
      </c>
      <c r="BT589" s="25">
        <f>AF589*(Budget!$G$6+Budget!$G$7)</f>
        <v>0</v>
      </c>
      <c r="BU589" s="25">
        <f>AG589*Budget!$H$6</f>
        <v>0</v>
      </c>
      <c r="BV589" s="25">
        <f>AH589*Budget!$I$6</f>
        <v>0</v>
      </c>
      <c r="BW589" s="25">
        <f>AI589*Budget!$J$6</f>
        <v>0</v>
      </c>
      <c r="BX589" s="25">
        <f>AJ589*Budget!$K$6</f>
        <v>0</v>
      </c>
      <c r="BY589" s="25">
        <f>AK589*Budget!$L$6</f>
        <v>0</v>
      </c>
      <c r="BZ589" s="25">
        <f>AL589*Budget!$M$6</f>
        <v>0</v>
      </c>
      <c r="CA589" s="25">
        <f>AM589*Budget!$N$6</f>
        <v>0</v>
      </c>
      <c r="CB589" s="25">
        <f>AQ589*Budget!$O$6</f>
        <v>0</v>
      </c>
      <c r="CC589" s="25">
        <f>AR589*Budget!$S$6</f>
        <v>0</v>
      </c>
      <c r="CD589" s="25">
        <f>AS589*Budget!$Q$6</f>
        <v>0</v>
      </c>
      <c r="CE589" s="25">
        <f t="shared" si="249"/>
        <v>0</v>
      </c>
      <c r="CF589" s="11" t="e">
        <f>COUNTIFS(#REF!,Source!E589,#REF!,Source!C589)</f>
        <v>#REF!</v>
      </c>
      <c r="CG589" s="11" t="str">
        <f t="shared" si="250"/>
        <v>--</v>
      </c>
    </row>
    <row r="590" spans="1:85" x14ac:dyDescent="0.25">
      <c r="A590" t="str">
        <f>IFERROR(VLOOKUP(MONTH(C590),Date!$A$2:$B$13,2,0),"--")</f>
        <v>Avril</v>
      </c>
      <c r="B590" s="11">
        <f t="shared" si="229"/>
        <v>15</v>
      </c>
      <c r="C590" s="28">
        <f t="shared" si="251"/>
        <v>42099</v>
      </c>
      <c r="D590" s="29" t="s">
        <v>214</v>
      </c>
      <c r="E590" s="30" t="str">
        <f>IFERROR(VLOOKUP(D590,Listing!$A:$B,2,0),"--")</f>
        <v>A44057</v>
      </c>
      <c r="F590" s="30" t="str">
        <f>IFERROR(VLOOKUP(D590,Listing!$A:$E,5,0),"-")</f>
        <v>ALAMI MEJJATI  Youssef</v>
      </c>
      <c r="G590" s="4">
        <f>IFERROR(VLOOKUP(D590,Listing!$A:$F,6,0),"--")</f>
        <v>42114</v>
      </c>
      <c r="H590" s="11" t="str">
        <f>IFERROR(VLOOKUP(D590,Listing!$A:$D,4,0),"--")</f>
        <v>Hind Haddou</v>
      </c>
      <c r="I590" s="11" t="str">
        <f t="shared" si="230"/>
        <v>AAC</v>
      </c>
      <c r="J590" s="31">
        <f>IFERROR(COUNTIFS(Ishop!$BG:$BG,Source!D590,Ishop!$B:$B,Source!C590),"--")</f>
        <v>0</v>
      </c>
      <c r="K590" s="11">
        <f>IFERROR(COUNTIFS(Ishop!$BG:$BG,Source!D590,Ishop!$B:$B,Source!C590,Ishop!$J:$J,"OUI"),"--")</f>
        <v>0</v>
      </c>
      <c r="L590" s="11">
        <f>COUNTIFS(Ishop!$AG:$AG,Source!$L$1,Ishop!$BG:$BG,Source!$D590,Ishop!$B:$B,Source!$C590)</f>
        <v>0</v>
      </c>
      <c r="M590" s="11">
        <f>COUNTIFS(Ishop!$AG:$AG,Source!$M$1,Ishop!$BG:$BG,Source!$D590,Ishop!$B:$B,Source!$C590)</f>
        <v>0</v>
      </c>
      <c r="N590" s="11">
        <f>COUNTIFS(Ishop!$AG:$AG,Source!$N$1,Ishop!$BG:$BG,Source!$D590,Ishop!$B:$B,Source!$C590)</f>
        <v>0</v>
      </c>
      <c r="O590" s="11">
        <f>COUNTIFS(Ishop!$AG:$AG,Source!$O$1,Ishop!$BG:$BG,Source!$D590,Ishop!$B:$B,Source!$C590)</f>
        <v>0</v>
      </c>
      <c r="P590" s="11">
        <f>COUNTIFS(Ishop!$AG:$AG,Source!$P$1,Ishop!$BG:$BG,Source!$D590,Ishop!$B:$B,Source!$C590)</f>
        <v>0</v>
      </c>
      <c r="Q590" s="11">
        <f>COUNTIFS(Ishop!$AG:$AG,Source!$Q$1,Ishop!$BG:$BG,Source!$D590,Ishop!$B:$B,Source!$C590)</f>
        <v>0</v>
      </c>
      <c r="R590" s="11">
        <f>COUNTIFS(Ishop!$AG:$AG,Source!$R$1,Ishop!$BG:$BG,Source!$D590,Ishop!$B:$B,Source!$C590)</f>
        <v>0</v>
      </c>
      <c r="S590" s="11">
        <f>COUNTIFS(Ishop!$AG:$AG,Source!$S$1,Ishop!$BG:$BG,Source!$D590,Ishop!$B:$B,Source!$C590)</f>
        <v>0</v>
      </c>
      <c r="T590" s="11">
        <f>COUNTIFS(Ishop!$AG:$AG,Source!$T$1,Ishop!$BG:$BG,Source!$D590,Ishop!$B:$B,Source!$C590)</f>
        <v>0</v>
      </c>
      <c r="U590" s="11">
        <f>COUNTIFS(Ishop!$AG:$AG,Source!$U$1,Ishop!$BG:$BG,Source!$D590,Ishop!$B:$B,Source!$C590)</f>
        <v>0</v>
      </c>
      <c r="V590" s="11">
        <f>COUNTIFS(Ishop!$AG:$AG,Source!$V$1,Ishop!$BG:$BG,Source!$D590,Ishop!$B:$B,Source!$C590)</f>
        <v>0</v>
      </c>
      <c r="W590" s="11">
        <f>COUNTIFS(Ishop!$AG:$AG,Source!$W$1,Ishop!$BG:$BG,Source!$D590,Ishop!$B:$B,Source!$C590)</f>
        <v>0</v>
      </c>
      <c r="X590" s="11">
        <f>COUNTIFS(Ishop!$AG:$AG,Source!$X$1,Ishop!$BG:$BG,Source!$D590,Ishop!$B:$B,Source!$C590)</f>
        <v>0</v>
      </c>
      <c r="Y590" s="11">
        <f>COUNTIFS(Ishop!$AG:$AG,Source!$Y$1,Ishop!$BG:$BG,Source!$D590,Ishop!$B:$B,Source!$C590)</f>
        <v>0</v>
      </c>
      <c r="Z590" s="11">
        <f>COUNTIFS(Ishop!$AG:$AG,Source!$Z$1,Ishop!$BG:$BG,Source!$D590,Ishop!$B:$B,Source!$C590,Ishop!$J:$J,"OUI")</f>
        <v>0</v>
      </c>
      <c r="AA590" s="11">
        <f>COUNTIFS(Ishop!$AG:$AG,Source!$AA$1,Ishop!$BG:$BG,Source!$D590,Ishop!$B:$B,Source!$C590,Ishop!$J:$J,"OUI")</f>
        <v>0</v>
      </c>
      <c r="AB590" s="11">
        <f>COUNTIFS(Ishop!$AG:$AG,Source!$AB$1,Ishop!$BG:$BG,Source!$D590,Ishop!$B:$B,Source!$C590,Ishop!$J:$J,"OUI")</f>
        <v>0</v>
      </c>
      <c r="AC590" s="11">
        <f>COUNTIFS(Ishop!$AG:$AG,Source!$AC$1,Ishop!$BG:$BG,Source!$D590,Ishop!$B:$B,Source!$C590,Ishop!$J:$J,"OUI")</f>
        <v>0</v>
      </c>
      <c r="AD590" s="11">
        <f>COUNTIFS(Ishop!$AG:$AG,Source!$AD$1,Ishop!$BG:$BG,Source!$D590,Ishop!$B:$B,Source!$C590,Ishop!$J:$J,"OUI")</f>
        <v>0</v>
      </c>
      <c r="AE590" s="11">
        <f>COUNTIFS(Ishop!$AG:$AG,Source!$AE$1,Ishop!$BG:$BG,Source!$D590,Ishop!$B:$B,Source!$C590,Ishop!$J:$J,"OUI")</f>
        <v>0</v>
      </c>
      <c r="AF590" s="11">
        <f>COUNTIFS(Ishop!$AG:$AG,Source!$AF$1,Ishop!$BG:$BG,Source!$D590,Ishop!$B:$B,Source!$C590,Ishop!$J:$J,"OUI")</f>
        <v>0</v>
      </c>
      <c r="AG590" s="11">
        <f>COUNTIFS(Ishop!$AG:$AG,Source!$AG$1,Ishop!$BG:$BG,Source!$D590,Ishop!$B:$B,Source!$C590,Ishop!$J:$J,"OUI")</f>
        <v>0</v>
      </c>
      <c r="AH590" s="11">
        <f>COUNTIFS(Ishop!$AG:$AG,Source!$AH$1,Ishop!$BG:$BG,Source!$D590,Ishop!$B:$B,Source!$C590,Ishop!$J:$J,"OUI")</f>
        <v>0</v>
      </c>
      <c r="AI590" s="11">
        <f>COUNTIFS(Ishop!$AG:$AG,Source!$AI$1,Ishop!$BG:$BG,Source!$D590,Ishop!$B:$B,Source!$C590,Ishop!$J:$J,"OUI")</f>
        <v>0</v>
      </c>
      <c r="AJ590" s="11">
        <f>COUNTIFS(Ishop!$AG:$AG,Source!$AJ$1,Ishop!$BG:$BG,Source!$D590,Ishop!$B:$B,Source!$C590,Ishop!$J:$J,"OUI")</f>
        <v>0</v>
      </c>
      <c r="AK590" s="11">
        <f>COUNTIFS(Ishop!$AG:$AG,Source!$AK$1,Ishop!$BG:$BG,Source!$D590,Ishop!$B:$B,Source!$C590,Ishop!$J:$J,"OUI")</f>
        <v>0</v>
      </c>
      <c r="AL590" s="11">
        <f>COUNTIFS(Ishop!$AG:$AG,Source!$AL$1,Ishop!$BG:$BG,Source!$D590,Ishop!$B:$B,Source!$C590,Ishop!$J:$J,"OUI")</f>
        <v>0</v>
      </c>
      <c r="AM590" s="11">
        <f>COUNTIFS(Ishop!$AG:$AG,Source!$AM$1,Ishop!$BG:$BG,Source!$D590,Ishop!$B:$B,Source!$C590,Ishop!$J:$J,"OUI")</f>
        <v>0</v>
      </c>
      <c r="AN590" s="11">
        <f>COUNTIFS(Dolmen!$W:$W,"Sensatio",Dolmen!$O:$O,Source!D590,Dolmen!$F:$F,Source!C590)</f>
        <v>0</v>
      </c>
      <c r="AO590" s="11">
        <f>COUNTIFS(Dolmen!$AC:$AC,"Bbox Miami",Dolmen!$O:$O,Source!D590,Dolmen!$F:$F,Source!C590)</f>
        <v>0</v>
      </c>
      <c r="AP590" s="11">
        <f>COUNTIFS(Dolmen!$AD:$AD,"1",Dolmen!$W:$W,"",Dolmen!$O:$O,Source!D590,Dolmen!$F:$F,Source!C590)</f>
        <v>0</v>
      </c>
      <c r="AQ590" s="11">
        <f>COUNTIFS(Dolmen!$W:$W,"Sensation",Dolmen!$Y:$Y,"1",Dolmen!$O:$O,Source!D590,Dolmen!$F:$F,Source!C590)</f>
        <v>0</v>
      </c>
      <c r="AR590" s="11">
        <f>COUNTIFS(Dolmen!$AC:$AC,"Bbox Miami",Dolmen!$Y:$Y,"1",Dolmen!$O:$O,Source!D590,Dolmen!$F:$F,Source!C590)</f>
        <v>0</v>
      </c>
      <c r="AS590" s="11">
        <f>COUNTIFS(Dolmen!$AD:$AD,"1",Dolmen!$W:$W,"",Dolmen!$Y:$Y,"1",Dolmen!$O:$O,Source!D590,Dolmen!$F:$F,Source!C590)</f>
        <v>0</v>
      </c>
      <c r="AT590" s="11">
        <f t="shared" si="231"/>
        <v>0</v>
      </c>
      <c r="AU590" s="11">
        <f t="shared" si="232"/>
        <v>0</v>
      </c>
      <c r="AV590" s="11">
        <f t="shared" si="233"/>
        <v>0</v>
      </c>
      <c r="AW590" s="11">
        <f t="shared" si="234"/>
        <v>0</v>
      </c>
      <c r="AX590" s="11">
        <f t="shared" si="235"/>
        <v>0</v>
      </c>
      <c r="AY590" s="11">
        <f t="shared" si="236"/>
        <v>0</v>
      </c>
      <c r="AZ590" s="11">
        <f t="shared" si="237"/>
        <v>0</v>
      </c>
      <c r="BA590" s="11">
        <f t="shared" si="238"/>
        <v>0</v>
      </c>
      <c r="BB590" s="11">
        <f t="shared" si="239"/>
        <v>0</v>
      </c>
      <c r="BC590" s="11">
        <f t="shared" si="240"/>
        <v>0</v>
      </c>
      <c r="BD590" s="11">
        <f>SUMIFS(Ishop!$BK:$BK,Ishop!$BG:$BG,Source!D590,Ishop!$B:$B,Source!C590)</f>
        <v>0</v>
      </c>
      <c r="BE590" s="11">
        <f>COUNTIFS(Ishop!$AW:$AW,"OUI",Ishop!$BG:$BG,Source!D590,Ishop!$B:$B,Source!C590)</f>
        <v>0</v>
      </c>
      <c r="BF590" s="11">
        <f t="shared" si="241"/>
        <v>0</v>
      </c>
      <c r="BG590" s="11">
        <f t="shared" si="242"/>
        <v>0</v>
      </c>
      <c r="BH590" s="11">
        <f t="shared" si="243"/>
        <v>0</v>
      </c>
      <c r="BI590" s="11">
        <f t="shared" si="244"/>
        <v>0</v>
      </c>
      <c r="BJ590" s="11">
        <f t="shared" si="245"/>
        <v>0</v>
      </c>
      <c r="BK590" s="11">
        <f t="shared" si="246"/>
        <v>0</v>
      </c>
      <c r="BL590" s="11">
        <f t="shared" si="247"/>
        <v>0</v>
      </c>
      <c r="BM590" s="11">
        <f t="shared" si="248"/>
        <v>0</v>
      </c>
      <c r="BN590" s="25">
        <f>Z590*Budget!$A$6</f>
        <v>0</v>
      </c>
      <c r="BO590" s="25">
        <f>AA590*(Budget!$B$6+Budget!$B$7)</f>
        <v>0</v>
      </c>
      <c r="BP590" s="25">
        <f>AB590*(Budget!$C$6+Budget!$C$7)</f>
        <v>0</v>
      </c>
      <c r="BQ590" s="25">
        <f>AC590*(Budget!$D$6+Budget!$D$7)</f>
        <v>0</v>
      </c>
      <c r="BR590" s="25">
        <f>AD590*(Budget!$E$6+Budget!$E$7)</f>
        <v>0</v>
      </c>
      <c r="BS590" s="25">
        <f>AE590*(Budget!$F$6+Budget!$F$7)</f>
        <v>0</v>
      </c>
      <c r="BT590" s="25">
        <f>AF590*(Budget!$G$6+Budget!$G$7)</f>
        <v>0</v>
      </c>
      <c r="BU590" s="25">
        <f>AG590*Budget!$H$6</f>
        <v>0</v>
      </c>
      <c r="BV590" s="25">
        <f>AH590*Budget!$I$6</f>
        <v>0</v>
      </c>
      <c r="BW590" s="25">
        <f>AI590*Budget!$J$6</f>
        <v>0</v>
      </c>
      <c r="BX590" s="25">
        <f>AJ590*Budget!$K$6</f>
        <v>0</v>
      </c>
      <c r="BY590" s="25">
        <f>AK590*Budget!$L$6</f>
        <v>0</v>
      </c>
      <c r="BZ590" s="25">
        <f>AL590*Budget!$M$6</f>
        <v>0</v>
      </c>
      <c r="CA590" s="25">
        <f>AM590*Budget!$N$6</f>
        <v>0</v>
      </c>
      <c r="CB590" s="25">
        <f>AQ590*Budget!$O$6</f>
        <v>0</v>
      </c>
      <c r="CC590" s="25">
        <f>AR590*Budget!$S$6</f>
        <v>0</v>
      </c>
      <c r="CD590" s="25">
        <f>AS590*Budget!$Q$6</f>
        <v>0</v>
      </c>
      <c r="CE590" s="25">
        <f t="shared" si="249"/>
        <v>0</v>
      </c>
      <c r="CF590" s="11" t="e">
        <f>COUNTIFS(#REF!,Source!E590,#REF!,Source!C590)</f>
        <v>#REF!</v>
      </c>
      <c r="CG590" s="11" t="str">
        <f t="shared" si="250"/>
        <v>--</v>
      </c>
    </row>
    <row r="591" spans="1:85" x14ac:dyDescent="0.25">
      <c r="A591" t="str">
        <f>IFERROR(VLOOKUP(MONTH(C591),Date!$A$2:$B$13,2,0),"--")</f>
        <v>Avril</v>
      </c>
      <c r="B591" s="11">
        <f t="shared" si="229"/>
        <v>15</v>
      </c>
      <c r="C591" s="28">
        <f t="shared" si="251"/>
        <v>42099</v>
      </c>
      <c r="D591" s="29" t="s">
        <v>215</v>
      </c>
      <c r="E591" s="30" t="str">
        <f>IFERROR(VLOOKUP(D591,Listing!$A:$B,2,0),"--")</f>
        <v>A4405A4</v>
      </c>
      <c r="F591" s="30" t="str">
        <f>IFERROR(VLOOKUP(D591,Listing!$A:$E,5,0),"-")</f>
        <v>BOUGHALEB  Youssef</v>
      </c>
      <c r="G591" s="4">
        <f>IFERROR(VLOOKUP(D591,Listing!$A:$F,6,0),"--")</f>
        <v>42114</v>
      </c>
      <c r="H591" s="11" t="str">
        <f>IFERROR(VLOOKUP(D591,Listing!$A:$D,4,0),"--")</f>
        <v>Hind Haddou</v>
      </c>
      <c r="I591" s="11" t="str">
        <f t="shared" si="230"/>
        <v>AAC</v>
      </c>
      <c r="J591" s="31">
        <f>IFERROR(COUNTIFS(Ishop!$BG:$BG,Source!D591,Ishop!$B:$B,Source!C591),"--")</f>
        <v>0</v>
      </c>
      <c r="K591" s="11">
        <f>IFERROR(COUNTIFS(Ishop!$BG:$BG,Source!D591,Ishop!$B:$B,Source!C591,Ishop!$J:$J,"OUI"),"--")</f>
        <v>0</v>
      </c>
      <c r="L591" s="11">
        <f>COUNTIFS(Ishop!$AG:$AG,Source!$L$1,Ishop!$BG:$BG,Source!$D591,Ishop!$B:$B,Source!$C591)</f>
        <v>0</v>
      </c>
      <c r="M591" s="11">
        <f>COUNTIFS(Ishop!$AG:$AG,Source!$M$1,Ishop!$BG:$BG,Source!$D591,Ishop!$B:$B,Source!$C591)</f>
        <v>0</v>
      </c>
      <c r="N591" s="11">
        <f>COUNTIFS(Ishop!$AG:$AG,Source!$N$1,Ishop!$BG:$BG,Source!$D591,Ishop!$B:$B,Source!$C591)</f>
        <v>0</v>
      </c>
      <c r="O591" s="11">
        <f>COUNTIFS(Ishop!$AG:$AG,Source!$O$1,Ishop!$BG:$BG,Source!$D591,Ishop!$B:$B,Source!$C591)</f>
        <v>0</v>
      </c>
      <c r="P591" s="11">
        <f>COUNTIFS(Ishop!$AG:$AG,Source!$P$1,Ishop!$BG:$BG,Source!$D591,Ishop!$B:$B,Source!$C591)</f>
        <v>0</v>
      </c>
      <c r="Q591" s="11">
        <f>COUNTIFS(Ishop!$AG:$AG,Source!$Q$1,Ishop!$BG:$BG,Source!$D591,Ishop!$B:$B,Source!$C591)</f>
        <v>0</v>
      </c>
      <c r="R591" s="11">
        <f>COUNTIFS(Ishop!$AG:$AG,Source!$R$1,Ishop!$BG:$BG,Source!$D591,Ishop!$B:$B,Source!$C591)</f>
        <v>0</v>
      </c>
      <c r="S591" s="11">
        <f>COUNTIFS(Ishop!$AG:$AG,Source!$S$1,Ishop!$BG:$BG,Source!$D591,Ishop!$B:$B,Source!$C591)</f>
        <v>0</v>
      </c>
      <c r="T591" s="11">
        <f>COUNTIFS(Ishop!$AG:$AG,Source!$T$1,Ishop!$BG:$BG,Source!$D591,Ishop!$B:$B,Source!$C591)</f>
        <v>0</v>
      </c>
      <c r="U591" s="11">
        <f>COUNTIFS(Ishop!$AG:$AG,Source!$U$1,Ishop!$BG:$BG,Source!$D591,Ishop!$B:$B,Source!$C591)</f>
        <v>0</v>
      </c>
      <c r="V591" s="11">
        <f>COUNTIFS(Ishop!$AG:$AG,Source!$V$1,Ishop!$BG:$BG,Source!$D591,Ishop!$B:$B,Source!$C591)</f>
        <v>0</v>
      </c>
      <c r="W591" s="11">
        <f>COUNTIFS(Ishop!$AG:$AG,Source!$W$1,Ishop!$BG:$BG,Source!$D591,Ishop!$B:$B,Source!$C591)</f>
        <v>0</v>
      </c>
      <c r="X591" s="11">
        <f>COUNTIFS(Ishop!$AG:$AG,Source!$X$1,Ishop!$BG:$BG,Source!$D591,Ishop!$B:$B,Source!$C591)</f>
        <v>0</v>
      </c>
      <c r="Y591" s="11">
        <f>COUNTIFS(Ishop!$AG:$AG,Source!$Y$1,Ishop!$BG:$BG,Source!$D591,Ishop!$B:$B,Source!$C591)</f>
        <v>0</v>
      </c>
      <c r="Z591" s="11">
        <f>COUNTIFS(Ishop!$AG:$AG,Source!$Z$1,Ishop!$BG:$BG,Source!$D591,Ishop!$B:$B,Source!$C591,Ishop!$J:$J,"OUI")</f>
        <v>0</v>
      </c>
      <c r="AA591" s="11">
        <f>COUNTIFS(Ishop!$AG:$AG,Source!$AA$1,Ishop!$BG:$BG,Source!$D591,Ishop!$B:$B,Source!$C591,Ishop!$J:$J,"OUI")</f>
        <v>0</v>
      </c>
      <c r="AB591" s="11">
        <f>COUNTIFS(Ishop!$AG:$AG,Source!$AB$1,Ishop!$BG:$BG,Source!$D591,Ishop!$B:$B,Source!$C591,Ishop!$J:$J,"OUI")</f>
        <v>0</v>
      </c>
      <c r="AC591" s="11">
        <f>COUNTIFS(Ishop!$AG:$AG,Source!$AC$1,Ishop!$BG:$BG,Source!$D591,Ishop!$B:$B,Source!$C591,Ishop!$J:$J,"OUI")</f>
        <v>0</v>
      </c>
      <c r="AD591" s="11">
        <f>COUNTIFS(Ishop!$AG:$AG,Source!$AD$1,Ishop!$BG:$BG,Source!$D591,Ishop!$B:$B,Source!$C591,Ishop!$J:$J,"OUI")</f>
        <v>0</v>
      </c>
      <c r="AE591" s="11">
        <f>COUNTIFS(Ishop!$AG:$AG,Source!$AE$1,Ishop!$BG:$BG,Source!$D591,Ishop!$B:$B,Source!$C591,Ishop!$J:$J,"OUI")</f>
        <v>0</v>
      </c>
      <c r="AF591" s="11">
        <f>COUNTIFS(Ishop!$AG:$AG,Source!$AF$1,Ishop!$BG:$BG,Source!$D591,Ishop!$B:$B,Source!$C591,Ishop!$J:$J,"OUI")</f>
        <v>0</v>
      </c>
      <c r="AG591" s="11">
        <f>COUNTIFS(Ishop!$AG:$AG,Source!$AG$1,Ishop!$BG:$BG,Source!$D591,Ishop!$B:$B,Source!$C591,Ishop!$J:$J,"OUI")</f>
        <v>0</v>
      </c>
      <c r="AH591" s="11">
        <f>COUNTIFS(Ishop!$AG:$AG,Source!$AH$1,Ishop!$BG:$BG,Source!$D591,Ishop!$B:$B,Source!$C591,Ishop!$J:$J,"OUI")</f>
        <v>0</v>
      </c>
      <c r="AI591" s="11">
        <f>COUNTIFS(Ishop!$AG:$AG,Source!$AI$1,Ishop!$BG:$BG,Source!$D591,Ishop!$B:$B,Source!$C591,Ishop!$J:$J,"OUI")</f>
        <v>0</v>
      </c>
      <c r="AJ591" s="11">
        <f>COUNTIFS(Ishop!$AG:$AG,Source!$AJ$1,Ishop!$BG:$BG,Source!$D591,Ishop!$B:$B,Source!$C591,Ishop!$J:$J,"OUI")</f>
        <v>0</v>
      </c>
      <c r="AK591" s="11">
        <f>COUNTIFS(Ishop!$AG:$AG,Source!$AK$1,Ishop!$BG:$BG,Source!$D591,Ishop!$B:$B,Source!$C591,Ishop!$J:$J,"OUI")</f>
        <v>0</v>
      </c>
      <c r="AL591" s="11">
        <f>COUNTIFS(Ishop!$AG:$AG,Source!$AL$1,Ishop!$BG:$BG,Source!$D591,Ishop!$B:$B,Source!$C591,Ishop!$J:$J,"OUI")</f>
        <v>0</v>
      </c>
      <c r="AM591" s="11">
        <f>COUNTIFS(Ishop!$AG:$AG,Source!$AM$1,Ishop!$BG:$BG,Source!$D591,Ishop!$B:$B,Source!$C591,Ishop!$J:$J,"OUI")</f>
        <v>0</v>
      </c>
      <c r="AN591" s="11">
        <f>COUNTIFS(Dolmen!$W:$W,"Sensatio",Dolmen!$O:$O,Source!D591,Dolmen!$F:$F,Source!C591)</f>
        <v>0</v>
      </c>
      <c r="AO591" s="11">
        <f>COUNTIFS(Dolmen!$AC:$AC,"Bbox Miami",Dolmen!$O:$O,Source!D591,Dolmen!$F:$F,Source!C591)</f>
        <v>0</v>
      </c>
      <c r="AP591" s="11">
        <f>COUNTIFS(Dolmen!$AD:$AD,"1",Dolmen!$W:$W,"",Dolmen!$O:$O,Source!D591,Dolmen!$F:$F,Source!C591)</f>
        <v>0</v>
      </c>
      <c r="AQ591" s="11">
        <f>COUNTIFS(Dolmen!$W:$W,"Sensation",Dolmen!$Y:$Y,"1",Dolmen!$O:$O,Source!D591,Dolmen!$F:$F,Source!C591)</f>
        <v>0</v>
      </c>
      <c r="AR591" s="11">
        <f>COUNTIFS(Dolmen!$AC:$AC,"Bbox Miami",Dolmen!$Y:$Y,"1",Dolmen!$O:$O,Source!D591,Dolmen!$F:$F,Source!C591)</f>
        <v>0</v>
      </c>
      <c r="AS591" s="11">
        <f>COUNTIFS(Dolmen!$AD:$AD,"1",Dolmen!$W:$W,"",Dolmen!$Y:$Y,"1",Dolmen!$O:$O,Source!D591,Dolmen!$F:$F,Source!C591)</f>
        <v>0</v>
      </c>
      <c r="AT591" s="11">
        <f t="shared" si="231"/>
        <v>0</v>
      </c>
      <c r="AU591" s="11">
        <f t="shared" si="232"/>
        <v>0</v>
      </c>
      <c r="AV591" s="11">
        <f t="shared" si="233"/>
        <v>0</v>
      </c>
      <c r="AW591" s="11">
        <f t="shared" si="234"/>
        <v>0</v>
      </c>
      <c r="AX591" s="11">
        <f t="shared" si="235"/>
        <v>0</v>
      </c>
      <c r="AY591" s="11">
        <f t="shared" si="236"/>
        <v>0</v>
      </c>
      <c r="AZ591" s="11">
        <f t="shared" si="237"/>
        <v>0</v>
      </c>
      <c r="BA591" s="11">
        <f t="shared" si="238"/>
        <v>0</v>
      </c>
      <c r="BB591" s="11">
        <f t="shared" si="239"/>
        <v>0</v>
      </c>
      <c r="BC591" s="11">
        <f t="shared" si="240"/>
        <v>0</v>
      </c>
      <c r="BD591" s="11">
        <f>SUMIFS(Ishop!$BK:$BK,Ishop!$BG:$BG,Source!D591,Ishop!$B:$B,Source!C591)</f>
        <v>0</v>
      </c>
      <c r="BE591" s="11">
        <f>COUNTIFS(Ishop!$AW:$AW,"OUI",Ishop!$BG:$BG,Source!D591,Ishop!$B:$B,Source!C591)</f>
        <v>0</v>
      </c>
      <c r="BF591" s="11">
        <f t="shared" si="241"/>
        <v>0</v>
      </c>
      <c r="BG591" s="11">
        <f t="shared" si="242"/>
        <v>0</v>
      </c>
      <c r="BH591" s="11">
        <f t="shared" si="243"/>
        <v>0</v>
      </c>
      <c r="BI591" s="11">
        <f t="shared" si="244"/>
        <v>0</v>
      </c>
      <c r="BJ591" s="11">
        <f t="shared" si="245"/>
        <v>0</v>
      </c>
      <c r="BK591" s="11">
        <f t="shared" si="246"/>
        <v>0</v>
      </c>
      <c r="BL591" s="11">
        <f t="shared" si="247"/>
        <v>0</v>
      </c>
      <c r="BM591" s="11">
        <f t="shared" si="248"/>
        <v>0</v>
      </c>
      <c r="BN591" s="25">
        <f>Z591*Budget!$A$6</f>
        <v>0</v>
      </c>
      <c r="BO591" s="25">
        <f>AA591*(Budget!$B$6+Budget!$B$7)</f>
        <v>0</v>
      </c>
      <c r="BP591" s="25">
        <f>AB591*(Budget!$C$6+Budget!$C$7)</f>
        <v>0</v>
      </c>
      <c r="BQ591" s="25">
        <f>AC591*(Budget!$D$6+Budget!$D$7)</f>
        <v>0</v>
      </c>
      <c r="BR591" s="25">
        <f>AD591*(Budget!$E$6+Budget!$E$7)</f>
        <v>0</v>
      </c>
      <c r="BS591" s="25">
        <f>AE591*(Budget!$F$6+Budget!$F$7)</f>
        <v>0</v>
      </c>
      <c r="BT591" s="25">
        <f>AF591*(Budget!$G$6+Budget!$G$7)</f>
        <v>0</v>
      </c>
      <c r="BU591" s="25">
        <f>AG591*Budget!$H$6</f>
        <v>0</v>
      </c>
      <c r="BV591" s="25">
        <f>AH591*Budget!$I$6</f>
        <v>0</v>
      </c>
      <c r="BW591" s="25">
        <f>AI591*Budget!$J$6</f>
        <v>0</v>
      </c>
      <c r="BX591" s="25">
        <f>AJ591*Budget!$K$6</f>
        <v>0</v>
      </c>
      <c r="BY591" s="25">
        <f>AK591*Budget!$L$6</f>
        <v>0</v>
      </c>
      <c r="BZ591" s="25">
        <f>AL591*Budget!$M$6</f>
        <v>0</v>
      </c>
      <c r="CA591" s="25">
        <f>AM591*Budget!$N$6</f>
        <v>0</v>
      </c>
      <c r="CB591" s="25">
        <f>AQ591*Budget!$O$6</f>
        <v>0</v>
      </c>
      <c r="CC591" s="25">
        <f>AR591*Budget!$S$6</f>
        <v>0</v>
      </c>
      <c r="CD591" s="25">
        <f>AS591*Budget!$Q$6</f>
        <v>0</v>
      </c>
      <c r="CE591" s="25">
        <f t="shared" si="249"/>
        <v>0</v>
      </c>
      <c r="CF591" s="11" t="e">
        <f>COUNTIFS(#REF!,Source!E591,#REF!,Source!C591)</f>
        <v>#REF!</v>
      </c>
      <c r="CG591" s="11" t="str">
        <f t="shared" si="250"/>
        <v>--</v>
      </c>
    </row>
    <row r="592" spans="1:85" x14ac:dyDescent="0.25">
      <c r="A592" t="str">
        <f>IFERROR(VLOOKUP(MONTH(C592),Date!$A$2:$B$13,2,0),"--")</f>
        <v>Avril</v>
      </c>
      <c r="B592" s="11">
        <f t="shared" si="229"/>
        <v>15</v>
      </c>
      <c r="C592" s="28">
        <f t="shared" si="251"/>
        <v>42099</v>
      </c>
      <c r="D592" s="29" t="s">
        <v>216</v>
      </c>
      <c r="E592" s="30" t="str">
        <f>IFERROR(VLOOKUP(D592,Listing!$A:$B,2,0),"--")</f>
        <v>A44059</v>
      </c>
      <c r="F592" s="30" t="str">
        <f>IFERROR(VLOOKUP(D592,Listing!$A:$E,5,0),"-")</f>
        <v>BOUSNINA  Btissam</v>
      </c>
      <c r="G592" s="4">
        <f>IFERROR(VLOOKUP(D592,Listing!$A:$F,6,0),"--")</f>
        <v>42114</v>
      </c>
      <c r="H592" s="11" t="str">
        <f>IFERROR(VLOOKUP(D592,Listing!$A:$D,4,0),"--")</f>
        <v>Hind Haddou</v>
      </c>
      <c r="I592" s="11" t="str">
        <f t="shared" si="230"/>
        <v>AAC</v>
      </c>
      <c r="J592" s="31">
        <f>IFERROR(COUNTIFS(Ishop!$BG:$BG,Source!D592,Ishop!$B:$B,Source!C592),"--")</f>
        <v>0</v>
      </c>
      <c r="K592" s="11">
        <f>IFERROR(COUNTIFS(Ishop!$BG:$BG,Source!D592,Ishop!$B:$B,Source!C592,Ishop!$J:$J,"OUI"),"--")</f>
        <v>0</v>
      </c>
      <c r="L592" s="11">
        <f>COUNTIFS(Ishop!$AG:$AG,Source!$L$1,Ishop!$BG:$BG,Source!$D592,Ishop!$B:$B,Source!$C592)</f>
        <v>0</v>
      </c>
      <c r="M592" s="11">
        <f>COUNTIFS(Ishop!$AG:$AG,Source!$M$1,Ishop!$BG:$BG,Source!$D592,Ishop!$B:$B,Source!$C592)</f>
        <v>0</v>
      </c>
      <c r="N592" s="11">
        <f>COUNTIFS(Ishop!$AG:$AG,Source!$N$1,Ishop!$BG:$BG,Source!$D592,Ishop!$B:$B,Source!$C592)</f>
        <v>0</v>
      </c>
      <c r="O592" s="11">
        <f>COUNTIFS(Ishop!$AG:$AG,Source!$O$1,Ishop!$BG:$BG,Source!$D592,Ishop!$B:$B,Source!$C592)</f>
        <v>0</v>
      </c>
      <c r="P592" s="11">
        <f>COUNTIFS(Ishop!$AG:$AG,Source!$P$1,Ishop!$BG:$BG,Source!$D592,Ishop!$B:$B,Source!$C592)</f>
        <v>0</v>
      </c>
      <c r="Q592" s="11">
        <f>COUNTIFS(Ishop!$AG:$AG,Source!$Q$1,Ishop!$BG:$BG,Source!$D592,Ishop!$B:$B,Source!$C592)</f>
        <v>0</v>
      </c>
      <c r="R592" s="11">
        <f>COUNTIFS(Ishop!$AG:$AG,Source!$R$1,Ishop!$BG:$BG,Source!$D592,Ishop!$B:$B,Source!$C592)</f>
        <v>0</v>
      </c>
      <c r="S592" s="11">
        <f>COUNTIFS(Ishop!$AG:$AG,Source!$S$1,Ishop!$BG:$BG,Source!$D592,Ishop!$B:$B,Source!$C592)</f>
        <v>0</v>
      </c>
      <c r="T592" s="11">
        <f>COUNTIFS(Ishop!$AG:$AG,Source!$T$1,Ishop!$BG:$BG,Source!$D592,Ishop!$B:$B,Source!$C592)</f>
        <v>0</v>
      </c>
      <c r="U592" s="11">
        <f>COUNTIFS(Ishop!$AG:$AG,Source!$U$1,Ishop!$BG:$BG,Source!$D592,Ishop!$B:$B,Source!$C592)</f>
        <v>0</v>
      </c>
      <c r="V592" s="11">
        <f>COUNTIFS(Ishop!$AG:$AG,Source!$V$1,Ishop!$BG:$BG,Source!$D592,Ishop!$B:$B,Source!$C592)</f>
        <v>0</v>
      </c>
      <c r="W592" s="11">
        <f>COUNTIFS(Ishop!$AG:$AG,Source!$W$1,Ishop!$BG:$BG,Source!$D592,Ishop!$B:$B,Source!$C592)</f>
        <v>0</v>
      </c>
      <c r="X592" s="11">
        <f>COUNTIFS(Ishop!$AG:$AG,Source!$X$1,Ishop!$BG:$BG,Source!$D592,Ishop!$B:$B,Source!$C592)</f>
        <v>0</v>
      </c>
      <c r="Y592" s="11">
        <f>COUNTIFS(Ishop!$AG:$AG,Source!$Y$1,Ishop!$BG:$BG,Source!$D592,Ishop!$B:$B,Source!$C592)</f>
        <v>0</v>
      </c>
      <c r="Z592" s="11">
        <f>COUNTIFS(Ishop!$AG:$AG,Source!$Z$1,Ishop!$BG:$BG,Source!$D592,Ishop!$B:$B,Source!$C592,Ishop!$J:$J,"OUI")</f>
        <v>0</v>
      </c>
      <c r="AA592" s="11">
        <f>COUNTIFS(Ishop!$AG:$AG,Source!$AA$1,Ishop!$BG:$BG,Source!$D592,Ishop!$B:$B,Source!$C592,Ishop!$J:$J,"OUI")</f>
        <v>0</v>
      </c>
      <c r="AB592" s="11">
        <f>COUNTIFS(Ishop!$AG:$AG,Source!$AB$1,Ishop!$BG:$BG,Source!$D592,Ishop!$B:$B,Source!$C592,Ishop!$J:$J,"OUI")</f>
        <v>0</v>
      </c>
      <c r="AC592" s="11">
        <f>COUNTIFS(Ishop!$AG:$AG,Source!$AC$1,Ishop!$BG:$BG,Source!$D592,Ishop!$B:$B,Source!$C592,Ishop!$J:$J,"OUI")</f>
        <v>0</v>
      </c>
      <c r="AD592" s="11">
        <f>COUNTIFS(Ishop!$AG:$AG,Source!$AD$1,Ishop!$BG:$BG,Source!$D592,Ishop!$B:$B,Source!$C592,Ishop!$J:$J,"OUI")</f>
        <v>0</v>
      </c>
      <c r="AE592" s="11">
        <f>COUNTIFS(Ishop!$AG:$AG,Source!$AE$1,Ishop!$BG:$BG,Source!$D592,Ishop!$B:$B,Source!$C592,Ishop!$J:$J,"OUI")</f>
        <v>0</v>
      </c>
      <c r="AF592" s="11">
        <f>COUNTIFS(Ishop!$AG:$AG,Source!$AF$1,Ishop!$BG:$BG,Source!$D592,Ishop!$B:$B,Source!$C592,Ishop!$J:$J,"OUI")</f>
        <v>0</v>
      </c>
      <c r="AG592" s="11">
        <f>COUNTIFS(Ishop!$AG:$AG,Source!$AG$1,Ishop!$BG:$BG,Source!$D592,Ishop!$B:$B,Source!$C592,Ishop!$J:$J,"OUI")</f>
        <v>0</v>
      </c>
      <c r="AH592" s="11">
        <f>COUNTIFS(Ishop!$AG:$AG,Source!$AH$1,Ishop!$BG:$BG,Source!$D592,Ishop!$B:$B,Source!$C592,Ishop!$J:$J,"OUI")</f>
        <v>0</v>
      </c>
      <c r="AI592" s="11">
        <f>COUNTIFS(Ishop!$AG:$AG,Source!$AI$1,Ishop!$BG:$BG,Source!$D592,Ishop!$B:$B,Source!$C592,Ishop!$J:$J,"OUI")</f>
        <v>0</v>
      </c>
      <c r="AJ592" s="11">
        <f>COUNTIFS(Ishop!$AG:$AG,Source!$AJ$1,Ishop!$BG:$BG,Source!$D592,Ishop!$B:$B,Source!$C592,Ishop!$J:$J,"OUI")</f>
        <v>0</v>
      </c>
      <c r="AK592" s="11">
        <f>COUNTIFS(Ishop!$AG:$AG,Source!$AK$1,Ishop!$BG:$BG,Source!$D592,Ishop!$B:$B,Source!$C592,Ishop!$J:$J,"OUI")</f>
        <v>0</v>
      </c>
      <c r="AL592" s="11">
        <f>COUNTIFS(Ishop!$AG:$AG,Source!$AL$1,Ishop!$BG:$BG,Source!$D592,Ishop!$B:$B,Source!$C592,Ishop!$J:$J,"OUI")</f>
        <v>0</v>
      </c>
      <c r="AM592" s="11">
        <f>COUNTIFS(Ishop!$AG:$AG,Source!$AM$1,Ishop!$BG:$BG,Source!$D592,Ishop!$B:$B,Source!$C592,Ishop!$J:$J,"OUI")</f>
        <v>0</v>
      </c>
      <c r="AN592" s="11">
        <f>COUNTIFS(Dolmen!$W:$W,"Sensatio",Dolmen!$O:$O,Source!D592,Dolmen!$F:$F,Source!C592)</f>
        <v>0</v>
      </c>
      <c r="AO592" s="11">
        <f>COUNTIFS(Dolmen!$AC:$AC,"Bbox Miami",Dolmen!$O:$O,Source!D592,Dolmen!$F:$F,Source!C592)</f>
        <v>0</v>
      </c>
      <c r="AP592" s="11">
        <f>COUNTIFS(Dolmen!$AD:$AD,"1",Dolmen!$W:$W,"",Dolmen!$O:$O,Source!D592,Dolmen!$F:$F,Source!C592)</f>
        <v>0</v>
      </c>
      <c r="AQ592" s="11">
        <f>COUNTIFS(Dolmen!$W:$W,"Sensation",Dolmen!$Y:$Y,"1",Dolmen!$O:$O,Source!D592,Dolmen!$F:$F,Source!C592)</f>
        <v>0</v>
      </c>
      <c r="AR592" s="11">
        <f>COUNTIFS(Dolmen!$AC:$AC,"Bbox Miami",Dolmen!$Y:$Y,"1",Dolmen!$O:$O,Source!D592,Dolmen!$F:$F,Source!C592)</f>
        <v>0</v>
      </c>
      <c r="AS592" s="11">
        <f>COUNTIFS(Dolmen!$AD:$AD,"1",Dolmen!$W:$W,"",Dolmen!$Y:$Y,"1",Dolmen!$O:$O,Source!D592,Dolmen!$F:$F,Source!C592)</f>
        <v>0</v>
      </c>
      <c r="AT592" s="11">
        <f t="shared" si="231"/>
        <v>0</v>
      </c>
      <c r="AU592" s="11">
        <f t="shared" si="232"/>
        <v>0</v>
      </c>
      <c r="AV592" s="11">
        <f t="shared" si="233"/>
        <v>0</v>
      </c>
      <c r="AW592" s="11">
        <f t="shared" si="234"/>
        <v>0</v>
      </c>
      <c r="AX592" s="11">
        <f t="shared" si="235"/>
        <v>0</v>
      </c>
      <c r="AY592" s="11">
        <f t="shared" si="236"/>
        <v>0</v>
      </c>
      <c r="AZ592" s="11">
        <f t="shared" si="237"/>
        <v>0</v>
      </c>
      <c r="BA592" s="11">
        <f t="shared" si="238"/>
        <v>0</v>
      </c>
      <c r="BB592" s="11">
        <f t="shared" si="239"/>
        <v>0</v>
      </c>
      <c r="BC592" s="11">
        <f t="shared" si="240"/>
        <v>0</v>
      </c>
      <c r="BD592" s="11">
        <f>SUMIFS(Ishop!$BK:$BK,Ishop!$BG:$BG,Source!D592,Ishop!$B:$B,Source!C592)</f>
        <v>0</v>
      </c>
      <c r="BE592" s="11">
        <f>COUNTIFS(Ishop!$AW:$AW,"OUI",Ishop!$BG:$BG,Source!D592,Ishop!$B:$B,Source!C592)</f>
        <v>0</v>
      </c>
      <c r="BF592" s="11">
        <f t="shared" si="241"/>
        <v>0</v>
      </c>
      <c r="BG592" s="11">
        <f t="shared" si="242"/>
        <v>0</v>
      </c>
      <c r="BH592" s="11">
        <f t="shared" si="243"/>
        <v>0</v>
      </c>
      <c r="BI592" s="11">
        <f t="shared" si="244"/>
        <v>0</v>
      </c>
      <c r="BJ592" s="11">
        <f t="shared" si="245"/>
        <v>0</v>
      </c>
      <c r="BK592" s="11">
        <f t="shared" si="246"/>
        <v>0</v>
      </c>
      <c r="BL592" s="11">
        <f t="shared" si="247"/>
        <v>0</v>
      </c>
      <c r="BM592" s="11">
        <f t="shared" si="248"/>
        <v>0</v>
      </c>
      <c r="BN592" s="25">
        <f>Z592*Budget!$A$6</f>
        <v>0</v>
      </c>
      <c r="BO592" s="25">
        <f>AA592*(Budget!$B$6+Budget!$B$7)</f>
        <v>0</v>
      </c>
      <c r="BP592" s="25">
        <f>AB592*(Budget!$C$6+Budget!$C$7)</f>
        <v>0</v>
      </c>
      <c r="BQ592" s="25">
        <f>AC592*(Budget!$D$6+Budget!$D$7)</f>
        <v>0</v>
      </c>
      <c r="BR592" s="25">
        <f>AD592*(Budget!$E$6+Budget!$E$7)</f>
        <v>0</v>
      </c>
      <c r="BS592" s="25">
        <f>AE592*(Budget!$F$6+Budget!$F$7)</f>
        <v>0</v>
      </c>
      <c r="BT592" s="25">
        <f>AF592*(Budget!$G$6+Budget!$G$7)</f>
        <v>0</v>
      </c>
      <c r="BU592" s="25">
        <f>AG592*Budget!$H$6</f>
        <v>0</v>
      </c>
      <c r="BV592" s="25">
        <f>AH592*Budget!$I$6</f>
        <v>0</v>
      </c>
      <c r="BW592" s="25">
        <f>AI592*Budget!$J$6</f>
        <v>0</v>
      </c>
      <c r="BX592" s="25">
        <f>AJ592*Budget!$K$6</f>
        <v>0</v>
      </c>
      <c r="BY592" s="25">
        <f>AK592*Budget!$L$6</f>
        <v>0</v>
      </c>
      <c r="BZ592" s="25">
        <f>AL592*Budget!$M$6</f>
        <v>0</v>
      </c>
      <c r="CA592" s="25">
        <f>AM592*Budget!$N$6</f>
        <v>0</v>
      </c>
      <c r="CB592" s="25">
        <f>AQ592*Budget!$O$6</f>
        <v>0</v>
      </c>
      <c r="CC592" s="25">
        <f>AR592*Budget!$S$6</f>
        <v>0</v>
      </c>
      <c r="CD592" s="25">
        <f>AS592*Budget!$Q$6</f>
        <v>0</v>
      </c>
      <c r="CE592" s="25">
        <f t="shared" si="249"/>
        <v>0</v>
      </c>
      <c r="CF592" s="11" t="e">
        <f>COUNTIFS(#REF!,Source!E592,#REF!,Source!C592)</f>
        <v>#REF!</v>
      </c>
      <c r="CG592" s="11" t="str">
        <f t="shared" si="250"/>
        <v>--</v>
      </c>
    </row>
    <row r="593" spans="1:85" x14ac:dyDescent="0.25">
      <c r="A593" t="str">
        <f>IFERROR(VLOOKUP(MONTH(C593),Date!$A$2:$B$13,2,0),"--")</f>
        <v>Avril</v>
      </c>
      <c r="B593" s="11">
        <f t="shared" si="229"/>
        <v>15</v>
      </c>
      <c r="C593" s="28">
        <f t="shared" si="251"/>
        <v>42099</v>
      </c>
      <c r="D593" s="29" t="s">
        <v>217</v>
      </c>
      <c r="E593" s="30" t="str">
        <f>IFERROR(VLOOKUP(D593,Listing!$A:$B,2,0),"--")</f>
        <v>A44060</v>
      </c>
      <c r="F593" s="30" t="str">
        <f>IFERROR(VLOOKUP(D593,Listing!$A:$E,5,0),"-")</f>
        <v>HAYANI  Israe</v>
      </c>
      <c r="G593" s="4">
        <f>IFERROR(VLOOKUP(D593,Listing!$A:$F,6,0),"--")</f>
        <v>42114</v>
      </c>
      <c r="H593" s="11" t="str">
        <f>IFERROR(VLOOKUP(D593,Listing!$A:$D,4,0),"--")</f>
        <v>Hind Haddou</v>
      </c>
      <c r="I593" s="11" t="str">
        <f t="shared" si="230"/>
        <v>AAC</v>
      </c>
      <c r="J593" s="31">
        <f>IFERROR(COUNTIFS(Ishop!$BG:$BG,Source!D593,Ishop!$B:$B,Source!C593),"--")</f>
        <v>0</v>
      </c>
      <c r="K593" s="11">
        <f>IFERROR(COUNTIFS(Ishop!$BG:$BG,Source!D593,Ishop!$B:$B,Source!C593,Ishop!$J:$J,"OUI"),"--")</f>
        <v>0</v>
      </c>
      <c r="L593" s="11">
        <f>COUNTIFS(Ishop!$AG:$AG,Source!$L$1,Ishop!$BG:$BG,Source!$D593,Ishop!$B:$B,Source!$C593)</f>
        <v>0</v>
      </c>
      <c r="M593" s="11">
        <f>COUNTIFS(Ishop!$AG:$AG,Source!$M$1,Ishop!$BG:$BG,Source!$D593,Ishop!$B:$B,Source!$C593)</f>
        <v>0</v>
      </c>
      <c r="N593" s="11">
        <f>COUNTIFS(Ishop!$AG:$AG,Source!$N$1,Ishop!$BG:$BG,Source!$D593,Ishop!$B:$B,Source!$C593)</f>
        <v>0</v>
      </c>
      <c r="O593" s="11">
        <f>COUNTIFS(Ishop!$AG:$AG,Source!$O$1,Ishop!$BG:$BG,Source!$D593,Ishop!$B:$B,Source!$C593)</f>
        <v>0</v>
      </c>
      <c r="P593" s="11">
        <f>COUNTIFS(Ishop!$AG:$AG,Source!$P$1,Ishop!$BG:$BG,Source!$D593,Ishop!$B:$B,Source!$C593)</f>
        <v>0</v>
      </c>
      <c r="Q593" s="11">
        <f>COUNTIFS(Ishop!$AG:$AG,Source!$Q$1,Ishop!$BG:$BG,Source!$D593,Ishop!$B:$B,Source!$C593)</f>
        <v>0</v>
      </c>
      <c r="R593" s="11">
        <f>COUNTIFS(Ishop!$AG:$AG,Source!$R$1,Ishop!$BG:$BG,Source!$D593,Ishop!$B:$B,Source!$C593)</f>
        <v>0</v>
      </c>
      <c r="S593" s="11">
        <f>COUNTIFS(Ishop!$AG:$AG,Source!$S$1,Ishop!$BG:$BG,Source!$D593,Ishop!$B:$B,Source!$C593)</f>
        <v>0</v>
      </c>
      <c r="T593" s="11">
        <f>COUNTIFS(Ishop!$AG:$AG,Source!$T$1,Ishop!$BG:$BG,Source!$D593,Ishop!$B:$B,Source!$C593)</f>
        <v>0</v>
      </c>
      <c r="U593" s="11">
        <f>COUNTIFS(Ishop!$AG:$AG,Source!$U$1,Ishop!$BG:$BG,Source!$D593,Ishop!$B:$B,Source!$C593)</f>
        <v>0</v>
      </c>
      <c r="V593" s="11">
        <f>COUNTIFS(Ishop!$AG:$AG,Source!$V$1,Ishop!$BG:$BG,Source!$D593,Ishop!$B:$B,Source!$C593)</f>
        <v>0</v>
      </c>
      <c r="W593" s="11">
        <f>COUNTIFS(Ishop!$AG:$AG,Source!$W$1,Ishop!$BG:$BG,Source!$D593,Ishop!$B:$B,Source!$C593)</f>
        <v>0</v>
      </c>
      <c r="X593" s="11">
        <f>COUNTIFS(Ishop!$AG:$AG,Source!$X$1,Ishop!$BG:$BG,Source!$D593,Ishop!$B:$B,Source!$C593)</f>
        <v>0</v>
      </c>
      <c r="Y593" s="11">
        <f>COUNTIFS(Ishop!$AG:$AG,Source!$Y$1,Ishop!$BG:$BG,Source!$D593,Ishop!$B:$B,Source!$C593)</f>
        <v>0</v>
      </c>
      <c r="Z593" s="11">
        <f>COUNTIFS(Ishop!$AG:$AG,Source!$Z$1,Ishop!$BG:$BG,Source!$D593,Ishop!$B:$B,Source!$C593,Ishop!$J:$J,"OUI")</f>
        <v>0</v>
      </c>
      <c r="AA593" s="11">
        <f>COUNTIFS(Ishop!$AG:$AG,Source!$AA$1,Ishop!$BG:$BG,Source!$D593,Ishop!$B:$B,Source!$C593,Ishop!$J:$J,"OUI")</f>
        <v>0</v>
      </c>
      <c r="AB593" s="11">
        <f>COUNTIFS(Ishop!$AG:$AG,Source!$AB$1,Ishop!$BG:$BG,Source!$D593,Ishop!$B:$B,Source!$C593,Ishop!$J:$J,"OUI")</f>
        <v>0</v>
      </c>
      <c r="AC593" s="11">
        <f>COUNTIFS(Ishop!$AG:$AG,Source!$AC$1,Ishop!$BG:$BG,Source!$D593,Ishop!$B:$B,Source!$C593,Ishop!$J:$J,"OUI")</f>
        <v>0</v>
      </c>
      <c r="AD593" s="11">
        <f>COUNTIFS(Ishop!$AG:$AG,Source!$AD$1,Ishop!$BG:$BG,Source!$D593,Ishop!$B:$B,Source!$C593,Ishop!$J:$J,"OUI")</f>
        <v>0</v>
      </c>
      <c r="AE593" s="11">
        <f>COUNTIFS(Ishop!$AG:$AG,Source!$AE$1,Ishop!$BG:$BG,Source!$D593,Ishop!$B:$B,Source!$C593,Ishop!$J:$J,"OUI")</f>
        <v>0</v>
      </c>
      <c r="AF593" s="11">
        <f>COUNTIFS(Ishop!$AG:$AG,Source!$AF$1,Ishop!$BG:$BG,Source!$D593,Ishop!$B:$B,Source!$C593,Ishop!$J:$J,"OUI")</f>
        <v>0</v>
      </c>
      <c r="AG593" s="11">
        <f>COUNTIFS(Ishop!$AG:$AG,Source!$AG$1,Ishop!$BG:$BG,Source!$D593,Ishop!$B:$B,Source!$C593,Ishop!$J:$J,"OUI")</f>
        <v>0</v>
      </c>
      <c r="AH593" s="11">
        <f>COUNTIFS(Ishop!$AG:$AG,Source!$AH$1,Ishop!$BG:$BG,Source!$D593,Ishop!$B:$B,Source!$C593,Ishop!$J:$J,"OUI")</f>
        <v>0</v>
      </c>
      <c r="AI593" s="11">
        <f>COUNTIFS(Ishop!$AG:$AG,Source!$AI$1,Ishop!$BG:$BG,Source!$D593,Ishop!$B:$B,Source!$C593,Ishop!$J:$J,"OUI")</f>
        <v>0</v>
      </c>
      <c r="AJ593" s="11">
        <f>COUNTIFS(Ishop!$AG:$AG,Source!$AJ$1,Ishop!$BG:$BG,Source!$D593,Ishop!$B:$B,Source!$C593,Ishop!$J:$J,"OUI")</f>
        <v>0</v>
      </c>
      <c r="AK593" s="11">
        <f>COUNTIFS(Ishop!$AG:$AG,Source!$AK$1,Ishop!$BG:$BG,Source!$D593,Ishop!$B:$B,Source!$C593,Ishop!$J:$J,"OUI")</f>
        <v>0</v>
      </c>
      <c r="AL593" s="11">
        <f>COUNTIFS(Ishop!$AG:$AG,Source!$AL$1,Ishop!$BG:$BG,Source!$D593,Ishop!$B:$B,Source!$C593,Ishop!$J:$J,"OUI")</f>
        <v>0</v>
      </c>
      <c r="AM593" s="11">
        <f>COUNTIFS(Ishop!$AG:$AG,Source!$AM$1,Ishop!$BG:$BG,Source!$D593,Ishop!$B:$B,Source!$C593,Ishop!$J:$J,"OUI")</f>
        <v>0</v>
      </c>
      <c r="AN593" s="11">
        <f>COUNTIFS(Dolmen!$W:$W,"Sensatio",Dolmen!$O:$O,Source!D593,Dolmen!$F:$F,Source!C593)</f>
        <v>0</v>
      </c>
      <c r="AO593" s="11">
        <f>COUNTIFS(Dolmen!$AC:$AC,"Bbox Miami",Dolmen!$O:$O,Source!D593,Dolmen!$F:$F,Source!C593)</f>
        <v>0</v>
      </c>
      <c r="AP593" s="11">
        <f>COUNTIFS(Dolmen!$AD:$AD,"1",Dolmen!$W:$W,"",Dolmen!$O:$O,Source!D593,Dolmen!$F:$F,Source!C593)</f>
        <v>0</v>
      </c>
      <c r="AQ593" s="11">
        <f>COUNTIFS(Dolmen!$W:$W,"Sensation",Dolmen!$Y:$Y,"1",Dolmen!$O:$O,Source!D593,Dolmen!$F:$F,Source!C593)</f>
        <v>0</v>
      </c>
      <c r="AR593" s="11">
        <f>COUNTIFS(Dolmen!$AC:$AC,"Bbox Miami",Dolmen!$Y:$Y,"1",Dolmen!$O:$O,Source!D593,Dolmen!$F:$F,Source!C593)</f>
        <v>0</v>
      </c>
      <c r="AS593" s="11">
        <f>COUNTIFS(Dolmen!$AD:$AD,"1",Dolmen!$W:$W,"",Dolmen!$Y:$Y,"1",Dolmen!$O:$O,Source!D593,Dolmen!$F:$F,Source!C593)</f>
        <v>0</v>
      </c>
      <c r="AT593" s="11">
        <f t="shared" si="231"/>
        <v>0</v>
      </c>
      <c r="AU593" s="11">
        <f t="shared" si="232"/>
        <v>0</v>
      </c>
      <c r="AV593" s="11">
        <f t="shared" si="233"/>
        <v>0</v>
      </c>
      <c r="AW593" s="11">
        <f t="shared" si="234"/>
        <v>0</v>
      </c>
      <c r="AX593" s="11">
        <f t="shared" si="235"/>
        <v>0</v>
      </c>
      <c r="AY593" s="11">
        <f t="shared" si="236"/>
        <v>0</v>
      </c>
      <c r="AZ593" s="11">
        <f t="shared" si="237"/>
        <v>0</v>
      </c>
      <c r="BA593" s="11">
        <f t="shared" si="238"/>
        <v>0</v>
      </c>
      <c r="BB593" s="11">
        <f t="shared" si="239"/>
        <v>0</v>
      </c>
      <c r="BC593" s="11">
        <f t="shared" si="240"/>
        <v>0</v>
      </c>
      <c r="BD593" s="11">
        <f>SUMIFS(Ishop!$BK:$BK,Ishop!$BG:$BG,Source!D593,Ishop!$B:$B,Source!C593)</f>
        <v>0</v>
      </c>
      <c r="BE593" s="11">
        <f>COUNTIFS(Ishop!$AW:$AW,"OUI",Ishop!$BG:$BG,Source!D593,Ishop!$B:$B,Source!C593)</f>
        <v>0</v>
      </c>
      <c r="BF593" s="11">
        <f t="shared" si="241"/>
        <v>0</v>
      </c>
      <c r="BG593" s="11">
        <f t="shared" si="242"/>
        <v>0</v>
      </c>
      <c r="BH593" s="11">
        <f t="shared" si="243"/>
        <v>0</v>
      </c>
      <c r="BI593" s="11">
        <f t="shared" si="244"/>
        <v>0</v>
      </c>
      <c r="BJ593" s="11">
        <f t="shared" si="245"/>
        <v>0</v>
      </c>
      <c r="BK593" s="11">
        <f t="shared" si="246"/>
        <v>0</v>
      </c>
      <c r="BL593" s="11">
        <f t="shared" si="247"/>
        <v>0</v>
      </c>
      <c r="BM593" s="11">
        <f t="shared" si="248"/>
        <v>0</v>
      </c>
      <c r="BN593" s="25">
        <f>Z593*Budget!$A$6</f>
        <v>0</v>
      </c>
      <c r="BO593" s="25">
        <f>AA593*(Budget!$B$6+Budget!$B$7)</f>
        <v>0</v>
      </c>
      <c r="BP593" s="25">
        <f>AB593*(Budget!$C$6+Budget!$C$7)</f>
        <v>0</v>
      </c>
      <c r="BQ593" s="25">
        <f>AC593*(Budget!$D$6+Budget!$D$7)</f>
        <v>0</v>
      </c>
      <c r="BR593" s="25">
        <f>AD593*(Budget!$E$6+Budget!$E$7)</f>
        <v>0</v>
      </c>
      <c r="BS593" s="25">
        <f>AE593*(Budget!$F$6+Budget!$F$7)</f>
        <v>0</v>
      </c>
      <c r="BT593" s="25">
        <f>AF593*(Budget!$G$6+Budget!$G$7)</f>
        <v>0</v>
      </c>
      <c r="BU593" s="25">
        <f>AG593*Budget!$H$6</f>
        <v>0</v>
      </c>
      <c r="BV593" s="25">
        <f>AH593*Budget!$I$6</f>
        <v>0</v>
      </c>
      <c r="BW593" s="25">
        <f>AI593*Budget!$J$6</f>
        <v>0</v>
      </c>
      <c r="BX593" s="25">
        <f>AJ593*Budget!$K$6</f>
        <v>0</v>
      </c>
      <c r="BY593" s="25">
        <f>AK593*Budget!$L$6</f>
        <v>0</v>
      </c>
      <c r="BZ593" s="25">
        <f>AL593*Budget!$M$6</f>
        <v>0</v>
      </c>
      <c r="CA593" s="25">
        <f>AM593*Budget!$N$6</f>
        <v>0</v>
      </c>
      <c r="CB593" s="25">
        <f>AQ593*Budget!$O$6</f>
        <v>0</v>
      </c>
      <c r="CC593" s="25">
        <f>AR593*Budget!$S$6</f>
        <v>0</v>
      </c>
      <c r="CD593" s="25">
        <f>AS593*Budget!$Q$6</f>
        <v>0</v>
      </c>
      <c r="CE593" s="25">
        <f t="shared" si="249"/>
        <v>0</v>
      </c>
      <c r="CF593" s="11" t="e">
        <f>COUNTIFS(#REF!,Source!E593,#REF!,Source!C593)</f>
        <v>#REF!</v>
      </c>
      <c r="CG593" s="11" t="str">
        <f t="shared" si="250"/>
        <v>--</v>
      </c>
    </row>
    <row r="594" spans="1:85" x14ac:dyDescent="0.25">
      <c r="A594" t="str">
        <f>IFERROR(VLOOKUP(MONTH(C594),Date!$A$2:$B$13,2,0),"--")</f>
        <v>Avril</v>
      </c>
      <c r="B594" s="11">
        <f t="shared" si="229"/>
        <v>15</v>
      </c>
      <c r="C594" s="28">
        <f t="shared" si="251"/>
        <v>42099</v>
      </c>
      <c r="D594" s="29" t="s">
        <v>218</v>
      </c>
      <c r="E594" s="30" t="str">
        <f>IFERROR(VLOOKUP(D594,Listing!$A:$B,2,0),"--")</f>
        <v>A44062</v>
      </c>
      <c r="F594" s="30" t="str">
        <f>IFERROR(VLOOKUP(D594,Listing!$A:$E,5,0),"-")</f>
        <v>BOUGRINE  Mohamed</v>
      </c>
      <c r="G594" s="4">
        <f>IFERROR(VLOOKUP(D594,Listing!$A:$F,6,0),"--")</f>
        <v>42114</v>
      </c>
      <c r="H594" s="11" t="str">
        <f>IFERROR(VLOOKUP(D594,Listing!$A:$D,4,0),"--")</f>
        <v>Hind Haddou</v>
      </c>
      <c r="I594" s="11" t="str">
        <f t="shared" si="230"/>
        <v>AAC</v>
      </c>
      <c r="J594" s="31">
        <f>IFERROR(COUNTIFS(Ishop!$BG:$BG,Source!D594,Ishop!$B:$B,Source!C594),"--")</f>
        <v>0</v>
      </c>
      <c r="K594" s="11">
        <f>IFERROR(COUNTIFS(Ishop!$BG:$BG,Source!D594,Ishop!$B:$B,Source!C594,Ishop!$J:$J,"OUI"),"--")</f>
        <v>0</v>
      </c>
      <c r="L594" s="11">
        <f>COUNTIFS(Ishop!$AG:$AG,Source!$L$1,Ishop!$BG:$BG,Source!$D594,Ishop!$B:$B,Source!$C594)</f>
        <v>0</v>
      </c>
      <c r="M594" s="11">
        <f>COUNTIFS(Ishop!$AG:$AG,Source!$M$1,Ishop!$BG:$BG,Source!$D594,Ishop!$B:$B,Source!$C594)</f>
        <v>0</v>
      </c>
      <c r="N594" s="11">
        <f>COUNTIFS(Ishop!$AG:$AG,Source!$N$1,Ishop!$BG:$BG,Source!$D594,Ishop!$B:$B,Source!$C594)</f>
        <v>0</v>
      </c>
      <c r="O594" s="11">
        <f>COUNTIFS(Ishop!$AG:$AG,Source!$O$1,Ishop!$BG:$BG,Source!$D594,Ishop!$B:$B,Source!$C594)</f>
        <v>0</v>
      </c>
      <c r="P594" s="11">
        <f>COUNTIFS(Ishop!$AG:$AG,Source!$P$1,Ishop!$BG:$BG,Source!$D594,Ishop!$B:$B,Source!$C594)</f>
        <v>0</v>
      </c>
      <c r="Q594" s="11">
        <f>COUNTIFS(Ishop!$AG:$AG,Source!$Q$1,Ishop!$BG:$BG,Source!$D594,Ishop!$B:$B,Source!$C594)</f>
        <v>0</v>
      </c>
      <c r="R594" s="11">
        <f>COUNTIFS(Ishop!$AG:$AG,Source!$R$1,Ishop!$BG:$BG,Source!$D594,Ishop!$B:$B,Source!$C594)</f>
        <v>0</v>
      </c>
      <c r="S594" s="11">
        <f>COUNTIFS(Ishop!$AG:$AG,Source!$S$1,Ishop!$BG:$BG,Source!$D594,Ishop!$B:$B,Source!$C594)</f>
        <v>0</v>
      </c>
      <c r="T594" s="11">
        <f>COUNTIFS(Ishop!$AG:$AG,Source!$T$1,Ishop!$BG:$BG,Source!$D594,Ishop!$B:$B,Source!$C594)</f>
        <v>0</v>
      </c>
      <c r="U594" s="11">
        <f>COUNTIFS(Ishop!$AG:$AG,Source!$U$1,Ishop!$BG:$BG,Source!$D594,Ishop!$B:$B,Source!$C594)</f>
        <v>0</v>
      </c>
      <c r="V594" s="11">
        <f>COUNTIFS(Ishop!$AG:$AG,Source!$V$1,Ishop!$BG:$BG,Source!$D594,Ishop!$B:$B,Source!$C594)</f>
        <v>0</v>
      </c>
      <c r="W594" s="11">
        <f>COUNTIFS(Ishop!$AG:$AG,Source!$W$1,Ishop!$BG:$BG,Source!$D594,Ishop!$B:$B,Source!$C594)</f>
        <v>0</v>
      </c>
      <c r="X594" s="11">
        <f>COUNTIFS(Ishop!$AG:$AG,Source!$X$1,Ishop!$BG:$BG,Source!$D594,Ishop!$B:$B,Source!$C594)</f>
        <v>0</v>
      </c>
      <c r="Y594" s="11">
        <f>COUNTIFS(Ishop!$AG:$AG,Source!$Y$1,Ishop!$BG:$BG,Source!$D594,Ishop!$B:$B,Source!$C594)</f>
        <v>0</v>
      </c>
      <c r="Z594" s="11">
        <f>COUNTIFS(Ishop!$AG:$AG,Source!$Z$1,Ishop!$BG:$BG,Source!$D594,Ishop!$B:$B,Source!$C594,Ishop!$J:$J,"OUI")</f>
        <v>0</v>
      </c>
      <c r="AA594" s="11">
        <f>COUNTIFS(Ishop!$AG:$AG,Source!$AA$1,Ishop!$BG:$BG,Source!$D594,Ishop!$B:$B,Source!$C594,Ishop!$J:$J,"OUI")</f>
        <v>0</v>
      </c>
      <c r="AB594" s="11">
        <f>COUNTIFS(Ishop!$AG:$AG,Source!$AB$1,Ishop!$BG:$BG,Source!$D594,Ishop!$B:$B,Source!$C594,Ishop!$J:$J,"OUI")</f>
        <v>0</v>
      </c>
      <c r="AC594" s="11">
        <f>COUNTIFS(Ishop!$AG:$AG,Source!$AC$1,Ishop!$BG:$BG,Source!$D594,Ishop!$B:$B,Source!$C594,Ishop!$J:$J,"OUI")</f>
        <v>0</v>
      </c>
      <c r="AD594" s="11">
        <f>COUNTIFS(Ishop!$AG:$AG,Source!$AD$1,Ishop!$BG:$BG,Source!$D594,Ishop!$B:$B,Source!$C594,Ishop!$J:$J,"OUI")</f>
        <v>0</v>
      </c>
      <c r="AE594" s="11">
        <f>COUNTIFS(Ishop!$AG:$AG,Source!$AE$1,Ishop!$BG:$BG,Source!$D594,Ishop!$B:$B,Source!$C594,Ishop!$J:$J,"OUI")</f>
        <v>0</v>
      </c>
      <c r="AF594" s="11">
        <f>COUNTIFS(Ishop!$AG:$AG,Source!$AF$1,Ishop!$BG:$BG,Source!$D594,Ishop!$B:$B,Source!$C594,Ishop!$J:$J,"OUI")</f>
        <v>0</v>
      </c>
      <c r="AG594" s="11">
        <f>COUNTIFS(Ishop!$AG:$AG,Source!$AG$1,Ishop!$BG:$BG,Source!$D594,Ishop!$B:$B,Source!$C594,Ishop!$J:$J,"OUI")</f>
        <v>0</v>
      </c>
      <c r="AH594" s="11">
        <f>COUNTIFS(Ishop!$AG:$AG,Source!$AH$1,Ishop!$BG:$BG,Source!$D594,Ishop!$B:$B,Source!$C594,Ishop!$J:$J,"OUI")</f>
        <v>0</v>
      </c>
      <c r="AI594" s="11">
        <f>COUNTIFS(Ishop!$AG:$AG,Source!$AI$1,Ishop!$BG:$BG,Source!$D594,Ishop!$B:$B,Source!$C594,Ishop!$J:$J,"OUI")</f>
        <v>0</v>
      </c>
      <c r="AJ594" s="11">
        <f>COUNTIFS(Ishop!$AG:$AG,Source!$AJ$1,Ishop!$BG:$BG,Source!$D594,Ishop!$B:$B,Source!$C594,Ishop!$J:$J,"OUI")</f>
        <v>0</v>
      </c>
      <c r="AK594" s="11">
        <f>COUNTIFS(Ishop!$AG:$AG,Source!$AK$1,Ishop!$BG:$BG,Source!$D594,Ishop!$B:$B,Source!$C594,Ishop!$J:$J,"OUI")</f>
        <v>0</v>
      </c>
      <c r="AL594" s="11">
        <f>COUNTIFS(Ishop!$AG:$AG,Source!$AL$1,Ishop!$BG:$BG,Source!$D594,Ishop!$B:$B,Source!$C594,Ishop!$J:$J,"OUI")</f>
        <v>0</v>
      </c>
      <c r="AM594" s="11">
        <f>COUNTIFS(Ishop!$AG:$AG,Source!$AM$1,Ishop!$BG:$BG,Source!$D594,Ishop!$B:$B,Source!$C594,Ishop!$J:$J,"OUI")</f>
        <v>0</v>
      </c>
      <c r="AN594" s="11">
        <f>COUNTIFS(Dolmen!$W:$W,"Sensatio",Dolmen!$O:$O,Source!D594,Dolmen!$F:$F,Source!C594)</f>
        <v>0</v>
      </c>
      <c r="AO594" s="11">
        <f>COUNTIFS(Dolmen!$AC:$AC,"Bbox Miami",Dolmen!$O:$O,Source!D594,Dolmen!$F:$F,Source!C594)</f>
        <v>0</v>
      </c>
      <c r="AP594" s="11">
        <f>COUNTIFS(Dolmen!$AD:$AD,"1",Dolmen!$W:$W,"",Dolmen!$O:$O,Source!D594,Dolmen!$F:$F,Source!C594)</f>
        <v>0</v>
      </c>
      <c r="AQ594" s="11">
        <f>COUNTIFS(Dolmen!$W:$W,"Sensation",Dolmen!$Y:$Y,"1",Dolmen!$O:$O,Source!D594,Dolmen!$F:$F,Source!C594)</f>
        <v>0</v>
      </c>
      <c r="AR594" s="11">
        <f>COUNTIFS(Dolmen!$AC:$AC,"Bbox Miami",Dolmen!$Y:$Y,"1",Dolmen!$O:$O,Source!D594,Dolmen!$F:$F,Source!C594)</f>
        <v>0</v>
      </c>
      <c r="AS594" s="11">
        <f>COUNTIFS(Dolmen!$AD:$AD,"1",Dolmen!$W:$W,"",Dolmen!$Y:$Y,"1",Dolmen!$O:$O,Source!D594,Dolmen!$F:$F,Source!C594)</f>
        <v>0</v>
      </c>
      <c r="AT594" s="11">
        <f t="shared" si="231"/>
        <v>0</v>
      </c>
      <c r="AU594" s="11">
        <f t="shared" si="232"/>
        <v>0</v>
      </c>
      <c r="AV594" s="11">
        <f t="shared" si="233"/>
        <v>0</v>
      </c>
      <c r="AW594" s="11">
        <f t="shared" si="234"/>
        <v>0</v>
      </c>
      <c r="AX594" s="11">
        <f t="shared" si="235"/>
        <v>0</v>
      </c>
      <c r="AY594" s="11">
        <f t="shared" si="236"/>
        <v>0</v>
      </c>
      <c r="AZ594" s="11">
        <f t="shared" si="237"/>
        <v>0</v>
      </c>
      <c r="BA594" s="11">
        <f t="shared" si="238"/>
        <v>0</v>
      </c>
      <c r="BB594" s="11">
        <f t="shared" si="239"/>
        <v>0</v>
      </c>
      <c r="BC594" s="11">
        <f t="shared" si="240"/>
        <v>0</v>
      </c>
      <c r="BD594" s="11">
        <f>SUMIFS(Ishop!$BK:$BK,Ishop!$BG:$BG,Source!D594,Ishop!$B:$B,Source!C594)</f>
        <v>0</v>
      </c>
      <c r="BE594" s="11">
        <f>COUNTIFS(Ishop!$AW:$AW,"OUI",Ishop!$BG:$BG,Source!D594,Ishop!$B:$B,Source!C594)</f>
        <v>0</v>
      </c>
      <c r="BF594" s="11">
        <f t="shared" si="241"/>
        <v>0</v>
      </c>
      <c r="BG594" s="11">
        <f t="shared" si="242"/>
        <v>0</v>
      </c>
      <c r="BH594" s="11">
        <f t="shared" si="243"/>
        <v>0</v>
      </c>
      <c r="BI594" s="11">
        <f t="shared" si="244"/>
        <v>0</v>
      </c>
      <c r="BJ594" s="11">
        <f t="shared" si="245"/>
        <v>0</v>
      </c>
      <c r="BK594" s="11">
        <f t="shared" si="246"/>
        <v>0</v>
      </c>
      <c r="BL594" s="11">
        <f t="shared" si="247"/>
        <v>0</v>
      </c>
      <c r="BM594" s="11">
        <f t="shared" si="248"/>
        <v>0</v>
      </c>
      <c r="BN594" s="25">
        <f>Z594*Budget!$A$6</f>
        <v>0</v>
      </c>
      <c r="BO594" s="25">
        <f>AA594*(Budget!$B$6+Budget!$B$7)</f>
        <v>0</v>
      </c>
      <c r="BP594" s="25">
        <f>AB594*(Budget!$C$6+Budget!$C$7)</f>
        <v>0</v>
      </c>
      <c r="BQ594" s="25">
        <f>AC594*(Budget!$D$6+Budget!$D$7)</f>
        <v>0</v>
      </c>
      <c r="BR594" s="25">
        <f>AD594*(Budget!$E$6+Budget!$E$7)</f>
        <v>0</v>
      </c>
      <c r="BS594" s="25">
        <f>AE594*(Budget!$F$6+Budget!$F$7)</f>
        <v>0</v>
      </c>
      <c r="BT594" s="25">
        <f>AF594*(Budget!$G$6+Budget!$G$7)</f>
        <v>0</v>
      </c>
      <c r="BU594" s="25">
        <f>AG594*Budget!$H$6</f>
        <v>0</v>
      </c>
      <c r="BV594" s="25">
        <f>AH594*Budget!$I$6</f>
        <v>0</v>
      </c>
      <c r="BW594" s="25">
        <f>AI594*Budget!$J$6</f>
        <v>0</v>
      </c>
      <c r="BX594" s="25">
        <f>AJ594*Budget!$K$6</f>
        <v>0</v>
      </c>
      <c r="BY594" s="25">
        <f>AK594*Budget!$L$6</f>
        <v>0</v>
      </c>
      <c r="BZ594" s="25">
        <f>AL594*Budget!$M$6</f>
        <v>0</v>
      </c>
      <c r="CA594" s="25">
        <f>AM594*Budget!$N$6</f>
        <v>0</v>
      </c>
      <c r="CB594" s="25">
        <f>AQ594*Budget!$O$6</f>
        <v>0</v>
      </c>
      <c r="CC594" s="25">
        <f>AR594*Budget!$S$6</f>
        <v>0</v>
      </c>
      <c r="CD594" s="25">
        <f>AS594*Budget!$Q$6</f>
        <v>0</v>
      </c>
      <c r="CE594" s="25">
        <f t="shared" si="249"/>
        <v>0</v>
      </c>
      <c r="CF594" s="11" t="e">
        <f>COUNTIFS(#REF!,Source!E594,#REF!,Source!C594)</f>
        <v>#REF!</v>
      </c>
      <c r="CG594" s="11" t="str">
        <f t="shared" si="250"/>
        <v>--</v>
      </c>
    </row>
    <row r="595" spans="1:85" x14ac:dyDescent="0.25">
      <c r="A595" t="str">
        <f>IFERROR(VLOOKUP(MONTH(C595),Date!$A$2:$B$13,2,0),"--")</f>
        <v>Avril</v>
      </c>
      <c r="B595" s="11">
        <f t="shared" si="229"/>
        <v>15</v>
      </c>
      <c r="C595" s="28">
        <f t="shared" si="251"/>
        <v>42099</v>
      </c>
      <c r="D595" s="29" t="s">
        <v>219</v>
      </c>
      <c r="E595" s="30" t="str">
        <f>IFERROR(VLOOKUP(D595,Listing!$A:$B,2,0),"--")</f>
        <v>A44037</v>
      </c>
      <c r="F595" s="30" t="str">
        <f>IFERROR(VLOOKUP(D595,Listing!$A:$E,5,0),"-")</f>
        <v>ESSMALKI ZAKIA</v>
      </c>
      <c r="G595" s="4">
        <f>IFERROR(VLOOKUP(D595,Listing!$A:$F,6,0),"--")</f>
        <v>42107</v>
      </c>
      <c r="H595" s="11" t="str">
        <f>IFERROR(VLOOKUP(D595,Listing!$A:$D,4,0),"--")</f>
        <v>NAJOUA ALLAOULAHCEN</v>
      </c>
      <c r="I595" s="11" t="str">
        <f t="shared" si="230"/>
        <v>AAC</v>
      </c>
      <c r="J595" s="31">
        <f>IFERROR(COUNTIFS(Ishop!$BG:$BG,Source!D595,Ishop!$B:$B,Source!C595),"--")</f>
        <v>0</v>
      </c>
      <c r="K595" s="11">
        <f>IFERROR(COUNTIFS(Ishop!$BG:$BG,Source!D595,Ishop!$B:$B,Source!C595,Ishop!$J:$J,"OUI"),"--")</f>
        <v>0</v>
      </c>
      <c r="L595" s="11">
        <f>COUNTIFS(Ishop!$AG:$AG,Source!$L$1,Ishop!$BG:$BG,Source!$D595,Ishop!$B:$B,Source!$C595)</f>
        <v>0</v>
      </c>
      <c r="M595" s="11">
        <f>COUNTIFS(Ishop!$AG:$AG,Source!$M$1,Ishop!$BG:$BG,Source!$D595,Ishop!$B:$B,Source!$C595)</f>
        <v>0</v>
      </c>
      <c r="N595" s="11">
        <f>COUNTIFS(Ishop!$AG:$AG,Source!$N$1,Ishop!$BG:$BG,Source!$D595,Ishop!$B:$B,Source!$C595)</f>
        <v>0</v>
      </c>
      <c r="O595" s="11">
        <f>COUNTIFS(Ishop!$AG:$AG,Source!$O$1,Ishop!$BG:$BG,Source!$D595,Ishop!$B:$B,Source!$C595)</f>
        <v>0</v>
      </c>
      <c r="P595" s="11">
        <f>COUNTIFS(Ishop!$AG:$AG,Source!$P$1,Ishop!$BG:$BG,Source!$D595,Ishop!$B:$B,Source!$C595)</f>
        <v>0</v>
      </c>
      <c r="Q595" s="11">
        <f>COUNTIFS(Ishop!$AG:$AG,Source!$Q$1,Ishop!$BG:$BG,Source!$D595,Ishop!$B:$B,Source!$C595)</f>
        <v>0</v>
      </c>
      <c r="R595" s="11">
        <f>COUNTIFS(Ishop!$AG:$AG,Source!$R$1,Ishop!$BG:$BG,Source!$D595,Ishop!$B:$B,Source!$C595)</f>
        <v>0</v>
      </c>
      <c r="S595" s="11">
        <f>COUNTIFS(Ishop!$AG:$AG,Source!$S$1,Ishop!$BG:$BG,Source!$D595,Ishop!$B:$B,Source!$C595)</f>
        <v>0</v>
      </c>
      <c r="T595" s="11">
        <f>COUNTIFS(Ishop!$AG:$AG,Source!$T$1,Ishop!$BG:$BG,Source!$D595,Ishop!$B:$B,Source!$C595)</f>
        <v>0</v>
      </c>
      <c r="U595" s="11">
        <f>COUNTIFS(Ishop!$AG:$AG,Source!$U$1,Ishop!$BG:$BG,Source!$D595,Ishop!$B:$B,Source!$C595)</f>
        <v>0</v>
      </c>
      <c r="V595" s="11">
        <f>COUNTIFS(Ishop!$AG:$AG,Source!$V$1,Ishop!$BG:$BG,Source!$D595,Ishop!$B:$B,Source!$C595)</f>
        <v>0</v>
      </c>
      <c r="W595" s="11">
        <f>COUNTIFS(Ishop!$AG:$AG,Source!$W$1,Ishop!$BG:$BG,Source!$D595,Ishop!$B:$B,Source!$C595)</f>
        <v>0</v>
      </c>
      <c r="X595" s="11">
        <f>COUNTIFS(Ishop!$AG:$AG,Source!$X$1,Ishop!$BG:$BG,Source!$D595,Ishop!$B:$B,Source!$C595)</f>
        <v>0</v>
      </c>
      <c r="Y595" s="11">
        <f>COUNTIFS(Ishop!$AG:$AG,Source!$Y$1,Ishop!$BG:$BG,Source!$D595,Ishop!$B:$B,Source!$C595)</f>
        <v>0</v>
      </c>
      <c r="Z595" s="11">
        <f>COUNTIFS(Ishop!$AG:$AG,Source!$Z$1,Ishop!$BG:$BG,Source!$D595,Ishop!$B:$B,Source!$C595,Ishop!$J:$J,"OUI")</f>
        <v>0</v>
      </c>
      <c r="AA595" s="11">
        <f>COUNTIFS(Ishop!$AG:$AG,Source!$AA$1,Ishop!$BG:$BG,Source!$D595,Ishop!$B:$B,Source!$C595,Ishop!$J:$J,"OUI")</f>
        <v>0</v>
      </c>
      <c r="AB595" s="11">
        <f>COUNTIFS(Ishop!$AG:$AG,Source!$AB$1,Ishop!$BG:$BG,Source!$D595,Ishop!$B:$B,Source!$C595,Ishop!$J:$J,"OUI")</f>
        <v>0</v>
      </c>
      <c r="AC595" s="11">
        <f>COUNTIFS(Ishop!$AG:$AG,Source!$AC$1,Ishop!$BG:$BG,Source!$D595,Ishop!$B:$B,Source!$C595,Ishop!$J:$J,"OUI")</f>
        <v>0</v>
      </c>
      <c r="AD595" s="11">
        <f>COUNTIFS(Ishop!$AG:$AG,Source!$AD$1,Ishop!$BG:$BG,Source!$D595,Ishop!$B:$B,Source!$C595,Ishop!$J:$J,"OUI")</f>
        <v>0</v>
      </c>
      <c r="AE595" s="11">
        <f>COUNTIFS(Ishop!$AG:$AG,Source!$AE$1,Ishop!$BG:$BG,Source!$D595,Ishop!$B:$B,Source!$C595,Ishop!$J:$J,"OUI")</f>
        <v>0</v>
      </c>
      <c r="AF595" s="11">
        <f>COUNTIFS(Ishop!$AG:$AG,Source!$AF$1,Ishop!$BG:$BG,Source!$D595,Ishop!$B:$B,Source!$C595,Ishop!$J:$J,"OUI")</f>
        <v>0</v>
      </c>
      <c r="AG595" s="11">
        <f>COUNTIFS(Ishop!$AG:$AG,Source!$AG$1,Ishop!$BG:$BG,Source!$D595,Ishop!$B:$B,Source!$C595,Ishop!$J:$J,"OUI")</f>
        <v>0</v>
      </c>
      <c r="AH595" s="11">
        <f>COUNTIFS(Ishop!$AG:$AG,Source!$AH$1,Ishop!$BG:$BG,Source!$D595,Ishop!$B:$B,Source!$C595,Ishop!$J:$J,"OUI")</f>
        <v>0</v>
      </c>
      <c r="AI595" s="11">
        <f>COUNTIFS(Ishop!$AG:$AG,Source!$AI$1,Ishop!$BG:$BG,Source!$D595,Ishop!$B:$B,Source!$C595,Ishop!$J:$J,"OUI")</f>
        <v>0</v>
      </c>
      <c r="AJ595" s="11">
        <f>COUNTIFS(Ishop!$AG:$AG,Source!$AJ$1,Ishop!$BG:$BG,Source!$D595,Ishop!$B:$B,Source!$C595,Ishop!$J:$J,"OUI")</f>
        <v>0</v>
      </c>
      <c r="AK595" s="11">
        <f>COUNTIFS(Ishop!$AG:$AG,Source!$AK$1,Ishop!$BG:$BG,Source!$D595,Ishop!$B:$B,Source!$C595,Ishop!$J:$J,"OUI")</f>
        <v>0</v>
      </c>
      <c r="AL595" s="11">
        <f>COUNTIFS(Ishop!$AG:$AG,Source!$AL$1,Ishop!$BG:$BG,Source!$D595,Ishop!$B:$B,Source!$C595,Ishop!$J:$J,"OUI")</f>
        <v>0</v>
      </c>
      <c r="AM595" s="11">
        <f>COUNTIFS(Ishop!$AG:$AG,Source!$AM$1,Ishop!$BG:$BG,Source!$D595,Ishop!$B:$B,Source!$C595,Ishop!$J:$J,"OUI")</f>
        <v>0</v>
      </c>
      <c r="AN595" s="11">
        <f>COUNTIFS(Dolmen!$W:$W,"Sensatio",Dolmen!$O:$O,Source!D595,Dolmen!$F:$F,Source!C595)</f>
        <v>0</v>
      </c>
      <c r="AO595" s="11">
        <f>COUNTIFS(Dolmen!$AC:$AC,"Bbox Miami",Dolmen!$O:$O,Source!D595,Dolmen!$F:$F,Source!C595)</f>
        <v>0</v>
      </c>
      <c r="AP595" s="11">
        <f>COUNTIFS(Dolmen!$AD:$AD,"1",Dolmen!$W:$W,"",Dolmen!$O:$O,Source!D595,Dolmen!$F:$F,Source!C595)</f>
        <v>0</v>
      </c>
      <c r="AQ595" s="11">
        <f>COUNTIFS(Dolmen!$W:$W,"Sensation",Dolmen!$Y:$Y,"1",Dolmen!$O:$O,Source!D595,Dolmen!$F:$F,Source!C595)</f>
        <v>0</v>
      </c>
      <c r="AR595" s="11">
        <f>COUNTIFS(Dolmen!$AC:$AC,"Bbox Miami",Dolmen!$Y:$Y,"1",Dolmen!$O:$O,Source!D595,Dolmen!$F:$F,Source!C595)</f>
        <v>0</v>
      </c>
      <c r="AS595" s="11">
        <f>COUNTIFS(Dolmen!$AD:$AD,"1",Dolmen!$W:$W,"",Dolmen!$Y:$Y,"1",Dolmen!$O:$O,Source!D595,Dolmen!$F:$F,Source!C595)</f>
        <v>0</v>
      </c>
      <c r="AT595" s="11">
        <f t="shared" si="231"/>
        <v>0</v>
      </c>
      <c r="AU595" s="11">
        <f t="shared" si="232"/>
        <v>0</v>
      </c>
      <c r="AV595" s="11">
        <f t="shared" si="233"/>
        <v>0</v>
      </c>
      <c r="AW595" s="11">
        <f t="shared" si="234"/>
        <v>0</v>
      </c>
      <c r="AX595" s="11">
        <f t="shared" si="235"/>
        <v>0</v>
      </c>
      <c r="AY595" s="11">
        <f t="shared" si="236"/>
        <v>0</v>
      </c>
      <c r="AZ595" s="11">
        <f t="shared" si="237"/>
        <v>0</v>
      </c>
      <c r="BA595" s="11">
        <f t="shared" si="238"/>
        <v>0</v>
      </c>
      <c r="BB595" s="11">
        <f t="shared" si="239"/>
        <v>0</v>
      </c>
      <c r="BC595" s="11">
        <f t="shared" si="240"/>
        <v>0</v>
      </c>
      <c r="BD595" s="11">
        <f>SUMIFS(Ishop!$BK:$BK,Ishop!$BG:$BG,Source!D595,Ishop!$B:$B,Source!C595)</f>
        <v>0</v>
      </c>
      <c r="BE595" s="11">
        <f>COUNTIFS(Ishop!$AW:$AW,"OUI",Ishop!$BG:$BG,Source!D595,Ishop!$B:$B,Source!C595)</f>
        <v>0</v>
      </c>
      <c r="BF595" s="11">
        <f t="shared" si="241"/>
        <v>0</v>
      </c>
      <c r="BG595" s="11">
        <f t="shared" si="242"/>
        <v>0</v>
      </c>
      <c r="BH595" s="11">
        <f t="shared" si="243"/>
        <v>0</v>
      </c>
      <c r="BI595" s="11">
        <f t="shared" si="244"/>
        <v>0</v>
      </c>
      <c r="BJ595" s="11">
        <f t="shared" si="245"/>
        <v>0</v>
      </c>
      <c r="BK595" s="11">
        <f t="shared" si="246"/>
        <v>0</v>
      </c>
      <c r="BL595" s="11">
        <f t="shared" si="247"/>
        <v>0</v>
      </c>
      <c r="BM595" s="11">
        <f t="shared" si="248"/>
        <v>0</v>
      </c>
      <c r="BN595" s="25">
        <f>Z595*Budget!$A$6</f>
        <v>0</v>
      </c>
      <c r="BO595" s="25">
        <f>AA595*(Budget!$B$6+Budget!$B$7)</f>
        <v>0</v>
      </c>
      <c r="BP595" s="25">
        <f>AB595*(Budget!$C$6+Budget!$C$7)</f>
        <v>0</v>
      </c>
      <c r="BQ595" s="25">
        <f>AC595*(Budget!$D$6+Budget!$D$7)</f>
        <v>0</v>
      </c>
      <c r="BR595" s="25">
        <f>AD595*(Budget!$E$6+Budget!$E$7)</f>
        <v>0</v>
      </c>
      <c r="BS595" s="25">
        <f>AE595*(Budget!$F$6+Budget!$F$7)</f>
        <v>0</v>
      </c>
      <c r="BT595" s="25">
        <f>AF595*(Budget!$G$6+Budget!$G$7)</f>
        <v>0</v>
      </c>
      <c r="BU595" s="25">
        <f>AG595*Budget!$H$6</f>
        <v>0</v>
      </c>
      <c r="BV595" s="25">
        <f>AH595*Budget!$I$6</f>
        <v>0</v>
      </c>
      <c r="BW595" s="25">
        <f>AI595*Budget!$J$6</f>
        <v>0</v>
      </c>
      <c r="BX595" s="25">
        <f>AJ595*Budget!$K$6</f>
        <v>0</v>
      </c>
      <c r="BY595" s="25">
        <f>AK595*Budget!$L$6</f>
        <v>0</v>
      </c>
      <c r="BZ595" s="25">
        <f>AL595*Budget!$M$6</f>
        <v>0</v>
      </c>
      <c r="CA595" s="25">
        <f>AM595*Budget!$N$6</f>
        <v>0</v>
      </c>
      <c r="CB595" s="25">
        <f>AQ595*Budget!$O$6</f>
        <v>0</v>
      </c>
      <c r="CC595" s="25">
        <f>AR595*Budget!$S$6</f>
        <v>0</v>
      </c>
      <c r="CD595" s="25">
        <f>AS595*Budget!$Q$6</f>
        <v>0</v>
      </c>
      <c r="CE595" s="25">
        <f t="shared" si="249"/>
        <v>0</v>
      </c>
      <c r="CF595" s="11" t="e">
        <f>COUNTIFS(#REF!,Source!E595,#REF!,Source!C595)</f>
        <v>#REF!</v>
      </c>
      <c r="CG595" s="11" t="str">
        <f t="shared" si="250"/>
        <v>--</v>
      </c>
    </row>
    <row r="596" spans="1:85" x14ac:dyDescent="0.25">
      <c r="A596" t="str">
        <f>IFERROR(VLOOKUP(MONTH(C596),Date!$A$2:$B$13,2,0),"--")</f>
        <v>Avril</v>
      </c>
      <c r="B596" s="11">
        <f t="shared" si="229"/>
        <v>15</v>
      </c>
      <c r="C596" s="28">
        <f t="shared" si="251"/>
        <v>42099</v>
      </c>
      <c r="D596" s="29" t="s">
        <v>220</v>
      </c>
      <c r="E596" s="30" t="str">
        <f>IFERROR(VLOOKUP(D596,Listing!$A:$B,2,0),"--")</f>
        <v>A44053</v>
      </c>
      <c r="F596" s="30" t="str">
        <f>IFERROR(VLOOKUP(D596,Listing!$A:$E,5,0),"-")</f>
        <v>SALMAN NABIL</v>
      </c>
      <c r="G596" s="4">
        <f>IFERROR(VLOOKUP(D596,Listing!$A:$F,6,0),"--")</f>
        <v>42107</v>
      </c>
      <c r="H596" s="11" t="str">
        <f>IFERROR(VLOOKUP(D596,Listing!$A:$D,4,0),"--")</f>
        <v>NAJOUA ALLAOULAHCEN</v>
      </c>
      <c r="I596" s="11" t="str">
        <f t="shared" si="230"/>
        <v>AAC</v>
      </c>
      <c r="J596" s="31">
        <f>IFERROR(COUNTIFS(Ishop!$BG:$BG,Source!D596,Ishop!$B:$B,Source!C596),"--")</f>
        <v>0</v>
      </c>
      <c r="K596" s="11">
        <f>IFERROR(COUNTIFS(Ishop!$BG:$BG,Source!D596,Ishop!$B:$B,Source!C596,Ishop!$J:$J,"OUI"),"--")</f>
        <v>0</v>
      </c>
      <c r="L596" s="11">
        <f>COUNTIFS(Ishop!$AG:$AG,Source!$L$1,Ishop!$BG:$BG,Source!$D596,Ishop!$B:$B,Source!$C596)</f>
        <v>0</v>
      </c>
      <c r="M596" s="11">
        <f>COUNTIFS(Ishop!$AG:$AG,Source!$M$1,Ishop!$BG:$BG,Source!$D596,Ishop!$B:$B,Source!$C596)</f>
        <v>0</v>
      </c>
      <c r="N596" s="11">
        <f>COUNTIFS(Ishop!$AG:$AG,Source!$N$1,Ishop!$BG:$BG,Source!$D596,Ishop!$B:$B,Source!$C596)</f>
        <v>0</v>
      </c>
      <c r="O596" s="11">
        <f>COUNTIFS(Ishop!$AG:$AG,Source!$O$1,Ishop!$BG:$BG,Source!$D596,Ishop!$B:$B,Source!$C596)</f>
        <v>0</v>
      </c>
      <c r="P596" s="11">
        <f>COUNTIFS(Ishop!$AG:$AG,Source!$P$1,Ishop!$BG:$BG,Source!$D596,Ishop!$B:$B,Source!$C596)</f>
        <v>0</v>
      </c>
      <c r="Q596" s="11">
        <f>COUNTIFS(Ishop!$AG:$AG,Source!$Q$1,Ishop!$BG:$BG,Source!$D596,Ishop!$B:$B,Source!$C596)</f>
        <v>0</v>
      </c>
      <c r="R596" s="11">
        <f>COUNTIFS(Ishop!$AG:$AG,Source!$R$1,Ishop!$BG:$BG,Source!$D596,Ishop!$B:$B,Source!$C596)</f>
        <v>0</v>
      </c>
      <c r="S596" s="11">
        <f>COUNTIFS(Ishop!$AG:$AG,Source!$S$1,Ishop!$BG:$BG,Source!$D596,Ishop!$B:$B,Source!$C596)</f>
        <v>0</v>
      </c>
      <c r="T596" s="11">
        <f>COUNTIFS(Ishop!$AG:$AG,Source!$T$1,Ishop!$BG:$BG,Source!$D596,Ishop!$B:$B,Source!$C596)</f>
        <v>0</v>
      </c>
      <c r="U596" s="11">
        <f>COUNTIFS(Ishop!$AG:$AG,Source!$U$1,Ishop!$BG:$BG,Source!$D596,Ishop!$B:$B,Source!$C596)</f>
        <v>0</v>
      </c>
      <c r="V596" s="11">
        <f>COUNTIFS(Ishop!$AG:$AG,Source!$V$1,Ishop!$BG:$BG,Source!$D596,Ishop!$B:$B,Source!$C596)</f>
        <v>0</v>
      </c>
      <c r="W596" s="11">
        <f>COUNTIFS(Ishop!$AG:$AG,Source!$W$1,Ishop!$BG:$BG,Source!$D596,Ishop!$B:$B,Source!$C596)</f>
        <v>0</v>
      </c>
      <c r="X596" s="11">
        <f>COUNTIFS(Ishop!$AG:$AG,Source!$X$1,Ishop!$BG:$BG,Source!$D596,Ishop!$B:$B,Source!$C596)</f>
        <v>0</v>
      </c>
      <c r="Y596" s="11">
        <f>COUNTIFS(Ishop!$AG:$AG,Source!$Y$1,Ishop!$BG:$BG,Source!$D596,Ishop!$B:$B,Source!$C596)</f>
        <v>0</v>
      </c>
      <c r="Z596" s="11">
        <f>COUNTIFS(Ishop!$AG:$AG,Source!$Z$1,Ishop!$BG:$BG,Source!$D596,Ishop!$B:$B,Source!$C596,Ishop!$J:$J,"OUI")</f>
        <v>0</v>
      </c>
      <c r="AA596" s="11">
        <f>COUNTIFS(Ishop!$AG:$AG,Source!$AA$1,Ishop!$BG:$BG,Source!$D596,Ishop!$B:$B,Source!$C596,Ishop!$J:$J,"OUI")</f>
        <v>0</v>
      </c>
      <c r="AB596" s="11">
        <f>COUNTIFS(Ishop!$AG:$AG,Source!$AB$1,Ishop!$BG:$BG,Source!$D596,Ishop!$B:$B,Source!$C596,Ishop!$J:$J,"OUI")</f>
        <v>0</v>
      </c>
      <c r="AC596" s="11">
        <f>COUNTIFS(Ishop!$AG:$AG,Source!$AC$1,Ishop!$BG:$BG,Source!$D596,Ishop!$B:$B,Source!$C596,Ishop!$J:$J,"OUI")</f>
        <v>0</v>
      </c>
      <c r="AD596" s="11">
        <f>COUNTIFS(Ishop!$AG:$AG,Source!$AD$1,Ishop!$BG:$BG,Source!$D596,Ishop!$B:$B,Source!$C596,Ishop!$J:$J,"OUI")</f>
        <v>0</v>
      </c>
      <c r="AE596" s="11">
        <f>COUNTIFS(Ishop!$AG:$AG,Source!$AE$1,Ishop!$BG:$BG,Source!$D596,Ishop!$B:$B,Source!$C596,Ishop!$J:$J,"OUI")</f>
        <v>0</v>
      </c>
      <c r="AF596" s="11">
        <f>COUNTIFS(Ishop!$AG:$AG,Source!$AF$1,Ishop!$BG:$BG,Source!$D596,Ishop!$B:$B,Source!$C596,Ishop!$J:$J,"OUI")</f>
        <v>0</v>
      </c>
      <c r="AG596" s="11">
        <f>COUNTIFS(Ishop!$AG:$AG,Source!$AG$1,Ishop!$BG:$BG,Source!$D596,Ishop!$B:$B,Source!$C596,Ishop!$J:$J,"OUI")</f>
        <v>0</v>
      </c>
      <c r="AH596" s="11">
        <f>COUNTIFS(Ishop!$AG:$AG,Source!$AH$1,Ishop!$BG:$BG,Source!$D596,Ishop!$B:$B,Source!$C596,Ishop!$J:$J,"OUI")</f>
        <v>0</v>
      </c>
      <c r="AI596" s="11">
        <f>COUNTIFS(Ishop!$AG:$AG,Source!$AI$1,Ishop!$BG:$BG,Source!$D596,Ishop!$B:$B,Source!$C596,Ishop!$J:$J,"OUI")</f>
        <v>0</v>
      </c>
      <c r="AJ596" s="11">
        <f>COUNTIFS(Ishop!$AG:$AG,Source!$AJ$1,Ishop!$BG:$BG,Source!$D596,Ishop!$B:$B,Source!$C596,Ishop!$J:$J,"OUI")</f>
        <v>0</v>
      </c>
      <c r="AK596" s="11">
        <f>COUNTIFS(Ishop!$AG:$AG,Source!$AK$1,Ishop!$BG:$BG,Source!$D596,Ishop!$B:$B,Source!$C596,Ishop!$J:$J,"OUI")</f>
        <v>0</v>
      </c>
      <c r="AL596" s="11">
        <f>COUNTIFS(Ishop!$AG:$AG,Source!$AL$1,Ishop!$BG:$BG,Source!$D596,Ishop!$B:$B,Source!$C596,Ishop!$J:$J,"OUI")</f>
        <v>0</v>
      </c>
      <c r="AM596" s="11">
        <f>COUNTIFS(Ishop!$AG:$AG,Source!$AM$1,Ishop!$BG:$BG,Source!$D596,Ishop!$B:$B,Source!$C596,Ishop!$J:$J,"OUI")</f>
        <v>0</v>
      </c>
      <c r="AN596" s="11">
        <f>COUNTIFS(Dolmen!$W:$W,"Sensatio",Dolmen!$O:$O,Source!D596,Dolmen!$F:$F,Source!C596)</f>
        <v>0</v>
      </c>
      <c r="AO596" s="11">
        <f>COUNTIFS(Dolmen!$AC:$AC,"Bbox Miami",Dolmen!$O:$O,Source!D596,Dolmen!$F:$F,Source!C596)</f>
        <v>0</v>
      </c>
      <c r="AP596" s="11">
        <f>COUNTIFS(Dolmen!$AD:$AD,"1",Dolmen!$W:$W,"",Dolmen!$O:$O,Source!D596,Dolmen!$F:$F,Source!C596)</f>
        <v>0</v>
      </c>
      <c r="AQ596" s="11">
        <f>COUNTIFS(Dolmen!$W:$W,"Sensation",Dolmen!$Y:$Y,"1",Dolmen!$O:$O,Source!D596,Dolmen!$F:$F,Source!C596)</f>
        <v>0</v>
      </c>
      <c r="AR596" s="11">
        <f>COUNTIFS(Dolmen!$AC:$AC,"Bbox Miami",Dolmen!$Y:$Y,"1",Dolmen!$O:$O,Source!D596,Dolmen!$F:$F,Source!C596)</f>
        <v>0</v>
      </c>
      <c r="AS596" s="11">
        <f>COUNTIFS(Dolmen!$AD:$AD,"1",Dolmen!$W:$W,"",Dolmen!$Y:$Y,"1",Dolmen!$O:$O,Source!D596,Dolmen!$F:$F,Source!C596)</f>
        <v>0</v>
      </c>
      <c r="AT596" s="11">
        <f t="shared" si="231"/>
        <v>0</v>
      </c>
      <c r="AU596" s="11">
        <f t="shared" si="232"/>
        <v>0</v>
      </c>
      <c r="AV596" s="11">
        <f t="shared" si="233"/>
        <v>0</v>
      </c>
      <c r="AW596" s="11">
        <f t="shared" si="234"/>
        <v>0</v>
      </c>
      <c r="AX596" s="11">
        <f t="shared" si="235"/>
        <v>0</v>
      </c>
      <c r="AY596" s="11">
        <f t="shared" si="236"/>
        <v>0</v>
      </c>
      <c r="AZ596" s="11">
        <f t="shared" si="237"/>
        <v>0</v>
      </c>
      <c r="BA596" s="11">
        <f t="shared" si="238"/>
        <v>0</v>
      </c>
      <c r="BB596" s="11">
        <f t="shared" si="239"/>
        <v>0</v>
      </c>
      <c r="BC596" s="11">
        <f t="shared" si="240"/>
        <v>0</v>
      </c>
      <c r="BD596" s="11">
        <f>SUMIFS(Ishop!$BK:$BK,Ishop!$BG:$BG,Source!D596,Ishop!$B:$B,Source!C596)</f>
        <v>0</v>
      </c>
      <c r="BE596" s="11">
        <f>COUNTIFS(Ishop!$AW:$AW,"OUI",Ishop!$BG:$BG,Source!D596,Ishop!$B:$B,Source!C596)</f>
        <v>0</v>
      </c>
      <c r="BF596" s="11">
        <f t="shared" si="241"/>
        <v>0</v>
      </c>
      <c r="BG596" s="11">
        <f t="shared" si="242"/>
        <v>0</v>
      </c>
      <c r="BH596" s="11">
        <f t="shared" si="243"/>
        <v>0</v>
      </c>
      <c r="BI596" s="11">
        <f t="shared" si="244"/>
        <v>0</v>
      </c>
      <c r="BJ596" s="11">
        <f t="shared" si="245"/>
        <v>0</v>
      </c>
      <c r="BK596" s="11">
        <f t="shared" si="246"/>
        <v>0</v>
      </c>
      <c r="BL596" s="11">
        <f t="shared" si="247"/>
        <v>0</v>
      </c>
      <c r="BM596" s="11">
        <f t="shared" si="248"/>
        <v>0</v>
      </c>
      <c r="BN596" s="25">
        <f>Z596*Budget!$A$6</f>
        <v>0</v>
      </c>
      <c r="BO596" s="25">
        <f>AA596*(Budget!$B$6+Budget!$B$7)</f>
        <v>0</v>
      </c>
      <c r="BP596" s="25">
        <f>AB596*(Budget!$C$6+Budget!$C$7)</f>
        <v>0</v>
      </c>
      <c r="BQ596" s="25">
        <f>AC596*(Budget!$D$6+Budget!$D$7)</f>
        <v>0</v>
      </c>
      <c r="BR596" s="25">
        <f>AD596*(Budget!$E$6+Budget!$E$7)</f>
        <v>0</v>
      </c>
      <c r="BS596" s="25">
        <f>AE596*(Budget!$F$6+Budget!$F$7)</f>
        <v>0</v>
      </c>
      <c r="BT596" s="25">
        <f>AF596*(Budget!$G$6+Budget!$G$7)</f>
        <v>0</v>
      </c>
      <c r="BU596" s="25">
        <f>AG596*Budget!$H$6</f>
        <v>0</v>
      </c>
      <c r="BV596" s="25">
        <f>AH596*Budget!$I$6</f>
        <v>0</v>
      </c>
      <c r="BW596" s="25">
        <f>AI596*Budget!$J$6</f>
        <v>0</v>
      </c>
      <c r="BX596" s="25">
        <f>AJ596*Budget!$K$6</f>
        <v>0</v>
      </c>
      <c r="BY596" s="25">
        <f>AK596*Budget!$L$6</f>
        <v>0</v>
      </c>
      <c r="BZ596" s="25">
        <f>AL596*Budget!$M$6</f>
        <v>0</v>
      </c>
      <c r="CA596" s="25">
        <f>AM596*Budget!$N$6</f>
        <v>0</v>
      </c>
      <c r="CB596" s="25">
        <f>AQ596*Budget!$O$6</f>
        <v>0</v>
      </c>
      <c r="CC596" s="25">
        <f>AR596*Budget!$S$6</f>
        <v>0</v>
      </c>
      <c r="CD596" s="25">
        <f>AS596*Budget!$Q$6</f>
        <v>0</v>
      </c>
      <c r="CE596" s="25">
        <f t="shared" si="249"/>
        <v>0</v>
      </c>
      <c r="CF596" s="11" t="e">
        <f>COUNTIFS(#REF!,Source!E596,#REF!,Source!C596)</f>
        <v>#REF!</v>
      </c>
      <c r="CG596" s="11" t="str">
        <f t="shared" si="250"/>
        <v>--</v>
      </c>
    </row>
    <row r="597" spans="1:85" x14ac:dyDescent="0.25">
      <c r="A597" t="str">
        <f>IFERROR(VLOOKUP(MONTH(C597),Date!$A$2:$B$13,2,0),"--")</f>
        <v>Avril</v>
      </c>
      <c r="B597" s="11">
        <f t="shared" si="229"/>
        <v>15</v>
      </c>
      <c r="C597" s="28">
        <f t="shared" si="251"/>
        <v>42099</v>
      </c>
      <c r="D597" s="29" t="s">
        <v>221</v>
      </c>
      <c r="E597" s="30" t="str">
        <f>IFERROR(VLOOKUP(D597,Listing!$A:$B,2,0),"--")</f>
        <v>A44022</v>
      </c>
      <c r="F597" s="30" t="str">
        <f>IFERROR(VLOOKUP(D597,Listing!$A:$E,5,0),"-")</f>
        <v>EL YASSINI  ILHAM</v>
      </c>
      <c r="G597" s="4">
        <f>IFERROR(VLOOKUP(D597,Listing!$A:$F,6,0),"--")</f>
        <v>42079</v>
      </c>
      <c r="H597" s="11" t="str">
        <f>IFERROR(VLOOKUP(D597,Listing!$A:$D,4,0),"--")</f>
        <v>NAJOUA ALLAOULAHCEN</v>
      </c>
      <c r="I597" s="11" t="str">
        <f t="shared" si="230"/>
        <v>AAC</v>
      </c>
      <c r="J597" s="31">
        <f>IFERROR(COUNTIFS(Ishop!$BG:$BG,Source!D597,Ishop!$B:$B,Source!C597),"--")</f>
        <v>0</v>
      </c>
      <c r="K597" s="11">
        <f>IFERROR(COUNTIFS(Ishop!$BG:$BG,Source!D597,Ishop!$B:$B,Source!C597,Ishop!$J:$J,"OUI"),"--")</f>
        <v>0</v>
      </c>
      <c r="L597" s="11">
        <f>COUNTIFS(Ishop!$AG:$AG,Source!$L$1,Ishop!$BG:$BG,Source!$D597,Ishop!$B:$B,Source!$C597)</f>
        <v>0</v>
      </c>
      <c r="M597" s="11">
        <f>COUNTIFS(Ishop!$AG:$AG,Source!$M$1,Ishop!$BG:$BG,Source!$D597,Ishop!$B:$B,Source!$C597)</f>
        <v>0</v>
      </c>
      <c r="N597" s="11">
        <f>COUNTIFS(Ishop!$AG:$AG,Source!$N$1,Ishop!$BG:$BG,Source!$D597,Ishop!$B:$B,Source!$C597)</f>
        <v>0</v>
      </c>
      <c r="O597" s="11">
        <f>COUNTIFS(Ishop!$AG:$AG,Source!$O$1,Ishop!$BG:$BG,Source!$D597,Ishop!$B:$B,Source!$C597)</f>
        <v>0</v>
      </c>
      <c r="P597" s="11">
        <f>COUNTIFS(Ishop!$AG:$AG,Source!$P$1,Ishop!$BG:$BG,Source!$D597,Ishop!$B:$B,Source!$C597)</f>
        <v>0</v>
      </c>
      <c r="Q597" s="11">
        <f>COUNTIFS(Ishop!$AG:$AG,Source!$Q$1,Ishop!$BG:$BG,Source!$D597,Ishop!$B:$B,Source!$C597)</f>
        <v>0</v>
      </c>
      <c r="R597" s="11">
        <f>COUNTIFS(Ishop!$AG:$AG,Source!$R$1,Ishop!$BG:$BG,Source!$D597,Ishop!$B:$B,Source!$C597)</f>
        <v>0</v>
      </c>
      <c r="S597" s="11">
        <f>COUNTIFS(Ishop!$AG:$AG,Source!$S$1,Ishop!$BG:$BG,Source!$D597,Ishop!$B:$B,Source!$C597)</f>
        <v>0</v>
      </c>
      <c r="T597" s="11">
        <f>COUNTIFS(Ishop!$AG:$AG,Source!$T$1,Ishop!$BG:$BG,Source!$D597,Ishop!$B:$B,Source!$C597)</f>
        <v>0</v>
      </c>
      <c r="U597" s="11">
        <f>COUNTIFS(Ishop!$AG:$AG,Source!$U$1,Ishop!$BG:$BG,Source!$D597,Ishop!$B:$B,Source!$C597)</f>
        <v>0</v>
      </c>
      <c r="V597" s="11">
        <f>COUNTIFS(Ishop!$AG:$AG,Source!$V$1,Ishop!$BG:$BG,Source!$D597,Ishop!$B:$B,Source!$C597)</f>
        <v>0</v>
      </c>
      <c r="W597" s="11">
        <f>COUNTIFS(Ishop!$AG:$AG,Source!$W$1,Ishop!$BG:$BG,Source!$D597,Ishop!$B:$B,Source!$C597)</f>
        <v>0</v>
      </c>
      <c r="X597" s="11">
        <f>COUNTIFS(Ishop!$AG:$AG,Source!$X$1,Ishop!$BG:$BG,Source!$D597,Ishop!$B:$B,Source!$C597)</f>
        <v>0</v>
      </c>
      <c r="Y597" s="11">
        <f>COUNTIFS(Ishop!$AG:$AG,Source!$Y$1,Ishop!$BG:$BG,Source!$D597,Ishop!$B:$B,Source!$C597)</f>
        <v>0</v>
      </c>
      <c r="Z597" s="11">
        <f>COUNTIFS(Ishop!$AG:$AG,Source!$Z$1,Ishop!$BG:$BG,Source!$D597,Ishop!$B:$B,Source!$C597,Ishop!$J:$J,"OUI")</f>
        <v>0</v>
      </c>
      <c r="AA597" s="11">
        <f>COUNTIFS(Ishop!$AG:$AG,Source!$AA$1,Ishop!$BG:$BG,Source!$D597,Ishop!$B:$B,Source!$C597,Ishop!$J:$J,"OUI")</f>
        <v>0</v>
      </c>
      <c r="AB597" s="11">
        <f>COUNTIFS(Ishop!$AG:$AG,Source!$AB$1,Ishop!$BG:$BG,Source!$D597,Ishop!$B:$B,Source!$C597,Ishop!$J:$J,"OUI")</f>
        <v>0</v>
      </c>
      <c r="AC597" s="11">
        <f>COUNTIFS(Ishop!$AG:$AG,Source!$AC$1,Ishop!$BG:$BG,Source!$D597,Ishop!$B:$B,Source!$C597,Ishop!$J:$J,"OUI")</f>
        <v>0</v>
      </c>
      <c r="AD597" s="11">
        <f>COUNTIFS(Ishop!$AG:$AG,Source!$AD$1,Ishop!$BG:$BG,Source!$D597,Ishop!$B:$B,Source!$C597,Ishop!$J:$J,"OUI")</f>
        <v>0</v>
      </c>
      <c r="AE597" s="11">
        <f>COUNTIFS(Ishop!$AG:$AG,Source!$AE$1,Ishop!$BG:$BG,Source!$D597,Ishop!$B:$B,Source!$C597,Ishop!$J:$J,"OUI")</f>
        <v>0</v>
      </c>
      <c r="AF597" s="11">
        <f>COUNTIFS(Ishop!$AG:$AG,Source!$AF$1,Ishop!$BG:$BG,Source!$D597,Ishop!$B:$B,Source!$C597,Ishop!$J:$J,"OUI")</f>
        <v>0</v>
      </c>
      <c r="AG597" s="11">
        <f>COUNTIFS(Ishop!$AG:$AG,Source!$AG$1,Ishop!$BG:$BG,Source!$D597,Ishop!$B:$B,Source!$C597,Ishop!$J:$J,"OUI")</f>
        <v>0</v>
      </c>
      <c r="AH597" s="11">
        <f>COUNTIFS(Ishop!$AG:$AG,Source!$AH$1,Ishop!$BG:$BG,Source!$D597,Ishop!$B:$B,Source!$C597,Ishop!$J:$J,"OUI")</f>
        <v>0</v>
      </c>
      <c r="AI597" s="11">
        <f>COUNTIFS(Ishop!$AG:$AG,Source!$AI$1,Ishop!$BG:$BG,Source!$D597,Ishop!$B:$B,Source!$C597,Ishop!$J:$J,"OUI")</f>
        <v>0</v>
      </c>
      <c r="AJ597" s="11">
        <f>COUNTIFS(Ishop!$AG:$AG,Source!$AJ$1,Ishop!$BG:$BG,Source!$D597,Ishop!$B:$B,Source!$C597,Ishop!$J:$J,"OUI")</f>
        <v>0</v>
      </c>
      <c r="AK597" s="11">
        <f>COUNTIFS(Ishop!$AG:$AG,Source!$AK$1,Ishop!$BG:$BG,Source!$D597,Ishop!$B:$B,Source!$C597,Ishop!$J:$J,"OUI")</f>
        <v>0</v>
      </c>
      <c r="AL597" s="11">
        <f>COUNTIFS(Ishop!$AG:$AG,Source!$AL$1,Ishop!$BG:$BG,Source!$D597,Ishop!$B:$B,Source!$C597,Ishop!$J:$J,"OUI")</f>
        <v>0</v>
      </c>
      <c r="AM597" s="11">
        <f>COUNTIFS(Ishop!$AG:$AG,Source!$AM$1,Ishop!$BG:$BG,Source!$D597,Ishop!$B:$B,Source!$C597,Ishop!$J:$J,"OUI")</f>
        <v>0</v>
      </c>
      <c r="AN597" s="11">
        <f>COUNTIFS(Dolmen!$W:$W,"Sensatio",Dolmen!$O:$O,Source!D597,Dolmen!$F:$F,Source!C597)</f>
        <v>0</v>
      </c>
      <c r="AO597" s="11">
        <f>COUNTIFS(Dolmen!$AC:$AC,"Bbox Miami",Dolmen!$O:$O,Source!D597,Dolmen!$F:$F,Source!C597)</f>
        <v>0</v>
      </c>
      <c r="AP597" s="11">
        <f>COUNTIFS(Dolmen!$AD:$AD,"1",Dolmen!$W:$W,"",Dolmen!$O:$O,Source!D597,Dolmen!$F:$F,Source!C597)</f>
        <v>0</v>
      </c>
      <c r="AQ597" s="11">
        <f>COUNTIFS(Dolmen!$W:$W,"Sensation",Dolmen!$Y:$Y,"1",Dolmen!$O:$O,Source!D597,Dolmen!$F:$F,Source!C597)</f>
        <v>0</v>
      </c>
      <c r="AR597" s="11">
        <f>COUNTIFS(Dolmen!$AC:$AC,"Bbox Miami",Dolmen!$Y:$Y,"1",Dolmen!$O:$O,Source!D597,Dolmen!$F:$F,Source!C597)</f>
        <v>0</v>
      </c>
      <c r="AS597" s="11">
        <f>COUNTIFS(Dolmen!$AD:$AD,"1",Dolmen!$W:$W,"",Dolmen!$Y:$Y,"1",Dolmen!$O:$O,Source!D597,Dolmen!$F:$F,Source!C597)</f>
        <v>0</v>
      </c>
      <c r="AT597" s="11">
        <f t="shared" si="231"/>
        <v>0</v>
      </c>
      <c r="AU597" s="11">
        <f t="shared" si="232"/>
        <v>0</v>
      </c>
      <c r="AV597" s="11">
        <f t="shared" si="233"/>
        <v>0</v>
      </c>
      <c r="AW597" s="11">
        <f t="shared" si="234"/>
        <v>0</v>
      </c>
      <c r="AX597" s="11">
        <f t="shared" si="235"/>
        <v>0</v>
      </c>
      <c r="AY597" s="11">
        <f t="shared" si="236"/>
        <v>0</v>
      </c>
      <c r="AZ597" s="11">
        <f t="shared" si="237"/>
        <v>0</v>
      </c>
      <c r="BA597" s="11">
        <f t="shared" si="238"/>
        <v>0</v>
      </c>
      <c r="BB597" s="11">
        <f t="shared" si="239"/>
        <v>0</v>
      </c>
      <c r="BC597" s="11">
        <f t="shared" si="240"/>
        <v>0</v>
      </c>
      <c r="BD597" s="11">
        <f>SUMIFS(Ishop!$BK:$BK,Ishop!$BG:$BG,Source!D597,Ishop!$B:$B,Source!C597)</f>
        <v>0</v>
      </c>
      <c r="BE597" s="11">
        <f>COUNTIFS(Ishop!$AW:$AW,"OUI",Ishop!$BG:$BG,Source!D597,Ishop!$B:$B,Source!C597)</f>
        <v>0</v>
      </c>
      <c r="BF597" s="11">
        <f t="shared" si="241"/>
        <v>0</v>
      </c>
      <c r="BG597" s="11">
        <f t="shared" si="242"/>
        <v>0</v>
      </c>
      <c r="BH597" s="11">
        <f t="shared" si="243"/>
        <v>0</v>
      </c>
      <c r="BI597" s="11">
        <f t="shared" si="244"/>
        <v>0</v>
      </c>
      <c r="BJ597" s="11">
        <f t="shared" si="245"/>
        <v>0</v>
      </c>
      <c r="BK597" s="11">
        <f t="shared" si="246"/>
        <v>0</v>
      </c>
      <c r="BL597" s="11">
        <f t="shared" si="247"/>
        <v>0</v>
      </c>
      <c r="BM597" s="11">
        <f t="shared" si="248"/>
        <v>0</v>
      </c>
      <c r="BN597" s="25">
        <f>Z597*Budget!$A$6</f>
        <v>0</v>
      </c>
      <c r="BO597" s="25">
        <f>AA597*(Budget!$B$6+Budget!$B$7)</f>
        <v>0</v>
      </c>
      <c r="BP597" s="25">
        <f>AB597*(Budget!$C$6+Budget!$C$7)</f>
        <v>0</v>
      </c>
      <c r="BQ597" s="25">
        <f>AC597*(Budget!$D$6+Budget!$D$7)</f>
        <v>0</v>
      </c>
      <c r="BR597" s="25">
        <f>AD597*(Budget!$E$6+Budget!$E$7)</f>
        <v>0</v>
      </c>
      <c r="BS597" s="25">
        <f>AE597*(Budget!$F$6+Budget!$F$7)</f>
        <v>0</v>
      </c>
      <c r="BT597" s="25">
        <f>AF597*(Budget!$G$6+Budget!$G$7)</f>
        <v>0</v>
      </c>
      <c r="BU597" s="25">
        <f>AG597*Budget!$H$6</f>
        <v>0</v>
      </c>
      <c r="BV597" s="25">
        <f>AH597*Budget!$I$6</f>
        <v>0</v>
      </c>
      <c r="BW597" s="25">
        <f>AI597*Budget!$J$6</f>
        <v>0</v>
      </c>
      <c r="BX597" s="25">
        <f>AJ597*Budget!$K$6</f>
        <v>0</v>
      </c>
      <c r="BY597" s="25">
        <f>AK597*Budget!$L$6</f>
        <v>0</v>
      </c>
      <c r="BZ597" s="25">
        <f>AL597*Budget!$M$6</f>
        <v>0</v>
      </c>
      <c r="CA597" s="25">
        <f>AM597*Budget!$N$6</f>
        <v>0</v>
      </c>
      <c r="CB597" s="25">
        <f>AQ597*Budget!$O$6</f>
        <v>0</v>
      </c>
      <c r="CC597" s="25">
        <f>AR597*Budget!$S$6</f>
        <v>0</v>
      </c>
      <c r="CD597" s="25">
        <f>AS597*Budget!$Q$6</f>
        <v>0</v>
      </c>
      <c r="CE597" s="25">
        <f t="shared" si="249"/>
        <v>0</v>
      </c>
      <c r="CF597" s="11" t="e">
        <f>COUNTIFS(#REF!,Source!E597,#REF!,Source!C597)</f>
        <v>#REF!</v>
      </c>
      <c r="CG597" s="11" t="str">
        <f t="shared" si="250"/>
        <v>--</v>
      </c>
    </row>
    <row r="598" spans="1:85" x14ac:dyDescent="0.25">
      <c r="A598" t="str">
        <f>IFERROR(VLOOKUP(MONTH(C598),Date!$A$2:$B$13,2,0),"--")</f>
        <v>Avril</v>
      </c>
      <c r="B598" s="11">
        <f t="shared" si="229"/>
        <v>15</v>
      </c>
      <c r="C598" s="28">
        <f t="shared" si="251"/>
        <v>42099</v>
      </c>
      <c r="D598" s="29" t="s">
        <v>222</v>
      </c>
      <c r="E598" s="30" t="str">
        <f>IFERROR(VLOOKUP(D598,Listing!$A:$B,2,0),"--")</f>
        <v>A44023</v>
      </c>
      <c r="F598" s="30" t="str">
        <f>IFERROR(VLOOKUP(D598,Listing!$A:$E,5,0),"-")</f>
        <v>EL-MABROUKI  KAWTAR</v>
      </c>
      <c r="G598" s="4">
        <f>IFERROR(VLOOKUP(D598,Listing!$A:$F,6,0),"--")</f>
        <v>42079</v>
      </c>
      <c r="H598" s="11" t="str">
        <f>IFERROR(VLOOKUP(D598,Listing!$A:$D,4,0),"--")</f>
        <v>NAJOUA ALLAOULAHCEN</v>
      </c>
      <c r="I598" s="11" t="str">
        <f t="shared" si="230"/>
        <v>AAC</v>
      </c>
      <c r="J598" s="31">
        <f>IFERROR(COUNTIFS(Ishop!$BG:$BG,Source!D598,Ishop!$B:$B,Source!C598),"--")</f>
        <v>0</v>
      </c>
      <c r="K598" s="11">
        <f>IFERROR(COUNTIFS(Ishop!$BG:$BG,Source!D598,Ishop!$B:$B,Source!C598,Ishop!$J:$J,"OUI"),"--")</f>
        <v>0</v>
      </c>
      <c r="L598" s="11">
        <f>COUNTIFS(Ishop!$AG:$AG,Source!$L$1,Ishop!$BG:$BG,Source!$D598,Ishop!$B:$B,Source!$C598)</f>
        <v>0</v>
      </c>
      <c r="M598" s="11">
        <f>COUNTIFS(Ishop!$AG:$AG,Source!$M$1,Ishop!$BG:$BG,Source!$D598,Ishop!$B:$B,Source!$C598)</f>
        <v>0</v>
      </c>
      <c r="N598" s="11">
        <f>COUNTIFS(Ishop!$AG:$AG,Source!$N$1,Ishop!$BG:$BG,Source!$D598,Ishop!$B:$B,Source!$C598)</f>
        <v>0</v>
      </c>
      <c r="O598" s="11">
        <f>COUNTIFS(Ishop!$AG:$AG,Source!$O$1,Ishop!$BG:$BG,Source!$D598,Ishop!$B:$B,Source!$C598)</f>
        <v>0</v>
      </c>
      <c r="P598" s="11">
        <f>COUNTIFS(Ishop!$AG:$AG,Source!$P$1,Ishop!$BG:$BG,Source!$D598,Ishop!$B:$B,Source!$C598)</f>
        <v>0</v>
      </c>
      <c r="Q598" s="11">
        <f>COUNTIFS(Ishop!$AG:$AG,Source!$Q$1,Ishop!$BG:$BG,Source!$D598,Ishop!$B:$B,Source!$C598)</f>
        <v>0</v>
      </c>
      <c r="R598" s="11">
        <f>COUNTIFS(Ishop!$AG:$AG,Source!$R$1,Ishop!$BG:$BG,Source!$D598,Ishop!$B:$B,Source!$C598)</f>
        <v>0</v>
      </c>
      <c r="S598" s="11">
        <f>COUNTIFS(Ishop!$AG:$AG,Source!$S$1,Ishop!$BG:$BG,Source!$D598,Ishop!$B:$B,Source!$C598)</f>
        <v>0</v>
      </c>
      <c r="T598" s="11">
        <f>COUNTIFS(Ishop!$AG:$AG,Source!$T$1,Ishop!$BG:$BG,Source!$D598,Ishop!$B:$B,Source!$C598)</f>
        <v>0</v>
      </c>
      <c r="U598" s="11">
        <f>COUNTIFS(Ishop!$AG:$AG,Source!$U$1,Ishop!$BG:$BG,Source!$D598,Ishop!$B:$B,Source!$C598)</f>
        <v>0</v>
      </c>
      <c r="V598" s="11">
        <f>COUNTIFS(Ishop!$AG:$AG,Source!$V$1,Ishop!$BG:$BG,Source!$D598,Ishop!$B:$B,Source!$C598)</f>
        <v>0</v>
      </c>
      <c r="W598" s="11">
        <f>COUNTIFS(Ishop!$AG:$AG,Source!$W$1,Ishop!$BG:$BG,Source!$D598,Ishop!$B:$B,Source!$C598)</f>
        <v>0</v>
      </c>
      <c r="X598" s="11">
        <f>COUNTIFS(Ishop!$AG:$AG,Source!$X$1,Ishop!$BG:$BG,Source!$D598,Ishop!$B:$B,Source!$C598)</f>
        <v>0</v>
      </c>
      <c r="Y598" s="11">
        <f>COUNTIFS(Ishop!$AG:$AG,Source!$Y$1,Ishop!$BG:$BG,Source!$D598,Ishop!$B:$B,Source!$C598)</f>
        <v>0</v>
      </c>
      <c r="Z598" s="11">
        <f>COUNTIFS(Ishop!$AG:$AG,Source!$Z$1,Ishop!$BG:$BG,Source!$D598,Ishop!$B:$B,Source!$C598,Ishop!$J:$J,"OUI")</f>
        <v>0</v>
      </c>
      <c r="AA598" s="11">
        <f>COUNTIFS(Ishop!$AG:$AG,Source!$AA$1,Ishop!$BG:$BG,Source!$D598,Ishop!$B:$B,Source!$C598,Ishop!$J:$J,"OUI")</f>
        <v>0</v>
      </c>
      <c r="AB598" s="11">
        <f>COUNTIFS(Ishop!$AG:$AG,Source!$AB$1,Ishop!$BG:$BG,Source!$D598,Ishop!$B:$B,Source!$C598,Ishop!$J:$J,"OUI")</f>
        <v>0</v>
      </c>
      <c r="AC598" s="11">
        <f>COUNTIFS(Ishop!$AG:$AG,Source!$AC$1,Ishop!$BG:$BG,Source!$D598,Ishop!$B:$B,Source!$C598,Ishop!$J:$J,"OUI")</f>
        <v>0</v>
      </c>
      <c r="AD598" s="11">
        <f>COUNTIFS(Ishop!$AG:$AG,Source!$AD$1,Ishop!$BG:$BG,Source!$D598,Ishop!$B:$B,Source!$C598,Ishop!$J:$J,"OUI")</f>
        <v>0</v>
      </c>
      <c r="AE598" s="11">
        <f>COUNTIFS(Ishop!$AG:$AG,Source!$AE$1,Ishop!$BG:$BG,Source!$D598,Ishop!$B:$B,Source!$C598,Ishop!$J:$J,"OUI")</f>
        <v>0</v>
      </c>
      <c r="AF598" s="11">
        <f>COUNTIFS(Ishop!$AG:$AG,Source!$AF$1,Ishop!$BG:$BG,Source!$D598,Ishop!$B:$B,Source!$C598,Ishop!$J:$J,"OUI")</f>
        <v>0</v>
      </c>
      <c r="AG598" s="11">
        <f>COUNTIFS(Ishop!$AG:$AG,Source!$AG$1,Ishop!$BG:$BG,Source!$D598,Ishop!$B:$B,Source!$C598,Ishop!$J:$J,"OUI")</f>
        <v>0</v>
      </c>
      <c r="AH598" s="11">
        <f>COUNTIFS(Ishop!$AG:$AG,Source!$AH$1,Ishop!$BG:$BG,Source!$D598,Ishop!$B:$B,Source!$C598,Ishop!$J:$J,"OUI")</f>
        <v>0</v>
      </c>
      <c r="AI598" s="11">
        <f>COUNTIFS(Ishop!$AG:$AG,Source!$AI$1,Ishop!$BG:$BG,Source!$D598,Ishop!$B:$B,Source!$C598,Ishop!$J:$J,"OUI")</f>
        <v>0</v>
      </c>
      <c r="AJ598" s="11">
        <f>COUNTIFS(Ishop!$AG:$AG,Source!$AJ$1,Ishop!$BG:$BG,Source!$D598,Ishop!$B:$B,Source!$C598,Ishop!$J:$J,"OUI")</f>
        <v>0</v>
      </c>
      <c r="AK598" s="11">
        <f>COUNTIFS(Ishop!$AG:$AG,Source!$AK$1,Ishop!$BG:$BG,Source!$D598,Ishop!$B:$B,Source!$C598,Ishop!$J:$J,"OUI")</f>
        <v>0</v>
      </c>
      <c r="AL598" s="11">
        <f>COUNTIFS(Ishop!$AG:$AG,Source!$AL$1,Ishop!$BG:$BG,Source!$D598,Ishop!$B:$B,Source!$C598,Ishop!$J:$J,"OUI")</f>
        <v>0</v>
      </c>
      <c r="AM598" s="11">
        <f>COUNTIFS(Ishop!$AG:$AG,Source!$AM$1,Ishop!$BG:$BG,Source!$D598,Ishop!$B:$B,Source!$C598,Ishop!$J:$J,"OUI")</f>
        <v>0</v>
      </c>
      <c r="AN598" s="11">
        <f>COUNTIFS(Dolmen!$W:$W,"Sensatio",Dolmen!$O:$O,Source!D598,Dolmen!$F:$F,Source!C598)</f>
        <v>0</v>
      </c>
      <c r="AO598" s="11">
        <f>COUNTIFS(Dolmen!$AC:$AC,"Bbox Miami",Dolmen!$O:$O,Source!D598,Dolmen!$F:$F,Source!C598)</f>
        <v>0</v>
      </c>
      <c r="AP598" s="11">
        <f>COUNTIFS(Dolmen!$AD:$AD,"1",Dolmen!$W:$W,"",Dolmen!$O:$O,Source!D598,Dolmen!$F:$F,Source!C598)</f>
        <v>0</v>
      </c>
      <c r="AQ598" s="11">
        <f>COUNTIFS(Dolmen!$W:$W,"Sensation",Dolmen!$Y:$Y,"1",Dolmen!$O:$O,Source!D598,Dolmen!$F:$F,Source!C598)</f>
        <v>0</v>
      </c>
      <c r="AR598" s="11">
        <f>COUNTIFS(Dolmen!$AC:$AC,"Bbox Miami",Dolmen!$Y:$Y,"1",Dolmen!$O:$O,Source!D598,Dolmen!$F:$F,Source!C598)</f>
        <v>0</v>
      </c>
      <c r="AS598" s="11">
        <f>COUNTIFS(Dolmen!$AD:$AD,"1",Dolmen!$W:$W,"",Dolmen!$Y:$Y,"1",Dolmen!$O:$O,Source!D598,Dolmen!$F:$F,Source!C598)</f>
        <v>0</v>
      </c>
      <c r="AT598" s="11">
        <f t="shared" si="231"/>
        <v>0</v>
      </c>
      <c r="AU598" s="11">
        <f t="shared" si="232"/>
        <v>0</v>
      </c>
      <c r="AV598" s="11">
        <f t="shared" si="233"/>
        <v>0</v>
      </c>
      <c r="AW598" s="11">
        <f t="shared" si="234"/>
        <v>0</v>
      </c>
      <c r="AX598" s="11">
        <f t="shared" si="235"/>
        <v>0</v>
      </c>
      <c r="AY598" s="11">
        <f t="shared" si="236"/>
        <v>0</v>
      </c>
      <c r="AZ598" s="11">
        <f t="shared" si="237"/>
        <v>0</v>
      </c>
      <c r="BA598" s="11">
        <f t="shared" si="238"/>
        <v>0</v>
      </c>
      <c r="BB598" s="11">
        <f t="shared" si="239"/>
        <v>0</v>
      </c>
      <c r="BC598" s="11">
        <f t="shared" si="240"/>
        <v>0</v>
      </c>
      <c r="BD598" s="11">
        <f>SUMIFS(Ishop!$BK:$BK,Ishop!$BG:$BG,Source!D598,Ishop!$B:$B,Source!C598)</f>
        <v>0</v>
      </c>
      <c r="BE598" s="11">
        <f>COUNTIFS(Ishop!$AW:$AW,"OUI",Ishop!$BG:$BG,Source!D598,Ishop!$B:$B,Source!C598)</f>
        <v>0</v>
      </c>
      <c r="BF598" s="11">
        <f t="shared" si="241"/>
        <v>0</v>
      </c>
      <c r="BG598" s="11">
        <f t="shared" si="242"/>
        <v>0</v>
      </c>
      <c r="BH598" s="11">
        <f t="shared" si="243"/>
        <v>0</v>
      </c>
      <c r="BI598" s="11">
        <f t="shared" si="244"/>
        <v>0</v>
      </c>
      <c r="BJ598" s="11">
        <f t="shared" si="245"/>
        <v>0</v>
      </c>
      <c r="BK598" s="11">
        <f t="shared" si="246"/>
        <v>0</v>
      </c>
      <c r="BL598" s="11">
        <f t="shared" si="247"/>
        <v>0</v>
      </c>
      <c r="BM598" s="11">
        <f t="shared" si="248"/>
        <v>0</v>
      </c>
      <c r="BN598" s="25">
        <f>Z598*Budget!$A$6</f>
        <v>0</v>
      </c>
      <c r="BO598" s="25">
        <f>AA598*(Budget!$B$6+Budget!$B$7)</f>
        <v>0</v>
      </c>
      <c r="BP598" s="25">
        <f>AB598*(Budget!$C$6+Budget!$C$7)</f>
        <v>0</v>
      </c>
      <c r="BQ598" s="25">
        <f>AC598*(Budget!$D$6+Budget!$D$7)</f>
        <v>0</v>
      </c>
      <c r="BR598" s="25">
        <f>AD598*(Budget!$E$6+Budget!$E$7)</f>
        <v>0</v>
      </c>
      <c r="BS598" s="25">
        <f>AE598*(Budget!$F$6+Budget!$F$7)</f>
        <v>0</v>
      </c>
      <c r="BT598" s="25">
        <f>AF598*(Budget!$G$6+Budget!$G$7)</f>
        <v>0</v>
      </c>
      <c r="BU598" s="25">
        <f>AG598*Budget!$H$6</f>
        <v>0</v>
      </c>
      <c r="BV598" s="25">
        <f>AH598*Budget!$I$6</f>
        <v>0</v>
      </c>
      <c r="BW598" s="25">
        <f>AI598*Budget!$J$6</f>
        <v>0</v>
      </c>
      <c r="BX598" s="25">
        <f>AJ598*Budget!$K$6</f>
        <v>0</v>
      </c>
      <c r="BY598" s="25">
        <f>AK598*Budget!$L$6</f>
        <v>0</v>
      </c>
      <c r="BZ598" s="25">
        <f>AL598*Budget!$M$6</f>
        <v>0</v>
      </c>
      <c r="CA598" s="25">
        <f>AM598*Budget!$N$6</f>
        <v>0</v>
      </c>
      <c r="CB598" s="25">
        <f>AQ598*Budget!$O$6</f>
        <v>0</v>
      </c>
      <c r="CC598" s="25">
        <f>AR598*Budget!$S$6</f>
        <v>0</v>
      </c>
      <c r="CD598" s="25">
        <f>AS598*Budget!$Q$6</f>
        <v>0</v>
      </c>
      <c r="CE598" s="25">
        <f t="shared" si="249"/>
        <v>0</v>
      </c>
      <c r="CF598" s="11" t="e">
        <f>COUNTIFS(#REF!,Source!E598,#REF!,Source!C598)</f>
        <v>#REF!</v>
      </c>
      <c r="CG598" s="11" t="str">
        <f t="shared" si="250"/>
        <v>--</v>
      </c>
    </row>
    <row r="599" spans="1:85" x14ac:dyDescent="0.25">
      <c r="A599" t="str">
        <f>IFERROR(VLOOKUP(MONTH(C599),Date!$A$2:$B$13,2,0),"--")</f>
        <v>Avril</v>
      </c>
      <c r="B599" s="11">
        <f t="shared" si="229"/>
        <v>15</v>
      </c>
      <c r="C599" s="28">
        <f t="shared" si="251"/>
        <v>42099</v>
      </c>
      <c r="D599" s="29" t="s">
        <v>223</v>
      </c>
      <c r="E599" s="30" t="str">
        <f>IFERROR(VLOOKUP(D599,Listing!$A:$B,2,0),"--")</f>
        <v>A44034</v>
      </c>
      <c r="F599" s="30" t="str">
        <f>IFERROR(VLOOKUP(D599,Listing!$A:$E,5,0),"-")</f>
        <v>TOUIL  AZEDDINE</v>
      </c>
      <c r="G599" s="4">
        <f>IFERROR(VLOOKUP(D599,Listing!$A:$F,6,0),"--")</f>
        <v>42079</v>
      </c>
      <c r="H599" s="11" t="str">
        <f>IFERROR(VLOOKUP(D599,Listing!$A:$D,4,0),"--")</f>
        <v>NAJOUA ALLAOULAHCEN</v>
      </c>
      <c r="I599" s="11" t="str">
        <f t="shared" si="230"/>
        <v>AAC</v>
      </c>
      <c r="J599" s="31">
        <f>IFERROR(COUNTIFS(Ishop!$BG:$BG,Source!D599,Ishop!$B:$B,Source!C599),"--")</f>
        <v>0</v>
      </c>
      <c r="K599" s="11">
        <f>IFERROR(COUNTIFS(Ishop!$BG:$BG,Source!D599,Ishop!$B:$B,Source!C599,Ishop!$J:$J,"OUI"),"--")</f>
        <v>0</v>
      </c>
      <c r="L599" s="11">
        <f>COUNTIFS(Ishop!$AG:$AG,Source!$L$1,Ishop!$BG:$BG,Source!$D599,Ishop!$B:$B,Source!$C599)</f>
        <v>0</v>
      </c>
      <c r="M599" s="11">
        <f>COUNTIFS(Ishop!$AG:$AG,Source!$M$1,Ishop!$BG:$BG,Source!$D599,Ishop!$B:$B,Source!$C599)</f>
        <v>0</v>
      </c>
      <c r="N599" s="11">
        <f>COUNTIFS(Ishop!$AG:$AG,Source!$N$1,Ishop!$BG:$BG,Source!$D599,Ishop!$B:$B,Source!$C599)</f>
        <v>0</v>
      </c>
      <c r="O599" s="11">
        <f>COUNTIFS(Ishop!$AG:$AG,Source!$O$1,Ishop!$BG:$BG,Source!$D599,Ishop!$B:$B,Source!$C599)</f>
        <v>0</v>
      </c>
      <c r="P599" s="11">
        <f>COUNTIFS(Ishop!$AG:$AG,Source!$P$1,Ishop!$BG:$BG,Source!$D599,Ishop!$B:$B,Source!$C599)</f>
        <v>0</v>
      </c>
      <c r="Q599" s="11">
        <f>COUNTIFS(Ishop!$AG:$AG,Source!$Q$1,Ishop!$BG:$BG,Source!$D599,Ishop!$B:$B,Source!$C599)</f>
        <v>0</v>
      </c>
      <c r="R599" s="11">
        <f>COUNTIFS(Ishop!$AG:$AG,Source!$R$1,Ishop!$BG:$BG,Source!$D599,Ishop!$B:$B,Source!$C599)</f>
        <v>0</v>
      </c>
      <c r="S599" s="11">
        <f>COUNTIFS(Ishop!$AG:$AG,Source!$S$1,Ishop!$BG:$BG,Source!$D599,Ishop!$B:$B,Source!$C599)</f>
        <v>0</v>
      </c>
      <c r="T599" s="11">
        <f>COUNTIFS(Ishop!$AG:$AG,Source!$T$1,Ishop!$BG:$BG,Source!$D599,Ishop!$B:$B,Source!$C599)</f>
        <v>0</v>
      </c>
      <c r="U599" s="11">
        <f>COUNTIFS(Ishop!$AG:$AG,Source!$U$1,Ishop!$BG:$BG,Source!$D599,Ishop!$B:$B,Source!$C599)</f>
        <v>0</v>
      </c>
      <c r="V599" s="11">
        <f>COUNTIFS(Ishop!$AG:$AG,Source!$V$1,Ishop!$BG:$BG,Source!$D599,Ishop!$B:$B,Source!$C599)</f>
        <v>0</v>
      </c>
      <c r="W599" s="11">
        <f>COUNTIFS(Ishop!$AG:$AG,Source!$W$1,Ishop!$BG:$BG,Source!$D599,Ishop!$B:$B,Source!$C599)</f>
        <v>0</v>
      </c>
      <c r="X599" s="11">
        <f>COUNTIFS(Ishop!$AG:$AG,Source!$X$1,Ishop!$BG:$BG,Source!$D599,Ishop!$B:$B,Source!$C599)</f>
        <v>0</v>
      </c>
      <c r="Y599" s="11">
        <f>COUNTIFS(Ishop!$AG:$AG,Source!$Y$1,Ishop!$BG:$BG,Source!$D599,Ishop!$B:$B,Source!$C599)</f>
        <v>0</v>
      </c>
      <c r="Z599" s="11">
        <f>COUNTIFS(Ishop!$AG:$AG,Source!$Z$1,Ishop!$BG:$BG,Source!$D599,Ishop!$B:$B,Source!$C599,Ishop!$J:$J,"OUI")</f>
        <v>0</v>
      </c>
      <c r="AA599" s="11">
        <f>COUNTIFS(Ishop!$AG:$AG,Source!$AA$1,Ishop!$BG:$BG,Source!$D599,Ishop!$B:$B,Source!$C599,Ishop!$J:$J,"OUI")</f>
        <v>0</v>
      </c>
      <c r="AB599" s="11">
        <f>COUNTIFS(Ishop!$AG:$AG,Source!$AB$1,Ishop!$BG:$BG,Source!$D599,Ishop!$B:$B,Source!$C599,Ishop!$J:$J,"OUI")</f>
        <v>0</v>
      </c>
      <c r="AC599" s="11">
        <f>COUNTIFS(Ishop!$AG:$AG,Source!$AC$1,Ishop!$BG:$BG,Source!$D599,Ishop!$B:$B,Source!$C599,Ishop!$J:$J,"OUI")</f>
        <v>0</v>
      </c>
      <c r="AD599" s="11">
        <f>COUNTIFS(Ishop!$AG:$AG,Source!$AD$1,Ishop!$BG:$BG,Source!$D599,Ishop!$B:$B,Source!$C599,Ishop!$J:$J,"OUI")</f>
        <v>0</v>
      </c>
      <c r="AE599" s="11">
        <f>COUNTIFS(Ishop!$AG:$AG,Source!$AE$1,Ishop!$BG:$BG,Source!$D599,Ishop!$B:$B,Source!$C599,Ishop!$J:$J,"OUI")</f>
        <v>0</v>
      </c>
      <c r="AF599" s="11">
        <f>COUNTIFS(Ishop!$AG:$AG,Source!$AF$1,Ishop!$BG:$BG,Source!$D599,Ishop!$B:$B,Source!$C599,Ishop!$J:$J,"OUI")</f>
        <v>0</v>
      </c>
      <c r="AG599" s="11">
        <f>COUNTIFS(Ishop!$AG:$AG,Source!$AG$1,Ishop!$BG:$BG,Source!$D599,Ishop!$B:$B,Source!$C599,Ishop!$J:$J,"OUI")</f>
        <v>0</v>
      </c>
      <c r="AH599" s="11">
        <f>COUNTIFS(Ishop!$AG:$AG,Source!$AH$1,Ishop!$BG:$BG,Source!$D599,Ishop!$B:$B,Source!$C599,Ishop!$J:$J,"OUI")</f>
        <v>0</v>
      </c>
      <c r="AI599" s="11">
        <f>COUNTIFS(Ishop!$AG:$AG,Source!$AI$1,Ishop!$BG:$BG,Source!$D599,Ishop!$B:$B,Source!$C599,Ishop!$J:$J,"OUI")</f>
        <v>0</v>
      </c>
      <c r="AJ599" s="11">
        <f>COUNTIFS(Ishop!$AG:$AG,Source!$AJ$1,Ishop!$BG:$BG,Source!$D599,Ishop!$B:$B,Source!$C599,Ishop!$J:$J,"OUI")</f>
        <v>0</v>
      </c>
      <c r="AK599" s="11">
        <f>COUNTIFS(Ishop!$AG:$AG,Source!$AK$1,Ishop!$BG:$BG,Source!$D599,Ishop!$B:$B,Source!$C599,Ishop!$J:$J,"OUI")</f>
        <v>0</v>
      </c>
      <c r="AL599" s="11">
        <f>COUNTIFS(Ishop!$AG:$AG,Source!$AL$1,Ishop!$BG:$BG,Source!$D599,Ishop!$B:$B,Source!$C599,Ishop!$J:$J,"OUI")</f>
        <v>0</v>
      </c>
      <c r="AM599" s="11">
        <f>COUNTIFS(Ishop!$AG:$AG,Source!$AM$1,Ishop!$BG:$BG,Source!$D599,Ishop!$B:$B,Source!$C599,Ishop!$J:$J,"OUI")</f>
        <v>0</v>
      </c>
      <c r="AN599" s="11">
        <f>COUNTIFS(Dolmen!$W:$W,"Sensatio",Dolmen!$O:$O,Source!D599,Dolmen!$F:$F,Source!C599)</f>
        <v>0</v>
      </c>
      <c r="AO599" s="11">
        <f>COUNTIFS(Dolmen!$AC:$AC,"Bbox Miami",Dolmen!$O:$O,Source!D599,Dolmen!$F:$F,Source!C599)</f>
        <v>0</v>
      </c>
      <c r="AP599" s="11">
        <f>COUNTIFS(Dolmen!$AD:$AD,"1",Dolmen!$W:$W,"",Dolmen!$O:$O,Source!D599,Dolmen!$F:$F,Source!C599)</f>
        <v>0</v>
      </c>
      <c r="AQ599" s="11">
        <f>COUNTIFS(Dolmen!$W:$W,"Sensation",Dolmen!$Y:$Y,"1",Dolmen!$O:$O,Source!D599,Dolmen!$F:$F,Source!C599)</f>
        <v>0</v>
      </c>
      <c r="AR599" s="11">
        <f>COUNTIFS(Dolmen!$AC:$AC,"Bbox Miami",Dolmen!$Y:$Y,"1",Dolmen!$O:$O,Source!D599,Dolmen!$F:$F,Source!C599)</f>
        <v>0</v>
      </c>
      <c r="AS599" s="11">
        <f>COUNTIFS(Dolmen!$AD:$AD,"1",Dolmen!$W:$W,"",Dolmen!$Y:$Y,"1",Dolmen!$O:$O,Source!D599,Dolmen!$F:$F,Source!C599)</f>
        <v>0</v>
      </c>
      <c r="AT599" s="11">
        <f t="shared" si="231"/>
        <v>0</v>
      </c>
      <c r="AU599" s="11">
        <f t="shared" si="232"/>
        <v>0</v>
      </c>
      <c r="AV599" s="11">
        <f t="shared" si="233"/>
        <v>0</v>
      </c>
      <c r="AW599" s="11">
        <f t="shared" si="234"/>
        <v>0</v>
      </c>
      <c r="AX599" s="11">
        <f t="shared" si="235"/>
        <v>0</v>
      </c>
      <c r="AY599" s="11">
        <f t="shared" si="236"/>
        <v>0</v>
      </c>
      <c r="AZ599" s="11">
        <f t="shared" si="237"/>
        <v>0</v>
      </c>
      <c r="BA599" s="11">
        <f t="shared" si="238"/>
        <v>0</v>
      </c>
      <c r="BB599" s="11">
        <f t="shared" si="239"/>
        <v>0</v>
      </c>
      <c r="BC599" s="11">
        <f t="shared" si="240"/>
        <v>0</v>
      </c>
      <c r="BD599" s="11">
        <f>SUMIFS(Ishop!$BK:$BK,Ishop!$BG:$BG,Source!D599,Ishop!$B:$B,Source!C599)</f>
        <v>0</v>
      </c>
      <c r="BE599" s="11">
        <f>COUNTIFS(Ishop!$AW:$AW,"OUI",Ishop!$BG:$BG,Source!D599,Ishop!$B:$B,Source!C599)</f>
        <v>0</v>
      </c>
      <c r="BF599" s="11">
        <f t="shared" si="241"/>
        <v>0</v>
      </c>
      <c r="BG599" s="11">
        <f t="shared" si="242"/>
        <v>0</v>
      </c>
      <c r="BH599" s="11">
        <f t="shared" si="243"/>
        <v>0</v>
      </c>
      <c r="BI599" s="11">
        <f t="shared" si="244"/>
        <v>0</v>
      </c>
      <c r="BJ599" s="11">
        <f t="shared" si="245"/>
        <v>0</v>
      </c>
      <c r="BK599" s="11">
        <f t="shared" si="246"/>
        <v>0</v>
      </c>
      <c r="BL599" s="11">
        <f t="shared" si="247"/>
        <v>0</v>
      </c>
      <c r="BM599" s="11">
        <f t="shared" si="248"/>
        <v>0</v>
      </c>
      <c r="BN599" s="25">
        <f>Z599*Budget!$A$6</f>
        <v>0</v>
      </c>
      <c r="BO599" s="25">
        <f>AA599*(Budget!$B$6+Budget!$B$7)</f>
        <v>0</v>
      </c>
      <c r="BP599" s="25">
        <f>AB599*(Budget!$C$6+Budget!$C$7)</f>
        <v>0</v>
      </c>
      <c r="BQ599" s="25">
        <f>AC599*(Budget!$D$6+Budget!$D$7)</f>
        <v>0</v>
      </c>
      <c r="BR599" s="25">
        <f>AD599*(Budget!$E$6+Budget!$E$7)</f>
        <v>0</v>
      </c>
      <c r="BS599" s="25">
        <f>AE599*(Budget!$F$6+Budget!$F$7)</f>
        <v>0</v>
      </c>
      <c r="BT599" s="25">
        <f>AF599*(Budget!$G$6+Budget!$G$7)</f>
        <v>0</v>
      </c>
      <c r="BU599" s="25">
        <f>AG599*Budget!$H$6</f>
        <v>0</v>
      </c>
      <c r="BV599" s="25">
        <f>AH599*Budget!$I$6</f>
        <v>0</v>
      </c>
      <c r="BW599" s="25">
        <f>AI599*Budget!$J$6</f>
        <v>0</v>
      </c>
      <c r="BX599" s="25">
        <f>AJ599*Budget!$K$6</f>
        <v>0</v>
      </c>
      <c r="BY599" s="25">
        <f>AK599*Budget!$L$6</f>
        <v>0</v>
      </c>
      <c r="BZ599" s="25">
        <f>AL599*Budget!$M$6</f>
        <v>0</v>
      </c>
      <c r="CA599" s="25">
        <f>AM599*Budget!$N$6</f>
        <v>0</v>
      </c>
      <c r="CB599" s="25">
        <f>AQ599*Budget!$O$6</f>
        <v>0</v>
      </c>
      <c r="CC599" s="25">
        <f>AR599*Budget!$S$6</f>
        <v>0</v>
      </c>
      <c r="CD599" s="25">
        <f>AS599*Budget!$Q$6</f>
        <v>0</v>
      </c>
      <c r="CE599" s="25">
        <f t="shared" si="249"/>
        <v>0</v>
      </c>
      <c r="CF599" s="11" t="e">
        <f>COUNTIFS(#REF!,Source!E599,#REF!,Source!C599)</f>
        <v>#REF!</v>
      </c>
      <c r="CG599" s="11" t="str">
        <f t="shared" si="250"/>
        <v>--</v>
      </c>
    </row>
    <row r="600" spans="1:85" x14ac:dyDescent="0.25">
      <c r="A600" t="str">
        <f>IFERROR(VLOOKUP(MONTH(C600),Date!$A$2:$B$13,2,0),"--")</f>
        <v>Avril</v>
      </c>
      <c r="B600" s="11">
        <f t="shared" si="229"/>
        <v>15</v>
      </c>
      <c r="C600" s="28">
        <f t="shared" si="251"/>
        <v>42099</v>
      </c>
      <c r="D600" s="29" t="s">
        <v>224</v>
      </c>
      <c r="E600" s="30" t="str">
        <f>IFERROR(VLOOKUP(D600,Listing!$A:$B,2,0),"--")</f>
        <v>A44029</v>
      </c>
      <c r="F600" s="30" t="str">
        <f>IFERROR(VLOOKUP(D600,Listing!$A:$E,5,0),"-")</f>
        <v>WAHHAB  MERYEM</v>
      </c>
      <c r="G600" s="4">
        <f>IFERROR(VLOOKUP(D600,Listing!$A:$F,6,0),"--")</f>
        <v>42079</v>
      </c>
      <c r="H600" s="11" t="str">
        <f>IFERROR(VLOOKUP(D600,Listing!$A:$D,4,0),"--")</f>
        <v>NAJOUA ALLAOULAHCEN</v>
      </c>
      <c r="I600" s="11" t="str">
        <f t="shared" si="230"/>
        <v>AAC</v>
      </c>
      <c r="J600" s="31">
        <f>IFERROR(COUNTIFS(Ishop!$BG:$BG,Source!D600,Ishop!$B:$B,Source!C600),"--")</f>
        <v>0</v>
      </c>
      <c r="K600" s="11">
        <f>IFERROR(COUNTIFS(Ishop!$BG:$BG,Source!D600,Ishop!$B:$B,Source!C600,Ishop!$J:$J,"OUI"),"--")</f>
        <v>0</v>
      </c>
      <c r="L600" s="11">
        <f>COUNTIFS(Ishop!$AG:$AG,Source!$L$1,Ishop!$BG:$BG,Source!$D600,Ishop!$B:$B,Source!$C600)</f>
        <v>0</v>
      </c>
      <c r="M600" s="11">
        <f>COUNTIFS(Ishop!$AG:$AG,Source!$M$1,Ishop!$BG:$BG,Source!$D600,Ishop!$B:$B,Source!$C600)</f>
        <v>0</v>
      </c>
      <c r="N600" s="11">
        <f>COUNTIFS(Ishop!$AG:$AG,Source!$N$1,Ishop!$BG:$BG,Source!$D600,Ishop!$B:$B,Source!$C600)</f>
        <v>0</v>
      </c>
      <c r="O600" s="11">
        <f>COUNTIFS(Ishop!$AG:$AG,Source!$O$1,Ishop!$BG:$BG,Source!$D600,Ishop!$B:$B,Source!$C600)</f>
        <v>0</v>
      </c>
      <c r="P600" s="11">
        <f>COUNTIFS(Ishop!$AG:$AG,Source!$P$1,Ishop!$BG:$BG,Source!$D600,Ishop!$B:$B,Source!$C600)</f>
        <v>0</v>
      </c>
      <c r="Q600" s="11">
        <f>COUNTIFS(Ishop!$AG:$AG,Source!$Q$1,Ishop!$BG:$BG,Source!$D600,Ishop!$B:$B,Source!$C600)</f>
        <v>0</v>
      </c>
      <c r="R600" s="11">
        <f>COUNTIFS(Ishop!$AG:$AG,Source!$R$1,Ishop!$BG:$BG,Source!$D600,Ishop!$B:$B,Source!$C600)</f>
        <v>0</v>
      </c>
      <c r="S600" s="11">
        <f>COUNTIFS(Ishop!$AG:$AG,Source!$S$1,Ishop!$BG:$BG,Source!$D600,Ishop!$B:$B,Source!$C600)</f>
        <v>0</v>
      </c>
      <c r="T600" s="11">
        <f>COUNTIFS(Ishop!$AG:$AG,Source!$T$1,Ishop!$BG:$BG,Source!$D600,Ishop!$B:$B,Source!$C600)</f>
        <v>0</v>
      </c>
      <c r="U600" s="11">
        <f>COUNTIFS(Ishop!$AG:$AG,Source!$U$1,Ishop!$BG:$BG,Source!$D600,Ishop!$B:$B,Source!$C600)</f>
        <v>0</v>
      </c>
      <c r="V600" s="11">
        <f>COUNTIFS(Ishop!$AG:$AG,Source!$V$1,Ishop!$BG:$BG,Source!$D600,Ishop!$B:$B,Source!$C600)</f>
        <v>0</v>
      </c>
      <c r="W600" s="11">
        <f>COUNTIFS(Ishop!$AG:$AG,Source!$W$1,Ishop!$BG:$BG,Source!$D600,Ishop!$B:$B,Source!$C600)</f>
        <v>0</v>
      </c>
      <c r="X600" s="11">
        <f>COUNTIFS(Ishop!$AG:$AG,Source!$X$1,Ishop!$BG:$BG,Source!$D600,Ishop!$B:$B,Source!$C600)</f>
        <v>0</v>
      </c>
      <c r="Y600" s="11">
        <f>COUNTIFS(Ishop!$AG:$AG,Source!$Y$1,Ishop!$BG:$BG,Source!$D600,Ishop!$B:$B,Source!$C600)</f>
        <v>0</v>
      </c>
      <c r="Z600" s="11">
        <f>COUNTIFS(Ishop!$AG:$AG,Source!$Z$1,Ishop!$BG:$BG,Source!$D600,Ishop!$B:$B,Source!$C600,Ishop!$J:$J,"OUI")</f>
        <v>0</v>
      </c>
      <c r="AA600" s="11">
        <f>COUNTIFS(Ishop!$AG:$AG,Source!$AA$1,Ishop!$BG:$BG,Source!$D600,Ishop!$B:$B,Source!$C600,Ishop!$J:$J,"OUI")</f>
        <v>0</v>
      </c>
      <c r="AB600" s="11">
        <f>COUNTIFS(Ishop!$AG:$AG,Source!$AB$1,Ishop!$BG:$BG,Source!$D600,Ishop!$B:$B,Source!$C600,Ishop!$J:$J,"OUI")</f>
        <v>0</v>
      </c>
      <c r="AC600" s="11">
        <f>COUNTIFS(Ishop!$AG:$AG,Source!$AC$1,Ishop!$BG:$BG,Source!$D600,Ishop!$B:$B,Source!$C600,Ishop!$J:$J,"OUI")</f>
        <v>0</v>
      </c>
      <c r="AD600" s="11">
        <f>COUNTIFS(Ishop!$AG:$AG,Source!$AD$1,Ishop!$BG:$BG,Source!$D600,Ishop!$B:$B,Source!$C600,Ishop!$J:$J,"OUI")</f>
        <v>0</v>
      </c>
      <c r="AE600" s="11">
        <f>COUNTIFS(Ishop!$AG:$AG,Source!$AE$1,Ishop!$BG:$BG,Source!$D600,Ishop!$B:$B,Source!$C600,Ishop!$J:$J,"OUI")</f>
        <v>0</v>
      </c>
      <c r="AF600" s="11">
        <f>COUNTIFS(Ishop!$AG:$AG,Source!$AF$1,Ishop!$BG:$BG,Source!$D600,Ishop!$B:$B,Source!$C600,Ishop!$J:$J,"OUI")</f>
        <v>0</v>
      </c>
      <c r="AG600" s="11">
        <f>COUNTIFS(Ishop!$AG:$AG,Source!$AG$1,Ishop!$BG:$BG,Source!$D600,Ishop!$B:$B,Source!$C600,Ishop!$J:$J,"OUI")</f>
        <v>0</v>
      </c>
      <c r="AH600" s="11">
        <f>COUNTIFS(Ishop!$AG:$AG,Source!$AH$1,Ishop!$BG:$BG,Source!$D600,Ishop!$B:$B,Source!$C600,Ishop!$J:$J,"OUI")</f>
        <v>0</v>
      </c>
      <c r="AI600" s="11">
        <f>COUNTIFS(Ishop!$AG:$AG,Source!$AI$1,Ishop!$BG:$BG,Source!$D600,Ishop!$B:$B,Source!$C600,Ishop!$J:$J,"OUI")</f>
        <v>0</v>
      </c>
      <c r="AJ600" s="11">
        <f>COUNTIFS(Ishop!$AG:$AG,Source!$AJ$1,Ishop!$BG:$BG,Source!$D600,Ishop!$B:$B,Source!$C600,Ishop!$J:$J,"OUI")</f>
        <v>0</v>
      </c>
      <c r="AK600" s="11">
        <f>COUNTIFS(Ishop!$AG:$AG,Source!$AK$1,Ishop!$BG:$BG,Source!$D600,Ishop!$B:$B,Source!$C600,Ishop!$J:$J,"OUI")</f>
        <v>0</v>
      </c>
      <c r="AL600" s="11">
        <f>COUNTIFS(Ishop!$AG:$AG,Source!$AL$1,Ishop!$BG:$BG,Source!$D600,Ishop!$B:$B,Source!$C600,Ishop!$J:$J,"OUI")</f>
        <v>0</v>
      </c>
      <c r="AM600" s="11">
        <f>COUNTIFS(Ishop!$AG:$AG,Source!$AM$1,Ishop!$BG:$BG,Source!$D600,Ishop!$B:$B,Source!$C600,Ishop!$J:$J,"OUI")</f>
        <v>0</v>
      </c>
      <c r="AN600" s="11">
        <f>COUNTIFS(Dolmen!$W:$W,"Sensatio",Dolmen!$O:$O,Source!D600,Dolmen!$F:$F,Source!C600)</f>
        <v>0</v>
      </c>
      <c r="AO600" s="11">
        <f>COUNTIFS(Dolmen!$AC:$AC,"Bbox Miami",Dolmen!$O:$O,Source!D600,Dolmen!$F:$F,Source!C600)</f>
        <v>0</v>
      </c>
      <c r="AP600" s="11">
        <f>COUNTIFS(Dolmen!$AD:$AD,"1",Dolmen!$W:$W,"",Dolmen!$O:$O,Source!D600,Dolmen!$F:$F,Source!C600)</f>
        <v>0</v>
      </c>
      <c r="AQ600" s="11">
        <f>COUNTIFS(Dolmen!$W:$W,"Sensation",Dolmen!$Y:$Y,"1",Dolmen!$O:$O,Source!D600,Dolmen!$F:$F,Source!C600)</f>
        <v>0</v>
      </c>
      <c r="AR600" s="11">
        <f>COUNTIFS(Dolmen!$AC:$AC,"Bbox Miami",Dolmen!$Y:$Y,"1",Dolmen!$O:$O,Source!D600,Dolmen!$F:$F,Source!C600)</f>
        <v>0</v>
      </c>
      <c r="AS600" s="11">
        <f>COUNTIFS(Dolmen!$AD:$AD,"1",Dolmen!$W:$W,"",Dolmen!$Y:$Y,"1",Dolmen!$O:$O,Source!D600,Dolmen!$F:$F,Source!C600)</f>
        <v>0</v>
      </c>
      <c r="AT600" s="11">
        <f t="shared" si="231"/>
        <v>0</v>
      </c>
      <c r="AU600" s="11">
        <f t="shared" si="232"/>
        <v>0</v>
      </c>
      <c r="AV600" s="11">
        <f t="shared" si="233"/>
        <v>0</v>
      </c>
      <c r="AW600" s="11">
        <f t="shared" si="234"/>
        <v>0</v>
      </c>
      <c r="AX600" s="11">
        <f t="shared" si="235"/>
        <v>0</v>
      </c>
      <c r="AY600" s="11">
        <f t="shared" si="236"/>
        <v>0</v>
      </c>
      <c r="AZ600" s="11">
        <f t="shared" si="237"/>
        <v>0</v>
      </c>
      <c r="BA600" s="11">
        <f t="shared" si="238"/>
        <v>0</v>
      </c>
      <c r="BB600" s="11">
        <f t="shared" si="239"/>
        <v>0</v>
      </c>
      <c r="BC600" s="11">
        <f t="shared" si="240"/>
        <v>0</v>
      </c>
      <c r="BD600" s="11">
        <f>SUMIFS(Ishop!$BK:$BK,Ishop!$BG:$BG,Source!D600,Ishop!$B:$B,Source!C600)</f>
        <v>0</v>
      </c>
      <c r="BE600" s="11">
        <f>COUNTIFS(Ishop!$AW:$AW,"OUI",Ishop!$BG:$BG,Source!D600,Ishop!$B:$B,Source!C600)</f>
        <v>0</v>
      </c>
      <c r="BF600" s="11">
        <f t="shared" si="241"/>
        <v>0</v>
      </c>
      <c r="BG600" s="11">
        <f t="shared" si="242"/>
        <v>0</v>
      </c>
      <c r="BH600" s="11">
        <f t="shared" si="243"/>
        <v>0</v>
      </c>
      <c r="BI600" s="11">
        <f t="shared" si="244"/>
        <v>0</v>
      </c>
      <c r="BJ600" s="11">
        <f t="shared" si="245"/>
        <v>0</v>
      </c>
      <c r="BK600" s="11">
        <f t="shared" si="246"/>
        <v>0</v>
      </c>
      <c r="BL600" s="11">
        <f t="shared" si="247"/>
        <v>0</v>
      </c>
      <c r="BM600" s="11">
        <f t="shared" si="248"/>
        <v>0</v>
      </c>
      <c r="BN600" s="25">
        <f>Z600*Budget!$A$6</f>
        <v>0</v>
      </c>
      <c r="BO600" s="25">
        <f>AA600*(Budget!$B$6+Budget!$B$7)</f>
        <v>0</v>
      </c>
      <c r="BP600" s="25">
        <f>AB600*(Budget!$C$6+Budget!$C$7)</f>
        <v>0</v>
      </c>
      <c r="BQ600" s="25">
        <f>AC600*(Budget!$D$6+Budget!$D$7)</f>
        <v>0</v>
      </c>
      <c r="BR600" s="25">
        <f>AD600*(Budget!$E$6+Budget!$E$7)</f>
        <v>0</v>
      </c>
      <c r="BS600" s="25">
        <f>AE600*(Budget!$F$6+Budget!$F$7)</f>
        <v>0</v>
      </c>
      <c r="BT600" s="25">
        <f>AF600*(Budget!$G$6+Budget!$G$7)</f>
        <v>0</v>
      </c>
      <c r="BU600" s="25">
        <f>AG600*Budget!$H$6</f>
        <v>0</v>
      </c>
      <c r="BV600" s="25">
        <f>AH600*Budget!$I$6</f>
        <v>0</v>
      </c>
      <c r="BW600" s="25">
        <f>AI600*Budget!$J$6</f>
        <v>0</v>
      </c>
      <c r="BX600" s="25">
        <f>AJ600*Budget!$K$6</f>
        <v>0</v>
      </c>
      <c r="BY600" s="25">
        <f>AK600*Budget!$L$6</f>
        <v>0</v>
      </c>
      <c r="BZ600" s="25">
        <f>AL600*Budget!$M$6</f>
        <v>0</v>
      </c>
      <c r="CA600" s="25">
        <f>AM600*Budget!$N$6</f>
        <v>0</v>
      </c>
      <c r="CB600" s="25">
        <f>AQ600*Budget!$O$6</f>
        <v>0</v>
      </c>
      <c r="CC600" s="25">
        <f>AR600*Budget!$S$6</f>
        <v>0</v>
      </c>
      <c r="CD600" s="25">
        <f>AS600*Budget!$Q$6</f>
        <v>0</v>
      </c>
      <c r="CE600" s="25">
        <f t="shared" si="249"/>
        <v>0</v>
      </c>
      <c r="CF600" s="11" t="e">
        <f>COUNTIFS(#REF!,Source!E600,#REF!,Source!C600)</f>
        <v>#REF!</v>
      </c>
      <c r="CG600" s="11" t="str">
        <f t="shared" si="250"/>
        <v>--</v>
      </c>
    </row>
    <row r="601" spans="1:85" x14ac:dyDescent="0.25">
      <c r="A601" t="str">
        <f>IFERROR(VLOOKUP(MONTH(C601),Date!$A$2:$B$13,2,0),"--")</f>
        <v>Avril</v>
      </c>
      <c r="B601" s="11">
        <f t="shared" si="229"/>
        <v>15</v>
      </c>
      <c r="C601" s="28">
        <f t="shared" si="251"/>
        <v>42099</v>
      </c>
      <c r="D601" s="29" t="s">
        <v>225</v>
      </c>
      <c r="E601" s="30" t="str">
        <f>IFERROR(VLOOKUP(D601,Listing!$A:$B,2,0),"--")</f>
        <v>A44046</v>
      </c>
      <c r="F601" s="30" t="str">
        <f>IFERROR(VLOOKUP(D601,Listing!$A:$E,5,0),"-")</f>
        <v>ELOUIDADI  HAMZA</v>
      </c>
      <c r="G601" s="4">
        <f>IFERROR(VLOOKUP(D601,Listing!$A:$F,6,0),"--")</f>
        <v>42079</v>
      </c>
      <c r="H601" s="11" t="str">
        <f>IFERROR(VLOOKUP(D601,Listing!$A:$D,4,0),"--")</f>
        <v>NAJOUA ALLAOULAHCEN</v>
      </c>
      <c r="I601" s="11" t="str">
        <f t="shared" si="230"/>
        <v>AAC</v>
      </c>
      <c r="J601" s="31">
        <f>IFERROR(COUNTIFS(Ishop!$BG:$BG,Source!D601,Ishop!$B:$B,Source!C601),"--")</f>
        <v>0</v>
      </c>
      <c r="K601" s="11">
        <f>IFERROR(COUNTIFS(Ishop!$BG:$BG,Source!D601,Ishop!$B:$B,Source!C601,Ishop!$J:$J,"OUI"),"--")</f>
        <v>0</v>
      </c>
      <c r="L601" s="11">
        <f>COUNTIFS(Ishop!$AG:$AG,Source!$L$1,Ishop!$BG:$BG,Source!$D601,Ishop!$B:$B,Source!$C601)</f>
        <v>0</v>
      </c>
      <c r="M601" s="11">
        <f>COUNTIFS(Ishop!$AG:$AG,Source!$M$1,Ishop!$BG:$BG,Source!$D601,Ishop!$B:$B,Source!$C601)</f>
        <v>0</v>
      </c>
      <c r="N601" s="11">
        <f>COUNTIFS(Ishop!$AG:$AG,Source!$N$1,Ishop!$BG:$BG,Source!$D601,Ishop!$B:$B,Source!$C601)</f>
        <v>0</v>
      </c>
      <c r="O601" s="11">
        <f>COUNTIFS(Ishop!$AG:$AG,Source!$O$1,Ishop!$BG:$BG,Source!$D601,Ishop!$B:$B,Source!$C601)</f>
        <v>0</v>
      </c>
      <c r="P601" s="11">
        <f>COUNTIFS(Ishop!$AG:$AG,Source!$P$1,Ishop!$BG:$BG,Source!$D601,Ishop!$B:$B,Source!$C601)</f>
        <v>0</v>
      </c>
      <c r="Q601" s="11">
        <f>COUNTIFS(Ishop!$AG:$AG,Source!$Q$1,Ishop!$BG:$BG,Source!$D601,Ishop!$B:$B,Source!$C601)</f>
        <v>0</v>
      </c>
      <c r="R601" s="11">
        <f>COUNTIFS(Ishop!$AG:$AG,Source!$R$1,Ishop!$BG:$BG,Source!$D601,Ishop!$B:$B,Source!$C601)</f>
        <v>0</v>
      </c>
      <c r="S601" s="11">
        <f>COUNTIFS(Ishop!$AG:$AG,Source!$S$1,Ishop!$BG:$BG,Source!$D601,Ishop!$B:$B,Source!$C601)</f>
        <v>0</v>
      </c>
      <c r="T601" s="11">
        <f>COUNTIFS(Ishop!$AG:$AG,Source!$T$1,Ishop!$BG:$BG,Source!$D601,Ishop!$B:$B,Source!$C601)</f>
        <v>0</v>
      </c>
      <c r="U601" s="11">
        <f>COUNTIFS(Ishop!$AG:$AG,Source!$U$1,Ishop!$BG:$BG,Source!$D601,Ishop!$B:$B,Source!$C601)</f>
        <v>0</v>
      </c>
      <c r="V601" s="11">
        <f>COUNTIFS(Ishop!$AG:$AG,Source!$V$1,Ishop!$BG:$BG,Source!$D601,Ishop!$B:$B,Source!$C601)</f>
        <v>0</v>
      </c>
      <c r="W601" s="11">
        <f>COUNTIFS(Ishop!$AG:$AG,Source!$W$1,Ishop!$BG:$BG,Source!$D601,Ishop!$B:$B,Source!$C601)</f>
        <v>0</v>
      </c>
      <c r="X601" s="11">
        <f>COUNTIFS(Ishop!$AG:$AG,Source!$X$1,Ishop!$BG:$BG,Source!$D601,Ishop!$B:$B,Source!$C601)</f>
        <v>0</v>
      </c>
      <c r="Y601" s="11">
        <f>COUNTIFS(Ishop!$AG:$AG,Source!$Y$1,Ishop!$BG:$BG,Source!$D601,Ishop!$B:$B,Source!$C601)</f>
        <v>0</v>
      </c>
      <c r="Z601" s="11">
        <f>COUNTIFS(Ishop!$AG:$AG,Source!$Z$1,Ishop!$BG:$BG,Source!$D601,Ishop!$B:$B,Source!$C601,Ishop!$J:$J,"OUI")</f>
        <v>0</v>
      </c>
      <c r="AA601" s="11">
        <f>COUNTIFS(Ishop!$AG:$AG,Source!$AA$1,Ishop!$BG:$BG,Source!$D601,Ishop!$B:$B,Source!$C601,Ishop!$J:$J,"OUI")</f>
        <v>0</v>
      </c>
      <c r="AB601" s="11">
        <f>COUNTIFS(Ishop!$AG:$AG,Source!$AB$1,Ishop!$BG:$BG,Source!$D601,Ishop!$B:$B,Source!$C601,Ishop!$J:$J,"OUI")</f>
        <v>0</v>
      </c>
      <c r="AC601" s="11">
        <f>COUNTIFS(Ishop!$AG:$AG,Source!$AC$1,Ishop!$BG:$BG,Source!$D601,Ishop!$B:$B,Source!$C601,Ishop!$J:$J,"OUI")</f>
        <v>0</v>
      </c>
      <c r="AD601" s="11">
        <f>COUNTIFS(Ishop!$AG:$AG,Source!$AD$1,Ishop!$BG:$BG,Source!$D601,Ishop!$B:$B,Source!$C601,Ishop!$J:$J,"OUI")</f>
        <v>0</v>
      </c>
      <c r="AE601" s="11">
        <f>COUNTIFS(Ishop!$AG:$AG,Source!$AE$1,Ishop!$BG:$BG,Source!$D601,Ishop!$B:$B,Source!$C601,Ishop!$J:$J,"OUI")</f>
        <v>0</v>
      </c>
      <c r="AF601" s="11">
        <f>COUNTIFS(Ishop!$AG:$AG,Source!$AF$1,Ishop!$BG:$BG,Source!$D601,Ishop!$B:$B,Source!$C601,Ishop!$J:$J,"OUI")</f>
        <v>0</v>
      </c>
      <c r="AG601" s="11">
        <f>COUNTIFS(Ishop!$AG:$AG,Source!$AG$1,Ishop!$BG:$BG,Source!$D601,Ishop!$B:$B,Source!$C601,Ishop!$J:$J,"OUI")</f>
        <v>0</v>
      </c>
      <c r="AH601" s="11">
        <f>COUNTIFS(Ishop!$AG:$AG,Source!$AH$1,Ishop!$BG:$BG,Source!$D601,Ishop!$B:$B,Source!$C601,Ishop!$J:$J,"OUI")</f>
        <v>0</v>
      </c>
      <c r="AI601" s="11">
        <f>COUNTIFS(Ishop!$AG:$AG,Source!$AI$1,Ishop!$BG:$BG,Source!$D601,Ishop!$B:$B,Source!$C601,Ishop!$J:$J,"OUI")</f>
        <v>0</v>
      </c>
      <c r="AJ601" s="11">
        <f>COUNTIFS(Ishop!$AG:$AG,Source!$AJ$1,Ishop!$BG:$BG,Source!$D601,Ishop!$B:$B,Source!$C601,Ishop!$J:$J,"OUI")</f>
        <v>0</v>
      </c>
      <c r="AK601" s="11">
        <f>COUNTIFS(Ishop!$AG:$AG,Source!$AK$1,Ishop!$BG:$BG,Source!$D601,Ishop!$B:$B,Source!$C601,Ishop!$J:$J,"OUI")</f>
        <v>0</v>
      </c>
      <c r="AL601" s="11">
        <f>COUNTIFS(Ishop!$AG:$AG,Source!$AL$1,Ishop!$BG:$BG,Source!$D601,Ishop!$B:$B,Source!$C601,Ishop!$J:$J,"OUI")</f>
        <v>0</v>
      </c>
      <c r="AM601" s="11">
        <f>COUNTIFS(Ishop!$AG:$AG,Source!$AM$1,Ishop!$BG:$BG,Source!$D601,Ishop!$B:$B,Source!$C601,Ishop!$J:$J,"OUI")</f>
        <v>0</v>
      </c>
      <c r="AN601" s="11">
        <f>COUNTIFS(Dolmen!$W:$W,"Sensatio",Dolmen!$O:$O,Source!D601,Dolmen!$F:$F,Source!C601)</f>
        <v>0</v>
      </c>
      <c r="AO601" s="11">
        <f>COUNTIFS(Dolmen!$AC:$AC,"Bbox Miami",Dolmen!$O:$O,Source!D601,Dolmen!$F:$F,Source!C601)</f>
        <v>0</v>
      </c>
      <c r="AP601" s="11">
        <f>COUNTIFS(Dolmen!$AD:$AD,"1",Dolmen!$W:$W,"",Dolmen!$O:$O,Source!D601,Dolmen!$F:$F,Source!C601)</f>
        <v>0</v>
      </c>
      <c r="AQ601" s="11">
        <f>COUNTIFS(Dolmen!$W:$W,"Sensation",Dolmen!$Y:$Y,"1",Dolmen!$O:$O,Source!D601,Dolmen!$F:$F,Source!C601)</f>
        <v>0</v>
      </c>
      <c r="AR601" s="11">
        <f>COUNTIFS(Dolmen!$AC:$AC,"Bbox Miami",Dolmen!$Y:$Y,"1",Dolmen!$O:$O,Source!D601,Dolmen!$F:$F,Source!C601)</f>
        <v>0</v>
      </c>
      <c r="AS601" s="11">
        <f>COUNTIFS(Dolmen!$AD:$AD,"1",Dolmen!$W:$W,"",Dolmen!$Y:$Y,"1",Dolmen!$O:$O,Source!D601,Dolmen!$F:$F,Source!C601)</f>
        <v>0</v>
      </c>
      <c r="AT601" s="11">
        <f t="shared" si="231"/>
        <v>0</v>
      </c>
      <c r="AU601" s="11">
        <f t="shared" si="232"/>
        <v>0</v>
      </c>
      <c r="AV601" s="11">
        <f t="shared" si="233"/>
        <v>0</v>
      </c>
      <c r="AW601" s="11">
        <f t="shared" si="234"/>
        <v>0</v>
      </c>
      <c r="AX601" s="11">
        <f t="shared" si="235"/>
        <v>0</v>
      </c>
      <c r="AY601" s="11">
        <f t="shared" si="236"/>
        <v>0</v>
      </c>
      <c r="AZ601" s="11">
        <f t="shared" si="237"/>
        <v>0</v>
      </c>
      <c r="BA601" s="11">
        <f t="shared" si="238"/>
        <v>0</v>
      </c>
      <c r="BB601" s="11">
        <f t="shared" si="239"/>
        <v>0</v>
      </c>
      <c r="BC601" s="11">
        <f t="shared" si="240"/>
        <v>0</v>
      </c>
      <c r="BD601" s="11">
        <f>SUMIFS(Ishop!$BK:$BK,Ishop!$BG:$BG,Source!D601,Ishop!$B:$B,Source!C601)</f>
        <v>0</v>
      </c>
      <c r="BE601" s="11">
        <f>COUNTIFS(Ishop!$AW:$AW,"OUI",Ishop!$BG:$BG,Source!D601,Ishop!$B:$B,Source!C601)</f>
        <v>0</v>
      </c>
      <c r="BF601" s="11">
        <f t="shared" si="241"/>
        <v>0</v>
      </c>
      <c r="BG601" s="11">
        <f t="shared" si="242"/>
        <v>0</v>
      </c>
      <c r="BH601" s="11">
        <f t="shared" si="243"/>
        <v>0</v>
      </c>
      <c r="BI601" s="11">
        <f t="shared" si="244"/>
        <v>0</v>
      </c>
      <c r="BJ601" s="11">
        <f t="shared" si="245"/>
        <v>0</v>
      </c>
      <c r="BK601" s="11">
        <f t="shared" si="246"/>
        <v>0</v>
      </c>
      <c r="BL601" s="11">
        <f t="shared" si="247"/>
        <v>0</v>
      </c>
      <c r="BM601" s="11">
        <f t="shared" si="248"/>
        <v>0</v>
      </c>
      <c r="BN601" s="25">
        <f>Z601*Budget!$A$6</f>
        <v>0</v>
      </c>
      <c r="BO601" s="25">
        <f>AA601*(Budget!$B$6+Budget!$B$7)</f>
        <v>0</v>
      </c>
      <c r="BP601" s="25">
        <f>AB601*(Budget!$C$6+Budget!$C$7)</f>
        <v>0</v>
      </c>
      <c r="BQ601" s="25">
        <f>AC601*(Budget!$D$6+Budget!$D$7)</f>
        <v>0</v>
      </c>
      <c r="BR601" s="25">
        <f>AD601*(Budget!$E$6+Budget!$E$7)</f>
        <v>0</v>
      </c>
      <c r="BS601" s="25">
        <f>AE601*(Budget!$F$6+Budget!$F$7)</f>
        <v>0</v>
      </c>
      <c r="BT601" s="25">
        <f>AF601*(Budget!$G$6+Budget!$G$7)</f>
        <v>0</v>
      </c>
      <c r="BU601" s="25">
        <f>AG601*Budget!$H$6</f>
        <v>0</v>
      </c>
      <c r="BV601" s="25">
        <f>AH601*Budget!$I$6</f>
        <v>0</v>
      </c>
      <c r="BW601" s="25">
        <f>AI601*Budget!$J$6</f>
        <v>0</v>
      </c>
      <c r="BX601" s="25">
        <f>AJ601*Budget!$K$6</f>
        <v>0</v>
      </c>
      <c r="BY601" s="25">
        <f>AK601*Budget!$L$6</f>
        <v>0</v>
      </c>
      <c r="BZ601" s="25">
        <f>AL601*Budget!$M$6</f>
        <v>0</v>
      </c>
      <c r="CA601" s="25">
        <f>AM601*Budget!$N$6</f>
        <v>0</v>
      </c>
      <c r="CB601" s="25">
        <f>AQ601*Budget!$O$6</f>
        <v>0</v>
      </c>
      <c r="CC601" s="25">
        <f>AR601*Budget!$S$6</f>
        <v>0</v>
      </c>
      <c r="CD601" s="25">
        <f>AS601*Budget!$Q$6</f>
        <v>0</v>
      </c>
      <c r="CE601" s="25">
        <f t="shared" si="249"/>
        <v>0</v>
      </c>
      <c r="CF601" s="11" t="e">
        <f>COUNTIFS(#REF!,Source!E601,#REF!,Source!C601)</f>
        <v>#REF!</v>
      </c>
      <c r="CG601" s="11" t="str">
        <f t="shared" si="250"/>
        <v>--</v>
      </c>
    </row>
    <row r="602" spans="1:85" x14ac:dyDescent="0.25">
      <c r="A602" t="str">
        <f>IFERROR(VLOOKUP(MONTH(C602),Date!$A$2:$B$13,2,0),"--")</f>
        <v>Avril</v>
      </c>
      <c r="B602" s="11">
        <f t="shared" si="229"/>
        <v>15</v>
      </c>
      <c r="C602" s="28">
        <f t="shared" si="251"/>
        <v>42099</v>
      </c>
      <c r="D602" s="29" t="s">
        <v>226</v>
      </c>
      <c r="E602" s="30" t="str">
        <f>IFERROR(VLOOKUP(D602,Listing!$A:$B,2,0),"--")</f>
        <v>A44041</v>
      </c>
      <c r="F602" s="30" t="str">
        <f>IFERROR(VLOOKUP(D602,Listing!$A:$E,5,0),"-")</f>
        <v>FILALI  MUSTAPHA</v>
      </c>
      <c r="G602" s="4">
        <f>IFERROR(VLOOKUP(D602,Listing!$A:$F,6,0),"--")</f>
        <v>42079</v>
      </c>
      <c r="H602" s="11" t="str">
        <f>IFERROR(VLOOKUP(D602,Listing!$A:$D,4,0),"--")</f>
        <v>NAJOUA ALLAOULAHCEN</v>
      </c>
      <c r="I602" s="11" t="str">
        <f t="shared" si="230"/>
        <v>AAC</v>
      </c>
      <c r="J602" s="31">
        <f>IFERROR(COUNTIFS(Ishop!$BG:$BG,Source!D602,Ishop!$B:$B,Source!C602),"--")</f>
        <v>0</v>
      </c>
      <c r="K602" s="11">
        <f>IFERROR(COUNTIFS(Ishop!$BG:$BG,Source!D602,Ishop!$B:$B,Source!C602,Ishop!$J:$J,"OUI"),"--")</f>
        <v>0</v>
      </c>
      <c r="L602" s="11">
        <f>COUNTIFS(Ishop!$AG:$AG,Source!$L$1,Ishop!$BG:$BG,Source!$D602,Ishop!$B:$B,Source!$C602)</f>
        <v>0</v>
      </c>
      <c r="M602" s="11">
        <f>COUNTIFS(Ishop!$AG:$AG,Source!$M$1,Ishop!$BG:$BG,Source!$D602,Ishop!$B:$B,Source!$C602)</f>
        <v>0</v>
      </c>
      <c r="N602" s="11">
        <f>COUNTIFS(Ishop!$AG:$AG,Source!$N$1,Ishop!$BG:$BG,Source!$D602,Ishop!$B:$B,Source!$C602)</f>
        <v>0</v>
      </c>
      <c r="O602" s="11">
        <f>COUNTIFS(Ishop!$AG:$AG,Source!$O$1,Ishop!$BG:$BG,Source!$D602,Ishop!$B:$B,Source!$C602)</f>
        <v>0</v>
      </c>
      <c r="P602" s="11">
        <f>COUNTIFS(Ishop!$AG:$AG,Source!$P$1,Ishop!$BG:$BG,Source!$D602,Ishop!$B:$B,Source!$C602)</f>
        <v>0</v>
      </c>
      <c r="Q602" s="11">
        <f>COUNTIFS(Ishop!$AG:$AG,Source!$Q$1,Ishop!$BG:$BG,Source!$D602,Ishop!$B:$B,Source!$C602)</f>
        <v>0</v>
      </c>
      <c r="R602" s="11">
        <f>COUNTIFS(Ishop!$AG:$AG,Source!$R$1,Ishop!$BG:$BG,Source!$D602,Ishop!$B:$B,Source!$C602)</f>
        <v>0</v>
      </c>
      <c r="S602" s="11">
        <f>COUNTIFS(Ishop!$AG:$AG,Source!$S$1,Ishop!$BG:$BG,Source!$D602,Ishop!$B:$B,Source!$C602)</f>
        <v>0</v>
      </c>
      <c r="T602" s="11">
        <f>COUNTIFS(Ishop!$AG:$AG,Source!$T$1,Ishop!$BG:$BG,Source!$D602,Ishop!$B:$B,Source!$C602)</f>
        <v>0</v>
      </c>
      <c r="U602" s="11">
        <f>COUNTIFS(Ishop!$AG:$AG,Source!$U$1,Ishop!$BG:$BG,Source!$D602,Ishop!$B:$B,Source!$C602)</f>
        <v>0</v>
      </c>
      <c r="V602" s="11">
        <f>COUNTIFS(Ishop!$AG:$AG,Source!$V$1,Ishop!$BG:$BG,Source!$D602,Ishop!$B:$B,Source!$C602)</f>
        <v>0</v>
      </c>
      <c r="W602" s="11">
        <f>COUNTIFS(Ishop!$AG:$AG,Source!$W$1,Ishop!$BG:$BG,Source!$D602,Ishop!$B:$B,Source!$C602)</f>
        <v>0</v>
      </c>
      <c r="X602" s="11">
        <f>COUNTIFS(Ishop!$AG:$AG,Source!$X$1,Ishop!$BG:$BG,Source!$D602,Ishop!$B:$B,Source!$C602)</f>
        <v>0</v>
      </c>
      <c r="Y602" s="11">
        <f>COUNTIFS(Ishop!$AG:$AG,Source!$Y$1,Ishop!$BG:$BG,Source!$D602,Ishop!$B:$B,Source!$C602)</f>
        <v>0</v>
      </c>
      <c r="Z602" s="11">
        <f>COUNTIFS(Ishop!$AG:$AG,Source!$Z$1,Ishop!$BG:$BG,Source!$D602,Ishop!$B:$B,Source!$C602,Ishop!$J:$J,"OUI")</f>
        <v>0</v>
      </c>
      <c r="AA602" s="11">
        <f>COUNTIFS(Ishop!$AG:$AG,Source!$AA$1,Ishop!$BG:$BG,Source!$D602,Ishop!$B:$B,Source!$C602,Ishop!$J:$J,"OUI")</f>
        <v>0</v>
      </c>
      <c r="AB602" s="11">
        <f>COUNTIFS(Ishop!$AG:$AG,Source!$AB$1,Ishop!$BG:$BG,Source!$D602,Ishop!$B:$B,Source!$C602,Ishop!$J:$J,"OUI")</f>
        <v>0</v>
      </c>
      <c r="AC602" s="11">
        <f>COUNTIFS(Ishop!$AG:$AG,Source!$AC$1,Ishop!$BG:$BG,Source!$D602,Ishop!$B:$B,Source!$C602,Ishop!$J:$J,"OUI")</f>
        <v>0</v>
      </c>
      <c r="AD602" s="11">
        <f>COUNTIFS(Ishop!$AG:$AG,Source!$AD$1,Ishop!$BG:$BG,Source!$D602,Ishop!$B:$B,Source!$C602,Ishop!$J:$J,"OUI")</f>
        <v>0</v>
      </c>
      <c r="AE602" s="11">
        <f>COUNTIFS(Ishop!$AG:$AG,Source!$AE$1,Ishop!$BG:$BG,Source!$D602,Ishop!$B:$B,Source!$C602,Ishop!$J:$J,"OUI")</f>
        <v>0</v>
      </c>
      <c r="AF602" s="11">
        <f>COUNTIFS(Ishop!$AG:$AG,Source!$AF$1,Ishop!$BG:$BG,Source!$D602,Ishop!$B:$B,Source!$C602,Ishop!$J:$J,"OUI")</f>
        <v>0</v>
      </c>
      <c r="AG602" s="11">
        <f>COUNTIFS(Ishop!$AG:$AG,Source!$AG$1,Ishop!$BG:$BG,Source!$D602,Ishop!$B:$B,Source!$C602,Ishop!$J:$J,"OUI")</f>
        <v>0</v>
      </c>
      <c r="AH602" s="11">
        <f>COUNTIFS(Ishop!$AG:$AG,Source!$AH$1,Ishop!$BG:$BG,Source!$D602,Ishop!$B:$B,Source!$C602,Ishop!$J:$J,"OUI")</f>
        <v>0</v>
      </c>
      <c r="AI602" s="11">
        <f>COUNTIFS(Ishop!$AG:$AG,Source!$AI$1,Ishop!$BG:$BG,Source!$D602,Ishop!$B:$B,Source!$C602,Ishop!$J:$J,"OUI")</f>
        <v>0</v>
      </c>
      <c r="AJ602" s="11">
        <f>COUNTIFS(Ishop!$AG:$AG,Source!$AJ$1,Ishop!$BG:$BG,Source!$D602,Ishop!$B:$B,Source!$C602,Ishop!$J:$J,"OUI")</f>
        <v>0</v>
      </c>
      <c r="AK602" s="11">
        <f>COUNTIFS(Ishop!$AG:$AG,Source!$AK$1,Ishop!$BG:$BG,Source!$D602,Ishop!$B:$B,Source!$C602,Ishop!$J:$J,"OUI")</f>
        <v>0</v>
      </c>
      <c r="AL602" s="11">
        <f>COUNTIFS(Ishop!$AG:$AG,Source!$AL$1,Ishop!$BG:$BG,Source!$D602,Ishop!$B:$B,Source!$C602,Ishop!$J:$J,"OUI")</f>
        <v>0</v>
      </c>
      <c r="AM602" s="11">
        <f>COUNTIFS(Ishop!$AG:$AG,Source!$AM$1,Ishop!$BG:$BG,Source!$D602,Ishop!$B:$B,Source!$C602,Ishop!$J:$J,"OUI")</f>
        <v>0</v>
      </c>
      <c r="AN602" s="11">
        <f>COUNTIFS(Dolmen!$W:$W,"Sensatio",Dolmen!$O:$O,Source!D602,Dolmen!$F:$F,Source!C602)</f>
        <v>0</v>
      </c>
      <c r="AO602" s="11">
        <f>COUNTIFS(Dolmen!$AC:$AC,"Bbox Miami",Dolmen!$O:$O,Source!D602,Dolmen!$F:$F,Source!C602)</f>
        <v>0</v>
      </c>
      <c r="AP602" s="11">
        <f>COUNTIFS(Dolmen!$AD:$AD,"1",Dolmen!$W:$W,"",Dolmen!$O:$O,Source!D602,Dolmen!$F:$F,Source!C602)</f>
        <v>0</v>
      </c>
      <c r="AQ602" s="11">
        <f>COUNTIFS(Dolmen!$W:$W,"Sensation",Dolmen!$Y:$Y,"1",Dolmen!$O:$O,Source!D602,Dolmen!$F:$F,Source!C602)</f>
        <v>0</v>
      </c>
      <c r="AR602" s="11">
        <f>COUNTIFS(Dolmen!$AC:$AC,"Bbox Miami",Dolmen!$Y:$Y,"1",Dolmen!$O:$O,Source!D602,Dolmen!$F:$F,Source!C602)</f>
        <v>0</v>
      </c>
      <c r="AS602" s="11">
        <f>COUNTIFS(Dolmen!$AD:$AD,"1",Dolmen!$W:$W,"",Dolmen!$Y:$Y,"1",Dolmen!$O:$O,Source!D602,Dolmen!$F:$F,Source!C602)</f>
        <v>0</v>
      </c>
      <c r="AT602" s="11">
        <f t="shared" si="231"/>
        <v>0</v>
      </c>
      <c r="AU602" s="11">
        <f t="shared" si="232"/>
        <v>0</v>
      </c>
      <c r="AV602" s="11">
        <f t="shared" si="233"/>
        <v>0</v>
      </c>
      <c r="AW602" s="11">
        <f t="shared" si="234"/>
        <v>0</v>
      </c>
      <c r="AX602" s="11">
        <f t="shared" si="235"/>
        <v>0</v>
      </c>
      <c r="AY602" s="11">
        <f t="shared" si="236"/>
        <v>0</v>
      </c>
      <c r="AZ602" s="11">
        <f t="shared" si="237"/>
        <v>0</v>
      </c>
      <c r="BA602" s="11">
        <f t="shared" si="238"/>
        <v>0</v>
      </c>
      <c r="BB602" s="11">
        <f t="shared" si="239"/>
        <v>0</v>
      </c>
      <c r="BC602" s="11">
        <f t="shared" si="240"/>
        <v>0</v>
      </c>
      <c r="BD602" s="11">
        <f>SUMIFS(Ishop!$BK:$BK,Ishop!$BG:$BG,Source!D602,Ishop!$B:$B,Source!C602)</f>
        <v>0</v>
      </c>
      <c r="BE602" s="11">
        <f>COUNTIFS(Ishop!$AW:$AW,"OUI",Ishop!$BG:$BG,Source!D602,Ishop!$B:$B,Source!C602)</f>
        <v>0</v>
      </c>
      <c r="BF602" s="11">
        <f t="shared" si="241"/>
        <v>0</v>
      </c>
      <c r="BG602" s="11">
        <f t="shared" si="242"/>
        <v>0</v>
      </c>
      <c r="BH602" s="11">
        <f t="shared" si="243"/>
        <v>0</v>
      </c>
      <c r="BI602" s="11">
        <f t="shared" si="244"/>
        <v>0</v>
      </c>
      <c r="BJ602" s="11">
        <f t="shared" si="245"/>
        <v>0</v>
      </c>
      <c r="BK602" s="11">
        <f t="shared" si="246"/>
        <v>0</v>
      </c>
      <c r="BL602" s="11">
        <f t="shared" si="247"/>
        <v>0</v>
      </c>
      <c r="BM602" s="11">
        <f t="shared" si="248"/>
        <v>0</v>
      </c>
      <c r="BN602" s="25">
        <f>Z602*Budget!$A$6</f>
        <v>0</v>
      </c>
      <c r="BO602" s="25">
        <f>AA602*(Budget!$B$6+Budget!$B$7)</f>
        <v>0</v>
      </c>
      <c r="BP602" s="25">
        <f>AB602*(Budget!$C$6+Budget!$C$7)</f>
        <v>0</v>
      </c>
      <c r="BQ602" s="25">
        <f>AC602*(Budget!$D$6+Budget!$D$7)</f>
        <v>0</v>
      </c>
      <c r="BR602" s="25">
        <f>AD602*(Budget!$E$6+Budget!$E$7)</f>
        <v>0</v>
      </c>
      <c r="BS602" s="25">
        <f>AE602*(Budget!$F$6+Budget!$F$7)</f>
        <v>0</v>
      </c>
      <c r="BT602" s="25">
        <f>AF602*(Budget!$G$6+Budget!$G$7)</f>
        <v>0</v>
      </c>
      <c r="BU602" s="25">
        <f>AG602*Budget!$H$6</f>
        <v>0</v>
      </c>
      <c r="BV602" s="25">
        <f>AH602*Budget!$I$6</f>
        <v>0</v>
      </c>
      <c r="BW602" s="25">
        <f>AI602*Budget!$J$6</f>
        <v>0</v>
      </c>
      <c r="BX602" s="25">
        <f>AJ602*Budget!$K$6</f>
        <v>0</v>
      </c>
      <c r="BY602" s="25">
        <f>AK602*Budget!$L$6</f>
        <v>0</v>
      </c>
      <c r="BZ602" s="25">
        <f>AL602*Budget!$M$6</f>
        <v>0</v>
      </c>
      <c r="CA602" s="25">
        <f>AM602*Budget!$N$6</f>
        <v>0</v>
      </c>
      <c r="CB602" s="25">
        <f>AQ602*Budget!$O$6</f>
        <v>0</v>
      </c>
      <c r="CC602" s="25">
        <f>AR602*Budget!$S$6</f>
        <v>0</v>
      </c>
      <c r="CD602" s="25">
        <f>AS602*Budget!$Q$6</f>
        <v>0</v>
      </c>
      <c r="CE602" s="25">
        <f t="shared" si="249"/>
        <v>0</v>
      </c>
      <c r="CF602" s="11" t="e">
        <f>COUNTIFS(#REF!,Source!E602,#REF!,Source!C602)</f>
        <v>#REF!</v>
      </c>
      <c r="CG602" s="11" t="str">
        <f t="shared" si="250"/>
        <v>--</v>
      </c>
    </row>
    <row r="603" spans="1:85" x14ac:dyDescent="0.25">
      <c r="A603" t="str">
        <f>IFERROR(VLOOKUP(MONTH(C603),Date!$A$2:$B$13,2,0),"--")</f>
        <v>Avril</v>
      </c>
      <c r="B603" s="11">
        <f t="shared" si="229"/>
        <v>15</v>
      </c>
      <c r="C603" s="28">
        <f t="shared" si="251"/>
        <v>42099</v>
      </c>
      <c r="D603" s="29" t="s">
        <v>227</v>
      </c>
      <c r="E603" s="30" t="str">
        <f>IFERROR(VLOOKUP(D603,Listing!$A:$B,2,0),"--")</f>
        <v>A44032</v>
      </c>
      <c r="F603" s="30" t="str">
        <f>IFERROR(VLOOKUP(D603,Listing!$A:$E,5,0),"-")</f>
        <v>HALOUI  GHITA</v>
      </c>
      <c r="G603" s="4">
        <f>IFERROR(VLOOKUP(D603,Listing!$A:$F,6,0),"--")</f>
        <v>42079</v>
      </c>
      <c r="H603" s="11" t="str">
        <f>IFERROR(VLOOKUP(D603,Listing!$A:$D,4,0),"--")</f>
        <v>NAJOUA ALLAOULAHCEN</v>
      </c>
      <c r="I603" s="11" t="str">
        <f t="shared" si="230"/>
        <v>AAC</v>
      </c>
      <c r="J603" s="31">
        <f>IFERROR(COUNTIFS(Ishop!$BG:$BG,Source!D603,Ishop!$B:$B,Source!C603),"--")</f>
        <v>0</v>
      </c>
      <c r="K603" s="11">
        <f>IFERROR(COUNTIFS(Ishop!$BG:$BG,Source!D603,Ishop!$B:$B,Source!C603,Ishop!$J:$J,"OUI"),"--")</f>
        <v>0</v>
      </c>
      <c r="L603" s="11">
        <f>COUNTIFS(Ishop!$AG:$AG,Source!$L$1,Ishop!$BG:$BG,Source!$D603,Ishop!$B:$B,Source!$C603)</f>
        <v>0</v>
      </c>
      <c r="M603" s="11">
        <f>COUNTIFS(Ishop!$AG:$AG,Source!$M$1,Ishop!$BG:$BG,Source!$D603,Ishop!$B:$B,Source!$C603)</f>
        <v>0</v>
      </c>
      <c r="N603" s="11">
        <f>COUNTIFS(Ishop!$AG:$AG,Source!$N$1,Ishop!$BG:$BG,Source!$D603,Ishop!$B:$B,Source!$C603)</f>
        <v>0</v>
      </c>
      <c r="O603" s="11">
        <f>COUNTIFS(Ishop!$AG:$AG,Source!$O$1,Ishop!$BG:$BG,Source!$D603,Ishop!$B:$B,Source!$C603)</f>
        <v>0</v>
      </c>
      <c r="P603" s="11">
        <f>COUNTIFS(Ishop!$AG:$AG,Source!$P$1,Ishop!$BG:$BG,Source!$D603,Ishop!$B:$B,Source!$C603)</f>
        <v>0</v>
      </c>
      <c r="Q603" s="11">
        <f>COUNTIFS(Ishop!$AG:$AG,Source!$Q$1,Ishop!$BG:$BG,Source!$D603,Ishop!$B:$B,Source!$C603)</f>
        <v>0</v>
      </c>
      <c r="R603" s="11">
        <f>COUNTIFS(Ishop!$AG:$AG,Source!$R$1,Ishop!$BG:$BG,Source!$D603,Ishop!$B:$B,Source!$C603)</f>
        <v>0</v>
      </c>
      <c r="S603" s="11">
        <f>COUNTIFS(Ishop!$AG:$AG,Source!$S$1,Ishop!$BG:$BG,Source!$D603,Ishop!$B:$B,Source!$C603)</f>
        <v>0</v>
      </c>
      <c r="T603" s="11">
        <f>COUNTIFS(Ishop!$AG:$AG,Source!$T$1,Ishop!$BG:$BG,Source!$D603,Ishop!$B:$B,Source!$C603)</f>
        <v>0</v>
      </c>
      <c r="U603" s="11">
        <f>COUNTIFS(Ishop!$AG:$AG,Source!$U$1,Ishop!$BG:$BG,Source!$D603,Ishop!$B:$B,Source!$C603)</f>
        <v>0</v>
      </c>
      <c r="V603" s="11">
        <f>COUNTIFS(Ishop!$AG:$AG,Source!$V$1,Ishop!$BG:$BG,Source!$D603,Ishop!$B:$B,Source!$C603)</f>
        <v>0</v>
      </c>
      <c r="W603" s="11">
        <f>COUNTIFS(Ishop!$AG:$AG,Source!$W$1,Ishop!$BG:$BG,Source!$D603,Ishop!$B:$B,Source!$C603)</f>
        <v>0</v>
      </c>
      <c r="X603" s="11">
        <f>COUNTIFS(Ishop!$AG:$AG,Source!$X$1,Ishop!$BG:$BG,Source!$D603,Ishop!$B:$B,Source!$C603)</f>
        <v>0</v>
      </c>
      <c r="Y603" s="11">
        <f>COUNTIFS(Ishop!$AG:$AG,Source!$Y$1,Ishop!$BG:$BG,Source!$D603,Ishop!$B:$B,Source!$C603)</f>
        <v>0</v>
      </c>
      <c r="Z603" s="11">
        <f>COUNTIFS(Ishop!$AG:$AG,Source!$Z$1,Ishop!$BG:$BG,Source!$D603,Ishop!$B:$B,Source!$C603,Ishop!$J:$J,"OUI")</f>
        <v>0</v>
      </c>
      <c r="AA603" s="11">
        <f>COUNTIFS(Ishop!$AG:$AG,Source!$AA$1,Ishop!$BG:$BG,Source!$D603,Ishop!$B:$B,Source!$C603,Ishop!$J:$J,"OUI")</f>
        <v>0</v>
      </c>
      <c r="AB603" s="11">
        <f>COUNTIFS(Ishop!$AG:$AG,Source!$AB$1,Ishop!$BG:$BG,Source!$D603,Ishop!$B:$B,Source!$C603,Ishop!$J:$J,"OUI")</f>
        <v>0</v>
      </c>
      <c r="AC603" s="11">
        <f>COUNTIFS(Ishop!$AG:$AG,Source!$AC$1,Ishop!$BG:$BG,Source!$D603,Ishop!$B:$B,Source!$C603,Ishop!$J:$J,"OUI")</f>
        <v>0</v>
      </c>
      <c r="AD603" s="11">
        <f>COUNTIFS(Ishop!$AG:$AG,Source!$AD$1,Ishop!$BG:$BG,Source!$D603,Ishop!$B:$B,Source!$C603,Ishop!$J:$J,"OUI")</f>
        <v>0</v>
      </c>
      <c r="AE603" s="11">
        <f>COUNTIFS(Ishop!$AG:$AG,Source!$AE$1,Ishop!$BG:$BG,Source!$D603,Ishop!$B:$B,Source!$C603,Ishop!$J:$J,"OUI")</f>
        <v>0</v>
      </c>
      <c r="AF603" s="11">
        <f>COUNTIFS(Ishop!$AG:$AG,Source!$AF$1,Ishop!$BG:$BG,Source!$D603,Ishop!$B:$B,Source!$C603,Ishop!$J:$J,"OUI")</f>
        <v>0</v>
      </c>
      <c r="AG603" s="11">
        <f>COUNTIFS(Ishop!$AG:$AG,Source!$AG$1,Ishop!$BG:$BG,Source!$D603,Ishop!$B:$B,Source!$C603,Ishop!$J:$J,"OUI")</f>
        <v>0</v>
      </c>
      <c r="AH603" s="11">
        <f>COUNTIFS(Ishop!$AG:$AG,Source!$AH$1,Ishop!$BG:$BG,Source!$D603,Ishop!$B:$B,Source!$C603,Ishop!$J:$J,"OUI")</f>
        <v>0</v>
      </c>
      <c r="AI603" s="11">
        <f>COUNTIFS(Ishop!$AG:$AG,Source!$AI$1,Ishop!$BG:$BG,Source!$D603,Ishop!$B:$B,Source!$C603,Ishop!$J:$J,"OUI")</f>
        <v>0</v>
      </c>
      <c r="AJ603" s="11">
        <f>COUNTIFS(Ishop!$AG:$AG,Source!$AJ$1,Ishop!$BG:$BG,Source!$D603,Ishop!$B:$B,Source!$C603,Ishop!$J:$J,"OUI")</f>
        <v>0</v>
      </c>
      <c r="AK603" s="11">
        <f>COUNTIFS(Ishop!$AG:$AG,Source!$AK$1,Ishop!$BG:$BG,Source!$D603,Ishop!$B:$B,Source!$C603,Ishop!$J:$J,"OUI")</f>
        <v>0</v>
      </c>
      <c r="AL603" s="11">
        <f>COUNTIFS(Ishop!$AG:$AG,Source!$AL$1,Ishop!$BG:$BG,Source!$D603,Ishop!$B:$B,Source!$C603,Ishop!$J:$J,"OUI")</f>
        <v>0</v>
      </c>
      <c r="AM603" s="11">
        <f>COUNTIFS(Ishop!$AG:$AG,Source!$AM$1,Ishop!$BG:$BG,Source!$D603,Ishop!$B:$B,Source!$C603,Ishop!$J:$J,"OUI")</f>
        <v>0</v>
      </c>
      <c r="AN603" s="11">
        <f>COUNTIFS(Dolmen!$W:$W,"Sensatio",Dolmen!$O:$O,Source!D603,Dolmen!$F:$F,Source!C603)</f>
        <v>0</v>
      </c>
      <c r="AO603" s="11">
        <f>COUNTIFS(Dolmen!$AC:$AC,"Bbox Miami",Dolmen!$O:$O,Source!D603,Dolmen!$F:$F,Source!C603)</f>
        <v>0</v>
      </c>
      <c r="AP603" s="11">
        <f>COUNTIFS(Dolmen!$AD:$AD,"1",Dolmen!$W:$W,"",Dolmen!$O:$O,Source!D603,Dolmen!$F:$F,Source!C603)</f>
        <v>0</v>
      </c>
      <c r="AQ603" s="11">
        <f>COUNTIFS(Dolmen!$W:$W,"Sensation",Dolmen!$Y:$Y,"1",Dolmen!$O:$O,Source!D603,Dolmen!$F:$F,Source!C603)</f>
        <v>0</v>
      </c>
      <c r="AR603" s="11">
        <f>COUNTIFS(Dolmen!$AC:$AC,"Bbox Miami",Dolmen!$Y:$Y,"1",Dolmen!$O:$O,Source!D603,Dolmen!$F:$F,Source!C603)</f>
        <v>0</v>
      </c>
      <c r="AS603" s="11">
        <f>COUNTIFS(Dolmen!$AD:$AD,"1",Dolmen!$W:$W,"",Dolmen!$Y:$Y,"1",Dolmen!$O:$O,Source!D603,Dolmen!$F:$F,Source!C603)</f>
        <v>0</v>
      </c>
      <c r="AT603" s="11">
        <f t="shared" si="231"/>
        <v>0</v>
      </c>
      <c r="AU603" s="11">
        <f t="shared" si="232"/>
        <v>0</v>
      </c>
      <c r="AV603" s="11">
        <f t="shared" si="233"/>
        <v>0</v>
      </c>
      <c r="AW603" s="11">
        <f t="shared" si="234"/>
        <v>0</v>
      </c>
      <c r="AX603" s="11">
        <f t="shared" si="235"/>
        <v>0</v>
      </c>
      <c r="AY603" s="11">
        <f t="shared" si="236"/>
        <v>0</v>
      </c>
      <c r="AZ603" s="11">
        <f t="shared" si="237"/>
        <v>0</v>
      </c>
      <c r="BA603" s="11">
        <f t="shared" si="238"/>
        <v>0</v>
      </c>
      <c r="BB603" s="11">
        <f t="shared" si="239"/>
        <v>0</v>
      </c>
      <c r="BC603" s="11">
        <f t="shared" si="240"/>
        <v>0</v>
      </c>
      <c r="BD603" s="11">
        <f>SUMIFS(Ishop!$BK:$BK,Ishop!$BG:$BG,Source!D603,Ishop!$B:$B,Source!C603)</f>
        <v>0</v>
      </c>
      <c r="BE603" s="11">
        <f>COUNTIFS(Ishop!$AW:$AW,"OUI",Ishop!$BG:$BG,Source!D603,Ishop!$B:$B,Source!C603)</f>
        <v>0</v>
      </c>
      <c r="BF603" s="11">
        <f t="shared" si="241"/>
        <v>0</v>
      </c>
      <c r="BG603" s="11">
        <f t="shared" si="242"/>
        <v>0</v>
      </c>
      <c r="BH603" s="11">
        <f t="shared" si="243"/>
        <v>0</v>
      </c>
      <c r="BI603" s="11">
        <f t="shared" si="244"/>
        <v>0</v>
      </c>
      <c r="BJ603" s="11">
        <f t="shared" si="245"/>
        <v>0</v>
      </c>
      <c r="BK603" s="11">
        <f t="shared" si="246"/>
        <v>0</v>
      </c>
      <c r="BL603" s="11">
        <f t="shared" si="247"/>
        <v>0</v>
      </c>
      <c r="BM603" s="11">
        <f t="shared" si="248"/>
        <v>0</v>
      </c>
      <c r="BN603" s="25">
        <f>Z603*Budget!$A$6</f>
        <v>0</v>
      </c>
      <c r="BO603" s="25">
        <f>AA603*(Budget!$B$6+Budget!$B$7)</f>
        <v>0</v>
      </c>
      <c r="BP603" s="25">
        <f>AB603*(Budget!$C$6+Budget!$C$7)</f>
        <v>0</v>
      </c>
      <c r="BQ603" s="25">
        <f>AC603*(Budget!$D$6+Budget!$D$7)</f>
        <v>0</v>
      </c>
      <c r="BR603" s="25">
        <f>AD603*(Budget!$E$6+Budget!$E$7)</f>
        <v>0</v>
      </c>
      <c r="BS603" s="25">
        <f>AE603*(Budget!$F$6+Budget!$F$7)</f>
        <v>0</v>
      </c>
      <c r="BT603" s="25">
        <f>AF603*(Budget!$G$6+Budget!$G$7)</f>
        <v>0</v>
      </c>
      <c r="BU603" s="25">
        <f>AG603*Budget!$H$6</f>
        <v>0</v>
      </c>
      <c r="BV603" s="25">
        <f>AH603*Budget!$I$6</f>
        <v>0</v>
      </c>
      <c r="BW603" s="25">
        <f>AI603*Budget!$J$6</f>
        <v>0</v>
      </c>
      <c r="BX603" s="25">
        <f>AJ603*Budget!$K$6</f>
        <v>0</v>
      </c>
      <c r="BY603" s="25">
        <f>AK603*Budget!$L$6</f>
        <v>0</v>
      </c>
      <c r="BZ603" s="25">
        <f>AL603*Budget!$M$6</f>
        <v>0</v>
      </c>
      <c r="CA603" s="25">
        <f>AM603*Budget!$N$6</f>
        <v>0</v>
      </c>
      <c r="CB603" s="25">
        <f>AQ603*Budget!$O$6</f>
        <v>0</v>
      </c>
      <c r="CC603" s="25">
        <f>AR603*Budget!$S$6</f>
        <v>0</v>
      </c>
      <c r="CD603" s="25">
        <f>AS603*Budget!$Q$6</f>
        <v>0</v>
      </c>
      <c r="CE603" s="25">
        <f t="shared" si="249"/>
        <v>0</v>
      </c>
      <c r="CF603" s="11" t="e">
        <f>COUNTIFS(#REF!,Source!E603,#REF!,Source!C603)</f>
        <v>#REF!</v>
      </c>
      <c r="CG603" s="11" t="str">
        <f t="shared" si="250"/>
        <v>--</v>
      </c>
    </row>
    <row r="604" spans="1:85" x14ac:dyDescent="0.25">
      <c r="A604" t="str">
        <f>IFERROR(VLOOKUP(MONTH(C604),Date!$A$2:$B$13,2,0),"--")</f>
        <v>Avril</v>
      </c>
      <c r="B604" s="11">
        <f t="shared" si="229"/>
        <v>15</v>
      </c>
      <c r="C604" s="28">
        <f t="shared" si="251"/>
        <v>42099</v>
      </c>
      <c r="D604" s="29" t="s">
        <v>228</v>
      </c>
      <c r="E604" s="30" t="str">
        <f>IFERROR(VLOOKUP(D604,Listing!$A:$B,2,0),"--")</f>
        <v>A44050</v>
      </c>
      <c r="F604" s="30" t="str">
        <f>IFERROR(VLOOKUP(D604,Listing!$A:$E,5,0),"-")</f>
        <v>IKKARA HICHAM</v>
      </c>
      <c r="G604" s="4">
        <f>IFERROR(VLOOKUP(D604,Listing!$A:$F,6,0),"--")</f>
        <v>42079</v>
      </c>
      <c r="H604" s="11" t="str">
        <f>IFERROR(VLOOKUP(D604,Listing!$A:$D,4,0),"--")</f>
        <v>NAJOUA ALLAOULAHCEN</v>
      </c>
      <c r="I604" s="11" t="str">
        <f t="shared" si="230"/>
        <v>AAC</v>
      </c>
      <c r="J604" s="31">
        <f>IFERROR(COUNTIFS(Ishop!$BG:$BG,Source!D604,Ishop!$B:$B,Source!C604),"--")</f>
        <v>0</v>
      </c>
      <c r="K604" s="11">
        <f>IFERROR(COUNTIFS(Ishop!$BG:$BG,Source!D604,Ishop!$B:$B,Source!C604,Ishop!$J:$J,"OUI"),"--")</f>
        <v>0</v>
      </c>
      <c r="L604" s="11">
        <f>COUNTIFS(Ishop!$AG:$AG,Source!$L$1,Ishop!$BG:$BG,Source!$D604,Ishop!$B:$B,Source!$C604)</f>
        <v>0</v>
      </c>
      <c r="M604" s="11">
        <f>COUNTIFS(Ishop!$AG:$AG,Source!$M$1,Ishop!$BG:$BG,Source!$D604,Ishop!$B:$B,Source!$C604)</f>
        <v>0</v>
      </c>
      <c r="N604" s="11">
        <f>COUNTIFS(Ishop!$AG:$AG,Source!$N$1,Ishop!$BG:$BG,Source!$D604,Ishop!$B:$B,Source!$C604)</f>
        <v>0</v>
      </c>
      <c r="O604" s="11">
        <f>COUNTIFS(Ishop!$AG:$AG,Source!$O$1,Ishop!$BG:$BG,Source!$D604,Ishop!$B:$B,Source!$C604)</f>
        <v>0</v>
      </c>
      <c r="P604" s="11">
        <f>COUNTIFS(Ishop!$AG:$AG,Source!$P$1,Ishop!$BG:$BG,Source!$D604,Ishop!$B:$B,Source!$C604)</f>
        <v>0</v>
      </c>
      <c r="Q604" s="11">
        <f>COUNTIFS(Ishop!$AG:$AG,Source!$Q$1,Ishop!$BG:$BG,Source!$D604,Ishop!$B:$B,Source!$C604)</f>
        <v>0</v>
      </c>
      <c r="R604" s="11">
        <f>COUNTIFS(Ishop!$AG:$AG,Source!$R$1,Ishop!$BG:$BG,Source!$D604,Ishop!$B:$B,Source!$C604)</f>
        <v>0</v>
      </c>
      <c r="S604" s="11">
        <f>COUNTIFS(Ishop!$AG:$AG,Source!$S$1,Ishop!$BG:$BG,Source!$D604,Ishop!$B:$B,Source!$C604)</f>
        <v>0</v>
      </c>
      <c r="T604" s="11">
        <f>COUNTIFS(Ishop!$AG:$AG,Source!$T$1,Ishop!$BG:$BG,Source!$D604,Ishop!$B:$B,Source!$C604)</f>
        <v>0</v>
      </c>
      <c r="U604" s="11">
        <f>COUNTIFS(Ishop!$AG:$AG,Source!$U$1,Ishop!$BG:$BG,Source!$D604,Ishop!$B:$B,Source!$C604)</f>
        <v>0</v>
      </c>
      <c r="V604" s="11">
        <f>COUNTIFS(Ishop!$AG:$AG,Source!$V$1,Ishop!$BG:$BG,Source!$D604,Ishop!$B:$B,Source!$C604)</f>
        <v>0</v>
      </c>
      <c r="W604" s="11">
        <f>COUNTIFS(Ishop!$AG:$AG,Source!$W$1,Ishop!$BG:$BG,Source!$D604,Ishop!$B:$B,Source!$C604)</f>
        <v>0</v>
      </c>
      <c r="X604" s="11">
        <f>COUNTIFS(Ishop!$AG:$AG,Source!$X$1,Ishop!$BG:$BG,Source!$D604,Ishop!$B:$B,Source!$C604)</f>
        <v>0</v>
      </c>
      <c r="Y604" s="11">
        <f>COUNTIFS(Ishop!$AG:$AG,Source!$Y$1,Ishop!$BG:$BG,Source!$D604,Ishop!$B:$B,Source!$C604)</f>
        <v>0</v>
      </c>
      <c r="Z604" s="11">
        <f>COUNTIFS(Ishop!$AG:$AG,Source!$Z$1,Ishop!$BG:$BG,Source!$D604,Ishop!$B:$B,Source!$C604,Ishop!$J:$J,"OUI")</f>
        <v>0</v>
      </c>
      <c r="AA604" s="11">
        <f>COUNTIFS(Ishop!$AG:$AG,Source!$AA$1,Ishop!$BG:$BG,Source!$D604,Ishop!$B:$B,Source!$C604,Ishop!$J:$J,"OUI")</f>
        <v>0</v>
      </c>
      <c r="AB604" s="11">
        <f>COUNTIFS(Ishop!$AG:$AG,Source!$AB$1,Ishop!$BG:$BG,Source!$D604,Ishop!$B:$B,Source!$C604,Ishop!$J:$J,"OUI")</f>
        <v>0</v>
      </c>
      <c r="AC604" s="11">
        <f>COUNTIFS(Ishop!$AG:$AG,Source!$AC$1,Ishop!$BG:$BG,Source!$D604,Ishop!$B:$B,Source!$C604,Ishop!$J:$J,"OUI")</f>
        <v>0</v>
      </c>
      <c r="AD604" s="11">
        <f>COUNTIFS(Ishop!$AG:$AG,Source!$AD$1,Ishop!$BG:$BG,Source!$D604,Ishop!$B:$B,Source!$C604,Ishop!$J:$J,"OUI")</f>
        <v>0</v>
      </c>
      <c r="AE604" s="11">
        <f>COUNTIFS(Ishop!$AG:$AG,Source!$AE$1,Ishop!$BG:$BG,Source!$D604,Ishop!$B:$B,Source!$C604,Ishop!$J:$J,"OUI")</f>
        <v>0</v>
      </c>
      <c r="AF604" s="11">
        <f>COUNTIFS(Ishop!$AG:$AG,Source!$AF$1,Ishop!$BG:$BG,Source!$D604,Ishop!$B:$B,Source!$C604,Ishop!$J:$J,"OUI")</f>
        <v>0</v>
      </c>
      <c r="AG604" s="11">
        <f>COUNTIFS(Ishop!$AG:$AG,Source!$AG$1,Ishop!$BG:$BG,Source!$D604,Ishop!$B:$B,Source!$C604,Ishop!$J:$J,"OUI")</f>
        <v>0</v>
      </c>
      <c r="AH604" s="11">
        <f>COUNTIFS(Ishop!$AG:$AG,Source!$AH$1,Ishop!$BG:$BG,Source!$D604,Ishop!$B:$B,Source!$C604,Ishop!$J:$J,"OUI")</f>
        <v>0</v>
      </c>
      <c r="AI604" s="11">
        <f>COUNTIFS(Ishop!$AG:$AG,Source!$AI$1,Ishop!$BG:$BG,Source!$D604,Ishop!$B:$B,Source!$C604,Ishop!$J:$J,"OUI")</f>
        <v>0</v>
      </c>
      <c r="AJ604" s="11">
        <f>COUNTIFS(Ishop!$AG:$AG,Source!$AJ$1,Ishop!$BG:$BG,Source!$D604,Ishop!$B:$B,Source!$C604,Ishop!$J:$J,"OUI")</f>
        <v>0</v>
      </c>
      <c r="AK604" s="11">
        <f>COUNTIFS(Ishop!$AG:$AG,Source!$AK$1,Ishop!$BG:$BG,Source!$D604,Ishop!$B:$B,Source!$C604,Ishop!$J:$J,"OUI")</f>
        <v>0</v>
      </c>
      <c r="AL604" s="11">
        <f>COUNTIFS(Ishop!$AG:$AG,Source!$AL$1,Ishop!$BG:$BG,Source!$D604,Ishop!$B:$B,Source!$C604,Ishop!$J:$J,"OUI")</f>
        <v>0</v>
      </c>
      <c r="AM604" s="11">
        <f>COUNTIFS(Ishop!$AG:$AG,Source!$AM$1,Ishop!$BG:$BG,Source!$D604,Ishop!$B:$B,Source!$C604,Ishop!$J:$J,"OUI")</f>
        <v>0</v>
      </c>
      <c r="AN604" s="11">
        <f>COUNTIFS(Dolmen!$W:$W,"Sensatio",Dolmen!$O:$O,Source!D604,Dolmen!$F:$F,Source!C604)</f>
        <v>0</v>
      </c>
      <c r="AO604" s="11">
        <f>COUNTIFS(Dolmen!$AC:$AC,"Bbox Miami",Dolmen!$O:$O,Source!D604,Dolmen!$F:$F,Source!C604)</f>
        <v>0</v>
      </c>
      <c r="AP604" s="11">
        <f>COUNTIFS(Dolmen!$AD:$AD,"1",Dolmen!$W:$W,"",Dolmen!$O:$O,Source!D604,Dolmen!$F:$F,Source!C604)</f>
        <v>0</v>
      </c>
      <c r="AQ604" s="11">
        <f>COUNTIFS(Dolmen!$W:$W,"Sensation",Dolmen!$Y:$Y,"1",Dolmen!$O:$O,Source!D604,Dolmen!$F:$F,Source!C604)</f>
        <v>0</v>
      </c>
      <c r="AR604" s="11">
        <f>COUNTIFS(Dolmen!$AC:$AC,"Bbox Miami",Dolmen!$Y:$Y,"1",Dolmen!$O:$O,Source!D604,Dolmen!$F:$F,Source!C604)</f>
        <v>0</v>
      </c>
      <c r="AS604" s="11">
        <f>COUNTIFS(Dolmen!$AD:$AD,"1",Dolmen!$W:$W,"",Dolmen!$Y:$Y,"1",Dolmen!$O:$O,Source!D604,Dolmen!$F:$F,Source!C604)</f>
        <v>0</v>
      </c>
      <c r="AT604" s="11">
        <f t="shared" si="231"/>
        <v>0</v>
      </c>
      <c r="AU604" s="11">
        <f t="shared" si="232"/>
        <v>0</v>
      </c>
      <c r="AV604" s="11">
        <f t="shared" si="233"/>
        <v>0</v>
      </c>
      <c r="AW604" s="11">
        <f t="shared" si="234"/>
        <v>0</v>
      </c>
      <c r="AX604" s="11">
        <f t="shared" si="235"/>
        <v>0</v>
      </c>
      <c r="AY604" s="11">
        <f t="shared" si="236"/>
        <v>0</v>
      </c>
      <c r="AZ604" s="11">
        <f t="shared" si="237"/>
        <v>0</v>
      </c>
      <c r="BA604" s="11">
        <f t="shared" si="238"/>
        <v>0</v>
      </c>
      <c r="BB604" s="11">
        <f t="shared" si="239"/>
        <v>0</v>
      </c>
      <c r="BC604" s="11">
        <f t="shared" si="240"/>
        <v>0</v>
      </c>
      <c r="BD604" s="11">
        <f>SUMIFS(Ishop!$BK:$BK,Ishop!$BG:$BG,Source!D604,Ishop!$B:$B,Source!C604)</f>
        <v>0</v>
      </c>
      <c r="BE604" s="11">
        <f>COUNTIFS(Ishop!$AW:$AW,"OUI",Ishop!$BG:$BG,Source!D604,Ishop!$B:$B,Source!C604)</f>
        <v>0</v>
      </c>
      <c r="BF604" s="11">
        <f t="shared" si="241"/>
        <v>0</v>
      </c>
      <c r="BG604" s="11">
        <f t="shared" si="242"/>
        <v>0</v>
      </c>
      <c r="BH604" s="11">
        <f t="shared" si="243"/>
        <v>0</v>
      </c>
      <c r="BI604" s="11">
        <f t="shared" si="244"/>
        <v>0</v>
      </c>
      <c r="BJ604" s="11">
        <f t="shared" si="245"/>
        <v>0</v>
      </c>
      <c r="BK604" s="11">
        <f t="shared" si="246"/>
        <v>0</v>
      </c>
      <c r="BL604" s="11">
        <f t="shared" si="247"/>
        <v>0</v>
      </c>
      <c r="BM604" s="11">
        <f t="shared" si="248"/>
        <v>0</v>
      </c>
      <c r="BN604" s="25">
        <f>Z604*Budget!$A$6</f>
        <v>0</v>
      </c>
      <c r="BO604" s="25">
        <f>AA604*(Budget!$B$6+Budget!$B$7)</f>
        <v>0</v>
      </c>
      <c r="BP604" s="25">
        <f>AB604*(Budget!$C$6+Budget!$C$7)</f>
        <v>0</v>
      </c>
      <c r="BQ604" s="25">
        <f>AC604*(Budget!$D$6+Budget!$D$7)</f>
        <v>0</v>
      </c>
      <c r="BR604" s="25">
        <f>AD604*(Budget!$E$6+Budget!$E$7)</f>
        <v>0</v>
      </c>
      <c r="BS604" s="25">
        <f>AE604*(Budget!$F$6+Budget!$F$7)</f>
        <v>0</v>
      </c>
      <c r="BT604" s="25">
        <f>AF604*(Budget!$G$6+Budget!$G$7)</f>
        <v>0</v>
      </c>
      <c r="BU604" s="25">
        <f>AG604*Budget!$H$6</f>
        <v>0</v>
      </c>
      <c r="BV604" s="25">
        <f>AH604*Budget!$I$6</f>
        <v>0</v>
      </c>
      <c r="BW604" s="25">
        <f>AI604*Budget!$J$6</f>
        <v>0</v>
      </c>
      <c r="BX604" s="25">
        <f>AJ604*Budget!$K$6</f>
        <v>0</v>
      </c>
      <c r="BY604" s="25">
        <f>AK604*Budget!$L$6</f>
        <v>0</v>
      </c>
      <c r="BZ604" s="25">
        <f>AL604*Budget!$M$6</f>
        <v>0</v>
      </c>
      <c r="CA604" s="25">
        <f>AM604*Budget!$N$6</f>
        <v>0</v>
      </c>
      <c r="CB604" s="25">
        <f>AQ604*Budget!$O$6</f>
        <v>0</v>
      </c>
      <c r="CC604" s="25">
        <f>AR604*Budget!$S$6</f>
        <v>0</v>
      </c>
      <c r="CD604" s="25">
        <f>AS604*Budget!$Q$6</f>
        <v>0</v>
      </c>
      <c r="CE604" s="25">
        <f t="shared" si="249"/>
        <v>0</v>
      </c>
      <c r="CF604" s="11" t="e">
        <f>COUNTIFS(#REF!,Source!E604,#REF!,Source!C604)</f>
        <v>#REF!</v>
      </c>
      <c r="CG604" s="11" t="str">
        <f t="shared" si="250"/>
        <v>--</v>
      </c>
    </row>
    <row r="605" spans="1:85" x14ac:dyDescent="0.25">
      <c r="A605" t="str">
        <f>IFERROR(VLOOKUP(MONTH(C605),Date!$A$2:$B$13,2,0),"--")</f>
        <v>Avril</v>
      </c>
      <c r="B605" s="11">
        <f t="shared" si="229"/>
        <v>15</v>
      </c>
      <c r="C605" s="28">
        <f t="shared" si="251"/>
        <v>42099</v>
      </c>
      <c r="D605" s="29" t="s">
        <v>229</v>
      </c>
      <c r="E605" s="30" t="str">
        <f>IFERROR(VLOOKUP(D605,Listing!$A:$B,2,0),"--")</f>
        <v>A44077</v>
      </c>
      <c r="F605" s="30" t="str">
        <f>IFERROR(VLOOKUP(D605,Listing!$A:$E,5,0),"-")</f>
        <v>ATTAR  SARA</v>
      </c>
      <c r="G605" s="4">
        <f>IFERROR(VLOOKUP(D605,Listing!$A:$F,6,0),"--")</f>
        <v>42093</v>
      </c>
      <c r="H605" s="11" t="str">
        <f>IFERROR(VLOOKUP(D605,Listing!$A:$D,4,0),"--")</f>
        <v>NAJOUA ALLAOULAHCEN</v>
      </c>
      <c r="I605" s="11" t="str">
        <f t="shared" si="230"/>
        <v>AAC</v>
      </c>
      <c r="J605" s="31">
        <f>IFERROR(COUNTIFS(Ishop!$BG:$BG,Source!D605,Ishop!$B:$B,Source!C605),"--")</f>
        <v>0</v>
      </c>
      <c r="K605" s="11">
        <f>IFERROR(COUNTIFS(Ishop!$BG:$BG,Source!D605,Ishop!$B:$B,Source!C605,Ishop!$J:$J,"OUI"),"--")</f>
        <v>0</v>
      </c>
      <c r="L605" s="11">
        <f>COUNTIFS(Ishop!$AG:$AG,Source!$L$1,Ishop!$BG:$BG,Source!$D605,Ishop!$B:$B,Source!$C605)</f>
        <v>0</v>
      </c>
      <c r="M605" s="11">
        <f>COUNTIFS(Ishop!$AG:$AG,Source!$M$1,Ishop!$BG:$BG,Source!$D605,Ishop!$B:$B,Source!$C605)</f>
        <v>0</v>
      </c>
      <c r="N605" s="11">
        <f>COUNTIFS(Ishop!$AG:$AG,Source!$N$1,Ishop!$BG:$BG,Source!$D605,Ishop!$B:$B,Source!$C605)</f>
        <v>0</v>
      </c>
      <c r="O605" s="11">
        <f>COUNTIFS(Ishop!$AG:$AG,Source!$O$1,Ishop!$BG:$BG,Source!$D605,Ishop!$B:$B,Source!$C605)</f>
        <v>0</v>
      </c>
      <c r="P605" s="11">
        <f>COUNTIFS(Ishop!$AG:$AG,Source!$P$1,Ishop!$BG:$BG,Source!$D605,Ishop!$B:$B,Source!$C605)</f>
        <v>0</v>
      </c>
      <c r="Q605" s="11">
        <f>COUNTIFS(Ishop!$AG:$AG,Source!$Q$1,Ishop!$BG:$BG,Source!$D605,Ishop!$B:$B,Source!$C605)</f>
        <v>0</v>
      </c>
      <c r="R605" s="11">
        <f>COUNTIFS(Ishop!$AG:$AG,Source!$R$1,Ishop!$BG:$BG,Source!$D605,Ishop!$B:$B,Source!$C605)</f>
        <v>0</v>
      </c>
      <c r="S605" s="11">
        <f>COUNTIFS(Ishop!$AG:$AG,Source!$S$1,Ishop!$BG:$BG,Source!$D605,Ishop!$B:$B,Source!$C605)</f>
        <v>0</v>
      </c>
      <c r="T605" s="11">
        <f>COUNTIFS(Ishop!$AG:$AG,Source!$T$1,Ishop!$BG:$BG,Source!$D605,Ishop!$B:$B,Source!$C605)</f>
        <v>0</v>
      </c>
      <c r="U605" s="11">
        <f>COUNTIFS(Ishop!$AG:$AG,Source!$U$1,Ishop!$BG:$BG,Source!$D605,Ishop!$B:$B,Source!$C605)</f>
        <v>0</v>
      </c>
      <c r="V605" s="11">
        <f>COUNTIFS(Ishop!$AG:$AG,Source!$V$1,Ishop!$BG:$BG,Source!$D605,Ishop!$B:$B,Source!$C605)</f>
        <v>0</v>
      </c>
      <c r="W605" s="11">
        <f>COUNTIFS(Ishop!$AG:$AG,Source!$W$1,Ishop!$BG:$BG,Source!$D605,Ishop!$B:$B,Source!$C605)</f>
        <v>0</v>
      </c>
      <c r="X605" s="11">
        <f>COUNTIFS(Ishop!$AG:$AG,Source!$X$1,Ishop!$BG:$BG,Source!$D605,Ishop!$B:$B,Source!$C605)</f>
        <v>0</v>
      </c>
      <c r="Y605" s="11">
        <f>COUNTIFS(Ishop!$AG:$AG,Source!$Y$1,Ishop!$BG:$BG,Source!$D605,Ishop!$B:$B,Source!$C605)</f>
        <v>0</v>
      </c>
      <c r="Z605" s="11">
        <f>COUNTIFS(Ishop!$AG:$AG,Source!$Z$1,Ishop!$BG:$BG,Source!$D605,Ishop!$B:$B,Source!$C605,Ishop!$J:$J,"OUI")</f>
        <v>0</v>
      </c>
      <c r="AA605" s="11">
        <f>COUNTIFS(Ishop!$AG:$AG,Source!$AA$1,Ishop!$BG:$BG,Source!$D605,Ishop!$B:$B,Source!$C605,Ishop!$J:$J,"OUI")</f>
        <v>0</v>
      </c>
      <c r="AB605" s="11">
        <f>COUNTIFS(Ishop!$AG:$AG,Source!$AB$1,Ishop!$BG:$BG,Source!$D605,Ishop!$B:$B,Source!$C605,Ishop!$J:$J,"OUI")</f>
        <v>0</v>
      </c>
      <c r="AC605" s="11">
        <f>COUNTIFS(Ishop!$AG:$AG,Source!$AC$1,Ishop!$BG:$BG,Source!$D605,Ishop!$B:$B,Source!$C605,Ishop!$J:$J,"OUI")</f>
        <v>0</v>
      </c>
      <c r="AD605" s="11">
        <f>COUNTIFS(Ishop!$AG:$AG,Source!$AD$1,Ishop!$BG:$BG,Source!$D605,Ishop!$B:$B,Source!$C605,Ishop!$J:$J,"OUI")</f>
        <v>0</v>
      </c>
      <c r="AE605" s="11">
        <f>COUNTIFS(Ishop!$AG:$AG,Source!$AE$1,Ishop!$BG:$BG,Source!$D605,Ishop!$B:$B,Source!$C605,Ishop!$J:$J,"OUI")</f>
        <v>0</v>
      </c>
      <c r="AF605" s="11">
        <f>COUNTIFS(Ishop!$AG:$AG,Source!$AF$1,Ishop!$BG:$BG,Source!$D605,Ishop!$B:$B,Source!$C605,Ishop!$J:$J,"OUI")</f>
        <v>0</v>
      </c>
      <c r="AG605" s="11">
        <f>COUNTIFS(Ishop!$AG:$AG,Source!$AG$1,Ishop!$BG:$BG,Source!$D605,Ishop!$B:$B,Source!$C605,Ishop!$J:$J,"OUI")</f>
        <v>0</v>
      </c>
      <c r="AH605" s="11">
        <f>COUNTIFS(Ishop!$AG:$AG,Source!$AH$1,Ishop!$BG:$BG,Source!$D605,Ishop!$B:$B,Source!$C605,Ishop!$J:$J,"OUI")</f>
        <v>0</v>
      </c>
      <c r="AI605" s="11">
        <f>COUNTIFS(Ishop!$AG:$AG,Source!$AI$1,Ishop!$BG:$BG,Source!$D605,Ishop!$B:$B,Source!$C605,Ishop!$J:$J,"OUI")</f>
        <v>0</v>
      </c>
      <c r="AJ605" s="11">
        <f>COUNTIFS(Ishop!$AG:$AG,Source!$AJ$1,Ishop!$BG:$BG,Source!$D605,Ishop!$B:$B,Source!$C605,Ishop!$J:$J,"OUI")</f>
        <v>0</v>
      </c>
      <c r="AK605" s="11">
        <f>COUNTIFS(Ishop!$AG:$AG,Source!$AK$1,Ishop!$BG:$BG,Source!$D605,Ishop!$B:$B,Source!$C605,Ishop!$J:$J,"OUI")</f>
        <v>0</v>
      </c>
      <c r="AL605" s="11">
        <f>COUNTIFS(Ishop!$AG:$AG,Source!$AL$1,Ishop!$BG:$BG,Source!$D605,Ishop!$B:$B,Source!$C605,Ishop!$J:$J,"OUI")</f>
        <v>0</v>
      </c>
      <c r="AM605" s="11">
        <f>COUNTIFS(Ishop!$AG:$AG,Source!$AM$1,Ishop!$BG:$BG,Source!$D605,Ishop!$B:$B,Source!$C605,Ishop!$J:$J,"OUI")</f>
        <v>0</v>
      </c>
      <c r="AN605" s="11">
        <f>COUNTIFS(Dolmen!$W:$W,"Sensatio",Dolmen!$O:$O,Source!D605,Dolmen!$F:$F,Source!C605)</f>
        <v>0</v>
      </c>
      <c r="AO605" s="11">
        <f>COUNTIFS(Dolmen!$AC:$AC,"Bbox Miami",Dolmen!$O:$O,Source!D605,Dolmen!$F:$F,Source!C605)</f>
        <v>0</v>
      </c>
      <c r="AP605" s="11">
        <f>COUNTIFS(Dolmen!$AD:$AD,"1",Dolmen!$W:$W,"",Dolmen!$O:$O,Source!D605,Dolmen!$F:$F,Source!C605)</f>
        <v>0</v>
      </c>
      <c r="AQ605" s="11">
        <f>COUNTIFS(Dolmen!$W:$W,"Sensation",Dolmen!$Y:$Y,"1",Dolmen!$O:$O,Source!D605,Dolmen!$F:$F,Source!C605)</f>
        <v>0</v>
      </c>
      <c r="AR605" s="11">
        <f>COUNTIFS(Dolmen!$AC:$AC,"Bbox Miami",Dolmen!$Y:$Y,"1",Dolmen!$O:$O,Source!D605,Dolmen!$F:$F,Source!C605)</f>
        <v>0</v>
      </c>
      <c r="AS605" s="11">
        <f>COUNTIFS(Dolmen!$AD:$AD,"1",Dolmen!$W:$W,"",Dolmen!$Y:$Y,"1",Dolmen!$O:$O,Source!D605,Dolmen!$F:$F,Source!C605)</f>
        <v>0</v>
      </c>
      <c r="AT605" s="11">
        <f t="shared" si="231"/>
        <v>0</v>
      </c>
      <c r="AU605" s="11">
        <f t="shared" si="232"/>
        <v>0</v>
      </c>
      <c r="AV605" s="11">
        <f t="shared" si="233"/>
        <v>0</v>
      </c>
      <c r="AW605" s="11">
        <f t="shared" si="234"/>
        <v>0</v>
      </c>
      <c r="AX605" s="11">
        <f t="shared" si="235"/>
        <v>0</v>
      </c>
      <c r="AY605" s="11">
        <f t="shared" si="236"/>
        <v>0</v>
      </c>
      <c r="AZ605" s="11">
        <f t="shared" si="237"/>
        <v>0</v>
      </c>
      <c r="BA605" s="11">
        <f t="shared" si="238"/>
        <v>0</v>
      </c>
      <c r="BB605" s="11">
        <f t="shared" si="239"/>
        <v>0</v>
      </c>
      <c r="BC605" s="11">
        <f t="shared" si="240"/>
        <v>0</v>
      </c>
      <c r="BD605" s="11">
        <f>SUMIFS(Ishop!$BK:$BK,Ishop!$BG:$BG,Source!D605,Ishop!$B:$B,Source!C605)</f>
        <v>0</v>
      </c>
      <c r="BE605" s="11">
        <f>COUNTIFS(Ishop!$AW:$AW,"OUI",Ishop!$BG:$BG,Source!D605,Ishop!$B:$B,Source!C605)</f>
        <v>0</v>
      </c>
      <c r="BF605" s="11">
        <f t="shared" si="241"/>
        <v>0</v>
      </c>
      <c r="BG605" s="11">
        <f t="shared" si="242"/>
        <v>0</v>
      </c>
      <c r="BH605" s="11">
        <f t="shared" si="243"/>
        <v>0</v>
      </c>
      <c r="BI605" s="11">
        <f t="shared" si="244"/>
        <v>0</v>
      </c>
      <c r="BJ605" s="11">
        <f t="shared" si="245"/>
        <v>0</v>
      </c>
      <c r="BK605" s="11">
        <f t="shared" si="246"/>
        <v>0</v>
      </c>
      <c r="BL605" s="11">
        <f t="shared" si="247"/>
        <v>0</v>
      </c>
      <c r="BM605" s="11">
        <f t="shared" si="248"/>
        <v>0</v>
      </c>
      <c r="BN605" s="25">
        <f>Z605*Budget!$A$6</f>
        <v>0</v>
      </c>
      <c r="BO605" s="25">
        <f>AA605*(Budget!$B$6+Budget!$B$7)</f>
        <v>0</v>
      </c>
      <c r="BP605" s="25">
        <f>AB605*(Budget!$C$6+Budget!$C$7)</f>
        <v>0</v>
      </c>
      <c r="BQ605" s="25">
        <f>AC605*(Budget!$D$6+Budget!$D$7)</f>
        <v>0</v>
      </c>
      <c r="BR605" s="25">
        <f>AD605*(Budget!$E$6+Budget!$E$7)</f>
        <v>0</v>
      </c>
      <c r="BS605" s="25">
        <f>AE605*(Budget!$F$6+Budget!$F$7)</f>
        <v>0</v>
      </c>
      <c r="BT605" s="25">
        <f>AF605*(Budget!$G$6+Budget!$G$7)</f>
        <v>0</v>
      </c>
      <c r="BU605" s="25">
        <f>AG605*Budget!$H$6</f>
        <v>0</v>
      </c>
      <c r="BV605" s="25">
        <f>AH605*Budget!$I$6</f>
        <v>0</v>
      </c>
      <c r="BW605" s="25">
        <f>AI605*Budget!$J$6</f>
        <v>0</v>
      </c>
      <c r="BX605" s="25">
        <f>AJ605*Budget!$K$6</f>
        <v>0</v>
      </c>
      <c r="BY605" s="25">
        <f>AK605*Budget!$L$6</f>
        <v>0</v>
      </c>
      <c r="BZ605" s="25">
        <f>AL605*Budget!$M$6</f>
        <v>0</v>
      </c>
      <c r="CA605" s="25">
        <f>AM605*Budget!$N$6</f>
        <v>0</v>
      </c>
      <c r="CB605" s="25">
        <f>AQ605*Budget!$O$6</f>
        <v>0</v>
      </c>
      <c r="CC605" s="25">
        <f>AR605*Budget!$S$6</f>
        <v>0</v>
      </c>
      <c r="CD605" s="25">
        <f>AS605*Budget!$Q$6</f>
        <v>0</v>
      </c>
      <c r="CE605" s="25">
        <f t="shared" si="249"/>
        <v>0</v>
      </c>
      <c r="CF605" s="11" t="e">
        <f>COUNTIFS(#REF!,Source!E605,#REF!,Source!C605)</f>
        <v>#REF!</v>
      </c>
      <c r="CG605" s="11" t="str">
        <f t="shared" si="250"/>
        <v>--</v>
      </c>
    </row>
    <row r="606" spans="1:85" x14ac:dyDescent="0.25">
      <c r="A606" t="str">
        <f>IFERROR(VLOOKUP(MONTH(C606),Date!$A$2:$B$13,2,0),"--")</f>
        <v>Avril</v>
      </c>
      <c r="B606" s="11">
        <f t="shared" si="229"/>
        <v>15</v>
      </c>
      <c r="C606" s="28">
        <f t="shared" si="251"/>
        <v>42099</v>
      </c>
      <c r="D606" s="29" t="s">
        <v>230</v>
      </c>
      <c r="E606" s="30" t="str">
        <f>IFERROR(VLOOKUP(D606,Listing!$A:$B,2,0),"--")</f>
        <v>A44076</v>
      </c>
      <c r="F606" s="30" t="str">
        <f>IFERROR(VLOOKUP(D606,Listing!$A:$E,5,0),"-")</f>
        <v>ALAMI MAJJATI  KENZA</v>
      </c>
      <c r="G606" s="4">
        <f>IFERROR(VLOOKUP(D606,Listing!$A:$F,6,0),"--")</f>
        <v>42093</v>
      </c>
      <c r="H606" s="11" t="str">
        <f>IFERROR(VLOOKUP(D606,Listing!$A:$D,4,0),"--")</f>
        <v>NAJOUA ALLAOULAHCEN</v>
      </c>
      <c r="I606" s="11" t="str">
        <f t="shared" si="230"/>
        <v>AAC</v>
      </c>
      <c r="J606" s="31">
        <f>IFERROR(COUNTIFS(Ishop!$BG:$BG,Source!D606,Ishop!$B:$B,Source!C606),"--")</f>
        <v>0</v>
      </c>
      <c r="K606" s="11">
        <f>IFERROR(COUNTIFS(Ishop!$BG:$BG,Source!D606,Ishop!$B:$B,Source!C606,Ishop!$J:$J,"OUI"),"--")</f>
        <v>0</v>
      </c>
      <c r="L606" s="11">
        <f>COUNTIFS(Ishop!$AG:$AG,Source!$L$1,Ishop!$BG:$BG,Source!$D606,Ishop!$B:$B,Source!$C606)</f>
        <v>0</v>
      </c>
      <c r="M606" s="11">
        <f>COUNTIFS(Ishop!$AG:$AG,Source!$M$1,Ishop!$BG:$BG,Source!$D606,Ishop!$B:$B,Source!$C606)</f>
        <v>0</v>
      </c>
      <c r="N606" s="11">
        <f>COUNTIFS(Ishop!$AG:$AG,Source!$N$1,Ishop!$BG:$BG,Source!$D606,Ishop!$B:$B,Source!$C606)</f>
        <v>0</v>
      </c>
      <c r="O606" s="11">
        <f>COUNTIFS(Ishop!$AG:$AG,Source!$O$1,Ishop!$BG:$BG,Source!$D606,Ishop!$B:$B,Source!$C606)</f>
        <v>0</v>
      </c>
      <c r="P606" s="11">
        <f>COUNTIFS(Ishop!$AG:$AG,Source!$P$1,Ishop!$BG:$BG,Source!$D606,Ishop!$B:$B,Source!$C606)</f>
        <v>0</v>
      </c>
      <c r="Q606" s="11">
        <f>COUNTIFS(Ishop!$AG:$AG,Source!$Q$1,Ishop!$BG:$BG,Source!$D606,Ishop!$B:$B,Source!$C606)</f>
        <v>0</v>
      </c>
      <c r="R606" s="11">
        <f>COUNTIFS(Ishop!$AG:$AG,Source!$R$1,Ishop!$BG:$BG,Source!$D606,Ishop!$B:$B,Source!$C606)</f>
        <v>0</v>
      </c>
      <c r="S606" s="11">
        <f>COUNTIFS(Ishop!$AG:$AG,Source!$S$1,Ishop!$BG:$BG,Source!$D606,Ishop!$B:$B,Source!$C606)</f>
        <v>0</v>
      </c>
      <c r="T606" s="11">
        <f>COUNTIFS(Ishop!$AG:$AG,Source!$T$1,Ishop!$BG:$BG,Source!$D606,Ishop!$B:$B,Source!$C606)</f>
        <v>0</v>
      </c>
      <c r="U606" s="11">
        <f>COUNTIFS(Ishop!$AG:$AG,Source!$U$1,Ishop!$BG:$BG,Source!$D606,Ishop!$B:$B,Source!$C606)</f>
        <v>0</v>
      </c>
      <c r="V606" s="11">
        <f>COUNTIFS(Ishop!$AG:$AG,Source!$V$1,Ishop!$BG:$BG,Source!$D606,Ishop!$B:$B,Source!$C606)</f>
        <v>0</v>
      </c>
      <c r="W606" s="11">
        <f>COUNTIFS(Ishop!$AG:$AG,Source!$W$1,Ishop!$BG:$BG,Source!$D606,Ishop!$B:$B,Source!$C606)</f>
        <v>0</v>
      </c>
      <c r="X606" s="11">
        <f>COUNTIFS(Ishop!$AG:$AG,Source!$X$1,Ishop!$BG:$BG,Source!$D606,Ishop!$B:$B,Source!$C606)</f>
        <v>0</v>
      </c>
      <c r="Y606" s="11">
        <f>COUNTIFS(Ishop!$AG:$AG,Source!$Y$1,Ishop!$BG:$BG,Source!$D606,Ishop!$B:$B,Source!$C606)</f>
        <v>0</v>
      </c>
      <c r="Z606" s="11">
        <f>COUNTIFS(Ishop!$AG:$AG,Source!$Z$1,Ishop!$BG:$BG,Source!$D606,Ishop!$B:$B,Source!$C606,Ishop!$J:$J,"OUI")</f>
        <v>0</v>
      </c>
      <c r="AA606" s="11">
        <f>COUNTIFS(Ishop!$AG:$AG,Source!$AA$1,Ishop!$BG:$BG,Source!$D606,Ishop!$B:$B,Source!$C606,Ishop!$J:$J,"OUI")</f>
        <v>0</v>
      </c>
      <c r="AB606" s="11">
        <f>COUNTIFS(Ishop!$AG:$AG,Source!$AB$1,Ishop!$BG:$BG,Source!$D606,Ishop!$B:$B,Source!$C606,Ishop!$J:$J,"OUI")</f>
        <v>0</v>
      </c>
      <c r="AC606" s="11">
        <f>COUNTIFS(Ishop!$AG:$AG,Source!$AC$1,Ishop!$BG:$BG,Source!$D606,Ishop!$B:$B,Source!$C606,Ishop!$J:$J,"OUI")</f>
        <v>0</v>
      </c>
      <c r="AD606" s="11">
        <f>COUNTIFS(Ishop!$AG:$AG,Source!$AD$1,Ishop!$BG:$BG,Source!$D606,Ishop!$B:$B,Source!$C606,Ishop!$J:$J,"OUI")</f>
        <v>0</v>
      </c>
      <c r="AE606" s="11">
        <f>COUNTIFS(Ishop!$AG:$AG,Source!$AE$1,Ishop!$BG:$BG,Source!$D606,Ishop!$B:$B,Source!$C606,Ishop!$J:$J,"OUI")</f>
        <v>0</v>
      </c>
      <c r="AF606" s="11">
        <f>COUNTIFS(Ishop!$AG:$AG,Source!$AF$1,Ishop!$BG:$BG,Source!$D606,Ishop!$B:$B,Source!$C606,Ishop!$J:$J,"OUI")</f>
        <v>0</v>
      </c>
      <c r="AG606" s="11">
        <f>COUNTIFS(Ishop!$AG:$AG,Source!$AG$1,Ishop!$BG:$BG,Source!$D606,Ishop!$B:$B,Source!$C606,Ishop!$J:$J,"OUI")</f>
        <v>0</v>
      </c>
      <c r="AH606" s="11">
        <f>COUNTIFS(Ishop!$AG:$AG,Source!$AH$1,Ishop!$BG:$BG,Source!$D606,Ishop!$B:$B,Source!$C606,Ishop!$J:$J,"OUI")</f>
        <v>0</v>
      </c>
      <c r="AI606" s="11">
        <f>COUNTIFS(Ishop!$AG:$AG,Source!$AI$1,Ishop!$BG:$BG,Source!$D606,Ishop!$B:$B,Source!$C606,Ishop!$J:$J,"OUI")</f>
        <v>0</v>
      </c>
      <c r="AJ606" s="11">
        <f>COUNTIFS(Ishop!$AG:$AG,Source!$AJ$1,Ishop!$BG:$BG,Source!$D606,Ishop!$B:$B,Source!$C606,Ishop!$J:$J,"OUI")</f>
        <v>0</v>
      </c>
      <c r="AK606" s="11">
        <f>COUNTIFS(Ishop!$AG:$AG,Source!$AK$1,Ishop!$BG:$BG,Source!$D606,Ishop!$B:$B,Source!$C606,Ishop!$J:$J,"OUI")</f>
        <v>0</v>
      </c>
      <c r="AL606" s="11">
        <f>COUNTIFS(Ishop!$AG:$AG,Source!$AL$1,Ishop!$BG:$BG,Source!$D606,Ishop!$B:$B,Source!$C606,Ishop!$J:$J,"OUI")</f>
        <v>0</v>
      </c>
      <c r="AM606" s="11">
        <f>COUNTIFS(Ishop!$AG:$AG,Source!$AM$1,Ishop!$BG:$BG,Source!$D606,Ishop!$B:$B,Source!$C606,Ishop!$J:$J,"OUI")</f>
        <v>0</v>
      </c>
      <c r="AN606" s="11">
        <f>COUNTIFS(Dolmen!$W:$W,"Sensatio",Dolmen!$O:$O,Source!D606,Dolmen!$F:$F,Source!C606)</f>
        <v>0</v>
      </c>
      <c r="AO606" s="11">
        <f>COUNTIFS(Dolmen!$AC:$AC,"Bbox Miami",Dolmen!$O:$O,Source!D606,Dolmen!$F:$F,Source!C606)</f>
        <v>0</v>
      </c>
      <c r="AP606" s="11">
        <f>COUNTIFS(Dolmen!$AD:$AD,"1",Dolmen!$W:$W,"",Dolmen!$O:$O,Source!D606,Dolmen!$F:$F,Source!C606)</f>
        <v>0</v>
      </c>
      <c r="AQ606" s="11">
        <f>COUNTIFS(Dolmen!$W:$W,"Sensation",Dolmen!$Y:$Y,"1",Dolmen!$O:$O,Source!D606,Dolmen!$F:$F,Source!C606)</f>
        <v>0</v>
      </c>
      <c r="AR606" s="11">
        <f>COUNTIFS(Dolmen!$AC:$AC,"Bbox Miami",Dolmen!$Y:$Y,"1",Dolmen!$O:$O,Source!D606,Dolmen!$F:$F,Source!C606)</f>
        <v>0</v>
      </c>
      <c r="AS606" s="11">
        <f>COUNTIFS(Dolmen!$AD:$AD,"1",Dolmen!$W:$W,"",Dolmen!$Y:$Y,"1",Dolmen!$O:$O,Source!D606,Dolmen!$F:$F,Source!C606)</f>
        <v>0</v>
      </c>
      <c r="AT606" s="11">
        <f t="shared" si="231"/>
        <v>0</v>
      </c>
      <c r="AU606" s="11">
        <f t="shared" si="232"/>
        <v>0</v>
      </c>
      <c r="AV606" s="11">
        <f t="shared" si="233"/>
        <v>0</v>
      </c>
      <c r="AW606" s="11">
        <f t="shared" si="234"/>
        <v>0</v>
      </c>
      <c r="AX606" s="11">
        <f t="shared" si="235"/>
        <v>0</v>
      </c>
      <c r="AY606" s="11">
        <f t="shared" si="236"/>
        <v>0</v>
      </c>
      <c r="AZ606" s="11">
        <f t="shared" si="237"/>
        <v>0</v>
      </c>
      <c r="BA606" s="11">
        <f t="shared" si="238"/>
        <v>0</v>
      </c>
      <c r="BB606" s="11">
        <f t="shared" si="239"/>
        <v>0</v>
      </c>
      <c r="BC606" s="11">
        <f t="shared" si="240"/>
        <v>0</v>
      </c>
      <c r="BD606" s="11">
        <f>SUMIFS(Ishop!$BK:$BK,Ishop!$BG:$BG,Source!D606,Ishop!$B:$B,Source!C606)</f>
        <v>0</v>
      </c>
      <c r="BE606" s="11">
        <f>COUNTIFS(Ishop!$AW:$AW,"OUI",Ishop!$BG:$BG,Source!D606,Ishop!$B:$B,Source!C606)</f>
        <v>0</v>
      </c>
      <c r="BF606" s="11">
        <f t="shared" si="241"/>
        <v>0</v>
      </c>
      <c r="BG606" s="11">
        <f t="shared" si="242"/>
        <v>0</v>
      </c>
      <c r="BH606" s="11">
        <f t="shared" si="243"/>
        <v>0</v>
      </c>
      <c r="BI606" s="11">
        <f t="shared" si="244"/>
        <v>0</v>
      </c>
      <c r="BJ606" s="11">
        <f t="shared" si="245"/>
        <v>0</v>
      </c>
      <c r="BK606" s="11">
        <f t="shared" si="246"/>
        <v>0</v>
      </c>
      <c r="BL606" s="11">
        <f t="shared" si="247"/>
        <v>0</v>
      </c>
      <c r="BM606" s="11">
        <f t="shared" si="248"/>
        <v>0</v>
      </c>
      <c r="BN606" s="25">
        <f>Z606*Budget!$A$6</f>
        <v>0</v>
      </c>
      <c r="BO606" s="25">
        <f>AA606*(Budget!$B$6+Budget!$B$7)</f>
        <v>0</v>
      </c>
      <c r="BP606" s="25">
        <f>AB606*(Budget!$C$6+Budget!$C$7)</f>
        <v>0</v>
      </c>
      <c r="BQ606" s="25">
        <f>AC606*(Budget!$D$6+Budget!$D$7)</f>
        <v>0</v>
      </c>
      <c r="BR606" s="25">
        <f>AD606*(Budget!$E$6+Budget!$E$7)</f>
        <v>0</v>
      </c>
      <c r="BS606" s="25">
        <f>AE606*(Budget!$F$6+Budget!$F$7)</f>
        <v>0</v>
      </c>
      <c r="BT606" s="25">
        <f>AF606*(Budget!$G$6+Budget!$G$7)</f>
        <v>0</v>
      </c>
      <c r="BU606" s="25">
        <f>AG606*Budget!$H$6</f>
        <v>0</v>
      </c>
      <c r="BV606" s="25">
        <f>AH606*Budget!$I$6</f>
        <v>0</v>
      </c>
      <c r="BW606" s="25">
        <f>AI606*Budget!$J$6</f>
        <v>0</v>
      </c>
      <c r="BX606" s="25">
        <f>AJ606*Budget!$K$6</f>
        <v>0</v>
      </c>
      <c r="BY606" s="25">
        <f>AK606*Budget!$L$6</f>
        <v>0</v>
      </c>
      <c r="BZ606" s="25">
        <f>AL606*Budget!$M$6</f>
        <v>0</v>
      </c>
      <c r="CA606" s="25">
        <f>AM606*Budget!$N$6</f>
        <v>0</v>
      </c>
      <c r="CB606" s="25">
        <f>AQ606*Budget!$O$6</f>
        <v>0</v>
      </c>
      <c r="CC606" s="25">
        <f>AR606*Budget!$S$6</f>
        <v>0</v>
      </c>
      <c r="CD606" s="25">
        <f>AS606*Budget!$Q$6</f>
        <v>0</v>
      </c>
      <c r="CE606" s="25">
        <f t="shared" si="249"/>
        <v>0</v>
      </c>
      <c r="CF606" s="11" t="e">
        <f>COUNTIFS(#REF!,Source!E606,#REF!,Source!C606)</f>
        <v>#REF!</v>
      </c>
      <c r="CG606" s="11" t="str">
        <f t="shared" si="250"/>
        <v>--</v>
      </c>
    </row>
    <row r="607" spans="1:85" x14ac:dyDescent="0.25">
      <c r="A607" t="str">
        <f>IFERROR(VLOOKUP(MONTH(C607),Date!$A$2:$B$13,2,0),"--")</f>
        <v>Avril</v>
      </c>
      <c r="B607" s="11">
        <f t="shared" si="229"/>
        <v>15</v>
      </c>
      <c r="C607" s="28">
        <f t="shared" si="251"/>
        <v>42099</v>
      </c>
      <c r="D607" s="29" t="s">
        <v>231</v>
      </c>
      <c r="E607" s="30" t="str">
        <f>IFERROR(VLOOKUP(D607,Listing!$A:$B,2,0),"--")</f>
        <v>A440A42</v>
      </c>
      <c r="F607" s="30" t="str">
        <f>IFERROR(VLOOKUP(D607,Listing!$A:$E,5,0),"-")</f>
        <v>DERKAOUI  MOHAMED REDA</v>
      </c>
      <c r="G607" s="4">
        <f>IFERROR(VLOOKUP(D607,Listing!$A:$F,6,0),"--")</f>
        <v>42093</v>
      </c>
      <c r="H607" s="11" t="str">
        <f>IFERROR(VLOOKUP(D607,Listing!$A:$D,4,0),"--")</f>
        <v>NAJOUA ALLAOULAHCEN</v>
      </c>
      <c r="I607" s="11" t="str">
        <f t="shared" si="230"/>
        <v>AAC</v>
      </c>
      <c r="J607" s="31">
        <f>IFERROR(COUNTIFS(Ishop!$BG:$BG,Source!D607,Ishop!$B:$B,Source!C607),"--")</f>
        <v>0</v>
      </c>
      <c r="K607" s="11">
        <f>IFERROR(COUNTIFS(Ishop!$BG:$BG,Source!D607,Ishop!$B:$B,Source!C607,Ishop!$J:$J,"OUI"),"--")</f>
        <v>0</v>
      </c>
      <c r="L607" s="11">
        <f>COUNTIFS(Ishop!$AG:$AG,Source!$L$1,Ishop!$BG:$BG,Source!$D607,Ishop!$B:$B,Source!$C607)</f>
        <v>0</v>
      </c>
      <c r="M607" s="11">
        <f>COUNTIFS(Ishop!$AG:$AG,Source!$M$1,Ishop!$BG:$BG,Source!$D607,Ishop!$B:$B,Source!$C607)</f>
        <v>0</v>
      </c>
      <c r="N607" s="11">
        <f>COUNTIFS(Ishop!$AG:$AG,Source!$N$1,Ishop!$BG:$BG,Source!$D607,Ishop!$B:$B,Source!$C607)</f>
        <v>0</v>
      </c>
      <c r="O607" s="11">
        <f>COUNTIFS(Ishop!$AG:$AG,Source!$O$1,Ishop!$BG:$BG,Source!$D607,Ishop!$B:$B,Source!$C607)</f>
        <v>0</v>
      </c>
      <c r="P607" s="11">
        <f>COUNTIFS(Ishop!$AG:$AG,Source!$P$1,Ishop!$BG:$BG,Source!$D607,Ishop!$B:$B,Source!$C607)</f>
        <v>0</v>
      </c>
      <c r="Q607" s="11">
        <f>COUNTIFS(Ishop!$AG:$AG,Source!$Q$1,Ishop!$BG:$BG,Source!$D607,Ishop!$B:$B,Source!$C607)</f>
        <v>0</v>
      </c>
      <c r="R607" s="11">
        <f>COUNTIFS(Ishop!$AG:$AG,Source!$R$1,Ishop!$BG:$BG,Source!$D607,Ishop!$B:$B,Source!$C607)</f>
        <v>0</v>
      </c>
      <c r="S607" s="11">
        <f>COUNTIFS(Ishop!$AG:$AG,Source!$S$1,Ishop!$BG:$BG,Source!$D607,Ishop!$B:$B,Source!$C607)</f>
        <v>0</v>
      </c>
      <c r="T607" s="11">
        <f>COUNTIFS(Ishop!$AG:$AG,Source!$T$1,Ishop!$BG:$BG,Source!$D607,Ishop!$B:$B,Source!$C607)</f>
        <v>0</v>
      </c>
      <c r="U607" s="11">
        <f>COUNTIFS(Ishop!$AG:$AG,Source!$U$1,Ishop!$BG:$BG,Source!$D607,Ishop!$B:$B,Source!$C607)</f>
        <v>0</v>
      </c>
      <c r="V607" s="11">
        <f>COUNTIFS(Ishop!$AG:$AG,Source!$V$1,Ishop!$BG:$BG,Source!$D607,Ishop!$B:$B,Source!$C607)</f>
        <v>0</v>
      </c>
      <c r="W607" s="11">
        <f>COUNTIFS(Ishop!$AG:$AG,Source!$W$1,Ishop!$BG:$BG,Source!$D607,Ishop!$B:$B,Source!$C607)</f>
        <v>0</v>
      </c>
      <c r="X607" s="11">
        <f>COUNTIFS(Ishop!$AG:$AG,Source!$X$1,Ishop!$BG:$BG,Source!$D607,Ishop!$B:$B,Source!$C607)</f>
        <v>0</v>
      </c>
      <c r="Y607" s="11">
        <f>COUNTIFS(Ishop!$AG:$AG,Source!$Y$1,Ishop!$BG:$BG,Source!$D607,Ishop!$B:$B,Source!$C607)</f>
        <v>0</v>
      </c>
      <c r="Z607" s="11">
        <f>COUNTIFS(Ishop!$AG:$AG,Source!$Z$1,Ishop!$BG:$BG,Source!$D607,Ishop!$B:$B,Source!$C607,Ishop!$J:$J,"OUI")</f>
        <v>0</v>
      </c>
      <c r="AA607" s="11">
        <f>COUNTIFS(Ishop!$AG:$AG,Source!$AA$1,Ishop!$BG:$BG,Source!$D607,Ishop!$B:$B,Source!$C607,Ishop!$J:$J,"OUI")</f>
        <v>0</v>
      </c>
      <c r="AB607" s="11">
        <f>COUNTIFS(Ishop!$AG:$AG,Source!$AB$1,Ishop!$BG:$BG,Source!$D607,Ishop!$B:$B,Source!$C607,Ishop!$J:$J,"OUI")</f>
        <v>0</v>
      </c>
      <c r="AC607" s="11">
        <f>COUNTIFS(Ishop!$AG:$AG,Source!$AC$1,Ishop!$BG:$BG,Source!$D607,Ishop!$B:$B,Source!$C607,Ishop!$J:$J,"OUI")</f>
        <v>0</v>
      </c>
      <c r="AD607" s="11">
        <f>COUNTIFS(Ishop!$AG:$AG,Source!$AD$1,Ishop!$BG:$BG,Source!$D607,Ishop!$B:$B,Source!$C607,Ishop!$J:$J,"OUI")</f>
        <v>0</v>
      </c>
      <c r="AE607" s="11">
        <f>COUNTIFS(Ishop!$AG:$AG,Source!$AE$1,Ishop!$BG:$BG,Source!$D607,Ishop!$B:$B,Source!$C607,Ishop!$J:$J,"OUI")</f>
        <v>0</v>
      </c>
      <c r="AF607" s="11">
        <f>COUNTIFS(Ishop!$AG:$AG,Source!$AF$1,Ishop!$BG:$BG,Source!$D607,Ishop!$B:$B,Source!$C607,Ishop!$J:$J,"OUI")</f>
        <v>0</v>
      </c>
      <c r="AG607" s="11">
        <f>COUNTIFS(Ishop!$AG:$AG,Source!$AG$1,Ishop!$BG:$BG,Source!$D607,Ishop!$B:$B,Source!$C607,Ishop!$J:$J,"OUI")</f>
        <v>0</v>
      </c>
      <c r="AH607" s="11">
        <f>COUNTIFS(Ishop!$AG:$AG,Source!$AH$1,Ishop!$BG:$BG,Source!$D607,Ishop!$B:$B,Source!$C607,Ishop!$J:$J,"OUI")</f>
        <v>0</v>
      </c>
      <c r="AI607" s="11">
        <f>COUNTIFS(Ishop!$AG:$AG,Source!$AI$1,Ishop!$BG:$BG,Source!$D607,Ishop!$B:$B,Source!$C607,Ishop!$J:$J,"OUI")</f>
        <v>0</v>
      </c>
      <c r="AJ607" s="11">
        <f>COUNTIFS(Ishop!$AG:$AG,Source!$AJ$1,Ishop!$BG:$BG,Source!$D607,Ishop!$B:$B,Source!$C607,Ishop!$J:$J,"OUI")</f>
        <v>0</v>
      </c>
      <c r="AK607" s="11">
        <f>COUNTIFS(Ishop!$AG:$AG,Source!$AK$1,Ishop!$BG:$BG,Source!$D607,Ishop!$B:$B,Source!$C607,Ishop!$J:$J,"OUI")</f>
        <v>0</v>
      </c>
      <c r="AL607" s="11">
        <f>COUNTIFS(Ishop!$AG:$AG,Source!$AL$1,Ishop!$BG:$BG,Source!$D607,Ishop!$B:$B,Source!$C607,Ishop!$J:$J,"OUI")</f>
        <v>0</v>
      </c>
      <c r="AM607" s="11">
        <f>COUNTIFS(Ishop!$AG:$AG,Source!$AM$1,Ishop!$BG:$BG,Source!$D607,Ishop!$B:$B,Source!$C607,Ishop!$J:$J,"OUI")</f>
        <v>0</v>
      </c>
      <c r="AN607" s="11">
        <f>COUNTIFS(Dolmen!$W:$W,"Sensatio",Dolmen!$O:$O,Source!D607,Dolmen!$F:$F,Source!C607)</f>
        <v>0</v>
      </c>
      <c r="AO607" s="11">
        <f>COUNTIFS(Dolmen!$AC:$AC,"Bbox Miami",Dolmen!$O:$O,Source!D607,Dolmen!$F:$F,Source!C607)</f>
        <v>0</v>
      </c>
      <c r="AP607" s="11">
        <f>COUNTIFS(Dolmen!$AD:$AD,"1",Dolmen!$W:$W,"",Dolmen!$O:$O,Source!D607,Dolmen!$F:$F,Source!C607)</f>
        <v>0</v>
      </c>
      <c r="AQ607" s="11">
        <f>COUNTIFS(Dolmen!$W:$W,"Sensation",Dolmen!$Y:$Y,"1",Dolmen!$O:$O,Source!D607,Dolmen!$F:$F,Source!C607)</f>
        <v>0</v>
      </c>
      <c r="AR607" s="11">
        <f>COUNTIFS(Dolmen!$AC:$AC,"Bbox Miami",Dolmen!$Y:$Y,"1",Dolmen!$O:$O,Source!D607,Dolmen!$F:$F,Source!C607)</f>
        <v>0</v>
      </c>
      <c r="AS607" s="11">
        <f>COUNTIFS(Dolmen!$AD:$AD,"1",Dolmen!$W:$W,"",Dolmen!$Y:$Y,"1",Dolmen!$O:$O,Source!D607,Dolmen!$F:$F,Source!C607)</f>
        <v>0</v>
      </c>
      <c r="AT607" s="11">
        <f t="shared" si="231"/>
        <v>0</v>
      </c>
      <c r="AU607" s="11">
        <f t="shared" si="232"/>
        <v>0</v>
      </c>
      <c r="AV607" s="11">
        <f t="shared" si="233"/>
        <v>0</v>
      </c>
      <c r="AW607" s="11">
        <f t="shared" si="234"/>
        <v>0</v>
      </c>
      <c r="AX607" s="11">
        <f t="shared" si="235"/>
        <v>0</v>
      </c>
      <c r="AY607" s="11">
        <f t="shared" si="236"/>
        <v>0</v>
      </c>
      <c r="AZ607" s="11">
        <f t="shared" si="237"/>
        <v>0</v>
      </c>
      <c r="BA607" s="11">
        <f t="shared" si="238"/>
        <v>0</v>
      </c>
      <c r="BB607" s="11">
        <f t="shared" si="239"/>
        <v>0</v>
      </c>
      <c r="BC607" s="11">
        <f t="shared" si="240"/>
        <v>0</v>
      </c>
      <c r="BD607" s="11">
        <f>SUMIFS(Ishop!$BK:$BK,Ishop!$BG:$BG,Source!D607,Ishop!$B:$B,Source!C607)</f>
        <v>0</v>
      </c>
      <c r="BE607" s="11">
        <f>COUNTIFS(Ishop!$AW:$AW,"OUI",Ishop!$BG:$BG,Source!D607,Ishop!$B:$B,Source!C607)</f>
        <v>0</v>
      </c>
      <c r="BF607" s="11">
        <f t="shared" si="241"/>
        <v>0</v>
      </c>
      <c r="BG607" s="11">
        <f t="shared" si="242"/>
        <v>0</v>
      </c>
      <c r="BH607" s="11">
        <f t="shared" si="243"/>
        <v>0</v>
      </c>
      <c r="BI607" s="11">
        <f t="shared" si="244"/>
        <v>0</v>
      </c>
      <c r="BJ607" s="11">
        <f t="shared" si="245"/>
        <v>0</v>
      </c>
      <c r="BK607" s="11">
        <f t="shared" si="246"/>
        <v>0</v>
      </c>
      <c r="BL607" s="11">
        <f t="shared" si="247"/>
        <v>0</v>
      </c>
      <c r="BM607" s="11">
        <f t="shared" si="248"/>
        <v>0</v>
      </c>
      <c r="BN607" s="25">
        <f>Z607*Budget!$A$6</f>
        <v>0</v>
      </c>
      <c r="BO607" s="25">
        <f>AA607*(Budget!$B$6+Budget!$B$7)</f>
        <v>0</v>
      </c>
      <c r="BP607" s="25">
        <f>AB607*(Budget!$C$6+Budget!$C$7)</f>
        <v>0</v>
      </c>
      <c r="BQ607" s="25">
        <f>AC607*(Budget!$D$6+Budget!$D$7)</f>
        <v>0</v>
      </c>
      <c r="BR607" s="25">
        <f>AD607*(Budget!$E$6+Budget!$E$7)</f>
        <v>0</v>
      </c>
      <c r="BS607" s="25">
        <f>AE607*(Budget!$F$6+Budget!$F$7)</f>
        <v>0</v>
      </c>
      <c r="BT607" s="25">
        <f>AF607*(Budget!$G$6+Budget!$G$7)</f>
        <v>0</v>
      </c>
      <c r="BU607" s="25">
        <f>AG607*Budget!$H$6</f>
        <v>0</v>
      </c>
      <c r="BV607" s="25">
        <f>AH607*Budget!$I$6</f>
        <v>0</v>
      </c>
      <c r="BW607" s="25">
        <f>AI607*Budget!$J$6</f>
        <v>0</v>
      </c>
      <c r="BX607" s="25">
        <f>AJ607*Budget!$K$6</f>
        <v>0</v>
      </c>
      <c r="BY607" s="25">
        <f>AK607*Budget!$L$6</f>
        <v>0</v>
      </c>
      <c r="BZ607" s="25">
        <f>AL607*Budget!$M$6</f>
        <v>0</v>
      </c>
      <c r="CA607" s="25">
        <f>AM607*Budget!$N$6</f>
        <v>0</v>
      </c>
      <c r="CB607" s="25">
        <f>AQ607*Budget!$O$6</f>
        <v>0</v>
      </c>
      <c r="CC607" s="25">
        <f>AR607*Budget!$S$6</f>
        <v>0</v>
      </c>
      <c r="CD607" s="25">
        <f>AS607*Budget!$Q$6</f>
        <v>0</v>
      </c>
      <c r="CE607" s="25">
        <f t="shared" si="249"/>
        <v>0</v>
      </c>
      <c r="CF607" s="11" t="e">
        <f>COUNTIFS(#REF!,Source!E607,#REF!,Source!C607)</f>
        <v>#REF!</v>
      </c>
      <c r="CG607" s="11" t="str">
        <f t="shared" si="250"/>
        <v>--</v>
      </c>
    </row>
    <row r="608" spans="1:85" x14ac:dyDescent="0.25">
      <c r="A608" t="str">
        <f>IFERROR(VLOOKUP(MONTH(C608),Date!$A$2:$B$13,2,0),"--")</f>
        <v>Avril</v>
      </c>
      <c r="B608" s="11">
        <f t="shared" si="229"/>
        <v>15</v>
      </c>
      <c r="C608" s="28">
        <f t="shared" si="251"/>
        <v>42099</v>
      </c>
      <c r="D608" s="29" t="s">
        <v>232</v>
      </c>
      <c r="E608" s="30" t="str">
        <f>IFERROR(VLOOKUP(D608,Listing!$A:$B,2,0),"--")</f>
        <v>A4404A4</v>
      </c>
      <c r="F608" s="30" t="str">
        <f>IFERROR(VLOOKUP(D608,Listing!$A:$E,5,0),"-")</f>
        <v>ELJAAFARI ABDELKADER</v>
      </c>
      <c r="G608" s="4">
        <f>IFERROR(VLOOKUP(D608,Listing!$A:$F,6,0),"--")</f>
        <v>42107</v>
      </c>
      <c r="H608" s="11" t="str">
        <f>IFERROR(VLOOKUP(D608,Listing!$A:$D,4,0),"--")</f>
        <v>REDA JABER</v>
      </c>
      <c r="I608" s="11" t="str">
        <f t="shared" si="230"/>
        <v>AAC</v>
      </c>
      <c r="J608" s="31">
        <f>IFERROR(COUNTIFS(Ishop!$BG:$BG,Source!D608,Ishop!$B:$B,Source!C608),"--")</f>
        <v>0</v>
      </c>
      <c r="K608" s="11">
        <f>IFERROR(COUNTIFS(Ishop!$BG:$BG,Source!D608,Ishop!$B:$B,Source!C608,Ishop!$J:$J,"OUI"),"--")</f>
        <v>0</v>
      </c>
      <c r="L608" s="11">
        <f>COUNTIFS(Ishop!$AG:$AG,Source!$L$1,Ishop!$BG:$BG,Source!$D608,Ishop!$B:$B,Source!$C608)</f>
        <v>0</v>
      </c>
      <c r="M608" s="11">
        <f>COUNTIFS(Ishop!$AG:$AG,Source!$M$1,Ishop!$BG:$BG,Source!$D608,Ishop!$B:$B,Source!$C608)</f>
        <v>0</v>
      </c>
      <c r="N608" s="11">
        <f>COUNTIFS(Ishop!$AG:$AG,Source!$N$1,Ishop!$BG:$BG,Source!$D608,Ishop!$B:$B,Source!$C608)</f>
        <v>0</v>
      </c>
      <c r="O608" s="11">
        <f>COUNTIFS(Ishop!$AG:$AG,Source!$O$1,Ishop!$BG:$BG,Source!$D608,Ishop!$B:$B,Source!$C608)</f>
        <v>0</v>
      </c>
      <c r="P608" s="11">
        <f>COUNTIFS(Ishop!$AG:$AG,Source!$P$1,Ishop!$BG:$BG,Source!$D608,Ishop!$B:$B,Source!$C608)</f>
        <v>0</v>
      </c>
      <c r="Q608" s="11">
        <f>COUNTIFS(Ishop!$AG:$AG,Source!$Q$1,Ishop!$BG:$BG,Source!$D608,Ishop!$B:$B,Source!$C608)</f>
        <v>0</v>
      </c>
      <c r="R608" s="11">
        <f>COUNTIFS(Ishop!$AG:$AG,Source!$R$1,Ishop!$BG:$BG,Source!$D608,Ishop!$B:$B,Source!$C608)</f>
        <v>0</v>
      </c>
      <c r="S608" s="11">
        <f>COUNTIFS(Ishop!$AG:$AG,Source!$S$1,Ishop!$BG:$BG,Source!$D608,Ishop!$B:$B,Source!$C608)</f>
        <v>0</v>
      </c>
      <c r="T608" s="11">
        <f>COUNTIFS(Ishop!$AG:$AG,Source!$T$1,Ishop!$BG:$BG,Source!$D608,Ishop!$B:$B,Source!$C608)</f>
        <v>0</v>
      </c>
      <c r="U608" s="11">
        <f>COUNTIFS(Ishop!$AG:$AG,Source!$U$1,Ishop!$BG:$BG,Source!$D608,Ishop!$B:$B,Source!$C608)</f>
        <v>0</v>
      </c>
      <c r="V608" s="11">
        <f>COUNTIFS(Ishop!$AG:$AG,Source!$V$1,Ishop!$BG:$BG,Source!$D608,Ishop!$B:$B,Source!$C608)</f>
        <v>0</v>
      </c>
      <c r="W608" s="11">
        <f>COUNTIFS(Ishop!$AG:$AG,Source!$W$1,Ishop!$BG:$BG,Source!$D608,Ishop!$B:$B,Source!$C608)</f>
        <v>0</v>
      </c>
      <c r="X608" s="11">
        <f>COUNTIFS(Ishop!$AG:$AG,Source!$X$1,Ishop!$BG:$BG,Source!$D608,Ishop!$B:$B,Source!$C608)</f>
        <v>0</v>
      </c>
      <c r="Y608" s="11">
        <f>COUNTIFS(Ishop!$AG:$AG,Source!$Y$1,Ishop!$BG:$BG,Source!$D608,Ishop!$B:$B,Source!$C608)</f>
        <v>0</v>
      </c>
      <c r="Z608" s="11">
        <f>COUNTIFS(Ishop!$AG:$AG,Source!$Z$1,Ishop!$BG:$BG,Source!$D608,Ishop!$B:$B,Source!$C608,Ishop!$J:$J,"OUI")</f>
        <v>0</v>
      </c>
      <c r="AA608" s="11">
        <f>COUNTIFS(Ishop!$AG:$AG,Source!$AA$1,Ishop!$BG:$BG,Source!$D608,Ishop!$B:$B,Source!$C608,Ishop!$J:$J,"OUI")</f>
        <v>0</v>
      </c>
      <c r="AB608" s="11">
        <f>COUNTIFS(Ishop!$AG:$AG,Source!$AB$1,Ishop!$BG:$BG,Source!$D608,Ishop!$B:$B,Source!$C608,Ishop!$J:$J,"OUI")</f>
        <v>0</v>
      </c>
      <c r="AC608" s="11">
        <f>COUNTIFS(Ishop!$AG:$AG,Source!$AC$1,Ishop!$BG:$BG,Source!$D608,Ishop!$B:$B,Source!$C608,Ishop!$J:$J,"OUI")</f>
        <v>0</v>
      </c>
      <c r="AD608" s="11">
        <f>COUNTIFS(Ishop!$AG:$AG,Source!$AD$1,Ishop!$BG:$BG,Source!$D608,Ishop!$B:$B,Source!$C608,Ishop!$J:$J,"OUI")</f>
        <v>0</v>
      </c>
      <c r="AE608" s="11">
        <f>COUNTIFS(Ishop!$AG:$AG,Source!$AE$1,Ishop!$BG:$BG,Source!$D608,Ishop!$B:$B,Source!$C608,Ishop!$J:$J,"OUI")</f>
        <v>0</v>
      </c>
      <c r="AF608" s="11">
        <f>COUNTIFS(Ishop!$AG:$AG,Source!$AF$1,Ishop!$BG:$BG,Source!$D608,Ishop!$B:$B,Source!$C608,Ishop!$J:$J,"OUI")</f>
        <v>0</v>
      </c>
      <c r="AG608" s="11">
        <f>COUNTIFS(Ishop!$AG:$AG,Source!$AG$1,Ishop!$BG:$BG,Source!$D608,Ishop!$B:$B,Source!$C608,Ishop!$J:$J,"OUI")</f>
        <v>0</v>
      </c>
      <c r="AH608" s="11">
        <f>COUNTIFS(Ishop!$AG:$AG,Source!$AH$1,Ishop!$BG:$BG,Source!$D608,Ishop!$B:$B,Source!$C608,Ishop!$J:$J,"OUI")</f>
        <v>0</v>
      </c>
      <c r="AI608" s="11">
        <f>COUNTIFS(Ishop!$AG:$AG,Source!$AI$1,Ishop!$BG:$BG,Source!$D608,Ishop!$B:$B,Source!$C608,Ishop!$J:$J,"OUI")</f>
        <v>0</v>
      </c>
      <c r="AJ608" s="11">
        <f>COUNTIFS(Ishop!$AG:$AG,Source!$AJ$1,Ishop!$BG:$BG,Source!$D608,Ishop!$B:$B,Source!$C608,Ishop!$J:$J,"OUI")</f>
        <v>0</v>
      </c>
      <c r="AK608" s="11">
        <f>COUNTIFS(Ishop!$AG:$AG,Source!$AK$1,Ishop!$BG:$BG,Source!$D608,Ishop!$B:$B,Source!$C608,Ishop!$J:$J,"OUI")</f>
        <v>0</v>
      </c>
      <c r="AL608" s="11">
        <f>COUNTIFS(Ishop!$AG:$AG,Source!$AL$1,Ishop!$BG:$BG,Source!$D608,Ishop!$B:$B,Source!$C608,Ishop!$J:$J,"OUI")</f>
        <v>0</v>
      </c>
      <c r="AM608" s="11">
        <f>COUNTIFS(Ishop!$AG:$AG,Source!$AM$1,Ishop!$BG:$BG,Source!$D608,Ishop!$B:$B,Source!$C608,Ishop!$J:$J,"OUI")</f>
        <v>0</v>
      </c>
      <c r="AN608" s="11">
        <f>COUNTIFS(Dolmen!$W:$W,"Sensatio",Dolmen!$O:$O,Source!D608,Dolmen!$F:$F,Source!C608)</f>
        <v>0</v>
      </c>
      <c r="AO608" s="11">
        <f>COUNTIFS(Dolmen!$AC:$AC,"Bbox Miami",Dolmen!$O:$O,Source!D608,Dolmen!$F:$F,Source!C608)</f>
        <v>0</v>
      </c>
      <c r="AP608" s="11">
        <f>COUNTIFS(Dolmen!$AD:$AD,"1",Dolmen!$W:$W,"",Dolmen!$O:$O,Source!D608,Dolmen!$F:$F,Source!C608)</f>
        <v>0</v>
      </c>
      <c r="AQ608" s="11">
        <f>COUNTIFS(Dolmen!$W:$W,"Sensation",Dolmen!$Y:$Y,"1",Dolmen!$O:$O,Source!D608,Dolmen!$F:$F,Source!C608)</f>
        <v>0</v>
      </c>
      <c r="AR608" s="11">
        <f>COUNTIFS(Dolmen!$AC:$AC,"Bbox Miami",Dolmen!$Y:$Y,"1",Dolmen!$O:$O,Source!D608,Dolmen!$F:$F,Source!C608)</f>
        <v>0</v>
      </c>
      <c r="AS608" s="11">
        <f>COUNTIFS(Dolmen!$AD:$AD,"1",Dolmen!$W:$W,"",Dolmen!$Y:$Y,"1",Dolmen!$O:$O,Source!D608,Dolmen!$F:$F,Source!C608)</f>
        <v>0</v>
      </c>
      <c r="AT608" s="11">
        <f t="shared" si="231"/>
        <v>0</v>
      </c>
      <c r="AU608" s="11">
        <f t="shared" si="232"/>
        <v>0</v>
      </c>
      <c r="AV608" s="11">
        <f t="shared" si="233"/>
        <v>0</v>
      </c>
      <c r="AW608" s="11">
        <f t="shared" si="234"/>
        <v>0</v>
      </c>
      <c r="AX608" s="11">
        <f t="shared" si="235"/>
        <v>0</v>
      </c>
      <c r="AY608" s="11">
        <f t="shared" si="236"/>
        <v>0</v>
      </c>
      <c r="AZ608" s="11">
        <f t="shared" si="237"/>
        <v>0</v>
      </c>
      <c r="BA608" s="11">
        <f t="shared" si="238"/>
        <v>0</v>
      </c>
      <c r="BB608" s="11">
        <f t="shared" si="239"/>
        <v>0</v>
      </c>
      <c r="BC608" s="11">
        <f t="shared" si="240"/>
        <v>0</v>
      </c>
      <c r="BD608" s="11">
        <f>SUMIFS(Ishop!$BK:$BK,Ishop!$BG:$BG,Source!D608,Ishop!$B:$B,Source!C608)</f>
        <v>0</v>
      </c>
      <c r="BE608" s="11">
        <f>COUNTIFS(Ishop!$AW:$AW,"OUI",Ishop!$BG:$BG,Source!D608,Ishop!$B:$B,Source!C608)</f>
        <v>0</v>
      </c>
      <c r="BF608" s="11">
        <f t="shared" si="241"/>
        <v>0</v>
      </c>
      <c r="BG608" s="11">
        <f t="shared" si="242"/>
        <v>0</v>
      </c>
      <c r="BH608" s="11">
        <f t="shared" si="243"/>
        <v>0</v>
      </c>
      <c r="BI608" s="11">
        <f t="shared" si="244"/>
        <v>0</v>
      </c>
      <c r="BJ608" s="11">
        <f t="shared" si="245"/>
        <v>0</v>
      </c>
      <c r="BK608" s="11">
        <f t="shared" si="246"/>
        <v>0</v>
      </c>
      <c r="BL608" s="11">
        <f t="shared" si="247"/>
        <v>0</v>
      </c>
      <c r="BM608" s="11">
        <f t="shared" si="248"/>
        <v>0</v>
      </c>
      <c r="BN608" s="25">
        <f>Z608*Budget!$A$6</f>
        <v>0</v>
      </c>
      <c r="BO608" s="25">
        <f>AA608*(Budget!$B$6+Budget!$B$7)</f>
        <v>0</v>
      </c>
      <c r="BP608" s="25">
        <f>AB608*(Budget!$C$6+Budget!$C$7)</f>
        <v>0</v>
      </c>
      <c r="BQ608" s="25">
        <f>AC608*(Budget!$D$6+Budget!$D$7)</f>
        <v>0</v>
      </c>
      <c r="BR608" s="25">
        <f>AD608*(Budget!$E$6+Budget!$E$7)</f>
        <v>0</v>
      </c>
      <c r="BS608" s="25">
        <f>AE608*(Budget!$F$6+Budget!$F$7)</f>
        <v>0</v>
      </c>
      <c r="BT608" s="25">
        <f>AF608*(Budget!$G$6+Budget!$G$7)</f>
        <v>0</v>
      </c>
      <c r="BU608" s="25">
        <f>AG608*Budget!$H$6</f>
        <v>0</v>
      </c>
      <c r="BV608" s="25">
        <f>AH608*Budget!$I$6</f>
        <v>0</v>
      </c>
      <c r="BW608" s="25">
        <f>AI608*Budget!$J$6</f>
        <v>0</v>
      </c>
      <c r="BX608" s="25">
        <f>AJ608*Budget!$K$6</f>
        <v>0</v>
      </c>
      <c r="BY608" s="25">
        <f>AK608*Budget!$L$6</f>
        <v>0</v>
      </c>
      <c r="BZ608" s="25">
        <f>AL608*Budget!$M$6</f>
        <v>0</v>
      </c>
      <c r="CA608" s="25">
        <f>AM608*Budget!$N$6</f>
        <v>0</v>
      </c>
      <c r="CB608" s="25">
        <f>AQ608*Budget!$O$6</f>
        <v>0</v>
      </c>
      <c r="CC608" s="25">
        <f>AR608*Budget!$S$6</f>
        <v>0</v>
      </c>
      <c r="CD608" s="25">
        <f>AS608*Budget!$Q$6</f>
        <v>0</v>
      </c>
      <c r="CE608" s="25">
        <f t="shared" si="249"/>
        <v>0</v>
      </c>
      <c r="CF608" s="11" t="e">
        <f>COUNTIFS(#REF!,Source!E608,#REF!,Source!C608)</f>
        <v>#REF!</v>
      </c>
      <c r="CG608" s="11" t="str">
        <f t="shared" si="250"/>
        <v>--</v>
      </c>
    </row>
    <row r="609" spans="1:85" x14ac:dyDescent="0.25">
      <c r="A609" t="str">
        <f>IFERROR(VLOOKUP(MONTH(C609),Date!$A$2:$B$13,2,0),"--")</f>
        <v>Avril</v>
      </c>
      <c r="B609" s="11">
        <f t="shared" si="229"/>
        <v>15</v>
      </c>
      <c r="C609" s="28">
        <f t="shared" si="251"/>
        <v>42099</v>
      </c>
      <c r="D609" s="29" t="s">
        <v>233</v>
      </c>
      <c r="E609" s="30" t="str">
        <f>IFERROR(VLOOKUP(D609,Listing!$A:$B,2,0),"--")</f>
        <v>A44051</v>
      </c>
      <c r="F609" s="30" t="str">
        <f>IFERROR(VLOOKUP(D609,Listing!$A:$E,5,0),"-")</f>
        <v>MAZOUZ YOUNES</v>
      </c>
      <c r="G609" s="4">
        <f>IFERROR(VLOOKUP(D609,Listing!$A:$F,6,0),"--")</f>
        <v>42107</v>
      </c>
      <c r="H609" s="11" t="str">
        <f>IFERROR(VLOOKUP(D609,Listing!$A:$D,4,0),"--")</f>
        <v>REDA JABER</v>
      </c>
      <c r="I609" s="11" t="str">
        <f t="shared" si="230"/>
        <v>AAC</v>
      </c>
      <c r="J609" s="31">
        <f>IFERROR(COUNTIFS(Ishop!$BG:$BG,Source!D609,Ishop!$B:$B,Source!C609),"--")</f>
        <v>0</v>
      </c>
      <c r="K609" s="11">
        <f>IFERROR(COUNTIFS(Ishop!$BG:$BG,Source!D609,Ishop!$B:$B,Source!C609,Ishop!$J:$J,"OUI"),"--")</f>
        <v>0</v>
      </c>
      <c r="L609" s="11">
        <f>COUNTIFS(Ishop!$AG:$AG,Source!$L$1,Ishop!$BG:$BG,Source!$D609,Ishop!$B:$B,Source!$C609)</f>
        <v>0</v>
      </c>
      <c r="M609" s="11">
        <f>COUNTIFS(Ishop!$AG:$AG,Source!$M$1,Ishop!$BG:$BG,Source!$D609,Ishop!$B:$B,Source!$C609)</f>
        <v>0</v>
      </c>
      <c r="N609" s="11">
        <f>COUNTIFS(Ishop!$AG:$AG,Source!$N$1,Ishop!$BG:$BG,Source!$D609,Ishop!$B:$B,Source!$C609)</f>
        <v>0</v>
      </c>
      <c r="O609" s="11">
        <f>COUNTIFS(Ishop!$AG:$AG,Source!$O$1,Ishop!$BG:$BG,Source!$D609,Ishop!$B:$B,Source!$C609)</f>
        <v>0</v>
      </c>
      <c r="P609" s="11">
        <f>COUNTIFS(Ishop!$AG:$AG,Source!$P$1,Ishop!$BG:$BG,Source!$D609,Ishop!$B:$B,Source!$C609)</f>
        <v>0</v>
      </c>
      <c r="Q609" s="11">
        <f>COUNTIFS(Ishop!$AG:$AG,Source!$Q$1,Ishop!$BG:$BG,Source!$D609,Ishop!$B:$B,Source!$C609)</f>
        <v>0</v>
      </c>
      <c r="R609" s="11">
        <f>COUNTIFS(Ishop!$AG:$AG,Source!$R$1,Ishop!$BG:$BG,Source!$D609,Ishop!$B:$B,Source!$C609)</f>
        <v>0</v>
      </c>
      <c r="S609" s="11">
        <f>COUNTIFS(Ishop!$AG:$AG,Source!$S$1,Ishop!$BG:$BG,Source!$D609,Ishop!$B:$B,Source!$C609)</f>
        <v>0</v>
      </c>
      <c r="T609" s="11">
        <f>COUNTIFS(Ishop!$AG:$AG,Source!$T$1,Ishop!$BG:$BG,Source!$D609,Ishop!$B:$B,Source!$C609)</f>
        <v>0</v>
      </c>
      <c r="U609" s="11">
        <f>COUNTIFS(Ishop!$AG:$AG,Source!$U$1,Ishop!$BG:$BG,Source!$D609,Ishop!$B:$B,Source!$C609)</f>
        <v>0</v>
      </c>
      <c r="V609" s="11">
        <f>COUNTIFS(Ishop!$AG:$AG,Source!$V$1,Ishop!$BG:$BG,Source!$D609,Ishop!$B:$B,Source!$C609)</f>
        <v>0</v>
      </c>
      <c r="W609" s="11">
        <f>COUNTIFS(Ishop!$AG:$AG,Source!$W$1,Ishop!$BG:$BG,Source!$D609,Ishop!$B:$B,Source!$C609)</f>
        <v>0</v>
      </c>
      <c r="X609" s="11">
        <f>COUNTIFS(Ishop!$AG:$AG,Source!$X$1,Ishop!$BG:$BG,Source!$D609,Ishop!$B:$B,Source!$C609)</f>
        <v>0</v>
      </c>
      <c r="Y609" s="11">
        <f>COUNTIFS(Ishop!$AG:$AG,Source!$Y$1,Ishop!$BG:$BG,Source!$D609,Ishop!$B:$B,Source!$C609)</f>
        <v>0</v>
      </c>
      <c r="Z609" s="11">
        <f>COUNTIFS(Ishop!$AG:$AG,Source!$Z$1,Ishop!$BG:$BG,Source!$D609,Ishop!$B:$B,Source!$C609,Ishop!$J:$J,"OUI")</f>
        <v>0</v>
      </c>
      <c r="AA609" s="11">
        <f>COUNTIFS(Ishop!$AG:$AG,Source!$AA$1,Ishop!$BG:$BG,Source!$D609,Ishop!$B:$B,Source!$C609,Ishop!$J:$J,"OUI")</f>
        <v>0</v>
      </c>
      <c r="AB609" s="11">
        <f>COUNTIFS(Ishop!$AG:$AG,Source!$AB$1,Ishop!$BG:$BG,Source!$D609,Ishop!$B:$B,Source!$C609,Ishop!$J:$J,"OUI")</f>
        <v>0</v>
      </c>
      <c r="AC609" s="11">
        <f>COUNTIFS(Ishop!$AG:$AG,Source!$AC$1,Ishop!$BG:$BG,Source!$D609,Ishop!$B:$B,Source!$C609,Ishop!$J:$J,"OUI")</f>
        <v>0</v>
      </c>
      <c r="AD609" s="11">
        <f>COUNTIFS(Ishop!$AG:$AG,Source!$AD$1,Ishop!$BG:$BG,Source!$D609,Ishop!$B:$B,Source!$C609,Ishop!$J:$J,"OUI")</f>
        <v>0</v>
      </c>
      <c r="AE609" s="11">
        <f>COUNTIFS(Ishop!$AG:$AG,Source!$AE$1,Ishop!$BG:$BG,Source!$D609,Ishop!$B:$B,Source!$C609,Ishop!$J:$J,"OUI")</f>
        <v>0</v>
      </c>
      <c r="AF609" s="11">
        <f>COUNTIFS(Ishop!$AG:$AG,Source!$AF$1,Ishop!$BG:$BG,Source!$D609,Ishop!$B:$B,Source!$C609,Ishop!$J:$J,"OUI")</f>
        <v>0</v>
      </c>
      <c r="AG609" s="11">
        <f>COUNTIFS(Ishop!$AG:$AG,Source!$AG$1,Ishop!$BG:$BG,Source!$D609,Ishop!$B:$B,Source!$C609,Ishop!$J:$J,"OUI")</f>
        <v>0</v>
      </c>
      <c r="AH609" s="11">
        <f>COUNTIFS(Ishop!$AG:$AG,Source!$AH$1,Ishop!$BG:$BG,Source!$D609,Ishop!$B:$B,Source!$C609,Ishop!$J:$J,"OUI")</f>
        <v>0</v>
      </c>
      <c r="AI609" s="11">
        <f>COUNTIFS(Ishop!$AG:$AG,Source!$AI$1,Ishop!$BG:$BG,Source!$D609,Ishop!$B:$B,Source!$C609,Ishop!$J:$J,"OUI")</f>
        <v>0</v>
      </c>
      <c r="AJ609" s="11">
        <f>COUNTIFS(Ishop!$AG:$AG,Source!$AJ$1,Ishop!$BG:$BG,Source!$D609,Ishop!$B:$B,Source!$C609,Ishop!$J:$J,"OUI")</f>
        <v>0</v>
      </c>
      <c r="AK609" s="11">
        <f>COUNTIFS(Ishop!$AG:$AG,Source!$AK$1,Ishop!$BG:$BG,Source!$D609,Ishop!$B:$B,Source!$C609,Ishop!$J:$J,"OUI")</f>
        <v>0</v>
      </c>
      <c r="AL609" s="11">
        <f>COUNTIFS(Ishop!$AG:$AG,Source!$AL$1,Ishop!$BG:$BG,Source!$D609,Ishop!$B:$B,Source!$C609,Ishop!$J:$J,"OUI")</f>
        <v>0</v>
      </c>
      <c r="AM609" s="11">
        <f>COUNTIFS(Ishop!$AG:$AG,Source!$AM$1,Ishop!$BG:$BG,Source!$D609,Ishop!$B:$B,Source!$C609,Ishop!$J:$J,"OUI")</f>
        <v>0</v>
      </c>
      <c r="AN609" s="11">
        <f>COUNTIFS(Dolmen!$W:$W,"Sensatio",Dolmen!$O:$O,Source!D609,Dolmen!$F:$F,Source!C609)</f>
        <v>0</v>
      </c>
      <c r="AO609" s="11">
        <f>COUNTIFS(Dolmen!$AC:$AC,"Bbox Miami",Dolmen!$O:$O,Source!D609,Dolmen!$F:$F,Source!C609)</f>
        <v>0</v>
      </c>
      <c r="AP609" s="11">
        <f>COUNTIFS(Dolmen!$AD:$AD,"1",Dolmen!$W:$W,"",Dolmen!$O:$O,Source!D609,Dolmen!$F:$F,Source!C609)</f>
        <v>0</v>
      </c>
      <c r="AQ609" s="11">
        <f>COUNTIFS(Dolmen!$W:$W,"Sensation",Dolmen!$Y:$Y,"1",Dolmen!$O:$O,Source!D609,Dolmen!$F:$F,Source!C609)</f>
        <v>0</v>
      </c>
      <c r="AR609" s="11">
        <f>COUNTIFS(Dolmen!$AC:$AC,"Bbox Miami",Dolmen!$Y:$Y,"1",Dolmen!$O:$O,Source!D609,Dolmen!$F:$F,Source!C609)</f>
        <v>0</v>
      </c>
      <c r="AS609" s="11">
        <f>COUNTIFS(Dolmen!$AD:$AD,"1",Dolmen!$W:$W,"",Dolmen!$Y:$Y,"1",Dolmen!$O:$O,Source!D609,Dolmen!$F:$F,Source!C609)</f>
        <v>0</v>
      </c>
      <c r="AT609" s="11">
        <f t="shared" si="231"/>
        <v>0</v>
      </c>
      <c r="AU609" s="11">
        <f t="shared" si="232"/>
        <v>0</v>
      </c>
      <c r="AV609" s="11">
        <f t="shared" si="233"/>
        <v>0</v>
      </c>
      <c r="AW609" s="11">
        <f t="shared" si="234"/>
        <v>0</v>
      </c>
      <c r="AX609" s="11">
        <f t="shared" si="235"/>
        <v>0</v>
      </c>
      <c r="AY609" s="11">
        <f t="shared" si="236"/>
        <v>0</v>
      </c>
      <c r="AZ609" s="11">
        <f t="shared" si="237"/>
        <v>0</v>
      </c>
      <c r="BA609" s="11">
        <f t="shared" si="238"/>
        <v>0</v>
      </c>
      <c r="BB609" s="11">
        <f t="shared" si="239"/>
        <v>0</v>
      </c>
      <c r="BC609" s="11">
        <f t="shared" si="240"/>
        <v>0</v>
      </c>
      <c r="BD609" s="11">
        <f>SUMIFS(Ishop!$BK:$BK,Ishop!$BG:$BG,Source!D609,Ishop!$B:$B,Source!C609)</f>
        <v>0</v>
      </c>
      <c r="BE609" s="11">
        <f>COUNTIFS(Ishop!$AW:$AW,"OUI",Ishop!$BG:$BG,Source!D609,Ishop!$B:$B,Source!C609)</f>
        <v>0</v>
      </c>
      <c r="BF609" s="11">
        <f t="shared" si="241"/>
        <v>0</v>
      </c>
      <c r="BG609" s="11">
        <f t="shared" si="242"/>
        <v>0</v>
      </c>
      <c r="BH609" s="11">
        <f t="shared" si="243"/>
        <v>0</v>
      </c>
      <c r="BI609" s="11">
        <f t="shared" si="244"/>
        <v>0</v>
      </c>
      <c r="BJ609" s="11">
        <f t="shared" si="245"/>
        <v>0</v>
      </c>
      <c r="BK609" s="11">
        <f t="shared" si="246"/>
        <v>0</v>
      </c>
      <c r="BL609" s="11">
        <f t="shared" si="247"/>
        <v>0</v>
      </c>
      <c r="BM609" s="11">
        <f t="shared" si="248"/>
        <v>0</v>
      </c>
      <c r="BN609" s="25">
        <f>Z609*Budget!$A$6</f>
        <v>0</v>
      </c>
      <c r="BO609" s="25">
        <f>AA609*(Budget!$B$6+Budget!$B$7)</f>
        <v>0</v>
      </c>
      <c r="BP609" s="25">
        <f>AB609*(Budget!$C$6+Budget!$C$7)</f>
        <v>0</v>
      </c>
      <c r="BQ609" s="25">
        <f>AC609*(Budget!$D$6+Budget!$D$7)</f>
        <v>0</v>
      </c>
      <c r="BR609" s="25">
        <f>AD609*(Budget!$E$6+Budget!$E$7)</f>
        <v>0</v>
      </c>
      <c r="BS609" s="25">
        <f>AE609*(Budget!$F$6+Budget!$F$7)</f>
        <v>0</v>
      </c>
      <c r="BT609" s="25">
        <f>AF609*(Budget!$G$6+Budget!$G$7)</f>
        <v>0</v>
      </c>
      <c r="BU609" s="25">
        <f>AG609*Budget!$H$6</f>
        <v>0</v>
      </c>
      <c r="BV609" s="25">
        <f>AH609*Budget!$I$6</f>
        <v>0</v>
      </c>
      <c r="BW609" s="25">
        <f>AI609*Budget!$J$6</f>
        <v>0</v>
      </c>
      <c r="BX609" s="25">
        <f>AJ609*Budget!$K$6</f>
        <v>0</v>
      </c>
      <c r="BY609" s="25">
        <f>AK609*Budget!$L$6</f>
        <v>0</v>
      </c>
      <c r="BZ609" s="25">
        <f>AL609*Budget!$M$6</f>
        <v>0</v>
      </c>
      <c r="CA609" s="25">
        <f>AM609*Budget!$N$6</f>
        <v>0</v>
      </c>
      <c r="CB609" s="25">
        <f>AQ609*Budget!$O$6</f>
        <v>0</v>
      </c>
      <c r="CC609" s="25">
        <f>AR609*Budget!$S$6</f>
        <v>0</v>
      </c>
      <c r="CD609" s="25">
        <f>AS609*Budget!$Q$6</f>
        <v>0</v>
      </c>
      <c r="CE609" s="25">
        <f t="shared" si="249"/>
        <v>0</v>
      </c>
      <c r="CF609" s="11" t="e">
        <f>COUNTIFS(#REF!,Source!E609,#REF!,Source!C609)</f>
        <v>#REF!</v>
      </c>
      <c r="CG609" s="11" t="str">
        <f t="shared" si="250"/>
        <v>--</v>
      </c>
    </row>
    <row r="610" spans="1:85" x14ac:dyDescent="0.25">
      <c r="A610" t="str">
        <f>IFERROR(VLOOKUP(MONTH(C610),Date!$A$2:$B$13,2,0),"--")</f>
        <v>Avril</v>
      </c>
      <c r="B610" s="11">
        <f t="shared" si="229"/>
        <v>15</v>
      </c>
      <c r="C610" s="28">
        <f t="shared" si="251"/>
        <v>42099</v>
      </c>
      <c r="D610" s="29" t="s">
        <v>234</v>
      </c>
      <c r="E610" s="30" t="str">
        <f>IFERROR(VLOOKUP(D610,Listing!$A:$B,2,0),"--")</f>
        <v>A44027</v>
      </c>
      <c r="F610" s="30" t="str">
        <f>IFERROR(VLOOKUP(D610,Listing!$A:$E,5,0),"-")</f>
        <v>MOUSSAOUI NARGISSE</v>
      </c>
      <c r="G610" s="4">
        <f>IFERROR(VLOOKUP(D610,Listing!$A:$F,6,0),"--")</f>
        <v>42107</v>
      </c>
      <c r="H610" s="11" t="str">
        <f>IFERROR(VLOOKUP(D610,Listing!$A:$D,4,0),"--")</f>
        <v>REDA JABER</v>
      </c>
      <c r="I610" s="11" t="str">
        <f t="shared" si="230"/>
        <v>AAC</v>
      </c>
      <c r="J610" s="31">
        <f>IFERROR(COUNTIFS(Ishop!$BG:$BG,Source!D610,Ishop!$B:$B,Source!C610),"--")</f>
        <v>0</v>
      </c>
      <c r="K610" s="11">
        <f>IFERROR(COUNTIFS(Ishop!$BG:$BG,Source!D610,Ishop!$B:$B,Source!C610,Ishop!$J:$J,"OUI"),"--")</f>
        <v>0</v>
      </c>
      <c r="L610" s="11">
        <f>COUNTIFS(Ishop!$AG:$AG,Source!$L$1,Ishop!$BG:$BG,Source!$D610,Ishop!$B:$B,Source!$C610)</f>
        <v>0</v>
      </c>
      <c r="M610" s="11">
        <f>COUNTIFS(Ishop!$AG:$AG,Source!$M$1,Ishop!$BG:$BG,Source!$D610,Ishop!$B:$B,Source!$C610)</f>
        <v>0</v>
      </c>
      <c r="N610" s="11">
        <f>COUNTIFS(Ishop!$AG:$AG,Source!$N$1,Ishop!$BG:$BG,Source!$D610,Ishop!$B:$B,Source!$C610)</f>
        <v>0</v>
      </c>
      <c r="O610" s="11">
        <f>COUNTIFS(Ishop!$AG:$AG,Source!$O$1,Ishop!$BG:$BG,Source!$D610,Ishop!$B:$B,Source!$C610)</f>
        <v>0</v>
      </c>
      <c r="P610" s="11">
        <f>COUNTIFS(Ishop!$AG:$AG,Source!$P$1,Ishop!$BG:$BG,Source!$D610,Ishop!$B:$B,Source!$C610)</f>
        <v>0</v>
      </c>
      <c r="Q610" s="11">
        <f>COUNTIFS(Ishop!$AG:$AG,Source!$Q$1,Ishop!$BG:$BG,Source!$D610,Ishop!$B:$B,Source!$C610)</f>
        <v>0</v>
      </c>
      <c r="R610" s="11">
        <f>COUNTIFS(Ishop!$AG:$AG,Source!$R$1,Ishop!$BG:$BG,Source!$D610,Ishop!$B:$B,Source!$C610)</f>
        <v>0</v>
      </c>
      <c r="S610" s="11">
        <f>COUNTIFS(Ishop!$AG:$AG,Source!$S$1,Ishop!$BG:$BG,Source!$D610,Ishop!$B:$B,Source!$C610)</f>
        <v>0</v>
      </c>
      <c r="T610" s="11">
        <f>COUNTIFS(Ishop!$AG:$AG,Source!$T$1,Ishop!$BG:$BG,Source!$D610,Ishop!$B:$B,Source!$C610)</f>
        <v>0</v>
      </c>
      <c r="U610" s="11">
        <f>COUNTIFS(Ishop!$AG:$AG,Source!$U$1,Ishop!$BG:$BG,Source!$D610,Ishop!$B:$B,Source!$C610)</f>
        <v>0</v>
      </c>
      <c r="V610" s="11">
        <f>COUNTIFS(Ishop!$AG:$AG,Source!$V$1,Ishop!$BG:$BG,Source!$D610,Ishop!$B:$B,Source!$C610)</f>
        <v>0</v>
      </c>
      <c r="W610" s="11">
        <f>COUNTIFS(Ishop!$AG:$AG,Source!$W$1,Ishop!$BG:$BG,Source!$D610,Ishop!$B:$B,Source!$C610)</f>
        <v>0</v>
      </c>
      <c r="X610" s="11">
        <f>COUNTIFS(Ishop!$AG:$AG,Source!$X$1,Ishop!$BG:$BG,Source!$D610,Ishop!$B:$B,Source!$C610)</f>
        <v>0</v>
      </c>
      <c r="Y610" s="11">
        <f>COUNTIFS(Ishop!$AG:$AG,Source!$Y$1,Ishop!$BG:$BG,Source!$D610,Ishop!$B:$B,Source!$C610)</f>
        <v>0</v>
      </c>
      <c r="Z610" s="11">
        <f>COUNTIFS(Ishop!$AG:$AG,Source!$Z$1,Ishop!$BG:$BG,Source!$D610,Ishop!$B:$B,Source!$C610,Ishop!$J:$J,"OUI")</f>
        <v>0</v>
      </c>
      <c r="AA610" s="11">
        <f>COUNTIFS(Ishop!$AG:$AG,Source!$AA$1,Ishop!$BG:$BG,Source!$D610,Ishop!$B:$B,Source!$C610,Ishop!$J:$J,"OUI")</f>
        <v>0</v>
      </c>
      <c r="AB610" s="11">
        <f>COUNTIFS(Ishop!$AG:$AG,Source!$AB$1,Ishop!$BG:$BG,Source!$D610,Ishop!$B:$B,Source!$C610,Ishop!$J:$J,"OUI")</f>
        <v>0</v>
      </c>
      <c r="AC610" s="11">
        <f>COUNTIFS(Ishop!$AG:$AG,Source!$AC$1,Ishop!$BG:$BG,Source!$D610,Ishop!$B:$B,Source!$C610,Ishop!$J:$J,"OUI")</f>
        <v>0</v>
      </c>
      <c r="AD610" s="11">
        <f>COUNTIFS(Ishop!$AG:$AG,Source!$AD$1,Ishop!$BG:$BG,Source!$D610,Ishop!$B:$B,Source!$C610,Ishop!$J:$J,"OUI")</f>
        <v>0</v>
      </c>
      <c r="AE610" s="11">
        <f>COUNTIFS(Ishop!$AG:$AG,Source!$AE$1,Ishop!$BG:$BG,Source!$D610,Ishop!$B:$B,Source!$C610,Ishop!$J:$J,"OUI")</f>
        <v>0</v>
      </c>
      <c r="AF610" s="11">
        <f>COUNTIFS(Ishop!$AG:$AG,Source!$AF$1,Ishop!$BG:$BG,Source!$D610,Ishop!$B:$B,Source!$C610,Ishop!$J:$J,"OUI")</f>
        <v>0</v>
      </c>
      <c r="AG610" s="11">
        <f>COUNTIFS(Ishop!$AG:$AG,Source!$AG$1,Ishop!$BG:$BG,Source!$D610,Ishop!$B:$B,Source!$C610,Ishop!$J:$J,"OUI")</f>
        <v>0</v>
      </c>
      <c r="AH610" s="11">
        <f>COUNTIFS(Ishop!$AG:$AG,Source!$AH$1,Ishop!$BG:$BG,Source!$D610,Ishop!$B:$B,Source!$C610,Ishop!$J:$J,"OUI")</f>
        <v>0</v>
      </c>
      <c r="AI610" s="11">
        <f>COUNTIFS(Ishop!$AG:$AG,Source!$AI$1,Ishop!$BG:$BG,Source!$D610,Ishop!$B:$B,Source!$C610,Ishop!$J:$J,"OUI")</f>
        <v>0</v>
      </c>
      <c r="AJ610" s="11">
        <f>COUNTIFS(Ishop!$AG:$AG,Source!$AJ$1,Ishop!$BG:$BG,Source!$D610,Ishop!$B:$B,Source!$C610,Ishop!$J:$J,"OUI")</f>
        <v>0</v>
      </c>
      <c r="AK610" s="11">
        <f>COUNTIFS(Ishop!$AG:$AG,Source!$AK$1,Ishop!$BG:$BG,Source!$D610,Ishop!$B:$B,Source!$C610,Ishop!$J:$J,"OUI")</f>
        <v>0</v>
      </c>
      <c r="AL610" s="11">
        <f>COUNTIFS(Ishop!$AG:$AG,Source!$AL$1,Ishop!$BG:$BG,Source!$D610,Ishop!$B:$B,Source!$C610,Ishop!$J:$J,"OUI")</f>
        <v>0</v>
      </c>
      <c r="AM610" s="11">
        <f>COUNTIFS(Ishop!$AG:$AG,Source!$AM$1,Ishop!$BG:$BG,Source!$D610,Ishop!$B:$B,Source!$C610,Ishop!$J:$J,"OUI")</f>
        <v>0</v>
      </c>
      <c r="AN610" s="11">
        <f>COUNTIFS(Dolmen!$W:$W,"Sensatio",Dolmen!$O:$O,Source!D610,Dolmen!$F:$F,Source!C610)</f>
        <v>0</v>
      </c>
      <c r="AO610" s="11">
        <f>COUNTIFS(Dolmen!$AC:$AC,"Bbox Miami",Dolmen!$O:$O,Source!D610,Dolmen!$F:$F,Source!C610)</f>
        <v>0</v>
      </c>
      <c r="AP610" s="11">
        <f>COUNTIFS(Dolmen!$AD:$AD,"1",Dolmen!$W:$W,"",Dolmen!$O:$O,Source!D610,Dolmen!$F:$F,Source!C610)</f>
        <v>0</v>
      </c>
      <c r="AQ610" s="11">
        <f>COUNTIFS(Dolmen!$W:$W,"Sensation",Dolmen!$Y:$Y,"1",Dolmen!$O:$O,Source!D610,Dolmen!$F:$F,Source!C610)</f>
        <v>0</v>
      </c>
      <c r="AR610" s="11">
        <f>COUNTIFS(Dolmen!$AC:$AC,"Bbox Miami",Dolmen!$Y:$Y,"1",Dolmen!$O:$O,Source!D610,Dolmen!$F:$F,Source!C610)</f>
        <v>0</v>
      </c>
      <c r="AS610" s="11">
        <f>COUNTIFS(Dolmen!$AD:$AD,"1",Dolmen!$W:$W,"",Dolmen!$Y:$Y,"1",Dolmen!$O:$O,Source!D610,Dolmen!$F:$F,Source!C610)</f>
        <v>0</v>
      </c>
      <c r="AT610" s="11">
        <f t="shared" si="231"/>
        <v>0</v>
      </c>
      <c r="AU610" s="11">
        <f t="shared" si="232"/>
        <v>0</v>
      </c>
      <c r="AV610" s="11">
        <f t="shared" si="233"/>
        <v>0</v>
      </c>
      <c r="AW610" s="11">
        <f t="shared" si="234"/>
        <v>0</v>
      </c>
      <c r="AX610" s="11">
        <f t="shared" si="235"/>
        <v>0</v>
      </c>
      <c r="AY610" s="11">
        <f t="shared" si="236"/>
        <v>0</v>
      </c>
      <c r="AZ610" s="11">
        <f t="shared" si="237"/>
        <v>0</v>
      </c>
      <c r="BA610" s="11">
        <f t="shared" si="238"/>
        <v>0</v>
      </c>
      <c r="BB610" s="11">
        <f t="shared" si="239"/>
        <v>0</v>
      </c>
      <c r="BC610" s="11">
        <f t="shared" si="240"/>
        <v>0</v>
      </c>
      <c r="BD610" s="11">
        <f>SUMIFS(Ishop!$BK:$BK,Ishop!$BG:$BG,Source!D610,Ishop!$B:$B,Source!C610)</f>
        <v>0</v>
      </c>
      <c r="BE610" s="11">
        <f>COUNTIFS(Ishop!$AW:$AW,"OUI",Ishop!$BG:$BG,Source!D610,Ishop!$B:$B,Source!C610)</f>
        <v>0</v>
      </c>
      <c r="BF610" s="11">
        <f t="shared" si="241"/>
        <v>0</v>
      </c>
      <c r="BG610" s="11">
        <f t="shared" si="242"/>
        <v>0</v>
      </c>
      <c r="BH610" s="11">
        <f t="shared" si="243"/>
        <v>0</v>
      </c>
      <c r="BI610" s="11">
        <f t="shared" si="244"/>
        <v>0</v>
      </c>
      <c r="BJ610" s="11">
        <f t="shared" si="245"/>
        <v>0</v>
      </c>
      <c r="BK610" s="11">
        <f t="shared" si="246"/>
        <v>0</v>
      </c>
      <c r="BL610" s="11">
        <f t="shared" si="247"/>
        <v>0</v>
      </c>
      <c r="BM610" s="11">
        <f t="shared" si="248"/>
        <v>0</v>
      </c>
      <c r="BN610" s="25">
        <f>Z610*Budget!$A$6</f>
        <v>0</v>
      </c>
      <c r="BO610" s="25">
        <f>AA610*(Budget!$B$6+Budget!$B$7)</f>
        <v>0</v>
      </c>
      <c r="BP610" s="25">
        <f>AB610*(Budget!$C$6+Budget!$C$7)</f>
        <v>0</v>
      </c>
      <c r="BQ610" s="25">
        <f>AC610*(Budget!$D$6+Budget!$D$7)</f>
        <v>0</v>
      </c>
      <c r="BR610" s="25">
        <f>AD610*(Budget!$E$6+Budget!$E$7)</f>
        <v>0</v>
      </c>
      <c r="BS610" s="25">
        <f>AE610*(Budget!$F$6+Budget!$F$7)</f>
        <v>0</v>
      </c>
      <c r="BT610" s="25">
        <f>AF610*(Budget!$G$6+Budget!$G$7)</f>
        <v>0</v>
      </c>
      <c r="BU610" s="25">
        <f>AG610*Budget!$H$6</f>
        <v>0</v>
      </c>
      <c r="BV610" s="25">
        <f>AH610*Budget!$I$6</f>
        <v>0</v>
      </c>
      <c r="BW610" s="25">
        <f>AI610*Budget!$J$6</f>
        <v>0</v>
      </c>
      <c r="BX610" s="25">
        <f>AJ610*Budget!$K$6</f>
        <v>0</v>
      </c>
      <c r="BY610" s="25">
        <f>AK610*Budget!$L$6</f>
        <v>0</v>
      </c>
      <c r="BZ610" s="25">
        <f>AL610*Budget!$M$6</f>
        <v>0</v>
      </c>
      <c r="CA610" s="25">
        <f>AM610*Budget!$N$6</f>
        <v>0</v>
      </c>
      <c r="CB610" s="25">
        <f>AQ610*Budget!$O$6</f>
        <v>0</v>
      </c>
      <c r="CC610" s="25">
        <f>AR610*Budget!$S$6</f>
        <v>0</v>
      </c>
      <c r="CD610" s="25">
        <f>AS610*Budget!$Q$6</f>
        <v>0</v>
      </c>
      <c r="CE610" s="25">
        <f t="shared" si="249"/>
        <v>0</v>
      </c>
      <c r="CF610" s="11" t="e">
        <f>COUNTIFS(#REF!,Source!E610,#REF!,Source!C610)</f>
        <v>#REF!</v>
      </c>
      <c r="CG610" s="11" t="str">
        <f t="shared" si="250"/>
        <v>--</v>
      </c>
    </row>
    <row r="611" spans="1:85" x14ac:dyDescent="0.25">
      <c r="A611" t="str">
        <f>IFERROR(VLOOKUP(MONTH(C611),Date!$A$2:$B$13,2,0),"--")</f>
        <v>Avril</v>
      </c>
      <c r="B611" s="11">
        <f t="shared" si="229"/>
        <v>15</v>
      </c>
      <c r="C611" s="28">
        <f t="shared" si="251"/>
        <v>42099</v>
      </c>
      <c r="D611" s="29" t="s">
        <v>235</v>
      </c>
      <c r="E611" s="30" t="str">
        <f>IFERROR(VLOOKUP(D611,Listing!$A:$B,2,0),"--")</f>
        <v>A44049</v>
      </c>
      <c r="F611" s="30" t="str">
        <f>IFERROR(VLOOKUP(D611,Listing!$A:$E,5,0),"-")</f>
        <v>OBTEL MEHDI</v>
      </c>
      <c r="G611" s="4">
        <f>IFERROR(VLOOKUP(D611,Listing!$A:$F,6,0),"--")</f>
        <v>42107</v>
      </c>
      <c r="H611" s="11" t="str">
        <f>IFERROR(VLOOKUP(D611,Listing!$A:$D,4,0),"--")</f>
        <v>REDA JABER</v>
      </c>
      <c r="I611" s="11" t="str">
        <f t="shared" si="230"/>
        <v>AAC</v>
      </c>
      <c r="J611" s="31">
        <f>IFERROR(COUNTIFS(Ishop!$BG:$BG,Source!D611,Ishop!$B:$B,Source!C611),"--")</f>
        <v>0</v>
      </c>
      <c r="K611" s="11">
        <f>IFERROR(COUNTIFS(Ishop!$BG:$BG,Source!D611,Ishop!$B:$B,Source!C611,Ishop!$J:$J,"OUI"),"--")</f>
        <v>0</v>
      </c>
      <c r="L611" s="11">
        <f>COUNTIFS(Ishop!$AG:$AG,Source!$L$1,Ishop!$BG:$BG,Source!$D611,Ishop!$B:$B,Source!$C611)</f>
        <v>0</v>
      </c>
      <c r="M611" s="11">
        <f>COUNTIFS(Ishop!$AG:$AG,Source!$M$1,Ishop!$BG:$BG,Source!$D611,Ishop!$B:$B,Source!$C611)</f>
        <v>0</v>
      </c>
      <c r="N611" s="11">
        <f>COUNTIFS(Ishop!$AG:$AG,Source!$N$1,Ishop!$BG:$BG,Source!$D611,Ishop!$B:$B,Source!$C611)</f>
        <v>0</v>
      </c>
      <c r="O611" s="11">
        <f>COUNTIFS(Ishop!$AG:$AG,Source!$O$1,Ishop!$BG:$BG,Source!$D611,Ishop!$B:$B,Source!$C611)</f>
        <v>0</v>
      </c>
      <c r="P611" s="11">
        <f>COUNTIFS(Ishop!$AG:$AG,Source!$P$1,Ishop!$BG:$BG,Source!$D611,Ishop!$B:$B,Source!$C611)</f>
        <v>0</v>
      </c>
      <c r="Q611" s="11">
        <f>COUNTIFS(Ishop!$AG:$AG,Source!$Q$1,Ishop!$BG:$BG,Source!$D611,Ishop!$B:$B,Source!$C611)</f>
        <v>0</v>
      </c>
      <c r="R611" s="11">
        <f>COUNTIFS(Ishop!$AG:$AG,Source!$R$1,Ishop!$BG:$BG,Source!$D611,Ishop!$B:$B,Source!$C611)</f>
        <v>0</v>
      </c>
      <c r="S611" s="11">
        <f>COUNTIFS(Ishop!$AG:$AG,Source!$S$1,Ishop!$BG:$BG,Source!$D611,Ishop!$B:$B,Source!$C611)</f>
        <v>0</v>
      </c>
      <c r="T611" s="11">
        <f>COUNTIFS(Ishop!$AG:$AG,Source!$T$1,Ishop!$BG:$BG,Source!$D611,Ishop!$B:$B,Source!$C611)</f>
        <v>0</v>
      </c>
      <c r="U611" s="11">
        <f>COUNTIFS(Ishop!$AG:$AG,Source!$U$1,Ishop!$BG:$BG,Source!$D611,Ishop!$B:$B,Source!$C611)</f>
        <v>0</v>
      </c>
      <c r="V611" s="11">
        <f>COUNTIFS(Ishop!$AG:$AG,Source!$V$1,Ishop!$BG:$BG,Source!$D611,Ishop!$B:$B,Source!$C611)</f>
        <v>0</v>
      </c>
      <c r="W611" s="11">
        <f>COUNTIFS(Ishop!$AG:$AG,Source!$W$1,Ishop!$BG:$BG,Source!$D611,Ishop!$B:$B,Source!$C611)</f>
        <v>0</v>
      </c>
      <c r="X611" s="11">
        <f>COUNTIFS(Ishop!$AG:$AG,Source!$X$1,Ishop!$BG:$BG,Source!$D611,Ishop!$B:$B,Source!$C611)</f>
        <v>0</v>
      </c>
      <c r="Y611" s="11">
        <f>COUNTIFS(Ishop!$AG:$AG,Source!$Y$1,Ishop!$BG:$BG,Source!$D611,Ishop!$B:$B,Source!$C611)</f>
        <v>0</v>
      </c>
      <c r="Z611" s="11">
        <f>COUNTIFS(Ishop!$AG:$AG,Source!$Z$1,Ishop!$BG:$BG,Source!$D611,Ishop!$B:$B,Source!$C611,Ishop!$J:$J,"OUI")</f>
        <v>0</v>
      </c>
      <c r="AA611" s="11">
        <f>COUNTIFS(Ishop!$AG:$AG,Source!$AA$1,Ishop!$BG:$BG,Source!$D611,Ishop!$B:$B,Source!$C611,Ishop!$J:$J,"OUI")</f>
        <v>0</v>
      </c>
      <c r="AB611" s="11">
        <f>COUNTIFS(Ishop!$AG:$AG,Source!$AB$1,Ishop!$BG:$BG,Source!$D611,Ishop!$B:$B,Source!$C611,Ishop!$J:$J,"OUI")</f>
        <v>0</v>
      </c>
      <c r="AC611" s="11">
        <f>COUNTIFS(Ishop!$AG:$AG,Source!$AC$1,Ishop!$BG:$BG,Source!$D611,Ishop!$B:$B,Source!$C611,Ishop!$J:$J,"OUI")</f>
        <v>0</v>
      </c>
      <c r="AD611" s="11">
        <f>COUNTIFS(Ishop!$AG:$AG,Source!$AD$1,Ishop!$BG:$BG,Source!$D611,Ishop!$B:$B,Source!$C611,Ishop!$J:$J,"OUI")</f>
        <v>0</v>
      </c>
      <c r="AE611" s="11">
        <f>COUNTIFS(Ishop!$AG:$AG,Source!$AE$1,Ishop!$BG:$BG,Source!$D611,Ishop!$B:$B,Source!$C611,Ishop!$J:$J,"OUI")</f>
        <v>0</v>
      </c>
      <c r="AF611" s="11">
        <f>COUNTIFS(Ishop!$AG:$AG,Source!$AF$1,Ishop!$BG:$BG,Source!$D611,Ishop!$B:$B,Source!$C611,Ishop!$J:$J,"OUI")</f>
        <v>0</v>
      </c>
      <c r="AG611" s="11">
        <f>COUNTIFS(Ishop!$AG:$AG,Source!$AG$1,Ishop!$BG:$BG,Source!$D611,Ishop!$B:$B,Source!$C611,Ishop!$J:$J,"OUI")</f>
        <v>0</v>
      </c>
      <c r="AH611" s="11">
        <f>COUNTIFS(Ishop!$AG:$AG,Source!$AH$1,Ishop!$BG:$BG,Source!$D611,Ishop!$B:$B,Source!$C611,Ishop!$J:$J,"OUI")</f>
        <v>0</v>
      </c>
      <c r="AI611" s="11">
        <f>COUNTIFS(Ishop!$AG:$AG,Source!$AI$1,Ishop!$BG:$BG,Source!$D611,Ishop!$B:$B,Source!$C611,Ishop!$J:$J,"OUI")</f>
        <v>0</v>
      </c>
      <c r="AJ611" s="11">
        <f>COUNTIFS(Ishop!$AG:$AG,Source!$AJ$1,Ishop!$BG:$BG,Source!$D611,Ishop!$B:$B,Source!$C611,Ishop!$J:$J,"OUI")</f>
        <v>0</v>
      </c>
      <c r="AK611" s="11">
        <f>COUNTIFS(Ishop!$AG:$AG,Source!$AK$1,Ishop!$BG:$BG,Source!$D611,Ishop!$B:$B,Source!$C611,Ishop!$J:$J,"OUI")</f>
        <v>0</v>
      </c>
      <c r="AL611" s="11">
        <f>COUNTIFS(Ishop!$AG:$AG,Source!$AL$1,Ishop!$BG:$BG,Source!$D611,Ishop!$B:$B,Source!$C611,Ishop!$J:$J,"OUI")</f>
        <v>0</v>
      </c>
      <c r="AM611" s="11">
        <f>COUNTIFS(Ishop!$AG:$AG,Source!$AM$1,Ishop!$BG:$BG,Source!$D611,Ishop!$B:$B,Source!$C611,Ishop!$J:$J,"OUI")</f>
        <v>0</v>
      </c>
      <c r="AN611" s="11">
        <f>COUNTIFS(Dolmen!$W:$W,"Sensatio",Dolmen!$O:$O,Source!D611,Dolmen!$F:$F,Source!C611)</f>
        <v>0</v>
      </c>
      <c r="AO611" s="11">
        <f>COUNTIFS(Dolmen!$AC:$AC,"Bbox Miami",Dolmen!$O:$O,Source!D611,Dolmen!$F:$F,Source!C611)</f>
        <v>0</v>
      </c>
      <c r="AP611" s="11">
        <f>COUNTIFS(Dolmen!$AD:$AD,"1",Dolmen!$W:$W,"",Dolmen!$O:$O,Source!D611,Dolmen!$F:$F,Source!C611)</f>
        <v>0</v>
      </c>
      <c r="AQ611" s="11">
        <f>COUNTIFS(Dolmen!$W:$W,"Sensation",Dolmen!$Y:$Y,"1",Dolmen!$O:$O,Source!D611,Dolmen!$F:$F,Source!C611)</f>
        <v>0</v>
      </c>
      <c r="AR611" s="11">
        <f>COUNTIFS(Dolmen!$AC:$AC,"Bbox Miami",Dolmen!$Y:$Y,"1",Dolmen!$O:$O,Source!D611,Dolmen!$F:$F,Source!C611)</f>
        <v>0</v>
      </c>
      <c r="AS611" s="11">
        <f>COUNTIFS(Dolmen!$AD:$AD,"1",Dolmen!$W:$W,"",Dolmen!$Y:$Y,"1",Dolmen!$O:$O,Source!D611,Dolmen!$F:$F,Source!C611)</f>
        <v>0</v>
      </c>
      <c r="AT611" s="11">
        <f t="shared" si="231"/>
        <v>0</v>
      </c>
      <c r="AU611" s="11">
        <f t="shared" si="232"/>
        <v>0</v>
      </c>
      <c r="AV611" s="11">
        <f t="shared" si="233"/>
        <v>0</v>
      </c>
      <c r="AW611" s="11">
        <f t="shared" si="234"/>
        <v>0</v>
      </c>
      <c r="AX611" s="11">
        <f t="shared" si="235"/>
        <v>0</v>
      </c>
      <c r="AY611" s="11">
        <f t="shared" si="236"/>
        <v>0</v>
      </c>
      <c r="AZ611" s="11">
        <f t="shared" si="237"/>
        <v>0</v>
      </c>
      <c r="BA611" s="11">
        <f t="shared" si="238"/>
        <v>0</v>
      </c>
      <c r="BB611" s="11">
        <f t="shared" si="239"/>
        <v>0</v>
      </c>
      <c r="BC611" s="11">
        <f t="shared" si="240"/>
        <v>0</v>
      </c>
      <c r="BD611" s="11">
        <f>SUMIFS(Ishop!$BK:$BK,Ishop!$BG:$BG,Source!D611,Ishop!$B:$B,Source!C611)</f>
        <v>0</v>
      </c>
      <c r="BE611" s="11">
        <f>COUNTIFS(Ishop!$AW:$AW,"OUI",Ishop!$BG:$BG,Source!D611,Ishop!$B:$B,Source!C611)</f>
        <v>0</v>
      </c>
      <c r="BF611" s="11">
        <f t="shared" si="241"/>
        <v>0</v>
      </c>
      <c r="BG611" s="11">
        <f t="shared" si="242"/>
        <v>0</v>
      </c>
      <c r="BH611" s="11">
        <f t="shared" si="243"/>
        <v>0</v>
      </c>
      <c r="BI611" s="11">
        <f t="shared" si="244"/>
        <v>0</v>
      </c>
      <c r="BJ611" s="11">
        <f t="shared" si="245"/>
        <v>0</v>
      </c>
      <c r="BK611" s="11">
        <f t="shared" si="246"/>
        <v>0</v>
      </c>
      <c r="BL611" s="11">
        <f t="shared" si="247"/>
        <v>0</v>
      </c>
      <c r="BM611" s="11">
        <f t="shared" si="248"/>
        <v>0</v>
      </c>
      <c r="BN611" s="25">
        <f>Z611*Budget!$A$6</f>
        <v>0</v>
      </c>
      <c r="BO611" s="25">
        <f>AA611*(Budget!$B$6+Budget!$B$7)</f>
        <v>0</v>
      </c>
      <c r="BP611" s="25">
        <f>AB611*(Budget!$C$6+Budget!$C$7)</f>
        <v>0</v>
      </c>
      <c r="BQ611" s="25">
        <f>AC611*(Budget!$D$6+Budget!$D$7)</f>
        <v>0</v>
      </c>
      <c r="BR611" s="25">
        <f>AD611*(Budget!$E$6+Budget!$E$7)</f>
        <v>0</v>
      </c>
      <c r="BS611" s="25">
        <f>AE611*(Budget!$F$6+Budget!$F$7)</f>
        <v>0</v>
      </c>
      <c r="BT611" s="25">
        <f>AF611*(Budget!$G$6+Budget!$G$7)</f>
        <v>0</v>
      </c>
      <c r="BU611" s="25">
        <f>AG611*Budget!$H$6</f>
        <v>0</v>
      </c>
      <c r="BV611" s="25">
        <f>AH611*Budget!$I$6</f>
        <v>0</v>
      </c>
      <c r="BW611" s="25">
        <f>AI611*Budget!$J$6</f>
        <v>0</v>
      </c>
      <c r="BX611" s="25">
        <f>AJ611*Budget!$K$6</f>
        <v>0</v>
      </c>
      <c r="BY611" s="25">
        <f>AK611*Budget!$L$6</f>
        <v>0</v>
      </c>
      <c r="BZ611" s="25">
        <f>AL611*Budget!$M$6</f>
        <v>0</v>
      </c>
      <c r="CA611" s="25">
        <f>AM611*Budget!$N$6</f>
        <v>0</v>
      </c>
      <c r="CB611" s="25">
        <f>AQ611*Budget!$O$6</f>
        <v>0</v>
      </c>
      <c r="CC611" s="25">
        <f>AR611*Budget!$S$6</f>
        <v>0</v>
      </c>
      <c r="CD611" s="25">
        <f>AS611*Budget!$Q$6</f>
        <v>0</v>
      </c>
      <c r="CE611" s="25">
        <f t="shared" si="249"/>
        <v>0</v>
      </c>
      <c r="CF611" s="11" t="e">
        <f>COUNTIFS(#REF!,Source!E611,#REF!,Source!C611)</f>
        <v>#REF!</v>
      </c>
      <c r="CG611" s="11" t="str">
        <f t="shared" si="250"/>
        <v>--</v>
      </c>
    </row>
    <row r="612" spans="1:85" x14ac:dyDescent="0.25">
      <c r="A612" t="str">
        <f>IFERROR(VLOOKUP(MONTH(C612),Date!$A$2:$B$13,2,0),"--")</f>
        <v>Avril</v>
      </c>
      <c r="B612" s="11">
        <f t="shared" si="229"/>
        <v>15</v>
      </c>
      <c r="C612" s="28">
        <f t="shared" si="251"/>
        <v>42099</v>
      </c>
      <c r="D612" s="29" t="s">
        <v>236</v>
      </c>
      <c r="E612" s="30" t="str">
        <f>IFERROR(VLOOKUP(D612,Listing!$A:$B,2,0),"--")</f>
        <v>A440A41</v>
      </c>
      <c r="F612" s="30" t="str">
        <f>IFERROR(VLOOKUP(D612,Listing!$A:$E,5,0),"-")</f>
        <v>HEMI  SARA</v>
      </c>
      <c r="G612" s="4">
        <f>IFERROR(VLOOKUP(D612,Listing!$A:$F,6,0),"--")</f>
        <v>42093</v>
      </c>
      <c r="H612" s="11" t="str">
        <f>IFERROR(VLOOKUP(D612,Listing!$A:$D,4,0),"--")</f>
        <v>REDA JABER</v>
      </c>
      <c r="I612" s="11" t="str">
        <f t="shared" si="230"/>
        <v>AAC</v>
      </c>
      <c r="J612" s="31">
        <f>IFERROR(COUNTIFS(Ishop!$BG:$BG,Source!D612,Ishop!$B:$B,Source!C612),"--")</f>
        <v>0</v>
      </c>
      <c r="K612" s="11">
        <f>IFERROR(COUNTIFS(Ishop!$BG:$BG,Source!D612,Ishop!$B:$B,Source!C612,Ishop!$J:$J,"OUI"),"--")</f>
        <v>0</v>
      </c>
      <c r="L612" s="11">
        <f>COUNTIFS(Ishop!$AG:$AG,Source!$L$1,Ishop!$BG:$BG,Source!$D612,Ishop!$B:$B,Source!$C612)</f>
        <v>0</v>
      </c>
      <c r="M612" s="11">
        <f>COUNTIFS(Ishop!$AG:$AG,Source!$M$1,Ishop!$BG:$BG,Source!$D612,Ishop!$B:$B,Source!$C612)</f>
        <v>0</v>
      </c>
      <c r="N612" s="11">
        <f>COUNTIFS(Ishop!$AG:$AG,Source!$N$1,Ishop!$BG:$BG,Source!$D612,Ishop!$B:$B,Source!$C612)</f>
        <v>0</v>
      </c>
      <c r="O612" s="11">
        <f>COUNTIFS(Ishop!$AG:$AG,Source!$O$1,Ishop!$BG:$BG,Source!$D612,Ishop!$B:$B,Source!$C612)</f>
        <v>0</v>
      </c>
      <c r="P612" s="11">
        <f>COUNTIFS(Ishop!$AG:$AG,Source!$P$1,Ishop!$BG:$BG,Source!$D612,Ishop!$B:$B,Source!$C612)</f>
        <v>0</v>
      </c>
      <c r="Q612" s="11">
        <f>COUNTIFS(Ishop!$AG:$AG,Source!$Q$1,Ishop!$BG:$BG,Source!$D612,Ishop!$B:$B,Source!$C612)</f>
        <v>0</v>
      </c>
      <c r="R612" s="11">
        <f>COUNTIFS(Ishop!$AG:$AG,Source!$R$1,Ishop!$BG:$BG,Source!$D612,Ishop!$B:$B,Source!$C612)</f>
        <v>0</v>
      </c>
      <c r="S612" s="11">
        <f>COUNTIFS(Ishop!$AG:$AG,Source!$S$1,Ishop!$BG:$BG,Source!$D612,Ishop!$B:$B,Source!$C612)</f>
        <v>0</v>
      </c>
      <c r="T612" s="11">
        <f>COUNTIFS(Ishop!$AG:$AG,Source!$T$1,Ishop!$BG:$BG,Source!$D612,Ishop!$B:$B,Source!$C612)</f>
        <v>0</v>
      </c>
      <c r="U612" s="11">
        <f>COUNTIFS(Ishop!$AG:$AG,Source!$U$1,Ishop!$BG:$BG,Source!$D612,Ishop!$B:$B,Source!$C612)</f>
        <v>0</v>
      </c>
      <c r="V612" s="11">
        <f>COUNTIFS(Ishop!$AG:$AG,Source!$V$1,Ishop!$BG:$BG,Source!$D612,Ishop!$B:$B,Source!$C612)</f>
        <v>0</v>
      </c>
      <c r="W612" s="11">
        <f>COUNTIFS(Ishop!$AG:$AG,Source!$W$1,Ishop!$BG:$BG,Source!$D612,Ishop!$B:$B,Source!$C612)</f>
        <v>0</v>
      </c>
      <c r="X612" s="11">
        <f>COUNTIFS(Ishop!$AG:$AG,Source!$X$1,Ishop!$BG:$BG,Source!$D612,Ishop!$B:$B,Source!$C612)</f>
        <v>0</v>
      </c>
      <c r="Y612" s="11">
        <f>COUNTIFS(Ishop!$AG:$AG,Source!$Y$1,Ishop!$BG:$BG,Source!$D612,Ishop!$B:$B,Source!$C612)</f>
        <v>0</v>
      </c>
      <c r="Z612" s="11">
        <f>COUNTIFS(Ishop!$AG:$AG,Source!$Z$1,Ishop!$BG:$BG,Source!$D612,Ishop!$B:$B,Source!$C612,Ishop!$J:$J,"OUI")</f>
        <v>0</v>
      </c>
      <c r="AA612" s="11">
        <f>COUNTIFS(Ishop!$AG:$AG,Source!$AA$1,Ishop!$BG:$BG,Source!$D612,Ishop!$B:$B,Source!$C612,Ishop!$J:$J,"OUI")</f>
        <v>0</v>
      </c>
      <c r="AB612" s="11">
        <f>COUNTIFS(Ishop!$AG:$AG,Source!$AB$1,Ishop!$BG:$BG,Source!$D612,Ishop!$B:$B,Source!$C612,Ishop!$J:$J,"OUI")</f>
        <v>0</v>
      </c>
      <c r="AC612" s="11">
        <f>COUNTIFS(Ishop!$AG:$AG,Source!$AC$1,Ishop!$BG:$BG,Source!$D612,Ishop!$B:$B,Source!$C612,Ishop!$J:$J,"OUI")</f>
        <v>0</v>
      </c>
      <c r="AD612" s="11">
        <f>COUNTIFS(Ishop!$AG:$AG,Source!$AD$1,Ishop!$BG:$BG,Source!$D612,Ishop!$B:$B,Source!$C612,Ishop!$J:$J,"OUI")</f>
        <v>0</v>
      </c>
      <c r="AE612" s="11">
        <f>COUNTIFS(Ishop!$AG:$AG,Source!$AE$1,Ishop!$BG:$BG,Source!$D612,Ishop!$B:$B,Source!$C612,Ishop!$J:$J,"OUI")</f>
        <v>0</v>
      </c>
      <c r="AF612" s="11">
        <f>COUNTIFS(Ishop!$AG:$AG,Source!$AF$1,Ishop!$BG:$BG,Source!$D612,Ishop!$B:$B,Source!$C612,Ishop!$J:$J,"OUI")</f>
        <v>0</v>
      </c>
      <c r="AG612" s="11">
        <f>COUNTIFS(Ishop!$AG:$AG,Source!$AG$1,Ishop!$BG:$BG,Source!$D612,Ishop!$B:$B,Source!$C612,Ishop!$J:$J,"OUI")</f>
        <v>0</v>
      </c>
      <c r="AH612" s="11">
        <f>COUNTIFS(Ishop!$AG:$AG,Source!$AH$1,Ishop!$BG:$BG,Source!$D612,Ishop!$B:$B,Source!$C612,Ishop!$J:$J,"OUI")</f>
        <v>0</v>
      </c>
      <c r="AI612" s="11">
        <f>COUNTIFS(Ishop!$AG:$AG,Source!$AI$1,Ishop!$BG:$BG,Source!$D612,Ishop!$B:$B,Source!$C612,Ishop!$J:$J,"OUI")</f>
        <v>0</v>
      </c>
      <c r="AJ612" s="11">
        <f>COUNTIFS(Ishop!$AG:$AG,Source!$AJ$1,Ishop!$BG:$BG,Source!$D612,Ishop!$B:$B,Source!$C612,Ishop!$J:$J,"OUI")</f>
        <v>0</v>
      </c>
      <c r="AK612" s="11">
        <f>COUNTIFS(Ishop!$AG:$AG,Source!$AK$1,Ishop!$BG:$BG,Source!$D612,Ishop!$B:$B,Source!$C612,Ishop!$J:$J,"OUI")</f>
        <v>0</v>
      </c>
      <c r="AL612" s="11">
        <f>COUNTIFS(Ishop!$AG:$AG,Source!$AL$1,Ishop!$BG:$BG,Source!$D612,Ishop!$B:$B,Source!$C612,Ishop!$J:$J,"OUI")</f>
        <v>0</v>
      </c>
      <c r="AM612" s="11">
        <f>COUNTIFS(Ishop!$AG:$AG,Source!$AM$1,Ishop!$BG:$BG,Source!$D612,Ishop!$B:$B,Source!$C612,Ishop!$J:$J,"OUI")</f>
        <v>0</v>
      </c>
      <c r="AN612" s="11">
        <f>COUNTIFS(Dolmen!$W:$W,"Sensatio",Dolmen!$O:$O,Source!D612,Dolmen!$F:$F,Source!C612)</f>
        <v>0</v>
      </c>
      <c r="AO612" s="11">
        <f>COUNTIFS(Dolmen!$AC:$AC,"Bbox Miami",Dolmen!$O:$O,Source!D612,Dolmen!$F:$F,Source!C612)</f>
        <v>0</v>
      </c>
      <c r="AP612" s="11">
        <f>COUNTIFS(Dolmen!$AD:$AD,"1",Dolmen!$W:$W,"",Dolmen!$O:$O,Source!D612,Dolmen!$F:$F,Source!C612)</f>
        <v>0</v>
      </c>
      <c r="AQ612" s="11">
        <f>COUNTIFS(Dolmen!$W:$W,"Sensation",Dolmen!$Y:$Y,"1",Dolmen!$O:$O,Source!D612,Dolmen!$F:$F,Source!C612)</f>
        <v>0</v>
      </c>
      <c r="AR612" s="11">
        <f>COUNTIFS(Dolmen!$AC:$AC,"Bbox Miami",Dolmen!$Y:$Y,"1",Dolmen!$O:$O,Source!D612,Dolmen!$F:$F,Source!C612)</f>
        <v>0</v>
      </c>
      <c r="AS612" s="11">
        <f>COUNTIFS(Dolmen!$AD:$AD,"1",Dolmen!$W:$W,"",Dolmen!$Y:$Y,"1",Dolmen!$O:$O,Source!D612,Dolmen!$F:$F,Source!C612)</f>
        <v>0</v>
      </c>
      <c r="AT612" s="11">
        <f t="shared" si="231"/>
        <v>0</v>
      </c>
      <c r="AU612" s="11">
        <f t="shared" si="232"/>
        <v>0</v>
      </c>
      <c r="AV612" s="11">
        <f t="shared" si="233"/>
        <v>0</v>
      </c>
      <c r="AW612" s="11">
        <f t="shared" si="234"/>
        <v>0</v>
      </c>
      <c r="AX612" s="11">
        <f t="shared" si="235"/>
        <v>0</v>
      </c>
      <c r="AY612" s="11">
        <f t="shared" si="236"/>
        <v>0</v>
      </c>
      <c r="AZ612" s="11">
        <f t="shared" si="237"/>
        <v>0</v>
      </c>
      <c r="BA612" s="11">
        <f t="shared" si="238"/>
        <v>0</v>
      </c>
      <c r="BB612" s="11">
        <f t="shared" si="239"/>
        <v>0</v>
      </c>
      <c r="BC612" s="11">
        <f t="shared" si="240"/>
        <v>0</v>
      </c>
      <c r="BD612" s="11">
        <f>SUMIFS(Ishop!$BK:$BK,Ishop!$BG:$BG,Source!D612,Ishop!$B:$B,Source!C612)</f>
        <v>0</v>
      </c>
      <c r="BE612" s="11">
        <f>COUNTIFS(Ishop!$AW:$AW,"OUI",Ishop!$BG:$BG,Source!D612,Ishop!$B:$B,Source!C612)</f>
        <v>0</v>
      </c>
      <c r="BF612" s="11">
        <f t="shared" si="241"/>
        <v>0</v>
      </c>
      <c r="BG612" s="11">
        <f t="shared" si="242"/>
        <v>0</v>
      </c>
      <c r="BH612" s="11">
        <f t="shared" si="243"/>
        <v>0</v>
      </c>
      <c r="BI612" s="11">
        <f t="shared" si="244"/>
        <v>0</v>
      </c>
      <c r="BJ612" s="11">
        <f t="shared" si="245"/>
        <v>0</v>
      </c>
      <c r="BK612" s="11">
        <f t="shared" si="246"/>
        <v>0</v>
      </c>
      <c r="BL612" s="11">
        <f t="shared" si="247"/>
        <v>0</v>
      </c>
      <c r="BM612" s="11">
        <f t="shared" si="248"/>
        <v>0</v>
      </c>
      <c r="BN612" s="25">
        <f>Z612*Budget!$A$6</f>
        <v>0</v>
      </c>
      <c r="BO612" s="25">
        <f>AA612*(Budget!$B$6+Budget!$B$7)</f>
        <v>0</v>
      </c>
      <c r="BP612" s="25">
        <f>AB612*(Budget!$C$6+Budget!$C$7)</f>
        <v>0</v>
      </c>
      <c r="BQ612" s="25">
        <f>AC612*(Budget!$D$6+Budget!$D$7)</f>
        <v>0</v>
      </c>
      <c r="BR612" s="25">
        <f>AD612*(Budget!$E$6+Budget!$E$7)</f>
        <v>0</v>
      </c>
      <c r="BS612" s="25">
        <f>AE612*(Budget!$F$6+Budget!$F$7)</f>
        <v>0</v>
      </c>
      <c r="BT612" s="25">
        <f>AF612*(Budget!$G$6+Budget!$G$7)</f>
        <v>0</v>
      </c>
      <c r="BU612" s="25">
        <f>AG612*Budget!$H$6</f>
        <v>0</v>
      </c>
      <c r="BV612" s="25">
        <f>AH612*Budget!$I$6</f>
        <v>0</v>
      </c>
      <c r="BW612" s="25">
        <f>AI612*Budget!$J$6</f>
        <v>0</v>
      </c>
      <c r="BX612" s="25">
        <f>AJ612*Budget!$K$6</f>
        <v>0</v>
      </c>
      <c r="BY612" s="25">
        <f>AK612*Budget!$L$6</f>
        <v>0</v>
      </c>
      <c r="BZ612" s="25">
        <f>AL612*Budget!$M$6</f>
        <v>0</v>
      </c>
      <c r="CA612" s="25">
        <f>AM612*Budget!$N$6</f>
        <v>0</v>
      </c>
      <c r="CB612" s="25">
        <f>AQ612*Budget!$O$6</f>
        <v>0</v>
      </c>
      <c r="CC612" s="25">
        <f>AR612*Budget!$S$6</f>
        <v>0</v>
      </c>
      <c r="CD612" s="25">
        <f>AS612*Budget!$Q$6</f>
        <v>0</v>
      </c>
      <c r="CE612" s="25">
        <f t="shared" si="249"/>
        <v>0</v>
      </c>
      <c r="CF612" s="11" t="e">
        <f>COUNTIFS(#REF!,Source!E612,#REF!,Source!C612)</f>
        <v>#REF!</v>
      </c>
      <c r="CG612" s="11" t="str">
        <f t="shared" si="250"/>
        <v>--</v>
      </c>
    </row>
    <row r="613" spans="1:85" x14ac:dyDescent="0.25">
      <c r="A613" t="str">
        <f>IFERROR(VLOOKUP(MONTH(C613),Date!$A$2:$B$13,2,0),"--")</f>
        <v>Avril</v>
      </c>
      <c r="B613" s="11">
        <f t="shared" si="229"/>
        <v>15</v>
      </c>
      <c r="C613" s="28">
        <f t="shared" si="251"/>
        <v>42099</v>
      </c>
      <c r="D613" s="29" t="s">
        <v>237</v>
      </c>
      <c r="E613" s="30" t="str">
        <f>IFERROR(VLOOKUP(D613,Listing!$A:$B,2,0),"--")</f>
        <v>A4407A4</v>
      </c>
      <c r="F613" s="30" t="str">
        <f>IFERROR(VLOOKUP(D613,Listing!$A:$E,5,0),"-")</f>
        <v>MAHRADY  MOHAMMED OMAR</v>
      </c>
      <c r="G613" s="4">
        <f>IFERROR(VLOOKUP(D613,Listing!$A:$F,6,0),"--")</f>
        <v>42093</v>
      </c>
      <c r="H613" s="11" t="str">
        <f>IFERROR(VLOOKUP(D613,Listing!$A:$D,4,0),"--")</f>
        <v>REDA JABER</v>
      </c>
      <c r="I613" s="11" t="str">
        <f t="shared" si="230"/>
        <v>AAC</v>
      </c>
      <c r="J613" s="31">
        <f>IFERROR(COUNTIFS(Ishop!$BG:$BG,Source!D613,Ishop!$B:$B,Source!C613),"--")</f>
        <v>0</v>
      </c>
      <c r="K613" s="11">
        <f>IFERROR(COUNTIFS(Ishop!$BG:$BG,Source!D613,Ishop!$B:$B,Source!C613,Ishop!$J:$J,"OUI"),"--")</f>
        <v>0</v>
      </c>
      <c r="L613" s="11">
        <f>COUNTIFS(Ishop!$AG:$AG,Source!$L$1,Ishop!$BG:$BG,Source!$D613,Ishop!$B:$B,Source!$C613)</f>
        <v>0</v>
      </c>
      <c r="M613" s="11">
        <f>COUNTIFS(Ishop!$AG:$AG,Source!$M$1,Ishop!$BG:$BG,Source!$D613,Ishop!$B:$B,Source!$C613)</f>
        <v>0</v>
      </c>
      <c r="N613" s="11">
        <f>COUNTIFS(Ishop!$AG:$AG,Source!$N$1,Ishop!$BG:$BG,Source!$D613,Ishop!$B:$B,Source!$C613)</f>
        <v>0</v>
      </c>
      <c r="O613" s="11">
        <f>COUNTIFS(Ishop!$AG:$AG,Source!$O$1,Ishop!$BG:$BG,Source!$D613,Ishop!$B:$B,Source!$C613)</f>
        <v>0</v>
      </c>
      <c r="P613" s="11">
        <f>COUNTIFS(Ishop!$AG:$AG,Source!$P$1,Ishop!$BG:$BG,Source!$D613,Ishop!$B:$B,Source!$C613)</f>
        <v>0</v>
      </c>
      <c r="Q613" s="11">
        <f>COUNTIFS(Ishop!$AG:$AG,Source!$Q$1,Ishop!$BG:$BG,Source!$D613,Ishop!$B:$B,Source!$C613)</f>
        <v>0</v>
      </c>
      <c r="R613" s="11">
        <f>COUNTIFS(Ishop!$AG:$AG,Source!$R$1,Ishop!$BG:$BG,Source!$D613,Ishop!$B:$B,Source!$C613)</f>
        <v>0</v>
      </c>
      <c r="S613" s="11">
        <f>COUNTIFS(Ishop!$AG:$AG,Source!$S$1,Ishop!$BG:$BG,Source!$D613,Ishop!$B:$B,Source!$C613)</f>
        <v>0</v>
      </c>
      <c r="T613" s="11">
        <f>COUNTIFS(Ishop!$AG:$AG,Source!$T$1,Ishop!$BG:$BG,Source!$D613,Ishop!$B:$B,Source!$C613)</f>
        <v>0</v>
      </c>
      <c r="U613" s="11">
        <f>COUNTIFS(Ishop!$AG:$AG,Source!$U$1,Ishop!$BG:$BG,Source!$D613,Ishop!$B:$B,Source!$C613)</f>
        <v>0</v>
      </c>
      <c r="V613" s="11">
        <f>COUNTIFS(Ishop!$AG:$AG,Source!$V$1,Ishop!$BG:$BG,Source!$D613,Ishop!$B:$B,Source!$C613)</f>
        <v>0</v>
      </c>
      <c r="W613" s="11">
        <f>COUNTIFS(Ishop!$AG:$AG,Source!$W$1,Ishop!$BG:$BG,Source!$D613,Ishop!$B:$B,Source!$C613)</f>
        <v>0</v>
      </c>
      <c r="X613" s="11">
        <f>COUNTIFS(Ishop!$AG:$AG,Source!$X$1,Ishop!$BG:$BG,Source!$D613,Ishop!$B:$B,Source!$C613)</f>
        <v>0</v>
      </c>
      <c r="Y613" s="11">
        <f>COUNTIFS(Ishop!$AG:$AG,Source!$Y$1,Ishop!$BG:$BG,Source!$D613,Ishop!$B:$B,Source!$C613)</f>
        <v>0</v>
      </c>
      <c r="Z613" s="11">
        <f>COUNTIFS(Ishop!$AG:$AG,Source!$Z$1,Ishop!$BG:$BG,Source!$D613,Ishop!$B:$B,Source!$C613,Ishop!$J:$J,"OUI")</f>
        <v>0</v>
      </c>
      <c r="AA613" s="11">
        <f>COUNTIFS(Ishop!$AG:$AG,Source!$AA$1,Ishop!$BG:$BG,Source!$D613,Ishop!$B:$B,Source!$C613,Ishop!$J:$J,"OUI")</f>
        <v>0</v>
      </c>
      <c r="AB613" s="11">
        <f>COUNTIFS(Ishop!$AG:$AG,Source!$AB$1,Ishop!$BG:$BG,Source!$D613,Ishop!$B:$B,Source!$C613,Ishop!$J:$J,"OUI")</f>
        <v>0</v>
      </c>
      <c r="AC613" s="11">
        <f>COUNTIFS(Ishop!$AG:$AG,Source!$AC$1,Ishop!$BG:$BG,Source!$D613,Ishop!$B:$B,Source!$C613,Ishop!$J:$J,"OUI")</f>
        <v>0</v>
      </c>
      <c r="AD613" s="11">
        <f>COUNTIFS(Ishop!$AG:$AG,Source!$AD$1,Ishop!$BG:$BG,Source!$D613,Ishop!$B:$B,Source!$C613,Ishop!$J:$J,"OUI")</f>
        <v>0</v>
      </c>
      <c r="AE613" s="11">
        <f>COUNTIFS(Ishop!$AG:$AG,Source!$AE$1,Ishop!$BG:$BG,Source!$D613,Ishop!$B:$B,Source!$C613,Ishop!$J:$J,"OUI")</f>
        <v>0</v>
      </c>
      <c r="AF613" s="11">
        <f>COUNTIFS(Ishop!$AG:$AG,Source!$AF$1,Ishop!$BG:$BG,Source!$D613,Ishop!$B:$B,Source!$C613,Ishop!$J:$J,"OUI")</f>
        <v>0</v>
      </c>
      <c r="AG613" s="11">
        <f>COUNTIFS(Ishop!$AG:$AG,Source!$AG$1,Ishop!$BG:$BG,Source!$D613,Ishop!$B:$B,Source!$C613,Ishop!$J:$J,"OUI")</f>
        <v>0</v>
      </c>
      <c r="AH613" s="11">
        <f>COUNTIFS(Ishop!$AG:$AG,Source!$AH$1,Ishop!$BG:$BG,Source!$D613,Ishop!$B:$B,Source!$C613,Ishop!$J:$J,"OUI")</f>
        <v>0</v>
      </c>
      <c r="AI613" s="11">
        <f>COUNTIFS(Ishop!$AG:$AG,Source!$AI$1,Ishop!$BG:$BG,Source!$D613,Ishop!$B:$B,Source!$C613,Ishop!$J:$J,"OUI")</f>
        <v>0</v>
      </c>
      <c r="AJ613" s="11">
        <f>COUNTIFS(Ishop!$AG:$AG,Source!$AJ$1,Ishop!$BG:$BG,Source!$D613,Ishop!$B:$B,Source!$C613,Ishop!$J:$J,"OUI")</f>
        <v>0</v>
      </c>
      <c r="AK613" s="11">
        <f>COUNTIFS(Ishop!$AG:$AG,Source!$AK$1,Ishop!$BG:$BG,Source!$D613,Ishop!$B:$B,Source!$C613,Ishop!$J:$J,"OUI")</f>
        <v>0</v>
      </c>
      <c r="AL613" s="11">
        <f>COUNTIFS(Ishop!$AG:$AG,Source!$AL$1,Ishop!$BG:$BG,Source!$D613,Ishop!$B:$B,Source!$C613,Ishop!$J:$J,"OUI")</f>
        <v>0</v>
      </c>
      <c r="AM613" s="11">
        <f>COUNTIFS(Ishop!$AG:$AG,Source!$AM$1,Ishop!$BG:$BG,Source!$D613,Ishop!$B:$B,Source!$C613,Ishop!$J:$J,"OUI")</f>
        <v>0</v>
      </c>
      <c r="AN613" s="11">
        <f>COUNTIFS(Dolmen!$W:$W,"Sensatio",Dolmen!$O:$O,Source!D613,Dolmen!$F:$F,Source!C613)</f>
        <v>0</v>
      </c>
      <c r="AO613" s="11">
        <f>COUNTIFS(Dolmen!$AC:$AC,"Bbox Miami",Dolmen!$O:$O,Source!D613,Dolmen!$F:$F,Source!C613)</f>
        <v>0</v>
      </c>
      <c r="AP613" s="11">
        <f>COUNTIFS(Dolmen!$AD:$AD,"1",Dolmen!$W:$W,"",Dolmen!$O:$O,Source!D613,Dolmen!$F:$F,Source!C613)</f>
        <v>0</v>
      </c>
      <c r="AQ613" s="11">
        <f>COUNTIFS(Dolmen!$W:$W,"Sensation",Dolmen!$Y:$Y,"1",Dolmen!$O:$O,Source!D613,Dolmen!$F:$F,Source!C613)</f>
        <v>0</v>
      </c>
      <c r="AR613" s="11">
        <f>COUNTIFS(Dolmen!$AC:$AC,"Bbox Miami",Dolmen!$Y:$Y,"1",Dolmen!$O:$O,Source!D613,Dolmen!$F:$F,Source!C613)</f>
        <v>0</v>
      </c>
      <c r="AS613" s="11">
        <f>COUNTIFS(Dolmen!$AD:$AD,"1",Dolmen!$W:$W,"",Dolmen!$Y:$Y,"1",Dolmen!$O:$O,Source!D613,Dolmen!$F:$F,Source!C613)</f>
        <v>0</v>
      </c>
      <c r="AT613" s="11">
        <f t="shared" si="231"/>
        <v>0</v>
      </c>
      <c r="AU613" s="11">
        <f t="shared" si="232"/>
        <v>0</v>
      </c>
      <c r="AV613" s="11">
        <f t="shared" si="233"/>
        <v>0</v>
      </c>
      <c r="AW613" s="11">
        <f t="shared" si="234"/>
        <v>0</v>
      </c>
      <c r="AX613" s="11">
        <f t="shared" si="235"/>
        <v>0</v>
      </c>
      <c r="AY613" s="11">
        <f t="shared" si="236"/>
        <v>0</v>
      </c>
      <c r="AZ613" s="11">
        <f t="shared" si="237"/>
        <v>0</v>
      </c>
      <c r="BA613" s="11">
        <f t="shared" si="238"/>
        <v>0</v>
      </c>
      <c r="BB613" s="11">
        <f t="shared" si="239"/>
        <v>0</v>
      </c>
      <c r="BC613" s="11">
        <f t="shared" si="240"/>
        <v>0</v>
      </c>
      <c r="BD613" s="11">
        <f>SUMIFS(Ishop!$BK:$BK,Ishop!$BG:$BG,Source!D613,Ishop!$B:$B,Source!C613)</f>
        <v>0</v>
      </c>
      <c r="BE613" s="11">
        <f>COUNTIFS(Ishop!$AW:$AW,"OUI",Ishop!$BG:$BG,Source!D613,Ishop!$B:$B,Source!C613)</f>
        <v>0</v>
      </c>
      <c r="BF613" s="11">
        <f t="shared" si="241"/>
        <v>0</v>
      </c>
      <c r="BG613" s="11">
        <f t="shared" si="242"/>
        <v>0</v>
      </c>
      <c r="BH613" s="11">
        <f t="shared" si="243"/>
        <v>0</v>
      </c>
      <c r="BI613" s="11">
        <f t="shared" si="244"/>
        <v>0</v>
      </c>
      <c r="BJ613" s="11">
        <f t="shared" si="245"/>
        <v>0</v>
      </c>
      <c r="BK613" s="11">
        <f t="shared" si="246"/>
        <v>0</v>
      </c>
      <c r="BL613" s="11">
        <f t="shared" si="247"/>
        <v>0</v>
      </c>
      <c r="BM613" s="11">
        <f t="shared" si="248"/>
        <v>0</v>
      </c>
      <c r="BN613" s="25">
        <f>Z613*Budget!$A$6</f>
        <v>0</v>
      </c>
      <c r="BO613" s="25">
        <f>AA613*(Budget!$B$6+Budget!$B$7)</f>
        <v>0</v>
      </c>
      <c r="BP613" s="25">
        <f>AB613*(Budget!$C$6+Budget!$C$7)</f>
        <v>0</v>
      </c>
      <c r="BQ613" s="25">
        <f>AC613*(Budget!$D$6+Budget!$D$7)</f>
        <v>0</v>
      </c>
      <c r="BR613" s="25">
        <f>AD613*(Budget!$E$6+Budget!$E$7)</f>
        <v>0</v>
      </c>
      <c r="BS613" s="25">
        <f>AE613*(Budget!$F$6+Budget!$F$7)</f>
        <v>0</v>
      </c>
      <c r="BT613" s="25">
        <f>AF613*(Budget!$G$6+Budget!$G$7)</f>
        <v>0</v>
      </c>
      <c r="BU613" s="25">
        <f>AG613*Budget!$H$6</f>
        <v>0</v>
      </c>
      <c r="BV613" s="25">
        <f>AH613*Budget!$I$6</f>
        <v>0</v>
      </c>
      <c r="BW613" s="25">
        <f>AI613*Budget!$J$6</f>
        <v>0</v>
      </c>
      <c r="BX613" s="25">
        <f>AJ613*Budget!$K$6</f>
        <v>0</v>
      </c>
      <c r="BY613" s="25">
        <f>AK613*Budget!$L$6</f>
        <v>0</v>
      </c>
      <c r="BZ613" s="25">
        <f>AL613*Budget!$M$6</f>
        <v>0</v>
      </c>
      <c r="CA613" s="25">
        <f>AM613*Budget!$N$6</f>
        <v>0</v>
      </c>
      <c r="CB613" s="25">
        <f>AQ613*Budget!$O$6</f>
        <v>0</v>
      </c>
      <c r="CC613" s="25">
        <f>AR613*Budget!$S$6</f>
        <v>0</v>
      </c>
      <c r="CD613" s="25">
        <f>AS613*Budget!$Q$6</f>
        <v>0</v>
      </c>
      <c r="CE613" s="25">
        <f t="shared" si="249"/>
        <v>0</v>
      </c>
      <c r="CF613" s="11" t="e">
        <f>COUNTIFS(#REF!,Source!E613,#REF!,Source!C613)</f>
        <v>#REF!</v>
      </c>
      <c r="CG613" s="11" t="str">
        <f t="shared" si="250"/>
        <v>--</v>
      </c>
    </row>
    <row r="614" spans="1:85" x14ac:dyDescent="0.25">
      <c r="A614" t="str">
        <f>IFERROR(VLOOKUP(MONTH(C614),Date!$A$2:$B$13,2,0),"--")</f>
        <v>Avril</v>
      </c>
      <c r="B614" s="11">
        <f t="shared" si="229"/>
        <v>15</v>
      </c>
      <c r="C614" s="28">
        <f t="shared" si="251"/>
        <v>42099</v>
      </c>
      <c r="D614" s="29" t="s">
        <v>238</v>
      </c>
      <c r="E614" s="30" t="str">
        <f>IFERROR(VLOOKUP(D614,Listing!$A:$B,2,0),"--")</f>
        <v>A440A43</v>
      </c>
      <c r="F614" s="30" t="str">
        <f>IFERROR(VLOOKUP(D614,Listing!$A:$E,5,0),"-")</f>
        <v>KETTANI  OMAR</v>
      </c>
      <c r="G614" s="4">
        <f>IFERROR(VLOOKUP(D614,Listing!$A:$F,6,0),"--")</f>
        <v>42093</v>
      </c>
      <c r="H614" s="11" t="str">
        <f>IFERROR(VLOOKUP(D614,Listing!$A:$D,4,0),"--")</f>
        <v>REDA JABER</v>
      </c>
      <c r="I614" s="11" t="str">
        <f t="shared" si="230"/>
        <v>AAC</v>
      </c>
      <c r="J614" s="31">
        <f>IFERROR(COUNTIFS(Ishop!$BG:$BG,Source!D614,Ishop!$B:$B,Source!C614),"--")</f>
        <v>0</v>
      </c>
      <c r="K614" s="11">
        <f>IFERROR(COUNTIFS(Ishop!$BG:$BG,Source!D614,Ishop!$B:$B,Source!C614,Ishop!$J:$J,"OUI"),"--")</f>
        <v>0</v>
      </c>
      <c r="L614" s="11">
        <f>COUNTIFS(Ishop!$AG:$AG,Source!$L$1,Ishop!$BG:$BG,Source!$D614,Ishop!$B:$B,Source!$C614)</f>
        <v>0</v>
      </c>
      <c r="M614" s="11">
        <f>COUNTIFS(Ishop!$AG:$AG,Source!$M$1,Ishop!$BG:$BG,Source!$D614,Ishop!$B:$B,Source!$C614)</f>
        <v>0</v>
      </c>
      <c r="N614" s="11">
        <f>COUNTIFS(Ishop!$AG:$AG,Source!$N$1,Ishop!$BG:$BG,Source!$D614,Ishop!$B:$B,Source!$C614)</f>
        <v>0</v>
      </c>
      <c r="O614" s="11">
        <f>COUNTIFS(Ishop!$AG:$AG,Source!$O$1,Ishop!$BG:$BG,Source!$D614,Ishop!$B:$B,Source!$C614)</f>
        <v>0</v>
      </c>
      <c r="P614" s="11">
        <f>COUNTIFS(Ishop!$AG:$AG,Source!$P$1,Ishop!$BG:$BG,Source!$D614,Ishop!$B:$B,Source!$C614)</f>
        <v>0</v>
      </c>
      <c r="Q614" s="11">
        <f>COUNTIFS(Ishop!$AG:$AG,Source!$Q$1,Ishop!$BG:$BG,Source!$D614,Ishop!$B:$B,Source!$C614)</f>
        <v>0</v>
      </c>
      <c r="R614" s="11">
        <f>COUNTIFS(Ishop!$AG:$AG,Source!$R$1,Ishop!$BG:$BG,Source!$D614,Ishop!$B:$B,Source!$C614)</f>
        <v>0</v>
      </c>
      <c r="S614" s="11">
        <f>COUNTIFS(Ishop!$AG:$AG,Source!$S$1,Ishop!$BG:$BG,Source!$D614,Ishop!$B:$B,Source!$C614)</f>
        <v>0</v>
      </c>
      <c r="T614" s="11">
        <f>COUNTIFS(Ishop!$AG:$AG,Source!$T$1,Ishop!$BG:$BG,Source!$D614,Ishop!$B:$B,Source!$C614)</f>
        <v>0</v>
      </c>
      <c r="U614" s="11">
        <f>COUNTIFS(Ishop!$AG:$AG,Source!$U$1,Ishop!$BG:$BG,Source!$D614,Ishop!$B:$B,Source!$C614)</f>
        <v>0</v>
      </c>
      <c r="V614" s="11">
        <f>COUNTIFS(Ishop!$AG:$AG,Source!$V$1,Ishop!$BG:$BG,Source!$D614,Ishop!$B:$B,Source!$C614)</f>
        <v>0</v>
      </c>
      <c r="W614" s="11">
        <f>COUNTIFS(Ishop!$AG:$AG,Source!$W$1,Ishop!$BG:$BG,Source!$D614,Ishop!$B:$B,Source!$C614)</f>
        <v>0</v>
      </c>
      <c r="X614" s="11">
        <f>COUNTIFS(Ishop!$AG:$AG,Source!$X$1,Ishop!$BG:$BG,Source!$D614,Ishop!$B:$B,Source!$C614)</f>
        <v>0</v>
      </c>
      <c r="Y614" s="11">
        <f>COUNTIFS(Ishop!$AG:$AG,Source!$Y$1,Ishop!$BG:$BG,Source!$D614,Ishop!$B:$B,Source!$C614)</f>
        <v>0</v>
      </c>
      <c r="Z614" s="11">
        <f>COUNTIFS(Ishop!$AG:$AG,Source!$Z$1,Ishop!$BG:$BG,Source!$D614,Ishop!$B:$B,Source!$C614,Ishop!$J:$J,"OUI")</f>
        <v>0</v>
      </c>
      <c r="AA614" s="11">
        <f>COUNTIFS(Ishop!$AG:$AG,Source!$AA$1,Ishop!$BG:$BG,Source!$D614,Ishop!$B:$B,Source!$C614,Ishop!$J:$J,"OUI")</f>
        <v>0</v>
      </c>
      <c r="AB614" s="11">
        <f>COUNTIFS(Ishop!$AG:$AG,Source!$AB$1,Ishop!$BG:$BG,Source!$D614,Ishop!$B:$B,Source!$C614,Ishop!$J:$J,"OUI")</f>
        <v>0</v>
      </c>
      <c r="AC614" s="11">
        <f>COUNTIFS(Ishop!$AG:$AG,Source!$AC$1,Ishop!$BG:$BG,Source!$D614,Ishop!$B:$B,Source!$C614,Ishop!$J:$J,"OUI")</f>
        <v>0</v>
      </c>
      <c r="AD614" s="11">
        <f>COUNTIFS(Ishop!$AG:$AG,Source!$AD$1,Ishop!$BG:$BG,Source!$D614,Ishop!$B:$B,Source!$C614,Ishop!$J:$J,"OUI")</f>
        <v>0</v>
      </c>
      <c r="AE614" s="11">
        <f>COUNTIFS(Ishop!$AG:$AG,Source!$AE$1,Ishop!$BG:$BG,Source!$D614,Ishop!$B:$B,Source!$C614,Ishop!$J:$J,"OUI")</f>
        <v>0</v>
      </c>
      <c r="AF614" s="11">
        <f>COUNTIFS(Ishop!$AG:$AG,Source!$AF$1,Ishop!$BG:$BG,Source!$D614,Ishop!$B:$B,Source!$C614,Ishop!$J:$J,"OUI")</f>
        <v>0</v>
      </c>
      <c r="AG614" s="11">
        <f>COUNTIFS(Ishop!$AG:$AG,Source!$AG$1,Ishop!$BG:$BG,Source!$D614,Ishop!$B:$B,Source!$C614,Ishop!$J:$J,"OUI")</f>
        <v>0</v>
      </c>
      <c r="AH614" s="11">
        <f>COUNTIFS(Ishop!$AG:$AG,Source!$AH$1,Ishop!$BG:$BG,Source!$D614,Ishop!$B:$B,Source!$C614,Ishop!$J:$J,"OUI")</f>
        <v>0</v>
      </c>
      <c r="AI614" s="11">
        <f>COUNTIFS(Ishop!$AG:$AG,Source!$AI$1,Ishop!$BG:$BG,Source!$D614,Ishop!$B:$B,Source!$C614,Ishop!$J:$J,"OUI")</f>
        <v>0</v>
      </c>
      <c r="AJ614" s="11">
        <f>COUNTIFS(Ishop!$AG:$AG,Source!$AJ$1,Ishop!$BG:$BG,Source!$D614,Ishop!$B:$B,Source!$C614,Ishop!$J:$J,"OUI")</f>
        <v>0</v>
      </c>
      <c r="AK614" s="11">
        <f>COUNTIFS(Ishop!$AG:$AG,Source!$AK$1,Ishop!$BG:$BG,Source!$D614,Ishop!$B:$B,Source!$C614,Ishop!$J:$J,"OUI")</f>
        <v>0</v>
      </c>
      <c r="AL614" s="11">
        <f>COUNTIFS(Ishop!$AG:$AG,Source!$AL$1,Ishop!$BG:$BG,Source!$D614,Ishop!$B:$B,Source!$C614,Ishop!$J:$J,"OUI")</f>
        <v>0</v>
      </c>
      <c r="AM614" s="11">
        <f>COUNTIFS(Ishop!$AG:$AG,Source!$AM$1,Ishop!$BG:$BG,Source!$D614,Ishop!$B:$B,Source!$C614,Ishop!$J:$J,"OUI")</f>
        <v>0</v>
      </c>
      <c r="AN614" s="11">
        <f>COUNTIFS(Dolmen!$W:$W,"Sensatio",Dolmen!$O:$O,Source!D614,Dolmen!$F:$F,Source!C614)</f>
        <v>0</v>
      </c>
      <c r="AO614" s="11">
        <f>COUNTIFS(Dolmen!$AC:$AC,"Bbox Miami",Dolmen!$O:$O,Source!D614,Dolmen!$F:$F,Source!C614)</f>
        <v>0</v>
      </c>
      <c r="AP614" s="11">
        <f>COUNTIFS(Dolmen!$AD:$AD,"1",Dolmen!$W:$W,"",Dolmen!$O:$O,Source!D614,Dolmen!$F:$F,Source!C614)</f>
        <v>0</v>
      </c>
      <c r="AQ614" s="11">
        <f>COUNTIFS(Dolmen!$W:$W,"Sensation",Dolmen!$Y:$Y,"1",Dolmen!$O:$O,Source!D614,Dolmen!$F:$F,Source!C614)</f>
        <v>0</v>
      </c>
      <c r="AR614" s="11">
        <f>COUNTIFS(Dolmen!$AC:$AC,"Bbox Miami",Dolmen!$Y:$Y,"1",Dolmen!$O:$O,Source!D614,Dolmen!$F:$F,Source!C614)</f>
        <v>0</v>
      </c>
      <c r="AS614" s="11">
        <f>COUNTIFS(Dolmen!$AD:$AD,"1",Dolmen!$W:$W,"",Dolmen!$Y:$Y,"1",Dolmen!$O:$O,Source!D614,Dolmen!$F:$F,Source!C614)</f>
        <v>0</v>
      </c>
      <c r="AT614" s="11">
        <f t="shared" si="231"/>
        <v>0</v>
      </c>
      <c r="AU614" s="11">
        <f t="shared" si="232"/>
        <v>0</v>
      </c>
      <c r="AV614" s="11">
        <f t="shared" si="233"/>
        <v>0</v>
      </c>
      <c r="AW614" s="11">
        <f t="shared" si="234"/>
        <v>0</v>
      </c>
      <c r="AX614" s="11">
        <f t="shared" si="235"/>
        <v>0</v>
      </c>
      <c r="AY614" s="11">
        <f t="shared" si="236"/>
        <v>0</v>
      </c>
      <c r="AZ614" s="11">
        <f t="shared" si="237"/>
        <v>0</v>
      </c>
      <c r="BA614" s="11">
        <f t="shared" si="238"/>
        <v>0</v>
      </c>
      <c r="BB614" s="11">
        <f t="shared" si="239"/>
        <v>0</v>
      </c>
      <c r="BC614" s="11">
        <f t="shared" si="240"/>
        <v>0</v>
      </c>
      <c r="BD614" s="11">
        <f>SUMIFS(Ishop!$BK:$BK,Ishop!$BG:$BG,Source!D614,Ishop!$B:$B,Source!C614)</f>
        <v>0</v>
      </c>
      <c r="BE614" s="11">
        <f>COUNTIFS(Ishop!$AW:$AW,"OUI",Ishop!$BG:$BG,Source!D614,Ishop!$B:$B,Source!C614)</f>
        <v>0</v>
      </c>
      <c r="BF614" s="11">
        <f t="shared" si="241"/>
        <v>0</v>
      </c>
      <c r="BG614" s="11">
        <f t="shared" si="242"/>
        <v>0</v>
      </c>
      <c r="BH614" s="11">
        <f t="shared" si="243"/>
        <v>0</v>
      </c>
      <c r="BI614" s="11">
        <f t="shared" si="244"/>
        <v>0</v>
      </c>
      <c r="BJ614" s="11">
        <f t="shared" si="245"/>
        <v>0</v>
      </c>
      <c r="BK614" s="11">
        <f t="shared" si="246"/>
        <v>0</v>
      </c>
      <c r="BL614" s="11">
        <f t="shared" si="247"/>
        <v>0</v>
      </c>
      <c r="BM614" s="11">
        <f t="shared" si="248"/>
        <v>0</v>
      </c>
      <c r="BN614" s="25">
        <f>Z614*Budget!$A$6</f>
        <v>0</v>
      </c>
      <c r="BO614" s="25">
        <f>AA614*(Budget!$B$6+Budget!$B$7)</f>
        <v>0</v>
      </c>
      <c r="BP614" s="25">
        <f>AB614*(Budget!$C$6+Budget!$C$7)</f>
        <v>0</v>
      </c>
      <c r="BQ614" s="25">
        <f>AC614*(Budget!$D$6+Budget!$D$7)</f>
        <v>0</v>
      </c>
      <c r="BR614" s="25">
        <f>AD614*(Budget!$E$6+Budget!$E$7)</f>
        <v>0</v>
      </c>
      <c r="BS614" s="25">
        <f>AE614*(Budget!$F$6+Budget!$F$7)</f>
        <v>0</v>
      </c>
      <c r="BT614" s="25">
        <f>AF614*(Budget!$G$6+Budget!$G$7)</f>
        <v>0</v>
      </c>
      <c r="BU614" s="25">
        <f>AG614*Budget!$H$6</f>
        <v>0</v>
      </c>
      <c r="BV614" s="25">
        <f>AH614*Budget!$I$6</f>
        <v>0</v>
      </c>
      <c r="BW614" s="25">
        <f>AI614*Budget!$J$6</f>
        <v>0</v>
      </c>
      <c r="BX614" s="25">
        <f>AJ614*Budget!$K$6</f>
        <v>0</v>
      </c>
      <c r="BY614" s="25">
        <f>AK614*Budget!$L$6</f>
        <v>0</v>
      </c>
      <c r="BZ614" s="25">
        <f>AL614*Budget!$M$6</f>
        <v>0</v>
      </c>
      <c r="CA614" s="25">
        <f>AM614*Budget!$N$6</f>
        <v>0</v>
      </c>
      <c r="CB614" s="25">
        <f>AQ614*Budget!$O$6</f>
        <v>0</v>
      </c>
      <c r="CC614" s="25">
        <f>AR614*Budget!$S$6</f>
        <v>0</v>
      </c>
      <c r="CD614" s="25">
        <f>AS614*Budget!$Q$6</f>
        <v>0</v>
      </c>
      <c r="CE614" s="25">
        <f t="shared" si="249"/>
        <v>0</v>
      </c>
      <c r="CF614" s="11" t="e">
        <f>COUNTIFS(#REF!,Source!E614,#REF!,Source!C614)</f>
        <v>#REF!</v>
      </c>
      <c r="CG614" s="11" t="str">
        <f t="shared" si="250"/>
        <v>--</v>
      </c>
    </row>
    <row r="615" spans="1:85" x14ac:dyDescent="0.25">
      <c r="A615" t="str">
        <f>IFERROR(VLOOKUP(MONTH(C615),Date!$A$2:$B$13,2,0),"--")</f>
        <v>Avril</v>
      </c>
      <c r="B615" s="11">
        <f t="shared" si="229"/>
        <v>15</v>
      </c>
      <c r="C615" s="28">
        <f t="shared" si="251"/>
        <v>42099</v>
      </c>
      <c r="D615" s="29" t="s">
        <v>239</v>
      </c>
      <c r="E615" s="30" t="str">
        <f>IFERROR(VLOOKUP(D615,Listing!$A:$B,2,0),"--")</f>
        <v>A44035</v>
      </c>
      <c r="F615" s="30" t="str">
        <f>IFERROR(VLOOKUP(D615,Listing!$A:$E,5,0),"-")</f>
        <v>LAQLALECH  ABDELAZIZ</v>
      </c>
      <c r="G615" s="4">
        <f>IFERROR(VLOOKUP(D615,Listing!$A:$F,6,0),"--")</f>
        <v>42079</v>
      </c>
      <c r="H615" s="11" t="str">
        <f>IFERROR(VLOOKUP(D615,Listing!$A:$D,4,0),"--")</f>
        <v>REDA JABER</v>
      </c>
      <c r="I615" s="11" t="str">
        <f t="shared" si="230"/>
        <v>AAC</v>
      </c>
      <c r="J615" s="31">
        <f>IFERROR(COUNTIFS(Ishop!$BG:$BG,Source!D615,Ishop!$B:$B,Source!C615),"--")</f>
        <v>0</v>
      </c>
      <c r="K615" s="11">
        <f>IFERROR(COUNTIFS(Ishop!$BG:$BG,Source!D615,Ishop!$B:$B,Source!C615,Ishop!$J:$J,"OUI"),"--")</f>
        <v>0</v>
      </c>
      <c r="L615" s="11">
        <f>COUNTIFS(Ishop!$AG:$AG,Source!$L$1,Ishop!$BG:$BG,Source!$D615,Ishop!$B:$B,Source!$C615)</f>
        <v>0</v>
      </c>
      <c r="M615" s="11">
        <f>COUNTIFS(Ishop!$AG:$AG,Source!$M$1,Ishop!$BG:$BG,Source!$D615,Ishop!$B:$B,Source!$C615)</f>
        <v>0</v>
      </c>
      <c r="N615" s="11">
        <f>COUNTIFS(Ishop!$AG:$AG,Source!$N$1,Ishop!$BG:$BG,Source!$D615,Ishop!$B:$B,Source!$C615)</f>
        <v>0</v>
      </c>
      <c r="O615" s="11">
        <f>COUNTIFS(Ishop!$AG:$AG,Source!$O$1,Ishop!$BG:$BG,Source!$D615,Ishop!$B:$B,Source!$C615)</f>
        <v>0</v>
      </c>
      <c r="P615" s="11">
        <f>COUNTIFS(Ishop!$AG:$AG,Source!$P$1,Ishop!$BG:$BG,Source!$D615,Ishop!$B:$B,Source!$C615)</f>
        <v>0</v>
      </c>
      <c r="Q615" s="11">
        <f>COUNTIFS(Ishop!$AG:$AG,Source!$Q$1,Ishop!$BG:$BG,Source!$D615,Ishop!$B:$B,Source!$C615)</f>
        <v>0</v>
      </c>
      <c r="R615" s="11">
        <f>COUNTIFS(Ishop!$AG:$AG,Source!$R$1,Ishop!$BG:$BG,Source!$D615,Ishop!$B:$B,Source!$C615)</f>
        <v>0</v>
      </c>
      <c r="S615" s="11">
        <f>COUNTIFS(Ishop!$AG:$AG,Source!$S$1,Ishop!$BG:$BG,Source!$D615,Ishop!$B:$B,Source!$C615)</f>
        <v>0</v>
      </c>
      <c r="T615" s="11">
        <f>COUNTIFS(Ishop!$AG:$AG,Source!$T$1,Ishop!$BG:$BG,Source!$D615,Ishop!$B:$B,Source!$C615)</f>
        <v>0</v>
      </c>
      <c r="U615" s="11">
        <f>COUNTIFS(Ishop!$AG:$AG,Source!$U$1,Ishop!$BG:$BG,Source!$D615,Ishop!$B:$B,Source!$C615)</f>
        <v>0</v>
      </c>
      <c r="V615" s="11">
        <f>COUNTIFS(Ishop!$AG:$AG,Source!$V$1,Ishop!$BG:$BG,Source!$D615,Ishop!$B:$B,Source!$C615)</f>
        <v>0</v>
      </c>
      <c r="W615" s="11">
        <f>COUNTIFS(Ishop!$AG:$AG,Source!$W$1,Ishop!$BG:$BG,Source!$D615,Ishop!$B:$B,Source!$C615)</f>
        <v>0</v>
      </c>
      <c r="X615" s="11">
        <f>COUNTIFS(Ishop!$AG:$AG,Source!$X$1,Ishop!$BG:$BG,Source!$D615,Ishop!$B:$B,Source!$C615)</f>
        <v>0</v>
      </c>
      <c r="Y615" s="11">
        <f>COUNTIFS(Ishop!$AG:$AG,Source!$Y$1,Ishop!$BG:$BG,Source!$D615,Ishop!$B:$B,Source!$C615)</f>
        <v>0</v>
      </c>
      <c r="Z615" s="11">
        <f>COUNTIFS(Ishop!$AG:$AG,Source!$Z$1,Ishop!$BG:$BG,Source!$D615,Ishop!$B:$B,Source!$C615,Ishop!$J:$J,"OUI")</f>
        <v>0</v>
      </c>
      <c r="AA615" s="11">
        <f>COUNTIFS(Ishop!$AG:$AG,Source!$AA$1,Ishop!$BG:$BG,Source!$D615,Ishop!$B:$B,Source!$C615,Ishop!$J:$J,"OUI")</f>
        <v>0</v>
      </c>
      <c r="AB615" s="11">
        <f>COUNTIFS(Ishop!$AG:$AG,Source!$AB$1,Ishop!$BG:$BG,Source!$D615,Ishop!$B:$B,Source!$C615,Ishop!$J:$J,"OUI")</f>
        <v>0</v>
      </c>
      <c r="AC615" s="11">
        <f>COUNTIFS(Ishop!$AG:$AG,Source!$AC$1,Ishop!$BG:$BG,Source!$D615,Ishop!$B:$B,Source!$C615,Ishop!$J:$J,"OUI")</f>
        <v>0</v>
      </c>
      <c r="AD615" s="11">
        <f>COUNTIFS(Ishop!$AG:$AG,Source!$AD$1,Ishop!$BG:$BG,Source!$D615,Ishop!$B:$B,Source!$C615,Ishop!$J:$J,"OUI")</f>
        <v>0</v>
      </c>
      <c r="AE615" s="11">
        <f>COUNTIFS(Ishop!$AG:$AG,Source!$AE$1,Ishop!$BG:$BG,Source!$D615,Ishop!$B:$B,Source!$C615,Ishop!$J:$J,"OUI")</f>
        <v>0</v>
      </c>
      <c r="AF615" s="11">
        <f>COUNTIFS(Ishop!$AG:$AG,Source!$AF$1,Ishop!$BG:$BG,Source!$D615,Ishop!$B:$B,Source!$C615,Ishop!$J:$J,"OUI")</f>
        <v>0</v>
      </c>
      <c r="AG615" s="11">
        <f>COUNTIFS(Ishop!$AG:$AG,Source!$AG$1,Ishop!$BG:$BG,Source!$D615,Ishop!$B:$B,Source!$C615,Ishop!$J:$J,"OUI")</f>
        <v>0</v>
      </c>
      <c r="AH615" s="11">
        <f>COUNTIFS(Ishop!$AG:$AG,Source!$AH$1,Ishop!$BG:$BG,Source!$D615,Ishop!$B:$B,Source!$C615,Ishop!$J:$J,"OUI")</f>
        <v>0</v>
      </c>
      <c r="AI615" s="11">
        <f>COUNTIFS(Ishop!$AG:$AG,Source!$AI$1,Ishop!$BG:$BG,Source!$D615,Ishop!$B:$B,Source!$C615,Ishop!$J:$J,"OUI")</f>
        <v>0</v>
      </c>
      <c r="AJ615" s="11">
        <f>COUNTIFS(Ishop!$AG:$AG,Source!$AJ$1,Ishop!$BG:$BG,Source!$D615,Ishop!$B:$B,Source!$C615,Ishop!$J:$J,"OUI")</f>
        <v>0</v>
      </c>
      <c r="AK615" s="11">
        <f>COUNTIFS(Ishop!$AG:$AG,Source!$AK$1,Ishop!$BG:$BG,Source!$D615,Ishop!$B:$B,Source!$C615,Ishop!$J:$J,"OUI")</f>
        <v>0</v>
      </c>
      <c r="AL615" s="11">
        <f>COUNTIFS(Ishop!$AG:$AG,Source!$AL$1,Ishop!$BG:$BG,Source!$D615,Ishop!$B:$B,Source!$C615,Ishop!$J:$J,"OUI")</f>
        <v>0</v>
      </c>
      <c r="AM615" s="11">
        <f>COUNTIFS(Ishop!$AG:$AG,Source!$AM$1,Ishop!$BG:$BG,Source!$D615,Ishop!$B:$B,Source!$C615,Ishop!$J:$J,"OUI")</f>
        <v>0</v>
      </c>
      <c r="AN615" s="11">
        <f>COUNTIFS(Dolmen!$W:$W,"Sensatio",Dolmen!$O:$O,Source!D615,Dolmen!$F:$F,Source!C615)</f>
        <v>0</v>
      </c>
      <c r="AO615" s="11">
        <f>COUNTIFS(Dolmen!$AC:$AC,"Bbox Miami",Dolmen!$O:$O,Source!D615,Dolmen!$F:$F,Source!C615)</f>
        <v>0</v>
      </c>
      <c r="AP615" s="11">
        <f>COUNTIFS(Dolmen!$AD:$AD,"1",Dolmen!$W:$W,"",Dolmen!$O:$O,Source!D615,Dolmen!$F:$F,Source!C615)</f>
        <v>0</v>
      </c>
      <c r="AQ615" s="11">
        <f>COUNTIFS(Dolmen!$W:$W,"Sensation",Dolmen!$Y:$Y,"1",Dolmen!$O:$O,Source!D615,Dolmen!$F:$F,Source!C615)</f>
        <v>0</v>
      </c>
      <c r="AR615" s="11">
        <f>COUNTIFS(Dolmen!$AC:$AC,"Bbox Miami",Dolmen!$Y:$Y,"1",Dolmen!$O:$O,Source!D615,Dolmen!$F:$F,Source!C615)</f>
        <v>0</v>
      </c>
      <c r="AS615" s="11">
        <f>COUNTIFS(Dolmen!$AD:$AD,"1",Dolmen!$W:$W,"",Dolmen!$Y:$Y,"1",Dolmen!$O:$O,Source!D615,Dolmen!$F:$F,Source!C615)</f>
        <v>0</v>
      </c>
      <c r="AT615" s="11">
        <f t="shared" si="231"/>
        <v>0</v>
      </c>
      <c r="AU615" s="11">
        <f t="shared" si="232"/>
        <v>0</v>
      </c>
      <c r="AV615" s="11">
        <f t="shared" si="233"/>
        <v>0</v>
      </c>
      <c r="AW615" s="11">
        <f t="shared" si="234"/>
        <v>0</v>
      </c>
      <c r="AX615" s="11">
        <f t="shared" si="235"/>
        <v>0</v>
      </c>
      <c r="AY615" s="11">
        <f t="shared" si="236"/>
        <v>0</v>
      </c>
      <c r="AZ615" s="11">
        <f t="shared" si="237"/>
        <v>0</v>
      </c>
      <c r="BA615" s="11">
        <f t="shared" si="238"/>
        <v>0</v>
      </c>
      <c r="BB615" s="11">
        <f t="shared" si="239"/>
        <v>0</v>
      </c>
      <c r="BC615" s="11">
        <f t="shared" si="240"/>
        <v>0</v>
      </c>
      <c r="BD615" s="11">
        <f>SUMIFS(Ishop!$BK:$BK,Ishop!$BG:$BG,Source!D615,Ishop!$B:$B,Source!C615)</f>
        <v>0</v>
      </c>
      <c r="BE615" s="11">
        <f>COUNTIFS(Ishop!$AW:$AW,"OUI",Ishop!$BG:$BG,Source!D615,Ishop!$B:$B,Source!C615)</f>
        <v>0</v>
      </c>
      <c r="BF615" s="11">
        <f t="shared" si="241"/>
        <v>0</v>
      </c>
      <c r="BG615" s="11">
        <f t="shared" si="242"/>
        <v>0</v>
      </c>
      <c r="BH615" s="11">
        <f t="shared" si="243"/>
        <v>0</v>
      </c>
      <c r="BI615" s="11">
        <f t="shared" si="244"/>
        <v>0</v>
      </c>
      <c r="BJ615" s="11">
        <f t="shared" si="245"/>
        <v>0</v>
      </c>
      <c r="BK615" s="11">
        <f t="shared" si="246"/>
        <v>0</v>
      </c>
      <c r="BL615" s="11">
        <f t="shared" si="247"/>
        <v>0</v>
      </c>
      <c r="BM615" s="11">
        <f t="shared" si="248"/>
        <v>0</v>
      </c>
      <c r="BN615" s="25">
        <f>Z615*Budget!$A$6</f>
        <v>0</v>
      </c>
      <c r="BO615" s="25">
        <f>AA615*(Budget!$B$6+Budget!$B$7)</f>
        <v>0</v>
      </c>
      <c r="BP615" s="25">
        <f>AB615*(Budget!$C$6+Budget!$C$7)</f>
        <v>0</v>
      </c>
      <c r="BQ615" s="25">
        <f>AC615*(Budget!$D$6+Budget!$D$7)</f>
        <v>0</v>
      </c>
      <c r="BR615" s="25">
        <f>AD615*(Budget!$E$6+Budget!$E$7)</f>
        <v>0</v>
      </c>
      <c r="BS615" s="25">
        <f>AE615*(Budget!$F$6+Budget!$F$7)</f>
        <v>0</v>
      </c>
      <c r="BT615" s="25">
        <f>AF615*(Budget!$G$6+Budget!$G$7)</f>
        <v>0</v>
      </c>
      <c r="BU615" s="25">
        <f>AG615*Budget!$H$6</f>
        <v>0</v>
      </c>
      <c r="BV615" s="25">
        <f>AH615*Budget!$I$6</f>
        <v>0</v>
      </c>
      <c r="BW615" s="25">
        <f>AI615*Budget!$J$6</f>
        <v>0</v>
      </c>
      <c r="BX615" s="25">
        <f>AJ615*Budget!$K$6</f>
        <v>0</v>
      </c>
      <c r="BY615" s="25">
        <f>AK615*Budget!$L$6</f>
        <v>0</v>
      </c>
      <c r="BZ615" s="25">
        <f>AL615*Budget!$M$6</f>
        <v>0</v>
      </c>
      <c r="CA615" s="25">
        <f>AM615*Budget!$N$6</f>
        <v>0</v>
      </c>
      <c r="CB615" s="25">
        <f>AQ615*Budget!$O$6</f>
        <v>0</v>
      </c>
      <c r="CC615" s="25">
        <f>AR615*Budget!$S$6</f>
        <v>0</v>
      </c>
      <c r="CD615" s="25">
        <f>AS615*Budget!$Q$6</f>
        <v>0</v>
      </c>
      <c r="CE615" s="25">
        <f t="shared" si="249"/>
        <v>0</v>
      </c>
      <c r="CF615" s="11" t="e">
        <f>COUNTIFS(#REF!,Source!E615,#REF!,Source!C615)</f>
        <v>#REF!</v>
      </c>
      <c r="CG615" s="11" t="str">
        <f t="shared" si="250"/>
        <v>--</v>
      </c>
    </row>
    <row r="616" spans="1:85" x14ac:dyDescent="0.25">
      <c r="A616" t="str">
        <f>IFERROR(VLOOKUP(MONTH(C616),Date!$A$2:$B$13,2,0),"--")</f>
        <v>Avril</v>
      </c>
      <c r="B616" s="11">
        <f t="shared" si="229"/>
        <v>15</v>
      </c>
      <c r="C616" s="28">
        <f t="shared" si="251"/>
        <v>42099</v>
      </c>
      <c r="D616" s="29" t="s">
        <v>240</v>
      </c>
      <c r="E616" s="30" t="str">
        <f>IFERROR(VLOOKUP(D616,Listing!$A:$B,2,0),"--")</f>
        <v>A44079</v>
      </c>
      <c r="F616" s="30" t="str">
        <f>IFERROR(VLOOKUP(D616,Listing!$A:$E,5,0),"-")</f>
        <v>YASSINE  DRISSI KAITOUNI</v>
      </c>
      <c r="G616" s="4">
        <f>IFERROR(VLOOKUP(D616,Listing!$A:$F,6,0),"--")</f>
        <v>42093</v>
      </c>
      <c r="H616" s="11" t="str">
        <f>IFERROR(VLOOKUP(D616,Listing!$A:$D,4,0),"--")</f>
        <v>REDA JABER</v>
      </c>
      <c r="I616" s="11" t="str">
        <f t="shared" si="230"/>
        <v>AAC</v>
      </c>
      <c r="J616" s="31">
        <f>IFERROR(COUNTIFS(Ishop!$BG:$BG,Source!D616,Ishop!$B:$B,Source!C616),"--")</f>
        <v>0</v>
      </c>
      <c r="K616" s="11">
        <f>IFERROR(COUNTIFS(Ishop!$BG:$BG,Source!D616,Ishop!$B:$B,Source!C616,Ishop!$J:$J,"OUI"),"--")</f>
        <v>0</v>
      </c>
      <c r="L616" s="11">
        <f>COUNTIFS(Ishop!$AG:$AG,Source!$L$1,Ishop!$BG:$BG,Source!$D616,Ishop!$B:$B,Source!$C616)</f>
        <v>0</v>
      </c>
      <c r="M616" s="11">
        <f>COUNTIFS(Ishop!$AG:$AG,Source!$M$1,Ishop!$BG:$BG,Source!$D616,Ishop!$B:$B,Source!$C616)</f>
        <v>0</v>
      </c>
      <c r="N616" s="11">
        <f>COUNTIFS(Ishop!$AG:$AG,Source!$N$1,Ishop!$BG:$BG,Source!$D616,Ishop!$B:$B,Source!$C616)</f>
        <v>0</v>
      </c>
      <c r="O616" s="11">
        <f>COUNTIFS(Ishop!$AG:$AG,Source!$O$1,Ishop!$BG:$BG,Source!$D616,Ishop!$B:$B,Source!$C616)</f>
        <v>0</v>
      </c>
      <c r="P616" s="11">
        <f>COUNTIFS(Ishop!$AG:$AG,Source!$P$1,Ishop!$BG:$BG,Source!$D616,Ishop!$B:$B,Source!$C616)</f>
        <v>0</v>
      </c>
      <c r="Q616" s="11">
        <f>COUNTIFS(Ishop!$AG:$AG,Source!$Q$1,Ishop!$BG:$BG,Source!$D616,Ishop!$B:$B,Source!$C616)</f>
        <v>0</v>
      </c>
      <c r="R616" s="11">
        <f>COUNTIFS(Ishop!$AG:$AG,Source!$R$1,Ishop!$BG:$BG,Source!$D616,Ishop!$B:$B,Source!$C616)</f>
        <v>0</v>
      </c>
      <c r="S616" s="11">
        <f>COUNTIFS(Ishop!$AG:$AG,Source!$S$1,Ishop!$BG:$BG,Source!$D616,Ishop!$B:$B,Source!$C616)</f>
        <v>0</v>
      </c>
      <c r="T616" s="11">
        <f>COUNTIFS(Ishop!$AG:$AG,Source!$T$1,Ishop!$BG:$BG,Source!$D616,Ishop!$B:$B,Source!$C616)</f>
        <v>0</v>
      </c>
      <c r="U616" s="11">
        <f>COUNTIFS(Ishop!$AG:$AG,Source!$U$1,Ishop!$BG:$BG,Source!$D616,Ishop!$B:$B,Source!$C616)</f>
        <v>0</v>
      </c>
      <c r="V616" s="11">
        <f>COUNTIFS(Ishop!$AG:$AG,Source!$V$1,Ishop!$BG:$BG,Source!$D616,Ishop!$B:$B,Source!$C616)</f>
        <v>0</v>
      </c>
      <c r="W616" s="11">
        <f>COUNTIFS(Ishop!$AG:$AG,Source!$W$1,Ishop!$BG:$BG,Source!$D616,Ishop!$B:$B,Source!$C616)</f>
        <v>0</v>
      </c>
      <c r="X616" s="11">
        <f>COUNTIFS(Ishop!$AG:$AG,Source!$X$1,Ishop!$BG:$BG,Source!$D616,Ishop!$B:$B,Source!$C616)</f>
        <v>0</v>
      </c>
      <c r="Y616" s="11">
        <f>COUNTIFS(Ishop!$AG:$AG,Source!$Y$1,Ishop!$BG:$BG,Source!$D616,Ishop!$B:$B,Source!$C616)</f>
        <v>0</v>
      </c>
      <c r="Z616" s="11">
        <f>COUNTIFS(Ishop!$AG:$AG,Source!$Z$1,Ishop!$BG:$BG,Source!$D616,Ishop!$B:$B,Source!$C616,Ishop!$J:$J,"OUI")</f>
        <v>0</v>
      </c>
      <c r="AA616" s="11">
        <f>COUNTIFS(Ishop!$AG:$AG,Source!$AA$1,Ishop!$BG:$BG,Source!$D616,Ishop!$B:$B,Source!$C616,Ishop!$J:$J,"OUI")</f>
        <v>0</v>
      </c>
      <c r="AB616" s="11">
        <f>COUNTIFS(Ishop!$AG:$AG,Source!$AB$1,Ishop!$BG:$BG,Source!$D616,Ishop!$B:$B,Source!$C616,Ishop!$J:$J,"OUI")</f>
        <v>0</v>
      </c>
      <c r="AC616" s="11">
        <f>COUNTIFS(Ishop!$AG:$AG,Source!$AC$1,Ishop!$BG:$BG,Source!$D616,Ishop!$B:$B,Source!$C616,Ishop!$J:$J,"OUI")</f>
        <v>0</v>
      </c>
      <c r="AD616" s="11">
        <f>COUNTIFS(Ishop!$AG:$AG,Source!$AD$1,Ishop!$BG:$BG,Source!$D616,Ishop!$B:$B,Source!$C616,Ishop!$J:$J,"OUI")</f>
        <v>0</v>
      </c>
      <c r="AE616" s="11">
        <f>COUNTIFS(Ishop!$AG:$AG,Source!$AE$1,Ishop!$BG:$BG,Source!$D616,Ishop!$B:$B,Source!$C616,Ishop!$J:$J,"OUI")</f>
        <v>0</v>
      </c>
      <c r="AF616" s="11">
        <f>COUNTIFS(Ishop!$AG:$AG,Source!$AF$1,Ishop!$BG:$BG,Source!$D616,Ishop!$B:$B,Source!$C616,Ishop!$J:$J,"OUI")</f>
        <v>0</v>
      </c>
      <c r="AG616" s="11">
        <f>COUNTIFS(Ishop!$AG:$AG,Source!$AG$1,Ishop!$BG:$BG,Source!$D616,Ishop!$B:$B,Source!$C616,Ishop!$J:$J,"OUI")</f>
        <v>0</v>
      </c>
      <c r="AH616" s="11">
        <f>COUNTIFS(Ishop!$AG:$AG,Source!$AH$1,Ishop!$BG:$BG,Source!$D616,Ishop!$B:$B,Source!$C616,Ishop!$J:$J,"OUI")</f>
        <v>0</v>
      </c>
      <c r="AI616" s="11">
        <f>COUNTIFS(Ishop!$AG:$AG,Source!$AI$1,Ishop!$BG:$BG,Source!$D616,Ishop!$B:$B,Source!$C616,Ishop!$J:$J,"OUI")</f>
        <v>0</v>
      </c>
      <c r="AJ616" s="11">
        <f>COUNTIFS(Ishop!$AG:$AG,Source!$AJ$1,Ishop!$BG:$BG,Source!$D616,Ishop!$B:$B,Source!$C616,Ishop!$J:$J,"OUI")</f>
        <v>0</v>
      </c>
      <c r="AK616" s="11">
        <f>COUNTIFS(Ishop!$AG:$AG,Source!$AK$1,Ishop!$BG:$BG,Source!$D616,Ishop!$B:$B,Source!$C616,Ishop!$J:$J,"OUI")</f>
        <v>0</v>
      </c>
      <c r="AL616" s="11">
        <f>COUNTIFS(Ishop!$AG:$AG,Source!$AL$1,Ishop!$BG:$BG,Source!$D616,Ishop!$B:$B,Source!$C616,Ishop!$J:$J,"OUI")</f>
        <v>0</v>
      </c>
      <c r="AM616" s="11">
        <f>COUNTIFS(Ishop!$AG:$AG,Source!$AM$1,Ishop!$BG:$BG,Source!$D616,Ishop!$B:$B,Source!$C616,Ishop!$J:$J,"OUI")</f>
        <v>0</v>
      </c>
      <c r="AN616" s="11">
        <f>COUNTIFS(Dolmen!$W:$W,"Sensatio",Dolmen!$O:$O,Source!D616,Dolmen!$F:$F,Source!C616)</f>
        <v>0</v>
      </c>
      <c r="AO616" s="11">
        <f>COUNTIFS(Dolmen!$AC:$AC,"Bbox Miami",Dolmen!$O:$O,Source!D616,Dolmen!$F:$F,Source!C616)</f>
        <v>0</v>
      </c>
      <c r="AP616" s="11">
        <f>COUNTIFS(Dolmen!$AD:$AD,"1",Dolmen!$W:$W,"",Dolmen!$O:$O,Source!D616,Dolmen!$F:$F,Source!C616)</f>
        <v>0</v>
      </c>
      <c r="AQ616" s="11">
        <f>COUNTIFS(Dolmen!$W:$W,"Sensation",Dolmen!$Y:$Y,"1",Dolmen!$O:$O,Source!D616,Dolmen!$F:$F,Source!C616)</f>
        <v>0</v>
      </c>
      <c r="AR616" s="11">
        <f>COUNTIFS(Dolmen!$AC:$AC,"Bbox Miami",Dolmen!$Y:$Y,"1",Dolmen!$O:$O,Source!D616,Dolmen!$F:$F,Source!C616)</f>
        <v>0</v>
      </c>
      <c r="AS616" s="11">
        <f>COUNTIFS(Dolmen!$AD:$AD,"1",Dolmen!$W:$W,"",Dolmen!$Y:$Y,"1",Dolmen!$O:$O,Source!D616,Dolmen!$F:$F,Source!C616)</f>
        <v>0</v>
      </c>
      <c r="AT616" s="11">
        <f t="shared" si="231"/>
        <v>0</v>
      </c>
      <c r="AU616" s="11">
        <f t="shared" si="232"/>
        <v>0</v>
      </c>
      <c r="AV616" s="11">
        <f t="shared" si="233"/>
        <v>0</v>
      </c>
      <c r="AW616" s="11">
        <f t="shared" si="234"/>
        <v>0</v>
      </c>
      <c r="AX616" s="11">
        <f t="shared" si="235"/>
        <v>0</v>
      </c>
      <c r="AY616" s="11">
        <f t="shared" si="236"/>
        <v>0</v>
      </c>
      <c r="AZ616" s="11">
        <f t="shared" si="237"/>
        <v>0</v>
      </c>
      <c r="BA616" s="11">
        <f t="shared" si="238"/>
        <v>0</v>
      </c>
      <c r="BB616" s="11">
        <f t="shared" si="239"/>
        <v>0</v>
      </c>
      <c r="BC616" s="11">
        <f t="shared" si="240"/>
        <v>0</v>
      </c>
      <c r="BD616" s="11">
        <f>SUMIFS(Ishop!$BK:$BK,Ishop!$BG:$BG,Source!D616,Ishop!$B:$B,Source!C616)</f>
        <v>0</v>
      </c>
      <c r="BE616" s="11">
        <f>COUNTIFS(Ishop!$AW:$AW,"OUI",Ishop!$BG:$BG,Source!D616,Ishop!$B:$B,Source!C616)</f>
        <v>0</v>
      </c>
      <c r="BF616" s="11">
        <f t="shared" si="241"/>
        <v>0</v>
      </c>
      <c r="BG616" s="11">
        <f t="shared" si="242"/>
        <v>0</v>
      </c>
      <c r="BH616" s="11">
        <f t="shared" si="243"/>
        <v>0</v>
      </c>
      <c r="BI616" s="11">
        <f t="shared" si="244"/>
        <v>0</v>
      </c>
      <c r="BJ616" s="11">
        <f t="shared" si="245"/>
        <v>0</v>
      </c>
      <c r="BK616" s="11">
        <f t="shared" si="246"/>
        <v>0</v>
      </c>
      <c r="BL616" s="11">
        <f t="shared" si="247"/>
        <v>0</v>
      </c>
      <c r="BM616" s="11">
        <f t="shared" si="248"/>
        <v>0</v>
      </c>
      <c r="BN616" s="25">
        <f>Z616*Budget!$A$6</f>
        <v>0</v>
      </c>
      <c r="BO616" s="25">
        <f>AA616*(Budget!$B$6+Budget!$B$7)</f>
        <v>0</v>
      </c>
      <c r="BP616" s="25">
        <f>AB616*(Budget!$C$6+Budget!$C$7)</f>
        <v>0</v>
      </c>
      <c r="BQ616" s="25">
        <f>AC616*(Budget!$D$6+Budget!$D$7)</f>
        <v>0</v>
      </c>
      <c r="BR616" s="25">
        <f>AD616*(Budget!$E$6+Budget!$E$7)</f>
        <v>0</v>
      </c>
      <c r="BS616" s="25">
        <f>AE616*(Budget!$F$6+Budget!$F$7)</f>
        <v>0</v>
      </c>
      <c r="BT616" s="25">
        <f>AF616*(Budget!$G$6+Budget!$G$7)</f>
        <v>0</v>
      </c>
      <c r="BU616" s="25">
        <f>AG616*Budget!$H$6</f>
        <v>0</v>
      </c>
      <c r="BV616" s="25">
        <f>AH616*Budget!$I$6</f>
        <v>0</v>
      </c>
      <c r="BW616" s="25">
        <f>AI616*Budget!$J$6</f>
        <v>0</v>
      </c>
      <c r="BX616" s="25">
        <f>AJ616*Budget!$K$6</f>
        <v>0</v>
      </c>
      <c r="BY616" s="25">
        <f>AK616*Budget!$L$6</f>
        <v>0</v>
      </c>
      <c r="BZ616" s="25">
        <f>AL616*Budget!$M$6</f>
        <v>0</v>
      </c>
      <c r="CA616" s="25">
        <f>AM616*Budget!$N$6</f>
        <v>0</v>
      </c>
      <c r="CB616" s="25">
        <f>AQ616*Budget!$O$6</f>
        <v>0</v>
      </c>
      <c r="CC616" s="25">
        <f>AR616*Budget!$S$6</f>
        <v>0</v>
      </c>
      <c r="CD616" s="25">
        <f>AS616*Budget!$Q$6</f>
        <v>0</v>
      </c>
      <c r="CE616" s="25">
        <f t="shared" si="249"/>
        <v>0</v>
      </c>
      <c r="CF616" s="11" t="e">
        <f>COUNTIFS(#REF!,Source!E616,#REF!,Source!C616)</f>
        <v>#REF!</v>
      </c>
      <c r="CG616" s="11" t="str">
        <f t="shared" si="250"/>
        <v>--</v>
      </c>
    </row>
    <row r="617" spans="1:85" x14ac:dyDescent="0.25">
      <c r="A617" t="str">
        <f>IFERROR(VLOOKUP(MONTH(C617),Date!$A$2:$B$13,2,0),"--")</f>
        <v>Avril</v>
      </c>
      <c r="B617" s="11">
        <f t="shared" si="229"/>
        <v>15</v>
      </c>
      <c r="C617" s="28">
        <f t="shared" si="251"/>
        <v>42099</v>
      </c>
      <c r="D617" s="29" t="s">
        <v>241</v>
      </c>
      <c r="E617" s="30" t="str">
        <f>IFERROR(VLOOKUP(D617,Listing!$A:$B,2,0),"--")</f>
        <v>A44025</v>
      </c>
      <c r="F617" s="30" t="str">
        <f>IFERROR(VLOOKUP(D617,Listing!$A:$E,5,0),"-")</f>
        <v>EZZRRIFI ZINEB</v>
      </c>
      <c r="G617" s="4">
        <f>IFERROR(VLOOKUP(D617,Listing!$A:$F,6,0),"--")</f>
        <v>42107</v>
      </c>
      <c r="H617" s="11" t="str">
        <f>IFERROR(VLOOKUP(D617,Listing!$A:$D,4,0),"--")</f>
        <v>SALIM ZAGHBA</v>
      </c>
      <c r="I617" s="11" t="str">
        <f t="shared" si="230"/>
        <v>AAC</v>
      </c>
      <c r="J617" s="31">
        <f>IFERROR(COUNTIFS(Ishop!$BG:$BG,Source!D617,Ishop!$B:$B,Source!C617),"--")</f>
        <v>0</v>
      </c>
      <c r="K617" s="11">
        <f>IFERROR(COUNTIFS(Ishop!$BG:$BG,Source!D617,Ishop!$B:$B,Source!C617,Ishop!$J:$J,"OUI"),"--")</f>
        <v>0</v>
      </c>
      <c r="L617" s="11">
        <f>COUNTIFS(Ishop!$AG:$AG,Source!$L$1,Ishop!$BG:$BG,Source!$D617,Ishop!$B:$B,Source!$C617)</f>
        <v>0</v>
      </c>
      <c r="M617" s="11">
        <f>COUNTIFS(Ishop!$AG:$AG,Source!$M$1,Ishop!$BG:$BG,Source!$D617,Ishop!$B:$B,Source!$C617)</f>
        <v>0</v>
      </c>
      <c r="N617" s="11">
        <f>COUNTIFS(Ishop!$AG:$AG,Source!$N$1,Ishop!$BG:$BG,Source!$D617,Ishop!$B:$B,Source!$C617)</f>
        <v>0</v>
      </c>
      <c r="O617" s="11">
        <f>COUNTIFS(Ishop!$AG:$AG,Source!$O$1,Ishop!$BG:$BG,Source!$D617,Ishop!$B:$B,Source!$C617)</f>
        <v>0</v>
      </c>
      <c r="P617" s="11">
        <f>COUNTIFS(Ishop!$AG:$AG,Source!$P$1,Ishop!$BG:$BG,Source!$D617,Ishop!$B:$B,Source!$C617)</f>
        <v>0</v>
      </c>
      <c r="Q617" s="11">
        <f>COUNTIFS(Ishop!$AG:$AG,Source!$Q$1,Ishop!$BG:$BG,Source!$D617,Ishop!$B:$B,Source!$C617)</f>
        <v>0</v>
      </c>
      <c r="R617" s="11">
        <f>COUNTIFS(Ishop!$AG:$AG,Source!$R$1,Ishop!$BG:$BG,Source!$D617,Ishop!$B:$B,Source!$C617)</f>
        <v>0</v>
      </c>
      <c r="S617" s="11">
        <f>COUNTIFS(Ishop!$AG:$AG,Source!$S$1,Ishop!$BG:$BG,Source!$D617,Ishop!$B:$B,Source!$C617)</f>
        <v>0</v>
      </c>
      <c r="T617" s="11">
        <f>COUNTIFS(Ishop!$AG:$AG,Source!$T$1,Ishop!$BG:$BG,Source!$D617,Ishop!$B:$B,Source!$C617)</f>
        <v>0</v>
      </c>
      <c r="U617" s="11">
        <f>COUNTIFS(Ishop!$AG:$AG,Source!$U$1,Ishop!$BG:$BG,Source!$D617,Ishop!$B:$B,Source!$C617)</f>
        <v>0</v>
      </c>
      <c r="V617" s="11">
        <f>COUNTIFS(Ishop!$AG:$AG,Source!$V$1,Ishop!$BG:$BG,Source!$D617,Ishop!$B:$B,Source!$C617)</f>
        <v>0</v>
      </c>
      <c r="W617" s="11">
        <f>COUNTIFS(Ishop!$AG:$AG,Source!$W$1,Ishop!$BG:$BG,Source!$D617,Ishop!$B:$B,Source!$C617)</f>
        <v>0</v>
      </c>
      <c r="X617" s="11">
        <f>COUNTIFS(Ishop!$AG:$AG,Source!$X$1,Ishop!$BG:$BG,Source!$D617,Ishop!$B:$B,Source!$C617)</f>
        <v>0</v>
      </c>
      <c r="Y617" s="11">
        <f>COUNTIFS(Ishop!$AG:$AG,Source!$Y$1,Ishop!$BG:$BG,Source!$D617,Ishop!$B:$B,Source!$C617)</f>
        <v>0</v>
      </c>
      <c r="Z617" s="11">
        <f>COUNTIFS(Ishop!$AG:$AG,Source!$Z$1,Ishop!$BG:$BG,Source!$D617,Ishop!$B:$B,Source!$C617,Ishop!$J:$J,"OUI")</f>
        <v>0</v>
      </c>
      <c r="AA617" s="11">
        <f>COUNTIFS(Ishop!$AG:$AG,Source!$AA$1,Ishop!$BG:$BG,Source!$D617,Ishop!$B:$B,Source!$C617,Ishop!$J:$J,"OUI")</f>
        <v>0</v>
      </c>
      <c r="AB617" s="11">
        <f>COUNTIFS(Ishop!$AG:$AG,Source!$AB$1,Ishop!$BG:$BG,Source!$D617,Ishop!$B:$B,Source!$C617,Ishop!$J:$J,"OUI")</f>
        <v>0</v>
      </c>
      <c r="AC617" s="11">
        <f>COUNTIFS(Ishop!$AG:$AG,Source!$AC$1,Ishop!$BG:$BG,Source!$D617,Ishop!$B:$B,Source!$C617,Ishop!$J:$J,"OUI")</f>
        <v>0</v>
      </c>
      <c r="AD617" s="11">
        <f>COUNTIFS(Ishop!$AG:$AG,Source!$AD$1,Ishop!$BG:$BG,Source!$D617,Ishop!$B:$B,Source!$C617,Ishop!$J:$J,"OUI")</f>
        <v>0</v>
      </c>
      <c r="AE617" s="11">
        <f>COUNTIFS(Ishop!$AG:$AG,Source!$AE$1,Ishop!$BG:$BG,Source!$D617,Ishop!$B:$B,Source!$C617,Ishop!$J:$J,"OUI")</f>
        <v>0</v>
      </c>
      <c r="AF617" s="11">
        <f>COUNTIFS(Ishop!$AG:$AG,Source!$AF$1,Ishop!$BG:$BG,Source!$D617,Ishop!$B:$B,Source!$C617,Ishop!$J:$J,"OUI")</f>
        <v>0</v>
      </c>
      <c r="AG617" s="11">
        <f>COUNTIFS(Ishop!$AG:$AG,Source!$AG$1,Ishop!$BG:$BG,Source!$D617,Ishop!$B:$B,Source!$C617,Ishop!$J:$J,"OUI")</f>
        <v>0</v>
      </c>
      <c r="AH617" s="11">
        <f>COUNTIFS(Ishop!$AG:$AG,Source!$AH$1,Ishop!$BG:$BG,Source!$D617,Ishop!$B:$B,Source!$C617,Ishop!$J:$J,"OUI")</f>
        <v>0</v>
      </c>
      <c r="AI617" s="11">
        <f>COUNTIFS(Ishop!$AG:$AG,Source!$AI$1,Ishop!$BG:$BG,Source!$D617,Ishop!$B:$B,Source!$C617,Ishop!$J:$J,"OUI")</f>
        <v>0</v>
      </c>
      <c r="AJ617" s="11">
        <f>COUNTIFS(Ishop!$AG:$AG,Source!$AJ$1,Ishop!$BG:$BG,Source!$D617,Ishop!$B:$B,Source!$C617,Ishop!$J:$J,"OUI")</f>
        <v>0</v>
      </c>
      <c r="AK617" s="11">
        <f>COUNTIFS(Ishop!$AG:$AG,Source!$AK$1,Ishop!$BG:$BG,Source!$D617,Ishop!$B:$B,Source!$C617,Ishop!$J:$J,"OUI")</f>
        <v>0</v>
      </c>
      <c r="AL617" s="11">
        <f>COUNTIFS(Ishop!$AG:$AG,Source!$AL$1,Ishop!$BG:$BG,Source!$D617,Ishop!$B:$B,Source!$C617,Ishop!$J:$J,"OUI")</f>
        <v>0</v>
      </c>
      <c r="AM617" s="11">
        <f>COUNTIFS(Ishop!$AG:$AG,Source!$AM$1,Ishop!$BG:$BG,Source!$D617,Ishop!$B:$B,Source!$C617,Ishop!$J:$J,"OUI")</f>
        <v>0</v>
      </c>
      <c r="AN617" s="11">
        <f>COUNTIFS(Dolmen!$W:$W,"Sensatio",Dolmen!$O:$O,Source!D617,Dolmen!$F:$F,Source!C617)</f>
        <v>0</v>
      </c>
      <c r="AO617" s="11">
        <f>COUNTIFS(Dolmen!$AC:$AC,"Bbox Miami",Dolmen!$O:$O,Source!D617,Dolmen!$F:$F,Source!C617)</f>
        <v>0</v>
      </c>
      <c r="AP617" s="11">
        <f>COUNTIFS(Dolmen!$AD:$AD,"1",Dolmen!$W:$W,"",Dolmen!$O:$O,Source!D617,Dolmen!$F:$F,Source!C617)</f>
        <v>0</v>
      </c>
      <c r="AQ617" s="11">
        <f>COUNTIFS(Dolmen!$W:$W,"Sensation",Dolmen!$Y:$Y,"1",Dolmen!$O:$O,Source!D617,Dolmen!$F:$F,Source!C617)</f>
        <v>0</v>
      </c>
      <c r="AR617" s="11">
        <f>COUNTIFS(Dolmen!$AC:$AC,"Bbox Miami",Dolmen!$Y:$Y,"1",Dolmen!$O:$O,Source!D617,Dolmen!$F:$F,Source!C617)</f>
        <v>0</v>
      </c>
      <c r="AS617" s="11">
        <f>COUNTIFS(Dolmen!$AD:$AD,"1",Dolmen!$W:$W,"",Dolmen!$Y:$Y,"1",Dolmen!$O:$O,Source!D617,Dolmen!$F:$F,Source!C617)</f>
        <v>0</v>
      </c>
      <c r="AT617" s="11">
        <f t="shared" si="231"/>
        <v>0</v>
      </c>
      <c r="AU617" s="11">
        <f t="shared" si="232"/>
        <v>0</v>
      </c>
      <c r="AV617" s="11">
        <f t="shared" si="233"/>
        <v>0</v>
      </c>
      <c r="AW617" s="11">
        <f t="shared" si="234"/>
        <v>0</v>
      </c>
      <c r="AX617" s="11">
        <f t="shared" si="235"/>
        <v>0</v>
      </c>
      <c r="AY617" s="11">
        <f t="shared" si="236"/>
        <v>0</v>
      </c>
      <c r="AZ617" s="11">
        <f t="shared" si="237"/>
        <v>0</v>
      </c>
      <c r="BA617" s="11">
        <f t="shared" si="238"/>
        <v>0</v>
      </c>
      <c r="BB617" s="11">
        <f t="shared" si="239"/>
        <v>0</v>
      </c>
      <c r="BC617" s="11">
        <f t="shared" si="240"/>
        <v>0</v>
      </c>
      <c r="BD617" s="11">
        <f>SUMIFS(Ishop!$BK:$BK,Ishop!$BG:$BG,Source!D617,Ishop!$B:$B,Source!C617)</f>
        <v>0</v>
      </c>
      <c r="BE617" s="11">
        <f>COUNTIFS(Ishop!$AW:$AW,"OUI",Ishop!$BG:$BG,Source!D617,Ishop!$B:$B,Source!C617)</f>
        <v>0</v>
      </c>
      <c r="BF617" s="11">
        <f t="shared" si="241"/>
        <v>0</v>
      </c>
      <c r="BG617" s="11">
        <f t="shared" si="242"/>
        <v>0</v>
      </c>
      <c r="BH617" s="11">
        <f t="shared" si="243"/>
        <v>0</v>
      </c>
      <c r="BI617" s="11">
        <f t="shared" si="244"/>
        <v>0</v>
      </c>
      <c r="BJ617" s="11">
        <f t="shared" si="245"/>
        <v>0</v>
      </c>
      <c r="BK617" s="11">
        <f t="shared" si="246"/>
        <v>0</v>
      </c>
      <c r="BL617" s="11">
        <f t="shared" si="247"/>
        <v>0</v>
      </c>
      <c r="BM617" s="11">
        <f t="shared" si="248"/>
        <v>0</v>
      </c>
      <c r="BN617" s="25">
        <f>Z617*Budget!$A$6</f>
        <v>0</v>
      </c>
      <c r="BO617" s="25">
        <f>AA617*(Budget!$B$6+Budget!$B$7)</f>
        <v>0</v>
      </c>
      <c r="BP617" s="25">
        <f>AB617*(Budget!$C$6+Budget!$C$7)</f>
        <v>0</v>
      </c>
      <c r="BQ617" s="25">
        <f>AC617*(Budget!$D$6+Budget!$D$7)</f>
        <v>0</v>
      </c>
      <c r="BR617" s="25">
        <f>AD617*(Budget!$E$6+Budget!$E$7)</f>
        <v>0</v>
      </c>
      <c r="BS617" s="25">
        <f>AE617*(Budget!$F$6+Budget!$F$7)</f>
        <v>0</v>
      </c>
      <c r="BT617" s="25">
        <f>AF617*(Budget!$G$6+Budget!$G$7)</f>
        <v>0</v>
      </c>
      <c r="BU617" s="25">
        <f>AG617*Budget!$H$6</f>
        <v>0</v>
      </c>
      <c r="BV617" s="25">
        <f>AH617*Budget!$I$6</f>
        <v>0</v>
      </c>
      <c r="BW617" s="25">
        <f>AI617*Budget!$J$6</f>
        <v>0</v>
      </c>
      <c r="BX617" s="25">
        <f>AJ617*Budget!$K$6</f>
        <v>0</v>
      </c>
      <c r="BY617" s="25">
        <f>AK617*Budget!$L$6</f>
        <v>0</v>
      </c>
      <c r="BZ617" s="25">
        <f>AL617*Budget!$M$6</f>
        <v>0</v>
      </c>
      <c r="CA617" s="25">
        <f>AM617*Budget!$N$6</f>
        <v>0</v>
      </c>
      <c r="CB617" s="25">
        <f>AQ617*Budget!$O$6</f>
        <v>0</v>
      </c>
      <c r="CC617" s="25">
        <f>AR617*Budget!$S$6</f>
        <v>0</v>
      </c>
      <c r="CD617" s="25">
        <f>AS617*Budget!$Q$6</f>
        <v>0</v>
      </c>
      <c r="CE617" s="25">
        <f t="shared" si="249"/>
        <v>0</v>
      </c>
      <c r="CF617" s="11" t="e">
        <f>COUNTIFS(#REF!,Source!E617,#REF!,Source!C617)</f>
        <v>#REF!</v>
      </c>
      <c r="CG617" s="11" t="str">
        <f t="shared" si="250"/>
        <v>--</v>
      </c>
    </row>
    <row r="618" spans="1:85" x14ac:dyDescent="0.25">
      <c r="A618" t="str">
        <f>IFERROR(VLOOKUP(MONTH(C618),Date!$A$2:$B$13,2,0),"--")</f>
        <v>Avril</v>
      </c>
      <c r="B618" s="11">
        <f t="shared" si="229"/>
        <v>15</v>
      </c>
      <c r="C618" s="28">
        <f t="shared" si="251"/>
        <v>42099</v>
      </c>
      <c r="D618" s="29" t="s">
        <v>242</v>
      </c>
      <c r="E618" s="30" t="str">
        <f>IFERROR(VLOOKUP(D618,Listing!$A:$B,2,0),"--")</f>
        <v>A44052</v>
      </c>
      <c r="F618" s="30" t="str">
        <f>IFERROR(VLOOKUP(D618,Listing!$A:$E,5,0),"-")</f>
        <v>MOHSSIN KHALID</v>
      </c>
      <c r="G618" s="4">
        <f>IFERROR(VLOOKUP(D618,Listing!$A:$F,6,0),"--")</f>
        <v>42107</v>
      </c>
      <c r="H618" s="11" t="str">
        <f>IFERROR(VLOOKUP(D618,Listing!$A:$D,4,0),"--")</f>
        <v>SALIM ZAGHBA</v>
      </c>
      <c r="I618" s="11" t="str">
        <f t="shared" si="230"/>
        <v>AAC</v>
      </c>
      <c r="J618" s="31">
        <f>IFERROR(COUNTIFS(Ishop!$BG:$BG,Source!D618,Ishop!$B:$B,Source!C618),"--")</f>
        <v>0</v>
      </c>
      <c r="K618" s="11">
        <f>IFERROR(COUNTIFS(Ishop!$BG:$BG,Source!D618,Ishop!$B:$B,Source!C618,Ishop!$J:$J,"OUI"),"--")</f>
        <v>0</v>
      </c>
      <c r="L618" s="11">
        <f>COUNTIFS(Ishop!$AG:$AG,Source!$L$1,Ishop!$BG:$BG,Source!$D618,Ishop!$B:$B,Source!$C618)</f>
        <v>0</v>
      </c>
      <c r="M618" s="11">
        <f>COUNTIFS(Ishop!$AG:$AG,Source!$M$1,Ishop!$BG:$BG,Source!$D618,Ishop!$B:$B,Source!$C618)</f>
        <v>0</v>
      </c>
      <c r="N618" s="11">
        <f>COUNTIFS(Ishop!$AG:$AG,Source!$N$1,Ishop!$BG:$BG,Source!$D618,Ishop!$B:$B,Source!$C618)</f>
        <v>0</v>
      </c>
      <c r="O618" s="11">
        <f>COUNTIFS(Ishop!$AG:$AG,Source!$O$1,Ishop!$BG:$BG,Source!$D618,Ishop!$B:$B,Source!$C618)</f>
        <v>0</v>
      </c>
      <c r="P618" s="11">
        <f>COUNTIFS(Ishop!$AG:$AG,Source!$P$1,Ishop!$BG:$BG,Source!$D618,Ishop!$B:$B,Source!$C618)</f>
        <v>0</v>
      </c>
      <c r="Q618" s="11">
        <f>COUNTIFS(Ishop!$AG:$AG,Source!$Q$1,Ishop!$BG:$BG,Source!$D618,Ishop!$B:$B,Source!$C618)</f>
        <v>0</v>
      </c>
      <c r="R618" s="11">
        <f>COUNTIFS(Ishop!$AG:$AG,Source!$R$1,Ishop!$BG:$BG,Source!$D618,Ishop!$B:$B,Source!$C618)</f>
        <v>0</v>
      </c>
      <c r="S618" s="11">
        <f>COUNTIFS(Ishop!$AG:$AG,Source!$S$1,Ishop!$BG:$BG,Source!$D618,Ishop!$B:$B,Source!$C618)</f>
        <v>0</v>
      </c>
      <c r="T618" s="11">
        <f>COUNTIFS(Ishop!$AG:$AG,Source!$T$1,Ishop!$BG:$BG,Source!$D618,Ishop!$B:$B,Source!$C618)</f>
        <v>0</v>
      </c>
      <c r="U618" s="11">
        <f>COUNTIFS(Ishop!$AG:$AG,Source!$U$1,Ishop!$BG:$BG,Source!$D618,Ishop!$B:$B,Source!$C618)</f>
        <v>0</v>
      </c>
      <c r="V618" s="11">
        <f>COUNTIFS(Ishop!$AG:$AG,Source!$V$1,Ishop!$BG:$BG,Source!$D618,Ishop!$B:$B,Source!$C618)</f>
        <v>0</v>
      </c>
      <c r="W618" s="11">
        <f>COUNTIFS(Ishop!$AG:$AG,Source!$W$1,Ishop!$BG:$BG,Source!$D618,Ishop!$B:$B,Source!$C618)</f>
        <v>0</v>
      </c>
      <c r="X618" s="11">
        <f>COUNTIFS(Ishop!$AG:$AG,Source!$X$1,Ishop!$BG:$BG,Source!$D618,Ishop!$B:$B,Source!$C618)</f>
        <v>0</v>
      </c>
      <c r="Y618" s="11">
        <f>COUNTIFS(Ishop!$AG:$AG,Source!$Y$1,Ishop!$BG:$BG,Source!$D618,Ishop!$B:$B,Source!$C618)</f>
        <v>0</v>
      </c>
      <c r="Z618" s="11">
        <f>COUNTIFS(Ishop!$AG:$AG,Source!$Z$1,Ishop!$BG:$BG,Source!$D618,Ishop!$B:$B,Source!$C618,Ishop!$J:$J,"OUI")</f>
        <v>0</v>
      </c>
      <c r="AA618" s="11">
        <f>COUNTIFS(Ishop!$AG:$AG,Source!$AA$1,Ishop!$BG:$BG,Source!$D618,Ishop!$B:$B,Source!$C618,Ishop!$J:$J,"OUI")</f>
        <v>0</v>
      </c>
      <c r="AB618" s="11">
        <f>COUNTIFS(Ishop!$AG:$AG,Source!$AB$1,Ishop!$BG:$BG,Source!$D618,Ishop!$B:$B,Source!$C618,Ishop!$J:$J,"OUI")</f>
        <v>0</v>
      </c>
      <c r="AC618" s="11">
        <f>COUNTIFS(Ishop!$AG:$AG,Source!$AC$1,Ishop!$BG:$BG,Source!$D618,Ishop!$B:$B,Source!$C618,Ishop!$J:$J,"OUI")</f>
        <v>0</v>
      </c>
      <c r="AD618" s="11">
        <f>COUNTIFS(Ishop!$AG:$AG,Source!$AD$1,Ishop!$BG:$BG,Source!$D618,Ishop!$B:$B,Source!$C618,Ishop!$J:$J,"OUI")</f>
        <v>0</v>
      </c>
      <c r="AE618" s="11">
        <f>COUNTIFS(Ishop!$AG:$AG,Source!$AE$1,Ishop!$BG:$BG,Source!$D618,Ishop!$B:$B,Source!$C618,Ishop!$J:$J,"OUI")</f>
        <v>0</v>
      </c>
      <c r="AF618" s="11">
        <f>COUNTIFS(Ishop!$AG:$AG,Source!$AF$1,Ishop!$BG:$BG,Source!$D618,Ishop!$B:$B,Source!$C618,Ishop!$J:$J,"OUI")</f>
        <v>0</v>
      </c>
      <c r="AG618" s="11">
        <f>COUNTIFS(Ishop!$AG:$AG,Source!$AG$1,Ishop!$BG:$BG,Source!$D618,Ishop!$B:$B,Source!$C618,Ishop!$J:$J,"OUI")</f>
        <v>0</v>
      </c>
      <c r="AH618" s="11">
        <f>COUNTIFS(Ishop!$AG:$AG,Source!$AH$1,Ishop!$BG:$BG,Source!$D618,Ishop!$B:$B,Source!$C618,Ishop!$J:$J,"OUI")</f>
        <v>0</v>
      </c>
      <c r="AI618" s="11">
        <f>COUNTIFS(Ishop!$AG:$AG,Source!$AI$1,Ishop!$BG:$BG,Source!$D618,Ishop!$B:$B,Source!$C618,Ishop!$J:$J,"OUI")</f>
        <v>0</v>
      </c>
      <c r="AJ618" s="11">
        <f>COUNTIFS(Ishop!$AG:$AG,Source!$AJ$1,Ishop!$BG:$BG,Source!$D618,Ishop!$B:$B,Source!$C618,Ishop!$J:$J,"OUI")</f>
        <v>0</v>
      </c>
      <c r="AK618" s="11">
        <f>COUNTIFS(Ishop!$AG:$AG,Source!$AK$1,Ishop!$BG:$BG,Source!$D618,Ishop!$B:$B,Source!$C618,Ishop!$J:$J,"OUI")</f>
        <v>0</v>
      </c>
      <c r="AL618" s="11">
        <f>COUNTIFS(Ishop!$AG:$AG,Source!$AL$1,Ishop!$BG:$BG,Source!$D618,Ishop!$B:$B,Source!$C618,Ishop!$J:$J,"OUI")</f>
        <v>0</v>
      </c>
      <c r="AM618" s="11">
        <f>COUNTIFS(Ishop!$AG:$AG,Source!$AM$1,Ishop!$BG:$BG,Source!$D618,Ishop!$B:$B,Source!$C618,Ishop!$J:$J,"OUI")</f>
        <v>0</v>
      </c>
      <c r="AN618" s="11">
        <f>COUNTIFS(Dolmen!$W:$W,"Sensatio",Dolmen!$O:$O,Source!D618,Dolmen!$F:$F,Source!C618)</f>
        <v>0</v>
      </c>
      <c r="AO618" s="11">
        <f>COUNTIFS(Dolmen!$AC:$AC,"Bbox Miami",Dolmen!$O:$O,Source!D618,Dolmen!$F:$F,Source!C618)</f>
        <v>0</v>
      </c>
      <c r="AP618" s="11">
        <f>COUNTIFS(Dolmen!$AD:$AD,"1",Dolmen!$W:$W,"",Dolmen!$O:$O,Source!D618,Dolmen!$F:$F,Source!C618)</f>
        <v>0</v>
      </c>
      <c r="AQ618" s="11">
        <f>COUNTIFS(Dolmen!$W:$W,"Sensation",Dolmen!$Y:$Y,"1",Dolmen!$O:$O,Source!D618,Dolmen!$F:$F,Source!C618)</f>
        <v>0</v>
      </c>
      <c r="AR618" s="11">
        <f>COUNTIFS(Dolmen!$AC:$AC,"Bbox Miami",Dolmen!$Y:$Y,"1",Dolmen!$O:$O,Source!D618,Dolmen!$F:$F,Source!C618)</f>
        <v>0</v>
      </c>
      <c r="AS618" s="11">
        <f>COUNTIFS(Dolmen!$AD:$AD,"1",Dolmen!$W:$W,"",Dolmen!$Y:$Y,"1",Dolmen!$O:$O,Source!D618,Dolmen!$F:$F,Source!C618)</f>
        <v>0</v>
      </c>
      <c r="AT618" s="11">
        <f t="shared" si="231"/>
        <v>0</v>
      </c>
      <c r="AU618" s="11">
        <f t="shared" si="232"/>
        <v>0</v>
      </c>
      <c r="AV618" s="11">
        <f t="shared" si="233"/>
        <v>0</v>
      </c>
      <c r="AW618" s="11">
        <f t="shared" si="234"/>
        <v>0</v>
      </c>
      <c r="AX618" s="11">
        <f t="shared" si="235"/>
        <v>0</v>
      </c>
      <c r="AY618" s="11">
        <f t="shared" si="236"/>
        <v>0</v>
      </c>
      <c r="AZ618" s="11">
        <f t="shared" si="237"/>
        <v>0</v>
      </c>
      <c r="BA618" s="11">
        <f t="shared" si="238"/>
        <v>0</v>
      </c>
      <c r="BB618" s="11">
        <f t="shared" si="239"/>
        <v>0</v>
      </c>
      <c r="BC618" s="11">
        <f t="shared" si="240"/>
        <v>0</v>
      </c>
      <c r="BD618" s="11">
        <f>SUMIFS(Ishop!$BK:$BK,Ishop!$BG:$BG,Source!D618,Ishop!$B:$B,Source!C618)</f>
        <v>0</v>
      </c>
      <c r="BE618" s="11">
        <f>COUNTIFS(Ishop!$AW:$AW,"OUI",Ishop!$BG:$BG,Source!D618,Ishop!$B:$B,Source!C618)</f>
        <v>0</v>
      </c>
      <c r="BF618" s="11">
        <f t="shared" si="241"/>
        <v>0</v>
      </c>
      <c r="BG618" s="11">
        <f t="shared" si="242"/>
        <v>0</v>
      </c>
      <c r="BH618" s="11">
        <f t="shared" si="243"/>
        <v>0</v>
      </c>
      <c r="BI618" s="11">
        <f t="shared" si="244"/>
        <v>0</v>
      </c>
      <c r="BJ618" s="11">
        <f t="shared" si="245"/>
        <v>0</v>
      </c>
      <c r="BK618" s="11">
        <f t="shared" si="246"/>
        <v>0</v>
      </c>
      <c r="BL618" s="11">
        <f t="shared" si="247"/>
        <v>0</v>
      </c>
      <c r="BM618" s="11">
        <f t="shared" si="248"/>
        <v>0</v>
      </c>
      <c r="BN618" s="25">
        <f>Z618*Budget!$A$6</f>
        <v>0</v>
      </c>
      <c r="BO618" s="25">
        <f>AA618*(Budget!$B$6+Budget!$B$7)</f>
        <v>0</v>
      </c>
      <c r="BP618" s="25">
        <f>AB618*(Budget!$C$6+Budget!$C$7)</f>
        <v>0</v>
      </c>
      <c r="BQ618" s="25">
        <f>AC618*(Budget!$D$6+Budget!$D$7)</f>
        <v>0</v>
      </c>
      <c r="BR618" s="25">
        <f>AD618*(Budget!$E$6+Budget!$E$7)</f>
        <v>0</v>
      </c>
      <c r="BS618" s="25">
        <f>AE618*(Budget!$F$6+Budget!$F$7)</f>
        <v>0</v>
      </c>
      <c r="BT618" s="25">
        <f>AF618*(Budget!$G$6+Budget!$G$7)</f>
        <v>0</v>
      </c>
      <c r="BU618" s="25">
        <f>AG618*Budget!$H$6</f>
        <v>0</v>
      </c>
      <c r="BV618" s="25">
        <f>AH618*Budget!$I$6</f>
        <v>0</v>
      </c>
      <c r="BW618" s="25">
        <f>AI618*Budget!$J$6</f>
        <v>0</v>
      </c>
      <c r="BX618" s="25">
        <f>AJ618*Budget!$K$6</f>
        <v>0</v>
      </c>
      <c r="BY618" s="25">
        <f>AK618*Budget!$L$6</f>
        <v>0</v>
      </c>
      <c r="BZ618" s="25">
        <f>AL618*Budget!$M$6</f>
        <v>0</v>
      </c>
      <c r="CA618" s="25">
        <f>AM618*Budget!$N$6</f>
        <v>0</v>
      </c>
      <c r="CB618" s="25">
        <f>AQ618*Budget!$O$6</f>
        <v>0</v>
      </c>
      <c r="CC618" s="25">
        <f>AR618*Budget!$S$6</f>
        <v>0</v>
      </c>
      <c r="CD618" s="25">
        <f>AS618*Budget!$Q$6</f>
        <v>0</v>
      </c>
      <c r="CE618" s="25">
        <f t="shared" si="249"/>
        <v>0</v>
      </c>
      <c r="CF618" s="11" t="e">
        <f>COUNTIFS(#REF!,Source!E618,#REF!,Source!C618)</f>
        <v>#REF!</v>
      </c>
      <c r="CG618" s="11" t="str">
        <f t="shared" si="250"/>
        <v>--</v>
      </c>
    </row>
    <row r="619" spans="1:85" x14ac:dyDescent="0.25">
      <c r="A619" t="str">
        <f>IFERROR(VLOOKUP(MONTH(C619),Date!$A$2:$B$13,2,0),"--")</f>
        <v>Avril</v>
      </c>
      <c r="B619" s="11">
        <f t="shared" si="229"/>
        <v>15</v>
      </c>
      <c r="C619" s="28">
        <f t="shared" si="251"/>
        <v>42099</v>
      </c>
      <c r="D619" s="29" t="s">
        <v>243</v>
      </c>
      <c r="E619" s="30" t="str">
        <f>IFERROR(VLOOKUP(D619,Listing!$A:$B,2,0),"--")</f>
        <v>A440A45</v>
      </c>
      <c r="F619" s="30" t="str">
        <f>IFERROR(VLOOKUP(D619,Listing!$A:$E,5,0),"-")</f>
        <v>OUALKADI  OMAR</v>
      </c>
      <c r="G619" s="4">
        <f>IFERROR(VLOOKUP(D619,Listing!$A:$F,6,0),"--")</f>
        <v>42093</v>
      </c>
      <c r="H619" s="11" t="str">
        <f>IFERROR(VLOOKUP(D619,Listing!$A:$D,4,0),"--")</f>
        <v>SALIM ZAGHBA</v>
      </c>
      <c r="I619" s="11" t="str">
        <f t="shared" si="230"/>
        <v>AAC</v>
      </c>
      <c r="J619" s="31">
        <f>IFERROR(COUNTIFS(Ishop!$BG:$BG,Source!D619,Ishop!$B:$B,Source!C619),"--")</f>
        <v>0</v>
      </c>
      <c r="K619" s="11">
        <f>IFERROR(COUNTIFS(Ishop!$BG:$BG,Source!D619,Ishop!$B:$B,Source!C619,Ishop!$J:$J,"OUI"),"--")</f>
        <v>0</v>
      </c>
      <c r="L619" s="11">
        <f>COUNTIFS(Ishop!$AG:$AG,Source!$L$1,Ishop!$BG:$BG,Source!$D619,Ishop!$B:$B,Source!$C619)</f>
        <v>0</v>
      </c>
      <c r="M619" s="11">
        <f>COUNTIFS(Ishop!$AG:$AG,Source!$M$1,Ishop!$BG:$BG,Source!$D619,Ishop!$B:$B,Source!$C619)</f>
        <v>0</v>
      </c>
      <c r="N619" s="11">
        <f>COUNTIFS(Ishop!$AG:$AG,Source!$N$1,Ishop!$BG:$BG,Source!$D619,Ishop!$B:$B,Source!$C619)</f>
        <v>0</v>
      </c>
      <c r="O619" s="11">
        <f>COUNTIFS(Ishop!$AG:$AG,Source!$O$1,Ishop!$BG:$BG,Source!$D619,Ishop!$B:$B,Source!$C619)</f>
        <v>0</v>
      </c>
      <c r="P619" s="11">
        <f>COUNTIFS(Ishop!$AG:$AG,Source!$P$1,Ishop!$BG:$BG,Source!$D619,Ishop!$B:$B,Source!$C619)</f>
        <v>0</v>
      </c>
      <c r="Q619" s="11">
        <f>COUNTIFS(Ishop!$AG:$AG,Source!$Q$1,Ishop!$BG:$BG,Source!$D619,Ishop!$B:$B,Source!$C619)</f>
        <v>0</v>
      </c>
      <c r="R619" s="11">
        <f>COUNTIFS(Ishop!$AG:$AG,Source!$R$1,Ishop!$BG:$BG,Source!$D619,Ishop!$B:$B,Source!$C619)</f>
        <v>0</v>
      </c>
      <c r="S619" s="11">
        <f>COUNTIFS(Ishop!$AG:$AG,Source!$S$1,Ishop!$BG:$BG,Source!$D619,Ishop!$B:$B,Source!$C619)</f>
        <v>0</v>
      </c>
      <c r="T619" s="11">
        <f>COUNTIFS(Ishop!$AG:$AG,Source!$T$1,Ishop!$BG:$BG,Source!$D619,Ishop!$B:$B,Source!$C619)</f>
        <v>0</v>
      </c>
      <c r="U619" s="11">
        <f>COUNTIFS(Ishop!$AG:$AG,Source!$U$1,Ishop!$BG:$BG,Source!$D619,Ishop!$B:$B,Source!$C619)</f>
        <v>0</v>
      </c>
      <c r="V619" s="11">
        <f>COUNTIFS(Ishop!$AG:$AG,Source!$V$1,Ishop!$BG:$BG,Source!$D619,Ishop!$B:$B,Source!$C619)</f>
        <v>0</v>
      </c>
      <c r="W619" s="11">
        <f>COUNTIFS(Ishop!$AG:$AG,Source!$W$1,Ishop!$BG:$BG,Source!$D619,Ishop!$B:$B,Source!$C619)</f>
        <v>0</v>
      </c>
      <c r="X619" s="11">
        <f>COUNTIFS(Ishop!$AG:$AG,Source!$X$1,Ishop!$BG:$BG,Source!$D619,Ishop!$B:$B,Source!$C619)</f>
        <v>0</v>
      </c>
      <c r="Y619" s="11">
        <f>COUNTIFS(Ishop!$AG:$AG,Source!$Y$1,Ishop!$BG:$BG,Source!$D619,Ishop!$B:$B,Source!$C619)</f>
        <v>0</v>
      </c>
      <c r="Z619" s="11">
        <f>COUNTIFS(Ishop!$AG:$AG,Source!$Z$1,Ishop!$BG:$BG,Source!$D619,Ishop!$B:$B,Source!$C619,Ishop!$J:$J,"OUI")</f>
        <v>0</v>
      </c>
      <c r="AA619" s="11">
        <f>COUNTIFS(Ishop!$AG:$AG,Source!$AA$1,Ishop!$BG:$BG,Source!$D619,Ishop!$B:$B,Source!$C619,Ishop!$J:$J,"OUI")</f>
        <v>0</v>
      </c>
      <c r="AB619" s="11">
        <f>COUNTIFS(Ishop!$AG:$AG,Source!$AB$1,Ishop!$BG:$BG,Source!$D619,Ishop!$B:$B,Source!$C619,Ishop!$J:$J,"OUI")</f>
        <v>0</v>
      </c>
      <c r="AC619" s="11">
        <f>COUNTIFS(Ishop!$AG:$AG,Source!$AC$1,Ishop!$BG:$BG,Source!$D619,Ishop!$B:$B,Source!$C619,Ishop!$J:$J,"OUI")</f>
        <v>0</v>
      </c>
      <c r="AD619" s="11">
        <f>COUNTIFS(Ishop!$AG:$AG,Source!$AD$1,Ishop!$BG:$BG,Source!$D619,Ishop!$B:$B,Source!$C619,Ishop!$J:$J,"OUI")</f>
        <v>0</v>
      </c>
      <c r="AE619" s="11">
        <f>COUNTIFS(Ishop!$AG:$AG,Source!$AE$1,Ishop!$BG:$BG,Source!$D619,Ishop!$B:$B,Source!$C619,Ishop!$J:$J,"OUI")</f>
        <v>0</v>
      </c>
      <c r="AF619" s="11">
        <f>COUNTIFS(Ishop!$AG:$AG,Source!$AF$1,Ishop!$BG:$BG,Source!$D619,Ishop!$B:$B,Source!$C619,Ishop!$J:$J,"OUI")</f>
        <v>0</v>
      </c>
      <c r="AG619" s="11">
        <f>COUNTIFS(Ishop!$AG:$AG,Source!$AG$1,Ishop!$BG:$BG,Source!$D619,Ishop!$B:$B,Source!$C619,Ishop!$J:$J,"OUI")</f>
        <v>0</v>
      </c>
      <c r="AH619" s="11">
        <f>COUNTIFS(Ishop!$AG:$AG,Source!$AH$1,Ishop!$BG:$BG,Source!$D619,Ishop!$B:$B,Source!$C619,Ishop!$J:$J,"OUI")</f>
        <v>0</v>
      </c>
      <c r="AI619" s="11">
        <f>COUNTIFS(Ishop!$AG:$AG,Source!$AI$1,Ishop!$BG:$BG,Source!$D619,Ishop!$B:$B,Source!$C619,Ishop!$J:$J,"OUI")</f>
        <v>0</v>
      </c>
      <c r="AJ619" s="11">
        <f>COUNTIFS(Ishop!$AG:$AG,Source!$AJ$1,Ishop!$BG:$BG,Source!$D619,Ishop!$B:$B,Source!$C619,Ishop!$J:$J,"OUI")</f>
        <v>0</v>
      </c>
      <c r="AK619" s="11">
        <f>COUNTIFS(Ishop!$AG:$AG,Source!$AK$1,Ishop!$BG:$BG,Source!$D619,Ishop!$B:$B,Source!$C619,Ishop!$J:$J,"OUI")</f>
        <v>0</v>
      </c>
      <c r="AL619" s="11">
        <f>COUNTIFS(Ishop!$AG:$AG,Source!$AL$1,Ishop!$BG:$BG,Source!$D619,Ishop!$B:$B,Source!$C619,Ishop!$J:$J,"OUI")</f>
        <v>0</v>
      </c>
      <c r="AM619" s="11">
        <f>COUNTIFS(Ishop!$AG:$AG,Source!$AM$1,Ishop!$BG:$BG,Source!$D619,Ishop!$B:$B,Source!$C619,Ishop!$J:$J,"OUI")</f>
        <v>0</v>
      </c>
      <c r="AN619" s="11">
        <f>COUNTIFS(Dolmen!$W:$W,"Sensatio",Dolmen!$O:$O,Source!D619,Dolmen!$F:$F,Source!C619)</f>
        <v>0</v>
      </c>
      <c r="AO619" s="11">
        <f>COUNTIFS(Dolmen!$AC:$AC,"Bbox Miami",Dolmen!$O:$O,Source!D619,Dolmen!$F:$F,Source!C619)</f>
        <v>0</v>
      </c>
      <c r="AP619" s="11">
        <f>COUNTIFS(Dolmen!$AD:$AD,"1",Dolmen!$W:$W,"",Dolmen!$O:$O,Source!D619,Dolmen!$F:$F,Source!C619)</f>
        <v>0</v>
      </c>
      <c r="AQ619" s="11">
        <f>COUNTIFS(Dolmen!$W:$W,"Sensation",Dolmen!$Y:$Y,"1",Dolmen!$O:$O,Source!D619,Dolmen!$F:$F,Source!C619)</f>
        <v>0</v>
      </c>
      <c r="AR619" s="11">
        <f>COUNTIFS(Dolmen!$AC:$AC,"Bbox Miami",Dolmen!$Y:$Y,"1",Dolmen!$O:$O,Source!D619,Dolmen!$F:$F,Source!C619)</f>
        <v>0</v>
      </c>
      <c r="AS619" s="11">
        <f>COUNTIFS(Dolmen!$AD:$AD,"1",Dolmen!$W:$W,"",Dolmen!$Y:$Y,"1",Dolmen!$O:$O,Source!D619,Dolmen!$F:$F,Source!C619)</f>
        <v>0</v>
      </c>
      <c r="AT619" s="11">
        <f t="shared" si="231"/>
        <v>0</v>
      </c>
      <c r="AU619" s="11">
        <f t="shared" si="232"/>
        <v>0</v>
      </c>
      <c r="AV619" s="11">
        <f t="shared" si="233"/>
        <v>0</v>
      </c>
      <c r="AW619" s="11">
        <f t="shared" si="234"/>
        <v>0</v>
      </c>
      <c r="AX619" s="11">
        <f t="shared" si="235"/>
        <v>0</v>
      </c>
      <c r="AY619" s="11">
        <f t="shared" si="236"/>
        <v>0</v>
      </c>
      <c r="AZ619" s="11">
        <f t="shared" si="237"/>
        <v>0</v>
      </c>
      <c r="BA619" s="11">
        <f t="shared" si="238"/>
        <v>0</v>
      </c>
      <c r="BB619" s="11">
        <f t="shared" si="239"/>
        <v>0</v>
      </c>
      <c r="BC619" s="11">
        <f t="shared" si="240"/>
        <v>0</v>
      </c>
      <c r="BD619" s="11">
        <f>SUMIFS(Ishop!$BK:$BK,Ishop!$BG:$BG,Source!D619,Ishop!$B:$B,Source!C619)</f>
        <v>0</v>
      </c>
      <c r="BE619" s="11">
        <f>COUNTIFS(Ishop!$AW:$AW,"OUI",Ishop!$BG:$BG,Source!D619,Ishop!$B:$B,Source!C619)</f>
        <v>0</v>
      </c>
      <c r="BF619" s="11">
        <f t="shared" si="241"/>
        <v>0</v>
      </c>
      <c r="BG619" s="11">
        <f t="shared" si="242"/>
        <v>0</v>
      </c>
      <c r="BH619" s="11">
        <f t="shared" si="243"/>
        <v>0</v>
      </c>
      <c r="BI619" s="11">
        <f t="shared" si="244"/>
        <v>0</v>
      </c>
      <c r="BJ619" s="11">
        <f t="shared" si="245"/>
        <v>0</v>
      </c>
      <c r="BK619" s="11">
        <f t="shared" si="246"/>
        <v>0</v>
      </c>
      <c r="BL619" s="11">
        <f t="shared" si="247"/>
        <v>0</v>
      </c>
      <c r="BM619" s="11">
        <f t="shared" si="248"/>
        <v>0</v>
      </c>
      <c r="BN619" s="25">
        <f>Z619*Budget!$A$6</f>
        <v>0</v>
      </c>
      <c r="BO619" s="25">
        <f>AA619*(Budget!$B$6+Budget!$B$7)</f>
        <v>0</v>
      </c>
      <c r="BP619" s="25">
        <f>AB619*(Budget!$C$6+Budget!$C$7)</f>
        <v>0</v>
      </c>
      <c r="BQ619" s="25">
        <f>AC619*(Budget!$D$6+Budget!$D$7)</f>
        <v>0</v>
      </c>
      <c r="BR619" s="25">
        <f>AD619*(Budget!$E$6+Budget!$E$7)</f>
        <v>0</v>
      </c>
      <c r="BS619" s="25">
        <f>AE619*(Budget!$F$6+Budget!$F$7)</f>
        <v>0</v>
      </c>
      <c r="BT619" s="25">
        <f>AF619*(Budget!$G$6+Budget!$G$7)</f>
        <v>0</v>
      </c>
      <c r="BU619" s="25">
        <f>AG619*Budget!$H$6</f>
        <v>0</v>
      </c>
      <c r="BV619" s="25">
        <f>AH619*Budget!$I$6</f>
        <v>0</v>
      </c>
      <c r="BW619" s="25">
        <f>AI619*Budget!$J$6</f>
        <v>0</v>
      </c>
      <c r="BX619" s="25">
        <f>AJ619*Budget!$K$6</f>
        <v>0</v>
      </c>
      <c r="BY619" s="25">
        <f>AK619*Budget!$L$6</f>
        <v>0</v>
      </c>
      <c r="BZ619" s="25">
        <f>AL619*Budget!$M$6</f>
        <v>0</v>
      </c>
      <c r="CA619" s="25">
        <f>AM619*Budget!$N$6</f>
        <v>0</v>
      </c>
      <c r="CB619" s="25">
        <f>AQ619*Budget!$O$6</f>
        <v>0</v>
      </c>
      <c r="CC619" s="25">
        <f>AR619*Budget!$S$6</f>
        <v>0</v>
      </c>
      <c r="CD619" s="25">
        <f>AS619*Budget!$Q$6</f>
        <v>0</v>
      </c>
      <c r="CE619" s="25">
        <f t="shared" si="249"/>
        <v>0</v>
      </c>
      <c r="CF619" s="11" t="e">
        <f>COUNTIFS(#REF!,Source!E619,#REF!,Source!C619)</f>
        <v>#REF!</v>
      </c>
      <c r="CG619" s="11" t="str">
        <f t="shared" si="250"/>
        <v>--</v>
      </c>
    </row>
    <row r="620" spans="1:85" x14ac:dyDescent="0.25">
      <c r="A620" t="str">
        <f>IFERROR(VLOOKUP(MONTH(C620),Date!$A$2:$B$13,2,0),"--")</f>
        <v>Avril</v>
      </c>
      <c r="B620" s="11">
        <f t="shared" si="229"/>
        <v>15</v>
      </c>
      <c r="C620" s="28">
        <f t="shared" si="251"/>
        <v>42099</v>
      </c>
      <c r="D620" s="29" t="s">
        <v>244</v>
      </c>
      <c r="E620" s="30" t="str">
        <f>IFERROR(VLOOKUP(D620,Listing!$A:$B,2,0),"--")</f>
        <v>A44040</v>
      </c>
      <c r="F620" s="30" t="str">
        <f>IFERROR(VLOOKUP(D620,Listing!$A:$E,5,0),"-")</f>
        <v>EL FILALI   AMINA</v>
      </c>
      <c r="G620" s="4">
        <f>IFERROR(VLOOKUP(D620,Listing!$A:$F,6,0),"--")</f>
        <v>42079</v>
      </c>
      <c r="H620" s="11" t="str">
        <f>IFERROR(VLOOKUP(D620,Listing!$A:$D,4,0),"--")</f>
        <v>SALIM ZAGHBA</v>
      </c>
      <c r="I620" s="11" t="str">
        <f t="shared" si="230"/>
        <v>AAC</v>
      </c>
      <c r="J620" s="31">
        <f>IFERROR(COUNTIFS(Ishop!$BG:$BG,Source!D620,Ishop!$B:$B,Source!C620),"--")</f>
        <v>0</v>
      </c>
      <c r="K620" s="11">
        <f>IFERROR(COUNTIFS(Ishop!$BG:$BG,Source!D620,Ishop!$B:$B,Source!C620,Ishop!$J:$J,"OUI"),"--")</f>
        <v>0</v>
      </c>
      <c r="L620" s="11">
        <f>COUNTIFS(Ishop!$AG:$AG,Source!$L$1,Ishop!$BG:$BG,Source!$D620,Ishop!$B:$B,Source!$C620)</f>
        <v>0</v>
      </c>
      <c r="M620" s="11">
        <f>COUNTIFS(Ishop!$AG:$AG,Source!$M$1,Ishop!$BG:$BG,Source!$D620,Ishop!$B:$B,Source!$C620)</f>
        <v>0</v>
      </c>
      <c r="N620" s="11">
        <f>COUNTIFS(Ishop!$AG:$AG,Source!$N$1,Ishop!$BG:$BG,Source!$D620,Ishop!$B:$B,Source!$C620)</f>
        <v>0</v>
      </c>
      <c r="O620" s="11">
        <f>COUNTIFS(Ishop!$AG:$AG,Source!$O$1,Ishop!$BG:$BG,Source!$D620,Ishop!$B:$B,Source!$C620)</f>
        <v>0</v>
      </c>
      <c r="P620" s="11">
        <f>COUNTIFS(Ishop!$AG:$AG,Source!$P$1,Ishop!$BG:$BG,Source!$D620,Ishop!$B:$B,Source!$C620)</f>
        <v>0</v>
      </c>
      <c r="Q620" s="11">
        <f>COUNTIFS(Ishop!$AG:$AG,Source!$Q$1,Ishop!$BG:$BG,Source!$D620,Ishop!$B:$B,Source!$C620)</f>
        <v>0</v>
      </c>
      <c r="R620" s="11">
        <f>COUNTIFS(Ishop!$AG:$AG,Source!$R$1,Ishop!$BG:$BG,Source!$D620,Ishop!$B:$B,Source!$C620)</f>
        <v>0</v>
      </c>
      <c r="S620" s="11">
        <f>COUNTIFS(Ishop!$AG:$AG,Source!$S$1,Ishop!$BG:$BG,Source!$D620,Ishop!$B:$B,Source!$C620)</f>
        <v>0</v>
      </c>
      <c r="T620" s="11">
        <f>COUNTIFS(Ishop!$AG:$AG,Source!$T$1,Ishop!$BG:$BG,Source!$D620,Ishop!$B:$B,Source!$C620)</f>
        <v>0</v>
      </c>
      <c r="U620" s="11">
        <f>COUNTIFS(Ishop!$AG:$AG,Source!$U$1,Ishop!$BG:$BG,Source!$D620,Ishop!$B:$B,Source!$C620)</f>
        <v>0</v>
      </c>
      <c r="V620" s="11">
        <f>COUNTIFS(Ishop!$AG:$AG,Source!$V$1,Ishop!$BG:$BG,Source!$D620,Ishop!$B:$B,Source!$C620)</f>
        <v>0</v>
      </c>
      <c r="W620" s="11">
        <f>COUNTIFS(Ishop!$AG:$AG,Source!$W$1,Ishop!$BG:$BG,Source!$D620,Ishop!$B:$B,Source!$C620)</f>
        <v>0</v>
      </c>
      <c r="X620" s="11">
        <f>COUNTIFS(Ishop!$AG:$AG,Source!$X$1,Ishop!$BG:$BG,Source!$D620,Ishop!$B:$B,Source!$C620)</f>
        <v>0</v>
      </c>
      <c r="Y620" s="11">
        <f>COUNTIFS(Ishop!$AG:$AG,Source!$Y$1,Ishop!$BG:$BG,Source!$D620,Ishop!$B:$B,Source!$C620)</f>
        <v>0</v>
      </c>
      <c r="Z620" s="11">
        <f>COUNTIFS(Ishop!$AG:$AG,Source!$Z$1,Ishop!$BG:$BG,Source!$D620,Ishop!$B:$B,Source!$C620,Ishop!$J:$J,"OUI")</f>
        <v>0</v>
      </c>
      <c r="AA620" s="11">
        <f>COUNTIFS(Ishop!$AG:$AG,Source!$AA$1,Ishop!$BG:$BG,Source!$D620,Ishop!$B:$B,Source!$C620,Ishop!$J:$J,"OUI")</f>
        <v>0</v>
      </c>
      <c r="AB620" s="11">
        <f>COUNTIFS(Ishop!$AG:$AG,Source!$AB$1,Ishop!$BG:$BG,Source!$D620,Ishop!$B:$B,Source!$C620,Ishop!$J:$J,"OUI")</f>
        <v>0</v>
      </c>
      <c r="AC620" s="11">
        <f>COUNTIFS(Ishop!$AG:$AG,Source!$AC$1,Ishop!$BG:$BG,Source!$D620,Ishop!$B:$B,Source!$C620,Ishop!$J:$J,"OUI")</f>
        <v>0</v>
      </c>
      <c r="AD620" s="11">
        <f>COUNTIFS(Ishop!$AG:$AG,Source!$AD$1,Ishop!$BG:$BG,Source!$D620,Ishop!$B:$B,Source!$C620,Ishop!$J:$J,"OUI")</f>
        <v>0</v>
      </c>
      <c r="AE620" s="11">
        <f>COUNTIFS(Ishop!$AG:$AG,Source!$AE$1,Ishop!$BG:$BG,Source!$D620,Ishop!$B:$B,Source!$C620,Ishop!$J:$J,"OUI")</f>
        <v>0</v>
      </c>
      <c r="AF620" s="11">
        <f>COUNTIFS(Ishop!$AG:$AG,Source!$AF$1,Ishop!$BG:$BG,Source!$D620,Ishop!$B:$B,Source!$C620,Ishop!$J:$J,"OUI")</f>
        <v>0</v>
      </c>
      <c r="AG620" s="11">
        <f>COUNTIFS(Ishop!$AG:$AG,Source!$AG$1,Ishop!$BG:$BG,Source!$D620,Ishop!$B:$B,Source!$C620,Ishop!$J:$J,"OUI")</f>
        <v>0</v>
      </c>
      <c r="AH620" s="11">
        <f>COUNTIFS(Ishop!$AG:$AG,Source!$AH$1,Ishop!$BG:$BG,Source!$D620,Ishop!$B:$B,Source!$C620,Ishop!$J:$J,"OUI")</f>
        <v>0</v>
      </c>
      <c r="AI620" s="11">
        <f>COUNTIFS(Ishop!$AG:$AG,Source!$AI$1,Ishop!$BG:$BG,Source!$D620,Ishop!$B:$B,Source!$C620,Ishop!$J:$J,"OUI")</f>
        <v>0</v>
      </c>
      <c r="AJ620" s="11">
        <f>COUNTIFS(Ishop!$AG:$AG,Source!$AJ$1,Ishop!$BG:$BG,Source!$D620,Ishop!$B:$B,Source!$C620,Ishop!$J:$J,"OUI")</f>
        <v>0</v>
      </c>
      <c r="AK620" s="11">
        <f>COUNTIFS(Ishop!$AG:$AG,Source!$AK$1,Ishop!$BG:$BG,Source!$D620,Ishop!$B:$B,Source!$C620,Ishop!$J:$J,"OUI")</f>
        <v>0</v>
      </c>
      <c r="AL620" s="11">
        <f>COUNTIFS(Ishop!$AG:$AG,Source!$AL$1,Ishop!$BG:$BG,Source!$D620,Ishop!$B:$B,Source!$C620,Ishop!$J:$J,"OUI")</f>
        <v>0</v>
      </c>
      <c r="AM620" s="11">
        <f>COUNTIFS(Ishop!$AG:$AG,Source!$AM$1,Ishop!$BG:$BG,Source!$D620,Ishop!$B:$B,Source!$C620,Ishop!$J:$J,"OUI")</f>
        <v>0</v>
      </c>
      <c r="AN620" s="11">
        <f>COUNTIFS(Dolmen!$W:$W,"Sensatio",Dolmen!$O:$O,Source!D620,Dolmen!$F:$F,Source!C620)</f>
        <v>0</v>
      </c>
      <c r="AO620" s="11">
        <f>COUNTIFS(Dolmen!$AC:$AC,"Bbox Miami",Dolmen!$O:$O,Source!D620,Dolmen!$F:$F,Source!C620)</f>
        <v>0</v>
      </c>
      <c r="AP620" s="11">
        <f>COUNTIFS(Dolmen!$AD:$AD,"1",Dolmen!$W:$W,"",Dolmen!$O:$O,Source!D620,Dolmen!$F:$F,Source!C620)</f>
        <v>0</v>
      </c>
      <c r="AQ620" s="11">
        <f>COUNTIFS(Dolmen!$W:$W,"Sensation",Dolmen!$Y:$Y,"1",Dolmen!$O:$O,Source!D620,Dolmen!$F:$F,Source!C620)</f>
        <v>0</v>
      </c>
      <c r="AR620" s="11">
        <f>COUNTIFS(Dolmen!$AC:$AC,"Bbox Miami",Dolmen!$Y:$Y,"1",Dolmen!$O:$O,Source!D620,Dolmen!$F:$F,Source!C620)</f>
        <v>0</v>
      </c>
      <c r="AS620" s="11">
        <f>COUNTIFS(Dolmen!$AD:$AD,"1",Dolmen!$W:$W,"",Dolmen!$Y:$Y,"1",Dolmen!$O:$O,Source!D620,Dolmen!$F:$F,Source!C620)</f>
        <v>0</v>
      </c>
      <c r="AT620" s="11">
        <f t="shared" si="231"/>
        <v>0</v>
      </c>
      <c r="AU620" s="11">
        <f t="shared" si="232"/>
        <v>0</v>
      </c>
      <c r="AV620" s="11">
        <f t="shared" si="233"/>
        <v>0</v>
      </c>
      <c r="AW620" s="11">
        <f t="shared" si="234"/>
        <v>0</v>
      </c>
      <c r="AX620" s="11">
        <f t="shared" si="235"/>
        <v>0</v>
      </c>
      <c r="AY620" s="11">
        <f t="shared" si="236"/>
        <v>0</v>
      </c>
      <c r="AZ620" s="11">
        <f t="shared" si="237"/>
        <v>0</v>
      </c>
      <c r="BA620" s="11">
        <f t="shared" si="238"/>
        <v>0</v>
      </c>
      <c r="BB620" s="11">
        <f t="shared" si="239"/>
        <v>0</v>
      </c>
      <c r="BC620" s="11">
        <f t="shared" si="240"/>
        <v>0</v>
      </c>
      <c r="BD620" s="11">
        <f>SUMIFS(Ishop!$BK:$BK,Ishop!$BG:$BG,Source!D620,Ishop!$B:$B,Source!C620)</f>
        <v>0</v>
      </c>
      <c r="BE620" s="11">
        <f>COUNTIFS(Ishop!$AW:$AW,"OUI",Ishop!$BG:$BG,Source!D620,Ishop!$B:$B,Source!C620)</f>
        <v>0</v>
      </c>
      <c r="BF620" s="11">
        <f t="shared" si="241"/>
        <v>0</v>
      </c>
      <c r="BG620" s="11">
        <f t="shared" si="242"/>
        <v>0</v>
      </c>
      <c r="BH620" s="11">
        <f t="shared" si="243"/>
        <v>0</v>
      </c>
      <c r="BI620" s="11">
        <f t="shared" si="244"/>
        <v>0</v>
      </c>
      <c r="BJ620" s="11">
        <f t="shared" si="245"/>
        <v>0</v>
      </c>
      <c r="BK620" s="11">
        <f t="shared" si="246"/>
        <v>0</v>
      </c>
      <c r="BL620" s="11">
        <f t="shared" si="247"/>
        <v>0</v>
      </c>
      <c r="BM620" s="11">
        <f t="shared" si="248"/>
        <v>0</v>
      </c>
      <c r="BN620" s="25">
        <f>Z620*Budget!$A$6</f>
        <v>0</v>
      </c>
      <c r="BO620" s="25">
        <f>AA620*(Budget!$B$6+Budget!$B$7)</f>
        <v>0</v>
      </c>
      <c r="BP620" s="25">
        <f>AB620*(Budget!$C$6+Budget!$C$7)</f>
        <v>0</v>
      </c>
      <c r="BQ620" s="25">
        <f>AC620*(Budget!$D$6+Budget!$D$7)</f>
        <v>0</v>
      </c>
      <c r="BR620" s="25">
        <f>AD620*(Budget!$E$6+Budget!$E$7)</f>
        <v>0</v>
      </c>
      <c r="BS620" s="25">
        <f>AE620*(Budget!$F$6+Budget!$F$7)</f>
        <v>0</v>
      </c>
      <c r="BT620" s="25">
        <f>AF620*(Budget!$G$6+Budget!$G$7)</f>
        <v>0</v>
      </c>
      <c r="BU620" s="25">
        <f>AG620*Budget!$H$6</f>
        <v>0</v>
      </c>
      <c r="BV620" s="25">
        <f>AH620*Budget!$I$6</f>
        <v>0</v>
      </c>
      <c r="BW620" s="25">
        <f>AI620*Budget!$J$6</f>
        <v>0</v>
      </c>
      <c r="BX620" s="25">
        <f>AJ620*Budget!$K$6</f>
        <v>0</v>
      </c>
      <c r="BY620" s="25">
        <f>AK620*Budget!$L$6</f>
        <v>0</v>
      </c>
      <c r="BZ620" s="25">
        <f>AL620*Budget!$M$6</f>
        <v>0</v>
      </c>
      <c r="CA620" s="25">
        <f>AM620*Budget!$N$6</f>
        <v>0</v>
      </c>
      <c r="CB620" s="25">
        <f>AQ620*Budget!$O$6</f>
        <v>0</v>
      </c>
      <c r="CC620" s="25">
        <f>AR620*Budget!$S$6</f>
        <v>0</v>
      </c>
      <c r="CD620" s="25">
        <f>AS620*Budget!$Q$6</f>
        <v>0</v>
      </c>
      <c r="CE620" s="25">
        <f t="shared" si="249"/>
        <v>0</v>
      </c>
      <c r="CF620" s="11" t="e">
        <f>COUNTIFS(#REF!,Source!E620,#REF!,Source!C620)</f>
        <v>#REF!</v>
      </c>
      <c r="CG620" s="11" t="str">
        <f t="shared" si="250"/>
        <v>--</v>
      </c>
    </row>
    <row r="621" spans="1:85" x14ac:dyDescent="0.25">
      <c r="A621" t="str">
        <f>IFERROR(VLOOKUP(MONTH(C621),Date!$A$2:$B$13,2,0),"--")</f>
        <v>Avril</v>
      </c>
      <c r="B621" s="11">
        <f t="shared" si="229"/>
        <v>15</v>
      </c>
      <c r="C621" s="28">
        <f t="shared" si="251"/>
        <v>42099</v>
      </c>
      <c r="D621" s="29" t="s">
        <v>245</v>
      </c>
      <c r="E621" s="30" t="str">
        <f>IFERROR(VLOOKUP(D621,Listing!$A:$B,2,0),"--")</f>
        <v>A44075</v>
      </c>
      <c r="F621" s="30" t="str">
        <f>IFERROR(VLOOKUP(D621,Listing!$A:$E,5,0),"-")</f>
        <v>ZAITOUNE  HANANE</v>
      </c>
      <c r="G621" s="4">
        <f>IFERROR(VLOOKUP(D621,Listing!$A:$F,6,0),"--")</f>
        <v>42093</v>
      </c>
      <c r="H621" s="11" t="str">
        <f>IFERROR(VLOOKUP(D621,Listing!$A:$D,4,0),"--")</f>
        <v>SALIM ZAGHBA</v>
      </c>
      <c r="I621" s="11" t="str">
        <f t="shared" si="230"/>
        <v>AAC</v>
      </c>
      <c r="J621" s="31">
        <f>IFERROR(COUNTIFS(Ishop!$BG:$BG,Source!D621,Ishop!$B:$B,Source!C621),"--")</f>
        <v>0</v>
      </c>
      <c r="K621" s="11">
        <f>IFERROR(COUNTIFS(Ishop!$BG:$BG,Source!D621,Ishop!$B:$B,Source!C621,Ishop!$J:$J,"OUI"),"--")</f>
        <v>0</v>
      </c>
      <c r="L621" s="11">
        <f>COUNTIFS(Ishop!$AG:$AG,Source!$L$1,Ishop!$BG:$BG,Source!$D621,Ishop!$B:$B,Source!$C621)</f>
        <v>0</v>
      </c>
      <c r="M621" s="11">
        <f>COUNTIFS(Ishop!$AG:$AG,Source!$M$1,Ishop!$BG:$BG,Source!$D621,Ishop!$B:$B,Source!$C621)</f>
        <v>0</v>
      </c>
      <c r="N621" s="11">
        <f>COUNTIFS(Ishop!$AG:$AG,Source!$N$1,Ishop!$BG:$BG,Source!$D621,Ishop!$B:$B,Source!$C621)</f>
        <v>0</v>
      </c>
      <c r="O621" s="11">
        <f>COUNTIFS(Ishop!$AG:$AG,Source!$O$1,Ishop!$BG:$BG,Source!$D621,Ishop!$B:$B,Source!$C621)</f>
        <v>0</v>
      </c>
      <c r="P621" s="11">
        <f>COUNTIFS(Ishop!$AG:$AG,Source!$P$1,Ishop!$BG:$BG,Source!$D621,Ishop!$B:$B,Source!$C621)</f>
        <v>0</v>
      </c>
      <c r="Q621" s="11">
        <f>COUNTIFS(Ishop!$AG:$AG,Source!$Q$1,Ishop!$BG:$BG,Source!$D621,Ishop!$B:$B,Source!$C621)</f>
        <v>0</v>
      </c>
      <c r="R621" s="11">
        <f>COUNTIFS(Ishop!$AG:$AG,Source!$R$1,Ishop!$BG:$BG,Source!$D621,Ishop!$B:$B,Source!$C621)</f>
        <v>0</v>
      </c>
      <c r="S621" s="11">
        <f>COUNTIFS(Ishop!$AG:$AG,Source!$S$1,Ishop!$BG:$BG,Source!$D621,Ishop!$B:$B,Source!$C621)</f>
        <v>0</v>
      </c>
      <c r="T621" s="11">
        <f>COUNTIFS(Ishop!$AG:$AG,Source!$T$1,Ishop!$BG:$BG,Source!$D621,Ishop!$B:$B,Source!$C621)</f>
        <v>0</v>
      </c>
      <c r="U621" s="11">
        <f>COUNTIFS(Ishop!$AG:$AG,Source!$U$1,Ishop!$BG:$BG,Source!$D621,Ishop!$B:$B,Source!$C621)</f>
        <v>0</v>
      </c>
      <c r="V621" s="11">
        <f>COUNTIFS(Ishop!$AG:$AG,Source!$V$1,Ishop!$BG:$BG,Source!$D621,Ishop!$B:$B,Source!$C621)</f>
        <v>0</v>
      </c>
      <c r="W621" s="11">
        <f>COUNTIFS(Ishop!$AG:$AG,Source!$W$1,Ishop!$BG:$BG,Source!$D621,Ishop!$B:$B,Source!$C621)</f>
        <v>0</v>
      </c>
      <c r="X621" s="11">
        <f>COUNTIFS(Ishop!$AG:$AG,Source!$X$1,Ishop!$BG:$BG,Source!$D621,Ishop!$B:$B,Source!$C621)</f>
        <v>0</v>
      </c>
      <c r="Y621" s="11">
        <f>COUNTIFS(Ishop!$AG:$AG,Source!$Y$1,Ishop!$BG:$BG,Source!$D621,Ishop!$B:$B,Source!$C621)</f>
        <v>0</v>
      </c>
      <c r="Z621" s="11">
        <f>COUNTIFS(Ishop!$AG:$AG,Source!$Z$1,Ishop!$BG:$BG,Source!$D621,Ishop!$B:$B,Source!$C621,Ishop!$J:$J,"OUI")</f>
        <v>0</v>
      </c>
      <c r="AA621" s="11">
        <f>COUNTIFS(Ishop!$AG:$AG,Source!$AA$1,Ishop!$BG:$BG,Source!$D621,Ishop!$B:$B,Source!$C621,Ishop!$J:$J,"OUI")</f>
        <v>0</v>
      </c>
      <c r="AB621" s="11">
        <f>COUNTIFS(Ishop!$AG:$AG,Source!$AB$1,Ishop!$BG:$BG,Source!$D621,Ishop!$B:$B,Source!$C621,Ishop!$J:$J,"OUI")</f>
        <v>0</v>
      </c>
      <c r="AC621" s="11">
        <f>COUNTIFS(Ishop!$AG:$AG,Source!$AC$1,Ishop!$BG:$BG,Source!$D621,Ishop!$B:$B,Source!$C621,Ishop!$J:$J,"OUI")</f>
        <v>0</v>
      </c>
      <c r="AD621" s="11">
        <f>COUNTIFS(Ishop!$AG:$AG,Source!$AD$1,Ishop!$BG:$BG,Source!$D621,Ishop!$B:$B,Source!$C621,Ishop!$J:$J,"OUI")</f>
        <v>0</v>
      </c>
      <c r="AE621" s="11">
        <f>COUNTIFS(Ishop!$AG:$AG,Source!$AE$1,Ishop!$BG:$BG,Source!$D621,Ishop!$B:$B,Source!$C621,Ishop!$J:$J,"OUI")</f>
        <v>0</v>
      </c>
      <c r="AF621" s="11">
        <f>COUNTIFS(Ishop!$AG:$AG,Source!$AF$1,Ishop!$BG:$BG,Source!$D621,Ishop!$B:$B,Source!$C621,Ishop!$J:$J,"OUI")</f>
        <v>0</v>
      </c>
      <c r="AG621" s="11">
        <f>COUNTIFS(Ishop!$AG:$AG,Source!$AG$1,Ishop!$BG:$BG,Source!$D621,Ishop!$B:$B,Source!$C621,Ishop!$J:$J,"OUI")</f>
        <v>0</v>
      </c>
      <c r="AH621" s="11">
        <f>COUNTIFS(Ishop!$AG:$AG,Source!$AH$1,Ishop!$BG:$BG,Source!$D621,Ishop!$B:$B,Source!$C621,Ishop!$J:$J,"OUI")</f>
        <v>0</v>
      </c>
      <c r="AI621" s="11">
        <f>COUNTIFS(Ishop!$AG:$AG,Source!$AI$1,Ishop!$BG:$BG,Source!$D621,Ishop!$B:$B,Source!$C621,Ishop!$J:$J,"OUI")</f>
        <v>0</v>
      </c>
      <c r="AJ621" s="11">
        <f>COUNTIFS(Ishop!$AG:$AG,Source!$AJ$1,Ishop!$BG:$BG,Source!$D621,Ishop!$B:$B,Source!$C621,Ishop!$J:$J,"OUI")</f>
        <v>0</v>
      </c>
      <c r="AK621" s="11">
        <f>COUNTIFS(Ishop!$AG:$AG,Source!$AK$1,Ishop!$BG:$BG,Source!$D621,Ishop!$B:$B,Source!$C621,Ishop!$J:$J,"OUI")</f>
        <v>0</v>
      </c>
      <c r="AL621" s="11">
        <f>COUNTIFS(Ishop!$AG:$AG,Source!$AL$1,Ishop!$BG:$BG,Source!$D621,Ishop!$B:$B,Source!$C621,Ishop!$J:$J,"OUI")</f>
        <v>0</v>
      </c>
      <c r="AM621" s="11">
        <f>COUNTIFS(Ishop!$AG:$AG,Source!$AM$1,Ishop!$BG:$BG,Source!$D621,Ishop!$B:$B,Source!$C621,Ishop!$J:$J,"OUI")</f>
        <v>0</v>
      </c>
      <c r="AN621" s="11">
        <f>COUNTIFS(Dolmen!$W:$W,"Sensatio",Dolmen!$O:$O,Source!D621,Dolmen!$F:$F,Source!C621)</f>
        <v>0</v>
      </c>
      <c r="AO621" s="11">
        <f>COUNTIFS(Dolmen!$AC:$AC,"Bbox Miami",Dolmen!$O:$O,Source!D621,Dolmen!$F:$F,Source!C621)</f>
        <v>0</v>
      </c>
      <c r="AP621" s="11">
        <f>COUNTIFS(Dolmen!$AD:$AD,"1",Dolmen!$W:$W,"",Dolmen!$O:$O,Source!D621,Dolmen!$F:$F,Source!C621)</f>
        <v>0</v>
      </c>
      <c r="AQ621" s="11">
        <f>COUNTIFS(Dolmen!$W:$W,"Sensation",Dolmen!$Y:$Y,"1",Dolmen!$O:$O,Source!D621,Dolmen!$F:$F,Source!C621)</f>
        <v>0</v>
      </c>
      <c r="AR621" s="11">
        <f>COUNTIFS(Dolmen!$AC:$AC,"Bbox Miami",Dolmen!$Y:$Y,"1",Dolmen!$O:$O,Source!D621,Dolmen!$F:$F,Source!C621)</f>
        <v>0</v>
      </c>
      <c r="AS621" s="11">
        <f>COUNTIFS(Dolmen!$AD:$AD,"1",Dolmen!$W:$W,"",Dolmen!$Y:$Y,"1",Dolmen!$O:$O,Source!D621,Dolmen!$F:$F,Source!C621)</f>
        <v>0</v>
      </c>
      <c r="AT621" s="11">
        <f t="shared" si="231"/>
        <v>0</v>
      </c>
      <c r="AU621" s="11">
        <f t="shared" si="232"/>
        <v>0</v>
      </c>
      <c r="AV621" s="11">
        <f t="shared" si="233"/>
        <v>0</v>
      </c>
      <c r="AW621" s="11">
        <f t="shared" si="234"/>
        <v>0</v>
      </c>
      <c r="AX621" s="11">
        <f t="shared" si="235"/>
        <v>0</v>
      </c>
      <c r="AY621" s="11">
        <f t="shared" si="236"/>
        <v>0</v>
      </c>
      <c r="AZ621" s="11">
        <f t="shared" si="237"/>
        <v>0</v>
      </c>
      <c r="BA621" s="11">
        <f t="shared" si="238"/>
        <v>0</v>
      </c>
      <c r="BB621" s="11">
        <f t="shared" si="239"/>
        <v>0</v>
      </c>
      <c r="BC621" s="11">
        <f t="shared" si="240"/>
        <v>0</v>
      </c>
      <c r="BD621" s="11">
        <f>SUMIFS(Ishop!$BK:$BK,Ishop!$BG:$BG,Source!D621,Ishop!$B:$B,Source!C621)</f>
        <v>0</v>
      </c>
      <c r="BE621" s="11">
        <f>COUNTIFS(Ishop!$AW:$AW,"OUI",Ishop!$BG:$BG,Source!D621,Ishop!$B:$B,Source!C621)</f>
        <v>0</v>
      </c>
      <c r="BF621" s="11">
        <f t="shared" si="241"/>
        <v>0</v>
      </c>
      <c r="BG621" s="11">
        <f t="shared" si="242"/>
        <v>0</v>
      </c>
      <c r="BH621" s="11">
        <f t="shared" si="243"/>
        <v>0</v>
      </c>
      <c r="BI621" s="11">
        <f t="shared" si="244"/>
        <v>0</v>
      </c>
      <c r="BJ621" s="11">
        <f t="shared" si="245"/>
        <v>0</v>
      </c>
      <c r="BK621" s="11">
        <f t="shared" si="246"/>
        <v>0</v>
      </c>
      <c r="BL621" s="11">
        <f t="shared" si="247"/>
        <v>0</v>
      </c>
      <c r="BM621" s="11">
        <f t="shared" si="248"/>
        <v>0</v>
      </c>
      <c r="BN621" s="25">
        <f>Z621*Budget!$A$6</f>
        <v>0</v>
      </c>
      <c r="BO621" s="25">
        <f>AA621*(Budget!$B$6+Budget!$B$7)</f>
        <v>0</v>
      </c>
      <c r="BP621" s="25">
        <f>AB621*(Budget!$C$6+Budget!$C$7)</f>
        <v>0</v>
      </c>
      <c r="BQ621" s="25">
        <f>AC621*(Budget!$D$6+Budget!$D$7)</f>
        <v>0</v>
      </c>
      <c r="BR621" s="25">
        <f>AD621*(Budget!$E$6+Budget!$E$7)</f>
        <v>0</v>
      </c>
      <c r="BS621" s="25">
        <f>AE621*(Budget!$F$6+Budget!$F$7)</f>
        <v>0</v>
      </c>
      <c r="BT621" s="25">
        <f>AF621*(Budget!$G$6+Budget!$G$7)</f>
        <v>0</v>
      </c>
      <c r="BU621" s="25">
        <f>AG621*Budget!$H$6</f>
        <v>0</v>
      </c>
      <c r="BV621" s="25">
        <f>AH621*Budget!$I$6</f>
        <v>0</v>
      </c>
      <c r="BW621" s="25">
        <f>AI621*Budget!$J$6</f>
        <v>0</v>
      </c>
      <c r="BX621" s="25">
        <f>AJ621*Budget!$K$6</f>
        <v>0</v>
      </c>
      <c r="BY621" s="25">
        <f>AK621*Budget!$L$6</f>
        <v>0</v>
      </c>
      <c r="BZ621" s="25">
        <f>AL621*Budget!$M$6</f>
        <v>0</v>
      </c>
      <c r="CA621" s="25">
        <f>AM621*Budget!$N$6</f>
        <v>0</v>
      </c>
      <c r="CB621" s="25">
        <f>AQ621*Budget!$O$6</f>
        <v>0</v>
      </c>
      <c r="CC621" s="25">
        <f>AR621*Budget!$S$6</f>
        <v>0</v>
      </c>
      <c r="CD621" s="25">
        <f>AS621*Budget!$Q$6</f>
        <v>0</v>
      </c>
      <c r="CE621" s="25">
        <f t="shared" si="249"/>
        <v>0</v>
      </c>
      <c r="CF621" s="11" t="e">
        <f>COUNTIFS(#REF!,Source!E621,#REF!,Source!C621)</f>
        <v>#REF!</v>
      </c>
      <c r="CG621" s="11" t="str">
        <f t="shared" si="250"/>
        <v>--</v>
      </c>
    </row>
    <row r="622" spans="1:85" x14ac:dyDescent="0.25">
      <c r="A622" t="str">
        <f>IFERROR(VLOOKUP(MONTH(C622),Date!$A$2:$B$13,2,0),"--")</f>
        <v>Avril</v>
      </c>
      <c r="B622" s="11">
        <f t="shared" si="229"/>
        <v>15</v>
      </c>
      <c r="C622" s="28">
        <f t="shared" si="251"/>
        <v>42099</v>
      </c>
      <c r="D622" s="29" t="s">
        <v>246</v>
      </c>
      <c r="E622" s="30" t="str">
        <f>IFERROR(VLOOKUP(D622,Listing!$A:$B,2,0),"--")</f>
        <v>A440A46</v>
      </c>
      <c r="F622" s="30" t="str">
        <f>IFERROR(VLOOKUP(D622,Listing!$A:$E,5,0),"-")</f>
        <v>BENABBOU  SOUAD</v>
      </c>
      <c r="G622" s="4">
        <f>IFERROR(VLOOKUP(D622,Listing!$A:$F,6,0),"--")</f>
        <v>42093</v>
      </c>
      <c r="H622" s="11" t="str">
        <f>IFERROR(VLOOKUP(D622,Listing!$A:$D,4,0),"--")</f>
        <v>SALIM ZAGHBA</v>
      </c>
      <c r="I622" s="11" t="str">
        <f t="shared" si="230"/>
        <v>AAC</v>
      </c>
      <c r="J622" s="31">
        <f>IFERROR(COUNTIFS(Ishop!$BG:$BG,Source!D622,Ishop!$B:$B,Source!C622),"--")</f>
        <v>0</v>
      </c>
      <c r="K622" s="11">
        <f>IFERROR(COUNTIFS(Ishop!$BG:$BG,Source!D622,Ishop!$B:$B,Source!C622,Ishop!$J:$J,"OUI"),"--")</f>
        <v>0</v>
      </c>
      <c r="L622" s="11">
        <f>COUNTIFS(Ishop!$AG:$AG,Source!$L$1,Ishop!$BG:$BG,Source!$D622,Ishop!$B:$B,Source!$C622)</f>
        <v>0</v>
      </c>
      <c r="M622" s="11">
        <f>COUNTIFS(Ishop!$AG:$AG,Source!$M$1,Ishop!$BG:$BG,Source!$D622,Ishop!$B:$B,Source!$C622)</f>
        <v>0</v>
      </c>
      <c r="N622" s="11">
        <f>COUNTIFS(Ishop!$AG:$AG,Source!$N$1,Ishop!$BG:$BG,Source!$D622,Ishop!$B:$B,Source!$C622)</f>
        <v>0</v>
      </c>
      <c r="O622" s="11">
        <f>COUNTIFS(Ishop!$AG:$AG,Source!$O$1,Ishop!$BG:$BG,Source!$D622,Ishop!$B:$B,Source!$C622)</f>
        <v>0</v>
      </c>
      <c r="P622" s="11">
        <f>COUNTIFS(Ishop!$AG:$AG,Source!$P$1,Ishop!$BG:$BG,Source!$D622,Ishop!$B:$B,Source!$C622)</f>
        <v>0</v>
      </c>
      <c r="Q622" s="11">
        <f>COUNTIFS(Ishop!$AG:$AG,Source!$Q$1,Ishop!$BG:$BG,Source!$D622,Ishop!$B:$B,Source!$C622)</f>
        <v>0</v>
      </c>
      <c r="R622" s="11">
        <f>COUNTIFS(Ishop!$AG:$AG,Source!$R$1,Ishop!$BG:$BG,Source!$D622,Ishop!$B:$B,Source!$C622)</f>
        <v>0</v>
      </c>
      <c r="S622" s="11">
        <f>COUNTIFS(Ishop!$AG:$AG,Source!$S$1,Ishop!$BG:$BG,Source!$D622,Ishop!$B:$B,Source!$C622)</f>
        <v>0</v>
      </c>
      <c r="T622" s="11">
        <f>COUNTIFS(Ishop!$AG:$AG,Source!$T$1,Ishop!$BG:$BG,Source!$D622,Ishop!$B:$B,Source!$C622)</f>
        <v>0</v>
      </c>
      <c r="U622" s="11">
        <f>COUNTIFS(Ishop!$AG:$AG,Source!$U$1,Ishop!$BG:$BG,Source!$D622,Ishop!$B:$B,Source!$C622)</f>
        <v>0</v>
      </c>
      <c r="V622" s="11">
        <f>COUNTIFS(Ishop!$AG:$AG,Source!$V$1,Ishop!$BG:$BG,Source!$D622,Ishop!$B:$B,Source!$C622)</f>
        <v>0</v>
      </c>
      <c r="W622" s="11">
        <f>COUNTIFS(Ishop!$AG:$AG,Source!$W$1,Ishop!$BG:$BG,Source!$D622,Ishop!$B:$B,Source!$C622)</f>
        <v>0</v>
      </c>
      <c r="X622" s="11">
        <f>COUNTIFS(Ishop!$AG:$AG,Source!$X$1,Ishop!$BG:$BG,Source!$D622,Ishop!$B:$B,Source!$C622)</f>
        <v>0</v>
      </c>
      <c r="Y622" s="11">
        <f>COUNTIFS(Ishop!$AG:$AG,Source!$Y$1,Ishop!$BG:$BG,Source!$D622,Ishop!$B:$B,Source!$C622)</f>
        <v>0</v>
      </c>
      <c r="Z622" s="11">
        <f>COUNTIFS(Ishop!$AG:$AG,Source!$Z$1,Ishop!$BG:$BG,Source!$D622,Ishop!$B:$B,Source!$C622,Ishop!$J:$J,"OUI")</f>
        <v>0</v>
      </c>
      <c r="AA622" s="11">
        <f>COUNTIFS(Ishop!$AG:$AG,Source!$AA$1,Ishop!$BG:$BG,Source!$D622,Ishop!$B:$B,Source!$C622,Ishop!$J:$J,"OUI")</f>
        <v>0</v>
      </c>
      <c r="AB622" s="11">
        <f>COUNTIFS(Ishop!$AG:$AG,Source!$AB$1,Ishop!$BG:$BG,Source!$D622,Ishop!$B:$B,Source!$C622,Ishop!$J:$J,"OUI")</f>
        <v>0</v>
      </c>
      <c r="AC622" s="11">
        <f>COUNTIFS(Ishop!$AG:$AG,Source!$AC$1,Ishop!$BG:$BG,Source!$D622,Ishop!$B:$B,Source!$C622,Ishop!$J:$J,"OUI")</f>
        <v>0</v>
      </c>
      <c r="AD622" s="11">
        <f>COUNTIFS(Ishop!$AG:$AG,Source!$AD$1,Ishop!$BG:$BG,Source!$D622,Ishop!$B:$B,Source!$C622,Ishop!$J:$J,"OUI")</f>
        <v>0</v>
      </c>
      <c r="AE622" s="11">
        <f>COUNTIFS(Ishop!$AG:$AG,Source!$AE$1,Ishop!$BG:$BG,Source!$D622,Ishop!$B:$B,Source!$C622,Ishop!$J:$J,"OUI")</f>
        <v>0</v>
      </c>
      <c r="AF622" s="11">
        <f>COUNTIFS(Ishop!$AG:$AG,Source!$AF$1,Ishop!$BG:$BG,Source!$D622,Ishop!$B:$B,Source!$C622,Ishop!$J:$J,"OUI")</f>
        <v>0</v>
      </c>
      <c r="AG622" s="11">
        <f>COUNTIFS(Ishop!$AG:$AG,Source!$AG$1,Ishop!$BG:$BG,Source!$D622,Ishop!$B:$B,Source!$C622,Ishop!$J:$J,"OUI")</f>
        <v>0</v>
      </c>
      <c r="AH622" s="11">
        <f>COUNTIFS(Ishop!$AG:$AG,Source!$AH$1,Ishop!$BG:$BG,Source!$D622,Ishop!$B:$B,Source!$C622,Ishop!$J:$J,"OUI")</f>
        <v>0</v>
      </c>
      <c r="AI622" s="11">
        <f>COUNTIFS(Ishop!$AG:$AG,Source!$AI$1,Ishop!$BG:$BG,Source!$D622,Ishop!$B:$B,Source!$C622,Ishop!$J:$J,"OUI")</f>
        <v>0</v>
      </c>
      <c r="AJ622" s="11">
        <f>COUNTIFS(Ishop!$AG:$AG,Source!$AJ$1,Ishop!$BG:$BG,Source!$D622,Ishop!$B:$B,Source!$C622,Ishop!$J:$J,"OUI")</f>
        <v>0</v>
      </c>
      <c r="AK622" s="11">
        <f>COUNTIFS(Ishop!$AG:$AG,Source!$AK$1,Ishop!$BG:$BG,Source!$D622,Ishop!$B:$B,Source!$C622,Ishop!$J:$J,"OUI")</f>
        <v>0</v>
      </c>
      <c r="AL622" s="11">
        <f>COUNTIFS(Ishop!$AG:$AG,Source!$AL$1,Ishop!$BG:$BG,Source!$D622,Ishop!$B:$B,Source!$C622,Ishop!$J:$J,"OUI")</f>
        <v>0</v>
      </c>
      <c r="AM622" s="11">
        <f>COUNTIFS(Ishop!$AG:$AG,Source!$AM$1,Ishop!$BG:$BG,Source!$D622,Ishop!$B:$B,Source!$C622,Ishop!$J:$J,"OUI")</f>
        <v>0</v>
      </c>
      <c r="AN622" s="11">
        <f>COUNTIFS(Dolmen!$W:$W,"Sensatio",Dolmen!$O:$O,Source!D622,Dolmen!$F:$F,Source!C622)</f>
        <v>0</v>
      </c>
      <c r="AO622" s="11">
        <f>COUNTIFS(Dolmen!$AC:$AC,"Bbox Miami",Dolmen!$O:$O,Source!D622,Dolmen!$F:$F,Source!C622)</f>
        <v>0</v>
      </c>
      <c r="AP622" s="11">
        <f>COUNTIFS(Dolmen!$AD:$AD,"1",Dolmen!$W:$W,"",Dolmen!$O:$O,Source!D622,Dolmen!$F:$F,Source!C622)</f>
        <v>0</v>
      </c>
      <c r="AQ622" s="11">
        <f>COUNTIFS(Dolmen!$W:$W,"Sensation",Dolmen!$Y:$Y,"1",Dolmen!$O:$O,Source!D622,Dolmen!$F:$F,Source!C622)</f>
        <v>0</v>
      </c>
      <c r="AR622" s="11">
        <f>COUNTIFS(Dolmen!$AC:$AC,"Bbox Miami",Dolmen!$Y:$Y,"1",Dolmen!$O:$O,Source!D622,Dolmen!$F:$F,Source!C622)</f>
        <v>0</v>
      </c>
      <c r="AS622" s="11">
        <f>COUNTIFS(Dolmen!$AD:$AD,"1",Dolmen!$W:$W,"",Dolmen!$Y:$Y,"1",Dolmen!$O:$O,Source!D622,Dolmen!$F:$F,Source!C622)</f>
        <v>0</v>
      </c>
      <c r="AT622" s="11">
        <f t="shared" si="231"/>
        <v>0</v>
      </c>
      <c r="AU622" s="11">
        <f t="shared" si="232"/>
        <v>0</v>
      </c>
      <c r="AV622" s="11">
        <f t="shared" si="233"/>
        <v>0</v>
      </c>
      <c r="AW622" s="11">
        <f t="shared" si="234"/>
        <v>0</v>
      </c>
      <c r="AX622" s="11">
        <f t="shared" si="235"/>
        <v>0</v>
      </c>
      <c r="AY622" s="11">
        <f t="shared" si="236"/>
        <v>0</v>
      </c>
      <c r="AZ622" s="11">
        <f t="shared" si="237"/>
        <v>0</v>
      </c>
      <c r="BA622" s="11">
        <f t="shared" si="238"/>
        <v>0</v>
      </c>
      <c r="BB622" s="11">
        <f t="shared" si="239"/>
        <v>0</v>
      </c>
      <c r="BC622" s="11">
        <f t="shared" si="240"/>
        <v>0</v>
      </c>
      <c r="BD622" s="11">
        <f>SUMIFS(Ishop!$BK:$BK,Ishop!$BG:$BG,Source!D622,Ishop!$B:$B,Source!C622)</f>
        <v>0</v>
      </c>
      <c r="BE622" s="11">
        <f>COUNTIFS(Ishop!$AW:$AW,"OUI",Ishop!$BG:$BG,Source!D622,Ishop!$B:$B,Source!C622)</f>
        <v>0</v>
      </c>
      <c r="BF622" s="11">
        <f t="shared" si="241"/>
        <v>0</v>
      </c>
      <c r="BG622" s="11">
        <f t="shared" si="242"/>
        <v>0</v>
      </c>
      <c r="BH622" s="11">
        <f t="shared" si="243"/>
        <v>0</v>
      </c>
      <c r="BI622" s="11">
        <f t="shared" si="244"/>
        <v>0</v>
      </c>
      <c r="BJ622" s="11">
        <f t="shared" si="245"/>
        <v>0</v>
      </c>
      <c r="BK622" s="11">
        <f t="shared" si="246"/>
        <v>0</v>
      </c>
      <c r="BL622" s="11">
        <f t="shared" si="247"/>
        <v>0</v>
      </c>
      <c r="BM622" s="11">
        <f t="shared" si="248"/>
        <v>0</v>
      </c>
      <c r="BN622" s="25">
        <f>Z622*Budget!$A$6</f>
        <v>0</v>
      </c>
      <c r="BO622" s="25">
        <f>AA622*(Budget!$B$6+Budget!$B$7)</f>
        <v>0</v>
      </c>
      <c r="BP622" s="25">
        <f>AB622*(Budget!$C$6+Budget!$C$7)</f>
        <v>0</v>
      </c>
      <c r="BQ622" s="25">
        <f>AC622*(Budget!$D$6+Budget!$D$7)</f>
        <v>0</v>
      </c>
      <c r="BR622" s="25">
        <f>AD622*(Budget!$E$6+Budget!$E$7)</f>
        <v>0</v>
      </c>
      <c r="BS622" s="25">
        <f>AE622*(Budget!$F$6+Budget!$F$7)</f>
        <v>0</v>
      </c>
      <c r="BT622" s="25">
        <f>AF622*(Budget!$G$6+Budget!$G$7)</f>
        <v>0</v>
      </c>
      <c r="BU622" s="25">
        <f>AG622*Budget!$H$6</f>
        <v>0</v>
      </c>
      <c r="BV622" s="25">
        <f>AH622*Budget!$I$6</f>
        <v>0</v>
      </c>
      <c r="BW622" s="25">
        <f>AI622*Budget!$J$6</f>
        <v>0</v>
      </c>
      <c r="BX622" s="25">
        <f>AJ622*Budget!$K$6</f>
        <v>0</v>
      </c>
      <c r="BY622" s="25">
        <f>AK622*Budget!$L$6</f>
        <v>0</v>
      </c>
      <c r="BZ622" s="25">
        <f>AL622*Budget!$M$6</f>
        <v>0</v>
      </c>
      <c r="CA622" s="25">
        <f>AM622*Budget!$N$6</f>
        <v>0</v>
      </c>
      <c r="CB622" s="25">
        <f>AQ622*Budget!$O$6</f>
        <v>0</v>
      </c>
      <c r="CC622" s="25">
        <f>AR622*Budget!$S$6</f>
        <v>0</v>
      </c>
      <c r="CD622" s="25">
        <f>AS622*Budget!$Q$6</f>
        <v>0</v>
      </c>
      <c r="CE622" s="25">
        <f t="shared" si="249"/>
        <v>0</v>
      </c>
      <c r="CF622" s="11" t="e">
        <f>COUNTIFS(#REF!,Source!E622,#REF!,Source!C622)</f>
        <v>#REF!</v>
      </c>
      <c r="CG622" s="11" t="str">
        <f t="shared" si="250"/>
        <v>--</v>
      </c>
    </row>
    <row r="623" spans="1:85" x14ac:dyDescent="0.25">
      <c r="A623" t="str">
        <f>IFERROR(VLOOKUP(MONTH(C623),Date!$A$2:$B$13,2,0),"--")</f>
        <v>Avril</v>
      </c>
      <c r="B623" s="11">
        <f t="shared" si="229"/>
        <v>15</v>
      </c>
      <c r="C623" s="28">
        <f t="shared" si="251"/>
        <v>42099</v>
      </c>
      <c r="D623" s="29" t="s">
        <v>247</v>
      </c>
      <c r="E623" s="30" t="str">
        <f>IFERROR(VLOOKUP(D623,Listing!$A:$B,2,0),"--")</f>
        <v>A4402A4</v>
      </c>
      <c r="F623" s="30" t="str">
        <f>IFERROR(VLOOKUP(D623,Listing!$A:$E,5,0),"-")</f>
        <v>RAMDI  MERIEM</v>
      </c>
      <c r="G623" s="4">
        <f>IFERROR(VLOOKUP(D623,Listing!$A:$F,6,0),"--")</f>
        <v>42093</v>
      </c>
      <c r="H623" s="11" t="str">
        <f>IFERROR(VLOOKUP(D623,Listing!$A:$D,4,0),"--")</f>
        <v>Départ Prod</v>
      </c>
      <c r="I623" s="11" t="str">
        <f t="shared" si="230"/>
        <v>AAC</v>
      </c>
      <c r="J623" s="31">
        <f>IFERROR(COUNTIFS(Ishop!$BG:$BG,Source!D623,Ishop!$B:$B,Source!C623),"--")</f>
        <v>0</v>
      </c>
      <c r="K623" s="11">
        <f>IFERROR(COUNTIFS(Ishop!$BG:$BG,Source!D623,Ishop!$B:$B,Source!C623,Ishop!$J:$J,"OUI"),"--")</f>
        <v>0</v>
      </c>
      <c r="L623" s="11">
        <f>COUNTIFS(Ishop!$AG:$AG,Source!$L$1,Ishop!$BG:$BG,Source!$D623,Ishop!$B:$B,Source!$C623)</f>
        <v>0</v>
      </c>
      <c r="M623" s="11">
        <f>COUNTIFS(Ishop!$AG:$AG,Source!$M$1,Ishop!$BG:$BG,Source!$D623,Ishop!$B:$B,Source!$C623)</f>
        <v>0</v>
      </c>
      <c r="N623" s="11">
        <f>COUNTIFS(Ishop!$AG:$AG,Source!$N$1,Ishop!$BG:$BG,Source!$D623,Ishop!$B:$B,Source!$C623)</f>
        <v>0</v>
      </c>
      <c r="O623" s="11">
        <f>COUNTIFS(Ishop!$AG:$AG,Source!$O$1,Ishop!$BG:$BG,Source!$D623,Ishop!$B:$B,Source!$C623)</f>
        <v>0</v>
      </c>
      <c r="P623" s="11">
        <f>COUNTIFS(Ishop!$AG:$AG,Source!$P$1,Ishop!$BG:$BG,Source!$D623,Ishop!$B:$B,Source!$C623)</f>
        <v>0</v>
      </c>
      <c r="Q623" s="11">
        <f>COUNTIFS(Ishop!$AG:$AG,Source!$Q$1,Ishop!$BG:$BG,Source!$D623,Ishop!$B:$B,Source!$C623)</f>
        <v>0</v>
      </c>
      <c r="R623" s="11">
        <f>COUNTIFS(Ishop!$AG:$AG,Source!$R$1,Ishop!$BG:$BG,Source!$D623,Ishop!$B:$B,Source!$C623)</f>
        <v>0</v>
      </c>
      <c r="S623" s="11">
        <f>COUNTIFS(Ishop!$AG:$AG,Source!$S$1,Ishop!$BG:$BG,Source!$D623,Ishop!$B:$B,Source!$C623)</f>
        <v>0</v>
      </c>
      <c r="T623" s="11">
        <f>COUNTIFS(Ishop!$AG:$AG,Source!$T$1,Ishop!$BG:$BG,Source!$D623,Ishop!$B:$B,Source!$C623)</f>
        <v>0</v>
      </c>
      <c r="U623" s="11">
        <f>COUNTIFS(Ishop!$AG:$AG,Source!$U$1,Ishop!$BG:$BG,Source!$D623,Ishop!$B:$B,Source!$C623)</f>
        <v>0</v>
      </c>
      <c r="V623" s="11">
        <f>COUNTIFS(Ishop!$AG:$AG,Source!$V$1,Ishop!$BG:$BG,Source!$D623,Ishop!$B:$B,Source!$C623)</f>
        <v>0</v>
      </c>
      <c r="W623" s="11">
        <f>COUNTIFS(Ishop!$AG:$AG,Source!$W$1,Ishop!$BG:$BG,Source!$D623,Ishop!$B:$B,Source!$C623)</f>
        <v>0</v>
      </c>
      <c r="X623" s="11">
        <f>COUNTIFS(Ishop!$AG:$AG,Source!$X$1,Ishop!$BG:$BG,Source!$D623,Ishop!$B:$B,Source!$C623)</f>
        <v>0</v>
      </c>
      <c r="Y623" s="11">
        <f>COUNTIFS(Ishop!$AG:$AG,Source!$Y$1,Ishop!$BG:$BG,Source!$D623,Ishop!$B:$B,Source!$C623)</f>
        <v>0</v>
      </c>
      <c r="Z623" s="11">
        <f>COUNTIFS(Ishop!$AG:$AG,Source!$Z$1,Ishop!$BG:$BG,Source!$D623,Ishop!$B:$B,Source!$C623,Ishop!$J:$J,"OUI")</f>
        <v>0</v>
      </c>
      <c r="AA623" s="11">
        <f>COUNTIFS(Ishop!$AG:$AG,Source!$AA$1,Ishop!$BG:$BG,Source!$D623,Ishop!$B:$B,Source!$C623,Ishop!$J:$J,"OUI")</f>
        <v>0</v>
      </c>
      <c r="AB623" s="11">
        <f>COUNTIFS(Ishop!$AG:$AG,Source!$AB$1,Ishop!$BG:$BG,Source!$D623,Ishop!$B:$B,Source!$C623,Ishop!$J:$J,"OUI")</f>
        <v>0</v>
      </c>
      <c r="AC623" s="11">
        <f>COUNTIFS(Ishop!$AG:$AG,Source!$AC$1,Ishop!$BG:$BG,Source!$D623,Ishop!$B:$B,Source!$C623,Ishop!$J:$J,"OUI")</f>
        <v>0</v>
      </c>
      <c r="AD623" s="11">
        <f>COUNTIFS(Ishop!$AG:$AG,Source!$AD$1,Ishop!$BG:$BG,Source!$D623,Ishop!$B:$B,Source!$C623,Ishop!$J:$J,"OUI")</f>
        <v>0</v>
      </c>
      <c r="AE623" s="11">
        <f>COUNTIFS(Ishop!$AG:$AG,Source!$AE$1,Ishop!$BG:$BG,Source!$D623,Ishop!$B:$B,Source!$C623,Ishop!$J:$J,"OUI")</f>
        <v>0</v>
      </c>
      <c r="AF623" s="11">
        <f>COUNTIFS(Ishop!$AG:$AG,Source!$AF$1,Ishop!$BG:$BG,Source!$D623,Ishop!$B:$B,Source!$C623,Ishop!$J:$J,"OUI")</f>
        <v>0</v>
      </c>
      <c r="AG623" s="11">
        <f>COUNTIFS(Ishop!$AG:$AG,Source!$AG$1,Ishop!$BG:$BG,Source!$D623,Ishop!$B:$B,Source!$C623,Ishop!$J:$J,"OUI")</f>
        <v>0</v>
      </c>
      <c r="AH623" s="11">
        <f>COUNTIFS(Ishop!$AG:$AG,Source!$AH$1,Ishop!$BG:$BG,Source!$D623,Ishop!$B:$B,Source!$C623,Ishop!$J:$J,"OUI")</f>
        <v>0</v>
      </c>
      <c r="AI623" s="11">
        <f>COUNTIFS(Ishop!$AG:$AG,Source!$AI$1,Ishop!$BG:$BG,Source!$D623,Ishop!$B:$B,Source!$C623,Ishop!$J:$J,"OUI")</f>
        <v>0</v>
      </c>
      <c r="AJ623" s="11">
        <f>COUNTIFS(Ishop!$AG:$AG,Source!$AJ$1,Ishop!$BG:$BG,Source!$D623,Ishop!$B:$B,Source!$C623,Ishop!$J:$J,"OUI")</f>
        <v>0</v>
      </c>
      <c r="AK623" s="11">
        <f>COUNTIFS(Ishop!$AG:$AG,Source!$AK$1,Ishop!$BG:$BG,Source!$D623,Ishop!$B:$B,Source!$C623,Ishop!$J:$J,"OUI")</f>
        <v>0</v>
      </c>
      <c r="AL623" s="11">
        <f>COUNTIFS(Ishop!$AG:$AG,Source!$AL$1,Ishop!$BG:$BG,Source!$D623,Ishop!$B:$B,Source!$C623,Ishop!$J:$J,"OUI")</f>
        <v>0</v>
      </c>
      <c r="AM623" s="11">
        <f>COUNTIFS(Ishop!$AG:$AG,Source!$AM$1,Ishop!$BG:$BG,Source!$D623,Ishop!$B:$B,Source!$C623,Ishop!$J:$J,"OUI")</f>
        <v>0</v>
      </c>
      <c r="AN623" s="11">
        <f>COUNTIFS(Dolmen!$W:$W,"Sensatio",Dolmen!$O:$O,Source!D623,Dolmen!$F:$F,Source!C623)</f>
        <v>0</v>
      </c>
      <c r="AO623" s="11">
        <f>COUNTIFS(Dolmen!$AC:$AC,"Bbox Miami",Dolmen!$O:$O,Source!D623,Dolmen!$F:$F,Source!C623)</f>
        <v>0</v>
      </c>
      <c r="AP623" s="11">
        <f>COUNTIFS(Dolmen!$AD:$AD,"1",Dolmen!$W:$W,"",Dolmen!$O:$O,Source!D623,Dolmen!$F:$F,Source!C623)</f>
        <v>0</v>
      </c>
      <c r="AQ623" s="11">
        <f>COUNTIFS(Dolmen!$W:$W,"Sensation",Dolmen!$Y:$Y,"1",Dolmen!$O:$O,Source!D623,Dolmen!$F:$F,Source!C623)</f>
        <v>0</v>
      </c>
      <c r="AR623" s="11">
        <f>COUNTIFS(Dolmen!$AC:$AC,"Bbox Miami",Dolmen!$Y:$Y,"1",Dolmen!$O:$O,Source!D623,Dolmen!$F:$F,Source!C623)</f>
        <v>0</v>
      </c>
      <c r="AS623" s="11">
        <f>COUNTIFS(Dolmen!$AD:$AD,"1",Dolmen!$W:$W,"",Dolmen!$Y:$Y,"1",Dolmen!$O:$O,Source!D623,Dolmen!$F:$F,Source!C623)</f>
        <v>0</v>
      </c>
      <c r="AT623" s="11">
        <f t="shared" si="231"/>
        <v>0</v>
      </c>
      <c r="AU623" s="11">
        <f t="shared" si="232"/>
        <v>0</v>
      </c>
      <c r="AV623" s="11">
        <f t="shared" si="233"/>
        <v>0</v>
      </c>
      <c r="AW623" s="11">
        <f t="shared" si="234"/>
        <v>0</v>
      </c>
      <c r="AX623" s="11">
        <f t="shared" si="235"/>
        <v>0</v>
      </c>
      <c r="AY623" s="11">
        <f t="shared" si="236"/>
        <v>0</v>
      </c>
      <c r="AZ623" s="11">
        <f t="shared" si="237"/>
        <v>0</v>
      </c>
      <c r="BA623" s="11">
        <f t="shared" si="238"/>
        <v>0</v>
      </c>
      <c r="BB623" s="11">
        <f t="shared" si="239"/>
        <v>0</v>
      </c>
      <c r="BC623" s="11">
        <f t="shared" si="240"/>
        <v>0</v>
      </c>
      <c r="BD623" s="11">
        <f>SUMIFS(Ishop!$BK:$BK,Ishop!$BG:$BG,Source!D623,Ishop!$B:$B,Source!C623)</f>
        <v>0</v>
      </c>
      <c r="BE623" s="11">
        <f>COUNTIFS(Ishop!$AW:$AW,"OUI",Ishop!$BG:$BG,Source!D623,Ishop!$B:$B,Source!C623)</f>
        <v>0</v>
      </c>
      <c r="BF623" s="11">
        <f t="shared" si="241"/>
        <v>0</v>
      </c>
      <c r="BG623" s="11">
        <f t="shared" si="242"/>
        <v>0</v>
      </c>
      <c r="BH623" s="11">
        <f t="shared" si="243"/>
        <v>0</v>
      </c>
      <c r="BI623" s="11">
        <f t="shared" si="244"/>
        <v>0</v>
      </c>
      <c r="BJ623" s="11">
        <f t="shared" si="245"/>
        <v>0</v>
      </c>
      <c r="BK623" s="11">
        <f t="shared" si="246"/>
        <v>0</v>
      </c>
      <c r="BL623" s="11">
        <f t="shared" si="247"/>
        <v>0</v>
      </c>
      <c r="BM623" s="11">
        <f t="shared" si="248"/>
        <v>0</v>
      </c>
      <c r="BN623" s="25">
        <f>Z623*Budget!$A$6</f>
        <v>0</v>
      </c>
      <c r="BO623" s="25">
        <f>AA623*(Budget!$B$6+Budget!$B$7)</f>
        <v>0</v>
      </c>
      <c r="BP623" s="25">
        <f>AB623*(Budget!$C$6+Budget!$C$7)</f>
        <v>0</v>
      </c>
      <c r="BQ623" s="25">
        <f>AC623*(Budget!$D$6+Budget!$D$7)</f>
        <v>0</v>
      </c>
      <c r="BR623" s="25">
        <f>AD623*(Budget!$E$6+Budget!$E$7)</f>
        <v>0</v>
      </c>
      <c r="BS623" s="25">
        <f>AE623*(Budget!$F$6+Budget!$F$7)</f>
        <v>0</v>
      </c>
      <c r="BT623" s="25">
        <f>AF623*(Budget!$G$6+Budget!$G$7)</f>
        <v>0</v>
      </c>
      <c r="BU623" s="25">
        <f>AG623*Budget!$H$6</f>
        <v>0</v>
      </c>
      <c r="BV623" s="25">
        <f>AH623*Budget!$I$6</f>
        <v>0</v>
      </c>
      <c r="BW623" s="25">
        <f>AI623*Budget!$J$6</f>
        <v>0</v>
      </c>
      <c r="BX623" s="25">
        <f>AJ623*Budget!$K$6</f>
        <v>0</v>
      </c>
      <c r="BY623" s="25">
        <f>AK623*Budget!$L$6</f>
        <v>0</v>
      </c>
      <c r="BZ623" s="25">
        <f>AL623*Budget!$M$6</f>
        <v>0</v>
      </c>
      <c r="CA623" s="25">
        <f>AM623*Budget!$N$6</f>
        <v>0</v>
      </c>
      <c r="CB623" s="25">
        <f>AQ623*Budget!$O$6</f>
        <v>0</v>
      </c>
      <c r="CC623" s="25">
        <f>AR623*Budget!$S$6</f>
        <v>0</v>
      </c>
      <c r="CD623" s="25">
        <f>AS623*Budget!$Q$6</f>
        <v>0</v>
      </c>
      <c r="CE623" s="25">
        <f t="shared" si="249"/>
        <v>0</v>
      </c>
      <c r="CF623" s="11" t="e">
        <f>COUNTIFS(#REF!,Source!E623,#REF!,Source!C623)</f>
        <v>#REF!</v>
      </c>
      <c r="CG623" s="11" t="str">
        <f t="shared" si="250"/>
        <v>--</v>
      </c>
    </row>
    <row r="624" spans="1:85" x14ac:dyDescent="0.25">
      <c r="A624" t="str">
        <f>IFERROR(VLOOKUP(MONTH(C624),Date!$A$2:$B$13,2,0),"--")</f>
        <v>Avril</v>
      </c>
      <c r="B624" s="11">
        <f t="shared" si="229"/>
        <v>15</v>
      </c>
      <c r="C624" s="28">
        <f t="shared" si="251"/>
        <v>42099</v>
      </c>
      <c r="D624" s="29" t="s">
        <v>248</v>
      </c>
      <c r="E624" s="30" t="str">
        <f>IFERROR(VLOOKUP(D624,Listing!$A:$B,2,0),"--")</f>
        <v>A44057</v>
      </c>
      <c r="F624" s="30" t="str">
        <f>IFERROR(VLOOKUP(D624,Listing!$A:$E,5,0),"-")</f>
        <v>ELHIRCH CHAIMAE</v>
      </c>
      <c r="G624" s="4">
        <f>IFERROR(VLOOKUP(D624,Listing!$A:$F,6,0),"--")</f>
        <v>42114</v>
      </c>
      <c r="H624" s="11" t="str">
        <f>IFERROR(VLOOKUP(D624,Listing!$A:$D,4,0),"--")</f>
        <v>Départ Prod</v>
      </c>
      <c r="I624" s="11" t="str">
        <f t="shared" si="230"/>
        <v>AAC</v>
      </c>
      <c r="J624" s="31">
        <f>IFERROR(COUNTIFS(Ishop!$BG:$BG,Source!D624,Ishop!$B:$B,Source!C624),"--")</f>
        <v>0</v>
      </c>
      <c r="K624" s="11">
        <f>IFERROR(COUNTIFS(Ishop!$BG:$BG,Source!D624,Ishop!$B:$B,Source!C624,Ishop!$J:$J,"OUI"),"--")</f>
        <v>0</v>
      </c>
      <c r="L624" s="11">
        <f>COUNTIFS(Ishop!$AG:$AG,Source!$L$1,Ishop!$BG:$BG,Source!$D624,Ishop!$B:$B,Source!$C624)</f>
        <v>0</v>
      </c>
      <c r="M624" s="11">
        <f>COUNTIFS(Ishop!$AG:$AG,Source!$M$1,Ishop!$BG:$BG,Source!$D624,Ishop!$B:$B,Source!$C624)</f>
        <v>0</v>
      </c>
      <c r="N624" s="11">
        <f>COUNTIFS(Ishop!$AG:$AG,Source!$N$1,Ishop!$BG:$BG,Source!$D624,Ishop!$B:$B,Source!$C624)</f>
        <v>0</v>
      </c>
      <c r="O624" s="11">
        <f>COUNTIFS(Ishop!$AG:$AG,Source!$O$1,Ishop!$BG:$BG,Source!$D624,Ishop!$B:$B,Source!$C624)</f>
        <v>0</v>
      </c>
      <c r="P624" s="11">
        <f>COUNTIFS(Ishop!$AG:$AG,Source!$P$1,Ishop!$BG:$BG,Source!$D624,Ishop!$B:$B,Source!$C624)</f>
        <v>0</v>
      </c>
      <c r="Q624" s="11">
        <f>COUNTIFS(Ishop!$AG:$AG,Source!$Q$1,Ishop!$BG:$BG,Source!$D624,Ishop!$B:$B,Source!$C624)</f>
        <v>0</v>
      </c>
      <c r="R624" s="11">
        <f>COUNTIFS(Ishop!$AG:$AG,Source!$R$1,Ishop!$BG:$BG,Source!$D624,Ishop!$B:$B,Source!$C624)</f>
        <v>0</v>
      </c>
      <c r="S624" s="11">
        <f>COUNTIFS(Ishop!$AG:$AG,Source!$S$1,Ishop!$BG:$BG,Source!$D624,Ishop!$B:$B,Source!$C624)</f>
        <v>0</v>
      </c>
      <c r="T624" s="11">
        <f>COUNTIFS(Ishop!$AG:$AG,Source!$T$1,Ishop!$BG:$BG,Source!$D624,Ishop!$B:$B,Source!$C624)</f>
        <v>0</v>
      </c>
      <c r="U624" s="11">
        <f>COUNTIFS(Ishop!$AG:$AG,Source!$U$1,Ishop!$BG:$BG,Source!$D624,Ishop!$B:$B,Source!$C624)</f>
        <v>0</v>
      </c>
      <c r="V624" s="11">
        <f>COUNTIFS(Ishop!$AG:$AG,Source!$V$1,Ishop!$BG:$BG,Source!$D624,Ishop!$B:$B,Source!$C624)</f>
        <v>0</v>
      </c>
      <c r="W624" s="11">
        <f>COUNTIFS(Ishop!$AG:$AG,Source!$W$1,Ishop!$BG:$BG,Source!$D624,Ishop!$B:$B,Source!$C624)</f>
        <v>0</v>
      </c>
      <c r="X624" s="11">
        <f>COUNTIFS(Ishop!$AG:$AG,Source!$X$1,Ishop!$BG:$BG,Source!$D624,Ishop!$B:$B,Source!$C624)</f>
        <v>0</v>
      </c>
      <c r="Y624" s="11">
        <f>COUNTIFS(Ishop!$AG:$AG,Source!$Y$1,Ishop!$BG:$BG,Source!$D624,Ishop!$B:$B,Source!$C624)</f>
        <v>0</v>
      </c>
      <c r="Z624" s="11">
        <f>COUNTIFS(Ishop!$AG:$AG,Source!$Z$1,Ishop!$BG:$BG,Source!$D624,Ishop!$B:$B,Source!$C624,Ishop!$J:$J,"OUI")</f>
        <v>0</v>
      </c>
      <c r="AA624" s="11">
        <f>COUNTIFS(Ishop!$AG:$AG,Source!$AA$1,Ishop!$BG:$BG,Source!$D624,Ishop!$B:$B,Source!$C624,Ishop!$J:$J,"OUI")</f>
        <v>0</v>
      </c>
      <c r="AB624" s="11">
        <f>COUNTIFS(Ishop!$AG:$AG,Source!$AB$1,Ishop!$BG:$BG,Source!$D624,Ishop!$B:$B,Source!$C624,Ishop!$J:$J,"OUI")</f>
        <v>0</v>
      </c>
      <c r="AC624" s="11">
        <f>COUNTIFS(Ishop!$AG:$AG,Source!$AC$1,Ishop!$BG:$BG,Source!$D624,Ishop!$B:$B,Source!$C624,Ishop!$J:$J,"OUI")</f>
        <v>0</v>
      </c>
      <c r="AD624" s="11">
        <f>COUNTIFS(Ishop!$AG:$AG,Source!$AD$1,Ishop!$BG:$BG,Source!$D624,Ishop!$B:$B,Source!$C624,Ishop!$J:$J,"OUI")</f>
        <v>0</v>
      </c>
      <c r="AE624" s="11">
        <f>COUNTIFS(Ishop!$AG:$AG,Source!$AE$1,Ishop!$BG:$BG,Source!$D624,Ishop!$B:$B,Source!$C624,Ishop!$J:$J,"OUI")</f>
        <v>0</v>
      </c>
      <c r="AF624" s="11">
        <f>COUNTIFS(Ishop!$AG:$AG,Source!$AF$1,Ishop!$BG:$BG,Source!$D624,Ishop!$B:$B,Source!$C624,Ishop!$J:$J,"OUI")</f>
        <v>0</v>
      </c>
      <c r="AG624" s="11">
        <f>COUNTIFS(Ishop!$AG:$AG,Source!$AG$1,Ishop!$BG:$BG,Source!$D624,Ishop!$B:$B,Source!$C624,Ishop!$J:$J,"OUI")</f>
        <v>0</v>
      </c>
      <c r="AH624" s="11">
        <f>COUNTIFS(Ishop!$AG:$AG,Source!$AH$1,Ishop!$BG:$BG,Source!$D624,Ishop!$B:$B,Source!$C624,Ishop!$J:$J,"OUI")</f>
        <v>0</v>
      </c>
      <c r="AI624" s="11">
        <f>COUNTIFS(Ishop!$AG:$AG,Source!$AI$1,Ishop!$BG:$BG,Source!$D624,Ishop!$B:$B,Source!$C624,Ishop!$J:$J,"OUI")</f>
        <v>0</v>
      </c>
      <c r="AJ624" s="11">
        <f>COUNTIFS(Ishop!$AG:$AG,Source!$AJ$1,Ishop!$BG:$BG,Source!$D624,Ishop!$B:$B,Source!$C624,Ishop!$J:$J,"OUI")</f>
        <v>0</v>
      </c>
      <c r="AK624" s="11">
        <f>COUNTIFS(Ishop!$AG:$AG,Source!$AK$1,Ishop!$BG:$BG,Source!$D624,Ishop!$B:$B,Source!$C624,Ishop!$J:$J,"OUI")</f>
        <v>0</v>
      </c>
      <c r="AL624" s="11">
        <f>COUNTIFS(Ishop!$AG:$AG,Source!$AL$1,Ishop!$BG:$BG,Source!$D624,Ishop!$B:$B,Source!$C624,Ishop!$J:$J,"OUI")</f>
        <v>0</v>
      </c>
      <c r="AM624" s="11">
        <f>COUNTIFS(Ishop!$AG:$AG,Source!$AM$1,Ishop!$BG:$BG,Source!$D624,Ishop!$B:$B,Source!$C624,Ishop!$J:$J,"OUI")</f>
        <v>0</v>
      </c>
      <c r="AN624" s="11">
        <f>COUNTIFS(Dolmen!$W:$W,"Sensatio",Dolmen!$O:$O,Source!D624,Dolmen!$F:$F,Source!C624)</f>
        <v>0</v>
      </c>
      <c r="AO624" s="11">
        <f>COUNTIFS(Dolmen!$AC:$AC,"Bbox Miami",Dolmen!$O:$O,Source!D624,Dolmen!$F:$F,Source!C624)</f>
        <v>0</v>
      </c>
      <c r="AP624" s="11">
        <f>COUNTIFS(Dolmen!$AD:$AD,"1",Dolmen!$W:$W,"",Dolmen!$O:$O,Source!D624,Dolmen!$F:$F,Source!C624)</f>
        <v>0</v>
      </c>
      <c r="AQ624" s="11">
        <f>COUNTIFS(Dolmen!$W:$W,"Sensation",Dolmen!$Y:$Y,"1",Dolmen!$O:$O,Source!D624,Dolmen!$F:$F,Source!C624)</f>
        <v>0</v>
      </c>
      <c r="AR624" s="11">
        <f>COUNTIFS(Dolmen!$AC:$AC,"Bbox Miami",Dolmen!$Y:$Y,"1",Dolmen!$O:$O,Source!D624,Dolmen!$F:$F,Source!C624)</f>
        <v>0</v>
      </c>
      <c r="AS624" s="11">
        <f>COUNTIFS(Dolmen!$AD:$AD,"1",Dolmen!$W:$W,"",Dolmen!$Y:$Y,"1",Dolmen!$O:$O,Source!D624,Dolmen!$F:$F,Source!C624)</f>
        <v>0</v>
      </c>
      <c r="AT624" s="11">
        <f t="shared" si="231"/>
        <v>0</v>
      </c>
      <c r="AU624" s="11">
        <f t="shared" si="232"/>
        <v>0</v>
      </c>
      <c r="AV624" s="11">
        <f t="shared" si="233"/>
        <v>0</v>
      </c>
      <c r="AW624" s="11">
        <f t="shared" si="234"/>
        <v>0</v>
      </c>
      <c r="AX624" s="11">
        <f t="shared" si="235"/>
        <v>0</v>
      </c>
      <c r="AY624" s="11">
        <f t="shared" si="236"/>
        <v>0</v>
      </c>
      <c r="AZ624" s="11">
        <f t="shared" si="237"/>
        <v>0</v>
      </c>
      <c r="BA624" s="11">
        <f t="shared" si="238"/>
        <v>0</v>
      </c>
      <c r="BB624" s="11">
        <f t="shared" si="239"/>
        <v>0</v>
      </c>
      <c r="BC624" s="11">
        <f t="shared" si="240"/>
        <v>0</v>
      </c>
      <c r="BD624" s="11">
        <f>SUMIFS(Ishop!$BK:$BK,Ishop!$BG:$BG,Source!D624,Ishop!$B:$B,Source!C624)</f>
        <v>0</v>
      </c>
      <c r="BE624" s="11">
        <f>COUNTIFS(Ishop!$AW:$AW,"OUI",Ishop!$BG:$BG,Source!D624,Ishop!$B:$B,Source!C624)</f>
        <v>0</v>
      </c>
      <c r="BF624" s="11">
        <f t="shared" si="241"/>
        <v>0</v>
      </c>
      <c r="BG624" s="11">
        <f t="shared" si="242"/>
        <v>0</v>
      </c>
      <c r="BH624" s="11">
        <f t="shared" si="243"/>
        <v>0</v>
      </c>
      <c r="BI624" s="11">
        <f t="shared" si="244"/>
        <v>0</v>
      </c>
      <c r="BJ624" s="11">
        <f t="shared" si="245"/>
        <v>0</v>
      </c>
      <c r="BK624" s="11">
        <f t="shared" si="246"/>
        <v>0</v>
      </c>
      <c r="BL624" s="11">
        <f t="shared" si="247"/>
        <v>0</v>
      </c>
      <c r="BM624" s="11">
        <f t="shared" si="248"/>
        <v>0</v>
      </c>
      <c r="BN624" s="25">
        <f>Z624*Budget!$A$6</f>
        <v>0</v>
      </c>
      <c r="BO624" s="25">
        <f>AA624*(Budget!$B$6+Budget!$B$7)</f>
        <v>0</v>
      </c>
      <c r="BP624" s="25">
        <f>AB624*(Budget!$C$6+Budget!$C$7)</f>
        <v>0</v>
      </c>
      <c r="BQ624" s="25">
        <f>AC624*(Budget!$D$6+Budget!$D$7)</f>
        <v>0</v>
      </c>
      <c r="BR624" s="25">
        <f>AD624*(Budget!$E$6+Budget!$E$7)</f>
        <v>0</v>
      </c>
      <c r="BS624" s="25">
        <f>AE624*(Budget!$F$6+Budget!$F$7)</f>
        <v>0</v>
      </c>
      <c r="BT624" s="25">
        <f>AF624*(Budget!$G$6+Budget!$G$7)</f>
        <v>0</v>
      </c>
      <c r="BU624" s="25">
        <f>AG624*Budget!$H$6</f>
        <v>0</v>
      </c>
      <c r="BV624" s="25">
        <f>AH624*Budget!$I$6</f>
        <v>0</v>
      </c>
      <c r="BW624" s="25">
        <f>AI624*Budget!$J$6</f>
        <v>0</v>
      </c>
      <c r="BX624" s="25">
        <f>AJ624*Budget!$K$6</f>
        <v>0</v>
      </c>
      <c r="BY624" s="25">
        <f>AK624*Budget!$L$6</f>
        <v>0</v>
      </c>
      <c r="BZ624" s="25">
        <f>AL624*Budget!$M$6</f>
        <v>0</v>
      </c>
      <c r="CA624" s="25">
        <f>AM624*Budget!$N$6</f>
        <v>0</v>
      </c>
      <c r="CB624" s="25">
        <f>AQ624*Budget!$O$6</f>
        <v>0</v>
      </c>
      <c r="CC624" s="25">
        <f>AR624*Budget!$S$6</f>
        <v>0</v>
      </c>
      <c r="CD624" s="25">
        <f>AS624*Budget!$Q$6</f>
        <v>0</v>
      </c>
      <c r="CE624" s="25">
        <f t="shared" si="249"/>
        <v>0</v>
      </c>
      <c r="CF624" s="11" t="e">
        <f>COUNTIFS(#REF!,Source!E624,#REF!,Source!C624)</f>
        <v>#REF!</v>
      </c>
      <c r="CG624" s="11" t="str">
        <f t="shared" si="250"/>
        <v>--</v>
      </c>
    </row>
    <row r="625" spans="1:85" x14ac:dyDescent="0.25">
      <c r="A625" t="str">
        <f>IFERROR(VLOOKUP(MONTH(C625),Date!$A$2:$B$13,2,0),"--")</f>
        <v>Avril</v>
      </c>
      <c r="B625" s="11">
        <f t="shared" si="229"/>
        <v>15</v>
      </c>
      <c r="C625" s="28">
        <f t="shared" si="251"/>
        <v>42099</v>
      </c>
      <c r="D625" s="29" t="s">
        <v>249</v>
      </c>
      <c r="E625" s="30" t="str">
        <f>IFERROR(VLOOKUP(D625,Listing!$A:$B,2,0),"--")</f>
        <v>A44045</v>
      </c>
      <c r="F625" s="30" t="str">
        <f>IFERROR(VLOOKUP(D625,Listing!$A:$E,5,0),"-")</f>
        <v>BEN AICHA  SOFIANE</v>
      </c>
      <c r="G625" s="4">
        <f>IFERROR(VLOOKUP(D625,Listing!$A:$F,6,0),"--")</f>
        <v>42079</v>
      </c>
      <c r="H625" s="11" t="str">
        <f>IFERROR(VLOOKUP(D625,Listing!$A:$D,4,0),"--")</f>
        <v>Départ Prod</v>
      </c>
      <c r="I625" s="11" t="str">
        <f t="shared" si="230"/>
        <v>AAC</v>
      </c>
      <c r="J625" s="31">
        <f>IFERROR(COUNTIFS(Ishop!$BG:$BG,Source!D625,Ishop!$B:$B,Source!C625),"--")</f>
        <v>0</v>
      </c>
      <c r="K625" s="11">
        <f>IFERROR(COUNTIFS(Ishop!$BG:$BG,Source!D625,Ishop!$B:$B,Source!C625,Ishop!$J:$J,"OUI"),"--")</f>
        <v>0</v>
      </c>
      <c r="L625" s="11">
        <f>COUNTIFS(Ishop!$AG:$AG,Source!$L$1,Ishop!$BG:$BG,Source!$D625,Ishop!$B:$B,Source!$C625)</f>
        <v>0</v>
      </c>
      <c r="M625" s="11">
        <f>COUNTIFS(Ishop!$AG:$AG,Source!$M$1,Ishop!$BG:$BG,Source!$D625,Ishop!$B:$B,Source!$C625)</f>
        <v>0</v>
      </c>
      <c r="N625" s="11">
        <f>COUNTIFS(Ishop!$AG:$AG,Source!$N$1,Ishop!$BG:$BG,Source!$D625,Ishop!$B:$B,Source!$C625)</f>
        <v>0</v>
      </c>
      <c r="O625" s="11">
        <f>COUNTIFS(Ishop!$AG:$AG,Source!$O$1,Ishop!$BG:$BG,Source!$D625,Ishop!$B:$B,Source!$C625)</f>
        <v>0</v>
      </c>
      <c r="P625" s="11">
        <f>COUNTIFS(Ishop!$AG:$AG,Source!$P$1,Ishop!$BG:$BG,Source!$D625,Ishop!$B:$B,Source!$C625)</f>
        <v>0</v>
      </c>
      <c r="Q625" s="11">
        <f>COUNTIFS(Ishop!$AG:$AG,Source!$Q$1,Ishop!$BG:$BG,Source!$D625,Ishop!$B:$B,Source!$C625)</f>
        <v>0</v>
      </c>
      <c r="R625" s="11">
        <f>COUNTIFS(Ishop!$AG:$AG,Source!$R$1,Ishop!$BG:$BG,Source!$D625,Ishop!$B:$B,Source!$C625)</f>
        <v>0</v>
      </c>
      <c r="S625" s="11">
        <f>COUNTIFS(Ishop!$AG:$AG,Source!$S$1,Ishop!$BG:$BG,Source!$D625,Ishop!$B:$B,Source!$C625)</f>
        <v>0</v>
      </c>
      <c r="T625" s="11">
        <f>COUNTIFS(Ishop!$AG:$AG,Source!$T$1,Ishop!$BG:$BG,Source!$D625,Ishop!$B:$B,Source!$C625)</f>
        <v>0</v>
      </c>
      <c r="U625" s="11">
        <f>COUNTIFS(Ishop!$AG:$AG,Source!$U$1,Ishop!$BG:$BG,Source!$D625,Ishop!$B:$B,Source!$C625)</f>
        <v>0</v>
      </c>
      <c r="V625" s="11">
        <f>COUNTIFS(Ishop!$AG:$AG,Source!$V$1,Ishop!$BG:$BG,Source!$D625,Ishop!$B:$B,Source!$C625)</f>
        <v>0</v>
      </c>
      <c r="W625" s="11">
        <f>COUNTIFS(Ishop!$AG:$AG,Source!$W$1,Ishop!$BG:$BG,Source!$D625,Ishop!$B:$B,Source!$C625)</f>
        <v>0</v>
      </c>
      <c r="X625" s="11">
        <f>COUNTIFS(Ishop!$AG:$AG,Source!$X$1,Ishop!$BG:$BG,Source!$D625,Ishop!$B:$B,Source!$C625)</f>
        <v>0</v>
      </c>
      <c r="Y625" s="11">
        <f>COUNTIFS(Ishop!$AG:$AG,Source!$Y$1,Ishop!$BG:$BG,Source!$D625,Ishop!$B:$B,Source!$C625)</f>
        <v>0</v>
      </c>
      <c r="Z625" s="11">
        <f>COUNTIFS(Ishop!$AG:$AG,Source!$Z$1,Ishop!$BG:$BG,Source!$D625,Ishop!$B:$B,Source!$C625,Ishop!$J:$J,"OUI")</f>
        <v>0</v>
      </c>
      <c r="AA625" s="11">
        <f>COUNTIFS(Ishop!$AG:$AG,Source!$AA$1,Ishop!$BG:$BG,Source!$D625,Ishop!$B:$B,Source!$C625,Ishop!$J:$J,"OUI")</f>
        <v>0</v>
      </c>
      <c r="AB625" s="11">
        <f>COUNTIFS(Ishop!$AG:$AG,Source!$AB$1,Ishop!$BG:$BG,Source!$D625,Ishop!$B:$B,Source!$C625,Ishop!$J:$J,"OUI")</f>
        <v>0</v>
      </c>
      <c r="AC625" s="11">
        <f>COUNTIFS(Ishop!$AG:$AG,Source!$AC$1,Ishop!$BG:$BG,Source!$D625,Ishop!$B:$B,Source!$C625,Ishop!$J:$J,"OUI")</f>
        <v>0</v>
      </c>
      <c r="AD625" s="11">
        <f>COUNTIFS(Ishop!$AG:$AG,Source!$AD$1,Ishop!$BG:$BG,Source!$D625,Ishop!$B:$B,Source!$C625,Ishop!$J:$J,"OUI")</f>
        <v>0</v>
      </c>
      <c r="AE625" s="11">
        <f>COUNTIFS(Ishop!$AG:$AG,Source!$AE$1,Ishop!$BG:$BG,Source!$D625,Ishop!$B:$B,Source!$C625,Ishop!$J:$J,"OUI")</f>
        <v>0</v>
      </c>
      <c r="AF625" s="11">
        <f>COUNTIFS(Ishop!$AG:$AG,Source!$AF$1,Ishop!$BG:$BG,Source!$D625,Ishop!$B:$B,Source!$C625,Ishop!$J:$J,"OUI")</f>
        <v>0</v>
      </c>
      <c r="AG625" s="11">
        <f>COUNTIFS(Ishop!$AG:$AG,Source!$AG$1,Ishop!$BG:$BG,Source!$D625,Ishop!$B:$B,Source!$C625,Ishop!$J:$J,"OUI")</f>
        <v>0</v>
      </c>
      <c r="AH625" s="11">
        <f>COUNTIFS(Ishop!$AG:$AG,Source!$AH$1,Ishop!$BG:$BG,Source!$D625,Ishop!$B:$B,Source!$C625,Ishop!$J:$J,"OUI")</f>
        <v>0</v>
      </c>
      <c r="AI625" s="11">
        <f>COUNTIFS(Ishop!$AG:$AG,Source!$AI$1,Ishop!$BG:$BG,Source!$D625,Ishop!$B:$B,Source!$C625,Ishop!$J:$J,"OUI")</f>
        <v>0</v>
      </c>
      <c r="AJ625" s="11">
        <f>COUNTIFS(Ishop!$AG:$AG,Source!$AJ$1,Ishop!$BG:$BG,Source!$D625,Ishop!$B:$B,Source!$C625,Ishop!$J:$J,"OUI")</f>
        <v>0</v>
      </c>
      <c r="AK625" s="11">
        <f>COUNTIFS(Ishop!$AG:$AG,Source!$AK$1,Ishop!$BG:$BG,Source!$D625,Ishop!$B:$B,Source!$C625,Ishop!$J:$J,"OUI")</f>
        <v>0</v>
      </c>
      <c r="AL625" s="11">
        <f>COUNTIFS(Ishop!$AG:$AG,Source!$AL$1,Ishop!$BG:$BG,Source!$D625,Ishop!$B:$B,Source!$C625,Ishop!$J:$J,"OUI")</f>
        <v>0</v>
      </c>
      <c r="AM625" s="11">
        <f>COUNTIFS(Ishop!$AG:$AG,Source!$AM$1,Ishop!$BG:$BG,Source!$D625,Ishop!$B:$B,Source!$C625,Ishop!$J:$J,"OUI")</f>
        <v>0</v>
      </c>
      <c r="AN625" s="11">
        <f>COUNTIFS(Dolmen!$W:$W,"Sensatio",Dolmen!$O:$O,Source!D625,Dolmen!$F:$F,Source!C625)</f>
        <v>0</v>
      </c>
      <c r="AO625" s="11">
        <f>COUNTIFS(Dolmen!$AC:$AC,"Bbox Miami",Dolmen!$O:$O,Source!D625,Dolmen!$F:$F,Source!C625)</f>
        <v>0</v>
      </c>
      <c r="AP625" s="11">
        <f>COUNTIFS(Dolmen!$AD:$AD,"1",Dolmen!$W:$W,"",Dolmen!$O:$O,Source!D625,Dolmen!$F:$F,Source!C625)</f>
        <v>0</v>
      </c>
      <c r="AQ625" s="11">
        <f>COUNTIFS(Dolmen!$W:$W,"Sensation",Dolmen!$Y:$Y,"1",Dolmen!$O:$O,Source!D625,Dolmen!$F:$F,Source!C625)</f>
        <v>0</v>
      </c>
      <c r="AR625" s="11">
        <f>COUNTIFS(Dolmen!$AC:$AC,"Bbox Miami",Dolmen!$Y:$Y,"1",Dolmen!$O:$O,Source!D625,Dolmen!$F:$F,Source!C625)</f>
        <v>0</v>
      </c>
      <c r="AS625" s="11">
        <f>COUNTIFS(Dolmen!$AD:$AD,"1",Dolmen!$W:$W,"",Dolmen!$Y:$Y,"1",Dolmen!$O:$O,Source!D625,Dolmen!$F:$F,Source!C625)</f>
        <v>0</v>
      </c>
      <c r="AT625" s="11">
        <f t="shared" si="231"/>
        <v>0</v>
      </c>
      <c r="AU625" s="11">
        <f t="shared" si="232"/>
        <v>0</v>
      </c>
      <c r="AV625" s="11">
        <f t="shared" si="233"/>
        <v>0</v>
      </c>
      <c r="AW625" s="11">
        <f t="shared" si="234"/>
        <v>0</v>
      </c>
      <c r="AX625" s="11">
        <f t="shared" si="235"/>
        <v>0</v>
      </c>
      <c r="AY625" s="11">
        <f t="shared" si="236"/>
        <v>0</v>
      </c>
      <c r="AZ625" s="11">
        <f t="shared" si="237"/>
        <v>0</v>
      </c>
      <c r="BA625" s="11">
        <f t="shared" si="238"/>
        <v>0</v>
      </c>
      <c r="BB625" s="11">
        <f t="shared" si="239"/>
        <v>0</v>
      </c>
      <c r="BC625" s="11">
        <f t="shared" si="240"/>
        <v>0</v>
      </c>
      <c r="BD625" s="11">
        <f>SUMIFS(Ishop!$BK:$BK,Ishop!$BG:$BG,Source!D625,Ishop!$B:$B,Source!C625)</f>
        <v>0</v>
      </c>
      <c r="BE625" s="11">
        <f>COUNTIFS(Ishop!$AW:$AW,"OUI",Ishop!$BG:$BG,Source!D625,Ishop!$B:$B,Source!C625)</f>
        <v>0</v>
      </c>
      <c r="BF625" s="11">
        <f t="shared" si="241"/>
        <v>0</v>
      </c>
      <c r="BG625" s="11">
        <f t="shared" si="242"/>
        <v>0</v>
      </c>
      <c r="BH625" s="11">
        <f t="shared" si="243"/>
        <v>0</v>
      </c>
      <c r="BI625" s="11">
        <f t="shared" si="244"/>
        <v>0</v>
      </c>
      <c r="BJ625" s="11">
        <f t="shared" si="245"/>
        <v>0</v>
      </c>
      <c r="BK625" s="11">
        <f t="shared" si="246"/>
        <v>0</v>
      </c>
      <c r="BL625" s="11">
        <f t="shared" si="247"/>
        <v>0</v>
      </c>
      <c r="BM625" s="11">
        <f t="shared" si="248"/>
        <v>0</v>
      </c>
      <c r="BN625" s="25">
        <f>Z625*Budget!$A$6</f>
        <v>0</v>
      </c>
      <c r="BO625" s="25">
        <f>AA625*(Budget!$B$6+Budget!$B$7)</f>
        <v>0</v>
      </c>
      <c r="BP625" s="25">
        <f>AB625*(Budget!$C$6+Budget!$C$7)</f>
        <v>0</v>
      </c>
      <c r="BQ625" s="25">
        <f>AC625*(Budget!$D$6+Budget!$D$7)</f>
        <v>0</v>
      </c>
      <c r="BR625" s="25">
        <f>AD625*(Budget!$E$6+Budget!$E$7)</f>
        <v>0</v>
      </c>
      <c r="BS625" s="25">
        <f>AE625*(Budget!$F$6+Budget!$F$7)</f>
        <v>0</v>
      </c>
      <c r="BT625" s="25">
        <f>AF625*(Budget!$G$6+Budget!$G$7)</f>
        <v>0</v>
      </c>
      <c r="BU625" s="25">
        <f>AG625*Budget!$H$6</f>
        <v>0</v>
      </c>
      <c r="BV625" s="25">
        <f>AH625*Budget!$I$6</f>
        <v>0</v>
      </c>
      <c r="BW625" s="25">
        <f>AI625*Budget!$J$6</f>
        <v>0</v>
      </c>
      <c r="BX625" s="25">
        <f>AJ625*Budget!$K$6</f>
        <v>0</v>
      </c>
      <c r="BY625" s="25">
        <f>AK625*Budget!$L$6</f>
        <v>0</v>
      </c>
      <c r="BZ625" s="25">
        <f>AL625*Budget!$M$6</f>
        <v>0</v>
      </c>
      <c r="CA625" s="25">
        <f>AM625*Budget!$N$6</f>
        <v>0</v>
      </c>
      <c r="CB625" s="25">
        <f>AQ625*Budget!$O$6</f>
        <v>0</v>
      </c>
      <c r="CC625" s="25">
        <f>AR625*Budget!$S$6</f>
        <v>0</v>
      </c>
      <c r="CD625" s="25">
        <f>AS625*Budget!$Q$6</f>
        <v>0</v>
      </c>
      <c r="CE625" s="25">
        <f t="shared" si="249"/>
        <v>0</v>
      </c>
      <c r="CF625" s="11" t="e">
        <f>COUNTIFS(#REF!,Source!E625,#REF!,Source!C625)</f>
        <v>#REF!</v>
      </c>
      <c r="CG625" s="11" t="str">
        <f t="shared" si="250"/>
        <v>--</v>
      </c>
    </row>
    <row r="626" spans="1:85" x14ac:dyDescent="0.25">
      <c r="A626" t="str">
        <f>IFERROR(VLOOKUP(MONTH(C626),Date!$A$2:$B$13,2,0),"--")</f>
        <v>Avril</v>
      </c>
      <c r="B626" s="11">
        <f t="shared" si="229"/>
        <v>15</v>
      </c>
      <c r="C626" s="28">
        <f t="shared" si="251"/>
        <v>42100</v>
      </c>
      <c r="D626" s="29" t="s">
        <v>194</v>
      </c>
      <c r="E626" s="30" t="str">
        <f>IFERROR(VLOOKUP(D626,Listing!$A:$B,2,0),"--")</f>
        <v>A44031</v>
      </c>
      <c r="F626" s="30" t="str">
        <f>IFERROR(VLOOKUP(D626,Listing!$A:$E,5,0),"-")</f>
        <v>BOUSSELLEMA  IMANE</v>
      </c>
      <c r="G626" s="4">
        <f>IFERROR(VLOOKUP(D626,Listing!$A:$F,6,0),"--")</f>
        <v>42079</v>
      </c>
      <c r="H626" s="11" t="str">
        <f>IFERROR(VLOOKUP(D626,Listing!$A:$D,4,0),"--")</f>
        <v>ABDELMOUMEN  ROUGUI</v>
      </c>
      <c r="I626" s="11" t="str">
        <f t="shared" si="230"/>
        <v>AAC</v>
      </c>
      <c r="J626" s="31">
        <f>IFERROR(COUNTIFS(Ishop!$BG:$BG,Source!D626,Ishop!$B:$B,Source!C626),"--")</f>
        <v>0</v>
      </c>
      <c r="K626" s="11">
        <f>IFERROR(COUNTIFS(Ishop!$BG:$BG,Source!D626,Ishop!$B:$B,Source!C626,Ishop!$J:$J,"OUI"),"--")</f>
        <v>0</v>
      </c>
      <c r="L626" s="11">
        <f>COUNTIFS(Ishop!$AG:$AG,Source!$L$1,Ishop!$BG:$BG,Source!$D626,Ishop!$B:$B,Source!$C626)</f>
        <v>0</v>
      </c>
      <c r="M626" s="11">
        <f>COUNTIFS(Ishop!$AG:$AG,Source!$M$1,Ishop!$BG:$BG,Source!$D626,Ishop!$B:$B,Source!$C626)</f>
        <v>0</v>
      </c>
      <c r="N626" s="11">
        <f>COUNTIFS(Ishop!$AG:$AG,Source!$N$1,Ishop!$BG:$BG,Source!$D626,Ishop!$B:$B,Source!$C626)</f>
        <v>0</v>
      </c>
      <c r="O626" s="11">
        <f>COUNTIFS(Ishop!$AG:$AG,Source!$O$1,Ishop!$BG:$BG,Source!$D626,Ishop!$B:$B,Source!$C626)</f>
        <v>0</v>
      </c>
      <c r="P626" s="11">
        <f>COUNTIFS(Ishop!$AG:$AG,Source!$P$1,Ishop!$BG:$BG,Source!$D626,Ishop!$B:$B,Source!$C626)</f>
        <v>0</v>
      </c>
      <c r="Q626" s="11">
        <f>COUNTIFS(Ishop!$AG:$AG,Source!$Q$1,Ishop!$BG:$BG,Source!$D626,Ishop!$B:$B,Source!$C626)</f>
        <v>0</v>
      </c>
      <c r="R626" s="11">
        <f>COUNTIFS(Ishop!$AG:$AG,Source!$R$1,Ishop!$BG:$BG,Source!$D626,Ishop!$B:$B,Source!$C626)</f>
        <v>0</v>
      </c>
      <c r="S626" s="11">
        <f>COUNTIFS(Ishop!$AG:$AG,Source!$S$1,Ishop!$BG:$BG,Source!$D626,Ishop!$B:$B,Source!$C626)</f>
        <v>0</v>
      </c>
      <c r="T626" s="11">
        <f>COUNTIFS(Ishop!$AG:$AG,Source!$T$1,Ishop!$BG:$BG,Source!$D626,Ishop!$B:$B,Source!$C626)</f>
        <v>0</v>
      </c>
      <c r="U626" s="11">
        <f>COUNTIFS(Ishop!$AG:$AG,Source!$U$1,Ishop!$BG:$BG,Source!$D626,Ishop!$B:$B,Source!$C626)</f>
        <v>0</v>
      </c>
      <c r="V626" s="11">
        <f>COUNTIFS(Ishop!$AG:$AG,Source!$V$1,Ishop!$BG:$BG,Source!$D626,Ishop!$B:$B,Source!$C626)</f>
        <v>0</v>
      </c>
      <c r="W626" s="11">
        <f>COUNTIFS(Ishop!$AG:$AG,Source!$W$1,Ishop!$BG:$BG,Source!$D626,Ishop!$B:$B,Source!$C626)</f>
        <v>0</v>
      </c>
      <c r="X626" s="11">
        <f>COUNTIFS(Ishop!$AG:$AG,Source!$X$1,Ishop!$BG:$BG,Source!$D626,Ishop!$B:$B,Source!$C626)</f>
        <v>0</v>
      </c>
      <c r="Y626" s="11">
        <f>COUNTIFS(Ishop!$AG:$AG,Source!$Y$1,Ishop!$BG:$BG,Source!$D626,Ishop!$B:$B,Source!$C626)</f>
        <v>0</v>
      </c>
      <c r="Z626" s="11">
        <f>COUNTIFS(Ishop!$AG:$AG,Source!$Z$1,Ishop!$BG:$BG,Source!$D626,Ishop!$B:$B,Source!$C626,Ishop!$J:$J,"OUI")</f>
        <v>0</v>
      </c>
      <c r="AA626" s="11">
        <f>COUNTIFS(Ishop!$AG:$AG,Source!$AA$1,Ishop!$BG:$BG,Source!$D626,Ishop!$B:$B,Source!$C626,Ishop!$J:$J,"OUI")</f>
        <v>0</v>
      </c>
      <c r="AB626" s="11">
        <f>COUNTIFS(Ishop!$AG:$AG,Source!$AB$1,Ishop!$BG:$BG,Source!$D626,Ishop!$B:$B,Source!$C626,Ishop!$J:$J,"OUI")</f>
        <v>0</v>
      </c>
      <c r="AC626" s="11">
        <f>COUNTIFS(Ishop!$AG:$AG,Source!$AC$1,Ishop!$BG:$BG,Source!$D626,Ishop!$B:$B,Source!$C626,Ishop!$J:$J,"OUI")</f>
        <v>0</v>
      </c>
      <c r="AD626" s="11">
        <f>COUNTIFS(Ishop!$AG:$AG,Source!$AD$1,Ishop!$BG:$BG,Source!$D626,Ishop!$B:$B,Source!$C626,Ishop!$J:$J,"OUI")</f>
        <v>0</v>
      </c>
      <c r="AE626" s="11">
        <f>COUNTIFS(Ishop!$AG:$AG,Source!$AE$1,Ishop!$BG:$BG,Source!$D626,Ishop!$B:$B,Source!$C626,Ishop!$J:$J,"OUI")</f>
        <v>0</v>
      </c>
      <c r="AF626" s="11">
        <f>COUNTIFS(Ishop!$AG:$AG,Source!$AF$1,Ishop!$BG:$BG,Source!$D626,Ishop!$B:$B,Source!$C626,Ishop!$J:$J,"OUI")</f>
        <v>0</v>
      </c>
      <c r="AG626" s="11">
        <f>COUNTIFS(Ishop!$AG:$AG,Source!$AG$1,Ishop!$BG:$BG,Source!$D626,Ishop!$B:$B,Source!$C626,Ishop!$J:$J,"OUI")</f>
        <v>0</v>
      </c>
      <c r="AH626" s="11">
        <f>COUNTIFS(Ishop!$AG:$AG,Source!$AH$1,Ishop!$BG:$BG,Source!$D626,Ishop!$B:$B,Source!$C626,Ishop!$J:$J,"OUI")</f>
        <v>0</v>
      </c>
      <c r="AI626" s="11">
        <f>COUNTIFS(Ishop!$AG:$AG,Source!$AI$1,Ishop!$BG:$BG,Source!$D626,Ishop!$B:$B,Source!$C626,Ishop!$J:$J,"OUI")</f>
        <v>0</v>
      </c>
      <c r="AJ626" s="11">
        <f>COUNTIFS(Ishop!$AG:$AG,Source!$AJ$1,Ishop!$BG:$BG,Source!$D626,Ishop!$B:$B,Source!$C626,Ishop!$J:$J,"OUI")</f>
        <v>0</v>
      </c>
      <c r="AK626" s="11">
        <f>COUNTIFS(Ishop!$AG:$AG,Source!$AK$1,Ishop!$BG:$BG,Source!$D626,Ishop!$B:$B,Source!$C626,Ishop!$J:$J,"OUI")</f>
        <v>0</v>
      </c>
      <c r="AL626" s="11">
        <f>COUNTIFS(Ishop!$AG:$AG,Source!$AL$1,Ishop!$BG:$BG,Source!$D626,Ishop!$B:$B,Source!$C626,Ishop!$J:$J,"OUI")</f>
        <v>0</v>
      </c>
      <c r="AM626" s="11">
        <f>COUNTIFS(Ishop!$AG:$AG,Source!$AM$1,Ishop!$BG:$BG,Source!$D626,Ishop!$B:$B,Source!$C626,Ishop!$J:$J,"OUI")</f>
        <v>0</v>
      </c>
      <c r="AN626" s="11">
        <f>COUNTIFS(Dolmen!$W:$W,"Sensatio",Dolmen!$O:$O,Source!D626,Dolmen!$F:$F,Source!C626)</f>
        <v>0</v>
      </c>
      <c r="AO626" s="11">
        <f>COUNTIFS(Dolmen!$AC:$AC,"Bbox Miami",Dolmen!$O:$O,Source!D626,Dolmen!$F:$F,Source!C626)</f>
        <v>0</v>
      </c>
      <c r="AP626" s="11">
        <f>COUNTIFS(Dolmen!$AD:$AD,"1",Dolmen!$W:$W,"",Dolmen!$O:$O,Source!D626,Dolmen!$F:$F,Source!C626)</f>
        <v>0</v>
      </c>
      <c r="AQ626" s="11">
        <f>COUNTIFS(Dolmen!$W:$W,"Sensation",Dolmen!$Y:$Y,"1",Dolmen!$O:$O,Source!D626,Dolmen!$F:$F,Source!C626)</f>
        <v>0</v>
      </c>
      <c r="AR626" s="11">
        <f>COUNTIFS(Dolmen!$AC:$AC,"Bbox Miami",Dolmen!$Y:$Y,"1",Dolmen!$O:$O,Source!D626,Dolmen!$F:$F,Source!C626)</f>
        <v>0</v>
      </c>
      <c r="AS626" s="11">
        <f>COUNTIFS(Dolmen!$AD:$AD,"1",Dolmen!$W:$W,"",Dolmen!$Y:$Y,"1",Dolmen!$O:$O,Source!D626,Dolmen!$F:$F,Source!C626)</f>
        <v>0</v>
      </c>
      <c r="AT626" s="11">
        <f t="shared" si="231"/>
        <v>0</v>
      </c>
      <c r="AU626" s="11">
        <f t="shared" si="232"/>
        <v>0</v>
      </c>
      <c r="AV626" s="11">
        <f t="shared" si="233"/>
        <v>0</v>
      </c>
      <c r="AW626" s="11">
        <f t="shared" si="234"/>
        <v>0</v>
      </c>
      <c r="AX626" s="11">
        <f t="shared" si="235"/>
        <v>0</v>
      </c>
      <c r="AY626" s="11">
        <f t="shared" si="236"/>
        <v>0</v>
      </c>
      <c r="AZ626" s="11">
        <f t="shared" si="237"/>
        <v>0</v>
      </c>
      <c r="BA626" s="11">
        <f t="shared" si="238"/>
        <v>0</v>
      </c>
      <c r="BB626" s="11">
        <f t="shared" si="239"/>
        <v>0</v>
      </c>
      <c r="BC626" s="11">
        <f t="shared" si="240"/>
        <v>0</v>
      </c>
      <c r="BD626" s="11">
        <f>SUMIFS(Ishop!$BK:$BK,Ishop!$BG:$BG,Source!D626,Ishop!$B:$B,Source!C626)</f>
        <v>0</v>
      </c>
      <c r="BE626" s="11">
        <f>COUNTIFS(Ishop!$AW:$AW,"OUI",Ishop!$BG:$BG,Source!D626,Ishop!$B:$B,Source!C626)</f>
        <v>0</v>
      </c>
      <c r="BF626" s="11">
        <f t="shared" si="241"/>
        <v>0</v>
      </c>
      <c r="BG626" s="11">
        <f t="shared" si="242"/>
        <v>0</v>
      </c>
      <c r="BH626" s="11">
        <f t="shared" si="243"/>
        <v>0</v>
      </c>
      <c r="BI626" s="11">
        <f t="shared" si="244"/>
        <v>0</v>
      </c>
      <c r="BJ626" s="11">
        <f t="shared" si="245"/>
        <v>0</v>
      </c>
      <c r="BK626" s="11">
        <f t="shared" si="246"/>
        <v>0</v>
      </c>
      <c r="BL626" s="11">
        <f t="shared" si="247"/>
        <v>0</v>
      </c>
      <c r="BM626" s="11">
        <f t="shared" si="248"/>
        <v>0</v>
      </c>
      <c r="BN626" s="25">
        <f>Z626*Budget!$A$6</f>
        <v>0</v>
      </c>
      <c r="BO626" s="25">
        <f>AA626*(Budget!$B$6+Budget!$B$7)</f>
        <v>0</v>
      </c>
      <c r="BP626" s="25">
        <f>AB626*(Budget!$C$6+Budget!$C$7)</f>
        <v>0</v>
      </c>
      <c r="BQ626" s="25">
        <f>AC626*(Budget!$D$6+Budget!$D$7)</f>
        <v>0</v>
      </c>
      <c r="BR626" s="25">
        <f>AD626*(Budget!$E$6+Budget!$E$7)</f>
        <v>0</v>
      </c>
      <c r="BS626" s="25">
        <f>AE626*(Budget!$F$6+Budget!$F$7)</f>
        <v>0</v>
      </c>
      <c r="BT626" s="25">
        <f>AF626*(Budget!$G$6+Budget!$G$7)</f>
        <v>0</v>
      </c>
      <c r="BU626" s="25">
        <f>AG626*Budget!$H$6</f>
        <v>0</v>
      </c>
      <c r="BV626" s="25">
        <f>AH626*Budget!$I$6</f>
        <v>0</v>
      </c>
      <c r="BW626" s="25">
        <f>AI626*Budget!$J$6</f>
        <v>0</v>
      </c>
      <c r="BX626" s="25">
        <f>AJ626*Budget!$K$6</f>
        <v>0</v>
      </c>
      <c r="BY626" s="25">
        <f>AK626*Budget!$L$6</f>
        <v>0</v>
      </c>
      <c r="BZ626" s="25">
        <f>AL626*Budget!$M$6</f>
        <v>0</v>
      </c>
      <c r="CA626" s="25">
        <f>AM626*Budget!$N$6</f>
        <v>0</v>
      </c>
      <c r="CB626" s="25">
        <f>AQ626*Budget!$O$6</f>
        <v>0</v>
      </c>
      <c r="CC626" s="25">
        <f>AR626*Budget!$S$6</f>
        <v>0</v>
      </c>
      <c r="CD626" s="25">
        <f>AS626*Budget!$Q$6</f>
        <v>0</v>
      </c>
      <c r="CE626" s="25">
        <f t="shared" si="249"/>
        <v>0</v>
      </c>
      <c r="CF626" s="11" t="e">
        <f>COUNTIFS(#REF!,Source!E626,#REF!,Source!C626)</f>
        <v>#REF!</v>
      </c>
      <c r="CG626" s="11" t="str">
        <f t="shared" si="250"/>
        <v>--</v>
      </c>
    </row>
    <row r="627" spans="1:85" x14ac:dyDescent="0.25">
      <c r="A627" t="str">
        <f>IFERROR(VLOOKUP(MONTH(C627),Date!$A$2:$B$13,2,0),"--")</f>
        <v>Avril</v>
      </c>
      <c r="B627" s="11">
        <f t="shared" si="229"/>
        <v>15</v>
      </c>
      <c r="C627" s="28">
        <f t="shared" si="251"/>
        <v>42100</v>
      </c>
      <c r="D627" s="29" t="s">
        <v>195</v>
      </c>
      <c r="E627" s="30" t="str">
        <f>IFERROR(VLOOKUP(D627,Listing!$A:$B,2,0),"--")</f>
        <v>A44024</v>
      </c>
      <c r="F627" s="30" t="str">
        <f>IFERROR(VLOOKUP(D627,Listing!$A:$E,5,0),"-")</f>
        <v>SQUALI HOUSSAINI  OMAR</v>
      </c>
      <c r="G627" s="4">
        <f>IFERROR(VLOOKUP(D627,Listing!$A:$F,6,0),"--")</f>
        <v>42079</v>
      </c>
      <c r="H627" s="11" t="str">
        <f>IFERROR(VLOOKUP(D627,Listing!$A:$D,4,0),"--")</f>
        <v>ABDELMOUMEN  ROUGUI</v>
      </c>
      <c r="I627" s="11" t="str">
        <f t="shared" si="230"/>
        <v>AAC</v>
      </c>
      <c r="J627" s="31">
        <f>IFERROR(COUNTIFS(Ishop!$BG:$BG,Source!D627,Ishop!$B:$B,Source!C627),"--")</f>
        <v>0</v>
      </c>
      <c r="K627" s="11">
        <f>IFERROR(COUNTIFS(Ishop!$BG:$BG,Source!D627,Ishop!$B:$B,Source!C627,Ishop!$J:$J,"OUI"),"--")</f>
        <v>0</v>
      </c>
      <c r="L627" s="11">
        <f>COUNTIFS(Ishop!$AG:$AG,Source!$L$1,Ishop!$BG:$BG,Source!$D627,Ishop!$B:$B,Source!$C627)</f>
        <v>0</v>
      </c>
      <c r="M627" s="11">
        <f>COUNTIFS(Ishop!$AG:$AG,Source!$M$1,Ishop!$BG:$BG,Source!$D627,Ishop!$B:$B,Source!$C627)</f>
        <v>0</v>
      </c>
      <c r="N627" s="11">
        <f>COUNTIFS(Ishop!$AG:$AG,Source!$N$1,Ishop!$BG:$BG,Source!$D627,Ishop!$B:$B,Source!$C627)</f>
        <v>0</v>
      </c>
      <c r="O627" s="11">
        <f>COUNTIFS(Ishop!$AG:$AG,Source!$O$1,Ishop!$BG:$BG,Source!$D627,Ishop!$B:$B,Source!$C627)</f>
        <v>0</v>
      </c>
      <c r="P627" s="11">
        <f>COUNTIFS(Ishop!$AG:$AG,Source!$P$1,Ishop!$BG:$BG,Source!$D627,Ishop!$B:$B,Source!$C627)</f>
        <v>0</v>
      </c>
      <c r="Q627" s="11">
        <f>COUNTIFS(Ishop!$AG:$AG,Source!$Q$1,Ishop!$BG:$BG,Source!$D627,Ishop!$B:$B,Source!$C627)</f>
        <v>0</v>
      </c>
      <c r="R627" s="11">
        <f>COUNTIFS(Ishop!$AG:$AG,Source!$R$1,Ishop!$BG:$BG,Source!$D627,Ishop!$B:$B,Source!$C627)</f>
        <v>0</v>
      </c>
      <c r="S627" s="11">
        <f>COUNTIFS(Ishop!$AG:$AG,Source!$S$1,Ishop!$BG:$BG,Source!$D627,Ishop!$B:$B,Source!$C627)</f>
        <v>0</v>
      </c>
      <c r="T627" s="11">
        <f>COUNTIFS(Ishop!$AG:$AG,Source!$T$1,Ishop!$BG:$BG,Source!$D627,Ishop!$B:$B,Source!$C627)</f>
        <v>0</v>
      </c>
      <c r="U627" s="11">
        <f>COUNTIFS(Ishop!$AG:$AG,Source!$U$1,Ishop!$BG:$BG,Source!$D627,Ishop!$B:$B,Source!$C627)</f>
        <v>0</v>
      </c>
      <c r="V627" s="11">
        <f>COUNTIFS(Ishop!$AG:$AG,Source!$V$1,Ishop!$BG:$BG,Source!$D627,Ishop!$B:$B,Source!$C627)</f>
        <v>0</v>
      </c>
      <c r="W627" s="11">
        <f>COUNTIFS(Ishop!$AG:$AG,Source!$W$1,Ishop!$BG:$BG,Source!$D627,Ishop!$B:$B,Source!$C627)</f>
        <v>0</v>
      </c>
      <c r="X627" s="11">
        <f>COUNTIFS(Ishop!$AG:$AG,Source!$X$1,Ishop!$BG:$BG,Source!$D627,Ishop!$B:$B,Source!$C627)</f>
        <v>0</v>
      </c>
      <c r="Y627" s="11">
        <f>COUNTIFS(Ishop!$AG:$AG,Source!$Y$1,Ishop!$BG:$BG,Source!$D627,Ishop!$B:$B,Source!$C627)</f>
        <v>0</v>
      </c>
      <c r="Z627" s="11">
        <f>COUNTIFS(Ishop!$AG:$AG,Source!$Z$1,Ishop!$BG:$BG,Source!$D627,Ishop!$B:$B,Source!$C627,Ishop!$J:$J,"OUI")</f>
        <v>0</v>
      </c>
      <c r="AA627" s="11">
        <f>COUNTIFS(Ishop!$AG:$AG,Source!$AA$1,Ishop!$BG:$BG,Source!$D627,Ishop!$B:$B,Source!$C627,Ishop!$J:$J,"OUI")</f>
        <v>0</v>
      </c>
      <c r="AB627" s="11">
        <f>COUNTIFS(Ishop!$AG:$AG,Source!$AB$1,Ishop!$BG:$BG,Source!$D627,Ishop!$B:$B,Source!$C627,Ishop!$J:$J,"OUI")</f>
        <v>0</v>
      </c>
      <c r="AC627" s="11">
        <f>COUNTIFS(Ishop!$AG:$AG,Source!$AC$1,Ishop!$BG:$BG,Source!$D627,Ishop!$B:$B,Source!$C627,Ishop!$J:$J,"OUI")</f>
        <v>0</v>
      </c>
      <c r="AD627" s="11">
        <f>COUNTIFS(Ishop!$AG:$AG,Source!$AD$1,Ishop!$BG:$BG,Source!$D627,Ishop!$B:$B,Source!$C627,Ishop!$J:$J,"OUI")</f>
        <v>0</v>
      </c>
      <c r="AE627" s="11">
        <f>COUNTIFS(Ishop!$AG:$AG,Source!$AE$1,Ishop!$BG:$BG,Source!$D627,Ishop!$B:$B,Source!$C627,Ishop!$J:$J,"OUI")</f>
        <v>0</v>
      </c>
      <c r="AF627" s="11">
        <f>COUNTIFS(Ishop!$AG:$AG,Source!$AF$1,Ishop!$BG:$BG,Source!$D627,Ishop!$B:$B,Source!$C627,Ishop!$J:$J,"OUI")</f>
        <v>0</v>
      </c>
      <c r="AG627" s="11">
        <f>COUNTIFS(Ishop!$AG:$AG,Source!$AG$1,Ishop!$BG:$BG,Source!$D627,Ishop!$B:$B,Source!$C627,Ishop!$J:$J,"OUI")</f>
        <v>0</v>
      </c>
      <c r="AH627" s="11">
        <f>COUNTIFS(Ishop!$AG:$AG,Source!$AH$1,Ishop!$BG:$BG,Source!$D627,Ishop!$B:$B,Source!$C627,Ishop!$J:$J,"OUI")</f>
        <v>0</v>
      </c>
      <c r="AI627" s="11">
        <f>COUNTIFS(Ishop!$AG:$AG,Source!$AI$1,Ishop!$BG:$BG,Source!$D627,Ishop!$B:$B,Source!$C627,Ishop!$J:$J,"OUI")</f>
        <v>0</v>
      </c>
      <c r="AJ627" s="11">
        <f>COUNTIFS(Ishop!$AG:$AG,Source!$AJ$1,Ishop!$BG:$BG,Source!$D627,Ishop!$B:$B,Source!$C627,Ishop!$J:$J,"OUI")</f>
        <v>0</v>
      </c>
      <c r="AK627" s="11">
        <f>COUNTIFS(Ishop!$AG:$AG,Source!$AK$1,Ishop!$BG:$BG,Source!$D627,Ishop!$B:$B,Source!$C627,Ishop!$J:$J,"OUI")</f>
        <v>0</v>
      </c>
      <c r="AL627" s="11">
        <f>COUNTIFS(Ishop!$AG:$AG,Source!$AL$1,Ishop!$BG:$BG,Source!$D627,Ishop!$B:$B,Source!$C627,Ishop!$J:$J,"OUI")</f>
        <v>0</v>
      </c>
      <c r="AM627" s="11">
        <f>COUNTIFS(Ishop!$AG:$AG,Source!$AM$1,Ishop!$BG:$BG,Source!$D627,Ishop!$B:$B,Source!$C627,Ishop!$J:$J,"OUI")</f>
        <v>0</v>
      </c>
      <c r="AN627" s="11">
        <f>COUNTIFS(Dolmen!$W:$W,"Sensatio",Dolmen!$O:$O,Source!D627,Dolmen!$F:$F,Source!C627)</f>
        <v>0</v>
      </c>
      <c r="AO627" s="11">
        <f>COUNTIFS(Dolmen!$AC:$AC,"Bbox Miami",Dolmen!$O:$O,Source!D627,Dolmen!$F:$F,Source!C627)</f>
        <v>0</v>
      </c>
      <c r="AP627" s="11">
        <f>COUNTIFS(Dolmen!$AD:$AD,"1",Dolmen!$W:$W,"",Dolmen!$O:$O,Source!D627,Dolmen!$F:$F,Source!C627)</f>
        <v>0</v>
      </c>
      <c r="AQ627" s="11">
        <f>COUNTIFS(Dolmen!$W:$W,"Sensation",Dolmen!$Y:$Y,"1",Dolmen!$O:$O,Source!D627,Dolmen!$F:$F,Source!C627)</f>
        <v>0</v>
      </c>
      <c r="AR627" s="11">
        <f>COUNTIFS(Dolmen!$AC:$AC,"Bbox Miami",Dolmen!$Y:$Y,"1",Dolmen!$O:$O,Source!D627,Dolmen!$F:$F,Source!C627)</f>
        <v>0</v>
      </c>
      <c r="AS627" s="11">
        <f>COUNTIFS(Dolmen!$AD:$AD,"1",Dolmen!$W:$W,"",Dolmen!$Y:$Y,"1",Dolmen!$O:$O,Source!D627,Dolmen!$F:$F,Source!C627)</f>
        <v>0</v>
      </c>
      <c r="AT627" s="11">
        <f t="shared" si="231"/>
        <v>0</v>
      </c>
      <c r="AU627" s="11">
        <f t="shared" si="232"/>
        <v>0</v>
      </c>
      <c r="AV627" s="11">
        <f t="shared" si="233"/>
        <v>0</v>
      </c>
      <c r="AW627" s="11">
        <f t="shared" si="234"/>
        <v>0</v>
      </c>
      <c r="AX627" s="11">
        <f t="shared" si="235"/>
        <v>0</v>
      </c>
      <c r="AY627" s="11">
        <f t="shared" si="236"/>
        <v>0</v>
      </c>
      <c r="AZ627" s="11">
        <f t="shared" si="237"/>
        <v>0</v>
      </c>
      <c r="BA627" s="11">
        <f t="shared" si="238"/>
        <v>0</v>
      </c>
      <c r="BB627" s="11">
        <f t="shared" si="239"/>
        <v>0</v>
      </c>
      <c r="BC627" s="11">
        <f t="shared" si="240"/>
        <v>0</v>
      </c>
      <c r="BD627" s="11">
        <f>SUMIFS(Ishop!$BK:$BK,Ishop!$BG:$BG,Source!D627,Ishop!$B:$B,Source!C627)</f>
        <v>0</v>
      </c>
      <c r="BE627" s="11">
        <f>COUNTIFS(Ishop!$AW:$AW,"OUI",Ishop!$BG:$BG,Source!D627,Ishop!$B:$B,Source!C627)</f>
        <v>0</v>
      </c>
      <c r="BF627" s="11">
        <f t="shared" si="241"/>
        <v>0</v>
      </c>
      <c r="BG627" s="11">
        <f t="shared" si="242"/>
        <v>0</v>
      </c>
      <c r="BH627" s="11">
        <f t="shared" si="243"/>
        <v>0</v>
      </c>
      <c r="BI627" s="11">
        <f t="shared" si="244"/>
        <v>0</v>
      </c>
      <c r="BJ627" s="11">
        <f t="shared" si="245"/>
        <v>0</v>
      </c>
      <c r="BK627" s="11">
        <f t="shared" si="246"/>
        <v>0</v>
      </c>
      <c r="BL627" s="11">
        <f t="shared" si="247"/>
        <v>0</v>
      </c>
      <c r="BM627" s="11">
        <f t="shared" si="248"/>
        <v>0</v>
      </c>
      <c r="BN627" s="25">
        <f>Z627*Budget!$A$6</f>
        <v>0</v>
      </c>
      <c r="BO627" s="25">
        <f>AA627*(Budget!$B$6+Budget!$B$7)</f>
        <v>0</v>
      </c>
      <c r="BP627" s="25">
        <f>AB627*(Budget!$C$6+Budget!$C$7)</f>
        <v>0</v>
      </c>
      <c r="BQ627" s="25">
        <f>AC627*(Budget!$D$6+Budget!$D$7)</f>
        <v>0</v>
      </c>
      <c r="BR627" s="25">
        <f>AD627*(Budget!$E$6+Budget!$E$7)</f>
        <v>0</v>
      </c>
      <c r="BS627" s="25">
        <f>AE627*(Budget!$F$6+Budget!$F$7)</f>
        <v>0</v>
      </c>
      <c r="BT627" s="25">
        <f>AF627*(Budget!$G$6+Budget!$G$7)</f>
        <v>0</v>
      </c>
      <c r="BU627" s="25">
        <f>AG627*Budget!$H$6</f>
        <v>0</v>
      </c>
      <c r="BV627" s="25">
        <f>AH627*Budget!$I$6</f>
        <v>0</v>
      </c>
      <c r="BW627" s="25">
        <f>AI627*Budget!$J$6</f>
        <v>0</v>
      </c>
      <c r="BX627" s="25">
        <f>AJ627*Budget!$K$6</f>
        <v>0</v>
      </c>
      <c r="BY627" s="25">
        <f>AK627*Budget!$L$6</f>
        <v>0</v>
      </c>
      <c r="BZ627" s="25">
        <f>AL627*Budget!$M$6</f>
        <v>0</v>
      </c>
      <c r="CA627" s="25">
        <f>AM627*Budget!$N$6</f>
        <v>0</v>
      </c>
      <c r="CB627" s="25">
        <f>AQ627*Budget!$O$6</f>
        <v>0</v>
      </c>
      <c r="CC627" s="25">
        <f>AR627*Budget!$S$6</f>
        <v>0</v>
      </c>
      <c r="CD627" s="25">
        <f>AS627*Budget!$Q$6</f>
        <v>0</v>
      </c>
      <c r="CE627" s="25">
        <f t="shared" si="249"/>
        <v>0</v>
      </c>
      <c r="CF627" s="11" t="e">
        <f>COUNTIFS(#REF!,Source!E627,#REF!,Source!C627)</f>
        <v>#REF!</v>
      </c>
      <c r="CG627" s="11" t="str">
        <f t="shared" si="250"/>
        <v>--</v>
      </c>
    </row>
    <row r="628" spans="1:85" x14ac:dyDescent="0.25">
      <c r="A628" t="str">
        <f>IFERROR(VLOOKUP(MONTH(C628),Date!$A$2:$B$13,2,0),"--")</f>
        <v>Avril</v>
      </c>
      <c r="B628" s="11">
        <f t="shared" si="229"/>
        <v>15</v>
      </c>
      <c r="C628" s="28">
        <f t="shared" si="251"/>
        <v>42100</v>
      </c>
      <c r="D628" s="29" t="s">
        <v>196</v>
      </c>
      <c r="E628" s="30" t="str">
        <f>IFERROR(VLOOKUP(D628,Listing!$A:$B,2,0),"--")</f>
        <v>A44044</v>
      </c>
      <c r="F628" s="30" t="str">
        <f>IFERROR(VLOOKUP(D628,Listing!$A:$E,5,0),"-")</f>
        <v>ABAHROUZ  ABDELALI</v>
      </c>
      <c r="G628" s="4">
        <f>IFERROR(VLOOKUP(D628,Listing!$A:$F,6,0),"--")</f>
        <v>42079</v>
      </c>
      <c r="H628" s="11" t="str">
        <f>IFERROR(VLOOKUP(D628,Listing!$A:$D,4,0),"--")</f>
        <v>ABDELMOUMEN  ROUGUI</v>
      </c>
      <c r="I628" s="11" t="str">
        <f t="shared" si="230"/>
        <v>AAC</v>
      </c>
      <c r="J628" s="31">
        <f>IFERROR(COUNTIFS(Ishop!$BG:$BG,Source!D628,Ishop!$B:$B,Source!C628),"--")</f>
        <v>0</v>
      </c>
      <c r="K628" s="11">
        <f>IFERROR(COUNTIFS(Ishop!$BG:$BG,Source!D628,Ishop!$B:$B,Source!C628,Ishop!$J:$J,"OUI"),"--")</f>
        <v>0</v>
      </c>
      <c r="L628" s="11">
        <f>COUNTIFS(Ishop!$AG:$AG,Source!$L$1,Ishop!$BG:$BG,Source!$D628,Ishop!$B:$B,Source!$C628)</f>
        <v>0</v>
      </c>
      <c r="M628" s="11">
        <f>COUNTIFS(Ishop!$AG:$AG,Source!$M$1,Ishop!$BG:$BG,Source!$D628,Ishop!$B:$B,Source!$C628)</f>
        <v>0</v>
      </c>
      <c r="N628" s="11">
        <f>COUNTIFS(Ishop!$AG:$AG,Source!$N$1,Ishop!$BG:$BG,Source!$D628,Ishop!$B:$B,Source!$C628)</f>
        <v>0</v>
      </c>
      <c r="O628" s="11">
        <f>COUNTIFS(Ishop!$AG:$AG,Source!$O$1,Ishop!$BG:$BG,Source!$D628,Ishop!$B:$B,Source!$C628)</f>
        <v>0</v>
      </c>
      <c r="P628" s="11">
        <f>COUNTIFS(Ishop!$AG:$AG,Source!$P$1,Ishop!$BG:$BG,Source!$D628,Ishop!$B:$B,Source!$C628)</f>
        <v>0</v>
      </c>
      <c r="Q628" s="11">
        <f>COUNTIFS(Ishop!$AG:$AG,Source!$Q$1,Ishop!$BG:$BG,Source!$D628,Ishop!$B:$B,Source!$C628)</f>
        <v>0</v>
      </c>
      <c r="R628" s="11">
        <f>COUNTIFS(Ishop!$AG:$AG,Source!$R$1,Ishop!$BG:$BG,Source!$D628,Ishop!$B:$B,Source!$C628)</f>
        <v>0</v>
      </c>
      <c r="S628" s="11">
        <f>COUNTIFS(Ishop!$AG:$AG,Source!$S$1,Ishop!$BG:$BG,Source!$D628,Ishop!$B:$B,Source!$C628)</f>
        <v>0</v>
      </c>
      <c r="T628" s="11">
        <f>COUNTIFS(Ishop!$AG:$AG,Source!$T$1,Ishop!$BG:$BG,Source!$D628,Ishop!$B:$B,Source!$C628)</f>
        <v>0</v>
      </c>
      <c r="U628" s="11">
        <f>COUNTIFS(Ishop!$AG:$AG,Source!$U$1,Ishop!$BG:$BG,Source!$D628,Ishop!$B:$B,Source!$C628)</f>
        <v>0</v>
      </c>
      <c r="V628" s="11">
        <f>COUNTIFS(Ishop!$AG:$AG,Source!$V$1,Ishop!$BG:$BG,Source!$D628,Ishop!$B:$B,Source!$C628)</f>
        <v>0</v>
      </c>
      <c r="W628" s="11">
        <f>COUNTIFS(Ishop!$AG:$AG,Source!$W$1,Ishop!$BG:$BG,Source!$D628,Ishop!$B:$B,Source!$C628)</f>
        <v>0</v>
      </c>
      <c r="X628" s="11">
        <f>COUNTIFS(Ishop!$AG:$AG,Source!$X$1,Ishop!$BG:$BG,Source!$D628,Ishop!$B:$B,Source!$C628)</f>
        <v>0</v>
      </c>
      <c r="Y628" s="11">
        <f>COUNTIFS(Ishop!$AG:$AG,Source!$Y$1,Ishop!$BG:$BG,Source!$D628,Ishop!$B:$B,Source!$C628)</f>
        <v>0</v>
      </c>
      <c r="Z628" s="11">
        <f>COUNTIFS(Ishop!$AG:$AG,Source!$Z$1,Ishop!$BG:$BG,Source!$D628,Ishop!$B:$B,Source!$C628,Ishop!$J:$J,"OUI")</f>
        <v>0</v>
      </c>
      <c r="AA628" s="11">
        <f>COUNTIFS(Ishop!$AG:$AG,Source!$AA$1,Ishop!$BG:$BG,Source!$D628,Ishop!$B:$B,Source!$C628,Ishop!$J:$J,"OUI")</f>
        <v>0</v>
      </c>
      <c r="AB628" s="11">
        <f>COUNTIFS(Ishop!$AG:$AG,Source!$AB$1,Ishop!$BG:$BG,Source!$D628,Ishop!$B:$B,Source!$C628,Ishop!$J:$J,"OUI")</f>
        <v>0</v>
      </c>
      <c r="AC628" s="11">
        <f>COUNTIFS(Ishop!$AG:$AG,Source!$AC$1,Ishop!$BG:$BG,Source!$D628,Ishop!$B:$B,Source!$C628,Ishop!$J:$J,"OUI")</f>
        <v>0</v>
      </c>
      <c r="AD628" s="11">
        <f>COUNTIFS(Ishop!$AG:$AG,Source!$AD$1,Ishop!$BG:$BG,Source!$D628,Ishop!$B:$B,Source!$C628,Ishop!$J:$J,"OUI")</f>
        <v>0</v>
      </c>
      <c r="AE628" s="11">
        <f>COUNTIFS(Ishop!$AG:$AG,Source!$AE$1,Ishop!$BG:$BG,Source!$D628,Ishop!$B:$B,Source!$C628,Ishop!$J:$J,"OUI")</f>
        <v>0</v>
      </c>
      <c r="AF628" s="11">
        <f>COUNTIFS(Ishop!$AG:$AG,Source!$AF$1,Ishop!$BG:$BG,Source!$D628,Ishop!$B:$B,Source!$C628,Ishop!$J:$J,"OUI")</f>
        <v>0</v>
      </c>
      <c r="AG628" s="11">
        <f>COUNTIFS(Ishop!$AG:$AG,Source!$AG$1,Ishop!$BG:$BG,Source!$D628,Ishop!$B:$B,Source!$C628,Ishop!$J:$J,"OUI")</f>
        <v>0</v>
      </c>
      <c r="AH628" s="11">
        <f>COUNTIFS(Ishop!$AG:$AG,Source!$AH$1,Ishop!$BG:$BG,Source!$D628,Ishop!$B:$B,Source!$C628,Ishop!$J:$J,"OUI")</f>
        <v>0</v>
      </c>
      <c r="AI628" s="11">
        <f>COUNTIFS(Ishop!$AG:$AG,Source!$AI$1,Ishop!$BG:$BG,Source!$D628,Ishop!$B:$B,Source!$C628,Ishop!$J:$J,"OUI")</f>
        <v>0</v>
      </c>
      <c r="AJ628" s="11">
        <f>COUNTIFS(Ishop!$AG:$AG,Source!$AJ$1,Ishop!$BG:$BG,Source!$D628,Ishop!$B:$B,Source!$C628,Ishop!$J:$J,"OUI")</f>
        <v>0</v>
      </c>
      <c r="AK628" s="11">
        <f>COUNTIFS(Ishop!$AG:$AG,Source!$AK$1,Ishop!$BG:$BG,Source!$D628,Ishop!$B:$B,Source!$C628,Ishop!$J:$J,"OUI")</f>
        <v>0</v>
      </c>
      <c r="AL628" s="11">
        <f>COUNTIFS(Ishop!$AG:$AG,Source!$AL$1,Ishop!$BG:$BG,Source!$D628,Ishop!$B:$B,Source!$C628,Ishop!$J:$J,"OUI")</f>
        <v>0</v>
      </c>
      <c r="AM628" s="11">
        <f>COUNTIFS(Ishop!$AG:$AG,Source!$AM$1,Ishop!$BG:$BG,Source!$D628,Ishop!$B:$B,Source!$C628,Ishop!$J:$J,"OUI")</f>
        <v>0</v>
      </c>
      <c r="AN628" s="11">
        <f>COUNTIFS(Dolmen!$W:$W,"Sensatio",Dolmen!$O:$O,Source!D628,Dolmen!$F:$F,Source!C628)</f>
        <v>0</v>
      </c>
      <c r="AO628" s="11">
        <f>COUNTIFS(Dolmen!$AC:$AC,"Bbox Miami",Dolmen!$O:$O,Source!D628,Dolmen!$F:$F,Source!C628)</f>
        <v>0</v>
      </c>
      <c r="AP628" s="11">
        <f>COUNTIFS(Dolmen!$AD:$AD,"1",Dolmen!$W:$W,"",Dolmen!$O:$O,Source!D628,Dolmen!$F:$F,Source!C628)</f>
        <v>0</v>
      </c>
      <c r="AQ628" s="11">
        <f>COUNTIFS(Dolmen!$W:$W,"Sensation",Dolmen!$Y:$Y,"1",Dolmen!$O:$O,Source!D628,Dolmen!$F:$F,Source!C628)</f>
        <v>0</v>
      </c>
      <c r="AR628" s="11">
        <f>COUNTIFS(Dolmen!$AC:$AC,"Bbox Miami",Dolmen!$Y:$Y,"1",Dolmen!$O:$O,Source!D628,Dolmen!$F:$F,Source!C628)</f>
        <v>0</v>
      </c>
      <c r="AS628" s="11">
        <f>COUNTIFS(Dolmen!$AD:$AD,"1",Dolmen!$W:$W,"",Dolmen!$Y:$Y,"1",Dolmen!$O:$O,Source!D628,Dolmen!$F:$F,Source!C628)</f>
        <v>0</v>
      </c>
      <c r="AT628" s="11">
        <f t="shared" si="231"/>
        <v>0</v>
      </c>
      <c r="AU628" s="11">
        <f t="shared" si="232"/>
        <v>0</v>
      </c>
      <c r="AV628" s="11">
        <f t="shared" si="233"/>
        <v>0</v>
      </c>
      <c r="AW628" s="11">
        <f t="shared" si="234"/>
        <v>0</v>
      </c>
      <c r="AX628" s="11">
        <f t="shared" si="235"/>
        <v>0</v>
      </c>
      <c r="AY628" s="11">
        <f t="shared" si="236"/>
        <v>0</v>
      </c>
      <c r="AZ628" s="11">
        <f t="shared" si="237"/>
        <v>0</v>
      </c>
      <c r="BA628" s="11">
        <f t="shared" si="238"/>
        <v>0</v>
      </c>
      <c r="BB628" s="11">
        <f t="shared" si="239"/>
        <v>0</v>
      </c>
      <c r="BC628" s="11">
        <f t="shared" si="240"/>
        <v>0</v>
      </c>
      <c r="BD628" s="11">
        <f>SUMIFS(Ishop!$BK:$BK,Ishop!$BG:$BG,Source!D628,Ishop!$B:$B,Source!C628)</f>
        <v>0</v>
      </c>
      <c r="BE628" s="11">
        <f>COUNTIFS(Ishop!$AW:$AW,"OUI",Ishop!$BG:$BG,Source!D628,Ishop!$B:$B,Source!C628)</f>
        <v>0</v>
      </c>
      <c r="BF628" s="11">
        <f t="shared" si="241"/>
        <v>0</v>
      </c>
      <c r="BG628" s="11">
        <f t="shared" si="242"/>
        <v>0</v>
      </c>
      <c r="BH628" s="11">
        <f t="shared" si="243"/>
        <v>0</v>
      </c>
      <c r="BI628" s="11">
        <f t="shared" si="244"/>
        <v>0</v>
      </c>
      <c r="BJ628" s="11">
        <f t="shared" si="245"/>
        <v>0</v>
      </c>
      <c r="BK628" s="11">
        <f t="shared" si="246"/>
        <v>0</v>
      </c>
      <c r="BL628" s="11">
        <f t="shared" si="247"/>
        <v>0</v>
      </c>
      <c r="BM628" s="11">
        <f t="shared" si="248"/>
        <v>0</v>
      </c>
      <c r="BN628" s="25">
        <f>Z628*Budget!$A$6</f>
        <v>0</v>
      </c>
      <c r="BO628" s="25">
        <f>AA628*(Budget!$B$6+Budget!$B$7)</f>
        <v>0</v>
      </c>
      <c r="BP628" s="25">
        <f>AB628*(Budget!$C$6+Budget!$C$7)</f>
        <v>0</v>
      </c>
      <c r="BQ628" s="25">
        <f>AC628*(Budget!$D$6+Budget!$D$7)</f>
        <v>0</v>
      </c>
      <c r="BR628" s="25">
        <f>AD628*(Budget!$E$6+Budget!$E$7)</f>
        <v>0</v>
      </c>
      <c r="BS628" s="25">
        <f>AE628*(Budget!$F$6+Budget!$F$7)</f>
        <v>0</v>
      </c>
      <c r="BT628" s="25">
        <f>AF628*(Budget!$G$6+Budget!$G$7)</f>
        <v>0</v>
      </c>
      <c r="BU628" s="25">
        <f>AG628*Budget!$H$6</f>
        <v>0</v>
      </c>
      <c r="BV628" s="25">
        <f>AH628*Budget!$I$6</f>
        <v>0</v>
      </c>
      <c r="BW628" s="25">
        <f>AI628*Budget!$J$6</f>
        <v>0</v>
      </c>
      <c r="BX628" s="25">
        <f>AJ628*Budget!$K$6</f>
        <v>0</v>
      </c>
      <c r="BY628" s="25">
        <f>AK628*Budget!$L$6</f>
        <v>0</v>
      </c>
      <c r="BZ628" s="25">
        <f>AL628*Budget!$M$6</f>
        <v>0</v>
      </c>
      <c r="CA628" s="25">
        <f>AM628*Budget!$N$6</f>
        <v>0</v>
      </c>
      <c r="CB628" s="25">
        <f>AQ628*Budget!$O$6</f>
        <v>0</v>
      </c>
      <c r="CC628" s="25">
        <f>AR628*Budget!$S$6</f>
        <v>0</v>
      </c>
      <c r="CD628" s="25">
        <f>AS628*Budget!$Q$6</f>
        <v>0</v>
      </c>
      <c r="CE628" s="25">
        <f t="shared" si="249"/>
        <v>0</v>
      </c>
      <c r="CF628" s="11" t="e">
        <f>COUNTIFS(#REF!,Source!E628,#REF!,Source!C628)</f>
        <v>#REF!</v>
      </c>
      <c r="CG628" s="11" t="str">
        <f t="shared" si="250"/>
        <v>--</v>
      </c>
    </row>
    <row r="629" spans="1:85" x14ac:dyDescent="0.25">
      <c r="A629" t="str">
        <f>IFERROR(VLOOKUP(MONTH(C629),Date!$A$2:$B$13,2,0),"--")</f>
        <v>Avril</v>
      </c>
      <c r="B629" s="11">
        <f t="shared" si="229"/>
        <v>15</v>
      </c>
      <c r="C629" s="28">
        <f t="shared" si="251"/>
        <v>42100</v>
      </c>
      <c r="D629" s="29" t="s">
        <v>197</v>
      </c>
      <c r="E629" s="30" t="str">
        <f>IFERROR(VLOOKUP(D629,Listing!$A:$B,2,0),"--")</f>
        <v>A44042</v>
      </c>
      <c r="F629" s="30" t="str">
        <f>IFERROR(VLOOKUP(D629,Listing!$A:$E,5,0),"-")</f>
        <v>BENMERZOUK  MADIHA</v>
      </c>
      <c r="G629" s="4">
        <f>IFERROR(VLOOKUP(D629,Listing!$A:$F,6,0),"--")</f>
        <v>42079</v>
      </c>
      <c r="H629" s="11" t="str">
        <f>IFERROR(VLOOKUP(D629,Listing!$A:$D,4,0),"--")</f>
        <v>ABDELMOUMEN  ROUGUI</v>
      </c>
      <c r="I629" s="11" t="str">
        <f t="shared" si="230"/>
        <v>AAC</v>
      </c>
      <c r="J629" s="31">
        <f>IFERROR(COUNTIFS(Ishop!$BG:$BG,Source!D629,Ishop!$B:$B,Source!C629),"--")</f>
        <v>0</v>
      </c>
      <c r="K629" s="11">
        <f>IFERROR(COUNTIFS(Ishop!$BG:$BG,Source!D629,Ishop!$B:$B,Source!C629,Ishop!$J:$J,"OUI"),"--")</f>
        <v>0</v>
      </c>
      <c r="L629" s="11">
        <f>COUNTIFS(Ishop!$AG:$AG,Source!$L$1,Ishop!$BG:$BG,Source!$D629,Ishop!$B:$B,Source!$C629)</f>
        <v>0</v>
      </c>
      <c r="M629" s="11">
        <f>COUNTIFS(Ishop!$AG:$AG,Source!$M$1,Ishop!$BG:$BG,Source!$D629,Ishop!$B:$B,Source!$C629)</f>
        <v>0</v>
      </c>
      <c r="N629" s="11">
        <f>COUNTIFS(Ishop!$AG:$AG,Source!$N$1,Ishop!$BG:$BG,Source!$D629,Ishop!$B:$B,Source!$C629)</f>
        <v>0</v>
      </c>
      <c r="O629" s="11">
        <f>COUNTIFS(Ishop!$AG:$AG,Source!$O$1,Ishop!$BG:$BG,Source!$D629,Ishop!$B:$B,Source!$C629)</f>
        <v>0</v>
      </c>
      <c r="P629" s="11">
        <f>COUNTIFS(Ishop!$AG:$AG,Source!$P$1,Ishop!$BG:$BG,Source!$D629,Ishop!$B:$B,Source!$C629)</f>
        <v>0</v>
      </c>
      <c r="Q629" s="11">
        <f>COUNTIFS(Ishop!$AG:$AG,Source!$Q$1,Ishop!$BG:$BG,Source!$D629,Ishop!$B:$B,Source!$C629)</f>
        <v>0</v>
      </c>
      <c r="R629" s="11">
        <f>COUNTIFS(Ishop!$AG:$AG,Source!$R$1,Ishop!$BG:$BG,Source!$D629,Ishop!$B:$B,Source!$C629)</f>
        <v>0</v>
      </c>
      <c r="S629" s="11">
        <f>COUNTIFS(Ishop!$AG:$AG,Source!$S$1,Ishop!$BG:$BG,Source!$D629,Ishop!$B:$B,Source!$C629)</f>
        <v>0</v>
      </c>
      <c r="T629" s="11">
        <f>COUNTIFS(Ishop!$AG:$AG,Source!$T$1,Ishop!$BG:$BG,Source!$D629,Ishop!$B:$B,Source!$C629)</f>
        <v>0</v>
      </c>
      <c r="U629" s="11">
        <f>COUNTIFS(Ishop!$AG:$AG,Source!$U$1,Ishop!$BG:$BG,Source!$D629,Ishop!$B:$B,Source!$C629)</f>
        <v>0</v>
      </c>
      <c r="V629" s="11">
        <f>COUNTIFS(Ishop!$AG:$AG,Source!$V$1,Ishop!$BG:$BG,Source!$D629,Ishop!$B:$B,Source!$C629)</f>
        <v>0</v>
      </c>
      <c r="W629" s="11">
        <f>COUNTIFS(Ishop!$AG:$AG,Source!$W$1,Ishop!$BG:$BG,Source!$D629,Ishop!$B:$B,Source!$C629)</f>
        <v>0</v>
      </c>
      <c r="X629" s="11">
        <f>COUNTIFS(Ishop!$AG:$AG,Source!$X$1,Ishop!$BG:$BG,Source!$D629,Ishop!$B:$B,Source!$C629)</f>
        <v>0</v>
      </c>
      <c r="Y629" s="11">
        <f>COUNTIFS(Ishop!$AG:$AG,Source!$Y$1,Ishop!$BG:$BG,Source!$D629,Ishop!$B:$B,Source!$C629)</f>
        <v>0</v>
      </c>
      <c r="Z629" s="11">
        <f>COUNTIFS(Ishop!$AG:$AG,Source!$Z$1,Ishop!$BG:$BG,Source!$D629,Ishop!$B:$B,Source!$C629,Ishop!$J:$J,"OUI")</f>
        <v>0</v>
      </c>
      <c r="AA629" s="11">
        <f>COUNTIFS(Ishop!$AG:$AG,Source!$AA$1,Ishop!$BG:$BG,Source!$D629,Ishop!$B:$B,Source!$C629,Ishop!$J:$J,"OUI")</f>
        <v>0</v>
      </c>
      <c r="AB629" s="11">
        <f>COUNTIFS(Ishop!$AG:$AG,Source!$AB$1,Ishop!$BG:$BG,Source!$D629,Ishop!$B:$B,Source!$C629,Ishop!$J:$J,"OUI")</f>
        <v>0</v>
      </c>
      <c r="AC629" s="11">
        <f>COUNTIFS(Ishop!$AG:$AG,Source!$AC$1,Ishop!$BG:$BG,Source!$D629,Ishop!$B:$B,Source!$C629,Ishop!$J:$J,"OUI")</f>
        <v>0</v>
      </c>
      <c r="AD629" s="11">
        <f>COUNTIFS(Ishop!$AG:$AG,Source!$AD$1,Ishop!$BG:$BG,Source!$D629,Ishop!$B:$B,Source!$C629,Ishop!$J:$J,"OUI")</f>
        <v>0</v>
      </c>
      <c r="AE629" s="11">
        <f>COUNTIFS(Ishop!$AG:$AG,Source!$AE$1,Ishop!$BG:$BG,Source!$D629,Ishop!$B:$B,Source!$C629,Ishop!$J:$J,"OUI")</f>
        <v>0</v>
      </c>
      <c r="AF629" s="11">
        <f>COUNTIFS(Ishop!$AG:$AG,Source!$AF$1,Ishop!$BG:$BG,Source!$D629,Ishop!$B:$B,Source!$C629,Ishop!$J:$J,"OUI")</f>
        <v>0</v>
      </c>
      <c r="AG629" s="11">
        <f>COUNTIFS(Ishop!$AG:$AG,Source!$AG$1,Ishop!$BG:$BG,Source!$D629,Ishop!$B:$B,Source!$C629,Ishop!$J:$J,"OUI")</f>
        <v>0</v>
      </c>
      <c r="AH629" s="11">
        <f>COUNTIFS(Ishop!$AG:$AG,Source!$AH$1,Ishop!$BG:$BG,Source!$D629,Ishop!$B:$B,Source!$C629,Ishop!$J:$J,"OUI")</f>
        <v>0</v>
      </c>
      <c r="AI629" s="11">
        <f>COUNTIFS(Ishop!$AG:$AG,Source!$AI$1,Ishop!$BG:$BG,Source!$D629,Ishop!$B:$B,Source!$C629,Ishop!$J:$J,"OUI")</f>
        <v>0</v>
      </c>
      <c r="AJ629" s="11">
        <f>COUNTIFS(Ishop!$AG:$AG,Source!$AJ$1,Ishop!$BG:$BG,Source!$D629,Ishop!$B:$B,Source!$C629,Ishop!$J:$J,"OUI")</f>
        <v>0</v>
      </c>
      <c r="AK629" s="11">
        <f>COUNTIFS(Ishop!$AG:$AG,Source!$AK$1,Ishop!$BG:$BG,Source!$D629,Ishop!$B:$B,Source!$C629,Ishop!$J:$J,"OUI")</f>
        <v>0</v>
      </c>
      <c r="AL629" s="11">
        <f>COUNTIFS(Ishop!$AG:$AG,Source!$AL$1,Ishop!$BG:$BG,Source!$D629,Ishop!$B:$B,Source!$C629,Ishop!$J:$J,"OUI")</f>
        <v>0</v>
      </c>
      <c r="AM629" s="11">
        <f>COUNTIFS(Ishop!$AG:$AG,Source!$AM$1,Ishop!$BG:$BG,Source!$D629,Ishop!$B:$B,Source!$C629,Ishop!$J:$J,"OUI")</f>
        <v>0</v>
      </c>
      <c r="AN629" s="11">
        <f>COUNTIFS(Dolmen!$W:$W,"Sensatio",Dolmen!$O:$O,Source!D629,Dolmen!$F:$F,Source!C629)</f>
        <v>0</v>
      </c>
      <c r="AO629" s="11">
        <f>COUNTIFS(Dolmen!$AC:$AC,"Bbox Miami",Dolmen!$O:$O,Source!D629,Dolmen!$F:$F,Source!C629)</f>
        <v>0</v>
      </c>
      <c r="AP629" s="11">
        <f>COUNTIFS(Dolmen!$AD:$AD,"1",Dolmen!$W:$W,"",Dolmen!$O:$O,Source!D629,Dolmen!$F:$F,Source!C629)</f>
        <v>0</v>
      </c>
      <c r="AQ629" s="11">
        <f>COUNTIFS(Dolmen!$W:$W,"Sensation",Dolmen!$Y:$Y,"1",Dolmen!$O:$O,Source!D629,Dolmen!$F:$F,Source!C629)</f>
        <v>0</v>
      </c>
      <c r="AR629" s="11">
        <f>COUNTIFS(Dolmen!$AC:$AC,"Bbox Miami",Dolmen!$Y:$Y,"1",Dolmen!$O:$O,Source!D629,Dolmen!$F:$F,Source!C629)</f>
        <v>0</v>
      </c>
      <c r="AS629" s="11">
        <f>COUNTIFS(Dolmen!$AD:$AD,"1",Dolmen!$W:$W,"",Dolmen!$Y:$Y,"1",Dolmen!$O:$O,Source!D629,Dolmen!$F:$F,Source!C629)</f>
        <v>0</v>
      </c>
      <c r="AT629" s="11">
        <f t="shared" si="231"/>
        <v>0</v>
      </c>
      <c r="AU629" s="11">
        <f t="shared" si="232"/>
        <v>0</v>
      </c>
      <c r="AV629" s="11">
        <f t="shared" si="233"/>
        <v>0</v>
      </c>
      <c r="AW629" s="11">
        <f t="shared" si="234"/>
        <v>0</v>
      </c>
      <c r="AX629" s="11">
        <f t="shared" si="235"/>
        <v>0</v>
      </c>
      <c r="AY629" s="11">
        <f t="shared" si="236"/>
        <v>0</v>
      </c>
      <c r="AZ629" s="11">
        <f t="shared" si="237"/>
        <v>0</v>
      </c>
      <c r="BA629" s="11">
        <f t="shared" si="238"/>
        <v>0</v>
      </c>
      <c r="BB629" s="11">
        <f t="shared" si="239"/>
        <v>0</v>
      </c>
      <c r="BC629" s="11">
        <f t="shared" si="240"/>
        <v>0</v>
      </c>
      <c r="BD629" s="11">
        <f>SUMIFS(Ishop!$BK:$BK,Ishop!$BG:$BG,Source!D629,Ishop!$B:$B,Source!C629)</f>
        <v>0</v>
      </c>
      <c r="BE629" s="11">
        <f>COUNTIFS(Ishop!$AW:$AW,"OUI",Ishop!$BG:$BG,Source!D629,Ishop!$B:$B,Source!C629)</f>
        <v>0</v>
      </c>
      <c r="BF629" s="11">
        <f t="shared" si="241"/>
        <v>0</v>
      </c>
      <c r="BG629" s="11">
        <f t="shared" si="242"/>
        <v>0</v>
      </c>
      <c r="BH629" s="11">
        <f t="shared" si="243"/>
        <v>0</v>
      </c>
      <c r="BI629" s="11">
        <f t="shared" si="244"/>
        <v>0</v>
      </c>
      <c r="BJ629" s="11">
        <f t="shared" si="245"/>
        <v>0</v>
      </c>
      <c r="BK629" s="11">
        <f t="shared" si="246"/>
        <v>0</v>
      </c>
      <c r="BL629" s="11">
        <f t="shared" si="247"/>
        <v>0</v>
      </c>
      <c r="BM629" s="11">
        <f t="shared" si="248"/>
        <v>0</v>
      </c>
      <c r="BN629" s="25">
        <f>Z629*Budget!$A$6</f>
        <v>0</v>
      </c>
      <c r="BO629" s="25">
        <f>AA629*(Budget!$B$6+Budget!$B$7)</f>
        <v>0</v>
      </c>
      <c r="BP629" s="25">
        <f>AB629*(Budget!$C$6+Budget!$C$7)</f>
        <v>0</v>
      </c>
      <c r="BQ629" s="25">
        <f>AC629*(Budget!$D$6+Budget!$D$7)</f>
        <v>0</v>
      </c>
      <c r="BR629" s="25">
        <f>AD629*(Budget!$E$6+Budget!$E$7)</f>
        <v>0</v>
      </c>
      <c r="BS629" s="25">
        <f>AE629*(Budget!$F$6+Budget!$F$7)</f>
        <v>0</v>
      </c>
      <c r="BT629" s="25">
        <f>AF629*(Budget!$G$6+Budget!$G$7)</f>
        <v>0</v>
      </c>
      <c r="BU629" s="25">
        <f>AG629*Budget!$H$6</f>
        <v>0</v>
      </c>
      <c r="BV629" s="25">
        <f>AH629*Budget!$I$6</f>
        <v>0</v>
      </c>
      <c r="BW629" s="25">
        <f>AI629*Budget!$J$6</f>
        <v>0</v>
      </c>
      <c r="BX629" s="25">
        <f>AJ629*Budget!$K$6</f>
        <v>0</v>
      </c>
      <c r="BY629" s="25">
        <f>AK629*Budget!$L$6</f>
        <v>0</v>
      </c>
      <c r="BZ629" s="25">
        <f>AL629*Budget!$M$6</f>
        <v>0</v>
      </c>
      <c r="CA629" s="25">
        <f>AM629*Budget!$N$6</f>
        <v>0</v>
      </c>
      <c r="CB629" s="25">
        <f>AQ629*Budget!$O$6</f>
        <v>0</v>
      </c>
      <c r="CC629" s="25">
        <f>AR629*Budget!$S$6</f>
        <v>0</v>
      </c>
      <c r="CD629" s="25">
        <f>AS629*Budget!$Q$6</f>
        <v>0</v>
      </c>
      <c r="CE629" s="25">
        <f t="shared" si="249"/>
        <v>0</v>
      </c>
      <c r="CF629" s="11" t="e">
        <f>COUNTIFS(#REF!,Source!E629,#REF!,Source!C629)</f>
        <v>#REF!</v>
      </c>
      <c r="CG629" s="11" t="str">
        <f t="shared" si="250"/>
        <v>--</v>
      </c>
    </row>
    <row r="630" spans="1:85" x14ac:dyDescent="0.25">
      <c r="A630" t="str">
        <f>IFERROR(VLOOKUP(MONTH(C630),Date!$A$2:$B$13,2,0),"--")</f>
        <v>Avril</v>
      </c>
      <c r="B630" s="11">
        <f t="shared" si="229"/>
        <v>15</v>
      </c>
      <c r="C630" s="28">
        <f t="shared" si="251"/>
        <v>42100</v>
      </c>
      <c r="D630" s="29" t="s">
        <v>198</v>
      </c>
      <c r="E630" s="30" t="str">
        <f>IFERROR(VLOOKUP(D630,Listing!$A:$B,2,0),"--")</f>
        <v>A4403A4</v>
      </c>
      <c r="F630" s="30" t="str">
        <f>IFERROR(VLOOKUP(D630,Listing!$A:$E,5,0),"-")</f>
        <v>BOUZIDI IDRISSI   HAKIMA</v>
      </c>
      <c r="G630" s="4">
        <f>IFERROR(VLOOKUP(D630,Listing!$A:$F,6,0),"--")</f>
        <v>42079</v>
      </c>
      <c r="H630" s="11" t="str">
        <f>IFERROR(VLOOKUP(D630,Listing!$A:$D,4,0),"--")</f>
        <v>ABDELMOUMEN  ROUGUI</v>
      </c>
      <c r="I630" s="11" t="str">
        <f t="shared" si="230"/>
        <v>AAC</v>
      </c>
      <c r="J630" s="31">
        <f>IFERROR(COUNTIFS(Ishop!$BG:$BG,Source!D630,Ishop!$B:$B,Source!C630),"--")</f>
        <v>0</v>
      </c>
      <c r="K630" s="11">
        <f>IFERROR(COUNTIFS(Ishop!$BG:$BG,Source!D630,Ishop!$B:$B,Source!C630,Ishop!$J:$J,"OUI"),"--")</f>
        <v>0</v>
      </c>
      <c r="L630" s="11">
        <f>COUNTIFS(Ishop!$AG:$AG,Source!$L$1,Ishop!$BG:$BG,Source!$D630,Ishop!$B:$B,Source!$C630)</f>
        <v>0</v>
      </c>
      <c r="M630" s="11">
        <f>COUNTIFS(Ishop!$AG:$AG,Source!$M$1,Ishop!$BG:$BG,Source!$D630,Ishop!$B:$B,Source!$C630)</f>
        <v>0</v>
      </c>
      <c r="N630" s="11">
        <f>COUNTIFS(Ishop!$AG:$AG,Source!$N$1,Ishop!$BG:$BG,Source!$D630,Ishop!$B:$B,Source!$C630)</f>
        <v>0</v>
      </c>
      <c r="O630" s="11">
        <f>COUNTIFS(Ishop!$AG:$AG,Source!$O$1,Ishop!$BG:$BG,Source!$D630,Ishop!$B:$B,Source!$C630)</f>
        <v>0</v>
      </c>
      <c r="P630" s="11">
        <f>COUNTIFS(Ishop!$AG:$AG,Source!$P$1,Ishop!$BG:$BG,Source!$D630,Ishop!$B:$B,Source!$C630)</f>
        <v>0</v>
      </c>
      <c r="Q630" s="11">
        <f>COUNTIFS(Ishop!$AG:$AG,Source!$Q$1,Ishop!$BG:$BG,Source!$D630,Ishop!$B:$B,Source!$C630)</f>
        <v>0</v>
      </c>
      <c r="R630" s="11">
        <f>COUNTIFS(Ishop!$AG:$AG,Source!$R$1,Ishop!$BG:$BG,Source!$D630,Ishop!$B:$B,Source!$C630)</f>
        <v>0</v>
      </c>
      <c r="S630" s="11">
        <f>COUNTIFS(Ishop!$AG:$AG,Source!$S$1,Ishop!$BG:$BG,Source!$D630,Ishop!$B:$B,Source!$C630)</f>
        <v>0</v>
      </c>
      <c r="T630" s="11">
        <f>COUNTIFS(Ishop!$AG:$AG,Source!$T$1,Ishop!$BG:$BG,Source!$D630,Ishop!$B:$B,Source!$C630)</f>
        <v>0</v>
      </c>
      <c r="U630" s="11">
        <f>COUNTIFS(Ishop!$AG:$AG,Source!$U$1,Ishop!$BG:$BG,Source!$D630,Ishop!$B:$B,Source!$C630)</f>
        <v>0</v>
      </c>
      <c r="V630" s="11">
        <f>COUNTIFS(Ishop!$AG:$AG,Source!$V$1,Ishop!$BG:$BG,Source!$D630,Ishop!$B:$B,Source!$C630)</f>
        <v>0</v>
      </c>
      <c r="W630" s="11">
        <f>COUNTIFS(Ishop!$AG:$AG,Source!$W$1,Ishop!$BG:$BG,Source!$D630,Ishop!$B:$B,Source!$C630)</f>
        <v>0</v>
      </c>
      <c r="X630" s="11">
        <f>COUNTIFS(Ishop!$AG:$AG,Source!$X$1,Ishop!$BG:$BG,Source!$D630,Ishop!$B:$B,Source!$C630)</f>
        <v>0</v>
      </c>
      <c r="Y630" s="11">
        <f>COUNTIFS(Ishop!$AG:$AG,Source!$Y$1,Ishop!$BG:$BG,Source!$D630,Ishop!$B:$B,Source!$C630)</f>
        <v>0</v>
      </c>
      <c r="Z630" s="11">
        <f>COUNTIFS(Ishop!$AG:$AG,Source!$Z$1,Ishop!$BG:$BG,Source!$D630,Ishop!$B:$B,Source!$C630,Ishop!$J:$J,"OUI")</f>
        <v>0</v>
      </c>
      <c r="AA630" s="11">
        <f>COUNTIFS(Ishop!$AG:$AG,Source!$AA$1,Ishop!$BG:$BG,Source!$D630,Ishop!$B:$B,Source!$C630,Ishop!$J:$J,"OUI")</f>
        <v>0</v>
      </c>
      <c r="AB630" s="11">
        <f>COUNTIFS(Ishop!$AG:$AG,Source!$AB$1,Ishop!$BG:$BG,Source!$D630,Ishop!$B:$B,Source!$C630,Ishop!$J:$J,"OUI")</f>
        <v>0</v>
      </c>
      <c r="AC630" s="11">
        <f>COUNTIFS(Ishop!$AG:$AG,Source!$AC$1,Ishop!$BG:$BG,Source!$D630,Ishop!$B:$B,Source!$C630,Ishop!$J:$J,"OUI")</f>
        <v>0</v>
      </c>
      <c r="AD630" s="11">
        <f>COUNTIFS(Ishop!$AG:$AG,Source!$AD$1,Ishop!$BG:$BG,Source!$D630,Ishop!$B:$B,Source!$C630,Ishop!$J:$J,"OUI")</f>
        <v>0</v>
      </c>
      <c r="AE630" s="11">
        <f>COUNTIFS(Ishop!$AG:$AG,Source!$AE$1,Ishop!$BG:$BG,Source!$D630,Ishop!$B:$B,Source!$C630,Ishop!$J:$J,"OUI")</f>
        <v>0</v>
      </c>
      <c r="AF630" s="11">
        <f>COUNTIFS(Ishop!$AG:$AG,Source!$AF$1,Ishop!$BG:$BG,Source!$D630,Ishop!$B:$B,Source!$C630,Ishop!$J:$J,"OUI")</f>
        <v>0</v>
      </c>
      <c r="AG630" s="11">
        <f>COUNTIFS(Ishop!$AG:$AG,Source!$AG$1,Ishop!$BG:$BG,Source!$D630,Ishop!$B:$B,Source!$C630,Ishop!$J:$J,"OUI")</f>
        <v>0</v>
      </c>
      <c r="AH630" s="11">
        <f>COUNTIFS(Ishop!$AG:$AG,Source!$AH$1,Ishop!$BG:$BG,Source!$D630,Ishop!$B:$B,Source!$C630,Ishop!$J:$J,"OUI")</f>
        <v>0</v>
      </c>
      <c r="AI630" s="11">
        <f>COUNTIFS(Ishop!$AG:$AG,Source!$AI$1,Ishop!$BG:$BG,Source!$D630,Ishop!$B:$B,Source!$C630,Ishop!$J:$J,"OUI")</f>
        <v>0</v>
      </c>
      <c r="AJ630" s="11">
        <f>COUNTIFS(Ishop!$AG:$AG,Source!$AJ$1,Ishop!$BG:$BG,Source!$D630,Ishop!$B:$B,Source!$C630,Ishop!$J:$J,"OUI")</f>
        <v>0</v>
      </c>
      <c r="AK630" s="11">
        <f>COUNTIFS(Ishop!$AG:$AG,Source!$AK$1,Ishop!$BG:$BG,Source!$D630,Ishop!$B:$B,Source!$C630,Ishop!$J:$J,"OUI")</f>
        <v>0</v>
      </c>
      <c r="AL630" s="11">
        <f>COUNTIFS(Ishop!$AG:$AG,Source!$AL$1,Ishop!$BG:$BG,Source!$D630,Ishop!$B:$B,Source!$C630,Ishop!$J:$J,"OUI")</f>
        <v>0</v>
      </c>
      <c r="AM630" s="11">
        <f>COUNTIFS(Ishop!$AG:$AG,Source!$AM$1,Ishop!$BG:$BG,Source!$D630,Ishop!$B:$B,Source!$C630,Ishop!$J:$J,"OUI")</f>
        <v>0</v>
      </c>
      <c r="AN630" s="11">
        <f>COUNTIFS(Dolmen!$W:$W,"Sensatio",Dolmen!$O:$O,Source!D630,Dolmen!$F:$F,Source!C630)</f>
        <v>0</v>
      </c>
      <c r="AO630" s="11">
        <f>COUNTIFS(Dolmen!$AC:$AC,"Bbox Miami",Dolmen!$O:$O,Source!D630,Dolmen!$F:$F,Source!C630)</f>
        <v>0</v>
      </c>
      <c r="AP630" s="11">
        <f>COUNTIFS(Dolmen!$AD:$AD,"1",Dolmen!$W:$W,"",Dolmen!$O:$O,Source!D630,Dolmen!$F:$F,Source!C630)</f>
        <v>0</v>
      </c>
      <c r="AQ630" s="11">
        <f>COUNTIFS(Dolmen!$W:$W,"Sensation",Dolmen!$Y:$Y,"1",Dolmen!$O:$O,Source!D630,Dolmen!$F:$F,Source!C630)</f>
        <v>0</v>
      </c>
      <c r="AR630" s="11">
        <f>COUNTIFS(Dolmen!$AC:$AC,"Bbox Miami",Dolmen!$Y:$Y,"1",Dolmen!$O:$O,Source!D630,Dolmen!$F:$F,Source!C630)</f>
        <v>0</v>
      </c>
      <c r="AS630" s="11">
        <f>COUNTIFS(Dolmen!$AD:$AD,"1",Dolmen!$W:$W,"",Dolmen!$Y:$Y,"1",Dolmen!$O:$O,Source!D630,Dolmen!$F:$F,Source!C630)</f>
        <v>0</v>
      </c>
      <c r="AT630" s="11">
        <f t="shared" si="231"/>
        <v>0</v>
      </c>
      <c r="AU630" s="11">
        <f t="shared" si="232"/>
        <v>0</v>
      </c>
      <c r="AV630" s="11">
        <f t="shared" si="233"/>
        <v>0</v>
      </c>
      <c r="AW630" s="11">
        <f t="shared" si="234"/>
        <v>0</v>
      </c>
      <c r="AX630" s="11">
        <f t="shared" si="235"/>
        <v>0</v>
      </c>
      <c r="AY630" s="11">
        <f t="shared" si="236"/>
        <v>0</v>
      </c>
      <c r="AZ630" s="11">
        <f t="shared" si="237"/>
        <v>0</v>
      </c>
      <c r="BA630" s="11">
        <f t="shared" si="238"/>
        <v>0</v>
      </c>
      <c r="BB630" s="11">
        <f t="shared" si="239"/>
        <v>0</v>
      </c>
      <c r="BC630" s="11">
        <f t="shared" si="240"/>
        <v>0</v>
      </c>
      <c r="BD630" s="11">
        <f>SUMIFS(Ishop!$BK:$BK,Ishop!$BG:$BG,Source!D630,Ishop!$B:$B,Source!C630)</f>
        <v>0</v>
      </c>
      <c r="BE630" s="11">
        <f>COUNTIFS(Ishop!$AW:$AW,"OUI",Ishop!$BG:$BG,Source!D630,Ishop!$B:$B,Source!C630)</f>
        <v>0</v>
      </c>
      <c r="BF630" s="11">
        <f t="shared" si="241"/>
        <v>0</v>
      </c>
      <c r="BG630" s="11">
        <f t="shared" si="242"/>
        <v>0</v>
      </c>
      <c r="BH630" s="11">
        <f t="shared" si="243"/>
        <v>0</v>
      </c>
      <c r="BI630" s="11">
        <f t="shared" si="244"/>
        <v>0</v>
      </c>
      <c r="BJ630" s="11">
        <f t="shared" si="245"/>
        <v>0</v>
      </c>
      <c r="BK630" s="11">
        <f t="shared" si="246"/>
        <v>0</v>
      </c>
      <c r="BL630" s="11">
        <f t="shared" si="247"/>
        <v>0</v>
      </c>
      <c r="BM630" s="11">
        <f t="shared" si="248"/>
        <v>0</v>
      </c>
      <c r="BN630" s="25">
        <f>Z630*Budget!$A$6</f>
        <v>0</v>
      </c>
      <c r="BO630" s="25">
        <f>AA630*(Budget!$B$6+Budget!$B$7)</f>
        <v>0</v>
      </c>
      <c r="BP630" s="25">
        <f>AB630*(Budget!$C$6+Budget!$C$7)</f>
        <v>0</v>
      </c>
      <c r="BQ630" s="25">
        <f>AC630*(Budget!$D$6+Budget!$D$7)</f>
        <v>0</v>
      </c>
      <c r="BR630" s="25">
        <f>AD630*(Budget!$E$6+Budget!$E$7)</f>
        <v>0</v>
      </c>
      <c r="BS630" s="25">
        <f>AE630*(Budget!$F$6+Budget!$F$7)</f>
        <v>0</v>
      </c>
      <c r="BT630" s="25">
        <f>AF630*(Budget!$G$6+Budget!$G$7)</f>
        <v>0</v>
      </c>
      <c r="BU630" s="25">
        <f>AG630*Budget!$H$6</f>
        <v>0</v>
      </c>
      <c r="BV630" s="25">
        <f>AH630*Budget!$I$6</f>
        <v>0</v>
      </c>
      <c r="BW630" s="25">
        <f>AI630*Budget!$J$6</f>
        <v>0</v>
      </c>
      <c r="BX630" s="25">
        <f>AJ630*Budget!$K$6</f>
        <v>0</v>
      </c>
      <c r="BY630" s="25">
        <f>AK630*Budget!$L$6</f>
        <v>0</v>
      </c>
      <c r="BZ630" s="25">
        <f>AL630*Budget!$M$6</f>
        <v>0</v>
      </c>
      <c r="CA630" s="25">
        <f>AM630*Budget!$N$6</f>
        <v>0</v>
      </c>
      <c r="CB630" s="25">
        <f>AQ630*Budget!$O$6</f>
        <v>0</v>
      </c>
      <c r="CC630" s="25">
        <f>AR630*Budget!$S$6</f>
        <v>0</v>
      </c>
      <c r="CD630" s="25">
        <f>AS630*Budget!$Q$6</f>
        <v>0</v>
      </c>
      <c r="CE630" s="25">
        <f t="shared" si="249"/>
        <v>0</v>
      </c>
      <c r="CF630" s="11" t="e">
        <f>COUNTIFS(#REF!,Source!E630,#REF!,Source!C630)</f>
        <v>#REF!</v>
      </c>
      <c r="CG630" s="11" t="str">
        <f t="shared" si="250"/>
        <v>--</v>
      </c>
    </row>
    <row r="631" spans="1:85" x14ac:dyDescent="0.25">
      <c r="A631" t="str">
        <f>IFERROR(VLOOKUP(MONTH(C631),Date!$A$2:$B$13,2,0),"--")</f>
        <v>Avril</v>
      </c>
      <c r="B631" s="11">
        <f t="shared" si="229"/>
        <v>15</v>
      </c>
      <c r="C631" s="28">
        <f t="shared" si="251"/>
        <v>42100</v>
      </c>
      <c r="D631" s="29" t="s">
        <v>199</v>
      </c>
      <c r="E631" s="30" t="str">
        <f>IFERROR(VLOOKUP(D631,Listing!$A:$B,2,0),"--")</f>
        <v>A44043</v>
      </c>
      <c r="F631" s="30" t="str">
        <f>IFERROR(VLOOKUP(D631,Listing!$A:$E,5,0),"-")</f>
        <v>EL BAKKALI  ABDELHAMID</v>
      </c>
      <c r="G631" s="4">
        <f>IFERROR(VLOOKUP(D631,Listing!$A:$F,6,0),"--")</f>
        <v>42079</v>
      </c>
      <c r="H631" s="11" t="str">
        <f>IFERROR(VLOOKUP(D631,Listing!$A:$D,4,0),"--")</f>
        <v>ABDELMOUMEN  ROUGUI</v>
      </c>
      <c r="I631" s="11" t="str">
        <f t="shared" si="230"/>
        <v>AAC</v>
      </c>
      <c r="J631" s="31">
        <f>IFERROR(COUNTIFS(Ishop!$BG:$BG,Source!D631,Ishop!$B:$B,Source!C631),"--")</f>
        <v>0</v>
      </c>
      <c r="K631" s="11">
        <f>IFERROR(COUNTIFS(Ishop!$BG:$BG,Source!D631,Ishop!$B:$B,Source!C631,Ishop!$J:$J,"OUI"),"--")</f>
        <v>0</v>
      </c>
      <c r="L631" s="11">
        <f>COUNTIFS(Ishop!$AG:$AG,Source!$L$1,Ishop!$BG:$BG,Source!$D631,Ishop!$B:$B,Source!$C631)</f>
        <v>0</v>
      </c>
      <c r="M631" s="11">
        <f>COUNTIFS(Ishop!$AG:$AG,Source!$M$1,Ishop!$BG:$BG,Source!$D631,Ishop!$B:$B,Source!$C631)</f>
        <v>0</v>
      </c>
      <c r="N631" s="11">
        <f>COUNTIFS(Ishop!$AG:$AG,Source!$N$1,Ishop!$BG:$BG,Source!$D631,Ishop!$B:$B,Source!$C631)</f>
        <v>0</v>
      </c>
      <c r="O631" s="11">
        <f>COUNTIFS(Ishop!$AG:$AG,Source!$O$1,Ishop!$BG:$BG,Source!$D631,Ishop!$B:$B,Source!$C631)</f>
        <v>0</v>
      </c>
      <c r="P631" s="11">
        <f>COUNTIFS(Ishop!$AG:$AG,Source!$P$1,Ishop!$BG:$BG,Source!$D631,Ishop!$B:$B,Source!$C631)</f>
        <v>0</v>
      </c>
      <c r="Q631" s="11">
        <f>COUNTIFS(Ishop!$AG:$AG,Source!$Q$1,Ishop!$BG:$BG,Source!$D631,Ishop!$B:$B,Source!$C631)</f>
        <v>0</v>
      </c>
      <c r="R631" s="11">
        <f>COUNTIFS(Ishop!$AG:$AG,Source!$R$1,Ishop!$BG:$BG,Source!$D631,Ishop!$B:$B,Source!$C631)</f>
        <v>0</v>
      </c>
      <c r="S631" s="11">
        <f>COUNTIFS(Ishop!$AG:$AG,Source!$S$1,Ishop!$BG:$BG,Source!$D631,Ishop!$B:$B,Source!$C631)</f>
        <v>0</v>
      </c>
      <c r="T631" s="11">
        <f>COUNTIFS(Ishop!$AG:$AG,Source!$T$1,Ishop!$BG:$BG,Source!$D631,Ishop!$B:$B,Source!$C631)</f>
        <v>0</v>
      </c>
      <c r="U631" s="11">
        <f>COUNTIFS(Ishop!$AG:$AG,Source!$U$1,Ishop!$BG:$BG,Source!$D631,Ishop!$B:$B,Source!$C631)</f>
        <v>0</v>
      </c>
      <c r="V631" s="11">
        <f>COUNTIFS(Ishop!$AG:$AG,Source!$V$1,Ishop!$BG:$BG,Source!$D631,Ishop!$B:$B,Source!$C631)</f>
        <v>0</v>
      </c>
      <c r="W631" s="11">
        <f>COUNTIFS(Ishop!$AG:$AG,Source!$W$1,Ishop!$BG:$BG,Source!$D631,Ishop!$B:$B,Source!$C631)</f>
        <v>0</v>
      </c>
      <c r="X631" s="11">
        <f>COUNTIFS(Ishop!$AG:$AG,Source!$X$1,Ishop!$BG:$BG,Source!$D631,Ishop!$B:$B,Source!$C631)</f>
        <v>0</v>
      </c>
      <c r="Y631" s="11">
        <f>COUNTIFS(Ishop!$AG:$AG,Source!$Y$1,Ishop!$BG:$BG,Source!$D631,Ishop!$B:$B,Source!$C631)</f>
        <v>0</v>
      </c>
      <c r="Z631" s="11">
        <f>COUNTIFS(Ishop!$AG:$AG,Source!$Z$1,Ishop!$BG:$BG,Source!$D631,Ishop!$B:$B,Source!$C631,Ishop!$J:$J,"OUI")</f>
        <v>0</v>
      </c>
      <c r="AA631" s="11">
        <f>COUNTIFS(Ishop!$AG:$AG,Source!$AA$1,Ishop!$BG:$BG,Source!$D631,Ishop!$B:$B,Source!$C631,Ishop!$J:$J,"OUI")</f>
        <v>0</v>
      </c>
      <c r="AB631" s="11">
        <f>COUNTIFS(Ishop!$AG:$AG,Source!$AB$1,Ishop!$BG:$BG,Source!$D631,Ishop!$B:$B,Source!$C631,Ishop!$J:$J,"OUI")</f>
        <v>0</v>
      </c>
      <c r="AC631" s="11">
        <f>COUNTIFS(Ishop!$AG:$AG,Source!$AC$1,Ishop!$BG:$BG,Source!$D631,Ishop!$B:$B,Source!$C631,Ishop!$J:$J,"OUI")</f>
        <v>0</v>
      </c>
      <c r="AD631" s="11">
        <f>COUNTIFS(Ishop!$AG:$AG,Source!$AD$1,Ishop!$BG:$BG,Source!$D631,Ishop!$B:$B,Source!$C631,Ishop!$J:$J,"OUI")</f>
        <v>0</v>
      </c>
      <c r="AE631" s="11">
        <f>COUNTIFS(Ishop!$AG:$AG,Source!$AE$1,Ishop!$BG:$BG,Source!$D631,Ishop!$B:$B,Source!$C631,Ishop!$J:$J,"OUI")</f>
        <v>0</v>
      </c>
      <c r="AF631" s="11">
        <f>COUNTIFS(Ishop!$AG:$AG,Source!$AF$1,Ishop!$BG:$BG,Source!$D631,Ishop!$B:$B,Source!$C631,Ishop!$J:$J,"OUI")</f>
        <v>0</v>
      </c>
      <c r="AG631" s="11">
        <f>COUNTIFS(Ishop!$AG:$AG,Source!$AG$1,Ishop!$BG:$BG,Source!$D631,Ishop!$B:$B,Source!$C631,Ishop!$J:$J,"OUI")</f>
        <v>0</v>
      </c>
      <c r="AH631" s="11">
        <f>COUNTIFS(Ishop!$AG:$AG,Source!$AH$1,Ishop!$BG:$BG,Source!$D631,Ishop!$B:$B,Source!$C631,Ishop!$J:$J,"OUI")</f>
        <v>0</v>
      </c>
      <c r="AI631" s="11">
        <f>COUNTIFS(Ishop!$AG:$AG,Source!$AI$1,Ishop!$BG:$BG,Source!$D631,Ishop!$B:$B,Source!$C631,Ishop!$J:$J,"OUI")</f>
        <v>0</v>
      </c>
      <c r="AJ631" s="11">
        <f>COUNTIFS(Ishop!$AG:$AG,Source!$AJ$1,Ishop!$BG:$BG,Source!$D631,Ishop!$B:$B,Source!$C631,Ishop!$J:$J,"OUI")</f>
        <v>0</v>
      </c>
      <c r="AK631" s="11">
        <f>COUNTIFS(Ishop!$AG:$AG,Source!$AK$1,Ishop!$BG:$BG,Source!$D631,Ishop!$B:$B,Source!$C631,Ishop!$J:$J,"OUI")</f>
        <v>0</v>
      </c>
      <c r="AL631" s="11">
        <f>COUNTIFS(Ishop!$AG:$AG,Source!$AL$1,Ishop!$BG:$BG,Source!$D631,Ishop!$B:$B,Source!$C631,Ishop!$J:$J,"OUI")</f>
        <v>0</v>
      </c>
      <c r="AM631" s="11">
        <f>COUNTIFS(Ishop!$AG:$AG,Source!$AM$1,Ishop!$BG:$BG,Source!$D631,Ishop!$B:$B,Source!$C631,Ishop!$J:$J,"OUI")</f>
        <v>0</v>
      </c>
      <c r="AN631" s="11">
        <f>COUNTIFS(Dolmen!$W:$W,"Sensatio",Dolmen!$O:$O,Source!D631,Dolmen!$F:$F,Source!C631)</f>
        <v>0</v>
      </c>
      <c r="AO631" s="11">
        <f>COUNTIFS(Dolmen!$AC:$AC,"Bbox Miami",Dolmen!$O:$O,Source!D631,Dolmen!$F:$F,Source!C631)</f>
        <v>0</v>
      </c>
      <c r="AP631" s="11">
        <f>COUNTIFS(Dolmen!$AD:$AD,"1",Dolmen!$W:$W,"",Dolmen!$O:$O,Source!D631,Dolmen!$F:$F,Source!C631)</f>
        <v>0</v>
      </c>
      <c r="AQ631" s="11">
        <f>COUNTIFS(Dolmen!$W:$W,"Sensation",Dolmen!$Y:$Y,"1",Dolmen!$O:$O,Source!D631,Dolmen!$F:$F,Source!C631)</f>
        <v>0</v>
      </c>
      <c r="AR631" s="11">
        <f>COUNTIFS(Dolmen!$AC:$AC,"Bbox Miami",Dolmen!$Y:$Y,"1",Dolmen!$O:$O,Source!D631,Dolmen!$F:$F,Source!C631)</f>
        <v>0</v>
      </c>
      <c r="AS631" s="11">
        <f>COUNTIFS(Dolmen!$AD:$AD,"1",Dolmen!$W:$W,"",Dolmen!$Y:$Y,"1",Dolmen!$O:$O,Source!D631,Dolmen!$F:$F,Source!C631)</f>
        <v>0</v>
      </c>
      <c r="AT631" s="11">
        <f t="shared" si="231"/>
        <v>0</v>
      </c>
      <c r="AU631" s="11">
        <f t="shared" si="232"/>
        <v>0</v>
      </c>
      <c r="AV631" s="11">
        <f t="shared" si="233"/>
        <v>0</v>
      </c>
      <c r="AW631" s="11">
        <f t="shared" si="234"/>
        <v>0</v>
      </c>
      <c r="AX631" s="11">
        <f t="shared" si="235"/>
        <v>0</v>
      </c>
      <c r="AY631" s="11">
        <f t="shared" si="236"/>
        <v>0</v>
      </c>
      <c r="AZ631" s="11">
        <f t="shared" si="237"/>
        <v>0</v>
      </c>
      <c r="BA631" s="11">
        <f t="shared" si="238"/>
        <v>0</v>
      </c>
      <c r="BB631" s="11">
        <f t="shared" si="239"/>
        <v>0</v>
      </c>
      <c r="BC631" s="11">
        <f t="shared" si="240"/>
        <v>0</v>
      </c>
      <c r="BD631" s="11">
        <f>SUMIFS(Ishop!$BK:$BK,Ishop!$BG:$BG,Source!D631,Ishop!$B:$B,Source!C631)</f>
        <v>0</v>
      </c>
      <c r="BE631" s="11">
        <f>COUNTIFS(Ishop!$AW:$AW,"OUI",Ishop!$BG:$BG,Source!D631,Ishop!$B:$B,Source!C631)</f>
        <v>0</v>
      </c>
      <c r="BF631" s="11">
        <f t="shared" si="241"/>
        <v>0</v>
      </c>
      <c r="BG631" s="11">
        <f t="shared" si="242"/>
        <v>0</v>
      </c>
      <c r="BH631" s="11">
        <f t="shared" si="243"/>
        <v>0</v>
      </c>
      <c r="BI631" s="11">
        <f t="shared" si="244"/>
        <v>0</v>
      </c>
      <c r="BJ631" s="11">
        <f t="shared" si="245"/>
        <v>0</v>
      </c>
      <c r="BK631" s="11">
        <f t="shared" si="246"/>
        <v>0</v>
      </c>
      <c r="BL631" s="11">
        <f t="shared" si="247"/>
        <v>0</v>
      </c>
      <c r="BM631" s="11">
        <f t="shared" si="248"/>
        <v>0</v>
      </c>
      <c r="BN631" s="25">
        <f>Z631*Budget!$A$6</f>
        <v>0</v>
      </c>
      <c r="BO631" s="25">
        <f>AA631*(Budget!$B$6+Budget!$B$7)</f>
        <v>0</v>
      </c>
      <c r="BP631" s="25">
        <f>AB631*(Budget!$C$6+Budget!$C$7)</f>
        <v>0</v>
      </c>
      <c r="BQ631" s="25">
        <f>AC631*(Budget!$D$6+Budget!$D$7)</f>
        <v>0</v>
      </c>
      <c r="BR631" s="25">
        <f>AD631*(Budget!$E$6+Budget!$E$7)</f>
        <v>0</v>
      </c>
      <c r="BS631" s="25">
        <f>AE631*(Budget!$F$6+Budget!$F$7)</f>
        <v>0</v>
      </c>
      <c r="BT631" s="25">
        <f>AF631*(Budget!$G$6+Budget!$G$7)</f>
        <v>0</v>
      </c>
      <c r="BU631" s="25">
        <f>AG631*Budget!$H$6</f>
        <v>0</v>
      </c>
      <c r="BV631" s="25">
        <f>AH631*Budget!$I$6</f>
        <v>0</v>
      </c>
      <c r="BW631" s="25">
        <f>AI631*Budget!$J$6</f>
        <v>0</v>
      </c>
      <c r="BX631" s="25">
        <f>AJ631*Budget!$K$6</f>
        <v>0</v>
      </c>
      <c r="BY631" s="25">
        <f>AK631*Budget!$L$6</f>
        <v>0</v>
      </c>
      <c r="BZ631" s="25">
        <f>AL631*Budget!$M$6</f>
        <v>0</v>
      </c>
      <c r="CA631" s="25">
        <f>AM631*Budget!$N$6</f>
        <v>0</v>
      </c>
      <c r="CB631" s="25">
        <f>AQ631*Budget!$O$6</f>
        <v>0</v>
      </c>
      <c r="CC631" s="25">
        <f>AR631*Budget!$S$6</f>
        <v>0</v>
      </c>
      <c r="CD631" s="25">
        <f>AS631*Budget!$Q$6</f>
        <v>0</v>
      </c>
      <c r="CE631" s="25">
        <f t="shared" si="249"/>
        <v>0</v>
      </c>
      <c r="CF631" s="11" t="e">
        <f>COUNTIFS(#REF!,Source!E631,#REF!,Source!C631)</f>
        <v>#REF!</v>
      </c>
      <c r="CG631" s="11" t="str">
        <f t="shared" si="250"/>
        <v>--</v>
      </c>
    </row>
    <row r="632" spans="1:85" x14ac:dyDescent="0.25">
      <c r="A632" t="str">
        <f>IFERROR(VLOOKUP(MONTH(C632),Date!$A$2:$B$13,2,0),"--")</f>
        <v>Avril</v>
      </c>
      <c r="B632" s="11">
        <f t="shared" si="229"/>
        <v>15</v>
      </c>
      <c r="C632" s="28">
        <f t="shared" si="251"/>
        <v>42100</v>
      </c>
      <c r="D632" s="29" t="s">
        <v>200</v>
      </c>
      <c r="E632" s="30" t="str">
        <f>IFERROR(VLOOKUP(D632,Listing!$A:$B,2,0),"--")</f>
        <v>A440A44</v>
      </c>
      <c r="F632" s="30" t="str">
        <f>IFERROR(VLOOKUP(D632,Listing!$A:$E,5,0),"-")</f>
        <v>AZZI  MOHAMED</v>
      </c>
      <c r="G632" s="4">
        <f>IFERROR(VLOOKUP(D632,Listing!$A:$F,6,0),"--")</f>
        <v>42093</v>
      </c>
      <c r="H632" s="11" t="str">
        <f>IFERROR(VLOOKUP(D632,Listing!$A:$D,4,0),"--")</f>
        <v>ABDELMOUMEN  ROUGUI</v>
      </c>
      <c r="I632" s="11" t="str">
        <f t="shared" si="230"/>
        <v>AAC</v>
      </c>
      <c r="J632" s="31">
        <f>IFERROR(COUNTIFS(Ishop!$BG:$BG,Source!D632,Ishop!$B:$B,Source!C632),"--")</f>
        <v>0</v>
      </c>
      <c r="K632" s="11">
        <f>IFERROR(COUNTIFS(Ishop!$BG:$BG,Source!D632,Ishop!$B:$B,Source!C632,Ishop!$J:$J,"OUI"),"--")</f>
        <v>0</v>
      </c>
      <c r="L632" s="11">
        <f>COUNTIFS(Ishop!$AG:$AG,Source!$L$1,Ishop!$BG:$BG,Source!$D632,Ishop!$B:$B,Source!$C632)</f>
        <v>0</v>
      </c>
      <c r="M632" s="11">
        <f>COUNTIFS(Ishop!$AG:$AG,Source!$M$1,Ishop!$BG:$BG,Source!$D632,Ishop!$B:$B,Source!$C632)</f>
        <v>0</v>
      </c>
      <c r="N632" s="11">
        <f>COUNTIFS(Ishop!$AG:$AG,Source!$N$1,Ishop!$BG:$BG,Source!$D632,Ishop!$B:$B,Source!$C632)</f>
        <v>0</v>
      </c>
      <c r="O632" s="11">
        <f>COUNTIFS(Ishop!$AG:$AG,Source!$O$1,Ishop!$BG:$BG,Source!$D632,Ishop!$B:$B,Source!$C632)</f>
        <v>0</v>
      </c>
      <c r="P632" s="11">
        <f>COUNTIFS(Ishop!$AG:$AG,Source!$P$1,Ishop!$BG:$BG,Source!$D632,Ishop!$B:$B,Source!$C632)</f>
        <v>0</v>
      </c>
      <c r="Q632" s="11">
        <f>COUNTIFS(Ishop!$AG:$AG,Source!$Q$1,Ishop!$BG:$BG,Source!$D632,Ishop!$B:$B,Source!$C632)</f>
        <v>0</v>
      </c>
      <c r="R632" s="11">
        <f>COUNTIFS(Ishop!$AG:$AG,Source!$R$1,Ishop!$BG:$BG,Source!$D632,Ishop!$B:$B,Source!$C632)</f>
        <v>0</v>
      </c>
      <c r="S632" s="11">
        <f>COUNTIFS(Ishop!$AG:$AG,Source!$S$1,Ishop!$BG:$BG,Source!$D632,Ishop!$B:$B,Source!$C632)</f>
        <v>0</v>
      </c>
      <c r="T632" s="11">
        <f>COUNTIFS(Ishop!$AG:$AG,Source!$T$1,Ishop!$BG:$BG,Source!$D632,Ishop!$B:$B,Source!$C632)</f>
        <v>0</v>
      </c>
      <c r="U632" s="11">
        <f>COUNTIFS(Ishop!$AG:$AG,Source!$U$1,Ishop!$BG:$BG,Source!$D632,Ishop!$B:$B,Source!$C632)</f>
        <v>0</v>
      </c>
      <c r="V632" s="11">
        <f>COUNTIFS(Ishop!$AG:$AG,Source!$V$1,Ishop!$BG:$BG,Source!$D632,Ishop!$B:$B,Source!$C632)</f>
        <v>0</v>
      </c>
      <c r="W632" s="11">
        <f>COUNTIFS(Ishop!$AG:$AG,Source!$W$1,Ishop!$BG:$BG,Source!$D632,Ishop!$B:$B,Source!$C632)</f>
        <v>0</v>
      </c>
      <c r="X632" s="11">
        <f>COUNTIFS(Ishop!$AG:$AG,Source!$X$1,Ishop!$BG:$BG,Source!$D632,Ishop!$B:$B,Source!$C632)</f>
        <v>0</v>
      </c>
      <c r="Y632" s="11">
        <f>COUNTIFS(Ishop!$AG:$AG,Source!$Y$1,Ishop!$BG:$BG,Source!$D632,Ishop!$B:$B,Source!$C632)</f>
        <v>0</v>
      </c>
      <c r="Z632" s="11">
        <f>COUNTIFS(Ishop!$AG:$AG,Source!$Z$1,Ishop!$BG:$BG,Source!$D632,Ishop!$B:$B,Source!$C632,Ishop!$J:$J,"OUI")</f>
        <v>0</v>
      </c>
      <c r="AA632" s="11">
        <f>COUNTIFS(Ishop!$AG:$AG,Source!$AA$1,Ishop!$BG:$BG,Source!$D632,Ishop!$B:$B,Source!$C632,Ishop!$J:$J,"OUI")</f>
        <v>0</v>
      </c>
      <c r="AB632" s="11">
        <f>COUNTIFS(Ishop!$AG:$AG,Source!$AB$1,Ishop!$BG:$BG,Source!$D632,Ishop!$B:$B,Source!$C632,Ishop!$J:$J,"OUI")</f>
        <v>0</v>
      </c>
      <c r="AC632" s="11">
        <f>COUNTIFS(Ishop!$AG:$AG,Source!$AC$1,Ishop!$BG:$BG,Source!$D632,Ishop!$B:$B,Source!$C632,Ishop!$J:$J,"OUI")</f>
        <v>0</v>
      </c>
      <c r="AD632" s="11">
        <f>COUNTIFS(Ishop!$AG:$AG,Source!$AD$1,Ishop!$BG:$BG,Source!$D632,Ishop!$B:$B,Source!$C632,Ishop!$J:$J,"OUI")</f>
        <v>0</v>
      </c>
      <c r="AE632" s="11">
        <f>COUNTIFS(Ishop!$AG:$AG,Source!$AE$1,Ishop!$BG:$BG,Source!$D632,Ishop!$B:$B,Source!$C632,Ishop!$J:$J,"OUI")</f>
        <v>0</v>
      </c>
      <c r="AF632" s="11">
        <f>COUNTIFS(Ishop!$AG:$AG,Source!$AF$1,Ishop!$BG:$BG,Source!$D632,Ishop!$B:$B,Source!$C632,Ishop!$J:$J,"OUI")</f>
        <v>0</v>
      </c>
      <c r="AG632" s="11">
        <f>COUNTIFS(Ishop!$AG:$AG,Source!$AG$1,Ishop!$BG:$BG,Source!$D632,Ishop!$B:$B,Source!$C632,Ishop!$J:$J,"OUI")</f>
        <v>0</v>
      </c>
      <c r="AH632" s="11">
        <f>COUNTIFS(Ishop!$AG:$AG,Source!$AH$1,Ishop!$BG:$BG,Source!$D632,Ishop!$B:$B,Source!$C632,Ishop!$J:$J,"OUI")</f>
        <v>0</v>
      </c>
      <c r="AI632" s="11">
        <f>COUNTIFS(Ishop!$AG:$AG,Source!$AI$1,Ishop!$BG:$BG,Source!$D632,Ishop!$B:$B,Source!$C632,Ishop!$J:$J,"OUI")</f>
        <v>0</v>
      </c>
      <c r="AJ632" s="11">
        <f>COUNTIFS(Ishop!$AG:$AG,Source!$AJ$1,Ishop!$BG:$BG,Source!$D632,Ishop!$B:$B,Source!$C632,Ishop!$J:$J,"OUI")</f>
        <v>0</v>
      </c>
      <c r="AK632" s="11">
        <f>COUNTIFS(Ishop!$AG:$AG,Source!$AK$1,Ishop!$BG:$BG,Source!$D632,Ishop!$B:$B,Source!$C632,Ishop!$J:$J,"OUI")</f>
        <v>0</v>
      </c>
      <c r="AL632" s="11">
        <f>COUNTIFS(Ishop!$AG:$AG,Source!$AL$1,Ishop!$BG:$BG,Source!$D632,Ishop!$B:$B,Source!$C632,Ishop!$J:$J,"OUI")</f>
        <v>0</v>
      </c>
      <c r="AM632" s="11">
        <f>COUNTIFS(Ishop!$AG:$AG,Source!$AM$1,Ishop!$BG:$BG,Source!$D632,Ishop!$B:$B,Source!$C632,Ishop!$J:$J,"OUI")</f>
        <v>0</v>
      </c>
      <c r="AN632" s="11">
        <f>COUNTIFS(Dolmen!$W:$W,"Sensatio",Dolmen!$O:$O,Source!D632,Dolmen!$F:$F,Source!C632)</f>
        <v>0</v>
      </c>
      <c r="AO632" s="11">
        <f>COUNTIFS(Dolmen!$AC:$AC,"Bbox Miami",Dolmen!$O:$O,Source!D632,Dolmen!$F:$F,Source!C632)</f>
        <v>0</v>
      </c>
      <c r="AP632" s="11">
        <f>COUNTIFS(Dolmen!$AD:$AD,"1",Dolmen!$W:$W,"",Dolmen!$O:$O,Source!D632,Dolmen!$F:$F,Source!C632)</f>
        <v>0</v>
      </c>
      <c r="AQ632" s="11">
        <f>COUNTIFS(Dolmen!$W:$W,"Sensation",Dolmen!$Y:$Y,"1",Dolmen!$O:$O,Source!D632,Dolmen!$F:$F,Source!C632)</f>
        <v>0</v>
      </c>
      <c r="AR632" s="11">
        <f>COUNTIFS(Dolmen!$AC:$AC,"Bbox Miami",Dolmen!$Y:$Y,"1",Dolmen!$O:$O,Source!D632,Dolmen!$F:$F,Source!C632)</f>
        <v>0</v>
      </c>
      <c r="AS632" s="11">
        <f>COUNTIFS(Dolmen!$AD:$AD,"1",Dolmen!$W:$W,"",Dolmen!$Y:$Y,"1",Dolmen!$O:$O,Source!D632,Dolmen!$F:$F,Source!C632)</f>
        <v>0</v>
      </c>
      <c r="AT632" s="11">
        <f t="shared" si="231"/>
        <v>0</v>
      </c>
      <c r="AU632" s="11">
        <f t="shared" si="232"/>
        <v>0</v>
      </c>
      <c r="AV632" s="11">
        <f t="shared" si="233"/>
        <v>0</v>
      </c>
      <c r="AW632" s="11">
        <f t="shared" si="234"/>
        <v>0</v>
      </c>
      <c r="AX632" s="11">
        <f t="shared" si="235"/>
        <v>0</v>
      </c>
      <c r="AY632" s="11">
        <f t="shared" si="236"/>
        <v>0</v>
      </c>
      <c r="AZ632" s="11">
        <f t="shared" si="237"/>
        <v>0</v>
      </c>
      <c r="BA632" s="11">
        <f t="shared" si="238"/>
        <v>0</v>
      </c>
      <c r="BB632" s="11">
        <f t="shared" si="239"/>
        <v>0</v>
      </c>
      <c r="BC632" s="11">
        <f t="shared" si="240"/>
        <v>0</v>
      </c>
      <c r="BD632" s="11">
        <f>SUMIFS(Ishop!$BK:$BK,Ishop!$BG:$BG,Source!D632,Ishop!$B:$B,Source!C632)</f>
        <v>0</v>
      </c>
      <c r="BE632" s="11">
        <f>COUNTIFS(Ishop!$AW:$AW,"OUI",Ishop!$BG:$BG,Source!D632,Ishop!$B:$B,Source!C632)</f>
        <v>0</v>
      </c>
      <c r="BF632" s="11">
        <f t="shared" si="241"/>
        <v>0</v>
      </c>
      <c r="BG632" s="11">
        <f t="shared" si="242"/>
        <v>0</v>
      </c>
      <c r="BH632" s="11">
        <f t="shared" si="243"/>
        <v>0</v>
      </c>
      <c r="BI632" s="11">
        <f t="shared" si="244"/>
        <v>0</v>
      </c>
      <c r="BJ632" s="11">
        <f t="shared" si="245"/>
        <v>0</v>
      </c>
      <c r="BK632" s="11">
        <f t="shared" si="246"/>
        <v>0</v>
      </c>
      <c r="BL632" s="11">
        <f t="shared" si="247"/>
        <v>0</v>
      </c>
      <c r="BM632" s="11">
        <f t="shared" si="248"/>
        <v>0</v>
      </c>
      <c r="BN632" s="25">
        <f>Z632*Budget!$A$6</f>
        <v>0</v>
      </c>
      <c r="BO632" s="25">
        <f>AA632*(Budget!$B$6+Budget!$B$7)</f>
        <v>0</v>
      </c>
      <c r="BP632" s="25">
        <f>AB632*(Budget!$C$6+Budget!$C$7)</f>
        <v>0</v>
      </c>
      <c r="BQ632" s="25">
        <f>AC632*(Budget!$D$6+Budget!$D$7)</f>
        <v>0</v>
      </c>
      <c r="BR632" s="25">
        <f>AD632*(Budget!$E$6+Budget!$E$7)</f>
        <v>0</v>
      </c>
      <c r="BS632" s="25">
        <f>AE632*(Budget!$F$6+Budget!$F$7)</f>
        <v>0</v>
      </c>
      <c r="BT632" s="25">
        <f>AF632*(Budget!$G$6+Budget!$G$7)</f>
        <v>0</v>
      </c>
      <c r="BU632" s="25">
        <f>AG632*Budget!$H$6</f>
        <v>0</v>
      </c>
      <c r="BV632" s="25">
        <f>AH632*Budget!$I$6</f>
        <v>0</v>
      </c>
      <c r="BW632" s="25">
        <f>AI632*Budget!$J$6</f>
        <v>0</v>
      </c>
      <c r="BX632" s="25">
        <f>AJ632*Budget!$K$6</f>
        <v>0</v>
      </c>
      <c r="BY632" s="25">
        <f>AK632*Budget!$L$6</f>
        <v>0</v>
      </c>
      <c r="BZ632" s="25">
        <f>AL632*Budget!$M$6</f>
        <v>0</v>
      </c>
      <c r="CA632" s="25">
        <f>AM632*Budget!$N$6</f>
        <v>0</v>
      </c>
      <c r="CB632" s="25">
        <f>AQ632*Budget!$O$6</f>
        <v>0</v>
      </c>
      <c r="CC632" s="25">
        <f>AR632*Budget!$S$6</f>
        <v>0</v>
      </c>
      <c r="CD632" s="25">
        <f>AS632*Budget!$Q$6</f>
        <v>0</v>
      </c>
      <c r="CE632" s="25">
        <f t="shared" si="249"/>
        <v>0</v>
      </c>
      <c r="CF632" s="11" t="e">
        <f>COUNTIFS(#REF!,Source!E632,#REF!,Source!C632)</f>
        <v>#REF!</v>
      </c>
      <c r="CG632" s="11" t="str">
        <f t="shared" si="250"/>
        <v>--</v>
      </c>
    </row>
    <row r="633" spans="1:85" x14ac:dyDescent="0.25">
      <c r="A633" t="str">
        <f>IFERROR(VLOOKUP(MONTH(C633),Date!$A$2:$B$13,2,0),"--")</f>
        <v>Avril</v>
      </c>
      <c r="B633" s="11">
        <f t="shared" si="229"/>
        <v>15</v>
      </c>
      <c r="C633" s="28">
        <f t="shared" si="251"/>
        <v>42100</v>
      </c>
      <c r="D633" s="29" t="s">
        <v>201</v>
      </c>
      <c r="E633" s="30" t="str">
        <f>IFERROR(VLOOKUP(D633,Listing!$A:$B,2,0),"--")</f>
        <v>A440A4A4</v>
      </c>
      <c r="F633" s="30" t="str">
        <f>IFERROR(VLOOKUP(D633,Listing!$A:$E,5,0),"-")</f>
        <v xml:space="preserve">SOULAMI  ABDELKAMEL </v>
      </c>
      <c r="G633" s="4">
        <f>IFERROR(VLOOKUP(D633,Listing!$A:$F,6,0),"--")</f>
        <v>42093</v>
      </c>
      <c r="H633" s="11" t="str">
        <f>IFERROR(VLOOKUP(D633,Listing!$A:$D,4,0),"--")</f>
        <v>ABDELMOUMEN  ROUGUI</v>
      </c>
      <c r="I633" s="11" t="str">
        <f t="shared" si="230"/>
        <v>AAC</v>
      </c>
      <c r="J633" s="31">
        <f>IFERROR(COUNTIFS(Ishop!$BG:$BG,Source!D633,Ishop!$B:$B,Source!C633),"--")</f>
        <v>0</v>
      </c>
      <c r="K633" s="11">
        <f>IFERROR(COUNTIFS(Ishop!$BG:$BG,Source!D633,Ishop!$B:$B,Source!C633,Ishop!$J:$J,"OUI"),"--")</f>
        <v>0</v>
      </c>
      <c r="L633" s="11">
        <f>COUNTIFS(Ishop!$AG:$AG,Source!$L$1,Ishop!$BG:$BG,Source!$D633,Ishop!$B:$B,Source!$C633)</f>
        <v>0</v>
      </c>
      <c r="M633" s="11">
        <f>COUNTIFS(Ishop!$AG:$AG,Source!$M$1,Ishop!$BG:$BG,Source!$D633,Ishop!$B:$B,Source!$C633)</f>
        <v>0</v>
      </c>
      <c r="N633" s="11">
        <f>COUNTIFS(Ishop!$AG:$AG,Source!$N$1,Ishop!$BG:$BG,Source!$D633,Ishop!$B:$B,Source!$C633)</f>
        <v>0</v>
      </c>
      <c r="O633" s="11">
        <f>COUNTIFS(Ishop!$AG:$AG,Source!$O$1,Ishop!$BG:$BG,Source!$D633,Ishop!$B:$B,Source!$C633)</f>
        <v>0</v>
      </c>
      <c r="P633" s="11">
        <f>COUNTIFS(Ishop!$AG:$AG,Source!$P$1,Ishop!$BG:$BG,Source!$D633,Ishop!$B:$B,Source!$C633)</f>
        <v>0</v>
      </c>
      <c r="Q633" s="11">
        <f>COUNTIFS(Ishop!$AG:$AG,Source!$Q$1,Ishop!$BG:$BG,Source!$D633,Ishop!$B:$B,Source!$C633)</f>
        <v>0</v>
      </c>
      <c r="R633" s="11">
        <f>COUNTIFS(Ishop!$AG:$AG,Source!$R$1,Ishop!$BG:$BG,Source!$D633,Ishop!$B:$B,Source!$C633)</f>
        <v>0</v>
      </c>
      <c r="S633" s="11">
        <f>COUNTIFS(Ishop!$AG:$AG,Source!$S$1,Ishop!$BG:$BG,Source!$D633,Ishop!$B:$B,Source!$C633)</f>
        <v>0</v>
      </c>
      <c r="T633" s="11">
        <f>COUNTIFS(Ishop!$AG:$AG,Source!$T$1,Ishop!$BG:$BG,Source!$D633,Ishop!$B:$B,Source!$C633)</f>
        <v>0</v>
      </c>
      <c r="U633" s="11">
        <f>COUNTIFS(Ishop!$AG:$AG,Source!$U$1,Ishop!$BG:$BG,Source!$D633,Ishop!$B:$B,Source!$C633)</f>
        <v>0</v>
      </c>
      <c r="V633" s="11">
        <f>COUNTIFS(Ishop!$AG:$AG,Source!$V$1,Ishop!$BG:$BG,Source!$D633,Ishop!$B:$B,Source!$C633)</f>
        <v>0</v>
      </c>
      <c r="W633" s="11">
        <f>COUNTIFS(Ishop!$AG:$AG,Source!$W$1,Ishop!$BG:$BG,Source!$D633,Ishop!$B:$B,Source!$C633)</f>
        <v>0</v>
      </c>
      <c r="X633" s="11">
        <f>COUNTIFS(Ishop!$AG:$AG,Source!$X$1,Ishop!$BG:$BG,Source!$D633,Ishop!$B:$B,Source!$C633)</f>
        <v>0</v>
      </c>
      <c r="Y633" s="11">
        <f>COUNTIFS(Ishop!$AG:$AG,Source!$Y$1,Ishop!$BG:$BG,Source!$D633,Ishop!$B:$B,Source!$C633)</f>
        <v>0</v>
      </c>
      <c r="Z633" s="11">
        <f>COUNTIFS(Ishop!$AG:$AG,Source!$Z$1,Ishop!$BG:$BG,Source!$D633,Ishop!$B:$B,Source!$C633,Ishop!$J:$J,"OUI")</f>
        <v>0</v>
      </c>
      <c r="AA633" s="11">
        <f>COUNTIFS(Ishop!$AG:$AG,Source!$AA$1,Ishop!$BG:$BG,Source!$D633,Ishop!$B:$B,Source!$C633,Ishop!$J:$J,"OUI")</f>
        <v>0</v>
      </c>
      <c r="AB633" s="11">
        <f>COUNTIFS(Ishop!$AG:$AG,Source!$AB$1,Ishop!$BG:$BG,Source!$D633,Ishop!$B:$B,Source!$C633,Ishop!$J:$J,"OUI")</f>
        <v>0</v>
      </c>
      <c r="AC633" s="11">
        <f>COUNTIFS(Ishop!$AG:$AG,Source!$AC$1,Ishop!$BG:$BG,Source!$D633,Ishop!$B:$B,Source!$C633,Ishop!$J:$J,"OUI")</f>
        <v>0</v>
      </c>
      <c r="AD633" s="11">
        <f>COUNTIFS(Ishop!$AG:$AG,Source!$AD$1,Ishop!$BG:$BG,Source!$D633,Ishop!$B:$B,Source!$C633,Ishop!$J:$J,"OUI")</f>
        <v>0</v>
      </c>
      <c r="AE633" s="11">
        <f>COUNTIFS(Ishop!$AG:$AG,Source!$AE$1,Ishop!$BG:$BG,Source!$D633,Ishop!$B:$B,Source!$C633,Ishop!$J:$J,"OUI")</f>
        <v>0</v>
      </c>
      <c r="AF633" s="11">
        <f>COUNTIFS(Ishop!$AG:$AG,Source!$AF$1,Ishop!$BG:$BG,Source!$D633,Ishop!$B:$B,Source!$C633,Ishop!$J:$J,"OUI")</f>
        <v>0</v>
      </c>
      <c r="AG633" s="11">
        <f>COUNTIFS(Ishop!$AG:$AG,Source!$AG$1,Ishop!$BG:$BG,Source!$D633,Ishop!$B:$B,Source!$C633,Ishop!$J:$J,"OUI")</f>
        <v>0</v>
      </c>
      <c r="AH633" s="11">
        <f>COUNTIFS(Ishop!$AG:$AG,Source!$AH$1,Ishop!$BG:$BG,Source!$D633,Ishop!$B:$B,Source!$C633,Ishop!$J:$J,"OUI")</f>
        <v>0</v>
      </c>
      <c r="AI633" s="11">
        <f>COUNTIFS(Ishop!$AG:$AG,Source!$AI$1,Ishop!$BG:$BG,Source!$D633,Ishop!$B:$B,Source!$C633,Ishop!$J:$J,"OUI")</f>
        <v>0</v>
      </c>
      <c r="AJ633" s="11">
        <f>COUNTIFS(Ishop!$AG:$AG,Source!$AJ$1,Ishop!$BG:$BG,Source!$D633,Ishop!$B:$B,Source!$C633,Ishop!$J:$J,"OUI")</f>
        <v>0</v>
      </c>
      <c r="AK633" s="11">
        <f>COUNTIFS(Ishop!$AG:$AG,Source!$AK$1,Ishop!$BG:$BG,Source!$D633,Ishop!$B:$B,Source!$C633,Ishop!$J:$J,"OUI")</f>
        <v>0</v>
      </c>
      <c r="AL633" s="11">
        <f>COUNTIFS(Ishop!$AG:$AG,Source!$AL$1,Ishop!$BG:$BG,Source!$D633,Ishop!$B:$B,Source!$C633,Ishop!$J:$J,"OUI")</f>
        <v>0</v>
      </c>
      <c r="AM633" s="11">
        <f>COUNTIFS(Ishop!$AG:$AG,Source!$AM$1,Ishop!$BG:$BG,Source!$D633,Ishop!$B:$B,Source!$C633,Ishop!$J:$J,"OUI")</f>
        <v>0</v>
      </c>
      <c r="AN633" s="11">
        <f>COUNTIFS(Dolmen!$W:$W,"Sensatio",Dolmen!$O:$O,Source!D633,Dolmen!$F:$F,Source!C633)</f>
        <v>0</v>
      </c>
      <c r="AO633" s="11">
        <f>COUNTIFS(Dolmen!$AC:$AC,"Bbox Miami",Dolmen!$O:$O,Source!D633,Dolmen!$F:$F,Source!C633)</f>
        <v>0</v>
      </c>
      <c r="AP633" s="11">
        <f>COUNTIFS(Dolmen!$AD:$AD,"1",Dolmen!$W:$W,"",Dolmen!$O:$O,Source!D633,Dolmen!$F:$F,Source!C633)</f>
        <v>0</v>
      </c>
      <c r="AQ633" s="11">
        <f>COUNTIFS(Dolmen!$W:$W,"Sensation",Dolmen!$Y:$Y,"1",Dolmen!$O:$O,Source!D633,Dolmen!$F:$F,Source!C633)</f>
        <v>0</v>
      </c>
      <c r="AR633" s="11">
        <f>COUNTIFS(Dolmen!$AC:$AC,"Bbox Miami",Dolmen!$Y:$Y,"1",Dolmen!$O:$O,Source!D633,Dolmen!$F:$F,Source!C633)</f>
        <v>0</v>
      </c>
      <c r="AS633" s="11">
        <f>COUNTIFS(Dolmen!$AD:$AD,"1",Dolmen!$W:$W,"",Dolmen!$Y:$Y,"1",Dolmen!$O:$O,Source!D633,Dolmen!$F:$F,Source!C633)</f>
        <v>0</v>
      </c>
      <c r="AT633" s="11">
        <f t="shared" si="231"/>
        <v>0</v>
      </c>
      <c r="AU633" s="11">
        <f t="shared" si="232"/>
        <v>0</v>
      </c>
      <c r="AV633" s="11">
        <f t="shared" si="233"/>
        <v>0</v>
      </c>
      <c r="AW633" s="11">
        <f t="shared" si="234"/>
        <v>0</v>
      </c>
      <c r="AX633" s="11">
        <f t="shared" si="235"/>
        <v>0</v>
      </c>
      <c r="AY633" s="11">
        <f t="shared" si="236"/>
        <v>0</v>
      </c>
      <c r="AZ633" s="11">
        <f t="shared" si="237"/>
        <v>0</v>
      </c>
      <c r="BA633" s="11">
        <f t="shared" si="238"/>
        <v>0</v>
      </c>
      <c r="BB633" s="11">
        <f t="shared" si="239"/>
        <v>0</v>
      </c>
      <c r="BC633" s="11">
        <f t="shared" si="240"/>
        <v>0</v>
      </c>
      <c r="BD633" s="11">
        <f>SUMIFS(Ishop!$BK:$BK,Ishop!$BG:$BG,Source!D633,Ishop!$B:$B,Source!C633)</f>
        <v>0</v>
      </c>
      <c r="BE633" s="11">
        <f>COUNTIFS(Ishop!$AW:$AW,"OUI",Ishop!$BG:$BG,Source!D633,Ishop!$B:$B,Source!C633)</f>
        <v>0</v>
      </c>
      <c r="BF633" s="11">
        <f t="shared" si="241"/>
        <v>0</v>
      </c>
      <c r="BG633" s="11">
        <f t="shared" si="242"/>
        <v>0</v>
      </c>
      <c r="BH633" s="11">
        <f t="shared" si="243"/>
        <v>0</v>
      </c>
      <c r="BI633" s="11">
        <f t="shared" si="244"/>
        <v>0</v>
      </c>
      <c r="BJ633" s="11">
        <f t="shared" si="245"/>
        <v>0</v>
      </c>
      <c r="BK633" s="11">
        <f t="shared" si="246"/>
        <v>0</v>
      </c>
      <c r="BL633" s="11">
        <f t="shared" si="247"/>
        <v>0</v>
      </c>
      <c r="BM633" s="11">
        <f t="shared" si="248"/>
        <v>0</v>
      </c>
      <c r="BN633" s="25">
        <f>Z633*Budget!$A$6</f>
        <v>0</v>
      </c>
      <c r="BO633" s="25">
        <f>AA633*(Budget!$B$6+Budget!$B$7)</f>
        <v>0</v>
      </c>
      <c r="BP633" s="25">
        <f>AB633*(Budget!$C$6+Budget!$C$7)</f>
        <v>0</v>
      </c>
      <c r="BQ633" s="25">
        <f>AC633*(Budget!$D$6+Budget!$D$7)</f>
        <v>0</v>
      </c>
      <c r="BR633" s="25">
        <f>AD633*(Budget!$E$6+Budget!$E$7)</f>
        <v>0</v>
      </c>
      <c r="BS633" s="25">
        <f>AE633*(Budget!$F$6+Budget!$F$7)</f>
        <v>0</v>
      </c>
      <c r="BT633" s="25">
        <f>AF633*(Budget!$G$6+Budget!$G$7)</f>
        <v>0</v>
      </c>
      <c r="BU633" s="25">
        <f>AG633*Budget!$H$6</f>
        <v>0</v>
      </c>
      <c r="BV633" s="25">
        <f>AH633*Budget!$I$6</f>
        <v>0</v>
      </c>
      <c r="BW633" s="25">
        <f>AI633*Budget!$J$6</f>
        <v>0</v>
      </c>
      <c r="BX633" s="25">
        <f>AJ633*Budget!$K$6</f>
        <v>0</v>
      </c>
      <c r="BY633" s="25">
        <f>AK633*Budget!$L$6</f>
        <v>0</v>
      </c>
      <c r="BZ633" s="25">
        <f>AL633*Budget!$M$6</f>
        <v>0</v>
      </c>
      <c r="CA633" s="25">
        <f>AM633*Budget!$N$6</f>
        <v>0</v>
      </c>
      <c r="CB633" s="25">
        <f>AQ633*Budget!$O$6</f>
        <v>0</v>
      </c>
      <c r="CC633" s="25">
        <f>AR633*Budget!$S$6</f>
        <v>0</v>
      </c>
      <c r="CD633" s="25">
        <f>AS633*Budget!$Q$6</f>
        <v>0</v>
      </c>
      <c r="CE633" s="25">
        <f t="shared" si="249"/>
        <v>0</v>
      </c>
      <c r="CF633" s="11" t="e">
        <f>COUNTIFS(#REF!,Source!E633,#REF!,Source!C633)</f>
        <v>#REF!</v>
      </c>
      <c r="CG633" s="11" t="str">
        <f t="shared" si="250"/>
        <v>--</v>
      </c>
    </row>
    <row r="634" spans="1:85" x14ac:dyDescent="0.25">
      <c r="A634" t="str">
        <f>IFERROR(VLOOKUP(MONTH(C634),Date!$A$2:$B$13,2,0),"--")</f>
        <v>Avril</v>
      </c>
      <c r="B634" s="11">
        <f t="shared" si="229"/>
        <v>15</v>
      </c>
      <c r="C634" s="28">
        <f t="shared" si="251"/>
        <v>42100</v>
      </c>
      <c r="D634" s="29" t="s">
        <v>202</v>
      </c>
      <c r="E634" s="30" t="str">
        <f>IFERROR(VLOOKUP(D634,Listing!$A:$B,2,0),"--")</f>
        <v>A44047</v>
      </c>
      <c r="F634" s="30" t="str">
        <f>IFERROR(VLOOKUP(D634,Listing!$A:$E,5,0),"-")</f>
        <v>AZZOUZI  MAHMOUD</v>
      </c>
      <c r="G634" s="4">
        <f>IFERROR(VLOOKUP(D634,Listing!$A:$F,6,0),"--")</f>
        <v>42079</v>
      </c>
      <c r="H634" s="11" t="str">
        <f>IFERROR(VLOOKUP(D634,Listing!$A:$D,4,0),"--")</f>
        <v>ABDELMOUMEN  ROUGUI</v>
      </c>
      <c r="I634" s="11" t="str">
        <f t="shared" si="230"/>
        <v>AAC</v>
      </c>
      <c r="J634" s="31">
        <f>IFERROR(COUNTIFS(Ishop!$BG:$BG,Source!D634,Ishop!$B:$B,Source!C634),"--")</f>
        <v>0</v>
      </c>
      <c r="K634" s="11">
        <f>IFERROR(COUNTIFS(Ishop!$BG:$BG,Source!D634,Ishop!$B:$B,Source!C634,Ishop!$J:$J,"OUI"),"--")</f>
        <v>0</v>
      </c>
      <c r="L634" s="11">
        <f>COUNTIFS(Ishop!$AG:$AG,Source!$L$1,Ishop!$BG:$BG,Source!$D634,Ishop!$B:$B,Source!$C634)</f>
        <v>0</v>
      </c>
      <c r="M634" s="11">
        <f>COUNTIFS(Ishop!$AG:$AG,Source!$M$1,Ishop!$BG:$BG,Source!$D634,Ishop!$B:$B,Source!$C634)</f>
        <v>0</v>
      </c>
      <c r="N634" s="11">
        <f>COUNTIFS(Ishop!$AG:$AG,Source!$N$1,Ishop!$BG:$BG,Source!$D634,Ishop!$B:$B,Source!$C634)</f>
        <v>0</v>
      </c>
      <c r="O634" s="11">
        <f>COUNTIFS(Ishop!$AG:$AG,Source!$O$1,Ishop!$BG:$BG,Source!$D634,Ishop!$B:$B,Source!$C634)</f>
        <v>0</v>
      </c>
      <c r="P634" s="11">
        <f>COUNTIFS(Ishop!$AG:$AG,Source!$P$1,Ishop!$BG:$BG,Source!$D634,Ishop!$B:$B,Source!$C634)</f>
        <v>0</v>
      </c>
      <c r="Q634" s="11">
        <f>COUNTIFS(Ishop!$AG:$AG,Source!$Q$1,Ishop!$BG:$BG,Source!$D634,Ishop!$B:$B,Source!$C634)</f>
        <v>0</v>
      </c>
      <c r="R634" s="11">
        <f>COUNTIFS(Ishop!$AG:$AG,Source!$R$1,Ishop!$BG:$BG,Source!$D634,Ishop!$B:$B,Source!$C634)</f>
        <v>0</v>
      </c>
      <c r="S634" s="11">
        <f>COUNTIFS(Ishop!$AG:$AG,Source!$S$1,Ishop!$BG:$BG,Source!$D634,Ishop!$B:$B,Source!$C634)</f>
        <v>0</v>
      </c>
      <c r="T634" s="11">
        <f>COUNTIFS(Ishop!$AG:$AG,Source!$T$1,Ishop!$BG:$BG,Source!$D634,Ishop!$B:$B,Source!$C634)</f>
        <v>0</v>
      </c>
      <c r="U634" s="11">
        <f>COUNTIFS(Ishop!$AG:$AG,Source!$U$1,Ishop!$BG:$BG,Source!$D634,Ishop!$B:$B,Source!$C634)</f>
        <v>0</v>
      </c>
      <c r="V634" s="11">
        <f>COUNTIFS(Ishop!$AG:$AG,Source!$V$1,Ishop!$BG:$BG,Source!$D634,Ishop!$B:$B,Source!$C634)</f>
        <v>0</v>
      </c>
      <c r="W634" s="11">
        <f>COUNTIFS(Ishop!$AG:$AG,Source!$W$1,Ishop!$BG:$BG,Source!$D634,Ishop!$B:$B,Source!$C634)</f>
        <v>0</v>
      </c>
      <c r="X634" s="11">
        <f>COUNTIFS(Ishop!$AG:$AG,Source!$X$1,Ishop!$BG:$BG,Source!$D634,Ishop!$B:$B,Source!$C634)</f>
        <v>0</v>
      </c>
      <c r="Y634" s="11">
        <f>COUNTIFS(Ishop!$AG:$AG,Source!$Y$1,Ishop!$BG:$BG,Source!$D634,Ishop!$B:$B,Source!$C634)</f>
        <v>0</v>
      </c>
      <c r="Z634" s="11">
        <f>COUNTIFS(Ishop!$AG:$AG,Source!$Z$1,Ishop!$BG:$BG,Source!$D634,Ishop!$B:$B,Source!$C634,Ishop!$J:$J,"OUI")</f>
        <v>0</v>
      </c>
      <c r="AA634" s="11">
        <f>COUNTIFS(Ishop!$AG:$AG,Source!$AA$1,Ishop!$BG:$BG,Source!$D634,Ishop!$B:$B,Source!$C634,Ishop!$J:$J,"OUI")</f>
        <v>0</v>
      </c>
      <c r="AB634" s="11">
        <f>COUNTIFS(Ishop!$AG:$AG,Source!$AB$1,Ishop!$BG:$BG,Source!$D634,Ishop!$B:$B,Source!$C634,Ishop!$J:$J,"OUI")</f>
        <v>0</v>
      </c>
      <c r="AC634" s="11">
        <f>COUNTIFS(Ishop!$AG:$AG,Source!$AC$1,Ishop!$BG:$BG,Source!$D634,Ishop!$B:$B,Source!$C634,Ishop!$J:$J,"OUI")</f>
        <v>0</v>
      </c>
      <c r="AD634" s="11">
        <f>COUNTIFS(Ishop!$AG:$AG,Source!$AD$1,Ishop!$BG:$BG,Source!$D634,Ishop!$B:$B,Source!$C634,Ishop!$J:$J,"OUI")</f>
        <v>0</v>
      </c>
      <c r="AE634" s="11">
        <f>COUNTIFS(Ishop!$AG:$AG,Source!$AE$1,Ishop!$BG:$BG,Source!$D634,Ishop!$B:$B,Source!$C634,Ishop!$J:$J,"OUI")</f>
        <v>0</v>
      </c>
      <c r="AF634" s="11">
        <f>COUNTIFS(Ishop!$AG:$AG,Source!$AF$1,Ishop!$BG:$BG,Source!$D634,Ishop!$B:$B,Source!$C634,Ishop!$J:$J,"OUI")</f>
        <v>0</v>
      </c>
      <c r="AG634" s="11">
        <f>COUNTIFS(Ishop!$AG:$AG,Source!$AG$1,Ishop!$BG:$BG,Source!$D634,Ishop!$B:$B,Source!$C634,Ishop!$J:$J,"OUI")</f>
        <v>0</v>
      </c>
      <c r="AH634" s="11">
        <f>COUNTIFS(Ishop!$AG:$AG,Source!$AH$1,Ishop!$BG:$BG,Source!$D634,Ishop!$B:$B,Source!$C634,Ishop!$J:$J,"OUI")</f>
        <v>0</v>
      </c>
      <c r="AI634" s="11">
        <f>COUNTIFS(Ishop!$AG:$AG,Source!$AI$1,Ishop!$BG:$BG,Source!$D634,Ishop!$B:$B,Source!$C634,Ishop!$J:$J,"OUI")</f>
        <v>0</v>
      </c>
      <c r="AJ634" s="11">
        <f>COUNTIFS(Ishop!$AG:$AG,Source!$AJ$1,Ishop!$BG:$BG,Source!$D634,Ishop!$B:$B,Source!$C634,Ishop!$J:$J,"OUI")</f>
        <v>0</v>
      </c>
      <c r="AK634" s="11">
        <f>COUNTIFS(Ishop!$AG:$AG,Source!$AK$1,Ishop!$BG:$BG,Source!$D634,Ishop!$B:$B,Source!$C634,Ishop!$J:$J,"OUI")</f>
        <v>0</v>
      </c>
      <c r="AL634" s="11">
        <f>COUNTIFS(Ishop!$AG:$AG,Source!$AL$1,Ishop!$BG:$BG,Source!$D634,Ishop!$B:$B,Source!$C634,Ishop!$J:$J,"OUI")</f>
        <v>0</v>
      </c>
      <c r="AM634" s="11">
        <f>COUNTIFS(Ishop!$AG:$AG,Source!$AM$1,Ishop!$BG:$BG,Source!$D634,Ishop!$B:$B,Source!$C634,Ishop!$J:$J,"OUI")</f>
        <v>0</v>
      </c>
      <c r="AN634" s="11">
        <f>COUNTIFS(Dolmen!$W:$W,"Sensatio",Dolmen!$O:$O,Source!D634,Dolmen!$F:$F,Source!C634)</f>
        <v>0</v>
      </c>
      <c r="AO634" s="11">
        <f>COUNTIFS(Dolmen!$AC:$AC,"Bbox Miami",Dolmen!$O:$O,Source!D634,Dolmen!$F:$F,Source!C634)</f>
        <v>0</v>
      </c>
      <c r="AP634" s="11">
        <f>COUNTIFS(Dolmen!$AD:$AD,"1",Dolmen!$W:$W,"",Dolmen!$O:$O,Source!D634,Dolmen!$F:$F,Source!C634)</f>
        <v>0</v>
      </c>
      <c r="AQ634" s="11">
        <f>COUNTIFS(Dolmen!$W:$W,"Sensation",Dolmen!$Y:$Y,"1",Dolmen!$O:$O,Source!D634,Dolmen!$F:$F,Source!C634)</f>
        <v>0</v>
      </c>
      <c r="AR634" s="11">
        <f>COUNTIFS(Dolmen!$AC:$AC,"Bbox Miami",Dolmen!$Y:$Y,"1",Dolmen!$O:$O,Source!D634,Dolmen!$F:$F,Source!C634)</f>
        <v>0</v>
      </c>
      <c r="AS634" s="11">
        <f>COUNTIFS(Dolmen!$AD:$AD,"1",Dolmen!$W:$W,"",Dolmen!$Y:$Y,"1",Dolmen!$O:$O,Source!D634,Dolmen!$F:$F,Source!C634)</f>
        <v>0</v>
      </c>
      <c r="AT634" s="11">
        <f t="shared" si="231"/>
        <v>0</v>
      </c>
      <c r="AU634" s="11">
        <f t="shared" si="232"/>
        <v>0</v>
      </c>
      <c r="AV634" s="11">
        <f t="shared" si="233"/>
        <v>0</v>
      </c>
      <c r="AW634" s="11">
        <f t="shared" si="234"/>
        <v>0</v>
      </c>
      <c r="AX634" s="11">
        <f t="shared" si="235"/>
        <v>0</v>
      </c>
      <c r="AY634" s="11">
        <f t="shared" si="236"/>
        <v>0</v>
      </c>
      <c r="AZ634" s="11">
        <f t="shared" si="237"/>
        <v>0</v>
      </c>
      <c r="BA634" s="11">
        <f t="shared" si="238"/>
        <v>0</v>
      </c>
      <c r="BB634" s="11">
        <f t="shared" si="239"/>
        <v>0</v>
      </c>
      <c r="BC634" s="11">
        <f t="shared" si="240"/>
        <v>0</v>
      </c>
      <c r="BD634" s="11">
        <f>SUMIFS(Ishop!$BK:$BK,Ishop!$BG:$BG,Source!D634,Ishop!$B:$B,Source!C634)</f>
        <v>0</v>
      </c>
      <c r="BE634" s="11">
        <f>COUNTIFS(Ishop!$AW:$AW,"OUI",Ishop!$BG:$BG,Source!D634,Ishop!$B:$B,Source!C634)</f>
        <v>0</v>
      </c>
      <c r="BF634" s="11">
        <f t="shared" si="241"/>
        <v>0</v>
      </c>
      <c r="BG634" s="11">
        <f t="shared" si="242"/>
        <v>0</v>
      </c>
      <c r="BH634" s="11">
        <f t="shared" si="243"/>
        <v>0</v>
      </c>
      <c r="BI634" s="11">
        <f t="shared" si="244"/>
        <v>0</v>
      </c>
      <c r="BJ634" s="11">
        <f t="shared" si="245"/>
        <v>0</v>
      </c>
      <c r="BK634" s="11">
        <f t="shared" si="246"/>
        <v>0</v>
      </c>
      <c r="BL634" s="11">
        <f t="shared" si="247"/>
        <v>0</v>
      </c>
      <c r="BM634" s="11">
        <f t="shared" si="248"/>
        <v>0</v>
      </c>
      <c r="BN634" s="25">
        <f>Z634*Budget!$A$6</f>
        <v>0</v>
      </c>
      <c r="BO634" s="25">
        <f>AA634*(Budget!$B$6+Budget!$B$7)</f>
        <v>0</v>
      </c>
      <c r="BP634" s="25">
        <f>AB634*(Budget!$C$6+Budget!$C$7)</f>
        <v>0</v>
      </c>
      <c r="BQ634" s="25">
        <f>AC634*(Budget!$D$6+Budget!$D$7)</f>
        <v>0</v>
      </c>
      <c r="BR634" s="25">
        <f>AD634*(Budget!$E$6+Budget!$E$7)</f>
        <v>0</v>
      </c>
      <c r="BS634" s="25">
        <f>AE634*(Budget!$F$6+Budget!$F$7)</f>
        <v>0</v>
      </c>
      <c r="BT634" s="25">
        <f>AF634*(Budget!$G$6+Budget!$G$7)</f>
        <v>0</v>
      </c>
      <c r="BU634" s="25">
        <f>AG634*Budget!$H$6</f>
        <v>0</v>
      </c>
      <c r="BV634" s="25">
        <f>AH634*Budget!$I$6</f>
        <v>0</v>
      </c>
      <c r="BW634" s="25">
        <f>AI634*Budget!$J$6</f>
        <v>0</v>
      </c>
      <c r="BX634" s="25">
        <f>AJ634*Budget!$K$6</f>
        <v>0</v>
      </c>
      <c r="BY634" s="25">
        <f>AK634*Budget!$L$6</f>
        <v>0</v>
      </c>
      <c r="BZ634" s="25">
        <f>AL634*Budget!$M$6</f>
        <v>0</v>
      </c>
      <c r="CA634" s="25">
        <f>AM634*Budget!$N$6</f>
        <v>0</v>
      </c>
      <c r="CB634" s="25">
        <f>AQ634*Budget!$O$6</f>
        <v>0</v>
      </c>
      <c r="CC634" s="25">
        <f>AR634*Budget!$S$6</f>
        <v>0</v>
      </c>
      <c r="CD634" s="25">
        <f>AS634*Budget!$Q$6</f>
        <v>0</v>
      </c>
      <c r="CE634" s="25">
        <f t="shared" si="249"/>
        <v>0</v>
      </c>
      <c r="CF634" s="11" t="e">
        <f>COUNTIFS(#REF!,Source!E634,#REF!,Source!C634)</f>
        <v>#REF!</v>
      </c>
      <c r="CG634" s="11" t="str">
        <f t="shared" si="250"/>
        <v>--</v>
      </c>
    </row>
    <row r="635" spans="1:85" x14ac:dyDescent="0.25">
      <c r="A635" t="str">
        <f>IFERROR(VLOOKUP(MONTH(C635),Date!$A$2:$B$13,2,0),"--")</f>
        <v>Avril</v>
      </c>
      <c r="B635" s="11">
        <f t="shared" ref="B635:B698" si="252">IFERROR(WEEKNUM(C635),"--")</f>
        <v>15</v>
      </c>
      <c r="C635" s="28">
        <f t="shared" si="251"/>
        <v>42100</v>
      </c>
      <c r="D635" s="29" t="s">
        <v>203</v>
      </c>
      <c r="E635" s="30" t="str">
        <f>IFERROR(VLOOKUP(D635,Listing!$A:$B,2,0),"--")</f>
        <v>A44074</v>
      </c>
      <c r="F635" s="30" t="str">
        <f>IFERROR(VLOOKUP(D635,Listing!$A:$E,5,0),"-")</f>
        <v>EL ATTAFI  IMANE</v>
      </c>
      <c r="G635" s="4">
        <f>IFERROR(VLOOKUP(D635,Listing!$A:$F,6,0),"--")</f>
        <v>42093</v>
      </c>
      <c r="H635" s="11" t="str">
        <f>IFERROR(VLOOKUP(D635,Listing!$A:$D,4,0),"--")</f>
        <v>ABDELMOUMEN  ROUGUI</v>
      </c>
      <c r="I635" s="11" t="str">
        <f t="shared" ref="I635:I698" si="253">IFERROR(LEFT(D635,3),"--")</f>
        <v>AAC</v>
      </c>
      <c r="J635" s="31">
        <f>IFERROR(COUNTIFS(Ishop!$BG:$BG,Source!D635,Ishop!$B:$B,Source!C635),"--")</f>
        <v>0</v>
      </c>
      <c r="K635" s="11">
        <f>IFERROR(COUNTIFS(Ishop!$BG:$BG,Source!D635,Ishop!$B:$B,Source!C635,Ishop!$J:$J,"OUI"),"--")</f>
        <v>0</v>
      </c>
      <c r="L635" s="11">
        <f>COUNTIFS(Ishop!$AG:$AG,Source!$L$1,Ishop!$BG:$BG,Source!$D635,Ishop!$B:$B,Source!$C635)</f>
        <v>0</v>
      </c>
      <c r="M635" s="11">
        <f>COUNTIFS(Ishop!$AG:$AG,Source!$M$1,Ishop!$BG:$BG,Source!$D635,Ishop!$B:$B,Source!$C635)</f>
        <v>0</v>
      </c>
      <c r="N635" s="11">
        <f>COUNTIFS(Ishop!$AG:$AG,Source!$N$1,Ishop!$BG:$BG,Source!$D635,Ishop!$B:$B,Source!$C635)</f>
        <v>0</v>
      </c>
      <c r="O635" s="11">
        <f>COUNTIFS(Ishop!$AG:$AG,Source!$O$1,Ishop!$BG:$BG,Source!$D635,Ishop!$B:$B,Source!$C635)</f>
        <v>0</v>
      </c>
      <c r="P635" s="11">
        <f>COUNTIFS(Ishop!$AG:$AG,Source!$P$1,Ishop!$BG:$BG,Source!$D635,Ishop!$B:$B,Source!$C635)</f>
        <v>0</v>
      </c>
      <c r="Q635" s="11">
        <f>COUNTIFS(Ishop!$AG:$AG,Source!$Q$1,Ishop!$BG:$BG,Source!$D635,Ishop!$B:$B,Source!$C635)</f>
        <v>0</v>
      </c>
      <c r="R635" s="11">
        <f>COUNTIFS(Ishop!$AG:$AG,Source!$R$1,Ishop!$BG:$BG,Source!$D635,Ishop!$B:$B,Source!$C635)</f>
        <v>0</v>
      </c>
      <c r="S635" s="11">
        <f>COUNTIFS(Ishop!$AG:$AG,Source!$S$1,Ishop!$BG:$BG,Source!$D635,Ishop!$B:$B,Source!$C635)</f>
        <v>0</v>
      </c>
      <c r="T635" s="11">
        <f>COUNTIFS(Ishop!$AG:$AG,Source!$T$1,Ishop!$BG:$BG,Source!$D635,Ishop!$B:$B,Source!$C635)</f>
        <v>0</v>
      </c>
      <c r="U635" s="11">
        <f>COUNTIFS(Ishop!$AG:$AG,Source!$U$1,Ishop!$BG:$BG,Source!$D635,Ishop!$B:$B,Source!$C635)</f>
        <v>0</v>
      </c>
      <c r="V635" s="11">
        <f>COUNTIFS(Ishop!$AG:$AG,Source!$V$1,Ishop!$BG:$BG,Source!$D635,Ishop!$B:$B,Source!$C635)</f>
        <v>0</v>
      </c>
      <c r="W635" s="11">
        <f>COUNTIFS(Ishop!$AG:$AG,Source!$W$1,Ishop!$BG:$BG,Source!$D635,Ishop!$B:$B,Source!$C635)</f>
        <v>0</v>
      </c>
      <c r="X635" s="11">
        <f>COUNTIFS(Ishop!$AG:$AG,Source!$X$1,Ishop!$BG:$BG,Source!$D635,Ishop!$B:$B,Source!$C635)</f>
        <v>0</v>
      </c>
      <c r="Y635" s="11">
        <f>COUNTIFS(Ishop!$AG:$AG,Source!$Y$1,Ishop!$BG:$BG,Source!$D635,Ishop!$B:$B,Source!$C635)</f>
        <v>0</v>
      </c>
      <c r="Z635" s="11">
        <f>COUNTIFS(Ishop!$AG:$AG,Source!$Z$1,Ishop!$BG:$BG,Source!$D635,Ishop!$B:$B,Source!$C635,Ishop!$J:$J,"OUI")</f>
        <v>0</v>
      </c>
      <c r="AA635" s="11">
        <f>COUNTIFS(Ishop!$AG:$AG,Source!$AA$1,Ishop!$BG:$BG,Source!$D635,Ishop!$B:$B,Source!$C635,Ishop!$J:$J,"OUI")</f>
        <v>0</v>
      </c>
      <c r="AB635" s="11">
        <f>COUNTIFS(Ishop!$AG:$AG,Source!$AB$1,Ishop!$BG:$BG,Source!$D635,Ishop!$B:$B,Source!$C635,Ishop!$J:$J,"OUI")</f>
        <v>0</v>
      </c>
      <c r="AC635" s="11">
        <f>COUNTIFS(Ishop!$AG:$AG,Source!$AC$1,Ishop!$BG:$BG,Source!$D635,Ishop!$B:$B,Source!$C635,Ishop!$J:$J,"OUI")</f>
        <v>0</v>
      </c>
      <c r="AD635" s="11">
        <f>COUNTIFS(Ishop!$AG:$AG,Source!$AD$1,Ishop!$BG:$BG,Source!$D635,Ishop!$B:$B,Source!$C635,Ishop!$J:$J,"OUI")</f>
        <v>0</v>
      </c>
      <c r="AE635" s="11">
        <f>COUNTIFS(Ishop!$AG:$AG,Source!$AE$1,Ishop!$BG:$BG,Source!$D635,Ishop!$B:$B,Source!$C635,Ishop!$J:$J,"OUI")</f>
        <v>0</v>
      </c>
      <c r="AF635" s="11">
        <f>COUNTIFS(Ishop!$AG:$AG,Source!$AF$1,Ishop!$BG:$BG,Source!$D635,Ishop!$B:$B,Source!$C635,Ishop!$J:$J,"OUI")</f>
        <v>0</v>
      </c>
      <c r="AG635" s="11">
        <f>COUNTIFS(Ishop!$AG:$AG,Source!$AG$1,Ishop!$BG:$BG,Source!$D635,Ishop!$B:$B,Source!$C635,Ishop!$J:$J,"OUI")</f>
        <v>0</v>
      </c>
      <c r="AH635" s="11">
        <f>COUNTIFS(Ishop!$AG:$AG,Source!$AH$1,Ishop!$BG:$BG,Source!$D635,Ishop!$B:$B,Source!$C635,Ishop!$J:$J,"OUI")</f>
        <v>0</v>
      </c>
      <c r="AI635" s="11">
        <f>COUNTIFS(Ishop!$AG:$AG,Source!$AI$1,Ishop!$BG:$BG,Source!$D635,Ishop!$B:$B,Source!$C635,Ishop!$J:$J,"OUI")</f>
        <v>0</v>
      </c>
      <c r="AJ635" s="11">
        <f>COUNTIFS(Ishop!$AG:$AG,Source!$AJ$1,Ishop!$BG:$BG,Source!$D635,Ishop!$B:$B,Source!$C635,Ishop!$J:$J,"OUI")</f>
        <v>0</v>
      </c>
      <c r="AK635" s="11">
        <f>COUNTIFS(Ishop!$AG:$AG,Source!$AK$1,Ishop!$BG:$BG,Source!$D635,Ishop!$B:$B,Source!$C635,Ishop!$J:$J,"OUI")</f>
        <v>0</v>
      </c>
      <c r="AL635" s="11">
        <f>COUNTIFS(Ishop!$AG:$AG,Source!$AL$1,Ishop!$BG:$BG,Source!$D635,Ishop!$B:$B,Source!$C635,Ishop!$J:$J,"OUI")</f>
        <v>0</v>
      </c>
      <c r="AM635" s="11">
        <f>COUNTIFS(Ishop!$AG:$AG,Source!$AM$1,Ishop!$BG:$BG,Source!$D635,Ishop!$B:$B,Source!$C635,Ishop!$J:$J,"OUI")</f>
        <v>0</v>
      </c>
      <c r="AN635" s="11">
        <f>COUNTIFS(Dolmen!$W:$W,"Sensatio",Dolmen!$O:$O,Source!D635,Dolmen!$F:$F,Source!C635)</f>
        <v>0</v>
      </c>
      <c r="AO635" s="11">
        <f>COUNTIFS(Dolmen!$AC:$AC,"Bbox Miami",Dolmen!$O:$O,Source!D635,Dolmen!$F:$F,Source!C635)</f>
        <v>0</v>
      </c>
      <c r="AP635" s="11">
        <f>COUNTIFS(Dolmen!$AD:$AD,"1",Dolmen!$W:$W,"",Dolmen!$O:$O,Source!D635,Dolmen!$F:$F,Source!C635)</f>
        <v>0</v>
      </c>
      <c r="AQ635" s="11">
        <f>COUNTIFS(Dolmen!$W:$W,"Sensation",Dolmen!$Y:$Y,"1",Dolmen!$O:$O,Source!D635,Dolmen!$F:$F,Source!C635)</f>
        <v>0</v>
      </c>
      <c r="AR635" s="11">
        <f>COUNTIFS(Dolmen!$AC:$AC,"Bbox Miami",Dolmen!$Y:$Y,"1",Dolmen!$O:$O,Source!D635,Dolmen!$F:$F,Source!C635)</f>
        <v>0</v>
      </c>
      <c r="AS635" s="11">
        <f>COUNTIFS(Dolmen!$AD:$AD,"1",Dolmen!$W:$W,"",Dolmen!$Y:$Y,"1",Dolmen!$O:$O,Source!D635,Dolmen!$F:$F,Source!C635)</f>
        <v>0</v>
      </c>
      <c r="AT635" s="11">
        <f t="shared" ref="AT635:AT698" si="254">SUM(S635:Y635)</f>
        <v>0</v>
      </c>
      <c r="AU635" s="11">
        <f t="shared" ref="AU635:AU698" si="255">SUM(AG635:AM635)</f>
        <v>0</v>
      </c>
      <c r="AV635" s="11">
        <f t="shared" ref="AV635:AV698" si="256">SUM(L635:R635)</f>
        <v>0</v>
      </c>
      <c r="AW635" s="11">
        <f t="shared" ref="AW635:AW698" si="257">SUM(Z635:AF635)</f>
        <v>0</v>
      </c>
      <c r="AX635" s="11">
        <f t="shared" ref="AX635:AX698" si="258">SUM(W635:Y635,P635:R635)</f>
        <v>0</v>
      </c>
      <c r="AY635" s="11">
        <f t="shared" ref="AY635:AY698" si="259">SUM(AK635:AM635,AD635:AF635)</f>
        <v>0</v>
      </c>
      <c r="AZ635" s="11">
        <f t="shared" ref="AZ635:AZ698" si="260">SUM(T635:V635,M635:O635)</f>
        <v>0</v>
      </c>
      <c r="BA635" s="11">
        <f t="shared" ref="BA635:BA698" si="261">SUM(AH635:AJ635,AA635:AC635)</f>
        <v>0</v>
      </c>
      <c r="BB635" s="11">
        <f t="shared" ref="BB635:BB698" si="262">L635+S635</f>
        <v>0</v>
      </c>
      <c r="BC635" s="11">
        <f t="shared" ref="BC635:BC698" si="263">Z635+AG635</f>
        <v>0</v>
      </c>
      <c r="BD635" s="11">
        <f>SUMIFS(Ishop!$BK:$BK,Ishop!$BG:$BG,Source!D635,Ishop!$B:$B,Source!C635)</f>
        <v>0</v>
      </c>
      <c r="BE635" s="11">
        <f>COUNTIFS(Ishop!$AW:$AW,"OUI",Ishop!$BG:$BG,Source!D635,Ishop!$B:$B,Source!C635)</f>
        <v>0</v>
      </c>
      <c r="BF635" s="11">
        <f t="shared" ref="BF635:BF698" si="264">SUM(AK635:AM635)</f>
        <v>0</v>
      </c>
      <c r="BG635" s="11">
        <f t="shared" ref="BG635:BG698" si="265">SUM(AH635:AJ635)</f>
        <v>0</v>
      </c>
      <c r="BH635" s="11">
        <f t="shared" ref="BH635:BH698" si="266">AG635</f>
        <v>0</v>
      </c>
      <c r="BI635" s="11">
        <f t="shared" ref="BI635:BI698" si="267">SUM(AD635:AF635)</f>
        <v>0</v>
      </c>
      <c r="BJ635" s="11">
        <f t="shared" ref="BJ635:BJ698" si="268">SUM(AA635:AC635)</f>
        <v>0</v>
      </c>
      <c r="BK635" s="11">
        <f t="shared" ref="BK635:BK698" si="269">Z635</f>
        <v>0</v>
      </c>
      <c r="BL635" s="11">
        <f t="shared" ref="BL635:BL698" si="270">AQ635+AR635</f>
        <v>0</v>
      </c>
      <c r="BM635" s="11">
        <f t="shared" ref="BM635:BM698" si="271">AS635</f>
        <v>0</v>
      </c>
      <c r="BN635" s="25">
        <f>Z635*Budget!$A$6</f>
        <v>0</v>
      </c>
      <c r="BO635" s="25">
        <f>AA635*(Budget!$B$6+Budget!$B$7)</f>
        <v>0</v>
      </c>
      <c r="BP635" s="25">
        <f>AB635*(Budget!$C$6+Budget!$C$7)</f>
        <v>0</v>
      </c>
      <c r="BQ635" s="25">
        <f>AC635*(Budget!$D$6+Budget!$D$7)</f>
        <v>0</v>
      </c>
      <c r="BR635" s="25">
        <f>AD635*(Budget!$E$6+Budget!$E$7)</f>
        <v>0</v>
      </c>
      <c r="BS635" s="25">
        <f>AE635*(Budget!$F$6+Budget!$F$7)</f>
        <v>0</v>
      </c>
      <c r="BT635" s="25">
        <f>AF635*(Budget!$G$6+Budget!$G$7)</f>
        <v>0</v>
      </c>
      <c r="BU635" s="25">
        <f>AG635*Budget!$H$6</f>
        <v>0</v>
      </c>
      <c r="BV635" s="25">
        <f>AH635*Budget!$I$6</f>
        <v>0</v>
      </c>
      <c r="BW635" s="25">
        <f>AI635*Budget!$J$6</f>
        <v>0</v>
      </c>
      <c r="BX635" s="25">
        <f>AJ635*Budget!$K$6</f>
        <v>0</v>
      </c>
      <c r="BY635" s="25">
        <f>AK635*Budget!$L$6</f>
        <v>0</v>
      </c>
      <c r="BZ635" s="25">
        <f>AL635*Budget!$M$6</f>
        <v>0</v>
      </c>
      <c r="CA635" s="25">
        <f>AM635*Budget!$N$6</f>
        <v>0</v>
      </c>
      <c r="CB635" s="25">
        <f>AQ635*Budget!$O$6</f>
        <v>0</v>
      </c>
      <c r="CC635" s="25">
        <f>AR635*Budget!$S$6</f>
        <v>0</v>
      </c>
      <c r="CD635" s="25">
        <f>AS635*Budget!$Q$6</f>
        <v>0</v>
      </c>
      <c r="CE635" s="25">
        <f t="shared" ref="CE635:CE698" si="272">SUM(BN635:CD635)</f>
        <v>0</v>
      </c>
      <c r="CF635" s="11" t="e">
        <f>COUNTIFS(#REF!,Source!E635,#REF!,Source!C635)</f>
        <v>#REF!</v>
      </c>
      <c r="CG635" s="11" t="str">
        <f t="shared" ref="CG635:CG698" si="273">IFERROR(IF(CF635=1,8.8,0),"--")</f>
        <v>--</v>
      </c>
    </row>
    <row r="636" spans="1:85" x14ac:dyDescent="0.25">
      <c r="A636" t="str">
        <f>IFERROR(VLOOKUP(MONTH(C636),Date!$A$2:$B$13,2,0),"--")</f>
        <v>Avril</v>
      </c>
      <c r="B636" s="11">
        <f t="shared" si="252"/>
        <v>15</v>
      </c>
      <c r="C636" s="28">
        <f t="shared" si="251"/>
        <v>42100</v>
      </c>
      <c r="D636" s="29" t="s">
        <v>204</v>
      </c>
      <c r="E636" s="30" t="str">
        <f>IFERROR(VLOOKUP(D636,Listing!$A:$B,2,0),"--")</f>
        <v>A440A40</v>
      </c>
      <c r="F636" s="30" t="str">
        <f>IFERROR(VLOOKUP(D636,Listing!$A:$E,5,0),"-")</f>
        <v>EL GHAZOUANI  TARIK</v>
      </c>
      <c r="G636" s="4">
        <f>IFERROR(VLOOKUP(D636,Listing!$A:$F,6,0),"--")</f>
        <v>42093</v>
      </c>
      <c r="H636" s="11" t="str">
        <f>IFERROR(VLOOKUP(D636,Listing!$A:$D,4,0),"--")</f>
        <v>ABDELMOUMEN  ROUGUI</v>
      </c>
      <c r="I636" s="11" t="str">
        <f t="shared" si="253"/>
        <v>AAC</v>
      </c>
      <c r="J636" s="31">
        <f>IFERROR(COUNTIFS(Ishop!$BG:$BG,Source!D636,Ishop!$B:$B,Source!C636),"--")</f>
        <v>0</v>
      </c>
      <c r="K636" s="11">
        <f>IFERROR(COUNTIFS(Ishop!$BG:$BG,Source!D636,Ishop!$B:$B,Source!C636,Ishop!$J:$J,"OUI"),"--")</f>
        <v>0</v>
      </c>
      <c r="L636" s="11">
        <f>COUNTIFS(Ishop!$AG:$AG,Source!$L$1,Ishop!$BG:$BG,Source!$D636,Ishop!$B:$B,Source!$C636)</f>
        <v>0</v>
      </c>
      <c r="M636" s="11">
        <f>COUNTIFS(Ishop!$AG:$AG,Source!$M$1,Ishop!$BG:$BG,Source!$D636,Ishop!$B:$B,Source!$C636)</f>
        <v>0</v>
      </c>
      <c r="N636" s="11">
        <f>COUNTIFS(Ishop!$AG:$AG,Source!$N$1,Ishop!$BG:$BG,Source!$D636,Ishop!$B:$B,Source!$C636)</f>
        <v>0</v>
      </c>
      <c r="O636" s="11">
        <f>COUNTIFS(Ishop!$AG:$AG,Source!$O$1,Ishop!$BG:$BG,Source!$D636,Ishop!$B:$B,Source!$C636)</f>
        <v>0</v>
      </c>
      <c r="P636" s="11">
        <f>COUNTIFS(Ishop!$AG:$AG,Source!$P$1,Ishop!$BG:$BG,Source!$D636,Ishop!$B:$B,Source!$C636)</f>
        <v>0</v>
      </c>
      <c r="Q636" s="11">
        <f>COUNTIFS(Ishop!$AG:$AG,Source!$Q$1,Ishop!$BG:$BG,Source!$D636,Ishop!$B:$B,Source!$C636)</f>
        <v>0</v>
      </c>
      <c r="R636" s="11">
        <f>COUNTIFS(Ishop!$AG:$AG,Source!$R$1,Ishop!$BG:$BG,Source!$D636,Ishop!$B:$B,Source!$C636)</f>
        <v>0</v>
      </c>
      <c r="S636" s="11">
        <f>COUNTIFS(Ishop!$AG:$AG,Source!$S$1,Ishop!$BG:$BG,Source!$D636,Ishop!$B:$B,Source!$C636)</f>
        <v>0</v>
      </c>
      <c r="T636" s="11">
        <f>COUNTIFS(Ishop!$AG:$AG,Source!$T$1,Ishop!$BG:$BG,Source!$D636,Ishop!$B:$B,Source!$C636)</f>
        <v>0</v>
      </c>
      <c r="U636" s="11">
        <f>COUNTIFS(Ishop!$AG:$AG,Source!$U$1,Ishop!$BG:$BG,Source!$D636,Ishop!$B:$B,Source!$C636)</f>
        <v>0</v>
      </c>
      <c r="V636" s="11">
        <f>COUNTIFS(Ishop!$AG:$AG,Source!$V$1,Ishop!$BG:$BG,Source!$D636,Ishop!$B:$B,Source!$C636)</f>
        <v>0</v>
      </c>
      <c r="W636" s="11">
        <f>COUNTIFS(Ishop!$AG:$AG,Source!$W$1,Ishop!$BG:$BG,Source!$D636,Ishop!$B:$B,Source!$C636)</f>
        <v>0</v>
      </c>
      <c r="X636" s="11">
        <f>COUNTIFS(Ishop!$AG:$AG,Source!$X$1,Ishop!$BG:$BG,Source!$D636,Ishop!$B:$B,Source!$C636)</f>
        <v>0</v>
      </c>
      <c r="Y636" s="11">
        <f>COUNTIFS(Ishop!$AG:$AG,Source!$Y$1,Ishop!$BG:$BG,Source!$D636,Ishop!$B:$B,Source!$C636)</f>
        <v>0</v>
      </c>
      <c r="Z636" s="11">
        <f>COUNTIFS(Ishop!$AG:$AG,Source!$Z$1,Ishop!$BG:$BG,Source!$D636,Ishop!$B:$B,Source!$C636,Ishop!$J:$J,"OUI")</f>
        <v>0</v>
      </c>
      <c r="AA636" s="11">
        <f>COUNTIFS(Ishop!$AG:$AG,Source!$AA$1,Ishop!$BG:$BG,Source!$D636,Ishop!$B:$B,Source!$C636,Ishop!$J:$J,"OUI")</f>
        <v>0</v>
      </c>
      <c r="AB636" s="11">
        <f>COUNTIFS(Ishop!$AG:$AG,Source!$AB$1,Ishop!$BG:$BG,Source!$D636,Ishop!$B:$B,Source!$C636,Ishop!$J:$J,"OUI")</f>
        <v>0</v>
      </c>
      <c r="AC636" s="11">
        <f>COUNTIFS(Ishop!$AG:$AG,Source!$AC$1,Ishop!$BG:$BG,Source!$D636,Ishop!$B:$B,Source!$C636,Ishop!$J:$J,"OUI")</f>
        <v>0</v>
      </c>
      <c r="AD636" s="11">
        <f>COUNTIFS(Ishop!$AG:$AG,Source!$AD$1,Ishop!$BG:$BG,Source!$D636,Ishop!$B:$B,Source!$C636,Ishop!$J:$J,"OUI")</f>
        <v>0</v>
      </c>
      <c r="AE636" s="11">
        <f>COUNTIFS(Ishop!$AG:$AG,Source!$AE$1,Ishop!$BG:$BG,Source!$D636,Ishop!$B:$B,Source!$C636,Ishop!$J:$J,"OUI")</f>
        <v>0</v>
      </c>
      <c r="AF636" s="11">
        <f>COUNTIFS(Ishop!$AG:$AG,Source!$AF$1,Ishop!$BG:$BG,Source!$D636,Ishop!$B:$B,Source!$C636,Ishop!$J:$J,"OUI")</f>
        <v>0</v>
      </c>
      <c r="AG636" s="11">
        <f>COUNTIFS(Ishop!$AG:$AG,Source!$AG$1,Ishop!$BG:$BG,Source!$D636,Ishop!$B:$B,Source!$C636,Ishop!$J:$J,"OUI")</f>
        <v>0</v>
      </c>
      <c r="AH636" s="11">
        <f>COUNTIFS(Ishop!$AG:$AG,Source!$AH$1,Ishop!$BG:$BG,Source!$D636,Ishop!$B:$B,Source!$C636,Ishop!$J:$J,"OUI")</f>
        <v>0</v>
      </c>
      <c r="AI636" s="11">
        <f>COUNTIFS(Ishop!$AG:$AG,Source!$AI$1,Ishop!$BG:$BG,Source!$D636,Ishop!$B:$B,Source!$C636,Ishop!$J:$J,"OUI")</f>
        <v>0</v>
      </c>
      <c r="AJ636" s="11">
        <f>COUNTIFS(Ishop!$AG:$AG,Source!$AJ$1,Ishop!$BG:$BG,Source!$D636,Ishop!$B:$B,Source!$C636,Ishop!$J:$J,"OUI")</f>
        <v>0</v>
      </c>
      <c r="AK636" s="11">
        <f>COUNTIFS(Ishop!$AG:$AG,Source!$AK$1,Ishop!$BG:$BG,Source!$D636,Ishop!$B:$B,Source!$C636,Ishop!$J:$J,"OUI")</f>
        <v>0</v>
      </c>
      <c r="AL636" s="11">
        <f>COUNTIFS(Ishop!$AG:$AG,Source!$AL$1,Ishop!$BG:$BG,Source!$D636,Ishop!$B:$B,Source!$C636,Ishop!$J:$J,"OUI")</f>
        <v>0</v>
      </c>
      <c r="AM636" s="11">
        <f>COUNTIFS(Ishop!$AG:$AG,Source!$AM$1,Ishop!$BG:$BG,Source!$D636,Ishop!$B:$B,Source!$C636,Ishop!$J:$J,"OUI")</f>
        <v>0</v>
      </c>
      <c r="AN636" s="11">
        <f>COUNTIFS(Dolmen!$W:$W,"Sensatio",Dolmen!$O:$O,Source!D636,Dolmen!$F:$F,Source!C636)</f>
        <v>0</v>
      </c>
      <c r="AO636" s="11">
        <f>COUNTIFS(Dolmen!$AC:$AC,"Bbox Miami",Dolmen!$O:$O,Source!D636,Dolmen!$F:$F,Source!C636)</f>
        <v>0</v>
      </c>
      <c r="AP636" s="11">
        <f>COUNTIFS(Dolmen!$AD:$AD,"1",Dolmen!$W:$W,"",Dolmen!$O:$O,Source!D636,Dolmen!$F:$F,Source!C636)</f>
        <v>0</v>
      </c>
      <c r="AQ636" s="11">
        <f>COUNTIFS(Dolmen!$W:$W,"Sensation",Dolmen!$Y:$Y,"1",Dolmen!$O:$O,Source!D636,Dolmen!$F:$F,Source!C636)</f>
        <v>0</v>
      </c>
      <c r="AR636" s="11">
        <f>COUNTIFS(Dolmen!$AC:$AC,"Bbox Miami",Dolmen!$Y:$Y,"1",Dolmen!$O:$O,Source!D636,Dolmen!$F:$F,Source!C636)</f>
        <v>0</v>
      </c>
      <c r="AS636" s="11">
        <f>COUNTIFS(Dolmen!$AD:$AD,"1",Dolmen!$W:$W,"",Dolmen!$Y:$Y,"1",Dolmen!$O:$O,Source!D636,Dolmen!$F:$F,Source!C636)</f>
        <v>0</v>
      </c>
      <c r="AT636" s="11">
        <f t="shared" si="254"/>
        <v>0</v>
      </c>
      <c r="AU636" s="11">
        <f t="shared" si="255"/>
        <v>0</v>
      </c>
      <c r="AV636" s="11">
        <f t="shared" si="256"/>
        <v>0</v>
      </c>
      <c r="AW636" s="11">
        <f t="shared" si="257"/>
        <v>0</v>
      </c>
      <c r="AX636" s="11">
        <f t="shared" si="258"/>
        <v>0</v>
      </c>
      <c r="AY636" s="11">
        <f t="shared" si="259"/>
        <v>0</v>
      </c>
      <c r="AZ636" s="11">
        <f t="shared" si="260"/>
        <v>0</v>
      </c>
      <c r="BA636" s="11">
        <f t="shared" si="261"/>
        <v>0</v>
      </c>
      <c r="BB636" s="11">
        <f t="shared" si="262"/>
        <v>0</v>
      </c>
      <c r="BC636" s="11">
        <f t="shared" si="263"/>
        <v>0</v>
      </c>
      <c r="BD636" s="11">
        <f>SUMIFS(Ishop!$BK:$BK,Ishop!$BG:$BG,Source!D636,Ishop!$B:$B,Source!C636)</f>
        <v>0</v>
      </c>
      <c r="BE636" s="11">
        <f>COUNTIFS(Ishop!$AW:$AW,"OUI",Ishop!$BG:$BG,Source!D636,Ishop!$B:$B,Source!C636)</f>
        <v>0</v>
      </c>
      <c r="BF636" s="11">
        <f t="shared" si="264"/>
        <v>0</v>
      </c>
      <c r="BG636" s="11">
        <f t="shared" si="265"/>
        <v>0</v>
      </c>
      <c r="BH636" s="11">
        <f t="shared" si="266"/>
        <v>0</v>
      </c>
      <c r="BI636" s="11">
        <f t="shared" si="267"/>
        <v>0</v>
      </c>
      <c r="BJ636" s="11">
        <f t="shared" si="268"/>
        <v>0</v>
      </c>
      <c r="BK636" s="11">
        <f t="shared" si="269"/>
        <v>0</v>
      </c>
      <c r="BL636" s="11">
        <f t="shared" si="270"/>
        <v>0</v>
      </c>
      <c r="BM636" s="11">
        <f t="shared" si="271"/>
        <v>0</v>
      </c>
      <c r="BN636" s="25">
        <f>Z636*Budget!$A$6</f>
        <v>0</v>
      </c>
      <c r="BO636" s="25">
        <f>AA636*(Budget!$B$6+Budget!$B$7)</f>
        <v>0</v>
      </c>
      <c r="BP636" s="25">
        <f>AB636*(Budget!$C$6+Budget!$C$7)</f>
        <v>0</v>
      </c>
      <c r="BQ636" s="25">
        <f>AC636*(Budget!$D$6+Budget!$D$7)</f>
        <v>0</v>
      </c>
      <c r="BR636" s="25">
        <f>AD636*(Budget!$E$6+Budget!$E$7)</f>
        <v>0</v>
      </c>
      <c r="BS636" s="25">
        <f>AE636*(Budget!$F$6+Budget!$F$7)</f>
        <v>0</v>
      </c>
      <c r="BT636" s="25">
        <f>AF636*(Budget!$G$6+Budget!$G$7)</f>
        <v>0</v>
      </c>
      <c r="BU636" s="25">
        <f>AG636*Budget!$H$6</f>
        <v>0</v>
      </c>
      <c r="BV636" s="25">
        <f>AH636*Budget!$I$6</f>
        <v>0</v>
      </c>
      <c r="BW636" s="25">
        <f>AI636*Budget!$J$6</f>
        <v>0</v>
      </c>
      <c r="BX636" s="25">
        <f>AJ636*Budget!$K$6</f>
        <v>0</v>
      </c>
      <c r="BY636" s="25">
        <f>AK636*Budget!$L$6</f>
        <v>0</v>
      </c>
      <c r="BZ636" s="25">
        <f>AL636*Budget!$M$6</f>
        <v>0</v>
      </c>
      <c r="CA636" s="25">
        <f>AM636*Budget!$N$6</f>
        <v>0</v>
      </c>
      <c r="CB636" s="25">
        <f>AQ636*Budget!$O$6</f>
        <v>0</v>
      </c>
      <c r="CC636" s="25">
        <f>AR636*Budget!$S$6</f>
        <v>0</v>
      </c>
      <c r="CD636" s="25">
        <f>AS636*Budget!$Q$6</f>
        <v>0</v>
      </c>
      <c r="CE636" s="25">
        <f t="shared" si="272"/>
        <v>0</v>
      </c>
      <c r="CF636" s="11" t="e">
        <f>COUNTIFS(#REF!,Source!E636,#REF!,Source!C636)</f>
        <v>#REF!</v>
      </c>
      <c r="CG636" s="11" t="str">
        <f t="shared" si="273"/>
        <v>--</v>
      </c>
    </row>
    <row r="637" spans="1:85" x14ac:dyDescent="0.25">
      <c r="A637" t="str">
        <f>IFERROR(VLOOKUP(MONTH(C637),Date!$A$2:$B$13,2,0),"--")</f>
        <v>Avril</v>
      </c>
      <c r="B637" s="11">
        <f t="shared" si="252"/>
        <v>15</v>
      </c>
      <c r="C637" s="28">
        <f t="shared" si="251"/>
        <v>42100</v>
      </c>
      <c r="D637" s="29" t="s">
        <v>205</v>
      </c>
      <c r="E637" s="30" t="str">
        <f>IFERROR(VLOOKUP(D637,Listing!$A:$B,2,0),"--")</f>
        <v>A440A49</v>
      </c>
      <c r="F637" s="30" t="str">
        <f>IFERROR(VLOOKUP(D637,Listing!$A:$E,5,0),"-")</f>
        <v xml:space="preserve">GUENNOUNI HASSANI  MERIEM </v>
      </c>
      <c r="G637" s="4">
        <f>IFERROR(VLOOKUP(D637,Listing!$A:$F,6,0),"--")</f>
        <v>42093</v>
      </c>
      <c r="H637" s="11" t="str">
        <f>IFERROR(VLOOKUP(D637,Listing!$A:$D,4,0),"--")</f>
        <v>ABDELMOUMEN  ROUGUI</v>
      </c>
      <c r="I637" s="11" t="str">
        <f t="shared" si="253"/>
        <v>AAC</v>
      </c>
      <c r="J637" s="31">
        <f>IFERROR(COUNTIFS(Ishop!$BG:$BG,Source!D637,Ishop!$B:$B,Source!C637),"--")</f>
        <v>0</v>
      </c>
      <c r="K637" s="11">
        <f>IFERROR(COUNTIFS(Ishop!$BG:$BG,Source!D637,Ishop!$B:$B,Source!C637,Ishop!$J:$J,"OUI"),"--")</f>
        <v>0</v>
      </c>
      <c r="L637" s="11">
        <f>COUNTIFS(Ishop!$AG:$AG,Source!$L$1,Ishop!$BG:$BG,Source!$D637,Ishop!$B:$B,Source!$C637)</f>
        <v>0</v>
      </c>
      <c r="M637" s="11">
        <f>COUNTIFS(Ishop!$AG:$AG,Source!$M$1,Ishop!$BG:$BG,Source!$D637,Ishop!$B:$B,Source!$C637)</f>
        <v>0</v>
      </c>
      <c r="N637" s="11">
        <f>COUNTIFS(Ishop!$AG:$AG,Source!$N$1,Ishop!$BG:$BG,Source!$D637,Ishop!$B:$B,Source!$C637)</f>
        <v>0</v>
      </c>
      <c r="O637" s="11">
        <f>COUNTIFS(Ishop!$AG:$AG,Source!$O$1,Ishop!$BG:$BG,Source!$D637,Ishop!$B:$B,Source!$C637)</f>
        <v>0</v>
      </c>
      <c r="P637" s="11">
        <f>COUNTIFS(Ishop!$AG:$AG,Source!$P$1,Ishop!$BG:$BG,Source!$D637,Ishop!$B:$B,Source!$C637)</f>
        <v>0</v>
      </c>
      <c r="Q637" s="11">
        <f>COUNTIFS(Ishop!$AG:$AG,Source!$Q$1,Ishop!$BG:$BG,Source!$D637,Ishop!$B:$B,Source!$C637)</f>
        <v>0</v>
      </c>
      <c r="R637" s="11">
        <f>COUNTIFS(Ishop!$AG:$AG,Source!$R$1,Ishop!$BG:$BG,Source!$D637,Ishop!$B:$B,Source!$C637)</f>
        <v>0</v>
      </c>
      <c r="S637" s="11">
        <f>COUNTIFS(Ishop!$AG:$AG,Source!$S$1,Ishop!$BG:$BG,Source!$D637,Ishop!$B:$B,Source!$C637)</f>
        <v>0</v>
      </c>
      <c r="T637" s="11">
        <f>COUNTIFS(Ishop!$AG:$AG,Source!$T$1,Ishop!$BG:$BG,Source!$D637,Ishop!$B:$B,Source!$C637)</f>
        <v>0</v>
      </c>
      <c r="U637" s="11">
        <f>COUNTIFS(Ishop!$AG:$AG,Source!$U$1,Ishop!$BG:$BG,Source!$D637,Ishop!$B:$B,Source!$C637)</f>
        <v>0</v>
      </c>
      <c r="V637" s="11">
        <f>COUNTIFS(Ishop!$AG:$AG,Source!$V$1,Ishop!$BG:$BG,Source!$D637,Ishop!$B:$B,Source!$C637)</f>
        <v>0</v>
      </c>
      <c r="W637" s="11">
        <f>COUNTIFS(Ishop!$AG:$AG,Source!$W$1,Ishop!$BG:$BG,Source!$D637,Ishop!$B:$B,Source!$C637)</f>
        <v>0</v>
      </c>
      <c r="X637" s="11">
        <f>COUNTIFS(Ishop!$AG:$AG,Source!$X$1,Ishop!$BG:$BG,Source!$D637,Ishop!$B:$B,Source!$C637)</f>
        <v>0</v>
      </c>
      <c r="Y637" s="11">
        <f>COUNTIFS(Ishop!$AG:$AG,Source!$Y$1,Ishop!$BG:$BG,Source!$D637,Ishop!$B:$B,Source!$C637)</f>
        <v>0</v>
      </c>
      <c r="Z637" s="11">
        <f>COUNTIFS(Ishop!$AG:$AG,Source!$Z$1,Ishop!$BG:$BG,Source!$D637,Ishop!$B:$B,Source!$C637,Ishop!$J:$J,"OUI")</f>
        <v>0</v>
      </c>
      <c r="AA637" s="11">
        <f>COUNTIFS(Ishop!$AG:$AG,Source!$AA$1,Ishop!$BG:$BG,Source!$D637,Ishop!$B:$B,Source!$C637,Ishop!$J:$J,"OUI")</f>
        <v>0</v>
      </c>
      <c r="AB637" s="11">
        <f>COUNTIFS(Ishop!$AG:$AG,Source!$AB$1,Ishop!$BG:$BG,Source!$D637,Ishop!$B:$B,Source!$C637,Ishop!$J:$J,"OUI")</f>
        <v>0</v>
      </c>
      <c r="AC637" s="11">
        <f>COUNTIFS(Ishop!$AG:$AG,Source!$AC$1,Ishop!$BG:$BG,Source!$D637,Ishop!$B:$B,Source!$C637,Ishop!$J:$J,"OUI")</f>
        <v>0</v>
      </c>
      <c r="AD637" s="11">
        <f>COUNTIFS(Ishop!$AG:$AG,Source!$AD$1,Ishop!$BG:$BG,Source!$D637,Ishop!$B:$B,Source!$C637,Ishop!$J:$J,"OUI")</f>
        <v>0</v>
      </c>
      <c r="AE637" s="11">
        <f>COUNTIFS(Ishop!$AG:$AG,Source!$AE$1,Ishop!$BG:$BG,Source!$D637,Ishop!$B:$B,Source!$C637,Ishop!$J:$J,"OUI")</f>
        <v>0</v>
      </c>
      <c r="AF637" s="11">
        <f>COUNTIFS(Ishop!$AG:$AG,Source!$AF$1,Ishop!$BG:$BG,Source!$D637,Ishop!$B:$B,Source!$C637,Ishop!$J:$J,"OUI")</f>
        <v>0</v>
      </c>
      <c r="AG637" s="11">
        <f>COUNTIFS(Ishop!$AG:$AG,Source!$AG$1,Ishop!$BG:$BG,Source!$D637,Ishop!$B:$B,Source!$C637,Ishop!$J:$J,"OUI")</f>
        <v>0</v>
      </c>
      <c r="AH637" s="11">
        <f>COUNTIFS(Ishop!$AG:$AG,Source!$AH$1,Ishop!$BG:$BG,Source!$D637,Ishop!$B:$B,Source!$C637,Ishop!$J:$J,"OUI")</f>
        <v>0</v>
      </c>
      <c r="AI637" s="11">
        <f>COUNTIFS(Ishop!$AG:$AG,Source!$AI$1,Ishop!$BG:$BG,Source!$D637,Ishop!$B:$B,Source!$C637,Ishop!$J:$J,"OUI")</f>
        <v>0</v>
      </c>
      <c r="AJ637" s="11">
        <f>COUNTIFS(Ishop!$AG:$AG,Source!$AJ$1,Ishop!$BG:$BG,Source!$D637,Ishop!$B:$B,Source!$C637,Ishop!$J:$J,"OUI")</f>
        <v>0</v>
      </c>
      <c r="AK637" s="11">
        <f>COUNTIFS(Ishop!$AG:$AG,Source!$AK$1,Ishop!$BG:$BG,Source!$D637,Ishop!$B:$B,Source!$C637,Ishop!$J:$J,"OUI")</f>
        <v>0</v>
      </c>
      <c r="AL637" s="11">
        <f>COUNTIFS(Ishop!$AG:$AG,Source!$AL$1,Ishop!$BG:$BG,Source!$D637,Ishop!$B:$B,Source!$C637,Ishop!$J:$J,"OUI")</f>
        <v>0</v>
      </c>
      <c r="AM637" s="11">
        <f>COUNTIFS(Ishop!$AG:$AG,Source!$AM$1,Ishop!$BG:$BG,Source!$D637,Ishop!$B:$B,Source!$C637,Ishop!$J:$J,"OUI")</f>
        <v>0</v>
      </c>
      <c r="AN637" s="11">
        <f>COUNTIFS(Dolmen!$W:$W,"Sensatio",Dolmen!$O:$O,Source!D637,Dolmen!$F:$F,Source!C637)</f>
        <v>0</v>
      </c>
      <c r="AO637" s="11">
        <f>COUNTIFS(Dolmen!$AC:$AC,"Bbox Miami",Dolmen!$O:$O,Source!D637,Dolmen!$F:$F,Source!C637)</f>
        <v>0</v>
      </c>
      <c r="AP637" s="11">
        <f>COUNTIFS(Dolmen!$AD:$AD,"1",Dolmen!$W:$W,"",Dolmen!$O:$O,Source!D637,Dolmen!$F:$F,Source!C637)</f>
        <v>0</v>
      </c>
      <c r="AQ637" s="11">
        <f>COUNTIFS(Dolmen!$W:$W,"Sensation",Dolmen!$Y:$Y,"1",Dolmen!$O:$O,Source!D637,Dolmen!$F:$F,Source!C637)</f>
        <v>0</v>
      </c>
      <c r="AR637" s="11">
        <f>COUNTIFS(Dolmen!$AC:$AC,"Bbox Miami",Dolmen!$Y:$Y,"1",Dolmen!$O:$O,Source!D637,Dolmen!$F:$F,Source!C637)</f>
        <v>0</v>
      </c>
      <c r="AS637" s="11">
        <f>COUNTIFS(Dolmen!$AD:$AD,"1",Dolmen!$W:$W,"",Dolmen!$Y:$Y,"1",Dolmen!$O:$O,Source!D637,Dolmen!$F:$F,Source!C637)</f>
        <v>0</v>
      </c>
      <c r="AT637" s="11">
        <f t="shared" si="254"/>
        <v>0</v>
      </c>
      <c r="AU637" s="11">
        <f t="shared" si="255"/>
        <v>0</v>
      </c>
      <c r="AV637" s="11">
        <f t="shared" si="256"/>
        <v>0</v>
      </c>
      <c r="AW637" s="11">
        <f t="shared" si="257"/>
        <v>0</v>
      </c>
      <c r="AX637" s="11">
        <f t="shared" si="258"/>
        <v>0</v>
      </c>
      <c r="AY637" s="11">
        <f t="shared" si="259"/>
        <v>0</v>
      </c>
      <c r="AZ637" s="11">
        <f t="shared" si="260"/>
        <v>0</v>
      </c>
      <c r="BA637" s="11">
        <f t="shared" si="261"/>
        <v>0</v>
      </c>
      <c r="BB637" s="11">
        <f t="shared" si="262"/>
        <v>0</v>
      </c>
      <c r="BC637" s="11">
        <f t="shared" si="263"/>
        <v>0</v>
      </c>
      <c r="BD637" s="11">
        <f>SUMIFS(Ishop!$BK:$BK,Ishop!$BG:$BG,Source!D637,Ishop!$B:$B,Source!C637)</f>
        <v>0</v>
      </c>
      <c r="BE637" s="11">
        <f>COUNTIFS(Ishop!$AW:$AW,"OUI",Ishop!$BG:$BG,Source!D637,Ishop!$B:$B,Source!C637)</f>
        <v>0</v>
      </c>
      <c r="BF637" s="11">
        <f t="shared" si="264"/>
        <v>0</v>
      </c>
      <c r="BG637" s="11">
        <f t="shared" si="265"/>
        <v>0</v>
      </c>
      <c r="BH637" s="11">
        <f t="shared" si="266"/>
        <v>0</v>
      </c>
      <c r="BI637" s="11">
        <f t="shared" si="267"/>
        <v>0</v>
      </c>
      <c r="BJ637" s="11">
        <f t="shared" si="268"/>
        <v>0</v>
      </c>
      <c r="BK637" s="11">
        <f t="shared" si="269"/>
        <v>0</v>
      </c>
      <c r="BL637" s="11">
        <f t="shared" si="270"/>
        <v>0</v>
      </c>
      <c r="BM637" s="11">
        <f t="shared" si="271"/>
        <v>0</v>
      </c>
      <c r="BN637" s="25">
        <f>Z637*Budget!$A$6</f>
        <v>0</v>
      </c>
      <c r="BO637" s="25">
        <f>AA637*(Budget!$B$6+Budget!$B$7)</f>
        <v>0</v>
      </c>
      <c r="BP637" s="25">
        <f>AB637*(Budget!$C$6+Budget!$C$7)</f>
        <v>0</v>
      </c>
      <c r="BQ637" s="25">
        <f>AC637*(Budget!$D$6+Budget!$D$7)</f>
        <v>0</v>
      </c>
      <c r="BR637" s="25">
        <f>AD637*(Budget!$E$6+Budget!$E$7)</f>
        <v>0</v>
      </c>
      <c r="BS637" s="25">
        <f>AE637*(Budget!$F$6+Budget!$F$7)</f>
        <v>0</v>
      </c>
      <c r="BT637" s="25">
        <f>AF637*(Budget!$G$6+Budget!$G$7)</f>
        <v>0</v>
      </c>
      <c r="BU637" s="25">
        <f>AG637*Budget!$H$6</f>
        <v>0</v>
      </c>
      <c r="BV637" s="25">
        <f>AH637*Budget!$I$6</f>
        <v>0</v>
      </c>
      <c r="BW637" s="25">
        <f>AI637*Budget!$J$6</f>
        <v>0</v>
      </c>
      <c r="BX637" s="25">
        <f>AJ637*Budget!$K$6</f>
        <v>0</v>
      </c>
      <c r="BY637" s="25">
        <f>AK637*Budget!$L$6</f>
        <v>0</v>
      </c>
      <c r="BZ637" s="25">
        <f>AL637*Budget!$M$6</f>
        <v>0</v>
      </c>
      <c r="CA637" s="25">
        <f>AM637*Budget!$N$6</f>
        <v>0</v>
      </c>
      <c r="CB637" s="25">
        <f>AQ637*Budget!$O$6</f>
        <v>0</v>
      </c>
      <c r="CC637" s="25">
        <f>AR637*Budget!$S$6</f>
        <v>0</v>
      </c>
      <c r="CD637" s="25">
        <f>AS637*Budget!$Q$6</f>
        <v>0</v>
      </c>
      <c r="CE637" s="25">
        <f t="shared" si="272"/>
        <v>0</v>
      </c>
      <c r="CF637" s="11" t="e">
        <f>COUNTIFS(#REF!,Source!E637,#REF!,Source!C637)</f>
        <v>#REF!</v>
      </c>
      <c r="CG637" s="11" t="str">
        <f t="shared" si="273"/>
        <v>--</v>
      </c>
    </row>
    <row r="638" spans="1:85" x14ac:dyDescent="0.25">
      <c r="A638" t="str">
        <f>IFERROR(VLOOKUP(MONTH(C638),Date!$A$2:$B$13,2,0),"--")</f>
        <v>Avril</v>
      </c>
      <c r="B638" s="11">
        <f t="shared" si="252"/>
        <v>15</v>
      </c>
      <c r="C638" s="28">
        <f t="shared" si="251"/>
        <v>42100</v>
      </c>
      <c r="D638" s="29" t="s">
        <v>206</v>
      </c>
      <c r="E638" s="30" t="str">
        <f>IFERROR(VLOOKUP(D638,Listing!$A:$B,2,0),"--")</f>
        <v>A44055</v>
      </c>
      <c r="F638" s="30" t="str">
        <f>IFERROR(VLOOKUP(D638,Listing!$A:$E,5,0),"-")</f>
        <v>BEN RAMDI  Hamza</v>
      </c>
      <c r="G638" s="4">
        <f>IFERROR(VLOOKUP(D638,Listing!$A:$F,6,0),"--")</f>
        <v>42114</v>
      </c>
      <c r="H638" s="11" t="str">
        <f>IFERROR(VLOOKUP(D638,Listing!$A:$D,4,0),"--")</f>
        <v>Hind Haddou</v>
      </c>
      <c r="I638" s="11" t="str">
        <f t="shared" si="253"/>
        <v>AAC</v>
      </c>
      <c r="J638" s="31">
        <f>IFERROR(COUNTIFS(Ishop!$BG:$BG,Source!D638,Ishop!$B:$B,Source!C638),"--")</f>
        <v>0</v>
      </c>
      <c r="K638" s="11">
        <f>IFERROR(COUNTIFS(Ishop!$BG:$BG,Source!D638,Ishop!$B:$B,Source!C638,Ishop!$J:$J,"OUI"),"--")</f>
        <v>0</v>
      </c>
      <c r="L638" s="11">
        <f>COUNTIFS(Ishop!$AG:$AG,Source!$L$1,Ishop!$BG:$BG,Source!$D638,Ishop!$B:$B,Source!$C638)</f>
        <v>0</v>
      </c>
      <c r="M638" s="11">
        <f>COUNTIFS(Ishop!$AG:$AG,Source!$M$1,Ishop!$BG:$BG,Source!$D638,Ishop!$B:$B,Source!$C638)</f>
        <v>0</v>
      </c>
      <c r="N638" s="11">
        <f>COUNTIFS(Ishop!$AG:$AG,Source!$N$1,Ishop!$BG:$BG,Source!$D638,Ishop!$B:$B,Source!$C638)</f>
        <v>0</v>
      </c>
      <c r="O638" s="11">
        <f>COUNTIFS(Ishop!$AG:$AG,Source!$O$1,Ishop!$BG:$BG,Source!$D638,Ishop!$B:$B,Source!$C638)</f>
        <v>0</v>
      </c>
      <c r="P638" s="11">
        <f>COUNTIFS(Ishop!$AG:$AG,Source!$P$1,Ishop!$BG:$BG,Source!$D638,Ishop!$B:$B,Source!$C638)</f>
        <v>0</v>
      </c>
      <c r="Q638" s="11">
        <f>COUNTIFS(Ishop!$AG:$AG,Source!$Q$1,Ishop!$BG:$BG,Source!$D638,Ishop!$B:$B,Source!$C638)</f>
        <v>0</v>
      </c>
      <c r="R638" s="11">
        <f>COUNTIFS(Ishop!$AG:$AG,Source!$R$1,Ishop!$BG:$BG,Source!$D638,Ishop!$B:$B,Source!$C638)</f>
        <v>0</v>
      </c>
      <c r="S638" s="11">
        <f>COUNTIFS(Ishop!$AG:$AG,Source!$S$1,Ishop!$BG:$BG,Source!$D638,Ishop!$B:$B,Source!$C638)</f>
        <v>0</v>
      </c>
      <c r="T638" s="11">
        <f>COUNTIFS(Ishop!$AG:$AG,Source!$T$1,Ishop!$BG:$BG,Source!$D638,Ishop!$B:$B,Source!$C638)</f>
        <v>0</v>
      </c>
      <c r="U638" s="11">
        <f>COUNTIFS(Ishop!$AG:$AG,Source!$U$1,Ishop!$BG:$BG,Source!$D638,Ishop!$B:$B,Source!$C638)</f>
        <v>0</v>
      </c>
      <c r="V638" s="11">
        <f>COUNTIFS(Ishop!$AG:$AG,Source!$V$1,Ishop!$BG:$BG,Source!$D638,Ishop!$B:$B,Source!$C638)</f>
        <v>0</v>
      </c>
      <c r="W638" s="11">
        <f>COUNTIFS(Ishop!$AG:$AG,Source!$W$1,Ishop!$BG:$BG,Source!$D638,Ishop!$B:$B,Source!$C638)</f>
        <v>0</v>
      </c>
      <c r="X638" s="11">
        <f>COUNTIFS(Ishop!$AG:$AG,Source!$X$1,Ishop!$BG:$BG,Source!$D638,Ishop!$B:$B,Source!$C638)</f>
        <v>0</v>
      </c>
      <c r="Y638" s="11">
        <f>COUNTIFS(Ishop!$AG:$AG,Source!$Y$1,Ishop!$BG:$BG,Source!$D638,Ishop!$B:$B,Source!$C638)</f>
        <v>0</v>
      </c>
      <c r="Z638" s="11">
        <f>COUNTIFS(Ishop!$AG:$AG,Source!$Z$1,Ishop!$BG:$BG,Source!$D638,Ishop!$B:$B,Source!$C638,Ishop!$J:$J,"OUI")</f>
        <v>0</v>
      </c>
      <c r="AA638" s="11">
        <f>COUNTIFS(Ishop!$AG:$AG,Source!$AA$1,Ishop!$BG:$BG,Source!$D638,Ishop!$B:$B,Source!$C638,Ishop!$J:$J,"OUI")</f>
        <v>0</v>
      </c>
      <c r="AB638" s="11">
        <f>COUNTIFS(Ishop!$AG:$AG,Source!$AB$1,Ishop!$BG:$BG,Source!$D638,Ishop!$B:$B,Source!$C638,Ishop!$J:$J,"OUI")</f>
        <v>0</v>
      </c>
      <c r="AC638" s="11">
        <f>COUNTIFS(Ishop!$AG:$AG,Source!$AC$1,Ishop!$BG:$BG,Source!$D638,Ishop!$B:$B,Source!$C638,Ishop!$J:$J,"OUI")</f>
        <v>0</v>
      </c>
      <c r="AD638" s="11">
        <f>COUNTIFS(Ishop!$AG:$AG,Source!$AD$1,Ishop!$BG:$BG,Source!$D638,Ishop!$B:$B,Source!$C638,Ishop!$J:$J,"OUI")</f>
        <v>0</v>
      </c>
      <c r="AE638" s="11">
        <f>COUNTIFS(Ishop!$AG:$AG,Source!$AE$1,Ishop!$BG:$BG,Source!$D638,Ishop!$B:$B,Source!$C638,Ishop!$J:$J,"OUI")</f>
        <v>0</v>
      </c>
      <c r="AF638" s="11">
        <f>COUNTIFS(Ishop!$AG:$AG,Source!$AF$1,Ishop!$BG:$BG,Source!$D638,Ishop!$B:$B,Source!$C638,Ishop!$J:$J,"OUI")</f>
        <v>0</v>
      </c>
      <c r="AG638" s="11">
        <f>COUNTIFS(Ishop!$AG:$AG,Source!$AG$1,Ishop!$BG:$BG,Source!$D638,Ishop!$B:$B,Source!$C638,Ishop!$J:$J,"OUI")</f>
        <v>0</v>
      </c>
      <c r="AH638" s="11">
        <f>COUNTIFS(Ishop!$AG:$AG,Source!$AH$1,Ishop!$BG:$BG,Source!$D638,Ishop!$B:$B,Source!$C638,Ishop!$J:$J,"OUI")</f>
        <v>0</v>
      </c>
      <c r="AI638" s="11">
        <f>COUNTIFS(Ishop!$AG:$AG,Source!$AI$1,Ishop!$BG:$BG,Source!$D638,Ishop!$B:$B,Source!$C638,Ishop!$J:$J,"OUI")</f>
        <v>0</v>
      </c>
      <c r="AJ638" s="11">
        <f>COUNTIFS(Ishop!$AG:$AG,Source!$AJ$1,Ishop!$BG:$BG,Source!$D638,Ishop!$B:$B,Source!$C638,Ishop!$J:$J,"OUI")</f>
        <v>0</v>
      </c>
      <c r="AK638" s="11">
        <f>COUNTIFS(Ishop!$AG:$AG,Source!$AK$1,Ishop!$BG:$BG,Source!$D638,Ishop!$B:$B,Source!$C638,Ishop!$J:$J,"OUI")</f>
        <v>0</v>
      </c>
      <c r="AL638" s="11">
        <f>COUNTIFS(Ishop!$AG:$AG,Source!$AL$1,Ishop!$BG:$BG,Source!$D638,Ishop!$B:$B,Source!$C638,Ishop!$J:$J,"OUI")</f>
        <v>0</v>
      </c>
      <c r="AM638" s="11">
        <f>COUNTIFS(Ishop!$AG:$AG,Source!$AM$1,Ishop!$BG:$BG,Source!$D638,Ishop!$B:$B,Source!$C638,Ishop!$J:$J,"OUI")</f>
        <v>0</v>
      </c>
      <c r="AN638" s="11">
        <f>COUNTIFS(Dolmen!$W:$W,"Sensatio",Dolmen!$O:$O,Source!D638,Dolmen!$F:$F,Source!C638)</f>
        <v>0</v>
      </c>
      <c r="AO638" s="11">
        <f>COUNTIFS(Dolmen!$AC:$AC,"Bbox Miami",Dolmen!$O:$O,Source!D638,Dolmen!$F:$F,Source!C638)</f>
        <v>0</v>
      </c>
      <c r="AP638" s="11">
        <f>COUNTIFS(Dolmen!$AD:$AD,"1",Dolmen!$W:$W,"",Dolmen!$O:$O,Source!D638,Dolmen!$F:$F,Source!C638)</f>
        <v>0</v>
      </c>
      <c r="AQ638" s="11">
        <f>COUNTIFS(Dolmen!$W:$W,"Sensation",Dolmen!$Y:$Y,"1",Dolmen!$O:$O,Source!D638,Dolmen!$F:$F,Source!C638)</f>
        <v>0</v>
      </c>
      <c r="AR638" s="11">
        <f>COUNTIFS(Dolmen!$AC:$AC,"Bbox Miami",Dolmen!$Y:$Y,"1",Dolmen!$O:$O,Source!D638,Dolmen!$F:$F,Source!C638)</f>
        <v>0</v>
      </c>
      <c r="AS638" s="11">
        <f>COUNTIFS(Dolmen!$AD:$AD,"1",Dolmen!$W:$W,"",Dolmen!$Y:$Y,"1",Dolmen!$O:$O,Source!D638,Dolmen!$F:$F,Source!C638)</f>
        <v>0</v>
      </c>
      <c r="AT638" s="11">
        <f t="shared" si="254"/>
        <v>0</v>
      </c>
      <c r="AU638" s="11">
        <f t="shared" si="255"/>
        <v>0</v>
      </c>
      <c r="AV638" s="11">
        <f t="shared" si="256"/>
        <v>0</v>
      </c>
      <c r="AW638" s="11">
        <f t="shared" si="257"/>
        <v>0</v>
      </c>
      <c r="AX638" s="11">
        <f t="shared" si="258"/>
        <v>0</v>
      </c>
      <c r="AY638" s="11">
        <f t="shared" si="259"/>
        <v>0</v>
      </c>
      <c r="AZ638" s="11">
        <f t="shared" si="260"/>
        <v>0</v>
      </c>
      <c r="BA638" s="11">
        <f t="shared" si="261"/>
        <v>0</v>
      </c>
      <c r="BB638" s="11">
        <f t="shared" si="262"/>
        <v>0</v>
      </c>
      <c r="BC638" s="11">
        <f t="shared" si="263"/>
        <v>0</v>
      </c>
      <c r="BD638" s="11">
        <f>SUMIFS(Ishop!$BK:$BK,Ishop!$BG:$BG,Source!D638,Ishop!$B:$B,Source!C638)</f>
        <v>0</v>
      </c>
      <c r="BE638" s="11">
        <f>COUNTIFS(Ishop!$AW:$AW,"OUI",Ishop!$BG:$BG,Source!D638,Ishop!$B:$B,Source!C638)</f>
        <v>0</v>
      </c>
      <c r="BF638" s="11">
        <f t="shared" si="264"/>
        <v>0</v>
      </c>
      <c r="BG638" s="11">
        <f t="shared" si="265"/>
        <v>0</v>
      </c>
      <c r="BH638" s="11">
        <f t="shared" si="266"/>
        <v>0</v>
      </c>
      <c r="BI638" s="11">
        <f t="shared" si="267"/>
        <v>0</v>
      </c>
      <c r="BJ638" s="11">
        <f t="shared" si="268"/>
        <v>0</v>
      </c>
      <c r="BK638" s="11">
        <f t="shared" si="269"/>
        <v>0</v>
      </c>
      <c r="BL638" s="11">
        <f t="shared" si="270"/>
        <v>0</v>
      </c>
      <c r="BM638" s="11">
        <f t="shared" si="271"/>
        <v>0</v>
      </c>
      <c r="BN638" s="25">
        <f>Z638*Budget!$A$6</f>
        <v>0</v>
      </c>
      <c r="BO638" s="25">
        <f>AA638*(Budget!$B$6+Budget!$B$7)</f>
        <v>0</v>
      </c>
      <c r="BP638" s="25">
        <f>AB638*(Budget!$C$6+Budget!$C$7)</f>
        <v>0</v>
      </c>
      <c r="BQ638" s="25">
        <f>AC638*(Budget!$D$6+Budget!$D$7)</f>
        <v>0</v>
      </c>
      <c r="BR638" s="25">
        <f>AD638*(Budget!$E$6+Budget!$E$7)</f>
        <v>0</v>
      </c>
      <c r="BS638" s="25">
        <f>AE638*(Budget!$F$6+Budget!$F$7)</f>
        <v>0</v>
      </c>
      <c r="BT638" s="25">
        <f>AF638*(Budget!$G$6+Budget!$G$7)</f>
        <v>0</v>
      </c>
      <c r="BU638" s="25">
        <f>AG638*Budget!$H$6</f>
        <v>0</v>
      </c>
      <c r="BV638" s="25">
        <f>AH638*Budget!$I$6</f>
        <v>0</v>
      </c>
      <c r="BW638" s="25">
        <f>AI638*Budget!$J$6</f>
        <v>0</v>
      </c>
      <c r="BX638" s="25">
        <f>AJ638*Budget!$K$6</f>
        <v>0</v>
      </c>
      <c r="BY638" s="25">
        <f>AK638*Budget!$L$6</f>
        <v>0</v>
      </c>
      <c r="BZ638" s="25">
        <f>AL638*Budget!$M$6</f>
        <v>0</v>
      </c>
      <c r="CA638" s="25">
        <f>AM638*Budget!$N$6</f>
        <v>0</v>
      </c>
      <c r="CB638" s="25">
        <f>AQ638*Budget!$O$6</f>
        <v>0</v>
      </c>
      <c r="CC638" s="25">
        <f>AR638*Budget!$S$6</f>
        <v>0</v>
      </c>
      <c r="CD638" s="25">
        <f>AS638*Budget!$Q$6</f>
        <v>0</v>
      </c>
      <c r="CE638" s="25">
        <f t="shared" si="272"/>
        <v>0</v>
      </c>
      <c r="CF638" s="11" t="e">
        <f>COUNTIFS(#REF!,Source!E638,#REF!,Source!C638)</f>
        <v>#REF!</v>
      </c>
      <c r="CG638" s="11" t="str">
        <f t="shared" si="273"/>
        <v>--</v>
      </c>
    </row>
    <row r="639" spans="1:85" x14ac:dyDescent="0.25">
      <c r="A639" t="str">
        <f>IFERROR(VLOOKUP(MONTH(C639),Date!$A$2:$B$13,2,0),"--")</f>
        <v>Avril</v>
      </c>
      <c r="B639" s="11">
        <f t="shared" si="252"/>
        <v>15</v>
      </c>
      <c r="C639" s="28">
        <f t="shared" si="251"/>
        <v>42100</v>
      </c>
      <c r="D639" s="29" t="s">
        <v>207</v>
      </c>
      <c r="E639" s="30" t="str">
        <f>IFERROR(VLOOKUP(D639,Listing!$A:$B,2,0),"--")</f>
        <v>A44026</v>
      </c>
      <c r="F639" s="30" t="str">
        <f>IFERROR(VLOOKUP(D639,Listing!$A:$E,5,0),"-")</f>
        <v>EL MEDAGHRI EL ALAOUI  Ahmed</v>
      </c>
      <c r="G639" s="4">
        <f>IFERROR(VLOOKUP(D639,Listing!$A:$F,6,0),"--")</f>
        <v>42114</v>
      </c>
      <c r="H639" s="11" t="str">
        <f>IFERROR(VLOOKUP(D639,Listing!$A:$D,4,0),"--")</f>
        <v>Hind Haddou</v>
      </c>
      <c r="I639" s="11" t="str">
        <f t="shared" si="253"/>
        <v>AAC</v>
      </c>
      <c r="J639" s="31">
        <f>IFERROR(COUNTIFS(Ishop!$BG:$BG,Source!D639,Ishop!$B:$B,Source!C639),"--")</f>
        <v>0</v>
      </c>
      <c r="K639" s="11">
        <f>IFERROR(COUNTIFS(Ishop!$BG:$BG,Source!D639,Ishop!$B:$B,Source!C639,Ishop!$J:$J,"OUI"),"--")</f>
        <v>0</v>
      </c>
      <c r="L639" s="11">
        <f>COUNTIFS(Ishop!$AG:$AG,Source!$L$1,Ishop!$BG:$BG,Source!$D639,Ishop!$B:$B,Source!$C639)</f>
        <v>0</v>
      </c>
      <c r="M639" s="11">
        <f>COUNTIFS(Ishop!$AG:$AG,Source!$M$1,Ishop!$BG:$BG,Source!$D639,Ishop!$B:$B,Source!$C639)</f>
        <v>0</v>
      </c>
      <c r="N639" s="11">
        <f>COUNTIFS(Ishop!$AG:$AG,Source!$N$1,Ishop!$BG:$BG,Source!$D639,Ishop!$B:$B,Source!$C639)</f>
        <v>0</v>
      </c>
      <c r="O639" s="11">
        <f>COUNTIFS(Ishop!$AG:$AG,Source!$O$1,Ishop!$BG:$BG,Source!$D639,Ishop!$B:$B,Source!$C639)</f>
        <v>0</v>
      </c>
      <c r="P639" s="11">
        <f>COUNTIFS(Ishop!$AG:$AG,Source!$P$1,Ishop!$BG:$BG,Source!$D639,Ishop!$B:$B,Source!$C639)</f>
        <v>0</v>
      </c>
      <c r="Q639" s="11">
        <f>COUNTIFS(Ishop!$AG:$AG,Source!$Q$1,Ishop!$BG:$BG,Source!$D639,Ishop!$B:$B,Source!$C639)</f>
        <v>0</v>
      </c>
      <c r="R639" s="11">
        <f>COUNTIFS(Ishop!$AG:$AG,Source!$R$1,Ishop!$BG:$BG,Source!$D639,Ishop!$B:$B,Source!$C639)</f>
        <v>0</v>
      </c>
      <c r="S639" s="11">
        <f>COUNTIFS(Ishop!$AG:$AG,Source!$S$1,Ishop!$BG:$BG,Source!$D639,Ishop!$B:$B,Source!$C639)</f>
        <v>0</v>
      </c>
      <c r="T639" s="11">
        <f>COUNTIFS(Ishop!$AG:$AG,Source!$T$1,Ishop!$BG:$BG,Source!$D639,Ishop!$B:$B,Source!$C639)</f>
        <v>0</v>
      </c>
      <c r="U639" s="11">
        <f>COUNTIFS(Ishop!$AG:$AG,Source!$U$1,Ishop!$BG:$BG,Source!$D639,Ishop!$B:$B,Source!$C639)</f>
        <v>0</v>
      </c>
      <c r="V639" s="11">
        <f>COUNTIFS(Ishop!$AG:$AG,Source!$V$1,Ishop!$BG:$BG,Source!$D639,Ishop!$B:$B,Source!$C639)</f>
        <v>0</v>
      </c>
      <c r="W639" s="11">
        <f>COUNTIFS(Ishop!$AG:$AG,Source!$W$1,Ishop!$BG:$BG,Source!$D639,Ishop!$B:$B,Source!$C639)</f>
        <v>0</v>
      </c>
      <c r="X639" s="11">
        <f>COUNTIFS(Ishop!$AG:$AG,Source!$X$1,Ishop!$BG:$BG,Source!$D639,Ishop!$B:$B,Source!$C639)</f>
        <v>0</v>
      </c>
      <c r="Y639" s="11">
        <f>COUNTIFS(Ishop!$AG:$AG,Source!$Y$1,Ishop!$BG:$BG,Source!$D639,Ishop!$B:$B,Source!$C639)</f>
        <v>0</v>
      </c>
      <c r="Z639" s="11">
        <f>COUNTIFS(Ishop!$AG:$AG,Source!$Z$1,Ishop!$BG:$BG,Source!$D639,Ishop!$B:$B,Source!$C639,Ishop!$J:$J,"OUI")</f>
        <v>0</v>
      </c>
      <c r="AA639" s="11">
        <f>COUNTIFS(Ishop!$AG:$AG,Source!$AA$1,Ishop!$BG:$BG,Source!$D639,Ishop!$B:$B,Source!$C639,Ishop!$J:$J,"OUI")</f>
        <v>0</v>
      </c>
      <c r="AB639" s="11">
        <f>COUNTIFS(Ishop!$AG:$AG,Source!$AB$1,Ishop!$BG:$BG,Source!$D639,Ishop!$B:$B,Source!$C639,Ishop!$J:$J,"OUI")</f>
        <v>0</v>
      </c>
      <c r="AC639" s="11">
        <f>COUNTIFS(Ishop!$AG:$AG,Source!$AC$1,Ishop!$BG:$BG,Source!$D639,Ishop!$B:$B,Source!$C639,Ishop!$J:$J,"OUI")</f>
        <v>0</v>
      </c>
      <c r="AD639" s="11">
        <f>COUNTIFS(Ishop!$AG:$AG,Source!$AD$1,Ishop!$BG:$BG,Source!$D639,Ishop!$B:$B,Source!$C639,Ishop!$J:$J,"OUI")</f>
        <v>0</v>
      </c>
      <c r="AE639" s="11">
        <f>COUNTIFS(Ishop!$AG:$AG,Source!$AE$1,Ishop!$BG:$BG,Source!$D639,Ishop!$B:$B,Source!$C639,Ishop!$J:$J,"OUI")</f>
        <v>0</v>
      </c>
      <c r="AF639" s="11">
        <f>COUNTIFS(Ishop!$AG:$AG,Source!$AF$1,Ishop!$BG:$BG,Source!$D639,Ishop!$B:$B,Source!$C639,Ishop!$J:$J,"OUI")</f>
        <v>0</v>
      </c>
      <c r="AG639" s="11">
        <f>COUNTIFS(Ishop!$AG:$AG,Source!$AG$1,Ishop!$BG:$BG,Source!$D639,Ishop!$B:$B,Source!$C639,Ishop!$J:$J,"OUI")</f>
        <v>0</v>
      </c>
      <c r="AH639" s="11">
        <f>COUNTIFS(Ishop!$AG:$AG,Source!$AH$1,Ishop!$BG:$BG,Source!$D639,Ishop!$B:$B,Source!$C639,Ishop!$J:$J,"OUI")</f>
        <v>0</v>
      </c>
      <c r="AI639" s="11">
        <f>COUNTIFS(Ishop!$AG:$AG,Source!$AI$1,Ishop!$BG:$BG,Source!$D639,Ishop!$B:$B,Source!$C639,Ishop!$J:$J,"OUI")</f>
        <v>0</v>
      </c>
      <c r="AJ639" s="11">
        <f>COUNTIFS(Ishop!$AG:$AG,Source!$AJ$1,Ishop!$BG:$BG,Source!$D639,Ishop!$B:$B,Source!$C639,Ishop!$J:$J,"OUI")</f>
        <v>0</v>
      </c>
      <c r="AK639" s="11">
        <f>COUNTIFS(Ishop!$AG:$AG,Source!$AK$1,Ishop!$BG:$BG,Source!$D639,Ishop!$B:$B,Source!$C639,Ishop!$J:$J,"OUI")</f>
        <v>0</v>
      </c>
      <c r="AL639" s="11">
        <f>COUNTIFS(Ishop!$AG:$AG,Source!$AL$1,Ishop!$BG:$BG,Source!$D639,Ishop!$B:$B,Source!$C639,Ishop!$J:$J,"OUI")</f>
        <v>0</v>
      </c>
      <c r="AM639" s="11">
        <f>COUNTIFS(Ishop!$AG:$AG,Source!$AM$1,Ishop!$BG:$BG,Source!$D639,Ishop!$B:$B,Source!$C639,Ishop!$J:$J,"OUI")</f>
        <v>0</v>
      </c>
      <c r="AN639" s="11">
        <f>COUNTIFS(Dolmen!$W:$W,"Sensatio",Dolmen!$O:$O,Source!D639,Dolmen!$F:$F,Source!C639)</f>
        <v>0</v>
      </c>
      <c r="AO639" s="11">
        <f>COUNTIFS(Dolmen!$AC:$AC,"Bbox Miami",Dolmen!$O:$O,Source!D639,Dolmen!$F:$F,Source!C639)</f>
        <v>0</v>
      </c>
      <c r="AP639" s="11">
        <f>COUNTIFS(Dolmen!$AD:$AD,"1",Dolmen!$W:$W,"",Dolmen!$O:$O,Source!D639,Dolmen!$F:$F,Source!C639)</f>
        <v>0</v>
      </c>
      <c r="AQ639" s="11">
        <f>COUNTIFS(Dolmen!$W:$W,"Sensation",Dolmen!$Y:$Y,"1",Dolmen!$O:$O,Source!D639,Dolmen!$F:$F,Source!C639)</f>
        <v>0</v>
      </c>
      <c r="AR639" s="11">
        <f>COUNTIFS(Dolmen!$AC:$AC,"Bbox Miami",Dolmen!$Y:$Y,"1",Dolmen!$O:$O,Source!D639,Dolmen!$F:$F,Source!C639)</f>
        <v>0</v>
      </c>
      <c r="AS639" s="11">
        <f>COUNTIFS(Dolmen!$AD:$AD,"1",Dolmen!$W:$W,"",Dolmen!$Y:$Y,"1",Dolmen!$O:$O,Source!D639,Dolmen!$F:$F,Source!C639)</f>
        <v>0</v>
      </c>
      <c r="AT639" s="11">
        <f t="shared" si="254"/>
        <v>0</v>
      </c>
      <c r="AU639" s="11">
        <f t="shared" si="255"/>
        <v>0</v>
      </c>
      <c r="AV639" s="11">
        <f t="shared" si="256"/>
        <v>0</v>
      </c>
      <c r="AW639" s="11">
        <f t="shared" si="257"/>
        <v>0</v>
      </c>
      <c r="AX639" s="11">
        <f t="shared" si="258"/>
        <v>0</v>
      </c>
      <c r="AY639" s="11">
        <f t="shared" si="259"/>
        <v>0</v>
      </c>
      <c r="AZ639" s="11">
        <f t="shared" si="260"/>
        <v>0</v>
      </c>
      <c r="BA639" s="11">
        <f t="shared" si="261"/>
        <v>0</v>
      </c>
      <c r="BB639" s="11">
        <f t="shared" si="262"/>
        <v>0</v>
      </c>
      <c r="BC639" s="11">
        <f t="shared" si="263"/>
        <v>0</v>
      </c>
      <c r="BD639" s="11">
        <f>SUMIFS(Ishop!$BK:$BK,Ishop!$BG:$BG,Source!D639,Ishop!$B:$B,Source!C639)</f>
        <v>0</v>
      </c>
      <c r="BE639" s="11">
        <f>COUNTIFS(Ishop!$AW:$AW,"OUI",Ishop!$BG:$BG,Source!D639,Ishop!$B:$B,Source!C639)</f>
        <v>0</v>
      </c>
      <c r="BF639" s="11">
        <f t="shared" si="264"/>
        <v>0</v>
      </c>
      <c r="BG639" s="11">
        <f t="shared" si="265"/>
        <v>0</v>
      </c>
      <c r="BH639" s="11">
        <f t="shared" si="266"/>
        <v>0</v>
      </c>
      <c r="BI639" s="11">
        <f t="shared" si="267"/>
        <v>0</v>
      </c>
      <c r="BJ639" s="11">
        <f t="shared" si="268"/>
        <v>0</v>
      </c>
      <c r="BK639" s="11">
        <f t="shared" si="269"/>
        <v>0</v>
      </c>
      <c r="BL639" s="11">
        <f t="shared" si="270"/>
        <v>0</v>
      </c>
      <c r="BM639" s="11">
        <f t="shared" si="271"/>
        <v>0</v>
      </c>
      <c r="BN639" s="25">
        <f>Z639*Budget!$A$6</f>
        <v>0</v>
      </c>
      <c r="BO639" s="25">
        <f>AA639*(Budget!$B$6+Budget!$B$7)</f>
        <v>0</v>
      </c>
      <c r="BP639" s="25">
        <f>AB639*(Budget!$C$6+Budget!$C$7)</f>
        <v>0</v>
      </c>
      <c r="BQ639" s="25">
        <f>AC639*(Budget!$D$6+Budget!$D$7)</f>
        <v>0</v>
      </c>
      <c r="BR639" s="25">
        <f>AD639*(Budget!$E$6+Budget!$E$7)</f>
        <v>0</v>
      </c>
      <c r="BS639" s="25">
        <f>AE639*(Budget!$F$6+Budget!$F$7)</f>
        <v>0</v>
      </c>
      <c r="BT639" s="25">
        <f>AF639*(Budget!$G$6+Budget!$G$7)</f>
        <v>0</v>
      </c>
      <c r="BU639" s="25">
        <f>AG639*Budget!$H$6</f>
        <v>0</v>
      </c>
      <c r="BV639" s="25">
        <f>AH639*Budget!$I$6</f>
        <v>0</v>
      </c>
      <c r="BW639" s="25">
        <f>AI639*Budget!$J$6</f>
        <v>0</v>
      </c>
      <c r="BX639" s="25">
        <f>AJ639*Budget!$K$6</f>
        <v>0</v>
      </c>
      <c r="BY639" s="25">
        <f>AK639*Budget!$L$6</f>
        <v>0</v>
      </c>
      <c r="BZ639" s="25">
        <f>AL639*Budget!$M$6</f>
        <v>0</v>
      </c>
      <c r="CA639" s="25">
        <f>AM639*Budget!$N$6</f>
        <v>0</v>
      </c>
      <c r="CB639" s="25">
        <f>AQ639*Budget!$O$6</f>
        <v>0</v>
      </c>
      <c r="CC639" s="25">
        <f>AR639*Budget!$S$6</f>
        <v>0</v>
      </c>
      <c r="CD639" s="25">
        <f>AS639*Budget!$Q$6</f>
        <v>0</v>
      </c>
      <c r="CE639" s="25">
        <f t="shared" si="272"/>
        <v>0</v>
      </c>
      <c r="CF639" s="11" t="e">
        <f>COUNTIFS(#REF!,Source!E639,#REF!,Source!C639)</f>
        <v>#REF!</v>
      </c>
      <c r="CG639" s="11" t="str">
        <f t="shared" si="273"/>
        <v>--</v>
      </c>
    </row>
    <row r="640" spans="1:85" x14ac:dyDescent="0.25">
      <c r="A640" t="str">
        <f>IFERROR(VLOOKUP(MONTH(C640),Date!$A$2:$B$13,2,0),"--")</f>
        <v>Avril</v>
      </c>
      <c r="B640" s="11">
        <f t="shared" si="252"/>
        <v>15</v>
      </c>
      <c r="C640" s="28">
        <f t="shared" si="251"/>
        <v>42100</v>
      </c>
      <c r="D640" s="29" t="s">
        <v>208</v>
      </c>
      <c r="E640" s="30" t="str">
        <f>IFERROR(VLOOKUP(D640,Listing!$A:$B,2,0),"--")</f>
        <v>A44056</v>
      </c>
      <c r="F640" s="30" t="str">
        <f>IFERROR(VLOOKUP(D640,Listing!$A:$E,5,0),"-")</f>
        <v>DRISSIA  Hilal</v>
      </c>
      <c r="G640" s="4">
        <f>IFERROR(VLOOKUP(D640,Listing!$A:$F,6,0),"--")</f>
        <v>42114</v>
      </c>
      <c r="H640" s="11" t="str">
        <f>IFERROR(VLOOKUP(D640,Listing!$A:$D,4,0),"--")</f>
        <v>Hind Haddou</v>
      </c>
      <c r="I640" s="11" t="str">
        <f t="shared" si="253"/>
        <v>AAC</v>
      </c>
      <c r="J640" s="31">
        <f>IFERROR(COUNTIFS(Ishop!$BG:$BG,Source!D640,Ishop!$B:$B,Source!C640),"--")</f>
        <v>0</v>
      </c>
      <c r="K640" s="11">
        <f>IFERROR(COUNTIFS(Ishop!$BG:$BG,Source!D640,Ishop!$B:$B,Source!C640,Ishop!$J:$J,"OUI"),"--")</f>
        <v>0</v>
      </c>
      <c r="L640" s="11">
        <f>COUNTIFS(Ishop!$AG:$AG,Source!$L$1,Ishop!$BG:$BG,Source!$D640,Ishop!$B:$B,Source!$C640)</f>
        <v>0</v>
      </c>
      <c r="M640" s="11">
        <f>COUNTIFS(Ishop!$AG:$AG,Source!$M$1,Ishop!$BG:$BG,Source!$D640,Ishop!$B:$B,Source!$C640)</f>
        <v>0</v>
      </c>
      <c r="N640" s="11">
        <f>COUNTIFS(Ishop!$AG:$AG,Source!$N$1,Ishop!$BG:$BG,Source!$D640,Ishop!$B:$B,Source!$C640)</f>
        <v>0</v>
      </c>
      <c r="O640" s="11">
        <f>COUNTIFS(Ishop!$AG:$AG,Source!$O$1,Ishop!$BG:$BG,Source!$D640,Ishop!$B:$B,Source!$C640)</f>
        <v>0</v>
      </c>
      <c r="P640" s="11">
        <f>COUNTIFS(Ishop!$AG:$AG,Source!$P$1,Ishop!$BG:$BG,Source!$D640,Ishop!$B:$B,Source!$C640)</f>
        <v>0</v>
      </c>
      <c r="Q640" s="11">
        <f>COUNTIFS(Ishop!$AG:$AG,Source!$Q$1,Ishop!$BG:$BG,Source!$D640,Ishop!$B:$B,Source!$C640)</f>
        <v>0</v>
      </c>
      <c r="R640" s="11">
        <f>COUNTIFS(Ishop!$AG:$AG,Source!$R$1,Ishop!$BG:$BG,Source!$D640,Ishop!$B:$B,Source!$C640)</f>
        <v>0</v>
      </c>
      <c r="S640" s="11">
        <f>COUNTIFS(Ishop!$AG:$AG,Source!$S$1,Ishop!$BG:$BG,Source!$D640,Ishop!$B:$B,Source!$C640)</f>
        <v>0</v>
      </c>
      <c r="T640" s="11">
        <f>COUNTIFS(Ishop!$AG:$AG,Source!$T$1,Ishop!$BG:$BG,Source!$D640,Ishop!$B:$B,Source!$C640)</f>
        <v>0</v>
      </c>
      <c r="U640" s="11">
        <f>COUNTIFS(Ishop!$AG:$AG,Source!$U$1,Ishop!$BG:$BG,Source!$D640,Ishop!$B:$B,Source!$C640)</f>
        <v>0</v>
      </c>
      <c r="V640" s="11">
        <f>COUNTIFS(Ishop!$AG:$AG,Source!$V$1,Ishop!$BG:$BG,Source!$D640,Ishop!$B:$B,Source!$C640)</f>
        <v>0</v>
      </c>
      <c r="W640" s="11">
        <f>COUNTIFS(Ishop!$AG:$AG,Source!$W$1,Ishop!$BG:$BG,Source!$D640,Ishop!$B:$B,Source!$C640)</f>
        <v>0</v>
      </c>
      <c r="X640" s="11">
        <f>COUNTIFS(Ishop!$AG:$AG,Source!$X$1,Ishop!$BG:$BG,Source!$D640,Ishop!$B:$B,Source!$C640)</f>
        <v>0</v>
      </c>
      <c r="Y640" s="11">
        <f>COUNTIFS(Ishop!$AG:$AG,Source!$Y$1,Ishop!$BG:$BG,Source!$D640,Ishop!$B:$B,Source!$C640)</f>
        <v>0</v>
      </c>
      <c r="Z640" s="11">
        <f>COUNTIFS(Ishop!$AG:$AG,Source!$Z$1,Ishop!$BG:$BG,Source!$D640,Ishop!$B:$B,Source!$C640,Ishop!$J:$J,"OUI")</f>
        <v>0</v>
      </c>
      <c r="AA640" s="11">
        <f>COUNTIFS(Ishop!$AG:$AG,Source!$AA$1,Ishop!$BG:$BG,Source!$D640,Ishop!$B:$B,Source!$C640,Ishop!$J:$J,"OUI")</f>
        <v>0</v>
      </c>
      <c r="AB640" s="11">
        <f>COUNTIFS(Ishop!$AG:$AG,Source!$AB$1,Ishop!$BG:$BG,Source!$D640,Ishop!$B:$B,Source!$C640,Ishop!$J:$J,"OUI")</f>
        <v>0</v>
      </c>
      <c r="AC640" s="11">
        <f>COUNTIFS(Ishop!$AG:$AG,Source!$AC$1,Ishop!$BG:$BG,Source!$D640,Ishop!$B:$B,Source!$C640,Ishop!$J:$J,"OUI")</f>
        <v>0</v>
      </c>
      <c r="AD640" s="11">
        <f>COUNTIFS(Ishop!$AG:$AG,Source!$AD$1,Ishop!$BG:$BG,Source!$D640,Ishop!$B:$B,Source!$C640,Ishop!$J:$J,"OUI")</f>
        <v>0</v>
      </c>
      <c r="AE640" s="11">
        <f>COUNTIFS(Ishop!$AG:$AG,Source!$AE$1,Ishop!$BG:$BG,Source!$D640,Ishop!$B:$B,Source!$C640,Ishop!$J:$J,"OUI")</f>
        <v>0</v>
      </c>
      <c r="AF640" s="11">
        <f>COUNTIFS(Ishop!$AG:$AG,Source!$AF$1,Ishop!$BG:$BG,Source!$D640,Ishop!$B:$B,Source!$C640,Ishop!$J:$J,"OUI")</f>
        <v>0</v>
      </c>
      <c r="AG640" s="11">
        <f>COUNTIFS(Ishop!$AG:$AG,Source!$AG$1,Ishop!$BG:$BG,Source!$D640,Ishop!$B:$B,Source!$C640,Ishop!$J:$J,"OUI")</f>
        <v>0</v>
      </c>
      <c r="AH640" s="11">
        <f>COUNTIFS(Ishop!$AG:$AG,Source!$AH$1,Ishop!$BG:$BG,Source!$D640,Ishop!$B:$B,Source!$C640,Ishop!$J:$J,"OUI")</f>
        <v>0</v>
      </c>
      <c r="AI640" s="11">
        <f>COUNTIFS(Ishop!$AG:$AG,Source!$AI$1,Ishop!$BG:$BG,Source!$D640,Ishop!$B:$B,Source!$C640,Ishop!$J:$J,"OUI")</f>
        <v>0</v>
      </c>
      <c r="AJ640" s="11">
        <f>COUNTIFS(Ishop!$AG:$AG,Source!$AJ$1,Ishop!$BG:$BG,Source!$D640,Ishop!$B:$B,Source!$C640,Ishop!$J:$J,"OUI")</f>
        <v>0</v>
      </c>
      <c r="AK640" s="11">
        <f>COUNTIFS(Ishop!$AG:$AG,Source!$AK$1,Ishop!$BG:$BG,Source!$D640,Ishop!$B:$B,Source!$C640,Ishop!$J:$J,"OUI")</f>
        <v>0</v>
      </c>
      <c r="AL640" s="11">
        <f>COUNTIFS(Ishop!$AG:$AG,Source!$AL$1,Ishop!$BG:$BG,Source!$D640,Ishop!$B:$B,Source!$C640,Ishop!$J:$J,"OUI")</f>
        <v>0</v>
      </c>
      <c r="AM640" s="11">
        <f>COUNTIFS(Ishop!$AG:$AG,Source!$AM$1,Ishop!$BG:$BG,Source!$D640,Ishop!$B:$B,Source!$C640,Ishop!$J:$J,"OUI")</f>
        <v>0</v>
      </c>
      <c r="AN640" s="11">
        <f>COUNTIFS(Dolmen!$W:$W,"Sensatio",Dolmen!$O:$O,Source!D640,Dolmen!$F:$F,Source!C640)</f>
        <v>0</v>
      </c>
      <c r="AO640" s="11">
        <f>COUNTIFS(Dolmen!$AC:$AC,"Bbox Miami",Dolmen!$O:$O,Source!D640,Dolmen!$F:$F,Source!C640)</f>
        <v>0</v>
      </c>
      <c r="AP640" s="11">
        <f>COUNTIFS(Dolmen!$AD:$AD,"1",Dolmen!$W:$W,"",Dolmen!$O:$O,Source!D640,Dolmen!$F:$F,Source!C640)</f>
        <v>0</v>
      </c>
      <c r="AQ640" s="11">
        <f>COUNTIFS(Dolmen!$W:$W,"Sensation",Dolmen!$Y:$Y,"1",Dolmen!$O:$O,Source!D640,Dolmen!$F:$F,Source!C640)</f>
        <v>0</v>
      </c>
      <c r="AR640" s="11">
        <f>COUNTIFS(Dolmen!$AC:$AC,"Bbox Miami",Dolmen!$Y:$Y,"1",Dolmen!$O:$O,Source!D640,Dolmen!$F:$F,Source!C640)</f>
        <v>0</v>
      </c>
      <c r="AS640" s="11">
        <f>COUNTIFS(Dolmen!$AD:$AD,"1",Dolmen!$W:$W,"",Dolmen!$Y:$Y,"1",Dolmen!$O:$O,Source!D640,Dolmen!$F:$F,Source!C640)</f>
        <v>0</v>
      </c>
      <c r="AT640" s="11">
        <f t="shared" si="254"/>
        <v>0</v>
      </c>
      <c r="AU640" s="11">
        <f t="shared" si="255"/>
        <v>0</v>
      </c>
      <c r="AV640" s="11">
        <f t="shared" si="256"/>
        <v>0</v>
      </c>
      <c r="AW640" s="11">
        <f t="shared" si="257"/>
        <v>0</v>
      </c>
      <c r="AX640" s="11">
        <f t="shared" si="258"/>
        <v>0</v>
      </c>
      <c r="AY640" s="11">
        <f t="shared" si="259"/>
        <v>0</v>
      </c>
      <c r="AZ640" s="11">
        <f t="shared" si="260"/>
        <v>0</v>
      </c>
      <c r="BA640" s="11">
        <f t="shared" si="261"/>
        <v>0</v>
      </c>
      <c r="BB640" s="11">
        <f t="shared" si="262"/>
        <v>0</v>
      </c>
      <c r="BC640" s="11">
        <f t="shared" si="263"/>
        <v>0</v>
      </c>
      <c r="BD640" s="11">
        <f>SUMIFS(Ishop!$BK:$BK,Ishop!$BG:$BG,Source!D640,Ishop!$B:$B,Source!C640)</f>
        <v>0</v>
      </c>
      <c r="BE640" s="11">
        <f>COUNTIFS(Ishop!$AW:$AW,"OUI",Ishop!$BG:$BG,Source!D640,Ishop!$B:$B,Source!C640)</f>
        <v>0</v>
      </c>
      <c r="BF640" s="11">
        <f t="shared" si="264"/>
        <v>0</v>
      </c>
      <c r="BG640" s="11">
        <f t="shared" si="265"/>
        <v>0</v>
      </c>
      <c r="BH640" s="11">
        <f t="shared" si="266"/>
        <v>0</v>
      </c>
      <c r="BI640" s="11">
        <f t="shared" si="267"/>
        <v>0</v>
      </c>
      <c r="BJ640" s="11">
        <f t="shared" si="268"/>
        <v>0</v>
      </c>
      <c r="BK640" s="11">
        <f t="shared" si="269"/>
        <v>0</v>
      </c>
      <c r="BL640" s="11">
        <f t="shared" si="270"/>
        <v>0</v>
      </c>
      <c r="BM640" s="11">
        <f t="shared" si="271"/>
        <v>0</v>
      </c>
      <c r="BN640" s="25">
        <f>Z640*Budget!$A$6</f>
        <v>0</v>
      </c>
      <c r="BO640" s="25">
        <f>AA640*(Budget!$B$6+Budget!$B$7)</f>
        <v>0</v>
      </c>
      <c r="BP640" s="25">
        <f>AB640*(Budget!$C$6+Budget!$C$7)</f>
        <v>0</v>
      </c>
      <c r="BQ640" s="25">
        <f>AC640*(Budget!$D$6+Budget!$D$7)</f>
        <v>0</v>
      </c>
      <c r="BR640" s="25">
        <f>AD640*(Budget!$E$6+Budget!$E$7)</f>
        <v>0</v>
      </c>
      <c r="BS640" s="25">
        <f>AE640*(Budget!$F$6+Budget!$F$7)</f>
        <v>0</v>
      </c>
      <c r="BT640" s="25">
        <f>AF640*(Budget!$G$6+Budget!$G$7)</f>
        <v>0</v>
      </c>
      <c r="BU640" s="25">
        <f>AG640*Budget!$H$6</f>
        <v>0</v>
      </c>
      <c r="BV640" s="25">
        <f>AH640*Budget!$I$6</f>
        <v>0</v>
      </c>
      <c r="BW640" s="25">
        <f>AI640*Budget!$J$6</f>
        <v>0</v>
      </c>
      <c r="BX640" s="25">
        <f>AJ640*Budget!$K$6</f>
        <v>0</v>
      </c>
      <c r="BY640" s="25">
        <f>AK640*Budget!$L$6</f>
        <v>0</v>
      </c>
      <c r="BZ640" s="25">
        <f>AL640*Budget!$M$6</f>
        <v>0</v>
      </c>
      <c r="CA640" s="25">
        <f>AM640*Budget!$N$6</f>
        <v>0</v>
      </c>
      <c r="CB640" s="25">
        <f>AQ640*Budget!$O$6</f>
        <v>0</v>
      </c>
      <c r="CC640" s="25">
        <f>AR640*Budget!$S$6</f>
        <v>0</v>
      </c>
      <c r="CD640" s="25">
        <f>AS640*Budget!$Q$6</f>
        <v>0</v>
      </c>
      <c r="CE640" s="25">
        <f t="shared" si="272"/>
        <v>0</v>
      </c>
      <c r="CF640" s="11" t="e">
        <f>COUNTIFS(#REF!,Source!E640,#REF!,Source!C640)</f>
        <v>#REF!</v>
      </c>
      <c r="CG640" s="11" t="str">
        <f t="shared" si="273"/>
        <v>--</v>
      </c>
    </row>
    <row r="641" spans="1:85" x14ac:dyDescent="0.25">
      <c r="A641" t="str">
        <f>IFERROR(VLOOKUP(MONTH(C641),Date!$A$2:$B$13,2,0),"--")</f>
        <v>Avril</v>
      </c>
      <c r="B641" s="11">
        <f t="shared" si="252"/>
        <v>15</v>
      </c>
      <c r="C641" s="28">
        <f t="shared" si="251"/>
        <v>42100</v>
      </c>
      <c r="D641" s="29" t="s">
        <v>209</v>
      </c>
      <c r="E641" s="30" t="str">
        <f>IFERROR(VLOOKUP(D641,Listing!$A:$B,2,0),"--")</f>
        <v>A44071</v>
      </c>
      <c r="F641" s="30" t="str">
        <f>IFERROR(VLOOKUP(D641,Listing!$A:$E,5,0),"-")</f>
        <v>MABROUK  Yassine</v>
      </c>
      <c r="G641" s="4">
        <f>IFERROR(VLOOKUP(D641,Listing!$A:$F,6,0),"--")</f>
        <v>42114</v>
      </c>
      <c r="H641" s="11" t="str">
        <f>IFERROR(VLOOKUP(D641,Listing!$A:$D,4,0),"--")</f>
        <v>Hind Haddou</v>
      </c>
      <c r="I641" s="11" t="str">
        <f t="shared" si="253"/>
        <v>AAC</v>
      </c>
      <c r="J641" s="31">
        <f>IFERROR(COUNTIFS(Ishop!$BG:$BG,Source!D641,Ishop!$B:$B,Source!C641),"--")</f>
        <v>0</v>
      </c>
      <c r="K641" s="11">
        <f>IFERROR(COUNTIFS(Ishop!$BG:$BG,Source!D641,Ishop!$B:$B,Source!C641,Ishop!$J:$J,"OUI"),"--")</f>
        <v>0</v>
      </c>
      <c r="L641" s="11">
        <f>COUNTIFS(Ishop!$AG:$AG,Source!$L$1,Ishop!$BG:$BG,Source!$D641,Ishop!$B:$B,Source!$C641)</f>
        <v>0</v>
      </c>
      <c r="M641" s="11">
        <f>COUNTIFS(Ishop!$AG:$AG,Source!$M$1,Ishop!$BG:$BG,Source!$D641,Ishop!$B:$B,Source!$C641)</f>
        <v>0</v>
      </c>
      <c r="N641" s="11">
        <f>COUNTIFS(Ishop!$AG:$AG,Source!$N$1,Ishop!$BG:$BG,Source!$D641,Ishop!$B:$B,Source!$C641)</f>
        <v>0</v>
      </c>
      <c r="O641" s="11">
        <f>COUNTIFS(Ishop!$AG:$AG,Source!$O$1,Ishop!$BG:$BG,Source!$D641,Ishop!$B:$B,Source!$C641)</f>
        <v>0</v>
      </c>
      <c r="P641" s="11">
        <f>COUNTIFS(Ishop!$AG:$AG,Source!$P$1,Ishop!$BG:$BG,Source!$D641,Ishop!$B:$B,Source!$C641)</f>
        <v>0</v>
      </c>
      <c r="Q641" s="11">
        <f>COUNTIFS(Ishop!$AG:$AG,Source!$Q$1,Ishop!$BG:$BG,Source!$D641,Ishop!$B:$B,Source!$C641)</f>
        <v>0</v>
      </c>
      <c r="R641" s="11">
        <f>COUNTIFS(Ishop!$AG:$AG,Source!$R$1,Ishop!$BG:$BG,Source!$D641,Ishop!$B:$B,Source!$C641)</f>
        <v>0</v>
      </c>
      <c r="S641" s="11">
        <f>COUNTIFS(Ishop!$AG:$AG,Source!$S$1,Ishop!$BG:$BG,Source!$D641,Ishop!$B:$B,Source!$C641)</f>
        <v>0</v>
      </c>
      <c r="T641" s="11">
        <f>COUNTIFS(Ishop!$AG:$AG,Source!$T$1,Ishop!$BG:$BG,Source!$D641,Ishop!$B:$B,Source!$C641)</f>
        <v>0</v>
      </c>
      <c r="U641" s="11">
        <f>COUNTIFS(Ishop!$AG:$AG,Source!$U$1,Ishop!$BG:$BG,Source!$D641,Ishop!$B:$B,Source!$C641)</f>
        <v>0</v>
      </c>
      <c r="V641" s="11">
        <f>COUNTIFS(Ishop!$AG:$AG,Source!$V$1,Ishop!$BG:$BG,Source!$D641,Ishop!$B:$B,Source!$C641)</f>
        <v>0</v>
      </c>
      <c r="W641" s="11">
        <f>COUNTIFS(Ishop!$AG:$AG,Source!$W$1,Ishop!$BG:$BG,Source!$D641,Ishop!$B:$B,Source!$C641)</f>
        <v>0</v>
      </c>
      <c r="X641" s="11">
        <f>COUNTIFS(Ishop!$AG:$AG,Source!$X$1,Ishop!$BG:$BG,Source!$D641,Ishop!$B:$B,Source!$C641)</f>
        <v>0</v>
      </c>
      <c r="Y641" s="11">
        <f>COUNTIFS(Ishop!$AG:$AG,Source!$Y$1,Ishop!$BG:$BG,Source!$D641,Ishop!$B:$B,Source!$C641)</f>
        <v>0</v>
      </c>
      <c r="Z641" s="11">
        <f>COUNTIFS(Ishop!$AG:$AG,Source!$Z$1,Ishop!$BG:$BG,Source!$D641,Ishop!$B:$B,Source!$C641,Ishop!$J:$J,"OUI")</f>
        <v>0</v>
      </c>
      <c r="AA641" s="11">
        <f>COUNTIFS(Ishop!$AG:$AG,Source!$AA$1,Ishop!$BG:$BG,Source!$D641,Ishop!$B:$B,Source!$C641,Ishop!$J:$J,"OUI")</f>
        <v>0</v>
      </c>
      <c r="AB641" s="11">
        <f>COUNTIFS(Ishop!$AG:$AG,Source!$AB$1,Ishop!$BG:$BG,Source!$D641,Ishop!$B:$B,Source!$C641,Ishop!$J:$J,"OUI")</f>
        <v>0</v>
      </c>
      <c r="AC641" s="11">
        <f>COUNTIFS(Ishop!$AG:$AG,Source!$AC$1,Ishop!$BG:$BG,Source!$D641,Ishop!$B:$B,Source!$C641,Ishop!$J:$J,"OUI")</f>
        <v>0</v>
      </c>
      <c r="AD641" s="11">
        <f>COUNTIFS(Ishop!$AG:$AG,Source!$AD$1,Ishop!$BG:$BG,Source!$D641,Ishop!$B:$B,Source!$C641,Ishop!$J:$J,"OUI")</f>
        <v>0</v>
      </c>
      <c r="AE641" s="11">
        <f>COUNTIFS(Ishop!$AG:$AG,Source!$AE$1,Ishop!$BG:$BG,Source!$D641,Ishop!$B:$B,Source!$C641,Ishop!$J:$J,"OUI")</f>
        <v>0</v>
      </c>
      <c r="AF641" s="11">
        <f>COUNTIFS(Ishop!$AG:$AG,Source!$AF$1,Ishop!$BG:$BG,Source!$D641,Ishop!$B:$B,Source!$C641,Ishop!$J:$J,"OUI")</f>
        <v>0</v>
      </c>
      <c r="AG641" s="11">
        <f>COUNTIFS(Ishop!$AG:$AG,Source!$AG$1,Ishop!$BG:$BG,Source!$D641,Ishop!$B:$B,Source!$C641,Ishop!$J:$J,"OUI")</f>
        <v>0</v>
      </c>
      <c r="AH641" s="11">
        <f>COUNTIFS(Ishop!$AG:$AG,Source!$AH$1,Ishop!$BG:$BG,Source!$D641,Ishop!$B:$B,Source!$C641,Ishop!$J:$J,"OUI")</f>
        <v>0</v>
      </c>
      <c r="AI641" s="11">
        <f>COUNTIFS(Ishop!$AG:$AG,Source!$AI$1,Ishop!$BG:$BG,Source!$D641,Ishop!$B:$B,Source!$C641,Ishop!$J:$J,"OUI")</f>
        <v>0</v>
      </c>
      <c r="AJ641" s="11">
        <f>COUNTIFS(Ishop!$AG:$AG,Source!$AJ$1,Ishop!$BG:$BG,Source!$D641,Ishop!$B:$B,Source!$C641,Ishop!$J:$J,"OUI")</f>
        <v>0</v>
      </c>
      <c r="AK641" s="11">
        <f>COUNTIFS(Ishop!$AG:$AG,Source!$AK$1,Ishop!$BG:$BG,Source!$D641,Ishop!$B:$B,Source!$C641,Ishop!$J:$J,"OUI")</f>
        <v>0</v>
      </c>
      <c r="AL641" s="11">
        <f>COUNTIFS(Ishop!$AG:$AG,Source!$AL$1,Ishop!$BG:$BG,Source!$D641,Ishop!$B:$B,Source!$C641,Ishop!$J:$J,"OUI")</f>
        <v>0</v>
      </c>
      <c r="AM641" s="11">
        <f>COUNTIFS(Ishop!$AG:$AG,Source!$AM$1,Ishop!$BG:$BG,Source!$D641,Ishop!$B:$B,Source!$C641,Ishop!$J:$J,"OUI")</f>
        <v>0</v>
      </c>
      <c r="AN641" s="11">
        <f>COUNTIFS(Dolmen!$W:$W,"Sensatio",Dolmen!$O:$O,Source!D641,Dolmen!$F:$F,Source!C641)</f>
        <v>0</v>
      </c>
      <c r="AO641" s="11">
        <f>COUNTIFS(Dolmen!$AC:$AC,"Bbox Miami",Dolmen!$O:$O,Source!D641,Dolmen!$F:$F,Source!C641)</f>
        <v>0</v>
      </c>
      <c r="AP641" s="11">
        <f>COUNTIFS(Dolmen!$AD:$AD,"1",Dolmen!$W:$W,"",Dolmen!$O:$O,Source!D641,Dolmen!$F:$F,Source!C641)</f>
        <v>0</v>
      </c>
      <c r="AQ641" s="11">
        <f>COUNTIFS(Dolmen!$W:$W,"Sensation",Dolmen!$Y:$Y,"1",Dolmen!$O:$O,Source!D641,Dolmen!$F:$F,Source!C641)</f>
        <v>0</v>
      </c>
      <c r="AR641" s="11">
        <f>COUNTIFS(Dolmen!$AC:$AC,"Bbox Miami",Dolmen!$Y:$Y,"1",Dolmen!$O:$O,Source!D641,Dolmen!$F:$F,Source!C641)</f>
        <v>0</v>
      </c>
      <c r="AS641" s="11">
        <f>COUNTIFS(Dolmen!$AD:$AD,"1",Dolmen!$W:$W,"",Dolmen!$Y:$Y,"1",Dolmen!$O:$O,Source!D641,Dolmen!$F:$F,Source!C641)</f>
        <v>0</v>
      </c>
      <c r="AT641" s="11">
        <f t="shared" si="254"/>
        <v>0</v>
      </c>
      <c r="AU641" s="11">
        <f t="shared" si="255"/>
        <v>0</v>
      </c>
      <c r="AV641" s="11">
        <f t="shared" si="256"/>
        <v>0</v>
      </c>
      <c r="AW641" s="11">
        <f t="shared" si="257"/>
        <v>0</v>
      </c>
      <c r="AX641" s="11">
        <f t="shared" si="258"/>
        <v>0</v>
      </c>
      <c r="AY641" s="11">
        <f t="shared" si="259"/>
        <v>0</v>
      </c>
      <c r="AZ641" s="11">
        <f t="shared" si="260"/>
        <v>0</v>
      </c>
      <c r="BA641" s="11">
        <f t="shared" si="261"/>
        <v>0</v>
      </c>
      <c r="BB641" s="11">
        <f t="shared" si="262"/>
        <v>0</v>
      </c>
      <c r="BC641" s="11">
        <f t="shared" si="263"/>
        <v>0</v>
      </c>
      <c r="BD641" s="11">
        <f>SUMIFS(Ishop!$BK:$BK,Ishop!$BG:$BG,Source!D641,Ishop!$B:$B,Source!C641)</f>
        <v>0</v>
      </c>
      <c r="BE641" s="11">
        <f>COUNTIFS(Ishop!$AW:$AW,"OUI",Ishop!$BG:$BG,Source!D641,Ishop!$B:$B,Source!C641)</f>
        <v>0</v>
      </c>
      <c r="BF641" s="11">
        <f t="shared" si="264"/>
        <v>0</v>
      </c>
      <c r="BG641" s="11">
        <f t="shared" si="265"/>
        <v>0</v>
      </c>
      <c r="BH641" s="11">
        <f t="shared" si="266"/>
        <v>0</v>
      </c>
      <c r="BI641" s="11">
        <f t="shared" si="267"/>
        <v>0</v>
      </c>
      <c r="BJ641" s="11">
        <f t="shared" si="268"/>
        <v>0</v>
      </c>
      <c r="BK641" s="11">
        <f t="shared" si="269"/>
        <v>0</v>
      </c>
      <c r="BL641" s="11">
        <f t="shared" si="270"/>
        <v>0</v>
      </c>
      <c r="BM641" s="11">
        <f t="shared" si="271"/>
        <v>0</v>
      </c>
      <c r="BN641" s="25">
        <f>Z641*Budget!$A$6</f>
        <v>0</v>
      </c>
      <c r="BO641" s="25">
        <f>AA641*(Budget!$B$6+Budget!$B$7)</f>
        <v>0</v>
      </c>
      <c r="BP641" s="25">
        <f>AB641*(Budget!$C$6+Budget!$C$7)</f>
        <v>0</v>
      </c>
      <c r="BQ641" s="25">
        <f>AC641*(Budget!$D$6+Budget!$D$7)</f>
        <v>0</v>
      </c>
      <c r="BR641" s="25">
        <f>AD641*(Budget!$E$6+Budget!$E$7)</f>
        <v>0</v>
      </c>
      <c r="BS641" s="25">
        <f>AE641*(Budget!$F$6+Budget!$F$7)</f>
        <v>0</v>
      </c>
      <c r="BT641" s="25">
        <f>AF641*(Budget!$G$6+Budget!$G$7)</f>
        <v>0</v>
      </c>
      <c r="BU641" s="25">
        <f>AG641*Budget!$H$6</f>
        <v>0</v>
      </c>
      <c r="BV641" s="25">
        <f>AH641*Budget!$I$6</f>
        <v>0</v>
      </c>
      <c r="BW641" s="25">
        <f>AI641*Budget!$J$6</f>
        <v>0</v>
      </c>
      <c r="BX641" s="25">
        <f>AJ641*Budget!$K$6</f>
        <v>0</v>
      </c>
      <c r="BY641" s="25">
        <f>AK641*Budget!$L$6</f>
        <v>0</v>
      </c>
      <c r="BZ641" s="25">
        <f>AL641*Budget!$M$6</f>
        <v>0</v>
      </c>
      <c r="CA641" s="25">
        <f>AM641*Budget!$N$6</f>
        <v>0</v>
      </c>
      <c r="CB641" s="25">
        <f>AQ641*Budget!$O$6</f>
        <v>0</v>
      </c>
      <c r="CC641" s="25">
        <f>AR641*Budget!$S$6</f>
        <v>0</v>
      </c>
      <c r="CD641" s="25">
        <f>AS641*Budget!$Q$6</f>
        <v>0</v>
      </c>
      <c r="CE641" s="25">
        <f t="shared" si="272"/>
        <v>0</v>
      </c>
      <c r="CF641" s="11" t="e">
        <f>COUNTIFS(#REF!,Source!E641,#REF!,Source!C641)</f>
        <v>#REF!</v>
      </c>
      <c r="CG641" s="11" t="str">
        <f t="shared" si="273"/>
        <v>--</v>
      </c>
    </row>
    <row r="642" spans="1:85" x14ac:dyDescent="0.25">
      <c r="A642" t="str">
        <f>IFERROR(VLOOKUP(MONTH(C642),Date!$A$2:$B$13,2,0),"--")</f>
        <v>Avril</v>
      </c>
      <c r="B642" s="11">
        <f t="shared" si="252"/>
        <v>15</v>
      </c>
      <c r="C642" s="28">
        <f t="shared" ref="C642:C705" si="274">C586+1</f>
        <v>42100</v>
      </c>
      <c r="D642" s="29" t="s">
        <v>210</v>
      </c>
      <c r="E642" s="30" t="str">
        <f>IFERROR(VLOOKUP(D642,Listing!$A:$B,2,0),"--")</f>
        <v>A44090</v>
      </c>
      <c r="F642" s="30" t="str">
        <f>IFERROR(VLOOKUP(D642,Listing!$A:$E,5,0),"-")</f>
        <v>RKAB  Hajar</v>
      </c>
      <c r="G642" s="4">
        <f>IFERROR(VLOOKUP(D642,Listing!$A:$F,6,0),"--")</f>
        <v>42114</v>
      </c>
      <c r="H642" s="11" t="str">
        <f>IFERROR(VLOOKUP(D642,Listing!$A:$D,4,0),"--")</f>
        <v>Hind Haddou</v>
      </c>
      <c r="I642" s="11" t="str">
        <f t="shared" si="253"/>
        <v>AAC</v>
      </c>
      <c r="J642" s="31">
        <f>IFERROR(COUNTIFS(Ishop!$BG:$BG,Source!D642,Ishop!$B:$B,Source!C642),"--")</f>
        <v>0</v>
      </c>
      <c r="K642" s="11">
        <f>IFERROR(COUNTIFS(Ishop!$BG:$BG,Source!D642,Ishop!$B:$B,Source!C642,Ishop!$J:$J,"OUI"),"--")</f>
        <v>0</v>
      </c>
      <c r="L642" s="11">
        <f>COUNTIFS(Ishop!$AG:$AG,Source!$L$1,Ishop!$BG:$BG,Source!$D642,Ishop!$B:$B,Source!$C642)</f>
        <v>0</v>
      </c>
      <c r="M642" s="11">
        <f>COUNTIFS(Ishop!$AG:$AG,Source!$M$1,Ishop!$BG:$BG,Source!$D642,Ishop!$B:$B,Source!$C642)</f>
        <v>0</v>
      </c>
      <c r="N642" s="11">
        <f>COUNTIFS(Ishop!$AG:$AG,Source!$N$1,Ishop!$BG:$BG,Source!$D642,Ishop!$B:$B,Source!$C642)</f>
        <v>0</v>
      </c>
      <c r="O642" s="11">
        <f>COUNTIFS(Ishop!$AG:$AG,Source!$O$1,Ishop!$BG:$BG,Source!$D642,Ishop!$B:$B,Source!$C642)</f>
        <v>0</v>
      </c>
      <c r="P642" s="11">
        <f>COUNTIFS(Ishop!$AG:$AG,Source!$P$1,Ishop!$BG:$BG,Source!$D642,Ishop!$B:$B,Source!$C642)</f>
        <v>0</v>
      </c>
      <c r="Q642" s="11">
        <f>COUNTIFS(Ishop!$AG:$AG,Source!$Q$1,Ishop!$BG:$BG,Source!$D642,Ishop!$B:$B,Source!$C642)</f>
        <v>0</v>
      </c>
      <c r="R642" s="11">
        <f>COUNTIFS(Ishop!$AG:$AG,Source!$R$1,Ishop!$BG:$BG,Source!$D642,Ishop!$B:$B,Source!$C642)</f>
        <v>0</v>
      </c>
      <c r="S642" s="11">
        <f>COUNTIFS(Ishop!$AG:$AG,Source!$S$1,Ishop!$BG:$BG,Source!$D642,Ishop!$B:$B,Source!$C642)</f>
        <v>0</v>
      </c>
      <c r="T642" s="11">
        <f>COUNTIFS(Ishop!$AG:$AG,Source!$T$1,Ishop!$BG:$BG,Source!$D642,Ishop!$B:$B,Source!$C642)</f>
        <v>0</v>
      </c>
      <c r="U642" s="11">
        <f>COUNTIFS(Ishop!$AG:$AG,Source!$U$1,Ishop!$BG:$BG,Source!$D642,Ishop!$B:$B,Source!$C642)</f>
        <v>0</v>
      </c>
      <c r="V642" s="11">
        <f>COUNTIFS(Ishop!$AG:$AG,Source!$V$1,Ishop!$BG:$BG,Source!$D642,Ishop!$B:$B,Source!$C642)</f>
        <v>0</v>
      </c>
      <c r="W642" s="11">
        <f>COUNTIFS(Ishop!$AG:$AG,Source!$W$1,Ishop!$BG:$BG,Source!$D642,Ishop!$B:$B,Source!$C642)</f>
        <v>0</v>
      </c>
      <c r="X642" s="11">
        <f>COUNTIFS(Ishop!$AG:$AG,Source!$X$1,Ishop!$BG:$BG,Source!$D642,Ishop!$B:$B,Source!$C642)</f>
        <v>0</v>
      </c>
      <c r="Y642" s="11">
        <f>COUNTIFS(Ishop!$AG:$AG,Source!$Y$1,Ishop!$BG:$BG,Source!$D642,Ishop!$B:$B,Source!$C642)</f>
        <v>0</v>
      </c>
      <c r="Z642" s="11">
        <f>COUNTIFS(Ishop!$AG:$AG,Source!$Z$1,Ishop!$BG:$BG,Source!$D642,Ishop!$B:$B,Source!$C642,Ishop!$J:$J,"OUI")</f>
        <v>0</v>
      </c>
      <c r="AA642" s="11">
        <f>COUNTIFS(Ishop!$AG:$AG,Source!$AA$1,Ishop!$BG:$BG,Source!$D642,Ishop!$B:$B,Source!$C642,Ishop!$J:$J,"OUI")</f>
        <v>0</v>
      </c>
      <c r="AB642" s="11">
        <f>COUNTIFS(Ishop!$AG:$AG,Source!$AB$1,Ishop!$BG:$BG,Source!$D642,Ishop!$B:$B,Source!$C642,Ishop!$J:$J,"OUI")</f>
        <v>0</v>
      </c>
      <c r="AC642" s="11">
        <f>COUNTIFS(Ishop!$AG:$AG,Source!$AC$1,Ishop!$BG:$BG,Source!$D642,Ishop!$B:$B,Source!$C642,Ishop!$J:$J,"OUI")</f>
        <v>0</v>
      </c>
      <c r="AD642" s="11">
        <f>COUNTIFS(Ishop!$AG:$AG,Source!$AD$1,Ishop!$BG:$BG,Source!$D642,Ishop!$B:$B,Source!$C642,Ishop!$J:$J,"OUI")</f>
        <v>0</v>
      </c>
      <c r="AE642" s="11">
        <f>COUNTIFS(Ishop!$AG:$AG,Source!$AE$1,Ishop!$BG:$BG,Source!$D642,Ishop!$B:$B,Source!$C642,Ishop!$J:$J,"OUI")</f>
        <v>0</v>
      </c>
      <c r="AF642" s="11">
        <f>COUNTIFS(Ishop!$AG:$AG,Source!$AF$1,Ishop!$BG:$BG,Source!$D642,Ishop!$B:$B,Source!$C642,Ishop!$J:$J,"OUI")</f>
        <v>0</v>
      </c>
      <c r="AG642" s="11">
        <f>COUNTIFS(Ishop!$AG:$AG,Source!$AG$1,Ishop!$BG:$BG,Source!$D642,Ishop!$B:$B,Source!$C642,Ishop!$J:$J,"OUI")</f>
        <v>0</v>
      </c>
      <c r="AH642" s="11">
        <f>COUNTIFS(Ishop!$AG:$AG,Source!$AH$1,Ishop!$BG:$BG,Source!$D642,Ishop!$B:$B,Source!$C642,Ishop!$J:$J,"OUI")</f>
        <v>0</v>
      </c>
      <c r="AI642" s="11">
        <f>COUNTIFS(Ishop!$AG:$AG,Source!$AI$1,Ishop!$BG:$BG,Source!$D642,Ishop!$B:$B,Source!$C642,Ishop!$J:$J,"OUI")</f>
        <v>0</v>
      </c>
      <c r="AJ642" s="11">
        <f>COUNTIFS(Ishop!$AG:$AG,Source!$AJ$1,Ishop!$BG:$BG,Source!$D642,Ishop!$B:$B,Source!$C642,Ishop!$J:$J,"OUI")</f>
        <v>0</v>
      </c>
      <c r="AK642" s="11">
        <f>COUNTIFS(Ishop!$AG:$AG,Source!$AK$1,Ishop!$BG:$BG,Source!$D642,Ishop!$B:$B,Source!$C642,Ishop!$J:$J,"OUI")</f>
        <v>0</v>
      </c>
      <c r="AL642" s="11">
        <f>COUNTIFS(Ishop!$AG:$AG,Source!$AL$1,Ishop!$BG:$BG,Source!$D642,Ishop!$B:$B,Source!$C642,Ishop!$J:$J,"OUI")</f>
        <v>0</v>
      </c>
      <c r="AM642" s="11">
        <f>COUNTIFS(Ishop!$AG:$AG,Source!$AM$1,Ishop!$BG:$BG,Source!$D642,Ishop!$B:$B,Source!$C642,Ishop!$J:$J,"OUI")</f>
        <v>0</v>
      </c>
      <c r="AN642" s="11">
        <f>COUNTIFS(Dolmen!$W:$W,"Sensatio",Dolmen!$O:$O,Source!D642,Dolmen!$F:$F,Source!C642)</f>
        <v>0</v>
      </c>
      <c r="AO642" s="11">
        <f>COUNTIFS(Dolmen!$AC:$AC,"Bbox Miami",Dolmen!$O:$O,Source!D642,Dolmen!$F:$F,Source!C642)</f>
        <v>0</v>
      </c>
      <c r="AP642" s="11">
        <f>COUNTIFS(Dolmen!$AD:$AD,"1",Dolmen!$W:$W,"",Dolmen!$O:$O,Source!D642,Dolmen!$F:$F,Source!C642)</f>
        <v>0</v>
      </c>
      <c r="AQ642" s="11">
        <f>COUNTIFS(Dolmen!$W:$W,"Sensation",Dolmen!$Y:$Y,"1",Dolmen!$O:$O,Source!D642,Dolmen!$F:$F,Source!C642)</f>
        <v>0</v>
      </c>
      <c r="AR642" s="11">
        <f>COUNTIFS(Dolmen!$AC:$AC,"Bbox Miami",Dolmen!$Y:$Y,"1",Dolmen!$O:$O,Source!D642,Dolmen!$F:$F,Source!C642)</f>
        <v>0</v>
      </c>
      <c r="AS642" s="11">
        <f>COUNTIFS(Dolmen!$AD:$AD,"1",Dolmen!$W:$W,"",Dolmen!$Y:$Y,"1",Dolmen!$O:$O,Source!D642,Dolmen!$F:$F,Source!C642)</f>
        <v>0</v>
      </c>
      <c r="AT642" s="11">
        <f t="shared" si="254"/>
        <v>0</v>
      </c>
      <c r="AU642" s="11">
        <f t="shared" si="255"/>
        <v>0</v>
      </c>
      <c r="AV642" s="11">
        <f t="shared" si="256"/>
        <v>0</v>
      </c>
      <c r="AW642" s="11">
        <f t="shared" si="257"/>
        <v>0</v>
      </c>
      <c r="AX642" s="11">
        <f t="shared" si="258"/>
        <v>0</v>
      </c>
      <c r="AY642" s="11">
        <f t="shared" si="259"/>
        <v>0</v>
      </c>
      <c r="AZ642" s="11">
        <f t="shared" si="260"/>
        <v>0</v>
      </c>
      <c r="BA642" s="11">
        <f t="shared" si="261"/>
        <v>0</v>
      </c>
      <c r="BB642" s="11">
        <f t="shared" si="262"/>
        <v>0</v>
      </c>
      <c r="BC642" s="11">
        <f t="shared" si="263"/>
        <v>0</v>
      </c>
      <c r="BD642" s="11">
        <f>SUMIFS(Ishop!$BK:$BK,Ishop!$BG:$BG,Source!D642,Ishop!$B:$B,Source!C642)</f>
        <v>0</v>
      </c>
      <c r="BE642" s="11">
        <f>COUNTIFS(Ishop!$AW:$AW,"OUI",Ishop!$BG:$BG,Source!D642,Ishop!$B:$B,Source!C642)</f>
        <v>0</v>
      </c>
      <c r="BF642" s="11">
        <f t="shared" si="264"/>
        <v>0</v>
      </c>
      <c r="BG642" s="11">
        <f t="shared" si="265"/>
        <v>0</v>
      </c>
      <c r="BH642" s="11">
        <f t="shared" si="266"/>
        <v>0</v>
      </c>
      <c r="BI642" s="11">
        <f t="shared" si="267"/>
        <v>0</v>
      </c>
      <c r="BJ642" s="11">
        <f t="shared" si="268"/>
        <v>0</v>
      </c>
      <c r="BK642" s="11">
        <f t="shared" si="269"/>
        <v>0</v>
      </c>
      <c r="BL642" s="11">
        <f t="shared" si="270"/>
        <v>0</v>
      </c>
      <c r="BM642" s="11">
        <f t="shared" si="271"/>
        <v>0</v>
      </c>
      <c r="BN642" s="25">
        <f>Z642*Budget!$A$6</f>
        <v>0</v>
      </c>
      <c r="BO642" s="25">
        <f>AA642*(Budget!$B$6+Budget!$B$7)</f>
        <v>0</v>
      </c>
      <c r="BP642" s="25">
        <f>AB642*(Budget!$C$6+Budget!$C$7)</f>
        <v>0</v>
      </c>
      <c r="BQ642" s="25">
        <f>AC642*(Budget!$D$6+Budget!$D$7)</f>
        <v>0</v>
      </c>
      <c r="BR642" s="25">
        <f>AD642*(Budget!$E$6+Budget!$E$7)</f>
        <v>0</v>
      </c>
      <c r="BS642" s="25">
        <f>AE642*(Budget!$F$6+Budget!$F$7)</f>
        <v>0</v>
      </c>
      <c r="BT642" s="25">
        <f>AF642*(Budget!$G$6+Budget!$G$7)</f>
        <v>0</v>
      </c>
      <c r="BU642" s="25">
        <f>AG642*Budget!$H$6</f>
        <v>0</v>
      </c>
      <c r="BV642" s="25">
        <f>AH642*Budget!$I$6</f>
        <v>0</v>
      </c>
      <c r="BW642" s="25">
        <f>AI642*Budget!$J$6</f>
        <v>0</v>
      </c>
      <c r="BX642" s="25">
        <f>AJ642*Budget!$K$6</f>
        <v>0</v>
      </c>
      <c r="BY642" s="25">
        <f>AK642*Budget!$L$6</f>
        <v>0</v>
      </c>
      <c r="BZ642" s="25">
        <f>AL642*Budget!$M$6</f>
        <v>0</v>
      </c>
      <c r="CA642" s="25">
        <f>AM642*Budget!$N$6</f>
        <v>0</v>
      </c>
      <c r="CB642" s="25">
        <f>AQ642*Budget!$O$6</f>
        <v>0</v>
      </c>
      <c r="CC642" s="25">
        <f>AR642*Budget!$S$6</f>
        <v>0</v>
      </c>
      <c r="CD642" s="25">
        <f>AS642*Budget!$Q$6</f>
        <v>0</v>
      </c>
      <c r="CE642" s="25">
        <f t="shared" si="272"/>
        <v>0</v>
      </c>
      <c r="CF642" s="11" t="e">
        <f>COUNTIFS(#REF!,Source!E642,#REF!,Source!C642)</f>
        <v>#REF!</v>
      </c>
      <c r="CG642" s="11" t="str">
        <f t="shared" si="273"/>
        <v>--</v>
      </c>
    </row>
    <row r="643" spans="1:85" x14ac:dyDescent="0.25">
      <c r="A643" t="str">
        <f>IFERROR(VLOOKUP(MONTH(C643),Date!$A$2:$B$13,2,0),"--")</f>
        <v>Avril</v>
      </c>
      <c r="B643" s="11">
        <f t="shared" si="252"/>
        <v>15</v>
      </c>
      <c r="C643" s="28">
        <f t="shared" si="274"/>
        <v>42100</v>
      </c>
      <c r="D643" s="29" t="s">
        <v>211</v>
      </c>
      <c r="E643" s="30" t="str">
        <f>IFERROR(VLOOKUP(D643,Listing!$A:$B,2,0),"--")</f>
        <v>A44091</v>
      </c>
      <c r="F643" s="30" t="str">
        <f>IFERROR(VLOOKUP(D643,Listing!$A:$E,5,0),"-")</f>
        <v>ALAOUI SOSSI  Ahmed</v>
      </c>
      <c r="G643" s="4">
        <f>IFERROR(VLOOKUP(D643,Listing!$A:$F,6,0),"--")</f>
        <v>42114</v>
      </c>
      <c r="H643" s="11" t="str">
        <f>IFERROR(VLOOKUP(D643,Listing!$A:$D,4,0),"--")</f>
        <v>Hind Haddou</v>
      </c>
      <c r="I643" s="11" t="str">
        <f t="shared" si="253"/>
        <v>AAC</v>
      </c>
      <c r="J643" s="31">
        <f>IFERROR(COUNTIFS(Ishop!$BG:$BG,Source!D643,Ishop!$B:$B,Source!C643),"--")</f>
        <v>0</v>
      </c>
      <c r="K643" s="11">
        <f>IFERROR(COUNTIFS(Ishop!$BG:$BG,Source!D643,Ishop!$B:$B,Source!C643,Ishop!$J:$J,"OUI"),"--")</f>
        <v>0</v>
      </c>
      <c r="L643" s="11">
        <f>COUNTIFS(Ishop!$AG:$AG,Source!$L$1,Ishop!$BG:$BG,Source!$D643,Ishop!$B:$B,Source!$C643)</f>
        <v>0</v>
      </c>
      <c r="M643" s="11">
        <f>COUNTIFS(Ishop!$AG:$AG,Source!$M$1,Ishop!$BG:$BG,Source!$D643,Ishop!$B:$B,Source!$C643)</f>
        <v>0</v>
      </c>
      <c r="N643" s="11">
        <f>COUNTIFS(Ishop!$AG:$AG,Source!$N$1,Ishop!$BG:$BG,Source!$D643,Ishop!$B:$B,Source!$C643)</f>
        <v>0</v>
      </c>
      <c r="O643" s="11">
        <f>COUNTIFS(Ishop!$AG:$AG,Source!$O$1,Ishop!$BG:$BG,Source!$D643,Ishop!$B:$B,Source!$C643)</f>
        <v>0</v>
      </c>
      <c r="P643" s="11">
        <f>COUNTIFS(Ishop!$AG:$AG,Source!$P$1,Ishop!$BG:$BG,Source!$D643,Ishop!$B:$B,Source!$C643)</f>
        <v>0</v>
      </c>
      <c r="Q643" s="11">
        <f>COUNTIFS(Ishop!$AG:$AG,Source!$Q$1,Ishop!$BG:$BG,Source!$D643,Ishop!$B:$B,Source!$C643)</f>
        <v>0</v>
      </c>
      <c r="R643" s="11">
        <f>COUNTIFS(Ishop!$AG:$AG,Source!$R$1,Ishop!$BG:$BG,Source!$D643,Ishop!$B:$B,Source!$C643)</f>
        <v>0</v>
      </c>
      <c r="S643" s="11">
        <f>COUNTIFS(Ishop!$AG:$AG,Source!$S$1,Ishop!$BG:$BG,Source!$D643,Ishop!$B:$B,Source!$C643)</f>
        <v>0</v>
      </c>
      <c r="T643" s="11">
        <f>COUNTIFS(Ishop!$AG:$AG,Source!$T$1,Ishop!$BG:$BG,Source!$D643,Ishop!$B:$B,Source!$C643)</f>
        <v>0</v>
      </c>
      <c r="U643" s="11">
        <f>COUNTIFS(Ishop!$AG:$AG,Source!$U$1,Ishop!$BG:$BG,Source!$D643,Ishop!$B:$B,Source!$C643)</f>
        <v>0</v>
      </c>
      <c r="V643" s="11">
        <f>COUNTIFS(Ishop!$AG:$AG,Source!$V$1,Ishop!$BG:$BG,Source!$D643,Ishop!$B:$B,Source!$C643)</f>
        <v>0</v>
      </c>
      <c r="W643" s="11">
        <f>COUNTIFS(Ishop!$AG:$AG,Source!$W$1,Ishop!$BG:$BG,Source!$D643,Ishop!$B:$B,Source!$C643)</f>
        <v>0</v>
      </c>
      <c r="X643" s="11">
        <f>COUNTIFS(Ishop!$AG:$AG,Source!$X$1,Ishop!$BG:$BG,Source!$D643,Ishop!$B:$B,Source!$C643)</f>
        <v>0</v>
      </c>
      <c r="Y643" s="11">
        <f>COUNTIFS(Ishop!$AG:$AG,Source!$Y$1,Ishop!$BG:$BG,Source!$D643,Ishop!$B:$B,Source!$C643)</f>
        <v>0</v>
      </c>
      <c r="Z643" s="11">
        <f>COUNTIFS(Ishop!$AG:$AG,Source!$Z$1,Ishop!$BG:$BG,Source!$D643,Ishop!$B:$B,Source!$C643,Ishop!$J:$J,"OUI")</f>
        <v>0</v>
      </c>
      <c r="AA643" s="11">
        <f>COUNTIFS(Ishop!$AG:$AG,Source!$AA$1,Ishop!$BG:$BG,Source!$D643,Ishop!$B:$B,Source!$C643,Ishop!$J:$J,"OUI")</f>
        <v>0</v>
      </c>
      <c r="AB643" s="11">
        <f>COUNTIFS(Ishop!$AG:$AG,Source!$AB$1,Ishop!$BG:$BG,Source!$D643,Ishop!$B:$B,Source!$C643,Ishop!$J:$J,"OUI")</f>
        <v>0</v>
      </c>
      <c r="AC643" s="11">
        <f>COUNTIFS(Ishop!$AG:$AG,Source!$AC$1,Ishop!$BG:$BG,Source!$D643,Ishop!$B:$B,Source!$C643,Ishop!$J:$J,"OUI")</f>
        <v>0</v>
      </c>
      <c r="AD643" s="11">
        <f>COUNTIFS(Ishop!$AG:$AG,Source!$AD$1,Ishop!$BG:$BG,Source!$D643,Ishop!$B:$B,Source!$C643,Ishop!$J:$J,"OUI")</f>
        <v>0</v>
      </c>
      <c r="AE643" s="11">
        <f>COUNTIFS(Ishop!$AG:$AG,Source!$AE$1,Ishop!$BG:$BG,Source!$D643,Ishop!$B:$B,Source!$C643,Ishop!$J:$J,"OUI")</f>
        <v>0</v>
      </c>
      <c r="AF643" s="11">
        <f>COUNTIFS(Ishop!$AG:$AG,Source!$AF$1,Ishop!$BG:$BG,Source!$D643,Ishop!$B:$B,Source!$C643,Ishop!$J:$J,"OUI")</f>
        <v>0</v>
      </c>
      <c r="AG643" s="11">
        <f>COUNTIFS(Ishop!$AG:$AG,Source!$AG$1,Ishop!$BG:$BG,Source!$D643,Ishop!$B:$B,Source!$C643,Ishop!$J:$J,"OUI")</f>
        <v>0</v>
      </c>
      <c r="AH643" s="11">
        <f>COUNTIFS(Ishop!$AG:$AG,Source!$AH$1,Ishop!$BG:$BG,Source!$D643,Ishop!$B:$B,Source!$C643,Ishop!$J:$J,"OUI")</f>
        <v>0</v>
      </c>
      <c r="AI643" s="11">
        <f>COUNTIFS(Ishop!$AG:$AG,Source!$AI$1,Ishop!$BG:$BG,Source!$D643,Ishop!$B:$B,Source!$C643,Ishop!$J:$J,"OUI")</f>
        <v>0</v>
      </c>
      <c r="AJ643" s="11">
        <f>COUNTIFS(Ishop!$AG:$AG,Source!$AJ$1,Ishop!$BG:$BG,Source!$D643,Ishop!$B:$B,Source!$C643,Ishop!$J:$J,"OUI")</f>
        <v>0</v>
      </c>
      <c r="AK643" s="11">
        <f>COUNTIFS(Ishop!$AG:$AG,Source!$AK$1,Ishop!$BG:$BG,Source!$D643,Ishop!$B:$B,Source!$C643,Ishop!$J:$J,"OUI")</f>
        <v>0</v>
      </c>
      <c r="AL643" s="11">
        <f>COUNTIFS(Ishop!$AG:$AG,Source!$AL$1,Ishop!$BG:$BG,Source!$D643,Ishop!$B:$B,Source!$C643,Ishop!$J:$J,"OUI")</f>
        <v>0</v>
      </c>
      <c r="AM643" s="11">
        <f>COUNTIFS(Ishop!$AG:$AG,Source!$AM$1,Ishop!$BG:$BG,Source!$D643,Ishop!$B:$B,Source!$C643,Ishop!$J:$J,"OUI")</f>
        <v>0</v>
      </c>
      <c r="AN643" s="11">
        <f>COUNTIFS(Dolmen!$W:$W,"Sensatio",Dolmen!$O:$O,Source!D643,Dolmen!$F:$F,Source!C643)</f>
        <v>0</v>
      </c>
      <c r="AO643" s="11">
        <f>COUNTIFS(Dolmen!$AC:$AC,"Bbox Miami",Dolmen!$O:$O,Source!D643,Dolmen!$F:$F,Source!C643)</f>
        <v>0</v>
      </c>
      <c r="AP643" s="11">
        <f>COUNTIFS(Dolmen!$AD:$AD,"1",Dolmen!$W:$W,"",Dolmen!$O:$O,Source!D643,Dolmen!$F:$F,Source!C643)</f>
        <v>0</v>
      </c>
      <c r="AQ643" s="11">
        <f>COUNTIFS(Dolmen!$W:$W,"Sensation",Dolmen!$Y:$Y,"1",Dolmen!$O:$O,Source!D643,Dolmen!$F:$F,Source!C643)</f>
        <v>0</v>
      </c>
      <c r="AR643" s="11">
        <f>COUNTIFS(Dolmen!$AC:$AC,"Bbox Miami",Dolmen!$Y:$Y,"1",Dolmen!$O:$O,Source!D643,Dolmen!$F:$F,Source!C643)</f>
        <v>0</v>
      </c>
      <c r="AS643" s="11">
        <f>COUNTIFS(Dolmen!$AD:$AD,"1",Dolmen!$W:$W,"",Dolmen!$Y:$Y,"1",Dolmen!$O:$O,Source!D643,Dolmen!$F:$F,Source!C643)</f>
        <v>0</v>
      </c>
      <c r="AT643" s="11">
        <f t="shared" si="254"/>
        <v>0</v>
      </c>
      <c r="AU643" s="11">
        <f t="shared" si="255"/>
        <v>0</v>
      </c>
      <c r="AV643" s="11">
        <f t="shared" si="256"/>
        <v>0</v>
      </c>
      <c r="AW643" s="11">
        <f t="shared" si="257"/>
        <v>0</v>
      </c>
      <c r="AX643" s="11">
        <f t="shared" si="258"/>
        <v>0</v>
      </c>
      <c r="AY643" s="11">
        <f t="shared" si="259"/>
        <v>0</v>
      </c>
      <c r="AZ643" s="11">
        <f t="shared" si="260"/>
        <v>0</v>
      </c>
      <c r="BA643" s="11">
        <f t="shared" si="261"/>
        <v>0</v>
      </c>
      <c r="BB643" s="11">
        <f t="shared" si="262"/>
        <v>0</v>
      </c>
      <c r="BC643" s="11">
        <f t="shared" si="263"/>
        <v>0</v>
      </c>
      <c r="BD643" s="11">
        <f>SUMIFS(Ishop!$BK:$BK,Ishop!$BG:$BG,Source!D643,Ishop!$B:$B,Source!C643)</f>
        <v>0</v>
      </c>
      <c r="BE643" s="11">
        <f>COUNTIFS(Ishop!$AW:$AW,"OUI",Ishop!$BG:$BG,Source!D643,Ishop!$B:$B,Source!C643)</f>
        <v>0</v>
      </c>
      <c r="BF643" s="11">
        <f t="shared" si="264"/>
        <v>0</v>
      </c>
      <c r="BG643" s="11">
        <f t="shared" si="265"/>
        <v>0</v>
      </c>
      <c r="BH643" s="11">
        <f t="shared" si="266"/>
        <v>0</v>
      </c>
      <c r="BI643" s="11">
        <f t="shared" si="267"/>
        <v>0</v>
      </c>
      <c r="BJ643" s="11">
        <f t="shared" si="268"/>
        <v>0</v>
      </c>
      <c r="BK643" s="11">
        <f t="shared" si="269"/>
        <v>0</v>
      </c>
      <c r="BL643" s="11">
        <f t="shared" si="270"/>
        <v>0</v>
      </c>
      <c r="BM643" s="11">
        <f t="shared" si="271"/>
        <v>0</v>
      </c>
      <c r="BN643" s="25">
        <f>Z643*Budget!$A$6</f>
        <v>0</v>
      </c>
      <c r="BO643" s="25">
        <f>AA643*(Budget!$B$6+Budget!$B$7)</f>
        <v>0</v>
      </c>
      <c r="BP643" s="25">
        <f>AB643*(Budget!$C$6+Budget!$C$7)</f>
        <v>0</v>
      </c>
      <c r="BQ643" s="25">
        <f>AC643*(Budget!$D$6+Budget!$D$7)</f>
        <v>0</v>
      </c>
      <c r="BR643" s="25">
        <f>AD643*(Budget!$E$6+Budget!$E$7)</f>
        <v>0</v>
      </c>
      <c r="BS643" s="25">
        <f>AE643*(Budget!$F$6+Budget!$F$7)</f>
        <v>0</v>
      </c>
      <c r="BT643" s="25">
        <f>AF643*(Budget!$G$6+Budget!$G$7)</f>
        <v>0</v>
      </c>
      <c r="BU643" s="25">
        <f>AG643*Budget!$H$6</f>
        <v>0</v>
      </c>
      <c r="BV643" s="25">
        <f>AH643*Budget!$I$6</f>
        <v>0</v>
      </c>
      <c r="BW643" s="25">
        <f>AI643*Budget!$J$6</f>
        <v>0</v>
      </c>
      <c r="BX643" s="25">
        <f>AJ643*Budget!$K$6</f>
        <v>0</v>
      </c>
      <c r="BY643" s="25">
        <f>AK643*Budget!$L$6</f>
        <v>0</v>
      </c>
      <c r="BZ643" s="25">
        <f>AL643*Budget!$M$6</f>
        <v>0</v>
      </c>
      <c r="CA643" s="25">
        <f>AM643*Budget!$N$6</f>
        <v>0</v>
      </c>
      <c r="CB643" s="25">
        <f>AQ643*Budget!$O$6</f>
        <v>0</v>
      </c>
      <c r="CC643" s="25">
        <f>AR643*Budget!$S$6</f>
        <v>0</v>
      </c>
      <c r="CD643" s="25">
        <f>AS643*Budget!$Q$6</f>
        <v>0</v>
      </c>
      <c r="CE643" s="25">
        <f t="shared" si="272"/>
        <v>0</v>
      </c>
      <c r="CF643" s="11" t="e">
        <f>COUNTIFS(#REF!,Source!E643,#REF!,Source!C643)</f>
        <v>#REF!</v>
      </c>
      <c r="CG643" s="11" t="str">
        <f t="shared" si="273"/>
        <v>--</v>
      </c>
    </row>
    <row r="644" spans="1:85" x14ac:dyDescent="0.25">
      <c r="A644" t="str">
        <f>IFERROR(VLOOKUP(MONTH(C644),Date!$A$2:$B$13,2,0),"--")</f>
        <v>Avril</v>
      </c>
      <c r="B644" s="11">
        <f t="shared" si="252"/>
        <v>15</v>
      </c>
      <c r="C644" s="28">
        <f t="shared" si="274"/>
        <v>42100</v>
      </c>
      <c r="D644" s="29" t="s">
        <v>212</v>
      </c>
      <c r="E644" s="30" t="str">
        <f>IFERROR(VLOOKUP(D644,Listing!$A:$B,2,0),"--")</f>
        <v>A44092</v>
      </c>
      <c r="F644" s="30" t="str">
        <f>IFERROR(VLOOKUP(D644,Listing!$A:$E,5,0),"-")</f>
        <v>MANIAR  Ismail</v>
      </c>
      <c r="G644" s="4">
        <f>IFERROR(VLOOKUP(D644,Listing!$A:$F,6,0),"--")</f>
        <v>42114</v>
      </c>
      <c r="H644" s="11" t="str">
        <f>IFERROR(VLOOKUP(D644,Listing!$A:$D,4,0),"--")</f>
        <v>Hind Haddou</v>
      </c>
      <c r="I644" s="11" t="str">
        <f t="shared" si="253"/>
        <v>AAC</v>
      </c>
      <c r="J644" s="31">
        <f>IFERROR(COUNTIFS(Ishop!$BG:$BG,Source!D644,Ishop!$B:$B,Source!C644),"--")</f>
        <v>0</v>
      </c>
      <c r="K644" s="11">
        <f>IFERROR(COUNTIFS(Ishop!$BG:$BG,Source!D644,Ishop!$B:$B,Source!C644,Ishop!$J:$J,"OUI"),"--")</f>
        <v>0</v>
      </c>
      <c r="L644" s="11">
        <f>COUNTIFS(Ishop!$AG:$AG,Source!$L$1,Ishop!$BG:$BG,Source!$D644,Ishop!$B:$B,Source!$C644)</f>
        <v>0</v>
      </c>
      <c r="M644" s="11">
        <f>COUNTIFS(Ishop!$AG:$AG,Source!$M$1,Ishop!$BG:$BG,Source!$D644,Ishop!$B:$B,Source!$C644)</f>
        <v>0</v>
      </c>
      <c r="N644" s="11">
        <f>COUNTIFS(Ishop!$AG:$AG,Source!$N$1,Ishop!$BG:$BG,Source!$D644,Ishop!$B:$B,Source!$C644)</f>
        <v>0</v>
      </c>
      <c r="O644" s="11">
        <f>COUNTIFS(Ishop!$AG:$AG,Source!$O$1,Ishop!$BG:$BG,Source!$D644,Ishop!$B:$B,Source!$C644)</f>
        <v>0</v>
      </c>
      <c r="P644" s="11">
        <f>COUNTIFS(Ishop!$AG:$AG,Source!$P$1,Ishop!$BG:$BG,Source!$D644,Ishop!$B:$B,Source!$C644)</f>
        <v>0</v>
      </c>
      <c r="Q644" s="11">
        <f>COUNTIFS(Ishop!$AG:$AG,Source!$Q$1,Ishop!$BG:$BG,Source!$D644,Ishop!$B:$B,Source!$C644)</f>
        <v>0</v>
      </c>
      <c r="R644" s="11">
        <f>COUNTIFS(Ishop!$AG:$AG,Source!$R$1,Ishop!$BG:$BG,Source!$D644,Ishop!$B:$B,Source!$C644)</f>
        <v>0</v>
      </c>
      <c r="S644" s="11">
        <f>COUNTIFS(Ishop!$AG:$AG,Source!$S$1,Ishop!$BG:$BG,Source!$D644,Ishop!$B:$B,Source!$C644)</f>
        <v>0</v>
      </c>
      <c r="T644" s="11">
        <f>COUNTIFS(Ishop!$AG:$AG,Source!$T$1,Ishop!$BG:$BG,Source!$D644,Ishop!$B:$B,Source!$C644)</f>
        <v>0</v>
      </c>
      <c r="U644" s="11">
        <f>COUNTIFS(Ishop!$AG:$AG,Source!$U$1,Ishop!$BG:$BG,Source!$D644,Ishop!$B:$B,Source!$C644)</f>
        <v>0</v>
      </c>
      <c r="V644" s="11">
        <f>COUNTIFS(Ishop!$AG:$AG,Source!$V$1,Ishop!$BG:$BG,Source!$D644,Ishop!$B:$B,Source!$C644)</f>
        <v>0</v>
      </c>
      <c r="W644" s="11">
        <f>COUNTIFS(Ishop!$AG:$AG,Source!$W$1,Ishop!$BG:$BG,Source!$D644,Ishop!$B:$B,Source!$C644)</f>
        <v>0</v>
      </c>
      <c r="X644" s="11">
        <f>COUNTIFS(Ishop!$AG:$AG,Source!$X$1,Ishop!$BG:$BG,Source!$D644,Ishop!$B:$B,Source!$C644)</f>
        <v>0</v>
      </c>
      <c r="Y644" s="11">
        <f>COUNTIFS(Ishop!$AG:$AG,Source!$Y$1,Ishop!$BG:$BG,Source!$D644,Ishop!$B:$B,Source!$C644)</f>
        <v>0</v>
      </c>
      <c r="Z644" s="11">
        <f>COUNTIFS(Ishop!$AG:$AG,Source!$Z$1,Ishop!$BG:$BG,Source!$D644,Ishop!$B:$B,Source!$C644,Ishop!$J:$J,"OUI")</f>
        <v>0</v>
      </c>
      <c r="AA644" s="11">
        <f>COUNTIFS(Ishop!$AG:$AG,Source!$AA$1,Ishop!$BG:$BG,Source!$D644,Ishop!$B:$B,Source!$C644,Ishop!$J:$J,"OUI")</f>
        <v>0</v>
      </c>
      <c r="AB644" s="11">
        <f>COUNTIFS(Ishop!$AG:$AG,Source!$AB$1,Ishop!$BG:$BG,Source!$D644,Ishop!$B:$B,Source!$C644,Ishop!$J:$J,"OUI")</f>
        <v>0</v>
      </c>
      <c r="AC644" s="11">
        <f>COUNTIFS(Ishop!$AG:$AG,Source!$AC$1,Ishop!$BG:$BG,Source!$D644,Ishop!$B:$B,Source!$C644,Ishop!$J:$J,"OUI")</f>
        <v>0</v>
      </c>
      <c r="AD644" s="11">
        <f>COUNTIFS(Ishop!$AG:$AG,Source!$AD$1,Ishop!$BG:$BG,Source!$D644,Ishop!$B:$B,Source!$C644,Ishop!$J:$J,"OUI")</f>
        <v>0</v>
      </c>
      <c r="AE644" s="11">
        <f>COUNTIFS(Ishop!$AG:$AG,Source!$AE$1,Ishop!$BG:$BG,Source!$D644,Ishop!$B:$B,Source!$C644,Ishop!$J:$J,"OUI")</f>
        <v>0</v>
      </c>
      <c r="AF644" s="11">
        <f>COUNTIFS(Ishop!$AG:$AG,Source!$AF$1,Ishop!$BG:$BG,Source!$D644,Ishop!$B:$B,Source!$C644,Ishop!$J:$J,"OUI")</f>
        <v>0</v>
      </c>
      <c r="AG644" s="11">
        <f>COUNTIFS(Ishop!$AG:$AG,Source!$AG$1,Ishop!$BG:$BG,Source!$D644,Ishop!$B:$B,Source!$C644,Ishop!$J:$J,"OUI")</f>
        <v>0</v>
      </c>
      <c r="AH644" s="11">
        <f>COUNTIFS(Ishop!$AG:$AG,Source!$AH$1,Ishop!$BG:$BG,Source!$D644,Ishop!$B:$B,Source!$C644,Ishop!$J:$J,"OUI")</f>
        <v>0</v>
      </c>
      <c r="AI644" s="11">
        <f>COUNTIFS(Ishop!$AG:$AG,Source!$AI$1,Ishop!$BG:$BG,Source!$D644,Ishop!$B:$B,Source!$C644,Ishop!$J:$J,"OUI")</f>
        <v>0</v>
      </c>
      <c r="AJ644" s="11">
        <f>COUNTIFS(Ishop!$AG:$AG,Source!$AJ$1,Ishop!$BG:$BG,Source!$D644,Ishop!$B:$B,Source!$C644,Ishop!$J:$J,"OUI")</f>
        <v>0</v>
      </c>
      <c r="AK644" s="11">
        <f>COUNTIFS(Ishop!$AG:$AG,Source!$AK$1,Ishop!$BG:$BG,Source!$D644,Ishop!$B:$B,Source!$C644,Ishop!$J:$J,"OUI")</f>
        <v>0</v>
      </c>
      <c r="AL644" s="11">
        <f>COUNTIFS(Ishop!$AG:$AG,Source!$AL$1,Ishop!$BG:$BG,Source!$D644,Ishop!$B:$B,Source!$C644,Ishop!$J:$J,"OUI")</f>
        <v>0</v>
      </c>
      <c r="AM644" s="11">
        <f>COUNTIFS(Ishop!$AG:$AG,Source!$AM$1,Ishop!$BG:$BG,Source!$D644,Ishop!$B:$B,Source!$C644,Ishop!$J:$J,"OUI")</f>
        <v>0</v>
      </c>
      <c r="AN644" s="11">
        <f>COUNTIFS(Dolmen!$W:$W,"Sensatio",Dolmen!$O:$O,Source!D644,Dolmen!$F:$F,Source!C644)</f>
        <v>0</v>
      </c>
      <c r="AO644" s="11">
        <f>COUNTIFS(Dolmen!$AC:$AC,"Bbox Miami",Dolmen!$O:$O,Source!D644,Dolmen!$F:$F,Source!C644)</f>
        <v>0</v>
      </c>
      <c r="AP644" s="11">
        <f>COUNTIFS(Dolmen!$AD:$AD,"1",Dolmen!$W:$W,"",Dolmen!$O:$O,Source!D644,Dolmen!$F:$F,Source!C644)</f>
        <v>0</v>
      </c>
      <c r="AQ644" s="11">
        <f>COUNTIFS(Dolmen!$W:$W,"Sensation",Dolmen!$Y:$Y,"1",Dolmen!$O:$O,Source!D644,Dolmen!$F:$F,Source!C644)</f>
        <v>0</v>
      </c>
      <c r="AR644" s="11">
        <f>COUNTIFS(Dolmen!$AC:$AC,"Bbox Miami",Dolmen!$Y:$Y,"1",Dolmen!$O:$O,Source!D644,Dolmen!$F:$F,Source!C644)</f>
        <v>0</v>
      </c>
      <c r="AS644" s="11">
        <f>COUNTIFS(Dolmen!$AD:$AD,"1",Dolmen!$W:$W,"",Dolmen!$Y:$Y,"1",Dolmen!$O:$O,Source!D644,Dolmen!$F:$F,Source!C644)</f>
        <v>0</v>
      </c>
      <c r="AT644" s="11">
        <f t="shared" si="254"/>
        <v>0</v>
      </c>
      <c r="AU644" s="11">
        <f t="shared" si="255"/>
        <v>0</v>
      </c>
      <c r="AV644" s="11">
        <f t="shared" si="256"/>
        <v>0</v>
      </c>
      <c r="AW644" s="11">
        <f t="shared" si="257"/>
        <v>0</v>
      </c>
      <c r="AX644" s="11">
        <f t="shared" si="258"/>
        <v>0</v>
      </c>
      <c r="AY644" s="11">
        <f t="shared" si="259"/>
        <v>0</v>
      </c>
      <c r="AZ644" s="11">
        <f t="shared" si="260"/>
        <v>0</v>
      </c>
      <c r="BA644" s="11">
        <f t="shared" si="261"/>
        <v>0</v>
      </c>
      <c r="BB644" s="11">
        <f t="shared" si="262"/>
        <v>0</v>
      </c>
      <c r="BC644" s="11">
        <f t="shared" si="263"/>
        <v>0</v>
      </c>
      <c r="BD644" s="11">
        <f>SUMIFS(Ishop!$BK:$BK,Ishop!$BG:$BG,Source!D644,Ishop!$B:$B,Source!C644)</f>
        <v>0</v>
      </c>
      <c r="BE644" s="11">
        <f>COUNTIFS(Ishop!$AW:$AW,"OUI",Ishop!$BG:$BG,Source!D644,Ishop!$B:$B,Source!C644)</f>
        <v>0</v>
      </c>
      <c r="BF644" s="11">
        <f t="shared" si="264"/>
        <v>0</v>
      </c>
      <c r="BG644" s="11">
        <f t="shared" si="265"/>
        <v>0</v>
      </c>
      <c r="BH644" s="11">
        <f t="shared" si="266"/>
        <v>0</v>
      </c>
      <c r="BI644" s="11">
        <f t="shared" si="267"/>
        <v>0</v>
      </c>
      <c r="BJ644" s="11">
        <f t="shared" si="268"/>
        <v>0</v>
      </c>
      <c r="BK644" s="11">
        <f t="shared" si="269"/>
        <v>0</v>
      </c>
      <c r="BL644" s="11">
        <f t="shared" si="270"/>
        <v>0</v>
      </c>
      <c r="BM644" s="11">
        <f t="shared" si="271"/>
        <v>0</v>
      </c>
      <c r="BN644" s="25">
        <f>Z644*Budget!$A$6</f>
        <v>0</v>
      </c>
      <c r="BO644" s="25">
        <f>AA644*(Budget!$B$6+Budget!$B$7)</f>
        <v>0</v>
      </c>
      <c r="BP644" s="25">
        <f>AB644*(Budget!$C$6+Budget!$C$7)</f>
        <v>0</v>
      </c>
      <c r="BQ644" s="25">
        <f>AC644*(Budget!$D$6+Budget!$D$7)</f>
        <v>0</v>
      </c>
      <c r="BR644" s="25">
        <f>AD644*(Budget!$E$6+Budget!$E$7)</f>
        <v>0</v>
      </c>
      <c r="BS644" s="25">
        <f>AE644*(Budget!$F$6+Budget!$F$7)</f>
        <v>0</v>
      </c>
      <c r="BT644" s="25">
        <f>AF644*(Budget!$G$6+Budget!$G$7)</f>
        <v>0</v>
      </c>
      <c r="BU644" s="25">
        <f>AG644*Budget!$H$6</f>
        <v>0</v>
      </c>
      <c r="BV644" s="25">
        <f>AH644*Budget!$I$6</f>
        <v>0</v>
      </c>
      <c r="BW644" s="25">
        <f>AI644*Budget!$J$6</f>
        <v>0</v>
      </c>
      <c r="BX644" s="25">
        <f>AJ644*Budget!$K$6</f>
        <v>0</v>
      </c>
      <c r="BY644" s="25">
        <f>AK644*Budget!$L$6</f>
        <v>0</v>
      </c>
      <c r="BZ644" s="25">
        <f>AL644*Budget!$M$6</f>
        <v>0</v>
      </c>
      <c r="CA644" s="25">
        <f>AM644*Budget!$N$6</f>
        <v>0</v>
      </c>
      <c r="CB644" s="25">
        <f>AQ644*Budget!$O$6</f>
        <v>0</v>
      </c>
      <c r="CC644" s="25">
        <f>AR644*Budget!$S$6</f>
        <v>0</v>
      </c>
      <c r="CD644" s="25">
        <f>AS644*Budget!$Q$6</f>
        <v>0</v>
      </c>
      <c r="CE644" s="25">
        <f t="shared" si="272"/>
        <v>0</v>
      </c>
      <c r="CF644" s="11" t="e">
        <f>COUNTIFS(#REF!,Source!E644,#REF!,Source!C644)</f>
        <v>#REF!</v>
      </c>
      <c r="CG644" s="11" t="str">
        <f t="shared" si="273"/>
        <v>--</v>
      </c>
    </row>
    <row r="645" spans="1:85" x14ac:dyDescent="0.25">
      <c r="A645" t="str">
        <f>IFERROR(VLOOKUP(MONTH(C645),Date!$A$2:$B$13,2,0),"--")</f>
        <v>Avril</v>
      </c>
      <c r="B645" s="11">
        <f t="shared" si="252"/>
        <v>15</v>
      </c>
      <c r="C645" s="28">
        <f t="shared" si="274"/>
        <v>42100</v>
      </c>
      <c r="D645" s="29" t="s">
        <v>213</v>
      </c>
      <c r="E645" s="30" t="str">
        <f>IFERROR(VLOOKUP(D645,Listing!$A:$B,2,0),"--")</f>
        <v>A44073</v>
      </c>
      <c r="F645" s="30" t="str">
        <f>IFERROR(VLOOKUP(D645,Listing!$A:$E,5,0),"-")</f>
        <v>MOUHSINE  Reda</v>
      </c>
      <c r="G645" s="4">
        <f>IFERROR(VLOOKUP(D645,Listing!$A:$F,6,0),"--")</f>
        <v>42114</v>
      </c>
      <c r="H645" s="11" t="str">
        <f>IFERROR(VLOOKUP(D645,Listing!$A:$D,4,0),"--")</f>
        <v>Hind Haddou</v>
      </c>
      <c r="I645" s="11" t="str">
        <f t="shared" si="253"/>
        <v>AAC</v>
      </c>
      <c r="J645" s="31">
        <f>IFERROR(COUNTIFS(Ishop!$BG:$BG,Source!D645,Ishop!$B:$B,Source!C645),"--")</f>
        <v>0</v>
      </c>
      <c r="K645" s="11">
        <f>IFERROR(COUNTIFS(Ishop!$BG:$BG,Source!D645,Ishop!$B:$B,Source!C645,Ishop!$J:$J,"OUI"),"--")</f>
        <v>0</v>
      </c>
      <c r="L645" s="11">
        <f>COUNTIFS(Ishop!$AG:$AG,Source!$L$1,Ishop!$BG:$BG,Source!$D645,Ishop!$B:$B,Source!$C645)</f>
        <v>0</v>
      </c>
      <c r="M645" s="11">
        <f>COUNTIFS(Ishop!$AG:$AG,Source!$M$1,Ishop!$BG:$BG,Source!$D645,Ishop!$B:$B,Source!$C645)</f>
        <v>0</v>
      </c>
      <c r="N645" s="11">
        <f>COUNTIFS(Ishop!$AG:$AG,Source!$N$1,Ishop!$BG:$BG,Source!$D645,Ishop!$B:$B,Source!$C645)</f>
        <v>0</v>
      </c>
      <c r="O645" s="11">
        <f>COUNTIFS(Ishop!$AG:$AG,Source!$O$1,Ishop!$BG:$BG,Source!$D645,Ishop!$B:$B,Source!$C645)</f>
        <v>0</v>
      </c>
      <c r="P645" s="11">
        <f>COUNTIFS(Ishop!$AG:$AG,Source!$P$1,Ishop!$BG:$BG,Source!$D645,Ishop!$B:$B,Source!$C645)</f>
        <v>0</v>
      </c>
      <c r="Q645" s="11">
        <f>COUNTIFS(Ishop!$AG:$AG,Source!$Q$1,Ishop!$BG:$BG,Source!$D645,Ishop!$B:$B,Source!$C645)</f>
        <v>0</v>
      </c>
      <c r="R645" s="11">
        <f>COUNTIFS(Ishop!$AG:$AG,Source!$R$1,Ishop!$BG:$BG,Source!$D645,Ishop!$B:$B,Source!$C645)</f>
        <v>0</v>
      </c>
      <c r="S645" s="11">
        <f>COUNTIFS(Ishop!$AG:$AG,Source!$S$1,Ishop!$BG:$BG,Source!$D645,Ishop!$B:$B,Source!$C645)</f>
        <v>0</v>
      </c>
      <c r="T645" s="11">
        <f>COUNTIFS(Ishop!$AG:$AG,Source!$T$1,Ishop!$BG:$BG,Source!$D645,Ishop!$B:$B,Source!$C645)</f>
        <v>0</v>
      </c>
      <c r="U645" s="11">
        <f>COUNTIFS(Ishop!$AG:$AG,Source!$U$1,Ishop!$BG:$BG,Source!$D645,Ishop!$B:$B,Source!$C645)</f>
        <v>0</v>
      </c>
      <c r="V645" s="11">
        <f>COUNTIFS(Ishop!$AG:$AG,Source!$V$1,Ishop!$BG:$BG,Source!$D645,Ishop!$B:$B,Source!$C645)</f>
        <v>0</v>
      </c>
      <c r="W645" s="11">
        <f>COUNTIFS(Ishop!$AG:$AG,Source!$W$1,Ishop!$BG:$BG,Source!$D645,Ishop!$B:$B,Source!$C645)</f>
        <v>0</v>
      </c>
      <c r="X645" s="11">
        <f>COUNTIFS(Ishop!$AG:$AG,Source!$X$1,Ishop!$BG:$BG,Source!$D645,Ishop!$B:$B,Source!$C645)</f>
        <v>0</v>
      </c>
      <c r="Y645" s="11">
        <f>COUNTIFS(Ishop!$AG:$AG,Source!$Y$1,Ishop!$BG:$BG,Source!$D645,Ishop!$B:$B,Source!$C645)</f>
        <v>0</v>
      </c>
      <c r="Z645" s="11">
        <f>COUNTIFS(Ishop!$AG:$AG,Source!$Z$1,Ishop!$BG:$BG,Source!$D645,Ishop!$B:$B,Source!$C645,Ishop!$J:$J,"OUI")</f>
        <v>0</v>
      </c>
      <c r="AA645" s="11">
        <f>COUNTIFS(Ishop!$AG:$AG,Source!$AA$1,Ishop!$BG:$BG,Source!$D645,Ishop!$B:$B,Source!$C645,Ishop!$J:$J,"OUI")</f>
        <v>0</v>
      </c>
      <c r="AB645" s="11">
        <f>COUNTIFS(Ishop!$AG:$AG,Source!$AB$1,Ishop!$BG:$BG,Source!$D645,Ishop!$B:$B,Source!$C645,Ishop!$J:$J,"OUI")</f>
        <v>0</v>
      </c>
      <c r="AC645" s="11">
        <f>COUNTIFS(Ishop!$AG:$AG,Source!$AC$1,Ishop!$BG:$BG,Source!$D645,Ishop!$B:$B,Source!$C645,Ishop!$J:$J,"OUI")</f>
        <v>0</v>
      </c>
      <c r="AD645" s="11">
        <f>COUNTIFS(Ishop!$AG:$AG,Source!$AD$1,Ishop!$BG:$BG,Source!$D645,Ishop!$B:$B,Source!$C645,Ishop!$J:$J,"OUI")</f>
        <v>0</v>
      </c>
      <c r="AE645" s="11">
        <f>COUNTIFS(Ishop!$AG:$AG,Source!$AE$1,Ishop!$BG:$BG,Source!$D645,Ishop!$B:$B,Source!$C645,Ishop!$J:$J,"OUI")</f>
        <v>0</v>
      </c>
      <c r="AF645" s="11">
        <f>COUNTIFS(Ishop!$AG:$AG,Source!$AF$1,Ishop!$BG:$BG,Source!$D645,Ishop!$B:$B,Source!$C645,Ishop!$J:$J,"OUI")</f>
        <v>0</v>
      </c>
      <c r="AG645" s="11">
        <f>COUNTIFS(Ishop!$AG:$AG,Source!$AG$1,Ishop!$BG:$BG,Source!$D645,Ishop!$B:$B,Source!$C645,Ishop!$J:$J,"OUI")</f>
        <v>0</v>
      </c>
      <c r="AH645" s="11">
        <f>COUNTIFS(Ishop!$AG:$AG,Source!$AH$1,Ishop!$BG:$BG,Source!$D645,Ishop!$B:$B,Source!$C645,Ishop!$J:$J,"OUI")</f>
        <v>0</v>
      </c>
      <c r="AI645" s="11">
        <f>COUNTIFS(Ishop!$AG:$AG,Source!$AI$1,Ishop!$BG:$BG,Source!$D645,Ishop!$B:$B,Source!$C645,Ishop!$J:$J,"OUI")</f>
        <v>0</v>
      </c>
      <c r="AJ645" s="11">
        <f>COUNTIFS(Ishop!$AG:$AG,Source!$AJ$1,Ishop!$BG:$BG,Source!$D645,Ishop!$B:$B,Source!$C645,Ishop!$J:$J,"OUI")</f>
        <v>0</v>
      </c>
      <c r="AK645" s="11">
        <f>COUNTIFS(Ishop!$AG:$AG,Source!$AK$1,Ishop!$BG:$BG,Source!$D645,Ishop!$B:$B,Source!$C645,Ishop!$J:$J,"OUI")</f>
        <v>0</v>
      </c>
      <c r="AL645" s="11">
        <f>COUNTIFS(Ishop!$AG:$AG,Source!$AL$1,Ishop!$BG:$BG,Source!$D645,Ishop!$B:$B,Source!$C645,Ishop!$J:$J,"OUI")</f>
        <v>0</v>
      </c>
      <c r="AM645" s="11">
        <f>COUNTIFS(Ishop!$AG:$AG,Source!$AM$1,Ishop!$BG:$BG,Source!$D645,Ishop!$B:$B,Source!$C645,Ishop!$J:$J,"OUI")</f>
        <v>0</v>
      </c>
      <c r="AN645" s="11">
        <f>COUNTIFS(Dolmen!$W:$W,"Sensatio",Dolmen!$O:$O,Source!D645,Dolmen!$F:$F,Source!C645)</f>
        <v>0</v>
      </c>
      <c r="AO645" s="11">
        <f>COUNTIFS(Dolmen!$AC:$AC,"Bbox Miami",Dolmen!$O:$O,Source!D645,Dolmen!$F:$F,Source!C645)</f>
        <v>0</v>
      </c>
      <c r="AP645" s="11">
        <f>COUNTIFS(Dolmen!$AD:$AD,"1",Dolmen!$W:$W,"",Dolmen!$O:$O,Source!D645,Dolmen!$F:$F,Source!C645)</f>
        <v>0</v>
      </c>
      <c r="AQ645" s="11">
        <f>COUNTIFS(Dolmen!$W:$W,"Sensation",Dolmen!$Y:$Y,"1",Dolmen!$O:$O,Source!D645,Dolmen!$F:$F,Source!C645)</f>
        <v>0</v>
      </c>
      <c r="AR645" s="11">
        <f>COUNTIFS(Dolmen!$AC:$AC,"Bbox Miami",Dolmen!$Y:$Y,"1",Dolmen!$O:$O,Source!D645,Dolmen!$F:$F,Source!C645)</f>
        <v>0</v>
      </c>
      <c r="AS645" s="11">
        <f>COUNTIFS(Dolmen!$AD:$AD,"1",Dolmen!$W:$W,"",Dolmen!$Y:$Y,"1",Dolmen!$O:$O,Source!D645,Dolmen!$F:$F,Source!C645)</f>
        <v>0</v>
      </c>
      <c r="AT645" s="11">
        <f t="shared" si="254"/>
        <v>0</v>
      </c>
      <c r="AU645" s="11">
        <f t="shared" si="255"/>
        <v>0</v>
      </c>
      <c r="AV645" s="11">
        <f t="shared" si="256"/>
        <v>0</v>
      </c>
      <c r="AW645" s="11">
        <f t="shared" si="257"/>
        <v>0</v>
      </c>
      <c r="AX645" s="11">
        <f t="shared" si="258"/>
        <v>0</v>
      </c>
      <c r="AY645" s="11">
        <f t="shared" si="259"/>
        <v>0</v>
      </c>
      <c r="AZ645" s="11">
        <f t="shared" si="260"/>
        <v>0</v>
      </c>
      <c r="BA645" s="11">
        <f t="shared" si="261"/>
        <v>0</v>
      </c>
      <c r="BB645" s="11">
        <f t="shared" si="262"/>
        <v>0</v>
      </c>
      <c r="BC645" s="11">
        <f t="shared" si="263"/>
        <v>0</v>
      </c>
      <c r="BD645" s="11">
        <f>SUMIFS(Ishop!$BK:$BK,Ishop!$BG:$BG,Source!D645,Ishop!$B:$B,Source!C645)</f>
        <v>0</v>
      </c>
      <c r="BE645" s="11">
        <f>COUNTIFS(Ishop!$AW:$AW,"OUI",Ishop!$BG:$BG,Source!D645,Ishop!$B:$B,Source!C645)</f>
        <v>0</v>
      </c>
      <c r="BF645" s="11">
        <f t="shared" si="264"/>
        <v>0</v>
      </c>
      <c r="BG645" s="11">
        <f t="shared" si="265"/>
        <v>0</v>
      </c>
      <c r="BH645" s="11">
        <f t="shared" si="266"/>
        <v>0</v>
      </c>
      <c r="BI645" s="11">
        <f t="shared" si="267"/>
        <v>0</v>
      </c>
      <c r="BJ645" s="11">
        <f t="shared" si="268"/>
        <v>0</v>
      </c>
      <c r="BK645" s="11">
        <f t="shared" si="269"/>
        <v>0</v>
      </c>
      <c r="BL645" s="11">
        <f t="shared" si="270"/>
        <v>0</v>
      </c>
      <c r="BM645" s="11">
        <f t="shared" si="271"/>
        <v>0</v>
      </c>
      <c r="BN645" s="25">
        <f>Z645*Budget!$A$6</f>
        <v>0</v>
      </c>
      <c r="BO645" s="25">
        <f>AA645*(Budget!$B$6+Budget!$B$7)</f>
        <v>0</v>
      </c>
      <c r="BP645" s="25">
        <f>AB645*(Budget!$C$6+Budget!$C$7)</f>
        <v>0</v>
      </c>
      <c r="BQ645" s="25">
        <f>AC645*(Budget!$D$6+Budget!$D$7)</f>
        <v>0</v>
      </c>
      <c r="BR645" s="25">
        <f>AD645*(Budget!$E$6+Budget!$E$7)</f>
        <v>0</v>
      </c>
      <c r="BS645" s="25">
        <f>AE645*(Budget!$F$6+Budget!$F$7)</f>
        <v>0</v>
      </c>
      <c r="BT645" s="25">
        <f>AF645*(Budget!$G$6+Budget!$G$7)</f>
        <v>0</v>
      </c>
      <c r="BU645" s="25">
        <f>AG645*Budget!$H$6</f>
        <v>0</v>
      </c>
      <c r="BV645" s="25">
        <f>AH645*Budget!$I$6</f>
        <v>0</v>
      </c>
      <c r="BW645" s="25">
        <f>AI645*Budget!$J$6</f>
        <v>0</v>
      </c>
      <c r="BX645" s="25">
        <f>AJ645*Budget!$K$6</f>
        <v>0</v>
      </c>
      <c r="BY645" s="25">
        <f>AK645*Budget!$L$6</f>
        <v>0</v>
      </c>
      <c r="BZ645" s="25">
        <f>AL645*Budget!$M$6</f>
        <v>0</v>
      </c>
      <c r="CA645" s="25">
        <f>AM645*Budget!$N$6</f>
        <v>0</v>
      </c>
      <c r="CB645" s="25">
        <f>AQ645*Budget!$O$6</f>
        <v>0</v>
      </c>
      <c r="CC645" s="25">
        <f>AR645*Budget!$S$6</f>
        <v>0</v>
      </c>
      <c r="CD645" s="25">
        <f>AS645*Budget!$Q$6</f>
        <v>0</v>
      </c>
      <c r="CE645" s="25">
        <f t="shared" si="272"/>
        <v>0</v>
      </c>
      <c r="CF645" s="11" t="e">
        <f>COUNTIFS(#REF!,Source!E645,#REF!,Source!C645)</f>
        <v>#REF!</v>
      </c>
      <c r="CG645" s="11" t="str">
        <f t="shared" si="273"/>
        <v>--</v>
      </c>
    </row>
    <row r="646" spans="1:85" x14ac:dyDescent="0.25">
      <c r="A646" t="str">
        <f>IFERROR(VLOOKUP(MONTH(C646),Date!$A$2:$B$13,2,0),"--")</f>
        <v>Avril</v>
      </c>
      <c r="B646" s="11">
        <f t="shared" si="252"/>
        <v>15</v>
      </c>
      <c r="C646" s="28">
        <f t="shared" si="274"/>
        <v>42100</v>
      </c>
      <c r="D646" s="29" t="s">
        <v>214</v>
      </c>
      <c r="E646" s="30" t="str">
        <f>IFERROR(VLOOKUP(D646,Listing!$A:$B,2,0),"--")</f>
        <v>A44057</v>
      </c>
      <c r="F646" s="30" t="str">
        <f>IFERROR(VLOOKUP(D646,Listing!$A:$E,5,0),"-")</f>
        <v>ALAMI MEJJATI  Youssef</v>
      </c>
      <c r="G646" s="4">
        <f>IFERROR(VLOOKUP(D646,Listing!$A:$F,6,0),"--")</f>
        <v>42114</v>
      </c>
      <c r="H646" s="11" t="str">
        <f>IFERROR(VLOOKUP(D646,Listing!$A:$D,4,0),"--")</f>
        <v>Hind Haddou</v>
      </c>
      <c r="I646" s="11" t="str">
        <f t="shared" si="253"/>
        <v>AAC</v>
      </c>
      <c r="J646" s="31">
        <f>IFERROR(COUNTIFS(Ishop!$BG:$BG,Source!D646,Ishop!$B:$B,Source!C646),"--")</f>
        <v>0</v>
      </c>
      <c r="K646" s="11">
        <f>IFERROR(COUNTIFS(Ishop!$BG:$BG,Source!D646,Ishop!$B:$B,Source!C646,Ishop!$J:$J,"OUI"),"--")</f>
        <v>0</v>
      </c>
      <c r="L646" s="11">
        <f>COUNTIFS(Ishop!$AG:$AG,Source!$L$1,Ishop!$BG:$BG,Source!$D646,Ishop!$B:$B,Source!$C646)</f>
        <v>0</v>
      </c>
      <c r="M646" s="11">
        <f>COUNTIFS(Ishop!$AG:$AG,Source!$M$1,Ishop!$BG:$BG,Source!$D646,Ishop!$B:$B,Source!$C646)</f>
        <v>0</v>
      </c>
      <c r="N646" s="11">
        <f>COUNTIFS(Ishop!$AG:$AG,Source!$N$1,Ishop!$BG:$BG,Source!$D646,Ishop!$B:$B,Source!$C646)</f>
        <v>0</v>
      </c>
      <c r="O646" s="11">
        <f>COUNTIFS(Ishop!$AG:$AG,Source!$O$1,Ishop!$BG:$BG,Source!$D646,Ishop!$B:$B,Source!$C646)</f>
        <v>0</v>
      </c>
      <c r="P646" s="11">
        <f>COUNTIFS(Ishop!$AG:$AG,Source!$P$1,Ishop!$BG:$BG,Source!$D646,Ishop!$B:$B,Source!$C646)</f>
        <v>0</v>
      </c>
      <c r="Q646" s="11">
        <f>COUNTIFS(Ishop!$AG:$AG,Source!$Q$1,Ishop!$BG:$BG,Source!$D646,Ishop!$B:$B,Source!$C646)</f>
        <v>0</v>
      </c>
      <c r="R646" s="11">
        <f>COUNTIFS(Ishop!$AG:$AG,Source!$R$1,Ishop!$BG:$BG,Source!$D646,Ishop!$B:$B,Source!$C646)</f>
        <v>0</v>
      </c>
      <c r="S646" s="11">
        <f>COUNTIFS(Ishop!$AG:$AG,Source!$S$1,Ishop!$BG:$BG,Source!$D646,Ishop!$B:$B,Source!$C646)</f>
        <v>0</v>
      </c>
      <c r="T646" s="11">
        <f>COUNTIFS(Ishop!$AG:$AG,Source!$T$1,Ishop!$BG:$BG,Source!$D646,Ishop!$B:$B,Source!$C646)</f>
        <v>0</v>
      </c>
      <c r="U646" s="11">
        <f>COUNTIFS(Ishop!$AG:$AG,Source!$U$1,Ishop!$BG:$BG,Source!$D646,Ishop!$B:$B,Source!$C646)</f>
        <v>0</v>
      </c>
      <c r="V646" s="11">
        <f>COUNTIFS(Ishop!$AG:$AG,Source!$V$1,Ishop!$BG:$BG,Source!$D646,Ishop!$B:$B,Source!$C646)</f>
        <v>0</v>
      </c>
      <c r="W646" s="11">
        <f>COUNTIFS(Ishop!$AG:$AG,Source!$W$1,Ishop!$BG:$BG,Source!$D646,Ishop!$B:$B,Source!$C646)</f>
        <v>0</v>
      </c>
      <c r="X646" s="11">
        <f>COUNTIFS(Ishop!$AG:$AG,Source!$X$1,Ishop!$BG:$BG,Source!$D646,Ishop!$B:$B,Source!$C646)</f>
        <v>0</v>
      </c>
      <c r="Y646" s="11">
        <f>COUNTIFS(Ishop!$AG:$AG,Source!$Y$1,Ishop!$BG:$BG,Source!$D646,Ishop!$B:$B,Source!$C646)</f>
        <v>0</v>
      </c>
      <c r="Z646" s="11">
        <f>COUNTIFS(Ishop!$AG:$AG,Source!$Z$1,Ishop!$BG:$BG,Source!$D646,Ishop!$B:$B,Source!$C646,Ishop!$J:$J,"OUI")</f>
        <v>0</v>
      </c>
      <c r="AA646" s="11">
        <f>COUNTIFS(Ishop!$AG:$AG,Source!$AA$1,Ishop!$BG:$BG,Source!$D646,Ishop!$B:$B,Source!$C646,Ishop!$J:$J,"OUI")</f>
        <v>0</v>
      </c>
      <c r="AB646" s="11">
        <f>COUNTIFS(Ishop!$AG:$AG,Source!$AB$1,Ishop!$BG:$BG,Source!$D646,Ishop!$B:$B,Source!$C646,Ishop!$J:$J,"OUI")</f>
        <v>0</v>
      </c>
      <c r="AC646" s="11">
        <f>COUNTIFS(Ishop!$AG:$AG,Source!$AC$1,Ishop!$BG:$BG,Source!$D646,Ishop!$B:$B,Source!$C646,Ishop!$J:$J,"OUI")</f>
        <v>0</v>
      </c>
      <c r="AD646" s="11">
        <f>COUNTIFS(Ishop!$AG:$AG,Source!$AD$1,Ishop!$BG:$BG,Source!$D646,Ishop!$B:$B,Source!$C646,Ishop!$J:$J,"OUI")</f>
        <v>0</v>
      </c>
      <c r="AE646" s="11">
        <f>COUNTIFS(Ishop!$AG:$AG,Source!$AE$1,Ishop!$BG:$BG,Source!$D646,Ishop!$B:$B,Source!$C646,Ishop!$J:$J,"OUI")</f>
        <v>0</v>
      </c>
      <c r="AF646" s="11">
        <f>COUNTIFS(Ishop!$AG:$AG,Source!$AF$1,Ishop!$BG:$BG,Source!$D646,Ishop!$B:$B,Source!$C646,Ishop!$J:$J,"OUI")</f>
        <v>0</v>
      </c>
      <c r="AG646" s="11">
        <f>COUNTIFS(Ishop!$AG:$AG,Source!$AG$1,Ishop!$BG:$BG,Source!$D646,Ishop!$B:$B,Source!$C646,Ishop!$J:$J,"OUI")</f>
        <v>0</v>
      </c>
      <c r="AH646" s="11">
        <f>COUNTIFS(Ishop!$AG:$AG,Source!$AH$1,Ishop!$BG:$BG,Source!$D646,Ishop!$B:$B,Source!$C646,Ishop!$J:$J,"OUI")</f>
        <v>0</v>
      </c>
      <c r="AI646" s="11">
        <f>COUNTIFS(Ishop!$AG:$AG,Source!$AI$1,Ishop!$BG:$BG,Source!$D646,Ishop!$B:$B,Source!$C646,Ishop!$J:$J,"OUI")</f>
        <v>0</v>
      </c>
      <c r="AJ646" s="11">
        <f>COUNTIFS(Ishop!$AG:$AG,Source!$AJ$1,Ishop!$BG:$BG,Source!$D646,Ishop!$B:$B,Source!$C646,Ishop!$J:$J,"OUI")</f>
        <v>0</v>
      </c>
      <c r="AK646" s="11">
        <f>COUNTIFS(Ishop!$AG:$AG,Source!$AK$1,Ishop!$BG:$BG,Source!$D646,Ishop!$B:$B,Source!$C646,Ishop!$J:$J,"OUI")</f>
        <v>0</v>
      </c>
      <c r="AL646" s="11">
        <f>COUNTIFS(Ishop!$AG:$AG,Source!$AL$1,Ishop!$BG:$BG,Source!$D646,Ishop!$B:$B,Source!$C646,Ishop!$J:$J,"OUI")</f>
        <v>0</v>
      </c>
      <c r="AM646" s="11">
        <f>COUNTIFS(Ishop!$AG:$AG,Source!$AM$1,Ishop!$BG:$BG,Source!$D646,Ishop!$B:$B,Source!$C646,Ishop!$J:$J,"OUI")</f>
        <v>0</v>
      </c>
      <c r="AN646" s="11">
        <f>COUNTIFS(Dolmen!$W:$W,"Sensatio",Dolmen!$O:$O,Source!D646,Dolmen!$F:$F,Source!C646)</f>
        <v>0</v>
      </c>
      <c r="AO646" s="11">
        <f>COUNTIFS(Dolmen!$AC:$AC,"Bbox Miami",Dolmen!$O:$O,Source!D646,Dolmen!$F:$F,Source!C646)</f>
        <v>0</v>
      </c>
      <c r="AP646" s="11">
        <f>COUNTIFS(Dolmen!$AD:$AD,"1",Dolmen!$W:$W,"",Dolmen!$O:$O,Source!D646,Dolmen!$F:$F,Source!C646)</f>
        <v>0</v>
      </c>
      <c r="AQ646" s="11">
        <f>COUNTIFS(Dolmen!$W:$W,"Sensation",Dolmen!$Y:$Y,"1",Dolmen!$O:$O,Source!D646,Dolmen!$F:$F,Source!C646)</f>
        <v>0</v>
      </c>
      <c r="AR646" s="11">
        <f>COUNTIFS(Dolmen!$AC:$AC,"Bbox Miami",Dolmen!$Y:$Y,"1",Dolmen!$O:$O,Source!D646,Dolmen!$F:$F,Source!C646)</f>
        <v>0</v>
      </c>
      <c r="AS646" s="11">
        <f>COUNTIFS(Dolmen!$AD:$AD,"1",Dolmen!$W:$W,"",Dolmen!$Y:$Y,"1",Dolmen!$O:$O,Source!D646,Dolmen!$F:$F,Source!C646)</f>
        <v>0</v>
      </c>
      <c r="AT646" s="11">
        <f t="shared" si="254"/>
        <v>0</v>
      </c>
      <c r="AU646" s="11">
        <f t="shared" si="255"/>
        <v>0</v>
      </c>
      <c r="AV646" s="11">
        <f t="shared" si="256"/>
        <v>0</v>
      </c>
      <c r="AW646" s="11">
        <f t="shared" si="257"/>
        <v>0</v>
      </c>
      <c r="AX646" s="11">
        <f t="shared" si="258"/>
        <v>0</v>
      </c>
      <c r="AY646" s="11">
        <f t="shared" si="259"/>
        <v>0</v>
      </c>
      <c r="AZ646" s="11">
        <f t="shared" si="260"/>
        <v>0</v>
      </c>
      <c r="BA646" s="11">
        <f t="shared" si="261"/>
        <v>0</v>
      </c>
      <c r="BB646" s="11">
        <f t="shared" si="262"/>
        <v>0</v>
      </c>
      <c r="BC646" s="11">
        <f t="shared" si="263"/>
        <v>0</v>
      </c>
      <c r="BD646" s="11">
        <f>SUMIFS(Ishop!$BK:$BK,Ishop!$BG:$BG,Source!D646,Ishop!$B:$B,Source!C646)</f>
        <v>0</v>
      </c>
      <c r="BE646" s="11">
        <f>COUNTIFS(Ishop!$AW:$AW,"OUI",Ishop!$BG:$BG,Source!D646,Ishop!$B:$B,Source!C646)</f>
        <v>0</v>
      </c>
      <c r="BF646" s="11">
        <f t="shared" si="264"/>
        <v>0</v>
      </c>
      <c r="BG646" s="11">
        <f t="shared" si="265"/>
        <v>0</v>
      </c>
      <c r="BH646" s="11">
        <f t="shared" si="266"/>
        <v>0</v>
      </c>
      <c r="BI646" s="11">
        <f t="shared" si="267"/>
        <v>0</v>
      </c>
      <c r="BJ646" s="11">
        <f t="shared" si="268"/>
        <v>0</v>
      </c>
      <c r="BK646" s="11">
        <f t="shared" si="269"/>
        <v>0</v>
      </c>
      <c r="BL646" s="11">
        <f t="shared" si="270"/>
        <v>0</v>
      </c>
      <c r="BM646" s="11">
        <f t="shared" si="271"/>
        <v>0</v>
      </c>
      <c r="BN646" s="25">
        <f>Z646*Budget!$A$6</f>
        <v>0</v>
      </c>
      <c r="BO646" s="25">
        <f>AA646*(Budget!$B$6+Budget!$B$7)</f>
        <v>0</v>
      </c>
      <c r="BP646" s="25">
        <f>AB646*(Budget!$C$6+Budget!$C$7)</f>
        <v>0</v>
      </c>
      <c r="BQ646" s="25">
        <f>AC646*(Budget!$D$6+Budget!$D$7)</f>
        <v>0</v>
      </c>
      <c r="BR646" s="25">
        <f>AD646*(Budget!$E$6+Budget!$E$7)</f>
        <v>0</v>
      </c>
      <c r="BS646" s="25">
        <f>AE646*(Budget!$F$6+Budget!$F$7)</f>
        <v>0</v>
      </c>
      <c r="BT646" s="25">
        <f>AF646*(Budget!$G$6+Budget!$G$7)</f>
        <v>0</v>
      </c>
      <c r="BU646" s="25">
        <f>AG646*Budget!$H$6</f>
        <v>0</v>
      </c>
      <c r="BV646" s="25">
        <f>AH646*Budget!$I$6</f>
        <v>0</v>
      </c>
      <c r="BW646" s="25">
        <f>AI646*Budget!$J$6</f>
        <v>0</v>
      </c>
      <c r="BX646" s="25">
        <f>AJ646*Budget!$K$6</f>
        <v>0</v>
      </c>
      <c r="BY646" s="25">
        <f>AK646*Budget!$L$6</f>
        <v>0</v>
      </c>
      <c r="BZ646" s="25">
        <f>AL646*Budget!$M$6</f>
        <v>0</v>
      </c>
      <c r="CA646" s="25">
        <f>AM646*Budget!$N$6</f>
        <v>0</v>
      </c>
      <c r="CB646" s="25">
        <f>AQ646*Budget!$O$6</f>
        <v>0</v>
      </c>
      <c r="CC646" s="25">
        <f>AR646*Budget!$S$6</f>
        <v>0</v>
      </c>
      <c r="CD646" s="25">
        <f>AS646*Budget!$Q$6</f>
        <v>0</v>
      </c>
      <c r="CE646" s="25">
        <f t="shared" si="272"/>
        <v>0</v>
      </c>
      <c r="CF646" s="11" t="e">
        <f>COUNTIFS(#REF!,Source!E646,#REF!,Source!C646)</f>
        <v>#REF!</v>
      </c>
      <c r="CG646" s="11" t="str">
        <f t="shared" si="273"/>
        <v>--</v>
      </c>
    </row>
    <row r="647" spans="1:85" x14ac:dyDescent="0.25">
      <c r="A647" t="str">
        <f>IFERROR(VLOOKUP(MONTH(C647),Date!$A$2:$B$13,2,0),"--")</f>
        <v>Avril</v>
      </c>
      <c r="B647" s="11">
        <f t="shared" si="252"/>
        <v>15</v>
      </c>
      <c r="C647" s="28">
        <f t="shared" si="274"/>
        <v>42100</v>
      </c>
      <c r="D647" s="29" t="s">
        <v>215</v>
      </c>
      <c r="E647" s="30" t="str">
        <f>IFERROR(VLOOKUP(D647,Listing!$A:$B,2,0),"--")</f>
        <v>A4405A4</v>
      </c>
      <c r="F647" s="30" t="str">
        <f>IFERROR(VLOOKUP(D647,Listing!$A:$E,5,0),"-")</f>
        <v>BOUGHALEB  Youssef</v>
      </c>
      <c r="G647" s="4">
        <f>IFERROR(VLOOKUP(D647,Listing!$A:$F,6,0),"--")</f>
        <v>42114</v>
      </c>
      <c r="H647" s="11" t="str">
        <f>IFERROR(VLOOKUP(D647,Listing!$A:$D,4,0),"--")</f>
        <v>Hind Haddou</v>
      </c>
      <c r="I647" s="11" t="str">
        <f t="shared" si="253"/>
        <v>AAC</v>
      </c>
      <c r="J647" s="31">
        <f>IFERROR(COUNTIFS(Ishop!$BG:$BG,Source!D647,Ishop!$B:$B,Source!C647),"--")</f>
        <v>0</v>
      </c>
      <c r="K647" s="11">
        <f>IFERROR(COUNTIFS(Ishop!$BG:$BG,Source!D647,Ishop!$B:$B,Source!C647,Ishop!$J:$J,"OUI"),"--")</f>
        <v>0</v>
      </c>
      <c r="L647" s="11">
        <f>COUNTIFS(Ishop!$AG:$AG,Source!$L$1,Ishop!$BG:$BG,Source!$D647,Ishop!$B:$B,Source!$C647)</f>
        <v>0</v>
      </c>
      <c r="M647" s="11">
        <f>COUNTIFS(Ishop!$AG:$AG,Source!$M$1,Ishop!$BG:$BG,Source!$D647,Ishop!$B:$B,Source!$C647)</f>
        <v>0</v>
      </c>
      <c r="N647" s="11">
        <f>COUNTIFS(Ishop!$AG:$AG,Source!$N$1,Ishop!$BG:$BG,Source!$D647,Ishop!$B:$B,Source!$C647)</f>
        <v>0</v>
      </c>
      <c r="O647" s="11">
        <f>COUNTIFS(Ishop!$AG:$AG,Source!$O$1,Ishop!$BG:$BG,Source!$D647,Ishop!$B:$B,Source!$C647)</f>
        <v>0</v>
      </c>
      <c r="P647" s="11">
        <f>COUNTIFS(Ishop!$AG:$AG,Source!$P$1,Ishop!$BG:$BG,Source!$D647,Ishop!$B:$B,Source!$C647)</f>
        <v>0</v>
      </c>
      <c r="Q647" s="11">
        <f>COUNTIFS(Ishop!$AG:$AG,Source!$Q$1,Ishop!$BG:$BG,Source!$D647,Ishop!$B:$B,Source!$C647)</f>
        <v>0</v>
      </c>
      <c r="R647" s="11">
        <f>COUNTIFS(Ishop!$AG:$AG,Source!$R$1,Ishop!$BG:$BG,Source!$D647,Ishop!$B:$B,Source!$C647)</f>
        <v>0</v>
      </c>
      <c r="S647" s="11">
        <f>COUNTIFS(Ishop!$AG:$AG,Source!$S$1,Ishop!$BG:$BG,Source!$D647,Ishop!$B:$B,Source!$C647)</f>
        <v>0</v>
      </c>
      <c r="T647" s="11">
        <f>COUNTIFS(Ishop!$AG:$AG,Source!$T$1,Ishop!$BG:$BG,Source!$D647,Ishop!$B:$B,Source!$C647)</f>
        <v>0</v>
      </c>
      <c r="U647" s="11">
        <f>COUNTIFS(Ishop!$AG:$AG,Source!$U$1,Ishop!$BG:$BG,Source!$D647,Ishop!$B:$B,Source!$C647)</f>
        <v>0</v>
      </c>
      <c r="V647" s="11">
        <f>COUNTIFS(Ishop!$AG:$AG,Source!$V$1,Ishop!$BG:$BG,Source!$D647,Ishop!$B:$B,Source!$C647)</f>
        <v>0</v>
      </c>
      <c r="W647" s="11">
        <f>COUNTIFS(Ishop!$AG:$AG,Source!$W$1,Ishop!$BG:$BG,Source!$D647,Ishop!$B:$B,Source!$C647)</f>
        <v>0</v>
      </c>
      <c r="X647" s="11">
        <f>COUNTIFS(Ishop!$AG:$AG,Source!$X$1,Ishop!$BG:$BG,Source!$D647,Ishop!$B:$B,Source!$C647)</f>
        <v>0</v>
      </c>
      <c r="Y647" s="11">
        <f>COUNTIFS(Ishop!$AG:$AG,Source!$Y$1,Ishop!$BG:$BG,Source!$D647,Ishop!$B:$B,Source!$C647)</f>
        <v>0</v>
      </c>
      <c r="Z647" s="11">
        <f>COUNTIFS(Ishop!$AG:$AG,Source!$Z$1,Ishop!$BG:$BG,Source!$D647,Ishop!$B:$B,Source!$C647,Ishop!$J:$J,"OUI")</f>
        <v>0</v>
      </c>
      <c r="AA647" s="11">
        <f>COUNTIFS(Ishop!$AG:$AG,Source!$AA$1,Ishop!$BG:$BG,Source!$D647,Ishop!$B:$B,Source!$C647,Ishop!$J:$J,"OUI")</f>
        <v>0</v>
      </c>
      <c r="AB647" s="11">
        <f>COUNTIFS(Ishop!$AG:$AG,Source!$AB$1,Ishop!$BG:$BG,Source!$D647,Ishop!$B:$B,Source!$C647,Ishop!$J:$J,"OUI")</f>
        <v>0</v>
      </c>
      <c r="AC647" s="11">
        <f>COUNTIFS(Ishop!$AG:$AG,Source!$AC$1,Ishop!$BG:$BG,Source!$D647,Ishop!$B:$B,Source!$C647,Ishop!$J:$J,"OUI")</f>
        <v>0</v>
      </c>
      <c r="AD647" s="11">
        <f>COUNTIFS(Ishop!$AG:$AG,Source!$AD$1,Ishop!$BG:$BG,Source!$D647,Ishop!$B:$B,Source!$C647,Ishop!$J:$J,"OUI")</f>
        <v>0</v>
      </c>
      <c r="AE647" s="11">
        <f>COUNTIFS(Ishop!$AG:$AG,Source!$AE$1,Ishop!$BG:$BG,Source!$D647,Ishop!$B:$B,Source!$C647,Ishop!$J:$J,"OUI")</f>
        <v>0</v>
      </c>
      <c r="AF647" s="11">
        <f>COUNTIFS(Ishop!$AG:$AG,Source!$AF$1,Ishop!$BG:$BG,Source!$D647,Ishop!$B:$B,Source!$C647,Ishop!$J:$J,"OUI")</f>
        <v>0</v>
      </c>
      <c r="AG647" s="11">
        <f>COUNTIFS(Ishop!$AG:$AG,Source!$AG$1,Ishop!$BG:$BG,Source!$D647,Ishop!$B:$B,Source!$C647,Ishop!$J:$J,"OUI")</f>
        <v>0</v>
      </c>
      <c r="AH647" s="11">
        <f>COUNTIFS(Ishop!$AG:$AG,Source!$AH$1,Ishop!$BG:$BG,Source!$D647,Ishop!$B:$B,Source!$C647,Ishop!$J:$J,"OUI")</f>
        <v>0</v>
      </c>
      <c r="AI647" s="11">
        <f>COUNTIFS(Ishop!$AG:$AG,Source!$AI$1,Ishop!$BG:$BG,Source!$D647,Ishop!$B:$B,Source!$C647,Ishop!$J:$J,"OUI")</f>
        <v>0</v>
      </c>
      <c r="AJ647" s="11">
        <f>COUNTIFS(Ishop!$AG:$AG,Source!$AJ$1,Ishop!$BG:$BG,Source!$D647,Ishop!$B:$B,Source!$C647,Ishop!$J:$J,"OUI")</f>
        <v>0</v>
      </c>
      <c r="AK647" s="11">
        <f>COUNTIFS(Ishop!$AG:$AG,Source!$AK$1,Ishop!$BG:$BG,Source!$D647,Ishop!$B:$B,Source!$C647,Ishop!$J:$J,"OUI")</f>
        <v>0</v>
      </c>
      <c r="AL647" s="11">
        <f>COUNTIFS(Ishop!$AG:$AG,Source!$AL$1,Ishop!$BG:$BG,Source!$D647,Ishop!$B:$B,Source!$C647,Ishop!$J:$J,"OUI")</f>
        <v>0</v>
      </c>
      <c r="AM647" s="11">
        <f>COUNTIFS(Ishop!$AG:$AG,Source!$AM$1,Ishop!$BG:$BG,Source!$D647,Ishop!$B:$B,Source!$C647,Ishop!$J:$J,"OUI")</f>
        <v>0</v>
      </c>
      <c r="AN647" s="11">
        <f>COUNTIFS(Dolmen!$W:$W,"Sensatio",Dolmen!$O:$O,Source!D647,Dolmen!$F:$F,Source!C647)</f>
        <v>0</v>
      </c>
      <c r="AO647" s="11">
        <f>COUNTIFS(Dolmen!$AC:$AC,"Bbox Miami",Dolmen!$O:$O,Source!D647,Dolmen!$F:$F,Source!C647)</f>
        <v>0</v>
      </c>
      <c r="AP647" s="11">
        <f>COUNTIFS(Dolmen!$AD:$AD,"1",Dolmen!$W:$W,"",Dolmen!$O:$O,Source!D647,Dolmen!$F:$F,Source!C647)</f>
        <v>0</v>
      </c>
      <c r="AQ647" s="11">
        <f>COUNTIFS(Dolmen!$W:$W,"Sensation",Dolmen!$Y:$Y,"1",Dolmen!$O:$O,Source!D647,Dolmen!$F:$F,Source!C647)</f>
        <v>0</v>
      </c>
      <c r="AR647" s="11">
        <f>COUNTIFS(Dolmen!$AC:$AC,"Bbox Miami",Dolmen!$Y:$Y,"1",Dolmen!$O:$O,Source!D647,Dolmen!$F:$F,Source!C647)</f>
        <v>0</v>
      </c>
      <c r="AS647" s="11">
        <f>COUNTIFS(Dolmen!$AD:$AD,"1",Dolmen!$W:$W,"",Dolmen!$Y:$Y,"1",Dolmen!$O:$O,Source!D647,Dolmen!$F:$F,Source!C647)</f>
        <v>0</v>
      </c>
      <c r="AT647" s="11">
        <f t="shared" si="254"/>
        <v>0</v>
      </c>
      <c r="AU647" s="11">
        <f t="shared" si="255"/>
        <v>0</v>
      </c>
      <c r="AV647" s="11">
        <f t="shared" si="256"/>
        <v>0</v>
      </c>
      <c r="AW647" s="11">
        <f t="shared" si="257"/>
        <v>0</v>
      </c>
      <c r="AX647" s="11">
        <f t="shared" si="258"/>
        <v>0</v>
      </c>
      <c r="AY647" s="11">
        <f t="shared" si="259"/>
        <v>0</v>
      </c>
      <c r="AZ647" s="11">
        <f t="shared" si="260"/>
        <v>0</v>
      </c>
      <c r="BA647" s="11">
        <f t="shared" si="261"/>
        <v>0</v>
      </c>
      <c r="BB647" s="11">
        <f t="shared" si="262"/>
        <v>0</v>
      </c>
      <c r="BC647" s="11">
        <f t="shared" si="263"/>
        <v>0</v>
      </c>
      <c r="BD647" s="11">
        <f>SUMIFS(Ishop!$BK:$BK,Ishop!$BG:$BG,Source!D647,Ishop!$B:$B,Source!C647)</f>
        <v>0</v>
      </c>
      <c r="BE647" s="11">
        <f>COUNTIFS(Ishop!$AW:$AW,"OUI",Ishop!$BG:$BG,Source!D647,Ishop!$B:$B,Source!C647)</f>
        <v>0</v>
      </c>
      <c r="BF647" s="11">
        <f t="shared" si="264"/>
        <v>0</v>
      </c>
      <c r="BG647" s="11">
        <f t="shared" si="265"/>
        <v>0</v>
      </c>
      <c r="BH647" s="11">
        <f t="shared" si="266"/>
        <v>0</v>
      </c>
      <c r="BI647" s="11">
        <f t="shared" si="267"/>
        <v>0</v>
      </c>
      <c r="BJ647" s="11">
        <f t="shared" si="268"/>
        <v>0</v>
      </c>
      <c r="BK647" s="11">
        <f t="shared" si="269"/>
        <v>0</v>
      </c>
      <c r="BL647" s="11">
        <f t="shared" si="270"/>
        <v>0</v>
      </c>
      <c r="BM647" s="11">
        <f t="shared" si="271"/>
        <v>0</v>
      </c>
      <c r="BN647" s="25">
        <f>Z647*Budget!$A$6</f>
        <v>0</v>
      </c>
      <c r="BO647" s="25">
        <f>AA647*(Budget!$B$6+Budget!$B$7)</f>
        <v>0</v>
      </c>
      <c r="BP647" s="25">
        <f>AB647*(Budget!$C$6+Budget!$C$7)</f>
        <v>0</v>
      </c>
      <c r="BQ647" s="25">
        <f>AC647*(Budget!$D$6+Budget!$D$7)</f>
        <v>0</v>
      </c>
      <c r="BR647" s="25">
        <f>AD647*(Budget!$E$6+Budget!$E$7)</f>
        <v>0</v>
      </c>
      <c r="BS647" s="25">
        <f>AE647*(Budget!$F$6+Budget!$F$7)</f>
        <v>0</v>
      </c>
      <c r="BT647" s="25">
        <f>AF647*(Budget!$G$6+Budget!$G$7)</f>
        <v>0</v>
      </c>
      <c r="BU647" s="25">
        <f>AG647*Budget!$H$6</f>
        <v>0</v>
      </c>
      <c r="BV647" s="25">
        <f>AH647*Budget!$I$6</f>
        <v>0</v>
      </c>
      <c r="BW647" s="25">
        <f>AI647*Budget!$J$6</f>
        <v>0</v>
      </c>
      <c r="BX647" s="25">
        <f>AJ647*Budget!$K$6</f>
        <v>0</v>
      </c>
      <c r="BY647" s="25">
        <f>AK647*Budget!$L$6</f>
        <v>0</v>
      </c>
      <c r="BZ647" s="25">
        <f>AL647*Budget!$M$6</f>
        <v>0</v>
      </c>
      <c r="CA647" s="25">
        <f>AM647*Budget!$N$6</f>
        <v>0</v>
      </c>
      <c r="CB647" s="25">
        <f>AQ647*Budget!$O$6</f>
        <v>0</v>
      </c>
      <c r="CC647" s="25">
        <f>AR647*Budget!$S$6</f>
        <v>0</v>
      </c>
      <c r="CD647" s="25">
        <f>AS647*Budget!$Q$6</f>
        <v>0</v>
      </c>
      <c r="CE647" s="25">
        <f t="shared" si="272"/>
        <v>0</v>
      </c>
      <c r="CF647" s="11" t="e">
        <f>COUNTIFS(#REF!,Source!E647,#REF!,Source!C647)</f>
        <v>#REF!</v>
      </c>
      <c r="CG647" s="11" t="str">
        <f t="shared" si="273"/>
        <v>--</v>
      </c>
    </row>
    <row r="648" spans="1:85" x14ac:dyDescent="0.25">
      <c r="A648" t="str">
        <f>IFERROR(VLOOKUP(MONTH(C648),Date!$A$2:$B$13,2,0),"--")</f>
        <v>Avril</v>
      </c>
      <c r="B648" s="11">
        <f t="shared" si="252"/>
        <v>15</v>
      </c>
      <c r="C648" s="28">
        <f t="shared" si="274"/>
        <v>42100</v>
      </c>
      <c r="D648" s="29" t="s">
        <v>216</v>
      </c>
      <c r="E648" s="30" t="str">
        <f>IFERROR(VLOOKUP(D648,Listing!$A:$B,2,0),"--")</f>
        <v>A44059</v>
      </c>
      <c r="F648" s="30" t="str">
        <f>IFERROR(VLOOKUP(D648,Listing!$A:$E,5,0),"-")</f>
        <v>BOUSNINA  Btissam</v>
      </c>
      <c r="G648" s="4">
        <f>IFERROR(VLOOKUP(D648,Listing!$A:$F,6,0),"--")</f>
        <v>42114</v>
      </c>
      <c r="H648" s="11" t="str">
        <f>IFERROR(VLOOKUP(D648,Listing!$A:$D,4,0),"--")</f>
        <v>Hind Haddou</v>
      </c>
      <c r="I648" s="11" t="str">
        <f t="shared" si="253"/>
        <v>AAC</v>
      </c>
      <c r="J648" s="31">
        <f>IFERROR(COUNTIFS(Ishop!$BG:$BG,Source!D648,Ishop!$B:$B,Source!C648),"--")</f>
        <v>0</v>
      </c>
      <c r="K648" s="11">
        <f>IFERROR(COUNTIFS(Ishop!$BG:$BG,Source!D648,Ishop!$B:$B,Source!C648,Ishop!$J:$J,"OUI"),"--")</f>
        <v>0</v>
      </c>
      <c r="L648" s="11">
        <f>COUNTIFS(Ishop!$AG:$AG,Source!$L$1,Ishop!$BG:$BG,Source!$D648,Ishop!$B:$B,Source!$C648)</f>
        <v>0</v>
      </c>
      <c r="M648" s="11">
        <f>COUNTIFS(Ishop!$AG:$AG,Source!$M$1,Ishop!$BG:$BG,Source!$D648,Ishop!$B:$B,Source!$C648)</f>
        <v>0</v>
      </c>
      <c r="N648" s="11">
        <f>COUNTIFS(Ishop!$AG:$AG,Source!$N$1,Ishop!$BG:$BG,Source!$D648,Ishop!$B:$B,Source!$C648)</f>
        <v>0</v>
      </c>
      <c r="O648" s="11">
        <f>COUNTIFS(Ishop!$AG:$AG,Source!$O$1,Ishop!$BG:$BG,Source!$D648,Ishop!$B:$B,Source!$C648)</f>
        <v>0</v>
      </c>
      <c r="P648" s="11">
        <f>COUNTIFS(Ishop!$AG:$AG,Source!$P$1,Ishop!$BG:$BG,Source!$D648,Ishop!$B:$B,Source!$C648)</f>
        <v>0</v>
      </c>
      <c r="Q648" s="11">
        <f>COUNTIFS(Ishop!$AG:$AG,Source!$Q$1,Ishop!$BG:$BG,Source!$D648,Ishop!$B:$B,Source!$C648)</f>
        <v>0</v>
      </c>
      <c r="R648" s="11">
        <f>COUNTIFS(Ishop!$AG:$AG,Source!$R$1,Ishop!$BG:$BG,Source!$D648,Ishop!$B:$B,Source!$C648)</f>
        <v>0</v>
      </c>
      <c r="S648" s="11">
        <f>COUNTIFS(Ishop!$AG:$AG,Source!$S$1,Ishop!$BG:$BG,Source!$D648,Ishop!$B:$B,Source!$C648)</f>
        <v>0</v>
      </c>
      <c r="T648" s="11">
        <f>COUNTIFS(Ishop!$AG:$AG,Source!$T$1,Ishop!$BG:$BG,Source!$D648,Ishop!$B:$B,Source!$C648)</f>
        <v>0</v>
      </c>
      <c r="U648" s="11">
        <f>COUNTIFS(Ishop!$AG:$AG,Source!$U$1,Ishop!$BG:$BG,Source!$D648,Ishop!$B:$B,Source!$C648)</f>
        <v>0</v>
      </c>
      <c r="V648" s="11">
        <f>COUNTIFS(Ishop!$AG:$AG,Source!$V$1,Ishop!$BG:$BG,Source!$D648,Ishop!$B:$B,Source!$C648)</f>
        <v>0</v>
      </c>
      <c r="W648" s="11">
        <f>COUNTIFS(Ishop!$AG:$AG,Source!$W$1,Ishop!$BG:$BG,Source!$D648,Ishop!$B:$B,Source!$C648)</f>
        <v>0</v>
      </c>
      <c r="X648" s="11">
        <f>COUNTIFS(Ishop!$AG:$AG,Source!$X$1,Ishop!$BG:$BG,Source!$D648,Ishop!$B:$B,Source!$C648)</f>
        <v>0</v>
      </c>
      <c r="Y648" s="11">
        <f>COUNTIFS(Ishop!$AG:$AG,Source!$Y$1,Ishop!$BG:$BG,Source!$D648,Ishop!$B:$B,Source!$C648)</f>
        <v>0</v>
      </c>
      <c r="Z648" s="11">
        <f>COUNTIFS(Ishop!$AG:$AG,Source!$Z$1,Ishop!$BG:$BG,Source!$D648,Ishop!$B:$B,Source!$C648,Ishop!$J:$J,"OUI")</f>
        <v>0</v>
      </c>
      <c r="AA648" s="11">
        <f>COUNTIFS(Ishop!$AG:$AG,Source!$AA$1,Ishop!$BG:$BG,Source!$D648,Ishop!$B:$B,Source!$C648,Ishop!$J:$J,"OUI")</f>
        <v>0</v>
      </c>
      <c r="AB648" s="11">
        <f>COUNTIFS(Ishop!$AG:$AG,Source!$AB$1,Ishop!$BG:$BG,Source!$D648,Ishop!$B:$B,Source!$C648,Ishop!$J:$J,"OUI")</f>
        <v>0</v>
      </c>
      <c r="AC648" s="11">
        <f>COUNTIFS(Ishop!$AG:$AG,Source!$AC$1,Ishop!$BG:$BG,Source!$D648,Ishop!$B:$B,Source!$C648,Ishop!$J:$J,"OUI")</f>
        <v>0</v>
      </c>
      <c r="AD648" s="11">
        <f>COUNTIFS(Ishop!$AG:$AG,Source!$AD$1,Ishop!$BG:$BG,Source!$D648,Ishop!$B:$B,Source!$C648,Ishop!$J:$J,"OUI")</f>
        <v>0</v>
      </c>
      <c r="AE648" s="11">
        <f>COUNTIFS(Ishop!$AG:$AG,Source!$AE$1,Ishop!$BG:$BG,Source!$D648,Ishop!$B:$B,Source!$C648,Ishop!$J:$J,"OUI")</f>
        <v>0</v>
      </c>
      <c r="AF648" s="11">
        <f>COUNTIFS(Ishop!$AG:$AG,Source!$AF$1,Ishop!$BG:$BG,Source!$D648,Ishop!$B:$B,Source!$C648,Ishop!$J:$J,"OUI")</f>
        <v>0</v>
      </c>
      <c r="AG648" s="11">
        <f>COUNTIFS(Ishop!$AG:$AG,Source!$AG$1,Ishop!$BG:$BG,Source!$D648,Ishop!$B:$B,Source!$C648,Ishop!$J:$J,"OUI")</f>
        <v>0</v>
      </c>
      <c r="AH648" s="11">
        <f>COUNTIFS(Ishop!$AG:$AG,Source!$AH$1,Ishop!$BG:$BG,Source!$D648,Ishop!$B:$B,Source!$C648,Ishop!$J:$J,"OUI")</f>
        <v>0</v>
      </c>
      <c r="AI648" s="11">
        <f>COUNTIFS(Ishop!$AG:$AG,Source!$AI$1,Ishop!$BG:$BG,Source!$D648,Ishop!$B:$B,Source!$C648,Ishop!$J:$J,"OUI")</f>
        <v>0</v>
      </c>
      <c r="AJ648" s="11">
        <f>COUNTIFS(Ishop!$AG:$AG,Source!$AJ$1,Ishop!$BG:$BG,Source!$D648,Ishop!$B:$B,Source!$C648,Ishop!$J:$J,"OUI")</f>
        <v>0</v>
      </c>
      <c r="AK648" s="11">
        <f>COUNTIFS(Ishop!$AG:$AG,Source!$AK$1,Ishop!$BG:$BG,Source!$D648,Ishop!$B:$B,Source!$C648,Ishop!$J:$J,"OUI")</f>
        <v>0</v>
      </c>
      <c r="AL648" s="11">
        <f>COUNTIFS(Ishop!$AG:$AG,Source!$AL$1,Ishop!$BG:$BG,Source!$D648,Ishop!$B:$B,Source!$C648,Ishop!$J:$J,"OUI")</f>
        <v>0</v>
      </c>
      <c r="AM648" s="11">
        <f>COUNTIFS(Ishop!$AG:$AG,Source!$AM$1,Ishop!$BG:$BG,Source!$D648,Ishop!$B:$B,Source!$C648,Ishop!$J:$J,"OUI")</f>
        <v>0</v>
      </c>
      <c r="AN648" s="11">
        <f>COUNTIFS(Dolmen!$W:$W,"Sensatio",Dolmen!$O:$O,Source!D648,Dolmen!$F:$F,Source!C648)</f>
        <v>0</v>
      </c>
      <c r="AO648" s="11">
        <f>COUNTIFS(Dolmen!$AC:$AC,"Bbox Miami",Dolmen!$O:$O,Source!D648,Dolmen!$F:$F,Source!C648)</f>
        <v>0</v>
      </c>
      <c r="AP648" s="11">
        <f>COUNTIFS(Dolmen!$AD:$AD,"1",Dolmen!$W:$W,"",Dolmen!$O:$O,Source!D648,Dolmen!$F:$F,Source!C648)</f>
        <v>0</v>
      </c>
      <c r="AQ648" s="11">
        <f>COUNTIFS(Dolmen!$W:$W,"Sensation",Dolmen!$Y:$Y,"1",Dolmen!$O:$O,Source!D648,Dolmen!$F:$F,Source!C648)</f>
        <v>0</v>
      </c>
      <c r="AR648" s="11">
        <f>COUNTIFS(Dolmen!$AC:$AC,"Bbox Miami",Dolmen!$Y:$Y,"1",Dolmen!$O:$O,Source!D648,Dolmen!$F:$F,Source!C648)</f>
        <v>0</v>
      </c>
      <c r="AS648" s="11">
        <f>COUNTIFS(Dolmen!$AD:$AD,"1",Dolmen!$W:$W,"",Dolmen!$Y:$Y,"1",Dolmen!$O:$O,Source!D648,Dolmen!$F:$F,Source!C648)</f>
        <v>0</v>
      </c>
      <c r="AT648" s="11">
        <f t="shared" si="254"/>
        <v>0</v>
      </c>
      <c r="AU648" s="11">
        <f t="shared" si="255"/>
        <v>0</v>
      </c>
      <c r="AV648" s="11">
        <f t="shared" si="256"/>
        <v>0</v>
      </c>
      <c r="AW648" s="11">
        <f t="shared" si="257"/>
        <v>0</v>
      </c>
      <c r="AX648" s="11">
        <f t="shared" si="258"/>
        <v>0</v>
      </c>
      <c r="AY648" s="11">
        <f t="shared" si="259"/>
        <v>0</v>
      </c>
      <c r="AZ648" s="11">
        <f t="shared" si="260"/>
        <v>0</v>
      </c>
      <c r="BA648" s="11">
        <f t="shared" si="261"/>
        <v>0</v>
      </c>
      <c r="BB648" s="11">
        <f t="shared" si="262"/>
        <v>0</v>
      </c>
      <c r="BC648" s="11">
        <f t="shared" si="263"/>
        <v>0</v>
      </c>
      <c r="BD648" s="11">
        <f>SUMIFS(Ishop!$BK:$BK,Ishop!$BG:$BG,Source!D648,Ishop!$B:$B,Source!C648)</f>
        <v>0</v>
      </c>
      <c r="BE648" s="11">
        <f>COUNTIFS(Ishop!$AW:$AW,"OUI",Ishop!$BG:$BG,Source!D648,Ishop!$B:$B,Source!C648)</f>
        <v>0</v>
      </c>
      <c r="BF648" s="11">
        <f t="shared" si="264"/>
        <v>0</v>
      </c>
      <c r="BG648" s="11">
        <f t="shared" si="265"/>
        <v>0</v>
      </c>
      <c r="BH648" s="11">
        <f t="shared" si="266"/>
        <v>0</v>
      </c>
      <c r="BI648" s="11">
        <f t="shared" si="267"/>
        <v>0</v>
      </c>
      <c r="BJ648" s="11">
        <f t="shared" si="268"/>
        <v>0</v>
      </c>
      <c r="BK648" s="11">
        <f t="shared" si="269"/>
        <v>0</v>
      </c>
      <c r="BL648" s="11">
        <f t="shared" si="270"/>
        <v>0</v>
      </c>
      <c r="BM648" s="11">
        <f t="shared" si="271"/>
        <v>0</v>
      </c>
      <c r="BN648" s="25">
        <f>Z648*Budget!$A$6</f>
        <v>0</v>
      </c>
      <c r="BO648" s="25">
        <f>AA648*(Budget!$B$6+Budget!$B$7)</f>
        <v>0</v>
      </c>
      <c r="BP648" s="25">
        <f>AB648*(Budget!$C$6+Budget!$C$7)</f>
        <v>0</v>
      </c>
      <c r="BQ648" s="25">
        <f>AC648*(Budget!$D$6+Budget!$D$7)</f>
        <v>0</v>
      </c>
      <c r="BR648" s="25">
        <f>AD648*(Budget!$E$6+Budget!$E$7)</f>
        <v>0</v>
      </c>
      <c r="BS648" s="25">
        <f>AE648*(Budget!$F$6+Budget!$F$7)</f>
        <v>0</v>
      </c>
      <c r="BT648" s="25">
        <f>AF648*(Budget!$G$6+Budget!$G$7)</f>
        <v>0</v>
      </c>
      <c r="BU648" s="25">
        <f>AG648*Budget!$H$6</f>
        <v>0</v>
      </c>
      <c r="BV648" s="25">
        <f>AH648*Budget!$I$6</f>
        <v>0</v>
      </c>
      <c r="BW648" s="25">
        <f>AI648*Budget!$J$6</f>
        <v>0</v>
      </c>
      <c r="BX648" s="25">
        <f>AJ648*Budget!$K$6</f>
        <v>0</v>
      </c>
      <c r="BY648" s="25">
        <f>AK648*Budget!$L$6</f>
        <v>0</v>
      </c>
      <c r="BZ648" s="25">
        <f>AL648*Budget!$M$6</f>
        <v>0</v>
      </c>
      <c r="CA648" s="25">
        <f>AM648*Budget!$N$6</f>
        <v>0</v>
      </c>
      <c r="CB648" s="25">
        <f>AQ648*Budget!$O$6</f>
        <v>0</v>
      </c>
      <c r="CC648" s="25">
        <f>AR648*Budget!$S$6</f>
        <v>0</v>
      </c>
      <c r="CD648" s="25">
        <f>AS648*Budget!$Q$6</f>
        <v>0</v>
      </c>
      <c r="CE648" s="25">
        <f t="shared" si="272"/>
        <v>0</v>
      </c>
      <c r="CF648" s="11" t="e">
        <f>COUNTIFS(#REF!,Source!E648,#REF!,Source!C648)</f>
        <v>#REF!</v>
      </c>
      <c r="CG648" s="11" t="str">
        <f t="shared" si="273"/>
        <v>--</v>
      </c>
    </row>
    <row r="649" spans="1:85" x14ac:dyDescent="0.25">
      <c r="A649" t="str">
        <f>IFERROR(VLOOKUP(MONTH(C649),Date!$A$2:$B$13,2,0),"--")</f>
        <v>Avril</v>
      </c>
      <c r="B649" s="11">
        <f t="shared" si="252"/>
        <v>15</v>
      </c>
      <c r="C649" s="28">
        <f t="shared" si="274"/>
        <v>42100</v>
      </c>
      <c r="D649" s="29" t="s">
        <v>217</v>
      </c>
      <c r="E649" s="30" t="str">
        <f>IFERROR(VLOOKUP(D649,Listing!$A:$B,2,0),"--")</f>
        <v>A44060</v>
      </c>
      <c r="F649" s="30" t="str">
        <f>IFERROR(VLOOKUP(D649,Listing!$A:$E,5,0),"-")</f>
        <v>HAYANI  Israe</v>
      </c>
      <c r="G649" s="4">
        <f>IFERROR(VLOOKUP(D649,Listing!$A:$F,6,0),"--")</f>
        <v>42114</v>
      </c>
      <c r="H649" s="11" t="str">
        <f>IFERROR(VLOOKUP(D649,Listing!$A:$D,4,0),"--")</f>
        <v>Hind Haddou</v>
      </c>
      <c r="I649" s="11" t="str">
        <f t="shared" si="253"/>
        <v>AAC</v>
      </c>
      <c r="J649" s="31">
        <f>IFERROR(COUNTIFS(Ishop!$BG:$BG,Source!D649,Ishop!$B:$B,Source!C649),"--")</f>
        <v>0</v>
      </c>
      <c r="K649" s="11">
        <f>IFERROR(COUNTIFS(Ishop!$BG:$BG,Source!D649,Ishop!$B:$B,Source!C649,Ishop!$J:$J,"OUI"),"--")</f>
        <v>0</v>
      </c>
      <c r="L649" s="11">
        <f>COUNTIFS(Ishop!$AG:$AG,Source!$L$1,Ishop!$BG:$BG,Source!$D649,Ishop!$B:$B,Source!$C649)</f>
        <v>0</v>
      </c>
      <c r="M649" s="11">
        <f>COUNTIFS(Ishop!$AG:$AG,Source!$M$1,Ishop!$BG:$BG,Source!$D649,Ishop!$B:$B,Source!$C649)</f>
        <v>0</v>
      </c>
      <c r="N649" s="11">
        <f>COUNTIFS(Ishop!$AG:$AG,Source!$N$1,Ishop!$BG:$BG,Source!$D649,Ishop!$B:$B,Source!$C649)</f>
        <v>0</v>
      </c>
      <c r="O649" s="11">
        <f>COUNTIFS(Ishop!$AG:$AG,Source!$O$1,Ishop!$BG:$BG,Source!$D649,Ishop!$B:$B,Source!$C649)</f>
        <v>0</v>
      </c>
      <c r="P649" s="11">
        <f>COUNTIFS(Ishop!$AG:$AG,Source!$P$1,Ishop!$BG:$BG,Source!$D649,Ishop!$B:$B,Source!$C649)</f>
        <v>0</v>
      </c>
      <c r="Q649" s="11">
        <f>COUNTIFS(Ishop!$AG:$AG,Source!$Q$1,Ishop!$BG:$BG,Source!$D649,Ishop!$B:$B,Source!$C649)</f>
        <v>0</v>
      </c>
      <c r="R649" s="11">
        <f>COUNTIFS(Ishop!$AG:$AG,Source!$R$1,Ishop!$BG:$BG,Source!$D649,Ishop!$B:$B,Source!$C649)</f>
        <v>0</v>
      </c>
      <c r="S649" s="11">
        <f>COUNTIFS(Ishop!$AG:$AG,Source!$S$1,Ishop!$BG:$BG,Source!$D649,Ishop!$B:$B,Source!$C649)</f>
        <v>0</v>
      </c>
      <c r="T649" s="11">
        <f>COUNTIFS(Ishop!$AG:$AG,Source!$T$1,Ishop!$BG:$BG,Source!$D649,Ishop!$B:$B,Source!$C649)</f>
        <v>0</v>
      </c>
      <c r="U649" s="11">
        <f>COUNTIFS(Ishop!$AG:$AG,Source!$U$1,Ishop!$BG:$BG,Source!$D649,Ishop!$B:$B,Source!$C649)</f>
        <v>0</v>
      </c>
      <c r="V649" s="11">
        <f>COUNTIFS(Ishop!$AG:$AG,Source!$V$1,Ishop!$BG:$BG,Source!$D649,Ishop!$B:$B,Source!$C649)</f>
        <v>0</v>
      </c>
      <c r="W649" s="11">
        <f>COUNTIFS(Ishop!$AG:$AG,Source!$W$1,Ishop!$BG:$BG,Source!$D649,Ishop!$B:$B,Source!$C649)</f>
        <v>0</v>
      </c>
      <c r="X649" s="11">
        <f>COUNTIFS(Ishop!$AG:$AG,Source!$X$1,Ishop!$BG:$BG,Source!$D649,Ishop!$B:$B,Source!$C649)</f>
        <v>0</v>
      </c>
      <c r="Y649" s="11">
        <f>COUNTIFS(Ishop!$AG:$AG,Source!$Y$1,Ishop!$BG:$BG,Source!$D649,Ishop!$B:$B,Source!$C649)</f>
        <v>0</v>
      </c>
      <c r="Z649" s="11">
        <f>COUNTIFS(Ishop!$AG:$AG,Source!$Z$1,Ishop!$BG:$BG,Source!$D649,Ishop!$B:$B,Source!$C649,Ishop!$J:$J,"OUI")</f>
        <v>0</v>
      </c>
      <c r="AA649" s="11">
        <f>COUNTIFS(Ishop!$AG:$AG,Source!$AA$1,Ishop!$BG:$BG,Source!$D649,Ishop!$B:$B,Source!$C649,Ishop!$J:$J,"OUI")</f>
        <v>0</v>
      </c>
      <c r="AB649" s="11">
        <f>COUNTIFS(Ishop!$AG:$AG,Source!$AB$1,Ishop!$BG:$BG,Source!$D649,Ishop!$B:$B,Source!$C649,Ishop!$J:$J,"OUI")</f>
        <v>0</v>
      </c>
      <c r="AC649" s="11">
        <f>COUNTIFS(Ishop!$AG:$AG,Source!$AC$1,Ishop!$BG:$BG,Source!$D649,Ishop!$B:$B,Source!$C649,Ishop!$J:$J,"OUI")</f>
        <v>0</v>
      </c>
      <c r="AD649" s="11">
        <f>COUNTIFS(Ishop!$AG:$AG,Source!$AD$1,Ishop!$BG:$BG,Source!$D649,Ishop!$B:$B,Source!$C649,Ishop!$J:$J,"OUI")</f>
        <v>0</v>
      </c>
      <c r="AE649" s="11">
        <f>COUNTIFS(Ishop!$AG:$AG,Source!$AE$1,Ishop!$BG:$BG,Source!$D649,Ishop!$B:$B,Source!$C649,Ishop!$J:$J,"OUI")</f>
        <v>0</v>
      </c>
      <c r="AF649" s="11">
        <f>COUNTIFS(Ishop!$AG:$AG,Source!$AF$1,Ishop!$BG:$BG,Source!$D649,Ishop!$B:$B,Source!$C649,Ishop!$J:$J,"OUI")</f>
        <v>0</v>
      </c>
      <c r="AG649" s="11">
        <f>COUNTIFS(Ishop!$AG:$AG,Source!$AG$1,Ishop!$BG:$BG,Source!$D649,Ishop!$B:$B,Source!$C649,Ishop!$J:$J,"OUI")</f>
        <v>0</v>
      </c>
      <c r="AH649" s="11">
        <f>COUNTIFS(Ishop!$AG:$AG,Source!$AH$1,Ishop!$BG:$BG,Source!$D649,Ishop!$B:$B,Source!$C649,Ishop!$J:$J,"OUI")</f>
        <v>0</v>
      </c>
      <c r="AI649" s="11">
        <f>COUNTIFS(Ishop!$AG:$AG,Source!$AI$1,Ishop!$BG:$BG,Source!$D649,Ishop!$B:$B,Source!$C649,Ishop!$J:$J,"OUI")</f>
        <v>0</v>
      </c>
      <c r="AJ649" s="11">
        <f>COUNTIFS(Ishop!$AG:$AG,Source!$AJ$1,Ishop!$BG:$BG,Source!$D649,Ishop!$B:$B,Source!$C649,Ishop!$J:$J,"OUI")</f>
        <v>0</v>
      </c>
      <c r="AK649" s="11">
        <f>COUNTIFS(Ishop!$AG:$AG,Source!$AK$1,Ishop!$BG:$BG,Source!$D649,Ishop!$B:$B,Source!$C649,Ishop!$J:$J,"OUI")</f>
        <v>0</v>
      </c>
      <c r="AL649" s="11">
        <f>COUNTIFS(Ishop!$AG:$AG,Source!$AL$1,Ishop!$BG:$BG,Source!$D649,Ishop!$B:$B,Source!$C649,Ishop!$J:$J,"OUI")</f>
        <v>0</v>
      </c>
      <c r="AM649" s="11">
        <f>COUNTIFS(Ishop!$AG:$AG,Source!$AM$1,Ishop!$BG:$BG,Source!$D649,Ishop!$B:$B,Source!$C649,Ishop!$J:$J,"OUI")</f>
        <v>0</v>
      </c>
      <c r="AN649" s="11">
        <f>COUNTIFS(Dolmen!$W:$W,"Sensatio",Dolmen!$O:$O,Source!D649,Dolmen!$F:$F,Source!C649)</f>
        <v>0</v>
      </c>
      <c r="AO649" s="11">
        <f>COUNTIFS(Dolmen!$AC:$AC,"Bbox Miami",Dolmen!$O:$O,Source!D649,Dolmen!$F:$F,Source!C649)</f>
        <v>0</v>
      </c>
      <c r="AP649" s="11">
        <f>COUNTIFS(Dolmen!$AD:$AD,"1",Dolmen!$W:$W,"",Dolmen!$O:$O,Source!D649,Dolmen!$F:$F,Source!C649)</f>
        <v>0</v>
      </c>
      <c r="AQ649" s="11">
        <f>COUNTIFS(Dolmen!$W:$W,"Sensation",Dolmen!$Y:$Y,"1",Dolmen!$O:$O,Source!D649,Dolmen!$F:$F,Source!C649)</f>
        <v>0</v>
      </c>
      <c r="AR649" s="11">
        <f>COUNTIFS(Dolmen!$AC:$AC,"Bbox Miami",Dolmen!$Y:$Y,"1",Dolmen!$O:$O,Source!D649,Dolmen!$F:$F,Source!C649)</f>
        <v>0</v>
      </c>
      <c r="AS649" s="11">
        <f>COUNTIFS(Dolmen!$AD:$AD,"1",Dolmen!$W:$W,"",Dolmen!$Y:$Y,"1",Dolmen!$O:$O,Source!D649,Dolmen!$F:$F,Source!C649)</f>
        <v>0</v>
      </c>
      <c r="AT649" s="11">
        <f t="shared" si="254"/>
        <v>0</v>
      </c>
      <c r="AU649" s="11">
        <f t="shared" si="255"/>
        <v>0</v>
      </c>
      <c r="AV649" s="11">
        <f t="shared" si="256"/>
        <v>0</v>
      </c>
      <c r="AW649" s="11">
        <f t="shared" si="257"/>
        <v>0</v>
      </c>
      <c r="AX649" s="11">
        <f t="shared" si="258"/>
        <v>0</v>
      </c>
      <c r="AY649" s="11">
        <f t="shared" si="259"/>
        <v>0</v>
      </c>
      <c r="AZ649" s="11">
        <f t="shared" si="260"/>
        <v>0</v>
      </c>
      <c r="BA649" s="11">
        <f t="shared" si="261"/>
        <v>0</v>
      </c>
      <c r="BB649" s="11">
        <f t="shared" si="262"/>
        <v>0</v>
      </c>
      <c r="BC649" s="11">
        <f t="shared" si="263"/>
        <v>0</v>
      </c>
      <c r="BD649" s="11">
        <f>SUMIFS(Ishop!$BK:$BK,Ishop!$BG:$BG,Source!D649,Ishop!$B:$B,Source!C649)</f>
        <v>0</v>
      </c>
      <c r="BE649" s="11">
        <f>COUNTIFS(Ishop!$AW:$AW,"OUI",Ishop!$BG:$BG,Source!D649,Ishop!$B:$B,Source!C649)</f>
        <v>0</v>
      </c>
      <c r="BF649" s="11">
        <f t="shared" si="264"/>
        <v>0</v>
      </c>
      <c r="BG649" s="11">
        <f t="shared" si="265"/>
        <v>0</v>
      </c>
      <c r="BH649" s="11">
        <f t="shared" si="266"/>
        <v>0</v>
      </c>
      <c r="BI649" s="11">
        <f t="shared" si="267"/>
        <v>0</v>
      </c>
      <c r="BJ649" s="11">
        <f t="shared" si="268"/>
        <v>0</v>
      </c>
      <c r="BK649" s="11">
        <f t="shared" si="269"/>
        <v>0</v>
      </c>
      <c r="BL649" s="11">
        <f t="shared" si="270"/>
        <v>0</v>
      </c>
      <c r="BM649" s="11">
        <f t="shared" si="271"/>
        <v>0</v>
      </c>
      <c r="BN649" s="25">
        <f>Z649*Budget!$A$6</f>
        <v>0</v>
      </c>
      <c r="BO649" s="25">
        <f>AA649*(Budget!$B$6+Budget!$B$7)</f>
        <v>0</v>
      </c>
      <c r="BP649" s="25">
        <f>AB649*(Budget!$C$6+Budget!$C$7)</f>
        <v>0</v>
      </c>
      <c r="BQ649" s="25">
        <f>AC649*(Budget!$D$6+Budget!$D$7)</f>
        <v>0</v>
      </c>
      <c r="BR649" s="25">
        <f>AD649*(Budget!$E$6+Budget!$E$7)</f>
        <v>0</v>
      </c>
      <c r="BS649" s="25">
        <f>AE649*(Budget!$F$6+Budget!$F$7)</f>
        <v>0</v>
      </c>
      <c r="BT649" s="25">
        <f>AF649*(Budget!$G$6+Budget!$G$7)</f>
        <v>0</v>
      </c>
      <c r="BU649" s="25">
        <f>AG649*Budget!$H$6</f>
        <v>0</v>
      </c>
      <c r="BV649" s="25">
        <f>AH649*Budget!$I$6</f>
        <v>0</v>
      </c>
      <c r="BW649" s="25">
        <f>AI649*Budget!$J$6</f>
        <v>0</v>
      </c>
      <c r="BX649" s="25">
        <f>AJ649*Budget!$K$6</f>
        <v>0</v>
      </c>
      <c r="BY649" s="25">
        <f>AK649*Budget!$L$6</f>
        <v>0</v>
      </c>
      <c r="BZ649" s="25">
        <f>AL649*Budget!$M$6</f>
        <v>0</v>
      </c>
      <c r="CA649" s="25">
        <f>AM649*Budget!$N$6</f>
        <v>0</v>
      </c>
      <c r="CB649" s="25">
        <f>AQ649*Budget!$O$6</f>
        <v>0</v>
      </c>
      <c r="CC649" s="25">
        <f>AR649*Budget!$S$6</f>
        <v>0</v>
      </c>
      <c r="CD649" s="25">
        <f>AS649*Budget!$Q$6</f>
        <v>0</v>
      </c>
      <c r="CE649" s="25">
        <f t="shared" si="272"/>
        <v>0</v>
      </c>
      <c r="CF649" s="11" t="e">
        <f>COUNTIFS(#REF!,Source!E649,#REF!,Source!C649)</f>
        <v>#REF!</v>
      </c>
      <c r="CG649" s="11" t="str">
        <f t="shared" si="273"/>
        <v>--</v>
      </c>
    </row>
    <row r="650" spans="1:85" x14ac:dyDescent="0.25">
      <c r="A650" t="str">
        <f>IFERROR(VLOOKUP(MONTH(C650),Date!$A$2:$B$13,2,0),"--")</f>
        <v>Avril</v>
      </c>
      <c r="B650" s="11">
        <f t="shared" si="252"/>
        <v>15</v>
      </c>
      <c r="C650" s="28">
        <f t="shared" si="274"/>
        <v>42100</v>
      </c>
      <c r="D650" s="29" t="s">
        <v>218</v>
      </c>
      <c r="E650" s="30" t="str">
        <f>IFERROR(VLOOKUP(D650,Listing!$A:$B,2,0),"--")</f>
        <v>A44062</v>
      </c>
      <c r="F650" s="30" t="str">
        <f>IFERROR(VLOOKUP(D650,Listing!$A:$E,5,0),"-")</f>
        <v>BOUGRINE  Mohamed</v>
      </c>
      <c r="G650" s="4">
        <f>IFERROR(VLOOKUP(D650,Listing!$A:$F,6,0),"--")</f>
        <v>42114</v>
      </c>
      <c r="H650" s="11" t="str">
        <f>IFERROR(VLOOKUP(D650,Listing!$A:$D,4,0),"--")</f>
        <v>Hind Haddou</v>
      </c>
      <c r="I650" s="11" t="str">
        <f t="shared" si="253"/>
        <v>AAC</v>
      </c>
      <c r="J650" s="31">
        <f>IFERROR(COUNTIFS(Ishop!$BG:$BG,Source!D650,Ishop!$B:$B,Source!C650),"--")</f>
        <v>0</v>
      </c>
      <c r="K650" s="11">
        <f>IFERROR(COUNTIFS(Ishop!$BG:$BG,Source!D650,Ishop!$B:$B,Source!C650,Ishop!$J:$J,"OUI"),"--")</f>
        <v>0</v>
      </c>
      <c r="L650" s="11">
        <f>COUNTIFS(Ishop!$AG:$AG,Source!$L$1,Ishop!$BG:$BG,Source!$D650,Ishop!$B:$B,Source!$C650)</f>
        <v>0</v>
      </c>
      <c r="M650" s="11">
        <f>COUNTIFS(Ishop!$AG:$AG,Source!$M$1,Ishop!$BG:$BG,Source!$D650,Ishop!$B:$B,Source!$C650)</f>
        <v>0</v>
      </c>
      <c r="N650" s="11">
        <f>COUNTIFS(Ishop!$AG:$AG,Source!$N$1,Ishop!$BG:$BG,Source!$D650,Ishop!$B:$B,Source!$C650)</f>
        <v>0</v>
      </c>
      <c r="O650" s="11">
        <f>COUNTIFS(Ishop!$AG:$AG,Source!$O$1,Ishop!$BG:$BG,Source!$D650,Ishop!$B:$B,Source!$C650)</f>
        <v>0</v>
      </c>
      <c r="P650" s="11">
        <f>COUNTIFS(Ishop!$AG:$AG,Source!$P$1,Ishop!$BG:$BG,Source!$D650,Ishop!$B:$B,Source!$C650)</f>
        <v>0</v>
      </c>
      <c r="Q650" s="11">
        <f>COUNTIFS(Ishop!$AG:$AG,Source!$Q$1,Ishop!$BG:$BG,Source!$D650,Ishop!$B:$B,Source!$C650)</f>
        <v>0</v>
      </c>
      <c r="R650" s="11">
        <f>COUNTIFS(Ishop!$AG:$AG,Source!$R$1,Ishop!$BG:$BG,Source!$D650,Ishop!$B:$B,Source!$C650)</f>
        <v>0</v>
      </c>
      <c r="S650" s="11">
        <f>COUNTIFS(Ishop!$AG:$AG,Source!$S$1,Ishop!$BG:$BG,Source!$D650,Ishop!$B:$B,Source!$C650)</f>
        <v>0</v>
      </c>
      <c r="T650" s="11">
        <f>COUNTIFS(Ishop!$AG:$AG,Source!$T$1,Ishop!$BG:$BG,Source!$D650,Ishop!$B:$B,Source!$C650)</f>
        <v>0</v>
      </c>
      <c r="U650" s="11">
        <f>COUNTIFS(Ishop!$AG:$AG,Source!$U$1,Ishop!$BG:$BG,Source!$D650,Ishop!$B:$B,Source!$C650)</f>
        <v>0</v>
      </c>
      <c r="V650" s="11">
        <f>COUNTIFS(Ishop!$AG:$AG,Source!$V$1,Ishop!$BG:$BG,Source!$D650,Ishop!$B:$B,Source!$C650)</f>
        <v>0</v>
      </c>
      <c r="W650" s="11">
        <f>COUNTIFS(Ishop!$AG:$AG,Source!$W$1,Ishop!$BG:$BG,Source!$D650,Ishop!$B:$B,Source!$C650)</f>
        <v>0</v>
      </c>
      <c r="X650" s="11">
        <f>COUNTIFS(Ishop!$AG:$AG,Source!$X$1,Ishop!$BG:$BG,Source!$D650,Ishop!$B:$B,Source!$C650)</f>
        <v>0</v>
      </c>
      <c r="Y650" s="11">
        <f>COUNTIFS(Ishop!$AG:$AG,Source!$Y$1,Ishop!$BG:$BG,Source!$D650,Ishop!$B:$B,Source!$C650)</f>
        <v>0</v>
      </c>
      <c r="Z650" s="11">
        <f>COUNTIFS(Ishop!$AG:$AG,Source!$Z$1,Ishop!$BG:$BG,Source!$D650,Ishop!$B:$B,Source!$C650,Ishop!$J:$J,"OUI")</f>
        <v>0</v>
      </c>
      <c r="AA650" s="11">
        <f>COUNTIFS(Ishop!$AG:$AG,Source!$AA$1,Ishop!$BG:$BG,Source!$D650,Ishop!$B:$B,Source!$C650,Ishop!$J:$J,"OUI")</f>
        <v>0</v>
      </c>
      <c r="AB650" s="11">
        <f>COUNTIFS(Ishop!$AG:$AG,Source!$AB$1,Ishop!$BG:$BG,Source!$D650,Ishop!$B:$B,Source!$C650,Ishop!$J:$J,"OUI")</f>
        <v>0</v>
      </c>
      <c r="AC650" s="11">
        <f>COUNTIFS(Ishop!$AG:$AG,Source!$AC$1,Ishop!$BG:$BG,Source!$D650,Ishop!$B:$B,Source!$C650,Ishop!$J:$J,"OUI")</f>
        <v>0</v>
      </c>
      <c r="AD650" s="11">
        <f>COUNTIFS(Ishop!$AG:$AG,Source!$AD$1,Ishop!$BG:$BG,Source!$D650,Ishop!$B:$B,Source!$C650,Ishop!$J:$J,"OUI")</f>
        <v>0</v>
      </c>
      <c r="AE650" s="11">
        <f>COUNTIFS(Ishop!$AG:$AG,Source!$AE$1,Ishop!$BG:$BG,Source!$D650,Ishop!$B:$B,Source!$C650,Ishop!$J:$J,"OUI")</f>
        <v>0</v>
      </c>
      <c r="AF650" s="11">
        <f>COUNTIFS(Ishop!$AG:$AG,Source!$AF$1,Ishop!$BG:$BG,Source!$D650,Ishop!$B:$B,Source!$C650,Ishop!$J:$J,"OUI")</f>
        <v>0</v>
      </c>
      <c r="AG650" s="11">
        <f>COUNTIFS(Ishop!$AG:$AG,Source!$AG$1,Ishop!$BG:$BG,Source!$D650,Ishop!$B:$B,Source!$C650,Ishop!$J:$J,"OUI")</f>
        <v>0</v>
      </c>
      <c r="AH650" s="11">
        <f>COUNTIFS(Ishop!$AG:$AG,Source!$AH$1,Ishop!$BG:$BG,Source!$D650,Ishop!$B:$B,Source!$C650,Ishop!$J:$J,"OUI")</f>
        <v>0</v>
      </c>
      <c r="AI650" s="11">
        <f>COUNTIFS(Ishop!$AG:$AG,Source!$AI$1,Ishop!$BG:$BG,Source!$D650,Ishop!$B:$B,Source!$C650,Ishop!$J:$J,"OUI")</f>
        <v>0</v>
      </c>
      <c r="AJ650" s="11">
        <f>COUNTIFS(Ishop!$AG:$AG,Source!$AJ$1,Ishop!$BG:$BG,Source!$D650,Ishop!$B:$B,Source!$C650,Ishop!$J:$J,"OUI")</f>
        <v>0</v>
      </c>
      <c r="AK650" s="11">
        <f>COUNTIFS(Ishop!$AG:$AG,Source!$AK$1,Ishop!$BG:$BG,Source!$D650,Ishop!$B:$B,Source!$C650,Ishop!$J:$J,"OUI")</f>
        <v>0</v>
      </c>
      <c r="AL650" s="11">
        <f>COUNTIFS(Ishop!$AG:$AG,Source!$AL$1,Ishop!$BG:$BG,Source!$D650,Ishop!$B:$B,Source!$C650,Ishop!$J:$J,"OUI")</f>
        <v>0</v>
      </c>
      <c r="AM650" s="11">
        <f>COUNTIFS(Ishop!$AG:$AG,Source!$AM$1,Ishop!$BG:$BG,Source!$D650,Ishop!$B:$B,Source!$C650,Ishop!$J:$J,"OUI")</f>
        <v>0</v>
      </c>
      <c r="AN650" s="11">
        <f>COUNTIFS(Dolmen!$W:$W,"Sensatio",Dolmen!$O:$O,Source!D650,Dolmen!$F:$F,Source!C650)</f>
        <v>0</v>
      </c>
      <c r="AO650" s="11">
        <f>COUNTIFS(Dolmen!$AC:$AC,"Bbox Miami",Dolmen!$O:$O,Source!D650,Dolmen!$F:$F,Source!C650)</f>
        <v>0</v>
      </c>
      <c r="AP650" s="11">
        <f>COUNTIFS(Dolmen!$AD:$AD,"1",Dolmen!$W:$W,"",Dolmen!$O:$O,Source!D650,Dolmen!$F:$F,Source!C650)</f>
        <v>0</v>
      </c>
      <c r="AQ650" s="11">
        <f>COUNTIFS(Dolmen!$W:$W,"Sensation",Dolmen!$Y:$Y,"1",Dolmen!$O:$O,Source!D650,Dolmen!$F:$F,Source!C650)</f>
        <v>0</v>
      </c>
      <c r="AR650" s="11">
        <f>COUNTIFS(Dolmen!$AC:$AC,"Bbox Miami",Dolmen!$Y:$Y,"1",Dolmen!$O:$O,Source!D650,Dolmen!$F:$F,Source!C650)</f>
        <v>0</v>
      </c>
      <c r="AS650" s="11">
        <f>COUNTIFS(Dolmen!$AD:$AD,"1",Dolmen!$W:$W,"",Dolmen!$Y:$Y,"1",Dolmen!$O:$O,Source!D650,Dolmen!$F:$F,Source!C650)</f>
        <v>0</v>
      </c>
      <c r="AT650" s="11">
        <f t="shared" si="254"/>
        <v>0</v>
      </c>
      <c r="AU650" s="11">
        <f t="shared" si="255"/>
        <v>0</v>
      </c>
      <c r="AV650" s="11">
        <f t="shared" si="256"/>
        <v>0</v>
      </c>
      <c r="AW650" s="11">
        <f t="shared" si="257"/>
        <v>0</v>
      </c>
      <c r="AX650" s="11">
        <f t="shared" si="258"/>
        <v>0</v>
      </c>
      <c r="AY650" s="11">
        <f t="shared" si="259"/>
        <v>0</v>
      </c>
      <c r="AZ650" s="11">
        <f t="shared" si="260"/>
        <v>0</v>
      </c>
      <c r="BA650" s="11">
        <f t="shared" si="261"/>
        <v>0</v>
      </c>
      <c r="BB650" s="11">
        <f t="shared" si="262"/>
        <v>0</v>
      </c>
      <c r="BC650" s="11">
        <f t="shared" si="263"/>
        <v>0</v>
      </c>
      <c r="BD650" s="11">
        <f>SUMIFS(Ishop!$BK:$BK,Ishop!$BG:$BG,Source!D650,Ishop!$B:$B,Source!C650)</f>
        <v>0</v>
      </c>
      <c r="BE650" s="11">
        <f>COUNTIFS(Ishop!$AW:$AW,"OUI",Ishop!$BG:$BG,Source!D650,Ishop!$B:$B,Source!C650)</f>
        <v>0</v>
      </c>
      <c r="BF650" s="11">
        <f t="shared" si="264"/>
        <v>0</v>
      </c>
      <c r="BG650" s="11">
        <f t="shared" si="265"/>
        <v>0</v>
      </c>
      <c r="BH650" s="11">
        <f t="shared" si="266"/>
        <v>0</v>
      </c>
      <c r="BI650" s="11">
        <f t="shared" si="267"/>
        <v>0</v>
      </c>
      <c r="BJ650" s="11">
        <f t="shared" si="268"/>
        <v>0</v>
      </c>
      <c r="BK650" s="11">
        <f t="shared" si="269"/>
        <v>0</v>
      </c>
      <c r="BL650" s="11">
        <f t="shared" si="270"/>
        <v>0</v>
      </c>
      <c r="BM650" s="11">
        <f t="shared" si="271"/>
        <v>0</v>
      </c>
      <c r="BN650" s="25">
        <f>Z650*Budget!$A$6</f>
        <v>0</v>
      </c>
      <c r="BO650" s="25">
        <f>AA650*(Budget!$B$6+Budget!$B$7)</f>
        <v>0</v>
      </c>
      <c r="BP650" s="25">
        <f>AB650*(Budget!$C$6+Budget!$C$7)</f>
        <v>0</v>
      </c>
      <c r="BQ650" s="25">
        <f>AC650*(Budget!$D$6+Budget!$D$7)</f>
        <v>0</v>
      </c>
      <c r="BR650" s="25">
        <f>AD650*(Budget!$E$6+Budget!$E$7)</f>
        <v>0</v>
      </c>
      <c r="BS650" s="25">
        <f>AE650*(Budget!$F$6+Budget!$F$7)</f>
        <v>0</v>
      </c>
      <c r="BT650" s="25">
        <f>AF650*(Budget!$G$6+Budget!$G$7)</f>
        <v>0</v>
      </c>
      <c r="BU650" s="25">
        <f>AG650*Budget!$H$6</f>
        <v>0</v>
      </c>
      <c r="BV650" s="25">
        <f>AH650*Budget!$I$6</f>
        <v>0</v>
      </c>
      <c r="BW650" s="25">
        <f>AI650*Budget!$J$6</f>
        <v>0</v>
      </c>
      <c r="BX650" s="25">
        <f>AJ650*Budget!$K$6</f>
        <v>0</v>
      </c>
      <c r="BY650" s="25">
        <f>AK650*Budget!$L$6</f>
        <v>0</v>
      </c>
      <c r="BZ650" s="25">
        <f>AL650*Budget!$M$6</f>
        <v>0</v>
      </c>
      <c r="CA650" s="25">
        <f>AM650*Budget!$N$6</f>
        <v>0</v>
      </c>
      <c r="CB650" s="25">
        <f>AQ650*Budget!$O$6</f>
        <v>0</v>
      </c>
      <c r="CC650" s="25">
        <f>AR650*Budget!$S$6</f>
        <v>0</v>
      </c>
      <c r="CD650" s="25">
        <f>AS650*Budget!$Q$6</f>
        <v>0</v>
      </c>
      <c r="CE650" s="25">
        <f t="shared" si="272"/>
        <v>0</v>
      </c>
      <c r="CF650" s="11" t="e">
        <f>COUNTIFS(#REF!,Source!E650,#REF!,Source!C650)</f>
        <v>#REF!</v>
      </c>
      <c r="CG650" s="11" t="str">
        <f t="shared" si="273"/>
        <v>--</v>
      </c>
    </row>
    <row r="651" spans="1:85" x14ac:dyDescent="0.25">
      <c r="A651" t="str">
        <f>IFERROR(VLOOKUP(MONTH(C651),Date!$A$2:$B$13,2,0),"--")</f>
        <v>Avril</v>
      </c>
      <c r="B651" s="11">
        <f t="shared" si="252"/>
        <v>15</v>
      </c>
      <c r="C651" s="28">
        <f t="shared" si="274"/>
        <v>42100</v>
      </c>
      <c r="D651" s="29" t="s">
        <v>219</v>
      </c>
      <c r="E651" s="30" t="str">
        <f>IFERROR(VLOOKUP(D651,Listing!$A:$B,2,0),"--")</f>
        <v>A44037</v>
      </c>
      <c r="F651" s="30" t="str">
        <f>IFERROR(VLOOKUP(D651,Listing!$A:$E,5,0),"-")</f>
        <v>ESSMALKI ZAKIA</v>
      </c>
      <c r="G651" s="4">
        <f>IFERROR(VLOOKUP(D651,Listing!$A:$F,6,0),"--")</f>
        <v>42107</v>
      </c>
      <c r="H651" s="11" t="str">
        <f>IFERROR(VLOOKUP(D651,Listing!$A:$D,4,0),"--")</f>
        <v>NAJOUA ALLAOULAHCEN</v>
      </c>
      <c r="I651" s="11" t="str">
        <f t="shared" si="253"/>
        <v>AAC</v>
      </c>
      <c r="J651" s="31">
        <f>IFERROR(COUNTIFS(Ishop!$BG:$BG,Source!D651,Ishop!$B:$B,Source!C651),"--")</f>
        <v>0</v>
      </c>
      <c r="K651" s="11">
        <f>IFERROR(COUNTIFS(Ishop!$BG:$BG,Source!D651,Ishop!$B:$B,Source!C651,Ishop!$J:$J,"OUI"),"--")</f>
        <v>0</v>
      </c>
      <c r="L651" s="11">
        <f>COUNTIFS(Ishop!$AG:$AG,Source!$L$1,Ishop!$BG:$BG,Source!$D651,Ishop!$B:$B,Source!$C651)</f>
        <v>0</v>
      </c>
      <c r="M651" s="11">
        <f>COUNTIFS(Ishop!$AG:$AG,Source!$M$1,Ishop!$BG:$BG,Source!$D651,Ishop!$B:$B,Source!$C651)</f>
        <v>0</v>
      </c>
      <c r="N651" s="11">
        <f>COUNTIFS(Ishop!$AG:$AG,Source!$N$1,Ishop!$BG:$BG,Source!$D651,Ishop!$B:$B,Source!$C651)</f>
        <v>0</v>
      </c>
      <c r="O651" s="11">
        <f>COUNTIFS(Ishop!$AG:$AG,Source!$O$1,Ishop!$BG:$BG,Source!$D651,Ishop!$B:$B,Source!$C651)</f>
        <v>0</v>
      </c>
      <c r="P651" s="11">
        <f>COUNTIFS(Ishop!$AG:$AG,Source!$P$1,Ishop!$BG:$BG,Source!$D651,Ishop!$B:$B,Source!$C651)</f>
        <v>0</v>
      </c>
      <c r="Q651" s="11">
        <f>COUNTIFS(Ishop!$AG:$AG,Source!$Q$1,Ishop!$BG:$BG,Source!$D651,Ishop!$B:$B,Source!$C651)</f>
        <v>0</v>
      </c>
      <c r="R651" s="11">
        <f>COUNTIFS(Ishop!$AG:$AG,Source!$R$1,Ishop!$BG:$BG,Source!$D651,Ishop!$B:$B,Source!$C651)</f>
        <v>0</v>
      </c>
      <c r="S651" s="11">
        <f>COUNTIFS(Ishop!$AG:$AG,Source!$S$1,Ishop!$BG:$BG,Source!$D651,Ishop!$B:$B,Source!$C651)</f>
        <v>0</v>
      </c>
      <c r="T651" s="11">
        <f>COUNTIFS(Ishop!$AG:$AG,Source!$T$1,Ishop!$BG:$BG,Source!$D651,Ishop!$B:$B,Source!$C651)</f>
        <v>0</v>
      </c>
      <c r="U651" s="11">
        <f>COUNTIFS(Ishop!$AG:$AG,Source!$U$1,Ishop!$BG:$BG,Source!$D651,Ishop!$B:$B,Source!$C651)</f>
        <v>0</v>
      </c>
      <c r="V651" s="11">
        <f>COUNTIFS(Ishop!$AG:$AG,Source!$V$1,Ishop!$BG:$BG,Source!$D651,Ishop!$B:$B,Source!$C651)</f>
        <v>0</v>
      </c>
      <c r="W651" s="11">
        <f>COUNTIFS(Ishop!$AG:$AG,Source!$W$1,Ishop!$BG:$BG,Source!$D651,Ishop!$B:$B,Source!$C651)</f>
        <v>0</v>
      </c>
      <c r="X651" s="11">
        <f>COUNTIFS(Ishop!$AG:$AG,Source!$X$1,Ishop!$BG:$BG,Source!$D651,Ishop!$B:$B,Source!$C651)</f>
        <v>0</v>
      </c>
      <c r="Y651" s="11">
        <f>COUNTIFS(Ishop!$AG:$AG,Source!$Y$1,Ishop!$BG:$BG,Source!$D651,Ishop!$B:$B,Source!$C651)</f>
        <v>0</v>
      </c>
      <c r="Z651" s="11">
        <f>COUNTIFS(Ishop!$AG:$AG,Source!$Z$1,Ishop!$BG:$BG,Source!$D651,Ishop!$B:$B,Source!$C651,Ishop!$J:$J,"OUI")</f>
        <v>0</v>
      </c>
      <c r="AA651" s="11">
        <f>COUNTIFS(Ishop!$AG:$AG,Source!$AA$1,Ishop!$BG:$BG,Source!$D651,Ishop!$B:$B,Source!$C651,Ishop!$J:$J,"OUI")</f>
        <v>0</v>
      </c>
      <c r="AB651" s="11">
        <f>COUNTIFS(Ishop!$AG:$AG,Source!$AB$1,Ishop!$BG:$BG,Source!$D651,Ishop!$B:$B,Source!$C651,Ishop!$J:$J,"OUI")</f>
        <v>0</v>
      </c>
      <c r="AC651" s="11">
        <f>COUNTIFS(Ishop!$AG:$AG,Source!$AC$1,Ishop!$BG:$BG,Source!$D651,Ishop!$B:$B,Source!$C651,Ishop!$J:$J,"OUI")</f>
        <v>0</v>
      </c>
      <c r="AD651" s="11">
        <f>COUNTIFS(Ishop!$AG:$AG,Source!$AD$1,Ishop!$BG:$BG,Source!$D651,Ishop!$B:$B,Source!$C651,Ishop!$J:$J,"OUI")</f>
        <v>0</v>
      </c>
      <c r="AE651" s="11">
        <f>COUNTIFS(Ishop!$AG:$AG,Source!$AE$1,Ishop!$BG:$BG,Source!$D651,Ishop!$B:$B,Source!$C651,Ishop!$J:$J,"OUI")</f>
        <v>0</v>
      </c>
      <c r="AF651" s="11">
        <f>COUNTIFS(Ishop!$AG:$AG,Source!$AF$1,Ishop!$BG:$BG,Source!$D651,Ishop!$B:$B,Source!$C651,Ishop!$J:$J,"OUI")</f>
        <v>0</v>
      </c>
      <c r="AG651" s="11">
        <f>COUNTIFS(Ishop!$AG:$AG,Source!$AG$1,Ishop!$BG:$BG,Source!$D651,Ishop!$B:$B,Source!$C651,Ishop!$J:$J,"OUI")</f>
        <v>0</v>
      </c>
      <c r="AH651" s="11">
        <f>COUNTIFS(Ishop!$AG:$AG,Source!$AH$1,Ishop!$BG:$BG,Source!$D651,Ishop!$B:$B,Source!$C651,Ishop!$J:$J,"OUI")</f>
        <v>0</v>
      </c>
      <c r="AI651" s="11">
        <f>COUNTIFS(Ishop!$AG:$AG,Source!$AI$1,Ishop!$BG:$BG,Source!$D651,Ishop!$B:$B,Source!$C651,Ishop!$J:$J,"OUI")</f>
        <v>0</v>
      </c>
      <c r="AJ651" s="11">
        <f>COUNTIFS(Ishop!$AG:$AG,Source!$AJ$1,Ishop!$BG:$BG,Source!$D651,Ishop!$B:$B,Source!$C651,Ishop!$J:$J,"OUI")</f>
        <v>0</v>
      </c>
      <c r="AK651" s="11">
        <f>COUNTIFS(Ishop!$AG:$AG,Source!$AK$1,Ishop!$BG:$BG,Source!$D651,Ishop!$B:$B,Source!$C651,Ishop!$J:$J,"OUI")</f>
        <v>0</v>
      </c>
      <c r="AL651" s="11">
        <f>COUNTIFS(Ishop!$AG:$AG,Source!$AL$1,Ishop!$BG:$BG,Source!$D651,Ishop!$B:$B,Source!$C651,Ishop!$J:$J,"OUI")</f>
        <v>0</v>
      </c>
      <c r="AM651" s="11">
        <f>COUNTIFS(Ishop!$AG:$AG,Source!$AM$1,Ishop!$BG:$BG,Source!$D651,Ishop!$B:$B,Source!$C651,Ishop!$J:$J,"OUI")</f>
        <v>0</v>
      </c>
      <c r="AN651" s="11">
        <f>COUNTIFS(Dolmen!$W:$W,"Sensatio",Dolmen!$O:$O,Source!D651,Dolmen!$F:$F,Source!C651)</f>
        <v>0</v>
      </c>
      <c r="AO651" s="11">
        <f>COUNTIFS(Dolmen!$AC:$AC,"Bbox Miami",Dolmen!$O:$O,Source!D651,Dolmen!$F:$F,Source!C651)</f>
        <v>0</v>
      </c>
      <c r="AP651" s="11">
        <f>COUNTIFS(Dolmen!$AD:$AD,"1",Dolmen!$W:$W,"",Dolmen!$O:$O,Source!D651,Dolmen!$F:$F,Source!C651)</f>
        <v>0</v>
      </c>
      <c r="AQ651" s="11">
        <f>COUNTIFS(Dolmen!$W:$W,"Sensation",Dolmen!$Y:$Y,"1",Dolmen!$O:$O,Source!D651,Dolmen!$F:$F,Source!C651)</f>
        <v>0</v>
      </c>
      <c r="AR651" s="11">
        <f>COUNTIFS(Dolmen!$AC:$AC,"Bbox Miami",Dolmen!$Y:$Y,"1",Dolmen!$O:$O,Source!D651,Dolmen!$F:$F,Source!C651)</f>
        <v>0</v>
      </c>
      <c r="AS651" s="11">
        <f>COUNTIFS(Dolmen!$AD:$AD,"1",Dolmen!$W:$W,"",Dolmen!$Y:$Y,"1",Dolmen!$O:$O,Source!D651,Dolmen!$F:$F,Source!C651)</f>
        <v>0</v>
      </c>
      <c r="AT651" s="11">
        <f t="shared" si="254"/>
        <v>0</v>
      </c>
      <c r="AU651" s="11">
        <f t="shared" si="255"/>
        <v>0</v>
      </c>
      <c r="AV651" s="11">
        <f t="shared" si="256"/>
        <v>0</v>
      </c>
      <c r="AW651" s="11">
        <f t="shared" si="257"/>
        <v>0</v>
      </c>
      <c r="AX651" s="11">
        <f t="shared" si="258"/>
        <v>0</v>
      </c>
      <c r="AY651" s="11">
        <f t="shared" si="259"/>
        <v>0</v>
      </c>
      <c r="AZ651" s="11">
        <f t="shared" si="260"/>
        <v>0</v>
      </c>
      <c r="BA651" s="11">
        <f t="shared" si="261"/>
        <v>0</v>
      </c>
      <c r="BB651" s="11">
        <f t="shared" si="262"/>
        <v>0</v>
      </c>
      <c r="BC651" s="11">
        <f t="shared" si="263"/>
        <v>0</v>
      </c>
      <c r="BD651" s="11">
        <f>SUMIFS(Ishop!$BK:$BK,Ishop!$BG:$BG,Source!D651,Ishop!$B:$B,Source!C651)</f>
        <v>0</v>
      </c>
      <c r="BE651" s="11">
        <f>COUNTIFS(Ishop!$AW:$AW,"OUI",Ishop!$BG:$BG,Source!D651,Ishop!$B:$B,Source!C651)</f>
        <v>0</v>
      </c>
      <c r="BF651" s="11">
        <f t="shared" si="264"/>
        <v>0</v>
      </c>
      <c r="BG651" s="11">
        <f t="shared" si="265"/>
        <v>0</v>
      </c>
      <c r="BH651" s="11">
        <f t="shared" si="266"/>
        <v>0</v>
      </c>
      <c r="BI651" s="11">
        <f t="shared" si="267"/>
        <v>0</v>
      </c>
      <c r="BJ651" s="11">
        <f t="shared" si="268"/>
        <v>0</v>
      </c>
      <c r="BK651" s="11">
        <f t="shared" si="269"/>
        <v>0</v>
      </c>
      <c r="BL651" s="11">
        <f t="shared" si="270"/>
        <v>0</v>
      </c>
      <c r="BM651" s="11">
        <f t="shared" si="271"/>
        <v>0</v>
      </c>
      <c r="BN651" s="25">
        <f>Z651*Budget!$A$6</f>
        <v>0</v>
      </c>
      <c r="BO651" s="25">
        <f>AA651*(Budget!$B$6+Budget!$B$7)</f>
        <v>0</v>
      </c>
      <c r="BP651" s="25">
        <f>AB651*(Budget!$C$6+Budget!$C$7)</f>
        <v>0</v>
      </c>
      <c r="BQ651" s="25">
        <f>AC651*(Budget!$D$6+Budget!$D$7)</f>
        <v>0</v>
      </c>
      <c r="BR651" s="25">
        <f>AD651*(Budget!$E$6+Budget!$E$7)</f>
        <v>0</v>
      </c>
      <c r="BS651" s="25">
        <f>AE651*(Budget!$F$6+Budget!$F$7)</f>
        <v>0</v>
      </c>
      <c r="BT651" s="25">
        <f>AF651*(Budget!$G$6+Budget!$G$7)</f>
        <v>0</v>
      </c>
      <c r="BU651" s="25">
        <f>AG651*Budget!$H$6</f>
        <v>0</v>
      </c>
      <c r="BV651" s="25">
        <f>AH651*Budget!$I$6</f>
        <v>0</v>
      </c>
      <c r="BW651" s="25">
        <f>AI651*Budget!$J$6</f>
        <v>0</v>
      </c>
      <c r="BX651" s="25">
        <f>AJ651*Budget!$K$6</f>
        <v>0</v>
      </c>
      <c r="BY651" s="25">
        <f>AK651*Budget!$L$6</f>
        <v>0</v>
      </c>
      <c r="BZ651" s="25">
        <f>AL651*Budget!$M$6</f>
        <v>0</v>
      </c>
      <c r="CA651" s="25">
        <f>AM651*Budget!$N$6</f>
        <v>0</v>
      </c>
      <c r="CB651" s="25">
        <f>AQ651*Budget!$O$6</f>
        <v>0</v>
      </c>
      <c r="CC651" s="25">
        <f>AR651*Budget!$S$6</f>
        <v>0</v>
      </c>
      <c r="CD651" s="25">
        <f>AS651*Budget!$Q$6</f>
        <v>0</v>
      </c>
      <c r="CE651" s="25">
        <f t="shared" si="272"/>
        <v>0</v>
      </c>
      <c r="CF651" s="11" t="e">
        <f>COUNTIFS(#REF!,Source!E651,#REF!,Source!C651)</f>
        <v>#REF!</v>
      </c>
      <c r="CG651" s="11" t="str">
        <f t="shared" si="273"/>
        <v>--</v>
      </c>
    </row>
    <row r="652" spans="1:85" x14ac:dyDescent="0.25">
      <c r="A652" t="str">
        <f>IFERROR(VLOOKUP(MONTH(C652),Date!$A$2:$B$13,2,0),"--")</f>
        <v>Avril</v>
      </c>
      <c r="B652" s="11">
        <f t="shared" si="252"/>
        <v>15</v>
      </c>
      <c r="C652" s="28">
        <f t="shared" si="274"/>
        <v>42100</v>
      </c>
      <c r="D652" s="29" t="s">
        <v>220</v>
      </c>
      <c r="E652" s="30" t="str">
        <f>IFERROR(VLOOKUP(D652,Listing!$A:$B,2,0),"--")</f>
        <v>A44053</v>
      </c>
      <c r="F652" s="30" t="str">
        <f>IFERROR(VLOOKUP(D652,Listing!$A:$E,5,0),"-")</f>
        <v>SALMAN NABIL</v>
      </c>
      <c r="G652" s="4">
        <f>IFERROR(VLOOKUP(D652,Listing!$A:$F,6,0),"--")</f>
        <v>42107</v>
      </c>
      <c r="H652" s="11" t="str">
        <f>IFERROR(VLOOKUP(D652,Listing!$A:$D,4,0),"--")</f>
        <v>NAJOUA ALLAOULAHCEN</v>
      </c>
      <c r="I652" s="11" t="str">
        <f t="shared" si="253"/>
        <v>AAC</v>
      </c>
      <c r="J652" s="31">
        <f>IFERROR(COUNTIFS(Ishop!$BG:$BG,Source!D652,Ishop!$B:$B,Source!C652),"--")</f>
        <v>0</v>
      </c>
      <c r="K652" s="11">
        <f>IFERROR(COUNTIFS(Ishop!$BG:$BG,Source!D652,Ishop!$B:$B,Source!C652,Ishop!$J:$J,"OUI"),"--")</f>
        <v>0</v>
      </c>
      <c r="L652" s="11">
        <f>COUNTIFS(Ishop!$AG:$AG,Source!$L$1,Ishop!$BG:$BG,Source!$D652,Ishop!$B:$B,Source!$C652)</f>
        <v>0</v>
      </c>
      <c r="M652" s="11">
        <f>COUNTIFS(Ishop!$AG:$AG,Source!$M$1,Ishop!$BG:$BG,Source!$D652,Ishop!$B:$B,Source!$C652)</f>
        <v>0</v>
      </c>
      <c r="N652" s="11">
        <f>COUNTIFS(Ishop!$AG:$AG,Source!$N$1,Ishop!$BG:$BG,Source!$D652,Ishop!$B:$B,Source!$C652)</f>
        <v>0</v>
      </c>
      <c r="O652" s="11">
        <f>COUNTIFS(Ishop!$AG:$AG,Source!$O$1,Ishop!$BG:$BG,Source!$D652,Ishop!$B:$B,Source!$C652)</f>
        <v>0</v>
      </c>
      <c r="P652" s="11">
        <f>COUNTIFS(Ishop!$AG:$AG,Source!$P$1,Ishop!$BG:$BG,Source!$D652,Ishop!$B:$B,Source!$C652)</f>
        <v>0</v>
      </c>
      <c r="Q652" s="11">
        <f>COUNTIFS(Ishop!$AG:$AG,Source!$Q$1,Ishop!$BG:$BG,Source!$D652,Ishop!$B:$B,Source!$C652)</f>
        <v>0</v>
      </c>
      <c r="R652" s="11">
        <f>COUNTIFS(Ishop!$AG:$AG,Source!$R$1,Ishop!$BG:$BG,Source!$D652,Ishop!$B:$B,Source!$C652)</f>
        <v>0</v>
      </c>
      <c r="S652" s="11">
        <f>COUNTIFS(Ishop!$AG:$AG,Source!$S$1,Ishop!$BG:$BG,Source!$D652,Ishop!$B:$B,Source!$C652)</f>
        <v>0</v>
      </c>
      <c r="T652" s="11">
        <f>COUNTIFS(Ishop!$AG:$AG,Source!$T$1,Ishop!$BG:$BG,Source!$D652,Ishop!$B:$B,Source!$C652)</f>
        <v>0</v>
      </c>
      <c r="U652" s="11">
        <f>COUNTIFS(Ishop!$AG:$AG,Source!$U$1,Ishop!$BG:$BG,Source!$D652,Ishop!$B:$B,Source!$C652)</f>
        <v>0</v>
      </c>
      <c r="V652" s="11">
        <f>COUNTIFS(Ishop!$AG:$AG,Source!$V$1,Ishop!$BG:$BG,Source!$D652,Ishop!$B:$B,Source!$C652)</f>
        <v>0</v>
      </c>
      <c r="W652" s="11">
        <f>COUNTIFS(Ishop!$AG:$AG,Source!$W$1,Ishop!$BG:$BG,Source!$D652,Ishop!$B:$B,Source!$C652)</f>
        <v>0</v>
      </c>
      <c r="X652" s="11">
        <f>COUNTIFS(Ishop!$AG:$AG,Source!$X$1,Ishop!$BG:$BG,Source!$D652,Ishop!$B:$B,Source!$C652)</f>
        <v>0</v>
      </c>
      <c r="Y652" s="11">
        <f>COUNTIFS(Ishop!$AG:$AG,Source!$Y$1,Ishop!$BG:$BG,Source!$D652,Ishop!$B:$B,Source!$C652)</f>
        <v>0</v>
      </c>
      <c r="Z652" s="11">
        <f>COUNTIFS(Ishop!$AG:$AG,Source!$Z$1,Ishop!$BG:$BG,Source!$D652,Ishop!$B:$B,Source!$C652,Ishop!$J:$J,"OUI")</f>
        <v>0</v>
      </c>
      <c r="AA652" s="11">
        <f>COUNTIFS(Ishop!$AG:$AG,Source!$AA$1,Ishop!$BG:$BG,Source!$D652,Ishop!$B:$B,Source!$C652,Ishop!$J:$J,"OUI")</f>
        <v>0</v>
      </c>
      <c r="AB652" s="11">
        <f>COUNTIFS(Ishop!$AG:$AG,Source!$AB$1,Ishop!$BG:$BG,Source!$D652,Ishop!$B:$B,Source!$C652,Ishop!$J:$J,"OUI")</f>
        <v>0</v>
      </c>
      <c r="AC652" s="11">
        <f>COUNTIFS(Ishop!$AG:$AG,Source!$AC$1,Ishop!$BG:$BG,Source!$D652,Ishop!$B:$B,Source!$C652,Ishop!$J:$J,"OUI")</f>
        <v>0</v>
      </c>
      <c r="AD652" s="11">
        <f>COUNTIFS(Ishop!$AG:$AG,Source!$AD$1,Ishop!$BG:$BG,Source!$D652,Ishop!$B:$B,Source!$C652,Ishop!$J:$J,"OUI")</f>
        <v>0</v>
      </c>
      <c r="AE652" s="11">
        <f>COUNTIFS(Ishop!$AG:$AG,Source!$AE$1,Ishop!$BG:$BG,Source!$D652,Ishop!$B:$B,Source!$C652,Ishop!$J:$J,"OUI")</f>
        <v>0</v>
      </c>
      <c r="AF652" s="11">
        <f>COUNTIFS(Ishop!$AG:$AG,Source!$AF$1,Ishop!$BG:$BG,Source!$D652,Ishop!$B:$B,Source!$C652,Ishop!$J:$J,"OUI")</f>
        <v>0</v>
      </c>
      <c r="AG652" s="11">
        <f>COUNTIFS(Ishop!$AG:$AG,Source!$AG$1,Ishop!$BG:$BG,Source!$D652,Ishop!$B:$B,Source!$C652,Ishop!$J:$J,"OUI")</f>
        <v>0</v>
      </c>
      <c r="AH652" s="11">
        <f>COUNTIFS(Ishop!$AG:$AG,Source!$AH$1,Ishop!$BG:$BG,Source!$D652,Ishop!$B:$B,Source!$C652,Ishop!$J:$J,"OUI")</f>
        <v>0</v>
      </c>
      <c r="AI652" s="11">
        <f>COUNTIFS(Ishop!$AG:$AG,Source!$AI$1,Ishop!$BG:$BG,Source!$D652,Ishop!$B:$B,Source!$C652,Ishop!$J:$J,"OUI")</f>
        <v>0</v>
      </c>
      <c r="AJ652" s="11">
        <f>COUNTIFS(Ishop!$AG:$AG,Source!$AJ$1,Ishop!$BG:$BG,Source!$D652,Ishop!$B:$B,Source!$C652,Ishop!$J:$J,"OUI")</f>
        <v>0</v>
      </c>
      <c r="AK652" s="11">
        <f>COUNTIFS(Ishop!$AG:$AG,Source!$AK$1,Ishop!$BG:$BG,Source!$D652,Ishop!$B:$B,Source!$C652,Ishop!$J:$J,"OUI")</f>
        <v>0</v>
      </c>
      <c r="AL652" s="11">
        <f>COUNTIFS(Ishop!$AG:$AG,Source!$AL$1,Ishop!$BG:$BG,Source!$D652,Ishop!$B:$B,Source!$C652,Ishop!$J:$J,"OUI")</f>
        <v>0</v>
      </c>
      <c r="AM652" s="11">
        <f>COUNTIFS(Ishop!$AG:$AG,Source!$AM$1,Ishop!$BG:$BG,Source!$D652,Ishop!$B:$B,Source!$C652,Ishop!$J:$J,"OUI")</f>
        <v>0</v>
      </c>
      <c r="AN652" s="11">
        <f>COUNTIFS(Dolmen!$W:$W,"Sensatio",Dolmen!$O:$O,Source!D652,Dolmen!$F:$F,Source!C652)</f>
        <v>0</v>
      </c>
      <c r="AO652" s="11">
        <f>COUNTIFS(Dolmen!$AC:$AC,"Bbox Miami",Dolmen!$O:$O,Source!D652,Dolmen!$F:$F,Source!C652)</f>
        <v>0</v>
      </c>
      <c r="AP652" s="11">
        <f>COUNTIFS(Dolmen!$AD:$AD,"1",Dolmen!$W:$W,"",Dolmen!$O:$O,Source!D652,Dolmen!$F:$F,Source!C652)</f>
        <v>0</v>
      </c>
      <c r="AQ652" s="11">
        <f>COUNTIFS(Dolmen!$W:$W,"Sensation",Dolmen!$Y:$Y,"1",Dolmen!$O:$O,Source!D652,Dolmen!$F:$F,Source!C652)</f>
        <v>0</v>
      </c>
      <c r="AR652" s="11">
        <f>COUNTIFS(Dolmen!$AC:$AC,"Bbox Miami",Dolmen!$Y:$Y,"1",Dolmen!$O:$O,Source!D652,Dolmen!$F:$F,Source!C652)</f>
        <v>0</v>
      </c>
      <c r="AS652" s="11">
        <f>COUNTIFS(Dolmen!$AD:$AD,"1",Dolmen!$W:$W,"",Dolmen!$Y:$Y,"1",Dolmen!$O:$O,Source!D652,Dolmen!$F:$F,Source!C652)</f>
        <v>0</v>
      </c>
      <c r="AT652" s="11">
        <f t="shared" si="254"/>
        <v>0</v>
      </c>
      <c r="AU652" s="11">
        <f t="shared" si="255"/>
        <v>0</v>
      </c>
      <c r="AV652" s="11">
        <f t="shared" si="256"/>
        <v>0</v>
      </c>
      <c r="AW652" s="11">
        <f t="shared" si="257"/>
        <v>0</v>
      </c>
      <c r="AX652" s="11">
        <f t="shared" si="258"/>
        <v>0</v>
      </c>
      <c r="AY652" s="11">
        <f t="shared" si="259"/>
        <v>0</v>
      </c>
      <c r="AZ652" s="11">
        <f t="shared" si="260"/>
        <v>0</v>
      </c>
      <c r="BA652" s="11">
        <f t="shared" si="261"/>
        <v>0</v>
      </c>
      <c r="BB652" s="11">
        <f t="shared" si="262"/>
        <v>0</v>
      </c>
      <c r="BC652" s="11">
        <f t="shared" si="263"/>
        <v>0</v>
      </c>
      <c r="BD652" s="11">
        <f>SUMIFS(Ishop!$BK:$BK,Ishop!$BG:$BG,Source!D652,Ishop!$B:$B,Source!C652)</f>
        <v>0</v>
      </c>
      <c r="BE652" s="11">
        <f>COUNTIFS(Ishop!$AW:$AW,"OUI",Ishop!$BG:$BG,Source!D652,Ishop!$B:$B,Source!C652)</f>
        <v>0</v>
      </c>
      <c r="BF652" s="11">
        <f t="shared" si="264"/>
        <v>0</v>
      </c>
      <c r="BG652" s="11">
        <f t="shared" si="265"/>
        <v>0</v>
      </c>
      <c r="BH652" s="11">
        <f t="shared" si="266"/>
        <v>0</v>
      </c>
      <c r="BI652" s="11">
        <f t="shared" si="267"/>
        <v>0</v>
      </c>
      <c r="BJ652" s="11">
        <f t="shared" si="268"/>
        <v>0</v>
      </c>
      <c r="BK652" s="11">
        <f t="shared" si="269"/>
        <v>0</v>
      </c>
      <c r="BL652" s="11">
        <f t="shared" si="270"/>
        <v>0</v>
      </c>
      <c r="BM652" s="11">
        <f t="shared" si="271"/>
        <v>0</v>
      </c>
      <c r="BN652" s="25">
        <f>Z652*Budget!$A$6</f>
        <v>0</v>
      </c>
      <c r="BO652" s="25">
        <f>AA652*(Budget!$B$6+Budget!$B$7)</f>
        <v>0</v>
      </c>
      <c r="BP652" s="25">
        <f>AB652*(Budget!$C$6+Budget!$C$7)</f>
        <v>0</v>
      </c>
      <c r="BQ652" s="25">
        <f>AC652*(Budget!$D$6+Budget!$D$7)</f>
        <v>0</v>
      </c>
      <c r="BR652" s="25">
        <f>AD652*(Budget!$E$6+Budget!$E$7)</f>
        <v>0</v>
      </c>
      <c r="BS652" s="25">
        <f>AE652*(Budget!$F$6+Budget!$F$7)</f>
        <v>0</v>
      </c>
      <c r="BT652" s="25">
        <f>AF652*(Budget!$G$6+Budget!$G$7)</f>
        <v>0</v>
      </c>
      <c r="BU652" s="25">
        <f>AG652*Budget!$H$6</f>
        <v>0</v>
      </c>
      <c r="BV652" s="25">
        <f>AH652*Budget!$I$6</f>
        <v>0</v>
      </c>
      <c r="BW652" s="25">
        <f>AI652*Budget!$J$6</f>
        <v>0</v>
      </c>
      <c r="BX652" s="25">
        <f>AJ652*Budget!$K$6</f>
        <v>0</v>
      </c>
      <c r="BY652" s="25">
        <f>AK652*Budget!$L$6</f>
        <v>0</v>
      </c>
      <c r="BZ652" s="25">
        <f>AL652*Budget!$M$6</f>
        <v>0</v>
      </c>
      <c r="CA652" s="25">
        <f>AM652*Budget!$N$6</f>
        <v>0</v>
      </c>
      <c r="CB652" s="25">
        <f>AQ652*Budget!$O$6</f>
        <v>0</v>
      </c>
      <c r="CC652" s="25">
        <f>AR652*Budget!$S$6</f>
        <v>0</v>
      </c>
      <c r="CD652" s="25">
        <f>AS652*Budget!$Q$6</f>
        <v>0</v>
      </c>
      <c r="CE652" s="25">
        <f t="shared" si="272"/>
        <v>0</v>
      </c>
      <c r="CF652" s="11" t="e">
        <f>COUNTIFS(#REF!,Source!E652,#REF!,Source!C652)</f>
        <v>#REF!</v>
      </c>
      <c r="CG652" s="11" t="str">
        <f t="shared" si="273"/>
        <v>--</v>
      </c>
    </row>
    <row r="653" spans="1:85" x14ac:dyDescent="0.25">
      <c r="A653" t="str">
        <f>IFERROR(VLOOKUP(MONTH(C653),Date!$A$2:$B$13,2,0),"--")</f>
        <v>Avril</v>
      </c>
      <c r="B653" s="11">
        <f t="shared" si="252"/>
        <v>15</v>
      </c>
      <c r="C653" s="28">
        <f t="shared" si="274"/>
        <v>42100</v>
      </c>
      <c r="D653" s="29" t="s">
        <v>221</v>
      </c>
      <c r="E653" s="30" t="str">
        <f>IFERROR(VLOOKUP(D653,Listing!$A:$B,2,0),"--")</f>
        <v>A44022</v>
      </c>
      <c r="F653" s="30" t="str">
        <f>IFERROR(VLOOKUP(D653,Listing!$A:$E,5,0),"-")</f>
        <v>EL YASSINI  ILHAM</v>
      </c>
      <c r="G653" s="4">
        <f>IFERROR(VLOOKUP(D653,Listing!$A:$F,6,0),"--")</f>
        <v>42079</v>
      </c>
      <c r="H653" s="11" t="str">
        <f>IFERROR(VLOOKUP(D653,Listing!$A:$D,4,0),"--")</f>
        <v>NAJOUA ALLAOULAHCEN</v>
      </c>
      <c r="I653" s="11" t="str">
        <f t="shared" si="253"/>
        <v>AAC</v>
      </c>
      <c r="J653" s="31">
        <f>IFERROR(COUNTIFS(Ishop!$BG:$BG,Source!D653,Ishop!$B:$B,Source!C653),"--")</f>
        <v>0</v>
      </c>
      <c r="K653" s="11">
        <f>IFERROR(COUNTIFS(Ishop!$BG:$BG,Source!D653,Ishop!$B:$B,Source!C653,Ishop!$J:$J,"OUI"),"--")</f>
        <v>0</v>
      </c>
      <c r="L653" s="11">
        <f>COUNTIFS(Ishop!$AG:$AG,Source!$L$1,Ishop!$BG:$BG,Source!$D653,Ishop!$B:$B,Source!$C653)</f>
        <v>0</v>
      </c>
      <c r="M653" s="11">
        <f>COUNTIFS(Ishop!$AG:$AG,Source!$M$1,Ishop!$BG:$BG,Source!$D653,Ishop!$B:$B,Source!$C653)</f>
        <v>0</v>
      </c>
      <c r="N653" s="11">
        <f>COUNTIFS(Ishop!$AG:$AG,Source!$N$1,Ishop!$BG:$BG,Source!$D653,Ishop!$B:$B,Source!$C653)</f>
        <v>0</v>
      </c>
      <c r="O653" s="11">
        <f>COUNTIFS(Ishop!$AG:$AG,Source!$O$1,Ishop!$BG:$BG,Source!$D653,Ishop!$B:$B,Source!$C653)</f>
        <v>0</v>
      </c>
      <c r="P653" s="11">
        <f>COUNTIFS(Ishop!$AG:$AG,Source!$P$1,Ishop!$BG:$BG,Source!$D653,Ishop!$B:$B,Source!$C653)</f>
        <v>0</v>
      </c>
      <c r="Q653" s="11">
        <f>COUNTIFS(Ishop!$AG:$AG,Source!$Q$1,Ishop!$BG:$BG,Source!$D653,Ishop!$B:$B,Source!$C653)</f>
        <v>0</v>
      </c>
      <c r="R653" s="11">
        <f>COUNTIFS(Ishop!$AG:$AG,Source!$R$1,Ishop!$BG:$BG,Source!$D653,Ishop!$B:$B,Source!$C653)</f>
        <v>0</v>
      </c>
      <c r="S653" s="11">
        <f>COUNTIFS(Ishop!$AG:$AG,Source!$S$1,Ishop!$BG:$BG,Source!$D653,Ishop!$B:$B,Source!$C653)</f>
        <v>0</v>
      </c>
      <c r="T653" s="11">
        <f>COUNTIFS(Ishop!$AG:$AG,Source!$T$1,Ishop!$BG:$BG,Source!$D653,Ishop!$B:$B,Source!$C653)</f>
        <v>0</v>
      </c>
      <c r="U653" s="11">
        <f>COUNTIFS(Ishop!$AG:$AG,Source!$U$1,Ishop!$BG:$BG,Source!$D653,Ishop!$B:$B,Source!$C653)</f>
        <v>0</v>
      </c>
      <c r="V653" s="11">
        <f>COUNTIFS(Ishop!$AG:$AG,Source!$V$1,Ishop!$BG:$BG,Source!$D653,Ishop!$B:$B,Source!$C653)</f>
        <v>0</v>
      </c>
      <c r="W653" s="11">
        <f>COUNTIFS(Ishop!$AG:$AG,Source!$W$1,Ishop!$BG:$BG,Source!$D653,Ishop!$B:$B,Source!$C653)</f>
        <v>0</v>
      </c>
      <c r="X653" s="11">
        <f>COUNTIFS(Ishop!$AG:$AG,Source!$X$1,Ishop!$BG:$BG,Source!$D653,Ishop!$B:$B,Source!$C653)</f>
        <v>0</v>
      </c>
      <c r="Y653" s="11">
        <f>COUNTIFS(Ishop!$AG:$AG,Source!$Y$1,Ishop!$BG:$BG,Source!$D653,Ishop!$B:$B,Source!$C653)</f>
        <v>0</v>
      </c>
      <c r="Z653" s="11">
        <f>COUNTIFS(Ishop!$AG:$AG,Source!$Z$1,Ishop!$BG:$BG,Source!$D653,Ishop!$B:$B,Source!$C653,Ishop!$J:$J,"OUI")</f>
        <v>0</v>
      </c>
      <c r="AA653" s="11">
        <f>COUNTIFS(Ishop!$AG:$AG,Source!$AA$1,Ishop!$BG:$BG,Source!$D653,Ishop!$B:$B,Source!$C653,Ishop!$J:$J,"OUI")</f>
        <v>0</v>
      </c>
      <c r="AB653" s="11">
        <f>COUNTIFS(Ishop!$AG:$AG,Source!$AB$1,Ishop!$BG:$BG,Source!$D653,Ishop!$B:$B,Source!$C653,Ishop!$J:$J,"OUI")</f>
        <v>0</v>
      </c>
      <c r="AC653" s="11">
        <f>COUNTIFS(Ishop!$AG:$AG,Source!$AC$1,Ishop!$BG:$BG,Source!$D653,Ishop!$B:$B,Source!$C653,Ishop!$J:$J,"OUI")</f>
        <v>0</v>
      </c>
      <c r="AD653" s="11">
        <f>COUNTIFS(Ishop!$AG:$AG,Source!$AD$1,Ishop!$BG:$BG,Source!$D653,Ishop!$B:$B,Source!$C653,Ishop!$J:$J,"OUI")</f>
        <v>0</v>
      </c>
      <c r="AE653" s="11">
        <f>COUNTIFS(Ishop!$AG:$AG,Source!$AE$1,Ishop!$BG:$BG,Source!$D653,Ishop!$B:$B,Source!$C653,Ishop!$J:$J,"OUI")</f>
        <v>0</v>
      </c>
      <c r="AF653" s="11">
        <f>COUNTIFS(Ishop!$AG:$AG,Source!$AF$1,Ishop!$BG:$BG,Source!$D653,Ishop!$B:$B,Source!$C653,Ishop!$J:$J,"OUI")</f>
        <v>0</v>
      </c>
      <c r="AG653" s="11">
        <f>COUNTIFS(Ishop!$AG:$AG,Source!$AG$1,Ishop!$BG:$BG,Source!$D653,Ishop!$B:$B,Source!$C653,Ishop!$J:$J,"OUI")</f>
        <v>0</v>
      </c>
      <c r="AH653" s="11">
        <f>COUNTIFS(Ishop!$AG:$AG,Source!$AH$1,Ishop!$BG:$BG,Source!$D653,Ishop!$B:$B,Source!$C653,Ishop!$J:$J,"OUI")</f>
        <v>0</v>
      </c>
      <c r="AI653" s="11">
        <f>COUNTIFS(Ishop!$AG:$AG,Source!$AI$1,Ishop!$BG:$BG,Source!$D653,Ishop!$B:$B,Source!$C653,Ishop!$J:$J,"OUI")</f>
        <v>0</v>
      </c>
      <c r="AJ653" s="11">
        <f>COUNTIFS(Ishop!$AG:$AG,Source!$AJ$1,Ishop!$BG:$BG,Source!$D653,Ishop!$B:$B,Source!$C653,Ishop!$J:$J,"OUI")</f>
        <v>0</v>
      </c>
      <c r="AK653" s="11">
        <f>COUNTIFS(Ishop!$AG:$AG,Source!$AK$1,Ishop!$BG:$BG,Source!$D653,Ishop!$B:$B,Source!$C653,Ishop!$J:$J,"OUI")</f>
        <v>0</v>
      </c>
      <c r="AL653" s="11">
        <f>COUNTIFS(Ishop!$AG:$AG,Source!$AL$1,Ishop!$BG:$BG,Source!$D653,Ishop!$B:$B,Source!$C653,Ishop!$J:$J,"OUI")</f>
        <v>0</v>
      </c>
      <c r="AM653" s="11">
        <f>COUNTIFS(Ishop!$AG:$AG,Source!$AM$1,Ishop!$BG:$BG,Source!$D653,Ishop!$B:$B,Source!$C653,Ishop!$J:$J,"OUI")</f>
        <v>0</v>
      </c>
      <c r="AN653" s="11">
        <f>COUNTIFS(Dolmen!$W:$W,"Sensatio",Dolmen!$O:$O,Source!D653,Dolmen!$F:$F,Source!C653)</f>
        <v>0</v>
      </c>
      <c r="AO653" s="11">
        <f>COUNTIFS(Dolmen!$AC:$AC,"Bbox Miami",Dolmen!$O:$O,Source!D653,Dolmen!$F:$F,Source!C653)</f>
        <v>0</v>
      </c>
      <c r="AP653" s="11">
        <f>COUNTIFS(Dolmen!$AD:$AD,"1",Dolmen!$W:$W,"",Dolmen!$O:$O,Source!D653,Dolmen!$F:$F,Source!C653)</f>
        <v>0</v>
      </c>
      <c r="AQ653" s="11">
        <f>COUNTIFS(Dolmen!$W:$W,"Sensation",Dolmen!$Y:$Y,"1",Dolmen!$O:$O,Source!D653,Dolmen!$F:$F,Source!C653)</f>
        <v>0</v>
      </c>
      <c r="AR653" s="11">
        <f>COUNTIFS(Dolmen!$AC:$AC,"Bbox Miami",Dolmen!$Y:$Y,"1",Dolmen!$O:$O,Source!D653,Dolmen!$F:$F,Source!C653)</f>
        <v>0</v>
      </c>
      <c r="AS653" s="11">
        <f>COUNTIFS(Dolmen!$AD:$AD,"1",Dolmen!$W:$W,"",Dolmen!$Y:$Y,"1",Dolmen!$O:$O,Source!D653,Dolmen!$F:$F,Source!C653)</f>
        <v>0</v>
      </c>
      <c r="AT653" s="11">
        <f t="shared" si="254"/>
        <v>0</v>
      </c>
      <c r="AU653" s="11">
        <f t="shared" si="255"/>
        <v>0</v>
      </c>
      <c r="AV653" s="11">
        <f t="shared" si="256"/>
        <v>0</v>
      </c>
      <c r="AW653" s="11">
        <f t="shared" si="257"/>
        <v>0</v>
      </c>
      <c r="AX653" s="11">
        <f t="shared" si="258"/>
        <v>0</v>
      </c>
      <c r="AY653" s="11">
        <f t="shared" si="259"/>
        <v>0</v>
      </c>
      <c r="AZ653" s="11">
        <f t="shared" si="260"/>
        <v>0</v>
      </c>
      <c r="BA653" s="11">
        <f t="shared" si="261"/>
        <v>0</v>
      </c>
      <c r="BB653" s="11">
        <f t="shared" si="262"/>
        <v>0</v>
      </c>
      <c r="BC653" s="11">
        <f t="shared" si="263"/>
        <v>0</v>
      </c>
      <c r="BD653" s="11">
        <f>SUMIFS(Ishop!$BK:$BK,Ishop!$BG:$BG,Source!D653,Ishop!$B:$B,Source!C653)</f>
        <v>0</v>
      </c>
      <c r="BE653" s="11">
        <f>COUNTIFS(Ishop!$AW:$AW,"OUI",Ishop!$BG:$BG,Source!D653,Ishop!$B:$B,Source!C653)</f>
        <v>0</v>
      </c>
      <c r="BF653" s="11">
        <f t="shared" si="264"/>
        <v>0</v>
      </c>
      <c r="BG653" s="11">
        <f t="shared" si="265"/>
        <v>0</v>
      </c>
      <c r="BH653" s="11">
        <f t="shared" si="266"/>
        <v>0</v>
      </c>
      <c r="BI653" s="11">
        <f t="shared" si="267"/>
        <v>0</v>
      </c>
      <c r="BJ653" s="11">
        <f t="shared" si="268"/>
        <v>0</v>
      </c>
      <c r="BK653" s="11">
        <f t="shared" si="269"/>
        <v>0</v>
      </c>
      <c r="BL653" s="11">
        <f t="shared" si="270"/>
        <v>0</v>
      </c>
      <c r="BM653" s="11">
        <f t="shared" si="271"/>
        <v>0</v>
      </c>
      <c r="BN653" s="25">
        <f>Z653*Budget!$A$6</f>
        <v>0</v>
      </c>
      <c r="BO653" s="25">
        <f>AA653*(Budget!$B$6+Budget!$B$7)</f>
        <v>0</v>
      </c>
      <c r="BP653" s="25">
        <f>AB653*(Budget!$C$6+Budget!$C$7)</f>
        <v>0</v>
      </c>
      <c r="BQ653" s="25">
        <f>AC653*(Budget!$D$6+Budget!$D$7)</f>
        <v>0</v>
      </c>
      <c r="BR653" s="25">
        <f>AD653*(Budget!$E$6+Budget!$E$7)</f>
        <v>0</v>
      </c>
      <c r="BS653" s="25">
        <f>AE653*(Budget!$F$6+Budget!$F$7)</f>
        <v>0</v>
      </c>
      <c r="BT653" s="25">
        <f>AF653*(Budget!$G$6+Budget!$G$7)</f>
        <v>0</v>
      </c>
      <c r="BU653" s="25">
        <f>AG653*Budget!$H$6</f>
        <v>0</v>
      </c>
      <c r="BV653" s="25">
        <f>AH653*Budget!$I$6</f>
        <v>0</v>
      </c>
      <c r="BW653" s="25">
        <f>AI653*Budget!$J$6</f>
        <v>0</v>
      </c>
      <c r="BX653" s="25">
        <f>AJ653*Budget!$K$6</f>
        <v>0</v>
      </c>
      <c r="BY653" s="25">
        <f>AK653*Budget!$L$6</f>
        <v>0</v>
      </c>
      <c r="BZ653" s="25">
        <f>AL653*Budget!$M$6</f>
        <v>0</v>
      </c>
      <c r="CA653" s="25">
        <f>AM653*Budget!$N$6</f>
        <v>0</v>
      </c>
      <c r="CB653" s="25">
        <f>AQ653*Budget!$O$6</f>
        <v>0</v>
      </c>
      <c r="CC653" s="25">
        <f>AR653*Budget!$S$6</f>
        <v>0</v>
      </c>
      <c r="CD653" s="25">
        <f>AS653*Budget!$Q$6</f>
        <v>0</v>
      </c>
      <c r="CE653" s="25">
        <f t="shared" si="272"/>
        <v>0</v>
      </c>
      <c r="CF653" s="11" t="e">
        <f>COUNTIFS(#REF!,Source!E653,#REF!,Source!C653)</f>
        <v>#REF!</v>
      </c>
      <c r="CG653" s="11" t="str">
        <f t="shared" si="273"/>
        <v>--</v>
      </c>
    </row>
    <row r="654" spans="1:85" x14ac:dyDescent="0.25">
      <c r="A654" t="str">
        <f>IFERROR(VLOOKUP(MONTH(C654),Date!$A$2:$B$13,2,0),"--")</f>
        <v>Avril</v>
      </c>
      <c r="B654" s="11">
        <f t="shared" si="252"/>
        <v>15</v>
      </c>
      <c r="C654" s="28">
        <f t="shared" si="274"/>
        <v>42100</v>
      </c>
      <c r="D654" s="29" t="s">
        <v>222</v>
      </c>
      <c r="E654" s="30" t="str">
        <f>IFERROR(VLOOKUP(D654,Listing!$A:$B,2,0),"--")</f>
        <v>A44023</v>
      </c>
      <c r="F654" s="30" t="str">
        <f>IFERROR(VLOOKUP(D654,Listing!$A:$E,5,0),"-")</f>
        <v>EL-MABROUKI  KAWTAR</v>
      </c>
      <c r="G654" s="4">
        <f>IFERROR(VLOOKUP(D654,Listing!$A:$F,6,0),"--")</f>
        <v>42079</v>
      </c>
      <c r="H654" s="11" t="str">
        <f>IFERROR(VLOOKUP(D654,Listing!$A:$D,4,0),"--")</f>
        <v>NAJOUA ALLAOULAHCEN</v>
      </c>
      <c r="I654" s="11" t="str">
        <f t="shared" si="253"/>
        <v>AAC</v>
      </c>
      <c r="J654" s="31">
        <f>IFERROR(COUNTIFS(Ishop!$BG:$BG,Source!D654,Ishop!$B:$B,Source!C654),"--")</f>
        <v>0</v>
      </c>
      <c r="K654" s="11">
        <f>IFERROR(COUNTIFS(Ishop!$BG:$BG,Source!D654,Ishop!$B:$B,Source!C654,Ishop!$J:$J,"OUI"),"--")</f>
        <v>0</v>
      </c>
      <c r="L654" s="11">
        <f>COUNTIFS(Ishop!$AG:$AG,Source!$L$1,Ishop!$BG:$BG,Source!$D654,Ishop!$B:$B,Source!$C654)</f>
        <v>0</v>
      </c>
      <c r="M654" s="11">
        <f>COUNTIFS(Ishop!$AG:$AG,Source!$M$1,Ishop!$BG:$BG,Source!$D654,Ishop!$B:$B,Source!$C654)</f>
        <v>0</v>
      </c>
      <c r="N654" s="11">
        <f>COUNTIFS(Ishop!$AG:$AG,Source!$N$1,Ishop!$BG:$BG,Source!$D654,Ishop!$B:$B,Source!$C654)</f>
        <v>0</v>
      </c>
      <c r="O654" s="11">
        <f>COUNTIFS(Ishop!$AG:$AG,Source!$O$1,Ishop!$BG:$BG,Source!$D654,Ishop!$B:$B,Source!$C654)</f>
        <v>0</v>
      </c>
      <c r="P654" s="11">
        <f>COUNTIFS(Ishop!$AG:$AG,Source!$P$1,Ishop!$BG:$BG,Source!$D654,Ishop!$B:$B,Source!$C654)</f>
        <v>0</v>
      </c>
      <c r="Q654" s="11">
        <f>COUNTIFS(Ishop!$AG:$AG,Source!$Q$1,Ishop!$BG:$BG,Source!$D654,Ishop!$B:$B,Source!$C654)</f>
        <v>0</v>
      </c>
      <c r="R654" s="11">
        <f>COUNTIFS(Ishop!$AG:$AG,Source!$R$1,Ishop!$BG:$BG,Source!$D654,Ishop!$B:$B,Source!$C654)</f>
        <v>0</v>
      </c>
      <c r="S654" s="11">
        <f>COUNTIFS(Ishop!$AG:$AG,Source!$S$1,Ishop!$BG:$BG,Source!$D654,Ishop!$B:$B,Source!$C654)</f>
        <v>0</v>
      </c>
      <c r="T654" s="11">
        <f>COUNTIFS(Ishop!$AG:$AG,Source!$T$1,Ishop!$BG:$BG,Source!$D654,Ishop!$B:$B,Source!$C654)</f>
        <v>0</v>
      </c>
      <c r="U654" s="11">
        <f>COUNTIFS(Ishop!$AG:$AG,Source!$U$1,Ishop!$BG:$BG,Source!$D654,Ishop!$B:$B,Source!$C654)</f>
        <v>0</v>
      </c>
      <c r="V654" s="11">
        <f>COUNTIFS(Ishop!$AG:$AG,Source!$V$1,Ishop!$BG:$BG,Source!$D654,Ishop!$B:$B,Source!$C654)</f>
        <v>0</v>
      </c>
      <c r="W654" s="11">
        <f>COUNTIFS(Ishop!$AG:$AG,Source!$W$1,Ishop!$BG:$BG,Source!$D654,Ishop!$B:$B,Source!$C654)</f>
        <v>0</v>
      </c>
      <c r="X654" s="11">
        <f>COUNTIFS(Ishop!$AG:$AG,Source!$X$1,Ishop!$BG:$BG,Source!$D654,Ishop!$B:$B,Source!$C654)</f>
        <v>0</v>
      </c>
      <c r="Y654" s="11">
        <f>COUNTIFS(Ishop!$AG:$AG,Source!$Y$1,Ishop!$BG:$BG,Source!$D654,Ishop!$B:$B,Source!$C654)</f>
        <v>0</v>
      </c>
      <c r="Z654" s="11">
        <f>COUNTIFS(Ishop!$AG:$AG,Source!$Z$1,Ishop!$BG:$BG,Source!$D654,Ishop!$B:$B,Source!$C654,Ishop!$J:$J,"OUI")</f>
        <v>0</v>
      </c>
      <c r="AA654" s="11">
        <f>COUNTIFS(Ishop!$AG:$AG,Source!$AA$1,Ishop!$BG:$BG,Source!$D654,Ishop!$B:$B,Source!$C654,Ishop!$J:$J,"OUI")</f>
        <v>0</v>
      </c>
      <c r="AB654" s="11">
        <f>COUNTIFS(Ishop!$AG:$AG,Source!$AB$1,Ishop!$BG:$BG,Source!$D654,Ishop!$B:$B,Source!$C654,Ishop!$J:$J,"OUI")</f>
        <v>0</v>
      </c>
      <c r="AC654" s="11">
        <f>COUNTIFS(Ishop!$AG:$AG,Source!$AC$1,Ishop!$BG:$BG,Source!$D654,Ishop!$B:$B,Source!$C654,Ishop!$J:$J,"OUI")</f>
        <v>0</v>
      </c>
      <c r="AD654" s="11">
        <f>COUNTIFS(Ishop!$AG:$AG,Source!$AD$1,Ishop!$BG:$BG,Source!$D654,Ishop!$B:$B,Source!$C654,Ishop!$J:$J,"OUI")</f>
        <v>0</v>
      </c>
      <c r="AE654" s="11">
        <f>COUNTIFS(Ishop!$AG:$AG,Source!$AE$1,Ishop!$BG:$BG,Source!$D654,Ishop!$B:$B,Source!$C654,Ishop!$J:$J,"OUI")</f>
        <v>0</v>
      </c>
      <c r="AF654" s="11">
        <f>COUNTIFS(Ishop!$AG:$AG,Source!$AF$1,Ishop!$BG:$BG,Source!$D654,Ishop!$B:$B,Source!$C654,Ishop!$J:$J,"OUI")</f>
        <v>0</v>
      </c>
      <c r="AG654" s="11">
        <f>COUNTIFS(Ishop!$AG:$AG,Source!$AG$1,Ishop!$BG:$BG,Source!$D654,Ishop!$B:$B,Source!$C654,Ishop!$J:$J,"OUI")</f>
        <v>0</v>
      </c>
      <c r="AH654" s="11">
        <f>COUNTIFS(Ishop!$AG:$AG,Source!$AH$1,Ishop!$BG:$BG,Source!$D654,Ishop!$B:$B,Source!$C654,Ishop!$J:$J,"OUI")</f>
        <v>0</v>
      </c>
      <c r="AI654" s="11">
        <f>COUNTIFS(Ishop!$AG:$AG,Source!$AI$1,Ishop!$BG:$BG,Source!$D654,Ishop!$B:$B,Source!$C654,Ishop!$J:$J,"OUI")</f>
        <v>0</v>
      </c>
      <c r="AJ654" s="11">
        <f>COUNTIFS(Ishop!$AG:$AG,Source!$AJ$1,Ishop!$BG:$BG,Source!$D654,Ishop!$B:$B,Source!$C654,Ishop!$J:$J,"OUI")</f>
        <v>0</v>
      </c>
      <c r="AK654" s="11">
        <f>COUNTIFS(Ishop!$AG:$AG,Source!$AK$1,Ishop!$BG:$BG,Source!$D654,Ishop!$B:$B,Source!$C654,Ishop!$J:$J,"OUI")</f>
        <v>0</v>
      </c>
      <c r="AL654" s="11">
        <f>COUNTIFS(Ishop!$AG:$AG,Source!$AL$1,Ishop!$BG:$BG,Source!$D654,Ishop!$B:$B,Source!$C654,Ishop!$J:$J,"OUI")</f>
        <v>0</v>
      </c>
      <c r="AM654" s="11">
        <f>COUNTIFS(Ishop!$AG:$AG,Source!$AM$1,Ishop!$BG:$BG,Source!$D654,Ishop!$B:$B,Source!$C654,Ishop!$J:$J,"OUI")</f>
        <v>0</v>
      </c>
      <c r="AN654" s="11">
        <f>COUNTIFS(Dolmen!$W:$W,"Sensatio",Dolmen!$O:$O,Source!D654,Dolmen!$F:$F,Source!C654)</f>
        <v>0</v>
      </c>
      <c r="AO654" s="11">
        <f>COUNTIFS(Dolmen!$AC:$AC,"Bbox Miami",Dolmen!$O:$O,Source!D654,Dolmen!$F:$F,Source!C654)</f>
        <v>0</v>
      </c>
      <c r="AP654" s="11">
        <f>COUNTIFS(Dolmen!$AD:$AD,"1",Dolmen!$W:$W,"",Dolmen!$O:$O,Source!D654,Dolmen!$F:$F,Source!C654)</f>
        <v>0</v>
      </c>
      <c r="AQ654" s="11">
        <f>COUNTIFS(Dolmen!$W:$W,"Sensation",Dolmen!$Y:$Y,"1",Dolmen!$O:$O,Source!D654,Dolmen!$F:$F,Source!C654)</f>
        <v>0</v>
      </c>
      <c r="AR654" s="11">
        <f>COUNTIFS(Dolmen!$AC:$AC,"Bbox Miami",Dolmen!$Y:$Y,"1",Dolmen!$O:$O,Source!D654,Dolmen!$F:$F,Source!C654)</f>
        <v>0</v>
      </c>
      <c r="AS654" s="11">
        <f>COUNTIFS(Dolmen!$AD:$AD,"1",Dolmen!$W:$W,"",Dolmen!$Y:$Y,"1",Dolmen!$O:$O,Source!D654,Dolmen!$F:$F,Source!C654)</f>
        <v>0</v>
      </c>
      <c r="AT654" s="11">
        <f t="shared" si="254"/>
        <v>0</v>
      </c>
      <c r="AU654" s="11">
        <f t="shared" si="255"/>
        <v>0</v>
      </c>
      <c r="AV654" s="11">
        <f t="shared" si="256"/>
        <v>0</v>
      </c>
      <c r="AW654" s="11">
        <f t="shared" si="257"/>
        <v>0</v>
      </c>
      <c r="AX654" s="11">
        <f t="shared" si="258"/>
        <v>0</v>
      </c>
      <c r="AY654" s="11">
        <f t="shared" si="259"/>
        <v>0</v>
      </c>
      <c r="AZ654" s="11">
        <f t="shared" si="260"/>
        <v>0</v>
      </c>
      <c r="BA654" s="11">
        <f t="shared" si="261"/>
        <v>0</v>
      </c>
      <c r="BB654" s="11">
        <f t="shared" si="262"/>
        <v>0</v>
      </c>
      <c r="BC654" s="11">
        <f t="shared" si="263"/>
        <v>0</v>
      </c>
      <c r="BD654" s="11">
        <f>SUMIFS(Ishop!$BK:$BK,Ishop!$BG:$BG,Source!D654,Ishop!$B:$B,Source!C654)</f>
        <v>0</v>
      </c>
      <c r="BE654" s="11">
        <f>COUNTIFS(Ishop!$AW:$AW,"OUI",Ishop!$BG:$BG,Source!D654,Ishop!$B:$B,Source!C654)</f>
        <v>0</v>
      </c>
      <c r="BF654" s="11">
        <f t="shared" si="264"/>
        <v>0</v>
      </c>
      <c r="BG654" s="11">
        <f t="shared" si="265"/>
        <v>0</v>
      </c>
      <c r="BH654" s="11">
        <f t="shared" si="266"/>
        <v>0</v>
      </c>
      <c r="BI654" s="11">
        <f t="shared" si="267"/>
        <v>0</v>
      </c>
      <c r="BJ654" s="11">
        <f t="shared" si="268"/>
        <v>0</v>
      </c>
      <c r="BK654" s="11">
        <f t="shared" si="269"/>
        <v>0</v>
      </c>
      <c r="BL654" s="11">
        <f t="shared" si="270"/>
        <v>0</v>
      </c>
      <c r="BM654" s="11">
        <f t="shared" si="271"/>
        <v>0</v>
      </c>
      <c r="BN654" s="25">
        <f>Z654*Budget!$A$6</f>
        <v>0</v>
      </c>
      <c r="BO654" s="25">
        <f>AA654*(Budget!$B$6+Budget!$B$7)</f>
        <v>0</v>
      </c>
      <c r="BP654" s="25">
        <f>AB654*(Budget!$C$6+Budget!$C$7)</f>
        <v>0</v>
      </c>
      <c r="BQ654" s="25">
        <f>AC654*(Budget!$D$6+Budget!$D$7)</f>
        <v>0</v>
      </c>
      <c r="BR654" s="25">
        <f>AD654*(Budget!$E$6+Budget!$E$7)</f>
        <v>0</v>
      </c>
      <c r="BS654" s="25">
        <f>AE654*(Budget!$F$6+Budget!$F$7)</f>
        <v>0</v>
      </c>
      <c r="BT654" s="25">
        <f>AF654*(Budget!$G$6+Budget!$G$7)</f>
        <v>0</v>
      </c>
      <c r="BU654" s="25">
        <f>AG654*Budget!$H$6</f>
        <v>0</v>
      </c>
      <c r="BV654" s="25">
        <f>AH654*Budget!$I$6</f>
        <v>0</v>
      </c>
      <c r="BW654" s="25">
        <f>AI654*Budget!$J$6</f>
        <v>0</v>
      </c>
      <c r="BX654" s="25">
        <f>AJ654*Budget!$K$6</f>
        <v>0</v>
      </c>
      <c r="BY654" s="25">
        <f>AK654*Budget!$L$6</f>
        <v>0</v>
      </c>
      <c r="BZ654" s="25">
        <f>AL654*Budget!$M$6</f>
        <v>0</v>
      </c>
      <c r="CA654" s="25">
        <f>AM654*Budget!$N$6</f>
        <v>0</v>
      </c>
      <c r="CB654" s="25">
        <f>AQ654*Budget!$O$6</f>
        <v>0</v>
      </c>
      <c r="CC654" s="25">
        <f>AR654*Budget!$S$6</f>
        <v>0</v>
      </c>
      <c r="CD654" s="25">
        <f>AS654*Budget!$Q$6</f>
        <v>0</v>
      </c>
      <c r="CE654" s="25">
        <f t="shared" si="272"/>
        <v>0</v>
      </c>
      <c r="CF654" s="11" t="e">
        <f>COUNTIFS(#REF!,Source!E654,#REF!,Source!C654)</f>
        <v>#REF!</v>
      </c>
      <c r="CG654" s="11" t="str">
        <f t="shared" si="273"/>
        <v>--</v>
      </c>
    </row>
    <row r="655" spans="1:85" x14ac:dyDescent="0.25">
      <c r="A655" t="str">
        <f>IFERROR(VLOOKUP(MONTH(C655),Date!$A$2:$B$13,2,0),"--")</f>
        <v>Avril</v>
      </c>
      <c r="B655" s="11">
        <f t="shared" si="252"/>
        <v>15</v>
      </c>
      <c r="C655" s="28">
        <f t="shared" si="274"/>
        <v>42100</v>
      </c>
      <c r="D655" s="29" t="s">
        <v>223</v>
      </c>
      <c r="E655" s="30" t="str">
        <f>IFERROR(VLOOKUP(D655,Listing!$A:$B,2,0),"--")</f>
        <v>A44034</v>
      </c>
      <c r="F655" s="30" t="str">
        <f>IFERROR(VLOOKUP(D655,Listing!$A:$E,5,0),"-")</f>
        <v>TOUIL  AZEDDINE</v>
      </c>
      <c r="G655" s="4">
        <f>IFERROR(VLOOKUP(D655,Listing!$A:$F,6,0),"--")</f>
        <v>42079</v>
      </c>
      <c r="H655" s="11" t="str">
        <f>IFERROR(VLOOKUP(D655,Listing!$A:$D,4,0),"--")</f>
        <v>NAJOUA ALLAOULAHCEN</v>
      </c>
      <c r="I655" s="11" t="str">
        <f t="shared" si="253"/>
        <v>AAC</v>
      </c>
      <c r="J655" s="31">
        <f>IFERROR(COUNTIFS(Ishop!$BG:$BG,Source!D655,Ishop!$B:$B,Source!C655),"--")</f>
        <v>0</v>
      </c>
      <c r="K655" s="11">
        <f>IFERROR(COUNTIFS(Ishop!$BG:$BG,Source!D655,Ishop!$B:$B,Source!C655,Ishop!$J:$J,"OUI"),"--")</f>
        <v>0</v>
      </c>
      <c r="L655" s="11">
        <f>COUNTIFS(Ishop!$AG:$AG,Source!$L$1,Ishop!$BG:$BG,Source!$D655,Ishop!$B:$B,Source!$C655)</f>
        <v>0</v>
      </c>
      <c r="M655" s="11">
        <f>COUNTIFS(Ishop!$AG:$AG,Source!$M$1,Ishop!$BG:$BG,Source!$D655,Ishop!$B:$B,Source!$C655)</f>
        <v>0</v>
      </c>
      <c r="N655" s="11">
        <f>COUNTIFS(Ishop!$AG:$AG,Source!$N$1,Ishop!$BG:$BG,Source!$D655,Ishop!$B:$B,Source!$C655)</f>
        <v>0</v>
      </c>
      <c r="O655" s="11">
        <f>COUNTIFS(Ishop!$AG:$AG,Source!$O$1,Ishop!$BG:$BG,Source!$D655,Ishop!$B:$B,Source!$C655)</f>
        <v>0</v>
      </c>
      <c r="P655" s="11">
        <f>COUNTIFS(Ishop!$AG:$AG,Source!$P$1,Ishop!$BG:$BG,Source!$D655,Ishop!$B:$B,Source!$C655)</f>
        <v>0</v>
      </c>
      <c r="Q655" s="11">
        <f>COUNTIFS(Ishop!$AG:$AG,Source!$Q$1,Ishop!$BG:$BG,Source!$D655,Ishop!$B:$B,Source!$C655)</f>
        <v>0</v>
      </c>
      <c r="R655" s="11">
        <f>COUNTIFS(Ishop!$AG:$AG,Source!$R$1,Ishop!$BG:$BG,Source!$D655,Ishop!$B:$B,Source!$C655)</f>
        <v>0</v>
      </c>
      <c r="S655" s="11">
        <f>COUNTIFS(Ishop!$AG:$AG,Source!$S$1,Ishop!$BG:$BG,Source!$D655,Ishop!$B:$B,Source!$C655)</f>
        <v>0</v>
      </c>
      <c r="T655" s="11">
        <f>COUNTIFS(Ishop!$AG:$AG,Source!$T$1,Ishop!$BG:$BG,Source!$D655,Ishop!$B:$B,Source!$C655)</f>
        <v>0</v>
      </c>
      <c r="U655" s="11">
        <f>COUNTIFS(Ishop!$AG:$AG,Source!$U$1,Ishop!$BG:$BG,Source!$D655,Ishop!$B:$B,Source!$C655)</f>
        <v>0</v>
      </c>
      <c r="V655" s="11">
        <f>COUNTIFS(Ishop!$AG:$AG,Source!$V$1,Ishop!$BG:$BG,Source!$D655,Ishop!$B:$B,Source!$C655)</f>
        <v>0</v>
      </c>
      <c r="W655" s="11">
        <f>COUNTIFS(Ishop!$AG:$AG,Source!$W$1,Ishop!$BG:$BG,Source!$D655,Ishop!$B:$B,Source!$C655)</f>
        <v>0</v>
      </c>
      <c r="X655" s="11">
        <f>COUNTIFS(Ishop!$AG:$AG,Source!$X$1,Ishop!$BG:$BG,Source!$D655,Ishop!$B:$B,Source!$C655)</f>
        <v>0</v>
      </c>
      <c r="Y655" s="11">
        <f>COUNTIFS(Ishop!$AG:$AG,Source!$Y$1,Ishop!$BG:$BG,Source!$D655,Ishop!$B:$B,Source!$C655)</f>
        <v>0</v>
      </c>
      <c r="Z655" s="11">
        <f>COUNTIFS(Ishop!$AG:$AG,Source!$Z$1,Ishop!$BG:$BG,Source!$D655,Ishop!$B:$B,Source!$C655,Ishop!$J:$J,"OUI")</f>
        <v>0</v>
      </c>
      <c r="AA655" s="11">
        <f>COUNTIFS(Ishop!$AG:$AG,Source!$AA$1,Ishop!$BG:$BG,Source!$D655,Ishop!$B:$B,Source!$C655,Ishop!$J:$J,"OUI")</f>
        <v>0</v>
      </c>
      <c r="AB655" s="11">
        <f>COUNTIFS(Ishop!$AG:$AG,Source!$AB$1,Ishop!$BG:$BG,Source!$D655,Ishop!$B:$B,Source!$C655,Ishop!$J:$J,"OUI")</f>
        <v>0</v>
      </c>
      <c r="AC655" s="11">
        <f>COUNTIFS(Ishop!$AG:$AG,Source!$AC$1,Ishop!$BG:$BG,Source!$D655,Ishop!$B:$B,Source!$C655,Ishop!$J:$J,"OUI")</f>
        <v>0</v>
      </c>
      <c r="AD655" s="11">
        <f>COUNTIFS(Ishop!$AG:$AG,Source!$AD$1,Ishop!$BG:$BG,Source!$D655,Ishop!$B:$B,Source!$C655,Ishop!$J:$J,"OUI")</f>
        <v>0</v>
      </c>
      <c r="AE655" s="11">
        <f>COUNTIFS(Ishop!$AG:$AG,Source!$AE$1,Ishop!$BG:$BG,Source!$D655,Ishop!$B:$B,Source!$C655,Ishop!$J:$J,"OUI")</f>
        <v>0</v>
      </c>
      <c r="AF655" s="11">
        <f>COUNTIFS(Ishop!$AG:$AG,Source!$AF$1,Ishop!$BG:$BG,Source!$D655,Ishop!$B:$B,Source!$C655,Ishop!$J:$J,"OUI")</f>
        <v>0</v>
      </c>
      <c r="AG655" s="11">
        <f>COUNTIFS(Ishop!$AG:$AG,Source!$AG$1,Ishop!$BG:$BG,Source!$D655,Ishop!$B:$B,Source!$C655,Ishop!$J:$J,"OUI")</f>
        <v>0</v>
      </c>
      <c r="AH655" s="11">
        <f>COUNTIFS(Ishop!$AG:$AG,Source!$AH$1,Ishop!$BG:$BG,Source!$D655,Ishop!$B:$B,Source!$C655,Ishop!$J:$J,"OUI")</f>
        <v>0</v>
      </c>
      <c r="AI655" s="11">
        <f>COUNTIFS(Ishop!$AG:$AG,Source!$AI$1,Ishop!$BG:$BG,Source!$D655,Ishop!$B:$B,Source!$C655,Ishop!$J:$J,"OUI")</f>
        <v>0</v>
      </c>
      <c r="AJ655" s="11">
        <f>COUNTIFS(Ishop!$AG:$AG,Source!$AJ$1,Ishop!$BG:$BG,Source!$D655,Ishop!$B:$B,Source!$C655,Ishop!$J:$J,"OUI")</f>
        <v>0</v>
      </c>
      <c r="AK655" s="11">
        <f>COUNTIFS(Ishop!$AG:$AG,Source!$AK$1,Ishop!$BG:$BG,Source!$D655,Ishop!$B:$B,Source!$C655,Ishop!$J:$J,"OUI")</f>
        <v>0</v>
      </c>
      <c r="AL655" s="11">
        <f>COUNTIFS(Ishop!$AG:$AG,Source!$AL$1,Ishop!$BG:$BG,Source!$D655,Ishop!$B:$B,Source!$C655,Ishop!$J:$J,"OUI")</f>
        <v>0</v>
      </c>
      <c r="AM655" s="11">
        <f>COUNTIFS(Ishop!$AG:$AG,Source!$AM$1,Ishop!$BG:$BG,Source!$D655,Ishop!$B:$B,Source!$C655,Ishop!$J:$J,"OUI")</f>
        <v>0</v>
      </c>
      <c r="AN655" s="11">
        <f>COUNTIFS(Dolmen!$W:$W,"Sensatio",Dolmen!$O:$O,Source!D655,Dolmen!$F:$F,Source!C655)</f>
        <v>0</v>
      </c>
      <c r="AO655" s="11">
        <f>COUNTIFS(Dolmen!$AC:$AC,"Bbox Miami",Dolmen!$O:$O,Source!D655,Dolmen!$F:$F,Source!C655)</f>
        <v>0</v>
      </c>
      <c r="AP655" s="11">
        <f>COUNTIFS(Dolmen!$AD:$AD,"1",Dolmen!$W:$W,"",Dolmen!$O:$O,Source!D655,Dolmen!$F:$F,Source!C655)</f>
        <v>0</v>
      </c>
      <c r="AQ655" s="11">
        <f>COUNTIFS(Dolmen!$W:$W,"Sensation",Dolmen!$Y:$Y,"1",Dolmen!$O:$O,Source!D655,Dolmen!$F:$F,Source!C655)</f>
        <v>0</v>
      </c>
      <c r="AR655" s="11">
        <f>COUNTIFS(Dolmen!$AC:$AC,"Bbox Miami",Dolmen!$Y:$Y,"1",Dolmen!$O:$O,Source!D655,Dolmen!$F:$F,Source!C655)</f>
        <v>0</v>
      </c>
      <c r="AS655" s="11">
        <f>COUNTIFS(Dolmen!$AD:$AD,"1",Dolmen!$W:$W,"",Dolmen!$Y:$Y,"1",Dolmen!$O:$O,Source!D655,Dolmen!$F:$F,Source!C655)</f>
        <v>0</v>
      </c>
      <c r="AT655" s="11">
        <f t="shared" si="254"/>
        <v>0</v>
      </c>
      <c r="AU655" s="11">
        <f t="shared" si="255"/>
        <v>0</v>
      </c>
      <c r="AV655" s="11">
        <f t="shared" si="256"/>
        <v>0</v>
      </c>
      <c r="AW655" s="11">
        <f t="shared" si="257"/>
        <v>0</v>
      </c>
      <c r="AX655" s="11">
        <f t="shared" si="258"/>
        <v>0</v>
      </c>
      <c r="AY655" s="11">
        <f t="shared" si="259"/>
        <v>0</v>
      </c>
      <c r="AZ655" s="11">
        <f t="shared" si="260"/>
        <v>0</v>
      </c>
      <c r="BA655" s="11">
        <f t="shared" si="261"/>
        <v>0</v>
      </c>
      <c r="BB655" s="11">
        <f t="shared" si="262"/>
        <v>0</v>
      </c>
      <c r="BC655" s="11">
        <f t="shared" si="263"/>
        <v>0</v>
      </c>
      <c r="BD655" s="11">
        <f>SUMIFS(Ishop!$BK:$BK,Ishop!$BG:$BG,Source!D655,Ishop!$B:$B,Source!C655)</f>
        <v>0</v>
      </c>
      <c r="BE655" s="11">
        <f>COUNTIFS(Ishop!$AW:$AW,"OUI",Ishop!$BG:$BG,Source!D655,Ishop!$B:$B,Source!C655)</f>
        <v>0</v>
      </c>
      <c r="BF655" s="11">
        <f t="shared" si="264"/>
        <v>0</v>
      </c>
      <c r="BG655" s="11">
        <f t="shared" si="265"/>
        <v>0</v>
      </c>
      <c r="BH655" s="11">
        <f t="shared" si="266"/>
        <v>0</v>
      </c>
      <c r="BI655" s="11">
        <f t="shared" si="267"/>
        <v>0</v>
      </c>
      <c r="BJ655" s="11">
        <f t="shared" si="268"/>
        <v>0</v>
      </c>
      <c r="BK655" s="11">
        <f t="shared" si="269"/>
        <v>0</v>
      </c>
      <c r="BL655" s="11">
        <f t="shared" si="270"/>
        <v>0</v>
      </c>
      <c r="BM655" s="11">
        <f t="shared" si="271"/>
        <v>0</v>
      </c>
      <c r="BN655" s="25">
        <f>Z655*Budget!$A$6</f>
        <v>0</v>
      </c>
      <c r="BO655" s="25">
        <f>AA655*(Budget!$B$6+Budget!$B$7)</f>
        <v>0</v>
      </c>
      <c r="BP655" s="25">
        <f>AB655*(Budget!$C$6+Budget!$C$7)</f>
        <v>0</v>
      </c>
      <c r="BQ655" s="25">
        <f>AC655*(Budget!$D$6+Budget!$D$7)</f>
        <v>0</v>
      </c>
      <c r="BR655" s="25">
        <f>AD655*(Budget!$E$6+Budget!$E$7)</f>
        <v>0</v>
      </c>
      <c r="BS655" s="25">
        <f>AE655*(Budget!$F$6+Budget!$F$7)</f>
        <v>0</v>
      </c>
      <c r="BT655" s="25">
        <f>AF655*(Budget!$G$6+Budget!$G$7)</f>
        <v>0</v>
      </c>
      <c r="BU655" s="25">
        <f>AG655*Budget!$H$6</f>
        <v>0</v>
      </c>
      <c r="BV655" s="25">
        <f>AH655*Budget!$I$6</f>
        <v>0</v>
      </c>
      <c r="BW655" s="25">
        <f>AI655*Budget!$J$6</f>
        <v>0</v>
      </c>
      <c r="BX655" s="25">
        <f>AJ655*Budget!$K$6</f>
        <v>0</v>
      </c>
      <c r="BY655" s="25">
        <f>AK655*Budget!$L$6</f>
        <v>0</v>
      </c>
      <c r="BZ655" s="25">
        <f>AL655*Budget!$M$6</f>
        <v>0</v>
      </c>
      <c r="CA655" s="25">
        <f>AM655*Budget!$N$6</f>
        <v>0</v>
      </c>
      <c r="CB655" s="25">
        <f>AQ655*Budget!$O$6</f>
        <v>0</v>
      </c>
      <c r="CC655" s="25">
        <f>AR655*Budget!$S$6</f>
        <v>0</v>
      </c>
      <c r="CD655" s="25">
        <f>AS655*Budget!$Q$6</f>
        <v>0</v>
      </c>
      <c r="CE655" s="25">
        <f t="shared" si="272"/>
        <v>0</v>
      </c>
      <c r="CF655" s="11" t="e">
        <f>COUNTIFS(#REF!,Source!E655,#REF!,Source!C655)</f>
        <v>#REF!</v>
      </c>
      <c r="CG655" s="11" t="str">
        <f t="shared" si="273"/>
        <v>--</v>
      </c>
    </row>
    <row r="656" spans="1:85" x14ac:dyDescent="0.25">
      <c r="A656" t="str">
        <f>IFERROR(VLOOKUP(MONTH(C656),Date!$A$2:$B$13,2,0),"--")</f>
        <v>Avril</v>
      </c>
      <c r="B656" s="11">
        <f t="shared" si="252"/>
        <v>15</v>
      </c>
      <c r="C656" s="28">
        <f t="shared" si="274"/>
        <v>42100</v>
      </c>
      <c r="D656" s="29" t="s">
        <v>224</v>
      </c>
      <c r="E656" s="30" t="str">
        <f>IFERROR(VLOOKUP(D656,Listing!$A:$B,2,0),"--")</f>
        <v>A44029</v>
      </c>
      <c r="F656" s="30" t="str">
        <f>IFERROR(VLOOKUP(D656,Listing!$A:$E,5,0),"-")</f>
        <v>WAHHAB  MERYEM</v>
      </c>
      <c r="G656" s="4">
        <f>IFERROR(VLOOKUP(D656,Listing!$A:$F,6,0),"--")</f>
        <v>42079</v>
      </c>
      <c r="H656" s="11" t="str">
        <f>IFERROR(VLOOKUP(D656,Listing!$A:$D,4,0),"--")</f>
        <v>NAJOUA ALLAOULAHCEN</v>
      </c>
      <c r="I656" s="11" t="str">
        <f t="shared" si="253"/>
        <v>AAC</v>
      </c>
      <c r="J656" s="31">
        <f>IFERROR(COUNTIFS(Ishop!$BG:$BG,Source!D656,Ishop!$B:$B,Source!C656),"--")</f>
        <v>0</v>
      </c>
      <c r="K656" s="11">
        <f>IFERROR(COUNTIFS(Ishop!$BG:$BG,Source!D656,Ishop!$B:$B,Source!C656,Ishop!$J:$J,"OUI"),"--")</f>
        <v>0</v>
      </c>
      <c r="L656" s="11">
        <f>COUNTIFS(Ishop!$AG:$AG,Source!$L$1,Ishop!$BG:$BG,Source!$D656,Ishop!$B:$B,Source!$C656)</f>
        <v>0</v>
      </c>
      <c r="M656" s="11">
        <f>COUNTIFS(Ishop!$AG:$AG,Source!$M$1,Ishop!$BG:$BG,Source!$D656,Ishop!$B:$B,Source!$C656)</f>
        <v>0</v>
      </c>
      <c r="N656" s="11">
        <f>COUNTIFS(Ishop!$AG:$AG,Source!$N$1,Ishop!$BG:$BG,Source!$D656,Ishop!$B:$B,Source!$C656)</f>
        <v>0</v>
      </c>
      <c r="O656" s="11">
        <f>COUNTIFS(Ishop!$AG:$AG,Source!$O$1,Ishop!$BG:$BG,Source!$D656,Ishop!$B:$B,Source!$C656)</f>
        <v>0</v>
      </c>
      <c r="P656" s="11">
        <f>COUNTIFS(Ishop!$AG:$AG,Source!$P$1,Ishop!$BG:$BG,Source!$D656,Ishop!$B:$B,Source!$C656)</f>
        <v>0</v>
      </c>
      <c r="Q656" s="11">
        <f>COUNTIFS(Ishop!$AG:$AG,Source!$Q$1,Ishop!$BG:$BG,Source!$D656,Ishop!$B:$B,Source!$C656)</f>
        <v>0</v>
      </c>
      <c r="R656" s="11">
        <f>COUNTIFS(Ishop!$AG:$AG,Source!$R$1,Ishop!$BG:$BG,Source!$D656,Ishop!$B:$B,Source!$C656)</f>
        <v>0</v>
      </c>
      <c r="S656" s="11">
        <f>COUNTIFS(Ishop!$AG:$AG,Source!$S$1,Ishop!$BG:$BG,Source!$D656,Ishop!$B:$B,Source!$C656)</f>
        <v>0</v>
      </c>
      <c r="T656" s="11">
        <f>COUNTIFS(Ishop!$AG:$AG,Source!$T$1,Ishop!$BG:$BG,Source!$D656,Ishop!$B:$B,Source!$C656)</f>
        <v>0</v>
      </c>
      <c r="U656" s="11">
        <f>COUNTIFS(Ishop!$AG:$AG,Source!$U$1,Ishop!$BG:$BG,Source!$D656,Ishop!$B:$B,Source!$C656)</f>
        <v>0</v>
      </c>
      <c r="V656" s="11">
        <f>COUNTIFS(Ishop!$AG:$AG,Source!$V$1,Ishop!$BG:$BG,Source!$D656,Ishop!$B:$B,Source!$C656)</f>
        <v>0</v>
      </c>
      <c r="W656" s="11">
        <f>COUNTIFS(Ishop!$AG:$AG,Source!$W$1,Ishop!$BG:$BG,Source!$D656,Ishop!$B:$B,Source!$C656)</f>
        <v>0</v>
      </c>
      <c r="X656" s="11">
        <f>COUNTIFS(Ishop!$AG:$AG,Source!$X$1,Ishop!$BG:$BG,Source!$D656,Ishop!$B:$B,Source!$C656)</f>
        <v>0</v>
      </c>
      <c r="Y656" s="11">
        <f>COUNTIFS(Ishop!$AG:$AG,Source!$Y$1,Ishop!$BG:$BG,Source!$D656,Ishop!$B:$B,Source!$C656)</f>
        <v>0</v>
      </c>
      <c r="Z656" s="11">
        <f>COUNTIFS(Ishop!$AG:$AG,Source!$Z$1,Ishop!$BG:$BG,Source!$D656,Ishop!$B:$B,Source!$C656,Ishop!$J:$J,"OUI")</f>
        <v>0</v>
      </c>
      <c r="AA656" s="11">
        <f>COUNTIFS(Ishop!$AG:$AG,Source!$AA$1,Ishop!$BG:$BG,Source!$D656,Ishop!$B:$B,Source!$C656,Ishop!$J:$J,"OUI")</f>
        <v>0</v>
      </c>
      <c r="AB656" s="11">
        <f>COUNTIFS(Ishop!$AG:$AG,Source!$AB$1,Ishop!$BG:$BG,Source!$D656,Ishop!$B:$B,Source!$C656,Ishop!$J:$J,"OUI")</f>
        <v>0</v>
      </c>
      <c r="AC656" s="11">
        <f>COUNTIFS(Ishop!$AG:$AG,Source!$AC$1,Ishop!$BG:$BG,Source!$D656,Ishop!$B:$B,Source!$C656,Ishop!$J:$J,"OUI")</f>
        <v>0</v>
      </c>
      <c r="AD656" s="11">
        <f>COUNTIFS(Ishop!$AG:$AG,Source!$AD$1,Ishop!$BG:$BG,Source!$D656,Ishop!$B:$B,Source!$C656,Ishop!$J:$J,"OUI")</f>
        <v>0</v>
      </c>
      <c r="AE656" s="11">
        <f>COUNTIFS(Ishop!$AG:$AG,Source!$AE$1,Ishop!$BG:$BG,Source!$D656,Ishop!$B:$B,Source!$C656,Ishop!$J:$J,"OUI")</f>
        <v>0</v>
      </c>
      <c r="AF656" s="11">
        <f>COUNTIFS(Ishop!$AG:$AG,Source!$AF$1,Ishop!$BG:$BG,Source!$D656,Ishop!$B:$B,Source!$C656,Ishop!$J:$J,"OUI")</f>
        <v>0</v>
      </c>
      <c r="AG656" s="11">
        <f>COUNTIFS(Ishop!$AG:$AG,Source!$AG$1,Ishop!$BG:$BG,Source!$D656,Ishop!$B:$B,Source!$C656,Ishop!$J:$J,"OUI")</f>
        <v>0</v>
      </c>
      <c r="AH656" s="11">
        <f>COUNTIFS(Ishop!$AG:$AG,Source!$AH$1,Ishop!$BG:$BG,Source!$D656,Ishop!$B:$B,Source!$C656,Ishop!$J:$J,"OUI")</f>
        <v>0</v>
      </c>
      <c r="AI656" s="11">
        <f>COUNTIFS(Ishop!$AG:$AG,Source!$AI$1,Ishop!$BG:$BG,Source!$D656,Ishop!$B:$B,Source!$C656,Ishop!$J:$J,"OUI")</f>
        <v>0</v>
      </c>
      <c r="AJ656" s="11">
        <f>COUNTIFS(Ishop!$AG:$AG,Source!$AJ$1,Ishop!$BG:$BG,Source!$D656,Ishop!$B:$B,Source!$C656,Ishop!$J:$J,"OUI")</f>
        <v>0</v>
      </c>
      <c r="AK656" s="11">
        <f>COUNTIFS(Ishop!$AG:$AG,Source!$AK$1,Ishop!$BG:$BG,Source!$D656,Ishop!$B:$B,Source!$C656,Ishop!$J:$J,"OUI")</f>
        <v>0</v>
      </c>
      <c r="AL656" s="11">
        <f>COUNTIFS(Ishop!$AG:$AG,Source!$AL$1,Ishop!$BG:$BG,Source!$D656,Ishop!$B:$B,Source!$C656,Ishop!$J:$J,"OUI")</f>
        <v>0</v>
      </c>
      <c r="AM656" s="11">
        <f>COUNTIFS(Ishop!$AG:$AG,Source!$AM$1,Ishop!$BG:$BG,Source!$D656,Ishop!$B:$B,Source!$C656,Ishop!$J:$J,"OUI")</f>
        <v>0</v>
      </c>
      <c r="AN656" s="11">
        <f>COUNTIFS(Dolmen!$W:$W,"Sensatio",Dolmen!$O:$O,Source!D656,Dolmen!$F:$F,Source!C656)</f>
        <v>0</v>
      </c>
      <c r="AO656" s="11">
        <f>COUNTIFS(Dolmen!$AC:$AC,"Bbox Miami",Dolmen!$O:$O,Source!D656,Dolmen!$F:$F,Source!C656)</f>
        <v>0</v>
      </c>
      <c r="AP656" s="11">
        <f>COUNTIFS(Dolmen!$AD:$AD,"1",Dolmen!$W:$W,"",Dolmen!$O:$O,Source!D656,Dolmen!$F:$F,Source!C656)</f>
        <v>0</v>
      </c>
      <c r="AQ656" s="11">
        <f>COUNTIFS(Dolmen!$W:$W,"Sensation",Dolmen!$Y:$Y,"1",Dolmen!$O:$O,Source!D656,Dolmen!$F:$F,Source!C656)</f>
        <v>0</v>
      </c>
      <c r="AR656" s="11">
        <f>COUNTIFS(Dolmen!$AC:$AC,"Bbox Miami",Dolmen!$Y:$Y,"1",Dolmen!$O:$O,Source!D656,Dolmen!$F:$F,Source!C656)</f>
        <v>0</v>
      </c>
      <c r="AS656" s="11">
        <f>COUNTIFS(Dolmen!$AD:$AD,"1",Dolmen!$W:$W,"",Dolmen!$Y:$Y,"1",Dolmen!$O:$O,Source!D656,Dolmen!$F:$F,Source!C656)</f>
        <v>0</v>
      </c>
      <c r="AT656" s="11">
        <f t="shared" si="254"/>
        <v>0</v>
      </c>
      <c r="AU656" s="11">
        <f t="shared" si="255"/>
        <v>0</v>
      </c>
      <c r="AV656" s="11">
        <f t="shared" si="256"/>
        <v>0</v>
      </c>
      <c r="AW656" s="11">
        <f t="shared" si="257"/>
        <v>0</v>
      </c>
      <c r="AX656" s="11">
        <f t="shared" si="258"/>
        <v>0</v>
      </c>
      <c r="AY656" s="11">
        <f t="shared" si="259"/>
        <v>0</v>
      </c>
      <c r="AZ656" s="11">
        <f t="shared" si="260"/>
        <v>0</v>
      </c>
      <c r="BA656" s="11">
        <f t="shared" si="261"/>
        <v>0</v>
      </c>
      <c r="BB656" s="11">
        <f t="shared" si="262"/>
        <v>0</v>
      </c>
      <c r="BC656" s="11">
        <f t="shared" si="263"/>
        <v>0</v>
      </c>
      <c r="BD656" s="11">
        <f>SUMIFS(Ishop!$BK:$BK,Ishop!$BG:$BG,Source!D656,Ishop!$B:$B,Source!C656)</f>
        <v>0</v>
      </c>
      <c r="BE656" s="11">
        <f>COUNTIFS(Ishop!$AW:$AW,"OUI",Ishop!$BG:$BG,Source!D656,Ishop!$B:$B,Source!C656)</f>
        <v>0</v>
      </c>
      <c r="BF656" s="11">
        <f t="shared" si="264"/>
        <v>0</v>
      </c>
      <c r="BG656" s="11">
        <f t="shared" si="265"/>
        <v>0</v>
      </c>
      <c r="BH656" s="11">
        <f t="shared" si="266"/>
        <v>0</v>
      </c>
      <c r="BI656" s="11">
        <f t="shared" si="267"/>
        <v>0</v>
      </c>
      <c r="BJ656" s="11">
        <f t="shared" si="268"/>
        <v>0</v>
      </c>
      <c r="BK656" s="11">
        <f t="shared" si="269"/>
        <v>0</v>
      </c>
      <c r="BL656" s="11">
        <f t="shared" si="270"/>
        <v>0</v>
      </c>
      <c r="BM656" s="11">
        <f t="shared" si="271"/>
        <v>0</v>
      </c>
      <c r="BN656" s="25">
        <f>Z656*Budget!$A$6</f>
        <v>0</v>
      </c>
      <c r="BO656" s="25">
        <f>AA656*(Budget!$B$6+Budget!$B$7)</f>
        <v>0</v>
      </c>
      <c r="BP656" s="25">
        <f>AB656*(Budget!$C$6+Budget!$C$7)</f>
        <v>0</v>
      </c>
      <c r="BQ656" s="25">
        <f>AC656*(Budget!$D$6+Budget!$D$7)</f>
        <v>0</v>
      </c>
      <c r="BR656" s="25">
        <f>AD656*(Budget!$E$6+Budget!$E$7)</f>
        <v>0</v>
      </c>
      <c r="BS656" s="25">
        <f>AE656*(Budget!$F$6+Budget!$F$7)</f>
        <v>0</v>
      </c>
      <c r="BT656" s="25">
        <f>AF656*(Budget!$G$6+Budget!$G$7)</f>
        <v>0</v>
      </c>
      <c r="BU656" s="25">
        <f>AG656*Budget!$H$6</f>
        <v>0</v>
      </c>
      <c r="BV656" s="25">
        <f>AH656*Budget!$I$6</f>
        <v>0</v>
      </c>
      <c r="BW656" s="25">
        <f>AI656*Budget!$J$6</f>
        <v>0</v>
      </c>
      <c r="BX656" s="25">
        <f>AJ656*Budget!$K$6</f>
        <v>0</v>
      </c>
      <c r="BY656" s="25">
        <f>AK656*Budget!$L$6</f>
        <v>0</v>
      </c>
      <c r="BZ656" s="25">
        <f>AL656*Budget!$M$6</f>
        <v>0</v>
      </c>
      <c r="CA656" s="25">
        <f>AM656*Budget!$N$6</f>
        <v>0</v>
      </c>
      <c r="CB656" s="25">
        <f>AQ656*Budget!$O$6</f>
        <v>0</v>
      </c>
      <c r="CC656" s="25">
        <f>AR656*Budget!$S$6</f>
        <v>0</v>
      </c>
      <c r="CD656" s="25">
        <f>AS656*Budget!$Q$6</f>
        <v>0</v>
      </c>
      <c r="CE656" s="25">
        <f t="shared" si="272"/>
        <v>0</v>
      </c>
      <c r="CF656" s="11" t="e">
        <f>COUNTIFS(#REF!,Source!E656,#REF!,Source!C656)</f>
        <v>#REF!</v>
      </c>
      <c r="CG656" s="11" t="str">
        <f t="shared" si="273"/>
        <v>--</v>
      </c>
    </row>
    <row r="657" spans="1:85" x14ac:dyDescent="0.25">
      <c r="A657" t="str">
        <f>IFERROR(VLOOKUP(MONTH(C657),Date!$A$2:$B$13,2,0),"--")</f>
        <v>Avril</v>
      </c>
      <c r="B657" s="11">
        <f t="shared" si="252"/>
        <v>15</v>
      </c>
      <c r="C657" s="28">
        <f t="shared" si="274"/>
        <v>42100</v>
      </c>
      <c r="D657" s="29" t="s">
        <v>225</v>
      </c>
      <c r="E657" s="30" t="str">
        <f>IFERROR(VLOOKUP(D657,Listing!$A:$B,2,0),"--")</f>
        <v>A44046</v>
      </c>
      <c r="F657" s="30" t="str">
        <f>IFERROR(VLOOKUP(D657,Listing!$A:$E,5,0),"-")</f>
        <v>ELOUIDADI  HAMZA</v>
      </c>
      <c r="G657" s="4">
        <f>IFERROR(VLOOKUP(D657,Listing!$A:$F,6,0),"--")</f>
        <v>42079</v>
      </c>
      <c r="H657" s="11" t="str">
        <f>IFERROR(VLOOKUP(D657,Listing!$A:$D,4,0),"--")</f>
        <v>NAJOUA ALLAOULAHCEN</v>
      </c>
      <c r="I657" s="11" t="str">
        <f t="shared" si="253"/>
        <v>AAC</v>
      </c>
      <c r="J657" s="31">
        <f>IFERROR(COUNTIFS(Ishop!$BG:$BG,Source!D657,Ishop!$B:$B,Source!C657),"--")</f>
        <v>0</v>
      </c>
      <c r="K657" s="11">
        <f>IFERROR(COUNTIFS(Ishop!$BG:$BG,Source!D657,Ishop!$B:$B,Source!C657,Ishop!$J:$J,"OUI"),"--")</f>
        <v>0</v>
      </c>
      <c r="L657" s="11">
        <f>COUNTIFS(Ishop!$AG:$AG,Source!$L$1,Ishop!$BG:$BG,Source!$D657,Ishop!$B:$B,Source!$C657)</f>
        <v>0</v>
      </c>
      <c r="M657" s="11">
        <f>COUNTIFS(Ishop!$AG:$AG,Source!$M$1,Ishop!$BG:$BG,Source!$D657,Ishop!$B:$B,Source!$C657)</f>
        <v>0</v>
      </c>
      <c r="N657" s="11">
        <f>COUNTIFS(Ishop!$AG:$AG,Source!$N$1,Ishop!$BG:$BG,Source!$D657,Ishop!$B:$B,Source!$C657)</f>
        <v>0</v>
      </c>
      <c r="O657" s="11">
        <f>COUNTIFS(Ishop!$AG:$AG,Source!$O$1,Ishop!$BG:$BG,Source!$D657,Ishop!$B:$B,Source!$C657)</f>
        <v>0</v>
      </c>
      <c r="P657" s="11">
        <f>COUNTIFS(Ishop!$AG:$AG,Source!$P$1,Ishop!$BG:$BG,Source!$D657,Ishop!$B:$B,Source!$C657)</f>
        <v>0</v>
      </c>
      <c r="Q657" s="11">
        <f>COUNTIFS(Ishop!$AG:$AG,Source!$Q$1,Ishop!$BG:$BG,Source!$D657,Ishop!$B:$B,Source!$C657)</f>
        <v>0</v>
      </c>
      <c r="R657" s="11">
        <f>COUNTIFS(Ishop!$AG:$AG,Source!$R$1,Ishop!$BG:$BG,Source!$D657,Ishop!$B:$B,Source!$C657)</f>
        <v>0</v>
      </c>
      <c r="S657" s="11">
        <f>COUNTIFS(Ishop!$AG:$AG,Source!$S$1,Ishop!$BG:$BG,Source!$D657,Ishop!$B:$B,Source!$C657)</f>
        <v>0</v>
      </c>
      <c r="T657" s="11">
        <f>COUNTIFS(Ishop!$AG:$AG,Source!$T$1,Ishop!$BG:$BG,Source!$D657,Ishop!$B:$B,Source!$C657)</f>
        <v>0</v>
      </c>
      <c r="U657" s="11">
        <f>COUNTIFS(Ishop!$AG:$AG,Source!$U$1,Ishop!$BG:$BG,Source!$D657,Ishop!$B:$B,Source!$C657)</f>
        <v>0</v>
      </c>
      <c r="V657" s="11">
        <f>COUNTIFS(Ishop!$AG:$AG,Source!$V$1,Ishop!$BG:$BG,Source!$D657,Ishop!$B:$B,Source!$C657)</f>
        <v>0</v>
      </c>
      <c r="W657" s="11">
        <f>COUNTIFS(Ishop!$AG:$AG,Source!$W$1,Ishop!$BG:$BG,Source!$D657,Ishop!$B:$B,Source!$C657)</f>
        <v>0</v>
      </c>
      <c r="X657" s="11">
        <f>COUNTIFS(Ishop!$AG:$AG,Source!$X$1,Ishop!$BG:$BG,Source!$D657,Ishop!$B:$B,Source!$C657)</f>
        <v>0</v>
      </c>
      <c r="Y657" s="11">
        <f>COUNTIFS(Ishop!$AG:$AG,Source!$Y$1,Ishop!$BG:$BG,Source!$D657,Ishop!$B:$B,Source!$C657)</f>
        <v>0</v>
      </c>
      <c r="Z657" s="11">
        <f>COUNTIFS(Ishop!$AG:$AG,Source!$Z$1,Ishop!$BG:$BG,Source!$D657,Ishop!$B:$B,Source!$C657,Ishop!$J:$J,"OUI")</f>
        <v>0</v>
      </c>
      <c r="AA657" s="11">
        <f>COUNTIFS(Ishop!$AG:$AG,Source!$AA$1,Ishop!$BG:$BG,Source!$D657,Ishop!$B:$B,Source!$C657,Ishop!$J:$J,"OUI")</f>
        <v>0</v>
      </c>
      <c r="AB657" s="11">
        <f>COUNTIFS(Ishop!$AG:$AG,Source!$AB$1,Ishop!$BG:$BG,Source!$D657,Ishop!$B:$B,Source!$C657,Ishop!$J:$J,"OUI")</f>
        <v>0</v>
      </c>
      <c r="AC657" s="11">
        <f>COUNTIFS(Ishop!$AG:$AG,Source!$AC$1,Ishop!$BG:$BG,Source!$D657,Ishop!$B:$B,Source!$C657,Ishop!$J:$J,"OUI")</f>
        <v>0</v>
      </c>
      <c r="AD657" s="11">
        <f>COUNTIFS(Ishop!$AG:$AG,Source!$AD$1,Ishop!$BG:$BG,Source!$D657,Ishop!$B:$B,Source!$C657,Ishop!$J:$J,"OUI")</f>
        <v>0</v>
      </c>
      <c r="AE657" s="11">
        <f>COUNTIFS(Ishop!$AG:$AG,Source!$AE$1,Ishop!$BG:$BG,Source!$D657,Ishop!$B:$B,Source!$C657,Ishop!$J:$J,"OUI")</f>
        <v>0</v>
      </c>
      <c r="AF657" s="11">
        <f>COUNTIFS(Ishop!$AG:$AG,Source!$AF$1,Ishop!$BG:$BG,Source!$D657,Ishop!$B:$B,Source!$C657,Ishop!$J:$J,"OUI")</f>
        <v>0</v>
      </c>
      <c r="AG657" s="11">
        <f>COUNTIFS(Ishop!$AG:$AG,Source!$AG$1,Ishop!$BG:$BG,Source!$D657,Ishop!$B:$B,Source!$C657,Ishop!$J:$J,"OUI")</f>
        <v>0</v>
      </c>
      <c r="AH657" s="11">
        <f>COUNTIFS(Ishop!$AG:$AG,Source!$AH$1,Ishop!$BG:$BG,Source!$D657,Ishop!$B:$B,Source!$C657,Ishop!$J:$J,"OUI")</f>
        <v>0</v>
      </c>
      <c r="AI657" s="11">
        <f>COUNTIFS(Ishop!$AG:$AG,Source!$AI$1,Ishop!$BG:$BG,Source!$D657,Ishop!$B:$B,Source!$C657,Ishop!$J:$J,"OUI")</f>
        <v>0</v>
      </c>
      <c r="AJ657" s="11">
        <f>COUNTIFS(Ishop!$AG:$AG,Source!$AJ$1,Ishop!$BG:$BG,Source!$D657,Ishop!$B:$B,Source!$C657,Ishop!$J:$J,"OUI")</f>
        <v>0</v>
      </c>
      <c r="AK657" s="11">
        <f>COUNTIFS(Ishop!$AG:$AG,Source!$AK$1,Ishop!$BG:$BG,Source!$D657,Ishop!$B:$B,Source!$C657,Ishop!$J:$J,"OUI")</f>
        <v>0</v>
      </c>
      <c r="AL657" s="11">
        <f>COUNTIFS(Ishop!$AG:$AG,Source!$AL$1,Ishop!$BG:$BG,Source!$D657,Ishop!$B:$B,Source!$C657,Ishop!$J:$J,"OUI")</f>
        <v>0</v>
      </c>
      <c r="AM657" s="11">
        <f>COUNTIFS(Ishop!$AG:$AG,Source!$AM$1,Ishop!$BG:$BG,Source!$D657,Ishop!$B:$B,Source!$C657,Ishop!$J:$J,"OUI")</f>
        <v>0</v>
      </c>
      <c r="AN657" s="11">
        <f>COUNTIFS(Dolmen!$W:$W,"Sensatio",Dolmen!$O:$O,Source!D657,Dolmen!$F:$F,Source!C657)</f>
        <v>0</v>
      </c>
      <c r="AO657" s="11">
        <f>COUNTIFS(Dolmen!$AC:$AC,"Bbox Miami",Dolmen!$O:$O,Source!D657,Dolmen!$F:$F,Source!C657)</f>
        <v>0</v>
      </c>
      <c r="AP657" s="11">
        <f>COUNTIFS(Dolmen!$AD:$AD,"1",Dolmen!$W:$W,"",Dolmen!$O:$O,Source!D657,Dolmen!$F:$F,Source!C657)</f>
        <v>0</v>
      </c>
      <c r="AQ657" s="11">
        <f>COUNTIFS(Dolmen!$W:$W,"Sensation",Dolmen!$Y:$Y,"1",Dolmen!$O:$O,Source!D657,Dolmen!$F:$F,Source!C657)</f>
        <v>0</v>
      </c>
      <c r="AR657" s="11">
        <f>COUNTIFS(Dolmen!$AC:$AC,"Bbox Miami",Dolmen!$Y:$Y,"1",Dolmen!$O:$O,Source!D657,Dolmen!$F:$F,Source!C657)</f>
        <v>0</v>
      </c>
      <c r="AS657" s="11">
        <f>COUNTIFS(Dolmen!$AD:$AD,"1",Dolmen!$W:$W,"",Dolmen!$Y:$Y,"1",Dolmen!$O:$O,Source!D657,Dolmen!$F:$F,Source!C657)</f>
        <v>0</v>
      </c>
      <c r="AT657" s="11">
        <f t="shared" si="254"/>
        <v>0</v>
      </c>
      <c r="AU657" s="11">
        <f t="shared" si="255"/>
        <v>0</v>
      </c>
      <c r="AV657" s="11">
        <f t="shared" si="256"/>
        <v>0</v>
      </c>
      <c r="AW657" s="11">
        <f t="shared" si="257"/>
        <v>0</v>
      </c>
      <c r="AX657" s="11">
        <f t="shared" si="258"/>
        <v>0</v>
      </c>
      <c r="AY657" s="11">
        <f t="shared" si="259"/>
        <v>0</v>
      </c>
      <c r="AZ657" s="11">
        <f t="shared" si="260"/>
        <v>0</v>
      </c>
      <c r="BA657" s="11">
        <f t="shared" si="261"/>
        <v>0</v>
      </c>
      <c r="BB657" s="11">
        <f t="shared" si="262"/>
        <v>0</v>
      </c>
      <c r="BC657" s="11">
        <f t="shared" si="263"/>
        <v>0</v>
      </c>
      <c r="BD657" s="11">
        <f>SUMIFS(Ishop!$BK:$BK,Ishop!$BG:$BG,Source!D657,Ishop!$B:$B,Source!C657)</f>
        <v>0</v>
      </c>
      <c r="BE657" s="11">
        <f>COUNTIFS(Ishop!$AW:$AW,"OUI",Ishop!$BG:$BG,Source!D657,Ishop!$B:$B,Source!C657)</f>
        <v>0</v>
      </c>
      <c r="BF657" s="11">
        <f t="shared" si="264"/>
        <v>0</v>
      </c>
      <c r="BG657" s="11">
        <f t="shared" si="265"/>
        <v>0</v>
      </c>
      <c r="BH657" s="11">
        <f t="shared" si="266"/>
        <v>0</v>
      </c>
      <c r="BI657" s="11">
        <f t="shared" si="267"/>
        <v>0</v>
      </c>
      <c r="BJ657" s="11">
        <f t="shared" si="268"/>
        <v>0</v>
      </c>
      <c r="BK657" s="11">
        <f t="shared" si="269"/>
        <v>0</v>
      </c>
      <c r="BL657" s="11">
        <f t="shared" si="270"/>
        <v>0</v>
      </c>
      <c r="BM657" s="11">
        <f t="shared" si="271"/>
        <v>0</v>
      </c>
      <c r="BN657" s="25">
        <f>Z657*Budget!$A$6</f>
        <v>0</v>
      </c>
      <c r="BO657" s="25">
        <f>AA657*(Budget!$B$6+Budget!$B$7)</f>
        <v>0</v>
      </c>
      <c r="BP657" s="25">
        <f>AB657*(Budget!$C$6+Budget!$C$7)</f>
        <v>0</v>
      </c>
      <c r="BQ657" s="25">
        <f>AC657*(Budget!$D$6+Budget!$D$7)</f>
        <v>0</v>
      </c>
      <c r="BR657" s="25">
        <f>AD657*(Budget!$E$6+Budget!$E$7)</f>
        <v>0</v>
      </c>
      <c r="BS657" s="25">
        <f>AE657*(Budget!$F$6+Budget!$F$7)</f>
        <v>0</v>
      </c>
      <c r="BT657" s="25">
        <f>AF657*(Budget!$G$6+Budget!$G$7)</f>
        <v>0</v>
      </c>
      <c r="BU657" s="25">
        <f>AG657*Budget!$H$6</f>
        <v>0</v>
      </c>
      <c r="BV657" s="25">
        <f>AH657*Budget!$I$6</f>
        <v>0</v>
      </c>
      <c r="BW657" s="25">
        <f>AI657*Budget!$J$6</f>
        <v>0</v>
      </c>
      <c r="BX657" s="25">
        <f>AJ657*Budget!$K$6</f>
        <v>0</v>
      </c>
      <c r="BY657" s="25">
        <f>AK657*Budget!$L$6</f>
        <v>0</v>
      </c>
      <c r="BZ657" s="25">
        <f>AL657*Budget!$M$6</f>
        <v>0</v>
      </c>
      <c r="CA657" s="25">
        <f>AM657*Budget!$N$6</f>
        <v>0</v>
      </c>
      <c r="CB657" s="25">
        <f>AQ657*Budget!$O$6</f>
        <v>0</v>
      </c>
      <c r="CC657" s="25">
        <f>AR657*Budget!$S$6</f>
        <v>0</v>
      </c>
      <c r="CD657" s="25">
        <f>AS657*Budget!$Q$6</f>
        <v>0</v>
      </c>
      <c r="CE657" s="25">
        <f t="shared" si="272"/>
        <v>0</v>
      </c>
      <c r="CF657" s="11" t="e">
        <f>COUNTIFS(#REF!,Source!E657,#REF!,Source!C657)</f>
        <v>#REF!</v>
      </c>
      <c r="CG657" s="11" t="str">
        <f t="shared" si="273"/>
        <v>--</v>
      </c>
    </row>
    <row r="658" spans="1:85" x14ac:dyDescent="0.25">
      <c r="A658" t="str">
        <f>IFERROR(VLOOKUP(MONTH(C658),Date!$A$2:$B$13,2,0),"--")</f>
        <v>Avril</v>
      </c>
      <c r="B658" s="11">
        <f t="shared" si="252"/>
        <v>15</v>
      </c>
      <c r="C658" s="28">
        <f t="shared" si="274"/>
        <v>42100</v>
      </c>
      <c r="D658" s="29" t="s">
        <v>226</v>
      </c>
      <c r="E658" s="30" t="str">
        <f>IFERROR(VLOOKUP(D658,Listing!$A:$B,2,0),"--")</f>
        <v>A44041</v>
      </c>
      <c r="F658" s="30" t="str">
        <f>IFERROR(VLOOKUP(D658,Listing!$A:$E,5,0),"-")</f>
        <v>FILALI  MUSTAPHA</v>
      </c>
      <c r="G658" s="4">
        <f>IFERROR(VLOOKUP(D658,Listing!$A:$F,6,0),"--")</f>
        <v>42079</v>
      </c>
      <c r="H658" s="11" t="str">
        <f>IFERROR(VLOOKUP(D658,Listing!$A:$D,4,0),"--")</f>
        <v>NAJOUA ALLAOULAHCEN</v>
      </c>
      <c r="I658" s="11" t="str">
        <f t="shared" si="253"/>
        <v>AAC</v>
      </c>
      <c r="J658" s="31">
        <f>IFERROR(COUNTIFS(Ishop!$BG:$BG,Source!D658,Ishop!$B:$B,Source!C658),"--")</f>
        <v>0</v>
      </c>
      <c r="K658" s="11">
        <f>IFERROR(COUNTIFS(Ishop!$BG:$BG,Source!D658,Ishop!$B:$B,Source!C658,Ishop!$J:$J,"OUI"),"--")</f>
        <v>0</v>
      </c>
      <c r="L658" s="11">
        <f>COUNTIFS(Ishop!$AG:$AG,Source!$L$1,Ishop!$BG:$BG,Source!$D658,Ishop!$B:$B,Source!$C658)</f>
        <v>0</v>
      </c>
      <c r="M658" s="11">
        <f>COUNTIFS(Ishop!$AG:$AG,Source!$M$1,Ishop!$BG:$BG,Source!$D658,Ishop!$B:$B,Source!$C658)</f>
        <v>0</v>
      </c>
      <c r="N658" s="11">
        <f>COUNTIFS(Ishop!$AG:$AG,Source!$N$1,Ishop!$BG:$BG,Source!$D658,Ishop!$B:$B,Source!$C658)</f>
        <v>0</v>
      </c>
      <c r="O658" s="11">
        <f>COUNTIFS(Ishop!$AG:$AG,Source!$O$1,Ishop!$BG:$BG,Source!$D658,Ishop!$B:$B,Source!$C658)</f>
        <v>0</v>
      </c>
      <c r="P658" s="11">
        <f>COUNTIFS(Ishop!$AG:$AG,Source!$P$1,Ishop!$BG:$BG,Source!$D658,Ishop!$B:$B,Source!$C658)</f>
        <v>0</v>
      </c>
      <c r="Q658" s="11">
        <f>COUNTIFS(Ishop!$AG:$AG,Source!$Q$1,Ishop!$BG:$BG,Source!$D658,Ishop!$B:$B,Source!$C658)</f>
        <v>0</v>
      </c>
      <c r="R658" s="11">
        <f>COUNTIFS(Ishop!$AG:$AG,Source!$R$1,Ishop!$BG:$BG,Source!$D658,Ishop!$B:$B,Source!$C658)</f>
        <v>0</v>
      </c>
      <c r="S658" s="11">
        <f>COUNTIFS(Ishop!$AG:$AG,Source!$S$1,Ishop!$BG:$BG,Source!$D658,Ishop!$B:$B,Source!$C658)</f>
        <v>0</v>
      </c>
      <c r="T658" s="11">
        <f>COUNTIFS(Ishop!$AG:$AG,Source!$T$1,Ishop!$BG:$BG,Source!$D658,Ishop!$B:$B,Source!$C658)</f>
        <v>0</v>
      </c>
      <c r="U658" s="11">
        <f>COUNTIFS(Ishop!$AG:$AG,Source!$U$1,Ishop!$BG:$BG,Source!$D658,Ishop!$B:$B,Source!$C658)</f>
        <v>0</v>
      </c>
      <c r="V658" s="11">
        <f>COUNTIFS(Ishop!$AG:$AG,Source!$V$1,Ishop!$BG:$BG,Source!$D658,Ishop!$B:$B,Source!$C658)</f>
        <v>0</v>
      </c>
      <c r="W658" s="11">
        <f>COUNTIFS(Ishop!$AG:$AG,Source!$W$1,Ishop!$BG:$BG,Source!$D658,Ishop!$B:$B,Source!$C658)</f>
        <v>0</v>
      </c>
      <c r="X658" s="11">
        <f>COUNTIFS(Ishop!$AG:$AG,Source!$X$1,Ishop!$BG:$BG,Source!$D658,Ishop!$B:$B,Source!$C658)</f>
        <v>0</v>
      </c>
      <c r="Y658" s="11">
        <f>COUNTIFS(Ishop!$AG:$AG,Source!$Y$1,Ishop!$BG:$BG,Source!$D658,Ishop!$B:$B,Source!$C658)</f>
        <v>0</v>
      </c>
      <c r="Z658" s="11">
        <f>COUNTIFS(Ishop!$AG:$AG,Source!$Z$1,Ishop!$BG:$BG,Source!$D658,Ishop!$B:$B,Source!$C658,Ishop!$J:$J,"OUI")</f>
        <v>0</v>
      </c>
      <c r="AA658" s="11">
        <f>COUNTIFS(Ishop!$AG:$AG,Source!$AA$1,Ishop!$BG:$BG,Source!$D658,Ishop!$B:$B,Source!$C658,Ishop!$J:$J,"OUI")</f>
        <v>0</v>
      </c>
      <c r="AB658" s="11">
        <f>COUNTIFS(Ishop!$AG:$AG,Source!$AB$1,Ishop!$BG:$BG,Source!$D658,Ishop!$B:$B,Source!$C658,Ishop!$J:$J,"OUI")</f>
        <v>0</v>
      </c>
      <c r="AC658" s="11">
        <f>COUNTIFS(Ishop!$AG:$AG,Source!$AC$1,Ishop!$BG:$BG,Source!$D658,Ishop!$B:$B,Source!$C658,Ishop!$J:$J,"OUI")</f>
        <v>0</v>
      </c>
      <c r="AD658" s="11">
        <f>COUNTIFS(Ishop!$AG:$AG,Source!$AD$1,Ishop!$BG:$BG,Source!$D658,Ishop!$B:$B,Source!$C658,Ishop!$J:$J,"OUI")</f>
        <v>0</v>
      </c>
      <c r="AE658" s="11">
        <f>COUNTIFS(Ishop!$AG:$AG,Source!$AE$1,Ishop!$BG:$BG,Source!$D658,Ishop!$B:$B,Source!$C658,Ishop!$J:$J,"OUI")</f>
        <v>0</v>
      </c>
      <c r="AF658" s="11">
        <f>COUNTIFS(Ishop!$AG:$AG,Source!$AF$1,Ishop!$BG:$BG,Source!$D658,Ishop!$B:$B,Source!$C658,Ishop!$J:$J,"OUI")</f>
        <v>0</v>
      </c>
      <c r="AG658" s="11">
        <f>COUNTIFS(Ishop!$AG:$AG,Source!$AG$1,Ishop!$BG:$BG,Source!$D658,Ishop!$B:$B,Source!$C658,Ishop!$J:$J,"OUI")</f>
        <v>0</v>
      </c>
      <c r="AH658" s="11">
        <f>COUNTIFS(Ishop!$AG:$AG,Source!$AH$1,Ishop!$BG:$BG,Source!$D658,Ishop!$B:$B,Source!$C658,Ishop!$J:$J,"OUI")</f>
        <v>0</v>
      </c>
      <c r="AI658" s="11">
        <f>COUNTIFS(Ishop!$AG:$AG,Source!$AI$1,Ishop!$BG:$BG,Source!$D658,Ishop!$B:$B,Source!$C658,Ishop!$J:$J,"OUI")</f>
        <v>0</v>
      </c>
      <c r="AJ658" s="11">
        <f>COUNTIFS(Ishop!$AG:$AG,Source!$AJ$1,Ishop!$BG:$BG,Source!$D658,Ishop!$B:$B,Source!$C658,Ishop!$J:$J,"OUI")</f>
        <v>0</v>
      </c>
      <c r="AK658" s="11">
        <f>COUNTIFS(Ishop!$AG:$AG,Source!$AK$1,Ishop!$BG:$BG,Source!$D658,Ishop!$B:$B,Source!$C658,Ishop!$J:$J,"OUI")</f>
        <v>0</v>
      </c>
      <c r="AL658" s="11">
        <f>COUNTIFS(Ishop!$AG:$AG,Source!$AL$1,Ishop!$BG:$BG,Source!$D658,Ishop!$B:$B,Source!$C658,Ishop!$J:$J,"OUI")</f>
        <v>0</v>
      </c>
      <c r="AM658" s="11">
        <f>COUNTIFS(Ishop!$AG:$AG,Source!$AM$1,Ishop!$BG:$BG,Source!$D658,Ishop!$B:$B,Source!$C658,Ishop!$J:$J,"OUI")</f>
        <v>0</v>
      </c>
      <c r="AN658" s="11">
        <f>COUNTIFS(Dolmen!$W:$W,"Sensatio",Dolmen!$O:$O,Source!D658,Dolmen!$F:$F,Source!C658)</f>
        <v>0</v>
      </c>
      <c r="AO658" s="11">
        <f>COUNTIFS(Dolmen!$AC:$AC,"Bbox Miami",Dolmen!$O:$O,Source!D658,Dolmen!$F:$F,Source!C658)</f>
        <v>0</v>
      </c>
      <c r="AP658" s="11">
        <f>COUNTIFS(Dolmen!$AD:$AD,"1",Dolmen!$W:$W,"",Dolmen!$O:$O,Source!D658,Dolmen!$F:$F,Source!C658)</f>
        <v>0</v>
      </c>
      <c r="AQ658" s="11">
        <f>COUNTIFS(Dolmen!$W:$W,"Sensation",Dolmen!$Y:$Y,"1",Dolmen!$O:$O,Source!D658,Dolmen!$F:$F,Source!C658)</f>
        <v>0</v>
      </c>
      <c r="AR658" s="11">
        <f>COUNTIFS(Dolmen!$AC:$AC,"Bbox Miami",Dolmen!$Y:$Y,"1",Dolmen!$O:$O,Source!D658,Dolmen!$F:$F,Source!C658)</f>
        <v>0</v>
      </c>
      <c r="AS658" s="11">
        <f>COUNTIFS(Dolmen!$AD:$AD,"1",Dolmen!$W:$W,"",Dolmen!$Y:$Y,"1",Dolmen!$O:$O,Source!D658,Dolmen!$F:$F,Source!C658)</f>
        <v>0</v>
      </c>
      <c r="AT658" s="11">
        <f t="shared" si="254"/>
        <v>0</v>
      </c>
      <c r="AU658" s="11">
        <f t="shared" si="255"/>
        <v>0</v>
      </c>
      <c r="AV658" s="11">
        <f t="shared" si="256"/>
        <v>0</v>
      </c>
      <c r="AW658" s="11">
        <f t="shared" si="257"/>
        <v>0</v>
      </c>
      <c r="AX658" s="11">
        <f t="shared" si="258"/>
        <v>0</v>
      </c>
      <c r="AY658" s="11">
        <f t="shared" si="259"/>
        <v>0</v>
      </c>
      <c r="AZ658" s="11">
        <f t="shared" si="260"/>
        <v>0</v>
      </c>
      <c r="BA658" s="11">
        <f t="shared" si="261"/>
        <v>0</v>
      </c>
      <c r="BB658" s="11">
        <f t="shared" si="262"/>
        <v>0</v>
      </c>
      <c r="BC658" s="11">
        <f t="shared" si="263"/>
        <v>0</v>
      </c>
      <c r="BD658" s="11">
        <f>SUMIFS(Ishop!$BK:$BK,Ishop!$BG:$BG,Source!D658,Ishop!$B:$B,Source!C658)</f>
        <v>0</v>
      </c>
      <c r="BE658" s="11">
        <f>COUNTIFS(Ishop!$AW:$AW,"OUI",Ishop!$BG:$BG,Source!D658,Ishop!$B:$B,Source!C658)</f>
        <v>0</v>
      </c>
      <c r="BF658" s="11">
        <f t="shared" si="264"/>
        <v>0</v>
      </c>
      <c r="BG658" s="11">
        <f t="shared" si="265"/>
        <v>0</v>
      </c>
      <c r="BH658" s="11">
        <f t="shared" si="266"/>
        <v>0</v>
      </c>
      <c r="BI658" s="11">
        <f t="shared" si="267"/>
        <v>0</v>
      </c>
      <c r="BJ658" s="11">
        <f t="shared" si="268"/>
        <v>0</v>
      </c>
      <c r="BK658" s="11">
        <f t="shared" si="269"/>
        <v>0</v>
      </c>
      <c r="BL658" s="11">
        <f t="shared" si="270"/>
        <v>0</v>
      </c>
      <c r="BM658" s="11">
        <f t="shared" si="271"/>
        <v>0</v>
      </c>
      <c r="BN658" s="25">
        <f>Z658*Budget!$A$6</f>
        <v>0</v>
      </c>
      <c r="BO658" s="25">
        <f>AA658*(Budget!$B$6+Budget!$B$7)</f>
        <v>0</v>
      </c>
      <c r="BP658" s="25">
        <f>AB658*(Budget!$C$6+Budget!$C$7)</f>
        <v>0</v>
      </c>
      <c r="BQ658" s="25">
        <f>AC658*(Budget!$D$6+Budget!$D$7)</f>
        <v>0</v>
      </c>
      <c r="BR658" s="25">
        <f>AD658*(Budget!$E$6+Budget!$E$7)</f>
        <v>0</v>
      </c>
      <c r="BS658" s="25">
        <f>AE658*(Budget!$F$6+Budget!$F$7)</f>
        <v>0</v>
      </c>
      <c r="BT658" s="25">
        <f>AF658*(Budget!$G$6+Budget!$G$7)</f>
        <v>0</v>
      </c>
      <c r="BU658" s="25">
        <f>AG658*Budget!$H$6</f>
        <v>0</v>
      </c>
      <c r="BV658" s="25">
        <f>AH658*Budget!$I$6</f>
        <v>0</v>
      </c>
      <c r="BW658" s="25">
        <f>AI658*Budget!$J$6</f>
        <v>0</v>
      </c>
      <c r="BX658" s="25">
        <f>AJ658*Budget!$K$6</f>
        <v>0</v>
      </c>
      <c r="BY658" s="25">
        <f>AK658*Budget!$L$6</f>
        <v>0</v>
      </c>
      <c r="BZ658" s="25">
        <f>AL658*Budget!$M$6</f>
        <v>0</v>
      </c>
      <c r="CA658" s="25">
        <f>AM658*Budget!$N$6</f>
        <v>0</v>
      </c>
      <c r="CB658" s="25">
        <f>AQ658*Budget!$O$6</f>
        <v>0</v>
      </c>
      <c r="CC658" s="25">
        <f>AR658*Budget!$S$6</f>
        <v>0</v>
      </c>
      <c r="CD658" s="25">
        <f>AS658*Budget!$Q$6</f>
        <v>0</v>
      </c>
      <c r="CE658" s="25">
        <f t="shared" si="272"/>
        <v>0</v>
      </c>
      <c r="CF658" s="11" t="e">
        <f>COUNTIFS(#REF!,Source!E658,#REF!,Source!C658)</f>
        <v>#REF!</v>
      </c>
      <c r="CG658" s="11" t="str">
        <f t="shared" si="273"/>
        <v>--</v>
      </c>
    </row>
    <row r="659" spans="1:85" x14ac:dyDescent="0.25">
      <c r="A659" t="str">
        <f>IFERROR(VLOOKUP(MONTH(C659),Date!$A$2:$B$13,2,0),"--")</f>
        <v>Avril</v>
      </c>
      <c r="B659" s="11">
        <f t="shared" si="252"/>
        <v>15</v>
      </c>
      <c r="C659" s="28">
        <f t="shared" si="274"/>
        <v>42100</v>
      </c>
      <c r="D659" s="29" t="s">
        <v>227</v>
      </c>
      <c r="E659" s="30" t="str">
        <f>IFERROR(VLOOKUP(D659,Listing!$A:$B,2,0),"--")</f>
        <v>A44032</v>
      </c>
      <c r="F659" s="30" t="str">
        <f>IFERROR(VLOOKUP(D659,Listing!$A:$E,5,0),"-")</f>
        <v>HALOUI  GHITA</v>
      </c>
      <c r="G659" s="4">
        <f>IFERROR(VLOOKUP(D659,Listing!$A:$F,6,0),"--")</f>
        <v>42079</v>
      </c>
      <c r="H659" s="11" t="str">
        <f>IFERROR(VLOOKUP(D659,Listing!$A:$D,4,0),"--")</f>
        <v>NAJOUA ALLAOULAHCEN</v>
      </c>
      <c r="I659" s="11" t="str">
        <f t="shared" si="253"/>
        <v>AAC</v>
      </c>
      <c r="J659" s="31">
        <f>IFERROR(COUNTIFS(Ishop!$BG:$BG,Source!D659,Ishop!$B:$B,Source!C659),"--")</f>
        <v>0</v>
      </c>
      <c r="K659" s="11">
        <f>IFERROR(COUNTIFS(Ishop!$BG:$BG,Source!D659,Ishop!$B:$B,Source!C659,Ishop!$J:$J,"OUI"),"--")</f>
        <v>0</v>
      </c>
      <c r="L659" s="11">
        <f>COUNTIFS(Ishop!$AG:$AG,Source!$L$1,Ishop!$BG:$BG,Source!$D659,Ishop!$B:$B,Source!$C659)</f>
        <v>0</v>
      </c>
      <c r="M659" s="11">
        <f>COUNTIFS(Ishop!$AG:$AG,Source!$M$1,Ishop!$BG:$BG,Source!$D659,Ishop!$B:$B,Source!$C659)</f>
        <v>0</v>
      </c>
      <c r="N659" s="11">
        <f>COUNTIFS(Ishop!$AG:$AG,Source!$N$1,Ishop!$BG:$BG,Source!$D659,Ishop!$B:$B,Source!$C659)</f>
        <v>0</v>
      </c>
      <c r="O659" s="11">
        <f>COUNTIFS(Ishop!$AG:$AG,Source!$O$1,Ishop!$BG:$BG,Source!$D659,Ishop!$B:$B,Source!$C659)</f>
        <v>0</v>
      </c>
      <c r="P659" s="11">
        <f>COUNTIFS(Ishop!$AG:$AG,Source!$P$1,Ishop!$BG:$BG,Source!$D659,Ishop!$B:$B,Source!$C659)</f>
        <v>0</v>
      </c>
      <c r="Q659" s="11">
        <f>COUNTIFS(Ishop!$AG:$AG,Source!$Q$1,Ishop!$BG:$BG,Source!$D659,Ishop!$B:$B,Source!$C659)</f>
        <v>0</v>
      </c>
      <c r="R659" s="11">
        <f>COUNTIFS(Ishop!$AG:$AG,Source!$R$1,Ishop!$BG:$BG,Source!$D659,Ishop!$B:$B,Source!$C659)</f>
        <v>0</v>
      </c>
      <c r="S659" s="11">
        <f>COUNTIFS(Ishop!$AG:$AG,Source!$S$1,Ishop!$BG:$BG,Source!$D659,Ishop!$B:$B,Source!$C659)</f>
        <v>0</v>
      </c>
      <c r="T659" s="11">
        <f>COUNTIFS(Ishop!$AG:$AG,Source!$T$1,Ishop!$BG:$BG,Source!$D659,Ishop!$B:$B,Source!$C659)</f>
        <v>0</v>
      </c>
      <c r="U659" s="11">
        <f>COUNTIFS(Ishop!$AG:$AG,Source!$U$1,Ishop!$BG:$BG,Source!$D659,Ishop!$B:$B,Source!$C659)</f>
        <v>0</v>
      </c>
      <c r="V659" s="11">
        <f>COUNTIFS(Ishop!$AG:$AG,Source!$V$1,Ishop!$BG:$BG,Source!$D659,Ishop!$B:$B,Source!$C659)</f>
        <v>0</v>
      </c>
      <c r="W659" s="11">
        <f>COUNTIFS(Ishop!$AG:$AG,Source!$W$1,Ishop!$BG:$BG,Source!$D659,Ishop!$B:$B,Source!$C659)</f>
        <v>0</v>
      </c>
      <c r="X659" s="11">
        <f>COUNTIFS(Ishop!$AG:$AG,Source!$X$1,Ishop!$BG:$BG,Source!$D659,Ishop!$B:$B,Source!$C659)</f>
        <v>0</v>
      </c>
      <c r="Y659" s="11">
        <f>COUNTIFS(Ishop!$AG:$AG,Source!$Y$1,Ishop!$BG:$BG,Source!$D659,Ishop!$B:$B,Source!$C659)</f>
        <v>0</v>
      </c>
      <c r="Z659" s="11">
        <f>COUNTIFS(Ishop!$AG:$AG,Source!$Z$1,Ishop!$BG:$BG,Source!$D659,Ishop!$B:$B,Source!$C659,Ishop!$J:$J,"OUI")</f>
        <v>0</v>
      </c>
      <c r="AA659" s="11">
        <f>COUNTIFS(Ishop!$AG:$AG,Source!$AA$1,Ishop!$BG:$BG,Source!$D659,Ishop!$B:$B,Source!$C659,Ishop!$J:$J,"OUI")</f>
        <v>0</v>
      </c>
      <c r="AB659" s="11">
        <f>COUNTIFS(Ishop!$AG:$AG,Source!$AB$1,Ishop!$BG:$BG,Source!$D659,Ishop!$B:$B,Source!$C659,Ishop!$J:$J,"OUI")</f>
        <v>0</v>
      </c>
      <c r="AC659" s="11">
        <f>COUNTIFS(Ishop!$AG:$AG,Source!$AC$1,Ishop!$BG:$BG,Source!$D659,Ishop!$B:$B,Source!$C659,Ishop!$J:$J,"OUI")</f>
        <v>0</v>
      </c>
      <c r="AD659" s="11">
        <f>COUNTIFS(Ishop!$AG:$AG,Source!$AD$1,Ishop!$BG:$BG,Source!$D659,Ishop!$B:$B,Source!$C659,Ishop!$J:$J,"OUI")</f>
        <v>0</v>
      </c>
      <c r="AE659" s="11">
        <f>COUNTIFS(Ishop!$AG:$AG,Source!$AE$1,Ishop!$BG:$BG,Source!$D659,Ishop!$B:$B,Source!$C659,Ishop!$J:$J,"OUI")</f>
        <v>0</v>
      </c>
      <c r="AF659" s="11">
        <f>COUNTIFS(Ishop!$AG:$AG,Source!$AF$1,Ishop!$BG:$BG,Source!$D659,Ishop!$B:$B,Source!$C659,Ishop!$J:$J,"OUI")</f>
        <v>0</v>
      </c>
      <c r="AG659" s="11">
        <f>COUNTIFS(Ishop!$AG:$AG,Source!$AG$1,Ishop!$BG:$BG,Source!$D659,Ishop!$B:$B,Source!$C659,Ishop!$J:$J,"OUI")</f>
        <v>0</v>
      </c>
      <c r="AH659" s="11">
        <f>COUNTIFS(Ishop!$AG:$AG,Source!$AH$1,Ishop!$BG:$BG,Source!$D659,Ishop!$B:$B,Source!$C659,Ishop!$J:$J,"OUI")</f>
        <v>0</v>
      </c>
      <c r="AI659" s="11">
        <f>COUNTIFS(Ishop!$AG:$AG,Source!$AI$1,Ishop!$BG:$BG,Source!$D659,Ishop!$B:$B,Source!$C659,Ishop!$J:$J,"OUI")</f>
        <v>0</v>
      </c>
      <c r="AJ659" s="11">
        <f>COUNTIFS(Ishop!$AG:$AG,Source!$AJ$1,Ishop!$BG:$BG,Source!$D659,Ishop!$B:$B,Source!$C659,Ishop!$J:$J,"OUI")</f>
        <v>0</v>
      </c>
      <c r="AK659" s="11">
        <f>COUNTIFS(Ishop!$AG:$AG,Source!$AK$1,Ishop!$BG:$BG,Source!$D659,Ishop!$B:$B,Source!$C659,Ishop!$J:$J,"OUI")</f>
        <v>0</v>
      </c>
      <c r="AL659" s="11">
        <f>COUNTIFS(Ishop!$AG:$AG,Source!$AL$1,Ishop!$BG:$BG,Source!$D659,Ishop!$B:$B,Source!$C659,Ishop!$J:$J,"OUI")</f>
        <v>0</v>
      </c>
      <c r="AM659" s="11">
        <f>COUNTIFS(Ishop!$AG:$AG,Source!$AM$1,Ishop!$BG:$BG,Source!$D659,Ishop!$B:$B,Source!$C659,Ishop!$J:$J,"OUI")</f>
        <v>0</v>
      </c>
      <c r="AN659" s="11">
        <f>COUNTIFS(Dolmen!$W:$W,"Sensatio",Dolmen!$O:$O,Source!D659,Dolmen!$F:$F,Source!C659)</f>
        <v>0</v>
      </c>
      <c r="AO659" s="11">
        <f>COUNTIFS(Dolmen!$AC:$AC,"Bbox Miami",Dolmen!$O:$O,Source!D659,Dolmen!$F:$F,Source!C659)</f>
        <v>0</v>
      </c>
      <c r="AP659" s="11">
        <f>COUNTIFS(Dolmen!$AD:$AD,"1",Dolmen!$W:$W,"",Dolmen!$O:$O,Source!D659,Dolmen!$F:$F,Source!C659)</f>
        <v>0</v>
      </c>
      <c r="AQ659" s="11">
        <f>COUNTIFS(Dolmen!$W:$W,"Sensation",Dolmen!$Y:$Y,"1",Dolmen!$O:$O,Source!D659,Dolmen!$F:$F,Source!C659)</f>
        <v>0</v>
      </c>
      <c r="AR659" s="11">
        <f>COUNTIFS(Dolmen!$AC:$AC,"Bbox Miami",Dolmen!$Y:$Y,"1",Dolmen!$O:$O,Source!D659,Dolmen!$F:$F,Source!C659)</f>
        <v>0</v>
      </c>
      <c r="AS659" s="11">
        <f>COUNTIFS(Dolmen!$AD:$AD,"1",Dolmen!$W:$W,"",Dolmen!$Y:$Y,"1",Dolmen!$O:$O,Source!D659,Dolmen!$F:$F,Source!C659)</f>
        <v>0</v>
      </c>
      <c r="AT659" s="11">
        <f t="shared" si="254"/>
        <v>0</v>
      </c>
      <c r="AU659" s="11">
        <f t="shared" si="255"/>
        <v>0</v>
      </c>
      <c r="AV659" s="11">
        <f t="shared" si="256"/>
        <v>0</v>
      </c>
      <c r="AW659" s="11">
        <f t="shared" si="257"/>
        <v>0</v>
      </c>
      <c r="AX659" s="11">
        <f t="shared" si="258"/>
        <v>0</v>
      </c>
      <c r="AY659" s="11">
        <f t="shared" si="259"/>
        <v>0</v>
      </c>
      <c r="AZ659" s="11">
        <f t="shared" si="260"/>
        <v>0</v>
      </c>
      <c r="BA659" s="11">
        <f t="shared" si="261"/>
        <v>0</v>
      </c>
      <c r="BB659" s="11">
        <f t="shared" si="262"/>
        <v>0</v>
      </c>
      <c r="BC659" s="11">
        <f t="shared" si="263"/>
        <v>0</v>
      </c>
      <c r="BD659" s="11">
        <f>SUMIFS(Ishop!$BK:$BK,Ishop!$BG:$BG,Source!D659,Ishop!$B:$B,Source!C659)</f>
        <v>0</v>
      </c>
      <c r="BE659" s="11">
        <f>COUNTIFS(Ishop!$AW:$AW,"OUI",Ishop!$BG:$BG,Source!D659,Ishop!$B:$B,Source!C659)</f>
        <v>0</v>
      </c>
      <c r="BF659" s="11">
        <f t="shared" si="264"/>
        <v>0</v>
      </c>
      <c r="BG659" s="11">
        <f t="shared" si="265"/>
        <v>0</v>
      </c>
      <c r="BH659" s="11">
        <f t="shared" si="266"/>
        <v>0</v>
      </c>
      <c r="BI659" s="11">
        <f t="shared" si="267"/>
        <v>0</v>
      </c>
      <c r="BJ659" s="11">
        <f t="shared" si="268"/>
        <v>0</v>
      </c>
      <c r="BK659" s="11">
        <f t="shared" si="269"/>
        <v>0</v>
      </c>
      <c r="BL659" s="11">
        <f t="shared" si="270"/>
        <v>0</v>
      </c>
      <c r="BM659" s="11">
        <f t="shared" si="271"/>
        <v>0</v>
      </c>
      <c r="BN659" s="25">
        <f>Z659*Budget!$A$6</f>
        <v>0</v>
      </c>
      <c r="BO659" s="25">
        <f>AA659*(Budget!$B$6+Budget!$B$7)</f>
        <v>0</v>
      </c>
      <c r="BP659" s="25">
        <f>AB659*(Budget!$C$6+Budget!$C$7)</f>
        <v>0</v>
      </c>
      <c r="BQ659" s="25">
        <f>AC659*(Budget!$D$6+Budget!$D$7)</f>
        <v>0</v>
      </c>
      <c r="BR659" s="25">
        <f>AD659*(Budget!$E$6+Budget!$E$7)</f>
        <v>0</v>
      </c>
      <c r="BS659" s="25">
        <f>AE659*(Budget!$F$6+Budget!$F$7)</f>
        <v>0</v>
      </c>
      <c r="BT659" s="25">
        <f>AF659*(Budget!$G$6+Budget!$G$7)</f>
        <v>0</v>
      </c>
      <c r="BU659" s="25">
        <f>AG659*Budget!$H$6</f>
        <v>0</v>
      </c>
      <c r="BV659" s="25">
        <f>AH659*Budget!$I$6</f>
        <v>0</v>
      </c>
      <c r="BW659" s="25">
        <f>AI659*Budget!$J$6</f>
        <v>0</v>
      </c>
      <c r="BX659" s="25">
        <f>AJ659*Budget!$K$6</f>
        <v>0</v>
      </c>
      <c r="BY659" s="25">
        <f>AK659*Budget!$L$6</f>
        <v>0</v>
      </c>
      <c r="BZ659" s="25">
        <f>AL659*Budget!$M$6</f>
        <v>0</v>
      </c>
      <c r="CA659" s="25">
        <f>AM659*Budget!$N$6</f>
        <v>0</v>
      </c>
      <c r="CB659" s="25">
        <f>AQ659*Budget!$O$6</f>
        <v>0</v>
      </c>
      <c r="CC659" s="25">
        <f>AR659*Budget!$S$6</f>
        <v>0</v>
      </c>
      <c r="CD659" s="25">
        <f>AS659*Budget!$Q$6</f>
        <v>0</v>
      </c>
      <c r="CE659" s="25">
        <f t="shared" si="272"/>
        <v>0</v>
      </c>
      <c r="CF659" s="11" t="e">
        <f>COUNTIFS(#REF!,Source!E659,#REF!,Source!C659)</f>
        <v>#REF!</v>
      </c>
      <c r="CG659" s="11" t="str">
        <f t="shared" si="273"/>
        <v>--</v>
      </c>
    </row>
    <row r="660" spans="1:85" x14ac:dyDescent="0.25">
      <c r="A660" t="str">
        <f>IFERROR(VLOOKUP(MONTH(C660),Date!$A$2:$B$13,2,0),"--")</f>
        <v>Avril</v>
      </c>
      <c r="B660" s="11">
        <f t="shared" si="252"/>
        <v>15</v>
      </c>
      <c r="C660" s="28">
        <f t="shared" si="274"/>
        <v>42100</v>
      </c>
      <c r="D660" s="29" t="s">
        <v>228</v>
      </c>
      <c r="E660" s="30" t="str">
        <f>IFERROR(VLOOKUP(D660,Listing!$A:$B,2,0),"--")</f>
        <v>A44050</v>
      </c>
      <c r="F660" s="30" t="str">
        <f>IFERROR(VLOOKUP(D660,Listing!$A:$E,5,0),"-")</f>
        <v>IKKARA HICHAM</v>
      </c>
      <c r="G660" s="4">
        <f>IFERROR(VLOOKUP(D660,Listing!$A:$F,6,0),"--")</f>
        <v>42079</v>
      </c>
      <c r="H660" s="11" t="str">
        <f>IFERROR(VLOOKUP(D660,Listing!$A:$D,4,0),"--")</f>
        <v>NAJOUA ALLAOULAHCEN</v>
      </c>
      <c r="I660" s="11" t="str">
        <f t="shared" si="253"/>
        <v>AAC</v>
      </c>
      <c r="J660" s="31">
        <f>IFERROR(COUNTIFS(Ishop!$BG:$BG,Source!D660,Ishop!$B:$B,Source!C660),"--")</f>
        <v>0</v>
      </c>
      <c r="K660" s="11">
        <f>IFERROR(COUNTIFS(Ishop!$BG:$BG,Source!D660,Ishop!$B:$B,Source!C660,Ishop!$J:$J,"OUI"),"--")</f>
        <v>0</v>
      </c>
      <c r="L660" s="11">
        <f>COUNTIFS(Ishop!$AG:$AG,Source!$L$1,Ishop!$BG:$BG,Source!$D660,Ishop!$B:$B,Source!$C660)</f>
        <v>0</v>
      </c>
      <c r="M660" s="11">
        <f>COUNTIFS(Ishop!$AG:$AG,Source!$M$1,Ishop!$BG:$BG,Source!$D660,Ishop!$B:$B,Source!$C660)</f>
        <v>0</v>
      </c>
      <c r="N660" s="11">
        <f>COUNTIFS(Ishop!$AG:$AG,Source!$N$1,Ishop!$BG:$BG,Source!$D660,Ishop!$B:$B,Source!$C660)</f>
        <v>0</v>
      </c>
      <c r="O660" s="11">
        <f>COUNTIFS(Ishop!$AG:$AG,Source!$O$1,Ishop!$BG:$BG,Source!$D660,Ishop!$B:$B,Source!$C660)</f>
        <v>0</v>
      </c>
      <c r="P660" s="11">
        <f>COUNTIFS(Ishop!$AG:$AG,Source!$P$1,Ishop!$BG:$BG,Source!$D660,Ishop!$B:$B,Source!$C660)</f>
        <v>0</v>
      </c>
      <c r="Q660" s="11">
        <f>COUNTIFS(Ishop!$AG:$AG,Source!$Q$1,Ishop!$BG:$BG,Source!$D660,Ishop!$B:$B,Source!$C660)</f>
        <v>0</v>
      </c>
      <c r="R660" s="11">
        <f>COUNTIFS(Ishop!$AG:$AG,Source!$R$1,Ishop!$BG:$BG,Source!$D660,Ishop!$B:$B,Source!$C660)</f>
        <v>0</v>
      </c>
      <c r="S660" s="11">
        <f>COUNTIFS(Ishop!$AG:$AG,Source!$S$1,Ishop!$BG:$BG,Source!$D660,Ishop!$B:$B,Source!$C660)</f>
        <v>0</v>
      </c>
      <c r="T660" s="11">
        <f>COUNTIFS(Ishop!$AG:$AG,Source!$T$1,Ishop!$BG:$BG,Source!$D660,Ishop!$B:$B,Source!$C660)</f>
        <v>0</v>
      </c>
      <c r="U660" s="11">
        <f>COUNTIFS(Ishop!$AG:$AG,Source!$U$1,Ishop!$BG:$BG,Source!$D660,Ishop!$B:$B,Source!$C660)</f>
        <v>0</v>
      </c>
      <c r="V660" s="11">
        <f>COUNTIFS(Ishop!$AG:$AG,Source!$V$1,Ishop!$BG:$BG,Source!$D660,Ishop!$B:$B,Source!$C660)</f>
        <v>0</v>
      </c>
      <c r="W660" s="11">
        <f>COUNTIFS(Ishop!$AG:$AG,Source!$W$1,Ishop!$BG:$BG,Source!$D660,Ishop!$B:$B,Source!$C660)</f>
        <v>0</v>
      </c>
      <c r="X660" s="11">
        <f>COUNTIFS(Ishop!$AG:$AG,Source!$X$1,Ishop!$BG:$BG,Source!$D660,Ishop!$B:$B,Source!$C660)</f>
        <v>0</v>
      </c>
      <c r="Y660" s="11">
        <f>COUNTIFS(Ishop!$AG:$AG,Source!$Y$1,Ishop!$BG:$BG,Source!$D660,Ishop!$B:$B,Source!$C660)</f>
        <v>0</v>
      </c>
      <c r="Z660" s="11">
        <f>COUNTIFS(Ishop!$AG:$AG,Source!$Z$1,Ishop!$BG:$BG,Source!$D660,Ishop!$B:$B,Source!$C660,Ishop!$J:$J,"OUI")</f>
        <v>0</v>
      </c>
      <c r="AA660" s="11">
        <f>COUNTIFS(Ishop!$AG:$AG,Source!$AA$1,Ishop!$BG:$BG,Source!$D660,Ishop!$B:$B,Source!$C660,Ishop!$J:$J,"OUI")</f>
        <v>0</v>
      </c>
      <c r="AB660" s="11">
        <f>COUNTIFS(Ishop!$AG:$AG,Source!$AB$1,Ishop!$BG:$BG,Source!$D660,Ishop!$B:$B,Source!$C660,Ishop!$J:$J,"OUI")</f>
        <v>0</v>
      </c>
      <c r="AC660" s="11">
        <f>COUNTIFS(Ishop!$AG:$AG,Source!$AC$1,Ishop!$BG:$BG,Source!$D660,Ishop!$B:$B,Source!$C660,Ishop!$J:$J,"OUI")</f>
        <v>0</v>
      </c>
      <c r="AD660" s="11">
        <f>COUNTIFS(Ishop!$AG:$AG,Source!$AD$1,Ishop!$BG:$BG,Source!$D660,Ishop!$B:$B,Source!$C660,Ishop!$J:$J,"OUI")</f>
        <v>0</v>
      </c>
      <c r="AE660" s="11">
        <f>COUNTIFS(Ishop!$AG:$AG,Source!$AE$1,Ishop!$BG:$BG,Source!$D660,Ishop!$B:$B,Source!$C660,Ishop!$J:$J,"OUI")</f>
        <v>0</v>
      </c>
      <c r="AF660" s="11">
        <f>COUNTIFS(Ishop!$AG:$AG,Source!$AF$1,Ishop!$BG:$BG,Source!$D660,Ishop!$B:$B,Source!$C660,Ishop!$J:$J,"OUI")</f>
        <v>0</v>
      </c>
      <c r="AG660" s="11">
        <f>COUNTIFS(Ishop!$AG:$AG,Source!$AG$1,Ishop!$BG:$BG,Source!$D660,Ishop!$B:$B,Source!$C660,Ishop!$J:$J,"OUI")</f>
        <v>0</v>
      </c>
      <c r="AH660" s="11">
        <f>COUNTIFS(Ishop!$AG:$AG,Source!$AH$1,Ishop!$BG:$BG,Source!$D660,Ishop!$B:$B,Source!$C660,Ishop!$J:$J,"OUI")</f>
        <v>0</v>
      </c>
      <c r="AI660" s="11">
        <f>COUNTIFS(Ishop!$AG:$AG,Source!$AI$1,Ishop!$BG:$BG,Source!$D660,Ishop!$B:$B,Source!$C660,Ishop!$J:$J,"OUI")</f>
        <v>0</v>
      </c>
      <c r="AJ660" s="11">
        <f>COUNTIFS(Ishop!$AG:$AG,Source!$AJ$1,Ishop!$BG:$BG,Source!$D660,Ishop!$B:$B,Source!$C660,Ishop!$J:$J,"OUI")</f>
        <v>0</v>
      </c>
      <c r="AK660" s="11">
        <f>COUNTIFS(Ishop!$AG:$AG,Source!$AK$1,Ishop!$BG:$BG,Source!$D660,Ishop!$B:$B,Source!$C660,Ishop!$J:$J,"OUI")</f>
        <v>0</v>
      </c>
      <c r="AL660" s="11">
        <f>COUNTIFS(Ishop!$AG:$AG,Source!$AL$1,Ishop!$BG:$BG,Source!$D660,Ishop!$B:$B,Source!$C660,Ishop!$J:$J,"OUI")</f>
        <v>0</v>
      </c>
      <c r="AM660" s="11">
        <f>COUNTIFS(Ishop!$AG:$AG,Source!$AM$1,Ishop!$BG:$BG,Source!$D660,Ishop!$B:$B,Source!$C660,Ishop!$J:$J,"OUI")</f>
        <v>0</v>
      </c>
      <c r="AN660" s="11">
        <f>COUNTIFS(Dolmen!$W:$W,"Sensatio",Dolmen!$O:$O,Source!D660,Dolmen!$F:$F,Source!C660)</f>
        <v>0</v>
      </c>
      <c r="AO660" s="11">
        <f>COUNTIFS(Dolmen!$AC:$AC,"Bbox Miami",Dolmen!$O:$O,Source!D660,Dolmen!$F:$F,Source!C660)</f>
        <v>0</v>
      </c>
      <c r="AP660" s="11">
        <f>COUNTIFS(Dolmen!$AD:$AD,"1",Dolmen!$W:$W,"",Dolmen!$O:$O,Source!D660,Dolmen!$F:$F,Source!C660)</f>
        <v>0</v>
      </c>
      <c r="AQ660" s="11">
        <f>COUNTIFS(Dolmen!$W:$W,"Sensation",Dolmen!$Y:$Y,"1",Dolmen!$O:$O,Source!D660,Dolmen!$F:$F,Source!C660)</f>
        <v>0</v>
      </c>
      <c r="AR660" s="11">
        <f>COUNTIFS(Dolmen!$AC:$AC,"Bbox Miami",Dolmen!$Y:$Y,"1",Dolmen!$O:$O,Source!D660,Dolmen!$F:$F,Source!C660)</f>
        <v>0</v>
      </c>
      <c r="AS660" s="11">
        <f>COUNTIFS(Dolmen!$AD:$AD,"1",Dolmen!$W:$W,"",Dolmen!$Y:$Y,"1",Dolmen!$O:$O,Source!D660,Dolmen!$F:$F,Source!C660)</f>
        <v>0</v>
      </c>
      <c r="AT660" s="11">
        <f t="shared" si="254"/>
        <v>0</v>
      </c>
      <c r="AU660" s="11">
        <f t="shared" si="255"/>
        <v>0</v>
      </c>
      <c r="AV660" s="11">
        <f t="shared" si="256"/>
        <v>0</v>
      </c>
      <c r="AW660" s="11">
        <f t="shared" si="257"/>
        <v>0</v>
      </c>
      <c r="AX660" s="11">
        <f t="shared" si="258"/>
        <v>0</v>
      </c>
      <c r="AY660" s="11">
        <f t="shared" si="259"/>
        <v>0</v>
      </c>
      <c r="AZ660" s="11">
        <f t="shared" si="260"/>
        <v>0</v>
      </c>
      <c r="BA660" s="11">
        <f t="shared" si="261"/>
        <v>0</v>
      </c>
      <c r="BB660" s="11">
        <f t="shared" si="262"/>
        <v>0</v>
      </c>
      <c r="BC660" s="11">
        <f t="shared" si="263"/>
        <v>0</v>
      </c>
      <c r="BD660" s="11">
        <f>SUMIFS(Ishop!$BK:$BK,Ishop!$BG:$BG,Source!D660,Ishop!$B:$B,Source!C660)</f>
        <v>0</v>
      </c>
      <c r="BE660" s="11">
        <f>COUNTIFS(Ishop!$AW:$AW,"OUI",Ishop!$BG:$BG,Source!D660,Ishop!$B:$B,Source!C660)</f>
        <v>0</v>
      </c>
      <c r="BF660" s="11">
        <f t="shared" si="264"/>
        <v>0</v>
      </c>
      <c r="BG660" s="11">
        <f t="shared" si="265"/>
        <v>0</v>
      </c>
      <c r="BH660" s="11">
        <f t="shared" si="266"/>
        <v>0</v>
      </c>
      <c r="BI660" s="11">
        <f t="shared" si="267"/>
        <v>0</v>
      </c>
      <c r="BJ660" s="11">
        <f t="shared" si="268"/>
        <v>0</v>
      </c>
      <c r="BK660" s="11">
        <f t="shared" si="269"/>
        <v>0</v>
      </c>
      <c r="BL660" s="11">
        <f t="shared" si="270"/>
        <v>0</v>
      </c>
      <c r="BM660" s="11">
        <f t="shared" si="271"/>
        <v>0</v>
      </c>
      <c r="BN660" s="25">
        <f>Z660*Budget!$A$6</f>
        <v>0</v>
      </c>
      <c r="BO660" s="25">
        <f>AA660*(Budget!$B$6+Budget!$B$7)</f>
        <v>0</v>
      </c>
      <c r="BP660" s="25">
        <f>AB660*(Budget!$C$6+Budget!$C$7)</f>
        <v>0</v>
      </c>
      <c r="BQ660" s="25">
        <f>AC660*(Budget!$D$6+Budget!$D$7)</f>
        <v>0</v>
      </c>
      <c r="BR660" s="25">
        <f>AD660*(Budget!$E$6+Budget!$E$7)</f>
        <v>0</v>
      </c>
      <c r="BS660" s="25">
        <f>AE660*(Budget!$F$6+Budget!$F$7)</f>
        <v>0</v>
      </c>
      <c r="BT660" s="25">
        <f>AF660*(Budget!$G$6+Budget!$G$7)</f>
        <v>0</v>
      </c>
      <c r="BU660" s="25">
        <f>AG660*Budget!$H$6</f>
        <v>0</v>
      </c>
      <c r="BV660" s="25">
        <f>AH660*Budget!$I$6</f>
        <v>0</v>
      </c>
      <c r="BW660" s="25">
        <f>AI660*Budget!$J$6</f>
        <v>0</v>
      </c>
      <c r="BX660" s="25">
        <f>AJ660*Budget!$K$6</f>
        <v>0</v>
      </c>
      <c r="BY660" s="25">
        <f>AK660*Budget!$L$6</f>
        <v>0</v>
      </c>
      <c r="BZ660" s="25">
        <f>AL660*Budget!$M$6</f>
        <v>0</v>
      </c>
      <c r="CA660" s="25">
        <f>AM660*Budget!$N$6</f>
        <v>0</v>
      </c>
      <c r="CB660" s="25">
        <f>AQ660*Budget!$O$6</f>
        <v>0</v>
      </c>
      <c r="CC660" s="25">
        <f>AR660*Budget!$S$6</f>
        <v>0</v>
      </c>
      <c r="CD660" s="25">
        <f>AS660*Budget!$Q$6</f>
        <v>0</v>
      </c>
      <c r="CE660" s="25">
        <f t="shared" si="272"/>
        <v>0</v>
      </c>
      <c r="CF660" s="11" t="e">
        <f>COUNTIFS(#REF!,Source!E660,#REF!,Source!C660)</f>
        <v>#REF!</v>
      </c>
      <c r="CG660" s="11" t="str">
        <f t="shared" si="273"/>
        <v>--</v>
      </c>
    </row>
    <row r="661" spans="1:85" x14ac:dyDescent="0.25">
      <c r="A661" t="str">
        <f>IFERROR(VLOOKUP(MONTH(C661),Date!$A$2:$B$13,2,0),"--")</f>
        <v>Avril</v>
      </c>
      <c r="B661" s="11">
        <f t="shared" si="252"/>
        <v>15</v>
      </c>
      <c r="C661" s="28">
        <f t="shared" si="274"/>
        <v>42100</v>
      </c>
      <c r="D661" s="29" t="s">
        <v>229</v>
      </c>
      <c r="E661" s="30" t="str">
        <f>IFERROR(VLOOKUP(D661,Listing!$A:$B,2,0),"--")</f>
        <v>A44077</v>
      </c>
      <c r="F661" s="30" t="str">
        <f>IFERROR(VLOOKUP(D661,Listing!$A:$E,5,0),"-")</f>
        <v>ATTAR  SARA</v>
      </c>
      <c r="G661" s="4">
        <f>IFERROR(VLOOKUP(D661,Listing!$A:$F,6,0),"--")</f>
        <v>42093</v>
      </c>
      <c r="H661" s="11" t="str">
        <f>IFERROR(VLOOKUP(D661,Listing!$A:$D,4,0),"--")</f>
        <v>NAJOUA ALLAOULAHCEN</v>
      </c>
      <c r="I661" s="11" t="str">
        <f t="shared" si="253"/>
        <v>AAC</v>
      </c>
      <c r="J661" s="31">
        <f>IFERROR(COUNTIFS(Ishop!$BG:$BG,Source!D661,Ishop!$B:$B,Source!C661),"--")</f>
        <v>0</v>
      </c>
      <c r="K661" s="11">
        <f>IFERROR(COUNTIFS(Ishop!$BG:$BG,Source!D661,Ishop!$B:$B,Source!C661,Ishop!$J:$J,"OUI"),"--")</f>
        <v>0</v>
      </c>
      <c r="L661" s="11">
        <f>COUNTIFS(Ishop!$AG:$AG,Source!$L$1,Ishop!$BG:$BG,Source!$D661,Ishop!$B:$B,Source!$C661)</f>
        <v>0</v>
      </c>
      <c r="M661" s="11">
        <f>COUNTIFS(Ishop!$AG:$AG,Source!$M$1,Ishop!$BG:$BG,Source!$D661,Ishop!$B:$B,Source!$C661)</f>
        <v>0</v>
      </c>
      <c r="N661" s="11">
        <f>COUNTIFS(Ishop!$AG:$AG,Source!$N$1,Ishop!$BG:$BG,Source!$D661,Ishop!$B:$B,Source!$C661)</f>
        <v>0</v>
      </c>
      <c r="O661" s="11">
        <f>COUNTIFS(Ishop!$AG:$AG,Source!$O$1,Ishop!$BG:$BG,Source!$D661,Ishop!$B:$B,Source!$C661)</f>
        <v>0</v>
      </c>
      <c r="P661" s="11">
        <f>COUNTIFS(Ishop!$AG:$AG,Source!$P$1,Ishop!$BG:$BG,Source!$D661,Ishop!$B:$B,Source!$C661)</f>
        <v>0</v>
      </c>
      <c r="Q661" s="11">
        <f>COUNTIFS(Ishop!$AG:$AG,Source!$Q$1,Ishop!$BG:$BG,Source!$D661,Ishop!$B:$B,Source!$C661)</f>
        <v>0</v>
      </c>
      <c r="R661" s="11">
        <f>COUNTIFS(Ishop!$AG:$AG,Source!$R$1,Ishop!$BG:$BG,Source!$D661,Ishop!$B:$B,Source!$C661)</f>
        <v>0</v>
      </c>
      <c r="S661" s="11">
        <f>COUNTIFS(Ishop!$AG:$AG,Source!$S$1,Ishop!$BG:$BG,Source!$D661,Ishop!$B:$B,Source!$C661)</f>
        <v>0</v>
      </c>
      <c r="T661" s="11">
        <f>COUNTIFS(Ishop!$AG:$AG,Source!$T$1,Ishop!$BG:$BG,Source!$D661,Ishop!$B:$B,Source!$C661)</f>
        <v>0</v>
      </c>
      <c r="U661" s="11">
        <f>COUNTIFS(Ishop!$AG:$AG,Source!$U$1,Ishop!$BG:$BG,Source!$D661,Ishop!$B:$B,Source!$C661)</f>
        <v>0</v>
      </c>
      <c r="V661" s="11">
        <f>COUNTIFS(Ishop!$AG:$AG,Source!$V$1,Ishop!$BG:$BG,Source!$D661,Ishop!$B:$B,Source!$C661)</f>
        <v>0</v>
      </c>
      <c r="W661" s="11">
        <f>COUNTIFS(Ishop!$AG:$AG,Source!$W$1,Ishop!$BG:$BG,Source!$D661,Ishop!$B:$B,Source!$C661)</f>
        <v>0</v>
      </c>
      <c r="X661" s="11">
        <f>COUNTIFS(Ishop!$AG:$AG,Source!$X$1,Ishop!$BG:$BG,Source!$D661,Ishop!$B:$B,Source!$C661)</f>
        <v>0</v>
      </c>
      <c r="Y661" s="11">
        <f>COUNTIFS(Ishop!$AG:$AG,Source!$Y$1,Ishop!$BG:$BG,Source!$D661,Ishop!$B:$B,Source!$C661)</f>
        <v>0</v>
      </c>
      <c r="Z661" s="11">
        <f>COUNTIFS(Ishop!$AG:$AG,Source!$Z$1,Ishop!$BG:$BG,Source!$D661,Ishop!$B:$B,Source!$C661,Ishop!$J:$J,"OUI")</f>
        <v>0</v>
      </c>
      <c r="AA661" s="11">
        <f>COUNTIFS(Ishop!$AG:$AG,Source!$AA$1,Ishop!$BG:$BG,Source!$D661,Ishop!$B:$B,Source!$C661,Ishop!$J:$J,"OUI")</f>
        <v>0</v>
      </c>
      <c r="AB661" s="11">
        <f>COUNTIFS(Ishop!$AG:$AG,Source!$AB$1,Ishop!$BG:$BG,Source!$D661,Ishop!$B:$B,Source!$C661,Ishop!$J:$J,"OUI")</f>
        <v>0</v>
      </c>
      <c r="AC661" s="11">
        <f>COUNTIFS(Ishop!$AG:$AG,Source!$AC$1,Ishop!$BG:$BG,Source!$D661,Ishop!$B:$B,Source!$C661,Ishop!$J:$J,"OUI")</f>
        <v>0</v>
      </c>
      <c r="AD661" s="11">
        <f>COUNTIFS(Ishop!$AG:$AG,Source!$AD$1,Ishop!$BG:$BG,Source!$D661,Ishop!$B:$B,Source!$C661,Ishop!$J:$J,"OUI")</f>
        <v>0</v>
      </c>
      <c r="AE661" s="11">
        <f>COUNTIFS(Ishop!$AG:$AG,Source!$AE$1,Ishop!$BG:$BG,Source!$D661,Ishop!$B:$B,Source!$C661,Ishop!$J:$J,"OUI")</f>
        <v>0</v>
      </c>
      <c r="AF661" s="11">
        <f>COUNTIFS(Ishop!$AG:$AG,Source!$AF$1,Ishop!$BG:$BG,Source!$D661,Ishop!$B:$B,Source!$C661,Ishop!$J:$J,"OUI")</f>
        <v>0</v>
      </c>
      <c r="AG661" s="11">
        <f>COUNTIFS(Ishop!$AG:$AG,Source!$AG$1,Ishop!$BG:$BG,Source!$D661,Ishop!$B:$B,Source!$C661,Ishop!$J:$J,"OUI")</f>
        <v>0</v>
      </c>
      <c r="AH661" s="11">
        <f>COUNTIFS(Ishop!$AG:$AG,Source!$AH$1,Ishop!$BG:$BG,Source!$D661,Ishop!$B:$B,Source!$C661,Ishop!$J:$J,"OUI")</f>
        <v>0</v>
      </c>
      <c r="AI661" s="11">
        <f>COUNTIFS(Ishop!$AG:$AG,Source!$AI$1,Ishop!$BG:$BG,Source!$D661,Ishop!$B:$B,Source!$C661,Ishop!$J:$J,"OUI")</f>
        <v>0</v>
      </c>
      <c r="AJ661" s="11">
        <f>COUNTIFS(Ishop!$AG:$AG,Source!$AJ$1,Ishop!$BG:$BG,Source!$D661,Ishop!$B:$B,Source!$C661,Ishop!$J:$J,"OUI")</f>
        <v>0</v>
      </c>
      <c r="AK661" s="11">
        <f>COUNTIFS(Ishop!$AG:$AG,Source!$AK$1,Ishop!$BG:$BG,Source!$D661,Ishop!$B:$B,Source!$C661,Ishop!$J:$J,"OUI")</f>
        <v>0</v>
      </c>
      <c r="AL661" s="11">
        <f>COUNTIFS(Ishop!$AG:$AG,Source!$AL$1,Ishop!$BG:$BG,Source!$D661,Ishop!$B:$B,Source!$C661,Ishop!$J:$J,"OUI")</f>
        <v>0</v>
      </c>
      <c r="AM661" s="11">
        <f>COUNTIFS(Ishop!$AG:$AG,Source!$AM$1,Ishop!$BG:$BG,Source!$D661,Ishop!$B:$B,Source!$C661,Ishop!$J:$J,"OUI")</f>
        <v>0</v>
      </c>
      <c r="AN661" s="11">
        <f>COUNTIFS(Dolmen!$W:$W,"Sensatio",Dolmen!$O:$O,Source!D661,Dolmen!$F:$F,Source!C661)</f>
        <v>0</v>
      </c>
      <c r="AO661" s="11">
        <f>COUNTIFS(Dolmen!$AC:$AC,"Bbox Miami",Dolmen!$O:$O,Source!D661,Dolmen!$F:$F,Source!C661)</f>
        <v>0</v>
      </c>
      <c r="AP661" s="11">
        <f>COUNTIFS(Dolmen!$AD:$AD,"1",Dolmen!$W:$W,"",Dolmen!$O:$O,Source!D661,Dolmen!$F:$F,Source!C661)</f>
        <v>0</v>
      </c>
      <c r="AQ661" s="11">
        <f>COUNTIFS(Dolmen!$W:$W,"Sensation",Dolmen!$Y:$Y,"1",Dolmen!$O:$O,Source!D661,Dolmen!$F:$F,Source!C661)</f>
        <v>0</v>
      </c>
      <c r="AR661" s="11">
        <f>COUNTIFS(Dolmen!$AC:$AC,"Bbox Miami",Dolmen!$Y:$Y,"1",Dolmen!$O:$O,Source!D661,Dolmen!$F:$F,Source!C661)</f>
        <v>0</v>
      </c>
      <c r="AS661" s="11">
        <f>COUNTIFS(Dolmen!$AD:$AD,"1",Dolmen!$W:$W,"",Dolmen!$Y:$Y,"1",Dolmen!$O:$O,Source!D661,Dolmen!$F:$F,Source!C661)</f>
        <v>0</v>
      </c>
      <c r="AT661" s="11">
        <f t="shared" si="254"/>
        <v>0</v>
      </c>
      <c r="AU661" s="11">
        <f t="shared" si="255"/>
        <v>0</v>
      </c>
      <c r="AV661" s="11">
        <f t="shared" si="256"/>
        <v>0</v>
      </c>
      <c r="AW661" s="11">
        <f t="shared" si="257"/>
        <v>0</v>
      </c>
      <c r="AX661" s="11">
        <f t="shared" si="258"/>
        <v>0</v>
      </c>
      <c r="AY661" s="11">
        <f t="shared" si="259"/>
        <v>0</v>
      </c>
      <c r="AZ661" s="11">
        <f t="shared" si="260"/>
        <v>0</v>
      </c>
      <c r="BA661" s="11">
        <f t="shared" si="261"/>
        <v>0</v>
      </c>
      <c r="BB661" s="11">
        <f t="shared" si="262"/>
        <v>0</v>
      </c>
      <c r="BC661" s="11">
        <f t="shared" si="263"/>
        <v>0</v>
      </c>
      <c r="BD661" s="11">
        <f>SUMIFS(Ishop!$BK:$BK,Ishop!$BG:$BG,Source!D661,Ishop!$B:$B,Source!C661)</f>
        <v>0</v>
      </c>
      <c r="BE661" s="11">
        <f>COUNTIFS(Ishop!$AW:$AW,"OUI",Ishop!$BG:$BG,Source!D661,Ishop!$B:$B,Source!C661)</f>
        <v>0</v>
      </c>
      <c r="BF661" s="11">
        <f t="shared" si="264"/>
        <v>0</v>
      </c>
      <c r="BG661" s="11">
        <f t="shared" si="265"/>
        <v>0</v>
      </c>
      <c r="BH661" s="11">
        <f t="shared" si="266"/>
        <v>0</v>
      </c>
      <c r="BI661" s="11">
        <f t="shared" si="267"/>
        <v>0</v>
      </c>
      <c r="BJ661" s="11">
        <f t="shared" si="268"/>
        <v>0</v>
      </c>
      <c r="BK661" s="11">
        <f t="shared" si="269"/>
        <v>0</v>
      </c>
      <c r="BL661" s="11">
        <f t="shared" si="270"/>
        <v>0</v>
      </c>
      <c r="BM661" s="11">
        <f t="shared" si="271"/>
        <v>0</v>
      </c>
      <c r="BN661" s="25">
        <f>Z661*Budget!$A$6</f>
        <v>0</v>
      </c>
      <c r="BO661" s="25">
        <f>AA661*(Budget!$B$6+Budget!$B$7)</f>
        <v>0</v>
      </c>
      <c r="BP661" s="25">
        <f>AB661*(Budget!$C$6+Budget!$C$7)</f>
        <v>0</v>
      </c>
      <c r="BQ661" s="25">
        <f>AC661*(Budget!$D$6+Budget!$D$7)</f>
        <v>0</v>
      </c>
      <c r="BR661" s="25">
        <f>AD661*(Budget!$E$6+Budget!$E$7)</f>
        <v>0</v>
      </c>
      <c r="BS661" s="25">
        <f>AE661*(Budget!$F$6+Budget!$F$7)</f>
        <v>0</v>
      </c>
      <c r="BT661" s="25">
        <f>AF661*(Budget!$G$6+Budget!$G$7)</f>
        <v>0</v>
      </c>
      <c r="BU661" s="25">
        <f>AG661*Budget!$H$6</f>
        <v>0</v>
      </c>
      <c r="BV661" s="25">
        <f>AH661*Budget!$I$6</f>
        <v>0</v>
      </c>
      <c r="BW661" s="25">
        <f>AI661*Budget!$J$6</f>
        <v>0</v>
      </c>
      <c r="BX661" s="25">
        <f>AJ661*Budget!$K$6</f>
        <v>0</v>
      </c>
      <c r="BY661" s="25">
        <f>AK661*Budget!$L$6</f>
        <v>0</v>
      </c>
      <c r="BZ661" s="25">
        <f>AL661*Budget!$M$6</f>
        <v>0</v>
      </c>
      <c r="CA661" s="25">
        <f>AM661*Budget!$N$6</f>
        <v>0</v>
      </c>
      <c r="CB661" s="25">
        <f>AQ661*Budget!$O$6</f>
        <v>0</v>
      </c>
      <c r="CC661" s="25">
        <f>AR661*Budget!$S$6</f>
        <v>0</v>
      </c>
      <c r="CD661" s="25">
        <f>AS661*Budget!$Q$6</f>
        <v>0</v>
      </c>
      <c r="CE661" s="25">
        <f t="shared" si="272"/>
        <v>0</v>
      </c>
      <c r="CF661" s="11" t="e">
        <f>COUNTIFS(#REF!,Source!E661,#REF!,Source!C661)</f>
        <v>#REF!</v>
      </c>
      <c r="CG661" s="11" t="str">
        <f t="shared" si="273"/>
        <v>--</v>
      </c>
    </row>
    <row r="662" spans="1:85" x14ac:dyDescent="0.25">
      <c r="A662" t="str">
        <f>IFERROR(VLOOKUP(MONTH(C662),Date!$A$2:$B$13,2,0),"--")</f>
        <v>Avril</v>
      </c>
      <c r="B662" s="11">
        <f t="shared" si="252"/>
        <v>15</v>
      </c>
      <c r="C662" s="28">
        <f t="shared" si="274"/>
        <v>42100</v>
      </c>
      <c r="D662" s="29" t="s">
        <v>230</v>
      </c>
      <c r="E662" s="30" t="str">
        <f>IFERROR(VLOOKUP(D662,Listing!$A:$B,2,0),"--")</f>
        <v>A44076</v>
      </c>
      <c r="F662" s="30" t="str">
        <f>IFERROR(VLOOKUP(D662,Listing!$A:$E,5,0),"-")</f>
        <v>ALAMI MAJJATI  KENZA</v>
      </c>
      <c r="G662" s="4">
        <f>IFERROR(VLOOKUP(D662,Listing!$A:$F,6,0),"--")</f>
        <v>42093</v>
      </c>
      <c r="H662" s="11" t="str">
        <f>IFERROR(VLOOKUP(D662,Listing!$A:$D,4,0),"--")</f>
        <v>NAJOUA ALLAOULAHCEN</v>
      </c>
      <c r="I662" s="11" t="str">
        <f t="shared" si="253"/>
        <v>AAC</v>
      </c>
      <c r="J662" s="31">
        <f>IFERROR(COUNTIFS(Ishop!$BG:$BG,Source!D662,Ishop!$B:$B,Source!C662),"--")</f>
        <v>0</v>
      </c>
      <c r="K662" s="11">
        <f>IFERROR(COUNTIFS(Ishop!$BG:$BG,Source!D662,Ishop!$B:$B,Source!C662,Ishop!$J:$J,"OUI"),"--")</f>
        <v>0</v>
      </c>
      <c r="L662" s="11">
        <f>COUNTIFS(Ishop!$AG:$AG,Source!$L$1,Ishop!$BG:$BG,Source!$D662,Ishop!$B:$B,Source!$C662)</f>
        <v>0</v>
      </c>
      <c r="M662" s="11">
        <f>COUNTIFS(Ishop!$AG:$AG,Source!$M$1,Ishop!$BG:$BG,Source!$D662,Ishop!$B:$B,Source!$C662)</f>
        <v>0</v>
      </c>
      <c r="N662" s="11">
        <f>COUNTIFS(Ishop!$AG:$AG,Source!$N$1,Ishop!$BG:$BG,Source!$D662,Ishop!$B:$B,Source!$C662)</f>
        <v>0</v>
      </c>
      <c r="O662" s="11">
        <f>COUNTIFS(Ishop!$AG:$AG,Source!$O$1,Ishop!$BG:$BG,Source!$D662,Ishop!$B:$B,Source!$C662)</f>
        <v>0</v>
      </c>
      <c r="P662" s="11">
        <f>COUNTIFS(Ishop!$AG:$AG,Source!$P$1,Ishop!$BG:$BG,Source!$D662,Ishop!$B:$B,Source!$C662)</f>
        <v>0</v>
      </c>
      <c r="Q662" s="11">
        <f>COUNTIFS(Ishop!$AG:$AG,Source!$Q$1,Ishop!$BG:$BG,Source!$D662,Ishop!$B:$B,Source!$C662)</f>
        <v>0</v>
      </c>
      <c r="R662" s="11">
        <f>COUNTIFS(Ishop!$AG:$AG,Source!$R$1,Ishop!$BG:$BG,Source!$D662,Ishop!$B:$B,Source!$C662)</f>
        <v>0</v>
      </c>
      <c r="S662" s="11">
        <f>COUNTIFS(Ishop!$AG:$AG,Source!$S$1,Ishop!$BG:$BG,Source!$D662,Ishop!$B:$B,Source!$C662)</f>
        <v>0</v>
      </c>
      <c r="T662" s="11">
        <f>COUNTIFS(Ishop!$AG:$AG,Source!$T$1,Ishop!$BG:$BG,Source!$D662,Ishop!$B:$B,Source!$C662)</f>
        <v>0</v>
      </c>
      <c r="U662" s="11">
        <f>COUNTIFS(Ishop!$AG:$AG,Source!$U$1,Ishop!$BG:$BG,Source!$D662,Ishop!$B:$B,Source!$C662)</f>
        <v>0</v>
      </c>
      <c r="V662" s="11">
        <f>COUNTIFS(Ishop!$AG:$AG,Source!$V$1,Ishop!$BG:$BG,Source!$D662,Ishop!$B:$B,Source!$C662)</f>
        <v>0</v>
      </c>
      <c r="W662" s="11">
        <f>COUNTIFS(Ishop!$AG:$AG,Source!$W$1,Ishop!$BG:$BG,Source!$D662,Ishop!$B:$B,Source!$C662)</f>
        <v>0</v>
      </c>
      <c r="X662" s="11">
        <f>COUNTIFS(Ishop!$AG:$AG,Source!$X$1,Ishop!$BG:$BG,Source!$D662,Ishop!$B:$B,Source!$C662)</f>
        <v>0</v>
      </c>
      <c r="Y662" s="11">
        <f>COUNTIFS(Ishop!$AG:$AG,Source!$Y$1,Ishop!$BG:$BG,Source!$D662,Ishop!$B:$B,Source!$C662)</f>
        <v>0</v>
      </c>
      <c r="Z662" s="11">
        <f>COUNTIFS(Ishop!$AG:$AG,Source!$Z$1,Ishop!$BG:$BG,Source!$D662,Ishop!$B:$B,Source!$C662,Ishop!$J:$J,"OUI")</f>
        <v>0</v>
      </c>
      <c r="AA662" s="11">
        <f>COUNTIFS(Ishop!$AG:$AG,Source!$AA$1,Ishop!$BG:$BG,Source!$D662,Ishop!$B:$B,Source!$C662,Ishop!$J:$J,"OUI")</f>
        <v>0</v>
      </c>
      <c r="AB662" s="11">
        <f>COUNTIFS(Ishop!$AG:$AG,Source!$AB$1,Ishop!$BG:$BG,Source!$D662,Ishop!$B:$B,Source!$C662,Ishop!$J:$J,"OUI")</f>
        <v>0</v>
      </c>
      <c r="AC662" s="11">
        <f>COUNTIFS(Ishop!$AG:$AG,Source!$AC$1,Ishop!$BG:$BG,Source!$D662,Ishop!$B:$B,Source!$C662,Ishop!$J:$J,"OUI")</f>
        <v>0</v>
      </c>
      <c r="AD662" s="11">
        <f>COUNTIFS(Ishop!$AG:$AG,Source!$AD$1,Ishop!$BG:$BG,Source!$D662,Ishop!$B:$B,Source!$C662,Ishop!$J:$J,"OUI")</f>
        <v>0</v>
      </c>
      <c r="AE662" s="11">
        <f>COUNTIFS(Ishop!$AG:$AG,Source!$AE$1,Ishop!$BG:$BG,Source!$D662,Ishop!$B:$B,Source!$C662,Ishop!$J:$J,"OUI")</f>
        <v>0</v>
      </c>
      <c r="AF662" s="11">
        <f>COUNTIFS(Ishop!$AG:$AG,Source!$AF$1,Ishop!$BG:$BG,Source!$D662,Ishop!$B:$B,Source!$C662,Ishop!$J:$J,"OUI")</f>
        <v>0</v>
      </c>
      <c r="AG662" s="11">
        <f>COUNTIFS(Ishop!$AG:$AG,Source!$AG$1,Ishop!$BG:$BG,Source!$D662,Ishop!$B:$B,Source!$C662,Ishop!$J:$J,"OUI")</f>
        <v>0</v>
      </c>
      <c r="AH662" s="11">
        <f>COUNTIFS(Ishop!$AG:$AG,Source!$AH$1,Ishop!$BG:$BG,Source!$D662,Ishop!$B:$B,Source!$C662,Ishop!$J:$J,"OUI")</f>
        <v>0</v>
      </c>
      <c r="AI662" s="11">
        <f>COUNTIFS(Ishop!$AG:$AG,Source!$AI$1,Ishop!$BG:$BG,Source!$D662,Ishop!$B:$B,Source!$C662,Ishop!$J:$J,"OUI")</f>
        <v>0</v>
      </c>
      <c r="AJ662" s="11">
        <f>COUNTIFS(Ishop!$AG:$AG,Source!$AJ$1,Ishop!$BG:$BG,Source!$D662,Ishop!$B:$B,Source!$C662,Ishop!$J:$J,"OUI")</f>
        <v>0</v>
      </c>
      <c r="AK662" s="11">
        <f>COUNTIFS(Ishop!$AG:$AG,Source!$AK$1,Ishop!$BG:$BG,Source!$D662,Ishop!$B:$B,Source!$C662,Ishop!$J:$J,"OUI")</f>
        <v>0</v>
      </c>
      <c r="AL662" s="11">
        <f>COUNTIFS(Ishop!$AG:$AG,Source!$AL$1,Ishop!$BG:$BG,Source!$D662,Ishop!$B:$B,Source!$C662,Ishop!$J:$J,"OUI")</f>
        <v>0</v>
      </c>
      <c r="AM662" s="11">
        <f>COUNTIFS(Ishop!$AG:$AG,Source!$AM$1,Ishop!$BG:$BG,Source!$D662,Ishop!$B:$B,Source!$C662,Ishop!$J:$J,"OUI")</f>
        <v>0</v>
      </c>
      <c r="AN662" s="11">
        <f>COUNTIFS(Dolmen!$W:$W,"Sensatio",Dolmen!$O:$O,Source!D662,Dolmen!$F:$F,Source!C662)</f>
        <v>0</v>
      </c>
      <c r="AO662" s="11">
        <f>COUNTIFS(Dolmen!$AC:$AC,"Bbox Miami",Dolmen!$O:$O,Source!D662,Dolmen!$F:$F,Source!C662)</f>
        <v>0</v>
      </c>
      <c r="AP662" s="11">
        <f>COUNTIFS(Dolmen!$AD:$AD,"1",Dolmen!$W:$W,"",Dolmen!$O:$O,Source!D662,Dolmen!$F:$F,Source!C662)</f>
        <v>0</v>
      </c>
      <c r="AQ662" s="11">
        <f>COUNTIFS(Dolmen!$W:$W,"Sensation",Dolmen!$Y:$Y,"1",Dolmen!$O:$O,Source!D662,Dolmen!$F:$F,Source!C662)</f>
        <v>0</v>
      </c>
      <c r="AR662" s="11">
        <f>COUNTIFS(Dolmen!$AC:$AC,"Bbox Miami",Dolmen!$Y:$Y,"1",Dolmen!$O:$O,Source!D662,Dolmen!$F:$F,Source!C662)</f>
        <v>0</v>
      </c>
      <c r="AS662" s="11">
        <f>COUNTIFS(Dolmen!$AD:$AD,"1",Dolmen!$W:$W,"",Dolmen!$Y:$Y,"1",Dolmen!$O:$O,Source!D662,Dolmen!$F:$F,Source!C662)</f>
        <v>0</v>
      </c>
      <c r="AT662" s="11">
        <f t="shared" si="254"/>
        <v>0</v>
      </c>
      <c r="AU662" s="11">
        <f t="shared" si="255"/>
        <v>0</v>
      </c>
      <c r="AV662" s="11">
        <f t="shared" si="256"/>
        <v>0</v>
      </c>
      <c r="AW662" s="11">
        <f t="shared" si="257"/>
        <v>0</v>
      </c>
      <c r="AX662" s="11">
        <f t="shared" si="258"/>
        <v>0</v>
      </c>
      <c r="AY662" s="11">
        <f t="shared" si="259"/>
        <v>0</v>
      </c>
      <c r="AZ662" s="11">
        <f t="shared" si="260"/>
        <v>0</v>
      </c>
      <c r="BA662" s="11">
        <f t="shared" si="261"/>
        <v>0</v>
      </c>
      <c r="BB662" s="11">
        <f t="shared" si="262"/>
        <v>0</v>
      </c>
      <c r="BC662" s="11">
        <f t="shared" si="263"/>
        <v>0</v>
      </c>
      <c r="BD662" s="11">
        <f>SUMIFS(Ishop!$BK:$BK,Ishop!$BG:$BG,Source!D662,Ishop!$B:$B,Source!C662)</f>
        <v>0</v>
      </c>
      <c r="BE662" s="11">
        <f>COUNTIFS(Ishop!$AW:$AW,"OUI",Ishop!$BG:$BG,Source!D662,Ishop!$B:$B,Source!C662)</f>
        <v>0</v>
      </c>
      <c r="BF662" s="11">
        <f t="shared" si="264"/>
        <v>0</v>
      </c>
      <c r="BG662" s="11">
        <f t="shared" si="265"/>
        <v>0</v>
      </c>
      <c r="BH662" s="11">
        <f t="shared" si="266"/>
        <v>0</v>
      </c>
      <c r="BI662" s="11">
        <f t="shared" si="267"/>
        <v>0</v>
      </c>
      <c r="BJ662" s="11">
        <f t="shared" si="268"/>
        <v>0</v>
      </c>
      <c r="BK662" s="11">
        <f t="shared" si="269"/>
        <v>0</v>
      </c>
      <c r="BL662" s="11">
        <f t="shared" si="270"/>
        <v>0</v>
      </c>
      <c r="BM662" s="11">
        <f t="shared" si="271"/>
        <v>0</v>
      </c>
      <c r="BN662" s="25">
        <f>Z662*Budget!$A$6</f>
        <v>0</v>
      </c>
      <c r="BO662" s="25">
        <f>AA662*(Budget!$B$6+Budget!$B$7)</f>
        <v>0</v>
      </c>
      <c r="BP662" s="25">
        <f>AB662*(Budget!$C$6+Budget!$C$7)</f>
        <v>0</v>
      </c>
      <c r="BQ662" s="25">
        <f>AC662*(Budget!$D$6+Budget!$D$7)</f>
        <v>0</v>
      </c>
      <c r="BR662" s="25">
        <f>AD662*(Budget!$E$6+Budget!$E$7)</f>
        <v>0</v>
      </c>
      <c r="BS662" s="25">
        <f>AE662*(Budget!$F$6+Budget!$F$7)</f>
        <v>0</v>
      </c>
      <c r="BT662" s="25">
        <f>AF662*(Budget!$G$6+Budget!$G$7)</f>
        <v>0</v>
      </c>
      <c r="BU662" s="25">
        <f>AG662*Budget!$H$6</f>
        <v>0</v>
      </c>
      <c r="BV662" s="25">
        <f>AH662*Budget!$I$6</f>
        <v>0</v>
      </c>
      <c r="BW662" s="25">
        <f>AI662*Budget!$J$6</f>
        <v>0</v>
      </c>
      <c r="BX662" s="25">
        <f>AJ662*Budget!$K$6</f>
        <v>0</v>
      </c>
      <c r="BY662" s="25">
        <f>AK662*Budget!$L$6</f>
        <v>0</v>
      </c>
      <c r="BZ662" s="25">
        <f>AL662*Budget!$M$6</f>
        <v>0</v>
      </c>
      <c r="CA662" s="25">
        <f>AM662*Budget!$N$6</f>
        <v>0</v>
      </c>
      <c r="CB662" s="25">
        <f>AQ662*Budget!$O$6</f>
        <v>0</v>
      </c>
      <c r="CC662" s="25">
        <f>AR662*Budget!$S$6</f>
        <v>0</v>
      </c>
      <c r="CD662" s="25">
        <f>AS662*Budget!$Q$6</f>
        <v>0</v>
      </c>
      <c r="CE662" s="25">
        <f t="shared" si="272"/>
        <v>0</v>
      </c>
      <c r="CF662" s="11" t="e">
        <f>COUNTIFS(#REF!,Source!E662,#REF!,Source!C662)</f>
        <v>#REF!</v>
      </c>
      <c r="CG662" s="11" t="str">
        <f t="shared" si="273"/>
        <v>--</v>
      </c>
    </row>
    <row r="663" spans="1:85" x14ac:dyDescent="0.25">
      <c r="A663" t="str">
        <f>IFERROR(VLOOKUP(MONTH(C663),Date!$A$2:$B$13,2,0),"--")</f>
        <v>Avril</v>
      </c>
      <c r="B663" s="11">
        <f t="shared" si="252"/>
        <v>15</v>
      </c>
      <c r="C663" s="28">
        <f t="shared" si="274"/>
        <v>42100</v>
      </c>
      <c r="D663" s="29" t="s">
        <v>231</v>
      </c>
      <c r="E663" s="30" t="str">
        <f>IFERROR(VLOOKUP(D663,Listing!$A:$B,2,0),"--")</f>
        <v>A440A42</v>
      </c>
      <c r="F663" s="30" t="str">
        <f>IFERROR(VLOOKUP(D663,Listing!$A:$E,5,0),"-")</f>
        <v>DERKAOUI  MOHAMED REDA</v>
      </c>
      <c r="G663" s="4">
        <f>IFERROR(VLOOKUP(D663,Listing!$A:$F,6,0),"--")</f>
        <v>42093</v>
      </c>
      <c r="H663" s="11" t="str">
        <f>IFERROR(VLOOKUP(D663,Listing!$A:$D,4,0),"--")</f>
        <v>NAJOUA ALLAOULAHCEN</v>
      </c>
      <c r="I663" s="11" t="str">
        <f t="shared" si="253"/>
        <v>AAC</v>
      </c>
      <c r="J663" s="31">
        <f>IFERROR(COUNTIFS(Ishop!$BG:$BG,Source!D663,Ishop!$B:$B,Source!C663),"--")</f>
        <v>0</v>
      </c>
      <c r="K663" s="11">
        <f>IFERROR(COUNTIFS(Ishop!$BG:$BG,Source!D663,Ishop!$B:$B,Source!C663,Ishop!$J:$J,"OUI"),"--")</f>
        <v>0</v>
      </c>
      <c r="L663" s="11">
        <f>COUNTIFS(Ishop!$AG:$AG,Source!$L$1,Ishop!$BG:$BG,Source!$D663,Ishop!$B:$B,Source!$C663)</f>
        <v>0</v>
      </c>
      <c r="M663" s="11">
        <f>COUNTIFS(Ishop!$AG:$AG,Source!$M$1,Ishop!$BG:$BG,Source!$D663,Ishop!$B:$B,Source!$C663)</f>
        <v>0</v>
      </c>
      <c r="N663" s="11">
        <f>COUNTIFS(Ishop!$AG:$AG,Source!$N$1,Ishop!$BG:$BG,Source!$D663,Ishop!$B:$B,Source!$C663)</f>
        <v>0</v>
      </c>
      <c r="O663" s="11">
        <f>COUNTIFS(Ishop!$AG:$AG,Source!$O$1,Ishop!$BG:$BG,Source!$D663,Ishop!$B:$B,Source!$C663)</f>
        <v>0</v>
      </c>
      <c r="P663" s="11">
        <f>COUNTIFS(Ishop!$AG:$AG,Source!$P$1,Ishop!$BG:$BG,Source!$D663,Ishop!$B:$B,Source!$C663)</f>
        <v>0</v>
      </c>
      <c r="Q663" s="11">
        <f>COUNTIFS(Ishop!$AG:$AG,Source!$Q$1,Ishop!$BG:$BG,Source!$D663,Ishop!$B:$B,Source!$C663)</f>
        <v>0</v>
      </c>
      <c r="R663" s="11">
        <f>COUNTIFS(Ishop!$AG:$AG,Source!$R$1,Ishop!$BG:$BG,Source!$D663,Ishop!$B:$B,Source!$C663)</f>
        <v>0</v>
      </c>
      <c r="S663" s="11">
        <f>COUNTIFS(Ishop!$AG:$AG,Source!$S$1,Ishop!$BG:$BG,Source!$D663,Ishop!$B:$B,Source!$C663)</f>
        <v>0</v>
      </c>
      <c r="T663" s="11">
        <f>COUNTIFS(Ishop!$AG:$AG,Source!$T$1,Ishop!$BG:$BG,Source!$D663,Ishop!$B:$B,Source!$C663)</f>
        <v>0</v>
      </c>
      <c r="U663" s="11">
        <f>COUNTIFS(Ishop!$AG:$AG,Source!$U$1,Ishop!$BG:$BG,Source!$D663,Ishop!$B:$B,Source!$C663)</f>
        <v>0</v>
      </c>
      <c r="V663" s="11">
        <f>COUNTIFS(Ishop!$AG:$AG,Source!$V$1,Ishop!$BG:$BG,Source!$D663,Ishop!$B:$B,Source!$C663)</f>
        <v>0</v>
      </c>
      <c r="W663" s="11">
        <f>COUNTIFS(Ishop!$AG:$AG,Source!$W$1,Ishop!$BG:$BG,Source!$D663,Ishop!$B:$B,Source!$C663)</f>
        <v>0</v>
      </c>
      <c r="X663" s="11">
        <f>COUNTIFS(Ishop!$AG:$AG,Source!$X$1,Ishop!$BG:$BG,Source!$D663,Ishop!$B:$B,Source!$C663)</f>
        <v>0</v>
      </c>
      <c r="Y663" s="11">
        <f>COUNTIFS(Ishop!$AG:$AG,Source!$Y$1,Ishop!$BG:$BG,Source!$D663,Ishop!$B:$B,Source!$C663)</f>
        <v>0</v>
      </c>
      <c r="Z663" s="11">
        <f>COUNTIFS(Ishop!$AG:$AG,Source!$Z$1,Ishop!$BG:$BG,Source!$D663,Ishop!$B:$B,Source!$C663,Ishop!$J:$J,"OUI")</f>
        <v>0</v>
      </c>
      <c r="AA663" s="11">
        <f>COUNTIFS(Ishop!$AG:$AG,Source!$AA$1,Ishop!$BG:$BG,Source!$D663,Ishop!$B:$B,Source!$C663,Ishop!$J:$J,"OUI")</f>
        <v>0</v>
      </c>
      <c r="AB663" s="11">
        <f>COUNTIFS(Ishop!$AG:$AG,Source!$AB$1,Ishop!$BG:$BG,Source!$D663,Ishop!$B:$B,Source!$C663,Ishop!$J:$J,"OUI")</f>
        <v>0</v>
      </c>
      <c r="AC663" s="11">
        <f>COUNTIFS(Ishop!$AG:$AG,Source!$AC$1,Ishop!$BG:$BG,Source!$D663,Ishop!$B:$B,Source!$C663,Ishop!$J:$J,"OUI")</f>
        <v>0</v>
      </c>
      <c r="AD663" s="11">
        <f>COUNTIFS(Ishop!$AG:$AG,Source!$AD$1,Ishop!$BG:$BG,Source!$D663,Ishop!$B:$B,Source!$C663,Ishop!$J:$J,"OUI")</f>
        <v>0</v>
      </c>
      <c r="AE663" s="11">
        <f>COUNTIFS(Ishop!$AG:$AG,Source!$AE$1,Ishop!$BG:$BG,Source!$D663,Ishop!$B:$B,Source!$C663,Ishop!$J:$J,"OUI")</f>
        <v>0</v>
      </c>
      <c r="AF663" s="11">
        <f>COUNTIFS(Ishop!$AG:$AG,Source!$AF$1,Ishop!$BG:$BG,Source!$D663,Ishop!$B:$B,Source!$C663,Ishop!$J:$J,"OUI")</f>
        <v>0</v>
      </c>
      <c r="AG663" s="11">
        <f>COUNTIFS(Ishop!$AG:$AG,Source!$AG$1,Ishop!$BG:$BG,Source!$D663,Ishop!$B:$B,Source!$C663,Ishop!$J:$J,"OUI")</f>
        <v>0</v>
      </c>
      <c r="AH663" s="11">
        <f>COUNTIFS(Ishop!$AG:$AG,Source!$AH$1,Ishop!$BG:$BG,Source!$D663,Ishop!$B:$B,Source!$C663,Ishop!$J:$J,"OUI")</f>
        <v>0</v>
      </c>
      <c r="AI663" s="11">
        <f>COUNTIFS(Ishop!$AG:$AG,Source!$AI$1,Ishop!$BG:$BG,Source!$D663,Ishop!$B:$B,Source!$C663,Ishop!$J:$J,"OUI")</f>
        <v>0</v>
      </c>
      <c r="AJ663" s="11">
        <f>COUNTIFS(Ishop!$AG:$AG,Source!$AJ$1,Ishop!$BG:$BG,Source!$D663,Ishop!$B:$B,Source!$C663,Ishop!$J:$J,"OUI")</f>
        <v>0</v>
      </c>
      <c r="AK663" s="11">
        <f>COUNTIFS(Ishop!$AG:$AG,Source!$AK$1,Ishop!$BG:$BG,Source!$D663,Ishop!$B:$B,Source!$C663,Ishop!$J:$J,"OUI")</f>
        <v>0</v>
      </c>
      <c r="AL663" s="11">
        <f>COUNTIFS(Ishop!$AG:$AG,Source!$AL$1,Ishop!$BG:$BG,Source!$D663,Ishop!$B:$B,Source!$C663,Ishop!$J:$J,"OUI")</f>
        <v>0</v>
      </c>
      <c r="AM663" s="11">
        <f>COUNTIFS(Ishop!$AG:$AG,Source!$AM$1,Ishop!$BG:$BG,Source!$D663,Ishop!$B:$B,Source!$C663,Ishop!$J:$J,"OUI")</f>
        <v>0</v>
      </c>
      <c r="AN663" s="11">
        <f>COUNTIFS(Dolmen!$W:$W,"Sensatio",Dolmen!$O:$O,Source!D663,Dolmen!$F:$F,Source!C663)</f>
        <v>0</v>
      </c>
      <c r="AO663" s="11">
        <f>COUNTIFS(Dolmen!$AC:$AC,"Bbox Miami",Dolmen!$O:$O,Source!D663,Dolmen!$F:$F,Source!C663)</f>
        <v>0</v>
      </c>
      <c r="AP663" s="11">
        <f>COUNTIFS(Dolmen!$AD:$AD,"1",Dolmen!$W:$W,"",Dolmen!$O:$O,Source!D663,Dolmen!$F:$F,Source!C663)</f>
        <v>0</v>
      </c>
      <c r="AQ663" s="11">
        <f>COUNTIFS(Dolmen!$W:$W,"Sensation",Dolmen!$Y:$Y,"1",Dolmen!$O:$O,Source!D663,Dolmen!$F:$F,Source!C663)</f>
        <v>0</v>
      </c>
      <c r="AR663" s="11">
        <f>COUNTIFS(Dolmen!$AC:$AC,"Bbox Miami",Dolmen!$Y:$Y,"1",Dolmen!$O:$O,Source!D663,Dolmen!$F:$F,Source!C663)</f>
        <v>0</v>
      </c>
      <c r="AS663" s="11">
        <f>COUNTIFS(Dolmen!$AD:$AD,"1",Dolmen!$W:$W,"",Dolmen!$Y:$Y,"1",Dolmen!$O:$O,Source!D663,Dolmen!$F:$F,Source!C663)</f>
        <v>0</v>
      </c>
      <c r="AT663" s="11">
        <f t="shared" si="254"/>
        <v>0</v>
      </c>
      <c r="AU663" s="11">
        <f t="shared" si="255"/>
        <v>0</v>
      </c>
      <c r="AV663" s="11">
        <f t="shared" si="256"/>
        <v>0</v>
      </c>
      <c r="AW663" s="11">
        <f t="shared" si="257"/>
        <v>0</v>
      </c>
      <c r="AX663" s="11">
        <f t="shared" si="258"/>
        <v>0</v>
      </c>
      <c r="AY663" s="11">
        <f t="shared" si="259"/>
        <v>0</v>
      </c>
      <c r="AZ663" s="11">
        <f t="shared" si="260"/>
        <v>0</v>
      </c>
      <c r="BA663" s="11">
        <f t="shared" si="261"/>
        <v>0</v>
      </c>
      <c r="BB663" s="11">
        <f t="shared" si="262"/>
        <v>0</v>
      </c>
      <c r="BC663" s="11">
        <f t="shared" si="263"/>
        <v>0</v>
      </c>
      <c r="BD663" s="11">
        <f>SUMIFS(Ishop!$BK:$BK,Ishop!$BG:$BG,Source!D663,Ishop!$B:$B,Source!C663)</f>
        <v>0</v>
      </c>
      <c r="BE663" s="11">
        <f>COUNTIFS(Ishop!$AW:$AW,"OUI",Ishop!$BG:$BG,Source!D663,Ishop!$B:$B,Source!C663)</f>
        <v>0</v>
      </c>
      <c r="BF663" s="11">
        <f t="shared" si="264"/>
        <v>0</v>
      </c>
      <c r="BG663" s="11">
        <f t="shared" si="265"/>
        <v>0</v>
      </c>
      <c r="BH663" s="11">
        <f t="shared" si="266"/>
        <v>0</v>
      </c>
      <c r="BI663" s="11">
        <f t="shared" si="267"/>
        <v>0</v>
      </c>
      <c r="BJ663" s="11">
        <f t="shared" si="268"/>
        <v>0</v>
      </c>
      <c r="BK663" s="11">
        <f t="shared" si="269"/>
        <v>0</v>
      </c>
      <c r="BL663" s="11">
        <f t="shared" si="270"/>
        <v>0</v>
      </c>
      <c r="BM663" s="11">
        <f t="shared" si="271"/>
        <v>0</v>
      </c>
      <c r="BN663" s="25">
        <f>Z663*Budget!$A$6</f>
        <v>0</v>
      </c>
      <c r="BO663" s="25">
        <f>AA663*(Budget!$B$6+Budget!$B$7)</f>
        <v>0</v>
      </c>
      <c r="BP663" s="25">
        <f>AB663*(Budget!$C$6+Budget!$C$7)</f>
        <v>0</v>
      </c>
      <c r="BQ663" s="25">
        <f>AC663*(Budget!$D$6+Budget!$D$7)</f>
        <v>0</v>
      </c>
      <c r="BR663" s="25">
        <f>AD663*(Budget!$E$6+Budget!$E$7)</f>
        <v>0</v>
      </c>
      <c r="BS663" s="25">
        <f>AE663*(Budget!$F$6+Budget!$F$7)</f>
        <v>0</v>
      </c>
      <c r="BT663" s="25">
        <f>AF663*(Budget!$G$6+Budget!$G$7)</f>
        <v>0</v>
      </c>
      <c r="BU663" s="25">
        <f>AG663*Budget!$H$6</f>
        <v>0</v>
      </c>
      <c r="BV663" s="25">
        <f>AH663*Budget!$I$6</f>
        <v>0</v>
      </c>
      <c r="BW663" s="25">
        <f>AI663*Budget!$J$6</f>
        <v>0</v>
      </c>
      <c r="BX663" s="25">
        <f>AJ663*Budget!$K$6</f>
        <v>0</v>
      </c>
      <c r="BY663" s="25">
        <f>AK663*Budget!$L$6</f>
        <v>0</v>
      </c>
      <c r="BZ663" s="25">
        <f>AL663*Budget!$M$6</f>
        <v>0</v>
      </c>
      <c r="CA663" s="25">
        <f>AM663*Budget!$N$6</f>
        <v>0</v>
      </c>
      <c r="CB663" s="25">
        <f>AQ663*Budget!$O$6</f>
        <v>0</v>
      </c>
      <c r="CC663" s="25">
        <f>AR663*Budget!$S$6</f>
        <v>0</v>
      </c>
      <c r="CD663" s="25">
        <f>AS663*Budget!$Q$6</f>
        <v>0</v>
      </c>
      <c r="CE663" s="25">
        <f t="shared" si="272"/>
        <v>0</v>
      </c>
      <c r="CF663" s="11" t="e">
        <f>COUNTIFS(#REF!,Source!E663,#REF!,Source!C663)</f>
        <v>#REF!</v>
      </c>
      <c r="CG663" s="11" t="str">
        <f t="shared" si="273"/>
        <v>--</v>
      </c>
    </row>
    <row r="664" spans="1:85" x14ac:dyDescent="0.25">
      <c r="A664" t="str">
        <f>IFERROR(VLOOKUP(MONTH(C664),Date!$A$2:$B$13,2,0),"--")</f>
        <v>Avril</v>
      </c>
      <c r="B664" s="11">
        <f t="shared" si="252"/>
        <v>15</v>
      </c>
      <c r="C664" s="28">
        <f t="shared" si="274"/>
        <v>42100</v>
      </c>
      <c r="D664" s="29" t="s">
        <v>232</v>
      </c>
      <c r="E664" s="30" t="str">
        <f>IFERROR(VLOOKUP(D664,Listing!$A:$B,2,0),"--")</f>
        <v>A4404A4</v>
      </c>
      <c r="F664" s="30" t="str">
        <f>IFERROR(VLOOKUP(D664,Listing!$A:$E,5,0),"-")</f>
        <v>ELJAAFARI ABDELKADER</v>
      </c>
      <c r="G664" s="4">
        <f>IFERROR(VLOOKUP(D664,Listing!$A:$F,6,0),"--")</f>
        <v>42107</v>
      </c>
      <c r="H664" s="11" t="str">
        <f>IFERROR(VLOOKUP(D664,Listing!$A:$D,4,0),"--")</f>
        <v>REDA JABER</v>
      </c>
      <c r="I664" s="11" t="str">
        <f t="shared" si="253"/>
        <v>AAC</v>
      </c>
      <c r="J664" s="31">
        <f>IFERROR(COUNTIFS(Ishop!$BG:$BG,Source!D664,Ishop!$B:$B,Source!C664),"--")</f>
        <v>0</v>
      </c>
      <c r="K664" s="11">
        <f>IFERROR(COUNTIFS(Ishop!$BG:$BG,Source!D664,Ishop!$B:$B,Source!C664,Ishop!$J:$J,"OUI"),"--")</f>
        <v>0</v>
      </c>
      <c r="L664" s="11">
        <f>COUNTIFS(Ishop!$AG:$AG,Source!$L$1,Ishop!$BG:$BG,Source!$D664,Ishop!$B:$B,Source!$C664)</f>
        <v>0</v>
      </c>
      <c r="M664" s="11">
        <f>COUNTIFS(Ishop!$AG:$AG,Source!$M$1,Ishop!$BG:$BG,Source!$D664,Ishop!$B:$B,Source!$C664)</f>
        <v>0</v>
      </c>
      <c r="N664" s="11">
        <f>COUNTIFS(Ishop!$AG:$AG,Source!$N$1,Ishop!$BG:$BG,Source!$D664,Ishop!$B:$B,Source!$C664)</f>
        <v>0</v>
      </c>
      <c r="O664" s="11">
        <f>COUNTIFS(Ishop!$AG:$AG,Source!$O$1,Ishop!$BG:$BG,Source!$D664,Ishop!$B:$B,Source!$C664)</f>
        <v>0</v>
      </c>
      <c r="P664" s="11">
        <f>COUNTIFS(Ishop!$AG:$AG,Source!$P$1,Ishop!$BG:$BG,Source!$D664,Ishop!$B:$B,Source!$C664)</f>
        <v>0</v>
      </c>
      <c r="Q664" s="11">
        <f>COUNTIFS(Ishop!$AG:$AG,Source!$Q$1,Ishop!$BG:$BG,Source!$D664,Ishop!$B:$B,Source!$C664)</f>
        <v>0</v>
      </c>
      <c r="R664" s="11">
        <f>COUNTIFS(Ishop!$AG:$AG,Source!$R$1,Ishop!$BG:$BG,Source!$D664,Ishop!$B:$B,Source!$C664)</f>
        <v>0</v>
      </c>
      <c r="S664" s="11">
        <f>COUNTIFS(Ishop!$AG:$AG,Source!$S$1,Ishop!$BG:$BG,Source!$D664,Ishop!$B:$B,Source!$C664)</f>
        <v>0</v>
      </c>
      <c r="T664" s="11">
        <f>COUNTIFS(Ishop!$AG:$AG,Source!$T$1,Ishop!$BG:$BG,Source!$D664,Ishop!$B:$B,Source!$C664)</f>
        <v>0</v>
      </c>
      <c r="U664" s="11">
        <f>COUNTIFS(Ishop!$AG:$AG,Source!$U$1,Ishop!$BG:$BG,Source!$D664,Ishop!$B:$B,Source!$C664)</f>
        <v>0</v>
      </c>
      <c r="V664" s="11">
        <f>COUNTIFS(Ishop!$AG:$AG,Source!$V$1,Ishop!$BG:$BG,Source!$D664,Ishop!$B:$B,Source!$C664)</f>
        <v>0</v>
      </c>
      <c r="W664" s="11">
        <f>COUNTIFS(Ishop!$AG:$AG,Source!$W$1,Ishop!$BG:$BG,Source!$D664,Ishop!$B:$B,Source!$C664)</f>
        <v>0</v>
      </c>
      <c r="X664" s="11">
        <f>COUNTIFS(Ishop!$AG:$AG,Source!$X$1,Ishop!$BG:$BG,Source!$D664,Ishop!$B:$B,Source!$C664)</f>
        <v>0</v>
      </c>
      <c r="Y664" s="11">
        <f>COUNTIFS(Ishop!$AG:$AG,Source!$Y$1,Ishop!$BG:$BG,Source!$D664,Ishop!$B:$B,Source!$C664)</f>
        <v>0</v>
      </c>
      <c r="Z664" s="11">
        <f>COUNTIFS(Ishop!$AG:$AG,Source!$Z$1,Ishop!$BG:$BG,Source!$D664,Ishop!$B:$B,Source!$C664,Ishop!$J:$J,"OUI")</f>
        <v>0</v>
      </c>
      <c r="AA664" s="11">
        <f>COUNTIFS(Ishop!$AG:$AG,Source!$AA$1,Ishop!$BG:$BG,Source!$D664,Ishop!$B:$B,Source!$C664,Ishop!$J:$J,"OUI")</f>
        <v>0</v>
      </c>
      <c r="AB664" s="11">
        <f>COUNTIFS(Ishop!$AG:$AG,Source!$AB$1,Ishop!$BG:$BG,Source!$D664,Ishop!$B:$B,Source!$C664,Ishop!$J:$J,"OUI")</f>
        <v>0</v>
      </c>
      <c r="AC664" s="11">
        <f>COUNTIFS(Ishop!$AG:$AG,Source!$AC$1,Ishop!$BG:$BG,Source!$D664,Ishop!$B:$B,Source!$C664,Ishop!$J:$J,"OUI")</f>
        <v>0</v>
      </c>
      <c r="AD664" s="11">
        <f>COUNTIFS(Ishop!$AG:$AG,Source!$AD$1,Ishop!$BG:$BG,Source!$D664,Ishop!$B:$B,Source!$C664,Ishop!$J:$J,"OUI")</f>
        <v>0</v>
      </c>
      <c r="AE664" s="11">
        <f>COUNTIFS(Ishop!$AG:$AG,Source!$AE$1,Ishop!$BG:$BG,Source!$D664,Ishop!$B:$B,Source!$C664,Ishop!$J:$J,"OUI")</f>
        <v>0</v>
      </c>
      <c r="AF664" s="11">
        <f>COUNTIFS(Ishop!$AG:$AG,Source!$AF$1,Ishop!$BG:$BG,Source!$D664,Ishop!$B:$B,Source!$C664,Ishop!$J:$J,"OUI")</f>
        <v>0</v>
      </c>
      <c r="AG664" s="11">
        <f>COUNTIFS(Ishop!$AG:$AG,Source!$AG$1,Ishop!$BG:$BG,Source!$D664,Ishop!$B:$B,Source!$C664,Ishop!$J:$J,"OUI")</f>
        <v>0</v>
      </c>
      <c r="AH664" s="11">
        <f>COUNTIFS(Ishop!$AG:$AG,Source!$AH$1,Ishop!$BG:$BG,Source!$D664,Ishop!$B:$B,Source!$C664,Ishop!$J:$J,"OUI")</f>
        <v>0</v>
      </c>
      <c r="AI664" s="11">
        <f>COUNTIFS(Ishop!$AG:$AG,Source!$AI$1,Ishop!$BG:$BG,Source!$D664,Ishop!$B:$B,Source!$C664,Ishop!$J:$J,"OUI")</f>
        <v>0</v>
      </c>
      <c r="AJ664" s="11">
        <f>COUNTIFS(Ishop!$AG:$AG,Source!$AJ$1,Ishop!$BG:$BG,Source!$D664,Ishop!$B:$B,Source!$C664,Ishop!$J:$J,"OUI")</f>
        <v>0</v>
      </c>
      <c r="AK664" s="11">
        <f>COUNTIFS(Ishop!$AG:$AG,Source!$AK$1,Ishop!$BG:$BG,Source!$D664,Ishop!$B:$B,Source!$C664,Ishop!$J:$J,"OUI")</f>
        <v>0</v>
      </c>
      <c r="AL664" s="11">
        <f>COUNTIFS(Ishop!$AG:$AG,Source!$AL$1,Ishop!$BG:$BG,Source!$D664,Ishop!$B:$B,Source!$C664,Ishop!$J:$J,"OUI")</f>
        <v>0</v>
      </c>
      <c r="AM664" s="11">
        <f>COUNTIFS(Ishop!$AG:$AG,Source!$AM$1,Ishop!$BG:$BG,Source!$D664,Ishop!$B:$B,Source!$C664,Ishop!$J:$J,"OUI")</f>
        <v>0</v>
      </c>
      <c r="AN664" s="11">
        <f>COUNTIFS(Dolmen!$W:$W,"Sensatio",Dolmen!$O:$O,Source!D664,Dolmen!$F:$F,Source!C664)</f>
        <v>0</v>
      </c>
      <c r="AO664" s="11">
        <f>COUNTIFS(Dolmen!$AC:$AC,"Bbox Miami",Dolmen!$O:$O,Source!D664,Dolmen!$F:$F,Source!C664)</f>
        <v>0</v>
      </c>
      <c r="AP664" s="11">
        <f>COUNTIFS(Dolmen!$AD:$AD,"1",Dolmen!$W:$W,"",Dolmen!$O:$O,Source!D664,Dolmen!$F:$F,Source!C664)</f>
        <v>0</v>
      </c>
      <c r="AQ664" s="11">
        <f>COUNTIFS(Dolmen!$W:$W,"Sensation",Dolmen!$Y:$Y,"1",Dolmen!$O:$O,Source!D664,Dolmen!$F:$F,Source!C664)</f>
        <v>0</v>
      </c>
      <c r="AR664" s="11">
        <f>COUNTIFS(Dolmen!$AC:$AC,"Bbox Miami",Dolmen!$Y:$Y,"1",Dolmen!$O:$O,Source!D664,Dolmen!$F:$F,Source!C664)</f>
        <v>0</v>
      </c>
      <c r="AS664" s="11">
        <f>COUNTIFS(Dolmen!$AD:$AD,"1",Dolmen!$W:$W,"",Dolmen!$Y:$Y,"1",Dolmen!$O:$O,Source!D664,Dolmen!$F:$F,Source!C664)</f>
        <v>0</v>
      </c>
      <c r="AT664" s="11">
        <f t="shared" si="254"/>
        <v>0</v>
      </c>
      <c r="AU664" s="11">
        <f t="shared" si="255"/>
        <v>0</v>
      </c>
      <c r="AV664" s="11">
        <f t="shared" si="256"/>
        <v>0</v>
      </c>
      <c r="AW664" s="11">
        <f t="shared" si="257"/>
        <v>0</v>
      </c>
      <c r="AX664" s="11">
        <f t="shared" si="258"/>
        <v>0</v>
      </c>
      <c r="AY664" s="11">
        <f t="shared" si="259"/>
        <v>0</v>
      </c>
      <c r="AZ664" s="11">
        <f t="shared" si="260"/>
        <v>0</v>
      </c>
      <c r="BA664" s="11">
        <f t="shared" si="261"/>
        <v>0</v>
      </c>
      <c r="BB664" s="11">
        <f t="shared" si="262"/>
        <v>0</v>
      </c>
      <c r="BC664" s="11">
        <f t="shared" si="263"/>
        <v>0</v>
      </c>
      <c r="BD664" s="11">
        <f>SUMIFS(Ishop!$BK:$BK,Ishop!$BG:$BG,Source!D664,Ishop!$B:$B,Source!C664)</f>
        <v>0</v>
      </c>
      <c r="BE664" s="11">
        <f>COUNTIFS(Ishop!$AW:$AW,"OUI",Ishop!$BG:$BG,Source!D664,Ishop!$B:$B,Source!C664)</f>
        <v>0</v>
      </c>
      <c r="BF664" s="11">
        <f t="shared" si="264"/>
        <v>0</v>
      </c>
      <c r="BG664" s="11">
        <f t="shared" si="265"/>
        <v>0</v>
      </c>
      <c r="BH664" s="11">
        <f t="shared" si="266"/>
        <v>0</v>
      </c>
      <c r="BI664" s="11">
        <f t="shared" si="267"/>
        <v>0</v>
      </c>
      <c r="BJ664" s="11">
        <f t="shared" si="268"/>
        <v>0</v>
      </c>
      <c r="BK664" s="11">
        <f t="shared" si="269"/>
        <v>0</v>
      </c>
      <c r="BL664" s="11">
        <f t="shared" si="270"/>
        <v>0</v>
      </c>
      <c r="BM664" s="11">
        <f t="shared" si="271"/>
        <v>0</v>
      </c>
      <c r="BN664" s="25">
        <f>Z664*Budget!$A$6</f>
        <v>0</v>
      </c>
      <c r="BO664" s="25">
        <f>AA664*(Budget!$B$6+Budget!$B$7)</f>
        <v>0</v>
      </c>
      <c r="BP664" s="25">
        <f>AB664*(Budget!$C$6+Budget!$C$7)</f>
        <v>0</v>
      </c>
      <c r="BQ664" s="25">
        <f>AC664*(Budget!$D$6+Budget!$D$7)</f>
        <v>0</v>
      </c>
      <c r="BR664" s="25">
        <f>AD664*(Budget!$E$6+Budget!$E$7)</f>
        <v>0</v>
      </c>
      <c r="BS664" s="25">
        <f>AE664*(Budget!$F$6+Budget!$F$7)</f>
        <v>0</v>
      </c>
      <c r="BT664" s="25">
        <f>AF664*(Budget!$G$6+Budget!$G$7)</f>
        <v>0</v>
      </c>
      <c r="BU664" s="25">
        <f>AG664*Budget!$H$6</f>
        <v>0</v>
      </c>
      <c r="BV664" s="25">
        <f>AH664*Budget!$I$6</f>
        <v>0</v>
      </c>
      <c r="BW664" s="25">
        <f>AI664*Budget!$J$6</f>
        <v>0</v>
      </c>
      <c r="BX664" s="25">
        <f>AJ664*Budget!$K$6</f>
        <v>0</v>
      </c>
      <c r="BY664" s="25">
        <f>AK664*Budget!$L$6</f>
        <v>0</v>
      </c>
      <c r="BZ664" s="25">
        <f>AL664*Budget!$M$6</f>
        <v>0</v>
      </c>
      <c r="CA664" s="25">
        <f>AM664*Budget!$N$6</f>
        <v>0</v>
      </c>
      <c r="CB664" s="25">
        <f>AQ664*Budget!$O$6</f>
        <v>0</v>
      </c>
      <c r="CC664" s="25">
        <f>AR664*Budget!$S$6</f>
        <v>0</v>
      </c>
      <c r="CD664" s="25">
        <f>AS664*Budget!$Q$6</f>
        <v>0</v>
      </c>
      <c r="CE664" s="25">
        <f t="shared" si="272"/>
        <v>0</v>
      </c>
      <c r="CF664" s="11" t="e">
        <f>COUNTIFS(#REF!,Source!E664,#REF!,Source!C664)</f>
        <v>#REF!</v>
      </c>
      <c r="CG664" s="11" t="str">
        <f t="shared" si="273"/>
        <v>--</v>
      </c>
    </row>
    <row r="665" spans="1:85" x14ac:dyDescent="0.25">
      <c r="A665" t="str">
        <f>IFERROR(VLOOKUP(MONTH(C665),Date!$A$2:$B$13,2,0),"--")</f>
        <v>Avril</v>
      </c>
      <c r="B665" s="11">
        <f t="shared" si="252"/>
        <v>15</v>
      </c>
      <c r="C665" s="28">
        <f t="shared" si="274"/>
        <v>42100</v>
      </c>
      <c r="D665" s="29" t="s">
        <v>233</v>
      </c>
      <c r="E665" s="30" t="str">
        <f>IFERROR(VLOOKUP(D665,Listing!$A:$B,2,0),"--")</f>
        <v>A44051</v>
      </c>
      <c r="F665" s="30" t="str">
        <f>IFERROR(VLOOKUP(D665,Listing!$A:$E,5,0),"-")</f>
        <v>MAZOUZ YOUNES</v>
      </c>
      <c r="G665" s="4">
        <f>IFERROR(VLOOKUP(D665,Listing!$A:$F,6,0),"--")</f>
        <v>42107</v>
      </c>
      <c r="H665" s="11" t="str">
        <f>IFERROR(VLOOKUP(D665,Listing!$A:$D,4,0),"--")</f>
        <v>REDA JABER</v>
      </c>
      <c r="I665" s="11" t="str">
        <f t="shared" si="253"/>
        <v>AAC</v>
      </c>
      <c r="J665" s="31">
        <f>IFERROR(COUNTIFS(Ishop!$BG:$BG,Source!D665,Ishop!$B:$B,Source!C665),"--")</f>
        <v>0</v>
      </c>
      <c r="K665" s="11">
        <f>IFERROR(COUNTIFS(Ishop!$BG:$BG,Source!D665,Ishop!$B:$B,Source!C665,Ishop!$J:$J,"OUI"),"--")</f>
        <v>0</v>
      </c>
      <c r="L665" s="11">
        <f>COUNTIFS(Ishop!$AG:$AG,Source!$L$1,Ishop!$BG:$BG,Source!$D665,Ishop!$B:$B,Source!$C665)</f>
        <v>0</v>
      </c>
      <c r="M665" s="11">
        <f>COUNTIFS(Ishop!$AG:$AG,Source!$M$1,Ishop!$BG:$BG,Source!$D665,Ishop!$B:$B,Source!$C665)</f>
        <v>0</v>
      </c>
      <c r="N665" s="11">
        <f>COUNTIFS(Ishop!$AG:$AG,Source!$N$1,Ishop!$BG:$BG,Source!$D665,Ishop!$B:$B,Source!$C665)</f>
        <v>0</v>
      </c>
      <c r="O665" s="11">
        <f>COUNTIFS(Ishop!$AG:$AG,Source!$O$1,Ishop!$BG:$BG,Source!$D665,Ishop!$B:$B,Source!$C665)</f>
        <v>0</v>
      </c>
      <c r="P665" s="11">
        <f>COUNTIFS(Ishop!$AG:$AG,Source!$P$1,Ishop!$BG:$BG,Source!$D665,Ishop!$B:$B,Source!$C665)</f>
        <v>0</v>
      </c>
      <c r="Q665" s="11">
        <f>COUNTIFS(Ishop!$AG:$AG,Source!$Q$1,Ishop!$BG:$BG,Source!$D665,Ishop!$B:$B,Source!$C665)</f>
        <v>0</v>
      </c>
      <c r="R665" s="11">
        <f>COUNTIFS(Ishop!$AG:$AG,Source!$R$1,Ishop!$BG:$BG,Source!$D665,Ishop!$B:$B,Source!$C665)</f>
        <v>0</v>
      </c>
      <c r="S665" s="11">
        <f>COUNTIFS(Ishop!$AG:$AG,Source!$S$1,Ishop!$BG:$BG,Source!$D665,Ishop!$B:$B,Source!$C665)</f>
        <v>0</v>
      </c>
      <c r="T665" s="11">
        <f>COUNTIFS(Ishop!$AG:$AG,Source!$T$1,Ishop!$BG:$BG,Source!$D665,Ishop!$B:$B,Source!$C665)</f>
        <v>0</v>
      </c>
      <c r="U665" s="11">
        <f>COUNTIFS(Ishop!$AG:$AG,Source!$U$1,Ishop!$BG:$BG,Source!$D665,Ishop!$B:$B,Source!$C665)</f>
        <v>0</v>
      </c>
      <c r="V665" s="11">
        <f>COUNTIFS(Ishop!$AG:$AG,Source!$V$1,Ishop!$BG:$BG,Source!$D665,Ishop!$B:$B,Source!$C665)</f>
        <v>0</v>
      </c>
      <c r="W665" s="11">
        <f>COUNTIFS(Ishop!$AG:$AG,Source!$W$1,Ishop!$BG:$BG,Source!$D665,Ishop!$B:$B,Source!$C665)</f>
        <v>0</v>
      </c>
      <c r="X665" s="11">
        <f>COUNTIFS(Ishop!$AG:$AG,Source!$X$1,Ishop!$BG:$BG,Source!$D665,Ishop!$B:$B,Source!$C665)</f>
        <v>0</v>
      </c>
      <c r="Y665" s="11">
        <f>COUNTIFS(Ishop!$AG:$AG,Source!$Y$1,Ishop!$BG:$BG,Source!$D665,Ishop!$B:$B,Source!$C665)</f>
        <v>0</v>
      </c>
      <c r="Z665" s="11">
        <f>COUNTIFS(Ishop!$AG:$AG,Source!$Z$1,Ishop!$BG:$BG,Source!$D665,Ishop!$B:$B,Source!$C665,Ishop!$J:$J,"OUI")</f>
        <v>0</v>
      </c>
      <c r="AA665" s="11">
        <f>COUNTIFS(Ishop!$AG:$AG,Source!$AA$1,Ishop!$BG:$BG,Source!$D665,Ishop!$B:$B,Source!$C665,Ishop!$J:$J,"OUI")</f>
        <v>0</v>
      </c>
      <c r="AB665" s="11">
        <f>COUNTIFS(Ishop!$AG:$AG,Source!$AB$1,Ishop!$BG:$BG,Source!$D665,Ishop!$B:$B,Source!$C665,Ishop!$J:$J,"OUI")</f>
        <v>0</v>
      </c>
      <c r="AC665" s="11">
        <f>COUNTIFS(Ishop!$AG:$AG,Source!$AC$1,Ishop!$BG:$BG,Source!$D665,Ishop!$B:$B,Source!$C665,Ishop!$J:$J,"OUI")</f>
        <v>0</v>
      </c>
      <c r="AD665" s="11">
        <f>COUNTIFS(Ishop!$AG:$AG,Source!$AD$1,Ishop!$BG:$BG,Source!$D665,Ishop!$B:$B,Source!$C665,Ishop!$J:$J,"OUI")</f>
        <v>0</v>
      </c>
      <c r="AE665" s="11">
        <f>COUNTIFS(Ishop!$AG:$AG,Source!$AE$1,Ishop!$BG:$BG,Source!$D665,Ishop!$B:$B,Source!$C665,Ishop!$J:$J,"OUI")</f>
        <v>0</v>
      </c>
      <c r="AF665" s="11">
        <f>COUNTIFS(Ishop!$AG:$AG,Source!$AF$1,Ishop!$BG:$BG,Source!$D665,Ishop!$B:$B,Source!$C665,Ishop!$J:$J,"OUI")</f>
        <v>0</v>
      </c>
      <c r="AG665" s="11">
        <f>COUNTIFS(Ishop!$AG:$AG,Source!$AG$1,Ishop!$BG:$BG,Source!$D665,Ishop!$B:$B,Source!$C665,Ishop!$J:$J,"OUI")</f>
        <v>0</v>
      </c>
      <c r="AH665" s="11">
        <f>COUNTIFS(Ishop!$AG:$AG,Source!$AH$1,Ishop!$BG:$BG,Source!$D665,Ishop!$B:$B,Source!$C665,Ishop!$J:$J,"OUI")</f>
        <v>0</v>
      </c>
      <c r="AI665" s="11">
        <f>COUNTIFS(Ishop!$AG:$AG,Source!$AI$1,Ishop!$BG:$BG,Source!$D665,Ishop!$B:$B,Source!$C665,Ishop!$J:$J,"OUI")</f>
        <v>0</v>
      </c>
      <c r="AJ665" s="11">
        <f>COUNTIFS(Ishop!$AG:$AG,Source!$AJ$1,Ishop!$BG:$BG,Source!$D665,Ishop!$B:$B,Source!$C665,Ishop!$J:$J,"OUI")</f>
        <v>0</v>
      </c>
      <c r="AK665" s="11">
        <f>COUNTIFS(Ishop!$AG:$AG,Source!$AK$1,Ishop!$BG:$BG,Source!$D665,Ishop!$B:$B,Source!$C665,Ishop!$J:$J,"OUI")</f>
        <v>0</v>
      </c>
      <c r="AL665" s="11">
        <f>COUNTIFS(Ishop!$AG:$AG,Source!$AL$1,Ishop!$BG:$BG,Source!$D665,Ishop!$B:$B,Source!$C665,Ishop!$J:$J,"OUI")</f>
        <v>0</v>
      </c>
      <c r="AM665" s="11">
        <f>COUNTIFS(Ishop!$AG:$AG,Source!$AM$1,Ishop!$BG:$BG,Source!$D665,Ishop!$B:$B,Source!$C665,Ishop!$J:$J,"OUI")</f>
        <v>0</v>
      </c>
      <c r="AN665" s="11">
        <f>COUNTIFS(Dolmen!$W:$W,"Sensatio",Dolmen!$O:$O,Source!D665,Dolmen!$F:$F,Source!C665)</f>
        <v>0</v>
      </c>
      <c r="AO665" s="11">
        <f>COUNTIFS(Dolmen!$AC:$AC,"Bbox Miami",Dolmen!$O:$O,Source!D665,Dolmen!$F:$F,Source!C665)</f>
        <v>0</v>
      </c>
      <c r="AP665" s="11">
        <f>COUNTIFS(Dolmen!$AD:$AD,"1",Dolmen!$W:$W,"",Dolmen!$O:$O,Source!D665,Dolmen!$F:$F,Source!C665)</f>
        <v>0</v>
      </c>
      <c r="AQ665" s="11">
        <f>COUNTIFS(Dolmen!$W:$W,"Sensation",Dolmen!$Y:$Y,"1",Dolmen!$O:$O,Source!D665,Dolmen!$F:$F,Source!C665)</f>
        <v>0</v>
      </c>
      <c r="AR665" s="11">
        <f>COUNTIFS(Dolmen!$AC:$AC,"Bbox Miami",Dolmen!$Y:$Y,"1",Dolmen!$O:$O,Source!D665,Dolmen!$F:$F,Source!C665)</f>
        <v>0</v>
      </c>
      <c r="AS665" s="11">
        <f>COUNTIFS(Dolmen!$AD:$AD,"1",Dolmen!$W:$W,"",Dolmen!$Y:$Y,"1",Dolmen!$O:$O,Source!D665,Dolmen!$F:$F,Source!C665)</f>
        <v>0</v>
      </c>
      <c r="AT665" s="11">
        <f t="shared" si="254"/>
        <v>0</v>
      </c>
      <c r="AU665" s="11">
        <f t="shared" si="255"/>
        <v>0</v>
      </c>
      <c r="AV665" s="11">
        <f t="shared" si="256"/>
        <v>0</v>
      </c>
      <c r="AW665" s="11">
        <f t="shared" si="257"/>
        <v>0</v>
      </c>
      <c r="AX665" s="11">
        <f t="shared" si="258"/>
        <v>0</v>
      </c>
      <c r="AY665" s="11">
        <f t="shared" si="259"/>
        <v>0</v>
      </c>
      <c r="AZ665" s="11">
        <f t="shared" si="260"/>
        <v>0</v>
      </c>
      <c r="BA665" s="11">
        <f t="shared" si="261"/>
        <v>0</v>
      </c>
      <c r="BB665" s="11">
        <f t="shared" si="262"/>
        <v>0</v>
      </c>
      <c r="BC665" s="11">
        <f t="shared" si="263"/>
        <v>0</v>
      </c>
      <c r="BD665" s="11">
        <f>SUMIFS(Ishop!$BK:$BK,Ishop!$BG:$BG,Source!D665,Ishop!$B:$B,Source!C665)</f>
        <v>0</v>
      </c>
      <c r="BE665" s="11">
        <f>COUNTIFS(Ishop!$AW:$AW,"OUI",Ishop!$BG:$BG,Source!D665,Ishop!$B:$B,Source!C665)</f>
        <v>0</v>
      </c>
      <c r="BF665" s="11">
        <f t="shared" si="264"/>
        <v>0</v>
      </c>
      <c r="BG665" s="11">
        <f t="shared" si="265"/>
        <v>0</v>
      </c>
      <c r="BH665" s="11">
        <f t="shared" si="266"/>
        <v>0</v>
      </c>
      <c r="BI665" s="11">
        <f t="shared" si="267"/>
        <v>0</v>
      </c>
      <c r="BJ665" s="11">
        <f t="shared" si="268"/>
        <v>0</v>
      </c>
      <c r="BK665" s="11">
        <f t="shared" si="269"/>
        <v>0</v>
      </c>
      <c r="BL665" s="11">
        <f t="shared" si="270"/>
        <v>0</v>
      </c>
      <c r="BM665" s="11">
        <f t="shared" si="271"/>
        <v>0</v>
      </c>
      <c r="BN665" s="25">
        <f>Z665*Budget!$A$6</f>
        <v>0</v>
      </c>
      <c r="BO665" s="25">
        <f>AA665*(Budget!$B$6+Budget!$B$7)</f>
        <v>0</v>
      </c>
      <c r="BP665" s="25">
        <f>AB665*(Budget!$C$6+Budget!$C$7)</f>
        <v>0</v>
      </c>
      <c r="BQ665" s="25">
        <f>AC665*(Budget!$D$6+Budget!$D$7)</f>
        <v>0</v>
      </c>
      <c r="BR665" s="25">
        <f>AD665*(Budget!$E$6+Budget!$E$7)</f>
        <v>0</v>
      </c>
      <c r="BS665" s="25">
        <f>AE665*(Budget!$F$6+Budget!$F$7)</f>
        <v>0</v>
      </c>
      <c r="BT665" s="25">
        <f>AF665*(Budget!$G$6+Budget!$G$7)</f>
        <v>0</v>
      </c>
      <c r="BU665" s="25">
        <f>AG665*Budget!$H$6</f>
        <v>0</v>
      </c>
      <c r="BV665" s="25">
        <f>AH665*Budget!$I$6</f>
        <v>0</v>
      </c>
      <c r="BW665" s="25">
        <f>AI665*Budget!$J$6</f>
        <v>0</v>
      </c>
      <c r="BX665" s="25">
        <f>AJ665*Budget!$K$6</f>
        <v>0</v>
      </c>
      <c r="BY665" s="25">
        <f>AK665*Budget!$L$6</f>
        <v>0</v>
      </c>
      <c r="BZ665" s="25">
        <f>AL665*Budget!$M$6</f>
        <v>0</v>
      </c>
      <c r="CA665" s="25">
        <f>AM665*Budget!$N$6</f>
        <v>0</v>
      </c>
      <c r="CB665" s="25">
        <f>AQ665*Budget!$O$6</f>
        <v>0</v>
      </c>
      <c r="CC665" s="25">
        <f>AR665*Budget!$S$6</f>
        <v>0</v>
      </c>
      <c r="CD665" s="25">
        <f>AS665*Budget!$Q$6</f>
        <v>0</v>
      </c>
      <c r="CE665" s="25">
        <f t="shared" si="272"/>
        <v>0</v>
      </c>
      <c r="CF665" s="11" t="e">
        <f>COUNTIFS(#REF!,Source!E665,#REF!,Source!C665)</f>
        <v>#REF!</v>
      </c>
      <c r="CG665" s="11" t="str">
        <f t="shared" si="273"/>
        <v>--</v>
      </c>
    </row>
    <row r="666" spans="1:85" x14ac:dyDescent="0.25">
      <c r="A666" t="str">
        <f>IFERROR(VLOOKUP(MONTH(C666),Date!$A$2:$B$13,2,0),"--")</f>
        <v>Avril</v>
      </c>
      <c r="B666" s="11">
        <f t="shared" si="252"/>
        <v>15</v>
      </c>
      <c r="C666" s="28">
        <f t="shared" si="274"/>
        <v>42100</v>
      </c>
      <c r="D666" s="29" t="s">
        <v>234</v>
      </c>
      <c r="E666" s="30" t="str">
        <f>IFERROR(VLOOKUP(D666,Listing!$A:$B,2,0),"--")</f>
        <v>A44027</v>
      </c>
      <c r="F666" s="30" t="str">
        <f>IFERROR(VLOOKUP(D666,Listing!$A:$E,5,0),"-")</f>
        <v>MOUSSAOUI NARGISSE</v>
      </c>
      <c r="G666" s="4">
        <f>IFERROR(VLOOKUP(D666,Listing!$A:$F,6,0),"--")</f>
        <v>42107</v>
      </c>
      <c r="H666" s="11" t="str">
        <f>IFERROR(VLOOKUP(D666,Listing!$A:$D,4,0),"--")</f>
        <v>REDA JABER</v>
      </c>
      <c r="I666" s="11" t="str">
        <f t="shared" si="253"/>
        <v>AAC</v>
      </c>
      <c r="J666" s="31">
        <f>IFERROR(COUNTIFS(Ishop!$BG:$BG,Source!D666,Ishop!$B:$B,Source!C666),"--")</f>
        <v>0</v>
      </c>
      <c r="K666" s="11">
        <f>IFERROR(COUNTIFS(Ishop!$BG:$BG,Source!D666,Ishop!$B:$B,Source!C666,Ishop!$J:$J,"OUI"),"--")</f>
        <v>0</v>
      </c>
      <c r="L666" s="11">
        <f>COUNTIFS(Ishop!$AG:$AG,Source!$L$1,Ishop!$BG:$BG,Source!$D666,Ishop!$B:$B,Source!$C666)</f>
        <v>0</v>
      </c>
      <c r="M666" s="11">
        <f>COUNTIFS(Ishop!$AG:$AG,Source!$M$1,Ishop!$BG:$BG,Source!$D666,Ishop!$B:$B,Source!$C666)</f>
        <v>0</v>
      </c>
      <c r="N666" s="11">
        <f>COUNTIFS(Ishop!$AG:$AG,Source!$N$1,Ishop!$BG:$BG,Source!$D666,Ishop!$B:$B,Source!$C666)</f>
        <v>0</v>
      </c>
      <c r="O666" s="11">
        <f>COUNTIFS(Ishop!$AG:$AG,Source!$O$1,Ishop!$BG:$BG,Source!$D666,Ishop!$B:$B,Source!$C666)</f>
        <v>0</v>
      </c>
      <c r="P666" s="11">
        <f>COUNTIFS(Ishop!$AG:$AG,Source!$P$1,Ishop!$BG:$BG,Source!$D666,Ishop!$B:$B,Source!$C666)</f>
        <v>0</v>
      </c>
      <c r="Q666" s="11">
        <f>COUNTIFS(Ishop!$AG:$AG,Source!$Q$1,Ishop!$BG:$BG,Source!$D666,Ishop!$B:$B,Source!$C666)</f>
        <v>0</v>
      </c>
      <c r="R666" s="11">
        <f>COUNTIFS(Ishop!$AG:$AG,Source!$R$1,Ishop!$BG:$BG,Source!$D666,Ishop!$B:$B,Source!$C666)</f>
        <v>0</v>
      </c>
      <c r="S666" s="11">
        <f>COUNTIFS(Ishop!$AG:$AG,Source!$S$1,Ishop!$BG:$BG,Source!$D666,Ishop!$B:$B,Source!$C666)</f>
        <v>0</v>
      </c>
      <c r="T666" s="11">
        <f>COUNTIFS(Ishop!$AG:$AG,Source!$T$1,Ishop!$BG:$BG,Source!$D666,Ishop!$B:$B,Source!$C666)</f>
        <v>0</v>
      </c>
      <c r="U666" s="11">
        <f>COUNTIFS(Ishop!$AG:$AG,Source!$U$1,Ishop!$BG:$BG,Source!$D666,Ishop!$B:$B,Source!$C666)</f>
        <v>0</v>
      </c>
      <c r="V666" s="11">
        <f>COUNTIFS(Ishop!$AG:$AG,Source!$V$1,Ishop!$BG:$BG,Source!$D666,Ishop!$B:$B,Source!$C666)</f>
        <v>0</v>
      </c>
      <c r="W666" s="11">
        <f>COUNTIFS(Ishop!$AG:$AG,Source!$W$1,Ishop!$BG:$BG,Source!$D666,Ishop!$B:$B,Source!$C666)</f>
        <v>0</v>
      </c>
      <c r="X666" s="11">
        <f>COUNTIFS(Ishop!$AG:$AG,Source!$X$1,Ishop!$BG:$BG,Source!$D666,Ishop!$B:$B,Source!$C666)</f>
        <v>0</v>
      </c>
      <c r="Y666" s="11">
        <f>COUNTIFS(Ishop!$AG:$AG,Source!$Y$1,Ishop!$BG:$BG,Source!$D666,Ishop!$B:$B,Source!$C666)</f>
        <v>0</v>
      </c>
      <c r="Z666" s="11">
        <f>COUNTIFS(Ishop!$AG:$AG,Source!$Z$1,Ishop!$BG:$BG,Source!$D666,Ishop!$B:$B,Source!$C666,Ishop!$J:$J,"OUI")</f>
        <v>0</v>
      </c>
      <c r="AA666" s="11">
        <f>COUNTIFS(Ishop!$AG:$AG,Source!$AA$1,Ishop!$BG:$BG,Source!$D666,Ishop!$B:$B,Source!$C666,Ishop!$J:$J,"OUI")</f>
        <v>0</v>
      </c>
      <c r="AB666" s="11">
        <f>COUNTIFS(Ishop!$AG:$AG,Source!$AB$1,Ishop!$BG:$BG,Source!$D666,Ishop!$B:$B,Source!$C666,Ishop!$J:$J,"OUI")</f>
        <v>0</v>
      </c>
      <c r="AC666" s="11">
        <f>COUNTIFS(Ishop!$AG:$AG,Source!$AC$1,Ishop!$BG:$BG,Source!$D666,Ishop!$B:$B,Source!$C666,Ishop!$J:$J,"OUI")</f>
        <v>0</v>
      </c>
      <c r="AD666" s="11">
        <f>COUNTIFS(Ishop!$AG:$AG,Source!$AD$1,Ishop!$BG:$BG,Source!$D666,Ishop!$B:$B,Source!$C666,Ishop!$J:$J,"OUI")</f>
        <v>0</v>
      </c>
      <c r="AE666" s="11">
        <f>COUNTIFS(Ishop!$AG:$AG,Source!$AE$1,Ishop!$BG:$BG,Source!$D666,Ishop!$B:$B,Source!$C666,Ishop!$J:$J,"OUI")</f>
        <v>0</v>
      </c>
      <c r="AF666" s="11">
        <f>COUNTIFS(Ishop!$AG:$AG,Source!$AF$1,Ishop!$BG:$BG,Source!$D666,Ishop!$B:$B,Source!$C666,Ishop!$J:$J,"OUI")</f>
        <v>0</v>
      </c>
      <c r="AG666" s="11">
        <f>COUNTIFS(Ishop!$AG:$AG,Source!$AG$1,Ishop!$BG:$BG,Source!$D666,Ishop!$B:$B,Source!$C666,Ishop!$J:$J,"OUI")</f>
        <v>0</v>
      </c>
      <c r="AH666" s="11">
        <f>COUNTIFS(Ishop!$AG:$AG,Source!$AH$1,Ishop!$BG:$BG,Source!$D666,Ishop!$B:$B,Source!$C666,Ishop!$J:$J,"OUI")</f>
        <v>0</v>
      </c>
      <c r="AI666" s="11">
        <f>COUNTIFS(Ishop!$AG:$AG,Source!$AI$1,Ishop!$BG:$BG,Source!$D666,Ishop!$B:$B,Source!$C666,Ishop!$J:$J,"OUI")</f>
        <v>0</v>
      </c>
      <c r="AJ666" s="11">
        <f>COUNTIFS(Ishop!$AG:$AG,Source!$AJ$1,Ishop!$BG:$BG,Source!$D666,Ishop!$B:$B,Source!$C666,Ishop!$J:$J,"OUI")</f>
        <v>0</v>
      </c>
      <c r="AK666" s="11">
        <f>COUNTIFS(Ishop!$AG:$AG,Source!$AK$1,Ishop!$BG:$BG,Source!$D666,Ishop!$B:$B,Source!$C666,Ishop!$J:$J,"OUI")</f>
        <v>0</v>
      </c>
      <c r="AL666" s="11">
        <f>COUNTIFS(Ishop!$AG:$AG,Source!$AL$1,Ishop!$BG:$BG,Source!$D666,Ishop!$B:$B,Source!$C666,Ishop!$J:$J,"OUI")</f>
        <v>0</v>
      </c>
      <c r="AM666" s="11">
        <f>COUNTIFS(Ishop!$AG:$AG,Source!$AM$1,Ishop!$BG:$BG,Source!$D666,Ishop!$B:$B,Source!$C666,Ishop!$J:$J,"OUI")</f>
        <v>0</v>
      </c>
      <c r="AN666" s="11">
        <f>COUNTIFS(Dolmen!$W:$W,"Sensatio",Dolmen!$O:$O,Source!D666,Dolmen!$F:$F,Source!C666)</f>
        <v>0</v>
      </c>
      <c r="AO666" s="11">
        <f>COUNTIFS(Dolmen!$AC:$AC,"Bbox Miami",Dolmen!$O:$O,Source!D666,Dolmen!$F:$F,Source!C666)</f>
        <v>0</v>
      </c>
      <c r="AP666" s="11">
        <f>COUNTIFS(Dolmen!$AD:$AD,"1",Dolmen!$W:$W,"",Dolmen!$O:$O,Source!D666,Dolmen!$F:$F,Source!C666)</f>
        <v>0</v>
      </c>
      <c r="AQ666" s="11">
        <f>COUNTIFS(Dolmen!$W:$W,"Sensation",Dolmen!$Y:$Y,"1",Dolmen!$O:$O,Source!D666,Dolmen!$F:$F,Source!C666)</f>
        <v>0</v>
      </c>
      <c r="AR666" s="11">
        <f>COUNTIFS(Dolmen!$AC:$AC,"Bbox Miami",Dolmen!$Y:$Y,"1",Dolmen!$O:$O,Source!D666,Dolmen!$F:$F,Source!C666)</f>
        <v>0</v>
      </c>
      <c r="AS666" s="11">
        <f>COUNTIFS(Dolmen!$AD:$AD,"1",Dolmen!$W:$W,"",Dolmen!$Y:$Y,"1",Dolmen!$O:$O,Source!D666,Dolmen!$F:$F,Source!C666)</f>
        <v>0</v>
      </c>
      <c r="AT666" s="11">
        <f t="shared" si="254"/>
        <v>0</v>
      </c>
      <c r="AU666" s="11">
        <f t="shared" si="255"/>
        <v>0</v>
      </c>
      <c r="AV666" s="11">
        <f t="shared" si="256"/>
        <v>0</v>
      </c>
      <c r="AW666" s="11">
        <f t="shared" si="257"/>
        <v>0</v>
      </c>
      <c r="AX666" s="11">
        <f t="shared" si="258"/>
        <v>0</v>
      </c>
      <c r="AY666" s="11">
        <f t="shared" si="259"/>
        <v>0</v>
      </c>
      <c r="AZ666" s="11">
        <f t="shared" si="260"/>
        <v>0</v>
      </c>
      <c r="BA666" s="11">
        <f t="shared" si="261"/>
        <v>0</v>
      </c>
      <c r="BB666" s="11">
        <f t="shared" si="262"/>
        <v>0</v>
      </c>
      <c r="BC666" s="11">
        <f t="shared" si="263"/>
        <v>0</v>
      </c>
      <c r="BD666" s="11">
        <f>SUMIFS(Ishop!$BK:$BK,Ishop!$BG:$BG,Source!D666,Ishop!$B:$B,Source!C666)</f>
        <v>0</v>
      </c>
      <c r="BE666" s="11">
        <f>COUNTIFS(Ishop!$AW:$AW,"OUI",Ishop!$BG:$BG,Source!D666,Ishop!$B:$B,Source!C666)</f>
        <v>0</v>
      </c>
      <c r="BF666" s="11">
        <f t="shared" si="264"/>
        <v>0</v>
      </c>
      <c r="BG666" s="11">
        <f t="shared" si="265"/>
        <v>0</v>
      </c>
      <c r="BH666" s="11">
        <f t="shared" si="266"/>
        <v>0</v>
      </c>
      <c r="BI666" s="11">
        <f t="shared" si="267"/>
        <v>0</v>
      </c>
      <c r="BJ666" s="11">
        <f t="shared" si="268"/>
        <v>0</v>
      </c>
      <c r="BK666" s="11">
        <f t="shared" si="269"/>
        <v>0</v>
      </c>
      <c r="BL666" s="11">
        <f t="shared" si="270"/>
        <v>0</v>
      </c>
      <c r="BM666" s="11">
        <f t="shared" si="271"/>
        <v>0</v>
      </c>
      <c r="BN666" s="25">
        <f>Z666*Budget!$A$6</f>
        <v>0</v>
      </c>
      <c r="BO666" s="25">
        <f>AA666*(Budget!$B$6+Budget!$B$7)</f>
        <v>0</v>
      </c>
      <c r="BP666" s="25">
        <f>AB666*(Budget!$C$6+Budget!$C$7)</f>
        <v>0</v>
      </c>
      <c r="BQ666" s="25">
        <f>AC666*(Budget!$D$6+Budget!$D$7)</f>
        <v>0</v>
      </c>
      <c r="BR666" s="25">
        <f>AD666*(Budget!$E$6+Budget!$E$7)</f>
        <v>0</v>
      </c>
      <c r="BS666" s="25">
        <f>AE666*(Budget!$F$6+Budget!$F$7)</f>
        <v>0</v>
      </c>
      <c r="BT666" s="25">
        <f>AF666*(Budget!$G$6+Budget!$G$7)</f>
        <v>0</v>
      </c>
      <c r="BU666" s="25">
        <f>AG666*Budget!$H$6</f>
        <v>0</v>
      </c>
      <c r="BV666" s="25">
        <f>AH666*Budget!$I$6</f>
        <v>0</v>
      </c>
      <c r="BW666" s="25">
        <f>AI666*Budget!$J$6</f>
        <v>0</v>
      </c>
      <c r="BX666" s="25">
        <f>AJ666*Budget!$K$6</f>
        <v>0</v>
      </c>
      <c r="BY666" s="25">
        <f>AK666*Budget!$L$6</f>
        <v>0</v>
      </c>
      <c r="BZ666" s="25">
        <f>AL666*Budget!$M$6</f>
        <v>0</v>
      </c>
      <c r="CA666" s="25">
        <f>AM666*Budget!$N$6</f>
        <v>0</v>
      </c>
      <c r="CB666" s="25">
        <f>AQ666*Budget!$O$6</f>
        <v>0</v>
      </c>
      <c r="CC666" s="25">
        <f>AR666*Budget!$S$6</f>
        <v>0</v>
      </c>
      <c r="CD666" s="25">
        <f>AS666*Budget!$Q$6</f>
        <v>0</v>
      </c>
      <c r="CE666" s="25">
        <f t="shared" si="272"/>
        <v>0</v>
      </c>
      <c r="CF666" s="11" t="e">
        <f>COUNTIFS(#REF!,Source!E666,#REF!,Source!C666)</f>
        <v>#REF!</v>
      </c>
      <c r="CG666" s="11" t="str">
        <f t="shared" si="273"/>
        <v>--</v>
      </c>
    </row>
    <row r="667" spans="1:85" x14ac:dyDescent="0.25">
      <c r="A667" t="str">
        <f>IFERROR(VLOOKUP(MONTH(C667),Date!$A$2:$B$13,2,0),"--")</f>
        <v>Avril</v>
      </c>
      <c r="B667" s="11">
        <f t="shared" si="252"/>
        <v>15</v>
      </c>
      <c r="C667" s="28">
        <f t="shared" si="274"/>
        <v>42100</v>
      </c>
      <c r="D667" s="29" t="s">
        <v>235</v>
      </c>
      <c r="E667" s="30" t="str">
        <f>IFERROR(VLOOKUP(D667,Listing!$A:$B,2,0),"--")</f>
        <v>A44049</v>
      </c>
      <c r="F667" s="30" t="str">
        <f>IFERROR(VLOOKUP(D667,Listing!$A:$E,5,0),"-")</f>
        <v>OBTEL MEHDI</v>
      </c>
      <c r="G667" s="4">
        <f>IFERROR(VLOOKUP(D667,Listing!$A:$F,6,0),"--")</f>
        <v>42107</v>
      </c>
      <c r="H667" s="11" t="str">
        <f>IFERROR(VLOOKUP(D667,Listing!$A:$D,4,0),"--")</f>
        <v>REDA JABER</v>
      </c>
      <c r="I667" s="11" t="str">
        <f t="shared" si="253"/>
        <v>AAC</v>
      </c>
      <c r="J667" s="31">
        <f>IFERROR(COUNTIFS(Ishop!$BG:$BG,Source!D667,Ishop!$B:$B,Source!C667),"--")</f>
        <v>0</v>
      </c>
      <c r="K667" s="11">
        <f>IFERROR(COUNTIFS(Ishop!$BG:$BG,Source!D667,Ishop!$B:$B,Source!C667,Ishop!$J:$J,"OUI"),"--")</f>
        <v>0</v>
      </c>
      <c r="L667" s="11">
        <f>COUNTIFS(Ishop!$AG:$AG,Source!$L$1,Ishop!$BG:$BG,Source!$D667,Ishop!$B:$B,Source!$C667)</f>
        <v>0</v>
      </c>
      <c r="M667" s="11">
        <f>COUNTIFS(Ishop!$AG:$AG,Source!$M$1,Ishop!$BG:$BG,Source!$D667,Ishop!$B:$B,Source!$C667)</f>
        <v>0</v>
      </c>
      <c r="N667" s="11">
        <f>COUNTIFS(Ishop!$AG:$AG,Source!$N$1,Ishop!$BG:$BG,Source!$D667,Ishop!$B:$B,Source!$C667)</f>
        <v>0</v>
      </c>
      <c r="O667" s="11">
        <f>COUNTIFS(Ishop!$AG:$AG,Source!$O$1,Ishop!$BG:$BG,Source!$D667,Ishop!$B:$B,Source!$C667)</f>
        <v>0</v>
      </c>
      <c r="P667" s="11">
        <f>COUNTIFS(Ishop!$AG:$AG,Source!$P$1,Ishop!$BG:$BG,Source!$D667,Ishop!$B:$B,Source!$C667)</f>
        <v>0</v>
      </c>
      <c r="Q667" s="11">
        <f>COUNTIFS(Ishop!$AG:$AG,Source!$Q$1,Ishop!$BG:$BG,Source!$D667,Ishop!$B:$B,Source!$C667)</f>
        <v>0</v>
      </c>
      <c r="R667" s="11">
        <f>COUNTIFS(Ishop!$AG:$AG,Source!$R$1,Ishop!$BG:$BG,Source!$D667,Ishop!$B:$B,Source!$C667)</f>
        <v>0</v>
      </c>
      <c r="S667" s="11">
        <f>COUNTIFS(Ishop!$AG:$AG,Source!$S$1,Ishop!$BG:$BG,Source!$D667,Ishop!$B:$B,Source!$C667)</f>
        <v>0</v>
      </c>
      <c r="T667" s="11">
        <f>COUNTIFS(Ishop!$AG:$AG,Source!$T$1,Ishop!$BG:$BG,Source!$D667,Ishop!$B:$B,Source!$C667)</f>
        <v>0</v>
      </c>
      <c r="U667" s="11">
        <f>COUNTIFS(Ishop!$AG:$AG,Source!$U$1,Ishop!$BG:$BG,Source!$D667,Ishop!$B:$B,Source!$C667)</f>
        <v>0</v>
      </c>
      <c r="V667" s="11">
        <f>COUNTIFS(Ishop!$AG:$AG,Source!$V$1,Ishop!$BG:$BG,Source!$D667,Ishop!$B:$B,Source!$C667)</f>
        <v>0</v>
      </c>
      <c r="W667" s="11">
        <f>COUNTIFS(Ishop!$AG:$AG,Source!$W$1,Ishop!$BG:$BG,Source!$D667,Ishop!$B:$B,Source!$C667)</f>
        <v>0</v>
      </c>
      <c r="X667" s="11">
        <f>COUNTIFS(Ishop!$AG:$AG,Source!$X$1,Ishop!$BG:$BG,Source!$D667,Ishop!$B:$B,Source!$C667)</f>
        <v>0</v>
      </c>
      <c r="Y667" s="11">
        <f>COUNTIFS(Ishop!$AG:$AG,Source!$Y$1,Ishop!$BG:$BG,Source!$D667,Ishop!$B:$B,Source!$C667)</f>
        <v>0</v>
      </c>
      <c r="Z667" s="11">
        <f>COUNTIFS(Ishop!$AG:$AG,Source!$Z$1,Ishop!$BG:$BG,Source!$D667,Ishop!$B:$B,Source!$C667,Ishop!$J:$J,"OUI")</f>
        <v>0</v>
      </c>
      <c r="AA667" s="11">
        <f>COUNTIFS(Ishop!$AG:$AG,Source!$AA$1,Ishop!$BG:$BG,Source!$D667,Ishop!$B:$B,Source!$C667,Ishop!$J:$J,"OUI")</f>
        <v>0</v>
      </c>
      <c r="AB667" s="11">
        <f>COUNTIFS(Ishop!$AG:$AG,Source!$AB$1,Ishop!$BG:$BG,Source!$D667,Ishop!$B:$B,Source!$C667,Ishop!$J:$J,"OUI")</f>
        <v>0</v>
      </c>
      <c r="AC667" s="11">
        <f>COUNTIFS(Ishop!$AG:$AG,Source!$AC$1,Ishop!$BG:$BG,Source!$D667,Ishop!$B:$B,Source!$C667,Ishop!$J:$J,"OUI")</f>
        <v>0</v>
      </c>
      <c r="AD667" s="11">
        <f>COUNTIFS(Ishop!$AG:$AG,Source!$AD$1,Ishop!$BG:$BG,Source!$D667,Ishop!$B:$B,Source!$C667,Ishop!$J:$J,"OUI")</f>
        <v>0</v>
      </c>
      <c r="AE667" s="11">
        <f>COUNTIFS(Ishop!$AG:$AG,Source!$AE$1,Ishop!$BG:$BG,Source!$D667,Ishop!$B:$B,Source!$C667,Ishop!$J:$J,"OUI")</f>
        <v>0</v>
      </c>
      <c r="AF667" s="11">
        <f>COUNTIFS(Ishop!$AG:$AG,Source!$AF$1,Ishop!$BG:$BG,Source!$D667,Ishop!$B:$B,Source!$C667,Ishop!$J:$J,"OUI")</f>
        <v>0</v>
      </c>
      <c r="AG667" s="11">
        <f>COUNTIFS(Ishop!$AG:$AG,Source!$AG$1,Ishop!$BG:$BG,Source!$D667,Ishop!$B:$B,Source!$C667,Ishop!$J:$J,"OUI")</f>
        <v>0</v>
      </c>
      <c r="AH667" s="11">
        <f>COUNTIFS(Ishop!$AG:$AG,Source!$AH$1,Ishop!$BG:$BG,Source!$D667,Ishop!$B:$B,Source!$C667,Ishop!$J:$J,"OUI")</f>
        <v>0</v>
      </c>
      <c r="AI667" s="11">
        <f>COUNTIFS(Ishop!$AG:$AG,Source!$AI$1,Ishop!$BG:$BG,Source!$D667,Ishop!$B:$B,Source!$C667,Ishop!$J:$J,"OUI")</f>
        <v>0</v>
      </c>
      <c r="AJ667" s="11">
        <f>COUNTIFS(Ishop!$AG:$AG,Source!$AJ$1,Ishop!$BG:$BG,Source!$D667,Ishop!$B:$B,Source!$C667,Ishop!$J:$J,"OUI")</f>
        <v>0</v>
      </c>
      <c r="AK667" s="11">
        <f>COUNTIFS(Ishop!$AG:$AG,Source!$AK$1,Ishop!$BG:$BG,Source!$D667,Ishop!$B:$B,Source!$C667,Ishop!$J:$J,"OUI")</f>
        <v>0</v>
      </c>
      <c r="AL667" s="11">
        <f>COUNTIFS(Ishop!$AG:$AG,Source!$AL$1,Ishop!$BG:$BG,Source!$D667,Ishop!$B:$B,Source!$C667,Ishop!$J:$J,"OUI")</f>
        <v>0</v>
      </c>
      <c r="AM667" s="11">
        <f>COUNTIFS(Ishop!$AG:$AG,Source!$AM$1,Ishop!$BG:$BG,Source!$D667,Ishop!$B:$B,Source!$C667,Ishop!$J:$J,"OUI")</f>
        <v>0</v>
      </c>
      <c r="AN667" s="11">
        <f>COUNTIFS(Dolmen!$W:$W,"Sensatio",Dolmen!$O:$O,Source!D667,Dolmen!$F:$F,Source!C667)</f>
        <v>0</v>
      </c>
      <c r="AO667" s="11">
        <f>COUNTIFS(Dolmen!$AC:$AC,"Bbox Miami",Dolmen!$O:$O,Source!D667,Dolmen!$F:$F,Source!C667)</f>
        <v>0</v>
      </c>
      <c r="AP667" s="11">
        <f>COUNTIFS(Dolmen!$AD:$AD,"1",Dolmen!$W:$W,"",Dolmen!$O:$O,Source!D667,Dolmen!$F:$F,Source!C667)</f>
        <v>0</v>
      </c>
      <c r="AQ667" s="11">
        <f>COUNTIFS(Dolmen!$W:$W,"Sensation",Dolmen!$Y:$Y,"1",Dolmen!$O:$O,Source!D667,Dolmen!$F:$F,Source!C667)</f>
        <v>0</v>
      </c>
      <c r="AR667" s="11">
        <f>COUNTIFS(Dolmen!$AC:$AC,"Bbox Miami",Dolmen!$Y:$Y,"1",Dolmen!$O:$O,Source!D667,Dolmen!$F:$F,Source!C667)</f>
        <v>0</v>
      </c>
      <c r="AS667" s="11">
        <f>COUNTIFS(Dolmen!$AD:$AD,"1",Dolmen!$W:$W,"",Dolmen!$Y:$Y,"1",Dolmen!$O:$O,Source!D667,Dolmen!$F:$F,Source!C667)</f>
        <v>0</v>
      </c>
      <c r="AT667" s="11">
        <f t="shared" si="254"/>
        <v>0</v>
      </c>
      <c r="AU667" s="11">
        <f t="shared" si="255"/>
        <v>0</v>
      </c>
      <c r="AV667" s="11">
        <f t="shared" si="256"/>
        <v>0</v>
      </c>
      <c r="AW667" s="11">
        <f t="shared" si="257"/>
        <v>0</v>
      </c>
      <c r="AX667" s="11">
        <f t="shared" si="258"/>
        <v>0</v>
      </c>
      <c r="AY667" s="11">
        <f t="shared" si="259"/>
        <v>0</v>
      </c>
      <c r="AZ667" s="11">
        <f t="shared" si="260"/>
        <v>0</v>
      </c>
      <c r="BA667" s="11">
        <f t="shared" si="261"/>
        <v>0</v>
      </c>
      <c r="BB667" s="11">
        <f t="shared" si="262"/>
        <v>0</v>
      </c>
      <c r="BC667" s="11">
        <f t="shared" si="263"/>
        <v>0</v>
      </c>
      <c r="BD667" s="11">
        <f>SUMIFS(Ishop!$BK:$BK,Ishop!$BG:$BG,Source!D667,Ishop!$B:$B,Source!C667)</f>
        <v>0</v>
      </c>
      <c r="BE667" s="11">
        <f>COUNTIFS(Ishop!$AW:$AW,"OUI",Ishop!$BG:$BG,Source!D667,Ishop!$B:$B,Source!C667)</f>
        <v>0</v>
      </c>
      <c r="BF667" s="11">
        <f t="shared" si="264"/>
        <v>0</v>
      </c>
      <c r="BG667" s="11">
        <f t="shared" si="265"/>
        <v>0</v>
      </c>
      <c r="BH667" s="11">
        <f t="shared" si="266"/>
        <v>0</v>
      </c>
      <c r="BI667" s="11">
        <f t="shared" si="267"/>
        <v>0</v>
      </c>
      <c r="BJ667" s="11">
        <f t="shared" si="268"/>
        <v>0</v>
      </c>
      <c r="BK667" s="11">
        <f t="shared" si="269"/>
        <v>0</v>
      </c>
      <c r="BL667" s="11">
        <f t="shared" si="270"/>
        <v>0</v>
      </c>
      <c r="BM667" s="11">
        <f t="shared" si="271"/>
        <v>0</v>
      </c>
      <c r="BN667" s="25">
        <f>Z667*Budget!$A$6</f>
        <v>0</v>
      </c>
      <c r="BO667" s="25">
        <f>AA667*(Budget!$B$6+Budget!$B$7)</f>
        <v>0</v>
      </c>
      <c r="BP667" s="25">
        <f>AB667*(Budget!$C$6+Budget!$C$7)</f>
        <v>0</v>
      </c>
      <c r="BQ667" s="25">
        <f>AC667*(Budget!$D$6+Budget!$D$7)</f>
        <v>0</v>
      </c>
      <c r="BR667" s="25">
        <f>AD667*(Budget!$E$6+Budget!$E$7)</f>
        <v>0</v>
      </c>
      <c r="BS667" s="25">
        <f>AE667*(Budget!$F$6+Budget!$F$7)</f>
        <v>0</v>
      </c>
      <c r="BT667" s="25">
        <f>AF667*(Budget!$G$6+Budget!$G$7)</f>
        <v>0</v>
      </c>
      <c r="BU667" s="25">
        <f>AG667*Budget!$H$6</f>
        <v>0</v>
      </c>
      <c r="BV667" s="25">
        <f>AH667*Budget!$I$6</f>
        <v>0</v>
      </c>
      <c r="BW667" s="25">
        <f>AI667*Budget!$J$6</f>
        <v>0</v>
      </c>
      <c r="BX667" s="25">
        <f>AJ667*Budget!$K$6</f>
        <v>0</v>
      </c>
      <c r="BY667" s="25">
        <f>AK667*Budget!$L$6</f>
        <v>0</v>
      </c>
      <c r="BZ667" s="25">
        <f>AL667*Budget!$M$6</f>
        <v>0</v>
      </c>
      <c r="CA667" s="25">
        <f>AM667*Budget!$N$6</f>
        <v>0</v>
      </c>
      <c r="CB667" s="25">
        <f>AQ667*Budget!$O$6</f>
        <v>0</v>
      </c>
      <c r="CC667" s="25">
        <f>AR667*Budget!$S$6</f>
        <v>0</v>
      </c>
      <c r="CD667" s="25">
        <f>AS667*Budget!$Q$6</f>
        <v>0</v>
      </c>
      <c r="CE667" s="25">
        <f t="shared" si="272"/>
        <v>0</v>
      </c>
      <c r="CF667" s="11" t="e">
        <f>COUNTIFS(#REF!,Source!E667,#REF!,Source!C667)</f>
        <v>#REF!</v>
      </c>
      <c r="CG667" s="11" t="str">
        <f t="shared" si="273"/>
        <v>--</v>
      </c>
    </row>
    <row r="668" spans="1:85" x14ac:dyDescent="0.25">
      <c r="A668" t="str">
        <f>IFERROR(VLOOKUP(MONTH(C668),Date!$A$2:$B$13,2,0),"--")</f>
        <v>Avril</v>
      </c>
      <c r="B668" s="11">
        <f t="shared" si="252"/>
        <v>15</v>
      </c>
      <c r="C668" s="28">
        <f t="shared" si="274"/>
        <v>42100</v>
      </c>
      <c r="D668" s="29" t="s">
        <v>236</v>
      </c>
      <c r="E668" s="30" t="str">
        <f>IFERROR(VLOOKUP(D668,Listing!$A:$B,2,0),"--")</f>
        <v>A440A41</v>
      </c>
      <c r="F668" s="30" t="str">
        <f>IFERROR(VLOOKUP(D668,Listing!$A:$E,5,0),"-")</f>
        <v>HEMI  SARA</v>
      </c>
      <c r="G668" s="4">
        <f>IFERROR(VLOOKUP(D668,Listing!$A:$F,6,0),"--")</f>
        <v>42093</v>
      </c>
      <c r="H668" s="11" t="str">
        <f>IFERROR(VLOOKUP(D668,Listing!$A:$D,4,0),"--")</f>
        <v>REDA JABER</v>
      </c>
      <c r="I668" s="11" t="str">
        <f t="shared" si="253"/>
        <v>AAC</v>
      </c>
      <c r="J668" s="31">
        <f>IFERROR(COUNTIFS(Ishop!$BG:$BG,Source!D668,Ishop!$B:$B,Source!C668),"--")</f>
        <v>0</v>
      </c>
      <c r="K668" s="11">
        <f>IFERROR(COUNTIFS(Ishop!$BG:$BG,Source!D668,Ishop!$B:$B,Source!C668,Ishop!$J:$J,"OUI"),"--")</f>
        <v>0</v>
      </c>
      <c r="L668" s="11">
        <f>COUNTIFS(Ishop!$AG:$AG,Source!$L$1,Ishop!$BG:$BG,Source!$D668,Ishop!$B:$B,Source!$C668)</f>
        <v>0</v>
      </c>
      <c r="M668" s="11">
        <f>COUNTIFS(Ishop!$AG:$AG,Source!$M$1,Ishop!$BG:$BG,Source!$D668,Ishop!$B:$B,Source!$C668)</f>
        <v>0</v>
      </c>
      <c r="N668" s="11">
        <f>COUNTIFS(Ishop!$AG:$AG,Source!$N$1,Ishop!$BG:$BG,Source!$D668,Ishop!$B:$B,Source!$C668)</f>
        <v>0</v>
      </c>
      <c r="O668" s="11">
        <f>COUNTIFS(Ishop!$AG:$AG,Source!$O$1,Ishop!$BG:$BG,Source!$D668,Ishop!$B:$B,Source!$C668)</f>
        <v>0</v>
      </c>
      <c r="P668" s="11">
        <f>COUNTIFS(Ishop!$AG:$AG,Source!$P$1,Ishop!$BG:$BG,Source!$D668,Ishop!$B:$B,Source!$C668)</f>
        <v>0</v>
      </c>
      <c r="Q668" s="11">
        <f>COUNTIFS(Ishop!$AG:$AG,Source!$Q$1,Ishop!$BG:$BG,Source!$D668,Ishop!$B:$B,Source!$C668)</f>
        <v>0</v>
      </c>
      <c r="R668" s="11">
        <f>COUNTIFS(Ishop!$AG:$AG,Source!$R$1,Ishop!$BG:$BG,Source!$D668,Ishop!$B:$B,Source!$C668)</f>
        <v>0</v>
      </c>
      <c r="S668" s="11">
        <f>COUNTIFS(Ishop!$AG:$AG,Source!$S$1,Ishop!$BG:$BG,Source!$D668,Ishop!$B:$B,Source!$C668)</f>
        <v>0</v>
      </c>
      <c r="T668" s="11">
        <f>COUNTIFS(Ishop!$AG:$AG,Source!$T$1,Ishop!$BG:$BG,Source!$D668,Ishop!$B:$B,Source!$C668)</f>
        <v>0</v>
      </c>
      <c r="U668" s="11">
        <f>COUNTIFS(Ishop!$AG:$AG,Source!$U$1,Ishop!$BG:$BG,Source!$D668,Ishop!$B:$B,Source!$C668)</f>
        <v>0</v>
      </c>
      <c r="V668" s="11">
        <f>COUNTIFS(Ishop!$AG:$AG,Source!$V$1,Ishop!$BG:$BG,Source!$D668,Ishop!$B:$B,Source!$C668)</f>
        <v>0</v>
      </c>
      <c r="W668" s="11">
        <f>COUNTIFS(Ishop!$AG:$AG,Source!$W$1,Ishop!$BG:$BG,Source!$D668,Ishop!$B:$B,Source!$C668)</f>
        <v>0</v>
      </c>
      <c r="X668" s="11">
        <f>COUNTIFS(Ishop!$AG:$AG,Source!$X$1,Ishop!$BG:$BG,Source!$D668,Ishop!$B:$B,Source!$C668)</f>
        <v>0</v>
      </c>
      <c r="Y668" s="11">
        <f>COUNTIFS(Ishop!$AG:$AG,Source!$Y$1,Ishop!$BG:$BG,Source!$D668,Ishop!$B:$B,Source!$C668)</f>
        <v>0</v>
      </c>
      <c r="Z668" s="11">
        <f>COUNTIFS(Ishop!$AG:$AG,Source!$Z$1,Ishop!$BG:$BG,Source!$D668,Ishop!$B:$B,Source!$C668,Ishop!$J:$J,"OUI")</f>
        <v>0</v>
      </c>
      <c r="AA668" s="11">
        <f>COUNTIFS(Ishop!$AG:$AG,Source!$AA$1,Ishop!$BG:$BG,Source!$D668,Ishop!$B:$B,Source!$C668,Ishop!$J:$J,"OUI")</f>
        <v>0</v>
      </c>
      <c r="AB668" s="11">
        <f>COUNTIFS(Ishop!$AG:$AG,Source!$AB$1,Ishop!$BG:$BG,Source!$D668,Ishop!$B:$B,Source!$C668,Ishop!$J:$J,"OUI")</f>
        <v>0</v>
      </c>
      <c r="AC668" s="11">
        <f>COUNTIFS(Ishop!$AG:$AG,Source!$AC$1,Ishop!$BG:$BG,Source!$D668,Ishop!$B:$B,Source!$C668,Ishop!$J:$J,"OUI")</f>
        <v>0</v>
      </c>
      <c r="AD668" s="11">
        <f>COUNTIFS(Ishop!$AG:$AG,Source!$AD$1,Ishop!$BG:$BG,Source!$D668,Ishop!$B:$B,Source!$C668,Ishop!$J:$J,"OUI")</f>
        <v>0</v>
      </c>
      <c r="AE668" s="11">
        <f>COUNTIFS(Ishop!$AG:$AG,Source!$AE$1,Ishop!$BG:$BG,Source!$D668,Ishop!$B:$B,Source!$C668,Ishop!$J:$J,"OUI")</f>
        <v>0</v>
      </c>
      <c r="AF668" s="11">
        <f>COUNTIFS(Ishop!$AG:$AG,Source!$AF$1,Ishop!$BG:$BG,Source!$D668,Ishop!$B:$B,Source!$C668,Ishop!$J:$J,"OUI")</f>
        <v>0</v>
      </c>
      <c r="AG668" s="11">
        <f>COUNTIFS(Ishop!$AG:$AG,Source!$AG$1,Ishop!$BG:$BG,Source!$D668,Ishop!$B:$B,Source!$C668,Ishop!$J:$J,"OUI")</f>
        <v>0</v>
      </c>
      <c r="AH668" s="11">
        <f>COUNTIFS(Ishop!$AG:$AG,Source!$AH$1,Ishop!$BG:$BG,Source!$D668,Ishop!$B:$B,Source!$C668,Ishop!$J:$J,"OUI")</f>
        <v>0</v>
      </c>
      <c r="AI668" s="11">
        <f>COUNTIFS(Ishop!$AG:$AG,Source!$AI$1,Ishop!$BG:$BG,Source!$D668,Ishop!$B:$B,Source!$C668,Ishop!$J:$J,"OUI")</f>
        <v>0</v>
      </c>
      <c r="AJ668" s="11">
        <f>COUNTIFS(Ishop!$AG:$AG,Source!$AJ$1,Ishop!$BG:$BG,Source!$D668,Ishop!$B:$B,Source!$C668,Ishop!$J:$J,"OUI")</f>
        <v>0</v>
      </c>
      <c r="AK668" s="11">
        <f>COUNTIFS(Ishop!$AG:$AG,Source!$AK$1,Ishop!$BG:$BG,Source!$D668,Ishop!$B:$B,Source!$C668,Ishop!$J:$J,"OUI")</f>
        <v>0</v>
      </c>
      <c r="AL668" s="11">
        <f>COUNTIFS(Ishop!$AG:$AG,Source!$AL$1,Ishop!$BG:$BG,Source!$D668,Ishop!$B:$B,Source!$C668,Ishop!$J:$J,"OUI")</f>
        <v>0</v>
      </c>
      <c r="AM668" s="11">
        <f>COUNTIFS(Ishop!$AG:$AG,Source!$AM$1,Ishop!$BG:$BG,Source!$D668,Ishop!$B:$B,Source!$C668,Ishop!$J:$J,"OUI")</f>
        <v>0</v>
      </c>
      <c r="AN668" s="11">
        <f>COUNTIFS(Dolmen!$W:$W,"Sensatio",Dolmen!$O:$O,Source!D668,Dolmen!$F:$F,Source!C668)</f>
        <v>0</v>
      </c>
      <c r="AO668" s="11">
        <f>COUNTIFS(Dolmen!$AC:$AC,"Bbox Miami",Dolmen!$O:$O,Source!D668,Dolmen!$F:$F,Source!C668)</f>
        <v>0</v>
      </c>
      <c r="AP668" s="11">
        <f>COUNTIFS(Dolmen!$AD:$AD,"1",Dolmen!$W:$W,"",Dolmen!$O:$O,Source!D668,Dolmen!$F:$F,Source!C668)</f>
        <v>0</v>
      </c>
      <c r="AQ668" s="11">
        <f>COUNTIFS(Dolmen!$W:$W,"Sensation",Dolmen!$Y:$Y,"1",Dolmen!$O:$O,Source!D668,Dolmen!$F:$F,Source!C668)</f>
        <v>0</v>
      </c>
      <c r="AR668" s="11">
        <f>COUNTIFS(Dolmen!$AC:$AC,"Bbox Miami",Dolmen!$Y:$Y,"1",Dolmen!$O:$O,Source!D668,Dolmen!$F:$F,Source!C668)</f>
        <v>0</v>
      </c>
      <c r="AS668" s="11">
        <f>COUNTIFS(Dolmen!$AD:$AD,"1",Dolmen!$W:$W,"",Dolmen!$Y:$Y,"1",Dolmen!$O:$O,Source!D668,Dolmen!$F:$F,Source!C668)</f>
        <v>0</v>
      </c>
      <c r="AT668" s="11">
        <f t="shared" si="254"/>
        <v>0</v>
      </c>
      <c r="AU668" s="11">
        <f t="shared" si="255"/>
        <v>0</v>
      </c>
      <c r="AV668" s="11">
        <f t="shared" si="256"/>
        <v>0</v>
      </c>
      <c r="AW668" s="11">
        <f t="shared" si="257"/>
        <v>0</v>
      </c>
      <c r="AX668" s="11">
        <f t="shared" si="258"/>
        <v>0</v>
      </c>
      <c r="AY668" s="11">
        <f t="shared" si="259"/>
        <v>0</v>
      </c>
      <c r="AZ668" s="11">
        <f t="shared" si="260"/>
        <v>0</v>
      </c>
      <c r="BA668" s="11">
        <f t="shared" si="261"/>
        <v>0</v>
      </c>
      <c r="BB668" s="11">
        <f t="shared" si="262"/>
        <v>0</v>
      </c>
      <c r="BC668" s="11">
        <f t="shared" si="263"/>
        <v>0</v>
      </c>
      <c r="BD668" s="11">
        <f>SUMIFS(Ishop!$BK:$BK,Ishop!$BG:$BG,Source!D668,Ishop!$B:$B,Source!C668)</f>
        <v>0</v>
      </c>
      <c r="BE668" s="11">
        <f>COUNTIFS(Ishop!$AW:$AW,"OUI",Ishop!$BG:$BG,Source!D668,Ishop!$B:$B,Source!C668)</f>
        <v>0</v>
      </c>
      <c r="BF668" s="11">
        <f t="shared" si="264"/>
        <v>0</v>
      </c>
      <c r="BG668" s="11">
        <f t="shared" si="265"/>
        <v>0</v>
      </c>
      <c r="BH668" s="11">
        <f t="shared" si="266"/>
        <v>0</v>
      </c>
      <c r="BI668" s="11">
        <f t="shared" si="267"/>
        <v>0</v>
      </c>
      <c r="BJ668" s="11">
        <f t="shared" si="268"/>
        <v>0</v>
      </c>
      <c r="BK668" s="11">
        <f t="shared" si="269"/>
        <v>0</v>
      </c>
      <c r="BL668" s="11">
        <f t="shared" si="270"/>
        <v>0</v>
      </c>
      <c r="BM668" s="11">
        <f t="shared" si="271"/>
        <v>0</v>
      </c>
      <c r="BN668" s="25">
        <f>Z668*Budget!$A$6</f>
        <v>0</v>
      </c>
      <c r="BO668" s="25">
        <f>AA668*(Budget!$B$6+Budget!$B$7)</f>
        <v>0</v>
      </c>
      <c r="BP668" s="25">
        <f>AB668*(Budget!$C$6+Budget!$C$7)</f>
        <v>0</v>
      </c>
      <c r="BQ668" s="25">
        <f>AC668*(Budget!$D$6+Budget!$D$7)</f>
        <v>0</v>
      </c>
      <c r="BR668" s="25">
        <f>AD668*(Budget!$E$6+Budget!$E$7)</f>
        <v>0</v>
      </c>
      <c r="BS668" s="25">
        <f>AE668*(Budget!$F$6+Budget!$F$7)</f>
        <v>0</v>
      </c>
      <c r="BT668" s="25">
        <f>AF668*(Budget!$G$6+Budget!$G$7)</f>
        <v>0</v>
      </c>
      <c r="BU668" s="25">
        <f>AG668*Budget!$H$6</f>
        <v>0</v>
      </c>
      <c r="BV668" s="25">
        <f>AH668*Budget!$I$6</f>
        <v>0</v>
      </c>
      <c r="BW668" s="25">
        <f>AI668*Budget!$J$6</f>
        <v>0</v>
      </c>
      <c r="BX668" s="25">
        <f>AJ668*Budget!$K$6</f>
        <v>0</v>
      </c>
      <c r="BY668" s="25">
        <f>AK668*Budget!$L$6</f>
        <v>0</v>
      </c>
      <c r="BZ668" s="25">
        <f>AL668*Budget!$M$6</f>
        <v>0</v>
      </c>
      <c r="CA668" s="25">
        <f>AM668*Budget!$N$6</f>
        <v>0</v>
      </c>
      <c r="CB668" s="25">
        <f>AQ668*Budget!$O$6</f>
        <v>0</v>
      </c>
      <c r="CC668" s="25">
        <f>AR668*Budget!$S$6</f>
        <v>0</v>
      </c>
      <c r="CD668" s="25">
        <f>AS668*Budget!$Q$6</f>
        <v>0</v>
      </c>
      <c r="CE668" s="25">
        <f t="shared" si="272"/>
        <v>0</v>
      </c>
      <c r="CF668" s="11" t="e">
        <f>COUNTIFS(#REF!,Source!E668,#REF!,Source!C668)</f>
        <v>#REF!</v>
      </c>
      <c r="CG668" s="11" t="str">
        <f t="shared" si="273"/>
        <v>--</v>
      </c>
    </row>
    <row r="669" spans="1:85" x14ac:dyDescent="0.25">
      <c r="A669" t="str">
        <f>IFERROR(VLOOKUP(MONTH(C669),Date!$A$2:$B$13,2,0),"--")</f>
        <v>Avril</v>
      </c>
      <c r="B669" s="11">
        <f t="shared" si="252"/>
        <v>15</v>
      </c>
      <c r="C669" s="28">
        <f t="shared" si="274"/>
        <v>42100</v>
      </c>
      <c r="D669" s="29" t="s">
        <v>237</v>
      </c>
      <c r="E669" s="30" t="str">
        <f>IFERROR(VLOOKUP(D669,Listing!$A:$B,2,0),"--")</f>
        <v>A4407A4</v>
      </c>
      <c r="F669" s="30" t="str">
        <f>IFERROR(VLOOKUP(D669,Listing!$A:$E,5,0),"-")</f>
        <v>MAHRADY  MOHAMMED OMAR</v>
      </c>
      <c r="G669" s="4">
        <f>IFERROR(VLOOKUP(D669,Listing!$A:$F,6,0),"--")</f>
        <v>42093</v>
      </c>
      <c r="H669" s="11" t="str">
        <f>IFERROR(VLOOKUP(D669,Listing!$A:$D,4,0),"--")</f>
        <v>REDA JABER</v>
      </c>
      <c r="I669" s="11" t="str">
        <f t="shared" si="253"/>
        <v>AAC</v>
      </c>
      <c r="J669" s="31">
        <f>IFERROR(COUNTIFS(Ishop!$BG:$BG,Source!D669,Ishop!$B:$B,Source!C669),"--")</f>
        <v>0</v>
      </c>
      <c r="K669" s="11">
        <f>IFERROR(COUNTIFS(Ishop!$BG:$BG,Source!D669,Ishop!$B:$B,Source!C669,Ishop!$J:$J,"OUI"),"--")</f>
        <v>0</v>
      </c>
      <c r="L669" s="11">
        <f>COUNTIFS(Ishop!$AG:$AG,Source!$L$1,Ishop!$BG:$BG,Source!$D669,Ishop!$B:$B,Source!$C669)</f>
        <v>0</v>
      </c>
      <c r="M669" s="11">
        <f>COUNTIFS(Ishop!$AG:$AG,Source!$M$1,Ishop!$BG:$BG,Source!$D669,Ishop!$B:$B,Source!$C669)</f>
        <v>0</v>
      </c>
      <c r="N669" s="11">
        <f>COUNTIFS(Ishop!$AG:$AG,Source!$N$1,Ishop!$BG:$BG,Source!$D669,Ishop!$B:$B,Source!$C669)</f>
        <v>0</v>
      </c>
      <c r="O669" s="11">
        <f>COUNTIFS(Ishop!$AG:$AG,Source!$O$1,Ishop!$BG:$BG,Source!$D669,Ishop!$B:$B,Source!$C669)</f>
        <v>0</v>
      </c>
      <c r="P669" s="11">
        <f>COUNTIFS(Ishop!$AG:$AG,Source!$P$1,Ishop!$BG:$BG,Source!$D669,Ishop!$B:$B,Source!$C669)</f>
        <v>0</v>
      </c>
      <c r="Q669" s="11">
        <f>COUNTIFS(Ishop!$AG:$AG,Source!$Q$1,Ishop!$BG:$BG,Source!$D669,Ishop!$B:$B,Source!$C669)</f>
        <v>0</v>
      </c>
      <c r="R669" s="11">
        <f>COUNTIFS(Ishop!$AG:$AG,Source!$R$1,Ishop!$BG:$BG,Source!$D669,Ishop!$B:$B,Source!$C669)</f>
        <v>0</v>
      </c>
      <c r="S669" s="11">
        <f>COUNTIFS(Ishop!$AG:$AG,Source!$S$1,Ishop!$BG:$BG,Source!$D669,Ishop!$B:$B,Source!$C669)</f>
        <v>0</v>
      </c>
      <c r="T669" s="11">
        <f>COUNTIFS(Ishop!$AG:$AG,Source!$T$1,Ishop!$BG:$BG,Source!$D669,Ishop!$B:$B,Source!$C669)</f>
        <v>0</v>
      </c>
      <c r="U669" s="11">
        <f>COUNTIFS(Ishop!$AG:$AG,Source!$U$1,Ishop!$BG:$BG,Source!$D669,Ishop!$B:$B,Source!$C669)</f>
        <v>0</v>
      </c>
      <c r="V669" s="11">
        <f>COUNTIFS(Ishop!$AG:$AG,Source!$V$1,Ishop!$BG:$BG,Source!$D669,Ishop!$B:$B,Source!$C669)</f>
        <v>0</v>
      </c>
      <c r="W669" s="11">
        <f>COUNTIFS(Ishop!$AG:$AG,Source!$W$1,Ishop!$BG:$BG,Source!$D669,Ishop!$B:$B,Source!$C669)</f>
        <v>0</v>
      </c>
      <c r="X669" s="11">
        <f>COUNTIFS(Ishop!$AG:$AG,Source!$X$1,Ishop!$BG:$BG,Source!$D669,Ishop!$B:$B,Source!$C669)</f>
        <v>0</v>
      </c>
      <c r="Y669" s="11">
        <f>COUNTIFS(Ishop!$AG:$AG,Source!$Y$1,Ishop!$BG:$BG,Source!$D669,Ishop!$B:$B,Source!$C669)</f>
        <v>0</v>
      </c>
      <c r="Z669" s="11">
        <f>COUNTIFS(Ishop!$AG:$AG,Source!$Z$1,Ishop!$BG:$BG,Source!$D669,Ishop!$B:$B,Source!$C669,Ishop!$J:$J,"OUI")</f>
        <v>0</v>
      </c>
      <c r="AA669" s="11">
        <f>COUNTIFS(Ishop!$AG:$AG,Source!$AA$1,Ishop!$BG:$BG,Source!$D669,Ishop!$B:$B,Source!$C669,Ishop!$J:$J,"OUI")</f>
        <v>0</v>
      </c>
      <c r="AB669" s="11">
        <f>COUNTIFS(Ishop!$AG:$AG,Source!$AB$1,Ishop!$BG:$BG,Source!$D669,Ishop!$B:$B,Source!$C669,Ishop!$J:$J,"OUI")</f>
        <v>0</v>
      </c>
      <c r="AC669" s="11">
        <f>COUNTIFS(Ishop!$AG:$AG,Source!$AC$1,Ishop!$BG:$BG,Source!$D669,Ishop!$B:$B,Source!$C669,Ishop!$J:$J,"OUI")</f>
        <v>0</v>
      </c>
      <c r="AD669" s="11">
        <f>COUNTIFS(Ishop!$AG:$AG,Source!$AD$1,Ishop!$BG:$BG,Source!$D669,Ishop!$B:$B,Source!$C669,Ishop!$J:$J,"OUI")</f>
        <v>0</v>
      </c>
      <c r="AE669" s="11">
        <f>COUNTIFS(Ishop!$AG:$AG,Source!$AE$1,Ishop!$BG:$BG,Source!$D669,Ishop!$B:$B,Source!$C669,Ishop!$J:$J,"OUI")</f>
        <v>0</v>
      </c>
      <c r="AF669" s="11">
        <f>COUNTIFS(Ishop!$AG:$AG,Source!$AF$1,Ishop!$BG:$BG,Source!$D669,Ishop!$B:$B,Source!$C669,Ishop!$J:$J,"OUI")</f>
        <v>0</v>
      </c>
      <c r="AG669" s="11">
        <f>COUNTIFS(Ishop!$AG:$AG,Source!$AG$1,Ishop!$BG:$BG,Source!$D669,Ishop!$B:$B,Source!$C669,Ishop!$J:$J,"OUI")</f>
        <v>0</v>
      </c>
      <c r="AH669" s="11">
        <f>COUNTIFS(Ishop!$AG:$AG,Source!$AH$1,Ishop!$BG:$BG,Source!$D669,Ishop!$B:$B,Source!$C669,Ishop!$J:$J,"OUI")</f>
        <v>0</v>
      </c>
      <c r="AI669" s="11">
        <f>COUNTIFS(Ishop!$AG:$AG,Source!$AI$1,Ishop!$BG:$BG,Source!$D669,Ishop!$B:$B,Source!$C669,Ishop!$J:$J,"OUI")</f>
        <v>0</v>
      </c>
      <c r="AJ669" s="11">
        <f>COUNTIFS(Ishop!$AG:$AG,Source!$AJ$1,Ishop!$BG:$BG,Source!$D669,Ishop!$B:$B,Source!$C669,Ishop!$J:$J,"OUI")</f>
        <v>0</v>
      </c>
      <c r="AK669" s="11">
        <f>COUNTIFS(Ishop!$AG:$AG,Source!$AK$1,Ishop!$BG:$BG,Source!$D669,Ishop!$B:$B,Source!$C669,Ishop!$J:$J,"OUI")</f>
        <v>0</v>
      </c>
      <c r="AL669" s="11">
        <f>COUNTIFS(Ishop!$AG:$AG,Source!$AL$1,Ishop!$BG:$BG,Source!$D669,Ishop!$B:$B,Source!$C669,Ishop!$J:$J,"OUI")</f>
        <v>0</v>
      </c>
      <c r="AM669" s="11">
        <f>COUNTIFS(Ishop!$AG:$AG,Source!$AM$1,Ishop!$BG:$BG,Source!$D669,Ishop!$B:$B,Source!$C669,Ishop!$J:$J,"OUI")</f>
        <v>0</v>
      </c>
      <c r="AN669" s="11">
        <f>COUNTIFS(Dolmen!$W:$W,"Sensatio",Dolmen!$O:$O,Source!D669,Dolmen!$F:$F,Source!C669)</f>
        <v>0</v>
      </c>
      <c r="AO669" s="11">
        <f>COUNTIFS(Dolmen!$AC:$AC,"Bbox Miami",Dolmen!$O:$O,Source!D669,Dolmen!$F:$F,Source!C669)</f>
        <v>0</v>
      </c>
      <c r="AP669" s="11">
        <f>COUNTIFS(Dolmen!$AD:$AD,"1",Dolmen!$W:$W,"",Dolmen!$O:$O,Source!D669,Dolmen!$F:$F,Source!C669)</f>
        <v>0</v>
      </c>
      <c r="AQ669" s="11">
        <f>COUNTIFS(Dolmen!$W:$W,"Sensation",Dolmen!$Y:$Y,"1",Dolmen!$O:$O,Source!D669,Dolmen!$F:$F,Source!C669)</f>
        <v>0</v>
      </c>
      <c r="AR669" s="11">
        <f>COUNTIFS(Dolmen!$AC:$AC,"Bbox Miami",Dolmen!$Y:$Y,"1",Dolmen!$O:$O,Source!D669,Dolmen!$F:$F,Source!C669)</f>
        <v>0</v>
      </c>
      <c r="AS669" s="11">
        <f>COUNTIFS(Dolmen!$AD:$AD,"1",Dolmen!$W:$W,"",Dolmen!$Y:$Y,"1",Dolmen!$O:$O,Source!D669,Dolmen!$F:$F,Source!C669)</f>
        <v>0</v>
      </c>
      <c r="AT669" s="11">
        <f t="shared" si="254"/>
        <v>0</v>
      </c>
      <c r="AU669" s="11">
        <f t="shared" si="255"/>
        <v>0</v>
      </c>
      <c r="AV669" s="11">
        <f t="shared" si="256"/>
        <v>0</v>
      </c>
      <c r="AW669" s="11">
        <f t="shared" si="257"/>
        <v>0</v>
      </c>
      <c r="AX669" s="11">
        <f t="shared" si="258"/>
        <v>0</v>
      </c>
      <c r="AY669" s="11">
        <f t="shared" si="259"/>
        <v>0</v>
      </c>
      <c r="AZ669" s="11">
        <f t="shared" si="260"/>
        <v>0</v>
      </c>
      <c r="BA669" s="11">
        <f t="shared" si="261"/>
        <v>0</v>
      </c>
      <c r="BB669" s="11">
        <f t="shared" si="262"/>
        <v>0</v>
      </c>
      <c r="BC669" s="11">
        <f t="shared" si="263"/>
        <v>0</v>
      </c>
      <c r="BD669" s="11">
        <f>SUMIFS(Ishop!$BK:$BK,Ishop!$BG:$BG,Source!D669,Ishop!$B:$B,Source!C669)</f>
        <v>0</v>
      </c>
      <c r="BE669" s="11">
        <f>COUNTIFS(Ishop!$AW:$AW,"OUI",Ishop!$BG:$BG,Source!D669,Ishop!$B:$B,Source!C669)</f>
        <v>0</v>
      </c>
      <c r="BF669" s="11">
        <f t="shared" si="264"/>
        <v>0</v>
      </c>
      <c r="BG669" s="11">
        <f t="shared" si="265"/>
        <v>0</v>
      </c>
      <c r="BH669" s="11">
        <f t="shared" si="266"/>
        <v>0</v>
      </c>
      <c r="BI669" s="11">
        <f t="shared" si="267"/>
        <v>0</v>
      </c>
      <c r="BJ669" s="11">
        <f t="shared" si="268"/>
        <v>0</v>
      </c>
      <c r="BK669" s="11">
        <f t="shared" si="269"/>
        <v>0</v>
      </c>
      <c r="BL669" s="11">
        <f t="shared" si="270"/>
        <v>0</v>
      </c>
      <c r="BM669" s="11">
        <f t="shared" si="271"/>
        <v>0</v>
      </c>
      <c r="BN669" s="25">
        <f>Z669*Budget!$A$6</f>
        <v>0</v>
      </c>
      <c r="BO669" s="25">
        <f>AA669*(Budget!$B$6+Budget!$B$7)</f>
        <v>0</v>
      </c>
      <c r="BP669" s="25">
        <f>AB669*(Budget!$C$6+Budget!$C$7)</f>
        <v>0</v>
      </c>
      <c r="BQ669" s="25">
        <f>AC669*(Budget!$D$6+Budget!$D$7)</f>
        <v>0</v>
      </c>
      <c r="BR669" s="25">
        <f>AD669*(Budget!$E$6+Budget!$E$7)</f>
        <v>0</v>
      </c>
      <c r="BS669" s="25">
        <f>AE669*(Budget!$F$6+Budget!$F$7)</f>
        <v>0</v>
      </c>
      <c r="BT669" s="25">
        <f>AF669*(Budget!$G$6+Budget!$G$7)</f>
        <v>0</v>
      </c>
      <c r="BU669" s="25">
        <f>AG669*Budget!$H$6</f>
        <v>0</v>
      </c>
      <c r="BV669" s="25">
        <f>AH669*Budget!$I$6</f>
        <v>0</v>
      </c>
      <c r="BW669" s="25">
        <f>AI669*Budget!$J$6</f>
        <v>0</v>
      </c>
      <c r="BX669" s="25">
        <f>AJ669*Budget!$K$6</f>
        <v>0</v>
      </c>
      <c r="BY669" s="25">
        <f>AK669*Budget!$L$6</f>
        <v>0</v>
      </c>
      <c r="BZ669" s="25">
        <f>AL669*Budget!$M$6</f>
        <v>0</v>
      </c>
      <c r="CA669" s="25">
        <f>AM669*Budget!$N$6</f>
        <v>0</v>
      </c>
      <c r="CB669" s="25">
        <f>AQ669*Budget!$O$6</f>
        <v>0</v>
      </c>
      <c r="CC669" s="25">
        <f>AR669*Budget!$S$6</f>
        <v>0</v>
      </c>
      <c r="CD669" s="25">
        <f>AS669*Budget!$Q$6</f>
        <v>0</v>
      </c>
      <c r="CE669" s="25">
        <f t="shared" si="272"/>
        <v>0</v>
      </c>
      <c r="CF669" s="11" t="e">
        <f>COUNTIFS(#REF!,Source!E669,#REF!,Source!C669)</f>
        <v>#REF!</v>
      </c>
      <c r="CG669" s="11" t="str">
        <f t="shared" si="273"/>
        <v>--</v>
      </c>
    </row>
    <row r="670" spans="1:85" x14ac:dyDescent="0.25">
      <c r="A670" t="str">
        <f>IFERROR(VLOOKUP(MONTH(C670),Date!$A$2:$B$13,2,0),"--")</f>
        <v>Avril</v>
      </c>
      <c r="B670" s="11">
        <f t="shared" si="252"/>
        <v>15</v>
      </c>
      <c r="C670" s="28">
        <f t="shared" si="274"/>
        <v>42100</v>
      </c>
      <c r="D670" s="29" t="s">
        <v>238</v>
      </c>
      <c r="E670" s="30" t="str">
        <f>IFERROR(VLOOKUP(D670,Listing!$A:$B,2,0),"--")</f>
        <v>A440A43</v>
      </c>
      <c r="F670" s="30" t="str">
        <f>IFERROR(VLOOKUP(D670,Listing!$A:$E,5,0),"-")</f>
        <v>KETTANI  OMAR</v>
      </c>
      <c r="G670" s="4">
        <f>IFERROR(VLOOKUP(D670,Listing!$A:$F,6,0),"--")</f>
        <v>42093</v>
      </c>
      <c r="H670" s="11" t="str">
        <f>IFERROR(VLOOKUP(D670,Listing!$A:$D,4,0),"--")</f>
        <v>REDA JABER</v>
      </c>
      <c r="I670" s="11" t="str">
        <f t="shared" si="253"/>
        <v>AAC</v>
      </c>
      <c r="J670" s="31">
        <f>IFERROR(COUNTIFS(Ishop!$BG:$BG,Source!D670,Ishop!$B:$B,Source!C670),"--")</f>
        <v>0</v>
      </c>
      <c r="K670" s="11">
        <f>IFERROR(COUNTIFS(Ishop!$BG:$BG,Source!D670,Ishop!$B:$B,Source!C670,Ishop!$J:$J,"OUI"),"--")</f>
        <v>0</v>
      </c>
      <c r="L670" s="11">
        <f>COUNTIFS(Ishop!$AG:$AG,Source!$L$1,Ishop!$BG:$BG,Source!$D670,Ishop!$B:$B,Source!$C670)</f>
        <v>0</v>
      </c>
      <c r="M670" s="11">
        <f>COUNTIFS(Ishop!$AG:$AG,Source!$M$1,Ishop!$BG:$BG,Source!$D670,Ishop!$B:$B,Source!$C670)</f>
        <v>0</v>
      </c>
      <c r="N670" s="11">
        <f>COUNTIFS(Ishop!$AG:$AG,Source!$N$1,Ishop!$BG:$BG,Source!$D670,Ishop!$B:$B,Source!$C670)</f>
        <v>0</v>
      </c>
      <c r="O670" s="11">
        <f>COUNTIFS(Ishop!$AG:$AG,Source!$O$1,Ishop!$BG:$BG,Source!$D670,Ishop!$B:$B,Source!$C670)</f>
        <v>0</v>
      </c>
      <c r="P670" s="11">
        <f>COUNTIFS(Ishop!$AG:$AG,Source!$P$1,Ishop!$BG:$BG,Source!$D670,Ishop!$B:$B,Source!$C670)</f>
        <v>0</v>
      </c>
      <c r="Q670" s="11">
        <f>COUNTIFS(Ishop!$AG:$AG,Source!$Q$1,Ishop!$BG:$BG,Source!$D670,Ishop!$B:$B,Source!$C670)</f>
        <v>0</v>
      </c>
      <c r="R670" s="11">
        <f>COUNTIFS(Ishop!$AG:$AG,Source!$R$1,Ishop!$BG:$BG,Source!$D670,Ishop!$B:$B,Source!$C670)</f>
        <v>0</v>
      </c>
      <c r="S670" s="11">
        <f>COUNTIFS(Ishop!$AG:$AG,Source!$S$1,Ishop!$BG:$BG,Source!$D670,Ishop!$B:$B,Source!$C670)</f>
        <v>0</v>
      </c>
      <c r="T670" s="11">
        <f>COUNTIFS(Ishop!$AG:$AG,Source!$T$1,Ishop!$BG:$BG,Source!$D670,Ishop!$B:$B,Source!$C670)</f>
        <v>0</v>
      </c>
      <c r="U670" s="11">
        <f>COUNTIFS(Ishop!$AG:$AG,Source!$U$1,Ishop!$BG:$BG,Source!$D670,Ishop!$B:$B,Source!$C670)</f>
        <v>0</v>
      </c>
      <c r="V670" s="11">
        <f>COUNTIFS(Ishop!$AG:$AG,Source!$V$1,Ishop!$BG:$BG,Source!$D670,Ishop!$B:$B,Source!$C670)</f>
        <v>0</v>
      </c>
      <c r="W670" s="11">
        <f>COUNTIFS(Ishop!$AG:$AG,Source!$W$1,Ishop!$BG:$BG,Source!$D670,Ishop!$B:$B,Source!$C670)</f>
        <v>0</v>
      </c>
      <c r="X670" s="11">
        <f>COUNTIFS(Ishop!$AG:$AG,Source!$X$1,Ishop!$BG:$BG,Source!$D670,Ishop!$B:$B,Source!$C670)</f>
        <v>0</v>
      </c>
      <c r="Y670" s="11">
        <f>COUNTIFS(Ishop!$AG:$AG,Source!$Y$1,Ishop!$BG:$BG,Source!$D670,Ishop!$B:$B,Source!$C670)</f>
        <v>0</v>
      </c>
      <c r="Z670" s="11">
        <f>COUNTIFS(Ishop!$AG:$AG,Source!$Z$1,Ishop!$BG:$BG,Source!$D670,Ishop!$B:$B,Source!$C670,Ishop!$J:$J,"OUI")</f>
        <v>0</v>
      </c>
      <c r="AA670" s="11">
        <f>COUNTIFS(Ishop!$AG:$AG,Source!$AA$1,Ishop!$BG:$BG,Source!$D670,Ishop!$B:$B,Source!$C670,Ishop!$J:$J,"OUI")</f>
        <v>0</v>
      </c>
      <c r="AB670" s="11">
        <f>COUNTIFS(Ishop!$AG:$AG,Source!$AB$1,Ishop!$BG:$BG,Source!$D670,Ishop!$B:$B,Source!$C670,Ishop!$J:$J,"OUI")</f>
        <v>0</v>
      </c>
      <c r="AC670" s="11">
        <f>COUNTIFS(Ishop!$AG:$AG,Source!$AC$1,Ishop!$BG:$BG,Source!$D670,Ishop!$B:$B,Source!$C670,Ishop!$J:$J,"OUI")</f>
        <v>0</v>
      </c>
      <c r="AD670" s="11">
        <f>COUNTIFS(Ishop!$AG:$AG,Source!$AD$1,Ishop!$BG:$BG,Source!$D670,Ishop!$B:$B,Source!$C670,Ishop!$J:$J,"OUI")</f>
        <v>0</v>
      </c>
      <c r="AE670" s="11">
        <f>COUNTIFS(Ishop!$AG:$AG,Source!$AE$1,Ishop!$BG:$BG,Source!$D670,Ishop!$B:$B,Source!$C670,Ishop!$J:$J,"OUI")</f>
        <v>0</v>
      </c>
      <c r="AF670" s="11">
        <f>COUNTIFS(Ishop!$AG:$AG,Source!$AF$1,Ishop!$BG:$BG,Source!$D670,Ishop!$B:$B,Source!$C670,Ishop!$J:$J,"OUI")</f>
        <v>0</v>
      </c>
      <c r="AG670" s="11">
        <f>COUNTIFS(Ishop!$AG:$AG,Source!$AG$1,Ishop!$BG:$BG,Source!$D670,Ishop!$B:$B,Source!$C670,Ishop!$J:$J,"OUI")</f>
        <v>0</v>
      </c>
      <c r="AH670" s="11">
        <f>COUNTIFS(Ishop!$AG:$AG,Source!$AH$1,Ishop!$BG:$BG,Source!$D670,Ishop!$B:$B,Source!$C670,Ishop!$J:$J,"OUI")</f>
        <v>0</v>
      </c>
      <c r="AI670" s="11">
        <f>COUNTIFS(Ishop!$AG:$AG,Source!$AI$1,Ishop!$BG:$BG,Source!$D670,Ishop!$B:$B,Source!$C670,Ishop!$J:$J,"OUI")</f>
        <v>0</v>
      </c>
      <c r="AJ670" s="11">
        <f>COUNTIFS(Ishop!$AG:$AG,Source!$AJ$1,Ishop!$BG:$BG,Source!$D670,Ishop!$B:$B,Source!$C670,Ishop!$J:$J,"OUI")</f>
        <v>0</v>
      </c>
      <c r="AK670" s="11">
        <f>COUNTIFS(Ishop!$AG:$AG,Source!$AK$1,Ishop!$BG:$BG,Source!$D670,Ishop!$B:$B,Source!$C670,Ishop!$J:$J,"OUI")</f>
        <v>0</v>
      </c>
      <c r="AL670" s="11">
        <f>COUNTIFS(Ishop!$AG:$AG,Source!$AL$1,Ishop!$BG:$BG,Source!$D670,Ishop!$B:$B,Source!$C670,Ishop!$J:$J,"OUI")</f>
        <v>0</v>
      </c>
      <c r="AM670" s="11">
        <f>COUNTIFS(Ishop!$AG:$AG,Source!$AM$1,Ishop!$BG:$BG,Source!$D670,Ishop!$B:$B,Source!$C670,Ishop!$J:$J,"OUI")</f>
        <v>0</v>
      </c>
      <c r="AN670" s="11">
        <f>COUNTIFS(Dolmen!$W:$W,"Sensatio",Dolmen!$O:$O,Source!D670,Dolmen!$F:$F,Source!C670)</f>
        <v>0</v>
      </c>
      <c r="AO670" s="11">
        <f>COUNTIFS(Dolmen!$AC:$AC,"Bbox Miami",Dolmen!$O:$O,Source!D670,Dolmen!$F:$F,Source!C670)</f>
        <v>0</v>
      </c>
      <c r="AP670" s="11">
        <f>COUNTIFS(Dolmen!$AD:$AD,"1",Dolmen!$W:$W,"",Dolmen!$O:$O,Source!D670,Dolmen!$F:$F,Source!C670)</f>
        <v>0</v>
      </c>
      <c r="AQ670" s="11">
        <f>COUNTIFS(Dolmen!$W:$W,"Sensation",Dolmen!$Y:$Y,"1",Dolmen!$O:$O,Source!D670,Dolmen!$F:$F,Source!C670)</f>
        <v>0</v>
      </c>
      <c r="AR670" s="11">
        <f>COUNTIFS(Dolmen!$AC:$AC,"Bbox Miami",Dolmen!$Y:$Y,"1",Dolmen!$O:$O,Source!D670,Dolmen!$F:$F,Source!C670)</f>
        <v>0</v>
      </c>
      <c r="AS670" s="11">
        <f>COUNTIFS(Dolmen!$AD:$AD,"1",Dolmen!$W:$W,"",Dolmen!$Y:$Y,"1",Dolmen!$O:$O,Source!D670,Dolmen!$F:$F,Source!C670)</f>
        <v>0</v>
      </c>
      <c r="AT670" s="11">
        <f t="shared" si="254"/>
        <v>0</v>
      </c>
      <c r="AU670" s="11">
        <f t="shared" si="255"/>
        <v>0</v>
      </c>
      <c r="AV670" s="11">
        <f t="shared" si="256"/>
        <v>0</v>
      </c>
      <c r="AW670" s="11">
        <f t="shared" si="257"/>
        <v>0</v>
      </c>
      <c r="AX670" s="11">
        <f t="shared" si="258"/>
        <v>0</v>
      </c>
      <c r="AY670" s="11">
        <f t="shared" si="259"/>
        <v>0</v>
      </c>
      <c r="AZ670" s="11">
        <f t="shared" si="260"/>
        <v>0</v>
      </c>
      <c r="BA670" s="11">
        <f t="shared" si="261"/>
        <v>0</v>
      </c>
      <c r="BB670" s="11">
        <f t="shared" si="262"/>
        <v>0</v>
      </c>
      <c r="BC670" s="11">
        <f t="shared" si="263"/>
        <v>0</v>
      </c>
      <c r="BD670" s="11">
        <f>SUMIFS(Ishop!$BK:$BK,Ishop!$BG:$BG,Source!D670,Ishop!$B:$B,Source!C670)</f>
        <v>0</v>
      </c>
      <c r="BE670" s="11">
        <f>COUNTIFS(Ishop!$AW:$AW,"OUI",Ishop!$BG:$BG,Source!D670,Ishop!$B:$B,Source!C670)</f>
        <v>0</v>
      </c>
      <c r="BF670" s="11">
        <f t="shared" si="264"/>
        <v>0</v>
      </c>
      <c r="BG670" s="11">
        <f t="shared" si="265"/>
        <v>0</v>
      </c>
      <c r="BH670" s="11">
        <f t="shared" si="266"/>
        <v>0</v>
      </c>
      <c r="BI670" s="11">
        <f t="shared" si="267"/>
        <v>0</v>
      </c>
      <c r="BJ670" s="11">
        <f t="shared" si="268"/>
        <v>0</v>
      </c>
      <c r="BK670" s="11">
        <f t="shared" si="269"/>
        <v>0</v>
      </c>
      <c r="BL670" s="11">
        <f t="shared" si="270"/>
        <v>0</v>
      </c>
      <c r="BM670" s="11">
        <f t="shared" si="271"/>
        <v>0</v>
      </c>
      <c r="BN670" s="25">
        <f>Z670*Budget!$A$6</f>
        <v>0</v>
      </c>
      <c r="BO670" s="25">
        <f>AA670*(Budget!$B$6+Budget!$B$7)</f>
        <v>0</v>
      </c>
      <c r="BP670" s="25">
        <f>AB670*(Budget!$C$6+Budget!$C$7)</f>
        <v>0</v>
      </c>
      <c r="BQ670" s="25">
        <f>AC670*(Budget!$D$6+Budget!$D$7)</f>
        <v>0</v>
      </c>
      <c r="BR670" s="25">
        <f>AD670*(Budget!$E$6+Budget!$E$7)</f>
        <v>0</v>
      </c>
      <c r="BS670" s="25">
        <f>AE670*(Budget!$F$6+Budget!$F$7)</f>
        <v>0</v>
      </c>
      <c r="BT670" s="25">
        <f>AF670*(Budget!$G$6+Budget!$G$7)</f>
        <v>0</v>
      </c>
      <c r="BU670" s="25">
        <f>AG670*Budget!$H$6</f>
        <v>0</v>
      </c>
      <c r="BV670" s="25">
        <f>AH670*Budget!$I$6</f>
        <v>0</v>
      </c>
      <c r="BW670" s="25">
        <f>AI670*Budget!$J$6</f>
        <v>0</v>
      </c>
      <c r="BX670" s="25">
        <f>AJ670*Budget!$K$6</f>
        <v>0</v>
      </c>
      <c r="BY670" s="25">
        <f>AK670*Budget!$L$6</f>
        <v>0</v>
      </c>
      <c r="BZ670" s="25">
        <f>AL670*Budget!$M$6</f>
        <v>0</v>
      </c>
      <c r="CA670" s="25">
        <f>AM670*Budget!$N$6</f>
        <v>0</v>
      </c>
      <c r="CB670" s="25">
        <f>AQ670*Budget!$O$6</f>
        <v>0</v>
      </c>
      <c r="CC670" s="25">
        <f>AR670*Budget!$S$6</f>
        <v>0</v>
      </c>
      <c r="CD670" s="25">
        <f>AS670*Budget!$Q$6</f>
        <v>0</v>
      </c>
      <c r="CE670" s="25">
        <f t="shared" si="272"/>
        <v>0</v>
      </c>
      <c r="CF670" s="11" t="e">
        <f>COUNTIFS(#REF!,Source!E670,#REF!,Source!C670)</f>
        <v>#REF!</v>
      </c>
      <c r="CG670" s="11" t="str">
        <f t="shared" si="273"/>
        <v>--</v>
      </c>
    </row>
    <row r="671" spans="1:85" x14ac:dyDescent="0.25">
      <c r="A671" t="str">
        <f>IFERROR(VLOOKUP(MONTH(C671),Date!$A$2:$B$13,2,0),"--")</f>
        <v>Avril</v>
      </c>
      <c r="B671" s="11">
        <f t="shared" si="252"/>
        <v>15</v>
      </c>
      <c r="C671" s="28">
        <f t="shared" si="274"/>
        <v>42100</v>
      </c>
      <c r="D671" s="29" t="s">
        <v>239</v>
      </c>
      <c r="E671" s="30" t="str">
        <f>IFERROR(VLOOKUP(D671,Listing!$A:$B,2,0),"--")</f>
        <v>A44035</v>
      </c>
      <c r="F671" s="30" t="str">
        <f>IFERROR(VLOOKUP(D671,Listing!$A:$E,5,0),"-")</f>
        <v>LAQLALECH  ABDELAZIZ</v>
      </c>
      <c r="G671" s="4">
        <f>IFERROR(VLOOKUP(D671,Listing!$A:$F,6,0),"--")</f>
        <v>42079</v>
      </c>
      <c r="H671" s="11" t="str">
        <f>IFERROR(VLOOKUP(D671,Listing!$A:$D,4,0),"--")</f>
        <v>REDA JABER</v>
      </c>
      <c r="I671" s="11" t="str">
        <f t="shared" si="253"/>
        <v>AAC</v>
      </c>
      <c r="J671" s="31">
        <f>IFERROR(COUNTIFS(Ishop!$BG:$BG,Source!D671,Ishop!$B:$B,Source!C671),"--")</f>
        <v>0</v>
      </c>
      <c r="K671" s="11">
        <f>IFERROR(COUNTIFS(Ishop!$BG:$BG,Source!D671,Ishop!$B:$B,Source!C671,Ishop!$J:$J,"OUI"),"--")</f>
        <v>0</v>
      </c>
      <c r="L671" s="11">
        <f>COUNTIFS(Ishop!$AG:$AG,Source!$L$1,Ishop!$BG:$BG,Source!$D671,Ishop!$B:$B,Source!$C671)</f>
        <v>0</v>
      </c>
      <c r="M671" s="11">
        <f>COUNTIFS(Ishop!$AG:$AG,Source!$M$1,Ishop!$BG:$BG,Source!$D671,Ishop!$B:$B,Source!$C671)</f>
        <v>0</v>
      </c>
      <c r="N671" s="11">
        <f>COUNTIFS(Ishop!$AG:$AG,Source!$N$1,Ishop!$BG:$BG,Source!$D671,Ishop!$B:$B,Source!$C671)</f>
        <v>0</v>
      </c>
      <c r="O671" s="11">
        <f>COUNTIFS(Ishop!$AG:$AG,Source!$O$1,Ishop!$BG:$BG,Source!$D671,Ishop!$B:$B,Source!$C671)</f>
        <v>0</v>
      </c>
      <c r="P671" s="11">
        <f>COUNTIFS(Ishop!$AG:$AG,Source!$P$1,Ishop!$BG:$BG,Source!$D671,Ishop!$B:$B,Source!$C671)</f>
        <v>0</v>
      </c>
      <c r="Q671" s="11">
        <f>COUNTIFS(Ishop!$AG:$AG,Source!$Q$1,Ishop!$BG:$BG,Source!$D671,Ishop!$B:$B,Source!$C671)</f>
        <v>0</v>
      </c>
      <c r="R671" s="11">
        <f>COUNTIFS(Ishop!$AG:$AG,Source!$R$1,Ishop!$BG:$BG,Source!$D671,Ishop!$B:$B,Source!$C671)</f>
        <v>0</v>
      </c>
      <c r="S671" s="11">
        <f>COUNTIFS(Ishop!$AG:$AG,Source!$S$1,Ishop!$BG:$BG,Source!$D671,Ishop!$B:$B,Source!$C671)</f>
        <v>0</v>
      </c>
      <c r="T671" s="11">
        <f>COUNTIFS(Ishop!$AG:$AG,Source!$T$1,Ishop!$BG:$BG,Source!$D671,Ishop!$B:$B,Source!$C671)</f>
        <v>0</v>
      </c>
      <c r="U671" s="11">
        <f>COUNTIFS(Ishop!$AG:$AG,Source!$U$1,Ishop!$BG:$BG,Source!$D671,Ishop!$B:$B,Source!$C671)</f>
        <v>0</v>
      </c>
      <c r="V671" s="11">
        <f>COUNTIFS(Ishop!$AG:$AG,Source!$V$1,Ishop!$BG:$BG,Source!$D671,Ishop!$B:$B,Source!$C671)</f>
        <v>0</v>
      </c>
      <c r="W671" s="11">
        <f>COUNTIFS(Ishop!$AG:$AG,Source!$W$1,Ishop!$BG:$BG,Source!$D671,Ishop!$B:$B,Source!$C671)</f>
        <v>0</v>
      </c>
      <c r="X671" s="11">
        <f>COUNTIFS(Ishop!$AG:$AG,Source!$X$1,Ishop!$BG:$BG,Source!$D671,Ishop!$B:$B,Source!$C671)</f>
        <v>0</v>
      </c>
      <c r="Y671" s="11">
        <f>COUNTIFS(Ishop!$AG:$AG,Source!$Y$1,Ishop!$BG:$BG,Source!$D671,Ishop!$B:$B,Source!$C671)</f>
        <v>0</v>
      </c>
      <c r="Z671" s="11">
        <f>COUNTIFS(Ishop!$AG:$AG,Source!$Z$1,Ishop!$BG:$BG,Source!$D671,Ishop!$B:$B,Source!$C671,Ishop!$J:$J,"OUI")</f>
        <v>0</v>
      </c>
      <c r="AA671" s="11">
        <f>COUNTIFS(Ishop!$AG:$AG,Source!$AA$1,Ishop!$BG:$BG,Source!$D671,Ishop!$B:$B,Source!$C671,Ishop!$J:$J,"OUI")</f>
        <v>0</v>
      </c>
      <c r="AB671" s="11">
        <f>COUNTIFS(Ishop!$AG:$AG,Source!$AB$1,Ishop!$BG:$BG,Source!$D671,Ishop!$B:$B,Source!$C671,Ishop!$J:$J,"OUI")</f>
        <v>0</v>
      </c>
      <c r="AC671" s="11">
        <f>COUNTIFS(Ishop!$AG:$AG,Source!$AC$1,Ishop!$BG:$BG,Source!$D671,Ishop!$B:$B,Source!$C671,Ishop!$J:$J,"OUI")</f>
        <v>0</v>
      </c>
      <c r="AD671" s="11">
        <f>COUNTIFS(Ishop!$AG:$AG,Source!$AD$1,Ishop!$BG:$BG,Source!$D671,Ishop!$B:$B,Source!$C671,Ishop!$J:$J,"OUI")</f>
        <v>0</v>
      </c>
      <c r="AE671" s="11">
        <f>COUNTIFS(Ishop!$AG:$AG,Source!$AE$1,Ishop!$BG:$BG,Source!$D671,Ishop!$B:$B,Source!$C671,Ishop!$J:$J,"OUI")</f>
        <v>0</v>
      </c>
      <c r="AF671" s="11">
        <f>COUNTIFS(Ishop!$AG:$AG,Source!$AF$1,Ishop!$BG:$BG,Source!$D671,Ishop!$B:$B,Source!$C671,Ishop!$J:$J,"OUI")</f>
        <v>0</v>
      </c>
      <c r="AG671" s="11">
        <f>COUNTIFS(Ishop!$AG:$AG,Source!$AG$1,Ishop!$BG:$BG,Source!$D671,Ishop!$B:$B,Source!$C671,Ishop!$J:$J,"OUI")</f>
        <v>0</v>
      </c>
      <c r="AH671" s="11">
        <f>COUNTIFS(Ishop!$AG:$AG,Source!$AH$1,Ishop!$BG:$BG,Source!$D671,Ishop!$B:$B,Source!$C671,Ishop!$J:$J,"OUI")</f>
        <v>0</v>
      </c>
      <c r="AI671" s="11">
        <f>COUNTIFS(Ishop!$AG:$AG,Source!$AI$1,Ishop!$BG:$BG,Source!$D671,Ishop!$B:$B,Source!$C671,Ishop!$J:$J,"OUI")</f>
        <v>0</v>
      </c>
      <c r="AJ671" s="11">
        <f>COUNTIFS(Ishop!$AG:$AG,Source!$AJ$1,Ishop!$BG:$BG,Source!$D671,Ishop!$B:$B,Source!$C671,Ishop!$J:$J,"OUI")</f>
        <v>0</v>
      </c>
      <c r="AK671" s="11">
        <f>COUNTIFS(Ishop!$AG:$AG,Source!$AK$1,Ishop!$BG:$BG,Source!$D671,Ishop!$B:$B,Source!$C671,Ishop!$J:$J,"OUI")</f>
        <v>0</v>
      </c>
      <c r="AL671" s="11">
        <f>COUNTIFS(Ishop!$AG:$AG,Source!$AL$1,Ishop!$BG:$BG,Source!$D671,Ishop!$B:$B,Source!$C671,Ishop!$J:$J,"OUI")</f>
        <v>0</v>
      </c>
      <c r="AM671" s="11">
        <f>COUNTIFS(Ishop!$AG:$AG,Source!$AM$1,Ishop!$BG:$BG,Source!$D671,Ishop!$B:$B,Source!$C671,Ishop!$J:$J,"OUI")</f>
        <v>0</v>
      </c>
      <c r="AN671" s="11">
        <f>COUNTIFS(Dolmen!$W:$W,"Sensatio",Dolmen!$O:$O,Source!D671,Dolmen!$F:$F,Source!C671)</f>
        <v>0</v>
      </c>
      <c r="AO671" s="11">
        <f>COUNTIFS(Dolmen!$AC:$AC,"Bbox Miami",Dolmen!$O:$O,Source!D671,Dolmen!$F:$F,Source!C671)</f>
        <v>0</v>
      </c>
      <c r="AP671" s="11">
        <f>COUNTIFS(Dolmen!$AD:$AD,"1",Dolmen!$W:$W,"",Dolmen!$O:$O,Source!D671,Dolmen!$F:$F,Source!C671)</f>
        <v>0</v>
      </c>
      <c r="AQ671" s="11">
        <f>COUNTIFS(Dolmen!$W:$W,"Sensation",Dolmen!$Y:$Y,"1",Dolmen!$O:$O,Source!D671,Dolmen!$F:$F,Source!C671)</f>
        <v>0</v>
      </c>
      <c r="AR671" s="11">
        <f>COUNTIFS(Dolmen!$AC:$AC,"Bbox Miami",Dolmen!$Y:$Y,"1",Dolmen!$O:$O,Source!D671,Dolmen!$F:$F,Source!C671)</f>
        <v>0</v>
      </c>
      <c r="AS671" s="11">
        <f>COUNTIFS(Dolmen!$AD:$AD,"1",Dolmen!$W:$W,"",Dolmen!$Y:$Y,"1",Dolmen!$O:$O,Source!D671,Dolmen!$F:$F,Source!C671)</f>
        <v>0</v>
      </c>
      <c r="AT671" s="11">
        <f t="shared" si="254"/>
        <v>0</v>
      </c>
      <c r="AU671" s="11">
        <f t="shared" si="255"/>
        <v>0</v>
      </c>
      <c r="AV671" s="11">
        <f t="shared" si="256"/>
        <v>0</v>
      </c>
      <c r="AW671" s="11">
        <f t="shared" si="257"/>
        <v>0</v>
      </c>
      <c r="AX671" s="11">
        <f t="shared" si="258"/>
        <v>0</v>
      </c>
      <c r="AY671" s="11">
        <f t="shared" si="259"/>
        <v>0</v>
      </c>
      <c r="AZ671" s="11">
        <f t="shared" si="260"/>
        <v>0</v>
      </c>
      <c r="BA671" s="11">
        <f t="shared" si="261"/>
        <v>0</v>
      </c>
      <c r="BB671" s="11">
        <f t="shared" si="262"/>
        <v>0</v>
      </c>
      <c r="BC671" s="11">
        <f t="shared" si="263"/>
        <v>0</v>
      </c>
      <c r="BD671" s="11">
        <f>SUMIFS(Ishop!$BK:$BK,Ishop!$BG:$BG,Source!D671,Ishop!$B:$B,Source!C671)</f>
        <v>0</v>
      </c>
      <c r="BE671" s="11">
        <f>COUNTIFS(Ishop!$AW:$AW,"OUI",Ishop!$BG:$BG,Source!D671,Ishop!$B:$B,Source!C671)</f>
        <v>0</v>
      </c>
      <c r="BF671" s="11">
        <f t="shared" si="264"/>
        <v>0</v>
      </c>
      <c r="BG671" s="11">
        <f t="shared" si="265"/>
        <v>0</v>
      </c>
      <c r="BH671" s="11">
        <f t="shared" si="266"/>
        <v>0</v>
      </c>
      <c r="BI671" s="11">
        <f t="shared" si="267"/>
        <v>0</v>
      </c>
      <c r="BJ671" s="11">
        <f t="shared" si="268"/>
        <v>0</v>
      </c>
      <c r="BK671" s="11">
        <f t="shared" si="269"/>
        <v>0</v>
      </c>
      <c r="BL671" s="11">
        <f t="shared" si="270"/>
        <v>0</v>
      </c>
      <c r="BM671" s="11">
        <f t="shared" si="271"/>
        <v>0</v>
      </c>
      <c r="BN671" s="25">
        <f>Z671*Budget!$A$6</f>
        <v>0</v>
      </c>
      <c r="BO671" s="25">
        <f>AA671*(Budget!$B$6+Budget!$B$7)</f>
        <v>0</v>
      </c>
      <c r="BP671" s="25">
        <f>AB671*(Budget!$C$6+Budget!$C$7)</f>
        <v>0</v>
      </c>
      <c r="BQ671" s="25">
        <f>AC671*(Budget!$D$6+Budget!$D$7)</f>
        <v>0</v>
      </c>
      <c r="BR671" s="25">
        <f>AD671*(Budget!$E$6+Budget!$E$7)</f>
        <v>0</v>
      </c>
      <c r="BS671" s="25">
        <f>AE671*(Budget!$F$6+Budget!$F$7)</f>
        <v>0</v>
      </c>
      <c r="BT671" s="25">
        <f>AF671*(Budget!$G$6+Budget!$G$7)</f>
        <v>0</v>
      </c>
      <c r="BU671" s="25">
        <f>AG671*Budget!$H$6</f>
        <v>0</v>
      </c>
      <c r="BV671" s="25">
        <f>AH671*Budget!$I$6</f>
        <v>0</v>
      </c>
      <c r="BW671" s="25">
        <f>AI671*Budget!$J$6</f>
        <v>0</v>
      </c>
      <c r="BX671" s="25">
        <f>AJ671*Budget!$K$6</f>
        <v>0</v>
      </c>
      <c r="BY671" s="25">
        <f>AK671*Budget!$L$6</f>
        <v>0</v>
      </c>
      <c r="BZ671" s="25">
        <f>AL671*Budget!$M$6</f>
        <v>0</v>
      </c>
      <c r="CA671" s="25">
        <f>AM671*Budget!$N$6</f>
        <v>0</v>
      </c>
      <c r="CB671" s="25">
        <f>AQ671*Budget!$O$6</f>
        <v>0</v>
      </c>
      <c r="CC671" s="25">
        <f>AR671*Budget!$S$6</f>
        <v>0</v>
      </c>
      <c r="CD671" s="25">
        <f>AS671*Budget!$Q$6</f>
        <v>0</v>
      </c>
      <c r="CE671" s="25">
        <f t="shared" si="272"/>
        <v>0</v>
      </c>
      <c r="CF671" s="11" t="e">
        <f>COUNTIFS(#REF!,Source!E671,#REF!,Source!C671)</f>
        <v>#REF!</v>
      </c>
      <c r="CG671" s="11" t="str">
        <f t="shared" si="273"/>
        <v>--</v>
      </c>
    </row>
    <row r="672" spans="1:85" x14ac:dyDescent="0.25">
      <c r="A672" t="str">
        <f>IFERROR(VLOOKUP(MONTH(C672),Date!$A$2:$B$13,2,0),"--")</f>
        <v>Avril</v>
      </c>
      <c r="B672" s="11">
        <f t="shared" si="252"/>
        <v>15</v>
      </c>
      <c r="C672" s="28">
        <f t="shared" si="274"/>
        <v>42100</v>
      </c>
      <c r="D672" s="29" t="s">
        <v>240</v>
      </c>
      <c r="E672" s="30" t="str">
        <f>IFERROR(VLOOKUP(D672,Listing!$A:$B,2,0),"--")</f>
        <v>A44079</v>
      </c>
      <c r="F672" s="30" t="str">
        <f>IFERROR(VLOOKUP(D672,Listing!$A:$E,5,0),"-")</f>
        <v>YASSINE  DRISSI KAITOUNI</v>
      </c>
      <c r="G672" s="4">
        <f>IFERROR(VLOOKUP(D672,Listing!$A:$F,6,0),"--")</f>
        <v>42093</v>
      </c>
      <c r="H672" s="11" t="str">
        <f>IFERROR(VLOOKUP(D672,Listing!$A:$D,4,0),"--")</f>
        <v>REDA JABER</v>
      </c>
      <c r="I672" s="11" t="str">
        <f t="shared" si="253"/>
        <v>AAC</v>
      </c>
      <c r="J672" s="31">
        <f>IFERROR(COUNTIFS(Ishop!$BG:$BG,Source!D672,Ishop!$B:$B,Source!C672),"--")</f>
        <v>0</v>
      </c>
      <c r="K672" s="11">
        <f>IFERROR(COUNTIFS(Ishop!$BG:$BG,Source!D672,Ishop!$B:$B,Source!C672,Ishop!$J:$J,"OUI"),"--")</f>
        <v>0</v>
      </c>
      <c r="L672" s="11">
        <f>COUNTIFS(Ishop!$AG:$AG,Source!$L$1,Ishop!$BG:$BG,Source!$D672,Ishop!$B:$B,Source!$C672)</f>
        <v>0</v>
      </c>
      <c r="M672" s="11">
        <f>COUNTIFS(Ishop!$AG:$AG,Source!$M$1,Ishop!$BG:$BG,Source!$D672,Ishop!$B:$B,Source!$C672)</f>
        <v>0</v>
      </c>
      <c r="N672" s="11">
        <f>COUNTIFS(Ishop!$AG:$AG,Source!$N$1,Ishop!$BG:$BG,Source!$D672,Ishop!$B:$B,Source!$C672)</f>
        <v>0</v>
      </c>
      <c r="O672" s="11">
        <f>COUNTIFS(Ishop!$AG:$AG,Source!$O$1,Ishop!$BG:$BG,Source!$D672,Ishop!$B:$B,Source!$C672)</f>
        <v>0</v>
      </c>
      <c r="P672" s="11">
        <f>COUNTIFS(Ishop!$AG:$AG,Source!$P$1,Ishop!$BG:$BG,Source!$D672,Ishop!$B:$B,Source!$C672)</f>
        <v>0</v>
      </c>
      <c r="Q672" s="11">
        <f>COUNTIFS(Ishop!$AG:$AG,Source!$Q$1,Ishop!$BG:$BG,Source!$D672,Ishop!$B:$B,Source!$C672)</f>
        <v>0</v>
      </c>
      <c r="R672" s="11">
        <f>COUNTIFS(Ishop!$AG:$AG,Source!$R$1,Ishop!$BG:$BG,Source!$D672,Ishop!$B:$B,Source!$C672)</f>
        <v>0</v>
      </c>
      <c r="S672" s="11">
        <f>COUNTIFS(Ishop!$AG:$AG,Source!$S$1,Ishop!$BG:$BG,Source!$D672,Ishop!$B:$B,Source!$C672)</f>
        <v>0</v>
      </c>
      <c r="T672" s="11">
        <f>COUNTIFS(Ishop!$AG:$AG,Source!$T$1,Ishop!$BG:$BG,Source!$D672,Ishop!$B:$B,Source!$C672)</f>
        <v>0</v>
      </c>
      <c r="U672" s="11">
        <f>COUNTIFS(Ishop!$AG:$AG,Source!$U$1,Ishop!$BG:$BG,Source!$D672,Ishop!$B:$B,Source!$C672)</f>
        <v>0</v>
      </c>
      <c r="V672" s="11">
        <f>COUNTIFS(Ishop!$AG:$AG,Source!$V$1,Ishop!$BG:$BG,Source!$D672,Ishop!$B:$B,Source!$C672)</f>
        <v>0</v>
      </c>
      <c r="W672" s="11">
        <f>COUNTIFS(Ishop!$AG:$AG,Source!$W$1,Ishop!$BG:$BG,Source!$D672,Ishop!$B:$B,Source!$C672)</f>
        <v>0</v>
      </c>
      <c r="X672" s="11">
        <f>COUNTIFS(Ishop!$AG:$AG,Source!$X$1,Ishop!$BG:$BG,Source!$D672,Ishop!$B:$B,Source!$C672)</f>
        <v>0</v>
      </c>
      <c r="Y672" s="11">
        <f>COUNTIFS(Ishop!$AG:$AG,Source!$Y$1,Ishop!$BG:$BG,Source!$D672,Ishop!$B:$B,Source!$C672)</f>
        <v>0</v>
      </c>
      <c r="Z672" s="11">
        <f>COUNTIFS(Ishop!$AG:$AG,Source!$Z$1,Ishop!$BG:$BG,Source!$D672,Ishop!$B:$B,Source!$C672,Ishop!$J:$J,"OUI")</f>
        <v>0</v>
      </c>
      <c r="AA672" s="11">
        <f>COUNTIFS(Ishop!$AG:$AG,Source!$AA$1,Ishop!$BG:$BG,Source!$D672,Ishop!$B:$B,Source!$C672,Ishop!$J:$J,"OUI")</f>
        <v>0</v>
      </c>
      <c r="AB672" s="11">
        <f>COUNTIFS(Ishop!$AG:$AG,Source!$AB$1,Ishop!$BG:$BG,Source!$D672,Ishop!$B:$B,Source!$C672,Ishop!$J:$J,"OUI")</f>
        <v>0</v>
      </c>
      <c r="AC672" s="11">
        <f>COUNTIFS(Ishop!$AG:$AG,Source!$AC$1,Ishop!$BG:$BG,Source!$D672,Ishop!$B:$B,Source!$C672,Ishop!$J:$J,"OUI")</f>
        <v>0</v>
      </c>
      <c r="AD672" s="11">
        <f>COUNTIFS(Ishop!$AG:$AG,Source!$AD$1,Ishop!$BG:$BG,Source!$D672,Ishop!$B:$B,Source!$C672,Ishop!$J:$J,"OUI")</f>
        <v>0</v>
      </c>
      <c r="AE672" s="11">
        <f>COUNTIFS(Ishop!$AG:$AG,Source!$AE$1,Ishop!$BG:$BG,Source!$D672,Ishop!$B:$B,Source!$C672,Ishop!$J:$J,"OUI")</f>
        <v>0</v>
      </c>
      <c r="AF672" s="11">
        <f>COUNTIFS(Ishop!$AG:$AG,Source!$AF$1,Ishop!$BG:$BG,Source!$D672,Ishop!$B:$B,Source!$C672,Ishop!$J:$J,"OUI")</f>
        <v>0</v>
      </c>
      <c r="AG672" s="11">
        <f>COUNTIFS(Ishop!$AG:$AG,Source!$AG$1,Ishop!$BG:$BG,Source!$D672,Ishop!$B:$B,Source!$C672,Ishop!$J:$J,"OUI")</f>
        <v>0</v>
      </c>
      <c r="AH672" s="11">
        <f>COUNTIFS(Ishop!$AG:$AG,Source!$AH$1,Ishop!$BG:$BG,Source!$D672,Ishop!$B:$B,Source!$C672,Ishop!$J:$J,"OUI")</f>
        <v>0</v>
      </c>
      <c r="AI672" s="11">
        <f>COUNTIFS(Ishop!$AG:$AG,Source!$AI$1,Ishop!$BG:$BG,Source!$D672,Ishop!$B:$B,Source!$C672,Ishop!$J:$J,"OUI")</f>
        <v>0</v>
      </c>
      <c r="AJ672" s="11">
        <f>COUNTIFS(Ishop!$AG:$AG,Source!$AJ$1,Ishop!$BG:$BG,Source!$D672,Ishop!$B:$B,Source!$C672,Ishop!$J:$J,"OUI")</f>
        <v>0</v>
      </c>
      <c r="AK672" s="11">
        <f>COUNTIFS(Ishop!$AG:$AG,Source!$AK$1,Ishop!$BG:$BG,Source!$D672,Ishop!$B:$B,Source!$C672,Ishop!$J:$J,"OUI")</f>
        <v>0</v>
      </c>
      <c r="AL672" s="11">
        <f>COUNTIFS(Ishop!$AG:$AG,Source!$AL$1,Ishop!$BG:$BG,Source!$D672,Ishop!$B:$B,Source!$C672,Ishop!$J:$J,"OUI")</f>
        <v>0</v>
      </c>
      <c r="AM672" s="11">
        <f>COUNTIFS(Ishop!$AG:$AG,Source!$AM$1,Ishop!$BG:$BG,Source!$D672,Ishop!$B:$B,Source!$C672,Ishop!$J:$J,"OUI")</f>
        <v>0</v>
      </c>
      <c r="AN672" s="11">
        <f>COUNTIFS(Dolmen!$W:$W,"Sensatio",Dolmen!$O:$O,Source!D672,Dolmen!$F:$F,Source!C672)</f>
        <v>0</v>
      </c>
      <c r="AO672" s="11">
        <f>COUNTIFS(Dolmen!$AC:$AC,"Bbox Miami",Dolmen!$O:$O,Source!D672,Dolmen!$F:$F,Source!C672)</f>
        <v>0</v>
      </c>
      <c r="AP672" s="11">
        <f>COUNTIFS(Dolmen!$AD:$AD,"1",Dolmen!$W:$W,"",Dolmen!$O:$O,Source!D672,Dolmen!$F:$F,Source!C672)</f>
        <v>0</v>
      </c>
      <c r="AQ672" s="11">
        <f>COUNTIFS(Dolmen!$W:$W,"Sensation",Dolmen!$Y:$Y,"1",Dolmen!$O:$O,Source!D672,Dolmen!$F:$F,Source!C672)</f>
        <v>0</v>
      </c>
      <c r="AR672" s="11">
        <f>COUNTIFS(Dolmen!$AC:$AC,"Bbox Miami",Dolmen!$Y:$Y,"1",Dolmen!$O:$O,Source!D672,Dolmen!$F:$F,Source!C672)</f>
        <v>0</v>
      </c>
      <c r="AS672" s="11">
        <f>COUNTIFS(Dolmen!$AD:$AD,"1",Dolmen!$W:$W,"",Dolmen!$Y:$Y,"1",Dolmen!$O:$O,Source!D672,Dolmen!$F:$F,Source!C672)</f>
        <v>0</v>
      </c>
      <c r="AT672" s="11">
        <f t="shared" si="254"/>
        <v>0</v>
      </c>
      <c r="AU672" s="11">
        <f t="shared" si="255"/>
        <v>0</v>
      </c>
      <c r="AV672" s="11">
        <f t="shared" si="256"/>
        <v>0</v>
      </c>
      <c r="AW672" s="11">
        <f t="shared" si="257"/>
        <v>0</v>
      </c>
      <c r="AX672" s="11">
        <f t="shared" si="258"/>
        <v>0</v>
      </c>
      <c r="AY672" s="11">
        <f t="shared" si="259"/>
        <v>0</v>
      </c>
      <c r="AZ672" s="11">
        <f t="shared" si="260"/>
        <v>0</v>
      </c>
      <c r="BA672" s="11">
        <f t="shared" si="261"/>
        <v>0</v>
      </c>
      <c r="BB672" s="11">
        <f t="shared" si="262"/>
        <v>0</v>
      </c>
      <c r="BC672" s="11">
        <f t="shared" si="263"/>
        <v>0</v>
      </c>
      <c r="BD672" s="11">
        <f>SUMIFS(Ishop!$BK:$BK,Ishop!$BG:$BG,Source!D672,Ishop!$B:$B,Source!C672)</f>
        <v>0</v>
      </c>
      <c r="BE672" s="11">
        <f>COUNTIFS(Ishop!$AW:$AW,"OUI",Ishop!$BG:$BG,Source!D672,Ishop!$B:$B,Source!C672)</f>
        <v>0</v>
      </c>
      <c r="BF672" s="11">
        <f t="shared" si="264"/>
        <v>0</v>
      </c>
      <c r="BG672" s="11">
        <f t="shared" si="265"/>
        <v>0</v>
      </c>
      <c r="BH672" s="11">
        <f t="shared" si="266"/>
        <v>0</v>
      </c>
      <c r="BI672" s="11">
        <f t="shared" si="267"/>
        <v>0</v>
      </c>
      <c r="BJ672" s="11">
        <f t="shared" si="268"/>
        <v>0</v>
      </c>
      <c r="BK672" s="11">
        <f t="shared" si="269"/>
        <v>0</v>
      </c>
      <c r="BL672" s="11">
        <f t="shared" si="270"/>
        <v>0</v>
      </c>
      <c r="BM672" s="11">
        <f t="shared" si="271"/>
        <v>0</v>
      </c>
      <c r="BN672" s="25">
        <f>Z672*Budget!$A$6</f>
        <v>0</v>
      </c>
      <c r="BO672" s="25">
        <f>AA672*(Budget!$B$6+Budget!$B$7)</f>
        <v>0</v>
      </c>
      <c r="BP672" s="25">
        <f>AB672*(Budget!$C$6+Budget!$C$7)</f>
        <v>0</v>
      </c>
      <c r="BQ672" s="25">
        <f>AC672*(Budget!$D$6+Budget!$D$7)</f>
        <v>0</v>
      </c>
      <c r="BR672" s="25">
        <f>AD672*(Budget!$E$6+Budget!$E$7)</f>
        <v>0</v>
      </c>
      <c r="BS672" s="25">
        <f>AE672*(Budget!$F$6+Budget!$F$7)</f>
        <v>0</v>
      </c>
      <c r="BT672" s="25">
        <f>AF672*(Budget!$G$6+Budget!$G$7)</f>
        <v>0</v>
      </c>
      <c r="BU672" s="25">
        <f>AG672*Budget!$H$6</f>
        <v>0</v>
      </c>
      <c r="BV672" s="25">
        <f>AH672*Budget!$I$6</f>
        <v>0</v>
      </c>
      <c r="BW672" s="25">
        <f>AI672*Budget!$J$6</f>
        <v>0</v>
      </c>
      <c r="BX672" s="25">
        <f>AJ672*Budget!$K$6</f>
        <v>0</v>
      </c>
      <c r="BY672" s="25">
        <f>AK672*Budget!$L$6</f>
        <v>0</v>
      </c>
      <c r="BZ672" s="25">
        <f>AL672*Budget!$M$6</f>
        <v>0</v>
      </c>
      <c r="CA672" s="25">
        <f>AM672*Budget!$N$6</f>
        <v>0</v>
      </c>
      <c r="CB672" s="25">
        <f>AQ672*Budget!$O$6</f>
        <v>0</v>
      </c>
      <c r="CC672" s="25">
        <f>AR672*Budget!$S$6</f>
        <v>0</v>
      </c>
      <c r="CD672" s="25">
        <f>AS672*Budget!$Q$6</f>
        <v>0</v>
      </c>
      <c r="CE672" s="25">
        <f t="shared" si="272"/>
        <v>0</v>
      </c>
      <c r="CF672" s="11" t="e">
        <f>COUNTIFS(#REF!,Source!E672,#REF!,Source!C672)</f>
        <v>#REF!</v>
      </c>
      <c r="CG672" s="11" t="str">
        <f t="shared" si="273"/>
        <v>--</v>
      </c>
    </row>
    <row r="673" spans="1:85" x14ac:dyDescent="0.25">
      <c r="A673" t="str">
        <f>IFERROR(VLOOKUP(MONTH(C673),Date!$A$2:$B$13,2,0),"--")</f>
        <v>Avril</v>
      </c>
      <c r="B673" s="11">
        <f t="shared" si="252"/>
        <v>15</v>
      </c>
      <c r="C673" s="28">
        <f t="shared" si="274"/>
        <v>42100</v>
      </c>
      <c r="D673" s="29" t="s">
        <v>241</v>
      </c>
      <c r="E673" s="30" t="str">
        <f>IFERROR(VLOOKUP(D673,Listing!$A:$B,2,0),"--")</f>
        <v>A44025</v>
      </c>
      <c r="F673" s="30" t="str">
        <f>IFERROR(VLOOKUP(D673,Listing!$A:$E,5,0),"-")</f>
        <v>EZZRRIFI ZINEB</v>
      </c>
      <c r="G673" s="4">
        <f>IFERROR(VLOOKUP(D673,Listing!$A:$F,6,0),"--")</f>
        <v>42107</v>
      </c>
      <c r="H673" s="11" t="str">
        <f>IFERROR(VLOOKUP(D673,Listing!$A:$D,4,0),"--")</f>
        <v>SALIM ZAGHBA</v>
      </c>
      <c r="I673" s="11" t="str">
        <f t="shared" si="253"/>
        <v>AAC</v>
      </c>
      <c r="J673" s="31">
        <f>IFERROR(COUNTIFS(Ishop!$BG:$BG,Source!D673,Ishop!$B:$B,Source!C673),"--")</f>
        <v>0</v>
      </c>
      <c r="K673" s="11">
        <f>IFERROR(COUNTIFS(Ishop!$BG:$BG,Source!D673,Ishop!$B:$B,Source!C673,Ishop!$J:$J,"OUI"),"--")</f>
        <v>0</v>
      </c>
      <c r="L673" s="11">
        <f>COUNTIFS(Ishop!$AG:$AG,Source!$L$1,Ishop!$BG:$BG,Source!$D673,Ishop!$B:$B,Source!$C673)</f>
        <v>0</v>
      </c>
      <c r="M673" s="11">
        <f>COUNTIFS(Ishop!$AG:$AG,Source!$M$1,Ishop!$BG:$BG,Source!$D673,Ishop!$B:$B,Source!$C673)</f>
        <v>0</v>
      </c>
      <c r="N673" s="11">
        <f>COUNTIFS(Ishop!$AG:$AG,Source!$N$1,Ishop!$BG:$BG,Source!$D673,Ishop!$B:$B,Source!$C673)</f>
        <v>0</v>
      </c>
      <c r="O673" s="11">
        <f>COUNTIFS(Ishop!$AG:$AG,Source!$O$1,Ishop!$BG:$BG,Source!$D673,Ishop!$B:$B,Source!$C673)</f>
        <v>0</v>
      </c>
      <c r="P673" s="11">
        <f>COUNTIFS(Ishop!$AG:$AG,Source!$P$1,Ishop!$BG:$BG,Source!$D673,Ishop!$B:$B,Source!$C673)</f>
        <v>0</v>
      </c>
      <c r="Q673" s="11">
        <f>COUNTIFS(Ishop!$AG:$AG,Source!$Q$1,Ishop!$BG:$BG,Source!$D673,Ishop!$B:$B,Source!$C673)</f>
        <v>0</v>
      </c>
      <c r="R673" s="11">
        <f>COUNTIFS(Ishop!$AG:$AG,Source!$R$1,Ishop!$BG:$BG,Source!$D673,Ishop!$B:$B,Source!$C673)</f>
        <v>0</v>
      </c>
      <c r="S673" s="11">
        <f>COUNTIFS(Ishop!$AG:$AG,Source!$S$1,Ishop!$BG:$BG,Source!$D673,Ishop!$B:$B,Source!$C673)</f>
        <v>0</v>
      </c>
      <c r="T673" s="11">
        <f>COUNTIFS(Ishop!$AG:$AG,Source!$T$1,Ishop!$BG:$BG,Source!$D673,Ishop!$B:$B,Source!$C673)</f>
        <v>0</v>
      </c>
      <c r="U673" s="11">
        <f>COUNTIFS(Ishop!$AG:$AG,Source!$U$1,Ishop!$BG:$BG,Source!$D673,Ishop!$B:$B,Source!$C673)</f>
        <v>0</v>
      </c>
      <c r="V673" s="11">
        <f>COUNTIFS(Ishop!$AG:$AG,Source!$V$1,Ishop!$BG:$BG,Source!$D673,Ishop!$B:$B,Source!$C673)</f>
        <v>0</v>
      </c>
      <c r="W673" s="11">
        <f>COUNTIFS(Ishop!$AG:$AG,Source!$W$1,Ishop!$BG:$BG,Source!$D673,Ishop!$B:$B,Source!$C673)</f>
        <v>0</v>
      </c>
      <c r="X673" s="11">
        <f>COUNTIFS(Ishop!$AG:$AG,Source!$X$1,Ishop!$BG:$BG,Source!$D673,Ishop!$B:$B,Source!$C673)</f>
        <v>0</v>
      </c>
      <c r="Y673" s="11">
        <f>COUNTIFS(Ishop!$AG:$AG,Source!$Y$1,Ishop!$BG:$BG,Source!$D673,Ishop!$B:$B,Source!$C673)</f>
        <v>0</v>
      </c>
      <c r="Z673" s="11">
        <f>COUNTIFS(Ishop!$AG:$AG,Source!$Z$1,Ishop!$BG:$BG,Source!$D673,Ishop!$B:$B,Source!$C673,Ishop!$J:$J,"OUI")</f>
        <v>0</v>
      </c>
      <c r="AA673" s="11">
        <f>COUNTIFS(Ishop!$AG:$AG,Source!$AA$1,Ishop!$BG:$BG,Source!$D673,Ishop!$B:$B,Source!$C673,Ishop!$J:$J,"OUI")</f>
        <v>0</v>
      </c>
      <c r="AB673" s="11">
        <f>COUNTIFS(Ishop!$AG:$AG,Source!$AB$1,Ishop!$BG:$BG,Source!$D673,Ishop!$B:$B,Source!$C673,Ishop!$J:$J,"OUI")</f>
        <v>0</v>
      </c>
      <c r="AC673" s="11">
        <f>COUNTIFS(Ishop!$AG:$AG,Source!$AC$1,Ishop!$BG:$BG,Source!$D673,Ishop!$B:$B,Source!$C673,Ishop!$J:$J,"OUI")</f>
        <v>0</v>
      </c>
      <c r="AD673" s="11">
        <f>COUNTIFS(Ishop!$AG:$AG,Source!$AD$1,Ishop!$BG:$BG,Source!$D673,Ishop!$B:$B,Source!$C673,Ishop!$J:$J,"OUI")</f>
        <v>0</v>
      </c>
      <c r="AE673" s="11">
        <f>COUNTIFS(Ishop!$AG:$AG,Source!$AE$1,Ishop!$BG:$BG,Source!$D673,Ishop!$B:$B,Source!$C673,Ishop!$J:$J,"OUI")</f>
        <v>0</v>
      </c>
      <c r="AF673" s="11">
        <f>COUNTIFS(Ishop!$AG:$AG,Source!$AF$1,Ishop!$BG:$BG,Source!$D673,Ishop!$B:$B,Source!$C673,Ishop!$J:$J,"OUI")</f>
        <v>0</v>
      </c>
      <c r="AG673" s="11">
        <f>COUNTIFS(Ishop!$AG:$AG,Source!$AG$1,Ishop!$BG:$BG,Source!$D673,Ishop!$B:$B,Source!$C673,Ishop!$J:$J,"OUI")</f>
        <v>0</v>
      </c>
      <c r="AH673" s="11">
        <f>COUNTIFS(Ishop!$AG:$AG,Source!$AH$1,Ishop!$BG:$BG,Source!$D673,Ishop!$B:$B,Source!$C673,Ishop!$J:$J,"OUI")</f>
        <v>0</v>
      </c>
      <c r="AI673" s="11">
        <f>COUNTIFS(Ishop!$AG:$AG,Source!$AI$1,Ishop!$BG:$BG,Source!$D673,Ishop!$B:$B,Source!$C673,Ishop!$J:$J,"OUI")</f>
        <v>0</v>
      </c>
      <c r="AJ673" s="11">
        <f>COUNTIFS(Ishop!$AG:$AG,Source!$AJ$1,Ishop!$BG:$BG,Source!$D673,Ishop!$B:$B,Source!$C673,Ishop!$J:$J,"OUI")</f>
        <v>0</v>
      </c>
      <c r="AK673" s="11">
        <f>COUNTIFS(Ishop!$AG:$AG,Source!$AK$1,Ishop!$BG:$BG,Source!$D673,Ishop!$B:$B,Source!$C673,Ishop!$J:$J,"OUI")</f>
        <v>0</v>
      </c>
      <c r="AL673" s="11">
        <f>COUNTIFS(Ishop!$AG:$AG,Source!$AL$1,Ishop!$BG:$BG,Source!$D673,Ishop!$B:$B,Source!$C673,Ishop!$J:$J,"OUI")</f>
        <v>0</v>
      </c>
      <c r="AM673" s="11">
        <f>COUNTIFS(Ishop!$AG:$AG,Source!$AM$1,Ishop!$BG:$BG,Source!$D673,Ishop!$B:$B,Source!$C673,Ishop!$J:$J,"OUI")</f>
        <v>0</v>
      </c>
      <c r="AN673" s="11">
        <f>COUNTIFS(Dolmen!$W:$W,"Sensatio",Dolmen!$O:$O,Source!D673,Dolmen!$F:$F,Source!C673)</f>
        <v>0</v>
      </c>
      <c r="AO673" s="11">
        <f>COUNTIFS(Dolmen!$AC:$AC,"Bbox Miami",Dolmen!$O:$O,Source!D673,Dolmen!$F:$F,Source!C673)</f>
        <v>0</v>
      </c>
      <c r="AP673" s="11">
        <f>COUNTIFS(Dolmen!$AD:$AD,"1",Dolmen!$W:$W,"",Dolmen!$O:$O,Source!D673,Dolmen!$F:$F,Source!C673)</f>
        <v>0</v>
      </c>
      <c r="AQ673" s="11">
        <f>COUNTIFS(Dolmen!$W:$W,"Sensation",Dolmen!$Y:$Y,"1",Dolmen!$O:$O,Source!D673,Dolmen!$F:$F,Source!C673)</f>
        <v>0</v>
      </c>
      <c r="AR673" s="11">
        <f>COUNTIFS(Dolmen!$AC:$AC,"Bbox Miami",Dolmen!$Y:$Y,"1",Dolmen!$O:$O,Source!D673,Dolmen!$F:$F,Source!C673)</f>
        <v>0</v>
      </c>
      <c r="AS673" s="11">
        <f>COUNTIFS(Dolmen!$AD:$AD,"1",Dolmen!$W:$W,"",Dolmen!$Y:$Y,"1",Dolmen!$O:$O,Source!D673,Dolmen!$F:$F,Source!C673)</f>
        <v>0</v>
      </c>
      <c r="AT673" s="11">
        <f t="shared" si="254"/>
        <v>0</v>
      </c>
      <c r="AU673" s="11">
        <f t="shared" si="255"/>
        <v>0</v>
      </c>
      <c r="AV673" s="11">
        <f t="shared" si="256"/>
        <v>0</v>
      </c>
      <c r="AW673" s="11">
        <f t="shared" si="257"/>
        <v>0</v>
      </c>
      <c r="AX673" s="11">
        <f t="shared" si="258"/>
        <v>0</v>
      </c>
      <c r="AY673" s="11">
        <f t="shared" si="259"/>
        <v>0</v>
      </c>
      <c r="AZ673" s="11">
        <f t="shared" si="260"/>
        <v>0</v>
      </c>
      <c r="BA673" s="11">
        <f t="shared" si="261"/>
        <v>0</v>
      </c>
      <c r="BB673" s="11">
        <f t="shared" si="262"/>
        <v>0</v>
      </c>
      <c r="BC673" s="11">
        <f t="shared" si="263"/>
        <v>0</v>
      </c>
      <c r="BD673" s="11">
        <f>SUMIFS(Ishop!$BK:$BK,Ishop!$BG:$BG,Source!D673,Ishop!$B:$B,Source!C673)</f>
        <v>0</v>
      </c>
      <c r="BE673" s="11">
        <f>COUNTIFS(Ishop!$AW:$AW,"OUI",Ishop!$BG:$BG,Source!D673,Ishop!$B:$B,Source!C673)</f>
        <v>0</v>
      </c>
      <c r="BF673" s="11">
        <f t="shared" si="264"/>
        <v>0</v>
      </c>
      <c r="BG673" s="11">
        <f t="shared" si="265"/>
        <v>0</v>
      </c>
      <c r="BH673" s="11">
        <f t="shared" si="266"/>
        <v>0</v>
      </c>
      <c r="BI673" s="11">
        <f t="shared" si="267"/>
        <v>0</v>
      </c>
      <c r="BJ673" s="11">
        <f t="shared" si="268"/>
        <v>0</v>
      </c>
      <c r="BK673" s="11">
        <f t="shared" si="269"/>
        <v>0</v>
      </c>
      <c r="BL673" s="11">
        <f t="shared" si="270"/>
        <v>0</v>
      </c>
      <c r="BM673" s="11">
        <f t="shared" si="271"/>
        <v>0</v>
      </c>
      <c r="BN673" s="25">
        <f>Z673*Budget!$A$6</f>
        <v>0</v>
      </c>
      <c r="BO673" s="25">
        <f>AA673*(Budget!$B$6+Budget!$B$7)</f>
        <v>0</v>
      </c>
      <c r="BP673" s="25">
        <f>AB673*(Budget!$C$6+Budget!$C$7)</f>
        <v>0</v>
      </c>
      <c r="BQ673" s="25">
        <f>AC673*(Budget!$D$6+Budget!$D$7)</f>
        <v>0</v>
      </c>
      <c r="BR673" s="25">
        <f>AD673*(Budget!$E$6+Budget!$E$7)</f>
        <v>0</v>
      </c>
      <c r="BS673" s="25">
        <f>AE673*(Budget!$F$6+Budget!$F$7)</f>
        <v>0</v>
      </c>
      <c r="BT673" s="25">
        <f>AF673*(Budget!$G$6+Budget!$G$7)</f>
        <v>0</v>
      </c>
      <c r="BU673" s="25">
        <f>AG673*Budget!$H$6</f>
        <v>0</v>
      </c>
      <c r="BV673" s="25">
        <f>AH673*Budget!$I$6</f>
        <v>0</v>
      </c>
      <c r="BW673" s="25">
        <f>AI673*Budget!$J$6</f>
        <v>0</v>
      </c>
      <c r="BX673" s="25">
        <f>AJ673*Budget!$K$6</f>
        <v>0</v>
      </c>
      <c r="BY673" s="25">
        <f>AK673*Budget!$L$6</f>
        <v>0</v>
      </c>
      <c r="BZ673" s="25">
        <f>AL673*Budget!$M$6</f>
        <v>0</v>
      </c>
      <c r="CA673" s="25">
        <f>AM673*Budget!$N$6</f>
        <v>0</v>
      </c>
      <c r="CB673" s="25">
        <f>AQ673*Budget!$O$6</f>
        <v>0</v>
      </c>
      <c r="CC673" s="25">
        <f>AR673*Budget!$S$6</f>
        <v>0</v>
      </c>
      <c r="CD673" s="25">
        <f>AS673*Budget!$Q$6</f>
        <v>0</v>
      </c>
      <c r="CE673" s="25">
        <f t="shared" si="272"/>
        <v>0</v>
      </c>
      <c r="CF673" s="11" t="e">
        <f>COUNTIFS(#REF!,Source!E673,#REF!,Source!C673)</f>
        <v>#REF!</v>
      </c>
      <c r="CG673" s="11" t="str">
        <f t="shared" si="273"/>
        <v>--</v>
      </c>
    </row>
    <row r="674" spans="1:85" x14ac:dyDescent="0.25">
      <c r="A674" t="str">
        <f>IFERROR(VLOOKUP(MONTH(C674),Date!$A$2:$B$13,2,0),"--")</f>
        <v>Avril</v>
      </c>
      <c r="B674" s="11">
        <f t="shared" si="252"/>
        <v>15</v>
      </c>
      <c r="C674" s="28">
        <f t="shared" si="274"/>
        <v>42100</v>
      </c>
      <c r="D674" s="29" t="s">
        <v>242</v>
      </c>
      <c r="E674" s="30" t="str">
        <f>IFERROR(VLOOKUP(D674,Listing!$A:$B,2,0),"--")</f>
        <v>A44052</v>
      </c>
      <c r="F674" s="30" t="str">
        <f>IFERROR(VLOOKUP(D674,Listing!$A:$E,5,0),"-")</f>
        <v>MOHSSIN KHALID</v>
      </c>
      <c r="G674" s="4">
        <f>IFERROR(VLOOKUP(D674,Listing!$A:$F,6,0),"--")</f>
        <v>42107</v>
      </c>
      <c r="H674" s="11" t="str">
        <f>IFERROR(VLOOKUP(D674,Listing!$A:$D,4,0),"--")</f>
        <v>SALIM ZAGHBA</v>
      </c>
      <c r="I674" s="11" t="str">
        <f t="shared" si="253"/>
        <v>AAC</v>
      </c>
      <c r="J674" s="31">
        <f>IFERROR(COUNTIFS(Ishop!$BG:$BG,Source!D674,Ishop!$B:$B,Source!C674),"--")</f>
        <v>0</v>
      </c>
      <c r="K674" s="11">
        <f>IFERROR(COUNTIFS(Ishop!$BG:$BG,Source!D674,Ishop!$B:$B,Source!C674,Ishop!$J:$J,"OUI"),"--")</f>
        <v>0</v>
      </c>
      <c r="L674" s="11">
        <f>COUNTIFS(Ishop!$AG:$AG,Source!$L$1,Ishop!$BG:$BG,Source!$D674,Ishop!$B:$B,Source!$C674)</f>
        <v>0</v>
      </c>
      <c r="M674" s="11">
        <f>COUNTIFS(Ishop!$AG:$AG,Source!$M$1,Ishop!$BG:$BG,Source!$D674,Ishop!$B:$B,Source!$C674)</f>
        <v>0</v>
      </c>
      <c r="N674" s="11">
        <f>COUNTIFS(Ishop!$AG:$AG,Source!$N$1,Ishop!$BG:$BG,Source!$D674,Ishop!$B:$B,Source!$C674)</f>
        <v>0</v>
      </c>
      <c r="O674" s="11">
        <f>COUNTIFS(Ishop!$AG:$AG,Source!$O$1,Ishop!$BG:$BG,Source!$D674,Ishop!$B:$B,Source!$C674)</f>
        <v>0</v>
      </c>
      <c r="P674" s="11">
        <f>COUNTIFS(Ishop!$AG:$AG,Source!$P$1,Ishop!$BG:$BG,Source!$D674,Ishop!$B:$B,Source!$C674)</f>
        <v>0</v>
      </c>
      <c r="Q674" s="11">
        <f>COUNTIFS(Ishop!$AG:$AG,Source!$Q$1,Ishop!$BG:$BG,Source!$D674,Ishop!$B:$B,Source!$C674)</f>
        <v>0</v>
      </c>
      <c r="R674" s="11">
        <f>COUNTIFS(Ishop!$AG:$AG,Source!$R$1,Ishop!$BG:$BG,Source!$D674,Ishop!$B:$B,Source!$C674)</f>
        <v>0</v>
      </c>
      <c r="S674" s="11">
        <f>COUNTIFS(Ishop!$AG:$AG,Source!$S$1,Ishop!$BG:$BG,Source!$D674,Ishop!$B:$B,Source!$C674)</f>
        <v>0</v>
      </c>
      <c r="T674" s="11">
        <f>COUNTIFS(Ishop!$AG:$AG,Source!$T$1,Ishop!$BG:$BG,Source!$D674,Ishop!$B:$B,Source!$C674)</f>
        <v>0</v>
      </c>
      <c r="U674" s="11">
        <f>COUNTIFS(Ishop!$AG:$AG,Source!$U$1,Ishop!$BG:$BG,Source!$D674,Ishop!$B:$B,Source!$C674)</f>
        <v>0</v>
      </c>
      <c r="V674" s="11">
        <f>COUNTIFS(Ishop!$AG:$AG,Source!$V$1,Ishop!$BG:$BG,Source!$D674,Ishop!$B:$B,Source!$C674)</f>
        <v>0</v>
      </c>
      <c r="W674" s="11">
        <f>COUNTIFS(Ishop!$AG:$AG,Source!$W$1,Ishop!$BG:$BG,Source!$D674,Ishop!$B:$B,Source!$C674)</f>
        <v>0</v>
      </c>
      <c r="X674" s="11">
        <f>COUNTIFS(Ishop!$AG:$AG,Source!$X$1,Ishop!$BG:$BG,Source!$D674,Ishop!$B:$B,Source!$C674)</f>
        <v>0</v>
      </c>
      <c r="Y674" s="11">
        <f>COUNTIFS(Ishop!$AG:$AG,Source!$Y$1,Ishop!$BG:$BG,Source!$D674,Ishop!$B:$B,Source!$C674)</f>
        <v>0</v>
      </c>
      <c r="Z674" s="11">
        <f>COUNTIFS(Ishop!$AG:$AG,Source!$Z$1,Ishop!$BG:$BG,Source!$D674,Ishop!$B:$B,Source!$C674,Ishop!$J:$J,"OUI")</f>
        <v>0</v>
      </c>
      <c r="AA674" s="11">
        <f>COUNTIFS(Ishop!$AG:$AG,Source!$AA$1,Ishop!$BG:$BG,Source!$D674,Ishop!$B:$B,Source!$C674,Ishop!$J:$J,"OUI")</f>
        <v>0</v>
      </c>
      <c r="AB674" s="11">
        <f>COUNTIFS(Ishop!$AG:$AG,Source!$AB$1,Ishop!$BG:$BG,Source!$D674,Ishop!$B:$B,Source!$C674,Ishop!$J:$J,"OUI")</f>
        <v>0</v>
      </c>
      <c r="AC674" s="11">
        <f>COUNTIFS(Ishop!$AG:$AG,Source!$AC$1,Ishop!$BG:$BG,Source!$D674,Ishop!$B:$B,Source!$C674,Ishop!$J:$J,"OUI")</f>
        <v>0</v>
      </c>
      <c r="AD674" s="11">
        <f>COUNTIFS(Ishop!$AG:$AG,Source!$AD$1,Ishop!$BG:$BG,Source!$D674,Ishop!$B:$B,Source!$C674,Ishop!$J:$J,"OUI")</f>
        <v>0</v>
      </c>
      <c r="AE674" s="11">
        <f>COUNTIFS(Ishop!$AG:$AG,Source!$AE$1,Ishop!$BG:$BG,Source!$D674,Ishop!$B:$B,Source!$C674,Ishop!$J:$J,"OUI")</f>
        <v>0</v>
      </c>
      <c r="AF674" s="11">
        <f>COUNTIFS(Ishop!$AG:$AG,Source!$AF$1,Ishop!$BG:$BG,Source!$D674,Ishop!$B:$B,Source!$C674,Ishop!$J:$J,"OUI")</f>
        <v>0</v>
      </c>
      <c r="AG674" s="11">
        <f>COUNTIFS(Ishop!$AG:$AG,Source!$AG$1,Ishop!$BG:$BG,Source!$D674,Ishop!$B:$B,Source!$C674,Ishop!$J:$J,"OUI")</f>
        <v>0</v>
      </c>
      <c r="AH674" s="11">
        <f>COUNTIFS(Ishop!$AG:$AG,Source!$AH$1,Ishop!$BG:$BG,Source!$D674,Ishop!$B:$B,Source!$C674,Ishop!$J:$J,"OUI")</f>
        <v>0</v>
      </c>
      <c r="AI674" s="11">
        <f>COUNTIFS(Ishop!$AG:$AG,Source!$AI$1,Ishop!$BG:$BG,Source!$D674,Ishop!$B:$B,Source!$C674,Ishop!$J:$J,"OUI")</f>
        <v>0</v>
      </c>
      <c r="AJ674" s="11">
        <f>COUNTIFS(Ishop!$AG:$AG,Source!$AJ$1,Ishop!$BG:$BG,Source!$D674,Ishop!$B:$B,Source!$C674,Ishop!$J:$J,"OUI")</f>
        <v>0</v>
      </c>
      <c r="AK674" s="11">
        <f>COUNTIFS(Ishop!$AG:$AG,Source!$AK$1,Ishop!$BG:$BG,Source!$D674,Ishop!$B:$B,Source!$C674,Ishop!$J:$J,"OUI")</f>
        <v>0</v>
      </c>
      <c r="AL674" s="11">
        <f>COUNTIFS(Ishop!$AG:$AG,Source!$AL$1,Ishop!$BG:$BG,Source!$D674,Ishop!$B:$B,Source!$C674,Ishop!$J:$J,"OUI")</f>
        <v>0</v>
      </c>
      <c r="AM674" s="11">
        <f>COUNTIFS(Ishop!$AG:$AG,Source!$AM$1,Ishop!$BG:$BG,Source!$D674,Ishop!$B:$B,Source!$C674,Ishop!$J:$J,"OUI")</f>
        <v>0</v>
      </c>
      <c r="AN674" s="11">
        <f>COUNTIFS(Dolmen!$W:$W,"Sensatio",Dolmen!$O:$O,Source!D674,Dolmen!$F:$F,Source!C674)</f>
        <v>0</v>
      </c>
      <c r="AO674" s="11">
        <f>COUNTIFS(Dolmen!$AC:$AC,"Bbox Miami",Dolmen!$O:$O,Source!D674,Dolmen!$F:$F,Source!C674)</f>
        <v>0</v>
      </c>
      <c r="AP674" s="11">
        <f>COUNTIFS(Dolmen!$AD:$AD,"1",Dolmen!$W:$W,"",Dolmen!$O:$O,Source!D674,Dolmen!$F:$F,Source!C674)</f>
        <v>0</v>
      </c>
      <c r="AQ674" s="11">
        <f>COUNTIFS(Dolmen!$W:$W,"Sensation",Dolmen!$Y:$Y,"1",Dolmen!$O:$O,Source!D674,Dolmen!$F:$F,Source!C674)</f>
        <v>0</v>
      </c>
      <c r="AR674" s="11">
        <f>COUNTIFS(Dolmen!$AC:$AC,"Bbox Miami",Dolmen!$Y:$Y,"1",Dolmen!$O:$O,Source!D674,Dolmen!$F:$F,Source!C674)</f>
        <v>0</v>
      </c>
      <c r="AS674" s="11">
        <f>COUNTIFS(Dolmen!$AD:$AD,"1",Dolmen!$W:$W,"",Dolmen!$Y:$Y,"1",Dolmen!$O:$O,Source!D674,Dolmen!$F:$F,Source!C674)</f>
        <v>0</v>
      </c>
      <c r="AT674" s="11">
        <f t="shared" si="254"/>
        <v>0</v>
      </c>
      <c r="AU674" s="11">
        <f t="shared" si="255"/>
        <v>0</v>
      </c>
      <c r="AV674" s="11">
        <f t="shared" si="256"/>
        <v>0</v>
      </c>
      <c r="AW674" s="11">
        <f t="shared" si="257"/>
        <v>0</v>
      </c>
      <c r="AX674" s="11">
        <f t="shared" si="258"/>
        <v>0</v>
      </c>
      <c r="AY674" s="11">
        <f t="shared" si="259"/>
        <v>0</v>
      </c>
      <c r="AZ674" s="11">
        <f t="shared" si="260"/>
        <v>0</v>
      </c>
      <c r="BA674" s="11">
        <f t="shared" si="261"/>
        <v>0</v>
      </c>
      <c r="BB674" s="11">
        <f t="shared" si="262"/>
        <v>0</v>
      </c>
      <c r="BC674" s="11">
        <f t="shared" si="263"/>
        <v>0</v>
      </c>
      <c r="BD674" s="11">
        <f>SUMIFS(Ishop!$BK:$BK,Ishop!$BG:$BG,Source!D674,Ishop!$B:$B,Source!C674)</f>
        <v>0</v>
      </c>
      <c r="BE674" s="11">
        <f>COUNTIFS(Ishop!$AW:$AW,"OUI",Ishop!$BG:$BG,Source!D674,Ishop!$B:$B,Source!C674)</f>
        <v>0</v>
      </c>
      <c r="BF674" s="11">
        <f t="shared" si="264"/>
        <v>0</v>
      </c>
      <c r="BG674" s="11">
        <f t="shared" si="265"/>
        <v>0</v>
      </c>
      <c r="BH674" s="11">
        <f t="shared" si="266"/>
        <v>0</v>
      </c>
      <c r="BI674" s="11">
        <f t="shared" si="267"/>
        <v>0</v>
      </c>
      <c r="BJ674" s="11">
        <f t="shared" si="268"/>
        <v>0</v>
      </c>
      <c r="BK674" s="11">
        <f t="shared" si="269"/>
        <v>0</v>
      </c>
      <c r="BL674" s="11">
        <f t="shared" si="270"/>
        <v>0</v>
      </c>
      <c r="BM674" s="11">
        <f t="shared" si="271"/>
        <v>0</v>
      </c>
      <c r="BN674" s="25">
        <f>Z674*Budget!$A$6</f>
        <v>0</v>
      </c>
      <c r="BO674" s="25">
        <f>AA674*(Budget!$B$6+Budget!$B$7)</f>
        <v>0</v>
      </c>
      <c r="BP674" s="25">
        <f>AB674*(Budget!$C$6+Budget!$C$7)</f>
        <v>0</v>
      </c>
      <c r="BQ674" s="25">
        <f>AC674*(Budget!$D$6+Budget!$D$7)</f>
        <v>0</v>
      </c>
      <c r="BR674" s="25">
        <f>AD674*(Budget!$E$6+Budget!$E$7)</f>
        <v>0</v>
      </c>
      <c r="BS674" s="25">
        <f>AE674*(Budget!$F$6+Budget!$F$7)</f>
        <v>0</v>
      </c>
      <c r="BT674" s="25">
        <f>AF674*(Budget!$G$6+Budget!$G$7)</f>
        <v>0</v>
      </c>
      <c r="BU674" s="25">
        <f>AG674*Budget!$H$6</f>
        <v>0</v>
      </c>
      <c r="BV674" s="25">
        <f>AH674*Budget!$I$6</f>
        <v>0</v>
      </c>
      <c r="BW674" s="25">
        <f>AI674*Budget!$J$6</f>
        <v>0</v>
      </c>
      <c r="BX674" s="25">
        <f>AJ674*Budget!$K$6</f>
        <v>0</v>
      </c>
      <c r="BY674" s="25">
        <f>AK674*Budget!$L$6</f>
        <v>0</v>
      </c>
      <c r="BZ674" s="25">
        <f>AL674*Budget!$M$6</f>
        <v>0</v>
      </c>
      <c r="CA674" s="25">
        <f>AM674*Budget!$N$6</f>
        <v>0</v>
      </c>
      <c r="CB674" s="25">
        <f>AQ674*Budget!$O$6</f>
        <v>0</v>
      </c>
      <c r="CC674" s="25">
        <f>AR674*Budget!$S$6</f>
        <v>0</v>
      </c>
      <c r="CD674" s="25">
        <f>AS674*Budget!$Q$6</f>
        <v>0</v>
      </c>
      <c r="CE674" s="25">
        <f t="shared" si="272"/>
        <v>0</v>
      </c>
      <c r="CF674" s="11" t="e">
        <f>COUNTIFS(#REF!,Source!E674,#REF!,Source!C674)</f>
        <v>#REF!</v>
      </c>
      <c r="CG674" s="11" t="str">
        <f t="shared" si="273"/>
        <v>--</v>
      </c>
    </row>
    <row r="675" spans="1:85" x14ac:dyDescent="0.25">
      <c r="A675" t="str">
        <f>IFERROR(VLOOKUP(MONTH(C675),Date!$A$2:$B$13,2,0),"--")</f>
        <v>Avril</v>
      </c>
      <c r="B675" s="11">
        <f t="shared" si="252"/>
        <v>15</v>
      </c>
      <c r="C675" s="28">
        <f t="shared" si="274"/>
        <v>42100</v>
      </c>
      <c r="D675" s="29" t="s">
        <v>243</v>
      </c>
      <c r="E675" s="30" t="str">
        <f>IFERROR(VLOOKUP(D675,Listing!$A:$B,2,0),"--")</f>
        <v>A440A45</v>
      </c>
      <c r="F675" s="30" t="str">
        <f>IFERROR(VLOOKUP(D675,Listing!$A:$E,5,0),"-")</f>
        <v>OUALKADI  OMAR</v>
      </c>
      <c r="G675" s="4">
        <f>IFERROR(VLOOKUP(D675,Listing!$A:$F,6,0),"--")</f>
        <v>42093</v>
      </c>
      <c r="H675" s="11" t="str">
        <f>IFERROR(VLOOKUP(D675,Listing!$A:$D,4,0),"--")</f>
        <v>SALIM ZAGHBA</v>
      </c>
      <c r="I675" s="11" t="str">
        <f t="shared" si="253"/>
        <v>AAC</v>
      </c>
      <c r="J675" s="31">
        <f>IFERROR(COUNTIFS(Ishop!$BG:$BG,Source!D675,Ishop!$B:$B,Source!C675),"--")</f>
        <v>0</v>
      </c>
      <c r="K675" s="11">
        <f>IFERROR(COUNTIFS(Ishop!$BG:$BG,Source!D675,Ishop!$B:$B,Source!C675,Ishop!$J:$J,"OUI"),"--")</f>
        <v>0</v>
      </c>
      <c r="L675" s="11">
        <f>COUNTIFS(Ishop!$AG:$AG,Source!$L$1,Ishop!$BG:$BG,Source!$D675,Ishop!$B:$B,Source!$C675)</f>
        <v>0</v>
      </c>
      <c r="M675" s="11">
        <f>COUNTIFS(Ishop!$AG:$AG,Source!$M$1,Ishop!$BG:$BG,Source!$D675,Ishop!$B:$B,Source!$C675)</f>
        <v>0</v>
      </c>
      <c r="N675" s="11">
        <f>COUNTIFS(Ishop!$AG:$AG,Source!$N$1,Ishop!$BG:$BG,Source!$D675,Ishop!$B:$B,Source!$C675)</f>
        <v>0</v>
      </c>
      <c r="O675" s="11">
        <f>COUNTIFS(Ishop!$AG:$AG,Source!$O$1,Ishop!$BG:$BG,Source!$D675,Ishop!$B:$B,Source!$C675)</f>
        <v>0</v>
      </c>
      <c r="P675" s="11">
        <f>COUNTIFS(Ishop!$AG:$AG,Source!$P$1,Ishop!$BG:$BG,Source!$D675,Ishop!$B:$B,Source!$C675)</f>
        <v>0</v>
      </c>
      <c r="Q675" s="11">
        <f>COUNTIFS(Ishop!$AG:$AG,Source!$Q$1,Ishop!$BG:$BG,Source!$D675,Ishop!$B:$B,Source!$C675)</f>
        <v>0</v>
      </c>
      <c r="R675" s="11">
        <f>COUNTIFS(Ishop!$AG:$AG,Source!$R$1,Ishop!$BG:$BG,Source!$D675,Ishop!$B:$B,Source!$C675)</f>
        <v>0</v>
      </c>
      <c r="S675" s="11">
        <f>COUNTIFS(Ishop!$AG:$AG,Source!$S$1,Ishop!$BG:$BG,Source!$D675,Ishop!$B:$B,Source!$C675)</f>
        <v>0</v>
      </c>
      <c r="T675" s="11">
        <f>COUNTIFS(Ishop!$AG:$AG,Source!$T$1,Ishop!$BG:$BG,Source!$D675,Ishop!$B:$B,Source!$C675)</f>
        <v>0</v>
      </c>
      <c r="U675" s="11">
        <f>COUNTIFS(Ishop!$AG:$AG,Source!$U$1,Ishop!$BG:$BG,Source!$D675,Ishop!$B:$B,Source!$C675)</f>
        <v>0</v>
      </c>
      <c r="V675" s="11">
        <f>COUNTIFS(Ishop!$AG:$AG,Source!$V$1,Ishop!$BG:$BG,Source!$D675,Ishop!$B:$B,Source!$C675)</f>
        <v>0</v>
      </c>
      <c r="W675" s="11">
        <f>COUNTIFS(Ishop!$AG:$AG,Source!$W$1,Ishop!$BG:$BG,Source!$D675,Ishop!$B:$B,Source!$C675)</f>
        <v>0</v>
      </c>
      <c r="X675" s="11">
        <f>COUNTIFS(Ishop!$AG:$AG,Source!$X$1,Ishop!$BG:$BG,Source!$D675,Ishop!$B:$B,Source!$C675)</f>
        <v>0</v>
      </c>
      <c r="Y675" s="11">
        <f>COUNTIFS(Ishop!$AG:$AG,Source!$Y$1,Ishop!$BG:$BG,Source!$D675,Ishop!$B:$B,Source!$C675)</f>
        <v>0</v>
      </c>
      <c r="Z675" s="11">
        <f>COUNTIFS(Ishop!$AG:$AG,Source!$Z$1,Ishop!$BG:$BG,Source!$D675,Ishop!$B:$B,Source!$C675,Ishop!$J:$J,"OUI")</f>
        <v>0</v>
      </c>
      <c r="AA675" s="11">
        <f>COUNTIFS(Ishop!$AG:$AG,Source!$AA$1,Ishop!$BG:$BG,Source!$D675,Ishop!$B:$B,Source!$C675,Ishop!$J:$J,"OUI")</f>
        <v>0</v>
      </c>
      <c r="AB675" s="11">
        <f>COUNTIFS(Ishop!$AG:$AG,Source!$AB$1,Ishop!$BG:$BG,Source!$D675,Ishop!$B:$B,Source!$C675,Ishop!$J:$J,"OUI")</f>
        <v>0</v>
      </c>
      <c r="AC675" s="11">
        <f>COUNTIFS(Ishop!$AG:$AG,Source!$AC$1,Ishop!$BG:$BG,Source!$D675,Ishop!$B:$B,Source!$C675,Ishop!$J:$J,"OUI")</f>
        <v>0</v>
      </c>
      <c r="AD675" s="11">
        <f>COUNTIFS(Ishop!$AG:$AG,Source!$AD$1,Ishop!$BG:$BG,Source!$D675,Ishop!$B:$B,Source!$C675,Ishop!$J:$J,"OUI")</f>
        <v>0</v>
      </c>
      <c r="AE675" s="11">
        <f>COUNTIFS(Ishop!$AG:$AG,Source!$AE$1,Ishop!$BG:$BG,Source!$D675,Ishop!$B:$B,Source!$C675,Ishop!$J:$J,"OUI")</f>
        <v>0</v>
      </c>
      <c r="AF675" s="11">
        <f>COUNTIFS(Ishop!$AG:$AG,Source!$AF$1,Ishop!$BG:$BG,Source!$D675,Ishop!$B:$B,Source!$C675,Ishop!$J:$J,"OUI")</f>
        <v>0</v>
      </c>
      <c r="AG675" s="11">
        <f>COUNTIFS(Ishop!$AG:$AG,Source!$AG$1,Ishop!$BG:$BG,Source!$D675,Ishop!$B:$B,Source!$C675,Ishop!$J:$J,"OUI")</f>
        <v>0</v>
      </c>
      <c r="AH675" s="11">
        <f>COUNTIFS(Ishop!$AG:$AG,Source!$AH$1,Ishop!$BG:$BG,Source!$D675,Ishop!$B:$B,Source!$C675,Ishop!$J:$J,"OUI")</f>
        <v>0</v>
      </c>
      <c r="AI675" s="11">
        <f>COUNTIFS(Ishop!$AG:$AG,Source!$AI$1,Ishop!$BG:$BG,Source!$D675,Ishop!$B:$B,Source!$C675,Ishop!$J:$J,"OUI")</f>
        <v>0</v>
      </c>
      <c r="AJ675" s="11">
        <f>COUNTIFS(Ishop!$AG:$AG,Source!$AJ$1,Ishop!$BG:$BG,Source!$D675,Ishop!$B:$B,Source!$C675,Ishop!$J:$J,"OUI")</f>
        <v>0</v>
      </c>
      <c r="AK675" s="11">
        <f>COUNTIFS(Ishop!$AG:$AG,Source!$AK$1,Ishop!$BG:$BG,Source!$D675,Ishop!$B:$B,Source!$C675,Ishop!$J:$J,"OUI")</f>
        <v>0</v>
      </c>
      <c r="AL675" s="11">
        <f>COUNTIFS(Ishop!$AG:$AG,Source!$AL$1,Ishop!$BG:$BG,Source!$D675,Ishop!$B:$B,Source!$C675,Ishop!$J:$J,"OUI")</f>
        <v>0</v>
      </c>
      <c r="AM675" s="11">
        <f>COUNTIFS(Ishop!$AG:$AG,Source!$AM$1,Ishop!$BG:$BG,Source!$D675,Ishop!$B:$B,Source!$C675,Ishop!$J:$J,"OUI")</f>
        <v>0</v>
      </c>
      <c r="AN675" s="11">
        <f>COUNTIFS(Dolmen!$W:$W,"Sensatio",Dolmen!$O:$O,Source!D675,Dolmen!$F:$F,Source!C675)</f>
        <v>0</v>
      </c>
      <c r="AO675" s="11">
        <f>COUNTIFS(Dolmen!$AC:$AC,"Bbox Miami",Dolmen!$O:$O,Source!D675,Dolmen!$F:$F,Source!C675)</f>
        <v>0</v>
      </c>
      <c r="AP675" s="11">
        <f>COUNTIFS(Dolmen!$AD:$AD,"1",Dolmen!$W:$W,"",Dolmen!$O:$O,Source!D675,Dolmen!$F:$F,Source!C675)</f>
        <v>0</v>
      </c>
      <c r="AQ675" s="11">
        <f>COUNTIFS(Dolmen!$W:$W,"Sensation",Dolmen!$Y:$Y,"1",Dolmen!$O:$O,Source!D675,Dolmen!$F:$F,Source!C675)</f>
        <v>0</v>
      </c>
      <c r="AR675" s="11">
        <f>COUNTIFS(Dolmen!$AC:$AC,"Bbox Miami",Dolmen!$Y:$Y,"1",Dolmen!$O:$O,Source!D675,Dolmen!$F:$F,Source!C675)</f>
        <v>0</v>
      </c>
      <c r="AS675" s="11">
        <f>COUNTIFS(Dolmen!$AD:$AD,"1",Dolmen!$W:$W,"",Dolmen!$Y:$Y,"1",Dolmen!$O:$O,Source!D675,Dolmen!$F:$F,Source!C675)</f>
        <v>0</v>
      </c>
      <c r="AT675" s="11">
        <f t="shared" si="254"/>
        <v>0</v>
      </c>
      <c r="AU675" s="11">
        <f t="shared" si="255"/>
        <v>0</v>
      </c>
      <c r="AV675" s="11">
        <f t="shared" si="256"/>
        <v>0</v>
      </c>
      <c r="AW675" s="11">
        <f t="shared" si="257"/>
        <v>0</v>
      </c>
      <c r="AX675" s="11">
        <f t="shared" si="258"/>
        <v>0</v>
      </c>
      <c r="AY675" s="11">
        <f t="shared" si="259"/>
        <v>0</v>
      </c>
      <c r="AZ675" s="11">
        <f t="shared" si="260"/>
        <v>0</v>
      </c>
      <c r="BA675" s="11">
        <f t="shared" si="261"/>
        <v>0</v>
      </c>
      <c r="BB675" s="11">
        <f t="shared" si="262"/>
        <v>0</v>
      </c>
      <c r="BC675" s="11">
        <f t="shared" si="263"/>
        <v>0</v>
      </c>
      <c r="BD675" s="11">
        <f>SUMIFS(Ishop!$BK:$BK,Ishop!$BG:$BG,Source!D675,Ishop!$B:$B,Source!C675)</f>
        <v>0</v>
      </c>
      <c r="BE675" s="11">
        <f>COUNTIFS(Ishop!$AW:$AW,"OUI",Ishop!$BG:$BG,Source!D675,Ishop!$B:$B,Source!C675)</f>
        <v>0</v>
      </c>
      <c r="BF675" s="11">
        <f t="shared" si="264"/>
        <v>0</v>
      </c>
      <c r="BG675" s="11">
        <f t="shared" si="265"/>
        <v>0</v>
      </c>
      <c r="BH675" s="11">
        <f t="shared" si="266"/>
        <v>0</v>
      </c>
      <c r="BI675" s="11">
        <f t="shared" si="267"/>
        <v>0</v>
      </c>
      <c r="BJ675" s="11">
        <f t="shared" si="268"/>
        <v>0</v>
      </c>
      <c r="BK675" s="11">
        <f t="shared" si="269"/>
        <v>0</v>
      </c>
      <c r="BL675" s="11">
        <f t="shared" si="270"/>
        <v>0</v>
      </c>
      <c r="BM675" s="11">
        <f t="shared" si="271"/>
        <v>0</v>
      </c>
      <c r="BN675" s="25">
        <f>Z675*Budget!$A$6</f>
        <v>0</v>
      </c>
      <c r="BO675" s="25">
        <f>AA675*(Budget!$B$6+Budget!$B$7)</f>
        <v>0</v>
      </c>
      <c r="BP675" s="25">
        <f>AB675*(Budget!$C$6+Budget!$C$7)</f>
        <v>0</v>
      </c>
      <c r="BQ675" s="25">
        <f>AC675*(Budget!$D$6+Budget!$D$7)</f>
        <v>0</v>
      </c>
      <c r="BR675" s="25">
        <f>AD675*(Budget!$E$6+Budget!$E$7)</f>
        <v>0</v>
      </c>
      <c r="BS675" s="25">
        <f>AE675*(Budget!$F$6+Budget!$F$7)</f>
        <v>0</v>
      </c>
      <c r="BT675" s="25">
        <f>AF675*(Budget!$G$6+Budget!$G$7)</f>
        <v>0</v>
      </c>
      <c r="BU675" s="25">
        <f>AG675*Budget!$H$6</f>
        <v>0</v>
      </c>
      <c r="BV675" s="25">
        <f>AH675*Budget!$I$6</f>
        <v>0</v>
      </c>
      <c r="BW675" s="25">
        <f>AI675*Budget!$J$6</f>
        <v>0</v>
      </c>
      <c r="BX675" s="25">
        <f>AJ675*Budget!$K$6</f>
        <v>0</v>
      </c>
      <c r="BY675" s="25">
        <f>AK675*Budget!$L$6</f>
        <v>0</v>
      </c>
      <c r="BZ675" s="25">
        <f>AL675*Budget!$M$6</f>
        <v>0</v>
      </c>
      <c r="CA675" s="25">
        <f>AM675*Budget!$N$6</f>
        <v>0</v>
      </c>
      <c r="CB675" s="25">
        <f>AQ675*Budget!$O$6</f>
        <v>0</v>
      </c>
      <c r="CC675" s="25">
        <f>AR675*Budget!$S$6</f>
        <v>0</v>
      </c>
      <c r="CD675" s="25">
        <f>AS675*Budget!$Q$6</f>
        <v>0</v>
      </c>
      <c r="CE675" s="25">
        <f t="shared" si="272"/>
        <v>0</v>
      </c>
      <c r="CF675" s="11" t="e">
        <f>COUNTIFS(#REF!,Source!E675,#REF!,Source!C675)</f>
        <v>#REF!</v>
      </c>
      <c r="CG675" s="11" t="str">
        <f t="shared" si="273"/>
        <v>--</v>
      </c>
    </row>
    <row r="676" spans="1:85" x14ac:dyDescent="0.25">
      <c r="A676" t="str">
        <f>IFERROR(VLOOKUP(MONTH(C676),Date!$A$2:$B$13,2,0),"--")</f>
        <v>Avril</v>
      </c>
      <c r="B676" s="11">
        <f t="shared" si="252"/>
        <v>15</v>
      </c>
      <c r="C676" s="28">
        <f t="shared" si="274"/>
        <v>42100</v>
      </c>
      <c r="D676" s="29" t="s">
        <v>244</v>
      </c>
      <c r="E676" s="30" t="str">
        <f>IFERROR(VLOOKUP(D676,Listing!$A:$B,2,0),"--")</f>
        <v>A44040</v>
      </c>
      <c r="F676" s="30" t="str">
        <f>IFERROR(VLOOKUP(D676,Listing!$A:$E,5,0),"-")</f>
        <v>EL FILALI   AMINA</v>
      </c>
      <c r="G676" s="4">
        <f>IFERROR(VLOOKUP(D676,Listing!$A:$F,6,0),"--")</f>
        <v>42079</v>
      </c>
      <c r="H676" s="11" t="str">
        <f>IFERROR(VLOOKUP(D676,Listing!$A:$D,4,0),"--")</f>
        <v>SALIM ZAGHBA</v>
      </c>
      <c r="I676" s="11" t="str">
        <f t="shared" si="253"/>
        <v>AAC</v>
      </c>
      <c r="J676" s="31">
        <f>IFERROR(COUNTIFS(Ishop!$BG:$BG,Source!D676,Ishop!$B:$B,Source!C676),"--")</f>
        <v>0</v>
      </c>
      <c r="K676" s="11">
        <f>IFERROR(COUNTIFS(Ishop!$BG:$BG,Source!D676,Ishop!$B:$B,Source!C676,Ishop!$J:$J,"OUI"),"--")</f>
        <v>0</v>
      </c>
      <c r="L676" s="11">
        <f>COUNTIFS(Ishop!$AG:$AG,Source!$L$1,Ishop!$BG:$BG,Source!$D676,Ishop!$B:$B,Source!$C676)</f>
        <v>0</v>
      </c>
      <c r="M676" s="11">
        <f>COUNTIFS(Ishop!$AG:$AG,Source!$M$1,Ishop!$BG:$BG,Source!$D676,Ishop!$B:$B,Source!$C676)</f>
        <v>0</v>
      </c>
      <c r="N676" s="11">
        <f>COUNTIFS(Ishop!$AG:$AG,Source!$N$1,Ishop!$BG:$BG,Source!$D676,Ishop!$B:$B,Source!$C676)</f>
        <v>0</v>
      </c>
      <c r="O676" s="11">
        <f>COUNTIFS(Ishop!$AG:$AG,Source!$O$1,Ishop!$BG:$BG,Source!$D676,Ishop!$B:$B,Source!$C676)</f>
        <v>0</v>
      </c>
      <c r="P676" s="11">
        <f>COUNTIFS(Ishop!$AG:$AG,Source!$P$1,Ishop!$BG:$BG,Source!$D676,Ishop!$B:$B,Source!$C676)</f>
        <v>0</v>
      </c>
      <c r="Q676" s="11">
        <f>COUNTIFS(Ishop!$AG:$AG,Source!$Q$1,Ishop!$BG:$BG,Source!$D676,Ishop!$B:$B,Source!$C676)</f>
        <v>0</v>
      </c>
      <c r="R676" s="11">
        <f>COUNTIFS(Ishop!$AG:$AG,Source!$R$1,Ishop!$BG:$BG,Source!$D676,Ishop!$B:$B,Source!$C676)</f>
        <v>0</v>
      </c>
      <c r="S676" s="11">
        <f>COUNTIFS(Ishop!$AG:$AG,Source!$S$1,Ishop!$BG:$BG,Source!$D676,Ishop!$B:$B,Source!$C676)</f>
        <v>0</v>
      </c>
      <c r="T676" s="11">
        <f>COUNTIFS(Ishop!$AG:$AG,Source!$T$1,Ishop!$BG:$BG,Source!$D676,Ishop!$B:$B,Source!$C676)</f>
        <v>0</v>
      </c>
      <c r="U676" s="11">
        <f>COUNTIFS(Ishop!$AG:$AG,Source!$U$1,Ishop!$BG:$BG,Source!$D676,Ishop!$B:$B,Source!$C676)</f>
        <v>0</v>
      </c>
      <c r="V676" s="11">
        <f>COUNTIFS(Ishop!$AG:$AG,Source!$V$1,Ishop!$BG:$BG,Source!$D676,Ishop!$B:$B,Source!$C676)</f>
        <v>0</v>
      </c>
      <c r="W676" s="11">
        <f>COUNTIFS(Ishop!$AG:$AG,Source!$W$1,Ishop!$BG:$BG,Source!$D676,Ishop!$B:$B,Source!$C676)</f>
        <v>0</v>
      </c>
      <c r="X676" s="11">
        <f>COUNTIFS(Ishop!$AG:$AG,Source!$X$1,Ishop!$BG:$BG,Source!$D676,Ishop!$B:$B,Source!$C676)</f>
        <v>0</v>
      </c>
      <c r="Y676" s="11">
        <f>COUNTIFS(Ishop!$AG:$AG,Source!$Y$1,Ishop!$BG:$BG,Source!$D676,Ishop!$B:$B,Source!$C676)</f>
        <v>0</v>
      </c>
      <c r="Z676" s="11">
        <f>COUNTIFS(Ishop!$AG:$AG,Source!$Z$1,Ishop!$BG:$BG,Source!$D676,Ishop!$B:$B,Source!$C676,Ishop!$J:$J,"OUI")</f>
        <v>0</v>
      </c>
      <c r="AA676" s="11">
        <f>COUNTIFS(Ishop!$AG:$AG,Source!$AA$1,Ishop!$BG:$BG,Source!$D676,Ishop!$B:$B,Source!$C676,Ishop!$J:$J,"OUI")</f>
        <v>0</v>
      </c>
      <c r="AB676" s="11">
        <f>COUNTIFS(Ishop!$AG:$AG,Source!$AB$1,Ishop!$BG:$BG,Source!$D676,Ishop!$B:$B,Source!$C676,Ishop!$J:$J,"OUI")</f>
        <v>0</v>
      </c>
      <c r="AC676" s="11">
        <f>COUNTIFS(Ishop!$AG:$AG,Source!$AC$1,Ishop!$BG:$BG,Source!$D676,Ishop!$B:$B,Source!$C676,Ishop!$J:$J,"OUI")</f>
        <v>0</v>
      </c>
      <c r="AD676" s="11">
        <f>COUNTIFS(Ishop!$AG:$AG,Source!$AD$1,Ishop!$BG:$BG,Source!$D676,Ishop!$B:$B,Source!$C676,Ishop!$J:$J,"OUI")</f>
        <v>0</v>
      </c>
      <c r="AE676" s="11">
        <f>COUNTIFS(Ishop!$AG:$AG,Source!$AE$1,Ishop!$BG:$BG,Source!$D676,Ishop!$B:$B,Source!$C676,Ishop!$J:$J,"OUI")</f>
        <v>0</v>
      </c>
      <c r="AF676" s="11">
        <f>COUNTIFS(Ishop!$AG:$AG,Source!$AF$1,Ishop!$BG:$BG,Source!$D676,Ishop!$B:$B,Source!$C676,Ishop!$J:$J,"OUI")</f>
        <v>0</v>
      </c>
      <c r="AG676" s="11">
        <f>COUNTIFS(Ishop!$AG:$AG,Source!$AG$1,Ishop!$BG:$BG,Source!$D676,Ishop!$B:$B,Source!$C676,Ishop!$J:$J,"OUI")</f>
        <v>0</v>
      </c>
      <c r="AH676" s="11">
        <f>COUNTIFS(Ishop!$AG:$AG,Source!$AH$1,Ishop!$BG:$BG,Source!$D676,Ishop!$B:$B,Source!$C676,Ishop!$J:$J,"OUI")</f>
        <v>0</v>
      </c>
      <c r="AI676" s="11">
        <f>COUNTIFS(Ishop!$AG:$AG,Source!$AI$1,Ishop!$BG:$BG,Source!$D676,Ishop!$B:$B,Source!$C676,Ishop!$J:$J,"OUI")</f>
        <v>0</v>
      </c>
      <c r="AJ676" s="11">
        <f>COUNTIFS(Ishop!$AG:$AG,Source!$AJ$1,Ishop!$BG:$BG,Source!$D676,Ishop!$B:$B,Source!$C676,Ishop!$J:$J,"OUI")</f>
        <v>0</v>
      </c>
      <c r="AK676" s="11">
        <f>COUNTIFS(Ishop!$AG:$AG,Source!$AK$1,Ishop!$BG:$BG,Source!$D676,Ishop!$B:$B,Source!$C676,Ishop!$J:$J,"OUI")</f>
        <v>0</v>
      </c>
      <c r="AL676" s="11">
        <f>COUNTIFS(Ishop!$AG:$AG,Source!$AL$1,Ishop!$BG:$BG,Source!$D676,Ishop!$B:$B,Source!$C676,Ishop!$J:$J,"OUI")</f>
        <v>0</v>
      </c>
      <c r="AM676" s="11">
        <f>COUNTIFS(Ishop!$AG:$AG,Source!$AM$1,Ishop!$BG:$BG,Source!$D676,Ishop!$B:$B,Source!$C676,Ishop!$J:$J,"OUI")</f>
        <v>0</v>
      </c>
      <c r="AN676" s="11">
        <f>COUNTIFS(Dolmen!$W:$W,"Sensatio",Dolmen!$O:$O,Source!D676,Dolmen!$F:$F,Source!C676)</f>
        <v>0</v>
      </c>
      <c r="AO676" s="11">
        <f>COUNTIFS(Dolmen!$AC:$AC,"Bbox Miami",Dolmen!$O:$O,Source!D676,Dolmen!$F:$F,Source!C676)</f>
        <v>0</v>
      </c>
      <c r="AP676" s="11">
        <f>COUNTIFS(Dolmen!$AD:$AD,"1",Dolmen!$W:$W,"",Dolmen!$O:$O,Source!D676,Dolmen!$F:$F,Source!C676)</f>
        <v>0</v>
      </c>
      <c r="AQ676" s="11">
        <f>COUNTIFS(Dolmen!$W:$W,"Sensation",Dolmen!$Y:$Y,"1",Dolmen!$O:$O,Source!D676,Dolmen!$F:$F,Source!C676)</f>
        <v>0</v>
      </c>
      <c r="AR676" s="11">
        <f>COUNTIFS(Dolmen!$AC:$AC,"Bbox Miami",Dolmen!$Y:$Y,"1",Dolmen!$O:$O,Source!D676,Dolmen!$F:$F,Source!C676)</f>
        <v>0</v>
      </c>
      <c r="AS676" s="11">
        <f>COUNTIFS(Dolmen!$AD:$AD,"1",Dolmen!$W:$W,"",Dolmen!$Y:$Y,"1",Dolmen!$O:$O,Source!D676,Dolmen!$F:$F,Source!C676)</f>
        <v>0</v>
      </c>
      <c r="AT676" s="11">
        <f t="shared" si="254"/>
        <v>0</v>
      </c>
      <c r="AU676" s="11">
        <f t="shared" si="255"/>
        <v>0</v>
      </c>
      <c r="AV676" s="11">
        <f t="shared" si="256"/>
        <v>0</v>
      </c>
      <c r="AW676" s="11">
        <f t="shared" si="257"/>
        <v>0</v>
      </c>
      <c r="AX676" s="11">
        <f t="shared" si="258"/>
        <v>0</v>
      </c>
      <c r="AY676" s="11">
        <f t="shared" si="259"/>
        <v>0</v>
      </c>
      <c r="AZ676" s="11">
        <f t="shared" si="260"/>
        <v>0</v>
      </c>
      <c r="BA676" s="11">
        <f t="shared" si="261"/>
        <v>0</v>
      </c>
      <c r="BB676" s="11">
        <f t="shared" si="262"/>
        <v>0</v>
      </c>
      <c r="BC676" s="11">
        <f t="shared" si="263"/>
        <v>0</v>
      </c>
      <c r="BD676" s="11">
        <f>SUMIFS(Ishop!$BK:$BK,Ishop!$BG:$BG,Source!D676,Ishop!$B:$B,Source!C676)</f>
        <v>0</v>
      </c>
      <c r="BE676" s="11">
        <f>COUNTIFS(Ishop!$AW:$AW,"OUI",Ishop!$BG:$BG,Source!D676,Ishop!$B:$B,Source!C676)</f>
        <v>0</v>
      </c>
      <c r="BF676" s="11">
        <f t="shared" si="264"/>
        <v>0</v>
      </c>
      <c r="BG676" s="11">
        <f t="shared" si="265"/>
        <v>0</v>
      </c>
      <c r="BH676" s="11">
        <f t="shared" si="266"/>
        <v>0</v>
      </c>
      <c r="BI676" s="11">
        <f t="shared" si="267"/>
        <v>0</v>
      </c>
      <c r="BJ676" s="11">
        <f t="shared" si="268"/>
        <v>0</v>
      </c>
      <c r="BK676" s="11">
        <f t="shared" si="269"/>
        <v>0</v>
      </c>
      <c r="BL676" s="11">
        <f t="shared" si="270"/>
        <v>0</v>
      </c>
      <c r="BM676" s="11">
        <f t="shared" si="271"/>
        <v>0</v>
      </c>
      <c r="BN676" s="25">
        <f>Z676*Budget!$A$6</f>
        <v>0</v>
      </c>
      <c r="BO676" s="25">
        <f>AA676*(Budget!$B$6+Budget!$B$7)</f>
        <v>0</v>
      </c>
      <c r="BP676" s="25">
        <f>AB676*(Budget!$C$6+Budget!$C$7)</f>
        <v>0</v>
      </c>
      <c r="BQ676" s="25">
        <f>AC676*(Budget!$D$6+Budget!$D$7)</f>
        <v>0</v>
      </c>
      <c r="BR676" s="25">
        <f>AD676*(Budget!$E$6+Budget!$E$7)</f>
        <v>0</v>
      </c>
      <c r="BS676" s="25">
        <f>AE676*(Budget!$F$6+Budget!$F$7)</f>
        <v>0</v>
      </c>
      <c r="BT676" s="25">
        <f>AF676*(Budget!$G$6+Budget!$G$7)</f>
        <v>0</v>
      </c>
      <c r="BU676" s="25">
        <f>AG676*Budget!$H$6</f>
        <v>0</v>
      </c>
      <c r="BV676" s="25">
        <f>AH676*Budget!$I$6</f>
        <v>0</v>
      </c>
      <c r="BW676" s="25">
        <f>AI676*Budget!$J$6</f>
        <v>0</v>
      </c>
      <c r="BX676" s="25">
        <f>AJ676*Budget!$K$6</f>
        <v>0</v>
      </c>
      <c r="BY676" s="25">
        <f>AK676*Budget!$L$6</f>
        <v>0</v>
      </c>
      <c r="BZ676" s="25">
        <f>AL676*Budget!$M$6</f>
        <v>0</v>
      </c>
      <c r="CA676" s="25">
        <f>AM676*Budget!$N$6</f>
        <v>0</v>
      </c>
      <c r="CB676" s="25">
        <f>AQ676*Budget!$O$6</f>
        <v>0</v>
      </c>
      <c r="CC676" s="25">
        <f>AR676*Budget!$S$6</f>
        <v>0</v>
      </c>
      <c r="CD676" s="25">
        <f>AS676*Budget!$Q$6</f>
        <v>0</v>
      </c>
      <c r="CE676" s="25">
        <f t="shared" si="272"/>
        <v>0</v>
      </c>
      <c r="CF676" s="11" t="e">
        <f>COUNTIFS(#REF!,Source!E676,#REF!,Source!C676)</f>
        <v>#REF!</v>
      </c>
      <c r="CG676" s="11" t="str">
        <f t="shared" si="273"/>
        <v>--</v>
      </c>
    </row>
    <row r="677" spans="1:85" x14ac:dyDescent="0.25">
      <c r="A677" t="str">
        <f>IFERROR(VLOOKUP(MONTH(C677),Date!$A$2:$B$13,2,0),"--")</f>
        <v>Avril</v>
      </c>
      <c r="B677" s="11">
        <f t="shared" si="252"/>
        <v>15</v>
      </c>
      <c r="C677" s="28">
        <f t="shared" si="274"/>
        <v>42100</v>
      </c>
      <c r="D677" s="29" t="s">
        <v>245</v>
      </c>
      <c r="E677" s="30" t="str">
        <f>IFERROR(VLOOKUP(D677,Listing!$A:$B,2,0),"--")</f>
        <v>A44075</v>
      </c>
      <c r="F677" s="30" t="str">
        <f>IFERROR(VLOOKUP(D677,Listing!$A:$E,5,0),"-")</f>
        <v>ZAITOUNE  HANANE</v>
      </c>
      <c r="G677" s="4">
        <f>IFERROR(VLOOKUP(D677,Listing!$A:$F,6,0),"--")</f>
        <v>42093</v>
      </c>
      <c r="H677" s="11" t="str">
        <f>IFERROR(VLOOKUP(D677,Listing!$A:$D,4,0),"--")</f>
        <v>SALIM ZAGHBA</v>
      </c>
      <c r="I677" s="11" t="str">
        <f t="shared" si="253"/>
        <v>AAC</v>
      </c>
      <c r="J677" s="31">
        <f>IFERROR(COUNTIFS(Ishop!$BG:$BG,Source!D677,Ishop!$B:$B,Source!C677),"--")</f>
        <v>0</v>
      </c>
      <c r="K677" s="11">
        <f>IFERROR(COUNTIFS(Ishop!$BG:$BG,Source!D677,Ishop!$B:$B,Source!C677,Ishop!$J:$J,"OUI"),"--")</f>
        <v>0</v>
      </c>
      <c r="L677" s="11">
        <f>COUNTIFS(Ishop!$AG:$AG,Source!$L$1,Ishop!$BG:$BG,Source!$D677,Ishop!$B:$B,Source!$C677)</f>
        <v>0</v>
      </c>
      <c r="M677" s="11">
        <f>COUNTIFS(Ishop!$AG:$AG,Source!$M$1,Ishop!$BG:$BG,Source!$D677,Ishop!$B:$B,Source!$C677)</f>
        <v>0</v>
      </c>
      <c r="N677" s="11">
        <f>COUNTIFS(Ishop!$AG:$AG,Source!$N$1,Ishop!$BG:$BG,Source!$D677,Ishop!$B:$B,Source!$C677)</f>
        <v>0</v>
      </c>
      <c r="O677" s="11">
        <f>COUNTIFS(Ishop!$AG:$AG,Source!$O$1,Ishop!$BG:$BG,Source!$D677,Ishop!$B:$B,Source!$C677)</f>
        <v>0</v>
      </c>
      <c r="P677" s="11">
        <f>COUNTIFS(Ishop!$AG:$AG,Source!$P$1,Ishop!$BG:$BG,Source!$D677,Ishop!$B:$B,Source!$C677)</f>
        <v>0</v>
      </c>
      <c r="Q677" s="11">
        <f>COUNTIFS(Ishop!$AG:$AG,Source!$Q$1,Ishop!$BG:$BG,Source!$D677,Ishop!$B:$B,Source!$C677)</f>
        <v>0</v>
      </c>
      <c r="R677" s="11">
        <f>COUNTIFS(Ishop!$AG:$AG,Source!$R$1,Ishop!$BG:$BG,Source!$D677,Ishop!$B:$B,Source!$C677)</f>
        <v>0</v>
      </c>
      <c r="S677" s="11">
        <f>COUNTIFS(Ishop!$AG:$AG,Source!$S$1,Ishop!$BG:$BG,Source!$D677,Ishop!$B:$B,Source!$C677)</f>
        <v>0</v>
      </c>
      <c r="T677" s="11">
        <f>COUNTIFS(Ishop!$AG:$AG,Source!$T$1,Ishop!$BG:$BG,Source!$D677,Ishop!$B:$B,Source!$C677)</f>
        <v>0</v>
      </c>
      <c r="U677" s="11">
        <f>COUNTIFS(Ishop!$AG:$AG,Source!$U$1,Ishop!$BG:$BG,Source!$D677,Ishop!$B:$B,Source!$C677)</f>
        <v>0</v>
      </c>
      <c r="V677" s="11">
        <f>COUNTIFS(Ishop!$AG:$AG,Source!$V$1,Ishop!$BG:$BG,Source!$D677,Ishop!$B:$B,Source!$C677)</f>
        <v>0</v>
      </c>
      <c r="W677" s="11">
        <f>COUNTIFS(Ishop!$AG:$AG,Source!$W$1,Ishop!$BG:$BG,Source!$D677,Ishop!$B:$B,Source!$C677)</f>
        <v>0</v>
      </c>
      <c r="X677" s="11">
        <f>COUNTIFS(Ishop!$AG:$AG,Source!$X$1,Ishop!$BG:$BG,Source!$D677,Ishop!$B:$B,Source!$C677)</f>
        <v>0</v>
      </c>
      <c r="Y677" s="11">
        <f>COUNTIFS(Ishop!$AG:$AG,Source!$Y$1,Ishop!$BG:$BG,Source!$D677,Ishop!$B:$B,Source!$C677)</f>
        <v>0</v>
      </c>
      <c r="Z677" s="11">
        <f>COUNTIFS(Ishop!$AG:$AG,Source!$Z$1,Ishop!$BG:$BG,Source!$D677,Ishop!$B:$B,Source!$C677,Ishop!$J:$J,"OUI")</f>
        <v>0</v>
      </c>
      <c r="AA677" s="11">
        <f>COUNTIFS(Ishop!$AG:$AG,Source!$AA$1,Ishop!$BG:$BG,Source!$D677,Ishop!$B:$B,Source!$C677,Ishop!$J:$J,"OUI")</f>
        <v>0</v>
      </c>
      <c r="AB677" s="11">
        <f>COUNTIFS(Ishop!$AG:$AG,Source!$AB$1,Ishop!$BG:$BG,Source!$D677,Ishop!$B:$B,Source!$C677,Ishop!$J:$J,"OUI")</f>
        <v>0</v>
      </c>
      <c r="AC677" s="11">
        <f>COUNTIFS(Ishop!$AG:$AG,Source!$AC$1,Ishop!$BG:$BG,Source!$D677,Ishop!$B:$B,Source!$C677,Ishop!$J:$J,"OUI")</f>
        <v>0</v>
      </c>
      <c r="AD677" s="11">
        <f>COUNTIFS(Ishop!$AG:$AG,Source!$AD$1,Ishop!$BG:$BG,Source!$D677,Ishop!$B:$B,Source!$C677,Ishop!$J:$J,"OUI")</f>
        <v>0</v>
      </c>
      <c r="AE677" s="11">
        <f>COUNTIFS(Ishop!$AG:$AG,Source!$AE$1,Ishop!$BG:$BG,Source!$D677,Ishop!$B:$B,Source!$C677,Ishop!$J:$J,"OUI")</f>
        <v>0</v>
      </c>
      <c r="AF677" s="11">
        <f>COUNTIFS(Ishop!$AG:$AG,Source!$AF$1,Ishop!$BG:$BG,Source!$D677,Ishop!$B:$B,Source!$C677,Ishop!$J:$J,"OUI")</f>
        <v>0</v>
      </c>
      <c r="AG677" s="11">
        <f>COUNTIFS(Ishop!$AG:$AG,Source!$AG$1,Ishop!$BG:$BG,Source!$D677,Ishop!$B:$B,Source!$C677,Ishop!$J:$J,"OUI")</f>
        <v>0</v>
      </c>
      <c r="AH677" s="11">
        <f>COUNTIFS(Ishop!$AG:$AG,Source!$AH$1,Ishop!$BG:$BG,Source!$D677,Ishop!$B:$B,Source!$C677,Ishop!$J:$J,"OUI")</f>
        <v>0</v>
      </c>
      <c r="AI677" s="11">
        <f>COUNTIFS(Ishop!$AG:$AG,Source!$AI$1,Ishop!$BG:$BG,Source!$D677,Ishop!$B:$B,Source!$C677,Ishop!$J:$J,"OUI")</f>
        <v>0</v>
      </c>
      <c r="AJ677" s="11">
        <f>COUNTIFS(Ishop!$AG:$AG,Source!$AJ$1,Ishop!$BG:$BG,Source!$D677,Ishop!$B:$B,Source!$C677,Ishop!$J:$J,"OUI")</f>
        <v>0</v>
      </c>
      <c r="AK677" s="11">
        <f>COUNTIFS(Ishop!$AG:$AG,Source!$AK$1,Ishop!$BG:$BG,Source!$D677,Ishop!$B:$B,Source!$C677,Ishop!$J:$J,"OUI")</f>
        <v>0</v>
      </c>
      <c r="AL677" s="11">
        <f>COUNTIFS(Ishop!$AG:$AG,Source!$AL$1,Ishop!$BG:$BG,Source!$D677,Ishop!$B:$B,Source!$C677,Ishop!$J:$J,"OUI")</f>
        <v>0</v>
      </c>
      <c r="AM677" s="11">
        <f>COUNTIFS(Ishop!$AG:$AG,Source!$AM$1,Ishop!$BG:$BG,Source!$D677,Ishop!$B:$B,Source!$C677,Ishop!$J:$J,"OUI")</f>
        <v>0</v>
      </c>
      <c r="AN677" s="11">
        <f>COUNTIFS(Dolmen!$W:$W,"Sensatio",Dolmen!$O:$O,Source!D677,Dolmen!$F:$F,Source!C677)</f>
        <v>0</v>
      </c>
      <c r="AO677" s="11">
        <f>COUNTIFS(Dolmen!$AC:$AC,"Bbox Miami",Dolmen!$O:$O,Source!D677,Dolmen!$F:$F,Source!C677)</f>
        <v>0</v>
      </c>
      <c r="AP677" s="11">
        <f>COUNTIFS(Dolmen!$AD:$AD,"1",Dolmen!$W:$W,"",Dolmen!$O:$O,Source!D677,Dolmen!$F:$F,Source!C677)</f>
        <v>0</v>
      </c>
      <c r="AQ677" s="11">
        <f>COUNTIFS(Dolmen!$W:$W,"Sensation",Dolmen!$Y:$Y,"1",Dolmen!$O:$O,Source!D677,Dolmen!$F:$F,Source!C677)</f>
        <v>0</v>
      </c>
      <c r="AR677" s="11">
        <f>COUNTIFS(Dolmen!$AC:$AC,"Bbox Miami",Dolmen!$Y:$Y,"1",Dolmen!$O:$O,Source!D677,Dolmen!$F:$F,Source!C677)</f>
        <v>0</v>
      </c>
      <c r="AS677" s="11">
        <f>COUNTIFS(Dolmen!$AD:$AD,"1",Dolmen!$W:$W,"",Dolmen!$Y:$Y,"1",Dolmen!$O:$O,Source!D677,Dolmen!$F:$F,Source!C677)</f>
        <v>0</v>
      </c>
      <c r="AT677" s="11">
        <f t="shared" si="254"/>
        <v>0</v>
      </c>
      <c r="AU677" s="11">
        <f t="shared" si="255"/>
        <v>0</v>
      </c>
      <c r="AV677" s="11">
        <f t="shared" si="256"/>
        <v>0</v>
      </c>
      <c r="AW677" s="11">
        <f t="shared" si="257"/>
        <v>0</v>
      </c>
      <c r="AX677" s="11">
        <f t="shared" si="258"/>
        <v>0</v>
      </c>
      <c r="AY677" s="11">
        <f t="shared" si="259"/>
        <v>0</v>
      </c>
      <c r="AZ677" s="11">
        <f t="shared" si="260"/>
        <v>0</v>
      </c>
      <c r="BA677" s="11">
        <f t="shared" si="261"/>
        <v>0</v>
      </c>
      <c r="BB677" s="11">
        <f t="shared" si="262"/>
        <v>0</v>
      </c>
      <c r="BC677" s="11">
        <f t="shared" si="263"/>
        <v>0</v>
      </c>
      <c r="BD677" s="11">
        <f>SUMIFS(Ishop!$BK:$BK,Ishop!$BG:$BG,Source!D677,Ishop!$B:$B,Source!C677)</f>
        <v>0</v>
      </c>
      <c r="BE677" s="11">
        <f>COUNTIFS(Ishop!$AW:$AW,"OUI",Ishop!$BG:$BG,Source!D677,Ishop!$B:$B,Source!C677)</f>
        <v>0</v>
      </c>
      <c r="BF677" s="11">
        <f t="shared" si="264"/>
        <v>0</v>
      </c>
      <c r="BG677" s="11">
        <f t="shared" si="265"/>
        <v>0</v>
      </c>
      <c r="BH677" s="11">
        <f t="shared" si="266"/>
        <v>0</v>
      </c>
      <c r="BI677" s="11">
        <f t="shared" si="267"/>
        <v>0</v>
      </c>
      <c r="BJ677" s="11">
        <f t="shared" si="268"/>
        <v>0</v>
      </c>
      <c r="BK677" s="11">
        <f t="shared" si="269"/>
        <v>0</v>
      </c>
      <c r="BL677" s="11">
        <f t="shared" si="270"/>
        <v>0</v>
      </c>
      <c r="BM677" s="11">
        <f t="shared" si="271"/>
        <v>0</v>
      </c>
      <c r="BN677" s="25">
        <f>Z677*Budget!$A$6</f>
        <v>0</v>
      </c>
      <c r="BO677" s="25">
        <f>AA677*(Budget!$B$6+Budget!$B$7)</f>
        <v>0</v>
      </c>
      <c r="BP677" s="25">
        <f>AB677*(Budget!$C$6+Budget!$C$7)</f>
        <v>0</v>
      </c>
      <c r="BQ677" s="25">
        <f>AC677*(Budget!$D$6+Budget!$D$7)</f>
        <v>0</v>
      </c>
      <c r="BR677" s="25">
        <f>AD677*(Budget!$E$6+Budget!$E$7)</f>
        <v>0</v>
      </c>
      <c r="BS677" s="25">
        <f>AE677*(Budget!$F$6+Budget!$F$7)</f>
        <v>0</v>
      </c>
      <c r="BT677" s="25">
        <f>AF677*(Budget!$G$6+Budget!$G$7)</f>
        <v>0</v>
      </c>
      <c r="BU677" s="25">
        <f>AG677*Budget!$H$6</f>
        <v>0</v>
      </c>
      <c r="BV677" s="25">
        <f>AH677*Budget!$I$6</f>
        <v>0</v>
      </c>
      <c r="BW677" s="25">
        <f>AI677*Budget!$J$6</f>
        <v>0</v>
      </c>
      <c r="BX677" s="25">
        <f>AJ677*Budget!$K$6</f>
        <v>0</v>
      </c>
      <c r="BY677" s="25">
        <f>AK677*Budget!$L$6</f>
        <v>0</v>
      </c>
      <c r="BZ677" s="25">
        <f>AL677*Budget!$M$6</f>
        <v>0</v>
      </c>
      <c r="CA677" s="25">
        <f>AM677*Budget!$N$6</f>
        <v>0</v>
      </c>
      <c r="CB677" s="25">
        <f>AQ677*Budget!$O$6</f>
        <v>0</v>
      </c>
      <c r="CC677" s="25">
        <f>AR677*Budget!$S$6</f>
        <v>0</v>
      </c>
      <c r="CD677" s="25">
        <f>AS677*Budget!$Q$6</f>
        <v>0</v>
      </c>
      <c r="CE677" s="25">
        <f t="shared" si="272"/>
        <v>0</v>
      </c>
      <c r="CF677" s="11" t="e">
        <f>COUNTIFS(#REF!,Source!E677,#REF!,Source!C677)</f>
        <v>#REF!</v>
      </c>
      <c r="CG677" s="11" t="str">
        <f t="shared" si="273"/>
        <v>--</v>
      </c>
    </row>
    <row r="678" spans="1:85" x14ac:dyDescent="0.25">
      <c r="A678" t="str">
        <f>IFERROR(VLOOKUP(MONTH(C678),Date!$A$2:$B$13,2,0),"--")</f>
        <v>Avril</v>
      </c>
      <c r="B678" s="11">
        <f t="shared" si="252"/>
        <v>15</v>
      </c>
      <c r="C678" s="28">
        <f t="shared" si="274"/>
        <v>42100</v>
      </c>
      <c r="D678" s="29" t="s">
        <v>246</v>
      </c>
      <c r="E678" s="30" t="str">
        <f>IFERROR(VLOOKUP(D678,Listing!$A:$B,2,0),"--")</f>
        <v>A440A46</v>
      </c>
      <c r="F678" s="30" t="str">
        <f>IFERROR(VLOOKUP(D678,Listing!$A:$E,5,0),"-")</f>
        <v>BENABBOU  SOUAD</v>
      </c>
      <c r="G678" s="4">
        <f>IFERROR(VLOOKUP(D678,Listing!$A:$F,6,0),"--")</f>
        <v>42093</v>
      </c>
      <c r="H678" s="11" t="str">
        <f>IFERROR(VLOOKUP(D678,Listing!$A:$D,4,0),"--")</f>
        <v>SALIM ZAGHBA</v>
      </c>
      <c r="I678" s="11" t="str">
        <f t="shared" si="253"/>
        <v>AAC</v>
      </c>
      <c r="J678" s="31">
        <f>IFERROR(COUNTIFS(Ishop!$BG:$BG,Source!D678,Ishop!$B:$B,Source!C678),"--")</f>
        <v>0</v>
      </c>
      <c r="K678" s="11">
        <f>IFERROR(COUNTIFS(Ishop!$BG:$BG,Source!D678,Ishop!$B:$B,Source!C678,Ishop!$J:$J,"OUI"),"--")</f>
        <v>0</v>
      </c>
      <c r="L678" s="11">
        <f>COUNTIFS(Ishop!$AG:$AG,Source!$L$1,Ishop!$BG:$BG,Source!$D678,Ishop!$B:$B,Source!$C678)</f>
        <v>0</v>
      </c>
      <c r="M678" s="11">
        <f>COUNTIFS(Ishop!$AG:$AG,Source!$M$1,Ishop!$BG:$BG,Source!$D678,Ishop!$B:$B,Source!$C678)</f>
        <v>0</v>
      </c>
      <c r="N678" s="11">
        <f>COUNTIFS(Ishop!$AG:$AG,Source!$N$1,Ishop!$BG:$BG,Source!$D678,Ishop!$B:$B,Source!$C678)</f>
        <v>0</v>
      </c>
      <c r="O678" s="11">
        <f>COUNTIFS(Ishop!$AG:$AG,Source!$O$1,Ishop!$BG:$BG,Source!$D678,Ishop!$B:$B,Source!$C678)</f>
        <v>0</v>
      </c>
      <c r="P678" s="11">
        <f>COUNTIFS(Ishop!$AG:$AG,Source!$P$1,Ishop!$BG:$BG,Source!$D678,Ishop!$B:$B,Source!$C678)</f>
        <v>0</v>
      </c>
      <c r="Q678" s="11">
        <f>COUNTIFS(Ishop!$AG:$AG,Source!$Q$1,Ishop!$BG:$BG,Source!$D678,Ishop!$B:$B,Source!$C678)</f>
        <v>0</v>
      </c>
      <c r="R678" s="11">
        <f>COUNTIFS(Ishop!$AG:$AG,Source!$R$1,Ishop!$BG:$BG,Source!$D678,Ishop!$B:$B,Source!$C678)</f>
        <v>0</v>
      </c>
      <c r="S678" s="11">
        <f>COUNTIFS(Ishop!$AG:$AG,Source!$S$1,Ishop!$BG:$BG,Source!$D678,Ishop!$B:$B,Source!$C678)</f>
        <v>0</v>
      </c>
      <c r="T678" s="11">
        <f>COUNTIFS(Ishop!$AG:$AG,Source!$T$1,Ishop!$BG:$BG,Source!$D678,Ishop!$B:$B,Source!$C678)</f>
        <v>0</v>
      </c>
      <c r="U678" s="11">
        <f>COUNTIFS(Ishop!$AG:$AG,Source!$U$1,Ishop!$BG:$BG,Source!$D678,Ishop!$B:$B,Source!$C678)</f>
        <v>0</v>
      </c>
      <c r="V678" s="11">
        <f>COUNTIFS(Ishop!$AG:$AG,Source!$V$1,Ishop!$BG:$BG,Source!$D678,Ishop!$B:$B,Source!$C678)</f>
        <v>0</v>
      </c>
      <c r="W678" s="11">
        <f>COUNTIFS(Ishop!$AG:$AG,Source!$W$1,Ishop!$BG:$BG,Source!$D678,Ishop!$B:$B,Source!$C678)</f>
        <v>0</v>
      </c>
      <c r="X678" s="11">
        <f>COUNTIFS(Ishop!$AG:$AG,Source!$X$1,Ishop!$BG:$BG,Source!$D678,Ishop!$B:$B,Source!$C678)</f>
        <v>0</v>
      </c>
      <c r="Y678" s="11">
        <f>COUNTIFS(Ishop!$AG:$AG,Source!$Y$1,Ishop!$BG:$BG,Source!$D678,Ishop!$B:$B,Source!$C678)</f>
        <v>0</v>
      </c>
      <c r="Z678" s="11">
        <f>COUNTIFS(Ishop!$AG:$AG,Source!$Z$1,Ishop!$BG:$BG,Source!$D678,Ishop!$B:$B,Source!$C678,Ishop!$J:$J,"OUI")</f>
        <v>0</v>
      </c>
      <c r="AA678" s="11">
        <f>COUNTIFS(Ishop!$AG:$AG,Source!$AA$1,Ishop!$BG:$BG,Source!$D678,Ishop!$B:$B,Source!$C678,Ishop!$J:$J,"OUI")</f>
        <v>0</v>
      </c>
      <c r="AB678" s="11">
        <f>COUNTIFS(Ishop!$AG:$AG,Source!$AB$1,Ishop!$BG:$BG,Source!$D678,Ishop!$B:$B,Source!$C678,Ishop!$J:$J,"OUI")</f>
        <v>0</v>
      </c>
      <c r="AC678" s="11">
        <f>COUNTIFS(Ishop!$AG:$AG,Source!$AC$1,Ishop!$BG:$BG,Source!$D678,Ishop!$B:$B,Source!$C678,Ishop!$J:$J,"OUI")</f>
        <v>0</v>
      </c>
      <c r="AD678" s="11">
        <f>COUNTIFS(Ishop!$AG:$AG,Source!$AD$1,Ishop!$BG:$BG,Source!$D678,Ishop!$B:$B,Source!$C678,Ishop!$J:$J,"OUI")</f>
        <v>0</v>
      </c>
      <c r="AE678" s="11">
        <f>COUNTIFS(Ishop!$AG:$AG,Source!$AE$1,Ishop!$BG:$BG,Source!$D678,Ishop!$B:$B,Source!$C678,Ishop!$J:$J,"OUI")</f>
        <v>0</v>
      </c>
      <c r="AF678" s="11">
        <f>COUNTIFS(Ishop!$AG:$AG,Source!$AF$1,Ishop!$BG:$BG,Source!$D678,Ishop!$B:$B,Source!$C678,Ishop!$J:$J,"OUI")</f>
        <v>0</v>
      </c>
      <c r="AG678" s="11">
        <f>COUNTIFS(Ishop!$AG:$AG,Source!$AG$1,Ishop!$BG:$BG,Source!$D678,Ishop!$B:$B,Source!$C678,Ishop!$J:$J,"OUI")</f>
        <v>0</v>
      </c>
      <c r="AH678" s="11">
        <f>COUNTIFS(Ishop!$AG:$AG,Source!$AH$1,Ishop!$BG:$BG,Source!$D678,Ishop!$B:$B,Source!$C678,Ishop!$J:$J,"OUI")</f>
        <v>0</v>
      </c>
      <c r="AI678" s="11">
        <f>COUNTIFS(Ishop!$AG:$AG,Source!$AI$1,Ishop!$BG:$BG,Source!$D678,Ishop!$B:$B,Source!$C678,Ishop!$J:$J,"OUI")</f>
        <v>0</v>
      </c>
      <c r="AJ678" s="11">
        <f>COUNTIFS(Ishop!$AG:$AG,Source!$AJ$1,Ishop!$BG:$BG,Source!$D678,Ishop!$B:$B,Source!$C678,Ishop!$J:$J,"OUI")</f>
        <v>0</v>
      </c>
      <c r="AK678" s="11">
        <f>COUNTIFS(Ishop!$AG:$AG,Source!$AK$1,Ishop!$BG:$BG,Source!$D678,Ishop!$B:$B,Source!$C678,Ishop!$J:$J,"OUI")</f>
        <v>0</v>
      </c>
      <c r="AL678" s="11">
        <f>COUNTIFS(Ishop!$AG:$AG,Source!$AL$1,Ishop!$BG:$BG,Source!$D678,Ishop!$B:$B,Source!$C678,Ishop!$J:$J,"OUI")</f>
        <v>0</v>
      </c>
      <c r="AM678" s="11">
        <f>COUNTIFS(Ishop!$AG:$AG,Source!$AM$1,Ishop!$BG:$BG,Source!$D678,Ishop!$B:$B,Source!$C678,Ishop!$J:$J,"OUI")</f>
        <v>0</v>
      </c>
      <c r="AN678" s="11">
        <f>COUNTIFS(Dolmen!$W:$W,"Sensatio",Dolmen!$O:$O,Source!D678,Dolmen!$F:$F,Source!C678)</f>
        <v>0</v>
      </c>
      <c r="AO678" s="11">
        <f>COUNTIFS(Dolmen!$AC:$AC,"Bbox Miami",Dolmen!$O:$O,Source!D678,Dolmen!$F:$F,Source!C678)</f>
        <v>0</v>
      </c>
      <c r="AP678" s="11">
        <f>COUNTIFS(Dolmen!$AD:$AD,"1",Dolmen!$W:$W,"",Dolmen!$O:$O,Source!D678,Dolmen!$F:$F,Source!C678)</f>
        <v>0</v>
      </c>
      <c r="AQ678" s="11">
        <f>COUNTIFS(Dolmen!$W:$W,"Sensation",Dolmen!$Y:$Y,"1",Dolmen!$O:$O,Source!D678,Dolmen!$F:$F,Source!C678)</f>
        <v>0</v>
      </c>
      <c r="AR678" s="11">
        <f>COUNTIFS(Dolmen!$AC:$AC,"Bbox Miami",Dolmen!$Y:$Y,"1",Dolmen!$O:$O,Source!D678,Dolmen!$F:$F,Source!C678)</f>
        <v>0</v>
      </c>
      <c r="AS678" s="11">
        <f>COUNTIFS(Dolmen!$AD:$AD,"1",Dolmen!$W:$W,"",Dolmen!$Y:$Y,"1",Dolmen!$O:$O,Source!D678,Dolmen!$F:$F,Source!C678)</f>
        <v>0</v>
      </c>
      <c r="AT678" s="11">
        <f t="shared" si="254"/>
        <v>0</v>
      </c>
      <c r="AU678" s="11">
        <f t="shared" si="255"/>
        <v>0</v>
      </c>
      <c r="AV678" s="11">
        <f t="shared" si="256"/>
        <v>0</v>
      </c>
      <c r="AW678" s="11">
        <f t="shared" si="257"/>
        <v>0</v>
      </c>
      <c r="AX678" s="11">
        <f t="shared" si="258"/>
        <v>0</v>
      </c>
      <c r="AY678" s="11">
        <f t="shared" si="259"/>
        <v>0</v>
      </c>
      <c r="AZ678" s="11">
        <f t="shared" si="260"/>
        <v>0</v>
      </c>
      <c r="BA678" s="11">
        <f t="shared" si="261"/>
        <v>0</v>
      </c>
      <c r="BB678" s="11">
        <f t="shared" si="262"/>
        <v>0</v>
      </c>
      <c r="BC678" s="11">
        <f t="shared" si="263"/>
        <v>0</v>
      </c>
      <c r="BD678" s="11">
        <f>SUMIFS(Ishop!$BK:$BK,Ishop!$BG:$BG,Source!D678,Ishop!$B:$B,Source!C678)</f>
        <v>0</v>
      </c>
      <c r="BE678" s="11">
        <f>COUNTIFS(Ishop!$AW:$AW,"OUI",Ishop!$BG:$BG,Source!D678,Ishop!$B:$B,Source!C678)</f>
        <v>0</v>
      </c>
      <c r="BF678" s="11">
        <f t="shared" si="264"/>
        <v>0</v>
      </c>
      <c r="BG678" s="11">
        <f t="shared" si="265"/>
        <v>0</v>
      </c>
      <c r="BH678" s="11">
        <f t="shared" si="266"/>
        <v>0</v>
      </c>
      <c r="BI678" s="11">
        <f t="shared" si="267"/>
        <v>0</v>
      </c>
      <c r="BJ678" s="11">
        <f t="shared" si="268"/>
        <v>0</v>
      </c>
      <c r="BK678" s="11">
        <f t="shared" si="269"/>
        <v>0</v>
      </c>
      <c r="BL678" s="11">
        <f t="shared" si="270"/>
        <v>0</v>
      </c>
      <c r="BM678" s="11">
        <f t="shared" si="271"/>
        <v>0</v>
      </c>
      <c r="BN678" s="25">
        <f>Z678*Budget!$A$6</f>
        <v>0</v>
      </c>
      <c r="BO678" s="25">
        <f>AA678*(Budget!$B$6+Budget!$B$7)</f>
        <v>0</v>
      </c>
      <c r="BP678" s="25">
        <f>AB678*(Budget!$C$6+Budget!$C$7)</f>
        <v>0</v>
      </c>
      <c r="BQ678" s="25">
        <f>AC678*(Budget!$D$6+Budget!$D$7)</f>
        <v>0</v>
      </c>
      <c r="BR678" s="25">
        <f>AD678*(Budget!$E$6+Budget!$E$7)</f>
        <v>0</v>
      </c>
      <c r="BS678" s="25">
        <f>AE678*(Budget!$F$6+Budget!$F$7)</f>
        <v>0</v>
      </c>
      <c r="BT678" s="25">
        <f>AF678*(Budget!$G$6+Budget!$G$7)</f>
        <v>0</v>
      </c>
      <c r="BU678" s="25">
        <f>AG678*Budget!$H$6</f>
        <v>0</v>
      </c>
      <c r="BV678" s="25">
        <f>AH678*Budget!$I$6</f>
        <v>0</v>
      </c>
      <c r="BW678" s="25">
        <f>AI678*Budget!$J$6</f>
        <v>0</v>
      </c>
      <c r="BX678" s="25">
        <f>AJ678*Budget!$K$6</f>
        <v>0</v>
      </c>
      <c r="BY678" s="25">
        <f>AK678*Budget!$L$6</f>
        <v>0</v>
      </c>
      <c r="BZ678" s="25">
        <f>AL678*Budget!$M$6</f>
        <v>0</v>
      </c>
      <c r="CA678" s="25">
        <f>AM678*Budget!$N$6</f>
        <v>0</v>
      </c>
      <c r="CB678" s="25">
        <f>AQ678*Budget!$O$6</f>
        <v>0</v>
      </c>
      <c r="CC678" s="25">
        <f>AR678*Budget!$S$6</f>
        <v>0</v>
      </c>
      <c r="CD678" s="25">
        <f>AS678*Budget!$Q$6</f>
        <v>0</v>
      </c>
      <c r="CE678" s="25">
        <f t="shared" si="272"/>
        <v>0</v>
      </c>
      <c r="CF678" s="11" t="e">
        <f>COUNTIFS(#REF!,Source!E678,#REF!,Source!C678)</f>
        <v>#REF!</v>
      </c>
      <c r="CG678" s="11" t="str">
        <f t="shared" si="273"/>
        <v>--</v>
      </c>
    </row>
    <row r="679" spans="1:85" x14ac:dyDescent="0.25">
      <c r="A679" t="str">
        <f>IFERROR(VLOOKUP(MONTH(C679),Date!$A$2:$B$13,2,0),"--")</f>
        <v>Avril</v>
      </c>
      <c r="B679" s="11">
        <f t="shared" si="252"/>
        <v>15</v>
      </c>
      <c r="C679" s="28">
        <f t="shared" si="274"/>
        <v>42100</v>
      </c>
      <c r="D679" s="29" t="s">
        <v>247</v>
      </c>
      <c r="E679" s="30" t="str">
        <f>IFERROR(VLOOKUP(D679,Listing!$A:$B,2,0),"--")</f>
        <v>A4402A4</v>
      </c>
      <c r="F679" s="30" t="str">
        <f>IFERROR(VLOOKUP(D679,Listing!$A:$E,5,0),"-")</f>
        <v>RAMDI  MERIEM</v>
      </c>
      <c r="G679" s="4">
        <f>IFERROR(VLOOKUP(D679,Listing!$A:$F,6,0),"--")</f>
        <v>42093</v>
      </c>
      <c r="H679" s="11" t="str">
        <f>IFERROR(VLOOKUP(D679,Listing!$A:$D,4,0),"--")</f>
        <v>Départ Prod</v>
      </c>
      <c r="I679" s="11" t="str">
        <f t="shared" si="253"/>
        <v>AAC</v>
      </c>
      <c r="J679" s="31">
        <f>IFERROR(COUNTIFS(Ishop!$BG:$BG,Source!D679,Ishop!$B:$B,Source!C679),"--")</f>
        <v>0</v>
      </c>
      <c r="K679" s="11">
        <f>IFERROR(COUNTIFS(Ishop!$BG:$BG,Source!D679,Ishop!$B:$B,Source!C679,Ishop!$J:$J,"OUI"),"--")</f>
        <v>0</v>
      </c>
      <c r="L679" s="11">
        <f>COUNTIFS(Ishop!$AG:$AG,Source!$L$1,Ishop!$BG:$BG,Source!$D679,Ishop!$B:$B,Source!$C679)</f>
        <v>0</v>
      </c>
      <c r="M679" s="11">
        <f>COUNTIFS(Ishop!$AG:$AG,Source!$M$1,Ishop!$BG:$BG,Source!$D679,Ishop!$B:$B,Source!$C679)</f>
        <v>0</v>
      </c>
      <c r="N679" s="11">
        <f>COUNTIFS(Ishop!$AG:$AG,Source!$N$1,Ishop!$BG:$BG,Source!$D679,Ishop!$B:$B,Source!$C679)</f>
        <v>0</v>
      </c>
      <c r="O679" s="11">
        <f>COUNTIFS(Ishop!$AG:$AG,Source!$O$1,Ishop!$BG:$BG,Source!$D679,Ishop!$B:$B,Source!$C679)</f>
        <v>0</v>
      </c>
      <c r="P679" s="11">
        <f>COUNTIFS(Ishop!$AG:$AG,Source!$P$1,Ishop!$BG:$BG,Source!$D679,Ishop!$B:$B,Source!$C679)</f>
        <v>0</v>
      </c>
      <c r="Q679" s="11">
        <f>COUNTIFS(Ishop!$AG:$AG,Source!$Q$1,Ishop!$BG:$BG,Source!$D679,Ishop!$B:$B,Source!$C679)</f>
        <v>0</v>
      </c>
      <c r="R679" s="11">
        <f>COUNTIFS(Ishop!$AG:$AG,Source!$R$1,Ishop!$BG:$BG,Source!$D679,Ishop!$B:$B,Source!$C679)</f>
        <v>0</v>
      </c>
      <c r="S679" s="11">
        <f>COUNTIFS(Ishop!$AG:$AG,Source!$S$1,Ishop!$BG:$BG,Source!$D679,Ishop!$B:$B,Source!$C679)</f>
        <v>0</v>
      </c>
      <c r="T679" s="11">
        <f>COUNTIFS(Ishop!$AG:$AG,Source!$T$1,Ishop!$BG:$BG,Source!$D679,Ishop!$B:$B,Source!$C679)</f>
        <v>0</v>
      </c>
      <c r="U679" s="11">
        <f>COUNTIFS(Ishop!$AG:$AG,Source!$U$1,Ishop!$BG:$BG,Source!$D679,Ishop!$B:$B,Source!$C679)</f>
        <v>0</v>
      </c>
      <c r="V679" s="11">
        <f>COUNTIFS(Ishop!$AG:$AG,Source!$V$1,Ishop!$BG:$BG,Source!$D679,Ishop!$B:$B,Source!$C679)</f>
        <v>0</v>
      </c>
      <c r="W679" s="11">
        <f>COUNTIFS(Ishop!$AG:$AG,Source!$W$1,Ishop!$BG:$BG,Source!$D679,Ishop!$B:$B,Source!$C679)</f>
        <v>0</v>
      </c>
      <c r="X679" s="11">
        <f>COUNTIFS(Ishop!$AG:$AG,Source!$X$1,Ishop!$BG:$BG,Source!$D679,Ishop!$B:$B,Source!$C679)</f>
        <v>0</v>
      </c>
      <c r="Y679" s="11">
        <f>COUNTIFS(Ishop!$AG:$AG,Source!$Y$1,Ishop!$BG:$BG,Source!$D679,Ishop!$B:$B,Source!$C679)</f>
        <v>0</v>
      </c>
      <c r="Z679" s="11">
        <f>COUNTIFS(Ishop!$AG:$AG,Source!$Z$1,Ishop!$BG:$BG,Source!$D679,Ishop!$B:$B,Source!$C679,Ishop!$J:$J,"OUI")</f>
        <v>0</v>
      </c>
      <c r="AA679" s="11">
        <f>COUNTIFS(Ishop!$AG:$AG,Source!$AA$1,Ishop!$BG:$BG,Source!$D679,Ishop!$B:$B,Source!$C679,Ishop!$J:$J,"OUI")</f>
        <v>0</v>
      </c>
      <c r="AB679" s="11">
        <f>COUNTIFS(Ishop!$AG:$AG,Source!$AB$1,Ishop!$BG:$BG,Source!$D679,Ishop!$B:$B,Source!$C679,Ishop!$J:$J,"OUI")</f>
        <v>0</v>
      </c>
      <c r="AC679" s="11">
        <f>COUNTIFS(Ishop!$AG:$AG,Source!$AC$1,Ishop!$BG:$BG,Source!$D679,Ishop!$B:$B,Source!$C679,Ishop!$J:$J,"OUI")</f>
        <v>0</v>
      </c>
      <c r="AD679" s="11">
        <f>COUNTIFS(Ishop!$AG:$AG,Source!$AD$1,Ishop!$BG:$BG,Source!$D679,Ishop!$B:$B,Source!$C679,Ishop!$J:$J,"OUI")</f>
        <v>0</v>
      </c>
      <c r="AE679" s="11">
        <f>COUNTIFS(Ishop!$AG:$AG,Source!$AE$1,Ishop!$BG:$BG,Source!$D679,Ishop!$B:$B,Source!$C679,Ishop!$J:$J,"OUI")</f>
        <v>0</v>
      </c>
      <c r="AF679" s="11">
        <f>COUNTIFS(Ishop!$AG:$AG,Source!$AF$1,Ishop!$BG:$BG,Source!$D679,Ishop!$B:$B,Source!$C679,Ishop!$J:$J,"OUI")</f>
        <v>0</v>
      </c>
      <c r="AG679" s="11">
        <f>COUNTIFS(Ishop!$AG:$AG,Source!$AG$1,Ishop!$BG:$BG,Source!$D679,Ishop!$B:$B,Source!$C679,Ishop!$J:$J,"OUI")</f>
        <v>0</v>
      </c>
      <c r="AH679" s="11">
        <f>COUNTIFS(Ishop!$AG:$AG,Source!$AH$1,Ishop!$BG:$BG,Source!$D679,Ishop!$B:$B,Source!$C679,Ishop!$J:$J,"OUI")</f>
        <v>0</v>
      </c>
      <c r="AI679" s="11">
        <f>COUNTIFS(Ishop!$AG:$AG,Source!$AI$1,Ishop!$BG:$BG,Source!$D679,Ishop!$B:$B,Source!$C679,Ishop!$J:$J,"OUI")</f>
        <v>0</v>
      </c>
      <c r="AJ679" s="11">
        <f>COUNTIFS(Ishop!$AG:$AG,Source!$AJ$1,Ishop!$BG:$BG,Source!$D679,Ishop!$B:$B,Source!$C679,Ishop!$J:$J,"OUI")</f>
        <v>0</v>
      </c>
      <c r="AK679" s="11">
        <f>COUNTIFS(Ishop!$AG:$AG,Source!$AK$1,Ishop!$BG:$BG,Source!$D679,Ishop!$B:$B,Source!$C679,Ishop!$J:$J,"OUI")</f>
        <v>0</v>
      </c>
      <c r="AL679" s="11">
        <f>COUNTIFS(Ishop!$AG:$AG,Source!$AL$1,Ishop!$BG:$BG,Source!$D679,Ishop!$B:$B,Source!$C679,Ishop!$J:$J,"OUI")</f>
        <v>0</v>
      </c>
      <c r="AM679" s="11">
        <f>COUNTIFS(Ishop!$AG:$AG,Source!$AM$1,Ishop!$BG:$BG,Source!$D679,Ishop!$B:$B,Source!$C679,Ishop!$J:$J,"OUI")</f>
        <v>0</v>
      </c>
      <c r="AN679" s="11">
        <f>COUNTIFS(Dolmen!$W:$W,"Sensatio",Dolmen!$O:$O,Source!D679,Dolmen!$F:$F,Source!C679)</f>
        <v>0</v>
      </c>
      <c r="AO679" s="11">
        <f>COUNTIFS(Dolmen!$AC:$AC,"Bbox Miami",Dolmen!$O:$O,Source!D679,Dolmen!$F:$F,Source!C679)</f>
        <v>0</v>
      </c>
      <c r="AP679" s="11">
        <f>COUNTIFS(Dolmen!$AD:$AD,"1",Dolmen!$W:$W,"",Dolmen!$O:$O,Source!D679,Dolmen!$F:$F,Source!C679)</f>
        <v>0</v>
      </c>
      <c r="AQ679" s="11">
        <f>COUNTIFS(Dolmen!$W:$W,"Sensation",Dolmen!$Y:$Y,"1",Dolmen!$O:$O,Source!D679,Dolmen!$F:$F,Source!C679)</f>
        <v>0</v>
      </c>
      <c r="AR679" s="11">
        <f>COUNTIFS(Dolmen!$AC:$AC,"Bbox Miami",Dolmen!$Y:$Y,"1",Dolmen!$O:$O,Source!D679,Dolmen!$F:$F,Source!C679)</f>
        <v>0</v>
      </c>
      <c r="AS679" s="11">
        <f>COUNTIFS(Dolmen!$AD:$AD,"1",Dolmen!$W:$W,"",Dolmen!$Y:$Y,"1",Dolmen!$O:$O,Source!D679,Dolmen!$F:$F,Source!C679)</f>
        <v>0</v>
      </c>
      <c r="AT679" s="11">
        <f t="shared" si="254"/>
        <v>0</v>
      </c>
      <c r="AU679" s="11">
        <f t="shared" si="255"/>
        <v>0</v>
      </c>
      <c r="AV679" s="11">
        <f t="shared" si="256"/>
        <v>0</v>
      </c>
      <c r="AW679" s="11">
        <f t="shared" si="257"/>
        <v>0</v>
      </c>
      <c r="AX679" s="11">
        <f t="shared" si="258"/>
        <v>0</v>
      </c>
      <c r="AY679" s="11">
        <f t="shared" si="259"/>
        <v>0</v>
      </c>
      <c r="AZ679" s="11">
        <f t="shared" si="260"/>
        <v>0</v>
      </c>
      <c r="BA679" s="11">
        <f t="shared" si="261"/>
        <v>0</v>
      </c>
      <c r="BB679" s="11">
        <f t="shared" si="262"/>
        <v>0</v>
      </c>
      <c r="BC679" s="11">
        <f t="shared" si="263"/>
        <v>0</v>
      </c>
      <c r="BD679" s="11">
        <f>SUMIFS(Ishop!$BK:$BK,Ishop!$BG:$BG,Source!D679,Ishop!$B:$B,Source!C679)</f>
        <v>0</v>
      </c>
      <c r="BE679" s="11">
        <f>COUNTIFS(Ishop!$AW:$AW,"OUI",Ishop!$BG:$BG,Source!D679,Ishop!$B:$B,Source!C679)</f>
        <v>0</v>
      </c>
      <c r="BF679" s="11">
        <f t="shared" si="264"/>
        <v>0</v>
      </c>
      <c r="BG679" s="11">
        <f t="shared" si="265"/>
        <v>0</v>
      </c>
      <c r="BH679" s="11">
        <f t="shared" si="266"/>
        <v>0</v>
      </c>
      <c r="BI679" s="11">
        <f t="shared" si="267"/>
        <v>0</v>
      </c>
      <c r="BJ679" s="11">
        <f t="shared" si="268"/>
        <v>0</v>
      </c>
      <c r="BK679" s="11">
        <f t="shared" si="269"/>
        <v>0</v>
      </c>
      <c r="BL679" s="11">
        <f t="shared" si="270"/>
        <v>0</v>
      </c>
      <c r="BM679" s="11">
        <f t="shared" si="271"/>
        <v>0</v>
      </c>
      <c r="BN679" s="25">
        <f>Z679*Budget!$A$6</f>
        <v>0</v>
      </c>
      <c r="BO679" s="25">
        <f>AA679*(Budget!$B$6+Budget!$B$7)</f>
        <v>0</v>
      </c>
      <c r="BP679" s="25">
        <f>AB679*(Budget!$C$6+Budget!$C$7)</f>
        <v>0</v>
      </c>
      <c r="BQ679" s="25">
        <f>AC679*(Budget!$D$6+Budget!$D$7)</f>
        <v>0</v>
      </c>
      <c r="BR679" s="25">
        <f>AD679*(Budget!$E$6+Budget!$E$7)</f>
        <v>0</v>
      </c>
      <c r="BS679" s="25">
        <f>AE679*(Budget!$F$6+Budget!$F$7)</f>
        <v>0</v>
      </c>
      <c r="BT679" s="25">
        <f>AF679*(Budget!$G$6+Budget!$G$7)</f>
        <v>0</v>
      </c>
      <c r="BU679" s="25">
        <f>AG679*Budget!$H$6</f>
        <v>0</v>
      </c>
      <c r="BV679" s="25">
        <f>AH679*Budget!$I$6</f>
        <v>0</v>
      </c>
      <c r="BW679" s="25">
        <f>AI679*Budget!$J$6</f>
        <v>0</v>
      </c>
      <c r="BX679" s="25">
        <f>AJ679*Budget!$K$6</f>
        <v>0</v>
      </c>
      <c r="BY679" s="25">
        <f>AK679*Budget!$L$6</f>
        <v>0</v>
      </c>
      <c r="BZ679" s="25">
        <f>AL679*Budget!$M$6</f>
        <v>0</v>
      </c>
      <c r="CA679" s="25">
        <f>AM679*Budget!$N$6</f>
        <v>0</v>
      </c>
      <c r="CB679" s="25">
        <f>AQ679*Budget!$O$6</f>
        <v>0</v>
      </c>
      <c r="CC679" s="25">
        <f>AR679*Budget!$S$6</f>
        <v>0</v>
      </c>
      <c r="CD679" s="25">
        <f>AS679*Budget!$Q$6</f>
        <v>0</v>
      </c>
      <c r="CE679" s="25">
        <f t="shared" si="272"/>
        <v>0</v>
      </c>
      <c r="CF679" s="11" t="e">
        <f>COUNTIFS(#REF!,Source!E679,#REF!,Source!C679)</f>
        <v>#REF!</v>
      </c>
      <c r="CG679" s="11" t="str">
        <f t="shared" si="273"/>
        <v>--</v>
      </c>
    </row>
    <row r="680" spans="1:85" x14ac:dyDescent="0.25">
      <c r="A680" t="str">
        <f>IFERROR(VLOOKUP(MONTH(C680),Date!$A$2:$B$13,2,0),"--")</f>
        <v>Avril</v>
      </c>
      <c r="B680" s="11">
        <f t="shared" si="252"/>
        <v>15</v>
      </c>
      <c r="C680" s="28">
        <f t="shared" si="274"/>
        <v>42100</v>
      </c>
      <c r="D680" s="29" t="s">
        <v>248</v>
      </c>
      <c r="E680" s="30" t="str">
        <f>IFERROR(VLOOKUP(D680,Listing!$A:$B,2,0),"--")</f>
        <v>A44057</v>
      </c>
      <c r="F680" s="30" t="str">
        <f>IFERROR(VLOOKUP(D680,Listing!$A:$E,5,0),"-")</f>
        <v>ELHIRCH CHAIMAE</v>
      </c>
      <c r="G680" s="4">
        <f>IFERROR(VLOOKUP(D680,Listing!$A:$F,6,0),"--")</f>
        <v>42114</v>
      </c>
      <c r="H680" s="11" t="str">
        <f>IFERROR(VLOOKUP(D680,Listing!$A:$D,4,0),"--")</f>
        <v>Départ Prod</v>
      </c>
      <c r="I680" s="11" t="str">
        <f t="shared" si="253"/>
        <v>AAC</v>
      </c>
      <c r="J680" s="31">
        <f>IFERROR(COUNTIFS(Ishop!$BG:$BG,Source!D680,Ishop!$B:$B,Source!C680),"--")</f>
        <v>0</v>
      </c>
      <c r="K680" s="11">
        <f>IFERROR(COUNTIFS(Ishop!$BG:$BG,Source!D680,Ishop!$B:$B,Source!C680,Ishop!$J:$J,"OUI"),"--")</f>
        <v>0</v>
      </c>
      <c r="L680" s="11">
        <f>COUNTIFS(Ishop!$AG:$AG,Source!$L$1,Ishop!$BG:$BG,Source!$D680,Ishop!$B:$B,Source!$C680)</f>
        <v>0</v>
      </c>
      <c r="M680" s="11">
        <f>COUNTIFS(Ishop!$AG:$AG,Source!$M$1,Ishop!$BG:$BG,Source!$D680,Ishop!$B:$B,Source!$C680)</f>
        <v>0</v>
      </c>
      <c r="N680" s="11">
        <f>COUNTIFS(Ishop!$AG:$AG,Source!$N$1,Ishop!$BG:$BG,Source!$D680,Ishop!$B:$B,Source!$C680)</f>
        <v>0</v>
      </c>
      <c r="O680" s="11">
        <f>COUNTIFS(Ishop!$AG:$AG,Source!$O$1,Ishop!$BG:$BG,Source!$D680,Ishop!$B:$B,Source!$C680)</f>
        <v>0</v>
      </c>
      <c r="P680" s="11">
        <f>COUNTIFS(Ishop!$AG:$AG,Source!$P$1,Ishop!$BG:$BG,Source!$D680,Ishop!$B:$B,Source!$C680)</f>
        <v>0</v>
      </c>
      <c r="Q680" s="11">
        <f>COUNTIFS(Ishop!$AG:$AG,Source!$Q$1,Ishop!$BG:$BG,Source!$D680,Ishop!$B:$B,Source!$C680)</f>
        <v>0</v>
      </c>
      <c r="R680" s="11">
        <f>COUNTIFS(Ishop!$AG:$AG,Source!$R$1,Ishop!$BG:$BG,Source!$D680,Ishop!$B:$B,Source!$C680)</f>
        <v>0</v>
      </c>
      <c r="S680" s="11">
        <f>COUNTIFS(Ishop!$AG:$AG,Source!$S$1,Ishop!$BG:$BG,Source!$D680,Ishop!$B:$B,Source!$C680)</f>
        <v>0</v>
      </c>
      <c r="T680" s="11">
        <f>COUNTIFS(Ishop!$AG:$AG,Source!$T$1,Ishop!$BG:$BG,Source!$D680,Ishop!$B:$B,Source!$C680)</f>
        <v>0</v>
      </c>
      <c r="U680" s="11">
        <f>COUNTIFS(Ishop!$AG:$AG,Source!$U$1,Ishop!$BG:$BG,Source!$D680,Ishop!$B:$B,Source!$C680)</f>
        <v>0</v>
      </c>
      <c r="V680" s="11">
        <f>COUNTIFS(Ishop!$AG:$AG,Source!$V$1,Ishop!$BG:$BG,Source!$D680,Ishop!$B:$B,Source!$C680)</f>
        <v>0</v>
      </c>
      <c r="W680" s="11">
        <f>COUNTIFS(Ishop!$AG:$AG,Source!$W$1,Ishop!$BG:$BG,Source!$D680,Ishop!$B:$B,Source!$C680)</f>
        <v>0</v>
      </c>
      <c r="X680" s="11">
        <f>COUNTIFS(Ishop!$AG:$AG,Source!$X$1,Ishop!$BG:$BG,Source!$D680,Ishop!$B:$B,Source!$C680)</f>
        <v>0</v>
      </c>
      <c r="Y680" s="11">
        <f>COUNTIFS(Ishop!$AG:$AG,Source!$Y$1,Ishop!$BG:$BG,Source!$D680,Ishop!$B:$B,Source!$C680)</f>
        <v>0</v>
      </c>
      <c r="Z680" s="11">
        <f>COUNTIFS(Ishop!$AG:$AG,Source!$Z$1,Ishop!$BG:$BG,Source!$D680,Ishop!$B:$B,Source!$C680,Ishop!$J:$J,"OUI")</f>
        <v>0</v>
      </c>
      <c r="AA680" s="11">
        <f>COUNTIFS(Ishop!$AG:$AG,Source!$AA$1,Ishop!$BG:$BG,Source!$D680,Ishop!$B:$B,Source!$C680,Ishop!$J:$J,"OUI")</f>
        <v>0</v>
      </c>
      <c r="AB680" s="11">
        <f>COUNTIFS(Ishop!$AG:$AG,Source!$AB$1,Ishop!$BG:$BG,Source!$D680,Ishop!$B:$B,Source!$C680,Ishop!$J:$J,"OUI")</f>
        <v>0</v>
      </c>
      <c r="AC680" s="11">
        <f>COUNTIFS(Ishop!$AG:$AG,Source!$AC$1,Ishop!$BG:$BG,Source!$D680,Ishop!$B:$B,Source!$C680,Ishop!$J:$J,"OUI")</f>
        <v>0</v>
      </c>
      <c r="AD680" s="11">
        <f>COUNTIFS(Ishop!$AG:$AG,Source!$AD$1,Ishop!$BG:$BG,Source!$D680,Ishop!$B:$B,Source!$C680,Ishop!$J:$J,"OUI")</f>
        <v>0</v>
      </c>
      <c r="AE680" s="11">
        <f>COUNTIFS(Ishop!$AG:$AG,Source!$AE$1,Ishop!$BG:$BG,Source!$D680,Ishop!$B:$B,Source!$C680,Ishop!$J:$J,"OUI")</f>
        <v>0</v>
      </c>
      <c r="AF680" s="11">
        <f>COUNTIFS(Ishop!$AG:$AG,Source!$AF$1,Ishop!$BG:$BG,Source!$D680,Ishop!$B:$B,Source!$C680,Ishop!$J:$J,"OUI")</f>
        <v>0</v>
      </c>
      <c r="AG680" s="11">
        <f>COUNTIFS(Ishop!$AG:$AG,Source!$AG$1,Ishop!$BG:$BG,Source!$D680,Ishop!$B:$B,Source!$C680,Ishop!$J:$J,"OUI")</f>
        <v>0</v>
      </c>
      <c r="AH680" s="11">
        <f>COUNTIFS(Ishop!$AG:$AG,Source!$AH$1,Ishop!$BG:$BG,Source!$D680,Ishop!$B:$B,Source!$C680,Ishop!$J:$J,"OUI")</f>
        <v>0</v>
      </c>
      <c r="AI680" s="11">
        <f>COUNTIFS(Ishop!$AG:$AG,Source!$AI$1,Ishop!$BG:$BG,Source!$D680,Ishop!$B:$B,Source!$C680,Ishop!$J:$J,"OUI")</f>
        <v>0</v>
      </c>
      <c r="AJ680" s="11">
        <f>COUNTIFS(Ishop!$AG:$AG,Source!$AJ$1,Ishop!$BG:$BG,Source!$D680,Ishop!$B:$B,Source!$C680,Ishop!$J:$J,"OUI")</f>
        <v>0</v>
      </c>
      <c r="AK680" s="11">
        <f>COUNTIFS(Ishop!$AG:$AG,Source!$AK$1,Ishop!$BG:$BG,Source!$D680,Ishop!$B:$B,Source!$C680,Ishop!$J:$J,"OUI")</f>
        <v>0</v>
      </c>
      <c r="AL680" s="11">
        <f>COUNTIFS(Ishop!$AG:$AG,Source!$AL$1,Ishop!$BG:$BG,Source!$D680,Ishop!$B:$B,Source!$C680,Ishop!$J:$J,"OUI")</f>
        <v>0</v>
      </c>
      <c r="AM680" s="11">
        <f>COUNTIFS(Ishop!$AG:$AG,Source!$AM$1,Ishop!$BG:$BG,Source!$D680,Ishop!$B:$B,Source!$C680,Ishop!$J:$J,"OUI")</f>
        <v>0</v>
      </c>
      <c r="AN680" s="11">
        <f>COUNTIFS(Dolmen!$W:$W,"Sensatio",Dolmen!$O:$O,Source!D680,Dolmen!$F:$F,Source!C680)</f>
        <v>0</v>
      </c>
      <c r="AO680" s="11">
        <f>COUNTIFS(Dolmen!$AC:$AC,"Bbox Miami",Dolmen!$O:$O,Source!D680,Dolmen!$F:$F,Source!C680)</f>
        <v>0</v>
      </c>
      <c r="AP680" s="11">
        <f>COUNTIFS(Dolmen!$AD:$AD,"1",Dolmen!$W:$W,"",Dolmen!$O:$O,Source!D680,Dolmen!$F:$F,Source!C680)</f>
        <v>0</v>
      </c>
      <c r="AQ680" s="11">
        <f>COUNTIFS(Dolmen!$W:$W,"Sensation",Dolmen!$Y:$Y,"1",Dolmen!$O:$O,Source!D680,Dolmen!$F:$F,Source!C680)</f>
        <v>0</v>
      </c>
      <c r="AR680" s="11">
        <f>COUNTIFS(Dolmen!$AC:$AC,"Bbox Miami",Dolmen!$Y:$Y,"1",Dolmen!$O:$O,Source!D680,Dolmen!$F:$F,Source!C680)</f>
        <v>0</v>
      </c>
      <c r="AS680" s="11">
        <f>COUNTIFS(Dolmen!$AD:$AD,"1",Dolmen!$W:$W,"",Dolmen!$Y:$Y,"1",Dolmen!$O:$O,Source!D680,Dolmen!$F:$F,Source!C680)</f>
        <v>0</v>
      </c>
      <c r="AT680" s="11">
        <f t="shared" si="254"/>
        <v>0</v>
      </c>
      <c r="AU680" s="11">
        <f t="shared" si="255"/>
        <v>0</v>
      </c>
      <c r="AV680" s="11">
        <f t="shared" si="256"/>
        <v>0</v>
      </c>
      <c r="AW680" s="11">
        <f t="shared" si="257"/>
        <v>0</v>
      </c>
      <c r="AX680" s="11">
        <f t="shared" si="258"/>
        <v>0</v>
      </c>
      <c r="AY680" s="11">
        <f t="shared" si="259"/>
        <v>0</v>
      </c>
      <c r="AZ680" s="11">
        <f t="shared" si="260"/>
        <v>0</v>
      </c>
      <c r="BA680" s="11">
        <f t="shared" si="261"/>
        <v>0</v>
      </c>
      <c r="BB680" s="11">
        <f t="shared" si="262"/>
        <v>0</v>
      </c>
      <c r="BC680" s="11">
        <f t="shared" si="263"/>
        <v>0</v>
      </c>
      <c r="BD680" s="11">
        <f>SUMIFS(Ishop!$BK:$BK,Ishop!$BG:$BG,Source!D680,Ishop!$B:$B,Source!C680)</f>
        <v>0</v>
      </c>
      <c r="BE680" s="11">
        <f>COUNTIFS(Ishop!$AW:$AW,"OUI",Ishop!$BG:$BG,Source!D680,Ishop!$B:$B,Source!C680)</f>
        <v>0</v>
      </c>
      <c r="BF680" s="11">
        <f t="shared" si="264"/>
        <v>0</v>
      </c>
      <c r="BG680" s="11">
        <f t="shared" si="265"/>
        <v>0</v>
      </c>
      <c r="BH680" s="11">
        <f t="shared" si="266"/>
        <v>0</v>
      </c>
      <c r="BI680" s="11">
        <f t="shared" si="267"/>
        <v>0</v>
      </c>
      <c r="BJ680" s="11">
        <f t="shared" si="268"/>
        <v>0</v>
      </c>
      <c r="BK680" s="11">
        <f t="shared" si="269"/>
        <v>0</v>
      </c>
      <c r="BL680" s="11">
        <f t="shared" si="270"/>
        <v>0</v>
      </c>
      <c r="BM680" s="11">
        <f t="shared" si="271"/>
        <v>0</v>
      </c>
      <c r="BN680" s="25">
        <f>Z680*Budget!$A$6</f>
        <v>0</v>
      </c>
      <c r="BO680" s="25">
        <f>AA680*(Budget!$B$6+Budget!$B$7)</f>
        <v>0</v>
      </c>
      <c r="BP680" s="25">
        <f>AB680*(Budget!$C$6+Budget!$C$7)</f>
        <v>0</v>
      </c>
      <c r="BQ680" s="25">
        <f>AC680*(Budget!$D$6+Budget!$D$7)</f>
        <v>0</v>
      </c>
      <c r="BR680" s="25">
        <f>AD680*(Budget!$E$6+Budget!$E$7)</f>
        <v>0</v>
      </c>
      <c r="BS680" s="25">
        <f>AE680*(Budget!$F$6+Budget!$F$7)</f>
        <v>0</v>
      </c>
      <c r="BT680" s="25">
        <f>AF680*(Budget!$G$6+Budget!$G$7)</f>
        <v>0</v>
      </c>
      <c r="BU680" s="25">
        <f>AG680*Budget!$H$6</f>
        <v>0</v>
      </c>
      <c r="BV680" s="25">
        <f>AH680*Budget!$I$6</f>
        <v>0</v>
      </c>
      <c r="BW680" s="25">
        <f>AI680*Budget!$J$6</f>
        <v>0</v>
      </c>
      <c r="BX680" s="25">
        <f>AJ680*Budget!$K$6</f>
        <v>0</v>
      </c>
      <c r="BY680" s="25">
        <f>AK680*Budget!$L$6</f>
        <v>0</v>
      </c>
      <c r="BZ680" s="25">
        <f>AL680*Budget!$M$6</f>
        <v>0</v>
      </c>
      <c r="CA680" s="25">
        <f>AM680*Budget!$N$6</f>
        <v>0</v>
      </c>
      <c r="CB680" s="25">
        <f>AQ680*Budget!$O$6</f>
        <v>0</v>
      </c>
      <c r="CC680" s="25">
        <f>AR680*Budget!$S$6</f>
        <v>0</v>
      </c>
      <c r="CD680" s="25">
        <f>AS680*Budget!$Q$6</f>
        <v>0</v>
      </c>
      <c r="CE680" s="25">
        <f t="shared" si="272"/>
        <v>0</v>
      </c>
      <c r="CF680" s="11" t="e">
        <f>COUNTIFS(#REF!,Source!E680,#REF!,Source!C680)</f>
        <v>#REF!</v>
      </c>
      <c r="CG680" s="11" t="str">
        <f t="shared" si="273"/>
        <v>--</v>
      </c>
    </row>
    <row r="681" spans="1:85" x14ac:dyDescent="0.25">
      <c r="A681" t="str">
        <f>IFERROR(VLOOKUP(MONTH(C681),Date!$A$2:$B$13,2,0),"--")</f>
        <v>Avril</v>
      </c>
      <c r="B681" s="11">
        <f t="shared" si="252"/>
        <v>15</v>
      </c>
      <c r="C681" s="28">
        <f t="shared" si="274"/>
        <v>42100</v>
      </c>
      <c r="D681" s="29" t="s">
        <v>249</v>
      </c>
      <c r="E681" s="30" t="str">
        <f>IFERROR(VLOOKUP(D681,Listing!$A:$B,2,0),"--")</f>
        <v>A44045</v>
      </c>
      <c r="F681" s="30" t="str">
        <f>IFERROR(VLOOKUP(D681,Listing!$A:$E,5,0),"-")</f>
        <v>BEN AICHA  SOFIANE</v>
      </c>
      <c r="G681" s="4">
        <f>IFERROR(VLOOKUP(D681,Listing!$A:$F,6,0),"--")</f>
        <v>42079</v>
      </c>
      <c r="H681" s="11" t="str">
        <f>IFERROR(VLOOKUP(D681,Listing!$A:$D,4,0),"--")</f>
        <v>Départ Prod</v>
      </c>
      <c r="I681" s="11" t="str">
        <f t="shared" si="253"/>
        <v>AAC</v>
      </c>
      <c r="J681" s="31">
        <f>IFERROR(COUNTIFS(Ishop!$BG:$BG,Source!D681,Ishop!$B:$B,Source!C681),"--")</f>
        <v>0</v>
      </c>
      <c r="K681" s="11">
        <f>IFERROR(COUNTIFS(Ishop!$BG:$BG,Source!D681,Ishop!$B:$B,Source!C681,Ishop!$J:$J,"OUI"),"--")</f>
        <v>0</v>
      </c>
      <c r="L681" s="11">
        <f>COUNTIFS(Ishop!$AG:$AG,Source!$L$1,Ishop!$BG:$BG,Source!$D681,Ishop!$B:$B,Source!$C681)</f>
        <v>0</v>
      </c>
      <c r="M681" s="11">
        <f>COUNTIFS(Ishop!$AG:$AG,Source!$M$1,Ishop!$BG:$BG,Source!$D681,Ishop!$B:$B,Source!$C681)</f>
        <v>0</v>
      </c>
      <c r="N681" s="11">
        <f>COUNTIFS(Ishop!$AG:$AG,Source!$N$1,Ishop!$BG:$BG,Source!$D681,Ishop!$B:$B,Source!$C681)</f>
        <v>0</v>
      </c>
      <c r="O681" s="11">
        <f>COUNTIFS(Ishop!$AG:$AG,Source!$O$1,Ishop!$BG:$BG,Source!$D681,Ishop!$B:$B,Source!$C681)</f>
        <v>0</v>
      </c>
      <c r="P681" s="11">
        <f>COUNTIFS(Ishop!$AG:$AG,Source!$P$1,Ishop!$BG:$BG,Source!$D681,Ishop!$B:$B,Source!$C681)</f>
        <v>0</v>
      </c>
      <c r="Q681" s="11">
        <f>COUNTIFS(Ishop!$AG:$AG,Source!$Q$1,Ishop!$BG:$BG,Source!$D681,Ishop!$B:$B,Source!$C681)</f>
        <v>0</v>
      </c>
      <c r="R681" s="11">
        <f>COUNTIFS(Ishop!$AG:$AG,Source!$R$1,Ishop!$BG:$BG,Source!$D681,Ishop!$B:$B,Source!$C681)</f>
        <v>0</v>
      </c>
      <c r="S681" s="11">
        <f>COUNTIFS(Ishop!$AG:$AG,Source!$S$1,Ishop!$BG:$BG,Source!$D681,Ishop!$B:$B,Source!$C681)</f>
        <v>0</v>
      </c>
      <c r="T681" s="11">
        <f>COUNTIFS(Ishop!$AG:$AG,Source!$T$1,Ishop!$BG:$BG,Source!$D681,Ishop!$B:$B,Source!$C681)</f>
        <v>0</v>
      </c>
      <c r="U681" s="11">
        <f>COUNTIFS(Ishop!$AG:$AG,Source!$U$1,Ishop!$BG:$BG,Source!$D681,Ishop!$B:$B,Source!$C681)</f>
        <v>0</v>
      </c>
      <c r="V681" s="11">
        <f>COUNTIFS(Ishop!$AG:$AG,Source!$V$1,Ishop!$BG:$BG,Source!$D681,Ishop!$B:$B,Source!$C681)</f>
        <v>0</v>
      </c>
      <c r="W681" s="11">
        <f>COUNTIFS(Ishop!$AG:$AG,Source!$W$1,Ishop!$BG:$BG,Source!$D681,Ishop!$B:$B,Source!$C681)</f>
        <v>0</v>
      </c>
      <c r="X681" s="11">
        <f>COUNTIFS(Ishop!$AG:$AG,Source!$X$1,Ishop!$BG:$BG,Source!$D681,Ishop!$B:$B,Source!$C681)</f>
        <v>0</v>
      </c>
      <c r="Y681" s="11">
        <f>COUNTIFS(Ishop!$AG:$AG,Source!$Y$1,Ishop!$BG:$BG,Source!$D681,Ishop!$B:$B,Source!$C681)</f>
        <v>0</v>
      </c>
      <c r="Z681" s="11">
        <f>COUNTIFS(Ishop!$AG:$AG,Source!$Z$1,Ishop!$BG:$BG,Source!$D681,Ishop!$B:$B,Source!$C681,Ishop!$J:$J,"OUI")</f>
        <v>0</v>
      </c>
      <c r="AA681" s="11">
        <f>COUNTIFS(Ishop!$AG:$AG,Source!$AA$1,Ishop!$BG:$BG,Source!$D681,Ishop!$B:$B,Source!$C681,Ishop!$J:$J,"OUI")</f>
        <v>0</v>
      </c>
      <c r="AB681" s="11">
        <f>COUNTIFS(Ishop!$AG:$AG,Source!$AB$1,Ishop!$BG:$BG,Source!$D681,Ishop!$B:$B,Source!$C681,Ishop!$J:$J,"OUI")</f>
        <v>0</v>
      </c>
      <c r="AC681" s="11">
        <f>COUNTIFS(Ishop!$AG:$AG,Source!$AC$1,Ishop!$BG:$BG,Source!$D681,Ishop!$B:$B,Source!$C681,Ishop!$J:$J,"OUI")</f>
        <v>0</v>
      </c>
      <c r="AD681" s="11">
        <f>COUNTIFS(Ishop!$AG:$AG,Source!$AD$1,Ishop!$BG:$BG,Source!$D681,Ishop!$B:$B,Source!$C681,Ishop!$J:$J,"OUI")</f>
        <v>0</v>
      </c>
      <c r="AE681" s="11">
        <f>COUNTIFS(Ishop!$AG:$AG,Source!$AE$1,Ishop!$BG:$BG,Source!$D681,Ishop!$B:$B,Source!$C681,Ishop!$J:$J,"OUI")</f>
        <v>0</v>
      </c>
      <c r="AF681" s="11">
        <f>COUNTIFS(Ishop!$AG:$AG,Source!$AF$1,Ishop!$BG:$BG,Source!$D681,Ishop!$B:$B,Source!$C681,Ishop!$J:$J,"OUI")</f>
        <v>0</v>
      </c>
      <c r="AG681" s="11">
        <f>COUNTIFS(Ishop!$AG:$AG,Source!$AG$1,Ishop!$BG:$BG,Source!$D681,Ishop!$B:$B,Source!$C681,Ishop!$J:$J,"OUI")</f>
        <v>0</v>
      </c>
      <c r="AH681" s="11">
        <f>COUNTIFS(Ishop!$AG:$AG,Source!$AH$1,Ishop!$BG:$BG,Source!$D681,Ishop!$B:$B,Source!$C681,Ishop!$J:$J,"OUI")</f>
        <v>0</v>
      </c>
      <c r="AI681" s="11">
        <f>COUNTIFS(Ishop!$AG:$AG,Source!$AI$1,Ishop!$BG:$BG,Source!$D681,Ishop!$B:$B,Source!$C681,Ishop!$J:$J,"OUI")</f>
        <v>0</v>
      </c>
      <c r="AJ681" s="11">
        <f>COUNTIFS(Ishop!$AG:$AG,Source!$AJ$1,Ishop!$BG:$BG,Source!$D681,Ishop!$B:$B,Source!$C681,Ishop!$J:$J,"OUI")</f>
        <v>0</v>
      </c>
      <c r="AK681" s="11">
        <f>COUNTIFS(Ishop!$AG:$AG,Source!$AK$1,Ishop!$BG:$BG,Source!$D681,Ishop!$B:$B,Source!$C681,Ishop!$J:$J,"OUI")</f>
        <v>0</v>
      </c>
      <c r="AL681" s="11">
        <f>COUNTIFS(Ishop!$AG:$AG,Source!$AL$1,Ishop!$BG:$BG,Source!$D681,Ishop!$B:$B,Source!$C681,Ishop!$J:$J,"OUI")</f>
        <v>0</v>
      </c>
      <c r="AM681" s="11">
        <f>COUNTIFS(Ishop!$AG:$AG,Source!$AM$1,Ishop!$BG:$BG,Source!$D681,Ishop!$B:$B,Source!$C681,Ishop!$J:$J,"OUI")</f>
        <v>0</v>
      </c>
      <c r="AN681" s="11">
        <f>COUNTIFS(Dolmen!$W:$W,"Sensatio",Dolmen!$O:$O,Source!D681,Dolmen!$F:$F,Source!C681)</f>
        <v>0</v>
      </c>
      <c r="AO681" s="11">
        <f>COUNTIFS(Dolmen!$AC:$AC,"Bbox Miami",Dolmen!$O:$O,Source!D681,Dolmen!$F:$F,Source!C681)</f>
        <v>0</v>
      </c>
      <c r="AP681" s="11">
        <f>COUNTIFS(Dolmen!$AD:$AD,"1",Dolmen!$W:$W,"",Dolmen!$O:$O,Source!D681,Dolmen!$F:$F,Source!C681)</f>
        <v>0</v>
      </c>
      <c r="AQ681" s="11">
        <f>COUNTIFS(Dolmen!$W:$W,"Sensation",Dolmen!$Y:$Y,"1",Dolmen!$O:$O,Source!D681,Dolmen!$F:$F,Source!C681)</f>
        <v>0</v>
      </c>
      <c r="AR681" s="11">
        <f>COUNTIFS(Dolmen!$AC:$AC,"Bbox Miami",Dolmen!$Y:$Y,"1",Dolmen!$O:$O,Source!D681,Dolmen!$F:$F,Source!C681)</f>
        <v>0</v>
      </c>
      <c r="AS681" s="11">
        <f>COUNTIFS(Dolmen!$AD:$AD,"1",Dolmen!$W:$W,"",Dolmen!$Y:$Y,"1",Dolmen!$O:$O,Source!D681,Dolmen!$F:$F,Source!C681)</f>
        <v>0</v>
      </c>
      <c r="AT681" s="11">
        <f t="shared" si="254"/>
        <v>0</v>
      </c>
      <c r="AU681" s="11">
        <f t="shared" si="255"/>
        <v>0</v>
      </c>
      <c r="AV681" s="11">
        <f t="shared" si="256"/>
        <v>0</v>
      </c>
      <c r="AW681" s="11">
        <f t="shared" si="257"/>
        <v>0</v>
      </c>
      <c r="AX681" s="11">
        <f t="shared" si="258"/>
        <v>0</v>
      </c>
      <c r="AY681" s="11">
        <f t="shared" si="259"/>
        <v>0</v>
      </c>
      <c r="AZ681" s="11">
        <f t="shared" si="260"/>
        <v>0</v>
      </c>
      <c r="BA681" s="11">
        <f t="shared" si="261"/>
        <v>0</v>
      </c>
      <c r="BB681" s="11">
        <f t="shared" si="262"/>
        <v>0</v>
      </c>
      <c r="BC681" s="11">
        <f t="shared" si="263"/>
        <v>0</v>
      </c>
      <c r="BD681" s="11">
        <f>SUMIFS(Ishop!$BK:$BK,Ishop!$BG:$BG,Source!D681,Ishop!$B:$B,Source!C681)</f>
        <v>0</v>
      </c>
      <c r="BE681" s="11">
        <f>COUNTIFS(Ishop!$AW:$AW,"OUI",Ishop!$BG:$BG,Source!D681,Ishop!$B:$B,Source!C681)</f>
        <v>0</v>
      </c>
      <c r="BF681" s="11">
        <f t="shared" si="264"/>
        <v>0</v>
      </c>
      <c r="BG681" s="11">
        <f t="shared" si="265"/>
        <v>0</v>
      </c>
      <c r="BH681" s="11">
        <f t="shared" si="266"/>
        <v>0</v>
      </c>
      <c r="BI681" s="11">
        <f t="shared" si="267"/>
        <v>0</v>
      </c>
      <c r="BJ681" s="11">
        <f t="shared" si="268"/>
        <v>0</v>
      </c>
      <c r="BK681" s="11">
        <f t="shared" si="269"/>
        <v>0</v>
      </c>
      <c r="BL681" s="11">
        <f t="shared" si="270"/>
        <v>0</v>
      </c>
      <c r="BM681" s="11">
        <f t="shared" si="271"/>
        <v>0</v>
      </c>
      <c r="BN681" s="25">
        <f>Z681*Budget!$A$6</f>
        <v>0</v>
      </c>
      <c r="BO681" s="25">
        <f>AA681*(Budget!$B$6+Budget!$B$7)</f>
        <v>0</v>
      </c>
      <c r="BP681" s="25">
        <f>AB681*(Budget!$C$6+Budget!$C$7)</f>
        <v>0</v>
      </c>
      <c r="BQ681" s="25">
        <f>AC681*(Budget!$D$6+Budget!$D$7)</f>
        <v>0</v>
      </c>
      <c r="BR681" s="25">
        <f>AD681*(Budget!$E$6+Budget!$E$7)</f>
        <v>0</v>
      </c>
      <c r="BS681" s="25">
        <f>AE681*(Budget!$F$6+Budget!$F$7)</f>
        <v>0</v>
      </c>
      <c r="BT681" s="25">
        <f>AF681*(Budget!$G$6+Budget!$G$7)</f>
        <v>0</v>
      </c>
      <c r="BU681" s="25">
        <f>AG681*Budget!$H$6</f>
        <v>0</v>
      </c>
      <c r="BV681" s="25">
        <f>AH681*Budget!$I$6</f>
        <v>0</v>
      </c>
      <c r="BW681" s="25">
        <f>AI681*Budget!$J$6</f>
        <v>0</v>
      </c>
      <c r="BX681" s="25">
        <f>AJ681*Budget!$K$6</f>
        <v>0</v>
      </c>
      <c r="BY681" s="25">
        <f>AK681*Budget!$L$6</f>
        <v>0</v>
      </c>
      <c r="BZ681" s="25">
        <f>AL681*Budget!$M$6</f>
        <v>0</v>
      </c>
      <c r="CA681" s="25">
        <f>AM681*Budget!$N$6</f>
        <v>0</v>
      </c>
      <c r="CB681" s="25">
        <f>AQ681*Budget!$O$6</f>
        <v>0</v>
      </c>
      <c r="CC681" s="25">
        <f>AR681*Budget!$S$6</f>
        <v>0</v>
      </c>
      <c r="CD681" s="25">
        <f>AS681*Budget!$Q$6</f>
        <v>0</v>
      </c>
      <c r="CE681" s="25">
        <f t="shared" si="272"/>
        <v>0</v>
      </c>
      <c r="CF681" s="11" t="e">
        <f>COUNTIFS(#REF!,Source!E681,#REF!,Source!C681)</f>
        <v>#REF!</v>
      </c>
      <c r="CG681" s="11" t="str">
        <f t="shared" si="273"/>
        <v>--</v>
      </c>
    </row>
    <row r="682" spans="1:85" x14ac:dyDescent="0.25">
      <c r="A682" t="str">
        <f>IFERROR(VLOOKUP(MONTH(C682),Date!$A$2:$B$13,2,0),"--")</f>
        <v>Avril</v>
      </c>
      <c r="B682" s="11">
        <f t="shared" si="252"/>
        <v>15</v>
      </c>
      <c r="C682" s="28">
        <f t="shared" si="274"/>
        <v>42101</v>
      </c>
      <c r="D682" s="29" t="s">
        <v>194</v>
      </c>
      <c r="E682" s="30" t="str">
        <f>IFERROR(VLOOKUP(D682,Listing!$A:$B,2,0),"--")</f>
        <v>A44031</v>
      </c>
      <c r="F682" s="30" t="str">
        <f>IFERROR(VLOOKUP(D682,Listing!$A:$E,5,0),"-")</f>
        <v>BOUSSELLEMA  IMANE</v>
      </c>
      <c r="G682" s="4">
        <f>IFERROR(VLOOKUP(D682,Listing!$A:$F,6,0),"--")</f>
        <v>42079</v>
      </c>
      <c r="H682" s="11" t="str">
        <f>IFERROR(VLOOKUP(D682,Listing!$A:$D,4,0),"--")</f>
        <v>ABDELMOUMEN  ROUGUI</v>
      </c>
      <c r="I682" s="11" t="str">
        <f t="shared" si="253"/>
        <v>AAC</v>
      </c>
      <c r="J682" s="31">
        <f>IFERROR(COUNTIFS(Ishop!$BG:$BG,Source!D682,Ishop!$B:$B,Source!C682),"--")</f>
        <v>0</v>
      </c>
      <c r="K682" s="11">
        <f>IFERROR(COUNTIFS(Ishop!$BG:$BG,Source!D682,Ishop!$B:$B,Source!C682,Ishop!$J:$J,"OUI"),"--")</f>
        <v>0</v>
      </c>
      <c r="L682" s="11">
        <f>COUNTIFS(Ishop!$AG:$AG,Source!$L$1,Ishop!$BG:$BG,Source!$D682,Ishop!$B:$B,Source!$C682)</f>
        <v>0</v>
      </c>
      <c r="M682" s="11">
        <f>COUNTIFS(Ishop!$AG:$AG,Source!$M$1,Ishop!$BG:$BG,Source!$D682,Ishop!$B:$B,Source!$C682)</f>
        <v>0</v>
      </c>
      <c r="N682" s="11">
        <f>COUNTIFS(Ishop!$AG:$AG,Source!$N$1,Ishop!$BG:$BG,Source!$D682,Ishop!$B:$B,Source!$C682)</f>
        <v>0</v>
      </c>
      <c r="O682" s="11">
        <f>COUNTIFS(Ishop!$AG:$AG,Source!$O$1,Ishop!$BG:$BG,Source!$D682,Ishop!$B:$B,Source!$C682)</f>
        <v>0</v>
      </c>
      <c r="P682" s="11">
        <f>COUNTIFS(Ishop!$AG:$AG,Source!$P$1,Ishop!$BG:$BG,Source!$D682,Ishop!$B:$B,Source!$C682)</f>
        <v>0</v>
      </c>
      <c r="Q682" s="11">
        <f>COUNTIFS(Ishop!$AG:$AG,Source!$Q$1,Ishop!$BG:$BG,Source!$D682,Ishop!$B:$B,Source!$C682)</f>
        <v>0</v>
      </c>
      <c r="R682" s="11">
        <f>COUNTIFS(Ishop!$AG:$AG,Source!$R$1,Ishop!$BG:$BG,Source!$D682,Ishop!$B:$B,Source!$C682)</f>
        <v>0</v>
      </c>
      <c r="S682" s="11">
        <f>COUNTIFS(Ishop!$AG:$AG,Source!$S$1,Ishop!$BG:$BG,Source!$D682,Ishop!$B:$B,Source!$C682)</f>
        <v>0</v>
      </c>
      <c r="T682" s="11">
        <f>COUNTIFS(Ishop!$AG:$AG,Source!$T$1,Ishop!$BG:$BG,Source!$D682,Ishop!$B:$B,Source!$C682)</f>
        <v>0</v>
      </c>
      <c r="U682" s="11">
        <f>COUNTIFS(Ishop!$AG:$AG,Source!$U$1,Ishop!$BG:$BG,Source!$D682,Ishop!$B:$B,Source!$C682)</f>
        <v>0</v>
      </c>
      <c r="V682" s="11">
        <f>COUNTIFS(Ishop!$AG:$AG,Source!$V$1,Ishop!$BG:$BG,Source!$D682,Ishop!$B:$B,Source!$C682)</f>
        <v>0</v>
      </c>
      <c r="W682" s="11">
        <f>COUNTIFS(Ishop!$AG:$AG,Source!$W$1,Ishop!$BG:$BG,Source!$D682,Ishop!$B:$B,Source!$C682)</f>
        <v>0</v>
      </c>
      <c r="X682" s="11">
        <f>COUNTIFS(Ishop!$AG:$AG,Source!$X$1,Ishop!$BG:$BG,Source!$D682,Ishop!$B:$B,Source!$C682)</f>
        <v>0</v>
      </c>
      <c r="Y682" s="11">
        <f>COUNTIFS(Ishop!$AG:$AG,Source!$Y$1,Ishop!$BG:$BG,Source!$D682,Ishop!$B:$B,Source!$C682)</f>
        <v>0</v>
      </c>
      <c r="Z682" s="11">
        <f>COUNTIFS(Ishop!$AG:$AG,Source!$Z$1,Ishop!$BG:$BG,Source!$D682,Ishop!$B:$B,Source!$C682,Ishop!$J:$J,"OUI")</f>
        <v>0</v>
      </c>
      <c r="AA682" s="11">
        <f>COUNTIFS(Ishop!$AG:$AG,Source!$AA$1,Ishop!$BG:$BG,Source!$D682,Ishop!$B:$B,Source!$C682,Ishop!$J:$J,"OUI")</f>
        <v>0</v>
      </c>
      <c r="AB682" s="11">
        <f>COUNTIFS(Ishop!$AG:$AG,Source!$AB$1,Ishop!$BG:$BG,Source!$D682,Ishop!$B:$B,Source!$C682,Ishop!$J:$J,"OUI")</f>
        <v>0</v>
      </c>
      <c r="AC682" s="11">
        <f>COUNTIFS(Ishop!$AG:$AG,Source!$AC$1,Ishop!$BG:$BG,Source!$D682,Ishop!$B:$B,Source!$C682,Ishop!$J:$J,"OUI")</f>
        <v>0</v>
      </c>
      <c r="AD682" s="11">
        <f>COUNTIFS(Ishop!$AG:$AG,Source!$AD$1,Ishop!$BG:$BG,Source!$D682,Ishop!$B:$B,Source!$C682,Ishop!$J:$J,"OUI")</f>
        <v>0</v>
      </c>
      <c r="AE682" s="11">
        <f>COUNTIFS(Ishop!$AG:$AG,Source!$AE$1,Ishop!$BG:$BG,Source!$D682,Ishop!$B:$B,Source!$C682,Ishop!$J:$J,"OUI")</f>
        <v>0</v>
      </c>
      <c r="AF682" s="11">
        <f>COUNTIFS(Ishop!$AG:$AG,Source!$AF$1,Ishop!$BG:$BG,Source!$D682,Ishop!$B:$B,Source!$C682,Ishop!$J:$J,"OUI")</f>
        <v>0</v>
      </c>
      <c r="AG682" s="11">
        <f>COUNTIFS(Ishop!$AG:$AG,Source!$AG$1,Ishop!$BG:$BG,Source!$D682,Ishop!$B:$B,Source!$C682,Ishop!$J:$J,"OUI")</f>
        <v>0</v>
      </c>
      <c r="AH682" s="11">
        <f>COUNTIFS(Ishop!$AG:$AG,Source!$AH$1,Ishop!$BG:$BG,Source!$D682,Ishop!$B:$B,Source!$C682,Ishop!$J:$J,"OUI")</f>
        <v>0</v>
      </c>
      <c r="AI682" s="11">
        <f>COUNTIFS(Ishop!$AG:$AG,Source!$AI$1,Ishop!$BG:$BG,Source!$D682,Ishop!$B:$B,Source!$C682,Ishop!$J:$J,"OUI")</f>
        <v>0</v>
      </c>
      <c r="AJ682" s="11">
        <f>COUNTIFS(Ishop!$AG:$AG,Source!$AJ$1,Ishop!$BG:$BG,Source!$D682,Ishop!$B:$B,Source!$C682,Ishop!$J:$J,"OUI")</f>
        <v>0</v>
      </c>
      <c r="AK682" s="11">
        <f>COUNTIFS(Ishop!$AG:$AG,Source!$AK$1,Ishop!$BG:$BG,Source!$D682,Ishop!$B:$B,Source!$C682,Ishop!$J:$J,"OUI")</f>
        <v>0</v>
      </c>
      <c r="AL682" s="11">
        <f>COUNTIFS(Ishop!$AG:$AG,Source!$AL$1,Ishop!$BG:$BG,Source!$D682,Ishop!$B:$B,Source!$C682,Ishop!$J:$J,"OUI")</f>
        <v>0</v>
      </c>
      <c r="AM682" s="11">
        <f>COUNTIFS(Ishop!$AG:$AG,Source!$AM$1,Ishop!$BG:$BG,Source!$D682,Ishop!$B:$B,Source!$C682,Ishop!$J:$J,"OUI")</f>
        <v>0</v>
      </c>
      <c r="AN682" s="11">
        <f>COUNTIFS(Dolmen!$W:$W,"Sensatio",Dolmen!$O:$O,Source!D682,Dolmen!$F:$F,Source!C682)</f>
        <v>0</v>
      </c>
      <c r="AO682" s="11">
        <f>COUNTIFS(Dolmen!$AC:$AC,"Bbox Miami",Dolmen!$O:$O,Source!D682,Dolmen!$F:$F,Source!C682)</f>
        <v>0</v>
      </c>
      <c r="AP682" s="11">
        <f>COUNTIFS(Dolmen!$AD:$AD,"1",Dolmen!$W:$W,"",Dolmen!$O:$O,Source!D682,Dolmen!$F:$F,Source!C682)</f>
        <v>0</v>
      </c>
      <c r="AQ682" s="11">
        <f>COUNTIFS(Dolmen!$W:$W,"Sensation",Dolmen!$Y:$Y,"1",Dolmen!$O:$O,Source!D682,Dolmen!$F:$F,Source!C682)</f>
        <v>0</v>
      </c>
      <c r="AR682" s="11">
        <f>COUNTIFS(Dolmen!$AC:$AC,"Bbox Miami",Dolmen!$Y:$Y,"1",Dolmen!$O:$O,Source!D682,Dolmen!$F:$F,Source!C682)</f>
        <v>0</v>
      </c>
      <c r="AS682" s="11">
        <f>COUNTIFS(Dolmen!$AD:$AD,"1",Dolmen!$W:$W,"",Dolmen!$Y:$Y,"1",Dolmen!$O:$O,Source!D682,Dolmen!$F:$F,Source!C682)</f>
        <v>0</v>
      </c>
      <c r="AT682" s="11">
        <f t="shared" si="254"/>
        <v>0</v>
      </c>
      <c r="AU682" s="11">
        <f t="shared" si="255"/>
        <v>0</v>
      </c>
      <c r="AV682" s="11">
        <f t="shared" si="256"/>
        <v>0</v>
      </c>
      <c r="AW682" s="11">
        <f t="shared" si="257"/>
        <v>0</v>
      </c>
      <c r="AX682" s="11">
        <f t="shared" si="258"/>
        <v>0</v>
      </c>
      <c r="AY682" s="11">
        <f t="shared" si="259"/>
        <v>0</v>
      </c>
      <c r="AZ682" s="11">
        <f t="shared" si="260"/>
        <v>0</v>
      </c>
      <c r="BA682" s="11">
        <f t="shared" si="261"/>
        <v>0</v>
      </c>
      <c r="BB682" s="11">
        <f t="shared" si="262"/>
        <v>0</v>
      </c>
      <c r="BC682" s="11">
        <f t="shared" si="263"/>
        <v>0</v>
      </c>
      <c r="BD682" s="11">
        <f>SUMIFS(Ishop!$BK:$BK,Ishop!$BG:$BG,Source!D682,Ishop!$B:$B,Source!C682)</f>
        <v>0</v>
      </c>
      <c r="BE682" s="11">
        <f>COUNTIFS(Ishop!$AW:$AW,"OUI",Ishop!$BG:$BG,Source!D682,Ishop!$B:$B,Source!C682)</f>
        <v>0</v>
      </c>
      <c r="BF682" s="11">
        <f t="shared" si="264"/>
        <v>0</v>
      </c>
      <c r="BG682" s="11">
        <f t="shared" si="265"/>
        <v>0</v>
      </c>
      <c r="BH682" s="11">
        <f t="shared" si="266"/>
        <v>0</v>
      </c>
      <c r="BI682" s="11">
        <f t="shared" si="267"/>
        <v>0</v>
      </c>
      <c r="BJ682" s="11">
        <f t="shared" si="268"/>
        <v>0</v>
      </c>
      <c r="BK682" s="11">
        <f t="shared" si="269"/>
        <v>0</v>
      </c>
      <c r="BL682" s="11">
        <f t="shared" si="270"/>
        <v>0</v>
      </c>
      <c r="BM682" s="11">
        <f t="shared" si="271"/>
        <v>0</v>
      </c>
      <c r="BN682" s="25">
        <f>Z682*Budget!$A$6</f>
        <v>0</v>
      </c>
      <c r="BO682" s="25">
        <f>AA682*(Budget!$B$6+Budget!$B$7)</f>
        <v>0</v>
      </c>
      <c r="BP682" s="25">
        <f>AB682*(Budget!$C$6+Budget!$C$7)</f>
        <v>0</v>
      </c>
      <c r="BQ682" s="25">
        <f>AC682*(Budget!$D$6+Budget!$D$7)</f>
        <v>0</v>
      </c>
      <c r="BR682" s="25">
        <f>AD682*(Budget!$E$6+Budget!$E$7)</f>
        <v>0</v>
      </c>
      <c r="BS682" s="25">
        <f>AE682*(Budget!$F$6+Budget!$F$7)</f>
        <v>0</v>
      </c>
      <c r="BT682" s="25">
        <f>AF682*(Budget!$G$6+Budget!$G$7)</f>
        <v>0</v>
      </c>
      <c r="BU682" s="25">
        <f>AG682*Budget!$H$6</f>
        <v>0</v>
      </c>
      <c r="BV682" s="25">
        <f>AH682*Budget!$I$6</f>
        <v>0</v>
      </c>
      <c r="BW682" s="25">
        <f>AI682*Budget!$J$6</f>
        <v>0</v>
      </c>
      <c r="BX682" s="25">
        <f>AJ682*Budget!$K$6</f>
        <v>0</v>
      </c>
      <c r="BY682" s="25">
        <f>AK682*Budget!$L$6</f>
        <v>0</v>
      </c>
      <c r="BZ682" s="25">
        <f>AL682*Budget!$M$6</f>
        <v>0</v>
      </c>
      <c r="CA682" s="25">
        <f>AM682*Budget!$N$6</f>
        <v>0</v>
      </c>
      <c r="CB682" s="25">
        <f>AQ682*Budget!$O$6</f>
        <v>0</v>
      </c>
      <c r="CC682" s="25">
        <f>AR682*Budget!$S$6</f>
        <v>0</v>
      </c>
      <c r="CD682" s="25">
        <f>AS682*Budget!$Q$6</f>
        <v>0</v>
      </c>
      <c r="CE682" s="25">
        <f t="shared" si="272"/>
        <v>0</v>
      </c>
      <c r="CF682" s="11" t="e">
        <f>COUNTIFS(#REF!,Source!E682,#REF!,Source!C682)</f>
        <v>#REF!</v>
      </c>
      <c r="CG682" s="11" t="str">
        <f t="shared" si="273"/>
        <v>--</v>
      </c>
    </row>
    <row r="683" spans="1:85" x14ac:dyDescent="0.25">
      <c r="A683" t="str">
        <f>IFERROR(VLOOKUP(MONTH(C683),Date!$A$2:$B$13,2,0),"--")</f>
        <v>Avril</v>
      </c>
      <c r="B683" s="11">
        <f t="shared" si="252"/>
        <v>15</v>
      </c>
      <c r="C683" s="28">
        <f t="shared" si="274"/>
        <v>42101</v>
      </c>
      <c r="D683" s="29" t="s">
        <v>195</v>
      </c>
      <c r="E683" s="30" t="str">
        <f>IFERROR(VLOOKUP(D683,Listing!$A:$B,2,0),"--")</f>
        <v>A44024</v>
      </c>
      <c r="F683" s="30" t="str">
        <f>IFERROR(VLOOKUP(D683,Listing!$A:$E,5,0),"-")</f>
        <v>SQUALI HOUSSAINI  OMAR</v>
      </c>
      <c r="G683" s="4">
        <f>IFERROR(VLOOKUP(D683,Listing!$A:$F,6,0),"--")</f>
        <v>42079</v>
      </c>
      <c r="H683" s="11" t="str">
        <f>IFERROR(VLOOKUP(D683,Listing!$A:$D,4,0),"--")</f>
        <v>ABDELMOUMEN  ROUGUI</v>
      </c>
      <c r="I683" s="11" t="str">
        <f t="shared" si="253"/>
        <v>AAC</v>
      </c>
      <c r="J683" s="31">
        <f>IFERROR(COUNTIFS(Ishop!$BG:$BG,Source!D683,Ishop!$B:$B,Source!C683),"--")</f>
        <v>0</v>
      </c>
      <c r="K683" s="11">
        <f>IFERROR(COUNTIFS(Ishop!$BG:$BG,Source!D683,Ishop!$B:$B,Source!C683,Ishop!$J:$J,"OUI"),"--")</f>
        <v>0</v>
      </c>
      <c r="L683" s="11">
        <f>COUNTIFS(Ishop!$AG:$AG,Source!$L$1,Ishop!$BG:$BG,Source!$D683,Ishop!$B:$B,Source!$C683)</f>
        <v>0</v>
      </c>
      <c r="M683" s="11">
        <f>COUNTIFS(Ishop!$AG:$AG,Source!$M$1,Ishop!$BG:$BG,Source!$D683,Ishop!$B:$B,Source!$C683)</f>
        <v>0</v>
      </c>
      <c r="N683" s="11">
        <f>COUNTIFS(Ishop!$AG:$AG,Source!$N$1,Ishop!$BG:$BG,Source!$D683,Ishop!$B:$B,Source!$C683)</f>
        <v>0</v>
      </c>
      <c r="O683" s="11">
        <f>COUNTIFS(Ishop!$AG:$AG,Source!$O$1,Ishop!$BG:$BG,Source!$D683,Ishop!$B:$B,Source!$C683)</f>
        <v>0</v>
      </c>
      <c r="P683" s="11">
        <f>COUNTIFS(Ishop!$AG:$AG,Source!$P$1,Ishop!$BG:$BG,Source!$D683,Ishop!$B:$B,Source!$C683)</f>
        <v>0</v>
      </c>
      <c r="Q683" s="11">
        <f>COUNTIFS(Ishop!$AG:$AG,Source!$Q$1,Ishop!$BG:$BG,Source!$D683,Ishop!$B:$B,Source!$C683)</f>
        <v>0</v>
      </c>
      <c r="R683" s="11">
        <f>COUNTIFS(Ishop!$AG:$AG,Source!$R$1,Ishop!$BG:$BG,Source!$D683,Ishop!$B:$B,Source!$C683)</f>
        <v>0</v>
      </c>
      <c r="S683" s="11">
        <f>COUNTIFS(Ishop!$AG:$AG,Source!$S$1,Ishop!$BG:$BG,Source!$D683,Ishop!$B:$B,Source!$C683)</f>
        <v>0</v>
      </c>
      <c r="T683" s="11">
        <f>COUNTIFS(Ishop!$AG:$AG,Source!$T$1,Ishop!$BG:$BG,Source!$D683,Ishop!$B:$B,Source!$C683)</f>
        <v>0</v>
      </c>
      <c r="U683" s="11">
        <f>COUNTIFS(Ishop!$AG:$AG,Source!$U$1,Ishop!$BG:$BG,Source!$D683,Ishop!$B:$B,Source!$C683)</f>
        <v>0</v>
      </c>
      <c r="V683" s="11">
        <f>COUNTIFS(Ishop!$AG:$AG,Source!$V$1,Ishop!$BG:$BG,Source!$D683,Ishop!$B:$B,Source!$C683)</f>
        <v>0</v>
      </c>
      <c r="W683" s="11">
        <f>COUNTIFS(Ishop!$AG:$AG,Source!$W$1,Ishop!$BG:$BG,Source!$D683,Ishop!$B:$B,Source!$C683)</f>
        <v>0</v>
      </c>
      <c r="X683" s="11">
        <f>COUNTIFS(Ishop!$AG:$AG,Source!$X$1,Ishop!$BG:$BG,Source!$D683,Ishop!$B:$B,Source!$C683)</f>
        <v>0</v>
      </c>
      <c r="Y683" s="11">
        <f>COUNTIFS(Ishop!$AG:$AG,Source!$Y$1,Ishop!$BG:$BG,Source!$D683,Ishop!$B:$B,Source!$C683)</f>
        <v>0</v>
      </c>
      <c r="Z683" s="11">
        <f>COUNTIFS(Ishop!$AG:$AG,Source!$Z$1,Ishop!$BG:$BG,Source!$D683,Ishop!$B:$B,Source!$C683,Ishop!$J:$J,"OUI")</f>
        <v>0</v>
      </c>
      <c r="AA683" s="11">
        <f>COUNTIFS(Ishop!$AG:$AG,Source!$AA$1,Ishop!$BG:$BG,Source!$D683,Ishop!$B:$B,Source!$C683,Ishop!$J:$J,"OUI")</f>
        <v>0</v>
      </c>
      <c r="AB683" s="11">
        <f>COUNTIFS(Ishop!$AG:$AG,Source!$AB$1,Ishop!$BG:$BG,Source!$D683,Ishop!$B:$B,Source!$C683,Ishop!$J:$J,"OUI")</f>
        <v>0</v>
      </c>
      <c r="AC683" s="11">
        <f>COUNTIFS(Ishop!$AG:$AG,Source!$AC$1,Ishop!$BG:$BG,Source!$D683,Ishop!$B:$B,Source!$C683,Ishop!$J:$J,"OUI")</f>
        <v>0</v>
      </c>
      <c r="AD683" s="11">
        <f>COUNTIFS(Ishop!$AG:$AG,Source!$AD$1,Ishop!$BG:$BG,Source!$D683,Ishop!$B:$B,Source!$C683,Ishop!$J:$J,"OUI")</f>
        <v>0</v>
      </c>
      <c r="AE683" s="11">
        <f>COUNTIFS(Ishop!$AG:$AG,Source!$AE$1,Ishop!$BG:$BG,Source!$D683,Ishop!$B:$B,Source!$C683,Ishop!$J:$J,"OUI")</f>
        <v>0</v>
      </c>
      <c r="AF683" s="11">
        <f>COUNTIFS(Ishop!$AG:$AG,Source!$AF$1,Ishop!$BG:$BG,Source!$D683,Ishop!$B:$B,Source!$C683,Ishop!$J:$J,"OUI")</f>
        <v>0</v>
      </c>
      <c r="AG683" s="11">
        <f>COUNTIFS(Ishop!$AG:$AG,Source!$AG$1,Ishop!$BG:$BG,Source!$D683,Ishop!$B:$B,Source!$C683,Ishop!$J:$J,"OUI")</f>
        <v>0</v>
      </c>
      <c r="AH683" s="11">
        <f>COUNTIFS(Ishop!$AG:$AG,Source!$AH$1,Ishop!$BG:$BG,Source!$D683,Ishop!$B:$B,Source!$C683,Ishop!$J:$J,"OUI")</f>
        <v>0</v>
      </c>
      <c r="AI683" s="11">
        <f>COUNTIFS(Ishop!$AG:$AG,Source!$AI$1,Ishop!$BG:$BG,Source!$D683,Ishop!$B:$B,Source!$C683,Ishop!$J:$J,"OUI")</f>
        <v>0</v>
      </c>
      <c r="AJ683" s="11">
        <f>COUNTIFS(Ishop!$AG:$AG,Source!$AJ$1,Ishop!$BG:$BG,Source!$D683,Ishop!$B:$B,Source!$C683,Ishop!$J:$J,"OUI")</f>
        <v>0</v>
      </c>
      <c r="AK683" s="11">
        <f>COUNTIFS(Ishop!$AG:$AG,Source!$AK$1,Ishop!$BG:$BG,Source!$D683,Ishop!$B:$B,Source!$C683,Ishop!$J:$J,"OUI")</f>
        <v>0</v>
      </c>
      <c r="AL683" s="11">
        <f>COUNTIFS(Ishop!$AG:$AG,Source!$AL$1,Ishop!$BG:$BG,Source!$D683,Ishop!$B:$B,Source!$C683,Ishop!$J:$J,"OUI")</f>
        <v>0</v>
      </c>
      <c r="AM683" s="11">
        <f>COUNTIFS(Ishop!$AG:$AG,Source!$AM$1,Ishop!$BG:$BG,Source!$D683,Ishop!$B:$B,Source!$C683,Ishop!$J:$J,"OUI")</f>
        <v>0</v>
      </c>
      <c r="AN683" s="11">
        <f>COUNTIFS(Dolmen!$W:$W,"Sensatio",Dolmen!$O:$O,Source!D683,Dolmen!$F:$F,Source!C683)</f>
        <v>0</v>
      </c>
      <c r="AO683" s="11">
        <f>COUNTIFS(Dolmen!$AC:$AC,"Bbox Miami",Dolmen!$O:$O,Source!D683,Dolmen!$F:$F,Source!C683)</f>
        <v>0</v>
      </c>
      <c r="AP683" s="11">
        <f>COUNTIFS(Dolmen!$AD:$AD,"1",Dolmen!$W:$W,"",Dolmen!$O:$O,Source!D683,Dolmen!$F:$F,Source!C683)</f>
        <v>0</v>
      </c>
      <c r="AQ683" s="11">
        <f>COUNTIFS(Dolmen!$W:$W,"Sensation",Dolmen!$Y:$Y,"1",Dolmen!$O:$O,Source!D683,Dolmen!$F:$F,Source!C683)</f>
        <v>0</v>
      </c>
      <c r="AR683" s="11">
        <f>COUNTIFS(Dolmen!$AC:$AC,"Bbox Miami",Dolmen!$Y:$Y,"1",Dolmen!$O:$O,Source!D683,Dolmen!$F:$F,Source!C683)</f>
        <v>0</v>
      </c>
      <c r="AS683" s="11">
        <f>COUNTIFS(Dolmen!$AD:$AD,"1",Dolmen!$W:$W,"",Dolmen!$Y:$Y,"1",Dolmen!$O:$O,Source!D683,Dolmen!$F:$F,Source!C683)</f>
        <v>0</v>
      </c>
      <c r="AT683" s="11">
        <f t="shared" si="254"/>
        <v>0</v>
      </c>
      <c r="AU683" s="11">
        <f t="shared" si="255"/>
        <v>0</v>
      </c>
      <c r="AV683" s="11">
        <f t="shared" si="256"/>
        <v>0</v>
      </c>
      <c r="AW683" s="11">
        <f t="shared" si="257"/>
        <v>0</v>
      </c>
      <c r="AX683" s="11">
        <f t="shared" si="258"/>
        <v>0</v>
      </c>
      <c r="AY683" s="11">
        <f t="shared" si="259"/>
        <v>0</v>
      </c>
      <c r="AZ683" s="11">
        <f t="shared" si="260"/>
        <v>0</v>
      </c>
      <c r="BA683" s="11">
        <f t="shared" si="261"/>
        <v>0</v>
      </c>
      <c r="BB683" s="11">
        <f t="shared" si="262"/>
        <v>0</v>
      </c>
      <c r="BC683" s="11">
        <f t="shared" si="263"/>
        <v>0</v>
      </c>
      <c r="BD683" s="11">
        <f>SUMIFS(Ishop!$BK:$BK,Ishop!$BG:$BG,Source!D683,Ishop!$B:$B,Source!C683)</f>
        <v>0</v>
      </c>
      <c r="BE683" s="11">
        <f>COUNTIFS(Ishop!$AW:$AW,"OUI",Ishop!$BG:$BG,Source!D683,Ishop!$B:$B,Source!C683)</f>
        <v>0</v>
      </c>
      <c r="BF683" s="11">
        <f t="shared" si="264"/>
        <v>0</v>
      </c>
      <c r="BG683" s="11">
        <f t="shared" si="265"/>
        <v>0</v>
      </c>
      <c r="BH683" s="11">
        <f t="shared" si="266"/>
        <v>0</v>
      </c>
      <c r="BI683" s="11">
        <f t="shared" si="267"/>
        <v>0</v>
      </c>
      <c r="BJ683" s="11">
        <f t="shared" si="268"/>
        <v>0</v>
      </c>
      <c r="BK683" s="11">
        <f t="shared" si="269"/>
        <v>0</v>
      </c>
      <c r="BL683" s="11">
        <f t="shared" si="270"/>
        <v>0</v>
      </c>
      <c r="BM683" s="11">
        <f t="shared" si="271"/>
        <v>0</v>
      </c>
      <c r="BN683" s="25">
        <f>Z683*Budget!$A$6</f>
        <v>0</v>
      </c>
      <c r="BO683" s="25">
        <f>AA683*(Budget!$B$6+Budget!$B$7)</f>
        <v>0</v>
      </c>
      <c r="BP683" s="25">
        <f>AB683*(Budget!$C$6+Budget!$C$7)</f>
        <v>0</v>
      </c>
      <c r="BQ683" s="25">
        <f>AC683*(Budget!$D$6+Budget!$D$7)</f>
        <v>0</v>
      </c>
      <c r="BR683" s="25">
        <f>AD683*(Budget!$E$6+Budget!$E$7)</f>
        <v>0</v>
      </c>
      <c r="BS683" s="25">
        <f>AE683*(Budget!$F$6+Budget!$F$7)</f>
        <v>0</v>
      </c>
      <c r="BT683" s="25">
        <f>AF683*(Budget!$G$6+Budget!$G$7)</f>
        <v>0</v>
      </c>
      <c r="BU683" s="25">
        <f>AG683*Budget!$H$6</f>
        <v>0</v>
      </c>
      <c r="BV683" s="25">
        <f>AH683*Budget!$I$6</f>
        <v>0</v>
      </c>
      <c r="BW683" s="25">
        <f>AI683*Budget!$J$6</f>
        <v>0</v>
      </c>
      <c r="BX683" s="25">
        <f>AJ683*Budget!$K$6</f>
        <v>0</v>
      </c>
      <c r="BY683" s="25">
        <f>AK683*Budget!$L$6</f>
        <v>0</v>
      </c>
      <c r="BZ683" s="25">
        <f>AL683*Budget!$M$6</f>
        <v>0</v>
      </c>
      <c r="CA683" s="25">
        <f>AM683*Budget!$N$6</f>
        <v>0</v>
      </c>
      <c r="CB683" s="25">
        <f>AQ683*Budget!$O$6</f>
        <v>0</v>
      </c>
      <c r="CC683" s="25">
        <f>AR683*Budget!$S$6</f>
        <v>0</v>
      </c>
      <c r="CD683" s="25">
        <f>AS683*Budget!$Q$6</f>
        <v>0</v>
      </c>
      <c r="CE683" s="25">
        <f t="shared" si="272"/>
        <v>0</v>
      </c>
      <c r="CF683" s="11" t="e">
        <f>COUNTIFS(#REF!,Source!E683,#REF!,Source!C683)</f>
        <v>#REF!</v>
      </c>
      <c r="CG683" s="11" t="str">
        <f t="shared" si="273"/>
        <v>--</v>
      </c>
    </row>
    <row r="684" spans="1:85" x14ac:dyDescent="0.25">
      <c r="A684" t="str">
        <f>IFERROR(VLOOKUP(MONTH(C684),Date!$A$2:$B$13,2,0),"--")</f>
        <v>Avril</v>
      </c>
      <c r="B684" s="11">
        <f t="shared" si="252"/>
        <v>15</v>
      </c>
      <c r="C684" s="28">
        <f t="shared" si="274"/>
        <v>42101</v>
      </c>
      <c r="D684" s="29" t="s">
        <v>196</v>
      </c>
      <c r="E684" s="30" t="str">
        <f>IFERROR(VLOOKUP(D684,Listing!$A:$B,2,0),"--")</f>
        <v>A44044</v>
      </c>
      <c r="F684" s="30" t="str">
        <f>IFERROR(VLOOKUP(D684,Listing!$A:$E,5,0),"-")</f>
        <v>ABAHROUZ  ABDELALI</v>
      </c>
      <c r="G684" s="4">
        <f>IFERROR(VLOOKUP(D684,Listing!$A:$F,6,0),"--")</f>
        <v>42079</v>
      </c>
      <c r="H684" s="11" t="str">
        <f>IFERROR(VLOOKUP(D684,Listing!$A:$D,4,0),"--")</f>
        <v>ABDELMOUMEN  ROUGUI</v>
      </c>
      <c r="I684" s="11" t="str">
        <f t="shared" si="253"/>
        <v>AAC</v>
      </c>
      <c r="J684" s="31">
        <f>IFERROR(COUNTIFS(Ishop!$BG:$BG,Source!D684,Ishop!$B:$B,Source!C684),"--")</f>
        <v>0</v>
      </c>
      <c r="K684" s="11">
        <f>IFERROR(COUNTIFS(Ishop!$BG:$BG,Source!D684,Ishop!$B:$B,Source!C684,Ishop!$J:$J,"OUI"),"--")</f>
        <v>0</v>
      </c>
      <c r="L684" s="11">
        <f>COUNTIFS(Ishop!$AG:$AG,Source!$L$1,Ishop!$BG:$BG,Source!$D684,Ishop!$B:$B,Source!$C684)</f>
        <v>0</v>
      </c>
      <c r="M684" s="11">
        <f>COUNTIFS(Ishop!$AG:$AG,Source!$M$1,Ishop!$BG:$BG,Source!$D684,Ishop!$B:$B,Source!$C684)</f>
        <v>0</v>
      </c>
      <c r="N684" s="11">
        <f>COUNTIFS(Ishop!$AG:$AG,Source!$N$1,Ishop!$BG:$BG,Source!$D684,Ishop!$B:$B,Source!$C684)</f>
        <v>0</v>
      </c>
      <c r="O684" s="11">
        <f>COUNTIFS(Ishop!$AG:$AG,Source!$O$1,Ishop!$BG:$BG,Source!$D684,Ishop!$B:$B,Source!$C684)</f>
        <v>0</v>
      </c>
      <c r="P684" s="11">
        <f>COUNTIFS(Ishop!$AG:$AG,Source!$P$1,Ishop!$BG:$BG,Source!$D684,Ishop!$B:$B,Source!$C684)</f>
        <v>0</v>
      </c>
      <c r="Q684" s="11">
        <f>COUNTIFS(Ishop!$AG:$AG,Source!$Q$1,Ishop!$BG:$BG,Source!$D684,Ishop!$B:$B,Source!$C684)</f>
        <v>0</v>
      </c>
      <c r="R684" s="11">
        <f>COUNTIFS(Ishop!$AG:$AG,Source!$R$1,Ishop!$BG:$BG,Source!$D684,Ishop!$B:$B,Source!$C684)</f>
        <v>0</v>
      </c>
      <c r="S684" s="11">
        <f>COUNTIFS(Ishop!$AG:$AG,Source!$S$1,Ishop!$BG:$BG,Source!$D684,Ishop!$B:$B,Source!$C684)</f>
        <v>0</v>
      </c>
      <c r="T684" s="11">
        <f>COUNTIFS(Ishop!$AG:$AG,Source!$T$1,Ishop!$BG:$BG,Source!$D684,Ishop!$B:$B,Source!$C684)</f>
        <v>0</v>
      </c>
      <c r="U684" s="11">
        <f>COUNTIFS(Ishop!$AG:$AG,Source!$U$1,Ishop!$BG:$BG,Source!$D684,Ishop!$B:$B,Source!$C684)</f>
        <v>0</v>
      </c>
      <c r="V684" s="11">
        <f>COUNTIFS(Ishop!$AG:$AG,Source!$V$1,Ishop!$BG:$BG,Source!$D684,Ishop!$B:$B,Source!$C684)</f>
        <v>0</v>
      </c>
      <c r="W684" s="11">
        <f>COUNTIFS(Ishop!$AG:$AG,Source!$W$1,Ishop!$BG:$BG,Source!$D684,Ishop!$B:$B,Source!$C684)</f>
        <v>0</v>
      </c>
      <c r="X684" s="11">
        <f>COUNTIFS(Ishop!$AG:$AG,Source!$X$1,Ishop!$BG:$BG,Source!$D684,Ishop!$B:$B,Source!$C684)</f>
        <v>0</v>
      </c>
      <c r="Y684" s="11">
        <f>COUNTIFS(Ishop!$AG:$AG,Source!$Y$1,Ishop!$BG:$BG,Source!$D684,Ishop!$B:$B,Source!$C684)</f>
        <v>0</v>
      </c>
      <c r="Z684" s="11">
        <f>COUNTIFS(Ishop!$AG:$AG,Source!$Z$1,Ishop!$BG:$BG,Source!$D684,Ishop!$B:$B,Source!$C684,Ishop!$J:$J,"OUI")</f>
        <v>0</v>
      </c>
      <c r="AA684" s="11">
        <f>COUNTIFS(Ishop!$AG:$AG,Source!$AA$1,Ishop!$BG:$BG,Source!$D684,Ishop!$B:$B,Source!$C684,Ishop!$J:$J,"OUI")</f>
        <v>0</v>
      </c>
      <c r="AB684" s="11">
        <f>COUNTIFS(Ishop!$AG:$AG,Source!$AB$1,Ishop!$BG:$BG,Source!$D684,Ishop!$B:$B,Source!$C684,Ishop!$J:$J,"OUI")</f>
        <v>0</v>
      </c>
      <c r="AC684" s="11">
        <f>COUNTIFS(Ishop!$AG:$AG,Source!$AC$1,Ishop!$BG:$BG,Source!$D684,Ishop!$B:$B,Source!$C684,Ishop!$J:$J,"OUI")</f>
        <v>0</v>
      </c>
      <c r="AD684" s="11">
        <f>COUNTIFS(Ishop!$AG:$AG,Source!$AD$1,Ishop!$BG:$BG,Source!$D684,Ishop!$B:$B,Source!$C684,Ishop!$J:$J,"OUI")</f>
        <v>0</v>
      </c>
      <c r="AE684" s="11">
        <f>COUNTIFS(Ishop!$AG:$AG,Source!$AE$1,Ishop!$BG:$BG,Source!$D684,Ishop!$B:$B,Source!$C684,Ishop!$J:$J,"OUI")</f>
        <v>0</v>
      </c>
      <c r="AF684" s="11">
        <f>COUNTIFS(Ishop!$AG:$AG,Source!$AF$1,Ishop!$BG:$BG,Source!$D684,Ishop!$B:$B,Source!$C684,Ishop!$J:$J,"OUI")</f>
        <v>0</v>
      </c>
      <c r="AG684" s="11">
        <f>COUNTIFS(Ishop!$AG:$AG,Source!$AG$1,Ishop!$BG:$BG,Source!$D684,Ishop!$B:$B,Source!$C684,Ishop!$J:$J,"OUI")</f>
        <v>0</v>
      </c>
      <c r="AH684" s="11">
        <f>COUNTIFS(Ishop!$AG:$AG,Source!$AH$1,Ishop!$BG:$BG,Source!$D684,Ishop!$B:$B,Source!$C684,Ishop!$J:$J,"OUI")</f>
        <v>0</v>
      </c>
      <c r="AI684" s="11">
        <f>COUNTIFS(Ishop!$AG:$AG,Source!$AI$1,Ishop!$BG:$BG,Source!$D684,Ishop!$B:$B,Source!$C684,Ishop!$J:$J,"OUI")</f>
        <v>0</v>
      </c>
      <c r="AJ684" s="11">
        <f>COUNTIFS(Ishop!$AG:$AG,Source!$AJ$1,Ishop!$BG:$BG,Source!$D684,Ishop!$B:$B,Source!$C684,Ishop!$J:$J,"OUI")</f>
        <v>0</v>
      </c>
      <c r="AK684" s="11">
        <f>COUNTIFS(Ishop!$AG:$AG,Source!$AK$1,Ishop!$BG:$BG,Source!$D684,Ishop!$B:$B,Source!$C684,Ishop!$J:$J,"OUI")</f>
        <v>0</v>
      </c>
      <c r="AL684" s="11">
        <f>COUNTIFS(Ishop!$AG:$AG,Source!$AL$1,Ishop!$BG:$BG,Source!$D684,Ishop!$B:$B,Source!$C684,Ishop!$J:$J,"OUI")</f>
        <v>0</v>
      </c>
      <c r="AM684" s="11">
        <f>COUNTIFS(Ishop!$AG:$AG,Source!$AM$1,Ishop!$BG:$BG,Source!$D684,Ishop!$B:$B,Source!$C684,Ishop!$J:$J,"OUI")</f>
        <v>0</v>
      </c>
      <c r="AN684" s="11">
        <f>COUNTIFS(Dolmen!$W:$W,"Sensatio",Dolmen!$O:$O,Source!D684,Dolmen!$F:$F,Source!C684)</f>
        <v>0</v>
      </c>
      <c r="AO684" s="11">
        <f>COUNTIFS(Dolmen!$AC:$AC,"Bbox Miami",Dolmen!$O:$O,Source!D684,Dolmen!$F:$F,Source!C684)</f>
        <v>0</v>
      </c>
      <c r="AP684" s="11">
        <f>COUNTIFS(Dolmen!$AD:$AD,"1",Dolmen!$W:$W,"",Dolmen!$O:$O,Source!D684,Dolmen!$F:$F,Source!C684)</f>
        <v>0</v>
      </c>
      <c r="AQ684" s="11">
        <f>COUNTIFS(Dolmen!$W:$W,"Sensation",Dolmen!$Y:$Y,"1",Dolmen!$O:$O,Source!D684,Dolmen!$F:$F,Source!C684)</f>
        <v>0</v>
      </c>
      <c r="AR684" s="11">
        <f>COUNTIFS(Dolmen!$AC:$AC,"Bbox Miami",Dolmen!$Y:$Y,"1",Dolmen!$O:$O,Source!D684,Dolmen!$F:$F,Source!C684)</f>
        <v>0</v>
      </c>
      <c r="AS684" s="11">
        <f>COUNTIFS(Dolmen!$AD:$AD,"1",Dolmen!$W:$W,"",Dolmen!$Y:$Y,"1",Dolmen!$O:$O,Source!D684,Dolmen!$F:$F,Source!C684)</f>
        <v>0</v>
      </c>
      <c r="AT684" s="11">
        <f t="shared" si="254"/>
        <v>0</v>
      </c>
      <c r="AU684" s="11">
        <f t="shared" si="255"/>
        <v>0</v>
      </c>
      <c r="AV684" s="11">
        <f t="shared" si="256"/>
        <v>0</v>
      </c>
      <c r="AW684" s="11">
        <f t="shared" si="257"/>
        <v>0</v>
      </c>
      <c r="AX684" s="11">
        <f t="shared" si="258"/>
        <v>0</v>
      </c>
      <c r="AY684" s="11">
        <f t="shared" si="259"/>
        <v>0</v>
      </c>
      <c r="AZ684" s="11">
        <f t="shared" si="260"/>
        <v>0</v>
      </c>
      <c r="BA684" s="11">
        <f t="shared" si="261"/>
        <v>0</v>
      </c>
      <c r="BB684" s="11">
        <f t="shared" si="262"/>
        <v>0</v>
      </c>
      <c r="BC684" s="11">
        <f t="shared" si="263"/>
        <v>0</v>
      </c>
      <c r="BD684" s="11">
        <f>SUMIFS(Ishop!$BK:$BK,Ishop!$BG:$BG,Source!D684,Ishop!$B:$B,Source!C684)</f>
        <v>0</v>
      </c>
      <c r="BE684" s="11">
        <f>COUNTIFS(Ishop!$AW:$AW,"OUI",Ishop!$BG:$BG,Source!D684,Ishop!$B:$B,Source!C684)</f>
        <v>0</v>
      </c>
      <c r="BF684" s="11">
        <f t="shared" si="264"/>
        <v>0</v>
      </c>
      <c r="BG684" s="11">
        <f t="shared" si="265"/>
        <v>0</v>
      </c>
      <c r="BH684" s="11">
        <f t="shared" si="266"/>
        <v>0</v>
      </c>
      <c r="BI684" s="11">
        <f t="shared" si="267"/>
        <v>0</v>
      </c>
      <c r="BJ684" s="11">
        <f t="shared" si="268"/>
        <v>0</v>
      </c>
      <c r="BK684" s="11">
        <f t="shared" si="269"/>
        <v>0</v>
      </c>
      <c r="BL684" s="11">
        <f t="shared" si="270"/>
        <v>0</v>
      </c>
      <c r="BM684" s="11">
        <f t="shared" si="271"/>
        <v>0</v>
      </c>
      <c r="BN684" s="25">
        <f>Z684*Budget!$A$6</f>
        <v>0</v>
      </c>
      <c r="BO684" s="25">
        <f>AA684*(Budget!$B$6+Budget!$B$7)</f>
        <v>0</v>
      </c>
      <c r="BP684" s="25">
        <f>AB684*(Budget!$C$6+Budget!$C$7)</f>
        <v>0</v>
      </c>
      <c r="BQ684" s="25">
        <f>AC684*(Budget!$D$6+Budget!$D$7)</f>
        <v>0</v>
      </c>
      <c r="BR684" s="25">
        <f>AD684*(Budget!$E$6+Budget!$E$7)</f>
        <v>0</v>
      </c>
      <c r="BS684" s="25">
        <f>AE684*(Budget!$F$6+Budget!$F$7)</f>
        <v>0</v>
      </c>
      <c r="BT684" s="25">
        <f>AF684*(Budget!$G$6+Budget!$G$7)</f>
        <v>0</v>
      </c>
      <c r="BU684" s="25">
        <f>AG684*Budget!$H$6</f>
        <v>0</v>
      </c>
      <c r="BV684" s="25">
        <f>AH684*Budget!$I$6</f>
        <v>0</v>
      </c>
      <c r="BW684" s="25">
        <f>AI684*Budget!$J$6</f>
        <v>0</v>
      </c>
      <c r="BX684" s="25">
        <f>AJ684*Budget!$K$6</f>
        <v>0</v>
      </c>
      <c r="BY684" s="25">
        <f>AK684*Budget!$L$6</f>
        <v>0</v>
      </c>
      <c r="BZ684" s="25">
        <f>AL684*Budget!$M$6</f>
        <v>0</v>
      </c>
      <c r="CA684" s="25">
        <f>AM684*Budget!$N$6</f>
        <v>0</v>
      </c>
      <c r="CB684" s="25">
        <f>AQ684*Budget!$O$6</f>
        <v>0</v>
      </c>
      <c r="CC684" s="25">
        <f>AR684*Budget!$S$6</f>
        <v>0</v>
      </c>
      <c r="CD684" s="25">
        <f>AS684*Budget!$Q$6</f>
        <v>0</v>
      </c>
      <c r="CE684" s="25">
        <f t="shared" si="272"/>
        <v>0</v>
      </c>
      <c r="CF684" s="11" t="e">
        <f>COUNTIFS(#REF!,Source!E684,#REF!,Source!C684)</f>
        <v>#REF!</v>
      </c>
      <c r="CG684" s="11" t="str">
        <f t="shared" si="273"/>
        <v>--</v>
      </c>
    </row>
    <row r="685" spans="1:85" x14ac:dyDescent="0.25">
      <c r="A685" t="str">
        <f>IFERROR(VLOOKUP(MONTH(C685),Date!$A$2:$B$13,2,0),"--")</f>
        <v>Avril</v>
      </c>
      <c r="B685" s="11">
        <f t="shared" si="252"/>
        <v>15</v>
      </c>
      <c r="C685" s="28">
        <f t="shared" si="274"/>
        <v>42101</v>
      </c>
      <c r="D685" s="29" t="s">
        <v>197</v>
      </c>
      <c r="E685" s="30" t="str">
        <f>IFERROR(VLOOKUP(D685,Listing!$A:$B,2,0),"--")</f>
        <v>A44042</v>
      </c>
      <c r="F685" s="30" t="str">
        <f>IFERROR(VLOOKUP(D685,Listing!$A:$E,5,0),"-")</f>
        <v>BENMERZOUK  MADIHA</v>
      </c>
      <c r="G685" s="4">
        <f>IFERROR(VLOOKUP(D685,Listing!$A:$F,6,0),"--")</f>
        <v>42079</v>
      </c>
      <c r="H685" s="11" t="str">
        <f>IFERROR(VLOOKUP(D685,Listing!$A:$D,4,0),"--")</f>
        <v>ABDELMOUMEN  ROUGUI</v>
      </c>
      <c r="I685" s="11" t="str">
        <f t="shared" si="253"/>
        <v>AAC</v>
      </c>
      <c r="J685" s="31">
        <f>IFERROR(COUNTIFS(Ishop!$BG:$BG,Source!D685,Ishop!$B:$B,Source!C685),"--")</f>
        <v>0</v>
      </c>
      <c r="K685" s="11">
        <f>IFERROR(COUNTIFS(Ishop!$BG:$BG,Source!D685,Ishop!$B:$B,Source!C685,Ishop!$J:$J,"OUI"),"--")</f>
        <v>0</v>
      </c>
      <c r="L685" s="11">
        <f>COUNTIFS(Ishop!$AG:$AG,Source!$L$1,Ishop!$BG:$BG,Source!$D685,Ishop!$B:$B,Source!$C685)</f>
        <v>0</v>
      </c>
      <c r="M685" s="11">
        <f>COUNTIFS(Ishop!$AG:$AG,Source!$M$1,Ishop!$BG:$BG,Source!$D685,Ishop!$B:$B,Source!$C685)</f>
        <v>0</v>
      </c>
      <c r="N685" s="11">
        <f>COUNTIFS(Ishop!$AG:$AG,Source!$N$1,Ishop!$BG:$BG,Source!$D685,Ishop!$B:$B,Source!$C685)</f>
        <v>0</v>
      </c>
      <c r="O685" s="11">
        <f>COUNTIFS(Ishop!$AG:$AG,Source!$O$1,Ishop!$BG:$BG,Source!$D685,Ishop!$B:$B,Source!$C685)</f>
        <v>0</v>
      </c>
      <c r="P685" s="11">
        <f>COUNTIFS(Ishop!$AG:$AG,Source!$P$1,Ishop!$BG:$BG,Source!$D685,Ishop!$B:$B,Source!$C685)</f>
        <v>0</v>
      </c>
      <c r="Q685" s="11">
        <f>COUNTIFS(Ishop!$AG:$AG,Source!$Q$1,Ishop!$BG:$BG,Source!$D685,Ishop!$B:$B,Source!$C685)</f>
        <v>0</v>
      </c>
      <c r="R685" s="11">
        <f>COUNTIFS(Ishop!$AG:$AG,Source!$R$1,Ishop!$BG:$BG,Source!$D685,Ishop!$B:$B,Source!$C685)</f>
        <v>0</v>
      </c>
      <c r="S685" s="11">
        <f>COUNTIFS(Ishop!$AG:$AG,Source!$S$1,Ishop!$BG:$BG,Source!$D685,Ishop!$B:$B,Source!$C685)</f>
        <v>0</v>
      </c>
      <c r="T685" s="11">
        <f>COUNTIFS(Ishop!$AG:$AG,Source!$T$1,Ishop!$BG:$BG,Source!$D685,Ishop!$B:$B,Source!$C685)</f>
        <v>0</v>
      </c>
      <c r="U685" s="11">
        <f>COUNTIFS(Ishop!$AG:$AG,Source!$U$1,Ishop!$BG:$BG,Source!$D685,Ishop!$B:$B,Source!$C685)</f>
        <v>0</v>
      </c>
      <c r="V685" s="11">
        <f>COUNTIFS(Ishop!$AG:$AG,Source!$V$1,Ishop!$BG:$BG,Source!$D685,Ishop!$B:$B,Source!$C685)</f>
        <v>0</v>
      </c>
      <c r="W685" s="11">
        <f>COUNTIFS(Ishop!$AG:$AG,Source!$W$1,Ishop!$BG:$BG,Source!$D685,Ishop!$B:$B,Source!$C685)</f>
        <v>0</v>
      </c>
      <c r="X685" s="11">
        <f>COUNTIFS(Ishop!$AG:$AG,Source!$X$1,Ishop!$BG:$BG,Source!$D685,Ishop!$B:$B,Source!$C685)</f>
        <v>0</v>
      </c>
      <c r="Y685" s="11">
        <f>COUNTIFS(Ishop!$AG:$AG,Source!$Y$1,Ishop!$BG:$BG,Source!$D685,Ishop!$B:$B,Source!$C685)</f>
        <v>0</v>
      </c>
      <c r="Z685" s="11">
        <f>COUNTIFS(Ishop!$AG:$AG,Source!$Z$1,Ishop!$BG:$BG,Source!$D685,Ishop!$B:$B,Source!$C685,Ishop!$J:$J,"OUI")</f>
        <v>0</v>
      </c>
      <c r="AA685" s="11">
        <f>COUNTIFS(Ishop!$AG:$AG,Source!$AA$1,Ishop!$BG:$BG,Source!$D685,Ishop!$B:$B,Source!$C685,Ishop!$J:$J,"OUI")</f>
        <v>0</v>
      </c>
      <c r="AB685" s="11">
        <f>COUNTIFS(Ishop!$AG:$AG,Source!$AB$1,Ishop!$BG:$BG,Source!$D685,Ishop!$B:$B,Source!$C685,Ishop!$J:$J,"OUI")</f>
        <v>0</v>
      </c>
      <c r="AC685" s="11">
        <f>COUNTIFS(Ishop!$AG:$AG,Source!$AC$1,Ishop!$BG:$BG,Source!$D685,Ishop!$B:$B,Source!$C685,Ishop!$J:$J,"OUI")</f>
        <v>0</v>
      </c>
      <c r="AD685" s="11">
        <f>COUNTIFS(Ishop!$AG:$AG,Source!$AD$1,Ishop!$BG:$BG,Source!$D685,Ishop!$B:$B,Source!$C685,Ishop!$J:$J,"OUI")</f>
        <v>0</v>
      </c>
      <c r="AE685" s="11">
        <f>COUNTIFS(Ishop!$AG:$AG,Source!$AE$1,Ishop!$BG:$BG,Source!$D685,Ishop!$B:$B,Source!$C685,Ishop!$J:$J,"OUI")</f>
        <v>0</v>
      </c>
      <c r="AF685" s="11">
        <f>COUNTIFS(Ishop!$AG:$AG,Source!$AF$1,Ishop!$BG:$BG,Source!$D685,Ishop!$B:$B,Source!$C685,Ishop!$J:$J,"OUI")</f>
        <v>0</v>
      </c>
      <c r="AG685" s="11">
        <f>COUNTIFS(Ishop!$AG:$AG,Source!$AG$1,Ishop!$BG:$BG,Source!$D685,Ishop!$B:$B,Source!$C685,Ishop!$J:$J,"OUI")</f>
        <v>0</v>
      </c>
      <c r="AH685" s="11">
        <f>COUNTIFS(Ishop!$AG:$AG,Source!$AH$1,Ishop!$BG:$BG,Source!$D685,Ishop!$B:$B,Source!$C685,Ishop!$J:$J,"OUI")</f>
        <v>0</v>
      </c>
      <c r="AI685" s="11">
        <f>COUNTIFS(Ishop!$AG:$AG,Source!$AI$1,Ishop!$BG:$BG,Source!$D685,Ishop!$B:$B,Source!$C685,Ishop!$J:$J,"OUI")</f>
        <v>0</v>
      </c>
      <c r="AJ685" s="11">
        <f>COUNTIFS(Ishop!$AG:$AG,Source!$AJ$1,Ishop!$BG:$BG,Source!$D685,Ishop!$B:$B,Source!$C685,Ishop!$J:$J,"OUI")</f>
        <v>0</v>
      </c>
      <c r="AK685" s="11">
        <f>COUNTIFS(Ishop!$AG:$AG,Source!$AK$1,Ishop!$BG:$BG,Source!$D685,Ishop!$B:$B,Source!$C685,Ishop!$J:$J,"OUI")</f>
        <v>0</v>
      </c>
      <c r="AL685" s="11">
        <f>COUNTIFS(Ishop!$AG:$AG,Source!$AL$1,Ishop!$BG:$BG,Source!$D685,Ishop!$B:$B,Source!$C685,Ishop!$J:$J,"OUI")</f>
        <v>0</v>
      </c>
      <c r="AM685" s="11">
        <f>COUNTIFS(Ishop!$AG:$AG,Source!$AM$1,Ishop!$BG:$BG,Source!$D685,Ishop!$B:$B,Source!$C685,Ishop!$J:$J,"OUI")</f>
        <v>0</v>
      </c>
      <c r="AN685" s="11">
        <f>COUNTIFS(Dolmen!$W:$W,"Sensatio",Dolmen!$O:$O,Source!D685,Dolmen!$F:$F,Source!C685)</f>
        <v>0</v>
      </c>
      <c r="AO685" s="11">
        <f>COUNTIFS(Dolmen!$AC:$AC,"Bbox Miami",Dolmen!$O:$O,Source!D685,Dolmen!$F:$F,Source!C685)</f>
        <v>0</v>
      </c>
      <c r="AP685" s="11">
        <f>COUNTIFS(Dolmen!$AD:$AD,"1",Dolmen!$W:$W,"",Dolmen!$O:$O,Source!D685,Dolmen!$F:$F,Source!C685)</f>
        <v>0</v>
      </c>
      <c r="AQ685" s="11">
        <f>COUNTIFS(Dolmen!$W:$W,"Sensation",Dolmen!$Y:$Y,"1",Dolmen!$O:$O,Source!D685,Dolmen!$F:$F,Source!C685)</f>
        <v>0</v>
      </c>
      <c r="AR685" s="11">
        <f>COUNTIFS(Dolmen!$AC:$AC,"Bbox Miami",Dolmen!$Y:$Y,"1",Dolmen!$O:$O,Source!D685,Dolmen!$F:$F,Source!C685)</f>
        <v>0</v>
      </c>
      <c r="AS685" s="11">
        <f>COUNTIFS(Dolmen!$AD:$AD,"1",Dolmen!$W:$W,"",Dolmen!$Y:$Y,"1",Dolmen!$O:$O,Source!D685,Dolmen!$F:$F,Source!C685)</f>
        <v>0</v>
      </c>
      <c r="AT685" s="11">
        <f t="shared" si="254"/>
        <v>0</v>
      </c>
      <c r="AU685" s="11">
        <f t="shared" si="255"/>
        <v>0</v>
      </c>
      <c r="AV685" s="11">
        <f t="shared" si="256"/>
        <v>0</v>
      </c>
      <c r="AW685" s="11">
        <f t="shared" si="257"/>
        <v>0</v>
      </c>
      <c r="AX685" s="11">
        <f t="shared" si="258"/>
        <v>0</v>
      </c>
      <c r="AY685" s="11">
        <f t="shared" si="259"/>
        <v>0</v>
      </c>
      <c r="AZ685" s="11">
        <f t="shared" si="260"/>
        <v>0</v>
      </c>
      <c r="BA685" s="11">
        <f t="shared" si="261"/>
        <v>0</v>
      </c>
      <c r="BB685" s="11">
        <f t="shared" si="262"/>
        <v>0</v>
      </c>
      <c r="BC685" s="11">
        <f t="shared" si="263"/>
        <v>0</v>
      </c>
      <c r="BD685" s="11">
        <f>SUMIFS(Ishop!$BK:$BK,Ishop!$BG:$BG,Source!D685,Ishop!$B:$B,Source!C685)</f>
        <v>0</v>
      </c>
      <c r="BE685" s="11">
        <f>COUNTIFS(Ishop!$AW:$AW,"OUI",Ishop!$BG:$BG,Source!D685,Ishop!$B:$B,Source!C685)</f>
        <v>0</v>
      </c>
      <c r="BF685" s="11">
        <f t="shared" si="264"/>
        <v>0</v>
      </c>
      <c r="BG685" s="11">
        <f t="shared" si="265"/>
        <v>0</v>
      </c>
      <c r="BH685" s="11">
        <f t="shared" si="266"/>
        <v>0</v>
      </c>
      <c r="BI685" s="11">
        <f t="shared" si="267"/>
        <v>0</v>
      </c>
      <c r="BJ685" s="11">
        <f t="shared" si="268"/>
        <v>0</v>
      </c>
      <c r="BK685" s="11">
        <f t="shared" si="269"/>
        <v>0</v>
      </c>
      <c r="BL685" s="11">
        <f t="shared" si="270"/>
        <v>0</v>
      </c>
      <c r="BM685" s="11">
        <f t="shared" si="271"/>
        <v>0</v>
      </c>
      <c r="BN685" s="25">
        <f>Z685*Budget!$A$6</f>
        <v>0</v>
      </c>
      <c r="BO685" s="25">
        <f>AA685*(Budget!$B$6+Budget!$B$7)</f>
        <v>0</v>
      </c>
      <c r="BP685" s="25">
        <f>AB685*(Budget!$C$6+Budget!$C$7)</f>
        <v>0</v>
      </c>
      <c r="BQ685" s="25">
        <f>AC685*(Budget!$D$6+Budget!$D$7)</f>
        <v>0</v>
      </c>
      <c r="BR685" s="25">
        <f>AD685*(Budget!$E$6+Budget!$E$7)</f>
        <v>0</v>
      </c>
      <c r="BS685" s="25">
        <f>AE685*(Budget!$F$6+Budget!$F$7)</f>
        <v>0</v>
      </c>
      <c r="BT685" s="25">
        <f>AF685*(Budget!$G$6+Budget!$G$7)</f>
        <v>0</v>
      </c>
      <c r="BU685" s="25">
        <f>AG685*Budget!$H$6</f>
        <v>0</v>
      </c>
      <c r="BV685" s="25">
        <f>AH685*Budget!$I$6</f>
        <v>0</v>
      </c>
      <c r="BW685" s="25">
        <f>AI685*Budget!$J$6</f>
        <v>0</v>
      </c>
      <c r="BX685" s="25">
        <f>AJ685*Budget!$K$6</f>
        <v>0</v>
      </c>
      <c r="BY685" s="25">
        <f>AK685*Budget!$L$6</f>
        <v>0</v>
      </c>
      <c r="BZ685" s="25">
        <f>AL685*Budget!$M$6</f>
        <v>0</v>
      </c>
      <c r="CA685" s="25">
        <f>AM685*Budget!$N$6</f>
        <v>0</v>
      </c>
      <c r="CB685" s="25">
        <f>AQ685*Budget!$O$6</f>
        <v>0</v>
      </c>
      <c r="CC685" s="25">
        <f>AR685*Budget!$S$6</f>
        <v>0</v>
      </c>
      <c r="CD685" s="25">
        <f>AS685*Budget!$Q$6</f>
        <v>0</v>
      </c>
      <c r="CE685" s="25">
        <f t="shared" si="272"/>
        <v>0</v>
      </c>
      <c r="CF685" s="11" t="e">
        <f>COUNTIFS(#REF!,Source!E685,#REF!,Source!C685)</f>
        <v>#REF!</v>
      </c>
      <c r="CG685" s="11" t="str">
        <f t="shared" si="273"/>
        <v>--</v>
      </c>
    </row>
    <row r="686" spans="1:85" x14ac:dyDescent="0.25">
      <c r="A686" t="str">
        <f>IFERROR(VLOOKUP(MONTH(C686),Date!$A$2:$B$13,2,0),"--")</f>
        <v>Avril</v>
      </c>
      <c r="B686" s="11">
        <f t="shared" si="252"/>
        <v>15</v>
      </c>
      <c r="C686" s="28">
        <f t="shared" si="274"/>
        <v>42101</v>
      </c>
      <c r="D686" s="29" t="s">
        <v>198</v>
      </c>
      <c r="E686" s="30" t="str">
        <f>IFERROR(VLOOKUP(D686,Listing!$A:$B,2,0),"--")</f>
        <v>A4403A4</v>
      </c>
      <c r="F686" s="30" t="str">
        <f>IFERROR(VLOOKUP(D686,Listing!$A:$E,5,0),"-")</f>
        <v>BOUZIDI IDRISSI   HAKIMA</v>
      </c>
      <c r="G686" s="4">
        <f>IFERROR(VLOOKUP(D686,Listing!$A:$F,6,0),"--")</f>
        <v>42079</v>
      </c>
      <c r="H686" s="11" t="str">
        <f>IFERROR(VLOOKUP(D686,Listing!$A:$D,4,0),"--")</f>
        <v>ABDELMOUMEN  ROUGUI</v>
      </c>
      <c r="I686" s="11" t="str">
        <f t="shared" si="253"/>
        <v>AAC</v>
      </c>
      <c r="J686" s="31">
        <f>IFERROR(COUNTIFS(Ishop!$BG:$BG,Source!D686,Ishop!$B:$B,Source!C686),"--")</f>
        <v>0</v>
      </c>
      <c r="K686" s="11">
        <f>IFERROR(COUNTIFS(Ishop!$BG:$BG,Source!D686,Ishop!$B:$B,Source!C686,Ishop!$J:$J,"OUI"),"--")</f>
        <v>0</v>
      </c>
      <c r="L686" s="11">
        <f>COUNTIFS(Ishop!$AG:$AG,Source!$L$1,Ishop!$BG:$BG,Source!$D686,Ishop!$B:$B,Source!$C686)</f>
        <v>0</v>
      </c>
      <c r="M686" s="11">
        <f>COUNTIFS(Ishop!$AG:$AG,Source!$M$1,Ishop!$BG:$BG,Source!$D686,Ishop!$B:$B,Source!$C686)</f>
        <v>0</v>
      </c>
      <c r="N686" s="11">
        <f>COUNTIFS(Ishop!$AG:$AG,Source!$N$1,Ishop!$BG:$BG,Source!$D686,Ishop!$B:$B,Source!$C686)</f>
        <v>0</v>
      </c>
      <c r="O686" s="11">
        <f>COUNTIFS(Ishop!$AG:$AG,Source!$O$1,Ishop!$BG:$BG,Source!$D686,Ishop!$B:$B,Source!$C686)</f>
        <v>0</v>
      </c>
      <c r="P686" s="11">
        <f>COUNTIFS(Ishop!$AG:$AG,Source!$P$1,Ishop!$BG:$BG,Source!$D686,Ishop!$B:$B,Source!$C686)</f>
        <v>0</v>
      </c>
      <c r="Q686" s="11">
        <f>COUNTIFS(Ishop!$AG:$AG,Source!$Q$1,Ishop!$BG:$BG,Source!$D686,Ishop!$B:$B,Source!$C686)</f>
        <v>0</v>
      </c>
      <c r="R686" s="11">
        <f>COUNTIFS(Ishop!$AG:$AG,Source!$R$1,Ishop!$BG:$BG,Source!$D686,Ishop!$B:$B,Source!$C686)</f>
        <v>0</v>
      </c>
      <c r="S686" s="11">
        <f>COUNTIFS(Ishop!$AG:$AG,Source!$S$1,Ishop!$BG:$BG,Source!$D686,Ishop!$B:$B,Source!$C686)</f>
        <v>0</v>
      </c>
      <c r="T686" s="11">
        <f>COUNTIFS(Ishop!$AG:$AG,Source!$T$1,Ishop!$BG:$BG,Source!$D686,Ishop!$B:$B,Source!$C686)</f>
        <v>0</v>
      </c>
      <c r="U686" s="11">
        <f>COUNTIFS(Ishop!$AG:$AG,Source!$U$1,Ishop!$BG:$BG,Source!$D686,Ishop!$B:$B,Source!$C686)</f>
        <v>0</v>
      </c>
      <c r="V686" s="11">
        <f>COUNTIFS(Ishop!$AG:$AG,Source!$V$1,Ishop!$BG:$BG,Source!$D686,Ishop!$B:$B,Source!$C686)</f>
        <v>0</v>
      </c>
      <c r="W686" s="11">
        <f>COUNTIFS(Ishop!$AG:$AG,Source!$W$1,Ishop!$BG:$BG,Source!$D686,Ishop!$B:$B,Source!$C686)</f>
        <v>0</v>
      </c>
      <c r="X686" s="11">
        <f>COUNTIFS(Ishop!$AG:$AG,Source!$X$1,Ishop!$BG:$BG,Source!$D686,Ishop!$B:$B,Source!$C686)</f>
        <v>0</v>
      </c>
      <c r="Y686" s="11">
        <f>COUNTIFS(Ishop!$AG:$AG,Source!$Y$1,Ishop!$BG:$BG,Source!$D686,Ishop!$B:$B,Source!$C686)</f>
        <v>0</v>
      </c>
      <c r="Z686" s="11">
        <f>COUNTIFS(Ishop!$AG:$AG,Source!$Z$1,Ishop!$BG:$BG,Source!$D686,Ishop!$B:$B,Source!$C686,Ishop!$J:$J,"OUI")</f>
        <v>0</v>
      </c>
      <c r="AA686" s="11">
        <f>COUNTIFS(Ishop!$AG:$AG,Source!$AA$1,Ishop!$BG:$BG,Source!$D686,Ishop!$B:$B,Source!$C686,Ishop!$J:$J,"OUI")</f>
        <v>0</v>
      </c>
      <c r="AB686" s="11">
        <f>COUNTIFS(Ishop!$AG:$AG,Source!$AB$1,Ishop!$BG:$BG,Source!$D686,Ishop!$B:$B,Source!$C686,Ishop!$J:$J,"OUI")</f>
        <v>0</v>
      </c>
      <c r="AC686" s="11">
        <f>COUNTIFS(Ishop!$AG:$AG,Source!$AC$1,Ishop!$BG:$BG,Source!$D686,Ishop!$B:$B,Source!$C686,Ishop!$J:$J,"OUI")</f>
        <v>0</v>
      </c>
      <c r="AD686" s="11">
        <f>COUNTIFS(Ishop!$AG:$AG,Source!$AD$1,Ishop!$BG:$BG,Source!$D686,Ishop!$B:$B,Source!$C686,Ishop!$J:$J,"OUI")</f>
        <v>0</v>
      </c>
      <c r="AE686" s="11">
        <f>COUNTIFS(Ishop!$AG:$AG,Source!$AE$1,Ishop!$BG:$BG,Source!$D686,Ishop!$B:$B,Source!$C686,Ishop!$J:$J,"OUI")</f>
        <v>0</v>
      </c>
      <c r="AF686" s="11">
        <f>COUNTIFS(Ishop!$AG:$AG,Source!$AF$1,Ishop!$BG:$BG,Source!$D686,Ishop!$B:$B,Source!$C686,Ishop!$J:$J,"OUI")</f>
        <v>0</v>
      </c>
      <c r="AG686" s="11">
        <f>COUNTIFS(Ishop!$AG:$AG,Source!$AG$1,Ishop!$BG:$BG,Source!$D686,Ishop!$B:$B,Source!$C686,Ishop!$J:$J,"OUI")</f>
        <v>0</v>
      </c>
      <c r="AH686" s="11">
        <f>COUNTIFS(Ishop!$AG:$AG,Source!$AH$1,Ishop!$BG:$BG,Source!$D686,Ishop!$B:$B,Source!$C686,Ishop!$J:$J,"OUI")</f>
        <v>0</v>
      </c>
      <c r="AI686" s="11">
        <f>COUNTIFS(Ishop!$AG:$AG,Source!$AI$1,Ishop!$BG:$BG,Source!$D686,Ishop!$B:$B,Source!$C686,Ishop!$J:$J,"OUI")</f>
        <v>0</v>
      </c>
      <c r="AJ686" s="11">
        <f>COUNTIFS(Ishop!$AG:$AG,Source!$AJ$1,Ishop!$BG:$BG,Source!$D686,Ishop!$B:$B,Source!$C686,Ishop!$J:$J,"OUI")</f>
        <v>0</v>
      </c>
      <c r="AK686" s="11">
        <f>COUNTIFS(Ishop!$AG:$AG,Source!$AK$1,Ishop!$BG:$BG,Source!$D686,Ishop!$B:$B,Source!$C686,Ishop!$J:$J,"OUI")</f>
        <v>0</v>
      </c>
      <c r="AL686" s="11">
        <f>COUNTIFS(Ishop!$AG:$AG,Source!$AL$1,Ishop!$BG:$BG,Source!$D686,Ishop!$B:$B,Source!$C686,Ishop!$J:$J,"OUI")</f>
        <v>0</v>
      </c>
      <c r="AM686" s="11">
        <f>COUNTIFS(Ishop!$AG:$AG,Source!$AM$1,Ishop!$BG:$BG,Source!$D686,Ishop!$B:$B,Source!$C686,Ishop!$J:$J,"OUI")</f>
        <v>0</v>
      </c>
      <c r="AN686" s="11">
        <f>COUNTIFS(Dolmen!$W:$W,"Sensatio",Dolmen!$O:$O,Source!D686,Dolmen!$F:$F,Source!C686)</f>
        <v>0</v>
      </c>
      <c r="AO686" s="11">
        <f>COUNTIFS(Dolmen!$AC:$AC,"Bbox Miami",Dolmen!$O:$O,Source!D686,Dolmen!$F:$F,Source!C686)</f>
        <v>0</v>
      </c>
      <c r="AP686" s="11">
        <f>COUNTIFS(Dolmen!$AD:$AD,"1",Dolmen!$W:$W,"",Dolmen!$O:$O,Source!D686,Dolmen!$F:$F,Source!C686)</f>
        <v>0</v>
      </c>
      <c r="AQ686" s="11">
        <f>COUNTIFS(Dolmen!$W:$W,"Sensation",Dolmen!$Y:$Y,"1",Dolmen!$O:$O,Source!D686,Dolmen!$F:$F,Source!C686)</f>
        <v>0</v>
      </c>
      <c r="AR686" s="11">
        <f>COUNTIFS(Dolmen!$AC:$AC,"Bbox Miami",Dolmen!$Y:$Y,"1",Dolmen!$O:$O,Source!D686,Dolmen!$F:$F,Source!C686)</f>
        <v>0</v>
      </c>
      <c r="AS686" s="11">
        <f>COUNTIFS(Dolmen!$AD:$AD,"1",Dolmen!$W:$W,"",Dolmen!$Y:$Y,"1",Dolmen!$O:$O,Source!D686,Dolmen!$F:$F,Source!C686)</f>
        <v>0</v>
      </c>
      <c r="AT686" s="11">
        <f t="shared" si="254"/>
        <v>0</v>
      </c>
      <c r="AU686" s="11">
        <f t="shared" si="255"/>
        <v>0</v>
      </c>
      <c r="AV686" s="11">
        <f t="shared" si="256"/>
        <v>0</v>
      </c>
      <c r="AW686" s="11">
        <f t="shared" si="257"/>
        <v>0</v>
      </c>
      <c r="AX686" s="11">
        <f t="shared" si="258"/>
        <v>0</v>
      </c>
      <c r="AY686" s="11">
        <f t="shared" si="259"/>
        <v>0</v>
      </c>
      <c r="AZ686" s="11">
        <f t="shared" si="260"/>
        <v>0</v>
      </c>
      <c r="BA686" s="11">
        <f t="shared" si="261"/>
        <v>0</v>
      </c>
      <c r="BB686" s="11">
        <f t="shared" si="262"/>
        <v>0</v>
      </c>
      <c r="BC686" s="11">
        <f t="shared" si="263"/>
        <v>0</v>
      </c>
      <c r="BD686" s="11">
        <f>SUMIFS(Ishop!$BK:$BK,Ishop!$BG:$BG,Source!D686,Ishop!$B:$B,Source!C686)</f>
        <v>0</v>
      </c>
      <c r="BE686" s="11">
        <f>COUNTIFS(Ishop!$AW:$AW,"OUI",Ishop!$BG:$BG,Source!D686,Ishop!$B:$B,Source!C686)</f>
        <v>0</v>
      </c>
      <c r="BF686" s="11">
        <f t="shared" si="264"/>
        <v>0</v>
      </c>
      <c r="BG686" s="11">
        <f t="shared" si="265"/>
        <v>0</v>
      </c>
      <c r="BH686" s="11">
        <f t="shared" si="266"/>
        <v>0</v>
      </c>
      <c r="BI686" s="11">
        <f t="shared" si="267"/>
        <v>0</v>
      </c>
      <c r="BJ686" s="11">
        <f t="shared" si="268"/>
        <v>0</v>
      </c>
      <c r="BK686" s="11">
        <f t="shared" si="269"/>
        <v>0</v>
      </c>
      <c r="BL686" s="11">
        <f t="shared" si="270"/>
        <v>0</v>
      </c>
      <c r="BM686" s="11">
        <f t="shared" si="271"/>
        <v>0</v>
      </c>
      <c r="BN686" s="25">
        <f>Z686*Budget!$A$6</f>
        <v>0</v>
      </c>
      <c r="BO686" s="25">
        <f>AA686*(Budget!$B$6+Budget!$B$7)</f>
        <v>0</v>
      </c>
      <c r="BP686" s="25">
        <f>AB686*(Budget!$C$6+Budget!$C$7)</f>
        <v>0</v>
      </c>
      <c r="BQ686" s="25">
        <f>AC686*(Budget!$D$6+Budget!$D$7)</f>
        <v>0</v>
      </c>
      <c r="BR686" s="25">
        <f>AD686*(Budget!$E$6+Budget!$E$7)</f>
        <v>0</v>
      </c>
      <c r="BS686" s="25">
        <f>AE686*(Budget!$F$6+Budget!$F$7)</f>
        <v>0</v>
      </c>
      <c r="BT686" s="25">
        <f>AF686*(Budget!$G$6+Budget!$G$7)</f>
        <v>0</v>
      </c>
      <c r="BU686" s="25">
        <f>AG686*Budget!$H$6</f>
        <v>0</v>
      </c>
      <c r="BV686" s="25">
        <f>AH686*Budget!$I$6</f>
        <v>0</v>
      </c>
      <c r="BW686" s="25">
        <f>AI686*Budget!$J$6</f>
        <v>0</v>
      </c>
      <c r="BX686" s="25">
        <f>AJ686*Budget!$K$6</f>
        <v>0</v>
      </c>
      <c r="BY686" s="25">
        <f>AK686*Budget!$L$6</f>
        <v>0</v>
      </c>
      <c r="BZ686" s="25">
        <f>AL686*Budget!$M$6</f>
        <v>0</v>
      </c>
      <c r="CA686" s="25">
        <f>AM686*Budget!$N$6</f>
        <v>0</v>
      </c>
      <c r="CB686" s="25">
        <f>AQ686*Budget!$O$6</f>
        <v>0</v>
      </c>
      <c r="CC686" s="25">
        <f>AR686*Budget!$S$6</f>
        <v>0</v>
      </c>
      <c r="CD686" s="25">
        <f>AS686*Budget!$Q$6</f>
        <v>0</v>
      </c>
      <c r="CE686" s="25">
        <f t="shared" si="272"/>
        <v>0</v>
      </c>
      <c r="CF686" s="11" t="e">
        <f>COUNTIFS(#REF!,Source!E686,#REF!,Source!C686)</f>
        <v>#REF!</v>
      </c>
      <c r="CG686" s="11" t="str">
        <f t="shared" si="273"/>
        <v>--</v>
      </c>
    </row>
    <row r="687" spans="1:85" x14ac:dyDescent="0.25">
      <c r="A687" t="str">
        <f>IFERROR(VLOOKUP(MONTH(C687),Date!$A$2:$B$13,2,0),"--")</f>
        <v>Avril</v>
      </c>
      <c r="B687" s="11">
        <f t="shared" si="252"/>
        <v>15</v>
      </c>
      <c r="C687" s="28">
        <f t="shared" si="274"/>
        <v>42101</v>
      </c>
      <c r="D687" s="29" t="s">
        <v>199</v>
      </c>
      <c r="E687" s="30" t="str">
        <f>IFERROR(VLOOKUP(D687,Listing!$A:$B,2,0),"--")</f>
        <v>A44043</v>
      </c>
      <c r="F687" s="30" t="str">
        <f>IFERROR(VLOOKUP(D687,Listing!$A:$E,5,0),"-")</f>
        <v>EL BAKKALI  ABDELHAMID</v>
      </c>
      <c r="G687" s="4">
        <f>IFERROR(VLOOKUP(D687,Listing!$A:$F,6,0),"--")</f>
        <v>42079</v>
      </c>
      <c r="H687" s="11" t="str">
        <f>IFERROR(VLOOKUP(D687,Listing!$A:$D,4,0),"--")</f>
        <v>ABDELMOUMEN  ROUGUI</v>
      </c>
      <c r="I687" s="11" t="str">
        <f t="shared" si="253"/>
        <v>AAC</v>
      </c>
      <c r="J687" s="31">
        <f>IFERROR(COUNTIFS(Ishop!$BG:$BG,Source!D687,Ishop!$B:$B,Source!C687),"--")</f>
        <v>0</v>
      </c>
      <c r="K687" s="11">
        <f>IFERROR(COUNTIFS(Ishop!$BG:$BG,Source!D687,Ishop!$B:$B,Source!C687,Ishop!$J:$J,"OUI"),"--")</f>
        <v>0</v>
      </c>
      <c r="L687" s="11">
        <f>COUNTIFS(Ishop!$AG:$AG,Source!$L$1,Ishop!$BG:$BG,Source!$D687,Ishop!$B:$B,Source!$C687)</f>
        <v>0</v>
      </c>
      <c r="M687" s="11">
        <f>COUNTIFS(Ishop!$AG:$AG,Source!$M$1,Ishop!$BG:$BG,Source!$D687,Ishop!$B:$B,Source!$C687)</f>
        <v>0</v>
      </c>
      <c r="N687" s="11">
        <f>COUNTIFS(Ishop!$AG:$AG,Source!$N$1,Ishop!$BG:$BG,Source!$D687,Ishop!$B:$B,Source!$C687)</f>
        <v>0</v>
      </c>
      <c r="O687" s="11">
        <f>COUNTIFS(Ishop!$AG:$AG,Source!$O$1,Ishop!$BG:$BG,Source!$D687,Ishop!$B:$B,Source!$C687)</f>
        <v>0</v>
      </c>
      <c r="P687" s="11">
        <f>COUNTIFS(Ishop!$AG:$AG,Source!$P$1,Ishop!$BG:$BG,Source!$D687,Ishop!$B:$B,Source!$C687)</f>
        <v>0</v>
      </c>
      <c r="Q687" s="11">
        <f>COUNTIFS(Ishop!$AG:$AG,Source!$Q$1,Ishop!$BG:$BG,Source!$D687,Ishop!$B:$B,Source!$C687)</f>
        <v>0</v>
      </c>
      <c r="R687" s="11">
        <f>COUNTIFS(Ishop!$AG:$AG,Source!$R$1,Ishop!$BG:$BG,Source!$D687,Ishop!$B:$B,Source!$C687)</f>
        <v>0</v>
      </c>
      <c r="S687" s="11">
        <f>COUNTIFS(Ishop!$AG:$AG,Source!$S$1,Ishop!$BG:$BG,Source!$D687,Ishop!$B:$B,Source!$C687)</f>
        <v>0</v>
      </c>
      <c r="T687" s="11">
        <f>COUNTIFS(Ishop!$AG:$AG,Source!$T$1,Ishop!$BG:$BG,Source!$D687,Ishop!$B:$B,Source!$C687)</f>
        <v>0</v>
      </c>
      <c r="U687" s="11">
        <f>COUNTIFS(Ishop!$AG:$AG,Source!$U$1,Ishop!$BG:$BG,Source!$D687,Ishop!$B:$B,Source!$C687)</f>
        <v>0</v>
      </c>
      <c r="V687" s="11">
        <f>COUNTIFS(Ishop!$AG:$AG,Source!$V$1,Ishop!$BG:$BG,Source!$D687,Ishop!$B:$B,Source!$C687)</f>
        <v>0</v>
      </c>
      <c r="W687" s="11">
        <f>COUNTIFS(Ishop!$AG:$AG,Source!$W$1,Ishop!$BG:$BG,Source!$D687,Ishop!$B:$B,Source!$C687)</f>
        <v>0</v>
      </c>
      <c r="X687" s="11">
        <f>COUNTIFS(Ishop!$AG:$AG,Source!$X$1,Ishop!$BG:$BG,Source!$D687,Ishop!$B:$B,Source!$C687)</f>
        <v>0</v>
      </c>
      <c r="Y687" s="11">
        <f>COUNTIFS(Ishop!$AG:$AG,Source!$Y$1,Ishop!$BG:$BG,Source!$D687,Ishop!$B:$B,Source!$C687)</f>
        <v>0</v>
      </c>
      <c r="Z687" s="11">
        <f>COUNTIFS(Ishop!$AG:$AG,Source!$Z$1,Ishop!$BG:$BG,Source!$D687,Ishop!$B:$B,Source!$C687,Ishop!$J:$J,"OUI")</f>
        <v>0</v>
      </c>
      <c r="AA687" s="11">
        <f>COUNTIFS(Ishop!$AG:$AG,Source!$AA$1,Ishop!$BG:$BG,Source!$D687,Ishop!$B:$B,Source!$C687,Ishop!$J:$J,"OUI")</f>
        <v>0</v>
      </c>
      <c r="AB687" s="11">
        <f>COUNTIFS(Ishop!$AG:$AG,Source!$AB$1,Ishop!$BG:$BG,Source!$D687,Ishop!$B:$B,Source!$C687,Ishop!$J:$J,"OUI")</f>
        <v>0</v>
      </c>
      <c r="AC687" s="11">
        <f>COUNTIFS(Ishop!$AG:$AG,Source!$AC$1,Ishop!$BG:$BG,Source!$D687,Ishop!$B:$B,Source!$C687,Ishop!$J:$J,"OUI")</f>
        <v>0</v>
      </c>
      <c r="AD687" s="11">
        <f>COUNTIFS(Ishop!$AG:$AG,Source!$AD$1,Ishop!$BG:$BG,Source!$D687,Ishop!$B:$B,Source!$C687,Ishop!$J:$J,"OUI")</f>
        <v>0</v>
      </c>
      <c r="AE687" s="11">
        <f>COUNTIFS(Ishop!$AG:$AG,Source!$AE$1,Ishop!$BG:$BG,Source!$D687,Ishop!$B:$B,Source!$C687,Ishop!$J:$J,"OUI")</f>
        <v>0</v>
      </c>
      <c r="AF687" s="11">
        <f>COUNTIFS(Ishop!$AG:$AG,Source!$AF$1,Ishop!$BG:$BG,Source!$D687,Ishop!$B:$B,Source!$C687,Ishop!$J:$J,"OUI")</f>
        <v>0</v>
      </c>
      <c r="AG687" s="11">
        <f>COUNTIFS(Ishop!$AG:$AG,Source!$AG$1,Ishop!$BG:$BG,Source!$D687,Ishop!$B:$B,Source!$C687,Ishop!$J:$J,"OUI")</f>
        <v>0</v>
      </c>
      <c r="AH687" s="11">
        <f>COUNTIFS(Ishop!$AG:$AG,Source!$AH$1,Ishop!$BG:$BG,Source!$D687,Ishop!$B:$B,Source!$C687,Ishop!$J:$J,"OUI")</f>
        <v>0</v>
      </c>
      <c r="AI687" s="11">
        <f>COUNTIFS(Ishop!$AG:$AG,Source!$AI$1,Ishop!$BG:$BG,Source!$D687,Ishop!$B:$B,Source!$C687,Ishop!$J:$J,"OUI")</f>
        <v>0</v>
      </c>
      <c r="AJ687" s="11">
        <f>COUNTIFS(Ishop!$AG:$AG,Source!$AJ$1,Ishop!$BG:$BG,Source!$D687,Ishop!$B:$B,Source!$C687,Ishop!$J:$J,"OUI")</f>
        <v>0</v>
      </c>
      <c r="AK687" s="11">
        <f>COUNTIFS(Ishop!$AG:$AG,Source!$AK$1,Ishop!$BG:$BG,Source!$D687,Ishop!$B:$B,Source!$C687,Ishop!$J:$J,"OUI")</f>
        <v>0</v>
      </c>
      <c r="AL687" s="11">
        <f>COUNTIFS(Ishop!$AG:$AG,Source!$AL$1,Ishop!$BG:$BG,Source!$D687,Ishop!$B:$B,Source!$C687,Ishop!$J:$J,"OUI")</f>
        <v>0</v>
      </c>
      <c r="AM687" s="11">
        <f>COUNTIFS(Ishop!$AG:$AG,Source!$AM$1,Ishop!$BG:$BG,Source!$D687,Ishop!$B:$B,Source!$C687,Ishop!$J:$J,"OUI")</f>
        <v>0</v>
      </c>
      <c r="AN687" s="11">
        <f>COUNTIFS(Dolmen!$W:$W,"Sensatio",Dolmen!$O:$O,Source!D687,Dolmen!$F:$F,Source!C687)</f>
        <v>0</v>
      </c>
      <c r="AO687" s="11">
        <f>COUNTIFS(Dolmen!$AC:$AC,"Bbox Miami",Dolmen!$O:$O,Source!D687,Dolmen!$F:$F,Source!C687)</f>
        <v>0</v>
      </c>
      <c r="AP687" s="11">
        <f>COUNTIFS(Dolmen!$AD:$AD,"1",Dolmen!$W:$W,"",Dolmen!$O:$O,Source!D687,Dolmen!$F:$F,Source!C687)</f>
        <v>0</v>
      </c>
      <c r="AQ687" s="11">
        <f>COUNTIFS(Dolmen!$W:$W,"Sensation",Dolmen!$Y:$Y,"1",Dolmen!$O:$O,Source!D687,Dolmen!$F:$F,Source!C687)</f>
        <v>0</v>
      </c>
      <c r="AR687" s="11">
        <f>COUNTIFS(Dolmen!$AC:$AC,"Bbox Miami",Dolmen!$Y:$Y,"1",Dolmen!$O:$O,Source!D687,Dolmen!$F:$F,Source!C687)</f>
        <v>0</v>
      </c>
      <c r="AS687" s="11">
        <f>COUNTIFS(Dolmen!$AD:$AD,"1",Dolmen!$W:$W,"",Dolmen!$Y:$Y,"1",Dolmen!$O:$O,Source!D687,Dolmen!$F:$F,Source!C687)</f>
        <v>0</v>
      </c>
      <c r="AT687" s="11">
        <f t="shared" si="254"/>
        <v>0</v>
      </c>
      <c r="AU687" s="11">
        <f t="shared" si="255"/>
        <v>0</v>
      </c>
      <c r="AV687" s="11">
        <f t="shared" si="256"/>
        <v>0</v>
      </c>
      <c r="AW687" s="11">
        <f t="shared" si="257"/>
        <v>0</v>
      </c>
      <c r="AX687" s="11">
        <f t="shared" si="258"/>
        <v>0</v>
      </c>
      <c r="AY687" s="11">
        <f t="shared" si="259"/>
        <v>0</v>
      </c>
      <c r="AZ687" s="11">
        <f t="shared" si="260"/>
        <v>0</v>
      </c>
      <c r="BA687" s="11">
        <f t="shared" si="261"/>
        <v>0</v>
      </c>
      <c r="BB687" s="11">
        <f t="shared" si="262"/>
        <v>0</v>
      </c>
      <c r="BC687" s="11">
        <f t="shared" si="263"/>
        <v>0</v>
      </c>
      <c r="BD687" s="11">
        <f>SUMIFS(Ishop!$BK:$BK,Ishop!$BG:$BG,Source!D687,Ishop!$B:$B,Source!C687)</f>
        <v>0</v>
      </c>
      <c r="BE687" s="11">
        <f>COUNTIFS(Ishop!$AW:$AW,"OUI",Ishop!$BG:$BG,Source!D687,Ishop!$B:$B,Source!C687)</f>
        <v>0</v>
      </c>
      <c r="BF687" s="11">
        <f t="shared" si="264"/>
        <v>0</v>
      </c>
      <c r="BG687" s="11">
        <f t="shared" si="265"/>
        <v>0</v>
      </c>
      <c r="BH687" s="11">
        <f t="shared" si="266"/>
        <v>0</v>
      </c>
      <c r="BI687" s="11">
        <f t="shared" si="267"/>
        <v>0</v>
      </c>
      <c r="BJ687" s="11">
        <f t="shared" si="268"/>
        <v>0</v>
      </c>
      <c r="BK687" s="11">
        <f t="shared" si="269"/>
        <v>0</v>
      </c>
      <c r="BL687" s="11">
        <f t="shared" si="270"/>
        <v>0</v>
      </c>
      <c r="BM687" s="11">
        <f t="shared" si="271"/>
        <v>0</v>
      </c>
      <c r="BN687" s="25">
        <f>Z687*Budget!$A$6</f>
        <v>0</v>
      </c>
      <c r="BO687" s="25">
        <f>AA687*(Budget!$B$6+Budget!$B$7)</f>
        <v>0</v>
      </c>
      <c r="BP687" s="25">
        <f>AB687*(Budget!$C$6+Budget!$C$7)</f>
        <v>0</v>
      </c>
      <c r="BQ687" s="25">
        <f>AC687*(Budget!$D$6+Budget!$D$7)</f>
        <v>0</v>
      </c>
      <c r="BR687" s="25">
        <f>AD687*(Budget!$E$6+Budget!$E$7)</f>
        <v>0</v>
      </c>
      <c r="BS687" s="25">
        <f>AE687*(Budget!$F$6+Budget!$F$7)</f>
        <v>0</v>
      </c>
      <c r="BT687" s="25">
        <f>AF687*(Budget!$G$6+Budget!$G$7)</f>
        <v>0</v>
      </c>
      <c r="BU687" s="25">
        <f>AG687*Budget!$H$6</f>
        <v>0</v>
      </c>
      <c r="BV687" s="25">
        <f>AH687*Budget!$I$6</f>
        <v>0</v>
      </c>
      <c r="BW687" s="25">
        <f>AI687*Budget!$J$6</f>
        <v>0</v>
      </c>
      <c r="BX687" s="25">
        <f>AJ687*Budget!$K$6</f>
        <v>0</v>
      </c>
      <c r="BY687" s="25">
        <f>AK687*Budget!$L$6</f>
        <v>0</v>
      </c>
      <c r="BZ687" s="25">
        <f>AL687*Budget!$M$6</f>
        <v>0</v>
      </c>
      <c r="CA687" s="25">
        <f>AM687*Budget!$N$6</f>
        <v>0</v>
      </c>
      <c r="CB687" s="25">
        <f>AQ687*Budget!$O$6</f>
        <v>0</v>
      </c>
      <c r="CC687" s="25">
        <f>AR687*Budget!$S$6</f>
        <v>0</v>
      </c>
      <c r="CD687" s="25">
        <f>AS687*Budget!$Q$6</f>
        <v>0</v>
      </c>
      <c r="CE687" s="25">
        <f t="shared" si="272"/>
        <v>0</v>
      </c>
      <c r="CF687" s="11" t="e">
        <f>COUNTIFS(#REF!,Source!E687,#REF!,Source!C687)</f>
        <v>#REF!</v>
      </c>
      <c r="CG687" s="11" t="str">
        <f t="shared" si="273"/>
        <v>--</v>
      </c>
    </row>
    <row r="688" spans="1:85" x14ac:dyDescent="0.25">
      <c r="A688" t="str">
        <f>IFERROR(VLOOKUP(MONTH(C688),Date!$A$2:$B$13,2,0),"--")</f>
        <v>Avril</v>
      </c>
      <c r="B688" s="11">
        <f t="shared" si="252"/>
        <v>15</v>
      </c>
      <c r="C688" s="28">
        <f t="shared" si="274"/>
        <v>42101</v>
      </c>
      <c r="D688" s="29" t="s">
        <v>200</v>
      </c>
      <c r="E688" s="30" t="str">
        <f>IFERROR(VLOOKUP(D688,Listing!$A:$B,2,0),"--")</f>
        <v>A440A44</v>
      </c>
      <c r="F688" s="30" t="str">
        <f>IFERROR(VLOOKUP(D688,Listing!$A:$E,5,0),"-")</f>
        <v>AZZI  MOHAMED</v>
      </c>
      <c r="G688" s="4">
        <f>IFERROR(VLOOKUP(D688,Listing!$A:$F,6,0),"--")</f>
        <v>42093</v>
      </c>
      <c r="H688" s="11" t="str">
        <f>IFERROR(VLOOKUP(D688,Listing!$A:$D,4,0),"--")</f>
        <v>ABDELMOUMEN  ROUGUI</v>
      </c>
      <c r="I688" s="11" t="str">
        <f t="shared" si="253"/>
        <v>AAC</v>
      </c>
      <c r="J688" s="31">
        <f>IFERROR(COUNTIFS(Ishop!$BG:$BG,Source!D688,Ishop!$B:$B,Source!C688),"--")</f>
        <v>0</v>
      </c>
      <c r="K688" s="11">
        <f>IFERROR(COUNTIFS(Ishop!$BG:$BG,Source!D688,Ishop!$B:$B,Source!C688,Ishop!$J:$J,"OUI"),"--")</f>
        <v>0</v>
      </c>
      <c r="L688" s="11">
        <f>COUNTIFS(Ishop!$AG:$AG,Source!$L$1,Ishop!$BG:$BG,Source!$D688,Ishop!$B:$B,Source!$C688)</f>
        <v>0</v>
      </c>
      <c r="M688" s="11">
        <f>COUNTIFS(Ishop!$AG:$AG,Source!$M$1,Ishop!$BG:$BG,Source!$D688,Ishop!$B:$B,Source!$C688)</f>
        <v>0</v>
      </c>
      <c r="N688" s="11">
        <f>COUNTIFS(Ishop!$AG:$AG,Source!$N$1,Ishop!$BG:$BG,Source!$D688,Ishop!$B:$B,Source!$C688)</f>
        <v>0</v>
      </c>
      <c r="O688" s="11">
        <f>COUNTIFS(Ishop!$AG:$AG,Source!$O$1,Ishop!$BG:$BG,Source!$D688,Ishop!$B:$B,Source!$C688)</f>
        <v>0</v>
      </c>
      <c r="P688" s="11">
        <f>COUNTIFS(Ishop!$AG:$AG,Source!$P$1,Ishop!$BG:$BG,Source!$D688,Ishop!$B:$B,Source!$C688)</f>
        <v>0</v>
      </c>
      <c r="Q688" s="11">
        <f>COUNTIFS(Ishop!$AG:$AG,Source!$Q$1,Ishop!$BG:$BG,Source!$D688,Ishop!$B:$B,Source!$C688)</f>
        <v>0</v>
      </c>
      <c r="R688" s="11">
        <f>COUNTIFS(Ishop!$AG:$AG,Source!$R$1,Ishop!$BG:$BG,Source!$D688,Ishop!$B:$B,Source!$C688)</f>
        <v>0</v>
      </c>
      <c r="S688" s="11">
        <f>COUNTIFS(Ishop!$AG:$AG,Source!$S$1,Ishop!$BG:$BG,Source!$D688,Ishop!$B:$B,Source!$C688)</f>
        <v>0</v>
      </c>
      <c r="T688" s="11">
        <f>COUNTIFS(Ishop!$AG:$AG,Source!$T$1,Ishop!$BG:$BG,Source!$D688,Ishop!$B:$B,Source!$C688)</f>
        <v>0</v>
      </c>
      <c r="U688" s="11">
        <f>COUNTIFS(Ishop!$AG:$AG,Source!$U$1,Ishop!$BG:$BG,Source!$D688,Ishop!$B:$B,Source!$C688)</f>
        <v>0</v>
      </c>
      <c r="V688" s="11">
        <f>COUNTIFS(Ishop!$AG:$AG,Source!$V$1,Ishop!$BG:$BG,Source!$D688,Ishop!$B:$B,Source!$C688)</f>
        <v>0</v>
      </c>
      <c r="W688" s="11">
        <f>COUNTIFS(Ishop!$AG:$AG,Source!$W$1,Ishop!$BG:$BG,Source!$D688,Ishop!$B:$B,Source!$C688)</f>
        <v>0</v>
      </c>
      <c r="X688" s="11">
        <f>COUNTIFS(Ishop!$AG:$AG,Source!$X$1,Ishop!$BG:$BG,Source!$D688,Ishop!$B:$B,Source!$C688)</f>
        <v>0</v>
      </c>
      <c r="Y688" s="11">
        <f>COUNTIFS(Ishop!$AG:$AG,Source!$Y$1,Ishop!$BG:$BG,Source!$D688,Ishop!$B:$B,Source!$C688)</f>
        <v>0</v>
      </c>
      <c r="Z688" s="11">
        <f>COUNTIFS(Ishop!$AG:$AG,Source!$Z$1,Ishop!$BG:$BG,Source!$D688,Ishop!$B:$B,Source!$C688,Ishop!$J:$J,"OUI")</f>
        <v>0</v>
      </c>
      <c r="AA688" s="11">
        <f>COUNTIFS(Ishop!$AG:$AG,Source!$AA$1,Ishop!$BG:$BG,Source!$D688,Ishop!$B:$B,Source!$C688,Ishop!$J:$J,"OUI")</f>
        <v>0</v>
      </c>
      <c r="AB688" s="11">
        <f>COUNTIFS(Ishop!$AG:$AG,Source!$AB$1,Ishop!$BG:$BG,Source!$D688,Ishop!$B:$B,Source!$C688,Ishop!$J:$J,"OUI")</f>
        <v>0</v>
      </c>
      <c r="AC688" s="11">
        <f>COUNTIFS(Ishop!$AG:$AG,Source!$AC$1,Ishop!$BG:$BG,Source!$D688,Ishop!$B:$B,Source!$C688,Ishop!$J:$J,"OUI")</f>
        <v>0</v>
      </c>
      <c r="AD688" s="11">
        <f>COUNTIFS(Ishop!$AG:$AG,Source!$AD$1,Ishop!$BG:$BG,Source!$D688,Ishop!$B:$B,Source!$C688,Ishop!$J:$J,"OUI")</f>
        <v>0</v>
      </c>
      <c r="AE688" s="11">
        <f>COUNTIFS(Ishop!$AG:$AG,Source!$AE$1,Ishop!$BG:$BG,Source!$D688,Ishop!$B:$B,Source!$C688,Ishop!$J:$J,"OUI")</f>
        <v>0</v>
      </c>
      <c r="AF688" s="11">
        <f>COUNTIFS(Ishop!$AG:$AG,Source!$AF$1,Ishop!$BG:$BG,Source!$D688,Ishop!$B:$B,Source!$C688,Ishop!$J:$J,"OUI")</f>
        <v>0</v>
      </c>
      <c r="AG688" s="11">
        <f>COUNTIFS(Ishop!$AG:$AG,Source!$AG$1,Ishop!$BG:$BG,Source!$D688,Ishop!$B:$B,Source!$C688,Ishop!$J:$J,"OUI")</f>
        <v>0</v>
      </c>
      <c r="AH688" s="11">
        <f>COUNTIFS(Ishop!$AG:$AG,Source!$AH$1,Ishop!$BG:$BG,Source!$D688,Ishop!$B:$B,Source!$C688,Ishop!$J:$J,"OUI")</f>
        <v>0</v>
      </c>
      <c r="AI688" s="11">
        <f>COUNTIFS(Ishop!$AG:$AG,Source!$AI$1,Ishop!$BG:$BG,Source!$D688,Ishop!$B:$B,Source!$C688,Ishop!$J:$J,"OUI")</f>
        <v>0</v>
      </c>
      <c r="AJ688" s="11">
        <f>COUNTIFS(Ishop!$AG:$AG,Source!$AJ$1,Ishop!$BG:$BG,Source!$D688,Ishop!$B:$B,Source!$C688,Ishop!$J:$J,"OUI")</f>
        <v>0</v>
      </c>
      <c r="AK688" s="11">
        <f>COUNTIFS(Ishop!$AG:$AG,Source!$AK$1,Ishop!$BG:$BG,Source!$D688,Ishop!$B:$B,Source!$C688,Ishop!$J:$J,"OUI")</f>
        <v>0</v>
      </c>
      <c r="AL688" s="11">
        <f>COUNTIFS(Ishop!$AG:$AG,Source!$AL$1,Ishop!$BG:$BG,Source!$D688,Ishop!$B:$B,Source!$C688,Ishop!$J:$J,"OUI")</f>
        <v>0</v>
      </c>
      <c r="AM688" s="11">
        <f>COUNTIFS(Ishop!$AG:$AG,Source!$AM$1,Ishop!$BG:$BG,Source!$D688,Ishop!$B:$B,Source!$C688,Ishop!$J:$J,"OUI")</f>
        <v>0</v>
      </c>
      <c r="AN688" s="11">
        <f>COUNTIFS(Dolmen!$W:$W,"Sensatio",Dolmen!$O:$O,Source!D688,Dolmen!$F:$F,Source!C688)</f>
        <v>0</v>
      </c>
      <c r="AO688" s="11">
        <f>COUNTIFS(Dolmen!$AC:$AC,"Bbox Miami",Dolmen!$O:$O,Source!D688,Dolmen!$F:$F,Source!C688)</f>
        <v>0</v>
      </c>
      <c r="AP688" s="11">
        <f>COUNTIFS(Dolmen!$AD:$AD,"1",Dolmen!$W:$W,"",Dolmen!$O:$O,Source!D688,Dolmen!$F:$F,Source!C688)</f>
        <v>0</v>
      </c>
      <c r="AQ688" s="11">
        <f>COUNTIFS(Dolmen!$W:$W,"Sensation",Dolmen!$Y:$Y,"1",Dolmen!$O:$O,Source!D688,Dolmen!$F:$F,Source!C688)</f>
        <v>0</v>
      </c>
      <c r="AR688" s="11">
        <f>COUNTIFS(Dolmen!$AC:$AC,"Bbox Miami",Dolmen!$Y:$Y,"1",Dolmen!$O:$O,Source!D688,Dolmen!$F:$F,Source!C688)</f>
        <v>0</v>
      </c>
      <c r="AS688" s="11">
        <f>COUNTIFS(Dolmen!$AD:$AD,"1",Dolmen!$W:$W,"",Dolmen!$Y:$Y,"1",Dolmen!$O:$O,Source!D688,Dolmen!$F:$F,Source!C688)</f>
        <v>0</v>
      </c>
      <c r="AT688" s="11">
        <f t="shared" si="254"/>
        <v>0</v>
      </c>
      <c r="AU688" s="11">
        <f t="shared" si="255"/>
        <v>0</v>
      </c>
      <c r="AV688" s="11">
        <f t="shared" si="256"/>
        <v>0</v>
      </c>
      <c r="AW688" s="11">
        <f t="shared" si="257"/>
        <v>0</v>
      </c>
      <c r="AX688" s="11">
        <f t="shared" si="258"/>
        <v>0</v>
      </c>
      <c r="AY688" s="11">
        <f t="shared" si="259"/>
        <v>0</v>
      </c>
      <c r="AZ688" s="11">
        <f t="shared" si="260"/>
        <v>0</v>
      </c>
      <c r="BA688" s="11">
        <f t="shared" si="261"/>
        <v>0</v>
      </c>
      <c r="BB688" s="11">
        <f t="shared" si="262"/>
        <v>0</v>
      </c>
      <c r="BC688" s="11">
        <f t="shared" si="263"/>
        <v>0</v>
      </c>
      <c r="BD688" s="11">
        <f>SUMIFS(Ishop!$BK:$BK,Ishop!$BG:$BG,Source!D688,Ishop!$B:$B,Source!C688)</f>
        <v>0</v>
      </c>
      <c r="BE688" s="11">
        <f>COUNTIFS(Ishop!$AW:$AW,"OUI",Ishop!$BG:$BG,Source!D688,Ishop!$B:$B,Source!C688)</f>
        <v>0</v>
      </c>
      <c r="BF688" s="11">
        <f t="shared" si="264"/>
        <v>0</v>
      </c>
      <c r="BG688" s="11">
        <f t="shared" si="265"/>
        <v>0</v>
      </c>
      <c r="BH688" s="11">
        <f t="shared" si="266"/>
        <v>0</v>
      </c>
      <c r="BI688" s="11">
        <f t="shared" si="267"/>
        <v>0</v>
      </c>
      <c r="BJ688" s="11">
        <f t="shared" si="268"/>
        <v>0</v>
      </c>
      <c r="BK688" s="11">
        <f t="shared" si="269"/>
        <v>0</v>
      </c>
      <c r="BL688" s="11">
        <f t="shared" si="270"/>
        <v>0</v>
      </c>
      <c r="BM688" s="11">
        <f t="shared" si="271"/>
        <v>0</v>
      </c>
      <c r="BN688" s="25">
        <f>Z688*Budget!$A$6</f>
        <v>0</v>
      </c>
      <c r="BO688" s="25">
        <f>AA688*(Budget!$B$6+Budget!$B$7)</f>
        <v>0</v>
      </c>
      <c r="BP688" s="25">
        <f>AB688*(Budget!$C$6+Budget!$C$7)</f>
        <v>0</v>
      </c>
      <c r="BQ688" s="25">
        <f>AC688*(Budget!$D$6+Budget!$D$7)</f>
        <v>0</v>
      </c>
      <c r="BR688" s="25">
        <f>AD688*(Budget!$E$6+Budget!$E$7)</f>
        <v>0</v>
      </c>
      <c r="BS688" s="25">
        <f>AE688*(Budget!$F$6+Budget!$F$7)</f>
        <v>0</v>
      </c>
      <c r="BT688" s="25">
        <f>AF688*(Budget!$G$6+Budget!$G$7)</f>
        <v>0</v>
      </c>
      <c r="BU688" s="25">
        <f>AG688*Budget!$H$6</f>
        <v>0</v>
      </c>
      <c r="BV688" s="25">
        <f>AH688*Budget!$I$6</f>
        <v>0</v>
      </c>
      <c r="BW688" s="25">
        <f>AI688*Budget!$J$6</f>
        <v>0</v>
      </c>
      <c r="BX688" s="25">
        <f>AJ688*Budget!$K$6</f>
        <v>0</v>
      </c>
      <c r="BY688" s="25">
        <f>AK688*Budget!$L$6</f>
        <v>0</v>
      </c>
      <c r="BZ688" s="25">
        <f>AL688*Budget!$M$6</f>
        <v>0</v>
      </c>
      <c r="CA688" s="25">
        <f>AM688*Budget!$N$6</f>
        <v>0</v>
      </c>
      <c r="CB688" s="25">
        <f>AQ688*Budget!$O$6</f>
        <v>0</v>
      </c>
      <c r="CC688" s="25">
        <f>AR688*Budget!$S$6</f>
        <v>0</v>
      </c>
      <c r="CD688" s="25">
        <f>AS688*Budget!$Q$6</f>
        <v>0</v>
      </c>
      <c r="CE688" s="25">
        <f t="shared" si="272"/>
        <v>0</v>
      </c>
      <c r="CF688" s="11" t="e">
        <f>COUNTIFS(#REF!,Source!E688,#REF!,Source!C688)</f>
        <v>#REF!</v>
      </c>
      <c r="CG688" s="11" t="str">
        <f t="shared" si="273"/>
        <v>--</v>
      </c>
    </row>
    <row r="689" spans="1:85" x14ac:dyDescent="0.25">
      <c r="A689" t="str">
        <f>IFERROR(VLOOKUP(MONTH(C689),Date!$A$2:$B$13,2,0),"--")</f>
        <v>Avril</v>
      </c>
      <c r="B689" s="11">
        <f t="shared" si="252"/>
        <v>15</v>
      </c>
      <c r="C689" s="28">
        <f t="shared" si="274"/>
        <v>42101</v>
      </c>
      <c r="D689" s="29" t="s">
        <v>201</v>
      </c>
      <c r="E689" s="30" t="str">
        <f>IFERROR(VLOOKUP(D689,Listing!$A:$B,2,0),"--")</f>
        <v>A440A4A4</v>
      </c>
      <c r="F689" s="30" t="str">
        <f>IFERROR(VLOOKUP(D689,Listing!$A:$E,5,0),"-")</f>
        <v xml:space="preserve">SOULAMI  ABDELKAMEL </v>
      </c>
      <c r="G689" s="4">
        <f>IFERROR(VLOOKUP(D689,Listing!$A:$F,6,0),"--")</f>
        <v>42093</v>
      </c>
      <c r="H689" s="11" t="str">
        <f>IFERROR(VLOOKUP(D689,Listing!$A:$D,4,0),"--")</f>
        <v>ABDELMOUMEN  ROUGUI</v>
      </c>
      <c r="I689" s="11" t="str">
        <f t="shared" si="253"/>
        <v>AAC</v>
      </c>
      <c r="J689" s="31">
        <f>IFERROR(COUNTIFS(Ishop!$BG:$BG,Source!D689,Ishop!$B:$B,Source!C689),"--")</f>
        <v>0</v>
      </c>
      <c r="K689" s="11">
        <f>IFERROR(COUNTIFS(Ishop!$BG:$BG,Source!D689,Ishop!$B:$B,Source!C689,Ishop!$J:$J,"OUI"),"--")</f>
        <v>0</v>
      </c>
      <c r="L689" s="11">
        <f>COUNTIFS(Ishop!$AG:$AG,Source!$L$1,Ishop!$BG:$BG,Source!$D689,Ishop!$B:$B,Source!$C689)</f>
        <v>0</v>
      </c>
      <c r="M689" s="11">
        <f>COUNTIFS(Ishop!$AG:$AG,Source!$M$1,Ishop!$BG:$BG,Source!$D689,Ishop!$B:$B,Source!$C689)</f>
        <v>0</v>
      </c>
      <c r="N689" s="11">
        <f>COUNTIFS(Ishop!$AG:$AG,Source!$N$1,Ishop!$BG:$BG,Source!$D689,Ishop!$B:$B,Source!$C689)</f>
        <v>0</v>
      </c>
      <c r="O689" s="11">
        <f>COUNTIFS(Ishop!$AG:$AG,Source!$O$1,Ishop!$BG:$BG,Source!$D689,Ishop!$B:$B,Source!$C689)</f>
        <v>0</v>
      </c>
      <c r="P689" s="11">
        <f>COUNTIFS(Ishop!$AG:$AG,Source!$P$1,Ishop!$BG:$BG,Source!$D689,Ishop!$B:$B,Source!$C689)</f>
        <v>0</v>
      </c>
      <c r="Q689" s="11">
        <f>COUNTIFS(Ishop!$AG:$AG,Source!$Q$1,Ishop!$BG:$BG,Source!$D689,Ishop!$B:$B,Source!$C689)</f>
        <v>0</v>
      </c>
      <c r="R689" s="11">
        <f>COUNTIFS(Ishop!$AG:$AG,Source!$R$1,Ishop!$BG:$BG,Source!$D689,Ishop!$B:$B,Source!$C689)</f>
        <v>0</v>
      </c>
      <c r="S689" s="11">
        <f>COUNTIFS(Ishop!$AG:$AG,Source!$S$1,Ishop!$BG:$BG,Source!$D689,Ishop!$B:$B,Source!$C689)</f>
        <v>0</v>
      </c>
      <c r="T689" s="11">
        <f>COUNTIFS(Ishop!$AG:$AG,Source!$T$1,Ishop!$BG:$BG,Source!$D689,Ishop!$B:$B,Source!$C689)</f>
        <v>0</v>
      </c>
      <c r="U689" s="11">
        <f>COUNTIFS(Ishop!$AG:$AG,Source!$U$1,Ishop!$BG:$BG,Source!$D689,Ishop!$B:$B,Source!$C689)</f>
        <v>0</v>
      </c>
      <c r="V689" s="11">
        <f>COUNTIFS(Ishop!$AG:$AG,Source!$V$1,Ishop!$BG:$BG,Source!$D689,Ishop!$B:$B,Source!$C689)</f>
        <v>0</v>
      </c>
      <c r="W689" s="11">
        <f>COUNTIFS(Ishop!$AG:$AG,Source!$W$1,Ishop!$BG:$BG,Source!$D689,Ishop!$B:$B,Source!$C689)</f>
        <v>0</v>
      </c>
      <c r="X689" s="11">
        <f>COUNTIFS(Ishop!$AG:$AG,Source!$X$1,Ishop!$BG:$BG,Source!$D689,Ishop!$B:$B,Source!$C689)</f>
        <v>0</v>
      </c>
      <c r="Y689" s="11">
        <f>COUNTIFS(Ishop!$AG:$AG,Source!$Y$1,Ishop!$BG:$BG,Source!$D689,Ishop!$B:$B,Source!$C689)</f>
        <v>0</v>
      </c>
      <c r="Z689" s="11">
        <f>COUNTIFS(Ishop!$AG:$AG,Source!$Z$1,Ishop!$BG:$BG,Source!$D689,Ishop!$B:$B,Source!$C689,Ishop!$J:$J,"OUI")</f>
        <v>0</v>
      </c>
      <c r="AA689" s="11">
        <f>COUNTIFS(Ishop!$AG:$AG,Source!$AA$1,Ishop!$BG:$BG,Source!$D689,Ishop!$B:$B,Source!$C689,Ishop!$J:$J,"OUI")</f>
        <v>0</v>
      </c>
      <c r="AB689" s="11">
        <f>COUNTIFS(Ishop!$AG:$AG,Source!$AB$1,Ishop!$BG:$BG,Source!$D689,Ishop!$B:$B,Source!$C689,Ishop!$J:$J,"OUI")</f>
        <v>0</v>
      </c>
      <c r="AC689" s="11">
        <f>COUNTIFS(Ishop!$AG:$AG,Source!$AC$1,Ishop!$BG:$BG,Source!$D689,Ishop!$B:$B,Source!$C689,Ishop!$J:$J,"OUI")</f>
        <v>0</v>
      </c>
      <c r="AD689" s="11">
        <f>COUNTIFS(Ishop!$AG:$AG,Source!$AD$1,Ishop!$BG:$BG,Source!$D689,Ishop!$B:$B,Source!$C689,Ishop!$J:$J,"OUI")</f>
        <v>0</v>
      </c>
      <c r="AE689" s="11">
        <f>COUNTIFS(Ishop!$AG:$AG,Source!$AE$1,Ishop!$BG:$BG,Source!$D689,Ishop!$B:$B,Source!$C689,Ishop!$J:$J,"OUI")</f>
        <v>0</v>
      </c>
      <c r="AF689" s="11">
        <f>COUNTIFS(Ishop!$AG:$AG,Source!$AF$1,Ishop!$BG:$BG,Source!$D689,Ishop!$B:$B,Source!$C689,Ishop!$J:$J,"OUI")</f>
        <v>0</v>
      </c>
      <c r="AG689" s="11">
        <f>COUNTIFS(Ishop!$AG:$AG,Source!$AG$1,Ishop!$BG:$BG,Source!$D689,Ishop!$B:$B,Source!$C689,Ishop!$J:$J,"OUI")</f>
        <v>0</v>
      </c>
      <c r="AH689" s="11">
        <f>COUNTIFS(Ishop!$AG:$AG,Source!$AH$1,Ishop!$BG:$BG,Source!$D689,Ishop!$B:$B,Source!$C689,Ishop!$J:$J,"OUI")</f>
        <v>0</v>
      </c>
      <c r="AI689" s="11">
        <f>COUNTIFS(Ishop!$AG:$AG,Source!$AI$1,Ishop!$BG:$BG,Source!$D689,Ishop!$B:$B,Source!$C689,Ishop!$J:$J,"OUI")</f>
        <v>0</v>
      </c>
      <c r="AJ689" s="11">
        <f>COUNTIFS(Ishop!$AG:$AG,Source!$AJ$1,Ishop!$BG:$BG,Source!$D689,Ishop!$B:$B,Source!$C689,Ishop!$J:$J,"OUI")</f>
        <v>0</v>
      </c>
      <c r="AK689" s="11">
        <f>COUNTIFS(Ishop!$AG:$AG,Source!$AK$1,Ishop!$BG:$BG,Source!$D689,Ishop!$B:$B,Source!$C689,Ishop!$J:$J,"OUI")</f>
        <v>0</v>
      </c>
      <c r="AL689" s="11">
        <f>COUNTIFS(Ishop!$AG:$AG,Source!$AL$1,Ishop!$BG:$BG,Source!$D689,Ishop!$B:$B,Source!$C689,Ishop!$J:$J,"OUI")</f>
        <v>0</v>
      </c>
      <c r="AM689" s="11">
        <f>COUNTIFS(Ishop!$AG:$AG,Source!$AM$1,Ishop!$BG:$BG,Source!$D689,Ishop!$B:$B,Source!$C689,Ishop!$J:$J,"OUI")</f>
        <v>0</v>
      </c>
      <c r="AN689" s="11">
        <f>COUNTIFS(Dolmen!$W:$W,"Sensatio",Dolmen!$O:$O,Source!D689,Dolmen!$F:$F,Source!C689)</f>
        <v>0</v>
      </c>
      <c r="AO689" s="11">
        <f>COUNTIFS(Dolmen!$AC:$AC,"Bbox Miami",Dolmen!$O:$O,Source!D689,Dolmen!$F:$F,Source!C689)</f>
        <v>0</v>
      </c>
      <c r="AP689" s="11">
        <f>COUNTIFS(Dolmen!$AD:$AD,"1",Dolmen!$W:$W,"",Dolmen!$O:$O,Source!D689,Dolmen!$F:$F,Source!C689)</f>
        <v>0</v>
      </c>
      <c r="AQ689" s="11">
        <f>COUNTIFS(Dolmen!$W:$W,"Sensation",Dolmen!$Y:$Y,"1",Dolmen!$O:$O,Source!D689,Dolmen!$F:$F,Source!C689)</f>
        <v>0</v>
      </c>
      <c r="AR689" s="11">
        <f>COUNTIFS(Dolmen!$AC:$AC,"Bbox Miami",Dolmen!$Y:$Y,"1",Dolmen!$O:$O,Source!D689,Dolmen!$F:$F,Source!C689)</f>
        <v>0</v>
      </c>
      <c r="AS689" s="11">
        <f>COUNTIFS(Dolmen!$AD:$AD,"1",Dolmen!$W:$W,"",Dolmen!$Y:$Y,"1",Dolmen!$O:$O,Source!D689,Dolmen!$F:$F,Source!C689)</f>
        <v>0</v>
      </c>
      <c r="AT689" s="11">
        <f t="shared" si="254"/>
        <v>0</v>
      </c>
      <c r="AU689" s="11">
        <f t="shared" si="255"/>
        <v>0</v>
      </c>
      <c r="AV689" s="11">
        <f t="shared" si="256"/>
        <v>0</v>
      </c>
      <c r="AW689" s="11">
        <f t="shared" si="257"/>
        <v>0</v>
      </c>
      <c r="AX689" s="11">
        <f t="shared" si="258"/>
        <v>0</v>
      </c>
      <c r="AY689" s="11">
        <f t="shared" si="259"/>
        <v>0</v>
      </c>
      <c r="AZ689" s="11">
        <f t="shared" si="260"/>
        <v>0</v>
      </c>
      <c r="BA689" s="11">
        <f t="shared" si="261"/>
        <v>0</v>
      </c>
      <c r="BB689" s="11">
        <f t="shared" si="262"/>
        <v>0</v>
      </c>
      <c r="BC689" s="11">
        <f t="shared" si="263"/>
        <v>0</v>
      </c>
      <c r="BD689" s="11">
        <f>SUMIFS(Ishop!$BK:$BK,Ishop!$BG:$BG,Source!D689,Ishop!$B:$B,Source!C689)</f>
        <v>0</v>
      </c>
      <c r="BE689" s="11">
        <f>COUNTIFS(Ishop!$AW:$AW,"OUI",Ishop!$BG:$BG,Source!D689,Ishop!$B:$B,Source!C689)</f>
        <v>0</v>
      </c>
      <c r="BF689" s="11">
        <f t="shared" si="264"/>
        <v>0</v>
      </c>
      <c r="BG689" s="11">
        <f t="shared" si="265"/>
        <v>0</v>
      </c>
      <c r="BH689" s="11">
        <f t="shared" si="266"/>
        <v>0</v>
      </c>
      <c r="BI689" s="11">
        <f t="shared" si="267"/>
        <v>0</v>
      </c>
      <c r="BJ689" s="11">
        <f t="shared" si="268"/>
        <v>0</v>
      </c>
      <c r="BK689" s="11">
        <f t="shared" si="269"/>
        <v>0</v>
      </c>
      <c r="BL689" s="11">
        <f t="shared" si="270"/>
        <v>0</v>
      </c>
      <c r="BM689" s="11">
        <f t="shared" si="271"/>
        <v>0</v>
      </c>
      <c r="BN689" s="25">
        <f>Z689*Budget!$A$6</f>
        <v>0</v>
      </c>
      <c r="BO689" s="25">
        <f>AA689*(Budget!$B$6+Budget!$B$7)</f>
        <v>0</v>
      </c>
      <c r="BP689" s="25">
        <f>AB689*(Budget!$C$6+Budget!$C$7)</f>
        <v>0</v>
      </c>
      <c r="BQ689" s="25">
        <f>AC689*(Budget!$D$6+Budget!$D$7)</f>
        <v>0</v>
      </c>
      <c r="BR689" s="25">
        <f>AD689*(Budget!$E$6+Budget!$E$7)</f>
        <v>0</v>
      </c>
      <c r="BS689" s="25">
        <f>AE689*(Budget!$F$6+Budget!$F$7)</f>
        <v>0</v>
      </c>
      <c r="BT689" s="25">
        <f>AF689*(Budget!$G$6+Budget!$G$7)</f>
        <v>0</v>
      </c>
      <c r="BU689" s="25">
        <f>AG689*Budget!$H$6</f>
        <v>0</v>
      </c>
      <c r="BV689" s="25">
        <f>AH689*Budget!$I$6</f>
        <v>0</v>
      </c>
      <c r="BW689" s="25">
        <f>AI689*Budget!$J$6</f>
        <v>0</v>
      </c>
      <c r="BX689" s="25">
        <f>AJ689*Budget!$K$6</f>
        <v>0</v>
      </c>
      <c r="BY689" s="25">
        <f>AK689*Budget!$L$6</f>
        <v>0</v>
      </c>
      <c r="BZ689" s="25">
        <f>AL689*Budget!$M$6</f>
        <v>0</v>
      </c>
      <c r="CA689" s="25">
        <f>AM689*Budget!$N$6</f>
        <v>0</v>
      </c>
      <c r="CB689" s="25">
        <f>AQ689*Budget!$O$6</f>
        <v>0</v>
      </c>
      <c r="CC689" s="25">
        <f>AR689*Budget!$S$6</f>
        <v>0</v>
      </c>
      <c r="CD689" s="25">
        <f>AS689*Budget!$Q$6</f>
        <v>0</v>
      </c>
      <c r="CE689" s="25">
        <f t="shared" si="272"/>
        <v>0</v>
      </c>
      <c r="CF689" s="11" t="e">
        <f>COUNTIFS(#REF!,Source!E689,#REF!,Source!C689)</f>
        <v>#REF!</v>
      </c>
      <c r="CG689" s="11" t="str">
        <f t="shared" si="273"/>
        <v>--</v>
      </c>
    </row>
    <row r="690" spans="1:85" x14ac:dyDescent="0.25">
      <c r="A690" t="str">
        <f>IFERROR(VLOOKUP(MONTH(C690),Date!$A$2:$B$13,2,0),"--")</f>
        <v>Avril</v>
      </c>
      <c r="B690" s="11">
        <f t="shared" si="252"/>
        <v>15</v>
      </c>
      <c r="C690" s="28">
        <f t="shared" si="274"/>
        <v>42101</v>
      </c>
      <c r="D690" s="29" t="s">
        <v>202</v>
      </c>
      <c r="E690" s="30" t="str">
        <f>IFERROR(VLOOKUP(D690,Listing!$A:$B,2,0),"--")</f>
        <v>A44047</v>
      </c>
      <c r="F690" s="30" t="str">
        <f>IFERROR(VLOOKUP(D690,Listing!$A:$E,5,0),"-")</f>
        <v>AZZOUZI  MAHMOUD</v>
      </c>
      <c r="G690" s="4">
        <f>IFERROR(VLOOKUP(D690,Listing!$A:$F,6,0),"--")</f>
        <v>42079</v>
      </c>
      <c r="H690" s="11" t="str">
        <f>IFERROR(VLOOKUP(D690,Listing!$A:$D,4,0),"--")</f>
        <v>ABDELMOUMEN  ROUGUI</v>
      </c>
      <c r="I690" s="11" t="str">
        <f t="shared" si="253"/>
        <v>AAC</v>
      </c>
      <c r="J690" s="31">
        <f>IFERROR(COUNTIFS(Ishop!$BG:$BG,Source!D690,Ishop!$B:$B,Source!C690),"--")</f>
        <v>0</v>
      </c>
      <c r="K690" s="11">
        <f>IFERROR(COUNTIFS(Ishop!$BG:$BG,Source!D690,Ishop!$B:$B,Source!C690,Ishop!$J:$J,"OUI"),"--")</f>
        <v>0</v>
      </c>
      <c r="L690" s="11">
        <f>COUNTIFS(Ishop!$AG:$AG,Source!$L$1,Ishop!$BG:$BG,Source!$D690,Ishop!$B:$B,Source!$C690)</f>
        <v>0</v>
      </c>
      <c r="M690" s="11">
        <f>COUNTIFS(Ishop!$AG:$AG,Source!$M$1,Ishop!$BG:$BG,Source!$D690,Ishop!$B:$B,Source!$C690)</f>
        <v>0</v>
      </c>
      <c r="N690" s="11">
        <f>COUNTIFS(Ishop!$AG:$AG,Source!$N$1,Ishop!$BG:$BG,Source!$D690,Ishop!$B:$B,Source!$C690)</f>
        <v>0</v>
      </c>
      <c r="O690" s="11">
        <f>COUNTIFS(Ishop!$AG:$AG,Source!$O$1,Ishop!$BG:$BG,Source!$D690,Ishop!$B:$B,Source!$C690)</f>
        <v>0</v>
      </c>
      <c r="P690" s="11">
        <f>COUNTIFS(Ishop!$AG:$AG,Source!$P$1,Ishop!$BG:$BG,Source!$D690,Ishop!$B:$B,Source!$C690)</f>
        <v>0</v>
      </c>
      <c r="Q690" s="11">
        <f>COUNTIFS(Ishop!$AG:$AG,Source!$Q$1,Ishop!$BG:$BG,Source!$D690,Ishop!$B:$B,Source!$C690)</f>
        <v>0</v>
      </c>
      <c r="R690" s="11">
        <f>COUNTIFS(Ishop!$AG:$AG,Source!$R$1,Ishop!$BG:$BG,Source!$D690,Ishop!$B:$B,Source!$C690)</f>
        <v>0</v>
      </c>
      <c r="S690" s="11">
        <f>COUNTIFS(Ishop!$AG:$AG,Source!$S$1,Ishop!$BG:$BG,Source!$D690,Ishop!$B:$B,Source!$C690)</f>
        <v>0</v>
      </c>
      <c r="T690" s="11">
        <f>COUNTIFS(Ishop!$AG:$AG,Source!$T$1,Ishop!$BG:$BG,Source!$D690,Ishop!$B:$B,Source!$C690)</f>
        <v>0</v>
      </c>
      <c r="U690" s="11">
        <f>COUNTIFS(Ishop!$AG:$AG,Source!$U$1,Ishop!$BG:$BG,Source!$D690,Ishop!$B:$B,Source!$C690)</f>
        <v>0</v>
      </c>
      <c r="V690" s="11">
        <f>COUNTIFS(Ishop!$AG:$AG,Source!$V$1,Ishop!$BG:$BG,Source!$D690,Ishop!$B:$B,Source!$C690)</f>
        <v>0</v>
      </c>
      <c r="W690" s="11">
        <f>COUNTIFS(Ishop!$AG:$AG,Source!$W$1,Ishop!$BG:$BG,Source!$D690,Ishop!$B:$B,Source!$C690)</f>
        <v>0</v>
      </c>
      <c r="X690" s="11">
        <f>COUNTIFS(Ishop!$AG:$AG,Source!$X$1,Ishop!$BG:$BG,Source!$D690,Ishop!$B:$B,Source!$C690)</f>
        <v>0</v>
      </c>
      <c r="Y690" s="11">
        <f>COUNTIFS(Ishop!$AG:$AG,Source!$Y$1,Ishop!$BG:$BG,Source!$D690,Ishop!$B:$B,Source!$C690)</f>
        <v>0</v>
      </c>
      <c r="Z690" s="11">
        <f>COUNTIFS(Ishop!$AG:$AG,Source!$Z$1,Ishop!$BG:$BG,Source!$D690,Ishop!$B:$B,Source!$C690,Ishop!$J:$J,"OUI")</f>
        <v>0</v>
      </c>
      <c r="AA690" s="11">
        <f>COUNTIFS(Ishop!$AG:$AG,Source!$AA$1,Ishop!$BG:$BG,Source!$D690,Ishop!$B:$B,Source!$C690,Ishop!$J:$J,"OUI")</f>
        <v>0</v>
      </c>
      <c r="AB690" s="11">
        <f>COUNTIFS(Ishop!$AG:$AG,Source!$AB$1,Ishop!$BG:$BG,Source!$D690,Ishop!$B:$B,Source!$C690,Ishop!$J:$J,"OUI")</f>
        <v>0</v>
      </c>
      <c r="AC690" s="11">
        <f>COUNTIFS(Ishop!$AG:$AG,Source!$AC$1,Ishop!$BG:$BG,Source!$D690,Ishop!$B:$B,Source!$C690,Ishop!$J:$J,"OUI")</f>
        <v>0</v>
      </c>
      <c r="AD690" s="11">
        <f>COUNTIFS(Ishop!$AG:$AG,Source!$AD$1,Ishop!$BG:$BG,Source!$D690,Ishop!$B:$B,Source!$C690,Ishop!$J:$J,"OUI")</f>
        <v>0</v>
      </c>
      <c r="AE690" s="11">
        <f>COUNTIFS(Ishop!$AG:$AG,Source!$AE$1,Ishop!$BG:$BG,Source!$D690,Ishop!$B:$B,Source!$C690,Ishop!$J:$J,"OUI")</f>
        <v>0</v>
      </c>
      <c r="AF690" s="11">
        <f>COUNTIFS(Ishop!$AG:$AG,Source!$AF$1,Ishop!$BG:$BG,Source!$D690,Ishop!$B:$B,Source!$C690,Ishop!$J:$J,"OUI")</f>
        <v>0</v>
      </c>
      <c r="AG690" s="11">
        <f>COUNTIFS(Ishop!$AG:$AG,Source!$AG$1,Ishop!$BG:$BG,Source!$D690,Ishop!$B:$B,Source!$C690,Ishop!$J:$J,"OUI")</f>
        <v>0</v>
      </c>
      <c r="AH690" s="11">
        <f>COUNTIFS(Ishop!$AG:$AG,Source!$AH$1,Ishop!$BG:$BG,Source!$D690,Ishop!$B:$B,Source!$C690,Ishop!$J:$J,"OUI")</f>
        <v>0</v>
      </c>
      <c r="AI690" s="11">
        <f>COUNTIFS(Ishop!$AG:$AG,Source!$AI$1,Ishop!$BG:$BG,Source!$D690,Ishop!$B:$B,Source!$C690,Ishop!$J:$J,"OUI")</f>
        <v>0</v>
      </c>
      <c r="AJ690" s="11">
        <f>COUNTIFS(Ishop!$AG:$AG,Source!$AJ$1,Ishop!$BG:$BG,Source!$D690,Ishop!$B:$B,Source!$C690,Ishop!$J:$J,"OUI")</f>
        <v>0</v>
      </c>
      <c r="AK690" s="11">
        <f>COUNTIFS(Ishop!$AG:$AG,Source!$AK$1,Ishop!$BG:$BG,Source!$D690,Ishop!$B:$B,Source!$C690,Ishop!$J:$J,"OUI")</f>
        <v>0</v>
      </c>
      <c r="AL690" s="11">
        <f>COUNTIFS(Ishop!$AG:$AG,Source!$AL$1,Ishop!$BG:$BG,Source!$D690,Ishop!$B:$B,Source!$C690,Ishop!$J:$J,"OUI")</f>
        <v>0</v>
      </c>
      <c r="AM690" s="11">
        <f>COUNTIFS(Ishop!$AG:$AG,Source!$AM$1,Ishop!$BG:$BG,Source!$D690,Ishop!$B:$B,Source!$C690,Ishop!$J:$J,"OUI")</f>
        <v>0</v>
      </c>
      <c r="AN690" s="11">
        <f>COUNTIFS(Dolmen!$W:$W,"Sensatio",Dolmen!$O:$O,Source!D690,Dolmen!$F:$F,Source!C690)</f>
        <v>0</v>
      </c>
      <c r="AO690" s="11">
        <f>COUNTIFS(Dolmen!$AC:$AC,"Bbox Miami",Dolmen!$O:$O,Source!D690,Dolmen!$F:$F,Source!C690)</f>
        <v>0</v>
      </c>
      <c r="AP690" s="11">
        <f>COUNTIFS(Dolmen!$AD:$AD,"1",Dolmen!$W:$W,"",Dolmen!$O:$O,Source!D690,Dolmen!$F:$F,Source!C690)</f>
        <v>0</v>
      </c>
      <c r="AQ690" s="11">
        <f>COUNTIFS(Dolmen!$W:$W,"Sensation",Dolmen!$Y:$Y,"1",Dolmen!$O:$O,Source!D690,Dolmen!$F:$F,Source!C690)</f>
        <v>0</v>
      </c>
      <c r="AR690" s="11">
        <f>COUNTIFS(Dolmen!$AC:$AC,"Bbox Miami",Dolmen!$Y:$Y,"1",Dolmen!$O:$O,Source!D690,Dolmen!$F:$F,Source!C690)</f>
        <v>0</v>
      </c>
      <c r="AS690" s="11">
        <f>COUNTIFS(Dolmen!$AD:$AD,"1",Dolmen!$W:$W,"",Dolmen!$Y:$Y,"1",Dolmen!$O:$O,Source!D690,Dolmen!$F:$F,Source!C690)</f>
        <v>0</v>
      </c>
      <c r="AT690" s="11">
        <f t="shared" si="254"/>
        <v>0</v>
      </c>
      <c r="AU690" s="11">
        <f t="shared" si="255"/>
        <v>0</v>
      </c>
      <c r="AV690" s="11">
        <f t="shared" si="256"/>
        <v>0</v>
      </c>
      <c r="AW690" s="11">
        <f t="shared" si="257"/>
        <v>0</v>
      </c>
      <c r="AX690" s="11">
        <f t="shared" si="258"/>
        <v>0</v>
      </c>
      <c r="AY690" s="11">
        <f t="shared" si="259"/>
        <v>0</v>
      </c>
      <c r="AZ690" s="11">
        <f t="shared" si="260"/>
        <v>0</v>
      </c>
      <c r="BA690" s="11">
        <f t="shared" si="261"/>
        <v>0</v>
      </c>
      <c r="BB690" s="11">
        <f t="shared" si="262"/>
        <v>0</v>
      </c>
      <c r="BC690" s="11">
        <f t="shared" si="263"/>
        <v>0</v>
      </c>
      <c r="BD690" s="11">
        <f>SUMIFS(Ishop!$BK:$BK,Ishop!$BG:$BG,Source!D690,Ishop!$B:$B,Source!C690)</f>
        <v>0</v>
      </c>
      <c r="BE690" s="11">
        <f>COUNTIFS(Ishop!$AW:$AW,"OUI",Ishop!$BG:$BG,Source!D690,Ishop!$B:$B,Source!C690)</f>
        <v>0</v>
      </c>
      <c r="BF690" s="11">
        <f t="shared" si="264"/>
        <v>0</v>
      </c>
      <c r="BG690" s="11">
        <f t="shared" si="265"/>
        <v>0</v>
      </c>
      <c r="BH690" s="11">
        <f t="shared" si="266"/>
        <v>0</v>
      </c>
      <c r="BI690" s="11">
        <f t="shared" si="267"/>
        <v>0</v>
      </c>
      <c r="BJ690" s="11">
        <f t="shared" si="268"/>
        <v>0</v>
      </c>
      <c r="BK690" s="11">
        <f t="shared" si="269"/>
        <v>0</v>
      </c>
      <c r="BL690" s="11">
        <f t="shared" si="270"/>
        <v>0</v>
      </c>
      <c r="BM690" s="11">
        <f t="shared" si="271"/>
        <v>0</v>
      </c>
      <c r="BN690" s="25">
        <f>Z690*Budget!$A$6</f>
        <v>0</v>
      </c>
      <c r="BO690" s="25">
        <f>AA690*(Budget!$B$6+Budget!$B$7)</f>
        <v>0</v>
      </c>
      <c r="BP690" s="25">
        <f>AB690*(Budget!$C$6+Budget!$C$7)</f>
        <v>0</v>
      </c>
      <c r="BQ690" s="25">
        <f>AC690*(Budget!$D$6+Budget!$D$7)</f>
        <v>0</v>
      </c>
      <c r="BR690" s="25">
        <f>AD690*(Budget!$E$6+Budget!$E$7)</f>
        <v>0</v>
      </c>
      <c r="BS690" s="25">
        <f>AE690*(Budget!$F$6+Budget!$F$7)</f>
        <v>0</v>
      </c>
      <c r="BT690" s="25">
        <f>AF690*(Budget!$G$6+Budget!$G$7)</f>
        <v>0</v>
      </c>
      <c r="BU690" s="25">
        <f>AG690*Budget!$H$6</f>
        <v>0</v>
      </c>
      <c r="BV690" s="25">
        <f>AH690*Budget!$I$6</f>
        <v>0</v>
      </c>
      <c r="BW690" s="25">
        <f>AI690*Budget!$J$6</f>
        <v>0</v>
      </c>
      <c r="BX690" s="25">
        <f>AJ690*Budget!$K$6</f>
        <v>0</v>
      </c>
      <c r="BY690" s="25">
        <f>AK690*Budget!$L$6</f>
        <v>0</v>
      </c>
      <c r="BZ690" s="25">
        <f>AL690*Budget!$M$6</f>
        <v>0</v>
      </c>
      <c r="CA690" s="25">
        <f>AM690*Budget!$N$6</f>
        <v>0</v>
      </c>
      <c r="CB690" s="25">
        <f>AQ690*Budget!$O$6</f>
        <v>0</v>
      </c>
      <c r="CC690" s="25">
        <f>AR690*Budget!$S$6</f>
        <v>0</v>
      </c>
      <c r="CD690" s="25">
        <f>AS690*Budget!$Q$6</f>
        <v>0</v>
      </c>
      <c r="CE690" s="25">
        <f t="shared" si="272"/>
        <v>0</v>
      </c>
      <c r="CF690" s="11" t="e">
        <f>COUNTIFS(#REF!,Source!E690,#REF!,Source!C690)</f>
        <v>#REF!</v>
      </c>
      <c r="CG690" s="11" t="str">
        <f t="shared" si="273"/>
        <v>--</v>
      </c>
    </row>
    <row r="691" spans="1:85" x14ac:dyDescent="0.25">
      <c r="A691" t="str">
        <f>IFERROR(VLOOKUP(MONTH(C691),Date!$A$2:$B$13,2,0),"--")</f>
        <v>Avril</v>
      </c>
      <c r="B691" s="11">
        <f t="shared" si="252"/>
        <v>15</v>
      </c>
      <c r="C691" s="28">
        <f t="shared" si="274"/>
        <v>42101</v>
      </c>
      <c r="D691" s="29" t="s">
        <v>203</v>
      </c>
      <c r="E691" s="30" t="str">
        <f>IFERROR(VLOOKUP(D691,Listing!$A:$B,2,0),"--")</f>
        <v>A44074</v>
      </c>
      <c r="F691" s="30" t="str">
        <f>IFERROR(VLOOKUP(D691,Listing!$A:$E,5,0),"-")</f>
        <v>EL ATTAFI  IMANE</v>
      </c>
      <c r="G691" s="4">
        <f>IFERROR(VLOOKUP(D691,Listing!$A:$F,6,0),"--")</f>
        <v>42093</v>
      </c>
      <c r="H691" s="11" t="str">
        <f>IFERROR(VLOOKUP(D691,Listing!$A:$D,4,0),"--")</f>
        <v>ABDELMOUMEN  ROUGUI</v>
      </c>
      <c r="I691" s="11" t="str">
        <f t="shared" si="253"/>
        <v>AAC</v>
      </c>
      <c r="J691" s="31">
        <f>IFERROR(COUNTIFS(Ishop!$BG:$BG,Source!D691,Ishop!$B:$B,Source!C691),"--")</f>
        <v>0</v>
      </c>
      <c r="K691" s="11">
        <f>IFERROR(COUNTIFS(Ishop!$BG:$BG,Source!D691,Ishop!$B:$B,Source!C691,Ishop!$J:$J,"OUI"),"--")</f>
        <v>0</v>
      </c>
      <c r="L691" s="11">
        <f>COUNTIFS(Ishop!$AG:$AG,Source!$L$1,Ishop!$BG:$BG,Source!$D691,Ishop!$B:$B,Source!$C691)</f>
        <v>0</v>
      </c>
      <c r="M691" s="11">
        <f>COUNTIFS(Ishop!$AG:$AG,Source!$M$1,Ishop!$BG:$BG,Source!$D691,Ishop!$B:$B,Source!$C691)</f>
        <v>0</v>
      </c>
      <c r="N691" s="11">
        <f>COUNTIFS(Ishop!$AG:$AG,Source!$N$1,Ishop!$BG:$BG,Source!$D691,Ishop!$B:$B,Source!$C691)</f>
        <v>0</v>
      </c>
      <c r="O691" s="11">
        <f>COUNTIFS(Ishop!$AG:$AG,Source!$O$1,Ishop!$BG:$BG,Source!$D691,Ishop!$B:$B,Source!$C691)</f>
        <v>0</v>
      </c>
      <c r="P691" s="11">
        <f>COUNTIFS(Ishop!$AG:$AG,Source!$P$1,Ishop!$BG:$BG,Source!$D691,Ishop!$B:$B,Source!$C691)</f>
        <v>0</v>
      </c>
      <c r="Q691" s="11">
        <f>COUNTIFS(Ishop!$AG:$AG,Source!$Q$1,Ishop!$BG:$BG,Source!$D691,Ishop!$B:$B,Source!$C691)</f>
        <v>0</v>
      </c>
      <c r="R691" s="11">
        <f>COUNTIFS(Ishop!$AG:$AG,Source!$R$1,Ishop!$BG:$BG,Source!$D691,Ishop!$B:$B,Source!$C691)</f>
        <v>0</v>
      </c>
      <c r="S691" s="11">
        <f>COUNTIFS(Ishop!$AG:$AG,Source!$S$1,Ishop!$BG:$BG,Source!$D691,Ishop!$B:$B,Source!$C691)</f>
        <v>0</v>
      </c>
      <c r="T691" s="11">
        <f>COUNTIFS(Ishop!$AG:$AG,Source!$T$1,Ishop!$BG:$BG,Source!$D691,Ishop!$B:$B,Source!$C691)</f>
        <v>0</v>
      </c>
      <c r="U691" s="11">
        <f>COUNTIFS(Ishop!$AG:$AG,Source!$U$1,Ishop!$BG:$BG,Source!$D691,Ishop!$B:$B,Source!$C691)</f>
        <v>0</v>
      </c>
      <c r="V691" s="11">
        <f>COUNTIFS(Ishop!$AG:$AG,Source!$V$1,Ishop!$BG:$BG,Source!$D691,Ishop!$B:$B,Source!$C691)</f>
        <v>0</v>
      </c>
      <c r="W691" s="11">
        <f>COUNTIFS(Ishop!$AG:$AG,Source!$W$1,Ishop!$BG:$BG,Source!$D691,Ishop!$B:$B,Source!$C691)</f>
        <v>0</v>
      </c>
      <c r="X691" s="11">
        <f>COUNTIFS(Ishop!$AG:$AG,Source!$X$1,Ishop!$BG:$BG,Source!$D691,Ishop!$B:$B,Source!$C691)</f>
        <v>0</v>
      </c>
      <c r="Y691" s="11">
        <f>COUNTIFS(Ishop!$AG:$AG,Source!$Y$1,Ishop!$BG:$BG,Source!$D691,Ishop!$B:$B,Source!$C691)</f>
        <v>0</v>
      </c>
      <c r="Z691" s="11">
        <f>COUNTIFS(Ishop!$AG:$AG,Source!$Z$1,Ishop!$BG:$BG,Source!$D691,Ishop!$B:$B,Source!$C691,Ishop!$J:$J,"OUI")</f>
        <v>0</v>
      </c>
      <c r="AA691" s="11">
        <f>COUNTIFS(Ishop!$AG:$AG,Source!$AA$1,Ishop!$BG:$BG,Source!$D691,Ishop!$B:$B,Source!$C691,Ishop!$J:$J,"OUI")</f>
        <v>0</v>
      </c>
      <c r="AB691" s="11">
        <f>COUNTIFS(Ishop!$AG:$AG,Source!$AB$1,Ishop!$BG:$BG,Source!$D691,Ishop!$B:$B,Source!$C691,Ishop!$J:$J,"OUI")</f>
        <v>0</v>
      </c>
      <c r="AC691" s="11">
        <f>COUNTIFS(Ishop!$AG:$AG,Source!$AC$1,Ishop!$BG:$BG,Source!$D691,Ishop!$B:$B,Source!$C691,Ishop!$J:$J,"OUI")</f>
        <v>0</v>
      </c>
      <c r="AD691" s="11">
        <f>COUNTIFS(Ishop!$AG:$AG,Source!$AD$1,Ishop!$BG:$BG,Source!$D691,Ishop!$B:$B,Source!$C691,Ishop!$J:$J,"OUI")</f>
        <v>0</v>
      </c>
      <c r="AE691" s="11">
        <f>COUNTIFS(Ishop!$AG:$AG,Source!$AE$1,Ishop!$BG:$BG,Source!$D691,Ishop!$B:$B,Source!$C691,Ishop!$J:$J,"OUI")</f>
        <v>0</v>
      </c>
      <c r="AF691" s="11">
        <f>COUNTIFS(Ishop!$AG:$AG,Source!$AF$1,Ishop!$BG:$BG,Source!$D691,Ishop!$B:$B,Source!$C691,Ishop!$J:$J,"OUI")</f>
        <v>0</v>
      </c>
      <c r="AG691" s="11">
        <f>COUNTIFS(Ishop!$AG:$AG,Source!$AG$1,Ishop!$BG:$BG,Source!$D691,Ishop!$B:$B,Source!$C691,Ishop!$J:$J,"OUI")</f>
        <v>0</v>
      </c>
      <c r="AH691" s="11">
        <f>COUNTIFS(Ishop!$AG:$AG,Source!$AH$1,Ishop!$BG:$BG,Source!$D691,Ishop!$B:$B,Source!$C691,Ishop!$J:$J,"OUI")</f>
        <v>0</v>
      </c>
      <c r="AI691" s="11">
        <f>COUNTIFS(Ishop!$AG:$AG,Source!$AI$1,Ishop!$BG:$BG,Source!$D691,Ishop!$B:$B,Source!$C691,Ishop!$J:$J,"OUI")</f>
        <v>0</v>
      </c>
      <c r="AJ691" s="11">
        <f>COUNTIFS(Ishop!$AG:$AG,Source!$AJ$1,Ishop!$BG:$BG,Source!$D691,Ishop!$B:$B,Source!$C691,Ishop!$J:$J,"OUI")</f>
        <v>0</v>
      </c>
      <c r="AK691" s="11">
        <f>COUNTIFS(Ishop!$AG:$AG,Source!$AK$1,Ishop!$BG:$BG,Source!$D691,Ishop!$B:$B,Source!$C691,Ishop!$J:$J,"OUI")</f>
        <v>0</v>
      </c>
      <c r="AL691" s="11">
        <f>COUNTIFS(Ishop!$AG:$AG,Source!$AL$1,Ishop!$BG:$BG,Source!$D691,Ishop!$B:$B,Source!$C691,Ishop!$J:$J,"OUI")</f>
        <v>0</v>
      </c>
      <c r="AM691" s="11">
        <f>COUNTIFS(Ishop!$AG:$AG,Source!$AM$1,Ishop!$BG:$BG,Source!$D691,Ishop!$B:$B,Source!$C691,Ishop!$J:$J,"OUI")</f>
        <v>0</v>
      </c>
      <c r="AN691" s="11">
        <f>COUNTIFS(Dolmen!$W:$W,"Sensatio",Dolmen!$O:$O,Source!D691,Dolmen!$F:$F,Source!C691)</f>
        <v>0</v>
      </c>
      <c r="AO691" s="11">
        <f>COUNTIFS(Dolmen!$AC:$AC,"Bbox Miami",Dolmen!$O:$O,Source!D691,Dolmen!$F:$F,Source!C691)</f>
        <v>0</v>
      </c>
      <c r="AP691" s="11">
        <f>COUNTIFS(Dolmen!$AD:$AD,"1",Dolmen!$W:$W,"",Dolmen!$O:$O,Source!D691,Dolmen!$F:$F,Source!C691)</f>
        <v>0</v>
      </c>
      <c r="AQ691" s="11">
        <f>COUNTIFS(Dolmen!$W:$W,"Sensation",Dolmen!$Y:$Y,"1",Dolmen!$O:$O,Source!D691,Dolmen!$F:$F,Source!C691)</f>
        <v>0</v>
      </c>
      <c r="AR691" s="11">
        <f>COUNTIFS(Dolmen!$AC:$AC,"Bbox Miami",Dolmen!$Y:$Y,"1",Dolmen!$O:$O,Source!D691,Dolmen!$F:$F,Source!C691)</f>
        <v>0</v>
      </c>
      <c r="AS691" s="11">
        <f>COUNTIFS(Dolmen!$AD:$AD,"1",Dolmen!$W:$W,"",Dolmen!$Y:$Y,"1",Dolmen!$O:$O,Source!D691,Dolmen!$F:$F,Source!C691)</f>
        <v>0</v>
      </c>
      <c r="AT691" s="11">
        <f t="shared" si="254"/>
        <v>0</v>
      </c>
      <c r="AU691" s="11">
        <f t="shared" si="255"/>
        <v>0</v>
      </c>
      <c r="AV691" s="11">
        <f t="shared" si="256"/>
        <v>0</v>
      </c>
      <c r="AW691" s="11">
        <f t="shared" si="257"/>
        <v>0</v>
      </c>
      <c r="AX691" s="11">
        <f t="shared" si="258"/>
        <v>0</v>
      </c>
      <c r="AY691" s="11">
        <f t="shared" si="259"/>
        <v>0</v>
      </c>
      <c r="AZ691" s="11">
        <f t="shared" si="260"/>
        <v>0</v>
      </c>
      <c r="BA691" s="11">
        <f t="shared" si="261"/>
        <v>0</v>
      </c>
      <c r="BB691" s="11">
        <f t="shared" si="262"/>
        <v>0</v>
      </c>
      <c r="BC691" s="11">
        <f t="shared" si="263"/>
        <v>0</v>
      </c>
      <c r="BD691" s="11">
        <f>SUMIFS(Ishop!$BK:$BK,Ishop!$BG:$BG,Source!D691,Ishop!$B:$B,Source!C691)</f>
        <v>0</v>
      </c>
      <c r="BE691" s="11">
        <f>COUNTIFS(Ishop!$AW:$AW,"OUI",Ishop!$BG:$BG,Source!D691,Ishop!$B:$B,Source!C691)</f>
        <v>0</v>
      </c>
      <c r="BF691" s="11">
        <f t="shared" si="264"/>
        <v>0</v>
      </c>
      <c r="BG691" s="11">
        <f t="shared" si="265"/>
        <v>0</v>
      </c>
      <c r="BH691" s="11">
        <f t="shared" si="266"/>
        <v>0</v>
      </c>
      <c r="BI691" s="11">
        <f t="shared" si="267"/>
        <v>0</v>
      </c>
      <c r="BJ691" s="11">
        <f t="shared" si="268"/>
        <v>0</v>
      </c>
      <c r="BK691" s="11">
        <f t="shared" si="269"/>
        <v>0</v>
      </c>
      <c r="BL691" s="11">
        <f t="shared" si="270"/>
        <v>0</v>
      </c>
      <c r="BM691" s="11">
        <f t="shared" si="271"/>
        <v>0</v>
      </c>
      <c r="BN691" s="25">
        <f>Z691*Budget!$A$6</f>
        <v>0</v>
      </c>
      <c r="BO691" s="25">
        <f>AA691*(Budget!$B$6+Budget!$B$7)</f>
        <v>0</v>
      </c>
      <c r="BP691" s="25">
        <f>AB691*(Budget!$C$6+Budget!$C$7)</f>
        <v>0</v>
      </c>
      <c r="BQ691" s="25">
        <f>AC691*(Budget!$D$6+Budget!$D$7)</f>
        <v>0</v>
      </c>
      <c r="BR691" s="25">
        <f>AD691*(Budget!$E$6+Budget!$E$7)</f>
        <v>0</v>
      </c>
      <c r="BS691" s="25">
        <f>AE691*(Budget!$F$6+Budget!$F$7)</f>
        <v>0</v>
      </c>
      <c r="BT691" s="25">
        <f>AF691*(Budget!$G$6+Budget!$G$7)</f>
        <v>0</v>
      </c>
      <c r="BU691" s="25">
        <f>AG691*Budget!$H$6</f>
        <v>0</v>
      </c>
      <c r="BV691" s="25">
        <f>AH691*Budget!$I$6</f>
        <v>0</v>
      </c>
      <c r="BW691" s="25">
        <f>AI691*Budget!$J$6</f>
        <v>0</v>
      </c>
      <c r="BX691" s="25">
        <f>AJ691*Budget!$K$6</f>
        <v>0</v>
      </c>
      <c r="BY691" s="25">
        <f>AK691*Budget!$L$6</f>
        <v>0</v>
      </c>
      <c r="BZ691" s="25">
        <f>AL691*Budget!$M$6</f>
        <v>0</v>
      </c>
      <c r="CA691" s="25">
        <f>AM691*Budget!$N$6</f>
        <v>0</v>
      </c>
      <c r="CB691" s="25">
        <f>AQ691*Budget!$O$6</f>
        <v>0</v>
      </c>
      <c r="CC691" s="25">
        <f>AR691*Budget!$S$6</f>
        <v>0</v>
      </c>
      <c r="CD691" s="25">
        <f>AS691*Budget!$Q$6</f>
        <v>0</v>
      </c>
      <c r="CE691" s="25">
        <f t="shared" si="272"/>
        <v>0</v>
      </c>
      <c r="CF691" s="11" t="e">
        <f>COUNTIFS(#REF!,Source!E691,#REF!,Source!C691)</f>
        <v>#REF!</v>
      </c>
      <c r="CG691" s="11" t="str">
        <f t="shared" si="273"/>
        <v>--</v>
      </c>
    </row>
    <row r="692" spans="1:85" x14ac:dyDescent="0.25">
      <c r="A692" t="str">
        <f>IFERROR(VLOOKUP(MONTH(C692),Date!$A$2:$B$13,2,0),"--")</f>
        <v>Avril</v>
      </c>
      <c r="B692" s="11">
        <f t="shared" si="252"/>
        <v>15</v>
      </c>
      <c r="C692" s="28">
        <f t="shared" si="274"/>
        <v>42101</v>
      </c>
      <c r="D692" s="29" t="s">
        <v>204</v>
      </c>
      <c r="E692" s="30" t="str">
        <f>IFERROR(VLOOKUP(D692,Listing!$A:$B,2,0),"--")</f>
        <v>A440A40</v>
      </c>
      <c r="F692" s="30" t="str">
        <f>IFERROR(VLOOKUP(D692,Listing!$A:$E,5,0),"-")</f>
        <v>EL GHAZOUANI  TARIK</v>
      </c>
      <c r="G692" s="4">
        <f>IFERROR(VLOOKUP(D692,Listing!$A:$F,6,0),"--")</f>
        <v>42093</v>
      </c>
      <c r="H692" s="11" t="str">
        <f>IFERROR(VLOOKUP(D692,Listing!$A:$D,4,0),"--")</f>
        <v>ABDELMOUMEN  ROUGUI</v>
      </c>
      <c r="I692" s="11" t="str">
        <f t="shared" si="253"/>
        <v>AAC</v>
      </c>
      <c r="J692" s="31">
        <f>IFERROR(COUNTIFS(Ishop!$BG:$BG,Source!D692,Ishop!$B:$B,Source!C692),"--")</f>
        <v>0</v>
      </c>
      <c r="K692" s="11">
        <f>IFERROR(COUNTIFS(Ishop!$BG:$BG,Source!D692,Ishop!$B:$B,Source!C692,Ishop!$J:$J,"OUI"),"--")</f>
        <v>0</v>
      </c>
      <c r="L692" s="11">
        <f>COUNTIFS(Ishop!$AG:$AG,Source!$L$1,Ishop!$BG:$BG,Source!$D692,Ishop!$B:$B,Source!$C692)</f>
        <v>0</v>
      </c>
      <c r="M692" s="11">
        <f>COUNTIFS(Ishop!$AG:$AG,Source!$M$1,Ishop!$BG:$BG,Source!$D692,Ishop!$B:$B,Source!$C692)</f>
        <v>0</v>
      </c>
      <c r="N692" s="11">
        <f>COUNTIFS(Ishop!$AG:$AG,Source!$N$1,Ishop!$BG:$BG,Source!$D692,Ishop!$B:$B,Source!$C692)</f>
        <v>0</v>
      </c>
      <c r="O692" s="11">
        <f>COUNTIFS(Ishop!$AG:$AG,Source!$O$1,Ishop!$BG:$BG,Source!$D692,Ishop!$B:$B,Source!$C692)</f>
        <v>0</v>
      </c>
      <c r="P692" s="11">
        <f>COUNTIFS(Ishop!$AG:$AG,Source!$P$1,Ishop!$BG:$BG,Source!$D692,Ishop!$B:$B,Source!$C692)</f>
        <v>0</v>
      </c>
      <c r="Q692" s="11">
        <f>COUNTIFS(Ishop!$AG:$AG,Source!$Q$1,Ishop!$BG:$BG,Source!$D692,Ishop!$B:$B,Source!$C692)</f>
        <v>0</v>
      </c>
      <c r="R692" s="11">
        <f>COUNTIFS(Ishop!$AG:$AG,Source!$R$1,Ishop!$BG:$BG,Source!$D692,Ishop!$B:$B,Source!$C692)</f>
        <v>0</v>
      </c>
      <c r="S692" s="11">
        <f>COUNTIFS(Ishop!$AG:$AG,Source!$S$1,Ishop!$BG:$BG,Source!$D692,Ishop!$B:$B,Source!$C692)</f>
        <v>0</v>
      </c>
      <c r="T692" s="11">
        <f>COUNTIFS(Ishop!$AG:$AG,Source!$T$1,Ishop!$BG:$BG,Source!$D692,Ishop!$B:$B,Source!$C692)</f>
        <v>0</v>
      </c>
      <c r="U692" s="11">
        <f>COUNTIFS(Ishop!$AG:$AG,Source!$U$1,Ishop!$BG:$BG,Source!$D692,Ishop!$B:$B,Source!$C692)</f>
        <v>0</v>
      </c>
      <c r="V692" s="11">
        <f>COUNTIFS(Ishop!$AG:$AG,Source!$V$1,Ishop!$BG:$BG,Source!$D692,Ishop!$B:$B,Source!$C692)</f>
        <v>0</v>
      </c>
      <c r="W692" s="11">
        <f>COUNTIFS(Ishop!$AG:$AG,Source!$W$1,Ishop!$BG:$BG,Source!$D692,Ishop!$B:$B,Source!$C692)</f>
        <v>0</v>
      </c>
      <c r="X692" s="11">
        <f>COUNTIFS(Ishop!$AG:$AG,Source!$X$1,Ishop!$BG:$BG,Source!$D692,Ishop!$B:$B,Source!$C692)</f>
        <v>0</v>
      </c>
      <c r="Y692" s="11">
        <f>COUNTIFS(Ishop!$AG:$AG,Source!$Y$1,Ishop!$BG:$BG,Source!$D692,Ishop!$B:$B,Source!$C692)</f>
        <v>0</v>
      </c>
      <c r="Z692" s="11">
        <f>COUNTIFS(Ishop!$AG:$AG,Source!$Z$1,Ishop!$BG:$BG,Source!$D692,Ishop!$B:$B,Source!$C692,Ishop!$J:$J,"OUI")</f>
        <v>0</v>
      </c>
      <c r="AA692" s="11">
        <f>COUNTIFS(Ishop!$AG:$AG,Source!$AA$1,Ishop!$BG:$BG,Source!$D692,Ishop!$B:$B,Source!$C692,Ishop!$J:$J,"OUI")</f>
        <v>0</v>
      </c>
      <c r="AB692" s="11">
        <f>COUNTIFS(Ishop!$AG:$AG,Source!$AB$1,Ishop!$BG:$BG,Source!$D692,Ishop!$B:$B,Source!$C692,Ishop!$J:$J,"OUI")</f>
        <v>0</v>
      </c>
      <c r="AC692" s="11">
        <f>COUNTIFS(Ishop!$AG:$AG,Source!$AC$1,Ishop!$BG:$BG,Source!$D692,Ishop!$B:$B,Source!$C692,Ishop!$J:$J,"OUI")</f>
        <v>0</v>
      </c>
      <c r="AD692" s="11">
        <f>COUNTIFS(Ishop!$AG:$AG,Source!$AD$1,Ishop!$BG:$BG,Source!$D692,Ishop!$B:$B,Source!$C692,Ishop!$J:$J,"OUI")</f>
        <v>0</v>
      </c>
      <c r="AE692" s="11">
        <f>COUNTIFS(Ishop!$AG:$AG,Source!$AE$1,Ishop!$BG:$BG,Source!$D692,Ishop!$B:$B,Source!$C692,Ishop!$J:$J,"OUI")</f>
        <v>0</v>
      </c>
      <c r="AF692" s="11">
        <f>COUNTIFS(Ishop!$AG:$AG,Source!$AF$1,Ishop!$BG:$BG,Source!$D692,Ishop!$B:$B,Source!$C692,Ishop!$J:$J,"OUI")</f>
        <v>0</v>
      </c>
      <c r="AG692" s="11">
        <f>COUNTIFS(Ishop!$AG:$AG,Source!$AG$1,Ishop!$BG:$BG,Source!$D692,Ishop!$B:$B,Source!$C692,Ishop!$J:$J,"OUI")</f>
        <v>0</v>
      </c>
      <c r="AH692" s="11">
        <f>COUNTIFS(Ishop!$AG:$AG,Source!$AH$1,Ishop!$BG:$BG,Source!$D692,Ishop!$B:$B,Source!$C692,Ishop!$J:$J,"OUI")</f>
        <v>0</v>
      </c>
      <c r="AI692" s="11">
        <f>COUNTIFS(Ishop!$AG:$AG,Source!$AI$1,Ishop!$BG:$BG,Source!$D692,Ishop!$B:$B,Source!$C692,Ishop!$J:$J,"OUI")</f>
        <v>0</v>
      </c>
      <c r="AJ692" s="11">
        <f>COUNTIFS(Ishop!$AG:$AG,Source!$AJ$1,Ishop!$BG:$BG,Source!$D692,Ishop!$B:$B,Source!$C692,Ishop!$J:$J,"OUI")</f>
        <v>0</v>
      </c>
      <c r="AK692" s="11">
        <f>COUNTIFS(Ishop!$AG:$AG,Source!$AK$1,Ishop!$BG:$BG,Source!$D692,Ishop!$B:$B,Source!$C692,Ishop!$J:$J,"OUI")</f>
        <v>0</v>
      </c>
      <c r="AL692" s="11">
        <f>COUNTIFS(Ishop!$AG:$AG,Source!$AL$1,Ishop!$BG:$BG,Source!$D692,Ishop!$B:$B,Source!$C692,Ishop!$J:$J,"OUI")</f>
        <v>0</v>
      </c>
      <c r="AM692" s="11">
        <f>COUNTIFS(Ishop!$AG:$AG,Source!$AM$1,Ishop!$BG:$BG,Source!$D692,Ishop!$B:$B,Source!$C692,Ishop!$J:$J,"OUI")</f>
        <v>0</v>
      </c>
      <c r="AN692" s="11">
        <f>COUNTIFS(Dolmen!$W:$W,"Sensatio",Dolmen!$O:$O,Source!D692,Dolmen!$F:$F,Source!C692)</f>
        <v>0</v>
      </c>
      <c r="AO692" s="11">
        <f>COUNTIFS(Dolmen!$AC:$AC,"Bbox Miami",Dolmen!$O:$O,Source!D692,Dolmen!$F:$F,Source!C692)</f>
        <v>0</v>
      </c>
      <c r="AP692" s="11">
        <f>COUNTIFS(Dolmen!$AD:$AD,"1",Dolmen!$W:$W,"",Dolmen!$O:$O,Source!D692,Dolmen!$F:$F,Source!C692)</f>
        <v>0</v>
      </c>
      <c r="AQ692" s="11">
        <f>COUNTIFS(Dolmen!$W:$W,"Sensation",Dolmen!$Y:$Y,"1",Dolmen!$O:$O,Source!D692,Dolmen!$F:$F,Source!C692)</f>
        <v>0</v>
      </c>
      <c r="AR692" s="11">
        <f>COUNTIFS(Dolmen!$AC:$AC,"Bbox Miami",Dolmen!$Y:$Y,"1",Dolmen!$O:$O,Source!D692,Dolmen!$F:$F,Source!C692)</f>
        <v>0</v>
      </c>
      <c r="AS692" s="11">
        <f>COUNTIFS(Dolmen!$AD:$AD,"1",Dolmen!$W:$W,"",Dolmen!$Y:$Y,"1",Dolmen!$O:$O,Source!D692,Dolmen!$F:$F,Source!C692)</f>
        <v>0</v>
      </c>
      <c r="AT692" s="11">
        <f t="shared" si="254"/>
        <v>0</v>
      </c>
      <c r="AU692" s="11">
        <f t="shared" si="255"/>
        <v>0</v>
      </c>
      <c r="AV692" s="11">
        <f t="shared" si="256"/>
        <v>0</v>
      </c>
      <c r="AW692" s="11">
        <f t="shared" si="257"/>
        <v>0</v>
      </c>
      <c r="AX692" s="11">
        <f t="shared" si="258"/>
        <v>0</v>
      </c>
      <c r="AY692" s="11">
        <f t="shared" si="259"/>
        <v>0</v>
      </c>
      <c r="AZ692" s="11">
        <f t="shared" si="260"/>
        <v>0</v>
      </c>
      <c r="BA692" s="11">
        <f t="shared" si="261"/>
        <v>0</v>
      </c>
      <c r="BB692" s="11">
        <f t="shared" si="262"/>
        <v>0</v>
      </c>
      <c r="BC692" s="11">
        <f t="shared" si="263"/>
        <v>0</v>
      </c>
      <c r="BD692" s="11">
        <f>SUMIFS(Ishop!$BK:$BK,Ishop!$BG:$BG,Source!D692,Ishop!$B:$B,Source!C692)</f>
        <v>0</v>
      </c>
      <c r="BE692" s="11">
        <f>COUNTIFS(Ishop!$AW:$AW,"OUI",Ishop!$BG:$BG,Source!D692,Ishop!$B:$B,Source!C692)</f>
        <v>0</v>
      </c>
      <c r="BF692" s="11">
        <f t="shared" si="264"/>
        <v>0</v>
      </c>
      <c r="BG692" s="11">
        <f t="shared" si="265"/>
        <v>0</v>
      </c>
      <c r="BH692" s="11">
        <f t="shared" si="266"/>
        <v>0</v>
      </c>
      <c r="BI692" s="11">
        <f t="shared" si="267"/>
        <v>0</v>
      </c>
      <c r="BJ692" s="11">
        <f t="shared" si="268"/>
        <v>0</v>
      </c>
      <c r="BK692" s="11">
        <f t="shared" si="269"/>
        <v>0</v>
      </c>
      <c r="BL692" s="11">
        <f t="shared" si="270"/>
        <v>0</v>
      </c>
      <c r="BM692" s="11">
        <f t="shared" si="271"/>
        <v>0</v>
      </c>
      <c r="BN692" s="25">
        <f>Z692*Budget!$A$6</f>
        <v>0</v>
      </c>
      <c r="BO692" s="25">
        <f>AA692*(Budget!$B$6+Budget!$B$7)</f>
        <v>0</v>
      </c>
      <c r="BP692" s="25">
        <f>AB692*(Budget!$C$6+Budget!$C$7)</f>
        <v>0</v>
      </c>
      <c r="BQ692" s="25">
        <f>AC692*(Budget!$D$6+Budget!$D$7)</f>
        <v>0</v>
      </c>
      <c r="BR692" s="25">
        <f>AD692*(Budget!$E$6+Budget!$E$7)</f>
        <v>0</v>
      </c>
      <c r="BS692" s="25">
        <f>AE692*(Budget!$F$6+Budget!$F$7)</f>
        <v>0</v>
      </c>
      <c r="BT692" s="25">
        <f>AF692*(Budget!$G$6+Budget!$G$7)</f>
        <v>0</v>
      </c>
      <c r="BU692" s="25">
        <f>AG692*Budget!$H$6</f>
        <v>0</v>
      </c>
      <c r="BV692" s="25">
        <f>AH692*Budget!$I$6</f>
        <v>0</v>
      </c>
      <c r="BW692" s="25">
        <f>AI692*Budget!$J$6</f>
        <v>0</v>
      </c>
      <c r="BX692" s="25">
        <f>AJ692*Budget!$K$6</f>
        <v>0</v>
      </c>
      <c r="BY692" s="25">
        <f>AK692*Budget!$L$6</f>
        <v>0</v>
      </c>
      <c r="BZ692" s="25">
        <f>AL692*Budget!$M$6</f>
        <v>0</v>
      </c>
      <c r="CA692" s="25">
        <f>AM692*Budget!$N$6</f>
        <v>0</v>
      </c>
      <c r="CB692" s="25">
        <f>AQ692*Budget!$O$6</f>
        <v>0</v>
      </c>
      <c r="CC692" s="25">
        <f>AR692*Budget!$S$6</f>
        <v>0</v>
      </c>
      <c r="CD692" s="25">
        <f>AS692*Budget!$Q$6</f>
        <v>0</v>
      </c>
      <c r="CE692" s="25">
        <f t="shared" si="272"/>
        <v>0</v>
      </c>
      <c r="CF692" s="11" t="e">
        <f>COUNTIFS(#REF!,Source!E692,#REF!,Source!C692)</f>
        <v>#REF!</v>
      </c>
      <c r="CG692" s="11" t="str">
        <f t="shared" si="273"/>
        <v>--</v>
      </c>
    </row>
    <row r="693" spans="1:85" x14ac:dyDescent="0.25">
      <c r="A693" t="str">
        <f>IFERROR(VLOOKUP(MONTH(C693),Date!$A$2:$B$13,2,0),"--")</f>
        <v>Avril</v>
      </c>
      <c r="B693" s="11">
        <f t="shared" si="252"/>
        <v>15</v>
      </c>
      <c r="C693" s="28">
        <f t="shared" si="274"/>
        <v>42101</v>
      </c>
      <c r="D693" s="29" t="s">
        <v>205</v>
      </c>
      <c r="E693" s="30" t="str">
        <f>IFERROR(VLOOKUP(D693,Listing!$A:$B,2,0),"--")</f>
        <v>A440A49</v>
      </c>
      <c r="F693" s="30" t="str">
        <f>IFERROR(VLOOKUP(D693,Listing!$A:$E,5,0),"-")</f>
        <v xml:space="preserve">GUENNOUNI HASSANI  MERIEM </v>
      </c>
      <c r="G693" s="4">
        <f>IFERROR(VLOOKUP(D693,Listing!$A:$F,6,0),"--")</f>
        <v>42093</v>
      </c>
      <c r="H693" s="11" t="str">
        <f>IFERROR(VLOOKUP(D693,Listing!$A:$D,4,0),"--")</f>
        <v>ABDELMOUMEN  ROUGUI</v>
      </c>
      <c r="I693" s="11" t="str">
        <f t="shared" si="253"/>
        <v>AAC</v>
      </c>
      <c r="J693" s="31">
        <f>IFERROR(COUNTIFS(Ishop!$BG:$BG,Source!D693,Ishop!$B:$B,Source!C693),"--")</f>
        <v>0</v>
      </c>
      <c r="K693" s="11">
        <f>IFERROR(COUNTIFS(Ishop!$BG:$BG,Source!D693,Ishop!$B:$B,Source!C693,Ishop!$J:$J,"OUI"),"--")</f>
        <v>0</v>
      </c>
      <c r="L693" s="11">
        <f>COUNTIFS(Ishop!$AG:$AG,Source!$L$1,Ishop!$BG:$BG,Source!$D693,Ishop!$B:$B,Source!$C693)</f>
        <v>0</v>
      </c>
      <c r="M693" s="11">
        <f>COUNTIFS(Ishop!$AG:$AG,Source!$M$1,Ishop!$BG:$BG,Source!$D693,Ishop!$B:$B,Source!$C693)</f>
        <v>0</v>
      </c>
      <c r="N693" s="11">
        <f>COUNTIFS(Ishop!$AG:$AG,Source!$N$1,Ishop!$BG:$BG,Source!$D693,Ishop!$B:$B,Source!$C693)</f>
        <v>0</v>
      </c>
      <c r="O693" s="11">
        <f>COUNTIFS(Ishop!$AG:$AG,Source!$O$1,Ishop!$BG:$BG,Source!$D693,Ishop!$B:$B,Source!$C693)</f>
        <v>0</v>
      </c>
      <c r="P693" s="11">
        <f>COUNTIFS(Ishop!$AG:$AG,Source!$P$1,Ishop!$BG:$BG,Source!$D693,Ishop!$B:$B,Source!$C693)</f>
        <v>0</v>
      </c>
      <c r="Q693" s="11">
        <f>COUNTIFS(Ishop!$AG:$AG,Source!$Q$1,Ishop!$BG:$BG,Source!$D693,Ishop!$B:$B,Source!$C693)</f>
        <v>0</v>
      </c>
      <c r="R693" s="11">
        <f>COUNTIFS(Ishop!$AG:$AG,Source!$R$1,Ishop!$BG:$BG,Source!$D693,Ishop!$B:$B,Source!$C693)</f>
        <v>0</v>
      </c>
      <c r="S693" s="11">
        <f>COUNTIFS(Ishop!$AG:$AG,Source!$S$1,Ishop!$BG:$BG,Source!$D693,Ishop!$B:$B,Source!$C693)</f>
        <v>0</v>
      </c>
      <c r="T693" s="11">
        <f>COUNTIFS(Ishop!$AG:$AG,Source!$T$1,Ishop!$BG:$BG,Source!$D693,Ishop!$B:$B,Source!$C693)</f>
        <v>0</v>
      </c>
      <c r="U693" s="11">
        <f>COUNTIFS(Ishop!$AG:$AG,Source!$U$1,Ishop!$BG:$BG,Source!$D693,Ishop!$B:$B,Source!$C693)</f>
        <v>0</v>
      </c>
      <c r="V693" s="11">
        <f>COUNTIFS(Ishop!$AG:$AG,Source!$V$1,Ishop!$BG:$BG,Source!$D693,Ishop!$B:$B,Source!$C693)</f>
        <v>0</v>
      </c>
      <c r="W693" s="11">
        <f>COUNTIFS(Ishop!$AG:$AG,Source!$W$1,Ishop!$BG:$BG,Source!$D693,Ishop!$B:$B,Source!$C693)</f>
        <v>0</v>
      </c>
      <c r="X693" s="11">
        <f>COUNTIFS(Ishop!$AG:$AG,Source!$X$1,Ishop!$BG:$BG,Source!$D693,Ishop!$B:$B,Source!$C693)</f>
        <v>0</v>
      </c>
      <c r="Y693" s="11">
        <f>COUNTIFS(Ishop!$AG:$AG,Source!$Y$1,Ishop!$BG:$BG,Source!$D693,Ishop!$B:$B,Source!$C693)</f>
        <v>0</v>
      </c>
      <c r="Z693" s="11">
        <f>COUNTIFS(Ishop!$AG:$AG,Source!$Z$1,Ishop!$BG:$BG,Source!$D693,Ishop!$B:$B,Source!$C693,Ishop!$J:$J,"OUI")</f>
        <v>0</v>
      </c>
      <c r="AA693" s="11">
        <f>COUNTIFS(Ishop!$AG:$AG,Source!$AA$1,Ishop!$BG:$BG,Source!$D693,Ishop!$B:$B,Source!$C693,Ishop!$J:$J,"OUI")</f>
        <v>0</v>
      </c>
      <c r="AB693" s="11">
        <f>COUNTIFS(Ishop!$AG:$AG,Source!$AB$1,Ishop!$BG:$BG,Source!$D693,Ishop!$B:$B,Source!$C693,Ishop!$J:$J,"OUI")</f>
        <v>0</v>
      </c>
      <c r="AC693" s="11">
        <f>COUNTIFS(Ishop!$AG:$AG,Source!$AC$1,Ishop!$BG:$BG,Source!$D693,Ishop!$B:$B,Source!$C693,Ishop!$J:$J,"OUI")</f>
        <v>0</v>
      </c>
      <c r="AD693" s="11">
        <f>COUNTIFS(Ishop!$AG:$AG,Source!$AD$1,Ishop!$BG:$BG,Source!$D693,Ishop!$B:$B,Source!$C693,Ishop!$J:$J,"OUI")</f>
        <v>0</v>
      </c>
      <c r="AE693" s="11">
        <f>COUNTIFS(Ishop!$AG:$AG,Source!$AE$1,Ishop!$BG:$BG,Source!$D693,Ishop!$B:$B,Source!$C693,Ishop!$J:$J,"OUI")</f>
        <v>0</v>
      </c>
      <c r="AF693" s="11">
        <f>COUNTIFS(Ishop!$AG:$AG,Source!$AF$1,Ishop!$BG:$BG,Source!$D693,Ishop!$B:$B,Source!$C693,Ishop!$J:$J,"OUI")</f>
        <v>0</v>
      </c>
      <c r="AG693" s="11">
        <f>COUNTIFS(Ishop!$AG:$AG,Source!$AG$1,Ishop!$BG:$BG,Source!$D693,Ishop!$B:$B,Source!$C693,Ishop!$J:$J,"OUI")</f>
        <v>0</v>
      </c>
      <c r="AH693" s="11">
        <f>COUNTIFS(Ishop!$AG:$AG,Source!$AH$1,Ishop!$BG:$BG,Source!$D693,Ishop!$B:$B,Source!$C693,Ishop!$J:$J,"OUI")</f>
        <v>0</v>
      </c>
      <c r="AI693" s="11">
        <f>COUNTIFS(Ishop!$AG:$AG,Source!$AI$1,Ishop!$BG:$BG,Source!$D693,Ishop!$B:$B,Source!$C693,Ishop!$J:$J,"OUI")</f>
        <v>0</v>
      </c>
      <c r="AJ693" s="11">
        <f>COUNTIFS(Ishop!$AG:$AG,Source!$AJ$1,Ishop!$BG:$BG,Source!$D693,Ishop!$B:$B,Source!$C693,Ishop!$J:$J,"OUI")</f>
        <v>0</v>
      </c>
      <c r="AK693" s="11">
        <f>COUNTIFS(Ishop!$AG:$AG,Source!$AK$1,Ishop!$BG:$BG,Source!$D693,Ishop!$B:$B,Source!$C693,Ishop!$J:$J,"OUI")</f>
        <v>0</v>
      </c>
      <c r="AL693" s="11">
        <f>COUNTIFS(Ishop!$AG:$AG,Source!$AL$1,Ishop!$BG:$BG,Source!$D693,Ishop!$B:$B,Source!$C693,Ishop!$J:$J,"OUI")</f>
        <v>0</v>
      </c>
      <c r="AM693" s="11">
        <f>COUNTIFS(Ishop!$AG:$AG,Source!$AM$1,Ishop!$BG:$BG,Source!$D693,Ishop!$B:$B,Source!$C693,Ishop!$J:$J,"OUI")</f>
        <v>0</v>
      </c>
      <c r="AN693" s="11">
        <f>COUNTIFS(Dolmen!$W:$W,"Sensatio",Dolmen!$O:$O,Source!D693,Dolmen!$F:$F,Source!C693)</f>
        <v>0</v>
      </c>
      <c r="AO693" s="11">
        <f>COUNTIFS(Dolmen!$AC:$AC,"Bbox Miami",Dolmen!$O:$O,Source!D693,Dolmen!$F:$F,Source!C693)</f>
        <v>0</v>
      </c>
      <c r="AP693" s="11">
        <f>COUNTIFS(Dolmen!$AD:$AD,"1",Dolmen!$W:$W,"",Dolmen!$O:$O,Source!D693,Dolmen!$F:$F,Source!C693)</f>
        <v>0</v>
      </c>
      <c r="AQ693" s="11">
        <f>COUNTIFS(Dolmen!$W:$W,"Sensation",Dolmen!$Y:$Y,"1",Dolmen!$O:$O,Source!D693,Dolmen!$F:$F,Source!C693)</f>
        <v>0</v>
      </c>
      <c r="AR693" s="11">
        <f>COUNTIFS(Dolmen!$AC:$AC,"Bbox Miami",Dolmen!$Y:$Y,"1",Dolmen!$O:$O,Source!D693,Dolmen!$F:$F,Source!C693)</f>
        <v>0</v>
      </c>
      <c r="AS693" s="11">
        <f>COUNTIFS(Dolmen!$AD:$AD,"1",Dolmen!$W:$W,"",Dolmen!$Y:$Y,"1",Dolmen!$O:$O,Source!D693,Dolmen!$F:$F,Source!C693)</f>
        <v>0</v>
      </c>
      <c r="AT693" s="11">
        <f t="shared" si="254"/>
        <v>0</v>
      </c>
      <c r="AU693" s="11">
        <f t="shared" si="255"/>
        <v>0</v>
      </c>
      <c r="AV693" s="11">
        <f t="shared" si="256"/>
        <v>0</v>
      </c>
      <c r="AW693" s="11">
        <f t="shared" si="257"/>
        <v>0</v>
      </c>
      <c r="AX693" s="11">
        <f t="shared" si="258"/>
        <v>0</v>
      </c>
      <c r="AY693" s="11">
        <f t="shared" si="259"/>
        <v>0</v>
      </c>
      <c r="AZ693" s="11">
        <f t="shared" si="260"/>
        <v>0</v>
      </c>
      <c r="BA693" s="11">
        <f t="shared" si="261"/>
        <v>0</v>
      </c>
      <c r="BB693" s="11">
        <f t="shared" si="262"/>
        <v>0</v>
      </c>
      <c r="BC693" s="11">
        <f t="shared" si="263"/>
        <v>0</v>
      </c>
      <c r="BD693" s="11">
        <f>SUMIFS(Ishop!$BK:$BK,Ishop!$BG:$BG,Source!D693,Ishop!$B:$B,Source!C693)</f>
        <v>0</v>
      </c>
      <c r="BE693" s="11">
        <f>COUNTIFS(Ishop!$AW:$AW,"OUI",Ishop!$BG:$BG,Source!D693,Ishop!$B:$B,Source!C693)</f>
        <v>0</v>
      </c>
      <c r="BF693" s="11">
        <f t="shared" si="264"/>
        <v>0</v>
      </c>
      <c r="BG693" s="11">
        <f t="shared" si="265"/>
        <v>0</v>
      </c>
      <c r="BH693" s="11">
        <f t="shared" si="266"/>
        <v>0</v>
      </c>
      <c r="BI693" s="11">
        <f t="shared" si="267"/>
        <v>0</v>
      </c>
      <c r="BJ693" s="11">
        <f t="shared" si="268"/>
        <v>0</v>
      </c>
      <c r="BK693" s="11">
        <f t="shared" si="269"/>
        <v>0</v>
      </c>
      <c r="BL693" s="11">
        <f t="shared" si="270"/>
        <v>0</v>
      </c>
      <c r="BM693" s="11">
        <f t="shared" si="271"/>
        <v>0</v>
      </c>
      <c r="BN693" s="25">
        <f>Z693*Budget!$A$6</f>
        <v>0</v>
      </c>
      <c r="BO693" s="25">
        <f>AA693*(Budget!$B$6+Budget!$B$7)</f>
        <v>0</v>
      </c>
      <c r="BP693" s="25">
        <f>AB693*(Budget!$C$6+Budget!$C$7)</f>
        <v>0</v>
      </c>
      <c r="BQ693" s="25">
        <f>AC693*(Budget!$D$6+Budget!$D$7)</f>
        <v>0</v>
      </c>
      <c r="BR693" s="25">
        <f>AD693*(Budget!$E$6+Budget!$E$7)</f>
        <v>0</v>
      </c>
      <c r="BS693" s="25">
        <f>AE693*(Budget!$F$6+Budget!$F$7)</f>
        <v>0</v>
      </c>
      <c r="BT693" s="25">
        <f>AF693*(Budget!$G$6+Budget!$G$7)</f>
        <v>0</v>
      </c>
      <c r="BU693" s="25">
        <f>AG693*Budget!$H$6</f>
        <v>0</v>
      </c>
      <c r="BV693" s="25">
        <f>AH693*Budget!$I$6</f>
        <v>0</v>
      </c>
      <c r="BW693" s="25">
        <f>AI693*Budget!$J$6</f>
        <v>0</v>
      </c>
      <c r="BX693" s="25">
        <f>AJ693*Budget!$K$6</f>
        <v>0</v>
      </c>
      <c r="BY693" s="25">
        <f>AK693*Budget!$L$6</f>
        <v>0</v>
      </c>
      <c r="BZ693" s="25">
        <f>AL693*Budget!$M$6</f>
        <v>0</v>
      </c>
      <c r="CA693" s="25">
        <f>AM693*Budget!$N$6</f>
        <v>0</v>
      </c>
      <c r="CB693" s="25">
        <f>AQ693*Budget!$O$6</f>
        <v>0</v>
      </c>
      <c r="CC693" s="25">
        <f>AR693*Budget!$S$6</f>
        <v>0</v>
      </c>
      <c r="CD693" s="25">
        <f>AS693*Budget!$Q$6</f>
        <v>0</v>
      </c>
      <c r="CE693" s="25">
        <f t="shared" si="272"/>
        <v>0</v>
      </c>
      <c r="CF693" s="11" t="e">
        <f>COUNTIFS(#REF!,Source!E693,#REF!,Source!C693)</f>
        <v>#REF!</v>
      </c>
      <c r="CG693" s="11" t="str">
        <f t="shared" si="273"/>
        <v>--</v>
      </c>
    </row>
    <row r="694" spans="1:85" x14ac:dyDescent="0.25">
      <c r="A694" t="str">
        <f>IFERROR(VLOOKUP(MONTH(C694),Date!$A$2:$B$13,2,0),"--")</f>
        <v>Avril</v>
      </c>
      <c r="B694" s="11">
        <f t="shared" si="252"/>
        <v>15</v>
      </c>
      <c r="C694" s="28">
        <f t="shared" si="274"/>
        <v>42101</v>
      </c>
      <c r="D694" s="29" t="s">
        <v>206</v>
      </c>
      <c r="E694" s="30" t="str">
        <f>IFERROR(VLOOKUP(D694,Listing!$A:$B,2,0),"--")</f>
        <v>A44055</v>
      </c>
      <c r="F694" s="30" t="str">
        <f>IFERROR(VLOOKUP(D694,Listing!$A:$E,5,0),"-")</f>
        <v>BEN RAMDI  Hamza</v>
      </c>
      <c r="G694" s="4">
        <f>IFERROR(VLOOKUP(D694,Listing!$A:$F,6,0),"--")</f>
        <v>42114</v>
      </c>
      <c r="H694" s="11" t="str">
        <f>IFERROR(VLOOKUP(D694,Listing!$A:$D,4,0),"--")</f>
        <v>Hind Haddou</v>
      </c>
      <c r="I694" s="11" t="str">
        <f t="shared" si="253"/>
        <v>AAC</v>
      </c>
      <c r="J694" s="31">
        <f>IFERROR(COUNTIFS(Ishop!$BG:$BG,Source!D694,Ishop!$B:$B,Source!C694),"--")</f>
        <v>0</v>
      </c>
      <c r="K694" s="11">
        <f>IFERROR(COUNTIFS(Ishop!$BG:$BG,Source!D694,Ishop!$B:$B,Source!C694,Ishop!$J:$J,"OUI"),"--")</f>
        <v>0</v>
      </c>
      <c r="L694" s="11">
        <f>COUNTIFS(Ishop!$AG:$AG,Source!$L$1,Ishop!$BG:$BG,Source!$D694,Ishop!$B:$B,Source!$C694)</f>
        <v>0</v>
      </c>
      <c r="M694" s="11">
        <f>COUNTIFS(Ishop!$AG:$AG,Source!$M$1,Ishop!$BG:$BG,Source!$D694,Ishop!$B:$B,Source!$C694)</f>
        <v>0</v>
      </c>
      <c r="N694" s="11">
        <f>COUNTIFS(Ishop!$AG:$AG,Source!$N$1,Ishop!$BG:$BG,Source!$D694,Ishop!$B:$B,Source!$C694)</f>
        <v>0</v>
      </c>
      <c r="O694" s="11">
        <f>COUNTIFS(Ishop!$AG:$AG,Source!$O$1,Ishop!$BG:$BG,Source!$D694,Ishop!$B:$B,Source!$C694)</f>
        <v>0</v>
      </c>
      <c r="P694" s="11">
        <f>COUNTIFS(Ishop!$AG:$AG,Source!$P$1,Ishop!$BG:$BG,Source!$D694,Ishop!$B:$B,Source!$C694)</f>
        <v>0</v>
      </c>
      <c r="Q694" s="11">
        <f>COUNTIFS(Ishop!$AG:$AG,Source!$Q$1,Ishop!$BG:$BG,Source!$D694,Ishop!$B:$B,Source!$C694)</f>
        <v>0</v>
      </c>
      <c r="R694" s="11">
        <f>COUNTIFS(Ishop!$AG:$AG,Source!$R$1,Ishop!$BG:$BG,Source!$D694,Ishop!$B:$B,Source!$C694)</f>
        <v>0</v>
      </c>
      <c r="S694" s="11">
        <f>COUNTIFS(Ishop!$AG:$AG,Source!$S$1,Ishop!$BG:$BG,Source!$D694,Ishop!$B:$B,Source!$C694)</f>
        <v>0</v>
      </c>
      <c r="T694" s="11">
        <f>COUNTIFS(Ishop!$AG:$AG,Source!$T$1,Ishop!$BG:$BG,Source!$D694,Ishop!$B:$B,Source!$C694)</f>
        <v>0</v>
      </c>
      <c r="U694" s="11">
        <f>COUNTIFS(Ishop!$AG:$AG,Source!$U$1,Ishop!$BG:$BG,Source!$D694,Ishop!$B:$B,Source!$C694)</f>
        <v>0</v>
      </c>
      <c r="V694" s="11">
        <f>COUNTIFS(Ishop!$AG:$AG,Source!$V$1,Ishop!$BG:$BG,Source!$D694,Ishop!$B:$B,Source!$C694)</f>
        <v>0</v>
      </c>
      <c r="W694" s="11">
        <f>COUNTIFS(Ishop!$AG:$AG,Source!$W$1,Ishop!$BG:$BG,Source!$D694,Ishop!$B:$B,Source!$C694)</f>
        <v>0</v>
      </c>
      <c r="X694" s="11">
        <f>COUNTIFS(Ishop!$AG:$AG,Source!$X$1,Ishop!$BG:$BG,Source!$D694,Ishop!$B:$B,Source!$C694)</f>
        <v>0</v>
      </c>
      <c r="Y694" s="11">
        <f>COUNTIFS(Ishop!$AG:$AG,Source!$Y$1,Ishop!$BG:$BG,Source!$D694,Ishop!$B:$B,Source!$C694)</f>
        <v>0</v>
      </c>
      <c r="Z694" s="11">
        <f>COUNTIFS(Ishop!$AG:$AG,Source!$Z$1,Ishop!$BG:$BG,Source!$D694,Ishop!$B:$B,Source!$C694,Ishop!$J:$J,"OUI")</f>
        <v>0</v>
      </c>
      <c r="AA694" s="11">
        <f>COUNTIFS(Ishop!$AG:$AG,Source!$AA$1,Ishop!$BG:$BG,Source!$D694,Ishop!$B:$B,Source!$C694,Ishop!$J:$J,"OUI")</f>
        <v>0</v>
      </c>
      <c r="AB694" s="11">
        <f>COUNTIFS(Ishop!$AG:$AG,Source!$AB$1,Ishop!$BG:$BG,Source!$D694,Ishop!$B:$B,Source!$C694,Ishop!$J:$J,"OUI")</f>
        <v>0</v>
      </c>
      <c r="AC694" s="11">
        <f>COUNTIFS(Ishop!$AG:$AG,Source!$AC$1,Ishop!$BG:$BG,Source!$D694,Ishop!$B:$B,Source!$C694,Ishop!$J:$J,"OUI")</f>
        <v>0</v>
      </c>
      <c r="AD694" s="11">
        <f>COUNTIFS(Ishop!$AG:$AG,Source!$AD$1,Ishop!$BG:$BG,Source!$D694,Ishop!$B:$B,Source!$C694,Ishop!$J:$J,"OUI")</f>
        <v>0</v>
      </c>
      <c r="AE694" s="11">
        <f>COUNTIFS(Ishop!$AG:$AG,Source!$AE$1,Ishop!$BG:$BG,Source!$D694,Ishop!$B:$B,Source!$C694,Ishop!$J:$J,"OUI")</f>
        <v>0</v>
      </c>
      <c r="AF694" s="11">
        <f>COUNTIFS(Ishop!$AG:$AG,Source!$AF$1,Ishop!$BG:$BG,Source!$D694,Ishop!$B:$B,Source!$C694,Ishop!$J:$J,"OUI")</f>
        <v>0</v>
      </c>
      <c r="AG694" s="11">
        <f>COUNTIFS(Ishop!$AG:$AG,Source!$AG$1,Ishop!$BG:$BG,Source!$D694,Ishop!$B:$B,Source!$C694,Ishop!$J:$J,"OUI")</f>
        <v>0</v>
      </c>
      <c r="AH694" s="11">
        <f>COUNTIFS(Ishop!$AG:$AG,Source!$AH$1,Ishop!$BG:$BG,Source!$D694,Ishop!$B:$B,Source!$C694,Ishop!$J:$J,"OUI")</f>
        <v>0</v>
      </c>
      <c r="AI694" s="11">
        <f>COUNTIFS(Ishop!$AG:$AG,Source!$AI$1,Ishop!$BG:$BG,Source!$D694,Ishop!$B:$B,Source!$C694,Ishop!$J:$J,"OUI")</f>
        <v>0</v>
      </c>
      <c r="AJ694" s="11">
        <f>COUNTIFS(Ishop!$AG:$AG,Source!$AJ$1,Ishop!$BG:$BG,Source!$D694,Ishop!$B:$B,Source!$C694,Ishop!$J:$J,"OUI")</f>
        <v>0</v>
      </c>
      <c r="AK694" s="11">
        <f>COUNTIFS(Ishop!$AG:$AG,Source!$AK$1,Ishop!$BG:$BG,Source!$D694,Ishop!$B:$B,Source!$C694,Ishop!$J:$J,"OUI")</f>
        <v>0</v>
      </c>
      <c r="AL694" s="11">
        <f>COUNTIFS(Ishop!$AG:$AG,Source!$AL$1,Ishop!$BG:$BG,Source!$D694,Ishop!$B:$B,Source!$C694,Ishop!$J:$J,"OUI")</f>
        <v>0</v>
      </c>
      <c r="AM694" s="11">
        <f>COUNTIFS(Ishop!$AG:$AG,Source!$AM$1,Ishop!$BG:$BG,Source!$D694,Ishop!$B:$B,Source!$C694,Ishop!$J:$J,"OUI")</f>
        <v>0</v>
      </c>
      <c r="AN694" s="11">
        <f>COUNTIFS(Dolmen!$W:$W,"Sensatio",Dolmen!$O:$O,Source!D694,Dolmen!$F:$F,Source!C694)</f>
        <v>0</v>
      </c>
      <c r="AO694" s="11">
        <f>COUNTIFS(Dolmen!$AC:$AC,"Bbox Miami",Dolmen!$O:$O,Source!D694,Dolmen!$F:$F,Source!C694)</f>
        <v>0</v>
      </c>
      <c r="AP694" s="11">
        <f>COUNTIFS(Dolmen!$AD:$AD,"1",Dolmen!$W:$W,"",Dolmen!$O:$O,Source!D694,Dolmen!$F:$F,Source!C694)</f>
        <v>0</v>
      </c>
      <c r="AQ694" s="11">
        <f>COUNTIFS(Dolmen!$W:$W,"Sensation",Dolmen!$Y:$Y,"1",Dolmen!$O:$O,Source!D694,Dolmen!$F:$F,Source!C694)</f>
        <v>0</v>
      </c>
      <c r="AR694" s="11">
        <f>COUNTIFS(Dolmen!$AC:$AC,"Bbox Miami",Dolmen!$Y:$Y,"1",Dolmen!$O:$O,Source!D694,Dolmen!$F:$F,Source!C694)</f>
        <v>0</v>
      </c>
      <c r="AS694" s="11">
        <f>COUNTIFS(Dolmen!$AD:$AD,"1",Dolmen!$W:$W,"",Dolmen!$Y:$Y,"1",Dolmen!$O:$O,Source!D694,Dolmen!$F:$F,Source!C694)</f>
        <v>0</v>
      </c>
      <c r="AT694" s="11">
        <f t="shared" si="254"/>
        <v>0</v>
      </c>
      <c r="AU694" s="11">
        <f t="shared" si="255"/>
        <v>0</v>
      </c>
      <c r="AV694" s="11">
        <f t="shared" si="256"/>
        <v>0</v>
      </c>
      <c r="AW694" s="11">
        <f t="shared" si="257"/>
        <v>0</v>
      </c>
      <c r="AX694" s="11">
        <f t="shared" si="258"/>
        <v>0</v>
      </c>
      <c r="AY694" s="11">
        <f t="shared" si="259"/>
        <v>0</v>
      </c>
      <c r="AZ694" s="11">
        <f t="shared" si="260"/>
        <v>0</v>
      </c>
      <c r="BA694" s="11">
        <f t="shared" si="261"/>
        <v>0</v>
      </c>
      <c r="BB694" s="11">
        <f t="shared" si="262"/>
        <v>0</v>
      </c>
      <c r="BC694" s="11">
        <f t="shared" si="263"/>
        <v>0</v>
      </c>
      <c r="BD694" s="11">
        <f>SUMIFS(Ishop!$BK:$BK,Ishop!$BG:$BG,Source!D694,Ishop!$B:$B,Source!C694)</f>
        <v>0</v>
      </c>
      <c r="BE694" s="11">
        <f>COUNTIFS(Ishop!$AW:$AW,"OUI",Ishop!$BG:$BG,Source!D694,Ishop!$B:$B,Source!C694)</f>
        <v>0</v>
      </c>
      <c r="BF694" s="11">
        <f t="shared" si="264"/>
        <v>0</v>
      </c>
      <c r="BG694" s="11">
        <f t="shared" si="265"/>
        <v>0</v>
      </c>
      <c r="BH694" s="11">
        <f t="shared" si="266"/>
        <v>0</v>
      </c>
      <c r="BI694" s="11">
        <f t="shared" si="267"/>
        <v>0</v>
      </c>
      <c r="BJ694" s="11">
        <f t="shared" si="268"/>
        <v>0</v>
      </c>
      <c r="BK694" s="11">
        <f t="shared" si="269"/>
        <v>0</v>
      </c>
      <c r="BL694" s="11">
        <f t="shared" si="270"/>
        <v>0</v>
      </c>
      <c r="BM694" s="11">
        <f t="shared" si="271"/>
        <v>0</v>
      </c>
      <c r="BN694" s="25">
        <f>Z694*Budget!$A$6</f>
        <v>0</v>
      </c>
      <c r="BO694" s="25">
        <f>AA694*(Budget!$B$6+Budget!$B$7)</f>
        <v>0</v>
      </c>
      <c r="BP694" s="25">
        <f>AB694*(Budget!$C$6+Budget!$C$7)</f>
        <v>0</v>
      </c>
      <c r="BQ694" s="25">
        <f>AC694*(Budget!$D$6+Budget!$D$7)</f>
        <v>0</v>
      </c>
      <c r="BR694" s="25">
        <f>AD694*(Budget!$E$6+Budget!$E$7)</f>
        <v>0</v>
      </c>
      <c r="BS694" s="25">
        <f>AE694*(Budget!$F$6+Budget!$F$7)</f>
        <v>0</v>
      </c>
      <c r="BT694" s="25">
        <f>AF694*(Budget!$G$6+Budget!$G$7)</f>
        <v>0</v>
      </c>
      <c r="BU694" s="25">
        <f>AG694*Budget!$H$6</f>
        <v>0</v>
      </c>
      <c r="BV694" s="25">
        <f>AH694*Budget!$I$6</f>
        <v>0</v>
      </c>
      <c r="BW694" s="25">
        <f>AI694*Budget!$J$6</f>
        <v>0</v>
      </c>
      <c r="BX694" s="25">
        <f>AJ694*Budget!$K$6</f>
        <v>0</v>
      </c>
      <c r="BY694" s="25">
        <f>AK694*Budget!$L$6</f>
        <v>0</v>
      </c>
      <c r="BZ694" s="25">
        <f>AL694*Budget!$M$6</f>
        <v>0</v>
      </c>
      <c r="CA694" s="25">
        <f>AM694*Budget!$N$6</f>
        <v>0</v>
      </c>
      <c r="CB694" s="25">
        <f>AQ694*Budget!$O$6</f>
        <v>0</v>
      </c>
      <c r="CC694" s="25">
        <f>AR694*Budget!$S$6</f>
        <v>0</v>
      </c>
      <c r="CD694" s="25">
        <f>AS694*Budget!$Q$6</f>
        <v>0</v>
      </c>
      <c r="CE694" s="25">
        <f t="shared" si="272"/>
        <v>0</v>
      </c>
      <c r="CF694" s="11" t="e">
        <f>COUNTIFS(#REF!,Source!E694,#REF!,Source!C694)</f>
        <v>#REF!</v>
      </c>
      <c r="CG694" s="11" t="str">
        <f t="shared" si="273"/>
        <v>--</v>
      </c>
    </row>
    <row r="695" spans="1:85" x14ac:dyDescent="0.25">
      <c r="A695" t="str">
        <f>IFERROR(VLOOKUP(MONTH(C695),Date!$A$2:$B$13,2,0),"--")</f>
        <v>Avril</v>
      </c>
      <c r="B695" s="11">
        <f t="shared" si="252"/>
        <v>15</v>
      </c>
      <c r="C695" s="28">
        <f t="shared" si="274"/>
        <v>42101</v>
      </c>
      <c r="D695" s="29" t="s">
        <v>207</v>
      </c>
      <c r="E695" s="30" t="str">
        <f>IFERROR(VLOOKUP(D695,Listing!$A:$B,2,0),"--")</f>
        <v>A44026</v>
      </c>
      <c r="F695" s="30" t="str">
        <f>IFERROR(VLOOKUP(D695,Listing!$A:$E,5,0),"-")</f>
        <v>EL MEDAGHRI EL ALAOUI  Ahmed</v>
      </c>
      <c r="G695" s="4">
        <f>IFERROR(VLOOKUP(D695,Listing!$A:$F,6,0),"--")</f>
        <v>42114</v>
      </c>
      <c r="H695" s="11" t="str">
        <f>IFERROR(VLOOKUP(D695,Listing!$A:$D,4,0),"--")</f>
        <v>Hind Haddou</v>
      </c>
      <c r="I695" s="11" t="str">
        <f t="shared" si="253"/>
        <v>AAC</v>
      </c>
      <c r="J695" s="31">
        <f>IFERROR(COUNTIFS(Ishop!$BG:$BG,Source!D695,Ishop!$B:$B,Source!C695),"--")</f>
        <v>0</v>
      </c>
      <c r="K695" s="11">
        <f>IFERROR(COUNTIFS(Ishop!$BG:$BG,Source!D695,Ishop!$B:$B,Source!C695,Ishop!$J:$J,"OUI"),"--")</f>
        <v>0</v>
      </c>
      <c r="L695" s="11">
        <f>COUNTIFS(Ishop!$AG:$AG,Source!$L$1,Ishop!$BG:$BG,Source!$D695,Ishop!$B:$B,Source!$C695)</f>
        <v>0</v>
      </c>
      <c r="M695" s="11">
        <f>COUNTIFS(Ishop!$AG:$AG,Source!$M$1,Ishop!$BG:$BG,Source!$D695,Ishop!$B:$B,Source!$C695)</f>
        <v>0</v>
      </c>
      <c r="N695" s="11">
        <f>COUNTIFS(Ishop!$AG:$AG,Source!$N$1,Ishop!$BG:$BG,Source!$D695,Ishop!$B:$B,Source!$C695)</f>
        <v>0</v>
      </c>
      <c r="O695" s="11">
        <f>COUNTIFS(Ishop!$AG:$AG,Source!$O$1,Ishop!$BG:$BG,Source!$D695,Ishop!$B:$B,Source!$C695)</f>
        <v>0</v>
      </c>
      <c r="P695" s="11">
        <f>COUNTIFS(Ishop!$AG:$AG,Source!$P$1,Ishop!$BG:$BG,Source!$D695,Ishop!$B:$B,Source!$C695)</f>
        <v>0</v>
      </c>
      <c r="Q695" s="11">
        <f>COUNTIFS(Ishop!$AG:$AG,Source!$Q$1,Ishop!$BG:$BG,Source!$D695,Ishop!$B:$B,Source!$C695)</f>
        <v>0</v>
      </c>
      <c r="R695" s="11">
        <f>COUNTIFS(Ishop!$AG:$AG,Source!$R$1,Ishop!$BG:$BG,Source!$D695,Ishop!$B:$B,Source!$C695)</f>
        <v>0</v>
      </c>
      <c r="S695" s="11">
        <f>COUNTIFS(Ishop!$AG:$AG,Source!$S$1,Ishop!$BG:$BG,Source!$D695,Ishop!$B:$B,Source!$C695)</f>
        <v>0</v>
      </c>
      <c r="T695" s="11">
        <f>COUNTIFS(Ishop!$AG:$AG,Source!$T$1,Ishop!$BG:$BG,Source!$D695,Ishop!$B:$B,Source!$C695)</f>
        <v>0</v>
      </c>
      <c r="U695" s="11">
        <f>COUNTIFS(Ishop!$AG:$AG,Source!$U$1,Ishop!$BG:$BG,Source!$D695,Ishop!$B:$B,Source!$C695)</f>
        <v>0</v>
      </c>
      <c r="V695" s="11">
        <f>COUNTIFS(Ishop!$AG:$AG,Source!$V$1,Ishop!$BG:$BG,Source!$D695,Ishop!$B:$B,Source!$C695)</f>
        <v>0</v>
      </c>
      <c r="W695" s="11">
        <f>COUNTIFS(Ishop!$AG:$AG,Source!$W$1,Ishop!$BG:$BG,Source!$D695,Ishop!$B:$B,Source!$C695)</f>
        <v>0</v>
      </c>
      <c r="X695" s="11">
        <f>COUNTIFS(Ishop!$AG:$AG,Source!$X$1,Ishop!$BG:$BG,Source!$D695,Ishop!$B:$B,Source!$C695)</f>
        <v>0</v>
      </c>
      <c r="Y695" s="11">
        <f>COUNTIFS(Ishop!$AG:$AG,Source!$Y$1,Ishop!$BG:$BG,Source!$D695,Ishop!$B:$B,Source!$C695)</f>
        <v>0</v>
      </c>
      <c r="Z695" s="11">
        <f>COUNTIFS(Ishop!$AG:$AG,Source!$Z$1,Ishop!$BG:$BG,Source!$D695,Ishop!$B:$B,Source!$C695,Ishop!$J:$J,"OUI")</f>
        <v>0</v>
      </c>
      <c r="AA695" s="11">
        <f>COUNTIFS(Ishop!$AG:$AG,Source!$AA$1,Ishop!$BG:$BG,Source!$D695,Ishop!$B:$B,Source!$C695,Ishop!$J:$J,"OUI")</f>
        <v>0</v>
      </c>
      <c r="AB695" s="11">
        <f>COUNTIFS(Ishop!$AG:$AG,Source!$AB$1,Ishop!$BG:$BG,Source!$D695,Ishop!$B:$B,Source!$C695,Ishop!$J:$J,"OUI")</f>
        <v>0</v>
      </c>
      <c r="AC695" s="11">
        <f>COUNTIFS(Ishop!$AG:$AG,Source!$AC$1,Ishop!$BG:$BG,Source!$D695,Ishop!$B:$B,Source!$C695,Ishop!$J:$J,"OUI")</f>
        <v>0</v>
      </c>
      <c r="AD695" s="11">
        <f>COUNTIFS(Ishop!$AG:$AG,Source!$AD$1,Ishop!$BG:$BG,Source!$D695,Ishop!$B:$B,Source!$C695,Ishop!$J:$J,"OUI")</f>
        <v>0</v>
      </c>
      <c r="AE695" s="11">
        <f>COUNTIFS(Ishop!$AG:$AG,Source!$AE$1,Ishop!$BG:$BG,Source!$D695,Ishop!$B:$B,Source!$C695,Ishop!$J:$J,"OUI")</f>
        <v>0</v>
      </c>
      <c r="AF695" s="11">
        <f>COUNTIFS(Ishop!$AG:$AG,Source!$AF$1,Ishop!$BG:$BG,Source!$D695,Ishop!$B:$B,Source!$C695,Ishop!$J:$J,"OUI")</f>
        <v>0</v>
      </c>
      <c r="AG695" s="11">
        <f>COUNTIFS(Ishop!$AG:$AG,Source!$AG$1,Ishop!$BG:$BG,Source!$D695,Ishop!$B:$B,Source!$C695,Ishop!$J:$J,"OUI")</f>
        <v>0</v>
      </c>
      <c r="AH695" s="11">
        <f>COUNTIFS(Ishop!$AG:$AG,Source!$AH$1,Ishop!$BG:$BG,Source!$D695,Ishop!$B:$B,Source!$C695,Ishop!$J:$J,"OUI")</f>
        <v>0</v>
      </c>
      <c r="AI695" s="11">
        <f>COUNTIFS(Ishop!$AG:$AG,Source!$AI$1,Ishop!$BG:$BG,Source!$D695,Ishop!$B:$B,Source!$C695,Ishop!$J:$J,"OUI")</f>
        <v>0</v>
      </c>
      <c r="AJ695" s="11">
        <f>COUNTIFS(Ishop!$AG:$AG,Source!$AJ$1,Ishop!$BG:$BG,Source!$D695,Ishop!$B:$B,Source!$C695,Ishop!$J:$J,"OUI")</f>
        <v>0</v>
      </c>
      <c r="AK695" s="11">
        <f>COUNTIFS(Ishop!$AG:$AG,Source!$AK$1,Ishop!$BG:$BG,Source!$D695,Ishop!$B:$B,Source!$C695,Ishop!$J:$J,"OUI")</f>
        <v>0</v>
      </c>
      <c r="AL695" s="11">
        <f>COUNTIFS(Ishop!$AG:$AG,Source!$AL$1,Ishop!$BG:$BG,Source!$D695,Ishop!$B:$B,Source!$C695,Ishop!$J:$J,"OUI")</f>
        <v>0</v>
      </c>
      <c r="AM695" s="11">
        <f>COUNTIFS(Ishop!$AG:$AG,Source!$AM$1,Ishop!$BG:$BG,Source!$D695,Ishop!$B:$B,Source!$C695,Ishop!$J:$J,"OUI")</f>
        <v>0</v>
      </c>
      <c r="AN695" s="11">
        <f>COUNTIFS(Dolmen!$W:$W,"Sensatio",Dolmen!$O:$O,Source!D695,Dolmen!$F:$F,Source!C695)</f>
        <v>0</v>
      </c>
      <c r="AO695" s="11">
        <f>COUNTIFS(Dolmen!$AC:$AC,"Bbox Miami",Dolmen!$O:$O,Source!D695,Dolmen!$F:$F,Source!C695)</f>
        <v>0</v>
      </c>
      <c r="AP695" s="11">
        <f>COUNTIFS(Dolmen!$AD:$AD,"1",Dolmen!$W:$W,"",Dolmen!$O:$O,Source!D695,Dolmen!$F:$F,Source!C695)</f>
        <v>0</v>
      </c>
      <c r="AQ695" s="11">
        <f>COUNTIFS(Dolmen!$W:$W,"Sensation",Dolmen!$Y:$Y,"1",Dolmen!$O:$O,Source!D695,Dolmen!$F:$F,Source!C695)</f>
        <v>0</v>
      </c>
      <c r="AR695" s="11">
        <f>COUNTIFS(Dolmen!$AC:$AC,"Bbox Miami",Dolmen!$Y:$Y,"1",Dolmen!$O:$O,Source!D695,Dolmen!$F:$F,Source!C695)</f>
        <v>0</v>
      </c>
      <c r="AS695" s="11">
        <f>COUNTIFS(Dolmen!$AD:$AD,"1",Dolmen!$W:$W,"",Dolmen!$Y:$Y,"1",Dolmen!$O:$O,Source!D695,Dolmen!$F:$F,Source!C695)</f>
        <v>0</v>
      </c>
      <c r="AT695" s="11">
        <f t="shared" si="254"/>
        <v>0</v>
      </c>
      <c r="AU695" s="11">
        <f t="shared" si="255"/>
        <v>0</v>
      </c>
      <c r="AV695" s="11">
        <f t="shared" si="256"/>
        <v>0</v>
      </c>
      <c r="AW695" s="11">
        <f t="shared" si="257"/>
        <v>0</v>
      </c>
      <c r="AX695" s="11">
        <f t="shared" si="258"/>
        <v>0</v>
      </c>
      <c r="AY695" s="11">
        <f t="shared" si="259"/>
        <v>0</v>
      </c>
      <c r="AZ695" s="11">
        <f t="shared" si="260"/>
        <v>0</v>
      </c>
      <c r="BA695" s="11">
        <f t="shared" si="261"/>
        <v>0</v>
      </c>
      <c r="BB695" s="11">
        <f t="shared" si="262"/>
        <v>0</v>
      </c>
      <c r="BC695" s="11">
        <f t="shared" si="263"/>
        <v>0</v>
      </c>
      <c r="BD695" s="11">
        <f>SUMIFS(Ishop!$BK:$BK,Ishop!$BG:$BG,Source!D695,Ishop!$B:$B,Source!C695)</f>
        <v>0</v>
      </c>
      <c r="BE695" s="11">
        <f>COUNTIFS(Ishop!$AW:$AW,"OUI",Ishop!$BG:$BG,Source!D695,Ishop!$B:$B,Source!C695)</f>
        <v>0</v>
      </c>
      <c r="BF695" s="11">
        <f t="shared" si="264"/>
        <v>0</v>
      </c>
      <c r="BG695" s="11">
        <f t="shared" si="265"/>
        <v>0</v>
      </c>
      <c r="BH695" s="11">
        <f t="shared" si="266"/>
        <v>0</v>
      </c>
      <c r="BI695" s="11">
        <f t="shared" si="267"/>
        <v>0</v>
      </c>
      <c r="BJ695" s="11">
        <f t="shared" si="268"/>
        <v>0</v>
      </c>
      <c r="BK695" s="11">
        <f t="shared" si="269"/>
        <v>0</v>
      </c>
      <c r="BL695" s="11">
        <f t="shared" si="270"/>
        <v>0</v>
      </c>
      <c r="BM695" s="11">
        <f t="shared" si="271"/>
        <v>0</v>
      </c>
      <c r="BN695" s="25">
        <f>Z695*Budget!$A$6</f>
        <v>0</v>
      </c>
      <c r="BO695" s="25">
        <f>AA695*(Budget!$B$6+Budget!$B$7)</f>
        <v>0</v>
      </c>
      <c r="BP695" s="25">
        <f>AB695*(Budget!$C$6+Budget!$C$7)</f>
        <v>0</v>
      </c>
      <c r="BQ695" s="25">
        <f>AC695*(Budget!$D$6+Budget!$D$7)</f>
        <v>0</v>
      </c>
      <c r="BR695" s="25">
        <f>AD695*(Budget!$E$6+Budget!$E$7)</f>
        <v>0</v>
      </c>
      <c r="BS695" s="25">
        <f>AE695*(Budget!$F$6+Budget!$F$7)</f>
        <v>0</v>
      </c>
      <c r="BT695" s="25">
        <f>AF695*(Budget!$G$6+Budget!$G$7)</f>
        <v>0</v>
      </c>
      <c r="BU695" s="25">
        <f>AG695*Budget!$H$6</f>
        <v>0</v>
      </c>
      <c r="BV695" s="25">
        <f>AH695*Budget!$I$6</f>
        <v>0</v>
      </c>
      <c r="BW695" s="25">
        <f>AI695*Budget!$J$6</f>
        <v>0</v>
      </c>
      <c r="BX695" s="25">
        <f>AJ695*Budget!$K$6</f>
        <v>0</v>
      </c>
      <c r="BY695" s="25">
        <f>AK695*Budget!$L$6</f>
        <v>0</v>
      </c>
      <c r="BZ695" s="25">
        <f>AL695*Budget!$M$6</f>
        <v>0</v>
      </c>
      <c r="CA695" s="25">
        <f>AM695*Budget!$N$6</f>
        <v>0</v>
      </c>
      <c r="CB695" s="25">
        <f>AQ695*Budget!$O$6</f>
        <v>0</v>
      </c>
      <c r="CC695" s="25">
        <f>AR695*Budget!$S$6</f>
        <v>0</v>
      </c>
      <c r="CD695" s="25">
        <f>AS695*Budget!$Q$6</f>
        <v>0</v>
      </c>
      <c r="CE695" s="25">
        <f t="shared" si="272"/>
        <v>0</v>
      </c>
      <c r="CF695" s="11" t="e">
        <f>COUNTIFS(#REF!,Source!E695,#REF!,Source!C695)</f>
        <v>#REF!</v>
      </c>
      <c r="CG695" s="11" t="str">
        <f t="shared" si="273"/>
        <v>--</v>
      </c>
    </row>
    <row r="696" spans="1:85" x14ac:dyDescent="0.25">
      <c r="A696" t="str">
        <f>IFERROR(VLOOKUP(MONTH(C696),Date!$A$2:$B$13,2,0),"--")</f>
        <v>Avril</v>
      </c>
      <c r="B696" s="11">
        <f t="shared" si="252"/>
        <v>15</v>
      </c>
      <c r="C696" s="28">
        <f t="shared" si="274"/>
        <v>42101</v>
      </c>
      <c r="D696" s="29" t="s">
        <v>208</v>
      </c>
      <c r="E696" s="30" t="str">
        <f>IFERROR(VLOOKUP(D696,Listing!$A:$B,2,0),"--")</f>
        <v>A44056</v>
      </c>
      <c r="F696" s="30" t="str">
        <f>IFERROR(VLOOKUP(D696,Listing!$A:$E,5,0),"-")</f>
        <v>DRISSIA  Hilal</v>
      </c>
      <c r="G696" s="4">
        <f>IFERROR(VLOOKUP(D696,Listing!$A:$F,6,0),"--")</f>
        <v>42114</v>
      </c>
      <c r="H696" s="11" t="str">
        <f>IFERROR(VLOOKUP(D696,Listing!$A:$D,4,0),"--")</f>
        <v>Hind Haddou</v>
      </c>
      <c r="I696" s="11" t="str">
        <f t="shared" si="253"/>
        <v>AAC</v>
      </c>
      <c r="J696" s="31">
        <f>IFERROR(COUNTIFS(Ishop!$BG:$BG,Source!D696,Ishop!$B:$B,Source!C696),"--")</f>
        <v>0</v>
      </c>
      <c r="K696" s="11">
        <f>IFERROR(COUNTIFS(Ishop!$BG:$BG,Source!D696,Ishop!$B:$B,Source!C696,Ishop!$J:$J,"OUI"),"--")</f>
        <v>0</v>
      </c>
      <c r="L696" s="11">
        <f>COUNTIFS(Ishop!$AG:$AG,Source!$L$1,Ishop!$BG:$BG,Source!$D696,Ishop!$B:$B,Source!$C696)</f>
        <v>0</v>
      </c>
      <c r="M696" s="11">
        <f>COUNTIFS(Ishop!$AG:$AG,Source!$M$1,Ishop!$BG:$BG,Source!$D696,Ishop!$B:$B,Source!$C696)</f>
        <v>0</v>
      </c>
      <c r="N696" s="11">
        <f>COUNTIFS(Ishop!$AG:$AG,Source!$N$1,Ishop!$BG:$BG,Source!$D696,Ishop!$B:$B,Source!$C696)</f>
        <v>0</v>
      </c>
      <c r="O696" s="11">
        <f>COUNTIFS(Ishop!$AG:$AG,Source!$O$1,Ishop!$BG:$BG,Source!$D696,Ishop!$B:$B,Source!$C696)</f>
        <v>0</v>
      </c>
      <c r="P696" s="11">
        <f>COUNTIFS(Ishop!$AG:$AG,Source!$P$1,Ishop!$BG:$BG,Source!$D696,Ishop!$B:$B,Source!$C696)</f>
        <v>0</v>
      </c>
      <c r="Q696" s="11">
        <f>COUNTIFS(Ishop!$AG:$AG,Source!$Q$1,Ishop!$BG:$BG,Source!$D696,Ishop!$B:$B,Source!$C696)</f>
        <v>0</v>
      </c>
      <c r="R696" s="11">
        <f>COUNTIFS(Ishop!$AG:$AG,Source!$R$1,Ishop!$BG:$BG,Source!$D696,Ishop!$B:$B,Source!$C696)</f>
        <v>0</v>
      </c>
      <c r="S696" s="11">
        <f>COUNTIFS(Ishop!$AG:$AG,Source!$S$1,Ishop!$BG:$BG,Source!$D696,Ishop!$B:$B,Source!$C696)</f>
        <v>0</v>
      </c>
      <c r="T696" s="11">
        <f>COUNTIFS(Ishop!$AG:$AG,Source!$T$1,Ishop!$BG:$BG,Source!$D696,Ishop!$B:$B,Source!$C696)</f>
        <v>0</v>
      </c>
      <c r="U696" s="11">
        <f>COUNTIFS(Ishop!$AG:$AG,Source!$U$1,Ishop!$BG:$BG,Source!$D696,Ishop!$B:$B,Source!$C696)</f>
        <v>0</v>
      </c>
      <c r="V696" s="11">
        <f>COUNTIFS(Ishop!$AG:$AG,Source!$V$1,Ishop!$BG:$BG,Source!$D696,Ishop!$B:$B,Source!$C696)</f>
        <v>0</v>
      </c>
      <c r="W696" s="11">
        <f>COUNTIFS(Ishop!$AG:$AG,Source!$W$1,Ishop!$BG:$BG,Source!$D696,Ishop!$B:$B,Source!$C696)</f>
        <v>0</v>
      </c>
      <c r="X696" s="11">
        <f>COUNTIFS(Ishop!$AG:$AG,Source!$X$1,Ishop!$BG:$BG,Source!$D696,Ishop!$B:$B,Source!$C696)</f>
        <v>0</v>
      </c>
      <c r="Y696" s="11">
        <f>COUNTIFS(Ishop!$AG:$AG,Source!$Y$1,Ishop!$BG:$BG,Source!$D696,Ishop!$B:$B,Source!$C696)</f>
        <v>0</v>
      </c>
      <c r="Z696" s="11">
        <f>COUNTIFS(Ishop!$AG:$AG,Source!$Z$1,Ishop!$BG:$BG,Source!$D696,Ishop!$B:$B,Source!$C696,Ishop!$J:$J,"OUI")</f>
        <v>0</v>
      </c>
      <c r="AA696" s="11">
        <f>COUNTIFS(Ishop!$AG:$AG,Source!$AA$1,Ishop!$BG:$BG,Source!$D696,Ishop!$B:$B,Source!$C696,Ishop!$J:$J,"OUI")</f>
        <v>0</v>
      </c>
      <c r="AB696" s="11">
        <f>COUNTIFS(Ishop!$AG:$AG,Source!$AB$1,Ishop!$BG:$BG,Source!$D696,Ishop!$B:$B,Source!$C696,Ishop!$J:$J,"OUI")</f>
        <v>0</v>
      </c>
      <c r="AC696" s="11">
        <f>COUNTIFS(Ishop!$AG:$AG,Source!$AC$1,Ishop!$BG:$BG,Source!$D696,Ishop!$B:$B,Source!$C696,Ishop!$J:$J,"OUI")</f>
        <v>0</v>
      </c>
      <c r="AD696" s="11">
        <f>COUNTIFS(Ishop!$AG:$AG,Source!$AD$1,Ishop!$BG:$BG,Source!$D696,Ishop!$B:$B,Source!$C696,Ishop!$J:$J,"OUI")</f>
        <v>0</v>
      </c>
      <c r="AE696" s="11">
        <f>COUNTIFS(Ishop!$AG:$AG,Source!$AE$1,Ishop!$BG:$BG,Source!$D696,Ishop!$B:$B,Source!$C696,Ishop!$J:$J,"OUI")</f>
        <v>0</v>
      </c>
      <c r="AF696" s="11">
        <f>COUNTIFS(Ishop!$AG:$AG,Source!$AF$1,Ishop!$BG:$BG,Source!$D696,Ishop!$B:$B,Source!$C696,Ishop!$J:$J,"OUI")</f>
        <v>0</v>
      </c>
      <c r="AG696" s="11">
        <f>COUNTIFS(Ishop!$AG:$AG,Source!$AG$1,Ishop!$BG:$BG,Source!$D696,Ishop!$B:$B,Source!$C696,Ishop!$J:$J,"OUI")</f>
        <v>0</v>
      </c>
      <c r="AH696" s="11">
        <f>COUNTIFS(Ishop!$AG:$AG,Source!$AH$1,Ishop!$BG:$BG,Source!$D696,Ishop!$B:$B,Source!$C696,Ishop!$J:$J,"OUI")</f>
        <v>0</v>
      </c>
      <c r="AI696" s="11">
        <f>COUNTIFS(Ishop!$AG:$AG,Source!$AI$1,Ishop!$BG:$BG,Source!$D696,Ishop!$B:$B,Source!$C696,Ishop!$J:$J,"OUI")</f>
        <v>0</v>
      </c>
      <c r="AJ696" s="11">
        <f>COUNTIFS(Ishop!$AG:$AG,Source!$AJ$1,Ishop!$BG:$BG,Source!$D696,Ishop!$B:$B,Source!$C696,Ishop!$J:$J,"OUI")</f>
        <v>0</v>
      </c>
      <c r="AK696" s="11">
        <f>COUNTIFS(Ishop!$AG:$AG,Source!$AK$1,Ishop!$BG:$BG,Source!$D696,Ishop!$B:$B,Source!$C696,Ishop!$J:$J,"OUI")</f>
        <v>0</v>
      </c>
      <c r="AL696" s="11">
        <f>COUNTIFS(Ishop!$AG:$AG,Source!$AL$1,Ishop!$BG:$BG,Source!$D696,Ishop!$B:$B,Source!$C696,Ishop!$J:$J,"OUI")</f>
        <v>0</v>
      </c>
      <c r="AM696" s="11">
        <f>COUNTIFS(Ishop!$AG:$AG,Source!$AM$1,Ishop!$BG:$BG,Source!$D696,Ishop!$B:$B,Source!$C696,Ishop!$J:$J,"OUI")</f>
        <v>0</v>
      </c>
      <c r="AN696" s="11">
        <f>COUNTIFS(Dolmen!$W:$W,"Sensatio",Dolmen!$O:$O,Source!D696,Dolmen!$F:$F,Source!C696)</f>
        <v>0</v>
      </c>
      <c r="AO696" s="11">
        <f>COUNTIFS(Dolmen!$AC:$AC,"Bbox Miami",Dolmen!$O:$O,Source!D696,Dolmen!$F:$F,Source!C696)</f>
        <v>0</v>
      </c>
      <c r="AP696" s="11">
        <f>COUNTIFS(Dolmen!$AD:$AD,"1",Dolmen!$W:$W,"",Dolmen!$O:$O,Source!D696,Dolmen!$F:$F,Source!C696)</f>
        <v>0</v>
      </c>
      <c r="AQ696" s="11">
        <f>COUNTIFS(Dolmen!$W:$W,"Sensation",Dolmen!$Y:$Y,"1",Dolmen!$O:$O,Source!D696,Dolmen!$F:$F,Source!C696)</f>
        <v>0</v>
      </c>
      <c r="AR696" s="11">
        <f>COUNTIFS(Dolmen!$AC:$AC,"Bbox Miami",Dolmen!$Y:$Y,"1",Dolmen!$O:$O,Source!D696,Dolmen!$F:$F,Source!C696)</f>
        <v>0</v>
      </c>
      <c r="AS696" s="11">
        <f>COUNTIFS(Dolmen!$AD:$AD,"1",Dolmen!$W:$W,"",Dolmen!$Y:$Y,"1",Dolmen!$O:$O,Source!D696,Dolmen!$F:$F,Source!C696)</f>
        <v>0</v>
      </c>
      <c r="AT696" s="11">
        <f t="shared" si="254"/>
        <v>0</v>
      </c>
      <c r="AU696" s="11">
        <f t="shared" si="255"/>
        <v>0</v>
      </c>
      <c r="AV696" s="11">
        <f t="shared" si="256"/>
        <v>0</v>
      </c>
      <c r="AW696" s="11">
        <f t="shared" si="257"/>
        <v>0</v>
      </c>
      <c r="AX696" s="11">
        <f t="shared" si="258"/>
        <v>0</v>
      </c>
      <c r="AY696" s="11">
        <f t="shared" si="259"/>
        <v>0</v>
      </c>
      <c r="AZ696" s="11">
        <f t="shared" si="260"/>
        <v>0</v>
      </c>
      <c r="BA696" s="11">
        <f t="shared" si="261"/>
        <v>0</v>
      </c>
      <c r="BB696" s="11">
        <f t="shared" si="262"/>
        <v>0</v>
      </c>
      <c r="BC696" s="11">
        <f t="shared" si="263"/>
        <v>0</v>
      </c>
      <c r="BD696" s="11">
        <f>SUMIFS(Ishop!$BK:$BK,Ishop!$BG:$BG,Source!D696,Ishop!$B:$B,Source!C696)</f>
        <v>0</v>
      </c>
      <c r="BE696" s="11">
        <f>COUNTIFS(Ishop!$AW:$AW,"OUI",Ishop!$BG:$BG,Source!D696,Ishop!$B:$B,Source!C696)</f>
        <v>0</v>
      </c>
      <c r="BF696" s="11">
        <f t="shared" si="264"/>
        <v>0</v>
      </c>
      <c r="BG696" s="11">
        <f t="shared" si="265"/>
        <v>0</v>
      </c>
      <c r="BH696" s="11">
        <f t="shared" si="266"/>
        <v>0</v>
      </c>
      <c r="BI696" s="11">
        <f t="shared" si="267"/>
        <v>0</v>
      </c>
      <c r="BJ696" s="11">
        <f t="shared" si="268"/>
        <v>0</v>
      </c>
      <c r="BK696" s="11">
        <f t="shared" si="269"/>
        <v>0</v>
      </c>
      <c r="BL696" s="11">
        <f t="shared" si="270"/>
        <v>0</v>
      </c>
      <c r="BM696" s="11">
        <f t="shared" si="271"/>
        <v>0</v>
      </c>
      <c r="BN696" s="25">
        <f>Z696*Budget!$A$6</f>
        <v>0</v>
      </c>
      <c r="BO696" s="25">
        <f>AA696*(Budget!$B$6+Budget!$B$7)</f>
        <v>0</v>
      </c>
      <c r="BP696" s="25">
        <f>AB696*(Budget!$C$6+Budget!$C$7)</f>
        <v>0</v>
      </c>
      <c r="BQ696" s="25">
        <f>AC696*(Budget!$D$6+Budget!$D$7)</f>
        <v>0</v>
      </c>
      <c r="BR696" s="25">
        <f>AD696*(Budget!$E$6+Budget!$E$7)</f>
        <v>0</v>
      </c>
      <c r="BS696" s="25">
        <f>AE696*(Budget!$F$6+Budget!$F$7)</f>
        <v>0</v>
      </c>
      <c r="BT696" s="25">
        <f>AF696*(Budget!$G$6+Budget!$G$7)</f>
        <v>0</v>
      </c>
      <c r="BU696" s="25">
        <f>AG696*Budget!$H$6</f>
        <v>0</v>
      </c>
      <c r="BV696" s="25">
        <f>AH696*Budget!$I$6</f>
        <v>0</v>
      </c>
      <c r="BW696" s="25">
        <f>AI696*Budget!$J$6</f>
        <v>0</v>
      </c>
      <c r="BX696" s="25">
        <f>AJ696*Budget!$K$6</f>
        <v>0</v>
      </c>
      <c r="BY696" s="25">
        <f>AK696*Budget!$L$6</f>
        <v>0</v>
      </c>
      <c r="BZ696" s="25">
        <f>AL696*Budget!$M$6</f>
        <v>0</v>
      </c>
      <c r="CA696" s="25">
        <f>AM696*Budget!$N$6</f>
        <v>0</v>
      </c>
      <c r="CB696" s="25">
        <f>AQ696*Budget!$O$6</f>
        <v>0</v>
      </c>
      <c r="CC696" s="25">
        <f>AR696*Budget!$S$6</f>
        <v>0</v>
      </c>
      <c r="CD696" s="25">
        <f>AS696*Budget!$Q$6</f>
        <v>0</v>
      </c>
      <c r="CE696" s="25">
        <f t="shared" si="272"/>
        <v>0</v>
      </c>
      <c r="CF696" s="11" t="e">
        <f>COUNTIFS(#REF!,Source!E696,#REF!,Source!C696)</f>
        <v>#REF!</v>
      </c>
      <c r="CG696" s="11" t="str">
        <f t="shared" si="273"/>
        <v>--</v>
      </c>
    </row>
    <row r="697" spans="1:85" x14ac:dyDescent="0.25">
      <c r="A697" t="str">
        <f>IFERROR(VLOOKUP(MONTH(C697),Date!$A$2:$B$13,2,0),"--")</f>
        <v>Avril</v>
      </c>
      <c r="B697" s="11">
        <f t="shared" si="252"/>
        <v>15</v>
      </c>
      <c r="C697" s="28">
        <f t="shared" si="274"/>
        <v>42101</v>
      </c>
      <c r="D697" s="29" t="s">
        <v>209</v>
      </c>
      <c r="E697" s="30" t="str">
        <f>IFERROR(VLOOKUP(D697,Listing!$A:$B,2,0),"--")</f>
        <v>A44071</v>
      </c>
      <c r="F697" s="30" t="str">
        <f>IFERROR(VLOOKUP(D697,Listing!$A:$E,5,0),"-")</f>
        <v>MABROUK  Yassine</v>
      </c>
      <c r="G697" s="4">
        <f>IFERROR(VLOOKUP(D697,Listing!$A:$F,6,0),"--")</f>
        <v>42114</v>
      </c>
      <c r="H697" s="11" t="str">
        <f>IFERROR(VLOOKUP(D697,Listing!$A:$D,4,0),"--")</f>
        <v>Hind Haddou</v>
      </c>
      <c r="I697" s="11" t="str">
        <f t="shared" si="253"/>
        <v>AAC</v>
      </c>
      <c r="J697" s="31">
        <f>IFERROR(COUNTIFS(Ishop!$BG:$BG,Source!D697,Ishop!$B:$B,Source!C697),"--")</f>
        <v>0</v>
      </c>
      <c r="K697" s="11">
        <f>IFERROR(COUNTIFS(Ishop!$BG:$BG,Source!D697,Ishop!$B:$B,Source!C697,Ishop!$J:$J,"OUI"),"--")</f>
        <v>0</v>
      </c>
      <c r="L697" s="11">
        <f>COUNTIFS(Ishop!$AG:$AG,Source!$L$1,Ishop!$BG:$BG,Source!$D697,Ishop!$B:$B,Source!$C697)</f>
        <v>0</v>
      </c>
      <c r="M697" s="11">
        <f>COUNTIFS(Ishop!$AG:$AG,Source!$M$1,Ishop!$BG:$BG,Source!$D697,Ishop!$B:$B,Source!$C697)</f>
        <v>0</v>
      </c>
      <c r="N697" s="11">
        <f>COUNTIFS(Ishop!$AG:$AG,Source!$N$1,Ishop!$BG:$BG,Source!$D697,Ishop!$B:$B,Source!$C697)</f>
        <v>0</v>
      </c>
      <c r="O697" s="11">
        <f>COUNTIFS(Ishop!$AG:$AG,Source!$O$1,Ishop!$BG:$BG,Source!$D697,Ishop!$B:$B,Source!$C697)</f>
        <v>0</v>
      </c>
      <c r="P697" s="11">
        <f>COUNTIFS(Ishop!$AG:$AG,Source!$P$1,Ishop!$BG:$BG,Source!$D697,Ishop!$B:$B,Source!$C697)</f>
        <v>0</v>
      </c>
      <c r="Q697" s="11">
        <f>COUNTIFS(Ishop!$AG:$AG,Source!$Q$1,Ishop!$BG:$BG,Source!$D697,Ishop!$B:$B,Source!$C697)</f>
        <v>0</v>
      </c>
      <c r="R697" s="11">
        <f>COUNTIFS(Ishop!$AG:$AG,Source!$R$1,Ishop!$BG:$BG,Source!$D697,Ishop!$B:$B,Source!$C697)</f>
        <v>0</v>
      </c>
      <c r="S697" s="11">
        <f>COUNTIFS(Ishop!$AG:$AG,Source!$S$1,Ishop!$BG:$BG,Source!$D697,Ishop!$B:$B,Source!$C697)</f>
        <v>0</v>
      </c>
      <c r="T697" s="11">
        <f>COUNTIFS(Ishop!$AG:$AG,Source!$T$1,Ishop!$BG:$BG,Source!$D697,Ishop!$B:$B,Source!$C697)</f>
        <v>0</v>
      </c>
      <c r="U697" s="11">
        <f>COUNTIFS(Ishop!$AG:$AG,Source!$U$1,Ishop!$BG:$BG,Source!$D697,Ishop!$B:$B,Source!$C697)</f>
        <v>0</v>
      </c>
      <c r="V697" s="11">
        <f>COUNTIFS(Ishop!$AG:$AG,Source!$V$1,Ishop!$BG:$BG,Source!$D697,Ishop!$B:$B,Source!$C697)</f>
        <v>0</v>
      </c>
      <c r="W697" s="11">
        <f>COUNTIFS(Ishop!$AG:$AG,Source!$W$1,Ishop!$BG:$BG,Source!$D697,Ishop!$B:$B,Source!$C697)</f>
        <v>0</v>
      </c>
      <c r="X697" s="11">
        <f>COUNTIFS(Ishop!$AG:$AG,Source!$X$1,Ishop!$BG:$BG,Source!$D697,Ishop!$B:$B,Source!$C697)</f>
        <v>0</v>
      </c>
      <c r="Y697" s="11">
        <f>COUNTIFS(Ishop!$AG:$AG,Source!$Y$1,Ishop!$BG:$BG,Source!$D697,Ishop!$B:$B,Source!$C697)</f>
        <v>0</v>
      </c>
      <c r="Z697" s="11">
        <f>COUNTIFS(Ishop!$AG:$AG,Source!$Z$1,Ishop!$BG:$BG,Source!$D697,Ishop!$B:$B,Source!$C697,Ishop!$J:$J,"OUI")</f>
        <v>0</v>
      </c>
      <c r="AA697" s="11">
        <f>COUNTIFS(Ishop!$AG:$AG,Source!$AA$1,Ishop!$BG:$BG,Source!$D697,Ishop!$B:$B,Source!$C697,Ishop!$J:$J,"OUI")</f>
        <v>0</v>
      </c>
      <c r="AB697" s="11">
        <f>COUNTIFS(Ishop!$AG:$AG,Source!$AB$1,Ishop!$BG:$BG,Source!$D697,Ishop!$B:$B,Source!$C697,Ishop!$J:$J,"OUI")</f>
        <v>0</v>
      </c>
      <c r="AC697" s="11">
        <f>COUNTIFS(Ishop!$AG:$AG,Source!$AC$1,Ishop!$BG:$BG,Source!$D697,Ishop!$B:$B,Source!$C697,Ishop!$J:$J,"OUI")</f>
        <v>0</v>
      </c>
      <c r="AD697" s="11">
        <f>COUNTIFS(Ishop!$AG:$AG,Source!$AD$1,Ishop!$BG:$BG,Source!$D697,Ishop!$B:$B,Source!$C697,Ishop!$J:$J,"OUI")</f>
        <v>0</v>
      </c>
      <c r="AE697" s="11">
        <f>COUNTIFS(Ishop!$AG:$AG,Source!$AE$1,Ishop!$BG:$BG,Source!$D697,Ishop!$B:$B,Source!$C697,Ishop!$J:$J,"OUI")</f>
        <v>0</v>
      </c>
      <c r="AF697" s="11">
        <f>COUNTIFS(Ishop!$AG:$AG,Source!$AF$1,Ishop!$BG:$BG,Source!$D697,Ishop!$B:$B,Source!$C697,Ishop!$J:$J,"OUI")</f>
        <v>0</v>
      </c>
      <c r="AG697" s="11">
        <f>COUNTIFS(Ishop!$AG:$AG,Source!$AG$1,Ishop!$BG:$BG,Source!$D697,Ishop!$B:$B,Source!$C697,Ishop!$J:$J,"OUI")</f>
        <v>0</v>
      </c>
      <c r="AH697" s="11">
        <f>COUNTIFS(Ishop!$AG:$AG,Source!$AH$1,Ishop!$BG:$BG,Source!$D697,Ishop!$B:$B,Source!$C697,Ishop!$J:$J,"OUI")</f>
        <v>0</v>
      </c>
      <c r="AI697" s="11">
        <f>COUNTIFS(Ishop!$AG:$AG,Source!$AI$1,Ishop!$BG:$BG,Source!$D697,Ishop!$B:$B,Source!$C697,Ishop!$J:$J,"OUI")</f>
        <v>0</v>
      </c>
      <c r="AJ697" s="11">
        <f>COUNTIFS(Ishop!$AG:$AG,Source!$AJ$1,Ishop!$BG:$BG,Source!$D697,Ishop!$B:$B,Source!$C697,Ishop!$J:$J,"OUI")</f>
        <v>0</v>
      </c>
      <c r="AK697" s="11">
        <f>COUNTIFS(Ishop!$AG:$AG,Source!$AK$1,Ishop!$BG:$BG,Source!$D697,Ishop!$B:$B,Source!$C697,Ishop!$J:$J,"OUI")</f>
        <v>0</v>
      </c>
      <c r="AL697" s="11">
        <f>COUNTIFS(Ishop!$AG:$AG,Source!$AL$1,Ishop!$BG:$BG,Source!$D697,Ishop!$B:$B,Source!$C697,Ishop!$J:$J,"OUI")</f>
        <v>0</v>
      </c>
      <c r="AM697" s="11">
        <f>COUNTIFS(Ishop!$AG:$AG,Source!$AM$1,Ishop!$BG:$BG,Source!$D697,Ishop!$B:$B,Source!$C697,Ishop!$J:$J,"OUI")</f>
        <v>0</v>
      </c>
      <c r="AN697" s="11">
        <f>COUNTIFS(Dolmen!$W:$W,"Sensatio",Dolmen!$O:$O,Source!D697,Dolmen!$F:$F,Source!C697)</f>
        <v>0</v>
      </c>
      <c r="AO697" s="11">
        <f>COUNTIFS(Dolmen!$AC:$AC,"Bbox Miami",Dolmen!$O:$O,Source!D697,Dolmen!$F:$F,Source!C697)</f>
        <v>0</v>
      </c>
      <c r="AP697" s="11">
        <f>COUNTIFS(Dolmen!$AD:$AD,"1",Dolmen!$W:$W,"",Dolmen!$O:$O,Source!D697,Dolmen!$F:$F,Source!C697)</f>
        <v>0</v>
      </c>
      <c r="AQ697" s="11">
        <f>COUNTIFS(Dolmen!$W:$W,"Sensation",Dolmen!$Y:$Y,"1",Dolmen!$O:$O,Source!D697,Dolmen!$F:$F,Source!C697)</f>
        <v>0</v>
      </c>
      <c r="AR697" s="11">
        <f>COUNTIFS(Dolmen!$AC:$AC,"Bbox Miami",Dolmen!$Y:$Y,"1",Dolmen!$O:$O,Source!D697,Dolmen!$F:$F,Source!C697)</f>
        <v>0</v>
      </c>
      <c r="AS697" s="11">
        <f>COUNTIFS(Dolmen!$AD:$AD,"1",Dolmen!$W:$W,"",Dolmen!$Y:$Y,"1",Dolmen!$O:$O,Source!D697,Dolmen!$F:$F,Source!C697)</f>
        <v>0</v>
      </c>
      <c r="AT697" s="11">
        <f t="shared" si="254"/>
        <v>0</v>
      </c>
      <c r="AU697" s="11">
        <f t="shared" si="255"/>
        <v>0</v>
      </c>
      <c r="AV697" s="11">
        <f t="shared" si="256"/>
        <v>0</v>
      </c>
      <c r="AW697" s="11">
        <f t="shared" si="257"/>
        <v>0</v>
      </c>
      <c r="AX697" s="11">
        <f t="shared" si="258"/>
        <v>0</v>
      </c>
      <c r="AY697" s="11">
        <f t="shared" si="259"/>
        <v>0</v>
      </c>
      <c r="AZ697" s="11">
        <f t="shared" si="260"/>
        <v>0</v>
      </c>
      <c r="BA697" s="11">
        <f t="shared" si="261"/>
        <v>0</v>
      </c>
      <c r="BB697" s="11">
        <f t="shared" si="262"/>
        <v>0</v>
      </c>
      <c r="BC697" s="11">
        <f t="shared" si="263"/>
        <v>0</v>
      </c>
      <c r="BD697" s="11">
        <f>SUMIFS(Ishop!$BK:$BK,Ishop!$BG:$BG,Source!D697,Ishop!$B:$B,Source!C697)</f>
        <v>0</v>
      </c>
      <c r="BE697" s="11">
        <f>COUNTIFS(Ishop!$AW:$AW,"OUI",Ishop!$BG:$BG,Source!D697,Ishop!$B:$B,Source!C697)</f>
        <v>0</v>
      </c>
      <c r="BF697" s="11">
        <f t="shared" si="264"/>
        <v>0</v>
      </c>
      <c r="BG697" s="11">
        <f t="shared" si="265"/>
        <v>0</v>
      </c>
      <c r="BH697" s="11">
        <f t="shared" si="266"/>
        <v>0</v>
      </c>
      <c r="BI697" s="11">
        <f t="shared" si="267"/>
        <v>0</v>
      </c>
      <c r="BJ697" s="11">
        <f t="shared" si="268"/>
        <v>0</v>
      </c>
      <c r="BK697" s="11">
        <f t="shared" si="269"/>
        <v>0</v>
      </c>
      <c r="BL697" s="11">
        <f t="shared" si="270"/>
        <v>0</v>
      </c>
      <c r="BM697" s="11">
        <f t="shared" si="271"/>
        <v>0</v>
      </c>
      <c r="BN697" s="25">
        <f>Z697*Budget!$A$6</f>
        <v>0</v>
      </c>
      <c r="BO697" s="25">
        <f>AA697*(Budget!$B$6+Budget!$B$7)</f>
        <v>0</v>
      </c>
      <c r="BP697" s="25">
        <f>AB697*(Budget!$C$6+Budget!$C$7)</f>
        <v>0</v>
      </c>
      <c r="BQ697" s="25">
        <f>AC697*(Budget!$D$6+Budget!$D$7)</f>
        <v>0</v>
      </c>
      <c r="BR697" s="25">
        <f>AD697*(Budget!$E$6+Budget!$E$7)</f>
        <v>0</v>
      </c>
      <c r="BS697" s="25">
        <f>AE697*(Budget!$F$6+Budget!$F$7)</f>
        <v>0</v>
      </c>
      <c r="BT697" s="25">
        <f>AF697*(Budget!$G$6+Budget!$G$7)</f>
        <v>0</v>
      </c>
      <c r="BU697" s="25">
        <f>AG697*Budget!$H$6</f>
        <v>0</v>
      </c>
      <c r="BV697" s="25">
        <f>AH697*Budget!$I$6</f>
        <v>0</v>
      </c>
      <c r="BW697" s="25">
        <f>AI697*Budget!$J$6</f>
        <v>0</v>
      </c>
      <c r="BX697" s="25">
        <f>AJ697*Budget!$K$6</f>
        <v>0</v>
      </c>
      <c r="BY697" s="25">
        <f>AK697*Budget!$L$6</f>
        <v>0</v>
      </c>
      <c r="BZ697" s="25">
        <f>AL697*Budget!$M$6</f>
        <v>0</v>
      </c>
      <c r="CA697" s="25">
        <f>AM697*Budget!$N$6</f>
        <v>0</v>
      </c>
      <c r="CB697" s="25">
        <f>AQ697*Budget!$O$6</f>
        <v>0</v>
      </c>
      <c r="CC697" s="25">
        <f>AR697*Budget!$S$6</f>
        <v>0</v>
      </c>
      <c r="CD697" s="25">
        <f>AS697*Budget!$Q$6</f>
        <v>0</v>
      </c>
      <c r="CE697" s="25">
        <f t="shared" si="272"/>
        <v>0</v>
      </c>
      <c r="CF697" s="11" t="e">
        <f>COUNTIFS(#REF!,Source!E697,#REF!,Source!C697)</f>
        <v>#REF!</v>
      </c>
      <c r="CG697" s="11" t="str">
        <f t="shared" si="273"/>
        <v>--</v>
      </c>
    </row>
    <row r="698" spans="1:85" x14ac:dyDescent="0.25">
      <c r="A698" t="str">
        <f>IFERROR(VLOOKUP(MONTH(C698),Date!$A$2:$B$13,2,0),"--")</f>
        <v>Avril</v>
      </c>
      <c r="B698" s="11">
        <f t="shared" si="252"/>
        <v>15</v>
      </c>
      <c r="C698" s="28">
        <f t="shared" si="274"/>
        <v>42101</v>
      </c>
      <c r="D698" s="29" t="s">
        <v>210</v>
      </c>
      <c r="E698" s="30" t="str">
        <f>IFERROR(VLOOKUP(D698,Listing!$A:$B,2,0),"--")</f>
        <v>A44090</v>
      </c>
      <c r="F698" s="30" t="str">
        <f>IFERROR(VLOOKUP(D698,Listing!$A:$E,5,0),"-")</f>
        <v>RKAB  Hajar</v>
      </c>
      <c r="G698" s="4">
        <f>IFERROR(VLOOKUP(D698,Listing!$A:$F,6,0),"--")</f>
        <v>42114</v>
      </c>
      <c r="H698" s="11" t="str">
        <f>IFERROR(VLOOKUP(D698,Listing!$A:$D,4,0),"--")</f>
        <v>Hind Haddou</v>
      </c>
      <c r="I698" s="11" t="str">
        <f t="shared" si="253"/>
        <v>AAC</v>
      </c>
      <c r="J698" s="31">
        <f>IFERROR(COUNTIFS(Ishop!$BG:$BG,Source!D698,Ishop!$B:$B,Source!C698),"--")</f>
        <v>0</v>
      </c>
      <c r="K698" s="11">
        <f>IFERROR(COUNTIFS(Ishop!$BG:$BG,Source!D698,Ishop!$B:$B,Source!C698,Ishop!$J:$J,"OUI"),"--")</f>
        <v>0</v>
      </c>
      <c r="L698" s="11">
        <f>COUNTIFS(Ishop!$AG:$AG,Source!$L$1,Ishop!$BG:$BG,Source!$D698,Ishop!$B:$B,Source!$C698)</f>
        <v>0</v>
      </c>
      <c r="M698" s="11">
        <f>COUNTIFS(Ishop!$AG:$AG,Source!$M$1,Ishop!$BG:$BG,Source!$D698,Ishop!$B:$B,Source!$C698)</f>
        <v>0</v>
      </c>
      <c r="N698" s="11">
        <f>COUNTIFS(Ishop!$AG:$AG,Source!$N$1,Ishop!$BG:$BG,Source!$D698,Ishop!$B:$B,Source!$C698)</f>
        <v>0</v>
      </c>
      <c r="O698" s="11">
        <f>COUNTIFS(Ishop!$AG:$AG,Source!$O$1,Ishop!$BG:$BG,Source!$D698,Ishop!$B:$B,Source!$C698)</f>
        <v>0</v>
      </c>
      <c r="P698" s="11">
        <f>COUNTIFS(Ishop!$AG:$AG,Source!$P$1,Ishop!$BG:$BG,Source!$D698,Ishop!$B:$B,Source!$C698)</f>
        <v>0</v>
      </c>
      <c r="Q698" s="11">
        <f>COUNTIFS(Ishop!$AG:$AG,Source!$Q$1,Ishop!$BG:$BG,Source!$D698,Ishop!$B:$B,Source!$C698)</f>
        <v>0</v>
      </c>
      <c r="R698" s="11">
        <f>COUNTIFS(Ishop!$AG:$AG,Source!$R$1,Ishop!$BG:$BG,Source!$D698,Ishop!$B:$B,Source!$C698)</f>
        <v>0</v>
      </c>
      <c r="S698" s="11">
        <f>COUNTIFS(Ishop!$AG:$AG,Source!$S$1,Ishop!$BG:$BG,Source!$D698,Ishop!$B:$B,Source!$C698)</f>
        <v>0</v>
      </c>
      <c r="T698" s="11">
        <f>COUNTIFS(Ishop!$AG:$AG,Source!$T$1,Ishop!$BG:$BG,Source!$D698,Ishop!$B:$B,Source!$C698)</f>
        <v>0</v>
      </c>
      <c r="U698" s="11">
        <f>COUNTIFS(Ishop!$AG:$AG,Source!$U$1,Ishop!$BG:$BG,Source!$D698,Ishop!$B:$B,Source!$C698)</f>
        <v>0</v>
      </c>
      <c r="V698" s="11">
        <f>COUNTIFS(Ishop!$AG:$AG,Source!$V$1,Ishop!$BG:$BG,Source!$D698,Ishop!$B:$B,Source!$C698)</f>
        <v>0</v>
      </c>
      <c r="W698" s="11">
        <f>COUNTIFS(Ishop!$AG:$AG,Source!$W$1,Ishop!$BG:$BG,Source!$D698,Ishop!$B:$B,Source!$C698)</f>
        <v>0</v>
      </c>
      <c r="X698" s="11">
        <f>COUNTIFS(Ishop!$AG:$AG,Source!$X$1,Ishop!$BG:$BG,Source!$D698,Ishop!$B:$B,Source!$C698)</f>
        <v>0</v>
      </c>
      <c r="Y698" s="11">
        <f>COUNTIFS(Ishop!$AG:$AG,Source!$Y$1,Ishop!$BG:$BG,Source!$D698,Ishop!$B:$B,Source!$C698)</f>
        <v>0</v>
      </c>
      <c r="Z698" s="11">
        <f>COUNTIFS(Ishop!$AG:$AG,Source!$Z$1,Ishop!$BG:$BG,Source!$D698,Ishop!$B:$B,Source!$C698,Ishop!$J:$J,"OUI")</f>
        <v>0</v>
      </c>
      <c r="AA698" s="11">
        <f>COUNTIFS(Ishop!$AG:$AG,Source!$AA$1,Ishop!$BG:$BG,Source!$D698,Ishop!$B:$B,Source!$C698,Ishop!$J:$J,"OUI")</f>
        <v>0</v>
      </c>
      <c r="AB698" s="11">
        <f>COUNTIFS(Ishop!$AG:$AG,Source!$AB$1,Ishop!$BG:$BG,Source!$D698,Ishop!$B:$B,Source!$C698,Ishop!$J:$J,"OUI")</f>
        <v>0</v>
      </c>
      <c r="AC698" s="11">
        <f>COUNTIFS(Ishop!$AG:$AG,Source!$AC$1,Ishop!$BG:$BG,Source!$D698,Ishop!$B:$B,Source!$C698,Ishop!$J:$J,"OUI")</f>
        <v>0</v>
      </c>
      <c r="AD698" s="11">
        <f>COUNTIFS(Ishop!$AG:$AG,Source!$AD$1,Ishop!$BG:$BG,Source!$D698,Ishop!$B:$B,Source!$C698,Ishop!$J:$J,"OUI")</f>
        <v>0</v>
      </c>
      <c r="AE698" s="11">
        <f>COUNTIFS(Ishop!$AG:$AG,Source!$AE$1,Ishop!$BG:$BG,Source!$D698,Ishop!$B:$B,Source!$C698,Ishop!$J:$J,"OUI")</f>
        <v>0</v>
      </c>
      <c r="AF698" s="11">
        <f>COUNTIFS(Ishop!$AG:$AG,Source!$AF$1,Ishop!$BG:$BG,Source!$D698,Ishop!$B:$B,Source!$C698,Ishop!$J:$J,"OUI")</f>
        <v>0</v>
      </c>
      <c r="AG698" s="11">
        <f>COUNTIFS(Ishop!$AG:$AG,Source!$AG$1,Ishop!$BG:$BG,Source!$D698,Ishop!$B:$B,Source!$C698,Ishop!$J:$J,"OUI")</f>
        <v>0</v>
      </c>
      <c r="AH698" s="11">
        <f>COUNTIFS(Ishop!$AG:$AG,Source!$AH$1,Ishop!$BG:$BG,Source!$D698,Ishop!$B:$B,Source!$C698,Ishop!$J:$J,"OUI")</f>
        <v>0</v>
      </c>
      <c r="AI698" s="11">
        <f>COUNTIFS(Ishop!$AG:$AG,Source!$AI$1,Ishop!$BG:$BG,Source!$D698,Ishop!$B:$B,Source!$C698,Ishop!$J:$J,"OUI")</f>
        <v>0</v>
      </c>
      <c r="AJ698" s="11">
        <f>COUNTIFS(Ishop!$AG:$AG,Source!$AJ$1,Ishop!$BG:$BG,Source!$D698,Ishop!$B:$B,Source!$C698,Ishop!$J:$J,"OUI")</f>
        <v>0</v>
      </c>
      <c r="AK698" s="11">
        <f>COUNTIFS(Ishop!$AG:$AG,Source!$AK$1,Ishop!$BG:$BG,Source!$D698,Ishop!$B:$B,Source!$C698,Ishop!$J:$J,"OUI")</f>
        <v>0</v>
      </c>
      <c r="AL698" s="11">
        <f>COUNTIFS(Ishop!$AG:$AG,Source!$AL$1,Ishop!$BG:$BG,Source!$D698,Ishop!$B:$B,Source!$C698,Ishop!$J:$J,"OUI")</f>
        <v>0</v>
      </c>
      <c r="AM698" s="11">
        <f>COUNTIFS(Ishop!$AG:$AG,Source!$AM$1,Ishop!$BG:$BG,Source!$D698,Ishop!$B:$B,Source!$C698,Ishop!$J:$J,"OUI")</f>
        <v>0</v>
      </c>
      <c r="AN698" s="11">
        <f>COUNTIFS(Dolmen!$W:$W,"Sensatio",Dolmen!$O:$O,Source!D698,Dolmen!$F:$F,Source!C698)</f>
        <v>0</v>
      </c>
      <c r="AO698" s="11">
        <f>COUNTIFS(Dolmen!$AC:$AC,"Bbox Miami",Dolmen!$O:$O,Source!D698,Dolmen!$F:$F,Source!C698)</f>
        <v>0</v>
      </c>
      <c r="AP698" s="11">
        <f>COUNTIFS(Dolmen!$AD:$AD,"1",Dolmen!$W:$W,"",Dolmen!$O:$O,Source!D698,Dolmen!$F:$F,Source!C698)</f>
        <v>0</v>
      </c>
      <c r="AQ698" s="11">
        <f>COUNTIFS(Dolmen!$W:$W,"Sensation",Dolmen!$Y:$Y,"1",Dolmen!$O:$O,Source!D698,Dolmen!$F:$F,Source!C698)</f>
        <v>0</v>
      </c>
      <c r="AR698" s="11">
        <f>COUNTIFS(Dolmen!$AC:$AC,"Bbox Miami",Dolmen!$Y:$Y,"1",Dolmen!$O:$O,Source!D698,Dolmen!$F:$F,Source!C698)</f>
        <v>0</v>
      </c>
      <c r="AS698" s="11">
        <f>COUNTIFS(Dolmen!$AD:$AD,"1",Dolmen!$W:$W,"",Dolmen!$Y:$Y,"1",Dolmen!$O:$O,Source!D698,Dolmen!$F:$F,Source!C698)</f>
        <v>0</v>
      </c>
      <c r="AT698" s="11">
        <f t="shared" si="254"/>
        <v>0</v>
      </c>
      <c r="AU698" s="11">
        <f t="shared" si="255"/>
        <v>0</v>
      </c>
      <c r="AV698" s="11">
        <f t="shared" si="256"/>
        <v>0</v>
      </c>
      <c r="AW698" s="11">
        <f t="shared" si="257"/>
        <v>0</v>
      </c>
      <c r="AX698" s="11">
        <f t="shared" si="258"/>
        <v>0</v>
      </c>
      <c r="AY698" s="11">
        <f t="shared" si="259"/>
        <v>0</v>
      </c>
      <c r="AZ698" s="11">
        <f t="shared" si="260"/>
        <v>0</v>
      </c>
      <c r="BA698" s="11">
        <f t="shared" si="261"/>
        <v>0</v>
      </c>
      <c r="BB698" s="11">
        <f t="shared" si="262"/>
        <v>0</v>
      </c>
      <c r="BC698" s="11">
        <f t="shared" si="263"/>
        <v>0</v>
      </c>
      <c r="BD698" s="11">
        <f>SUMIFS(Ishop!$BK:$BK,Ishop!$BG:$BG,Source!D698,Ishop!$B:$B,Source!C698)</f>
        <v>0</v>
      </c>
      <c r="BE698" s="11">
        <f>COUNTIFS(Ishop!$AW:$AW,"OUI",Ishop!$BG:$BG,Source!D698,Ishop!$B:$B,Source!C698)</f>
        <v>0</v>
      </c>
      <c r="BF698" s="11">
        <f t="shared" si="264"/>
        <v>0</v>
      </c>
      <c r="BG698" s="11">
        <f t="shared" si="265"/>
        <v>0</v>
      </c>
      <c r="BH698" s="11">
        <f t="shared" si="266"/>
        <v>0</v>
      </c>
      <c r="BI698" s="11">
        <f t="shared" si="267"/>
        <v>0</v>
      </c>
      <c r="BJ698" s="11">
        <f t="shared" si="268"/>
        <v>0</v>
      </c>
      <c r="BK698" s="11">
        <f t="shared" si="269"/>
        <v>0</v>
      </c>
      <c r="BL698" s="11">
        <f t="shared" si="270"/>
        <v>0</v>
      </c>
      <c r="BM698" s="11">
        <f t="shared" si="271"/>
        <v>0</v>
      </c>
      <c r="BN698" s="25">
        <f>Z698*Budget!$A$6</f>
        <v>0</v>
      </c>
      <c r="BO698" s="25">
        <f>AA698*(Budget!$B$6+Budget!$B$7)</f>
        <v>0</v>
      </c>
      <c r="BP698" s="25">
        <f>AB698*(Budget!$C$6+Budget!$C$7)</f>
        <v>0</v>
      </c>
      <c r="BQ698" s="25">
        <f>AC698*(Budget!$D$6+Budget!$D$7)</f>
        <v>0</v>
      </c>
      <c r="BR698" s="25">
        <f>AD698*(Budget!$E$6+Budget!$E$7)</f>
        <v>0</v>
      </c>
      <c r="BS698" s="25">
        <f>AE698*(Budget!$F$6+Budget!$F$7)</f>
        <v>0</v>
      </c>
      <c r="BT698" s="25">
        <f>AF698*(Budget!$G$6+Budget!$G$7)</f>
        <v>0</v>
      </c>
      <c r="BU698" s="25">
        <f>AG698*Budget!$H$6</f>
        <v>0</v>
      </c>
      <c r="BV698" s="25">
        <f>AH698*Budget!$I$6</f>
        <v>0</v>
      </c>
      <c r="BW698" s="25">
        <f>AI698*Budget!$J$6</f>
        <v>0</v>
      </c>
      <c r="BX698" s="25">
        <f>AJ698*Budget!$K$6</f>
        <v>0</v>
      </c>
      <c r="BY698" s="25">
        <f>AK698*Budget!$L$6</f>
        <v>0</v>
      </c>
      <c r="BZ698" s="25">
        <f>AL698*Budget!$M$6</f>
        <v>0</v>
      </c>
      <c r="CA698" s="25">
        <f>AM698*Budget!$N$6</f>
        <v>0</v>
      </c>
      <c r="CB698" s="25">
        <f>AQ698*Budget!$O$6</f>
        <v>0</v>
      </c>
      <c r="CC698" s="25">
        <f>AR698*Budget!$S$6</f>
        <v>0</v>
      </c>
      <c r="CD698" s="25">
        <f>AS698*Budget!$Q$6</f>
        <v>0</v>
      </c>
      <c r="CE698" s="25">
        <f t="shared" si="272"/>
        <v>0</v>
      </c>
      <c r="CF698" s="11" t="e">
        <f>COUNTIFS(#REF!,Source!E698,#REF!,Source!C698)</f>
        <v>#REF!</v>
      </c>
      <c r="CG698" s="11" t="str">
        <f t="shared" si="273"/>
        <v>--</v>
      </c>
    </row>
    <row r="699" spans="1:85" x14ac:dyDescent="0.25">
      <c r="A699" t="str">
        <f>IFERROR(VLOOKUP(MONTH(C699),Date!$A$2:$B$13,2,0),"--")</f>
        <v>Avril</v>
      </c>
      <c r="B699" s="11">
        <f t="shared" ref="B699:B762" si="275">IFERROR(WEEKNUM(C699),"--")</f>
        <v>15</v>
      </c>
      <c r="C699" s="28">
        <f t="shared" si="274"/>
        <v>42101</v>
      </c>
      <c r="D699" s="29" t="s">
        <v>211</v>
      </c>
      <c r="E699" s="30" t="str">
        <f>IFERROR(VLOOKUP(D699,Listing!$A:$B,2,0),"--")</f>
        <v>A44091</v>
      </c>
      <c r="F699" s="30" t="str">
        <f>IFERROR(VLOOKUP(D699,Listing!$A:$E,5,0),"-")</f>
        <v>ALAOUI SOSSI  Ahmed</v>
      </c>
      <c r="G699" s="4">
        <f>IFERROR(VLOOKUP(D699,Listing!$A:$F,6,0),"--")</f>
        <v>42114</v>
      </c>
      <c r="H699" s="11" t="str">
        <f>IFERROR(VLOOKUP(D699,Listing!$A:$D,4,0),"--")</f>
        <v>Hind Haddou</v>
      </c>
      <c r="I699" s="11" t="str">
        <f t="shared" ref="I699:I762" si="276">IFERROR(LEFT(D699,3),"--")</f>
        <v>AAC</v>
      </c>
      <c r="J699" s="31">
        <f>IFERROR(COUNTIFS(Ishop!$BG:$BG,Source!D699,Ishop!$B:$B,Source!C699),"--")</f>
        <v>0</v>
      </c>
      <c r="K699" s="11">
        <f>IFERROR(COUNTIFS(Ishop!$BG:$BG,Source!D699,Ishop!$B:$B,Source!C699,Ishop!$J:$J,"OUI"),"--")</f>
        <v>0</v>
      </c>
      <c r="L699" s="11">
        <f>COUNTIFS(Ishop!$AG:$AG,Source!$L$1,Ishop!$BG:$BG,Source!$D699,Ishop!$B:$B,Source!$C699)</f>
        <v>0</v>
      </c>
      <c r="M699" s="11">
        <f>COUNTIFS(Ishop!$AG:$AG,Source!$M$1,Ishop!$BG:$BG,Source!$D699,Ishop!$B:$B,Source!$C699)</f>
        <v>0</v>
      </c>
      <c r="N699" s="11">
        <f>COUNTIFS(Ishop!$AG:$AG,Source!$N$1,Ishop!$BG:$BG,Source!$D699,Ishop!$B:$B,Source!$C699)</f>
        <v>0</v>
      </c>
      <c r="O699" s="11">
        <f>COUNTIFS(Ishop!$AG:$AG,Source!$O$1,Ishop!$BG:$BG,Source!$D699,Ishop!$B:$B,Source!$C699)</f>
        <v>0</v>
      </c>
      <c r="P699" s="11">
        <f>COUNTIFS(Ishop!$AG:$AG,Source!$P$1,Ishop!$BG:$BG,Source!$D699,Ishop!$B:$B,Source!$C699)</f>
        <v>0</v>
      </c>
      <c r="Q699" s="11">
        <f>COUNTIFS(Ishop!$AG:$AG,Source!$Q$1,Ishop!$BG:$BG,Source!$D699,Ishop!$B:$B,Source!$C699)</f>
        <v>0</v>
      </c>
      <c r="R699" s="11">
        <f>COUNTIFS(Ishop!$AG:$AG,Source!$R$1,Ishop!$BG:$BG,Source!$D699,Ishop!$B:$B,Source!$C699)</f>
        <v>0</v>
      </c>
      <c r="S699" s="11">
        <f>COUNTIFS(Ishop!$AG:$AG,Source!$S$1,Ishop!$BG:$BG,Source!$D699,Ishop!$B:$B,Source!$C699)</f>
        <v>0</v>
      </c>
      <c r="T699" s="11">
        <f>COUNTIFS(Ishop!$AG:$AG,Source!$T$1,Ishop!$BG:$BG,Source!$D699,Ishop!$B:$B,Source!$C699)</f>
        <v>0</v>
      </c>
      <c r="U699" s="11">
        <f>COUNTIFS(Ishop!$AG:$AG,Source!$U$1,Ishop!$BG:$BG,Source!$D699,Ishop!$B:$B,Source!$C699)</f>
        <v>0</v>
      </c>
      <c r="V699" s="11">
        <f>COUNTIFS(Ishop!$AG:$AG,Source!$V$1,Ishop!$BG:$BG,Source!$D699,Ishop!$B:$B,Source!$C699)</f>
        <v>0</v>
      </c>
      <c r="W699" s="11">
        <f>COUNTIFS(Ishop!$AG:$AG,Source!$W$1,Ishop!$BG:$BG,Source!$D699,Ishop!$B:$B,Source!$C699)</f>
        <v>0</v>
      </c>
      <c r="X699" s="11">
        <f>COUNTIFS(Ishop!$AG:$AG,Source!$X$1,Ishop!$BG:$BG,Source!$D699,Ishop!$B:$B,Source!$C699)</f>
        <v>0</v>
      </c>
      <c r="Y699" s="11">
        <f>COUNTIFS(Ishop!$AG:$AG,Source!$Y$1,Ishop!$BG:$BG,Source!$D699,Ishop!$B:$B,Source!$C699)</f>
        <v>0</v>
      </c>
      <c r="Z699" s="11">
        <f>COUNTIFS(Ishop!$AG:$AG,Source!$Z$1,Ishop!$BG:$BG,Source!$D699,Ishop!$B:$B,Source!$C699,Ishop!$J:$J,"OUI")</f>
        <v>0</v>
      </c>
      <c r="AA699" s="11">
        <f>COUNTIFS(Ishop!$AG:$AG,Source!$AA$1,Ishop!$BG:$BG,Source!$D699,Ishop!$B:$B,Source!$C699,Ishop!$J:$J,"OUI")</f>
        <v>0</v>
      </c>
      <c r="AB699" s="11">
        <f>COUNTIFS(Ishop!$AG:$AG,Source!$AB$1,Ishop!$BG:$BG,Source!$D699,Ishop!$B:$B,Source!$C699,Ishop!$J:$J,"OUI")</f>
        <v>0</v>
      </c>
      <c r="AC699" s="11">
        <f>COUNTIFS(Ishop!$AG:$AG,Source!$AC$1,Ishop!$BG:$BG,Source!$D699,Ishop!$B:$B,Source!$C699,Ishop!$J:$J,"OUI")</f>
        <v>0</v>
      </c>
      <c r="AD699" s="11">
        <f>COUNTIFS(Ishop!$AG:$AG,Source!$AD$1,Ishop!$BG:$BG,Source!$D699,Ishop!$B:$B,Source!$C699,Ishop!$J:$J,"OUI")</f>
        <v>0</v>
      </c>
      <c r="AE699" s="11">
        <f>COUNTIFS(Ishop!$AG:$AG,Source!$AE$1,Ishop!$BG:$BG,Source!$D699,Ishop!$B:$B,Source!$C699,Ishop!$J:$J,"OUI")</f>
        <v>0</v>
      </c>
      <c r="AF699" s="11">
        <f>COUNTIFS(Ishop!$AG:$AG,Source!$AF$1,Ishop!$BG:$BG,Source!$D699,Ishop!$B:$B,Source!$C699,Ishop!$J:$J,"OUI")</f>
        <v>0</v>
      </c>
      <c r="AG699" s="11">
        <f>COUNTIFS(Ishop!$AG:$AG,Source!$AG$1,Ishop!$BG:$BG,Source!$D699,Ishop!$B:$B,Source!$C699,Ishop!$J:$J,"OUI")</f>
        <v>0</v>
      </c>
      <c r="AH699" s="11">
        <f>COUNTIFS(Ishop!$AG:$AG,Source!$AH$1,Ishop!$BG:$BG,Source!$D699,Ishop!$B:$B,Source!$C699,Ishop!$J:$J,"OUI")</f>
        <v>0</v>
      </c>
      <c r="AI699" s="11">
        <f>COUNTIFS(Ishop!$AG:$AG,Source!$AI$1,Ishop!$BG:$BG,Source!$D699,Ishop!$B:$B,Source!$C699,Ishop!$J:$J,"OUI")</f>
        <v>0</v>
      </c>
      <c r="AJ699" s="11">
        <f>COUNTIFS(Ishop!$AG:$AG,Source!$AJ$1,Ishop!$BG:$BG,Source!$D699,Ishop!$B:$B,Source!$C699,Ishop!$J:$J,"OUI")</f>
        <v>0</v>
      </c>
      <c r="AK699" s="11">
        <f>COUNTIFS(Ishop!$AG:$AG,Source!$AK$1,Ishop!$BG:$BG,Source!$D699,Ishop!$B:$B,Source!$C699,Ishop!$J:$J,"OUI")</f>
        <v>0</v>
      </c>
      <c r="AL699" s="11">
        <f>COUNTIFS(Ishop!$AG:$AG,Source!$AL$1,Ishop!$BG:$BG,Source!$D699,Ishop!$B:$B,Source!$C699,Ishop!$J:$J,"OUI")</f>
        <v>0</v>
      </c>
      <c r="AM699" s="11">
        <f>COUNTIFS(Ishop!$AG:$AG,Source!$AM$1,Ishop!$BG:$BG,Source!$D699,Ishop!$B:$B,Source!$C699,Ishop!$J:$J,"OUI")</f>
        <v>0</v>
      </c>
      <c r="AN699" s="11">
        <f>COUNTIFS(Dolmen!$W:$W,"Sensatio",Dolmen!$O:$O,Source!D699,Dolmen!$F:$F,Source!C699)</f>
        <v>0</v>
      </c>
      <c r="AO699" s="11">
        <f>COUNTIFS(Dolmen!$AC:$AC,"Bbox Miami",Dolmen!$O:$O,Source!D699,Dolmen!$F:$F,Source!C699)</f>
        <v>0</v>
      </c>
      <c r="AP699" s="11">
        <f>COUNTIFS(Dolmen!$AD:$AD,"1",Dolmen!$W:$W,"",Dolmen!$O:$O,Source!D699,Dolmen!$F:$F,Source!C699)</f>
        <v>0</v>
      </c>
      <c r="AQ699" s="11">
        <f>COUNTIFS(Dolmen!$W:$W,"Sensation",Dolmen!$Y:$Y,"1",Dolmen!$O:$O,Source!D699,Dolmen!$F:$F,Source!C699)</f>
        <v>0</v>
      </c>
      <c r="AR699" s="11">
        <f>COUNTIFS(Dolmen!$AC:$AC,"Bbox Miami",Dolmen!$Y:$Y,"1",Dolmen!$O:$O,Source!D699,Dolmen!$F:$F,Source!C699)</f>
        <v>0</v>
      </c>
      <c r="AS699" s="11">
        <f>COUNTIFS(Dolmen!$AD:$AD,"1",Dolmen!$W:$W,"",Dolmen!$Y:$Y,"1",Dolmen!$O:$O,Source!D699,Dolmen!$F:$F,Source!C699)</f>
        <v>0</v>
      </c>
      <c r="AT699" s="11">
        <f t="shared" ref="AT699:AT762" si="277">SUM(S699:Y699)</f>
        <v>0</v>
      </c>
      <c r="AU699" s="11">
        <f t="shared" ref="AU699:AU762" si="278">SUM(AG699:AM699)</f>
        <v>0</v>
      </c>
      <c r="AV699" s="11">
        <f t="shared" ref="AV699:AV762" si="279">SUM(L699:R699)</f>
        <v>0</v>
      </c>
      <c r="AW699" s="11">
        <f t="shared" ref="AW699:AW762" si="280">SUM(Z699:AF699)</f>
        <v>0</v>
      </c>
      <c r="AX699" s="11">
        <f t="shared" ref="AX699:AX762" si="281">SUM(W699:Y699,P699:R699)</f>
        <v>0</v>
      </c>
      <c r="AY699" s="11">
        <f t="shared" ref="AY699:AY762" si="282">SUM(AK699:AM699,AD699:AF699)</f>
        <v>0</v>
      </c>
      <c r="AZ699" s="11">
        <f t="shared" ref="AZ699:AZ762" si="283">SUM(T699:V699,M699:O699)</f>
        <v>0</v>
      </c>
      <c r="BA699" s="11">
        <f t="shared" ref="BA699:BA762" si="284">SUM(AH699:AJ699,AA699:AC699)</f>
        <v>0</v>
      </c>
      <c r="BB699" s="11">
        <f t="shared" ref="BB699:BB762" si="285">L699+S699</f>
        <v>0</v>
      </c>
      <c r="BC699" s="11">
        <f t="shared" ref="BC699:BC762" si="286">Z699+AG699</f>
        <v>0</v>
      </c>
      <c r="BD699" s="11">
        <f>SUMIFS(Ishop!$BK:$BK,Ishop!$BG:$BG,Source!D699,Ishop!$B:$B,Source!C699)</f>
        <v>0</v>
      </c>
      <c r="BE699" s="11">
        <f>COUNTIFS(Ishop!$AW:$AW,"OUI",Ishop!$BG:$BG,Source!D699,Ishop!$B:$B,Source!C699)</f>
        <v>0</v>
      </c>
      <c r="BF699" s="11">
        <f t="shared" ref="BF699:BF762" si="287">SUM(AK699:AM699)</f>
        <v>0</v>
      </c>
      <c r="BG699" s="11">
        <f t="shared" ref="BG699:BG762" si="288">SUM(AH699:AJ699)</f>
        <v>0</v>
      </c>
      <c r="BH699" s="11">
        <f t="shared" ref="BH699:BH762" si="289">AG699</f>
        <v>0</v>
      </c>
      <c r="BI699" s="11">
        <f t="shared" ref="BI699:BI762" si="290">SUM(AD699:AF699)</f>
        <v>0</v>
      </c>
      <c r="BJ699" s="11">
        <f t="shared" ref="BJ699:BJ762" si="291">SUM(AA699:AC699)</f>
        <v>0</v>
      </c>
      <c r="BK699" s="11">
        <f t="shared" ref="BK699:BK762" si="292">Z699</f>
        <v>0</v>
      </c>
      <c r="BL699" s="11">
        <f t="shared" ref="BL699:BL762" si="293">AQ699+AR699</f>
        <v>0</v>
      </c>
      <c r="BM699" s="11">
        <f t="shared" ref="BM699:BM762" si="294">AS699</f>
        <v>0</v>
      </c>
      <c r="BN699" s="25">
        <f>Z699*Budget!$A$6</f>
        <v>0</v>
      </c>
      <c r="BO699" s="25">
        <f>AA699*(Budget!$B$6+Budget!$B$7)</f>
        <v>0</v>
      </c>
      <c r="BP699" s="25">
        <f>AB699*(Budget!$C$6+Budget!$C$7)</f>
        <v>0</v>
      </c>
      <c r="BQ699" s="25">
        <f>AC699*(Budget!$D$6+Budget!$D$7)</f>
        <v>0</v>
      </c>
      <c r="BR699" s="25">
        <f>AD699*(Budget!$E$6+Budget!$E$7)</f>
        <v>0</v>
      </c>
      <c r="BS699" s="25">
        <f>AE699*(Budget!$F$6+Budget!$F$7)</f>
        <v>0</v>
      </c>
      <c r="BT699" s="25">
        <f>AF699*(Budget!$G$6+Budget!$G$7)</f>
        <v>0</v>
      </c>
      <c r="BU699" s="25">
        <f>AG699*Budget!$H$6</f>
        <v>0</v>
      </c>
      <c r="BV699" s="25">
        <f>AH699*Budget!$I$6</f>
        <v>0</v>
      </c>
      <c r="BW699" s="25">
        <f>AI699*Budget!$J$6</f>
        <v>0</v>
      </c>
      <c r="BX699" s="25">
        <f>AJ699*Budget!$K$6</f>
        <v>0</v>
      </c>
      <c r="BY699" s="25">
        <f>AK699*Budget!$L$6</f>
        <v>0</v>
      </c>
      <c r="BZ699" s="25">
        <f>AL699*Budget!$M$6</f>
        <v>0</v>
      </c>
      <c r="CA699" s="25">
        <f>AM699*Budget!$N$6</f>
        <v>0</v>
      </c>
      <c r="CB699" s="25">
        <f>AQ699*Budget!$O$6</f>
        <v>0</v>
      </c>
      <c r="CC699" s="25">
        <f>AR699*Budget!$S$6</f>
        <v>0</v>
      </c>
      <c r="CD699" s="25">
        <f>AS699*Budget!$Q$6</f>
        <v>0</v>
      </c>
      <c r="CE699" s="25">
        <f t="shared" ref="CE699:CE762" si="295">SUM(BN699:CD699)</f>
        <v>0</v>
      </c>
      <c r="CF699" s="11" t="e">
        <f>COUNTIFS(#REF!,Source!E699,#REF!,Source!C699)</f>
        <v>#REF!</v>
      </c>
      <c r="CG699" s="11" t="str">
        <f t="shared" ref="CG699:CG762" si="296">IFERROR(IF(CF699=1,8.8,0),"--")</f>
        <v>--</v>
      </c>
    </row>
    <row r="700" spans="1:85" x14ac:dyDescent="0.25">
      <c r="A700" t="str">
        <f>IFERROR(VLOOKUP(MONTH(C700),Date!$A$2:$B$13,2,0),"--")</f>
        <v>Avril</v>
      </c>
      <c r="B700" s="11">
        <f t="shared" si="275"/>
        <v>15</v>
      </c>
      <c r="C700" s="28">
        <f t="shared" si="274"/>
        <v>42101</v>
      </c>
      <c r="D700" s="29" t="s">
        <v>212</v>
      </c>
      <c r="E700" s="30" t="str">
        <f>IFERROR(VLOOKUP(D700,Listing!$A:$B,2,0),"--")</f>
        <v>A44092</v>
      </c>
      <c r="F700" s="30" t="str">
        <f>IFERROR(VLOOKUP(D700,Listing!$A:$E,5,0),"-")</f>
        <v>MANIAR  Ismail</v>
      </c>
      <c r="G700" s="4">
        <f>IFERROR(VLOOKUP(D700,Listing!$A:$F,6,0),"--")</f>
        <v>42114</v>
      </c>
      <c r="H700" s="11" t="str">
        <f>IFERROR(VLOOKUP(D700,Listing!$A:$D,4,0),"--")</f>
        <v>Hind Haddou</v>
      </c>
      <c r="I700" s="11" t="str">
        <f t="shared" si="276"/>
        <v>AAC</v>
      </c>
      <c r="J700" s="31">
        <f>IFERROR(COUNTIFS(Ishop!$BG:$BG,Source!D700,Ishop!$B:$B,Source!C700),"--")</f>
        <v>0</v>
      </c>
      <c r="K700" s="11">
        <f>IFERROR(COUNTIFS(Ishop!$BG:$BG,Source!D700,Ishop!$B:$B,Source!C700,Ishop!$J:$J,"OUI"),"--")</f>
        <v>0</v>
      </c>
      <c r="L700" s="11">
        <f>COUNTIFS(Ishop!$AG:$AG,Source!$L$1,Ishop!$BG:$BG,Source!$D700,Ishop!$B:$B,Source!$C700)</f>
        <v>0</v>
      </c>
      <c r="M700" s="11">
        <f>COUNTIFS(Ishop!$AG:$AG,Source!$M$1,Ishop!$BG:$BG,Source!$D700,Ishop!$B:$B,Source!$C700)</f>
        <v>0</v>
      </c>
      <c r="N700" s="11">
        <f>COUNTIFS(Ishop!$AG:$AG,Source!$N$1,Ishop!$BG:$BG,Source!$D700,Ishop!$B:$B,Source!$C700)</f>
        <v>0</v>
      </c>
      <c r="O700" s="11">
        <f>COUNTIFS(Ishop!$AG:$AG,Source!$O$1,Ishop!$BG:$BG,Source!$D700,Ishop!$B:$B,Source!$C700)</f>
        <v>0</v>
      </c>
      <c r="P700" s="11">
        <f>COUNTIFS(Ishop!$AG:$AG,Source!$P$1,Ishop!$BG:$BG,Source!$D700,Ishop!$B:$B,Source!$C700)</f>
        <v>0</v>
      </c>
      <c r="Q700" s="11">
        <f>COUNTIFS(Ishop!$AG:$AG,Source!$Q$1,Ishop!$BG:$BG,Source!$D700,Ishop!$B:$B,Source!$C700)</f>
        <v>0</v>
      </c>
      <c r="R700" s="11">
        <f>COUNTIFS(Ishop!$AG:$AG,Source!$R$1,Ishop!$BG:$BG,Source!$D700,Ishop!$B:$B,Source!$C700)</f>
        <v>0</v>
      </c>
      <c r="S700" s="11">
        <f>COUNTIFS(Ishop!$AG:$AG,Source!$S$1,Ishop!$BG:$BG,Source!$D700,Ishop!$B:$B,Source!$C700)</f>
        <v>0</v>
      </c>
      <c r="T700" s="11">
        <f>COUNTIFS(Ishop!$AG:$AG,Source!$T$1,Ishop!$BG:$BG,Source!$D700,Ishop!$B:$B,Source!$C700)</f>
        <v>0</v>
      </c>
      <c r="U700" s="11">
        <f>COUNTIFS(Ishop!$AG:$AG,Source!$U$1,Ishop!$BG:$BG,Source!$D700,Ishop!$B:$B,Source!$C700)</f>
        <v>0</v>
      </c>
      <c r="V700" s="11">
        <f>COUNTIFS(Ishop!$AG:$AG,Source!$V$1,Ishop!$BG:$BG,Source!$D700,Ishop!$B:$B,Source!$C700)</f>
        <v>0</v>
      </c>
      <c r="W700" s="11">
        <f>COUNTIFS(Ishop!$AG:$AG,Source!$W$1,Ishop!$BG:$BG,Source!$D700,Ishop!$B:$B,Source!$C700)</f>
        <v>0</v>
      </c>
      <c r="X700" s="11">
        <f>COUNTIFS(Ishop!$AG:$AG,Source!$X$1,Ishop!$BG:$BG,Source!$D700,Ishop!$B:$B,Source!$C700)</f>
        <v>0</v>
      </c>
      <c r="Y700" s="11">
        <f>COUNTIFS(Ishop!$AG:$AG,Source!$Y$1,Ishop!$BG:$BG,Source!$D700,Ishop!$B:$B,Source!$C700)</f>
        <v>0</v>
      </c>
      <c r="Z700" s="11">
        <f>COUNTIFS(Ishop!$AG:$AG,Source!$Z$1,Ishop!$BG:$BG,Source!$D700,Ishop!$B:$B,Source!$C700,Ishop!$J:$J,"OUI")</f>
        <v>0</v>
      </c>
      <c r="AA700" s="11">
        <f>COUNTIFS(Ishop!$AG:$AG,Source!$AA$1,Ishop!$BG:$BG,Source!$D700,Ishop!$B:$B,Source!$C700,Ishop!$J:$J,"OUI")</f>
        <v>0</v>
      </c>
      <c r="AB700" s="11">
        <f>COUNTIFS(Ishop!$AG:$AG,Source!$AB$1,Ishop!$BG:$BG,Source!$D700,Ishop!$B:$B,Source!$C700,Ishop!$J:$J,"OUI")</f>
        <v>0</v>
      </c>
      <c r="AC700" s="11">
        <f>COUNTIFS(Ishop!$AG:$AG,Source!$AC$1,Ishop!$BG:$BG,Source!$D700,Ishop!$B:$B,Source!$C700,Ishop!$J:$J,"OUI")</f>
        <v>0</v>
      </c>
      <c r="AD700" s="11">
        <f>COUNTIFS(Ishop!$AG:$AG,Source!$AD$1,Ishop!$BG:$BG,Source!$D700,Ishop!$B:$B,Source!$C700,Ishop!$J:$J,"OUI")</f>
        <v>0</v>
      </c>
      <c r="AE700" s="11">
        <f>COUNTIFS(Ishop!$AG:$AG,Source!$AE$1,Ishop!$BG:$BG,Source!$D700,Ishop!$B:$B,Source!$C700,Ishop!$J:$J,"OUI")</f>
        <v>0</v>
      </c>
      <c r="AF700" s="11">
        <f>COUNTIFS(Ishop!$AG:$AG,Source!$AF$1,Ishop!$BG:$BG,Source!$D700,Ishop!$B:$B,Source!$C700,Ishop!$J:$J,"OUI")</f>
        <v>0</v>
      </c>
      <c r="AG700" s="11">
        <f>COUNTIFS(Ishop!$AG:$AG,Source!$AG$1,Ishop!$BG:$BG,Source!$D700,Ishop!$B:$B,Source!$C700,Ishop!$J:$J,"OUI")</f>
        <v>0</v>
      </c>
      <c r="AH700" s="11">
        <f>COUNTIFS(Ishop!$AG:$AG,Source!$AH$1,Ishop!$BG:$BG,Source!$D700,Ishop!$B:$B,Source!$C700,Ishop!$J:$J,"OUI")</f>
        <v>0</v>
      </c>
      <c r="AI700" s="11">
        <f>COUNTIFS(Ishop!$AG:$AG,Source!$AI$1,Ishop!$BG:$BG,Source!$D700,Ishop!$B:$B,Source!$C700,Ishop!$J:$J,"OUI")</f>
        <v>0</v>
      </c>
      <c r="AJ700" s="11">
        <f>COUNTIFS(Ishop!$AG:$AG,Source!$AJ$1,Ishop!$BG:$BG,Source!$D700,Ishop!$B:$B,Source!$C700,Ishop!$J:$J,"OUI")</f>
        <v>0</v>
      </c>
      <c r="AK700" s="11">
        <f>COUNTIFS(Ishop!$AG:$AG,Source!$AK$1,Ishop!$BG:$BG,Source!$D700,Ishop!$B:$B,Source!$C700,Ishop!$J:$J,"OUI")</f>
        <v>0</v>
      </c>
      <c r="AL700" s="11">
        <f>COUNTIFS(Ishop!$AG:$AG,Source!$AL$1,Ishop!$BG:$BG,Source!$D700,Ishop!$B:$B,Source!$C700,Ishop!$J:$J,"OUI")</f>
        <v>0</v>
      </c>
      <c r="AM700" s="11">
        <f>COUNTIFS(Ishop!$AG:$AG,Source!$AM$1,Ishop!$BG:$BG,Source!$D700,Ishop!$B:$B,Source!$C700,Ishop!$J:$J,"OUI")</f>
        <v>0</v>
      </c>
      <c r="AN700" s="11">
        <f>COUNTIFS(Dolmen!$W:$W,"Sensatio",Dolmen!$O:$O,Source!D700,Dolmen!$F:$F,Source!C700)</f>
        <v>0</v>
      </c>
      <c r="AO700" s="11">
        <f>COUNTIFS(Dolmen!$AC:$AC,"Bbox Miami",Dolmen!$O:$O,Source!D700,Dolmen!$F:$F,Source!C700)</f>
        <v>0</v>
      </c>
      <c r="AP700" s="11">
        <f>COUNTIFS(Dolmen!$AD:$AD,"1",Dolmen!$W:$W,"",Dolmen!$O:$O,Source!D700,Dolmen!$F:$F,Source!C700)</f>
        <v>0</v>
      </c>
      <c r="AQ700" s="11">
        <f>COUNTIFS(Dolmen!$W:$W,"Sensation",Dolmen!$Y:$Y,"1",Dolmen!$O:$O,Source!D700,Dolmen!$F:$F,Source!C700)</f>
        <v>0</v>
      </c>
      <c r="AR700" s="11">
        <f>COUNTIFS(Dolmen!$AC:$AC,"Bbox Miami",Dolmen!$Y:$Y,"1",Dolmen!$O:$O,Source!D700,Dolmen!$F:$F,Source!C700)</f>
        <v>0</v>
      </c>
      <c r="AS700" s="11">
        <f>COUNTIFS(Dolmen!$AD:$AD,"1",Dolmen!$W:$W,"",Dolmen!$Y:$Y,"1",Dolmen!$O:$O,Source!D700,Dolmen!$F:$F,Source!C700)</f>
        <v>0</v>
      </c>
      <c r="AT700" s="11">
        <f t="shared" si="277"/>
        <v>0</v>
      </c>
      <c r="AU700" s="11">
        <f t="shared" si="278"/>
        <v>0</v>
      </c>
      <c r="AV700" s="11">
        <f t="shared" si="279"/>
        <v>0</v>
      </c>
      <c r="AW700" s="11">
        <f t="shared" si="280"/>
        <v>0</v>
      </c>
      <c r="AX700" s="11">
        <f t="shared" si="281"/>
        <v>0</v>
      </c>
      <c r="AY700" s="11">
        <f t="shared" si="282"/>
        <v>0</v>
      </c>
      <c r="AZ700" s="11">
        <f t="shared" si="283"/>
        <v>0</v>
      </c>
      <c r="BA700" s="11">
        <f t="shared" si="284"/>
        <v>0</v>
      </c>
      <c r="BB700" s="11">
        <f t="shared" si="285"/>
        <v>0</v>
      </c>
      <c r="BC700" s="11">
        <f t="shared" si="286"/>
        <v>0</v>
      </c>
      <c r="BD700" s="11">
        <f>SUMIFS(Ishop!$BK:$BK,Ishop!$BG:$BG,Source!D700,Ishop!$B:$B,Source!C700)</f>
        <v>0</v>
      </c>
      <c r="BE700" s="11">
        <f>COUNTIFS(Ishop!$AW:$AW,"OUI",Ishop!$BG:$BG,Source!D700,Ishop!$B:$B,Source!C700)</f>
        <v>0</v>
      </c>
      <c r="BF700" s="11">
        <f t="shared" si="287"/>
        <v>0</v>
      </c>
      <c r="BG700" s="11">
        <f t="shared" si="288"/>
        <v>0</v>
      </c>
      <c r="BH700" s="11">
        <f t="shared" si="289"/>
        <v>0</v>
      </c>
      <c r="BI700" s="11">
        <f t="shared" si="290"/>
        <v>0</v>
      </c>
      <c r="BJ700" s="11">
        <f t="shared" si="291"/>
        <v>0</v>
      </c>
      <c r="BK700" s="11">
        <f t="shared" si="292"/>
        <v>0</v>
      </c>
      <c r="BL700" s="11">
        <f t="shared" si="293"/>
        <v>0</v>
      </c>
      <c r="BM700" s="11">
        <f t="shared" si="294"/>
        <v>0</v>
      </c>
      <c r="BN700" s="25">
        <f>Z700*Budget!$A$6</f>
        <v>0</v>
      </c>
      <c r="BO700" s="25">
        <f>AA700*(Budget!$B$6+Budget!$B$7)</f>
        <v>0</v>
      </c>
      <c r="BP700" s="25">
        <f>AB700*(Budget!$C$6+Budget!$C$7)</f>
        <v>0</v>
      </c>
      <c r="BQ700" s="25">
        <f>AC700*(Budget!$D$6+Budget!$D$7)</f>
        <v>0</v>
      </c>
      <c r="BR700" s="25">
        <f>AD700*(Budget!$E$6+Budget!$E$7)</f>
        <v>0</v>
      </c>
      <c r="BS700" s="25">
        <f>AE700*(Budget!$F$6+Budget!$F$7)</f>
        <v>0</v>
      </c>
      <c r="BT700" s="25">
        <f>AF700*(Budget!$G$6+Budget!$G$7)</f>
        <v>0</v>
      </c>
      <c r="BU700" s="25">
        <f>AG700*Budget!$H$6</f>
        <v>0</v>
      </c>
      <c r="BV700" s="25">
        <f>AH700*Budget!$I$6</f>
        <v>0</v>
      </c>
      <c r="BW700" s="25">
        <f>AI700*Budget!$J$6</f>
        <v>0</v>
      </c>
      <c r="BX700" s="25">
        <f>AJ700*Budget!$K$6</f>
        <v>0</v>
      </c>
      <c r="BY700" s="25">
        <f>AK700*Budget!$L$6</f>
        <v>0</v>
      </c>
      <c r="BZ700" s="25">
        <f>AL700*Budget!$M$6</f>
        <v>0</v>
      </c>
      <c r="CA700" s="25">
        <f>AM700*Budget!$N$6</f>
        <v>0</v>
      </c>
      <c r="CB700" s="25">
        <f>AQ700*Budget!$O$6</f>
        <v>0</v>
      </c>
      <c r="CC700" s="25">
        <f>AR700*Budget!$S$6</f>
        <v>0</v>
      </c>
      <c r="CD700" s="25">
        <f>AS700*Budget!$Q$6</f>
        <v>0</v>
      </c>
      <c r="CE700" s="25">
        <f t="shared" si="295"/>
        <v>0</v>
      </c>
      <c r="CF700" s="11" t="e">
        <f>COUNTIFS(#REF!,Source!E700,#REF!,Source!C700)</f>
        <v>#REF!</v>
      </c>
      <c r="CG700" s="11" t="str">
        <f t="shared" si="296"/>
        <v>--</v>
      </c>
    </row>
    <row r="701" spans="1:85" x14ac:dyDescent="0.25">
      <c r="A701" t="str">
        <f>IFERROR(VLOOKUP(MONTH(C701),Date!$A$2:$B$13,2,0),"--")</f>
        <v>Avril</v>
      </c>
      <c r="B701" s="11">
        <f t="shared" si="275"/>
        <v>15</v>
      </c>
      <c r="C701" s="28">
        <f t="shared" si="274"/>
        <v>42101</v>
      </c>
      <c r="D701" s="29" t="s">
        <v>213</v>
      </c>
      <c r="E701" s="30" t="str">
        <f>IFERROR(VLOOKUP(D701,Listing!$A:$B,2,0),"--")</f>
        <v>A44073</v>
      </c>
      <c r="F701" s="30" t="str">
        <f>IFERROR(VLOOKUP(D701,Listing!$A:$E,5,0),"-")</f>
        <v>MOUHSINE  Reda</v>
      </c>
      <c r="G701" s="4">
        <f>IFERROR(VLOOKUP(D701,Listing!$A:$F,6,0),"--")</f>
        <v>42114</v>
      </c>
      <c r="H701" s="11" t="str">
        <f>IFERROR(VLOOKUP(D701,Listing!$A:$D,4,0),"--")</f>
        <v>Hind Haddou</v>
      </c>
      <c r="I701" s="11" t="str">
        <f t="shared" si="276"/>
        <v>AAC</v>
      </c>
      <c r="J701" s="31">
        <f>IFERROR(COUNTIFS(Ishop!$BG:$BG,Source!D701,Ishop!$B:$B,Source!C701),"--")</f>
        <v>0</v>
      </c>
      <c r="K701" s="11">
        <f>IFERROR(COUNTIFS(Ishop!$BG:$BG,Source!D701,Ishop!$B:$B,Source!C701,Ishop!$J:$J,"OUI"),"--")</f>
        <v>0</v>
      </c>
      <c r="L701" s="11">
        <f>COUNTIFS(Ishop!$AG:$AG,Source!$L$1,Ishop!$BG:$BG,Source!$D701,Ishop!$B:$B,Source!$C701)</f>
        <v>0</v>
      </c>
      <c r="M701" s="11">
        <f>COUNTIFS(Ishop!$AG:$AG,Source!$M$1,Ishop!$BG:$BG,Source!$D701,Ishop!$B:$B,Source!$C701)</f>
        <v>0</v>
      </c>
      <c r="N701" s="11">
        <f>COUNTIFS(Ishop!$AG:$AG,Source!$N$1,Ishop!$BG:$BG,Source!$D701,Ishop!$B:$B,Source!$C701)</f>
        <v>0</v>
      </c>
      <c r="O701" s="11">
        <f>COUNTIFS(Ishop!$AG:$AG,Source!$O$1,Ishop!$BG:$BG,Source!$D701,Ishop!$B:$B,Source!$C701)</f>
        <v>0</v>
      </c>
      <c r="P701" s="11">
        <f>COUNTIFS(Ishop!$AG:$AG,Source!$P$1,Ishop!$BG:$BG,Source!$D701,Ishop!$B:$B,Source!$C701)</f>
        <v>0</v>
      </c>
      <c r="Q701" s="11">
        <f>COUNTIFS(Ishop!$AG:$AG,Source!$Q$1,Ishop!$BG:$BG,Source!$D701,Ishop!$B:$B,Source!$C701)</f>
        <v>0</v>
      </c>
      <c r="R701" s="11">
        <f>COUNTIFS(Ishop!$AG:$AG,Source!$R$1,Ishop!$BG:$BG,Source!$D701,Ishop!$B:$B,Source!$C701)</f>
        <v>0</v>
      </c>
      <c r="S701" s="11">
        <f>COUNTIFS(Ishop!$AG:$AG,Source!$S$1,Ishop!$BG:$BG,Source!$D701,Ishop!$B:$B,Source!$C701)</f>
        <v>0</v>
      </c>
      <c r="T701" s="11">
        <f>COUNTIFS(Ishop!$AG:$AG,Source!$T$1,Ishop!$BG:$BG,Source!$D701,Ishop!$B:$B,Source!$C701)</f>
        <v>0</v>
      </c>
      <c r="U701" s="11">
        <f>COUNTIFS(Ishop!$AG:$AG,Source!$U$1,Ishop!$BG:$BG,Source!$D701,Ishop!$B:$B,Source!$C701)</f>
        <v>0</v>
      </c>
      <c r="V701" s="11">
        <f>COUNTIFS(Ishop!$AG:$AG,Source!$V$1,Ishop!$BG:$BG,Source!$D701,Ishop!$B:$B,Source!$C701)</f>
        <v>0</v>
      </c>
      <c r="W701" s="11">
        <f>COUNTIFS(Ishop!$AG:$AG,Source!$W$1,Ishop!$BG:$BG,Source!$D701,Ishop!$B:$B,Source!$C701)</f>
        <v>0</v>
      </c>
      <c r="X701" s="11">
        <f>COUNTIFS(Ishop!$AG:$AG,Source!$X$1,Ishop!$BG:$BG,Source!$D701,Ishop!$B:$B,Source!$C701)</f>
        <v>0</v>
      </c>
      <c r="Y701" s="11">
        <f>COUNTIFS(Ishop!$AG:$AG,Source!$Y$1,Ishop!$BG:$BG,Source!$D701,Ishop!$B:$B,Source!$C701)</f>
        <v>0</v>
      </c>
      <c r="Z701" s="11">
        <f>COUNTIFS(Ishop!$AG:$AG,Source!$Z$1,Ishop!$BG:$BG,Source!$D701,Ishop!$B:$B,Source!$C701,Ishop!$J:$J,"OUI")</f>
        <v>0</v>
      </c>
      <c r="AA701" s="11">
        <f>COUNTIFS(Ishop!$AG:$AG,Source!$AA$1,Ishop!$BG:$BG,Source!$D701,Ishop!$B:$B,Source!$C701,Ishop!$J:$J,"OUI")</f>
        <v>0</v>
      </c>
      <c r="AB701" s="11">
        <f>COUNTIFS(Ishop!$AG:$AG,Source!$AB$1,Ishop!$BG:$BG,Source!$D701,Ishop!$B:$B,Source!$C701,Ishop!$J:$J,"OUI")</f>
        <v>0</v>
      </c>
      <c r="AC701" s="11">
        <f>COUNTIFS(Ishop!$AG:$AG,Source!$AC$1,Ishop!$BG:$BG,Source!$D701,Ishop!$B:$B,Source!$C701,Ishop!$J:$J,"OUI")</f>
        <v>0</v>
      </c>
      <c r="AD701" s="11">
        <f>COUNTIFS(Ishop!$AG:$AG,Source!$AD$1,Ishop!$BG:$BG,Source!$D701,Ishop!$B:$B,Source!$C701,Ishop!$J:$J,"OUI")</f>
        <v>0</v>
      </c>
      <c r="AE701" s="11">
        <f>COUNTIFS(Ishop!$AG:$AG,Source!$AE$1,Ishop!$BG:$BG,Source!$D701,Ishop!$B:$B,Source!$C701,Ishop!$J:$J,"OUI")</f>
        <v>0</v>
      </c>
      <c r="AF701" s="11">
        <f>COUNTIFS(Ishop!$AG:$AG,Source!$AF$1,Ishop!$BG:$BG,Source!$D701,Ishop!$B:$B,Source!$C701,Ishop!$J:$J,"OUI")</f>
        <v>0</v>
      </c>
      <c r="AG701" s="11">
        <f>COUNTIFS(Ishop!$AG:$AG,Source!$AG$1,Ishop!$BG:$BG,Source!$D701,Ishop!$B:$B,Source!$C701,Ishop!$J:$J,"OUI")</f>
        <v>0</v>
      </c>
      <c r="AH701" s="11">
        <f>COUNTIFS(Ishop!$AG:$AG,Source!$AH$1,Ishop!$BG:$BG,Source!$D701,Ishop!$B:$B,Source!$C701,Ishop!$J:$J,"OUI")</f>
        <v>0</v>
      </c>
      <c r="AI701" s="11">
        <f>COUNTIFS(Ishop!$AG:$AG,Source!$AI$1,Ishop!$BG:$BG,Source!$D701,Ishop!$B:$B,Source!$C701,Ishop!$J:$J,"OUI")</f>
        <v>0</v>
      </c>
      <c r="AJ701" s="11">
        <f>COUNTIFS(Ishop!$AG:$AG,Source!$AJ$1,Ishop!$BG:$BG,Source!$D701,Ishop!$B:$B,Source!$C701,Ishop!$J:$J,"OUI")</f>
        <v>0</v>
      </c>
      <c r="AK701" s="11">
        <f>COUNTIFS(Ishop!$AG:$AG,Source!$AK$1,Ishop!$BG:$BG,Source!$D701,Ishop!$B:$B,Source!$C701,Ishop!$J:$J,"OUI")</f>
        <v>0</v>
      </c>
      <c r="AL701" s="11">
        <f>COUNTIFS(Ishop!$AG:$AG,Source!$AL$1,Ishop!$BG:$BG,Source!$D701,Ishop!$B:$B,Source!$C701,Ishop!$J:$J,"OUI")</f>
        <v>0</v>
      </c>
      <c r="AM701" s="11">
        <f>COUNTIFS(Ishop!$AG:$AG,Source!$AM$1,Ishop!$BG:$BG,Source!$D701,Ishop!$B:$B,Source!$C701,Ishop!$J:$J,"OUI")</f>
        <v>0</v>
      </c>
      <c r="AN701" s="11">
        <f>COUNTIFS(Dolmen!$W:$W,"Sensatio",Dolmen!$O:$O,Source!D701,Dolmen!$F:$F,Source!C701)</f>
        <v>0</v>
      </c>
      <c r="AO701" s="11">
        <f>COUNTIFS(Dolmen!$AC:$AC,"Bbox Miami",Dolmen!$O:$O,Source!D701,Dolmen!$F:$F,Source!C701)</f>
        <v>0</v>
      </c>
      <c r="AP701" s="11">
        <f>COUNTIFS(Dolmen!$AD:$AD,"1",Dolmen!$W:$W,"",Dolmen!$O:$O,Source!D701,Dolmen!$F:$F,Source!C701)</f>
        <v>0</v>
      </c>
      <c r="AQ701" s="11">
        <f>COUNTIFS(Dolmen!$W:$W,"Sensation",Dolmen!$Y:$Y,"1",Dolmen!$O:$O,Source!D701,Dolmen!$F:$F,Source!C701)</f>
        <v>0</v>
      </c>
      <c r="AR701" s="11">
        <f>COUNTIFS(Dolmen!$AC:$AC,"Bbox Miami",Dolmen!$Y:$Y,"1",Dolmen!$O:$O,Source!D701,Dolmen!$F:$F,Source!C701)</f>
        <v>0</v>
      </c>
      <c r="AS701" s="11">
        <f>COUNTIFS(Dolmen!$AD:$AD,"1",Dolmen!$W:$W,"",Dolmen!$Y:$Y,"1",Dolmen!$O:$O,Source!D701,Dolmen!$F:$F,Source!C701)</f>
        <v>0</v>
      </c>
      <c r="AT701" s="11">
        <f t="shared" si="277"/>
        <v>0</v>
      </c>
      <c r="AU701" s="11">
        <f t="shared" si="278"/>
        <v>0</v>
      </c>
      <c r="AV701" s="11">
        <f t="shared" si="279"/>
        <v>0</v>
      </c>
      <c r="AW701" s="11">
        <f t="shared" si="280"/>
        <v>0</v>
      </c>
      <c r="AX701" s="11">
        <f t="shared" si="281"/>
        <v>0</v>
      </c>
      <c r="AY701" s="11">
        <f t="shared" si="282"/>
        <v>0</v>
      </c>
      <c r="AZ701" s="11">
        <f t="shared" si="283"/>
        <v>0</v>
      </c>
      <c r="BA701" s="11">
        <f t="shared" si="284"/>
        <v>0</v>
      </c>
      <c r="BB701" s="11">
        <f t="shared" si="285"/>
        <v>0</v>
      </c>
      <c r="BC701" s="11">
        <f t="shared" si="286"/>
        <v>0</v>
      </c>
      <c r="BD701" s="11">
        <f>SUMIFS(Ishop!$BK:$BK,Ishop!$BG:$BG,Source!D701,Ishop!$B:$B,Source!C701)</f>
        <v>0</v>
      </c>
      <c r="BE701" s="11">
        <f>COUNTIFS(Ishop!$AW:$AW,"OUI",Ishop!$BG:$BG,Source!D701,Ishop!$B:$B,Source!C701)</f>
        <v>0</v>
      </c>
      <c r="BF701" s="11">
        <f t="shared" si="287"/>
        <v>0</v>
      </c>
      <c r="BG701" s="11">
        <f t="shared" si="288"/>
        <v>0</v>
      </c>
      <c r="BH701" s="11">
        <f t="shared" si="289"/>
        <v>0</v>
      </c>
      <c r="BI701" s="11">
        <f t="shared" si="290"/>
        <v>0</v>
      </c>
      <c r="BJ701" s="11">
        <f t="shared" si="291"/>
        <v>0</v>
      </c>
      <c r="BK701" s="11">
        <f t="shared" si="292"/>
        <v>0</v>
      </c>
      <c r="BL701" s="11">
        <f t="shared" si="293"/>
        <v>0</v>
      </c>
      <c r="BM701" s="11">
        <f t="shared" si="294"/>
        <v>0</v>
      </c>
      <c r="BN701" s="25">
        <f>Z701*Budget!$A$6</f>
        <v>0</v>
      </c>
      <c r="BO701" s="25">
        <f>AA701*(Budget!$B$6+Budget!$B$7)</f>
        <v>0</v>
      </c>
      <c r="BP701" s="25">
        <f>AB701*(Budget!$C$6+Budget!$C$7)</f>
        <v>0</v>
      </c>
      <c r="BQ701" s="25">
        <f>AC701*(Budget!$D$6+Budget!$D$7)</f>
        <v>0</v>
      </c>
      <c r="BR701" s="25">
        <f>AD701*(Budget!$E$6+Budget!$E$7)</f>
        <v>0</v>
      </c>
      <c r="BS701" s="25">
        <f>AE701*(Budget!$F$6+Budget!$F$7)</f>
        <v>0</v>
      </c>
      <c r="BT701" s="25">
        <f>AF701*(Budget!$G$6+Budget!$G$7)</f>
        <v>0</v>
      </c>
      <c r="BU701" s="25">
        <f>AG701*Budget!$H$6</f>
        <v>0</v>
      </c>
      <c r="BV701" s="25">
        <f>AH701*Budget!$I$6</f>
        <v>0</v>
      </c>
      <c r="BW701" s="25">
        <f>AI701*Budget!$J$6</f>
        <v>0</v>
      </c>
      <c r="BX701" s="25">
        <f>AJ701*Budget!$K$6</f>
        <v>0</v>
      </c>
      <c r="BY701" s="25">
        <f>AK701*Budget!$L$6</f>
        <v>0</v>
      </c>
      <c r="BZ701" s="25">
        <f>AL701*Budget!$M$6</f>
        <v>0</v>
      </c>
      <c r="CA701" s="25">
        <f>AM701*Budget!$N$6</f>
        <v>0</v>
      </c>
      <c r="CB701" s="25">
        <f>AQ701*Budget!$O$6</f>
        <v>0</v>
      </c>
      <c r="CC701" s="25">
        <f>AR701*Budget!$S$6</f>
        <v>0</v>
      </c>
      <c r="CD701" s="25">
        <f>AS701*Budget!$Q$6</f>
        <v>0</v>
      </c>
      <c r="CE701" s="25">
        <f t="shared" si="295"/>
        <v>0</v>
      </c>
      <c r="CF701" s="11" t="e">
        <f>COUNTIFS(#REF!,Source!E701,#REF!,Source!C701)</f>
        <v>#REF!</v>
      </c>
      <c r="CG701" s="11" t="str">
        <f t="shared" si="296"/>
        <v>--</v>
      </c>
    </row>
    <row r="702" spans="1:85" x14ac:dyDescent="0.25">
      <c r="A702" t="str">
        <f>IFERROR(VLOOKUP(MONTH(C702),Date!$A$2:$B$13,2,0),"--")</f>
        <v>Avril</v>
      </c>
      <c r="B702" s="11">
        <f t="shared" si="275"/>
        <v>15</v>
      </c>
      <c r="C702" s="28">
        <f t="shared" si="274"/>
        <v>42101</v>
      </c>
      <c r="D702" s="29" t="s">
        <v>214</v>
      </c>
      <c r="E702" s="30" t="str">
        <f>IFERROR(VLOOKUP(D702,Listing!$A:$B,2,0),"--")</f>
        <v>A44057</v>
      </c>
      <c r="F702" s="30" t="str">
        <f>IFERROR(VLOOKUP(D702,Listing!$A:$E,5,0),"-")</f>
        <v>ALAMI MEJJATI  Youssef</v>
      </c>
      <c r="G702" s="4">
        <f>IFERROR(VLOOKUP(D702,Listing!$A:$F,6,0),"--")</f>
        <v>42114</v>
      </c>
      <c r="H702" s="11" t="str">
        <f>IFERROR(VLOOKUP(D702,Listing!$A:$D,4,0),"--")</f>
        <v>Hind Haddou</v>
      </c>
      <c r="I702" s="11" t="str">
        <f t="shared" si="276"/>
        <v>AAC</v>
      </c>
      <c r="J702" s="31">
        <f>IFERROR(COUNTIFS(Ishop!$BG:$BG,Source!D702,Ishop!$B:$B,Source!C702),"--")</f>
        <v>0</v>
      </c>
      <c r="K702" s="11">
        <f>IFERROR(COUNTIFS(Ishop!$BG:$BG,Source!D702,Ishop!$B:$B,Source!C702,Ishop!$J:$J,"OUI"),"--")</f>
        <v>0</v>
      </c>
      <c r="L702" s="11">
        <f>COUNTIFS(Ishop!$AG:$AG,Source!$L$1,Ishop!$BG:$BG,Source!$D702,Ishop!$B:$B,Source!$C702)</f>
        <v>0</v>
      </c>
      <c r="M702" s="11">
        <f>COUNTIFS(Ishop!$AG:$AG,Source!$M$1,Ishop!$BG:$BG,Source!$D702,Ishop!$B:$B,Source!$C702)</f>
        <v>0</v>
      </c>
      <c r="N702" s="11">
        <f>COUNTIFS(Ishop!$AG:$AG,Source!$N$1,Ishop!$BG:$BG,Source!$D702,Ishop!$B:$B,Source!$C702)</f>
        <v>0</v>
      </c>
      <c r="O702" s="11">
        <f>COUNTIFS(Ishop!$AG:$AG,Source!$O$1,Ishop!$BG:$BG,Source!$D702,Ishop!$B:$B,Source!$C702)</f>
        <v>0</v>
      </c>
      <c r="P702" s="11">
        <f>COUNTIFS(Ishop!$AG:$AG,Source!$P$1,Ishop!$BG:$BG,Source!$D702,Ishop!$B:$B,Source!$C702)</f>
        <v>0</v>
      </c>
      <c r="Q702" s="11">
        <f>COUNTIFS(Ishop!$AG:$AG,Source!$Q$1,Ishop!$BG:$BG,Source!$D702,Ishop!$B:$B,Source!$C702)</f>
        <v>0</v>
      </c>
      <c r="R702" s="11">
        <f>COUNTIFS(Ishop!$AG:$AG,Source!$R$1,Ishop!$BG:$BG,Source!$D702,Ishop!$B:$B,Source!$C702)</f>
        <v>0</v>
      </c>
      <c r="S702" s="11">
        <f>COUNTIFS(Ishop!$AG:$AG,Source!$S$1,Ishop!$BG:$BG,Source!$D702,Ishop!$B:$B,Source!$C702)</f>
        <v>0</v>
      </c>
      <c r="T702" s="11">
        <f>COUNTIFS(Ishop!$AG:$AG,Source!$T$1,Ishop!$BG:$BG,Source!$D702,Ishop!$B:$B,Source!$C702)</f>
        <v>0</v>
      </c>
      <c r="U702" s="11">
        <f>COUNTIFS(Ishop!$AG:$AG,Source!$U$1,Ishop!$BG:$BG,Source!$D702,Ishop!$B:$B,Source!$C702)</f>
        <v>0</v>
      </c>
      <c r="V702" s="11">
        <f>COUNTIFS(Ishop!$AG:$AG,Source!$V$1,Ishop!$BG:$BG,Source!$D702,Ishop!$B:$B,Source!$C702)</f>
        <v>0</v>
      </c>
      <c r="W702" s="11">
        <f>COUNTIFS(Ishop!$AG:$AG,Source!$W$1,Ishop!$BG:$BG,Source!$D702,Ishop!$B:$B,Source!$C702)</f>
        <v>0</v>
      </c>
      <c r="X702" s="11">
        <f>COUNTIFS(Ishop!$AG:$AG,Source!$X$1,Ishop!$BG:$BG,Source!$D702,Ishop!$B:$B,Source!$C702)</f>
        <v>0</v>
      </c>
      <c r="Y702" s="11">
        <f>COUNTIFS(Ishop!$AG:$AG,Source!$Y$1,Ishop!$BG:$BG,Source!$D702,Ishop!$B:$B,Source!$C702)</f>
        <v>0</v>
      </c>
      <c r="Z702" s="11">
        <f>COUNTIFS(Ishop!$AG:$AG,Source!$Z$1,Ishop!$BG:$BG,Source!$D702,Ishop!$B:$B,Source!$C702,Ishop!$J:$J,"OUI")</f>
        <v>0</v>
      </c>
      <c r="AA702" s="11">
        <f>COUNTIFS(Ishop!$AG:$AG,Source!$AA$1,Ishop!$BG:$BG,Source!$D702,Ishop!$B:$B,Source!$C702,Ishop!$J:$J,"OUI")</f>
        <v>0</v>
      </c>
      <c r="AB702" s="11">
        <f>COUNTIFS(Ishop!$AG:$AG,Source!$AB$1,Ishop!$BG:$BG,Source!$D702,Ishop!$B:$B,Source!$C702,Ishop!$J:$J,"OUI")</f>
        <v>0</v>
      </c>
      <c r="AC702" s="11">
        <f>COUNTIFS(Ishop!$AG:$AG,Source!$AC$1,Ishop!$BG:$BG,Source!$D702,Ishop!$B:$B,Source!$C702,Ishop!$J:$J,"OUI")</f>
        <v>0</v>
      </c>
      <c r="AD702" s="11">
        <f>COUNTIFS(Ishop!$AG:$AG,Source!$AD$1,Ishop!$BG:$BG,Source!$D702,Ishop!$B:$B,Source!$C702,Ishop!$J:$J,"OUI")</f>
        <v>0</v>
      </c>
      <c r="AE702" s="11">
        <f>COUNTIFS(Ishop!$AG:$AG,Source!$AE$1,Ishop!$BG:$BG,Source!$D702,Ishop!$B:$B,Source!$C702,Ishop!$J:$J,"OUI")</f>
        <v>0</v>
      </c>
      <c r="AF702" s="11">
        <f>COUNTIFS(Ishop!$AG:$AG,Source!$AF$1,Ishop!$BG:$BG,Source!$D702,Ishop!$B:$B,Source!$C702,Ishop!$J:$J,"OUI")</f>
        <v>0</v>
      </c>
      <c r="AG702" s="11">
        <f>COUNTIFS(Ishop!$AG:$AG,Source!$AG$1,Ishop!$BG:$BG,Source!$D702,Ishop!$B:$B,Source!$C702,Ishop!$J:$J,"OUI")</f>
        <v>0</v>
      </c>
      <c r="AH702" s="11">
        <f>COUNTIFS(Ishop!$AG:$AG,Source!$AH$1,Ishop!$BG:$BG,Source!$D702,Ishop!$B:$B,Source!$C702,Ishop!$J:$J,"OUI")</f>
        <v>0</v>
      </c>
      <c r="AI702" s="11">
        <f>COUNTIFS(Ishop!$AG:$AG,Source!$AI$1,Ishop!$BG:$BG,Source!$D702,Ishop!$B:$B,Source!$C702,Ishop!$J:$J,"OUI")</f>
        <v>0</v>
      </c>
      <c r="AJ702" s="11">
        <f>COUNTIFS(Ishop!$AG:$AG,Source!$AJ$1,Ishop!$BG:$BG,Source!$D702,Ishop!$B:$B,Source!$C702,Ishop!$J:$J,"OUI")</f>
        <v>0</v>
      </c>
      <c r="AK702" s="11">
        <f>COUNTIFS(Ishop!$AG:$AG,Source!$AK$1,Ishop!$BG:$BG,Source!$D702,Ishop!$B:$B,Source!$C702,Ishop!$J:$J,"OUI")</f>
        <v>0</v>
      </c>
      <c r="AL702" s="11">
        <f>COUNTIFS(Ishop!$AG:$AG,Source!$AL$1,Ishop!$BG:$BG,Source!$D702,Ishop!$B:$B,Source!$C702,Ishop!$J:$J,"OUI")</f>
        <v>0</v>
      </c>
      <c r="AM702" s="11">
        <f>COUNTIFS(Ishop!$AG:$AG,Source!$AM$1,Ishop!$BG:$BG,Source!$D702,Ishop!$B:$B,Source!$C702,Ishop!$J:$J,"OUI")</f>
        <v>0</v>
      </c>
      <c r="AN702" s="11">
        <f>COUNTIFS(Dolmen!$W:$W,"Sensatio",Dolmen!$O:$O,Source!D702,Dolmen!$F:$F,Source!C702)</f>
        <v>0</v>
      </c>
      <c r="AO702" s="11">
        <f>COUNTIFS(Dolmen!$AC:$AC,"Bbox Miami",Dolmen!$O:$O,Source!D702,Dolmen!$F:$F,Source!C702)</f>
        <v>0</v>
      </c>
      <c r="AP702" s="11">
        <f>COUNTIFS(Dolmen!$AD:$AD,"1",Dolmen!$W:$W,"",Dolmen!$O:$O,Source!D702,Dolmen!$F:$F,Source!C702)</f>
        <v>0</v>
      </c>
      <c r="AQ702" s="11">
        <f>COUNTIFS(Dolmen!$W:$W,"Sensation",Dolmen!$Y:$Y,"1",Dolmen!$O:$O,Source!D702,Dolmen!$F:$F,Source!C702)</f>
        <v>0</v>
      </c>
      <c r="AR702" s="11">
        <f>COUNTIFS(Dolmen!$AC:$AC,"Bbox Miami",Dolmen!$Y:$Y,"1",Dolmen!$O:$O,Source!D702,Dolmen!$F:$F,Source!C702)</f>
        <v>0</v>
      </c>
      <c r="AS702" s="11">
        <f>COUNTIFS(Dolmen!$AD:$AD,"1",Dolmen!$W:$W,"",Dolmen!$Y:$Y,"1",Dolmen!$O:$O,Source!D702,Dolmen!$F:$F,Source!C702)</f>
        <v>0</v>
      </c>
      <c r="AT702" s="11">
        <f t="shared" si="277"/>
        <v>0</v>
      </c>
      <c r="AU702" s="11">
        <f t="shared" si="278"/>
        <v>0</v>
      </c>
      <c r="AV702" s="11">
        <f t="shared" si="279"/>
        <v>0</v>
      </c>
      <c r="AW702" s="11">
        <f t="shared" si="280"/>
        <v>0</v>
      </c>
      <c r="AX702" s="11">
        <f t="shared" si="281"/>
        <v>0</v>
      </c>
      <c r="AY702" s="11">
        <f t="shared" si="282"/>
        <v>0</v>
      </c>
      <c r="AZ702" s="11">
        <f t="shared" si="283"/>
        <v>0</v>
      </c>
      <c r="BA702" s="11">
        <f t="shared" si="284"/>
        <v>0</v>
      </c>
      <c r="BB702" s="11">
        <f t="shared" si="285"/>
        <v>0</v>
      </c>
      <c r="BC702" s="11">
        <f t="shared" si="286"/>
        <v>0</v>
      </c>
      <c r="BD702" s="11">
        <f>SUMIFS(Ishop!$BK:$BK,Ishop!$BG:$BG,Source!D702,Ishop!$B:$B,Source!C702)</f>
        <v>0</v>
      </c>
      <c r="BE702" s="11">
        <f>COUNTIFS(Ishop!$AW:$AW,"OUI",Ishop!$BG:$BG,Source!D702,Ishop!$B:$B,Source!C702)</f>
        <v>0</v>
      </c>
      <c r="BF702" s="11">
        <f t="shared" si="287"/>
        <v>0</v>
      </c>
      <c r="BG702" s="11">
        <f t="shared" si="288"/>
        <v>0</v>
      </c>
      <c r="BH702" s="11">
        <f t="shared" si="289"/>
        <v>0</v>
      </c>
      <c r="BI702" s="11">
        <f t="shared" si="290"/>
        <v>0</v>
      </c>
      <c r="BJ702" s="11">
        <f t="shared" si="291"/>
        <v>0</v>
      </c>
      <c r="BK702" s="11">
        <f t="shared" si="292"/>
        <v>0</v>
      </c>
      <c r="BL702" s="11">
        <f t="shared" si="293"/>
        <v>0</v>
      </c>
      <c r="BM702" s="11">
        <f t="shared" si="294"/>
        <v>0</v>
      </c>
      <c r="BN702" s="25">
        <f>Z702*Budget!$A$6</f>
        <v>0</v>
      </c>
      <c r="BO702" s="25">
        <f>AA702*(Budget!$B$6+Budget!$B$7)</f>
        <v>0</v>
      </c>
      <c r="BP702" s="25">
        <f>AB702*(Budget!$C$6+Budget!$C$7)</f>
        <v>0</v>
      </c>
      <c r="BQ702" s="25">
        <f>AC702*(Budget!$D$6+Budget!$D$7)</f>
        <v>0</v>
      </c>
      <c r="BR702" s="25">
        <f>AD702*(Budget!$E$6+Budget!$E$7)</f>
        <v>0</v>
      </c>
      <c r="BS702" s="25">
        <f>AE702*(Budget!$F$6+Budget!$F$7)</f>
        <v>0</v>
      </c>
      <c r="BT702" s="25">
        <f>AF702*(Budget!$G$6+Budget!$G$7)</f>
        <v>0</v>
      </c>
      <c r="BU702" s="25">
        <f>AG702*Budget!$H$6</f>
        <v>0</v>
      </c>
      <c r="BV702" s="25">
        <f>AH702*Budget!$I$6</f>
        <v>0</v>
      </c>
      <c r="BW702" s="25">
        <f>AI702*Budget!$J$6</f>
        <v>0</v>
      </c>
      <c r="BX702" s="25">
        <f>AJ702*Budget!$K$6</f>
        <v>0</v>
      </c>
      <c r="BY702" s="25">
        <f>AK702*Budget!$L$6</f>
        <v>0</v>
      </c>
      <c r="BZ702" s="25">
        <f>AL702*Budget!$M$6</f>
        <v>0</v>
      </c>
      <c r="CA702" s="25">
        <f>AM702*Budget!$N$6</f>
        <v>0</v>
      </c>
      <c r="CB702" s="25">
        <f>AQ702*Budget!$O$6</f>
        <v>0</v>
      </c>
      <c r="CC702" s="25">
        <f>AR702*Budget!$S$6</f>
        <v>0</v>
      </c>
      <c r="CD702" s="25">
        <f>AS702*Budget!$Q$6</f>
        <v>0</v>
      </c>
      <c r="CE702" s="25">
        <f t="shared" si="295"/>
        <v>0</v>
      </c>
      <c r="CF702" s="11" t="e">
        <f>COUNTIFS(#REF!,Source!E702,#REF!,Source!C702)</f>
        <v>#REF!</v>
      </c>
      <c r="CG702" s="11" t="str">
        <f t="shared" si="296"/>
        <v>--</v>
      </c>
    </row>
    <row r="703" spans="1:85" x14ac:dyDescent="0.25">
      <c r="A703" t="str">
        <f>IFERROR(VLOOKUP(MONTH(C703),Date!$A$2:$B$13,2,0),"--")</f>
        <v>Avril</v>
      </c>
      <c r="B703" s="11">
        <f t="shared" si="275"/>
        <v>15</v>
      </c>
      <c r="C703" s="28">
        <f t="shared" si="274"/>
        <v>42101</v>
      </c>
      <c r="D703" s="29" t="s">
        <v>215</v>
      </c>
      <c r="E703" s="30" t="str">
        <f>IFERROR(VLOOKUP(D703,Listing!$A:$B,2,0),"--")</f>
        <v>A4405A4</v>
      </c>
      <c r="F703" s="30" t="str">
        <f>IFERROR(VLOOKUP(D703,Listing!$A:$E,5,0),"-")</f>
        <v>BOUGHALEB  Youssef</v>
      </c>
      <c r="G703" s="4">
        <f>IFERROR(VLOOKUP(D703,Listing!$A:$F,6,0),"--")</f>
        <v>42114</v>
      </c>
      <c r="H703" s="11" t="str">
        <f>IFERROR(VLOOKUP(D703,Listing!$A:$D,4,0),"--")</f>
        <v>Hind Haddou</v>
      </c>
      <c r="I703" s="11" t="str">
        <f t="shared" si="276"/>
        <v>AAC</v>
      </c>
      <c r="J703" s="31">
        <f>IFERROR(COUNTIFS(Ishop!$BG:$BG,Source!D703,Ishop!$B:$B,Source!C703),"--")</f>
        <v>0</v>
      </c>
      <c r="K703" s="11">
        <f>IFERROR(COUNTIFS(Ishop!$BG:$BG,Source!D703,Ishop!$B:$B,Source!C703,Ishop!$J:$J,"OUI"),"--")</f>
        <v>0</v>
      </c>
      <c r="L703" s="11">
        <f>COUNTIFS(Ishop!$AG:$AG,Source!$L$1,Ishop!$BG:$BG,Source!$D703,Ishop!$B:$B,Source!$C703)</f>
        <v>0</v>
      </c>
      <c r="M703" s="11">
        <f>COUNTIFS(Ishop!$AG:$AG,Source!$M$1,Ishop!$BG:$BG,Source!$D703,Ishop!$B:$B,Source!$C703)</f>
        <v>0</v>
      </c>
      <c r="N703" s="11">
        <f>COUNTIFS(Ishop!$AG:$AG,Source!$N$1,Ishop!$BG:$BG,Source!$D703,Ishop!$B:$B,Source!$C703)</f>
        <v>0</v>
      </c>
      <c r="O703" s="11">
        <f>COUNTIFS(Ishop!$AG:$AG,Source!$O$1,Ishop!$BG:$BG,Source!$D703,Ishop!$B:$B,Source!$C703)</f>
        <v>0</v>
      </c>
      <c r="P703" s="11">
        <f>COUNTIFS(Ishop!$AG:$AG,Source!$P$1,Ishop!$BG:$BG,Source!$D703,Ishop!$B:$B,Source!$C703)</f>
        <v>0</v>
      </c>
      <c r="Q703" s="11">
        <f>COUNTIFS(Ishop!$AG:$AG,Source!$Q$1,Ishop!$BG:$BG,Source!$D703,Ishop!$B:$B,Source!$C703)</f>
        <v>0</v>
      </c>
      <c r="R703" s="11">
        <f>COUNTIFS(Ishop!$AG:$AG,Source!$R$1,Ishop!$BG:$BG,Source!$D703,Ishop!$B:$B,Source!$C703)</f>
        <v>0</v>
      </c>
      <c r="S703" s="11">
        <f>COUNTIFS(Ishop!$AG:$AG,Source!$S$1,Ishop!$BG:$BG,Source!$D703,Ishop!$B:$B,Source!$C703)</f>
        <v>0</v>
      </c>
      <c r="T703" s="11">
        <f>COUNTIFS(Ishop!$AG:$AG,Source!$T$1,Ishop!$BG:$BG,Source!$D703,Ishop!$B:$B,Source!$C703)</f>
        <v>0</v>
      </c>
      <c r="U703" s="11">
        <f>COUNTIFS(Ishop!$AG:$AG,Source!$U$1,Ishop!$BG:$BG,Source!$D703,Ishop!$B:$B,Source!$C703)</f>
        <v>0</v>
      </c>
      <c r="V703" s="11">
        <f>COUNTIFS(Ishop!$AG:$AG,Source!$V$1,Ishop!$BG:$BG,Source!$D703,Ishop!$B:$B,Source!$C703)</f>
        <v>0</v>
      </c>
      <c r="W703" s="11">
        <f>COUNTIFS(Ishop!$AG:$AG,Source!$W$1,Ishop!$BG:$BG,Source!$D703,Ishop!$B:$B,Source!$C703)</f>
        <v>0</v>
      </c>
      <c r="X703" s="11">
        <f>COUNTIFS(Ishop!$AG:$AG,Source!$X$1,Ishop!$BG:$BG,Source!$D703,Ishop!$B:$B,Source!$C703)</f>
        <v>0</v>
      </c>
      <c r="Y703" s="11">
        <f>COUNTIFS(Ishop!$AG:$AG,Source!$Y$1,Ishop!$BG:$BG,Source!$D703,Ishop!$B:$B,Source!$C703)</f>
        <v>0</v>
      </c>
      <c r="Z703" s="11">
        <f>COUNTIFS(Ishop!$AG:$AG,Source!$Z$1,Ishop!$BG:$BG,Source!$D703,Ishop!$B:$B,Source!$C703,Ishop!$J:$J,"OUI")</f>
        <v>0</v>
      </c>
      <c r="AA703" s="11">
        <f>COUNTIFS(Ishop!$AG:$AG,Source!$AA$1,Ishop!$BG:$BG,Source!$D703,Ishop!$B:$B,Source!$C703,Ishop!$J:$J,"OUI")</f>
        <v>0</v>
      </c>
      <c r="AB703" s="11">
        <f>COUNTIFS(Ishop!$AG:$AG,Source!$AB$1,Ishop!$BG:$BG,Source!$D703,Ishop!$B:$B,Source!$C703,Ishop!$J:$J,"OUI")</f>
        <v>0</v>
      </c>
      <c r="AC703" s="11">
        <f>COUNTIFS(Ishop!$AG:$AG,Source!$AC$1,Ishop!$BG:$BG,Source!$D703,Ishop!$B:$B,Source!$C703,Ishop!$J:$J,"OUI")</f>
        <v>0</v>
      </c>
      <c r="AD703" s="11">
        <f>COUNTIFS(Ishop!$AG:$AG,Source!$AD$1,Ishop!$BG:$BG,Source!$D703,Ishop!$B:$B,Source!$C703,Ishop!$J:$J,"OUI")</f>
        <v>0</v>
      </c>
      <c r="AE703" s="11">
        <f>COUNTIFS(Ishop!$AG:$AG,Source!$AE$1,Ishop!$BG:$BG,Source!$D703,Ishop!$B:$B,Source!$C703,Ishop!$J:$J,"OUI")</f>
        <v>0</v>
      </c>
      <c r="AF703" s="11">
        <f>COUNTIFS(Ishop!$AG:$AG,Source!$AF$1,Ishop!$BG:$BG,Source!$D703,Ishop!$B:$B,Source!$C703,Ishop!$J:$J,"OUI")</f>
        <v>0</v>
      </c>
      <c r="AG703" s="11">
        <f>COUNTIFS(Ishop!$AG:$AG,Source!$AG$1,Ishop!$BG:$BG,Source!$D703,Ishop!$B:$B,Source!$C703,Ishop!$J:$J,"OUI")</f>
        <v>0</v>
      </c>
      <c r="AH703" s="11">
        <f>COUNTIFS(Ishop!$AG:$AG,Source!$AH$1,Ishop!$BG:$BG,Source!$D703,Ishop!$B:$B,Source!$C703,Ishop!$J:$J,"OUI")</f>
        <v>0</v>
      </c>
      <c r="AI703" s="11">
        <f>COUNTIFS(Ishop!$AG:$AG,Source!$AI$1,Ishop!$BG:$BG,Source!$D703,Ishop!$B:$B,Source!$C703,Ishop!$J:$J,"OUI")</f>
        <v>0</v>
      </c>
      <c r="AJ703" s="11">
        <f>COUNTIFS(Ishop!$AG:$AG,Source!$AJ$1,Ishop!$BG:$BG,Source!$D703,Ishop!$B:$B,Source!$C703,Ishop!$J:$J,"OUI")</f>
        <v>0</v>
      </c>
      <c r="AK703" s="11">
        <f>COUNTIFS(Ishop!$AG:$AG,Source!$AK$1,Ishop!$BG:$BG,Source!$D703,Ishop!$B:$B,Source!$C703,Ishop!$J:$J,"OUI")</f>
        <v>0</v>
      </c>
      <c r="AL703" s="11">
        <f>COUNTIFS(Ishop!$AG:$AG,Source!$AL$1,Ishop!$BG:$BG,Source!$D703,Ishop!$B:$B,Source!$C703,Ishop!$J:$J,"OUI")</f>
        <v>0</v>
      </c>
      <c r="AM703" s="11">
        <f>COUNTIFS(Ishop!$AG:$AG,Source!$AM$1,Ishop!$BG:$BG,Source!$D703,Ishop!$B:$B,Source!$C703,Ishop!$J:$J,"OUI")</f>
        <v>0</v>
      </c>
      <c r="AN703" s="11">
        <f>COUNTIFS(Dolmen!$W:$W,"Sensatio",Dolmen!$O:$O,Source!D703,Dolmen!$F:$F,Source!C703)</f>
        <v>0</v>
      </c>
      <c r="AO703" s="11">
        <f>COUNTIFS(Dolmen!$AC:$AC,"Bbox Miami",Dolmen!$O:$O,Source!D703,Dolmen!$F:$F,Source!C703)</f>
        <v>0</v>
      </c>
      <c r="AP703" s="11">
        <f>COUNTIFS(Dolmen!$AD:$AD,"1",Dolmen!$W:$W,"",Dolmen!$O:$O,Source!D703,Dolmen!$F:$F,Source!C703)</f>
        <v>0</v>
      </c>
      <c r="AQ703" s="11">
        <f>COUNTIFS(Dolmen!$W:$W,"Sensation",Dolmen!$Y:$Y,"1",Dolmen!$O:$O,Source!D703,Dolmen!$F:$F,Source!C703)</f>
        <v>0</v>
      </c>
      <c r="AR703" s="11">
        <f>COUNTIFS(Dolmen!$AC:$AC,"Bbox Miami",Dolmen!$Y:$Y,"1",Dolmen!$O:$O,Source!D703,Dolmen!$F:$F,Source!C703)</f>
        <v>0</v>
      </c>
      <c r="AS703" s="11">
        <f>COUNTIFS(Dolmen!$AD:$AD,"1",Dolmen!$W:$W,"",Dolmen!$Y:$Y,"1",Dolmen!$O:$O,Source!D703,Dolmen!$F:$F,Source!C703)</f>
        <v>0</v>
      </c>
      <c r="AT703" s="11">
        <f t="shared" si="277"/>
        <v>0</v>
      </c>
      <c r="AU703" s="11">
        <f t="shared" si="278"/>
        <v>0</v>
      </c>
      <c r="AV703" s="11">
        <f t="shared" si="279"/>
        <v>0</v>
      </c>
      <c r="AW703" s="11">
        <f t="shared" si="280"/>
        <v>0</v>
      </c>
      <c r="AX703" s="11">
        <f t="shared" si="281"/>
        <v>0</v>
      </c>
      <c r="AY703" s="11">
        <f t="shared" si="282"/>
        <v>0</v>
      </c>
      <c r="AZ703" s="11">
        <f t="shared" si="283"/>
        <v>0</v>
      </c>
      <c r="BA703" s="11">
        <f t="shared" si="284"/>
        <v>0</v>
      </c>
      <c r="BB703" s="11">
        <f t="shared" si="285"/>
        <v>0</v>
      </c>
      <c r="BC703" s="11">
        <f t="shared" si="286"/>
        <v>0</v>
      </c>
      <c r="BD703" s="11">
        <f>SUMIFS(Ishop!$BK:$BK,Ishop!$BG:$BG,Source!D703,Ishop!$B:$B,Source!C703)</f>
        <v>0</v>
      </c>
      <c r="BE703" s="11">
        <f>COUNTIFS(Ishop!$AW:$AW,"OUI",Ishop!$BG:$BG,Source!D703,Ishop!$B:$B,Source!C703)</f>
        <v>0</v>
      </c>
      <c r="BF703" s="11">
        <f t="shared" si="287"/>
        <v>0</v>
      </c>
      <c r="BG703" s="11">
        <f t="shared" si="288"/>
        <v>0</v>
      </c>
      <c r="BH703" s="11">
        <f t="shared" si="289"/>
        <v>0</v>
      </c>
      <c r="BI703" s="11">
        <f t="shared" si="290"/>
        <v>0</v>
      </c>
      <c r="BJ703" s="11">
        <f t="shared" si="291"/>
        <v>0</v>
      </c>
      <c r="BK703" s="11">
        <f t="shared" si="292"/>
        <v>0</v>
      </c>
      <c r="BL703" s="11">
        <f t="shared" si="293"/>
        <v>0</v>
      </c>
      <c r="BM703" s="11">
        <f t="shared" si="294"/>
        <v>0</v>
      </c>
      <c r="BN703" s="25">
        <f>Z703*Budget!$A$6</f>
        <v>0</v>
      </c>
      <c r="BO703" s="25">
        <f>AA703*(Budget!$B$6+Budget!$B$7)</f>
        <v>0</v>
      </c>
      <c r="BP703" s="25">
        <f>AB703*(Budget!$C$6+Budget!$C$7)</f>
        <v>0</v>
      </c>
      <c r="BQ703" s="25">
        <f>AC703*(Budget!$D$6+Budget!$D$7)</f>
        <v>0</v>
      </c>
      <c r="BR703" s="25">
        <f>AD703*(Budget!$E$6+Budget!$E$7)</f>
        <v>0</v>
      </c>
      <c r="BS703" s="25">
        <f>AE703*(Budget!$F$6+Budget!$F$7)</f>
        <v>0</v>
      </c>
      <c r="BT703" s="25">
        <f>AF703*(Budget!$G$6+Budget!$G$7)</f>
        <v>0</v>
      </c>
      <c r="BU703" s="25">
        <f>AG703*Budget!$H$6</f>
        <v>0</v>
      </c>
      <c r="BV703" s="25">
        <f>AH703*Budget!$I$6</f>
        <v>0</v>
      </c>
      <c r="BW703" s="25">
        <f>AI703*Budget!$J$6</f>
        <v>0</v>
      </c>
      <c r="BX703" s="25">
        <f>AJ703*Budget!$K$6</f>
        <v>0</v>
      </c>
      <c r="BY703" s="25">
        <f>AK703*Budget!$L$6</f>
        <v>0</v>
      </c>
      <c r="BZ703" s="25">
        <f>AL703*Budget!$M$6</f>
        <v>0</v>
      </c>
      <c r="CA703" s="25">
        <f>AM703*Budget!$N$6</f>
        <v>0</v>
      </c>
      <c r="CB703" s="25">
        <f>AQ703*Budget!$O$6</f>
        <v>0</v>
      </c>
      <c r="CC703" s="25">
        <f>AR703*Budget!$S$6</f>
        <v>0</v>
      </c>
      <c r="CD703" s="25">
        <f>AS703*Budget!$Q$6</f>
        <v>0</v>
      </c>
      <c r="CE703" s="25">
        <f t="shared" si="295"/>
        <v>0</v>
      </c>
      <c r="CF703" s="11" t="e">
        <f>COUNTIFS(#REF!,Source!E703,#REF!,Source!C703)</f>
        <v>#REF!</v>
      </c>
      <c r="CG703" s="11" t="str">
        <f t="shared" si="296"/>
        <v>--</v>
      </c>
    </row>
    <row r="704" spans="1:85" x14ac:dyDescent="0.25">
      <c r="A704" t="str">
        <f>IFERROR(VLOOKUP(MONTH(C704),Date!$A$2:$B$13,2,0),"--")</f>
        <v>Avril</v>
      </c>
      <c r="B704" s="11">
        <f t="shared" si="275"/>
        <v>15</v>
      </c>
      <c r="C704" s="28">
        <f t="shared" si="274"/>
        <v>42101</v>
      </c>
      <c r="D704" s="29" t="s">
        <v>216</v>
      </c>
      <c r="E704" s="30" t="str">
        <f>IFERROR(VLOOKUP(D704,Listing!$A:$B,2,0),"--")</f>
        <v>A44059</v>
      </c>
      <c r="F704" s="30" t="str">
        <f>IFERROR(VLOOKUP(D704,Listing!$A:$E,5,0),"-")</f>
        <v>BOUSNINA  Btissam</v>
      </c>
      <c r="G704" s="4">
        <f>IFERROR(VLOOKUP(D704,Listing!$A:$F,6,0),"--")</f>
        <v>42114</v>
      </c>
      <c r="H704" s="11" t="str">
        <f>IFERROR(VLOOKUP(D704,Listing!$A:$D,4,0),"--")</f>
        <v>Hind Haddou</v>
      </c>
      <c r="I704" s="11" t="str">
        <f t="shared" si="276"/>
        <v>AAC</v>
      </c>
      <c r="J704" s="31">
        <f>IFERROR(COUNTIFS(Ishop!$BG:$BG,Source!D704,Ishop!$B:$B,Source!C704),"--")</f>
        <v>0</v>
      </c>
      <c r="K704" s="11">
        <f>IFERROR(COUNTIFS(Ishop!$BG:$BG,Source!D704,Ishop!$B:$B,Source!C704,Ishop!$J:$J,"OUI"),"--")</f>
        <v>0</v>
      </c>
      <c r="L704" s="11">
        <f>COUNTIFS(Ishop!$AG:$AG,Source!$L$1,Ishop!$BG:$BG,Source!$D704,Ishop!$B:$B,Source!$C704)</f>
        <v>0</v>
      </c>
      <c r="M704" s="11">
        <f>COUNTIFS(Ishop!$AG:$AG,Source!$M$1,Ishop!$BG:$BG,Source!$D704,Ishop!$B:$B,Source!$C704)</f>
        <v>0</v>
      </c>
      <c r="N704" s="11">
        <f>COUNTIFS(Ishop!$AG:$AG,Source!$N$1,Ishop!$BG:$BG,Source!$D704,Ishop!$B:$B,Source!$C704)</f>
        <v>0</v>
      </c>
      <c r="O704" s="11">
        <f>COUNTIFS(Ishop!$AG:$AG,Source!$O$1,Ishop!$BG:$BG,Source!$D704,Ishop!$B:$B,Source!$C704)</f>
        <v>0</v>
      </c>
      <c r="P704" s="11">
        <f>COUNTIFS(Ishop!$AG:$AG,Source!$P$1,Ishop!$BG:$BG,Source!$D704,Ishop!$B:$B,Source!$C704)</f>
        <v>0</v>
      </c>
      <c r="Q704" s="11">
        <f>COUNTIFS(Ishop!$AG:$AG,Source!$Q$1,Ishop!$BG:$BG,Source!$D704,Ishop!$B:$B,Source!$C704)</f>
        <v>0</v>
      </c>
      <c r="R704" s="11">
        <f>COUNTIFS(Ishop!$AG:$AG,Source!$R$1,Ishop!$BG:$BG,Source!$D704,Ishop!$B:$B,Source!$C704)</f>
        <v>0</v>
      </c>
      <c r="S704" s="11">
        <f>COUNTIFS(Ishop!$AG:$AG,Source!$S$1,Ishop!$BG:$BG,Source!$D704,Ishop!$B:$B,Source!$C704)</f>
        <v>0</v>
      </c>
      <c r="T704" s="11">
        <f>COUNTIFS(Ishop!$AG:$AG,Source!$T$1,Ishop!$BG:$BG,Source!$D704,Ishop!$B:$B,Source!$C704)</f>
        <v>0</v>
      </c>
      <c r="U704" s="11">
        <f>COUNTIFS(Ishop!$AG:$AG,Source!$U$1,Ishop!$BG:$BG,Source!$D704,Ishop!$B:$B,Source!$C704)</f>
        <v>0</v>
      </c>
      <c r="V704" s="11">
        <f>COUNTIFS(Ishop!$AG:$AG,Source!$V$1,Ishop!$BG:$BG,Source!$D704,Ishop!$B:$B,Source!$C704)</f>
        <v>0</v>
      </c>
      <c r="W704" s="11">
        <f>COUNTIFS(Ishop!$AG:$AG,Source!$W$1,Ishop!$BG:$BG,Source!$D704,Ishop!$B:$B,Source!$C704)</f>
        <v>0</v>
      </c>
      <c r="X704" s="11">
        <f>COUNTIFS(Ishop!$AG:$AG,Source!$X$1,Ishop!$BG:$BG,Source!$D704,Ishop!$B:$B,Source!$C704)</f>
        <v>0</v>
      </c>
      <c r="Y704" s="11">
        <f>COUNTIFS(Ishop!$AG:$AG,Source!$Y$1,Ishop!$BG:$BG,Source!$D704,Ishop!$B:$B,Source!$C704)</f>
        <v>0</v>
      </c>
      <c r="Z704" s="11">
        <f>COUNTIFS(Ishop!$AG:$AG,Source!$Z$1,Ishop!$BG:$BG,Source!$D704,Ishop!$B:$B,Source!$C704,Ishop!$J:$J,"OUI")</f>
        <v>0</v>
      </c>
      <c r="AA704" s="11">
        <f>COUNTIFS(Ishop!$AG:$AG,Source!$AA$1,Ishop!$BG:$BG,Source!$D704,Ishop!$B:$B,Source!$C704,Ishop!$J:$J,"OUI")</f>
        <v>0</v>
      </c>
      <c r="AB704" s="11">
        <f>COUNTIFS(Ishop!$AG:$AG,Source!$AB$1,Ishop!$BG:$BG,Source!$D704,Ishop!$B:$B,Source!$C704,Ishop!$J:$J,"OUI")</f>
        <v>0</v>
      </c>
      <c r="AC704" s="11">
        <f>COUNTIFS(Ishop!$AG:$AG,Source!$AC$1,Ishop!$BG:$BG,Source!$D704,Ishop!$B:$B,Source!$C704,Ishop!$J:$J,"OUI")</f>
        <v>0</v>
      </c>
      <c r="AD704" s="11">
        <f>COUNTIFS(Ishop!$AG:$AG,Source!$AD$1,Ishop!$BG:$BG,Source!$D704,Ishop!$B:$B,Source!$C704,Ishop!$J:$J,"OUI")</f>
        <v>0</v>
      </c>
      <c r="AE704" s="11">
        <f>COUNTIFS(Ishop!$AG:$AG,Source!$AE$1,Ishop!$BG:$BG,Source!$D704,Ishop!$B:$B,Source!$C704,Ishop!$J:$J,"OUI")</f>
        <v>0</v>
      </c>
      <c r="AF704" s="11">
        <f>COUNTIFS(Ishop!$AG:$AG,Source!$AF$1,Ishop!$BG:$BG,Source!$D704,Ishop!$B:$B,Source!$C704,Ishop!$J:$J,"OUI")</f>
        <v>0</v>
      </c>
      <c r="AG704" s="11">
        <f>COUNTIFS(Ishop!$AG:$AG,Source!$AG$1,Ishop!$BG:$BG,Source!$D704,Ishop!$B:$B,Source!$C704,Ishop!$J:$J,"OUI")</f>
        <v>0</v>
      </c>
      <c r="AH704" s="11">
        <f>COUNTIFS(Ishop!$AG:$AG,Source!$AH$1,Ishop!$BG:$BG,Source!$D704,Ishop!$B:$B,Source!$C704,Ishop!$J:$J,"OUI")</f>
        <v>0</v>
      </c>
      <c r="AI704" s="11">
        <f>COUNTIFS(Ishop!$AG:$AG,Source!$AI$1,Ishop!$BG:$BG,Source!$D704,Ishop!$B:$B,Source!$C704,Ishop!$J:$J,"OUI")</f>
        <v>0</v>
      </c>
      <c r="AJ704" s="11">
        <f>COUNTIFS(Ishop!$AG:$AG,Source!$AJ$1,Ishop!$BG:$BG,Source!$D704,Ishop!$B:$B,Source!$C704,Ishop!$J:$J,"OUI")</f>
        <v>0</v>
      </c>
      <c r="AK704" s="11">
        <f>COUNTIFS(Ishop!$AG:$AG,Source!$AK$1,Ishop!$BG:$BG,Source!$D704,Ishop!$B:$B,Source!$C704,Ishop!$J:$J,"OUI")</f>
        <v>0</v>
      </c>
      <c r="AL704" s="11">
        <f>COUNTIFS(Ishop!$AG:$AG,Source!$AL$1,Ishop!$BG:$BG,Source!$D704,Ishop!$B:$B,Source!$C704,Ishop!$J:$J,"OUI")</f>
        <v>0</v>
      </c>
      <c r="AM704" s="11">
        <f>COUNTIFS(Ishop!$AG:$AG,Source!$AM$1,Ishop!$BG:$BG,Source!$D704,Ishop!$B:$B,Source!$C704,Ishop!$J:$J,"OUI")</f>
        <v>0</v>
      </c>
      <c r="AN704" s="11">
        <f>COUNTIFS(Dolmen!$W:$W,"Sensatio",Dolmen!$O:$O,Source!D704,Dolmen!$F:$F,Source!C704)</f>
        <v>0</v>
      </c>
      <c r="AO704" s="11">
        <f>COUNTIFS(Dolmen!$AC:$AC,"Bbox Miami",Dolmen!$O:$O,Source!D704,Dolmen!$F:$F,Source!C704)</f>
        <v>0</v>
      </c>
      <c r="AP704" s="11">
        <f>COUNTIFS(Dolmen!$AD:$AD,"1",Dolmen!$W:$W,"",Dolmen!$O:$O,Source!D704,Dolmen!$F:$F,Source!C704)</f>
        <v>0</v>
      </c>
      <c r="AQ704" s="11">
        <f>COUNTIFS(Dolmen!$W:$W,"Sensation",Dolmen!$Y:$Y,"1",Dolmen!$O:$O,Source!D704,Dolmen!$F:$F,Source!C704)</f>
        <v>0</v>
      </c>
      <c r="AR704" s="11">
        <f>COUNTIFS(Dolmen!$AC:$AC,"Bbox Miami",Dolmen!$Y:$Y,"1",Dolmen!$O:$O,Source!D704,Dolmen!$F:$F,Source!C704)</f>
        <v>0</v>
      </c>
      <c r="AS704" s="11">
        <f>COUNTIFS(Dolmen!$AD:$AD,"1",Dolmen!$W:$W,"",Dolmen!$Y:$Y,"1",Dolmen!$O:$O,Source!D704,Dolmen!$F:$F,Source!C704)</f>
        <v>0</v>
      </c>
      <c r="AT704" s="11">
        <f t="shared" si="277"/>
        <v>0</v>
      </c>
      <c r="AU704" s="11">
        <f t="shared" si="278"/>
        <v>0</v>
      </c>
      <c r="AV704" s="11">
        <f t="shared" si="279"/>
        <v>0</v>
      </c>
      <c r="AW704" s="11">
        <f t="shared" si="280"/>
        <v>0</v>
      </c>
      <c r="AX704" s="11">
        <f t="shared" si="281"/>
        <v>0</v>
      </c>
      <c r="AY704" s="11">
        <f t="shared" si="282"/>
        <v>0</v>
      </c>
      <c r="AZ704" s="11">
        <f t="shared" si="283"/>
        <v>0</v>
      </c>
      <c r="BA704" s="11">
        <f t="shared" si="284"/>
        <v>0</v>
      </c>
      <c r="BB704" s="11">
        <f t="shared" si="285"/>
        <v>0</v>
      </c>
      <c r="BC704" s="11">
        <f t="shared" si="286"/>
        <v>0</v>
      </c>
      <c r="BD704" s="11">
        <f>SUMIFS(Ishop!$BK:$BK,Ishop!$BG:$BG,Source!D704,Ishop!$B:$B,Source!C704)</f>
        <v>0</v>
      </c>
      <c r="BE704" s="11">
        <f>COUNTIFS(Ishop!$AW:$AW,"OUI",Ishop!$BG:$BG,Source!D704,Ishop!$B:$B,Source!C704)</f>
        <v>0</v>
      </c>
      <c r="BF704" s="11">
        <f t="shared" si="287"/>
        <v>0</v>
      </c>
      <c r="BG704" s="11">
        <f t="shared" si="288"/>
        <v>0</v>
      </c>
      <c r="BH704" s="11">
        <f t="shared" si="289"/>
        <v>0</v>
      </c>
      <c r="BI704" s="11">
        <f t="shared" si="290"/>
        <v>0</v>
      </c>
      <c r="BJ704" s="11">
        <f t="shared" si="291"/>
        <v>0</v>
      </c>
      <c r="BK704" s="11">
        <f t="shared" si="292"/>
        <v>0</v>
      </c>
      <c r="BL704" s="11">
        <f t="shared" si="293"/>
        <v>0</v>
      </c>
      <c r="BM704" s="11">
        <f t="shared" si="294"/>
        <v>0</v>
      </c>
      <c r="BN704" s="25">
        <f>Z704*Budget!$A$6</f>
        <v>0</v>
      </c>
      <c r="BO704" s="25">
        <f>AA704*(Budget!$B$6+Budget!$B$7)</f>
        <v>0</v>
      </c>
      <c r="BP704" s="25">
        <f>AB704*(Budget!$C$6+Budget!$C$7)</f>
        <v>0</v>
      </c>
      <c r="BQ704" s="25">
        <f>AC704*(Budget!$D$6+Budget!$D$7)</f>
        <v>0</v>
      </c>
      <c r="BR704" s="25">
        <f>AD704*(Budget!$E$6+Budget!$E$7)</f>
        <v>0</v>
      </c>
      <c r="BS704" s="25">
        <f>AE704*(Budget!$F$6+Budget!$F$7)</f>
        <v>0</v>
      </c>
      <c r="BT704" s="25">
        <f>AF704*(Budget!$G$6+Budget!$G$7)</f>
        <v>0</v>
      </c>
      <c r="BU704" s="25">
        <f>AG704*Budget!$H$6</f>
        <v>0</v>
      </c>
      <c r="BV704" s="25">
        <f>AH704*Budget!$I$6</f>
        <v>0</v>
      </c>
      <c r="BW704" s="25">
        <f>AI704*Budget!$J$6</f>
        <v>0</v>
      </c>
      <c r="BX704" s="25">
        <f>AJ704*Budget!$K$6</f>
        <v>0</v>
      </c>
      <c r="BY704" s="25">
        <f>AK704*Budget!$L$6</f>
        <v>0</v>
      </c>
      <c r="BZ704" s="25">
        <f>AL704*Budget!$M$6</f>
        <v>0</v>
      </c>
      <c r="CA704" s="25">
        <f>AM704*Budget!$N$6</f>
        <v>0</v>
      </c>
      <c r="CB704" s="25">
        <f>AQ704*Budget!$O$6</f>
        <v>0</v>
      </c>
      <c r="CC704" s="25">
        <f>AR704*Budget!$S$6</f>
        <v>0</v>
      </c>
      <c r="CD704" s="25">
        <f>AS704*Budget!$Q$6</f>
        <v>0</v>
      </c>
      <c r="CE704" s="25">
        <f t="shared" si="295"/>
        <v>0</v>
      </c>
      <c r="CF704" s="11" t="e">
        <f>COUNTIFS(#REF!,Source!E704,#REF!,Source!C704)</f>
        <v>#REF!</v>
      </c>
      <c r="CG704" s="11" t="str">
        <f t="shared" si="296"/>
        <v>--</v>
      </c>
    </row>
    <row r="705" spans="1:85" x14ac:dyDescent="0.25">
      <c r="A705" t="str">
        <f>IFERROR(VLOOKUP(MONTH(C705),Date!$A$2:$B$13,2,0),"--")</f>
        <v>Avril</v>
      </c>
      <c r="B705" s="11">
        <f t="shared" si="275"/>
        <v>15</v>
      </c>
      <c r="C705" s="28">
        <f t="shared" si="274"/>
        <v>42101</v>
      </c>
      <c r="D705" s="29" t="s">
        <v>217</v>
      </c>
      <c r="E705" s="30" t="str">
        <f>IFERROR(VLOOKUP(D705,Listing!$A:$B,2,0),"--")</f>
        <v>A44060</v>
      </c>
      <c r="F705" s="30" t="str">
        <f>IFERROR(VLOOKUP(D705,Listing!$A:$E,5,0),"-")</f>
        <v>HAYANI  Israe</v>
      </c>
      <c r="G705" s="4">
        <f>IFERROR(VLOOKUP(D705,Listing!$A:$F,6,0),"--")</f>
        <v>42114</v>
      </c>
      <c r="H705" s="11" t="str">
        <f>IFERROR(VLOOKUP(D705,Listing!$A:$D,4,0),"--")</f>
        <v>Hind Haddou</v>
      </c>
      <c r="I705" s="11" t="str">
        <f t="shared" si="276"/>
        <v>AAC</v>
      </c>
      <c r="J705" s="31">
        <f>IFERROR(COUNTIFS(Ishop!$BG:$BG,Source!D705,Ishop!$B:$B,Source!C705),"--")</f>
        <v>0</v>
      </c>
      <c r="K705" s="11">
        <f>IFERROR(COUNTIFS(Ishop!$BG:$BG,Source!D705,Ishop!$B:$B,Source!C705,Ishop!$J:$J,"OUI"),"--")</f>
        <v>0</v>
      </c>
      <c r="L705" s="11">
        <f>COUNTIFS(Ishop!$AG:$AG,Source!$L$1,Ishop!$BG:$BG,Source!$D705,Ishop!$B:$B,Source!$C705)</f>
        <v>0</v>
      </c>
      <c r="M705" s="11">
        <f>COUNTIFS(Ishop!$AG:$AG,Source!$M$1,Ishop!$BG:$BG,Source!$D705,Ishop!$B:$B,Source!$C705)</f>
        <v>0</v>
      </c>
      <c r="N705" s="11">
        <f>COUNTIFS(Ishop!$AG:$AG,Source!$N$1,Ishop!$BG:$BG,Source!$D705,Ishop!$B:$B,Source!$C705)</f>
        <v>0</v>
      </c>
      <c r="O705" s="11">
        <f>COUNTIFS(Ishop!$AG:$AG,Source!$O$1,Ishop!$BG:$BG,Source!$D705,Ishop!$B:$B,Source!$C705)</f>
        <v>0</v>
      </c>
      <c r="P705" s="11">
        <f>COUNTIFS(Ishop!$AG:$AG,Source!$P$1,Ishop!$BG:$BG,Source!$D705,Ishop!$B:$B,Source!$C705)</f>
        <v>0</v>
      </c>
      <c r="Q705" s="11">
        <f>COUNTIFS(Ishop!$AG:$AG,Source!$Q$1,Ishop!$BG:$BG,Source!$D705,Ishop!$B:$B,Source!$C705)</f>
        <v>0</v>
      </c>
      <c r="R705" s="11">
        <f>COUNTIFS(Ishop!$AG:$AG,Source!$R$1,Ishop!$BG:$BG,Source!$D705,Ishop!$B:$B,Source!$C705)</f>
        <v>0</v>
      </c>
      <c r="S705" s="11">
        <f>COUNTIFS(Ishop!$AG:$AG,Source!$S$1,Ishop!$BG:$BG,Source!$D705,Ishop!$B:$B,Source!$C705)</f>
        <v>0</v>
      </c>
      <c r="T705" s="11">
        <f>COUNTIFS(Ishop!$AG:$AG,Source!$T$1,Ishop!$BG:$BG,Source!$D705,Ishop!$B:$B,Source!$C705)</f>
        <v>0</v>
      </c>
      <c r="U705" s="11">
        <f>COUNTIFS(Ishop!$AG:$AG,Source!$U$1,Ishop!$BG:$BG,Source!$D705,Ishop!$B:$B,Source!$C705)</f>
        <v>0</v>
      </c>
      <c r="V705" s="11">
        <f>COUNTIFS(Ishop!$AG:$AG,Source!$V$1,Ishop!$BG:$BG,Source!$D705,Ishop!$B:$B,Source!$C705)</f>
        <v>0</v>
      </c>
      <c r="W705" s="11">
        <f>COUNTIFS(Ishop!$AG:$AG,Source!$W$1,Ishop!$BG:$BG,Source!$D705,Ishop!$B:$B,Source!$C705)</f>
        <v>0</v>
      </c>
      <c r="X705" s="11">
        <f>COUNTIFS(Ishop!$AG:$AG,Source!$X$1,Ishop!$BG:$BG,Source!$D705,Ishop!$B:$B,Source!$C705)</f>
        <v>0</v>
      </c>
      <c r="Y705" s="11">
        <f>COUNTIFS(Ishop!$AG:$AG,Source!$Y$1,Ishop!$BG:$BG,Source!$D705,Ishop!$B:$B,Source!$C705)</f>
        <v>0</v>
      </c>
      <c r="Z705" s="11">
        <f>COUNTIFS(Ishop!$AG:$AG,Source!$Z$1,Ishop!$BG:$BG,Source!$D705,Ishop!$B:$B,Source!$C705,Ishop!$J:$J,"OUI")</f>
        <v>0</v>
      </c>
      <c r="AA705" s="11">
        <f>COUNTIFS(Ishop!$AG:$AG,Source!$AA$1,Ishop!$BG:$BG,Source!$D705,Ishop!$B:$B,Source!$C705,Ishop!$J:$J,"OUI")</f>
        <v>0</v>
      </c>
      <c r="AB705" s="11">
        <f>COUNTIFS(Ishop!$AG:$AG,Source!$AB$1,Ishop!$BG:$BG,Source!$D705,Ishop!$B:$B,Source!$C705,Ishop!$J:$J,"OUI")</f>
        <v>0</v>
      </c>
      <c r="AC705" s="11">
        <f>COUNTIFS(Ishop!$AG:$AG,Source!$AC$1,Ishop!$BG:$BG,Source!$D705,Ishop!$B:$B,Source!$C705,Ishop!$J:$J,"OUI")</f>
        <v>0</v>
      </c>
      <c r="AD705" s="11">
        <f>COUNTIFS(Ishop!$AG:$AG,Source!$AD$1,Ishop!$BG:$BG,Source!$D705,Ishop!$B:$B,Source!$C705,Ishop!$J:$J,"OUI")</f>
        <v>0</v>
      </c>
      <c r="AE705" s="11">
        <f>COUNTIFS(Ishop!$AG:$AG,Source!$AE$1,Ishop!$BG:$BG,Source!$D705,Ishop!$B:$B,Source!$C705,Ishop!$J:$J,"OUI")</f>
        <v>0</v>
      </c>
      <c r="AF705" s="11">
        <f>COUNTIFS(Ishop!$AG:$AG,Source!$AF$1,Ishop!$BG:$BG,Source!$D705,Ishop!$B:$B,Source!$C705,Ishop!$J:$J,"OUI")</f>
        <v>0</v>
      </c>
      <c r="AG705" s="11">
        <f>COUNTIFS(Ishop!$AG:$AG,Source!$AG$1,Ishop!$BG:$BG,Source!$D705,Ishop!$B:$B,Source!$C705,Ishop!$J:$J,"OUI")</f>
        <v>0</v>
      </c>
      <c r="AH705" s="11">
        <f>COUNTIFS(Ishop!$AG:$AG,Source!$AH$1,Ishop!$BG:$BG,Source!$D705,Ishop!$B:$B,Source!$C705,Ishop!$J:$J,"OUI")</f>
        <v>0</v>
      </c>
      <c r="AI705" s="11">
        <f>COUNTIFS(Ishop!$AG:$AG,Source!$AI$1,Ishop!$BG:$BG,Source!$D705,Ishop!$B:$B,Source!$C705,Ishop!$J:$J,"OUI")</f>
        <v>0</v>
      </c>
      <c r="AJ705" s="11">
        <f>COUNTIFS(Ishop!$AG:$AG,Source!$AJ$1,Ishop!$BG:$BG,Source!$D705,Ishop!$B:$B,Source!$C705,Ishop!$J:$J,"OUI")</f>
        <v>0</v>
      </c>
      <c r="AK705" s="11">
        <f>COUNTIFS(Ishop!$AG:$AG,Source!$AK$1,Ishop!$BG:$BG,Source!$D705,Ishop!$B:$B,Source!$C705,Ishop!$J:$J,"OUI")</f>
        <v>0</v>
      </c>
      <c r="AL705" s="11">
        <f>COUNTIFS(Ishop!$AG:$AG,Source!$AL$1,Ishop!$BG:$BG,Source!$D705,Ishop!$B:$B,Source!$C705,Ishop!$J:$J,"OUI")</f>
        <v>0</v>
      </c>
      <c r="AM705" s="11">
        <f>COUNTIFS(Ishop!$AG:$AG,Source!$AM$1,Ishop!$BG:$BG,Source!$D705,Ishop!$B:$B,Source!$C705,Ishop!$J:$J,"OUI")</f>
        <v>0</v>
      </c>
      <c r="AN705" s="11">
        <f>COUNTIFS(Dolmen!$W:$W,"Sensatio",Dolmen!$O:$O,Source!D705,Dolmen!$F:$F,Source!C705)</f>
        <v>0</v>
      </c>
      <c r="AO705" s="11">
        <f>COUNTIFS(Dolmen!$AC:$AC,"Bbox Miami",Dolmen!$O:$O,Source!D705,Dolmen!$F:$F,Source!C705)</f>
        <v>0</v>
      </c>
      <c r="AP705" s="11">
        <f>COUNTIFS(Dolmen!$AD:$AD,"1",Dolmen!$W:$W,"",Dolmen!$O:$O,Source!D705,Dolmen!$F:$F,Source!C705)</f>
        <v>0</v>
      </c>
      <c r="AQ705" s="11">
        <f>COUNTIFS(Dolmen!$W:$W,"Sensation",Dolmen!$Y:$Y,"1",Dolmen!$O:$O,Source!D705,Dolmen!$F:$F,Source!C705)</f>
        <v>0</v>
      </c>
      <c r="AR705" s="11">
        <f>COUNTIFS(Dolmen!$AC:$AC,"Bbox Miami",Dolmen!$Y:$Y,"1",Dolmen!$O:$O,Source!D705,Dolmen!$F:$F,Source!C705)</f>
        <v>0</v>
      </c>
      <c r="AS705" s="11">
        <f>COUNTIFS(Dolmen!$AD:$AD,"1",Dolmen!$W:$W,"",Dolmen!$Y:$Y,"1",Dolmen!$O:$O,Source!D705,Dolmen!$F:$F,Source!C705)</f>
        <v>0</v>
      </c>
      <c r="AT705" s="11">
        <f t="shared" si="277"/>
        <v>0</v>
      </c>
      <c r="AU705" s="11">
        <f t="shared" si="278"/>
        <v>0</v>
      </c>
      <c r="AV705" s="11">
        <f t="shared" si="279"/>
        <v>0</v>
      </c>
      <c r="AW705" s="11">
        <f t="shared" si="280"/>
        <v>0</v>
      </c>
      <c r="AX705" s="11">
        <f t="shared" si="281"/>
        <v>0</v>
      </c>
      <c r="AY705" s="11">
        <f t="shared" si="282"/>
        <v>0</v>
      </c>
      <c r="AZ705" s="11">
        <f t="shared" si="283"/>
        <v>0</v>
      </c>
      <c r="BA705" s="11">
        <f t="shared" si="284"/>
        <v>0</v>
      </c>
      <c r="BB705" s="11">
        <f t="shared" si="285"/>
        <v>0</v>
      </c>
      <c r="BC705" s="11">
        <f t="shared" si="286"/>
        <v>0</v>
      </c>
      <c r="BD705" s="11">
        <f>SUMIFS(Ishop!$BK:$BK,Ishop!$BG:$BG,Source!D705,Ishop!$B:$B,Source!C705)</f>
        <v>0</v>
      </c>
      <c r="BE705" s="11">
        <f>COUNTIFS(Ishop!$AW:$AW,"OUI",Ishop!$BG:$BG,Source!D705,Ishop!$B:$B,Source!C705)</f>
        <v>0</v>
      </c>
      <c r="BF705" s="11">
        <f t="shared" si="287"/>
        <v>0</v>
      </c>
      <c r="BG705" s="11">
        <f t="shared" si="288"/>
        <v>0</v>
      </c>
      <c r="BH705" s="11">
        <f t="shared" si="289"/>
        <v>0</v>
      </c>
      <c r="BI705" s="11">
        <f t="shared" si="290"/>
        <v>0</v>
      </c>
      <c r="BJ705" s="11">
        <f t="shared" si="291"/>
        <v>0</v>
      </c>
      <c r="BK705" s="11">
        <f t="shared" si="292"/>
        <v>0</v>
      </c>
      <c r="BL705" s="11">
        <f t="shared" si="293"/>
        <v>0</v>
      </c>
      <c r="BM705" s="11">
        <f t="shared" si="294"/>
        <v>0</v>
      </c>
      <c r="BN705" s="25">
        <f>Z705*Budget!$A$6</f>
        <v>0</v>
      </c>
      <c r="BO705" s="25">
        <f>AA705*(Budget!$B$6+Budget!$B$7)</f>
        <v>0</v>
      </c>
      <c r="BP705" s="25">
        <f>AB705*(Budget!$C$6+Budget!$C$7)</f>
        <v>0</v>
      </c>
      <c r="BQ705" s="25">
        <f>AC705*(Budget!$D$6+Budget!$D$7)</f>
        <v>0</v>
      </c>
      <c r="BR705" s="25">
        <f>AD705*(Budget!$E$6+Budget!$E$7)</f>
        <v>0</v>
      </c>
      <c r="BS705" s="25">
        <f>AE705*(Budget!$F$6+Budget!$F$7)</f>
        <v>0</v>
      </c>
      <c r="BT705" s="25">
        <f>AF705*(Budget!$G$6+Budget!$G$7)</f>
        <v>0</v>
      </c>
      <c r="BU705" s="25">
        <f>AG705*Budget!$H$6</f>
        <v>0</v>
      </c>
      <c r="BV705" s="25">
        <f>AH705*Budget!$I$6</f>
        <v>0</v>
      </c>
      <c r="BW705" s="25">
        <f>AI705*Budget!$J$6</f>
        <v>0</v>
      </c>
      <c r="BX705" s="25">
        <f>AJ705*Budget!$K$6</f>
        <v>0</v>
      </c>
      <c r="BY705" s="25">
        <f>AK705*Budget!$L$6</f>
        <v>0</v>
      </c>
      <c r="BZ705" s="25">
        <f>AL705*Budget!$M$6</f>
        <v>0</v>
      </c>
      <c r="CA705" s="25">
        <f>AM705*Budget!$N$6</f>
        <v>0</v>
      </c>
      <c r="CB705" s="25">
        <f>AQ705*Budget!$O$6</f>
        <v>0</v>
      </c>
      <c r="CC705" s="25">
        <f>AR705*Budget!$S$6</f>
        <v>0</v>
      </c>
      <c r="CD705" s="25">
        <f>AS705*Budget!$Q$6</f>
        <v>0</v>
      </c>
      <c r="CE705" s="25">
        <f t="shared" si="295"/>
        <v>0</v>
      </c>
      <c r="CF705" s="11" t="e">
        <f>COUNTIFS(#REF!,Source!E705,#REF!,Source!C705)</f>
        <v>#REF!</v>
      </c>
      <c r="CG705" s="11" t="str">
        <f t="shared" si="296"/>
        <v>--</v>
      </c>
    </row>
    <row r="706" spans="1:85" x14ac:dyDescent="0.25">
      <c r="A706" t="str">
        <f>IFERROR(VLOOKUP(MONTH(C706),Date!$A$2:$B$13,2,0),"--")</f>
        <v>Avril</v>
      </c>
      <c r="B706" s="11">
        <f t="shared" si="275"/>
        <v>15</v>
      </c>
      <c r="C706" s="28">
        <f t="shared" ref="C706:C769" si="297">C650+1</f>
        <v>42101</v>
      </c>
      <c r="D706" s="29" t="s">
        <v>218</v>
      </c>
      <c r="E706" s="30" t="str">
        <f>IFERROR(VLOOKUP(D706,Listing!$A:$B,2,0),"--")</f>
        <v>A44062</v>
      </c>
      <c r="F706" s="30" t="str">
        <f>IFERROR(VLOOKUP(D706,Listing!$A:$E,5,0),"-")</f>
        <v>BOUGRINE  Mohamed</v>
      </c>
      <c r="G706" s="4">
        <f>IFERROR(VLOOKUP(D706,Listing!$A:$F,6,0),"--")</f>
        <v>42114</v>
      </c>
      <c r="H706" s="11" t="str">
        <f>IFERROR(VLOOKUP(D706,Listing!$A:$D,4,0),"--")</f>
        <v>Hind Haddou</v>
      </c>
      <c r="I706" s="11" t="str">
        <f t="shared" si="276"/>
        <v>AAC</v>
      </c>
      <c r="J706" s="31">
        <f>IFERROR(COUNTIFS(Ishop!$BG:$BG,Source!D706,Ishop!$B:$B,Source!C706),"--")</f>
        <v>0</v>
      </c>
      <c r="K706" s="11">
        <f>IFERROR(COUNTIFS(Ishop!$BG:$BG,Source!D706,Ishop!$B:$B,Source!C706,Ishop!$J:$J,"OUI"),"--")</f>
        <v>0</v>
      </c>
      <c r="L706" s="11">
        <f>COUNTIFS(Ishop!$AG:$AG,Source!$L$1,Ishop!$BG:$BG,Source!$D706,Ishop!$B:$B,Source!$C706)</f>
        <v>0</v>
      </c>
      <c r="M706" s="11">
        <f>COUNTIFS(Ishop!$AG:$AG,Source!$M$1,Ishop!$BG:$BG,Source!$D706,Ishop!$B:$B,Source!$C706)</f>
        <v>0</v>
      </c>
      <c r="N706" s="11">
        <f>COUNTIFS(Ishop!$AG:$AG,Source!$N$1,Ishop!$BG:$BG,Source!$D706,Ishop!$B:$B,Source!$C706)</f>
        <v>0</v>
      </c>
      <c r="O706" s="11">
        <f>COUNTIFS(Ishop!$AG:$AG,Source!$O$1,Ishop!$BG:$BG,Source!$D706,Ishop!$B:$B,Source!$C706)</f>
        <v>0</v>
      </c>
      <c r="P706" s="11">
        <f>COUNTIFS(Ishop!$AG:$AG,Source!$P$1,Ishop!$BG:$BG,Source!$D706,Ishop!$B:$B,Source!$C706)</f>
        <v>0</v>
      </c>
      <c r="Q706" s="11">
        <f>COUNTIFS(Ishop!$AG:$AG,Source!$Q$1,Ishop!$BG:$BG,Source!$D706,Ishop!$B:$B,Source!$C706)</f>
        <v>0</v>
      </c>
      <c r="R706" s="11">
        <f>COUNTIFS(Ishop!$AG:$AG,Source!$R$1,Ishop!$BG:$BG,Source!$D706,Ishop!$B:$B,Source!$C706)</f>
        <v>0</v>
      </c>
      <c r="S706" s="11">
        <f>COUNTIFS(Ishop!$AG:$AG,Source!$S$1,Ishop!$BG:$BG,Source!$D706,Ishop!$B:$B,Source!$C706)</f>
        <v>0</v>
      </c>
      <c r="T706" s="11">
        <f>COUNTIFS(Ishop!$AG:$AG,Source!$T$1,Ishop!$BG:$BG,Source!$D706,Ishop!$B:$B,Source!$C706)</f>
        <v>0</v>
      </c>
      <c r="U706" s="11">
        <f>COUNTIFS(Ishop!$AG:$AG,Source!$U$1,Ishop!$BG:$BG,Source!$D706,Ishop!$B:$B,Source!$C706)</f>
        <v>0</v>
      </c>
      <c r="V706" s="11">
        <f>COUNTIFS(Ishop!$AG:$AG,Source!$V$1,Ishop!$BG:$BG,Source!$D706,Ishop!$B:$B,Source!$C706)</f>
        <v>0</v>
      </c>
      <c r="W706" s="11">
        <f>COUNTIFS(Ishop!$AG:$AG,Source!$W$1,Ishop!$BG:$BG,Source!$D706,Ishop!$B:$B,Source!$C706)</f>
        <v>0</v>
      </c>
      <c r="X706" s="11">
        <f>COUNTIFS(Ishop!$AG:$AG,Source!$X$1,Ishop!$BG:$BG,Source!$D706,Ishop!$B:$B,Source!$C706)</f>
        <v>0</v>
      </c>
      <c r="Y706" s="11">
        <f>COUNTIFS(Ishop!$AG:$AG,Source!$Y$1,Ishop!$BG:$BG,Source!$D706,Ishop!$B:$B,Source!$C706)</f>
        <v>0</v>
      </c>
      <c r="Z706" s="11">
        <f>COUNTIFS(Ishop!$AG:$AG,Source!$Z$1,Ishop!$BG:$BG,Source!$D706,Ishop!$B:$B,Source!$C706,Ishop!$J:$J,"OUI")</f>
        <v>0</v>
      </c>
      <c r="AA706" s="11">
        <f>COUNTIFS(Ishop!$AG:$AG,Source!$AA$1,Ishop!$BG:$BG,Source!$D706,Ishop!$B:$B,Source!$C706,Ishop!$J:$J,"OUI")</f>
        <v>0</v>
      </c>
      <c r="AB706" s="11">
        <f>COUNTIFS(Ishop!$AG:$AG,Source!$AB$1,Ishop!$BG:$BG,Source!$D706,Ishop!$B:$B,Source!$C706,Ishop!$J:$J,"OUI")</f>
        <v>0</v>
      </c>
      <c r="AC706" s="11">
        <f>COUNTIFS(Ishop!$AG:$AG,Source!$AC$1,Ishop!$BG:$BG,Source!$D706,Ishop!$B:$B,Source!$C706,Ishop!$J:$J,"OUI")</f>
        <v>0</v>
      </c>
      <c r="AD706" s="11">
        <f>COUNTIFS(Ishop!$AG:$AG,Source!$AD$1,Ishop!$BG:$BG,Source!$D706,Ishop!$B:$B,Source!$C706,Ishop!$J:$J,"OUI")</f>
        <v>0</v>
      </c>
      <c r="AE706" s="11">
        <f>COUNTIFS(Ishop!$AG:$AG,Source!$AE$1,Ishop!$BG:$BG,Source!$D706,Ishop!$B:$B,Source!$C706,Ishop!$J:$J,"OUI")</f>
        <v>0</v>
      </c>
      <c r="AF706" s="11">
        <f>COUNTIFS(Ishop!$AG:$AG,Source!$AF$1,Ishop!$BG:$BG,Source!$D706,Ishop!$B:$B,Source!$C706,Ishop!$J:$J,"OUI")</f>
        <v>0</v>
      </c>
      <c r="AG706" s="11">
        <f>COUNTIFS(Ishop!$AG:$AG,Source!$AG$1,Ishop!$BG:$BG,Source!$D706,Ishop!$B:$B,Source!$C706,Ishop!$J:$J,"OUI")</f>
        <v>0</v>
      </c>
      <c r="AH706" s="11">
        <f>COUNTIFS(Ishop!$AG:$AG,Source!$AH$1,Ishop!$BG:$BG,Source!$D706,Ishop!$B:$B,Source!$C706,Ishop!$J:$J,"OUI")</f>
        <v>0</v>
      </c>
      <c r="AI706" s="11">
        <f>COUNTIFS(Ishop!$AG:$AG,Source!$AI$1,Ishop!$BG:$BG,Source!$D706,Ishop!$B:$B,Source!$C706,Ishop!$J:$J,"OUI")</f>
        <v>0</v>
      </c>
      <c r="AJ706" s="11">
        <f>COUNTIFS(Ishop!$AG:$AG,Source!$AJ$1,Ishop!$BG:$BG,Source!$D706,Ishop!$B:$B,Source!$C706,Ishop!$J:$J,"OUI")</f>
        <v>0</v>
      </c>
      <c r="AK706" s="11">
        <f>COUNTIFS(Ishop!$AG:$AG,Source!$AK$1,Ishop!$BG:$BG,Source!$D706,Ishop!$B:$B,Source!$C706,Ishop!$J:$J,"OUI")</f>
        <v>0</v>
      </c>
      <c r="AL706" s="11">
        <f>COUNTIFS(Ishop!$AG:$AG,Source!$AL$1,Ishop!$BG:$BG,Source!$D706,Ishop!$B:$B,Source!$C706,Ishop!$J:$J,"OUI")</f>
        <v>0</v>
      </c>
      <c r="AM706" s="11">
        <f>COUNTIFS(Ishop!$AG:$AG,Source!$AM$1,Ishop!$BG:$BG,Source!$D706,Ishop!$B:$B,Source!$C706,Ishop!$J:$J,"OUI")</f>
        <v>0</v>
      </c>
      <c r="AN706" s="11">
        <f>COUNTIFS(Dolmen!$W:$W,"Sensatio",Dolmen!$O:$O,Source!D706,Dolmen!$F:$F,Source!C706)</f>
        <v>0</v>
      </c>
      <c r="AO706" s="11">
        <f>COUNTIFS(Dolmen!$AC:$AC,"Bbox Miami",Dolmen!$O:$O,Source!D706,Dolmen!$F:$F,Source!C706)</f>
        <v>0</v>
      </c>
      <c r="AP706" s="11">
        <f>COUNTIFS(Dolmen!$AD:$AD,"1",Dolmen!$W:$W,"",Dolmen!$O:$O,Source!D706,Dolmen!$F:$F,Source!C706)</f>
        <v>0</v>
      </c>
      <c r="AQ706" s="11">
        <f>COUNTIFS(Dolmen!$W:$W,"Sensation",Dolmen!$Y:$Y,"1",Dolmen!$O:$O,Source!D706,Dolmen!$F:$F,Source!C706)</f>
        <v>0</v>
      </c>
      <c r="AR706" s="11">
        <f>COUNTIFS(Dolmen!$AC:$AC,"Bbox Miami",Dolmen!$Y:$Y,"1",Dolmen!$O:$O,Source!D706,Dolmen!$F:$F,Source!C706)</f>
        <v>0</v>
      </c>
      <c r="AS706" s="11">
        <f>COUNTIFS(Dolmen!$AD:$AD,"1",Dolmen!$W:$W,"",Dolmen!$Y:$Y,"1",Dolmen!$O:$O,Source!D706,Dolmen!$F:$F,Source!C706)</f>
        <v>0</v>
      </c>
      <c r="AT706" s="11">
        <f t="shared" si="277"/>
        <v>0</v>
      </c>
      <c r="AU706" s="11">
        <f t="shared" si="278"/>
        <v>0</v>
      </c>
      <c r="AV706" s="11">
        <f t="shared" si="279"/>
        <v>0</v>
      </c>
      <c r="AW706" s="11">
        <f t="shared" si="280"/>
        <v>0</v>
      </c>
      <c r="AX706" s="11">
        <f t="shared" si="281"/>
        <v>0</v>
      </c>
      <c r="AY706" s="11">
        <f t="shared" si="282"/>
        <v>0</v>
      </c>
      <c r="AZ706" s="11">
        <f t="shared" si="283"/>
        <v>0</v>
      </c>
      <c r="BA706" s="11">
        <f t="shared" si="284"/>
        <v>0</v>
      </c>
      <c r="BB706" s="11">
        <f t="shared" si="285"/>
        <v>0</v>
      </c>
      <c r="BC706" s="11">
        <f t="shared" si="286"/>
        <v>0</v>
      </c>
      <c r="BD706" s="11">
        <f>SUMIFS(Ishop!$BK:$BK,Ishop!$BG:$BG,Source!D706,Ishop!$B:$B,Source!C706)</f>
        <v>0</v>
      </c>
      <c r="BE706" s="11">
        <f>COUNTIFS(Ishop!$AW:$AW,"OUI",Ishop!$BG:$BG,Source!D706,Ishop!$B:$B,Source!C706)</f>
        <v>0</v>
      </c>
      <c r="BF706" s="11">
        <f t="shared" si="287"/>
        <v>0</v>
      </c>
      <c r="BG706" s="11">
        <f t="shared" si="288"/>
        <v>0</v>
      </c>
      <c r="BH706" s="11">
        <f t="shared" si="289"/>
        <v>0</v>
      </c>
      <c r="BI706" s="11">
        <f t="shared" si="290"/>
        <v>0</v>
      </c>
      <c r="BJ706" s="11">
        <f t="shared" si="291"/>
        <v>0</v>
      </c>
      <c r="BK706" s="11">
        <f t="shared" si="292"/>
        <v>0</v>
      </c>
      <c r="BL706" s="11">
        <f t="shared" si="293"/>
        <v>0</v>
      </c>
      <c r="BM706" s="11">
        <f t="shared" si="294"/>
        <v>0</v>
      </c>
      <c r="BN706" s="25">
        <f>Z706*Budget!$A$6</f>
        <v>0</v>
      </c>
      <c r="BO706" s="25">
        <f>AA706*(Budget!$B$6+Budget!$B$7)</f>
        <v>0</v>
      </c>
      <c r="BP706" s="25">
        <f>AB706*(Budget!$C$6+Budget!$C$7)</f>
        <v>0</v>
      </c>
      <c r="BQ706" s="25">
        <f>AC706*(Budget!$D$6+Budget!$D$7)</f>
        <v>0</v>
      </c>
      <c r="BR706" s="25">
        <f>AD706*(Budget!$E$6+Budget!$E$7)</f>
        <v>0</v>
      </c>
      <c r="BS706" s="25">
        <f>AE706*(Budget!$F$6+Budget!$F$7)</f>
        <v>0</v>
      </c>
      <c r="BT706" s="25">
        <f>AF706*(Budget!$G$6+Budget!$G$7)</f>
        <v>0</v>
      </c>
      <c r="BU706" s="25">
        <f>AG706*Budget!$H$6</f>
        <v>0</v>
      </c>
      <c r="BV706" s="25">
        <f>AH706*Budget!$I$6</f>
        <v>0</v>
      </c>
      <c r="BW706" s="25">
        <f>AI706*Budget!$J$6</f>
        <v>0</v>
      </c>
      <c r="BX706" s="25">
        <f>AJ706*Budget!$K$6</f>
        <v>0</v>
      </c>
      <c r="BY706" s="25">
        <f>AK706*Budget!$L$6</f>
        <v>0</v>
      </c>
      <c r="BZ706" s="25">
        <f>AL706*Budget!$M$6</f>
        <v>0</v>
      </c>
      <c r="CA706" s="25">
        <f>AM706*Budget!$N$6</f>
        <v>0</v>
      </c>
      <c r="CB706" s="25">
        <f>AQ706*Budget!$O$6</f>
        <v>0</v>
      </c>
      <c r="CC706" s="25">
        <f>AR706*Budget!$S$6</f>
        <v>0</v>
      </c>
      <c r="CD706" s="25">
        <f>AS706*Budget!$Q$6</f>
        <v>0</v>
      </c>
      <c r="CE706" s="25">
        <f t="shared" si="295"/>
        <v>0</v>
      </c>
      <c r="CF706" s="11" t="e">
        <f>COUNTIFS(#REF!,Source!E706,#REF!,Source!C706)</f>
        <v>#REF!</v>
      </c>
      <c r="CG706" s="11" t="str">
        <f t="shared" si="296"/>
        <v>--</v>
      </c>
    </row>
    <row r="707" spans="1:85" x14ac:dyDescent="0.25">
      <c r="A707" t="str">
        <f>IFERROR(VLOOKUP(MONTH(C707),Date!$A$2:$B$13,2,0),"--")</f>
        <v>Avril</v>
      </c>
      <c r="B707" s="11">
        <f t="shared" si="275"/>
        <v>15</v>
      </c>
      <c r="C707" s="28">
        <f t="shared" si="297"/>
        <v>42101</v>
      </c>
      <c r="D707" s="29" t="s">
        <v>219</v>
      </c>
      <c r="E707" s="30" t="str">
        <f>IFERROR(VLOOKUP(D707,Listing!$A:$B,2,0),"--")</f>
        <v>A44037</v>
      </c>
      <c r="F707" s="30" t="str">
        <f>IFERROR(VLOOKUP(D707,Listing!$A:$E,5,0),"-")</f>
        <v>ESSMALKI ZAKIA</v>
      </c>
      <c r="G707" s="4">
        <f>IFERROR(VLOOKUP(D707,Listing!$A:$F,6,0),"--")</f>
        <v>42107</v>
      </c>
      <c r="H707" s="11" t="str">
        <f>IFERROR(VLOOKUP(D707,Listing!$A:$D,4,0),"--")</f>
        <v>NAJOUA ALLAOULAHCEN</v>
      </c>
      <c r="I707" s="11" t="str">
        <f t="shared" si="276"/>
        <v>AAC</v>
      </c>
      <c r="J707" s="31">
        <f>IFERROR(COUNTIFS(Ishop!$BG:$BG,Source!D707,Ishop!$B:$B,Source!C707),"--")</f>
        <v>0</v>
      </c>
      <c r="K707" s="11">
        <f>IFERROR(COUNTIFS(Ishop!$BG:$BG,Source!D707,Ishop!$B:$B,Source!C707,Ishop!$J:$J,"OUI"),"--")</f>
        <v>0</v>
      </c>
      <c r="L707" s="11">
        <f>COUNTIFS(Ishop!$AG:$AG,Source!$L$1,Ishop!$BG:$BG,Source!$D707,Ishop!$B:$B,Source!$C707)</f>
        <v>0</v>
      </c>
      <c r="M707" s="11">
        <f>COUNTIFS(Ishop!$AG:$AG,Source!$M$1,Ishop!$BG:$BG,Source!$D707,Ishop!$B:$B,Source!$C707)</f>
        <v>0</v>
      </c>
      <c r="N707" s="11">
        <f>COUNTIFS(Ishop!$AG:$AG,Source!$N$1,Ishop!$BG:$BG,Source!$D707,Ishop!$B:$B,Source!$C707)</f>
        <v>0</v>
      </c>
      <c r="O707" s="11">
        <f>COUNTIFS(Ishop!$AG:$AG,Source!$O$1,Ishop!$BG:$BG,Source!$D707,Ishop!$B:$B,Source!$C707)</f>
        <v>0</v>
      </c>
      <c r="P707" s="11">
        <f>COUNTIFS(Ishop!$AG:$AG,Source!$P$1,Ishop!$BG:$BG,Source!$D707,Ishop!$B:$B,Source!$C707)</f>
        <v>0</v>
      </c>
      <c r="Q707" s="11">
        <f>COUNTIFS(Ishop!$AG:$AG,Source!$Q$1,Ishop!$BG:$BG,Source!$D707,Ishop!$B:$B,Source!$C707)</f>
        <v>0</v>
      </c>
      <c r="R707" s="11">
        <f>COUNTIFS(Ishop!$AG:$AG,Source!$R$1,Ishop!$BG:$BG,Source!$D707,Ishop!$B:$B,Source!$C707)</f>
        <v>0</v>
      </c>
      <c r="S707" s="11">
        <f>COUNTIFS(Ishop!$AG:$AG,Source!$S$1,Ishop!$BG:$BG,Source!$D707,Ishop!$B:$B,Source!$C707)</f>
        <v>0</v>
      </c>
      <c r="T707" s="11">
        <f>COUNTIFS(Ishop!$AG:$AG,Source!$T$1,Ishop!$BG:$BG,Source!$D707,Ishop!$B:$B,Source!$C707)</f>
        <v>0</v>
      </c>
      <c r="U707" s="11">
        <f>COUNTIFS(Ishop!$AG:$AG,Source!$U$1,Ishop!$BG:$BG,Source!$D707,Ishop!$B:$B,Source!$C707)</f>
        <v>0</v>
      </c>
      <c r="V707" s="11">
        <f>COUNTIFS(Ishop!$AG:$AG,Source!$V$1,Ishop!$BG:$BG,Source!$D707,Ishop!$B:$B,Source!$C707)</f>
        <v>0</v>
      </c>
      <c r="W707" s="11">
        <f>COUNTIFS(Ishop!$AG:$AG,Source!$W$1,Ishop!$BG:$BG,Source!$D707,Ishop!$B:$B,Source!$C707)</f>
        <v>0</v>
      </c>
      <c r="X707" s="11">
        <f>COUNTIFS(Ishop!$AG:$AG,Source!$X$1,Ishop!$BG:$BG,Source!$D707,Ishop!$B:$B,Source!$C707)</f>
        <v>0</v>
      </c>
      <c r="Y707" s="11">
        <f>COUNTIFS(Ishop!$AG:$AG,Source!$Y$1,Ishop!$BG:$BG,Source!$D707,Ishop!$B:$B,Source!$C707)</f>
        <v>0</v>
      </c>
      <c r="Z707" s="11">
        <f>COUNTIFS(Ishop!$AG:$AG,Source!$Z$1,Ishop!$BG:$BG,Source!$D707,Ishop!$B:$B,Source!$C707,Ishop!$J:$J,"OUI")</f>
        <v>0</v>
      </c>
      <c r="AA707" s="11">
        <f>COUNTIFS(Ishop!$AG:$AG,Source!$AA$1,Ishop!$BG:$BG,Source!$D707,Ishop!$B:$B,Source!$C707,Ishop!$J:$J,"OUI")</f>
        <v>0</v>
      </c>
      <c r="AB707" s="11">
        <f>COUNTIFS(Ishop!$AG:$AG,Source!$AB$1,Ishop!$BG:$BG,Source!$D707,Ishop!$B:$B,Source!$C707,Ishop!$J:$J,"OUI")</f>
        <v>0</v>
      </c>
      <c r="AC707" s="11">
        <f>COUNTIFS(Ishop!$AG:$AG,Source!$AC$1,Ishop!$BG:$BG,Source!$D707,Ishop!$B:$B,Source!$C707,Ishop!$J:$J,"OUI")</f>
        <v>0</v>
      </c>
      <c r="AD707" s="11">
        <f>COUNTIFS(Ishop!$AG:$AG,Source!$AD$1,Ishop!$BG:$BG,Source!$D707,Ishop!$B:$B,Source!$C707,Ishop!$J:$J,"OUI")</f>
        <v>0</v>
      </c>
      <c r="AE707" s="11">
        <f>COUNTIFS(Ishop!$AG:$AG,Source!$AE$1,Ishop!$BG:$BG,Source!$D707,Ishop!$B:$B,Source!$C707,Ishop!$J:$J,"OUI")</f>
        <v>0</v>
      </c>
      <c r="AF707" s="11">
        <f>COUNTIFS(Ishop!$AG:$AG,Source!$AF$1,Ishop!$BG:$BG,Source!$D707,Ishop!$B:$B,Source!$C707,Ishop!$J:$J,"OUI")</f>
        <v>0</v>
      </c>
      <c r="AG707" s="11">
        <f>COUNTIFS(Ishop!$AG:$AG,Source!$AG$1,Ishop!$BG:$BG,Source!$D707,Ishop!$B:$B,Source!$C707,Ishop!$J:$J,"OUI")</f>
        <v>0</v>
      </c>
      <c r="AH707" s="11">
        <f>COUNTIFS(Ishop!$AG:$AG,Source!$AH$1,Ishop!$BG:$BG,Source!$D707,Ishop!$B:$B,Source!$C707,Ishop!$J:$J,"OUI")</f>
        <v>0</v>
      </c>
      <c r="AI707" s="11">
        <f>COUNTIFS(Ishop!$AG:$AG,Source!$AI$1,Ishop!$BG:$BG,Source!$D707,Ishop!$B:$B,Source!$C707,Ishop!$J:$J,"OUI")</f>
        <v>0</v>
      </c>
      <c r="AJ707" s="11">
        <f>COUNTIFS(Ishop!$AG:$AG,Source!$AJ$1,Ishop!$BG:$BG,Source!$D707,Ishop!$B:$B,Source!$C707,Ishop!$J:$J,"OUI")</f>
        <v>0</v>
      </c>
      <c r="AK707" s="11">
        <f>COUNTIFS(Ishop!$AG:$AG,Source!$AK$1,Ishop!$BG:$BG,Source!$D707,Ishop!$B:$B,Source!$C707,Ishop!$J:$J,"OUI")</f>
        <v>0</v>
      </c>
      <c r="AL707" s="11">
        <f>COUNTIFS(Ishop!$AG:$AG,Source!$AL$1,Ishop!$BG:$BG,Source!$D707,Ishop!$B:$B,Source!$C707,Ishop!$J:$J,"OUI")</f>
        <v>0</v>
      </c>
      <c r="AM707" s="11">
        <f>COUNTIFS(Ishop!$AG:$AG,Source!$AM$1,Ishop!$BG:$BG,Source!$D707,Ishop!$B:$B,Source!$C707,Ishop!$J:$J,"OUI")</f>
        <v>0</v>
      </c>
      <c r="AN707" s="11">
        <f>COUNTIFS(Dolmen!$W:$W,"Sensatio",Dolmen!$O:$O,Source!D707,Dolmen!$F:$F,Source!C707)</f>
        <v>0</v>
      </c>
      <c r="AO707" s="11">
        <f>COUNTIFS(Dolmen!$AC:$AC,"Bbox Miami",Dolmen!$O:$O,Source!D707,Dolmen!$F:$F,Source!C707)</f>
        <v>0</v>
      </c>
      <c r="AP707" s="11">
        <f>COUNTIFS(Dolmen!$AD:$AD,"1",Dolmen!$W:$W,"",Dolmen!$O:$O,Source!D707,Dolmen!$F:$F,Source!C707)</f>
        <v>0</v>
      </c>
      <c r="AQ707" s="11">
        <f>COUNTIFS(Dolmen!$W:$W,"Sensation",Dolmen!$Y:$Y,"1",Dolmen!$O:$O,Source!D707,Dolmen!$F:$F,Source!C707)</f>
        <v>0</v>
      </c>
      <c r="AR707" s="11">
        <f>COUNTIFS(Dolmen!$AC:$AC,"Bbox Miami",Dolmen!$Y:$Y,"1",Dolmen!$O:$O,Source!D707,Dolmen!$F:$F,Source!C707)</f>
        <v>0</v>
      </c>
      <c r="AS707" s="11">
        <f>COUNTIFS(Dolmen!$AD:$AD,"1",Dolmen!$W:$W,"",Dolmen!$Y:$Y,"1",Dolmen!$O:$O,Source!D707,Dolmen!$F:$F,Source!C707)</f>
        <v>0</v>
      </c>
      <c r="AT707" s="11">
        <f t="shared" si="277"/>
        <v>0</v>
      </c>
      <c r="AU707" s="11">
        <f t="shared" si="278"/>
        <v>0</v>
      </c>
      <c r="AV707" s="11">
        <f t="shared" si="279"/>
        <v>0</v>
      </c>
      <c r="AW707" s="11">
        <f t="shared" si="280"/>
        <v>0</v>
      </c>
      <c r="AX707" s="11">
        <f t="shared" si="281"/>
        <v>0</v>
      </c>
      <c r="AY707" s="11">
        <f t="shared" si="282"/>
        <v>0</v>
      </c>
      <c r="AZ707" s="11">
        <f t="shared" si="283"/>
        <v>0</v>
      </c>
      <c r="BA707" s="11">
        <f t="shared" si="284"/>
        <v>0</v>
      </c>
      <c r="BB707" s="11">
        <f t="shared" si="285"/>
        <v>0</v>
      </c>
      <c r="BC707" s="11">
        <f t="shared" si="286"/>
        <v>0</v>
      </c>
      <c r="BD707" s="11">
        <f>SUMIFS(Ishop!$BK:$BK,Ishop!$BG:$BG,Source!D707,Ishop!$B:$B,Source!C707)</f>
        <v>0</v>
      </c>
      <c r="BE707" s="11">
        <f>COUNTIFS(Ishop!$AW:$AW,"OUI",Ishop!$BG:$BG,Source!D707,Ishop!$B:$B,Source!C707)</f>
        <v>0</v>
      </c>
      <c r="BF707" s="11">
        <f t="shared" si="287"/>
        <v>0</v>
      </c>
      <c r="BG707" s="11">
        <f t="shared" si="288"/>
        <v>0</v>
      </c>
      <c r="BH707" s="11">
        <f t="shared" si="289"/>
        <v>0</v>
      </c>
      <c r="BI707" s="11">
        <f t="shared" si="290"/>
        <v>0</v>
      </c>
      <c r="BJ707" s="11">
        <f t="shared" si="291"/>
        <v>0</v>
      </c>
      <c r="BK707" s="11">
        <f t="shared" si="292"/>
        <v>0</v>
      </c>
      <c r="BL707" s="11">
        <f t="shared" si="293"/>
        <v>0</v>
      </c>
      <c r="BM707" s="11">
        <f t="shared" si="294"/>
        <v>0</v>
      </c>
      <c r="BN707" s="25">
        <f>Z707*Budget!$A$6</f>
        <v>0</v>
      </c>
      <c r="BO707" s="25">
        <f>AA707*(Budget!$B$6+Budget!$B$7)</f>
        <v>0</v>
      </c>
      <c r="BP707" s="25">
        <f>AB707*(Budget!$C$6+Budget!$C$7)</f>
        <v>0</v>
      </c>
      <c r="BQ707" s="25">
        <f>AC707*(Budget!$D$6+Budget!$D$7)</f>
        <v>0</v>
      </c>
      <c r="BR707" s="25">
        <f>AD707*(Budget!$E$6+Budget!$E$7)</f>
        <v>0</v>
      </c>
      <c r="BS707" s="25">
        <f>AE707*(Budget!$F$6+Budget!$F$7)</f>
        <v>0</v>
      </c>
      <c r="BT707" s="25">
        <f>AF707*(Budget!$G$6+Budget!$G$7)</f>
        <v>0</v>
      </c>
      <c r="BU707" s="25">
        <f>AG707*Budget!$H$6</f>
        <v>0</v>
      </c>
      <c r="BV707" s="25">
        <f>AH707*Budget!$I$6</f>
        <v>0</v>
      </c>
      <c r="BW707" s="25">
        <f>AI707*Budget!$J$6</f>
        <v>0</v>
      </c>
      <c r="BX707" s="25">
        <f>AJ707*Budget!$K$6</f>
        <v>0</v>
      </c>
      <c r="BY707" s="25">
        <f>AK707*Budget!$L$6</f>
        <v>0</v>
      </c>
      <c r="BZ707" s="25">
        <f>AL707*Budget!$M$6</f>
        <v>0</v>
      </c>
      <c r="CA707" s="25">
        <f>AM707*Budget!$N$6</f>
        <v>0</v>
      </c>
      <c r="CB707" s="25">
        <f>AQ707*Budget!$O$6</f>
        <v>0</v>
      </c>
      <c r="CC707" s="25">
        <f>AR707*Budget!$S$6</f>
        <v>0</v>
      </c>
      <c r="CD707" s="25">
        <f>AS707*Budget!$Q$6</f>
        <v>0</v>
      </c>
      <c r="CE707" s="25">
        <f t="shared" si="295"/>
        <v>0</v>
      </c>
      <c r="CF707" s="11" t="e">
        <f>COUNTIFS(#REF!,Source!E707,#REF!,Source!C707)</f>
        <v>#REF!</v>
      </c>
      <c r="CG707" s="11" t="str">
        <f t="shared" si="296"/>
        <v>--</v>
      </c>
    </row>
    <row r="708" spans="1:85" x14ac:dyDescent="0.25">
      <c r="A708" t="str">
        <f>IFERROR(VLOOKUP(MONTH(C708),Date!$A$2:$B$13,2,0),"--")</f>
        <v>Avril</v>
      </c>
      <c r="B708" s="11">
        <f t="shared" si="275"/>
        <v>15</v>
      </c>
      <c r="C708" s="28">
        <f t="shared" si="297"/>
        <v>42101</v>
      </c>
      <c r="D708" s="29" t="s">
        <v>220</v>
      </c>
      <c r="E708" s="30" t="str">
        <f>IFERROR(VLOOKUP(D708,Listing!$A:$B,2,0),"--")</f>
        <v>A44053</v>
      </c>
      <c r="F708" s="30" t="str">
        <f>IFERROR(VLOOKUP(D708,Listing!$A:$E,5,0),"-")</f>
        <v>SALMAN NABIL</v>
      </c>
      <c r="G708" s="4">
        <f>IFERROR(VLOOKUP(D708,Listing!$A:$F,6,0),"--")</f>
        <v>42107</v>
      </c>
      <c r="H708" s="11" t="str">
        <f>IFERROR(VLOOKUP(D708,Listing!$A:$D,4,0),"--")</f>
        <v>NAJOUA ALLAOULAHCEN</v>
      </c>
      <c r="I708" s="11" t="str">
        <f t="shared" si="276"/>
        <v>AAC</v>
      </c>
      <c r="J708" s="31">
        <f>IFERROR(COUNTIFS(Ishop!$BG:$BG,Source!D708,Ishop!$B:$B,Source!C708),"--")</f>
        <v>0</v>
      </c>
      <c r="K708" s="11">
        <f>IFERROR(COUNTIFS(Ishop!$BG:$BG,Source!D708,Ishop!$B:$B,Source!C708,Ishop!$J:$J,"OUI"),"--")</f>
        <v>0</v>
      </c>
      <c r="L708" s="11">
        <f>COUNTIFS(Ishop!$AG:$AG,Source!$L$1,Ishop!$BG:$BG,Source!$D708,Ishop!$B:$B,Source!$C708)</f>
        <v>0</v>
      </c>
      <c r="M708" s="11">
        <f>COUNTIFS(Ishop!$AG:$AG,Source!$M$1,Ishop!$BG:$BG,Source!$D708,Ishop!$B:$B,Source!$C708)</f>
        <v>0</v>
      </c>
      <c r="N708" s="11">
        <f>COUNTIFS(Ishop!$AG:$AG,Source!$N$1,Ishop!$BG:$BG,Source!$D708,Ishop!$B:$B,Source!$C708)</f>
        <v>0</v>
      </c>
      <c r="O708" s="11">
        <f>COUNTIFS(Ishop!$AG:$AG,Source!$O$1,Ishop!$BG:$BG,Source!$D708,Ishop!$B:$B,Source!$C708)</f>
        <v>0</v>
      </c>
      <c r="P708" s="11">
        <f>COUNTIFS(Ishop!$AG:$AG,Source!$P$1,Ishop!$BG:$BG,Source!$D708,Ishop!$B:$B,Source!$C708)</f>
        <v>0</v>
      </c>
      <c r="Q708" s="11">
        <f>COUNTIFS(Ishop!$AG:$AG,Source!$Q$1,Ishop!$BG:$BG,Source!$D708,Ishop!$B:$B,Source!$C708)</f>
        <v>0</v>
      </c>
      <c r="R708" s="11">
        <f>COUNTIFS(Ishop!$AG:$AG,Source!$R$1,Ishop!$BG:$BG,Source!$D708,Ishop!$B:$B,Source!$C708)</f>
        <v>0</v>
      </c>
      <c r="S708" s="11">
        <f>COUNTIFS(Ishop!$AG:$AG,Source!$S$1,Ishop!$BG:$BG,Source!$D708,Ishop!$B:$B,Source!$C708)</f>
        <v>0</v>
      </c>
      <c r="T708" s="11">
        <f>COUNTIFS(Ishop!$AG:$AG,Source!$T$1,Ishop!$BG:$BG,Source!$D708,Ishop!$B:$B,Source!$C708)</f>
        <v>0</v>
      </c>
      <c r="U708" s="11">
        <f>COUNTIFS(Ishop!$AG:$AG,Source!$U$1,Ishop!$BG:$BG,Source!$D708,Ishop!$B:$B,Source!$C708)</f>
        <v>0</v>
      </c>
      <c r="V708" s="11">
        <f>COUNTIFS(Ishop!$AG:$AG,Source!$V$1,Ishop!$BG:$BG,Source!$D708,Ishop!$B:$B,Source!$C708)</f>
        <v>0</v>
      </c>
      <c r="W708" s="11">
        <f>COUNTIFS(Ishop!$AG:$AG,Source!$W$1,Ishop!$BG:$BG,Source!$D708,Ishop!$B:$B,Source!$C708)</f>
        <v>0</v>
      </c>
      <c r="X708" s="11">
        <f>COUNTIFS(Ishop!$AG:$AG,Source!$X$1,Ishop!$BG:$BG,Source!$D708,Ishop!$B:$B,Source!$C708)</f>
        <v>0</v>
      </c>
      <c r="Y708" s="11">
        <f>COUNTIFS(Ishop!$AG:$AG,Source!$Y$1,Ishop!$BG:$BG,Source!$D708,Ishop!$B:$B,Source!$C708)</f>
        <v>0</v>
      </c>
      <c r="Z708" s="11">
        <f>COUNTIFS(Ishop!$AG:$AG,Source!$Z$1,Ishop!$BG:$BG,Source!$D708,Ishop!$B:$B,Source!$C708,Ishop!$J:$J,"OUI")</f>
        <v>0</v>
      </c>
      <c r="AA708" s="11">
        <f>COUNTIFS(Ishop!$AG:$AG,Source!$AA$1,Ishop!$BG:$BG,Source!$D708,Ishop!$B:$B,Source!$C708,Ishop!$J:$J,"OUI")</f>
        <v>0</v>
      </c>
      <c r="AB708" s="11">
        <f>COUNTIFS(Ishop!$AG:$AG,Source!$AB$1,Ishop!$BG:$BG,Source!$D708,Ishop!$B:$B,Source!$C708,Ishop!$J:$J,"OUI")</f>
        <v>0</v>
      </c>
      <c r="AC708" s="11">
        <f>COUNTIFS(Ishop!$AG:$AG,Source!$AC$1,Ishop!$BG:$BG,Source!$D708,Ishop!$B:$B,Source!$C708,Ishop!$J:$J,"OUI")</f>
        <v>0</v>
      </c>
      <c r="AD708" s="11">
        <f>COUNTIFS(Ishop!$AG:$AG,Source!$AD$1,Ishop!$BG:$BG,Source!$D708,Ishop!$B:$B,Source!$C708,Ishop!$J:$J,"OUI")</f>
        <v>0</v>
      </c>
      <c r="AE708" s="11">
        <f>COUNTIFS(Ishop!$AG:$AG,Source!$AE$1,Ishop!$BG:$BG,Source!$D708,Ishop!$B:$B,Source!$C708,Ishop!$J:$J,"OUI")</f>
        <v>0</v>
      </c>
      <c r="AF708" s="11">
        <f>COUNTIFS(Ishop!$AG:$AG,Source!$AF$1,Ishop!$BG:$BG,Source!$D708,Ishop!$B:$B,Source!$C708,Ishop!$J:$J,"OUI")</f>
        <v>0</v>
      </c>
      <c r="AG708" s="11">
        <f>COUNTIFS(Ishop!$AG:$AG,Source!$AG$1,Ishop!$BG:$BG,Source!$D708,Ishop!$B:$B,Source!$C708,Ishop!$J:$J,"OUI")</f>
        <v>0</v>
      </c>
      <c r="AH708" s="11">
        <f>COUNTIFS(Ishop!$AG:$AG,Source!$AH$1,Ishop!$BG:$BG,Source!$D708,Ishop!$B:$B,Source!$C708,Ishop!$J:$J,"OUI")</f>
        <v>0</v>
      </c>
      <c r="AI708" s="11">
        <f>COUNTIFS(Ishop!$AG:$AG,Source!$AI$1,Ishop!$BG:$BG,Source!$D708,Ishop!$B:$B,Source!$C708,Ishop!$J:$J,"OUI")</f>
        <v>0</v>
      </c>
      <c r="AJ708" s="11">
        <f>COUNTIFS(Ishop!$AG:$AG,Source!$AJ$1,Ishop!$BG:$BG,Source!$D708,Ishop!$B:$B,Source!$C708,Ishop!$J:$J,"OUI")</f>
        <v>0</v>
      </c>
      <c r="AK708" s="11">
        <f>COUNTIFS(Ishop!$AG:$AG,Source!$AK$1,Ishop!$BG:$BG,Source!$D708,Ishop!$B:$B,Source!$C708,Ishop!$J:$J,"OUI")</f>
        <v>0</v>
      </c>
      <c r="AL708" s="11">
        <f>COUNTIFS(Ishop!$AG:$AG,Source!$AL$1,Ishop!$BG:$BG,Source!$D708,Ishop!$B:$B,Source!$C708,Ishop!$J:$J,"OUI")</f>
        <v>0</v>
      </c>
      <c r="AM708" s="11">
        <f>COUNTIFS(Ishop!$AG:$AG,Source!$AM$1,Ishop!$BG:$BG,Source!$D708,Ishop!$B:$B,Source!$C708,Ishop!$J:$J,"OUI")</f>
        <v>0</v>
      </c>
      <c r="AN708" s="11">
        <f>COUNTIFS(Dolmen!$W:$W,"Sensatio",Dolmen!$O:$O,Source!D708,Dolmen!$F:$F,Source!C708)</f>
        <v>0</v>
      </c>
      <c r="AO708" s="11">
        <f>COUNTIFS(Dolmen!$AC:$AC,"Bbox Miami",Dolmen!$O:$O,Source!D708,Dolmen!$F:$F,Source!C708)</f>
        <v>0</v>
      </c>
      <c r="AP708" s="11">
        <f>COUNTIFS(Dolmen!$AD:$AD,"1",Dolmen!$W:$W,"",Dolmen!$O:$O,Source!D708,Dolmen!$F:$F,Source!C708)</f>
        <v>0</v>
      </c>
      <c r="AQ708" s="11">
        <f>COUNTIFS(Dolmen!$W:$W,"Sensation",Dolmen!$Y:$Y,"1",Dolmen!$O:$O,Source!D708,Dolmen!$F:$F,Source!C708)</f>
        <v>0</v>
      </c>
      <c r="AR708" s="11">
        <f>COUNTIFS(Dolmen!$AC:$AC,"Bbox Miami",Dolmen!$Y:$Y,"1",Dolmen!$O:$O,Source!D708,Dolmen!$F:$F,Source!C708)</f>
        <v>0</v>
      </c>
      <c r="AS708" s="11">
        <f>COUNTIFS(Dolmen!$AD:$AD,"1",Dolmen!$W:$W,"",Dolmen!$Y:$Y,"1",Dolmen!$O:$O,Source!D708,Dolmen!$F:$F,Source!C708)</f>
        <v>0</v>
      </c>
      <c r="AT708" s="11">
        <f t="shared" si="277"/>
        <v>0</v>
      </c>
      <c r="AU708" s="11">
        <f t="shared" si="278"/>
        <v>0</v>
      </c>
      <c r="AV708" s="11">
        <f t="shared" si="279"/>
        <v>0</v>
      </c>
      <c r="AW708" s="11">
        <f t="shared" si="280"/>
        <v>0</v>
      </c>
      <c r="AX708" s="11">
        <f t="shared" si="281"/>
        <v>0</v>
      </c>
      <c r="AY708" s="11">
        <f t="shared" si="282"/>
        <v>0</v>
      </c>
      <c r="AZ708" s="11">
        <f t="shared" si="283"/>
        <v>0</v>
      </c>
      <c r="BA708" s="11">
        <f t="shared" si="284"/>
        <v>0</v>
      </c>
      <c r="BB708" s="11">
        <f t="shared" si="285"/>
        <v>0</v>
      </c>
      <c r="BC708" s="11">
        <f t="shared" si="286"/>
        <v>0</v>
      </c>
      <c r="BD708" s="11">
        <f>SUMIFS(Ishop!$BK:$BK,Ishop!$BG:$BG,Source!D708,Ishop!$B:$B,Source!C708)</f>
        <v>0</v>
      </c>
      <c r="BE708" s="11">
        <f>COUNTIFS(Ishop!$AW:$AW,"OUI",Ishop!$BG:$BG,Source!D708,Ishop!$B:$B,Source!C708)</f>
        <v>0</v>
      </c>
      <c r="BF708" s="11">
        <f t="shared" si="287"/>
        <v>0</v>
      </c>
      <c r="BG708" s="11">
        <f t="shared" si="288"/>
        <v>0</v>
      </c>
      <c r="BH708" s="11">
        <f t="shared" si="289"/>
        <v>0</v>
      </c>
      <c r="BI708" s="11">
        <f t="shared" si="290"/>
        <v>0</v>
      </c>
      <c r="BJ708" s="11">
        <f t="shared" si="291"/>
        <v>0</v>
      </c>
      <c r="BK708" s="11">
        <f t="shared" si="292"/>
        <v>0</v>
      </c>
      <c r="BL708" s="11">
        <f t="shared" si="293"/>
        <v>0</v>
      </c>
      <c r="BM708" s="11">
        <f t="shared" si="294"/>
        <v>0</v>
      </c>
      <c r="BN708" s="25">
        <f>Z708*Budget!$A$6</f>
        <v>0</v>
      </c>
      <c r="BO708" s="25">
        <f>AA708*(Budget!$B$6+Budget!$B$7)</f>
        <v>0</v>
      </c>
      <c r="BP708" s="25">
        <f>AB708*(Budget!$C$6+Budget!$C$7)</f>
        <v>0</v>
      </c>
      <c r="BQ708" s="25">
        <f>AC708*(Budget!$D$6+Budget!$D$7)</f>
        <v>0</v>
      </c>
      <c r="BR708" s="25">
        <f>AD708*(Budget!$E$6+Budget!$E$7)</f>
        <v>0</v>
      </c>
      <c r="BS708" s="25">
        <f>AE708*(Budget!$F$6+Budget!$F$7)</f>
        <v>0</v>
      </c>
      <c r="BT708" s="25">
        <f>AF708*(Budget!$G$6+Budget!$G$7)</f>
        <v>0</v>
      </c>
      <c r="BU708" s="25">
        <f>AG708*Budget!$H$6</f>
        <v>0</v>
      </c>
      <c r="BV708" s="25">
        <f>AH708*Budget!$I$6</f>
        <v>0</v>
      </c>
      <c r="BW708" s="25">
        <f>AI708*Budget!$J$6</f>
        <v>0</v>
      </c>
      <c r="BX708" s="25">
        <f>AJ708*Budget!$K$6</f>
        <v>0</v>
      </c>
      <c r="BY708" s="25">
        <f>AK708*Budget!$L$6</f>
        <v>0</v>
      </c>
      <c r="BZ708" s="25">
        <f>AL708*Budget!$M$6</f>
        <v>0</v>
      </c>
      <c r="CA708" s="25">
        <f>AM708*Budget!$N$6</f>
        <v>0</v>
      </c>
      <c r="CB708" s="25">
        <f>AQ708*Budget!$O$6</f>
        <v>0</v>
      </c>
      <c r="CC708" s="25">
        <f>AR708*Budget!$S$6</f>
        <v>0</v>
      </c>
      <c r="CD708" s="25">
        <f>AS708*Budget!$Q$6</f>
        <v>0</v>
      </c>
      <c r="CE708" s="25">
        <f t="shared" si="295"/>
        <v>0</v>
      </c>
      <c r="CF708" s="11" t="e">
        <f>COUNTIFS(#REF!,Source!E708,#REF!,Source!C708)</f>
        <v>#REF!</v>
      </c>
      <c r="CG708" s="11" t="str">
        <f t="shared" si="296"/>
        <v>--</v>
      </c>
    </row>
    <row r="709" spans="1:85" x14ac:dyDescent="0.25">
      <c r="A709" t="str">
        <f>IFERROR(VLOOKUP(MONTH(C709),Date!$A$2:$B$13,2,0),"--")</f>
        <v>Avril</v>
      </c>
      <c r="B709" s="11">
        <f t="shared" si="275"/>
        <v>15</v>
      </c>
      <c r="C709" s="28">
        <f t="shared" si="297"/>
        <v>42101</v>
      </c>
      <c r="D709" s="29" t="s">
        <v>221</v>
      </c>
      <c r="E709" s="30" t="str">
        <f>IFERROR(VLOOKUP(D709,Listing!$A:$B,2,0),"--")</f>
        <v>A44022</v>
      </c>
      <c r="F709" s="30" t="str">
        <f>IFERROR(VLOOKUP(D709,Listing!$A:$E,5,0),"-")</f>
        <v>EL YASSINI  ILHAM</v>
      </c>
      <c r="G709" s="4">
        <f>IFERROR(VLOOKUP(D709,Listing!$A:$F,6,0),"--")</f>
        <v>42079</v>
      </c>
      <c r="H709" s="11" t="str">
        <f>IFERROR(VLOOKUP(D709,Listing!$A:$D,4,0),"--")</f>
        <v>NAJOUA ALLAOULAHCEN</v>
      </c>
      <c r="I709" s="11" t="str">
        <f t="shared" si="276"/>
        <v>AAC</v>
      </c>
      <c r="J709" s="31">
        <f>IFERROR(COUNTIFS(Ishop!$BG:$BG,Source!D709,Ishop!$B:$B,Source!C709),"--")</f>
        <v>0</v>
      </c>
      <c r="K709" s="11">
        <f>IFERROR(COUNTIFS(Ishop!$BG:$BG,Source!D709,Ishop!$B:$B,Source!C709,Ishop!$J:$J,"OUI"),"--")</f>
        <v>0</v>
      </c>
      <c r="L709" s="11">
        <f>COUNTIFS(Ishop!$AG:$AG,Source!$L$1,Ishop!$BG:$BG,Source!$D709,Ishop!$B:$B,Source!$C709)</f>
        <v>0</v>
      </c>
      <c r="M709" s="11">
        <f>COUNTIFS(Ishop!$AG:$AG,Source!$M$1,Ishop!$BG:$BG,Source!$D709,Ishop!$B:$B,Source!$C709)</f>
        <v>0</v>
      </c>
      <c r="N709" s="11">
        <f>COUNTIFS(Ishop!$AG:$AG,Source!$N$1,Ishop!$BG:$BG,Source!$D709,Ishop!$B:$B,Source!$C709)</f>
        <v>0</v>
      </c>
      <c r="O709" s="11">
        <f>COUNTIFS(Ishop!$AG:$AG,Source!$O$1,Ishop!$BG:$BG,Source!$D709,Ishop!$B:$B,Source!$C709)</f>
        <v>0</v>
      </c>
      <c r="P709" s="11">
        <f>COUNTIFS(Ishop!$AG:$AG,Source!$P$1,Ishop!$BG:$BG,Source!$D709,Ishop!$B:$B,Source!$C709)</f>
        <v>0</v>
      </c>
      <c r="Q709" s="11">
        <f>COUNTIFS(Ishop!$AG:$AG,Source!$Q$1,Ishop!$BG:$BG,Source!$D709,Ishop!$B:$B,Source!$C709)</f>
        <v>0</v>
      </c>
      <c r="R709" s="11">
        <f>COUNTIFS(Ishop!$AG:$AG,Source!$R$1,Ishop!$BG:$BG,Source!$D709,Ishop!$B:$B,Source!$C709)</f>
        <v>0</v>
      </c>
      <c r="S709" s="11">
        <f>COUNTIFS(Ishop!$AG:$AG,Source!$S$1,Ishop!$BG:$BG,Source!$D709,Ishop!$B:$B,Source!$C709)</f>
        <v>0</v>
      </c>
      <c r="T709" s="11">
        <f>COUNTIFS(Ishop!$AG:$AG,Source!$T$1,Ishop!$BG:$BG,Source!$D709,Ishop!$B:$B,Source!$C709)</f>
        <v>0</v>
      </c>
      <c r="U709" s="11">
        <f>COUNTIFS(Ishop!$AG:$AG,Source!$U$1,Ishop!$BG:$BG,Source!$D709,Ishop!$B:$B,Source!$C709)</f>
        <v>0</v>
      </c>
      <c r="V709" s="11">
        <f>COUNTIFS(Ishop!$AG:$AG,Source!$V$1,Ishop!$BG:$BG,Source!$D709,Ishop!$B:$B,Source!$C709)</f>
        <v>0</v>
      </c>
      <c r="W709" s="11">
        <f>COUNTIFS(Ishop!$AG:$AG,Source!$W$1,Ishop!$BG:$BG,Source!$D709,Ishop!$B:$B,Source!$C709)</f>
        <v>0</v>
      </c>
      <c r="X709" s="11">
        <f>COUNTIFS(Ishop!$AG:$AG,Source!$X$1,Ishop!$BG:$BG,Source!$D709,Ishop!$B:$B,Source!$C709)</f>
        <v>0</v>
      </c>
      <c r="Y709" s="11">
        <f>COUNTIFS(Ishop!$AG:$AG,Source!$Y$1,Ishop!$BG:$BG,Source!$D709,Ishop!$B:$B,Source!$C709)</f>
        <v>0</v>
      </c>
      <c r="Z709" s="11">
        <f>COUNTIFS(Ishop!$AG:$AG,Source!$Z$1,Ishop!$BG:$BG,Source!$D709,Ishop!$B:$B,Source!$C709,Ishop!$J:$J,"OUI")</f>
        <v>0</v>
      </c>
      <c r="AA709" s="11">
        <f>COUNTIFS(Ishop!$AG:$AG,Source!$AA$1,Ishop!$BG:$BG,Source!$D709,Ishop!$B:$B,Source!$C709,Ishop!$J:$J,"OUI")</f>
        <v>0</v>
      </c>
      <c r="AB709" s="11">
        <f>COUNTIFS(Ishop!$AG:$AG,Source!$AB$1,Ishop!$BG:$BG,Source!$D709,Ishop!$B:$B,Source!$C709,Ishop!$J:$J,"OUI")</f>
        <v>0</v>
      </c>
      <c r="AC709" s="11">
        <f>COUNTIFS(Ishop!$AG:$AG,Source!$AC$1,Ishop!$BG:$BG,Source!$D709,Ishop!$B:$B,Source!$C709,Ishop!$J:$J,"OUI")</f>
        <v>0</v>
      </c>
      <c r="AD709" s="11">
        <f>COUNTIFS(Ishop!$AG:$AG,Source!$AD$1,Ishop!$BG:$BG,Source!$D709,Ishop!$B:$B,Source!$C709,Ishop!$J:$J,"OUI")</f>
        <v>0</v>
      </c>
      <c r="AE709" s="11">
        <f>COUNTIFS(Ishop!$AG:$AG,Source!$AE$1,Ishop!$BG:$BG,Source!$D709,Ishop!$B:$B,Source!$C709,Ishop!$J:$J,"OUI")</f>
        <v>0</v>
      </c>
      <c r="AF709" s="11">
        <f>COUNTIFS(Ishop!$AG:$AG,Source!$AF$1,Ishop!$BG:$BG,Source!$D709,Ishop!$B:$B,Source!$C709,Ishop!$J:$J,"OUI")</f>
        <v>0</v>
      </c>
      <c r="AG709" s="11">
        <f>COUNTIFS(Ishop!$AG:$AG,Source!$AG$1,Ishop!$BG:$BG,Source!$D709,Ishop!$B:$B,Source!$C709,Ishop!$J:$J,"OUI")</f>
        <v>0</v>
      </c>
      <c r="AH709" s="11">
        <f>COUNTIFS(Ishop!$AG:$AG,Source!$AH$1,Ishop!$BG:$BG,Source!$D709,Ishop!$B:$B,Source!$C709,Ishop!$J:$J,"OUI")</f>
        <v>0</v>
      </c>
      <c r="AI709" s="11">
        <f>COUNTIFS(Ishop!$AG:$AG,Source!$AI$1,Ishop!$BG:$BG,Source!$D709,Ishop!$B:$B,Source!$C709,Ishop!$J:$J,"OUI")</f>
        <v>0</v>
      </c>
      <c r="AJ709" s="11">
        <f>COUNTIFS(Ishop!$AG:$AG,Source!$AJ$1,Ishop!$BG:$BG,Source!$D709,Ishop!$B:$B,Source!$C709,Ishop!$J:$J,"OUI")</f>
        <v>0</v>
      </c>
      <c r="AK709" s="11">
        <f>COUNTIFS(Ishop!$AG:$AG,Source!$AK$1,Ishop!$BG:$BG,Source!$D709,Ishop!$B:$B,Source!$C709,Ishop!$J:$J,"OUI")</f>
        <v>0</v>
      </c>
      <c r="AL709" s="11">
        <f>COUNTIFS(Ishop!$AG:$AG,Source!$AL$1,Ishop!$BG:$BG,Source!$D709,Ishop!$B:$B,Source!$C709,Ishop!$J:$J,"OUI")</f>
        <v>0</v>
      </c>
      <c r="AM709" s="11">
        <f>COUNTIFS(Ishop!$AG:$AG,Source!$AM$1,Ishop!$BG:$BG,Source!$D709,Ishop!$B:$B,Source!$C709,Ishop!$J:$J,"OUI")</f>
        <v>0</v>
      </c>
      <c r="AN709" s="11">
        <f>COUNTIFS(Dolmen!$W:$W,"Sensatio",Dolmen!$O:$O,Source!D709,Dolmen!$F:$F,Source!C709)</f>
        <v>0</v>
      </c>
      <c r="AO709" s="11">
        <f>COUNTIFS(Dolmen!$AC:$AC,"Bbox Miami",Dolmen!$O:$O,Source!D709,Dolmen!$F:$F,Source!C709)</f>
        <v>0</v>
      </c>
      <c r="AP709" s="11">
        <f>COUNTIFS(Dolmen!$AD:$AD,"1",Dolmen!$W:$W,"",Dolmen!$O:$O,Source!D709,Dolmen!$F:$F,Source!C709)</f>
        <v>0</v>
      </c>
      <c r="AQ709" s="11">
        <f>COUNTIFS(Dolmen!$W:$W,"Sensation",Dolmen!$Y:$Y,"1",Dolmen!$O:$O,Source!D709,Dolmen!$F:$F,Source!C709)</f>
        <v>0</v>
      </c>
      <c r="AR709" s="11">
        <f>COUNTIFS(Dolmen!$AC:$AC,"Bbox Miami",Dolmen!$Y:$Y,"1",Dolmen!$O:$O,Source!D709,Dolmen!$F:$F,Source!C709)</f>
        <v>0</v>
      </c>
      <c r="AS709" s="11">
        <f>COUNTIFS(Dolmen!$AD:$AD,"1",Dolmen!$W:$W,"",Dolmen!$Y:$Y,"1",Dolmen!$O:$O,Source!D709,Dolmen!$F:$F,Source!C709)</f>
        <v>0</v>
      </c>
      <c r="AT709" s="11">
        <f t="shared" si="277"/>
        <v>0</v>
      </c>
      <c r="AU709" s="11">
        <f t="shared" si="278"/>
        <v>0</v>
      </c>
      <c r="AV709" s="11">
        <f t="shared" si="279"/>
        <v>0</v>
      </c>
      <c r="AW709" s="11">
        <f t="shared" si="280"/>
        <v>0</v>
      </c>
      <c r="AX709" s="11">
        <f t="shared" si="281"/>
        <v>0</v>
      </c>
      <c r="AY709" s="11">
        <f t="shared" si="282"/>
        <v>0</v>
      </c>
      <c r="AZ709" s="11">
        <f t="shared" si="283"/>
        <v>0</v>
      </c>
      <c r="BA709" s="11">
        <f t="shared" si="284"/>
        <v>0</v>
      </c>
      <c r="BB709" s="11">
        <f t="shared" si="285"/>
        <v>0</v>
      </c>
      <c r="BC709" s="11">
        <f t="shared" si="286"/>
        <v>0</v>
      </c>
      <c r="BD709" s="11">
        <f>SUMIFS(Ishop!$BK:$BK,Ishop!$BG:$BG,Source!D709,Ishop!$B:$B,Source!C709)</f>
        <v>0</v>
      </c>
      <c r="BE709" s="11">
        <f>COUNTIFS(Ishop!$AW:$AW,"OUI",Ishop!$BG:$BG,Source!D709,Ishop!$B:$B,Source!C709)</f>
        <v>0</v>
      </c>
      <c r="BF709" s="11">
        <f t="shared" si="287"/>
        <v>0</v>
      </c>
      <c r="BG709" s="11">
        <f t="shared" si="288"/>
        <v>0</v>
      </c>
      <c r="BH709" s="11">
        <f t="shared" si="289"/>
        <v>0</v>
      </c>
      <c r="BI709" s="11">
        <f t="shared" si="290"/>
        <v>0</v>
      </c>
      <c r="BJ709" s="11">
        <f t="shared" si="291"/>
        <v>0</v>
      </c>
      <c r="BK709" s="11">
        <f t="shared" si="292"/>
        <v>0</v>
      </c>
      <c r="BL709" s="11">
        <f t="shared" si="293"/>
        <v>0</v>
      </c>
      <c r="BM709" s="11">
        <f t="shared" si="294"/>
        <v>0</v>
      </c>
      <c r="BN709" s="25">
        <f>Z709*Budget!$A$6</f>
        <v>0</v>
      </c>
      <c r="BO709" s="25">
        <f>AA709*(Budget!$B$6+Budget!$B$7)</f>
        <v>0</v>
      </c>
      <c r="BP709" s="25">
        <f>AB709*(Budget!$C$6+Budget!$C$7)</f>
        <v>0</v>
      </c>
      <c r="BQ709" s="25">
        <f>AC709*(Budget!$D$6+Budget!$D$7)</f>
        <v>0</v>
      </c>
      <c r="BR709" s="25">
        <f>AD709*(Budget!$E$6+Budget!$E$7)</f>
        <v>0</v>
      </c>
      <c r="BS709" s="25">
        <f>AE709*(Budget!$F$6+Budget!$F$7)</f>
        <v>0</v>
      </c>
      <c r="BT709" s="25">
        <f>AF709*(Budget!$G$6+Budget!$G$7)</f>
        <v>0</v>
      </c>
      <c r="BU709" s="25">
        <f>AG709*Budget!$H$6</f>
        <v>0</v>
      </c>
      <c r="BV709" s="25">
        <f>AH709*Budget!$I$6</f>
        <v>0</v>
      </c>
      <c r="BW709" s="25">
        <f>AI709*Budget!$J$6</f>
        <v>0</v>
      </c>
      <c r="BX709" s="25">
        <f>AJ709*Budget!$K$6</f>
        <v>0</v>
      </c>
      <c r="BY709" s="25">
        <f>AK709*Budget!$L$6</f>
        <v>0</v>
      </c>
      <c r="BZ709" s="25">
        <f>AL709*Budget!$M$6</f>
        <v>0</v>
      </c>
      <c r="CA709" s="25">
        <f>AM709*Budget!$N$6</f>
        <v>0</v>
      </c>
      <c r="CB709" s="25">
        <f>AQ709*Budget!$O$6</f>
        <v>0</v>
      </c>
      <c r="CC709" s="25">
        <f>AR709*Budget!$S$6</f>
        <v>0</v>
      </c>
      <c r="CD709" s="25">
        <f>AS709*Budget!$Q$6</f>
        <v>0</v>
      </c>
      <c r="CE709" s="25">
        <f t="shared" si="295"/>
        <v>0</v>
      </c>
      <c r="CF709" s="11" t="e">
        <f>COUNTIFS(#REF!,Source!E709,#REF!,Source!C709)</f>
        <v>#REF!</v>
      </c>
      <c r="CG709" s="11" t="str">
        <f t="shared" si="296"/>
        <v>--</v>
      </c>
    </row>
    <row r="710" spans="1:85" x14ac:dyDescent="0.25">
      <c r="A710" t="str">
        <f>IFERROR(VLOOKUP(MONTH(C710),Date!$A$2:$B$13,2,0),"--")</f>
        <v>Avril</v>
      </c>
      <c r="B710" s="11">
        <f t="shared" si="275"/>
        <v>15</v>
      </c>
      <c r="C710" s="28">
        <f t="shared" si="297"/>
        <v>42101</v>
      </c>
      <c r="D710" s="29" t="s">
        <v>222</v>
      </c>
      <c r="E710" s="30" t="str">
        <f>IFERROR(VLOOKUP(D710,Listing!$A:$B,2,0),"--")</f>
        <v>A44023</v>
      </c>
      <c r="F710" s="30" t="str">
        <f>IFERROR(VLOOKUP(D710,Listing!$A:$E,5,0),"-")</f>
        <v>EL-MABROUKI  KAWTAR</v>
      </c>
      <c r="G710" s="4">
        <f>IFERROR(VLOOKUP(D710,Listing!$A:$F,6,0),"--")</f>
        <v>42079</v>
      </c>
      <c r="H710" s="11" t="str">
        <f>IFERROR(VLOOKUP(D710,Listing!$A:$D,4,0),"--")</f>
        <v>NAJOUA ALLAOULAHCEN</v>
      </c>
      <c r="I710" s="11" t="str">
        <f t="shared" si="276"/>
        <v>AAC</v>
      </c>
      <c r="J710" s="31">
        <f>IFERROR(COUNTIFS(Ishop!$BG:$BG,Source!D710,Ishop!$B:$B,Source!C710),"--")</f>
        <v>0</v>
      </c>
      <c r="K710" s="11">
        <f>IFERROR(COUNTIFS(Ishop!$BG:$BG,Source!D710,Ishop!$B:$B,Source!C710,Ishop!$J:$J,"OUI"),"--")</f>
        <v>0</v>
      </c>
      <c r="L710" s="11">
        <f>COUNTIFS(Ishop!$AG:$AG,Source!$L$1,Ishop!$BG:$BG,Source!$D710,Ishop!$B:$B,Source!$C710)</f>
        <v>0</v>
      </c>
      <c r="M710" s="11">
        <f>COUNTIFS(Ishop!$AG:$AG,Source!$M$1,Ishop!$BG:$BG,Source!$D710,Ishop!$B:$B,Source!$C710)</f>
        <v>0</v>
      </c>
      <c r="N710" s="11">
        <f>COUNTIFS(Ishop!$AG:$AG,Source!$N$1,Ishop!$BG:$BG,Source!$D710,Ishop!$B:$B,Source!$C710)</f>
        <v>0</v>
      </c>
      <c r="O710" s="11">
        <f>COUNTIFS(Ishop!$AG:$AG,Source!$O$1,Ishop!$BG:$BG,Source!$D710,Ishop!$B:$B,Source!$C710)</f>
        <v>0</v>
      </c>
      <c r="P710" s="11">
        <f>COUNTIFS(Ishop!$AG:$AG,Source!$P$1,Ishop!$BG:$BG,Source!$D710,Ishop!$B:$B,Source!$C710)</f>
        <v>0</v>
      </c>
      <c r="Q710" s="11">
        <f>COUNTIFS(Ishop!$AG:$AG,Source!$Q$1,Ishop!$BG:$BG,Source!$D710,Ishop!$B:$B,Source!$C710)</f>
        <v>0</v>
      </c>
      <c r="R710" s="11">
        <f>COUNTIFS(Ishop!$AG:$AG,Source!$R$1,Ishop!$BG:$BG,Source!$D710,Ishop!$B:$B,Source!$C710)</f>
        <v>0</v>
      </c>
      <c r="S710" s="11">
        <f>COUNTIFS(Ishop!$AG:$AG,Source!$S$1,Ishop!$BG:$BG,Source!$D710,Ishop!$B:$B,Source!$C710)</f>
        <v>0</v>
      </c>
      <c r="T710" s="11">
        <f>COUNTIFS(Ishop!$AG:$AG,Source!$T$1,Ishop!$BG:$BG,Source!$D710,Ishop!$B:$B,Source!$C710)</f>
        <v>0</v>
      </c>
      <c r="U710" s="11">
        <f>COUNTIFS(Ishop!$AG:$AG,Source!$U$1,Ishop!$BG:$BG,Source!$D710,Ishop!$B:$B,Source!$C710)</f>
        <v>0</v>
      </c>
      <c r="V710" s="11">
        <f>COUNTIFS(Ishop!$AG:$AG,Source!$V$1,Ishop!$BG:$BG,Source!$D710,Ishop!$B:$B,Source!$C710)</f>
        <v>0</v>
      </c>
      <c r="W710" s="11">
        <f>COUNTIFS(Ishop!$AG:$AG,Source!$W$1,Ishop!$BG:$BG,Source!$D710,Ishop!$B:$B,Source!$C710)</f>
        <v>0</v>
      </c>
      <c r="X710" s="11">
        <f>COUNTIFS(Ishop!$AG:$AG,Source!$X$1,Ishop!$BG:$BG,Source!$D710,Ishop!$B:$B,Source!$C710)</f>
        <v>0</v>
      </c>
      <c r="Y710" s="11">
        <f>COUNTIFS(Ishop!$AG:$AG,Source!$Y$1,Ishop!$BG:$BG,Source!$D710,Ishop!$B:$B,Source!$C710)</f>
        <v>0</v>
      </c>
      <c r="Z710" s="11">
        <f>COUNTIFS(Ishop!$AG:$AG,Source!$Z$1,Ishop!$BG:$BG,Source!$D710,Ishop!$B:$B,Source!$C710,Ishop!$J:$J,"OUI")</f>
        <v>0</v>
      </c>
      <c r="AA710" s="11">
        <f>COUNTIFS(Ishop!$AG:$AG,Source!$AA$1,Ishop!$BG:$BG,Source!$D710,Ishop!$B:$B,Source!$C710,Ishop!$J:$J,"OUI")</f>
        <v>0</v>
      </c>
      <c r="AB710" s="11">
        <f>COUNTIFS(Ishop!$AG:$AG,Source!$AB$1,Ishop!$BG:$BG,Source!$D710,Ishop!$B:$B,Source!$C710,Ishop!$J:$J,"OUI")</f>
        <v>0</v>
      </c>
      <c r="AC710" s="11">
        <f>COUNTIFS(Ishop!$AG:$AG,Source!$AC$1,Ishop!$BG:$BG,Source!$D710,Ishop!$B:$B,Source!$C710,Ishop!$J:$J,"OUI")</f>
        <v>0</v>
      </c>
      <c r="AD710" s="11">
        <f>COUNTIFS(Ishop!$AG:$AG,Source!$AD$1,Ishop!$BG:$BG,Source!$D710,Ishop!$B:$B,Source!$C710,Ishop!$J:$J,"OUI")</f>
        <v>0</v>
      </c>
      <c r="AE710" s="11">
        <f>COUNTIFS(Ishop!$AG:$AG,Source!$AE$1,Ishop!$BG:$BG,Source!$D710,Ishop!$B:$B,Source!$C710,Ishop!$J:$J,"OUI")</f>
        <v>0</v>
      </c>
      <c r="AF710" s="11">
        <f>COUNTIFS(Ishop!$AG:$AG,Source!$AF$1,Ishop!$BG:$BG,Source!$D710,Ishop!$B:$B,Source!$C710,Ishop!$J:$J,"OUI")</f>
        <v>0</v>
      </c>
      <c r="AG710" s="11">
        <f>COUNTIFS(Ishop!$AG:$AG,Source!$AG$1,Ishop!$BG:$BG,Source!$D710,Ishop!$B:$B,Source!$C710,Ishop!$J:$J,"OUI")</f>
        <v>0</v>
      </c>
      <c r="AH710" s="11">
        <f>COUNTIFS(Ishop!$AG:$AG,Source!$AH$1,Ishop!$BG:$BG,Source!$D710,Ishop!$B:$B,Source!$C710,Ishop!$J:$J,"OUI")</f>
        <v>0</v>
      </c>
      <c r="AI710" s="11">
        <f>COUNTIFS(Ishop!$AG:$AG,Source!$AI$1,Ishop!$BG:$BG,Source!$D710,Ishop!$B:$B,Source!$C710,Ishop!$J:$J,"OUI")</f>
        <v>0</v>
      </c>
      <c r="AJ710" s="11">
        <f>COUNTIFS(Ishop!$AG:$AG,Source!$AJ$1,Ishop!$BG:$BG,Source!$D710,Ishop!$B:$B,Source!$C710,Ishop!$J:$J,"OUI")</f>
        <v>0</v>
      </c>
      <c r="AK710" s="11">
        <f>COUNTIFS(Ishop!$AG:$AG,Source!$AK$1,Ishop!$BG:$BG,Source!$D710,Ishop!$B:$B,Source!$C710,Ishop!$J:$J,"OUI")</f>
        <v>0</v>
      </c>
      <c r="AL710" s="11">
        <f>COUNTIFS(Ishop!$AG:$AG,Source!$AL$1,Ishop!$BG:$BG,Source!$D710,Ishop!$B:$B,Source!$C710,Ishop!$J:$J,"OUI")</f>
        <v>0</v>
      </c>
      <c r="AM710" s="11">
        <f>COUNTIFS(Ishop!$AG:$AG,Source!$AM$1,Ishop!$BG:$BG,Source!$D710,Ishop!$B:$B,Source!$C710,Ishop!$J:$J,"OUI")</f>
        <v>0</v>
      </c>
      <c r="AN710" s="11">
        <f>COUNTIFS(Dolmen!$W:$W,"Sensatio",Dolmen!$O:$O,Source!D710,Dolmen!$F:$F,Source!C710)</f>
        <v>0</v>
      </c>
      <c r="AO710" s="11">
        <f>COUNTIFS(Dolmen!$AC:$AC,"Bbox Miami",Dolmen!$O:$O,Source!D710,Dolmen!$F:$F,Source!C710)</f>
        <v>0</v>
      </c>
      <c r="AP710" s="11">
        <f>COUNTIFS(Dolmen!$AD:$AD,"1",Dolmen!$W:$W,"",Dolmen!$O:$O,Source!D710,Dolmen!$F:$F,Source!C710)</f>
        <v>0</v>
      </c>
      <c r="AQ710" s="11">
        <f>COUNTIFS(Dolmen!$W:$W,"Sensation",Dolmen!$Y:$Y,"1",Dolmen!$O:$O,Source!D710,Dolmen!$F:$F,Source!C710)</f>
        <v>0</v>
      </c>
      <c r="AR710" s="11">
        <f>COUNTIFS(Dolmen!$AC:$AC,"Bbox Miami",Dolmen!$Y:$Y,"1",Dolmen!$O:$O,Source!D710,Dolmen!$F:$F,Source!C710)</f>
        <v>0</v>
      </c>
      <c r="AS710" s="11">
        <f>COUNTIFS(Dolmen!$AD:$AD,"1",Dolmen!$W:$W,"",Dolmen!$Y:$Y,"1",Dolmen!$O:$O,Source!D710,Dolmen!$F:$F,Source!C710)</f>
        <v>0</v>
      </c>
      <c r="AT710" s="11">
        <f t="shared" si="277"/>
        <v>0</v>
      </c>
      <c r="AU710" s="11">
        <f t="shared" si="278"/>
        <v>0</v>
      </c>
      <c r="AV710" s="11">
        <f t="shared" si="279"/>
        <v>0</v>
      </c>
      <c r="AW710" s="11">
        <f t="shared" si="280"/>
        <v>0</v>
      </c>
      <c r="AX710" s="11">
        <f t="shared" si="281"/>
        <v>0</v>
      </c>
      <c r="AY710" s="11">
        <f t="shared" si="282"/>
        <v>0</v>
      </c>
      <c r="AZ710" s="11">
        <f t="shared" si="283"/>
        <v>0</v>
      </c>
      <c r="BA710" s="11">
        <f t="shared" si="284"/>
        <v>0</v>
      </c>
      <c r="BB710" s="11">
        <f t="shared" si="285"/>
        <v>0</v>
      </c>
      <c r="BC710" s="11">
        <f t="shared" si="286"/>
        <v>0</v>
      </c>
      <c r="BD710" s="11">
        <f>SUMIFS(Ishop!$BK:$BK,Ishop!$BG:$BG,Source!D710,Ishop!$B:$B,Source!C710)</f>
        <v>0</v>
      </c>
      <c r="BE710" s="11">
        <f>COUNTIFS(Ishop!$AW:$AW,"OUI",Ishop!$BG:$BG,Source!D710,Ishop!$B:$B,Source!C710)</f>
        <v>0</v>
      </c>
      <c r="BF710" s="11">
        <f t="shared" si="287"/>
        <v>0</v>
      </c>
      <c r="BG710" s="11">
        <f t="shared" si="288"/>
        <v>0</v>
      </c>
      <c r="BH710" s="11">
        <f t="shared" si="289"/>
        <v>0</v>
      </c>
      <c r="BI710" s="11">
        <f t="shared" si="290"/>
        <v>0</v>
      </c>
      <c r="BJ710" s="11">
        <f t="shared" si="291"/>
        <v>0</v>
      </c>
      <c r="BK710" s="11">
        <f t="shared" si="292"/>
        <v>0</v>
      </c>
      <c r="BL710" s="11">
        <f t="shared" si="293"/>
        <v>0</v>
      </c>
      <c r="BM710" s="11">
        <f t="shared" si="294"/>
        <v>0</v>
      </c>
      <c r="BN710" s="25">
        <f>Z710*Budget!$A$6</f>
        <v>0</v>
      </c>
      <c r="BO710" s="25">
        <f>AA710*(Budget!$B$6+Budget!$B$7)</f>
        <v>0</v>
      </c>
      <c r="BP710" s="25">
        <f>AB710*(Budget!$C$6+Budget!$C$7)</f>
        <v>0</v>
      </c>
      <c r="BQ710" s="25">
        <f>AC710*(Budget!$D$6+Budget!$D$7)</f>
        <v>0</v>
      </c>
      <c r="BR710" s="25">
        <f>AD710*(Budget!$E$6+Budget!$E$7)</f>
        <v>0</v>
      </c>
      <c r="BS710" s="25">
        <f>AE710*(Budget!$F$6+Budget!$F$7)</f>
        <v>0</v>
      </c>
      <c r="BT710" s="25">
        <f>AF710*(Budget!$G$6+Budget!$G$7)</f>
        <v>0</v>
      </c>
      <c r="BU710" s="25">
        <f>AG710*Budget!$H$6</f>
        <v>0</v>
      </c>
      <c r="BV710" s="25">
        <f>AH710*Budget!$I$6</f>
        <v>0</v>
      </c>
      <c r="BW710" s="25">
        <f>AI710*Budget!$J$6</f>
        <v>0</v>
      </c>
      <c r="BX710" s="25">
        <f>AJ710*Budget!$K$6</f>
        <v>0</v>
      </c>
      <c r="BY710" s="25">
        <f>AK710*Budget!$L$6</f>
        <v>0</v>
      </c>
      <c r="BZ710" s="25">
        <f>AL710*Budget!$M$6</f>
        <v>0</v>
      </c>
      <c r="CA710" s="25">
        <f>AM710*Budget!$N$6</f>
        <v>0</v>
      </c>
      <c r="CB710" s="25">
        <f>AQ710*Budget!$O$6</f>
        <v>0</v>
      </c>
      <c r="CC710" s="25">
        <f>AR710*Budget!$S$6</f>
        <v>0</v>
      </c>
      <c r="CD710" s="25">
        <f>AS710*Budget!$Q$6</f>
        <v>0</v>
      </c>
      <c r="CE710" s="25">
        <f t="shared" si="295"/>
        <v>0</v>
      </c>
      <c r="CF710" s="11" t="e">
        <f>COUNTIFS(#REF!,Source!E710,#REF!,Source!C710)</f>
        <v>#REF!</v>
      </c>
      <c r="CG710" s="11" t="str">
        <f t="shared" si="296"/>
        <v>--</v>
      </c>
    </row>
    <row r="711" spans="1:85" x14ac:dyDescent="0.25">
      <c r="A711" t="str">
        <f>IFERROR(VLOOKUP(MONTH(C711),Date!$A$2:$B$13,2,0),"--")</f>
        <v>Avril</v>
      </c>
      <c r="B711" s="11">
        <f t="shared" si="275"/>
        <v>15</v>
      </c>
      <c r="C711" s="28">
        <f t="shared" si="297"/>
        <v>42101</v>
      </c>
      <c r="D711" s="29" t="s">
        <v>223</v>
      </c>
      <c r="E711" s="30" t="str">
        <f>IFERROR(VLOOKUP(D711,Listing!$A:$B,2,0),"--")</f>
        <v>A44034</v>
      </c>
      <c r="F711" s="30" t="str">
        <f>IFERROR(VLOOKUP(D711,Listing!$A:$E,5,0),"-")</f>
        <v>TOUIL  AZEDDINE</v>
      </c>
      <c r="G711" s="4">
        <f>IFERROR(VLOOKUP(D711,Listing!$A:$F,6,0),"--")</f>
        <v>42079</v>
      </c>
      <c r="H711" s="11" t="str">
        <f>IFERROR(VLOOKUP(D711,Listing!$A:$D,4,0),"--")</f>
        <v>NAJOUA ALLAOULAHCEN</v>
      </c>
      <c r="I711" s="11" t="str">
        <f t="shared" si="276"/>
        <v>AAC</v>
      </c>
      <c r="J711" s="31">
        <f>IFERROR(COUNTIFS(Ishop!$BG:$BG,Source!D711,Ishop!$B:$B,Source!C711),"--")</f>
        <v>0</v>
      </c>
      <c r="K711" s="11">
        <f>IFERROR(COUNTIFS(Ishop!$BG:$BG,Source!D711,Ishop!$B:$B,Source!C711,Ishop!$J:$J,"OUI"),"--")</f>
        <v>0</v>
      </c>
      <c r="L711" s="11">
        <f>COUNTIFS(Ishop!$AG:$AG,Source!$L$1,Ishop!$BG:$BG,Source!$D711,Ishop!$B:$B,Source!$C711)</f>
        <v>0</v>
      </c>
      <c r="M711" s="11">
        <f>COUNTIFS(Ishop!$AG:$AG,Source!$M$1,Ishop!$BG:$BG,Source!$D711,Ishop!$B:$B,Source!$C711)</f>
        <v>0</v>
      </c>
      <c r="N711" s="11">
        <f>COUNTIFS(Ishop!$AG:$AG,Source!$N$1,Ishop!$BG:$BG,Source!$D711,Ishop!$B:$B,Source!$C711)</f>
        <v>0</v>
      </c>
      <c r="O711" s="11">
        <f>COUNTIFS(Ishop!$AG:$AG,Source!$O$1,Ishop!$BG:$BG,Source!$D711,Ishop!$B:$B,Source!$C711)</f>
        <v>0</v>
      </c>
      <c r="P711" s="11">
        <f>COUNTIFS(Ishop!$AG:$AG,Source!$P$1,Ishop!$BG:$BG,Source!$D711,Ishop!$B:$B,Source!$C711)</f>
        <v>0</v>
      </c>
      <c r="Q711" s="11">
        <f>COUNTIFS(Ishop!$AG:$AG,Source!$Q$1,Ishop!$BG:$BG,Source!$D711,Ishop!$B:$B,Source!$C711)</f>
        <v>0</v>
      </c>
      <c r="R711" s="11">
        <f>COUNTIFS(Ishop!$AG:$AG,Source!$R$1,Ishop!$BG:$BG,Source!$D711,Ishop!$B:$B,Source!$C711)</f>
        <v>0</v>
      </c>
      <c r="S711" s="11">
        <f>COUNTIFS(Ishop!$AG:$AG,Source!$S$1,Ishop!$BG:$BG,Source!$D711,Ishop!$B:$B,Source!$C711)</f>
        <v>0</v>
      </c>
      <c r="T711" s="11">
        <f>COUNTIFS(Ishop!$AG:$AG,Source!$T$1,Ishop!$BG:$BG,Source!$D711,Ishop!$B:$B,Source!$C711)</f>
        <v>0</v>
      </c>
      <c r="U711" s="11">
        <f>COUNTIFS(Ishop!$AG:$AG,Source!$U$1,Ishop!$BG:$BG,Source!$D711,Ishop!$B:$B,Source!$C711)</f>
        <v>0</v>
      </c>
      <c r="V711" s="11">
        <f>COUNTIFS(Ishop!$AG:$AG,Source!$V$1,Ishop!$BG:$BG,Source!$D711,Ishop!$B:$B,Source!$C711)</f>
        <v>0</v>
      </c>
      <c r="W711" s="11">
        <f>COUNTIFS(Ishop!$AG:$AG,Source!$W$1,Ishop!$BG:$BG,Source!$D711,Ishop!$B:$B,Source!$C711)</f>
        <v>0</v>
      </c>
      <c r="X711" s="11">
        <f>COUNTIFS(Ishop!$AG:$AG,Source!$X$1,Ishop!$BG:$BG,Source!$D711,Ishop!$B:$B,Source!$C711)</f>
        <v>0</v>
      </c>
      <c r="Y711" s="11">
        <f>COUNTIFS(Ishop!$AG:$AG,Source!$Y$1,Ishop!$BG:$BG,Source!$D711,Ishop!$B:$B,Source!$C711)</f>
        <v>0</v>
      </c>
      <c r="Z711" s="11">
        <f>COUNTIFS(Ishop!$AG:$AG,Source!$Z$1,Ishop!$BG:$BG,Source!$D711,Ishop!$B:$B,Source!$C711,Ishop!$J:$J,"OUI")</f>
        <v>0</v>
      </c>
      <c r="AA711" s="11">
        <f>COUNTIFS(Ishop!$AG:$AG,Source!$AA$1,Ishop!$BG:$BG,Source!$D711,Ishop!$B:$B,Source!$C711,Ishop!$J:$J,"OUI")</f>
        <v>0</v>
      </c>
      <c r="AB711" s="11">
        <f>COUNTIFS(Ishop!$AG:$AG,Source!$AB$1,Ishop!$BG:$BG,Source!$D711,Ishop!$B:$B,Source!$C711,Ishop!$J:$J,"OUI")</f>
        <v>0</v>
      </c>
      <c r="AC711" s="11">
        <f>COUNTIFS(Ishop!$AG:$AG,Source!$AC$1,Ishop!$BG:$BG,Source!$D711,Ishop!$B:$B,Source!$C711,Ishop!$J:$J,"OUI")</f>
        <v>0</v>
      </c>
      <c r="AD711" s="11">
        <f>COUNTIFS(Ishop!$AG:$AG,Source!$AD$1,Ishop!$BG:$BG,Source!$D711,Ishop!$B:$B,Source!$C711,Ishop!$J:$J,"OUI")</f>
        <v>0</v>
      </c>
      <c r="AE711" s="11">
        <f>COUNTIFS(Ishop!$AG:$AG,Source!$AE$1,Ishop!$BG:$BG,Source!$D711,Ishop!$B:$B,Source!$C711,Ishop!$J:$J,"OUI")</f>
        <v>0</v>
      </c>
      <c r="AF711" s="11">
        <f>COUNTIFS(Ishop!$AG:$AG,Source!$AF$1,Ishop!$BG:$BG,Source!$D711,Ishop!$B:$B,Source!$C711,Ishop!$J:$J,"OUI")</f>
        <v>0</v>
      </c>
      <c r="AG711" s="11">
        <f>COUNTIFS(Ishop!$AG:$AG,Source!$AG$1,Ishop!$BG:$BG,Source!$D711,Ishop!$B:$B,Source!$C711,Ishop!$J:$J,"OUI")</f>
        <v>0</v>
      </c>
      <c r="AH711" s="11">
        <f>COUNTIFS(Ishop!$AG:$AG,Source!$AH$1,Ishop!$BG:$BG,Source!$D711,Ishop!$B:$B,Source!$C711,Ishop!$J:$J,"OUI")</f>
        <v>0</v>
      </c>
      <c r="AI711" s="11">
        <f>COUNTIFS(Ishop!$AG:$AG,Source!$AI$1,Ishop!$BG:$BG,Source!$D711,Ishop!$B:$B,Source!$C711,Ishop!$J:$J,"OUI")</f>
        <v>0</v>
      </c>
      <c r="AJ711" s="11">
        <f>COUNTIFS(Ishop!$AG:$AG,Source!$AJ$1,Ishop!$BG:$BG,Source!$D711,Ishop!$B:$B,Source!$C711,Ishop!$J:$J,"OUI")</f>
        <v>0</v>
      </c>
      <c r="AK711" s="11">
        <f>COUNTIFS(Ishop!$AG:$AG,Source!$AK$1,Ishop!$BG:$BG,Source!$D711,Ishop!$B:$B,Source!$C711,Ishop!$J:$J,"OUI")</f>
        <v>0</v>
      </c>
      <c r="AL711" s="11">
        <f>COUNTIFS(Ishop!$AG:$AG,Source!$AL$1,Ishop!$BG:$BG,Source!$D711,Ishop!$B:$B,Source!$C711,Ishop!$J:$J,"OUI")</f>
        <v>0</v>
      </c>
      <c r="AM711" s="11">
        <f>COUNTIFS(Ishop!$AG:$AG,Source!$AM$1,Ishop!$BG:$BG,Source!$D711,Ishop!$B:$B,Source!$C711,Ishop!$J:$J,"OUI")</f>
        <v>0</v>
      </c>
      <c r="AN711" s="11">
        <f>COUNTIFS(Dolmen!$W:$W,"Sensatio",Dolmen!$O:$O,Source!D711,Dolmen!$F:$F,Source!C711)</f>
        <v>0</v>
      </c>
      <c r="AO711" s="11">
        <f>COUNTIFS(Dolmen!$AC:$AC,"Bbox Miami",Dolmen!$O:$O,Source!D711,Dolmen!$F:$F,Source!C711)</f>
        <v>0</v>
      </c>
      <c r="AP711" s="11">
        <f>COUNTIFS(Dolmen!$AD:$AD,"1",Dolmen!$W:$W,"",Dolmen!$O:$O,Source!D711,Dolmen!$F:$F,Source!C711)</f>
        <v>0</v>
      </c>
      <c r="AQ711" s="11">
        <f>COUNTIFS(Dolmen!$W:$W,"Sensation",Dolmen!$Y:$Y,"1",Dolmen!$O:$O,Source!D711,Dolmen!$F:$F,Source!C711)</f>
        <v>0</v>
      </c>
      <c r="AR711" s="11">
        <f>COUNTIFS(Dolmen!$AC:$AC,"Bbox Miami",Dolmen!$Y:$Y,"1",Dolmen!$O:$O,Source!D711,Dolmen!$F:$F,Source!C711)</f>
        <v>0</v>
      </c>
      <c r="AS711" s="11">
        <f>COUNTIFS(Dolmen!$AD:$AD,"1",Dolmen!$W:$W,"",Dolmen!$Y:$Y,"1",Dolmen!$O:$O,Source!D711,Dolmen!$F:$F,Source!C711)</f>
        <v>0</v>
      </c>
      <c r="AT711" s="11">
        <f t="shared" si="277"/>
        <v>0</v>
      </c>
      <c r="AU711" s="11">
        <f t="shared" si="278"/>
        <v>0</v>
      </c>
      <c r="AV711" s="11">
        <f t="shared" si="279"/>
        <v>0</v>
      </c>
      <c r="AW711" s="11">
        <f t="shared" si="280"/>
        <v>0</v>
      </c>
      <c r="AX711" s="11">
        <f t="shared" si="281"/>
        <v>0</v>
      </c>
      <c r="AY711" s="11">
        <f t="shared" si="282"/>
        <v>0</v>
      </c>
      <c r="AZ711" s="11">
        <f t="shared" si="283"/>
        <v>0</v>
      </c>
      <c r="BA711" s="11">
        <f t="shared" si="284"/>
        <v>0</v>
      </c>
      <c r="BB711" s="11">
        <f t="shared" si="285"/>
        <v>0</v>
      </c>
      <c r="BC711" s="11">
        <f t="shared" si="286"/>
        <v>0</v>
      </c>
      <c r="BD711" s="11">
        <f>SUMIFS(Ishop!$BK:$BK,Ishop!$BG:$BG,Source!D711,Ishop!$B:$B,Source!C711)</f>
        <v>0</v>
      </c>
      <c r="BE711" s="11">
        <f>COUNTIFS(Ishop!$AW:$AW,"OUI",Ishop!$BG:$BG,Source!D711,Ishop!$B:$B,Source!C711)</f>
        <v>0</v>
      </c>
      <c r="BF711" s="11">
        <f t="shared" si="287"/>
        <v>0</v>
      </c>
      <c r="BG711" s="11">
        <f t="shared" si="288"/>
        <v>0</v>
      </c>
      <c r="BH711" s="11">
        <f t="shared" si="289"/>
        <v>0</v>
      </c>
      <c r="BI711" s="11">
        <f t="shared" si="290"/>
        <v>0</v>
      </c>
      <c r="BJ711" s="11">
        <f t="shared" si="291"/>
        <v>0</v>
      </c>
      <c r="BK711" s="11">
        <f t="shared" si="292"/>
        <v>0</v>
      </c>
      <c r="BL711" s="11">
        <f t="shared" si="293"/>
        <v>0</v>
      </c>
      <c r="BM711" s="11">
        <f t="shared" si="294"/>
        <v>0</v>
      </c>
      <c r="BN711" s="25">
        <f>Z711*Budget!$A$6</f>
        <v>0</v>
      </c>
      <c r="BO711" s="25">
        <f>AA711*(Budget!$B$6+Budget!$B$7)</f>
        <v>0</v>
      </c>
      <c r="BP711" s="25">
        <f>AB711*(Budget!$C$6+Budget!$C$7)</f>
        <v>0</v>
      </c>
      <c r="BQ711" s="25">
        <f>AC711*(Budget!$D$6+Budget!$D$7)</f>
        <v>0</v>
      </c>
      <c r="BR711" s="25">
        <f>AD711*(Budget!$E$6+Budget!$E$7)</f>
        <v>0</v>
      </c>
      <c r="BS711" s="25">
        <f>AE711*(Budget!$F$6+Budget!$F$7)</f>
        <v>0</v>
      </c>
      <c r="BT711" s="25">
        <f>AF711*(Budget!$G$6+Budget!$G$7)</f>
        <v>0</v>
      </c>
      <c r="BU711" s="25">
        <f>AG711*Budget!$H$6</f>
        <v>0</v>
      </c>
      <c r="BV711" s="25">
        <f>AH711*Budget!$I$6</f>
        <v>0</v>
      </c>
      <c r="BW711" s="25">
        <f>AI711*Budget!$J$6</f>
        <v>0</v>
      </c>
      <c r="BX711" s="25">
        <f>AJ711*Budget!$K$6</f>
        <v>0</v>
      </c>
      <c r="BY711" s="25">
        <f>AK711*Budget!$L$6</f>
        <v>0</v>
      </c>
      <c r="BZ711" s="25">
        <f>AL711*Budget!$M$6</f>
        <v>0</v>
      </c>
      <c r="CA711" s="25">
        <f>AM711*Budget!$N$6</f>
        <v>0</v>
      </c>
      <c r="CB711" s="25">
        <f>AQ711*Budget!$O$6</f>
        <v>0</v>
      </c>
      <c r="CC711" s="25">
        <f>AR711*Budget!$S$6</f>
        <v>0</v>
      </c>
      <c r="CD711" s="25">
        <f>AS711*Budget!$Q$6</f>
        <v>0</v>
      </c>
      <c r="CE711" s="25">
        <f t="shared" si="295"/>
        <v>0</v>
      </c>
      <c r="CF711" s="11" t="e">
        <f>COUNTIFS(#REF!,Source!E711,#REF!,Source!C711)</f>
        <v>#REF!</v>
      </c>
      <c r="CG711" s="11" t="str">
        <f t="shared" si="296"/>
        <v>--</v>
      </c>
    </row>
    <row r="712" spans="1:85" x14ac:dyDescent="0.25">
      <c r="A712" t="str">
        <f>IFERROR(VLOOKUP(MONTH(C712),Date!$A$2:$B$13,2,0),"--")</f>
        <v>Avril</v>
      </c>
      <c r="B712" s="11">
        <f t="shared" si="275"/>
        <v>15</v>
      </c>
      <c r="C712" s="28">
        <f t="shared" si="297"/>
        <v>42101</v>
      </c>
      <c r="D712" s="29" t="s">
        <v>224</v>
      </c>
      <c r="E712" s="30" t="str">
        <f>IFERROR(VLOOKUP(D712,Listing!$A:$B,2,0),"--")</f>
        <v>A44029</v>
      </c>
      <c r="F712" s="30" t="str">
        <f>IFERROR(VLOOKUP(D712,Listing!$A:$E,5,0),"-")</f>
        <v>WAHHAB  MERYEM</v>
      </c>
      <c r="G712" s="4">
        <f>IFERROR(VLOOKUP(D712,Listing!$A:$F,6,0),"--")</f>
        <v>42079</v>
      </c>
      <c r="H712" s="11" t="str">
        <f>IFERROR(VLOOKUP(D712,Listing!$A:$D,4,0),"--")</f>
        <v>NAJOUA ALLAOULAHCEN</v>
      </c>
      <c r="I712" s="11" t="str">
        <f t="shared" si="276"/>
        <v>AAC</v>
      </c>
      <c r="J712" s="31">
        <f>IFERROR(COUNTIFS(Ishop!$BG:$BG,Source!D712,Ishop!$B:$B,Source!C712),"--")</f>
        <v>0</v>
      </c>
      <c r="K712" s="11">
        <f>IFERROR(COUNTIFS(Ishop!$BG:$BG,Source!D712,Ishop!$B:$B,Source!C712,Ishop!$J:$J,"OUI"),"--")</f>
        <v>0</v>
      </c>
      <c r="L712" s="11">
        <f>COUNTIFS(Ishop!$AG:$AG,Source!$L$1,Ishop!$BG:$BG,Source!$D712,Ishop!$B:$B,Source!$C712)</f>
        <v>0</v>
      </c>
      <c r="M712" s="11">
        <f>COUNTIFS(Ishop!$AG:$AG,Source!$M$1,Ishop!$BG:$BG,Source!$D712,Ishop!$B:$B,Source!$C712)</f>
        <v>0</v>
      </c>
      <c r="N712" s="11">
        <f>COUNTIFS(Ishop!$AG:$AG,Source!$N$1,Ishop!$BG:$BG,Source!$D712,Ishop!$B:$B,Source!$C712)</f>
        <v>0</v>
      </c>
      <c r="O712" s="11">
        <f>COUNTIFS(Ishop!$AG:$AG,Source!$O$1,Ishop!$BG:$BG,Source!$D712,Ishop!$B:$B,Source!$C712)</f>
        <v>0</v>
      </c>
      <c r="P712" s="11">
        <f>COUNTIFS(Ishop!$AG:$AG,Source!$P$1,Ishop!$BG:$BG,Source!$D712,Ishop!$B:$B,Source!$C712)</f>
        <v>0</v>
      </c>
      <c r="Q712" s="11">
        <f>COUNTIFS(Ishop!$AG:$AG,Source!$Q$1,Ishop!$BG:$BG,Source!$D712,Ishop!$B:$B,Source!$C712)</f>
        <v>0</v>
      </c>
      <c r="R712" s="11">
        <f>COUNTIFS(Ishop!$AG:$AG,Source!$R$1,Ishop!$BG:$BG,Source!$D712,Ishop!$B:$B,Source!$C712)</f>
        <v>0</v>
      </c>
      <c r="S712" s="11">
        <f>COUNTIFS(Ishop!$AG:$AG,Source!$S$1,Ishop!$BG:$BG,Source!$D712,Ishop!$B:$B,Source!$C712)</f>
        <v>0</v>
      </c>
      <c r="T712" s="11">
        <f>COUNTIFS(Ishop!$AG:$AG,Source!$T$1,Ishop!$BG:$BG,Source!$D712,Ishop!$B:$B,Source!$C712)</f>
        <v>0</v>
      </c>
      <c r="U712" s="11">
        <f>COUNTIFS(Ishop!$AG:$AG,Source!$U$1,Ishop!$BG:$BG,Source!$D712,Ishop!$B:$B,Source!$C712)</f>
        <v>0</v>
      </c>
      <c r="V712" s="11">
        <f>COUNTIFS(Ishop!$AG:$AG,Source!$V$1,Ishop!$BG:$BG,Source!$D712,Ishop!$B:$B,Source!$C712)</f>
        <v>0</v>
      </c>
      <c r="W712" s="11">
        <f>COUNTIFS(Ishop!$AG:$AG,Source!$W$1,Ishop!$BG:$BG,Source!$D712,Ishop!$B:$B,Source!$C712)</f>
        <v>0</v>
      </c>
      <c r="X712" s="11">
        <f>COUNTIFS(Ishop!$AG:$AG,Source!$X$1,Ishop!$BG:$BG,Source!$D712,Ishop!$B:$B,Source!$C712)</f>
        <v>0</v>
      </c>
      <c r="Y712" s="11">
        <f>COUNTIFS(Ishop!$AG:$AG,Source!$Y$1,Ishop!$BG:$BG,Source!$D712,Ishop!$B:$B,Source!$C712)</f>
        <v>0</v>
      </c>
      <c r="Z712" s="11">
        <f>COUNTIFS(Ishop!$AG:$AG,Source!$Z$1,Ishop!$BG:$BG,Source!$D712,Ishop!$B:$B,Source!$C712,Ishop!$J:$J,"OUI")</f>
        <v>0</v>
      </c>
      <c r="AA712" s="11">
        <f>COUNTIFS(Ishop!$AG:$AG,Source!$AA$1,Ishop!$BG:$BG,Source!$D712,Ishop!$B:$B,Source!$C712,Ishop!$J:$J,"OUI")</f>
        <v>0</v>
      </c>
      <c r="AB712" s="11">
        <f>COUNTIFS(Ishop!$AG:$AG,Source!$AB$1,Ishop!$BG:$BG,Source!$D712,Ishop!$B:$B,Source!$C712,Ishop!$J:$J,"OUI")</f>
        <v>0</v>
      </c>
      <c r="AC712" s="11">
        <f>COUNTIFS(Ishop!$AG:$AG,Source!$AC$1,Ishop!$BG:$BG,Source!$D712,Ishop!$B:$B,Source!$C712,Ishop!$J:$J,"OUI")</f>
        <v>0</v>
      </c>
      <c r="AD712" s="11">
        <f>COUNTIFS(Ishop!$AG:$AG,Source!$AD$1,Ishop!$BG:$BG,Source!$D712,Ishop!$B:$B,Source!$C712,Ishop!$J:$J,"OUI")</f>
        <v>0</v>
      </c>
      <c r="AE712" s="11">
        <f>COUNTIFS(Ishop!$AG:$AG,Source!$AE$1,Ishop!$BG:$BG,Source!$D712,Ishop!$B:$B,Source!$C712,Ishop!$J:$J,"OUI")</f>
        <v>0</v>
      </c>
      <c r="AF712" s="11">
        <f>COUNTIFS(Ishop!$AG:$AG,Source!$AF$1,Ishop!$BG:$BG,Source!$D712,Ishop!$B:$B,Source!$C712,Ishop!$J:$J,"OUI")</f>
        <v>0</v>
      </c>
      <c r="AG712" s="11">
        <f>COUNTIFS(Ishop!$AG:$AG,Source!$AG$1,Ishop!$BG:$BG,Source!$D712,Ishop!$B:$B,Source!$C712,Ishop!$J:$J,"OUI")</f>
        <v>0</v>
      </c>
      <c r="AH712" s="11">
        <f>COUNTIFS(Ishop!$AG:$AG,Source!$AH$1,Ishop!$BG:$BG,Source!$D712,Ishop!$B:$B,Source!$C712,Ishop!$J:$J,"OUI")</f>
        <v>0</v>
      </c>
      <c r="AI712" s="11">
        <f>COUNTIFS(Ishop!$AG:$AG,Source!$AI$1,Ishop!$BG:$BG,Source!$D712,Ishop!$B:$B,Source!$C712,Ishop!$J:$J,"OUI")</f>
        <v>0</v>
      </c>
      <c r="AJ712" s="11">
        <f>COUNTIFS(Ishop!$AG:$AG,Source!$AJ$1,Ishop!$BG:$BG,Source!$D712,Ishop!$B:$B,Source!$C712,Ishop!$J:$J,"OUI")</f>
        <v>0</v>
      </c>
      <c r="AK712" s="11">
        <f>COUNTIFS(Ishop!$AG:$AG,Source!$AK$1,Ishop!$BG:$BG,Source!$D712,Ishop!$B:$B,Source!$C712,Ishop!$J:$J,"OUI")</f>
        <v>0</v>
      </c>
      <c r="AL712" s="11">
        <f>COUNTIFS(Ishop!$AG:$AG,Source!$AL$1,Ishop!$BG:$BG,Source!$D712,Ishop!$B:$B,Source!$C712,Ishop!$J:$J,"OUI")</f>
        <v>0</v>
      </c>
      <c r="AM712" s="11">
        <f>COUNTIFS(Ishop!$AG:$AG,Source!$AM$1,Ishop!$BG:$BG,Source!$D712,Ishop!$B:$B,Source!$C712,Ishop!$J:$J,"OUI")</f>
        <v>0</v>
      </c>
      <c r="AN712" s="11">
        <f>COUNTIFS(Dolmen!$W:$W,"Sensatio",Dolmen!$O:$O,Source!D712,Dolmen!$F:$F,Source!C712)</f>
        <v>0</v>
      </c>
      <c r="AO712" s="11">
        <f>COUNTIFS(Dolmen!$AC:$AC,"Bbox Miami",Dolmen!$O:$O,Source!D712,Dolmen!$F:$F,Source!C712)</f>
        <v>0</v>
      </c>
      <c r="AP712" s="11">
        <f>COUNTIFS(Dolmen!$AD:$AD,"1",Dolmen!$W:$W,"",Dolmen!$O:$O,Source!D712,Dolmen!$F:$F,Source!C712)</f>
        <v>0</v>
      </c>
      <c r="AQ712" s="11">
        <f>COUNTIFS(Dolmen!$W:$W,"Sensation",Dolmen!$Y:$Y,"1",Dolmen!$O:$O,Source!D712,Dolmen!$F:$F,Source!C712)</f>
        <v>0</v>
      </c>
      <c r="AR712" s="11">
        <f>COUNTIFS(Dolmen!$AC:$AC,"Bbox Miami",Dolmen!$Y:$Y,"1",Dolmen!$O:$O,Source!D712,Dolmen!$F:$F,Source!C712)</f>
        <v>0</v>
      </c>
      <c r="AS712" s="11">
        <f>COUNTIFS(Dolmen!$AD:$AD,"1",Dolmen!$W:$W,"",Dolmen!$Y:$Y,"1",Dolmen!$O:$O,Source!D712,Dolmen!$F:$F,Source!C712)</f>
        <v>0</v>
      </c>
      <c r="AT712" s="11">
        <f t="shared" si="277"/>
        <v>0</v>
      </c>
      <c r="AU712" s="11">
        <f t="shared" si="278"/>
        <v>0</v>
      </c>
      <c r="AV712" s="11">
        <f t="shared" si="279"/>
        <v>0</v>
      </c>
      <c r="AW712" s="11">
        <f t="shared" si="280"/>
        <v>0</v>
      </c>
      <c r="AX712" s="11">
        <f t="shared" si="281"/>
        <v>0</v>
      </c>
      <c r="AY712" s="11">
        <f t="shared" si="282"/>
        <v>0</v>
      </c>
      <c r="AZ712" s="11">
        <f t="shared" si="283"/>
        <v>0</v>
      </c>
      <c r="BA712" s="11">
        <f t="shared" si="284"/>
        <v>0</v>
      </c>
      <c r="BB712" s="11">
        <f t="shared" si="285"/>
        <v>0</v>
      </c>
      <c r="BC712" s="11">
        <f t="shared" si="286"/>
        <v>0</v>
      </c>
      <c r="BD712" s="11">
        <f>SUMIFS(Ishop!$BK:$BK,Ishop!$BG:$BG,Source!D712,Ishop!$B:$B,Source!C712)</f>
        <v>0</v>
      </c>
      <c r="BE712" s="11">
        <f>COUNTIFS(Ishop!$AW:$AW,"OUI",Ishop!$BG:$BG,Source!D712,Ishop!$B:$B,Source!C712)</f>
        <v>0</v>
      </c>
      <c r="BF712" s="11">
        <f t="shared" si="287"/>
        <v>0</v>
      </c>
      <c r="BG712" s="11">
        <f t="shared" si="288"/>
        <v>0</v>
      </c>
      <c r="BH712" s="11">
        <f t="shared" si="289"/>
        <v>0</v>
      </c>
      <c r="BI712" s="11">
        <f t="shared" si="290"/>
        <v>0</v>
      </c>
      <c r="BJ712" s="11">
        <f t="shared" si="291"/>
        <v>0</v>
      </c>
      <c r="BK712" s="11">
        <f t="shared" si="292"/>
        <v>0</v>
      </c>
      <c r="BL712" s="11">
        <f t="shared" si="293"/>
        <v>0</v>
      </c>
      <c r="BM712" s="11">
        <f t="shared" si="294"/>
        <v>0</v>
      </c>
      <c r="BN712" s="25">
        <f>Z712*Budget!$A$6</f>
        <v>0</v>
      </c>
      <c r="BO712" s="25">
        <f>AA712*(Budget!$B$6+Budget!$B$7)</f>
        <v>0</v>
      </c>
      <c r="BP712" s="25">
        <f>AB712*(Budget!$C$6+Budget!$C$7)</f>
        <v>0</v>
      </c>
      <c r="BQ712" s="25">
        <f>AC712*(Budget!$D$6+Budget!$D$7)</f>
        <v>0</v>
      </c>
      <c r="BR712" s="25">
        <f>AD712*(Budget!$E$6+Budget!$E$7)</f>
        <v>0</v>
      </c>
      <c r="BS712" s="25">
        <f>AE712*(Budget!$F$6+Budget!$F$7)</f>
        <v>0</v>
      </c>
      <c r="BT712" s="25">
        <f>AF712*(Budget!$G$6+Budget!$G$7)</f>
        <v>0</v>
      </c>
      <c r="BU712" s="25">
        <f>AG712*Budget!$H$6</f>
        <v>0</v>
      </c>
      <c r="BV712" s="25">
        <f>AH712*Budget!$I$6</f>
        <v>0</v>
      </c>
      <c r="BW712" s="25">
        <f>AI712*Budget!$J$6</f>
        <v>0</v>
      </c>
      <c r="BX712" s="25">
        <f>AJ712*Budget!$K$6</f>
        <v>0</v>
      </c>
      <c r="BY712" s="25">
        <f>AK712*Budget!$L$6</f>
        <v>0</v>
      </c>
      <c r="BZ712" s="25">
        <f>AL712*Budget!$M$6</f>
        <v>0</v>
      </c>
      <c r="CA712" s="25">
        <f>AM712*Budget!$N$6</f>
        <v>0</v>
      </c>
      <c r="CB712" s="25">
        <f>AQ712*Budget!$O$6</f>
        <v>0</v>
      </c>
      <c r="CC712" s="25">
        <f>AR712*Budget!$S$6</f>
        <v>0</v>
      </c>
      <c r="CD712" s="25">
        <f>AS712*Budget!$Q$6</f>
        <v>0</v>
      </c>
      <c r="CE712" s="25">
        <f t="shared" si="295"/>
        <v>0</v>
      </c>
      <c r="CF712" s="11" t="e">
        <f>COUNTIFS(#REF!,Source!E712,#REF!,Source!C712)</f>
        <v>#REF!</v>
      </c>
      <c r="CG712" s="11" t="str">
        <f t="shared" si="296"/>
        <v>--</v>
      </c>
    </row>
    <row r="713" spans="1:85" x14ac:dyDescent="0.25">
      <c r="A713" t="str">
        <f>IFERROR(VLOOKUP(MONTH(C713),Date!$A$2:$B$13,2,0),"--")</f>
        <v>Avril</v>
      </c>
      <c r="B713" s="11">
        <f t="shared" si="275"/>
        <v>15</v>
      </c>
      <c r="C713" s="28">
        <f t="shared" si="297"/>
        <v>42101</v>
      </c>
      <c r="D713" s="29" t="s">
        <v>225</v>
      </c>
      <c r="E713" s="30" t="str">
        <f>IFERROR(VLOOKUP(D713,Listing!$A:$B,2,0),"--")</f>
        <v>A44046</v>
      </c>
      <c r="F713" s="30" t="str">
        <f>IFERROR(VLOOKUP(D713,Listing!$A:$E,5,0),"-")</f>
        <v>ELOUIDADI  HAMZA</v>
      </c>
      <c r="G713" s="4">
        <f>IFERROR(VLOOKUP(D713,Listing!$A:$F,6,0),"--")</f>
        <v>42079</v>
      </c>
      <c r="H713" s="11" t="str">
        <f>IFERROR(VLOOKUP(D713,Listing!$A:$D,4,0),"--")</f>
        <v>NAJOUA ALLAOULAHCEN</v>
      </c>
      <c r="I713" s="11" t="str">
        <f t="shared" si="276"/>
        <v>AAC</v>
      </c>
      <c r="J713" s="31">
        <f>IFERROR(COUNTIFS(Ishop!$BG:$BG,Source!D713,Ishop!$B:$B,Source!C713),"--")</f>
        <v>0</v>
      </c>
      <c r="K713" s="11">
        <f>IFERROR(COUNTIFS(Ishop!$BG:$BG,Source!D713,Ishop!$B:$B,Source!C713,Ishop!$J:$J,"OUI"),"--")</f>
        <v>0</v>
      </c>
      <c r="L713" s="11">
        <f>COUNTIFS(Ishop!$AG:$AG,Source!$L$1,Ishop!$BG:$BG,Source!$D713,Ishop!$B:$B,Source!$C713)</f>
        <v>0</v>
      </c>
      <c r="M713" s="11">
        <f>COUNTIFS(Ishop!$AG:$AG,Source!$M$1,Ishop!$BG:$BG,Source!$D713,Ishop!$B:$B,Source!$C713)</f>
        <v>0</v>
      </c>
      <c r="N713" s="11">
        <f>COUNTIFS(Ishop!$AG:$AG,Source!$N$1,Ishop!$BG:$BG,Source!$D713,Ishop!$B:$B,Source!$C713)</f>
        <v>0</v>
      </c>
      <c r="O713" s="11">
        <f>COUNTIFS(Ishop!$AG:$AG,Source!$O$1,Ishop!$BG:$BG,Source!$D713,Ishop!$B:$B,Source!$C713)</f>
        <v>0</v>
      </c>
      <c r="P713" s="11">
        <f>COUNTIFS(Ishop!$AG:$AG,Source!$P$1,Ishop!$BG:$BG,Source!$D713,Ishop!$B:$B,Source!$C713)</f>
        <v>0</v>
      </c>
      <c r="Q713" s="11">
        <f>COUNTIFS(Ishop!$AG:$AG,Source!$Q$1,Ishop!$BG:$BG,Source!$D713,Ishop!$B:$B,Source!$C713)</f>
        <v>0</v>
      </c>
      <c r="R713" s="11">
        <f>COUNTIFS(Ishop!$AG:$AG,Source!$R$1,Ishop!$BG:$BG,Source!$D713,Ishop!$B:$B,Source!$C713)</f>
        <v>0</v>
      </c>
      <c r="S713" s="11">
        <f>COUNTIFS(Ishop!$AG:$AG,Source!$S$1,Ishop!$BG:$BG,Source!$D713,Ishop!$B:$B,Source!$C713)</f>
        <v>0</v>
      </c>
      <c r="T713" s="11">
        <f>COUNTIFS(Ishop!$AG:$AG,Source!$T$1,Ishop!$BG:$BG,Source!$D713,Ishop!$B:$B,Source!$C713)</f>
        <v>0</v>
      </c>
      <c r="U713" s="11">
        <f>COUNTIFS(Ishop!$AG:$AG,Source!$U$1,Ishop!$BG:$BG,Source!$D713,Ishop!$B:$B,Source!$C713)</f>
        <v>0</v>
      </c>
      <c r="V713" s="11">
        <f>COUNTIFS(Ishop!$AG:$AG,Source!$V$1,Ishop!$BG:$BG,Source!$D713,Ishop!$B:$B,Source!$C713)</f>
        <v>0</v>
      </c>
      <c r="W713" s="11">
        <f>COUNTIFS(Ishop!$AG:$AG,Source!$W$1,Ishop!$BG:$BG,Source!$D713,Ishop!$B:$B,Source!$C713)</f>
        <v>0</v>
      </c>
      <c r="X713" s="11">
        <f>COUNTIFS(Ishop!$AG:$AG,Source!$X$1,Ishop!$BG:$BG,Source!$D713,Ishop!$B:$B,Source!$C713)</f>
        <v>0</v>
      </c>
      <c r="Y713" s="11">
        <f>COUNTIFS(Ishop!$AG:$AG,Source!$Y$1,Ishop!$BG:$BG,Source!$D713,Ishop!$B:$B,Source!$C713)</f>
        <v>0</v>
      </c>
      <c r="Z713" s="11">
        <f>COUNTIFS(Ishop!$AG:$AG,Source!$Z$1,Ishop!$BG:$BG,Source!$D713,Ishop!$B:$B,Source!$C713,Ishop!$J:$J,"OUI")</f>
        <v>0</v>
      </c>
      <c r="AA713" s="11">
        <f>COUNTIFS(Ishop!$AG:$AG,Source!$AA$1,Ishop!$BG:$BG,Source!$D713,Ishop!$B:$B,Source!$C713,Ishop!$J:$J,"OUI")</f>
        <v>0</v>
      </c>
      <c r="AB713" s="11">
        <f>COUNTIFS(Ishop!$AG:$AG,Source!$AB$1,Ishop!$BG:$BG,Source!$D713,Ishop!$B:$B,Source!$C713,Ishop!$J:$J,"OUI")</f>
        <v>0</v>
      </c>
      <c r="AC713" s="11">
        <f>COUNTIFS(Ishop!$AG:$AG,Source!$AC$1,Ishop!$BG:$BG,Source!$D713,Ishop!$B:$B,Source!$C713,Ishop!$J:$J,"OUI")</f>
        <v>0</v>
      </c>
      <c r="AD713" s="11">
        <f>COUNTIFS(Ishop!$AG:$AG,Source!$AD$1,Ishop!$BG:$BG,Source!$D713,Ishop!$B:$B,Source!$C713,Ishop!$J:$J,"OUI")</f>
        <v>0</v>
      </c>
      <c r="AE713" s="11">
        <f>COUNTIFS(Ishop!$AG:$AG,Source!$AE$1,Ishop!$BG:$BG,Source!$D713,Ishop!$B:$B,Source!$C713,Ishop!$J:$J,"OUI")</f>
        <v>0</v>
      </c>
      <c r="AF713" s="11">
        <f>COUNTIFS(Ishop!$AG:$AG,Source!$AF$1,Ishop!$BG:$BG,Source!$D713,Ishop!$B:$B,Source!$C713,Ishop!$J:$J,"OUI")</f>
        <v>0</v>
      </c>
      <c r="AG713" s="11">
        <f>COUNTIFS(Ishop!$AG:$AG,Source!$AG$1,Ishop!$BG:$BG,Source!$D713,Ishop!$B:$B,Source!$C713,Ishop!$J:$J,"OUI")</f>
        <v>0</v>
      </c>
      <c r="AH713" s="11">
        <f>COUNTIFS(Ishop!$AG:$AG,Source!$AH$1,Ishop!$BG:$BG,Source!$D713,Ishop!$B:$B,Source!$C713,Ishop!$J:$J,"OUI")</f>
        <v>0</v>
      </c>
      <c r="AI713" s="11">
        <f>COUNTIFS(Ishop!$AG:$AG,Source!$AI$1,Ishop!$BG:$BG,Source!$D713,Ishop!$B:$B,Source!$C713,Ishop!$J:$J,"OUI")</f>
        <v>0</v>
      </c>
      <c r="AJ713" s="11">
        <f>COUNTIFS(Ishop!$AG:$AG,Source!$AJ$1,Ishop!$BG:$BG,Source!$D713,Ishop!$B:$B,Source!$C713,Ishop!$J:$J,"OUI")</f>
        <v>0</v>
      </c>
      <c r="AK713" s="11">
        <f>COUNTIFS(Ishop!$AG:$AG,Source!$AK$1,Ishop!$BG:$BG,Source!$D713,Ishop!$B:$B,Source!$C713,Ishop!$J:$J,"OUI")</f>
        <v>0</v>
      </c>
      <c r="AL713" s="11">
        <f>COUNTIFS(Ishop!$AG:$AG,Source!$AL$1,Ishop!$BG:$BG,Source!$D713,Ishop!$B:$B,Source!$C713,Ishop!$J:$J,"OUI")</f>
        <v>0</v>
      </c>
      <c r="AM713" s="11">
        <f>COUNTIFS(Ishop!$AG:$AG,Source!$AM$1,Ishop!$BG:$BG,Source!$D713,Ishop!$B:$B,Source!$C713,Ishop!$J:$J,"OUI")</f>
        <v>0</v>
      </c>
      <c r="AN713" s="11">
        <f>COUNTIFS(Dolmen!$W:$W,"Sensatio",Dolmen!$O:$O,Source!D713,Dolmen!$F:$F,Source!C713)</f>
        <v>0</v>
      </c>
      <c r="AO713" s="11">
        <f>COUNTIFS(Dolmen!$AC:$AC,"Bbox Miami",Dolmen!$O:$O,Source!D713,Dolmen!$F:$F,Source!C713)</f>
        <v>0</v>
      </c>
      <c r="AP713" s="11">
        <f>COUNTIFS(Dolmen!$AD:$AD,"1",Dolmen!$W:$W,"",Dolmen!$O:$O,Source!D713,Dolmen!$F:$F,Source!C713)</f>
        <v>0</v>
      </c>
      <c r="AQ713" s="11">
        <f>COUNTIFS(Dolmen!$W:$W,"Sensation",Dolmen!$Y:$Y,"1",Dolmen!$O:$O,Source!D713,Dolmen!$F:$F,Source!C713)</f>
        <v>0</v>
      </c>
      <c r="AR713" s="11">
        <f>COUNTIFS(Dolmen!$AC:$AC,"Bbox Miami",Dolmen!$Y:$Y,"1",Dolmen!$O:$O,Source!D713,Dolmen!$F:$F,Source!C713)</f>
        <v>0</v>
      </c>
      <c r="AS713" s="11">
        <f>COUNTIFS(Dolmen!$AD:$AD,"1",Dolmen!$W:$W,"",Dolmen!$Y:$Y,"1",Dolmen!$O:$O,Source!D713,Dolmen!$F:$F,Source!C713)</f>
        <v>0</v>
      </c>
      <c r="AT713" s="11">
        <f t="shared" si="277"/>
        <v>0</v>
      </c>
      <c r="AU713" s="11">
        <f t="shared" si="278"/>
        <v>0</v>
      </c>
      <c r="AV713" s="11">
        <f t="shared" si="279"/>
        <v>0</v>
      </c>
      <c r="AW713" s="11">
        <f t="shared" si="280"/>
        <v>0</v>
      </c>
      <c r="AX713" s="11">
        <f t="shared" si="281"/>
        <v>0</v>
      </c>
      <c r="AY713" s="11">
        <f t="shared" si="282"/>
        <v>0</v>
      </c>
      <c r="AZ713" s="11">
        <f t="shared" si="283"/>
        <v>0</v>
      </c>
      <c r="BA713" s="11">
        <f t="shared" si="284"/>
        <v>0</v>
      </c>
      <c r="BB713" s="11">
        <f t="shared" si="285"/>
        <v>0</v>
      </c>
      <c r="BC713" s="11">
        <f t="shared" si="286"/>
        <v>0</v>
      </c>
      <c r="BD713" s="11">
        <f>SUMIFS(Ishop!$BK:$BK,Ishop!$BG:$BG,Source!D713,Ishop!$B:$B,Source!C713)</f>
        <v>0</v>
      </c>
      <c r="BE713" s="11">
        <f>COUNTIFS(Ishop!$AW:$AW,"OUI",Ishop!$BG:$BG,Source!D713,Ishop!$B:$B,Source!C713)</f>
        <v>0</v>
      </c>
      <c r="BF713" s="11">
        <f t="shared" si="287"/>
        <v>0</v>
      </c>
      <c r="BG713" s="11">
        <f t="shared" si="288"/>
        <v>0</v>
      </c>
      <c r="BH713" s="11">
        <f t="shared" si="289"/>
        <v>0</v>
      </c>
      <c r="BI713" s="11">
        <f t="shared" si="290"/>
        <v>0</v>
      </c>
      <c r="BJ713" s="11">
        <f t="shared" si="291"/>
        <v>0</v>
      </c>
      <c r="BK713" s="11">
        <f t="shared" si="292"/>
        <v>0</v>
      </c>
      <c r="BL713" s="11">
        <f t="shared" si="293"/>
        <v>0</v>
      </c>
      <c r="BM713" s="11">
        <f t="shared" si="294"/>
        <v>0</v>
      </c>
      <c r="BN713" s="25">
        <f>Z713*Budget!$A$6</f>
        <v>0</v>
      </c>
      <c r="BO713" s="25">
        <f>AA713*(Budget!$B$6+Budget!$B$7)</f>
        <v>0</v>
      </c>
      <c r="BP713" s="25">
        <f>AB713*(Budget!$C$6+Budget!$C$7)</f>
        <v>0</v>
      </c>
      <c r="BQ713" s="25">
        <f>AC713*(Budget!$D$6+Budget!$D$7)</f>
        <v>0</v>
      </c>
      <c r="BR713" s="25">
        <f>AD713*(Budget!$E$6+Budget!$E$7)</f>
        <v>0</v>
      </c>
      <c r="BS713" s="25">
        <f>AE713*(Budget!$F$6+Budget!$F$7)</f>
        <v>0</v>
      </c>
      <c r="BT713" s="25">
        <f>AF713*(Budget!$G$6+Budget!$G$7)</f>
        <v>0</v>
      </c>
      <c r="BU713" s="25">
        <f>AG713*Budget!$H$6</f>
        <v>0</v>
      </c>
      <c r="BV713" s="25">
        <f>AH713*Budget!$I$6</f>
        <v>0</v>
      </c>
      <c r="BW713" s="25">
        <f>AI713*Budget!$J$6</f>
        <v>0</v>
      </c>
      <c r="BX713" s="25">
        <f>AJ713*Budget!$K$6</f>
        <v>0</v>
      </c>
      <c r="BY713" s="25">
        <f>AK713*Budget!$L$6</f>
        <v>0</v>
      </c>
      <c r="BZ713" s="25">
        <f>AL713*Budget!$M$6</f>
        <v>0</v>
      </c>
      <c r="CA713" s="25">
        <f>AM713*Budget!$N$6</f>
        <v>0</v>
      </c>
      <c r="CB713" s="25">
        <f>AQ713*Budget!$O$6</f>
        <v>0</v>
      </c>
      <c r="CC713" s="25">
        <f>AR713*Budget!$S$6</f>
        <v>0</v>
      </c>
      <c r="CD713" s="25">
        <f>AS713*Budget!$Q$6</f>
        <v>0</v>
      </c>
      <c r="CE713" s="25">
        <f t="shared" si="295"/>
        <v>0</v>
      </c>
      <c r="CF713" s="11" t="e">
        <f>COUNTIFS(#REF!,Source!E713,#REF!,Source!C713)</f>
        <v>#REF!</v>
      </c>
      <c r="CG713" s="11" t="str">
        <f t="shared" si="296"/>
        <v>--</v>
      </c>
    </row>
    <row r="714" spans="1:85" x14ac:dyDescent="0.25">
      <c r="A714" t="str">
        <f>IFERROR(VLOOKUP(MONTH(C714),Date!$A$2:$B$13,2,0),"--")</f>
        <v>Avril</v>
      </c>
      <c r="B714" s="11">
        <f t="shared" si="275"/>
        <v>15</v>
      </c>
      <c r="C714" s="28">
        <f t="shared" si="297"/>
        <v>42101</v>
      </c>
      <c r="D714" s="29" t="s">
        <v>226</v>
      </c>
      <c r="E714" s="30" t="str">
        <f>IFERROR(VLOOKUP(D714,Listing!$A:$B,2,0),"--")</f>
        <v>A44041</v>
      </c>
      <c r="F714" s="30" t="str">
        <f>IFERROR(VLOOKUP(D714,Listing!$A:$E,5,0),"-")</f>
        <v>FILALI  MUSTAPHA</v>
      </c>
      <c r="G714" s="4">
        <f>IFERROR(VLOOKUP(D714,Listing!$A:$F,6,0),"--")</f>
        <v>42079</v>
      </c>
      <c r="H714" s="11" t="str">
        <f>IFERROR(VLOOKUP(D714,Listing!$A:$D,4,0),"--")</f>
        <v>NAJOUA ALLAOULAHCEN</v>
      </c>
      <c r="I714" s="11" t="str">
        <f t="shared" si="276"/>
        <v>AAC</v>
      </c>
      <c r="J714" s="31">
        <f>IFERROR(COUNTIFS(Ishop!$BG:$BG,Source!D714,Ishop!$B:$B,Source!C714),"--")</f>
        <v>0</v>
      </c>
      <c r="K714" s="11">
        <f>IFERROR(COUNTIFS(Ishop!$BG:$BG,Source!D714,Ishop!$B:$B,Source!C714,Ishop!$J:$J,"OUI"),"--")</f>
        <v>0</v>
      </c>
      <c r="L714" s="11">
        <f>COUNTIFS(Ishop!$AG:$AG,Source!$L$1,Ishop!$BG:$BG,Source!$D714,Ishop!$B:$B,Source!$C714)</f>
        <v>0</v>
      </c>
      <c r="M714" s="11">
        <f>COUNTIFS(Ishop!$AG:$AG,Source!$M$1,Ishop!$BG:$BG,Source!$D714,Ishop!$B:$B,Source!$C714)</f>
        <v>0</v>
      </c>
      <c r="N714" s="11">
        <f>COUNTIFS(Ishop!$AG:$AG,Source!$N$1,Ishop!$BG:$BG,Source!$D714,Ishop!$B:$B,Source!$C714)</f>
        <v>0</v>
      </c>
      <c r="O714" s="11">
        <f>COUNTIFS(Ishop!$AG:$AG,Source!$O$1,Ishop!$BG:$BG,Source!$D714,Ishop!$B:$B,Source!$C714)</f>
        <v>0</v>
      </c>
      <c r="P714" s="11">
        <f>COUNTIFS(Ishop!$AG:$AG,Source!$P$1,Ishop!$BG:$BG,Source!$D714,Ishop!$B:$B,Source!$C714)</f>
        <v>0</v>
      </c>
      <c r="Q714" s="11">
        <f>COUNTIFS(Ishop!$AG:$AG,Source!$Q$1,Ishop!$BG:$BG,Source!$D714,Ishop!$B:$B,Source!$C714)</f>
        <v>0</v>
      </c>
      <c r="R714" s="11">
        <f>COUNTIFS(Ishop!$AG:$AG,Source!$R$1,Ishop!$BG:$BG,Source!$D714,Ishop!$B:$B,Source!$C714)</f>
        <v>0</v>
      </c>
      <c r="S714" s="11">
        <f>COUNTIFS(Ishop!$AG:$AG,Source!$S$1,Ishop!$BG:$BG,Source!$D714,Ishop!$B:$B,Source!$C714)</f>
        <v>0</v>
      </c>
      <c r="T714" s="11">
        <f>COUNTIFS(Ishop!$AG:$AG,Source!$T$1,Ishop!$BG:$BG,Source!$D714,Ishop!$B:$B,Source!$C714)</f>
        <v>0</v>
      </c>
      <c r="U714" s="11">
        <f>COUNTIFS(Ishop!$AG:$AG,Source!$U$1,Ishop!$BG:$BG,Source!$D714,Ishop!$B:$B,Source!$C714)</f>
        <v>0</v>
      </c>
      <c r="V714" s="11">
        <f>COUNTIFS(Ishop!$AG:$AG,Source!$V$1,Ishop!$BG:$BG,Source!$D714,Ishop!$B:$B,Source!$C714)</f>
        <v>0</v>
      </c>
      <c r="W714" s="11">
        <f>COUNTIFS(Ishop!$AG:$AG,Source!$W$1,Ishop!$BG:$BG,Source!$D714,Ishop!$B:$B,Source!$C714)</f>
        <v>0</v>
      </c>
      <c r="X714" s="11">
        <f>COUNTIFS(Ishop!$AG:$AG,Source!$X$1,Ishop!$BG:$BG,Source!$D714,Ishop!$B:$B,Source!$C714)</f>
        <v>0</v>
      </c>
      <c r="Y714" s="11">
        <f>COUNTIFS(Ishop!$AG:$AG,Source!$Y$1,Ishop!$BG:$BG,Source!$D714,Ishop!$B:$B,Source!$C714)</f>
        <v>0</v>
      </c>
      <c r="Z714" s="11">
        <f>COUNTIFS(Ishop!$AG:$AG,Source!$Z$1,Ishop!$BG:$BG,Source!$D714,Ishop!$B:$B,Source!$C714,Ishop!$J:$J,"OUI")</f>
        <v>0</v>
      </c>
      <c r="AA714" s="11">
        <f>COUNTIFS(Ishop!$AG:$AG,Source!$AA$1,Ishop!$BG:$BG,Source!$D714,Ishop!$B:$B,Source!$C714,Ishop!$J:$J,"OUI")</f>
        <v>0</v>
      </c>
      <c r="AB714" s="11">
        <f>COUNTIFS(Ishop!$AG:$AG,Source!$AB$1,Ishop!$BG:$BG,Source!$D714,Ishop!$B:$B,Source!$C714,Ishop!$J:$J,"OUI")</f>
        <v>0</v>
      </c>
      <c r="AC714" s="11">
        <f>COUNTIFS(Ishop!$AG:$AG,Source!$AC$1,Ishop!$BG:$BG,Source!$D714,Ishop!$B:$B,Source!$C714,Ishop!$J:$J,"OUI")</f>
        <v>0</v>
      </c>
      <c r="AD714" s="11">
        <f>COUNTIFS(Ishop!$AG:$AG,Source!$AD$1,Ishop!$BG:$BG,Source!$D714,Ishop!$B:$B,Source!$C714,Ishop!$J:$J,"OUI")</f>
        <v>0</v>
      </c>
      <c r="AE714" s="11">
        <f>COUNTIFS(Ishop!$AG:$AG,Source!$AE$1,Ishop!$BG:$BG,Source!$D714,Ishop!$B:$B,Source!$C714,Ishop!$J:$J,"OUI")</f>
        <v>0</v>
      </c>
      <c r="AF714" s="11">
        <f>COUNTIFS(Ishop!$AG:$AG,Source!$AF$1,Ishop!$BG:$BG,Source!$D714,Ishop!$B:$B,Source!$C714,Ishop!$J:$J,"OUI")</f>
        <v>0</v>
      </c>
      <c r="AG714" s="11">
        <f>COUNTIFS(Ishop!$AG:$AG,Source!$AG$1,Ishop!$BG:$BG,Source!$D714,Ishop!$B:$B,Source!$C714,Ishop!$J:$J,"OUI")</f>
        <v>0</v>
      </c>
      <c r="AH714" s="11">
        <f>COUNTIFS(Ishop!$AG:$AG,Source!$AH$1,Ishop!$BG:$BG,Source!$D714,Ishop!$B:$B,Source!$C714,Ishop!$J:$J,"OUI")</f>
        <v>0</v>
      </c>
      <c r="AI714" s="11">
        <f>COUNTIFS(Ishop!$AG:$AG,Source!$AI$1,Ishop!$BG:$BG,Source!$D714,Ishop!$B:$B,Source!$C714,Ishop!$J:$J,"OUI")</f>
        <v>0</v>
      </c>
      <c r="AJ714" s="11">
        <f>COUNTIFS(Ishop!$AG:$AG,Source!$AJ$1,Ishop!$BG:$BG,Source!$D714,Ishop!$B:$B,Source!$C714,Ishop!$J:$J,"OUI")</f>
        <v>0</v>
      </c>
      <c r="AK714" s="11">
        <f>COUNTIFS(Ishop!$AG:$AG,Source!$AK$1,Ishop!$BG:$BG,Source!$D714,Ishop!$B:$B,Source!$C714,Ishop!$J:$J,"OUI")</f>
        <v>0</v>
      </c>
      <c r="AL714" s="11">
        <f>COUNTIFS(Ishop!$AG:$AG,Source!$AL$1,Ishop!$BG:$BG,Source!$D714,Ishop!$B:$B,Source!$C714,Ishop!$J:$J,"OUI")</f>
        <v>0</v>
      </c>
      <c r="AM714" s="11">
        <f>COUNTIFS(Ishop!$AG:$AG,Source!$AM$1,Ishop!$BG:$BG,Source!$D714,Ishop!$B:$B,Source!$C714,Ishop!$J:$J,"OUI")</f>
        <v>0</v>
      </c>
      <c r="AN714" s="11">
        <f>COUNTIFS(Dolmen!$W:$W,"Sensatio",Dolmen!$O:$O,Source!D714,Dolmen!$F:$F,Source!C714)</f>
        <v>0</v>
      </c>
      <c r="AO714" s="11">
        <f>COUNTIFS(Dolmen!$AC:$AC,"Bbox Miami",Dolmen!$O:$O,Source!D714,Dolmen!$F:$F,Source!C714)</f>
        <v>0</v>
      </c>
      <c r="AP714" s="11">
        <f>COUNTIFS(Dolmen!$AD:$AD,"1",Dolmen!$W:$W,"",Dolmen!$O:$O,Source!D714,Dolmen!$F:$F,Source!C714)</f>
        <v>0</v>
      </c>
      <c r="AQ714" s="11">
        <f>COUNTIFS(Dolmen!$W:$W,"Sensation",Dolmen!$Y:$Y,"1",Dolmen!$O:$O,Source!D714,Dolmen!$F:$F,Source!C714)</f>
        <v>0</v>
      </c>
      <c r="AR714" s="11">
        <f>COUNTIFS(Dolmen!$AC:$AC,"Bbox Miami",Dolmen!$Y:$Y,"1",Dolmen!$O:$O,Source!D714,Dolmen!$F:$F,Source!C714)</f>
        <v>0</v>
      </c>
      <c r="AS714" s="11">
        <f>COUNTIFS(Dolmen!$AD:$AD,"1",Dolmen!$W:$W,"",Dolmen!$Y:$Y,"1",Dolmen!$O:$O,Source!D714,Dolmen!$F:$F,Source!C714)</f>
        <v>0</v>
      </c>
      <c r="AT714" s="11">
        <f t="shared" si="277"/>
        <v>0</v>
      </c>
      <c r="AU714" s="11">
        <f t="shared" si="278"/>
        <v>0</v>
      </c>
      <c r="AV714" s="11">
        <f t="shared" si="279"/>
        <v>0</v>
      </c>
      <c r="AW714" s="11">
        <f t="shared" si="280"/>
        <v>0</v>
      </c>
      <c r="AX714" s="11">
        <f t="shared" si="281"/>
        <v>0</v>
      </c>
      <c r="AY714" s="11">
        <f t="shared" si="282"/>
        <v>0</v>
      </c>
      <c r="AZ714" s="11">
        <f t="shared" si="283"/>
        <v>0</v>
      </c>
      <c r="BA714" s="11">
        <f t="shared" si="284"/>
        <v>0</v>
      </c>
      <c r="BB714" s="11">
        <f t="shared" si="285"/>
        <v>0</v>
      </c>
      <c r="BC714" s="11">
        <f t="shared" si="286"/>
        <v>0</v>
      </c>
      <c r="BD714" s="11">
        <f>SUMIFS(Ishop!$BK:$BK,Ishop!$BG:$BG,Source!D714,Ishop!$B:$B,Source!C714)</f>
        <v>0</v>
      </c>
      <c r="BE714" s="11">
        <f>COUNTIFS(Ishop!$AW:$AW,"OUI",Ishop!$BG:$BG,Source!D714,Ishop!$B:$B,Source!C714)</f>
        <v>0</v>
      </c>
      <c r="BF714" s="11">
        <f t="shared" si="287"/>
        <v>0</v>
      </c>
      <c r="BG714" s="11">
        <f t="shared" si="288"/>
        <v>0</v>
      </c>
      <c r="BH714" s="11">
        <f t="shared" si="289"/>
        <v>0</v>
      </c>
      <c r="BI714" s="11">
        <f t="shared" si="290"/>
        <v>0</v>
      </c>
      <c r="BJ714" s="11">
        <f t="shared" si="291"/>
        <v>0</v>
      </c>
      <c r="BK714" s="11">
        <f t="shared" si="292"/>
        <v>0</v>
      </c>
      <c r="BL714" s="11">
        <f t="shared" si="293"/>
        <v>0</v>
      </c>
      <c r="BM714" s="11">
        <f t="shared" si="294"/>
        <v>0</v>
      </c>
      <c r="BN714" s="25">
        <f>Z714*Budget!$A$6</f>
        <v>0</v>
      </c>
      <c r="BO714" s="25">
        <f>AA714*(Budget!$B$6+Budget!$B$7)</f>
        <v>0</v>
      </c>
      <c r="BP714" s="25">
        <f>AB714*(Budget!$C$6+Budget!$C$7)</f>
        <v>0</v>
      </c>
      <c r="BQ714" s="25">
        <f>AC714*(Budget!$D$6+Budget!$D$7)</f>
        <v>0</v>
      </c>
      <c r="BR714" s="25">
        <f>AD714*(Budget!$E$6+Budget!$E$7)</f>
        <v>0</v>
      </c>
      <c r="BS714" s="25">
        <f>AE714*(Budget!$F$6+Budget!$F$7)</f>
        <v>0</v>
      </c>
      <c r="BT714" s="25">
        <f>AF714*(Budget!$G$6+Budget!$G$7)</f>
        <v>0</v>
      </c>
      <c r="BU714" s="25">
        <f>AG714*Budget!$H$6</f>
        <v>0</v>
      </c>
      <c r="BV714" s="25">
        <f>AH714*Budget!$I$6</f>
        <v>0</v>
      </c>
      <c r="BW714" s="25">
        <f>AI714*Budget!$J$6</f>
        <v>0</v>
      </c>
      <c r="BX714" s="25">
        <f>AJ714*Budget!$K$6</f>
        <v>0</v>
      </c>
      <c r="BY714" s="25">
        <f>AK714*Budget!$L$6</f>
        <v>0</v>
      </c>
      <c r="BZ714" s="25">
        <f>AL714*Budget!$M$6</f>
        <v>0</v>
      </c>
      <c r="CA714" s="25">
        <f>AM714*Budget!$N$6</f>
        <v>0</v>
      </c>
      <c r="CB714" s="25">
        <f>AQ714*Budget!$O$6</f>
        <v>0</v>
      </c>
      <c r="CC714" s="25">
        <f>AR714*Budget!$S$6</f>
        <v>0</v>
      </c>
      <c r="CD714" s="25">
        <f>AS714*Budget!$Q$6</f>
        <v>0</v>
      </c>
      <c r="CE714" s="25">
        <f t="shared" si="295"/>
        <v>0</v>
      </c>
      <c r="CF714" s="11" t="e">
        <f>COUNTIFS(#REF!,Source!E714,#REF!,Source!C714)</f>
        <v>#REF!</v>
      </c>
      <c r="CG714" s="11" t="str">
        <f t="shared" si="296"/>
        <v>--</v>
      </c>
    </row>
    <row r="715" spans="1:85" x14ac:dyDescent="0.25">
      <c r="A715" t="str">
        <f>IFERROR(VLOOKUP(MONTH(C715),Date!$A$2:$B$13,2,0),"--")</f>
        <v>Avril</v>
      </c>
      <c r="B715" s="11">
        <f t="shared" si="275"/>
        <v>15</v>
      </c>
      <c r="C715" s="28">
        <f t="shared" si="297"/>
        <v>42101</v>
      </c>
      <c r="D715" s="29" t="s">
        <v>227</v>
      </c>
      <c r="E715" s="30" t="str">
        <f>IFERROR(VLOOKUP(D715,Listing!$A:$B,2,0),"--")</f>
        <v>A44032</v>
      </c>
      <c r="F715" s="30" t="str">
        <f>IFERROR(VLOOKUP(D715,Listing!$A:$E,5,0),"-")</f>
        <v>HALOUI  GHITA</v>
      </c>
      <c r="G715" s="4">
        <f>IFERROR(VLOOKUP(D715,Listing!$A:$F,6,0),"--")</f>
        <v>42079</v>
      </c>
      <c r="H715" s="11" t="str">
        <f>IFERROR(VLOOKUP(D715,Listing!$A:$D,4,0),"--")</f>
        <v>NAJOUA ALLAOULAHCEN</v>
      </c>
      <c r="I715" s="11" t="str">
        <f t="shared" si="276"/>
        <v>AAC</v>
      </c>
      <c r="J715" s="31">
        <f>IFERROR(COUNTIFS(Ishop!$BG:$BG,Source!D715,Ishop!$B:$B,Source!C715),"--")</f>
        <v>0</v>
      </c>
      <c r="K715" s="11">
        <f>IFERROR(COUNTIFS(Ishop!$BG:$BG,Source!D715,Ishop!$B:$B,Source!C715,Ishop!$J:$J,"OUI"),"--")</f>
        <v>0</v>
      </c>
      <c r="L715" s="11">
        <f>COUNTIFS(Ishop!$AG:$AG,Source!$L$1,Ishop!$BG:$BG,Source!$D715,Ishop!$B:$B,Source!$C715)</f>
        <v>0</v>
      </c>
      <c r="M715" s="11">
        <f>COUNTIFS(Ishop!$AG:$AG,Source!$M$1,Ishop!$BG:$BG,Source!$D715,Ishop!$B:$B,Source!$C715)</f>
        <v>0</v>
      </c>
      <c r="N715" s="11">
        <f>COUNTIFS(Ishop!$AG:$AG,Source!$N$1,Ishop!$BG:$BG,Source!$D715,Ishop!$B:$B,Source!$C715)</f>
        <v>0</v>
      </c>
      <c r="O715" s="11">
        <f>COUNTIFS(Ishop!$AG:$AG,Source!$O$1,Ishop!$BG:$BG,Source!$D715,Ishop!$B:$B,Source!$C715)</f>
        <v>0</v>
      </c>
      <c r="P715" s="11">
        <f>COUNTIFS(Ishop!$AG:$AG,Source!$P$1,Ishop!$BG:$BG,Source!$D715,Ishop!$B:$B,Source!$C715)</f>
        <v>0</v>
      </c>
      <c r="Q715" s="11">
        <f>COUNTIFS(Ishop!$AG:$AG,Source!$Q$1,Ishop!$BG:$BG,Source!$D715,Ishop!$B:$B,Source!$C715)</f>
        <v>0</v>
      </c>
      <c r="R715" s="11">
        <f>COUNTIFS(Ishop!$AG:$AG,Source!$R$1,Ishop!$BG:$BG,Source!$D715,Ishop!$B:$B,Source!$C715)</f>
        <v>0</v>
      </c>
      <c r="S715" s="11">
        <f>COUNTIFS(Ishop!$AG:$AG,Source!$S$1,Ishop!$BG:$BG,Source!$D715,Ishop!$B:$B,Source!$C715)</f>
        <v>0</v>
      </c>
      <c r="T715" s="11">
        <f>COUNTIFS(Ishop!$AG:$AG,Source!$T$1,Ishop!$BG:$BG,Source!$D715,Ishop!$B:$B,Source!$C715)</f>
        <v>0</v>
      </c>
      <c r="U715" s="11">
        <f>COUNTIFS(Ishop!$AG:$AG,Source!$U$1,Ishop!$BG:$BG,Source!$D715,Ishop!$B:$B,Source!$C715)</f>
        <v>0</v>
      </c>
      <c r="V715" s="11">
        <f>COUNTIFS(Ishop!$AG:$AG,Source!$V$1,Ishop!$BG:$BG,Source!$D715,Ishop!$B:$B,Source!$C715)</f>
        <v>0</v>
      </c>
      <c r="W715" s="11">
        <f>COUNTIFS(Ishop!$AG:$AG,Source!$W$1,Ishop!$BG:$BG,Source!$D715,Ishop!$B:$B,Source!$C715)</f>
        <v>0</v>
      </c>
      <c r="X715" s="11">
        <f>COUNTIFS(Ishop!$AG:$AG,Source!$X$1,Ishop!$BG:$BG,Source!$D715,Ishop!$B:$B,Source!$C715)</f>
        <v>0</v>
      </c>
      <c r="Y715" s="11">
        <f>COUNTIFS(Ishop!$AG:$AG,Source!$Y$1,Ishop!$BG:$BG,Source!$D715,Ishop!$B:$B,Source!$C715)</f>
        <v>0</v>
      </c>
      <c r="Z715" s="11">
        <f>COUNTIFS(Ishop!$AG:$AG,Source!$Z$1,Ishop!$BG:$BG,Source!$D715,Ishop!$B:$B,Source!$C715,Ishop!$J:$J,"OUI")</f>
        <v>0</v>
      </c>
      <c r="AA715" s="11">
        <f>COUNTIFS(Ishop!$AG:$AG,Source!$AA$1,Ishop!$BG:$BG,Source!$D715,Ishop!$B:$B,Source!$C715,Ishop!$J:$J,"OUI")</f>
        <v>0</v>
      </c>
      <c r="AB715" s="11">
        <f>COUNTIFS(Ishop!$AG:$AG,Source!$AB$1,Ishop!$BG:$BG,Source!$D715,Ishop!$B:$B,Source!$C715,Ishop!$J:$J,"OUI")</f>
        <v>0</v>
      </c>
      <c r="AC715" s="11">
        <f>COUNTIFS(Ishop!$AG:$AG,Source!$AC$1,Ishop!$BG:$BG,Source!$D715,Ishop!$B:$B,Source!$C715,Ishop!$J:$J,"OUI")</f>
        <v>0</v>
      </c>
      <c r="AD715" s="11">
        <f>COUNTIFS(Ishop!$AG:$AG,Source!$AD$1,Ishop!$BG:$BG,Source!$D715,Ishop!$B:$B,Source!$C715,Ishop!$J:$J,"OUI")</f>
        <v>0</v>
      </c>
      <c r="AE715" s="11">
        <f>COUNTIFS(Ishop!$AG:$AG,Source!$AE$1,Ishop!$BG:$BG,Source!$D715,Ishop!$B:$B,Source!$C715,Ishop!$J:$J,"OUI")</f>
        <v>0</v>
      </c>
      <c r="AF715" s="11">
        <f>COUNTIFS(Ishop!$AG:$AG,Source!$AF$1,Ishop!$BG:$BG,Source!$D715,Ishop!$B:$B,Source!$C715,Ishop!$J:$J,"OUI")</f>
        <v>0</v>
      </c>
      <c r="AG715" s="11">
        <f>COUNTIFS(Ishop!$AG:$AG,Source!$AG$1,Ishop!$BG:$BG,Source!$D715,Ishop!$B:$B,Source!$C715,Ishop!$J:$J,"OUI")</f>
        <v>0</v>
      </c>
      <c r="AH715" s="11">
        <f>COUNTIFS(Ishop!$AG:$AG,Source!$AH$1,Ishop!$BG:$BG,Source!$D715,Ishop!$B:$B,Source!$C715,Ishop!$J:$J,"OUI")</f>
        <v>0</v>
      </c>
      <c r="AI715" s="11">
        <f>COUNTIFS(Ishop!$AG:$AG,Source!$AI$1,Ishop!$BG:$BG,Source!$D715,Ishop!$B:$B,Source!$C715,Ishop!$J:$J,"OUI")</f>
        <v>0</v>
      </c>
      <c r="AJ715" s="11">
        <f>COUNTIFS(Ishop!$AG:$AG,Source!$AJ$1,Ishop!$BG:$BG,Source!$D715,Ishop!$B:$B,Source!$C715,Ishop!$J:$J,"OUI")</f>
        <v>0</v>
      </c>
      <c r="AK715" s="11">
        <f>COUNTIFS(Ishop!$AG:$AG,Source!$AK$1,Ishop!$BG:$BG,Source!$D715,Ishop!$B:$B,Source!$C715,Ishop!$J:$J,"OUI")</f>
        <v>0</v>
      </c>
      <c r="AL715" s="11">
        <f>COUNTIFS(Ishop!$AG:$AG,Source!$AL$1,Ishop!$BG:$BG,Source!$D715,Ishop!$B:$B,Source!$C715,Ishop!$J:$J,"OUI")</f>
        <v>0</v>
      </c>
      <c r="AM715" s="11">
        <f>COUNTIFS(Ishop!$AG:$AG,Source!$AM$1,Ishop!$BG:$BG,Source!$D715,Ishop!$B:$B,Source!$C715,Ishop!$J:$J,"OUI")</f>
        <v>0</v>
      </c>
      <c r="AN715" s="11">
        <f>COUNTIFS(Dolmen!$W:$W,"Sensatio",Dolmen!$O:$O,Source!D715,Dolmen!$F:$F,Source!C715)</f>
        <v>0</v>
      </c>
      <c r="AO715" s="11">
        <f>COUNTIFS(Dolmen!$AC:$AC,"Bbox Miami",Dolmen!$O:$O,Source!D715,Dolmen!$F:$F,Source!C715)</f>
        <v>0</v>
      </c>
      <c r="AP715" s="11">
        <f>COUNTIFS(Dolmen!$AD:$AD,"1",Dolmen!$W:$W,"",Dolmen!$O:$O,Source!D715,Dolmen!$F:$F,Source!C715)</f>
        <v>0</v>
      </c>
      <c r="AQ715" s="11">
        <f>COUNTIFS(Dolmen!$W:$W,"Sensation",Dolmen!$Y:$Y,"1",Dolmen!$O:$O,Source!D715,Dolmen!$F:$F,Source!C715)</f>
        <v>0</v>
      </c>
      <c r="AR715" s="11">
        <f>COUNTIFS(Dolmen!$AC:$AC,"Bbox Miami",Dolmen!$Y:$Y,"1",Dolmen!$O:$O,Source!D715,Dolmen!$F:$F,Source!C715)</f>
        <v>0</v>
      </c>
      <c r="AS715" s="11">
        <f>COUNTIFS(Dolmen!$AD:$AD,"1",Dolmen!$W:$W,"",Dolmen!$Y:$Y,"1",Dolmen!$O:$O,Source!D715,Dolmen!$F:$F,Source!C715)</f>
        <v>0</v>
      </c>
      <c r="AT715" s="11">
        <f t="shared" si="277"/>
        <v>0</v>
      </c>
      <c r="AU715" s="11">
        <f t="shared" si="278"/>
        <v>0</v>
      </c>
      <c r="AV715" s="11">
        <f t="shared" si="279"/>
        <v>0</v>
      </c>
      <c r="AW715" s="11">
        <f t="shared" si="280"/>
        <v>0</v>
      </c>
      <c r="AX715" s="11">
        <f t="shared" si="281"/>
        <v>0</v>
      </c>
      <c r="AY715" s="11">
        <f t="shared" si="282"/>
        <v>0</v>
      </c>
      <c r="AZ715" s="11">
        <f t="shared" si="283"/>
        <v>0</v>
      </c>
      <c r="BA715" s="11">
        <f t="shared" si="284"/>
        <v>0</v>
      </c>
      <c r="BB715" s="11">
        <f t="shared" si="285"/>
        <v>0</v>
      </c>
      <c r="BC715" s="11">
        <f t="shared" si="286"/>
        <v>0</v>
      </c>
      <c r="BD715" s="11">
        <f>SUMIFS(Ishop!$BK:$BK,Ishop!$BG:$BG,Source!D715,Ishop!$B:$B,Source!C715)</f>
        <v>0</v>
      </c>
      <c r="BE715" s="11">
        <f>COUNTIFS(Ishop!$AW:$AW,"OUI",Ishop!$BG:$BG,Source!D715,Ishop!$B:$B,Source!C715)</f>
        <v>0</v>
      </c>
      <c r="BF715" s="11">
        <f t="shared" si="287"/>
        <v>0</v>
      </c>
      <c r="BG715" s="11">
        <f t="shared" si="288"/>
        <v>0</v>
      </c>
      <c r="BH715" s="11">
        <f t="shared" si="289"/>
        <v>0</v>
      </c>
      <c r="BI715" s="11">
        <f t="shared" si="290"/>
        <v>0</v>
      </c>
      <c r="BJ715" s="11">
        <f t="shared" si="291"/>
        <v>0</v>
      </c>
      <c r="BK715" s="11">
        <f t="shared" si="292"/>
        <v>0</v>
      </c>
      <c r="BL715" s="11">
        <f t="shared" si="293"/>
        <v>0</v>
      </c>
      <c r="BM715" s="11">
        <f t="shared" si="294"/>
        <v>0</v>
      </c>
      <c r="BN715" s="25">
        <f>Z715*Budget!$A$6</f>
        <v>0</v>
      </c>
      <c r="BO715" s="25">
        <f>AA715*(Budget!$B$6+Budget!$B$7)</f>
        <v>0</v>
      </c>
      <c r="BP715" s="25">
        <f>AB715*(Budget!$C$6+Budget!$C$7)</f>
        <v>0</v>
      </c>
      <c r="BQ715" s="25">
        <f>AC715*(Budget!$D$6+Budget!$D$7)</f>
        <v>0</v>
      </c>
      <c r="BR715" s="25">
        <f>AD715*(Budget!$E$6+Budget!$E$7)</f>
        <v>0</v>
      </c>
      <c r="BS715" s="25">
        <f>AE715*(Budget!$F$6+Budget!$F$7)</f>
        <v>0</v>
      </c>
      <c r="BT715" s="25">
        <f>AF715*(Budget!$G$6+Budget!$G$7)</f>
        <v>0</v>
      </c>
      <c r="BU715" s="25">
        <f>AG715*Budget!$H$6</f>
        <v>0</v>
      </c>
      <c r="BV715" s="25">
        <f>AH715*Budget!$I$6</f>
        <v>0</v>
      </c>
      <c r="BW715" s="25">
        <f>AI715*Budget!$J$6</f>
        <v>0</v>
      </c>
      <c r="BX715" s="25">
        <f>AJ715*Budget!$K$6</f>
        <v>0</v>
      </c>
      <c r="BY715" s="25">
        <f>AK715*Budget!$L$6</f>
        <v>0</v>
      </c>
      <c r="BZ715" s="25">
        <f>AL715*Budget!$M$6</f>
        <v>0</v>
      </c>
      <c r="CA715" s="25">
        <f>AM715*Budget!$N$6</f>
        <v>0</v>
      </c>
      <c r="CB715" s="25">
        <f>AQ715*Budget!$O$6</f>
        <v>0</v>
      </c>
      <c r="CC715" s="25">
        <f>AR715*Budget!$S$6</f>
        <v>0</v>
      </c>
      <c r="CD715" s="25">
        <f>AS715*Budget!$Q$6</f>
        <v>0</v>
      </c>
      <c r="CE715" s="25">
        <f t="shared" si="295"/>
        <v>0</v>
      </c>
      <c r="CF715" s="11" t="e">
        <f>COUNTIFS(#REF!,Source!E715,#REF!,Source!C715)</f>
        <v>#REF!</v>
      </c>
      <c r="CG715" s="11" t="str">
        <f t="shared" si="296"/>
        <v>--</v>
      </c>
    </row>
    <row r="716" spans="1:85" x14ac:dyDescent="0.25">
      <c r="A716" t="str">
        <f>IFERROR(VLOOKUP(MONTH(C716),Date!$A$2:$B$13,2,0),"--")</f>
        <v>Avril</v>
      </c>
      <c r="B716" s="11">
        <f t="shared" si="275"/>
        <v>15</v>
      </c>
      <c r="C716" s="28">
        <f t="shared" si="297"/>
        <v>42101</v>
      </c>
      <c r="D716" s="29" t="s">
        <v>228</v>
      </c>
      <c r="E716" s="30" t="str">
        <f>IFERROR(VLOOKUP(D716,Listing!$A:$B,2,0),"--")</f>
        <v>A44050</v>
      </c>
      <c r="F716" s="30" t="str">
        <f>IFERROR(VLOOKUP(D716,Listing!$A:$E,5,0),"-")</f>
        <v>IKKARA HICHAM</v>
      </c>
      <c r="G716" s="4">
        <f>IFERROR(VLOOKUP(D716,Listing!$A:$F,6,0),"--")</f>
        <v>42079</v>
      </c>
      <c r="H716" s="11" t="str">
        <f>IFERROR(VLOOKUP(D716,Listing!$A:$D,4,0),"--")</f>
        <v>NAJOUA ALLAOULAHCEN</v>
      </c>
      <c r="I716" s="11" t="str">
        <f t="shared" si="276"/>
        <v>AAC</v>
      </c>
      <c r="J716" s="31">
        <f>IFERROR(COUNTIFS(Ishop!$BG:$BG,Source!D716,Ishop!$B:$B,Source!C716),"--")</f>
        <v>0</v>
      </c>
      <c r="K716" s="11">
        <f>IFERROR(COUNTIFS(Ishop!$BG:$BG,Source!D716,Ishop!$B:$B,Source!C716,Ishop!$J:$J,"OUI"),"--")</f>
        <v>0</v>
      </c>
      <c r="L716" s="11">
        <f>COUNTIFS(Ishop!$AG:$AG,Source!$L$1,Ishop!$BG:$BG,Source!$D716,Ishop!$B:$B,Source!$C716)</f>
        <v>0</v>
      </c>
      <c r="M716" s="11">
        <f>COUNTIFS(Ishop!$AG:$AG,Source!$M$1,Ishop!$BG:$BG,Source!$D716,Ishop!$B:$B,Source!$C716)</f>
        <v>0</v>
      </c>
      <c r="N716" s="11">
        <f>COUNTIFS(Ishop!$AG:$AG,Source!$N$1,Ishop!$BG:$BG,Source!$D716,Ishop!$B:$B,Source!$C716)</f>
        <v>0</v>
      </c>
      <c r="O716" s="11">
        <f>COUNTIFS(Ishop!$AG:$AG,Source!$O$1,Ishop!$BG:$BG,Source!$D716,Ishop!$B:$B,Source!$C716)</f>
        <v>0</v>
      </c>
      <c r="P716" s="11">
        <f>COUNTIFS(Ishop!$AG:$AG,Source!$P$1,Ishop!$BG:$BG,Source!$D716,Ishop!$B:$B,Source!$C716)</f>
        <v>0</v>
      </c>
      <c r="Q716" s="11">
        <f>COUNTIFS(Ishop!$AG:$AG,Source!$Q$1,Ishop!$BG:$BG,Source!$D716,Ishop!$B:$B,Source!$C716)</f>
        <v>0</v>
      </c>
      <c r="R716" s="11">
        <f>COUNTIFS(Ishop!$AG:$AG,Source!$R$1,Ishop!$BG:$BG,Source!$D716,Ishop!$B:$B,Source!$C716)</f>
        <v>0</v>
      </c>
      <c r="S716" s="11">
        <f>COUNTIFS(Ishop!$AG:$AG,Source!$S$1,Ishop!$BG:$BG,Source!$D716,Ishop!$B:$B,Source!$C716)</f>
        <v>0</v>
      </c>
      <c r="T716" s="11">
        <f>COUNTIFS(Ishop!$AG:$AG,Source!$T$1,Ishop!$BG:$BG,Source!$D716,Ishop!$B:$B,Source!$C716)</f>
        <v>0</v>
      </c>
      <c r="U716" s="11">
        <f>COUNTIFS(Ishop!$AG:$AG,Source!$U$1,Ishop!$BG:$BG,Source!$D716,Ishop!$B:$B,Source!$C716)</f>
        <v>0</v>
      </c>
      <c r="V716" s="11">
        <f>COUNTIFS(Ishop!$AG:$AG,Source!$V$1,Ishop!$BG:$BG,Source!$D716,Ishop!$B:$B,Source!$C716)</f>
        <v>0</v>
      </c>
      <c r="W716" s="11">
        <f>COUNTIFS(Ishop!$AG:$AG,Source!$W$1,Ishop!$BG:$BG,Source!$D716,Ishop!$B:$B,Source!$C716)</f>
        <v>0</v>
      </c>
      <c r="X716" s="11">
        <f>COUNTIFS(Ishop!$AG:$AG,Source!$X$1,Ishop!$BG:$BG,Source!$D716,Ishop!$B:$B,Source!$C716)</f>
        <v>0</v>
      </c>
      <c r="Y716" s="11">
        <f>COUNTIFS(Ishop!$AG:$AG,Source!$Y$1,Ishop!$BG:$BG,Source!$D716,Ishop!$B:$B,Source!$C716)</f>
        <v>0</v>
      </c>
      <c r="Z716" s="11">
        <f>COUNTIFS(Ishop!$AG:$AG,Source!$Z$1,Ishop!$BG:$BG,Source!$D716,Ishop!$B:$B,Source!$C716,Ishop!$J:$J,"OUI")</f>
        <v>0</v>
      </c>
      <c r="AA716" s="11">
        <f>COUNTIFS(Ishop!$AG:$AG,Source!$AA$1,Ishop!$BG:$BG,Source!$D716,Ishop!$B:$B,Source!$C716,Ishop!$J:$J,"OUI")</f>
        <v>0</v>
      </c>
      <c r="AB716" s="11">
        <f>COUNTIFS(Ishop!$AG:$AG,Source!$AB$1,Ishop!$BG:$BG,Source!$D716,Ishop!$B:$B,Source!$C716,Ishop!$J:$J,"OUI")</f>
        <v>0</v>
      </c>
      <c r="AC716" s="11">
        <f>COUNTIFS(Ishop!$AG:$AG,Source!$AC$1,Ishop!$BG:$BG,Source!$D716,Ishop!$B:$B,Source!$C716,Ishop!$J:$J,"OUI")</f>
        <v>0</v>
      </c>
      <c r="AD716" s="11">
        <f>COUNTIFS(Ishop!$AG:$AG,Source!$AD$1,Ishop!$BG:$BG,Source!$D716,Ishop!$B:$B,Source!$C716,Ishop!$J:$J,"OUI")</f>
        <v>0</v>
      </c>
      <c r="AE716" s="11">
        <f>COUNTIFS(Ishop!$AG:$AG,Source!$AE$1,Ishop!$BG:$BG,Source!$D716,Ishop!$B:$B,Source!$C716,Ishop!$J:$J,"OUI")</f>
        <v>0</v>
      </c>
      <c r="AF716" s="11">
        <f>COUNTIFS(Ishop!$AG:$AG,Source!$AF$1,Ishop!$BG:$BG,Source!$D716,Ishop!$B:$B,Source!$C716,Ishop!$J:$J,"OUI")</f>
        <v>0</v>
      </c>
      <c r="AG716" s="11">
        <f>COUNTIFS(Ishop!$AG:$AG,Source!$AG$1,Ishop!$BG:$BG,Source!$D716,Ishop!$B:$B,Source!$C716,Ishop!$J:$J,"OUI")</f>
        <v>0</v>
      </c>
      <c r="AH716" s="11">
        <f>COUNTIFS(Ishop!$AG:$AG,Source!$AH$1,Ishop!$BG:$BG,Source!$D716,Ishop!$B:$B,Source!$C716,Ishop!$J:$J,"OUI")</f>
        <v>0</v>
      </c>
      <c r="AI716" s="11">
        <f>COUNTIFS(Ishop!$AG:$AG,Source!$AI$1,Ishop!$BG:$BG,Source!$D716,Ishop!$B:$B,Source!$C716,Ishop!$J:$J,"OUI")</f>
        <v>0</v>
      </c>
      <c r="AJ716" s="11">
        <f>COUNTIFS(Ishop!$AG:$AG,Source!$AJ$1,Ishop!$BG:$BG,Source!$D716,Ishop!$B:$B,Source!$C716,Ishop!$J:$J,"OUI")</f>
        <v>0</v>
      </c>
      <c r="AK716" s="11">
        <f>COUNTIFS(Ishop!$AG:$AG,Source!$AK$1,Ishop!$BG:$BG,Source!$D716,Ishop!$B:$B,Source!$C716,Ishop!$J:$J,"OUI")</f>
        <v>0</v>
      </c>
      <c r="AL716" s="11">
        <f>COUNTIFS(Ishop!$AG:$AG,Source!$AL$1,Ishop!$BG:$BG,Source!$D716,Ishop!$B:$B,Source!$C716,Ishop!$J:$J,"OUI")</f>
        <v>0</v>
      </c>
      <c r="AM716" s="11">
        <f>COUNTIFS(Ishop!$AG:$AG,Source!$AM$1,Ishop!$BG:$BG,Source!$D716,Ishop!$B:$B,Source!$C716,Ishop!$J:$J,"OUI")</f>
        <v>0</v>
      </c>
      <c r="AN716" s="11">
        <f>COUNTIFS(Dolmen!$W:$W,"Sensatio",Dolmen!$O:$O,Source!D716,Dolmen!$F:$F,Source!C716)</f>
        <v>0</v>
      </c>
      <c r="AO716" s="11">
        <f>COUNTIFS(Dolmen!$AC:$AC,"Bbox Miami",Dolmen!$O:$O,Source!D716,Dolmen!$F:$F,Source!C716)</f>
        <v>0</v>
      </c>
      <c r="AP716" s="11">
        <f>COUNTIFS(Dolmen!$AD:$AD,"1",Dolmen!$W:$W,"",Dolmen!$O:$O,Source!D716,Dolmen!$F:$F,Source!C716)</f>
        <v>0</v>
      </c>
      <c r="AQ716" s="11">
        <f>COUNTIFS(Dolmen!$W:$W,"Sensation",Dolmen!$Y:$Y,"1",Dolmen!$O:$O,Source!D716,Dolmen!$F:$F,Source!C716)</f>
        <v>0</v>
      </c>
      <c r="AR716" s="11">
        <f>COUNTIFS(Dolmen!$AC:$AC,"Bbox Miami",Dolmen!$Y:$Y,"1",Dolmen!$O:$O,Source!D716,Dolmen!$F:$F,Source!C716)</f>
        <v>0</v>
      </c>
      <c r="AS716" s="11">
        <f>COUNTIFS(Dolmen!$AD:$AD,"1",Dolmen!$W:$W,"",Dolmen!$Y:$Y,"1",Dolmen!$O:$O,Source!D716,Dolmen!$F:$F,Source!C716)</f>
        <v>0</v>
      </c>
      <c r="AT716" s="11">
        <f t="shared" si="277"/>
        <v>0</v>
      </c>
      <c r="AU716" s="11">
        <f t="shared" si="278"/>
        <v>0</v>
      </c>
      <c r="AV716" s="11">
        <f t="shared" si="279"/>
        <v>0</v>
      </c>
      <c r="AW716" s="11">
        <f t="shared" si="280"/>
        <v>0</v>
      </c>
      <c r="AX716" s="11">
        <f t="shared" si="281"/>
        <v>0</v>
      </c>
      <c r="AY716" s="11">
        <f t="shared" si="282"/>
        <v>0</v>
      </c>
      <c r="AZ716" s="11">
        <f t="shared" si="283"/>
        <v>0</v>
      </c>
      <c r="BA716" s="11">
        <f t="shared" si="284"/>
        <v>0</v>
      </c>
      <c r="BB716" s="11">
        <f t="shared" si="285"/>
        <v>0</v>
      </c>
      <c r="BC716" s="11">
        <f t="shared" si="286"/>
        <v>0</v>
      </c>
      <c r="BD716" s="11">
        <f>SUMIFS(Ishop!$BK:$BK,Ishop!$BG:$BG,Source!D716,Ishop!$B:$B,Source!C716)</f>
        <v>0</v>
      </c>
      <c r="BE716" s="11">
        <f>COUNTIFS(Ishop!$AW:$AW,"OUI",Ishop!$BG:$BG,Source!D716,Ishop!$B:$B,Source!C716)</f>
        <v>0</v>
      </c>
      <c r="BF716" s="11">
        <f t="shared" si="287"/>
        <v>0</v>
      </c>
      <c r="BG716" s="11">
        <f t="shared" si="288"/>
        <v>0</v>
      </c>
      <c r="BH716" s="11">
        <f t="shared" si="289"/>
        <v>0</v>
      </c>
      <c r="BI716" s="11">
        <f t="shared" si="290"/>
        <v>0</v>
      </c>
      <c r="BJ716" s="11">
        <f t="shared" si="291"/>
        <v>0</v>
      </c>
      <c r="BK716" s="11">
        <f t="shared" si="292"/>
        <v>0</v>
      </c>
      <c r="BL716" s="11">
        <f t="shared" si="293"/>
        <v>0</v>
      </c>
      <c r="BM716" s="11">
        <f t="shared" si="294"/>
        <v>0</v>
      </c>
      <c r="BN716" s="25">
        <f>Z716*Budget!$A$6</f>
        <v>0</v>
      </c>
      <c r="BO716" s="25">
        <f>AA716*(Budget!$B$6+Budget!$B$7)</f>
        <v>0</v>
      </c>
      <c r="BP716" s="25">
        <f>AB716*(Budget!$C$6+Budget!$C$7)</f>
        <v>0</v>
      </c>
      <c r="BQ716" s="25">
        <f>AC716*(Budget!$D$6+Budget!$D$7)</f>
        <v>0</v>
      </c>
      <c r="BR716" s="25">
        <f>AD716*(Budget!$E$6+Budget!$E$7)</f>
        <v>0</v>
      </c>
      <c r="BS716" s="25">
        <f>AE716*(Budget!$F$6+Budget!$F$7)</f>
        <v>0</v>
      </c>
      <c r="BT716" s="25">
        <f>AF716*(Budget!$G$6+Budget!$G$7)</f>
        <v>0</v>
      </c>
      <c r="BU716" s="25">
        <f>AG716*Budget!$H$6</f>
        <v>0</v>
      </c>
      <c r="BV716" s="25">
        <f>AH716*Budget!$I$6</f>
        <v>0</v>
      </c>
      <c r="BW716" s="25">
        <f>AI716*Budget!$J$6</f>
        <v>0</v>
      </c>
      <c r="BX716" s="25">
        <f>AJ716*Budget!$K$6</f>
        <v>0</v>
      </c>
      <c r="BY716" s="25">
        <f>AK716*Budget!$L$6</f>
        <v>0</v>
      </c>
      <c r="BZ716" s="25">
        <f>AL716*Budget!$M$6</f>
        <v>0</v>
      </c>
      <c r="CA716" s="25">
        <f>AM716*Budget!$N$6</f>
        <v>0</v>
      </c>
      <c r="CB716" s="25">
        <f>AQ716*Budget!$O$6</f>
        <v>0</v>
      </c>
      <c r="CC716" s="25">
        <f>AR716*Budget!$S$6</f>
        <v>0</v>
      </c>
      <c r="CD716" s="25">
        <f>AS716*Budget!$Q$6</f>
        <v>0</v>
      </c>
      <c r="CE716" s="25">
        <f t="shared" si="295"/>
        <v>0</v>
      </c>
      <c r="CF716" s="11" t="e">
        <f>COUNTIFS(#REF!,Source!E716,#REF!,Source!C716)</f>
        <v>#REF!</v>
      </c>
      <c r="CG716" s="11" t="str">
        <f t="shared" si="296"/>
        <v>--</v>
      </c>
    </row>
    <row r="717" spans="1:85" x14ac:dyDescent="0.25">
      <c r="A717" t="str">
        <f>IFERROR(VLOOKUP(MONTH(C717),Date!$A$2:$B$13,2,0),"--")</f>
        <v>Avril</v>
      </c>
      <c r="B717" s="11">
        <f t="shared" si="275"/>
        <v>15</v>
      </c>
      <c r="C717" s="28">
        <f t="shared" si="297"/>
        <v>42101</v>
      </c>
      <c r="D717" s="29" t="s">
        <v>229</v>
      </c>
      <c r="E717" s="30" t="str">
        <f>IFERROR(VLOOKUP(D717,Listing!$A:$B,2,0),"--")</f>
        <v>A44077</v>
      </c>
      <c r="F717" s="30" t="str">
        <f>IFERROR(VLOOKUP(D717,Listing!$A:$E,5,0),"-")</f>
        <v>ATTAR  SARA</v>
      </c>
      <c r="G717" s="4">
        <f>IFERROR(VLOOKUP(D717,Listing!$A:$F,6,0),"--")</f>
        <v>42093</v>
      </c>
      <c r="H717" s="11" t="str">
        <f>IFERROR(VLOOKUP(D717,Listing!$A:$D,4,0),"--")</f>
        <v>NAJOUA ALLAOULAHCEN</v>
      </c>
      <c r="I717" s="11" t="str">
        <f t="shared" si="276"/>
        <v>AAC</v>
      </c>
      <c r="J717" s="31">
        <f>IFERROR(COUNTIFS(Ishop!$BG:$BG,Source!D717,Ishop!$B:$B,Source!C717),"--")</f>
        <v>0</v>
      </c>
      <c r="K717" s="11">
        <f>IFERROR(COUNTIFS(Ishop!$BG:$BG,Source!D717,Ishop!$B:$B,Source!C717,Ishop!$J:$J,"OUI"),"--")</f>
        <v>0</v>
      </c>
      <c r="L717" s="11">
        <f>COUNTIFS(Ishop!$AG:$AG,Source!$L$1,Ishop!$BG:$BG,Source!$D717,Ishop!$B:$B,Source!$C717)</f>
        <v>0</v>
      </c>
      <c r="M717" s="11">
        <f>COUNTIFS(Ishop!$AG:$AG,Source!$M$1,Ishop!$BG:$BG,Source!$D717,Ishop!$B:$B,Source!$C717)</f>
        <v>0</v>
      </c>
      <c r="N717" s="11">
        <f>COUNTIFS(Ishop!$AG:$AG,Source!$N$1,Ishop!$BG:$BG,Source!$D717,Ishop!$B:$B,Source!$C717)</f>
        <v>0</v>
      </c>
      <c r="O717" s="11">
        <f>COUNTIFS(Ishop!$AG:$AG,Source!$O$1,Ishop!$BG:$BG,Source!$D717,Ishop!$B:$B,Source!$C717)</f>
        <v>0</v>
      </c>
      <c r="P717" s="11">
        <f>COUNTIFS(Ishop!$AG:$AG,Source!$P$1,Ishop!$BG:$BG,Source!$D717,Ishop!$B:$B,Source!$C717)</f>
        <v>0</v>
      </c>
      <c r="Q717" s="11">
        <f>COUNTIFS(Ishop!$AG:$AG,Source!$Q$1,Ishop!$BG:$BG,Source!$D717,Ishop!$B:$B,Source!$C717)</f>
        <v>0</v>
      </c>
      <c r="R717" s="11">
        <f>COUNTIFS(Ishop!$AG:$AG,Source!$R$1,Ishop!$BG:$BG,Source!$D717,Ishop!$B:$B,Source!$C717)</f>
        <v>0</v>
      </c>
      <c r="S717" s="11">
        <f>COUNTIFS(Ishop!$AG:$AG,Source!$S$1,Ishop!$BG:$BG,Source!$D717,Ishop!$B:$B,Source!$C717)</f>
        <v>0</v>
      </c>
      <c r="T717" s="11">
        <f>COUNTIFS(Ishop!$AG:$AG,Source!$T$1,Ishop!$BG:$BG,Source!$D717,Ishop!$B:$B,Source!$C717)</f>
        <v>0</v>
      </c>
      <c r="U717" s="11">
        <f>COUNTIFS(Ishop!$AG:$AG,Source!$U$1,Ishop!$BG:$BG,Source!$D717,Ishop!$B:$B,Source!$C717)</f>
        <v>0</v>
      </c>
      <c r="V717" s="11">
        <f>COUNTIFS(Ishop!$AG:$AG,Source!$V$1,Ishop!$BG:$BG,Source!$D717,Ishop!$B:$B,Source!$C717)</f>
        <v>0</v>
      </c>
      <c r="W717" s="11">
        <f>COUNTIFS(Ishop!$AG:$AG,Source!$W$1,Ishop!$BG:$BG,Source!$D717,Ishop!$B:$B,Source!$C717)</f>
        <v>0</v>
      </c>
      <c r="X717" s="11">
        <f>COUNTIFS(Ishop!$AG:$AG,Source!$X$1,Ishop!$BG:$BG,Source!$D717,Ishop!$B:$B,Source!$C717)</f>
        <v>0</v>
      </c>
      <c r="Y717" s="11">
        <f>COUNTIFS(Ishop!$AG:$AG,Source!$Y$1,Ishop!$BG:$BG,Source!$D717,Ishop!$B:$B,Source!$C717)</f>
        <v>0</v>
      </c>
      <c r="Z717" s="11">
        <f>COUNTIFS(Ishop!$AG:$AG,Source!$Z$1,Ishop!$BG:$BG,Source!$D717,Ishop!$B:$B,Source!$C717,Ishop!$J:$J,"OUI")</f>
        <v>0</v>
      </c>
      <c r="AA717" s="11">
        <f>COUNTIFS(Ishop!$AG:$AG,Source!$AA$1,Ishop!$BG:$BG,Source!$D717,Ishop!$B:$B,Source!$C717,Ishop!$J:$J,"OUI")</f>
        <v>0</v>
      </c>
      <c r="AB717" s="11">
        <f>COUNTIFS(Ishop!$AG:$AG,Source!$AB$1,Ishop!$BG:$BG,Source!$D717,Ishop!$B:$B,Source!$C717,Ishop!$J:$J,"OUI")</f>
        <v>0</v>
      </c>
      <c r="AC717" s="11">
        <f>COUNTIFS(Ishop!$AG:$AG,Source!$AC$1,Ishop!$BG:$BG,Source!$D717,Ishop!$B:$B,Source!$C717,Ishop!$J:$J,"OUI")</f>
        <v>0</v>
      </c>
      <c r="AD717" s="11">
        <f>COUNTIFS(Ishop!$AG:$AG,Source!$AD$1,Ishop!$BG:$BG,Source!$D717,Ishop!$B:$B,Source!$C717,Ishop!$J:$J,"OUI")</f>
        <v>0</v>
      </c>
      <c r="AE717" s="11">
        <f>COUNTIFS(Ishop!$AG:$AG,Source!$AE$1,Ishop!$BG:$BG,Source!$D717,Ishop!$B:$B,Source!$C717,Ishop!$J:$J,"OUI")</f>
        <v>0</v>
      </c>
      <c r="AF717" s="11">
        <f>COUNTIFS(Ishop!$AG:$AG,Source!$AF$1,Ishop!$BG:$BG,Source!$D717,Ishop!$B:$B,Source!$C717,Ishop!$J:$J,"OUI")</f>
        <v>0</v>
      </c>
      <c r="AG717" s="11">
        <f>COUNTIFS(Ishop!$AG:$AG,Source!$AG$1,Ishop!$BG:$BG,Source!$D717,Ishop!$B:$B,Source!$C717,Ishop!$J:$J,"OUI")</f>
        <v>0</v>
      </c>
      <c r="AH717" s="11">
        <f>COUNTIFS(Ishop!$AG:$AG,Source!$AH$1,Ishop!$BG:$BG,Source!$D717,Ishop!$B:$B,Source!$C717,Ishop!$J:$J,"OUI")</f>
        <v>0</v>
      </c>
      <c r="AI717" s="11">
        <f>COUNTIFS(Ishop!$AG:$AG,Source!$AI$1,Ishop!$BG:$BG,Source!$D717,Ishop!$B:$B,Source!$C717,Ishop!$J:$J,"OUI")</f>
        <v>0</v>
      </c>
      <c r="AJ717" s="11">
        <f>COUNTIFS(Ishop!$AG:$AG,Source!$AJ$1,Ishop!$BG:$BG,Source!$D717,Ishop!$B:$B,Source!$C717,Ishop!$J:$J,"OUI")</f>
        <v>0</v>
      </c>
      <c r="AK717" s="11">
        <f>COUNTIFS(Ishop!$AG:$AG,Source!$AK$1,Ishop!$BG:$BG,Source!$D717,Ishop!$B:$B,Source!$C717,Ishop!$J:$J,"OUI")</f>
        <v>0</v>
      </c>
      <c r="AL717" s="11">
        <f>COUNTIFS(Ishop!$AG:$AG,Source!$AL$1,Ishop!$BG:$BG,Source!$D717,Ishop!$B:$B,Source!$C717,Ishop!$J:$J,"OUI")</f>
        <v>0</v>
      </c>
      <c r="AM717" s="11">
        <f>COUNTIFS(Ishop!$AG:$AG,Source!$AM$1,Ishop!$BG:$BG,Source!$D717,Ishop!$B:$B,Source!$C717,Ishop!$J:$J,"OUI")</f>
        <v>0</v>
      </c>
      <c r="AN717" s="11">
        <f>COUNTIFS(Dolmen!$W:$W,"Sensatio",Dolmen!$O:$O,Source!D717,Dolmen!$F:$F,Source!C717)</f>
        <v>0</v>
      </c>
      <c r="AO717" s="11">
        <f>COUNTIFS(Dolmen!$AC:$AC,"Bbox Miami",Dolmen!$O:$O,Source!D717,Dolmen!$F:$F,Source!C717)</f>
        <v>0</v>
      </c>
      <c r="AP717" s="11">
        <f>COUNTIFS(Dolmen!$AD:$AD,"1",Dolmen!$W:$W,"",Dolmen!$O:$O,Source!D717,Dolmen!$F:$F,Source!C717)</f>
        <v>0</v>
      </c>
      <c r="AQ717" s="11">
        <f>COUNTIFS(Dolmen!$W:$W,"Sensation",Dolmen!$Y:$Y,"1",Dolmen!$O:$O,Source!D717,Dolmen!$F:$F,Source!C717)</f>
        <v>0</v>
      </c>
      <c r="AR717" s="11">
        <f>COUNTIFS(Dolmen!$AC:$AC,"Bbox Miami",Dolmen!$Y:$Y,"1",Dolmen!$O:$O,Source!D717,Dolmen!$F:$F,Source!C717)</f>
        <v>0</v>
      </c>
      <c r="AS717" s="11">
        <f>COUNTIFS(Dolmen!$AD:$AD,"1",Dolmen!$W:$W,"",Dolmen!$Y:$Y,"1",Dolmen!$O:$O,Source!D717,Dolmen!$F:$F,Source!C717)</f>
        <v>0</v>
      </c>
      <c r="AT717" s="11">
        <f t="shared" si="277"/>
        <v>0</v>
      </c>
      <c r="AU717" s="11">
        <f t="shared" si="278"/>
        <v>0</v>
      </c>
      <c r="AV717" s="11">
        <f t="shared" si="279"/>
        <v>0</v>
      </c>
      <c r="AW717" s="11">
        <f t="shared" si="280"/>
        <v>0</v>
      </c>
      <c r="AX717" s="11">
        <f t="shared" si="281"/>
        <v>0</v>
      </c>
      <c r="AY717" s="11">
        <f t="shared" si="282"/>
        <v>0</v>
      </c>
      <c r="AZ717" s="11">
        <f t="shared" si="283"/>
        <v>0</v>
      </c>
      <c r="BA717" s="11">
        <f t="shared" si="284"/>
        <v>0</v>
      </c>
      <c r="BB717" s="11">
        <f t="shared" si="285"/>
        <v>0</v>
      </c>
      <c r="BC717" s="11">
        <f t="shared" si="286"/>
        <v>0</v>
      </c>
      <c r="BD717" s="11">
        <f>SUMIFS(Ishop!$BK:$BK,Ishop!$BG:$BG,Source!D717,Ishop!$B:$B,Source!C717)</f>
        <v>0</v>
      </c>
      <c r="BE717" s="11">
        <f>COUNTIFS(Ishop!$AW:$AW,"OUI",Ishop!$BG:$BG,Source!D717,Ishop!$B:$B,Source!C717)</f>
        <v>0</v>
      </c>
      <c r="BF717" s="11">
        <f t="shared" si="287"/>
        <v>0</v>
      </c>
      <c r="BG717" s="11">
        <f t="shared" si="288"/>
        <v>0</v>
      </c>
      <c r="BH717" s="11">
        <f t="shared" si="289"/>
        <v>0</v>
      </c>
      <c r="BI717" s="11">
        <f t="shared" si="290"/>
        <v>0</v>
      </c>
      <c r="BJ717" s="11">
        <f t="shared" si="291"/>
        <v>0</v>
      </c>
      <c r="BK717" s="11">
        <f t="shared" si="292"/>
        <v>0</v>
      </c>
      <c r="BL717" s="11">
        <f t="shared" si="293"/>
        <v>0</v>
      </c>
      <c r="BM717" s="11">
        <f t="shared" si="294"/>
        <v>0</v>
      </c>
      <c r="BN717" s="25">
        <f>Z717*Budget!$A$6</f>
        <v>0</v>
      </c>
      <c r="BO717" s="25">
        <f>AA717*(Budget!$B$6+Budget!$B$7)</f>
        <v>0</v>
      </c>
      <c r="BP717" s="25">
        <f>AB717*(Budget!$C$6+Budget!$C$7)</f>
        <v>0</v>
      </c>
      <c r="BQ717" s="25">
        <f>AC717*(Budget!$D$6+Budget!$D$7)</f>
        <v>0</v>
      </c>
      <c r="BR717" s="25">
        <f>AD717*(Budget!$E$6+Budget!$E$7)</f>
        <v>0</v>
      </c>
      <c r="BS717" s="25">
        <f>AE717*(Budget!$F$6+Budget!$F$7)</f>
        <v>0</v>
      </c>
      <c r="BT717" s="25">
        <f>AF717*(Budget!$G$6+Budget!$G$7)</f>
        <v>0</v>
      </c>
      <c r="BU717" s="25">
        <f>AG717*Budget!$H$6</f>
        <v>0</v>
      </c>
      <c r="BV717" s="25">
        <f>AH717*Budget!$I$6</f>
        <v>0</v>
      </c>
      <c r="BW717" s="25">
        <f>AI717*Budget!$J$6</f>
        <v>0</v>
      </c>
      <c r="BX717" s="25">
        <f>AJ717*Budget!$K$6</f>
        <v>0</v>
      </c>
      <c r="BY717" s="25">
        <f>AK717*Budget!$L$6</f>
        <v>0</v>
      </c>
      <c r="BZ717" s="25">
        <f>AL717*Budget!$M$6</f>
        <v>0</v>
      </c>
      <c r="CA717" s="25">
        <f>AM717*Budget!$N$6</f>
        <v>0</v>
      </c>
      <c r="CB717" s="25">
        <f>AQ717*Budget!$O$6</f>
        <v>0</v>
      </c>
      <c r="CC717" s="25">
        <f>AR717*Budget!$S$6</f>
        <v>0</v>
      </c>
      <c r="CD717" s="25">
        <f>AS717*Budget!$Q$6</f>
        <v>0</v>
      </c>
      <c r="CE717" s="25">
        <f t="shared" si="295"/>
        <v>0</v>
      </c>
      <c r="CF717" s="11" t="e">
        <f>COUNTIFS(#REF!,Source!E717,#REF!,Source!C717)</f>
        <v>#REF!</v>
      </c>
      <c r="CG717" s="11" t="str">
        <f t="shared" si="296"/>
        <v>--</v>
      </c>
    </row>
    <row r="718" spans="1:85" x14ac:dyDescent="0.25">
      <c r="A718" t="str">
        <f>IFERROR(VLOOKUP(MONTH(C718),Date!$A$2:$B$13,2,0),"--")</f>
        <v>Avril</v>
      </c>
      <c r="B718" s="11">
        <f t="shared" si="275"/>
        <v>15</v>
      </c>
      <c r="C718" s="28">
        <f t="shared" si="297"/>
        <v>42101</v>
      </c>
      <c r="D718" s="29" t="s">
        <v>230</v>
      </c>
      <c r="E718" s="30" t="str">
        <f>IFERROR(VLOOKUP(D718,Listing!$A:$B,2,0),"--")</f>
        <v>A44076</v>
      </c>
      <c r="F718" s="30" t="str">
        <f>IFERROR(VLOOKUP(D718,Listing!$A:$E,5,0),"-")</f>
        <v>ALAMI MAJJATI  KENZA</v>
      </c>
      <c r="G718" s="4">
        <f>IFERROR(VLOOKUP(D718,Listing!$A:$F,6,0),"--")</f>
        <v>42093</v>
      </c>
      <c r="H718" s="11" t="str">
        <f>IFERROR(VLOOKUP(D718,Listing!$A:$D,4,0),"--")</f>
        <v>NAJOUA ALLAOULAHCEN</v>
      </c>
      <c r="I718" s="11" t="str">
        <f t="shared" si="276"/>
        <v>AAC</v>
      </c>
      <c r="J718" s="31">
        <f>IFERROR(COUNTIFS(Ishop!$BG:$BG,Source!D718,Ishop!$B:$B,Source!C718),"--")</f>
        <v>0</v>
      </c>
      <c r="K718" s="11">
        <f>IFERROR(COUNTIFS(Ishop!$BG:$BG,Source!D718,Ishop!$B:$B,Source!C718,Ishop!$J:$J,"OUI"),"--")</f>
        <v>0</v>
      </c>
      <c r="L718" s="11">
        <f>COUNTIFS(Ishop!$AG:$AG,Source!$L$1,Ishop!$BG:$BG,Source!$D718,Ishop!$B:$B,Source!$C718)</f>
        <v>0</v>
      </c>
      <c r="M718" s="11">
        <f>COUNTIFS(Ishop!$AG:$AG,Source!$M$1,Ishop!$BG:$BG,Source!$D718,Ishop!$B:$B,Source!$C718)</f>
        <v>0</v>
      </c>
      <c r="N718" s="11">
        <f>COUNTIFS(Ishop!$AG:$AG,Source!$N$1,Ishop!$BG:$BG,Source!$D718,Ishop!$B:$B,Source!$C718)</f>
        <v>0</v>
      </c>
      <c r="O718" s="11">
        <f>COUNTIFS(Ishop!$AG:$AG,Source!$O$1,Ishop!$BG:$BG,Source!$D718,Ishop!$B:$B,Source!$C718)</f>
        <v>0</v>
      </c>
      <c r="P718" s="11">
        <f>COUNTIFS(Ishop!$AG:$AG,Source!$P$1,Ishop!$BG:$BG,Source!$D718,Ishop!$B:$B,Source!$C718)</f>
        <v>0</v>
      </c>
      <c r="Q718" s="11">
        <f>COUNTIFS(Ishop!$AG:$AG,Source!$Q$1,Ishop!$BG:$BG,Source!$D718,Ishop!$B:$B,Source!$C718)</f>
        <v>0</v>
      </c>
      <c r="R718" s="11">
        <f>COUNTIFS(Ishop!$AG:$AG,Source!$R$1,Ishop!$BG:$BG,Source!$D718,Ishop!$B:$B,Source!$C718)</f>
        <v>0</v>
      </c>
      <c r="S718" s="11">
        <f>COUNTIFS(Ishop!$AG:$AG,Source!$S$1,Ishop!$BG:$BG,Source!$D718,Ishop!$B:$B,Source!$C718)</f>
        <v>0</v>
      </c>
      <c r="T718" s="11">
        <f>COUNTIFS(Ishop!$AG:$AG,Source!$T$1,Ishop!$BG:$BG,Source!$D718,Ishop!$B:$B,Source!$C718)</f>
        <v>0</v>
      </c>
      <c r="U718" s="11">
        <f>COUNTIFS(Ishop!$AG:$AG,Source!$U$1,Ishop!$BG:$BG,Source!$D718,Ishop!$B:$B,Source!$C718)</f>
        <v>0</v>
      </c>
      <c r="V718" s="11">
        <f>COUNTIFS(Ishop!$AG:$AG,Source!$V$1,Ishop!$BG:$BG,Source!$D718,Ishop!$B:$B,Source!$C718)</f>
        <v>0</v>
      </c>
      <c r="W718" s="11">
        <f>COUNTIFS(Ishop!$AG:$AG,Source!$W$1,Ishop!$BG:$BG,Source!$D718,Ishop!$B:$B,Source!$C718)</f>
        <v>0</v>
      </c>
      <c r="X718" s="11">
        <f>COUNTIFS(Ishop!$AG:$AG,Source!$X$1,Ishop!$BG:$BG,Source!$D718,Ishop!$B:$B,Source!$C718)</f>
        <v>0</v>
      </c>
      <c r="Y718" s="11">
        <f>COUNTIFS(Ishop!$AG:$AG,Source!$Y$1,Ishop!$BG:$BG,Source!$D718,Ishop!$B:$B,Source!$C718)</f>
        <v>0</v>
      </c>
      <c r="Z718" s="11">
        <f>COUNTIFS(Ishop!$AG:$AG,Source!$Z$1,Ishop!$BG:$BG,Source!$D718,Ishop!$B:$B,Source!$C718,Ishop!$J:$J,"OUI")</f>
        <v>0</v>
      </c>
      <c r="AA718" s="11">
        <f>COUNTIFS(Ishop!$AG:$AG,Source!$AA$1,Ishop!$BG:$BG,Source!$D718,Ishop!$B:$B,Source!$C718,Ishop!$J:$J,"OUI")</f>
        <v>0</v>
      </c>
      <c r="AB718" s="11">
        <f>COUNTIFS(Ishop!$AG:$AG,Source!$AB$1,Ishop!$BG:$BG,Source!$D718,Ishop!$B:$B,Source!$C718,Ishop!$J:$J,"OUI")</f>
        <v>0</v>
      </c>
      <c r="AC718" s="11">
        <f>COUNTIFS(Ishop!$AG:$AG,Source!$AC$1,Ishop!$BG:$BG,Source!$D718,Ishop!$B:$B,Source!$C718,Ishop!$J:$J,"OUI")</f>
        <v>0</v>
      </c>
      <c r="AD718" s="11">
        <f>COUNTIFS(Ishop!$AG:$AG,Source!$AD$1,Ishop!$BG:$BG,Source!$D718,Ishop!$B:$B,Source!$C718,Ishop!$J:$J,"OUI")</f>
        <v>0</v>
      </c>
      <c r="AE718" s="11">
        <f>COUNTIFS(Ishop!$AG:$AG,Source!$AE$1,Ishop!$BG:$BG,Source!$D718,Ishop!$B:$B,Source!$C718,Ishop!$J:$J,"OUI")</f>
        <v>0</v>
      </c>
      <c r="AF718" s="11">
        <f>COUNTIFS(Ishop!$AG:$AG,Source!$AF$1,Ishop!$BG:$BG,Source!$D718,Ishop!$B:$B,Source!$C718,Ishop!$J:$J,"OUI")</f>
        <v>0</v>
      </c>
      <c r="AG718" s="11">
        <f>COUNTIFS(Ishop!$AG:$AG,Source!$AG$1,Ishop!$BG:$BG,Source!$D718,Ishop!$B:$B,Source!$C718,Ishop!$J:$J,"OUI")</f>
        <v>0</v>
      </c>
      <c r="AH718" s="11">
        <f>COUNTIFS(Ishop!$AG:$AG,Source!$AH$1,Ishop!$BG:$BG,Source!$D718,Ishop!$B:$B,Source!$C718,Ishop!$J:$J,"OUI")</f>
        <v>0</v>
      </c>
      <c r="AI718" s="11">
        <f>COUNTIFS(Ishop!$AG:$AG,Source!$AI$1,Ishop!$BG:$BG,Source!$D718,Ishop!$B:$B,Source!$C718,Ishop!$J:$J,"OUI")</f>
        <v>0</v>
      </c>
      <c r="AJ718" s="11">
        <f>COUNTIFS(Ishop!$AG:$AG,Source!$AJ$1,Ishop!$BG:$BG,Source!$D718,Ishop!$B:$B,Source!$C718,Ishop!$J:$J,"OUI")</f>
        <v>0</v>
      </c>
      <c r="AK718" s="11">
        <f>COUNTIFS(Ishop!$AG:$AG,Source!$AK$1,Ishop!$BG:$BG,Source!$D718,Ishop!$B:$B,Source!$C718,Ishop!$J:$J,"OUI")</f>
        <v>0</v>
      </c>
      <c r="AL718" s="11">
        <f>COUNTIFS(Ishop!$AG:$AG,Source!$AL$1,Ishop!$BG:$BG,Source!$D718,Ishop!$B:$B,Source!$C718,Ishop!$J:$J,"OUI")</f>
        <v>0</v>
      </c>
      <c r="AM718" s="11">
        <f>COUNTIFS(Ishop!$AG:$AG,Source!$AM$1,Ishop!$BG:$BG,Source!$D718,Ishop!$B:$B,Source!$C718,Ishop!$J:$J,"OUI")</f>
        <v>0</v>
      </c>
      <c r="AN718" s="11">
        <f>COUNTIFS(Dolmen!$W:$W,"Sensatio",Dolmen!$O:$O,Source!D718,Dolmen!$F:$F,Source!C718)</f>
        <v>0</v>
      </c>
      <c r="AO718" s="11">
        <f>COUNTIFS(Dolmen!$AC:$AC,"Bbox Miami",Dolmen!$O:$O,Source!D718,Dolmen!$F:$F,Source!C718)</f>
        <v>0</v>
      </c>
      <c r="AP718" s="11">
        <f>COUNTIFS(Dolmen!$AD:$AD,"1",Dolmen!$W:$W,"",Dolmen!$O:$O,Source!D718,Dolmen!$F:$F,Source!C718)</f>
        <v>0</v>
      </c>
      <c r="AQ718" s="11">
        <f>COUNTIFS(Dolmen!$W:$W,"Sensation",Dolmen!$Y:$Y,"1",Dolmen!$O:$O,Source!D718,Dolmen!$F:$F,Source!C718)</f>
        <v>0</v>
      </c>
      <c r="AR718" s="11">
        <f>COUNTIFS(Dolmen!$AC:$AC,"Bbox Miami",Dolmen!$Y:$Y,"1",Dolmen!$O:$O,Source!D718,Dolmen!$F:$F,Source!C718)</f>
        <v>0</v>
      </c>
      <c r="AS718" s="11">
        <f>COUNTIFS(Dolmen!$AD:$AD,"1",Dolmen!$W:$W,"",Dolmen!$Y:$Y,"1",Dolmen!$O:$O,Source!D718,Dolmen!$F:$F,Source!C718)</f>
        <v>0</v>
      </c>
      <c r="AT718" s="11">
        <f t="shared" si="277"/>
        <v>0</v>
      </c>
      <c r="AU718" s="11">
        <f t="shared" si="278"/>
        <v>0</v>
      </c>
      <c r="AV718" s="11">
        <f t="shared" si="279"/>
        <v>0</v>
      </c>
      <c r="AW718" s="11">
        <f t="shared" si="280"/>
        <v>0</v>
      </c>
      <c r="AX718" s="11">
        <f t="shared" si="281"/>
        <v>0</v>
      </c>
      <c r="AY718" s="11">
        <f t="shared" si="282"/>
        <v>0</v>
      </c>
      <c r="AZ718" s="11">
        <f t="shared" si="283"/>
        <v>0</v>
      </c>
      <c r="BA718" s="11">
        <f t="shared" si="284"/>
        <v>0</v>
      </c>
      <c r="BB718" s="11">
        <f t="shared" si="285"/>
        <v>0</v>
      </c>
      <c r="BC718" s="11">
        <f t="shared" si="286"/>
        <v>0</v>
      </c>
      <c r="BD718" s="11">
        <f>SUMIFS(Ishop!$BK:$BK,Ishop!$BG:$BG,Source!D718,Ishop!$B:$B,Source!C718)</f>
        <v>0</v>
      </c>
      <c r="BE718" s="11">
        <f>COUNTIFS(Ishop!$AW:$AW,"OUI",Ishop!$BG:$BG,Source!D718,Ishop!$B:$B,Source!C718)</f>
        <v>0</v>
      </c>
      <c r="BF718" s="11">
        <f t="shared" si="287"/>
        <v>0</v>
      </c>
      <c r="BG718" s="11">
        <f t="shared" si="288"/>
        <v>0</v>
      </c>
      <c r="BH718" s="11">
        <f t="shared" si="289"/>
        <v>0</v>
      </c>
      <c r="BI718" s="11">
        <f t="shared" si="290"/>
        <v>0</v>
      </c>
      <c r="BJ718" s="11">
        <f t="shared" si="291"/>
        <v>0</v>
      </c>
      <c r="BK718" s="11">
        <f t="shared" si="292"/>
        <v>0</v>
      </c>
      <c r="BL718" s="11">
        <f t="shared" si="293"/>
        <v>0</v>
      </c>
      <c r="BM718" s="11">
        <f t="shared" si="294"/>
        <v>0</v>
      </c>
      <c r="BN718" s="25">
        <f>Z718*Budget!$A$6</f>
        <v>0</v>
      </c>
      <c r="BO718" s="25">
        <f>AA718*(Budget!$B$6+Budget!$B$7)</f>
        <v>0</v>
      </c>
      <c r="BP718" s="25">
        <f>AB718*(Budget!$C$6+Budget!$C$7)</f>
        <v>0</v>
      </c>
      <c r="BQ718" s="25">
        <f>AC718*(Budget!$D$6+Budget!$D$7)</f>
        <v>0</v>
      </c>
      <c r="BR718" s="25">
        <f>AD718*(Budget!$E$6+Budget!$E$7)</f>
        <v>0</v>
      </c>
      <c r="BS718" s="25">
        <f>AE718*(Budget!$F$6+Budget!$F$7)</f>
        <v>0</v>
      </c>
      <c r="BT718" s="25">
        <f>AF718*(Budget!$G$6+Budget!$G$7)</f>
        <v>0</v>
      </c>
      <c r="BU718" s="25">
        <f>AG718*Budget!$H$6</f>
        <v>0</v>
      </c>
      <c r="BV718" s="25">
        <f>AH718*Budget!$I$6</f>
        <v>0</v>
      </c>
      <c r="BW718" s="25">
        <f>AI718*Budget!$J$6</f>
        <v>0</v>
      </c>
      <c r="BX718" s="25">
        <f>AJ718*Budget!$K$6</f>
        <v>0</v>
      </c>
      <c r="BY718" s="25">
        <f>AK718*Budget!$L$6</f>
        <v>0</v>
      </c>
      <c r="BZ718" s="25">
        <f>AL718*Budget!$M$6</f>
        <v>0</v>
      </c>
      <c r="CA718" s="25">
        <f>AM718*Budget!$N$6</f>
        <v>0</v>
      </c>
      <c r="CB718" s="25">
        <f>AQ718*Budget!$O$6</f>
        <v>0</v>
      </c>
      <c r="CC718" s="25">
        <f>AR718*Budget!$S$6</f>
        <v>0</v>
      </c>
      <c r="CD718" s="25">
        <f>AS718*Budget!$Q$6</f>
        <v>0</v>
      </c>
      <c r="CE718" s="25">
        <f t="shared" si="295"/>
        <v>0</v>
      </c>
      <c r="CF718" s="11" t="e">
        <f>COUNTIFS(#REF!,Source!E718,#REF!,Source!C718)</f>
        <v>#REF!</v>
      </c>
      <c r="CG718" s="11" t="str">
        <f t="shared" si="296"/>
        <v>--</v>
      </c>
    </row>
    <row r="719" spans="1:85" x14ac:dyDescent="0.25">
      <c r="A719" t="str">
        <f>IFERROR(VLOOKUP(MONTH(C719),Date!$A$2:$B$13,2,0),"--")</f>
        <v>Avril</v>
      </c>
      <c r="B719" s="11">
        <f t="shared" si="275"/>
        <v>15</v>
      </c>
      <c r="C719" s="28">
        <f t="shared" si="297"/>
        <v>42101</v>
      </c>
      <c r="D719" s="29" t="s">
        <v>231</v>
      </c>
      <c r="E719" s="30" t="str">
        <f>IFERROR(VLOOKUP(D719,Listing!$A:$B,2,0),"--")</f>
        <v>A440A42</v>
      </c>
      <c r="F719" s="30" t="str">
        <f>IFERROR(VLOOKUP(D719,Listing!$A:$E,5,0),"-")</f>
        <v>DERKAOUI  MOHAMED REDA</v>
      </c>
      <c r="G719" s="4">
        <f>IFERROR(VLOOKUP(D719,Listing!$A:$F,6,0),"--")</f>
        <v>42093</v>
      </c>
      <c r="H719" s="11" t="str">
        <f>IFERROR(VLOOKUP(D719,Listing!$A:$D,4,0),"--")</f>
        <v>NAJOUA ALLAOULAHCEN</v>
      </c>
      <c r="I719" s="11" t="str">
        <f t="shared" si="276"/>
        <v>AAC</v>
      </c>
      <c r="J719" s="31">
        <f>IFERROR(COUNTIFS(Ishop!$BG:$BG,Source!D719,Ishop!$B:$B,Source!C719),"--")</f>
        <v>0</v>
      </c>
      <c r="K719" s="11">
        <f>IFERROR(COUNTIFS(Ishop!$BG:$BG,Source!D719,Ishop!$B:$B,Source!C719,Ishop!$J:$J,"OUI"),"--")</f>
        <v>0</v>
      </c>
      <c r="L719" s="11">
        <f>COUNTIFS(Ishop!$AG:$AG,Source!$L$1,Ishop!$BG:$BG,Source!$D719,Ishop!$B:$B,Source!$C719)</f>
        <v>0</v>
      </c>
      <c r="M719" s="11">
        <f>COUNTIFS(Ishop!$AG:$AG,Source!$M$1,Ishop!$BG:$BG,Source!$D719,Ishop!$B:$B,Source!$C719)</f>
        <v>0</v>
      </c>
      <c r="N719" s="11">
        <f>COUNTIFS(Ishop!$AG:$AG,Source!$N$1,Ishop!$BG:$BG,Source!$D719,Ishop!$B:$B,Source!$C719)</f>
        <v>0</v>
      </c>
      <c r="O719" s="11">
        <f>COUNTIFS(Ishop!$AG:$AG,Source!$O$1,Ishop!$BG:$BG,Source!$D719,Ishop!$B:$B,Source!$C719)</f>
        <v>0</v>
      </c>
      <c r="P719" s="11">
        <f>COUNTIFS(Ishop!$AG:$AG,Source!$P$1,Ishop!$BG:$BG,Source!$D719,Ishop!$B:$B,Source!$C719)</f>
        <v>0</v>
      </c>
      <c r="Q719" s="11">
        <f>COUNTIFS(Ishop!$AG:$AG,Source!$Q$1,Ishop!$BG:$BG,Source!$D719,Ishop!$B:$B,Source!$C719)</f>
        <v>0</v>
      </c>
      <c r="R719" s="11">
        <f>COUNTIFS(Ishop!$AG:$AG,Source!$R$1,Ishop!$BG:$BG,Source!$D719,Ishop!$B:$B,Source!$C719)</f>
        <v>0</v>
      </c>
      <c r="S719" s="11">
        <f>COUNTIFS(Ishop!$AG:$AG,Source!$S$1,Ishop!$BG:$BG,Source!$D719,Ishop!$B:$B,Source!$C719)</f>
        <v>0</v>
      </c>
      <c r="T719" s="11">
        <f>COUNTIFS(Ishop!$AG:$AG,Source!$T$1,Ishop!$BG:$BG,Source!$D719,Ishop!$B:$B,Source!$C719)</f>
        <v>0</v>
      </c>
      <c r="U719" s="11">
        <f>COUNTIFS(Ishop!$AG:$AG,Source!$U$1,Ishop!$BG:$BG,Source!$D719,Ishop!$B:$B,Source!$C719)</f>
        <v>0</v>
      </c>
      <c r="V719" s="11">
        <f>COUNTIFS(Ishop!$AG:$AG,Source!$V$1,Ishop!$BG:$BG,Source!$D719,Ishop!$B:$B,Source!$C719)</f>
        <v>0</v>
      </c>
      <c r="W719" s="11">
        <f>COUNTIFS(Ishop!$AG:$AG,Source!$W$1,Ishop!$BG:$BG,Source!$D719,Ishop!$B:$B,Source!$C719)</f>
        <v>0</v>
      </c>
      <c r="X719" s="11">
        <f>COUNTIFS(Ishop!$AG:$AG,Source!$X$1,Ishop!$BG:$BG,Source!$D719,Ishop!$B:$B,Source!$C719)</f>
        <v>0</v>
      </c>
      <c r="Y719" s="11">
        <f>COUNTIFS(Ishop!$AG:$AG,Source!$Y$1,Ishop!$BG:$BG,Source!$D719,Ishop!$B:$B,Source!$C719)</f>
        <v>0</v>
      </c>
      <c r="Z719" s="11">
        <f>COUNTIFS(Ishop!$AG:$AG,Source!$Z$1,Ishop!$BG:$BG,Source!$D719,Ishop!$B:$B,Source!$C719,Ishop!$J:$J,"OUI")</f>
        <v>0</v>
      </c>
      <c r="AA719" s="11">
        <f>COUNTIFS(Ishop!$AG:$AG,Source!$AA$1,Ishop!$BG:$BG,Source!$D719,Ishop!$B:$B,Source!$C719,Ishop!$J:$J,"OUI")</f>
        <v>0</v>
      </c>
      <c r="AB719" s="11">
        <f>COUNTIFS(Ishop!$AG:$AG,Source!$AB$1,Ishop!$BG:$BG,Source!$D719,Ishop!$B:$B,Source!$C719,Ishop!$J:$J,"OUI")</f>
        <v>0</v>
      </c>
      <c r="AC719" s="11">
        <f>COUNTIFS(Ishop!$AG:$AG,Source!$AC$1,Ishop!$BG:$BG,Source!$D719,Ishop!$B:$B,Source!$C719,Ishop!$J:$J,"OUI")</f>
        <v>0</v>
      </c>
      <c r="AD719" s="11">
        <f>COUNTIFS(Ishop!$AG:$AG,Source!$AD$1,Ishop!$BG:$BG,Source!$D719,Ishop!$B:$B,Source!$C719,Ishop!$J:$J,"OUI")</f>
        <v>0</v>
      </c>
      <c r="AE719" s="11">
        <f>COUNTIFS(Ishop!$AG:$AG,Source!$AE$1,Ishop!$BG:$BG,Source!$D719,Ishop!$B:$B,Source!$C719,Ishop!$J:$J,"OUI")</f>
        <v>0</v>
      </c>
      <c r="AF719" s="11">
        <f>COUNTIFS(Ishop!$AG:$AG,Source!$AF$1,Ishop!$BG:$BG,Source!$D719,Ishop!$B:$B,Source!$C719,Ishop!$J:$J,"OUI")</f>
        <v>0</v>
      </c>
      <c r="AG719" s="11">
        <f>COUNTIFS(Ishop!$AG:$AG,Source!$AG$1,Ishop!$BG:$BG,Source!$D719,Ishop!$B:$B,Source!$C719,Ishop!$J:$J,"OUI")</f>
        <v>0</v>
      </c>
      <c r="AH719" s="11">
        <f>COUNTIFS(Ishop!$AG:$AG,Source!$AH$1,Ishop!$BG:$BG,Source!$D719,Ishop!$B:$B,Source!$C719,Ishop!$J:$J,"OUI")</f>
        <v>0</v>
      </c>
      <c r="AI719" s="11">
        <f>COUNTIFS(Ishop!$AG:$AG,Source!$AI$1,Ishop!$BG:$BG,Source!$D719,Ishop!$B:$B,Source!$C719,Ishop!$J:$J,"OUI")</f>
        <v>0</v>
      </c>
      <c r="AJ719" s="11">
        <f>COUNTIFS(Ishop!$AG:$AG,Source!$AJ$1,Ishop!$BG:$BG,Source!$D719,Ishop!$B:$B,Source!$C719,Ishop!$J:$J,"OUI")</f>
        <v>0</v>
      </c>
      <c r="AK719" s="11">
        <f>COUNTIFS(Ishop!$AG:$AG,Source!$AK$1,Ishop!$BG:$BG,Source!$D719,Ishop!$B:$B,Source!$C719,Ishop!$J:$J,"OUI")</f>
        <v>0</v>
      </c>
      <c r="AL719" s="11">
        <f>COUNTIFS(Ishop!$AG:$AG,Source!$AL$1,Ishop!$BG:$BG,Source!$D719,Ishop!$B:$B,Source!$C719,Ishop!$J:$J,"OUI")</f>
        <v>0</v>
      </c>
      <c r="AM719" s="11">
        <f>COUNTIFS(Ishop!$AG:$AG,Source!$AM$1,Ishop!$BG:$BG,Source!$D719,Ishop!$B:$B,Source!$C719,Ishop!$J:$J,"OUI")</f>
        <v>0</v>
      </c>
      <c r="AN719" s="11">
        <f>COUNTIFS(Dolmen!$W:$W,"Sensatio",Dolmen!$O:$O,Source!D719,Dolmen!$F:$F,Source!C719)</f>
        <v>0</v>
      </c>
      <c r="AO719" s="11">
        <f>COUNTIFS(Dolmen!$AC:$AC,"Bbox Miami",Dolmen!$O:$O,Source!D719,Dolmen!$F:$F,Source!C719)</f>
        <v>0</v>
      </c>
      <c r="AP719" s="11">
        <f>COUNTIFS(Dolmen!$AD:$AD,"1",Dolmen!$W:$W,"",Dolmen!$O:$O,Source!D719,Dolmen!$F:$F,Source!C719)</f>
        <v>0</v>
      </c>
      <c r="AQ719" s="11">
        <f>COUNTIFS(Dolmen!$W:$W,"Sensation",Dolmen!$Y:$Y,"1",Dolmen!$O:$O,Source!D719,Dolmen!$F:$F,Source!C719)</f>
        <v>0</v>
      </c>
      <c r="AR719" s="11">
        <f>COUNTIFS(Dolmen!$AC:$AC,"Bbox Miami",Dolmen!$Y:$Y,"1",Dolmen!$O:$O,Source!D719,Dolmen!$F:$F,Source!C719)</f>
        <v>0</v>
      </c>
      <c r="AS719" s="11">
        <f>COUNTIFS(Dolmen!$AD:$AD,"1",Dolmen!$W:$W,"",Dolmen!$Y:$Y,"1",Dolmen!$O:$O,Source!D719,Dolmen!$F:$F,Source!C719)</f>
        <v>0</v>
      </c>
      <c r="AT719" s="11">
        <f t="shared" si="277"/>
        <v>0</v>
      </c>
      <c r="AU719" s="11">
        <f t="shared" si="278"/>
        <v>0</v>
      </c>
      <c r="AV719" s="11">
        <f t="shared" si="279"/>
        <v>0</v>
      </c>
      <c r="AW719" s="11">
        <f t="shared" si="280"/>
        <v>0</v>
      </c>
      <c r="AX719" s="11">
        <f t="shared" si="281"/>
        <v>0</v>
      </c>
      <c r="AY719" s="11">
        <f t="shared" si="282"/>
        <v>0</v>
      </c>
      <c r="AZ719" s="11">
        <f t="shared" si="283"/>
        <v>0</v>
      </c>
      <c r="BA719" s="11">
        <f t="shared" si="284"/>
        <v>0</v>
      </c>
      <c r="BB719" s="11">
        <f t="shared" si="285"/>
        <v>0</v>
      </c>
      <c r="BC719" s="11">
        <f t="shared" si="286"/>
        <v>0</v>
      </c>
      <c r="BD719" s="11">
        <f>SUMIFS(Ishop!$BK:$BK,Ishop!$BG:$BG,Source!D719,Ishop!$B:$B,Source!C719)</f>
        <v>0</v>
      </c>
      <c r="BE719" s="11">
        <f>COUNTIFS(Ishop!$AW:$AW,"OUI",Ishop!$BG:$BG,Source!D719,Ishop!$B:$B,Source!C719)</f>
        <v>0</v>
      </c>
      <c r="BF719" s="11">
        <f t="shared" si="287"/>
        <v>0</v>
      </c>
      <c r="BG719" s="11">
        <f t="shared" si="288"/>
        <v>0</v>
      </c>
      <c r="BH719" s="11">
        <f t="shared" si="289"/>
        <v>0</v>
      </c>
      <c r="BI719" s="11">
        <f t="shared" si="290"/>
        <v>0</v>
      </c>
      <c r="BJ719" s="11">
        <f t="shared" si="291"/>
        <v>0</v>
      </c>
      <c r="BK719" s="11">
        <f t="shared" si="292"/>
        <v>0</v>
      </c>
      <c r="BL719" s="11">
        <f t="shared" si="293"/>
        <v>0</v>
      </c>
      <c r="BM719" s="11">
        <f t="shared" si="294"/>
        <v>0</v>
      </c>
      <c r="BN719" s="25">
        <f>Z719*Budget!$A$6</f>
        <v>0</v>
      </c>
      <c r="BO719" s="25">
        <f>AA719*(Budget!$B$6+Budget!$B$7)</f>
        <v>0</v>
      </c>
      <c r="BP719" s="25">
        <f>AB719*(Budget!$C$6+Budget!$C$7)</f>
        <v>0</v>
      </c>
      <c r="BQ719" s="25">
        <f>AC719*(Budget!$D$6+Budget!$D$7)</f>
        <v>0</v>
      </c>
      <c r="BR719" s="25">
        <f>AD719*(Budget!$E$6+Budget!$E$7)</f>
        <v>0</v>
      </c>
      <c r="BS719" s="25">
        <f>AE719*(Budget!$F$6+Budget!$F$7)</f>
        <v>0</v>
      </c>
      <c r="BT719" s="25">
        <f>AF719*(Budget!$G$6+Budget!$G$7)</f>
        <v>0</v>
      </c>
      <c r="BU719" s="25">
        <f>AG719*Budget!$H$6</f>
        <v>0</v>
      </c>
      <c r="BV719" s="25">
        <f>AH719*Budget!$I$6</f>
        <v>0</v>
      </c>
      <c r="BW719" s="25">
        <f>AI719*Budget!$J$6</f>
        <v>0</v>
      </c>
      <c r="BX719" s="25">
        <f>AJ719*Budget!$K$6</f>
        <v>0</v>
      </c>
      <c r="BY719" s="25">
        <f>AK719*Budget!$L$6</f>
        <v>0</v>
      </c>
      <c r="BZ719" s="25">
        <f>AL719*Budget!$M$6</f>
        <v>0</v>
      </c>
      <c r="CA719" s="25">
        <f>AM719*Budget!$N$6</f>
        <v>0</v>
      </c>
      <c r="CB719" s="25">
        <f>AQ719*Budget!$O$6</f>
        <v>0</v>
      </c>
      <c r="CC719" s="25">
        <f>AR719*Budget!$S$6</f>
        <v>0</v>
      </c>
      <c r="CD719" s="25">
        <f>AS719*Budget!$Q$6</f>
        <v>0</v>
      </c>
      <c r="CE719" s="25">
        <f t="shared" si="295"/>
        <v>0</v>
      </c>
      <c r="CF719" s="11" t="e">
        <f>COUNTIFS(#REF!,Source!E719,#REF!,Source!C719)</f>
        <v>#REF!</v>
      </c>
      <c r="CG719" s="11" t="str">
        <f t="shared" si="296"/>
        <v>--</v>
      </c>
    </row>
    <row r="720" spans="1:85" x14ac:dyDescent="0.25">
      <c r="A720" t="str">
        <f>IFERROR(VLOOKUP(MONTH(C720),Date!$A$2:$B$13,2,0),"--")</f>
        <v>Avril</v>
      </c>
      <c r="B720" s="11">
        <f t="shared" si="275"/>
        <v>15</v>
      </c>
      <c r="C720" s="28">
        <f t="shared" si="297"/>
        <v>42101</v>
      </c>
      <c r="D720" s="29" t="s">
        <v>232</v>
      </c>
      <c r="E720" s="30" t="str">
        <f>IFERROR(VLOOKUP(D720,Listing!$A:$B,2,0),"--")</f>
        <v>A4404A4</v>
      </c>
      <c r="F720" s="30" t="str">
        <f>IFERROR(VLOOKUP(D720,Listing!$A:$E,5,0),"-")</f>
        <v>ELJAAFARI ABDELKADER</v>
      </c>
      <c r="G720" s="4">
        <f>IFERROR(VLOOKUP(D720,Listing!$A:$F,6,0),"--")</f>
        <v>42107</v>
      </c>
      <c r="H720" s="11" t="str">
        <f>IFERROR(VLOOKUP(D720,Listing!$A:$D,4,0),"--")</f>
        <v>REDA JABER</v>
      </c>
      <c r="I720" s="11" t="str">
        <f t="shared" si="276"/>
        <v>AAC</v>
      </c>
      <c r="J720" s="31">
        <f>IFERROR(COUNTIFS(Ishop!$BG:$BG,Source!D720,Ishop!$B:$B,Source!C720),"--")</f>
        <v>0</v>
      </c>
      <c r="K720" s="11">
        <f>IFERROR(COUNTIFS(Ishop!$BG:$BG,Source!D720,Ishop!$B:$B,Source!C720,Ishop!$J:$J,"OUI"),"--")</f>
        <v>0</v>
      </c>
      <c r="L720" s="11">
        <f>COUNTIFS(Ishop!$AG:$AG,Source!$L$1,Ishop!$BG:$BG,Source!$D720,Ishop!$B:$B,Source!$C720)</f>
        <v>0</v>
      </c>
      <c r="M720" s="11">
        <f>COUNTIFS(Ishop!$AG:$AG,Source!$M$1,Ishop!$BG:$BG,Source!$D720,Ishop!$B:$B,Source!$C720)</f>
        <v>0</v>
      </c>
      <c r="N720" s="11">
        <f>COUNTIFS(Ishop!$AG:$AG,Source!$N$1,Ishop!$BG:$BG,Source!$D720,Ishop!$B:$B,Source!$C720)</f>
        <v>0</v>
      </c>
      <c r="O720" s="11">
        <f>COUNTIFS(Ishop!$AG:$AG,Source!$O$1,Ishop!$BG:$BG,Source!$D720,Ishop!$B:$B,Source!$C720)</f>
        <v>0</v>
      </c>
      <c r="P720" s="11">
        <f>COUNTIFS(Ishop!$AG:$AG,Source!$P$1,Ishop!$BG:$BG,Source!$D720,Ishop!$B:$B,Source!$C720)</f>
        <v>0</v>
      </c>
      <c r="Q720" s="11">
        <f>COUNTIFS(Ishop!$AG:$AG,Source!$Q$1,Ishop!$BG:$BG,Source!$D720,Ishop!$B:$B,Source!$C720)</f>
        <v>0</v>
      </c>
      <c r="R720" s="11">
        <f>COUNTIFS(Ishop!$AG:$AG,Source!$R$1,Ishop!$BG:$BG,Source!$D720,Ishop!$B:$B,Source!$C720)</f>
        <v>0</v>
      </c>
      <c r="S720" s="11">
        <f>COUNTIFS(Ishop!$AG:$AG,Source!$S$1,Ishop!$BG:$BG,Source!$D720,Ishop!$B:$B,Source!$C720)</f>
        <v>0</v>
      </c>
      <c r="T720" s="11">
        <f>COUNTIFS(Ishop!$AG:$AG,Source!$T$1,Ishop!$BG:$BG,Source!$D720,Ishop!$B:$B,Source!$C720)</f>
        <v>0</v>
      </c>
      <c r="U720" s="11">
        <f>COUNTIFS(Ishop!$AG:$AG,Source!$U$1,Ishop!$BG:$BG,Source!$D720,Ishop!$B:$B,Source!$C720)</f>
        <v>0</v>
      </c>
      <c r="V720" s="11">
        <f>COUNTIFS(Ishop!$AG:$AG,Source!$V$1,Ishop!$BG:$BG,Source!$D720,Ishop!$B:$B,Source!$C720)</f>
        <v>0</v>
      </c>
      <c r="W720" s="11">
        <f>COUNTIFS(Ishop!$AG:$AG,Source!$W$1,Ishop!$BG:$BG,Source!$D720,Ishop!$B:$B,Source!$C720)</f>
        <v>0</v>
      </c>
      <c r="X720" s="11">
        <f>COUNTIFS(Ishop!$AG:$AG,Source!$X$1,Ishop!$BG:$BG,Source!$D720,Ishop!$B:$B,Source!$C720)</f>
        <v>0</v>
      </c>
      <c r="Y720" s="11">
        <f>COUNTIFS(Ishop!$AG:$AG,Source!$Y$1,Ishop!$BG:$BG,Source!$D720,Ishop!$B:$B,Source!$C720)</f>
        <v>0</v>
      </c>
      <c r="Z720" s="11">
        <f>COUNTIFS(Ishop!$AG:$AG,Source!$Z$1,Ishop!$BG:$BG,Source!$D720,Ishop!$B:$B,Source!$C720,Ishop!$J:$J,"OUI")</f>
        <v>0</v>
      </c>
      <c r="AA720" s="11">
        <f>COUNTIFS(Ishop!$AG:$AG,Source!$AA$1,Ishop!$BG:$BG,Source!$D720,Ishop!$B:$B,Source!$C720,Ishop!$J:$J,"OUI")</f>
        <v>0</v>
      </c>
      <c r="AB720" s="11">
        <f>COUNTIFS(Ishop!$AG:$AG,Source!$AB$1,Ishop!$BG:$BG,Source!$D720,Ishop!$B:$B,Source!$C720,Ishop!$J:$J,"OUI")</f>
        <v>0</v>
      </c>
      <c r="AC720" s="11">
        <f>COUNTIFS(Ishop!$AG:$AG,Source!$AC$1,Ishop!$BG:$BG,Source!$D720,Ishop!$B:$B,Source!$C720,Ishop!$J:$J,"OUI")</f>
        <v>0</v>
      </c>
      <c r="AD720" s="11">
        <f>COUNTIFS(Ishop!$AG:$AG,Source!$AD$1,Ishop!$BG:$BG,Source!$D720,Ishop!$B:$B,Source!$C720,Ishop!$J:$J,"OUI")</f>
        <v>0</v>
      </c>
      <c r="AE720" s="11">
        <f>COUNTIFS(Ishop!$AG:$AG,Source!$AE$1,Ishop!$BG:$BG,Source!$D720,Ishop!$B:$B,Source!$C720,Ishop!$J:$J,"OUI")</f>
        <v>0</v>
      </c>
      <c r="AF720" s="11">
        <f>COUNTIFS(Ishop!$AG:$AG,Source!$AF$1,Ishop!$BG:$BG,Source!$D720,Ishop!$B:$B,Source!$C720,Ishop!$J:$J,"OUI")</f>
        <v>0</v>
      </c>
      <c r="AG720" s="11">
        <f>COUNTIFS(Ishop!$AG:$AG,Source!$AG$1,Ishop!$BG:$BG,Source!$D720,Ishop!$B:$B,Source!$C720,Ishop!$J:$J,"OUI")</f>
        <v>0</v>
      </c>
      <c r="AH720" s="11">
        <f>COUNTIFS(Ishop!$AG:$AG,Source!$AH$1,Ishop!$BG:$BG,Source!$D720,Ishop!$B:$B,Source!$C720,Ishop!$J:$J,"OUI")</f>
        <v>0</v>
      </c>
      <c r="AI720" s="11">
        <f>COUNTIFS(Ishop!$AG:$AG,Source!$AI$1,Ishop!$BG:$BG,Source!$D720,Ishop!$B:$B,Source!$C720,Ishop!$J:$J,"OUI")</f>
        <v>0</v>
      </c>
      <c r="AJ720" s="11">
        <f>COUNTIFS(Ishop!$AG:$AG,Source!$AJ$1,Ishop!$BG:$BG,Source!$D720,Ishop!$B:$B,Source!$C720,Ishop!$J:$J,"OUI")</f>
        <v>0</v>
      </c>
      <c r="AK720" s="11">
        <f>COUNTIFS(Ishop!$AG:$AG,Source!$AK$1,Ishop!$BG:$BG,Source!$D720,Ishop!$B:$B,Source!$C720,Ishop!$J:$J,"OUI")</f>
        <v>0</v>
      </c>
      <c r="AL720" s="11">
        <f>COUNTIFS(Ishop!$AG:$AG,Source!$AL$1,Ishop!$BG:$BG,Source!$D720,Ishop!$B:$B,Source!$C720,Ishop!$J:$J,"OUI")</f>
        <v>0</v>
      </c>
      <c r="AM720" s="11">
        <f>COUNTIFS(Ishop!$AG:$AG,Source!$AM$1,Ishop!$BG:$BG,Source!$D720,Ishop!$B:$B,Source!$C720,Ishop!$J:$J,"OUI")</f>
        <v>0</v>
      </c>
      <c r="AN720" s="11">
        <f>COUNTIFS(Dolmen!$W:$W,"Sensatio",Dolmen!$O:$O,Source!D720,Dolmen!$F:$F,Source!C720)</f>
        <v>0</v>
      </c>
      <c r="AO720" s="11">
        <f>COUNTIFS(Dolmen!$AC:$AC,"Bbox Miami",Dolmen!$O:$O,Source!D720,Dolmen!$F:$F,Source!C720)</f>
        <v>0</v>
      </c>
      <c r="AP720" s="11">
        <f>COUNTIFS(Dolmen!$AD:$AD,"1",Dolmen!$W:$W,"",Dolmen!$O:$O,Source!D720,Dolmen!$F:$F,Source!C720)</f>
        <v>0</v>
      </c>
      <c r="AQ720" s="11">
        <f>COUNTIFS(Dolmen!$W:$W,"Sensation",Dolmen!$Y:$Y,"1",Dolmen!$O:$O,Source!D720,Dolmen!$F:$F,Source!C720)</f>
        <v>0</v>
      </c>
      <c r="AR720" s="11">
        <f>COUNTIFS(Dolmen!$AC:$AC,"Bbox Miami",Dolmen!$Y:$Y,"1",Dolmen!$O:$O,Source!D720,Dolmen!$F:$F,Source!C720)</f>
        <v>0</v>
      </c>
      <c r="AS720" s="11">
        <f>COUNTIFS(Dolmen!$AD:$AD,"1",Dolmen!$W:$W,"",Dolmen!$Y:$Y,"1",Dolmen!$O:$O,Source!D720,Dolmen!$F:$F,Source!C720)</f>
        <v>0</v>
      </c>
      <c r="AT720" s="11">
        <f t="shared" si="277"/>
        <v>0</v>
      </c>
      <c r="AU720" s="11">
        <f t="shared" si="278"/>
        <v>0</v>
      </c>
      <c r="AV720" s="11">
        <f t="shared" si="279"/>
        <v>0</v>
      </c>
      <c r="AW720" s="11">
        <f t="shared" si="280"/>
        <v>0</v>
      </c>
      <c r="AX720" s="11">
        <f t="shared" si="281"/>
        <v>0</v>
      </c>
      <c r="AY720" s="11">
        <f t="shared" si="282"/>
        <v>0</v>
      </c>
      <c r="AZ720" s="11">
        <f t="shared" si="283"/>
        <v>0</v>
      </c>
      <c r="BA720" s="11">
        <f t="shared" si="284"/>
        <v>0</v>
      </c>
      <c r="BB720" s="11">
        <f t="shared" si="285"/>
        <v>0</v>
      </c>
      <c r="BC720" s="11">
        <f t="shared" si="286"/>
        <v>0</v>
      </c>
      <c r="BD720" s="11">
        <f>SUMIFS(Ishop!$BK:$BK,Ishop!$BG:$BG,Source!D720,Ishop!$B:$B,Source!C720)</f>
        <v>0</v>
      </c>
      <c r="BE720" s="11">
        <f>COUNTIFS(Ishop!$AW:$AW,"OUI",Ishop!$BG:$BG,Source!D720,Ishop!$B:$B,Source!C720)</f>
        <v>0</v>
      </c>
      <c r="BF720" s="11">
        <f t="shared" si="287"/>
        <v>0</v>
      </c>
      <c r="BG720" s="11">
        <f t="shared" si="288"/>
        <v>0</v>
      </c>
      <c r="BH720" s="11">
        <f t="shared" si="289"/>
        <v>0</v>
      </c>
      <c r="BI720" s="11">
        <f t="shared" si="290"/>
        <v>0</v>
      </c>
      <c r="BJ720" s="11">
        <f t="shared" si="291"/>
        <v>0</v>
      </c>
      <c r="BK720" s="11">
        <f t="shared" si="292"/>
        <v>0</v>
      </c>
      <c r="BL720" s="11">
        <f t="shared" si="293"/>
        <v>0</v>
      </c>
      <c r="BM720" s="11">
        <f t="shared" si="294"/>
        <v>0</v>
      </c>
      <c r="BN720" s="25">
        <f>Z720*Budget!$A$6</f>
        <v>0</v>
      </c>
      <c r="BO720" s="25">
        <f>AA720*(Budget!$B$6+Budget!$B$7)</f>
        <v>0</v>
      </c>
      <c r="BP720" s="25">
        <f>AB720*(Budget!$C$6+Budget!$C$7)</f>
        <v>0</v>
      </c>
      <c r="BQ720" s="25">
        <f>AC720*(Budget!$D$6+Budget!$D$7)</f>
        <v>0</v>
      </c>
      <c r="BR720" s="25">
        <f>AD720*(Budget!$E$6+Budget!$E$7)</f>
        <v>0</v>
      </c>
      <c r="BS720" s="25">
        <f>AE720*(Budget!$F$6+Budget!$F$7)</f>
        <v>0</v>
      </c>
      <c r="BT720" s="25">
        <f>AF720*(Budget!$G$6+Budget!$G$7)</f>
        <v>0</v>
      </c>
      <c r="BU720" s="25">
        <f>AG720*Budget!$H$6</f>
        <v>0</v>
      </c>
      <c r="BV720" s="25">
        <f>AH720*Budget!$I$6</f>
        <v>0</v>
      </c>
      <c r="BW720" s="25">
        <f>AI720*Budget!$J$6</f>
        <v>0</v>
      </c>
      <c r="BX720" s="25">
        <f>AJ720*Budget!$K$6</f>
        <v>0</v>
      </c>
      <c r="BY720" s="25">
        <f>AK720*Budget!$L$6</f>
        <v>0</v>
      </c>
      <c r="BZ720" s="25">
        <f>AL720*Budget!$M$6</f>
        <v>0</v>
      </c>
      <c r="CA720" s="25">
        <f>AM720*Budget!$N$6</f>
        <v>0</v>
      </c>
      <c r="CB720" s="25">
        <f>AQ720*Budget!$O$6</f>
        <v>0</v>
      </c>
      <c r="CC720" s="25">
        <f>AR720*Budget!$S$6</f>
        <v>0</v>
      </c>
      <c r="CD720" s="25">
        <f>AS720*Budget!$Q$6</f>
        <v>0</v>
      </c>
      <c r="CE720" s="25">
        <f t="shared" si="295"/>
        <v>0</v>
      </c>
      <c r="CF720" s="11" t="e">
        <f>COUNTIFS(#REF!,Source!E720,#REF!,Source!C720)</f>
        <v>#REF!</v>
      </c>
      <c r="CG720" s="11" t="str">
        <f t="shared" si="296"/>
        <v>--</v>
      </c>
    </row>
    <row r="721" spans="1:85" x14ac:dyDescent="0.25">
      <c r="A721" t="str">
        <f>IFERROR(VLOOKUP(MONTH(C721),Date!$A$2:$B$13,2,0),"--")</f>
        <v>Avril</v>
      </c>
      <c r="B721" s="11">
        <f t="shared" si="275"/>
        <v>15</v>
      </c>
      <c r="C721" s="28">
        <f t="shared" si="297"/>
        <v>42101</v>
      </c>
      <c r="D721" s="29" t="s">
        <v>233</v>
      </c>
      <c r="E721" s="30" t="str">
        <f>IFERROR(VLOOKUP(D721,Listing!$A:$B,2,0),"--")</f>
        <v>A44051</v>
      </c>
      <c r="F721" s="30" t="str">
        <f>IFERROR(VLOOKUP(D721,Listing!$A:$E,5,0),"-")</f>
        <v>MAZOUZ YOUNES</v>
      </c>
      <c r="G721" s="4">
        <f>IFERROR(VLOOKUP(D721,Listing!$A:$F,6,0),"--")</f>
        <v>42107</v>
      </c>
      <c r="H721" s="11" t="str">
        <f>IFERROR(VLOOKUP(D721,Listing!$A:$D,4,0),"--")</f>
        <v>REDA JABER</v>
      </c>
      <c r="I721" s="11" t="str">
        <f t="shared" si="276"/>
        <v>AAC</v>
      </c>
      <c r="J721" s="31">
        <f>IFERROR(COUNTIFS(Ishop!$BG:$BG,Source!D721,Ishop!$B:$B,Source!C721),"--")</f>
        <v>0</v>
      </c>
      <c r="K721" s="11">
        <f>IFERROR(COUNTIFS(Ishop!$BG:$BG,Source!D721,Ishop!$B:$B,Source!C721,Ishop!$J:$J,"OUI"),"--")</f>
        <v>0</v>
      </c>
      <c r="L721" s="11">
        <f>COUNTIFS(Ishop!$AG:$AG,Source!$L$1,Ishop!$BG:$BG,Source!$D721,Ishop!$B:$B,Source!$C721)</f>
        <v>0</v>
      </c>
      <c r="M721" s="11">
        <f>COUNTIFS(Ishop!$AG:$AG,Source!$M$1,Ishop!$BG:$BG,Source!$D721,Ishop!$B:$B,Source!$C721)</f>
        <v>0</v>
      </c>
      <c r="N721" s="11">
        <f>COUNTIFS(Ishop!$AG:$AG,Source!$N$1,Ishop!$BG:$BG,Source!$D721,Ishop!$B:$B,Source!$C721)</f>
        <v>0</v>
      </c>
      <c r="O721" s="11">
        <f>COUNTIFS(Ishop!$AG:$AG,Source!$O$1,Ishop!$BG:$BG,Source!$D721,Ishop!$B:$B,Source!$C721)</f>
        <v>0</v>
      </c>
      <c r="P721" s="11">
        <f>COUNTIFS(Ishop!$AG:$AG,Source!$P$1,Ishop!$BG:$BG,Source!$D721,Ishop!$B:$B,Source!$C721)</f>
        <v>0</v>
      </c>
      <c r="Q721" s="11">
        <f>COUNTIFS(Ishop!$AG:$AG,Source!$Q$1,Ishop!$BG:$BG,Source!$D721,Ishop!$B:$B,Source!$C721)</f>
        <v>0</v>
      </c>
      <c r="R721" s="11">
        <f>COUNTIFS(Ishop!$AG:$AG,Source!$R$1,Ishop!$BG:$BG,Source!$D721,Ishop!$B:$B,Source!$C721)</f>
        <v>0</v>
      </c>
      <c r="S721" s="11">
        <f>COUNTIFS(Ishop!$AG:$AG,Source!$S$1,Ishop!$BG:$BG,Source!$D721,Ishop!$B:$B,Source!$C721)</f>
        <v>0</v>
      </c>
      <c r="T721" s="11">
        <f>COUNTIFS(Ishop!$AG:$AG,Source!$T$1,Ishop!$BG:$BG,Source!$D721,Ishop!$B:$B,Source!$C721)</f>
        <v>0</v>
      </c>
      <c r="U721" s="11">
        <f>COUNTIFS(Ishop!$AG:$AG,Source!$U$1,Ishop!$BG:$BG,Source!$D721,Ishop!$B:$B,Source!$C721)</f>
        <v>0</v>
      </c>
      <c r="V721" s="11">
        <f>COUNTIFS(Ishop!$AG:$AG,Source!$V$1,Ishop!$BG:$BG,Source!$D721,Ishop!$B:$B,Source!$C721)</f>
        <v>0</v>
      </c>
      <c r="W721" s="11">
        <f>COUNTIFS(Ishop!$AG:$AG,Source!$W$1,Ishop!$BG:$BG,Source!$D721,Ishop!$B:$B,Source!$C721)</f>
        <v>0</v>
      </c>
      <c r="X721" s="11">
        <f>COUNTIFS(Ishop!$AG:$AG,Source!$X$1,Ishop!$BG:$BG,Source!$D721,Ishop!$B:$B,Source!$C721)</f>
        <v>0</v>
      </c>
      <c r="Y721" s="11">
        <f>COUNTIFS(Ishop!$AG:$AG,Source!$Y$1,Ishop!$BG:$BG,Source!$D721,Ishop!$B:$B,Source!$C721)</f>
        <v>0</v>
      </c>
      <c r="Z721" s="11">
        <f>COUNTIFS(Ishop!$AG:$AG,Source!$Z$1,Ishop!$BG:$BG,Source!$D721,Ishop!$B:$B,Source!$C721,Ishop!$J:$J,"OUI")</f>
        <v>0</v>
      </c>
      <c r="AA721" s="11">
        <f>COUNTIFS(Ishop!$AG:$AG,Source!$AA$1,Ishop!$BG:$BG,Source!$D721,Ishop!$B:$B,Source!$C721,Ishop!$J:$J,"OUI")</f>
        <v>0</v>
      </c>
      <c r="AB721" s="11">
        <f>COUNTIFS(Ishop!$AG:$AG,Source!$AB$1,Ishop!$BG:$BG,Source!$D721,Ishop!$B:$B,Source!$C721,Ishop!$J:$J,"OUI")</f>
        <v>0</v>
      </c>
      <c r="AC721" s="11">
        <f>COUNTIFS(Ishop!$AG:$AG,Source!$AC$1,Ishop!$BG:$BG,Source!$D721,Ishop!$B:$B,Source!$C721,Ishop!$J:$J,"OUI")</f>
        <v>0</v>
      </c>
      <c r="AD721" s="11">
        <f>COUNTIFS(Ishop!$AG:$AG,Source!$AD$1,Ishop!$BG:$BG,Source!$D721,Ishop!$B:$B,Source!$C721,Ishop!$J:$J,"OUI")</f>
        <v>0</v>
      </c>
      <c r="AE721" s="11">
        <f>COUNTIFS(Ishop!$AG:$AG,Source!$AE$1,Ishop!$BG:$BG,Source!$D721,Ishop!$B:$B,Source!$C721,Ishop!$J:$J,"OUI")</f>
        <v>0</v>
      </c>
      <c r="AF721" s="11">
        <f>COUNTIFS(Ishop!$AG:$AG,Source!$AF$1,Ishop!$BG:$BG,Source!$D721,Ishop!$B:$B,Source!$C721,Ishop!$J:$J,"OUI")</f>
        <v>0</v>
      </c>
      <c r="AG721" s="11">
        <f>COUNTIFS(Ishop!$AG:$AG,Source!$AG$1,Ishop!$BG:$BG,Source!$D721,Ishop!$B:$B,Source!$C721,Ishop!$J:$J,"OUI")</f>
        <v>0</v>
      </c>
      <c r="AH721" s="11">
        <f>COUNTIFS(Ishop!$AG:$AG,Source!$AH$1,Ishop!$BG:$BG,Source!$D721,Ishop!$B:$B,Source!$C721,Ishop!$J:$J,"OUI")</f>
        <v>0</v>
      </c>
      <c r="AI721" s="11">
        <f>COUNTIFS(Ishop!$AG:$AG,Source!$AI$1,Ishop!$BG:$BG,Source!$D721,Ishop!$B:$B,Source!$C721,Ishop!$J:$J,"OUI")</f>
        <v>0</v>
      </c>
      <c r="AJ721" s="11">
        <f>COUNTIFS(Ishop!$AG:$AG,Source!$AJ$1,Ishop!$BG:$BG,Source!$D721,Ishop!$B:$B,Source!$C721,Ishop!$J:$J,"OUI")</f>
        <v>0</v>
      </c>
      <c r="AK721" s="11">
        <f>COUNTIFS(Ishop!$AG:$AG,Source!$AK$1,Ishop!$BG:$BG,Source!$D721,Ishop!$B:$B,Source!$C721,Ishop!$J:$J,"OUI")</f>
        <v>0</v>
      </c>
      <c r="AL721" s="11">
        <f>COUNTIFS(Ishop!$AG:$AG,Source!$AL$1,Ishop!$BG:$BG,Source!$D721,Ishop!$B:$B,Source!$C721,Ishop!$J:$J,"OUI")</f>
        <v>0</v>
      </c>
      <c r="AM721" s="11">
        <f>COUNTIFS(Ishop!$AG:$AG,Source!$AM$1,Ishop!$BG:$BG,Source!$D721,Ishop!$B:$B,Source!$C721,Ishop!$J:$J,"OUI")</f>
        <v>0</v>
      </c>
      <c r="AN721" s="11">
        <f>COUNTIFS(Dolmen!$W:$W,"Sensatio",Dolmen!$O:$O,Source!D721,Dolmen!$F:$F,Source!C721)</f>
        <v>0</v>
      </c>
      <c r="AO721" s="11">
        <f>COUNTIFS(Dolmen!$AC:$AC,"Bbox Miami",Dolmen!$O:$O,Source!D721,Dolmen!$F:$F,Source!C721)</f>
        <v>0</v>
      </c>
      <c r="AP721" s="11">
        <f>COUNTIFS(Dolmen!$AD:$AD,"1",Dolmen!$W:$W,"",Dolmen!$O:$O,Source!D721,Dolmen!$F:$F,Source!C721)</f>
        <v>0</v>
      </c>
      <c r="AQ721" s="11">
        <f>COUNTIFS(Dolmen!$W:$W,"Sensation",Dolmen!$Y:$Y,"1",Dolmen!$O:$O,Source!D721,Dolmen!$F:$F,Source!C721)</f>
        <v>0</v>
      </c>
      <c r="AR721" s="11">
        <f>COUNTIFS(Dolmen!$AC:$AC,"Bbox Miami",Dolmen!$Y:$Y,"1",Dolmen!$O:$O,Source!D721,Dolmen!$F:$F,Source!C721)</f>
        <v>0</v>
      </c>
      <c r="AS721" s="11">
        <f>COUNTIFS(Dolmen!$AD:$AD,"1",Dolmen!$W:$W,"",Dolmen!$Y:$Y,"1",Dolmen!$O:$O,Source!D721,Dolmen!$F:$F,Source!C721)</f>
        <v>0</v>
      </c>
      <c r="AT721" s="11">
        <f t="shared" si="277"/>
        <v>0</v>
      </c>
      <c r="AU721" s="11">
        <f t="shared" si="278"/>
        <v>0</v>
      </c>
      <c r="AV721" s="11">
        <f t="shared" si="279"/>
        <v>0</v>
      </c>
      <c r="AW721" s="11">
        <f t="shared" si="280"/>
        <v>0</v>
      </c>
      <c r="AX721" s="11">
        <f t="shared" si="281"/>
        <v>0</v>
      </c>
      <c r="AY721" s="11">
        <f t="shared" si="282"/>
        <v>0</v>
      </c>
      <c r="AZ721" s="11">
        <f t="shared" si="283"/>
        <v>0</v>
      </c>
      <c r="BA721" s="11">
        <f t="shared" si="284"/>
        <v>0</v>
      </c>
      <c r="BB721" s="11">
        <f t="shared" si="285"/>
        <v>0</v>
      </c>
      <c r="BC721" s="11">
        <f t="shared" si="286"/>
        <v>0</v>
      </c>
      <c r="BD721" s="11">
        <f>SUMIFS(Ishop!$BK:$BK,Ishop!$BG:$BG,Source!D721,Ishop!$B:$B,Source!C721)</f>
        <v>0</v>
      </c>
      <c r="BE721" s="11">
        <f>COUNTIFS(Ishop!$AW:$AW,"OUI",Ishop!$BG:$BG,Source!D721,Ishop!$B:$B,Source!C721)</f>
        <v>0</v>
      </c>
      <c r="BF721" s="11">
        <f t="shared" si="287"/>
        <v>0</v>
      </c>
      <c r="BG721" s="11">
        <f t="shared" si="288"/>
        <v>0</v>
      </c>
      <c r="BH721" s="11">
        <f t="shared" si="289"/>
        <v>0</v>
      </c>
      <c r="BI721" s="11">
        <f t="shared" si="290"/>
        <v>0</v>
      </c>
      <c r="BJ721" s="11">
        <f t="shared" si="291"/>
        <v>0</v>
      </c>
      <c r="BK721" s="11">
        <f t="shared" si="292"/>
        <v>0</v>
      </c>
      <c r="BL721" s="11">
        <f t="shared" si="293"/>
        <v>0</v>
      </c>
      <c r="BM721" s="11">
        <f t="shared" si="294"/>
        <v>0</v>
      </c>
      <c r="BN721" s="25">
        <f>Z721*Budget!$A$6</f>
        <v>0</v>
      </c>
      <c r="BO721" s="25">
        <f>AA721*(Budget!$B$6+Budget!$B$7)</f>
        <v>0</v>
      </c>
      <c r="BP721" s="25">
        <f>AB721*(Budget!$C$6+Budget!$C$7)</f>
        <v>0</v>
      </c>
      <c r="BQ721" s="25">
        <f>AC721*(Budget!$D$6+Budget!$D$7)</f>
        <v>0</v>
      </c>
      <c r="BR721" s="25">
        <f>AD721*(Budget!$E$6+Budget!$E$7)</f>
        <v>0</v>
      </c>
      <c r="BS721" s="25">
        <f>AE721*(Budget!$F$6+Budget!$F$7)</f>
        <v>0</v>
      </c>
      <c r="BT721" s="25">
        <f>AF721*(Budget!$G$6+Budget!$G$7)</f>
        <v>0</v>
      </c>
      <c r="BU721" s="25">
        <f>AG721*Budget!$H$6</f>
        <v>0</v>
      </c>
      <c r="BV721" s="25">
        <f>AH721*Budget!$I$6</f>
        <v>0</v>
      </c>
      <c r="BW721" s="25">
        <f>AI721*Budget!$J$6</f>
        <v>0</v>
      </c>
      <c r="BX721" s="25">
        <f>AJ721*Budget!$K$6</f>
        <v>0</v>
      </c>
      <c r="BY721" s="25">
        <f>AK721*Budget!$L$6</f>
        <v>0</v>
      </c>
      <c r="BZ721" s="25">
        <f>AL721*Budget!$M$6</f>
        <v>0</v>
      </c>
      <c r="CA721" s="25">
        <f>AM721*Budget!$N$6</f>
        <v>0</v>
      </c>
      <c r="CB721" s="25">
        <f>AQ721*Budget!$O$6</f>
        <v>0</v>
      </c>
      <c r="CC721" s="25">
        <f>AR721*Budget!$S$6</f>
        <v>0</v>
      </c>
      <c r="CD721" s="25">
        <f>AS721*Budget!$Q$6</f>
        <v>0</v>
      </c>
      <c r="CE721" s="25">
        <f t="shared" si="295"/>
        <v>0</v>
      </c>
      <c r="CF721" s="11" t="e">
        <f>COUNTIFS(#REF!,Source!E721,#REF!,Source!C721)</f>
        <v>#REF!</v>
      </c>
      <c r="CG721" s="11" t="str">
        <f t="shared" si="296"/>
        <v>--</v>
      </c>
    </row>
    <row r="722" spans="1:85" x14ac:dyDescent="0.25">
      <c r="A722" t="str">
        <f>IFERROR(VLOOKUP(MONTH(C722),Date!$A$2:$B$13,2,0),"--")</f>
        <v>Avril</v>
      </c>
      <c r="B722" s="11">
        <f t="shared" si="275"/>
        <v>15</v>
      </c>
      <c r="C722" s="28">
        <f t="shared" si="297"/>
        <v>42101</v>
      </c>
      <c r="D722" s="29" t="s">
        <v>234</v>
      </c>
      <c r="E722" s="30" t="str">
        <f>IFERROR(VLOOKUP(D722,Listing!$A:$B,2,0),"--")</f>
        <v>A44027</v>
      </c>
      <c r="F722" s="30" t="str">
        <f>IFERROR(VLOOKUP(D722,Listing!$A:$E,5,0),"-")</f>
        <v>MOUSSAOUI NARGISSE</v>
      </c>
      <c r="G722" s="4">
        <f>IFERROR(VLOOKUP(D722,Listing!$A:$F,6,0),"--")</f>
        <v>42107</v>
      </c>
      <c r="H722" s="11" t="str">
        <f>IFERROR(VLOOKUP(D722,Listing!$A:$D,4,0),"--")</f>
        <v>REDA JABER</v>
      </c>
      <c r="I722" s="11" t="str">
        <f t="shared" si="276"/>
        <v>AAC</v>
      </c>
      <c r="J722" s="31">
        <f>IFERROR(COUNTIFS(Ishop!$BG:$BG,Source!D722,Ishop!$B:$B,Source!C722),"--")</f>
        <v>0</v>
      </c>
      <c r="K722" s="11">
        <f>IFERROR(COUNTIFS(Ishop!$BG:$BG,Source!D722,Ishop!$B:$B,Source!C722,Ishop!$J:$J,"OUI"),"--")</f>
        <v>0</v>
      </c>
      <c r="L722" s="11">
        <f>COUNTIFS(Ishop!$AG:$AG,Source!$L$1,Ishop!$BG:$BG,Source!$D722,Ishop!$B:$B,Source!$C722)</f>
        <v>0</v>
      </c>
      <c r="M722" s="11">
        <f>COUNTIFS(Ishop!$AG:$AG,Source!$M$1,Ishop!$BG:$BG,Source!$D722,Ishop!$B:$B,Source!$C722)</f>
        <v>0</v>
      </c>
      <c r="N722" s="11">
        <f>COUNTIFS(Ishop!$AG:$AG,Source!$N$1,Ishop!$BG:$BG,Source!$D722,Ishop!$B:$B,Source!$C722)</f>
        <v>0</v>
      </c>
      <c r="O722" s="11">
        <f>COUNTIFS(Ishop!$AG:$AG,Source!$O$1,Ishop!$BG:$BG,Source!$D722,Ishop!$B:$B,Source!$C722)</f>
        <v>0</v>
      </c>
      <c r="P722" s="11">
        <f>COUNTIFS(Ishop!$AG:$AG,Source!$P$1,Ishop!$BG:$BG,Source!$D722,Ishop!$B:$B,Source!$C722)</f>
        <v>0</v>
      </c>
      <c r="Q722" s="11">
        <f>COUNTIFS(Ishop!$AG:$AG,Source!$Q$1,Ishop!$BG:$BG,Source!$D722,Ishop!$B:$B,Source!$C722)</f>
        <v>0</v>
      </c>
      <c r="R722" s="11">
        <f>COUNTIFS(Ishop!$AG:$AG,Source!$R$1,Ishop!$BG:$BG,Source!$D722,Ishop!$B:$B,Source!$C722)</f>
        <v>0</v>
      </c>
      <c r="S722" s="11">
        <f>COUNTIFS(Ishop!$AG:$AG,Source!$S$1,Ishop!$BG:$BG,Source!$D722,Ishop!$B:$B,Source!$C722)</f>
        <v>0</v>
      </c>
      <c r="T722" s="11">
        <f>COUNTIFS(Ishop!$AG:$AG,Source!$T$1,Ishop!$BG:$BG,Source!$D722,Ishop!$B:$B,Source!$C722)</f>
        <v>0</v>
      </c>
      <c r="U722" s="11">
        <f>COUNTIFS(Ishop!$AG:$AG,Source!$U$1,Ishop!$BG:$BG,Source!$D722,Ishop!$B:$B,Source!$C722)</f>
        <v>0</v>
      </c>
      <c r="V722" s="11">
        <f>COUNTIFS(Ishop!$AG:$AG,Source!$V$1,Ishop!$BG:$BG,Source!$D722,Ishop!$B:$B,Source!$C722)</f>
        <v>0</v>
      </c>
      <c r="W722" s="11">
        <f>COUNTIFS(Ishop!$AG:$AG,Source!$W$1,Ishop!$BG:$BG,Source!$D722,Ishop!$B:$B,Source!$C722)</f>
        <v>0</v>
      </c>
      <c r="X722" s="11">
        <f>COUNTIFS(Ishop!$AG:$AG,Source!$X$1,Ishop!$BG:$BG,Source!$D722,Ishop!$B:$B,Source!$C722)</f>
        <v>0</v>
      </c>
      <c r="Y722" s="11">
        <f>COUNTIFS(Ishop!$AG:$AG,Source!$Y$1,Ishop!$BG:$BG,Source!$D722,Ishop!$B:$B,Source!$C722)</f>
        <v>0</v>
      </c>
      <c r="Z722" s="11">
        <f>COUNTIFS(Ishop!$AG:$AG,Source!$Z$1,Ishop!$BG:$BG,Source!$D722,Ishop!$B:$B,Source!$C722,Ishop!$J:$J,"OUI")</f>
        <v>0</v>
      </c>
      <c r="AA722" s="11">
        <f>COUNTIFS(Ishop!$AG:$AG,Source!$AA$1,Ishop!$BG:$BG,Source!$D722,Ishop!$B:$B,Source!$C722,Ishop!$J:$J,"OUI")</f>
        <v>0</v>
      </c>
      <c r="AB722" s="11">
        <f>COUNTIFS(Ishop!$AG:$AG,Source!$AB$1,Ishop!$BG:$BG,Source!$D722,Ishop!$B:$B,Source!$C722,Ishop!$J:$J,"OUI")</f>
        <v>0</v>
      </c>
      <c r="AC722" s="11">
        <f>COUNTIFS(Ishop!$AG:$AG,Source!$AC$1,Ishop!$BG:$BG,Source!$D722,Ishop!$B:$B,Source!$C722,Ishop!$J:$J,"OUI")</f>
        <v>0</v>
      </c>
      <c r="AD722" s="11">
        <f>COUNTIFS(Ishop!$AG:$AG,Source!$AD$1,Ishop!$BG:$BG,Source!$D722,Ishop!$B:$B,Source!$C722,Ishop!$J:$J,"OUI")</f>
        <v>0</v>
      </c>
      <c r="AE722" s="11">
        <f>COUNTIFS(Ishop!$AG:$AG,Source!$AE$1,Ishop!$BG:$BG,Source!$D722,Ishop!$B:$B,Source!$C722,Ishop!$J:$J,"OUI")</f>
        <v>0</v>
      </c>
      <c r="AF722" s="11">
        <f>COUNTIFS(Ishop!$AG:$AG,Source!$AF$1,Ishop!$BG:$BG,Source!$D722,Ishop!$B:$B,Source!$C722,Ishop!$J:$J,"OUI")</f>
        <v>0</v>
      </c>
      <c r="AG722" s="11">
        <f>COUNTIFS(Ishop!$AG:$AG,Source!$AG$1,Ishop!$BG:$BG,Source!$D722,Ishop!$B:$B,Source!$C722,Ishop!$J:$J,"OUI")</f>
        <v>0</v>
      </c>
      <c r="AH722" s="11">
        <f>COUNTIFS(Ishop!$AG:$AG,Source!$AH$1,Ishop!$BG:$BG,Source!$D722,Ishop!$B:$B,Source!$C722,Ishop!$J:$J,"OUI")</f>
        <v>0</v>
      </c>
      <c r="AI722" s="11">
        <f>COUNTIFS(Ishop!$AG:$AG,Source!$AI$1,Ishop!$BG:$BG,Source!$D722,Ishop!$B:$B,Source!$C722,Ishop!$J:$J,"OUI")</f>
        <v>0</v>
      </c>
      <c r="AJ722" s="11">
        <f>COUNTIFS(Ishop!$AG:$AG,Source!$AJ$1,Ishop!$BG:$BG,Source!$D722,Ishop!$B:$B,Source!$C722,Ishop!$J:$J,"OUI")</f>
        <v>0</v>
      </c>
      <c r="AK722" s="11">
        <f>COUNTIFS(Ishop!$AG:$AG,Source!$AK$1,Ishop!$BG:$BG,Source!$D722,Ishop!$B:$B,Source!$C722,Ishop!$J:$J,"OUI")</f>
        <v>0</v>
      </c>
      <c r="AL722" s="11">
        <f>COUNTIFS(Ishop!$AG:$AG,Source!$AL$1,Ishop!$BG:$BG,Source!$D722,Ishop!$B:$B,Source!$C722,Ishop!$J:$J,"OUI")</f>
        <v>0</v>
      </c>
      <c r="AM722" s="11">
        <f>COUNTIFS(Ishop!$AG:$AG,Source!$AM$1,Ishop!$BG:$BG,Source!$D722,Ishop!$B:$B,Source!$C722,Ishop!$J:$J,"OUI")</f>
        <v>0</v>
      </c>
      <c r="AN722" s="11">
        <f>COUNTIFS(Dolmen!$W:$W,"Sensatio",Dolmen!$O:$O,Source!D722,Dolmen!$F:$F,Source!C722)</f>
        <v>0</v>
      </c>
      <c r="AO722" s="11">
        <f>COUNTIFS(Dolmen!$AC:$AC,"Bbox Miami",Dolmen!$O:$O,Source!D722,Dolmen!$F:$F,Source!C722)</f>
        <v>0</v>
      </c>
      <c r="AP722" s="11">
        <f>COUNTIFS(Dolmen!$AD:$AD,"1",Dolmen!$W:$W,"",Dolmen!$O:$O,Source!D722,Dolmen!$F:$F,Source!C722)</f>
        <v>0</v>
      </c>
      <c r="AQ722" s="11">
        <f>COUNTIFS(Dolmen!$W:$W,"Sensation",Dolmen!$Y:$Y,"1",Dolmen!$O:$O,Source!D722,Dolmen!$F:$F,Source!C722)</f>
        <v>0</v>
      </c>
      <c r="AR722" s="11">
        <f>COUNTIFS(Dolmen!$AC:$AC,"Bbox Miami",Dolmen!$Y:$Y,"1",Dolmen!$O:$O,Source!D722,Dolmen!$F:$F,Source!C722)</f>
        <v>0</v>
      </c>
      <c r="AS722" s="11">
        <f>COUNTIFS(Dolmen!$AD:$AD,"1",Dolmen!$W:$W,"",Dolmen!$Y:$Y,"1",Dolmen!$O:$O,Source!D722,Dolmen!$F:$F,Source!C722)</f>
        <v>0</v>
      </c>
      <c r="AT722" s="11">
        <f t="shared" si="277"/>
        <v>0</v>
      </c>
      <c r="AU722" s="11">
        <f t="shared" si="278"/>
        <v>0</v>
      </c>
      <c r="AV722" s="11">
        <f t="shared" si="279"/>
        <v>0</v>
      </c>
      <c r="AW722" s="11">
        <f t="shared" si="280"/>
        <v>0</v>
      </c>
      <c r="AX722" s="11">
        <f t="shared" si="281"/>
        <v>0</v>
      </c>
      <c r="AY722" s="11">
        <f t="shared" si="282"/>
        <v>0</v>
      </c>
      <c r="AZ722" s="11">
        <f t="shared" si="283"/>
        <v>0</v>
      </c>
      <c r="BA722" s="11">
        <f t="shared" si="284"/>
        <v>0</v>
      </c>
      <c r="BB722" s="11">
        <f t="shared" si="285"/>
        <v>0</v>
      </c>
      <c r="BC722" s="11">
        <f t="shared" si="286"/>
        <v>0</v>
      </c>
      <c r="BD722" s="11">
        <f>SUMIFS(Ishop!$BK:$BK,Ishop!$BG:$BG,Source!D722,Ishop!$B:$B,Source!C722)</f>
        <v>0</v>
      </c>
      <c r="BE722" s="11">
        <f>COUNTIFS(Ishop!$AW:$AW,"OUI",Ishop!$BG:$BG,Source!D722,Ishop!$B:$B,Source!C722)</f>
        <v>0</v>
      </c>
      <c r="BF722" s="11">
        <f t="shared" si="287"/>
        <v>0</v>
      </c>
      <c r="BG722" s="11">
        <f t="shared" si="288"/>
        <v>0</v>
      </c>
      <c r="BH722" s="11">
        <f t="shared" si="289"/>
        <v>0</v>
      </c>
      <c r="BI722" s="11">
        <f t="shared" si="290"/>
        <v>0</v>
      </c>
      <c r="BJ722" s="11">
        <f t="shared" si="291"/>
        <v>0</v>
      </c>
      <c r="BK722" s="11">
        <f t="shared" si="292"/>
        <v>0</v>
      </c>
      <c r="BL722" s="11">
        <f t="shared" si="293"/>
        <v>0</v>
      </c>
      <c r="BM722" s="11">
        <f t="shared" si="294"/>
        <v>0</v>
      </c>
      <c r="BN722" s="25">
        <f>Z722*Budget!$A$6</f>
        <v>0</v>
      </c>
      <c r="BO722" s="25">
        <f>AA722*(Budget!$B$6+Budget!$B$7)</f>
        <v>0</v>
      </c>
      <c r="BP722" s="25">
        <f>AB722*(Budget!$C$6+Budget!$C$7)</f>
        <v>0</v>
      </c>
      <c r="BQ722" s="25">
        <f>AC722*(Budget!$D$6+Budget!$D$7)</f>
        <v>0</v>
      </c>
      <c r="BR722" s="25">
        <f>AD722*(Budget!$E$6+Budget!$E$7)</f>
        <v>0</v>
      </c>
      <c r="BS722" s="25">
        <f>AE722*(Budget!$F$6+Budget!$F$7)</f>
        <v>0</v>
      </c>
      <c r="BT722" s="25">
        <f>AF722*(Budget!$G$6+Budget!$G$7)</f>
        <v>0</v>
      </c>
      <c r="BU722" s="25">
        <f>AG722*Budget!$H$6</f>
        <v>0</v>
      </c>
      <c r="BV722" s="25">
        <f>AH722*Budget!$I$6</f>
        <v>0</v>
      </c>
      <c r="BW722" s="25">
        <f>AI722*Budget!$J$6</f>
        <v>0</v>
      </c>
      <c r="BX722" s="25">
        <f>AJ722*Budget!$K$6</f>
        <v>0</v>
      </c>
      <c r="BY722" s="25">
        <f>AK722*Budget!$L$6</f>
        <v>0</v>
      </c>
      <c r="BZ722" s="25">
        <f>AL722*Budget!$M$6</f>
        <v>0</v>
      </c>
      <c r="CA722" s="25">
        <f>AM722*Budget!$N$6</f>
        <v>0</v>
      </c>
      <c r="CB722" s="25">
        <f>AQ722*Budget!$O$6</f>
        <v>0</v>
      </c>
      <c r="CC722" s="25">
        <f>AR722*Budget!$S$6</f>
        <v>0</v>
      </c>
      <c r="CD722" s="25">
        <f>AS722*Budget!$Q$6</f>
        <v>0</v>
      </c>
      <c r="CE722" s="25">
        <f t="shared" si="295"/>
        <v>0</v>
      </c>
      <c r="CF722" s="11" t="e">
        <f>COUNTIFS(#REF!,Source!E722,#REF!,Source!C722)</f>
        <v>#REF!</v>
      </c>
      <c r="CG722" s="11" t="str">
        <f t="shared" si="296"/>
        <v>--</v>
      </c>
    </row>
    <row r="723" spans="1:85" x14ac:dyDescent="0.25">
      <c r="A723" t="str">
        <f>IFERROR(VLOOKUP(MONTH(C723),Date!$A$2:$B$13,2,0),"--")</f>
        <v>Avril</v>
      </c>
      <c r="B723" s="11">
        <f t="shared" si="275"/>
        <v>15</v>
      </c>
      <c r="C723" s="28">
        <f t="shared" si="297"/>
        <v>42101</v>
      </c>
      <c r="D723" s="29" t="s">
        <v>235</v>
      </c>
      <c r="E723" s="30" t="str">
        <f>IFERROR(VLOOKUP(D723,Listing!$A:$B,2,0),"--")</f>
        <v>A44049</v>
      </c>
      <c r="F723" s="30" t="str">
        <f>IFERROR(VLOOKUP(D723,Listing!$A:$E,5,0),"-")</f>
        <v>OBTEL MEHDI</v>
      </c>
      <c r="G723" s="4">
        <f>IFERROR(VLOOKUP(D723,Listing!$A:$F,6,0),"--")</f>
        <v>42107</v>
      </c>
      <c r="H723" s="11" t="str">
        <f>IFERROR(VLOOKUP(D723,Listing!$A:$D,4,0),"--")</f>
        <v>REDA JABER</v>
      </c>
      <c r="I723" s="11" t="str">
        <f t="shared" si="276"/>
        <v>AAC</v>
      </c>
      <c r="J723" s="31">
        <f>IFERROR(COUNTIFS(Ishop!$BG:$BG,Source!D723,Ishop!$B:$B,Source!C723),"--")</f>
        <v>0</v>
      </c>
      <c r="K723" s="11">
        <f>IFERROR(COUNTIFS(Ishop!$BG:$BG,Source!D723,Ishop!$B:$B,Source!C723,Ishop!$J:$J,"OUI"),"--")</f>
        <v>0</v>
      </c>
      <c r="L723" s="11">
        <f>COUNTIFS(Ishop!$AG:$AG,Source!$L$1,Ishop!$BG:$BG,Source!$D723,Ishop!$B:$B,Source!$C723)</f>
        <v>0</v>
      </c>
      <c r="M723" s="11">
        <f>COUNTIFS(Ishop!$AG:$AG,Source!$M$1,Ishop!$BG:$BG,Source!$D723,Ishop!$B:$B,Source!$C723)</f>
        <v>0</v>
      </c>
      <c r="N723" s="11">
        <f>COUNTIFS(Ishop!$AG:$AG,Source!$N$1,Ishop!$BG:$BG,Source!$D723,Ishop!$B:$B,Source!$C723)</f>
        <v>0</v>
      </c>
      <c r="O723" s="11">
        <f>COUNTIFS(Ishop!$AG:$AG,Source!$O$1,Ishop!$BG:$BG,Source!$D723,Ishop!$B:$B,Source!$C723)</f>
        <v>0</v>
      </c>
      <c r="P723" s="11">
        <f>COUNTIFS(Ishop!$AG:$AG,Source!$P$1,Ishop!$BG:$BG,Source!$D723,Ishop!$B:$B,Source!$C723)</f>
        <v>0</v>
      </c>
      <c r="Q723" s="11">
        <f>COUNTIFS(Ishop!$AG:$AG,Source!$Q$1,Ishop!$BG:$BG,Source!$D723,Ishop!$B:$B,Source!$C723)</f>
        <v>0</v>
      </c>
      <c r="R723" s="11">
        <f>COUNTIFS(Ishop!$AG:$AG,Source!$R$1,Ishop!$BG:$BG,Source!$D723,Ishop!$B:$B,Source!$C723)</f>
        <v>0</v>
      </c>
      <c r="S723" s="11">
        <f>COUNTIFS(Ishop!$AG:$AG,Source!$S$1,Ishop!$BG:$BG,Source!$D723,Ishop!$B:$B,Source!$C723)</f>
        <v>0</v>
      </c>
      <c r="T723" s="11">
        <f>COUNTIFS(Ishop!$AG:$AG,Source!$T$1,Ishop!$BG:$BG,Source!$D723,Ishop!$B:$B,Source!$C723)</f>
        <v>0</v>
      </c>
      <c r="U723" s="11">
        <f>COUNTIFS(Ishop!$AG:$AG,Source!$U$1,Ishop!$BG:$BG,Source!$D723,Ishop!$B:$B,Source!$C723)</f>
        <v>0</v>
      </c>
      <c r="V723" s="11">
        <f>COUNTIFS(Ishop!$AG:$AG,Source!$V$1,Ishop!$BG:$BG,Source!$D723,Ishop!$B:$B,Source!$C723)</f>
        <v>0</v>
      </c>
      <c r="W723" s="11">
        <f>COUNTIFS(Ishop!$AG:$AG,Source!$W$1,Ishop!$BG:$BG,Source!$D723,Ishop!$B:$B,Source!$C723)</f>
        <v>0</v>
      </c>
      <c r="X723" s="11">
        <f>COUNTIFS(Ishop!$AG:$AG,Source!$X$1,Ishop!$BG:$BG,Source!$D723,Ishop!$B:$B,Source!$C723)</f>
        <v>0</v>
      </c>
      <c r="Y723" s="11">
        <f>COUNTIFS(Ishop!$AG:$AG,Source!$Y$1,Ishop!$BG:$BG,Source!$D723,Ishop!$B:$B,Source!$C723)</f>
        <v>0</v>
      </c>
      <c r="Z723" s="11">
        <f>COUNTIFS(Ishop!$AG:$AG,Source!$Z$1,Ishop!$BG:$BG,Source!$D723,Ishop!$B:$B,Source!$C723,Ishop!$J:$J,"OUI")</f>
        <v>0</v>
      </c>
      <c r="AA723" s="11">
        <f>COUNTIFS(Ishop!$AG:$AG,Source!$AA$1,Ishop!$BG:$BG,Source!$D723,Ishop!$B:$B,Source!$C723,Ishop!$J:$J,"OUI")</f>
        <v>0</v>
      </c>
      <c r="AB723" s="11">
        <f>COUNTIFS(Ishop!$AG:$AG,Source!$AB$1,Ishop!$BG:$BG,Source!$D723,Ishop!$B:$B,Source!$C723,Ishop!$J:$J,"OUI")</f>
        <v>0</v>
      </c>
      <c r="AC723" s="11">
        <f>COUNTIFS(Ishop!$AG:$AG,Source!$AC$1,Ishop!$BG:$BG,Source!$D723,Ishop!$B:$B,Source!$C723,Ishop!$J:$J,"OUI")</f>
        <v>0</v>
      </c>
      <c r="AD723" s="11">
        <f>COUNTIFS(Ishop!$AG:$AG,Source!$AD$1,Ishop!$BG:$BG,Source!$D723,Ishop!$B:$B,Source!$C723,Ishop!$J:$J,"OUI")</f>
        <v>0</v>
      </c>
      <c r="AE723" s="11">
        <f>COUNTIFS(Ishop!$AG:$AG,Source!$AE$1,Ishop!$BG:$BG,Source!$D723,Ishop!$B:$B,Source!$C723,Ishop!$J:$J,"OUI")</f>
        <v>0</v>
      </c>
      <c r="AF723" s="11">
        <f>COUNTIFS(Ishop!$AG:$AG,Source!$AF$1,Ishop!$BG:$BG,Source!$D723,Ishop!$B:$B,Source!$C723,Ishop!$J:$J,"OUI")</f>
        <v>0</v>
      </c>
      <c r="AG723" s="11">
        <f>COUNTIFS(Ishop!$AG:$AG,Source!$AG$1,Ishop!$BG:$BG,Source!$D723,Ishop!$B:$B,Source!$C723,Ishop!$J:$J,"OUI")</f>
        <v>0</v>
      </c>
      <c r="AH723" s="11">
        <f>COUNTIFS(Ishop!$AG:$AG,Source!$AH$1,Ishop!$BG:$BG,Source!$D723,Ishop!$B:$B,Source!$C723,Ishop!$J:$J,"OUI")</f>
        <v>0</v>
      </c>
      <c r="AI723" s="11">
        <f>COUNTIFS(Ishop!$AG:$AG,Source!$AI$1,Ishop!$BG:$BG,Source!$D723,Ishop!$B:$B,Source!$C723,Ishop!$J:$J,"OUI")</f>
        <v>0</v>
      </c>
      <c r="AJ723" s="11">
        <f>COUNTIFS(Ishop!$AG:$AG,Source!$AJ$1,Ishop!$BG:$BG,Source!$D723,Ishop!$B:$B,Source!$C723,Ishop!$J:$J,"OUI")</f>
        <v>0</v>
      </c>
      <c r="AK723" s="11">
        <f>COUNTIFS(Ishop!$AG:$AG,Source!$AK$1,Ishop!$BG:$BG,Source!$D723,Ishop!$B:$B,Source!$C723,Ishop!$J:$J,"OUI")</f>
        <v>0</v>
      </c>
      <c r="AL723" s="11">
        <f>COUNTIFS(Ishop!$AG:$AG,Source!$AL$1,Ishop!$BG:$BG,Source!$D723,Ishop!$B:$B,Source!$C723,Ishop!$J:$J,"OUI")</f>
        <v>0</v>
      </c>
      <c r="AM723" s="11">
        <f>COUNTIFS(Ishop!$AG:$AG,Source!$AM$1,Ishop!$BG:$BG,Source!$D723,Ishop!$B:$B,Source!$C723,Ishop!$J:$J,"OUI")</f>
        <v>0</v>
      </c>
      <c r="AN723" s="11">
        <f>COUNTIFS(Dolmen!$W:$W,"Sensatio",Dolmen!$O:$O,Source!D723,Dolmen!$F:$F,Source!C723)</f>
        <v>0</v>
      </c>
      <c r="AO723" s="11">
        <f>COUNTIFS(Dolmen!$AC:$AC,"Bbox Miami",Dolmen!$O:$O,Source!D723,Dolmen!$F:$F,Source!C723)</f>
        <v>0</v>
      </c>
      <c r="AP723" s="11">
        <f>COUNTIFS(Dolmen!$AD:$AD,"1",Dolmen!$W:$W,"",Dolmen!$O:$O,Source!D723,Dolmen!$F:$F,Source!C723)</f>
        <v>0</v>
      </c>
      <c r="AQ723" s="11">
        <f>COUNTIFS(Dolmen!$W:$W,"Sensation",Dolmen!$Y:$Y,"1",Dolmen!$O:$O,Source!D723,Dolmen!$F:$F,Source!C723)</f>
        <v>0</v>
      </c>
      <c r="AR723" s="11">
        <f>COUNTIFS(Dolmen!$AC:$AC,"Bbox Miami",Dolmen!$Y:$Y,"1",Dolmen!$O:$O,Source!D723,Dolmen!$F:$F,Source!C723)</f>
        <v>0</v>
      </c>
      <c r="AS723" s="11">
        <f>COUNTIFS(Dolmen!$AD:$AD,"1",Dolmen!$W:$W,"",Dolmen!$Y:$Y,"1",Dolmen!$O:$O,Source!D723,Dolmen!$F:$F,Source!C723)</f>
        <v>0</v>
      </c>
      <c r="AT723" s="11">
        <f t="shared" si="277"/>
        <v>0</v>
      </c>
      <c r="AU723" s="11">
        <f t="shared" si="278"/>
        <v>0</v>
      </c>
      <c r="AV723" s="11">
        <f t="shared" si="279"/>
        <v>0</v>
      </c>
      <c r="AW723" s="11">
        <f t="shared" si="280"/>
        <v>0</v>
      </c>
      <c r="AX723" s="11">
        <f t="shared" si="281"/>
        <v>0</v>
      </c>
      <c r="AY723" s="11">
        <f t="shared" si="282"/>
        <v>0</v>
      </c>
      <c r="AZ723" s="11">
        <f t="shared" si="283"/>
        <v>0</v>
      </c>
      <c r="BA723" s="11">
        <f t="shared" si="284"/>
        <v>0</v>
      </c>
      <c r="BB723" s="11">
        <f t="shared" si="285"/>
        <v>0</v>
      </c>
      <c r="BC723" s="11">
        <f t="shared" si="286"/>
        <v>0</v>
      </c>
      <c r="BD723" s="11">
        <f>SUMIFS(Ishop!$BK:$BK,Ishop!$BG:$BG,Source!D723,Ishop!$B:$B,Source!C723)</f>
        <v>0</v>
      </c>
      <c r="BE723" s="11">
        <f>COUNTIFS(Ishop!$AW:$AW,"OUI",Ishop!$BG:$BG,Source!D723,Ishop!$B:$B,Source!C723)</f>
        <v>0</v>
      </c>
      <c r="BF723" s="11">
        <f t="shared" si="287"/>
        <v>0</v>
      </c>
      <c r="BG723" s="11">
        <f t="shared" si="288"/>
        <v>0</v>
      </c>
      <c r="BH723" s="11">
        <f t="shared" si="289"/>
        <v>0</v>
      </c>
      <c r="BI723" s="11">
        <f t="shared" si="290"/>
        <v>0</v>
      </c>
      <c r="BJ723" s="11">
        <f t="shared" si="291"/>
        <v>0</v>
      </c>
      <c r="BK723" s="11">
        <f t="shared" si="292"/>
        <v>0</v>
      </c>
      <c r="BL723" s="11">
        <f t="shared" si="293"/>
        <v>0</v>
      </c>
      <c r="BM723" s="11">
        <f t="shared" si="294"/>
        <v>0</v>
      </c>
      <c r="BN723" s="25">
        <f>Z723*Budget!$A$6</f>
        <v>0</v>
      </c>
      <c r="BO723" s="25">
        <f>AA723*(Budget!$B$6+Budget!$B$7)</f>
        <v>0</v>
      </c>
      <c r="BP723" s="25">
        <f>AB723*(Budget!$C$6+Budget!$C$7)</f>
        <v>0</v>
      </c>
      <c r="BQ723" s="25">
        <f>AC723*(Budget!$D$6+Budget!$D$7)</f>
        <v>0</v>
      </c>
      <c r="BR723" s="25">
        <f>AD723*(Budget!$E$6+Budget!$E$7)</f>
        <v>0</v>
      </c>
      <c r="BS723" s="25">
        <f>AE723*(Budget!$F$6+Budget!$F$7)</f>
        <v>0</v>
      </c>
      <c r="BT723" s="25">
        <f>AF723*(Budget!$G$6+Budget!$G$7)</f>
        <v>0</v>
      </c>
      <c r="BU723" s="25">
        <f>AG723*Budget!$H$6</f>
        <v>0</v>
      </c>
      <c r="BV723" s="25">
        <f>AH723*Budget!$I$6</f>
        <v>0</v>
      </c>
      <c r="BW723" s="25">
        <f>AI723*Budget!$J$6</f>
        <v>0</v>
      </c>
      <c r="BX723" s="25">
        <f>AJ723*Budget!$K$6</f>
        <v>0</v>
      </c>
      <c r="BY723" s="25">
        <f>AK723*Budget!$L$6</f>
        <v>0</v>
      </c>
      <c r="BZ723" s="25">
        <f>AL723*Budget!$M$6</f>
        <v>0</v>
      </c>
      <c r="CA723" s="25">
        <f>AM723*Budget!$N$6</f>
        <v>0</v>
      </c>
      <c r="CB723" s="25">
        <f>AQ723*Budget!$O$6</f>
        <v>0</v>
      </c>
      <c r="CC723" s="25">
        <f>AR723*Budget!$S$6</f>
        <v>0</v>
      </c>
      <c r="CD723" s="25">
        <f>AS723*Budget!$Q$6</f>
        <v>0</v>
      </c>
      <c r="CE723" s="25">
        <f t="shared" si="295"/>
        <v>0</v>
      </c>
      <c r="CF723" s="11" t="e">
        <f>COUNTIFS(#REF!,Source!E723,#REF!,Source!C723)</f>
        <v>#REF!</v>
      </c>
      <c r="CG723" s="11" t="str">
        <f t="shared" si="296"/>
        <v>--</v>
      </c>
    </row>
    <row r="724" spans="1:85" x14ac:dyDescent="0.25">
      <c r="A724" t="str">
        <f>IFERROR(VLOOKUP(MONTH(C724),Date!$A$2:$B$13,2,0),"--")</f>
        <v>Avril</v>
      </c>
      <c r="B724" s="11">
        <f t="shared" si="275"/>
        <v>15</v>
      </c>
      <c r="C724" s="28">
        <f t="shared" si="297"/>
        <v>42101</v>
      </c>
      <c r="D724" s="29" t="s">
        <v>236</v>
      </c>
      <c r="E724" s="30" t="str">
        <f>IFERROR(VLOOKUP(D724,Listing!$A:$B,2,0),"--")</f>
        <v>A440A41</v>
      </c>
      <c r="F724" s="30" t="str">
        <f>IFERROR(VLOOKUP(D724,Listing!$A:$E,5,0),"-")</f>
        <v>HEMI  SARA</v>
      </c>
      <c r="G724" s="4">
        <f>IFERROR(VLOOKUP(D724,Listing!$A:$F,6,0),"--")</f>
        <v>42093</v>
      </c>
      <c r="H724" s="11" t="str">
        <f>IFERROR(VLOOKUP(D724,Listing!$A:$D,4,0),"--")</f>
        <v>REDA JABER</v>
      </c>
      <c r="I724" s="11" t="str">
        <f t="shared" si="276"/>
        <v>AAC</v>
      </c>
      <c r="J724" s="31">
        <f>IFERROR(COUNTIFS(Ishop!$BG:$BG,Source!D724,Ishop!$B:$B,Source!C724),"--")</f>
        <v>0</v>
      </c>
      <c r="K724" s="11">
        <f>IFERROR(COUNTIFS(Ishop!$BG:$BG,Source!D724,Ishop!$B:$B,Source!C724,Ishop!$J:$J,"OUI"),"--")</f>
        <v>0</v>
      </c>
      <c r="L724" s="11">
        <f>COUNTIFS(Ishop!$AG:$AG,Source!$L$1,Ishop!$BG:$BG,Source!$D724,Ishop!$B:$B,Source!$C724)</f>
        <v>0</v>
      </c>
      <c r="M724" s="11">
        <f>COUNTIFS(Ishop!$AG:$AG,Source!$M$1,Ishop!$BG:$BG,Source!$D724,Ishop!$B:$B,Source!$C724)</f>
        <v>0</v>
      </c>
      <c r="N724" s="11">
        <f>COUNTIFS(Ishop!$AG:$AG,Source!$N$1,Ishop!$BG:$BG,Source!$D724,Ishop!$B:$B,Source!$C724)</f>
        <v>0</v>
      </c>
      <c r="O724" s="11">
        <f>COUNTIFS(Ishop!$AG:$AG,Source!$O$1,Ishop!$BG:$BG,Source!$D724,Ishop!$B:$B,Source!$C724)</f>
        <v>0</v>
      </c>
      <c r="P724" s="11">
        <f>COUNTIFS(Ishop!$AG:$AG,Source!$P$1,Ishop!$BG:$BG,Source!$D724,Ishop!$B:$B,Source!$C724)</f>
        <v>0</v>
      </c>
      <c r="Q724" s="11">
        <f>COUNTIFS(Ishop!$AG:$AG,Source!$Q$1,Ishop!$BG:$BG,Source!$D724,Ishop!$B:$B,Source!$C724)</f>
        <v>0</v>
      </c>
      <c r="R724" s="11">
        <f>COUNTIFS(Ishop!$AG:$AG,Source!$R$1,Ishop!$BG:$BG,Source!$D724,Ishop!$B:$B,Source!$C724)</f>
        <v>0</v>
      </c>
      <c r="S724" s="11">
        <f>COUNTIFS(Ishop!$AG:$AG,Source!$S$1,Ishop!$BG:$BG,Source!$D724,Ishop!$B:$B,Source!$C724)</f>
        <v>0</v>
      </c>
      <c r="T724" s="11">
        <f>COUNTIFS(Ishop!$AG:$AG,Source!$T$1,Ishop!$BG:$BG,Source!$D724,Ishop!$B:$B,Source!$C724)</f>
        <v>0</v>
      </c>
      <c r="U724" s="11">
        <f>COUNTIFS(Ishop!$AG:$AG,Source!$U$1,Ishop!$BG:$BG,Source!$D724,Ishop!$B:$B,Source!$C724)</f>
        <v>0</v>
      </c>
      <c r="V724" s="11">
        <f>COUNTIFS(Ishop!$AG:$AG,Source!$V$1,Ishop!$BG:$BG,Source!$D724,Ishop!$B:$B,Source!$C724)</f>
        <v>0</v>
      </c>
      <c r="W724" s="11">
        <f>COUNTIFS(Ishop!$AG:$AG,Source!$W$1,Ishop!$BG:$BG,Source!$D724,Ishop!$B:$B,Source!$C724)</f>
        <v>0</v>
      </c>
      <c r="X724" s="11">
        <f>COUNTIFS(Ishop!$AG:$AG,Source!$X$1,Ishop!$BG:$BG,Source!$D724,Ishop!$B:$B,Source!$C724)</f>
        <v>0</v>
      </c>
      <c r="Y724" s="11">
        <f>COUNTIFS(Ishop!$AG:$AG,Source!$Y$1,Ishop!$BG:$BG,Source!$D724,Ishop!$B:$B,Source!$C724)</f>
        <v>0</v>
      </c>
      <c r="Z724" s="11">
        <f>COUNTIFS(Ishop!$AG:$AG,Source!$Z$1,Ishop!$BG:$BG,Source!$D724,Ishop!$B:$B,Source!$C724,Ishop!$J:$J,"OUI")</f>
        <v>0</v>
      </c>
      <c r="AA724" s="11">
        <f>COUNTIFS(Ishop!$AG:$AG,Source!$AA$1,Ishop!$BG:$BG,Source!$D724,Ishop!$B:$B,Source!$C724,Ishop!$J:$J,"OUI")</f>
        <v>0</v>
      </c>
      <c r="AB724" s="11">
        <f>COUNTIFS(Ishop!$AG:$AG,Source!$AB$1,Ishop!$BG:$BG,Source!$D724,Ishop!$B:$B,Source!$C724,Ishop!$J:$J,"OUI")</f>
        <v>0</v>
      </c>
      <c r="AC724" s="11">
        <f>COUNTIFS(Ishop!$AG:$AG,Source!$AC$1,Ishop!$BG:$BG,Source!$D724,Ishop!$B:$B,Source!$C724,Ishop!$J:$J,"OUI")</f>
        <v>0</v>
      </c>
      <c r="AD724" s="11">
        <f>COUNTIFS(Ishop!$AG:$AG,Source!$AD$1,Ishop!$BG:$BG,Source!$D724,Ishop!$B:$B,Source!$C724,Ishop!$J:$J,"OUI")</f>
        <v>0</v>
      </c>
      <c r="AE724" s="11">
        <f>COUNTIFS(Ishop!$AG:$AG,Source!$AE$1,Ishop!$BG:$BG,Source!$D724,Ishop!$B:$B,Source!$C724,Ishop!$J:$J,"OUI")</f>
        <v>0</v>
      </c>
      <c r="AF724" s="11">
        <f>COUNTIFS(Ishop!$AG:$AG,Source!$AF$1,Ishop!$BG:$BG,Source!$D724,Ishop!$B:$B,Source!$C724,Ishop!$J:$J,"OUI")</f>
        <v>0</v>
      </c>
      <c r="AG724" s="11">
        <f>COUNTIFS(Ishop!$AG:$AG,Source!$AG$1,Ishop!$BG:$BG,Source!$D724,Ishop!$B:$B,Source!$C724,Ishop!$J:$J,"OUI")</f>
        <v>0</v>
      </c>
      <c r="AH724" s="11">
        <f>COUNTIFS(Ishop!$AG:$AG,Source!$AH$1,Ishop!$BG:$BG,Source!$D724,Ishop!$B:$B,Source!$C724,Ishop!$J:$J,"OUI")</f>
        <v>0</v>
      </c>
      <c r="AI724" s="11">
        <f>COUNTIFS(Ishop!$AG:$AG,Source!$AI$1,Ishop!$BG:$BG,Source!$D724,Ishop!$B:$B,Source!$C724,Ishop!$J:$J,"OUI")</f>
        <v>0</v>
      </c>
      <c r="AJ724" s="11">
        <f>COUNTIFS(Ishop!$AG:$AG,Source!$AJ$1,Ishop!$BG:$BG,Source!$D724,Ishop!$B:$B,Source!$C724,Ishop!$J:$J,"OUI")</f>
        <v>0</v>
      </c>
      <c r="AK724" s="11">
        <f>COUNTIFS(Ishop!$AG:$AG,Source!$AK$1,Ishop!$BG:$BG,Source!$D724,Ishop!$B:$B,Source!$C724,Ishop!$J:$J,"OUI")</f>
        <v>0</v>
      </c>
      <c r="AL724" s="11">
        <f>COUNTIFS(Ishop!$AG:$AG,Source!$AL$1,Ishop!$BG:$BG,Source!$D724,Ishop!$B:$B,Source!$C724,Ishop!$J:$J,"OUI")</f>
        <v>0</v>
      </c>
      <c r="AM724" s="11">
        <f>COUNTIFS(Ishop!$AG:$AG,Source!$AM$1,Ishop!$BG:$BG,Source!$D724,Ishop!$B:$B,Source!$C724,Ishop!$J:$J,"OUI")</f>
        <v>0</v>
      </c>
      <c r="AN724" s="11">
        <f>COUNTIFS(Dolmen!$W:$W,"Sensatio",Dolmen!$O:$O,Source!D724,Dolmen!$F:$F,Source!C724)</f>
        <v>0</v>
      </c>
      <c r="AO724" s="11">
        <f>COUNTIFS(Dolmen!$AC:$AC,"Bbox Miami",Dolmen!$O:$O,Source!D724,Dolmen!$F:$F,Source!C724)</f>
        <v>0</v>
      </c>
      <c r="AP724" s="11">
        <f>COUNTIFS(Dolmen!$AD:$AD,"1",Dolmen!$W:$W,"",Dolmen!$O:$O,Source!D724,Dolmen!$F:$F,Source!C724)</f>
        <v>0</v>
      </c>
      <c r="AQ724" s="11">
        <f>COUNTIFS(Dolmen!$W:$W,"Sensation",Dolmen!$Y:$Y,"1",Dolmen!$O:$O,Source!D724,Dolmen!$F:$F,Source!C724)</f>
        <v>0</v>
      </c>
      <c r="AR724" s="11">
        <f>COUNTIFS(Dolmen!$AC:$AC,"Bbox Miami",Dolmen!$Y:$Y,"1",Dolmen!$O:$O,Source!D724,Dolmen!$F:$F,Source!C724)</f>
        <v>0</v>
      </c>
      <c r="AS724" s="11">
        <f>COUNTIFS(Dolmen!$AD:$AD,"1",Dolmen!$W:$W,"",Dolmen!$Y:$Y,"1",Dolmen!$O:$O,Source!D724,Dolmen!$F:$F,Source!C724)</f>
        <v>0</v>
      </c>
      <c r="AT724" s="11">
        <f t="shared" si="277"/>
        <v>0</v>
      </c>
      <c r="AU724" s="11">
        <f t="shared" si="278"/>
        <v>0</v>
      </c>
      <c r="AV724" s="11">
        <f t="shared" si="279"/>
        <v>0</v>
      </c>
      <c r="AW724" s="11">
        <f t="shared" si="280"/>
        <v>0</v>
      </c>
      <c r="AX724" s="11">
        <f t="shared" si="281"/>
        <v>0</v>
      </c>
      <c r="AY724" s="11">
        <f t="shared" si="282"/>
        <v>0</v>
      </c>
      <c r="AZ724" s="11">
        <f t="shared" si="283"/>
        <v>0</v>
      </c>
      <c r="BA724" s="11">
        <f t="shared" si="284"/>
        <v>0</v>
      </c>
      <c r="BB724" s="11">
        <f t="shared" si="285"/>
        <v>0</v>
      </c>
      <c r="BC724" s="11">
        <f t="shared" si="286"/>
        <v>0</v>
      </c>
      <c r="BD724" s="11">
        <f>SUMIFS(Ishop!$BK:$BK,Ishop!$BG:$BG,Source!D724,Ishop!$B:$B,Source!C724)</f>
        <v>0</v>
      </c>
      <c r="BE724" s="11">
        <f>COUNTIFS(Ishop!$AW:$AW,"OUI",Ishop!$BG:$BG,Source!D724,Ishop!$B:$B,Source!C724)</f>
        <v>0</v>
      </c>
      <c r="BF724" s="11">
        <f t="shared" si="287"/>
        <v>0</v>
      </c>
      <c r="BG724" s="11">
        <f t="shared" si="288"/>
        <v>0</v>
      </c>
      <c r="BH724" s="11">
        <f t="shared" si="289"/>
        <v>0</v>
      </c>
      <c r="BI724" s="11">
        <f t="shared" si="290"/>
        <v>0</v>
      </c>
      <c r="BJ724" s="11">
        <f t="shared" si="291"/>
        <v>0</v>
      </c>
      <c r="BK724" s="11">
        <f t="shared" si="292"/>
        <v>0</v>
      </c>
      <c r="BL724" s="11">
        <f t="shared" si="293"/>
        <v>0</v>
      </c>
      <c r="BM724" s="11">
        <f t="shared" si="294"/>
        <v>0</v>
      </c>
      <c r="BN724" s="25">
        <f>Z724*Budget!$A$6</f>
        <v>0</v>
      </c>
      <c r="BO724" s="25">
        <f>AA724*(Budget!$B$6+Budget!$B$7)</f>
        <v>0</v>
      </c>
      <c r="BP724" s="25">
        <f>AB724*(Budget!$C$6+Budget!$C$7)</f>
        <v>0</v>
      </c>
      <c r="BQ724" s="25">
        <f>AC724*(Budget!$D$6+Budget!$D$7)</f>
        <v>0</v>
      </c>
      <c r="BR724" s="25">
        <f>AD724*(Budget!$E$6+Budget!$E$7)</f>
        <v>0</v>
      </c>
      <c r="BS724" s="25">
        <f>AE724*(Budget!$F$6+Budget!$F$7)</f>
        <v>0</v>
      </c>
      <c r="BT724" s="25">
        <f>AF724*(Budget!$G$6+Budget!$G$7)</f>
        <v>0</v>
      </c>
      <c r="BU724" s="25">
        <f>AG724*Budget!$H$6</f>
        <v>0</v>
      </c>
      <c r="BV724" s="25">
        <f>AH724*Budget!$I$6</f>
        <v>0</v>
      </c>
      <c r="BW724" s="25">
        <f>AI724*Budget!$J$6</f>
        <v>0</v>
      </c>
      <c r="BX724" s="25">
        <f>AJ724*Budget!$K$6</f>
        <v>0</v>
      </c>
      <c r="BY724" s="25">
        <f>AK724*Budget!$L$6</f>
        <v>0</v>
      </c>
      <c r="BZ724" s="25">
        <f>AL724*Budget!$M$6</f>
        <v>0</v>
      </c>
      <c r="CA724" s="25">
        <f>AM724*Budget!$N$6</f>
        <v>0</v>
      </c>
      <c r="CB724" s="25">
        <f>AQ724*Budget!$O$6</f>
        <v>0</v>
      </c>
      <c r="CC724" s="25">
        <f>AR724*Budget!$S$6</f>
        <v>0</v>
      </c>
      <c r="CD724" s="25">
        <f>AS724*Budget!$Q$6</f>
        <v>0</v>
      </c>
      <c r="CE724" s="25">
        <f t="shared" si="295"/>
        <v>0</v>
      </c>
      <c r="CF724" s="11" t="e">
        <f>COUNTIFS(#REF!,Source!E724,#REF!,Source!C724)</f>
        <v>#REF!</v>
      </c>
      <c r="CG724" s="11" t="str">
        <f t="shared" si="296"/>
        <v>--</v>
      </c>
    </row>
    <row r="725" spans="1:85" x14ac:dyDescent="0.25">
      <c r="A725" t="str">
        <f>IFERROR(VLOOKUP(MONTH(C725),Date!$A$2:$B$13,2,0),"--")</f>
        <v>Avril</v>
      </c>
      <c r="B725" s="11">
        <f t="shared" si="275"/>
        <v>15</v>
      </c>
      <c r="C725" s="28">
        <f t="shared" si="297"/>
        <v>42101</v>
      </c>
      <c r="D725" s="29" t="s">
        <v>237</v>
      </c>
      <c r="E725" s="30" t="str">
        <f>IFERROR(VLOOKUP(D725,Listing!$A:$B,2,0),"--")</f>
        <v>A4407A4</v>
      </c>
      <c r="F725" s="30" t="str">
        <f>IFERROR(VLOOKUP(D725,Listing!$A:$E,5,0),"-")</f>
        <v>MAHRADY  MOHAMMED OMAR</v>
      </c>
      <c r="G725" s="4">
        <f>IFERROR(VLOOKUP(D725,Listing!$A:$F,6,0),"--")</f>
        <v>42093</v>
      </c>
      <c r="H725" s="11" t="str">
        <f>IFERROR(VLOOKUP(D725,Listing!$A:$D,4,0),"--")</f>
        <v>REDA JABER</v>
      </c>
      <c r="I725" s="11" t="str">
        <f t="shared" si="276"/>
        <v>AAC</v>
      </c>
      <c r="J725" s="31">
        <f>IFERROR(COUNTIFS(Ishop!$BG:$BG,Source!D725,Ishop!$B:$B,Source!C725),"--")</f>
        <v>0</v>
      </c>
      <c r="K725" s="11">
        <f>IFERROR(COUNTIFS(Ishop!$BG:$BG,Source!D725,Ishop!$B:$B,Source!C725,Ishop!$J:$J,"OUI"),"--")</f>
        <v>0</v>
      </c>
      <c r="L725" s="11">
        <f>COUNTIFS(Ishop!$AG:$AG,Source!$L$1,Ishop!$BG:$BG,Source!$D725,Ishop!$B:$B,Source!$C725)</f>
        <v>0</v>
      </c>
      <c r="M725" s="11">
        <f>COUNTIFS(Ishop!$AG:$AG,Source!$M$1,Ishop!$BG:$BG,Source!$D725,Ishop!$B:$B,Source!$C725)</f>
        <v>0</v>
      </c>
      <c r="N725" s="11">
        <f>COUNTIFS(Ishop!$AG:$AG,Source!$N$1,Ishop!$BG:$BG,Source!$D725,Ishop!$B:$B,Source!$C725)</f>
        <v>0</v>
      </c>
      <c r="O725" s="11">
        <f>COUNTIFS(Ishop!$AG:$AG,Source!$O$1,Ishop!$BG:$BG,Source!$D725,Ishop!$B:$B,Source!$C725)</f>
        <v>0</v>
      </c>
      <c r="P725" s="11">
        <f>COUNTIFS(Ishop!$AG:$AG,Source!$P$1,Ishop!$BG:$BG,Source!$D725,Ishop!$B:$B,Source!$C725)</f>
        <v>0</v>
      </c>
      <c r="Q725" s="11">
        <f>COUNTIFS(Ishop!$AG:$AG,Source!$Q$1,Ishop!$BG:$BG,Source!$D725,Ishop!$B:$B,Source!$C725)</f>
        <v>0</v>
      </c>
      <c r="R725" s="11">
        <f>COUNTIFS(Ishop!$AG:$AG,Source!$R$1,Ishop!$BG:$BG,Source!$D725,Ishop!$B:$B,Source!$C725)</f>
        <v>0</v>
      </c>
      <c r="S725" s="11">
        <f>COUNTIFS(Ishop!$AG:$AG,Source!$S$1,Ishop!$BG:$BG,Source!$D725,Ishop!$B:$B,Source!$C725)</f>
        <v>0</v>
      </c>
      <c r="T725" s="11">
        <f>COUNTIFS(Ishop!$AG:$AG,Source!$T$1,Ishop!$BG:$BG,Source!$D725,Ishop!$B:$B,Source!$C725)</f>
        <v>0</v>
      </c>
      <c r="U725" s="11">
        <f>COUNTIFS(Ishop!$AG:$AG,Source!$U$1,Ishop!$BG:$BG,Source!$D725,Ishop!$B:$B,Source!$C725)</f>
        <v>0</v>
      </c>
      <c r="V725" s="11">
        <f>COUNTIFS(Ishop!$AG:$AG,Source!$V$1,Ishop!$BG:$BG,Source!$D725,Ishop!$B:$B,Source!$C725)</f>
        <v>0</v>
      </c>
      <c r="W725" s="11">
        <f>COUNTIFS(Ishop!$AG:$AG,Source!$W$1,Ishop!$BG:$BG,Source!$D725,Ishop!$B:$B,Source!$C725)</f>
        <v>0</v>
      </c>
      <c r="X725" s="11">
        <f>COUNTIFS(Ishop!$AG:$AG,Source!$X$1,Ishop!$BG:$BG,Source!$D725,Ishop!$B:$B,Source!$C725)</f>
        <v>0</v>
      </c>
      <c r="Y725" s="11">
        <f>COUNTIFS(Ishop!$AG:$AG,Source!$Y$1,Ishop!$BG:$BG,Source!$D725,Ishop!$B:$B,Source!$C725)</f>
        <v>0</v>
      </c>
      <c r="Z725" s="11">
        <f>COUNTIFS(Ishop!$AG:$AG,Source!$Z$1,Ishop!$BG:$BG,Source!$D725,Ishop!$B:$B,Source!$C725,Ishop!$J:$J,"OUI")</f>
        <v>0</v>
      </c>
      <c r="AA725" s="11">
        <f>COUNTIFS(Ishop!$AG:$AG,Source!$AA$1,Ishop!$BG:$BG,Source!$D725,Ishop!$B:$B,Source!$C725,Ishop!$J:$J,"OUI")</f>
        <v>0</v>
      </c>
      <c r="AB725" s="11">
        <f>COUNTIFS(Ishop!$AG:$AG,Source!$AB$1,Ishop!$BG:$BG,Source!$D725,Ishop!$B:$B,Source!$C725,Ishop!$J:$J,"OUI")</f>
        <v>0</v>
      </c>
      <c r="AC725" s="11">
        <f>COUNTIFS(Ishop!$AG:$AG,Source!$AC$1,Ishop!$BG:$BG,Source!$D725,Ishop!$B:$B,Source!$C725,Ishop!$J:$J,"OUI")</f>
        <v>0</v>
      </c>
      <c r="AD725" s="11">
        <f>COUNTIFS(Ishop!$AG:$AG,Source!$AD$1,Ishop!$BG:$BG,Source!$D725,Ishop!$B:$B,Source!$C725,Ishop!$J:$J,"OUI")</f>
        <v>0</v>
      </c>
      <c r="AE725" s="11">
        <f>COUNTIFS(Ishop!$AG:$AG,Source!$AE$1,Ishop!$BG:$BG,Source!$D725,Ishop!$B:$B,Source!$C725,Ishop!$J:$J,"OUI")</f>
        <v>0</v>
      </c>
      <c r="AF725" s="11">
        <f>COUNTIFS(Ishop!$AG:$AG,Source!$AF$1,Ishop!$BG:$BG,Source!$D725,Ishop!$B:$B,Source!$C725,Ishop!$J:$J,"OUI")</f>
        <v>0</v>
      </c>
      <c r="AG725" s="11">
        <f>COUNTIFS(Ishop!$AG:$AG,Source!$AG$1,Ishop!$BG:$BG,Source!$D725,Ishop!$B:$B,Source!$C725,Ishop!$J:$J,"OUI")</f>
        <v>0</v>
      </c>
      <c r="AH725" s="11">
        <f>COUNTIFS(Ishop!$AG:$AG,Source!$AH$1,Ishop!$BG:$BG,Source!$D725,Ishop!$B:$B,Source!$C725,Ishop!$J:$J,"OUI")</f>
        <v>0</v>
      </c>
      <c r="AI725" s="11">
        <f>COUNTIFS(Ishop!$AG:$AG,Source!$AI$1,Ishop!$BG:$BG,Source!$D725,Ishop!$B:$B,Source!$C725,Ishop!$J:$J,"OUI")</f>
        <v>0</v>
      </c>
      <c r="AJ725" s="11">
        <f>COUNTIFS(Ishop!$AG:$AG,Source!$AJ$1,Ishop!$BG:$BG,Source!$D725,Ishop!$B:$B,Source!$C725,Ishop!$J:$J,"OUI")</f>
        <v>0</v>
      </c>
      <c r="AK725" s="11">
        <f>COUNTIFS(Ishop!$AG:$AG,Source!$AK$1,Ishop!$BG:$BG,Source!$D725,Ishop!$B:$B,Source!$C725,Ishop!$J:$J,"OUI")</f>
        <v>0</v>
      </c>
      <c r="AL725" s="11">
        <f>COUNTIFS(Ishop!$AG:$AG,Source!$AL$1,Ishop!$BG:$BG,Source!$D725,Ishop!$B:$B,Source!$C725,Ishop!$J:$J,"OUI")</f>
        <v>0</v>
      </c>
      <c r="AM725" s="11">
        <f>COUNTIFS(Ishop!$AG:$AG,Source!$AM$1,Ishop!$BG:$BG,Source!$D725,Ishop!$B:$B,Source!$C725,Ishop!$J:$J,"OUI")</f>
        <v>0</v>
      </c>
      <c r="AN725" s="11">
        <f>COUNTIFS(Dolmen!$W:$W,"Sensatio",Dolmen!$O:$O,Source!D725,Dolmen!$F:$F,Source!C725)</f>
        <v>0</v>
      </c>
      <c r="AO725" s="11">
        <f>COUNTIFS(Dolmen!$AC:$AC,"Bbox Miami",Dolmen!$O:$O,Source!D725,Dolmen!$F:$F,Source!C725)</f>
        <v>0</v>
      </c>
      <c r="AP725" s="11">
        <f>COUNTIFS(Dolmen!$AD:$AD,"1",Dolmen!$W:$W,"",Dolmen!$O:$O,Source!D725,Dolmen!$F:$F,Source!C725)</f>
        <v>0</v>
      </c>
      <c r="AQ725" s="11">
        <f>COUNTIFS(Dolmen!$W:$W,"Sensation",Dolmen!$Y:$Y,"1",Dolmen!$O:$O,Source!D725,Dolmen!$F:$F,Source!C725)</f>
        <v>0</v>
      </c>
      <c r="AR725" s="11">
        <f>COUNTIFS(Dolmen!$AC:$AC,"Bbox Miami",Dolmen!$Y:$Y,"1",Dolmen!$O:$O,Source!D725,Dolmen!$F:$F,Source!C725)</f>
        <v>0</v>
      </c>
      <c r="AS725" s="11">
        <f>COUNTIFS(Dolmen!$AD:$AD,"1",Dolmen!$W:$W,"",Dolmen!$Y:$Y,"1",Dolmen!$O:$O,Source!D725,Dolmen!$F:$F,Source!C725)</f>
        <v>0</v>
      </c>
      <c r="AT725" s="11">
        <f t="shared" si="277"/>
        <v>0</v>
      </c>
      <c r="AU725" s="11">
        <f t="shared" si="278"/>
        <v>0</v>
      </c>
      <c r="AV725" s="11">
        <f t="shared" si="279"/>
        <v>0</v>
      </c>
      <c r="AW725" s="11">
        <f t="shared" si="280"/>
        <v>0</v>
      </c>
      <c r="AX725" s="11">
        <f t="shared" si="281"/>
        <v>0</v>
      </c>
      <c r="AY725" s="11">
        <f t="shared" si="282"/>
        <v>0</v>
      </c>
      <c r="AZ725" s="11">
        <f t="shared" si="283"/>
        <v>0</v>
      </c>
      <c r="BA725" s="11">
        <f t="shared" si="284"/>
        <v>0</v>
      </c>
      <c r="BB725" s="11">
        <f t="shared" si="285"/>
        <v>0</v>
      </c>
      <c r="BC725" s="11">
        <f t="shared" si="286"/>
        <v>0</v>
      </c>
      <c r="BD725" s="11">
        <f>SUMIFS(Ishop!$BK:$BK,Ishop!$BG:$BG,Source!D725,Ishop!$B:$B,Source!C725)</f>
        <v>0</v>
      </c>
      <c r="BE725" s="11">
        <f>COUNTIFS(Ishop!$AW:$AW,"OUI",Ishop!$BG:$BG,Source!D725,Ishop!$B:$B,Source!C725)</f>
        <v>0</v>
      </c>
      <c r="BF725" s="11">
        <f t="shared" si="287"/>
        <v>0</v>
      </c>
      <c r="BG725" s="11">
        <f t="shared" si="288"/>
        <v>0</v>
      </c>
      <c r="BH725" s="11">
        <f t="shared" si="289"/>
        <v>0</v>
      </c>
      <c r="BI725" s="11">
        <f t="shared" si="290"/>
        <v>0</v>
      </c>
      <c r="BJ725" s="11">
        <f t="shared" si="291"/>
        <v>0</v>
      </c>
      <c r="BK725" s="11">
        <f t="shared" si="292"/>
        <v>0</v>
      </c>
      <c r="BL725" s="11">
        <f t="shared" si="293"/>
        <v>0</v>
      </c>
      <c r="BM725" s="11">
        <f t="shared" si="294"/>
        <v>0</v>
      </c>
      <c r="BN725" s="25">
        <f>Z725*Budget!$A$6</f>
        <v>0</v>
      </c>
      <c r="BO725" s="25">
        <f>AA725*(Budget!$B$6+Budget!$B$7)</f>
        <v>0</v>
      </c>
      <c r="BP725" s="25">
        <f>AB725*(Budget!$C$6+Budget!$C$7)</f>
        <v>0</v>
      </c>
      <c r="BQ725" s="25">
        <f>AC725*(Budget!$D$6+Budget!$D$7)</f>
        <v>0</v>
      </c>
      <c r="BR725" s="25">
        <f>AD725*(Budget!$E$6+Budget!$E$7)</f>
        <v>0</v>
      </c>
      <c r="BS725" s="25">
        <f>AE725*(Budget!$F$6+Budget!$F$7)</f>
        <v>0</v>
      </c>
      <c r="BT725" s="25">
        <f>AF725*(Budget!$G$6+Budget!$G$7)</f>
        <v>0</v>
      </c>
      <c r="BU725" s="25">
        <f>AG725*Budget!$H$6</f>
        <v>0</v>
      </c>
      <c r="BV725" s="25">
        <f>AH725*Budget!$I$6</f>
        <v>0</v>
      </c>
      <c r="BW725" s="25">
        <f>AI725*Budget!$J$6</f>
        <v>0</v>
      </c>
      <c r="BX725" s="25">
        <f>AJ725*Budget!$K$6</f>
        <v>0</v>
      </c>
      <c r="BY725" s="25">
        <f>AK725*Budget!$L$6</f>
        <v>0</v>
      </c>
      <c r="BZ725" s="25">
        <f>AL725*Budget!$M$6</f>
        <v>0</v>
      </c>
      <c r="CA725" s="25">
        <f>AM725*Budget!$N$6</f>
        <v>0</v>
      </c>
      <c r="CB725" s="25">
        <f>AQ725*Budget!$O$6</f>
        <v>0</v>
      </c>
      <c r="CC725" s="25">
        <f>AR725*Budget!$S$6</f>
        <v>0</v>
      </c>
      <c r="CD725" s="25">
        <f>AS725*Budget!$Q$6</f>
        <v>0</v>
      </c>
      <c r="CE725" s="25">
        <f t="shared" si="295"/>
        <v>0</v>
      </c>
      <c r="CF725" s="11" t="e">
        <f>COUNTIFS(#REF!,Source!E725,#REF!,Source!C725)</f>
        <v>#REF!</v>
      </c>
      <c r="CG725" s="11" t="str">
        <f t="shared" si="296"/>
        <v>--</v>
      </c>
    </row>
    <row r="726" spans="1:85" x14ac:dyDescent="0.25">
      <c r="A726" t="str">
        <f>IFERROR(VLOOKUP(MONTH(C726),Date!$A$2:$B$13,2,0),"--")</f>
        <v>Avril</v>
      </c>
      <c r="B726" s="11">
        <f t="shared" si="275"/>
        <v>15</v>
      </c>
      <c r="C726" s="28">
        <f t="shared" si="297"/>
        <v>42101</v>
      </c>
      <c r="D726" s="29" t="s">
        <v>238</v>
      </c>
      <c r="E726" s="30" t="str">
        <f>IFERROR(VLOOKUP(D726,Listing!$A:$B,2,0),"--")</f>
        <v>A440A43</v>
      </c>
      <c r="F726" s="30" t="str">
        <f>IFERROR(VLOOKUP(D726,Listing!$A:$E,5,0),"-")</f>
        <v>KETTANI  OMAR</v>
      </c>
      <c r="G726" s="4">
        <f>IFERROR(VLOOKUP(D726,Listing!$A:$F,6,0),"--")</f>
        <v>42093</v>
      </c>
      <c r="H726" s="11" t="str">
        <f>IFERROR(VLOOKUP(D726,Listing!$A:$D,4,0),"--")</f>
        <v>REDA JABER</v>
      </c>
      <c r="I726" s="11" t="str">
        <f t="shared" si="276"/>
        <v>AAC</v>
      </c>
      <c r="J726" s="31">
        <f>IFERROR(COUNTIFS(Ishop!$BG:$BG,Source!D726,Ishop!$B:$B,Source!C726),"--")</f>
        <v>0</v>
      </c>
      <c r="K726" s="11">
        <f>IFERROR(COUNTIFS(Ishop!$BG:$BG,Source!D726,Ishop!$B:$B,Source!C726,Ishop!$J:$J,"OUI"),"--")</f>
        <v>0</v>
      </c>
      <c r="L726" s="11">
        <f>COUNTIFS(Ishop!$AG:$AG,Source!$L$1,Ishop!$BG:$BG,Source!$D726,Ishop!$B:$B,Source!$C726)</f>
        <v>0</v>
      </c>
      <c r="M726" s="11">
        <f>COUNTIFS(Ishop!$AG:$AG,Source!$M$1,Ishop!$BG:$BG,Source!$D726,Ishop!$B:$B,Source!$C726)</f>
        <v>0</v>
      </c>
      <c r="N726" s="11">
        <f>COUNTIFS(Ishop!$AG:$AG,Source!$N$1,Ishop!$BG:$BG,Source!$D726,Ishop!$B:$B,Source!$C726)</f>
        <v>0</v>
      </c>
      <c r="O726" s="11">
        <f>COUNTIFS(Ishop!$AG:$AG,Source!$O$1,Ishop!$BG:$BG,Source!$D726,Ishop!$B:$B,Source!$C726)</f>
        <v>0</v>
      </c>
      <c r="P726" s="11">
        <f>COUNTIFS(Ishop!$AG:$AG,Source!$P$1,Ishop!$BG:$BG,Source!$D726,Ishop!$B:$B,Source!$C726)</f>
        <v>0</v>
      </c>
      <c r="Q726" s="11">
        <f>COUNTIFS(Ishop!$AG:$AG,Source!$Q$1,Ishop!$BG:$BG,Source!$D726,Ishop!$B:$B,Source!$C726)</f>
        <v>0</v>
      </c>
      <c r="R726" s="11">
        <f>COUNTIFS(Ishop!$AG:$AG,Source!$R$1,Ishop!$BG:$BG,Source!$D726,Ishop!$B:$B,Source!$C726)</f>
        <v>0</v>
      </c>
      <c r="S726" s="11">
        <f>COUNTIFS(Ishop!$AG:$AG,Source!$S$1,Ishop!$BG:$BG,Source!$D726,Ishop!$B:$B,Source!$C726)</f>
        <v>0</v>
      </c>
      <c r="T726" s="11">
        <f>COUNTIFS(Ishop!$AG:$AG,Source!$T$1,Ishop!$BG:$BG,Source!$D726,Ishop!$B:$B,Source!$C726)</f>
        <v>0</v>
      </c>
      <c r="U726" s="11">
        <f>COUNTIFS(Ishop!$AG:$AG,Source!$U$1,Ishop!$BG:$BG,Source!$D726,Ishop!$B:$B,Source!$C726)</f>
        <v>0</v>
      </c>
      <c r="V726" s="11">
        <f>COUNTIFS(Ishop!$AG:$AG,Source!$V$1,Ishop!$BG:$BG,Source!$D726,Ishop!$B:$B,Source!$C726)</f>
        <v>0</v>
      </c>
      <c r="W726" s="11">
        <f>COUNTIFS(Ishop!$AG:$AG,Source!$W$1,Ishop!$BG:$BG,Source!$D726,Ishop!$B:$B,Source!$C726)</f>
        <v>0</v>
      </c>
      <c r="X726" s="11">
        <f>COUNTIFS(Ishop!$AG:$AG,Source!$X$1,Ishop!$BG:$BG,Source!$D726,Ishop!$B:$B,Source!$C726)</f>
        <v>0</v>
      </c>
      <c r="Y726" s="11">
        <f>COUNTIFS(Ishop!$AG:$AG,Source!$Y$1,Ishop!$BG:$BG,Source!$D726,Ishop!$B:$B,Source!$C726)</f>
        <v>0</v>
      </c>
      <c r="Z726" s="11">
        <f>COUNTIFS(Ishop!$AG:$AG,Source!$Z$1,Ishop!$BG:$BG,Source!$D726,Ishop!$B:$B,Source!$C726,Ishop!$J:$J,"OUI")</f>
        <v>0</v>
      </c>
      <c r="AA726" s="11">
        <f>COUNTIFS(Ishop!$AG:$AG,Source!$AA$1,Ishop!$BG:$BG,Source!$D726,Ishop!$B:$B,Source!$C726,Ishop!$J:$J,"OUI")</f>
        <v>0</v>
      </c>
      <c r="AB726" s="11">
        <f>COUNTIFS(Ishop!$AG:$AG,Source!$AB$1,Ishop!$BG:$BG,Source!$D726,Ishop!$B:$B,Source!$C726,Ishop!$J:$J,"OUI")</f>
        <v>0</v>
      </c>
      <c r="AC726" s="11">
        <f>COUNTIFS(Ishop!$AG:$AG,Source!$AC$1,Ishop!$BG:$BG,Source!$D726,Ishop!$B:$B,Source!$C726,Ishop!$J:$J,"OUI")</f>
        <v>0</v>
      </c>
      <c r="AD726" s="11">
        <f>COUNTIFS(Ishop!$AG:$AG,Source!$AD$1,Ishop!$BG:$BG,Source!$D726,Ishop!$B:$B,Source!$C726,Ishop!$J:$J,"OUI")</f>
        <v>0</v>
      </c>
      <c r="AE726" s="11">
        <f>COUNTIFS(Ishop!$AG:$AG,Source!$AE$1,Ishop!$BG:$BG,Source!$D726,Ishop!$B:$B,Source!$C726,Ishop!$J:$J,"OUI")</f>
        <v>0</v>
      </c>
      <c r="AF726" s="11">
        <f>COUNTIFS(Ishop!$AG:$AG,Source!$AF$1,Ishop!$BG:$BG,Source!$D726,Ishop!$B:$B,Source!$C726,Ishop!$J:$J,"OUI")</f>
        <v>0</v>
      </c>
      <c r="AG726" s="11">
        <f>COUNTIFS(Ishop!$AG:$AG,Source!$AG$1,Ishop!$BG:$BG,Source!$D726,Ishop!$B:$B,Source!$C726,Ishop!$J:$J,"OUI")</f>
        <v>0</v>
      </c>
      <c r="AH726" s="11">
        <f>COUNTIFS(Ishop!$AG:$AG,Source!$AH$1,Ishop!$BG:$BG,Source!$D726,Ishop!$B:$B,Source!$C726,Ishop!$J:$J,"OUI")</f>
        <v>0</v>
      </c>
      <c r="AI726" s="11">
        <f>COUNTIFS(Ishop!$AG:$AG,Source!$AI$1,Ishop!$BG:$BG,Source!$D726,Ishop!$B:$B,Source!$C726,Ishop!$J:$J,"OUI")</f>
        <v>0</v>
      </c>
      <c r="AJ726" s="11">
        <f>COUNTIFS(Ishop!$AG:$AG,Source!$AJ$1,Ishop!$BG:$BG,Source!$D726,Ishop!$B:$B,Source!$C726,Ishop!$J:$J,"OUI")</f>
        <v>0</v>
      </c>
      <c r="AK726" s="11">
        <f>COUNTIFS(Ishop!$AG:$AG,Source!$AK$1,Ishop!$BG:$BG,Source!$D726,Ishop!$B:$B,Source!$C726,Ishop!$J:$J,"OUI")</f>
        <v>0</v>
      </c>
      <c r="AL726" s="11">
        <f>COUNTIFS(Ishop!$AG:$AG,Source!$AL$1,Ishop!$BG:$BG,Source!$D726,Ishop!$B:$B,Source!$C726,Ishop!$J:$J,"OUI")</f>
        <v>0</v>
      </c>
      <c r="AM726" s="11">
        <f>COUNTIFS(Ishop!$AG:$AG,Source!$AM$1,Ishop!$BG:$BG,Source!$D726,Ishop!$B:$B,Source!$C726,Ishop!$J:$J,"OUI")</f>
        <v>0</v>
      </c>
      <c r="AN726" s="11">
        <f>COUNTIFS(Dolmen!$W:$W,"Sensatio",Dolmen!$O:$O,Source!D726,Dolmen!$F:$F,Source!C726)</f>
        <v>0</v>
      </c>
      <c r="AO726" s="11">
        <f>COUNTIFS(Dolmen!$AC:$AC,"Bbox Miami",Dolmen!$O:$O,Source!D726,Dolmen!$F:$F,Source!C726)</f>
        <v>0</v>
      </c>
      <c r="AP726" s="11">
        <f>COUNTIFS(Dolmen!$AD:$AD,"1",Dolmen!$W:$W,"",Dolmen!$O:$O,Source!D726,Dolmen!$F:$F,Source!C726)</f>
        <v>0</v>
      </c>
      <c r="AQ726" s="11">
        <f>COUNTIFS(Dolmen!$W:$W,"Sensation",Dolmen!$Y:$Y,"1",Dolmen!$O:$O,Source!D726,Dolmen!$F:$F,Source!C726)</f>
        <v>0</v>
      </c>
      <c r="AR726" s="11">
        <f>COUNTIFS(Dolmen!$AC:$AC,"Bbox Miami",Dolmen!$Y:$Y,"1",Dolmen!$O:$O,Source!D726,Dolmen!$F:$F,Source!C726)</f>
        <v>0</v>
      </c>
      <c r="AS726" s="11">
        <f>COUNTIFS(Dolmen!$AD:$AD,"1",Dolmen!$W:$W,"",Dolmen!$Y:$Y,"1",Dolmen!$O:$O,Source!D726,Dolmen!$F:$F,Source!C726)</f>
        <v>0</v>
      </c>
      <c r="AT726" s="11">
        <f t="shared" si="277"/>
        <v>0</v>
      </c>
      <c r="AU726" s="11">
        <f t="shared" si="278"/>
        <v>0</v>
      </c>
      <c r="AV726" s="11">
        <f t="shared" si="279"/>
        <v>0</v>
      </c>
      <c r="AW726" s="11">
        <f t="shared" si="280"/>
        <v>0</v>
      </c>
      <c r="AX726" s="11">
        <f t="shared" si="281"/>
        <v>0</v>
      </c>
      <c r="AY726" s="11">
        <f t="shared" si="282"/>
        <v>0</v>
      </c>
      <c r="AZ726" s="11">
        <f t="shared" si="283"/>
        <v>0</v>
      </c>
      <c r="BA726" s="11">
        <f t="shared" si="284"/>
        <v>0</v>
      </c>
      <c r="BB726" s="11">
        <f t="shared" si="285"/>
        <v>0</v>
      </c>
      <c r="BC726" s="11">
        <f t="shared" si="286"/>
        <v>0</v>
      </c>
      <c r="BD726" s="11">
        <f>SUMIFS(Ishop!$BK:$BK,Ishop!$BG:$BG,Source!D726,Ishop!$B:$B,Source!C726)</f>
        <v>0</v>
      </c>
      <c r="BE726" s="11">
        <f>COUNTIFS(Ishop!$AW:$AW,"OUI",Ishop!$BG:$BG,Source!D726,Ishop!$B:$B,Source!C726)</f>
        <v>0</v>
      </c>
      <c r="BF726" s="11">
        <f t="shared" si="287"/>
        <v>0</v>
      </c>
      <c r="BG726" s="11">
        <f t="shared" si="288"/>
        <v>0</v>
      </c>
      <c r="BH726" s="11">
        <f t="shared" si="289"/>
        <v>0</v>
      </c>
      <c r="BI726" s="11">
        <f t="shared" si="290"/>
        <v>0</v>
      </c>
      <c r="BJ726" s="11">
        <f t="shared" si="291"/>
        <v>0</v>
      </c>
      <c r="BK726" s="11">
        <f t="shared" si="292"/>
        <v>0</v>
      </c>
      <c r="BL726" s="11">
        <f t="shared" si="293"/>
        <v>0</v>
      </c>
      <c r="BM726" s="11">
        <f t="shared" si="294"/>
        <v>0</v>
      </c>
      <c r="BN726" s="25">
        <f>Z726*Budget!$A$6</f>
        <v>0</v>
      </c>
      <c r="BO726" s="25">
        <f>AA726*(Budget!$B$6+Budget!$B$7)</f>
        <v>0</v>
      </c>
      <c r="BP726" s="25">
        <f>AB726*(Budget!$C$6+Budget!$C$7)</f>
        <v>0</v>
      </c>
      <c r="BQ726" s="25">
        <f>AC726*(Budget!$D$6+Budget!$D$7)</f>
        <v>0</v>
      </c>
      <c r="BR726" s="25">
        <f>AD726*(Budget!$E$6+Budget!$E$7)</f>
        <v>0</v>
      </c>
      <c r="BS726" s="25">
        <f>AE726*(Budget!$F$6+Budget!$F$7)</f>
        <v>0</v>
      </c>
      <c r="BT726" s="25">
        <f>AF726*(Budget!$G$6+Budget!$G$7)</f>
        <v>0</v>
      </c>
      <c r="BU726" s="25">
        <f>AG726*Budget!$H$6</f>
        <v>0</v>
      </c>
      <c r="BV726" s="25">
        <f>AH726*Budget!$I$6</f>
        <v>0</v>
      </c>
      <c r="BW726" s="25">
        <f>AI726*Budget!$J$6</f>
        <v>0</v>
      </c>
      <c r="BX726" s="25">
        <f>AJ726*Budget!$K$6</f>
        <v>0</v>
      </c>
      <c r="BY726" s="25">
        <f>AK726*Budget!$L$6</f>
        <v>0</v>
      </c>
      <c r="BZ726" s="25">
        <f>AL726*Budget!$M$6</f>
        <v>0</v>
      </c>
      <c r="CA726" s="25">
        <f>AM726*Budget!$N$6</f>
        <v>0</v>
      </c>
      <c r="CB726" s="25">
        <f>AQ726*Budget!$O$6</f>
        <v>0</v>
      </c>
      <c r="CC726" s="25">
        <f>AR726*Budget!$S$6</f>
        <v>0</v>
      </c>
      <c r="CD726" s="25">
        <f>AS726*Budget!$Q$6</f>
        <v>0</v>
      </c>
      <c r="CE726" s="25">
        <f t="shared" si="295"/>
        <v>0</v>
      </c>
      <c r="CF726" s="11" t="e">
        <f>COUNTIFS(#REF!,Source!E726,#REF!,Source!C726)</f>
        <v>#REF!</v>
      </c>
      <c r="CG726" s="11" t="str">
        <f t="shared" si="296"/>
        <v>--</v>
      </c>
    </row>
    <row r="727" spans="1:85" x14ac:dyDescent="0.25">
      <c r="A727" t="str">
        <f>IFERROR(VLOOKUP(MONTH(C727),Date!$A$2:$B$13,2,0),"--")</f>
        <v>Avril</v>
      </c>
      <c r="B727" s="11">
        <f t="shared" si="275"/>
        <v>15</v>
      </c>
      <c r="C727" s="28">
        <f t="shared" si="297"/>
        <v>42101</v>
      </c>
      <c r="D727" s="29" t="s">
        <v>239</v>
      </c>
      <c r="E727" s="30" t="str">
        <f>IFERROR(VLOOKUP(D727,Listing!$A:$B,2,0),"--")</f>
        <v>A44035</v>
      </c>
      <c r="F727" s="30" t="str">
        <f>IFERROR(VLOOKUP(D727,Listing!$A:$E,5,0),"-")</f>
        <v>LAQLALECH  ABDELAZIZ</v>
      </c>
      <c r="G727" s="4">
        <f>IFERROR(VLOOKUP(D727,Listing!$A:$F,6,0),"--")</f>
        <v>42079</v>
      </c>
      <c r="H727" s="11" t="str">
        <f>IFERROR(VLOOKUP(D727,Listing!$A:$D,4,0),"--")</f>
        <v>REDA JABER</v>
      </c>
      <c r="I727" s="11" t="str">
        <f t="shared" si="276"/>
        <v>AAC</v>
      </c>
      <c r="J727" s="31">
        <f>IFERROR(COUNTIFS(Ishop!$BG:$BG,Source!D727,Ishop!$B:$B,Source!C727),"--")</f>
        <v>0</v>
      </c>
      <c r="K727" s="11">
        <f>IFERROR(COUNTIFS(Ishop!$BG:$BG,Source!D727,Ishop!$B:$B,Source!C727,Ishop!$J:$J,"OUI"),"--")</f>
        <v>0</v>
      </c>
      <c r="L727" s="11">
        <f>COUNTIFS(Ishop!$AG:$AG,Source!$L$1,Ishop!$BG:$BG,Source!$D727,Ishop!$B:$B,Source!$C727)</f>
        <v>0</v>
      </c>
      <c r="M727" s="11">
        <f>COUNTIFS(Ishop!$AG:$AG,Source!$M$1,Ishop!$BG:$BG,Source!$D727,Ishop!$B:$B,Source!$C727)</f>
        <v>0</v>
      </c>
      <c r="N727" s="11">
        <f>COUNTIFS(Ishop!$AG:$AG,Source!$N$1,Ishop!$BG:$BG,Source!$D727,Ishop!$B:$B,Source!$C727)</f>
        <v>0</v>
      </c>
      <c r="O727" s="11">
        <f>COUNTIFS(Ishop!$AG:$AG,Source!$O$1,Ishop!$BG:$BG,Source!$D727,Ishop!$B:$B,Source!$C727)</f>
        <v>0</v>
      </c>
      <c r="P727" s="11">
        <f>COUNTIFS(Ishop!$AG:$AG,Source!$P$1,Ishop!$BG:$BG,Source!$D727,Ishop!$B:$B,Source!$C727)</f>
        <v>0</v>
      </c>
      <c r="Q727" s="11">
        <f>COUNTIFS(Ishop!$AG:$AG,Source!$Q$1,Ishop!$BG:$BG,Source!$D727,Ishop!$B:$B,Source!$C727)</f>
        <v>0</v>
      </c>
      <c r="R727" s="11">
        <f>COUNTIFS(Ishop!$AG:$AG,Source!$R$1,Ishop!$BG:$BG,Source!$D727,Ishop!$B:$B,Source!$C727)</f>
        <v>0</v>
      </c>
      <c r="S727" s="11">
        <f>COUNTIFS(Ishop!$AG:$AG,Source!$S$1,Ishop!$BG:$BG,Source!$D727,Ishop!$B:$B,Source!$C727)</f>
        <v>0</v>
      </c>
      <c r="T727" s="11">
        <f>COUNTIFS(Ishop!$AG:$AG,Source!$T$1,Ishop!$BG:$BG,Source!$D727,Ishop!$B:$B,Source!$C727)</f>
        <v>0</v>
      </c>
      <c r="U727" s="11">
        <f>COUNTIFS(Ishop!$AG:$AG,Source!$U$1,Ishop!$BG:$BG,Source!$D727,Ishop!$B:$B,Source!$C727)</f>
        <v>0</v>
      </c>
      <c r="V727" s="11">
        <f>COUNTIFS(Ishop!$AG:$AG,Source!$V$1,Ishop!$BG:$BG,Source!$D727,Ishop!$B:$B,Source!$C727)</f>
        <v>0</v>
      </c>
      <c r="W727" s="11">
        <f>COUNTIFS(Ishop!$AG:$AG,Source!$W$1,Ishop!$BG:$BG,Source!$D727,Ishop!$B:$B,Source!$C727)</f>
        <v>0</v>
      </c>
      <c r="X727" s="11">
        <f>COUNTIFS(Ishop!$AG:$AG,Source!$X$1,Ishop!$BG:$BG,Source!$D727,Ishop!$B:$B,Source!$C727)</f>
        <v>0</v>
      </c>
      <c r="Y727" s="11">
        <f>COUNTIFS(Ishop!$AG:$AG,Source!$Y$1,Ishop!$BG:$BG,Source!$D727,Ishop!$B:$B,Source!$C727)</f>
        <v>0</v>
      </c>
      <c r="Z727" s="11">
        <f>COUNTIFS(Ishop!$AG:$AG,Source!$Z$1,Ishop!$BG:$BG,Source!$D727,Ishop!$B:$B,Source!$C727,Ishop!$J:$J,"OUI")</f>
        <v>0</v>
      </c>
      <c r="AA727" s="11">
        <f>COUNTIFS(Ishop!$AG:$AG,Source!$AA$1,Ishop!$BG:$BG,Source!$D727,Ishop!$B:$B,Source!$C727,Ishop!$J:$J,"OUI")</f>
        <v>0</v>
      </c>
      <c r="AB727" s="11">
        <f>COUNTIFS(Ishop!$AG:$AG,Source!$AB$1,Ishop!$BG:$BG,Source!$D727,Ishop!$B:$B,Source!$C727,Ishop!$J:$J,"OUI")</f>
        <v>0</v>
      </c>
      <c r="AC727" s="11">
        <f>COUNTIFS(Ishop!$AG:$AG,Source!$AC$1,Ishop!$BG:$BG,Source!$D727,Ishop!$B:$B,Source!$C727,Ishop!$J:$J,"OUI")</f>
        <v>0</v>
      </c>
      <c r="AD727" s="11">
        <f>COUNTIFS(Ishop!$AG:$AG,Source!$AD$1,Ishop!$BG:$BG,Source!$D727,Ishop!$B:$B,Source!$C727,Ishop!$J:$J,"OUI")</f>
        <v>0</v>
      </c>
      <c r="AE727" s="11">
        <f>COUNTIFS(Ishop!$AG:$AG,Source!$AE$1,Ishop!$BG:$BG,Source!$D727,Ishop!$B:$B,Source!$C727,Ishop!$J:$J,"OUI")</f>
        <v>0</v>
      </c>
      <c r="AF727" s="11">
        <f>COUNTIFS(Ishop!$AG:$AG,Source!$AF$1,Ishop!$BG:$BG,Source!$D727,Ishop!$B:$B,Source!$C727,Ishop!$J:$J,"OUI")</f>
        <v>0</v>
      </c>
      <c r="AG727" s="11">
        <f>COUNTIFS(Ishop!$AG:$AG,Source!$AG$1,Ishop!$BG:$BG,Source!$D727,Ishop!$B:$B,Source!$C727,Ishop!$J:$J,"OUI")</f>
        <v>0</v>
      </c>
      <c r="AH727" s="11">
        <f>COUNTIFS(Ishop!$AG:$AG,Source!$AH$1,Ishop!$BG:$BG,Source!$D727,Ishop!$B:$B,Source!$C727,Ishop!$J:$J,"OUI")</f>
        <v>0</v>
      </c>
      <c r="AI727" s="11">
        <f>COUNTIFS(Ishop!$AG:$AG,Source!$AI$1,Ishop!$BG:$BG,Source!$D727,Ishop!$B:$B,Source!$C727,Ishop!$J:$J,"OUI")</f>
        <v>0</v>
      </c>
      <c r="AJ727" s="11">
        <f>COUNTIFS(Ishop!$AG:$AG,Source!$AJ$1,Ishop!$BG:$BG,Source!$D727,Ishop!$B:$B,Source!$C727,Ishop!$J:$J,"OUI")</f>
        <v>0</v>
      </c>
      <c r="AK727" s="11">
        <f>COUNTIFS(Ishop!$AG:$AG,Source!$AK$1,Ishop!$BG:$BG,Source!$D727,Ishop!$B:$B,Source!$C727,Ishop!$J:$J,"OUI")</f>
        <v>0</v>
      </c>
      <c r="AL727" s="11">
        <f>COUNTIFS(Ishop!$AG:$AG,Source!$AL$1,Ishop!$BG:$BG,Source!$D727,Ishop!$B:$B,Source!$C727,Ishop!$J:$J,"OUI")</f>
        <v>0</v>
      </c>
      <c r="AM727" s="11">
        <f>COUNTIFS(Ishop!$AG:$AG,Source!$AM$1,Ishop!$BG:$BG,Source!$D727,Ishop!$B:$B,Source!$C727,Ishop!$J:$J,"OUI")</f>
        <v>0</v>
      </c>
      <c r="AN727" s="11">
        <f>COUNTIFS(Dolmen!$W:$W,"Sensatio",Dolmen!$O:$O,Source!D727,Dolmen!$F:$F,Source!C727)</f>
        <v>0</v>
      </c>
      <c r="AO727" s="11">
        <f>COUNTIFS(Dolmen!$AC:$AC,"Bbox Miami",Dolmen!$O:$O,Source!D727,Dolmen!$F:$F,Source!C727)</f>
        <v>0</v>
      </c>
      <c r="AP727" s="11">
        <f>COUNTIFS(Dolmen!$AD:$AD,"1",Dolmen!$W:$W,"",Dolmen!$O:$O,Source!D727,Dolmen!$F:$F,Source!C727)</f>
        <v>0</v>
      </c>
      <c r="AQ727" s="11">
        <f>COUNTIFS(Dolmen!$W:$W,"Sensation",Dolmen!$Y:$Y,"1",Dolmen!$O:$O,Source!D727,Dolmen!$F:$F,Source!C727)</f>
        <v>0</v>
      </c>
      <c r="AR727" s="11">
        <f>COUNTIFS(Dolmen!$AC:$AC,"Bbox Miami",Dolmen!$Y:$Y,"1",Dolmen!$O:$O,Source!D727,Dolmen!$F:$F,Source!C727)</f>
        <v>0</v>
      </c>
      <c r="AS727" s="11">
        <f>COUNTIFS(Dolmen!$AD:$AD,"1",Dolmen!$W:$W,"",Dolmen!$Y:$Y,"1",Dolmen!$O:$O,Source!D727,Dolmen!$F:$F,Source!C727)</f>
        <v>0</v>
      </c>
      <c r="AT727" s="11">
        <f t="shared" si="277"/>
        <v>0</v>
      </c>
      <c r="AU727" s="11">
        <f t="shared" si="278"/>
        <v>0</v>
      </c>
      <c r="AV727" s="11">
        <f t="shared" si="279"/>
        <v>0</v>
      </c>
      <c r="AW727" s="11">
        <f t="shared" si="280"/>
        <v>0</v>
      </c>
      <c r="AX727" s="11">
        <f t="shared" si="281"/>
        <v>0</v>
      </c>
      <c r="AY727" s="11">
        <f t="shared" si="282"/>
        <v>0</v>
      </c>
      <c r="AZ727" s="11">
        <f t="shared" si="283"/>
        <v>0</v>
      </c>
      <c r="BA727" s="11">
        <f t="shared" si="284"/>
        <v>0</v>
      </c>
      <c r="BB727" s="11">
        <f t="shared" si="285"/>
        <v>0</v>
      </c>
      <c r="BC727" s="11">
        <f t="shared" si="286"/>
        <v>0</v>
      </c>
      <c r="BD727" s="11">
        <f>SUMIFS(Ishop!$BK:$BK,Ishop!$BG:$BG,Source!D727,Ishop!$B:$B,Source!C727)</f>
        <v>0</v>
      </c>
      <c r="BE727" s="11">
        <f>COUNTIFS(Ishop!$AW:$AW,"OUI",Ishop!$BG:$BG,Source!D727,Ishop!$B:$B,Source!C727)</f>
        <v>0</v>
      </c>
      <c r="BF727" s="11">
        <f t="shared" si="287"/>
        <v>0</v>
      </c>
      <c r="BG727" s="11">
        <f t="shared" si="288"/>
        <v>0</v>
      </c>
      <c r="BH727" s="11">
        <f t="shared" si="289"/>
        <v>0</v>
      </c>
      <c r="BI727" s="11">
        <f t="shared" si="290"/>
        <v>0</v>
      </c>
      <c r="BJ727" s="11">
        <f t="shared" si="291"/>
        <v>0</v>
      </c>
      <c r="BK727" s="11">
        <f t="shared" si="292"/>
        <v>0</v>
      </c>
      <c r="BL727" s="11">
        <f t="shared" si="293"/>
        <v>0</v>
      </c>
      <c r="BM727" s="11">
        <f t="shared" si="294"/>
        <v>0</v>
      </c>
      <c r="BN727" s="25">
        <f>Z727*Budget!$A$6</f>
        <v>0</v>
      </c>
      <c r="BO727" s="25">
        <f>AA727*(Budget!$B$6+Budget!$B$7)</f>
        <v>0</v>
      </c>
      <c r="BP727" s="25">
        <f>AB727*(Budget!$C$6+Budget!$C$7)</f>
        <v>0</v>
      </c>
      <c r="BQ727" s="25">
        <f>AC727*(Budget!$D$6+Budget!$D$7)</f>
        <v>0</v>
      </c>
      <c r="BR727" s="25">
        <f>AD727*(Budget!$E$6+Budget!$E$7)</f>
        <v>0</v>
      </c>
      <c r="BS727" s="25">
        <f>AE727*(Budget!$F$6+Budget!$F$7)</f>
        <v>0</v>
      </c>
      <c r="BT727" s="25">
        <f>AF727*(Budget!$G$6+Budget!$G$7)</f>
        <v>0</v>
      </c>
      <c r="BU727" s="25">
        <f>AG727*Budget!$H$6</f>
        <v>0</v>
      </c>
      <c r="BV727" s="25">
        <f>AH727*Budget!$I$6</f>
        <v>0</v>
      </c>
      <c r="BW727" s="25">
        <f>AI727*Budget!$J$6</f>
        <v>0</v>
      </c>
      <c r="BX727" s="25">
        <f>AJ727*Budget!$K$6</f>
        <v>0</v>
      </c>
      <c r="BY727" s="25">
        <f>AK727*Budget!$L$6</f>
        <v>0</v>
      </c>
      <c r="BZ727" s="25">
        <f>AL727*Budget!$M$6</f>
        <v>0</v>
      </c>
      <c r="CA727" s="25">
        <f>AM727*Budget!$N$6</f>
        <v>0</v>
      </c>
      <c r="CB727" s="25">
        <f>AQ727*Budget!$O$6</f>
        <v>0</v>
      </c>
      <c r="CC727" s="25">
        <f>AR727*Budget!$S$6</f>
        <v>0</v>
      </c>
      <c r="CD727" s="25">
        <f>AS727*Budget!$Q$6</f>
        <v>0</v>
      </c>
      <c r="CE727" s="25">
        <f t="shared" si="295"/>
        <v>0</v>
      </c>
      <c r="CF727" s="11" t="e">
        <f>COUNTIFS(#REF!,Source!E727,#REF!,Source!C727)</f>
        <v>#REF!</v>
      </c>
      <c r="CG727" s="11" t="str">
        <f t="shared" si="296"/>
        <v>--</v>
      </c>
    </row>
    <row r="728" spans="1:85" x14ac:dyDescent="0.25">
      <c r="A728" t="str">
        <f>IFERROR(VLOOKUP(MONTH(C728),Date!$A$2:$B$13,2,0),"--")</f>
        <v>Avril</v>
      </c>
      <c r="B728" s="11">
        <f t="shared" si="275"/>
        <v>15</v>
      </c>
      <c r="C728" s="28">
        <f t="shared" si="297"/>
        <v>42101</v>
      </c>
      <c r="D728" s="29" t="s">
        <v>240</v>
      </c>
      <c r="E728" s="30" t="str">
        <f>IFERROR(VLOOKUP(D728,Listing!$A:$B,2,0),"--")</f>
        <v>A44079</v>
      </c>
      <c r="F728" s="30" t="str">
        <f>IFERROR(VLOOKUP(D728,Listing!$A:$E,5,0),"-")</f>
        <v>YASSINE  DRISSI KAITOUNI</v>
      </c>
      <c r="G728" s="4">
        <f>IFERROR(VLOOKUP(D728,Listing!$A:$F,6,0),"--")</f>
        <v>42093</v>
      </c>
      <c r="H728" s="11" t="str">
        <f>IFERROR(VLOOKUP(D728,Listing!$A:$D,4,0),"--")</f>
        <v>REDA JABER</v>
      </c>
      <c r="I728" s="11" t="str">
        <f t="shared" si="276"/>
        <v>AAC</v>
      </c>
      <c r="J728" s="31">
        <f>IFERROR(COUNTIFS(Ishop!$BG:$BG,Source!D728,Ishop!$B:$B,Source!C728),"--")</f>
        <v>0</v>
      </c>
      <c r="K728" s="11">
        <f>IFERROR(COUNTIFS(Ishop!$BG:$BG,Source!D728,Ishop!$B:$B,Source!C728,Ishop!$J:$J,"OUI"),"--")</f>
        <v>0</v>
      </c>
      <c r="L728" s="11">
        <f>COUNTIFS(Ishop!$AG:$AG,Source!$L$1,Ishop!$BG:$BG,Source!$D728,Ishop!$B:$B,Source!$C728)</f>
        <v>0</v>
      </c>
      <c r="M728" s="11">
        <f>COUNTIFS(Ishop!$AG:$AG,Source!$M$1,Ishop!$BG:$BG,Source!$D728,Ishop!$B:$B,Source!$C728)</f>
        <v>0</v>
      </c>
      <c r="N728" s="11">
        <f>COUNTIFS(Ishop!$AG:$AG,Source!$N$1,Ishop!$BG:$BG,Source!$D728,Ishop!$B:$B,Source!$C728)</f>
        <v>0</v>
      </c>
      <c r="O728" s="11">
        <f>COUNTIFS(Ishop!$AG:$AG,Source!$O$1,Ishop!$BG:$BG,Source!$D728,Ishop!$B:$B,Source!$C728)</f>
        <v>0</v>
      </c>
      <c r="P728" s="11">
        <f>COUNTIFS(Ishop!$AG:$AG,Source!$P$1,Ishop!$BG:$BG,Source!$D728,Ishop!$B:$B,Source!$C728)</f>
        <v>0</v>
      </c>
      <c r="Q728" s="11">
        <f>COUNTIFS(Ishop!$AG:$AG,Source!$Q$1,Ishop!$BG:$BG,Source!$D728,Ishop!$B:$B,Source!$C728)</f>
        <v>0</v>
      </c>
      <c r="R728" s="11">
        <f>COUNTIFS(Ishop!$AG:$AG,Source!$R$1,Ishop!$BG:$BG,Source!$D728,Ishop!$B:$B,Source!$C728)</f>
        <v>0</v>
      </c>
      <c r="S728" s="11">
        <f>COUNTIFS(Ishop!$AG:$AG,Source!$S$1,Ishop!$BG:$BG,Source!$D728,Ishop!$B:$B,Source!$C728)</f>
        <v>0</v>
      </c>
      <c r="T728" s="11">
        <f>COUNTIFS(Ishop!$AG:$AG,Source!$T$1,Ishop!$BG:$BG,Source!$D728,Ishop!$B:$B,Source!$C728)</f>
        <v>0</v>
      </c>
      <c r="U728" s="11">
        <f>COUNTIFS(Ishop!$AG:$AG,Source!$U$1,Ishop!$BG:$BG,Source!$D728,Ishop!$B:$B,Source!$C728)</f>
        <v>0</v>
      </c>
      <c r="V728" s="11">
        <f>COUNTIFS(Ishop!$AG:$AG,Source!$V$1,Ishop!$BG:$BG,Source!$D728,Ishop!$B:$B,Source!$C728)</f>
        <v>0</v>
      </c>
      <c r="W728" s="11">
        <f>COUNTIFS(Ishop!$AG:$AG,Source!$W$1,Ishop!$BG:$BG,Source!$D728,Ishop!$B:$B,Source!$C728)</f>
        <v>0</v>
      </c>
      <c r="X728" s="11">
        <f>COUNTIFS(Ishop!$AG:$AG,Source!$X$1,Ishop!$BG:$BG,Source!$D728,Ishop!$B:$B,Source!$C728)</f>
        <v>0</v>
      </c>
      <c r="Y728" s="11">
        <f>COUNTIFS(Ishop!$AG:$AG,Source!$Y$1,Ishop!$BG:$BG,Source!$D728,Ishop!$B:$B,Source!$C728)</f>
        <v>0</v>
      </c>
      <c r="Z728" s="11">
        <f>COUNTIFS(Ishop!$AG:$AG,Source!$Z$1,Ishop!$BG:$BG,Source!$D728,Ishop!$B:$B,Source!$C728,Ishop!$J:$J,"OUI")</f>
        <v>0</v>
      </c>
      <c r="AA728" s="11">
        <f>COUNTIFS(Ishop!$AG:$AG,Source!$AA$1,Ishop!$BG:$BG,Source!$D728,Ishop!$B:$B,Source!$C728,Ishop!$J:$J,"OUI")</f>
        <v>0</v>
      </c>
      <c r="AB728" s="11">
        <f>COUNTIFS(Ishop!$AG:$AG,Source!$AB$1,Ishop!$BG:$BG,Source!$D728,Ishop!$B:$B,Source!$C728,Ishop!$J:$J,"OUI")</f>
        <v>0</v>
      </c>
      <c r="AC728" s="11">
        <f>COUNTIFS(Ishop!$AG:$AG,Source!$AC$1,Ishop!$BG:$BG,Source!$D728,Ishop!$B:$B,Source!$C728,Ishop!$J:$J,"OUI")</f>
        <v>0</v>
      </c>
      <c r="AD728" s="11">
        <f>COUNTIFS(Ishop!$AG:$AG,Source!$AD$1,Ishop!$BG:$BG,Source!$D728,Ishop!$B:$B,Source!$C728,Ishop!$J:$J,"OUI")</f>
        <v>0</v>
      </c>
      <c r="AE728" s="11">
        <f>COUNTIFS(Ishop!$AG:$AG,Source!$AE$1,Ishop!$BG:$BG,Source!$D728,Ishop!$B:$B,Source!$C728,Ishop!$J:$J,"OUI")</f>
        <v>0</v>
      </c>
      <c r="AF728" s="11">
        <f>COUNTIFS(Ishop!$AG:$AG,Source!$AF$1,Ishop!$BG:$BG,Source!$D728,Ishop!$B:$B,Source!$C728,Ishop!$J:$J,"OUI")</f>
        <v>0</v>
      </c>
      <c r="AG728" s="11">
        <f>COUNTIFS(Ishop!$AG:$AG,Source!$AG$1,Ishop!$BG:$BG,Source!$D728,Ishop!$B:$B,Source!$C728,Ishop!$J:$J,"OUI")</f>
        <v>0</v>
      </c>
      <c r="AH728" s="11">
        <f>COUNTIFS(Ishop!$AG:$AG,Source!$AH$1,Ishop!$BG:$BG,Source!$D728,Ishop!$B:$B,Source!$C728,Ishop!$J:$J,"OUI")</f>
        <v>0</v>
      </c>
      <c r="AI728" s="11">
        <f>COUNTIFS(Ishop!$AG:$AG,Source!$AI$1,Ishop!$BG:$BG,Source!$D728,Ishop!$B:$B,Source!$C728,Ishop!$J:$J,"OUI")</f>
        <v>0</v>
      </c>
      <c r="AJ728" s="11">
        <f>COUNTIFS(Ishop!$AG:$AG,Source!$AJ$1,Ishop!$BG:$BG,Source!$D728,Ishop!$B:$B,Source!$C728,Ishop!$J:$J,"OUI")</f>
        <v>0</v>
      </c>
      <c r="AK728" s="11">
        <f>COUNTIFS(Ishop!$AG:$AG,Source!$AK$1,Ishop!$BG:$BG,Source!$D728,Ishop!$B:$B,Source!$C728,Ishop!$J:$J,"OUI")</f>
        <v>0</v>
      </c>
      <c r="AL728" s="11">
        <f>COUNTIFS(Ishop!$AG:$AG,Source!$AL$1,Ishop!$BG:$BG,Source!$D728,Ishop!$B:$B,Source!$C728,Ishop!$J:$J,"OUI")</f>
        <v>0</v>
      </c>
      <c r="AM728" s="11">
        <f>COUNTIFS(Ishop!$AG:$AG,Source!$AM$1,Ishop!$BG:$BG,Source!$D728,Ishop!$B:$B,Source!$C728,Ishop!$J:$J,"OUI")</f>
        <v>0</v>
      </c>
      <c r="AN728" s="11">
        <f>COUNTIFS(Dolmen!$W:$W,"Sensatio",Dolmen!$O:$O,Source!D728,Dolmen!$F:$F,Source!C728)</f>
        <v>0</v>
      </c>
      <c r="AO728" s="11">
        <f>COUNTIFS(Dolmen!$AC:$AC,"Bbox Miami",Dolmen!$O:$O,Source!D728,Dolmen!$F:$F,Source!C728)</f>
        <v>0</v>
      </c>
      <c r="AP728" s="11">
        <f>COUNTIFS(Dolmen!$AD:$AD,"1",Dolmen!$W:$W,"",Dolmen!$O:$O,Source!D728,Dolmen!$F:$F,Source!C728)</f>
        <v>0</v>
      </c>
      <c r="AQ728" s="11">
        <f>COUNTIFS(Dolmen!$W:$W,"Sensation",Dolmen!$Y:$Y,"1",Dolmen!$O:$O,Source!D728,Dolmen!$F:$F,Source!C728)</f>
        <v>0</v>
      </c>
      <c r="AR728" s="11">
        <f>COUNTIFS(Dolmen!$AC:$AC,"Bbox Miami",Dolmen!$Y:$Y,"1",Dolmen!$O:$O,Source!D728,Dolmen!$F:$F,Source!C728)</f>
        <v>0</v>
      </c>
      <c r="AS728" s="11">
        <f>COUNTIFS(Dolmen!$AD:$AD,"1",Dolmen!$W:$W,"",Dolmen!$Y:$Y,"1",Dolmen!$O:$O,Source!D728,Dolmen!$F:$F,Source!C728)</f>
        <v>0</v>
      </c>
      <c r="AT728" s="11">
        <f t="shared" si="277"/>
        <v>0</v>
      </c>
      <c r="AU728" s="11">
        <f t="shared" si="278"/>
        <v>0</v>
      </c>
      <c r="AV728" s="11">
        <f t="shared" si="279"/>
        <v>0</v>
      </c>
      <c r="AW728" s="11">
        <f t="shared" si="280"/>
        <v>0</v>
      </c>
      <c r="AX728" s="11">
        <f t="shared" si="281"/>
        <v>0</v>
      </c>
      <c r="AY728" s="11">
        <f t="shared" si="282"/>
        <v>0</v>
      </c>
      <c r="AZ728" s="11">
        <f t="shared" si="283"/>
        <v>0</v>
      </c>
      <c r="BA728" s="11">
        <f t="shared" si="284"/>
        <v>0</v>
      </c>
      <c r="BB728" s="11">
        <f t="shared" si="285"/>
        <v>0</v>
      </c>
      <c r="BC728" s="11">
        <f t="shared" si="286"/>
        <v>0</v>
      </c>
      <c r="BD728" s="11">
        <f>SUMIFS(Ishop!$BK:$BK,Ishop!$BG:$BG,Source!D728,Ishop!$B:$B,Source!C728)</f>
        <v>0</v>
      </c>
      <c r="BE728" s="11">
        <f>COUNTIFS(Ishop!$AW:$AW,"OUI",Ishop!$BG:$BG,Source!D728,Ishop!$B:$B,Source!C728)</f>
        <v>0</v>
      </c>
      <c r="BF728" s="11">
        <f t="shared" si="287"/>
        <v>0</v>
      </c>
      <c r="BG728" s="11">
        <f t="shared" si="288"/>
        <v>0</v>
      </c>
      <c r="BH728" s="11">
        <f t="shared" si="289"/>
        <v>0</v>
      </c>
      <c r="BI728" s="11">
        <f t="shared" si="290"/>
        <v>0</v>
      </c>
      <c r="BJ728" s="11">
        <f t="shared" si="291"/>
        <v>0</v>
      </c>
      <c r="BK728" s="11">
        <f t="shared" si="292"/>
        <v>0</v>
      </c>
      <c r="BL728" s="11">
        <f t="shared" si="293"/>
        <v>0</v>
      </c>
      <c r="BM728" s="11">
        <f t="shared" si="294"/>
        <v>0</v>
      </c>
      <c r="BN728" s="25">
        <f>Z728*Budget!$A$6</f>
        <v>0</v>
      </c>
      <c r="BO728" s="25">
        <f>AA728*(Budget!$B$6+Budget!$B$7)</f>
        <v>0</v>
      </c>
      <c r="BP728" s="25">
        <f>AB728*(Budget!$C$6+Budget!$C$7)</f>
        <v>0</v>
      </c>
      <c r="BQ728" s="25">
        <f>AC728*(Budget!$D$6+Budget!$D$7)</f>
        <v>0</v>
      </c>
      <c r="BR728" s="25">
        <f>AD728*(Budget!$E$6+Budget!$E$7)</f>
        <v>0</v>
      </c>
      <c r="BS728" s="25">
        <f>AE728*(Budget!$F$6+Budget!$F$7)</f>
        <v>0</v>
      </c>
      <c r="BT728" s="25">
        <f>AF728*(Budget!$G$6+Budget!$G$7)</f>
        <v>0</v>
      </c>
      <c r="BU728" s="25">
        <f>AG728*Budget!$H$6</f>
        <v>0</v>
      </c>
      <c r="BV728" s="25">
        <f>AH728*Budget!$I$6</f>
        <v>0</v>
      </c>
      <c r="BW728" s="25">
        <f>AI728*Budget!$J$6</f>
        <v>0</v>
      </c>
      <c r="BX728" s="25">
        <f>AJ728*Budget!$K$6</f>
        <v>0</v>
      </c>
      <c r="BY728" s="25">
        <f>AK728*Budget!$L$6</f>
        <v>0</v>
      </c>
      <c r="BZ728" s="25">
        <f>AL728*Budget!$M$6</f>
        <v>0</v>
      </c>
      <c r="CA728" s="25">
        <f>AM728*Budget!$N$6</f>
        <v>0</v>
      </c>
      <c r="CB728" s="25">
        <f>AQ728*Budget!$O$6</f>
        <v>0</v>
      </c>
      <c r="CC728" s="25">
        <f>AR728*Budget!$S$6</f>
        <v>0</v>
      </c>
      <c r="CD728" s="25">
        <f>AS728*Budget!$Q$6</f>
        <v>0</v>
      </c>
      <c r="CE728" s="25">
        <f t="shared" si="295"/>
        <v>0</v>
      </c>
      <c r="CF728" s="11" t="e">
        <f>COUNTIFS(#REF!,Source!E728,#REF!,Source!C728)</f>
        <v>#REF!</v>
      </c>
      <c r="CG728" s="11" t="str">
        <f t="shared" si="296"/>
        <v>--</v>
      </c>
    </row>
    <row r="729" spans="1:85" x14ac:dyDescent="0.25">
      <c r="A729" t="str">
        <f>IFERROR(VLOOKUP(MONTH(C729),Date!$A$2:$B$13,2,0),"--")</f>
        <v>Avril</v>
      </c>
      <c r="B729" s="11">
        <f t="shared" si="275"/>
        <v>15</v>
      </c>
      <c r="C729" s="28">
        <f t="shared" si="297"/>
        <v>42101</v>
      </c>
      <c r="D729" s="29" t="s">
        <v>241</v>
      </c>
      <c r="E729" s="30" t="str">
        <f>IFERROR(VLOOKUP(D729,Listing!$A:$B,2,0),"--")</f>
        <v>A44025</v>
      </c>
      <c r="F729" s="30" t="str">
        <f>IFERROR(VLOOKUP(D729,Listing!$A:$E,5,0),"-")</f>
        <v>EZZRRIFI ZINEB</v>
      </c>
      <c r="G729" s="4">
        <f>IFERROR(VLOOKUP(D729,Listing!$A:$F,6,0),"--")</f>
        <v>42107</v>
      </c>
      <c r="H729" s="11" t="str">
        <f>IFERROR(VLOOKUP(D729,Listing!$A:$D,4,0),"--")</f>
        <v>SALIM ZAGHBA</v>
      </c>
      <c r="I729" s="11" t="str">
        <f t="shared" si="276"/>
        <v>AAC</v>
      </c>
      <c r="J729" s="31">
        <f>IFERROR(COUNTIFS(Ishop!$BG:$BG,Source!D729,Ishop!$B:$B,Source!C729),"--")</f>
        <v>0</v>
      </c>
      <c r="K729" s="11">
        <f>IFERROR(COUNTIFS(Ishop!$BG:$BG,Source!D729,Ishop!$B:$B,Source!C729,Ishop!$J:$J,"OUI"),"--")</f>
        <v>0</v>
      </c>
      <c r="L729" s="11">
        <f>COUNTIFS(Ishop!$AG:$AG,Source!$L$1,Ishop!$BG:$BG,Source!$D729,Ishop!$B:$B,Source!$C729)</f>
        <v>0</v>
      </c>
      <c r="M729" s="11">
        <f>COUNTIFS(Ishop!$AG:$AG,Source!$M$1,Ishop!$BG:$BG,Source!$D729,Ishop!$B:$B,Source!$C729)</f>
        <v>0</v>
      </c>
      <c r="N729" s="11">
        <f>COUNTIFS(Ishop!$AG:$AG,Source!$N$1,Ishop!$BG:$BG,Source!$D729,Ishop!$B:$B,Source!$C729)</f>
        <v>0</v>
      </c>
      <c r="O729" s="11">
        <f>COUNTIFS(Ishop!$AG:$AG,Source!$O$1,Ishop!$BG:$BG,Source!$D729,Ishop!$B:$B,Source!$C729)</f>
        <v>0</v>
      </c>
      <c r="P729" s="11">
        <f>COUNTIFS(Ishop!$AG:$AG,Source!$P$1,Ishop!$BG:$BG,Source!$D729,Ishop!$B:$B,Source!$C729)</f>
        <v>0</v>
      </c>
      <c r="Q729" s="11">
        <f>COUNTIFS(Ishop!$AG:$AG,Source!$Q$1,Ishop!$BG:$BG,Source!$D729,Ishop!$B:$B,Source!$C729)</f>
        <v>0</v>
      </c>
      <c r="R729" s="11">
        <f>COUNTIFS(Ishop!$AG:$AG,Source!$R$1,Ishop!$BG:$BG,Source!$D729,Ishop!$B:$B,Source!$C729)</f>
        <v>0</v>
      </c>
      <c r="S729" s="11">
        <f>COUNTIFS(Ishop!$AG:$AG,Source!$S$1,Ishop!$BG:$BG,Source!$D729,Ishop!$B:$B,Source!$C729)</f>
        <v>0</v>
      </c>
      <c r="T729" s="11">
        <f>COUNTIFS(Ishop!$AG:$AG,Source!$T$1,Ishop!$BG:$BG,Source!$D729,Ishop!$B:$B,Source!$C729)</f>
        <v>0</v>
      </c>
      <c r="U729" s="11">
        <f>COUNTIFS(Ishop!$AG:$AG,Source!$U$1,Ishop!$BG:$BG,Source!$D729,Ishop!$B:$B,Source!$C729)</f>
        <v>0</v>
      </c>
      <c r="V729" s="11">
        <f>COUNTIFS(Ishop!$AG:$AG,Source!$V$1,Ishop!$BG:$BG,Source!$D729,Ishop!$B:$B,Source!$C729)</f>
        <v>0</v>
      </c>
      <c r="W729" s="11">
        <f>COUNTIFS(Ishop!$AG:$AG,Source!$W$1,Ishop!$BG:$BG,Source!$D729,Ishop!$B:$B,Source!$C729)</f>
        <v>0</v>
      </c>
      <c r="X729" s="11">
        <f>COUNTIFS(Ishop!$AG:$AG,Source!$X$1,Ishop!$BG:$BG,Source!$D729,Ishop!$B:$B,Source!$C729)</f>
        <v>0</v>
      </c>
      <c r="Y729" s="11">
        <f>COUNTIFS(Ishop!$AG:$AG,Source!$Y$1,Ishop!$BG:$BG,Source!$D729,Ishop!$B:$B,Source!$C729)</f>
        <v>0</v>
      </c>
      <c r="Z729" s="11">
        <f>COUNTIFS(Ishop!$AG:$AG,Source!$Z$1,Ishop!$BG:$BG,Source!$D729,Ishop!$B:$B,Source!$C729,Ishop!$J:$J,"OUI")</f>
        <v>0</v>
      </c>
      <c r="AA729" s="11">
        <f>COUNTIFS(Ishop!$AG:$AG,Source!$AA$1,Ishop!$BG:$BG,Source!$D729,Ishop!$B:$B,Source!$C729,Ishop!$J:$J,"OUI")</f>
        <v>0</v>
      </c>
      <c r="AB729" s="11">
        <f>COUNTIFS(Ishop!$AG:$AG,Source!$AB$1,Ishop!$BG:$BG,Source!$D729,Ishop!$B:$B,Source!$C729,Ishop!$J:$J,"OUI")</f>
        <v>0</v>
      </c>
      <c r="AC729" s="11">
        <f>COUNTIFS(Ishop!$AG:$AG,Source!$AC$1,Ishop!$BG:$BG,Source!$D729,Ishop!$B:$B,Source!$C729,Ishop!$J:$J,"OUI")</f>
        <v>0</v>
      </c>
      <c r="AD729" s="11">
        <f>COUNTIFS(Ishop!$AG:$AG,Source!$AD$1,Ishop!$BG:$BG,Source!$D729,Ishop!$B:$B,Source!$C729,Ishop!$J:$J,"OUI")</f>
        <v>0</v>
      </c>
      <c r="AE729" s="11">
        <f>COUNTIFS(Ishop!$AG:$AG,Source!$AE$1,Ishop!$BG:$BG,Source!$D729,Ishop!$B:$B,Source!$C729,Ishop!$J:$J,"OUI")</f>
        <v>0</v>
      </c>
      <c r="AF729" s="11">
        <f>COUNTIFS(Ishop!$AG:$AG,Source!$AF$1,Ishop!$BG:$BG,Source!$D729,Ishop!$B:$B,Source!$C729,Ishop!$J:$J,"OUI")</f>
        <v>0</v>
      </c>
      <c r="AG729" s="11">
        <f>COUNTIFS(Ishop!$AG:$AG,Source!$AG$1,Ishop!$BG:$BG,Source!$D729,Ishop!$B:$B,Source!$C729,Ishop!$J:$J,"OUI")</f>
        <v>0</v>
      </c>
      <c r="AH729" s="11">
        <f>COUNTIFS(Ishop!$AG:$AG,Source!$AH$1,Ishop!$BG:$BG,Source!$D729,Ishop!$B:$B,Source!$C729,Ishop!$J:$J,"OUI")</f>
        <v>0</v>
      </c>
      <c r="AI729" s="11">
        <f>COUNTIFS(Ishop!$AG:$AG,Source!$AI$1,Ishop!$BG:$BG,Source!$D729,Ishop!$B:$B,Source!$C729,Ishop!$J:$J,"OUI")</f>
        <v>0</v>
      </c>
      <c r="AJ729" s="11">
        <f>COUNTIFS(Ishop!$AG:$AG,Source!$AJ$1,Ishop!$BG:$BG,Source!$D729,Ishop!$B:$B,Source!$C729,Ishop!$J:$J,"OUI")</f>
        <v>0</v>
      </c>
      <c r="AK729" s="11">
        <f>COUNTIFS(Ishop!$AG:$AG,Source!$AK$1,Ishop!$BG:$BG,Source!$D729,Ishop!$B:$B,Source!$C729,Ishop!$J:$J,"OUI")</f>
        <v>0</v>
      </c>
      <c r="AL729" s="11">
        <f>COUNTIFS(Ishop!$AG:$AG,Source!$AL$1,Ishop!$BG:$BG,Source!$D729,Ishop!$B:$B,Source!$C729,Ishop!$J:$J,"OUI")</f>
        <v>0</v>
      </c>
      <c r="AM729" s="11">
        <f>COUNTIFS(Ishop!$AG:$AG,Source!$AM$1,Ishop!$BG:$BG,Source!$D729,Ishop!$B:$B,Source!$C729,Ishop!$J:$J,"OUI")</f>
        <v>0</v>
      </c>
      <c r="AN729" s="11">
        <f>COUNTIFS(Dolmen!$W:$W,"Sensatio",Dolmen!$O:$O,Source!D729,Dolmen!$F:$F,Source!C729)</f>
        <v>0</v>
      </c>
      <c r="AO729" s="11">
        <f>COUNTIFS(Dolmen!$AC:$AC,"Bbox Miami",Dolmen!$O:$O,Source!D729,Dolmen!$F:$F,Source!C729)</f>
        <v>0</v>
      </c>
      <c r="AP729" s="11">
        <f>COUNTIFS(Dolmen!$AD:$AD,"1",Dolmen!$W:$W,"",Dolmen!$O:$O,Source!D729,Dolmen!$F:$F,Source!C729)</f>
        <v>0</v>
      </c>
      <c r="AQ729" s="11">
        <f>COUNTIFS(Dolmen!$W:$W,"Sensation",Dolmen!$Y:$Y,"1",Dolmen!$O:$O,Source!D729,Dolmen!$F:$F,Source!C729)</f>
        <v>0</v>
      </c>
      <c r="AR729" s="11">
        <f>COUNTIFS(Dolmen!$AC:$AC,"Bbox Miami",Dolmen!$Y:$Y,"1",Dolmen!$O:$O,Source!D729,Dolmen!$F:$F,Source!C729)</f>
        <v>0</v>
      </c>
      <c r="AS729" s="11">
        <f>COUNTIFS(Dolmen!$AD:$AD,"1",Dolmen!$W:$W,"",Dolmen!$Y:$Y,"1",Dolmen!$O:$O,Source!D729,Dolmen!$F:$F,Source!C729)</f>
        <v>0</v>
      </c>
      <c r="AT729" s="11">
        <f t="shared" si="277"/>
        <v>0</v>
      </c>
      <c r="AU729" s="11">
        <f t="shared" si="278"/>
        <v>0</v>
      </c>
      <c r="AV729" s="11">
        <f t="shared" si="279"/>
        <v>0</v>
      </c>
      <c r="AW729" s="11">
        <f t="shared" si="280"/>
        <v>0</v>
      </c>
      <c r="AX729" s="11">
        <f t="shared" si="281"/>
        <v>0</v>
      </c>
      <c r="AY729" s="11">
        <f t="shared" si="282"/>
        <v>0</v>
      </c>
      <c r="AZ729" s="11">
        <f t="shared" si="283"/>
        <v>0</v>
      </c>
      <c r="BA729" s="11">
        <f t="shared" si="284"/>
        <v>0</v>
      </c>
      <c r="BB729" s="11">
        <f t="shared" si="285"/>
        <v>0</v>
      </c>
      <c r="BC729" s="11">
        <f t="shared" si="286"/>
        <v>0</v>
      </c>
      <c r="BD729" s="11">
        <f>SUMIFS(Ishop!$BK:$BK,Ishop!$BG:$BG,Source!D729,Ishop!$B:$B,Source!C729)</f>
        <v>0</v>
      </c>
      <c r="BE729" s="11">
        <f>COUNTIFS(Ishop!$AW:$AW,"OUI",Ishop!$BG:$BG,Source!D729,Ishop!$B:$B,Source!C729)</f>
        <v>0</v>
      </c>
      <c r="BF729" s="11">
        <f t="shared" si="287"/>
        <v>0</v>
      </c>
      <c r="BG729" s="11">
        <f t="shared" si="288"/>
        <v>0</v>
      </c>
      <c r="BH729" s="11">
        <f t="shared" si="289"/>
        <v>0</v>
      </c>
      <c r="BI729" s="11">
        <f t="shared" si="290"/>
        <v>0</v>
      </c>
      <c r="BJ729" s="11">
        <f t="shared" si="291"/>
        <v>0</v>
      </c>
      <c r="BK729" s="11">
        <f t="shared" si="292"/>
        <v>0</v>
      </c>
      <c r="BL729" s="11">
        <f t="shared" si="293"/>
        <v>0</v>
      </c>
      <c r="BM729" s="11">
        <f t="shared" si="294"/>
        <v>0</v>
      </c>
      <c r="BN729" s="25">
        <f>Z729*Budget!$A$6</f>
        <v>0</v>
      </c>
      <c r="BO729" s="25">
        <f>AA729*(Budget!$B$6+Budget!$B$7)</f>
        <v>0</v>
      </c>
      <c r="BP729" s="25">
        <f>AB729*(Budget!$C$6+Budget!$C$7)</f>
        <v>0</v>
      </c>
      <c r="BQ729" s="25">
        <f>AC729*(Budget!$D$6+Budget!$D$7)</f>
        <v>0</v>
      </c>
      <c r="BR729" s="25">
        <f>AD729*(Budget!$E$6+Budget!$E$7)</f>
        <v>0</v>
      </c>
      <c r="BS729" s="25">
        <f>AE729*(Budget!$F$6+Budget!$F$7)</f>
        <v>0</v>
      </c>
      <c r="BT729" s="25">
        <f>AF729*(Budget!$G$6+Budget!$G$7)</f>
        <v>0</v>
      </c>
      <c r="BU729" s="25">
        <f>AG729*Budget!$H$6</f>
        <v>0</v>
      </c>
      <c r="BV729" s="25">
        <f>AH729*Budget!$I$6</f>
        <v>0</v>
      </c>
      <c r="BW729" s="25">
        <f>AI729*Budget!$J$6</f>
        <v>0</v>
      </c>
      <c r="BX729" s="25">
        <f>AJ729*Budget!$K$6</f>
        <v>0</v>
      </c>
      <c r="BY729" s="25">
        <f>AK729*Budget!$L$6</f>
        <v>0</v>
      </c>
      <c r="BZ729" s="25">
        <f>AL729*Budget!$M$6</f>
        <v>0</v>
      </c>
      <c r="CA729" s="25">
        <f>AM729*Budget!$N$6</f>
        <v>0</v>
      </c>
      <c r="CB729" s="25">
        <f>AQ729*Budget!$O$6</f>
        <v>0</v>
      </c>
      <c r="CC729" s="25">
        <f>AR729*Budget!$S$6</f>
        <v>0</v>
      </c>
      <c r="CD729" s="25">
        <f>AS729*Budget!$Q$6</f>
        <v>0</v>
      </c>
      <c r="CE729" s="25">
        <f t="shared" si="295"/>
        <v>0</v>
      </c>
      <c r="CF729" s="11" t="e">
        <f>COUNTIFS(#REF!,Source!E729,#REF!,Source!C729)</f>
        <v>#REF!</v>
      </c>
      <c r="CG729" s="11" t="str">
        <f t="shared" si="296"/>
        <v>--</v>
      </c>
    </row>
    <row r="730" spans="1:85" x14ac:dyDescent="0.25">
      <c r="A730" t="str">
        <f>IFERROR(VLOOKUP(MONTH(C730),Date!$A$2:$B$13,2,0),"--")</f>
        <v>Avril</v>
      </c>
      <c r="B730" s="11">
        <f t="shared" si="275"/>
        <v>15</v>
      </c>
      <c r="C730" s="28">
        <f t="shared" si="297"/>
        <v>42101</v>
      </c>
      <c r="D730" s="29" t="s">
        <v>242</v>
      </c>
      <c r="E730" s="30" t="str">
        <f>IFERROR(VLOOKUP(D730,Listing!$A:$B,2,0),"--")</f>
        <v>A44052</v>
      </c>
      <c r="F730" s="30" t="str">
        <f>IFERROR(VLOOKUP(D730,Listing!$A:$E,5,0),"-")</f>
        <v>MOHSSIN KHALID</v>
      </c>
      <c r="G730" s="4">
        <f>IFERROR(VLOOKUP(D730,Listing!$A:$F,6,0),"--")</f>
        <v>42107</v>
      </c>
      <c r="H730" s="11" t="str">
        <f>IFERROR(VLOOKUP(D730,Listing!$A:$D,4,0),"--")</f>
        <v>SALIM ZAGHBA</v>
      </c>
      <c r="I730" s="11" t="str">
        <f t="shared" si="276"/>
        <v>AAC</v>
      </c>
      <c r="J730" s="31">
        <f>IFERROR(COUNTIFS(Ishop!$BG:$BG,Source!D730,Ishop!$B:$B,Source!C730),"--")</f>
        <v>0</v>
      </c>
      <c r="K730" s="11">
        <f>IFERROR(COUNTIFS(Ishop!$BG:$BG,Source!D730,Ishop!$B:$B,Source!C730,Ishop!$J:$J,"OUI"),"--")</f>
        <v>0</v>
      </c>
      <c r="L730" s="11">
        <f>COUNTIFS(Ishop!$AG:$AG,Source!$L$1,Ishop!$BG:$BG,Source!$D730,Ishop!$B:$B,Source!$C730)</f>
        <v>0</v>
      </c>
      <c r="M730" s="11">
        <f>COUNTIFS(Ishop!$AG:$AG,Source!$M$1,Ishop!$BG:$BG,Source!$D730,Ishop!$B:$B,Source!$C730)</f>
        <v>0</v>
      </c>
      <c r="N730" s="11">
        <f>COUNTIFS(Ishop!$AG:$AG,Source!$N$1,Ishop!$BG:$BG,Source!$D730,Ishop!$B:$B,Source!$C730)</f>
        <v>0</v>
      </c>
      <c r="O730" s="11">
        <f>COUNTIFS(Ishop!$AG:$AG,Source!$O$1,Ishop!$BG:$BG,Source!$D730,Ishop!$B:$B,Source!$C730)</f>
        <v>0</v>
      </c>
      <c r="P730" s="11">
        <f>COUNTIFS(Ishop!$AG:$AG,Source!$P$1,Ishop!$BG:$BG,Source!$D730,Ishop!$B:$B,Source!$C730)</f>
        <v>0</v>
      </c>
      <c r="Q730" s="11">
        <f>COUNTIFS(Ishop!$AG:$AG,Source!$Q$1,Ishop!$BG:$BG,Source!$D730,Ishop!$B:$B,Source!$C730)</f>
        <v>0</v>
      </c>
      <c r="R730" s="11">
        <f>COUNTIFS(Ishop!$AG:$AG,Source!$R$1,Ishop!$BG:$BG,Source!$D730,Ishop!$B:$B,Source!$C730)</f>
        <v>0</v>
      </c>
      <c r="S730" s="11">
        <f>COUNTIFS(Ishop!$AG:$AG,Source!$S$1,Ishop!$BG:$BG,Source!$D730,Ishop!$B:$B,Source!$C730)</f>
        <v>0</v>
      </c>
      <c r="T730" s="11">
        <f>COUNTIFS(Ishop!$AG:$AG,Source!$T$1,Ishop!$BG:$BG,Source!$D730,Ishop!$B:$B,Source!$C730)</f>
        <v>0</v>
      </c>
      <c r="U730" s="11">
        <f>COUNTIFS(Ishop!$AG:$AG,Source!$U$1,Ishop!$BG:$BG,Source!$D730,Ishop!$B:$B,Source!$C730)</f>
        <v>0</v>
      </c>
      <c r="V730" s="11">
        <f>COUNTIFS(Ishop!$AG:$AG,Source!$V$1,Ishop!$BG:$BG,Source!$D730,Ishop!$B:$B,Source!$C730)</f>
        <v>0</v>
      </c>
      <c r="W730" s="11">
        <f>COUNTIFS(Ishop!$AG:$AG,Source!$W$1,Ishop!$BG:$BG,Source!$D730,Ishop!$B:$B,Source!$C730)</f>
        <v>0</v>
      </c>
      <c r="X730" s="11">
        <f>COUNTIFS(Ishop!$AG:$AG,Source!$X$1,Ishop!$BG:$BG,Source!$D730,Ishop!$B:$B,Source!$C730)</f>
        <v>0</v>
      </c>
      <c r="Y730" s="11">
        <f>COUNTIFS(Ishop!$AG:$AG,Source!$Y$1,Ishop!$BG:$BG,Source!$D730,Ishop!$B:$B,Source!$C730)</f>
        <v>0</v>
      </c>
      <c r="Z730" s="11">
        <f>COUNTIFS(Ishop!$AG:$AG,Source!$Z$1,Ishop!$BG:$BG,Source!$D730,Ishop!$B:$B,Source!$C730,Ishop!$J:$J,"OUI")</f>
        <v>0</v>
      </c>
      <c r="AA730" s="11">
        <f>COUNTIFS(Ishop!$AG:$AG,Source!$AA$1,Ishop!$BG:$BG,Source!$D730,Ishop!$B:$B,Source!$C730,Ishop!$J:$J,"OUI")</f>
        <v>0</v>
      </c>
      <c r="AB730" s="11">
        <f>COUNTIFS(Ishop!$AG:$AG,Source!$AB$1,Ishop!$BG:$BG,Source!$D730,Ishop!$B:$B,Source!$C730,Ishop!$J:$J,"OUI")</f>
        <v>0</v>
      </c>
      <c r="AC730" s="11">
        <f>COUNTIFS(Ishop!$AG:$AG,Source!$AC$1,Ishop!$BG:$BG,Source!$D730,Ishop!$B:$B,Source!$C730,Ishop!$J:$J,"OUI")</f>
        <v>0</v>
      </c>
      <c r="AD730" s="11">
        <f>COUNTIFS(Ishop!$AG:$AG,Source!$AD$1,Ishop!$BG:$BG,Source!$D730,Ishop!$B:$B,Source!$C730,Ishop!$J:$J,"OUI")</f>
        <v>0</v>
      </c>
      <c r="AE730" s="11">
        <f>COUNTIFS(Ishop!$AG:$AG,Source!$AE$1,Ishop!$BG:$BG,Source!$D730,Ishop!$B:$B,Source!$C730,Ishop!$J:$J,"OUI")</f>
        <v>0</v>
      </c>
      <c r="AF730" s="11">
        <f>COUNTIFS(Ishop!$AG:$AG,Source!$AF$1,Ishop!$BG:$BG,Source!$D730,Ishop!$B:$B,Source!$C730,Ishop!$J:$J,"OUI")</f>
        <v>0</v>
      </c>
      <c r="AG730" s="11">
        <f>COUNTIFS(Ishop!$AG:$AG,Source!$AG$1,Ishop!$BG:$BG,Source!$D730,Ishop!$B:$B,Source!$C730,Ishop!$J:$J,"OUI")</f>
        <v>0</v>
      </c>
      <c r="AH730" s="11">
        <f>COUNTIFS(Ishop!$AG:$AG,Source!$AH$1,Ishop!$BG:$BG,Source!$D730,Ishop!$B:$B,Source!$C730,Ishop!$J:$J,"OUI")</f>
        <v>0</v>
      </c>
      <c r="AI730" s="11">
        <f>COUNTIFS(Ishop!$AG:$AG,Source!$AI$1,Ishop!$BG:$BG,Source!$D730,Ishop!$B:$B,Source!$C730,Ishop!$J:$J,"OUI")</f>
        <v>0</v>
      </c>
      <c r="AJ730" s="11">
        <f>COUNTIFS(Ishop!$AG:$AG,Source!$AJ$1,Ishop!$BG:$BG,Source!$D730,Ishop!$B:$B,Source!$C730,Ishop!$J:$J,"OUI")</f>
        <v>0</v>
      </c>
      <c r="AK730" s="11">
        <f>COUNTIFS(Ishop!$AG:$AG,Source!$AK$1,Ishop!$BG:$BG,Source!$D730,Ishop!$B:$B,Source!$C730,Ishop!$J:$J,"OUI")</f>
        <v>0</v>
      </c>
      <c r="AL730" s="11">
        <f>COUNTIFS(Ishop!$AG:$AG,Source!$AL$1,Ishop!$BG:$BG,Source!$D730,Ishop!$B:$B,Source!$C730,Ishop!$J:$J,"OUI")</f>
        <v>0</v>
      </c>
      <c r="AM730" s="11">
        <f>COUNTIFS(Ishop!$AG:$AG,Source!$AM$1,Ishop!$BG:$BG,Source!$D730,Ishop!$B:$B,Source!$C730,Ishop!$J:$J,"OUI")</f>
        <v>0</v>
      </c>
      <c r="AN730" s="11">
        <f>COUNTIFS(Dolmen!$W:$W,"Sensatio",Dolmen!$O:$O,Source!D730,Dolmen!$F:$F,Source!C730)</f>
        <v>0</v>
      </c>
      <c r="AO730" s="11">
        <f>COUNTIFS(Dolmen!$AC:$AC,"Bbox Miami",Dolmen!$O:$O,Source!D730,Dolmen!$F:$F,Source!C730)</f>
        <v>0</v>
      </c>
      <c r="AP730" s="11">
        <f>COUNTIFS(Dolmen!$AD:$AD,"1",Dolmen!$W:$W,"",Dolmen!$O:$O,Source!D730,Dolmen!$F:$F,Source!C730)</f>
        <v>0</v>
      </c>
      <c r="AQ730" s="11">
        <f>COUNTIFS(Dolmen!$W:$W,"Sensation",Dolmen!$Y:$Y,"1",Dolmen!$O:$O,Source!D730,Dolmen!$F:$F,Source!C730)</f>
        <v>0</v>
      </c>
      <c r="AR730" s="11">
        <f>COUNTIFS(Dolmen!$AC:$AC,"Bbox Miami",Dolmen!$Y:$Y,"1",Dolmen!$O:$O,Source!D730,Dolmen!$F:$F,Source!C730)</f>
        <v>0</v>
      </c>
      <c r="AS730" s="11">
        <f>COUNTIFS(Dolmen!$AD:$AD,"1",Dolmen!$W:$W,"",Dolmen!$Y:$Y,"1",Dolmen!$O:$O,Source!D730,Dolmen!$F:$F,Source!C730)</f>
        <v>0</v>
      </c>
      <c r="AT730" s="11">
        <f t="shared" si="277"/>
        <v>0</v>
      </c>
      <c r="AU730" s="11">
        <f t="shared" si="278"/>
        <v>0</v>
      </c>
      <c r="AV730" s="11">
        <f t="shared" si="279"/>
        <v>0</v>
      </c>
      <c r="AW730" s="11">
        <f t="shared" si="280"/>
        <v>0</v>
      </c>
      <c r="AX730" s="11">
        <f t="shared" si="281"/>
        <v>0</v>
      </c>
      <c r="AY730" s="11">
        <f t="shared" si="282"/>
        <v>0</v>
      </c>
      <c r="AZ730" s="11">
        <f t="shared" si="283"/>
        <v>0</v>
      </c>
      <c r="BA730" s="11">
        <f t="shared" si="284"/>
        <v>0</v>
      </c>
      <c r="BB730" s="11">
        <f t="shared" si="285"/>
        <v>0</v>
      </c>
      <c r="BC730" s="11">
        <f t="shared" si="286"/>
        <v>0</v>
      </c>
      <c r="BD730" s="11">
        <f>SUMIFS(Ishop!$BK:$BK,Ishop!$BG:$BG,Source!D730,Ishop!$B:$B,Source!C730)</f>
        <v>0</v>
      </c>
      <c r="BE730" s="11">
        <f>COUNTIFS(Ishop!$AW:$AW,"OUI",Ishop!$BG:$BG,Source!D730,Ishop!$B:$B,Source!C730)</f>
        <v>0</v>
      </c>
      <c r="BF730" s="11">
        <f t="shared" si="287"/>
        <v>0</v>
      </c>
      <c r="BG730" s="11">
        <f t="shared" si="288"/>
        <v>0</v>
      </c>
      <c r="BH730" s="11">
        <f t="shared" si="289"/>
        <v>0</v>
      </c>
      <c r="BI730" s="11">
        <f t="shared" si="290"/>
        <v>0</v>
      </c>
      <c r="BJ730" s="11">
        <f t="shared" si="291"/>
        <v>0</v>
      </c>
      <c r="BK730" s="11">
        <f t="shared" si="292"/>
        <v>0</v>
      </c>
      <c r="BL730" s="11">
        <f t="shared" si="293"/>
        <v>0</v>
      </c>
      <c r="BM730" s="11">
        <f t="shared" si="294"/>
        <v>0</v>
      </c>
      <c r="BN730" s="25">
        <f>Z730*Budget!$A$6</f>
        <v>0</v>
      </c>
      <c r="BO730" s="25">
        <f>AA730*(Budget!$B$6+Budget!$B$7)</f>
        <v>0</v>
      </c>
      <c r="BP730" s="25">
        <f>AB730*(Budget!$C$6+Budget!$C$7)</f>
        <v>0</v>
      </c>
      <c r="BQ730" s="25">
        <f>AC730*(Budget!$D$6+Budget!$D$7)</f>
        <v>0</v>
      </c>
      <c r="BR730" s="25">
        <f>AD730*(Budget!$E$6+Budget!$E$7)</f>
        <v>0</v>
      </c>
      <c r="BS730" s="25">
        <f>AE730*(Budget!$F$6+Budget!$F$7)</f>
        <v>0</v>
      </c>
      <c r="BT730" s="25">
        <f>AF730*(Budget!$G$6+Budget!$G$7)</f>
        <v>0</v>
      </c>
      <c r="BU730" s="25">
        <f>AG730*Budget!$H$6</f>
        <v>0</v>
      </c>
      <c r="BV730" s="25">
        <f>AH730*Budget!$I$6</f>
        <v>0</v>
      </c>
      <c r="BW730" s="25">
        <f>AI730*Budget!$J$6</f>
        <v>0</v>
      </c>
      <c r="BX730" s="25">
        <f>AJ730*Budget!$K$6</f>
        <v>0</v>
      </c>
      <c r="BY730" s="25">
        <f>AK730*Budget!$L$6</f>
        <v>0</v>
      </c>
      <c r="BZ730" s="25">
        <f>AL730*Budget!$M$6</f>
        <v>0</v>
      </c>
      <c r="CA730" s="25">
        <f>AM730*Budget!$N$6</f>
        <v>0</v>
      </c>
      <c r="CB730" s="25">
        <f>AQ730*Budget!$O$6</f>
        <v>0</v>
      </c>
      <c r="CC730" s="25">
        <f>AR730*Budget!$S$6</f>
        <v>0</v>
      </c>
      <c r="CD730" s="25">
        <f>AS730*Budget!$Q$6</f>
        <v>0</v>
      </c>
      <c r="CE730" s="25">
        <f t="shared" si="295"/>
        <v>0</v>
      </c>
      <c r="CF730" s="11" t="e">
        <f>COUNTIFS(#REF!,Source!E730,#REF!,Source!C730)</f>
        <v>#REF!</v>
      </c>
      <c r="CG730" s="11" t="str">
        <f t="shared" si="296"/>
        <v>--</v>
      </c>
    </row>
    <row r="731" spans="1:85" x14ac:dyDescent="0.25">
      <c r="A731" t="str">
        <f>IFERROR(VLOOKUP(MONTH(C731),Date!$A$2:$B$13,2,0),"--")</f>
        <v>Avril</v>
      </c>
      <c r="B731" s="11">
        <f t="shared" si="275"/>
        <v>15</v>
      </c>
      <c r="C731" s="28">
        <f t="shared" si="297"/>
        <v>42101</v>
      </c>
      <c r="D731" s="29" t="s">
        <v>243</v>
      </c>
      <c r="E731" s="30" t="str">
        <f>IFERROR(VLOOKUP(D731,Listing!$A:$B,2,0),"--")</f>
        <v>A440A45</v>
      </c>
      <c r="F731" s="30" t="str">
        <f>IFERROR(VLOOKUP(D731,Listing!$A:$E,5,0),"-")</f>
        <v>OUALKADI  OMAR</v>
      </c>
      <c r="G731" s="4">
        <f>IFERROR(VLOOKUP(D731,Listing!$A:$F,6,0),"--")</f>
        <v>42093</v>
      </c>
      <c r="H731" s="11" t="str">
        <f>IFERROR(VLOOKUP(D731,Listing!$A:$D,4,0),"--")</f>
        <v>SALIM ZAGHBA</v>
      </c>
      <c r="I731" s="11" t="str">
        <f t="shared" si="276"/>
        <v>AAC</v>
      </c>
      <c r="J731" s="31">
        <f>IFERROR(COUNTIFS(Ishop!$BG:$BG,Source!D731,Ishop!$B:$B,Source!C731),"--")</f>
        <v>0</v>
      </c>
      <c r="K731" s="11">
        <f>IFERROR(COUNTIFS(Ishop!$BG:$BG,Source!D731,Ishop!$B:$B,Source!C731,Ishop!$J:$J,"OUI"),"--")</f>
        <v>0</v>
      </c>
      <c r="L731" s="11">
        <f>COUNTIFS(Ishop!$AG:$AG,Source!$L$1,Ishop!$BG:$BG,Source!$D731,Ishop!$B:$B,Source!$C731)</f>
        <v>0</v>
      </c>
      <c r="M731" s="11">
        <f>COUNTIFS(Ishop!$AG:$AG,Source!$M$1,Ishop!$BG:$BG,Source!$D731,Ishop!$B:$B,Source!$C731)</f>
        <v>0</v>
      </c>
      <c r="N731" s="11">
        <f>COUNTIFS(Ishop!$AG:$AG,Source!$N$1,Ishop!$BG:$BG,Source!$D731,Ishop!$B:$B,Source!$C731)</f>
        <v>0</v>
      </c>
      <c r="O731" s="11">
        <f>COUNTIFS(Ishop!$AG:$AG,Source!$O$1,Ishop!$BG:$BG,Source!$D731,Ishop!$B:$B,Source!$C731)</f>
        <v>0</v>
      </c>
      <c r="P731" s="11">
        <f>COUNTIFS(Ishop!$AG:$AG,Source!$P$1,Ishop!$BG:$BG,Source!$D731,Ishop!$B:$B,Source!$C731)</f>
        <v>0</v>
      </c>
      <c r="Q731" s="11">
        <f>COUNTIFS(Ishop!$AG:$AG,Source!$Q$1,Ishop!$BG:$BG,Source!$D731,Ishop!$B:$B,Source!$C731)</f>
        <v>0</v>
      </c>
      <c r="R731" s="11">
        <f>COUNTIFS(Ishop!$AG:$AG,Source!$R$1,Ishop!$BG:$BG,Source!$D731,Ishop!$B:$B,Source!$C731)</f>
        <v>0</v>
      </c>
      <c r="S731" s="11">
        <f>COUNTIFS(Ishop!$AG:$AG,Source!$S$1,Ishop!$BG:$BG,Source!$D731,Ishop!$B:$B,Source!$C731)</f>
        <v>0</v>
      </c>
      <c r="T731" s="11">
        <f>COUNTIFS(Ishop!$AG:$AG,Source!$T$1,Ishop!$BG:$BG,Source!$D731,Ishop!$B:$B,Source!$C731)</f>
        <v>0</v>
      </c>
      <c r="U731" s="11">
        <f>COUNTIFS(Ishop!$AG:$AG,Source!$U$1,Ishop!$BG:$BG,Source!$D731,Ishop!$B:$B,Source!$C731)</f>
        <v>0</v>
      </c>
      <c r="V731" s="11">
        <f>COUNTIFS(Ishop!$AG:$AG,Source!$V$1,Ishop!$BG:$BG,Source!$D731,Ishop!$B:$B,Source!$C731)</f>
        <v>0</v>
      </c>
      <c r="W731" s="11">
        <f>COUNTIFS(Ishop!$AG:$AG,Source!$W$1,Ishop!$BG:$BG,Source!$D731,Ishop!$B:$B,Source!$C731)</f>
        <v>0</v>
      </c>
      <c r="X731" s="11">
        <f>COUNTIFS(Ishop!$AG:$AG,Source!$X$1,Ishop!$BG:$BG,Source!$D731,Ishop!$B:$B,Source!$C731)</f>
        <v>0</v>
      </c>
      <c r="Y731" s="11">
        <f>COUNTIFS(Ishop!$AG:$AG,Source!$Y$1,Ishop!$BG:$BG,Source!$D731,Ishop!$B:$B,Source!$C731)</f>
        <v>0</v>
      </c>
      <c r="Z731" s="11">
        <f>COUNTIFS(Ishop!$AG:$AG,Source!$Z$1,Ishop!$BG:$BG,Source!$D731,Ishop!$B:$B,Source!$C731,Ishop!$J:$J,"OUI")</f>
        <v>0</v>
      </c>
      <c r="AA731" s="11">
        <f>COUNTIFS(Ishop!$AG:$AG,Source!$AA$1,Ishop!$BG:$BG,Source!$D731,Ishop!$B:$B,Source!$C731,Ishop!$J:$J,"OUI")</f>
        <v>0</v>
      </c>
      <c r="AB731" s="11">
        <f>COUNTIFS(Ishop!$AG:$AG,Source!$AB$1,Ishop!$BG:$BG,Source!$D731,Ishop!$B:$B,Source!$C731,Ishop!$J:$J,"OUI")</f>
        <v>0</v>
      </c>
      <c r="AC731" s="11">
        <f>COUNTIFS(Ishop!$AG:$AG,Source!$AC$1,Ishop!$BG:$BG,Source!$D731,Ishop!$B:$B,Source!$C731,Ishop!$J:$J,"OUI")</f>
        <v>0</v>
      </c>
      <c r="AD731" s="11">
        <f>COUNTIFS(Ishop!$AG:$AG,Source!$AD$1,Ishop!$BG:$BG,Source!$D731,Ishop!$B:$B,Source!$C731,Ishop!$J:$J,"OUI")</f>
        <v>0</v>
      </c>
      <c r="AE731" s="11">
        <f>COUNTIFS(Ishop!$AG:$AG,Source!$AE$1,Ishop!$BG:$BG,Source!$D731,Ishop!$B:$B,Source!$C731,Ishop!$J:$J,"OUI")</f>
        <v>0</v>
      </c>
      <c r="AF731" s="11">
        <f>COUNTIFS(Ishop!$AG:$AG,Source!$AF$1,Ishop!$BG:$BG,Source!$D731,Ishop!$B:$B,Source!$C731,Ishop!$J:$J,"OUI")</f>
        <v>0</v>
      </c>
      <c r="AG731" s="11">
        <f>COUNTIFS(Ishop!$AG:$AG,Source!$AG$1,Ishop!$BG:$BG,Source!$D731,Ishop!$B:$B,Source!$C731,Ishop!$J:$J,"OUI")</f>
        <v>0</v>
      </c>
      <c r="AH731" s="11">
        <f>COUNTIFS(Ishop!$AG:$AG,Source!$AH$1,Ishop!$BG:$BG,Source!$D731,Ishop!$B:$B,Source!$C731,Ishop!$J:$J,"OUI")</f>
        <v>0</v>
      </c>
      <c r="AI731" s="11">
        <f>COUNTIFS(Ishop!$AG:$AG,Source!$AI$1,Ishop!$BG:$BG,Source!$D731,Ishop!$B:$B,Source!$C731,Ishop!$J:$J,"OUI")</f>
        <v>0</v>
      </c>
      <c r="AJ731" s="11">
        <f>COUNTIFS(Ishop!$AG:$AG,Source!$AJ$1,Ishop!$BG:$BG,Source!$D731,Ishop!$B:$B,Source!$C731,Ishop!$J:$J,"OUI")</f>
        <v>0</v>
      </c>
      <c r="AK731" s="11">
        <f>COUNTIFS(Ishop!$AG:$AG,Source!$AK$1,Ishop!$BG:$BG,Source!$D731,Ishop!$B:$B,Source!$C731,Ishop!$J:$J,"OUI")</f>
        <v>0</v>
      </c>
      <c r="AL731" s="11">
        <f>COUNTIFS(Ishop!$AG:$AG,Source!$AL$1,Ishop!$BG:$BG,Source!$D731,Ishop!$B:$B,Source!$C731,Ishop!$J:$J,"OUI")</f>
        <v>0</v>
      </c>
      <c r="AM731" s="11">
        <f>COUNTIFS(Ishop!$AG:$AG,Source!$AM$1,Ishop!$BG:$BG,Source!$D731,Ishop!$B:$B,Source!$C731,Ishop!$J:$J,"OUI")</f>
        <v>0</v>
      </c>
      <c r="AN731" s="11">
        <f>COUNTIFS(Dolmen!$W:$W,"Sensatio",Dolmen!$O:$O,Source!D731,Dolmen!$F:$F,Source!C731)</f>
        <v>0</v>
      </c>
      <c r="AO731" s="11">
        <f>COUNTIFS(Dolmen!$AC:$AC,"Bbox Miami",Dolmen!$O:$O,Source!D731,Dolmen!$F:$F,Source!C731)</f>
        <v>0</v>
      </c>
      <c r="AP731" s="11">
        <f>COUNTIFS(Dolmen!$AD:$AD,"1",Dolmen!$W:$W,"",Dolmen!$O:$O,Source!D731,Dolmen!$F:$F,Source!C731)</f>
        <v>0</v>
      </c>
      <c r="AQ731" s="11">
        <f>COUNTIFS(Dolmen!$W:$W,"Sensation",Dolmen!$Y:$Y,"1",Dolmen!$O:$O,Source!D731,Dolmen!$F:$F,Source!C731)</f>
        <v>0</v>
      </c>
      <c r="AR731" s="11">
        <f>COUNTIFS(Dolmen!$AC:$AC,"Bbox Miami",Dolmen!$Y:$Y,"1",Dolmen!$O:$O,Source!D731,Dolmen!$F:$F,Source!C731)</f>
        <v>0</v>
      </c>
      <c r="AS731" s="11">
        <f>COUNTIFS(Dolmen!$AD:$AD,"1",Dolmen!$W:$W,"",Dolmen!$Y:$Y,"1",Dolmen!$O:$O,Source!D731,Dolmen!$F:$F,Source!C731)</f>
        <v>0</v>
      </c>
      <c r="AT731" s="11">
        <f t="shared" si="277"/>
        <v>0</v>
      </c>
      <c r="AU731" s="11">
        <f t="shared" si="278"/>
        <v>0</v>
      </c>
      <c r="AV731" s="11">
        <f t="shared" si="279"/>
        <v>0</v>
      </c>
      <c r="AW731" s="11">
        <f t="shared" si="280"/>
        <v>0</v>
      </c>
      <c r="AX731" s="11">
        <f t="shared" si="281"/>
        <v>0</v>
      </c>
      <c r="AY731" s="11">
        <f t="shared" si="282"/>
        <v>0</v>
      </c>
      <c r="AZ731" s="11">
        <f t="shared" si="283"/>
        <v>0</v>
      </c>
      <c r="BA731" s="11">
        <f t="shared" si="284"/>
        <v>0</v>
      </c>
      <c r="BB731" s="11">
        <f t="shared" si="285"/>
        <v>0</v>
      </c>
      <c r="BC731" s="11">
        <f t="shared" si="286"/>
        <v>0</v>
      </c>
      <c r="BD731" s="11">
        <f>SUMIFS(Ishop!$BK:$BK,Ishop!$BG:$BG,Source!D731,Ishop!$B:$B,Source!C731)</f>
        <v>0</v>
      </c>
      <c r="BE731" s="11">
        <f>COUNTIFS(Ishop!$AW:$AW,"OUI",Ishop!$BG:$BG,Source!D731,Ishop!$B:$B,Source!C731)</f>
        <v>0</v>
      </c>
      <c r="BF731" s="11">
        <f t="shared" si="287"/>
        <v>0</v>
      </c>
      <c r="BG731" s="11">
        <f t="shared" si="288"/>
        <v>0</v>
      </c>
      <c r="BH731" s="11">
        <f t="shared" si="289"/>
        <v>0</v>
      </c>
      <c r="BI731" s="11">
        <f t="shared" si="290"/>
        <v>0</v>
      </c>
      <c r="BJ731" s="11">
        <f t="shared" si="291"/>
        <v>0</v>
      </c>
      <c r="BK731" s="11">
        <f t="shared" si="292"/>
        <v>0</v>
      </c>
      <c r="BL731" s="11">
        <f t="shared" si="293"/>
        <v>0</v>
      </c>
      <c r="BM731" s="11">
        <f t="shared" si="294"/>
        <v>0</v>
      </c>
      <c r="BN731" s="25">
        <f>Z731*Budget!$A$6</f>
        <v>0</v>
      </c>
      <c r="BO731" s="25">
        <f>AA731*(Budget!$B$6+Budget!$B$7)</f>
        <v>0</v>
      </c>
      <c r="BP731" s="25">
        <f>AB731*(Budget!$C$6+Budget!$C$7)</f>
        <v>0</v>
      </c>
      <c r="BQ731" s="25">
        <f>AC731*(Budget!$D$6+Budget!$D$7)</f>
        <v>0</v>
      </c>
      <c r="BR731" s="25">
        <f>AD731*(Budget!$E$6+Budget!$E$7)</f>
        <v>0</v>
      </c>
      <c r="BS731" s="25">
        <f>AE731*(Budget!$F$6+Budget!$F$7)</f>
        <v>0</v>
      </c>
      <c r="BT731" s="25">
        <f>AF731*(Budget!$G$6+Budget!$G$7)</f>
        <v>0</v>
      </c>
      <c r="BU731" s="25">
        <f>AG731*Budget!$H$6</f>
        <v>0</v>
      </c>
      <c r="BV731" s="25">
        <f>AH731*Budget!$I$6</f>
        <v>0</v>
      </c>
      <c r="BW731" s="25">
        <f>AI731*Budget!$J$6</f>
        <v>0</v>
      </c>
      <c r="BX731" s="25">
        <f>AJ731*Budget!$K$6</f>
        <v>0</v>
      </c>
      <c r="BY731" s="25">
        <f>AK731*Budget!$L$6</f>
        <v>0</v>
      </c>
      <c r="BZ731" s="25">
        <f>AL731*Budget!$M$6</f>
        <v>0</v>
      </c>
      <c r="CA731" s="25">
        <f>AM731*Budget!$N$6</f>
        <v>0</v>
      </c>
      <c r="CB731" s="25">
        <f>AQ731*Budget!$O$6</f>
        <v>0</v>
      </c>
      <c r="CC731" s="25">
        <f>AR731*Budget!$S$6</f>
        <v>0</v>
      </c>
      <c r="CD731" s="25">
        <f>AS731*Budget!$Q$6</f>
        <v>0</v>
      </c>
      <c r="CE731" s="25">
        <f t="shared" si="295"/>
        <v>0</v>
      </c>
      <c r="CF731" s="11" t="e">
        <f>COUNTIFS(#REF!,Source!E731,#REF!,Source!C731)</f>
        <v>#REF!</v>
      </c>
      <c r="CG731" s="11" t="str">
        <f t="shared" si="296"/>
        <v>--</v>
      </c>
    </row>
    <row r="732" spans="1:85" x14ac:dyDescent="0.25">
      <c r="A732" t="str">
        <f>IFERROR(VLOOKUP(MONTH(C732),Date!$A$2:$B$13,2,0),"--")</f>
        <v>Avril</v>
      </c>
      <c r="B732" s="11">
        <f t="shared" si="275"/>
        <v>15</v>
      </c>
      <c r="C732" s="28">
        <f t="shared" si="297"/>
        <v>42101</v>
      </c>
      <c r="D732" s="29" t="s">
        <v>244</v>
      </c>
      <c r="E732" s="30" t="str">
        <f>IFERROR(VLOOKUP(D732,Listing!$A:$B,2,0),"--")</f>
        <v>A44040</v>
      </c>
      <c r="F732" s="30" t="str">
        <f>IFERROR(VLOOKUP(D732,Listing!$A:$E,5,0),"-")</f>
        <v>EL FILALI   AMINA</v>
      </c>
      <c r="G732" s="4">
        <f>IFERROR(VLOOKUP(D732,Listing!$A:$F,6,0),"--")</f>
        <v>42079</v>
      </c>
      <c r="H732" s="11" t="str">
        <f>IFERROR(VLOOKUP(D732,Listing!$A:$D,4,0),"--")</f>
        <v>SALIM ZAGHBA</v>
      </c>
      <c r="I732" s="11" t="str">
        <f t="shared" si="276"/>
        <v>AAC</v>
      </c>
      <c r="J732" s="31">
        <f>IFERROR(COUNTIFS(Ishop!$BG:$BG,Source!D732,Ishop!$B:$B,Source!C732),"--")</f>
        <v>0</v>
      </c>
      <c r="K732" s="11">
        <f>IFERROR(COUNTIFS(Ishop!$BG:$BG,Source!D732,Ishop!$B:$B,Source!C732,Ishop!$J:$J,"OUI"),"--")</f>
        <v>0</v>
      </c>
      <c r="L732" s="11">
        <f>COUNTIFS(Ishop!$AG:$AG,Source!$L$1,Ishop!$BG:$BG,Source!$D732,Ishop!$B:$B,Source!$C732)</f>
        <v>0</v>
      </c>
      <c r="M732" s="11">
        <f>COUNTIFS(Ishop!$AG:$AG,Source!$M$1,Ishop!$BG:$BG,Source!$D732,Ishop!$B:$B,Source!$C732)</f>
        <v>0</v>
      </c>
      <c r="N732" s="11">
        <f>COUNTIFS(Ishop!$AG:$AG,Source!$N$1,Ishop!$BG:$BG,Source!$D732,Ishop!$B:$B,Source!$C732)</f>
        <v>0</v>
      </c>
      <c r="O732" s="11">
        <f>COUNTIFS(Ishop!$AG:$AG,Source!$O$1,Ishop!$BG:$BG,Source!$D732,Ishop!$B:$B,Source!$C732)</f>
        <v>0</v>
      </c>
      <c r="P732" s="11">
        <f>COUNTIFS(Ishop!$AG:$AG,Source!$P$1,Ishop!$BG:$BG,Source!$D732,Ishop!$B:$B,Source!$C732)</f>
        <v>0</v>
      </c>
      <c r="Q732" s="11">
        <f>COUNTIFS(Ishop!$AG:$AG,Source!$Q$1,Ishop!$BG:$BG,Source!$D732,Ishop!$B:$B,Source!$C732)</f>
        <v>0</v>
      </c>
      <c r="R732" s="11">
        <f>COUNTIFS(Ishop!$AG:$AG,Source!$R$1,Ishop!$BG:$BG,Source!$D732,Ishop!$B:$B,Source!$C732)</f>
        <v>0</v>
      </c>
      <c r="S732" s="11">
        <f>COUNTIFS(Ishop!$AG:$AG,Source!$S$1,Ishop!$BG:$BG,Source!$D732,Ishop!$B:$B,Source!$C732)</f>
        <v>0</v>
      </c>
      <c r="T732" s="11">
        <f>COUNTIFS(Ishop!$AG:$AG,Source!$T$1,Ishop!$BG:$BG,Source!$D732,Ishop!$B:$B,Source!$C732)</f>
        <v>0</v>
      </c>
      <c r="U732" s="11">
        <f>COUNTIFS(Ishop!$AG:$AG,Source!$U$1,Ishop!$BG:$BG,Source!$D732,Ishop!$B:$B,Source!$C732)</f>
        <v>0</v>
      </c>
      <c r="V732" s="11">
        <f>COUNTIFS(Ishop!$AG:$AG,Source!$V$1,Ishop!$BG:$BG,Source!$D732,Ishop!$B:$B,Source!$C732)</f>
        <v>0</v>
      </c>
      <c r="W732" s="11">
        <f>COUNTIFS(Ishop!$AG:$AG,Source!$W$1,Ishop!$BG:$BG,Source!$D732,Ishop!$B:$B,Source!$C732)</f>
        <v>0</v>
      </c>
      <c r="X732" s="11">
        <f>COUNTIFS(Ishop!$AG:$AG,Source!$X$1,Ishop!$BG:$BG,Source!$D732,Ishop!$B:$B,Source!$C732)</f>
        <v>0</v>
      </c>
      <c r="Y732" s="11">
        <f>COUNTIFS(Ishop!$AG:$AG,Source!$Y$1,Ishop!$BG:$BG,Source!$D732,Ishop!$B:$B,Source!$C732)</f>
        <v>0</v>
      </c>
      <c r="Z732" s="11">
        <f>COUNTIFS(Ishop!$AG:$AG,Source!$Z$1,Ishop!$BG:$BG,Source!$D732,Ishop!$B:$B,Source!$C732,Ishop!$J:$J,"OUI")</f>
        <v>0</v>
      </c>
      <c r="AA732" s="11">
        <f>COUNTIFS(Ishop!$AG:$AG,Source!$AA$1,Ishop!$BG:$BG,Source!$D732,Ishop!$B:$B,Source!$C732,Ishop!$J:$J,"OUI")</f>
        <v>0</v>
      </c>
      <c r="AB732" s="11">
        <f>COUNTIFS(Ishop!$AG:$AG,Source!$AB$1,Ishop!$BG:$BG,Source!$D732,Ishop!$B:$B,Source!$C732,Ishop!$J:$J,"OUI")</f>
        <v>0</v>
      </c>
      <c r="AC732" s="11">
        <f>COUNTIFS(Ishop!$AG:$AG,Source!$AC$1,Ishop!$BG:$BG,Source!$D732,Ishop!$B:$B,Source!$C732,Ishop!$J:$J,"OUI")</f>
        <v>0</v>
      </c>
      <c r="AD732" s="11">
        <f>COUNTIFS(Ishop!$AG:$AG,Source!$AD$1,Ishop!$BG:$BG,Source!$D732,Ishop!$B:$B,Source!$C732,Ishop!$J:$J,"OUI")</f>
        <v>0</v>
      </c>
      <c r="AE732" s="11">
        <f>COUNTIFS(Ishop!$AG:$AG,Source!$AE$1,Ishop!$BG:$BG,Source!$D732,Ishop!$B:$B,Source!$C732,Ishop!$J:$J,"OUI")</f>
        <v>0</v>
      </c>
      <c r="AF732" s="11">
        <f>COUNTIFS(Ishop!$AG:$AG,Source!$AF$1,Ishop!$BG:$BG,Source!$D732,Ishop!$B:$B,Source!$C732,Ishop!$J:$J,"OUI")</f>
        <v>0</v>
      </c>
      <c r="AG732" s="11">
        <f>COUNTIFS(Ishop!$AG:$AG,Source!$AG$1,Ishop!$BG:$BG,Source!$D732,Ishop!$B:$B,Source!$C732,Ishop!$J:$J,"OUI")</f>
        <v>0</v>
      </c>
      <c r="AH732" s="11">
        <f>COUNTIFS(Ishop!$AG:$AG,Source!$AH$1,Ishop!$BG:$BG,Source!$D732,Ishop!$B:$B,Source!$C732,Ishop!$J:$J,"OUI")</f>
        <v>0</v>
      </c>
      <c r="AI732" s="11">
        <f>COUNTIFS(Ishop!$AG:$AG,Source!$AI$1,Ishop!$BG:$BG,Source!$D732,Ishop!$B:$B,Source!$C732,Ishop!$J:$J,"OUI")</f>
        <v>0</v>
      </c>
      <c r="AJ732" s="11">
        <f>COUNTIFS(Ishop!$AG:$AG,Source!$AJ$1,Ishop!$BG:$BG,Source!$D732,Ishop!$B:$B,Source!$C732,Ishop!$J:$J,"OUI")</f>
        <v>0</v>
      </c>
      <c r="AK732" s="11">
        <f>COUNTIFS(Ishop!$AG:$AG,Source!$AK$1,Ishop!$BG:$BG,Source!$D732,Ishop!$B:$B,Source!$C732,Ishop!$J:$J,"OUI")</f>
        <v>0</v>
      </c>
      <c r="AL732" s="11">
        <f>COUNTIFS(Ishop!$AG:$AG,Source!$AL$1,Ishop!$BG:$BG,Source!$D732,Ishop!$B:$B,Source!$C732,Ishop!$J:$J,"OUI")</f>
        <v>0</v>
      </c>
      <c r="AM732" s="11">
        <f>COUNTIFS(Ishop!$AG:$AG,Source!$AM$1,Ishop!$BG:$BG,Source!$D732,Ishop!$B:$B,Source!$C732,Ishop!$J:$J,"OUI")</f>
        <v>0</v>
      </c>
      <c r="AN732" s="11">
        <f>COUNTIFS(Dolmen!$W:$W,"Sensatio",Dolmen!$O:$O,Source!D732,Dolmen!$F:$F,Source!C732)</f>
        <v>0</v>
      </c>
      <c r="AO732" s="11">
        <f>COUNTIFS(Dolmen!$AC:$AC,"Bbox Miami",Dolmen!$O:$O,Source!D732,Dolmen!$F:$F,Source!C732)</f>
        <v>0</v>
      </c>
      <c r="AP732" s="11">
        <f>COUNTIFS(Dolmen!$AD:$AD,"1",Dolmen!$W:$W,"",Dolmen!$O:$O,Source!D732,Dolmen!$F:$F,Source!C732)</f>
        <v>0</v>
      </c>
      <c r="AQ732" s="11">
        <f>COUNTIFS(Dolmen!$W:$W,"Sensation",Dolmen!$Y:$Y,"1",Dolmen!$O:$O,Source!D732,Dolmen!$F:$F,Source!C732)</f>
        <v>0</v>
      </c>
      <c r="AR732" s="11">
        <f>COUNTIFS(Dolmen!$AC:$AC,"Bbox Miami",Dolmen!$Y:$Y,"1",Dolmen!$O:$O,Source!D732,Dolmen!$F:$F,Source!C732)</f>
        <v>0</v>
      </c>
      <c r="AS732" s="11">
        <f>COUNTIFS(Dolmen!$AD:$AD,"1",Dolmen!$W:$W,"",Dolmen!$Y:$Y,"1",Dolmen!$O:$O,Source!D732,Dolmen!$F:$F,Source!C732)</f>
        <v>0</v>
      </c>
      <c r="AT732" s="11">
        <f t="shared" si="277"/>
        <v>0</v>
      </c>
      <c r="AU732" s="11">
        <f t="shared" si="278"/>
        <v>0</v>
      </c>
      <c r="AV732" s="11">
        <f t="shared" si="279"/>
        <v>0</v>
      </c>
      <c r="AW732" s="11">
        <f t="shared" si="280"/>
        <v>0</v>
      </c>
      <c r="AX732" s="11">
        <f t="shared" si="281"/>
        <v>0</v>
      </c>
      <c r="AY732" s="11">
        <f t="shared" si="282"/>
        <v>0</v>
      </c>
      <c r="AZ732" s="11">
        <f t="shared" si="283"/>
        <v>0</v>
      </c>
      <c r="BA732" s="11">
        <f t="shared" si="284"/>
        <v>0</v>
      </c>
      <c r="BB732" s="11">
        <f t="shared" si="285"/>
        <v>0</v>
      </c>
      <c r="BC732" s="11">
        <f t="shared" si="286"/>
        <v>0</v>
      </c>
      <c r="BD732" s="11">
        <f>SUMIFS(Ishop!$BK:$BK,Ishop!$BG:$BG,Source!D732,Ishop!$B:$B,Source!C732)</f>
        <v>0</v>
      </c>
      <c r="BE732" s="11">
        <f>COUNTIFS(Ishop!$AW:$AW,"OUI",Ishop!$BG:$BG,Source!D732,Ishop!$B:$B,Source!C732)</f>
        <v>0</v>
      </c>
      <c r="BF732" s="11">
        <f t="shared" si="287"/>
        <v>0</v>
      </c>
      <c r="BG732" s="11">
        <f t="shared" si="288"/>
        <v>0</v>
      </c>
      <c r="BH732" s="11">
        <f t="shared" si="289"/>
        <v>0</v>
      </c>
      <c r="BI732" s="11">
        <f t="shared" si="290"/>
        <v>0</v>
      </c>
      <c r="BJ732" s="11">
        <f t="shared" si="291"/>
        <v>0</v>
      </c>
      <c r="BK732" s="11">
        <f t="shared" si="292"/>
        <v>0</v>
      </c>
      <c r="BL732" s="11">
        <f t="shared" si="293"/>
        <v>0</v>
      </c>
      <c r="BM732" s="11">
        <f t="shared" si="294"/>
        <v>0</v>
      </c>
      <c r="BN732" s="25">
        <f>Z732*Budget!$A$6</f>
        <v>0</v>
      </c>
      <c r="BO732" s="25">
        <f>AA732*(Budget!$B$6+Budget!$B$7)</f>
        <v>0</v>
      </c>
      <c r="BP732" s="25">
        <f>AB732*(Budget!$C$6+Budget!$C$7)</f>
        <v>0</v>
      </c>
      <c r="BQ732" s="25">
        <f>AC732*(Budget!$D$6+Budget!$D$7)</f>
        <v>0</v>
      </c>
      <c r="BR732" s="25">
        <f>AD732*(Budget!$E$6+Budget!$E$7)</f>
        <v>0</v>
      </c>
      <c r="BS732" s="25">
        <f>AE732*(Budget!$F$6+Budget!$F$7)</f>
        <v>0</v>
      </c>
      <c r="BT732" s="25">
        <f>AF732*(Budget!$G$6+Budget!$G$7)</f>
        <v>0</v>
      </c>
      <c r="BU732" s="25">
        <f>AG732*Budget!$H$6</f>
        <v>0</v>
      </c>
      <c r="BV732" s="25">
        <f>AH732*Budget!$I$6</f>
        <v>0</v>
      </c>
      <c r="BW732" s="25">
        <f>AI732*Budget!$J$6</f>
        <v>0</v>
      </c>
      <c r="BX732" s="25">
        <f>AJ732*Budget!$K$6</f>
        <v>0</v>
      </c>
      <c r="BY732" s="25">
        <f>AK732*Budget!$L$6</f>
        <v>0</v>
      </c>
      <c r="BZ732" s="25">
        <f>AL732*Budget!$M$6</f>
        <v>0</v>
      </c>
      <c r="CA732" s="25">
        <f>AM732*Budget!$N$6</f>
        <v>0</v>
      </c>
      <c r="CB732" s="25">
        <f>AQ732*Budget!$O$6</f>
        <v>0</v>
      </c>
      <c r="CC732" s="25">
        <f>AR732*Budget!$S$6</f>
        <v>0</v>
      </c>
      <c r="CD732" s="25">
        <f>AS732*Budget!$Q$6</f>
        <v>0</v>
      </c>
      <c r="CE732" s="25">
        <f t="shared" si="295"/>
        <v>0</v>
      </c>
      <c r="CF732" s="11" t="e">
        <f>COUNTIFS(#REF!,Source!E732,#REF!,Source!C732)</f>
        <v>#REF!</v>
      </c>
      <c r="CG732" s="11" t="str">
        <f t="shared" si="296"/>
        <v>--</v>
      </c>
    </row>
    <row r="733" spans="1:85" x14ac:dyDescent="0.25">
      <c r="A733" t="str">
        <f>IFERROR(VLOOKUP(MONTH(C733),Date!$A$2:$B$13,2,0),"--")</f>
        <v>Avril</v>
      </c>
      <c r="B733" s="11">
        <f t="shared" si="275"/>
        <v>15</v>
      </c>
      <c r="C733" s="28">
        <f t="shared" si="297"/>
        <v>42101</v>
      </c>
      <c r="D733" s="29" t="s">
        <v>245</v>
      </c>
      <c r="E733" s="30" t="str">
        <f>IFERROR(VLOOKUP(D733,Listing!$A:$B,2,0),"--")</f>
        <v>A44075</v>
      </c>
      <c r="F733" s="30" t="str">
        <f>IFERROR(VLOOKUP(D733,Listing!$A:$E,5,0),"-")</f>
        <v>ZAITOUNE  HANANE</v>
      </c>
      <c r="G733" s="4">
        <f>IFERROR(VLOOKUP(D733,Listing!$A:$F,6,0),"--")</f>
        <v>42093</v>
      </c>
      <c r="H733" s="11" t="str">
        <f>IFERROR(VLOOKUP(D733,Listing!$A:$D,4,0),"--")</f>
        <v>SALIM ZAGHBA</v>
      </c>
      <c r="I733" s="11" t="str">
        <f t="shared" si="276"/>
        <v>AAC</v>
      </c>
      <c r="J733" s="31">
        <f>IFERROR(COUNTIFS(Ishop!$BG:$BG,Source!D733,Ishop!$B:$B,Source!C733),"--")</f>
        <v>0</v>
      </c>
      <c r="K733" s="11">
        <f>IFERROR(COUNTIFS(Ishop!$BG:$BG,Source!D733,Ishop!$B:$B,Source!C733,Ishop!$J:$J,"OUI"),"--")</f>
        <v>0</v>
      </c>
      <c r="L733" s="11">
        <f>COUNTIFS(Ishop!$AG:$AG,Source!$L$1,Ishop!$BG:$BG,Source!$D733,Ishop!$B:$B,Source!$C733)</f>
        <v>0</v>
      </c>
      <c r="M733" s="11">
        <f>COUNTIFS(Ishop!$AG:$AG,Source!$M$1,Ishop!$BG:$BG,Source!$D733,Ishop!$B:$B,Source!$C733)</f>
        <v>0</v>
      </c>
      <c r="N733" s="11">
        <f>COUNTIFS(Ishop!$AG:$AG,Source!$N$1,Ishop!$BG:$BG,Source!$D733,Ishop!$B:$B,Source!$C733)</f>
        <v>0</v>
      </c>
      <c r="O733" s="11">
        <f>COUNTIFS(Ishop!$AG:$AG,Source!$O$1,Ishop!$BG:$BG,Source!$D733,Ishop!$B:$B,Source!$C733)</f>
        <v>0</v>
      </c>
      <c r="P733" s="11">
        <f>COUNTIFS(Ishop!$AG:$AG,Source!$P$1,Ishop!$BG:$BG,Source!$D733,Ishop!$B:$B,Source!$C733)</f>
        <v>0</v>
      </c>
      <c r="Q733" s="11">
        <f>COUNTIFS(Ishop!$AG:$AG,Source!$Q$1,Ishop!$BG:$BG,Source!$D733,Ishop!$B:$B,Source!$C733)</f>
        <v>0</v>
      </c>
      <c r="R733" s="11">
        <f>COUNTIFS(Ishop!$AG:$AG,Source!$R$1,Ishop!$BG:$BG,Source!$D733,Ishop!$B:$B,Source!$C733)</f>
        <v>0</v>
      </c>
      <c r="S733" s="11">
        <f>COUNTIFS(Ishop!$AG:$AG,Source!$S$1,Ishop!$BG:$BG,Source!$D733,Ishop!$B:$B,Source!$C733)</f>
        <v>0</v>
      </c>
      <c r="T733" s="11">
        <f>COUNTIFS(Ishop!$AG:$AG,Source!$T$1,Ishop!$BG:$BG,Source!$D733,Ishop!$B:$B,Source!$C733)</f>
        <v>0</v>
      </c>
      <c r="U733" s="11">
        <f>COUNTIFS(Ishop!$AG:$AG,Source!$U$1,Ishop!$BG:$BG,Source!$D733,Ishop!$B:$B,Source!$C733)</f>
        <v>0</v>
      </c>
      <c r="V733" s="11">
        <f>COUNTIFS(Ishop!$AG:$AG,Source!$V$1,Ishop!$BG:$BG,Source!$D733,Ishop!$B:$B,Source!$C733)</f>
        <v>0</v>
      </c>
      <c r="W733" s="11">
        <f>COUNTIFS(Ishop!$AG:$AG,Source!$W$1,Ishop!$BG:$BG,Source!$D733,Ishop!$B:$B,Source!$C733)</f>
        <v>0</v>
      </c>
      <c r="X733" s="11">
        <f>COUNTIFS(Ishop!$AG:$AG,Source!$X$1,Ishop!$BG:$BG,Source!$D733,Ishop!$B:$B,Source!$C733)</f>
        <v>0</v>
      </c>
      <c r="Y733" s="11">
        <f>COUNTIFS(Ishop!$AG:$AG,Source!$Y$1,Ishop!$BG:$BG,Source!$D733,Ishop!$B:$B,Source!$C733)</f>
        <v>0</v>
      </c>
      <c r="Z733" s="11">
        <f>COUNTIFS(Ishop!$AG:$AG,Source!$Z$1,Ishop!$BG:$BG,Source!$D733,Ishop!$B:$B,Source!$C733,Ishop!$J:$J,"OUI")</f>
        <v>0</v>
      </c>
      <c r="AA733" s="11">
        <f>COUNTIFS(Ishop!$AG:$AG,Source!$AA$1,Ishop!$BG:$BG,Source!$D733,Ishop!$B:$B,Source!$C733,Ishop!$J:$J,"OUI")</f>
        <v>0</v>
      </c>
      <c r="AB733" s="11">
        <f>COUNTIFS(Ishop!$AG:$AG,Source!$AB$1,Ishop!$BG:$BG,Source!$D733,Ishop!$B:$B,Source!$C733,Ishop!$J:$J,"OUI")</f>
        <v>0</v>
      </c>
      <c r="AC733" s="11">
        <f>COUNTIFS(Ishop!$AG:$AG,Source!$AC$1,Ishop!$BG:$BG,Source!$D733,Ishop!$B:$B,Source!$C733,Ishop!$J:$J,"OUI")</f>
        <v>0</v>
      </c>
      <c r="AD733" s="11">
        <f>COUNTIFS(Ishop!$AG:$AG,Source!$AD$1,Ishop!$BG:$BG,Source!$D733,Ishop!$B:$B,Source!$C733,Ishop!$J:$J,"OUI")</f>
        <v>0</v>
      </c>
      <c r="AE733" s="11">
        <f>COUNTIFS(Ishop!$AG:$AG,Source!$AE$1,Ishop!$BG:$BG,Source!$D733,Ishop!$B:$B,Source!$C733,Ishop!$J:$J,"OUI")</f>
        <v>0</v>
      </c>
      <c r="AF733" s="11">
        <f>COUNTIFS(Ishop!$AG:$AG,Source!$AF$1,Ishop!$BG:$BG,Source!$D733,Ishop!$B:$B,Source!$C733,Ishop!$J:$J,"OUI")</f>
        <v>0</v>
      </c>
      <c r="AG733" s="11">
        <f>COUNTIFS(Ishop!$AG:$AG,Source!$AG$1,Ishop!$BG:$BG,Source!$D733,Ishop!$B:$B,Source!$C733,Ishop!$J:$J,"OUI")</f>
        <v>0</v>
      </c>
      <c r="AH733" s="11">
        <f>COUNTIFS(Ishop!$AG:$AG,Source!$AH$1,Ishop!$BG:$BG,Source!$D733,Ishop!$B:$B,Source!$C733,Ishop!$J:$J,"OUI")</f>
        <v>0</v>
      </c>
      <c r="AI733" s="11">
        <f>COUNTIFS(Ishop!$AG:$AG,Source!$AI$1,Ishop!$BG:$BG,Source!$D733,Ishop!$B:$B,Source!$C733,Ishop!$J:$J,"OUI")</f>
        <v>0</v>
      </c>
      <c r="AJ733" s="11">
        <f>COUNTIFS(Ishop!$AG:$AG,Source!$AJ$1,Ishop!$BG:$BG,Source!$D733,Ishop!$B:$B,Source!$C733,Ishop!$J:$J,"OUI")</f>
        <v>0</v>
      </c>
      <c r="AK733" s="11">
        <f>COUNTIFS(Ishop!$AG:$AG,Source!$AK$1,Ishop!$BG:$BG,Source!$D733,Ishop!$B:$B,Source!$C733,Ishop!$J:$J,"OUI")</f>
        <v>0</v>
      </c>
      <c r="AL733" s="11">
        <f>COUNTIFS(Ishop!$AG:$AG,Source!$AL$1,Ishop!$BG:$BG,Source!$D733,Ishop!$B:$B,Source!$C733,Ishop!$J:$J,"OUI")</f>
        <v>0</v>
      </c>
      <c r="AM733" s="11">
        <f>COUNTIFS(Ishop!$AG:$AG,Source!$AM$1,Ishop!$BG:$BG,Source!$D733,Ishop!$B:$B,Source!$C733,Ishop!$J:$J,"OUI")</f>
        <v>0</v>
      </c>
      <c r="AN733" s="11">
        <f>COUNTIFS(Dolmen!$W:$W,"Sensatio",Dolmen!$O:$O,Source!D733,Dolmen!$F:$F,Source!C733)</f>
        <v>0</v>
      </c>
      <c r="AO733" s="11">
        <f>COUNTIFS(Dolmen!$AC:$AC,"Bbox Miami",Dolmen!$O:$O,Source!D733,Dolmen!$F:$F,Source!C733)</f>
        <v>0</v>
      </c>
      <c r="AP733" s="11">
        <f>COUNTIFS(Dolmen!$AD:$AD,"1",Dolmen!$W:$W,"",Dolmen!$O:$O,Source!D733,Dolmen!$F:$F,Source!C733)</f>
        <v>0</v>
      </c>
      <c r="AQ733" s="11">
        <f>COUNTIFS(Dolmen!$W:$W,"Sensation",Dolmen!$Y:$Y,"1",Dolmen!$O:$O,Source!D733,Dolmen!$F:$F,Source!C733)</f>
        <v>0</v>
      </c>
      <c r="AR733" s="11">
        <f>COUNTIFS(Dolmen!$AC:$AC,"Bbox Miami",Dolmen!$Y:$Y,"1",Dolmen!$O:$O,Source!D733,Dolmen!$F:$F,Source!C733)</f>
        <v>0</v>
      </c>
      <c r="AS733" s="11">
        <f>COUNTIFS(Dolmen!$AD:$AD,"1",Dolmen!$W:$W,"",Dolmen!$Y:$Y,"1",Dolmen!$O:$O,Source!D733,Dolmen!$F:$F,Source!C733)</f>
        <v>0</v>
      </c>
      <c r="AT733" s="11">
        <f t="shared" si="277"/>
        <v>0</v>
      </c>
      <c r="AU733" s="11">
        <f t="shared" si="278"/>
        <v>0</v>
      </c>
      <c r="AV733" s="11">
        <f t="shared" si="279"/>
        <v>0</v>
      </c>
      <c r="AW733" s="11">
        <f t="shared" si="280"/>
        <v>0</v>
      </c>
      <c r="AX733" s="11">
        <f t="shared" si="281"/>
        <v>0</v>
      </c>
      <c r="AY733" s="11">
        <f t="shared" si="282"/>
        <v>0</v>
      </c>
      <c r="AZ733" s="11">
        <f t="shared" si="283"/>
        <v>0</v>
      </c>
      <c r="BA733" s="11">
        <f t="shared" si="284"/>
        <v>0</v>
      </c>
      <c r="BB733" s="11">
        <f t="shared" si="285"/>
        <v>0</v>
      </c>
      <c r="BC733" s="11">
        <f t="shared" si="286"/>
        <v>0</v>
      </c>
      <c r="BD733" s="11">
        <f>SUMIFS(Ishop!$BK:$BK,Ishop!$BG:$BG,Source!D733,Ishop!$B:$B,Source!C733)</f>
        <v>0</v>
      </c>
      <c r="BE733" s="11">
        <f>COUNTIFS(Ishop!$AW:$AW,"OUI",Ishop!$BG:$BG,Source!D733,Ishop!$B:$B,Source!C733)</f>
        <v>0</v>
      </c>
      <c r="BF733" s="11">
        <f t="shared" si="287"/>
        <v>0</v>
      </c>
      <c r="BG733" s="11">
        <f t="shared" si="288"/>
        <v>0</v>
      </c>
      <c r="BH733" s="11">
        <f t="shared" si="289"/>
        <v>0</v>
      </c>
      <c r="BI733" s="11">
        <f t="shared" si="290"/>
        <v>0</v>
      </c>
      <c r="BJ733" s="11">
        <f t="shared" si="291"/>
        <v>0</v>
      </c>
      <c r="BK733" s="11">
        <f t="shared" si="292"/>
        <v>0</v>
      </c>
      <c r="BL733" s="11">
        <f t="shared" si="293"/>
        <v>0</v>
      </c>
      <c r="BM733" s="11">
        <f t="shared" si="294"/>
        <v>0</v>
      </c>
      <c r="BN733" s="25">
        <f>Z733*Budget!$A$6</f>
        <v>0</v>
      </c>
      <c r="BO733" s="25">
        <f>AA733*(Budget!$B$6+Budget!$B$7)</f>
        <v>0</v>
      </c>
      <c r="BP733" s="25">
        <f>AB733*(Budget!$C$6+Budget!$C$7)</f>
        <v>0</v>
      </c>
      <c r="BQ733" s="25">
        <f>AC733*(Budget!$D$6+Budget!$D$7)</f>
        <v>0</v>
      </c>
      <c r="BR733" s="25">
        <f>AD733*(Budget!$E$6+Budget!$E$7)</f>
        <v>0</v>
      </c>
      <c r="BS733" s="25">
        <f>AE733*(Budget!$F$6+Budget!$F$7)</f>
        <v>0</v>
      </c>
      <c r="BT733" s="25">
        <f>AF733*(Budget!$G$6+Budget!$G$7)</f>
        <v>0</v>
      </c>
      <c r="BU733" s="25">
        <f>AG733*Budget!$H$6</f>
        <v>0</v>
      </c>
      <c r="BV733" s="25">
        <f>AH733*Budget!$I$6</f>
        <v>0</v>
      </c>
      <c r="BW733" s="25">
        <f>AI733*Budget!$J$6</f>
        <v>0</v>
      </c>
      <c r="BX733" s="25">
        <f>AJ733*Budget!$K$6</f>
        <v>0</v>
      </c>
      <c r="BY733" s="25">
        <f>AK733*Budget!$L$6</f>
        <v>0</v>
      </c>
      <c r="BZ733" s="25">
        <f>AL733*Budget!$M$6</f>
        <v>0</v>
      </c>
      <c r="CA733" s="25">
        <f>AM733*Budget!$N$6</f>
        <v>0</v>
      </c>
      <c r="CB733" s="25">
        <f>AQ733*Budget!$O$6</f>
        <v>0</v>
      </c>
      <c r="CC733" s="25">
        <f>AR733*Budget!$S$6</f>
        <v>0</v>
      </c>
      <c r="CD733" s="25">
        <f>AS733*Budget!$Q$6</f>
        <v>0</v>
      </c>
      <c r="CE733" s="25">
        <f t="shared" si="295"/>
        <v>0</v>
      </c>
      <c r="CF733" s="11" t="e">
        <f>COUNTIFS(#REF!,Source!E733,#REF!,Source!C733)</f>
        <v>#REF!</v>
      </c>
      <c r="CG733" s="11" t="str">
        <f t="shared" si="296"/>
        <v>--</v>
      </c>
    </row>
    <row r="734" spans="1:85" x14ac:dyDescent="0.25">
      <c r="A734" t="str">
        <f>IFERROR(VLOOKUP(MONTH(C734),Date!$A$2:$B$13,2,0),"--")</f>
        <v>Avril</v>
      </c>
      <c r="B734" s="11">
        <f t="shared" si="275"/>
        <v>15</v>
      </c>
      <c r="C734" s="28">
        <f t="shared" si="297"/>
        <v>42101</v>
      </c>
      <c r="D734" s="29" t="s">
        <v>246</v>
      </c>
      <c r="E734" s="30" t="str">
        <f>IFERROR(VLOOKUP(D734,Listing!$A:$B,2,0),"--")</f>
        <v>A440A46</v>
      </c>
      <c r="F734" s="30" t="str">
        <f>IFERROR(VLOOKUP(D734,Listing!$A:$E,5,0),"-")</f>
        <v>BENABBOU  SOUAD</v>
      </c>
      <c r="G734" s="4">
        <f>IFERROR(VLOOKUP(D734,Listing!$A:$F,6,0),"--")</f>
        <v>42093</v>
      </c>
      <c r="H734" s="11" t="str">
        <f>IFERROR(VLOOKUP(D734,Listing!$A:$D,4,0),"--")</f>
        <v>SALIM ZAGHBA</v>
      </c>
      <c r="I734" s="11" t="str">
        <f t="shared" si="276"/>
        <v>AAC</v>
      </c>
      <c r="J734" s="31">
        <f>IFERROR(COUNTIFS(Ishop!$BG:$BG,Source!D734,Ishop!$B:$B,Source!C734),"--")</f>
        <v>0</v>
      </c>
      <c r="K734" s="11">
        <f>IFERROR(COUNTIFS(Ishop!$BG:$BG,Source!D734,Ishop!$B:$B,Source!C734,Ishop!$J:$J,"OUI"),"--")</f>
        <v>0</v>
      </c>
      <c r="L734" s="11">
        <f>COUNTIFS(Ishop!$AG:$AG,Source!$L$1,Ishop!$BG:$BG,Source!$D734,Ishop!$B:$B,Source!$C734)</f>
        <v>0</v>
      </c>
      <c r="M734" s="11">
        <f>COUNTIFS(Ishop!$AG:$AG,Source!$M$1,Ishop!$BG:$BG,Source!$D734,Ishop!$B:$B,Source!$C734)</f>
        <v>0</v>
      </c>
      <c r="N734" s="11">
        <f>COUNTIFS(Ishop!$AG:$AG,Source!$N$1,Ishop!$BG:$BG,Source!$D734,Ishop!$B:$B,Source!$C734)</f>
        <v>0</v>
      </c>
      <c r="O734" s="11">
        <f>COUNTIFS(Ishop!$AG:$AG,Source!$O$1,Ishop!$BG:$BG,Source!$D734,Ishop!$B:$B,Source!$C734)</f>
        <v>0</v>
      </c>
      <c r="P734" s="11">
        <f>COUNTIFS(Ishop!$AG:$AG,Source!$P$1,Ishop!$BG:$BG,Source!$D734,Ishop!$B:$B,Source!$C734)</f>
        <v>0</v>
      </c>
      <c r="Q734" s="11">
        <f>COUNTIFS(Ishop!$AG:$AG,Source!$Q$1,Ishop!$BG:$BG,Source!$D734,Ishop!$B:$B,Source!$C734)</f>
        <v>0</v>
      </c>
      <c r="R734" s="11">
        <f>COUNTIFS(Ishop!$AG:$AG,Source!$R$1,Ishop!$BG:$BG,Source!$D734,Ishop!$B:$B,Source!$C734)</f>
        <v>0</v>
      </c>
      <c r="S734" s="11">
        <f>COUNTIFS(Ishop!$AG:$AG,Source!$S$1,Ishop!$BG:$BG,Source!$D734,Ishop!$B:$B,Source!$C734)</f>
        <v>0</v>
      </c>
      <c r="T734" s="11">
        <f>COUNTIFS(Ishop!$AG:$AG,Source!$T$1,Ishop!$BG:$BG,Source!$D734,Ishop!$B:$B,Source!$C734)</f>
        <v>0</v>
      </c>
      <c r="U734" s="11">
        <f>COUNTIFS(Ishop!$AG:$AG,Source!$U$1,Ishop!$BG:$BG,Source!$D734,Ishop!$B:$B,Source!$C734)</f>
        <v>0</v>
      </c>
      <c r="V734" s="11">
        <f>COUNTIFS(Ishop!$AG:$AG,Source!$V$1,Ishop!$BG:$BG,Source!$D734,Ishop!$B:$B,Source!$C734)</f>
        <v>0</v>
      </c>
      <c r="W734" s="11">
        <f>COUNTIFS(Ishop!$AG:$AG,Source!$W$1,Ishop!$BG:$BG,Source!$D734,Ishop!$B:$B,Source!$C734)</f>
        <v>0</v>
      </c>
      <c r="X734" s="11">
        <f>COUNTIFS(Ishop!$AG:$AG,Source!$X$1,Ishop!$BG:$BG,Source!$D734,Ishop!$B:$B,Source!$C734)</f>
        <v>0</v>
      </c>
      <c r="Y734" s="11">
        <f>COUNTIFS(Ishop!$AG:$AG,Source!$Y$1,Ishop!$BG:$BG,Source!$D734,Ishop!$B:$B,Source!$C734)</f>
        <v>0</v>
      </c>
      <c r="Z734" s="11">
        <f>COUNTIFS(Ishop!$AG:$AG,Source!$Z$1,Ishop!$BG:$BG,Source!$D734,Ishop!$B:$B,Source!$C734,Ishop!$J:$J,"OUI")</f>
        <v>0</v>
      </c>
      <c r="AA734" s="11">
        <f>COUNTIFS(Ishop!$AG:$AG,Source!$AA$1,Ishop!$BG:$BG,Source!$D734,Ishop!$B:$B,Source!$C734,Ishop!$J:$J,"OUI")</f>
        <v>0</v>
      </c>
      <c r="AB734" s="11">
        <f>COUNTIFS(Ishop!$AG:$AG,Source!$AB$1,Ishop!$BG:$BG,Source!$D734,Ishop!$B:$B,Source!$C734,Ishop!$J:$J,"OUI")</f>
        <v>0</v>
      </c>
      <c r="AC734" s="11">
        <f>COUNTIFS(Ishop!$AG:$AG,Source!$AC$1,Ishop!$BG:$BG,Source!$D734,Ishop!$B:$B,Source!$C734,Ishop!$J:$J,"OUI")</f>
        <v>0</v>
      </c>
      <c r="AD734" s="11">
        <f>COUNTIFS(Ishop!$AG:$AG,Source!$AD$1,Ishop!$BG:$BG,Source!$D734,Ishop!$B:$B,Source!$C734,Ishop!$J:$J,"OUI")</f>
        <v>0</v>
      </c>
      <c r="AE734" s="11">
        <f>COUNTIFS(Ishop!$AG:$AG,Source!$AE$1,Ishop!$BG:$BG,Source!$D734,Ishop!$B:$B,Source!$C734,Ishop!$J:$J,"OUI")</f>
        <v>0</v>
      </c>
      <c r="AF734" s="11">
        <f>COUNTIFS(Ishop!$AG:$AG,Source!$AF$1,Ishop!$BG:$BG,Source!$D734,Ishop!$B:$B,Source!$C734,Ishop!$J:$J,"OUI")</f>
        <v>0</v>
      </c>
      <c r="AG734" s="11">
        <f>COUNTIFS(Ishop!$AG:$AG,Source!$AG$1,Ishop!$BG:$BG,Source!$D734,Ishop!$B:$B,Source!$C734,Ishop!$J:$J,"OUI")</f>
        <v>0</v>
      </c>
      <c r="AH734" s="11">
        <f>COUNTIFS(Ishop!$AG:$AG,Source!$AH$1,Ishop!$BG:$BG,Source!$D734,Ishop!$B:$B,Source!$C734,Ishop!$J:$J,"OUI")</f>
        <v>0</v>
      </c>
      <c r="AI734" s="11">
        <f>COUNTIFS(Ishop!$AG:$AG,Source!$AI$1,Ishop!$BG:$BG,Source!$D734,Ishop!$B:$B,Source!$C734,Ishop!$J:$J,"OUI")</f>
        <v>0</v>
      </c>
      <c r="AJ734" s="11">
        <f>COUNTIFS(Ishop!$AG:$AG,Source!$AJ$1,Ishop!$BG:$BG,Source!$D734,Ishop!$B:$B,Source!$C734,Ishop!$J:$J,"OUI")</f>
        <v>0</v>
      </c>
      <c r="AK734" s="11">
        <f>COUNTIFS(Ishop!$AG:$AG,Source!$AK$1,Ishop!$BG:$BG,Source!$D734,Ishop!$B:$B,Source!$C734,Ishop!$J:$J,"OUI")</f>
        <v>0</v>
      </c>
      <c r="AL734" s="11">
        <f>COUNTIFS(Ishop!$AG:$AG,Source!$AL$1,Ishop!$BG:$BG,Source!$D734,Ishop!$B:$B,Source!$C734,Ishop!$J:$J,"OUI")</f>
        <v>0</v>
      </c>
      <c r="AM734" s="11">
        <f>COUNTIFS(Ishop!$AG:$AG,Source!$AM$1,Ishop!$BG:$BG,Source!$D734,Ishop!$B:$B,Source!$C734,Ishop!$J:$J,"OUI")</f>
        <v>0</v>
      </c>
      <c r="AN734" s="11">
        <f>COUNTIFS(Dolmen!$W:$W,"Sensatio",Dolmen!$O:$O,Source!D734,Dolmen!$F:$F,Source!C734)</f>
        <v>0</v>
      </c>
      <c r="AO734" s="11">
        <f>COUNTIFS(Dolmen!$AC:$AC,"Bbox Miami",Dolmen!$O:$O,Source!D734,Dolmen!$F:$F,Source!C734)</f>
        <v>0</v>
      </c>
      <c r="AP734" s="11">
        <f>COUNTIFS(Dolmen!$AD:$AD,"1",Dolmen!$W:$W,"",Dolmen!$O:$O,Source!D734,Dolmen!$F:$F,Source!C734)</f>
        <v>0</v>
      </c>
      <c r="AQ734" s="11">
        <f>COUNTIFS(Dolmen!$W:$W,"Sensation",Dolmen!$Y:$Y,"1",Dolmen!$O:$O,Source!D734,Dolmen!$F:$F,Source!C734)</f>
        <v>0</v>
      </c>
      <c r="AR734" s="11">
        <f>COUNTIFS(Dolmen!$AC:$AC,"Bbox Miami",Dolmen!$Y:$Y,"1",Dolmen!$O:$O,Source!D734,Dolmen!$F:$F,Source!C734)</f>
        <v>0</v>
      </c>
      <c r="AS734" s="11">
        <f>COUNTIFS(Dolmen!$AD:$AD,"1",Dolmen!$W:$W,"",Dolmen!$Y:$Y,"1",Dolmen!$O:$O,Source!D734,Dolmen!$F:$F,Source!C734)</f>
        <v>0</v>
      </c>
      <c r="AT734" s="11">
        <f t="shared" si="277"/>
        <v>0</v>
      </c>
      <c r="AU734" s="11">
        <f t="shared" si="278"/>
        <v>0</v>
      </c>
      <c r="AV734" s="11">
        <f t="shared" si="279"/>
        <v>0</v>
      </c>
      <c r="AW734" s="11">
        <f t="shared" si="280"/>
        <v>0</v>
      </c>
      <c r="AX734" s="11">
        <f t="shared" si="281"/>
        <v>0</v>
      </c>
      <c r="AY734" s="11">
        <f t="shared" si="282"/>
        <v>0</v>
      </c>
      <c r="AZ734" s="11">
        <f t="shared" si="283"/>
        <v>0</v>
      </c>
      <c r="BA734" s="11">
        <f t="shared" si="284"/>
        <v>0</v>
      </c>
      <c r="BB734" s="11">
        <f t="shared" si="285"/>
        <v>0</v>
      </c>
      <c r="BC734" s="11">
        <f t="shared" si="286"/>
        <v>0</v>
      </c>
      <c r="BD734" s="11">
        <f>SUMIFS(Ishop!$BK:$BK,Ishop!$BG:$BG,Source!D734,Ishop!$B:$B,Source!C734)</f>
        <v>0</v>
      </c>
      <c r="BE734" s="11">
        <f>COUNTIFS(Ishop!$AW:$AW,"OUI",Ishop!$BG:$BG,Source!D734,Ishop!$B:$B,Source!C734)</f>
        <v>0</v>
      </c>
      <c r="BF734" s="11">
        <f t="shared" si="287"/>
        <v>0</v>
      </c>
      <c r="BG734" s="11">
        <f t="shared" si="288"/>
        <v>0</v>
      </c>
      <c r="BH734" s="11">
        <f t="shared" si="289"/>
        <v>0</v>
      </c>
      <c r="BI734" s="11">
        <f t="shared" si="290"/>
        <v>0</v>
      </c>
      <c r="BJ734" s="11">
        <f t="shared" si="291"/>
        <v>0</v>
      </c>
      <c r="BK734" s="11">
        <f t="shared" si="292"/>
        <v>0</v>
      </c>
      <c r="BL734" s="11">
        <f t="shared" si="293"/>
        <v>0</v>
      </c>
      <c r="BM734" s="11">
        <f t="shared" si="294"/>
        <v>0</v>
      </c>
      <c r="BN734" s="25">
        <f>Z734*Budget!$A$6</f>
        <v>0</v>
      </c>
      <c r="BO734" s="25">
        <f>AA734*(Budget!$B$6+Budget!$B$7)</f>
        <v>0</v>
      </c>
      <c r="BP734" s="25">
        <f>AB734*(Budget!$C$6+Budget!$C$7)</f>
        <v>0</v>
      </c>
      <c r="BQ734" s="25">
        <f>AC734*(Budget!$D$6+Budget!$D$7)</f>
        <v>0</v>
      </c>
      <c r="BR734" s="25">
        <f>AD734*(Budget!$E$6+Budget!$E$7)</f>
        <v>0</v>
      </c>
      <c r="BS734" s="25">
        <f>AE734*(Budget!$F$6+Budget!$F$7)</f>
        <v>0</v>
      </c>
      <c r="BT734" s="25">
        <f>AF734*(Budget!$G$6+Budget!$G$7)</f>
        <v>0</v>
      </c>
      <c r="BU734" s="25">
        <f>AG734*Budget!$H$6</f>
        <v>0</v>
      </c>
      <c r="BV734" s="25">
        <f>AH734*Budget!$I$6</f>
        <v>0</v>
      </c>
      <c r="BW734" s="25">
        <f>AI734*Budget!$J$6</f>
        <v>0</v>
      </c>
      <c r="BX734" s="25">
        <f>AJ734*Budget!$K$6</f>
        <v>0</v>
      </c>
      <c r="BY734" s="25">
        <f>AK734*Budget!$L$6</f>
        <v>0</v>
      </c>
      <c r="BZ734" s="25">
        <f>AL734*Budget!$M$6</f>
        <v>0</v>
      </c>
      <c r="CA734" s="25">
        <f>AM734*Budget!$N$6</f>
        <v>0</v>
      </c>
      <c r="CB734" s="25">
        <f>AQ734*Budget!$O$6</f>
        <v>0</v>
      </c>
      <c r="CC734" s="25">
        <f>AR734*Budget!$S$6</f>
        <v>0</v>
      </c>
      <c r="CD734" s="25">
        <f>AS734*Budget!$Q$6</f>
        <v>0</v>
      </c>
      <c r="CE734" s="25">
        <f t="shared" si="295"/>
        <v>0</v>
      </c>
      <c r="CF734" s="11" t="e">
        <f>COUNTIFS(#REF!,Source!E734,#REF!,Source!C734)</f>
        <v>#REF!</v>
      </c>
      <c r="CG734" s="11" t="str">
        <f t="shared" si="296"/>
        <v>--</v>
      </c>
    </row>
    <row r="735" spans="1:85" x14ac:dyDescent="0.25">
      <c r="A735" t="str">
        <f>IFERROR(VLOOKUP(MONTH(C735),Date!$A$2:$B$13,2,0),"--")</f>
        <v>Avril</v>
      </c>
      <c r="B735" s="11">
        <f t="shared" si="275"/>
        <v>15</v>
      </c>
      <c r="C735" s="28">
        <f t="shared" si="297"/>
        <v>42101</v>
      </c>
      <c r="D735" s="29" t="s">
        <v>247</v>
      </c>
      <c r="E735" s="30" t="str">
        <f>IFERROR(VLOOKUP(D735,Listing!$A:$B,2,0),"--")</f>
        <v>A4402A4</v>
      </c>
      <c r="F735" s="30" t="str">
        <f>IFERROR(VLOOKUP(D735,Listing!$A:$E,5,0),"-")</f>
        <v>RAMDI  MERIEM</v>
      </c>
      <c r="G735" s="4">
        <f>IFERROR(VLOOKUP(D735,Listing!$A:$F,6,0),"--")</f>
        <v>42093</v>
      </c>
      <c r="H735" s="11" t="str">
        <f>IFERROR(VLOOKUP(D735,Listing!$A:$D,4,0),"--")</f>
        <v>Départ Prod</v>
      </c>
      <c r="I735" s="11" t="str">
        <f t="shared" si="276"/>
        <v>AAC</v>
      </c>
      <c r="J735" s="31">
        <f>IFERROR(COUNTIFS(Ishop!$BG:$BG,Source!D735,Ishop!$B:$B,Source!C735),"--")</f>
        <v>0</v>
      </c>
      <c r="K735" s="11">
        <f>IFERROR(COUNTIFS(Ishop!$BG:$BG,Source!D735,Ishop!$B:$B,Source!C735,Ishop!$J:$J,"OUI"),"--")</f>
        <v>0</v>
      </c>
      <c r="L735" s="11">
        <f>COUNTIFS(Ishop!$AG:$AG,Source!$L$1,Ishop!$BG:$BG,Source!$D735,Ishop!$B:$B,Source!$C735)</f>
        <v>0</v>
      </c>
      <c r="M735" s="11">
        <f>COUNTIFS(Ishop!$AG:$AG,Source!$M$1,Ishop!$BG:$BG,Source!$D735,Ishop!$B:$B,Source!$C735)</f>
        <v>0</v>
      </c>
      <c r="N735" s="11">
        <f>COUNTIFS(Ishop!$AG:$AG,Source!$N$1,Ishop!$BG:$BG,Source!$D735,Ishop!$B:$B,Source!$C735)</f>
        <v>0</v>
      </c>
      <c r="O735" s="11">
        <f>COUNTIFS(Ishop!$AG:$AG,Source!$O$1,Ishop!$BG:$BG,Source!$D735,Ishop!$B:$B,Source!$C735)</f>
        <v>0</v>
      </c>
      <c r="P735" s="11">
        <f>COUNTIFS(Ishop!$AG:$AG,Source!$P$1,Ishop!$BG:$BG,Source!$D735,Ishop!$B:$B,Source!$C735)</f>
        <v>0</v>
      </c>
      <c r="Q735" s="11">
        <f>COUNTIFS(Ishop!$AG:$AG,Source!$Q$1,Ishop!$BG:$BG,Source!$D735,Ishop!$B:$B,Source!$C735)</f>
        <v>0</v>
      </c>
      <c r="R735" s="11">
        <f>COUNTIFS(Ishop!$AG:$AG,Source!$R$1,Ishop!$BG:$BG,Source!$D735,Ishop!$B:$B,Source!$C735)</f>
        <v>0</v>
      </c>
      <c r="S735" s="11">
        <f>COUNTIFS(Ishop!$AG:$AG,Source!$S$1,Ishop!$BG:$BG,Source!$D735,Ishop!$B:$B,Source!$C735)</f>
        <v>0</v>
      </c>
      <c r="T735" s="11">
        <f>COUNTIFS(Ishop!$AG:$AG,Source!$T$1,Ishop!$BG:$BG,Source!$D735,Ishop!$B:$B,Source!$C735)</f>
        <v>0</v>
      </c>
      <c r="U735" s="11">
        <f>COUNTIFS(Ishop!$AG:$AG,Source!$U$1,Ishop!$BG:$BG,Source!$D735,Ishop!$B:$B,Source!$C735)</f>
        <v>0</v>
      </c>
      <c r="V735" s="11">
        <f>COUNTIFS(Ishop!$AG:$AG,Source!$V$1,Ishop!$BG:$BG,Source!$D735,Ishop!$B:$B,Source!$C735)</f>
        <v>0</v>
      </c>
      <c r="W735" s="11">
        <f>COUNTIFS(Ishop!$AG:$AG,Source!$W$1,Ishop!$BG:$BG,Source!$D735,Ishop!$B:$B,Source!$C735)</f>
        <v>0</v>
      </c>
      <c r="X735" s="11">
        <f>COUNTIFS(Ishop!$AG:$AG,Source!$X$1,Ishop!$BG:$BG,Source!$D735,Ishop!$B:$B,Source!$C735)</f>
        <v>0</v>
      </c>
      <c r="Y735" s="11">
        <f>COUNTIFS(Ishop!$AG:$AG,Source!$Y$1,Ishop!$BG:$BG,Source!$D735,Ishop!$B:$B,Source!$C735)</f>
        <v>0</v>
      </c>
      <c r="Z735" s="11">
        <f>COUNTIFS(Ishop!$AG:$AG,Source!$Z$1,Ishop!$BG:$BG,Source!$D735,Ishop!$B:$B,Source!$C735,Ishop!$J:$J,"OUI")</f>
        <v>0</v>
      </c>
      <c r="AA735" s="11">
        <f>COUNTIFS(Ishop!$AG:$AG,Source!$AA$1,Ishop!$BG:$BG,Source!$D735,Ishop!$B:$B,Source!$C735,Ishop!$J:$J,"OUI")</f>
        <v>0</v>
      </c>
      <c r="AB735" s="11">
        <f>COUNTIFS(Ishop!$AG:$AG,Source!$AB$1,Ishop!$BG:$BG,Source!$D735,Ishop!$B:$B,Source!$C735,Ishop!$J:$J,"OUI")</f>
        <v>0</v>
      </c>
      <c r="AC735" s="11">
        <f>COUNTIFS(Ishop!$AG:$AG,Source!$AC$1,Ishop!$BG:$BG,Source!$D735,Ishop!$B:$B,Source!$C735,Ishop!$J:$J,"OUI")</f>
        <v>0</v>
      </c>
      <c r="AD735" s="11">
        <f>COUNTIFS(Ishop!$AG:$AG,Source!$AD$1,Ishop!$BG:$BG,Source!$D735,Ishop!$B:$B,Source!$C735,Ishop!$J:$J,"OUI")</f>
        <v>0</v>
      </c>
      <c r="AE735" s="11">
        <f>COUNTIFS(Ishop!$AG:$AG,Source!$AE$1,Ishop!$BG:$BG,Source!$D735,Ishop!$B:$B,Source!$C735,Ishop!$J:$J,"OUI")</f>
        <v>0</v>
      </c>
      <c r="AF735" s="11">
        <f>COUNTIFS(Ishop!$AG:$AG,Source!$AF$1,Ishop!$BG:$BG,Source!$D735,Ishop!$B:$B,Source!$C735,Ishop!$J:$J,"OUI")</f>
        <v>0</v>
      </c>
      <c r="AG735" s="11">
        <f>COUNTIFS(Ishop!$AG:$AG,Source!$AG$1,Ishop!$BG:$BG,Source!$D735,Ishop!$B:$B,Source!$C735,Ishop!$J:$J,"OUI")</f>
        <v>0</v>
      </c>
      <c r="AH735" s="11">
        <f>COUNTIFS(Ishop!$AG:$AG,Source!$AH$1,Ishop!$BG:$BG,Source!$D735,Ishop!$B:$B,Source!$C735,Ishop!$J:$J,"OUI")</f>
        <v>0</v>
      </c>
      <c r="AI735" s="11">
        <f>COUNTIFS(Ishop!$AG:$AG,Source!$AI$1,Ishop!$BG:$BG,Source!$D735,Ishop!$B:$B,Source!$C735,Ishop!$J:$J,"OUI")</f>
        <v>0</v>
      </c>
      <c r="AJ735" s="11">
        <f>COUNTIFS(Ishop!$AG:$AG,Source!$AJ$1,Ishop!$BG:$BG,Source!$D735,Ishop!$B:$B,Source!$C735,Ishop!$J:$J,"OUI")</f>
        <v>0</v>
      </c>
      <c r="AK735" s="11">
        <f>COUNTIFS(Ishop!$AG:$AG,Source!$AK$1,Ishop!$BG:$BG,Source!$D735,Ishop!$B:$B,Source!$C735,Ishop!$J:$J,"OUI")</f>
        <v>0</v>
      </c>
      <c r="AL735" s="11">
        <f>COUNTIFS(Ishop!$AG:$AG,Source!$AL$1,Ishop!$BG:$BG,Source!$D735,Ishop!$B:$B,Source!$C735,Ishop!$J:$J,"OUI")</f>
        <v>0</v>
      </c>
      <c r="AM735" s="11">
        <f>COUNTIFS(Ishop!$AG:$AG,Source!$AM$1,Ishop!$BG:$BG,Source!$D735,Ishop!$B:$B,Source!$C735,Ishop!$J:$J,"OUI")</f>
        <v>0</v>
      </c>
      <c r="AN735" s="11">
        <f>COUNTIFS(Dolmen!$W:$W,"Sensatio",Dolmen!$O:$O,Source!D735,Dolmen!$F:$F,Source!C735)</f>
        <v>0</v>
      </c>
      <c r="AO735" s="11">
        <f>COUNTIFS(Dolmen!$AC:$AC,"Bbox Miami",Dolmen!$O:$O,Source!D735,Dolmen!$F:$F,Source!C735)</f>
        <v>0</v>
      </c>
      <c r="AP735" s="11">
        <f>COUNTIFS(Dolmen!$AD:$AD,"1",Dolmen!$W:$W,"",Dolmen!$O:$O,Source!D735,Dolmen!$F:$F,Source!C735)</f>
        <v>0</v>
      </c>
      <c r="AQ735" s="11">
        <f>COUNTIFS(Dolmen!$W:$W,"Sensation",Dolmen!$Y:$Y,"1",Dolmen!$O:$O,Source!D735,Dolmen!$F:$F,Source!C735)</f>
        <v>0</v>
      </c>
      <c r="AR735" s="11">
        <f>COUNTIFS(Dolmen!$AC:$AC,"Bbox Miami",Dolmen!$Y:$Y,"1",Dolmen!$O:$O,Source!D735,Dolmen!$F:$F,Source!C735)</f>
        <v>0</v>
      </c>
      <c r="AS735" s="11">
        <f>COUNTIFS(Dolmen!$AD:$AD,"1",Dolmen!$W:$W,"",Dolmen!$Y:$Y,"1",Dolmen!$O:$O,Source!D735,Dolmen!$F:$F,Source!C735)</f>
        <v>0</v>
      </c>
      <c r="AT735" s="11">
        <f t="shared" si="277"/>
        <v>0</v>
      </c>
      <c r="AU735" s="11">
        <f t="shared" si="278"/>
        <v>0</v>
      </c>
      <c r="AV735" s="11">
        <f t="shared" si="279"/>
        <v>0</v>
      </c>
      <c r="AW735" s="11">
        <f t="shared" si="280"/>
        <v>0</v>
      </c>
      <c r="AX735" s="11">
        <f t="shared" si="281"/>
        <v>0</v>
      </c>
      <c r="AY735" s="11">
        <f t="shared" si="282"/>
        <v>0</v>
      </c>
      <c r="AZ735" s="11">
        <f t="shared" si="283"/>
        <v>0</v>
      </c>
      <c r="BA735" s="11">
        <f t="shared" si="284"/>
        <v>0</v>
      </c>
      <c r="BB735" s="11">
        <f t="shared" si="285"/>
        <v>0</v>
      </c>
      <c r="BC735" s="11">
        <f t="shared" si="286"/>
        <v>0</v>
      </c>
      <c r="BD735" s="11">
        <f>SUMIFS(Ishop!$BK:$BK,Ishop!$BG:$BG,Source!D735,Ishop!$B:$B,Source!C735)</f>
        <v>0</v>
      </c>
      <c r="BE735" s="11">
        <f>COUNTIFS(Ishop!$AW:$AW,"OUI",Ishop!$BG:$BG,Source!D735,Ishop!$B:$B,Source!C735)</f>
        <v>0</v>
      </c>
      <c r="BF735" s="11">
        <f t="shared" si="287"/>
        <v>0</v>
      </c>
      <c r="BG735" s="11">
        <f t="shared" si="288"/>
        <v>0</v>
      </c>
      <c r="BH735" s="11">
        <f t="shared" si="289"/>
        <v>0</v>
      </c>
      <c r="BI735" s="11">
        <f t="shared" si="290"/>
        <v>0</v>
      </c>
      <c r="BJ735" s="11">
        <f t="shared" si="291"/>
        <v>0</v>
      </c>
      <c r="BK735" s="11">
        <f t="shared" si="292"/>
        <v>0</v>
      </c>
      <c r="BL735" s="11">
        <f t="shared" si="293"/>
        <v>0</v>
      </c>
      <c r="BM735" s="11">
        <f t="shared" si="294"/>
        <v>0</v>
      </c>
      <c r="BN735" s="25">
        <f>Z735*Budget!$A$6</f>
        <v>0</v>
      </c>
      <c r="BO735" s="25">
        <f>AA735*(Budget!$B$6+Budget!$B$7)</f>
        <v>0</v>
      </c>
      <c r="BP735" s="25">
        <f>AB735*(Budget!$C$6+Budget!$C$7)</f>
        <v>0</v>
      </c>
      <c r="BQ735" s="25">
        <f>AC735*(Budget!$D$6+Budget!$D$7)</f>
        <v>0</v>
      </c>
      <c r="BR735" s="25">
        <f>AD735*(Budget!$E$6+Budget!$E$7)</f>
        <v>0</v>
      </c>
      <c r="BS735" s="25">
        <f>AE735*(Budget!$F$6+Budget!$F$7)</f>
        <v>0</v>
      </c>
      <c r="BT735" s="25">
        <f>AF735*(Budget!$G$6+Budget!$G$7)</f>
        <v>0</v>
      </c>
      <c r="BU735" s="25">
        <f>AG735*Budget!$H$6</f>
        <v>0</v>
      </c>
      <c r="BV735" s="25">
        <f>AH735*Budget!$I$6</f>
        <v>0</v>
      </c>
      <c r="BW735" s="25">
        <f>AI735*Budget!$J$6</f>
        <v>0</v>
      </c>
      <c r="BX735" s="25">
        <f>AJ735*Budget!$K$6</f>
        <v>0</v>
      </c>
      <c r="BY735" s="25">
        <f>AK735*Budget!$L$6</f>
        <v>0</v>
      </c>
      <c r="BZ735" s="25">
        <f>AL735*Budget!$M$6</f>
        <v>0</v>
      </c>
      <c r="CA735" s="25">
        <f>AM735*Budget!$N$6</f>
        <v>0</v>
      </c>
      <c r="CB735" s="25">
        <f>AQ735*Budget!$O$6</f>
        <v>0</v>
      </c>
      <c r="CC735" s="25">
        <f>AR735*Budget!$S$6</f>
        <v>0</v>
      </c>
      <c r="CD735" s="25">
        <f>AS735*Budget!$Q$6</f>
        <v>0</v>
      </c>
      <c r="CE735" s="25">
        <f t="shared" si="295"/>
        <v>0</v>
      </c>
      <c r="CF735" s="11" t="e">
        <f>COUNTIFS(#REF!,Source!E735,#REF!,Source!C735)</f>
        <v>#REF!</v>
      </c>
      <c r="CG735" s="11" t="str">
        <f t="shared" si="296"/>
        <v>--</v>
      </c>
    </row>
    <row r="736" spans="1:85" x14ac:dyDescent="0.25">
      <c r="A736" t="str">
        <f>IFERROR(VLOOKUP(MONTH(C736),Date!$A$2:$B$13,2,0),"--")</f>
        <v>Avril</v>
      </c>
      <c r="B736" s="11">
        <f t="shared" si="275"/>
        <v>15</v>
      </c>
      <c r="C736" s="28">
        <f t="shared" si="297"/>
        <v>42101</v>
      </c>
      <c r="D736" s="29" t="s">
        <v>248</v>
      </c>
      <c r="E736" s="30" t="str">
        <f>IFERROR(VLOOKUP(D736,Listing!$A:$B,2,0),"--")</f>
        <v>A44057</v>
      </c>
      <c r="F736" s="30" t="str">
        <f>IFERROR(VLOOKUP(D736,Listing!$A:$E,5,0),"-")</f>
        <v>ELHIRCH CHAIMAE</v>
      </c>
      <c r="G736" s="4">
        <f>IFERROR(VLOOKUP(D736,Listing!$A:$F,6,0),"--")</f>
        <v>42114</v>
      </c>
      <c r="H736" s="11" t="str">
        <f>IFERROR(VLOOKUP(D736,Listing!$A:$D,4,0),"--")</f>
        <v>Départ Prod</v>
      </c>
      <c r="I736" s="11" t="str">
        <f t="shared" si="276"/>
        <v>AAC</v>
      </c>
      <c r="J736" s="31">
        <f>IFERROR(COUNTIFS(Ishop!$BG:$BG,Source!D736,Ishop!$B:$B,Source!C736),"--")</f>
        <v>0</v>
      </c>
      <c r="K736" s="11">
        <f>IFERROR(COUNTIFS(Ishop!$BG:$BG,Source!D736,Ishop!$B:$B,Source!C736,Ishop!$J:$J,"OUI"),"--")</f>
        <v>0</v>
      </c>
      <c r="L736" s="11">
        <f>COUNTIFS(Ishop!$AG:$AG,Source!$L$1,Ishop!$BG:$BG,Source!$D736,Ishop!$B:$B,Source!$C736)</f>
        <v>0</v>
      </c>
      <c r="M736" s="11">
        <f>COUNTIFS(Ishop!$AG:$AG,Source!$M$1,Ishop!$BG:$BG,Source!$D736,Ishop!$B:$B,Source!$C736)</f>
        <v>0</v>
      </c>
      <c r="N736" s="11">
        <f>COUNTIFS(Ishop!$AG:$AG,Source!$N$1,Ishop!$BG:$BG,Source!$D736,Ishop!$B:$B,Source!$C736)</f>
        <v>0</v>
      </c>
      <c r="O736" s="11">
        <f>COUNTIFS(Ishop!$AG:$AG,Source!$O$1,Ishop!$BG:$BG,Source!$D736,Ishop!$B:$B,Source!$C736)</f>
        <v>0</v>
      </c>
      <c r="P736" s="11">
        <f>COUNTIFS(Ishop!$AG:$AG,Source!$P$1,Ishop!$BG:$BG,Source!$D736,Ishop!$B:$B,Source!$C736)</f>
        <v>0</v>
      </c>
      <c r="Q736" s="11">
        <f>COUNTIFS(Ishop!$AG:$AG,Source!$Q$1,Ishop!$BG:$BG,Source!$D736,Ishop!$B:$B,Source!$C736)</f>
        <v>0</v>
      </c>
      <c r="R736" s="11">
        <f>COUNTIFS(Ishop!$AG:$AG,Source!$R$1,Ishop!$BG:$BG,Source!$D736,Ishop!$B:$B,Source!$C736)</f>
        <v>0</v>
      </c>
      <c r="S736" s="11">
        <f>COUNTIFS(Ishop!$AG:$AG,Source!$S$1,Ishop!$BG:$BG,Source!$D736,Ishop!$B:$B,Source!$C736)</f>
        <v>0</v>
      </c>
      <c r="T736" s="11">
        <f>COUNTIFS(Ishop!$AG:$AG,Source!$T$1,Ishop!$BG:$BG,Source!$D736,Ishop!$B:$B,Source!$C736)</f>
        <v>0</v>
      </c>
      <c r="U736" s="11">
        <f>COUNTIFS(Ishop!$AG:$AG,Source!$U$1,Ishop!$BG:$BG,Source!$D736,Ishop!$B:$B,Source!$C736)</f>
        <v>0</v>
      </c>
      <c r="V736" s="11">
        <f>COUNTIFS(Ishop!$AG:$AG,Source!$V$1,Ishop!$BG:$BG,Source!$D736,Ishop!$B:$B,Source!$C736)</f>
        <v>0</v>
      </c>
      <c r="W736" s="11">
        <f>COUNTIFS(Ishop!$AG:$AG,Source!$W$1,Ishop!$BG:$BG,Source!$D736,Ishop!$B:$B,Source!$C736)</f>
        <v>0</v>
      </c>
      <c r="X736" s="11">
        <f>COUNTIFS(Ishop!$AG:$AG,Source!$X$1,Ishop!$BG:$BG,Source!$D736,Ishop!$B:$B,Source!$C736)</f>
        <v>0</v>
      </c>
      <c r="Y736" s="11">
        <f>COUNTIFS(Ishop!$AG:$AG,Source!$Y$1,Ishop!$BG:$BG,Source!$D736,Ishop!$B:$B,Source!$C736)</f>
        <v>0</v>
      </c>
      <c r="Z736" s="11">
        <f>COUNTIFS(Ishop!$AG:$AG,Source!$Z$1,Ishop!$BG:$BG,Source!$D736,Ishop!$B:$B,Source!$C736,Ishop!$J:$J,"OUI")</f>
        <v>0</v>
      </c>
      <c r="AA736" s="11">
        <f>COUNTIFS(Ishop!$AG:$AG,Source!$AA$1,Ishop!$BG:$BG,Source!$D736,Ishop!$B:$B,Source!$C736,Ishop!$J:$J,"OUI")</f>
        <v>0</v>
      </c>
      <c r="AB736" s="11">
        <f>COUNTIFS(Ishop!$AG:$AG,Source!$AB$1,Ishop!$BG:$BG,Source!$D736,Ishop!$B:$B,Source!$C736,Ishop!$J:$J,"OUI")</f>
        <v>0</v>
      </c>
      <c r="AC736" s="11">
        <f>COUNTIFS(Ishop!$AG:$AG,Source!$AC$1,Ishop!$BG:$BG,Source!$D736,Ishop!$B:$B,Source!$C736,Ishop!$J:$J,"OUI")</f>
        <v>0</v>
      </c>
      <c r="AD736" s="11">
        <f>COUNTIFS(Ishop!$AG:$AG,Source!$AD$1,Ishop!$BG:$BG,Source!$D736,Ishop!$B:$B,Source!$C736,Ishop!$J:$J,"OUI")</f>
        <v>0</v>
      </c>
      <c r="AE736" s="11">
        <f>COUNTIFS(Ishop!$AG:$AG,Source!$AE$1,Ishop!$BG:$BG,Source!$D736,Ishop!$B:$B,Source!$C736,Ishop!$J:$J,"OUI")</f>
        <v>0</v>
      </c>
      <c r="AF736" s="11">
        <f>COUNTIFS(Ishop!$AG:$AG,Source!$AF$1,Ishop!$BG:$BG,Source!$D736,Ishop!$B:$B,Source!$C736,Ishop!$J:$J,"OUI")</f>
        <v>0</v>
      </c>
      <c r="AG736" s="11">
        <f>COUNTIFS(Ishop!$AG:$AG,Source!$AG$1,Ishop!$BG:$BG,Source!$D736,Ishop!$B:$B,Source!$C736,Ishop!$J:$J,"OUI")</f>
        <v>0</v>
      </c>
      <c r="AH736" s="11">
        <f>COUNTIFS(Ishop!$AG:$AG,Source!$AH$1,Ishop!$BG:$BG,Source!$D736,Ishop!$B:$B,Source!$C736,Ishop!$J:$J,"OUI")</f>
        <v>0</v>
      </c>
      <c r="AI736" s="11">
        <f>COUNTIFS(Ishop!$AG:$AG,Source!$AI$1,Ishop!$BG:$BG,Source!$D736,Ishop!$B:$B,Source!$C736,Ishop!$J:$J,"OUI")</f>
        <v>0</v>
      </c>
      <c r="AJ736" s="11">
        <f>COUNTIFS(Ishop!$AG:$AG,Source!$AJ$1,Ishop!$BG:$BG,Source!$D736,Ishop!$B:$B,Source!$C736,Ishop!$J:$J,"OUI")</f>
        <v>0</v>
      </c>
      <c r="AK736" s="11">
        <f>COUNTIFS(Ishop!$AG:$AG,Source!$AK$1,Ishop!$BG:$BG,Source!$D736,Ishop!$B:$B,Source!$C736,Ishop!$J:$J,"OUI")</f>
        <v>0</v>
      </c>
      <c r="AL736" s="11">
        <f>COUNTIFS(Ishop!$AG:$AG,Source!$AL$1,Ishop!$BG:$BG,Source!$D736,Ishop!$B:$B,Source!$C736,Ishop!$J:$J,"OUI")</f>
        <v>0</v>
      </c>
      <c r="AM736" s="11">
        <f>COUNTIFS(Ishop!$AG:$AG,Source!$AM$1,Ishop!$BG:$BG,Source!$D736,Ishop!$B:$B,Source!$C736,Ishop!$J:$J,"OUI")</f>
        <v>0</v>
      </c>
      <c r="AN736" s="11">
        <f>COUNTIFS(Dolmen!$W:$W,"Sensatio",Dolmen!$O:$O,Source!D736,Dolmen!$F:$F,Source!C736)</f>
        <v>0</v>
      </c>
      <c r="AO736" s="11">
        <f>COUNTIFS(Dolmen!$AC:$AC,"Bbox Miami",Dolmen!$O:$O,Source!D736,Dolmen!$F:$F,Source!C736)</f>
        <v>0</v>
      </c>
      <c r="AP736" s="11">
        <f>COUNTIFS(Dolmen!$AD:$AD,"1",Dolmen!$W:$W,"",Dolmen!$O:$O,Source!D736,Dolmen!$F:$F,Source!C736)</f>
        <v>0</v>
      </c>
      <c r="AQ736" s="11">
        <f>COUNTIFS(Dolmen!$W:$W,"Sensation",Dolmen!$Y:$Y,"1",Dolmen!$O:$O,Source!D736,Dolmen!$F:$F,Source!C736)</f>
        <v>0</v>
      </c>
      <c r="AR736" s="11">
        <f>COUNTIFS(Dolmen!$AC:$AC,"Bbox Miami",Dolmen!$Y:$Y,"1",Dolmen!$O:$O,Source!D736,Dolmen!$F:$F,Source!C736)</f>
        <v>0</v>
      </c>
      <c r="AS736" s="11">
        <f>COUNTIFS(Dolmen!$AD:$AD,"1",Dolmen!$W:$W,"",Dolmen!$Y:$Y,"1",Dolmen!$O:$O,Source!D736,Dolmen!$F:$F,Source!C736)</f>
        <v>0</v>
      </c>
      <c r="AT736" s="11">
        <f t="shared" si="277"/>
        <v>0</v>
      </c>
      <c r="AU736" s="11">
        <f t="shared" si="278"/>
        <v>0</v>
      </c>
      <c r="AV736" s="11">
        <f t="shared" si="279"/>
        <v>0</v>
      </c>
      <c r="AW736" s="11">
        <f t="shared" si="280"/>
        <v>0</v>
      </c>
      <c r="AX736" s="11">
        <f t="shared" si="281"/>
        <v>0</v>
      </c>
      <c r="AY736" s="11">
        <f t="shared" si="282"/>
        <v>0</v>
      </c>
      <c r="AZ736" s="11">
        <f t="shared" si="283"/>
        <v>0</v>
      </c>
      <c r="BA736" s="11">
        <f t="shared" si="284"/>
        <v>0</v>
      </c>
      <c r="BB736" s="11">
        <f t="shared" si="285"/>
        <v>0</v>
      </c>
      <c r="BC736" s="11">
        <f t="shared" si="286"/>
        <v>0</v>
      </c>
      <c r="BD736" s="11">
        <f>SUMIFS(Ishop!$BK:$BK,Ishop!$BG:$BG,Source!D736,Ishop!$B:$B,Source!C736)</f>
        <v>0</v>
      </c>
      <c r="BE736" s="11">
        <f>COUNTIFS(Ishop!$AW:$AW,"OUI",Ishop!$BG:$BG,Source!D736,Ishop!$B:$B,Source!C736)</f>
        <v>0</v>
      </c>
      <c r="BF736" s="11">
        <f t="shared" si="287"/>
        <v>0</v>
      </c>
      <c r="BG736" s="11">
        <f t="shared" si="288"/>
        <v>0</v>
      </c>
      <c r="BH736" s="11">
        <f t="shared" si="289"/>
        <v>0</v>
      </c>
      <c r="BI736" s="11">
        <f t="shared" si="290"/>
        <v>0</v>
      </c>
      <c r="BJ736" s="11">
        <f t="shared" si="291"/>
        <v>0</v>
      </c>
      <c r="BK736" s="11">
        <f t="shared" si="292"/>
        <v>0</v>
      </c>
      <c r="BL736" s="11">
        <f t="shared" si="293"/>
        <v>0</v>
      </c>
      <c r="BM736" s="11">
        <f t="shared" si="294"/>
        <v>0</v>
      </c>
      <c r="BN736" s="25">
        <f>Z736*Budget!$A$6</f>
        <v>0</v>
      </c>
      <c r="BO736" s="25">
        <f>AA736*(Budget!$B$6+Budget!$B$7)</f>
        <v>0</v>
      </c>
      <c r="BP736" s="25">
        <f>AB736*(Budget!$C$6+Budget!$C$7)</f>
        <v>0</v>
      </c>
      <c r="BQ736" s="25">
        <f>AC736*(Budget!$D$6+Budget!$D$7)</f>
        <v>0</v>
      </c>
      <c r="BR736" s="25">
        <f>AD736*(Budget!$E$6+Budget!$E$7)</f>
        <v>0</v>
      </c>
      <c r="BS736" s="25">
        <f>AE736*(Budget!$F$6+Budget!$F$7)</f>
        <v>0</v>
      </c>
      <c r="BT736" s="25">
        <f>AF736*(Budget!$G$6+Budget!$G$7)</f>
        <v>0</v>
      </c>
      <c r="BU736" s="25">
        <f>AG736*Budget!$H$6</f>
        <v>0</v>
      </c>
      <c r="BV736" s="25">
        <f>AH736*Budget!$I$6</f>
        <v>0</v>
      </c>
      <c r="BW736" s="25">
        <f>AI736*Budget!$J$6</f>
        <v>0</v>
      </c>
      <c r="BX736" s="25">
        <f>AJ736*Budget!$K$6</f>
        <v>0</v>
      </c>
      <c r="BY736" s="25">
        <f>AK736*Budget!$L$6</f>
        <v>0</v>
      </c>
      <c r="BZ736" s="25">
        <f>AL736*Budget!$M$6</f>
        <v>0</v>
      </c>
      <c r="CA736" s="25">
        <f>AM736*Budget!$N$6</f>
        <v>0</v>
      </c>
      <c r="CB736" s="25">
        <f>AQ736*Budget!$O$6</f>
        <v>0</v>
      </c>
      <c r="CC736" s="25">
        <f>AR736*Budget!$S$6</f>
        <v>0</v>
      </c>
      <c r="CD736" s="25">
        <f>AS736*Budget!$Q$6</f>
        <v>0</v>
      </c>
      <c r="CE736" s="25">
        <f t="shared" si="295"/>
        <v>0</v>
      </c>
      <c r="CF736" s="11" t="e">
        <f>COUNTIFS(#REF!,Source!E736,#REF!,Source!C736)</f>
        <v>#REF!</v>
      </c>
      <c r="CG736" s="11" t="str">
        <f t="shared" si="296"/>
        <v>--</v>
      </c>
    </row>
    <row r="737" spans="1:85" x14ac:dyDescent="0.25">
      <c r="A737" t="str">
        <f>IFERROR(VLOOKUP(MONTH(C737),Date!$A$2:$B$13,2,0),"--")</f>
        <v>Avril</v>
      </c>
      <c r="B737" s="11">
        <f t="shared" si="275"/>
        <v>15</v>
      </c>
      <c r="C737" s="28">
        <f t="shared" si="297"/>
        <v>42101</v>
      </c>
      <c r="D737" s="29" t="s">
        <v>249</v>
      </c>
      <c r="E737" s="30" t="str">
        <f>IFERROR(VLOOKUP(D737,Listing!$A:$B,2,0),"--")</f>
        <v>A44045</v>
      </c>
      <c r="F737" s="30" t="str">
        <f>IFERROR(VLOOKUP(D737,Listing!$A:$E,5,0),"-")</f>
        <v>BEN AICHA  SOFIANE</v>
      </c>
      <c r="G737" s="4">
        <f>IFERROR(VLOOKUP(D737,Listing!$A:$F,6,0),"--")</f>
        <v>42079</v>
      </c>
      <c r="H737" s="11" t="str">
        <f>IFERROR(VLOOKUP(D737,Listing!$A:$D,4,0),"--")</f>
        <v>Départ Prod</v>
      </c>
      <c r="I737" s="11" t="str">
        <f t="shared" si="276"/>
        <v>AAC</v>
      </c>
      <c r="J737" s="31">
        <f>IFERROR(COUNTIFS(Ishop!$BG:$BG,Source!D737,Ishop!$B:$B,Source!C737),"--")</f>
        <v>0</v>
      </c>
      <c r="K737" s="11">
        <f>IFERROR(COUNTIFS(Ishop!$BG:$BG,Source!D737,Ishop!$B:$B,Source!C737,Ishop!$J:$J,"OUI"),"--")</f>
        <v>0</v>
      </c>
      <c r="L737" s="11">
        <f>COUNTIFS(Ishop!$AG:$AG,Source!$L$1,Ishop!$BG:$BG,Source!$D737,Ishop!$B:$B,Source!$C737)</f>
        <v>0</v>
      </c>
      <c r="M737" s="11">
        <f>COUNTIFS(Ishop!$AG:$AG,Source!$M$1,Ishop!$BG:$BG,Source!$D737,Ishop!$B:$B,Source!$C737)</f>
        <v>0</v>
      </c>
      <c r="N737" s="11">
        <f>COUNTIFS(Ishop!$AG:$AG,Source!$N$1,Ishop!$BG:$BG,Source!$D737,Ishop!$B:$B,Source!$C737)</f>
        <v>0</v>
      </c>
      <c r="O737" s="11">
        <f>COUNTIFS(Ishop!$AG:$AG,Source!$O$1,Ishop!$BG:$BG,Source!$D737,Ishop!$B:$B,Source!$C737)</f>
        <v>0</v>
      </c>
      <c r="P737" s="11">
        <f>COUNTIFS(Ishop!$AG:$AG,Source!$P$1,Ishop!$BG:$BG,Source!$D737,Ishop!$B:$B,Source!$C737)</f>
        <v>0</v>
      </c>
      <c r="Q737" s="11">
        <f>COUNTIFS(Ishop!$AG:$AG,Source!$Q$1,Ishop!$BG:$BG,Source!$D737,Ishop!$B:$B,Source!$C737)</f>
        <v>0</v>
      </c>
      <c r="R737" s="11">
        <f>COUNTIFS(Ishop!$AG:$AG,Source!$R$1,Ishop!$BG:$BG,Source!$D737,Ishop!$B:$B,Source!$C737)</f>
        <v>0</v>
      </c>
      <c r="S737" s="11">
        <f>COUNTIFS(Ishop!$AG:$AG,Source!$S$1,Ishop!$BG:$BG,Source!$D737,Ishop!$B:$B,Source!$C737)</f>
        <v>0</v>
      </c>
      <c r="T737" s="11">
        <f>COUNTIFS(Ishop!$AG:$AG,Source!$T$1,Ishop!$BG:$BG,Source!$D737,Ishop!$B:$B,Source!$C737)</f>
        <v>0</v>
      </c>
      <c r="U737" s="11">
        <f>COUNTIFS(Ishop!$AG:$AG,Source!$U$1,Ishop!$BG:$BG,Source!$D737,Ishop!$B:$B,Source!$C737)</f>
        <v>0</v>
      </c>
      <c r="V737" s="11">
        <f>COUNTIFS(Ishop!$AG:$AG,Source!$V$1,Ishop!$BG:$BG,Source!$D737,Ishop!$B:$B,Source!$C737)</f>
        <v>0</v>
      </c>
      <c r="W737" s="11">
        <f>COUNTIFS(Ishop!$AG:$AG,Source!$W$1,Ishop!$BG:$BG,Source!$D737,Ishop!$B:$B,Source!$C737)</f>
        <v>0</v>
      </c>
      <c r="X737" s="11">
        <f>COUNTIFS(Ishop!$AG:$AG,Source!$X$1,Ishop!$BG:$BG,Source!$D737,Ishop!$B:$B,Source!$C737)</f>
        <v>0</v>
      </c>
      <c r="Y737" s="11">
        <f>COUNTIFS(Ishop!$AG:$AG,Source!$Y$1,Ishop!$BG:$BG,Source!$D737,Ishop!$B:$B,Source!$C737)</f>
        <v>0</v>
      </c>
      <c r="Z737" s="11">
        <f>COUNTIFS(Ishop!$AG:$AG,Source!$Z$1,Ishop!$BG:$BG,Source!$D737,Ishop!$B:$B,Source!$C737,Ishop!$J:$J,"OUI")</f>
        <v>0</v>
      </c>
      <c r="AA737" s="11">
        <f>COUNTIFS(Ishop!$AG:$AG,Source!$AA$1,Ishop!$BG:$BG,Source!$D737,Ishop!$B:$B,Source!$C737,Ishop!$J:$J,"OUI")</f>
        <v>0</v>
      </c>
      <c r="AB737" s="11">
        <f>COUNTIFS(Ishop!$AG:$AG,Source!$AB$1,Ishop!$BG:$BG,Source!$D737,Ishop!$B:$B,Source!$C737,Ishop!$J:$J,"OUI")</f>
        <v>0</v>
      </c>
      <c r="AC737" s="11">
        <f>COUNTIFS(Ishop!$AG:$AG,Source!$AC$1,Ishop!$BG:$BG,Source!$D737,Ishop!$B:$B,Source!$C737,Ishop!$J:$J,"OUI")</f>
        <v>0</v>
      </c>
      <c r="AD737" s="11">
        <f>COUNTIFS(Ishop!$AG:$AG,Source!$AD$1,Ishop!$BG:$BG,Source!$D737,Ishop!$B:$B,Source!$C737,Ishop!$J:$J,"OUI")</f>
        <v>0</v>
      </c>
      <c r="AE737" s="11">
        <f>COUNTIFS(Ishop!$AG:$AG,Source!$AE$1,Ishop!$BG:$BG,Source!$D737,Ishop!$B:$B,Source!$C737,Ishop!$J:$J,"OUI")</f>
        <v>0</v>
      </c>
      <c r="AF737" s="11">
        <f>COUNTIFS(Ishop!$AG:$AG,Source!$AF$1,Ishop!$BG:$BG,Source!$D737,Ishop!$B:$B,Source!$C737,Ishop!$J:$J,"OUI")</f>
        <v>0</v>
      </c>
      <c r="AG737" s="11">
        <f>COUNTIFS(Ishop!$AG:$AG,Source!$AG$1,Ishop!$BG:$BG,Source!$D737,Ishop!$B:$B,Source!$C737,Ishop!$J:$J,"OUI")</f>
        <v>0</v>
      </c>
      <c r="AH737" s="11">
        <f>COUNTIFS(Ishop!$AG:$AG,Source!$AH$1,Ishop!$BG:$BG,Source!$D737,Ishop!$B:$B,Source!$C737,Ishop!$J:$J,"OUI")</f>
        <v>0</v>
      </c>
      <c r="AI737" s="11">
        <f>COUNTIFS(Ishop!$AG:$AG,Source!$AI$1,Ishop!$BG:$BG,Source!$D737,Ishop!$B:$B,Source!$C737,Ishop!$J:$J,"OUI")</f>
        <v>0</v>
      </c>
      <c r="AJ737" s="11">
        <f>COUNTIFS(Ishop!$AG:$AG,Source!$AJ$1,Ishop!$BG:$BG,Source!$D737,Ishop!$B:$B,Source!$C737,Ishop!$J:$J,"OUI")</f>
        <v>0</v>
      </c>
      <c r="AK737" s="11">
        <f>COUNTIFS(Ishop!$AG:$AG,Source!$AK$1,Ishop!$BG:$BG,Source!$D737,Ishop!$B:$B,Source!$C737,Ishop!$J:$J,"OUI")</f>
        <v>0</v>
      </c>
      <c r="AL737" s="11">
        <f>COUNTIFS(Ishop!$AG:$AG,Source!$AL$1,Ishop!$BG:$BG,Source!$D737,Ishop!$B:$B,Source!$C737,Ishop!$J:$J,"OUI")</f>
        <v>0</v>
      </c>
      <c r="AM737" s="11">
        <f>COUNTIFS(Ishop!$AG:$AG,Source!$AM$1,Ishop!$BG:$BG,Source!$D737,Ishop!$B:$B,Source!$C737,Ishop!$J:$J,"OUI")</f>
        <v>0</v>
      </c>
      <c r="AN737" s="11">
        <f>COUNTIFS(Dolmen!$W:$W,"Sensatio",Dolmen!$O:$O,Source!D737,Dolmen!$F:$F,Source!C737)</f>
        <v>0</v>
      </c>
      <c r="AO737" s="11">
        <f>COUNTIFS(Dolmen!$AC:$AC,"Bbox Miami",Dolmen!$O:$O,Source!D737,Dolmen!$F:$F,Source!C737)</f>
        <v>0</v>
      </c>
      <c r="AP737" s="11">
        <f>COUNTIFS(Dolmen!$AD:$AD,"1",Dolmen!$W:$W,"",Dolmen!$O:$O,Source!D737,Dolmen!$F:$F,Source!C737)</f>
        <v>0</v>
      </c>
      <c r="AQ737" s="11">
        <f>COUNTIFS(Dolmen!$W:$W,"Sensation",Dolmen!$Y:$Y,"1",Dolmen!$O:$O,Source!D737,Dolmen!$F:$F,Source!C737)</f>
        <v>0</v>
      </c>
      <c r="AR737" s="11">
        <f>COUNTIFS(Dolmen!$AC:$AC,"Bbox Miami",Dolmen!$Y:$Y,"1",Dolmen!$O:$O,Source!D737,Dolmen!$F:$F,Source!C737)</f>
        <v>0</v>
      </c>
      <c r="AS737" s="11">
        <f>COUNTIFS(Dolmen!$AD:$AD,"1",Dolmen!$W:$W,"",Dolmen!$Y:$Y,"1",Dolmen!$O:$O,Source!D737,Dolmen!$F:$F,Source!C737)</f>
        <v>0</v>
      </c>
      <c r="AT737" s="11">
        <f t="shared" si="277"/>
        <v>0</v>
      </c>
      <c r="AU737" s="11">
        <f t="shared" si="278"/>
        <v>0</v>
      </c>
      <c r="AV737" s="11">
        <f t="shared" si="279"/>
        <v>0</v>
      </c>
      <c r="AW737" s="11">
        <f t="shared" si="280"/>
        <v>0</v>
      </c>
      <c r="AX737" s="11">
        <f t="shared" si="281"/>
        <v>0</v>
      </c>
      <c r="AY737" s="11">
        <f t="shared" si="282"/>
        <v>0</v>
      </c>
      <c r="AZ737" s="11">
        <f t="shared" si="283"/>
        <v>0</v>
      </c>
      <c r="BA737" s="11">
        <f t="shared" si="284"/>
        <v>0</v>
      </c>
      <c r="BB737" s="11">
        <f t="shared" si="285"/>
        <v>0</v>
      </c>
      <c r="BC737" s="11">
        <f t="shared" si="286"/>
        <v>0</v>
      </c>
      <c r="BD737" s="11">
        <f>SUMIFS(Ishop!$BK:$BK,Ishop!$BG:$BG,Source!D737,Ishop!$B:$B,Source!C737)</f>
        <v>0</v>
      </c>
      <c r="BE737" s="11">
        <f>COUNTIFS(Ishop!$AW:$AW,"OUI",Ishop!$BG:$BG,Source!D737,Ishop!$B:$B,Source!C737)</f>
        <v>0</v>
      </c>
      <c r="BF737" s="11">
        <f t="shared" si="287"/>
        <v>0</v>
      </c>
      <c r="BG737" s="11">
        <f t="shared" si="288"/>
        <v>0</v>
      </c>
      <c r="BH737" s="11">
        <f t="shared" si="289"/>
        <v>0</v>
      </c>
      <c r="BI737" s="11">
        <f t="shared" si="290"/>
        <v>0</v>
      </c>
      <c r="BJ737" s="11">
        <f t="shared" si="291"/>
        <v>0</v>
      </c>
      <c r="BK737" s="11">
        <f t="shared" si="292"/>
        <v>0</v>
      </c>
      <c r="BL737" s="11">
        <f t="shared" si="293"/>
        <v>0</v>
      </c>
      <c r="BM737" s="11">
        <f t="shared" si="294"/>
        <v>0</v>
      </c>
      <c r="BN737" s="25">
        <f>Z737*Budget!$A$6</f>
        <v>0</v>
      </c>
      <c r="BO737" s="25">
        <f>AA737*(Budget!$B$6+Budget!$B$7)</f>
        <v>0</v>
      </c>
      <c r="BP737" s="25">
        <f>AB737*(Budget!$C$6+Budget!$C$7)</f>
        <v>0</v>
      </c>
      <c r="BQ737" s="25">
        <f>AC737*(Budget!$D$6+Budget!$D$7)</f>
        <v>0</v>
      </c>
      <c r="BR737" s="25">
        <f>AD737*(Budget!$E$6+Budget!$E$7)</f>
        <v>0</v>
      </c>
      <c r="BS737" s="25">
        <f>AE737*(Budget!$F$6+Budget!$F$7)</f>
        <v>0</v>
      </c>
      <c r="BT737" s="25">
        <f>AF737*(Budget!$G$6+Budget!$G$7)</f>
        <v>0</v>
      </c>
      <c r="BU737" s="25">
        <f>AG737*Budget!$H$6</f>
        <v>0</v>
      </c>
      <c r="BV737" s="25">
        <f>AH737*Budget!$I$6</f>
        <v>0</v>
      </c>
      <c r="BW737" s="25">
        <f>AI737*Budget!$J$6</f>
        <v>0</v>
      </c>
      <c r="BX737" s="25">
        <f>AJ737*Budget!$K$6</f>
        <v>0</v>
      </c>
      <c r="BY737" s="25">
        <f>AK737*Budget!$L$6</f>
        <v>0</v>
      </c>
      <c r="BZ737" s="25">
        <f>AL737*Budget!$M$6</f>
        <v>0</v>
      </c>
      <c r="CA737" s="25">
        <f>AM737*Budget!$N$6</f>
        <v>0</v>
      </c>
      <c r="CB737" s="25">
        <f>AQ737*Budget!$O$6</f>
        <v>0</v>
      </c>
      <c r="CC737" s="25">
        <f>AR737*Budget!$S$6</f>
        <v>0</v>
      </c>
      <c r="CD737" s="25">
        <f>AS737*Budget!$Q$6</f>
        <v>0</v>
      </c>
      <c r="CE737" s="25">
        <f t="shared" si="295"/>
        <v>0</v>
      </c>
      <c r="CF737" s="11" t="e">
        <f>COUNTIFS(#REF!,Source!E737,#REF!,Source!C737)</f>
        <v>#REF!</v>
      </c>
      <c r="CG737" s="11" t="str">
        <f t="shared" si="296"/>
        <v>--</v>
      </c>
    </row>
    <row r="738" spans="1:85" x14ac:dyDescent="0.25">
      <c r="A738" t="str">
        <f>IFERROR(VLOOKUP(MONTH(C738),Date!$A$2:$B$13,2,0),"--")</f>
        <v>Avril</v>
      </c>
      <c r="B738" s="11">
        <f t="shared" si="275"/>
        <v>15</v>
      </c>
      <c r="C738" s="28">
        <f t="shared" si="297"/>
        <v>42102</v>
      </c>
      <c r="D738" s="29" t="s">
        <v>194</v>
      </c>
      <c r="E738" s="30" t="str">
        <f>IFERROR(VLOOKUP(D738,Listing!$A:$B,2,0),"--")</f>
        <v>A44031</v>
      </c>
      <c r="F738" s="30" t="str">
        <f>IFERROR(VLOOKUP(D738,Listing!$A:$E,5,0),"-")</f>
        <v>BOUSSELLEMA  IMANE</v>
      </c>
      <c r="G738" s="4">
        <f>IFERROR(VLOOKUP(D738,Listing!$A:$F,6,0),"--")</f>
        <v>42079</v>
      </c>
      <c r="H738" s="11" t="str">
        <f>IFERROR(VLOOKUP(D738,Listing!$A:$D,4,0),"--")</f>
        <v>ABDELMOUMEN  ROUGUI</v>
      </c>
      <c r="I738" s="11" t="str">
        <f t="shared" si="276"/>
        <v>AAC</v>
      </c>
      <c r="J738" s="31">
        <f>IFERROR(COUNTIFS(Ishop!$BG:$BG,Source!D738,Ishop!$B:$B,Source!C738),"--")</f>
        <v>0</v>
      </c>
      <c r="K738" s="11">
        <f>IFERROR(COUNTIFS(Ishop!$BG:$BG,Source!D738,Ishop!$B:$B,Source!C738,Ishop!$J:$J,"OUI"),"--")</f>
        <v>0</v>
      </c>
      <c r="L738" s="11">
        <f>COUNTIFS(Ishop!$AG:$AG,Source!$L$1,Ishop!$BG:$BG,Source!$D738,Ishop!$B:$B,Source!$C738)</f>
        <v>0</v>
      </c>
      <c r="M738" s="11">
        <f>COUNTIFS(Ishop!$AG:$AG,Source!$M$1,Ishop!$BG:$BG,Source!$D738,Ishop!$B:$B,Source!$C738)</f>
        <v>0</v>
      </c>
      <c r="N738" s="11">
        <f>COUNTIFS(Ishop!$AG:$AG,Source!$N$1,Ishop!$BG:$BG,Source!$D738,Ishop!$B:$B,Source!$C738)</f>
        <v>0</v>
      </c>
      <c r="O738" s="11">
        <f>COUNTIFS(Ishop!$AG:$AG,Source!$O$1,Ishop!$BG:$BG,Source!$D738,Ishop!$B:$B,Source!$C738)</f>
        <v>0</v>
      </c>
      <c r="P738" s="11">
        <f>COUNTIFS(Ishop!$AG:$AG,Source!$P$1,Ishop!$BG:$BG,Source!$D738,Ishop!$B:$B,Source!$C738)</f>
        <v>0</v>
      </c>
      <c r="Q738" s="11">
        <f>COUNTIFS(Ishop!$AG:$AG,Source!$Q$1,Ishop!$BG:$BG,Source!$D738,Ishop!$B:$B,Source!$C738)</f>
        <v>0</v>
      </c>
      <c r="R738" s="11">
        <f>COUNTIFS(Ishop!$AG:$AG,Source!$R$1,Ishop!$BG:$BG,Source!$D738,Ishop!$B:$B,Source!$C738)</f>
        <v>0</v>
      </c>
      <c r="S738" s="11">
        <f>COUNTIFS(Ishop!$AG:$AG,Source!$S$1,Ishop!$BG:$BG,Source!$D738,Ishop!$B:$B,Source!$C738)</f>
        <v>0</v>
      </c>
      <c r="T738" s="11">
        <f>COUNTIFS(Ishop!$AG:$AG,Source!$T$1,Ishop!$BG:$BG,Source!$D738,Ishop!$B:$B,Source!$C738)</f>
        <v>0</v>
      </c>
      <c r="U738" s="11">
        <f>COUNTIFS(Ishop!$AG:$AG,Source!$U$1,Ishop!$BG:$BG,Source!$D738,Ishop!$B:$B,Source!$C738)</f>
        <v>0</v>
      </c>
      <c r="V738" s="11">
        <f>COUNTIFS(Ishop!$AG:$AG,Source!$V$1,Ishop!$BG:$BG,Source!$D738,Ishop!$B:$B,Source!$C738)</f>
        <v>0</v>
      </c>
      <c r="W738" s="11">
        <f>COUNTIFS(Ishop!$AG:$AG,Source!$W$1,Ishop!$BG:$BG,Source!$D738,Ishop!$B:$B,Source!$C738)</f>
        <v>0</v>
      </c>
      <c r="X738" s="11">
        <f>COUNTIFS(Ishop!$AG:$AG,Source!$X$1,Ishop!$BG:$BG,Source!$D738,Ishop!$B:$B,Source!$C738)</f>
        <v>0</v>
      </c>
      <c r="Y738" s="11">
        <f>COUNTIFS(Ishop!$AG:$AG,Source!$Y$1,Ishop!$BG:$BG,Source!$D738,Ishop!$B:$B,Source!$C738)</f>
        <v>0</v>
      </c>
      <c r="Z738" s="11">
        <f>COUNTIFS(Ishop!$AG:$AG,Source!$Z$1,Ishop!$BG:$BG,Source!$D738,Ishop!$B:$B,Source!$C738,Ishop!$J:$J,"OUI")</f>
        <v>0</v>
      </c>
      <c r="AA738" s="11">
        <f>COUNTIFS(Ishop!$AG:$AG,Source!$AA$1,Ishop!$BG:$BG,Source!$D738,Ishop!$B:$B,Source!$C738,Ishop!$J:$J,"OUI")</f>
        <v>0</v>
      </c>
      <c r="AB738" s="11">
        <f>COUNTIFS(Ishop!$AG:$AG,Source!$AB$1,Ishop!$BG:$BG,Source!$D738,Ishop!$B:$B,Source!$C738,Ishop!$J:$J,"OUI")</f>
        <v>0</v>
      </c>
      <c r="AC738" s="11">
        <f>COUNTIFS(Ishop!$AG:$AG,Source!$AC$1,Ishop!$BG:$BG,Source!$D738,Ishop!$B:$B,Source!$C738,Ishop!$J:$J,"OUI")</f>
        <v>0</v>
      </c>
      <c r="AD738" s="11">
        <f>COUNTIFS(Ishop!$AG:$AG,Source!$AD$1,Ishop!$BG:$BG,Source!$D738,Ishop!$B:$B,Source!$C738,Ishop!$J:$J,"OUI")</f>
        <v>0</v>
      </c>
      <c r="AE738" s="11">
        <f>COUNTIFS(Ishop!$AG:$AG,Source!$AE$1,Ishop!$BG:$BG,Source!$D738,Ishop!$B:$B,Source!$C738,Ishop!$J:$J,"OUI")</f>
        <v>0</v>
      </c>
      <c r="AF738" s="11">
        <f>COUNTIFS(Ishop!$AG:$AG,Source!$AF$1,Ishop!$BG:$BG,Source!$D738,Ishop!$B:$B,Source!$C738,Ishop!$J:$J,"OUI")</f>
        <v>0</v>
      </c>
      <c r="AG738" s="11">
        <f>COUNTIFS(Ishop!$AG:$AG,Source!$AG$1,Ishop!$BG:$BG,Source!$D738,Ishop!$B:$B,Source!$C738,Ishop!$J:$J,"OUI")</f>
        <v>0</v>
      </c>
      <c r="AH738" s="11">
        <f>COUNTIFS(Ishop!$AG:$AG,Source!$AH$1,Ishop!$BG:$BG,Source!$D738,Ishop!$B:$B,Source!$C738,Ishop!$J:$J,"OUI")</f>
        <v>0</v>
      </c>
      <c r="AI738" s="11">
        <f>COUNTIFS(Ishop!$AG:$AG,Source!$AI$1,Ishop!$BG:$BG,Source!$D738,Ishop!$B:$B,Source!$C738,Ishop!$J:$J,"OUI")</f>
        <v>0</v>
      </c>
      <c r="AJ738" s="11">
        <f>COUNTIFS(Ishop!$AG:$AG,Source!$AJ$1,Ishop!$BG:$BG,Source!$D738,Ishop!$B:$B,Source!$C738,Ishop!$J:$J,"OUI")</f>
        <v>0</v>
      </c>
      <c r="AK738" s="11">
        <f>COUNTIFS(Ishop!$AG:$AG,Source!$AK$1,Ishop!$BG:$BG,Source!$D738,Ishop!$B:$B,Source!$C738,Ishop!$J:$J,"OUI")</f>
        <v>0</v>
      </c>
      <c r="AL738" s="11">
        <f>COUNTIFS(Ishop!$AG:$AG,Source!$AL$1,Ishop!$BG:$BG,Source!$D738,Ishop!$B:$B,Source!$C738,Ishop!$J:$J,"OUI")</f>
        <v>0</v>
      </c>
      <c r="AM738" s="11">
        <f>COUNTIFS(Ishop!$AG:$AG,Source!$AM$1,Ishop!$BG:$BG,Source!$D738,Ishop!$B:$B,Source!$C738,Ishop!$J:$J,"OUI")</f>
        <v>0</v>
      </c>
      <c r="AN738" s="11">
        <f>COUNTIFS(Dolmen!$W:$W,"Sensatio",Dolmen!$O:$O,Source!D738,Dolmen!$F:$F,Source!C738)</f>
        <v>0</v>
      </c>
      <c r="AO738" s="11">
        <f>COUNTIFS(Dolmen!$AC:$AC,"Bbox Miami",Dolmen!$O:$O,Source!D738,Dolmen!$F:$F,Source!C738)</f>
        <v>0</v>
      </c>
      <c r="AP738" s="11">
        <f>COUNTIFS(Dolmen!$AD:$AD,"1",Dolmen!$W:$W,"",Dolmen!$O:$O,Source!D738,Dolmen!$F:$F,Source!C738)</f>
        <v>0</v>
      </c>
      <c r="AQ738" s="11">
        <f>COUNTIFS(Dolmen!$W:$W,"Sensation",Dolmen!$Y:$Y,"1",Dolmen!$O:$O,Source!D738,Dolmen!$F:$F,Source!C738)</f>
        <v>0</v>
      </c>
      <c r="AR738" s="11">
        <f>COUNTIFS(Dolmen!$AC:$AC,"Bbox Miami",Dolmen!$Y:$Y,"1",Dolmen!$O:$O,Source!D738,Dolmen!$F:$F,Source!C738)</f>
        <v>0</v>
      </c>
      <c r="AS738" s="11">
        <f>COUNTIFS(Dolmen!$AD:$AD,"1",Dolmen!$W:$W,"",Dolmen!$Y:$Y,"1",Dolmen!$O:$O,Source!D738,Dolmen!$F:$F,Source!C738)</f>
        <v>0</v>
      </c>
      <c r="AT738" s="11">
        <f t="shared" si="277"/>
        <v>0</v>
      </c>
      <c r="AU738" s="11">
        <f t="shared" si="278"/>
        <v>0</v>
      </c>
      <c r="AV738" s="11">
        <f t="shared" si="279"/>
        <v>0</v>
      </c>
      <c r="AW738" s="11">
        <f t="shared" si="280"/>
        <v>0</v>
      </c>
      <c r="AX738" s="11">
        <f t="shared" si="281"/>
        <v>0</v>
      </c>
      <c r="AY738" s="11">
        <f t="shared" si="282"/>
        <v>0</v>
      </c>
      <c r="AZ738" s="11">
        <f t="shared" si="283"/>
        <v>0</v>
      </c>
      <c r="BA738" s="11">
        <f t="shared" si="284"/>
        <v>0</v>
      </c>
      <c r="BB738" s="11">
        <f t="shared" si="285"/>
        <v>0</v>
      </c>
      <c r="BC738" s="11">
        <f t="shared" si="286"/>
        <v>0</v>
      </c>
      <c r="BD738" s="11">
        <f>SUMIFS(Ishop!$BK:$BK,Ishop!$BG:$BG,Source!D738,Ishop!$B:$B,Source!C738)</f>
        <v>0</v>
      </c>
      <c r="BE738" s="11">
        <f>COUNTIFS(Ishop!$AW:$AW,"OUI",Ishop!$BG:$BG,Source!D738,Ishop!$B:$B,Source!C738)</f>
        <v>0</v>
      </c>
      <c r="BF738" s="11">
        <f t="shared" si="287"/>
        <v>0</v>
      </c>
      <c r="BG738" s="11">
        <f t="shared" si="288"/>
        <v>0</v>
      </c>
      <c r="BH738" s="11">
        <f t="shared" si="289"/>
        <v>0</v>
      </c>
      <c r="BI738" s="11">
        <f t="shared" si="290"/>
        <v>0</v>
      </c>
      <c r="BJ738" s="11">
        <f t="shared" si="291"/>
        <v>0</v>
      </c>
      <c r="BK738" s="11">
        <f t="shared" si="292"/>
        <v>0</v>
      </c>
      <c r="BL738" s="11">
        <f t="shared" si="293"/>
        <v>0</v>
      </c>
      <c r="BM738" s="11">
        <f t="shared" si="294"/>
        <v>0</v>
      </c>
      <c r="BN738" s="25">
        <f>Z738*Budget!$A$6</f>
        <v>0</v>
      </c>
      <c r="BO738" s="25">
        <f>AA738*(Budget!$B$6+Budget!$B$7)</f>
        <v>0</v>
      </c>
      <c r="BP738" s="25">
        <f>AB738*(Budget!$C$6+Budget!$C$7)</f>
        <v>0</v>
      </c>
      <c r="BQ738" s="25">
        <f>AC738*(Budget!$D$6+Budget!$D$7)</f>
        <v>0</v>
      </c>
      <c r="BR738" s="25">
        <f>AD738*(Budget!$E$6+Budget!$E$7)</f>
        <v>0</v>
      </c>
      <c r="BS738" s="25">
        <f>AE738*(Budget!$F$6+Budget!$F$7)</f>
        <v>0</v>
      </c>
      <c r="BT738" s="25">
        <f>AF738*(Budget!$G$6+Budget!$G$7)</f>
        <v>0</v>
      </c>
      <c r="BU738" s="25">
        <f>AG738*Budget!$H$6</f>
        <v>0</v>
      </c>
      <c r="BV738" s="25">
        <f>AH738*Budget!$I$6</f>
        <v>0</v>
      </c>
      <c r="BW738" s="25">
        <f>AI738*Budget!$J$6</f>
        <v>0</v>
      </c>
      <c r="BX738" s="25">
        <f>AJ738*Budget!$K$6</f>
        <v>0</v>
      </c>
      <c r="BY738" s="25">
        <f>AK738*Budget!$L$6</f>
        <v>0</v>
      </c>
      <c r="BZ738" s="25">
        <f>AL738*Budget!$M$6</f>
        <v>0</v>
      </c>
      <c r="CA738" s="25">
        <f>AM738*Budget!$N$6</f>
        <v>0</v>
      </c>
      <c r="CB738" s="25">
        <f>AQ738*Budget!$O$6</f>
        <v>0</v>
      </c>
      <c r="CC738" s="25">
        <f>AR738*Budget!$S$6</f>
        <v>0</v>
      </c>
      <c r="CD738" s="25">
        <f>AS738*Budget!$Q$6</f>
        <v>0</v>
      </c>
      <c r="CE738" s="25">
        <f t="shared" si="295"/>
        <v>0</v>
      </c>
      <c r="CF738" s="11" t="e">
        <f>COUNTIFS(#REF!,Source!E738,#REF!,Source!C738)</f>
        <v>#REF!</v>
      </c>
      <c r="CG738" s="11" t="str">
        <f t="shared" si="296"/>
        <v>--</v>
      </c>
    </row>
    <row r="739" spans="1:85" x14ac:dyDescent="0.25">
      <c r="A739" t="str">
        <f>IFERROR(VLOOKUP(MONTH(C739),Date!$A$2:$B$13,2,0),"--")</f>
        <v>Avril</v>
      </c>
      <c r="B739" s="11">
        <f t="shared" si="275"/>
        <v>15</v>
      </c>
      <c r="C739" s="28">
        <f t="shared" si="297"/>
        <v>42102</v>
      </c>
      <c r="D739" s="29" t="s">
        <v>195</v>
      </c>
      <c r="E739" s="30" t="str">
        <f>IFERROR(VLOOKUP(D739,Listing!$A:$B,2,0),"--")</f>
        <v>A44024</v>
      </c>
      <c r="F739" s="30" t="str">
        <f>IFERROR(VLOOKUP(D739,Listing!$A:$E,5,0),"-")</f>
        <v>SQUALI HOUSSAINI  OMAR</v>
      </c>
      <c r="G739" s="4">
        <f>IFERROR(VLOOKUP(D739,Listing!$A:$F,6,0),"--")</f>
        <v>42079</v>
      </c>
      <c r="H739" s="11" t="str">
        <f>IFERROR(VLOOKUP(D739,Listing!$A:$D,4,0),"--")</f>
        <v>ABDELMOUMEN  ROUGUI</v>
      </c>
      <c r="I739" s="11" t="str">
        <f t="shared" si="276"/>
        <v>AAC</v>
      </c>
      <c r="J739" s="31">
        <f>IFERROR(COUNTIFS(Ishop!$BG:$BG,Source!D739,Ishop!$B:$B,Source!C739),"--")</f>
        <v>0</v>
      </c>
      <c r="K739" s="11">
        <f>IFERROR(COUNTIFS(Ishop!$BG:$BG,Source!D739,Ishop!$B:$B,Source!C739,Ishop!$J:$J,"OUI"),"--")</f>
        <v>0</v>
      </c>
      <c r="L739" s="11">
        <f>COUNTIFS(Ishop!$AG:$AG,Source!$L$1,Ishop!$BG:$BG,Source!$D739,Ishop!$B:$B,Source!$C739)</f>
        <v>0</v>
      </c>
      <c r="M739" s="11">
        <f>COUNTIFS(Ishop!$AG:$AG,Source!$M$1,Ishop!$BG:$BG,Source!$D739,Ishop!$B:$B,Source!$C739)</f>
        <v>0</v>
      </c>
      <c r="N739" s="11">
        <f>COUNTIFS(Ishop!$AG:$AG,Source!$N$1,Ishop!$BG:$BG,Source!$D739,Ishop!$B:$B,Source!$C739)</f>
        <v>0</v>
      </c>
      <c r="O739" s="11">
        <f>COUNTIFS(Ishop!$AG:$AG,Source!$O$1,Ishop!$BG:$BG,Source!$D739,Ishop!$B:$B,Source!$C739)</f>
        <v>0</v>
      </c>
      <c r="P739" s="11">
        <f>COUNTIFS(Ishop!$AG:$AG,Source!$P$1,Ishop!$BG:$BG,Source!$D739,Ishop!$B:$B,Source!$C739)</f>
        <v>0</v>
      </c>
      <c r="Q739" s="11">
        <f>COUNTIFS(Ishop!$AG:$AG,Source!$Q$1,Ishop!$BG:$BG,Source!$D739,Ishop!$B:$B,Source!$C739)</f>
        <v>0</v>
      </c>
      <c r="R739" s="11">
        <f>COUNTIFS(Ishop!$AG:$AG,Source!$R$1,Ishop!$BG:$BG,Source!$D739,Ishop!$B:$B,Source!$C739)</f>
        <v>0</v>
      </c>
      <c r="S739" s="11">
        <f>COUNTIFS(Ishop!$AG:$AG,Source!$S$1,Ishop!$BG:$BG,Source!$D739,Ishop!$B:$B,Source!$C739)</f>
        <v>0</v>
      </c>
      <c r="T739" s="11">
        <f>COUNTIFS(Ishop!$AG:$AG,Source!$T$1,Ishop!$BG:$BG,Source!$D739,Ishop!$B:$B,Source!$C739)</f>
        <v>0</v>
      </c>
      <c r="U739" s="11">
        <f>COUNTIFS(Ishop!$AG:$AG,Source!$U$1,Ishop!$BG:$BG,Source!$D739,Ishop!$B:$B,Source!$C739)</f>
        <v>0</v>
      </c>
      <c r="V739" s="11">
        <f>COUNTIFS(Ishop!$AG:$AG,Source!$V$1,Ishop!$BG:$BG,Source!$D739,Ishop!$B:$B,Source!$C739)</f>
        <v>0</v>
      </c>
      <c r="W739" s="11">
        <f>COUNTIFS(Ishop!$AG:$AG,Source!$W$1,Ishop!$BG:$BG,Source!$D739,Ishop!$B:$B,Source!$C739)</f>
        <v>0</v>
      </c>
      <c r="X739" s="11">
        <f>COUNTIFS(Ishop!$AG:$AG,Source!$X$1,Ishop!$BG:$BG,Source!$D739,Ishop!$B:$B,Source!$C739)</f>
        <v>0</v>
      </c>
      <c r="Y739" s="11">
        <f>COUNTIFS(Ishop!$AG:$AG,Source!$Y$1,Ishop!$BG:$BG,Source!$D739,Ishop!$B:$B,Source!$C739)</f>
        <v>0</v>
      </c>
      <c r="Z739" s="11">
        <f>COUNTIFS(Ishop!$AG:$AG,Source!$Z$1,Ishop!$BG:$BG,Source!$D739,Ishop!$B:$B,Source!$C739,Ishop!$J:$J,"OUI")</f>
        <v>0</v>
      </c>
      <c r="AA739" s="11">
        <f>COUNTIFS(Ishop!$AG:$AG,Source!$AA$1,Ishop!$BG:$BG,Source!$D739,Ishop!$B:$B,Source!$C739,Ishop!$J:$J,"OUI")</f>
        <v>0</v>
      </c>
      <c r="AB739" s="11">
        <f>COUNTIFS(Ishop!$AG:$AG,Source!$AB$1,Ishop!$BG:$BG,Source!$D739,Ishop!$B:$B,Source!$C739,Ishop!$J:$J,"OUI")</f>
        <v>0</v>
      </c>
      <c r="AC739" s="11">
        <f>COUNTIFS(Ishop!$AG:$AG,Source!$AC$1,Ishop!$BG:$BG,Source!$D739,Ishop!$B:$B,Source!$C739,Ishop!$J:$J,"OUI")</f>
        <v>0</v>
      </c>
      <c r="AD739" s="11">
        <f>COUNTIFS(Ishop!$AG:$AG,Source!$AD$1,Ishop!$BG:$BG,Source!$D739,Ishop!$B:$B,Source!$C739,Ishop!$J:$J,"OUI")</f>
        <v>0</v>
      </c>
      <c r="AE739" s="11">
        <f>COUNTIFS(Ishop!$AG:$AG,Source!$AE$1,Ishop!$BG:$BG,Source!$D739,Ishop!$B:$B,Source!$C739,Ishop!$J:$J,"OUI")</f>
        <v>0</v>
      </c>
      <c r="AF739" s="11">
        <f>COUNTIFS(Ishop!$AG:$AG,Source!$AF$1,Ishop!$BG:$BG,Source!$D739,Ishop!$B:$B,Source!$C739,Ishop!$J:$J,"OUI")</f>
        <v>0</v>
      </c>
      <c r="AG739" s="11">
        <f>COUNTIFS(Ishop!$AG:$AG,Source!$AG$1,Ishop!$BG:$BG,Source!$D739,Ishop!$B:$B,Source!$C739,Ishop!$J:$J,"OUI")</f>
        <v>0</v>
      </c>
      <c r="AH739" s="11">
        <f>COUNTIFS(Ishop!$AG:$AG,Source!$AH$1,Ishop!$BG:$BG,Source!$D739,Ishop!$B:$B,Source!$C739,Ishop!$J:$J,"OUI")</f>
        <v>0</v>
      </c>
      <c r="AI739" s="11">
        <f>COUNTIFS(Ishop!$AG:$AG,Source!$AI$1,Ishop!$BG:$BG,Source!$D739,Ishop!$B:$B,Source!$C739,Ishop!$J:$J,"OUI")</f>
        <v>0</v>
      </c>
      <c r="AJ739" s="11">
        <f>COUNTIFS(Ishop!$AG:$AG,Source!$AJ$1,Ishop!$BG:$BG,Source!$D739,Ishop!$B:$B,Source!$C739,Ishop!$J:$J,"OUI")</f>
        <v>0</v>
      </c>
      <c r="AK739" s="11">
        <f>COUNTIFS(Ishop!$AG:$AG,Source!$AK$1,Ishop!$BG:$BG,Source!$D739,Ishop!$B:$B,Source!$C739,Ishop!$J:$J,"OUI")</f>
        <v>0</v>
      </c>
      <c r="AL739" s="11">
        <f>COUNTIFS(Ishop!$AG:$AG,Source!$AL$1,Ishop!$BG:$BG,Source!$D739,Ishop!$B:$B,Source!$C739,Ishop!$J:$J,"OUI")</f>
        <v>0</v>
      </c>
      <c r="AM739" s="11">
        <f>COUNTIFS(Ishop!$AG:$AG,Source!$AM$1,Ishop!$BG:$BG,Source!$D739,Ishop!$B:$B,Source!$C739,Ishop!$J:$J,"OUI")</f>
        <v>0</v>
      </c>
      <c r="AN739" s="11">
        <f>COUNTIFS(Dolmen!$W:$W,"Sensatio",Dolmen!$O:$O,Source!D739,Dolmen!$F:$F,Source!C739)</f>
        <v>0</v>
      </c>
      <c r="AO739" s="11">
        <f>COUNTIFS(Dolmen!$AC:$AC,"Bbox Miami",Dolmen!$O:$O,Source!D739,Dolmen!$F:$F,Source!C739)</f>
        <v>0</v>
      </c>
      <c r="AP739" s="11">
        <f>COUNTIFS(Dolmen!$AD:$AD,"1",Dolmen!$W:$W,"",Dolmen!$O:$O,Source!D739,Dolmen!$F:$F,Source!C739)</f>
        <v>0</v>
      </c>
      <c r="AQ739" s="11">
        <f>COUNTIFS(Dolmen!$W:$W,"Sensation",Dolmen!$Y:$Y,"1",Dolmen!$O:$O,Source!D739,Dolmen!$F:$F,Source!C739)</f>
        <v>0</v>
      </c>
      <c r="AR739" s="11">
        <f>COUNTIFS(Dolmen!$AC:$AC,"Bbox Miami",Dolmen!$Y:$Y,"1",Dolmen!$O:$O,Source!D739,Dolmen!$F:$F,Source!C739)</f>
        <v>0</v>
      </c>
      <c r="AS739" s="11">
        <f>COUNTIFS(Dolmen!$AD:$AD,"1",Dolmen!$W:$W,"",Dolmen!$Y:$Y,"1",Dolmen!$O:$O,Source!D739,Dolmen!$F:$F,Source!C739)</f>
        <v>0</v>
      </c>
      <c r="AT739" s="11">
        <f t="shared" si="277"/>
        <v>0</v>
      </c>
      <c r="AU739" s="11">
        <f t="shared" si="278"/>
        <v>0</v>
      </c>
      <c r="AV739" s="11">
        <f t="shared" si="279"/>
        <v>0</v>
      </c>
      <c r="AW739" s="11">
        <f t="shared" si="280"/>
        <v>0</v>
      </c>
      <c r="AX739" s="11">
        <f t="shared" si="281"/>
        <v>0</v>
      </c>
      <c r="AY739" s="11">
        <f t="shared" si="282"/>
        <v>0</v>
      </c>
      <c r="AZ739" s="11">
        <f t="shared" si="283"/>
        <v>0</v>
      </c>
      <c r="BA739" s="11">
        <f t="shared" si="284"/>
        <v>0</v>
      </c>
      <c r="BB739" s="11">
        <f t="shared" si="285"/>
        <v>0</v>
      </c>
      <c r="BC739" s="11">
        <f t="shared" si="286"/>
        <v>0</v>
      </c>
      <c r="BD739" s="11">
        <f>SUMIFS(Ishop!$BK:$BK,Ishop!$BG:$BG,Source!D739,Ishop!$B:$B,Source!C739)</f>
        <v>0</v>
      </c>
      <c r="BE739" s="11">
        <f>COUNTIFS(Ishop!$AW:$AW,"OUI",Ishop!$BG:$BG,Source!D739,Ishop!$B:$B,Source!C739)</f>
        <v>0</v>
      </c>
      <c r="BF739" s="11">
        <f t="shared" si="287"/>
        <v>0</v>
      </c>
      <c r="BG739" s="11">
        <f t="shared" si="288"/>
        <v>0</v>
      </c>
      <c r="BH739" s="11">
        <f t="shared" si="289"/>
        <v>0</v>
      </c>
      <c r="BI739" s="11">
        <f t="shared" si="290"/>
        <v>0</v>
      </c>
      <c r="BJ739" s="11">
        <f t="shared" si="291"/>
        <v>0</v>
      </c>
      <c r="BK739" s="11">
        <f t="shared" si="292"/>
        <v>0</v>
      </c>
      <c r="BL739" s="11">
        <f t="shared" si="293"/>
        <v>0</v>
      </c>
      <c r="BM739" s="11">
        <f t="shared" si="294"/>
        <v>0</v>
      </c>
      <c r="BN739" s="25">
        <f>Z739*Budget!$A$6</f>
        <v>0</v>
      </c>
      <c r="BO739" s="25">
        <f>AA739*(Budget!$B$6+Budget!$B$7)</f>
        <v>0</v>
      </c>
      <c r="BP739" s="25">
        <f>AB739*(Budget!$C$6+Budget!$C$7)</f>
        <v>0</v>
      </c>
      <c r="BQ739" s="25">
        <f>AC739*(Budget!$D$6+Budget!$D$7)</f>
        <v>0</v>
      </c>
      <c r="BR739" s="25">
        <f>AD739*(Budget!$E$6+Budget!$E$7)</f>
        <v>0</v>
      </c>
      <c r="BS739" s="25">
        <f>AE739*(Budget!$F$6+Budget!$F$7)</f>
        <v>0</v>
      </c>
      <c r="BT739" s="25">
        <f>AF739*(Budget!$G$6+Budget!$G$7)</f>
        <v>0</v>
      </c>
      <c r="BU739" s="25">
        <f>AG739*Budget!$H$6</f>
        <v>0</v>
      </c>
      <c r="BV739" s="25">
        <f>AH739*Budget!$I$6</f>
        <v>0</v>
      </c>
      <c r="BW739" s="25">
        <f>AI739*Budget!$J$6</f>
        <v>0</v>
      </c>
      <c r="BX739" s="25">
        <f>AJ739*Budget!$K$6</f>
        <v>0</v>
      </c>
      <c r="BY739" s="25">
        <f>AK739*Budget!$L$6</f>
        <v>0</v>
      </c>
      <c r="BZ739" s="25">
        <f>AL739*Budget!$M$6</f>
        <v>0</v>
      </c>
      <c r="CA739" s="25">
        <f>AM739*Budget!$N$6</f>
        <v>0</v>
      </c>
      <c r="CB739" s="25">
        <f>AQ739*Budget!$O$6</f>
        <v>0</v>
      </c>
      <c r="CC739" s="25">
        <f>AR739*Budget!$S$6</f>
        <v>0</v>
      </c>
      <c r="CD739" s="25">
        <f>AS739*Budget!$Q$6</f>
        <v>0</v>
      </c>
      <c r="CE739" s="25">
        <f t="shared" si="295"/>
        <v>0</v>
      </c>
      <c r="CF739" s="11" t="e">
        <f>COUNTIFS(#REF!,Source!E739,#REF!,Source!C739)</f>
        <v>#REF!</v>
      </c>
      <c r="CG739" s="11" t="str">
        <f t="shared" si="296"/>
        <v>--</v>
      </c>
    </row>
    <row r="740" spans="1:85" x14ac:dyDescent="0.25">
      <c r="A740" t="str">
        <f>IFERROR(VLOOKUP(MONTH(C740),Date!$A$2:$B$13,2,0),"--")</f>
        <v>Avril</v>
      </c>
      <c r="B740" s="11">
        <f t="shared" si="275"/>
        <v>15</v>
      </c>
      <c r="C740" s="28">
        <f t="shared" si="297"/>
        <v>42102</v>
      </c>
      <c r="D740" s="29" t="s">
        <v>196</v>
      </c>
      <c r="E740" s="30" t="str">
        <f>IFERROR(VLOOKUP(D740,Listing!$A:$B,2,0),"--")</f>
        <v>A44044</v>
      </c>
      <c r="F740" s="30" t="str">
        <f>IFERROR(VLOOKUP(D740,Listing!$A:$E,5,0),"-")</f>
        <v>ABAHROUZ  ABDELALI</v>
      </c>
      <c r="G740" s="4">
        <f>IFERROR(VLOOKUP(D740,Listing!$A:$F,6,0),"--")</f>
        <v>42079</v>
      </c>
      <c r="H740" s="11" t="str">
        <f>IFERROR(VLOOKUP(D740,Listing!$A:$D,4,0),"--")</f>
        <v>ABDELMOUMEN  ROUGUI</v>
      </c>
      <c r="I740" s="11" t="str">
        <f t="shared" si="276"/>
        <v>AAC</v>
      </c>
      <c r="J740" s="31">
        <f>IFERROR(COUNTIFS(Ishop!$BG:$BG,Source!D740,Ishop!$B:$B,Source!C740),"--")</f>
        <v>0</v>
      </c>
      <c r="K740" s="11">
        <f>IFERROR(COUNTIFS(Ishop!$BG:$BG,Source!D740,Ishop!$B:$B,Source!C740,Ishop!$J:$J,"OUI"),"--")</f>
        <v>0</v>
      </c>
      <c r="L740" s="11">
        <f>COUNTIFS(Ishop!$AG:$AG,Source!$L$1,Ishop!$BG:$BG,Source!$D740,Ishop!$B:$B,Source!$C740)</f>
        <v>0</v>
      </c>
      <c r="M740" s="11">
        <f>COUNTIFS(Ishop!$AG:$AG,Source!$M$1,Ishop!$BG:$BG,Source!$D740,Ishop!$B:$B,Source!$C740)</f>
        <v>0</v>
      </c>
      <c r="N740" s="11">
        <f>COUNTIFS(Ishop!$AG:$AG,Source!$N$1,Ishop!$BG:$BG,Source!$D740,Ishop!$B:$B,Source!$C740)</f>
        <v>0</v>
      </c>
      <c r="O740" s="11">
        <f>COUNTIFS(Ishop!$AG:$AG,Source!$O$1,Ishop!$BG:$BG,Source!$D740,Ishop!$B:$B,Source!$C740)</f>
        <v>0</v>
      </c>
      <c r="P740" s="11">
        <f>COUNTIFS(Ishop!$AG:$AG,Source!$P$1,Ishop!$BG:$BG,Source!$D740,Ishop!$B:$B,Source!$C740)</f>
        <v>0</v>
      </c>
      <c r="Q740" s="11">
        <f>COUNTIFS(Ishop!$AG:$AG,Source!$Q$1,Ishop!$BG:$BG,Source!$D740,Ishop!$B:$B,Source!$C740)</f>
        <v>0</v>
      </c>
      <c r="R740" s="11">
        <f>COUNTIFS(Ishop!$AG:$AG,Source!$R$1,Ishop!$BG:$BG,Source!$D740,Ishop!$B:$B,Source!$C740)</f>
        <v>0</v>
      </c>
      <c r="S740" s="11">
        <f>COUNTIFS(Ishop!$AG:$AG,Source!$S$1,Ishop!$BG:$BG,Source!$D740,Ishop!$B:$B,Source!$C740)</f>
        <v>0</v>
      </c>
      <c r="T740" s="11">
        <f>COUNTIFS(Ishop!$AG:$AG,Source!$T$1,Ishop!$BG:$BG,Source!$D740,Ishop!$B:$B,Source!$C740)</f>
        <v>0</v>
      </c>
      <c r="U740" s="11">
        <f>COUNTIFS(Ishop!$AG:$AG,Source!$U$1,Ishop!$BG:$BG,Source!$D740,Ishop!$B:$B,Source!$C740)</f>
        <v>0</v>
      </c>
      <c r="V740" s="11">
        <f>COUNTIFS(Ishop!$AG:$AG,Source!$V$1,Ishop!$BG:$BG,Source!$D740,Ishop!$B:$B,Source!$C740)</f>
        <v>0</v>
      </c>
      <c r="W740" s="11">
        <f>COUNTIFS(Ishop!$AG:$AG,Source!$W$1,Ishop!$BG:$BG,Source!$D740,Ishop!$B:$B,Source!$C740)</f>
        <v>0</v>
      </c>
      <c r="X740" s="11">
        <f>COUNTIFS(Ishop!$AG:$AG,Source!$X$1,Ishop!$BG:$BG,Source!$D740,Ishop!$B:$B,Source!$C740)</f>
        <v>0</v>
      </c>
      <c r="Y740" s="11">
        <f>COUNTIFS(Ishop!$AG:$AG,Source!$Y$1,Ishop!$BG:$BG,Source!$D740,Ishop!$B:$B,Source!$C740)</f>
        <v>0</v>
      </c>
      <c r="Z740" s="11">
        <f>COUNTIFS(Ishop!$AG:$AG,Source!$Z$1,Ishop!$BG:$BG,Source!$D740,Ishop!$B:$B,Source!$C740,Ishop!$J:$J,"OUI")</f>
        <v>0</v>
      </c>
      <c r="AA740" s="11">
        <f>COUNTIFS(Ishop!$AG:$AG,Source!$AA$1,Ishop!$BG:$BG,Source!$D740,Ishop!$B:$B,Source!$C740,Ishop!$J:$J,"OUI")</f>
        <v>0</v>
      </c>
      <c r="AB740" s="11">
        <f>COUNTIFS(Ishop!$AG:$AG,Source!$AB$1,Ishop!$BG:$BG,Source!$D740,Ishop!$B:$B,Source!$C740,Ishop!$J:$J,"OUI")</f>
        <v>0</v>
      </c>
      <c r="AC740" s="11">
        <f>COUNTIFS(Ishop!$AG:$AG,Source!$AC$1,Ishop!$BG:$BG,Source!$D740,Ishop!$B:$B,Source!$C740,Ishop!$J:$J,"OUI")</f>
        <v>0</v>
      </c>
      <c r="AD740" s="11">
        <f>COUNTIFS(Ishop!$AG:$AG,Source!$AD$1,Ishop!$BG:$BG,Source!$D740,Ishop!$B:$B,Source!$C740,Ishop!$J:$J,"OUI")</f>
        <v>0</v>
      </c>
      <c r="AE740" s="11">
        <f>COUNTIFS(Ishop!$AG:$AG,Source!$AE$1,Ishop!$BG:$BG,Source!$D740,Ishop!$B:$B,Source!$C740,Ishop!$J:$J,"OUI")</f>
        <v>0</v>
      </c>
      <c r="AF740" s="11">
        <f>COUNTIFS(Ishop!$AG:$AG,Source!$AF$1,Ishop!$BG:$BG,Source!$D740,Ishop!$B:$B,Source!$C740,Ishop!$J:$J,"OUI")</f>
        <v>0</v>
      </c>
      <c r="AG740" s="11">
        <f>COUNTIFS(Ishop!$AG:$AG,Source!$AG$1,Ishop!$BG:$BG,Source!$D740,Ishop!$B:$B,Source!$C740,Ishop!$J:$J,"OUI")</f>
        <v>0</v>
      </c>
      <c r="AH740" s="11">
        <f>COUNTIFS(Ishop!$AG:$AG,Source!$AH$1,Ishop!$BG:$BG,Source!$D740,Ishop!$B:$B,Source!$C740,Ishop!$J:$J,"OUI")</f>
        <v>0</v>
      </c>
      <c r="AI740" s="11">
        <f>COUNTIFS(Ishop!$AG:$AG,Source!$AI$1,Ishop!$BG:$BG,Source!$D740,Ishop!$B:$B,Source!$C740,Ishop!$J:$J,"OUI")</f>
        <v>0</v>
      </c>
      <c r="AJ740" s="11">
        <f>COUNTIFS(Ishop!$AG:$AG,Source!$AJ$1,Ishop!$BG:$BG,Source!$D740,Ishop!$B:$B,Source!$C740,Ishop!$J:$J,"OUI")</f>
        <v>0</v>
      </c>
      <c r="AK740" s="11">
        <f>COUNTIFS(Ishop!$AG:$AG,Source!$AK$1,Ishop!$BG:$BG,Source!$D740,Ishop!$B:$B,Source!$C740,Ishop!$J:$J,"OUI")</f>
        <v>0</v>
      </c>
      <c r="AL740" s="11">
        <f>COUNTIFS(Ishop!$AG:$AG,Source!$AL$1,Ishop!$BG:$BG,Source!$D740,Ishop!$B:$B,Source!$C740,Ishop!$J:$J,"OUI")</f>
        <v>0</v>
      </c>
      <c r="AM740" s="11">
        <f>COUNTIFS(Ishop!$AG:$AG,Source!$AM$1,Ishop!$BG:$BG,Source!$D740,Ishop!$B:$B,Source!$C740,Ishop!$J:$J,"OUI")</f>
        <v>0</v>
      </c>
      <c r="AN740" s="11">
        <f>COUNTIFS(Dolmen!$W:$W,"Sensatio",Dolmen!$O:$O,Source!D740,Dolmen!$F:$F,Source!C740)</f>
        <v>0</v>
      </c>
      <c r="AO740" s="11">
        <f>COUNTIFS(Dolmen!$AC:$AC,"Bbox Miami",Dolmen!$O:$O,Source!D740,Dolmen!$F:$F,Source!C740)</f>
        <v>0</v>
      </c>
      <c r="AP740" s="11">
        <f>COUNTIFS(Dolmen!$AD:$AD,"1",Dolmen!$W:$W,"",Dolmen!$O:$O,Source!D740,Dolmen!$F:$F,Source!C740)</f>
        <v>0</v>
      </c>
      <c r="AQ740" s="11">
        <f>COUNTIFS(Dolmen!$W:$W,"Sensation",Dolmen!$Y:$Y,"1",Dolmen!$O:$O,Source!D740,Dolmen!$F:$F,Source!C740)</f>
        <v>0</v>
      </c>
      <c r="AR740" s="11">
        <f>COUNTIFS(Dolmen!$AC:$AC,"Bbox Miami",Dolmen!$Y:$Y,"1",Dolmen!$O:$O,Source!D740,Dolmen!$F:$F,Source!C740)</f>
        <v>0</v>
      </c>
      <c r="AS740" s="11">
        <f>COUNTIFS(Dolmen!$AD:$AD,"1",Dolmen!$W:$W,"",Dolmen!$Y:$Y,"1",Dolmen!$O:$O,Source!D740,Dolmen!$F:$F,Source!C740)</f>
        <v>0</v>
      </c>
      <c r="AT740" s="11">
        <f t="shared" si="277"/>
        <v>0</v>
      </c>
      <c r="AU740" s="11">
        <f t="shared" si="278"/>
        <v>0</v>
      </c>
      <c r="AV740" s="11">
        <f t="shared" si="279"/>
        <v>0</v>
      </c>
      <c r="AW740" s="11">
        <f t="shared" si="280"/>
        <v>0</v>
      </c>
      <c r="AX740" s="11">
        <f t="shared" si="281"/>
        <v>0</v>
      </c>
      <c r="AY740" s="11">
        <f t="shared" si="282"/>
        <v>0</v>
      </c>
      <c r="AZ740" s="11">
        <f t="shared" si="283"/>
        <v>0</v>
      </c>
      <c r="BA740" s="11">
        <f t="shared" si="284"/>
        <v>0</v>
      </c>
      <c r="BB740" s="11">
        <f t="shared" si="285"/>
        <v>0</v>
      </c>
      <c r="BC740" s="11">
        <f t="shared" si="286"/>
        <v>0</v>
      </c>
      <c r="BD740" s="11">
        <f>SUMIFS(Ishop!$BK:$BK,Ishop!$BG:$BG,Source!D740,Ishop!$B:$B,Source!C740)</f>
        <v>0</v>
      </c>
      <c r="BE740" s="11">
        <f>COUNTIFS(Ishop!$AW:$AW,"OUI",Ishop!$BG:$BG,Source!D740,Ishop!$B:$B,Source!C740)</f>
        <v>0</v>
      </c>
      <c r="BF740" s="11">
        <f t="shared" si="287"/>
        <v>0</v>
      </c>
      <c r="BG740" s="11">
        <f t="shared" si="288"/>
        <v>0</v>
      </c>
      <c r="BH740" s="11">
        <f t="shared" si="289"/>
        <v>0</v>
      </c>
      <c r="BI740" s="11">
        <f t="shared" si="290"/>
        <v>0</v>
      </c>
      <c r="BJ740" s="11">
        <f t="shared" si="291"/>
        <v>0</v>
      </c>
      <c r="BK740" s="11">
        <f t="shared" si="292"/>
        <v>0</v>
      </c>
      <c r="BL740" s="11">
        <f t="shared" si="293"/>
        <v>0</v>
      </c>
      <c r="BM740" s="11">
        <f t="shared" si="294"/>
        <v>0</v>
      </c>
      <c r="BN740" s="25">
        <f>Z740*Budget!$A$6</f>
        <v>0</v>
      </c>
      <c r="BO740" s="25">
        <f>AA740*(Budget!$B$6+Budget!$B$7)</f>
        <v>0</v>
      </c>
      <c r="BP740" s="25">
        <f>AB740*(Budget!$C$6+Budget!$C$7)</f>
        <v>0</v>
      </c>
      <c r="BQ740" s="25">
        <f>AC740*(Budget!$D$6+Budget!$D$7)</f>
        <v>0</v>
      </c>
      <c r="BR740" s="25">
        <f>AD740*(Budget!$E$6+Budget!$E$7)</f>
        <v>0</v>
      </c>
      <c r="BS740" s="25">
        <f>AE740*(Budget!$F$6+Budget!$F$7)</f>
        <v>0</v>
      </c>
      <c r="BT740" s="25">
        <f>AF740*(Budget!$G$6+Budget!$G$7)</f>
        <v>0</v>
      </c>
      <c r="BU740" s="25">
        <f>AG740*Budget!$H$6</f>
        <v>0</v>
      </c>
      <c r="BV740" s="25">
        <f>AH740*Budget!$I$6</f>
        <v>0</v>
      </c>
      <c r="BW740" s="25">
        <f>AI740*Budget!$J$6</f>
        <v>0</v>
      </c>
      <c r="BX740" s="25">
        <f>AJ740*Budget!$K$6</f>
        <v>0</v>
      </c>
      <c r="BY740" s="25">
        <f>AK740*Budget!$L$6</f>
        <v>0</v>
      </c>
      <c r="BZ740" s="25">
        <f>AL740*Budget!$M$6</f>
        <v>0</v>
      </c>
      <c r="CA740" s="25">
        <f>AM740*Budget!$N$6</f>
        <v>0</v>
      </c>
      <c r="CB740" s="25">
        <f>AQ740*Budget!$O$6</f>
        <v>0</v>
      </c>
      <c r="CC740" s="25">
        <f>AR740*Budget!$S$6</f>
        <v>0</v>
      </c>
      <c r="CD740" s="25">
        <f>AS740*Budget!$Q$6</f>
        <v>0</v>
      </c>
      <c r="CE740" s="25">
        <f t="shared" si="295"/>
        <v>0</v>
      </c>
      <c r="CF740" s="11" t="e">
        <f>COUNTIFS(#REF!,Source!E740,#REF!,Source!C740)</f>
        <v>#REF!</v>
      </c>
      <c r="CG740" s="11" t="str">
        <f t="shared" si="296"/>
        <v>--</v>
      </c>
    </row>
    <row r="741" spans="1:85" x14ac:dyDescent="0.25">
      <c r="A741" t="str">
        <f>IFERROR(VLOOKUP(MONTH(C741),Date!$A$2:$B$13,2,0),"--")</f>
        <v>Avril</v>
      </c>
      <c r="B741" s="11">
        <f t="shared" si="275"/>
        <v>15</v>
      </c>
      <c r="C741" s="28">
        <f t="shared" si="297"/>
        <v>42102</v>
      </c>
      <c r="D741" s="29" t="s">
        <v>197</v>
      </c>
      <c r="E741" s="30" t="str">
        <f>IFERROR(VLOOKUP(D741,Listing!$A:$B,2,0),"--")</f>
        <v>A44042</v>
      </c>
      <c r="F741" s="30" t="str">
        <f>IFERROR(VLOOKUP(D741,Listing!$A:$E,5,0),"-")</f>
        <v>BENMERZOUK  MADIHA</v>
      </c>
      <c r="G741" s="4">
        <f>IFERROR(VLOOKUP(D741,Listing!$A:$F,6,0),"--")</f>
        <v>42079</v>
      </c>
      <c r="H741" s="11" t="str">
        <f>IFERROR(VLOOKUP(D741,Listing!$A:$D,4,0),"--")</f>
        <v>ABDELMOUMEN  ROUGUI</v>
      </c>
      <c r="I741" s="11" t="str">
        <f t="shared" si="276"/>
        <v>AAC</v>
      </c>
      <c r="J741" s="31">
        <f>IFERROR(COUNTIFS(Ishop!$BG:$BG,Source!D741,Ishop!$B:$B,Source!C741),"--")</f>
        <v>0</v>
      </c>
      <c r="K741" s="11">
        <f>IFERROR(COUNTIFS(Ishop!$BG:$BG,Source!D741,Ishop!$B:$B,Source!C741,Ishop!$J:$J,"OUI"),"--")</f>
        <v>0</v>
      </c>
      <c r="L741" s="11">
        <f>COUNTIFS(Ishop!$AG:$AG,Source!$L$1,Ishop!$BG:$BG,Source!$D741,Ishop!$B:$B,Source!$C741)</f>
        <v>0</v>
      </c>
      <c r="M741" s="11">
        <f>COUNTIFS(Ishop!$AG:$AG,Source!$M$1,Ishop!$BG:$BG,Source!$D741,Ishop!$B:$B,Source!$C741)</f>
        <v>0</v>
      </c>
      <c r="N741" s="11">
        <f>COUNTIFS(Ishop!$AG:$AG,Source!$N$1,Ishop!$BG:$BG,Source!$D741,Ishop!$B:$B,Source!$C741)</f>
        <v>0</v>
      </c>
      <c r="O741" s="11">
        <f>COUNTIFS(Ishop!$AG:$AG,Source!$O$1,Ishop!$BG:$BG,Source!$D741,Ishop!$B:$B,Source!$C741)</f>
        <v>0</v>
      </c>
      <c r="P741" s="11">
        <f>COUNTIFS(Ishop!$AG:$AG,Source!$P$1,Ishop!$BG:$BG,Source!$D741,Ishop!$B:$B,Source!$C741)</f>
        <v>0</v>
      </c>
      <c r="Q741" s="11">
        <f>COUNTIFS(Ishop!$AG:$AG,Source!$Q$1,Ishop!$BG:$BG,Source!$D741,Ishop!$B:$B,Source!$C741)</f>
        <v>0</v>
      </c>
      <c r="R741" s="11">
        <f>COUNTIFS(Ishop!$AG:$AG,Source!$R$1,Ishop!$BG:$BG,Source!$D741,Ishop!$B:$B,Source!$C741)</f>
        <v>0</v>
      </c>
      <c r="S741" s="11">
        <f>COUNTIFS(Ishop!$AG:$AG,Source!$S$1,Ishop!$BG:$BG,Source!$D741,Ishop!$B:$B,Source!$C741)</f>
        <v>0</v>
      </c>
      <c r="T741" s="11">
        <f>COUNTIFS(Ishop!$AG:$AG,Source!$T$1,Ishop!$BG:$BG,Source!$D741,Ishop!$B:$B,Source!$C741)</f>
        <v>0</v>
      </c>
      <c r="U741" s="11">
        <f>COUNTIFS(Ishop!$AG:$AG,Source!$U$1,Ishop!$BG:$BG,Source!$D741,Ishop!$B:$B,Source!$C741)</f>
        <v>0</v>
      </c>
      <c r="V741" s="11">
        <f>COUNTIFS(Ishop!$AG:$AG,Source!$V$1,Ishop!$BG:$BG,Source!$D741,Ishop!$B:$B,Source!$C741)</f>
        <v>0</v>
      </c>
      <c r="W741" s="11">
        <f>COUNTIFS(Ishop!$AG:$AG,Source!$W$1,Ishop!$BG:$BG,Source!$D741,Ishop!$B:$B,Source!$C741)</f>
        <v>0</v>
      </c>
      <c r="X741" s="11">
        <f>COUNTIFS(Ishop!$AG:$AG,Source!$X$1,Ishop!$BG:$BG,Source!$D741,Ishop!$B:$B,Source!$C741)</f>
        <v>0</v>
      </c>
      <c r="Y741" s="11">
        <f>COUNTIFS(Ishop!$AG:$AG,Source!$Y$1,Ishop!$BG:$BG,Source!$D741,Ishop!$B:$B,Source!$C741)</f>
        <v>0</v>
      </c>
      <c r="Z741" s="11">
        <f>COUNTIFS(Ishop!$AG:$AG,Source!$Z$1,Ishop!$BG:$BG,Source!$D741,Ishop!$B:$B,Source!$C741,Ishop!$J:$J,"OUI")</f>
        <v>0</v>
      </c>
      <c r="AA741" s="11">
        <f>COUNTIFS(Ishop!$AG:$AG,Source!$AA$1,Ishop!$BG:$BG,Source!$D741,Ishop!$B:$B,Source!$C741,Ishop!$J:$J,"OUI")</f>
        <v>0</v>
      </c>
      <c r="AB741" s="11">
        <f>COUNTIFS(Ishop!$AG:$AG,Source!$AB$1,Ishop!$BG:$BG,Source!$D741,Ishop!$B:$B,Source!$C741,Ishop!$J:$J,"OUI")</f>
        <v>0</v>
      </c>
      <c r="AC741" s="11">
        <f>COUNTIFS(Ishop!$AG:$AG,Source!$AC$1,Ishop!$BG:$BG,Source!$D741,Ishop!$B:$B,Source!$C741,Ishop!$J:$J,"OUI")</f>
        <v>0</v>
      </c>
      <c r="AD741" s="11">
        <f>COUNTIFS(Ishop!$AG:$AG,Source!$AD$1,Ishop!$BG:$BG,Source!$D741,Ishop!$B:$B,Source!$C741,Ishop!$J:$J,"OUI")</f>
        <v>0</v>
      </c>
      <c r="AE741" s="11">
        <f>COUNTIFS(Ishop!$AG:$AG,Source!$AE$1,Ishop!$BG:$BG,Source!$D741,Ishop!$B:$B,Source!$C741,Ishop!$J:$J,"OUI")</f>
        <v>0</v>
      </c>
      <c r="AF741" s="11">
        <f>COUNTIFS(Ishop!$AG:$AG,Source!$AF$1,Ishop!$BG:$BG,Source!$D741,Ishop!$B:$B,Source!$C741,Ishop!$J:$J,"OUI")</f>
        <v>0</v>
      </c>
      <c r="AG741" s="11">
        <f>COUNTIFS(Ishop!$AG:$AG,Source!$AG$1,Ishop!$BG:$BG,Source!$D741,Ishop!$B:$B,Source!$C741,Ishop!$J:$J,"OUI")</f>
        <v>0</v>
      </c>
      <c r="AH741" s="11">
        <f>COUNTIFS(Ishop!$AG:$AG,Source!$AH$1,Ishop!$BG:$BG,Source!$D741,Ishop!$B:$B,Source!$C741,Ishop!$J:$J,"OUI")</f>
        <v>0</v>
      </c>
      <c r="AI741" s="11">
        <f>COUNTIFS(Ishop!$AG:$AG,Source!$AI$1,Ishop!$BG:$BG,Source!$D741,Ishop!$B:$B,Source!$C741,Ishop!$J:$J,"OUI")</f>
        <v>0</v>
      </c>
      <c r="AJ741" s="11">
        <f>COUNTIFS(Ishop!$AG:$AG,Source!$AJ$1,Ishop!$BG:$BG,Source!$D741,Ishop!$B:$B,Source!$C741,Ishop!$J:$J,"OUI")</f>
        <v>0</v>
      </c>
      <c r="AK741" s="11">
        <f>COUNTIFS(Ishop!$AG:$AG,Source!$AK$1,Ishop!$BG:$BG,Source!$D741,Ishop!$B:$B,Source!$C741,Ishop!$J:$J,"OUI")</f>
        <v>0</v>
      </c>
      <c r="AL741" s="11">
        <f>COUNTIFS(Ishop!$AG:$AG,Source!$AL$1,Ishop!$BG:$BG,Source!$D741,Ishop!$B:$B,Source!$C741,Ishop!$J:$J,"OUI")</f>
        <v>0</v>
      </c>
      <c r="AM741" s="11">
        <f>COUNTIFS(Ishop!$AG:$AG,Source!$AM$1,Ishop!$BG:$BG,Source!$D741,Ishop!$B:$B,Source!$C741,Ishop!$J:$J,"OUI")</f>
        <v>0</v>
      </c>
      <c r="AN741" s="11">
        <f>COUNTIFS(Dolmen!$W:$W,"Sensatio",Dolmen!$O:$O,Source!D741,Dolmen!$F:$F,Source!C741)</f>
        <v>0</v>
      </c>
      <c r="AO741" s="11">
        <f>COUNTIFS(Dolmen!$AC:$AC,"Bbox Miami",Dolmen!$O:$O,Source!D741,Dolmen!$F:$F,Source!C741)</f>
        <v>0</v>
      </c>
      <c r="AP741" s="11">
        <f>COUNTIFS(Dolmen!$AD:$AD,"1",Dolmen!$W:$W,"",Dolmen!$O:$O,Source!D741,Dolmen!$F:$F,Source!C741)</f>
        <v>0</v>
      </c>
      <c r="AQ741" s="11">
        <f>COUNTIFS(Dolmen!$W:$W,"Sensation",Dolmen!$Y:$Y,"1",Dolmen!$O:$O,Source!D741,Dolmen!$F:$F,Source!C741)</f>
        <v>0</v>
      </c>
      <c r="AR741" s="11">
        <f>COUNTIFS(Dolmen!$AC:$AC,"Bbox Miami",Dolmen!$Y:$Y,"1",Dolmen!$O:$O,Source!D741,Dolmen!$F:$F,Source!C741)</f>
        <v>0</v>
      </c>
      <c r="AS741" s="11">
        <f>COUNTIFS(Dolmen!$AD:$AD,"1",Dolmen!$W:$W,"",Dolmen!$Y:$Y,"1",Dolmen!$O:$O,Source!D741,Dolmen!$F:$F,Source!C741)</f>
        <v>0</v>
      </c>
      <c r="AT741" s="11">
        <f t="shared" si="277"/>
        <v>0</v>
      </c>
      <c r="AU741" s="11">
        <f t="shared" si="278"/>
        <v>0</v>
      </c>
      <c r="AV741" s="11">
        <f t="shared" si="279"/>
        <v>0</v>
      </c>
      <c r="AW741" s="11">
        <f t="shared" si="280"/>
        <v>0</v>
      </c>
      <c r="AX741" s="11">
        <f t="shared" si="281"/>
        <v>0</v>
      </c>
      <c r="AY741" s="11">
        <f t="shared" si="282"/>
        <v>0</v>
      </c>
      <c r="AZ741" s="11">
        <f t="shared" si="283"/>
        <v>0</v>
      </c>
      <c r="BA741" s="11">
        <f t="shared" si="284"/>
        <v>0</v>
      </c>
      <c r="BB741" s="11">
        <f t="shared" si="285"/>
        <v>0</v>
      </c>
      <c r="BC741" s="11">
        <f t="shared" si="286"/>
        <v>0</v>
      </c>
      <c r="BD741" s="11">
        <f>SUMIFS(Ishop!$BK:$BK,Ishop!$BG:$BG,Source!D741,Ishop!$B:$B,Source!C741)</f>
        <v>0</v>
      </c>
      <c r="BE741" s="11">
        <f>COUNTIFS(Ishop!$AW:$AW,"OUI",Ishop!$BG:$BG,Source!D741,Ishop!$B:$B,Source!C741)</f>
        <v>0</v>
      </c>
      <c r="BF741" s="11">
        <f t="shared" si="287"/>
        <v>0</v>
      </c>
      <c r="BG741" s="11">
        <f t="shared" si="288"/>
        <v>0</v>
      </c>
      <c r="BH741" s="11">
        <f t="shared" si="289"/>
        <v>0</v>
      </c>
      <c r="BI741" s="11">
        <f t="shared" si="290"/>
        <v>0</v>
      </c>
      <c r="BJ741" s="11">
        <f t="shared" si="291"/>
        <v>0</v>
      </c>
      <c r="BK741" s="11">
        <f t="shared" si="292"/>
        <v>0</v>
      </c>
      <c r="BL741" s="11">
        <f t="shared" si="293"/>
        <v>0</v>
      </c>
      <c r="BM741" s="11">
        <f t="shared" si="294"/>
        <v>0</v>
      </c>
      <c r="BN741" s="25">
        <f>Z741*Budget!$A$6</f>
        <v>0</v>
      </c>
      <c r="BO741" s="25">
        <f>AA741*(Budget!$B$6+Budget!$B$7)</f>
        <v>0</v>
      </c>
      <c r="BP741" s="25">
        <f>AB741*(Budget!$C$6+Budget!$C$7)</f>
        <v>0</v>
      </c>
      <c r="BQ741" s="25">
        <f>AC741*(Budget!$D$6+Budget!$D$7)</f>
        <v>0</v>
      </c>
      <c r="BR741" s="25">
        <f>AD741*(Budget!$E$6+Budget!$E$7)</f>
        <v>0</v>
      </c>
      <c r="BS741" s="25">
        <f>AE741*(Budget!$F$6+Budget!$F$7)</f>
        <v>0</v>
      </c>
      <c r="BT741" s="25">
        <f>AF741*(Budget!$G$6+Budget!$G$7)</f>
        <v>0</v>
      </c>
      <c r="BU741" s="25">
        <f>AG741*Budget!$H$6</f>
        <v>0</v>
      </c>
      <c r="BV741" s="25">
        <f>AH741*Budget!$I$6</f>
        <v>0</v>
      </c>
      <c r="BW741" s="25">
        <f>AI741*Budget!$J$6</f>
        <v>0</v>
      </c>
      <c r="BX741" s="25">
        <f>AJ741*Budget!$K$6</f>
        <v>0</v>
      </c>
      <c r="BY741" s="25">
        <f>AK741*Budget!$L$6</f>
        <v>0</v>
      </c>
      <c r="BZ741" s="25">
        <f>AL741*Budget!$M$6</f>
        <v>0</v>
      </c>
      <c r="CA741" s="25">
        <f>AM741*Budget!$N$6</f>
        <v>0</v>
      </c>
      <c r="CB741" s="25">
        <f>AQ741*Budget!$O$6</f>
        <v>0</v>
      </c>
      <c r="CC741" s="25">
        <f>AR741*Budget!$S$6</f>
        <v>0</v>
      </c>
      <c r="CD741" s="25">
        <f>AS741*Budget!$Q$6</f>
        <v>0</v>
      </c>
      <c r="CE741" s="25">
        <f t="shared" si="295"/>
        <v>0</v>
      </c>
      <c r="CF741" s="11" t="e">
        <f>COUNTIFS(#REF!,Source!E741,#REF!,Source!C741)</f>
        <v>#REF!</v>
      </c>
      <c r="CG741" s="11" t="str">
        <f t="shared" si="296"/>
        <v>--</v>
      </c>
    </row>
    <row r="742" spans="1:85" x14ac:dyDescent="0.25">
      <c r="A742" t="str">
        <f>IFERROR(VLOOKUP(MONTH(C742),Date!$A$2:$B$13,2,0),"--")</f>
        <v>Avril</v>
      </c>
      <c r="B742" s="11">
        <f t="shared" si="275"/>
        <v>15</v>
      </c>
      <c r="C742" s="28">
        <f t="shared" si="297"/>
        <v>42102</v>
      </c>
      <c r="D742" s="29" t="s">
        <v>198</v>
      </c>
      <c r="E742" s="30" t="str">
        <f>IFERROR(VLOOKUP(D742,Listing!$A:$B,2,0),"--")</f>
        <v>A4403A4</v>
      </c>
      <c r="F742" s="30" t="str">
        <f>IFERROR(VLOOKUP(D742,Listing!$A:$E,5,0),"-")</f>
        <v>BOUZIDI IDRISSI   HAKIMA</v>
      </c>
      <c r="G742" s="4">
        <f>IFERROR(VLOOKUP(D742,Listing!$A:$F,6,0),"--")</f>
        <v>42079</v>
      </c>
      <c r="H742" s="11" t="str">
        <f>IFERROR(VLOOKUP(D742,Listing!$A:$D,4,0),"--")</f>
        <v>ABDELMOUMEN  ROUGUI</v>
      </c>
      <c r="I742" s="11" t="str">
        <f t="shared" si="276"/>
        <v>AAC</v>
      </c>
      <c r="J742" s="31">
        <f>IFERROR(COUNTIFS(Ishop!$BG:$BG,Source!D742,Ishop!$B:$B,Source!C742),"--")</f>
        <v>0</v>
      </c>
      <c r="K742" s="11">
        <f>IFERROR(COUNTIFS(Ishop!$BG:$BG,Source!D742,Ishop!$B:$B,Source!C742,Ishop!$J:$J,"OUI"),"--")</f>
        <v>0</v>
      </c>
      <c r="L742" s="11">
        <f>COUNTIFS(Ishop!$AG:$AG,Source!$L$1,Ishop!$BG:$BG,Source!$D742,Ishop!$B:$B,Source!$C742)</f>
        <v>0</v>
      </c>
      <c r="M742" s="11">
        <f>COUNTIFS(Ishop!$AG:$AG,Source!$M$1,Ishop!$BG:$BG,Source!$D742,Ishop!$B:$B,Source!$C742)</f>
        <v>0</v>
      </c>
      <c r="N742" s="11">
        <f>COUNTIFS(Ishop!$AG:$AG,Source!$N$1,Ishop!$BG:$BG,Source!$D742,Ishop!$B:$B,Source!$C742)</f>
        <v>0</v>
      </c>
      <c r="O742" s="11">
        <f>COUNTIFS(Ishop!$AG:$AG,Source!$O$1,Ishop!$BG:$BG,Source!$D742,Ishop!$B:$B,Source!$C742)</f>
        <v>0</v>
      </c>
      <c r="P742" s="11">
        <f>COUNTIFS(Ishop!$AG:$AG,Source!$P$1,Ishop!$BG:$BG,Source!$D742,Ishop!$B:$B,Source!$C742)</f>
        <v>0</v>
      </c>
      <c r="Q742" s="11">
        <f>COUNTIFS(Ishop!$AG:$AG,Source!$Q$1,Ishop!$BG:$BG,Source!$D742,Ishop!$B:$B,Source!$C742)</f>
        <v>0</v>
      </c>
      <c r="R742" s="11">
        <f>COUNTIFS(Ishop!$AG:$AG,Source!$R$1,Ishop!$BG:$BG,Source!$D742,Ishop!$B:$B,Source!$C742)</f>
        <v>0</v>
      </c>
      <c r="S742" s="11">
        <f>COUNTIFS(Ishop!$AG:$AG,Source!$S$1,Ishop!$BG:$BG,Source!$D742,Ishop!$B:$B,Source!$C742)</f>
        <v>0</v>
      </c>
      <c r="T742" s="11">
        <f>COUNTIFS(Ishop!$AG:$AG,Source!$T$1,Ishop!$BG:$BG,Source!$D742,Ishop!$B:$B,Source!$C742)</f>
        <v>0</v>
      </c>
      <c r="U742" s="11">
        <f>COUNTIFS(Ishop!$AG:$AG,Source!$U$1,Ishop!$BG:$BG,Source!$D742,Ishop!$B:$B,Source!$C742)</f>
        <v>0</v>
      </c>
      <c r="V742" s="11">
        <f>COUNTIFS(Ishop!$AG:$AG,Source!$V$1,Ishop!$BG:$BG,Source!$D742,Ishop!$B:$B,Source!$C742)</f>
        <v>0</v>
      </c>
      <c r="W742" s="11">
        <f>COUNTIFS(Ishop!$AG:$AG,Source!$W$1,Ishop!$BG:$BG,Source!$D742,Ishop!$B:$B,Source!$C742)</f>
        <v>0</v>
      </c>
      <c r="X742" s="11">
        <f>COUNTIFS(Ishop!$AG:$AG,Source!$X$1,Ishop!$BG:$BG,Source!$D742,Ishop!$B:$B,Source!$C742)</f>
        <v>0</v>
      </c>
      <c r="Y742" s="11">
        <f>COUNTIFS(Ishop!$AG:$AG,Source!$Y$1,Ishop!$BG:$BG,Source!$D742,Ishop!$B:$B,Source!$C742)</f>
        <v>0</v>
      </c>
      <c r="Z742" s="11">
        <f>COUNTIFS(Ishop!$AG:$AG,Source!$Z$1,Ishop!$BG:$BG,Source!$D742,Ishop!$B:$B,Source!$C742,Ishop!$J:$J,"OUI")</f>
        <v>0</v>
      </c>
      <c r="AA742" s="11">
        <f>COUNTIFS(Ishop!$AG:$AG,Source!$AA$1,Ishop!$BG:$BG,Source!$D742,Ishop!$B:$B,Source!$C742,Ishop!$J:$J,"OUI")</f>
        <v>0</v>
      </c>
      <c r="AB742" s="11">
        <f>COUNTIFS(Ishop!$AG:$AG,Source!$AB$1,Ishop!$BG:$BG,Source!$D742,Ishop!$B:$B,Source!$C742,Ishop!$J:$J,"OUI")</f>
        <v>0</v>
      </c>
      <c r="AC742" s="11">
        <f>COUNTIFS(Ishop!$AG:$AG,Source!$AC$1,Ishop!$BG:$BG,Source!$D742,Ishop!$B:$B,Source!$C742,Ishop!$J:$J,"OUI")</f>
        <v>0</v>
      </c>
      <c r="AD742" s="11">
        <f>COUNTIFS(Ishop!$AG:$AG,Source!$AD$1,Ishop!$BG:$BG,Source!$D742,Ishop!$B:$B,Source!$C742,Ishop!$J:$J,"OUI")</f>
        <v>0</v>
      </c>
      <c r="AE742" s="11">
        <f>COUNTIFS(Ishop!$AG:$AG,Source!$AE$1,Ishop!$BG:$BG,Source!$D742,Ishop!$B:$B,Source!$C742,Ishop!$J:$J,"OUI")</f>
        <v>0</v>
      </c>
      <c r="AF742" s="11">
        <f>COUNTIFS(Ishop!$AG:$AG,Source!$AF$1,Ishop!$BG:$BG,Source!$D742,Ishop!$B:$B,Source!$C742,Ishop!$J:$J,"OUI")</f>
        <v>0</v>
      </c>
      <c r="AG742" s="11">
        <f>COUNTIFS(Ishop!$AG:$AG,Source!$AG$1,Ishop!$BG:$BG,Source!$D742,Ishop!$B:$B,Source!$C742,Ishop!$J:$J,"OUI")</f>
        <v>0</v>
      </c>
      <c r="AH742" s="11">
        <f>COUNTIFS(Ishop!$AG:$AG,Source!$AH$1,Ishop!$BG:$BG,Source!$D742,Ishop!$B:$B,Source!$C742,Ishop!$J:$J,"OUI")</f>
        <v>0</v>
      </c>
      <c r="AI742" s="11">
        <f>COUNTIFS(Ishop!$AG:$AG,Source!$AI$1,Ishop!$BG:$BG,Source!$D742,Ishop!$B:$B,Source!$C742,Ishop!$J:$J,"OUI")</f>
        <v>0</v>
      </c>
      <c r="AJ742" s="11">
        <f>COUNTIFS(Ishop!$AG:$AG,Source!$AJ$1,Ishop!$BG:$BG,Source!$D742,Ishop!$B:$B,Source!$C742,Ishop!$J:$J,"OUI")</f>
        <v>0</v>
      </c>
      <c r="AK742" s="11">
        <f>COUNTIFS(Ishop!$AG:$AG,Source!$AK$1,Ishop!$BG:$BG,Source!$D742,Ishop!$B:$B,Source!$C742,Ishop!$J:$J,"OUI")</f>
        <v>0</v>
      </c>
      <c r="AL742" s="11">
        <f>COUNTIFS(Ishop!$AG:$AG,Source!$AL$1,Ishop!$BG:$BG,Source!$D742,Ishop!$B:$B,Source!$C742,Ishop!$J:$J,"OUI")</f>
        <v>0</v>
      </c>
      <c r="AM742" s="11">
        <f>COUNTIFS(Ishop!$AG:$AG,Source!$AM$1,Ishop!$BG:$BG,Source!$D742,Ishop!$B:$B,Source!$C742,Ishop!$J:$J,"OUI")</f>
        <v>0</v>
      </c>
      <c r="AN742" s="11">
        <f>COUNTIFS(Dolmen!$W:$W,"Sensatio",Dolmen!$O:$O,Source!D742,Dolmen!$F:$F,Source!C742)</f>
        <v>0</v>
      </c>
      <c r="AO742" s="11">
        <f>COUNTIFS(Dolmen!$AC:$AC,"Bbox Miami",Dolmen!$O:$O,Source!D742,Dolmen!$F:$F,Source!C742)</f>
        <v>0</v>
      </c>
      <c r="AP742" s="11">
        <f>COUNTIFS(Dolmen!$AD:$AD,"1",Dolmen!$W:$W,"",Dolmen!$O:$O,Source!D742,Dolmen!$F:$F,Source!C742)</f>
        <v>0</v>
      </c>
      <c r="AQ742" s="11">
        <f>COUNTIFS(Dolmen!$W:$W,"Sensation",Dolmen!$Y:$Y,"1",Dolmen!$O:$O,Source!D742,Dolmen!$F:$F,Source!C742)</f>
        <v>0</v>
      </c>
      <c r="AR742" s="11">
        <f>COUNTIFS(Dolmen!$AC:$AC,"Bbox Miami",Dolmen!$Y:$Y,"1",Dolmen!$O:$O,Source!D742,Dolmen!$F:$F,Source!C742)</f>
        <v>0</v>
      </c>
      <c r="AS742" s="11">
        <f>COUNTIFS(Dolmen!$AD:$AD,"1",Dolmen!$W:$W,"",Dolmen!$Y:$Y,"1",Dolmen!$O:$O,Source!D742,Dolmen!$F:$F,Source!C742)</f>
        <v>0</v>
      </c>
      <c r="AT742" s="11">
        <f t="shared" si="277"/>
        <v>0</v>
      </c>
      <c r="AU742" s="11">
        <f t="shared" si="278"/>
        <v>0</v>
      </c>
      <c r="AV742" s="11">
        <f t="shared" si="279"/>
        <v>0</v>
      </c>
      <c r="AW742" s="11">
        <f t="shared" si="280"/>
        <v>0</v>
      </c>
      <c r="AX742" s="11">
        <f t="shared" si="281"/>
        <v>0</v>
      </c>
      <c r="AY742" s="11">
        <f t="shared" si="282"/>
        <v>0</v>
      </c>
      <c r="AZ742" s="11">
        <f t="shared" si="283"/>
        <v>0</v>
      </c>
      <c r="BA742" s="11">
        <f t="shared" si="284"/>
        <v>0</v>
      </c>
      <c r="BB742" s="11">
        <f t="shared" si="285"/>
        <v>0</v>
      </c>
      <c r="BC742" s="11">
        <f t="shared" si="286"/>
        <v>0</v>
      </c>
      <c r="BD742" s="11">
        <f>SUMIFS(Ishop!$BK:$BK,Ishop!$BG:$BG,Source!D742,Ishop!$B:$B,Source!C742)</f>
        <v>0</v>
      </c>
      <c r="BE742" s="11">
        <f>COUNTIFS(Ishop!$AW:$AW,"OUI",Ishop!$BG:$BG,Source!D742,Ishop!$B:$B,Source!C742)</f>
        <v>0</v>
      </c>
      <c r="BF742" s="11">
        <f t="shared" si="287"/>
        <v>0</v>
      </c>
      <c r="BG742" s="11">
        <f t="shared" si="288"/>
        <v>0</v>
      </c>
      <c r="BH742" s="11">
        <f t="shared" si="289"/>
        <v>0</v>
      </c>
      <c r="BI742" s="11">
        <f t="shared" si="290"/>
        <v>0</v>
      </c>
      <c r="BJ742" s="11">
        <f t="shared" si="291"/>
        <v>0</v>
      </c>
      <c r="BK742" s="11">
        <f t="shared" si="292"/>
        <v>0</v>
      </c>
      <c r="BL742" s="11">
        <f t="shared" si="293"/>
        <v>0</v>
      </c>
      <c r="BM742" s="11">
        <f t="shared" si="294"/>
        <v>0</v>
      </c>
      <c r="BN742" s="25">
        <f>Z742*Budget!$A$6</f>
        <v>0</v>
      </c>
      <c r="BO742" s="25">
        <f>AA742*(Budget!$B$6+Budget!$B$7)</f>
        <v>0</v>
      </c>
      <c r="BP742" s="25">
        <f>AB742*(Budget!$C$6+Budget!$C$7)</f>
        <v>0</v>
      </c>
      <c r="BQ742" s="25">
        <f>AC742*(Budget!$D$6+Budget!$D$7)</f>
        <v>0</v>
      </c>
      <c r="BR742" s="25">
        <f>AD742*(Budget!$E$6+Budget!$E$7)</f>
        <v>0</v>
      </c>
      <c r="BS742" s="25">
        <f>AE742*(Budget!$F$6+Budget!$F$7)</f>
        <v>0</v>
      </c>
      <c r="BT742" s="25">
        <f>AF742*(Budget!$G$6+Budget!$G$7)</f>
        <v>0</v>
      </c>
      <c r="BU742" s="25">
        <f>AG742*Budget!$H$6</f>
        <v>0</v>
      </c>
      <c r="BV742" s="25">
        <f>AH742*Budget!$I$6</f>
        <v>0</v>
      </c>
      <c r="BW742" s="25">
        <f>AI742*Budget!$J$6</f>
        <v>0</v>
      </c>
      <c r="BX742" s="25">
        <f>AJ742*Budget!$K$6</f>
        <v>0</v>
      </c>
      <c r="BY742" s="25">
        <f>AK742*Budget!$L$6</f>
        <v>0</v>
      </c>
      <c r="BZ742" s="25">
        <f>AL742*Budget!$M$6</f>
        <v>0</v>
      </c>
      <c r="CA742" s="25">
        <f>AM742*Budget!$N$6</f>
        <v>0</v>
      </c>
      <c r="CB742" s="25">
        <f>AQ742*Budget!$O$6</f>
        <v>0</v>
      </c>
      <c r="CC742" s="25">
        <f>AR742*Budget!$S$6</f>
        <v>0</v>
      </c>
      <c r="CD742" s="25">
        <f>AS742*Budget!$Q$6</f>
        <v>0</v>
      </c>
      <c r="CE742" s="25">
        <f t="shared" si="295"/>
        <v>0</v>
      </c>
      <c r="CF742" s="11" t="e">
        <f>COUNTIFS(#REF!,Source!E742,#REF!,Source!C742)</f>
        <v>#REF!</v>
      </c>
      <c r="CG742" s="11" t="str">
        <f t="shared" si="296"/>
        <v>--</v>
      </c>
    </row>
    <row r="743" spans="1:85" x14ac:dyDescent="0.25">
      <c r="A743" t="str">
        <f>IFERROR(VLOOKUP(MONTH(C743),Date!$A$2:$B$13,2,0),"--")</f>
        <v>Avril</v>
      </c>
      <c r="B743" s="11">
        <f t="shared" si="275"/>
        <v>15</v>
      </c>
      <c r="C743" s="28">
        <f t="shared" si="297"/>
        <v>42102</v>
      </c>
      <c r="D743" s="29" t="s">
        <v>199</v>
      </c>
      <c r="E743" s="30" t="str">
        <f>IFERROR(VLOOKUP(D743,Listing!$A:$B,2,0),"--")</f>
        <v>A44043</v>
      </c>
      <c r="F743" s="30" t="str">
        <f>IFERROR(VLOOKUP(D743,Listing!$A:$E,5,0),"-")</f>
        <v>EL BAKKALI  ABDELHAMID</v>
      </c>
      <c r="G743" s="4">
        <f>IFERROR(VLOOKUP(D743,Listing!$A:$F,6,0),"--")</f>
        <v>42079</v>
      </c>
      <c r="H743" s="11" t="str">
        <f>IFERROR(VLOOKUP(D743,Listing!$A:$D,4,0),"--")</f>
        <v>ABDELMOUMEN  ROUGUI</v>
      </c>
      <c r="I743" s="11" t="str">
        <f t="shared" si="276"/>
        <v>AAC</v>
      </c>
      <c r="J743" s="31">
        <f>IFERROR(COUNTIFS(Ishop!$BG:$BG,Source!D743,Ishop!$B:$B,Source!C743),"--")</f>
        <v>0</v>
      </c>
      <c r="K743" s="11">
        <f>IFERROR(COUNTIFS(Ishop!$BG:$BG,Source!D743,Ishop!$B:$B,Source!C743,Ishop!$J:$J,"OUI"),"--")</f>
        <v>0</v>
      </c>
      <c r="L743" s="11">
        <f>COUNTIFS(Ishop!$AG:$AG,Source!$L$1,Ishop!$BG:$BG,Source!$D743,Ishop!$B:$B,Source!$C743)</f>
        <v>0</v>
      </c>
      <c r="M743" s="11">
        <f>COUNTIFS(Ishop!$AG:$AG,Source!$M$1,Ishop!$BG:$BG,Source!$D743,Ishop!$B:$B,Source!$C743)</f>
        <v>0</v>
      </c>
      <c r="N743" s="11">
        <f>COUNTIFS(Ishop!$AG:$AG,Source!$N$1,Ishop!$BG:$BG,Source!$D743,Ishop!$B:$B,Source!$C743)</f>
        <v>0</v>
      </c>
      <c r="O743" s="11">
        <f>COUNTIFS(Ishop!$AG:$AG,Source!$O$1,Ishop!$BG:$BG,Source!$D743,Ishop!$B:$B,Source!$C743)</f>
        <v>0</v>
      </c>
      <c r="P743" s="11">
        <f>COUNTIFS(Ishop!$AG:$AG,Source!$P$1,Ishop!$BG:$BG,Source!$D743,Ishop!$B:$B,Source!$C743)</f>
        <v>0</v>
      </c>
      <c r="Q743" s="11">
        <f>COUNTIFS(Ishop!$AG:$AG,Source!$Q$1,Ishop!$BG:$BG,Source!$D743,Ishop!$B:$B,Source!$C743)</f>
        <v>0</v>
      </c>
      <c r="R743" s="11">
        <f>COUNTIFS(Ishop!$AG:$AG,Source!$R$1,Ishop!$BG:$BG,Source!$D743,Ishop!$B:$B,Source!$C743)</f>
        <v>0</v>
      </c>
      <c r="S743" s="11">
        <f>COUNTIFS(Ishop!$AG:$AG,Source!$S$1,Ishop!$BG:$BG,Source!$D743,Ishop!$B:$B,Source!$C743)</f>
        <v>0</v>
      </c>
      <c r="T743" s="11">
        <f>COUNTIFS(Ishop!$AG:$AG,Source!$T$1,Ishop!$BG:$BG,Source!$D743,Ishop!$B:$B,Source!$C743)</f>
        <v>0</v>
      </c>
      <c r="U743" s="11">
        <f>COUNTIFS(Ishop!$AG:$AG,Source!$U$1,Ishop!$BG:$BG,Source!$D743,Ishop!$B:$B,Source!$C743)</f>
        <v>0</v>
      </c>
      <c r="V743" s="11">
        <f>COUNTIFS(Ishop!$AG:$AG,Source!$V$1,Ishop!$BG:$BG,Source!$D743,Ishop!$B:$B,Source!$C743)</f>
        <v>0</v>
      </c>
      <c r="W743" s="11">
        <f>COUNTIFS(Ishop!$AG:$AG,Source!$W$1,Ishop!$BG:$BG,Source!$D743,Ishop!$B:$B,Source!$C743)</f>
        <v>0</v>
      </c>
      <c r="X743" s="11">
        <f>COUNTIFS(Ishop!$AG:$AG,Source!$X$1,Ishop!$BG:$BG,Source!$D743,Ishop!$B:$B,Source!$C743)</f>
        <v>0</v>
      </c>
      <c r="Y743" s="11">
        <f>COUNTIFS(Ishop!$AG:$AG,Source!$Y$1,Ishop!$BG:$BG,Source!$D743,Ishop!$B:$B,Source!$C743)</f>
        <v>0</v>
      </c>
      <c r="Z743" s="11">
        <f>COUNTIFS(Ishop!$AG:$AG,Source!$Z$1,Ishop!$BG:$BG,Source!$D743,Ishop!$B:$B,Source!$C743,Ishop!$J:$J,"OUI")</f>
        <v>0</v>
      </c>
      <c r="AA743" s="11">
        <f>COUNTIFS(Ishop!$AG:$AG,Source!$AA$1,Ishop!$BG:$BG,Source!$D743,Ishop!$B:$B,Source!$C743,Ishop!$J:$J,"OUI")</f>
        <v>0</v>
      </c>
      <c r="AB743" s="11">
        <f>COUNTIFS(Ishop!$AG:$AG,Source!$AB$1,Ishop!$BG:$BG,Source!$D743,Ishop!$B:$B,Source!$C743,Ishop!$J:$J,"OUI")</f>
        <v>0</v>
      </c>
      <c r="AC743" s="11">
        <f>COUNTIFS(Ishop!$AG:$AG,Source!$AC$1,Ishop!$BG:$BG,Source!$D743,Ishop!$B:$B,Source!$C743,Ishop!$J:$J,"OUI")</f>
        <v>0</v>
      </c>
      <c r="AD743" s="11">
        <f>COUNTIFS(Ishop!$AG:$AG,Source!$AD$1,Ishop!$BG:$BG,Source!$D743,Ishop!$B:$B,Source!$C743,Ishop!$J:$J,"OUI")</f>
        <v>0</v>
      </c>
      <c r="AE743" s="11">
        <f>COUNTIFS(Ishop!$AG:$AG,Source!$AE$1,Ishop!$BG:$BG,Source!$D743,Ishop!$B:$B,Source!$C743,Ishop!$J:$J,"OUI")</f>
        <v>0</v>
      </c>
      <c r="AF743" s="11">
        <f>COUNTIFS(Ishop!$AG:$AG,Source!$AF$1,Ishop!$BG:$BG,Source!$D743,Ishop!$B:$B,Source!$C743,Ishop!$J:$J,"OUI")</f>
        <v>0</v>
      </c>
      <c r="AG743" s="11">
        <f>COUNTIFS(Ishop!$AG:$AG,Source!$AG$1,Ishop!$BG:$BG,Source!$D743,Ishop!$B:$B,Source!$C743,Ishop!$J:$J,"OUI")</f>
        <v>0</v>
      </c>
      <c r="AH743" s="11">
        <f>COUNTIFS(Ishop!$AG:$AG,Source!$AH$1,Ishop!$BG:$BG,Source!$D743,Ishop!$B:$B,Source!$C743,Ishop!$J:$J,"OUI")</f>
        <v>0</v>
      </c>
      <c r="AI743" s="11">
        <f>COUNTIFS(Ishop!$AG:$AG,Source!$AI$1,Ishop!$BG:$BG,Source!$D743,Ishop!$B:$B,Source!$C743,Ishop!$J:$J,"OUI")</f>
        <v>0</v>
      </c>
      <c r="AJ743" s="11">
        <f>COUNTIFS(Ishop!$AG:$AG,Source!$AJ$1,Ishop!$BG:$BG,Source!$D743,Ishop!$B:$B,Source!$C743,Ishop!$J:$J,"OUI")</f>
        <v>0</v>
      </c>
      <c r="AK743" s="11">
        <f>COUNTIFS(Ishop!$AG:$AG,Source!$AK$1,Ishop!$BG:$BG,Source!$D743,Ishop!$B:$B,Source!$C743,Ishop!$J:$J,"OUI")</f>
        <v>0</v>
      </c>
      <c r="AL743" s="11">
        <f>COUNTIFS(Ishop!$AG:$AG,Source!$AL$1,Ishop!$BG:$BG,Source!$D743,Ishop!$B:$B,Source!$C743,Ishop!$J:$J,"OUI")</f>
        <v>0</v>
      </c>
      <c r="AM743" s="11">
        <f>COUNTIFS(Ishop!$AG:$AG,Source!$AM$1,Ishop!$BG:$BG,Source!$D743,Ishop!$B:$B,Source!$C743,Ishop!$J:$J,"OUI")</f>
        <v>0</v>
      </c>
      <c r="AN743" s="11">
        <f>COUNTIFS(Dolmen!$W:$W,"Sensatio",Dolmen!$O:$O,Source!D743,Dolmen!$F:$F,Source!C743)</f>
        <v>0</v>
      </c>
      <c r="AO743" s="11">
        <f>COUNTIFS(Dolmen!$AC:$AC,"Bbox Miami",Dolmen!$O:$O,Source!D743,Dolmen!$F:$F,Source!C743)</f>
        <v>0</v>
      </c>
      <c r="AP743" s="11">
        <f>COUNTIFS(Dolmen!$AD:$AD,"1",Dolmen!$W:$W,"",Dolmen!$O:$O,Source!D743,Dolmen!$F:$F,Source!C743)</f>
        <v>0</v>
      </c>
      <c r="AQ743" s="11">
        <f>COUNTIFS(Dolmen!$W:$W,"Sensation",Dolmen!$Y:$Y,"1",Dolmen!$O:$O,Source!D743,Dolmen!$F:$F,Source!C743)</f>
        <v>0</v>
      </c>
      <c r="AR743" s="11">
        <f>COUNTIFS(Dolmen!$AC:$AC,"Bbox Miami",Dolmen!$Y:$Y,"1",Dolmen!$O:$O,Source!D743,Dolmen!$F:$F,Source!C743)</f>
        <v>0</v>
      </c>
      <c r="AS743" s="11">
        <f>COUNTIFS(Dolmen!$AD:$AD,"1",Dolmen!$W:$W,"",Dolmen!$Y:$Y,"1",Dolmen!$O:$O,Source!D743,Dolmen!$F:$F,Source!C743)</f>
        <v>0</v>
      </c>
      <c r="AT743" s="11">
        <f t="shared" si="277"/>
        <v>0</v>
      </c>
      <c r="AU743" s="11">
        <f t="shared" si="278"/>
        <v>0</v>
      </c>
      <c r="AV743" s="11">
        <f t="shared" si="279"/>
        <v>0</v>
      </c>
      <c r="AW743" s="11">
        <f t="shared" si="280"/>
        <v>0</v>
      </c>
      <c r="AX743" s="11">
        <f t="shared" si="281"/>
        <v>0</v>
      </c>
      <c r="AY743" s="11">
        <f t="shared" si="282"/>
        <v>0</v>
      </c>
      <c r="AZ743" s="11">
        <f t="shared" si="283"/>
        <v>0</v>
      </c>
      <c r="BA743" s="11">
        <f t="shared" si="284"/>
        <v>0</v>
      </c>
      <c r="BB743" s="11">
        <f t="shared" si="285"/>
        <v>0</v>
      </c>
      <c r="BC743" s="11">
        <f t="shared" si="286"/>
        <v>0</v>
      </c>
      <c r="BD743" s="11">
        <f>SUMIFS(Ishop!$BK:$BK,Ishop!$BG:$BG,Source!D743,Ishop!$B:$B,Source!C743)</f>
        <v>0</v>
      </c>
      <c r="BE743" s="11">
        <f>COUNTIFS(Ishop!$AW:$AW,"OUI",Ishop!$BG:$BG,Source!D743,Ishop!$B:$B,Source!C743)</f>
        <v>0</v>
      </c>
      <c r="BF743" s="11">
        <f t="shared" si="287"/>
        <v>0</v>
      </c>
      <c r="BG743" s="11">
        <f t="shared" si="288"/>
        <v>0</v>
      </c>
      <c r="BH743" s="11">
        <f t="shared" si="289"/>
        <v>0</v>
      </c>
      <c r="BI743" s="11">
        <f t="shared" si="290"/>
        <v>0</v>
      </c>
      <c r="BJ743" s="11">
        <f t="shared" si="291"/>
        <v>0</v>
      </c>
      <c r="BK743" s="11">
        <f t="shared" si="292"/>
        <v>0</v>
      </c>
      <c r="BL743" s="11">
        <f t="shared" si="293"/>
        <v>0</v>
      </c>
      <c r="BM743" s="11">
        <f t="shared" si="294"/>
        <v>0</v>
      </c>
      <c r="BN743" s="25">
        <f>Z743*Budget!$A$6</f>
        <v>0</v>
      </c>
      <c r="BO743" s="25">
        <f>AA743*(Budget!$B$6+Budget!$B$7)</f>
        <v>0</v>
      </c>
      <c r="BP743" s="25">
        <f>AB743*(Budget!$C$6+Budget!$C$7)</f>
        <v>0</v>
      </c>
      <c r="BQ743" s="25">
        <f>AC743*(Budget!$D$6+Budget!$D$7)</f>
        <v>0</v>
      </c>
      <c r="BR743" s="25">
        <f>AD743*(Budget!$E$6+Budget!$E$7)</f>
        <v>0</v>
      </c>
      <c r="BS743" s="25">
        <f>AE743*(Budget!$F$6+Budget!$F$7)</f>
        <v>0</v>
      </c>
      <c r="BT743" s="25">
        <f>AF743*(Budget!$G$6+Budget!$G$7)</f>
        <v>0</v>
      </c>
      <c r="BU743" s="25">
        <f>AG743*Budget!$H$6</f>
        <v>0</v>
      </c>
      <c r="BV743" s="25">
        <f>AH743*Budget!$I$6</f>
        <v>0</v>
      </c>
      <c r="BW743" s="25">
        <f>AI743*Budget!$J$6</f>
        <v>0</v>
      </c>
      <c r="BX743" s="25">
        <f>AJ743*Budget!$K$6</f>
        <v>0</v>
      </c>
      <c r="BY743" s="25">
        <f>AK743*Budget!$L$6</f>
        <v>0</v>
      </c>
      <c r="BZ743" s="25">
        <f>AL743*Budget!$M$6</f>
        <v>0</v>
      </c>
      <c r="CA743" s="25">
        <f>AM743*Budget!$N$6</f>
        <v>0</v>
      </c>
      <c r="CB743" s="25">
        <f>AQ743*Budget!$O$6</f>
        <v>0</v>
      </c>
      <c r="CC743" s="25">
        <f>AR743*Budget!$S$6</f>
        <v>0</v>
      </c>
      <c r="CD743" s="25">
        <f>AS743*Budget!$Q$6</f>
        <v>0</v>
      </c>
      <c r="CE743" s="25">
        <f t="shared" si="295"/>
        <v>0</v>
      </c>
      <c r="CF743" s="11" t="e">
        <f>COUNTIFS(#REF!,Source!E743,#REF!,Source!C743)</f>
        <v>#REF!</v>
      </c>
      <c r="CG743" s="11" t="str">
        <f t="shared" si="296"/>
        <v>--</v>
      </c>
    </row>
    <row r="744" spans="1:85" x14ac:dyDescent="0.25">
      <c r="A744" t="str">
        <f>IFERROR(VLOOKUP(MONTH(C744),Date!$A$2:$B$13,2,0),"--")</f>
        <v>Avril</v>
      </c>
      <c r="B744" s="11">
        <f t="shared" si="275"/>
        <v>15</v>
      </c>
      <c r="C744" s="28">
        <f t="shared" si="297"/>
        <v>42102</v>
      </c>
      <c r="D744" s="29" t="s">
        <v>200</v>
      </c>
      <c r="E744" s="30" t="str">
        <f>IFERROR(VLOOKUP(D744,Listing!$A:$B,2,0),"--")</f>
        <v>A440A44</v>
      </c>
      <c r="F744" s="30" t="str">
        <f>IFERROR(VLOOKUP(D744,Listing!$A:$E,5,0),"-")</f>
        <v>AZZI  MOHAMED</v>
      </c>
      <c r="G744" s="4">
        <f>IFERROR(VLOOKUP(D744,Listing!$A:$F,6,0),"--")</f>
        <v>42093</v>
      </c>
      <c r="H744" s="11" t="str">
        <f>IFERROR(VLOOKUP(D744,Listing!$A:$D,4,0),"--")</f>
        <v>ABDELMOUMEN  ROUGUI</v>
      </c>
      <c r="I744" s="11" t="str">
        <f t="shared" si="276"/>
        <v>AAC</v>
      </c>
      <c r="J744" s="31">
        <f>IFERROR(COUNTIFS(Ishop!$BG:$BG,Source!D744,Ishop!$B:$B,Source!C744),"--")</f>
        <v>0</v>
      </c>
      <c r="K744" s="11">
        <f>IFERROR(COUNTIFS(Ishop!$BG:$BG,Source!D744,Ishop!$B:$B,Source!C744,Ishop!$J:$J,"OUI"),"--")</f>
        <v>0</v>
      </c>
      <c r="L744" s="11">
        <f>COUNTIFS(Ishop!$AG:$AG,Source!$L$1,Ishop!$BG:$BG,Source!$D744,Ishop!$B:$B,Source!$C744)</f>
        <v>0</v>
      </c>
      <c r="M744" s="11">
        <f>COUNTIFS(Ishop!$AG:$AG,Source!$M$1,Ishop!$BG:$BG,Source!$D744,Ishop!$B:$B,Source!$C744)</f>
        <v>0</v>
      </c>
      <c r="N744" s="11">
        <f>COUNTIFS(Ishop!$AG:$AG,Source!$N$1,Ishop!$BG:$BG,Source!$D744,Ishop!$B:$B,Source!$C744)</f>
        <v>0</v>
      </c>
      <c r="O744" s="11">
        <f>COUNTIFS(Ishop!$AG:$AG,Source!$O$1,Ishop!$BG:$BG,Source!$D744,Ishop!$B:$B,Source!$C744)</f>
        <v>0</v>
      </c>
      <c r="P744" s="11">
        <f>COUNTIFS(Ishop!$AG:$AG,Source!$P$1,Ishop!$BG:$BG,Source!$D744,Ishop!$B:$B,Source!$C744)</f>
        <v>0</v>
      </c>
      <c r="Q744" s="11">
        <f>COUNTIFS(Ishop!$AG:$AG,Source!$Q$1,Ishop!$BG:$BG,Source!$D744,Ishop!$B:$B,Source!$C744)</f>
        <v>0</v>
      </c>
      <c r="R744" s="11">
        <f>COUNTIFS(Ishop!$AG:$AG,Source!$R$1,Ishop!$BG:$BG,Source!$D744,Ishop!$B:$B,Source!$C744)</f>
        <v>0</v>
      </c>
      <c r="S744" s="11">
        <f>COUNTIFS(Ishop!$AG:$AG,Source!$S$1,Ishop!$BG:$BG,Source!$D744,Ishop!$B:$B,Source!$C744)</f>
        <v>0</v>
      </c>
      <c r="T744" s="11">
        <f>COUNTIFS(Ishop!$AG:$AG,Source!$T$1,Ishop!$BG:$BG,Source!$D744,Ishop!$B:$B,Source!$C744)</f>
        <v>0</v>
      </c>
      <c r="U744" s="11">
        <f>COUNTIFS(Ishop!$AG:$AG,Source!$U$1,Ishop!$BG:$BG,Source!$D744,Ishop!$B:$B,Source!$C744)</f>
        <v>0</v>
      </c>
      <c r="V744" s="11">
        <f>COUNTIFS(Ishop!$AG:$AG,Source!$V$1,Ishop!$BG:$BG,Source!$D744,Ishop!$B:$B,Source!$C744)</f>
        <v>0</v>
      </c>
      <c r="W744" s="11">
        <f>COUNTIFS(Ishop!$AG:$AG,Source!$W$1,Ishop!$BG:$BG,Source!$D744,Ishop!$B:$B,Source!$C744)</f>
        <v>0</v>
      </c>
      <c r="X744" s="11">
        <f>COUNTIFS(Ishop!$AG:$AG,Source!$X$1,Ishop!$BG:$BG,Source!$D744,Ishop!$B:$B,Source!$C744)</f>
        <v>0</v>
      </c>
      <c r="Y744" s="11">
        <f>COUNTIFS(Ishop!$AG:$AG,Source!$Y$1,Ishop!$BG:$BG,Source!$D744,Ishop!$B:$B,Source!$C744)</f>
        <v>0</v>
      </c>
      <c r="Z744" s="11">
        <f>COUNTIFS(Ishop!$AG:$AG,Source!$Z$1,Ishop!$BG:$BG,Source!$D744,Ishop!$B:$B,Source!$C744,Ishop!$J:$J,"OUI")</f>
        <v>0</v>
      </c>
      <c r="AA744" s="11">
        <f>COUNTIFS(Ishop!$AG:$AG,Source!$AA$1,Ishop!$BG:$BG,Source!$D744,Ishop!$B:$B,Source!$C744,Ishop!$J:$J,"OUI")</f>
        <v>0</v>
      </c>
      <c r="AB744" s="11">
        <f>COUNTIFS(Ishop!$AG:$AG,Source!$AB$1,Ishop!$BG:$BG,Source!$D744,Ishop!$B:$B,Source!$C744,Ishop!$J:$J,"OUI")</f>
        <v>0</v>
      </c>
      <c r="AC744" s="11">
        <f>COUNTIFS(Ishop!$AG:$AG,Source!$AC$1,Ishop!$BG:$BG,Source!$D744,Ishop!$B:$B,Source!$C744,Ishop!$J:$J,"OUI")</f>
        <v>0</v>
      </c>
      <c r="AD744" s="11">
        <f>COUNTIFS(Ishop!$AG:$AG,Source!$AD$1,Ishop!$BG:$BG,Source!$D744,Ishop!$B:$B,Source!$C744,Ishop!$J:$J,"OUI")</f>
        <v>0</v>
      </c>
      <c r="AE744" s="11">
        <f>COUNTIFS(Ishop!$AG:$AG,Source!$AE$1,Ishop!$BG:$BG,Source!$D744,Ishop!$B:$B,Source!$C744,Ishop!$J:$J,"OUI")</f>
        <v>0</v>
      </c>
      <c r="AF744" s="11">
        <f>COUNTIFS(Ishop!$AG:$AG,Source!$AF$1,Ishop!$BG:$BG,Source!$D744,Ishop!$B:$B,Source!$C744,Ishop!$J:$J,"OUI")</f>
        <v>0</v>
      </c>
      <c r="AG744" s="11">
        <f>COUNTIFS(Ishop!$AG:$AG,Source!$AG$1,Ishop!$BG:$BG,Source!$D744,Ishop!$B:$B,Source!$C744,Ishop!$J:$J,"OUI")</f>
        <v>0</v>
      </c>
      <c r="AH744" s="11">
        <f>COUNTIFS(Ishop!$AG:$AG,Source!$AH$1,Ishop!$BG:$BG,Source!$D744,Ishop!$B:$B,Source!$C744,Ishop!$J:$J,"OUI")</f>
        <v>0</v>
      </c>
      <c r="AI744" s="11">
        <f>COUNTIFS(Ishop!$AG:$AG,Source!$AI$1,Ishop!$BG:$BG,Source!$D744,Ishop!$B:$B,Source!$C744,Ishop!$J:$J,"OUI")</f>
        <v>0</v>
      </c>
      <c r="AJ744" s="11">
        <f>COUNTIFS(Ishop!$AG:$AG,Source!$AJ$1,Ishop!$BG:$BG,Source!$D744,Ishop!$B:$B,Source!$C744,Ishop!$J:$J,"OUI")</f>
        <v>0</v>
      </c>
      <c r="AK744" s="11">
        <f>COUNTIFS(Ishop!$AG:$AG,Source!$AK$1,Ishop!$BG:$BG,Source!$D744,Ishop!$B:$B,Source!$C744,Ishop!$J:$J,"OUI")</f>
        <v>0</v>
      </c>
      <c r="AL744" s="11">
        <f>COUNTIFS(Ishop!$AG:$AG,Source!$AL$1,Ishop!$BG:$BG,Source!$D744,Ishop!$B:$B,Source!$C744,Ishop!$J:$J,"OUI")</f>
        <v>0</v>
      </c>
      <c r="AM744" s="11">
        <f>COUNTIFS(Ishop!$AG:$AG,Source!$AM$1,Ishop!$BG:$BG,Source!$D744,Ishop!$B:$B,Source!$C744,Ishop!$J:$J,"OUI")</f>
        <v>0</v>
      </c>
      <c r="AN744" s="11">
        <f>COUNTIFS(Dolmen!$W:$W,"Sensatio",Dolmen!$O:$O,Source!D744,Dolmen!$F:$F,Source!C744)</f>
        <v>0</v>
      </c>
      <c r="AO744" s="11">
        <f>COUNTIFS(Dolmen!$AC:$AC,"Bbox Miami",Dolmen!$O:$O,Source!D744,Dolmen!$F:$F,Source!C744)</f>
        <v>0</v>
      </c>
      <c r="AP744" s="11">
        <f>COUNTIFS(Dolmen!$AD:$AD,"1",Dolmen!$W:$W,"",Dolmen!$O:$O,Source!D744,Dolmen!$F:$F,Source!C744)</f>
        <v>0</v>
      </c>
      <c r="AQ744" s="11">
        <f>COUNTIFS(Dolmen!$W:$W,"Sensation",Dolmen!$Y:$Y,"1",Dolmen!$O:$O,Source!D744,Dolmen!$F:$F,Source!C744)</f>
        <v>0</v>
      </c>
      <c r="AR744" s="11">
        <f>COUNTIFS(Dolmen!$AC:$AC,"Bbox Miami",Dolmen!$Y:$Y,"1",Dolmen!$O:$O,Source!D744,Dolmen!$F:$F,Source!C744)</f>
        <v>0</v>
      </c>
      <c r="AS744" s="11">
        <f>COUNTIFS(Dolmen!$AD:$AD,"1",Dolmen!$W:$W,"",Dolmen!$Y:$Y,"1",Dolmen!$O:$O,Source!D744,Dolmen!$F:$F,Source!C744)</f>
        <v>0</v>
      </c>
      <c r="AT744" s="11">
        <f t="shared" si="277"/>
        <v>0</v>
      </c>
      <c r="AU744" s="11">
        <f t="shared" si="278"/>
        <v>0</v>
      </c>
      <c r="AV744" s="11">
        <f t="shared" si="279"/>
        <v>0</v>
      </c>
      <c r="AW744" s="11">
        <f t="shared" si="280"/>
        <v>0</v>
      </c>
      <c r="AX744" s="11">
        <f t="shared" si="281"/>
        <v>0</v>
      </c>
      <c r="AY744" s="11">
        <f t="shared" si="282"/>
        <v>0</v>
      </c>
      <c r="AZ744" s="11">
        <f t="shared" si="283"/>
        <v>0</v>
      </c>
      <c r="BA744" s="11">
        <f t="shared" si="284"/>
        <v>0</v>
      </c>
      <c r="BB744" s="11">
        <f t="shared" si="285"/>
        <v>0</v>
      </c>
      <c r="BC744" s="11">
        <f t="shared" si="286"/>
        <v>0</v>
      </c>
      <c r="BD744" s="11">
        <f>SUMIFS(Ishop!$BK:$BK,Ishop!$BG:$BG,Source!D744,Ishop!$B:$B,Source!C744)</f>
        <v>0</v>
      </c>
      <c r="BE744" s="11">
        <f>COUNTIFS(Ishop!$AW:$AW,"OUI",Ishop!$BG:$BG,Source!D744,Ishop!$B:$B,Source!C744)</f>
        <v>0</v>
      </c>
      <c r="BF744" s="11">
        <f t="shared" si="287"/>
        <v>0</v>
      </c>
      <c r="BG744" s="11">
        <f t="shared" si="288"/>
        <v>0</v>
      </c>
      <c r="BH744" s="11">
        <f t="shared" si="289"/>
        <v>0</v>
      </c>
      <c r="BI744" s="11">
        <f t="shared" si="290"/>
        <v>0</v>
      </c>
      <c r="BJ744" s="11">
        <f t="shared" si="291"/>
        <v>0</v>
      </c>
      <c r="BK744" s="11">
        <f t="shared" si="292"/>
        <v>0</v>
      </c>
      <c r="BL744" s="11">
        <f t="shared" si="293"/>
        <v>0</v>
      </c>
      <c r="BM744" s="11">
        <f t="shared" si="294"/>
        <v>0</v>
      </c>
      <c r="BN744" s="25">
        <f>Z744*Budget!$A$6</f>
        <v>0</v>
      </c>
      <c r="BO744" s="25">
        <f>AA744*(Budget!$B$6+Budget!$B$7)</f>
        <v>0</v>
      </c>
      <c r="BP744" s="25">
        <f>AB744*(Budget!$C$6+Budget!$C$7)</f>
        <v>0</v>
      </c>
      <c r="BQ744" s="25">
        <f>AC744*(Budget!$D$6+Budget!$D$7)</f>
        <v>0</v>
      </c>
      <c r="BR744" s="25">
        <f>AD744*(Budget!$E$6+Budget!$E$7)</f>
        <v>0</v>
      </c>
      <c r="BS744" s="25">
        <f>AE744*(Budget!$F$6+Budget!$F$7)</f>
        <v>0</v>
      </c>
      <c r="BT744" s="25">
        <f>AF744*(Budget!$G$6+Budget!$G$7)</f>
        <v>0</v>
      </c>
      <c r="BU744" s="25">
        <f>AG744*Budget!$H$6</f>
        <v>0</v>
      </c>
      <c r="BV744" s="25">
        <f>AH744*Budget!$I$6</f>
        <v>0</v>
      </c>
      <c r="BW744" s="25">
        <f>AI744*Budget!$J$6</f>
        <v>0</v>
      </c>
      <c r="BX744" s="25">
        <f>AJ744*Budget!$K$6</f>
        <v>0</v>
      </c>
      <c r="BY744" s="25">
        <f>AK744*Budget!$L$6</f>
        <v>0</v>
      </c>
      <c r="BZ744" s="25">
        <f>AL744*Budget!$M$6</f>
        <v>0</v>
      </c>
      <c r="CA744" s="25">
        <f>AM744*Budget!$N$6</f>
        <v>0</v>
      </c>
      <c r="CB744" s="25">
        <f>AQ744*Budget!$O$6</f>
        <v>0</v>
      </c>
      <c r="CC744" s="25">
        <f>AR744*Budget!$S$6</f>
        <v>0</v>
      </c>
      <c r="CD744" s="25">
        <f>AS744*Budget!$Q$6</f>
        <v>0</v>
      </c>
      <c r="CE744" s="25">
        <f t="shared" si="295"/>
        <v>0</v>
      </c>
      <c r="CF744" s="11" t="e">
        <f>COUNTIFS(#REF!,Source!E744,#REF!,Source!C744)</f>
        <v>#REF!</v>
      </c>
      <c r="CG744" s="11" t="str">
        <f t="shared" si="296"/>
        <v>--</v>
      </c>
    </row>
    <row r="745" spans="1:85" x14ac:dyDescent="0.25">
      <c r="A745" t="str">
        <f>IFERROR(VLOOKUP(MONTH(C745),Date!$A$2:$B$13,2,0),"--")</f>
        <v>Avril</v>
      </c>
      <c r="B745" s="11">
        <f t="shared" si="275"/>
        <v>15</v>
      </c>
      <c r="C745" s="28">
        <f t="shared" si="297"/>
        <v>42102</v>
      </c>
      <c r="D745" s="29" t="s">
        <v>201</v>
      </c>
      <c r="E745" s="30" t="str">
        <f>IFERROR(VLOOKUP(D745,Listing!$A:$B,2,0),"--")</f>
        <v>A440A4A4</v>
      </c>
      <c r="F745" s="30" t="str">
        <f>IFERROR(VLOOKUP(D745,Listing!$A:$E,5,0),"-")</f>
        <v xml:space="preserve">SOULAMI  ABDELKAMEL </v>
      </c>
      <c r="G745" s="4">
        <f>IFERROR(VLOOKUP(D745,Listing!$A:$F,6,0),"--")</f>
        <v>42093</v>
      </c>
      <c r="H745" s="11" t="str">
        <f>IFERROR(VLOOKUP(D745,Listing!$A:$D,4,0),"--")</f>
        <v>ABDELMOUMEN  ROUGUI</v>
      </c>
      <c r="I745" s="11" t="str">
        <f t="shared" si="276"/>
        <v>AAC</v>
      </c>
      <c r="J745" s="31">
        <f>IFERROR(COUNTIFS(Ishop!$BG:$BG,Source!D745,Ishop!$B:$B,Source!C745),"--")</f>
        <v>0</v>
      </c>
      <c r="K745" s="11">
        <f>IFERROR(COUNTIFS(Ishop!$BG:$BG,Source!D745,Ishop!$B:$B,Source!C745,Ishop!$J:$J,"OUI"),"--")</f>
        <v>0</v>
      </c>
      <c r="L745" s="11">
        <f>COUNTIFS(Ishop!$AG:$AG,Source!$L$1,Ishop!$BG:$BG,Source!$D745,Ishop!$B:$B,Source!$C745)</f>
        <v>0</v>
      </c>
      <c r="M745" s="11">
        <f>COUNTIFS(Ishop!$AG:$AG,Source!$M$1,Ishop!$BG:$BG,Source!$D745,Ishop!$B:$B,Source!$C745)</f>
        <v>0</v>
      </c>
      <c r="N745" s="11">
        <f>COUNTIFS(Ishop!$AG:$AG,Source!$N$1,Ishop!$BG:$BG,Source!$D745,Ishop!$B:$B,Source!$C745)</f>
        <v>0</v>
      </c>
      <c r="O745" s="11">
        <f>COUNTIFS(Ishop!$AG:$AG,Source!$O$1,Ishop!$BG:$BG,Source!$D745,Ishop!$B:$B,Source!$C745)</f>
        <v>0</v>
      </c>
      <c r="P745" s="11">
        <f>COUNTIFS(Ishop!$AG:$AG,Source!$P$1,Ishop!$BG:$BG,Source!$D745,Ishop!$B:$B,Source!$C745)</f>
        <v>0</v>
      </c>
      <c r="Q745" s="11">
        <f>COUNTIFS(Ishop!$AG:$AG,Source!$Q$1,Ishop!$BG:$BG,Source!$D745,Ishop!$B:$B,Source!$C745)</f>
        <v>0</v>
      </c>
      <c r="R745" s="11">
        <f>COUNTIFS(Ishop!$AG:$AG,Source!$R$1,Ishop!$BG:$BG,Source!$D745,Ishop!$B:$B,Source!$C745)</f>
        <v>0</v>
      </c>
      <c r="S745" s="11">
        <f>COUNTIFS(Ishop!$AG:$AG,Source!$S$1,Ishop!$BG:$BG,Source!$D745,Ishop!$B:$B,Source!$C745)</f>
        <v>0</v>
      </c>
      <c r="T745" s="11">
        <f>COUNTIFS(Ishop!$AG:$AG,Source!$T$1,Ishop!$BG:$BG,Source!$D745,Ishop!$B:$B,Source!$C745)</f>
        <v>0</v>
      </c>
      <c r="U745" s="11">
        <f>COUNTIFS(Ishop!$AG:$AG,Source!$U$1,Ishop!$BG:$BG,Source!$D745,Ishop!$B:$B,Source!$C745)</f>
        <v>0</v>
      </c>
      <c r="V745" s="11">
        <f>COUNTIFS(Ishop!$AG:$AG,Source!$V$1,Ishop!$BG:$BG,Source!$D745,Ishop!$B:$B,Source!$C745)</f>
        <v>0</v>
      </c>
      <c r="W745" s="11">
        <f>COUNTIFS(Ishop!$AG:$AG,Source!$W$1,Ishop!$BG:$BG,Source!$D745,Ishop!$B:$B,Source!$C745)</f>
        <v>0</v>
      </c>
      <c r="X745" s="11">
        <f>COUNTIFS(Ishop!$AG:$AG,Source!$X$1,Ishop!$BG:$BG,Source!$D745,Ishop!$B:$B,Source!$C745)</f>
        <v>0</v>
      </c>
      <c r="Y745" s="11">
        <f>COUNTIFS(Ishop!$AG:$AG,Source!$Y$1,Ishop!$BG:$BG,Source!$D745,Ishop!$B:$B,Source!$C745)</f>
        <v>0</v>
      </c>
      <c r="Z745" s="11">
        <f>COUNTIFS(Ishop!$AG:$AG,Source!$Z$1,Ishop!$BG:$BG,Source!$D745,Ishop!$B:$B,Source!$C745,Ishop!$J:$J,"OUI")</f>
        <v>0</v>
      </c>
      <c r="AA745" s="11">
        <f>COUNTIFS(Ishop!$AG:$AG,Source!$AA$1,Ishop!$BG:$BG,Source!$D745,Ishop!$B:$B,Source!$C745,Ishop!$J:$J,"OUI")</f>
        <v>0</v>
      </c>
      <c r="AB745" s="11">
        <f>COUNTIFS(Ishop!$AG:$AG,Source!$AB$1,Ishop!$BG:$BG,Source!$D745,Ishop!$B:$B,Source!$C745,Ishop!$J:$J,"OUI")</f>
        <v>0</v>
      </c>
      <c r="AC745" s="11">
        <f>COUNTIFS(Ishop!$AG:$AG,Source!$AC$1,Ishop!$BG:$BG,Source!$D745,Ishop!$B:$B,Source!$C745,Ishop!$J:$J,"OUI")</f>
        <v>0</v>
      </c>
      <c r="AD745" s="11">
        <f>COUNTIFS(Ishop!$AG:$AG,Source!$AD$1,Ishop!$BG:$BG,Source!$D745,Ishop!$B:$B,Source!$C745,Ishop!$J:$J,"OUI")</f>
        <v>0</v>
      </c>
      <c r="AE745" s="11">
        <f>COUNTIFS(Ishop!$AG:$AG,Source!$AE$1,Ishop!$BG:$BG,Source!$D745,Ishop!$B:$B,Source!$C745,Ishop!$J:$J,"OUI")</f>
        <v>0</v>
      </c>
      <c r="AF745" s="11">
        <f>COUNTIFS(Ishop!$AG:$AG,Source!$AF$1,Ishop!$BG:$BG,Source!$D745,Ishop!$B:$B,Source!$C745,Ishop!$J:$J,"OUI")</f>
        <v>0</v>
      </c>
      <c r="AG745" s="11">
        <f>COUNTIFS(Ishop!$AG:$AG,Source!$AG$1,Ishop!$BG:$BG,Source!$D745,Ishop!$B:$B,Source!$C745,Ishop!$J:$J,"OUI")</f>
        <v>0</v>
      </c>
      <c r="AH745" s="11">
        <f>COUNTIFS(Ishop!$AG:$AG,Source!$AH$1,Ishop!$BG:$BG,Source!$D745,Ishop!$B:$B,Source!$C745,Ishop!$J:$J,"OUI")</f>
        <v>0</v>
      </c>
      <c r="AI745" s="11">
        <f>COUNTIFS(Ishop!$AG:$AG,Source!$AI$1,Ishop!$BG:$BG,Source!$D745,Ishop!$B:$B,Source!$C745,Ishop!$J:$J,"OUI")</f>
        <v>0</v>
      </c>
      <c r="AJ745" s="11">
        <f>COUNTIFS(Ishop!$AG:$AG,Source!$AJ$1,Ishop!$BG:$BG,Source!$D745,Ishop!$B:$B,Source!$C745,Ishop!$J:$J,"OUI")</f>
        <v>0</v>
      </c>
      <c r="AK745" s="11">
        <f>COUNTIFS(Ishop!$AG:$AG,Source!$AK$1,Ishop!$BG:$BG,Source!$D745,Ishop!$B:$B,Source!$C745,Ishop!$J:$J,"OUI")</f>
        <v>0</v>
      </c>
      <c r="AL745" s="11">
        <f>COUNTIFS(Ishop!$AG:$AG,Source!$AL$1,Ishop!$BG:$BG,Source!$D745,Ishop!$B:$B,Source!$C745,Ishop!$J:$J,"OUI")</f>
        <v>0</v>
      </c>
      <c r="AM745" s="11">
        <f>COUNTIFS(Ishop!$AG:$AG,Source!$AM$1,Ishop!$BG:$BG,Source!$D745,Ishop!$B:$B,Source!$C745,Ishop!$J:$J,"OUI")</f>
        <v>0</v>
      </c>
      <c r="AN745" s="11">
        <f>COUNTIFS(Dolmen!$W:$W,"Sensatio",Dolmen!$O:$O,Source!D745,Dolmen!$F:$F,Source!C745)</f>
        <v>0</v>
      </c>
      <c r="AO745" s="11">
        <f>COUNTIFS(Dolmen!$AC:$AC,"Bbox Miami",Dolmen!$O:$O,Source!D745,Dolmen!$F:$F,Source!C745)</f>
        <v>0</v>
      </c>
      <c r="AP745" s="11">
        <f>COUNTIFS(Dolmen!$AD:$AD,"1",Dolmen!$W:$W,"",Dolmen!$O:$O,Source!D745,Dolmen!$F:$F,Source!C745)</f>
        <v>0</v>
      </c>
      <c r="AQ745" s="11">
        <f>COUNTIFS(Dolmen!$W:$W,"Sensation",Dolmen!$Y:$Y,"1",Dolmen!$O:$O,Source!D745,Dolmen!$F:$F,Source!C745)</f>
        <v>0</v>
      </c>
      <c r="AR745" s="11">
        <f>COUNTIFS(Dolmen!$AC:$AC,"Bbox Miami",Dolmen!$Y:$Y,"1",Dolmen!$O:$O,Source!D745,Dolmen!$F:$F,Source!C745)</f>
        <v>0</v>
      </c>
      <c r="AS745" s="11">
        <f>COUNTIFS(Dolmen!$AD:$AD,"1",Dolmen!$W:$W,"",Dolmen!$Y:$Y,"1",Dolmen!$O:$O,Source!D745,Dolmen!$F:$F,Source!C745)</f>
        <v>0</v>
      </c>
      <c r="AT745" s="11">
        <f t="shared" si="277"/>
        <v>0</v>
      </c>
      <c r="AU745" s="11">
        <f t="shared" si="278"/>
        <v>0</v>
      </c>
      <c r="AV745" s="11">
        <f t="shared" si="279"/>
        <v>0</v>
      </c>
      <c r="AW745" s="11">
        <f t="shared" si="280"/>
        <v>0</v>
      </c>
      <c r="AX745" s="11">
        <f t="shared" si="281"/>
        <v>0</v>
      </c>
      <c r="AY745" s="11">
        <f t="shared" si="282"/>
        <v>0</v>
      </c>
      <c r="AZ745" s="11">
        <f t="shared" si="283"/>
        <v>0</v>
      </c>
      <c r="BA745" s="11">
        <f t="shared" si="284"/>
        <v>0</v>
      </c>
      <c r="BB745" s="11">
        <f t="shared" si="285"/>
        <v>0</v>
      </c>
      <c r="BC745" s="11">
        <f t="shared" si="286"/>
        <v>0</v>
      </c>
      <c r="BD745" s="11">
        <f>SUMIFS(Ishop!$BK:$BK,Ishop!$BG:$BG,Source!D745,Ishop!$B:$B,Source!C745)</f>
        <v>0</v>
      </c>
      <c r="BE745" s="11">
        <f>COUNTIFS(Ishop!$AW:$AW,"OUI",Ishop!$BG:$BG,Source!D745,Ishop!$B:$B,Source!C745)</f>
        <v>0</v>
      </c>
      <c r="BF745" s="11">
        <f t="shared" si="287"/>
        <v>0</v>
      </c>
      <c r="BG745" s="11">
        <f t="shared" si="288"/>
        <v>0</v>
      </c>
      <c r="BH745" s="11">
        <f t="shared" si="289"/>
        <v>0</v>
      </c>
      <c r="BI745" s="11">
        <f t="shared" si="290"/>
        <v>0</v>
      </c>
      <c r="BJ745" s="11">
        <f t="shared" si="291"/>
        <v>0</v>
      </c>
      <c r="BK745" s="11">
        <f t="shared" si="292"/>
        <v>0</v>
      </c>
      <c r="BL745" s="11">
        <f t="shared" si="293"/>
        <v>0</v>
      </c>
      <c r="BM745" s="11">
        <f t="shared" si="294"/>
        <v>0</v>
      </c>
      <c r="BN745" s="25">
        <f>Z745*Budget!$A$6</f>
        <v>0</v>
      </c>
      <c r="BO745" s="25">
        <f>AA745*(Budget!$B$6+Budget!$B$7)</f>
        <v>0</v>
      </c>
      <c r="BP745" s="25">
        <f>AB745*(Budget!$C$6+Budget!$C$7)</f>
        <v>0</v>
      </c>
      <c r="BQ745" s="25">
        <f>AC745*(Budget!$D$6+Budget!$D$7)</f>
        <v>0</v>
      </c>
      <c r="BR745" s="25">
        <f>AD745*(Budget!$E$6+Budget!$E$7)</f>
        <v>0</v>
      </c>
      <c r="BS745" s="25">
        <f>AE745*(Budget!$F$6+Budget!$F$7)</f>
        <v>0</v>
      </c>
      <c r="BT745" s="25">
        <f>AF745*(Budget!$G$6+Budget!$G$7)</f>
        <v>0</v>
      </c>
      <c r="BU745" s="25">
        <f>AG745*Budget!$H$6</f>
        <v>0</v>
      </c>
      <c r="BV745" s="25">
        <f>AH745*Budget!$I$6</f>
        <v>0</v>
      </c>
      <c r="BW745" s="25">
        <f>AI745*Budget!$J$6</f>
        <v>0</v>
      </c>
      <c r="BX745" s="25">
        <f>AJ745*Budget!$K$6</f>
        <v>0</v>
      </c>
      <c r="BY745" s="25">
        <f>AK745*Budget!$L$6</f>
        <v>0</v>
      </c>
      <c r="BZ745" s="25">
        <f>AL745*Budget!$M$6</f>
        <v>0</v>
      </c>
      <c r="CA745" s="25">
        <f>AM745*Budget!$N$6</f>
        <v>0</v>
      </c>
      <c r="CB745" s="25">
        <f>AQ745*Budget!$O$6</f>
        <v>0</v>
      </c>
      <c r="CC745" s="25">
        <f>AR745*Budget!$S$6</f>
        <v>0</v>
      </c>
      <c r="CD745" s="25">
        <f>AS745*Budget!$Q$6</f>
        <v>0</v>
      </c>
      <c r="CE745" s="25">
        <f t="shared" si="295"/>
        <v>0</v>
      </c>
      <c r="CF745" s="11" t="e">
        <f>COUNTIFS(#REF!,Source!E745,#REF!,Source!C745)</f>
        <v>#REF!</v>
      </c>
      <c r="CG745" s="11" t="str">
        <f t="shared" si="296"/>
        <v>--</v>
      </c>
    </row>
    <row r="746" spans="1:85" x14ac:dyDescent="0.25">
      <c r="A746" t="str">
        <f>IFERROR(VLOOKUP(MONTH(C746),Date!$A$2:$B$13,2,0),"--")</f>
        <v>Avril</v>
      </c>
      <c r="B746" s="11">
        <f t="shared" si="275"/>
        <v>15</v>
      </c>
      <c r="C746" s="28">
        <f t="shared" si="297"/>
        <v>42102</v>
      </c>
      <c r="D746" s="29" t="s">
        <v>202</v>
      </c>
      <c r="E746" s="30" t="str">
        <f>IFERROR(VLOOKUP(D746,Listing!$A:$B,2,0),"--")</f>
        <v>A44047</v>
      </c>
      <c r="F746" s="30" t="str">
        <f>IFERROR(VLOOKUP(D746,Listing!$A:$E,5,0),"-")</f>
        <v>AZZOUZI  MAHMOUD</v>
      </c>
      <c r="G746" s="4">
        <f>IFERROR(VLOOKUP(D746,Listing!$A:$F,6,0),"--")</f>
        <v>42079</v>
      </c>
      <c r="H746" s="11" t="str">
        <f>IFERROR(VLOOKUP(D746,Listing!$A:$D,4,0),"--")</f>
        <v>ABDELMOUMEN  ROUGUI</v>
      </c>
      <c r="I746" s="11" t="str">
        <f t="shared" si="276"/>
        <v>AAC</v>
      </c>
      <c r="J746" s="31">
        <f>IFERROR(COUNTIFS(Ishop!$BG:$BG,Source!D746,Ishop!$B:$B,Source!C746),"--")</f>
        <v>0</v>
      </c>
      <c r="K746" s="11">
        <f>IFERROR(COUNTIFS(Ishop!$BG:$BG,Source!D746,Ishop!$B:$B,Source!C746,Ishop!$J:$J,"OUI"),"--")</f>
        <v>0</v>
      </c>
      <c r="L746" s="11">
        <f>COUNTIFS(Ishop!$AG:$AG,Source!$L$1,Ishop!$BG:$BG,Source!$D746,Ishop!$B:$B,Source!$C746)</f>
        <v>0</v>
      </c>
      <c r="M746" s="11">
        <f>COUNTIFS(Ishop!$AG:$AG,Source!$M$1,Ishop!$BG:$BG,Source!$D746,Ishop!$B:$B,Source!$C746)</f>
        <v>0</v>
      </c>
      <c r="N746" s="11">
        <f>COUNTIFS(Ishop!$AG:$AG,Source!$N$1,Ishop!$BG:$BG,Source!$D746,Ishop!$B:$B,Source!$C746)</f>
        <v>0</v>
      </c>
      <c r="O746" s="11">
        <f>COUNTIFS(Ishop!$AG:$AG,Source!$O$1,Ishop!$BG:$BG,Source!$D746,Ishop!$B:$B,Source!$C746)</f>
        <v>0</v>
      </c>
      <c r="P746" s="11">
        <f>COUNTIFS(Ishop!$AG:$AG,Source!$P$1,Ishop!$BG:$BG,Source!$D746,Ishop!$B:$B,Source!$C746)</f>
        <v>0</v>
      </c>
      <c r="Q746" s="11">
        <f>COUNTIFS(Ishop!$AG:$AG,Source!$Q$1,Ishop!$BG:$BG,Source!$D746,Ishop!$B:$B,Source!$C746)</f>
        <v>0</v>
      </c>
      <c r="R746" s="11">
        <f>COUNTIFS(Ishop!$AG:$AG,Source!$R$1,Ishop!$BG:$BG,Source!$D746,Ishop!$B:$B,Source!$C746)</f>
        <v>0</v>
      </c>
      <c r="S746" s="11">
        <f>COUNTIFS(Ishop!$AG:$AG,Source!$S$1,Ishop!$BG:$BG,Source!$D746,Ishop!$B:$B,Source!$C746)</f>
        <v>0</v>
      </c>
      <c r="T746" s="11">
        <f>COUNTIFS(Ishop!$AG:$AG,Source!$T$1,Ishop!$BG:$BG,Source!$D746,Ishop!$B:$B,Source!$C746)</f>
        <v>0</v>
      </c>
      <c r="U746" s="11">
        <f>COUNTIFS(Ishop!$AG:$AG,Source!$U$1,Ishop!$BG:$BG,Source!$D746,Ishop!$B:$B,Source!$C746)</f>
        <v>0</v>
      </c>
      <c r="V746" s="11">
        <f>COUNTIFS(Ishop!$AG:$AG,Source!$V$1,Ishop!$BG:$BG,Source!$D746,Ishop!$B:$B,Source!$C746)</f>
        <v>0</v>
      </c>
      <c r="W746" s="11">
        <f>COUNTIFS(Ishop!$AG:$AG,Source!$W$1,Ishop!$BG:$BG,Source!$D746,Ishop!$B:$B,Source!$C746)</f>
        <v>0</v>
      </c>
      <c r="X746" s="11">
        <f>COUNTIFS(Ishop!$AG:$AG,Source!$X$1,Ishop!$BG:$BG,Source!$D746,Ishop!$B:$B,Source!$C746)</f>
        <v>0</v>
      </c>
      <c r="Y746" s="11">
        <f>COUNTIFS(Ishop!$AG:$AG,Source!$Y$1,Ishop!$BG:$BG,Source!$D746,Ishop!$B:$B,Source!$C746)</f>
        <v>0</v>
      </c>
      <c r="Z746" s="11">
        <f>COUNTIFS(Ishop!$AG:$AG,Source!$Z$1,Ishop!$BG:$BG,Source!$D746,Ishop!$B:$B,Source!$C746,Ishop!$J:$J,"OUI")</f>
        <v>0</v>
      </c>
      <c r="AA746" s="11">
        <f>COUNTIFS(Ishop!$AG:$AG,Source!$AA$1,Ishop!$BG:$BG,Source!$D746,Ishop!$B:$B,Source!$C746,Ishop!$J:$J,"OUI")</f>
        <v>0</v>
      </c>
      <c r="AB746" s="11">
        <f>COUNTIFS(Ishop!$AG:$AG,Source!$AB$1,Ishop!$BG:$BG,Source!$D746,Ishop!$B:$B,Source!$C746,Ishop!$J:$J,"OUI")</f>
        <v>0</v>
      </c>
      <c r="AC746" s="11">
        <f>COUNTIFS(Ishop!$AG:$AG,Source!$AC$1,Ishop!$BG:$BG,Source!$D746,Ishop!$B:$B,Source!$C746,Ishop!$J:$J,"OUI")</f>
        <v>0</v>
      </c>
      <c r="AD746" s="11">
        <f>COUNTIFS(Ishop!$AG:$AG,Source!$AD$1,Ishop!$BG:$BG,Source!$D746,Ishop!$B:$B,Source!$C746,Ishop!$J:$J,"OUI")</f>
        <v>0</v>
      </c>
      <c r="AE746" s="11">
        <f>COUNTIFS(Ishop!$AG:$AG,Source!$AE$1,Ishop!$BG:$BG,Source!$D746,Ishop!$B:$B,Source!$C746,Ishop!$J:$J,"OUI")</f>
        <v>0</v>
      </c>
      <c r="AF746" s="11">
        <f>COUNTIFS(Ishop!$AG:$AG,Source!$AF$1,Ishop!$BG:$BG,Source!$D746,Ishop!$B:$B,Source!$C746,Ishop!$J:$J,"OUI")</f>
        <v>0</v>
      </c>
      <c r="AG746" s="11">
        <f>COUNTIFS(Ishop!$AG:$AG,Source!$AG$1,Ishop!$BG:$BG,Source!$D746,Ishop!$B:$B,Source!$C746,Ishop!$J:$J,"OUI")</f>
        <v>0</v>
      </c>
      <c r="AH746" s="11">
        <f>COUNTIFS(Ishop!$AG:$AG,Source!$AH$1,Ishop!$BG:$BG,Source!$D746,Ishop!$B:$B,Source!$C746,Ishop!$J:$J,"OUI")</f>
        <v>0</v>
      </c>
      <c r="AI746" s="11">
        <f>COUNTIFS(Ishop!$AG:$AG,Source!$AI$1,Ishop!$BG:$BG,Source!$D746,Ishop!$B:$B,Source!$C746,Ishop!$J:$J,"OUI")</f>
        <v>0</v>
      </c>
      <c r="AJ746" s="11">
        <f>COUNTIFS(Ishop!$AG:$AG,Source!$AJ$1,Ishop!$BG:$BG,Source!$D746,Ishop!$B:$B,Source!$C746,Ishop!$J:$J,"OUI")</f>
        <v>0</v>
      </c>
      <c r="AK746" s="11">
        <f>COUNTIFS(Ishop!$AG:$AG,Source!$AK$1,Ishop!$BG:$BG,Source!$D746,Ishop!$B:$B,Source!$C746,Ishop!$J:$J,"OUI")</f>
        <v>0</v>
      </c>
      <c r="AL746" s="11">
        <f>COUNTIFS(Ishop!$AG:$AG,Source!$AL$1,Ishop!$BG:$BG,Source!$D746,Ishop!$B:$B,Source!$C746,Ishop!$J:$J,"OUI")</f>
        <v>0</v>
      </c>
      <c r="AM746" s="11">
        <f>COUNTIFS(Ishop!$AG:$AG,Source!$AM$1,Ishop!$BG:$BG,Source!$D746,Ishop!$B:$B,Source!$C746,Ishop!$J:$J,"OUI")</f>
        <v>0</v>
      </c>
      <c r="AN746" s="11">
        <f>COUNTIFS(Dolmen!$W:$W,"Sensatio",Dolmen!$O:$O,Source!D746,Dolmen!$F:$F,Source!C746)</f>
        <v>0</v>
      </c>
      <c r="AO746" s="11">
        <f>COUNTIFS(Dolmen!$AC:$AC,"Bbox Miami",Dolmen!$O:$O,Source!D746,Dolmen!$F:$F,Source!C746)</f>
        <v>0</v>
      </c>
      <c r="AP746" s="11">
        <f>COUNTIFS(Dolmen!$AD:$AD,"1",Dolmen!$W:$W,"",Dolmen!$O:$O,Source!D746,Dolmen!$F:$F,Source!C746)</f>
        <v>0</v>
      </c>
      <c r="AQ746" s="11">
        <f>COUNTIFS(Dolmen!$W:$W,"Sensation",Dolmen!$Y:$Y,"1",Dolmen!$O:$O,Source!D746,Dolmen!$F:$F,Source!C746)</f>
        <v>0</v>
      </c>
      <c r="AR746" s="11">
        <f>COUNTIFS(Dolmen!$AC:$AC,"Bbox Miami",Dolmen!$Y:$Y,"1",Dolmen!$O:$O,Source!D746,Dolmen!$F:$F,Source!C746)</f>
        <v>0</v>
      </c>
      <c r="AS746" s="11">
        <f>COUNTIFS(Dolmen!$AD:$AD,"1",Dolmen!$W:$W,"",Dolmen!$Y:$Y,"1",Dolmen!$O:$O,Source!D746,Dolmen!$F:$F,Source!C746)</f>
        <v>0</v>
      </c>
      <c r="AT746" s="11">
        <f t="shared" si="277"/>
        <v>0</v>
      </c>
      <c r="AU746" s="11">
        <f t="shared" si="278"/>
        <v>0</v>
      </c>
      <c r="AV746" s="11">
        <f t="shared" si="279"/>
        <v>0</v>
      </c>
      <c r="AW746" s="11">
        <f t="shared" si="280"/>
        <v>0</v>
      </c>
      <c r="AX746" s="11">
        <f t="shared" si="281"/>
        <v>0</v>
      </c>
      <c r="AY746" s="11">
        <f t="shared" si="282"/>
        <v>0</v>
      </c>
      <c r="AZ746" s="11">
        <f t="shared" si="283"/>
        <v>0</v>
      </c>
      <c r="BA746" s="11">
        <f t="shared" si="284"/>
        <v>0</v>
      </c>
      <c r="BB746" s="11">
        <f t="shared" si="285"/>
        <v>0</v>
      </c>
      <c r="BC746" s="11">
        <f t="shared" si="286"/>
        <v>0</v>
      </c>
      <c r="BD746" s="11">
        <f>SUMIFS(Ishop!$BK:$BK,Ishop!$BG:$BG,Source!D746,Ishop!$B:$B,Source!C746)</f>
        <v>0</v>
      </c>
      <c r="BE746" s="11">
        <f>COUNTIFS(Ishop!$AW:$AW,"OUI",Ishop!$BG:$BG,Source!D746,Ishop!$B:$B,Source!C746)</f>
        <v>0</v>
      </c>
      <c r="BF746" s="11">
        <f t="shared" si="287"/>
        <v>0</v>
      </c>
      <c r="BG746" s="11">
        <f t="shared" si="288"/>
        <v>0</v>
      </c>
      <c r="BH746" s="11">
        <f t="shared" si="289"/>
        <v>0</v>
      </c>
      <c r="BI746" s="11">
        <f t="shared" si="290"/>
        <v>0</v>
      </c>
      <c r="BJ746" s="11">
        <f t="shared" si="291"/>
        <v>0</v>
      </c>
      <c r="BK746" s="11">
        <f t="shared" si="292"/>
        <v>0</v>
      </c>
      <c r="BL746" s="11">
        <f t="shared" si="293"/>
        <v>0</v>
      </c>
      <c r="BM746" s="11">
        <f t="shared" si="294"/>
        <v>0</v>
      </c>
      <c r="BN746" s="25">
        <f>Z746*Budget!$A$6</f>
        <v>0</v>
      </c>
      <c r="BO746" s="25">
        <f>AA746*(Budget!$B$6+Budget!$B$7)</f>
        <v>0</v>
      </c>
      <c r="BP746" s="25">
        <f>AB746*(Budget!$C$6+Budget!$C$7)</f>
        <v>0</v>
      </c>
      <c r="BQ746" s="25">
        <f>AC746*(Budget!$D$6+Budget!$D$7)</f>
        <v>0</v>
      </c>
      <c r="BR746" s="25">
        <f>AD746*(Budget!$E$6+Budget!$E$7)</f>
        <v>0</v>
      </c>
      <c r="BS746" s="25">
        <f>AE746*(Budget!$F$6+Budget!$F$7)</f>
        <v>0</v>
      </c>
      <c r="BT746" s="25">
        <f>AF746*(Budget!$G$6+Budget!$G$7)</f>
        <v>0</v>
      </c>
      <c r="BU746" s="25">
        <f>AG746*Budget!$H$6</f>
        <v>0</v>
      </c>
      <c r="BV746" s="25">
        <f>AH746*Budget!$I$6</f>
        <v>0</v>
      </c>
      <c r="BW746" s="25">
        <f>AI746*Budget!$J$6</f>
        <v>0</v>
      </c>
      <c r="BX746" s="25">
        <f>AJ746*Budget!$K$6</f>
        <v>0</v>
      </c>
      <c r="BY746" s="25">
        <f>AK746*Budget!$L$6</f>
        <v>0</v>
      </c>
      <c r="BZ746" s="25">
        <f>AL746*Budget!$M$6</f>
        <v>0</v>
      </c>
      <c r="CA746" s="25">
        <f>AM746*Budget!$N$6</f>
        <v>0</v>
      </c>
      <c r="CB746" s="25">
        <f>AQ746*Budget!$O$6</f>
        <v>0</v>
      </c>
      <c r="CC746" s="25">
        <f>AR746*Budget!$S$6</f>
        <v>0</v>
      </c>
      <c r="CD746" s="25">
        <f>AS746*Budget!$Q$6</f>
        <v>0</v>
      </c>
      <c r="CE746" s="25">
        <f t="shared" si="295"/>
        <v>0</v>
      </c>
      <c r="CF746" s="11" t="e">
        <f>COUNTIFS(#REF!,Source!E746,#REF!,Source!C746)</f>
        <v>#REF!</v>
      </c>
      <c r="CG746" s="11" t="str">
        <f t="shared" si="296"/>
        <v>--</v>
      </c>
    </row>
    <row r="747" spans="1:85" x14ac:dyDescent="0.25">
      <c r="A747" t="str">
        <f>IFERROR(VLOOKUP(MONTH(C747),Date!$A$2:$B$13,2,0),"--")</f>
        <v>Avril</v>
      </c>
      <c r="B747" s="11">
        <f t="shared" si="275"/>
        <v>15</v>
      </c>
      <c r="C747" s="28">
        <f t="shared" si="297"/>
        <v>42102</v>
      </c>
      <c r="D747" s="29" t="s">
        <v>203</v>
      </c>
      <c r="E747" s="30" t="str">
        <f>IFERROR(VLOOKUP(D747,Listing!$A:$B,2,0),"--")</f>
        <v>A44074</v>
      </c>
      <c r="F747" s="30" t="str">
        <f>IFERROR(VLOOKUP(D747,Listing!$A:$E,5,0),"-")</f>
        <v>EL ATTAFI  IMANE</v>
      </c>
      <c r="G747" s="4">
        <f>IFERROR(VLOOKUP(D747,Listing!$A:$F,6,0),"--")</f>
        <v>42093</v>
      </c>
      <c r="H747" s="11" t="str">
        <f>IFERROR(VLOOKUP(D747,Listing!$A:$D,4,0),"--")</f>
        <v>ABDELMOUMEN  ROUGUI</v>
      </c>
      <c r="I747" s="11" t="str">
        <f t="shared" si="276"/>
        <v>AAC</v>
      </c>
      <c r="J747" s="31">
        <f>IFERROR(COUNTIFS(Ishop!$BG:$BG,Source!D747,Ishop!$B:$B,Source!C747),"--")</f>
        <v>0</v>
      </c>
      <c r="K747" s="11">
        <f>IFERROR(COUNTIFS(Ishop!$BG:$BG,Source!D747,Ishop!$B:$B,Source!C747,Ishop!$J:$J,"OUI"),"--")</f>
        <v>0</v>
      </c>
      <c r="L747" s="11">
        <f>COUNTIFS(Ishop!$AG:$AG,Source!$L$1,Ishop!$BG:$BG,Source!$D747,Ishop!$B:$B,Source!$C747)</f>
        <v>0</v>
      </c>
      <c r="M747" s="11">
        <f>COUNTIFS(Ishop!$AG:$AG,Source!$M$1,Ishop!$BG:$BG,Source!$D747,Ishop!$B:$B,Source!$C747)</f>
        <v>0</v>
      </c>
      <c r="N747" s="11">
        <f>COUNTIFS(Ishop!$AG:$AG,Source!$N$1,Ishop!$BG:$BG,Source!$D747,Ishop!$B:$B,Source!$C747)</f>
        <v>0</v>
      </c>
      <c r="O747" s="11">
        <f>COUNTIFS(Ishop!$AG:$AG,Source!$O$1,Ishop!$BG:$BG,Source!$D747,Ishop!$B:$B,Source!$C747)</f>
        <v>0</v>
      </c>
      <c r="P747" s="11">
        <f>COUNTIFS(Ishop!$AG:$AG,Source!$P$1,Ishop!$BG:$BG,Source!$D747,Ishop!$B:$B,Source!$C747)</f>
        <v>0</v>
      </c>
      <c r="Q747" s="11">
        <f>COUNTIFS(Ishop!$AG:$AG,Source!$Q$1,Ishop!$BG:$BG,Source!$D747,Ishop!$B:$B,Source!$C747)</f>
        <v>0</v>
      </c>
      <c r="R747" s="11">
        <f>COUNTIFS(Ishop!$AG:$AG,Source!$R$1,Ishop!$BG:$BG,Source!$D747,Ishop!$B:$B,Source!$C747)</f>
        <v>0</v>
      </c>
      <c r="S747" s="11">
        <f>COUNTIFS(Ishop!$AG:$AG,Source!$S$1,Ishop!$BG:$BG,Source!$D747,Ishop!$B:$B,Source!$C747)</f>
        <v>0</v>
      </c>
      <c r="T747" s="11">
        <f>COUNTIFS(Ishop!$AG:$AG,Source!$T$1,Ishop!$BG:$BG,Source!$D747,Ishop!$B:$B,Source!$C747)</f>
        <v>0</v>
      </c>
      <c r="U747" s="11">
        <f>COUNTIFS(Ishop!$AG:$AG,Source!$U$1,Ishop!$BG:$BG,Source!$D747,Ishop!$B:$B,Source!$C747)</f>
        <v>0</v>
      </c>
      <c r="V747" s="11">
        <f>COUNTIFS(Ishop!$AG:$AG,Source!$V$1,Ishop!$BG:$BG,Source!$D747,Ishop!$B:$B,Source!$C747)</f>
        <v>0</v>
      </c>
      <c r="W747" s="11">
        <f>COUNTIFS(Ishop!$AG:$AG,Source!$W$1,Ishop!$BG:$BG,Source!$D747,Ishop!$B:$B,Source!$C747)</f>
        <v>0</v>
      </c>
      <c r="X747" s="11">
        <f>COUNTIFS(Ishop!$AG:$AG,Source!$X$1,Ishop!$BG:$BG,Source!$D747,Ishop!$B:$B,Source!$C747)</f>
        <v>0</v>
      </c>
      <c r="Y747" s="11">
        <f>COUNTIFS(Ishop!$AG:$AG,Source!$Y$1,Ishop!$BG:$BG,Source!$D747,Ishop!$B:$B,Source!$C747)</f>
        <v>0</v>
      </c>
      <c r="Z747" s="11">
        <f>COUNTIFS(Ishop!$AG:$AG,Source!$Z$1,Ishop!$BG:$BG,Source!$D747,Ishop!$B:$B,Source!$C747,Ishop!$J:$J,"OUI")</f>
        <v>0</v>
      </c>
      <c r="AA747" s="11">
        <f>COUNTIFS(Ishop!$AG:$AG,Source!$AA$1,Ishop!$BG:$BG,Source!$D747,Ishop!$B:$B,Source!$C747,Ishop!$J:$J,"OUI")</f>
        <v>0</v>
      </c>
      <c r="AB747" s="11">
        <f>COUNTIFS(Ishop!$AG:$AG,Source!$AB$1,Ishop!$BG:$BG,Source!$D747,Ishop!$B:$B,Source!$C747,Ishop!$J:$J,"OUI")</f>
        <v>0</v>
      </c>
      <c r="AC747" s="11">
        <f>COUNTIFS(Ishop!$AG:$AG,Source!$AC$1,Ishop!$BG:$BG,Source!$D747,Ishop!$B:$B,Source!$C747,Ishop!$J:$J,"OUI")</f>
        <v>0</v>
      </c>
      <c r="AD747" s="11">
        <f>COUNTIFS(Ishop!$AG:$AG,Source!$AD$1,Ishop!$BG:$BG,Source!$D747,Ishop!$B:$B,Source!$C747,Ishop!$J:$J,"OUI")</f>
        <v>0</v>
      </c>
      <c r="AE747" s="11">
        <f>COUNTIFS(Ishop!$AG:$AG,Source!$AE$1,Ishop!$BG:$BG,Source!$D747,Ishop!$B:$B,Source!$C747,Ishop!$J:$J,"OUI")</f>
        <v>0</v>
      </c>
      <c r="AF747" s="11">
        <f>COUNTIFS(Ishop!$AG:$AG,Source!$AF$1,Ishop!$BG:$BG,Source!$D747,Ishop!$B:$B,Source!$C747,Ishop!$J:$J,"OUI")</f>
        <v>0</v>
      </c>
      <c r="AG747" s="11">
        <f>COUNTIFS(Ishop!$AG:$AG,Source!$AG$1,Ishop!$BG:$BG,Source!$D747,Ishop!$B:$B,Source!$C747,Ishop!$J:$J,"OUI")</f>
        <v>0</v>
      </c>
      <c r="AH747" s="11">
        <f>COUNTIFS(Ishop!$AG:$AG,Source!$AH$1,Ishop!$BG:$BG,Source!$D747,Ishop!$B:$B,Source!$C747,Ishop!$J:$J,"OUI")</f>
        <v>0</v>
      </c>
      <c r="AI747" s="11">
        <f>COUNTIFS(Ishop!$AG:$AG,Source!$AI$1,Ishop!$BG:$BG,Source!$D747,Ishop!$B:$B,Source!$C747,Ishop!$J:$J,"OUI")</f>
        <v>0</v>
      </c>
      <c r="AJ747" s="11">
        <f>COUNTIFS(Ishop!$AG:$AG,Source!$AJ$1,Ishop!$BG:$BG,Source!$D747,Ishop!$B:$B,Source!$C747,Ishop!$J:$J,"OUI")</f>
        <v>0</v>
      </c>
      <c r="AK747" s="11">
        <f>COUNTIFS(Ishop!$AG:$AG,Source!$AK$1,Ishop!$BG:$BG,Source!$D747,Ishop!$B:$B,Source!$C747,Ishop!$J:$J,"OUI")</f>
        <v>0</v>
      </c>
      <c r="AL747" s="11">
        <f>COUNTIFS(Ishop!$AG:$AG,Source!$AL$1,Ishop!$BG:$BG,Source!$D747,Ishop!$B:$B,Source!$C747,Ishop!$J:$J,"OUI")</f>
        <v>0</v>
      </c>
      <c r="AM747" s="11">
        <f>COUNTIFS(Ishop!$AG:$AG,Source!$AM$1,Ishop!$BG:$BG,Source!$D747,Ishop!$B:$B,Source!$C747,Ishop!$J:$J,"OUI")</f>
        <v>0</v>
      </c>
      <c r="AN747" s="11">
        <f>COUNTIFS(Dolmen!$W:$W,"Sensatio",Dolmen!$O:$O,Source!D747,Dolmen!$F:$F,Source!C747)</f>
        <v>0</v>
      </c>
      <c r="AO747" s="11">
        <f>COUNTIFS(Dolmen!$AC:$AC,"Bbox Miami",Dolmen!$O:$O,Source!D747,Dolmen!$F:$F,Source!C747)</f>
        <v>0</v>
      </c>
      <c r="AP747" s="11">
        <f>COUNTIFS(Dolmen!$AD:$AD,"1",Dolmen!$W:$W,"",Dolmen!$O:$O,Source!D747,Dolmen!$F:$F,Source!C747)</f>
        <v>0</v>
      </c>
      <c r="AQ747" s="11">
        <f>COUNTIFS(Dolmen!$W:$W,"Sensation",Dolmen!$Y:$Y,"1",Dolmen!$O:$O,Source!D747,Dolmen!$F:$F,Source!C747)</f>
        <v>0</v>
      </c>
      <c r="AR747" s="11">
        <f>COUNTIFS(Dolmen!$AC:$AC,"Bbox Miami",Dolmen!$Y:$Y,"1",Dolmen!$O:$O,Source!D747,Dolmen!$F:$F,Source!C747)</f>
        <v>0</v>
      </c>
      <c r="AS747" s="11">
        <f>COUNTIFS(Dolmen!$AD:$AD,"1",Dolmen!$W:$W,"",Dolmen!$Y:$Y,"1",Dolmen!$O:$O,Source!D747,Dolmen!$F:$F,Source!C747)</f>
        <v>0</v>
      </c>
      <c r="AT747" s="11">
        <f t="shared" si="277"/>
        <v>0</v>
      </c>
      <c r="AU747" s="11">
        <f t="shared" si="278"/>
        <v>0</v>
      </c>
      <c r="AV747" s="11">
        <f t="shared" si="279"/>
        <v>0</v>
      </c>
      <c r="AW747" s="11">
        <f t="shared" si="280"/>
        <v>0</v>
      </c>
      <c r="AX747" s="11">
        <f t="shared" si="281"/>
        <v>0</v>
      </c>
      <c r="AY747" s="11">
        <f t="shared" si="282"/>
        <v>0</v>
      </c>
      <c r="AZ747" s="11">
        <f t="shared" si="283"/>
        <v>0</v>
      </c>
      <c r="BA747" s="11">
        <f t="shared" si="284"/>
        <v>0</v>
      </c>
      <c r="BB747" s="11">
        <f t="shared" si="285"/>
        <v>0</v>
      </c>
      <c r="BC747" s="11">
        <f t="shared" si="286"/>
        <v>0</v>
      </c>
      <c r="BD747" s="11">
        <f>SUMIFS(Ishop!$BK:$BK,Ishop!$BG:$BG,Source!D747,Ishop!$B:$B,Source!C747)</f>
        <v>0</v>
      </c>
      <c r="BE747" s="11">
        <f>COUNTIFS(Ishop!$AW:$AW,"OUI",Ishop!$BG:$BG,Source!D747,Ishop!$B:$B,Source!C747)</f>
        <v>0</v>
      </c>
      <c r="BF747" s="11">
        <f t="shared" si="287"/>
        <v>0</v>
      </c>
      <c r="BG747" s="11">
        <f t="shared" si="288"/>
        <v>0</v>
      </c>
      <c r="BH747" s="11">
        <f t="shared" si="289"/>
        <v>0</v>
      </c>
      <c r="BI747" s="11">
        <f t="shared" si="290"/>
        <v>0</v>
      </c>
      <c r="BJ747" s="11">
        <f t="shared" si="291"/>
        <v>0</v>
      </c>
      <c r="BK747" s="11">
        <f t="shared" si="292"/>
        <v>0</v>
      </c>
      <c r="BL747" s="11">
        <f t="shared" si="293"/>
        <v>0</v>
      </c>
      <c r="BM747" s="11">
        <f t="shared" si="294"/>
        <v>0</v>
      </c>
      <c r="BN747" s="25">
        <f>Z747*Budget!$A$6</f>
        <v>0</v>
      </c>
      <c r="BO747" s="25">
        <f>AA747*(Budget!$B$6+Budget!$B$7)</f>
        <v>0</v>
      </c>
      <c r="BP747" s="25">
        <f>AB747*(Budget!$C$6+Budget!$C$7)</f>
        <v>0</v>
      </c>
      <c r="BQ747" s="25">
        <f>AC747*(Budget!$D$6+Budget!$D$7)</f>
        <v>0</v>
      </c>
      <c r="BR747" s="25">
        <f>AD747*(Budget!$E$6+Budget!$E$7)</f>
        <v>0</v>
      </c>
      <c r="BS747" s="25">
        <f>AE747*(Budget!$F$6+Budget!$F$7)</f>
        <v>0</v>
      </c>
      <c r="BT747" s="25">
        <f>AF747*(Budget!$G$6+Budget!$G$7)</f>
        <v>0</v>
      </c>
      <c r="BU747" s="25">
        <f>AG747*Budget!$H$6</f>
        <v>0</v>
      </c>
      <c r="BV747" s="25">
        <f>AH747*Budget!$I$6</f>
        <v>0</v>
      </c>
      <c r="BW747" s="25">
        <f>AI747*Budget!$J$6</f>
        <v>0</v>
      </c>
      <c r="BX747" s="25">
        <f>AJ747*Budget!$K$6</f>
        <v>0</v>
      </c>
      <c r="BY747" s="25">
        <f>AK747*Budget!$L$6</f>
        <v>0</v>
      </c>
      <c r="BZ747" s="25">
        <f>AL747*Budget!$M$6</f>
        <v>0</v>
      </c>
      <c r="CA747" s="25">
        <f>AM747*Budget!$N$6</f>
        <v>0</v>
      </c>
      <c r="CB747" s="25">
        <f>AQ747*Budget!$O$6</f>
        <v>0</v>
      </c>
      <c r="CC747" s="25">
        <f>AR747*Budget!$S$6</f>
        <v>0</v>
      </c>
      <c r="CD747" s="25">
        <f>AS747*Budget!$Q$6</f>
        <v>0</v>
      </c>
      <c r="CE747" s="25">
        <f t="shared" si="295"/>
        <v>0</v>
      </c>
      <c r="CF747" s="11" t="e">
        <f>COUNTIFS(#REF!,Source!E747,#REF!,Source!C747)</f>
        <v>#REF!</v>
      </c>
      <c r="CG747" s="11" t="str">
        <f t="shared" si="296"/>
        <v>--</v>
      </c>
    </row>
    <row r="748" spans="1:85" x14ac:dyDescent="0.25">
      <c r="A748" t="str">
        <f>IFERROR(VLOOKUP(MONTH(C748),Date!$A$2:$B$13,2,0),"--")</f>
        <v>Avril</v>
      </c>
      <c r="B748" s="11">
        <f t="shared" si="275"/>
        <v>15</v>
      </c>
      <c r="C748" s="28">
        <f t="shared" si="297"/>
        <v>42102</v>
      </c>
      <c r="D748" s="29" t="s">
        <v>204</v>
      </c>
      <c r="E748" s="30" t="str">
        <f>IFERROR(VLOOKUP(D748,Listing!$A:$B,2,0),"--")</f>
        <v>A440A40</v>
      </c>
      <c r="F748" s="30" t="str">
        <f>IFERROR(VLOOKUP(D748,Listing!$A:$E,5,0),"-")</f>
        <v>EL GHAZOUANI  TARIK</v>
      </c>
      <c r="G748" s="4">
        <f>IFERROR(VLOOKUP(D748,Listing!$A:$F,6,0),"--")</f>
        <v>42093</v>
      </c>
      <c r="H748" s="11" t="str">
        <f>IFERROR(VLOOKUP(D748,Listing!$A:$D,4,0),"--")</f>
        <v>ABDELMOUMEN  ROUGUI</v>
      </c>
      <c r="I748" s="11" t="str">
        <f t="shared" si="276"/>
        <v>AAC</v>
      </c>
      <c r="J748" s="31">
        <f>IFERROR(COUNTIFS(Ishop!$BG:$BG,Source!D748,Ishop!$B:$B,Source!C748),"--")</f>
        <v>0</v>
      </c>
      <c r="K748" s="11">
        <f>IFERROR(COUNTIFS(Ishop!$BG:$BG,Source!D748,Ishop!$B:$B,Source!C748,Ishop!$J:$J,"OUI"),"--")</f>
        <v>0</v>
      </c>
      <c r="L748" s="11">
        <f>COUNTIFS(Ishop!$AG:$AG,Source!$L$1,Ishop!$BG:$BG,Source!$D748,Ishop!$B:$B,Source!$C748)</f>
        <v>0</v>
      </c>
      <c r="M748" s="11">
        <f>COUNTIFS(Ishop!$AG:$AG,Source!$M$1,Ishop!$BG:$BG,Source!$D748,Ishop!$B:$B,Source!$C748)</f>
        <v>0</v>
      </c>
      <c r="N748" s="11">
        <f>COUNTIFS(Ishop!$AG:$AG,Source!$N$1,Ishop!$BG:$BG,Source!$D748,Ishop!$B:$B,Source!$C748)</f>
        <v>0</v>
      </c>
      <c r="O748" s="11">
        <f>COUNTIFS(Ishop!$AG:$AG,Source!$O$1,Ishop!$BG:$BG,Source!$D748,Ishop!$B:$B,Source!$C748)</f>
        <v>0</v>
      </c>
      <c r="P748" s="11">
        <f>COUNTIFS(Ishop!$AG:$AG,Source!$P$1,Ishop!$BG:$BG,Source!$D748,Ishop!$B:$B,Source!$C748)</f>
        <v>0</v>
      </c>
      <c r="Q748" s="11">
        <f>COUNTIFS(Ishop!$AG:$AG,Source!$Q$1,Ishop!$BG:$BG,Source!$D748,Ishop!$B:$B,Source!$C748)</f>
        <v>0</v>
      </c>
      <c r="R748" s="11">
        <f>COUNTIFS(Ishop!$AG:$AG,Source!$R$1,Ishop!$BG:$BG,Source!$D748,Ishop!$B:$B,Source!$C748)</f>
        <v>0</v>
      </c>
      <c r="S748" s="11">
        <f>COUNTIFS(Ishop!$AG:$AG,Source!$S$1,Ishop!$BG:$BG,Source!$D748,Ishop!$B:$B,Source!$C748)</f>
        <v>0</v>
      </c>
      <c r="T748" s="11">
        <f>COUNTIFS(Ishop!$AG:$AG,Source!$T$1,Ishop!$BG:$BG,Source!$D748,Ishop!$B:$B,Source!$C748)</f>
        <v>0</v>
      </c>
      <c r="U748" s="11">
        <f>COUNTIFS(Ishop!$AG:$AG,Source!$U$1,Ishop!$BG:$BG,Source!$D748,Ishop!$B:$B,Source!$C748)</f>
        <v>0</v>
      </c>
      <c r="V748" s="11">
        <f>COUNTIFS(Ishop!$AG:$AG,Source!$V$1,Ishop!$BG:$BG,Source!$D748,Ishop!$B:$B,Source!$C748)</f>
        <v>0</v>
      </c>
      <c r="W748" s="11">
        <f>COUNTIFS(Ishop!$AG:$AG,Source!$W$1,Ishop!$BG:$BG,Source!$D748,Ishop!$B:$B,Source!$C748)</f>
        <v>0</v>
      </c>
      <c r="X748" s="11">
        <f>COUNTIFS(Ishop!$AG:$AG,Source!$X$1,Ishop!$BG:$BG,Source!$D748,Ishop!$B:$B,Source!$C748)</f>
        <v>0</v>
      </c>
      <c r="Y748" s="11">
        <f>COUNTIFS(Ishop!$AG:$AG,Source!$Y$1,Ishop!$BG:$BG,Source!$D748,Ishop!$B:$B,Source!$C748)</f>
        <v>0</v>
      </c>
      <c r="Z748" s="11">
        <f>COUNTIFS(Ishop!$AG:$AG,Source!$Z$1,Ishop!$BG:$BG,Source!$D748,Ishop!$B:$B,Source!$C748,Ishop!$J:$J,"OUI")</f>
        <v>0</v>
      </c>
      <c r="AA748" s="11">
        <f>COUNTIFS(Ishop!$AG:$AG,Source!$AA$1,Ishop!$BG:$BG,Source!$D748,Ishop!$B:$B,Source!$C748,Ishop!$J:$J,"OUI")</f>
        <v>0</v>
      </c>
      <c r="AB748" s="11">
        <f>COUNTIFS(Ishop!$AG:$AG,Source!$AB$1,Ishop!$BG:$BG,Source!$D748,Ishop!$B:$B,Source!$C748,Ishop!$J:$J,"OUI")</f>
        <v>0</v>
      </c>
      <c r="AC748" s="11">
        <f>COUNTIFS(Ishop!$AG:$AG,Source!$AC$1,Ishop!$BG:$BG,Source!$D748,Ishop!$B:$B,Source!$C748,Ishop!$J:$J,"OUI")</f>
        <v>0</v>
      </c>
      <c r="AD748" s="11">
        <f>COUNTIFS(Ishop!$AG:$AG,Source!$AD$1,Ishop!$BG:$BG,Source!$D748,Ishop!$B:$B,Source!$C748,Ishop!$J:$J,"OUI")</f>
        <v>0</v>
      </c>
      <c r="AE748" s="11">
        <f>COUNTIFS(Ishop!$AG:$AG,Source!$AE$1,Ishop!$BG:$BG,Source!$D748,Ishop!$B:$B,Source!$C748,Ishop!$J:$J,"OUI")</f>
        <v>0</v>
      </c>
      <c r="AF748" s="11">
        <f>COUNTIFS(Ishop!$AG:$AG,Source!$AF$1,Ishop!$BG:$BG,Source!$D748,Ishop!$B:$B,Source!$C748,Ishop!$J:$J,"OUI")</f>
        <v>0</v>
      </c>
      <c r="AG748" s="11">
        <f>COUNTIFS(Ishop!$AG:$AG,Source!$AG$1,Ishop!$BG:$BG,Source!$D748,Ishop!$B:$B,Source!$C748,Ishop!$J:$J,"OUI")</f>
        <v>0</v>
      </c>
      <c r="AH748" s="11">
        <f>COUNTIFS(Ishop!$AG:$AG,Source!$AH$1,Ishop!$BG:$BG,Source!$D748,Ishop!$B:$B,Source!$C748,Ishop!$J:$J,"OUI")</f>
        <v>0</v>
      </c>
      <c r="AI748" s="11">
        <f>COUNTIFS(Ishop!$AG:$AG,Source!$AI$1,Ishop!$BG:$BG,Source!$D748,Ishop!$B:$B,Source!$C748,Ishop!$J:$J,"OUI")</f>
        <v>0</v>
      </c>
      <c r="AJ748" s="11">
        <f>COUNTIFS(Ishop!$AG:$AG,Source!$AJ$1,Ishop!$BG:$BG,Source!$D748,Ishop!$B:$B,Source!$C748,Ishop!$J:$J,"OUI")</f>
        <v>0</v>
      </c>
      <c r="AK748" s="11">
        <f>COUNTIFS(Ishop!$AG:$AG,Source!$AK$1,Ishop!$BG:$BG,Source!$D748,Ishop!$B:$B,Source!$C748,Ishop!$J:$J,"OUI")</f>
        <v>0</v>
      </c>
      <c r="AL748" s="11">
        <f>COUNTIFS(Ishop!$AG:$AG,Source!$AL$1,Ishop!$BG:$BG,Source!$D748,Ishop!$B:$B,Source!$C748,Ishop!$J:$J,"OUI")</f>
        <v>0</v>
      </c>
      <c r="AM748" s="11">
        <f>COUNTIFS(Ishop!$AG:$AG,Source!$AM$1,Ishop!$BG:$BG,Source!$D748,Ishop!$B:$B,Source!$C748,Ishop!$J:$J,"OUI")</f>
        <v>0</v>
      </c>
      <c r="AN748" s="11">
        <f>COUNTIFS(Dolmen!$W:$W,"Sensatio",Dolmen!$O:$O,Source!D748,Dolmen!$F:$F,Source!C748)</f>
        <v>0</v>
      </c>
      <c r="AO748" s="11">
        <f>COUNTIFS(Dolmen!$AC:$AC,"Bbox Miami",Dolmen!$O:$O,Source!D748,Dolmen!$F:$F,Source!C748)</f>
        <v>0</v>
      </c>
      <c r="AP748" s="11">
        <f>COUNTIFS(Dolmen!$AD:$AD,"1",Dolmen!$W:$W,"",Dolmen!$O:$O,Source!D748,Dolmen!$F:$F,Source!C748)</f>
        <v>0</v>
      </c>
      <c r="AQ748" s="11">
        <f>COUNTIFS(Dolmen!$W:$W,"Sensation",Dolmen!$Y:$Y,"1",Dolmen!$O:$O,Source!D748,Dolmen!$F:$F,Source!C748)</f>
        <v>0</v>
      </c>
      <c r="AR748" s="11">
        <f>COUNTIFS(Dolmen!$AC:$AC,"Bbox Miami",Dolmen!$Y:$Y,"1",Dolmen!$O:$O,Source!D748,Dolmen!$F:$F,Source!C748)</f>
        <v>0</v>
      </c>
      <c r="AS748" s="11">
        <f>COUNTIFS(Dolmen!$AD:$AD,"1",Dolmen!$W:$W,"",Dolmen!$Y:$Y,"1",Dolmen!$O:$O,Source!D748,Dolmen!$F:$F,Source!C748)</f>
        <v>0</v>
      </c>
      <c r="AT748" s="11">
        <f t="shared" si="277"/>
        <v>0</v>
      </c>
      <c r="AU748" s="11">
        <f t="shared" si="278"/>
        <v>0</v>
      </c>
      <c r="AV748" s="11">
        <f t="shared" si="279"/>
        <v>0</v>
      </c>
      <c r="AW748" s="11">
        <f t="shared" si="280"/>
        <v>0</v>
      </c>
      <c r="AX748" s="11">
        <f t="shared" si="281"/>
        <v>0</v>
      </c>
      <c r="AY748" s="11">
        <f t="shared" si="282"/>
        <v>0</v>
      </c>
      <c r="AZ748" s="11">
        <f t="shared" si="283"/>
        <v>0</v>
      </c>
      <c r="BA748" s="11">
        <f t="shared" si="284"/>
        <v>0</v>
      </c>
      <c r="BB748" s="11">
        <f t="shared" si="285"/>
        <v>0</v>
      </c>
      <c r="BC748" s="11">
        <f t="shared" si="286"/>
        <v>0</v>
      </c>
      <c r="BD748" s="11">
        <f>SUMIFS(Ishop!$BK:$BK,Ishop!$BG:$BG,Source!D748,Ishop!$B:$B,Source!C748)</f>
        <v>0</v>
      </c>
      <c r="BE748" s="11">
        <f>COUNTIFS(Ishop!$AW:$AW,"OUI",Ishop!$BG:$BG,Source!D748,Ishop!$B:$B,Source!C748)</f>
        <v>0</v>
      </c>
      <c r="BF748" s="11">
        <f t="shared" si="287"/>
        <v>0</v>
      </c>
      <c r="BG748" s="11">
        <f t="shared" si="288"/>
        <v>0</v>
      </c>
      <c r="BH748" s="11">
        <f t="shared" si="289"/>
        <v>0</v>
      </c>
      <c r="BI748" s="11">
        <f t="shared" si="290"/>
        <v>0</v>
      </c>
      <c r="BJ748" s="11">
        <f t="shared" si="291"/>
        <v>0</v>
      </c>
      <c r="BK748" s="11">
        <f t="shared" si="292"/>
        <v>0</v>
      </c>
      <c r="BL748" s="11">
        <f t="shared" si="293"/>
        <v>0</v>
      </c>
      <c r="BM748" s="11">
        <f t="shared" si="294"/>
        <v>0</v>
      </c>
      <c r="BN748" s="25">
        <f>Z748*Budget!$A$6</f>
        <v>0</v>
      </c>
      <c r="BO748" s="25">
        <f>AA748*(Budget!$B$6+Budget!$B$7)</f>
        <v>0</v>
      </c>
      <c r="BP748" s="25">
        <f>AB748*(Budget!$C$6+Budget!$C$7)</f>
        <v>0</v>
      </c>
      <c r="BQ748" s="25">
        <f>AC748*(Budget!$D$6+Budget!$D$7)</f>
        <v>0</v>
      </c>
      <c r="BR748" s="25">
        <f>AD748*(Budget!$E$6+Budget!$E$7)</f>
        <v>0</v>
      </c>
      <c r="BS748" s="25">
        <f>AE748*(Budget!$F$6+Budget!$F$7)</f>
        <v>0</v>
      </c>
      <c r="BT748" s="25">
        <f>AF748*(Budget!$G$6+Budget!$G$7)</f>
        <v>0</v>
      </c>
      <c r="BU748" s="25">
        <f>AG748*Budget!$H$6</f>
        <v>0</v>
      </c>
      <c r="BV748" s="25">
        <f>AH748*Budget!$I$6</f>
        <v>0</v>
      </c>
      <c r="BW748" s="25">
        <f>AI748*Budget!$J$6</f>
        <v>0</v>
      </c>
      <c r="BX748" s="25">
        <f>AJ748*Budget!$K$6</f>
        <v>0</v>
      </c>
      <c r="BY748" s="25">
        <f>AK748*Budget!$L$6</f>
        <v>0</v>
      </c>
      <c r="BZ748" s="25">
        <f>AL748*Budget!$M$6</f>
        <v>0</v>
      </c>
      <c r="CA748" s="25">
        <f>AM748*Budget!$N$6</f>
        <v>0</v>
      </c>
      <c r="CB748" s="25">
        <f>AQ748*Budget!$O$6</f>
        <v>0</v>
      </c>
      <c r="CC748" s="25">
        <f>AR748*Budget!$S$6</f>
        <v>0</v>
      </c>
      <c r="CD748" s="25">
        <f>AS748*Budget!$Q$6</f>
        <v>0</v>
      </c>
      <c r="CE748" s="25">
        <f t="shared" si="295"/>
        <v>0</v>
      </c>
      <c r="CF748" s="11" t="e">
        <f>COUNTIFS(#REF!,Source!E748,#REF!,Source!C748)</f>
        <v>#REF!</v>
      </c>
      <c r="CG748" s="11" t="str">
        <f t="shared" si="296"/>
        <v>--</v>
      </c>
    </row>
    <row r="749" spans="1:85" x14ac:dyDescent="0.25">
      <c r="A749" t="str">
        <f>IFERROR(VLOOKUP(MONTH(C749),Date!$A$2:$B$13,2,0),"--")</f>
        <v>Avril</v>
      </c>
      <c r="B749" s="11">
        <f t="shared" si="275"/>
        <v>15</v>
      </c>
      <c r="C749" s="28">
        <f t="shared" si="297"/>
        <v>42102</v>
      </c>
      <c r="D749" s="29" t="s">
        <v>205</v>
      </c>
      <c r="E749" s="30" t="str">
        <f>IFERROR(VLOOKUP(D749,Listing!$A:$B,2,0),"--")</f>
        <v>A440A49</v>
      </c>
      <c r="F749" s="30" t="str">
        <f>IFERROR(VLOOKUP(D749,Listing!$A:$E,5,0),"-")</f>
        <v xml:space="preserve">GUENNOUNI HASSANI  MERIEM </v>
      </c>
      <c r="G749" s="4">
        <f>IFERROR(VLOOKUP(D749,Listing!$A:$F,6,0),"--")</f>
        <v>42093</v>
      </c>
      <c r="H749" s="11" t="str">
        <f>IFERROR(VLOOKUP(D749,Listing!$A:$D,4,0),"--")</f>
        <v>ABDELMOUMEN  ROUGUI</v>
      </c>
      <c r="I749" s="11" t="str">
        <f t="shared" si="276"/>
        <v>AAC</v>
      </c>
      <c r="J749" s="31">
        <f>IFERROR(COUNTIFS(Ishop!$BG:$BG,Source!D749,Ishop!$B:$B,Source!C749),"--")</f>
        <v>0</v>
      </c>
      <c r="K749" s="11">
        <f>IFERROR(COUNTIFS(Ishop!$BG:$BG,Source!D749,Ishop!$B:$B,Source!C749,Ishop!$J:$J,"OUI"),"--")</f>
        <v>0</v>
      </c>
      <c r="L749" s="11">
        <f>COUNTIFS(Ishop!$AG:$AG,Source!$L$1,Ishop!$BG:$BG,Source!$D749,Ishop!$B:$B,Source!$C749)</f>
        <v>0</v>
      </c>
      <c r="M749" s="11">
        <f>COUNTIFS(Ishop!$AG:$AG,Source!$M$1,Ishop!$BG:$BG,Source!$D749,Ishop!$B:$B,Source!$C749)</f>
        <v>0</v>
      </c>
      <c r="N749" s="11">
        <f>COUNTIFS(Ishop!$AG:$AG,Source!$N$1,Ishop!$BG:$BG,Source!$D749,Ishop!$B:$B,Source!$C749)</f>
        <v>0</v>
      </c>
      <c r="O749" s="11">
        <f>COUNTIFS(Ishop!$AG:$AG,Source!$O$1,Ishop!$BG:$BG,Source!$D749,Ishop!$B:$B,Source!$C749)</f>
        <v>0</v>
      </c>
      <c r="P749" s="11">
        <f>COUNTIFS(Ishop!$AG:$AG,Source!$P$1,Ishop!$BG:$BG,Source!$D749,Ishop!$B:$B,Source!$C749)</f>
        <v>0</v>
      </c>
      <c r="Q749" s="11">
        <f>COUNTIFS(Ishop!$AG:$AG,Source!$Q$1,Ishop!$BG:$BG,Source!$D749,Ishop!$B:$B,Source!$C749)</f>
        <v>0</v>
      </c>
      <c r="R749" s="11">
        <f>COUNTIFS(Ishop!$AG:$AG,Source!$R$1,Ishop!$BG:$BG,Source!$D749,Ishop!$B:$B,Source!$C749)</f>
        <v>0</v>
      </c>
      <c r="S749" s="11">
        <f>COUNTIFS(Ishop!$AG:$AG,Source!$S$1,Ishop!$BG:$BG,Source!$D749,Ishop!$B:$B,Source!$C749)</f>
        <v>0</v>
      </c>
      <c r="T749" s="11">
        <f>COUNTIFS(Ishop!$AG:$AG,Source!$T$1,Ishop!$BG:$BG,Source!$D749,Ishop!$B:$B,Source!$C749)</f>
        <v>0</v>
      </c>
      <c r="U749" s="11">
        <f>COUNTIFS(Ishop!$AG:$AG,Source!$U$1,Ishop!$BG:$BG,Source!$D749,Ishop!$B:$B,Source!$C749)</f>
        <v>0</v>
      </c>
      <c r="V749" s="11">
        <f>COUNTIFS(Ishop!$AG:$AG,Source!$V$1,Ishop!$BG:$BG,Source!$D749,Ishop!$B:$B,Source!$C749)</f>
        <v>0</v>
      </c>
      <c r="W749" s="11">
        <f>COUNTIFS(Ishop!$AG:$AG,Source!$W$1,Ishop!$BG:$BG,Source!$D749,Ishop!$B:$B,Source!$C749)</f>
        <v>0</v>
      </c>
      <c r="X749" s="11">
        <f>COUNTIFS(Ishop!$AG:$AG,Source!$X$1,Ishop!$BG:$BG,Source!$D749,Ishop!$B:$B,Source!$C749)</f>
        <v>0</v>
      </c>
      <c r="Y749" s="11">
        <f>COUNTIFS(Ishop!$AG:$AG,Source!$Y$1,Ishop!$BG:$BG,Source!$D749,Ishop!$B:$B,Source!$C749)</f>
        <v>0</v>
      </c>
      <c r="Z749" s="11">
        <f>COUNTIFS(Ishop!$AG:$AG,Source!$Z$1,Ishop!$BG:$BG,Source!$D749,Ishop!$B:$B,Source!$C749,Ishop!$J:$J,"OUI")</f>
        <v>0</v>
      </c>
      <c r="AA749" s="11">
        <f>COUNTIFS(Ishop!$AG:$AG,Source!$AA$1,Ishop!$BG:$BG,Source!$D749,Ishop!$B:$B,Source!$C749,Ishop!$J:$J,"OUI")</f>
        <v>0</v>
      </c>
      <c r="AB749" s="11">
        <f>COUNTIFS(Ishop!$AG:$AG,Source!$AB$1,Ishop!$BG:$BG,Source!$D749,Ishop!$B:$B,Source!$C749,Ishop!$J:$J,"OUI")</f>
        <v>0</v>
      </c>
      <c r="AC749" s="11">
        <f>COUNTIFS(Ishop!$AG:$AG,Source!$AC$1,Ishop!$BG:$BG,Source!$D749,Ishop!$B:$B,Source!$C749,Ishop!$J:$J,"OUI")</f>
        <v>0</v>
      </c>
      <c r="AD749" s="11">
        <f>COUNTIFS(Ishop!$AG:$AG,Source!$AD$1,Ishop!$BG:$BG,Source!$D749,Ishop!$B:$B,Source!$C749,Ishop!$J:$J,"OUI")</f>
        <v>0</v>
      </c>
      <c r="AE749" s="11">
        <f>COUNTIFS(Ishop!$AG:$AG,Source!$AE$1,Ishop!$BG:$BG,Source!$D749,Ishop!$B:$B,Source!$C749,Ishop!$J:$J,"OUI")</f>
        <v>0</v>
      </c>
      <c r="AF749" s="11">
        <f>COUNTIFS(Ishop!$AG:$AG,Source!$AF$1,Ishop!$BG:$BG,Source!$D749,Ishop!$B:$B,Source!$C749,Ishop!$J:$J,"OUI")</f>
        <v>0</v>
      </c>
      <c r="AG749" s="11">
        <f>COUNTIFS(Ishop!$AG:$AG,Source!$AG$1,Ishop!$BG:$BG,Source!$D749,Ishop!$B:$B,Source!$C749,Ishop!$J:$J,"OUI")</f>
        <v>0</v>
      </c>
      <c r="AH749" s="11">
        <f>COUNTIFS(Ishop!$AG:$AG,Source!$AH$1,Ishop!$BG:$BG,Source!$D749,Ishop!$B:$B,Source!$C749,Ishop!$J:$J,"OUI")</f>
        <v>0</v>
      </c>
      <c r="AI749" s="11">
        <f>COUNTIFS(Ishop!$AG:$AG,Source!$AI$1,Ishop!$BG:$BG,Source!$D749,Ishop!$B:$B,Source!$C749,Ishop!$J:$J,"OUI")</f>
        <v>0</v>
      </c>
      <c r="AJ749" s="11">
        <f>COUNTIFS(Ishop!$AG:$AG,Source!$AJ$1,Ishop!$BG:$BG,Source!$D749,Ishop!$B:$B,Source!$C749,Ishop!$J:$J,"OUI")</f>
        <v>0</v>
      </c>
      <c r="AK749" s="11">
        <f>COUNTIFS(Ishop!$AG:$AG,Source!$AK$1,Ishop!$BG:$BG,Source!$D749,Ishop!$B:$B,Source!$C749,Ishop!$J:$J,"OUI")</f>
        <v>0</v>
      </c>
      <c r="AL749" s="11">
        <f>COUNTIFS(Ishop!$AG:$AG,Source!$AL$1,Ishop!$BG:$BG,Source!$D749,Ishop!$B:$B,Source!$C749,Ishop!$J:$J,"OUI")</f>
        <v>0</v>
      </c>
      <c r="AM749" s="11">
        <f>COUNTIFS(Ishop!$AG:$AG,Source!$AM$1,Ishop!$BG:$BG,Source!$D749,Ishop!$B:$B,Source!$C749,Ishop!$J:$J,"OUI")</f>
        <v>0</v>
      </c>
      <c r="AN749" s="11">
        <f>COUNTIFS(Dolmen!$W:$W,"Sensatio",Dolmen!$O:$O,Source!D749,Dolmen!$F:$F,Source!C749)</f>
        <v>0</v>
      </c>
      <c r="AO749" s="11">
        <f>COUNTIFS(Dolmen!$AC:$AC,"Bbox Miami",Dolmen!$O:$O,Source!D749,Dolmen!$F:$F,Source!C749)</f>
        <v>0</v>
      </c>
      <c r="AP749" s="11">
        <f>COUNTIFS(Dolmen!$AD:$AD,"1",Dolmen!$W:$W,"",Dolmen!$O:$O,Source!D749,Dolmen!$F:$F,Source!C749)</f>
        <v>0</v>
      </c>
      <c r="AQ749" s="11">
        <f>COUNTIFS(Dolmen!$W:$W,"Sensation",Dolmen!$Y:$Y,"1",Dolmen!$O:$O,Source!D749,Dolmen!$F:$F,Source!C749)</f>
        <v>0</v>
      </c>
      <c r="AR749" s="11">
        <f>COUNTIFS(Dolmen!$AC:$AC,"Bbox Miami",Dolmen!$Y:$Y,"1",Dolmen!$O:$O,Source!D749,Dolmen!$F:$F,Source!C749)</f>
        <v>0</v>
      </c>
      <c r="AS749" s="11">
        <f>COUNTIFS(Dolmen!$AD:$AD,"1",Dolmen!$W:$W,"",Dolmen!$Y:$Y,"1",Dolmen!$O:$O,Source!D749,Dolmen!$F:$F,Source!C749)</f>
        <v>0</v>
      </c>
      <c r="AT749" s="11">
        <f t="shared" si="277"/>
        <v>0</v>
      </c>
      <c r="AU749" s="11">
        <f t="shared" si="278"/>
        <v>0</v>
      </c>
      <c r="AV749" s="11">
        <f t="shared" si="279"/>
        <v>0</v>
      </c>
      <c r="AW749" s="11">
        <f t="shared" si="280"/>
        <v>0</v>
      </c>
      <c r="AX749" s="11">
        <f t="shared" si="281"/>
        <v>0</v>
      </c>
      <c r="AY749" s="11">
        <f t="shared" si="282"/>
        <v>0</v>
      </c>
      <c r="AZ749" s="11">
        <f t="shared" si="283"/>
        <v>0</v>
      </c>
      <c r="BA749" s="11">
        <f t="shared" si="284"/>
        <v>0</v>
      </c>
      <c r="BB749" s="11">
        <f t="shared" si="285"/>
        <v>0</v>
      </c>
      <c r="BC749" s="11">
        <f t="shared" si="286"/>
        <v>0</v>
      </c>
      <c r="BD749" s="11">
        <f>SUMIFS(Ishop!$BK:$BK,Ishop!$BG:$BG,Source!D749,Ishop!$B:$B,Source!C749)</f>
        <v>0</v>
      </c>
      <c r="BE749" s="11">
        <f>COUNTIFS(Ishop!$AW:$AW,"OUI",Ishop!$BG:$BG,Source!D749,Ishop!$B:$B,Source!C749)</f>
        <v>0</v>
      </c>
      <c r="BF749" s="11">
        <f t="shared" si="287"/>
        <v>0</v>
      </c>
      <c r="BG749" s="11">
        <f t="shared" si="288"/>
        <v>0</v>
      </c>
      <c r="BH749" s="11">
        <f t="shared" si="289"/>
        <v>0</v>
      </c>
      <c r="BI749" s="11">
        <f t="shared" si="290"/>
        <v>0</v>
      </c>
      <c r="BJ749" s="11">
        <f t="shared" si="291"/>
        <v>0</v>
      </c>
      <c r="BK749" s="11">
        <f t="shared" si="292"/>
        <v>0</v>
      </c>
      <c r="BL749" s="11">
        <f t="shared" si="293"/>
        <v>0</v>
      </c>
      <c r="BM749" s="11">
        <f t="shared" si="294"/>
        <v>0</v>
      </c>
      <c r="BN749" s="25">
        <f>Z749*Budget!$A$6</f>
        <v>0</v>
      </c>
      <c r="BO749" s="25">
        <f>AA749*(Budget!$B$6+Budget!$B$7)</f>
        <v>0</v>
      </c>
      <c r="BP749" s="25">
        <f>AB749*(Budget!$C$6+Budget!$C$7)</f>
        <v>0</v>
      </c>
      <c r="BQ749" s="25">
        <f>AC749*(Budget!$D$6+Budget!$D$7)</f>
        <v>0</v>
      </c>
      <c r="BR749" s="25">
        <f>AD749*(Budget!$E$6+Budget!$E$7)</f>
        <v>0</v>
      </c>
      <c r="BS749" s="25">
        <f>AE749*(Budget!$F$6+Budget!$F$7)</f>
        <v>0</v>
      </c>
      <c r="BT749" s="25">
        <f>AF749*(Budget!$G$6+Budget!$G$7)</f>
        <v>0</v>
      </c>
      <c r="BU749" s="25">
        <f>AG749*Budget!$H$6</f>
        <v>0</v>
      </c>
      <c r="BV749" s="25">
        <f>AH749*Budget!$I$6</f>
        <v>0</v>
      </c>
      <c r="BW749" s="25">
        <f>AI749*Budget!$J$6</f>
        <v>0</v>
      </c>
      <c r="BX749" s="25">
        <f>AJ749*Budget!$K$6</f>
        <v>0</v>
      </c>
      <c r="BY749" s="25">
        <f>AK749*Budget!$L$6</f>
        <v>0</v>
      </c>
      <c r="BZ749" s="25">
        <f>AL749*Budget!$M$6</f>
        <v>0</v>
      </c>
      <c r="CA749" s="25">
        <f>AM749*Budget!$N$6</f>
        <v>0</v>
      </c>
      <c r="CB749" s="25">
        <f>AQ749*Budget!$O$6</f>
        <v>0</v>
      </c>
      <c r="CC749" s="25">
        <f>AR749*Budget!$S$6</f>
        <v>0</v>
      </c>
      <c r="CD749" s="25">
        <f>AS749*Budget!$Q$6</f>
        <v>0</v>
      </c>
      <c r="CE749" s="25">
        <f t="shared" si="295"/>
        <v>0</v>
      </c>
      <c r="CF749" s="11" t="e">
        <f>COUNTIFS(#REF!,Source!E749,#REF!,Source!C749)</f>
        <v>#REF!</v>
      </c>
      <c r="CG749" s="11" t="str">
        <f t="shared" si="296"/>
        <v>--</v>
      </c>
    </row>
    <row r="750" spans="1:85" x14ac:dyDescent="0.25">
      <c r="A750" t="str">
        <f>IFERROR(VLOOKUP(MONTH(C750),Date!$A$2:$B$13,2,0),"--")</f>
        <v>Avril</v>
      </c>
      <c r="B750" s="11">
        <f t="shared" si="275"/>
        <v>15</v>
      </c>
      <c r="C750" s="28">
        <f t="shared" si="297"/>
        <v>42102</v>
      </c>
      <c r="D750" s="29" t="s">
        <v>206</v>
      </c>
      <c r="E750" s="30" t="str">
        <f>IFERROR(VLOOKUP(D750,Listing!$A:$B,2,0),"--")</f>
        <v>A44055</v>
      </c>
      <c r="F750" s="30" t="str">
        <f>IFERROR(VLOOKUP(D750,Listing!$A:$E,5,0),"-")</f>
        <v>BEN RAMDI  Hamza</v>
      </c>
      <c r="G750" s="4">
        <f>IFERROR(VLOOKUP(D750,Listing!$A:$F,6,0),"--")</f>
        <v>42114</v>
      </c>
      <c r="H750" s="11" t="str">
        <f>IFERROR(VLOOKUP(D750,Listing!$A:$D,4,0),"--")</f>
        <v>Hind Haddou</v>
      </c>
      <c r="I750" s="11" t="str">
        <f t="shared" si="276"/>
        <v>AAC</v>
      </c>
      <c r="J750" s="31">
        <f>IFERROR(COUNTIFS(Ishop!$BG:$BG,Source!D750,Ishop!$B:$B,Source!C750),"--")</f>
        <v>0</v>
      </c>
      <c r="K750" s="11">
        <f>IFERROR(COUNTIFS(Ishop!$BG:$BG,Source!D750,Ishop!$B:$B,Source!C750,Ishop!$J:$J,"OUI"),"--")</f>
        <v>0</v>
      </c>
      <c r="L750" s="11">
        <f>COUNTIFS(Ishop!$AG:$AG,Source!$L$1,Ishop!$BG:$BG,Source!$D750,Ishop!$B:$B,Source!$C750)</f>
        <v>0</v>
      </c>
      <c r="M750" s="11">
        <f>COUNTIFS(Ishop!$AG:$AG,Source!$M$1,Ishop!$BG:$BG,Source!$D750,Ishop!$B:$B,Source!$C750)</f>
        <v>0</v>
      </c>
      <c r="N750" s="11">
        <f>COUNTIFS(Ishop!$AG:$AG,Source!$N$1,Ishop!$BG:$BG,Source!$D750,Ishop!$B:$B,Source!$C750)</f>
        <v>0</v>
      </c>
      <c r="O750" s="11">
        <f>COUNTIFS(Ishop!$AG:$AG,Source!$O$1,Ishop!$BG:$BG,Source!$D750,Ishop!$B:$B,Source!$C750)</f>
        <v>0</v>
      </c>
      <c r="P750" s="11">
        <f>COUNTIFS(Ishop!$AG:$AG,Source!$P$1,Ishop!$BG:$BG,Source!$D750,Ishop!$B:$B,Source!$C750)</f>
        <v>0</v>
      </c>
      <c r="Q750" s="11">
        <f>COUNTIFS(Ishop!$AG:$AG,Source!$Q$1,Ishop!$BG:$BG,Source!$D750,Ishop!$B:$B,Source!$C750)</f>
        <v>0</v>
      </c>
      <c r="R750" s="11">
        <f>COUNTIFS(Ishop!$AG:$AG,Source!$R$1,Ishop!$BG:$BG,Source!$D750,Ishop!$B:$B,Source!$C750)</f>
        <v>0</v>
      </c>
      <c r="S750" s="11">
        <f>COUNTIFS(Ishop!$AG:$AG,Source!$S$1,Ishop!$BG:$BG,Source!$D750,Ishop!$B:$B,Source!$C750)</f>
        <v>0</v>
      </c>
      <c r="T750" s="11">
        <f>COUNTIFS(Ishop!$AG:$AG,Source!$T$1,Ishop!$BG:$BG,Source!$D750,Ishop!$B:$B,Source!$C750)</f>
        <v>0</v>
      </c>
      <c r="U750" s="11">
        <f>COUNTIFS(Ishop!$AG:$AG,Source!$U$1,Ishop!$BG:$BG,Source!$D750,Ishop!$B:$B,Source!$C750)</f>
        <v>0</v>
      </c>
      <c r="V750" s="11">
        <f>COUNTIFS(Ishop!$AG:$AG,Source!$V$1,Ishop!$BG:$BG,Source!$D750,Ishop!$B:$B,Source!$C750)</f>
        <v>0</v>
      </c>
      <c r="W750" s="11">
        <f>COUNTIFS(Ishop!$AG:$AG,Source!$W$1,Ishop!$BG:$BG,Source!$D750,Ishop!$B:$B,Source!$C750)</f>
        <v>0</v>
      </c>
      <c r="X750" s="11">
        <f>COUNTIFS(Ishop!$AG:$AG,Source!$X$1,Ishop!$BG:$BG,Source!$D750,Ishop!$B:$B,Source!$C750)</f>
        <v>0</v>
      </c>
      <c r="Y750" s="11">
        <f>COUNTIFS(Ishop!$AG:$AG,Source!$Y$1,Ishop!$BG:$BG,Source!$D750,Ishop!$B:$B,Source!$C750)</f>
        <v>0</v>
      </c>
      <c r="Z750" s="11">
        <f>COUNTIFS(Ishop!$AG:$AG,Source!$Z$1,Ishop!$BG:$BG,Source!$D750,Ishop!$B:$B,Source!$C750,Ishop!$J:$J,"OUI")</f>
        <v>0</v>
      </c>
      <c r="AA750" s="11">
        <f>COUNTIFS(Ishop!$AG:$AG,Source!$AA$1,Ishop!$BG:$BG,Source!$D750,Ishop!$B:$B,Source!$C750,Ishop!$J:$J,"OUI")</f>
        <v>0</v>
      </c>
      <c r="AB750" s="11">
        <f>COUNTIFS(Ishop!$AG:$AG,Source!$AB$1,Ishop!$BG:$BG,Source!$D750,Ishop!$B:$B,Source!$C750,Ishop!$J:$J,"OUI")</f>
        <v>0</v>
      </c>
      <c r="AC750" s="11">
        <f>COUNTIFS(Ishop!$AG:$AG,Source!$AC$1,Ishop!$BG:$BG,Source!$D750,Ishop!$B:$B,Source!$C750,Ishop!$J:$J,"OUI")</f>
        <v>0</v>
      </c>
      <c r="AD750" s="11">
        <f>COUNTIFS(Ishop!$AG:$AG,Source!$AD$1,Ishop!$BG:$BG,Source!$D750,Ishop!$B:$B,Source!$C750,Ishop!$J:$J,"OUI")</f>
        <v>0</v>
      </c>
      <c r="AE750" s="11">
        <f>COUNTIFS(Ishop!$AG:$AG,Source!$AE$1,Ishop!$BG:$BG,Source!$D750,Ishop!$B:$B,Source!$C750,Ishop!$J:$J,"OUI")</f>
        <v>0</v>
      </c>
      <c r="AF750" s="11">
        <f>COUNTIFS(Ishop!$AG:$AG,Source!$AF$1,Ishop!$BG:$BG,Source!$D750,Ishop!$B:$B,Source!$C750,Ishop!$J:$J,"OUI")</f>
        <v>0</v>
      </c>
      <c r="AG750" s="11">
        <f>COUNTIFS(Ishop!$AG:$AG,Source!$AG$1,Ishop!$BG:$BG,Source!$D750,Ishop!$B:$B,Source!$C750,Ishop!$J:$J,"OUI")</f>
        <v>0</v>
      </c>
      <c r="AH750" s="11">
        <f>COUNTIFS(Ishop!$AG:$AG,Source!$AH$1,Ishop!$BG:$BG,Source!$D750,Ishop!$B:$B,Source!$C750,Ishop!$J:$J,"OUI")</f>
        <v>0</v>
      </c>
      <c r="AI750" s="11">
        <f>COUNTIFS(Ishop!$AG:$AG,Source!$AI$1,Ishop!$BG:$BG,Source!$D750,Ishop!$B:$B,Source!$C750,Ishop!$J:$J,"OUI")</f>
        <v>0</v>
      </c>
      <c r="AJ750" s="11">
        <f>COUNTIFS(Ishop!$AG:$AG,Source!$AJ$1,Ishop!$BG:$BG,Source!$D750,Ishop!$B:$B,Source!$C750,Ishop!$J:$J,"OUI")</f>
        <v>0</v>
      </c>
      <c r="AK750" s="11">
        <f>COUNTIFS(Ishop!$AG:$AG,Source!$AK$1,Ishop!$BG:$BG,Source!$D750,Ishop!$B:$B,Source!$C750,Ishop!$J:$J,"OUI")</f>
        <v>0</v>
      </c>
      <c r="AL750" s="11">
        <f>COUNTIFS(Ishop!$AG:$AG,Source!$AL$1,Ishop!$BG:$BG,Source!$D750,Ishop!$B:$B,Source!$C750,Ishop!$J:$J,"OUI")</f>
        <v>0</v>
      </c>
      <c r="AM750" s="11">
        <f>COUNTIFS(Ishop!$AG:$AG,Source!$AM$1,Ishop!$BG:$BG,Source!$D750,Ishop!$B:$B,Source!$C750,Ishop!$J:$J,"OUI")</f>
        <v>0</v>
      </c>
      <c r="AN750" s="11">
        <f>COUNTIFS(Dolmen!$W:$W,"Sensatio",Dolmen!$O:$O,Source!D750,Dolmen!$F:$F,Source!C750)</f>
        <v>0</v>
      </c>
      <c r="AO750" s="11">
        <f>COUNTIFS(Dolmen!$AC:$AC,"Bbox Miami",Dolmen!$O:$O,Source!D750,Dolmen!$F:$F,Source!C750)</f>
        <v>0</v>
      </c>
      <c r="AP750" s="11">
        <f>COUNTIFS(Dolmen!$AD:$AD,"1",Dolmen!$W:$W,"",Dolmen!$O:$O,Source!D750,Dolmen!$F:$F,Source!C750)</f>
        <v>0</v>
      </c>
      <c r="AQ750" s="11">
        <f>COUNTIFS(Dolmen!$W:$W,"Sensation",Dolmen!$Y:$Y,"1",Dolmen!$O:$O,Source!D750,Dolmen!$F:$F,Source!C750)</f>
        <v>0</v>
      </c>
      <c r="AR750" s="11">
        <f>COUNTIFS(Dolmen!$AC:$AC,"Bbox Miami",Dolmen!$Y:$Y,"1",Dolmen!$O:$O,Source!D750,Dolmen!$F:$F,Source!C750)</f>
        <v>0</v>
      </c>
      <c r="AS750" s="11">
        <f>COUNTIFS(Dolmen!$AD:$AD,"1",Dolmen!$W:$W,"",Dolmen!$Y:$Y,"1",Dolmen!$O:$O,Source!D750,Dolmen!$F:$F,Source!C750)</f>
        <v>0</v>
      </c>
      <c r="AT750" s="11">
        <f t="shared" si="277"/>
        <v>0</v>
      </c>
      <c r="AU750" s="11">
        <f t="shared" si="278"/>
        <v>0</v>
      </c>
      <c r="AV750" s="11">
        <f t="shared" si="279"/>
        <v>0</v>
      </c>
      <c r="AW750" s="11">
        <f t="shared" si="280"/>
        <v>0</v>
      </c>
      <c r="AX750" s="11">
        <f t="shared" si="281"/>
        <v>0</v>
      </c>
      <c r="AY750" s="11">
        <f t="shared" si="282"/>
        <v>0</v>
      </c>
      <c r="AZ750" s="11">
        <f t="shared" si="283"/>
        <v>0</v>
      </c>
      <c r="BA750" s="11">
        <f t="shared" si="284"/>
        <v>0</v>
      </c>
      <c r="BB750" s="11">
        <f t="shared" si="285"/>
        <v>0</v>
      </c>
      <c r="BC750" s="11">
        <f t="shared" si="286"/>
        <v>0</v>
      </c>
      <c r="BD750" s="11">
        <f>SUMIFS(Ishop!$BK:$BK,Ishop!$BG:$BG,Source!D750,Ishop!$B:$B,Source!C750)</f>
        <v>0</v>
      </c>
      <c r="BE750" s="11">
        <f>COUNTIFS(Ishop!$AW:$AW,"OUI",Ishop!$BG:$BG,Source!D750,Ishop!$B:$B,Source!C750)</f>
        <v>0</v>
      </c>
      <c r="BF750" s="11">
        <f t="shared" si="287"/>
        <v>0</v>
      </c>
      <c r="BG750" s="11">
        <f t="shared" si="288"/>
        <v>0</v>
      </c>
      <c r="BH750" s="11">
        <f t="shared" si="289"/>
        <v>0</v>
      </c>
      <c r="BI750" s="11">
        <f t="shared" si="290"/>
        <v>0</v>
      </c>
      <c r="BJ750" s="11">
        <f t="shared" si="291"/>
        <v>0</v>
      </c>
      <c r="BK750" s="11">
        <f t="shared" si="292"/>
        <v>0</v>
      </c>
      <c r="BL750" s="11">
        <f t="shared" si="293"/>
        <v>0</v>
      </c>
      <c r="BM750" s="11">
        <f t="shared" si="294"/>
        <v>0</v>
      </c>
      <c r="BN750" s="25">
        <f>Z750*Budget!$A$6</f>
        <v>0</v>
      </c>
      <c r="BO750" s="25">
        <f>AA750*(Budget!$B$6+Budget!$B$7)</f>
        <v>0</v>
      </c>
      <c r="BP750" s="25">
        <f>AB750*(Budget!$C$6+Budget!$C$7)</f>
        <v>0</v>
      </c>
      <c r="BQ750" s="25">
        <f>AC750*(Budget!$D$6+Budget!$D$7)</f>
        <v>0</v>
      </c>
      <c r="BR750" s="25">
        <f>AD750*(Budget!$E$6+Budget!$E$7)</f>
        <v>0</v>
      </c>
      <c r="BS750" s="25">
        <f>AE750*(Budget!$F$6+Budget!$F$7)</f>
        <v>0</v>
      </c>
      <c r="BT750" s="25">
        <f>AF750*(Budget!$G$6+Budget!$G$7)</f>
        <v>0</v>
      </c>
      <c r="BU750" s="25">
        <f>AG750*Budget!$H$6</f>
        <v>0</v>
      </c>
      <c r="BV750" s="25">
        <f>AH750*Budget!$I$6</f>
        <v>0</v>
      </c>
      <c r="BW750" s="25">
        <f>AI750*Budget!$J$6</f>
        <v>0</v>
      </c>
      <c r="BX750" s="25">
        <f>AJ750*Budget!$K$6</f>
        <v>0</v>
      </c>
      <c r="BY750" s="25">
        <f>AK750*Budget!$L$6</f>
        <v>0</v>
      </c>
      <c r="BZ750" s="25">
        <f>AL750*Budget!$M$6</f>
        <v>0</v>
      </c>
      <c r="CA750" s="25">
        <f>AM750*Budget!$N$6</f>
        <v>0</v>
      </c>
      <c r="CB750" s="25">
        <f>AQ750*Budget!$O$6</f>
        <v>0</v>
      </c>
      <c r="CC750" s="25">
        <f>AR750*Budget!$S$6</f>
        <v>0</v>
      </c>
      <c r="CD750" s="25">
        <f>AS750*Budget!$Q$6</f>
        <v>0</v>
      </c>
      <c r="CE750" s="25">
        <f t="shared" si="295"/>
        <v>0</v>
      </c>
      <c r="CF750" s="11" t="e">
        <f>COUNTIFS(#REF!,Source!E750,#REF!,Source!C750)</f>
        <v>#REF!</v>
      </c>
      <c r="CG750" s="11" t="str">
        <f t="shared" si="296"/>
        <v>--</v>
      </c>
    </row>
    <row r="751" spans="1:85" x14ac:dyDescent="0.25">
      <c r="A751" t="str">
        <f>IFERROR(VLOOKUP(MONTH(C751),Date!$A$2:$B$13,2,0),"--")</f>
        <v>Avril</v>
      </c>
      <c r="B751" s="11">
        <f t="shared" si="275"/>
        <v>15</v>
      </c>
      <c r="C751" s="28">
        <f t="shared" si="297"/>
        <v>42102</v>
      </c>
      <c r="D751" s="29" t="s">
        <v>207</v>
      </c>
      <c r="E751" s="30" t="str">
        <f>IFERROR(VLOOKUP(D751,Listing!$A:$B,2,0),"--")</f>
        <v>A44026</v>
      </c>
      <c r="F751" s="30" t="str">
        <f>IFERROR(VLOOKUP(D751,Listing!$A:$E,5,0),"-")</f>
        <v>EL MEDAGHRI EL ALAOUI  Ahmed</v>
      </c>
      <c r="G751" s="4">
        <f>IFERROR(VLOOKUP(D751,Listing!$A:$F,6,0),"--")</f>
        <v>42114</v>
      </c>
      <c r="H751" s="11" t="str">
        <f>IFERROR(VLOOKUP(D751,Listing!$A:$D,4,0),"--")</f>
        <v>Hind Haddou</v>
      </c>
      <c r="I751" s="11" t="str">
        <f t="shared" si="276"/>
        <v>AAC</v>
      </c>
      <c r="J751" s="31">
        <f>IFERROR(COUNTIFS(Ishop!$BG:$BG,Source!D751,Ishop!$B:$B,Source!C751),"--")</f>
        <v>0</v>
      </c>
      <c r="K751" s="11">
        <f>IFERROR(COUNTIFS(Ishop!$BG:$BG,Source!D751,Ishop!$B:$B,Source!C751,Ishop!$J:$J,"OUI"),"--")</f>
        <v>0</v>
      </c>
      <c r="L751" s="11">
        <f>COUNTIFS(Ishop!$AG:$AG,Source!$L$1,Ishop!$BG:$BG,Source!$D751,Ishop!$B:$B,Source!$C751)</f>
        <v>0</v>
      </c>
      <c r="M751" s="11">
        <f>COUNTIFS(Ishop!$AG:$AG,Source!$M$1,Ishop!$BG:$BG,Source!$D751,Ishop!$B:$B,Source!$C751)</f>
        <v>0</v>
      </c>
      <c r="N751" s="11">
        <f>COUNTIFS(Ishop!$AG:$AG,Source!$N$1,Ishop!$BG:$BG,Source!$D751,Ishop!$B:$B,Source!$C751)</f>
        <v>0</v>
      </c>
      <c r="O751" s="11">
        <f>COUNTIFS(Ishop!$AG:$AG,Source!$O$1,Ishop!$BG:$BG,Source!$D751,Ishop!$B:$B,Source!$C751)</f>
        <v>0</v>
      </c>
      <c r="P751" s="11">
        <f>COUNTIFS(Ishop!$AG:$AG,Source!$P$1,Ishop!$BG:$BG,Source!$D751,Ishop!$B:$B,Source!$C751)</f>
        <v>0</v>
      </c>
      <c r="Q751" s="11">
        <f>COUNTIFS(Ishop!$AG:$AG,Source!$Q$1,Ishop!$BG:$BG,Source!$D751,Ishop!$B:$B,Source!$C751)</f>
        <v>0</v>
      </c>
      <c r="R751" s="11">
        <f>COUNTIFS(Ishop!$AG:$AG,Source!$R$1,Ishop!$BG:$BG,Source!$D751,Ishop!$B:$B,Source!$C751)</f>
        <v>0</v>
      </c>
      <c r="S751" s="11">
        <f>COUNTIFS(Ishop!$AG:$AG,Source!$S$1,Ishop!$BG:$BG,Source!$D751,Ishop!$B:$B,Source!$C751)</f>
        <v>0</v>
      </c>
      <c r="T751" s="11">
        <f>COUNTIFS(Ishop!$AG:$AG,Source!$T$1,Ishop!$BG:$BG,Source!$D751,Ishop!$B:$B,Source!$C751)</f>
        <v>0</v>
      </c>
      <c r="U751" s="11">
        <f>COUNTIFS(Ishop!$AG:$AG,Source!$U$1,Ishop!$BG:$BG,Source!$D751,Ishop!$B:$B,Source!$C751)</f>
        <v>0</v>
      </c>
      <c r="V751" s="11">
        <f>COUNTIFS(Ishop!$AG:$AG,Source!$V$1,Ishop!$BG:$BG,Source!$D751,Ishop!$B:$B,Source!$C751)</f>
        <v>0</v>
      </c>
      <c r="W751" s="11">
        <f>COUNTIFS(Ishop!$AG:$AG,Source!$W$1,Ishop!$BG:$BG,Source!$D751,Ishop!$B:$B,Source!$C751)</f>
        <v>0</v>
      </c>
      <c r="X751" s="11">
        <f>COUNTIFS(Ishop!$AG:$AG,Source!$X$1,Ishop!$BG:$BG,Source!$D751,Ishop!$B:$B,Source!$C751)</f>
        <v>0</v>
      </c>
      <c r="Y751" s="11">
        <f>COUNTIFS(Ishop!$AG:$AG,Source!$Y$1,Ishop!$BG:$BG,Source!$D751,Ishop!$B:$B,Source!$C751)</f>
        <v>0</v>
      </c>
      <c r="Z751" s="11">
        <f>COUNTIFS(Ishop!$AG:$AG,Source!$Z$1,Ishop!$BG:$BG,Source!$D751,Ishop!$B:$B,Source!$C751,Ishop!$J:$J,"OUI")</f>
        <v>0</v>
      </c>
      <c r="AA751" s="11">
        <f>COUNTIFS(Ishop!$AG:$AG,Source!$AA$1,Ishop!$BG:$BG,Source!$D751,Ishop!$B:$B,Source!$C751,Ishop!$J:$J,"OUI")</f>
        <v>0</v>
      </c>
      <c r="AB751" s="11">
        <f>COUNTIFS(Ishop!$AG:$AG,Source!$AB$1,Ishop!$BG:$BG,Source!$D751,Ishop!$B:$B,Source!$C751,Ishop!$J:$J,"OUI")</f>
        <v>0</v>
      </c>
      <c r="AC751" s="11">
        <f>COUNTIFS(Ishop!$AG:$AG,Source!$AC$1,Ishop!$BG:$BG,Source!$D751,Ishop!$B:$B,Source!$C751,Ishop!$J:$J,"OUI")</f>
        <v>0</v>
      </c>
      <c r="AD751" s="11">
        <f>COUNTIFS(Ishop!$AG:$AG,Source!$AD$1,Ishop!$BG:$BG,Source!$D751,Ishop!$B:$B,Source!$C751,Ishop!$J:$J,"OUI")</f>
        <v>0</v>
      </c>
      <c r="AE751" s="11">
        <f>COUNTIFS(Ishop!$AG:$AG,Source!$AE$1,Ishop!$BG:$BG,Source!$D751,Ishop!$B:$B,Source!$C751,Ishop!$J:$J,"OUI")</f>
        <v>0</v>
      </c>
      <c r="AF751" s="11">
        <f>COUNTIFS(Ishop!$AG:$AG,Source!$AF$1,Ishop!$BG:$BG,Source!$D751,Ishop!$B:$B,Source!$C751,Ishop!$J:$J,"OUI")</f>
        <v>0</v>
      </c>
      <c r="AG751" s="11">
        <f>COUNTIFS(Ishop!$AG:$AG,Source!$AG$1,Ishop!$BG:$BG,Source!$D751,Ishop!$B:$B,Source!$C751,Ishop!$J:$J,"OUI")</f>
        <v>0</v>
      </c>
      <c r="AH751" s="11">
        <f>COUNTIFS(Ishop!$AG:$AG,Source!$AH$1,Ishop!$BG:$BG,Source!$D751,Ishop!$B:$B,Source!$C751,Ishop!$J:$J,"OUI")</f>
        <v>0</v>
      </c>
      <c r="AI751" s="11">
        <f>COUNTIFS(Ishop!$AG:$AG,Source!$AI$1,Ishop!$BG:$BG,Source!$D751,Ishop!$B:$B,Source!$C751,Ishop!$J:$J,"OUI")</f>
        <v>0</v>
      </c>
      <c r="AJ751" s="11">
        <f>COUNTIFS(Ishop!$AG:$AG,Source!$AJ$1,Ishop!$BG:$BG,Source!$D751,Ishop!$B:$B,Source!$C751,Ishop!$J:$J,"OUI")</f>
        <v>0</v>
      </c>
      <c r="AK751" s="11">
        <f>COUNTIFS(Ishop!$AG:$AG,Source!$AK$1,Ishop!$BG:$BG,Source!$D751,Ishop!$B:$B,Source!$C751,Ishop!$J:$J,"OUI")</f>
        <v>0</v>
      </c>
      <c r="AL751" s="11">
        <f>COUNTIFS(Ishop!$AG:$AG,Source!$AL$1,Ishop!$BG:$BG,Source!$D751,Ishop!$B:$B,Source!$C751,Ishop!$J:$J,"OUI")</f>
        <v>0</v>
      </c>
      <c r="AM751" s="11">
        <f>COUNTIFS(Ishop!$AG:$AG,Source!$AM$1,Ishop!$BG:$BG,Source!$D751,Ishop!$B:$B,Source!$C751,Ishop!$J:$J,"OUI")</f>
        <v>0</v>
      </c>
      <c r="AN751" s="11">
        <f>COUNTIFS(Dolmen!$W:$W,"Sensatio",Dolmen!$O:$O,Source!D751,Dolmen!$F:$F,Source!C751)</f>
        <v>0</v>
      </c>
      <c r="AO751" s="11">
        <f>COUNTIFS(Dolmen!$AC:$AC,"Bbox Miami",Dolmen!$O:$O,Source!D751,Dolmen!$F:$F,Source!C751)</f>
        <v>0</v>
      </c>
      <c r="AP751" s="11">
        <f>COUNTIFS(Dolmen!$AD:$AD,"1",Dolmen!$W:$W,"",Dolmen!$O:$O,Source!D751,Dolmen!$F:$F,Source!C751)</f>
        <v>0</v>
      </c>
      <c r="AQ751" s="11">
        <f>COUNTIFS(Dolmen!$W:$W,"Sensation",Dolmen!$Y:$Y,"1",Dolmen!$O:$O,Source!D751,Dolmen!$F:$F,Source!C751)</f>
        <v>0</v>
      </c>
      <c r="AR751" s="11">
        <f>COUNTIFS(Dolmen!$AC:$AC,"Bbox Miami",Dolmen!$Y:$Y,"1",Dolmen!$O:$O,Source!D751,Dolmen!$F:$F,Source!C751)</f>
        <v>0</v>
      </c>
      <c r="AS751" s="11">
        <f>COUNTIFS(Dolmen!$AD:$AD,"1",Dolmen!$W:$W,"",Dolmen!$Y:$Y,"1",Dolmen!$O:$O,Source!D751,Dolmen!$F:$F,Source!C751)</f>
        <v>0</v>
      </c>
      <c r="AT751" s="11">
        <f t="shared" si="277"/>
        <v>0</v>
      </c>
      <c r="AU751" s="11">
        <f t="shared" si="278"/>
        <v>0</v>
      </c>
      <c r="AV751" s="11">
        <f t="shared" si="279"/>
        <v>0</v>
      </c>
      <c r="AW751" s="11">
        <f t="shared" si="280"/>
        <v>0</v>
      </c>
      <c r="AX751" s="11">
        <f t="shared" si="281"/>
        <v>0</v>
      </c>
      <c r="AY751" s="11">
        <f t="shared" si="282"/>
        <v>0</v>
      </c>
      <c r="AZ751" s="11">
        <f t="shared" si="283"/>
        <v>0</v>
      </c>
      <c r="BA751" s="11">
        <f t="shared" si="284"/>
        <v>0</v>
      </c>
      <c r="BB751" s="11">
        <f t="shared" si="285"/>
        <v>0</v>
      </c>
      <c r="BC751" s="11">
        <f t="shared" si="286"/>
        <v>0</v>
      </c>
      <c r="BD751" s="11">
        <f>SUMIFS(Ishop!$BK:$BK,Ishop!$BG:$BG,Source!D751,Ishop!$B:$B,Source!C751)</f>
        <v>0</v>
      </c>
      <c r="BE751" s="11">
        <f>COUNTIFS(Ishop!$AW:$AW,"OUI",Ishop!$BG:$BG,Source!D751,Ishop!$B:$B,Source!C751)</f>
        <v>0</v>
      </c>
      <c r="BF751" s="11">
        <f t="shared" si="287"/>
        <v>0</v>
      </c>
      <c r="BG751" s="11">
        <f t="shared" si="288"/>
        <v>0</v>
      </c>
      <c r="BH751" s="11">
        <f t="shared" si="289"/>
        <v>0</v>
      </c>
      <c r="BI751" s="11">
        <f t="shared" si="290"/>
        <v>0</v>
      </c>
      <c r="BJ751" s="11">
        <f t="shared" si="291"/>
        <v>0</v>
      </c>
      <c r="BK751" s="11">
        <f t="shared" si="292"/>
        <v>0</v>
      </c>
      <c r="BL751" s="11">
        <f t="shared" si="293"/>
        <v>0</v>
      </c>
      <c r="BM751" s="11">
        <f t="shared" si="294"/>
        <v>0</v>
      </c>
      <c r="BN751" s="25">
        <f>Z751*Budget!$A$6</f>
        <v>0</v>
      </c>
      <c r="BO751" s="25">
        <f>AA751*(Budget!$B$6+Budget!$B$7)</f>
        <v>0</v>
      </c>
      <c r="BP751" s="25">
        <f>AB751*(Budget!$C$6+Budget!$C$7)</f>
        <v>0</v>
      </c>
      <c r="BQ751" s="25">
        <f>AC751*(Budget!$D$6+Budget!$D$7)</f>
        <v>0</v>
      </c>
      <c r="BR751" s="25">
        <f>AD751*(Budget!$E$6+Budget!$E$7)</f>
        <v>0</v>
      </c>
      <c r="BS751" s="25">
        <f>AE751*(Budget!$F$6+Budget!$F$7)</f>
        <v>0</v>
      </c>
      <c r="BT751" s="25">
        <f>AF751*(Budget!$G$6+Budget!$G$7)</f>
        <v>0</v>
      </c>
      <c r="BU751" s="25">
        <f>AG751*Budget!$H$6</f>
        <v>0</v>
      </c>
      <c r="BV751" s="25">
        <f>AH751*Budget!$I$6</f>
        <v>0</v>
      </c>
      <c r="BW751" s="25">
        <f>AI751*Budget!$J$6</f>
        <v>0</v>
      </c>
      <c r="BX751" s="25">
        <f>AJ751*Budget!$K$6</f>
        <v>0</v>
      </c>
      <c r="BY751" s="25">
        <f>AK751*Budget!$L$6</f>
        <v>0</v>
      </c>
      <c r="BZ751" s="25">
        <f>AL751*Budget!$M$6</f>
        <v>0</v>
      </c>
      <c r="CA751" s="25">
        <f>AM751*Budget!$N$6</f>
        <v>0</v>
      </c>
      <c r="CB751" s="25">
        <f>AQ751*Budget!$O$6</f>
        <v>0</v>
      </c>
      <c r="CC751" s="25">
        <f>AR751*Budget!$S$6</f>
        <v>0</v>
      </c>
      <c r="CD751" s="25">
        <f>AS751*Budget!$Q$6</f>
        <v>0</v>
      </c>
      <c r="CE751" s="25">
        <f t="shared" si="295"/>
        <v>0</v>
      </c>
      <c r="CF751" s="11" t="e">
        <f>COUNTIFS(#REF!,Source!E751,#REF!,Source!C751)</f>
        <v>#REF!</v>
      </c>
      <c r="CG751" s="11" t="str">
        <f t="shared" si="296"/>
        <v>--</v>
      </c>
    </row>
    <row r="752" spans="1:85" x14ac:dyDescent="0.25">
      <c r="A752" t="str">
        <f>IFERROR(VLOOKUP(MONTH(C752),Date!$A$2:$B$13,2,0),"--")</f>
        <v>Avril</v>
      </c>
      <c r="B752" s="11">
        <f t="shared" si="275"/>
        <v>15</v>
      </c>
      <c r="C752" s="28">
        <f t="shared" si="297"/>
        <v>42102</v>
      </c>
      <c r="D752" s="29" t="s">
        <v>208</v>
      </c>
      <c r="E752" s="30" t="str">
        <f>IFERROR(VLOOKUP(D752,Listing!$A:$B,2,0),"--")</f>
        <v>A44056</v>
      </c>
      <c r="F752" s="30" t="str">
        <f>IFERROR(VLOOKUP(D752,Listing!$A:$E,5,0),"-")</f>
        <v>DRISSIA  Hilal</v>
      </c>
      <c r="G752" s="4">
        <f>IFERROR(VLOOKUP(D752,Listing!$A:$F,6,0),"--")</f>
        <v>42114</v>
      </c>
      <c r="H752" s="11" t="str">
        <f>IFERROR(VLOOKUP(D752,Listing!$A:$D,4,0),"--")</f>
        <v>Hind Haddou</v>
      </c>
      <c r="I752" s="11" t="str">
        <f t="shared" si="276"/>
        <v>AAC</v>
      </c>
      <c r="J752" s="31">
        <f>IFERROR(COUNTIFS(Ishop!$BG:$BG,Source!D752,Ishop!$B:$B,Source!C752),"--")</f>
        <v>0</v>
      </c>
      <c r="K752" s="11">
        <f>IFERROR(COUNTIFS(Ishop!$BG:$BG,Source!D752,Ishop!$B:$B,Source!C752,Ishop!$J:$J,"OUI"),"--")</f>
        <v>0</v>
      </c>
      <c r="L752" s="11">
        <f>COUNTIFS(Ishop!$AG:$AG,Source!$L$1,Ishop!$BG:$BG,Source!$D752,Ishop!$B:$B,Source!$C752)</f>
        <v>0</v>
      </c>
      <c r="M752" s="11">
        <f>COUNTIFS(Ishop!$AG:$AG,Source!$M$1,Ishop!$BG:$BG,Source!$D752,Ishop!$B:$B,Source!$C752)</f>
        <v>0</v>
      </c>
      <c r="N752" s="11">
        <f>COUNTIFS(Ishop!$AG:$AG,Source!$N$1,Ishop!$BG:$BG,Source!$D752,Ishop!$B:$B,Source!$C752)</f>
        <v>0</v>
      </c>
      <c r="O752" s="11">
        <f>COUNTIFS(Ishop!$AG:$AG,Source!$O$1,Ishop!$BG:$BG,Source!$D752,Ishop!$B:$B,Source!$C752)</f>
        <v>0</v>
      </c>
      <c r="P752" s="11">
        <f>COUNTIFS(Ishop!$AG:$AG,Source!$P$1,Ishop!$BG:$BG,Source!$D752,Ishop!$B:$B,Source!$C752)</f>
        <v>0</v>
      </c>
      <c r="Q752" s="11">
        <f>COUNTIFS(Ishop!$AG:$AG,Source!$Q$1,Ishop!$BG:$BG,Source!$D752,Ishop!$B:$B,Source!$C752)</f>
        <v>0</v>
      </c>
      <c r="R752" s="11">
        <f>COUNTIFS(Ishop!$AG:$AG,Source!$R$1,Ishop!$BG:$BG,Source!$D752,Ishop!$B:$B,Source!$C752)</f>
        <v>0</v>
      </c>
      <c r="S752" s="11">
        <f>COUNTIFS(Ishop!$AG:$AG,Source!$S$1,Ishop!$BG:$BG,Source!$D752,Ishop!$B:$B,Source!$C752)</f>
        <v>0</v>
      </c>
      <c r="T752" s="11">
        <f>COUNTIFS(Ishop!$AG:$AG,Source!$T$1,Ishop!$BG:$BG,Source!$D752,Ishop!$B:$B,Source!$C752)</f>
        <v>0</v>
      </c>
      <c r="U752" s="11">
        <f>COUNTIFS(Ishop!$AG:$AG,Source!$U$1,Ishop!$BG:$BG,Source!$D752,Ishop!$B:$B,Source!$C752)</f>
        <v>0</v>
      </c>
      <c r="V752" s="11">
        <f>COUNTIFS(Ishop!$AG:$AG,Source!$V$1,Ishop!$BG:$BG,Source!$D752,Ishop!$B:$B,Source!$C752)</f>
        <v>0</v>
      </c>
      <c r="W752" s="11">
        <f>COUNTIFS(Ishop!$AG:$AG,Source!$W$1,Ishop!$BG:$BG,Source!$D752,Ishop!$B:$B,Source!$C752)</f>
        <v>0</v>
      </c>
      <c r="X752" s="11">
        <f>COUNTIFS(Ishop!$AG:$AG,Source!$X$1,Ishop!$BG:$BG,Source!$D752,Ishop!$B:$B,Source!$C752)</f>
        <v>0</v>
      </c>
      <c r="Y752" s="11">
        <f>COUNTIFS(Ishop!$AG:$AG,Source!$Y$1,Ishop!$BG:$BG,Source!$D752,Ishop!$B:$B,Source!$C752)</f>
        <v>0</v>
      </c>
      <c r="Z752" s="11">
        <f>COUNTIFS(Ishop!$AG:$AG,Source!$Z$1,Ishop!$BG:$BG,Source!$D752,Ishop!$B:$B,Source!$C752,Ishop!$J:$J,"OUI")</f>
        <v>0</v>
      </c>
      <c r="AA752" s="11">
        <f>COUNTIFS(Ishop!$AG:$AG,Source!$AA$1,Ishop!$BG:$BG,Source!$D752,Ishop!$B:$B,Source!$C752,Ishop!$J:$J,"OUI")</f>
        <v>0</v>
      </c>
      <c r="AB752" s="11">
        <f>COUNTIFS(Ishop!$AG:$AG,Source!$AB$1,Ishop!$BG:$BG,Source!$D752,Ishop!$B:$B,Source!$C752,Ishop!$J:$J,"OUI")</f>
        <v>0</v>
      </c>
      <c r="AC752" s="11">
        <f>COUNTIFS(Ishop!$AG:$AG,Source!$AC$1,Ishop!$BG:$BG,Source!$D752,Ishop!$B:$B,Source!$C752,Ishop!$J:$J,"OUI")</f>
        <v>0</v>
      </c>
      <c r="AD752" s="11">
        <f>COUNTIFS(Ishop!$AG:$AG,Source!$AD$1,Ishop!$BG:$BG,Source!$D752,Ishop!$B:$B,Source!$C752,Ishop!$J:$J,"OUI")</f>
        <v>0</v>
      </c>
      <c r="AE752" s="11">
        <f>COUNTIFS(Ishop!$AG:$AG,Source!$AE$1,Ishop!$BG:$BG,Source!$D752,Ishop!$B:$B,Source!$C752,Ishop!$J:$J,"OUI")</f>
        <v>0</v>
      </c>
      <c r="AF752" s="11">
        <f>COUNTIFS(Ishop!$AG:$AG,Source!$AF$1,Ishop!$BG:$BG,Source!$D752,Ishop!$B:$B,Source!$C752,Ishop!$J:$J,"OUI")</f>
        <v>0</v>
      </c>
      <c r="AG752" s="11">
        <f>COUNTIFS(Ishop!$AG:$AG,Source!$AG$1,Ishop!$BG:$BG,Source!$D752,Ishop!$B:$B,Source!$C752,Ishop!$J:$J,"OUI")</f>
        <v>0</v>
      </c>
      <c r="AH752" s="11">
        <f>COUNTIFS(Ishop!$AG:$AG,Source!$AH$1,Ishop!$BG:$BG,Source!$D752,Ishop!$B:$B,Source!$C752,Ishop!$J:$J,"OUI")</f>
        <v>0</v>
      </c>
      <c r="AI752" s="11">
        <f>COUNTIFS(Ishop!$AG:$AG,Source!$AI$1,Ishop!$BG:$BG,Source!$D752,Ishop!$B:$B,Source!$C752,Ishop!$J:$J,"OUI")</f>
        <v>0</v>
      </c>
      <c r="AJ752" s="11">
        <f>COUNTIFS(Ishop!$AG:$AG,Source!$AJ$1,Ishop!$BG:$BG,Source!$D752,Ishop!$B:$B,Source!$C752,Ishop!$J:$J,"OUI")</f>
        <v>0</v>
      </c>
      <c r="AK752" s="11">
        <f>COUNTIFS(Ishop!$AG:$AG,Source!$AK$1,Ishop!$BG:$BG,Source!$D752,Ishop!$B:$B,Source!$C752,Ishop!$J:$J,"OUI")</f>
        <v>0</v>
      </c>
      <c r="AL752" s="11">
        <f>COUNTIFS(Ishop!$AG:$AG,Source!$AL$1,Ishop!$BG:$BG,Source!$D752,Ishop!$B:$B,Source!$C752,Ishop!$J:$J,"OUI")</f>
        <v>0</v>
      </c>
      <c r="AM752" s="11">
        <f>COUNTIFS(Ishop!$AG:$AG,Source!$AM$1,Ishop!$BG:$BG,Source!$D752,Ishop!$B:$B,Source!$C752,Ishop!$J:$J,"OUI")</f>
        <v>0</v>
      </c>
      <c r="AN752" s="11">
        <f>COUNTIFS(Dolmen!$W:$W,"Sensatio",Dolmen!$O:$O,Source!D752,Dolmen!$F:$F,Source!C752)</f>
        <v>0</v>
      </c>
      <c r="AO752" s="11">
        <f>COUNTIFS(Dolmen!$AC:$AC,"Bbox Miami",Dolmen!$O:$O,Source!D752,Dolmen!$F:$F,Source!C752)</f>
        <v>0</v>
      </c>
      <c r="AP752" s="11">
        <f>COUNTIFS(Dolmen!$AD:$AD,"1",Dolmen!$W:$W,"",Dolmen!$O:$O,Source!D752,Dolmen!$F:$F,Source!C752)</f>
        <v>0</v>
      </c>
      <c r="AQ752" s="11">
        <f>COUNTIFS(Dolmen!$W:$W,"Sensation",Dolmen!$Y:$Y,"1",Dolmen!$O:$O,Source!D752,Dolmen!$F:$F,Source!C752)</f>
        <v>0</v>
      </c>
      <c r="AR752" s="11">
        <f>COUNTIFS(Dolmen!$AC:$AC,"Bbox Miami",Dolmen!$Y:$Y,"1",Dolmen!$O:$O,Source!D752,Dolmen!$F:$F,Source!C752)</f>
        <v>0</v>
      </c>
      <c r="AS752" s="11">
        <f>COUNTIFS(Dolmen!$AD:$AD,"1",Dolmen!$W:$W,"",Dolmen!$Y:$Y,"1",Dolmen!$O:$O,Source!D752,Dolmen!$F:$F,Source!C752)</f>
        <v>0</v>
      </c>
      <c r="AT752" s="11">
        <f t="shared" si="277"/>
        <v>0</v>
      </c>
      <c r="AU752" s="11">
        <f t="shared" si="278"/>
        <v>0</v>
      </c>
      <c r="AV752" s="11">
        <f t="shared" si="279"/>
        <v>0</v>
      </c>
      <c r="AW752" s="11">
        <f t="shared" si="280"/>
        <v>0</v>
      </c>
      <c r="AX752" s="11">
        <f t="shared" si="281"/>
        <v>0</v>
      </c>
      <c r="AY752" s="11">
        <f t="shared" si="282"/>
        <v>0</v>
      </c>
      <c r="AZ752" s="11">
        <f t="shared" si="283"/>
        <v>0</v>
      </c>
      <c r="BA752" s="11">
        <f t="shared" si="284"/>
        <v>0</v>
      </c>
      <c r="BB752" s="11">
        <f t="shared" si="285"/>
        <v>0</v>
      </c>
      <c r="BC752" s="11">
        <f t="shared" si="286"/>
        <v>0</v>
      </c>
      <c r="BD752" s="11">
        <f>SUMIFS(Ishop!$BK:$BK,Ishop!$BG:$BG,Source!D752,Ishop!$B:$B,Source!C752)</f>
        <v>0</v>
      </c>
      <c r="BE752" s="11">
        <f>COUNTIFS(Ishop!$AW:$AW,"OUI",Ishop!$BG:$BG,Source!D752,Ishop!$B:$B,Source!C752)</f>
        <v>0</v>
      </c>
      <c r="BF752" s="11">
        <f t="shared" si="287"/>
        <v>0</v>
      </c>
      <c r="BG752" s="11">
        <f t="shared" si="288"/>
        <v>0</v>
      </c>
      <c r="BH752" s="11">
        <f t="shared" si="289"/>
        <v>0</v>
      </c>
      <c r="BI752" s="11">
        <f t="shared" si="290"/>
        <v>0</v>
      </c>
      <c r="BJ752" s="11">
        <f t="shared" si="291"/>
        <v>0</v>
      </c>
      <c r="BK752" s="11">
        <f t="shared" si="292"/>
        <v>0</v>
      </c>
      <c r="BL752" s="11">
        <f t="shared" si="293"/>
        <v>0</v>
      </c>
      <c r="BM752" s="11">
        <f t="shared" si="294"/>
        <v>0</v>
      </c>
      <c r="BN752" s="25">
        <f>Z752*Budget!$A$6</f>
        <v>0</v>
      </c>
      <c r="BO752" s="25">
        <f>AA752*(Budget!$B$6+Budget!$B$7)</f>
        <v>0</v>
      </c>
      <c r="BP752" s="25">
        <f>AB752*(Budget!$C$6+Budget!$C$7)</f>
        <v>0</v>
      </c>
      <c r="BQ752" s="25">
        <f>AC752*(Budget!$D$6+Budget!$D$7)</f>
        <v>0</v>
      </c>
      <c r="BR752" s="25">
        <f>AD752*(Budget!$E$6+Budget!$E$7)</f>
        <v>0</v>
      </c>
      <c r="BS752" s="25">
        <f>AE752*(Budget!$F$6+Budget!$F$7)</f>
        <v>0</v>
      </c>
      <c r="BT752" s="25">
        <f>AF752*(Budget!$G$6+Budget!$G$7)</f>
        <v>0</v>
      </c>
      <c r="BU752" s="25">
        <f>AG752*Budget!$H$6</f>
        <v>0</v>
      </c>
      <c r="BV752" s="25">
        <f>AH752*Budget!$I$6</f>
        <v>0</v>
      </c>
      <c r="BW752" s="25">
        <f>AI752*Budget!$J$6</f>
        <v>0</v>
      </c>
      <c r="BX752" s="25">
        <f>AJ752*Budget!$K$6</f>
        <v>0</v>
      </c>
      <c r="BY752" s="25">
        <f>AK752*Budget!$L$6</f>
        <v>0</v>
      </c>
      <c r="BZ752" s="25">
        <f>AL752*Budget!$M$6</f>
        <v>0</v>
      </c>
      <c r="CA752" s="25">
        <f>AM752*Budget!$N$6</f>
        <v>0</v>
      </c>
      <c r="CB752" s="25">
        <f>AQ752*Budget!$O$6</f>
        <v>0</v>
      </c>
      <c r="CC752" s="25">
        <f>AR752*Budget!$S$6</f>
        <v>0</v>
      </c>
      <c r="CD752" s="25">
        <f>AS752*Budget!$Q$6</f>
        <v>0</v>
      </c>
      <c r="CE752" s="25">
        <f t="shared" si="295"/>
        <v>0</v>
      </c>
      <c r="CF752" s="11" t="e">
        <f>COUNTIFS(#REF!,Source!E752,#REF!,Source!C752)</f>
        <v>#REF!</v>
      </c>
      <c r="CG752" s="11" t="str">
        <f t="shared" si="296"/>
        <v>--</v>
      </c>
    </row>
    <row r="753" spans="1:85" x14ac:dyDescent="0.25">
      <c r="A753" t="str">
        <f>IFERROR(VLOOKUP(MONTH(C753),Date!$A$2:$B$13,2,0),"--")</f>
        <v>Avril</v>
      </c>
      <c r="B753" s="11">
        <f t="shared" si="275"/>
        <v>15</v>
      </c>
      <c r="C753" s="28">
        <f t="shared" si="297"/>
        <v>42102</v>
      </c>
      <c r="D753" s="29" t="s">
        <v>209</v>
      </c>
      <c r="E753" s="30" t="str">
        <f>IFERROR(VLOOKUP(D753,Listing!$A:$B,2,0),"--")</f>
        <v>A44071</v>
      </c>
      <c r="F753" s="30" t="str">
        <f>IFERROR(VLOOKUP(D753,Listing!$A:$E,5,0),"-")</f>
        <v>MABROUK  Yassine</v>
      </c>
      <c r="G753" s="4">
        <f>IFERROR(VLOOKUP(D753,Listing!$A:$F,6,0),"--")</f>
        <v>42114</v>
      </c>
      <c r="H753" s="11" t="str">
        <f>IFERROR(VLOOKUP(D753,Listing!$A:$D,4,0),"--")</f>
        <v>Hind Haddou</v>
      </c>
      <c r="I753" s="11" t="str">
        <f t="shared" si="276"/>
        <v>AAC</v>
      </c>
      <c r="J753" s="31">
        <f>IFERROR(COUNTIFS(Ishop!$BG:$BG,Source!D753,Ishop!$B:$B,Source!C753),"--")</f>
        <v>0</v>
      </c>
      <c r="K753" s="11">
        <f>IFERROR(COUNTIFS(Ishop!$BG:$BG,Source!D753,Ishop!$B:$B,Source!C753,Ishop!$J:$J,"OUI"),"--")</f>
        <v>0</v>
      </c>
      <c r="L753" s="11">
        <f>COUNTIFS(Ishop!$AG:$AG,Source!$L$1,Ishop!$BG:$BG,Source!$D753,Ishop!$B:$B,Source!$C753)</f>
        <v>0</v>
      </c>
      <c r="M753" s="11">
        <f>COUNTIFS(Ishop!$AG:$AG,Source!$M$1,Ishop!$BG:$BG,Source!$D753,Ishop!$B:$B,Source!$C753)</f>
        <v>0</v>
      </c>
      <c r="N753" s="11">
        <f>COUNTIFS(Ishop!$AG:$AG,Source!$N$1,Ishop!$BG:$BG,Source!$D753,Ishop!$B:$B,Source!$C753)</f>
        <v>0</v>
      </c>
      <c r="O753" s="11">
        <f>COUNTIFS(Ishop!$AG:$AG,Source!$O$1,Ishop!$BG:$BG,Source!$D753,Ishop!$B:$B,Source!$C753)</f>
        <v>0</v>
      </c>
      <c r="P753" s="11">
        <f>COUNTIFS(Ishop!$AG:$AG,Source!$P$1,Ishop!$BG:$BG,Source!$D753,Ishop!$B:$B,Source!$C753)</f>
        <v>0</v>
      </c>
      <c r="Q753" s="11">
        <f>COUNTIFS(Ishop!$AG:$AG,Source!$Q$1,Ishop!$BG:$BG,Source!$D753,Ishop!$B:$B,Source!$C753)</f>
        <v>0</v>
      </c>
      <c r="R753" s="11">
        <f>COUNTIFS(Ishop!$AG:$AG,Source!$R$1,Ishop!$BG:$BG,Source!$D753,Ishop!$B:$B,Source!$C753)</f>
        <v>0</v>
      </c>
      <c r="S753" s="11">
        <f>COUNTIFS(Ishop!$AG:$AG,Source!$S$1,Ishop!$BG:$BG,Source!$D753,Ishop!$B:$B,Source!$C753)</f>
        <v>0</v>
      </c>
      <c r="T753" s="11">
        <f>COUNTIFS(Ishop!$AG:$AG,Source!$T$1,Ishop!$BG:$BG,Source!$D753,Ishop!$B:$B,Source!$C753)</f>
        <v>0</v>
      </c>
      <c r="U753" s="11">
        <f>COUNTIFS(Ishop!$AG:$AG,Source!$U$1,Ishop!$BG:$BG,Source!$D753,Ishop!$B:$B,Source!$C753)</f>
        <v>0</v>
      </c>
      <c r="V753" s="11">
        <f>COUNTIFS(Ishop!$AG:$AG,Source!$V$1,Ishop!$BG:$BG,Source!$D753,Ishop!$B:$B,Source!$C753)</f>
        <v>0</v>
      </c>
      <c r="W753" s="11">
        <f>COUNTIFS(Ishop!$AG:$AG,Source!$W$1,Ishop!$BG:$BG,Source!$D753,Ishop!$B:$B,Source!$C753)</f>
        <v>0</v>
      </c>
      <c r="X753" s="11">
        <f>COUNTIFS(Ishop!$AG:$AG,Source!$X$1,Ishop!$BG:$BG,Source!$D753,Ishop!$B:$B,Source!$C753)</f>
        <v>0</v>
      </c>
      <c r="Y753" s="11">
        <f>COUNTIFS(Ishop!$AG:$AG,Source!$Y$1,Ishop!$BG:$BG,Source!$D753,Ishop!$B:$B,Source!$C753)</f>
        <v>0</v>
      </c>
      <c r="Z753" s="11">
        <f>COUNTIFS(Ishop!$AG:$AG,Source!$Z$1,Ishop!$BG:$BG,Source!$D753,Ishop!$B:$B,Source!$C753,Ishop!$J:$J,"OUI")</f>
        <v>0</v>
      </c>
      <c r="AA753" s="11">
        <f>COUNTIFS(Ishop!$AG:$AG,Source!$AA$1,Ishop!$BG:$BG,Source!$D753,Ishop!$B:$B,Source!$C753,Ishop!$J:$J,"OUI")</f>
        <v>0</v>
      </c>
      <c r="AB753" s="11">
        <f>COUNTIFS(Ishop!$AG:$AG,Source!$AB$1,Ishop!$BG:$BG,Source!$D753,Ishop!$B:$B,Source!$C753,Ishop!$J:$J,"OUI")</f>
        <v>0</v>
      </c>
      <c r="AC753" s="11">
        <f>COUNTIFS(Ishop!$AG:$AG,Source!$AC$1,Ishop!$BG:$BG,Source!$D753,Ishop!$B:$B,Source!$C753,Ishop!$J:$J,"OUI")</f>
        <v>0</v>
      </c>
      <c r="AD753" s="11">
        <f>COUNTIFS(Ishop!$AG:$AG,Source!$AD$1,Ishop!$BG:$BG,Source!$D753,Ishop!$B:$B,Source!$C753,Ishop!$J:$J,"OUI")</f>
        <v>0</v>
      </c>
      <c r="AE753" s="11">
        <f>COUNTIFS(Ishop!$AG:$AG,Source!$AE$1,Ishop!$BG:$BG,Source!$D753,Ishop!$B:$B,Source!$C753,Ishop!$J:$J,"OUI")</f>
        <v>0</v>
      </c>
      <c r="AF753" s="11">
        <f>COUNTIFS(Ishop!$AG:$AG,Source!$AF$1,Ishop!$BG:$BG,Source!$D753,Ishop!$B:$B,Source!$C753,Ishop!$J:$J,"OUI")</f>
        <v>0</v>
      </c>
      <c r="AG753" s="11">
        <f>COUNTIFS(Ishop!$AG:$AG,Source!$AG$1,Ishop!$BG:$BG,Source!$D753,Ishop!$B:$B,Source!$C753,Ishop!$J:$J,"OUI")</f>
        <v>0</v>
      </c>
      <c r="AH753" s="11">
        <f>COUNTIFS(Ishop!$AG:$AG,Source!$AH$1,Ishop!$BG:$BG,Source!$D753,Ishop!$B:$B,Source!$C753,Ishop!$J:$J,"OUI")</f>
        <v>0</v>
      </c>
      <c r="AI753" s="11">
        <f>COUNTIFS(Ishop!$AG:$AG,Source!$AI$1,Ishop!$BG:$BG,Source!$D753,Ishop!$B:$B,Source!$C753,Ishop!$J:$J,"OUI")</f>
        <v>0</v>
      </c>
      <c r="AJ753" s="11">
        <f>COUNTIFS(Ishop!$AG:$AG,Source!$AJ$1,Ishop!$BG:$BG,Source!$D753,Ishop!$B:$B,Source!$C753,Ishop!$J:$J,"OUI")</f>
        <v>0</v>
      </c>
      <c r="AK753" s="11">
        <f>COUNTIFS(Ishop!$AG:$AG,Source!$AK$1,Ishop!$BG:$BG,Source!$D753,Ishop!$B:$B,Source!$C753,Ishop!$J:$J,"OUI")</f>
        <v>0</v>
      </c>
      <c r="AL753" s="11">
        <f>COUNTIFS(Ishop!$AG:$AG,Source!$AL$1,Ishop!$BG:$BG,Source!$D753,Ishop!$B:$B,Source!$C753,Ishop!$J:$J,"OUI")</f>
        <v>0</v>
      </c>
      <c r="AM753" s="11">
        <f>COUNTIFS(Ishop!$AG:$AG,Source!$AM$1,Ishop!$BG:$BG,Source!$D753,Ishop!$B:$B,Source!$C753,Ishop!$J:$J,"OUI")</f>
        <v>0</v>
      </c>
      <c r="AN753" s="11">
        <f>COUNTIFS(Dolmen!$W:$W,"Sensatio",Dolmen!$O:$O,Source!D753,Dolmen!$F:$F,Source!C753)</f>
        <v>0</v>
      </c>
      <c r="AO753" s="11">
        <f>COUNTIFS(Dolmen!$AC:$AC,"Bbox Miami",Dolmen!$O:$O,Source!D753,Dolmen!$F:$F,Source!C753)</f>
        <v>0</v>
      </c>
      <c r="AP753" s="11">
        <f>COUNTIFS(Dolmen!$AD:$AD,"1",Dolmen!$W:$W,"",Dolmen!$O:$O,Source!D753,Dolmen!$F:$F,Source!C753)</f>
        <v>0</v>
      </c>
      <c r="AQ753" s="11">
        <f>COUNTIFS(Dolmen!$W:$W,"Sensation",Dolmen!$Y:$Y,"1",Dolmen!$O:$O,Source!D753,Dolmen!$F:$F,Source!C753)</f>
        <v>0</v>
      </c>
      <c r="AR753" s="11">
        <f>COUNTIFS(Dolmen!$AC:$AC,"Bbox Miami",Dolmen!$Y:$Y,"1",Dolmen!$O:$O,Source!D753,Dolmen!$F:$F,Source!C753)</f>
        <v>0</v>
      </c>
      <c r="AS753" s="11">
        <f>COUNTIFS(Dolmen!$AD:$AD,"1",Dolmen!$W:$W,"",Dolmen!$Y:$Y,"1",Dolmen!$O:$O,Source!D753,Dolmen!$F:$F,Source!C753)</f>
        <v>0</v>
      </c>
      <c r="AT753" s="11">
        <f t="shared" si="277"/>
        <v>0</v>
      </c>
      <c r="AU753" s="11">
        <f t="shared" si="278"/>
        <v>0</v>
      </c>
      <c r="AV753" s="11">
        <f t="shared" si="279"/>
        <v>0</v>
      </c>
      <c r="AW753" s="11">
        <f t="shared" si="280"/>
        <v>0</v>
      </c>
      <c r="AX753" s="11">
        <f t="shared" si="281"/>
        <v>0</v>
      </c>
      <c r="AY753" s="11">
        <f t="shared" si="282"/>
        <v>0</v>
      </c>
      <c r="AZ753" s="11">
        <f t="shared" si="283"/>
        <v>0</v>
      </c>
      <c r="BA753" s="11">
        <f t="shared" si="284"/>
        <v>0</v>
      </c>
      <c r="BB753" s="11">
        <f t="shared" si="285"/>
        <v>0</v>
      </c>
      <c r="BC753" s="11">
        <f t="shared" si="286"/>
        <v>0</v>
      </c>
      <c r="BD753" s="11">
        <f>SUMIFS(Ishop!$BK:$BK,Ishop!$BG:$BG,Source!D753,Ishop!$B:$B,Source!C753)</f>
        <v>0</v>
      </c>
      <c r="BE753" s="11">
        <f>COUNTIFS(Ishop!$AW:$AW,"OUI",Ishop!$BG:$BG,Source!D753,Ishop!$B:$B,Source!C753)</f>
        <v>0</v>
      </c>
      <c r="BF753" s="11">
        <f t="shared" si="287"/>
        <v>0</v>
      </c>
      <c r="BG753" s="11">
        <f t="shared" si="288"/>
        <v>0</v>
      </c>
      <c r="BH753" s="11">
        <f t="shared" si="289"/>
        <v>0</v>
      </c>
      <c r="BI753" s="11">
        <f t="shared" si="290"/>
        <v>0</v>
      </c>
      <c r="BJ753" s="11">
        <f t="shared" si="291"/>
        <v>0</v>
      </c>
      <c r="BK753" s="11">
        <f t="shared" si="292"/>
        <v>0</v>
      </c>
      <c r="BL753" s="11">
        <f t="shared" si="293"/>
        <v>0</v>
      </c>
      <c r="BM753" s="11">
        <f t="shared" si="294"/>
        <v>0</v>
      </c>
      <c r="BN753" s="25">
        <f>Z753*Budget!$A$6</f>
        <v>0</v>
      </c>
      <c r="BO753" s="25">
        <f>AA753*(Budget!$B$6+Budget!$B$7)</f>
        <v>0</v>
      </c>
      <c r="BP753" s="25">
        <f>AB753*(Budget!$C$6+Budget!$C$7)</f>
        <v>0</v>
      </c>
      <c r="BQ753" s="25">
        <f>AC753*(Budget!$D$6+Budget!$D$7)</f>
        <v>0</v>
      </c>
      <c r="BR753" s="25">
        <f>AD753*(Budget!$E$6+Budget!$E$7)</f>
        <v>0</v>
      </c>
      <c r="BS753" s="25">
        <f>AE753*(Budget!$F$6+Budget!$F$7)</f>
        <v>0</v>
      </c>
      <c r="BT753" s="25">
        <f>AF753*(Budget!$G$6+Budget!$G$7)</f>
        <v>0</v>
      </c>
      <c r="BU753" s="25">
        <f>AG753*Budget!$H$6</f>
        <v>0</v>
      </c>
      <c r="BV753" s="25">
        <f>AH753*Budget!$I$6</f>
        <v>0</v>
      </c>
      <c r="BW753" s="25">
        <f>AI753*Budget!$J$6</f>
        <v>0</v>
      </c>
      <c r="BX753" s="25">
        <f>AJ753*Budget!$K$6</f>
        <v>0</v>
      </c>
      <c r="BY753" s="25">
        <f>AK753*Budget!$L$6</f>
        <v>0</v>
      </c>
      <c r="BZ753" s="25">
        <f>AL753*Budget!$M$6</f>
        <v>0</v>
      </c>
      <c r="CA753" s="25">
        <f>AM753*Budget!$N$6</f>
        <v>0</v>
      </c>
      <c r="CB753" s="25">
        <f>AQ753*Budget!$O$6</f>
        <v>0</v>
      </c>
      <c r="CC753" s="25">
        <f>AR753*Budget!$S$6</f>
        <v>0</v>
      </c>
      <c r="CD753" s="25">
        <f>AS753*Budget!$Q$6</f>
        <v>0</v>
      </c>
      <c r="CE753" s="25">
        <f t="shared" si="295"/>
        <v>0</v>
      </c>
      <c r="CF753" s="11" t="e">
        <f>COUNTIFS(#REF!,Source!E753,#REF!,Source!C753)</f>
        <v>#REF!</v>
      </c>
      <c r="CG753" s="11" t="str">
        <f t="shared" si="296"/>
        <v>--</v>
      </c>
    </row>
    <row r="754" spans="1:85" x14ac:dyDescent="0.25">
      <c r="A754" t="str">
        <f>IFERROR(VLOOKUP(MONTH(C754),Date!$A$2:$B$13,2,0),"--")</f>
        <v>Avril</v>
      </c>
      <c r="B754" s="11">
        <f t="shared" si="275"/>
        <v>15</v>
      </c>
      <c r="C754" s="28">
        <f t="shared" si="297"/>
        <v>42102</v>
      </c>
      <c r="D754" s="29" t="s">
        <v>210</v>
      </c>
      <c r="E754" s="30" t="str">
        <f>IFERROR(VLOOKUP(D754,Listing!$A:$B,2,0),"--")</f>
        <v>A44090</v>
      </c>
      <c r="F754" s="30" t="str">
        <f>IFERROR(VLOOKUP(D754,Listing!$A:$E,5,0),"-")</f>
        <v>RKAB  Hajar</v>
      </c>
      <c r="G754" s="4">
        <f>IFERROR(VLOOKUP(D754,Listing!$A:$F,6,0),"--")</f>
        <v>42114</v>
      </c>
      <c r="H754" s="11" t="str">
        <f>IFERROR(VLOOKUP(D754,Listing!$A:$D,4,0),"--")</f>
        <v>Hind Haddou</v>
      </c>
      <c r="I754" s="11" t="str">
        <f t="shared" si="276"/>
        <v>AAC</v>
      </c>
      <c r="J754" s="31">
        <f>IFERROR(COUNTIFS(Ishop!$BG:$BG,Source!D754,Ishop!$B:$B,Source!C754),"--")</f>
        <v>0</v>
      </c>
      <c r="K754" s="11">
        <f>IFERROR(COUNTIFS(Ishop!$BG:$BG,Source!D754,Ishop!$B:$B,Source!C754,Ishop!$J:$J,"OUI"),"--")</f>
        <v>0</v>
      </c>
      <c r="L754" s="11">
        <f>COUNTIFS(Ishop!$AG:$AG,Source!$L$1,Ishop!$BG:$BG,Source!$D754,Ishop!$B:$B,Source!$C754)</f>
        <v>0</v>
      </c>
      <c r="M754" s="11">
        <f>COUNTIFS(Ishop!$AG:$AG,Source!$M$1,Ishop!$BG:$BG,Source!$D754,Ishop!$B:$B,Source!$C754)</f>
        <v>0</v>
      </c>
      <c r="N754" s="11">
        <f>COUNTIFS(Ishop!$AG:$AG,Source!$N$1,Ishop!$BG:$BG,Source!$D754,Ishop!$B:$B,Source!$C754)</f>
        <v>0</v>
      </c>
      <c r="O754" s="11">
        <f>COUNTIFS(Ishop!$AG:$AG,Source!$O$1,Ishop!$BG:$BG,Source!$D754,Ishop!$B:$B,Source!$C754)</f>
        <v>0</v>
      </c>
      <c r="P754" s="11">
        <f>COUNTIFS(Ishop!$AG:$AG,Source!$P$1,Ishop!$BG:$BG,Source!$D754,Ishop!$B:$B,Source!$C754)</f>
        <v>0</v>
      </c>
      <c r="Q754" s="11">
        <f>COUNTIFS(Ishop!$AG:$AG,Source!$Q$1,Ishop!$BG:$BG,Source!$D754,Ishop!$B:$B,Source!$C754)</f>
        <v>0</v>
      </c>
      <c r="R754" s="11">
        <f>COUNTIFS(Ishop!$AG:$AG,Source!$R$1,Ishop!$BG:$BG,Source!$D754,Ishop!$B:$B,Source!$C754)</f>
        <v>0</v>
      </c>
      <c r="S754" s="11">
        <f>COUNTIFS(Ishop!$AG:$AG,Source!$S$1,Ishop!$BG:$BG,Source!$D754,Ishop!$B:$B,Source!$C754)</f>
        <v>0</v>
      </c>
      <c r="T754" s="11">
        <f>COUNTIFS(Ishop!$AG:$AG,Source!$T$1,Ishop!$BG:$BG,Source!$D754,Ishop!$B:$B,Source!$C754)</f>
        <v>0</v>
      </c>
      <c r="U754" s="11">
        <f>COUNTIFS(Ishop!$AG:$AG,Source!$U$1,Ishop!$BG:$BG,Source!$D754,Ishop!$B:$B,Source!$C754)</f>
        <v>0</v>
      </c>
      <c r="V754" s="11">
        <f>COUNTIFS(Ishop!$AG:$AG,Source!$V$1,Ishop!$BG:$BG,Source!$D754,Ishop!$B:$B,Source!$C754)</f>
        <v>0</v>
      </c>
      <c r="W754" s="11">
        <f>COUNTIFS(Ishop!$AG:$AG,Source!$W$1,Ishop!$BG:$BG,Source!$D754,Ishop!$B:$B,Source!$C754)</f>
        <v>0</v>
      </c>
      <c r="X754" s="11">
        <f>COUNTIFS(Ishop!$AG:$AG,Source!$X$1,Ishop!$BG:$BG,Source!$D754,Ishop!$B:$B,Source!$C754)</f>
        <v>0</v>
      </c>
      <c r="Y754" s="11">
        <f>COUNTIFS(Ishop!$AG:$AG,Source!$Y$1,Ishop!$BG:$BG,Source!$D754,Ishop!$B:$B,Source!$C754)</f>
        <v>0</v>
      </c>
      <c r="Z754" s="11">
        <f>COUNTIFS(Ishop!$AG:$AG,Source!$Z$1,Ishop!$BG:$BG,Source!$D754,Ishop!$B:$B,Source!$C754,Ishop!$J:$J,"OUI")</f>
        <v>0</v>
      </c>
      <c r="AA754" s="11">
        <f>COUNTIFS(Ishop!$AG:$AG,Source!$AA$1,Ishop!$BG:$BG,Source!$D754,Ishop!$B:$B,Source!$C754,Ishop!$J:$J,"OUI")</f>
        <v>0</v>
      </c>
      <c r="AB754" s="11">
        <f>COUNTIFS(Ishop!$AG:$AG,Source!$AB$1,Ishop!$BG:$BG,Source!$D754,Ishop!$B:$B,Source!$C754,Ishop!$J:$J,"OUI")</f>
        <v>0</v>
      </c>
      <c r="AC754" s="11">
        <f>COUNTIFS(Ishop!$AG:$AG,Source!$AC$1,Ishop!$BG:$BG,Source!$D754,Ishop!$B:$B,Source!$C754,Ishop!$J:$J,"OUI")</f>
        <v>0</v>
      </c>
      <c r="AD754" s="11">
        <f>COUNTIFS(Ishop!$AG:$AG,Source!$AD$1,Ishop!$BG:$BG,Source!$D754,Ishop!$B:$B,Source!$C754,Ishop!$J:$J,"OUI")</f>
        <v>0</v>
      </c>
      <c r="AE754" s="11">
        <f>COUNTIFS(Ishop!$AG:$AG,Source!$AE$1,Ishop!$BG:$BG,Source!$D754,Ishop!$B:$B,Source!$C754,Ishop!$J:$J,"OUI")</f>
        <v>0</v>
      </c>
      <c r="AF754" s="11">
        <f>COUNTIFS(Ishop!$AG:$AG,Source!$AF$1,Ishop!$BG:$BG,Source!$D754,Ishop!$B:$B,Source!$C754,Ishop!$J:$J,"OUI")</f>
        <v>0</v>
      </c>
      <c r="AG754" s="11">
        <f>COUNTIFS(Ishop!$AG:$AG,Source!$AG$1,Ishop!$BG:$BG,Source!$D754,Ishop!$B:$B,Source!$C754,Ishop!$J:$J,"OUI")</f>
        <v>0</v>
      </c>
      <c r="AH754" s="11">
        <f>COUNTIFS(Ishop!$AG:$AG,Source!$AH$1,Ishop!$BG:$BG,Source!$D754,Ishop!$B:$B,Source!$C754,Ishop!$J:$J,"OUI")</f>
        <v>0</v>
      </c>
      <c r="AI754" s="11">
        <f>COUNTIFS(Ishop!$AG:$AG,Source!$AI$1,Ishop!$BG:$BG,Source!$D754,Ishop!$B:$B,Source!$C754,Ishop!$J:$J,"OUI")</f>
        <v>0</v>
      </c>
      <c r="AJ754" s="11">
        <f>COUNTIFS(Ishop!$AG:$AG,Source!$AJ$1,Ishop!$BG:$BG,Source!$D754,Ishop!$B:$B,Source!$C754,Ishop!$J:$J,"OUI")</f>
        <v>0</v>
      </c>
      <c r="AK754" s="11">
        <f>COUNTIFS(Ishop!$AG:$AG,Source!$AK$1,Ishop!$BG:$BG,Source!$D754,Ishop!$B:$B,Source!$C754,Ishop!$J:$J,"OUI")</f>
        <v>0</v>
      </c>
      <c r="AL754" s="11">
        <f>COUNTIFS(Ishop!$AG:$AG,Source!$AL$1,Ishop!$BG:$BG,Source!$D754,Ishop!$B:$B,Source!$C754,Ishop!$J:$J,"OUI")</f>
        <v>0</v>
      </c>
      <c r="AM754" s="11">
        <f>COUNTIFS(Ishop!$AG:$AG,Source!$AM$1,Ishop!$BG:$BG,Source!$D754,Ishop!$B:$B,Source!$C754,Ishop!$J:$J,"OUI")</f>
        <v>0</v>
      </c>
      <c r="AN754" s="11">
        <f>COUNTIFS(Dolmen!$W:$W,"Sensatio",Dolmen!$O:$O,Source!D754,Dolmen!$F:$F,Source!C754)</f>
        <v>0</v>
      </c>
      <c r="AO754" s="11">
        <f>COUNTIFS(Dolmen!$AC:$AC,"Bbox Miami",Dolmen!$O:$O,Source!D754,Dolmen!$F:$F,Source!C754)</f>
        <v>0</v>
      </c>
      <c r="AP754" s="11">
        <f>COUNTIFS(Dolmen!$AD:$AD,"1",Dolmen!$W:$W,"",Dolmen!$O:$O,Source!D754,Dolmen!$F:$F,Source!C754)</f>
        <v>0</v>
      </c>
      <c r="AQ754" s="11">
        <f>COUNTIFS(Dolmen!$W:$W,"Sensation",Dolmen!$Y:$Y,"1",Dolmen!$O:$O,Source!D754,Dolmen!$F:$F,Source!C754)</f>
        <v>0</v>
      </c>
      <c r="AR754" s="11">
        <f>COUNTIFS(Dolmen!$AC:$AC,"Bbox Miami",Dolmen!$Y:$Y,"1",Dolmen!$O:$O,Source!D754,Dolmen!$F:$F,Source!C754)</f>
        <v>0</v>
      </c>
      <c r="AS754" s="11">
        <f>COUNTIFS(Dolmen!$AD:$AD,"1",Dolmen!$W:$W,"",Dolmen!$Y:$Y,"1",Dolmen!$O:$O,Source!D754,Dolmen!$F:$F,Source!C754)</f>
        <v>0</v>
      </c>
      <c r="AT754" s="11">
        <f t="shared" si="277"/>
        <v>0</v>
      </c>
      <c r="AU754" s="11">
        <f t="shared" si="278"/>
        <v>0</v>
      </c>
      <c r="AV754" s="11">
        <f t="shared" si="279"/>
        <v>0</v>
      </c>
      <c r="AW754" s="11">
        <f t="shared" si="280"/>
        <v>0</v>
      </c>
      <c r="AX754" s="11">
        <f t="shared" si="281"/>
        <v>0</v>
      </c>
      <c r="AY754" s="11">
        <f t="shared" si="282"/>
        <v>0</v>
      </c>
      <c r="AZ754" s="11">
        <f t="shared" si="283"/>
        <v>0</v>
      </c>
      <c r="BA754" s="11">
        <f t="shared" si="284"/>
        <v>0</v>
      </c>
      <c r="BB754" s="11">
        <f t="shared" si="285"/>
        <v>0</v>
      </c>
      <c r="BC754" s="11">
        <f t="shared" si="286"/>
        <v>0</v>
      </c>
      <c r="BD754" s="11">
        <f>SUMIFS(Ishop!$BK:$BK,Ishop!$BG:$BG,Source!D754,Ishop!$B:$B,Source!C754)</f>
        <v>0</v>
      </c>
      <c r="BE754" s="11">
        <f>COUNTIFS(Ishop!$AW:$AW,"OUI",Ishop!$BG:$BG,Source!D754,Ishop!$B:$B,Source!C754)</f>
        <v>0</v>
      </c>
      <c r="BF754" s="11">
        <f t="shared" si="287"/>
        <v>0</v>
      </c>
      <c r="BG754" s="11">
        <f t="shared" si="288"/>
        <v>0</v>
      </c>
      <c r="BH754" s="11">
        <f t="shared" si="289"/>
        <v>0</v>
      </c>
      <c r="BI754" s="11">
        <f t="shared" si="290"/>
        <v>0</v>
      </c>
      <c r="BJ754" s="11">
        <f t="shared" si="291"/>
        <v>0</v>
      </c>
      <c r="BK754" s="11">
        <f t="shared" si="292"/>
        <v>0</v>
      </c>
      <c r="BL754" s="11">
        <f t="shared" si="293"/>
        <v>0</v>
      </c>
      <c r="BM754" s="11">
        <f t="shared" si="294"/>
        <v>0</v>
      </c>
      <c r="BN754" s="25">
        <f>Z754*Budget!$A$6</f>
        <v>0</v>
      </c>
      <c r="BO754" s="25">
        <f>AA754*(Budget!$B$6+Budget!$B$7)</f>
        <v>0</v>
      </c>
      <c r="BP754" s="25">
        <f>AB754*(Budget!$C$6+Budget!$C$7)</f>
        <v>0</v>
      </c>
      <c r="BQ754" s="25">
        <f>AC754*(Budget!$D$6+Budget!$D$7)</f>
        <v>0</v>
      </c>
      <c r="BR754" s="25">
        <f>AD754*(Budget!$E$6+Budget!$E$7)</f>
        <v>0</v>
      </c>
      <c r="BS754" s="25">
        <f>AE754*(Budget!$F$6+Budget!$F$7)</f>
        <v>0</v>
      </c>
      <c r="BT754" s="25">
        <f>AF754*(Budget!$G$6+Budget!$G$7)</f>
        <v>0</v>
      </c>
      <c r="BU754" s="25">
        <f>AG754*Budget!$H$6</f>
        <v>0</v>
      </c>
      <c r="BV754" s="25">
        <f>AH754*Budget!$I$6</f>
        <v>0</v>
      </c>
      <c r="BW754" s="25">
        <f>AI754*Budget!$J$6</f>
        <v>0</v>
      </c>
      <c r="BX754" s="25">
        <f>AJ754*Budget!$K$6</f>
        <v>0</v>
      </c>
      <c r="BY754" s="25">
        <f>AK754*Budget!$L$6</f>
        <v>0</v>
      </c>
      <c r="BZ754" s="25">
        <f>AL754*Budget!$M$6</f>
        <v>0</v>
      </c>
      <c r="CA754" s="25">
        <f>AM754*Budget!$N$6</f>
        <v>0</v>
      </c>
      <c r="CB754" s="25">
        <f>AQ754*Budget!$O$6</f>
        <v>0</v>
      </c>
      <c r="CC754" s="25">
        <f>AR754*Budget!$S$6</f>
        <v>0</v>
      </c>
      <c r="CD754" s="25">
        <f>AS754*Budget!$Q$6</f>
        <v>0</v>
      </c>
      <c r="CE754" s="25">
        <f t="shared" si="295"/>
        <v>0</v>
      </c>
      <c r="CF754" s="11" t="e">
        <f>COUNTIFS(#REF!,Source!E754,#REF!,Source!C754)</f>
        <v>#REF!</v>
      </c>
      <c r="CG754" s="11" t="str">
        <f t="shared" si="296"/>
        <v>--</v>
      </c>
    </row>
    <row r="755" spans="1:85" x14ac:dyDescent="0.25">
      <c r="A755" t="str">
        <f>IFERROR(VLOOKUP(MONTH(C755),Date!$A$2:$B$13,2,0),"--")</f>
        <v>Avril</v>
      </c>
      <c r="B755" s="11">
        <f t="shared" si="275"/>
        <v>15</v>
      </c>
      <c r="C755" s="28">
        <f t="shared" si="297"/>
        <v>42102</v>
      </c>
      <c r="D755" s="29" t="s">
        <v>211</v>
      </c>
      <c r="E755" s="30" t="str">
        <f>IFERROR(VLOOKUP(D755,Listing!$A:$B,2,0),"--")</f>
        <v>A44091</v>
      </c>
      <c r="F755" s="30" t="str">
        <f>IFERROR(VLOOKUP(D755,Listing!$A:$E,5,0),"-")</f>
        <v>ALAOUI SOSSI  Ahmed</v>
      </c>
      <c r="G755" s="4">
        <f>IFERROR(VLOOKUP(D755,Listing!$A:$F,6,0),"--")</f>
        <v>42114</v>
      </c>
      <c r="H755" s="11" t="str">
        <f>IFERROR(VLOOKUP(D755,Listing!$A:$D,4,0),"--")</f>
        <v>Hind Haddou</v>
      </c>
      <c r="I755" s="11" t="str">
        <f t="shared" si="276"/>
        <v>AAC</v>
      </c>
      <c r="J755" s="31">
        <f>IFERROR(COUNTIFS(Ishop!$BG:$BG,Source!D755,Ishop!$B:$B,Source!C755),"--")</f>
        <v>0</v>
      </c>
      <c r="K755" s="11">
        <f>IFERROR(COUNTIFS(Ishop!$BG:$BG,Source!D755,Ishop!$B:$B,Source!C755,Ishop!$J:$J,"OUI"),"--")</f>
        <v>0</v>
      </c>
      <c r="L755" s="11">
        <f>COUNTIFS(Ishop!$AG:$AG,Source!$L$1,Ishop!$BG:$BG,Source!$D755,Ishop!$B:$B,Source!$C755)</f>
        <v>0</v>
      </c>
      <c r="M755" s="11">
        <f>COUNTIFS(Ishop!$AG:$AG,Source!$M$1,Ishop!$BG:$BG,Source!$D755,Ishop!$B:$B,Source!$C755)</f>
        <v>0</v>
      </c>
      <c r="N755" s="11">
        <f>COUNTIFS(Ishop!$AG:$AG,Source!$N$1,Ishop!$BG:$BG,Source!$D755,Ishop!$B:$B,Source!$C755)</f>
        <v>0</v>
      </c>
      <c r="O755" s="11">
        <f>COUNTIFS(Ishop!$AG:$AG,Source!$O$1,Ishop!$BG:$BG,Source!$D755,Ishop!$B:$B,Source!$C755)</f>
        <v>0</v>
      </c>
      <c r="P755" s="11">
        <f>COUNTIFS(Ishop!$AG:$AG,Source!$P$1,Ishop!$BG:$BG,Source!$D755,Ishop!$B:$B,Source!$C755)</f>
        <v>0</v>
      </c>
      <c r="Q755" s="11">
        <f>COUNTIFS(Ishop!$AG:$AG,Source!$Q$1,Ishop!$BG:$BG,Source!$D755,Ishop!$B:$B,Source!$C755)</f>
        <v>0</v>
      </c>
      <c r="R755" s="11">
        <f>COUNTIFS(Ishop!$AG:$AG,Source!$R$1,Ishop!$BG:$BG,Source!$D755,Ishop!$B:$B,Source!$C755)</f>
        <v>0</v>
      </c>
      <c r="S755" s="11">
        <f>COUNTIFS(Ishop!$AG:$AG,Source!$S$1,Ishop!$BG:$BG,Source!$D755,Ishop!$B:$B,Source!$C755)</f>
        <v>0</v>
      </c>
      <c r="T755" s="11">
        <f>COUNTIFS(Ishop!$AG:$AG,Source!$T$1,Ishop!$BG:$BG,Source!$D755,Ishop!$B:$B,Source!$C755)</f>
        <v>0</v>
      </c>
      <c r="U755" s="11">
        <f>COUNTIFS(Ishop!$AG:$AG,Source!$U$1,Ishop!$BG:$BG,Source!$D755,Ishop!$B:$B,Source!$C755)</f>
        <v>0</v>
      </c>
      <c r="V755" s="11">
        <f>COUNTIFS(Ishop!$AG:$AG,Source!$V$1,Ishop!$BG:$BG,Source!$D755,Ishop!$B:$B,Source!$C755)</f>
        <v>0</v>
      </c>
      <c r="W755" s="11">
        <f>COUNTIFS(Ishop!$AG:$AG,Source!$W$1,Ishop!$BG:$BG,Source!$D755,Ishop!$B:$B,Source!$C755)</f>
        <v>0</v>
      </c>
      <c r="X755" s="11">
        <f>COUNTIFS(Ishop!$AG:$AG,Source!$X$1,Ishop!$BG:$BG,Source!$D755,Ishop!$B:$B,Source!$C755)</f>
        <v>0</v>
      </c>
      <c r="Y755" s="11">
        <f>COUNTIFS(Ishop!$AG:$AG,Source!$Y$1,Ishop!$BG:$BG,Source!$D755,Ishop!$B:$B,Source!$C755)</f>
        <v>0</v>
      </c>
      <c r="Z755" s="11">
        <f>COUNTIFS(Ishop!$AG:$AG,Source!$Z$1,Ishop!$BG:$BG,Source!$D755,Ishop!$B:$B,Source!$C755,Ishop!$J:$J,"OUI")</f>
        <v>0</v>
      </c>
      <c r="AA755" s="11">
        <f>COUNTIFS(Ishop!$AG:$AG,Source!$AA$1,Ishop!$BG:$BG,Source!$D755,Ishop!$B:$B,Source!$C755,Ishop!$J:$J,"OUI")</f>
        <v>0</v>
      </c>
      <c r="AB755" s="11">
        <f>COUNTIFS(Ishop!$AG:$AG,Source!$AB$1,Ishop!$BG:$BG,Source!$D755,Ishop!$B:$B,Source!$C755,Ishop!$J:$J,"OUI")</f>
        <v>0</v>
      </c>
      <c r="AC755" s="11">
        <f>COUNTIFS(Ishop!$AG:$AG,Source!$AC$1,Ishop!$BG:$BG,Source!$D755,Ishop!$B:$B,Source!$C755,Ishop!$J:$J,"OUI")</f>
        <v>0</v>
      </c>
      <c r="AD755" s="11">
        <f>COUNTIFS(Ishop!$AG:$AG,Source!$AD$1,Ishop!$BG:$BG,Source!$D755,Ishop!$B:$B,Source!$C755,Ishop!$J:$J,"OUI")</f>
        <v>0</v>
      </c>
      <c r="AE755" s="11">
        <f>COUNTIFS(Ishop!$AG:$AG,Source!$AE$1,Ishop!$BG:$BG,Source!$D755,Ishop!$B:$B,Source!$C755,Ishop!$J:$J,"OUI")</f>
        <v>0</v>
      </c>
      <c r="AF755" s="11">
        <f>COUNTIFS(Ishop!$AG:$AG,Source!$AF$1,Ishop!$BG:$BG,Source!$D755,Ishop!$B:$B,Source!$C755,Ishop!$J:$J,"OUI")</f>
        <v>0</v>
      </c>
      <c r="AG755" s="11">
        <f>COUNTIFS(Ishop!$AG:$AG,Source!$AG$1,Ishop!$BG:$BG,Source!$D755,Ishop!$B:$B,Source!$C755,Ishop!$J:$J,"OUI")</f>
        <v>0</v>
      </c>
      <c r="AH755" s="11">
        <f>COUNTIFS(Ishop!$AG:$AG,Source!$AH$1,Ishop!$BG:$BG,Source!$D755,Ishop!$B:$B,Source!$C755,Ishop!$J:$J,"OUI")</f>
        <v>0</v>
      </c>
      <c r="AI755" s="11">
        <f>COUNTIFS(Ishop!$AG:$AG,Source!$AI$1,Ishop!$BG:$BG,Source!$D755,Ishop!$B:$B,Source!$C755,Ishop!$J:$J,"OUI")</f>
        <v>0</v>
      </c>
      <c r="AJ755" s="11">
        <f>COUNTIFS(Ishop!$AG:$AG,Source!$AJ$1,Ishop!$BG:$BG,Source!$D755,Ishop!$B:$B,Source!$C755,Ishop!$J:$J,"OUI")</f>
        <v>0</v>
      </c>
      <c r="AK755" s="11">
        <f>COUNTIFS(Ishop!$AG:$AG,Source!$AK$1,Ishop!$BG:$BG,Source!$D755,Ishop!$B:$B,Source!$C755,Ishop!$J:$J,"OUI")</f>
        <v>0</v>
      </c>
      <c r="AL755" s="11">
        <f>COUNTIFS(Ishop!$AG:$AG,Source!$AL$1,Ishop!$BG:$BG,Source!$D755,Ishop!$B:$B,Source!$C755,Ishop!$J:$J,"OUI")</f>
        <v>0</v>
      </c>
      <c r="AM755" s="11">
        <f>COUNTIFS(Ishop!$AG:$AG,Source!$AM$1,Ishop!$BG:$BG,Source!$D755,Ishop!$B:$B,Source!$C755,Ishop!$J:$J,"OUI")</f>
        <v>0</v>
      </c>
      <c r="AN755" s="11">
        <f>COUNTIFS(Dolmen!$W:$W,"Sensatio",Dolmen!$O:$O,Source!D755,Dolmen!$F:$F,Source!C755)</f>
        <v>0</v>
      </c>
      <c r="AO755" s="11">
        <f>COUNTIFS(Dolmen!$AC:$AC,"Bbox Miami",Dolmen!$O:$O,Source!D755,Dolmen!$F:$F,Source!C755)</f>
        <v>0</v>
      </c>
      <c r="AP755" s="11">
        <f>COUNTIFS(Dolmen!$AD:$AD,"1",Dolmen!$W:$W,"",Dolmen!$O:$O,Source!D755,Dolmen!$F:$F,Source!C755)</f>
        <v>0</v>
      </c>
      <c r="AQ755" s="11">
        <f>COUNTIFS(Dolmen!$W:$W,"Sensation",Dolmen!$Y:$Y,"1",Dolmen!$O:$O,Source!D755,Dolmen!$F:$F,Source!C755)</f>
        <v>0</v>
      </c>
      <c r="AR755" s="11">
        <f>COUNTIFS(Dolmen!$AC:$AC,"Bbox Miami",Dolmen!$Y:$Y,"1",Dolmen!$O:$O,Source!D755,Dolmen!$F:$F,Source!C755)</f>
        <v>0</v>
      </c>
      <c r="AS755" s="11">
        <f>COUNTIFS(Dolmen!$AD:$AD,"1",Dolmen!$W:$W,"",Dolmen!$Y:$Y,"1",Dolmen!$O:$O,Source!D755,Dolmen!$F:$F,Source!C755)</f>
        <v>0</v>
      </c>
      <c r="AT755" s="11">
        <f t="shared" si="277"/>
        <v>0</v>
      </c>
      <c r="AU755" s="11">
        <f t="shared" si="278"/>
        <v>0</v>
      </c>
      <c r="AV755" s="11">
        <f t="shared" si="279"/>
        <v>0</v>
      </c>
      <c r="AW755" s="11">
        <f t="shared" si="280"/>
        <v>0</v>
      </c>
      <c r="AX755" s="11">
        <f t="shared" si="281"/>
        <v>0</v>
      </c>
      <c r="AY755" s="11">
        <f t="shared" si="282"/>
        <v>0</v>
      </c>
      <c r="AZ755" s="11">
        <f t="shared" si="283"/>
        <v>0</v>
      </c>
      <c r="BA755" s="11">
        <f t="shared" si="284"/>
        <v>0</v>
      </c>
      <c r="BB755" s="11">
        <f t="shared" si="285"/>
        <v>0</v>
      </c>
      <c r="BC755" s="11">
        <f t="shared" si="286"/>
        <v>0</v>
      </c>
      <c r="BD755" s="11">
        <f>SUMIFS(Ishop!$BK:$BK,Ishop!$BG:$BG,Source!D755,Ishop!$B:$B,Source!C755)</f>
        <v>0</v>
      </c>
      <c r="BE755" s="11">
        <f>COUNTIFS(Ishop!$AW:$AW,"OUI",Ishop!$BG:$BG,Source!D755,Ishop!$B:$B,Source!C755)</f>
        <v>0</v>
      </c>
      <c r="BF755" s="11">
        <f t="shared" si="287"/>
        <v>0</v>
      </c>
      <c r="BG755" s="11">
        <f t="shared" si="288"/>
        <v>0</v>
      </c>
      <c r="BH755" s="11">
        <f t="shared" si="289"/>
        <v>0</v>
      </c>
      <c r="BI755" s="11">
        <f t="shared" si="290"/>
        <v>0</v>
      </c>
      <c r="BJ755" s="11">
        <f t="shared" si="291"/>
        <v>0</v>
      </c>
      <c r="BK755" s="11">
        <f t="shared" si="292"/>
        <v>0</v>
      </c>
      <c r="BL755" s="11">
        <f t="shared" si="293"/>
        <v>0</v>
      </c>
      <c r="BM755" s="11">
        <f t="shared" si="294"/>
        <v>0</v>
      </c>
      <c r="BN755" s="25">
        <f>Z755*Budget!$A$6</f>
        <v>0</v>
      </c>
      <c r="BO755" s="25">
        <f>AA755*(Budget!$B$6+Budget!$B$7)</f>
        <v>0</v>
      </c>
      <c r="BP755" s="25">
        <f>AB755*(Budget!$C$6+Budget!$C$7)</f>
        <v>0</v>
      </c>
      <c r="BQ755" s="25">
        <f>AC755*(Budget!$D$6+Budget!$D$7)</f>
        <v>0</v>
      </c>
      <c r="BR755" s="25">
        <f>AD755*(Budget!$E$6+Budget!$E$7)</f>
        <v>0</v>
      </c>
      <c r="BS755" s="25">
        <f>AE755*(Budget!$F$6+Budget!$F$7)</f>
        <v>0</v>
      </c>
      <c r="BT755" s="25">
        <f>AF755*(Budget!$G$6+Budget!$G$7)</f>
        <v>0</v>
      </c>
      <c r="BU755" s="25">
        <f>AG755*Budget!$H$6</f>
        <v>0</v>
      </c>
      <c r="BV755" s="25">
        <f>AH755*Budget!$I$6</f>
        <v>0</v>
      </c>
      <c r="BW755" s="25">
        <f>AI755*Budget!$J$6</f>
        <v>0</v>
      </c>
      <c r="BX755" s="25">
        <f>AJ755*Budget!$K$6</f>
        <v>0</v>
      </c>
      <c r="BY755" s="25">
        <f>AK755*Budget!$L$6</f>
        <v>0</v>
      </c>
      <c r="BZ755" s="25">
        <f>AL755*Budget!$M$6</f>
        <v>0</v>
      </c>
      <c r="CA755" s="25">
        <f>AM755*Budget!$N$6</f>
        <v>0</v>
      </c>
      <c r="CB755" s="25">
        <f>AQ755*Budget!$O$6</f>
        <v>0</v>
      </c>
      <c r="CC755" s="25">
        <f>AR755*Budget!$S$6</f>
        <v>0</v>
      </c>
      <c r="CD755" s="25">
        <f>AS755*Budget!$Q$6</f>
        <v>0</v>
      </c>
      <c r="CE755" s="25">
        <f t="shared" si="295"/>
        <v>0</v>
      </c>
      <c r="CF755" s="11" t="e">
        <f>COUNTIFS(#REF!,Source!E755,#REF!,Source!C755)</f>
        <v>#REF!</v>
      </c>
      <c r="CG755" s="11" t="str">
        <f t="shared" si="296"/>
        <v>--</v>
      </c>
    </row>
    <row r="756" spans="1:85" x14ac:dyDescent="0.25">
      <c r="A756" t="str">
        <f>IFERROR(VLOOKUP(MONTH(C756),Date!$A$2:$B$13,2,0),"--")</f>
        <v>Avril</v>
      </c>
      <c r="B756" s="11">
        <f t="shared" si="275"/>
        <v>15</v>
      </c>
      <c r="C756" s="28">
        <f t="shared" si="297"/>
        <v>42102</v>
      </c>
      <c r="D756" s="29" t="s">
        <v>212</v>
      </c>
      <c r="E756" s="30" t="str">
        <f>IFERROR(VLOOKUP(D756,Listing!$A:$B,2,0),"--")</f>
        <v>A44092</v>
      </c>
      <c r="F756" s="30" t="str">
        <f>IFERROR(VLOOKUP(D756,Listing!$A:$E,5,0),"-")</f>
        <v>MANIAR  Ismail</v>
      </c>
      <c r="G756" s="4">
        <f>IFERROR(VLOOKUP(D756,Listing!$A:$F,6,0),"--")</f>
        <v>42114</v>
      </c>
      <c r="H756" s="11" t="str">
        <f>IFERROR(VLOOKUP(D756,Listing!$A:$D,4,0),"--")</f>
        <v>Hind Haddou</v>
      </c>
      <c r="I756" s="11" t="str">
        <f t="shared" si="276"/>
        <v>AAC</v>
      </c>
      <c r="J756" s="31">
        <f>IFERROR(COUNTIFS(Ishop!$BG:$BG,Source!D756,Ishop!$B:$B,Source!C756),"--")</f>
        <v>0</v>
      </c>
      <c r="K756" s="11">
        <f>IFERROR(COUNTIFS(Ishop!$BG:$BG,Source!D756,Ishop!$B:$B,Source!C756,Ishop!$J:$J,"OUI"),"--")</f>
        <v>0</v>
      </c>
      <c r="L756" s="11">
        <f>COUNTIFS(Ishop!$AG:$AG,Source!$L$1,Ishop!$BG:$BG,Source!$D756,Ishop!$B:$B,Source!$C756)</f>
        <v>0</v>
      </c>
      <c r="M756" s="11">
        <f>COUNTIFS(Ishop!$AG:$AG,Source!$M$1,Ishop!$BG:$BG,Source!$D756,Ishop!$B:$B,Source!$C756)</f>
        <v>0</v>
      </c>
      <c r="N756" s="11">
        <f>COUNTIFS(Ishop!$AG:$AG,Source!$N$1,Ishop!$BG:$BG,Source!$D756,Ishop!$B:$B,Source!$C756)</f>
        <v>0</v>
      </c>
      <c r="O756" s="11">
        <f>COUNTIFS(Ishop!$AG:$AG,Source!$O$1,Ishop!$BG:$BG,Source!$D756,Ishop!$B:$B,Source!$C756)</f>
        <v>0</v>
      </c>
      <c r="P756" s="11">
        <f>COUNTIFS(Ishop!$AG:$AG,Source!$P$1,Ishop!$BG:$BG,Source!$D756,Ishop!$B:$B,Source!$C756)</f>
        <v>0</v>
      </c>
      <c r="Q756" s="11">
        <f>COUNTIFS(Ishop!$AG:$AG,Source!$Q$1,Ishop!$BG:$BG,Source!$D756,Ishop!$B:$B,Source!$C756)</f>
        <v>0</v>
      </c>
      <c r="R756" s="11">
        <f>COUNTIFS(Ishop!$AG:$AG,Source!$R$1,Ishop!$BG:$BG,Source!$D756,Ishop!$B:$B,Source!$C756)</f>
        <v>0</v>
      </c>
      <c r="S756" s="11">
        <f>COUNTIFS(Ishop!$AG:$AG,Source!$S$1,Ishop!$BG:$BG,Source!$D756,Ishop!$B:$B,Source!$C756)</f>
        <v>0</v>
      </c>
      <c r="T756" s="11">
        <f>COUNTIFS(Ishop!$AG:$AG,Source!$T$1,Ishop!$BG:$BG,Source!$D756,Ishop!$B:$B,Source!$C756)</f>
        <v>0</v>
      </c>
      <c r="U756" s="11">
        <f>COUNTIFS(Ishop!$AG:$AG,Source!$U$1,Ishop!$BG:$BG,Source!$D756,Ishop!$B:$B,Source!$C756)</f>
        <v>0</v>
      </c>
      <c r="V756" s="11">
        <f>COUNTIFS(Ishop!$AG:$AG,Source!$V$1,Ishop!$BG:$BG,Source!$D756,Ishop!$B:$B,Source!$C756)</f>
        <v>0</v>
      </c>
      <c r="W756" s="11">
        <f>COUNTIFS(Ishop!$AG:$AG,Source!$W$1,Ishop!$BG:$BG,Source!$D756,Ishop!$B:$B,Source!$C756)</f>
        <v>0</v>
      </c>
      <c r="X756" s="11">
        <f>COUNTIFS(Ishop!$AG:$AG,Source!$X$1,Ishop!$BG:$BG,Source!$D756,Ishop!$B:$B,Source!$C756)</f>
        <v>0</v>
      </c>
      <c r="Y756" s="11">
        <f>COUNTIFS(Ishop!$AG:$AG,Source!$Y$1,Ishop!$BG:$BG,Source!$D756,Ishop!$B:$B,Source!$C756)</f>
        <v>0</v>
      </c>
      <c r="Z756" s="11">
        <f>COUNTIFS(Ishop!$AG:$AG,Source!$Z$1,Ishop!$BG:$BG,Source!$D756,Ishop!$B:$B,Source!$C756,Ishop!$J:$J,"OUI")</f>
        <v>0</v>
      </c>
      <c r="AA756" s="11">
        <f>COUNTIFS(Ishop!$AG:$AG,Source!$AA$1,Ishop!$BG:$BG,Source!$D756,Ishop!$B:$B,Source!$C756,Ishop!$J:$J,"OUI")</f>
        <v>0</v>
      </c>
      <c r="AB756" s="11">
        <f>COUNTIFS(Ishop!$AG:$AG,Source!$AB$1,Ishop!$BG:$BG,Source!$D756,Ishop!$B:$B,Source!$C756,Ishop!$J:$J,"OUI")</f>
        <v>0</v>
      </c>
      <c r="AC756" s="11">
        <f>COUNTIFS(Ishop!$AG:$AG,Source!$AC$1,Ishop!$BG:$BG,Source!$D756,Ishop!$B:$B,Source!$C756,Ishop!$J:$J,"OUI")</f>
        <v>0</v>
      </c>
      <c r="AD756" s="11">
        <f>COUNTIFS(Ishop!$AG:$AG,Source!$AD$1,Ishop!$BG:$BG,Source!$D756,Ishop!$B:$B,Source!$C756,Ishop!$J:$J,"OUI")</f>
        <v>0</v>
      </c>
      <c r="AE756" s="11">
        <f>COUNTIFS(Ishop!$AG:$AG,Source!$AE$1,Ishop!$BG:$BG,Source!$D756,Ishop!$B:$B,Source!$C756,Ishop!$J:$J,"OUI")</f>
        <v>0</v>
      </c>
      <c r="AF756" s="11">
        <f>COUNTIFS(Ishop!$AG:$AG,Source!$AF$1,Ishop!$BG:$BG,Source!$D756,Ishop!$B:$B,Source!$C756,Ishop!$J:$J,"OUI")</f>
        <v>0</v>
      </c>
      <c r="AG756" s="11">
        <f>COUNTIFS(Ishop!$AG:$AG,Source!$AG$1,Ishop!$BG:$BG,Source!$D756,Ishop!$B:$B,Source!$C756,Ishop!$J:$J,"OUI")</f>
        <v>0</v>
      </c>
      <c r="AH756" s="11">
        <f>COUNTIFS(Ishop!$AG:$AG,Source!$AH$1,Ishop!$BG:$BG,Source!$D756,Ishop!$B:$B,Source!$C756,Ishop!$J:$J,"OUI")</f>
        <v>0</v>
      </c>
      <c r="AI756" s="11">
        <f>COUNTIFS(Ishop!$AG:$AG,Source!$AI$1,Ishop!$BG:$BG,Source!$D756,Ishop!$B:$B,Source!$C756,Ishop!$J:$J,"OUI")</f>
        <v>0</v>
      </c>
      <c r="AJ756" s="11">
        <f>COUNTIFS(Ishop!$AG:$AG,Source!$AJ$1,Ishop!$BG:$BG,Source!$D756,Ishop!$B:$B,Source!$C756,Ishop!$J:$J,"OUI")</f>
        <v>0</v>
      </c>
      <c r="AK756" s="11">
        <f>COUNTIFS(Ishop!$AG:$AG,Source!$AK$1,Ishop!$BG:$BG,Source!$D756,Ishop!$B:$B,Source!$C756,Ishop!$J:$J,"OUI")</f>
        <v>0</v>
      </c>
      <c r="AL756" s="11">
        <f>COUNTIFS(Ishop!$AG:$AG,Source!$AL$1,Ishop!$BG:$BG,Source!$D756,Ishop!$B:$B,Source!$C756,Ishop!$J:$J,"OUI")</f>
        <v>0</v>
      </c>
      <c r="AM756" s="11">
        <f>COUNTIFS(Ishop!$AG:$AG,Source!$AM$1,Ishop!$BG:$BG,Source!$D756,Ishop!$B:$B,Source!$C756,Ishop!$J:$J,"OUI")</f>
        <v>0</v>
      </c>
      <c r="AN756" s="11">
        <f>COUNTIFS(Dolmen!$W:$W,"Sensatio",Dolmen!$O:$O,Source!D756,Dolmen!$F:$F,Source!C756)</f>
        <v>0</v>
      </c>
      <c r="AO756" s="11">
        <f>COUNTIFS(Dolmen!$AC:$AC,"Bbox Miami",Dolmen!$O:$O,Source!D756,Dolmen!$F:$F,Source!C756)</f>
        <v>0</v>
      </c>
      <c r="AP756" s="11">
        <f>COUNTIFS(Dolmen!$AD:$AD,"1",Dolmen!$W:$W,"",Dolmen!$O:$O,Source!D756,Dolmen!$F:$F,Source!C756)</f>
        <v>0</v>
      </c>
      <c r="AQ756" s="11">
        <f>COUNTIFS(Dolmen!$W:$W,"Sensation",Dolmen!$Y:$Y,"1",Dolmen!$O:$O,Source!D756,Dolmen!$F:$F,Source!C756)</f>
        <v>0</v>
      </c>
      <c r="AR756" s="11">
        <f>COUNTIFS(Dolmen!$AC:$AC,"Bbox Miami",Dolmen!$Y:$Y,"1",Dolmen!$O:$O,Source!D756,Dolmen!$F:$F,Source!C756)</f>
        <v>0</v>
      </c>
      <c r="AS756" s="11">
        <f>COUNTIFS(Dolmen!$AD:$AD,"1",Dolmen!$W:$W,"",Dolmen!$Y:$Y,"1",Dolmen!$O:$O,Source!D756,Dolmen!$F:$F,Source!C756)</f>
        <v>0</v>
      </c>
      <c r="AT756" s="11">
        <f t="shared" si="277"/>
        <v>0</v>
      </c>
      <c r="AU756" s="11">
        <f t="shared" si="278"/>
        <v>0</v>
      </c>
      <c r="AV756" s="11">
        <f t="shared" si="279"/>
        <v>0</v>
      </c>
      <c r="AW756" s="11">
        <f t="shared" si="280"/>
        <v>0</v>
      </c>
      <c r="AX756" s="11">
        <f t="shared" si="281"/>
        <v>0</v>
      </c>
      <c r="AY756" s="11">
        <f t="shared" si="282"/>
        <v>0</v>
      </c>
      <c r="AZ756" s="11">
        <f t="shared" si="283"/>
        <v>0</v>
      </c>
      <c r="BA756" s="11">
        <f t="shared" si="284"/>
        <v>0</v>
      </c>
      <c r="BB756" s="11">
        <f t="shared" si="285"/>
        <v>0</v>
      </c>
      <c r="BC756" s="11">
        <f t="shared" si="286"/>
        <v>0</v>
      </c>
      <c r="BD756" s="11">
        <f>SUMIFS(Ishop!$BK:$BK,Ishop!$BG:$BG,Source!D756,Ishop!$B:$B,Source!C756)</f>
        <v>0</v>
      </c>
      <c r="BE756" s="11">
        <f>COUNTIFS(Ishop!$AW:$AW,"OUI",Ishop!$BG:$BG,Source!D756,Ishop!$B:$B,Source!C756)</f>
        <v>0</v>
      </c>
      <c r="BF756" s="11">
        <f t="shared" si="287"/>
        <v>0</v>
      </c>
      <c r="BG756" s="11">
        <f t="shared" si="288"/>
        <v>0</v>
      </c>
      <c r="BH756" s="11">
        <f t="shared" si="289"/>
        <v>0</v>
      </c>
      <c r="BI756" s="11">
        <f t="shared" si="290"/>
        <v>0</v>
      </c>
      <c r="BJ756" s="11">
        <f t="shared" si="291"/>
        <v>0</v>
      </c>
      <c r="BK756" s="11">
        <f t="shared" si="292"/>
        <v>0</v>
      </c>
      <c r="BL756" s="11">
        <f t="shared" si="293"/>
        <v>0</v>
      </c>
      <c r="BM756" s="11">
        <f t="shared" si="294"/>
        <v>0</v>
      </c>
      <c r="BN756" s="25">
        <f>Z756*Budget!$A$6</f>
        <v>0</v>
      </c>
      <c r="BO756" s="25">
        <f>AA756*(Budget!$B$6+Budget!$B$7)</f>
        <v>0</v>
      </c>
      <c r="BP756" s="25">
        <f>AB756*(Budget!$C$6+Budget!$C$7)</f>
        <v>0</v>
      </c>
      <c r="BQ756" s="25">
        <f>AC756*(Budget!$D$6+Budget!$D$7)</f>
        <v>0</v>
      </c>
      <c r="BR756" s="25">
        <f>AD756*(Budget!$E$6+Budget!$E$7)</f>
        <v>0</v>
      </c>
      <c r="BS756" s="25">
        <f>AE756*(Budget!$F$6+Budget!$F$7)</f>
        <v>0</v>
      </c>
      <c r="BT756" s="25">
        <f>AF756*(Budget!$G$6+Budget!$G$7)</f>
        <v>0</v>
      </c>
      <c r="BU756" s="25">
        <f>AG756*Budget!$H$6</f>
        <v>0</v>
      </c>
      <c r="BV756" s="25">
        <f>AH756*Budget!$I$6</f>
        <v>0</v>
      </c>
      <c r="BW756" s="25">
        <f>AI756*Budget!$J$6</f>
        <v>0</v>
      </c>
      <c r="BX756" s="25">
        <f>AJ756*Budget!$K$6</f>
        <v>0</v>
      </c>
      <c r="BY756" s="25">
        <f>AK756*Budget!$L$6</f>
        <v>0</v>
      </c>
      <c r="BZ756" s="25">
        <f>AL756*Budget!$M$6</f>
        <v>0</v>
      </c>
      <c r="CA756" s="25">
        <f>AM756*Budget!$N$6</f>
        <v>0</v>
      </c>
      <c r="CB756" s="25">
        <f>AQ756*Budget!$O$6</f>
        <v>0</v>
      </c>
      <c r="CC756" s="25">
        <f>AR756*Budget!$S$6</f>
        <v>0</v>
      </c>
      <c r="CD756" s="25">
        <f>AS756*Budget!$Q$6</f>
        <v>0</v>
      </c>
      <c r="CE756" s="25">
        <f t="shared" si="295"/>
        <v>0</v>
      </c>
      <c r="CF756" s="11" t="e">
        <f>COUNTIFS(#REF!,Source!E756,#REF!,Source!C756)</f>
        <v>#REF!</v>
      </c>
      <c r="CG756" s="11" t="str">
        <f t="shared" si="296"/>
        <v>--</v>
      </c>
    </row>
    <row r="757" spans="1:85" x14ac:dyDescent="0.25">
      <c r="A757" t="str">
        <f>IFERROR(VLOOKUP(MONTH(C757),Date!$A$2:$B$13,2,0),"--")</f>
        <v>Avril</v>
      </c>
      <c r="B757" s="11">
        <f t="shared" si="275"/>
        <v>15</v>
      </c>
      <c r="C757" s="28">
        <f t="shared" si="297"/>
        <v>42102</v>
      </c>
      <c r="D757" s="29" t="s">
        <v>213</v>
      </c>
      <c r="E757" s="30" t="str">
        <f>IFERROR(VLOOKUP(D757,Listing!$A:$B,2,0),"--")</f>
        <v>A44073</v>
      </c>
      <c r="F757" s="30" t="str">
        <f>IFERROR(VLOOKUP(D757,Listing!$A:$E,5,0),"-")</f>
        <v>MOUHSINE  Reda</v>
      </c>
      <c r="G757" s="4">
        <f>IFERROR(VLOOKUP(D757,Listing!$A:$F,6,0),"--")</f>
        <v>42114</v>
      </c>
      <c r="H757" s="11" t="str">
        <f>IFERROR(VLOOKUP(D757,Listing!$A:$D,4,0),"--")</f>
        <v>Hind Haddou</v>
      </c>
      <c r="I757" s="11" t="str">
        <f t="shared" si="276"/>
        <v>AAC</v>
      </c>
      <c r="J757" s="31">
        <f>IFERROR(COUNTIFS(Ishop!$BG:$BG,Source!D757,Ishop!$B:$B,Source!C757),"--")</f>
        <v>0</v>
      </c>
      <c r="K757" s="11">
        <f>IFERROR(COUNTIFS(Ishop!$BG:$BG,Source!D757,Ishop!$B:$B,Source!C757,Ishop!$J:$J,"OUI"),"--")</f>
        <v>0</v>
      </c>
      <c r="L757" s="11">
        <f>COUNTIFS(Ishop!$AG:$AG,Source!$L$1,Ishop!$BG:$BG,Source!$D757,Ishop!$B:$B,Source!$C757)</f>
        <v>0</v>
      </c>
      <c r="M757" s="11">
        <f>COUNTIFS(Ishop!$AG:$AG,Source!$M$1,Ishop!$BG:$BG,Source!$D757,Ishop!$B:$B,Source!$C757)</f>
        <v>0</v>
      </c>
      <c r="N757" s="11">
        <f>COUNTIFS(Ishop!$AG:$AG,Source!$N$1,Ishop!$BG:$BG,Source!$D757,Ishop!$B:$B,Source!$C757)</f>
        <v>0</v>
      </c>
      <c r="O757" s="11">
        <f>COUNTIFS(Ishop!$AG:$AG,Source!$O$1,Ishop!$BG:$BG,Source!$D757,Ishop!$B:$B,Source!$C757)</f>
        <v>0</v>
      </c>
      <c r="P757" s="11">
        <f>COUNTIFS(Ishop!$AG:$AG,Source!$P$1,Ishop!$BG:$BG,Source!$D757,Ishop!$B:$B,Source!$C757)</f>
        <v>0</v>
      </c>
      <c r="Q757" s="11">
        <f>COUNTIFS(Ishop!$AG:$AG,Source!$Q$1,Ishop!$BG:$BG,Source!$D757,Ishop!$B:$B,Source!$C757)</f>
        <v>0</v>
      </c>
      <c r="R757" s="11">
        <f>COUNTIFS(Ishop!$AG:$AG,Source!$R$1,Ishop!$BG:$BG,Source!$D757,Ishop!$B:$B,Source!$C757)</f>
        <v>0</v>
      </c>
      <c r="S757" s="11">
        <f>COUNTIFS(Ishop!$AG:$AG,Source!$S$1,Ishop!$BG:$BG,Source!$D757,Ishop!$B:$B,Source!$C757)</f>
        <v>0</v>
      </c>
      <c r="T757" s="11">
        <f>COUNTIFS(Ishop!$AG:$AG,Source!$T$1,Ishop!$BG:$BG,Source!$D757,Ishop!$B:$B,Source!$C757)</f>
        <v>0</v>
      </c>
      <c r="U757" s="11">
        <f>COUNTIFS(Ishop!$AG:$AG,Source!$U$1,Ishop!$BG:$BG,Source!$D757,Ishop!$B:$B,Source!$C757)</f>
        <v>0</v>
      </c>
      <c r="V757" s="11">
        <f>COUNTIFS(Ishop!$AG:$AG,Source!$V$1,Ishop!$BG:$BG,Source!$D757,Ishop!$B:$B,Source!$C757)</f>
        <v>0</v>
      </c>
      <c r="W757" s="11">
        <f>COUNTIFS(Ishop!$AG:$AG,Source!$W$1,Ishop!$BG:$BG,Source!$D757,Ishop!$B:$B,Source!$C757)</f>
        <v>0</v>
      </c>
      <c r="X757" s="11">
        <f>COUNTIFS(Ishop!$AG:$AG,Source!$X$1,Ishop!$BG:$BG,Source!$D757,Ishop!$B:$B,Source!$C757)</f>
        <v>0</v>
      </c>
      <c r="Y757" s="11">
        <f>COUNTIFS(Ishop!$AG:$AG,Source!$Y$1,Ishop!$BG:$BG,Source!$D757,Ishop!$B:$B,Source!$C757)</f>
        <v>0</v>
      </c>
      <c r="Z757" s="11">
        <f>COUNTIFS(Ishop!$AG:$AG,Source!$Z$1,Ishop!$BG:$BG,Source!$D757,Ishop!$B:$B,Source!$C757,Ishop!$J:$J,"OUI")</f>
        <v>0</v>
      </c>
      <c r="AA757" s="11">
        <f>COUNTIFS(Ishop!$AG:$AG,Source!$AA$1,Ishop!$BG:$BG,Source!$D757,Ishop!$B:$B,Source!$C757,Ishop!$J:$J,"OUI")</f>
        <v>0</v>
      </c>
      <c r="AB757" s="11">
        <f>COUNTIFS(Ishop!$AG:$AG,Source!$AB$1,Ishop!$BG:$BG,Source!$D757,Ishop!$B:$B,Source!$C757,Ishop!$J:$J,"OUI")</f>
        <v>0</v>
      </c>
      <c r="AC757" s="11">
        <f>COUNTIFS(Ishop!$AG:$AG,Source!$AC$1,Ishop!$BG:$BG,Source!$D757,Ishop!$B:$B,Source!$C757,Ishop!$J:$J,"OUI")</f>
        <v>0</v>
      </c>
      <c r="AD757" s="11">
        <f>COUNTIFS(Ishop!$AG:$AG,Source!$AD$1,Ishop!$BG:$BG,Source!$D757,Ishop!$B:$B,Source!$C757,Ishop!$J:$J,"OUI")</f>
        <v>0</v>
      </c>
      <c r="AE757" s="11">
        <f>COUNTIFS(Ishop!$AG:$AG,Source!$AE$1,Ishop!$BG:$BG,Source!$D757,Ishop!$B:$B,Source!$C757,Ishop!$J:$J,"OUI")</f>
        <v>0</v>
      </c>
      <c r="AF757" s="11">
        <f>COUNTIFS(Ishop!$AG:$AG,Source!$AF$1,Ishop!$BG:$BG,Source!$D757,Ishop!$B:$B,Source!$C757,Ishop!$J:$J,"OUI")</f>
        <v>0</v>
      </c>
      <c r="AG757" s="11">
        <f>COUNTIFS(Ishop!$AG:$AG,Source!$AG$1,Ishop!$BG:$BG,Source!$D757,Ishop!$B:$B,Source!$C757,Ishop!$J:$J,"OUI")</f>
        <v>0</v>
      </c>
      <c r="AH757" s="11">
        <f>COUNTIFS(Ishop!$AG:$AG,Source!$AH$1,Ishop!$BG:$BG,Source!$D757,Ishop!$B:$B,Source!$C757,Ishop!$J:$J,"OUI")</f>
        <v>0</v>
      </c>
      <c r="AI757" s="11">
        <f>COUNTIFS(Ishop!$AG:$AG,Source!$AI$1,Ishop!$BG:$BG,Source!$D757,Ishop!$B:$B,Source!$C757,Ishop!$J:$J,"OUI")</f>
        <v>0</v>
      </c>
      <c r="AJ757" s="11">
        <f>COUNTIFS(Ishop!$AG:$AG,Source!$AJ$1,Ishop!$BG:$BG,Source!$D757,Ishop!$B:$B,Source!$C757,Ishop!$J:$J,"OUI")</f>
        <v>0</v>
      </c>
      <c r="AK757" s="11">
        <f>COUNTIFS(Ishop!$AG:$AG,Source!$AK$1,Ishop!$BG:$BG,Source!$D757,Ishop!$B:$B,Source!$C757,Ishop!$J:$J,"OUI")</f>
        <v>0</v>
      </c>
      <c r="AL757" s="11">
        <f>COUNTIFS(Ishop!$AG:$AG,Source!$AL$1,Ishop!$BG:$BG,Source!$D757,Ishop!$B:$B,Source!$C757,Ishop!$J:$J,"OUI")</f>
        <v>0</v>
      </c>
      <c r="AM757" s="11">
        <f>COUNTIFS(Ishop!$AG:$AG,Source!$AM$1,Ishop!$BG:$BG,Source!$D757,Ishop!$B:$B,Source!$C757,Ishop!$J:$J,"OUI")</f>
        <v>0</v>
      </c>
      <c r="AN757" s="11">
        <f>COUNTIFS(Dolmen!$W:$W,"Sensatio",Dolmen!$O:$O,Source!D757,Dolmen!$F:$F,Source!C757)</f>
        <v>0</v>
      </c>
      <c r="AO757" s="11">
        <f>COUNTIFS(Dolmen!$AC:$AC,"Bbox Miami",Dolmen!$O:$O,Source!D757,Dolmen!$F:$F,Source!C757)</f>
        <v>0</v>
      </c>
      <c r="AP757" s="11">
        <f>COUNTIFS(Dolmen!$AD:$AD,"1",Dolmen!$W:$W,"",Dolmen!$O:$O,Source!D757,Dolmen!$F:$F,Source!C757)</f>
        <v>0</v>
      </c>
      <c r="AQ757" s="11">
        <f>COUNTIFS(Dolmen!$W:$W,"Sensation",Dolmen!$Y:$Y,"1",Dolmen!$O:$O,Source!D757,Dolmen!$F:$F,Source!C757)</f>
        <v>0</v>
      </c>
      <c r="AR757" s="11">
        <f>COUNTIFS(Dolmen!$AC:$AC,"Bbox Miami",Dolmen!$Y:$Y,"1",Dolmen!$O:$O,Source!D757,Dolmen!$F:$F,Source!C757)</f>
        <v>0</v>
      </c>
      <c r="AS757" s="11">
        <f>COUNTIFS(Dolmen!$AD:$AD,"1",Dolmen!$W:$W,"",Dolmen!$Y:$Y,"1",Dolmen!$O:$O,Source!D757,Dolmen!$F:$F,Source!C757)</f>
        <v>0</v>
      </c>
      <c r="AT757" s="11">
        <f t="shared" si="277"/>
        <v>0</v>
      </c>
      <c r="AU757" s="11">
        <f t="shared" si="278"/>
        <v>0</v>
      </c>
      <c r="AV757" s="11">
        <f t="shared" si="279"/>
        <v>0</v>
      </c>
      <c r="AW757" s="11">
        <f t="shared" si="280"/>
        <v>0</v>
      </c>
      <c r="AX757" s="11">
        <f t="shared" si="281"/>
        <v>0</v>
      </c>
      <c r="AY757" s="11">
        <f t="shared" si="282"/>
        <v>0</v>
      </c>
      <c r="AZ757" s="11">
        <f t="shared" si="283"/>
        <v>0</v>
      </c>
      <c r="BA757" s="11">
        <f t="shared" si="284"/>
        <v>0</v>
      </c>
      <c r="BB757" s="11">
        <f t="shared" si="285"/>
        <v>0</v>
      </c>
      <c r="BC757" s="11">
        <f t="shared" si="286"/>
        <v>0</v>
      </c>
      <c r="BD757" s="11">
        <f>SUMIFS(Ishop!$BK:$BK,Ishop!$BG:$BG,Source!D757,Ishop!$B:$B,Source!C757)</f>
        <v>0</v>
      </c>
      <c r="BE757" s="11">
        <f>COUNTIFS(Ishop!$AW:$AW,"OUI",Ishop!$BG:$BG,Source!D757,Ishop!$B:$B,Source!C757)</f>
        <v>0</v>
      </c>
      <c r="BF757" s="11">
        <f t="shared" si="287"/>
        <v>0</v>
      </c>
      <c r="BG757" s="11">
        <f t="shared" si="288"/>
        <v>0</v>
      </c>
      <c r="BH757" s="11">
        <f t="shared" si="289"/>
        <v>0</v>
      </c>
      <c r="BI757" s="11">
        <f t="shared" si="290"/>
        <v>0</v>
      </c>
      <c r="BJ757" s="11">
        <f t="shared" si="291"/>
        <v>0</v>
      </c>
      <c r="BK757" s="11">
        <f t="shared" si="292"/>
        <v>0</v>
      </c>
      <c r="BL757" s="11">
        <f t="shared" si="293"/>
        <v>0</v>
      </c>
      <c r="BM757" s="11">
        <f t="shared" si="294"/>
        <v>0</v>
      </c>
      <c r="BN757" s="25">
        <f>Z757*Budget!$A$6</f>
        <v>0</v>
      </c>
      <c r="BO757" s="25">
        <f>AA757*(Budget!$B$6+Budget!$B$7)</f>
        <v>0</v>
      </c>
      <c r="BP757" s="25">
        <f>AB757*(Budget!$C$6+Budget!$C$7)</f>
        <v>0</v>
      </c>
      <c r="BQ757" s="25">
        <f>AC757*(Budget!$D$6+Budget!$D$7)</f>
        <v>0</v>
      </c>
      <c r="BR757" s="25">
        <f>AD757*(Budget!$E$6+Budget!$E$7)</f>
        <v>0</v>
      </c>
      <c r="BS757" s="25">
        <f>AE757*(Budget!$F$6+Budget!$F$7)</f>
        <v>0</v>
      </c>
      <c r="BT757" s="25">
        <f>AF757*(Budget!$G$6+Budget!$G$7)</f>
        <v>0</v>
      </c>
      <c r="BU757" s="25">
        <f>AG757*Budget!$H$6</f>
        <v>0</v>
      </c>
      <c r="BV757" s="25">
        <f>AH757*Budget!$I$6</f>
        <v>0</v>
      </c>
      <c r="BW757" s="25">
        <f>AI757*Budget!$J$6</f>
        <v>0</v>
      </c>
      <c r="BX757" s="25">
        <f>AJ757*Budget!$K$6</f>
        <v>0</v>
      </c>
      <c r="BY757" s="25">
        <f>AK757*Budget!$L$6</f>
        <v>0</v>
      </c>
      <c r="BZ757" s="25">
        <f>AL757*Budget!$M$6</f>
        <v>0</v>
      </c>
      <c r="CA757" s="25">
        <f>AM757*Budget!$N$6</f>
        <v>0</v>
      </c>
      <c r="CB757" s="25">
        <f>AQ757*Budget!$O$6</f>
        <v>0</v>
      </c>
      <c r="CC757" s="25">
        <f>AR757*Budget!$S$6</f>
        <v>0</v>
      </c>
      <c r="CD757" s="25">
        <f>AS757*Budget!$Q$6</f>
        <v>0</v>
      </c>
      <c r="CE757" s="25">
        <f t="shared" si="295"/>
        <v>0</v>
      </c>
      <c r="CF757" s="11" t="e">
        <f>COUNTIFS(#REF!,Source!E757,#REF!,Source!C757)</f>
        <v>#REF!</v>
      </c>
      <c r="CG757" s="11" t="str">
        <f t="shared" si="296"/>
        <v>--</v>
      </c>
    </row>
    <row r="758" spans="1:85" x14ac:dyDescent="0.25">
      <c r="A758" t="str">
        <f>IFERROR(VLOOKUP(MONTH(C758),Date!$A$2:$B$13,2,0),"--")</f>
        <v>Avril</v>
      </c>
      <c r="B758" s="11">
        <f t="shared" si="275"/>
        <v>15</v>
      </c>
      <c r="C758" s="28">
        <f t="shared" si="297"/>
        <v>42102</v>
      </c>
      <c r="D758" s="29" t="s">
        <v>214</v>
      </c>
      <c r="E758" s="30" t="str">
        <f>IFERROR(VLOOKUP(D758,Listing!$A:$B,2,0),"--")</f>
        <v>A44057</v>
      </c>
      <c r="F758" s="30" t="str">
        <f>IFERROR(VLOOKUP(D758,Listing!$A:$E,5,0),"-")</f>
        <v>ALAMI MEJJATI  Youssef</v>
      </c>
      <c r="G758" s="4">
        <f>IFERROR(VLOOKUP(D758,Listing!$A:$F,6,0),"--")</f>
        <v>42114</v>
      </c>
      <c r="H758" s="11" t="str">
        <f>IFERROR(VLOOKUP(D758,Listing!$A:$D,4,0),"--")</f>
        <v>Hind Haddou</v>
      </c>
      <c r="I758" s="11" t="str">
        <f t="shared" si="276"/>
        <v>AAC</v>
      </c>
      <c r="J758" s="31">
        <f>IFERROR(COUNTIFS(Ishop!$BG:$BG,Source!D758,Ishop!$B:$B,Source!C758),"--")</f>
        <v>0</v>
      </c>
      <c r="K758" s="11">
        <f>IFERROR(COUNTIFS(Ishop!$BG:$BG,Source!D758,Ishop!$B:$B,Source!C758,Ishop!$J:$J,"OUI"),"--")</f>
        <v>0</v>
      </c>
      <c r="L758" s="11">
        <f>COUNTIFS(Ishop!$AG:$AG,Source!$L$1,Ishop!$BG:$BG,Source!$D758,Ishop!$B:$B,Source!$C758)</f>
        <v>0</v>
      </c>
      <c r="M758" s="11">
        <f>COUNTIFS(Ishop!$AG:$AG,Source!$M$1,Ishop!$BG:$BG,Source!$D758,Ishop!$B:$B,Source!$C758)</f>
        <v>0</v>
      </c>
      <c r="N758" s="11">
        <f>COUNTIFS(Ishop!$AG:$AG,Source!$N$1,Ishop!$BG:$BG,Source!$D758,Ishop!$B:$B,Source!$C758)</f>
        <v>0</v>
      </c>
      <c r="O758" s="11">
        <f>COUNTIFS(Ishop!$AG:$AG,Source!$O$1,Ishop!$BG:$BG,Source!$D758,Ishop!$B:$B,Source!$C758)</f>
        <v>0</v>
      </c>
      <c r="P758" s="11">
        <f>COUNTIFS(Ishop!$AG:$AG,Source!$P$1,Ishop!$BG:$BG,Source!$D758,Ishop!$B:$B,Source!$C758)</f>
        <v>0</v>
      </c>
      <c r="Q758" s="11">
        <f>COUNTIFS(Ishop!$AG:$AG,Source!$Q$1,Ishop!$BG:$BG,Source!$D758,Ishop!$B:$B,Source!$C758)</f>
        <v>0</v>
      </c>
      <c r="R758" s="11">
        <f>COUNTIFS(Ishop!$AG:$AG,Source!$R$1,Ishop!$BG:$BG,Source!$D758,Ishop!$B:$B,Source!$C758)</f>
        <v>0</v>
      </c>
      <c r="S758" s="11">
        <f>COUNTIFS(Ishop!$AG:$AG,Source!$S$1,Ishop!$BG:$BG,Source!$D758,Ishop!$B:$B,Source!$C758)</f>
        <v>0</v>
      </c>
      <c r="T758" s="11">
        <f>COUNTIFS(Ishop!$AG:$AG,Source!$T$1,Ishop!$BG:$BG,Source!$D758,Ishop!$B:$B,Source!$C758)</f>
        <v>0</v>
      </c>
      <c r="U758" s="11">
        <f>COUNTIFS(Ishop!$AG:$AG,Source!$U$1,Ishop!$BG:$BG,Source!$D758,Ishop!$B:$B,Source!$C758)</f>
        <v>0</v>
      </c>
      <c r="V758" s="11">
        <f>COUNTIFS(Ishop!$AG:$AG,Source!$V$1,Ishop!$BG:$BG,Source!$D758,Ishop!$B:$B,Source!$C758)</f>
        <v>0</v>
      </c>
      <c r="W758" s="11">
        <f>COUNTIFS(Ishop!$AG:$AG,Source!$W$1,Ishop!$BG:$BG,Source!$D758,Ishop!$B:$B,Source!$C758)</f>
        <v>0</v>
      </c>
      <c r="X758" s="11">
        <f>COUNTIFS(Ishop!$AG:$AG,Source!$X$1,Ishop!$BG:$BG,Source!$D758,Ishop!$B:$B,Source!$C758)</f>
        <v>0</v>
      </c>
      <c r="Y758" s="11">
        <f>COUNTIFS(Ishop!$AG:$AG,Source!$Y$1,Ishop!$BG:$BG,Source!$D758,Ishop!$B:$B,Source!$C758)</f>
        <v>0</v>
      </c>
      <c r="Z758" s="11">
        <f>COUNTIFS(Ishop!$AG:$AG,Source!$Z$1,Ishop!$BG:$BG,Source!$D758,Ishop!$B:$B,Source!$C758,Ishop!$J:$J,"OUI")</f>
        <v>0</v>
      </c>
      <c r="AA758" s="11">
        <f>COUNTIFS(Ishop!$AG:$AG,Source!$AA$1,Ishop!$BG:$BG,Source!$D758,Ishop!$B:$B,Source!$C758,Ishop!$J:$J,"OUI")</f>
        <v>0</v>
      </c>
      <c r="AB758" s="11">
        <f>COUNTIFS(Ishop!$AG:$AG,Source!$AB$1,Ishop!$BG:$BG,Source!$D758,Ishop!$B:$B,Source!$C758,Ishop!$J:$J,"OUI")</f>
        <v>0</v>
      </c>
      <c r="AC758" s="11">
        <f>COUNTIFS(Ishop!$AG:$AG,Source!$AC$1,Ishop!$BG:$BG,Source!$D758,Ishop!$B:$B,Source!$C758,Ishop!$J:$J,"OUI")</f>
        <v>0</v>
      </c>
      <c r="AD758" s="11">
        <f>COUNTIFS(Ishop!$AG:$AG,Source!$AD$1,Ishop!$BG:$BG,Source!$D758,Ishop!$B:$B,Source!$C758,Ishop!$J:$J,"OUI")</f>
        <v>0</v>
      </c>
      <c r="AE758" s="11">
        <f>COUNTIFS(Ishop!$AG:$AG,Source!$AE$1,Ishop!$BG:$BG,Source!$D758,Ishop!$B:$B,Source!$C758,Ishop!$J:$J,"OUI")</f>
        <v>0</v>
      </c>
      <c r="AF758" s="11">
        <f>COUNTIFS(Ishop!$AG:$AG,Source!$AF$1,Ishop!$BG:$BG,Source!$D758,Ishop!$B:$B,Source!$C758,Ishop!$J:$J,"OUI")</f>
        <v>0</v>
      </c>
      <c r="AG758" s="11">
        <f>COUNTIFS(Ishop!$AG:$AG,Source!$AG$1,Ishop!$BG:$BG,Source!$D758,Ishop!$B:$B,Source!$C758,Ishop!$J:$J,"OUI")</f>
        <v>0</v>
      </c>
      <c r="AH758" s="11">
        <f>COUNTIFS(Ishop!$AG:$AG,Source!$AH$1,Ishop!$BG:$BG,Source!$D758,Ishop!$B:$B,Source!$C758,Ishop!$J:$J,"OUI")</f>
        <v>0</v>
      </c>
      <c r="AI758" s="11">
        <f>COUNTIFS(Ishop!$AG:$AG,Source!$AI$1,Ishop!$BG:$BG,Source!$D758,Ishop!$B:$B,Source!$C758,Ishop!$J:$J,"OUI")</f>
        <v>0</v>
      </c>
      <c r="AJ758" s="11">
        <f>COUNTIFS(Ishop!$AG:$AG,Source!$AJ$1,Ishop!$BG:$BG,Source!$D758,Ishop!$B:$B,Source!$C758,Ishop!$J:$J,"OUI")</f>
        <v>0</v>
      </c>
      <c r="AK758" s="11">
        <f>COUNTIFS(Ishop!$AG:$AG,Source!$AK$1,Ishop!$BG:$BG,Source!$D758,Ishop!$B:$B,Source!$C758,Ishop!$J:$J,"OUI")</f>
        <v>0</v>
      </c>
      <c r="AL758" s="11">
        <f>COUNTIFS(Ishop!$AG:$AG,Source!$AL$1,Ishop!$BG:$BG,Source!$D758,Ishop!$B:$B,Source!$C758,Ishop!$J:$J,"OUI")</f>
        <v>0</v>
      </c>
      <c r="AM758" s="11">
        <f>COUNTIFS(Ishop!$AG:$AG,Source!$AM$1,Ishop!$BG:$BG,Source!$D758,Ishop!$B:$B,Source!$C758,Ishop!$J:$J,"OUI")</f>
        <v>0</v>
      </c>
      <c r="AN758" s="11">
        <f>COUNTIFS(Dolmen!$W:$W,"Sensatio",Dolmen!$O:$O,Source!D758,Dolmen!$F:$F,Source!C758)</f>
        <v>0</v>
      </c>
      <c r="AO758" s="11">
        <f>COUNTIFS(Dolmen!$AC:$AC,"Bbox Miami",Dolmen!$O:$O,Source!D758,Dolmen!$F:$F,Source!C758)</f>
        <v>0</v>
      </c>
      <c r="AP758" s="11">
        <f>COUNTIFS(Dolmen!$AD:$AD,"1",Dolmen!$W:$W,"",Dolmen!$O:$O,Source!D758,Dolmen!$F:$F,Source!C758)</f>
        <v>0</v>
      </c>
      <c r="AQ758" s="11">
        <f>COUNTIFS(Dolmen!$W:$W,"Sensation",Dolmen!$Y:$Y,"1",Dolmen!$O:$O,Source!D758,Dolmen!$F:$F,Source!C758)</f>
        <v>0</v>
      </c>
      <c r="AR758" s="11">
        <f>COUNTIFS(Dolmen!$AC:$AC,"Bbox Miami",Dolmen!$Y:$Y,"1",Dolmen!$O:$O,Source!D758,Dolmen!$F:$F,Source!C758)</f>
        <v>0</v>
      </c>
      <c r="AS758" s="11">
        <f>COUNTIFS(Dolmen!$AD:$AD,"1",Dolmen!$W:$W,"",Dolmen!$Y:$Y,"1",Dolmen!$O:$O,Source!D758,Dolmen!$F:$F,Source!C758)</f>
        <v>0</v>
      </c>
      <c r="AT758" s="11">
        <f t="shared" si="277"/>
        <v>0</v>
      </c>
      <c r="AU758" s="11">
        <f t="shared" si="278"/>
        <v>0</v>
      </c>
      <c r="AV758" s="11">
        <f t="shared" si="279"/>
        <v>0</v>
      </c>
      <c r="AW758" s="11">
        <f t="shared" si="280"/>
        <v>0</v>
      </c>
      <c r="AX758" s="11">
        <f t="shared" si="281"/>
        <v>0</v>
      </c>
      <c r="AY758" s="11">
        <f t="shared" si="282"/>
        <v>0</v>
      </c>
      <c r="AZ758" s="11">
        <f t="shared" si="283"/>
        <v>0</v>
      </c>
      <c r="BA758" s="11">
        <f t="shared" si="284"/>
        <v>0</v>
      </c>
      <c r="BB758" s="11">
        <f t="shared" si="285"/>
        <v>0</v>
      </c>
      <c r="BC758" s="11">
        <f t="shared" si="286"/>
        <v>0</v>
      </c>
      <c r="BD758" s="11">
        <f>SUMIFS(Ishop!$BK:$BK,Ishop!$BG:$BG,Source!D758,Ishop!$B:$B,Source!C758)</f>
        <v>0</v>
      </c>
      <c r="BE758" s="11">
        <f>COUNTIFS(Ishop!$AW:$AW,"OUI",Ishop!$BG:$BG,Source!D758,Ishop!$B:$B,Source!C758)</f>
        <v>0</v>
      </c>
      <c r="BF758" s="11">
        <f t="shared" si="287"/>
        <v>0</v>
      </c>
      <c r="BG758" s="11">
        <f t="shared" si="288"/>
        <v>0</v>
      </c>
      <c r="BH758" s="11">
        <f t="shared" si="289"/>
        <v>0</v>
      </c>
      <c r="BI758" s="11">
        <f t="shared" si="290"/>
        <v>0</v>
      </c>
      <c r="BJ758" s="11">
        <f t="shared" si="291"/>
        <v>0</v>
      </c>
      <c r="BK758" s="11">
        <f t="shared" si="292"/>
        <v>0</v>
      </c>
      <c r="BL758" s="11">
        <f t="shared" si="293"/>
        <v>0</v>
      </c>
      <c r="BM758" s="11">
        <f t="shared" si="294"/>
        <v>0</v>
      </c>
      <c r="BN758" s="25">
        <f>Z758*Budget!$A$6</f>
        <v>0</v>
      </c>
      <c r="BO758" s="25">
        <f>AA758*(Budget!$B$6+Budget!$B$7)</f>
        <v>0</v>
      </c>
      <c r="BP758" s="25">
        <f>AB758*(Budget!$C$6+Budget!$C$7)</f>
        <v>0</v>
      </c>
      <c r="BQ758" s="25">
        <f>AC758*(Budget!$D$6+Budget!$D$7)</f>
        <v>0</v>
      </c>
      <c r="BR758" s="25">
        <f>AD758*(Budget!$E$6+Budget!$E$7)</f>
        <v>0</v>
      </c>
      <c r="BS758" s="25">
        <f>AE758*(Budget!$F$6+Budget!$F$7)</f>
        <v>0</v>
      </c>
      <c r="BT758" s="25">
        <f>AF758*(Budget!$G$6+Budget!$G$7)</f>
        <v>0</v>
      </c>
      <c r="BU758" s="25">
        <f>AG758*Budget!$H$6</f>
        <v>0</v>
      </c>
      <c r="BV758" s="25">
        <f>AH758*Budget!$I$6</f>
        <v>0</v>
      </c>
      <c r="BW758" s="25">
        <f>AI758*Budget!$J$6</f>
        <v>0</v>
      </c>
      <c r="BX758" s="25">
        <f>AJ758*Budget!$K$6</f>
        <v>0</v>
      </c>
      <c r="BY758" s="25">
        <f>AK758*Budget!$L$6</f>
        <v>0</v>
      </c>
      <c r="BZ758" s="25">
        <f>AL758*Budget!$M$6</f>
        <v>0</v>
      </c>
      <c r="CA758" s="25">
        <f>AM758*Budget!$N$6</f>
        <v>0</v>
      </c>
      <c r="CB758" s="25">
        <f>AQ758*Budget!$O$6</f>
        <v>0</v>
      </c>
      <c r="CC758" s="25">
        <f>AR758*Budget!$S$6</f>
        <v>0</v>
      </c>
      <c r="CD758" s="25">
        <f>AS758*Budget!$Q$6</f>
        <v>0</v>
      </c>
      <c r="CE758" s="25">
        <f t="shared" si="295"/>
        <v>0</v>
      </c>
      <c r="CF758" s="11" t="e">
        <f>COUNTIFS(#REF!,Source!E758,#REF!,Source!C758)</f>
        <v>#REF!</v>
      </c>
      <c r="CG758" s="11" t="str">
        <f t="shared" si="296"/>
        <v>--</v>
      </c>
    </row>
    <row r="759" spans="1:85" x14ac:dyDescent="0.25">
      <c r="A759" t="str">
        <f>IFERROR(VLOOKUP(MONTH(C759),Date!$A$2:$B$13,2,0),"--")</f>
        <v>Avril</v>
      </c>
      <c r="B759" s="11">
        <f t="shared" si="275"/>
        <v>15</v>
      </c>
      <c r="C759" s="28">
        <f t="shared" si="297"/>
        <v>42102</v>
      </c>
      <c r="D759" s="29" t="s">
        <v>215</v>
      </c>
      <c r="E759" s="30" t="str">
        <f>IFERROR(VLOOKUP(D759,Listing!$A:$B,2,0),"--")</f>
        <v>A4405A4</v>
      </c>
      <c r="F759" s="30" t="str">
        <f>IFERROR(VLOOKUP(D759,Listing!$A:$E,5,0),"-")</f>
        <v>BOUGHALEB  Youssef</v>
      </c>
      <c r="G759" s="4">
        <f>IFERROR(VLOOKUP(D759,Listing!$A:$F,6,0),"--")</f>
        <v>42114</v>
      </c>
      <c r="H759" s="11" t="str">
        <f>IFERROR(VLOOKUP(D759,Listing!$A:$D,4,0),"--")</f>
        <v>Hind Haddou</v>
      </c>
      <c r="I759" s="11" t="str">
        <f t="shared" si="276"/>
        <v>AAC</v>
      </c>
      <c r="J759" s="31">
        <f>IFERROR(COUNTIFS(Ishop!$BG:$BG,Source!D759,Ishop!$B:$B,Source!C759),"--")</f>
        <v>0</v>
      </c>
      <c r="K759" s="11">
        <f>IFERROR(COUNTIFS(Ishop!$BG:$BG,Source!D759,Ishop!$B:$B,Source!C759,Ishop!$J:$J,"OUI"),"--")</f>
        <v>0</v>
      </c>
      <c r="L759" s="11">
        <f>COUNTIFS(Ishop!$AG:$AG,Source!$L$1,Ishop!$BG:$BG,Source!$D759,Ishop!$B:$B,Source!$C759)</f>
        <v>0</v>
      </c>
      <c r="M759" s="11">
        <f>COUNTIFS(Ishop!$AG:$AG,Source!$M$1,Ishop!$BG:$BG,Source!$D759,Ishop!$B:$B,Source!$C759)</f>
        <v>0</v>
      </c>
      <c r="N759" s="11">
        <f>COUNTIFS(Ishop!$AG:$AG,Source!$N$1,Ishop!$BG:$BG,Source!$D759,Ishop!$B:$B,Source!$C759)</f>
        <v>0</v>
      </c>
      <c r="O759" s="11">
        <f>COUNTIFS(Ishop!$AG:$AG,Source!$O$1,Ishop!$BG:$BG,Source!$D759,Ishop!$B:$B,Source!$C759)</f>
        <v>0</v>
      </c>
      <c r="P759" s="11">
        <f>COUNTIFS(Ishop!$AG:$AG,Source!$P$1,Ishop!$BG:$BG,Source!$D759,Ishop!$B:$B,Source!$C759)</f>
        <v>0</v>
      </c>
      <c r="Q759" s="11">
        <f>COUNTIFS(Ishop!$AG:$AG,Source!$Q$1,Ishop!$BG:$BG,Source!$D759,Ishop!$B:$B,Source!$C759)</f>
        <v>0</v>
      </c>
      <c r="R759" s="11">
        <f>COUNTIFS(Ishop!$AG:$AG,Source!$R$1,Ishop!$BG:$BG,Source!$D759,Ishop!$B:$B,Source!$C759)</f>
        <v>0</v>
      </c>
      <c r="S759" s="11">
        <f>COUNTIFS(Ishop!$AG:$AG,Source!$S$1,Ishop!$BG:$BG,Source!$D759,Ishop!$B:$B,Source!$C759)</f>
        <v>0</v>
      </c>
      <c r="T759" s="11">
        <f>COUNTIFS(Ishop!$AG:$AG,Source!$T$1,Ishop!$BG:$BG,Source!$D759,Ishop!$B:$B,Source!$C759)</f>
        <v>0</v>
      </c>
      <c r="U759" s="11">
        <f>COUNTIFS(Ishop!$AG:$AG,Source!$U$1,Ishop!$BG:$BG,Source!$D759,Ishop!$B:$B,Source!$C759)</f>
        <v>0</v>
      </c>
      <c r="V759" s="11">
        <f>COUNTIFS(Ishop!$AG:$AG,Source!$V$1,Ishop!$BG:$BG,Source!$D759,Ishop!$B:$B,Source!$C759)</f>
        <v>0</v>
      </c>
      <c r="W759" s="11">
        <f>COUNTIFS(Ishop!$AG:$AG,Source!$W$1,Ishop!$BG:$BG,Source!$D759,Ishop!$B:$B,Source!$C759)</f>
        <v>0</v>
      </c>
      <c r="X759" s="11">
        <f>COUNTIFS(Ishop!$AG:$AG,Source!$X$1,Ishop!$BG:$BG,Source!$D759,Ishop!$B:$B,Source!$C759)</f>
        <v>0</v>
      </c>
      <c r="Y759" s="11">
        <f>COUNTIFS(Ishop!$AG:$AG,Source!$Y$1,Ishop!$BG:$BG,Source!$D759,Ishop!$B:$B,Source!$C759)</f>
        <v>0</v>
      </c>
      <c r="Z759" s="11">
        <f>COUNTIFS(Ishop!$AG:$AG,Source!$Z$1,Ishop!$BG:$BG,Source!$D759,Ishop!$B:$B,Source!$C759,Ishop!$J:$J,"OUI")</f>
        <v>0</v>
      </c>
      <c r="AA759" s="11">
        <f>COUNTIFS(Ishop!$AG:$AG,Source!$AA$1,Ishop!$BG:$BG,Source!$D759,Ishop!$B:$B,Source!$C759,Ishop!$J:$J,"OUI")</f>
        <v>0</v>
      </c>
      <c r="AB759" s="11">
        <f>COUNTIFS(Ishop!$AG:$AG,Source!$AB$1,Ishop!$BG:$BG,Source!$D759,Ishop!$B:$B,Source!$C759,Ishop!$J:$J,"OUI")</f>
        <v>0</v>
      </c>
      <c r="AC759" s="11">
        <f>COUNTIFS(Ishop!$AG:$AG,Source!$AC$1,Ishop!$BG:$BG,Source!$D759,Ishop!$B:$B,Source!$C759,Ishop!$J:$J,"OUI")</f>
        <v>0</v>
      </c>
      <c r="AD759" s="11">
        <f>COUNTIFS(Ishop!$AG:$AG,Source!$AD$1,Ishop!$BG:$BG,Source!$D759,Ishop!$B:$B,Source!$C759,Ishop!$J:$J,"OUI")</f>
        <v>0</v>
      </c>
      <c r="AE759" s="11">
        <f>COUNTIFS(Ishop!$AG:$AG,Source!$AE$1,Ishop!$BG:$BG,Source!$D759,Ishop!$B:$B,Source!$C759,Ishop!$J:$J,"OUI")</f>
        <v>0</v>
      </c>
      <c r="AF759" s="11">
        <f>COUNTIFS(Ishop!$AG:$AG,Source!$AF$1,Ishop!$BG:$BG,Source!$D759,Ishop!$B:$B,Source!$C759,Ishop!$J:$J,"OUI")</f>
        <v>0</v>
      </c>
      <c r="AG759" s="11">
        <f>COUNTIFS(Ishop!$AG:$AG,Source!$AG$1,Ishop!$BG:$BG,Source!$D759,Ishop!$B:$B,Source!$C759,Ishop!$J:$J,"OUI")</f>
        <v>0</v>
      </c>
      <c r="AH759" s="11">
        <f>COUNTIFS(Ishop!$AG:$AG,Source!$AH$1,Ishop!$BG:$BG,Source!$D759,Ishop!$B:$B,Source!$C759,Ishop!$J:$J,"OUI")</f>
        <v>0</v>
      </c>
      <c r="AI759" s="11">
        <f>COUNTIFS(Ishop!$AG:$AG,Source!$AI$1,Ishop!$BG:$BG,Source!$D759,Ishop!$B:$B,Source!$C759,Ishop!$J:$J,"OUI")</f>
        <v>0</v>
      </c>
      <c r="AJ759" s="11">
        <f>COUNTIFS(Ishop!$AG:$AG,Source!$AJ$1,Ishop!$BG:$BG,Source!$D759,Ishop!$B:$B,Source!$C759,Ishop!$J:$J,"OUI")</f>
        <v>0</v>
      </c>
      <c r="AK759" s="11">
        <f>COUNTIFS(Ishop!$AG:$AG,Source!$AK$1,Ishop!$BG:$BG,Source!$D759,Ishop!$B:$B,Source!$C759,Ishop!$J:$J,"OUI")</f>
        <v>0</v>
      </c>
      <c r="AL759" s="11">
        <f>COUNTIFS(Ishop!$AG:$AG,Source!$AL$1,Ishop!$BG:$BG,Source!$D759,Ishop!$B:$B,Source!$C759,Ishop!$J:$J,"OUI")</f>
        <v>0</v>
      </c>
      <c r="AM759" s="11">
        <f>COUNTIFS(Ishop!$AG:$AG,Source!$AM$1,Ishop!$BG:$BG,Source!$D759,Ishop!$B:$B,Source!$C759,Ishop!$J:$J,"OUI")</f>
        <v>0</v>
      </c>
      <c r="AN759" s="11">
        <f>COUNTIFS(Dolmen!$W:$W,"Sensatio",Dolmen!$O:$O,Source!D759,Dolmen!$F:$F,Source!C759)</f>
        <v>0</v>
      </c>
      <c r="AO759" s="11">
        <f>COUNTIFS(Dolmen!$AC:$AC,"Bbox Miami",Dolmen!$O:$O,Source!D759,Dolmen!$F:$F,Source!C759)</f>
        <v>0</v>
      </c>
      <c r="AP759" s="11">
        <f>COUNTIFS(Dolmen!$AD:$AD,"1",Dolmen!$W:$W,"",Dolmen!$O:$O,Source!D759,Dolmen!$F:$F,Source!C759)</f>
        <v>0</v>
      </c>
      <c r="AQ759" s="11">
        <f>COUNTIFS(Dolmen!$W:$W,"Sensation",Dolmen!$Y:$Y,"1",Dolmen!$O:$O,Source!D759,Dolmen!$F:$F,Source!C759)</f>
        <v>0</v>
      </c>
      <c r="AR759" s="11">
        <f>COUNTIFS(Dolmen!$AC:$AC,"Bbox Miami",Dolmen!$Y:$Y,"1",Dolmen!$O:$O,Source!D759,Dolmen!$F:$F,Source!C759)</f>
        <v>0</v>
      </c>
      <c r="AS759" s="11">
        <f>COUNTIFS(Dolmen!$AD:$AD,"1",Dolmen!$W:$W,"",Dolmen!$Y:$Y,"1",Dolmen!$O:$O,Source!D759,Dolmen!$F:$F,Source!C759)</f>
        <v>0</v>
      </c>
      <c r="AT759" s="11">
        <f t="shared" si="277"/>
        <v>0</v>
      </c>
      <c r="AU759" s="11">
        <f t="shared" si="278"/>
        <v>0</v>
      </c>
      <c r="AV759" s="11">
        <f t="shared" si="279"/>
        <v>0</v>
      </c>
      <c r="AW759" s="11">
        <f t="shared" si="280"/>
        <v>0</v>
      </c>
      <c r="AX759" s="11">
        <f t="shared" si="281"/>
        <v>0</v>
      </c>
      <c r="AY759" s="11">
        <f t="shared" si="282"/>
        <v>0</v>
      </c>
      <c r="AZ759" s="11">
        <f t="shared" si="283"/>
        <v>0</v>
      </c>
      <c r="BA759" s="11">
        <f t="shared" si="284"/>
        <v>0</v>
      </c>
      <c r="BB759" s="11">
        <f t="shared" si="285"/>
        <v>0</v>
      </c>
      <c r="BC759" s="11">
        <f t="shared" si="286"/>
        <v>0</v>
      </c>
      <c r="BD759" s="11">
        <f>SUMIFS(Ishop!$BK:$BK,Ishop!$BG:$BG,Source!D759,Ishop!$B:$B,Source!C759)</f>
        <v>0</v>
      </c>
      <c r="BE759" s="11">
        <f>COUNTIFS(Ishop!$AW:$AW,"OUI",Ishop!$BG:$BG,Source!D759,Ishop!$B:$B,Source!C759)</f>
        <v>0</v>
      </c>
      <c r="BF759" s="11">
        <f t="shared" si="287"/>
        <v>0</v>
      </c>
      <c r="BG759" s="11">
        <f t="shared" si="288"/>
        <v>0</v>
      </c>
      <c r="BH759" s="11">
        <f t="shared" si="289"/>
        <v>0</v>
      </c>
      <c r="BI759" s="11">
        <f t="shared" si="290"/>
        <v>0</v>
      </c>
      <c r="BJ759" s="11">
        <f t="shared" si="291"/>
        <v>0</v>
      </c>
      <c r="BK759" s="11">
        <f t="shared" si="292"/>
        <v>0</v>
      </c>
      <c r="BL759" s="11">
        <f t="shared" si="293"/>
        <v>0</v>
      </c>
      <c r="BM759" s="11">
        <f t="shared" si="294"/>
        <v>0</v>
      </c>
      <c r="BN759" s="25">
        <f>Z759*Budget!$A$6</f>
        <v>0</v>
      </c>
      <c r="BO759" s="25">
        <f>AA759*(Budget!$B$6+Budget!$B$7)</f>
        <v>0</v>
      </c>
      <c r="BP759" s="25">
        <f>AB759*(Budget!$C$6+Budget!$C$7)</f>
        <v>0</v>
      </c>
      <c r="BQ759" s="25">
        <f>AC759*(Budget!$D$6+Budget!$D$7)</f>
        <v>0</v>
      </c>
      <c r="BR759" s="25">
        <f>AD759*(Budget!$E$6+Budget!$E$7)</f>
        <v>0</v>
      </c>
      <c r="BS759" s="25">
        <f>AE759*(Budget!$F$6+Budget!$F$7)</f>
        <v>0</v>
      </c>
      <c r="BT759" s="25">
        <f>AF759*(Budget!$G$6+Budget!$G$7)</f>
        <v>0</v>
      </c>
      <c r="BU759" s="25">
        <f>AG759*Budget!$H$6</f>
        <v>0</v>
      </c>
      <c r="BV759" s="25">
        <f>AH759*Budget!$I$6</f>
        <v>0</v>
      </c>
      <c r="BW759" s="25">
        <f>AI759*Budget!$J$6</f>
        <v>0</v>
      </c>
      <c r="BX759" s="25">
        <f>AJ759*Budget!$K$6</f>
        <v>0</v>
      </c>
      <c r="BY759" s="25">
        <f>AK759*Budget!$L$6</f>
        <v>0</v>
      </c>
      <c r="BZ759" s="25">
        <f>AL759*Budget!$M$6</f>
        <v>0</v>
      </c>
      <c r="CA759" s="25">
        <f>AM759*Budget!$N$6</f>
        <v>0</v>
      </c>
      <c r="CB759" s="25">
        <f>AQ759*Budget!$O$6</f>
        <v>0</v>
      </c>
      <c r="CC759" s="25">
        <f>AR759*Budget!$S$6</f>
        <v>0</v>
      </c>
      <c r="CD759" s="25">
        <f>AS759*Budget!$Q$6</f>
        <v>0</v>
      </c>
      <c r="CE759" s="25">
        <f t="shared" si="295"/>
        <v>0</v>
      </c>
      <c r="CF759" s="11" t="e">
        <f>COUNTIFS(#REF!,Source!E759,#REF!,Source!C759)</f>
        <v>#REF!</v>
      </c>
      <c r="CG759" s="11" t="str">
        <f t="shared" si="296"/>
        <v>--</v>
      </c>
    </row>
    <row r="760" spans="1:85" x14ac:dyDescent="0.25">
      <c r="A760" t="str">
        <f>IFERROR(VLOOKUP(MONTH(C760),Date!$A$2:$B$13,2,0),"--")</f>
        <v>Avril</v>
      </c>
      <c r="B760" s="11">
        <f t="shared" si="275"/>
        <v>15</v>
      </c>
      <c r="C760" s="28">
        <f t="shared" si="297"/>
        <v>42102</v>
      </c>
      <c r="D760" s="29" t="s">
        <v>216</v>
      </c>
      <c r="E760" s="30" t="str">
        <f>IFERROR(VLOOKUP(D760,Listing!$A:$B,2,0),"--")</f>
        <v>A44059</v>
      </c>
      <c r="F760" s="30" t="str">
        <f>IFERROR(VLOOKUP(D760,Listing!$A:$E,5,0),"-")</f>
        <v>BOUSNINA  Btissam</v>
      </c>
      <c r="G760" s="4">
        <f>IFERROR(VLOOKUP(D760,Listing!$A:$F,6,0),"--")</f>
        <v>42114</v>
      </c>
      <c r="H760" s="11" t="str">
        <f>IFERROR(VLOOKUP(D760,Listing!$A:$D,4,0),"--")</f>
        <v>Hind Haddou</v>
      </c>
      <c r="I760" s="11" t="str">
        <f t="shared" si="276"/>
        <v>AAC</v>
      </c>
      <c r="J760" s="31">
        <f>IFERROR(COUNTIFS(Ishop!$BG:$BG,Source!D760,Ishop!$B:$B,Source!C760),"--")</f>
        <v>0</v>
      </c>
      <c r="K760" s="11">
        <f>IFERROR(COUNTIFS(Ishop!$BG:$BG,Source!D760,Ishop!$B:$B,Source!C760,Ishop!$J:$J,"OUI"),"--")</f>
        <v>0</v>
      </c>
      <c r="L760" s="11">
        <f>COUNTIFS(Ishop!$AG:$AG,Source!$L$1,Ishop!$BG:$BG,Source!$D760,Ishop!$B:$B,Source!$C760)</f>
        <v>0</v>
      </c>
      <c r="M760" s="11">
        <f>COUNTIFS(Ishop!$AG:$AG,Source!$M$1,Ishop!$BG:$BG,Source!$D760,Ishop!$B:$B,Source!$C760)</f>
        <v>0</v>
      </c>
      <c r="N760" s="11">
        <f>COUNTIFS(Ishop!$AG:$AG,Source!$N$1,Ishop!$BG:$BG,Source!$D760,Ishop!$B:$B,Source!$C760)</f>
        <v>0</v>
      </c>
      <c r="O760" s="11">
        <f>COUNTIFS(Ishop!$AG:$AG,Source!$O$1,Ishop!$BG:$BG,Source!$D760,Ishop!$B:$B,Source!$C760)</f>
        <v>0</v>
      </c>
      <c r="P760" s="11">
        <f>COUNTIFS(Ishop!$AG:$AG,Source!$P$1,Ishop!$BG:$BG,Source!$D760,Ishop!$B:$B,Source!$C760)</f>
        <v>0</v>
      </c>
      <c r="Q760" s="11">
        <f>COUNTIFS(Ishop!$AG:$AG,Source!$Q$1,Ishop!$BG:$BG,Source!$D760,Ishop!$B:$B,Source!$C760)</f>
        <v>0</v>
      </c>
      <c r="R760" s="11">
        <f>COUNTIFS(Ishop!$AG:$AG,Source!$R$1,Ishop!$BG:$BG,Source!$D760,Ishop!$B:$B,Source!$C760)</f>
        <v>0</v>
      </c>
      <c r="S760" s="11">
        <f>COUNTIFS(Ishop!$AG:$AG,Source!$S$1,Ishop!$BG:$BG,Source!$D760,Ishop!$B:$B,Source!$C760)</f>
        <v>0</v>
      </c>
      <c r="T760" s="11">
        <f>COUNTIFS(Ishop!$AG:$AG,Source!$T$1,Ishop!$BG:$BG,Source!$D760,Ishop!$B:$B,Source!$C760)</f>
        <v>0</v>
      </c>
      <c r="U760" s="11">
        <f>COUNTIFS(Ishop!$AG:$AG,Source!$U$1,Ishop!$BG:$BG,Source!$D760,Ishop!$B:$B,Source!$C760)</f>
        <v>0</v>
      </c>
      <c r="V760" s="11">
        <f>COUNTIFS(Ishop!$AG:$AG,Source!$V$1,Ishop!$BG:$BG,Source!$D760,Ishop!$B:$B,Source!$C760)</f>
        <v>0</v>
      </c>
      <c r="W760" s="11">
        <f>COUNTIFS(Ishop!$AG:$AG,Source!$W$1,Ishop!$BG:$BG,Source!$D760,Ishop!$B:$B,Source!$C760)</f>
        <v>0</v>
      </c>
      <c r="X760" s="11">
        <f>COUNTIFS(Ishop!$AG:$AG,Source!$X$1,Ishop!$BG:$BG,Source!$D760,Ishop!$B:$B,Source!$C760)</f>
        <v>0</v>
      </c>
      <c r="Y760" s="11">
        <f>COUNTIFS(Ishop!$AG:$AG,Source!$Y$1,Ishop!$BG:$BG,Source!$D760,Ishop!$B:$B,Source!$C760)</f>
        <v>0</v>
      </c>
      <c r="Z760" s="11">
        <f>COUNTIFS(Ishop!$AG:$AG,Source!$Z$1,Ishop!$BG:$BG,Source!$D760,Ishop!$B:$B,Source!$C760,Ishop!$J:$J,"OUI")</f>
        <v>0</v>
      </c>
      <c r="AA760" s="11">
        <f>COUNTIFS(Ishop!$AG:$AG,Source!$AA$1,Ishop!$BG:$BG,Source!$D760,Ishop!$B:$B,Source!$C760,Ishop!$J:$J,"OUI")</f>
        <v>0</v>
      </c>
      <c r="AB760" s="11">
        <f>COUNTIFS(Ishop!$AG:$AG,Source!$AB$1,Ishop!$BG:$BG,Source!$D760,Ishop!$B:$B,Source!$C760,Ishop!$J:$J,"OUI")</f>
        <v>0</v>
      </c>
      <c r="AC760" s="11">
        <f>COUNTIFS(Ishop!$AG:$AG,Source!$AC$1,Ishop!$BG:$BG,Source!$D760,Ishop!$B:$B,Source!$C760,Ishop!$J:$J,"OUI")</f>
        <v>0</v>
      </c>
      <c r="AD760" s="11">
        <f>COUNTIFS(Ishop!$AG:$AG,Source!$AD$1,Ishop!$BG:$BG,Source!$D760,Ishop!$B:$B,Source!$C760,Ishop!$J:$J,"OUI")</f>
        <v>0</v>
      </c>
      <c r="AE760" s="11">
        <f>COUNTIFS(Ishop!$AG:$AG,Source!$AE$1,Ishop!$BG:$BG,Source!$D760,Ishop!$B:$B,Source!$C760,Ishop!$J:$J,"OUI")</f>
        <v>0</v>
      </c>
      <c r="AF760" s="11">
        <f>COUNTIFS(Ishop!$AG:$AG,Source!$AF$1,Ishop!$BG:$BG,Source!$D760,Ishop!$B:$B,Source!$C760,Ishop!$J:$J,"OUI")</f>
        <v>0</v>
      </c>
      <c r="AG760" s="11">
        <f>COUNTIFS(Ishop!$AG:$AG,Source!$AG$1,Ishop!$BG:$BG,Source!$D760,Ishop!$B:$B,Source!$C760,Ishop!$J:$J,"OUI")</f>
        <v>0</v>
      </c>
      <c r="AH760" s="11">
        <f>COUNTIFS(Ishop!$AG:$AG,Source!$AH$1,Ishop!$BG:$BG,Source!$D760,Ishop!$B:$B,Source!$C760,Ishop!$J:$J,"OUI")</f>
        <v>0</v>
      </c>
      <c r="AI760" s="11">
        <f>COUNTIFS(Ishop!$AG:$AG,Source!$AI$1,Ishop!$BG:$BG,Source!$D760,Ishop!$B:$B,Source!$C760,Ishop!$J:$J,"OUI")</f>
        <v>0</v>
      </c>
      <c r="AJ760" s="11">
        <f>COUNTIFS(Ishop!$AG:$AG,Source!$AJ$1,Ishop!$BG:$BG,Source!$D760,Ishop!$B:$B,Source!$C760,Ishop!$J:$J,"OUI")</f>
        <v>0</v>
      </c>
      <c r="AK760" s="11">
        <f>COUNTIFS(Ishop!$AG:$AG,Source!$AK$1,Ishop!$BG:$BG,Source!$D760,Ishop!$B:$B,Source!$C760,Ishop!$J:$J,"OUI")</f>
        <v>0</v>
      </c>
      <c r="AL760" s="11">
        <f>COUNTIFS(Ishop!$AG:$AG,Source!$AL$1,Ishop!$BG:$BG,Source!$D760,Ishop!$B:$B,Source!$C760,Ishop!$J:$J,"OUI")</f>
        <v>0</v>
      </c>
      <c r="AM760" s="11">
        <f>COUNTIFS(Ishop!$AG:$AG,Source!$AM$1,Ishop!$BG:$BG,Source!$D760,Ishop!$B:$B,Source!$C760,Ishop!$J:$J,"OUI")</f>
        <v>0</v>
      </c>
      <c r="AN760" s="11">
        <f>COUNTIFS(Dolmen!$W:$W,"Sensatio",Dolmen!$O:$O,Source!D760,Dolmen!$F:$F,Source!C760)</f>
        <v>0</v>
      </c>
      <c r="AO760" s="11">
        <f>COUNTIFS(Dolmen!$AC:$AC,"Bbox Miami",Dolmen!$O:$O,Source!D760,Dolmen!$F:$F,Source!C760)</f>
        <v>0</v>
      </c>
      <c r="AP760" s="11">
        <f>COUNTIFS(Dolmen!$AD:$AD,"1",Dolmen!$W:$W,"",Dolmen!$O:$O,Source!D760,Dolmen!$F:$F,Source!C760)</f>
        <v>0</v>
      </c>
      <c r="AQ760" s="11">
        <f>COUNTIFS(Dolmen!$W:$W,"Sensation",Dolmen!$Y:$Y,"1",Dolmen!$O:$O,Source!D760,Dolmen!$F:$F,Source!C760)</f>
        <v>0</v>
      </c>
      <c r="AR760" s="11">
        <f>COUNTIFS(Dolmen!$AC:$AC,"Bbox Miami",Dolmen!$Y:$Y,"1",Dolmen!$O:$O,Source!D760,Dolmen!$F:$F,Source!C760)</f>
        <v>0</v>
      </c>
      <c r="AS760" s="11">
        <f>COUNTIFS(Dolmen!$AD:$AD,"1",Dolmen!$W:$W,"",Dolmen!$Y:$Y,"1",Dolmen!$O:$O,Source!D760,Dolmen!$F:$F,Source!C760)</f>
        <v>0</v>
      </c>
      <c r="AT760" s="11">
        <f t="shared" si="277"/>
        <v>0</v>
      </c>
      <c r="AU760" s="11">
        <f t="shared" si="278"/>
        <v>0</v>
      </c>
      <c r="AV760" s="11">
        <f t="shared" si="279"/>
        <v>0</v>
      </c>
      <c r="AW760" s="11">
        <f t="shared" si="280"/>
        <v>0</v>
      </c>
      <c r="AX760" s="11">
        <f t="shared" si="281"/>
        <v>0</v>
      </c>
      <c r="AY760" s="11">
        <f t="shared" si="282"/>
        <v>0</v>
      </c>
      <c r="AZ760" s="11">
        <f t="shared" si="283"/>
        <v>0</v>
      </c>
      <c r="BA760" s="11">
        <f t="shared" si="284"/>
        <v>0</v>
      </c>
      <c r="BB760" s="11">
        <f t="shared" si="285"/>
        <v>0</v>
      </c>
      <c r="BC760" s="11">
        <f t="shared" si="286"/>
        <v>0</v>
      </c>
      <c r="BD760" s="11">
        <f>SUMIFS(Ishop!$BK:$BK,Ishop!$BG:$BG,Source!D760,Ishop!$B:$B,Source!C760)</f>
        <v>0</v>
      </c>
      <c r="BE760" s="11">
        <f>COUNTIFS(Ishop!$AW:$AW,"OUI",Ishop!$BG:$BG,Source!D760,Ishop!$B:$B,Source!C760)</f>
        <v>0</v>
      </c>
      <c r="BF760" s="11">
        <f t="shared" si="287"/>
        <v>0</v>
      </c>
      <c r="BG760" s="11">
        <f t="shared" si="288"/>
        <v>0</v>
      </c>
      <c r="BH760" s="11">
        <f t="shared" si="289"/>
        <v>0</v>
      </c>
      <c r="BI760" s="11">
        <f t="shared" si="290"/>
        <v>0</v>
      </c>
      <c r="BJ760" s="11">
        <f t="shared" si="291"/>
        <v>0</v>
      </c>
      <c r="BK760" s="11">
        <f t="shared" si="292"/>
        <v>0</v>
      </c>
      <c r="BL760" s="11">
        <f t="shared" si="293"/>
        <v>0</v>
      </c>
      <c r="BM760" s="11">
        <f t="shared" si="294"/>
        <v>0</v>
      </c>
      <c r="BN760" s="25">
        <f>Z760*Budget!$A$6</f>
        <v>0</v>
      </c>
      <c r="BO760" s="25">
        <f>AA760*(Budget!$B$6+Budget!$B$7)</f>
        <v>0</v>
      </c>
      <c r="BP760" s="25">
        <f>AB760*(Budget!$C$6+Budget!$C$7)</f>
        <v>0</v>
      </c>
      <c r="BQ760" s="25">
        <f>AC760*(Budget!$D$6+Budget!$D$7)</f>
        <v>0</v>
      </c>
      <c r="BR760" s="25">
        <f>AD760*(Budget!$E$6+Budget!$E$7)</f>
        <v>0</v>
      </c>
      <c r="BS760" s="25">
        <f>AE760*(Budget!$F$6+Budget!$F$7)</f>
        <v>0</v>
      </c>
      <c r="BT760" s="25">
        <f>AF760*(Budget!$G$6+Budget!$G$7)</f>
        <v>0</v>
      </c>
      <c r="BU760" s="25">
        <f>AG760*Budget!$H$6</f>
        <v>0</v>
      </c>
      <c r="BV760" s="25">
        <f>AH760*Budget!$I$6</f>
        <v>0</v>
      </c>
      <c r="BW760" s="25">
        <f>AI760*Budget!$J$6</f>
        <v>0</v>
      </c>
      <c r="BX760" s="25">
        <f>AJ760*Budget!$K$6</f>
        <v>0</v>
      </c>
      <c r="BY760" s="25">
        <f>AK760*Budget!$L$6</f>
        <v>0</v>
      </c>
      <c r="BZ760" s="25">
        <f>AL760*Budget!$M$6</f>
        <v>0</v>
      </c>
      <c r="CA760" s="25">
        <f>AM760*Budget!$N$6</f>
        <v>0</v>
      </c>
      <c r="CB760" s="25">
        <f>AQ760*Budget!$O$6</f>
        <v>0</v>
      </c>
      <c r="CC760" s="25">
        <f>AR760*Budget!$S$6</f>
        <v>0</v>
      </c>
      <c r="CD760" s="25">
        <f>AS760*Budget!$Q$6</f>
        <v>0</v>
      </c>
      <c r="CE760" s="25">
        <f t="shared" si="295"/>
        <v>0</v>
      </c>
      <c r="CF760" s="11" t="e">
        <f>COUNTIFS(#REF!,Source!E760,#REF!,Source!C760)</f>
        <v>#REF!</v>
      </c>
      <c r="CG760" s="11" t="str">
        <f t="shared" si="296"/>
        <v>--</v>
      </c>
    </row>
    <row r="761" spans="1:85" x14ac:dyDescent="0.25">
      <c r="A761" t="str">
        <f>IFERROR(VLOOKUP(MONTH(C761),Date!$A$2:$B$13,2,0),"--")</f>
        <v>Avril</v>
      </c>
      <c r="B761" s="11">
        <f t="shared" si="275"/>
        <v>15</v>
      </c>
      <c r="C761" s="28">
        <f t="shared" si="297"/>
        <v>42102</v>
      </c>
      <c r="D761" s="29" t="s">
        <v>217</v>
      </c>
      <c r="E761" s="30" t="str">
        <f>IFERROR(VLOOKUP(D761,Listing!$A:$B,2,0),"--")</f>
        <v>A44060</v>
      </c>
      <c r="F761" s="30" t="str">
        <f>IFERROR(VLOOKUP(D761,Listing!$A:$E,5,0),"-")</f>
        <v>HAYANI  Israe</v>
      </c>
      <c r="G761" s="4">
        <f>IFERROR(VLOOKUP(D761,Listing!$A:$F,6,0),"--")</f>
        <v>42114</v>
      </c>
      <c r="H761" s="11" t="str">
        <f>IFERROR(VLOOKUP(D761,Listing!$A:$D,4,0),"--")</f>
        <v>Hind Haddou</v>
      </c>
      <c r="I761" s="11" t="str">
        <f t="shared" si="276"/>
        <v>AAC</v>
      </c>
      <c r="J761" s="31">
        <f>IFERROR(COUNTIFS(Ishop!$BG:$BG,Source!D761,Ishop!$B:$B,Source!C761),"--")</f>
        <v>0</v>
      </c>
      <c r="K761" s="11">
        <f>IFERROR(COUNTIFS(Ishop!$BG:$BG,Source!D761,Ishop!$B:$B,Source!C761,Ishop!$J:$J,"OUI"),"--")</f>
        <v>0</v>
      </c>
      <c r="L761" s="11">
        <f>COUNTIFS(Ishop!$AG:$AG,Source!$L$1,Ishop!$BG:$BG,Source!$D761,Ishop!$B:$B,Source!$C761)</f>
        <v>0</v>
      </c>
      <c r="M761" s="11">
        <f>COUNTIFS(Ishop!$AG:$AG,Source!$M$1,Ishop!$BG:$BG,Source!$D761,Ishop!$B:$B,Source!$C761)</f>
        <v>0</v>
      </c>
      <c r="N761" s="11">
        <f>COUNTIFS(Ishop!$AG:$AG,Source!$N$1,Ishop!$BG:$BG,Source!$D761,Ishop!$B:$B,Source!$C761)</f>
        <v>0</v>
      </c>
      <c r="O761" s="11">
        <f>COUNTIFS(Ishop!$AG:$AG,Source!$O$1,Ishop!$BG:$BG,Source!$D761,Ishop!$B:$B,Source!$C761)</f>
        <v>0</v>
      </c>
      <c r="P761" s="11">
        <f>COUNTIFS(Ishop!$AG:$AG,Source!$P$1,Ishop!$BG:$BG,Source!$D761,Ishop!$B:$B,Source!$C761)</f>
        <v>0</v>
      </c>
      <c r="Q761" s="11">
        <f>COUNTIFS(Ishop!$AG:$AG,Source!$Q$1,Ishop!$BG:$BG,Source!$D761,Ishop!$B:$B,Source!$C761)</f>
        <v>0</v>
      </c>
      <c r="R761" s="11">
        <f>COUNTIFS(Ishop!$AG:$AG,Source!$R$1,Ishop!$BG:$BG,Source!$D761,Ishop!$B:$B,Source!$C761)</f>
        <v>0</v>
      </c>
      <c r="S761" s="11">
        <f>COUNTIFS(Ishop!$AG:$AG,Source!$S$1,Ishop!$BG:$BG,Source!$D761,Ishop!$B:$B,Source!$C761)</f>
        <v>0</v>
      </c>
      <c r="T761" s="11">
        <f>COUNTIFS(Ishop!$AG:$AG,Source!$T$1,Ishop!$BG:$BG,Source!$D761,Ishop!$B:$B,Source!$C761)</f>
        <v>0</v>
      </c>
      <c r="U761" s="11">
        <f>COUNTIFS(Ishop!$AG:$AG,Source!$U$1,Ishop!$BG:$BG,Source!$D761,Ishop!$B:$B,Source!$C761)</f>
        <v>0</v>
      </c>
      <c r="V761" s="11">
        <f>COUNTIFS(Ishop!$AG:$AG,Source!$V$1,Ishop!$BG:$BG,Source!$D761,Ishop!$B:$B,Source!$C761)</f>
        <v>0</v>
      </c>
      <c r="W761" s="11">
        <f>COUNTIFS(Ishop!$AG:$AG,Source!$W$1,Ishop!$BG:$BG,Source!$D761,Ishop!$B:$B,Source!$C761)</f>
        <v>0</v>
      </c>
      <c r="X761" s="11">
        <f>COUNTIFS(Ishop!$AG:$AG,Source!$X$1,Ishop!$BG:$BG,Source!$D761,Ishop!$B:$B,Source!$C761)</f>
        <v>0</v>
      </c>
      <c r="Y761" s="11">
        <f>COUNTIFS(Ishop!$AG:$AG,Source!$Y$1,Ishop!$BG:$BG,Source!$D761,Ishop!$B:$B,Source!$C761)</f>
        <v>0</v>
      </c>
      <c r="Z761" s="11">
        <f>COUNTIFS(Ishop!$AG:$AG,Source!$Z$1,Ishop!$BG:$BG,Source!$D761,Ishop!$B:$B,Source!$C761,Ishop!$J:$J,"OUI")</f>
        <v>0</v>
      </c>
      <c r="AA761" s="11">
        <f>COUNTIFS(Ishop!$AG:$AG,Source!$AA$1,Ishop!$BG:$BG,Source!$D761,Ishop!$B:$B,Source!$C761,Ishop!$J:$J,"OUI")</f>
        <v>0</v>
      </c>
      <c r="AB761" s="11">
        <f>COUNTIFS(Ishop!$AG:$AG,Source!$AB$1,Ishop!$BG:$BG,Source!$D761,Ishop!$B:$B,Source!$C761,Ishop!$J:$J,"OUI")</f>
        <v>0</v>
      </c>
      <c r="AC761" s="11">
        <f>COUNTIFS(Ishop!$AG:$AG,Source!$AC$1,Ishop!$BG:$BG,Source!$D761,Ishop!$B:$B,Source!$C761,Ishop!$J:$J,"OUI")</f>
        <v>0</v>
      </c>
      <c r="AD761" s="11">
        <f>COUNTIFS(Ishop!$AG:$AG,Source!$AD$1,Ishop!$BG:$BG,Source!$D761,Ishop!$B:$B,Source!$C761,Ishop!$J:$J,"OUI")</f>
        <v>0</v>
      </c>
      <c r="AE761" s="11">
        <f>COUNTIFS(Ishop!$AG:$AG,Source!$AE$1,Ishop!$BG:$BG,Source!$D761,Ishop!$B:$B,Source!$C761,Ishop!$J:$J,"OUI")</f>
        <v>0</v>
      </c>
      <c r="AF761" s="11">
        <f>COUNTIFS(Ishop!$AG:$AG,Source!$AF$1,Ishop!$BG:$BG,Source!$D761,Ishop!$B:$B,Source!$C761,Ishop!$J:$J,"OUI")</f>
        <v>0</v>
      </c>
      <c r="AG761" s="11">
        <f>COUNTIFS(Ishop!$AG:$AG,Source!$AG$1,Ishop!$BG:$BG,Source!$D761,Ishop!$B:$B,Source!$C761,Ishop!$J:$J,"OUI")</f>
        <v>0</v>
      </c>
      <c r="AH761" s="11">
        <f>COUNTIFS(Ishop!$AG:$AG,Source!$AH$1,Ishop!$BG:$BG,Source!$D761,Ishop!$B:$B,Source!$C761,Ishop!$J:$J,"OUI")</f>
        <v>0</v>
      </c>
      <c r="AI761" s="11">
        <f>COUNTIFS(Ishop!$AG:$AG,Source!$AI$1,Ishop!$BG:$BG,Source!$D761,Ishop!$B:$B,Source!$C761,Ishop!$J:$J,"OUI")</f>
        <v>0</v>
      </c>
      <c r="AJ761" s="11">
        <f>COUNTIFS(Ishop!$AG:$AG,Source!$AJ$1,Ishop!$BG:$BG,Source!$D761,Ishop!$B:$B,Source!$C761,Ishop!$J:$J,"OUI")</f>
        <v>0</v>
      </c>
      <c r="AK761" s="11">
        <f>COUNTIFS(Ishop!$AG:$AG,Source!$AK$1,Ishop!$BG:$BG,Source!$D761,Ishop!$B:$B,Source!$C761,Ishop!$J:$J,"OUI")</f>
        <v>0</v>
      </c>
      <c r="AL761" s="11">
        <f>COUNTIFS(Ishop!$AG:$AG,Source!$AL$1,Ishop!$BG:$BG,Source!$D761,Ishop!$B:$B,Source!$C761,Ishop!$J:$J,"OUI")</f>
        <v>0</v>
      </c>
      <c r="AM761" s="11">
        <f>COUNTIFS(Ishop!$AG:$AG,Source!$AM$1,Ishop!$BG:$BG,Source!$D761,Ishop!$B:$B,Source!$C761,Ishop!$J:$J,"OUI")</f>
        <v>0</v>
      </c>
      <c r="AN761" s="11">
        <f>COUNTIFS(Dolmen!$W:$W,"Sensatio",Dolmen!$O:$O,Source!D761,Dolmen!$F:$F,Source!C761)</f>
        <v>0</v>
      </c>
      <c r="AO761" s="11">
        <f>COUNTIFS(Dolmen!$AC:$AC,"Bbox Miami",Dolmen!$O:$O,Source!D761,Dolmen!$F:$F,Source!C761)</f>
        <v>0</v>
      </c>
      <c r="AP761" s="11">
        <f>COUNTIFS(Dolmen!$AD:$AD,"1",Dolmen!$W:$W,"",Dolmen!$O:$O,Source!D761,Dolmen!$F:$F,Source!C761)</f>
        <v>0</v>
      </c>
      <c r="AQ761" s="11">
        <f>COUNTIFS(Dolmen!$W:$W,"Sensation",Dolmen!$Y:$Y,"1",Dolmen!$O:$O,Source!D761,Dolmen!$F:$F,Source!C761)</f>
        <v>0</v>
      </c>
      <c r="AR761" s="11">
        <f>COUNTIFS(Dolmen!$AC:$AC,"Bbox Miami",Dolmen!$Y:$Y,"1",Dolmen!$O:$O,Source!D761,Dolmen!$F:$F,Source!C761)</f>
        <v>0</v>
      </c>
      <c r="AS761" s="11">
        <f>COUNTIFS(Dolmen!$AD:$AD,"1",Dolmen!$W:$W,"",Dolmen!$Y:$Y,"1",Dolmen!$O:$O,Source!D761,Dolmen!$F:$F,Source!C761)</f>
        <v>0</v>
      </c>
      <c r="AT761" s="11">
        <f t="shared" si="277"/>
        <v>0</v>
      </c>
      <c r="AU761" s="11">
        <f t="shared" si="278"/>
        <v>0</v>
      </c>
      <c r="AV761" s="11">
        <f t="shared" si="279"/>
        <v>0</v>
      </c>
      <c r="AW761" s="11">
        <f t="shared" si="280"/>
        <v>0</v>
      </c>
      <c r="AX761" s="11">
        <f t="shared" si="281"/>
        <v>0</v>
      </c>
      <c r="AY761" s="11">
        <f t="shared" si="282"/>
        <v>0</v>
      </c>
      <c r="AZ761" s="11">
        <f t="shared" si="283"/>
        <v>0</v>
      </c>
      <c r="BA761" s="11">
        <f t="shared" si="284"/>
        <v>0</v>
      </c>
      <c r="BB761" s="11">
        <f t="shared" si="285"/>
        <v>0</v>
      </c>
      <c r="BC761" s="11">
        <f t="shared" si="286"/>
        <v>0</v>
      </c>
      <c r="BD761" s="11">
        <f>SUMIFS(Ishop!$BK:$BK,Ishop!$BG:$BG,Source!D761,Ishop!$B:$B,Source!C761)</f>
        <v>0</v>
      </c>
      <c r="BE761" s="11">
        <f>COUNTIFS(Ishop!$AW:$AW,"OUI",Ishop!$BG:$BG,Source!D761,Ishop!$B:$B,Source!C761)</f>
        <v>0</v>
      </c>
      <c r="BF761" s="11">
        <f t="shared" si="287"/>
        <v>0</v>
      </c>
      <c r="BG761" s="11">
        <f t="shared" si="288"/>
        <v>0</v>
      </c>
      <c r="BH761" s="11">
        <f t="shared" si="289"/>
        <v>0</v>
      </c>
      <c r="BI761" s="11">
        <f t="shared" si="290"/>
        <v>0</v>
      </c>
      <c r="BJ761" s="11">
        <f t="shared" si="291"/>
        <v>0</v>
      </c>
      <c r="BK761" s="11">
        <f t="shared" si="292"/>
        <v>0</v>
      </c>
      <c r="BL761" s="11">
        <f t="shared" si="293"/>
        <v>0</v>
      </c>
      <c r="BM761" s="11">
        <f t="shared" si="294"/>
        <v>0</v>
      </c>
      <c r="BN761" s="25">
        <f>Z761*Budget!$A$6</f>
        <v>0</v>
      </c>
      <c r="BO761" s="25">
        <f>AA761*(Budget!$B$6+Budget!$B$7)</f>
        <v>0</v>
      </c>
      <c r="BP761" s="25">
        <f>AB761*(Budget!$C$6+Budget!$C$7)</f>
        <v>0</v>
      </c>
      <c r="BQ761" s="25">
        <f>AC761*(Budget!$D$6+Budget!$D$7)</f>
        <v>0</v>
      </c>
      <c r="BR761" s="25">
        <f>AD761*(Budget!$E$6+Budget!$E$7)</f>
        <v>0</v>
      </c>
      <c r="BS761" s="25">
        <f>AE761*(Budget!$F$6+Budget!$F$7)</f>
        <v>0</v>
      </c>
      <c r="BT761" s="25">
        <f>AF761*(Budget!$G$6+Budget!$G$7)</f>
        <v>0</v>
      </c>
      <c r="BU761" s="25">
        <f>AG761*Budget!$H$6</f>
        <v>0</v>
      </c>
      <c r="BV761" s="25">
        <f>AH761*Budget!$I$6</f>
        <v>0</v>
      </c>
      <c r="BW761" s="25">
        <f>AI761*Budget!$J$6</f>
        <v>0</v>
      </c>
      <c r="BX761" s="25">
        <f>AJ761*Budget!$K$6</f>
        <v>0</v>
      </c>
      <c r="BY761" s="25">
        <f>AK761*Budget!$L$6</f>
        <v>0</v>
      </c>
      <c r="BZ761" s="25">
        <f>AL761*Budget!$M$6</f>
        <v>0</v>
      </c>
      <c r="CA761" s="25">
        <f>AM761*Budget!$N$6</f>
        <v>0</v>
      </c>
      <c r="CB761" s="25">
        <f>AQ761*Budget!$O$6</f>
        <v>0</v>
      </c>
      <c r="CC761" s="25">
        <f>AR761*Budget!$S$6</f>
        <v>0</v>
      </c>
      <c r="CD761" s="25">
        <f>AS761*Budget!$Q$6</f>
        <v>0</v>
      </c>
      <c r="CE761" s="25">
        <f t="shared" si="295"/>
        <v>0</v>
      </c>
      <c r="CF761" s="11" t="e">
        <f>COUNTIFS(#REF!,Source!E761,#REF!,Source!C761)</f>
        <v>#REF!</v>
      </c>
      <c r="CG761" s="11" t="str">
        <f t="shared" si="296"/>
        <v>--</v>
      </c>
    </row>
    <row r="762" spans="1:85" x14ac:dyDescent="0.25">
      <c r="A762" t="str">
        <f>IFERROR(VLOOKUP(MONTH(C762),Date!$A$2:$B$13,2,0),"--")</f>
        <v>Avril</v>
      </c>
      <c r="B762" s="11">
        <f t="shared" si="275"/>
        <v>15</v>
      </c>
      <c r="C762" s="28">
        <f t="shared" si="297"/>
        <v>42102</v>
      </c>
      <c r="D762" s="29" t="s">
        <v>218</v>
      </c>
      <c r="E762" s="30" t="str">
        <f>IFERROR(VLOOKUP(D762,Listing!$A:$B,2,0),"--")</f>
        <v>A44062</v>
      </c>
      <c r="F762" s="30" t="str">
        <f>IFERROR(VLOOKUP(D762,Listing!$A:$E,5,0),"-")</f>
        <v>BOUGRINE  Mohamed</v>
      </c>
      <c r="G762" s="4">
        <f>IFERROR(VLOOKUP(D762,Listing!$A:$F,6,0),"--")</f>
        <v>42114</v>
      </c>
      <c r="H762" s="11" t="str">
        <f>IFERROR(VLOOKUP(D762,Listing!$A:$D,4,0),"--")</f>
        <v>Hind Haddou</v>
      </c>
      <c r="I762" s="11" t="str">
        <f t="shared" si="276"/>
        <v>AAC</v>
      </c>
      <c r="J762" s="31">
        <f>IFERROR(COUNTIFS(Ishop!$BG:$BG,Source!D762,Ishop!$B:$B,Source!C762),"--")</f>
        <v>0</v>
      </c>
      <c r="K762" s="11">
        <f>IFERROR(COUNTIFS(Ishop!$BG:$BG,Source!D762,Ishop!$B:$B,Source!C762,Ishop!$J:$J,"OUI"),"--")</f>
        <v>0</v>
      </c>
      <c r="L762" s="11">
        <f>COUNTIFS(Ishop!$AG:$AG,Source!$L$1,Ishop!$BG:$BG,Source!$D762,Ishop!$B:$B,Source!$C762)</f>
        <v>0</v>
      </c>
      <c r="M762" s="11">
        <f>COUNTIFS(Ishop!$AG:$AG,Source!$M$1,Ishop!$BG:$BG,Source!$D762,Ishop!$B:$B,Source!$C762)</f>
        <v>0</v>
      </c>
      <c r="N762" s="11">
        <f>COUNTIFS(Ishop!$AG:$AG,Source!$N$1,Ishop!$BG:$BG,Source!$D762,Ishop!$B:$B,Source!$C762)</f>
        <v>0</v>
      </c>
      <c r="O762" s="11">
        <f>COUNTIFS(Ishop!$AG:$AG,Source!$O$1,Ishop!$BG:$BG,Source!$D762,Ishop!$B:$B,Source!$C762)</f>
        <v>0</v>
      </c>
      <c r="P762" s="11">
        <f>COUNTIFS(Ishop!$AG:$AG,Source!$P$1,Ishop!$BG:$BG,Source!$D762,Ishop!$B:$B,Source!$C762)</f>
        <v>0</v>
      </c>
      <c r="Q762" s="11">
        <f>COUNTIFS(Ishop!$AG:$AG,Source!$Q$1,Ishop!$BG:$BG,Source!$D762,Ishop!$B:$B,Source!$C762)</f>
        <v>0</v>
      </c>
      <c r="R762" s="11">
        <f>COUNTIFS(Ishop!$AG:$AG,Source!$R$1,Ishop!$BG:$BG,Source!$D762,Ishop!$B:$B,Source!$C762)</f>
        <v>0</v>
      </c>
      <c r="S762" s="11">
        <f>COUNTIFS(Ishop!$AG:$AG,Source!$S$1,Ishop!$BG:$BG,Source!$D762,Ishop!$B:$B,Source!$C762)</f>
        <v>0</v>
      </c>
      <c r="T762" s="11">
        <f>COUNTIFS(Ishop!$AG:$AG,Source!$T$1,Ishop!$BG:$BG,Source!$D762,Ishop!$B:$B,Source!$C762)</f>
        <v>0</v>
      </c>
      <c r="U762" s="11">
        <f>COUNTIFS(Ishop!$AG:$AG,Source!$U$1,Ishop!$BG:$BG,Source!$D762,Ishop!$B:$B,Source!$C762)</f>
        <v>0</v>
      </c>
      <c r="V762" s="11">
        <f>COUNTIFS(Ishop!$AG:$AG,Source!$V$1,Ishop!$BG:$BG,Source!$D762,Ishop!$B:$B,Source!$C762)</f>
        <v>0</v>
      </c>
      <c r="W762" s="11">
        <f>COUNTIFS(Ishop!$AG:$AG,Source!$W$1,Ishop!$BG:$BG,Source!$D762,Ishop!$B:$B,Source!$C762)</f>
        <v>0</v>
      </c>
      <c r="X762" s="11">
        <f>COUNTIFS(Ishop!$AG:$AG,Source!$X$1,Ishop!$BG:$BG,Source!$D762,Ishop!$B:$B,Source!$C762)</f>
        <v>0</v>
      </c>
      <c r="Y762" s="11">
        <f>COUNTIFS(Ishop!$AG:$AG,Source!$Y$1,Ishop!$BG:$BG,Source!$D762,Ishop!$B:$B,Source!$C762)</f>
        <v>0</v>
      </c>
      <c r="Z762" s="11">
        <f>COUNTIFS(Ishop!$AG:$AG,Source!$Z$1,Ishop!$BG:$BG,Source!$D762,Ishop!$B:$B,Source!$C762,Ishop!$J:$J,"OUI")</f>
        <v>0</v>
      </c>
      <c r="AA762" s="11">
        <f>COUNTIFS(Ishop!$AG:$AG,Source!$AA$1,Ishop!$BG:$BG,Source!$D762,Ishop!$B:$B,Source!$C762,Ishop!$J:$J,"OUI")</f>
        <v>0</v>
      </c>
      <c r="AB762" s="11">
        <f>COUNTIFS(Ishop!$AG:$AG,Source!$AB$1,Ishop!$BG:$BG,Source!$D762,Ishop!$B:$B,Source!$C762,Ishop!$J:$J,"OUI")</f>
        <v>0</v>
      </c>
      <c r="AC762" s="11">
        <f>COUNTIFS(Ishop!$AG:$AG,Source!$AC$1,Ishop!$BG:$BG,Source!$D762,Ishop!$B:$B,Source!$C762,Ishop!$J:$J,"OUI")</f>
        <v>0</v>
      </c>
      <c r="AD762" s="11">
        <f>COUNTIFS(Ishop!$AG:$AG,Source!$AD$1,Ishop!$BG:$BG,Source!$D762,Ishop!$B:$B,Source!$C762,Ishop!$J:$J,"OUI")</f>
        <v>0</v>
      </c>
      <c r="AE762" s="11">
        <f>COUNTIFS(Ishop!$AG:$AG,Source!$AE$1,Ishop!$BG:$BG,Source!$D762,Ishop!$B:$B,Source!$C762,Ishop!$J:$J,"OUI")</f>
        <v>0</v>
      </c>
      <c r="AF762" s="11">
        <f>COUNTIFS(Ishop!$AG:$AG,Source!$AF$1,Ishop!$BG:$BG,Source!$D762,Ishop!$B:$B,Source!$C762,Ishop!$J:$J,"OUI")</f>
        <v>0</v>
      </c>
      <c r="AG762" s="11">
        <f>COUNTIFS(Ishop!$AG:$AG,Source!$AG$1,Ishop!$BG:$BG,Source!$D762,Ishop!$B:$B,Source!$C762,Ishop!$J:$J,"OUI")</f>
        <v>0</v>
      </c>
      <c r="AH762" s="11">
        <f>COUNTIFS(Ishop!$AG:$AG,Source!$AH$1,Ishop!$BG:$BG,Source!$D762,Ishop!$B:$B,Source!$C762,Ishop!$J:$J,"OUI")</f>
        <v>0</v>
      </c>
      <c r="AI762" s="11">
        <f>COUNTIFS(Ishop!$AG:$AG,Source!$AI$1,Ishop!$BG:$BG,Source!$D762,Ishop!$B:$B,Source!$C762,Ishop!$J:$J,"OUI")</f>
        <v>0</v>
      </c>
      <c r="AJ762" s="11">
        <f>COUNTIFS(Ishop!$AG:$AG,Source!$AJ$1,Ishop!$BG:$BG,Source!$D762,Ishop!$B:$B,Source!$C762,Ishop!$J:$J,"OUI")</f>
        <v>0</v>
      </c>
      <c r="AK762" s="11">
        <f>COUNTIFS(Ishop!$AG:$AG,Source!$AK$1,Ishop!$BG:$BG,Source!$D762,Ishop!$B:$B,Source!$C762,Ishop!$J:$J,"OUI")</f>
        <v>0</v>
      </c>
      <c r="AL762" s="11">
        <f>COUNTIFS(Ishop!$AG:$AG,Source!$AL$1,Ishop!$BG:$BG,Source!$D762,Ishop!$B:$B,Source!$C762,Ishop!$J:$J,"OUI")</f>
        <v>0</v>
      </c>
      <c r="AM762" s="11">
        <f>COUNTIFS(Ishop!$AG:$AG,Source!$AM$1,Ishop!$BG:$BG,Source!$D762,Ishop!$B:$B,Source!$C762,Ishop!$J:$J,"OUI")</f>
        <v>0</v>
      </c>
      <c r="AN762" s="11">
        <f>COUNTIFS(Dolmen!$W:$W,"Sensatio",Dolmen!$O:$O,Source!D762,Dolmen!$F:$F,Source!C762)</f>
        <v>0</v>
      </c>
      <c r="AO762" s="11">
        <f>COUNTIFS(Dolmen!$AC:$AC,"Bbox Miami",Dolmen!$O:$O,Source!D762,Dolmen!$F:$F,Source!C762)</f>
        <v>0</v>
      </c>
      <c r="AP762" s="11">
        <f>COUNTIFS(Dolmen!$AD:$AD,"1",Dolmen!$W:$W,"",Dolmen!$O:$O,Source!D762,Dolmen!$F:$F,Source!C762)</f>
        <v>0</v>
      </c>
      <c r="AQ762" s="11">
        <f>COUNTIFS(Dolmen!$W:$W,"Sensation",Dolmen!$Y:$Y,"1",Dolmen!$O:$O,Source!D762,Dolmen!$F:$F,Source!C762)</f>
        <v>0</v>
      </c>
      <c r="AR762" s="11">
        <f>COUNTIFS(Dolmen!$AC:$AC,"Bbox Miami",Dolmen!$Y:$Y,"1",Dolmen!$O:$O,Source!D762,Dolmen!$F:$F,Source!C762)</f>
        <v>0</v>
      </c>
      <c r="AS762" s="11">
        <f>COUNTIFS(Dolmen!$AD:$AD,"1",Dolmen!$W:$W,"",Dolmen!$Y:$Y,"1",Dolmen!$O:$O,Source!D762,Dolmen!$F:$F,Source!C762)</f>
        <v>0</v>
      </c>
      <c r="AT762" s="11">
        <f t="shared" si="277"/>
        <v>0</v>
      </c>
      <c r="AU762" s="11">
        <f t="shared" si="278"/>
        <v>0</v>
      </c>
      <c r="AV762" s="11">
        <f t="shared" si="279"/>
        <v>0</v>
      </c>
      <c r="AW762" s="11">
        <f t="shared" si="280"/>
        <v>0</v>
      </c>
      <c r="AX762" s="11">
        <f t="shared" si="281"/>
        <v>0</v>
      </c>
      <c r="AY762" s="11">
        <f t="shared" si="282"/>
        <v>0</v>
      </c>
      <c r="AZ762" s="11">
        <f t="shared" si="283"/>
        <v>0</v>
      </c>
      <c r="BA762" s="11">
        <f t="shared" si="284"/>
        <v>0</v>
      </c>
      <c r="BB762" s="11">
        <f t="shared" si="285"/>
        <v>0</v>
      </c>
      <c r="BC762" s="11">
        <f t="shared" si="286"/>
        <v>0</v>
      </c>
      <c r="BD762" s="11">
        <f>SUMIFS(Ishop!$BK:$BK,Ishop!$BG:$BG,Source!D762,Ishop!$B:$B,Source!C762)</f>
        <v>0</v>
      </c>
      <c r="BE762" s="11">
        <f>COUNTIFS(Ishop!$AW:$AW,"OUI",Ishop!$BG:$BG,Source!D762,Ishop!$B:$B,Source!C762)</f>
        <v>0</v>
      </c>
      <c r="BF762" s="11">
        <f t="shared" si="287"/>
        <v>0</v>
      </c>
      <c r="BG762" s="11">
        <f t="shared" si="288"/>
        <v>0</v>
      </c>
      <c r="BH762" s="11">
        <f t="shared" si="289"/>
        <v>0</v>
      </c>
      <c r="BI762" s="11">
        <f t="shared" si="290"/>
        <v>0</v>
      </c>
      <c r="BJ762" s="11">
        <f t="shared" si="291"/>
        <v>0</v>
      </c>
      <c r="BK762" s="11">
        <f t="shared" si="292"/>
        <v>0</v>
      </c>
      <c r="BL762" s="11">
        <f t="shared" si="293"/>
        <v>0</v>
      </c>
      <c r="BM762" s="11">
        <f t="shared" si="294"/>
        <v>0</v>
      </c>
      <c r="BN762" s="25">
        <f>Z762*Budget!$A$6</f>
        <v>0</v>
      </c>
      <c r="BO762" s="25">
        <f>AA762*(Budget!$B$6+Budget!$B$7)</f>
        <v>0</v>
      </c>
      <c r="BP762" s="25">
        <f>AB762*(Budget!$C$6+Budget!$C$7)</f>
        <v>0</v>
      </c>
      <c r="BQ762" s="25">
        <f>AC762*(Budget!$D$6+Budget!$D$7)</f>
        <v>0</v>
      </c>
      <c r="BR762" s="25">
        <f>AD762*(Budget!$E$6+Budget!$E$7)</f>
        <v>0</v>
      </c>
      <c r="BS762" s="25">
        <f>AE762*(Budget!$F$6+Budget!$F$7)</f>
        <v>0</v>
      </c>
      <c r="BT762" s="25">
        <f>AF762*(Budget!$G$6+Budget!$G$7)</f>
        <v>0</v>
      </c>
      <c r="BU762" s="25">
        <f>AG762*Budget!$H$6</f>
        <v>0</v>
      </c>
      <c r="BV762" s="25">
        <f>AH762*Budget!$I$6</f>
        <v>0</v>
      </c>
      <c r="BW762" s="25">
        <f>AI762*Budget!$J$6</f>
        <v>0</v>
      </c>
      <c r="BX762" s="25">
        <f>AJ762*Budget!$K$6</f>
        <v>0</v>
      </c>
      <c r="BY762" s="25">
        <f>AK762*Budget!$L$6</f>
        <v>0</v>
      </c>
      <c r="BZ762" s="25">
        <f>AL762*Budget!$M$6</f>
        <v>0</v>
      </c>
      <c r="CA762" s="25">
        <f>AM762*Budget!$N$6</f>
        <v>0</v>
      </c>
      <c r="CB762" s="25">
        <f>AQ762*Budget!$O$6</f>
        <v>0</v>
      </c>
      <c r="CC762" s="25">
        <f>AR762*Budget!$S$6</f>
        <v>0</v>
      </c>
      <c r="CD762" s="25">
        <f>AS762*Budget!$Q$6</f>
        <v>0</v>
      </c>
      <c r="CE762" s="25">
        <f t="shared" si="295"/>
        <v>0</v>
      </c>
      <c r="CF762" s="11" t="e">
        <f>COUNTIFS(#REF!,Source!E762,#REF!,Source!C762)</f>
        <v>#REF!</v>
      </c>
      <c r="CG762" s="11" t="str">
        <f t="shared" si="296"/>
        <v>--</v>
      </c>
    </row>
    <row r="763" spans="1:85" x14ac:dyDescent="0.25">
      <c r="A763" t="str">
        <f>IFERROR(VLOOKUP(MONTH(C763),Date!$A$2:$B$13,2,0),"--")</f>
        <v>Avril</v>
      </c>
      <c r="B763" s="11">
        <f t="shared" ref="B763:B826" si="298">IFERROR(WEEKNUM(C763),"--")</f>
        <v>15</v>
      </c>
      <c r="C763" s="28">
        <f t="shared" si="297"/>
        <v>42102</v>
      </c>
      <c r="D763" s="29" t="s">
        <v>219</v>
      </c>
      <c r="E763" s="30" t="str">
        <f>IFERROR(VLOOKUP(D763,Listing!$A:$B,2,0),"--")</f>
        <v>A44037</v>
      </c>
      <c r="F763" s="30" t="str">
        <f>IFERROR(VLOOKUP(D763,Listing!$A:$E,5,0),"-")</f>
        <v>ESSMALKI ZAKIA</v>
      </c>
      <c r="G763" s="4">
        <f>IFERROR(VLOOKUP(D763,Listing!$A:$F,6,0),"--")</f>
        <v>42107</v>
      </c>
      <c r="H763" s="11" t="str">
        <f>IFERROR(VLOOKUP(D763,Listing!$A:$D,4,0),"--")</f>
        <v>NAJOUA ALLAOULAHCEN</v>
      </c>
      <c r="I763" s="11" t="str">
        <f t="shared" ref="I763:I826" si="299">IFERROR(LEFT(D763,3),"--")</f>
        <v>AAC</v>
      </c>
      <c r="J763" s="31">
        <f>IFERROR(COUNTIFS(Ishop!$BG:$BG,Source!D763,Ishop!$B:$B,Source!C763),"--")</f>
        <v>0</v>
      </c>
      <c r="K763" s="11">
        <f>IFERROR(COUNTIFS(Ishop!$BG:$BG,Source!D763,Ishop!$B:$B,Source!C763,Ishop!$J:$J,"OUI"),"--")</f>
        <v>0</v>
      </c>
      <c r="L763" s="11">
        <f>COUNTIFS(Ishop!$AG:$AG,Source!$L$1,Ishop!$BG:$BG,Source!$D763,Ishop!$B:$B,Source!$C763)</f>
        <v>0</v>
      </c>
      <c r="M763" s="11">
        <f>COUNTIFS(Ishop!$AG:$AG,Source!$M$1,Ishop!$BG:$BG,Source!$D763,Ishop!$B:$B,Source!$C763)</f>
        <v>0</v>
      </c>
      <c r="N763" s="11">
        <f>COUNTIFS(Ishop!$AG:$AG,Source!$N$1,Ishop!$BG:$BG,Source!$D763,Ishop!$B:$B,Source!$C763)</f>
        <v>0</v>
      </c>
      <c r="O763" s="11">
        <f>COUNTIFS(Ishop!$AG:$AG,Source!$O$1,Ishop!$BG:$BG,Source!$D763,Ishop!$B:$B,Source!$C763)</f>
        <v>0</v>
      </c>
      <c r="P763" s="11">
        <f>COUNTIFS(Ishop!$AG:$AG,Source!$P$1,Ishop!$BG:$BG,Source!$D763,Ishop!$B:$B,Source!$C763)</f>
        <v>0</v>
      </c>
      <c r="Q763" s="11">
        <f>COUNTIFS(Ishop!$AG:$AG,Source!$Q$1,Ishop!$BG:$BG,Source!$D763,Ishop!$B:$B,Source!$C763)</f>
        <v>0</v>
      </c>
      <c r="R763" s="11">
        <f>COUNTIFS(Ishop!$AG:$AG,Source!$R$1,Ishop!$BG:$BG,Source!$D763,Ishop!$B:$B,Source!$C763)</f>
        <v>0</v>
      </c>
      <c r="S763" s="11">
        <f>COUNTIFS(Ishop!$AG:$AG,Source!$S$1,Ishop!$BG:$BG,Source!$D763,Ishop!$B:$B,Source!$C763)</f>
        <v>0</v>
      </c>
      <c r="T763" s="11">
        <f>COUNTIFS(Ishop!$AG:$AG,Source!$T$1,Ishop!$BG:$BG,Source!$D763,Ishop!$B:$B,Source!$C763)</f>
        <v>0</v>
      </c>
      <c r="U763" s="11">
        <f>COUNTIFS(Ishop!$AG:$AG,Source!$U$1,Ishop!$BG:$BG,Source!$D763,Ishop!$B:$B,Source!$C763)</f>
        <v>0</v>
      </c>
      <c r="V763" s="11">
        <f>COUNTIFS(Ishop!$AG:$AG,Source!$V$1,Ishop!$BG:$BG,Source!$D763,Ishop!$B:$B,Source!$C763)</f>
        <v>0</v>
      </c>
      <c r="W763" s="11">
        <f>COUNTIFS(Ishop!$AG:$AG,Source!$W$1,Ishop!$BG:$BG,Source!$D763,Ishop!$B:$B,Source!$C763)</f>
        <v>0</v>
      </c>
      <c r="X763" s="11">
        <f>COUNTIFS(Ishop!$AG:$AG,Source!$X$1,Ishop!$BG:$BG,Source!$D763,Ishop!$B:$B,Source!$C763)</f>
        <v>0</v>
      </c>
      <c r="Y763" s="11">
        <f>COUNTIFS(Ishop!$AG:$AG,Source!$Y$1,Ishop!$BG:$BG,Source!$D763,Ishop!$B:$B,Source!$C763)</f>
        <v>0</v>
      </c>
      <c r="Z763" s="11">
        <f>COUNTIFS(Ishop!$AG:$AG,Source!$Z$1,Ishop!$BG:$BG,Source!$D763,Ishop!$B:$B,Source!$C763,Ishop!$J:$J,"OUI")</f>
        <v>0</v>
      </c>
      <c r="AA763" s="11">
        <f>COUNTIFS(Ishop!$AG:$AG,Source!$AA$1,Ishop!$BG:$BG,Source!$D763,Ishop!$B:$B,Source!$C763,Ishop!$J:$J,"OUI")</f>
        <v>0</v>
      </c>
      <c r="AB763" s="11">
        <f>COUNTIFS(Ishop!$AG:$AG,Source!$AB$1,Ishop!$BG:$BG,Source!$D763,Ishop!$B:$B,Source!$C763,Ishop!$J:$J,"OUI")</f>
        <v>0</v>
      </c>
      <c r="AC763" s="11">
        <f>COUNTIFS(Ishop!$AG:$AG,Source!$AC$1,Ishop!$BG:$BG,Source!$D763,Ishop!$B:$B,Source!$C763,Ishop!$J:$J,"OUI")</f>
        <v>0</v>
      </c>
      <c r="AD763" s="11">
        <f>COUNTIFS(Ishop!$AG:$AG,Source!$AD$1,Ishop!$BG:$BG,Source!$D763,Ishop!$B:$B,Source!$C763,Ishop!$J:$J,"OUI")</f>
        <v>0</v>
      </c>
      <c r="AE763" s="11">
        <f>COUNTIFS(Ishop!$AG:$AG,Source!$AE$1,Ishop!$BG:$BG,Source!$D763,Ishop!$B:$B,Source!$C763,Ishop!$J:$J,"OUI")</f>
        <v>0</v>
      </c>
      <c r="AF763" s="11">
        <f>COUNTIFS(Ishop!$AG:$AG,Source!$AF$1,Ishop!$BG:$BG,Source!$D763,Ishop!$B:$B,Source!$C763,Ishop!$J:$J,"OUI")</f>
        <v>0</v>
      </c>
      <c r="AG763" s="11">
        <f>COUNTIFS(Ishop!$AG:$AG,Source!$AG$1,Ishop!$BG:$BG,Source!$D763,Ishop!$B:$B,Source!$C763,Ishop!$J:$J,"OUI")</f>
        <v>0</v>
      </c>
      <c r="AH763" s="11">
        <f>COUNTIFS(Ishop!$AG:$AG,Source!$AH$1,Ishop!$BG:$BG,Source!$D763,Ishop!$B:$B,Source!$C763,Ishop!$J:$J,"OUI")</f>
        <v>0</v>
      </c>
      <c r="AI763" s="11">
        <f>COUNTIFS(Ishop!$AG:$AG,Source!$AI$1,Ishop!$BG:$BG,Source!$D763,Ishop!$B:$B,Source!$C763,Ishop!$J:$J,"OUI")</f>
        <v>0</v>
      </c>
      <c r="AJ763" s="11">
        <f>COUNTIFS(Ishop!$AG:$AG,Source!$AJ$1,Ishop!$BG:$BG,Source!$D763,Ishop!$B:$B,Source!$C763,Ishop!$J:$J,"OUI")</f>
        <v>0</v>
      </c>
      <c r="AK763" s="11">
        <f>COUNTIFS(Ishop!$AG:$AG,Source!$AK$1,Ishop!$BG:$BG,Source!$D763,Ishop!$B:$B,Source!$C763,Ishop!$J:$J,"OUI")</f>
        <v>0</v>
      </c>
      <c r="AL763" s="11">
        <f>COUNTIFS(Ishop!$AG:$AG,Source!$AL$1,Ishop!$BG:$BG,Source!$D763,Ishop!$B:$B,Source!$C763,Ishop!$J:$J,"OUI")</f>
        <v>0</v>
      </c>
      <c r="AM763" s="11">
        <f>COUNTIFS(Ishop!$AG:$AG,Source!$AM$1,Ishop!$BG:$BG,Source!$D763,Ishop!$B:$B,Source!$C763,Ishop!$J:$J,"OUI")</f>
        <v>0</v>
      </c>
      <c r="AN763" s="11">
        <f>COUNTIFS(Dolmen!$W:$W,"Sensatio",Dolmen!$O:$O,Source!D763,Dolmen!$F:$F,Source!C763)</f>
        <v>0</v>
      </c>
      <c r="AO763" s="11">
        <f>COUNTIFS(Dolmen!$AC:$AC,"Bbox Miami",Dolmen!$O:$O,Source!D763,Dolmen!$F:$F,Source!C763)</f>
        <v>0</v>
      </c>
      <c r="AP763" s="11">
        <f>COUNTIFS(Dolmen!$AD:$AD,"1",Dolmen!$W:$W,"",Dolmen!$O:$O,Source!D763,Dolmen!$F:$F,Source!C763)</f>
        <v>0</v>
      </c>
      <c r="AQ763" s="11">
        <f>COUNTIFS(Dolmen!$W:$W,"Sensation",Dolmen!$Y:$Y,"1",Dolmen!$O:$O,Source!D763,Dolmen!$F:$F,Source!C763)</f>
        <v>0</v>
      </c>
      <c r="AR763" s="11">
        <f>COUNTIFS(Dolmen!$AC:$AC,"Bbox Miami",Dolmen!$Y:$Y,"1",Dolmen!$O:$O,Source!D763,Dolmen!$F:$F,Source!C763)</f>
        <v>0</v>
      </c>
      <c r="AS763" s="11">
        <f>COUNTIFS(Dolmen!$AD:$AD,"1",Dolmen!$W:$W,"",Dolmen!$Y:$Y,"1",Dolmen!$O:$O,Source!D763,Dolmen!$F:$F,Source!C763)</f>
        <v>0</v>
      </c>
      <c r="AT763" s="11">
        <f t="shared" ref="AT763:AT826" si="300">SUM(S763:Y763)</f>
        <v>0</v>
      </c>
      <c r="AU763" s="11">
        <f t="shared" ref="AU763:AU826" si="301">SUM(AG763:AM763)</f>
        <v>0</v>
      </c>
      <c r="AV763" s="11">
        <f t="shared" ref="AV763:AV826" si="302">SUM(L763:R763)</f>
        <v>0</v>
      </c>
      <c r="AW763" s="11">
        <f t="shared" ref="AW763:AW826" si="303">SUM(Z763:AF763)</f>
        <v>0</v>
      </c>
      <c r="AX763" s="11">
        <f t="shared" ref="AX763:AX826" si="304">SUM(W763:Y763,P763:R763)</f>
        <v>0</v>
      </c>
      <c r="AY763" s="11">
        <f t="shared" ref="AY763:AY826" si="305">SUM(AK763:AM763,AD763:AF763)</f>
        <v>0</v>
      </c>
      <c r="AZ763" s="11">
        <f t="shared" ref="AZ763:AZ826" si="306">SUM(T763:V763,M763:O763)</f>
        <v>0</v>
      </c>
      <c r="BA763" s="11">
        <f t="shared" ref="BA763:BA826" si="307">SUM(AH763:AJ763,AA763:AC763)</f>
        <v>0</v>
      </c>
      <c r="BB763" s="11">
        <f t="shared" ref="BB763:BB826" si="308">L763+S763</f>
        <v>0</v>
      </c>
      <c r="BC763" s="11">
        <f t="shared" ref="BC763:BC826" si="309">Z763+AG763</f>
        <v>0</v>
      </c>
      <c r="BD763" s="11">
        <f>SUMIFS(Ishop!$BK:$BK,Ishop!$BG:$BG,Source!D763,Ishop!$B:$B,Source!C763)</f>
        <v>0</v>
      </c>
      <c r="BE763" s="11">
        <f>COUNTIFS(Ishop!$AW:$AW,"OUI",Ishop!$BG:$BG,Source!D763,Ishop!$B:$B,Source!C763)</f>
        <v>0</v>
      </c>
      <c r="BF763" s="11">
        <f t="shared" ref="BF763:BF826" si="310">SUM(AK763:AM763)</f>
        <v>0</v>
      </c>
      <c r="BG763" s="11">
        <f t="shared" ref="BG763:BG826" si="311">SUM(AH763:AJ763)</f>
        <v>0</v>
      </c>
      <c r="BH763" s="11">
        <f t="shared" ref="BH763:BH826" si="312">AG763</f>
        <v>0</v>
      </c>
      <c r="BI763" s="11">
        <f t="shared" ref="BI763:BI826" si="313">SUM(AD763:AF763)</f>
        <v>0</v>
      </c>
      <c r="BJ763" s="11">
        <f t="shared" ref="BJ763:BJ826" si="314">SUM(AA763:AC763)</f>
        <v>0</v>
      </c>
      <c r="BK763" s="11">
        <f t="shared" ref="BK763:BK826" si="315">Z763</f>
        <v>0</v>
      </c>
      <c r="BL763" s="11">
        <f t="shared" ref="BL763:BL826" si="316">AQ763+AR763</f>
        <v>0</v>
      </c>
      <c r="BM763" s="11">
        <f t="shared" ref="BM763:BM826" si="317">AS763</f>
        <v>0</v>
      </c>
      <c r="BN763" s="25">
        <f>Z763*Budget!$A$6</f>
        <v>0</v>
      </c>
      <c r="BO763" s="25">
        <f>AA763*(Budget!$B$6+Budget!$B$7)</f>
        <v>0</v>
      </c>
      <c r="BP763" s="25">
        <f>AB763*(Budget!$C$6+Budget!$C$7)</f>
        <v>0</v>
      </c>
      <c r="BQ763" s="25">
        <f>AC763*(Budget!$D$6+Budget!$D$7)</f>
        <v>0</v>
      </c>
      <c r="BR763" s="25">
        <f>AD763*(Budget!$E$6+Budget!$E$7)</f>
        <v>0</v>
      </c>
      <c r="BS763" s="25">
        <f>AE763*(Budget!$F$6+Budget!$F$7)</f>
        <v>0</v>
      </c>
      <c r="BT763" s="25">
        <f>AF763*(Budget!$G$6+Budget!$G$7)</f>
        <v>0</v>
      </c>
      <c r="BU763" s="25">
        <f>AG763*Budget!$H$6</f>
        <v>0</v>
      </c>
      <c r="BV763" s="25">
        <f>AH763*Budget!$I$6</f>
        <v>0</v>
      </c>
      <c r="BW763" s="25">
        <f>AI763*Budget!$J$6</f>
        <v>0</v>
      </c>
      <c r="BX763" s="25">
        <f>AJ763*Budget!$K$6</f>
        <v>0</v>
      </c>
      <c r="BY763" s="25">
        <f>AK763*Budget!$L$6</f>
        <v>0</v>
      </c>
      <c r="BZ763" s="25">
        <f>AL763*Budget!$M$6</f>
        <v>0</v>
      </c>
      <c r="CA763" s="25">
        <f>AM763*Budget!$N$6</f>
        <v>0</v>
      </c>
      <c r="CB763" s="25">
        <f>AQ763*Budget!$O$6</f>
        <v>0</v>
      </c>
      <c r="CC763" s="25">
        <f>AR763*Budget!$S$6</f>
        <v>0</v>
      </c>
      <c r="CD763" s="25">
        <f>AS763*Budget!$Q$6</f>
        <v>0</v>
      </c>
      <c r="CE763" s="25">
        <f t="shared" ref="CE763:CE826" si="318">SUM(BN763:CD763)</f>
        <v>0</v>
      </c>
      <c r="CF763" s="11" t="e">
        <f>COUNTIFS(#REF!,Source!E763,#REF!,Source!C763)</f>
        <v>#REF!</v>
      </c>
      <c r="CG763" s="11" t="str">
        <f t="shared" ref="CG763:CG826" si="319">IFERROR(IF(CF763=1,8.8,0),"--")</f>
        <v>--</v>
      </c>
    </row>
    <row r="764" spans="1:85" x14ac:dyDescent="0.25">
      <c r="A764" t="str">
        <f>IFERROR(VLOOKUP(MONTH(C764),Date!$A$2:$B$13,2,0),"--")</f>
        <v>Avril</v>
      </c>
      <c r="B764" s="11">
        <f t="shared" si="298"/>
        <v>15</v>
      </c>
      <c r="C764" s="28">
        <f t="shared" si="297"/>
        <v>42102</v>
      </c>
      <c r="D764" s="29" t="s">
        <v>220</v>
      </c>
      <c r="E764" s="30" t="str">
        <f>IFERROR(VLOOKUP(D764,Listing!$A:$B,2,0),"--")</f>
        <v>A44053</v>
      </c>
      <c r="F764" s="30" t="str">
        <f>IFERROR(VLOOKUP(D764,Listing!$A:$E,5,0),"-")</f>
        <v>SALMAN NABIL</v>
      </c>
      <c r="G764" s="4">
        <f>IFERROR(VLOOKUP(D764,Listing!$A:$F,6,0),"--")</f>
        <v>42107</v>
      </c>
      <c r="H764" s="11" t="str">
        <f>IFERROR(VLOOKUP(D764,Listing!$A:$D,4,0),"--")</f>
        <v>NAJOUA ALLAOULAHCEN</v>
      </c>
      <c r="I764" s="11" t="str">
        <f t="shared" si="299"/>
        <v>AAC</v>
      </c>
      <c r="J764" s="31">
        <f>IFERROR(COUNTIFS(Ishop!$BG:$BG,Source!D764,Ishop!$B:$B,Source!C764),"--")</f>
        <v>0</v>
      </c>
      <c r="K764" s="11">
        <f>IFERROR(COUNTIFS(Ishop!$BG:$BG,Source!D764,Ishop!$B:$B,Source!C764,Ishop!$J:$J,"OUI"),"--")</f>
        <v>0</v>
      </c>
      <c r="L764" s="11">
        <f>COUNTIFS(Ishop!$AG:$AG,Source!$L$1,Ishop!$BG:$BG,Source!$D764,Ishop!$B:$B,Source!$C764)</f>
        <v>0</v>
      </c>
      <c r="M764" s="11">
        <f>COUNTIFS(Ishop!$AG:$AG,Source!$M$1,Ishop!$BG:$BG,Source!$D764,Ishop!$B:$B,Source!$C764)</f>
        <v>0</v>
      </c>
      <c r="N764" s="11">
        <f>COUNTIFS(Ishop!$AG:$AG,Source!$N$1,Ishop!$BG:$BG,Source!$D764,Ishop!$B:$B,Source!$C764)</f>
        <v>0</v>
      </c>
      <c r="O764" s="11">
        <f>COUNTIFS(Ishop!$AG:$AG,Source!$O$1,Ishop!$BG:$BG,Source!$D764,Ishop!$B:$B,Source!$C764)</f>
        <v>0</v>
      </c>
      <c r="P764" s="11">
        <f>COUNTIFS(Ishop!$AG:$AG,Source!$P$1,Ishop!$BG:$BG,Source!$D764,Ishop!$B:$B,Source!$C764)</f>
        <v>0</v>
      </c>
      <c r="Q764" s="11">
        <f>COUNTIFS(Ishop!$AG:$AG,Source!$Q$1,Ishop!$BG:$BG,Source!$D764,Ishop!$B:$B,Source!$C764)</f>
        <v>0</v>
      </c>
      <c r="R764" s="11">
        <f>COUNTIFS(Ishop!$AG:$AG,Source!$R$1,Ishop!$BG:$BG,Source!$D764,Ishop!$B:$B,Source!$C764)</f>
        <v>0</v>
      </c>
      <c r="S764" s="11">
        <f>COUNTIFS(Ishop!$AG:$AG,Source!$S$1,Ishop!$BG:$BG,Source!$D764,Ishop!$B:$B,Source!$C764)</f>
        <v>0</v>
      </c>
      <c r="T764" s="11">
        <f>COUNTIFS(Ishop!$AG:$AG,Source!$T$1,Ishop!$BG:$BG,Source!$D764,Ishop!$B:$B,Source!$C764)</f>
        <v>0</v>
      </c>
      <c r="U764" s="11">
        <f>COUNTIFS(Ishop!$AG:$AG,Source!$U$1,Ishop!$BG:$BG,Source!$D764,Ishop!$B:$B,Source!$C764)</f>
        <v>0</v>
      </c>
      <c r="V764" s="11">
        <f>COUNTIFS(Ishop!$AG:$AG,Source!$V$1,Ishop!$BG:$BG,Source!$D764,Ishop!$B:$B,Source!$C764)</f>
        <v>0</v>
      </c>
      <c r="W764" s="11">
        <f>COUNTIFS(Ishop!$AG:$AG,Source!$W$1,Ishop!$BG:$BG,Source!$D764,Ishop!$B:$B,Source!$C764)</f>
        <v>0</v>
      </c>
      <c r="X764" s="11">
        <f>COUNTIFS(Ishop!$AG:$AG,Source!$X$1,Ishop!$BG:$BG,Source!$D764,Ishop!$B:$B,Source!$C764)</f>
        <v>0</v>
      </c>
      <c r="Y764" s="11">
        <f>COUNTIFS(Ishop!$AG:$AG,Source!$Y$1,Ishop!$BG:$BG,Source!$D764,Ishop!$B:$B,Source!$C764)</f>
        <v>0</v>
      </c>
      <c r="Z764" s="11">
        <f>COUNTIFS(Ishop!$AG:$AG,Source!$Z$1,Ishop!$BG:$BG,Source!$D764,Ishop!$B:$B,Source!$C764,Ishop!$J:$J,"OUI")</f>
        <v>0</v>
      </c>
      <c r="AA764" s="11">
        <f>COUNTIFS(Ishop!$AG:$AG,Source!$AA$1,Ishop!$BG:$BG,Source!$D764,Ishop!$B:$B,Source!$C764,Ishop!$J:$J,"OUI")</f>
        <v>0</v>
      </c>
      <c r="AB764" s="11">
        <f>COUNTIFS(Ishop!$AG:$AG,Source!$AB$1,Ishop!$BG:$BG,Source!$D764,Ishop!$B:$B,Source!$C764,Ishop!$J:$J,"OUI")</f>
        <v>0</v>
      </c>
      <c r="AC764" s="11">
        <f>COUNTIFS(Ishop!$AG:$AG,Source!$AC$1,Ishop!$BG:$BG,Source!$D764,Ishop!$B:$B,Source!$C764,Ishop!$J:$J,"OUI")</f>
        <v>0</v>
      </c>
      <c r="AD764" s="11">
        <f>COUNTIFS(Ishop!$AG:$AG,Source!$AD$1,Ishop!$BG:$BG,Source!$D764,Ishop!$B:$B,Source!$C764,Ishop!$J:$J,"OUI")</f>
        <v>0</v>
      </c>
      <c r="AE764" s="11">
        <f>COUNTIFS(Ishop!$AG:$AG,Source!$AE$1,Ishop!$BG:$BG,Source!$D764,Ishop!$B:$B,Source!$C764,Ishop!$J:$J,"OUI")</f>
        <v>0</v>
      </c>
      <c r="AF764" s="11">
        <f>COUNTIFS(Ishop!$AG:$AG,Source!$AF$1,Ishop!$BG:$BG,Source!$D764,Ishop!$B:$B,Source!$C764,Ishop!$J:$J,"OUI")</f>
        <v>0</v>
      </c>
      <c r="AG764" s="11">
        <f>COUNTIFS(Ishop!$AG:$AG,Source!$AG$1,Ishop!$BG:$BG,Source!$D764,Ishop!$B:$B,Source!$C764,Ishop!$J:$J,"OUI")</f>
        <v>0</v>
      </c>
      <c r="AH764" s="11">
        <f>COUNTIFS(Ishop!$AG:$AG,Source!$AH$1,Ishop!$BG:$BG,Source!$D764,Ishop!$B:$B,Source!$C764,Ishop!$J:$J,"OUI")</f>
        <v>0</v>
      </c>
      <c r="AI764" s="11">
        <f>COUNTIFS(Ishop!$AG:$AG,Source!$AI$1,Ishop!$BG:$BG,Source!$D764,Ishop!$B:$B,Source!$C764,Ishop!$J:$J,"OUI")</f>
        <v>0</v>
      </c>
      <c r="AJ764" s="11">
        <f>COUNTIFS(Ishop!$AG:$AG,Source!$AJ$1,Ishop!$BG:$BG,Source!$D764,Ishop!$B:$B,Source!$C764,Ishop!$J:$J,"OUI")</f>
        <v>0</v>
      </c>
      <c r="AK764" s="11">
        <f>COUNTIFS(Ishop!$AG:$AG,Source!$AK$1,Ishop!$BG:$BG,Source!$D764,Ishop!$B:$B,Source!$C764,Ishop!$J:$J,"OUI")</f>
        <v>0</v>
      </c>
      <c r="AL764" s="11">
        <f>COUNTIFS(Ishop!$AG:$AG,Source!$AL$1,Ishop!$BG:$BG,Source!$D764,Ishop!$B:$B,Source!$C764,Ishop!$J:$J,"OUI")</f>
        <v>0</v>
      </c>
      <c r="AM764" s="11">
        <f>COUNTIFS(Ishop!$AG:$AG,Source!$AM$1,Ishop!$BG:$BG,Source!$D764,Ishop!$B:$B,Source!$C764,Ishop!$J:$J,"OUI")</f>
        <v>0</v>
      </c>
      <c r="AN764" s="11">
        <f>COUNTIFS(Dolmen!$W:$W,"Sensatio",Dolmen!$O:$O,Source!D764,Dolmen!$F:$F,Source!C764)</f>
        <v>0</v>
      </c>
      <c r="AO764" s="11">
        <f>COUNTIFS(Dolmen!$AC:$AC,"Bbox Miami",Dolmen!$O:$O,Source!D764,Dolmen!$F:$F,Source!C764)</f>
        <v>0</v>
      </c>
      <c r="AP764" s="11">
        <f>COUNTIFS(Dolmen!$AD:$AD,"1",Dolmen!$W:$W,"",Dolmen!$O:$O,Source!D764,Dolmen!$F:$F,Source!C764)</f>
        <v>0</v>
      </c>
      <c r="AQ764" s="11">
        <f>COUNTIFS(Dolmen!$W:$W,"Sensation",Dolmen!$Y:$Y,"1",Dolmen!$O:$O,Source!D764,Dolmen!$F:$F,Source!C764)</f>
        <v>0</v>
      </c>
      <c r="AR764" s="11">
        <f>COUNTIFS(Dolmen!$AC:$AC,"Bbox Miami",Dolmen!$Y:$Y,"1",Dolmen!$O:$O,Source!D764,Dolmen!$F:$F,Source!C764)</f>
        <v>0</v>
      </c>
      <c r="AS764" s="11">
        <f>COUNTIFS(Dolmen!$AD:$AD,"1",Dolmen!$W:$W,"",Dolmen!$Y:$Y,"1",Dolmen!$O:$O,Source!D764,Dolmen!$F:$F,Source!C764)</f>
        <v>0</v>
      </c>
      <c r="AT764" s="11">
        <f t="shared" si="300"/>
        <v>0</v>
      </c>
      <c r="AU764" s="11">
        <f t="shared" si="301"/>
        <v>0</v>
      </c>
      <c r="AV764" s="11">
        <f t="shared" si="302"/>
        <v>0</v>
      </c>
      <c r="AW764" s="11">
        <f t="shared" si="303"/>
        <v>0</v>
      </c>
      <c r="AX764" s="11">
        <f t="shared" si="304"/>
        <v>0</v>
      </c>
      <c r="AY764" s="11">
        <f t="shared" si="305"/>
        <v>0</v>
      </c>
      <c r="AZ764" s="11">
        <f t="shared" si="306"/>
        <v>0</v>
      </c>
      <c r="BA764" s="11">
        <f t="shared" si="307"/>
        <v>0</v>
      </c>
      <c r="BB764" s="11">
        <f t="shared" si="308"/>
        <v>0</v>
      </c>
      <c r="BC764" s="11">
        <f t="shared" si="309"/>
        <v>0</v>
      </c>
      <c r="BD764" s="11">
        <f>SUMIFS(Ishop!$BK:$BK,Ishop!$BG:$BG,Source!D764,Ishop!$B:$B,Source!C764)</f>
        <v>0</v>
      </c>
      <c r="BE764" s="11">
        <f>COUNTIFS(Ishop!$AW:$AW,"OUI",Ishop!$BG:$BG,Source!D764,Ishop!$B:$B,Source!C764)</f>
        <v>0</v>
      </c>
      <c r="BF764" s="11">
        <f t="shared" si="310"/>
        <v>0</v>
      </c>
      <c r="BG764" s="11">
        <f t="shared" si="311"/>
        <v>0</v>
      </c>
      <c r="BH764" s="11">
        <f t="shared" si="312"/>
        <v>0</v>
      </c>
      <c r="BI764" s="11">
        <f t="shared" si="313"/>
        <v>0</v>
      </c>
      <c r="BJ764" s="11">
        <f t="shared" si="314"/>
        <v>0</v>
      </c>
      <c r="BK764" s="11">
        <f t="shared" si="315"/>
        <v>0</v>
      </c>
      <c r="BL764" s="11">
        <f t="shared" si="316"/>
        <v>0</v>
      </c>
      <c r="BM764" s="11">
        <f t="shared" si="317"/>
        <v>0</v>
      </c>
      <c r="BN764" s="25">
        <f>Z764*Budget!$A$6</f>
        <v>0</v>
      </c>
      <c r="BO764" s="25">
        <f>AA764*(Budget!$B$6+Budget!$B$7)</f>
        <v>0</v>
      </c>
      <c r="BP764" s="25">
        <f>AB764*(Budget!$C$6+Budget!$C$7)</f>
        <v>0</v>
      </c>
      <c r="BQ764" s="25">
        <f>AC764*(Budget!$D$6+Budget!$D$7)</f>
        <v>0</v>
      </c>
      <c r="BR764" s="25">
        <f>AD764*(Budget!$E$6+Budget!$E$7)</f>
        <v>0</v>
      </c>
      <c r="BS764" s="25">
        <f>AE764*(Budget!$F$6+Budget!$F$7)</f>
        <v>0</v>
      </c>
      <c r="BT764" s="25">
        <f>AF764*(Budget!$G$6+Budget!$G$7)</f>
        <v>0</v>
      </c>
      <c r="BU764" s="25">
        <f>AG764*Budget!$H$6</f>
        <v>0</v>
      </c>
      <c r="BV764" s="25">
        <f>AH764*Budget!$I$6</f>
        <v>0</v>
      </c>
      <c r="BW764" s="25">
        <f>AI764*Budget!$J$6</f>
        <v>0</v>
      </c>
      <c r="BX764" s="25">
        <f>AJ764*Budget!$K$6</f>
        <v>0</v>
      </c>
      <c r="BY764" s="25">
        <f>AK764*Budget!$L$6</f>
        <v>0</v>
      </c>
      <c r="BZ764" s="25">
        <f>AL764*Budget!$M$6</f>
        <v>0</v>
      </c>
      <c r="CA764" s="25">
        <f>AM764*Budget!$N$6</f>
        <v>0</v>
      </c>
      <c r="CB764" s="25">
        <f>AQ764*Budget!$O$6</f>
        <v>0</v>
      </c>
      <c r="CC764" s="25">
        <f>AR764*Budget!$S$6</f>
        <v>0</v>
      </c>
      <c r="CD764" s="25">
        <f>AS764*Budget!$Q$6</f>
        <v>0</v>
      </c>
      <c r="CE764" s="25">
        <f t="shared" si="318"/>
        <v>0</v>
      </c>
      <c r="CF764" s="11" t="e">
        <f>COUNTIFS(#REF!,Source!E764,#REF!,Source!C764)</f>
        <v>#REF!</v>
      </c>
      <c r="CG764" s="11" t="str">
        <f t="shared" si="319"/>
        <v>--</v>
      </c>
    </row>
    <row r="765" spans="1:85" x14ac:dyDescent="0.25">
      <c r="A765" t="str">
        <f>IFERROR(VLOOKUP(MONTH(C765),Date!$A$2:$B$13,2,0),"--")</f>
        <v>Avril</v>
      </c>
      <c r="B765" s="11">
        <f t="shared" si="298"/>
        <v>15</v>
      </c>
      <c r="C765" s="28">
        <f t="shared" si="297"/>
        <v>42102</v>
      </c>
      <c r="D765" s="29" t="s">
        <v>221</v>
      </c>
      <c r="E765" s="30" t="str">
        <f>IFERROR(VLOOKUP(D765,Listing!$A:$B,2,0),"--")</f>
        <v>A44022</v>
      </c>
      <c r="F765" s="30" t="str">
        <f>IFERROR(VLOOKUP(D765,Listing!$A:$E,5,0),"-")</f>
        <v>EL YASSINI  ILHAM</v>
      </c>
      <c r="G765" s="4">
        <f>IFERROR(VLOOKUP(D765,Listing!$A:$F,6,0),"--")</f>
        <v>42079</v>
      </c>
      <c r="H765" s="11" t="str">
        <f>IFERROR(VLOOKUP(D765,Listing!$A:$D,4,0),"--")</f>
        <v>NAJOUA ALLAOULAHCEN</v>
      </c>
      <c r="I765" s="11" t="str">
        <f t="shared" si="299"/>
        <v>AAC</v>
      </c>
      <c r="J765" s="31">
        <f>IFERROR(COUNTIFS(Ishop!$BG:$BG,Source!D765,Ishop!$B:$B,Source!C765),"--")</f>
        <v>0</v>
      </c>
      <c r="K765" s="11">
        <f>IFERROR(COUNTIFS(Ishop!$BG:$BG,Source!D765,Ishop!$B:$B,Source!C765,Ishop!$J:$J,"OUI"),"--")</f>
        <v>0</v>
      </c>
      <c r="L765" s="11">
        <f>COUNTIFS(Ishop!$AG:$AG,Source!$L$1,Ishop!$BG:$BG,Source!$D765,Ishop!$B:$B,Source!$C765)</f>
        <v>0</v>
      </c>
      <c r="M765" s="11">
        <f>COUNTIFS(Ishop!$AG:$AG,Source!$M$1,Ishop!$BG:$BG,Source!$D765,Ishop!$B:$B,Source!$C765)</f>
        <v>0</v>
      </c>
      <c r="N765" s="11">
        <f>COUNTIFS(Ishop!$AG:$AG,Source!$N$1,Ishop!$BG:$BG,Source!$D765,Ishop!$B:$B,Source!$C765)</f>
        <v>0</v>
      </c>
      <c r="O765" s="11">
        <f>COUNTIFS(Ishop!$AG:$AG,Source!$O$1,Ishop!$BG:$BG,Source!$D765,Ishop!$B:$B,Source!$C765)</f>
        <v>0</v>
      </c>
      <c r="P765" s="11">
        <f>COUNTIFS(Ishop!$AG:$AG,Source!$P$1,Ishop!$BG:$BG,Source!$D765,Ishop!$B:$B,Source!$C765)</f>
        <v>0</v>
      </c>
      <c r="Q765" s="11">
        <f>COUNTIFS(Ishop!$AG:$AG,Source!$Q$1,Ishop!$BG:$BG,Source!$D765,Ishop!$B:$B,Source!$C765)</f>
        <v>0</v>
      </c>
      <c r="R765" s="11">
        <f>COUNTIFS(Ishop!$AG:$AG,Source!$R$1,Ishop!$BG:$BG,Source!$D765,Ishop!$B:$B,Source!$C765)</f>
        <v>0</v>
      </c>
      <c r="S765" s="11">
        <f>COUNTIFS(Ishop!$AG:$AG,Source!$S$1,Ishop!$BG:$BG,Source!$D765,Ishop!$B:$B,Source!$C765)</f>
        <v>0</v>
      </c>
      <c r="T765" s="11">
        <f>COUNTIFS(Ishop!$AG:$AG,Source!$T$1,Ishop!$BG:$BG,Source!$D765,Ishop!$B:$B,Source!$C765)</f>
        <v>0</v>
      </c>
      <c r="U765" s="11">
        <f>COUNTIFS(Ishop!$AG:$AG,Source!$U$1,Ishop!$BG:$BG,Source!$D765,Ishop!$B:$B,Source!$C765)</f>
        <v>0</v>
      </c>
      <c r="V765" s="11">
        <f>COUNTIFS(Ishop!$AG:$AG,Source!$V$1,Ishop!$BG:$BG,Source!$D765,Ishop!$B:$B,Source!$C765)</f>
        <v>0</v>
      </c>
      <c r="W765" s="11">
        <f>COUNTIFS(Ishop!$AG:$AG,Source!$W$1,Ishop!$BG:$BG,Source!$D765,Ishop!$B:$B,Source!$C765)</f>
        <v>0</v>
      </c>
      <c r="X765" s="11">
        <f>COUNTIFS(Ishop!$AG:$AG,Source!$X$1,Ishop!$BG:$BG,Source!$D765,Ishop!$B:$B,Source!$C765)</f>
        <v>0</v>
      </c>
      <c r="Y765" s="11">
        <f>COUNTIFS(Ishop!$AG:$AG,Source!$Y$1,Ishop!$BG:$BG,Source!$D765,Ishop!$B:$B,Source!$C765)</f>
        <v>0</v>
      </c>
      <c r="Z765" s="11">
        <f>COUNTIFS(Ishop!$AG:$AG,Source!$Z$1,Ishop!$BG:$BG,Source!$D765,Ishop!$B:$B,Source!$C765,Ishop!$J:$J,"OUI")</f>
        <v>0</v>
      </c>
      <c r="AA765" s="11">
        <f>COUNTIFS(Ishop!$AG:$AG,Source!$AA$1,Ishop!$BG:$BG,Source!$D765,Ishop!$B:$B,Source!$C765,Ishop!$J:$J,"OUI")</f>
        <v>0</v>
      </c>
      <c r="AB765" s="11">
        <f>COUNTIFS(Ishop!$AG:$AG,Source!$AB$1,Ishop!$BG:$BG,Source!$D765,Ishop!$B:$B,Source!$C765,Ishop!$J:$J,"OUI")</f>
        <v>0</v>
      </c>
      <c r="AC765" s="11">
        <f>COUNTIFS(Ishop!$AG:$AG,Source!$AC$1,Ishop!$BG:$BG,Source!$D765,Ishop!$B:$B,Source!$C765,Ishop!$J:$J,"OUI")</f>
        <v>0</v>
      </c>
      <c r="AD765" s="11">
        <f>COUNTIFS(Ishop!$AG:$AG,Source!$AD$1,Ishop!$BG:$BG,Source!$D765,Ishop!$B:$B,Source!$C765,Ishop!$J:$J,"OUI")</f>
        <v>0</v>
      </c>
      <c r="AE765" s="11">
        <f>COUNTIFS(Ishop!$AG:$AG,Source!$AE$1,Ishop!$BG:$BG,Source!$D765,Ishop!$B:$B,Source!$C765,Ishop!$J:$J,"OUI")</f>
        <v>0</v>
      </c>
      <c r="AF765" s="11">
        <f>COUNTIFS(Ishop!$AG:$AG,Source!$AF$1,Ishop!$BG:$BG,Source!$D765,Ishop!$B:$B,Source!$C765,Ishop!$J:$J,"OUI")</f>
        <v>0</v>
      </c>
      <c r="AG765" s="11">
        <f>COUNTIFS(Ishop!$AG:$AG,Source!$AG$1,Ishop!$BG:$BG,Source!$D765,Ishop!$B:$B,Source!$C765,Ishop!$J:$J,"OUI")</f>
        <v>0</v>
      </c>
      <c r="AH765" s="11">
        <f>COUNTIFS(Ishop!$AG:$AG,Source!$AH$1,Ishop!$BG:$BG,Source!$D765,Ishop!$B:$B,Source!$C765,Ishop!$J:$J,"OUI")</f>
        <v>0</v>
      </c>
      <c r="AI765" s="11">
        <f>COUNTIFS(Ishop!$AG:$AG,Source!$AI$1,Ishop!$BG:$BG,Source!$D765,Ishop!$B:$B,Source!$C765,Ishop!$J:$J,"OUI")</f>
        <v>0</v>
      </c>
      <c r="AJ765" s="11">
        <f>COUNTIFS(Ishop!$AG:$AG,Source!$AJ$1,Ishop!$BG:$BG,Source!$D765,Ishop!$B:$B,Source!$C765,Ishop!$J:$J,"OUI")</f>
        <v>0</v>
      </c>
      <c r="AK765" s="11">
        <f>COUNTIFS(Ishop!$AG:$AG,Source!$AK$1,Ishop!$BG:$BG,Source!$D765,Ishop!$B:$B,Source!$C765,Ishop!$J:$J,"OUI")</f>
        <v>0</v>
      </c>
      <c r="AL765" s="11">
        <f>COUNTIFS(Ishop!$AG:$AG,Source!$AL$1,Ishop!$BG:$BG,Source!$D765,Ishop!$B:$B,Source!$C765,Ishop!$J:$J,"OUI")</f>
        <v>0</v>
      </c>
      <c r="AM765" s="11">
        <f>COUNTIFS(Ishop!$AG:$AG,Source!$AM$1,Ishop!$BG:$BG,Source!$D765,Ishop!$B:$B,Source!$C765,Ishop!$J:$J,"OUI")</f>
        <v>0</v>
      </c>
      <c r="AN765" s="11">
        <f>COUNTIFS(Dolmen!$W:$W,"Sensatio",Dolmen!$O:$O,Source!D765,Dolmen!$F:$F,Source!C765)</f>
        <v>0</v>
      </c>
      <c r="AO765" s="11">
        <f>COUNTIFS(Dolmen!$AC:$AC,"Bbox Miami",Dolmen!$O:$O,Source!D765,Dolmen!$F:$F,Source!C765)</f>
        <v>0</v>
      </c>
      <c r="AP765" s="11">
        <f>COUNTIFS(Dolmen!$AD:$AD,"1",Dolmen!$W:$W,"",Dolmen!$O:$O,Source!D765,Dolmen!$F:$F,Source!C765)</f>
        <v>0</v>
      </c>
      <c r="AQ765" s="11">
        <f>COUNTIFS(Dolmen!$W:$W,"Sensation",Dolmen!$Y:$Y,"1",Dolmen!$O:$O,Source!D765,Dolmen!$F:$F,Source!C765)</f>
        <v>0</v>
      </c>
      <c r="AR765" s="11">
        <f>COUNTIFS(Dolmen!$AC:$AC,"Bbox Miami",Dolmen!$Y:$Y,"1",Dolmen!$O:$O,Source!D765,Dolmen!$F:$F,Source!C765)</f>
        <v>0</v>
      </c>
      <c r="AS765" s="11">
        <f>COUNTIFS(Dolmen!$AD:$AD,"1",Dolmen!$W:$W,"",Dolmen!$Y:$Y,"1",Dolmen!$O:$O,Source!D765,Dolmen!$F:$F,Source!C765)</f>
        <v>0</v>
      </c>
      <c r="AT765" s="11">
        <f t="shared" si="300"/>
        <v>0</v>
      </c>
      <c r="AU765" s="11">
        <f t="shared" si="301"/>
        <v>0</v>
      </c>
      <c r="AV765" s="11">
        <f t="shared" si="302"/>
        <v>0</v>
      </c>
      <c r="AW765" s="11">
        <f t="shared" si="303"/>
        <v>0</v>
      </c>
      <c r="AX765" s="11">
        <f t="shared" si="304"/>
        <v>0</v>
      </c>
      <c r="AY765" s="11">
        <f t="shared" si="305"/>
        <v>0</v>
      </c>
      <c r="AZ765" s="11">
        <f t="shared" si="306"/>
        <v>0</v>
      </c>
      <c r="BA765" s="11">
        <f t="shared" si="307"/>
        <v>0</v>
      </c>
      <c r="BB765" s="11">
        <f t="shared" si="308"/>
        <v>0</v>
      </c>
      <c r="BC765" s="11">
        <f t="shared" si="309"/>
        <v>0</v>
      </c>
      <c r="BD765" s="11">
        <f>SUMIFS(Ishop!$BK:$BK,Ishop!$BG:$BG,Source!D765,Ishop!$B:$B,Source!C765)</f>
        <v>0</v>
      </c>
      <c r="BE765" s="11">
        <f>COUNTIFS(Ishop!$AW:$AW,"OUI",Ishop!$BG:$BG,Source!D765,Ishop!$B:$B,Source!C765)</f>
        <v>0</v>
      </c>
      <c r="BF765" s="11">
        <f t="shared" si="310"/>
        <v>0</v>
      </c>
      <c r="BG765" s="11">
        <f t="shared" si="311"/>
        <v>0</v>
      </c>
      <c r="BH765" s="11">
        <f t="shared" si="312"/>
        <v>0</v>
      </c>
      <c r="BI765" s="11">
        <f t="shared" si="313"/>
        <v>0</v>
      </c>
      <c r="BJ765" s="11">
        <f t="shared" si="314"/>
        <v>0</v>
      </c>
      <c r="BK765" s="11">
        <f t="shared" si="315"/>
        <v>0</v>
      </c>
      <c r="BL765" s="11">
        <f t="shared" si="316"/>
        <v>0</v>
      </c>
      <c r="BM765" s="11">
        <f t="shared" si="317"/>
        <v>0</v>
      </c>
      <c r="BN765" s="25">
        <f>Z765*Budget!$A$6</f>
        <v>0</v>
      </c>
      <c r="BO765" s="25">
        <f>AA765*(Budget!$B$6+Budget!$B$7)</f>
        <v>0</v>
      </c>
      <c r="BP765" s="25">
        <f>AB765*(Budget!$C$6+Budget!$C$7)</f>
        <v>0</v>
      </c>
      <c r="BQ765" s="25">
        <f>AC765*(Budget!$D$6+Budget!$D$7)</f>
        <v>0</v>
      </c>
      <c r="BR765" s="25">
        <f>AD765*(Budget!$E$6+Budget!$E$7)</f>
        <v>0</v>
      </c>
      <c r="BS765" s="25">
        <f>AE765*(Budget!$F$6+Budget!$F$7)</f>
        <v>0</v>
      </c>
      <c r="BT765" s="25">
        <f>AF765*(Budget!$G$6+Budget!$G$7)</f>
        <v>0</v>
      </c>
      <c r="BU765" s="25">
        <f>AG765*Budget!$H$6</f>
        <v>0</v>
      </c>
      <c r="BV765" s="25">
        <f>AH765*Budget!$I$6</f>
        <v>0</v>
      </c>
      <c r="BW765" s="25">
        <f>AI765*Budget!$J$6</f>
        <v>0</v>
      </c>
      <c r="BX765" s="25">
        <f>AJ765*Budget!$K$6</f>
        <v>0</v>
      </c>
      <c r="BY765" s="25">
        <f>AK765*Budget!$L$6</f>
        <v>0</v>
      </c>
      <c r="BZ765" s="25">
        <f>AL765*Budget!$M$6</f>
        <v>0</v>
      </c>
      <c r="CA765" s="25">
        <f>AM765*Budget!$N$6</f>
        <v>0</v>
      </c>
      <c r="CB765" s="25">
        <f>AQ765*Budget!$O$6</f>
        <v>0</v>
      </c>
      <c r="CC765" s="25">
        <f>AR765*Budget!$S$6</f>
        <v>0</v>
      </c>
      <c r="CD765" s="25">
        <f>AS765*Budget!$Q$6</f>
        <v>0</v>
      </c>
      <c r="CE765" s="25">
        <f t="shared" si="318"/>
        <v>0</v>
      </c>
      <c r="CF765" s="11" t="e">
        <f>COUNTIFS(#REF!,Source!E765,#REF!,Source!C765)</f>
        <v>#REF!</v>
      </c>
      <c r="CG765" s="11" t="str">
        <f t="shared" si="319"/>
        <v>--</v>
      </c>
    </row>
    <row r="766" spans="1:85" x14ac:dyDescent="0.25">
      <c r="A766" t="str">
        <f>IFERROR(VLOOKUP(MONTH(C766),Date!$A$2:$B$13,2,0),"--")</f>
        <v>Avril</v>
      </c>
      <c r="B766" s="11">
        <f t="shared" si="298"/>
        <v>15</v>
      </c>
      <c r="C766" s="28">
        <f t="shared" si="297"/>
        <v>42102</v>
      </c>
      <c r="D766" s="29" t="s">
        <v>222</v>
      </c>
      <c r="E766" s="30" t="str">
        <f>IFERROR(VLOOKUP(D766,Listing!$A:$B,2,0),"--")</f>
        <v>A44023</v>
      </c>
      <c r="F766" s="30" t="str">
        <f>IFERROR(VLOOKUP(D766,Listing!$A:$E,5,0),"-")</f>
        <v>EL-MABROUKI  KAWTAR</v>
      </c>
      <c r="G766" s="4">
        <f>IFERROR(VLOOKUP(D766,Listing!$A:$F,6,0),"--")</f>
        <v>42079</v>
      </c>
      <c r="H766" s="11" t="str">
        <f>IFERROR(VLOOKUP(D766,Listing!$A:$D,4,0),"--")</f>
        <v>NAJOUA ALLAOULAHCEN</v>
      </c>
      <c r="I766" s="11" t="str">
        <f t="shared" si="299"/>
        <v>AAC</v>
      </c>
      <c r="J766" s="31">
        <f>IFERROR(COUNTIFS(Ishop!$BG:$BG,Source!D766,Ishop!$B:$B,Source!C766),"--")</f>
        <v>0</v>
      </c>
      <c r="K766" s="11">
        <f>IFERROR(COUNTIFS(Ishop!$BG:$BG,Source!D766,Ishop!$B:$B,Source!C766,Ishop!$J:$J,"OUI"),"--")</f>
        <v>0</v>
      </c>
      <c r="L766" s="11">
        <f>COUNTIFS(Ishop!$AG:$AG,Source!$L$1,Ishop!$BG:$BG,Source!$D766,Ishop!$B:$B,Source!$C766)</f>
        <v>0</v>
      </c>
      <c r="M766" s="11">
        <f>COUNTIFS(Ishop!$AG:$AG,Source!$M$1,Ishop!$BG:$BG,Source!$D766,Ishop!$B:$B,Source!$C766)</f>
        <v>0</v>
      </c>
      <c r="N766" s="11">
        <f>COUNTIFS(Ishop!$AG:$AG,Source!$N$1,Ishop!$BG:$BG,Source!$D766,Ishop!$B:$B,Source!$C766)</f>
        <v>0</v>
      </c>
      <c r="O766" s="11">
        <f>COUNTIFS(Ishop!$AG:$AG,Source!$O$1,Ishop!$BG:$BG,Source!$D766,Ishop!$B:$B,Source!$C766)</f>
        <v>0</v>
      </c>
      <c r="P766" s="11">
        <f>COUNTIFS(Ishop!$AG:$AG,Source!$P$1,Ishop!$BG:$BG,Source!$D766,Ishop!$B:$B,Source!$C766)</f>
        <v>0</v>
      </c>
      <c r="Q766" s="11">
        <f>COUNTIFS(Ishop!$AG:$AG,Source!$Q$1,Ishop!$BG:$BG,Source!$D766,Ishop!$B:$B,Source!$C766)</f>
        <v>0</v>
      </c>
      <c r="R766" s="11">
        <f>COUNTIFS(Ishop!$AG:$AG,Source!$R$1,Ishop!$BG:$BG,Source!$D766,Ishop!$B:$B,Source!$C766)</f>
        <v>0</v>
      </c>
      <c r="S766" s="11">
        <f>COUNTIFS(Ishop!$AG:$AG,Source!$S$1,Ishop!$BG:$BG,Source!$D766,Ishop!$B:$B,Source!$C766)</f>
        <v>0</v>
      </c>
      <c r="T766" s="11">
        <f>COUNTIFS(Ishop!$AG:$AG,Source!$T$1,Ishop!$BG:$BG,Source!$D766,Ishop!$B:$B,Source!$C766)</f>
        <v>0</v>
      </c>
      <c r="U766" s="11">
        <f>COUNTIFS(Ishop!$AG:$AG,Source!$U$1,Ishop!$BG:$BG,Source!$D766,Ishop!$B:$B,Source!$C766)</f>
        <v>0</v>
      </c>
      <c r="V766" s="11">
        <f>COUNTIFS(Ishop!$AG:$AG,Source!$V$1,Ishop!$BG:$BG,Source!$D766,Ishop!$B:$B,Source!$C766)</f>
        <v>0</v>
      </c>
      <c r="W766" s="11">
        <f>COUNTIFS(Ishop!$AG:$AG,Source!$W$1,Ishop!$BG:$BG,Source!$D766,Ishop!$B:$B,Source!$C766)</f>
        <v>0</v>
      </c>
      <c r="X766" s="11">
        <f>COUNTIFS(Ishop!$AG:$AG,Source!$X$1,Ishop!$BG:$BG,Source!$D766,Ishop!$B:$B,Source!$C766)</f>
        <v>0</v>
      </c>
      <c r="Y766" s="11">
        <f>COUNTIFS(Ishop!$AG:$AG,Source!$Y$1,Ishop!$BG:$BG,Source!$D766,Ishop!$B:$B,Source!$C766)</f>
        <v>0</v>
      </c>
      <c r="Z766" s="11">
        <f>COUNTIFS(Ishop!$AG:$AG,Source!$Z$1,Ishop!$BG:$BG,Source!$D766,Ishop!$B:$B,Source!$C766,Ishop!$J:$J,"OUI")</f>
        <v>0</v>
      </c>
      <c r="AA766" s="11">
        <f>COUNTIFS(Ishop!$AG:$AG,Source!$AA$1,Ishop!$BG:$BG,Source!$D766,Ishop!$B:$B,Source!$C766,Ishop!$J:$J,"OUI")</f>
        <v>0</v>
      </c>
      <c r="AB766" s="11">
        <f>COUNTIFS(Ishop!$AG:$AG,Source!$AB$1,Ishop!$BG:$BG,Source!$D766,Ishop!$B:$B,Source!$C766,Ishop!$J:$J,"OUI")</f>
        <v>0</v>
      </c>
      <c r="AC766" s="11">
        <f>COUNTIFS(Ishop!$AG:$AG,Source!$AC$1,Ishop!$BG:$BG,Source!$D766,Ishop!$B:$B,Source!$C766,Ishop!$J:$J,"OUI")</f>
        <v>0</v>
      </c>
      <c r="AD766" s="11">
        <f>COUNTIFS(Ishop!$AG:$AG,Source!$AD$1,Ishop!$BG:$BG,Source!$D766,Ishop!$B:$B,Source!$C766,Ishop!$J:$J,"OUI")</f>
        <v>0</v>
      </c>
      <c r="AE766" s="11">
        <f>COUNTIFS(Ishop!$AG:$AG,Source!$AE$1,Ishop!$BG:$BG,Source!$D766,Ishop!$B:$B,Source!$C766,Ishop!$J:$J,"OUI")</f>
        <v>0</v>
      </c>
      <c r="AF766" s="11">
        <f>COUNTIFS(Ishop!$AG:$AG,Source!$AF$1,Ishop!$BG:$BG,Source!$D766,Ishop!$B:$B,Source!$C766,Ishop!$J:$J,"OUI")</f>
        <v>0</v>
      </c>
      <c r="AG766" s="11">
        <f>COUNTIFS(Ishop!$AG:$AG,Source!$AG$1,Ishop!$BG:$BG,Source!$D766,Ishop!$B:$B,Source!$C766,Ishop!$J:$J,"OUI")</f>
        <v>0</v>
      </c>
      <c r="AH766" s="11">
        <f>COUNTIFS(Ishop!$AG:$AG,Source!$AH$1,Ishop!$BG:$BG,Source!$D766,Ishop!$B:$B,Source!$C766,Ishop!$J:$J,"OUI")</f>
        <v>0</v>
      </c>
      <c r="AI766" s="11">
        <f>COUNTIFS(Ishop!$AG:$AG,Source!$AI$1,Ishop!$BG:$BG,Source!$D766,Ishop!$B:$B,Source!$C766,Ishop!$J:$J,"OUI")</f>
        <v>0</v>
      </c>
      <c r="AJ766" s="11">
        <f>COUNTIFS(Ishop!$AG:$AG,Source!$AJ$1,Ishop!$BG:$BG,Source!$D766,Ishop!$B:$B,Source!$C766,Ishop!$J:$J,"OUI")</f>
        <v>0</v>
      </c>
      <c r="AK766" s="11">
        <f>COUNTIFS(Ishop!$AG:$AG,Source!$AK$1,Ishop!$BG:$BG,Source!$D766,Ishop!$B:$B,Source!$C766,Ishop!$J:$J,"OUI")</f>
        <v>0</v>
      </c>
      <c r="AL766" s="11">
        <f>COUNTIFS(Ishop!$AG:$AG,Source!$AL$1,Ishop!$BG:$BG,Source!$D766,Ishop!$B:$B,Source!$C766,Ishop!$J:$J,"OUI")</f>
        <v>0</v>
      </c>
      <c r="AM766" s="11">
        <f>COUNTIFS(Ishop!$AG:$AG,Source!$AM$1,Ishop!$BG:$BG,Source!$D766,Ishop!$B:$B,Source!$C766,Ishop!$J:$J,"OUI")</f>
        <v>0</v>
      </c>
      <c r="AN766" s="11">
        <f>COUNTIFS(Dolmen!$W:$W,"Sensatio",Dolmen!$O:$O,Source!D766,Dolmen!$F:$F,Source!C766)</f>
        <v>0</v>
      </c>
      <c r="AO766" s="11">
        <f>COUNTIFS(Dolmen!$AC:$AC,"Bbox Miami",Dolmen!$O:$O,Source!D766,Dolmen!$F:$F,Source!C766)</f>
        <v>0</v>
      </c>
      <c r="AP766" s="11">
        <f>COUNTIFS(Dolmen!$AD:$AD,"1",Dolmen!$W:$W,"",Dolmen!$O:$O,Source!D766,Dolmen!$F:$F,Source!C766)</f>
        <v>0</v>
      </c>
      <c r="AQ766" s="11">
        <f>COUNTIFS(Dolmen!$W:$W,"Sensation",Dolmen!$Y:$Y,"1",Dolmen!$O:$O,Source!D766,Dolmen!$F:$F,Source!C766)</f>
        <v>0</v>
      </c>
      <c r="AR766" s="11">
        <f>COUNTIFS(Dolmen!$AC:$AC,"Bbox Miami",Dolmen!$Y:$Y,"1",Dolmen!$O:$O,Source!D766,Dolmen!$F:$F,Source!C766)</f>
        <v>0</v>
      </c>
      <c r="AS766" s="11">
        <f>COUNTIFS(Dolmen!$AD:$AD,"1",Dolmen!$W:$W,"",Dolmen!$Y:$Y,"1",Dolmen!$O:$O,Source!D766,Dolmen!$F:$F,Source!C766)</f>
        <v>0</v>
      </c>
      <c r="AT766" s="11">
        <f t="shared" si="300"/>
        <v>0</v>
      </c>
      <c r="AU766" s="11">
        <f t="shared" si="301"/>
        <v>0</v>
      </c>
      <c r="AV766" s="11">
        <f t="shared" si="302"/>
        <v>0</v>
      </c>
      <c r="AW766" s="11">
        <f t="shared" si="303"/>
        <v>0</v>
      </c>
      <c r="AX766" s="11">
        <f t="shared" si="304"/>
        <v>0</v>
      </c>
      <c r="AY766" s="11">
        <f t="shared" si="305"/>
        <v>0</v>
      </c>
      <c r="AZ766" s="11">
        <f t="shared" si="306"/>
        <v>0</v>
      </c>
      <c r="BA766" s="11">
        <f t="shared" si="307"/>
        <v>0</v>
      </c>
      <c r="BB766" s="11">
        <f t="shared" si="308"/>
        <v>0</v>
      </c>
      <c r="BC766" s="11">
        <f t="shared" si="309"/>
        <v>0</v>
      </c>
      <c r="BD766" s="11">
        <f>SUMIFS(Ishop!$BK:$BK,Ishop!$BG:$BG,Source!D766,Ishop!$B:$B,Source!C766)</f>
        <v>0</v>
      </c>
      <c r="BE766" s="11">
        <f>COUNTIFS(Ishop!$AW:$AW,"OUI",Ishop!$BG:$BG,Source!D766,Ishop!$B:$B,Source!C766)</f>
        <v>0</v>
      </c>
      <c r="BF766" s="11">
        <f t="shared" si="310"/>
        <v>0</v>
      </c>
      <c r="BG766" s="11">
        <f t="shared" si="311"/>
        <v>0</v>
      </c>
      <c r="BH766" s="11">
        <f t="shared" si="312"/>
        <v>0</v>
      </c>
      <c r="BI766" s="11">
        <f t="shared" si="313"/>
        <v>0</v>
      </c>
      <c r="BJ766" s="11">
        <f t="shared" si="314"/>
        <v>0</v>
      </c>
      <c r="BK766" s="11">
        <f t="shared" si="315"/>
        <v>0</v>
      </c>
      <c r="BL766" s="11">
        <f t="shared" si="316"/>
        <v>0</v>
      </c>
      <c r="BM766" s="11">
        <f t="shared" si="317"/>
        <v>0</v>
      </c>
      <c r="BN766" s="25">
        <f>Z766*Budget!$A$6</f>
        <v>0</v>
      </c>
      <c r="BO766" s="25">
        <f>AA766*(Budget!$B$6+Budget!$B$7)</f>
        <v>0</v>
      </c>
      <c r="BP766" s="25">
        <f>AB766*(Budget!$C$6+Budget!$C$7)</f>
        <v>0</v>
      </c>
      <c r="BQ766" s="25">
        <f>AC766*(Budget!$D$6+Budget!$D$7)</f>
        <v>0</v>
      </c>
      <c r="BR766" s="25">
        <f>AD766*(Budget!$E$6+Budget!$E$7)</f>
        <v>0</v>
      </c>
      <c r="BS766" s="25">
        <f>AE766*(Budget!$F$6+Budget!$F$7)</f>
        <v>0</v>
      </c>
      <c r="BT766" s="25">
        <f>AF766*(Budget!$G$6+Budget!$G$7)</f>
        <v>0</v>
      </c>
      <c r="BU766" s="25">
        <f>AG766*Budget!$H$6</f>
        <v>0</v>
      </c>
      <c r="BV766" s="25">
        <f>AH766*Budget!$I$6</f>
        <v>0</v>
      </c>
      <c r="BW766" s="25">
        <f>AI766*Budget!$J$6</f>
        <v>0</v>
      </c>
      <c r="BX766" s="25">
        <f>AJ766*Budget!$K$6</f>
        <v>0</v>
      </c>
      <c r="BY766" s="25">
        <f>AK766*Budget!$L$6</f>
        <v>0</v>
      </c>
      <c r="BZ766" s="25">
        <f>AL766*Budget!$M$6</f>
        <v>0</v>
      </c>
      <c r="CA766" s="25">
        <f>AM766*Budget!$N$6</f>
        <v>0</v>
      </c>
      <c r="CB766" s="25">
        <f>AQ766*Budget!$O$6</f>
        <v>0</v>
      </c>
      <c r="CC766" s="25">
        <f>AR766*Budget!$S$6</f>
        <v>0</v>
      </c>
      <c r="CD766" s="25">
        <f>AS766*Budget!$Q$6</f>
        <v>0</v>
      </c>
      <c r="CE766" s="25">
        <f t="shared" si="318"/>
        <v>0</v>
      </c>
      <c r="CF766" s="11" t="e">
        <f>COUNTIFS(#REF!,Source!E766,#REF!,Source!C766)</f>
        <v>#REF!</v>
      </c>
      <c r="CG766" s="11" t="str">
        <f t="shared" si="319"/>
        <v>--</v>
      </c>
    </row>
    <row r="767" spans="1:85" x14ac:dyDescent="0.25">
      <c r="A767" t="str">
        <f>IFERROR(VLOOKUP(MONTH(C767),Date!$A$2:$B$13,2,0),"--")</f>
        <v>Avril</v>
      </c>
      <c r="B767" s="11">
        <f t="shared" si="298"/>
        <v>15</v>
      </c>
      <c r="C767" s="28">
        <f t="shared" si="297"/>
        <v>42102</v>
      </c>
      <c r="D767" s="29" t="s">
        <v>223</v>
      </c>
      <c r="E767" s="30" t="str">
        <f>IFERROR(VLOOKUP(D767,Listing!$A:$B,2,0),"--")</f>
        <v>A44034</v>
      </c>
      <c r="F767" s="30" t="str">
        <f>IFERROR(VLOOKUP(D767,Listing!$A:$E,5,0),"-")</f>
        <v>TOUIL  AZEDDINE</v>
      </c>
      <c r="G767" s="4">
        <f>IFERROR(VLOOKUP(D767,Listing!$A:$F,6,0),"--")</f>
        <v>42079</v>
      </c>
      <c r="H767" s="11" t="str">
        <f>IFERROR(VLOOKUP(D767,Listing!$A:$D,4,0),"--")</f>
        <v>NAJOUA ALLAOULAHCEN</v>
      </c>
      <c r="I767" s="11" t="str">
        <f t="shared" si="299"/>
        <v>AAC</v>
      </c>
      <c r="J767" s="31">
        <f>IFERROR(COUNTIFS(Ishop!$BG:$BG,Source!D767,Ishop!$B:$B,Source!C767),"--")</f>
        <v>0</v>
      </c>
      <c r="K767" s="11">
        <f>IFERROR(COUNTIFS(Ishop!$BG:$BG,Source!D767,Ishop!$B:$B,Source!C767,Ishop!$J:$J,"OUI"),"--")</f>
        <v>0</v>
      </c>
      <c r="L767" s="11">
        <f>COUNTIFS(Ishop!$AG:$AG,Source!$L$1,Ishop!$BG:$BG,Source!$D767,Ishop!$B:$B,Source!$C767)</f>
        <v>0</v>
      </c>
      <c r="M767" s="11">
        <f>COUNTIFS(Ishop!$AG:$AG,Source!$M$1,Ishop!$BG:$BG,Source!$D767,Ishop!$B:$B,Source!$C767)</f>
        <v>0</v>
      </c>
      <c r="N767" s="11">
        <f>COUNTIFS(Ishop!$AG:$AG,Source!$N$1,Ishop!$BG:$BG,Source!$D767,Ishop!$B:$B,Source!$C767)</f>
        <v>0</v>
      </c>
      <c r="O767" s="11">
        <f>COUNTIFS(Ishop!$AG:$AG,Source!$O$1,Ishop!$BG:$BG,Source!$D767,Ishop!$B:$B,Source!$C767)</f>
        <v>0</v>
      </c>
      <c r="P767" s="11">
        <f>COUNTIFS(Ishop!$AG:$AG,Source!$P$1,Ishop!$BG:$BG,Source!$D767,Ishop!$B:$B,Source!$C767)</f>
        <v>0</v>
      </c>
      <c r="Q767" s="11">
        <f>COUNTIFS(Ishop!$AG:$AG,Source!$Q$1,Ishop!$BG:$BG,Source!$D767,Ishop!$B:$B,Source!$C767)</f>
        <v>0</v>
      </c>
      <c r="R767" s="11">
        <f>COUNTIFS(Ishop!$AG:$AG,Source!$R$1,Ishop!$BG:$BG,Source!$D767,Ishop!$B:$B,Source!$C767)</f>
        <v>0</v>
      </c>
      <c r="S767" s="11">
        <f>COUNTIFS(Ishop!$AG:$AG,Source!$S$1,Ishop!$BG:$BG,Source!$D767,Ishop!$B:$B,Source!$C767)</f>
        <v>0</v>
      </c>
      <c r="T767" s="11">
        <f>COUNTIFS(Ishop!$AG:$AG,Source!$T$1,Ishop!$BG:$BG,Source!$D767,Ishop!$B:$B,Source!$C767)</f>
        <v>0</v>
      </c>
      <c r="U767" s="11">
        <f>COUNTIFS(Ishop!$AG:$AG,Source!$U$1,Ishop!$BG:$BG,Source!$D767,Ishop!$B:$B,Source!$C767)</f>
        <v>0</v>
      </c>
      <c r="V767" s="11">
        <f>COUNTIFS(Ishop!$AG:$AG,Source!$V$1,Ishop!$BG:$BG,Source!$D767,Ishop!$B:$B,Source!$C767)</f>
        <v>0</v>
      </c>
      <c r="W767" s="11">
        <f>COUNTIFS(Ishop!$AG:$AG,Source!$W$1,Ishop!$BG:$BG,Source!$D767,Ishop!$B:$B,Source!$C767)</f>
        <v>0</v>
      </c>
      <c r="X767" s="11">
        <f>COUNTIFS(Ishop!$AG:$AG,Source!$X$1,Ishop!$BG:$BG,Source!$D767,Ishop!$B:$B,Source!$C767)</f>
        <v>0</v>
      </c>
      <c r="Y767" s="11">
        <f>COUNTIFS(Ishop!$AG:$AG,Source!$Y$1,Ishop!$BG:$BG,Source!$D767,Ishop!$B:$B,Source!$C767)</f>
        <v>0</v>
      </c>
      <c r="Z767" s="11">
        <f>COUNTIFS(Ishop!$AG:$AG,Source!$Z$1,Ishop!$BG:$BG,Source!$D767,Ishop!$B:$B,Source!$C767,Ishop!$J:$J,"OUI")</f>
        <v>0</v>
      </c>
      <c r="AA767" s="11">
        <f>COUNTIFS(Ishop!$AG:$AG,Source!$AA$1,Ishop!$BG:$BG,Source!$D767,Ishop!$B:$B,Source!$C767,Ishop!$J:$J,"OUI")</f>
        <v>0</v>
      </c>
      <c r="AB767" s="11">
        <f>COUNTIFS(Ishop!$AG:$AG,Source!$AB$1,Ishop!$BG:$BG,Source!$D767,Ishop!$B:$B,Source!$C767,Ishop!$J:$J,"OUI")</f>
        <v>0</v>
      </c>
      <c r="AC767" s="11">
        <f>COUNTIFS(Ishop!$AG:$AG,Source!$AC$1,Ishop!$BG:$BG,Source!$D767,Ishop!$B:$B,Source!$C767,Ishop!$J:$J,"OUI")</f>
        <v>0</v>
      </c>
      <c r="AD767" s="11">
        <f>COUNTIFS(Ishop!$AG:$AG,Source!$AD$1,Ishop!$BG:$BG,Source!$D767,Ishop!$B:$B,Source!$C767,Ishop!$J:$J,"OUI")</f>
        <v>0</v>
      </c>
      <c r="AE767" s="11">
        <f>COUNTIFS(Ishop!$AG:$AG,Source!$AE$1,Ishop!$BG:$BG,Source!$D767,Ishop!$B:$B,Source!$C767,Ishop!$J:$J,"OUI")</f>
        <v>0</v>
      </c>
      <c r="AF767" s="11">
        <f>COUNTIFS(Ishop!$AG:$AG,Source!$AF$1,Ishop!$BG:$BG,Source!$D767,Ishop!$B:$B,Source!$C767,Ishop!$J:$J,"OUI")</f>
        <v>0</v>
      </c>
      <c r="AG767" s="11">
        <f>COUNTIFS(Ishop!$AG:$AG,Source!$AG$1,Ishop!$BG:$BG,Source!$D767,Ishop!$B:$B,Source!$C767,Ishop!$J:$J,"OUI")</f>
        <v>0</v>
      </c>
      <c r="AH767" s="11">
        <f>COUNTIFS(Ishop!$AG:$AG,Source!$AH$1,Ishop!$BG:$BG,Source!$D767,Ishop!$B:$B,Source!$C767,Ishop!$J:$J,"OUI")</f>
        <v>0</v>
      </c>
      <c r="AI767" s="11">
        <f>COUNTIFS(Ishop!$AG:$AG,Source!$AI$1,Ishop!$BG:$BG,Source!$D767,Ishop!$B:$B,Source!$C767,Ishop!$J:$J,"OUI")</f>
        <v>0</v>
      </c>
      <c r="AJ767" s="11">
        <f>COUNTIFS(Ishop!$AG:$AG,Source!$AJ$1,Ishop!$BG:$BG,Source!$D767,Ishop!$B:$B,Source!$C767,Ishop!$J:$J,"OUI")</f>
        <v>0</v>
      </c>
      <c r="AK767" s="11">
        <f>COUNTIFS(Ishop!$AG:$AG,Source!$AK$1,Ishop!$BG:$BG,Source!$D767,Ishop!$B:$B,Source!$C767,Ishop!$J:$J,"OUI")</f>
        <v>0</v>
      </c>
      <c r="AL767" s="11">
        <f>COUNTIFS(Ishop!$AG:$AG,Source!$AL$1,Ishop!$BG:$BG,Source!$D767,Ishop!$B:$B,Source!$C767,Ishop!$J:$J,"OUI")</f>
        <v>0</v>
      </c>
      <c r="AM767" s="11">
        <f>COUNTIFS(Ishop!$AG:$AG,Source!$AM$1,Ishop!$BG:$BG,Source!$D767,Ishop!$B:$B,Source!$C767,Ishop!$J:$J,"OUI")</f>
        <v>0</v>
      </c>
      <c r="AN767" s="11">
        <f>COUNTIFS(Dolmen!$W:$W,"Sensatio",Dolmen!$O:$O,Source!D767,Dolmen!$F:$F,Source!C767)</f>
        <v>0</v>
      </c>
      <c r="AO767" s="11">
        <f>COUNTIFS(Dolmen!$AC:$AC,"Bbox Miami",Dolmen!$O:$O,Source!D767,Dolmen!$F:$F,Source!C767)</f>
        <v>0</v>
      </c>
      <c r="AP767" s="11">
        <f>COUNTIFS(Dolmen!$AD:$AD,"1",Dolmen!$W:$W,"",Dolmen!$O:$O,Source!D767,Dolmen!$F:$F,Source!C767)</f>
        <v>0</v>
      </c>
      <c r="AQ767" s="11">
        <f>COUNTIFS(Dolmen!$W:$W,"Sensation",Dolmen!$Y:$Y,"1",Dolmen!$O:$O,Source!D767,Dolmen!$F:$F,Source!C767)</f>
        <v>0</v>
      </c>
      <c r="AR767" s="11">
        <f>COUNTIFS(Dolmen!$AC:$AC,"Bbox Miami",Dolmen!$Y:$Y,"1",Dolmen!$O:$O,Source!D767,Dolmen!$F:$F,Source!C767)</f>
        <v>0</v>
      </c>
      <c r="AS767" s="11">
        <f>COUNTIFS(Dolmen!$AD:$AD,"1",Dolmen!$W:$W,"",Dolmen!$Y:$Y,"1",Dolmen!$O:$O,Source!D767,Dolmen!$F:$F,Source!C767)</f>
        <v>0</v>
      </c>
      <c r="AT767" s="11">
        <f t="shared" si="300"/>
        <v>0</v>
      </c>
      <c r="AU767" s="11">
        <f t="shared" si="301"/>
        <v>0</v>
      </c>
      <c r="AV767" s="11">
        <f t="shared" si="302"/>
        <v>0</v>
      </c>
      <c r="AW767" s="11">
        <f t="shared" si="303"/>
        <v>0</v>
      </c>
      <c r="AX767" s="11">
        <f t="shared" si="304"/>
        <v>0</v>
      </c>
      <c r="AY767" s="11">
        <f t="shared" si="305"/>
        <v>0</v>
      </c>
      <c r="AZ767" s="11">
        <f t="shared" si="306"/>
        <v>0</v>
      </c>
      <c r="BA767" s="11">
        <f t="shared" si="307"/>
        <v>0</v>
      </c>
      <c r="BB767" s="11">
        <f t="shared" si="308"/>
        <v>0</v>
      </c>
      <c r="BC767" s="11">
        <f t="shared" si="309"/>
        <v>0</v>
      </c>
      <c r="BD767" s="11">
        <f>SUMIFS(Ishop!$BK:$BK,Ishop!$BG:$BG,Source!D767,Ishop!$B:$B,Source!C767)</f>
        <v>0</v>
      </c>
      <c r="BE767" s="11">
        <f>COUNTIFS(Ishop!$AW:$AW,"OUI",Ishop!$BG:$BG,Source!D767,Ishop!$B:$B,Source!C767)</f>
        <v>0</v>
      </c>
      <c r="BF767" s="11">
        <f t="shared" si="310"/>
        <v>0</v>
      </c>
      <c r="BG767" s="11">
        <f t="shared" si="311"/>
        <v>0</v>
      </c>
      <c r="BH767" s="11">
        <f t="shared" si="312"/>
        <v>0</v>
      </c>
      <c r="BI767" s="11">
        <f t="shared" si="313"/>
        <v>0</v>
      </c>
      <c r="BJ767" s="11">
        <f t="shared" si="314"/>
        <v>0</v>
      </c>
      <c r="BK767" s="11">
        <f t="shared" si="315"/>
        <v>0</v>
      </c>
      <c r="BL767" s="11">
        <f t="shared" si="316"/>
        <v>0</v>
      </c>
      <c r="BM767" s="11">
        <f t="shared" si="317"/>
        <v>0</v>
      </c>
      <c r="BN767" s="25">
        <f>Z767*Budget!$A$6</f>
        <v>0</v>
      </c>
      <c r="BO767" s="25">
        <f>AA767*(Budget!$B$6+Budget!$B$7)</f>
        <v>0</v>
      </c>
      <c r="BP767" s="25">
        <f>AB767*(Budget!$C$6+Budget!$C$7)</f>
        <v>0</v>
      </c>
      <c r="BQ767" s="25">
        <f>AC767*(Budget!$D$6+Budget!$D$7)</f>
        <v>0</v>
      </c>
      <c r="BR767" s="25">
        <f>AD767*(Budget!$E$6+Budget!$E$7)</f>
        <v>0</v>
      </c>
      <c r="BS767" s="25">
        <f>AE767*(Budget!$F$6+Budget!$F$7)</f>
        <v>0</v>
      </c>
      <c r="BT767" s="25">
        <f>AF767*(Budget!$G$6+Budget!$G$7)</f>
        <v>0</v>
      </c>
      <c r="BU767" s="25">
        <f>AG767*Budget!$H$6</f>
        <v>0</v>
      </c>
      <c r="BV767" s="25">
        <f>AH767*Budget!$I$6</f>
        <v>0</v>
      </c>
      <c r="BW767" s="25">
        <f>AI767*Budget!$J$6</f>
        <v>0</v>
      </c>
      <c r="BX767" s="25">
        <f>AJ767*Budget!$K$6</f>
        <v>0</v>
      </c>
      <c r="BY767" s="25">
        <f>AK767*Budget!$L$6</f>
        <v>0</v>
      </c>
      <c r="BZ767" s="25">
        <f>AL767*Budget!$M$6</f>
        <v>0</v>
      </c>
      <c r="CA767" s="25">
        <f>AM767*Budget!$N$6</f>
        <v>0</v>
      </c>
      <c r="CB767" s="25">
        <f>AQ767*Budget!$O$6</f>
        <v>0</v>
      </c>
      <c r="CC767" s="25">
        <f>AR767*Budget!$S$6</f>
        <v>0</v>
      </c>
      <c r="CD767" s="25">
        <f>AS767*Budget!$Q$6</f>
        <v>0</v>
      </c>
      <c r="CE767" s="25">
        <f t="shared" si="318"/>
        <v>0</v>
      </c>
      <c r="CF767" s="11" t="e">
        <f>COUNTIFS(#REF!,Source!E767,#REF!,Source!C767)</f>
        <v>#REF!</v>
      </c>
      <c r="CG767" s="11" t="str">
        <f t="shared" si="319"/>
        <v>--</v>
      </c>
    </row>
    <row r="768" spans="1:85" x14ac:dyDescent="0.25">
      <c r="A768" t="str">
        <f>IFERROR(VLOOKUP(MONTH(C768),Date!$A$2:$B$13,2,0),"--")</f>
        <v>Avril</v>
      </c>
      <c r="B768" s="11">
        <f t="shared" si="298"/>
        <v>15</v>
      </c>
      <c r="C768" s="28">
        <f t="shared" si="297"/>
        <v>42102</v>
      </c>
      <c r="D768" s="29" t="s">
        <v>224</v>
      </c>
      <c r="E768" s="30" t="str">
        <f>IFERROR(VLOOKUP(D768,Listing!$A:$B,2,0),"--")</f>
        <v>A44029</v>
      </c>
      <c r="F768" s="30" t="str">
        <f>IFERROR(VLOOKUP(D768,Listing!$A:$E,5,0),"-")</f>
        <v>WAHHAB  MERYEM</v>
      </c>
      <c r="G768" s="4">
        <f>IFERROR(VLOOKUP(D768,Listing!$A:$F,6,0),"--")</f>
        <v>42079</v>
      </c>
      <c r="H768" s="11" t="str">
        <f>IFERROR(VLOOKUP(D768,Listing!$A:$D,4,0),"--")</f>
        <v>NAJOUA ALLAOULAHCEN</v>
      </c>
      <c r="I768" s="11" t="str">
        <f t="shared" si="299"/>
        <v>AAC</v>
      </c>
      <c r="J768" s="31">
        <f>IFERROR(COUNTIFS(Ishop!$BG:$BG,Source!D768,Ishop!$B:$B,Source!C768),"--")</f>
        <v>0</v>
      </c>
      <c r="K768" s="11">
        <f>IFERROR(COUNTIFS(Ishop!$BG:$BG,Source!D768,Ishop!$B:$B,Source!C768,Ishop!$J:$J,"OUI"),"--")</f>
        <v>0</v>
      </c>
      <c r="L768" s="11">
        <f>COUNTIFS(Ishop!$AG:$AG,Source!$L$1,Ishop!$BG:$BG,Source!$D768,Ishop!$B:$B,Source!$C768)</f>
        <v>0</v>
      </c>
      <c r="M768" s="11">
        <f>COUNTIFS(Ishop!$AG:$AG,Source!$M$1,Ishop!$BG:$BG,Source!$D768,Ishop!$B:$B,Source!$C768)</f>
        <v>0</v>
      </c>
      <c r="N768" s="11">
        <f>COUNTIFS(Ishop!$AG:$AG,Source!$N$1,Ishop!$BG:$BG,Source!$D768,Ishop!$B:$B,Source!$C768)</f>
        <v>0</v>
      </c>
      <c r="O768" s="11">
        <f>COUNTIFS(Ishop!$AG:$AG,Source!$O$1,Ishop!$BG:$BG,Source!$D768,Ishop!$B:$B,Source!$C768)</f>
        <v>0</v>
      </c>
      <c r="P768" s="11">
        <f>COUNTIFS(Ishop!$AG:$AG,Source!$P$1,Ishop!$BG:$BG,Source!$D768,Ishop!$B:$B,Source!$C768)</f>
        <v>0</v>
      </c>
      <c r="Q768" s="11">
        <f>COUNTIFS(Ishop!$AG:$AG,Source!$Q$1,Ishop!$BG:$BG,Source!$D768,Ishop!$B:$B,Source!$C768)</f>
        <v>0</v>
      </c>
      <c r="R768" s="11">
        <f>COUNTIFS(Ishop!$AG:$AG,Source!$R$1,Ishop!$BG:$BG,Source!$D768,Ishop!$B:$B,Source!$C768)</f>
        <v>0</v>
      </c>
      <c r="S768" s="11">
        <f>COUNTIFS(Ishop!$AG:$AG,Source!$S$1,Ishop!$BG:$BG,Source!$D768,Ishop!$B:$B,Source!$C768)</f>
        <v>0</v>
      </c>
      <c r="T768" s="11">
        <f>COUNTIFS(Ishop!$AG:$AG,Source!$T$1,Ishop!$BG:$BG,Source!$D768,Ishop!$B:$B,Source!$C768)</f>
        <v>0</v>
      </c>
      <c r="U768" s="11">
        <f>COUNTIFS(Ishop!$AG:$AG,Source!$U$1,Ishop!$BG:$BG,Source!$D768,Ishop!$B:$B,Source!$C768)</f>
        <v>0</v>
      </c>
      <c r="V768" s="11">
        <f>COUNTIFS(Ishop!$AG:$AG,Source!$V$1,Ishop!$BG:$BG,Source!$D768,Ishop!$B:$B,Source!$C768)</f>
        <v>0</v>
      </c>
      <c r="W768" s="11">
        <f>COUNTIFS(Ishop!$AG:$AG,Source!$W$1,Ishop!$BG:$BG,Source!$D768,Ishop!$B:$B,Source!$C768)</f>
        <v>0</v>
      </c>
      <c r="X768" s="11">
        <f>COUNTIFS(Ishop!$AG:$AG,Source!$X$1,Ishop!$BG:$BG,Source!$D768,Ishop!$B:$B,Source!$C768)</f>
        <v>0</v>
      </c>
      <c r="Y768" s="11">
        <f>COUNTIFS(Ishop!$AG:$AG,Source!$Y$1,Ishop!$BG:$BG,Source!$D768,Ishop!$B:$B,Source!$C768)</f>
        <v>0</v>
      </c>
      <c r="Z768" s="11">
        <f>COUNTIFS(Ishop!$AG:$AG,Source!$Z$1,Ishop!$BG:$BG,Source!$D768,Ishop!$B:$B,Source!$C768,Ishop!$J:$J,"OUI")</f>
        <v>0</v>
      </c>
      <c r="AA768" s="11">
        <f>COUNTIFS(Ishop!$AG:$AG,Source!$AA$1,Ishop!$BG:$BG,Source!$D768,Ishop!$B:$B,Source!$C768,Ishop!$J:$J,"OUI")</f>
        <v>0</v>
      </c>
      <c r="AB768" s="11">
        <f>COUNTIFS(Ishop!$AG:$AG,Source!$AB$1,Ishop!$BG:$BG,Source!$D768,Ishop!$B:$B,Source!$C768,Ishop!$J:$J,"OUI")</f>
        <v>0</v>
      </c>
      <c r="AC768" s="11">
        <f>COUNTIFS(Ishop!$AG:$AG,Source!$AC$1,Ishop!$BG:$BG,Source!$D768,Ishop!$B:$B,Source!$C768,Ishop!$J:$J,"OUI")</f>
        <v>0</v>
      </c>
      <c r="AD768" s="11">
        <f>COUNTIFS(Ishop!$AG:$AG,Source!$AD$1,Ishop!$BG:$BG,Source!$D768,Ishop!$B:$B,Source!$C768,Ishop!$J:$J,"OUI")</f>
        <v>0</v>
      </c>
      <c r="AE768" s="11">
        <f>COUNTIFS(Ishop!$AG:$AG,Source!$AE$1,Ishop!$BG:$BG,Source!$D768,Ishop!$B:$B,Source!$C768,Ishop!$J:$J,"OUI")</f>
        <v>0</v>
      </c>
      <c r="AF768" s="11">
        <f>COUNTIFS(Ishop!$AG:$AG,Source!$AF$1,Ishop!$BG:$BG,Source!$D768,Ishop!$B:$B,Source!$C768,Ishop!$J:$J,"OUI")</f>
        <v>0</v>
      </c>
      <c r="AG768" s="11">
        <f>COUNTIFS(Ishop!$AG:$AG,Source!$AG$1,Ishop!$BG:$BG,Source!$D768,Ishop!$B:$B,Source!$C768,Ishop!$J:$J,"OUI")</f>
        <v>0</v>
      </c>
      <c r="AH768" s="11">
        <f>COUNTIFS(Ishop!$AG:$AG,Source!$AH$1,Ishop!$BG:$BG,Source!$D768,Ishop!$B:$B,Source!$C768,Ishop!$J:$J,"OUI")</f>
        <v>0</v>
      </c>
      <c r="AI768" s="11">
        <f>COUNTIFS(Ishop!$AG:$AG,Source!$AI$1,Ishop!$BG:$BG,Source!$D768,Ishop!$B:$B,Source!$C768,Ishop!$J:$J,"OUI")</f>
        <v>0</v>
      </c>
      <c r="AJ768" s="11">
        <f>COUNTIFS(Ishop!$AG:$AG,Source!$AJ$1,Ishop!$BG:$BG,Source!$D768,Ishop!$B:$B,Source!$C768,Ishop!$J:$J,"OUI")</f>
        <v>0</v>
      </c>
      <c r="AK768" s="11">
        <f>COUNTIFS(Ishop!$AG:$AG,Source!$AK$1,Ishop!$BG:$BG,Source!$D768,Ishop!$B:$B,Source!$C768,Ishop!$J:$J,"OUI")</f>
        <v>0</v>
      </c>
      <c r="AL768" s="11">
        <f>COUNTIFS(Ishop!$AG:$AG,Source!$AL$1,Ishop!$BG:$BG,Source!$D768,Ishop!$B:$B,Source!$C768,Ishop!$J:$J,"OUI")</f>
        <v>0</v>
      </c>
      <c r="AM768" s="11">
        <f>COUNTIFS(Ishop!$AG:$AG,Source!$AM$1,Ishop!$BG:$BG,Source!$D768,Ishop!$B:$B,Source!$C768,Ishop!$J:$J,"OUI")</f>
        <v>0</v>
      </c>
      <c r="AN768" s="11">
        <f>COUNTIFS(Dolmen!$W:$W,"Sensatio",Dolmen!$O:$O,Source!D768,Dolmen!$F:$F,Source!C768)</f>
        <v>0</v>
      </c>
      <c r="AO768" s="11">
        <f>COUNTIFS(Dolmen!$AC:$AC,"Bbox Miami",Dolmen!$O:$O,Source!D768,Dolmen!$F:$F,Source!C768)</f>
        <v>0</v>
      </c>
      <c r="AP768" s="11">
        <f>COUNTIFS(Dolmen!$AD:$AD,"1",Dolmen!$W:$W,"",Dolmen!$O:$O,Source!D768,Dolmen!$F:$F,Source!C768)</f>
        <v>0</v>
      </c>
      <c r="AQ768" s="11">
        <f>COUNTIFS(Dolmen!$W:$W,"Sensation",Dolmen!$Y:$Y,"1",Dolmen!$O:$O,Source!D768,Dolmen!$F:$F,Source!C768)</f>
        <v>0</v>
      </c>
      <c r="AR768" s="11">
        <f>COUNTIFS(Dolmen!$AC:$AC,"Bbox Miami",Dolmen!$Y:$Y,"1",Dolmen!$O:$O,Source!D768,Dolmen!$F:$F,Source!C768)</f>
        <v>0</v>
      </c>
      <c r="AS768" s="11">
        <f>COUNTIFS(Dolmen!$AD:$AD,"1",Dolmen!$W:$W,"",Dolmen!$Y:$Y,"1",Dolmen!$O:$O,Source!D768,Dolmen!$F:$F,Source!C768)</f>
        <v>0</v>
      </c>
      <c r="AT768" s="11">
        <f t="shared" si="300"/>
        <v>0</v>
      </c>
      <c r="AU768" s="11">
        <f t="shared" si="301"/>
        <v>0</v>
      </c>
      <c r="AV768" s="11">
        <f t="shared" si="302"/>
        <v>0</v>
      </c>
      <c r="AW768" s="11">
        <f t="shared" si="303"/>
        <v>0</v>
      </c>
      <c r="AX768" s="11">
        <f t="shared" si="304"/>
        <v>0</v>
      </c>
      <c r="AY768" s="11">
        <f t="shared" si="305"/>
        <v>0</v>
      </c>
      <c r="AZ768" s="11">
        <f t="shared" si="306"/>
        <v>0</v>
      </c>
      <c r="BA768" s="11">
        <f t="shared" si="307"/>
        <v>0</v>
      </c>
      <c r="BB768" s="11">
        <f t="shared" si="308"/>
        <v>0</v>
      </c>
      <c r="BC768" s="11">
        <f t="shared" si="309"/>
        <v>0</v>
      </c>
      <c r="BD768" s="11">
        <f>SUMIFS(Ishop!$BK:$BK,Ishop!$BG:$BG,Source!D768,Ishop!$B:$B,Source!C768)</f>
        <v>0</v>
      </c>
      <c r="BE768" s="11">
        <f>COUNTIFS(Ishop!$AW:$AW,"OUI",Ishop!$BG:$BG,Source!D768,Ishop!$B:$B,Source!C768)</f>
        <v>0</v>
      </c>
      <c r="BF768" s="11">
        <f t="shared" si="310"/>
        <v>0</v>
      </c>
      <c r="BG768" s="11">
        <f t="shared" si="311"/>
        <v>0</v>
      </c>
      <c r="BH768" s="11">
        <f t="shared" si="312"/>
        <v>0</v>
      </c>
      <c r="BI768" s="11">
        <f t="shared" si="313"/>
        <v>0</v>
      </c>
      <c r="BJ768" s="11">
        <f t="shared" si="314"/>
        <v>0</v>
      </c>
      <c r="BK768" s="11">
        <f t="shared" si="315"/>
        <v>0</v>
      </c>
      <c r="BL768" s="11">
        <f t="shared" si="316"/>
        <v>0</v>
      </c>
      <c r="BM768" s="11">
        <f t="shared" si="317"/>
        <v>0</v>
      </c>
      <c r="BN768" s="25">
        <f>Z768*Budget!$A$6</f>
        <v>0</v>
      </c>
      <c r="BO768" s="25">
        <f>AA768*(Budget!$B$6+Budget!$B$7)</f>
        <v>0</v>
      </c>
      <c r="BP768" s="25">
        <f>AB768*(Budget!$C$6+Budget!$C$7)</f>
        <v>0</v>
      </c>
      <c r="BQ768" s="25">
        <f>AC768*(Budget!$D$6+Budget!$D$7)</f>
        <v>0</v>
      </c>
      <c r="BR768" s="25">
        <f>AD768*(Budget!$E$6+Budget!$E$7)</f>
        <v>0</v>
      </c>
      <c r="BS768" s="25">
        <f>AE768*(Budget!$F$6+Budget!$F$7)</f>
        <v>0</v>
      </c>
      <c r="BT768" s="25">
        <f>AF768*(Budget!$G$6+Budget!$G$7)</f>
        <v>0</v>
      </c>
      <c r="BU768" s="25">
        <f>AG768*Budget!$H$6</f>
        <v>0</v>
      </c>
      <c r="BV768" s="25">
        <f>AH768*Budget!$I$6</f>
        <v>0</v>
      </c>
      <c r="BW768" s="25">
        <f>AI768*Budget!$J$6</f>
        <v>0</v>
      </c>
      <c r="BX768" s="25">
        <f>AJ768*Budget!$K$6</f>
        <v>0</v>
      </c>
      <c r="BY768" s="25">
        <f>AK768*Budget!$L$6</f>
        <v>0</v>
      </c>
      <c r="BZ768" s="25">
        <f>AL768*Budget!$M$6</f>
        <v>0</v>
      </c>
      <c r="CA768" s="25">
        <f>AM768*Budget!$N$6</f>
        <v>0</v>
      </c>
      <c r="CB768" s="25">
        <f>AQ768*Budget!$O$6</f>
        <v>0</v>
      </c>
      <c r="CC768" s="25">
        <f>AR768*Budget!$S$6</f>
        <v>0</v>
      </c>
      <c r="CD768" s="25">
        <f>AS768*Budget!$Q$6</f>
        <v>0</v>
      </c>
      <c r="CE768" s="25">
        <f t="shared" si="318"/>
        <v>0</v>
      </c>
      <c r="CF768" s="11" t="e">
        <f>COUNTIFS(#REF!,Source!E768,#REF!,Source!C768)</f>
        <v>#REF!</v>
      </c>
      <c r="CG768" s="11" t="str">
        <f t="shared" si="319"/>
        <v>--</v>
      </c>
    </row>
    <row r="769" spans="1:85" x14ac:dyDescent="0.25">
      <c r="A769" t="str">
        <f>IFERROR(VLOOKUP(MONTH(C769),Date!$A$2:$B$13,2,0),"--")</f>
        <v>Avril</v>
      </c>
      <c r="B769" s="11">
        <f t="shared" si="298"/>
        <v>15</v>
      </c>
      <c r="C769" s="28">
        <f t="shared" si="297"/>
        <v>42102</v>
      </c>
      <c r="D769" s="29" t="s">
        <v>225</v>
      </c>
      <c r="E769" s="30" t="str">
        <f>IFERROR(VLOOKUP(D769,Listing!$A:$B,2,0),"--")</f>
        <v>A44046</v>
      </c>
      <c r="F769" s="30" t="str">
        <f>IFERROR(VLOOKUP(D769,Listing!$A:$E,5,0),"-")</f>
        <v>ELOUIDADI  HAMZA</v>
      </c>
      <c r="G769" s="4">
        <f>IFERROR(VLOOKUP(D769,Listing!$A:$F,6,0),"--")</f>
        <v>42079</v>
      </c>
      <c r="H769" s="11" t="str">
        <f>IFERROR(VLOOKUP(D769,Listing!$A:$D,4,0),"--")</f>
        <v>NAJOUA ALLAOULAHCEN</v>
      </c>
      <c r="I769" s="11" t="str">
        <f t="shared" si="299"/>
        <v>AAC</v>
      </c>
      <c r="J769" s="31">
        <f>IFERROR(COUNTIFS(Ishop!$BG:$BG,Source!D769,Ishop!$B:$B,Source!C769),"--")</f>
        <v>0</v>
      </c>
      <c r="K769" s="11">
        <f>IFERROR(COUNTIFS(Ishop!$BG:$BG,Source!D769,Ishop!$B:$B,Source!C769,Ishop!$J:$J,"OUI"),"--")</f>
        <v>0</v>
      </c>
      <c r="L769" s="11">
        <f>COUNTIFS(Ishop!$AG:$AG,Source!$L$1,Ishop!$BG:$BG,Source!$D769,Ishop!$B:$B,Source!$C769)</f>
        <v>0</v>
      </c>
      <c r="M769" s="11">
        <f>COUNTIFS(Ishop!$AG:$AG,Source!$M$1,Ishop!$BG:$BG,Source!$D769,Ishop!$B:$B,Source!$C769)</f>
        <v>0</v>
      </c>
      <c r="N769" s="11">
        <f>COUNTIFS(Ishop!$AG:$AG,Source!$N$1,Ishop!$BG:$BG,Source!$D769,Ishop!$B:$B,Source!$C769)</f>
        <v>0</v>
      </c>
      <c r="O769" s="11">
        <f>COUNTIFS(Ishop!$AG:$AG,Source!$O$1,Ishop!$BG:$BG,Source!$D769,Ishop!$B:$B,Source!$C769)</f>
        <v>0</v>
      </c>
      <c r="P769" s="11">
        <f>COUNTIFS(Ishop!$AG:$AG,Source!$P$1,Ishop!$BG:$BG,Source!$D769,Ishop!$B:$B,Source!$C769)</f>
        <v>0</v>
      </c>
      <c r="Q769" s="11">
        <f>COUNTIFS(Ishop!$AG:$AG,Source!$Q$1,Ishop!$BG:$BG,Source!$D769,Ishop!$B:$B,Source!$C769)</f>
        <v>0</v>
      </c>
      <c r="R769" s="11">
        <f>COUNTIFS(Ishop!$AG:$AG,Source!$R$1,Ishop!$BG:$BG,Source!$D769,Ishop!$B:$B,Source!$C769)</f>
        <v>0</v>
      </c>
      <c r="S769" s="11">
        <f>COUNTIFS(Ishop!$AG:$AG,Source!$S$1,Ishop!$BG:$BG,Source!$D769,Ishop!$B:$B,Source!$C769)</f>
        <v>0</v>
      </c>
      <c r="T769" s="11">
        <f>COUNTIFS(Ishop!$AG:$AG,Source!$T$1,Ishop!$BG:$BG,Source!$D769,Ishop!$B:$B,Source!$C769)</f>
        <v>0</v>
      </c>
      <c r="U769" s="11">
        <f>COUNTIFS(Ishop!$AG:$AG,Source!$U$1,Ishop!$BG:$BG,Source!$D769,Ishop!$B:$B,Source!$C769)</f>
        <v>0</v>
      </c>
      <c r="V769" s="11">
        <f>COUNTIFS(Ishop!$AG:$AG,Source!$V$1,Ishop!$BG:$BG,Source!$D769,Ishop!$B:$B,Source!$C769)</f>
        <v>0</v>
      </c>
      <c r="W769" s="11">
        <f>COUNTIFS(Ishop!$AG:$AG,Source!$W$1,Ishop!$BG:$BG,Source!$D769,Ishop!$B:$B,Source!$C769)</f>
        <v>0</v>
      </c>
      <c r="X769" s="11">
        <f>COUNTIFS(Ishop!$AG:$AG,Source!$X$1,Ishop!$BG:$BG,Source!$D769,Ishop!$B:$B,Source!$C769)</f>
        <v>0</v>
      </c>
      <c r="Y769" s="11">
        <f>COUNTIFS(Ishop!$AG:$AG,Source!$Y$1,Ishop!$BG:$BG,Source!$D769,Ishop!$B:$B,Source!$C769)</f>
        <v>0</v>
      </c>
      <c r="Z769" s="11">
        <f>COUNTIFS(Ishop!$AG:$AG,Source!$Z$1,Ishop!$BG:$BG,Source!$D769,Ishop!$B:$B,Source!$C769,Ishop!$J:$J,"OUI")</f>
        <v>0</v>
      </c>
      <c r="AA769" s="11">
        <f>COUNTIFS(Ishop!$AG:$AG,Source!$AA$1,Ishop!$BG:$BG,Source!$D769,Ishop!$B:$B,Source!$C769,Ishop!$J:$J,"OUI")</f>
        <v>0</v>
      </c>
      <c r="AB769" s="11">
        <f>COUNTIFS(Ishop!$AG:$AG,Source!$AB$1,Ishop!$BG:$BG,Source!$D769,Ishop!$B:$B,Source!$C769,Ishop!$J:$J,"OUI")</f>
        <v>0</v>
      </c>
      <c r="AC769" s="11">
        <f>COUNTIFS(Ishop!$AG:$AG,Source!$AC$1,Ishop!$BG:$BG,Source!$D769,Ishop!$B:$B,Source!$C769,Ishop!$J:$J,"OUI")</f>
        <v>0</v>
      </c>
      <c r="AD769" s="11">
        <f>COUNTIFS(Ishop!$AG:$AG,Source!$AD$1,Ishop!$BG:$BG,Source!$D769,Ishop!$B:$B,Source!$C769,Ishop!$J:$J,"OUI")</f>
        <v>0</v>
      </c>
      <c r="AE769" s="11">
        <f>COUNTIFS(Ishop!$AG:$AG,Source!$AE$1,Ishop!$BG:$BG,Source!$D769,Ishop!$B:$B,Source!$C769,Ishop!$J:$J,"OUI")</f>
        <v>0</v>
      </c>
      <c r="AF769" s="11">
        <f>COUNTIFS(Ishop!$AG:$AG,Source!$AF$1,Ishop!$BG:$BG,Source!$D769,Ishop!$B:$B,Source!$C769,Ishop!$J:$J,"OUI")</f>
        <v>0</v>
      </c>
      <c r="AG769" s="11">
        <f>COUNTIFS(Ishop!$AG:$AG,Source!$AG$1,Ishop!$BG:$BG,Source!$D769,Ishop!$B:$B,Source!$C769,Ishop!$J:$J,"OUI")</f>
        <v>0</v>
      </c>
      <c r="AH769" s="11">
        <f>COUNTIFS(Ishop!$AG:$AG,Source!$AH$1,Ishop!$BG:$BG,Source!$D769,Ishop!$B:$B,Source!$C769,Ishop!$J:$J,"OUI")</f>
        <v>0</v>
      </c>
      <c r="AI769" s="11">
        <f>COUNTIFS(Ishop!$AG:$AG,Source!$AI$1,Ishop!$BG:$BG,Source!$D769,Ishop!$B:$B,Source!$C769,Ishop!$J:$J,"OUI")</f>
        <v>0</v>
      </c>
      <c r="AJ769" s="11">
        <f>COUNTIFS(Ishop!$AG:$AG,Source!$AJ$1,Ishop!$BG:$BG,Source!$D769,Ishop!$B:$B,Source!$C769,Ishop!$J:$J,"OUI")</f>
        <v>0</v>
      </c>
      <c r="AK769" s="11">
        <f>COUNTIFS(Ishop!$AG:$AG,Source!$AK$1,Ishop!$BG:$BG,Source!$D769,Ishop!$B:$B,Source!$C769,Ishop!$J:$J,"OUI")</f>
        <v>0</v>
      </c>
      <c r="AL769" s="11">
        <f>COUNTIFS(Ishop!$AG:$AG,Source!$AL$1,Ishop!$BG:$BG,Source!$D769,Ishop!$B:$B,Source!$C769,Ishop!$J:$J,"OUI")</f>
        <v>0</v>
      </c>
      <c r="AM769" s="11">
        <f>COUNTIFS(Ishop!$AG:$AG,Source!$AM$1,Ishop!$BG:$BG,Source!$D769,Ishop!$B:$B,Source!$C769,Ishop!$J:$J,"OUI")</f>
        <v>0</v>
      </c>
      <c r="AN769" s="11">
        <f>COUNTIFS(Dolmen!$W:$W,"Sensatio",Dolmen!$O:$O,Source!D769,Dolmen!$F:$F,Source!C769)</f>
        <v>0</v>
      </c>
      <c r="AO769" s="11">
        <f>COUNTIFS(Dolmen!$AC:$AC,"Bbox Miami",Dolmen!$O:$O,Source!D769,Dolmen!$F:$F,Source!C769)</f>
        <v>0</v>
      </c>
      <c r="AP769" s="11">
        <f>COUNTIFS(Dolmen!$AD:$AD,"1",Dolmen!$W:$W,"",Dolmen!$O:$O,Source!D769,Dolmen!$F:$F,Source!C769)</f>
        <v>0</v>
      </c>
      <c r="AQ769" s="11">
        <f>COUNTIFS(Dolmen!$W:$W,"Sensation",Dolmen!$Y:$Y,"1",Dolmen!$O:$O,Source!D769,Dolmen!$F:$F,Source!C769)</f>
        <v>0</v>
      </c>
      <c r="AR769" s="11">
        <f>COUNTIFS(Dolmen!$AC:$AC,"Bbox Miami",Dolmen!$Y:$Y,"1",Dolmen!$O:$O,Source!D769,Dolmen!$F:$F,Source!C769)</f>
        <v>0</v>
      </c>
      <c r="AS769" s="11">
        <f>COUNTIFS(Dolmen!$AD:$AD,"1",Dolmen!$W:$W,"",Dolmen!$Y:$Y,"1",Dolmen!$O:$O,Source!D769,Dolmen!$F:$F,Source!C769)</f>
        <v>0</v>
      </c>
      <c r="AT769" s="11">
        <f t="shared" si="300"/>
        <v>0</v>
      </c>
      <c r="AU769" s="11">
        <f t="shared" si="301"/>
        <v>0</v>
      </c>
      <c r="AV769" s="11">
        <f t="shared" si="302"/>
        <v>0</v>
      </c>
      <c r="AW769" s="11">
        <f t="shared" si="303"/>
        <v>0</v>
      </c>
      <c r="AX769" s="11">
        <f t="shared" si="304"/>
        <v>0</v>
      </c>
      <c r="AY769" s="11">
        <f t="shared" si="305"/>
        <v>0</v>
      </c>
      <c r="AZ769" s="11">
        <f t="shared" si="306"/>
        <v>0</v>
      </c>
      <c r="BA769" s="11">
        <f t="shared" si="307"/>
        <v>0</v>
      </c>
      <c r="BB769" s="11">
        <f t="shared" si="308"/>
        <v>0</v>
      </c>
      <c r="BC769" s="11">
        <f t="shared" si="309"/>
        <v>0</v>
      </c>
      <c r="BD769" s="11">
        <f>SUMIFS(Ishop!$BK:$BK,Ishop!$BG:$BG,Source!D769,Ishop!$B:$B,Source!C769)</f>
        <v>0</v>
      </c>
      <c r="BE769" s="11">
        <f>COUNTIFS(Ishop!$AW:$AW,"OUI",Ishop!$BG:$BG,Source!D769,Ishop!$B:$B,Source!C769)</f>
        <v>0</v>
      </c>
      <c r="BF769" s="11">
        <f t="shared" si="310"/>
        <v>0</v>
      </c>
      <c r="BG769" s="11">
        <f t="shared" si="311"/>
        <v>0</v>
      </c>
      <c r="BH769" s="11">
        <f t="shared" si="312"/>
        <v>0</v>
      </c>
      <c r="BI769" s="11">
        <f t="shared" si="313"/>
        <v>0</v>
      </c>
      <c r="BJ769" s="11">
        <f t="shared" si="314"/>
        <v>0</v>
      </c>
      <c r="BK769" s="11">
        <f t="shared" si="315"/>
        <v>0</v>
      </c>
      <c r="BL769" s="11">
        <f t="shared" si="316"/>
        <v>0</v>
      </c>
      <c r="BM769" s="11">
        <f t="shared" si="317"/>
        <v>0</v>
      </c>
      <c r="BN769" s="25">
        <f>Z769*Budget!$A$6</f>
        <v>0</v>
      </c>
      <c r="BO769" s="25">
        <f>AA769*(Budget!$B$6+Budget!$B$7)</f>
        <v>0</v>
      </c>
      <c r="BP769" s="25">
        <f>AB769*(Budget!$C$6+Budget!$C$7)</f>
        <v>0</v>
      </c>
      <c r="BQ769" s="25">
        <f>AC769*(Budget!$D$6+Budget!$D$7)</f>
        <v>0</v>
      </c>
      <c r="BR769" s="25">
        <f>AD769*(Budget!$E$6+Budget!$E$7)</f>
        <v>0</v>
      </c>
      <c r="BS769" s="25">
        <f>AE769*(Budget!$F$6+Budget!$F$7)</f>
        <v>0</v>
      </c>
      <c r="BT769" s="25">
        <f>AF769*(Budget!$G$6+Budget!$G$7)</f>
        <v>0</v>
      </c>
      <c r="BU769" s="25">
        <f>AG769*Budget!$H$6</f>
        <v>0</v>
      </c>
      <c r="BV769" s="25">
        <f>AH769*Budget!$I$6</f>
        <v>0</v>
      </c>
      <c r="BW769" s="25">
        <f>AI769*Budget!$J$6</f>
        <v>0</v>
      </c>
      <c r="BX769" s="25">
        <f>AJ769*Budget!$K$6</f>
        <v>0</v>
      </c>
      <c r="BY769" s="25">
        <f>AK769*Budget!$L$6</f>
        <v>0</v>
      </c>
      <c r="BZ769" s="25">
        <f>AL769*Budget!$M$6</f>
        <v>0</v>
      </c>
      <c r="CA769" s="25">
        <f>AM769*Budget!$N$6</f>
        <v>0</v>
      </c>
      <c r="CB769" s="25">
        <f>AQ769*Budget!$O$6</f>
        <v>0</v>
      </c>
      <c r="CC769" s="25">
        <f>AR769*Budget!$S$6</f>
        <v>0</v>
      </c>
      <c r="CD769" s="25">
        <f>AS769*Budget!$Q$6</f>
        <v>0</v>
      </c>
      <c r="CE769" s="25">
        <f t="shared" si="318"/>
        <v>0</v>
      </c>
      <c r="CF769" s="11" t="e">
        <f>COUNTIFS(#REF!,Source!E769,#REF!,Source!C769)</f>
        <v>#REF!</v>
      </c>
      <c r="CG769" s="11" t="str">
        <f t="shared" si="319"/>
        <v>--</v>
      </c>
    </row>
    <row r="770" spans="1:85" x14ac:dyDescent="0.25">
      <c r="A770" t="str">
        <f>IFERROR(VLOOKUP(MONTH(C770),Date!$A$2:$B$13,2,0),"--")</f>
        <v>Avril</v>
      </c>
      <c r="B770" s="11">
        <f t="shared" si="298"/>
        <v>15</v>
      </c>
      <c r="C770" s="28">
        <f t="shared" ref="C770:C833" si="320">C714+1</f>
        <v>42102</v>
      </c>
      <c r="D770" s="29" t="s">
        <v>226</v>
      </c>
      <c r="E770" s="30" t="str">
        <f>IFERROR(VLOOKUP(D770,Listing!$A:$B,2,0),"--")</f>
        <v>A44041</v>
      </c>
      <c r="F770" s="30" t="str">
        <f>IFERROR(VLOOKUP(D770,Listing!$A:$E,5,0),"-")</f>
        <v>FILALI  MUSTAPHA</v>
      </c>
      <c r="G770" s="4">
        <f>IFERROR(VLOOKUP(D770,Listing!$A:$F,6,0),"--")</f>
        <v>42079</v>
      </c>
      <c r="H770" s="11" t="str">
        <f>IFERROR(VLOOKUP(D770,Listing!$A:$D,4,0),"--")</f>
        <v>NAJOUA ALLAOULAHCEN</v>
      </c>
      <c r="I770" s="11" t="str">
        <f t="shared" si="299"/>
        <v>AAC</v>
      </c>
      <c r="J770" s="31">
        <f>IFERROR(COUNTIFS(Ishop!$BG:$BG,Source!D770,Ishop!$B:$B,Source!C770),"--")</f>
        <v>0</v>
      </c>
      <c r="K770" s="11">
        <f>IFERROR(COUNTIFS(Ishop!$BG:$BG,Source!D770,Ishop!$B:$B,Source!C770,Ishop!$J:$J,"OUI"),"--")</f>
        <v>0</v>
      </c>
      <c r="L770" s="11">
        <f>COUNTIFS(Ishop!$AG:$AG,Source!$L$1,Ishop!$BG:$BG,Source!$D770,Ishop!$B:$B,Source!$C770)</f>
        <v>0</v>
      </c>
      <c r="M770" s="11">
        <f>COUNTIFS(Ishop!$AG:$AG,Source!$M$1,Ishop!$BG:$BG,Source!$D770,Ishop!$B:$B,Source!$C770)</f>
        <v>0</v>
      </c>
      <c r="N770" s="11">
        <f>COUNTIFS(Ishop!$AG:$AG,Source!$N$1,Ishop!$BG:$BG,Source!$D770,Ishop!$B:$B,Source!$C770)</f>
        <v>0</v>
      </c>
      <c r="O770" s="11">
        <f>COUNTIFS(Ishop!$AG:$AG,Source!$O$1,Ishop!$BG:$BG,Source!$D770,Ishop!$B:$B,Source!$C770)</f>
        <v>0</v>
      </c>
      <c r="P770" s="11">
        <f>COUNTIFS(Ishop!$AG:$AG,Source!$P$1,Ishop!$BG:$BG,Source!$D770,Ishop!$B:$B,Source!$C770)</f>
        <v>0</v>
      </c>
      <c r="Q770" s="11">
        <f>COUNTIFS(Ishop!$AG:$AG,Source!$Q$1,Ishop!$BG:$BG,Source!$D770,Ishop!$B:$B,Source!$C770)</f>
        <v>0</v>
      </c>
      <c r="R770" s="11">
        <f>COUNTIFS(Ishop!$AG:$AG,Source!$R$1,Ishop!$BG:$BG,Source!$D770,Ishop!$B:$B,Source!$C770)</f>
        <v>0</v>
      </c>
      <c r="S770" s="11">
        <f>COUNTIFS(Ishop!$AG:$AG,Source!$S$1,Ishop!$BG:$BG,Source!$D770,Ishop!$B:$B,Source!$C770)</f>
        <v>0</v>
      </c>
      <c r="T770" s="11">
        <f>COUNTIFS(Ishop!$AG:$AG,Source!$T$1,Ishop!$BG:$BG,Source!$D770,Ishop!$B:$B,Source!$C770)</f>
        <v>0</v>
      </c>
      <c r="U770" s="11">
        <f>COUNTIFS(Ishop!$AG:$AG,Source!$U$1,Ishop!$BG:$BG,Source!$D770,Ishop!$B:$B,Source!$C770)</f>
        <v>0</v>
      </c>
      <c r="V770" s="11">
        <f>COUNTIFS(Ishop!$AG:$AG,Source!$V$1,Ishop!$BG:$BG,Source!$D770,Ishop!$B:$B,Source!$C770)</f>
        <v>0</v>
      </c>
      <c r="W770" s="11">
        <f>COUNTIFS(Ishop!$AG:$AG,Source!$W$1,Ishop!$BG:$BG,Source!$D770,Ishop!$B:$B,Source!$C770)</f>
        <v>0</v>
      </c>
      <c r="X770" s="11">
        <f>COUNTIFS(Ishop!$AG:$AG,Source!$X$1,Ishop!$BG:$BG,Source!$D770,Ishop!$B:$B,Source!$C770)</f>
        <v>0</v>
      </c>
      <c r="Y770" s="11">
        <f>COUNTIFS(Ishop!$AG:$AG,Source!$Y$1,Ishop!$BG:$BG,Source!$D770,Ishop!$B:$B,Source!$C770)</f>
        <v>0</v>
      </c>
      <c r="Z770" s="11">
        <f>COUNTIFS(Ishop!$AG:$AG,Source!$Z$1,Ishop!$BG:$BG,Source!$D770,Ishop!$B:$B,Source!$C770,Ishop!$J:$J,"OUI")</f>
        <v>0</v>
      </c>
      <c r="AA770" s="11">
        <f>COUNTIFS(Ishop!$AG:$AG,Source!$AA$1,Ishop!$BG:$BG,Source!$D770,Ishop!$B:$B,Source!$C770,Ishop!$J:$J,"OUI")</f>
        <v>0</v>
      </c>
      <c r="AB770" s="11">
        <f>COUNTIFS(Ishop!$AG:$AG,Source!$AB$1,Ishop!$BG:$BG,Source!$D770,Ishop!$B:$B,Source!$C770,Ishop!$J:$J,"OUI")</f>
        <v>0</v>
      </c>
      <c r="AC770" s="11">
        <f>COUNTIFS(Ishop!$AG:$AG,Source!$AC$1,Ishop!$BG:$BG,Source!$D770,Ishop!$B:$B,Source!$C770,Ishop!$J:$J,"OUI")</f>
        <v>0</v>
      </c>
      <c r="AD770" s="11">
        <f>COUNTIFS(Ishop!$AG:$AG,Source!$AD$1,Ishop!$BG:$BG,Source!$D770,Ishop!$B:$B,Source!$C770,Ishop!$J:$J,"OUI")</f>
        <v>0</v>
      </c>
      <c r="AE770" s="11">
        <f>COUNTIFS(Ishop!$AG:$AG,Source!$AE$1,Ishop!$BG:$BG,Source!$D770,Ishop!$B:$B,Source!$C770,Ishop!$J:$J,"OUI")</f>
        <v>0</v>
      </c>
      <c r="AF770" s="11">
        <f>COUNTIFS(Ishop!$AG:$AG,Source!$AF$1,Ishop!$BG:$BG,Source!$D770,Ishop!$B:$B,Source!$C770,Ishop!$J:$J,"OUI")</f>
        <v>0</v>
      </c>
      <c r="AG770" s="11">
        <f>COUNTIFS(Ishop!$AG:$AG,Source!$AG$1,Ishop!$BG:$BG,Source!$D770,Ishop!$B:$B,Source!$C770,Ishop!$J:$J,"OUI")</f>
        <v>0</v>
      </c>
      <c r="AH770" s="11">
        <f>COUNTIFS(Ishop!$AG:$AG,Source!$AH$1,Ishop!$BG:$BG,Source!$D770,Ishop!$B:$B,Source!$C770,Ishop!$J:$J,"OUI")</f>
        <v>0</v>
      </c>
      <c r="AI770" s="11">
        <f>COUNTIFS(Ishop!$AG:$AG,Source!$AI$1,Ishop!$BG:$BG,Source!$D770,Ishop!$B:$B,Source!$C770,Ishop!$J:$J,"OUI")</f>
        <v>0</v>
      </c>
      <c r="AJ770" s="11">
        <f>COUNTIFS(Ishop!$AG:$AG,Source!$AJ$1,Ishop!$BG:$BG,Source!$D770,Ishop!$B:$B,Source!$C770,Ishop!$J:$J,"OUI")</f>
        <v>0</v>
      </c>
      <c r="AK770" s="11">
        <f>COUNTIFS(Ishop!$AG:$AG,Source!$AK$1,Ishop!$BG:$BG,Source!$D770,Ishop!$B:$B,Source!$C770,Ishop!$J:$J,"OUI")</f>
        <v>0</v>
      </c>
      <c r="AL770" s="11">
        <f>COUNTIFS(Ishop!$AG:$AG,Source!$AL$1,Ishop!$BG:$BG,Source!$D770,Ishop!$B:$B,Source!$C770,Ishop!$J:$J,"OUI")</f>
        <v>0</v>
      </c>
      <c r="AM770" s="11">
        <f>COUNTIFS(Ishop!$AG:$AG,Source!$AM$1,Ishop!$BG:$BG,Source!$D770,Ishop!$B:$B,Source!$C770,Ishop!$J:$J,"OUI")</f>
        <v>0</v>
      </c>
      <c r="AN770" s="11">
        <f>COUNTIFS(Dolmen!$W:$W,"Sensatio",Dolmen!$O:$O,Source!D770,Dolmen!$F:$F,Source!C770)</f>
        <v>0</v>
      </c>
      <c r="AO770" s="11">
        <f>COUNTIFS(Dolmen!$AC:$AC,"Bbox Miami",Dolmen!$O:$O,Source!D770,Dolmen!$F:$F,Source!C770)</f>
        <v>0</v>
      </c>
      <c r="AP770" s="11">
        <f>COUNTIFS(Dolmen!$AD:$AD,"1",Dolmen!$W:$W,"",Dolmen!$O:$O,Source!D770,Dolmen!$F:$F,Source!C770)</f>
        <v>0</v>
      </c>
      <c r="AQ770" s="11">
        <f>COUNTIFS(Dolmen!$W:$W,"Sensation",Dolmen!$Y:$Y,"1",Dolmen!$O:$O,Source!D770,Dolmen!$F:$F,Source!C770)</f>
        <v>0</v>
      </c>
      <c r="AR770" s="11">
        <f>COUNTIFS(Dolmen!$AC:$AC,"Bbox Miami",Dolmen!$Y:$Y,"1",Dolmen!$O:$O,Source!D770,Dolmen!$F:$F,Source!C770)</f>
        <v>0</v>
      </c>
      <c r="AS770" s="11">
        <f>COUNTIFS(Dolmen!$AD:$AD,"1",Dolmen!$W:$W,"",Dolmen!$Y:$Y,"1",Dolmen!$O:$O,Source!D770,Dolmen!$F:$F,Source!C770)</f>
        <v>0</v>
      </c>
      <c r="AT770" s="11">
        <f t="shared" si="300"/>
        <v>0</v>
      </c>
      <c r="AU770" s="11">
        <f t="shared" si="301"/>
        <v>0</v>
      </c>
      <c r="AV770" s="11">
        <f t="shared" si="302"/>
        <v>0</v>
      </c>
      <c r="AW770" s="11">
        <f t="shared" si="303"/>
        <v>0</v>
      </c>
      <c r="AX770" s="11">
        <f t="shared" si="304"/>
        <v>0</v>
      </c>
      <c r="AY770" s="11">
        <f t="shared" si="305"/>
        <v>0</v>
      </c>
      <c r="AZ770" s="11">
        <f t="shared" si="306"/>
        <v>0</v>
      </c>
      <c r="BA770" s="11">
        <f t="shared" si="307"/>
        <v>0</v>
      </c>
      <c r="BB770" s="11">
        <f t="shared" si="308"/>
        <v>0</v>
      </c>
      <c r="BC770" s="11">
        <f t="shared" si="309"/>
        <v>0</v>
      </c>
      <c r="BD770" s="11">
        <f>SUMIFS(Ishop!$BK:$BK,Ishop!$BG:$BG,Source!D770,Ishop!$B:$B,Source!C770)</f>
        <v>0</v>
      </c>
      <c r="BE770" s="11">
        <f>COUNTIFS(Ishop!$AW:$AW,"OUI",Ishop!$BG:$BG,Source!D770,Ishop!$B:$B,Source!C770)</f>
        <v>0</v>
      </c>
      <c r="BF770" s="11">
        <f t="shared" si="310"/>
        <v>0</v>
      </c>
      <c r="BG770" s="11">
        <f t="shared" si="311"/>
        <v>0</v>
      </c>
      <c r="BH770" s="11">
        <f t="shared" si="312"/>
        <v>0</v>
      </c>
      <c r="BI770" s="11">
        <f t="shared" si="313"/>
        <v>0</v>
      </c>
      <c r="BJ770" s="11">
        <f t="shared" si="314"/>
        <v>0</v>
      </c>
      <c r="BK770" s="11">
        <f t="shared" si="315"/>
        <v>0</v>
      </c>
      <c r="BL770" s="11">
        <f t="shared" si="316"/>
        <v>0</v>
      </c>
      <c r="BM770" s="11">
        <f t="shared" si="317"/>
        <v>0</v>
      </c>
      <c r="BN770" s="25">
        <f>Z770*Budget!$A$6</f>
        <v>0</v>
      </c>
      <c r="BO770" s="25">
        <f>AA770*(Budget!$B$6+Budget!$B$7)</f>
        <v>0</v>
      </c>
      <c r="BP770" s="25">
        <f>AB770*(Budget!$C$6+Budget!$C$7)</f>
        <v>0</v>
      </c>
      <c r="BQ770" s="25">
        <f>AC770*(Budget!$D$6+Budget!$D$7)</f>
        <v>0</v>
      </c>
      <c r="BR770" s="25">
        <f>AD770*(Budget!$E$6+Budget!$E$7)</f>
        <v>0</v>
      </c>
      <c r="BS770" s="25">
        <f>AE770*(Budget!$F$6+Budget!$F$7)</f>
        <v>0</v>
      </c>
      <c r="BT770" s="25">
        <f>AF770*(Budget!$G$6+Budget!$G$7)</f>
        <v>0</v>
      </c>
      <c r="BU770" s="25">
        <f>AG770*Budget!$H$6</f>
        <v>0</v>
      </c>
      <c r="BV770" s="25">
        <f>AH770*Budget!$I$6</f>
        <v>0</v>
      </c>
      <c r="BW770" s="25">
        <f>AI770*Budget!$J$6</f>
        <v>0</v>
      </c>
      <c r="BX770" s="25">
        <f>AJ770*Budget!$K$6</f>
        <v>0</v>
      </c>
      <c r="BY770" s="25">
        <f>AK770*Budget!$L$6</f>
        <v>0</v>
      </c>
      <c r="BZ770" s="25">
        <f>AL770*Budget!$M$6</f>
        <v>0</v>
      </c>
      <c r="CA770" s="25">
        <f>AM770*Budget!$N$6</f>
        <v>0</v>
      </c>
      <c r="CB770" s="25">
        <f>AQ770*Budget!$O$6</f>
        <v>0</v>
      </c>
      <c r="CC770" s="25">
        <f>AR770*Budget!$S$6</f>
        <v>0</v>
      </c>
      <c r="CD770" s="25">
        <f>AS770*Budget!$Q$6</f>
        <v>0</v>
      </c>
      <c r="CE770" s="25">
        <f t="shared" si="318"/>
        <v>0</v>
      </c>
      <c r="CF770" s="11" t="e">
        <f>COUNTIFS(#REF!,Source!E770,#REF!,Source!C770)</f>
        <v>#REF!</v>
      </c>
      <c r="CG770" s="11" t="str">
        <f t="shared" si="319"/>
        <v>--</v>
      </c>
    </row>
    <row r="771" spans="1:85" x14ac:dyDescent="0.25">
      <c r="A771" t="str">
        <f>IFERROR(VLOOKUP(MONTH(C771),Date!$A$2:$B$13,2,0),"--")</f>
        <v>Avril</v>
      </c>
      <c r="B771" s="11">
        <f t="shared" si="298"/>
        <v>15</v>
      </c>
      <c r="C771" s="28">
        <f t="shared" si="320"/>
        <v>42102</v>
      </c>
      <c r="D771" s="29" t="s">
        <v>227</v>
      </c>
      <c r="E771" s="30" t="str">
        <f>IFERROR(VLOOKUP(D771,Listing!$A:$B,2,0),"--")</f>
        <v>A44032</v>
      </c>
      <c r="F771" s="30" t="str">
        <f>IFERROR(VLOOKUP(D771,Listing!$A:$E,5,0),"-")</f>
        <v>HALOUI  GHITA</v>
      </c>
      <c r="G771" s="4">
        <f>IFERROR(VLOOKUP(D771,Listing!$A:$F,6,0),"--")</f>
        <v>42079</v>
      </c>
      <c r="H771" s="11" t="str">
        <f>IFERROR(VLOOKUP(D771,Listing!$A:$D,4,0),"--")</f>
        <v>NAJOUA ALLAOULAHCEN</v>
      </c>
      <c r="I771" s="11" t="str">
        <f t="shared" si="299"/>
        <v>AAC</v>
      </c>
      <c r="J771" s="31">
        <f>IFERROR(COUNTIFS(Ishop!$BG:$BG,Source!D771,Ishop!$B:$B,Source!C771),"--")</f>
        <v>0</v>
      </c>
      <c r="K771" s="11">
        <f>IFERROR(COUNTIFS(Ishop!$BG:$BG,Source!D771,Ishop!$B:$B,Source!C771,Ishop!$J:$J,"OUI"),"--")</f>
        <v>0</v>
      </c>
      <c r="L771" s="11">
        <f>COUNTIFS(Ishop!$AG:$AG,Source!$L$1,Ishop!$BG:$BG,Source!$D771,Ishop!$B:$B,Source!$C771)</f>
        <v>0</v>
      </c>
      <c r="M771" s="11">
        <f>COUNTIFS(Ishop!$AG:$AG,Source!$M$1,Ishop!$BG:$BG,Source!$D771,Ishop!$B:$B,Source!$C771)</f>
        <v>0</v>
      </c>
      <c r="N771" s="11">
        <f>COUNTIFS(Ishop!$AG:$AG,Source!$N$1,Ishop!$BG:$BG,Source!$D771,Ishop!$B:$B,Source!$C771)</f>
        <v>0</v>
      </c>
      <c r="O771" s="11">
        <f>COUNTIFS(Ishop!$AG:$AG,Source!$O$1,Ishop!$BG:$BG,Source!$D771,Ishop!$B:$B,Source!$C771)</f>
        <v>0</v>
      </c>
      <c r="P771" s="11">
        <f>COUNTIFS(Ishop!$AG:$AG,Source!$P$1,Ishop!$BG:$BG,Source!$D771,Ishop!$B:$B,Source!$C771)</f>
        <v>0</v>
      </c>
      <c r="Q771" s="11">
        <f>COUNTIFS(Ishop!$AG:$AG,Source!$Q$1,Ishop!$BG:$BG,Source!$D771,Ishop!$B:$B,Source!$C771)</f>
        <v>0</v>
      </c>
      <c r="R771" s="11">
        <f>COUNTIFS(Ishop!$AG:$AG,Source!$R$1,Ishop!$BG:$BG,Source!$D771,Ishop!$B:$B,Source!$C771)</f>
        <v>0</v>
      </c>
      <c r="S771" s="11">
        <f>COUNTIFS(Ishop!$AG:$AG,Source!$S$1,Ishop!$BG:$BG,Source!$D771,Ishop!$B:$B,Source!$C771)</f>
        <v>0</v>
      </c>
      <c r="T771" s="11">
        <f>COUNTIFS(Ishop!$AG:$AG,Source!$T$1,Ishop!$BG:$BG,Source!$D771,Ishop!$B:$B,Source!$C771)</f>
        <v>0</v>
      </c>
      <c r="U771" s="11">
        <f>COUNTIFS(Ishop!$AG:$AG,Source!$U$1,Ishop!$BG:$BG,Source!$D771,Ishop!$B:$B,Source!$C771)</f>
        <v>0</v>
      </c>
      <c r="V771" s="11">
        <f>COUNTIFS(Ishop!$AG:$AG,Source!$V$1,Ishop!$BG:$BG,Source!$D771,Ishop!$B:$B,Source!$C771)</f>
        <v>0</v>
      </c>
      <c r="W771" s="11">
        <f>COUNTIFS(Ishop!$AG:$AG,Source!$W$1,Ishop!$BG:$BG,Source!$D771,Ishop!$B:$B,Source!$C771)</f>
        <v>0</v>
      </c>
      <c r="X771" s="11">
        <f>COUNTIFS(Ishop!$AG:$AG,Source!$X$1,Ishop!$BG:$BG,Source!$D771,Ishop!$B:$B,Source!$C771)</f>
        <v>0</v>
      </c>
      <c r="Y771" s="11">
        <f>COUNTIFS(Ishop!$AG:$AG,Source!$Y$1,Ishop!$BG:$BG,Source!$D771,Ishop!$B:$B,Source!$C771)</f>
        <v>0</v>
      </c>
      <c r="Z771" s="11">
        <f>COUNTIFS(Ishop!$AG:$AG,Source!$Z$1,Ishop!$BG:$BG,Source!$D771,Ishop!$B:$B,Source!$C771,Ishop!$J:$J,"OUI")</f>
        <v>0</v>
      </c>
      <c r="AA771" s="11">
        <f>COUNTIFS(Ishop!$AG:$AG,Source!$AA$1,Ishop!$BG:$BG,Source!$D771,Ishop!$B:$B,Source!$C771,Ishop!$J:$J,"OUI")</f>
        <v>0</v>
      </c>
      <c r="AB771" s="11">
        <f>COUNTIFS(Ishop!$AG:$AG,Source!$AB$1,Ishop!$BG:$BG,Source!$D771,Ishop!$B:$B,Source!$C771,Ishop!$J:$J,"OUI")</f>
        <v>0</v>
      </c>
      <c r="AC771" s="11">
        <f>COUNTIFS(Ishop!$AG:$AG,Source!$AC$1,Ishop!$BG:$BG,Source!$D771,Ishop!$B:$B,Source!$C771,Ishop!$J:$J,"OUI")</f>
        <v>0</v>
      </c>
      <c r="AD771" s="11">
        <f>COUNTIFS(Ishop!$AG:$AG,Source!$AD$1,Ishop!$BG:$BG,Source!$D771,Ishop!$B:$B,Source!$C771,Ishop!$J:$J,"OUI")</f>
        <v>0</v>
      </c>
      <c r="AE771" s="11">
        <f>COUNTIFS(Ishop!$AG:$AG,Source!$AE$1,Ishop!$BG:$BG,Source!$D771,Ishop!$B:$B,Source!$C771,Ishop!$J:$J,"OUI")</f>
        <v>0</v>
      </c>
      <c r="AF771" s="11">
        <f>COUNTIFS(Ishop!$AG:$AG,Source!$AF$1,Ishop!$BG:$BG,Source!$D771,Ishop!$B:$B,Source!$C771,Ishop!$J:$J,"OUI")</f>
        <v>0</v>
      </c>
      <c r="AG771" s="11">
        <f>COUNTIFS(Ishop!$AG:$AG,Source!$AG$1,Ishop!$BG:$BG,Source!$D771,Ishop!$B:$B,Source!$C771,Ishop!$J:$J,"OUI")</f>
        <v>0</v>
      </c>
      <c r="AH771" s="11">
        <f>COUNTIFS(Ishop!$AG:$AG,Source!$AH$1,Ishop!$BG:$BG,Source!$D771,Ishop!$B:$B,Source!$C771,Ishop!$J:$J,"OUI")</f>
        <v>0</v>
      </c>
      <c r="AI771" s="11">
        <f>COUNTIFS(Ishop!$AG:$AG,Source!$AI$1,Ishop!$BG:$BG,Source!$D771,Ishop!$B:$B,Source!$C771,Ishop!$J:$J,"OUI")</f>
        <v>0</v>
      </c>
      <c r="AJ771" s="11">
        <f>COUNTIFS(Ishop!$AG:$AG,Source!$AJ$1,Ishop!$BG:$BG,Source!$D771,Ishop!$B:$B,Source!$C771,Ishop!$J:$J,"OUI")</f>
        <v>0</v>
      </c>
      <c r="AK771" s="11">
        <f>COUNTIFS(Ishop!$AG:$AG,Source!$AK$1,Ishop!$BG:$BG,Source!$D771,Ishop!$B:$B,Source!$C771,Ishop!$J:$J,"OUI")</f>
        <v>0</v>
      </c>
      <c r="AL771" s="11">
        <f>COUNTIFS(Ishop!$AG:$AG,Source!$AL$1,Ishop!$BG:$BG,Source!$D771,Ishop!$B:$B,Source!$C771,Ishop!$J:$J,"OUI")</f>
        <v>0</v>
      </c>
      <c r="AM771" s="11">
        <f>COUNTIFS(Ishop!$AG:$AG,Source!$AM$1,Ishop!$BG:$BG,Source!$D771,Ishop!$B:$B,Source!$C771,Ishop!$J:$J,"OUI")</f>
        <v>0</v>
      </c>
      <c r="AN771" s="11">
        <f>COUNTIFS(Dolmen!$W:$W,"Sensatio",Dolmen!$O:$O,Source!D771,Dolmen!$F:$F,Source!C771)</f>
        <v>0</v>
      </c>
      <c r="AO771" s="11">
        <f>COUNTIFS(Dolmen!$AC:$AC,"Bbox Miami",Dolmen!$O:$O,Source!D771,Dolmen!$F:$F,Source!C771)</f>
        <v>0</v>
      </c>
      <c r="AP771" s="11">
        <f>COUNTIFS(Dolmen!$AD:$AD,"1",Dolmen!$W:$W,"",Dolmen!$O:$O,Source!D771,Dolmen!$F:$F,Source!C771)</f>
        <v>0</v>
      </c>
      <c r="AQ771" s="11">
        <f>COUNTIFS(Dolmen!$W:$W,"Sensation",Dolmen!$Y:$Y,"1",Dolmen!$O:$O,Source!D771,Dolmen!$F:$F,Source!C771)</f>
        <v>0</v>
      </c>
      <c r="AR771" s="11">
        <f>COUNTIFS(Dolmen!$AC:$AC,"Bbox Miami",Dolmen!$Y:$Y,"1",Dolmen!$O:$O,Source!D771,Dolmen!$F:$F,Source!C771)</f>
        <v>0</v>
      </c>
      <c r="AS771" s="11">
        <f>COUNTIFS(Dolmen!$AD:$AD,"1",Dolmen!$W:$W,"",Dolmen!$Y:$Y,"1",Dolmen!$O:$O,Source!D771,Dolmen!$F:$F,Source!C771)</f>
        <v>0</v>
      </c>
      <c r="AT771" s="11">
        <f t="shared" si="300"/>
        <v>0</v>
      </c>
      <c r="AU771" s="11">
        <f t="shared" si="301"/>
        <v>0</v>
      </c>
      <c r="AV771" s="11">
        <f t="shared" si="302"/>
        <v>0</v>
      </c>
      <c r="AW771" s="11">
        <f t="shared" si="303"/>
        <v>0</v>
      </c>
      <c r="AX771" s="11">
        <f t="shared" si="304"/>
        <v>0</v>
      </c>
      <c r="AY771" s="11">
        <f t="shared" si="305"/>
        <v>0</v>
      </c>
      <c r="AZ771" s="11">
        <f t="shared" si="306"/>
        <v>0</v>
      </c>
      <c r="BA771" s="11">
        <f t="shared" si="307"/>
        <v>0</v>
      </c>
      <c r="BB771" s="11">
        <f t="shared" si="308"/>
        <v>0</v>
      </c>
      <c r="BC771" s="11">
        <f t="shared" si="309"/>
        <v>0</v>
      </c>
      <c r="BD771" s="11">
        <f>SUMIFS(Ishop!$BK:$BK,Ishop!$BG:$BG,Source!D771,Ishop!$B:$B,Source!C771)</f>
        <v>0</v>
      </c>
      <c r="BE771" s="11">
        <f>COUNTIFS(Ishop!$AW:$AW,"OUI",Ishop!$BG:$BG,Source!D771,Ishop!$B:$B,Source!C771)</f>
        <v>0</v>
      </c>
      <c r="BF771" s="11">
        <f t="shared" si="310"/>
        <v>0</v>
      </c>
      <c r="BG771" s="11">
        <f t="shared" si="311"/>
        <v>0</v>
      </c>
      <c r="BH771" s="11">
        <f t="shared" si="312"/>
        <v>0</v>
      </c>
      <c r="BI771" s="11">
        <f t="shared" si="313"/>
        <v>0</v>
      </c>
      <c r="BJ771" s="11">
        <f t="shared" si="314"/>
        <v>0</v>
      </c>
      <c r="BK771" s="11">
        <f t="shared" si="315"/>
        <v>0</v>
      </c>
      <c r="BL771" s="11">
        <f t="shared" si="316"/>
        <v>0</v>
      </c>
      <c r="BM771" s="11">
        <f t="shared" si="317"/>
        <v>0</v>
      </c>
      <c r="BN771" s="25">
        <f>Z771*Budget!$A$6</f>
        <v>0</v>
      </c>
      <c r="BO771" s="25">
        <f>AA771*(Budget!$B$6+Budget!$B$7)</f>
        <v>0</v>
      </c>
      <c r="BP771" s="25">
        <f>AB771*(Budget!$C$6+Budget!$C$7)</f>
        <v>0</v>
      </c>
      <c r="BQ771" s="25">
        <f>AC771*(Budget!$D$6+Budget!$D$7)</f>
        <v>0</v>
      </c>
      <c r="BR771" s="25">
        <f>AD771*(Budget!$E$6+Budget!$E$7)</f>
        <v>0</v>
      </c>
      <c r="BS771" s="25">
        <f>AE771*(Budget!$F$6+Budget!$F$7)</f>
        <v>0</v>
      </c>
      <c r="BT771" s="25">
        <f>AF771*(Budget!$G$6+Budget!$G$7)</f>
        <v>0</v>
      </c>
      <c r="BU771" s="25">
        <f>AG771*Budget!$H$6</f>
        <v>0</v>
      </c>
      <c r="BV771" s="25">
        <f>AH771*Budget!$I$6</f>
        <v>0</v>
      </c>
      <c r="BW771" s="25">
        <f>AI771*Budget!$J$6</f>
        <v>0</v>
      </c>
      <c r="BX771" s="25">
        <f>AJ771*Budget!$K$6</f>
        <v>0</v>
      </c>
      <c r="BY771" s="25">
        <f>AK771*Budget!$L$6</f>
        <v>0</v>
      </c>
      <c r="BZ771" s="25">
        <f>AL771*Budget!$M$6</f>
        <v>0</v>
      </c>
      <c r="CA771" s="25">
        <f>AM771*Budget!$N$6</f>
        <v>0</v>
      </c>
      <c r="CB771" s="25">
        <f>AQ771*Budget!$O$6</f>
        <v>0</v>
      </c>
      <c r="CC771" s="25">
        <f>AR771*Budget!$S$6</f>
        <v>0</v>
      </c>
      <c r="CD771" s="25">
        <f>AS771*Budget!$Q$6</f>
        <v>0</v>
      </c>
      <c r="CE771" s="25">
        <f t="shared" si="318"/>
        <v>0</v>
      </c>
      <c r="CF771" s="11" t="e">
        <f>COUNTIFS(#REF!,Source!E771,#REF!,Source!C771)</f>
        <v>#REF!</v>
      </c>
      <c r="CG771" s="11" t="str">
        <f t="shared" si="319"/>
        <v>--</v>
      </c>
    </row>
    <row r="772" spans="1:85" x14ac:dyDescent="0.25">
      <c r="A772" t="str">
        <f>IFERROR(VLOOKUP(MONTH(C772),Date!$A$2:$B$13,2,0),"--")</f>
        <v>Avril</v>
      </c>
      <c r="B772" s="11">
        <f t="shared" si="298"/>
        <v>15</v>
      </c>
      <c r="C772" s="28">
        <f t="shared" si="320"/>
        <v>42102</v>
      </c>
      <c r="D772" s="29" t="s">
        <v>228</v>
      </c>
      <c r="E772" s="30" t="str">
        <f>IFERROR(VLOOKUP(D772,Listing!$A:$B,2,0),"--")</f>
        <v>A44050</v>
      </c>
      <c r="F772" s="30" t="str">
        <f>IFERROR(VLOOKUP(D772,Listing!$A:$E,5,0),"-")</f>
        <v>IKKARA HICHAM</v>
      </c>
      <c r="G772" s="4">
        <f>IFERROR(VLOOKUP(D772,Listing!$A:$F,6,0),"--")</f>
        <v>42079</v>
      </c>
      <c r="H772" s="11" t="str">
        <f>IFERROR(VLOOKUP(D772,Listing!$A:$D,4,0),"--")</f>
        <v>NAJOUA ALLAOULAHCEN</v>
      </c>
      <c r="I772" s="11" t="str">
        <f t="shared" si="299"/>
        <v>AAC</v>
      </c>
      <c r="J772" s="31">
        <f>IFERROR(COUNTIFS(Ishop!$BG:$BG,Source!D772,Ishop!$B:$B,Source!C772),"--")</f>
        <v>0</v>
      </c>
      <c r="K772" s="11">
        <f>IFERROR(COUNTIFS(Ishop!$BG:$BG,Source!D772,Ishop!$B:$B,Source!C772,Ishop!$J:$J,"OUI"),"--")</f>
        <v>0</v>
      </c>
      <c r="L772" s="11">
        <f>COUNTIFS(Ishop!$AG:$AG,Source!$L$1,Ishop!$BG:$BG,Source!$D772,Ishop!$B:$B,Source!$C772)</f>
        <v>0</v>
      </c>
      <c r="M772" s="11">
        <f>COUNTIFS(Ishop!$AG:$AG,Source!$M$1,Ishop!$BG:$BG,Source!$D772,Ishop!$B:$B,Source!$C772)</f>
        <v>0</v>
      </c>
      <c r="N772" s="11">
        <f>COUNTIFS(Ishop!$AG:$AG,Source!$N$1,Ishop!$BG:$BG,Source!$D772,Ishop!$B:$B,Source!$C772)</f>
        <v>0</v>
      </c>
      <c r="O772" s="11">
        <f>COUNTIFS(Ishop!$AG:$AG,Source!$O$1,Ishop!$BG:$BG,Source!$D772,Ishop!$B:$B,Source!$C772)</f>
        <v>0</v>
      </c>
      <c r="P772" s="11">
        <f>COUNTIFS(Ishop!$AG:$AG,Source!$P$1,Ishop!$BG:$BG,Source!$D772,Ishop!$B:$B,Source!$C772)</f>
        <v>0</v>
      </c>
      <c r="Q772" s="11">
        <f>COUNTIFS(Ishop!$AG:$AG,Source!$Q$1,Ishop!$BG:$BG,Source!$D772,Ishop!$B:$B,Source!$C772)</f>
        <v>0</v>
      </c>
      <c r="R772" s="11">
        <f>COUNTIFS(Ishop!$AG:$AG,Source!$R$1,Ishop!$BG:$BG,Source!$D772,Ishop!$B:$B,Source!$C772)</f>
        <v>0</v>
      </c>
      <c r="S772" s="11">
        <f>COUNTIFS(Ishop!$AG:$AG,Source!$S$1,Ishop!$BG:$BG,Source!$D772,Ishop!$B:$B,Source!$C772)</f>
        <v>0</v>
      </c>
      <c r="T772" s="11">
        <f>COUNTIFS(Ishop!$AG:$AG,Source!$T$1,Ishop!$BG:$BG,Source!$D772,Ishop!$B:$B,Source!$C772)</f>
        <v>0</v>
      </c>
      <c r="U772" s="11">
        <f>COUNTIFS(Ishop!$AG:$AG,Source!$U$1,Ishop!$BG:$BG,Source!$D772,Ishop!$B:$B,Source!$C772)</f>
        <v>0</v>
      </c>
      <c r="V772" s="11">
        <f>COUNTIFS(Ishop!$AG:$AG,Source!$V$1,Ishop!$BG:$BG,Source!$D772,Ishop!$B:$B,Source!$C772)</f>
        <v>0</v>
      </c>
      <c r="W772" s="11">
        <f>COUNTIFS(Ishop!$AG:$AG,Source!$W$1,Ishop!$BG:$BG,Source!$D772,Ishop!$B:$B,Source!$C772)</f>
        <v>0</v>
      </c>
      <c r="X772" s="11">
        <f>COUNTIFS(Ishop!$AG:$AG,Source!$X$1,Ishop!$BG:$BG,Source!$D772,Ishop!$B:$B,Source!$C772)</f>
        <v>0</v>
      </c>
      <c r="Y772" s="11">
        <f>COUNTIFS(Ishop!$AG:$AG,Source!$Y$1,Ishop!$BG:$BG,Source!$D772,Ishop!$B:$B,Source!$C772)</f>
        <v>0</v>
      </c>
      <c r="Z772" s="11">
        <f>COUNTIFS(Ishop!$AG:$AG,Source!$Z$1,Ishop!$BG:$BG,Source!$D772,Ishop!$B:$B,Source!$C772,Ishop!$J:$J,"OUI")</f>
        <v>0</v>
      </c>
      <c r="AA772" s="11">
        <f>COUNTIFS(Ishop!$AG:$AG,Source!$AA$1,Ishop!$BG:$BG,Source!$D772,Ishop!$B:$B,Source!$C772,Ishop!$J:$J,"OUI")</f>
        <v>0</v>
      </c>
      <c r="AB772" s="11">
        <f>COUNTIFS(Ishop!$AG:$AG,Source!$AB$1,Ishop!$BG:$BG,Source!$D772,Ishop!$B:$B,Source!$C772,Ishop!$J:$J,"OUI")</f>
        <v>0</v>
      </c>
      <c r="AC772" s="11">
        <f>COUNTIFS(Ishop!$AG:$AG,Source!$AC$1,Ishop!$BG:$BG,Source!$D772,Ishop!$B:$B,Source!$C772,Ishop!$J:$J,"OUI")</f>
        <v>0</v>
      </c>
      <c r="AD772" s="11">
        <f>COUNTIFS(Ishop!$AG:$AG,Source!$AD$1,Ishop!$BG:$BG,Source!$D772,Ishop!$B:$B,Source!$C772,Ishop!$J:$J,"OUI")</f>
        <v>0</v>
      </c>
      <c r="AE772" s="11">
        <f>COUNTIFS(Ishop!$AG:$AG,Source!$AE$1,Ishop!$BG:$BG,Source!$D772,Ishop!$B:$B,Source!$C772,Ishop!$J:$J,"OUI")</f>
        <v>0</v>
      </c>
      <c r="AF772" s="11">
        <f>COUNTIFS(Ishop!$AG:$AG,Source!$AF$1,Ishop!$BG:$BG,Source!$D772,Ishop!$B:$B,Source!$C772,Ishop!$J:$J,"OUI")</f>
        <v>0</v>
      </c>
      <c r="AG772" s="11">
        <f>COUNTIFS(Ishop!$AG:$AG,Source!$AG$1,Ishop!$BG:$BG,Source!$D772,Ishop!$B:$B,Source!$C772,Ishop!$J:$J,"OUI")</f>
        <v>0</v>
      </c>
      <c r="AH772" s="11">
        <f>COUNTIFS(Ishop!$AG:$AG,Source!$AH$1,Ishop!$BG:$BG,Source!$D772,Ishop!$B:$B,Source!$C772,Ishop!$J:$J,"OUI")</f>
        <v>0</v>
      </c>
      <c r="AI772" s="11">
        <f>COUNTIFS(Ishop!$AG:$AG,Source!$AI$1,Ishop!$BG:$BG,Source!$D772,Ishop!$B:$B,Source!$C772,Ishop!$J:$J,"OUI")</f>
        <v>0</v>
      </c>
      <c r="AJ772" s="11">
        <f>COUNTIFS(Ishop!$AG:$AG,Source!$AJ$1,Ishop!$BG:$BG,Source!$D772,Ishop!$B:$B,Source!$C772,Ishop!$J:$J,"OUI")</f>
        <v>0</v>
      </c>
      <c r="AK772" s="11">
        <f>COUNTIFS(Ishop!$AG:$AG,Source!$AK$1,Ishop!$BG:$BG,Source!$D772,Ishop!$B:$B,Source!$C772,Ishop!$J:$J,"OUI")</f>
        <v>0</v>
      </c>
      <c r="AL772" s="11">
        <f>COUNTIFS(Ishop!$AG:$AG,Source!$AL$1,Ishop!$BG:$BG,Source!$D772,Ishop!$B:$B,Source!$C772,Ishop!$J:$J,"OUI")</f>
        <v>0</v>
      </c>
      <c r="AM772" s="11">
        <f>COUNTIFS(Ishop!$AG:$AG,Source!$AM$1,Ishop!$BG:$BG,Source!$D772,Ishop!$B:$B,Source!$C772,Ishop!$J:$J,"OUI")</f>
        <v>0</v>
      </c>
      <c r="AN772" s="11">
        <f>COUNTIFS(Dolmen!$W:$W,"Sensatio",Dolmen!$O:$O,Source!D772,Dolmen!$F:$F,Source!C772)</f>
        <v>0</v>
      </c>
      <c r="AO772" s="11">
        <f>COUNTIFS(Dolmen!$AC:$AC,"Bbox Miami",Dolmen!$O:$O,Source!D772,Dolmen!$F:$F,Source!C772)</f>
        <v>0</v>
      </c>
      <c r="AP772" s="11">
        <f>COUNTIFS(Dolmen!$AD:$AD,"1",Dolmen!$W:$W,"",Dolmen!$O:$O,Source!D772,Dolmen!$F:$F,Source!C772)</f>
        <v>0</v>
      </c>
      <c r="AQ772" s="11">
        <f>COUNTIFS(Dolmen!$W:$W,"Sensation",Dolmen!$Y:$Y,"1",Dolmen!$O:$O,Source!D772,Dolmen!$F:$F,Source!C772)</f>
        <v>0</v>
      </c>
      <c r="AR772" s="11">
        <f>COUNTIFS(Dolmen!$AC:$AC,"Bbox Miami",Dolmen!$Y:$Y,"1",Dolmen!$O:$O,Source!D772,Dolmen!$F:$F,Source!C772)</f>
        <v>0</v>
      </c>
      <c r="AS772" s="11">
        <f>COUNTIFS(Dolmen!$AD:$AD,"1",Dolmen!$W:$W,"",Dolmen!$Y:$Y,"1",Dolmen!$O:$O,Source!D772,Dolmen!$F:$F,Source!C772)</f>
        <v>0</v>
      </c>
      <c r="AT772" s="11">
        <f t="shared" si="300"/>
        <v>0</v>
      </c>
      <c r="AU772" s="11">
        <f t="shared" si="301"/>
        <v>0</v>
      </c>
      <c r="AV772" s="11">
        <f t="shared" si="302"/>
        <v>0</v>
      </c>
      <c r="AW772" s="11">
        <f t="shared" si="303"/>
        <v>0</v>
      </c>
      <c r="AX772" s="11">
        <f t="shared" si="304"/>
        <v>0</v>
      </c>
      <c r="AY772" s="11">
        <f t="shared" si="305"/>
        <v>0</v>
      </c>
      <c r="AZ772" s="11">
        <f t="shared" si="306"/>
        <v>0</v>
      </c>
      <c r="BA772" s="11">
        <f t="shared" si="307"/>
        <v>0</v>
      </c>
      <c r="BB772" s="11">
        <f t="shared" si="308"/>
        <v>0</v>
      </c>
      <c r="BC772" s="11">
        <f t="shared" si="309"/>
        <v>0</v>
      </c>
      <c r="BD772" s="11">
        <f>SUMIFS(Ishop!$BK:$BK,Ishop!$BG:$BG,Source!D772,Ishop!$B:$B,Source!C772)</f>
        <v>0</v>
      </c>
      <c r="BE772" s="11">
        <f>COUNTIFS(Ishop!$AW:$AW,"OUI",Ishop!$BG:$BG,Source!D772,Ishop!$B:$B,Source!C772)</f>
        <v>0</v>
      </c>
      <c r="BF772" s="11">
        <f t="shared" si="310"/>
        <v>0</v>
      </c>
      <c r="BG772" s="11">
        <f t="shared" si="311"/>
        <v>0</v>
      </c>
      <c r="BH772" s="11">
        <f t="shared" si="312"/>
        <v>0</v>
      </c>
      <c r="BI772" s="11">
        <f t="shared" si="313"/>
        <v>0</v>
      </c>
      <c r="BJ772" s="11">
        <f t="shared" si="314"/>
        <v>0</v>
      </c>
      <c r="BK772" s="11">
        <f t="shared" si="315"/>
        <v>0</v>
      </c>
      <c r="BL772" s="11">
        <f t="shared" si="316"/>
        <v>0</v>
      </c>
      <c r="BM772" s="11">
        <f t="shared" si="317"/>
        <v>0</v>
      </c>
      <c r="BN772" s="25">
        <f>Z772*Budget!$A$6</f>
        <v>0</v>
      </c>
      <c r="BO772" s="25">
        <f>AA772*(Budget!$B$6+Budget!$B$7)</f>
        <v>0</v>
      </c>
      <c r="BP772" s="25">
        <f>AB772*(Budget!$C$6+Budget!$C$7)</f>
        <v>0</v>
      </c>
      <c r="BQ772" s="25">
        <f>AC772*(Budget!$D$6+Budget!$D$7)</f>
        <v>0</v>
      </c>
      <c r="BR772" s="25">
        <f>AD772*(Budget!$E$6+Budget!$E$7)</f>
        <v>0</v>
      </c>
      <c r="BS772" s="25">
        <f>AE772*(Budget!$F$6+Budget!$F$7)</f>
        <v>0</v>
      </c>
      <c r="BT772" s="25">
        <f>AF772*(Budget!$G$6+Budget!$G$7)</f>
        <v>0</v>
      </c>
      <c r="BU772" s="25">
        <f>AG772*Budget!$H$6</f>
        <v>0</v>
      </c>
      <c r="BV772" s="25">
        <f>AH772*Budget!$I$6</f>
        <v>0</v>
      </c>
      <c r="BW772" s="25">
        <f>AI772*Budget!$J$6</f>
        <v>0</v>
      </c>
      <c r="BX772" s="25">
        <f>AJ772*Budget!$K$6</f>
        <v>0</v>
      </c>
      <c r="BY772" s="25">
        <f>AK772*Budget!$L$6</f>
        <v>0</v>
      </c>
      <c r="BZ772" s="25">
        <f>AL772*Budget!$M$6</f>
        <v>0</v>
      </c>
      <c r="CA772" s="25">
        <f>AM772*Budget!$N$6</f>
        <v>0</v>
      </c>
      <c r="CB772" s="25">
        <f>AQ772*Budget!$O$6</f>
        <v>0</v>
      </c>
      <c r="CC772" s="25">
        <f>AR772*Budget!$S$6</f>
        <v>0</v>
      </c>
      <c r="CD772" s="25">
        <f>AS772*Budget!$Q$6</f>
        <v>0</v>
      </c>
      <c r="CE772" s="25">
        <f t="shared" si="318"/>
        <v>0</v>
      </c>
      <c r="CF772" s="11" t="e">
        <f>COUNTIFS(#REF!,Source!E772,#REF!,Source!C772)</f>
        <v>#REF!</v>
      </c>
      <c r="CG772" s="11" t="str">
        <f t="shared" si="319"/>
        <v>--</v>
      </c>
    </row>
    <row r="773" spans="1:85" x14ac:dyDescent="0.25">
      <c r="A773" t="str">
        <f>IFERROR(VLOOKUP(MONTH(C773),Date!$A$2:$B$13,2,0),"--")</f>
        <v>Avril</v>
      </c>
      <c r="B773" s="11">
        <f t="shared" si="298"/>
        <v>15</v>
      </c>
      <c r="C773" s="28">
        <f t="shared" si="320"/>
        <v>42102</v>
      </c>
      <c r="D773" s="29" t="s">
        <v>229</v>
      </c>
      <c r="E773" s="30" t="str">
        <f>IFERROR(VLOOKUP(D773,Listing!$A:$B,2,0),"--")</f>
        <v>A44077</v>
      </c>
      <c r="F773" s="30" t="str">
        <f>IFERROR(VLOOKUP(D773,Listing!$A:$E,5,0),"-")</f>
        <v>ATTAR  SARA</v>
      </c>
      <c r="G773" s="4">
        <f>IFERROR(VLOOKUP(D773,Listing!$A:$F,6,0),"--")</f>
        <v>42093</v>
      </c>
      <c r="H773" s="11" t="str">
        <f>IFERROR(VLOOKUP(D773,Listing!$A:$D,4,0),"--")</f>
        <v>NAJOUA ALLAOULAHCEN</v>
      </c>
      <c r="I773" s="11" t="str">
        <f t="shared" si="299"/>
        <v>AAC</v>
      </c>
      <c r="J773" s="31">
        <f>IFERROR(COUNTIFS(Ishop!$BG:$BG,Source!D773,Ishop!$B:$B,Source!C773),"--")</f>
        <v>0</v>
      </c>
      <c r="K773" s="11">
        <f>IFERROR(COUNTIFS(Ishop!$BG:$BG,Source!D773,Ishop!$B:$B,Source!C773,Ishop!$J:$J,"OUI"),"--")</f>
        <v>0</v>
      </c>
      <c r="L773" s="11">
        <f>COUNTIFS(Ishop!$AG:$AG,Source!$L$1,Ishop!$BG:$BG,Source!$D773,Ishop!$B:$B,Source!$C773)</f>
        <v>0</v>
      </c>
      <c r="M773" s="11">
        <f>COUNTIFS(Ishop!$AG:$AG,Source!$M$1,Ishop!$BG:$BG,Source!$D773,Ishop!$B:$B,Source!$C773)</f>
        <v>0</v>
      </c>
      <c r="N773" s="11">
        <f>COUNTIFS(Ishop!$AG:$AG,Source!$N$1,Ishop!$BG:$BG,Source!$D773,Ishop!$B:$B,Source!$C773)</f>
        <v>0</v>
      </c>
      <c r="O773" s="11">
        <f>COUNTIFS(Ishop!$AG:$AG,Source!$O$1,Ishop!$BG:$BG,Source!$D773,Ishop!$B:$B,Source!$C773)</f>
        <v>0</v>
      </c>
      <c r="P773" s="11">
        <f>COUNTIFS(Ishop!$AG:$AG,Source!$P$1,Ishop!$BG:$BG,Source!$D773,Ishop!$B:$B,Source!$C773)</f>
        <v>0</v>
      </c>
      <c r="Q773" s="11">
        <f>COUNTIFS(Ishop!$AG:$AG,Source!$Q$1,Ishop!$BG:$BG,Source!$D773,Ishop!$B:$B,Source!$C773)</f>
        <v>0</v>
      </c>
      <c r="R773" s="11">
        <f>COUNTIFS(Ishop!$AG:$AG,Source!$R$1,Ishop!$BG:$BG,Source!$D773,Ishop!$B:$B,Source!$C773)</f>
        <v>0</v>
      </c>
      <c r="S773" s="11">
        <f>COUNTIFS(Ishop!$AG:$AG,Source!$S$1,Ishop!$BG:$BG,Source!$D773,Ishop!$B:$B,Source!$C773)</f>
        <v>0</v>
      </c>
      <c r="T773" s="11">
        <f>COUNTIFS(Ishop!$AG:$AG,Source!$T$1,Ishop!$BG:$BG,Source!$D773,Ishop!$B:$B,Source!$C773)</f>
        <v>0</v>
      </c>
      <c r="U773" s="11">
        <f>COUNTIFS(Ishop!$AG:$AG,Source!$U$1,Ishop!$BG:$BG,Source!$D773,Ishop!$B:$B,Source!$C773)</f>
        <v>0</v>
      </c>
      <c r="V773" s="11">
        <f>COUNTIFS(Ishop!$AG:$AG,Source!$V$1,Ishop!$BG:$BG,Source!$D773,Ishop!$B:$B,Source!$C773)</f>
        <v>0</v>
      </c>
      <c r="W773" s="11">
        <f>COUNTIFS(Ishop!$AG:$AG,Source!$W$1,Ishop!$BG:$BG,Source!$D773,Ishop!$B:$B,Source!$C773)</f>
        <v>0</v>
      </c>
      <c r="X773" s="11">
        <f>COUNTIFS(Ishop!$AG:$AG,Source!$X$1,Ishop!$BG:$BG,Source!$D773,Ishop!$B:$B,Source!$C773)</f>
        <v>0</v>
      </c>
      <c r="Y773" s="11">
        <f>COUNTIFS(Ishop!$AG:$AG,Source!$Y$1,Ishop!$BG:$BG,Source!$D773,Ishop!$B:$B,Source!$C773)</f>
        <v>0</v>
      </c>
      <c r="Z773" s="11">
        <f>COUNTIFS(Ishop!$AG:$AG,Source!$Z$1,Ishop!$BG:$BG,Source!$D773,Ishop!$B:$B,Source!$C773,Ishop!$J:$J,"OUI")</f>
        <v>0</v>
      </c>
      <c r="AA773" s="11">
        <f>COUNTIFS(Ishop!$AG:$AG,Source!$AA$1,Ishop!$BG:$BG,Source!$D773,Ishop!$B:$B,Source!$C773,Ishop!$J:$J,"OUI")</f>
        <v>0</v>
      </c>
      <c r="AB773" s="11">
        <f>COUNTIFS(Ishop!$AG:$AG,Source!$AB$1,Ishop!$BG:$BG,Source!$D773,Ishop!$B:$B,Source!$C773,Ishop!$J:$J,"OUI")</f>
        <v>0</v>
      </c>
      <c r="AC773" s="11">
        <f>COUNTIFS(Ishop!$AG:$AG,Source!$AC$1,Ishop!$BG:$BG,Source!$D773,Ishop!$B:$B,Source!$C773,Ishop!$J:$J,"OUI")</f>
        <v>0</v>
      </c>
      <c r="AD773" s="11">
        <f>COUNTIFS(Ishop!$AG:$AG,Source!$AD$1,Ishop!$BG:$BG,Source!$D773,Ishop!$B:$B,Source!$C773,Ishop!$J:$J,"OUI")</f>
        <v>0</v>
      </c>
      <c r="AE773" s="11">
        <f>COUNTIFS(Ishop!$AG:$AG,Source!$AE$1,Ishop!$BG:$BG,Source!$D773,Ishop!$B:$B,Source!$C773,Ishop!$J:$J,"OUI")</f>
        <v>0</v>
      </c>
      <c r="AF773" s="11">
        <f>COUNTIFS(Ishop!$AG:$AG,Source!$AF$1,Ishop!$BG:$BG,Source!$D773,Ishop!$B:$B,Source!$C773,Ishop!$J:$J,"OUI")</f>
        <v>0</v>
      </c>
      <c r="AG773" s="11">
        <f>COUNTIFS(Ishop!$AG:$AG,Source!$AG$1,Ishop!$BG:$BG,Source!$D773,Ishop!$B:$B,Source!$C773,Ishop!$J:$J,"OUI")</f>
        <v>0</v>
      </c>
      <c r="AH773" s="11">
        <f>COUNTIFS(Ishop!$AG:$AG,Source!$AH$1,Ishop!$BG:$BG,Source!$D773,Ishop!$B:$B,Source!$C773,Ishop!$J:$J,"OUI")</f>
        <v>0</v>
      </c>
      <c r="AI773" s="11">
        <f>COUNTIFS(Ishop!$AG:$AG,Source!$AI$1,Ishop!$BG:$BG,Source!$D773,Ishop!$B:$B,Source!$C773,Ishop!$J:$J,"OUI")</f>
        <v>0</v>
      </c>
      <c r="AJ773" s="11">
        <f>COUNTIFS(Ishop!$AG:$AG,Source!$AJ$1,Ishop!$BG:$BG,Source!$D773,Ishop!$B:$B,Source!$C773,Ishop!$J:$J,"OUI")</f>
        <v>0</v>
      </c>
      <c r="AK773" s="11">
        <f>COUNTIFS(Ishop!$AG:$AG,Source!$AK$1,Ishop!$BG:$BG,Source!$D773,Ishop!$B:$B,Source!$C773,Ishop!$J:$J,"OUI")</f>
        <v>0</v>
      </c>
      <c r="AL773" s="11">
        <f>COUNTIFS(Ishop!$AG:$AG,Source!$AL$1,Ishop!$BG:$BG,Source!$D773,Ishop!$B:$B,Source!$C773,Ishop!$J:$J,"OUI")</f>
        <v>0</v>
      </c>
      <c r="AM773" s="11">
        <f>COUNTIFS(Ishop!$AG:$AG,Source!$AM$1,Ishop!$BG:$BG,Source!$D773,Ishop!$B:$B,Source!$C773,Ishop!$J:$J,"OUI")</f>
        <v>0</v>
      </c>
      <c r="AN773" s="11">
        <f>COUNTIFS(Dolmen!$W:$W,"Sensatio",Dolmen!$O:$O,Source!D773,Dolmen!$F:$F,Source!C773)</f>
        <v>0</v>
      </c>
      <c r="AO773" s="11">
        <f>COUNTIFS(Dolmen!$AC:$AC,"Bbox Miami",Dolmen!$O:$O,Source!D773,Dolmen!$F:$F,Source!C773)</f>
        <v>0</v>
      </c>
      <c r="AP773" s="11">
        <f>COUNTIFS(Dolmen!$AD:$AD,"1",Dolmen!$W:$W,"",Dolmen!$O:$O,Source!D773,Dolmen!$F:$F,Source!C773)</f>
        <v>0</v>
      </c>
      <c r="AQ773" s="11">
        <f>COUNTIFS(Dolmen!$W:$W,"Sensation",Dolmen!$Y:$Y,"1",Dolmen!$O:$O,Source!D773,Dolmen!$F:$F,Source!C773)</f>
        <v>0</v>
      </c>
      <c r="AR773" s="11">
        <f>COUNTIFS(Dolmen!$AC:$AC,"Bbox Miami",Dolmen!$Y:$Y,"1",Dolmen!$O:$O,Source!D773,Dolmen!$F:$F,Source!C773)</f>
        <v>0</v>
      </c>
      <c r="AS773" s="11">
        <f>COUNTIFS(Dolmen!$AD:$AD,"1",Dolmen!$W:$W,"",Dolmen!$Y:$Y,"1",Dolmen!$O:$O,Source!D773,Dolmen!$F:$F,Source!C773)</f>
        <v>0</v>
      </c>
      <c r="AT773" s="11">
        <f t="shared" si="300"/>
        <v>0</v>
      </c>
      <c r="AU773" s="11">
        <f t="shared" si="301"/>
        <v>0</v>
      </c>
      <c r="AV773" s="11">
        <f t="shared" si="302"/>
        <v>0</v>
      </c>
      <c r="AW773" s="11">
        <f t="shared" si="303"/>
        <v>0</v>
      </c>
      <c r="AX773" s="11">
        <f t="shared" si="304"/>
        <v>0</v>
      </c>
      <c r="AY773" s="11">
        <f t="shared" si="305"/>
        <v>0</v>
      </c>
      <c r="AZ773" s="11">
        <f t="shared" si="306"/>
        <v>0</v>
      </c>
      <c r="BA773" s="11">
        <f t="shared" si="307"/>
        <v>0</v>
      </c>
      <c r="BB773" s="11">
        <f t="shared" si="308"/>
        <v>0</v>
      </c>
      <c r="BC773" s="11">
        <f t="shared" si="309"/>
        <v>0</v>
      </c>
      <c r="BD773" s="11">
        <f>SUMIFS(Ishop!$BK:$BK,Ishop!$BG:$BG,Source!D773,Ishop!$B:$B,Source!C773)</f>
        <v>0</v>
      </c>
      <c r="BE773" s="11">
        <f>COUNTIFS(Ishop!$AW:$AW,"OUI",Ishop!$BG:$BG,Source!D773,Ishop!$B:$B,Source!C773)</f>
        <v>0</v>
      </c>
      <c r="BF773" s="11">
        <f t="shared" si="310"/>
        <v>0</v>
      </c>
      <c r="BG773" s="11">
        <f t="shared" si="311"/>
        <v>0</v>
      </c>
      <c r="BH773" s="11">
        <f t="shared" si="312"/>
        <v>0</v>
      </c>
      <c r="BI773" s="11">
        <f t="shared" si="313"/>
        <v>0</v>
      </c>
      <c r="BJ773" s="11">
        <f t="shared" si="314"/>
        <v>0</v>
      </c>
      <c r="BK773" s="11">
        <f t="shared" si="315"/>
        <v>0</v>
      </c>
      <c r="BL773" s="11">
        <f t="shared" si="316"/>
        <v>0</v>
      </c>
      <c r="BM773" s="11">
        <f t="shared" si="317"/>
        <v>0</v>
      </c>
      <c r="BN773" s="25">
        <f>Z773*Budget!$A$6</f>
        <v>0</v>
      </c>
      <c r="BO773" s="25">
        <f>AA773*(Budget!$B$6+Budget!$B$7)</f>
        <v>0</v>
      </c>
      <c r="BP773" s="25">
        <f>AB773*(Budget!$C$6+Budget!$C$7)</f>
        <v>0</v>
      </c>
      <c r="BQ773" s="25">
        <f>AC773*(Budget!$D$6+Budget!$D$7)</f>
        <v>0</v>
      </c>
      <c r="BR773" s="25">
        <f>AD773*(Budget!$E$6+Budget!$E$7)</f>
        <v>0</v>
      </c>
      <c r="BS773" s="25">
        <f>AE773*(Budget!$F$6+Budget!$F$7)</f>
        <v>0</v>
      </c>
      <c r="BT773" s="25">
        <f>AF773*(Budget!$G$6+Budget!$G$7)</f>
        <v>0</v>
      </c>
      <c r="BU773" s="25">
        <f>AG773*Budget!$H$6</f>
        <v>0</v>
      </c>
      <c r="BV773" s="25">
        <f>AH773*Budget!$I$6</f>
        <v>0</v>
      </c>
      <c r="BW773" s="25">
        <f>AI773*Budget!$J$6</f>
        <v>0</v>
      </c>
      <c r="BX773" s="25">
        <f>AJ773*Budget!$K$6</f>
        <v>0</v>
      </c>
      <c r="BY773" s="25">
        <f>AK773*Budget!$L$6</f>
        <v>0</v>
      </c>
      <c r="BZ773" s="25">
        <f>AL773*Budget!$M$6</f>
        <v>0</v>
      </c>
      <c r="CA773" s="25">
        <f>AM773*Budget!$N$6</f>
        <v>0</v>
      </c>
      <c r="CB773" s="25">
        <f>AQ773*Budget!$O$6</f>
        <v>0</v>
      </c>
      <c r="CC773" s="25">
        <f>AR773*Budget!$S$6</f>
        <v>0</v>
      </c>
      <c r="CD773" s="25">
        <f>AS773*Budget!$Q$6</f>
        <v>0</v>
      </c>
      <c r="CE773" s="25">
        <f t="shared" si="318"/>
        <v>0</v>
      </c>
      <c r="CF773" s="11" t="e">
        <f>COUNTIFS(#REF!,Source!E773,#REF!,Source!C773)</f>
        <v>#REF!</v>
      </c>
      <c r="CG773" s="11" t="str">
        <f t="shared" si="319"/>
        <v>--</v>
      </c>
    </row>
    <row r="774" spans="1:85" x14ac:dyDescent="0.25">
      <c r="A774" t="str">
        <f>IFERROR(VLOOKUP(MONTH(C774),Date!$A$2:$B$13,2,0),"--")</f>
        <v>Avril</v>
      </c>
      <c r="B774" s="11">
        <f t="shared" si="298"/>
        <v>15</v>
      </c>
      <c r="C774" s="28">
        <f t="shared" si="320"/>
        <v>42102</v>
      </c>
      <c r="D774" s="29" t="s">
        <v>230</v>
      </c>
      <c r="E774" s="30" t="str">
        <f>IFERROR(VLOOKUP(D774,Listing!$A:$B,2,0),"--")</f>
        <v>A44076</v>
      </c>
      <c r="F774" s="30" t="str">
        <f>IFERROR(VLOOKUP(D774,Listing!$A:$E,5,0),"-")</f>
        <v>ALAMI MAJJATI  KENZA</v>
      </c>
      <c r="G774" s="4">
        <f>IFERROR(VLOOKUP(D774,Listing!$A:$F,6,0),"--")</f>
        <v>42093</v>
      </c>
      <c r="H774" s="11" t="str">
        <f>IFERROR(VLOOKUP(D774,Listing!$A:$D,4,0),"--")</f>
        <v>NAJOUA ALLAOULAHCEN</v>
      </c>
      <c r="I774" s="11" t="str">
        <f t="shared" si="299"/>
        <v>AAC</v>
      </c>
      <c r="J774" s="31">
        <f>IFERROR(COUNTIFS(Ishop!$BG:$BG,Source!D774,Ishop!$B:$B,Source!C774),"--")</f>
        <v>0</v>
      </c>
      <c r="K774" s="11">
        <f>IFERROR(COUNTIFS(Ishop!$BG:$BG,Source!D774,Ishop!$B:$B,Source!C774,Ishop!$J:$J,"OUI"),"--")</f>
        <v>0</v>
      </c>
      <c r="L774" s="11">
        <f>COUNTIFS(Ishop!$AG:$AG,Source!$L$1,Ishop!$BG:$BG,Source!$D774,Ishop!$B:$B,Source!$C774)</f>
        <v>0</v>
      </c>
      <c r="M774" s="11">
        <f>COUNTIFS(Ishop!$AG:$AG,Source!$M$1,Ishop!$BG:$BG,Source!$D774,Ishop!$B:$B,Source!$C774)</f>
        <v>0</v>
      </c>
      <c r="N774" s="11">
        <f>COUNTIFS(Ishop!$AG:$AG,Source!$N$1,Ishop!$BG:$BG,Source!$D774,Ishop!$B:$B,Source!$C774)</f>
        <v>0</v>
      </c>
      <c r="O774" s="11">
        <f>COUNTIFS(Ishop!$AG:$AG,Source!$O$1,Ishop!$BG:$BG,Source!$D774,Ishop!$B:$B,Source!$C774)</f>
        <v>0</v>
      </c>
      <c r="P774" s="11">
        <f>COUNTIFS(Ishop!$AG:$AG,Source!$P$1,Ishop!$BG:$BG,Source!$D774,Ishop!$B:$B,Source!$C774)</f>
        <v>0</v>
      </c>
      <c r="Q774" s="11">
        <f>COUNTIFS(Ishop!$AG:$AG,Source!$Q$1,Ishop!$BG:$BG,Source!$D774,Ishop!$B:$B,Source!$C774)</f>
        <v>0</v>
      </c>
      <c r="R774" s="11">
        <f>COUNTIFS(Ishop!$AG:$AG,Source!$R$1,Ishop!$BG:$BG,Source!$D774,Ishop!$B:$B,Source!$C774)</f>
        <v>0</v>
      </c>
      <c r="S774" s="11">
        <f>COUNTIFS(Ishop!$AG:$AG,Source!$S$1,Ishop!$BG:$BG,Source!$D774,Ishop!$B:$B,Source!$C774)</f>
        <v>0</v>
      </c>
      <c r="T774" s="11">
        <f>COUNTIFS(Ishop!$AG:$AG,Source!$T$1,Ishop!$BG:$BG,Source!$D774,Ishop!$B:$B,Source!$C774)</f>
        <v>0</v>
      </c>
      <c r="U774" s="11">
        <f>COUNTIFS(Ishop!$AG:$AG,Source!$U$1,Ishop!$BG:$BG,Source!$D774,Ishop!$B:$B,Source!$C774)</f>
        <v>0</v>
      </c>
      <c r="V774" s="11">
        <f>COUNTIFS(Ishop!$AG:$AG,Source!$V$1,Ishop!$BG:$BG,Source!$D774,Ishop!$B:$B,Source!$C774)</f>
        <v>0</v>
      </c>
      <c r="W774" s="11">
        <f>COUNTIFS(Ishop!$AG:$AG,Source!$W$1,Ishop!$BG:$BG,Source!$D774,Ishop!$B:$B,Source!$C774)</f>
        <v>0</v>
      </c>
      <c r="X774" s="11">
        <f>COUNTIFS(Ishop!$AG:$AG,Source!$X$1,Ishop!$BG:$BG,Source!$D774,Ishop!$B:$B,Source!$C774)</f>
        <v>0</v>
      </c>
      <c r="Y774" s="11">
        <f>COUNTIFS(Ishop!$AG:$AG,Source!$Y$1,Ishop!$BG:$BG,Source!$D774,Ishop!$B:$B,Source!$C774)</f>
        <v>0</v>
      </c>
      <c r="Z774" s="11">
        <f>COUNTIFS(Ishop!$AG:$AG,Source!$Z$1,Ishop!$BG:$BG,Source!$D774,Ishop!$B:$B,Source!$C774,Ishop!$J:$J,"OUI")</f>
        <v>0</v>
      </c>
      <c r="AA774" s="11">
        <f>COUNTIFS(Ishop!$AG:$AG,Source!$AA$1,Ishop!$BG:$BG,Source!$D774,Ishop!$B:$B,Source!$C774,Ishop!$J:$J,"OUI")</f>
        <v>0</v>
      </c>
      <c r="AB774" s="11">
        <f>COUNTIFS(Ishop!$AG:$AG,Source!$AB$1,Ishop!$BG:$BG,Source!$D774,Ishop!$B:$B,Source!$C774,Ishop!$J:$J,"OUI")</f>
        <v>0</v>
      </c>
      <c r="AC774" s="11">
        <f>COUNTIFS(Ishop!$AG:$AG,Source!$AC$1,Ishop!$BG:$BG,Source!$D774,Ishop!$B:$B,Source!$C774,Ishop!$J:$J,"OUI")</f>
        <v>0</v>
      </c>
      <c r="AD774" s="11">
        <f>COUNTIFS(Ishop!$AG:$AG,Source!$AD$1,Ishop!$BG:$BG,Source!$D774,Ishop!$B:$B,Source!$C774,Ishop!$J:$J,"OUI")</f>
        <v>0</v>
      </c>
      <c r="AE774" s="11">
        <f>COUNTIFS(Ishop!$AG:$AG,Source!$AE$1,Ishop!$BG:$BG,Source!$D774,Ishop!$B:$B,Source!$C774,Ishop!$J:$J,"OUI")</f>
        <v>0</v>
      </c>
      <c r="AF774" s="11">
        <f>COUNTIFS(Ishop!$AG:$AG,Source!$AF$1,Ishop!$BG:$BG,Source!$D774,Ishop!$B:$B,Source!$C774,Ishop!$J:$J,"OUI")</f>
        <v>0</v>
      </c>
      <c r="AG774" s="11">
        <f>COUNTIFS(Ishop!$AG:$AG,Source!$AG$1,Ishop!$BG:$BG,Source!$D774,Ishop!$B:$B,Source!$C774,Ishop!$J:$J,"OUI")</f>
        <v>0</v>
      </c>
      <c r="AH774" s="11">
        <f>COUNTIFS(Ishop!$AG:$AG,Source!$AH$1,Ishop!$BG:$BG,Source!$D774,Ishop!$B:$B,Source!$C774,Ishop!$J:$J,"OUI")</f>
        <v>0</v>
      </c>
      <c r="AI774" s="11">
        <f>COUNTIFS(Ishop!$AG:$AG,Source!$AI$1,Ishop!$BG:$BG,Source!$D774,Ishop!$B:$B,Source!$C774,Ishop!$J:$J,"OUI")</f>
        <v>0</v>
      </c>
      <c r="AJ774" s="11">
        <f>COUNTIFS(Ishop!$AG:$AG,Source!$AJ$1,Ishop!$BG:$BG,Source!$D774,Ishop!$B:$B,Source!$C774,Ishop!$J:$J,"OUI")</f>
        <v>0</v>
      </c>
      <c r="AK774" s="11">
        <f>COUNTIFS(Ishop!$AG:$AG,Source!$AK$1,Ishop!$BG:$BG,Source!$D774,Ishop!$B:$B,Source!$C774,Ishop!$J:$J,"OUI")</f>
        <v>0</v>
      </c>
      <c r="AL774" s="11">
        <f>COUNTIFS(Ishop!$AG:$AG,Source!$AL$1,Ishop!$BG:$BG,Source!$D774,Ishop!$B:$B,Source!$C774,Ishop!$J:$J,"OUI")</f>
        <v>0</v>
      </c>
      <c r="AM774" s="11">
        <f>COUNTIFS(Ishop!$AG:$AG,Source!$AM$1,Ishop!$BG:$BG,Source!$D774,Ishop!$B:$B,Source!$C774,Ishop!$J:$J,"OUI")</f>
        <v>0</v>
      </c>
      <c r="AN774" s="11">
        <f>COUNTIFS(Dolmen!$W:$W,"Sensatio",Dolmen!$O:$O,Source!D774,Dolmen!$F:$F,Source!C774)</f>
        <v>0</v>
      </c>
      <c r="AO774" s="11">
        <f>COUNTIFS(Dolmen!$AC:$AC,"Bbox Miami",Dolmen!$O:$O,Source!D774,Dolmen!$F:$F,Source!C774)</f>
        <v>0</v>
      </c>
      <c r="AP774" s="11">
        <f>COUNTIFS(Dolmen!$AD:$AD,"1",Dolmen!$W:$W,"",Dolmen!$O:$O,Source!D774,Dolmen!$F:$F,Source!C774)</f>
        <v>0</v>
      </c>
      <c r="AQ774" s="11">
        <f>COUNTIFS(Dolmen!$W:$W,"Sensation",Dolmen!$Y:$Y,"1",Dolmen!$O:$O,Source!D774,Dolmen!$F:$F,Source!C774)</f>
        <v>0</v>
      </c>
      <c r="AR774" s="11">
        <f>COUNTIFS(Dolmen!$AC:$AC,"Bbox Miami",Dolmen!$Y:$Y,"1",Dolmen!$O:$O,Source!D774,Dolmen!$F:$F,Source!C774)</f>
        <v>0</v>
      </c>
      <c r="AS774" s="11">
        <f>COUNTIFS(Dolmen!$AD:$AD,"1",Dolmen!$W:$W,"",Dolmen!$Y:$Y,"1",Dolmen!$O:$O,Source!D774,Dolmen!$F:$F,Source!C774)</f>
        <v>0</v>
      </c>
      <c r="AT774" s="11">
        <f t="shared" si="300"/>
        <v>0</v>
      </c>
      <c r="AU774" s="11">
        <f t="shared" si="301"/>
        <v>0</v>
      </c>
      <c r="AV774" s="11">
        <f t="shared" si="302"/>
        <v>0</v>
      </c>
      <c r="AW774" s="11">
        <f t="shared" si="303"/>
        <v>0</v>
      </c>
      <c r="AX774" s="11">
        <f t="shared" si="304"/>
        <v>0</v>
      </c>
      <c r="AY774" s="11">
        <f t="shared" si="305"/>
        <v>0</v>
      </c>
      <c r="AZ774" s="11">
        <f t="shared" si="306"/>
        <v>0</v>
      </c>
      <c r="BA774" s="11">
        <f t="shared" si="307"/>
        <v>0</v>
      </c>
      <c r="BB774" s="11">
        <f t="shared" si="308"/>
        <v>0</v>
      </c>
      <c r="BC774" s="11">
        <f t="shared" si="309"/>
        <v>0</v>
      </c>
      <c r="BD774" s="11">
        <f>SUMIFS(Ishop!$BK:$BK,Ishop!$BG:$BG,Source!D774,Ishop!$B:$B,Source!C774)</f>
        <v>0</v>
      </c>
      <c r="BE774" s="11">
        <f>COUNTIFS(Ishop!$AW:$AW,"OUI",Ishop!$BG:$BG,Source!D774,Ishop!$B:$B,Source!C774)</f>
        <v>0</v>
      </c>
      <c r="BF774" s="11">
        <f t="shared" si="310"/>
        <v>0</v>
      </c>
      <c r="BG774" s="11">
        <f t="shared" si="311"/>
        <v>0</v>
      </c>
      <c r="BH774" s="11">
        <f t="shared" si="312"/>
        <v>0</v>
      </c>
      <c r="BI774" s="11">
        <f t="shared" si="313"/>
        <v>0</v>
      </c>
      <c r="BJ774" s="11">
        <f t="shared" si="314"/>
        <v>0</v>
      </c>
      <c r="BK774" s="11">
        <f t="shared" si="315"/>
        <v>0</v>
      </c>
      <c r="BL774" s="11">
        <f t="shared" si="316"/>
        <v>0</v>
      </c>
      <c r="BM774" s="11">
        <f t="shared" si="317"/>
        <v>0</v>
      </c>
      <c r="BN774" s="25">
        <f>Z774*Budget!$A$6</f>
        <v>0</v>
      </c>
      <c r="BO774" s="25">
        <f>AA774*(Budget!$B$6+Budget!$B$7)</f>
        <v>0</v>
      </c>
      <c r="BP774" s="25">
        <f>AB774*(Budget!$C$6+Budget!$C$7)</f>
        <v>0</v>
      </c>
      <c r="BQ774" s="25">
        <f>AC774*(Budget!$D$6+Budget!$D$7)</f>
        <v>0</v>
      </c>
      <c r="BR774" s="25">
        <f>AD774*(Budget!$E$6+Budget!$E$7)</f>
        <v>0</v>
      </c>
      <c r="BS774" s="25">
        <f>AE774*(Budget!$F$6+Budget!$F$7)</f>
        <v>0</v>
      </c>
      <c r="BT774" s="25">
        <f>AF774*(Budget!$G$6+Budget!$G$7)</f>
        <v>0</v>
      </c>
      <c r="BU774" s="25">
        <f>AG774*Budget!$H$6</f>
        <v>0</v>
      </c>
      <c r="BV774" s="25">
        <f>AH774*Budget!$I$6</f>
        <v>0</v>
      </c>
      <c r="BW774" s="25">
        <f>AI774*Budget!$J$6</f>
        <v>0</v>
      </c>
      <c r="BX774" s="25">
        <f>AJ774*Budget!$K$6</f>
        <v>0</v>
      </c>
      <c r="BY774" s="25">
        <f>AK774*Budget!$L$6</f>
        <v>0</v>
      </c>
      <c r="BZ774" s="25">
        <f>AL774*Budget!$M$6</f>
        <v>0</v>
      </c>
      <c r="CA774" s="25">
        <f>AM774*Budget!$N$6</f>
        <v>0</v>
      </c>
      <c r="CB774" s="25">
        <f>AQ774*Budget!$O$6</f>
        <v>0</v>
      </c>
      <c r="CC774" s="25">
        <f>AR774*Budget!$S$6</f>
        <v>0</v>
      </c>
      <c r="CD774" s="25">
        <f>AS774*Budget!$Q$6</f>
        <v>0</v>
      </c>
      <c r="CE774" s="25">
        <f t="shared" si="318"/>
        <v>0</v>
      </c>
      <c r="CF774" s="11" t="e">
        <f>COUNTIFS(#REF!,Source!E774,#REF!,Source!C774)</f>
        <v>#REF!</v>
      </c>
      <c r="CG774" s="11" t="str">
        <f t="shared" si="319"/>
        <v>--</v>
      </c>
    </row>
    <row r="775" spans="1:85" x14ac:dyDescent="0.25">
      <c r="A775" t="str">
        <f>IFERROR(VLOOKUP(MONTH(C775),Date!$A$2:$B$13,2,0),"--")</f>
        <v>Avril</v>
      </c>
      <c r="B775" s="11">
        <f t="shared" si="298"/>
        <v>15</v>
      </c>
      <c r="C775" s="28">
        <f t="shared" si="320"/>
        <v>42102</v>
      </c>
      <c r="D775" s="29" t="s">
        <v>231</v>
      </c>
      <c r="E775" s="30" t="str">
        <f>IFERROR(VLOOKUP(D775,Listing!$A:$B,2,0),"--")</f>
        <v>A440A42</v>
      </c>
      <c r="F775" s="30" t="str">
        <f>IFERROR(VLOOKUP(D775,Listing!$A:$E,5,0),"-")</f>
        <v>DERKAOUI  MOHAMED REDA</v>
      </c>
      <c r="G775" s="4">
        <f>IFERROR(VLOOKUP(D775,Listing!$A:$F,6,0),"--")</f>
        <v>42093</v>
      </c>
      <c r="H775" s="11" t="str">
        <f>IFERROR(VLOOKUP(D775,Listing!$A:$D,4,0),"--")</f>
        <v>NAJOUA ALLAOULAHCEN</v>
      </c>
      <c r="I775" s="11" t="str">
        <f t="shared" si="299"/>
        <v>AAC</v>
      </c>
      <c r="J775" s="31">
        <f>IFERROR(COUNTIFS(Ishop!$BG:$BG,Source!D775,Ishop!$B:$B,Source!C775),"--")</f>
        <v>0</v>
      </c>
      <c r="K775" s="11">
        <f>IFERROR(COUNTIFS(Ishop!$BG:$BG,Source!D775,Ishop!$B:$B,Source!C775,Ishop!$J:$J,"OUI"),"--")</f>
        <v>0</v>
      </c>
      <c r="L775" s="11">
        <f>COUNTIFS(Ishop!$AG:$AG,Source!$L$1,Ishop!$BG:$BG,Source!$D775,Ishop!$B:$B,Source!$C775)</f>
        <v>0</v>
      </c>
      <c r="M775" s="11">
        <f>COUNTIFS(Ishop!$AG:$AG,Source!$M$1,Ishop!$BG:$BG,Source!$D775,Ishop!$B:$B,Source!$C775)</f>
        <v>0</v>
      </c>
      <c r="N775" s="11">
        <f>COUNTIFS(Ishop!$AG:$AG,Source!$N$1,Ishop!$BG:$BG,Source!$D775,Ishop!$B:$B,Source!$C775)</f>
        <v>0</v>
      </c>
      <c r="O775" s="11">
        <f>COUNTIFS(Ishop!$AG:$AG,Source!$O$1,Ishop!$BG:$BG,Source!$D775,Ishop!$B:$B,Source!$C775)</f>
        <v>0</v>
      </c>
      <c r="P775" s="11">
        <f>COUNTIFS(Ishop!$AG:$AG,Source!$P$1,Ishop!$BG:$BG,Source!$D775,Ishop!$B:$B,Source!$C775)</f>
        <v>0</v>
      </c>
      <c r="Q775" s="11">
        <f>COUNTIFS(Ishop!$AG:$AG,Source!$Q$1,Ishop!$BG:$BG,Source!$D775,Ishop!$B:$B,Source!$C775)</f>
        <v>0</v>
      </c>
      <c r="R775" s="11">
        <f>COUNTIFS(Ishop!$AG:$AG,Source!$R$1,Ishop!$BG:$BG,Source!$D775,Ishop!$B:$B,Source!$C775)</f>
        <v>0</v>
      </c>
      <c r="S775" s="11">
        <f>COUNTIFS(Ishop!$AG:$AG,Source!$S$1,Ishop!$BG:$BG,Source!$D775,Ishop!$B:$B,Source!$C775)</f>
        <v>0</v>
      </c>
      <c r="T775" s="11">
        <f>COUNTIFS(Ishop!$AG:$AG,Source!$T$1,Ishop!$BG:$BG,Source!$D775,Ishop!$B:$B,Source!$C775)</f>
        <v>0</v>
      </c>
      <c r="U775" s="11">
        <f>COUNTIFS(Ishop!$AG:$AG,Source!$U$1,Ishop!$BG:$BG,Source!$D775,Ishop!$B:$B,Source!$C775)</f>
        <v>0</v>
      </c>
      <c r="V775" s="11">
        <f>COUNTIFS(Ishop!$AG:$AG,Source!$V$1,Ishop!$BG:$BG,Source!$D775,Ishop!$B:$B,Source!$C775)</f>
        <v>0</v>
      </c>
      <c r="W775" s="11">
        <f>COUNTIFS(Ishop!$AG:$AG,Source!$W$1,Ishop!$BG:$BG,Source!$D775,Ishop!$B:$B,Source!$C775)</f>
        <v>0</v>
      </c>
      <c r="X775" s="11">
        <f>COUNTIFS(Ishop!$AG:$AG,Source!$X$1,Ishop!$BG:$BG,Source!$D775,Ishop!$B:$B,Source!$C775)</f>
        <v>0</v>
      </c>
      <c r="Y775" s="11">
        <f>COUNTIFS(Ishop!$AG:$AG,Source!$Y$1,Ishop!$BG:$BG,Source!$D775,Ishop!$B:$B,Source!$C775)</f>
        <v>0</v>
      </c>
      <c r="Z775" s="11">
        <f>COUNTIFS(Ishop!$AG:$AG,Source!$Z$1,Ishop!$BG:$BG,Source!$D775,Ishop!$B:$B,Source!$C775,Ishop!$J:$J,"OUI")</f>
        <v>0</v>
      </c>
      <c r="AA775" s="11">
        <f>COUNTIFS(Ishop!$AG:$AG,Source!$AA$1,Ishop!$BG:$BG,Source!$D775,Ishop!$B:$B,Source!$C775,Ishop!$J:$J,"OUI")</f>
        <v>0</v>
      </c>
      <c r="AB775" s="11">
        <f>COUNTIFS(Ishop!$AG:$AG,Source!$AB$1,Ishop!$BG:$BG,Source!$D775,Ishop!$B:$B,Source!$C775,Ishop!$J:$J,"OUI")</f>
        <v>0</v>
      </c>
      <c r="AC775" s="11">
        <f>COUNTIFS(Ishop!$AG:$AG,Source!$AC$1,Ishop!$BG:$BG,Source!$D775,Ishop!$B:$B,Source!$C775,Ishop!$J:$J,"OUI")</f>
        <v>0</v>
      </c>
      <c r="AD775" s="11">
        <f>COUNTIFS(Ishop!$AG:$AG,Source!$AD$1,Ishop!$BG:$BG,Source!$D775,Ishop!$B:$B,Source!$C775,Ishop!$J:$J,"OUI")</f>
        <v>0</v>
      </c>
      <c r="AE775" s="11">
        <f>COUNTIFS(Ishop!$AG:$AG,Source!$AE$1,Ishop!$BG:$BG,Source!$D775,Ishop!$B:$B,Source!$C775,Ishop!$J:$J,"OUI")</f>
        <v>0</v>
      </c>
      <c r="AF775" s="11">
        <f>COUNTIFS(Ishop!$AG:$AG,Source!$AF$1,Ishop!$BG:$BG,Source!$D775,Ishop!$B:$B,Source!$C775,Ishop!$J:$J,"OUI")</f>
        <v>0</v>
      </c>
      <c r="AG775" s="11">
        <f>COUNTIFS(Ishop!$AG:$AG,Source!$AG$1,Ishop!$BG:$BG,Source!$D775,Ishop!$B:$B,Source!$C775,Ishop!$J:$J,"OUI")</f>
        <v>0</v>
      </c>
      <c r="AH775" s="11">
        <f>COUNTIFS(Ishop!$AG:$AG,Source!$AH$1,Ishop!$BG:$BG,Source!$D775,Ishop!$B:$B,Source!$C775,Ishop!$J:$J,"OUI")</f>
        <v>0</v>
      </c>
      <c r="AI775" s="11">
        <f>COUNTIFS(Ishop!$AG:$AG,Source!$AI$1,Ishop!$BG:$BG,Source!$D775,Ishop!$B:$B,Source!$C775,Ishop!$J:$J,"OUI")</f>
        <v>0</v>
      </c>
      <c r="AJ775" s="11">
        <f>COUNTIFS(Ishop!$AG:$AG,Source!$AJ$1,Ishop!$BG:$BG,Source!$D775,Ishop!$B:$B,Source!$C775,Ishop!$J:$J,"OUI")</f>
        <v>0</v>
      </c>
      <c r="AK775" s="11">
        <f>COUNTIFS(Ishop!$AG:$AG,Source!$AK$1,Ishop!$BG:$BG,Source!$D775,Ishop!$B:$B,Source!$C775,Ishop!$J:$J,"OUI")</f>
        <v>0</v>
      </c>
      <c r="AL775" s="11">
        <f>COUNTIFS(Ishop!$AG:$AG,Source!$AL$1,Ishop!$BG:$BG,Source!$D775,Ishop!$B:$B,Source!$C775,Ishop!$J:$J,"OUI")</f>
        <v>0</v>
      </c>
      <c r="AM775" s="11">
        <f>COUNTIFS(Ishop!$AG:$AG,Source!$AM$1,Ishop!$BG:$BG,Source!$D775,Ishop!$B:$B,Source!$C775,Ishop!$J:$J,"OUI")</f>
        <v>0</v>
      </c>
      <c r="AN775" s="11">
        <f>COUNTIFS(Dolmen!$W:$W,"Sensatio",Dolmen!$O:$O,Source!D775,Dolmen!$F:$F,Source!C775)</f>
        <v>0</v>
      </c>
      <c r="AO775" s="11">
        <f>COUNTIFS(Dolmen!$AC:$AC,"Bbox Miami",Dolmen!$O:$O,Source!D775,Dolmen!$F:$F,Source!C775)</f>
        <v>0</v>
      </c>
      <c r="AP775" s="11">
        <f>COUNTIFS(Dolmen!$AD:$AD,"1",Dolmen!$W:$W,"",Dolmen!$O:$O,Source!D775,Dolmen!$F:$F,Source!C775)</f>
        <v>0</v>
      </c>
      <c r="AQ775" s="11">
        <f>COUNTIFS(Dolmen!$W:$W,"Sensation",Dolmen!$Y:$Y,"1",Dolmen!$O:$O,Source!D775,Dolmen!$F:$F,Source!C775)</f>
        <v>0</v>
      </c>
      <c r="AR775" s="11">
        <f>COUNTIFS(Dolmen!$AC:$AC,"Bbox Miami",Dolmen!$Y:$Y,"1",Dolmen!$O:$O,Source!D775,Dolmen!$F:$F,Source!C775)</f>
        <v>0</v>
      </c>
      <c r="AS775" s="11">
        <f>COUNTIFS(Dolmen!$AD:$AD,"1",Dolmen!$W:$W,"",Dolmen!$Y:$Y,"1",Dolmen!$O:$O,Source!D775,Dolmen!$F:$F,Source!C775)</f>
        <v>0</v>
      </c>
      <c r="AT775" s="11">
        <f t="shared" si="300"/>
        <v>0</v>
      </c>
      <c r="AU775" s="11">
        <f t="shared" si="301"/>
        <v>0</v>
      </c>
      <c r="AV775" s="11">
        <f t="shared" si="302"/>
        <v>0</v>
      </c>
      <c r="AW775" s="11">
        <f t="shared" si="303"/>
        <v>0</v>
      </c>
      <c r="AX775" s="11">
        <f t="shared" si="304"/>
        <v>0</v>
      </c>
      <c r="AY775" s="11">
        <f t="shared" si="305"/>
        <v>0</v>
      </c>
      <c r="AZ775" s="11">
        <f t="shared" si="306"/>
        <v>0</v>
      </c>
      <c r="BA775" s="11">
        <f t="shared" si="307"/>
        <v>0</v>
      </c>
      <c r="BB775" s="11">
        <f t="shared" si="308"/>
        <v>0</v>
      </c>
      <c r="BC775" s="11">
        <f t="shared" si="309"/>
        <v>0</v>
      </c>
      <c r="BD775" s="11">
        <f>SUMIFS(Ishop!$BK:$BK,Ishop!$BG:$BG,Source!D775,Ishop!$B:$B,Source!C775)</f>
        <v>0</v>
      </c>
      <c r="BE775" s="11">
        <f>COUNTIFS(Ishop!$AW:$AW,"OUI",Ishop!$BG:$BG,Source!D775,Ishop!$B:$B,Source!C775)</f>
        <v>0</v>
      </c>
      <c r="BF775" s="11">
        <f t="shared" si="310"/>
        <v>0</v>
      </c>
      <c r="BG775" s="11">
        <f t="shared" si="311"/>
        <v>0</v>
      </c>
      <c r="BH775" s="11">
        <f t="shared" si="312"/>
        <v>0</v>
      </c>
      <c r="BI775" s="11">
        <f t="shared" si="313"/>
        <v>0</v>
      </c>
      <c r="BJ775" s="11">
        <f t="shared" si="314"/>
        <v>0</v>
      </c>
      <c r="BK775" s="11">
        <f t="shared" si="315"/>
        <v>0</v>
      </c>
      <c r="BL775" s="11">
        <f t="shared" si="316"/>
        <v>0</v>
      </c>
      <c r="BM775" s="11">
        <f t="shared" si="317"/>
        <v>0</v>
      </c>
      <c r="BN775" s="25">
        <f>Z775*Budget!$A$6</f>
        <v>0</v>
      </c>
      <c r="BO775" s="25">
        <f>AA775*(Budget!$B$6+Budget!$B$7)</f>
        <v>0</v>
      </c>
      <c r="BP775" s="25">
        <f>AB775*(Budget!$C$6+Budget!$C$7)</f>
        <v>0</v>
      </c>
      <c r="BQ775" s="25">
        <f>AC775*(Budget!$D$6+Budget!$D$7)</f>
        <v>0</v>
      </c>
      <c r="BR775" s="25">
        <f>AD775*(Budget!$E$6+Budget!$E$7)</f>
        <v>0</v>
      </c>
      <c r="BS775" s="25">
        <f>AE775*(Budget!$F$6+Budget!$F$7)</f>
        <v>0</v>
      </c>
      <c r="BT775" s="25">
        <f>AF775*(Budget!$G$6+Budget!$G$7)</f>
        <v>0</v>
      </c>
      <c r="BU775" s="25">
        <f>AG775*Budget!$H$6</f>
        <v>0</v>
      </c>
      <c r="BV775" s="25">
        <f>AH775*Budget!$I$6</f>
        <v>0</v>
      </c>
      <c r="BW775" s="25">
        <f>AI775*Budget!$J$6</f>
        <v>0</v>
      </c>
      <c r="BX775" s="25">
        <f>AJ775*Budget!$K$6</f>
        <v>0</v>
      </c>
      <c r="BY775" s="25">
        <f>AK775*Budget!$L$6</f>
        <v>0</v>
      </c>
      <c r="BZ775" s="25">
        <f>AL775*Budget!$M$6</f>
        <v>0</v>
      </c>
      <c r="CA775" s="25">
        <f>AM775*Budget!$N$6</f>
        <v>0</v>
      </c>
      <c r="CB775" s="25">
        <f>AQ775*Budget!$O$6</f>
        <v>0</v>
      </c>
      <c r="CC775" s="25">
        <f>AR775*Budget!$S$6</f>
        <v>0</v>
      </c>
      <c r="CD775" s="25">
        <f>AS775*Budget!$Q$6</f>
        <v>0</v>
      </c>
      <c r="CE775" s="25">
        <f t="shared" si="318"/>
        <v>0</v>
      </c>
      <c r="CF775" s="11" t="e">
        <f>COUNTIFS(#REF!,Source!E775,#REF!,Source!C775)</f>
        <v>#REF!</v>
      </c>
      <c r="CG775" s="11" t="str">
        <f t="shared" si="319"/>
        <v>--</v>
      </c>
    </row>
    <row r="776" spans="1:85" x14ac:dyDescent="0.25">
      <c r="A776" t="str">
        <f>IFERROR(VLOOKUP(MONTH(C776),Date!$A$2:$B$13,2,0),"--")</f>
        <v>Avril</v>
      </c>
      <c r="B776" s="11">
        <f t="shared" si="298"/>
        <v>15</v>
      </c>
      <c r="C776" s="28">
        <f t="shared" si="320"/>
        <v>42102</v>
      </c>
      <c r="D776" s="29" t="s">
        <v>232</v>
      </c>
      <c r="E776" s="30" t="str">
        <f>IFERROR(VLOOKUP(D776,Listing!$A:$B,2,0),"--")</f>
        <v>A4404A4</v>
      </c>
      <c r="F776" s="30" t="str">
        <f>IFERROR(VLOOKUP(D776,Listing!$A:$E,5,0),"-")</f>
        <v>ELJAAFARI ABDELKADER</v>
      </c>
      <c r="G776" s="4">
        <f>IFERROR(VLOOKUP(D776,Listing!$A:$F,6,0),"--")</f>
        <v>42107</v>
      </c>
      <c r="H776" s="11" t="str">
        <f>IFERROR(VLOOKUP(D776,Listing!$A:$D,4,0),"--")</f>
        <v>REDA JABER</v>
      </c>
      <c r="I776" s="11" t="str">
        <f t="shared" si="299"/>
        <v>AAC</v>
      </c>
      <c r="J776" s="31">
        <f>IFERROR(COUNTIFS(Ishop!$BG:$BG,Source!D776,Ishop!$B:$B,Source!C776),"--")</f>
        <v>0</v>
      </c>
      <c r="K776" s="11">
        <f>IFERROR(COUNTIFS(Ishop!$BG:$BG,Source!D776,Ishop!$B:$B,Source!C776,Ishop!$J:$J,"OUI"),"--")</f>
        <v>0</v>
      </c>
      <c r="L776" s="11">
        <f>COUNTIFS(Ishop!$AG:$AG,Source!$L$1,Ishop!$BG:$BG,Source!$D776,Ishop!$B:$B,Source!$C776)</f>
        <v>0</v>
      </c>
      <c r="M776" s="11">
        <f>COUNTIFS(Ishop!$AG:$AG,Source!$M$1,Ishop!$BG:$BG,Source!$D776,Ishop!$B:$B,Source!$C776)</f>
        <v>0</v>
      </c>
      <c r="N776" s="11">
        <f>COUNTIFS(Ishop!$AG:$AG,Source!$N$1,Ishop!$BG:$BG,Source!$D776,Ishop!$B:$B,Source!$C776)</f>
        <v>0</v>
      </c>
      <c r="O776" s="11">
        <f>COUNTIFS(Ishop!$AG:$AG,Source!$O$1,Ishop!$BG:$BG,Source!$D776,Ishop!$B:$B,Source!$C776)</f>
        <v>0</v>
      </c>
      <c r="P776" s="11">
        <f>COUNTIFS(Ishop!$AG:$AG,Source!$P$1,Ishop!$BG:$BG,Source!$D776,Ishop!$B:$B,Source!$C776)</f>
        <v>0</v>
      </c>
      <c r="Q776" s="11">
        <f>COUNTIFS(Ishop!$AG:$AG,Source!$Q$1,Ishop!$BG:$BG,Source!$D776,Ishop!$B:$B,Source!$C776)</f>
        <v>0</v>
      </c>
      <c r="R776" s="11">
        <f>COUNTIFS(Ishop!$AG:$AG,Source!$R$1,Ishop!$BG:$BG,Source!$D776,Ishop!$B:$B,Source!$C776)</f>
        <v>0</v>
      </c>
      <c r="S776" s="11">
        <f>COUNTIFS(Ishop!$AG:$AG,Source!$S$1,Ishop!$BG:$BG,Source!$D776,Ishop!$B:$B,Source!$C776)</f>
        <v>0</v>
      </c>
      <c r="T776" s="11">
        <f>COUNTIFS(Ishop!$AG:$AG,Source!$T$1,Ishop!$BG:$BG,Source!$D776,Ishop!$B:$B,Source!$C776)</f>
        <v>0</v>
      </c>
      <c r="U776" s="11">
        <f>COUNTIFS(Ishop!$AG:$AG,Source!$U$1,Ishop!$BG:$BG,Source!$D776,Ishop!$B:$B,Source!$C776)</f>
        <v>0</v>
      </c>
      <c r="V776" s="11">
        <f>COUNTIFS(Ishop!$AG:$AG,Source!$V$1,Ishop!$BG:$BG,Source!$D776,Ishop!$B:$B,Source!$C776)</f>
        <v>0</v>
      </c>
      <c r="W776" s="11">
        <f>COUNTIFS(Ishop!$AG:$AG,Source!$W$1,Ishop!$BG:$BG,Source!$D776,Ishop!$B:$B,Source!$C776)</f>
        <v>0</v>
      </c>
      <c r="X776" s="11">
        <f>COUNTIFS(Ishop!$AG:$AG,Source!$X$1,Ishop!$BG:$BG,Source!$D776,Ishop!$B:$B,Source!$C776)</f>
        <v>0</v>
      </c>
      <c r="Y776" s="11">
        <f>COUNTIFS(Ishop!$AG:$AG,Source!$Y$1,Ishop!$BG:$BG,Source!$D776,Ishop!$B:$B,Source!$C776)</f>
        <v>0</v>
      </c>
      <c r="Z776" s="11">
        <f>COUNTIFS(Ishop!$AG:$AG,Source!$Z$1,Ishop!$BG:$BG,Source!$D776,Ishop!$B:$B,Source!$C776,Ishop!$J:$J,"OUI")</f>
        <v>0</v>
      </c>
      <c r="AA776" s="11">
        <f>COUNTIFS(Ishop!$AG:$AG,Source!$AA$1,Ishop!$BG:$BG,Source!$D776,Ishop!$B:$B,Source!$C776,Ishop!$J:$J,"OUI")</f>
        <v>0</v>
      </c>
      <c r="AB776" s="11">
        <f>COUNTIFS(Ishop!$AG:$AG,Source!$AB$1,Ishop!$BG:$BG,Source!$D776,Ishop!$B:$B,Source!$C776,Ishop!$J:$J,"OUI")</f>
        <v>0</v>
      </c>
      <c r="AC776" s="11">
        <f>COUNTIFS(Ishop!$AG:$AG,Source!$AC$1,Ishop!$BG:$BG,Source!$D776,Ishop!$B:$B,Source!$C776,Ishop!$J:$J,"OUI")</f>
        <v>0</v>
      </c>
      <c r="AD776" s="11">
        <f>COUNTIFS(Ishop!$AG:$AG,Source!$AD$1,Ishop!$BG:$BG,Source!$D776,Ishop!$B:$B,Source!$C776,Ishop!$J:$J,"OUI")</f>
        <v>0</v>
      </c>
      <c r="AE776" s="11">
        <f>COUNTIFS(Ishop!$AG:$AG,Source!$AE$1,Ishop!$BG:$BG,Source!$D776,Ishop!$B:$B,Source!$C776,Ishop!$J:$J,"OUI")</f>
        <v>0</v>
      </c>
      <c r="AF776" s="11">
        <f>COUNTIFS(Ishop!$AG:$AG,Source!$AF$1,Ishop!$BG:$BG,Source!$D776,Ishop!$B:$B,Source!$C776,Ishop!$J:$J,"OUI")</f>
        <v>0</v>
      </c>
      <c r="AG776" s="11">
        <f>COUNTIFS(Ishop!$AG:$AG,Source!$AG$1,Ishop!$BG:$BG,Source!$D776,Ishop!$B:$B,Source!$C776,Ishop!$J:$J,"OUI")</f>
        <v>0</v>
      </c>
      <c r="AH776" s="11">
        <f>COUNTIFS(Ishop!$AG:$AG,Source!$AH$1,Ishop!$BG:$BG,Source!$D776,Ishop!$B:$B,Source!$C776,Ishop!$J:$J,"OUI")</f>
        <v>0</v>
      </c>
      <c r="AI776" s="11">
        <f>COUNTIFS(Ishop!$AG:$AG,Source!$AI$1,Ishop!$BG:$BG,Source!$D776,Ishop!$B:$B,Source!$C776,Ishop!$J:$J,"OUI")</f>
        <v>0</v>
      </c>
      <c r="AJ776" s="11">
        <f>COUNTIFS(Ishop!$AG:$AG,Source!$AJ$1,Ishop!$BG:$BG,Source!$D776,Ishop!$B:$B,Source!$C776,Ishop!$J:$J,"OUI")</f>
        <v>0</v>
      </c>
      <c r="AK776" s="11">
        <f>COUNTIFS(Ishop!$AG:$AG,Source!$AK$1,Ishop!$BG:$BG,Source!$D776,Ishop!$B:$B,Source!$C776,Ishop!$J:$J,"OUI")</f>
        <v>0</v>
      </c>
      <c r="AL776" s="11">
        <f>COUNTIFS(Ishop!$AG:$AG,Source!$AL$1,Ishop!$BG:$BG,Source!$D776,Ishop!$B:$B,Source!$C776,Ishop!$J:$J,"OUI")</f>
        <v>0</v>
      </c>
      <c r="AM776" s="11">
        <f>COUNTIFS(Ishop!$AG:$AG,Source!$AM$1,Ishop!$BG:$BG,Source!$D776,Ishop!$B:$B,Source!$C776,Ishop!$J:$J,"OUI")</f>
        <v>0</v>
      </c>
      <c r="AN776" s="11">
        <f>COUNTIFS(Dolmen!$W:$W,"Sensatio",Dolmen!$O:$O,Source!D776,Dolmen!$F:$F,Source!C776)</f>
        <v>0</v>
      </c>
      <c r="AO776" s="11">
        <f>COUNTIFS(Dolmen!$AC:$AC,"Bbox Miami",Dolmen!$O:$O,Source!D776,Dolmen!$F:$F,Source!C776)</f>
        <v>0</v>
      </c>
      <c r="AP776" s="11">
        <f>COUNTIFS(Dolmen!$AD:$AD,"1",Dolmen!$W:$W,"",Dolmen!$O:$O,Source!D776,Dolmen!$F:$F,Source!C776)</f>
        <v>0</v>
      </c>
      <c r="AQ776" s="11">
        <f>COUNTIFS(Dolmen!$W:$W,"Sensation",Dolmen!$Y:$Y,"1",Dolmen!$O:$O,Source!D776,Dolmen!$F:$F,Source!C776)</f>
        <v>0</v>
      </c>
      <c r="AR776" s="11">
        <f>COUNTIFS(Dolmen!$AC:$AC,"Bbox Miami",Dolmen!$Y:$Y,"1",Dolmen!$O:$O,Source!D776,Dolmen!$F:$F,Source!C776)</f>
        <v>0</v>
      </c>
      <c r="AS776" s="11">
        <f>COUNTIFS(Dolmen!$AD:$AD,"1",Dolmen!$W:$W,"",Dolmen!$Y:$Y,"1",Dolmen!$O:$O,Source!D776,Dolmen!$F:$F,Source!C776)</f>
        <v>0</v>
      </c>
      <c r="AT776" s="11">
        <f t="shared" si="300"/>
        <v>0</v>
      </c>
      <c r="AU776" s="11">
        <f t="shared" si="301"/>
        <v>0</v>
      </c>
      <c r="AV776" s="11">
        <f t="shared" si="302"/>
        <v>0</v>
      </c>
      <c r="AW776" s="11">
        <f t="shared" si="303"/>
        <v>0</v>
      </c>
      <c r="AX776" s="11">
        <f t="shared" si="304"/>
        <v>0</v>
      </c>
      <c r="AY776" s="11">
        <f t="shared" si="305"/>
        <v>0</v>
      </c>
      <c r="AZ776" s="11">
        <f t="shared" si="306"/>
        <v>0</v>
      </c>
      <c r="BA776" s="11">
        <f t="shared" si="307"/>
        <v>0</v>
      </c>
      <c r="BB776" s="11">
        <f t="shared" si="308"/>
        <v>0</v>
      </c>
      <c r="BC776" s="11">
        <f t="shared" si="309"/>
        <v>0</v>
      </c>
      <c r="BD776" s="11">
        <f>SUMIFS(Ishop!$BK:$BK,Ishop!$BG:$BG,Source!D776,Ishop!$B:$B,Source!C776)</f>
        <v>0</v>
      </c>
      <c r="BE776" s="11">
        <f>COUNTIFS(Ishop!$AW:$AW,"OUI",Ishop!$BG:$BG,Source!D776,Ishop!$B:$B,Source!C776)</f>
        <v>0</v>
      </c>
      <c r="BF776" s="11">
        <f t="shared" si="310"/>
        <v>0</v>
      </c>
      <c r="BG776" s="11">
        <f t="shared" si="311"/>
        <v>0</v>
      </c>
      <c r="BH776" s="11">
        <f t="shared" si="312"/>
        <v>0</v>
      </c>
      <c r="BI776" s="11">
        <f t="shared" si="313"/>
        <v>0</v>
      </c>
      <c r="BJ776" s="11">
        <f t="shared" si="314"/>
        <v>0</v>
      </c>
      <c r="BK776" s="11">
        <f t="shared" si="315"/>
        <v>0</v>
      </c>
      <c r="BL776" s="11">
        <f t="shared" si="316"/>
        <v>0</v>
      </c>
      <c r="BM776" s="11">
        <f t="shared" si="317"/>
        <v>0</v>
      </c>
      <c r="BN776" s="25">
        <f>Z776*Budget!$A$6</f>
        <v>0</v>
      </c>
      <c r="BO776" s="25">
        <f>AA776*(Budget!$B$6+Budget!$B$7)</f>
        <v>0</v>
      </c>
      <c r="BP776" s="25">
        <f>AB776*(Budget!$C$6+Budget!$C$7)</f>
        <v>0</v>
      </c>
      <c r="BQ776" s="25">
        <f>AC776*(Budget!$D$6+Budget!$D$7)</f>
        <v>0</v>
      </c>
      <c r="BR776" s="25">
        <f>AD776*(Budget!$E$6+Budget!$E$7)</f>
        <v>0</v>
      </c>
      <c r="BS776" s="25">
        <f>AE776*(Budget!$F$6+Budget!$F$7)</f>
        <v>0</v>
      </c>
      <c r="BT776" s="25">
        <f>AF776*(Budget!$G$6+Budget!$G$7)</f>
        <v>0</v>
      </c>
      <c r="BU776" s="25">
        <f>AG776*Budget!$H$6</f>
        <v>0</v>
      </c>
      <c r="BV776" s="25">
        <f>AH776*Budget!$I$6</f>
        <v>0</v>
      </c>
      <c r="BW776" s="25">
        <f>AI776*Budget!$J$6</f>
        <v>0</v>
      </c>
      <c r="BX776" s="25">
        <f>AJ776*Budget!$K$6</f>
        <v>0</v>
      </c>
      <c r="BY776" s="25">
        <f>AK776*Budget!$L$6</f>
        <v>0</v>
      </c>
      <c r="BZ776" s="25">
        <f>AL776*Budget!$M$6</f>
        <v>0</v>
      </c>
      <c r="CA776" s="25">
        <f>AM776*Budget!$N$6</f>
        <v>0</v>
      </c>
      <c r="CB776" s="25">
        <f>AQ776*Budget!$O$6</f>
        <v>0</v>
      </c>
      <c r="CC776" s="25">
        <f>AR776*Budget!$S$6</f>
        <v>0</v>
      </c>
      <c r="CD776" s="25">
        <f>AS776*Budget!$Q$6</f>
        <v>0</v>
      </c>
      <c r="CE776" s="25">
        <f t="shared" si="318"/>
        <v>0</v>
      </c>
      <c r="CF776" s="11" t="e">
        <f>COUNTIFS(#REF!,Source!E776,#REF!,Source!C776)</f>
        <v>#REF!</v>
      </c>
      <c r="CG776" s="11" t="str">
        <f t="shared" si="319"/>
        <v>--</v>
      </c>
    </row>
    <row r="777" spans="1:85" x14ac:dyDescent="0.25">
      <c r="A777" t="str">
        <f>IFERROR(VLOOKUP(MONTH(C777),Date!$A$2:$B$13,2,0),"--")</f>
        <v>Avril</v>
      </c>
      <c r="B777" s="11">
        <f t="shared" si="298"/>
        <v>15</v>
      </c>
      <c r="C777" s="28">
        <f t="shared" si="320"/>
        <v>42102</v>
      </c>
      <c r="D777" s="29" t="s">
        <v>233</v>
      </c>
      <c r="E777" s="30" t="str">
        <f>IFERROR(VLOOKUP(D777,Listing!$A:$B,2,0),"--")</f>
        <v>A44051</v>
      </c>
      <c r="F777" s="30" t="str">
        <f>IFERROR(VLOOKUP(D777,Listing!$A:$E,5,0),"-")</f>
        <v>MAZOUZ YOUNES</v>
      </c>
      <c r="G777" s="4">
        <f>IFERROR(VLOOKUP(D777,Listing!$A:$F,6,0),"--")</f>
        <v>42107</v>
      </c>
      <c r="H777" s="11" t="str">
        <f>IFERROR(VLOOKUP(D777,Listing!$A:$D,4,0),"--")</f>
        <v>REDA JABER</v>
      </c>
      <c r="I777" s="11" t="str">
        <f t="shared" si="299"/>
        <v>AAC</v>
      </c>
      <c r="J777" s="31">
        <f>IFERROR(COUNTIFS(Ishop!$BG:$BG,Source!D777,Ishop!$B:$B,Source!C777),"--")</f>
        <v>0</v>
      </c>
      <c r="K777" s="11">
        <f>IFERROR(COUNTIFS(Ishop!$BG:$BG,Source!D777,Ishop!$B:$B,Source!C777,Ishop!$J:$J,"OUI"),"--")</f>
        <v>0</v>
      </c>
      <c r="L777" s="11">
        <f>COUNTIFS(Ishop!$AG:$AG,Source!$L$1,Ishop!$BG:$BG,Source!$D777,Ishop!$B:$B,Source!$C777)</f>
        <v>0</v>
      </c>
      <c r="M777" s="11">
        <f>COUNTIFS(Ishop!$AG:$AG,Source!$M$1,Ishop!$BG:$BG,Source!$D777,Ishop!$B:$B,Source!$C777)</f>
        <v>0</v>
      </c>
      <c r="N777" s="11">
        <f>COUNTIFS(Ishop!$AG:$AG,Source!$N$1,Ishop!$BG:$BG,Source!$D777,Ishop!$B:$B,Source!$C777)</f>
        <v>0</v>
      </c>
      <c r="O777" s="11">
        <f>COUNTIFS(Ishop!$AG:$AG,Source!$O$1,Ishop!$BG:$BG,Source!$D777,Ishop!$B:$B,Source!$C777)</f>
        <v>0</v>
      </c>
      <c r="P777" s="11">
        <f>COUNTIFS(Ishop!$AG:$AG,Source!$P$1,Ishop!$BG:$BG,Source!$D777,Ishop!$B:$B,Source!$C777)</f>
        <v>0</v>
      </c>
      <c r="Q777" s="11">
        <f>COUNTIFS(Ishop!$AG:$AG,Source!$Q$1,Ishop!$BG:$BG,Source!$D777,Ishop!$B:$B,Source!$C777)</f>
        <v>0</v>
      </c>
      <c r="R777" s="11">
        <f>COUNTIFS(Ishop!$AG:$AG,Source!$R$1,Ishop!$BG:$BG,Source!$D777,Ishop!$B:$B,Source!$C777)</f>
        <v>0</v>
      </c>
      <c r="S777" s="11">
        <f>COUNTIFS(Ishop!$AG:$AG,Source!$S$1,Ishop!$BG:$BG,Source!$D777,Ishop!$B:$B,Source!$C777)</f>
        <v>0</v>
      </c>
      <c r="T777" s="11">
        <f>COUNTIFS(Ishop!$AG:$AG,Source!$T$1,Ishop!$BG:$BG,Source!$D777,Ishop!$B:$B,Source!$C777)</f>
        <v>0</v>
      </c>
      <c r="U777" s="11">
        <f>COUNTIFS(Ishop!$AG:$AG,Source!$U$1,Ishop!$BG:$BG,Source!$D777,Ishop!$B:$B,Source!$C777)</f>
        <v>0</v>
      </c>
      <c r="V777" s="11">
        <f>COUNTIFS(Ishop!$AG:$AG,Source!$V$1,Ishop!$BG:$BG,Source!$D777,Ishop!$B:$B,Source!$C777)</f>
        <v>0</v>
      </c>
      <c r="W777" s="11">
        <f>COUNTIFS(Ishop!$AG:$AG,Source!$W$1,Ishop!$BG:$BG,Source!$D777,Ishop!$B:$B,Source!$C777)</f>
        <v>0</v>
      </c>
      <c r="X777" s="11">
        <f>COUNTIFS(Ishop!$AG:$AG,Source!$X$1,Ishop!$BG:$BG,Source!$D777,Ishop!$B:$B,Source!$C777)</f>
        <v>0</v>
      </c>
      <c r="Y777" s="11">
        <f>COUNTIFS(Ishop!$AG:$AG,Source!$Y$1,Ishop!$BG:$BG,Source!$D777,Ishop!$B:$B,Source!$C777)</f>
        <v>0</v>
      </c>
      <c r="Z777" s="11">
        <f>COUNTIFS(Ishop!$AG:$AG,Source!$Z$1,Ishop!$BG:$BG,Source!$D777,Ishop!$B:$B,Source!$C777,Ishop!$J:$J,"OUI")</f>
        <v>0</v>
      </c>
      <c r="AA777" s="11">
        <f>COUNTIFS(Ishop!$AG:$AG,Source!$AA$1,Ishop!$BG:$BG,Source!$D777,Ishop!$B:$B,Source!$C777,Ishop!$J:$J,"OUI")</f>
        <v>0</v>
      </c>
      <c r="AB777" s="11">
        <f>COUNTIFS(Ishop!$AG:$AG,Source!$AB$1,Ishop!$BG:$BG,Source!$D777,Ishop!$B:$B,Source!$C777,Ishop!$J:$J,"OUI")</f>
        <v>0</v>
      </c>
      <c r="AC777" s="11">
        <f>COUNTIFS(Ishop!$AG:$AG,Source!$AC$1,Ishop!$BG:$BG,Source!$D777,Ishop!$B:$B,Source!$C777,Ishop!$J:$J,"OUI")</f>
        <v>0</v>
      </c>
      <c r="AD777" s="11">
        <f>COUNTIFS(Ishop!$AG:$AG,Source!$AD$1,Ishop!$BG:$BG,Source!$D777,Ishop!$B:$B,Source!$C777,Ishop!$J:$J,"OUI")</f>
        <v>0</v>
      </c>
      <c r="AE777" s="11">
        <f>COUNTIFS(Ishop!$AG:$AG,Source!$AE$1,Ishop!$BG:$BG,Source!$D777,Ishop!$B:$B,Source!$C777,Ishop!$J:$J,"OUI")</f>
        <v>0</v>
      </c>
      <c r="AF777" s="11">
        <f>COUNTIFS(Ishop!$AG:$AG,Source!$AF$1,Ishop!$BG:$BG,Source!$D777,Ishop!$B:$B,Source!$C777,Ishop!$J:$J,"OUI")</f>
        <v>0</v>
      </c>
      <c r="AG777" s="11">
        <f>COUNTIFS(Ishop!$AG:$AG,Source!$AG$1,Ishop!$BG:$BG,Source!$D777,Ishop!$B:$B,Source!$C777,Ishop!$J:$J,"OUI")</f>
        <v>0</v>
      </c>
      <c r="AH777" s="11">
        <f>COUNTIFS(Ishop!$AG:$AG,Source!$AH$1,Ishop!$BG:$BG,Source!$D777,Ishop!$B:$B,Source!$C777,Ishop!$J:$J,"OUI")</f>
        <v>0</v>
      </c>
      <c r="AI777" s="11">
        <f>COUNTIFS(Ishop!$AG:$AG,Source!$AI$1,Ishop!$BG:$BG,Source!$D777,Ishop!$B:$B,Source!$C777,Ishop!$J:$J,"OUI")</f>
        <v>0</v>
      </c>
      <c r="AJ777" s="11">
        <f>COUNTIFS(Ishop!$AG:$AG,Source!$AJ$1,Ishop!$BG:$BG,Source!$D777,Ishop!$B:$B,Source!$C777,Ishop!$J:$J,"OUI")</f>
        <v>0</v>
      </c>
      <c r="AK777" s="11">
        <f>COUNTIFS(Ishop!$AG:$AG,Source!$AK$1,Ishop!$BG:$BG,Source!$D777,Ishop!$B:$B,Source!$C777,Ishop!$J:$J,"OUI")</f>
        <v>0</v>
      </c>
      <c r="AL777" s="11">
        <f>COUNTIFS(Ishop!$AG:$AG,Source!$AL$1,Ishop!$BG:$BG,Source!$D777,Ishop!$B:$B,Source!$C777,Ishop!$J:$J,"OUI")</f>
        <v>0</v>
      </c>
      <c r="AM777" s="11">
        <f>COUNTIFS(Ishop!$AG:$AG,Source!$AM$1,Ishop!$BG:$BG,Source!$D777,Ishop!$B:$B,Source!$C777,Ishop!$J:$J,"OUI")</f>
        <v>0</v>
      </c>
      <c r="AN777" s="11">
        <f>COUNTIFS(Dolmen!$W:$W,"Sensatio",Dolmen!$O:$O,Source!D777,Dolmen!$F:$F,Source!C777)</f>
        <v>0</v>
      </c>
      <c r="AO777" s="11">
        <f>COUNTIFS(Dolmen!$AC:$AC,"Bbox Miami",Dolmen!$O:$O,Source!D777,Dolmen!$F:$F,Source!C777)</f>
        <v>0</v>
      </c>
      <c r="AP777" s="11">
        <f>COUNTIFS(Dolmen!$AD:$AD,"1",Dolmen!$W:$W,"",Dolmen!$O:$O,Source!D777,Dolmen!$F:$F,Source!C777)</f>
        <v>0</v>
      </c>
      <c r="AQ777" s="11">
        <f>COUNTIFS(Dolmen!$W:$W,"Sensation",Dolmen!$Y:$Y,"1",Dolmen!$O:$O,Source!D777,Dolmen!$F:$F,Source!C777)</f>
        <v>0</v>
      </c>
      <c r="AR777" s="11">
        <f>COUNTIFS(Dolmen!$AC:$AC,"Bbox Miami",Dolmen!$Y:$Y,"1",Dolmen!$O:$O,Source!D777,Dolmen!$F:$F,Source!C777)</f>
        <v>0</v>
      </c>
      <c r="AS777" s="11">
        <f>COUNTIFS(Dolmen!$AD:$AD,"1",Dolmen!$W:$W,"",Dolmen!$Y:$Y,"1",Dolmen!$O:$O,Source!D777,Dolmen!$F:$F,Source!C777)</f>
        <v>0</v>
      </c>
      <c r="AT777" s="11">
        <f t="shared" si="300"/>
        <v>0</v>
      </c>
      <c r="AU777" s="11">
        <f t="shared" si="301"/>
        <v>0</v>
      </c>
      <c r="AV777" s="11">
        <f t="shared" si="302"/>
        <v>0</v>
      </c>
      <c r="AW777" s="11">
        <f t="shared" si="303"/>
        <v>0</v>
      </c>
      <c r="AX777" s="11">
        <f t="shared" si="304"/>
        <v>0</v>
      </c>
      <c r="AY777" s="11">
        <f t="shared" si="305"/>
        <v>0</v>
      </c>
      <c r="AZ777" s="11">
        <f t="shared" si="306"/>
        <v>0</v>
      </c>
      <c r="BA777" s="11">
        <f t="shared" si="307"/>
        <v>0</v>
      </c>
      <c r="BB777" s="11">
        <f t="shared" si="308"/>
        <v>0</v>
      </c>
      <c r="BC777" s="11">
        <f t="shared" si="309"/>
        <v>0</v>
      </c>
      <c r="BD777" s="11">
        <f>SUMIFS(Ishop!$BK:$BK,Ishop!$BG:$BG,Source!D777,Ishop!$B:$B,Source!C777)</f>
        <v>0</v>
      </c>
      <c r="BE777" s="11">
        <f>COUNTIFS(Ishop!$AW:$AW,"OUI",Ishop!$BG:$BG,Source!D777,Ishop!$B:$B,Source!C777)</f>
        <v>0</v>
      </c>
      <c r="BF777" s="11">
        <f t="shared" si="310"/>
        <v>0</v>
      </c>
      <c r="BG777" s="11">
        <f t="shared" si="311"/>
        <v>0</v>
      </c>
      <c r="BH777" s="11">
        <f t="shared" si="312"/>
        <v>0</v>
      </c>
      <c r="BI777" s="11">
        <f t="shared" si="313"/>
        <v>0</v>
      </c>
      <c r="BJ777" s="11">
        <f t="shared" si="314"/>
        <v>0</v>
      </c>
      <c r="BK777" s="11">
        <f t="shared" si="315"/>
        <v>0</v>
      </c>
      <c r="BL777" s="11">
        <f t="shared" si="316"/>
        <v>0</v>
      </c>
      <c r="BM777" s="11">
        <f t="shared" si="317"/>
        <v>0</v>
      </c>
      <c r="BN777" s="25">
        <f>Z777*Budget!$A$6</f>
        <v>0</v>
      </c>
      <c r="BO777" s="25">
        <f>AA777*(Budget!$B$6+Budget!$B$7)</f>
        <v>0</v>
      </c>
      <c r="BP777" s="25">
        <f>AB777*(Budget!$C$6+Budget!$C$7)</f>
        <v>0</v>
      </c>
      <c r="BQ777" s="25">
        <f>AC777*(Budget!$D$6+Budget!$D$7)</f>
        <v>0</v>
      </c>
      <c r="BR777" s="25">
        <f>AD777*(Budget!$E$6+Budget!$E$7)</f>
        <v>0</v>
      </c>
      <c r="BS777" s="25">
        <f>AE777*(Budget!$F$6+Budget!$F$7)</f>
        <v>0</v>
      </c>
      <c r="BT777" s="25">
        <f>AF777*(Budget!$G$6+Budget!$G$7)</f>
        <v>0</v>
      </c>
      <c r="BU777" s="25">
        <f>AG777*Budget!$H$6</f>
        <v>0</v>
      </c>
      <c r="BV777" s="25">
        <f>AH777*Budget!$I$6</f>
        <v>0</v>
      </c>
      <c r="BW777" s="25">
        <f>AI777*Budget!$J$6</f>
        <v>0</v>
      </c>
      <c r="BX777" s="25">
        <f>AJ777*Budget!$K$6</f>
        <v>0</v>
      </c>
      <c r="BY777" s="25">
        <f>AK777*Budget!$L$6</f>
        <v>0</v>
      </c>
      <c r="BZ777" s="25">
        <f>AL777*Budget!$M$6</f>
        <v>0</v>
      </c>
      <c r="CA777" s="25">
        <f>AM777*Budget!$N$6</f>
        <v>0</v>
      </c>
      <c r="CB777" s="25">
        <f>AQ777*Budget!$O$6</f>
        <v>0</v>
      </c>
      <c r="CC777" s="25">
        <f>AR777*Budget!$S$6</f>
        <v>0</v>
      </c>
      <c r="CD777" s="25">
        <f>AS777*Budget!$Q$6</f>
        <v>0</v>
      </c>
      <c r="CE777" s="25">
        <f t="shared" si="318"/>
        <v>0</v>
      </c>
      <c r="CF777" s="11" t="e">
        <f>COUNTIFS(#REF!,Source!E777,#REF!,Source!C777)</f>
        <v>#REF!</v>
      </c>
      <c r="CG777" s="11" t="str">
        <f t="shared" si="319"/>
        <v>--</v>
      </c>
    </row>
    <row r="778" spans="1:85" x14ac:dyDescent="0.25">
      <c r="A778" t="str">
        <f>IFERROR(VLOOKUP(MONTH(C778),Date!$A$2:$B$13,2,0),"--")</f>
        <v>Avril</v>
      </c>
      <c r="B778" s="11">
        <f t="shared" si="298"/>
        <v>15</v>
      </c>
      <c r="C778" s="28">
        <f t="shared" si="320"/>
        <v>42102</v>
      </c>
      <c r="D778" s="29" t="s">
        <v>234</v>
      </c>
      <c r="E778" s="30" t="str">
        <f>IFERROR(VLOOKUP(D778,Listing!$A:$B,2,0),"--")</f>
        <v>A44027</v>
      </c>
      <c r="F778" s="30" t="str">
        <f>IFERROR(VLOOKUP(D778,Listing!$A:$E,5,0),"-")</f>
        <v>MOUSSAOUI NARGISSE</v>
      </c>
      <c r="G778" s="4">
        <f>IFERROR(VLOOKUP(D778,Listing!$A:$F,6,0),"--")</f>
        <v>42107</v>
      </c>
      <c r="H778" s="11" t="str">
        <f>IFERROR(VLOOKUP(D778,Listing!$A:$D,4,0),"--")</f>
        <v>REDA JABER</v>
      </c>
      <c r="I778" s="11" t="str">
        <f t="shared" si="299"/>
        <v>AAC</v>
      </c>
      <c r="J778" s="31">
        <f>IFERROR(COUNTIFS(Ishop!$BG:$BG,Source!D778,Ishop!$B:$B,Source!C778),"--")</f>
        <v>0</v>
      </c>
      <c r="K778" s="11">
        <f>IFERROR(COUNTIFS(Ishop!$BG:$BG,Source!D778,Ishop!$B:$B,Source!C778,Ishop!$J:$J,"OUI"),"--")</f>
        <v>0</v>
      </c>
      <c r="L778" s="11">
        <f>COUNTIFS(Ishop!$AG:$AG,Source!$L$1,Ishop!$BG:$BG,Source!$D778,Ishop!$B:$B,Source!$C778)</f>
        <v>0</v>
      </c>
      <c r="M778" s="11">
        <f>COUNTIFS(Ishop!$AG:$AG,Source!$M$1,Ishop!$BG:$BG,Source!$D778,Ishop!$B:$B,Source!$C778)</f>
        <v>0</v>
      </c>
      <c r="N778" s="11">
        <f>COUNTIFS(Ishop!$AG:$AG,Source!$N$1,Ishop!$BG:$BG,Source!$D778,Ishop!$B:$B,Source!$C778)</f>
        <v>0</v>
      </c>
      <c r="O778" s="11">
        <f>COUNTIFS(Ishop!$AG:$AG,Source!$O$1,Ishop!$BG:$BG,Source!$D778,Ishop!$B:$B,Source!$C778)</f>
        <v>0</v>
      </c>
      <c r="P778" s="11">
        <f>COUNTIFS(Ishop!$AG:$AG,Source!$P$1,Ishop!$BG:$BG,Source!$D778,Ishop!$B:$B,Source!$C778)</f>
        <v>0</v>
      </c>
      <c r="Q778" s="11">
        <f>COUNTIFS(Ishop!$AG:$AG,Source!$Q$1,Ishop!$BG:$BG,Source!$D778,Ishop!$B:$B,Source!$C778)</f>
        <v>0</v>
      </c>
      <c r="R778" s="11">
        <f>COUNTIFS(Ishop!$AG:$AG,Source!$R$1,Ishop!$BG:$BG,Source!$D778,Ishop!$B:$B,Source!$C778)</f>
        <v>0</v>
      </c>
      <c r="S778" s="11">
        <f>COUNTIFS(Ishop!$AG:$AG,Source!$S$1,Ishop!$BG:$BG,Source!$D778,Ishop!$B:$B,Source!$C778)</f>
        <v>0</v>
      </c>
      <c r="T778" s="11">
        <f>COUNTIFS(Ishop!$AG:$AG,Source!$T$1,Ishop!$BG:$BG,Source!$D778,Ishop!$B:$B,Source!$C778)</f>
        <v>0</v>
      </c>
      <c r="U778" s="11">
        <f>COUNTIFS(Ishop!$AG:$AG,Source!$U$1,Ishop!$BG:$BG,Source!$D778,Ishop!$B:$B,Source!$C778)</f>
        <v>0</v>
      </c>
      <c r="V778" s="11">
        <f>COUNTIFS(Ishop!$AG:$AG,Source!$V$1,Ishop!$BG:$BG,Source!$D778,Ishop!$B:$B,Source!$C778)</f>
        <v>0</v>
      </c>
      <c r="W778" s="11">
        <f>COUNTIFS(Ishop!$AG:$AG,Source!$W$1,Ishop!$BG:$BG,Source!$D778,Ishop!$B:$B,Source!$C778)</f>
        <v>0</v>
      </c>
      <c r="X778" s="11">
        <f>COUNTIFS(Ishop!$AG:$AG,Source!$X$1,Ishop!$BG:$BG,Source!$D778,Ishop!$B:$B,Source!$C778)</f>
        <v>0</v>
      </c>
      <c r="Y778" s="11">
        <f>COUNTIFS(Ishop!$AG:$AG,Source!$Y$1,Ishop!$BG:$BG,Source!$D778,Ishop!$B:$B,Source!$C778)</f>
        <v>0</v>
      </c>
      <c r="Z778" s="11">
        <f>COUNTIFS(Ishop!$AG:$AG,Source!$Z$1,Ishop!$BG:$BG,Source!$D778,Ishop!$B:$B,Source!$C778,Ishop!$J:$J,"OUI")</f>
        <v>0</v>
      </c>
      <c r="AA778" s="11">
        <f>COUNTIFS(Ishop!$AG:$AG,Source!$AA$1,Ishop!$BG:$BG,Source!$D778,Ishop!$B:$B,Source!$C778,Ishop!$J:$J,"OUI")</f>
        <v>0</v>
      </c>
      <c r="AB778" s="11">
        <f>COUNTIFS(Ishop!$AG:$AG,Source!$AB$1,Ishop!$BG:$BG,Source!$D778,Ishop!$B:$B,Source!$C778,Ishop!$J:$J,"OUI")</f>
        <v>0</v>
      </c>
      <c r="AC778" s="11">
        <f>COUNTIFS(Ishop!$AG:$AG,Source!$AC$1,Ishop!$BG:$BG,Source!$D778,Ishop!$B:$B,Source!$C778,Ishop!$J:$J,"OUI")</f>
        <v>0</v>
      </c>
      <c r="AD778" s="11">
        <f>COUNTIFS(Ishop!$AG:$AG,Source!$AD$1,Ishop!$BG:$BG,Source!$D778,Ishop!$B:$B,Source!$C778,Ishop!$J:$J,"OUI")</f>
        <v>0</v>
      </c>
      <c r="AE778" s="11">
        <f>COUNTIFS(Ishop!$AG:$AG,Source!$AE$1,Ishop!$BG:$BG,Source!$D778,Ishop!$B:$B,Source!$C778,Ishop!$J:$J,"OUI")</f>
        <v>0</v>
      </c>
      <c r="AF778" s="11">
        <f>COUNTIFS(Ishop!$AG:$AG,Source!$AF$1,Ishop!$BG:$BG,Source!$D778,Ishop!$B:$B,Source!$C778,Ishop!$J:$J,"OUI")</f>
        <v>0</v>
      </c>
      <c r="AG778" s="11">
        <f>COUNTIFS(Ishop!$AG:$AG,Source!$AG$1,Ishop!$BG:$BG,Source!$D778,Ishop!$B:$B,Source!$C778,Ishop!$J:$J,"OUI")</f>
        <v>0</v>
      </c>
      <c r="AH778" s="11">
        <f>COUNTIFS(Ishop!$AG:$AG,Source!$AH$1,Ishop!$BG:$BG,Source!$D778,Ishop!$B:$B,Source!$C778,Ishop!$J:$J,"OUI")</f>
        <v>0</v>
      </c>
      <c r="AI778" s="11">
        <f>COUNTIFS(Ishop!$AG:$AG,Source!$AI$1,Ishop!$BG:$BG,Source!$D778,Ishop!$B:$B,Source!$C778,Ishop!$J:$J,"OUI")</f>
        <v>0</v>
      </c>
      <c r="AJ778" s="11">
        <f>COUNTIFS(Ishop!$AG:$AG,Source!$AJ$1,Ishop!$BG:$BG,Source!$D778,Ishop!$B:$B,Source!$C778,Ishop!$J:$J,"OUI")</f>
        <v>0</v>
      </c>
      <c r="AK778" s="11">
        <f>COUNTIFS(Ishop!$AG:$AG,Source!$AK$1,Ishop!$BG:$BG,Source!$D778,Ishop!$B:$B,Source!$C778,Ishop!$J:$J,"OUI")</f>
        <v>0</v>
      </c>
      <c r="AL778" s="11">
        <f>COUNTIFS(Ishop!$AG:$AG,Source!$AL$1,Ishop!$BG:$BG,Source!$D778,Ishop!$B:$B,Source!$C778,Ishop!$J:$J,"OUI")</f>
        <v>0</v>
      </c>
      <c r="AM778" s="11">
        <f>COUNTIFS(Ishop!$AG:$AG,Source!$AM$1,Ishop!$BG:$BG,Source!$D778,Ishop!$B:$B,Source!$C778,Ishop!$J:$J,"OUI")</f>
        <v>0</v>
      </c>
      <c r="AN778" s="11">
        <f>COUNTIFS(Dolmen!$W:$W,"Sensatio",Dolmen!$O:$O,Source!D778,Dolmen!$F:$F,Source!C778)</f>
        <v>0</v>
      </c>
      <c r="AO778" s="11">
        <f>COUNTIFS(Dolmen!$AC:$AC,"Bbox Miami",Dolmen!$O:$O,Source!D778,Dolmen!$F:$F,Source!C778)</f>
        <v>0</v>
      </c>
      <c r="AP778" s="11">
        <f>COUNTIFS(Dolmen!$AD:$AD,"1",Dolmen!$W:$W,"",Dolmen!$O:$O,Source!D778,Dolmen!$F:$F,Source!C778)</f>
        <v>0</v>
      </c>
      <c r="AQ778" s="11">
        <f>COUNTIFS(Dolmen!$W:$W,"Sensation",Dolmen!$Y:$Y,"1",Dolmen!$O:$O,Source!D778,Dolmen!$F:$F,Source!C778)</f>
        <v>0</v>
      </c>
      <c r="AR778" s="11">
        <f>COUNTIFS(Dolmen!$AC:$AC,"Bbox Miami",Dolmen!$Y:$Y,"1",Dolmen!$O:$O,Source!D778,Dolmen!$F:$F,Source!C778)</f>
        <v>0</v>
      </c>
      <c r="AS778" s="11">
        <f>COUNTIFS(Dolmen!$AD:$AD,"1",Dolmen!$W:$W,"",Dolmen!$Y:$Y,"1",Dolmen!$O:$O,Source!D778,Dolmen!$F:$F,Source!C778)</f>
        <v>0</v>
      </c>
      <c r="AT778" s="11">
        <f t="shared" si="300"/>
        <v>0</v>
      </c>
      <c r="AU778" s="11">
        <f t="shared" si="301"/>
        <v>0</v>
      </c>
      <c r="AV778" s="11">
        <f t="shared" si="302"/>
        <v>0</v>
      </c>
      <c r="AW778" s="11">
        <f t="shared" si="303"/>
        <v>0</v>
      </c>
      <c r="AX778" s="11">
        <f t="shared" si="304"/>
        <v>0</v>
      </c>
      <c r="AY778" s="11">
        <f t="shared" si="305"/>
        <v>0</v>
      </c>
      <c r="AZ778" s="11">
        <f t="shared" si="306"/>
        <v>0</v>
      </c>
      <c r="BA778" s="11">
        <f t="shared" si="307"/>
        <v>0</v>
      </c>
      <c r="BB778" s="11">
        <f t="shared" si="308"/>
        <v>0</v>
      </c>
      <c r="BC778" s="11">
        <f t="shared" si="309"/>
        <v>0</v>
      </c>
      <c r="BD778" s="11">
        <f>SUMIFS(Ishop!$BK:$BK,Ishop!$BG:$BG,Source!D778,Ishop!$B:$B,Source!C778)</f>
        <v>0</v>
      </c>
      <c r="BE778" s="11">
        <f>COUNTIFS(Ishop!$AW:$AW,"OUI",Ishop!$BG:$BG,Source!D778,Ishop!$B:$B,Source!C778)</f>
        <v>0</v>
      </c>
      <c r="BF778" s="11">
        <f t="shared" si="310"/>
        <v>0</v>
      </c>
      <c r="BG778" s="11">
        <f t="shared" si="311"/>
        <v>0</v>
      </c>
      <c r="BH778" s="11">
        <f t="shared" si="312"/>
        <v>0</v>
      </c>
      <c r="BI778" s="11">
        <f t="shared" si="313"/>
        <v>0</v>
      </c>
      <c r="BJ778" s="11">
        <f t="shared" si="314"/>
        <v>0</v>
      </c>
      <c r="BK778" s="11">
        <f t="shared" si="315"/>
        <v>0</v>
      </c>
      <c r="BL778" s="11">
        <f t="shared" si="316"/>
        <v>0</v>
      </c>
      <c r="BM778" s="11">
        <f t="shared" si="317"/>
        <v>0</v>
      </c>
      <c r="BN778" s="25">
        <f>Z778*Budget!$A$6</f>
        <v>0</v>
      </c>
      <c r="BO778" s="25">
        <f>AA778*(Budget!$B$6+Budget!$B$7)</f>
        <v>0</v>
      </c>
      <c r="BP778" s="25">
        <f>AB778*(Budget!$C$6+Budget!$C$7)</f>
        <v>0</v>
      </c>
      <c r="BQ778" s="25">
        <f>AC778*(Budget!$D$6+Budget!$D$7)</f>
        <v>0</v>
      </c>
      <c r="BR778" s="25">
        <f>AD778*(Budget!$E$6+Budget!$E$7)</f>
        <v>0</v>
      </c>
      <c r="BS778" s="25">
        <f>AE778*(Budget!$F$6+Budget!$F$7)</f>
        <v>0</v>
      </c>
      <c r="BT778" s="25">
        <f>AF778*(Budget!$G$6+Budget!$G$7)</f>
        <v>0</v>
      </c>
      <c r="BU778" s="25">
        <f>AG778*Budget!$H$6</f>
        <v>0</v>
      </c>
      <c r="BV778" s="25">
        <f>AH778*Budget!$I$6</f>
        <v>0</v>
      </c>
      <c r="BW778" s="25">
        <f>AI778*Budget!$J$6</f>
        <v>0</v>
      </c>
      <c r="BX778" s="25">
        <f>AJ778*Budget!$K$6</f>
        <v>0</v>
      </c>
      <c r="BY778" s="25">
        <f>AK778*Budget!$L$6</f>
        <v>0</v>
      </c>
      <c r="BZ778" s="25">
        <f>AL778*Budget!$M$6</f>
        <v>0</v>
      </c>
      <c r="CA778" s="25">
        <f>AM778*Budget!$N$6</f>
        <v>0</v>
      </c>
      <c r="CB778" s="25">
        <f>AQ778*Budget!$O$6</f>
        <v>0</v>
      </c>
      <c r="CC778" s="25">
        <f>AR778*Budget!$S$6</f>
        <v>0</v>
      </c>
      <c r="CD778" s="25">
        <f>AS778*Budget!$Q$6</f>
        <v>0</v>
      </c>
      <c r="CE778" s="25">
        <f t="shared" si="318"/>
        <v>0</v>
      </c>
      <c r="CF778" s="11" t="e">
        <f>COUNTIFS(#REF!,Source!E778,#REF!,Source!C778)</f>
        <v>#REF!</v>
      </c>
      <c r="CG778" s="11" t="str">
        <f t="shared" si="319"/>
        <v>--</v>
      </c>
    </row>
    <row r="779" spans="1:85" x14ac:dyDescent="0.25">
      <c r="A779" t="str">
        <f>IFERROR(VLOOKUP(MONTH(C779),Date!$A$2:$B$13,2,0),"--")</f>
        <v>Avril</v>
      </c>
      <c r="B779" s="11">
        <f t="shared" si="298"/>
        <v>15</v>
      </c>
      <c r="C779" s="28">
        <f t="shared" si="320"/>
        <v>42102</v>
      </c>
      <c r="D779" s="29" t="s">
        <v>235</v>
      </c>
      <c r="E779" s="30" t="str">
        <f>IFERROR(VLOOKUP(D779,Listing!$A:$B,2,0),"--")</f>
        <v>A44049</v>
      </c>
      <c r="F779" s="30" t="str">
        <f>IFERROR(VLOOKUP(D779,Listing!$A:$E,5,0),"-")</f>
        <v>OBTEL MEHDI</v>
      </c>
      <c r="G779" s="4">
        <f>IFERROR(VLOOKUP(D779,Listing!$A:$F,6,0),"--")</f>
        <v>42107</v>
      </c>
      <c r="H779" s="11" t="str">
        <f>IFERROR(VLOOKUP(D779,Listing!$A:$D,4,0),"--")</f>
        <v>REDA JABER</v>
      </c>
      <c r="I779" s="11" t="str">
        <f t="shared" si="299"/>
        <v>AAC</v>
      </c>
      <c r="J779" s="31">
        <f>IFERROR(COUNTIFS(Ishop!$BG:$BG,Source!D779,Ishop!$B:$B,Source!C779),"--")</f>
        <v>0</v>
      </c>
      <c r="K779" s="11">
        <f>IFERROR(COUNTIFS(Ishop!$BG:$BG,Source!D779,Ishop!$B:$B,Source!C779,Ishop!$J:$J,"OUI"),"--")</f>
        <v>0</v>
      </c>
      <c r="L779" s="11">
        <f>COUNTIFS(Ishop!$AG:$AG,Source!$L$1,Ishop!$BG:$BG,Source!$D779,Ishop!$B:$B,Source!$C779)</f>
        <v>0</v>
      </c>
      <c r="M779" s="11">
        <f>COUNTIFS(Ishop!$AG:$AG,Source!$M$1,Ishop!$BG:$BG,Source!$D779,Ishop!$B:$B,Source!$C779)</f>
        <v>0</v>
      </c>
      <c r="N779" s="11">
        <f>COUNTIFS(Ishop!$AG:$AG,Source!$N$1,Ishop!$BG:$BG,Source!$D779,Ishop!$B:$B,Source!$C779)</f>
        <v>0</v>
      </c>
      <c r="O779" s="11">
        <f>COUNTIFS(Ishop!$AG:$AG,Source!$O$1,Ishop!$BG:$BG,Source!$D779,Ishop!$B:$B,Source!$C779)</f>
        <v>0</v>
      </c>
      <c r="P779" s="11">
        <f>COUNTIFS(Ishop!$AG:$AG,Source!$P$1,Ishop!$BG:$BG,Source!$D779,Ishop!$B:$B,Source!$C779)</f>
        <v>0</v>
      </c>
      <c r="Q779" s="11">
        <f>COUNTIFS(Ishop!$AG:$AG,Source!$Q$1,Ishop!$BG:$BG,Source!$D779,Ishop!$B:$B,Source!$C779)</f>
        <v>0</v>
      </c>
      <c r="R779" s="11">
        <f>COUNTIFS(Ishop!$AG:$AG,Source!$R$1,Ishop!$BG:$BG,Source!$D779,Ishop!$B:$B,Source!$C779)</f>
        <v>0</v>
      </c>
      <c r="S779" s="11">
        <f>COUNTIFS(Ishop!$AG:$AG,Source!$S$1,Ishop!$BG:$BG,Source!$D779,Ishop!$B:$B,Source!$C779)</f>
        <v>0</v>
      </c>
      <c r="T779" s="11">
        <f>COUNTIFS(Ishop!$AG:$AG,Source!$T$1,Ishop!$BG:$BG,Source!$D779,Ishop!$B:$B,Source!$C779)</f>
        <v>0</v>
      </c>
      <c r="U779" s="11">
        <f>COUNTIFS(Ishop!$AG:$AG,Source!$U$1,Ishop!$BG:$BG,Source!$D779,Ishop!$B:$B,Source!$C779)</f>
        <v>0</v>
      </c>
      <c r="V779" s="11">
        <f>COUNTIFS(Ishop!$AG:$AG,Source!$V$1,Ishop!$BG:$BG,Source!$D779,Ishop!$B:$B,Source!$C779)</f>
        <v>0</v>
      </c>
      <c r="W779" s="11">
        <f>COUNTIFS(Ishop!$AG:$AG,Source!$W$1,Ishop!$BG:$BG,Source!$D779,Ishop!$B:$B,Source!$C779)</f>
        <v>0</v>
      </c>
      <c r="X779" s="11">
        <f>COUNTIFS(Ishop!$AG:$AG,Source!$X$1,Ishop!$BG:$BG,Source!$D779,Ishop!$B:$B,Source!$C779)</f>
        <v>0</v>
      </c>
      <c r="Y779" s="11">
        <f>COUNTIFS(Ishop!$AG:$AG,Source!$Y$1,Ishop!$BG:$BG,Source!$D779,Ishop!$B:$B,Source!$C779)</f>
        <v>0</v>
      </c>
      <c r="Z779" s="11">
        <f>COUNTIFS(Ishop!$AG:$AG,Source!$Z$1,Ishop!$BG:$BG,Source!$D779,Ishop!$B:$B,Source!$C779,Ishop!$J:$J,"OUI")</f>
        <v>0</v>
      </c>
      <c r="AA779" s="11">
        <f>COUNTIFS(Ishop!$AG:$AG,Source!$AA$1,Ishop!$BG:$BG,Source!$D779,Ishop!$B:$B,Source!$C779,Ishop!$J:$J,"OUI")</f>
        <v>0</v>
      </c>
      <c r="AB779" s="11">
        <f>COUNTIFS(Ishop!$AG:$AG,Source!$AB$1,Ishop!$BG:$BG,Source!$D779,Ishop!$B:$B,Source!$C779,Ishop!$J:$J,"OUI")</f>
        <v>0</v>
      </c>
      <c r="AC779" s="11">
        <f>COUNTIFS(Ishop!$AG:$AG,Source!$AC$1,Ishop!$BG:$BG,Source!$D779,Ishop!$B:$B,Source!$C779,Ishop!$J:$J,"OUI")</f>
        <v>0</v>
      </c>
      <c r="AD779" s="11">
        <f>COUNTIFS(Ishop!$AG:$AG,Source!$AD$1,Ishop!$BG:$BG,Source!$D779,Ishop!$B:$B,Source!$C779,Ishop!$J:$J,"OUI")</f>
        <v>0</v>
      </c>
      <c r="AE779" s="11">
        <f>COUNTIFS(Ishop!$AG:$AG,Source!$AE$1,Ishop!$BG:$BG,Source!$D779,Ishop!$B:$B,Source!$C779,Ishop!$J:$J,"OUI")</f>
        <v>0</v>
      </c>
      <c r="AF779" s="11">
        <f>COUNTIFS(Ishop!$AG:$AG,Source!$AF$1,Ishop!$BG:$BG,Source!$D779,Ishop!$B:$B,Source!$C779,Ishop!$J:$J,"OUI")</f>
        <v>0</v>
      </c>
      <c r="AG779" s="11">
        <f>COUNTIFS(Ishop!$AG:$AG,Source!$AG$1,Ishop!$BG:$BG,Source!$D779,Ishop!$B:$B,Source!$C779,Ishop!$J:$J,"OUI")</f>
        <v>0</v>
      </c>
      <c r="AH779" s="11">
        <f>COUNTIFS(Ishop!$AG:$AG,Source!$AH$1,Ishop!$BG:$BG,Source!$D779,Ishop!$B:$B,Source!$C779,Ishop!$J:$J,"OUI")</f>
        <v>0</v>
      </c>
      <c r="AI779" s="11">
        <f>COUNTIFS(Ishop!$AG:$AG,Source!$AI$1,Ishop!$BG:$BG,Source!$D779,Ishop!$B:$B,Source!$C779,Ishop!$J:$J,"OUI")</f>
        <v>0</v>
      </c>
      <c r="AJ779" s="11">
        <f>COUNTIFS(Ishop!$AG:$AG,Source!$AJ$1,Ishop!$BG:$BG,Source!$D779,Ishop!$B:$B,Source!$C779,Ishop!$J:$J,"OUI")</f>
        <v>0</v>
      </c>
      <c r="AK779" s="11">
        <f>COUNTIFS(Ishop!$AG:$AG,Source!$AK$1,Ishop!$BG:$BG,Source!$D779,Ishop!$B:$B,Source!$C779,Ishop!$J:$J,"OUI")</f>
        <v>0</v>
      </c>
      <c r="AL779" s="11">
        <f>COUNTIFS(Ishop!$AG:$AG,Source!$AL$1,Ishop!$BG:$BG,Source!$D779,Ishop!$B:$B,Source!$C779,Ishop!$J:$J,"OUI")</f>
        <v>0</v>
      </c>
      <c r="AM779" s="11">
        <f>COUNTIFS(Ishop!$AG:$AG,Source!$AM$1,Ishop!$BG:$BG,Source!$D779,Ishop!$B:$B,Source!$C779,Ishop!$J:$J,"OUI")</f>
        <v>0</v>
      </c>
      <c r="AN779" s="11">
        <f>COUNTIFS(Dolmen!$W:$W,"Sensatio",Dolmen!$O:$O,Source!D779,Dolmen!$F:$F,Source!C779)</f>
        <v>0</v>
      </c>
      <c r="AO779" s="11">
        <f>COUNTIFS(Dolmen!$AC:$AC,"Bbox Miami",Dolmen!$O:$O,Source!D779,Dolmen!$F:$F,Source!C779)</f>
        <v>0</v>
      </c>
      <c r="AP779" s="11">
        <f>COUNTIFS(Dolmen!$AD:$AD,"1",Dolmen!$W:$W,"",Dolmen!$O:$O,Source!D779,Dolmen!$F:$F,Source!C779)</f>
        <v>0</v>
      </c>
      <c r="AQ779" s="11">
        <f>COUNTIFS(Dolmen!$W:$W,"Sensation",Dolmen!$Y:$Y,"1",Dolmen!$O:$O,Source!D779,Dolmen!$F:$F,Source!C779)</f>
        <v>0</v>
      </c>
      <c r="AR779" s="11">
        <f>COUNTIFS(Dolmen!$AC:$AC,"Bbox Miami",Dolmen!$Y:$Y,"1",Dolmen!$O:$O,Source!D779,Dolmen!$F:$F,Source!C779)</f>
        <v>0</v>
      </c>
      <c r="AS779" s="11">
        <f>COUNTIFS(Dolmen!$AD:$AD,"1",Dolmen!$W:$W,"",Dolmen!$Y:$Y,"1",Dolmen!$O:$O,Source!D779,Dolmen!$F:$F,Source!C779)</f>
        <v>0</v>
      </c>
      <c r="AT779" s="11">
        <f t="shared" si="300"/>
        <v>0</v>
      </c>
      <c r="AU779" s="11">
        <f t="shared" si="301"/>
        <v>0</v>
      </c>
      <c r="AV779" s="11">
        <f t="shared" si="302"/>
        <v>0</v>
      </c>
      <c r="AW779" s="11">
        <f t="shared" si="303"/>
        <v>0</v>
      </c>
      <c r="AX779" s="11">
        <f t="shared" si="304"/>
        <v>0</v>
      </c>
      <c r="AY779" s="11">
        <f t="shared" si="305"/>
        <v>0</v>
      </c>
      <c r="AZ779" s="11">
        <f t="shared" si="306"/>
        <v>0</v>
      </c>
      <c r="BA779" s="11">
        <f t="shared" si="307"/>
        <v>0</v>
      </c>
      <c r="BB779" s="11">
        <f t="shared" si="308"/>
        <v>0</v>
      </c>
      <c r="BC779" s="11">
        <f t="shared" si="309"/>
        <v>0</v>
      </c>
      <c r="BD779" s="11">
        <f>SUMIFS(Ishop!$BK:$BK,Ishop!$BG:$BG,Source!D779,Ishop!$B:$B,Source!C779)</f>
        <v>0</v>
      </c>
      <c r="BE779" s="11">
        <f>COUNTIFS(Ishop!$AW:$AW,"OUI",Ishop!$BG:$BG,Source!D779,Ishop!$B:$B,Source!C779)</f>
        <v>0</v>
      </c>
      <c r="BF779" s="11">
        <f t="shared" si="310"/>
        <v>0</v>
      </c>
      <c r="BG779" s="11">
        <f t="shared" si="311"/>
        <v>0</v>
      </c>
      <c r="BH779" s="11">
        <f t="shared" si="312"/>
        <v>0</v>
      </c>
      <c r="BI779" s="11">
        <f t="shared" si="313"/>
        <v>0</v>
      </c>
      <c r="BJ779" s="11">
        <f t="shared" si="314"/>
        <v>0</v>
      </c>
      <c r="BK779" s="11">
        <f t="shared" si="315"/>
        <v>0</v>
      </c>
      <c r="BL779" s="11">
        <f t="shared" si="316"/>
        <v>0</v>
      </c>
      <c r="BM779" s="11">
        <f t="shared" si="317"/>
        <v>0</v>
      </c>
      <c r="BN779" s="25">
        <f>Z779*Budget!$A$6</f>
        <v>0</v>
      </c>
      <c r="BO779" s="25">
        <f>AA779*(Budget!$B$6+Budget!$B$7)</f>
        <v>0</v>
      </c>
      <c r="BP779" s="25">
        <f>AB779*(Budget!$C$6+Budget!$C$7)</f>
        <v>0</v>
      </c>
      <c r="BQ779" s="25">
        <f>AC779*(Budget!$D$6+Budget!$D$7)</f>
        <v>0</v>
      </c>
      <c r="BR779" s="25">
        <f>AD779*(Budget!$E$6+Budget!$E$7)</f>
        <v>0</v>
      </c>
      <c r="BS779" s="25">
        <f>AE779*(Budget!$F$6+Budget!$F$7)</f>
        <v>0</v>
      </c>
      <c r="BT779" s="25">
        <f>AF779*(Budget!$G$6+Budget!$G$7)</f>
        <v>0</v>
      </c>
      <c r="BU779" s="25">
        <f>AG779*Budget!$H$6</f>
        <v>0</v>
      </c>
      <c r="BV779" s="25">
        <f>AH779*Budget!$I$6</f>
        <v>0</v>
      </c>
      <c r="BW779" s="25">
        <f>AI779*Budget!$J$6</f>
        <v>0</v>
      </c>
      <c r="BX779" s="25">
        <f>AJ779*Budget!$K$6</f>
        <v>0</v>
      </c>
      <c r="BY779" s="25">
        <f>AK779*Budget!$L$6</f>
        <v>0</v>
      </c>
      <c r="BZ779" s="25">
        <f>AL779*Budget!$M$6</f>
        <v>0</v>
      </c>
      <c r="CA779" s="25">
        <f>AM779*Budget!$N$6</f>
        <v>0</v>
      </c>
      <c r="CB779" s="25">
        <f>AQ779*Budget!$O$6</f>
        <v>0</v>
      </c>
      <c r="CC779" s="25">
        <f>AR779*Budget!$S$6</f>
        <v>0</v>
      </c>
      <c r="CD779" s="25">
        <f>AS779*Budget!$Q$6</f>
        <v>0</v>
      </c>
      <c r="CE779" s="25">
        <f t="shared" si="318"/>
        <v>0</v>
      </c>
      <c r="CF779" s="11" t="e">
        <f>COUNTIFS(#REF!,Source!E779,#REF!,Source!C779)</f>
        <v>#REF!</v>
      </c>
      <c r="CG779" s="11" t="str">
        <f t="shared" si="319"/>
        <v>--</v>
      </c>
    </row>
    <row r="780" spans="1:85" x14ac:dyDescent="0.25">
      <c r="A780" t="str">
        <f>IFERROR(VLOOKUP(MONTH(C780),Date!$A$2:$B$13,2,0),"--")</f>
        <v>Avril</v>
      </c>
      <c r="B780" s="11">
        <f t="shared" si="298"/>
        <v>15</v>
      </c>
      <c r="C780" s="28">
        <f t="shared" si="320"/>
        <v>42102</v>
      </c>
      <c r="D780" s="29" t="s">
        <v>236</v>
      </c>
      <c r="E780" s="30" t="str">
        <f>IFERROR(VLOOKUP(D780,Listing!$A:$B,2,0),"--")</f>
        <v>A440A41</v>
      </c>
      <c r="F780" s="30" t="str">
        <f>IFERROR(VLOOKUP(D780,Listing!$A:$E,5,0),"-")</f>
        <v>HEMI  SARA</v>
      </c>
      <c r="G780" s="4">
        <f>IFERROR(VLOOKUP(D780,Listing!$A:$F,6,0),"--")</f>
        <v>42093</v>
      </c>
      <c r="H780" s="11" t="str">
        <f>IFERROR(VLOOKUP(D780,Listing!$A:$D,4,0),"--")</f>
        <v>REDA JABER</v>
      </c>
      <c r="I780" s="11" t="str">
        <f t="shared" si="299"/>
        <v>AAC</v>
      </c>
      <c r="J780" s="31">
        <f>IFERROR(COUNTIFS(Ishop!$BG:$BG,Source!D780,Ishop!$B:$B,Source!C780),"--")</f>
        <v>0</v>
      </c>
      <c r="K780" s="11">
        <f>IFERROR(COUNTIFS(Ishop!$BG:$BG,Source!D780,Ishop!$B:$B,Source!C780,Ishop!$J:$J,"OUI"),"--")</f>
        <v>0</v>
      </c>
      <c r="L780" s="11">
        <f>COUNTIFS(Ishop!$AG:$AG,Source!$L$1,Ishop!$BG:$BG,Source!$D780,Ishop!$B:$B,Source!$C780)</f>
        <v>0</v>
      </c>
      <c r="M780" s="11">
        <f>COUNTIFS(Ishop!$AG:$AG,Source!$M$1,Ishop!$BG:$BG,Source!$D780,Ishop!$B:$B,Source!$C780)</f>
        <v>0</v>
      </c>
      <c r="N780" s="11">
        <f>COUNTIFS(Ishop!$AG:$AG,Source!$N$1,Ishop!$BG:$BG,Source!$D780,Ishop!$B:$B,Source!$C780)</f>
        <v>0</v>
      </c>
      <c r="O780" s="11">
        <f>COUNTIFS(Ishop!$AG:$AG,Source!$O$1,Ishop!$BG:$BG,Source!$D780,Ishop!$B:$B,Source!$C780)</f>
        <v>0</v>
      </c>
      <c r="P780" s="11">
        <f>COUNTIFS(Ishop!$AG:$AG,Source!$P$1,Ishop!$BG:$BG,Source!$D780,Ishop!$B:$B,Source!$C780)</f>
        <v>0</v>
      </c>
      <c r="Q780" s="11">
        <f>COUNTIFS(Ishop!$AG:$AG,Source!$Q$1,Ishop!$BG:$BG,Source!$D780,Ishop!$B:$B,Source!$C780)</f>
        <v>0</v>
      </c>
      <c r="R780" s="11">
        <f>COUNTIFS(Ishop!$AG:$AG,Source!$R$1,Ishop!$BG:$BG,Source!$D780,Ishop!$B:$B,Source!$C780)</f>
        <v>0</v>
      </c>
      <c r="S780" s="11">
        <f>COUNTIFS(Ishop!$AG:$AG,Source!$S$1,Ishop!$BG:$BG,Source!$D780,Ishop!$B:$B,Source!$C780)</f>
        <v>0</v>
      </c>
      <c r="T780" s="11">
        <f>COUNTIFS(Ishop!$AG:$AG,Source!$T$1,Ishop!$BG:$BG,Source!$D780,Ishop!$B:$B,Source!$C780)</f>
        <v>0</v>
      </c>
      <c r="U780" s="11">
        <f>COUNTIFS(Ishop!$AG:$AG,Source!$U$1,Ishop!$BG:$BG,Source!$D780,Ishop!$B:$B,Source!$C780)</f>
        <v>0</v>
      </c>
      <c r="V780" s="11">
        <f>COUNTIFS(Ishop!$AG:$AG,Source!$V$1,Ishop!$BG:$BG,Source!$D780,Ishop!$B:$B,Source!$C780)</f>
        <v>0</v>
      </c>
      <c r="W780" s="11">
        <f>COUNTIFS(Ishop!$AG:$AG,Source!$W$1,Ishop!$BG:$BG,Source!$D780,Ishop!$B:$B,Source!$C780)</f>
        <v>0</v>
      </c>
      <c r="X780" s="11">
        <f>COUNTIFS(Ishop!$AG:$AG,Source!$X$1,Ishop!$BG:$BG,Source!$D780,Ishop!$B:$B,Source!$C780)</f>
        <v>0</v>
      </c>
      <c r="Y780" s="11">
        <f>COUNTIFS(Ishop!$AG:$AG,Source!$Y$1,Ishop!$BG:$BG,Source!$D780,Ishop!$B:$B,Source!$C780)</f>
        <v>0</v>
      </c>
      <c r="Z780" s="11">
        <f>COUNTIFS(Ishop!$AG:$AG,Source!$Z$1,Ishop!$BG:$BG,Source!$D780,Ishop!$B:$B,Source!$C780,Ishop!$J:$J,"OUI")</f>
        <v>0</v>
      </c>
      <c r="AA780" s="11">
        <f>COUNTIFS(Ishop!$AG:$AG,Source!$AA$1,Ishop!$BG:$BG,Source!$D780,Ishop!$B:$B,Source!$C780,Ishop!$J:$J,"OUI")</f>
        <v>0</v>
      </c>
      <c r="AB780" s="11">
        <f>COUNTIFS(Ishop!$AG:$AG,Source!$AB$1,Ishop!$BG:$BG,Source!$D780,Ishop!$B:$B,Source!$C780,Ishop!$J:$J,"OUI")</f>
        <v>0</v>
      </c>
      <c r="AC780" s="11">
        <f>COUNTIFS(Ishop!$AG:$AG,Source!$AC$1,Ishop!$BG:$BG,Source!$D780,Ishop!$B:$B,Source!$C780,Ishop!$J:$J,"OUI")</f>
        <v>0</v>
      </c>
      <c r="AD780" s="11">
        <f>COUNTIFS(Ishop!$AG:$AG,Source!$AD$1,Ishop!$BG:$BG,Source!$D780,Ishop!$B:$B,Source!$C780,Ishop!$J:$J,"OUI")</f>
        <v>0</v>
      </c>
      <c r="AE780" s="11">
        <f>COUNTIFS(Ishop!$AG:$AG,Source!$AE$1,Ishop!$BG:$BG,Source!$D780,Ishop!$B:$B,Source!$C780,Ishop!$J:$J,"OUI")</f>
        <v>0</v>
      </c>
      <c r="AF780" s="11">
        <f>COUNTIFS(Ishop!$AG:$AG,Source!$AF$1,Ishop!$BG:$BG,Source!$D780,Ishop!$B:$B,Source!$C780,Ishop!$J:$J,"OUI")</f>
        <v>0</v>
      </c>
      <c r="AG780" s="11">
        <f>COUNTIFS(Ishop!$AG:$AG,Source!$AG$1,Ishop!$BG:$BG,Source!$D780,Ishop!$B:$B,Source!$C780,Ishop!$J:$J,"OUI")</f>
        <v>0</v>
      </c>
      <c r="AH780" s="11">
        <f>COUNTIFS(Ishop!$AG:$AG,Source!$AH$1,Ishop!$BG:$BG,Source!$D780,Ishop!$B:$B,Source!$C780,Ishop!$J:$J,"OUI")</f>
        <v>0</v>
      </c>
      <c r="AI780" s="11">
        <f>COUNTIFS(Ishop!$AG:$AG,Source!$AI$1,Ishop!$BG:$BG,Source!$D780,Ishop!$B:$B,Source!$C780,Ishop!$J:$J,"OUI")</f>
        <v>0</v>
      </c>
      <c r="AJ780" s="11">
        <f>COUNTIFS(Ishop!$AG:$AG,Source!$AJ$1,Ishop!$BG:$BG,Source!$D780,Ishop!$B:$B,Source!$C780,Ishop!$J:$J,"OUI")</f>
        <v>0</v>
      </c>
      <c r="AK780" s="11">
        <f>COUNTIFS(Ishop!$AG:$AG,Source!$AK$1,Ishop!$BG:$BG,Source!$D780,Ishop!$B:$B,Source!$C780,Ishop!$J:$J,"OUI")</f>
        <v>0</v>
      </c>
      <c r="AL780" s="11">
        <f>COUNTIFS(Ishop!$AG:$AG,Source!$AL$1,Ishop!$BG:$BG,Source!$D780,Ishop!$B:$B,Source!$C780,Ishop!$J:$J,"OUI")</f>
        <v>0</v>
      </c>
      <c r="AM780" s="11">
        <f>COUNTIFS(Ishop!$AG:$AG,Source!$AM$1,Ishop!$BG:$BG,Source!$D780,Ishop!$B:$B,Source!$C780,Ishop!$J:$J,"OUI")</f>
        <v>0</v>
      </c>
      <c r="AN780" s="11">
        <f>COUNTIFS(Dolmen!$W:$W,"Sensatio",Dolmen!$O:$O,Source!D780,Dolmen!$F:$F,Source!C780)</f>
        <v>0</v>
      </c>
      <c r="AO780" s="11">
        <f>COUNTIFS(Dolmen!$AC:$AC,"Bbox Miami",Dolmen!$O:$O,Source!D780,Dolmen!$F:$F,Source!C780)</f>
        <v>0</v>
      </c>
      <c r="AP780" s="11">
        <f>COUNTIFS(Dolmen!$AD:$AD,"1",Dolmen!$W:$W,"",Dolmen!$O:$O,Source!D780,Dolmen!$F:$F,Source!C780)</f>
        <v>0</v>
      </c>
      <c r="AQ780" s="11">
        <f>COUNTIFS(Dolmen!$W:$W,"Sensation",Dolmen!$Y:$Y,"1",Dolmen!$O:$O,Source!D780,Dolmen!$F:$F,Source!C780)</f>
        <v>0</v>
      </c>
      <c r="AR780" s="11">
        <f>COUNTIFS(Dolmen!$AC:$AC,"Bbox Miami",Dolmen!$Y:$Y,"1",Dolmen!$O:$O,Source!D780,Dolmen!$F:$F,Source!C780)</f>
        <v>0</v>
      </c>
      <c r="AS780" s="11">
        <f>COUNTIFS(Dolmen!$AD:$AD,"1",Dolmen!$W:$W,"",Dolmen!$Y:$Y,"1",Dolmen!$O:$O,Source!D780,Dolmen!$F:$F,Source!C780)</f>
        <v>0</v>
      </c>
      <c r="AT780" s="11">
        <f t="shared" si="300"/>
        <v>0</v>
      </c>
      <c r="AU780" s="11">
        <f t="shared" si="301"/>
        <v>0</v>
      </c>
      <c r="AV780" s="11">
        <f t="shared" si="302"/>
        <v>0</v>
      </c>
      <c r="AW780" s="11">
        <f t="shared" si="303"/>
        <v>0</v>
      </c>
      <c r="AX780" s="11">
        <f t="shared" si="304"/>
        <v>0</v>
      </c>
      <c r="AY780" s="11">
        <f t="shared" si="305"/>
        <v>0</v>
      </c>
      <c r="AZ780" s="11">
        <f t="shared" si="306"/>
        <v>0</v>
      </c>
      <c r="BA780" s="11">
        <f t="shared" si="307"/>
        <v>0</v>
      </c>
      <c r="BB780" s="11">
        <f t="shared" si="308"/>
        <v>0</v>
      </c>
      <c r="BC780" s="11">
        <f t="shared" si="309"/>
        <v>0</v>
      </c>
      <c r="BD780" s="11">
        <f>SUMIFS(Ishop!$BK:$BK,Ishop!$BG:$BG,Source!D780,Ishop!$B:$B,Source!C780)</f>
        <v>0</v>
      </c>
      <c r="BE780" s="11">
        <f>COUNTIFS(Ishop!$AW:$AW,"OUI",Ishop!$BG:$BG,Source!D780,Ishop!$B:$B,Source!C780)</f>
        <v>0</v>
      </c>
      <c r="BF780" s="11">
        <f t="shared" si="310"/>
        <v>0</v>
      </c>
      <c r="BG780" s="11">
        <f t="shared" si="311"/>
        <v>0</v>
      </c>
      <c r="BH780" s="11">
        <f t="shared" si="312"/>
        <v>0</v>
      </c>
      <c r="BI780" s="11">
        <f t="shared" si="313"/>
        <v>0</v>
      </c>
      <c r="BJ780" s="11">
        <f t="shared" si="314"/>
        <v>0</v>
      </c>
      <c r="BK780" s="11">
        <f t="shared" si="315"/>
        <v>0</v>
      </c>
      <c r="BL780" s="11">
        <f t="shared" si="316"/>
        <v>0</v>
      </c>
      <c r="BM780" s="11">
        <f t="shared" si="317"/>
        <v>0</v>
      </c>
      <c r="BN780" s="25">
        <f>Z780*Budget!$A$6</f>
        <v>0</v>
      </c>
      <c r="BO780" s="25">
        <f>AA780*(Budget!$B$6+Budget!$B$7)</f>
        <v>0</v>
      </c>
      <c r="BP780" s="25">
        <f>AB780*(Budget!$C$6+Budget!$C$7)</f>
        <v>0</v>
      </c>
      <c r="BQ780" s="25">
        <f>AC780*(Budget!$D$6+Budget!$D$7)</f>
        <v>0</v>
      </c>
      <c r="BR780" s="25">
        <f>AD780*(Budget!$E$6+Budget!$E$7)</f>
        <v>0</v>
      </c>
      <c r="BS780" s="25">
        <f>AE780*(Budget!$F$6+Budget!$F$7)</f>
        <v>0</v>
      </c>
      <c r="BT780" s="25">
        <f>AF780*(Budget!$G$6+Budget!$G$7)</f>
        <v>0</v>
      </c>
      <c r="BU780" s="25">
        <f>AG780*Budget!$H$6</f>
        <v>0</v>
      </c>
      <c r="BV780" s="25">
        <f>AH780*Budget!$I$6</f>
        <v>0</v>
      </c>
      <c r="BW780" s="25">
        <f>AI780*Budget!$J$6</f>
        <v>0</v>
      </c>
      <c r="BX780" s="25">
        <f>AJ780*Budget!$K$6</f>
        <v>0</v>
      </c>
      <c r="BY780" s="25">
        <f>AK780*Budget!$L$6</f>
        <v>0</v>
      </c>
      <c r="BZ780" s="25">
        <f>AL780*Budget!$M$6</f>
        <v>0</v>
      </c>
      <c r="CA780" s="25">
        <f>AM780*Budget!$N$6</f>
        <v>0</v>
      </c>
      <c r="CB780" s="25">
        <f>AQ780*Budget!$O$6</f>
        <v>0</v>
      </c>
      <c r="CC780" s="25">
        <f>AR780*Budget!$S$6</f>
        <v>0</v>
      </c>
      <c r="CD780" s="25">
        <f>AS780*Budget!$Q$6</f>
        <v>0</v>
      </c>
      <c r="CE780" s="25">
        <f t="shared" si="318"/>
        <v>0</v>
      </c>
      <c r="CF780" s="11" t="e">
        <f>COUNTIFS(#REF!,Source!E780,#REF!,Source!C780)</f>
        <v>#REF!</v>
      </c>
      <c r="CG780" s="11" t="str">
        <f t="shared" si="319"/>
        <v>--</v>
      </c>
    </row>
    <row r="781" spans="1:85" x14ac:dyDescent="0.25">
      <c r="A781" t="str">
        <f>IFERROR(VLOOKUP(MONTH(C781),Date!$A$2:$B$13,2,0),"--")</f>
        <v>Avril</v>
      </c>
      <c r="B781" s="11">
        <f t="shared" si="298"/>
        <v>15</v>
      </c>
      <c r="C781" s="28">
        <f t="shared" si="320"/>
        <v>42102</v>
      </c>
      <c r="D781" s="29" t="s">
        <v>237</v>
      </c>
      <c r="E781" s="30" t="str">
        <f>IFERROR(VLOOKUP(D781,Listing!$A:$B,2,0),"--")</f>
        <v>A4407A4</v>
      </c>
      <c r="F781" s="30" t="str">
        <f>IFERROR(VLOOKUP(D781,Listing!$A:$E,5,0),"-")</f>
        <v>MAHRADY  MOHAMMED OMAR</v>
      </c>
      <c r="G781" s="4">
        <f>IFERROR(VLOOKUP(D781,Listing!$A:$F,6,0),"--")</f>
        <v>42093</v>
      </c>
      <c r="H781" s="11" t="str">
        <f>IFERROR(VLOOKUP(D781,Listing!$A:$D,4,0),"--")</f>
        <v>REDA JABER</v>
      </c>
      <c r="I781" s="11" t="str">
        <f t="shared" si="299"/>
        <v>AAC</v>
      </c>
      <c r="J781" s="31">
        <f>IFERROR(COUNTIFS(Ishop!$BG:$BG,Source!D781,Ishop!$B:$B,Source!C781),"--")</f>
        <v>0</v>
      </c>
      <c r="K781" s="11">
        <f>IFERROR(COUNTIFS(Ishop!$BG:$BG,Source!D781,Ishop!$B:$B,Source!C781,Ishop!$J:$J,"OUI"),"--")</f>
        <v>0</v>
      </c>
      <c r="L781" s="11">
        <f>COUNTIFS(Ishop!$AG:$AG,Source!$L$1,Ishop!$BG:$BG,Source!$D781,Ishop!$B:$B,Source!$C781)</f>
        <v>0</v>
      </c>
      <c r="M781" s="11">
        <f>COUNTIFS(Ishop!$AG:$AG,Source!$M$1,Ishop!$BG:$BG,Source!$D781,Ishop!$B:$B,Source!$C781)</f>
        <v>0</v>
      </c>
      <c r="N781" s="11">
        <f>COUNTIFS(Ishop!$AG:$AG,Source!$N$1,Ishop!$BG:$BG,Source!$D781,Ishop!$B:$B,Source!$C781)</f>
        <v>0</v>
      </c>
      <c r="O781" s="11">
        <f>COUNTIFS(Ishop!$AG:$AG,Source!$O$1,Ishop!$BG:$BG,Source!$D781,Ishop!$B:$B,Source!$C781)</f>
        <v>0</v>
      </c>
      <c r="P781" s="11">
        <f>COUNTIFS(Ishop!$AG:$AG,Source!$P$1,Ishop!$BG:$BG,Source!$D781,Ishop!$B:$B,Source!$C781)</f>
        <v>0</v>
      </c>
      <c r="Q781" s="11">
        <f>COUNTIFS(Ishop!$AG:$AG,Source!$Q$1,Ishop!$BG:$BG,Source!$D781,Ishop!$B:$B,Source!$C781)</f>
        <v>0</v>
      </c>
      <c r="R781" s="11">
        <f>COUNTIFS(Ishop!$AG:$AG,Source!$R$1,Ishop!$BG:$BG,Source!$D781,Ishop!$B:$B,Source!$C781)</f>
        <v>0</v>
      </c>
      <c r="S781" s="11">
        <f>COUNTIFS(Ishop!$AG:$AG,Source!$S$1,Ishop!$BG:$BG,Source!$D781,Ishop!$B:$B,Source!$C781)</f>
        <v>0</v>
      </c>
      <c r="T781" s="11">
        <f>COUNTIFS(Ishop!$AG:$AG,Source!$T$1,Ishop!$BG:$BG,Source!$D781,Ishop!$B:$B,Source!$C781)</f>
        <v>0</v>
      </c>
      <c r="U781" s="11">
        <f>COUNTIFS(Ishop!$AG:$AG,Source!$U$1,Ishop!$BG:$BG,Source!$D781,Ishop!$B:$B,Source!$C781)</f>
        <v>0</v>
      </c>
      <c r="V781" s="11">
        <f>COUNTIFS(Ishop!$AG:$AG,Source!$V$1,Ishop!$BG:$BG,Source!$D781,Ishop!$B:$B,Source!$C781)</f>
        <v>0</v>
      </c>
      <c r="W781" s="11">
        <f>COUNTIFS(Ishop!$AG:$AG,Source!$W$1,Ishop!$BG:$BG,Source!$D781,Ishop!$B:$B,Source!$C781)</f>
        <v>0</v>
      </c>
      <c r="X781" s="11">
        <f>COUNTIFS(Ishop!$AG:$AG,Source!$X$1,Ishop!$BG:$BG,Source!$D781,Ishop!$B:$B,Source!$C781)</f>
        <v>0</v>
      </c>
      <c r="Y781" s="11">
        <f>COUNTIFS(Ishop!$AG:$AG,Source!$Y$1,Ishop!$BG:$BG,Source!$D781,Ishop!$B:$B,Source!$C781)</f>
        <v>0</v>
      </c>
      <c r="Z781" s="11">
        <f>COUNTIFS(Ishop!$AG:$AG,Source!$Z$1,Ishop!$BG:$BG,Source!$D781,Ishop!$B:$B,Source!$C781,Ishop!$J:$J,"OUI")</f>
        <v>0</v>
      </c>
      <c r="AA781" s="11">
        <f>COUNTIFS(Ishop!$AG:$AG,Source!$AA$1,Ishop!$BG:$BG,Source!$D781,Ishop!$B:$B,Source!$C781,Ishop!$J:$J,"OUI")</f>
        <v>0</v>
      </c>
      <c r="AB781" s="11">
        <f>COUNTIFS(Ishop!$AG:$AG,Source!$AB$1,Ishop!$BG:$BG,Source!$D781,Ishop!$B:$B,Source!$C781,Ishop!$J:$J,"OUI")</f>
        <v>0</v>
      </c>
      <c r="AC781" s="11">
        <f>COUNTIFS(Ishop!$AG:$AG,Source!$AC$1,Ishop!$BG:$BG,Source!$D781,Ishop!$B:$B,Source!$C781,Ishop!$J:$J,"OUI")</f>
        <v>0</v>
      </c>
      <c r="AD781" s="11">
        <f>COUNTIFS(Ishop!$AG:$AG,Source!$AD$1,Ishop!$BG:$BG,Source!$D781,Ishop!$B:$B,Source!$C781,Ishop!$J:$J,"OUI")</f>
        <v>0</v>
      </c>
      <c r="AE781" s="11">
        <f>COUNTIFS(Ishop!$AG:$AG,Source!$AE$1,Ishop!$BG:$BG,Source!$D781,Ishop!$B:$B,Source!$C781,Ishop!$J:$J,"OUI")</f>
        <v>0</v>
      </c>
      <c r="AF781" s="11">
        <f>COUNTIFS(Ishop!$AG:$AG,Source!$AF$1,Ishop!$BG:$BG,Source!$D781,Ishop!$B:$B,Source!$C781,Ishop!$J:$J,"OUI")</f>
        <v>0</v>
      </c>
      <c r="AG781" s="11">
        <f>COUNTIFS(Ishop!$AG:$AG,Source!$AG$1,Ishop!$BG:$BG,Source!$D781,Ishop!$B:$B,Source!$C781,Ishop!$J:$J,"OUI")</f>
        <v>0</v>
      </c>
      <c r="AH781" s="11">
        <f>COUNTIFS(Ishop!$AG:$AG,Source!$AH$1,Ishop!$BG:$BG,Source!$D781,Ishop!$B:$B,Source!$C781,Ishop!$J:$J,"OUI")</f>
        <v>0</v>
      </c>
      <c r="AI781" s="11">
        <f>COUNTIFS(Ishop!$AG:$AG,Source!$AI$1,Ishop!$BG:$BG,Source!$D781,Ishop!$B:$B,Source!$C781,Ishop!$J:$J,"OUI")</f>
        <v>0</v>
      </c>
      <c r="AJ781" s="11">
        <f>COUNTIFS(Ishop!$AG:$AG,Source!$AJ$1,Ishop!$BG:$BG,Source!$D781,Ishop!$B:$B,Source!$C781,Ishop!$J:$J,"OUI")</f>
        <v>0</v>
      </c>
      <c r="AK781" s="11">
        <f>COUNTIFS(Ishop!$AG:$AG,Source!$AK$1,Ishop!$BG:$BG,Source!$D781,Ishop!$B:$B,Source!$C781,Ishop!$J:$J,"OUI")</f>
        <v>0</v>
      </c>
      <c r="AL781" s="11">
        <f>COUNTIFS(Ishop!$AG:$AG,Source!$AL$1,Ishop!$BG:$BG,Source!$D781,Ishop!$B:$B,Source!$C781,Ishop!$J:$J,"OUI")</f>
        <v>0</v>
      </c>
      <c r="AM781" s="11">
        <f>COUNTIFS(Ishop!$AG:$AG,Source!$AM$1,Ishop!$BG:$BG,Source!$D781,Ishop!$B:$B,Source!$C781,Ishop!$J:$J,"OUI")</f>
        <v>0</v>
      </c>
      <c r="AN781" s="11">
        <f>COUNTIFS(Dolmen!$W:$W,"Sensatio",Dolmen!$O:$O,Source!D781,Dolmen!$F:$F,Source!C781)</f>
        <v>0</v>
      </c>
      <c r="AO781" s="11">
        <f>COUNTIFS(Dolmen!$AC:$AC,"Bbox Miami",Dolmen!$O:$O,Source!D781,Dolmen!$F:$F,Source!C781)</f>
        <v>0</v>
      </c>
      <c r="AP781" s="11">
        <f>COUNTIFS(Dolmen!$AD:$AD,"1",Dolmen!$W:$W,"",Dolmen!$O:$O,Source!D781,Dolmen!$F:$F,Source!C781)</f>
        <v>0</v>
      </c>
      <c r="AQ781" s="11">
        <f>COUNTIFS(Dolmen!$W:$W,"Sensation",Dolmen!$Y:$Y,"1",Dolmen!$O:$O,Source!D781,Dolmen!$F:$F,Source!C781)</f>
        <v>0</v>
      </c>
      <c r="AR781" s="11">
        <f>COUNTIFS(Dolmen!$AC:$AC,"Bbox Miami",Dolmen!$Y:$Y,"1",Dolmen!$O:$O,Source!D781,Dolmen!$F:$F,Source!C781)</f>
        <v>0</v>
      </c>
      <c r="AS781" s="11">
        <f>COUNTIFS(Dolmen!$AD:$AD,"1",Dolmen!$W:$W,"",Dolmen!$Y:$Y,"1",Dolmen!$O:$O,Source!D781,Dolmen!$F:$F,Source!C781)</f>
        <v>0</v>
      </c>
      <c r="AT781" s="11">
        <f t="shared" si="300"/>
        <v>0</v>
      </c>
      <c r="AU781" s="11">
        <f t="shared" si="301"/>
        <v>0</v>
      </c>
      <c r="AV781" s="11">
        <f t="shared" si="302"/>
        <v>0</v>
      </c>
      <c r="AW781" s="11">
        <f t="shared" si="303"/>
        <v>0</v>
      </c>
      <c r="AX781" s="11">
        <f t="shared" si="304"/>
        <v>0</v>
      </c>
      <c r="AY781" s="11">
        <f t="shared" si="305"/>
        <v>0</v>
      </c>
      <c r="AZ781" s="11">
        <f t="shared" si="306"/>
        <v>0</v>
      </c>
      <c r="BA781" s="11">
        <f t="shared" si="307"/>
        <v>0</v>
      </c>
      <c r="BB781" s="11">
        <f t="shared" si="308"/>
        <v>0</v>
      </c>
      <c r="BC781" s="11">
        <f t="shared" si="309"/>
        <v>0</v>
      </c>
      <c r="BD781" s="11">
        <f>SUMIFS(Ishop!$BK:$BK,Ishop!$BG:$BG,Source!D781,Ishop!$B:$B,Source!C781)</f>
        <v>0</v>
      </c>
      <c r="BE781" s="11">
        <f>COUNTIFS(Ishop!$AW:$AW,"OUI",Ishop!$BG:$BG,Source!D781,Ishop!$B:$B,Source!C781)</f>
        <v>0</v>
      </c>
      <c r="BF781" s="11">
        <f t="shared" si="310"/>
        <v>0</v>
      </c>
      <c r="BG781" s="11">
        <f t="shared" si="311"/>
        <v>0</v>
      </c>
      <c r="BH781" s="11">
        <f t="shared" si="312"/>
        <v>0</v>
      </c>
      <c r="BI781" s="11">
        <f t="shared" si="313"/>
        <v>0</v>
      </c>
      <c r="BJ781" s="11">
        <f t="shared" si="314"/>
        <v>0</v>
      </c>
      <c r="BK781" s="11">
        <f t="shared" si="315"/>
        <v>0</v>
      </c>
      <c r="BL781" s="11">
        <f t="shared" si="316"/>
        <v>0</v>
      </c>
      <c r="BM781" s="11">
        <f t="shared" si="317"/>
        <v>0</v>
      </c>
      <c r="BN781" s="25">
        <f>Z781*Budget!$A$6</f>
        <v>0</v>
      </c>
      <c r="BO781" s="25">
        <f>AA781*(Budget!$B$6+Budget!$B$7)</f>
        <v>0</v>
      </c>
      <c r="BP781" s="25">
        <f>AB781*(Budget!$C$6+Budget!$C$7)</f>
        <v>0</v>
      </c>
      <c r="BQ781" s="25">
        <f>AC781*(Budget!$D$6+Budget!$D$7)</f>
        <v>0</v>
      </c>
      <c r="BR781" s="25">
        <f>AD781*(Budget!$E$6+Budget!$E$7)</f>
        <v>0</v>
      </c>
      <c r="BS781" s="25">
        <f>AE781*(Budget!$F$6+Budget!$F$7)</f>
        <v>0</v>
      </c>
      <c r="BT781" s="25">
        <f>AF781*(Budget!$G$6+Budget!$G$7)</f>
        <v>0</v>
      </c>
      <c r="BU781" s="25">
        <f>AG781*Budget!$H$6</f>
        <v>0</v>
      </c>
      <c r="BV781" s="25">
        <f>AH781*Budget!$I$6</f>
        <v>0</v>
      </c>
      <c r="BW781" s="25">
        <f>AI781*Budget!$J$6</f>
        <v>0</v>
      </c>
      <c r="BX781" s="25">
        <f>AJ781*Budget!$K$6</f>
        <v>0</v>
      </c>
      <c r="BY781" s="25">
        <f>AK781*Budget!$L$6</f>
        <v>0</v>
      </c>
      <c r="BZ781" s="25">
        <f>AL781*Budget!$M$6</f>
        <v>0</v>
      </c>
      <c r="CA781" s="25">
        <f>AM781*Budget!$N$6</f>
        <v>0</v>
      </c>
      <c r="CB781" s="25">
        <f>AQ781*Budget!$O$6</f>
        <v>0</v>
      </c>
      <c r="CC781" s="25">
        <f>AR781*Budget!$S$6</f>
        <v>0</v>
      </c>
      <c r="CD781" s="25">
        <f>AS781*Budget!$Q$6</f>
        <v>0</v>
      </c>
      <c r="CE781" s="25">
        <f t="shared" si="318"/>
        <v>0</v>
      </c>
      <c r="CF781" s="11" t="e">
        <f>COUNTIFS(#REF!,Source!E781,#REF!,Source!C781)</f>
        <v>#REF!</v>
      </c>
      <c r="CG781" s="11" t="str">
        <f t="shared" si="319"/>
        <v>--</v>
      </c>
    </row>
    <row r="782" spans="1:85" x14ac:dyDescent="0.25">
      <c r="A782" t="str">
        <f>IFERROR(VLOOKUP(MONTH(C782),Date!$A$2:$B$13,2,0),"--")</f>
        <v>Avril</v>
      </c>
      <c r="B782" s="11">
        <f t="shared" si="298"/>
        <v>15</v>
      </c>
      <c r="C782" s="28">
        <f t="shared" si="320"/>
        <v>42102</v>
      </c>
      <c r="D782" s="29" t="s">
        <v>238</v>
      </c>
      <c r="E782" s="30" t="str">
        <f>IFERROR(VLOOKUP(D782,Listing!$A:$B,2,0),"--")</f>
        <v>A440A43</v>
      </c>
      <c r="F782" s="30" t="str">
        <f>IFERROR(VLOOKUP(D782,Listing!$A:$E,5,0),"-")</f>
        <v>KETTANI  OMAR</v>
      </c>
      <c r="G782" s="4">
        <f>IFERROR(VLOOKUP(D782,Listing!$A:$F,6,0),"--")</f>
        <v>42093</v>
      </c>
      <c r="H782" s="11" t="str">
        <f>IFERROR(VLOOKUP(D782,Listing!$A:$D,4,0),"--")</f>
        <v>REDA JABER</v>
      </c>
      <c r="I782" s="11" t="str">
        <f t="shared" si="299"/>
        <v>AAC</v>
      </c>
      <c r="J782" s="31">
        <f>IFERROR(COUNTIFS(Ishop!$BG:$BG,Source!D782,Ishop!$B:$B,Source!C782),"--")</f>
        <v>0</v>
      </c>
      <c r="K782" s="11">
        <f>IFERROR(COUNTIFS(Ishop!$BG:$BG,Source!D782,Ishop!$B:$B,Source!C782,Ishop!$J:$J,"OUI"),"--")</f>
        <v>0</v>
      </c>
      <c r="L782" s="11">
        <f>COUNTIFS(Ishop!$AG:$AG,Source!$L$1,Ishop!$BG:$BG,Source!$D782,Ishop!$B:$B,Source!$C782)</f>
        <v>0</v>
      </c>
      <c r="M782" s="11">
        <f>COUNTIFS(Ishop!$AG:$AG,Source!$M$1,Ishop!$BG:$BG,Source!$D782,Ishop!$B:$B,Source!$C782)</f>
        <v>0</v>
      </c>
      <c r="N782" s="11">
        <f>COUNTIFS(Ishop!$AG:$AG,Source!$N$1,Ishop!$BG:$BG,Source!$D782,Ishop!$B:$B,Source!$C782)</f>
        <v>0</v>
      </c>
      <c r="O782" s="11">
        <f>COUNTIFS(Ishop!$AG:$AG,Source!$O$1,Ishop!$BG:$BG,Source!$D782,Ishop!$B:$B,Source!$C782)</f>
        <v>0</v>
      </c>
      <c r="P782" s="11">
        <f>COUNTIFS(Ishop!$AG:$AG,Source!$P$1,Ishop!$BG:$BG,Source!$D782,Ishop!$B:$B,Source!$C782)</f>
        <v>0</v>
      </c>
      <c r="Q782" s="11">
        <f>COUNTIFS(Ishop!$AG:$AG,Source!$Q$1,Ishop!$BG:$BG,Source!$D782,Ishop!$B:$B,Source!$C782)</f>
        <v>0</v>
      </c>
      <c r="R782" s="11">
        <f>COUNTIFS(Ishop!$AG:$AG,Source!$R$1,Ishop!$BG:$BG,Source!$D782,Ishop!$B:$B,Source!$C782)</f>
        <v>0</v>
      </c>
      <c r="S782" s="11">
        <f>COUNTIFS(Ishop!$AG:$AG,Source!$S$1,Ishop!$BG:$BG,Source!$D782,Ishop!$B:$B,Source!$C782)</f>
        <v>0</v>
      </c>
      <c r="T782" s="11">
        <f>COUNTIFS(Ishop!$AG:$AG,Source!$T$1,Ishop!$BG:$BG,Source!$D782,Ishop!$B:$B,Source!$C782)</f>
        <v>0</v>
      </c>
      <c r="U782" s="11">
        <f>COUNTIFS(Ishop!$AG:$AG,Source!$U$1,Ishop!$BG:$BG,Source!$D782,Ishop!$B:$B,Source!$C782)</f>
        <v>0</v>
      </c>
      <c r="V782" s="11">
        <f>COUNTIFS(Ishop!$AG:$AG,Source!$V$1,Ishop!$BG:$BG,Source!$D782,Ishop!$B:$B,Source!$C782)</f>
        <v>0</v>
      </c>
      <c r="W782" s="11">
        <f>COUNTIFS(Ishop!$AG:$AG,Source!$W$1,Ishop!$BG:$BG,Source!$D782,Ishop!$B:$B,Source!$C782)</f>
        <v>0</v>
      </c>
      <c r="X782" s="11">
        <f>COUNTIFS(Ishop!$AG:$AG,Source!$X$1,Ishop!$BG:$BG,Source!$D782,Ishop!$B:$B,Source!$C782)</f>
        <v>0</v>
      </c>
      <c r="Y782" s="11">
        <f>COUNTIFS(Ishop!$AG:$AG,Source!$Y$1,Ishop!$BG:$BG,Source!$D782,Ishop!$B:$B,Source!$C782)</f>
        <v>0</v>
      </c>
      <c r="Z782" s="11">
        <f>COUNTIFS(Ishop!$AG:$AG,Source!$Z$1,Ishop!$BG:$BG,Source!$D782,Ishop!$B:$B,Source!$C782,Ishop!$J:$J,"OUI")</f>
        <v>0</v>
      </c>
      <c r="AA782" s="11">
        <f>COUNTIFS(Ishop!$AG:$AG,Source!$AA$1,Ishop!$BG:$BG,Source!$D782,Ishop!$B:$B,Source!$C782,Ishop!$J:$J,"OUI")</f>
        <v>0</v>
      </c>
      <c r="AB782" s="11">
        <f>COUNTIFS(Ishop!$AG:$AG,Source!$AB$1,Ishop!$BG:$BG,Source!$D782,Ishop!$B:$B,Source!$C782,Ishop!$J:$J,"OUI")</f>
        <v>0</v>
      </c>
      <c r="AC782" s="11">
        <f>COUNTIFS(Ishop!$AG:$AG,Source!$AC$1,Ishop!$BG:$BG,Source!$D782,Ishop!$B:$B,Source!$C782,Ishop!$J:$J,"OUI")</f>
        <v>0</v>
      </c>
      <c r="AD782" s="11">
        <f>COUNTIFS(Ishop!$AG:$AG,Source!$AD$1,Ishop!$BG:$BG,Source!$D782,Ishop!$B:$B,Source!$C782,Ishop!$J:$J,"OUI")</f>
        <v>0</v>
      </c>
      <c r="AE782" s="11">
        <f>COUNTIFS(Ishop!$AG:$AG,Source!$AE$1,Ishop!$BG:$BG,Source!$D782,Ishop!$B:$B,Source!$C782,Ishop!$J:$J,"OUI")</f>
        <v>0</v>
      </c>
      <c r="AF782" s="11">
        <f>COUNTIFS(Ishop!$AG:$AG,Source!$AF$1,Ishop!$BG:$BG,Source!$D782,Ishop!$B:$B,Source!$C782,Ishop!$J:$J,"OUI")</f>
        <v>0</v>
      </c>
      <c r="AG782" s="11">
        <f>COUNTIFS(Ishop!$AG:$AG,Source!$AG$1,Ishop!$BG:$BG,Source!$D782,Ishop!$B:$B,Source!$C782,Ishop!$J:$J,"OUI")</f>
        <v>0</v>
      </c>
      <c r="AH782" s="11">
        <f>COUNTIFS(Ishop!$AG:$AG,Source!$AH$1,Ishop!$BG:$BG,Source!$D782,Ishop!$B:$B,Source!$C782,Ishop!$J:$J,"OUI")</f>
        <v>0</v>
      </c>
      <c r="AI782" s="11">
        <f>COUNTIFS(Ishop!$AG:$AG,Source!$AI$1,Ishop!$BG:$BG,Source!$D782,Ishop!$B:$B,Source!$C782,Ishop!$J:$J,"OUI")</f>
        <v>0</v>
      </c>
      <c r="AJ782" s="11">
        <f>COUNTIFS(Ishop!$AG:$AG,Source!$AJ$1,Ishop!$BG:$BG,Source!$D782,Ishop!$B:$B,Source!$C782,Ishop!$J:$J,"OUI")</f>
        <v>0</v>
      </c>
      <c r="AK782" s="11">
        <f>COUNTIFS(Ishop!$AG:$AG,Source!$AK$1,Ishop!$BG:$BG,Source!$D782,Ishop!$B:$B,Source!$C782,Ishop!$J:$J,"OUI")</f>
        <v>0</v>
      </c>
      <c r="AL782" s="11">
        <f>COUNTIFS(Ishop!$AG:$AG,Source!$AL$1,Ishop!$BG:$BG,Source!$D782,Ishop!$B:$B,Source!$C782,Ishop!$J:$J,"OUI")</f>
        <v>0</v>
      </c>
      <c r="AM782" s="11">
        <f>COUNTIFS(Ishop!$AG:$AG,Source!$AM$1,Ishop!$BG:$BG,Source!$D782,Ishop!$B:$B,Source!$C782,Ishop!$J:$J,"OUI")</f>
        <v>0</v>
      </c>
      <c r="AN782" s="11">
        <f>COUNTIFS(Dolmen!$W:$W,"Sensatio",Dolmen!$O:$O,Source!D782,Dolmen!$F:$F,Source!C782)</f>
        <v>0</v>
      </c>
      <c r="AO782" s="11">
        <f>COUNTIFS(Dolmen!$AC:$AC,"Bbox Miami",Dolmen!$O:$O,Source!D782,Dolmen!$F:$F,Source!C782)</f>
        <v>0</v>
      </c>
      <c r="AP782" s="11">
        <f>COUNTIFS(Dolmen!$AD:$AD,"1",Dolmen!$W:$W,"",Dolmen!$O:$O,Source!D782,Dolmen!$F:$F,Source!C782)</f>
        <v>0</v>
      </c>
      <c r="AQ782" s="11">
        <f>COUNTIFS(Dolmen!$W:$W,"Sensation",Dolmen!$Y:$Y,"1",Dolmen!$O:$O,Source!D782,Dolmen!$F:$F,Source!C782)</f>
        <v>0</v>
      </c>
      <c r="AR782" s="11">
        <f>COUNTIFS(Dolmen!$AC:$AC,"Bbox Miami",Dolmen!$Y:$Y,"1",Dolmen!$O:$O,Source!D782,Dolmen!$F:$F,Source!C782)</f>
        <v>0</v>
      </c>
      <c r="AS782" s="11">
        <f>COUNTIFS(Dolmen!$AD:$AD,"1",Dolmen!$W:$W,"",Dolmen!$Y:$Y,"1",Dolmen!$O:$O,Source!D782,Dolmen!$F:$F,Source!C782)</f>
        <v>0</v>
      </c>
      <c r="AT782" s="11">
        <f t="shared" si="300"/>
        <v>0</v>
      </c>
      <c r="AU782" s="11">
        <f t="shared" si="301"/>
        <v>0</v>
      </c>
      <c r="AV782" s="11">
        <f t="shared" si="302"/>
        <v>0</v>
      </c>
      <c r="AW782" s="11">
        <f t="shared" si="303"/>
        <v>0</v>
      </c>
      <c r="AX782" s="11">
        <f t="shared" si="304"/>
        <v>0</v>
      </c>
      <c r="AY782" s="11">
        <f t="shared" si="305"/>
        <v>0</v>
      </c>
      <c r="AZ782" s="11">
        <f t="shared" si="306"/>
        <v>0</v>
      </c>
      <c r="BA782" s="11">
        <f t="shared" si="307"/>
        <v>0</v>
      </c>
      <c r="BB782" s="11">
        <f t="shared" si="308"/>
        <v>0</v>
      </c>
      <c r="BC782" s="11">
        <f t="shared" si="309"/>
        <v>0</v>
      </c>
      <c r="BD782" s="11">
        <f>SUMIFS(Ishop!$BK:$BK,Ishop!$BG:$BG,Source!D782,Ishop!$B:$B,Source!C782)</f>
        <v>0</v>
      </c>
      <c r="BE782" s="11">
        <f>COUNTIFS(Ishop!$AW:$AW,"OUI",Ishop!$BG:$BG,Source!D782,Ishop!$B:$B,Source!C782)</f>
        <v>0</v>
      </c>
      <c r="BF782" s="11">
        <f t="shared" si="310"/>
        <v>0</v>
      </c>
      <c r="BG782" s="11">
        <f t="shared" si="311"/>
        <v>0</v>
      </c>
      <c r="BH782" s="11">
        <f t="shared" si="312"/>
        <v>0</v>
      </c>
      <c r="BI782" s="11">
        <f t="shared" si="313"/>
        <v>0</v>
      </c>
      <c r="BJ782" s="11">
        <f t="shared" si="314"/>
        <v>0</v>
      </c>
      <c r="BK782" s="11">
        <f t="shared" si="315"/>
        <v>0</v>
      </c>
      <c r="BL782" s="11">
        <f t="shared" si="316"/>
        <v>0</v>
      </c>
      <c r="BM782" s="11">
        <f t="shared" si="317"/>
        <v>0</v>
      </c>
      <c r="BN782" s="25">
        <f>Z782*Budget!$A$6</f>
        <v>0</v>
      </c>
      <c r="BO782" s="25">
        <f>AA782*(Budget!$B$6+Budget!$B$7)</f>
        <v>0</v>
      </c>
      <c r="BP782" s="25">
        <f>AB782*(Budget!$C$6+Budget!$C$7)</f>
        <v>0</v>
      </c>
      <c r="BQ782" s="25">
        <f>AC782*(Budget!$D$6+Budget!$D$7)</f>
        <v>0</v>
      </c>
      <c r="BR782" s="25">
        <f>AD782*(Budget!$E$6+Budget!$E$7)</f>
        <v>0</v>
      </c>
      <c r="BS782" s="25">
        <f>AE782*(Budget!$F$6+Budget!$F$7)</f>
        <v>0</v>
      </c>
      <c r="BT782" s="25">
        <f>AF782*(Budget!$G$6+Budget!$G$7)</f>
        <v>0</v>
      </c>
      <c r="BU782" s="25">
        <f>AG782*Budget!$H$6</f>
        <v>0</v>
      </c>
      <c r="BV782" s="25">
        <f>AH782*Budget!$I$6</f>
        <v>0</v>
      </c>
      <c r="BW782" s="25">
        <f>AI782*Budget!$J$6</f>
        <v>0</v>
      </c>
      <c r="BX782" s="25">
        <f>AJ782*Budget!$K$6</f>
        <v>0</v>
      </c>
      <c r="BY782" s="25">
        <f>AK782*Budget!$L$6</f>
        <v>0</v>
      </c>
      <c r="BZ782" s="25">
        <f>AL782*Budget!$M$6</f>
        <v>0</v>
      </c>
      <c r="CA782" s="25">
        <f>AM782*Budget!$N$6</f>
        <v>0</v>
      </c>
      <c r="CB782" s="25">
        <f>AQ782*Budget!$O$6</f>
        <v>0</v>
      </c>
      <c r="CC782" s="25">
        <f>AR782*Budget!$S$6</f>
        <v>0</v>
      </c>
      <c r="CD782" s="25">
        <f>AS782*Budget!$Q$6</f>
        <v>0</v>
      </c>
      <c r="CE782" s="25">
        <f t="shared" si="318"/>
        <v>0</v>
      </c>
      <c r="CF782" s="11" t="e">
        <f>COUNTIFS(#REF!,Source!E782,#REF!,Source!C782)</f>
        <v>#REF!</v>
      </c>
      <c r="CG782" s="11" t="str">
        <f t="shared" si="319"/>
        <v>--</v>
      </c>
    </row>
    <row r="783" spans="1:85" x14ac:dyDescent="0.25">
      <c r="A783" t="str">
        <f>IFERROR(VLOOKUP(MONTH(C783),Date!$A$2:$B$13,2,0),"--")</f>
        <v>Avril</v>
      </c>
      <c r="B783" s="11">
        <f t="shared" si="298"/>
        <v>15</v>
      </c>
      <c r="C783" s="28">
        <f t="shared" si="320"/>
        <v>42102</v>
      </c>
      <c r="D783" s="29" t="s">
        <v>239</v>
      </c>
      <c r="E783" s="30" t="str">
        <f>IFERROR(VLOOKUP(D783,Listing!$A:$B,2,0),"--")</f>
        <v>A44035</v>
      </c>
      <c r="F783" s="30" t="str">
        <f>IFERROR(VLOOKUP(D783,Listing!$A:$E,5,0),"-")</f>
        <v>LAQLALECH  ABDELAZIZ</v>
      </c>
      <c r="G783" s="4">
        <f>IFERROR(VLOOKUP(D783,Listing!$A:$F,6,0),"--")</f>
        <v>42079</v>
      </c>
      <c r="H783" s="11" t="str">
        <f>IFERROR(VLOOKUP(D783,Listing!$A:$D,4,0),"--")</f>
        <v>REDA JABER</v>
      </c>
      <c r="I783" s="11" t="str">
        <f t="shared" si="299"/>
        <v>AAC</v>
      </c>
      <c r="J783" s="31">
        <f>IFERROR(COUNTIFS(Ishop!$BG:$BG,Source!D783,Ishop!$B:$B,Source!C783),"--")</f>
        <v>0</v>
      </c>
      <c r="K783" s="11">
        <f>IFERROR(COUNTIFS(Ishop!$BG:$BG,Source!D783,Ishop!$B:$B,Source!C783,Ishop!$J:$J,"OUI"),"--")</f>
        <v>0</v>
      </c>
      <c r="L783" s="11">
        <f>COUNTIFS(Ishop!$AG:$AG,Source!$L$1,Ishop!$BG:$BG,Source!$D783,Ishop!$B:$B,Source!$C783)</f>
        <v>0</v>
      </c>
      <c r="M783" s="11">
        <f>COUNTIFS(Ishop!$AG:$AG,Source!$M$1,Ishop!$BG:$BG,Source!$D783,Ishop!$B:$B,Source!$C783)</f>
        <v>0</v>
      </c>
      <c r="N783" s="11">
        <f>COUNTIFS(Ishop!$AG:$AG,Source!$N$1,Ishop!$BG:$BG,Source!$D783,Ishop!$B:$B,Source!$C783)</f>
        <v>0</v>
      </c>
      <c r="O783" s="11">
        <f>COUNTIFS(Ishop!$AG:$AG,Source!$O$1,Ishop!$BG:$BG,Source!$D783,Ishop!$B:$B,Source!$C783)</f>
        <v>0</v>
      </c>
      <c r="P783" s="11">
        <f>COUNTIFS(Ishop!$AG:$AG,Source!$P$1,Ishop!$BG:$BG,Source!$D783,Ishop!$B:$B,Source!$C783)</f>
        <v>0</v>
      </c>
      <c r="Q783" s="11">
        <f>COUNTIFS(Ishop!$AG:$AG,Source!$Q$1,Ishop!$BG:$BG,Source!$D783,Ishop!$B:$B,Source!$C783)</f>
        <v>0</v>
      </c>
      <c r="R783" s="11">
        <f>COUNTIFS(Ishop!$AG:$AG,Source!$R$1,Ishop!$BG:$BG,Source!$D783,Ishop!$B:$B,Source!$C783)</f>
        <v>0</v>
      </c>
      <c r="S783" s="11">
        <f>COUNTIFS(Ishop!$AG:$AG,Source!$S$1,Ishop!$BG:$BG,Source!$D783,Ishop!$B:$B,Source!$C783)</f>
        <v>0</v>
      </c>
      <c r="T783" s="11">
        <f>COUNTIFS(Ishop!$AG:$AG,Source!$T$1,Ishop!$BG:$BG,Source!$D783,Ishop!$B:$B,Source!$C783)</f>
        <v>0</v>
      </c>
      <c r="U783" s="11">
        <f>COUNTIFS(Ishop!$AG:$AG,Source!$U$1,Ishop!$BG:$BG,Source!$D783,Ishop!$B:$B,Source!$C783)</f>
        <v>0</v>
      </c>
      <c r="V783" s="11">
        <f>COUNTIFS(Ishop!$AG:$AG,Source!$V$1,Ishop!$BG:$BG,Source!$D783,Ishop!$B:$B,Source!$C783)</f>
        <v>0</v>
      </c>
      <c r="W783" s="11">
        <f>COUNTIFS(Ishop!$AG:$AG,Source!$W$1,Ishop!$BG:$BG,Source!$D783,Ishop!$B:$B,Source!$C783)</f>
        <v>0</v>
      </c>
      <c r="X783" s="11">
        <f>COUNTIFS(Ishop!$AG:$AG,Source!$X$1,Ishop!$BG:$BG,Source!$D783,Ishop!$B:$B,Source!$C783)</f>
        <v>0</v>
      </c>
      <c r="Y783" s="11">
        <f>COUNTIFS(Ishop!$AG:$AG,Source!$Y$1,Ishop!$BG:$BG,Source!$D783,Ishop!$B:$B,Source!$C783)</f>
        <v>0</v>
      </c>
      <c r="Z783" s="11">
        <f>COUNTIFS(Ishop!$AG:$AG,Source!$Z$1,Ishop!$BG:$BG,Source!$D783,Ishop!$B:$B,Source!$C783,Ishop!$J:$J,"OUI")</f>
        <v>0</v>
      </c>
      <c r="AA783" s="11">
        <f>COUNTIFS(Ishop!$AG:$AG,Source!$AA$1,Ishop!$BG:$BG,Source!$D783,Ishop!$B:$B,Source!$C783,Ishop!$J:$J,"OUI")</f>
        <v>0</v>
      </c>
      <c r="AB783" s="11">
        <f>COUNTIFS(Ishop!$AG:$AG,Source!$AB$1,Ishop!$BG:$BG,Source!$D783,Ishop!$B:$B,Source!$C783,Ishop!$J:$J,"OUI")</f>
        <v>0</v>
      </c>
      <c r="AC783" s="11">
        <f>COUNTIFS(Ishop!$AG:$AG,Source!$AC$1,Ishop!$BG:$BG,Source!$D783,Ishop!$B:$B,Source!$C783,Ishop!$J:$J,"OUI")</f>
        <v>0</v>
      </c>
      <c r="AD783" s="11">
        <f>COUNTIFS(Ishop!$AG:$AG,Source!$AD$1,Ishop!$BG:$BG,Source!$D783,Ishop!$B:$B,Source!$C783,Ishop!$J:$J,"OUI")</f>
        <v>0</v>
      </c>
      <c r="AE783" s="11">
        <f>COUNTIFS(Ishop!$AG:$AG,Source!$AE$1,Ishop!$BG:$BG,Source!$D783,Ishop!$B:$B,Source!$C783,Ishop!$J:$J,"OUI")</f>
        <v>0</v>
      </c>
      <c r="AF783" s="11">
        <f>COUNTIFS(Ishop!$AG:$AG,Source!$AF$1,Ishop!$BG:$BG,Source!$D783,Ishop!$B:$B,Source!$C783,Ishop!$J:$J,"OUI")</f>
        <v>0</v>
      </c>
      <c r="AG783" s="11">
        <f>COUNTIFS(Ishop!$AG:$AG,Source!$AG$1,Ishop!$BG:$BG,Source!$D783,Ishop!$B:$B,Source!$C783,Ishop!$J:$J,"OUI")</f>
        <v>0</v>
      </c>
      <c r="AH783" s="11">
        <f>COUNTIFS(Ishop!$AG:$AG,Source!$AH$1,Ishop!$BG:$BG,Source!$D783,Ishop!$B:$B,Source!$C783,Ishop!$J:$J,"OUI")</f>
        <v>0</v>
      </c>
      <c r="AI783" s="11">
        <f>COUNTIFS(Ishop!$AG:$AG,Source!$AI$1,Ishop!$BG:$BG,Source!$D783,Ishop!$B:$B,Source!$C783,Ishop!$J:$J,"OUI")</f>
        <v>0</v>
      </c>
      <c r="AJ783" s="11">
        <f>COUNTIFS(Ishop!$AG:$AG,Source!$AJ$1,Ishop!$BG:$BG,Source!$D783,Ishop!$B:$B,Source!$C783,Ishop!$J:$J,"OUI")</f>
        <v>0</v>
      </c>
      <c r="AK783" s="11">
        <f>COUNTIFS(Ishop!$AG:$AG,Source!$AK$1,Ishop!$BG:$BG,Source!$D783,Ishop!$B:$B,Source!$C783,Ishop!$J:$J,"OUI")</f>
        <v>0</v>
      </c>
      <c r="AL783" s="11">
        <f>COUNTIFS(Ishop!$AG:$AG,Source!$AL$1,Ishop!$BG:$BG,Source!$D783,Ishop!$B:$B,Source!$C783,Ishop!$J:$J,"OUI")</f>
        <v>0</v>
      </c>
      <c r="AM783" s="11">
        <f>COUNTIFS(Ishop!$AG:$AG,Source!$AM$1,Ishop!$BG:$BG,Source!$D783,Ishop!$B:$B,Source!$C783,Ishop!$J:$J,"OUI")</f>
        <v>0</v>
      </c>
      <c r="AN783" s="11">
        <f>COUNTIFS(Dolmen!$W:$W,"Sensatio",Dolmen!$O:$O,Source!D783,Dolmen!$F:$F,Source!C783)</f>
        <v>0</v>
      </c>
      <c r="AO783" s="11">
        <f>COUNTIFS(Dolmen!$AC:$AC,"Bbox Miami",Dolmen!$O:$O,Source!D783,Dolmen!$F:$F,Source!C783)</f>
        <v>0</v>
      </c>
      <c r="AP783" s="11">
        <f>COUNTIFS(Dolmen!$AD:$AD,"1",Dolmen!$W:$W,"",Dolmen!$O:$O,Source!D783,Dolmen!$F:$F,Source!C783)</f>
        <v>0</v>
      </c>
      <c r="AQ783" s="11">
        <f>COUNTIFS(Dolmen!$W:$W,"Sensation",Dolmen!$Y:$Y,"1",Dolmen!$O:$O,Source!D783,Dolmen!$F:$F,Source!C783)</f>
        <v>0</v>
      </c>
      <c r="AR783" s="11">
        <f>COUNTIFS(Dolmen!$AC:$AC,"Bbox Miami",Dolmen!$Y:$Y,"1",Dolmen!$O:$O,Source!D783,Dolmen!$F:$F,Source!C783)</f>
        <v>0</v>
      </c>
      <c r="AS783" s="11">
        <f>COUNTIFS(Dolmen!$AD:$AD,"1",Dolmen!$W:$W,"",Dolmen!$Y:$Y,"1",Dolmen!$O:$O,Source!D783,Dolmen!$F:$F,Source!C783)</f>
        <v>0</v>
      </c>
      <c r="AT783" s="11">
        <f t="shared" si="300"/>
        <v>0</v>
      </c>
      <c r="AU783" s="11">
        <f t="shared" si="301"/>
        <v>0</v>
      </c>
      <c r="AV783" s="11">
        <f t="shared" si="302"/>
        <v>0</v>
      </c>
      <c r="AW783" s="11">
        <f t="shared" si="303"/>
        <v>0</v>
      </c>
      <c r="AX783" s="11">
        <f t="shared" si="304"/>
        <v>0</v>
      </c>
      <c r="AY783" s="11">
        <f t="shared" si="305"/>
        <v>0</v>
      </c>
      <c r="AZ783" s="11">
        <f t="shared" si="306"/>
        <v>0</v>
      </c>
      <c r="BA783" s="11">
        <f t="shared" si="307"/>
        <v>0</v>
      </c>
      <c r="BB783" s="11">
        <f t="shared" si="308"/>
        <v>0</v>
      </c>
      <c r="BC783" s="11">
        <f t="shared" si="309"/>
        <v>0</v>
      </c>
      <c r="BD783" s="11">
        <f>SUMIFS(Ishop!$BK:$BK,Ishop!$BG:$BG,Source!D783,Ishop!$B:$B,Source!C783)</f>
        <v>0</v>
      </c>
      <c r="BE783" s="11">
        <f>COUNTIFS(Ishop!$AW:$AW,"OUI",Ishop!$BG:$BG,Source!D783,Ishop!$B:$B,Source!C783)</f>
        <v>0</v>
      </c>
      <c r="BF783" s="11">
        <f t="shared" si="310"/>
        <v>0</v>
      </c>
      <c r="BG783" s="11">
        <f t="shared" si="311"/>
        <v>0</v>
      </c>
      <c r="BH783" s="11">
        <f t="shared" si="312"/>
        <v>0</v>
      </c>
      <c r="BI783" s="11">
        <f t="shared" si="313"/>
        <v>0</v>
      </c>
      <c r="BJ783" s="11">
        <f t="shared" si="314"/>
        <v>0</v>
      </c>
      <c r="BK783" s="11">
        <f t="shared" si="315"/>
        <v>0</v>
      </c>
      <c r="BL783" s="11">
        <f t="shared" si="316"/>
        <v>0</v>
      </c>
      <c r="BM783" s="11">
        <f t="shared" si="317"/>
        <v>0</v>
      </c>
      <c r="BN783" s="25">
        <f>Z783*Budget!$A$6</f>
        <v>0</v>
      </c>
      <c r="BO783" s="25">
        <f>AA783*(Budget!$B$6+Budget!$B$7)</f>
        <v>0</v>
      </c>
      <c r="BP783" s="25">
        <f>AB783*(Budget!$C$6+Budget!$C$7)</f>
        <v>0</v>
      </c>
      <c r="BQ783" s="25">
        <f>AC783*(Budget!$D$6+Budget!$D$7)</f>
        <v>0</v>
      </c>
      <c r="BR783" s="25">
        <f>AD783*(Budget!$E$6+Budget!$E$7)</f>
        <v>0</v>
      </c>
      <c r="BS783" s="25">
        <f>AE783*(Budget!$F$6+Budget!$F$7)</f>
        <v>0</v>
      </c>
      <c r="BT783" s="25">
        <f>AF783*(Budget!$G$6+Budget!$G$7)</f>
        <v>0</v>
      </c>
      <c r="BU783" s="25">
        <f>AG783*Budget!$H$6</f>
        <v>0</v>
      </c>
      <c r="BV783" s="25">
        <f>AH783*Budget!$I$6</f>
        <v>0</v>
      </c>
      <c r="BW783" s="25">
        <f>AI783*Budget!$J$6</f>
        <v>0</v>
      </c>
      <c r="BX783" s="25">
        <f>AJ783*Budget!$K$6</f>
        <v>0</v>
      </c>
      <c r="BY783" s="25">
        <f>AK783*Budget!$L$6</f>
        <v>0</v>
      </c>
      <c r="BZ783" s="25">
        <f>AL783*Budget!$M$6</f>
        <v>0</v>
      </c>
      <c r="CA783" s="25">
        <f>AM783*Budget!$N$6</f>
        <v>0</v>
      </c>
      <c r="CB783" s="25">
        <f>AQ783*Budget!$O$6</f>
        <v>0</v>
      </c>
      <c r="CC783" s="25">
        <f>AR783*Budget!$S$6</f>
        <v>0</v>
      </c>
      <c r="CD783" s="25">
        <f>AS783*Budget!$Q$6</f>
        <v>0</v>
      </c>
      <c r="CE783" s="25">
        <f t="shared" si="318"/>
        <v>0</v>
      </c>
      <c r="CF783" s="11" t="e">
        <f>COUNTIFS(#REF!,Source!E783,#REF!,Source!C783)</f>
        <v>#REF!</v>
      </c>
      <c r="CG783" s="11" t="str">
        <f t="shared" si="319"/>
        <v>--</v>
      </c>
    </row>
    <row r="784" spans="1:85" x14ac:dyDescent="0.25">
      <c r="A784" t="str">
        <f>IFERROR(VLOOKUP(MONTH(C784),Date!$A$2:$B$13,2,0),"--")</f>
        <v>Avril</v>
      </c>
      <c r="B784" s="11">
        <f t="shared" si="298"/>
        <v>15</v>
      </c>
      <c r="C784" s="28">
        <f t="shared" si="320"/>
        <v>42102</v>
      </c>
      <c r="D784" s="29" t="s">
        <v>240</v>
      </c>
      <c r="E784" s="30" t="str">
        <f>IFERROR(VLOOKUP(D784,Listing!$A:$B,2,0),"--")</f>
        <v>A44079</v>
      </c>
      <c r="F784" s="30" t="str">
        <f>IFERROR(VLOOKUP(D784,Listing!$A:$E,5,0),"-")</f>
        <v>YASSINE  DRISSI KAITOUNI</v>
      </c>
      <c r="G784" s="4">
        <f>IFERROR(VLOOKUP(D784,Listing!$A:$F,6,0),"--")</f>
        <v>42093</v>
      </c>
      <c r="H784" s="11" t="str">
        <f>IFERROR(VLOOKUP(D784,Listing!$A:$D,4,0),"--")</f>
        <v>REDA JABER</v>
      </c>
      <c r="I784" s="11" t="str">
        <f t="shared" si="299"/>
        <v>AAC</v>
      </c>
      <c r="J784" s="31">
        <f>IFERROR(COUNTIFS(Ishop!$BG:$BG,Source!D784,Ishop!$B:$B,Source!C784),"--")</f>
        <v>0</v>
      </c>
      <c r="K784" s="11">
        <f>IFERROR(COUNTIFS(Ishop!$BG:$BG,Source!D784,Ishop!$B:$B,Source!C784,Ishop!$J:$J,"OUI"),"--")</f>
        <v>0</v>
      </c>
      <c r="L784" s="11">
        <f>COUNTIFS(Ishop!$AG:$AG,Source!$L$1,Ishop!$BG:$BG,Source!$D784,Ishop!$B:$B,Source!$C784)</f>
        <v>0</v>
      </c>
      <c r="M784" s="11">
        <f>COUNTIFS(Ishop!$AG:$AG,Source!$M$1,Ishop!$BG:$BG,Source!$D784,Ishop!$B:$B,Source!$C784)</f>
        <v>0</v>
      </c>
      <c r="N784" s="11">
        <f>COUNTIFS(Ishop!$AG:$AG,Source!$N$1,Ishop!$BG:$BG,Source!$D784,Ishop!$B:$B,Source!$C784)</f>
        <v>0</v>
      </c>
      <c r="O784" s="11">
        <f>COUNTIFS(Ishop!$AG:$AG,Source!$O$1,Ishop!$BG:$BG,Source!$D784,Ishop!$B:$B,Source!$C784)</f>
        <v>0</v>
      </c>
      <c r="P784" s="11">
        <f>COUNTIFS(Ishop!$AG:$AG,Source!$P$1,Ishop!$BG:$BG,Source!$D784,Ishop!$B:$B,Source!$C784)</f>
        <v>0</v>
      </c>
      <c r="Q784" s="11">
        <f>COUNTIFS(Ishop!$AG:$AG,Source!$Q$1,Ishop!$BG:$BG,Source!$D784,Ishop!$B:$B,Source!$C784)</f>
        <v>0</v>
      </c>
      <c r="R784" s="11">
        <f>COUNTIFS(Ishop!$AG:$AG,Source!$R$1,Ishop!$BG:$BG,Source!$D784,Ishop!$B:$B,Source!$C784)</f>
        <v>0</v>
      </c>
      <c r="S784" s="11">
        <f>COUNTIFS(Ishop!$AG:$AG,Source!$S$1,Ishop!$BG:$BG,Source!$D784,Ishop!$B:$B,Source!$C784)</f>
        <v>0</v>
      </c>
      <c r="T784" s="11">
        <f>COUNTIFS(Ishop!$AG:$AG,Source!$T$1,Ishop!$BG:$BG,Source!$D784,Ishop!$B:$B,Source!$C784)</f>
        <v>0</v>
      </c>
      <c r="U784" s="11">
        <f>COUNTIFS(Ishop!$AG:$AG,Source!$U$1,Ishop!$BG:$BG,Source!$D784,Ishop!$B:$B,Source!$C784)</f>
        <v>0</v>
      </c>
      <c r="V784" s="11">
        <f>COUNTIFS(Ishop!$AG:$AG,Source!$V$1,Ishop!$BG:$BG,Source!$D784,Ishop!$B:$B,Source!$C784)</f>
        <v>0</v>
      </c>
      <c r="W784" s="11">
        <f>COUNTIFS(Ishop!$AG:$AG,Source!$W$1,Ishop!$BG:$BG,Source!$D784,Ishop!$B:$B,Source!$C784)</f>
        <v>0</v>
      </c>
      <c r="X784" s="11">
        <f>COUNTIFS(Ishop!$AG:$AG,Source!$X$1,Ishop!$BG:$BG,Source!$D784,Ishop!$B:$B,Source!$C784)</f>
        <v>0</v>
      </c>
      <c r="Y784" s="11">
        <f>COUNTIFS(Ishop!$AG:$AG,Source!$Y$1,Ishop!$BG:$BG,Source!$D784,Ishop!$B:$B,Source!$C784)</f>
        <v>0</v>
      </c>
      <c r="Z784" s="11">
        <f>COUNTIFS(Ishop!$AG:$AG,Source!$Z$1,Ishop!$BG:$BG,Source!$D784,Ishop!$B:$B,Source!$C784,Ishop!$J:$J,"OUI")</f>
        <v>0</v>
      </c>
      <c r="AA784" s="11">
        <f>COUNTIFS(Ishop!$AG:$AG,Source!$AA$1,Ishop!$BG:$BG,Source!$D784,Ishop!$B:$B,Source!$C784,Ishop!$J:$J,"OUI")</f>
        <v>0</v>
      </c>
      <c r="AB784" s="11">
        <f>COUNTIFS(Ishop!$AG:$AG,Source!$AB$1,Ishop!$BG:$BG,Source!$D784,Ishop!$B:$B,Source!$C784,Ishop!$J:$J,"OUI")</f>
        <v>0</v>
      </c>
      <c r="AC784" s="11">
        <f>COUNTIFS(Ishop!$AG:$AG,Source!$AC$1,Ishop!$BG:$BG,Source!$D784,Ishop!$B:$B,Source!$C784,Ishop!$J:$J,"OUI")</f>
        <v>0</v>
      </c>
      <c r="AD784" s="11">
        <f>COUNTIFS(Ishop!$AG:$AG,Source!$AD$1,Ishop!$BG:$BG,Source!$D784,Ishop!$B:$B,Source!$C784,Ishop!$J:$J,"OUI")</f>
        <v>0</v>
      </c>
      <c r="AE784" s="11">
        <f>COUNTIFS(Ishop!$AG:$AG,Source!$AE$1,Ishop!$BG:$BG,Source!$D784,Ishop!$B:$B,Source!$C784,Ishop!$J:$J,"OUI")</f>
        <v>0</v>
      </c>
      <c r="AF784" s="11">
        <f>COUNTIFS(Ishop!$AG:$AG,Source!$AF$1,Ishop!$BG:$BG,Source!$D784,Ishop!$B:$B,Source!$C784,Ishop!$J:$J,"OUI")</f>
        <v>0</v>
      </c>
      <c r="AG784" s="11">
        <f>COUNTIFS(Ishop!$AG:$AG,Source!$AG$1,Ishop!$BG:$BG,Source!$D784,Ishop!$B:$B,Source!$C784,Ishop!$J:$J,"OUI")</f>
        <v>0</v>
      </c>
      <c r="AH784" s="11">
        <f>COUNTIFS(Ishop!$AG:$AG,Source!$AH$1,Ishop!$BG:$BG,Source!$D784,Ishop!$B:$B,Source!$C784,Ishop!$J:$J,"OUI")</f>
        <v>0</v>
      </c>
      <c r="AI784" s="11">
        <f>COUNTIFS(Ishop!$AG:$AG,Source!$AI$1,Ishop!$BG:$BG,Source!$D784,Ishop!$B:$B,Source!$C784,Ishop!$J:$J,"OUI")</f>
        <v>0</v>
      </c>
      <c r="AJ784" s="11">
        <f>COUNTIFS(Ishop!$AG:$AG,Source!$AJ$1,Ishop!$BG:$BG,Source!$D784,Ishop!$B:$B,Source!$C784,Ishop!$J:$J,"OUI")</f>
        <v>0</v>
      </c>
      <c r="AK784" s="11">
        <f>COUNTIFS(Ishop!$AG:$AG,Source!$AK$1,Ishop!$BG:$BG,Source!$D784,Ishop!$B:$B,Source!$C784,Ishop!$J:$J,"OUI")</f>
        <v>0</v>
      </c>
      <c r="AL784" s="11">
        <f>COUNTIFS(Ishop!$AG:$AG,Source!$AL$1,Ishop!$BG:$BG,Source!$D784,Ishop!$B:$B,Source!$C784,Ishop!$J:$J,"OUI")</f>
        <v>0</v>
      </c>
      <c r="AM784" s="11">
        <f>COUNTIFS(Ishop!$AG:$AG,Source!$AM$1,Ishop!$BG:$BG,Source!$D784,Ishop!$B:$B,Source!$C784,Ishop!$J:$J,"OUI")</f>
        <v>0</v>
      </c>
      <c r="AN784" s="11">
        <f>COUNTIFS(Dolmen!$W:$W,"Sensatio",Dolmen!$O:$O,Source!D784,Dolmen!$F:$F,Source!C784)</f>
        <v>0</v>
      </c>
      <c r="AO784" s="11">
        <f>COUNTIFS(Dolmen!$AC:$AC,"Bbox Miami",Dolmen!$O:$O,Source!D784,Dolmen!$F:$F,Source!C784)</f>
        <v>0</v>
      </c>
      <c r="AP784" s="11">
        <f>COUNTIFS(Dolmen!$AD:$AD,"1",Dolmen!$W:$W,"",Dolmen!$O:$O,Source!D784,Dolmen!$F:$F,Source!C784)</f>
        <v>0</v>
      </c>
      <c r="AQ784" s="11">
        <f>COUNTIFS(Dolmen!$W:$W,"Sensation",Dolmen!$Y:$Y,"1",Dolmen!$O:$O,Source!D784,Dolmen!$F:$F,Source!C784)</f>
        <v>0</v>
      </c>
      <c r="AR784" s="11">
        <f>COUNTIFS(Dolmen!$AC:$AC,"Bbox Miami",Dolmen!$Y:$Y,"1",Dolmen!$O:$O,Source!D784,Dolmen!$F:$F,Source!C784)</f>
        <v>0</v>
      </c>
      <c r="AS784" s="11">
        <f>COUNTIFS(Dolmen!$AD:$AD,"1",Dolmen!$W:$W,"",Dolmen!$Y:$Y,"1",Dolmen!$O:$O,Source!D784,Dolmen!$F:$F,Source!C784)</f>
        <v>0</v>
      </c>
      <c r="AT784" s="11">
        <f t="shared" si="300"/>
        <v>0</v>
      </c>
      <c r="AU784" s="11">
        <f t="shared" si="301"/>
        <v>0</v>
      </c>
      <c r="AV784" s="11">
        <f t="shared" si="302"/>
        <v>0</v>
      </c>
      <c r="AW784" s="11">
        <f t="shared" si="303"/>
        <v>0</v>
      </c>
      <c r="AX784" s="11">
        <f t="shared" si="304"/>
        <v>0</v>
      </c>
      <c r="AY784" s="11">
        <f t="shared" si="305"/>
        <v>0</v>
      </c>
      <c r="AZ784" s="11">
        <f t="shared" si="306"/>
        <v>0</v>
      </c>
      <c r="BA784" s="11">
        <f t="shared" si="307"/>
        <v>0</v>
      </c>
      <c r="BB784" s="11">
        <f t="shared" si="308"/>
        <v>0</v>
      </c>
      <c r="BC784" s="11">
        <f t="shared" si="309"/>
        <v>0</v>
      </c>
      <c r="BD784" s="11">
        <f>SUMIFS(Ishop!$BK:$BK,Ishop!$BG:$BG,Source!D784,Ishop!$B:$B,Source!C784)</f>
        <v>0</v>
      </c>
      <c r="BE784" s="11">
        <f>COUNTIFS(Ishop!$AW:$AW,"OUI",Ishop!$BG:$BG,Source!D784,Ishop!$B:$B,Source!C784)</f>
        <v>0</v>
      </c>
      <c r="BF784" s="11">
        <f t="shared" si="310"/>
        <v>0</v>
      </c>
      <c r="BG784" s="11">
        <f t="shared" si="311"/>
        <v>0</v>
      </c>
      <c r="BH784" s="11">
        <f t="shared" si="312"/>
        <v>0</v>
      </c>
      <c r="BI784" s="11">
        <f t="shared" si="313"/>
        <v>0</v>
      </c>
      <c r="BJ784" s="11">
        <f t="shared" si="314"/>
        <v>0</v>
      </c>
      <c r="BK784" s="11">
        <f t="shared" si="315"/>
        <v>0</v>
      </c>
      <c r="BL784" s="11">
        <f t="shared" si="316"/>
        <v>0</v>
      </c>
      <c r="BM784" s="11">
        <f t="shared" si="317"/>
        <v>0</v>
      </c>
      <c r="BN784" s="25">
        <f>Z784*Budget!$A$6</f>
        <v>0</v>
      </c>
      <c r="BO784" s="25">
        <f>AA784*(Budget!$B$6+Budget!$B$7)</f>
        <v>0</v>
      </c>
      <c r="BP784" s="25">
        <f>AB784*(Budget!$C$6+Budget!$C$7)</f>
        <v>0</v>
      </c>
      <c r="BQ784" s="25">
        <f>AC784*(Budget!$D$6+Budget!$D$7)</f>
        <v>0</v>
      </c>
      <c r="BR784" s="25">
        <f>AD784*(Budget!$E$6+Budget!$E$7)</f>
        <v>0</v>
      </c>
      <c r="BS784" s="25">
        <f>AE784*(Budget!$F$6+Budget!$F$7)</f>
        <v>0</v>
      </c>
      <c r="BT784" s="25">
        <f>AF784*(Budget!$G$6+Budget!$G$7)</f>
        <v>0</v>
      </c>
      <c r="BU784" s="25">
        <f>AG784*Budget!$H$6</f>
        <v>0</v>
      </c>
      <c r="BV784" s="25">
        <f>AH784*Budget!$I$6</f>
        <v>0</v>
      </c>
      <c r="BW784" s="25">
        <f>AI784*Budget!$J$6</f>
        <v>0</v>
      </c>
      <c r="BX784" s="25">
        <f>AJ784*Budget!$K$6</f>
        <v>0</v>
      </c>
      <c r="BY784" s="25">
        <f>AK784*Budget!$L$6</f>
        <v>0</v>
      </c>
      <c r="BZ784" s="25">
        <f>AL784*Budget!$M$6</f>
        <v>0</v>
      </c>
      <c r="CA784" s="25">
        <f>AM784*Budget!$N$6</f>
        <v>0</v>
      </c>
      <c r="CB784" s="25">
        <f>AQ784*Budget!$O$6</f>
        <v>0</v>
      </c>
      <c r="CC784" s="25">
        <f>AR784*Budget!$S$6</f>
        <v>0</v>
      </c>
      <c r="CD784" s="25">
        <f>AS784*Budget!$Q$6</f>
        <v>0</v>
      </c>
      <c r="CE784" s="25">
        <f t="shared" si="318"/>
        <v>0</v>
      </c>
      <c r="CF784" s="11" t="e">
        <f>COUNTIFS(#REF!,Source!E784,#REF!,Source!C784)</f>
        <v>#REF!</v>
      </c>
      <c r="CG784" s="11" t="str">
        <f t="shared" si="319"/>
        <v>--</v>
      </c>
    </row>
    <row r="785" spans="1:85" x14ac:dyDescent="0.25">
      <c r="A785" t="str">
        <f>IFERROR(VLOOKUP(MONTH(C785),Date!$A$2:$B$13,2,0),"--")</f>
        <v>Avril</v>
      </c>
      <c r="B785" s="11">
        <f t="shared" si="298"/>
        <v>15</v>
      </c>
      <c r="C785" s="28">
        <f t="shared" si="320"/>
        <v>42102</v>
      </c>
      <c r="D785" s="29" t="s">
        <v>241</v>
      </c>
      <c r="E785" s="30" t="str">
        <f>IFERROR(VLOOKUP(D785,Listing!$A:$B,2,0),"--")</f>
        <v>A44025</v>
      </c>
      <c r="F785" s="30" t="str">
        <f>IFERROR(VLOOKUP(D785,Listing!$A:$E,5,0),"-")</f>
        <v>EZZRRIFI ZINEB</v>
      </c>
      <c r="G785" s="4">
        <f>IFERROR(VLOOKUP(D785,Listing!$A:$F,6,0),"--")</f>
        <v>42107</v>
      </c>
      <c r="H785" s="11" t="str">
        <f>IFERROR(VLOOKUP(D785,Listing!$A:$D,4,0),"--")</f>
        <v>SALIM ZAGHBA</v>
      </c>
      <c r="I785" s="11" t="str">
        <f t="shared" si="299"/>
        <v>AAC</v>
      </c>
      <c r="J785" s="31">
        <f>IFERROR(COUNTIFS(Ishop!$BG:$BG,Source!D785,Ishop!$B:$B,Source!C785),"--")</f>
        <v>0</v>
      </c>
      <c r="K785" s="11">
        <f>IFERROR(COUNTIFS(Ishop!$BG:$BG,Source!D785,Ishop!$B:$B,Source!C785,Ishop!$J:$J,"OUI"),"--")</f>
        <v>0</v>
      </c>
      <c r="L785" s="11">
        <f>COUNTIFS(Ishop!$AG:$AG,Source!$L$1,Ishop!$BG:$BG,Source!$D785,Ishop!$B:$B,Source!$C785)</f>
        <v>0</v>
      </c>
      <c r="M785" s="11">
        <f>COUNTIFS(Ishop!$AG:$AG,Source!$M$1,Ishop!$BG:$BG,Source!$D785,Ishop!$B:$B,Source!$C785)</f>
        <v>0</v>
      </c>
      <c r="N785" s="11">
        <f>COUNTIFS(Ishop!$AG:$AG,Source!$N$1,Ishop!$BG:$BG,Source!$D785,Ishop!$B:$B,Source!$C785)</f>
        <v>0</v>
      </c>
      <c r="O785" s="11">
        <f>COUNTIFS(Ishop!$AG:$AG,Source!$O$1,Ishop!$BG:$BG,Source!$D785,Ishop!$B:$B,Source!$C785)</f>
        <v>0</v>
      </c>
      <c r="P785" s="11">
        <f>COUNTIFS(Ishop!$AG:$AG,Source!$P$1,Ishop!$BG:$BG,Source!$D785,Ishop!$B:$B,Source!$C785)</f>
        <v>0</v>
      </c>
      <c r="Q785" s="11">
        <f>COUNTIFS(Ishop!$AG:$AG,Source!$Q$1,Ishop!$BG:$BG,Source!$D785,Ishop!$B:$B,Source!$C785)</f>
        <v>0</v>
      </c>
      <c r="R785" s="11">
        <f>COUNTIFS(Ishop!$AG:$AG,Source!$R$1,Ishop!$BG:$BG,Source!$D785,Ishop!$B:$B,Source!$C785)</f>
        <v>0</v>
      </c>
      <c r="S785" s="11">
        <f>COUNTIFS(Ishop!$AG:$AG,Source!$S$1,Ishop!$BG:$BG,Source!$D785,Ishop!$B:$B,Source!$C785)</f>
        <v>0</v>
      </c>
      <c r="T785" s="11">
        <f>COUNTIFS(Ishop!$AG:$AG,Source!$T$1,Ishop!$BG:$BG,Source!$D785,Ishop!$B:$B,Source!$C785)</f>
        <v>0</v>
      </c>
      <c r="U785" s="11">
        <f>COUNTIFS(Ishop!$AG:$AG,Source!$U$1,Ishop!$BG:$BG,Source!$D785,Ishop!$B:$B,Source!$C785)</f>
        <v>0</v>
      </c>
      <c r="V785" s="11">
        <f>COUNTIFS(Ishop!$AG:$AG,Source!$V$1,Ishop!$BG:$BG,Source!$D785,Ishop!$B:$B,Source!$C785)</f>
        <v>0</v>
      </c>
      <c r="W785" s="11">
        <f>COUNTIFS(Ishop!$AG:$AG,Source!$W$1,Ishop!$BG:$BG,Source!$D785,Ishop!$B:$B,Source!$C785)</f>
        <v>0</v>
      </c>
      <c r="X785" s="11">
        <f>COUNTIFS(Ishop!$AG:$AG,Source!$X$1,Ishop!$BG:$BG,Source!$D785,Ishop!$B:$B,Source!$C785)</f>
        <v>0</v>
      </c>
      <c r="Y785" s="11">
        <f>COUNTIFS(Ishop!$AG:$AG,Source!$Y$1,Ishop!$BG:$BG,Source!$D785,Ishop!$B:$B,Source!$C785)</f>
        <v>0</v>
      </c>
      <c r="Z785" s="11">
        <f>COUNTIFS(Ishop!$AG:$AG,Source!$Z$1,Ishop!$BG:$BG,Source!$D785,Ishop!$B:$B,Source!$C785,Ishop!$J:$J,"OUI")</f>
        <v>0</v>
      </c>
      <c r="AA785" s="11">
        <f>COUNTIFS(Ishop!$AG:$AG,Source!$AA$1,Ishop!$BG:$BG,Source!$D785,Ishop!$B:$B,Source!$C785,Ishop!$J:$J,"OUI")</f>
        <v>0</v>
      </c>
      <c r="AB785" s="11">
        <f>COUNTIFS(Ishop!$AG:$AG,Source!$AB$1,Ishop!$BG:$BG,Source!$D785,Ishop!$B:$B,Source!$C785,Ishop!$J:$J,"OUI")</f>
        <v>0</v>
      </c>
      <c r="AC785" s="11">
        <f>COUNTIFS(Ishop!$AG:$AG,Source!$AC$1,Ishop!$BG:$BG,Source!$D785,Ishop!$B:$B,Source!$C785,Ishop!$J:$J,"OUI")</f>
        <v>0</v>
      </c>
      <c r="AD785" s="11">
        <f>COUNTIFS(Ishop!$AG:$AG,Source!$AD$1,Ishop!$BG:$BG,Source!$D785,Ishop!$B:$B,Source!$C785,Ishop!$J:$J,"OUI")</f>
        <v>0</v>
      </c>
      <c r="AE785" s="11">
        <f>COUNTIFS(Ishop!$AG:$AG,Source!$AE$1,Ishop!$BG:$BG,Source!$D785,Ishop!$B:$B,Source!$C785,Ishop!$J:$J,"OUI")</f>
        <v>0</v>
      </c>
      <c r="AF785" s="11">
        <f>COUNTIFS(Ishop!$AG:$AG,Source!$AF$1,Ishop!$BG:$BG,Source!$D785,Ishop!$B:$B,Source!$C785,Ishop!$J:$J,"OUI")</f>
        <v>0</v>
      </c>
      <c r="AG785" s="11">
        <f>COUNTIFS(Ishop!$AG:$AG,Source!$AG$1,Ishop!$BG:$BG,Source!$D785,Ishop!$B:$B,Source!$C785,Ishop!$J:$J,"OUI")</f>
        <v>0</v>
      </c>
      <c r="AH785" s="11">
        <f>COUNTIFS(Ishop!$AG:$AG,Source!$AH$1,Ishop!$BG:$BG,Source!$D785,Ishop!$B:$B,Source!$C785,Ishop!$J:$J,"OUI")</f>
        <v>0</v>
      </c>
      <c r="AI785" s="11">
        <f>COUNTIFS(Ishop!$AG:$AG,Source!$AI$1,Ishop!$BG:$BG,Source!$D785,Ishop!$B:$B,Source!$C785,Ishop!$J:$J,"OUI")</f>
        <v>0</v>
      </c>
      <c r="AJ785" s="11">
        <f>COUNTIFS(Ishop!$AG:$AG,Source!$AJ$1,Ishop!$BG:$BG,Source!$D785,Ishop!$B:$B,Source!$C785,Ishop!$J:$J,"OUI")</f>
        <v>0</v>
      </c>
      <c r="AK785" s="11">
        <f>COUNTIFS(Ishop!$AG:$AG,Source!$AK$1,Ishop!$BG:$BG,Source!$D785,Ishop!$B:$B,Source!$C785,Ishop!$J:$J,"OUI")</f>
        <v>0</v>
      </c>
      <c r="AL785" s="11">
        <f>COUNTIFS(Ishop!$AG:$AG,Source!$AL$1,Ishop!$BG:$BG,Source!$D785,Ishop!$B:$B,Source!$C785,Ishop!$J:$J,"OUI")</f>
        <v>0</v>
      </c>
      <c r="AM785" s="11">
        <f>COUNTIFS(Ishop!$AG:$AG,Source!$AM$1,Ishop!$BG:$BG,Source!$D785,Ishop!$B:$B,Source!$C785,Ishop!$J:$J,"OUI")</f>
        <v>0</v>
      </c>
      <c r="AN785" s="11">
        <f>COUNTIFS(Dolmen!$W:$W,"Sensatio",Dolmen!$O:$O,Source!D785,Dolmen!$F:$F,Source!C785)</f>
        <v>0</v>
      </c>
      <c r="AO785" s="11">
        <f>COUNTIFS(Dolmen!$AC:$AC,"Bbox Miami",Dolmen!$O:$O,Source!D785,Dolmen!$F:$F,Source!C785)</f>
        <v>0</v>
      </c>
      <c r="AP785" s="11">
        <f>COUNTIFS(Dolmen!$AD:$AD,"1",Dolmen!$W:$W,"",Dolmen!$O:$O,Source!D785,Dolmen!$F:$F,Source!C785)</f>
        <v>0</v>
      </c>
      <c r="AQ785" s="11">
        <f>COUNTIFS(Dolmen!$W:$W,"Sensation",Dolmen!$Y:$Y,"1",Dolmen!$O:$O,Source!D785,Dolmen!$F:$F,Source!C785)</f>
        <v>0</v>
      </c>
      <c r="AR785" s="11">
        <f>COUNTIFS(Dolmen!$AC:$AC,"Bbox Miami",Dolmen!$Y:$Y,"1",Dolmen!$O:$O,Source!D785,Dolmen!$F:$F,Source!C785)</f>
        <v>0</v>
      </c>
      <c r="AS785" s="11">
        <f>COUNTIFS(Dolmen!$AD:$AD,"1",Dolmen!$W:$W,"",Dolmen!$Y:$Y,"1",Dolmen!$O:$O,Source!D785,Dolmen!$F:$F,Source!C785)</f>
        <v>0</v>
      </c>
      <c r="AT785" s="11">
        <f t="shared" si="300"/>
        <v>0</v>
      </c>
      <c r="AU785" s="11">
        <f t="shared" si="301"/>
        <v>0</v>
      </c>
      <c r="AV785" s="11">
        <f t="shared" si="302"/>
        <v>0</v>
      </c>
      <c r="AW785" s="11">
        <f t="shared" si="303"/>
        <v>0</v>
      </c>
      <c r="AX785" s="11">
        <f t="shared" si="304"/>
        <v>0</v>
      </c>
      <c r="AY785" s="11">
        <f t="shared" si="305"/>
        <v>0</v>
      </c>
      <c r="AZ785" s="11">
        <f t="shared" si="306"/>
        <v>0</v>
      </c>
      <c r="BA785" s="11">
        <f t="shared" si="307"/>
        <v>0</v>
      </c>
      <c r="BB785" s="11">
        <f t="shared" si="308"/>
        <v>0</v>
      </c>
      <c r="BC785" s="11">
        <f t="shared" si="309"/>
        <v>0</v>
      </c>
      <c r="BD785" s="11">
        <f>SUMIFS(Ishop!$BK:$BK,Ishop!$BG:$BG,Source!D785,Ishop!$B:$B,Source!C785)</f>
        <v>0</v>
      </c>
      <c r="BE785" s="11">
        <f>COUNTIFS(Ishop!$AW:$AW,"OUI",Ishop!$BG:$BG,Source!D785,Ishop!$B:$B,Source!C785)</f>
        <v>0</v>
      </c>
      <c r="BF785" s="11">
        <f t="shared" si="310"/>
        <v>0</v>
      </c>
      <c r="BG785" s="11">
        <f t="shared" si="311"/>
        <v>0</v>
      </c>
      <c r="BH785" s="11">
        <f t="shared" si="312"/>
        <v>0</v>
      </c>
      <c r="BI785" s="11">
        <f t="shared" si="313"/>
        <v>0</v>
      </c>
      <c r="BJ785" s="11">
        <f t="shared" si="314"/>
        <v>0</v>
      </c>
      <c r="BK785" s="11">
        <f t="shared" si="315"/>
        <v>0</v>
      </c>
      <c r="BL785" s="11">
        <f t="shared" si="316"/>
        <v>0</v>
      </c>
      <c r="BM785" s="11">
        <f t="shared" si="317"/>
        <v>0</v>
      </c>
      <c r="BN785" s="25">
        <f>Z785*Budget!$A$6</f>
        <v>0</v>
      </c>
      <c r="BO785" s="25">
        <f>AA785*(Budget!$B$6+Budget!$B$7)</f>
        <v>0</v>
      </c>
      <c r="BP785" s="25">
        <f>AB785*(Budget!$C$6+Budget!$C$7)</f>
        <v>0</v>
      </c>
      <c r="BQ785" s="25">
        <f>AC785*(Budget!$D$6+Budget!$D$7)</f>
        <v>0</v>
      </c>
      <c r="BR785" s="25">
        <f>AD785*(Budget!$E$6+Budget!$E$7)</f>
        <v>0</v>
      </c>
      <c r="BS785" s="25">
        <f>AE785*(Budget!$F$6+Budget!$F$7)</f>
        <v>0</v>
      </c>
      <c r="BT785" s="25">
        <f>AF785*(Budget!$G$6+Budget!$G$7)</f>
        <v>0</v>
      </c>
      <c r="BU785" s="25">
        <f>AG785*Budget!$H$6</f>
        <v>0</v>
      </c>
      <c r="BV785" s="25">
        <f>AH785*Budget!$I$6</f>
        <v>0</v>
      </c>
      <c r="BW785" s="25">
        <f>AI785*Budget!$J$6</f>
        <v>0</v>
      </c>
      <c r="BX785" s="25">
        <f>AJ785*Budget!$K$6</f>
        <v>0</v>
      </c>
      <c r="BY785" s="25">
        <f>AK785*Budget!$L$6</f>
        <v>0</v>
      </c>
      <c r="BZ785" s="25">
        <f>AL785*Budget!$M$6</f>
        <v>0</v>
      </c>
      <c r="CA785" s="25">
        <f>AM785*Budget!$N$6</f>
        <v>0</v>
      </c>
      <c r="CB785" s="25">
        <f>AQ785*Budget!$O$6</f>
        <v>0</v>
      </c>
      <c r="CC785" s="25">
        <f>AR785*Budget!$S$6</f>
        <v>0</v>
      </c>
      <c r="CD785" s="25">
        <f>AS785*Budget!$Q$6</f>
        <v>0</v>
      </c>
      <c r="CE785" s="25">
        <f t="shared" si="318"/>
        <v>0</v>
      </c>
      <c r="CF785" s="11" t="e">
        <f>COUNTIFS(#REF!,Source!E785,#REF!,Source!C785)</f>
        <v>#REF!</v>
      </c>
      <c r="CG785" s="11" t="str">
        <f t="shared" si="319"/>
        <v>--</v>
      </c>
    </row>
    <row r="786" spans="1:85" x14ac:dyDescent="0.25">
      <c r="A786" t="str">
        <f>IFERROR(VLOOKUP(MONTH(C786),Date!$A$2:$B$13,2,0),"--")</f>
        <v>Avril</v>
      </c>
      <c r="B786" s="11">
        <f t="shared" si="298"/>
        <v>15</v>
      </c>
      <c r="C786" s="28">
        <f t="shared" si="320"/>
        <v>42102</v>
      </c>
      <c r="D786" s="29" t="s">
        <v>242</v>
      </c>
      <c r="E786" s="30" t="str">
        <f>IFERROR(VLOOKUP(D786,Listing!$A:$B,2,0),"--")</f>
        <v>A44052</v>
      </c>
      <c r="F786" s="30" t="str">
        <f>IFERROR(VLOOKUP(D786,Listing!$A:$E,5,0),"-")</f>
        <v>MOHSSIN KHALID</v>
      </c>
      <c r="G786" s="4">
        <f>IFERROR(VLOOKUP(D786,Listing!$A:$F,6,0),"--")</f>
        <v>42107</v>
      </c>
      <c r="H786" s="11" t="str">
        <f>IFERROR(VLOOKUP(D786,Listing!$A:$D,4,0),"--")</f>
        <v>SALIM ZAGHBA</v>
      </c>
      <c r="I786" s="11" t="str">
        <f t="shared" si="299"/>
        <v>AAC</v>
      </c>
      <c r="J786" s="31">
        <f>IFERROR(COUNTIFS(Ishop!$BG:$BG,Source!D786,Ishop!$B:$B,Source!C786),"--")</f>
        <v>0</v>
      </c>
      <c r="K786" s="11">
        <f>IFERROR(COUNTIFS(Ishop!$BG:$BG,Source!D786,Ishop!$B:$B,Source!C786,Ishop!$J:$J,"OUI"),"--")</f>
        <v>0</v>
      </c>
      <c r="L786" s="11">
        <f>COUNTIFS(Ishop!$AG:$AG,Source!$L$1,Ishop!$BG:$BG,Source!$D786,Ishop!$B:$B,Source!$C786)</f>
        <v>0</v>
      </c>
      <c r="M786" s="11">
        <f>COUNTIFS(Ishop!$AG:$AG,Source!$M$1,Ishop!$BG:$BG,Source!$D786,Ishop!$B:$B,Source!$C786)</f>
        <v>0</v>
      </c>
      <c r="N786" s="11">
        <f>COUNTIFS(Ishop!$AG:$AG,Source!$N$1,Ishop!$BG:$BG,Source!$D786,Ishop!$B:$B,Source!$C786)</f>
        <v>0</v>
      </c>
      <c r="O786" s="11">
        <f>COUNTIFS(Ishop!$AG:$AG,Source!$O$1,Ishop!$BG:$BG,Source!$D786,Ishop!$B:$B,Source!$C786)</f>
        <v>0</v>
      </c>
      <c r="P786" s="11">
        <f>COUNTIFS(Ishop!$AG:$AG,Source!$P$1,Ishop!$BG:$BG,Source!$D786,Ishop!$B:$B,Source!$C786)</f>
        <v>0</v>
      </c>
      <c r="Q786" s="11">
        <f>COUNTIFS(Ishop!$AG:$AG,Source!$Q$1,Ishop!$BG:$BG,Source!$D786,Ishop!$B:$B,Source!$C786)</f>
        <v>0</v>
      </c>
      <c r="R786" s="11">
        <f>COUNTIFS(Ishop!$AG:$AG,Source!$R$1,Ishop!$BG:$BG,Source!$D786,Ishop!$B:$B,Source!$C786)</f>
        <v>0</v>
      </c>
      <c r="S786" s="11">
        <f>COUNTIFS(Ishop!$AG:$AG,Source!$S$1,Ishop!$BG:$BG,Source!$D786,Ishop!$B:$B,Source!$C786)</f>
        <v>0</v>
      </c>
      <c r="T786" s="11">
        <f>COUNTIFS(Ishop!$AG:$AG,Source!$T$1,Ishop!$BG:$BG,Source!$D786,Ishop!$B:$B,Source!$C786)</f>
        <v>0</v>
      </c>
      <c r="U786" s="11">
        <f>COUNTIFS(Ishop!$AG:$AG,Source!$U$1,Ishop!$BG:$BG,Source!$D786,Ishop!$B:$B,Source!$C786)</f>
        <v>0</v>
      </c>
      <c r="V786" s="11">
        <f>COUNTIFS(Ishop!$AG:$AG,Source!$V$1,Ishop!$BG:$BG,Source!$D786,Ishop!$B:$B,Source!$C786)</f>
        <v>0</v>
      </c>
      <c r="W786" s="11">
        <f>COUNTIFS(Ishop!$AG:$AG,Source!$W$1,Ishop!$BG:$BG,Source!$D786,Ishop!$B:$B,Source!$C786)</f>
        <v>0</v>
      </c>
      <c r="X786" s="11">
        <f>COUNTIFS(Ishop!$AG:$AG,Source!$X$1,Ishop!$BG:$BG,Source!$D786,Ishop!$B:$B,Source!$C786)</f>
        <v>0</v>
      </c>
      <c r="Y786" s="11">
        <f>COUNTIFS(Ishop!$AG:$AG,Source!$Y$1,Ishop!$BG:$BG,Source!$D786,Ishop!$B:$B,Source!$C786)</f>
        <v>0</v>
      </c>
      <c r="Z786" s="11">
        <f>COUNTIFS(Ishop!$AG:$AG,Source!$Z$1,Ishop!$BG:$BG,Source!$D786,Ishop!$B:$B,Source!$C786,Ishop!$J:$J,"OUI")</f>
        <v>0</v>
      </c>
      <c r="AA786" s="11">
        <f>COUNTIFS(Ishop!$AG:$AG,Source!$AA$1,Ishop!$BG:$BG,Source!$D786,Ishop!$B:$B,Source!$C786,Ishop!$J:$J,"OUI")</f>
        <v>0</v>
      </c>
      <c r="AB786" s="11">
        <f>COUNTIFS(Ishop!$AG:$AG,Source!$AB$1,Ishop!$BG:$BG,Source!$D786,Ishop!$B:$B,Source!$C786,Ishop!$J:$J,"OUI")</f>
        <v>0</v>
      </c>
      <c r="AC786" s="11">
        <f>COUNTIFS(Ishop!$AG:$AG,Source!$AC$1,Ishop!$BG:$BG,Source!$D786,Ishop!$B:$B,Source!$C786,Ishop!$J:$J,"OUI")</f>
        <v>0</v>
      </c>
      <c r="AD786" s="11">
        <f>COUNTIFS(Ishop!$AG:$AG,Source!$AD$1,Ishop!$BG:$BG,Source!$D786,Ishop!$B:$B,Source!$C786,Ishop!$J:$J,"OUI")</f>
        <v>0</v>
      </c>
      <c r="AE786" s="11">
        <f>COUNTIFS(Ishop!$AG:$AG,Source!$AE$1,Ishop!$BG:$BG,Source!$D786,Ishop!$B:$B,Source!$C786,Ishop!$J:$J,"OUI")</f>
        <v>0</v>
      </c>
      <c r="AF786" s="11">
        <f>COUNTIFS(Ishop!$AG:$AG,Source!$AF$1,Ishop!$BG:$BG,Source!$D786,Ishop!$B:$B,Source!$C786,Ishop!$J:$J,"OUI")</f>
        <v>0</v>
      </c>
      <c r="AG786" s="11">
        <f>COUNTIFS(Ishop!$AG:$AG,Source!$AG$1,Ishop!$BG:$BG,Source!$D786,Ishop!$B:$B,Source!$C786,Ishop!$J:$J,"OUI")</f>
        <v>0</v>
      </c>
      <c r="AH786" s="11">
        <f>COUNTIFS(Ishop!$AG:$AG,Source!$AH$1,Ishop!$BG:$BG,Source!$D786,Ishop!$B:$B,Source!$C786,Ishop!$J:$J,"OUI")</f>
        <v>0</v>
      </c>
      <c r="AI786" s="11">
        <f>COUNTIFS(Ishop!$AG:$AG,Source!$AI$1,Ishop!$BG:$BG,Source!$D786,Ishop!$B:$B,Source!$C786,Ishop!$J:$J,"OUI")</f>
        <v>0</v>
      </c>
      <c r="AJ786" s="11">
        <f>COUNTIFS(Ishop!$AG:$AG,Source!$AJ$1,Ishop!$BG:$BG,Source!$D786,Ishop!$B:$B,Source!$C786,Ishop!$J:$J,"OUI")</f>
        <v>0</v>
      </c>
      <c r="AK786" s="11">
        <f>COUNTIFS(Ishop!$AG:$AG,Source!$AK$1,Ishop!$BG:$BG,Source!$D786,Ishop!$B:$B,Source!$C786,Ishop!$J:$J,"OUI")</f>
        <v>0</v>
      </c>
      <c r="AL786" s="11">
        <f>COUNTIFS(Ishop!$AG:$AG,Source!$AL$1,Ishop!$BG:$BG,Source!$D786,Ishop!$B:$B,Source!$C786,Ishop!$J:$J,"OUI")</f>
        <v>0</v>
      </c>
      <c r="AM786" s="11">
        <f>COUNTIFS(Ishop!$AG:$AG,Source!$AM$1,Ishop!$BG:$BG,Source!$D786,Ishop!$B:$B,Source!$C786,Ishop!$J:$J,"OUI")</f>
        <v>0</v>
      </c>
      <c r="AN786" s="11">
        <f>COUNTIFS(Dolmen!$W:$W,"Sensatio",Dolmen!$O:$O,Source!D786,Dolmen!$F:$F,Source!C786)</f>
        <v>0</v>
      </c>
      <c r="AO786" s="11">
        <f>COUNTIFS(Dolmen!$AC:$AC,"Bbox Miami",Dolmen!$O:$O,Source!D786,Dolmen!$F:$F,Source!C786)</f>
        <v>0</v>
      </c>
      <c r="AP786" s="11">
        <f>COUNTIFS(Dolmen!$AD:$AD,"1",Dolmen!$W:$W,"",Dolmen!$O:$O,Source!D786,Dolmen!$F:$F,Source!C786)</f>
        <v>0</v>
      </c>
      <c r="AQ786" s="11">
        <f>COUNTIFS(Dolmen!$W:$W,"Sensation",Dolmen!$Y:$Y,"1",Dolmen!$O:$O,Source!D786,Dolmen!$F:$F,Source!C786)</f>
        <v>0</v>
      </c>
      <c r="AR786" s="11">
        <f>COUNTIFS(Dolmen!$AC:$AC,"Bbox Miami",Dolmen!$Y:$Y,"1",Dolmen!$O:$O,Source!D786,Dolmen!$F:$F,Source!C786)</f>
        <v>0</v>
      </c>
      <c r="AS786" s="11">
        <f>COUNTIFS(Dolmen!$AD:$AD,"1",Dolmen!$W:$W,"",Dolmen!$Y:$Y,"1",Dolmen!$O:$O,Source!D786,Dolmen!$F:$F,Source!C786)</f>
        <v>0</v>
      </c>
      <c r="AT786" s="11">
        <f t="shared" si="300"/>
        <v>0</v>
      </c>
      <c r="AU786" s="11">
        <f t="shared" si="301"/>
        <v>0</v>
      </c>
      <c r="AV786" s="11">
        <f t="shared" si="302"/>
        <v>0</v>
      </c>
      <c r="AW786" s="11">
        <f t="shared" si="303"/>
        <v>0</v>
      </c>
      <c r="AX786" s="11">
        <f t="shared" si="304"/>
        <v>0</v>
      </c>
      <c r="AY786" s="11">
        <f t="shared" si="305"/>
        <v>0</v>
      </c>
      <c r="AZ786" s="11">
        <f t="shared" si="306"/>
        <v>0</v>
      </c>
      <c r="BA786" s="11">
        <f t="shared" si="307"/>
        <v>0</v>
      </c>
      <c r="BB786" s="11">
        <f t="shared" si="308"/>
        <v>0</v>
      </c>
      <c r="BC786" s="11">
        <f t="shared" si="309"/>
        <v>0</v>
      </c>
      <c r="BD786" s="11">
        <f>SUMIFS(Ishop!$BK:$BK,Ishop!$BG:$BG,Source!D786,Ishop!$B:$B,Source!C786)</f>
        <v>0</v>
      </c>
      <c r="BE786" s="11">
        <f>COUNTIFS(Ishop!$AW:$AW,"OUI",Ishop!$BG:$BG,Source!D786,Ishop!$B:$B,Source!C786)</f>
        <v>0</v>
      </c>
      <c r="BF786" s="11">
        <f t="shared" si="310"/>
        <v>0</v>
      </c>
      <c r="BG786" s="11">
        <f t="shared" si="311"/>
        <v>0</v>
      </c>
      <c r="BH786" s="11">
        <f t="shared" si="312"/>
        <v>0</v>
      </c>
      <c r="BI786" s="11">
        <f t="shared" si="313"/>
        <v>0</v>
      </c>
      <c r="BJ786" s="11">
        <f t="shared" si="314"/>
        <v>0</v>
      </c>
      <c r="BK786" s="11">
        <f t="shared" si="315"/>
        <v>0</v>
      </c>
      <c r="BL786" s="11">
        <f t="shared" si="316"/>
        <v>0</v>
      </c>
      <c r="BM786" s="11">
        <f t="shared" si="317"/>
        <v>0</v>
      </c>
      <c r="BN786" s="25">
        <f>Z786*Budget!$A$6</f>
        <v>0</v>
      </c>
      <c r="BO786" s="25">
        <f>AA786*(Budget!$B$6+Budget!$B$7)</f>
        <v>0</v>
      </c>
      <c r="BP786" s="25">
        <f>AB786*(Budget!$C$6+Budget!$C$7)</f>
        <v>0</v>
      </c>
      <c r="BQ786" s="25">
        <f>AC786*(Budget!$D$6+Budget!$D$7)</f>
        <v>0</v>
      </c>
      <c r="BR786" s="25">
        <f>AD786*(Budget!$E$6+Budget!$E$7)</f>
        <v>0</v>
      </c>
      <c r="BS786" s="25">
        <f>AE786*(Budget!$F$6+Budget!$F$7)</f>
        <v>0</v>
      </c>
      <c r="BT786" s="25">
        <f>AF786*(Budget!$G$6+Budget!$G$7)</f>
        <v>0</v>
      </c>
      <c r="BU786" s="25">
        <f>AG786*Budget!$H$6</f>
        <v>0</v>
      </c>
      <c r="BV786" s="25">
        <f>AH786*Budget!$I$6</f>
        <v>0</v>
      </c>
      <c r="BW786" s="25">
        <f>AI786*Budget!$J$6</f>
        <v>0</v>
      </c>
      <c r="BX786" s="25">
        <f>AJ786*Budget!$K$6</f>
        <v>0</v>
      </c>
      <c r="BY786" s="25">
        <f>AK786*Budget!$L$6</f>
        <v>0</v>
      </c>
      <c r="BZ786" s="25">
        <f>AL786*Budget!$M$6</f>
        <v>0</v>
      </c>
      <c r="CA786" s="25">
        <f>AM786*Budget!$N$6</f>
        <v>0</v>
      </c>
      <c r="CB786" s="25">
        <f>AQ786*Budget!$O$6</f>
        <v>0</v>
      </c>
      <c r="CC786" s="25">
        <f>AR786*Budget!$S$6</f>
        <v>0</v>
      </c>
      <c r="CD786" s="25">
        <f>AS786*Budget!$Q$6</f>
        <v>0</v>
      </c>
      <c r="CE786" s="25">
        <f t="shared" si="318"/>
        <v>0</v>
      </c>
      <c r="CF786" s="11" t="e">
        <f>COUNTIFS(#REF!,Source!E786,#REF!,Source!C786)</f>
        <v>#REF!</v>
      </c>
      <c r="CG786" s="11" t="str">
        <f t="shared" si="319"/>
        <v>--</v>
      </c>
    </row>
    <row r="787" spans="1:85" x14ac:dyDescent="0.25">
      <c r="A787" t="str">
        <f>IFERROR(VLOOKUP(MONTH(C787),Date!$A$2:$B$13,2,0),"--")</f>
        <v>Avril</v>
      </c>
      <c r="B787" s="11">
        <f t="shared" si="298"/>
        <v>15</v>
      </c>
      <c r="C787" s="28">
        <f t="shared" si="320"/>
        <v>42102</v>
      </c>
      <c r="D787" s="29" t="s">
        <v>243</v>
      </c>
      <c r="E787" s="30" t="str">
        <f>IFERROR(VLOOKUP(D787,Listing!$A:$B,2,0),"--")</f>
        <v>A440A45</v>
      </c>
      <c r="F787" s="30" t="str">
        <f>IFERROR(VLOOKUP(D787,Listing!$A:$E,5,0),"-")</f>
        <v>OUALKADI  OMAR</v>
      </c>
      <c r="G787" s="4">
        <f>IFERROR(VLOOKUP(D787,Listing!$A:$F,6,0),"--")</f>
        <v>42093</v>
      </c>
      <c r="H787" s="11" t="str">
        <f>IFERROR(VLOOKUP(D787,Listing!$A:$D,4,0),"--")</f>
        <v>SALIM ZAGHBA</v>
      </c>
      <c r="I787" s="11" t="str">
        <f t="shared" si="299"/>
        <v>AAC</v>
      </c>
      <c r="J787" s="31">
        <f>IFERROR(COUNTIFS(Ishop!$BG:$BG,Source!D787,Ishop!$B:$B,Source!C787),"--")</f>
        <v>0</v>
      </c>
      <c r="K787" s="11">
        <f>IFERROR(COUNTIFS(Ishop!$BG:$BG,Source!D787,Ishop!$B:$B,Source!C787,Ishop!$J:$J,"OUI"),"--")</f>
        <v>0</v>
      </c>
      <c r="L787" s="11">
        <f>COUNTIFS(Ishop!$AG:$AG,Source!$L$1,Ishop!$BG:$BG,Source!$D787,Ishop!$B:$B,Source!$C787)</f>
        <v>0</v>
      </c>
      <c r="M787" s="11">
        <f>COUNTIFS(Ishop!$AG:$AG,Source!$M$1,Ishop!$BG:$BG,Source!$D787,Ishop!$B:$B,Source!$C787)</f>
        <v>0</v>
      </c>
      <c r="N787" s="11">
        <f>COUNTIFS(Ishop!$AG:$AG,Source!$N$1,Ishop!$BG:$BG,Source!$D787,Ishop!$B:$B,Source!$C787)</f>
        <v>0</v>
      </c>
      <c r="O787" s="11">
        <f>COUNTIFS(Ishop!$AG:$AG,Source!$O$1,Ishop!$BG:$BG,Source!$D787,Ishop!$B:$B,Source!$C787)</f>
        <v>0</v>
      </c>
      <c r="P787" s="11">
        <f>COUNTIFS(Ishop!$AG:$AG,Source!$P$1,Ishop!$BG:$BG,Source!$D787,Ishop!$B:$B,Source!$C787)</f>
        <v>0</v>
      </c>
      <c r="Q787" s="11">
        <f>COUNTIFS(Ishop!$AG:$AG,Source!$Q$1,Ishop!$BG:$BG,Source!$D787,Ishop!$B:$B,Source!$C787)</f>
        <v>0</v>
      </c>
      <c r="R787" s="11">
        <f>COUNTIFS(Ishop!$AG:$AG,Source!$R$1,Ishop!$BG:$BG,Source!$D787,Ishop!$B:$B,Source!$C787)</f>
        <v>0</v>
      </c>
      <c r="S787" s="11">
        <f>COUNTIFS(Ishop!$AG:$AG,Source!$S$1,Ishop!$BG:$BG,Source!$D787,Ishop!$B:$B,Source!$C787)</f>
        <v>0</v>
      </c>
      <c r="T787" s="11">
        <f>COUNTIFS(Ishop!$AG:$AG,Source!$T$1,Ishop!$BG:$BG,Source!$D787,Ishop!$B:$B,Source!$C787)</f>
        <v>0</v>
      </c>
      <c r="U787" s="11">
        <f>COUNTIFS(Ishop!$AG:$AG,Source!$U$1,Ishop!$BG:$BG,Source!$D787,Ishop!$B:$B,Source!$C787)</f>
        <v>0</v>
      </c>
      <c r="V787" s="11">
        <f>COUNTIFS(Ishop!$AG:$AG,Source!$V$1,Ishop!$BG:$BG,Source!$D787,Ishop!$B:$B,Source!$C787)</f>
        <v>0</v>
      </c>
      <c r="W787" s="11">
        <f>COUNTIFS(Ishop!$AG:$AG,Source!$W$1,Ishop!$BG:$BG,Source!$D787,Ishop!$B:$B,Source!$C787)</f>
        <v>0</v>
      </c>
      <c r="X787" s="11">
        <f>COUNTIFS(Ishop!$AG:$AG,Source!$X$1,Ishop!$BG:$BG,Source!$D787,Ishop!$B:$B,Source!$C787)</f>
        <v>0</v>
      </c>
      <c r="Y787" s="11">
        <f>COUNTIFS(Ishop!$AG:$AG,Source!$Y$1,Ishop!$BG:$BG,Source!$D787,Ishop!$B:$B,Source!$C787)</f>
        <v>0</v>
      </c>
      <c r="Z787" s="11">
        <f>COUNTIFS(Ishop!$AG:$AG,Source!$Z$1,Ishop!$BG:$BG,Source!$D787,Ishop!$B:$B,Source!$C787,Ishop!$J:$J,"OUI")</f>
        <v>0</v>
      </c>
      <c r="AA787" s="11">
        <f>COUNTIFS(Ishop!$AG:$AG,Source!$AA$1,Ishop!$BG:$BG,Source!$D787,Ishop!$B:$B,Source!$C787,Ishop!$J:$J,"OUI")</f>
        <v>0</v>
      </c>
      <c r="AB787" s="11">
        <f>COUNTIFS(Ishop!$AG:$AG,Source!$AB$1,Ishop!$BG:$BG,Source!$D787,Ishop!$B:$B,Source!$C787,Ishop!$J:$J,"OUI")</f>
        <v>0</v>
      </c>
      <c r="AC787" s="11">
        <f>COUNTIFS(Ishop!$AG:$AG,Source!$AC$1,Ishop!$BG:$BG,Source!$D787,Ishop!$B:$B,Source!$C787,Ishop!$J:$J,"OUI")</f>
        <v>0</v>
      </c>
      <c r="AD787" s="11">
        <f>COUNTIFS(Ishop!$AG:$AG,Source!$AD$1,Ishop!$BG:$BG,Source!$D787,Ishop!$B:$B,Source!$C787,Ishop!$J:$J,"OUI")</f>
        <v>0</v>
      </c>
      <c r="AE787" s="11">
        <f>COUNTIFS(Ishop!$AG:$AG,Source!$AE$1,Ishop!$BG:$BG,Source!$D787,Ishop!$B:$B,Source!$C787,Ishop!$J:$J,"OUI")</f>
        <v>0</v>
      </c>
      <c r="AF787" s="11">
        <f>COUNTIFS(Ishop!$AG:$AG,Source!$AF$1,Ishop!$BG:$BG,Source!$D787,Ishop!$B:$B,Source!$C787,Ishop!$J:$J,"OUI")</f>
        <v>0</v>
      </c>
      <c r="AG787" s="11">
        <f>COUNTIFS(Ishop!$AG:$AG,Source!$AG$1,Ishop!$BG:$BG,Source!$D787,Ishop!$B:$B,Source!$C787,Ishop!$J:$J,"OUI")</f>
        <v>0</v>
      </c>
      <c r="AH787" s="11">
        <f>COUNTIFS(Ishop!$AG:$AG,Source!$AH$1,Ishop!$BG:$BG,Source!$D787,Ishop!$B:$B,Source!$C787,Ishop!$J:$J,"OUI")</f>
        <v>0</v>
      </c>
      <c r="AI787" s="11">
        <f>COUNTIFS(Ishop!$AG:$AG,Source!$AI$1,Ishop!$BG:$BG,Source!$D787,Ishop!$B:$B,Source!$C787,Ishop!$J:$J,"OUI")</f>
        <v>0</v>
      </c>
      <c r="AJ787" s="11">
        <f>COUNTIFS(Ishop!$AG:$AG,Source!$AJ$1,Ishop!$BG:$BG,Source!$D787,Ishop!$B:$B,Source!$C787,Ishop!$J:$J,"OUI")</f>
        <v>0</v>
      </c>
      <c r="AK787" s="11">
        <f>COUNTIFS(Ishop!$AG:$AG,Source!$AK$1,Ishop!$BG:$BG,Source!$D787,Ishop!$B:$B,Source!$C787,Ishop!$J:$J,"OUI")</f>
        <v>0</v>
      </c>
      <c r="AL787" s="11">
        <f>COUNTIFS(Ishop!$AG:$AG,Source!$AL$1,Ishop!$BG:$BG,Source!$D787,Ishop!$B:$B,Source!$C787,Ishop!$J:$J,"OUI")</f>
        <v>0</v>
      </c>
      <c r="AM787" s="11">
        <f>COUNTIFS(Ishop!$AG:$AG,Source!$AM$1,Ishop!$BG:$BG,Source!$D787,Ishop!$B:$B,Source!$C787,Ishop!$J:$J,"OUI")</f>
        <v>0</v>
      </c>
      <c r="AN787" s="11">
        <f>COUNTIFS(Dolmen!$W:$W,"Sensatio",Dolmen!$O:$O,Source!D787,Dolmen!$F:$F,Source!C787)</f>
        <v>0</v>
      </c>
      <c r="AO787" s="11">
        <f>COUNTIFS(Dolmen!$AC:$AC,"Bbox Miami",Dolmen!$O:$O,Source!D787,Dolmen!$F:$F,Source!C787)</f>
        <v>0</v>
      </c>
      <c r="AP787" s="11">
        <f>COUNTIFS(Dolmen!$AD:$AD,"1",Dolmen!$W:$W,"",Dolmen!$O:$O,Source!D787,Dolmen!$F:$F,Source!C787)</f>
        <v>0</v>
      </c>
      <c r="AQ787" s="11">
        <f>COUNTIFS(Dolmen!$W:$W,"Sensation",Dolmen!$Y:$Y,"1",Dolmen!$O:$O,Source!D787,Dolmen!$F:$F,Source!C787)</f>
        <v>0</v>
      </c>
      <c r="AR787" s="11">
        <f>COUNTIFS(Dolmen!$AC:$AC,"Bbox Miami",Dolmen!$Y:$Y,"1",Dolmen!$O:$O,Source!D787,Dolmen!$F:$F,Source!C787)</f>
        <v>0</v>
      </c>
      <c r="AS787" s="11">
        <f>COUNTIFS(Dolmen!$AD:$AD,"1",Dolmen!$W:$W,"",Dolmen!$Y:$Y,"1",Dolmen!$O:$O,Source!D787,Dolmen!$F:$F,Source!C787)</f>
        <v>0</v>
      </c>
      <c r="AT787" s="11">
        <f t="shared" si="300"/>
        <v>0</v>
      </c>
      <c r="AU787" s="11">
        <f t="shared" si="301"/>
        <v>0</v>
      </c>
      <c r="AV787" s="11">
        <f t="shared" si="302"/>
        <v>0</v>
      </c>
      <c r="AW787" s="11">
        <f t="shared" si="303"/>
        <v>0</v>
      </c>
      <c r="AX787" s="11">
        <f t="shared" si="304"/>
        <v>0</v>
      </c>
      <c r="AY787" s="11">
        <f t="shared" si="305"/>
        <v>0</v>
      </c>
      <c r="AZ787" s="11">
        <f t="shared" si="306"/>
        <v>0</v>
      </c>
      <c r="BA787" s="11">
        <f t="shared" si="307"/>
        <v>0</v>
      </c>
      <c r="BB787" s="11">
        <f t="shared" si="308"/>
        <v>0</v>
      </c>
      <c r="BC787" s="11">
        <f t="shared" si="309"/>
        <v>0</v>
      </c>
      <c r="BD787" s="11">
        <f>SUMIFS(Ishop!$BK:$BK,Ishop!$BG:$BG,Source!D787,Ishop!$B:$B,Source!C787)</f>
        <v>0</v>
      </c>
      <c r="BE787" s="11">
        <f>COUNTIFS(Ishop!$AW:$AW,"OUI",Ishop!$BG:$BG,Source!D787,Ishop!$B:$B,Source!C787)</f>
        <v>0</v>
      </c>
      <c r="BF787" s="11">
        <f t="shared" si="310"/>
        <v>0</v>
      </c>
      <c r="BG787" s="11">
        <f t="shared" si="311"/>
        <v>0</v>
      </c>
      <c r="BH787" s="11">
        <f t="shared" si="312"/>
        <v>0</v>
      </c>
      <c r="BI787" s="11">
        <f t="shared" si="313"/>
        <v>0</v>
      </c>
      <c r="BJ787" s="11">
        <f t="shared" si="314"/>
        <v>0</v>
      </c>
      <c r="BK787" s="11">
        <f t="shared" si="315"/>
        <v>0</v>
      </c>
      <c r="BL787" s="11">
        <f t="shared" si="316"/>
        <v>0</v>
      </c>
      <c r="BM787" s="11">
        <f t="shared" si="317"/>
        <v>0</v>
      </c>
      <c r="BN787" s="25">
        <f>Z787*Budget!$A$6</f>
        <v>0</v>
      </c>
      <c r="BO787" s="25">
        <f>AA787*(Budget!$B$6+Budget!$B$7)</f>
        <v>0</v>
      </c>
      <c r="BP787" s="25">
        <f>AB787*(Budget!$C$6+Budget!$C$7)</f>
        <v>0</v>
      </c>
      <c r="BQ787" s="25">
        <f>AC787*(Budget!$D$6+Budget!$D$7)</f>
        <v>0</v>
      </c>
      <c r="BR787" s="25">
        <f>AD787*(Budget!$E$6+Budget!$E$7)</f>
        <v>0</v>
      </c>
      <c r="BS787" s="25">
        <f>AE787*(Budget!$F$6+Budget!$F$7)</f>
        <v>0</v>
      </c>
      <c r="BT787" s="25">
        <f>AF787*(Budget!$G$6+Budget!$G$7)</f>
        <v>0</v>
      </c>
      <c r="BU787" s="25">
        <f>AG787*Budget!$H$6</f>
        <v>0</v>
      </c>
      <c r="BV787" s="25">
        <f>AH787*Budget!$I$6</f>
        <v>0</v>
      </c>
      <c r="BW787" s="25">
        <f>AI787*Budget!$J$6</f>
        <v>0</v>
      </c>
      <c r="BX787" s="25">
        <f>AJ787*Budget!$K$6</f>
        <v>0</v>
      </c>
      <c r="BY787" s="25">
        <f>AK787*Budget!$L$6</f>
        <v>0</v>
      </c>
      <c r="BZ787" s="25">
        <f>AL787*Budget!$M$6</f>
        <v>0</v>
      </c>
      <c r="CA787" s="25">
        <f>AM787*Budget!$N$6</f>
        <v>0</v>
      </c>
      <c r="CB787" s="25">
        <f>AQ787*Budget!$O$6</f>
        <v>0</v>
      </c>
      <c r="CC787" s="25">
        <f>AR787*Budget!$S$6</f>
        <v>0</v>
      </c>
      <c r="CD787" s="25">
        <f>AS787*Budget!$Q$6</f>
        <v>0</v>
      </c>
      <c r="CE787" s="25">
        <f t="shared" si="318"/>
        <v>0</v>
      </c>
      <c r="CF787" s="11" t="e">
        <f>COUNTIFS(#REF!,Source!E787,#REF!,Source!C787)</f>
        <v>#REF!</v>
      </c>
      <c r="CG787" s="11" t="str">
        <f t="shared" si="319"/>
        <v>--</v>
      </c>
    </row>
    <row r="788" spans="1:85" x14ac:dyDescent="0.25">
      <c r="A788" t="str">
        <f>IFERROR(VLOOKUP(MONTH(C788),Date!$A$2:$B$13,2,0),"--")</f>
        <v>Avril</v>
      </c>
      <c r="B788" s="11">
        <f t="shared" si="298"/>
        <v>15</v>
      </c>
      <c r="C788" s="28">
        <f t="shared" si="320"/>
        <v>42102</v>
      </c>
      <c r="D788" s="29" t="s">
        <v>244</v>
      </c>
      <c r="E788" s="30" t="str">
        <f>IFERROR(VLOOKUP(D788,Listing!$A:$B,2,0),"--")</f>
        <v>A44040</v>
      </c>
      <c r="F788" s="30" t="str">
        <f>IFERROR(VLOOKUP(D788,Listing!$A:$E,5,0),"-")</f>
        <v>EL FILALI   AMINA</v>
      </c>
      <c r="G788" s="4">
        <f>IFERROR(VLOOKUP(D788,Listing!$A:$F,6,0),"--")</f>
        <v>42079</v>
      </c>
      <c r="H788" s="11" t="str">
        <f>IFERROR(VLOOKUP(D788,Listing!$A:$D,4,0),"--")</f>
        <v>SALIM ZAGHBA</v>
      </c>
      <c r="I788" s="11" t="str">
        <f t="shared" si="299"/>
        <v>AAC</v>
      </c>
      <c r="J788" s="31">
        <f>IFERROR(COUNTIFS(Ishop!$BG:$BG,Source!D788,Ishop!$B:$B,Source!C788),"--")</f>
        <v>0</v>
      </c>
      <c r="K788" s="11">
        <f>IFERROR(COUNTIFS(Ishop!$BG:$BG,Source!D788,Ishop!$B:$B,Source!C788,Ishop!$J:$J,"OUI"),"--")</f>
        <v>0</v>
      </c>
      <c r="L788" s="11">
        <f>COUNTIFS(Ishop!$AG:$AG,Source!$L$1,Ishop!$BG:$BG,Source!$D788,Ishop!$B:$B,Source!$C788)</f>
        <v>0</v>
      </c>
      <c r="M788" s="11">
        <f>COUNTIFS(Ishop!$AG:$AG,Source!$M$1,Ishop!$BG:$BG,Source!$D788,Ishop!$B:$B,Source!$C788)</f>
        <v>0</v>
      </c>
      <c r="N788" s="11">
        <f>COUNTIFS(Ishop!$AG:$AG,Source!$N$1,Ishop!$BG:$BG,Source!$D788,Ishop!$B:$B,Source!$C788)</f>
        <v>0</v>
      </c>
      <c r="O788" s="11">
        <f>COUNTIFS(Ishop!$AG:$AG,Source!$O$1,Ishop!$BG:$BG,Source!$D788,Ishop!$B:$B,Source!$C788)</f>
        <v>0</v>
      </c>
      <c r="P788" s="11">
        <f>COUNTIFS(Ishop!$AG:$AG,Source!$P$1,Ishop!$BG:$BG,Source!$D788,Ishop!$B:$B,Source!$C788)</f>
        <v>0</v>
      </c>
      <c r="Q788" s="11">
        <f>COUNTIFS(Ishop!$AG:$AG,Source!$Q$1,Ishop!$BG:$BG,Source!$D788,Ishop!$B:$B,Source!$C788)</f>
        <v>0</v>
      </c>
      <c r="R788" s="11">
        <f>COUNTIFS(Ishop!$AG:$AG,Source!$R$1,Ishop!$BG:$BG,Source!$D788,Ishop!$B:$B,Source!$C788)</f>
        <v>0</v>
      </c>
      <c r="S788" s="11">
        <f>COUNTIFS(Ishop!$AG:$AG,Source!$S$1,Ishop!$BG:$BG,Source!$D788,Ishop!$B:$B,Source!$C788)</f>
        <v>0</v>
      </c>
      <c r="T788" s="11">
        <f>COUNTIFS(Ishop!$AG:$AG,Source!$T$1,Ishop!$BG:$BG,Source!$D788,Ishop!$B:$B,Source!$C788)</f>
        <v>0</v>
      </c>
      <c r="U788" s="11">
        <f>COUNTIFS(Ishop!$AG:$AG,Source!$U$1,Ishop!$BG:$BG,Source!$D788,Ishop!$B:$B,Source!$C788)</f>
        <v>0</v>
      </c>
      <c r="V788" s="11">
        <f>COUNTIFS(Ishop!$AG:$AG,Source!$V$1,Ishop!$BG:$BG,Source!$D788,Ishop!$B:$B,Source!$C788)</f>
        <v>0</v>
      </c>
      <c r="W788" s="11">
        <f>COUNTIFS(Ishop!$AG:$AG,Source!$W$1,Ishop!$BG:$BG,Source!$D788,Ishop!$B:$B,Source!$C788)</f>
        <v>0</v>
      </c>
      <c r="X788" s="11">
        <f>COUNTIFS(Ishop!$AG:$AG,Source!$X$1,Ishop!$BG:$BG,Source!$D788,Ishop!$B:$B,Source!$C788)</f>
        <v>0</v>
      </c>
      <c r="Y788" s="11">
        <f>COUNTIFS(Ishop!$AG:$AG,Source!$Y$1,Ishop!$BG:$BG,Source!$D788,Ishop!$B:$B,Source!$C788)</f>
        <v>0</v>
      </c>
      <c r="Z788" s="11">
        <f>COUNTIFS(Ishop!$AG:$AG,Source!$Z$1,Ishop!$BG:$BG,Source!$D788,Ishop!$B:$B,Source!$C788,Ishop!$J:$J,"OUI")</f>
        <v>0</v>
      </c>
      <c r="AA788" s="11">
        <f>COUNTIFS(Ishop!$AG:$AG,Source!$AA$1,Ishop!$BG:$BG,Source!$D788,Ishop!$B:$B,Source!$C788,Ishop!$J:$J,"OUI")</f>
        <v>0</v>
      </c>
      <c r="AB788" s="11">
        <f>COUNTIFS(Ishop!$AG:$AG,Source!$AB$1,Ishop!$BG:$BG,Source!$D788,Ishop!$B:$B,Source!$C788,Ishop!$J:$J,"OUI")</f>
        <v>0</v>
      </c>
      <c r="AC788" s="11">
        <f>COUNTIFS(Ishop!$AG:$AG,Source!$AC$1,Ishop!$BG:$BG,Source!$D788,Ishop!$B:$B,Source!$C788,Ishop!$J:$J,"OUI")</f>
        <v>0</v>
      </c>
      <c r="AD788" s="11">
        <f>COUNTIFS(Ishop!$AG:$AG,Source!$AD$1,Ishop!$BG:$BG,Source!$D788,Ishop!$B:$B,Source!$C788,Ishop!$J:$J,"OUI")</f>
        <v>0</v>
      </c>
      <c r="AE788" s="11">
        <f>COUNTIFS(Ishop!$AG:$AG,Source!$AE$1,Ishop!$BG:$BG,Source!$D788,Ishop!$B:$B,Source!$C788,Ishop!$J:$J,"OUI")</f>
        <v>0</v>
      </c>
      <c r="AF788" s="11">
        <f>COUNTIFS(Ishop!$AG:$AG,Source!$AF$1,Ishop!$BG:$BG,Source!$D788,Ishop!$B:$B,Source!$C788,Ishop!$J:$J,"OUI")</f>
        <v>0</v>
      </c>
      <c r="AG788" s="11">
        <f>COUNTIFS(Ishop!$AG:$AG,Source!$AG$1,Ishop!$BG:$BG,Source!$D788,Ishop!$B:$B,Source!$C788,Ishop!$J:$J,"OUI")</f>
        <v>0</v>
      </c>
      <c r="AH788" s="11">
        <f>COUNTIFS(Ishop!$AG:$AG,Source!$AH$1,Ishop!$BG:$BG,Source!$D788,Ishop!$B:$B,Source!$C788,Ishop!$J:$J,"OUI")</f>
        <v>0</v>
      </c>
      <c r="AI788" s="11">
        <f>COUNTIFS(Ishop!$AG:$AG,Source!$AI$1,Ishop!$BG:$BG,Source!$D788,Ishop!$B:$B,Source!$C788,Ishop!$J:$J,"OUI")</f>
        <v>0</v>
      </c>
      <c r="AJ788" s="11">
        <f>COUNTIFS(Ishop!$AG:$AG,Source!$AJ$1,Ishop!$BG:$BG,Source!$D788,Ishop!$B:$B,Source!$C788,Ishop!$J:$J,"OUI")</f>
        <v>0</v>
      </c>
      <c r="AK788" s="11">
        <f>COUNTIFS(Ishop!$AG:$AG,Source!$AK$1,Ishop!$BG:$BG,Source!$D788,Ishop!$B:$B,Source!$C788,Ishop!$J:$J,"OUI")</f>
        <v>0</v>
      </c>
      <c r="AL788" s="11">
        <f>COUNTIFS(Ishop!$AG:$AG,Source!$AL$1,Ishop!$BG:$BG,Source!$D788,Ishop!$B:$B,Source!$C788,Ishop!$J:$J,"OUI")</f>
        <v>0</v>
      </c>
      <c r="AM788" s="11">
        <f>COUNTIFS(Ishop!$AG:$AG,Source!$AM$1,Ishop!$BG:$BG,Source!$D788,Ishop!$B:$B,Source!$C788,Ishop!$J:$J,"OUI")</f>
        <v>0</v>
      </c>
      <c r="AN788" s="11">
        <f>COUNTIFS(Dolmen!$W:$W,"Sensatio",Dolmen!$O:$O,Source!D788,Dolmen!$F:$F,Source!C788)</f>
        <v>0</v>
      </c>
      <c r="AO788" s="11">
        <f>COUNTIFS(Dolmen!$AC:$AC,"Bbox Miami",Dolmen!$O:$O,Source!D788,Dolmen!$F:$F,Source!C788)</f>
        <v>0</v>
      </c>
      <c r="AP788" s="11">
        <f>COUNTIFS(Dolmen!$AD:$AD,"1",Dolmen!$W:$W,"",Dolmen!$O:$O,Source!D788,Dolmen!$F:$F,Source!C788)</f>
        <v>0</v>
      </c>
      <c r="AQ788" s="11">
        <f>COUNTIFS(Dolmen!$W:$W,"Sensation",Dolmen!$Y:$Y,"1",Dolmen!$O:$O,Source!D788,Dolmen!$F:$F,Source!C788)</f>
        <v>0</v>
      </c>
      <c r="AR788" s="11">
        <f>COUNTIFS(Dolmen!$AC:$AC,"Bbox Miami",Dolmen!$Y:$Y,"1",Dolmen!$O:$O,Source!D788,Dolmen!$F:$F,Source!C788)</f>
        <v>0</v>
      </c>
      <c r="AS788" s="11">
        <f>COUNTIFS(Dolmen!$AD:$AD,"1",Dolmen!$W:$W,"",Dolmen!$Y:$Y,"1",Dolmen!$O:$O,Source!D788,Dolmen!$F:$F,Source!C788)</f>
        <v>0</v>
      </c>
      <c r="AT788" s="11">
        <f t="shared" si="300"/>
        <v>0</v>
      </c>
      <c r="AU788" s="11">
        <f t="shared" si="301"/>
        <v>0</v>
      </c>
      <c r="AV788" s="11">
        <f t="shared" si="302"/>
        <v>0</v>
      </c>
      <c r="AW788" s="11">
        <f t="shared" si="303"/>
        <v>0</v>
      </c>
      <c r="AX788" s="11">
        <f t="shared" si="304"/>
        <v>0</v>
      </c>
      <c r="AY788" s="11">
        <f t="shared" si="305"/>
        <v>0</v>
      </c>
      <c r="AZ788" s="11">
        <f t="shared" si="306"/>
        <v>0</v>
      </c>
      <c r="BA788" s="11">
        <f t="shared" si="307"/>
        <v>0</v>
      </c>
      <c r="BB788" s="11">
        <f t="shared" si="308"/>
        <v>0</v>
      </c>
      <c r="BC788" s="11">
        <f t="shared" si="309"/>
        <v>0</v>
      </c>
      <c r="BD788" s="11">
        <f>SUMIFS(Ishop!$BK:$BK,Ishop!$BG:$BG,Source!D788,Ishop!$B:$B,Source!C788)</f>
        <v>0</v>
      </c>
      <c r="BE788" s="11">
        <f>COUNTIFS(Ishop!$AW:$AW,"OUI",Ishop!$BG:$BG,Source!D788,Ishop!$B:$B,Source!C788)</f>
        <v>0</v>
      </c>
      <c r="BF788" s="11">
        <f t="shared" si="310"/>
        <v>0</v>
      </c>
      <c r="BG788" s="11">
        <f t="shared" si="311"/>
        <v>0</v>
      </c>
      <c r="BH788" s="11">
        <f t="shared" si="312"/>
        <v>0</v>
      </c>
      <c r="BI788" s="11">
        <f t="shared" si="313"/>
        <v>0</v>
      </c>
      <c r="BJ788" s="11">
        <f t="shared" si="314"/>
        <v>0</v>
      </c>
      <c r="BK788" s="11">
        <f t="shared" si="315"/>
        <v>0</v>
      </c>
      <c r="BL788" s="11">
        <f t="shared" si="316"/>
        <v>0</v>
      </c>
      <c r="BM788" s="11">
        <f t="shared" si="317"/>
        <v>0</v>
      </c>
      <c r="BN788" s="25">
        <f>Z788*Budget!$A$6</f>
        <v>0</v>
      </c>
      <c r="BO788" s="25">
        <f>AA788*(Budget!$B$6+Budget!$B$7)</f>
        <v>0</v>
      </c>
      <c r="BP788" s="25">
        <f>AB788*(Budget!$C$6+Budget!$C$7)</f>
        <v>0</v>
      </c>
      <c r="BQ788" s="25">
        <f>AC788*(Budget!$D$6+Budget!$D$7)</f>
        <v>0</v>
      </c>
      <c r="BR788" s="25">
        <f>AD788*(Budget!$E$6+Budget!$E$7)</f>
        <v>0</v>
      </c>
      <c r="BS788" s="25">
        <f>AE788*(Budget!$F$6+Budget!$F$7)</f>
        <v>0</v>
      </c>
      <c r="BT788" s="25">
        <f>AF788*(Budget!$G$6+Budget!$G$7)</f>
        <v>0</v>
      </c>
      <c r="BU788" s="25">
        <f>AG788*Budget!$H$6</f>
        <v>0</v>
      </c>
      <c r="BV788" s="25">
        <f>AH788*Budget!$I$6</f>
        <v>0</v>
      </c>
      <c r="BW788" s="25">
        <f>AI788*Budget!$J$6</f>
        <v>0</v>
      </c>
      <c r="BX788" s="25">
        <f>AJ788*Budget!$K$6</f>
        <v>0</v>
      </c>
      <c r="BY788" s="25">
        <f>AK788*Budget!$L$6</f>
        <v>0</v>
      </c>
      <c r="BZ788" s="25">
        <f>AL788*Budget!$M$6</f>
        <v>0</v>
      </c>
      <c r="CA788" s="25">
        <f>AM788*Budget!$N$6</f>
        <v>0</v>
      </c>
      <c r="CB788" s="25">
        <f>AQ788*Budget!$O$6</f>
        <v>0</v>
      </c>
      <c r="CC788" s="25">
        <f>AR788*Budget!$S$6</f>
        <v>0</v>
      </c>
      <c r="CD788" s="25">
        <f>AS788*Budget!$Q$6</f>
        <v>0</v>
      </c>
      <c r="CE788" s="25">
        <f t="shared" si="318"/>
        <v>0</v>
      </c>
      <c r="CF788" s="11" t="e">
        <f>COUNTIFS(#REF!,Source!E788,#REF!,Source!C788)</f>
        <v>#REF!</v>
      </c>
      <c r="CG788" s="11" t="str">
        <f t="shared" si="319"/>
        <v>--</v>
      </c>
    </row>
    <row r="789" spans="1:85" x14ac:dyDescent="0.25">
      <c r="A789" t="str">
        <f>IFERROR(VLOOKUP(MONTH(C789),Date!$A$2:$B$13,2,0),"--")</f>
        <v>Avril</v>
      </c>
      <c r="B789" s="11">
        <f t="shared" si="298"/>
        <v>15</v>
      </c>
      <c r="C789" s="28">
        <f t="shared" si="320"/>
        <v>42102</v>
      </c>
      <c r="D789" s="29" t="s">
        <v>245</v>
      </c>
      <c r="E789" s="30" t="str">
        <f>IFERROR(VLOOKUP(D789,Listing!$A:$B,2,0),"--")</f>
        <v>A44075</v>
      </c>
      <c r="F789" s="30" t="str">
        <f>IFERROR(VLOOKUP(D789,Listing!$A:$E,5,0),"-")</f>
        <v>ZAITOUNE  HANANE</v>
      </c>
      <c r="G789" s="4">
        <f>IFERROR(VLOOKUP(D789,Listing!$A:$F,6,0),"--")</f>
        <v>42093</v>
      </c>
      <c r="H789" s="11" t="str">
        <f>IFERROR(VLOOKUP(D789,Listing!$A:$D,4,0),"--")</f>
        <v>SALIM ZAGHBA</v>
      </c>
      <c r="I789" s="11" t="str">
        <f t="shared" si="299"/>
        <v>AAC</v>
      </c>
      <c r="J789" s="31">
        <f>IFERROR(COUNTIFS(Ishop!$BG:$BG,Source!D789,Ishop!$B:$B,Source!C789),"--")</f>
        <v>0</v>
      </c>
      <c r="K789" s="11">
        <f>IFERROR(COUNTIFS(Ishop!$BG:$BG,Source!D789,Ishop!$B:$B,Source!C789,Ishop!$J:$J,"OUI"),"--")</f>
        <v>0</v>
      </c>
      <c r="L789" s="11">
        <f>COUNTIFS(Ishop!$AG:$AG,Source!$L$1,Ishop!$BG:$BG,Source!$D789,Ishop!$B:$B,Source!$C789)</f>
        <v>0</v>
      </c>
      <c r="M789" s="11">
        <f>COUNTIFS(Ishop!$AG:$AG,Source!$M$1,Ishop!$BG:$BG,Source!$D789,Ishop!$B:$B,Source!$C789)</f>
        <v>0</v>
      </c>
      <c r="N789" s="11">
        <f>COUNTIFS(Ishop!$AG:$AG,Source!$N$1,Ishop!$BG:$BG,Source!$D789,Ishop!$B:$B,Source!$C789)</f>
        <v>0</v>
      </c>
      <c r="O789" s="11">
        <f>COUNTIFS(Ishop!$AG:$AG,Source!$O$1,Ishop!$BG:$BG,Source!$D789,Ishop!$B:$B,Source!$C789)</f>
        <v>0</v>
      </c>
      <c r="P789" s="11">
        <f>COUNTIFS(Ishop!$AG:$AG,Source!$P$1,Ishop!$BG:$BG,Source!$D789,Ishop!$B:$B,Source!$C789)</f>
        <v>0</v>
      </c>
      <c r="Q789" s="11">
        <f>COUNTIFS(Ishop!$AG:$AG,Source!$Q$1,Ishop!$BG:$BG,Source!$D789,Ishop!$B:$B,Source!$C789)</f>
        <v>0</v>
      </c>
      <c r="R789" s="11">
        <f>COUNTIFS(Ishop!$AG:$AG,Source!$R$1,Ishop!$BG:$BG,Source!$D789,Ishop!$B:$B,Source!$C789)</f>
        <v>0</v>
      </c>
      <c r="S789" s="11">
        <f>COUNTIFS(Ishop!$AG:$AG,Source!$S$1,Ishop!$BG:$BG,Source!$D789,Ishop!$B:$B,Source!$C789)</f>
        <v>0</v>
      </c>
      <c r="T789" s="11">
        <f>COUNTIFS(Ishop!$AG:$AG,Source!$T$1,Ishop!$BG:$BG,Source!$D789,Ishop!$B:$B,Source!$C789)</f>
        <v>0</v>
      </c>
      <c r="U789" s="11">
        <f>COUNTIFS(Ishop!$AG:$AG,Source!$U$1,Ishop!$BG:$BG,Source!$D789,Ishop!$B:$B,Source!$C789)</f>
        <v>0</v>
      </c>
      <c r="V789" s="11">
        <f>COUNTIFS(Ishop!$AG:$AG,Source!$V$1,Ishop!$BG:$BG,Source!$D789,Ishop!$B:$B,Source!$C789)</f>
        <v>0</v>
      </c>
      <c r="W789" s="11">
        <f>COUNTIFS(Ishop!$AG:$AG,Source!$W$1,Ishop!$BG:$BG,Source!$D789,Ishop!$B:$B,Source!$C789)</f>
        <v>0</v>
      </c>
      <c r="X789" s="11">
        <f>COUNTIFS(Ishop!$AG:$AG,Source!$X$1,Ishop!$BG:$BG,Source!$D789,Ishop!$B:$B,Source!$C789)</f>
        <v>0</v>
      </c>
      <c r="Y789" s="11">
        <f>COUNTIFS(Ishop!$AG:$AG,Source!$Y$1,Ishop!$BG:$BG,Source!$D789,Ishop!$B:$B,Source!$C789)</f>
        <v>0</v>
      </c>
      <c r="Z789" s="11">
        <f>COUNTIFS(Ishop!$AG:$AG,Source!$Z$1,Ishop!$BG:$BG,Source!$D789,Ishop!$B:$B,Source!$C789,Ishop!$J:$J,"OUI")</f>
        <v>0</v>
      </c>
      <c r="AA789" s="11">
        <f>COUNTIFS(Ishop!$AG:$AG,Source!$AA$1,Ishop!$BG:$BG,Source!$D789,Ishop!$B:$B,Source!$C789,Ishop!$J:$J,"OUI")</f>
        <v>0</v>
      </c>
      <c r="AB789" s="11">
        <f>COUNTIFS(Ishop!$AG:$AG,Source!$AB$1,Ishop!$BG:$BG,Source!$D789,Ishop!$B:$B,Source!$C789,Ishop!$J:$J,"OUI")</f>
        <v>0</v>
      </c>
      <c r="AC789" s="11">
        <f>COUNTIFS(Ishop!$AG:$AG,Source!$AC$1,Ishop!$BG:$BG,Source!$D789,Ishop!$B:$B,Source!$C789,Ishop!$J:$J,"OUI")</f>
        <v>0</v>
      </c>
      <c r="AD789" s="11">
        <f>COUNTIFS(Ishop!$AG:$AG,Source!$AD$1,Ishop!$BG:$BG,Source!$D789,Ishop!$B:$B,Source!$C789,Ishop!$J:$J,"OUI")</f>
        <v>0</v>
      </c>
      <c r="AE789" s="11">
        <f>COUNTIFS(Ishop!$AG:$AG,Source!$AE$1,Ishop!$BG:$BG,Source!$D789,Ishop!$B:$B,Source!$C789,Ishop!$J:$J,"OUI")</f>
        <v>0</v>
      </c>
      <c r="AF789" s="11">
        <f>COUNTIFS(Ishop!$AG:$AG,Source!$AF$1,Ishop!$BG:$BG,Source!$D789,Ishop!$B:$B,Source!$C789,Ishop!$J:$J,"OUI")</f>
        <v>0</v>
      </c>
      <c r="AG789" s="11">
        <f>COUNTIFS(Ishop!$AG:$AG,Source!$AG$1,Ishop!$BG:$BG,Source!$D789,Ishop!$B:$B,Source!$C789,Ishop!$J:$J,"OUI")</f>
        <v>0</v>
      </c>
      <c r="AH789" s="11">
        <f>COUNTIFS(Ishop!$AG:$AG,Source!$AH$1,Ishop!$BG:$BG,Source!$D789,Ishop!$B:$B,Source!$C789,Ishop!$J:$J,"OUI")</f>
        <v>0</v>
      </c>
      <c r="AI789" s="11">
        <f>COUNTIFS(Ishop!$AG:$AG,Source!$AI$1,Ishop!$BG:$BG,Source!$D789,Ishop!$B:$B,Source!$C789,Ishop!$J:$J,"OUI")</f>
        <v>0</v>
      </c>
      <c r="AJ789" s="11">
        <f>COUNTIFS(Ishop!$AG:$AG,Source!$AJ$1,Ishop!$BG:$BG,Source!$D789,Ishop!$B:$B,Source!$C789,Ishop!$J:$J,"OUI")</f>
        <v>0</v>
      </c>
      <c r="AK789" s="11">
        <f>COUNTIFS(Ishop!$AG:$AG,Source!$AK$1,Ishop!$BG:$BG,Source!$D789,Ishop!$B:$B,Source!$C789,Ishop!$J:$J,"OUI")</f>
        <v>0</v>
      </c>
      <c r="AL789" s="11">
        <f>COUNTIFS(Ishop!$AG:$AG,Source!$AL$1,Ishop!$BG:$BG,Source!$D789,Ishop!$B:$B,Source!$C789,Ishop!$J:$J,"OUI")</f>
        <v>0</v>
      </c>
      <c r="AM789" s="11">
        <f>COUNTIFS(Ishop!$AG:$AG,Source!$AM$1,Ishop!$BG:$BG,Source!$D789,Ishop!$B:$B,Source!$C789,Ishop!$J:$J,"OUI")</f>
        <v>0</v>
      </c>
      <c r="AN789" s="11">
        <f>COUNTIFS(Dolmen!$W:$W,"Sensatio",Dolmen!$O:$O,Source!D789,Dolmen!$F:$F,Source!C789)</f>
        <v>0</v>
      </c>
      <c r="AO789" s="11">
        <f>COUNTIFS(Dolmen!$AC:$AC,"Bbox Miami",Dolmen!$O:$O,Source!D789,Dolmen!$F:$F,Source!C789)</f>
        <v>0</v>
      </c>
      <c r="AP789" s="11">
        <f>COUNTIFS(Dolmen!$AD:$AD,"1",Dolmen!$W:$W,"",Dolmen!$O:$O,Source!D789,Dolmen!$F:$F,Source!C789)</f>
        <v>0</v>
      </c>
      <c r="AQ789" s="11">
        <f>COUNTIFS(Dolmen!$W:$W,"Sensation",Dolmen!$Y:$Y,"1",Dolmen!$O:$O,Source!D789,Dolmen!$F:$F,Source!C789)</f>
        <v>0</v>
      </c>
      <c r="AR789" s="11">
        <f>COUNTIFS(Dolmen!$AC:$AC,"Bbox Miami",Dolmen!$Y:$Y,"1",Dolmen!$O:$O,Source!D789,Dolmen!$F:$F,Source!C789)</f>
        <v>0</v>
      </c>
      <c r="AS789" s="11">
        <f>COUNTIFS(Dolmen!$AD:$AD,"1",Dolmen!$W:$W,"",Dolmen!$Y:$Y,"1",Dolmen!$O:$O,Source!D789,Dolmen!$F:$F,Source!C789)</f>
        <v>0</v>
      </c>
      <c r="AT789" s="11">
        <f t="shared" si="300"/>
        <v>0</v>
      </c>
      <c r="AU789" s="11">
        <f t="shared" si="301"/>
        <v>0</v>
      </c>
      <c r="AV789" s="11">
        <f t="shared" si="302"/>
        <v>0</v>
      </c>
      <c r="AW789" s="11">
        <f t="shared" si="303"/>
        <v>0</v>
      </c>
      <c r="AX789" s="11">
        <f t="shared" si="304"/>
        <v>0</v>
      </c>
      <c r="AY789" s="11">
        <f t="shared" si="305"/>
        <v>0</v>
      </c>
      <c r="AZ789" s="11">
        <f t="shared" si="306"/>
        <v>0</v>
      </c>
      <c r="BA789" s="11">
        <f t="shared" si="307"/>
        <v>0</v>
      </c>
      <c r="BB789" s="11">
        <f t="shared" si="308"/>
        <v>0</v>
      </c>
      <c r="BC789" s="11">
        <f t="shared" si="309"/>
        <v>0</v>
      </c>
      <c r="BD789" s="11">
        <f>SUMIFS(Ishop!$BK:$BK,Ishop!$BG:$BG,Source!D789,Ishop!$B:$B,Source!C789)</f>
        <v>0</v>
      </c>
      <c r="BE789" s="11">
        <f>COUNTIFS(Ishop!$AW:$AW,"OUI",Ishop!$BG:$BG,Source!D789,Ishop!$B:$B,Source!C789)</f>
        <v>0</v>
      </c>
      <c r="BF789" s="11">
        <f t="shared" si="310"/>
        <v>0</v>
      </c>
      <c r="BG789" s="11">
        <f t="shared" si="311"/>
        <v>0</v>
      </c>
      <c r="BH789" s="11">
        <f t="shared" si="312"/>
        <v>0</v>
      </c>
      <c r="BI789" s="11">
        <f t="shared" si="313"/>
        <v>0</v>
      </c>
      <c r="BJ789" s="11">
        <f t="shared" si="314"/>
        <v>0</v>
      </c>
      <c r="BK789" s="11">
        <f t="shared" si="315"/>
        <v>0</v>
      </c>
      <c r="BL789" s="11">
        <f t="shared" si="316"/>
        <v>0</v>
      </c>
      <c r="BM789" s="11">
        <f t="shared" si="317"/>
        <v>0</v>
      </c>
      <c r="BN789" s="25">
        <f>Z789*Budget!$A$6</f>
        <v>0</v>
      </c>
      <c r="BO789" s="25">
        <f>AA789*(Budget!$B$6+Budget!$B$7)</f>
        <v>0</v>
      </c>
      <c r="BP789" s="25">
        <f>AB789*(Budget!$C$6+Budget!$C$7)</f>
        <v>0</v>
      </c>
      <c r="BQ789" s="25">
        <f>AC789*(Budget!$D$6+Budget!$D$7)</f>
        <v>0</v>
      </c>
      <c r="BR789" s="25">
        <f>AD789*(Budget!$E$6+Budget!$E$7)</f>
        <v>0</v>
      </c>
      <c r="BS789" s="25">
        <f>AE789*(Budget!$F$6+Budget!$F$7)</f>
        <v>0</v>
      </c>
      <c r="BT789" s="25">
        <f>AF789*(Budget!$G$6+Budget!$G$7)</f>
        <v>0</v>
      </c>
      <c r="BU789" s="25">
        <f>AG789*Budget!$H$6</f>
        <v>0</v>
      </c>
      <c r="BV789" s="25">
        <f>AH789*Budget!$I$6</f>
        <v>0</v>
      </c>
      <c r="BW789" s="25">
        <f>AI789*Budget!$J$6</f>
        <v>0</v>
      </c>
      <c r="BX789" s="25">
        <f>AJ789*Budget!$K$6</f>
        <v>0</v>
      </c>
      <c r="BY789" s="25">
        <f>AK789*Budget!$L$6</f>
        <v>0</v>
      </c>
      <c r="BZ789" s="25">
        <f>AL789*Budget!$M$6</f>
        <v>0</v>
      </c>
      <c r="CA789" s="25">
        <f>AM789*Budget!$N$6</f>
        <v>0</v>
      </c>
      <c r="CB789" s="25">
        <f>AQ789*Budget!$O$6</f>
        <v>0</v>
      </c>
      <c r="CC789" s="25">
        <f>AR789*Budget!$S$6</f>
        <v>0</v>
      </c>
      <c r="CD789" s="25">
        <f>AS789*Budget!$Q$6</f>
        <v>0</v>
      </c>
      <c r="CE789" s="25">
        <f t="shared" si="318"/>
        <v>0</v>
      </c>
      <c r="CF789" s="11" t="e">
        <f>COUNTIFS(#REF!,Source!E789,#REF!,Source!C789)</f>
        <v>#REF!</v>
      </c>
      <c r="CG789" s="11" t="str">
        <f t="shared" si="319"/>
        <v>--</v>
      </c>
    </row>
    <row r="790" spans="1:85" x14ac:dyDescent="0.25">
      <c r="A790" t="str">
        <f>IFERROR(VLOOKUP(MONTH(C790),Date!$A$2:$B$13,2,0),"--")</f>
        <v>Avril</v>
      </c>
      <c r="B790" s="11">
        <f t="shared" si="298"/>
        <v>15</v>
      </c>
      <c r="C790" s="28">
        <f t="shared" si="320"/>
        <v>42102</v>
      </c>
      <c r="D790" s="29" t="s">
        <v>246</v>
      </c>
      <c r="E790" s="30" t="str">
        <f>IFERROR(VLOOKUP(D790,Listing!$A:$B,2,0),"--")</f>
        <v>A440A46</v>
      </c>
      <c r="F790" s="30" t="str">
        <f>IFERROR(VLOOKUP(D790,Listing!$A:$E,5,0),"-")</f>
        <v>BENABBOU  SOUAD</v>
      </c>
      <c r="G790" s="4">
        <f>IFERROR(VLOOKUP(D790,Listing!$A:$F,6,0),"--")</f>
        <v>42093</v>
      </c>
      <c r="H790" s="11" t="str">
        <f>IFERROR(VLOOKUP(D790,Listing!$A:$D,4,0),"--")</f>
        <v>SALIM ZAGHBA</v>
      </c>
      <c r="I790" s="11" t="str">
        <f t="shared" si="299"/>
        <v>AAC</v>
      </c>
      <c r="J790" s="31">
        <f>IFERROR(COUNTIFS(Ishop!$BG:$BG,Source!D790,Ishop!$B:$B,Source!C790),"--")</f>
        <v>0</v>
      </c>
      <c r="K790" s="11">
        <f>IFERROR(COUNTIFS(Ishop!$BG:$BG,Source!D790,Ishop!$B:$B,Source!C790,Ishop!$J:$J,"OUI"),"--")</f>
        <v>0</v>
      </c>
      <c r="L790" s="11">
        <f>COUNTIFS(Ishop!$AG:$AG,Source!$L$1,Ishop!$BG:$BG,Source!$D790,Ishop!$B:$B,Source!$C790)</f>
        <v>0</v>
      </c>
      <c r="M790" s="11">
        <f>COUNTIFS(Ishop!$AG:$AG,Source!$M$1,Ishop!$BG:$BG,Source!$D790,Ishop!$B:$B,Source!$C790)</f>
        <v>0</v>
      </c>
      <c r="N790" s="11">
        <f>COUNTIFS(Ishop!$AG:$AG,Source!$N$1,Ishop!$BG:$BG,Source!$D790,Ishop!$B:$B,Source!$C790)</f>
        <v>0</v>
      </c>
      <c r="O790" s="11">
        <f>COUNTIFS(Ishop!$AG:$AG,Source!$O$1,Ishop!$BG:$BG,Source!$D790,Ishop!$B:$B,Source!$C790)</f>
        <v>0</v>
      </c>
      <c r="P790" s="11">
        <f>COUNTIFS(Ishop!$AG:$AG,Source!$P$1,Ishop!$BG:$BG,Source!$D790,Ishop!$B:$B,Source!$C790)</f>
        <v>0</v>
      </c>
      <c r="Q790" s="11">
        <f>COUNTIFS(Ishop!$AG:$AG,Source!$Q$1,Ishop!$BG:$BG,Source!$D790,Ishop!$B:$B,Source!$C790)</f>
        <v>0</v>
      </c>
      <c r="R790" s="11">
        <f>COUNTIFS(Ishop!$AG:$AG,Source!$R$1,Ishop!$BG:$BG,Source!$D790,Ishop!$B:$B,Source!$C790)</f>
        <v>0</v>
      </c>
      <c r="S790" s="11">
        <f>COUNTIFS(Ishop!$AG:$AG,Source!$S$1,Ishop!$BG:$BG,Source!$D790,Ishop!$B:$B,Source!$C790)</f>
        <v>0</v>
      </c>
      <c r="T790" s="11">
        <f>COUNTIFS(Ishop!$AG:$AG,Source!$T$1,Ishop!$BG:$BG,Source!$D790,Ishop!$B:$B,Source!$C790)</f>
        <v>0</v>
      </c>
      <c r="U790" s="11">
        <f>COUNTIFS(Ishop!$AG:$AG,Source!$U$1,Ishop!$BG:$BG,Source!$D790,Ishop!$B:$B,Source!$C790)</f>
        <v>0</v>
      </c>
      <c r="V790" s="11">
        <f>COUNTIFS(Ishop!$AG:$AG,Source!$V$1,Ishop!$BG:$BG,Source!$D790,Ishop!$B:$B,Source!$C790)</f>
        <v>0</v>
      </c>
      <c r="W790" s="11">
        <f>COUNTIFS(Ishop!$AG:$AG,Source!$W$1,Ishop!$BG:$BG,Source!$D790,Ishop!$B:$B,Source!$C790)</f>
        <v>0</v>
      </c>
      <c r="X790" s="11">
        <f>COUNTIFS(Ishop!$AG:$AG,Source!$X$1,Ishop!$BG:$BG,Source!$D790,Ishop!$B:$B,Source!$C790)</f>
        <v>0</v>
      </c>
      <c r="Y790" s="11">
        <f>COUNTIFS(Ishop!$AG:$AG,Source!$Y$1,Ishop!$BG:$BG,Source!$D790,Ishop!$B:$B,Source!$C790)</f>
        <v>0</v>
      </c>
      <c r="Z790" s="11">
        <f>COUNTIFS(Ishop!$AG:$AG,Source!$Z$1,Ishop!$BG:$BG,Source!$D790,Ishop!$B:$B,Source!$C790,Ishop!$J:$J,"OUI")</f>
        <v>0</v>
      </c>
      <c r="AA790" s="11">
        <f>COUNTIFS(Ishop!$AG:$AG,Source!$AA$1,Ishop!$BG:$BG,Source!$D790,Ishop!$B:$B,Source!$C790,Ishop!$J:$J,"OUI")</f>
        <v>0</v>
      </c>
      <c r="AB790" s="11">
        <f>COUNTIFS(Ishop!$AG:$AG,Source!$AB$1,Ishop!$BG:$BG,Source!$D790,Ishop!$B:$B,Source!$C790,Ishop!$J:$J,"OUI")</f>
        <v>0</v>
      </c>
      <c r="AC790" s="11">
        <f>COUNTIFS(Ishop!$AG:$AG,Source!$AC$1,Ishop!$BG:$BG,Source!$D790,Ishop!$B:$B,Source!$C790,Ishop!$J:$J,"OUI")</f>
        <v>0</v>
      </c>
      <c r="AD790" s="11">
        <f>COUNTIFS(Ishop!$AG:$AG,Source!$AD$1,Ishop!$BG:$BG,Source!$D790,Ishop!$B:$B,Source!$C790,Ishop!$J:$J,"OUI")</f>
        <v>0</v>
      </c>
      <c r="AE790" s="11">
        <f>COUNTIFS(Ishop!$AG:$AG,Source!$AE$1,Ishop!$BG:$BG,Source!$D790,Ishop!$B:$B,Source!$C790,Ishop!$J:$J,"OUI")</f>
        <v>0</v>
      </c>
      <c r="AF790" s="11">
        <f>COUNTIFS(Ishop!$AG:$AG,Source!$AF$1,Ishop!$BG:$BG,Source!$D790,Ishop!$B:$B,Source!$C790,Ishop!$J:$J,"OUI")</f>
        <v>0</v>
      </c>
      <c r="AG790" s="11">
        <f>COUNTIFS(Ishop!$AG:$AG,Source!$AG$1,Ishop!$BG:$BG,Source!$D790,Ishop!$B:$B,Source!$C790,Ishop!$J:$J,"OUI")</f>
        <v>0</v>
      </c>
      <c r="AH790" s="11">
        <f>COUNTIFS(Ishop!$AG:$AG,Source!$AH$1,Ishop!$BG:$BG,Source!$D790,Ishop!$B:$B,Source!$C790,Ishop!$J:$J,"OUI")</f>
        <v>0</v>
      </c>
      <c r="AI790" s="11">
        <f>COUNTIFS(Ishop!$AG:$AG,Source!$AI$1,Ishop!$BG:$BG,Source!$D790,Ishop!$B:$B,Source!$C790,Ishop!$J:$J,"OUI")</f>
        <v>0</v>
      </c>
      <c r="AJ790" s="11">
        <f>COUNTIFS(Ishop!$AG:$AG,Source!$AJ$1,Ishop!$BG:$BG,Source!$D790,Ishop!$B:$B,Source!$C790,Ishop!$J:$J,"OUI")</f>
        <v>0</v>
      </c>
      <c r="AK790" s="11">
        <f>COUNTIFS(Ishop!$AG:$AG,Source!$AK$1,Ishop!$BG:$BG,Source!$D790,Ishop!$B:$B,Source!$C790,Ishop!$J:$J,"OUI")</f>
        <v>0</v>
      </c>
      <c r="AL790" s="11">
        <f>COUNTIFS(Ishop!$AG:$AG,Source!$AL$1,Ishop!$BG:$BG,Source!$D790,Ishop!$B:$B,Source!$C790,Ishop!$J:$J,"OUI")</f>
        <v>0</v>
      </c>
      <c r="AM790" s="11">
        <f>COUNTIFS(Ishop!$AG:$AG,Source!$AM$1,Ishop!$BG:$BG,Source!$D790,Ishop!$B:$B,Source!$C790,Ishop!$J:$J,"OUI")</f>
        <v>0</v>
      </c>
      <c r="AN790" s="11">
        <f>COUNTIFS(Dolmen!$W:$W,"Sensatio",Dolmen!$O:$O,Source!D790,Dolmen!$F:$F,Source!C790)</f>
        <v>0</v>
      </c>
      <c r="AO790" s="11">
        <f>COUNTIFS(Dolmen!$AC:$AC,"Bbox Miami",Dolmen!$O:$O,Source!D790,Dolmen!$F:$F,Source!C790)</f>
        <v>0</v>
      </c>
      <c r="AP790" s="11">
        <f>COUNTIFS(Dolmen!$AD:$AD,"1",Dolmen!$W:$W,"",Dolmen!$O:$O,Source!D790,Dolmen!$F:$F,Source!C790)</f>
        <v>0</v>
      </c>
      <c r="AQ790" s="11">
        <f>COUNTIFS(Dolmen!$W:$W,"Sensation",Dolmen!$Y:$Y,"1",Dolmen!$O:$O,Source!D790,Dolmen!$F:$F,Source!C790)</f>
        <v>0</v>
      </c>
      <c r="AR790" s="11">
        <f>COUNTIFS(Dolmen!$AC:$AC,"Bbox Miami",Dolmen!$Y:$Y,"1",Dolmen!$O:$O,Source!D790,Dolmen!$F:$F,Source!C790)</f>
        <v>0</v>
      </c>
      <c r="AS790" s="11">
        <f>COUNTIFS(Dolmen!$AD:$AD,"1",Dolmen!$W:$W,"",Dolmen!$Y:$Y,"1",Dolmen!$O:$O,Source!D790,Dolmen!$F:$F,Source!C790)</f>
        <v>0</v>
      </c>
      <c r="AT790" s="11">
        <f t="shared" si="300"/>
        <v>0</v>
      </c>
      <c r="AU790" s="11">
        <f t="shared" si="301"/>
        <v>0</v>
      </c>
      <c r="AV790" s="11">
        <f t="shared" si="302"/>
        <v>0</v>
      </c>
      <c r="AW790" s="11">
        <f t="shared" si="303"/>
        <v>0</v>
      </c>
      <c r="AX790" s="11">
        <f t="shared" si="304"/>
        <v>0</v>
      </c>
      <c r="AY790" s="11">
        <f t="shared" si="305"/>
        <v>0</v>
      </c>
      <c r="AZ790" s="11">
        <f t="shared" si="306"/>
        <v>0</v>
      </c>
      <c r="BA790" s="11">
        <f t="shared" si="307"/>
        <v>0</v>
      </c>
      <c r="BB790" s="11">
        <f t="shared" si="308"/>
        <v>0</v>
      </c>
      <c r="BC790" s="11">
        <f t="shared" si="309"/>
        <v>0</v>
      </c>
      <c r="BD790" s="11">
        <f>SUMIFS(Ishop!$BK:$BK,Ishop!$BG:$BG,Source!D790,Ishop!$B:$B,Source!C790)</f>
        <v>0</v>
      </c>
      <c r="BE790" s="11">
        <f>COUNTIFS(Ishop!$AW:$AW,"OUI",Ishop!$BG:$BG,Source!D790,Ishop!$B:$B,Source!C790)</f>
        <v>0</v>
      </c>
      <c r="BF790" s="11">
        <f t="shared" si="310"/>
        <v>0</v>
      </c>
      <c r="BG790" s="11">
        <f t="shared" si="311"/>
        <v>0</v>
      </c>
      <c r="BH790" s="11">
        <f t="shared" si="312"/>
        <v>0</v>
      </c>
      <c r="BI790" s="11">
        <f t="shared" si="313"/>
        <v>0</v>
      </c>
      <c r="BJ790" s="11">
        <f t="shared" si="314"/>
        <v>0</v>
      </c>
      <c r="BK790" s="11">
        <f t="shared" si="315"/>
        <v>0</v>
      </c>
      <c r="BL790" s="11">
        <f t="shared" si="316"/>
        <v>0</v>
      </c>
      <c r="BM790" s="11">
        <f t="shared" si="317"/>
        <v>0</v>
      </c>
      <c r="BN790" s="25">
        <f>Z790*Budget!$A$6</f>
        <v>0</v>
      </c>
      <c r="BO790" s="25">
        <f>AA790*(Budget!$B$6+Budget!$B$7)</f>
        <v>0</v>
      </c>
      <c r="BP790" s="25">
        <f>AB790*(Budget!$C$6+Budget!$C$7)</f>
        <v>0</v>
      </c>
      <c r="BQ790" s="25">
        <f>AC790*(Budget!$D$6+Budget!$D$7)</f>
        <v>0</v>
      </c>
      <c r="BR790" s="25">
        <f>AD790*(Budget!$E$6+Budget!$E$7)</f>
        <v>0</v>
      </c>
      <c r="BS790" s="25">
        <f>AE790*(Budget!$F$6+Budget!$F$7)</f>
        <v>0</v>
      </c>
      <c r="BT790" s="25">
        <f>AF790*(Budget!$G$6+Budget!$G$7)</f>
        <v>0</v>
      </c>
      <c r="BU790" s="25">
        <f>AG790*Budget!$H$6</f>
        <v>0</v>
      </c>
      <c r="BV790" s="25">
        <f>AH790*Budget!$I$6</f>
        <v>0</v>
      </c>
      <c r="BW790" s="25">
        <f>AI790*Budget!$J$6</f>
        <v>0</v>
      </c>
      <c r="BX790" s="25">
        <f>AJ790*Budget!$K$6</f>
        <v>0</v>
      </c>
      <c r="BY790" s="25">
        <f>AK790*Budget!$L$6</f>
        <v>0</v>
      </c>
      <c r="BZ790" s="25">
        <f>AL790*Budget!$M$6</f>
        <v>0</v>
      </c>
      <c r="CA790" s="25">
        <f>AM790*Budget!$N$6</f>
        <v>0</v>
      </c>
      <c r="CB790" s="25">
        <f>AQ790*Budget!$O$6</f>
        <v>0</v>
      </c>
      <c r="CC790" s="25">
        <f>AR790*Budget!$S$6</f>
        <v>0</v>
      </c>
      <c r="CD790" s="25">
        <f>AS790*Budget!$Q$6</f>
        <v>0</v>
      </c>
      <c r="CE790" s="25">
        <f t="shared" si="318"/>
        <v>0</v>
      </c>
      <c r="CF790" s="11" t="e">
        <f>COUNTIFS(#REF!,Source!E790,#REF!,Source!C790)</f>
        <v>#REF!</v>
      </c>
      <c r="CG790" s="11" t="str">
        <f t="shared" si="319"/>
        <v>--</v>
      </c>
    </row>
    <row r="791" spans="1:85" x14ac:dyDescent="0.25">
      <c r="A791" t="str">
        <f>IFERROR(VLOOKUP(MONTH(C791),Date!$A$2:$B$13,2,0),"--")</f>
        <v>Avril</v>
      </c>
      <c r="B791" s="11">
        <f t="shared" si="298"/>
        <v>15</v>
      </c>
      <c r="C791" s="28">
        <f t="shared" si="320"/>
        <v>42102</v>
      </c>
      <c r="D791" s="29" t="s">
        <v>247</v>
      </c>
      <c r="E791" s="30" t="str">
        <f>IFERROR(VLOOKUP(D791,Listing!$A:$B,2,0),"--")</f>
        <v>A4402A4</v>
      </c>
      <c r="F791" s="30" t="str">
        <f>IFERROR(VLOOKUP(D791,Listing!$A:$E,5,0),"-")</f>
        <v>RAMDI  MERIEM</v>
      </c>
      <c r="G791" s="4">
        <f>IFERROR(VLOOKUP(D791,Listing!$A:$F,6,0),"--")</f>
        <v>42093</v>
      </c>
      <c r="H791" s="11" t="str">
        <f>IFERROR(VLOOKUP(D791,Listing!$A:$D,4,0),"--")</f>
        <v>Départ Prod</v>
      </c>
      <c r="I791" s="11" t="str">
        <f t="shared" si="299"/>
        <v>AAC</v>
      </c>
      <c r="J791" s="31">
        <f>IFERROR(COUNTIFS(Ishop!$BG:$BG,Source!D791,Ishop!$B:$B,Source!C791),"--")</f>
        <v>0</v>
      </c>
      <c r="K791" s="11">
        <f>IFERROR(COUNTIFS(Ishop!$BG:$BG,Source!D791,Ishop!$B:$B,Source!C791,Ishop!$J:$J,"OUI"),"--")</f>
        <v>0</v>
      </c>
      <c r="L791" s="11">
        <f>COUNTIFS(Ishop!$AG:$AG,Source!$L$1,Ishop!$BG:$BG,Source!$D791,Ishop!$B:$B,Source!$C791)</f>
        <v>0</v>
      </c>
      <c r="M791" s="11">
        <f>COUNTIFS(Ishop!$AG:$AG,Source!$M$1,Ishop!$BG:$BG,Source!$D791,Ishop!$B:$B,Source!$C791)</f>
        <v>0</v>
      </c>
      <c r="N791" s="11">
        <f>COUNTIFS(Ishop!$AG:$AG,Source!$N$1,Ishop!$BG:$BG,Source!$D791,Ishop!$B:$B,Source!$C791)</f>
        <v>0</v>
      </c>
      <c r="O791" s="11">
        <f>COUNTIFS(Ishop!$AG:$AG,Source!$O$1,Ishop!$BG:$BG,Source!$D791,Ishop!$B:$B,Source!$C791)</f>
        <v>0</v>
      </c>
      <c r="P791" s="11">
        <f>COUNTIFS(Ishop!$AG:$AG,Source!$P$1,Ishop!$BG:$BG,Source!$D791,Ishop!$B:$B,Source!$C791)</f>
        <v>0</v>
      </c>
      <c r="Q791" s="11">
        <f>COUNTIFS(Ishop!$AG:$AG,Source!$Q$1,Ishop!$BG:$BG,Source!$D791,Ishop!$B:$B,Source!$C791)</f>
        <v>0</v>
      </c>
      <c r="R791" s="11">
        <f>COUNTIFS(Ishop!$AG:$AG,Source!$R$1,Ishop!$BG:$BG,Source!$D791,Ishop!$B:$B,Source!$C791)</f>
        <v>0</v>
      </c>
      <c r="S791" s="11">
        <f>COUNTIFS(Ishop!$AG:$AG,Source!$S$1,Ishop!$BG:$BG,Source!$D791,Ishop!$B:$B,Source!$C791)</f>
        <v>0</v>
      </c>
      <c r="T791" s="11">
        <f>COUNTIFS(Ishop!$AG:$AG,Source!$T$1,Ishop!$BG:$BG,Source!$D791,Ishop!$B:$B,Source!$C791)</f>
        <v>0</v>
      </c>
      <c r="U791" s="11">
        <f>COUNTIFS(Ishop!$AG:$AG,Source!$U$1,Ishop!$BG:$BG,Source!$D791,Ishop!$B:$B,Source!$C791)</f>
        <v>0</v>
      </c>
      <c r="V791" s="11">
        <f>COUNTIFS(Ishop!$AG:$AG,Source!$V$1,Ishop!$BG:$BG,Source!$D791,Ishop!$B:$B,Source!$C791)</f>
        <v>0</v>
      </c>
      <c r="W791" s="11">
        <f>COUNTIFS(Ishop!$AG:$AG,Source!$W$1,Ishop!$BG:$BG,Source!$D791,Ishop!$B:$B,Source!$C791)</f>
        <v>0</v>
      </c>
      <c r="X791" s="11">
        <f>COUNTIFS(Ishop!$AG:$AG,Source!$X$1,Ishop!$BG:$BG,Source!$D791,Ishop!$B:$B,Source!$C791)</f>
        <v>0</v>
      </c>
      <c r="Y791" s="11">
        <f>COUNTIFS(Ishop!$AG:$AG,Source!$Y$1,Ishop!$BG:$BG,Source!$D791,Ishop!$B:$B,Source!$C791)</f>
        <v>0</v>
      </c>
      <c r="Z791" s="11">
        <f>COUNTIFS(Ishop!$AG:$AG,Source!$Z$1,Ishop!$BG:$BG,Source!$D791,Ishop!$B:$B,Source!$C791,Ishop!$J:$J,"OUI")</f>
        <v>0</v>
      </c>
      <c r="AA791" s="11">
        <f>COUNTIFS(Ishop!$AG:$AG,Source!$AA$1,Ishop!$BG:$BG,Source!$D791,Ishop!$B:$B,Source!$C791,Ishop!$J:$J,"OUI")</f>
        <v>0</v>
      </c>
      <c r="AB791" s="11">
        <f>COUNTIFS(Ishop!$AG:$AG,Source!$AB$1,Ishop!$BG:$BG,Source!$D791,Ishop!$B:$B,Source!$C791,Ishop!$J:$J,"OUI")</f>
        <v>0</v>
      </c>
      <c r="AC791" s="11">
        <f>COUNTIFS(Ishop!$AG:$AG,Source!$AC$1,Ishop!$BG:$BG,Source!$D791,Ishop!$B:$B,Source!$C791,Ishop!$J:$J,"OUI")</f>
        <v>0</v>
      </c>
      <c r="AD791" s="11">
        <f>COUNTIFS(Ishop!$AG:$AG,Source!$AD$1,Ishop!$BG:$BG,Source!$D791,Ishop!$B:$B,Source!$C791,Ishop!$J:$J,"OUI")</f>
        <v>0</v>
      </c>
      <c r="AE791" s="11">
        <f>COUNTIFS(Ishop!$AG:$AG,Source!$AE$1,Ishop!$BG:$BG,Source!$D791,Ishop!$B:$B,Source!$C791,Ishop!$J:$J,"OUI")</f>
        <v>0</v>
      </c>
      <c r="AF791" s="11">
        <f>COUNTIFS(Ishop!$AG:$AG,Source!$AF$1,Ishop!$BG:$BG,Source!$D791,Ishop!$B:$B,Source!$C791,Ishop!$J:$J,"OUI")</f>
        <v>0</v>
      </c>
      <c r="AG791" s="11">
        <f>COUNTIFS(Ishop!$AG:$AG,Source!$AG$1,Ishop!$BG:$BG,Source!$D791,Ishop!$B:$B,Source!$C791,Ishop!$J:$J,"OUI")</f>
        <v>0</v>
      </c>
      <c r="AH791" s="11">
        <f>COUNTIFS(Ishop!$AG:$AG,Source!$AH$1,Ishop!$BG:$BG,Source!$D791,Ishop!$B:$B,Source!$C791,Ishop!$J:$J,"OUI")</f>
        <v>0</v>
      </c>
      <c r="AI791" s="11">
        <f>COUNTIFS(Ishop!$AG:$AG,Source!$AI$1,Ishop!$BG:$BG,Source!$D791,Ishop!$B:$B,Source!$C791,Ishop!$J:$J,"OUI")</f>
        <v>0</v>
      </c>
      <c r="AJ791" s="11">
        <f>COUNTIFS(Ishop!$AG:$AG,Source!$AJ$1,Ishop!$BG:$BG,Source!$D791,Ishop!$B:$B,Source!$C791,Ishop!$J:$J,"OUI")</f>
        <v>0</v>
      </c>
      <c r="AK791" s="11">
        <f>COUNTIFS(Ishop!$AG:$AG,Source!$AK$1,Ishop!$BG:$BG,Source!$D791,Ishop!$B:$B,Source!$C791,Ishop!$J:$J,"OUI")</f>
        <v>0</v>
      </c>
      <c r="AL791" s="11">
        <f>COUNTIFS(Ishop!$AG:$AG,Source!$AL$1,Ishop!$BG:$BG,Source!$D791,Ishop!$B:$B,Source!$C791,Ishop!$J:$J,"OUI")</f>
        <v>0</v>
      </c>
      <c r="AM791" s="11">
        <f>COUNTIFS(Ishop!$AG:$AG,Source!$AM$1,Ishop!$BG:$BG,Source!$D791,Ishop!$B:$B,Source!$C791,Ishop!$J:$J,"OUI")</f>
        <v>0</v>
      </c>
      <c r="AN791" s="11">
        <f>COUNTIFS(Dolmen!$W:$W,"Sensatio",Dolmen!$O:$O,Source!D791,Dolmen!$F:$F,Source!C791)</f>
        <v>0</v>
      </c>
      <c r="AO791" s="11">
        <f>COUNTIFS(Dolmen!$AC:$AC,"Bbox Miami",Dolmen!$O:$O,Source!D791,Dolmen!$F:$F,Source!C791)</f>
        <v>0</v>
      </c>
      <c r="AP791" s="11">
        <f>COUNTIFS(Dolmen!$AD:$AD,"1",Dolmen!$W:$W,"",Dolmen!$O:$O,Source!D791,Dolmen!$F:$F,Source!C791)</f>
        <v>0</v>
      </c>
      <c r="AQ791" s="11">
        <f>COUNTIFS(Dolmen!$W:$W,"Sensation",Dolmen!$Y:$Y,"1",Dolmen!$O:$O,Source!D791,Dolmen!$F:$F,Source!C791)</f>
        <v>0</v>
      </c>
      <c r="AR791" s="11">
        <f>COUNTIFS(Dolmen!$AC:$AC,"Bbox Miami",Dolmen!$Y:$Y,"1",Dolmen!$O:$O,Source!D791,Dolmen!$F:$F,Source!C791)</f>
        <v>0</v>
      </c>
      <c r="AS791" s="11">
        <f>COUNTIFS(Dolmen!$AD:$AD,"1",Dolmen!$W:$W,"",Dolmen!$Y:$Y,"1",Dolmen!$O:$O,Source!D791,Dolmen!$F:$F,Source!C791)</f>
        <v>0</v>
      </c>
      <c r="AT791" s="11">
        <f t="shared" si="300"/>
        <v>0</v>
      </c>
      <c r="AU791" s="11">
        <f t="shared" si="301"/>
        <v>0</v>
      </c>
      <c r="AV791" s="11">
        <f t="shared" si="302"/>
        <v>0</v>
      </c>
      <c r="AW791" s="11">
        <f t="shared" si="303"/>
        <v>0</v>
      </c>
      <c r="AX791" s="11">
        <f t="shared" si="304"/>
        <v>0</v>
      </c>
      <c r="AY791" s="11">
        <f t="shared" si="305"/>
        <v>0</v>
      </c>
      <c r="AZ791" s="11">
        <f t="shared" si="306"/>
        <v>0</v>
      </c>
      <c r="BA791" s="11">
        <f t="shared" si="307"/>
        <v>0</v>
      </c>
      <c r="BB791" s="11">
        <f t="shared" si="308"/>
        <v>0</v>
      </c>
      <c r="BC791" s="11">
        <f t="shared" si="309"/>
        <v>0</v>
      </c>
      <c r="BD791" s="11">
        <f>SUMIFS(Ishop!$BK:$BK,Ishop!$BG:$BG,Source!D791,Ishop!$B:$B,Source!C791)</f>
        <v>0</v>
      </c>
      <c r="BE791" s="11">
        <f>COUNTIFS(Ishop!$AW:$AW,"OUI",Ishop!$BG:$BG,Source!D791,Ishop!$B:$B,Source!C791)</f>
        <v>0</v>
      </c>
      <c r="BF791" s="11">
        <f t="shared" si="310"/>
        <v>0</v>
      </c>
      <c r="BG791" s="11">
        <f t="shared" si="311"/>
        <v>0</v>
      </c>
      <c r="BH791" s="11">
        <f t="shared" si="312"/>
        <v>0</v>
      </c>
      <c r="BI791" s="11">
        <f t="shared" si="313"/>
        <v>0</v>
      </c>
      <c r="BJ791" s="11">
        <f t="shared" si="314"/>
        <v>0</v>
      </c>
      <c r="BK791" s="11">
        <f t="shared" si="315"/>
        <v>0</v>
      </c>
      <c r="BL791" s="11">
        <f t="shared" si="316"/>
        <v>0</v>
      </c>
      <c r="BM791" s="11">
        <f t="shared" si="317"/>
        <v>0</v>
      </c>
      <c r="BN791" s="25">
        <f>Z791*Budget!$A$6</f>
        <v>0</v>
      </c>
      <c r="BO791" s="25">
        <f>AA791*(Budget!$B$6+Budget!$B$7)</f>
        <v>0</v>
      </c>
      <c r="BP791" s="25">
        <f>AB791*(Budget!$C$6+Budget!$C$7)</f>
        <v>0</v>
      </c>
      <c r="BQ791" s="25">
        <f>AC791*(Budget!$D$6+Budget!$D$7)</f>
        <v>0</v>
      </c>
      <c r="BR791" s="25">
        <f>AD791*(Budget!$E$6+Budget!$E$7)</f>
        <v>0</v>
      </c>
      <c r="BS791" s="25">
        <f>AE791*(Budget!$F$6+Budget!$F$7)</f>
        <v>0</v>
      </c>
      <c r="BT791" s="25">
        <f>AF791*(Budget!$G$6+Budget!$G$7)</f>
        <v>0</v>
      </c>
      <c r="BU791" s="25">
        <f>AG791*Budget!$H$6</f>
        <v>0</v>
      </c>
      <c r="BV791" s="25">
        <f>AH791*Budget!$I$6</f>
        <v>0</v>
      </c>
      <c r="BW791" s="25">
        <f>AI791*Budget!$J$6</f>
        <v>0</v>
      </c>
      <c r="BX791" s="25">
        <f>AJ791*Budget!$K$6</f>
        <v>0</v>
      </c>
      <c r="BY791" s="25">
        <f>AK791*Budget!$L$6</f>
        <v>0</v>
      </c>
      <c r="BZ791" s="25">
        <f>AL791*Budget!$M$6</f>
        <v>0</v>
      </c>
      <c r="CA791" s="25">
        <f>AM791*Budget!$N$6</f>
        <v>0</v>
      </c>
      <c r="CB791" s="25">
        <f>AQ791*Budget!$O$6</f>
        <v>0</v>
      </c>
      <c r="CC791" s="25">
        <f>AR791*Budget!$S$6</f>
        <v>0</v>
      </c>
      <c r="CD791" s="25">
        <f>AS791*Budget!$Q$6</f>
        <v>0</v>
      </c>
      <c r="CE791" s="25">
        <f t="shared" si="318"/>
        <v>0</v>
      </c>
      <c r="CF791" s="11" t="e">
        <f>COUNTIFS(#REF!,Source!E791,#REF!,Source!C791)</f>
        <v>#REF!</v>
      </c>
      <c r="CG791" s="11" t="str">
        <f t="shared" si="319"/>
        <v>--</v>
      </c>
    </row>
    <row r="792" spans="1:85" x14ac:dyDescent="0.25">
      <c r="A792" t="str">
        <f>IFERROR(VLOOKUP(MONTH(C792),Date!$A$2:$B$13,2,0),"--")</f>
        <v>Avril</v>
      </c>
      <c r="B792" s="11">
        <f t="shared" si="298"/>
        <v>15</v>
      </c>
      <c r="C792" s="28">
        <f t="shared" si="320"/>
        <v>42102</v>
      </c>
      <c r="D792" s="29" t="s">
        <v>248</v>
      </c>
      <c r="E792" s="30" t="str">
        <f>IFERROR(VLOOKUP(D792,Listing!$A:$B,2,0),"--")</f>
        <v>A44057</v>
      </c>
      <c r="F792" s="30" t="str">
        <f>IFERROR(VLOOKUP(D792,Listing!$A:$E,5,0),"-")</f>
        <v>ELHIRCH CHAIMAE</v>
      </c>
      <c r="G792" s="4">
        <f>IFERROR(VLOOKUP(D792,Listing!$A:$F,6,0),"--")</f>
        <v>42114</v>
      </c>
      <c r="H792" s="11" t="str">
        <f>IFERROR(VLOOKUP(D792,Listing!$A:$D,4,0),"--")</f>
        <v>Départ Prod</v>
      </c>
      <c r="I792" s="11" t="str">
        <f t="shared" si="299"/>
        <v>AAC</v>
      </c>
      <c r="J792" s="31">
        <f>IFERROR(COUNTIFS(Ishop!$BG:$BG,Source!D792,Ishop!$B:$B,Source!C792),"--")</f>
        <v>0</v>
      </c>
      <c r="K792" s="11">
        <f>IFERROR(COUNTIFS(Ishop!$BG:$BG,Source!D792,Ishop!$B:$B,Source!C792,Ishop!$J:$J,"OUI"),"--")</f>
        <v>0</v>
      </c>
      <c r="L792" s="11">
        <f>COUNTIFS(Ishop!$AG:$AG,Source!$L$1,Ishop!$BG:$BG,Source!$D792,Ishop!$B:$B,Source!$C792)</f>
        <v>0</v>
      </c>
      <c r="M792" s="11">
        <f>COUNTIFS(Ishop!$AG:$AG,Source!$M$1,Ishop!$BG:$BG,Source!$D792,Ishop!$B:$B,Source!$C792)</f>
        <v>0</v>
      </c>
      <c r="N792" s="11">
        <f>COUNTIFS(Ishop!$AG:$AG,Source!$N$1,Ishop!$BG:$BG,Source!$D792,Ishop!$B:$B,Source!$C792)</f>
        <v>0</v>
      </c>
      <c r="O792" s="11">
        <f>COUNTIFS(Ishop!$AG:$AG,Source!$O$1,Ishop!$BG:$BG,Source!$D792,Ishop!$B:$B,Source!$C792)</f>
        <v>0</v>
      </c>
      <c r="P792" s="11">
        <f>COUNTIFS(Ishop!$AG:$AG,Source!$P$1,Ishop!$BG:$BG,Source!$D792,Ishop!$B:$B,Source!$C792)</f>
        <v>0</v>
      </c>
      <c r="Q792" s="11">
        <f>COUNTIFS(Ishop!$AG:$AG,Source!$Q$1,Ishop!$BG:$BG,Source!$D792,Ishop!$B:$B,Source!$C792)</f>
        <v>0</v>
      </c>
      <c r="R792" s="11">
        <f>COUNTIFS(Ishop!$AG:$AG,Source!$R$1,Ishop!$BG:$BG,Source!$D792,Ishop!$B:$B,Source!$C792)</f>
        <v>0</v>
      </c>
      <c r="S792" s="11">
        <f>COUNTIFS(Ishop!$AG:$AG,Source!$S$1,Ishop!$BG:$BG,Source!$D792,Ishop!$B:$B,Source!$C792)</f>
        <v>0</v>
      </c>
      <c r="T792" s="11">
        <f>COUNTIFS(Ishop!$AG:$AG,Source!$T$1,Ishop!$BG:$BG,Source!$D792,Ishop!$B:$B,Source!$C792)</f>
        <v>0</v>
      </c>
      <c r="U792" s="11">
        <f>COUNTIFS(Ishop!$AG:$AG,Source!$U$1,Ishop!$BG:$BG,Source!$D792,Ishop!$B:$B,Source!$C792)</f>
        <v>0</v>
      </c>
      <c r="V792" s="11">
        <f>COUNTIFS(Ishop!$AG:$AG,Source!$V$1,Ishop!$BG:$BG,Source!$D792,Ishop!$B:$B,Source!$C792)</f>
        <v>0</v>
      </c>
      <c r="W792" s="11">
        <f>COUNTIFS(Ishop!$AG:$AG,Source!$W$1,Ishop!$BG:$BG,Source!$D792,Ishop!$B:$B,Source!$C792)</f>
        <v>0</v>
      </c>
      <c r="X792" s="11">
        <f>COUNTIFS(Ishop!$AG:$AG,Source!$X$1,Ishop!$BG:$BG,Source!$D792,Ishop!$B:$B,Source!$C792)</f>
        <v>0</v>
      </c>
      <c r="Y792" s="11">
        <f>COUNTIFS(Ishop!$AG:$AG,Source!$Y$1,Ishop!$BG:$BG,Source!$D792,Ishop!$B:$B,Source!$C792)</f>
        <v>0</v>
      </c>
      <c r="Z792" s="11">
        <f>COUNTIFS(Ishop!$AG:$AG,Source!$Z$1,Ishop!$BG:$BG,Source!$D792,Ishop!$B:$B,Source!$C792,Ishop!$J:$J,"OUI")</f>
        <v>0</v>
      </c>
      <c r="AA792" s="11">
        <f>COUNTIFS(Ishop!$AG:$AG,Source!$AA$1,Ishop!$BG:$BG,Source!$D792,Ishop!$B:$B,Source!$C792,Ishop!$J:$J,"OUI")</f>
        <v>0</v>
      </c>
      <c r="AB792" s="11">
        <f>COUNTIFS(Ishop!$AG:$AG,Source!$AB$1,Ishop!$BG:$BG,Source!$D792,Ishop!$B:$B,Source!$C792,Ishop!$J:$J,"OUI")</f>
        <v>0</v>
      </c>
      <c r="AC792" s="11">
        <f>COUNTIFS(Ishop!$AG:$AG,Source!$AC$1,Ishop!$BG:$BG,Source!$D792,Ishop!$B:$B,Source!$C792,Ishop!$J:$J,"OUI")</f>
        <v>0</v>
      </c>
      <c r="AD792" s="11">
        <f>COUNTIFS(Ishop!$AG:$AG,Source!$AD$1,Ishop!$BG:$BG,Source!$D792,Ishop!$B:$B,Source!$C792,Ishop!$J:$J,"OUI")</f>
        <v>0</v>
      </c>
      <c r="AE792" s="11">
        <f>COUNTIFS(Ishop!$AG:$AG,Source!$AE$1,Ishop!$BG:$BG,Source!$D792,Ishop!$B:$B,Source!$C792,Ishop!$J:$J,"OUI")</f>
        <v>0</v>
      </c>
      <c r="AF792" s="11">
        <f>COUNTIFS(Ishop!$AG:$AG,Source!$AF$1,Ishop!$BG:$BG,Source!$D792,Ishop!$B:$B,Source!$C792,Ishop!$J:$J,"OUI")</f>
        <v>0</v>
      </c>
      <c r="AG792" s="11">
        <f>COUNTIFS(Ishop!$AG:$AG,Source!$AG$1,Ishop!$BG:$BG,Source!$D792,Ishop!$B:$B,Source!$C792,Ishop!$J:$J,"OUI")</f>
        <v>0</v>
      </c>
      <c r="AH792" s="11">
        <f>COUNTIFS(Ishop!$AG:$AG,Source!$AH$1,Ishop!$BG:$BG,Source!$D792,Ishop!$B:$B,Source!$C792,Ishop!$J:$J,"OUI")</f>
        <v>0</v>
      </c>
      <c r="AI792" s="11">
        <f>COUNTIFS(Ishop!$AG:$AG,Source!$AI$1,Ishop!$BG:$BG,Source!$D792,Ishop!$B:$B,Source!$C792,Ishop!$J:$J,"OUI")</f>
        <v>0</v>
      </c>
      <c r="AJ792" s="11">
        <f>COUNTIFS(Ishop!$AG:$AG,Source!$AJ$1,Ishop!$BG:$BG,Source!$D792,Ishop!$B:$B,Source!$C792,Ishop!$J:$J,"OUI")</f>
        <v>0</v>
      </c>
      <c r="AK792" s="11">
        <f>COUNTIFS(Ishop!$AG:$AG,Source!$AK$1,Ishop!$BG:$BG,Source!$D792,Ishop!$B:$B,Source!$C792,Ishop!$J:$J,"OUI")</f>
        <v>0</v>
      </c>
      <c r="AL792" s="11">
        <f>COUNTIFS(Ishop!$AG:$AG,Source!$AL$1,Ishop!$BG:$BG,Source!$D792,Ishop!$B:$B,Source!$C792,Ishop!$J:$J,"OUI")</f>
        <v>0</v>
      </c>
      <c r="AM792" s="11">
        <f>COUNTIFS(Ishop!$AG:$AG,Source!$AM$1,Ishop!$BG:$BG,Source!$D792,Ishop!$B:$B,Source!$C792,Ishop!$J:$J,"OUI")</f>
        <v>0</v>
      </c>
      <c r="AN792" s="11">
        <f>COUNTIFS(Dolmen!$W:$W,"Sensatio",Dolmen!$O:$O,Source!D792,Dolmen!$F:$F,Source!C792)</f>
        <v>0</v>
      </c>
      <c r="AO792" s="11">
        <f>COUNTIFS(Dolmen!$AC:$AC,"Bbox Miami",Dolmen!$O:$O,Source!D792,Dolmen!$F:$F,Source!C792)</f>
        <v>0</v>
      </c>
      <c r="AP792" s="11">
        <f>COUNTIFS(Dolmen!$AD:$AD,"1",Dolmen!$W:$W,"",Dolmen!$O:$O,Source!D792,Dolmen!$F:$F,Source!C792)</f>
        <v>0</v>
      </c>
      <c r="AQ792" s="11">
        <f>COUNTIFS(Dolmen!$W:$W,"Sensation",Dolmen!$Y:$Y,"1",Dolmen!$O:$O,Source!D792,Dolmen!$F:$F,Source!C792)</f>
        <v>0</v>
      </c>
      <c r="AR792" s="11">
        <f>COUNTIFS(Dolmen!$AC:$AC,"Bbox Miami",Dolmen!$Y:$Y,"1",Dolmen!$O:$O,Source!D792,Dolmen!$F:$F,Source!C792)</f>
        <v>0</v>
      </c>
      <c r="AS792" s="11">
        <f>COUNTIFS(Dolmen!$AD:$AD,"1",Dolmen!$W:$W,"",Dolmen!$Y:$Y,"1",Dolmen!$O:$O,Source!D792,Dolmen!$F:$F,Source!C792)</f>
        <v>0</v>
      </c>
      <c r="AT792" s="11">
        <f t="shared" si="300"/>
        <v>0</v>
      </c>
      <c r="AU792" s="11">
        <f t="shared" si="301"/>
        <v>0</v>
      </c>
      <c r="AV792" s="11">
        <f t="shared" si="302"/>
        <v>0</v>
      </c>
      <c r="AW792" s="11">
        <f t="shared" si="303"/>
        <v>0</v>
      </c>
      <c r="AX792" s="11">
        <f t="shared" si="304"/>
        <v>0</v>
      </c>
      <c r="AY792" s="11">
        <f t="shared" si="305"/>
        <v>0</v>
      </c>
      <c r="AZ792" s="11">
        <f t="shared" si="306"/>
        <v>0</v>
      </c>
      <c r="BA792" s="11">
        <f t="shared" si="307"/>
        <v>0</v>
      </c>
      <c r="BB792" s="11">
        <f t="shared" si="308"/>
        <v>0</v>
      </c>
      <c r="BC792" s="11">
        <f t="shared" si="309"/>
        <v>0</v>
      </c>
      <c r="BD792" s="11">
        <f>SUMIFS(Ishop!$BK:$BK,Ishop!$BG:$BG,Source!D792,Ishop!$B:$B,Source!C792)</f>
        <v>0</v>
      </c>
      <c r="BE792" s="11">
        <f>COUNTIFS(Ishop!$AW:$AW,"OUI",Ishop!$BG:$BG,Source!D792,Ishop!$B:$B,Source!C792)</f>
        <v>0</v>
      </c>
      <c r="BF792" s="11">
        <f t="shared" si="310"/>
        <v>0</v>
      </c>
      <c r="BG792" s="11">
        <f t="shared" si="311"/>
        <v>0</v>
      </c>
      <c r="BH792" s="11">
        <f t="shared" si="312"/>
        <v>0</v>
      </c>
      <c r="BI792" s="11">
        <f t="shared" si="313"/>
        <v>0</v>
      </c>
      <c r="BJ792" s="11">
        <f t="shared" si="314"/>
        <v>0</v>
      </c>
      <c r="BK792" s="11">
        <f t="shared" si="315"/>
        <v>0</v>
      </c>
      <c r="BL792" s="11">
        <f t="shared" si="316"/>
        <v>0</v>
      </c>
      <c r="BM792" s="11">
        <f t="shared" si="317"/>
        <v>0</v>
      </c>
      <c r="BN792" s="25">
        <f>Z792*Budget!$A$6</f>
        <v>0</v>
      </c>
      <c r="BO792" s="25">
        <f>AA792*(Budget!$B$6+Budget!$B$7)</f>
        <v>0</v>
      </c>
      <c r="BP792" s="25">
        <f>AB792*(Budget!$C$6+Budget!$C$7)</f>
        <v>0</v>
      </c>
      <c r="BQ792" s="25">
        <f>AC792*(Budget!$D$6+Budget!$D$7)</f>
        <v>0</v>
      </c>
      <c r="BR792" s="25">
        <f>AD792*(Budget!$E$6+Budget!$E$7)</f>
        <v>0</v>
      </c>
      <c r="BS792" s="25">
        <f>AE792*(Budget!$F$6+Budget!$F$7)</f>
        <v>0</v>
      </c>
      <c r="BT792" s="25">
        <f>AF792*(Budget!$G$6+Budget!$G$7)</f>
        <v>0</v>
      </c>
      <c r="BU792" s="25">
        <f>AG792*Budget!$H$6</f>
        <v>0</v>
      </c>
      <c r="BV792" s="25">
        <f>AH792*Budget!$I$6</f>
        <v>0</v>
      </c>
      <c r="BW792" s="25">
        <f>AI792*Budget!$J$6</f>
        <v>0</v>
      </c>
      <c r="BX792" s="25">
        <f>AJ792*Budget!$K$6</f>
        <v>0</v>
      </c>
      <c r="BY792" s="25">
        <f>AK792*Budget!$L$6</f>
        <v>0</v>
      </c>
      <c r="BZ792" s="25">
        <f>AL792*Budget!$M$6</f>
        <v>0</v>
      </c>
      <c r="CA792" s="25">
        <f>AM792*Budget!$N$6</f>
        <v>0</v>
      </c>
      <c r="CB792" s="25">
        <f>AQ792*Budget!$O$6</f>
        <v>0</v>
      </c>
      <c r="CC792" s="25">
        <f>AR792*Budget!$S$6</f>
        <v>0</v>
      </c>
      <c r="CD792" s="25">
        <f>AS792*Budget!$Q$6</f>
        <v>0</v>
      </c>
      <c r="CE792" s="25">
        <f t="shared" si="318"/>
        <v>0</v>
      </c>
      <c r="CF792" s="11" t="e">
        <f>COUNTIFS(#REF!,Source!E792,#REF!,Source!C792)</f>
        <v>#REF!</v>
      </c>
      <c r="CG792" s="11" t="str">
        <f t="shared" si="319"/>
        <v>--</v>
      </c>
    </row>
    <row r="793" spans="1:85" x14ac:dyDescent="0.25">
      <c r="A793" t="str">
        <f>IFERROR(VLOOKUP(MONTH(C793),Date!$A$2:$B$13,2,0),"--")</f>
        <v>Avril</v>
      </c>
      <c r="B793" s="11">
        <f t="shared" si="298"/>
        <v>15</v>
      </c>
      <c r="C793" s="28">
        <f t="shared" si="320"/>
        <v>42102</v>
      </c>
      <c r="D793" s="29" t="s">
        <v>249</v>
      </c>
      <c r="E793" s="30" t="str">
        <f>IFERROR(VLOOKUP(D793,Listing!$A:$B,2,0),"--")</f>
        <v>A44045</v>
      </c>
      <c r="F793" s="30" t="str">
        <f>IFERROR(VLOOKUP(D793,Listing!$A:$E,5,0),"-")</f>
        <v>BEN AICHA  SOFIANE</v>
      </c>
      <c r="G793" s="4">
        <f>IFERROR(VLOOKUP(D793,Listing!$A:$F,6,0),"--")</f>
        <v>42079</v>
      </c>
      <c r="H793" s="11" t="str">
        <f>IFERROR(VLOOKUP(D793,Listing!$A:$D,4,0),"--")</f>
        <v>Départ Prod</v>
      </c>
      <c r="I793" s="11" t="str">
        <f t="shared" si="299"/>
        <v>AAC</v>
      </c>
      <c r="J793" s="31">
        <f>IFERROR(COUNTIFS(Ishop!$BG:$BG,Source!D793,Ishop!$B:$B,Source!C793),"--")</f>
        <v>0</v>
      </c>
      <c r="K793" s="11">
        <f>IFERROR(COUNTIFS(Ishop!$BG:$BG,Source!D793,Ishop!$B:$B,Source!C793,Ishop!$J:$J,"OUI"),"--")</f>
        <v>0</v>
      </c>
      <c r="L793" s="11">
        <f>COUNTIFS(Ishop!$AG:$AG,Source!$L$1,Ishop!$BG:$BG,Source!$D793,Ishop!$B:$B,Source!$C793)</f>
        <v>0</v>
      </c>
      <c r="M793" s="11">
        <f>COUNTIFS(Ishop!$AG:$AG,Source!$M$1,Ishop!$BG:$BG,Source!$D793,Ishop!$B:$B,Source!$C793)</f>
        <v>0</v>
      </c>
      <c r="N793" s="11">
        <f>COUNTIFS(Ishop!$AG:$AG,Source!$N$1,Ishop!$BG:$BG,Source!$D793,Ishop!$B:$B,Source!$C793)</f>
        <v>0</v>
      </c>
      <c r="O793" s="11">
        <f>COUNTIFS(Ishop!$AG:$AG,Source!$O$1,Ishop!$BG:$BG,Source!$D793,Ishop!$B:$B,Source!$C793)</f>
        <v>0</v>
      </c>
      <c r="P793" s="11">
        <f>COUNTIFS(Ishop!$AG:$AG,Source!$P$1,Ishop!$BG:$BG,Source!$D793,Ishop!$B:$B,Source!$C793)</f>
        <v>0</v>
      </c>
      <c r="Q793" s="11">
        <f>COUNTIFS(Ishop!$AG:$AG,Source!$Q$1,Ishop!$BG:$BG,Source!$D793,Ishop!$B:$B,Source!$C793)</f>
        <v>0</v>
      </c>
      <c r="R793" s="11">
        <f>COUNTIFS(Ishop!$AG:$AG,Source!$R$1,Ishop!$BG:$BG,Source!$D793,Ishop!$B:$B,Source!$C793)</f>
        <v>0</v>
      </c>
      <c r="S793" s="11">
        <f>COUNTIFS(Ishop!$AG:$AG,Source!$S$1,Ishop!$BG:$BG,Source!$D793,Ishop!$B:$B,Source!$C793)</f>
        <v>0</v>
      </c>
      <c r="T793" s="11">
        <f>COUNTIFS(Ishop!$AG:$AG,Source!$T$1,Ishop!$BG:$BG,Source!$D793,Ishop!$B:$B,Source!$C793)</f>
        <v>0</v>
      </c>
      <c r="U793" s="11">
        <f>COUNTIFS(Ishop!$AG:$AG,Source!$U$1,Ishop!$BG:$BG,Source!$D793,Ishop!$B:$B,Source!$C793)</f>
        <v>0</v>
      </c>
      <c r="V793" s="11">
        <f>COUNTIFS(Ishop!$AG:$AG,Source!$V$1,Ishop!$BG:$BG,Source!$D793,Ishop!$B:$B,Source!$C793)</f>
        <v>0</v>
      </c>
      <c r="W793" s="11">
        <f>COUNTIFS(Ishop!$AG:$AG,Source!$W$1,Ishop!$BG:$BG,Source!$D793,Ishop!$B:$B,Source!$C793)</f>
        <v>0</v>
      </c>
      <c r="X793" s="11">
        <f>COUNTIFS(Ishop!$AG:$AG,Source!$X$1,Ishop!$BG:$BG,Source!$D793,Ishop!$B:$B,Source!$C793)</f>
        <v>0</v>
      </c>
      <c r="Y793" s="11">
        <f>COUNTIFS(Ishop!$AG:$AG,Source!$Y$1,Ishop!$BG:$BG,Source!$D793,Ishop!$B:$B,Source!$C793)</f>
        <v>0</v>
      </c>
      <c r="Z793" s="11">
        <f>COUNTIFS(Ishop!$AG:$AG,Source!$Z$1,Ishop!$BG:$BG,Source!$D793,Ishop!$B:$B,Source!$C793,Ishop!$J:$J,"OUI")</f>
        <v>0</v>
      </c>
      <c r="AA793" s="11">
        <f>COUNTIFS(Ishop!$AG:$AG,Source!$AA$1,Ishop!$BG:$BG,Source!$D793,Ishop!$B:$B,Source!$C793,Ishop!$J:$J,"OUI")</f>
        <v>0</v>
      </c>
      <c r="AB793" s="11">
        <f>COUNTIFS(Ishop!$AG:$AG,Source!$AB$1,Ishop!$BG:$BG,Source!$D793,Ishop!$B:$B,Source!$C793,Ishop!$J:$J,"OUI")</f>
        <v>0</v>
      </c>
      <c r="AC793" s="11">
        <f>COUNTIFS(Ishop!$AG:$AG,Source!$AC$1,Ishop!$BG:$BG,Source!$D793,Ishop!$B:$B,Source!$C793,Ishop!$J:$J,"OUI")</f>
        <v>0</v>
      </c>
      <c r="AD793" s="11">
        <f>COUNTIFS(Ishop!$AG:$AG,Source!$AD$1,Ishop!$BG:$BG,Source!$D793,Ishop!$B:$B,Source!$C793,Ishop!$J:$J,"OUI")</f>
        <v>0</v>
      </c>
      <c r="AE793" s="11">
        <f>COUNTIFS(Ishop!$AG:$AG,Source!$AE$1,Ishop!$BG:$BG,Source!$D793,Ishop!$B:$B,Source!$C793,Ishop!$J:$J,"OUI")</f>
        <v>0</v>
      </c>
      <c r="AF793" s="11">
        <f>COUNTIFS(Ishop!$AG:$AG,Source!$AF$1,Ishop!$BG:$BG,Source!$D793,Ishop!$B:$B,Source!$C793,Ishop!$J:$J,"OUI")</f>
        <v>0</v>
      </c>
      <c r="AG793" s="11">
        <f>COUNTIFS(Ishop!$AG:$AG,Source!$AG$1,Ishop!$BG:$BG,Source!$D793,Ishop!$B:$B,Source!$C793,Ishop!$J:$J,"OUI")</f>
        <v>0</v>
      </c>
      <c r="AH793" s="11">
        <f>COUNTIFS(Ishop!$AG:$AG,Source!$AH$1,Ishop!$BG:$BG,Source!$D793,Ishop!$B:$B,Source!$C793,Ishop!$J:$J,"OUI")</f>
        <v>0</v>
      </c>
      <c r="AI793" s="11">
        <f>COUNTIFS(Ishop!$AG:$AG,Source!$AI$1,Ishop!$BG:$BG,Source!$D793,Ishop!$B:$B,Source!$C793,Ishop!$J:$J,"OUI")</f>
        <v>0</v>
      </c>
      <c r="AJ793" s="11">
        <f>COUNTIFS(Ishop!$AG:$AG,Source!$AJ$1,Ishop!$BG:$BG,Source!$D793,Ishop!$B:$B,Source!$C793,Ishop!$J:$J,"OUI")</f>
        <v>0</v>
      </c>
      <c r="AK793" s="11">
        <f>COUNTIFS(Ishop!$AG:$AG,Source!$AK$1,Ishop!$BG:$BG,Source!$D793,Ishop!$B:$B,Source!$C793,Ishop!$J:$J,"OUI")</f>
        <v>0</v>
      </c>
      <c r="AL793" s="11">
        <f>COUNTIFS(Ishop!$AG:$AG,Source!$AL$1,Ishop!$BG:$BG,Source!$D793,Ishop!$B:$B,Source!$C793,Ishop!$J:$J,"OUI")</f>
        <v>0</v>
      </c>
      <c r="AM793" s="11">
        <f>COUNTIFS(Ishop!$AG:$AG,Source!$AM$1,Ishop!$BG:$BG,Source!$D793,Ishop!$B:$B,Source!$C793,Ishop!$J:$J,"OUI")</f>
        <v>0</v>
      </c>
      <c r="AN793" s="11">
        <f>COUNTIFS(Dolmen!$W:$W,"Sensatio",Dolmen!$O:$O,Source!D793,Dolmen!$F:$F,Source!C793)</f>
        <v>0</v>
      </c>
      <c r="AO793" s="11">
        <f>COUNTIFS(Dolmen!$AC:$AC,"Bbox Miami",Dolmen!$O:$O,Source!D793,Dolmen!$F:$F,Source!C793)</f>
        <v>0</v>
      </c>
      <c r="AP793" s="11">
        <f>COUNTIFS(Dolmen!$AD:$AD,"1",Dolmen!$W:$W,"",Dolmen!$O:$O,Source!D793,Dolmen!$F:$F,Source!C793)</f>
        <v>0</v>
      </c>
      <c r="AQ793" s="11">
        <f>COUNTIFS(Dolmen!$W:$W,"Sensation",Dolmen!$Y:$Y,"1",Dolmen!$O:$O,Source!D793,Dolmen!$F:$F,Source!C793)</f>
        <v>0</v>
      </c>
      <c r="AR793" s="11">
        <f>COUNTIFS(Dolmen!$AC:$AC,"Bbox Miami",Dolmen!$Y:$Y,"1",Dolmen!$O:$O,Source!D793,Dolmen!$F:$F,Source!C793)</f>
        <v>0</v>
      </c>
      <c r="AS793" s="11">
        <f>COUNTIFS(Dolmen!$AD:$AD,"1",Dolmen!$W:$W,"",Dolmen!$Y:$Y,"1",Dolmen!$O:$O,Source!D793,Dolmen!$F:$F,Source!C793)</f>
        <v>0</v>
      </c>
      <c r="AT793" s="11">
        <f t="shared" si="300"/>
        <v>0</v>
      </c>
      <c r="AU793" s="11">
        <f t="shared" si="301"/>
        <v>0</v>
      </c>
      <c r="AV793" s="11">
        <f t="shared" si="302"/>
        <v>0</v>
      </c>
      <c r="AW793" s="11">
        <f t="shared" si="303"/>
        <v>0</v>
      </c>
      <c r="AX793" s="11">
        <f t="shared" si="304"/>
        <v>0</v>
      </c>
      <c r="AY793" s="11">
        <f t="shared" si="305"/>
        <v>0</v>
      </c>
      <c r="AZ793" s="11">
        <f t="shared" si="306"/>
        <v>0</v>
      </c>
      <c r="BA793" s="11">
        <f t="shared" si="307"/>
        <v>0</v>
      </c>
      <c r="BB793" s="11">
        <f t="shared" si="308"/>
        <v>0</v>
      </c>
      <c r="BC793" s="11">
        <f t="shared" si="309"/>
        <v>0</v>
      </c>
      <c r="BD793" s="11">
        <f>SUMIFS(Ishop!$BK:$BK,Ishop!$BG:$BG,Source!D793,Ishop!$B:$B,Source!C793)</f>
        <v>0</v>
      </c>
      <c r="BE793" s="11">
        <f>COUNTIFS(Ishop!$AW:$AW,"OUI",Ishop!$BG:$BG,Source!D793,Ishop!$B:$B,Source!C793)</f>
        <v>0</v>
      </c>
      <c r="BF793" s="11">
        <f t="shared" si="310"/>
        <v>0</v>
      </c>
      <c r="BG793" s="11">
        <f t="shared" si="311"/>
        <v>0</v>
      </c>
      <c r="BH793" s="11">
        <f t="shared" si="312"/>
        <v>0</v>
      </c>
      <c r="BI793" s="11">
        <f t="shared" si="313"/>
        <v>0</v>
      </c>
      <c r="BJ793" s="11">
        <f t="shared" si="314"/>
        <v>0</v>
      </c>
      <c r="BK793" s="11">
        <f t="shared" si="315"/>
        <v>0</v>
      </c>
      <c r="BL793" s="11">
        <f t="shared" si="316"/>
        <v>0</v>
      </c>
      <c r="BM793" s="11">
        <f t="shared" si="317"/>
        <v>0</v>
      </c>
      <c r="BN793" s="25">
        <f>Z793*Budget!$A$6</f>
        <v>0</v>
      </c>
      <c r="BO793" s="25">
        <f>AA793*(Budget!$B$6+Budget!$B$7)</f>
        <v>0</v>
      </c>
      <c r="BP793" s="25">
        <f>AB793*(Budget!$C$6+Budget!$C$7)</f>
        <v>0</v>
      </c>
      <c r="BQ793" s="25">
        <f>AC793*(Budget!$D$6+Budget!$D$7)</f>
        <v>0</v>
      </c>
      <c r="BR793" s="25">
        <f>AD793*(Budget!$E$6+Budget!$E$7)</f>
        <v>0</v>
      </c>
      <c r="BS793" s="25">
        <f>AE793*(Budget!$F$6+Budget!$F$7)</f>
        <v>0</v>
      </c>
      <c r="BT793" s="25">
        <f>AF793*(Budget!$G$6+Budget!$G$7)</f>
        <v>0</v>
      </c>
      <c r="BU793" s="25">
        <f>AG793*Budget!$H$6</f>
        <v>0</v>
      </c>
      <c r="BV793" s="25">
        <f>AH793*Budget!$I$6</f>
        <v>0</v>
      </c>
      <c r="BW793" s="25">
        <f>AI793*Budget!$J$6</f>
        <v>0</v>
      </c>
      <c r="BX793" s="25">
        <f>AJ793*Budget!$K$6</f>
        <v>0</v>
      </c>
      <c r="BY793" s="25">
        <f>AK793*Budget!$L$6</f>
        <v>0</v>
      </c>
      <c r="BZ793" s="25">
        <f>AL793*Budget!$M$6</f>
        <v>0</v>
      </c>
      <c r="CA793" s="25">
        <f>AM793*Budget!$N$6</f>
        <v>0</v>
      </c>
      <c r="CB793" s="25">
        <f>AQ793*Budget!$O$6</f>
        <v>0</v>
      </c>
      <c r="CC793" s="25">
        <f>AR793*Budget!$S$6</f>
        <v>0</v>
      </c>
      <c r="CD793" s="25">
        <f>AS793*Budget!$Q$6</f>
        <v>0</v>
      </c>
      <c r="CE793" s="25">
        <f t="shared" si="318"/>
        <v>0</v>
      </c>
      <c r="CF793" s="11" t="e">
        <f>COUNTIFS(#REF!,Source!E793,#REF!,Source!C793)</f>
        <v>#REF!</v>
      </c>
      <c r="CG793" s="11" t="str">
        <f t="shared" si="319"/>
        <v>--</v>
      </c>
    </row>
    <row r="794" spans="1:85" x14ac:dyDescent="0.25">
      <c r="A794" t="str">
        <f>IFERROR(VLOOKUP(MONTH(C794),Date!$A$2:$B$13,2,0),"--")</f>
        <v>Avril</v>
      </c>
      <c r="B794" s="11">
        <f t="shared" si="298"/>
        <v>15</v>
      </c>
      <c r="C794" s="28">
        <f t="shared" si="320"/>
        <v>42103</v>
      </c>
      <c r="D794" s="29" t="s">
        <v>194</v>
      </c>
      <c r="E794" s="30" t="str">
        <f>IFERROR(VLOOKUP(D794,Listing!$A:$B,2,0),"--")</f>
        <v>A44031</v>
      </c>
      <c r="F794" s="30" t="str">
        <f>IFERROR(VLOOKUP(D794,Listing!$A:$E,5,0),"-")</f>
        <v>BOUSSELLEMA  IMANE</v>
      </c>
      <c r="G794" s="4">
        <f>IFERROR(VLOOKUP(D794,Listing!$A:$F,6,0),"--")</f>
        <v>42079</v>
      </c>
      <c r="H794" s="11" t="str">
        <f>IFERROR(VLOOKUP(D794,Listing!$A:$D,4,0),"--")</f>
        <v>ABDELMOUMEN  ROUGUI</v>
      </c>
      <c r="I794" s="11" t="str">
        <f t="shared" si="299"/>
        <v>AAC</v>
      </c>
      <c r="J794" s="31">
        <f>IFERROR(COUNTIFS(Ishop!$BG:$BG,Source!D794,Ishop!$B:$B,Source!C794),"--")</f>
        <v>0</v>
      </c>
      <c r="K794" s="11">
        <f>IFERROR(COUNTIFS(Ishop!$BG:$BG,Source!D794,Ishop!$B:$B,Source!C794,Ishop!$J:$J,"OUI"),"--")</f>
        <v>0</v>
      </c>
      <c r="L794" s="11">
        <f>COUNTIFS(Ishop!$AG:$AG,Source!$L$1,Ishop!$BG:$BG,Source!$D794,Ishop!$B:$B,Source!$C794)</f>
        <v>0</v>
      </c>
      <c r="M794" s="11">
        <f>COUNTIFS(Ishop!$AG:$AG,Source!$M$1,Ishop!$BG:$BG,Source!$D794,Ishop!$B:$B,Source!$C794)</f>
        <v>0</v>
      </c>
      <c r="N794" s="11">
        <f>COUNTIFS(Ishop!$AG:$AG,Source!$N$1,Ishop!$BG:$BG,Source!$D794,Ishop!$B:$B,Source!$C794)</f>
        <v>0</v>
      </c>
      <c r="O794" s="11">
        <f>COUNTIFS(Ishop!$AG:$AG,Source!$O$1,Ishop!$BG:$BG,Source!$D794,Ishop!$B:$B,Source!$C794)</f>
        <v>0</v>
      </c>
      <c r="P794" s="11">
        <f>COUNTIFS(Ishop!$AG:$AG,Source!$P$1,Ishop!$BG:$BG,Source!$D794,Ishop!$B:$B,Source!$C794)</f>
        <v>0</v>
      </c>
      <c r="Q794" s="11">
        <f>COUNTIFS(Ishop!$AG:$AG,Source!$Q$1,Ishop!$BG:$BG,Source!$D794,Ishop!$B:$B,Source!$C794)</f>
        <v>0</v>
      </c>
      <c r="R794" s="11">
        <f>COUNTIFS(Ishop!$AG:$AG,Source!$R$1,Ishop!$BG:$BG,Source!$D794,Ishop!$B:$B,Source!$C794)</f>
        <v>0</v>
      </c>
      <c r="S794" s="11">
        <f>COUNTIFS(Ishop!$AG:$AG,Source!$S$1,Ishop!$BG:$BG,Source!$D794,Ishop!$B:$B,Source!$C794)</f>
        <v>0</v>
      </c>
      <c r="T794" s="11">
        <f>COUNTIFS(Ishop!$AG:$AG,Source!$T$1,Ishop!$BG:$BG,Source!$D794,Ishop!$B:$B,Source!$C794)</f>
        <v>0</v>
      </c>
      <c r="U794" s="11">
        <f>COUNTIFS(Ishop!$AG:$AG,Source!$U$1,Ishop!$BG:$BG,Source!$D794,Ishop!$B:$B,Source!$C794)</f>
        <v>0</v>
      </c>
      <c r="V794" s="11">
        <f>COUNTIFS(Ishop!$AG:$AG,Source!$V$1,Ishop!$BG:$BG,Source!$D794,Ishop!$B:$B,Source!$C794)</f>
        <v>0</v>
      </c>
      <c r="W794" s="11">
        <f>COUNTIFS(Ishop!$AG:$AG,Source!$W$1,Ishop!$BG:$BG,Source!$D794,Ishop!$B:$B,Source!$C794)</f>
        <v>0</v>
      </c>
      <c r="X794" s="11">
        <f>COUNTIFS(Ishop!$AG:$AG,Source!$X$1,Ishop!$BG:$BG,Source!$D794,Ishop!$B:$B,Source!$C794)</f>
        <v>0</v>
      </c>
      <c r="Y794" s="11">
        <f>COUNTIFS(Ishop!$AG:$AG,Source!$Y$1,Ishop!$BG:$BG,Source!$D794,Ishop!$B:$B,Source!$C794)</f>
        <v>0</v>
      </c>
      <c r="Z794" s="11">
        <f>COUNTIFS(Ishop!$AG:$AG,Source!$Z$1,Ishop!$BG:$BG,Source!$D794,Ishop!$B:$B,Source!$C794,Ishop!$J:$J,"OUI")</f>
        <v>0</v>
      </c>
      <c r="AA794" s="11">
        <f>COUNTIFS(Ishop!$AG:$AG,Source!$AA$1,Ishop!$BG:$BG,Source!$D794,Ishop!$B:$B,Source!$C794,Ishop!$J:$J,"OUI")</f>
        <v>0</v>
      </c>
      <c r="AB794" s="11">
        <f>COUNTIFS(Ishop!$AG:$AG,Source!$AB$1,Ishop!$BG:$BG,Source!$D794,Ishop!$B:$B,Source!$C794,Ishop!$J:$J,"OUI")</f>
        <v>0</v>
      </c>
      <c r="AC794" s="11">
        <f>COUNTIFS(Ishop!$AG:$AG,Source!$AC$1,Ishop!$BG:$BG,Source!$D794,Ishop!$B:$B,Source!$C794,Ishop!$J:$J,"OUI")</f>
        <v>0</v>
      </c>
      <c r="AD794" s="11">
        <f>COUNTIFS(Ishop!$AG:$AG,Source!$AD$1,Ishop!$BG:$BG,Source!$D794,Ishop!$B:$B,Source!$C794,Ishop!$J:$J,"OUI")</f>
        <v>0</v>
      </c>
      <c r="AE794" s="11">
        <f>COUNTIFS(Ishop!$AG:$AG,Source!$AE$1,Ishop!$BG:$BG,Source!$D794,Ishop!$B:$B,Source!$C794,Ishop!$J:$J,"OUI")</f>
        <v>0</v>
      </c>
      <c r="AF794" s="11">
        <f>COUNTIFS(Ishop!$AG:$AG,Source!$AF$1,Ishop!$BG:$BG,Source!$D794,Ishop!$B:$B,Source!$C794,Ishop!$J:$J,"OUI")</f>
        <v>0</v>
      </c>
      <c r="AG794" s="11">
        <f>COUNTIFS(Ishop!$AG:$AG,Source!$AG$1,Ishop!$BG:$BG,Source!$D794,Ishop!$B:$B,Source!$C794,Ishop!$J:$J,"OUI")</f>
        <v>0</v>
      </c>
      <c r="AH794" s="11">
        <f>COUNTIFS(Ishop!$AG:$AG,Source!$AH$1,Ishop!$BG:$BG,Source!$D794,Ishop!$B:$B,Source!$C794,Ishop!$J:$J,"OUI")</f>
        <v>0</v>
      </c>
      <c r="AI794" s="11">
        <f>COUNTIFS(Ishop!$AG:$AG,Source!$AI$1,Ishop!$BG:$BG,Source!$D794,Ishop!$B:$B,Source!$C794,Ishop!$J:$J,"OUI")</f>
        <v>0</v>
      </c>
      <c r="AJ794" s="11">
        <f>COUNTIFS(Ishop!$AG:$AG,Source!$AJ$1,Ishop!$BG:$BG,Source!$D794,Ishop!$B:$B,Source!$C794,Ishop!$J:$J,"OUI")</f>
        <v>0</v>
      </c>
      <c r="AK794" s="11">
        <f>COUNTIFS(Ishop!$AG:$AG,Source!$AK$1,Ishop!$BG:$BG,Source!$D794,Ishop!$B:$B,Source!$C794,Ishop!$J:$J,"OUI")</f>
        <v>0</v>
      </c>
      <c r="AL794" s="11">
        <f>COUNTIFS(Ishop!$AG:$AG,Source!$AL$1,Ishop!$BG:$BG,Source!$D794,Ishop!$B:$B,Source!$C794,Ishop!$J:$J,"OUI")</f>
        <v>0</v>
      </c>
      <c r="AM794" s="11">
        <f>COUNTIFS(Ishop!$AG:$AG,Source!$AM$1,Ishop!$BG:$BG,Source!$D794,Ishop!$B:$B,Source!$C794,Ishop!$J:$J,"OUI")</f>
        <v>0</v>
      </c>
      <c r="AN794" s="11">
        <f>COUNTIFS(Dolmen!$W:$W,"Sensatio",Dolmen!$O:$O,Source!D794,Dolmen!$F:$F,Source!C794)</f>
        <v>0</v>
      </c>
      <c r="AO794" s="11">
        <f>COUNTIFS(Dolmen!$AC:$AC,"Bbox Miami",Dolmen!$O:$O,Source!D794,Dolmen!$F:$F,Source!C794)</f>
        <v>0</v>
      </c>
      <c r="AP794" s="11">
        <f>COUNTIFS(Dolmen!$AD:$AD,"1",Dolmen!$W:$W,"",Dolmen!$O:$O,Source!D794,Dolmen!$F:$F,Source!C794)</f>
        <v>0</v>
      </c>
      <c r="AQ794" s="11">
        <f>COUNTIFS(Dolmen!$W:$W,"Sensation",Dolmen!$Y:$Y,"1",Dolmen!$O:$O,Source!D794,Dolmen!$F:$F,Source!C794)</f>
        <v>0</v>
      </c>
      <c r="AR794" s="11">
        <f>COUNTIFS(Dolmen!$AC:$AC,"Bbox Miami",Dolmen!$Y:$Y,"1",Dolmen!$O:$O,Source!D794,Dolmen!$F:$F,Source!C794)</f>
        <v>0</v>
      </c>
      <c r="AS794" s="11">
        <f>COUNTIFS(Dolmen!$AD:$AD,"1",Dolmen!$W:$W,"",Dolmen!$Y:$Y,"1",Dolmen!$O:$O,Source!D794,Dolmen!$F:$F,Source!C794)</f>
        <v>0</v>
      </c>
      <c r="AT794" s="11">
        <f t="shared" si="300"/>
        <v>0</v>
      </c>
      <c r="AU794" s="11">
        <f t="shared" si="301"/>
        <v>0</v>
      </c>
      <c r="AV794" s="11">
        <f t="shared" si="302"/>
        <v>0</v>
      </c>
      <c r="AW794" s="11">
        <f t="shared" si="303"/>
        <v>0</v>
      </c>
      <c r="AX794" s="11">
        <f t="shared" si="304"/>
        <v>0</v>
      </c>
      <c r="AY794" s="11">
        <f t="shared" si="305"/>
        <v>0</v>
      </c>
      <c r="AZ794" s="11">
        <f t="shared" si="306"/>
        <v>0</v>
      </c>
      <c r="BA794" s="11">
        <f t="shared" si="307"/>
        <v>0</v>
      </c>
      <c r="BB794" s="11">
        <f t="shared" si="308"/>
        <v>0</v>
      </c>
      <c r="BC794" s="11">
        <f t="shared" si="309"/>
        <v>0</v>
      </c>
      <c r="BD794" s="11">
        <f>SUMIFS(Ishop!$BK:$BK,Ishop!$BG:$BG,Source!D794,Ishop!$B:$B,Source!C794)</f>
        <v>0</v>
      </c>
      <c r="BE794" s="11">
        <f>COUNTIFS(Ishop!$AW:$AW,"OUI",Ishop!$BG:$BG,Source!D794,Ishop!$B:$B,Source!C794)</f>
        <v>0</v>
      </c>
      <c r="BF794" s="11">
        <f t="shared" si="310"/>
        <v>0</v>
      </c>
      <c r="BG794" s="11">
        <f t="shared" si="311"/>
        <v>0</v>
      </c>
      <c r="BH794" s="11">
        <f t="shared" si="312"/>
        <v>0</v>
      </c>
      <c r="BI794" s="11">
        <f t="shared" si="313"/>
        <v>0</v>
      </c>
      <c r="BJ794" s="11">
        <f t="shared" si="314"/>
        <v>0</v>
      </c>
      <c r="BK794" s="11">
        <f t="shared" si="315"/>
        <v>0</v>
      </c>
      <c r="BL794" s="11">
        <f t="shared" si="316"/>
        <v>0</v>
      </c>
      <c r="BM794" s="11">
        <f t="shared" si="317"/>
        <v>0</v>
      </c>
      <c r="BN794" s="25">
        <f>Z794*Budget!$A$6</f>
        <v>0</v>
      </c>
      <c r="BO794" s="25">
        <f>AA794*(Budget!$B$6+Budget!$B$7)</f>
        <v>0</v>
      </c>
      <c r="BP794" s="25">
        <f>AB794*(Budget!$C$6+Budget!$C$7)</f>
        <v>0</v>
      </c>
      <c r="BQ794" s="25">
        <f>AC794*(Budget!$D$6+Budget!$D$7)</f>
        <v>0</v>
      </c>
      <c r="BR794" s="25">
        <f>AD794*(Budget!$E$6+Budget!$E$7)</f>
        <v>0</v>
      </c>
      <c r="BS794" s="25">
        <f>AE794*(Budget!$F$6+Budget!$F$7)</f>
        <v>0</v>
      </c>
      <c r="BT794" s="25">
        <f>AF794*(Budget!$G$6+Budget!$G$7)</f>
        <v>0</v>
      </c>
      <c r="BU794" s="25">
        <f>AG794*Budget!$H$6</f>
        <v>0</v>
      </c>
      <c r="BV794" s="25">
        <f>AH794*Budget!$I$6</f>
        <v>0</v>
      </c>
      <c r="BW794" s="25">
        <f>AI794*Budget!$J$6</f>
        <v>0</v>
      </c>
      <c r="BX794" s="25">
        <f>AJ794*Budget!$K$6</f>
        <v>0</v>
      </c>
      <c r="BY794" s="25">
        <f>AK794*Budget!$L$6</f>
        <v>0</v>
      </c>
      <c r="BZ794" s="25">
        <f>AL794*Budget!$M$6</f>
        <v>0</v>
      </c>
      <c r="CA794" s="25">
        <f>AM794*Budget!$N$6</f>
        <v>0</v>
      </c>
      <c r="CB794" s="25">
        <f>AQ794*Budget!$O$6</f>
        <v>0</v>
      </c>
      <c r="CC794" s="25">
        <f>AR794*Budget!$S$6</f>
        <v>0</v>
      </c>
      <c r="CD794" s="25">
        <f>AS794*Budget!$Q$6</f>
        <v>0</v>
      </c>
      <c r="CE794" s="25">
        <f t="shared" si="318"/>
        <v>0</v>
      </c>
      <c r="CF794" s="11" t="e">
        <f>COUNTIFS(#REF!,Source!E794,#REF!,Source!C794)</f>
        <v>#REF!</v>
      </c>
      <c r="CG794" s="11" t="str">
        <f t="shared" si="319"/>
        <v>--</v>
      </c>
    </row>
    <row r="795" spans="1:85" x14ac:dyDescent="0.25">
      <c r="A795" t="str">
        <f>IFERROR(VLOOKUP(MONTH(C795),Date!$A$2:$B$13,2,0),"--")</f>
        <v>Avril</v>
      </c>
      <c r="B795" s="11">
        <f t="shared" si="298"/>
        <v>15</v>
      </c>
      <c r="C795" s="28">
        <f t="shared" si="320"/>
        <v>42103</v>
      </c>
      <c r="D795" s="29" t="s">
        <v>195</v>
      </c>
      <c r="E795" s="30" t="str">
        <f>IFERROR(VLOOKUP(D795,Listing!$A:$B,2,0),"--")</f>
        <v>A44024</v>
      </c>
      <c r="F795" s="30" t="str">
        <f>IFERROR(VLOOKUP(D795,Listing!$A:$E,5,0),"-")</f>
        <v>SQUALI HOUSSAINI  OMAR</v>
      </c>
      <c r="G795" s="4">
        <f>IFERROR(VLOOKUP(D795,Listing!$A:$F,6,0),"--")</f>
        <v>42079</v>
      </c>
      <c r="H795" s="11" t="str">
        <f>IFERROR(VLOOKUP(D795,Listing!$A:$D,4,0),"--")</f>
        <v>ABDELMOUMEN  ROUGUI</v>
      </c>
      <c r="I795" s="11" t="str">
        <f t="shared" si="299"/>
        <v>AAC</v>
      </c>
      <c r="J795" s="31">
        <f>IFERROR(COUNTIFS(Ishop!$BG:$BG,Source!D795,Ishop!$B:$B,Source!C795),"--")</f>
        <v>0</v>
      </c>
      <c r="K795" s="11">
        <f>IFERROR(COUNTIFS(Ishop!$BG:$BG,Source!D795,Ishop!$B:$B,Source!C795,Ishop!$J:$J,"OUI"),"--")</f>
        <v>0</v>
      </c>
      <c r="L795" s="11">
        <f>COUNTIFS(Ishop!$AG:$AG,Source!$L$1,Ishop!$BG:$BG,Source!$D795,Ishop!$B:$B,Source!$C795)</f>
        <v>0</v>
      </c>
      <c r="M795" s="11">
        <f>COUNTIFS(Ishop!$AG:$AG,Source!$M$1,Ishop!$BG:$BG,Source!$D795,Ishop!$B:$B,Source!$C795)</f>
        <v>0</v>
      </c>
      <c r="N795" s="11">
        <f>COUNTIFS(Ishop!$AG:$AG,Source!$N$1,Ishop!$BG:$BG,Source!$D795,Ishop!$B:$B,Source!$C795)</f>
        <v>0</v>
      </c>
      <c r="O795" s="11">
        <f>COUNTIFS(Ishop!$AG:$AG,Source!$O$1,Ishop!$BG:$BG,Source!$D795,Ishop!$B:$B,Source!$C795)</f>
        <v>0</v>
      </c>
      <c r="P795" s="11">
        <f>COUNTIFS(Ishop!$AG:$AG,Source!$P$1,Ishop!$BG:$BG,Source!$D795,Ishop!$B:$B,Source!$C795)</f>
        <v>0</v>
      </c>
      <c r="Q795" s="11">
        <f>COUNTIFS(Ishop!$AG:$AG,Source!$Q$1,Ishop!$BG:$BG,Source!$D795,Ishop!$B:$B,Source!$C795)</f>
        <v>0</v>
      </c>
      <c r="R795" s="11">
        <f>COUNTIFS(Ishop!$AG:$AG,Source!$R$1,Ishop!$BG:$BG,Source!$D795,Ishop!$B:$B,Source!$C795)</f>
        <v>0</v>
      </c>
      <c r="S795" s="11">
        <f>COUNTIFS(Ishop!$AG:$AG,Source!$S$1,Ishop!$BG:$BG,Source!$D795,Ishop!$B:$B,Source!$C795)</f>
        <v>0</v>
      </c>
      <c r="T795" s="11">
        <f>COUNTIFS(Ishop!$AG:$AG,Source!$T$1,Ishop!$BG:$BG,Source!$D795,Ishop!$B:$B,Source!$C795)</f>
        <v>0</v>
      </c>
      <c r="U795" s="11">
        <f>COUNTIFS(Ishop!$AG:$AG,Source!$U$1,Ishop!$BG:$BG,Source!$D795,Ishop!$B:$B,Source!$C795)</f>
        <v>0</v>
      </c>
      <c r="V795" s="11">
        <f>COUNTIFS(Ishop!$AG:$AG,Source!$V$1,Ishop!$BG:$BG,Source!$D795,Ishop!$B:$B,Source!$C795)</f>
        <v>0</v>
      </c>
      <c r="W795" s="11">
        <f>COUNTIFS(Ishop!$AG:$AG,Source!$W$1,Ishop!$BG:$BG,Source!$D795,Ishop!$B:$B,Source!$C795)</f>
        <v>0</v>
      </c>
      <c r="X795" s="11">
        <f>COUNTIFS(Ishop!$AG:$AG,Source!$X$1,Ishop!$BG:$BG,Source!$D795,Ishop!$B:$B,Source!$C795)</f>
        <v>0</v>
      </c>
      <c r="Y795" s="11">
        <f>COUNTIFS(Ishop!$AG:$AG,Source!$Y$1,Ishop!$BG:$BG,Source!$D795,Ishop!$B:$B,Source!$C795)</f>
        <v>0</v>
      </c>
      <c r="Z795" s="11">
        <f>COUNTIFS(Ishop!$AG:$AG,Source!$Z$1,Ishop!$BG:$BG,Source!$D795,Ishop!$B:$B,Source!$C795,Ishop!$J:$J,"OUI")</f>
        <v>0</v>
      </c>
      <c r="AA795" s="11">
        <f>COUNTIFS(Ishop!$AG:$AG,Source!$AA$1,Ishop!$BG:$BG,Source!$D795,Ishop!$B:$B,Source!$C795,Ishop!$J:$J,"OUI")</f>
        <v>0</v>
      </c>
      <c r="AB795" s="11">
        <f>COUNTIFS(Ishop!$AG:$AG,Source!$AB$1,Ishop!$BG:$BG,Source!$D795,Ishop!$B:$B,Source!$C795,Ishop!$J:$J,"OUI")</f>
        <v>0</v>
      </c>
      <c r="AC795" s="11">
        <f>COUNTIFS(Ishop!$AG:$AG,Source!$AC$1,Ishop!$BG:$BG,Source!$D795,Ishop!$B:$B,Source!$C795,Ishop!$J:$J,"OUI")</f>
        <v>0</v>
      </c>
      <c r="AD795" s="11">
        <f>COUNTIFS(Ishop!$AG:$AG,Source!$AD$1,Ishop!$BG:$BG,Source!$D795,Ishop!$B:$B,Source!$C795,Ishop!$J:$J,"OUI")</f>
        <v>0</v>
      </c>
      <c r="AE795" s="11">
        <f>COUNTIFS(Ishop!$AG:$AG,Source!$AE$1,Ishop!$BG:$BG,Source!$D795,Ishop!$B:$B,Source!$C795,Ishop!$J:$J,"OUI")</f>
        <v>0</v>
      </c>
      <c r="AF795" s="11">
        <f>COUNTIFS(Ishop!$AG:$AG,Source!$AF$1,Ishop!$BG:$BG,Source!$D795,Ishop!$B:$B,Source!$C795,Ishop!$J:$J,"OUI")</f>
        <v>0</v>
      </c>
      <c r="AG795" s="11">
        <f>COUNTIFS(Ishop!$AG:$AG,Source!$AG$1,Ishop!$BG:$BG,Source!$D795,Ishop!$B:$B,Source!$C795,Ishop!$J:$J,"OUI")</f>
        <v>0</v>
      </c>
      <c r="AH795" s="11">
        <f>COUNTIFS(Ishop!$AG:$AG,Source!$AH$1,Ishop!$BG:$BG,Source!$D795,Ishop!$B:$B,Source!$C795,Ishop!$J:$J,"OUI")</f>
        <v>0</v>
      </c>
      <c r="AI795" s="11">
        <f>COUNTIFS(Ishop!$AG:$AG,Source!$AI$1,Ishop!$BG:$BG,Source!$D795,Ishop!$B:$B,Source!$C795,Ishop!$J:$J,"OUI")</f>
        <v>0</v>
      </c>
      <c r="AJ795" s="11">
        <f>COUNTIFS(Ishop!$AG:$AG,Source!$AJ$1,Ishop!$BG:$BG,Source!$D795,Ishop!$B:$B,Source!$C795,Ishop!$J:$J,"OUI")</f>
        <v>0</v>
      </c>
      <c r="AK795" s="11">
        <f>COUNTIFS(Ishop!$AG:$AG,Source!$AK$1,Ishop!$BG:$BG,Source!$D795,Ishop!$B:$B,Source!$C795,Ishop!$J:$J,"OUI")</f>
        <v>0</v>
      </c>
      <c r="AL795" s="11">
        <f>COUNTIFS(Ishop!$AG:$AG,Source!$AL$1,Ishop!$BG:$BG,Source!$D795,Ishop!$B:$B,Source!$C795,Ishop!$J:$J,"OUI")</f>
        <v>0</v>
      </c>
      <c r="AM795" s="11">
        <f>COUNTIFS(Ishop!$AG:$AG,Source!$AM$1,Ishop!$BG:$BG,Source!$D795,Ishop!$B:$B,Source!$C795,Ishop!$J:$J,"OUI")</f>
        <v>0</v>
      </c>
      <c r="AN795" s="11">
        <f>COUNTIFS(Dolmen!$W:$W,"Sensatio",Dolmen!$O:$O,Source!D795,Dolmen!$F:$F,Source!C795)</f>
        <v>0</v>
      </c>
      <c r="AO795" s="11">
        <f>COUNTIFS(Dolmen!$AC:$AC,"Bbox Miami",Dolmen!$O:$O,Source!D795,Dolmen!$F:$F,Source!C795)</f>
        <v>0</v>
      </c>
      <c r="AP795" s="11">
        <f>COUNTIFS(Dolmen!$AD:$AD,"1",Dolmen!$W:$W,"",Dolmen!$O:$O,Source!D795,Dolmen!$F:$F,Source!C795)</f>
        <v>0</v>
      </c>
      <c r="AQ795" s="11">
        <f>COUNTIFS(Dolmen!$W:$W,"Sensation",Dolmen!$Y:$Y,"1",Dolmen!$O:$O,Source!D795,Dolmen!$F:$F,Source!C795)</f>
        <v>0</v>
      </c>
      <c r="AR795" s="11">
        <f>COUNTIFS(Dolmen!$AC:$AC,"Bbox Miami",Dolmen!$Y:$Y,"1",Dolmen!$O:$O,Source!D795,Dolmen!$F:$F,Source!C795)</f>
        <v>0</v>
      </c>
      <c r="AS795" s="11">
        <f>COUNTIFS(Dolmen!$AD:$AD,"1",Dolmen!$W:$W,"",Dolmen!$Y:$Y,"1",Dolmen!$O:$O,Source!D795,Dolmen!$F:$F,Source!C795)</f>
        <v>0</v>
      </c>
      <c r="AT795" s="11">
        <f t="shared" si="300"/>
        <v>0</v>
      </c>
      <c r="AU795" s="11">
        <f t="shared" si="301"/>
        <v>0</v>
      </c>
      <c r="AV795" s="11">
        <f t="shared" si="302"/>
        <v>0</v>
      </c>
      <c r="AW795" s="11">
        <f t="shared" si="303"/>
        <v>0</v>
      </c>
      <c r="AX795" s="11">
        <f t="shared" si="304"/>
        <v>0</v>
      </c>
      <c r="AY795" s="11">
        <f t="shared" si="305"/>
        <v>0</v>
      </c>
      <c r="AZ795" s="11">
        <f t="shared" si="306"/>
        <v>0</v>
      </c>
      <c r="BA795" s="11">
        <f t="shared" si="307"/>
        <v>0</v>
      </c>
      <c r="BB795" s="11">
        <f t="shared" si="308"/>
        <v>0</v>
      </c>
      <c r="BC795" s="11">
        <f t="shared" si="309"/>
        <v>0</v>
      </c>
      <c r="BD795" s="11">
        <f>SUMIFS(Ishop!$BK:$BK,Ishop!$BG:$BG,Source!D795,Ishop!$B:$B,Source!C795)</f>
        <v>0</v>
      </c>
      <c r="BE795" s="11">
        <f>COUNTIFS(Ishop!$AW:$AW,"OUI",Ishop!$BG:$BG,Source!D795,Ishop!$B:$B,Source!C795)</f>
        <v>0</v>
      </c>
      <c r="BF795" s="11">
        <f t="shared" si="310"/>
        <v>0</v>
      </c>
      <c r="BG795" s="11">
        <f t="shared" si="311"/>
        <v>0</v>
      </c>
      <c r="BH795" s="11">
        <f t="shared" si="312"/>
        <v>0</v>
      </c>
      <c r="BI795" s="11">
        <f t="shared" si="313"/>
        <v>0</v>
      </c>
      <c r="BJ795" s="11">
        <f t="shared" si="314"/>
        <v>0</v>
      </c>
      <c r="BK795" s="11">
        <f t="shared" si="315"/>
        <v>0</v>
      </c>
      <c r="BL795" s="11">
        <f t="shared" si="316"/>
        <v>0</v>
      </c>
      <c r="BM795" s="11">
        <f t="shared" si="317"/>
        <v>0</v>
      </c>
      <c r="BN795" s="25">
        <f>Z795*Budget!$A$6</f>
        <v>0</v>
      </c>
      <c r="BO795" s="25">
        <f>AA795*(Budget!$B$6+Budget!$B$7)</f>
        <v>0</v>
      </c>
      <c r="BP795" s="25">
        <f>AB795*(Budget!$C$6+Budget!$C$7)</f>
        <v>0</v>
      </c>
      <c r="BQ795" s="25">
        <f>AC795*(Budget!$D$6+Budget!$D$7)</f>
        <v>0</v>
      </c>
      <c r="BR795" s="25">
        <f>AD795*(Budget!$E$6+Budget!$E$7)</f>
        <v>0</v>
      </c>
      <c r="BS795" s="25">
        <f>AE795*(Budget!$F$6+Budget!$F$7)</f>
        <v>0</v>
      </c>
      <c r="BT795" s="25">
        <f>AF795*(Budget!$G$6+Budget!$G$7)</f>
        <v>0</v>
      </c>
      <c r="BU795" s="25">
        <f>AG795*Budget!$H$6</f>
        <v>0</v>
      </c>
      <c r="BV795" s="25">
        <f>AH795*Budget!$I$6</f>
        <v>0</v>
      </c>
      <c r="BW795" s="25">
        <f>AI795*Budget!$J$6</f>
        <v>0</v>
      </c>
      <c r="BX795" s="25">
        <f>AJ795*Budget!$K$6</f>
        <v>0</v>
      </c>
      <c r="BY795" s="25">
        <f>AK795*Budget!$L$6</f>
        <v>0</v>
      </c>
      <c r="BZ795" s="25">
        <f>AL795*Budget!$M$6</f>
        <v>0</v>
      </c>
      <c r="CA795" s="25">
        <f>AM795*Budget!$N$6</f>
        <v>0</v>
      </c>
      <c r="CB795" s="25">
        <f>AQ795*Budget!$O$6</f>
        <v>0</v>
      </c>
      <c r="CC795" s="25">
        <f>AR795*Budget!$S$6</f>
        <v>0</v>
      </c>
      <c r="CD795" s="25">
        <f>AS795*Budget!$Q$6</f>
        <v>0</v>
      </c>
      <c r="CE795" s="25">
        <f t="shared" si="318"/>
        <v>0</v>
      </c>
      <c r="CF795" s="11" t="e">
        <f>COUNTIFS(#REF!,Source!E795,#REF!,Source!C795)</f>
        <v>#REF!</v>
      </c>
      <c r="CG795" s="11" t="str">
        <f t="shared" si="319"/>
        <v>--</v>
      </c>
    </row>
    <row r="796" spans="1:85" x14ac:dyDescent="0.25">
      <c r="A796" t="str">
        <f>IFERROR(VLOOKUP(MONTH(C796),Date!$A$2:$B$13,2,0),"--")</f>
        <v>Avril</v>
      </c>
      <c r="B796" s="11">
        <f t="shared" si="298"/>
        <v>15</v>
      </c>
      <c r="C796" s="28">
        <f t="shared" si="320"/>
        <v>42103</v>
      </c>
      <c r="D796" s="29" t="s">
        <v>196</v>
      </c>
      <c r="E796" s="30" t="str">
        <f>IFERROR(VLOOKUP(D796,Listing!$A:$B,2,0),"--")</f>
        <v>A44044</v>
      </c>
      <c r="F796" s="30" t="str">
        <f>IFERROR(VLOOKUP(D796,Listing!$A:$E,5,0),"-")</f>
        <v>ABAHROUZ  ABDELALI</v>
      </c>
      <c r="G796" s="4">
        <f>IFERROR(VLOOKUP(D796,Listing!$A:$F,6,0),"--")</f>
        <v>42079</v>
      </c>
      <c r="H796" s="11" t="str">
        <f>IFERROR(VLOOKUP(D796,Listing!$A:$D,4,0),"--")</f>
        <v>ABDELMOUMEN  ROUGUI</v>
      </c>
      <c r="I796" s="11" t="str">
        <f t="shared" si="299"/>
        <v>AAC</v>
      </c>
      <c r="J796" s="31">
        <f>IFERROR(COUNTIFS(Ishop!$BG:$BG,Source!D796,Ishop!$B:$B,Source!C796),"--")</f>
        <v>0</v>
      </c>
      <c r="K796" s="11">
        <f>IFERROR(COUNTIFS(Ishop!$BG:$BG,Source!D796,Ishop!$B:$B,Source!C796,Ishop!$J:$J,"OUI"),"--")</f>
        <v>0</v>
      </c>
      <c r="L796" s="11">
        <f>COUNTIFS(Ishop!$AG:$AG,Source!$L$1,Ishop!$BG:$BG,Source!$D796,Ishop!$B:$B,Source!$C796)</f>
        <v>0</v>
      </c>
      <c r="M796" s="11">
        <f>COUNTIFS(Ishop!$AG:$AG,Source!$M$1,Ishop!$BG:$BG,Source!$D796,Ishop!$B:$B,Source!$C796)</f>
        <v>0</v>
      </c>
      <c r="N796" s="11">
        <f>COUNTIFS(Ishop!$AG:$AG,Source!$N$1,Ishop!$BG:$BG,Source!$D796,Ishop!$B:$B,Source!$C796)</f>
        <v>0</v>
      </c>
      <c r="O796" s="11">
        <f>COUNTIFS(Ishop!$AG:$AG,Source!$O$1,Ishop!$BG:$BG,Source!$D796,Ishop!$B:$B,Source!$C796)</f>
        <v>0</v>
      </c>
      <c r="P796" s="11">
        <f>COUNTIFS(Ishop!$AG:$AG,Source!$P$1,Ishop!$BG:$BG,Source!$D796,Ishop!$B:$B,Source!$C796)</f>
        <v>0</v>
      </c>
      <c r="Q796" s="11">
        <f>COUNTIFS(Ishop!$AG:$AG,Source!$Q$1,Ishop!$BG:$BG,Source!$D796,Ishop!$B:$B,Source!$C796)</f>
        <v>0</v>
      </c>
      <c r="R796" s="11">
        <f>COUNTIFS(Ishop!$AG:$AG,Source!$R$1,Ishop!$BG:$BG,Source!$D796,Ishop!$B:$B,Source!$C796)</f>
        <v>0</v>
      </c>
      <c r="S796" s="11">
        <f>COUNTIFS(Ishop!$AG:$AG,Source!$S$1,Ishop!$BG:$BG,Source!$D796,Ishop!$B:$B,Source!$C796)</f>
        <v>0</v>
      </c>
      <c r="T796" s="11">
        <f>COUNTIFS(Ishop!$AG:$AG,Source!$T$1,Ishop!$BG:$BG,Source!$D796,Ishop!$B:$B,Source!$C796)</f>
        <v>0</v>
      </c>
      <c r="U796" s="11">
        <f>COUNTIFS(Ishop!$AG:$AG,Source!$U$1,Ishop!$BG:$BG,Source!$D796,Ishop!$B:$B,Source!$C796)</f>
        <v>0</v>
      </c>
      <c r="V796" s="11">
        <f>COUNTIFS(Ishop!$AG:$AG,Source!$V$1,Ishop!$BG:$BG,Source!$D796,Ishop!$B:$B,Source!$C796)</f>
        <v>0</v>
      </c>
      <c r="W796" s="11">
        <f>COUNTIFS(Ishop!$AG:$AG,Source!$W$1,Ishop!$BG:$BG,Source!$D796,Ishop!$B:$B,Source!$C796)</f>
        <v>0</v>
      </c>
      <c r="X796" s="11">
        <f>COUNTIFS(Ishop!$AG:$AG,Source!$X$1,Ishop!$BG:$BG,Source!$D796,Ishop!$B:$B,Source!$C796)</f>
        <v>0</v>
      </c>
      <c r="Y796" s="11">
        <f>COUNTIFS(Ishop!$AG:$AG,Source!$Y$1,Ishop!$BG:$BG,Source!$D796,Ishop!$B:$B,Source!$C796)</f>
        <v>0</v>
      </c>
      <c r="Z796" s="11">
        <f>COUNTIFS(Ishop!$AG:$AG,Source!$Z$1,Ishop!$BG:$BG,Source!$D796,Ishop!$B:$B,Source!$C796,Ishop!$J:$J,"OUI")</f>
        <v>0</v>
      </c>
      <c r="AA796" s="11">
        <f>COUNTIFS(Ishop!$AG:$AG,Source!$AA$1,Ishop!$BG:$BG,Source!$D796,Ishop!$B:$B,Source!$C796,Ishop!$J:$J,"OUI")</f>
        <v>0</v>
      </c>
      <c r="AB796" s="11">
        <f>COUNTIFS(Ishop!$AG:$AG,Source!$AB$1,Ishop!$BG:$BG,Source!$D796,Ishop!$B:$B,Source!$C796,Ishop!$J:$J,"OUI")</f>
        <v>0</v>
      </c>
      <c r="AC796" s="11">
        <f>COUNTIFS(Ishop!$AG:$AG,Source!$AC$1,Ishop!$BG:$BG,Source!$D796,Ishop!$B:$B,Source!$C796,Ishop!$J:$J,"OUI")</f>
        <v>0</v>
      </c>
      <c r="AD796" s="11">
        <f>COUNTIFS(Ishop!$AG:$AG,Source!$AD$1,Ishop!$BG:$BG,Source!$D796,Ishop!$B:$B,Source!$C796,Ishop!$J:$J,"OUI")</f>
        <v>0</v>
      </c>
      <c r="AE796" s="11">
        <f>COUNTIFS(Ishop!$AG:$AG,Source!$AE$1,Ishop!$BG:$BG,Source!$D796,Ishop!$B:$B,Source!$C796,Ishop!$J:$J,"OUI")</f>
        <v>0</v>
      </c>
      <c r="AF796" s="11">
        <f>COUNTIFS(Ishop!$AG:$AG,Source!$AF$1,Ishop!$BG:$BG,Source!$D796,Ishop!$B:$B,Source!$C796,Ishop!$J:$J,"OUI")</f>
        <v>0</v>
      </c>
      <c r="AG796" s="11">
        <f>COUNTIFS(Ishop!$AG:$AG,Source!$AG$1,Ishop!$BG:$BG,Source!$D796,Ishop!$B:$B,Source!$C796,Ishop!$J:$J,"OUI")</f>
        <v>0</v>
      </c>
      <c r="AH796" s="11">
        <f>COUNTIFS(Ishop!$AG:$AG,Source!$AH$1,Ishop!$BG:$BG,Source!$D796,Ishop!$B:$B,Source!$C796,Ishop!$J:$J,"OUI")</f>
        <v>0</v>
      </c>
      <c r="AI796" s="11">
        <f>COUNTIFS(Ishop!$AG:$AG,Source!$AI$1,Ishop!$BG:$BG,Source!$D796,Ishop!$B:$B,Source!$C796,Ishop!$J:$J,"OUI")</f>
        <v>0</v>
      </c>
      <c r="AJ796" s="11">
        <f>COUNTIFS(Ishop!$AG:$AG,Source!$AJ$1,Ishop!$BG:$BG,Source!$D796,Ishop!$B:$B,Source!$C796,Ishop!$J:$J,"OUI")</f>
        <v>0</v>
      </c>
      <c r="AK796" s="11">
        <f>COUNTIFS(Ishop!$AG:$AG,Source!$AK$1,Ishop!$BG:$BG,Source!$D796,Ishop!$B:$B,Source!$C796,Ishop!$J:$J,"OUI")</f>
        <v>0</v>
      </c>
      <c r="AL796" s="11">
        <f>COUNTIFS(Ishop!$AG:$AG,Source!$AL$1,Ishop!$BG:$BG,Source!$D796,Ishop!$B:$B,Source!$C796,Ishop!$J:$J,"OUI")</f>
        <v>0</v>
      </c>
      <c r="AM796" s="11">
        <f>COUNTIFS(Ishop!$AG:$AG,Source!$AM$1,Ishop!$BG:$BG,Source!$D796,Ishop!$B:$B,Source!$C796,Ishop!$J:$J,"OUI")</f>
        <v>0</v>
      </c>
      <c r="AN796" s="11">
        <f>COUNTIFS(Dolmen!$W:$W,"Sensatio",Dolmen!$O:$O,Source!D796,Dolmen!$F:$F,Source!C796)</f>
        <v>0</v>
      </c>
      <c r="AO796" s="11">
        <f>COUNTIFS(Dolmen!$AC:$AC,"Bbox Miami",Dolmen!$O:$O,Source!D796,Dolmen!$F:$F,Source!C796)</f>
        <v>0</v>
      </c>
      <c r="AP796" s="11">
        <f>COUNTIFS(Dolmen!$AD:$AD,"1",Dolmen!$W:$W,"",Dolmen!$O:$O,Source!D796,Dolmen!$F:$F,Source!C796)</f>
        <v>0</v>
      </c>
      <c r="AQ796" s="11">
        <f>COUNTIFS(Dolmen!$W:$W,"Sensation",Dolmen!$Y:$Y,"1",Dolmen!$O:$O,Source!D796,Dolmen!$F:$F,Source!C796)</f>
        <v>0</v>
      </c>
      <c r="AR796" s="11">
        <f>COUNTIFS(Dolmen!$AC:$AC,"Bbox Miami",Dolmen!$Y:$Y,"1",Dolmen!$O:$O,Source!D796,Dolmen!$F:$F,Source!C796)</f>
        <v>0</v>
      </c>
      <c r="AS796" s="11">
        <f>COUNTIFS(Dolmen!$AD:$AD,"1",Dolmen!$W:$W,"",Dolmen!$Y:$Y,"1",Dolmen!$O:$O,Source!D796,Dolmen!$F:$F,Source!C796)</f>
        <v>0</v>
      </c>
      <c r="AT796" s="11">
        <f t="shared" si="300"/>
        <v>0</v>
      </c>
      <c r="AU796" s="11">
        <f t="shared" si="301"/>
        <v>0</v>
      </c>
      <c r="AV796" s="11">
        <f t="shared" si="302"/>
        <v>0</v>
      </c>
      <c r="AW796" s="11">
        <f t="shared" si="303"/>
        <v>0</v>
      </c>
      <c r="AX796" s="11">
        <f t="shared" si="304"/>
        <v>0</v>
      </c>
      <c r="AY796" s="11">
        <f t="shared" si="305"/>
        <v>0</v>
      </c>
      <c r="AZ796" s="11">
        <f t="shared" si="306"/>
        <v>0</v>
      </c>
      <c r="BA796" s="11">
        <f t="shared" si="307"/>
        <v>0</v>
      </c>
      <c r="BB796" s="11">
        <f t="shared" si="308"/>
        <v>0</v>
      </c>
      <c r="BC796" s="11">
        <f t="shared" si="309"/>
        <v>0</v>
      </c>
      <c r="BD796" s="11">
        <f>SUMIFS(Ishop!$BK:$BK,Ishop!$BG:$BG,Source!D796,Ishop!$B:$B,Source!C796)</f>
        <v>0</v>
      </c>
      <c r="BE796" s="11">
        <f>COUNTIFS(Ishop!$AW:$AW,"OUI",Ishop!$BG:$BG,Source!D796,Ishop!$B:$B,Source!C796)</f>
        <v>0</v>
      </c>
      <c r="BF796" s="11">
        <f t="shared" si="310"/>
        <v>0</v>
      </c>
      <c r="BG796" s="11">
        <f t="shared" si="311"/>
        <v>0</v>
      </c>
      <c r="BH796" s="11">
        <f t="shared" si="312"/>
        <v>0</v>
      </c>
      <c r="BI796" s="11">
        <f t="shared" si="313"/>
        <v>0</v>
      </c>
      <c r="BJ796" s="11">
        <f t="shared" si="314"/>
        <v>0</v>
      </c>
      <c r="BK796" s="11">
        <f t="shared" si="315"/>
        <v>0</v>
      </c>
      <c r="BL796" s="11">
        <f t="shared" si="316"/>
        <v>0</v>
      </c>
      <c r="BM796" s="11">
        <f t="shared" si="317"/>
        <v>0</v>
      </c>
      <c r="BN796" s="25">
        <f>Z796*Budget!$A$6</f>
        <v>0</v>
      </c>
      <c r="BO796" s="25">
        <f>AA796*(Budget!$B$6+Budget!$B$7)</f>
        <v>0</v>
      </c>
      <c r="BP796" s="25">
        <f>AB796*(Budget!$C$6+Budget!$C$7)</f>
        <v>0</v>
      </c>
      <c r="BQ796" s="25">
        <f>AC796*(Budget!$D$6+Budget!$D$7)</f>
        <v>0</v>
      </c>
      <c r="BR796" s="25">
        <f>AD796*(Budget!$E$6+Budget!$E$7)</f>
        <v>0</v>
      </c>
      <c r="BS796" s="25">
        <f>AE796*(Budget!$F$6+Budget!$F$7)</f>
        <v>0</v>
      </c>
      <c r="BT796" s="25">
        <f>AF796*(Budget!$G$6+Budget!$G$7)</f>
        <v>0</v>
      </c>
      <c r="BU796" s="25">
        <f>AG796*Budget!$H$6</f>
        <v>0</v>
      </c>
      <c r="BV796" s="25">
        <f>AH796*Budget!$I$6</f>
        <v>0</v>
      </c>
      <c r="BW796" s="25">
        <f>AI796*Budget!$J$6</f>
        <v>0</v>
      </c>
      <c r="BX796" s="25">
        <f>AJ796*Budget!$K$6</f>
        <v>0</v>
      </c>
      <c r="BY796" s="25">
        <f>AK796*Budget!$L$6</f>
        <v>0</v>
      </c>
      <c r="BZ796" s="25">
        <f>AL796*Budget!$M$6</f>
        <v>0</v>
      </c>
      <c r="CA796" s="25">
        <f>AM796*Budget!$N$6</f>
        <v>0</v>
      </c>
      <c r="CB796" s="25">
        <f>AQ796*Budget!$O$6</f>
        <v>0</v>
      </c>
      <c r="CC796" s="25">
        <f>AR796*Budget!$S$6</f>
        <v>0</v>
      </c>
      <c r="CD796" s="25">
        <f>AS796*Budget!$Q$6</f>
        <v>0</v>
      </c>
      <c r="CE796" s="25">
        <f t="shared" si="318"/>
        <v>0</v>
      </c>
      <c r="CF796" s="11" t="e">
        <f>COUNTIFS(#REF!,Source!E796,#REF!,Source!C796)</f>
        <v>#REF!</v>
      </c>
      <c r="CG796" s="11" t="str">
        <f t="shared" si="319"/>
        <v>--</v>
      </c>
    </row>
    <row r="797" spans="1:85" x14ac:dyDescent="0.25">
      <c r="A797" t="str">
        <f>IFERROR(VLOOKUP(MONTH(C797),Date!$A$2:$B$13,2,0),"--")</f>
        <v>Avril</v>
      </c>
      <c r="B797" s="11">
        <f t="shared" si="298"/>
        <v>15</v>
      </c>
      <c r="C797" s="28">
        <f t="shared" si="320"/>
        <v>42103</v>
      </c>
      <c r="D797" s="29" t="s">
        <v>197</v>
      </c>
      <c r="E797" s="30" t="str">
        <f>IFERROR(VLOOKUP(D797,Listing!$A:$B,2,0),"--")</f>
        <v>A44042</v>
      </c>
      <c r="F797" s="30" t="str">
        <f>IFERROR(VLOOKUP(D797,Listing!$A:$E,5,0),"-")</f>
        <v>BENMERZOUK  MADIHA</v>
      </c>
      <c r="G797" s="4">
        <f>IFERROR(VLOOKUP(D797,Listing!$A:$F,6,0),"--")</f>
        <v>42079</v>
      </c>
      <c r="H797" s="11" t="str">
        <f>IFERROR(VLOOKUP(D797,Listing!$A:$D,4,0),"--")</f>
        <v>ABDELMOUMEN  ROUGUI</v>
      </c>
      <c r="I797" s="11" t="str">
        <f t="shared" si="299"/>
        <v>AAC</v>
      </c>
      <c r="J797" s="31">
        <f>IFERROR(COUNTIFS(Ishop!$BG:$BG,Source!D797,Ishop!$B:$B,Source!C797),"--")</f>
        <v>0</v>
      </c>
      <c r="K797" s="11">
        <f>IFERROR(COUNTIFS(Ishop!$BG:$BG,Source!D797,Ishop!$B:$B,Source!C797,Ishop!$J:$J,"OUI"),"--")</f>
        <v>0</v>
      </c>
      <c r="L797" s="11">
        <f>COUNTIFS(Ishop!$AG:$AG,Source!$L$1,Ishop!$BG:$BG,Source!$D797,Ishop!$B:$B,Source!$C797)</f>
        <v>0</v>
      </c>
      <c r="M797" s="11">
        <f>COUNTIFS(Ishop!$AG:$AG,Source!$M$1,Ishop!$BG:$BG,Source!$D797,Ishop!$B:$B,Source!$C797)</f>
        <v>0</v>
      </c>
      <c r="N797" s="11">
        <f>COUNTIFS(Ishop!$AG:$AG,Source!$N$1,Ishop!$BG:$BG,Source!$D797,Ishop!$B:$B,Source!$C797)</f>
        <v>0</v>
      </c>
      <c r="O797" s="11">
        <f>COUNTIFS(Ishop!$AG:$AG,Source!$O$1,Ishop!$BG:$BG,Source!$D797,Ishop!$B:$B,Source!$C797)</f>
        <v>0</v>
      </c>
      <c r="P797" s="11">
        <f>COUNTIFS(Ishop!$AG:$AG,Source!$P$1,Ishop!$BG:$BG,Source!$D797,Ishop!$B:$B,Source!$C797)</f>
        <v>0</v>
      </c>
      <c r="Q797" s="11">
        <f>COUNTIFS(Ishop!$AG:$AG,Source!$Q$1,Ishop!$BG:$BG,Source!$D797,Ishop!$B:$B,Source!$C797)</f>
        <v>0</v>
      </c>
      <c r="R797" s="11">
        <f>COUNTIFS(Ishop!$AG:$AG,Source!$R$1,Ishop!$BG:$BG,Source!$D797,Ishop!$B:$B,Source!$C797)</f>
        <v>0</v>
      </c>
      <c r="S797" s="11">
        <f>COUNTIFS(Ishop!$AG:$AG,Source!$S$1,Ishop!$BG:$BG,Source!$D797,Ishop!$B:$B,Source!$C797)</f>
        <v>0</v>
      </c>
      <c r="T797" s="11">
        <f>COUNTIFS(Ishop!$AG:$AG,Source!$T$1,Ishop!$BG:$BG,Source!$D797,Ishop!$B:$B,Source!$C797)</f>
        <v>0</v>
      </c>
      <c r="U797" s="11">
        <f>COUNTIFS(Ishop!$AG:$AG,Source!$U$1,Ishop!$BG:$BG,Source!$D797,Ishop!$B:$B,Source!$C797)</f>
        <v>0</v>
      </c>
      <c r="V797" s="11">
        <f>COUNTIFS(Ishop!$AG:$AG,Source!$V$1,Ishop!$BG:$BG,Source!$D797,Ishop!$B:$B,Source!$C797)</f>
        <v>0</v>
      </c>
      <c r="W797" s="11">
        <f>COUNTIFS(Ishop!$AG:$AG,Source!$W$1,Ishop!$BG:$BG,Source!$D797,Ishop!$B:$B,Source!$C797)</f>
        <v>0</v>
      </c>
      <c r="X797" s="11">
        <f>COUNTIFS(Ishop!$AG:$AG,Source!$X$1,Ishop!$BG:$BG,Source!$D797,Ishop!$B:$B,Source!$C797)</f>
        <v>0</v>
      </c>
      <c r="Y797" s="11">
        <f>COUNTIFS(Ishop!$AG:$AG,Source!$Y$1,Ishop!$BG:$BG,Source!$D797,Ishop!$B:$B,Source!$C797)</f>
        <v>0</v>
      </c>
      <c r="Z797" s="11">
        <f>COUNTIFS(Ishop!$AG:$AG,Source!$Z$1,Ishop!$BG:$BG,Source!$D797,Ishop!$B:$B,Source!$C797,Ishop!$J:$J,"OUI")</f>
        <v>0</v>
      </c>
      <c r="AA797" s="11">
        <f>COUNTIFS(Ishop!$AG:$AG,Source!$AA$1,Ishop!$BG:$BG,Source!$D797,Ishop!$B:$B,Source!$C797,Ishop!$J:$J,"OUI")</f>
        <v>0</v>
      </c>
      <c r="AB797" s="11">
        <f>COUNTIFS(Ishop!$AG:$AG,Source!$AB$1,Ishop!$BG:$BG,Source!$D797,Ishop!$B:$B,Source!$C797,Ishop!$J:$J,"OUI")</f>
        <v>0</v>
      </c>
      <c r="AC797" s="11">
        <f>COUNTIFS(Ishop!$AG:$AG,Source!$AC$1,Ishop!$BG:$BG,Source!$D797,Ishop!$B:$B,Source!$C797,Ishop!$J:$J,"OUI")</f>
        <v>0</v>
      </c>
      <c r="AD797" s="11">
        <f>COUNTIFS(Ishop!$AG:$AG,Source!$AD$1,Ishop!$BG:$BG,Source!$D797,Ishop!$B:$B,Source!$C797,Ishop!$J:$J,"OUI")</f>
        <v>0</v>
      </c>
      <c r="AE797" s="11">
        <f>COUNTIFS(Ishop!$AG:$AG,Source!$AE$1,Ishop!$BG:$BG,Source!$D797,Ishop!$B:$B,Source!$C797,Ishop!$J:$J,"OUI")</f>
        <v>0</v>
      </c>
      <c r="AF797" s="11">
        <f>COUNTIFS(Ishop!$AG:$AG,Source!$AF$1,Ishop!$BG:$BG,Source!$D797,Ishop!$B:$B,Source!$C797,Ishop!$J:$J,"OUI")</f>
        <v>0</v>
      </c>
      <c r="AG797" s="11">
        <f>COUNTIFS(Ishop!$AG:$AG,Source!$AG$1,Ishop!$BG:$BG,Source!$D797,Ishop!$B:$B,Source!$C797,Ishop!$J:$J,"OUI")</f>
        <v>0</v>
      </c>
      <c r="AH797" s="11">
        <f>COUNTIFS(Ishop!$AG:$AG,Source!$AH$1,Ishop!$BG:$BG,Source!$D797,Ishop!$B:$B,Source!$C797,Ishop!$J:$J,"OUI")</f>
        <v>0</v>
      </c>
      <c r="AI797" s="11">
        <f>COUNTIFS(Ishop!$AG:$AG,Source!$AI$1,Ishop!$BG:$BG,Source!$D797,Ishop!$B:$B,Source!$C797,Ishop!$J:$J,"OUI")</f>
        <v>0</v>
      </c>
      <c r="AJ797" s="11">
        <f>COUNTIFS(Ishop!$AG:$AG,Source!$AJ$1,Ishop!$BG:$BG,Source!$D797,Ishop!$B:$B,Source!$C797,Ishop!$J:$J,"OUI")</f>
        <v>0</v>
      </c>
      <c r="AK797" s="11">
        <f>COUNTIFS(Ishop!$AG:$AG,Source!$AK$1,Ishop!$BG:$BG,Source!$D797,Ishop!$B:$B,Source!$C797,Ishop!$J:$J,"OUI")</f>
        <v>0</v>
      </c>
      <c r="AL797" s="11">
        <f>COUNTIFS(Ishop!$AG:$AG,Source!$AL$1,Ishop!$BG:$BG,Source!$D797,Ishop!$B:$B,Source!$C797,Ishop!$J:$J,"OUI")</f>
        <v>0</v>
      </c>
      <c r="AM797" s="11">
        <f>COUNTIFS(Ishop!$AG:$AG,Source!$AM$1,Ishop!$BG:$BG,Source!$D797,Ishop!$B:$B,Source!$C797,Ishop!$J:$J,"OUI")</f>
        <v>0</v>
      </c>
      <c r="AN797" s="11">
        <f>COUNTIFS(Dolmen!$W:$W,"Sensatio",Dolmen!$O:$O,Source!D797,Dolmen!$F:$F,Source!C797)</f>
        <v>0</v>
      </c>
      <c r="AO797" s="11">
        <f>COUNTIFS(Dolmen!$AC:$AC,"Bbox Miami",Dolmen!$O:$O,Source!D797,Dolmen!$F:$F,Source!C797)</f>
        <v>0</v>
      </c>
      <c r="AP797" s="11">
        <f>COUNTIFS(Dolmen!$AD:$AD,"1",Dolmen!$W:$W,"",Dolmen!$O:$O,Source!D797,Dolmen!$F:$F,Source!C797)</f>
        <v>0</v>
      </c>
      <c r="AQ797" s="11">
        <f>COUNTIFS(Dolmen!$W:$W,"Sensation",Dolmen!$Y:$Y,"1",Dolmen!$O:$O,Source!D797,Dolmen!$F:$F,Source!C797)</f>
        <v>0</v>
      </c>
      <c r="AR797" s="11">
        <f>COUNTIFS(Dolmen!$AC:$AC,"Bbox Miami",Dolmen!$Y:$Y,"1",Dolmen!$O:$O,Source!D797,Dolmen!$F:$F,Source!C797)</f>
        <v>0</v>
      </c>
      <c r="AS797" s="11">
        <f>COUNTIFS(Dolmen!$AD:$AD,"1",Dolmen!$W:$W,"",Dolmen!$Y:$Y,"1",Dolmen!$O:$O,Source!D797,Dolmen!$F:$F,Source!C797)</f>
        <v>0</v>
      </c>
      <c r="AT797" s="11">
        <f t="shared" si="300"/>
        <v>0</v>
      </c>
      <c r="AU797" s="11">
        <f t="shared" si="301"/>
        <v>0</v>
      </c>
      <c r="AV797" s="11">
        <f t="shared" si="302"/>
        <v>0</v>
      </c>
      <c r="AW797" s="11">
        <f t="shared" si="303"/>
        <v>0</v>
      </c>
      <c r="AX797" s="11">
        <f t="shared" si="304"/>
        <v>0</v>
      </c>
      <c r="AY797" s="11">
        <f t="shared" si="305"/>
        <v>0</v>
      </c>
      <c r="AZ797" s="11">
        <f t="shared" si="306"/>
        <v>0</v>
      </c>
      <c r="BA797" s="11">
        <f t="shared" si="307"/>
        <v>0</v>
      </c>
      <c r="BB797" s="11">
        <f t="shared" si="308"/>
        <v>0</v>
      </c>
      <c r="BC797" s="11">
        <f t="shared" si="309"/>
        <v>0</v>
      </c>
      <c r="BD797" s="11">
        <f>SUMIFS(Ishop!$BK:$BK,Ishop!$BG:$BG,Source!D797,Ishop!$B:$B,Source!C797)</f>
        <v>0</v>
      </c>
      <c r="BE797" s="11">
        <f>COUNTIFS(Ishop!$AW:$AW,"OUI",Ishop!$BG:$BG,Source!D797,Ishop!$B:$B,Source!C797)</f>
        <v>0</v>
      </c>
      <c r="BF797" s="11">
        <f t="shared" si="310"/>
        <v>0</v>
      </c>
      <c r="BG797" s="11">
        <f t="shared" si="311"/>
        <v>0</v>
      </c>
      <c r="BH797" s="11">
        <f t="shared" si="312"/>
        <v>0</v>
      </c>
      <c r="BI797" s="11">
        <f t="shared" si="313"/>
        <v>0</v>
      </c>
      <c r="BJ797" s="11">
        <f t="shared" si="314"/>
        <v>0</v>
      </c>
      <c r="BK797" s="11">
        <f t="shared" si="315"/>
        <v>0</v>
      </c>
      <c r="BL797" s="11">
        <f t="shared" si="316"/>
        <v>0</v>
      </c>
      <c r="BM797" s="11">
        <f t="shared" si="317"/>
        <v>0</v>
      </c>
      <c r="BN797" s="25">
        <f>Z797*Budget!$A$6</f>
        <v>0</v>
      </c>
      <c r="BO797" s="25">
        <f>AA797*(Budget!$B$6+Budget!$B$7)</f>
        <v>0</v>
      </c>
      <c r="BP797" s="25">
        <f>AB797*(Budget!$C$6+Budget!$C$7)</f>
        <v>0</v>
      </c>
      <c r="BQ797" s="25">
        <f>AC797*(Budget!$D$6+Budget!$D$7)</f>
        <v>0</v>
      </c>
      <c r="BR797" s="25">
        <f>AD797*(Budget!$E$6+Budget!$E$7)</f>
        <v>0</v>
      </c>
      <c r="BS797" s="25">
        <f>AE797*(Budget!$F$6+Budget!$F$7)</f>
        <v>0</v>
      </c>
      <c r="BT797" s="25">
        <f>AF797*(Budget!$G$6+Budget!$G$7)</f>
        <v>0</v>
      </c>
      <c r="BU797" s="25">
        <f>AG797*Budget!$H$6</f>
        <v>0</v>
      </c>
      <c r="BV797" s="25">
        <f>AH797*Budget!$I$6</f>
        <v>0</v>
      </c>
      <c r="BW797" s="25">
        <f>AI797*Budget!$J$6</f>
        <v>0</v>
      </c>
      <c r="BX797" s="25">
        <f>AJ797*Budget!$K$6</f>
        <v>0</v>
      </c>
      <c r="BY797" s="25">
        <f>AK797*Budget!$L$6</f>
        <v>0</v>
      </c>
      <c r="BZ797" s="25">
        <f>AL797*Budget!$M$6</f>
        <v>0</v>
      </c>
      <c r="CA797" s="25">
        <f>AM797*Budget!$N$6</f>
        <v>0</v>
      </c>
      <c r="CB797" s="25">
        <f>AQ797*Budget!$O$6</f>
        <v>0</v>
      </c>
      <c r="CC797" s="25">
        <f>AR797*Budget!$S$6</f>
        <v>0</v>
      </c>
      <c r="CD797" s="25">
        <f>AS797*Budget!$Q$6</f>
        <v>0</v>
      </c>
      <c r="CE797" s="25">
        <f t="shared" si="318"/>
        <v>0</v>
      </c>
      <c r="CF797" s="11" t="e">
        <f>COUNTIFS(#REF!,Source!E797,#REF!,Source!C797)</f>
        <v>#REF!</v>
      </c>
      <c r="CG797" s="11" t="str">
        <f t="shared" si="319"/>
        <v>--</v>
      </c>
    </row>
    <row r="798" spans="1:85" x14ac:dyDescent="0.25">
      <c r="A798" t="str">
        <f>IFERROR(VLOOKUP(MONTH(C798),Date!$A$2:$B$13,2,0),"--")</f>
        <v>Avril</v>
      </c>
      <c r="B798" s="11">
        <f t="shared" si="298"/>
        <v>15</v>
      </c>
      <c r="C798" s="28">
        <f t="shared" si="320"/>
        <v>42103</v>
      </c>
      <c r="D798" s="29" t="s">
        <v>198</v>
      </c>
      <c r="E798" s="30" t="str">
        <f>IFERROR(VLOOKUP(D798,Listing!$A:$B,2,0),"--")</f>
        <v>A4403A4</v>
      </c>
      <c r="F798" s="30" t="str">
        <f>IFERROR(VLOOKUP(D798,Listing!$A:$E,5,0),"-")</f>
        <v>BOUZIDI IDRISSI   HAKIMA</v>
      </c>
      <c r="G798" s="4">
        <f>IFERROR(VLOOKUP(D798,Listing!$A:$F,6,0),"--")</f>
        <v>42079</v>
      </c>
      <c r="H798" s="11" t="str">
        <f>IFERROR(VLOOKUP(D798,Listing!$A:$D,4,0),"--")</f>
        <v>ABDELMOUMEN  ROUGUI</v>
      </c>
      <c r="I798" s="11" t="str">
        <f t="shared" si="299"/>
        <v>AAC</v>
      </c>
      <c r="J798" s="31">
        <f>IFERROR(COUNTIFS(Ishop!$BG:$BG,Source!D798,Ishop!$B:$B,Source!C798),"--")</f>
        <v>0</v>
      </c>
      <c r="K798" s="11">
        <f>IFERROR(COUNTIFS(Ishop!$BG:$BG,Source!D798,Ishop!$B:$B,Source!C798,Ishop!$J:$J,"OUI"),"--")</f>
        <v>0</v>
      </c>
      <c r="L798" s="11">
        <f>COUNTIFS(Ishop!$AG:$AG,Source!$L$1,Ishop!$BG:$BG,Source!$D798,Ishop!$B:$B,Source!$C798)</f>
        <v>0</v>
      </c>
      <c r="M798" s="11">
        <f>COUNTIFS(Ishop!$AG:$AG,Source!$M$1,Ishop!$BG:$BG,Source!$D798,Ishop!$B:$B,Source!$C798)</f>
        <v>0</v>
      </c>
      <c r="N798" s="11">
        <f>COUNTIFS(Ishop!$AG:$AG,Source!$N$1,Ishop!$BG:$BG,Source!$D798,Ishop!$B:$B,Source!$C798)</f>
        <v>0</v>
      </c>
      <c r="O798" s="11">
        <f>COUNTIFS(Ishop!$AG:$AG,Source!$O$1,Ishop!$BG:$BG,Source!$D798,Ishop!$B:$B,Source!$C798)</f>
        <v>0</v>
      </c>
      <c r="P798" s="11">
        <f>COUNTIFS(Ishop!$AG:$AG,Source!$P$1,Ishop!$BG:$BG,Source!$D798,Ishop!$B:$B,Source!$C798)</f>
        <v>0</v>
      </c>
      <c r="Q798" s="11">
        <f>COUNTIFS(Ishop!$AG:$AG,Source!$Q$1,Ishop!$BG:$BG,Source!$D798,Ishop!$B:$B,Source!$C798)</f>
        <v>0</v>
      </c>
      <c r="R798" s="11">
        <f>COUNTIFS(Ishop!$AG:$AG,Source!$R$1,Ishop!$BG:$BG,Source!$D798,Ishop!$B:$B,Source!$C798)</f>
        <v>0</v>
      </c>
      <c r="S798" s="11">
        <f>COUNTIFS(Ishop!$AG:$AG,Source!$S$1,Ishop!$BG:$BG,Source!$D798,Ishop!$B:$B,Source!$C798)</f>
        <v>0</v>
      </c>
      <c r="T798" s="11">
        <f>COUNTIFS(Ishop!$AG:$AG,Source!$T$1,Ishop!$BG:$BG,Source!$D798,Ishop!$B:$B,Source!$C798)</f>
        <v>0</v>
      </c>
      <c r="U798" s="11">
        <f>COUNTIFS(Ishop!$AG:$AG,Source!$U$1,Ishop!$BG:$BG,Source!$D798,Ishop!$B:$B,Source!$C798)</f>
        <v>0</v>
      </c>
      <c r="V798" s="11">
        <f>COUNTIFS(Ishop!$AG:$AG,Source!$V$1,Ishop!$BG:$BG,Source!$D798,Ishop!$B:$B,Source!$C798)</f>
        <v>0</v>
      </c>
      <c r="W798" s="11">
        <f>COUNTIFS(Ishop!$AG:$AG,Source!$W$1,Ishop!$BG:$BG,Source!$D798,Ishop!$B:$B,Source!$C798)</f>
        <v>0</v>
      </c>
      <c r="X798" s="11">
        <f>COUNTIFS(Ishop!$AG:$AG,Source!$X$1,Ishop!$BG:$BG,Source!$D798,Ishop!$B:$B,Source!$C798)</f>
        <v>0</v>
      </c>
      <c r="Y798" s="11">
        <f>COUNTIFS(Ishop!$AG:$AG,Source!$Y$1,Ishop!$BG:$BG,Source!$D798,Ishop!$B:$B,Source!$C798)</f>
        <v>0</v>
      </c>
      <c r="Z798" s="11">
        <f>COUNTIFS(Ishop!$AG:$AG,Source!$Z$1,Ishop!$BG:$BG,Source!$D798,Ishop!$B:$B,Source!$C798,Ishop!$J:$J,"OUI")</f>
        <v>0</v>
      </c>
      <c r="AA798" s="11">
        <f>COUNTIFS(Ishop!$AG:$AG,Source!$AA$1,Ishop!$BG:$BG,Source!$D798,Ishop!$B:$B,Source!$C798,Ishop!$J:$J,"OUI")</f>
        <v>0</v>
      </c>
      <c r="AB798" s="11">
        <f>COUNTIFS(Ishop!$AG:$AG,Source!$AB$1,Ishop!$BG:$BG,Source!$D798,Ishop!$B:$B,Source!$C798,Ishop!$J:$J,"OUI")</f>
        <v>0</v>
      </c>
      <c r="AC798" s="11">
        <f>COUNTIFS(Ishop!$AG:$AG,Source!$AC$1,Ishop!$BG:$BG,Source!$D798,Ishop!$B:$B,Source!$C798,Ishop!$J:$J,"OUI")</f>
        <v>0</v>
      </c>
      <c r="AD798" s="11">
        <f>COUNTIFS(Ishop!$AG:$AG,Source!$AD$1,Ishop!$BG:$BG,Source!$D798,Ishop!$B:$B,Source!$C798,Ishop!$J:$J,"OUI")</f>
        <v>0</v>
      </c>
      <c r="AE798" s="11">
        <f>COUNTIFS(Ishop!$AG:$AG,Source!$AE$1,Ishop!$BG:$BG,Source!$D798,Ishop!$B:$B,Source!$C798,Ishop!$J:$J,"OUI")</f>
        <v>0</v>
      </c>
      <c r="AF798" s="11">
        <f>COUNTIFS(Ishop!$AG:$AG,Source!$AF$1,Ishop!$BG:$BG,Source!$D798,Ishop!$B:$B,Source!$C798,Ishop!$J:$J,"OUI")</f>
        <v>0</v>
      </c>
      <c r="AG798" s="11">
        <f>COUNTIFS(Ishop!$AG:$AG,Source!$AG$1,Ishop!$BG:$BG,Source!$D798,Ishop!$B:$B,Source!$C798,Ishop!$J:$J,"OUI")</f>
        <v>0</v>
      </c>
      <c r="AH798" s="11">
        <f>COUNTIFS(Ishop!$AG:$AG,Source!$AH$1,Ishop!$BG:$BG,Source!$D798,Ishop!$B:$B,Source!$C798,Ishop!$J:$J,"OUI")</f>
        <v>0</v>
      </c>
      <c r="AI798" s="11">
        <f>COUNTIFS(Ishop!$AG:$AG,Source!$AI$1,Ishop!$BG:$BG,Source!$D798,Ishop!$B:$B,Source!$C798,Ishop!$J:$J,"OUI")</f>
        <v>0</v>
      </c>
      <c r="AJ798" s="11">
        <f>COUNTIFS(Ishop!$AG:$AG,Source!$AJ$1,Ishop!$BG:$BG,Source!$D798,Ishop!$B:$B,Source!$C798,Ishop!$J:$J,"OUI")</f>
        <v>0</v>
      </c>
      <c r="AK798" s="11">
        <f>COUNTIFS(Ishop!$AG:$AG,Source!$AK$1,Ishop!$BG:$BG,Source!$D798,Ishop!$B:$B,Source!$C798,Ishop!$J:$J,"OUI")</f>
        <v>0</v>
      </c>
      <c r="AL798" s="11">
        <f>COUNTIFS(Ishop!$AG:$AG,Source!$AL$1,Ishop!$BG:$BG,Source!$D798,Ishop!$B:$B,Source!$C798,Ishop!$J:$J,"OUI")</f>
        <v>0</v>
      </c>
      <c r="AM798" s="11">
        <f>COUNTIFS(Ishop!$AG:$AG,Source!$AM$1,Ishop!$BG:$BG,Source!$D798,Ishop!$B:$B,Source!$C798,Ishop!$J:$J,"OUI")</f>
        <v>0</v>
      </c>
      <c r="AN798" s="11">
        <f>COUNTIFS(Dolmen!$W:$W,"Sensatio",Dolmen!$O:$O,Source!D798,Dolmen!$F:$F,Source!C798)</f>
        <v>0</v>
      </c>
      <c r="AO798" s="11">
        <f>COUNTIFS(Dolmen!$AC:$AC,"Bbox Miami",Dolmen!$O:$O,Source!D798,Dolmen!$F:$F,Source!C798)</f>
        <v>0</v>
      </c>
      <c r="AP798" s="11">
        <f>COUNTIFS(Dolmen!$AD:$AD,"1",Dolmen!$W:$W,"",Dolmen!$O:$O,Source!D798,Dolmen!$F:$F,Source!C798)</f>
        <v>0</v>
      </c>
      <c r="AQ798" s="11">
        <f>COUNTIFS(Dolmen!$W:$W,"Sensation",Dolmen!$Y:$Y,"1",Dolmen!$O:$O,Source!D798,Dolmen!$F:$F,Source!C798)</f>
        <v>0</v>
      </c>
      <c r="AR798" s="11">
        <f>COUNTIFS(Dolmen!$AC:$AC,"Bbox Miami",Dolmen!$Y:$Y,"1",Dolmen!$O:$O,Source!D798,Dolmen!$F:$F,Source!C798)</f>
        <v>0</v>
      </c>
      <c r="AS798" s="11">
        <f>COUNTIFS(Dolmen!$AD:$AD,"1",Dolmen!$W:$W,"",Dolmen!$Y:$Y,"1",Dolmen!$O:$O,Source!D798,Dolmen!$F:$F,Source!C798)</f>
        <v>0</v>
      </c>
      <c r="AT798" s="11">
        <f t="shared" si="300"/>
        <v>0</v>
      </c>
      <c r="AU798" s="11">
        <f t="shared" si="301"/>
        <v>0</v>
      </c>
      <c r="AV798" s="11">
        <f t="shared" si="302"/>
        <v>0</v>
      </c>
      <c r="AW798" s="11">
        <f t="shared" si="303"/>
        <v>0</v>
      </c>
      <c r="AX798" s="11">
        <f t="shared" si="304"/>
        <v>0</v>
      </c>
      <c r="AY798" s="11">
        <f t="shared" si="305"/>
        <v>0</v>
      </c>
      <c r="AZ798" s="11">
        <f t="shared" si="306"/>
        <v>0</v>
      </c>
      <c r="BA798" s="11">
        <f t="shared" si="307"/>
        <v>0</v>
      </c>
      <c r="BB798" s="11">
        <f t="shared" si="308"/>
        <v>0</v>
      </c>
      <c r="BC798" s="11">
        <f t="shared" si="309"/>
        <v>0</v>
      </c>
      <c r="BD798" s="11">
        <f>SUMIFS(Ishop!$BK:$BK,Ishop!$BG:$BG,Source!D798,Ishop!$B:$B,Source!C798)</f>
        <v>0</v>
      </c>
      <c r="BE798" s="11">
        <f>COUNTIFS(Ishop!$AW:$AW,"OUI",Ishop!$BG:$BG,Source!D798,Ishop!$B:$B,Source!C798)</f>
        <v>0</v>
      </c>
      <c r="BF798" s="11">
        <f t="shared" si="310"/>
        <v>0</v>
      </c>
      <c r="BG798" s="11">
        <f t="shared" si="311"/>
        <v>0</v>
      </c>
      <c r="BH798" s="11">
        <f t="shared" si="312"/>
        <v>0</v>
      </c>
      <c r="BI798" s="11">
        <f t="shared" si="313"/>
        <v>0</v>
      </c>
      <c r="BJ798" s="11">
        <f t="shared" si="314"/>
        <v>0</v>
      </c>
      <c r="BK798" s="11">
        <f t="shared" si="315"/>
        <v>0</v>
      </c>
      <c r="BL798" s="11">
        <f t="shared" si="316"/>
        <v>0</v>
      </c>
      <c r="BM798" s="11">
        <f t="shared" si="317"/>
        <v>0</v>
      </c>
      <c r="BN798" s="25">
        <f>Z798*Budget!$A$6</f>
        <v>0</v>
      </c>
      <c r="BO798" s="25">
        <f>AA798*(Budget!$B$6+Budget!$B$7)</f>
        <v>0</v>
      </c>
      <c r="BP798" s="25">
        <f>AB798*(Budget!$C$6+Budget!$C$7)</f>
        <v>0</v>
      </c>
      <c r="BQ798" s="25">
        <f>AC798*(Budget!$D$6+Budget!$D$7)</f>
        <v>0</v>
      </c>
      <c r="BR798" s="25">
        <f>AD798*(Budget!$E$6+Budget!$E$7)</f>
        <v>0</v>
      </c>
      <c r="BS798" s="25">
        <f>AE798*(Budget!$F$6+Budget!$F$7)</f>
        <v>0</v>
      </c>
      <c r="BT798" s="25">
        <f>AF798*(Budget!$G$6+Budget!$G$7)</f>
        <v>0</v>
      </c>
      <c r="BU798" s="25">
        <f>AG798*Budget!$H$6</f>
        <v>0</v>
      </c>
      <c r="BV798" s="25">
        <f>AH798*Budget!$I$6</f>
        <v>0</v>
      </c>
      <c r="BW798" s="25">
        <f>AI798*Budget!$J$6</f>
        <v>0</v>
      </c>
      <c r="BX798" s="25">
        <f>AJ798*Budget!$K$6</f>
        <v>0</v>
      </c>
      <c r="BY798" s="25">
        <f>AK798*Budget!$L$6</f>
        <v>0</v>
      </c>
      <c r="BZ798" s="25">
        <f>AL798*Budget!$M$6</f>
        <v>0</v>
      </c>
      <c r="CA798" s="25">
        <f>AM798*Budget!$N$6</f>
        <v>0</v>
      </c>
      <c r="CB798" s="25">
        <f>AQ798*Budget!$O$6</f>
        <v>0</v>
      </c>
      <c r="CC798" s="25">
        <f>AR798*Budget!$S$6</f>
        <v>0</v>
      </c>
      <c r="CD798" s="25">
        <f>AS798*Budget!$Q$6</f>
        <v>0</v>
      </c>
      <c r="CE798" s="25">
        <f t="shared" si="318"/>
        <v>0</v>
      </c>
      <c r="CF798" s="11" t="e">
        <f>COUNTIFS(#REF!,Source!E798,#REF!,Source!C798)</f>
        <v>#REF!</v>
      </c>
      <c r="CG798" s="11" t="str">
        <f t="shared" si="319"/>
        <v>--</v>
      </c>
    </row>
    <row r="799" spans="1:85" x14ac:dyDescent="0.25">
      <c r="A799" t="str">
        <f>IFERROR(VLOOKUP(MONTH(C799),Date!$A$2:$B$13,2,0),"--")</f>
        <v>Avril</v>
      </c>
      <c r="B799" s="11">
        <f t="shared" si="298"/>
        <v>15</v>
      </c>
      <c r="C799" s="28">
        <f t="shared" si="320"/>
        <v>42103</v>
      </c>
      <c r="D799" s="29" t="s">
        <v>199</v>
      </c>
      <c r="E799" s="30" t="str">
        <f>IFERROR(VLOOKUP(D799,Listing!$A:$B,2,0),"--")</f>
        <v>A44043</v>
      </c>
      <c r="F799" s="30" t="str">
        <f>IFERROR(VLOOKUP(D799,Listing!$A:$E,5,0),"-")</f>
        <v>EL BAKKALI  ABDELHAMID</v>
      </c>
      <c r="G799" s="4">
        <f>IFERROR(VLOOKUP(D799,Listing!$A:$F,6,0),"--")</f>
        <v>42079</v>
      </c>
      <c r="H799" s="11" t="str">
        <f>IFERROR(VLOOKUP(D799,Listing!$A:$D,4,0),"--")</f>
        <v>ABDELMOUMEN  ROUGUI</v>
      </c>
      <c r="I799" s="11" t="str">
        <f t="shared" si="299"/>
        <v>AAC</v>
      </c>
      <c r="J799" s="31">
        <f>IFERROR(COUNTIFS(Ishop!$BG:$BG,Source!D799,Ishop!$B:$B,Source!C799),"--")</f>
        <v>0</v>
      </c>
      <c r="K799" s="11">
        <f>IFERROR(COUNTIFS(Ishop!$BG:$BG,Source!D799,Ishop!$B:$B,Source!C799,Ishop!$J:$J,"OUI"),"--")</f>
        <v>0</v>
      </c>
      <c r="L799" s="11">
        <f>COUNTIFS(Ishop!$AG:$AG,Source!$L$1,Ishop!$BG:$BG,Source!$D799,Ishop!$B:$B,Source!$C799)</f>
        <v>0</v>
      </c>
      <c r="M799" s="11">
        <f>COUNTIFS(Ishop!$AG:$AG,Source!$M$1,Ishop!$BG:$BG,Source!$D799,Ishop!$B:$B,Source!$C799)</f>
        <v>0</v>
      </c>
      <c r="N799" s="11">
        <f>COUNTIFS(Ishop!$AG:$AG,Source!$N$1,Ishop!$BG:$BG,Source!$D799,Ishop!$B:$B,Source!$C799)</f>
        <v>0</v>
      </c>
      <c r="O799" s="11">
        <f>COUNTIFS(Ishop!$AG:$AG,Source!$O$1,Ishop!$BG:$BG,Source!$D799,Ishop!$B:$B,Source!$C799)</f>
        <v>0</v>
      </c>
      <c r="P799" s="11">
        <f>COUNTIFS(Ishop!$AG:$AG,Source!$P$1,Ishop!$BG:$BG,Source!$D799,Ishop!$B:$B,Source!$C799)</f>
        <v>0</v>
      </c>
      <c r="Q799" s="11">
        <f>COUNTIFS(Ishop!$AG:$AG,Source!$Q$1,Ishop!$BG:$BG,Source!$D799,Ishop!$B:$B,Source!$C799)</f>
        <v>0</v>
      </c>
      <c r="R799" s="11">
        <f>COUNTIFS(Ishop!$AG:$AG,Source!$R$1,Ishop!$BG:$BG,Source!$D799,Ishop!$B:$B,Source!$C799)</f>
        <v>0</v>
      </c>
      <c r="S799" s="11">
        <f>COUNTIFS(Ishop!$AG:$AG,Source!$S$1,Ishop!$BG:$BG,Source!$D799,Ishop!$B:$B,Source!$C799)</f>
        <v>0</v>
      </c>
      <c r="T799" s="11">
        <f>COUNTIFS(Ishop!$AG:$AG,Source!$T$1,Ishop!$BG:$BG,Source!$D799,Ishop!$B:$B,Source!$C799)</f>
        <v>0</v>
      </c>
      <c r="U799" s="11">
        <f>COUNTIFS(Ishop!$AG:$AG,Source!$U$1,Ishop!$BG:$BG,Source!$D799,Ishop!$B:$B,Source!$C799)</f>
        <v>0</v>
      </c>
      <c r="V799" s="11">
        <f>COUNTIFS(Ishop!$AG:$AG,Source!$V$1,Ishop!$BG:$BG,Source!$D799,Ishop!$B:$B,Source!$C799)</f>
        <v>0</v>
      </c>
      <c r="W799" s="11">
        <f>COUNTIFS(Ishop!$AG:$AG,Source!$W$1,Ishop!$BG:$BG,Source!$D799,Ishop!$B:$B,Source!$C799)</f>
        <v>0</v>
      </c>
      <c r="X799" s="11">
        <f>COUNTIFS(Ishop!$AG:$AG,Source!$X$1,Ishop!$BG:$BG,Source!$D799,Ishop!$B:$B,Source!$C799)</f>
        <v>0</v>
      </c>
      <c r="Y799" s="11">
        <f>COUNTIFS(Ishop!$AG:$AG,Source!$Y$1,Ishop!$BG:$BG,Source!$D799,Ishop!$B:$B,Source!$C799)</f>
        <v>0</v>
      </c>
      <c r="Z799" s="11">
        <f>COUNTIFS(Ishop!$AG:$AG,Source!$Z$1,Ishop!$BG:$BG,Source!$D799,Ishop!$B:$B,Source!$C799,Ishop!$J:$J,"OUI")</f>
        <v>0</v>
      </c>
      <c r="AA799" s="11">
        <f>COUNTIFS(Ishop!$AG:$AG,Source!$AA$1,Ishop!$BG:$BG,Source!$D799,Ishop!$B:$B,Source!$C799,Ishop!$J:$J,"OUI")</f>
        <v>0</v>
      </c>
      <c r="AB799" s="11">
        <f>COUNTIFS(Ishop!$AG:$AG,Source!$AB$1,Ishop!$BG:$BG,Source!$D799,Ishop!$B:$B,Source!$C799,Ishop!$J:$J,"OUI")</f>
        <v>0</v>
      </c>
      <c r="AC799" s="11">
        <f>COUNTIFS(Ishop!$AG:$AG,Source!$AC$1,Ishop!$BG:$BG,Source!$D799,Ishop!$B:$B,Source!$C799,Ishop!$J:$J,"OUI")</f>
        <v>0</v>
      </c>
      <c r="AD799" s="11">
        <f>COUNTIFS(Ishop!$AG:$AG,Source!$AD$1,Ishop!$BG:$BG,Source!$D799,Ishop!$B:$B,Source!$C799,Ishop!$J:$J,"OUI")</f>
        <v>0</v>
      </c>
      <c r="AE799" s="11">
        <f>COUNTIFS(Ishop!$AG:$AG,Source!$AE$1,Ishop!$BG:$BG,Source!$D799,Ishop!$B:$B,Source!$C799,Ishop!$J:$J,"OUI")</f>
        <v>0</v>
      </c>
      <c r="AF799" s="11">
        <f>COUNTIFS(Ishop!$AG:$AG,Source!$AF$1,Ishop!$BG:$BG,Source!$D799,Ishop!$B:$B,Source!$C799,Ishop!$J:$J,"OUI")</f>
        <v>0</v>
      </c>
      <c r="AG799" s="11">
        <f>COUNTIFS(Ishop!$AG:$AG,Source!$AG$1,Ishop!$BG:$BG,Source!$D799,Ishop!$B:$B,Source!$C799,Ishop!$J:$J,"OUI")</f>
        <v>0</v>
      </c>
      <c r="AH799" s="11">
        <f>COUNTIFS(Ishop!$AG:$AG,Source!$AH$1,Ishop!$BG:$BG,Source!$D799,Ishop!$B:$B,Source!$C799,Ishop!$J:$J,"OUI")</f>
        <v>0</v>
      </c>
      <c r="AI799" s="11">
        <f>COUNTIFS(Ishop!$AG:$AG,Source!$AI$1,Ishop!$BG:$BG,Source!$D799,Ishop!$B:$B,Source!$C799,Ishop!$J:$J,"OUI")</f>
        <v>0</v>
      </c>
      <c r="AJ799" s="11">
        <f>COUNTIFS(Ishop!$AG:$AG,Source!$AJ$1,Ishop!$BG:$BG,Source!$D799,Ishop!$B:$B,Source!$C799,Ishop!$J:$J,"OUI")</f>
        <v>0</v>
      </c>
      <c r="AK799" s="11">
        <f>COUNTIFS(Ishop!$AG:$AG,Source!$AK$1,Ishop!$BG:$BG,Source!$D799,Ishop!$B:$B,Source!$C799,Ishop!$J:$J,"OUI")</f>
        <v>0</v>
      </c>
      <c r="AL799" s="11">
        <f>COUNTIFS(Ishop!$AG:$AG,Source!$AL$1,Ishop!$BG:$BG,Source!$D799,Ishop!$B:$B,Source!$C799,Ishop!$J:$J,"OUI")</f>
        <v>0</v>
      </c>
      <c r="AM799" s="11">
        <f>COUNTIFS(Ishop!$AG:$AG,Source!$AM$1,Ishop!$BG:$BG,Source!$D799,Ishop!$B:$B,Source!$C799,Ishop!$J:$J,"OUI")</f>
        <v>0</v>
      </c>
      <c r="AN799" s="11">
        <f>COUNTIFS(Dolmen!$W:$W,"Sensatio",Dolmen!$O:$O,Source!D799,Dolmen!$F:$F,Source!C799)</f>
        <v>0</v>
      </c>
      <c r="AO799" s="11">
        <f>COUNTIFS(Dolmen!$AC:$AC,"Bbox Miami",Dolmen!$O:$O,Source!D799,Dolmen!$F:$F,Source!C799)</f>
        <v>0</v>
      </c>
      <c r="AP799" s="11">
        <f>COUNTIFS(Dolmen!$AD:$AD,"1",Dolmen!$W:$W,"",Dolmen!$O:$O,Source!D799,Dolmen!$F:$F,Source!C799)</f>
        <v>0</v>
      </c>
      <c r="AQ799" s="11">
        <f>COUNTIFS(Dolmen!$W:$W,"Sensation",Dolmen!$Y:$Y,"1",Dolmen!$O:$O,Source!D799,Dolmen!$F:$F,Source!C799)</f>
        <v>0</v>
      </c>
      <c r="AR799" s="11">
        <f>COUNTIFS(Dolmen!$AC:$AC,"Bbox Miami",Dolmen!$Y:$Y,"1",Dolmen!$O:$O,Source!D799,Dolmen!$F:$F,Source!C799)</f>
        <v>0</v>
      </c>
      <c r="AS799" s="11">
        <f>COUNTIFS(Dolmen!$AD:$AD,"1",Dolmen!$W:$W,"",Dolmen!$Y:$Y,"1",Dolmen!$O:$O,Source!D799,Dolmen!$F:$F,Source!C799)</f>
        <v>0</v>
      </c>
      <c r="AT799" s="11">
        <f t="shared" si="300"/>
        <v>0</v>
      </c>
      <c r="AU799" s="11">
        <f t="shared" si="301"/>
        <v>0</v>
      </c>
      <c r="AV799" s="11">
        <f t="shared" si="302"/>
        <v>0</v>
      </c>
      <c r="AW799" s="11">
        <f t="shared" si="303"/>
        <v>0</v>
      </c>
      <c r="AX799" s="11">
        <f t="shared" si="304"/>
        <v>0</v>
      </c>
      <c r="AY799" s="11">
        <f t="shared" si="305"/>
        <v>0</v>
      </c>
      <c r="AZ799" s="11">
        <f t="shared" si="306"/>
        <v>0</v>
      </c>
      <c r="BA799" s="11">
        <f t="shared" si="307"/>
        <v>0</v>
      </c>
      <c r="BB799" s="11">
        <f t="shared" si="308"/>
        <v>0</v>
      </c>
      <c r="BC799" s="11">
        <f t="shared" si="309"/>
        <v>0</v>
      </c>
      <c r="BD799" s="11">
        <f>SUMIFS(Ishop!$BK:$BK,Ishop!$BG:$BG,Source!D799,Ishop!$B:$B,Source!C799)</f>
        <v>0</v>
      </c>
      <c r="BE799" s="11">
        <f>COUNTIFS(Ishop!$AW:$AW,"OUI",Ishop!$BG:$BG,Source!D799,Ishop!$B:$B,Source!C799)</f>
        <v>0</v>
      </c>
      <c r="BF799" s="11">
        <f t="shared" si="310"/>
        <v>0</v>
      </c>
      <c r="BG799" s="11">
        <f t="shared" si="311"/>
        <v>0</v>
      </c>
      <c r="BH799" s="11">
        <f t="shared" si="312"/>
        <v>0</v>
      </c>
      <c r="BI799" s="11">
        <f t="shared" si="313"/>
        <v>0</v>
      </c>
      <c r="BJ799" s="11">
        <f t="shared" si="314"/>
        <v>0</v>
      </c>
      <c r="BK799" s="11">
        <f t="shared" si="315"/>
        <v>0</v>
      </c>
      <c r="BL799" s="11">
        <f t="shared" si="316"/>
        <v>0</v>
      </c>
      <c r="BM799" s="11">
        <f t="shared" si="317"/>
        <v>0</v>
      </c>
      <c r="BN799" s="25">
        <f>Z799*Budget!$A$6</f>
        <v>0</v>
      </c>
      <c r="BO799" s="25">
        <f>AA799*(Budget!$B$6+Budget!$B$7)</f>
        <v>0</v>
      </c>
      <c r="BP799" s="25">
        <f>AB799*(Budget!$C$6+Budget!$C$7)</f>
        <v>0</v>
      </c>
      <c r="BQ799" s="25">
        <f>AC799*(Budget!$D$6+Budget!$D$7)</f>
        <v>0</v>
      </c>
      <c r="BR799" s="25">
        <f>AD799*(Budget!$E$6+Budget!$E$7)</f>
        <v>0</v>
      </c>
      <c r="BS799" s="25">
        <f>AE799*(Budget!$F$6+Budget!$F$7)</f>
        <v>0</v>
      </c>
      <c r="BT799" s="25">
        <f>AF799*(Budget!$G$6+Budget!$G$7)</f>
        <v>0</v>
      </c>
      <c r="BU799" s="25">
        <f>AG799*Budget!$H$6</f>
        <v>0</v>
      </c>
      <c r="BV799" s="25">
        <f>AH799*Budget!$I$6</f>
        <v>0</v>
      </c>
      <c r="BW799" s="25">
        <f>AI799*Budget!$J$6</f>
        <v>0</v>
      </c>
      <c r="BX799" s="25">
        <f>AJ799*Budget!$K$6</f>
        <v>0</v>
      </c>
      <c r="BY799" s="25">
        <f>AK799*Budget!$L$6</f>
        <v>0</v>
      </c>
      <c r="BZ799" s="25">
        <f>AL799*Budget!$M$6</f>
        <v>0</v>
      </c>
      <c r="CA799" s="25">
        <f>AM799*Budget!$N$6</f>
        <v>0</v>
      </c>
      <c r="CB799" s="25">
        <f>AQ799*Budget!$O$6</f>
        <v>0</v>
      </c>
      <c r="CC799" s="25">
        <f>AR799*Budget!$S$6</f>
        <v>0</v>
      </c>
      <c r="CD799" s="25">
        <f>AS799*Budget!$Q$6</f>
        <v>0</v>
      </c>
      <c r="CE799" s="25">
        <f t="shared" si="318"/>
        <v>0</v>
      </c>
      <c r="CF799" s="11" t="e">
        <f>COUNTIFS(#REF!,Source!E799,#REF!,Source!C799)</f>
        <v>#REF!</v>
      </c>
      <c r="CG799" s="11" t="str">
        <f t="shared" si="319"/>
        <v>--</v>
      </c>
    </row>
    <row r="800" spans="1:85" x14ac:dyDescent="0.25">
      <c r="A800" t="str">
        <f>IFERROR(VLOOKUP(MONTH(C800),Date!$A$2:$B$13,2,0),"--")</f>
        <v>Avril</v>
      </c>
      <c r="B800" s="11">
        <f t="shared" si="298"/>
        <v>15</v>
      </c>
      <c r="C800" s="28">
        <f t="shared" si="320"/>
        <v>42103</v>
      </c>
      <c r="D800" s="29" t="s">
        <v>200</v>
      </c>
      <c r="E800" s="30" t="str">
        <f>IFERROR(VLOOKUP(D800,Listing!$A:$B,2,0),"--")</f>
        <v>A440A44</v>
      </c>
      <c r="F800" s="30" t="str">
        <f>IFERROR(VLOOKUP(D800,Listing!$A:$E,5,0),"-")</f>
        <v>AZZI  MOHAMED</v>
      </c>
      <c r="G800" s="4">
        <f>IFERROR(VLOOKUP(D800,Listing!$A:$F,6,0),"--")</f>
        <v>42093</v>
      </c>
      <c r="H800" s="11" t="str">
        <f>IFERROR(VLOOKUP(D800,Listing!$A:$D,4,0),"--")</f>
        <v>ABDELMOUMEN  ROUGUI</v>
      </c>
      <c r="I800" s="11" t="str">
        <f t="shared" si="299"/>
        <v>AAC</v>
      </c>
      <c r="J800" s="31">
        <f>IFERROR(COUNTIFS(Ishop!$BG:$BG,Source!D800,Ishop!$B:$B,Source!C800),"--")</f>
        <v>0</v>
      </c>
      <c r="K800" s="11">
        <f>IFERROR(COUNTIFS(Ishop!$BG:$BG,Source!D800,Ishop!$B:$B,Source!C800,Ishop!$J:$J,"OUI"),"--")</f>
        <v>0</v>
      </c>
      <c r="L800" s="11">
        <f>COUNTIFS(Ishop!$AG:$AG,Source!$L$1,Ishop!$BG:$BG,Source!$D800,Ishop!$B:$B,Source!$C800)</f>
        <v>0</v>
      </c>
      <c r="M800" s="11">
        <f>COUNTIFS(Ishop!$AG:$AG,Source!$M$1,Ishop!$BG:$BG,Source!$D800,Ishop!$B:$B,Source!$C800)</f>
        <v>0</v>
      </c>
      <c r="N800" s="11">
        <f>COUNTIFS(Ishop!$AG:$AG,Source!$N$1,Ishop!$BG:$BG,Source!$D800,Ishop!$B:$B,Source!$C800)</f>
        <v>0</v>
      </c>
      <c r="O800" s="11">
        <f>COUNTIFS(Ishop!$AG:$AG,Source!$O$1,Ishop!$BG:$BG,Source!$D800,Ishop!$B:$B,Source!$C800)</f>
        <v>0</v>
      </c>
      <c r="P800" s="11">
        <f>COUNTIFS(Ishop!$AG:$AG,Source!$P$1,Ishop!$BG:$BG,Source!$D800,Ishop!$B:$B,Source!$C800)</f>
        <v>0</v>
      </c>
      <c r="Q800" s="11">
        <f>COUNTIFS(Ishop!$AG:$AG,Source!$Q$1,Ishop!$BG:$BG,Source!$D800,Ishop!$B:$B,Source!$C800)</f>
        <v>0</v>
      </c>
      <c r="R800" s="11">
        <f>COUNTIFS(Ishop!$AG:$AG,Source!$R$1,Ishop!$BG:$BG,Source!$D800,Ishop!$B:$B,Source!$C800)</f>
        <v>0</v>
      </c>
      <c r="S800" s="11">
        <f>COUNTIFS(Ishop!$AG:$AG,Source!$S$1,Ishop!$BG:$BG,Source!$D800,Ishop!$B:$B,Source!$C800)</f>
        <v>0</v>
      </c>
      <c r="T800" s="11">
        <f>COUNTIFS(Ishop!$AG:$AG,Source!$T$1,Ishop!$BG:$BG,Source!$D800,Ishop!$B:$B,Source!$C800)</f>
        <v>0</v>
      </c>
      <c r="U800" s="11">
        <f>COUNTIFS(Ishop!$AG:$AG,Source!$U$1,Ishop!$BG:$BG,Source!$D800,Ishop!$B:$B,Source!$C800)</f>
        <v>0</v>
      </c>
      <c r="V800" s="11">
        <f>COUNTIFS(Ishop!$AG:$AG,Source!$V$1,Ishop!$BG:$BG,Source!$D800,Ishop!$B:$B,Source!$C800)</f>
        <v>0</v>
      </c>
      <c r="W800" s="11">
        <f>COUNTIFS(Ishop!$AG:$AG,Source!$W$1,Ishop!$BG:$BG,Source!$D800,Ishop!$B:$B,Source!$C800)</f>
        <v>0</v>
      </c>
      <c r="X800" s="11">
        <f>COUNTIFS(Ishop!$AG:$AG,Source!$X$1,Ishop!$BG:$BG,Source!$D800,Ishop!$B:$B,Source!$C800)</f>
        <v>0</v>
      </c>
      <c r="Y800" s="11">
        <f>COUNTIFS(Ishop!$AG:$AG,Source!$Y$1,Ishop!$BG:$BG,Source!$D800,Ishop!$B:$B,Source!$C800)</f>
        <v>0</v>
      </c>
      <c r="Z800" s="11">
        <f>COUNTIFS(Ishop!$AG:$AG,Source!$Z$1,Ishop!$BG:$BG,Source!$D800,Ishop!$B:$B,Source!$C800,Ishop!$J:$J,"OUI")</f>
        <v>0</v>
      </c>
      <c r="AA800" s="11">
        <f>COUNTIFS(Ishop!$AG:$AG,Source!$AA$1,Ishop!$BG:$BG,Source!$D800,Ishop!$B:$B,Source!$C800,Ishop!$J:$J,"OUI")</f>
        <v>0</v>
      </c>
      <c r="AB800" s="11">
        <f>COUNTIFS(Ishop!$AG:$AG,Source!$AB$1,Ishop!$BG:$BG,Source!$D800,Ishop!$B:$B,Source!$C800,Ishop!$J:$J,"OUI")</f>
        <v>0</v>
      </c>
      <c r="AC800" s="11">
        <f>COUNTIFS(Ishop!$AG:$AG,Source!$AC$1,Ishop!$BG:$BG,Source!$D800,Ishop!$B:$B,Source!$C800,Ishop!$J:$J,"OUI")</f>
        <v>0</v>
      </c>
      <c r="AD800" s="11">
        <f>COUNTIFS(Ishop!$AG:$AG,Source!$AD$1,Ishop!$BG:$BG,Source!$D800,Ishop!$B:$B,Source!$C800,Ishop!$J:$J,"OUI")</f>
        <v>0</v>
      </c>
      <c r="AE800" s="11">
        <f>COUNTIFS(Ishop!$AG:$AG,Source!$AE$1,Ishop!$BG:$BG,Source!$D800,Ishop!$B:$B,Source!$C800,Ishop!$J:$J,"OUI")</f>
        <v>0</v>
      </c>
      <c r="AF800" s="11">
        <f>COUNTIFS(Ishop!$AG:$AG,Source!$AF$1,Ishop!$BG:$BG,Source!$D800,Ishop!$B:$B,Source!$C800,Ishop!$J:$J,"OUI")</f>
        <v>0</v>
      </c>
      <c r="AG800" s="11">
        <f>COUNTIFS(Ishop!$AG:$AG,Source!$AG$1,Ishop!$BG:$BG,Source!$D800,Ishop!$B:$B,Source!$C800,Ishop!$J:$J,"OUI")</f>
        <v>0</v>
      </c>
      <c r="AH800" s="11">
        <f>COUNTIFS(Ishop!$AG:$AG,Source!$AH$1,Ishop!$BG:$BG,Source!$D800,Ishop!$B:$B,Source!$C800,Ishop!$J:$J,"OUI")</f>
        <v>0</v>
      </c>
      <c r="AI800" s="11">
        <f>COUNTIFS(Ishop!$AG:$AG,Source!$AI$1,Ishop!$BG:$BG,Source!$D800,Ishop!$B:$B,Source!$C800,Ishop!$J:$J,"OUI")</f>
        <v>0</v>
      </c>
      <c r="AJ800" s="11">
        <f>COUNTIFS(Ishop!$AG:$AG,Source!$AJ$1,Ishop!$BG:$BG,Source!$D800,Ishop!$B:$B,Source!$C800,Ishop!$J:$J,"OUI")</f>
        <v>0</v>
      </c>
      <c r="AK800" s="11">
        <f>COUNTIFS(Ishop!$AG:$AG,Source!$AK$1,Ishop!$BG:$BG,Source!$D800,Ishop!$B:$B,Source!$C800,Ishop!$J:$J,"OUI")</f>
        <v>0</v>
      </c>
      <c r="AL800" s="11">
        <f>COUNTIFS(Ishop!$AG:$AG,Source!$AL$1,Ishop!$BG:$BG,Source!$D800,Ishop!$B:$B,Source!$C800,Ishop!$J:$J,"OUI")</f>
        <v>0</v>
      </c>
      <c r="AM800" s="11">
        <f>COUNTIFS(Ishop!$AG:$AG,Source!$AM$1,Ishop!$BG:$BG,Source!$D800,Ishop!$B:$B,Source!$C800,Ishop!$J:$J,"OUI")</f>
        <v>0</v>
      </c>
      <c r="AN800" s="11">
        <f>COUNTIFS(Dolmen!$W:$W,"Sensatio",Dolmen!$O:$O,Source!D800,Dolmen!$F:$F,Source!C800)</f>
        <v>0</v>
      </c>
      <c r="AO800" s="11">
        <f>COUNTIFS(Dolmen!$AC:$AC,"Bbox Miami",Dolmen!$O:$O,Source!D800,Dolmen!$F:$F,Source!C800)</f>
        <v>0</v>
      </c>
      <c r="AP800" s="11">
        <f>COUNTIFS(Dolmen!$AD:$AD,"1",Dolmen!$W:$W,"",Dolmen!$O:$O,Source!D800,Dolmen!$F:$F,Source!C800)</f>
        <v>0</v>
      </c>
      <c r="AQ800" s="11">
        <f>COUNTIFS(Dolmen!$W:$W,"Sensation",Dolmen!$Y:$Y,"1",Dolmen!$O:$O,Source!D800,Dolmen!$F:$F,Source!C800)</f>
        <v>0</v>
      </c>
      <c r="AR800" s="11">
        <f>COUNTIFS(Dolmen!$AC:$AC,"Bbox Miami",Dolmen!$Y:$Y,"1",Dolmen!$O:$O,Source!D800,Dolmen!$F:$F,Source!C800)</f>
        <v>0</v>
      </c>
      <c r="AS800" s="11">
        <f>COUNTIFS(Dolmen!$AD:$AD,"1",Dolmen!$W:$W,"",Dolmen!$Y:$Y,"1",Dolmen!$O:$O,Source!D800,Dolmen!$F:$F,Source!C800)</f>
        <v>0</v>
      </c>
      <c r="AT800" s="11">
        <f t="shared" si="300"/>
        <v>0</v>
      </c>
      <c r="AU800" s="11">
        <f t="shared" si="301"/>
        <v>0</v>
      </c>
      <c r="AV800" s="11">
        <f t="shared" si="302"/>
        <v>0</v>
      </c>
      <c r="AW800" s="11">
        <f t="shared" si="303"/>
        <v>0</v>
      </c>
      <c r="AX800" s="11">
        <f t="shared" si="304"/>
        <v>0</v>
      </c>
      <c r="AY800" s="11">
        <f t="shared" si="305"/>
        <v>0</v>
      </c>
      <c r="AZ800" s="11">
        <f t="shared" si="306"/>
        <v>0</v>
      </c>
      <c r="BA800" s="11">
        <f t="shared" si="307"/>
        <v>0</v>
      </c>
      <c r="BB800" s="11">
        <f t="shared" si="308"/>
        <v>0</v>
      </c>
      <c r="BC800" s="11">
        <f t="shared" si="309"/>
        <v>0</v>
      </c>
      <c r="BD800" s="11">
        <f>SUMIFS(Ishop!$BK:$BK,Ishop!$BG:$BG,Source!D800,Ishop!$B:$B,Source!C800)</f>
        <v>0</v>
      </c>
      <c r="BE800" s="11">
        <f>COUNTIFS(Ishop!$AW:$AW,"OUI",Ishop!$BG:$BG,Source!D800,Ishop!$B:$B,Source!C800)</f>
        <v>0</v>
      </c>
      <c r="BF800" s="11">
        <f t="shared" si="310"/>
        <v>0</v>
      </c>
      <c r="BG800" s="11">
        <f t="shared" si="311"/>
        <v>0</v>
      </c>
      <c r="BH800" s="11">
        <f t="shared" si="312"/>
        <v>0</v>
      </c>
      <c r="BI800" s="11">
        <f t="shared" si="313"/>
        <v>0</v>
      </c>
      <c r="BJ800" s="11">
        <f t="shared" si="314"/>
        <v>0</v>
      </c>
      <c r="BK800" s="11">
        <f t="shared" si="315"/>
        <v>0</v>
      </c>
      <c r="BL800" s="11">
        <f t="shared" si="316"/>
        <v>0</v>
      </c>
      <c r="BM800" s="11">
        <f t="shared" si="317"/>
        <v>0</v>
      </c>
      <c r="BN800" s="25">
        <f>Z800*Budget!$A$6</f>
        <v>0</v>
      </c>
      <c r="BO800" s="25">
        <f>AA800*(Budget!$B$6+Budget!$B$7)</f>
        <v>0</v>
      </c>
      <c r="BP800" s="25">
        <f>AB800*(Budget!$C$6+Budget!$C$7)</f>
        <v>0</v>
      </c>
      <c r="BQ800" s="25">
        <f>AC800*(Budget!$D$6+Budget!$D$7)</f>
        <v>0</v>
      </c>
      <c r="BR800" s="25">
        <f>AD800*(Budget!$E$6+Budget!$E$7)</f>
        <v>0</v>
      </c>
      <c r="BS800" s="25">
        <f>AE800*(Budget!$F$6+Budget!$F$7)</f>
        <v>0</v>
      </c>
      <c r="BT800" s="25">
        <f>AF800*(Budget!$G$6+Budget!$G$7)</f>
        <v>0</v>
      </c>
      <c r="BU800" s="25">
        <f>AG800*Budget!$H$6</f>
        <v>0</v>
      </c>
      <c r="BV800" s="25">
        <f>AH800*Budget!$I$6</f>
        <v>0</v>
      </c>
      <c r="BW800" s="25">
        <f>AI800*Budget!$J$6</f>
        <v>0</v>
      </c>
      <c r="BX800" s="25">
        <f>AJ800*Budget!$K$6</f>
        <v>0</v>
      </c>
      <c r="BY800" s="25">
        <f>AK800*Budget!$L$6</f>
        <v>0</v>
      </c>
      <c r="BZ800" s="25">
        <f>AL800*Budget!$M$6</f>
        <v>0</v>
      </c>
      <c r="CA800" s="25">
        <f>AM800*Budget!$N$6</f>
        <v>0</v>
      </c>
      <c r="CB800" s="25">
        <f>AQ800*Budget!$O$6</f>
        <v>0</v>
      </c>
      <c r="CC800" s="25">
        <f>AR800*Budget!$S$6</f>
        <v>0</v>
      </c>
      <c r="CD800" s="25">
        <f>AS800*Budget!$Q$6</f>
        <v>0</v>
      </c>
      <c r="CE800" s="25">
        <f t="shared" si="318"/>
        <v>0</v>
      </c>
      <c r="CF800" s="11" t="e">
        <f>COUNTIFS(#REF!,Source!E800,#REF!,Source!C800)</f>
        <v>#REF!</v>
      </c>
      <c r="CG800" s="11" t="str">
        <f t="shared" si="319"/>
        <v>--</v>
      </c>
    </row>
    <row r="801" spans="1:85" x14ac:dyDescent="0.25">
      <c r="A801" t="str">
        <f>IFERROR(VLOOKUP(MONTH(C801),Date!$A$2:$B$13,2,0),"--")</f>
        <v>Avril</v>
      </c>
      <c r="B801" s="11">
        <f t="shared" si="298"/>
        <v>15</v>
      </c>
      <c r="C801" s="28">
        <f t="shared" si="320"/>
        <v>42103</v>
      </c>
      <c r="D801" s="29" t="s">
        <v>201</v>
      </c>
      <c r="E801" s="30" t="str">
        <f>IFERROR(VLOOKUP(D801,Listing!$A:$B,2,0),"--")</f>
        <v>A440A4A4</v>
      </c>
      <c r="F801" s="30" t="str">
        <f>IFERROR(VLOOKUP(D801,Listing!$A:$E,5,0),"-")</f>
        <v xml:space="preserve">SOULAMI  ABDELKAMEL </v>
      </c>
      <c r="G801" s="4">
        <f>IFERROR(VLOOKUP(D801,Listing!$A:$F,6,0),"--")</f>
        <v>42093</v>
      </c>
      <c r="H801" s="11" t="str">
        <f>IFERROR(VLOOKUP(D801,Listing!$A:$D,4,0),"--")</f>
        <v>ABDELMOUMEN  ROUGUI</v>
      </c>
      <c r="I801" s="11" t="str">
        <f t="shared" si="299"/>
        <v>AAC</v>
      </c>
      <c r="J801" s="31">
        <f>IFERROR(COUNTIFS(Ishop!$BG:$BG,Source!D801,Ishop!$B:$B,Source!C801),"--")</f>
        <v>0</v>
      </c>
      <c r="K801" s="11">
        <f>IFERROR(COUNTIFS(Ishop!$BG:$BG,Source!D801,Ishop!$B:$B,Source!C801,Ishop!$J:$J,"OUI"),"--")</f>
        <v>0</v>
      </c>
      <c r="L801" s="11">
        <f>COUNTIFS(Ishop!$AG:$AG,Source!$L$1,Ishop!$BG:$BG,Source!$D801,Ishop!$B:$B,Source!$C801)</f>
        <v>0</v>
      </c>
      <c r="M801" s="11">
        <f>COUNTIFS(Ishop!$AG:$AG,Source!$M$1,Ishop!$BG:$BG,Source!$D801,Ishop!$B:$B,Source!$C801)</f>
        <v>0</v>
      </c>
      <c r="N801" s="11">
        <f>COUNTIFS(Ishop!$AG:$AG,Source!$N$1,Ishop!$BG:$BG,Source!$D801,Ishop!$B:$B,Source!$C801)</f>
        <v>0</v>
      </c>
      <c r="O801" s="11">
        <f>COUNTIFS(Ishop!$AG:$AG,Source!$O$1,Ishop!$BG:$BG,Source!$D801,Ishop!$B:$B,Source!$C801)</f>
        <v>0</v>
      </c>
      <c r="P801" s="11">
        <f>COUNTIFS(Ishop!$AG:$AG,Source!$P$1,Ishop!$BG:$BG,Source!$D801,Ishop!$B:$B,Source!$C801)</f>
        <v>0</v>
      </c>
      <c r="Q801" s="11">
        <f>COUNTIFS(Ishop!$AG:$AG,Source!$Q$1,Ishop!$BG:$BG,Source!$D801,Ishop!$B:$B,Source!$C801)</f>
        <v>0</v>
      </c>
      <c r="R801" s="11">
        <f>COUNTIFS(Ishop!$AG:$AG,Source!$R$1,Ishop!$BG:$BG,Source!$D801,Ishop!$B:$B,Source!$C801)</f>
        <v>0</v>
      </c>
      <c r="S801" s="11">
        <f>COUNTIFS(Ishop!$AG:$AG,Source!$S$1,Ishop!$BG:$BG,Source!$D801,Ishop!$B:$B,Source!$C801)</f>
        <v>0</v>
      </c>
      <c r="T801" s="11">
        <f>COUNTIFS(Ishop!$AG:$AG,Source!$T$1,Ishop!$BG:$BG,Source!$D801,Ishop!$B:$B,Source!$C801)</f>
        <v>0</v>
      </c>
      <c r="U801" s="11">
        <f>COUNTIFS(Ishop!$AG:$AG,Source!$U$1,Ishop!$BG:$BG,Source!$D801,Ishop!$B:$B,Source!$C801)</f>
        <v>0</v>
      </c>
      <c r="V801" s="11">
        <f>COUNTIFS(Ishop!$AG:$AG,Source!$V$1,Ishop!$BG:$BG,Source!$D801,Ishop!$B:$B,Source!$C801)</f>
        <v>0</v>
      </c>
      <c r="W801" s="11">
        <f>COUNTIFS(Ishop!$AG:$AG,Source!$W$1,Ishop!$BG:$BG,Source!$D801,Ishop!$B:$B,Source!$C801)</f>
        <v>0</v>
      </c>
      <c r="X801" s="11">
        <f>COUNTIFS(Ishop!$AG:$AG,Source!$X$1,Ishop!$BG:$BG,Source!$D801,Ishop!$B:$B,Source!$C801)</f>
        <v>0</v>
      </c>
      <c r="Y801" s="11">
        <f>COUNTIFS(Ishop!$AG:$AG,Source!$Y$1,Ishop!$BG:$BG,Source!$D801,Ishop!$B:$B,Source!$C801)</f>
        <v>0</v>
      </c>
      <c r="Z801" s="11">
        <f>COUNTIFS(Ishop!$AG:$AG,Source!$Z$1,Ishop!$BG:$BG,Source!$D801,Ishop!$B:$B,Source!$C801,Ishop!$J:$J,"OUI")</f>
        <v>0</v>
      </c>
      <c r="AA801" s="11">
        <f>COUNTIFS(Ishop!$AG:$AG,Source!$AA$1,Ishop!$BG:$BG,Source!$D801,Ishop!$B:$B,Source!$C801,Ishop!$J:$J,"OUI")</f>
        <v>0</v>
      </c>
      <c r="AB801" s="11">
        <f>COUNTIFS(Ishop!$AG:$AG,Source!$AB$1,Ishop!$BG:$BG,Source!$D801,Ishop!$B:$B,Source!$C801,Ishop!$J:$J,"OUI")</f>
        <v>0</v>
      </c>
      <c r="AC801" s="11">
        <f>COUNTIFS(Ishop!$AG:$AG,Source!$AC$1,Ishop!$BG:$BG,Source!$D801,Ishop!$B:$B,Source!$C801,Ishop!$J:$J,"OUI")</f>
        <v>0</v>
      </c>
      <c r="AD801" s="11">
        <f>COUNTIFS(Ishop!$AG:$AG,Source!$AD$1,Ishop!$BG:$BG,Source!$D801,Ishop!$B:$B,Source!$C801,Ishop!$J:$J,"OUI")</f>
        <v>0</v>
      </c>
      <c r="AE801" s="11">
        <f>COUNTIFS(Ishop!$AG:$AG,Source!$AE$1,Ishop!$BG:$BG,Source!$D801,Ishop!$B:$B,Source!$C801,Ishop!$J:$J,"OUI")</f>
        <v>0</v>
      </c>
      <c r="AF801" s="11">
        <f>COUNTIFS(Ishop!$AG:$AG,Source!$AF$1,Ishop!$BG:$BG,Source!$D801,Ishop!$B:$B,Source!$C801,Ishop!$J:$J,"OUI")</f>
        <v>0</v>
      </c>
      <c r="AG801" s="11">
        <f>COUNTIFS(Ishop!$AG:$AG,Source!$AG$1,Ishop!$BG:$BG,Source!$D801,Ishop!$B:$B,Source!$C801,Ishop!$J:$J,"OUI")</f>
        <v>0</v>
      </c>
      <c r="AH801" s="11">
        <f>COUNTIFS(Ishop!$AG:$AG,Source!$AH$1,Ishop!$BG:$BG,Source!$D801,Ishop!$B:$B,Source!$C801,Ishop!$J:$J,"OUI")</f>
        <v>0</v>
      </c>
      <c r="AI801" s="11">
        <f>COUNTIFS(Ishop!$AG:$AG,Source!$AI$1,Ishop!$BG:$BG,Source!$D801,Ishop!$B:$B,Source!$C801,Ishop!$J:$J,"OUI")</f>
        <v>0</v>
      </c>
      <c r="AJ801" s="11">
        <f>COUNTIFS(Ishop!$AG:$AG,Source!$AJ$1,Ishop!$BG:$BG,Source!$D801,Ishop!$B:$B,Source!$C801,Ishop!$J:$J,"OUI")</f>
        <v>0</v>
      </c>
      <c r="AK801" s="11">
        <f>COUNTIFS(Ishop!$AG:$AG,Source!$AK$1,Ishop!$BG:$BG,Source!$D801,Ishop!$B:$B,Source!$C801,Ishop!$J:$J,"OUI")</f>
        <v>0</v>
      </c>
      <c r="AL801" s="11">
        <f>COUNTIFS(Ishop!$AG:$AG,Source!$AL$1,Ishop!$BG:$BG,Source!$D801,Ishop!$B:$B,Source!$C801,Ishop!$J:$J,"OUI")</f>
        <v>0</v>
      </c>
      <c r="AM801" s="11">
        <f>COUNTIFS(Ishop!$AG:$AG,Source!$AM$1,Ishop!$BG:$BG,Source!$D801,Ishop!$B:$B,Source!$C801,Ishop!$J:$J,"OUI")</f>
        <v>0</v>
      </c>
      <c r="AN801" s="11">
        <f>COUNTIFS(Dolmen!$W:$W,"Sensatio",Dolmen!$O:$O,Source!D801,Dolmen!$F:$F,Source!C801)</f>
        <v>0</v>
      </c>
      <c r="AO801" s="11">
        <f>COUNTIFS(Dolmen!$AC:$AC,"Bbox Miami",Dolmen!$O:$O,Source!D801,Dolmen!$F:$F,Source!C801)</f>
        <v>0</v>
      </c>
      <c r="AP801" s="11">
        <f>COUNTIFS(Dolmen!$AD:$AD,"1",Dolmen!$W:$W,"",Dolmen!$O:$O,Source!D801,Dolmen!$F:$F,Source!C801)</f>
        <v>0</v>
      </c>
      <c r="AQ801" s="11">
        <f>COUNTIFS(Dolmen!$W:$W,"Sensation",Dolmen!$Y:$Y,"1",Dolmen!$O:$O,Source!D801,Dolmen!$F:$F,Source!C801)</f>
        <v>0</v>
      </c>
      <c r="AR801" s="11">
        <f>COUNTIFS(Dolmen!$AC:$AC,"Bbox Miami",Dolmen!$Y:$Y,"1",Dolmen!$O:$O,Source!D801,Dolmen!$F:$F,Source!C801)</f>
        <v>0</v>
      </c>
      <c r="AS801" s="11">
        <f>COUNTIFS(Dolmen!$AD:$AD,"1",Dolmen!$W:$W,"",Dolmen!$Y:$Y,"1",Dolmen!$O:$O,Source!D801,Dolmen!$F:$F,Source!C801)</f>
        <v>0</v>
      </c>
      <c r="AT801" s="11">
        <f t="shared" si="300"/>
        <v>0</v>
      </c>
      <c r="AU801" s="11">
        <f t="shared" si="301"/>
        <v>0</v>
      </c>
      <c r="AV801" s="11">
        <f t="shared" si="302"/>
        <v>0</v>
      </c>
      <c r="AW801" s="11">
        <f t="shared" si="303"/>
        <v>0</v>
      </c>
      <c r="AX801" s="11">
        <f t="shared" si="304"/>
        <v>0</v>
      </c>
      <c r="AY801" s="11">
        <f t="shared" si="305"/>
        <v>0</v>
      </c>
      <c r="AZ801" s="11">
        <f t="shared" si="306"/>
        <v>0</v>
      </c>
      <c r="BA801" s="11">
        <f t="shared" si="307"/>
        <v>0</v>
      </c>
      <c r="BB801" s="11">
        <f t="shared" si="308"/>
        <v>0</v>
      </c>
      <c r="BC801" s="11">
        <f t="shared" si="309"/>
        <v>0</v>
      </c>
      <c r="BD801" s="11">
        <f>SUMIFS(Ishop!$BK:$BK,Ishop!$BG:$BG,Source!D801,Ishop!$B:$B,Source!C801)</f>
        <v>0</v>
      </c>
      <c r="BE801" s="11">
        <f>COUNTIFS(Ishop!$AW:$AW,"OUI",Ishop!$BG:$BG,Source!D801,Ishop!$B:$B,Source!C801)</f>
        <v>0</v>
      </c>
      <c r="BF801" s="11">
        <f t="shared" si="310"/>
        <v>0</v>
      </c>
      <c r="BG801" s="11">
        <f t="shared" si="311"/>
        <v>0</v>
      </c>
      <c r="BH801" s="11">
        <f t="shared" si="312"/>
        <v>0</v>
      </c>
      <c r="BI801" s="11">
        <f t="shared" si="313"/>
        <v>0</v>
      </c>
      <c r="BJ801" s="11">
        <f t="shared" si="314"/>
        <v>0</v>
      </c>
      <c r="BK801" s="11">
        <f t="shared" si="315"/>
        <v>0</v>
      </c>
      <c r="BL801" s="11">
        <f t="shared" si="316"/>
        <v>0</v>
      </c>
      <c r="BM801" s="11">
        <f t="shared" si="317"/>
        <v>0</v>
      </c>
      <c r="BN801" s="25">
        <f>Z801*Budget!$A$6</f>
        <v>0</v>
      </c>
      <c r="BO801" s="25">
        <f>AA801*(Budget!$B$6+Budget!$B$7)</f>
        <v>0</v>
      </c>
      <c r="BP801" s="25">
        <f>AB801*(Budget!$C$6+Budget!$C$7)</f>
        <v>0</v>
      </c>
      <c r="BQ801" s="25">
        <f>AC801*(Budget!$D$6+Budget!$D$7)</f>
        <v>0</v>
      </c>
      <c r="BR801" s="25">
        <f>AD801*(Budget!$E$6+Budget!$E$7)</f>
        <v>0</v>
      </c>
      <c r="BS801" s="25">
        <f>AE801*(Budget!$F$6+Budget!$F$7)</f>
        <v>0</v>
      </c>
      <c r="BT801" s="25">
        <f>AF801*(Budget!$G$6+Budget!$G$7)</f>
        <v>0</v>
      </c>
      <c r="BU801" s="25">
        <f>AG801*Budget!$H$6</f>
        <v>0</v>
      </c>
      <c r="BV801" s="25">
        <f>AH801*Budget!$I$6</f>
        <v>0</v>
      </c>
      <c r="BW801" s="25">
        <f>AI801*Budget!$J$6</f>
        <v>0</v>
      </c>
      <c r="BX801" s="25">
        <f>AJ801*Budget!$K$6</f>
        <v>0</v>
      </c>
      <c r="BY801" s="25">
        <f>AK801*Budget!$L$6</f>
        <v>0</v>
      </c>
      <c r="BZ801" s="25">
        <f>AL801*Budget!$M$6</f>
        <v>0</v>
      </c>
      <c r="CA801" s="25">
        <f>AM801*Budget!$N$6</f>
        <v>0</v>
      </c>
      <c r="CB801" s="25">
        <f>AQ801*Budget!$O$6</f>
        <v>0</v>
      </c>
      <c r="CC801" s="25">
        <f>AR801*Budget!$S$6</f>
        <v>0</v>
      </c>
      <c r="CD801" s="25">
        <f>AS801*Budget!$Q$6</f>
        <v>0</v>
      </c>
      <c r="CE801" s="25">
        <f t="shared" si="318"/>
        <v>0</v>
      </c>
      <c r="CF801" s="11" t="e">
        <f>COUNTIFS(#REF!,Source!E801,#REF!,Source!C801)</f>
        <v>#REF!</v>
      </c>
      <c r="CG801" s="11" t="str">
        <f t="shared" si="319"/>
        <v>--</v>
      </c>
    </row>
    <row r="802" spans="1:85" x14ac:dyDescent="0.25">
      <c r="A802" t="str">
        <f>IFERROR(VLOOKUP(MONTH(C802),Date!$A$2:$B$13,2,0),"--")</f>
        <v>Avril</v>
      </c>
      <c r="B802" s="11">
        <f t="shared" si="298"/>
        <v>15</v>
      </c>
      <c r="C802" s="28">
        <f t="shared" si="320"/>
        <v>42103</v>
      </c>
      <c r="D802" s="29" t="s">
        <v>202</v>
      </c>
      <c r="E802" s="30" t="str">
        <f>IFERROR(VLOOKUP(D802,Listing!$A:$B,2,0),"--")</f>
        <v>A44047</v>
      </c>
      <c r="F802" s="30" t="str">
        <f>IFERROR(VLOOKUP(D802,Listing!$A:$E,5,0),"-")</f>
        <v>AZZOUZI  MAHMOUD</v>
      </c>
      <c r="G802" s="4">
        <f>IFERROR(VLOOKUP(D802,Listing!$A:$F,6,0),"--")</f>
        <v>42079</v>
      </c>
      <c r="H802" s="11" t="str">
        <f>IFERROR(VLOOKUP(D802,Listing!$A:$D,4,0),"--")</f>
        <v>ABDELMOUMEN  ROUGUI</v>
      </c>
      <c r="I802" s="11" t="str">
        <f t="shared" si="299"/>
        <v>AAC</v>
      </c>
      <c r="J802" s="31">
        <f>IFERROR(COUNTIFS(Ishop!$BG:$BG,Source!D802,Ishop!$B:$B,Source!C802),"--")</f>
        <v>0</v>
      </c>
      <c r="K802" s="11">
        <f>IFERROR(COUNTIFS(Ishop!$BG:$BG,Source!D802,Ishop!$B:$B,Source!C802,Ishop!$J:$J,"OUI"),"--")</f>
        <v>0</v>
      </c>
      <c r="L802" s="11">
        <f>COUNTIFS(Ishop!$AG:$AG,Source!$L$1,Ishop!$BG:$BG,Source!$D802,Ishop!$B:$B,Source!$C802)</f>
        <v>0</v>
      </c>
      <c r="M802" s="11">
        <f>COUNTIFS(Ishop!$AG:$AG,Source!$M$1,Ishop!$BG:$BG,Source!$D802,Ishop!$B:$B,Source!$C802)</f>
        <v>0</v>
      </c>
      <c r="N802" s="11">
        <f>COUNTIFS(Ishop!$AG:$AG,Source!$N$1,Ishop!$BG:$BG,Source!$D802,Ishop!$B:$B,Source!$C802)</f>
        <v>0</v>
      </c>
      <c r="O802" s="11">
        <f>COUNTIFS(Ishop!$AG:$AG,Source!$O$1,Ishop!$BG:$BG,Source!$D802,Ishop!$B:$B,Source!$C802)</f>
        <v>0</v>
      </c>
      <c r="P802" s="11">
        <f>COUNTIFS(Ishop!$AG:$AG,Source!$P$1,Ishop!$BG:$BG,Source!$D802,Ishop!$B:$B,Source!$C802)</f>
        <v>0</v>
      </c>
      <c r="Q802" s="11">
        <f>COUNTIFS(Ishop!$AG:$AG,Source!$Q$1,Ishop!$BG:$BG,Source!$D802,Ishop!$B:$B,Source!$C802)</f>
        <v>0</v>
      </c>
      <c r="R802" s="11">
        <f>COUNTIFS(Ishop!$AG:$AG,Source!$R$1,Ishop!$BG:$BG,Source!$D802,Ishop!$B:$B,Source!$C802)</f>
        <v>0</v>
      </c>
      <c r="S802" s="11">
        <f>COUNTIFS(Ishop!$AG:$AG,Source!$S$1,Ishop!$BG:$BG,Source!$D802,Ishop!$B:$B,Source!$C802)</f>
        <v>0</v>
      </c>
      <c r="T802" s="11">
        <f>COUNTIFS(Ishop!$AG:$AG,Source!$T$1,Ishop!$BG:$BG,Source!$D802,Ishop!$B:$B,Source!$C802)</f>
        <v>0</v>
      </c>
      <c r="U802" s="11">
        <f>COUNTIFS(Ishop!$AG:$AG,Source!$U$1,Ishop!$BG:$BG,Source!$D802,Ishop!$B:$B,Source!$C802)</f>
        <v>0</v>
      </c>
      <c r="V802" s="11">
        <f>COUNTIFS(Ishop!$AG:$AG,Source!$V$1,Ishop!$BG:$BG,Source!$D802,Ishop!$B:$B,Source!$C802)</f>
        <v>0</v>
      </c>
      <c r="W802" s="11">
        <f>COUNTIFS(Ishop!$AG:$AG,Source!$W$1,Ishop!$BG:$BG,Source!$D802,Ishop!$B:$B,Source!$C802)</f>
        <v>0</v>
      </c>
      <c r="X802" s="11">
        <f>COUNTIFS(Ishop!$AG:$AG,Source!$X$1,Ishop!$BG:$BG,Source!$D802,Ishop!$B:$B,Source!$C802)</f>
        <v>0</v>
      </c>
      <c r="Y802" s="11">
        <f>COUNTIFS(Ishop!$AG:$AG,Source!$Y$1,Ishop!$BG:$BG,Source!$D802,Ishop!$B:$B,Source!$C802)</f>
        <v>0</v>
      </c>
      <c r="Z802" s="11">
        <f>COUNTIFS(Ishop!$AG:$AG,Source!$Z$1,Ishop!$BG:$BG,Source!$D802,Ishop!$B:$B,Source!$C802,Ishop!$J:$J,"OUI")</f>
        <v>0</v>
      </c>
      <c r="AA802" s="11">
        <f>COUNTIFS(Ishop!$AG:$AG,Source!$AA$1,Ishop!$BG:$BG,Source!$D802,Ishop!$B:$B,Source!$C802,Ishop!$J:$J,"OUI")</f>
        <v>0</v>
      </c>
      <c r="AB802" s="11">
        <f>COUNTIFS(Ishop!$AG:$AG,Source!$AB$1,Ishop!$BG:$BG,Source!$D802,Ishop!$B:$B,Source!$C802,Ishop!$J:$J,"OUI")</f>
        <v>0</v>
      </c>
      <c r="AC802" s="11">
        <f>COUNTIFS(Ishop!$AG:$AG,Source!$AC$1,Ishop!$BG:$BG,Source!$D802,Ishop!$B:$B,Source!$C802,Ishop!$J:$J,"OUI")</f>
        <v>0</v>
      </c>
      <c r="AD802" s="11">
        <f>COUNTIFS(Ishop!$AG:$AG,Source!$AD$1,Ishop!$BG:$BG,Source!$D802,Ishop!$B:$B,Source!$C802,Ishop!$J:$J,"OUI")</f>
        <v>0</v>
      </c>
      <c r="AE802" s="11">
        <f>COUNTIFS(Ishop!$AG:$AG,Source!$AE$1,Ishop!$BG:$BG,Source!$D802,Ishop!$B:$B,Source!$C802,Ishop!$J:$J,"OUI")</f>
        <v>0</v>
      </c>
      <c r="AF802" s="11">
        <f>COUNTIFS(Ishop!$AG:$AG,Source!$AF$1,Ishop!$BG:$BG,Source!$D802,Ishop!$B:$B,Source!$C802,Ishop!$J:$J,"OUI")</f>
        <v>0</v>
      </c>
      <c r="AG802" s="11">
        <f>COUNTIFS(Ishop!$AG:$AG,Source!$AG$1,Ishop!$BG:$BG,Source!$D802,Ishop!$B:$B,Source!$C802,Ishop!$J:$J,"OUI")</f>
        <v>0</v>
      </c>
      <c r="AH802" s="11">
        <f>COUNTIFS(Ishop!$AG:$AG,Source!$AH$1,Ishop!$BG:$BG,Source!$D802,Ishop!$B:$B,Source!$C802,Ishop!$J:$J,"OUI")</f>
        <v>0</v>
      </c>
      <c r="AI802" s="11">
        <f>COUNTIFS(Ishop!$AG:$AG,Source!$AI$1,Ishop!$BG:$BG,Source!$D802,Ishop!$B:$B,Source!$C802,Ishop!$J:$J,"OUI")</f>
        <v>0</v>
      </c>
      <c r="AJ802" s="11">
        <f>COUNTIFS(Ishop!$AG:$AG,Source!$AJ$1,Ishop!$BG:$BG,Source!$D802,Ishop!$B:$B,Source!$C802,Ishop!$J:$J,"OUI")</f>
        <v>0</v>
      </c>
      <c r="AK802" s="11">
        <f>COUNTIFS(Ishop!$AG:$AG,Source!$AK$1,Ishop!$BG:$BG,Source!$D802,Ishop!$B:$B,Source!$C802,Ishop!$J:$J,"OUI")</f>
        <v>0</v>
      </c>
      <c r="AL802" s="11">
        <f>COUNTIFS(Ishop!$AG:$AG,Source!$AL$1,Ishop!$BG:$BG,Source!$D802,Ishop!$B:$B,Source!$C802,Ishop!$J:$J,"OUI")</f>
        <v>0</v>
      </c>
      <c r="AM802" s="11">
        <f>COUNTIFS(Ishop!$AG:$AG,Source!$AM$1,Ishop!$BG:$BG,Source!$D802,Ishop!$B:$B,Source!$C802,Ishop!$J:$J,"OUI")</f>
        <v>0</v>
      </c>
      <c r="AN802" s="11">
        <f>COUNTIFS(Dolmen!$W:$W,"Sensatio",Dolmen!$O:$O,Source!D802,Dolmen!$F:$F,Source!C802)</f>
        <v>0</v>
      </c>
      <c r="AO802" s="11">
        <f>COUNTIFS(Dolmen!$AC:$AC,"Bbox Miami",Dolmen!$O:$O,Source!D802,Dolmen!$F:$F,Source!C802)</f>
        <v>0</v>
      </c>
      <c r="AP802" s="11">
        <f>COUNTIFS(Dolmen!$AD:$AD,"1",Dolmen!$W:$W,"",Dolmen!$O:$O,Source!D802,Dolmen!$F:$F,Source!C802)</f>
        <v>0</v>
      </c>
      <c r="AQ802" s="11">
        <f>COUNTIFS(Dolmen!$W:$W,"Sensation",Dolmen!$Y:$Y,"1",Dolmen!$O:$O,Source!D802,Dolmen!$F:$F,Source!C802)</f>
        <v>0</v>
      </c>
      <c r="AR802" s="11">
        <f>COUNTIFS(Dolmen!$AC:$AC,"Bbox Miami",Dolmen!$Y:$Y,"1",Dolmen!$O:$O,Source!D802,Dolmen!$F:$F,Source!C802)</f>
        <v>0</v>
      </c>
      <c r="AS802" s="11">
        <f>COUNTIFS(Dolmen!$AD:$AD,"1",Dolmen!$W:$W,"",Dolmen!$Y:$Y,"1",Dolmen!$O:$O,Source!D802,Dolmen!$F:$F,Source!C802)</f>
        <v>0</v>
      </c>
      <c r="AT802" s="11">
        <f t="shared" si="300"/>
        <v>0</v>
      </c>
      <c r="AU802" s="11">
        <f t="shared" si="301"/>
        <v>0</v>
      </c>
      <c r="AV802" s="11">
        <f t="shared" si="302"/>
        <v>0</v>
      </c>
      <c r="AW802" s="11">
        <f t="shared" si="303"/>
        <v>0</v>
      </c>
      <c r="AX802" s="11">
        <f t="shared" si="304"/>
        <v>0</v>
      </c>
      <c r="AY802" s="11">
        <f t="shared" si="305"/>
        <v>0</v>
      </c>
      <c r="AZ802" s="11">
        <f t="shared" si="306"/>
        <v>0</v>
      </c>
      <c r="BA802" s="11">
        <f t="shared" si="307"/>
        <v>0</v>
      </c>
      <c r="BB802" s="11">
        <f t="shared" si="308"/>
        <v>0</v>
      </c>
      <c r="BC802" s="11">
        <f t="shared" si="309"/>
        <v>0</v>
      </c>
      <c r="BD802" s="11">
        <f>SUMIFS(Ishop!$BK:$BK,Ishop!$BG:$BG,Source!D802,Ishop!$B:$B,Source!C802)</f>
        <v>0</v>
      </c>
      <c r="BE802" s="11">
        <f>COUNTIFS(Ishop!$AW:$AW,"OUI",Ishop!$BG:$BG,Source!D802,Ishop!$B:$B,Source!C802)</f>
        <v>0</v>
      </c>
      <c r="BF802" s="11">
        <f t="shared" si="310"/>
        <v>0</v>
      </c>
      <c r="BG802" s="11">
        <f t="shared" si="311"/>
        <v>0</v>
      </c>
      <c r="BH802" s="11">
        <f t="shared" si="312"/>
        <v>0</v>
      </c>
      <c r="BI802" s="11">
        <f t="shared" si="313"/>
        <v>0</v>
      </c>
      <c r="BJ802" s="11">
        <f t="shared" si="314"/>
        <v>0</v>
      </c>
      <c r="BK802" s="11">
        <f t="shared" si="315"/>
        <v>0</v>
      </c>
      <c r="BL802" s="11">
        <f t="shared" si="316"/>
        <v>0</v>
      </c>
      <c r="BM802" s="11">
        <f t="shared" si="317"/>
        <v>0</v>
      </c>
      <c r="BN802" s="25">
        <f>Z802*Budget!$A$6</f>
        <v>0</v>
      </c>
      <c r="BO802" s="25">
        <f>AA802*(Budget!$B$6+Budget!$B$7)</f>
        <v>0</v>
      </c>
      <c r="BP802" s="25">
        <f>AB802*(Budget!$C$6+Budget!$C$7)</f>
        <v>0</v>
      </c>
      <c r="BQ802" s="25">
        <f>AC802*(Budget!$D$6+Budget!$D$7)</f>
        <v>0</v>
      </c>
      <c r="BR802" s="25">
        <f>AD802*(Budget!$E$6+Budget!$E$7)</f>
        <v>0</v>
      </c>
      <c r="BS802" s="25">
        <f>AE802*(Budget!$F$6+Budget!$F$7)</f>
        <v>0</v>
      </c>
      <c r="BT802" s="25">
        <f>AF802*(Budget!$G$6+Budget!$G$7)</f>
        <v>0</v>
      </c>
      <c r="BU802" s="25">
        <f>AG802*Budget!$H$6</f>
        <v>0</v>
      </c>
      <c r="BV802" s="25">
        <f>AH802*Budget!$I$6</f>
        <v>0</v>
      </c>
      <c r="BW802" s="25">
        <f>AI802*Budget!$J$6</f>
        <v>0</v>
      </c>
      <c r="BX802" s="25">
        <f>AJ802*Budget!$K$6</f>
        <v>0</v>
      </c>
      <c r="BY802" s="25">
        <f>AK802*Budget!$L$6</f>
        <v>0</v>
      </c>
      <c r="BZ802" s="25">
        <f>AL802*Budget!$M$6</f>
        <v>0</v>
      </c>
      <c r="CA802" s="25">
        <f>AM802*Budget!$N$6</f>
        <v>0</v>
      </c>
      <c r="CB802" s="25">
        <f>AQ802*Budget!$O$6</f>
        <v>0</v>
      </c>
      <c r="CC802" s="25">
        <f>AR802*Budget!$S$6</f>
        <v>0</v>
      </c>
      <c r="CD802" s="25">
        <f>AS802*Budget!$Q$6</f>
        <v>0</v>
      </c>
      <c r="CE802" s="25">
        <f t="shared" si="318"/>
        <v>0</v>
      </c>
      <c r="CF802" s="11" t="e">
        <f>COUNTIFS(#REF!,Source!E802,#REF!,Source!C802)</f>
        <v>#REF!</v>
      </c>
      <c r="CG802" s="11" t="str">
        <f t="shared" si="319"/>
        <v>--</v>
      </c>
    </row>
    <row r="803" spans="1:85" x14ac:dyDescent="0.25">
      <c r="A803" t="str">
        <f>IFERROR(VLOOKUP(MONTH(C803),Date!$A$2:$B$13,2,0),"--")</f>
        <v>Avril</v>
      </c>
      <c r="B803" s="11">
        <f t="shared" si="298"/>
        <v>15</v>
      </c>
      <c r="C803" s="28">
        <f t="shared" si="320"/>
        <v>42103</v>
      </c>
      <c r="D803" s="29" t="s">
        <v>203</v>
      </c>
      <c r="E803" s="30" t="str">
        <f>IFERROR(VLOOKUP(D803,Listing!$A:$B,2,0),"--")</f>
        <v>A44074</v>
      </c>
      <c r="F803" s="30" t="str">
        <f>IFERROR(VLOOKUP(D803,Listing!$A:$E,5,0),"-")</f>
        <v>EL ATTAFI  IMANE</v>
      </c>
      <c r="G803" s="4">
        <f>IFERROR(VLOOKUP(D803,Listing!$A:$F,6,0),"--")</f>
        <v>42093</v>
      </c>
      <c r="H803" s="11" t="str">
        <f>IFERROR(VLOOKUP(D803,Listing!$A:$D,4,0),"--")</f>
        <v>ABDELMOUMEN  ROUGUI</v>
      </c>
      <c r="I803" s="11" t="str">
        <f t="shared" si="299"/>
        <v>AAC</v>
      </c>
      <c r="J803" s="31">
        <f>IFERROR(COUNTIFS(Ishop!$BG:$BG,Source!D803,Ishop!$B:$B,Source!C803),"--")</f>
        <v>0</v>
      </c>
      <c r="K803" s="11">
        <f>IFERROR(COUNTIFS(Ishop!$BG:$BG,Source!D803,Ishop!$B:$B,Source!C803,Ishop!$J:$J,"OUI"),"--")</f>
        <v>0</v>
      </c>
      <c r="L803" s="11">
        <f>COUNTIFS(Ishop!$AG:$AG,Source!$L$1,Ishop!$BG:$BG,Source!$D803,Ishop!$B:$B,Source!$C803)</f>
        <v>0</v>
      </c>
      <c r="M803" s="11">
        <f>COUNTIFS(Ishop!$AG:$AG,Source!$M$1,Ishop!$BG:$BG,Source!$D803,Ishop!$B:$B,Source!$C803)</f>
        <v>0</v>
      </c>
      <c r="N803" s="11">
        <f>COUNTIFS(Ishop!$AG:$AG,Source!$N$1,Ishop!$BG:$BG,Source!$D803,Ishop!$B:$B,Source!$C803)</f>
        <v>0</v>
      </c>
      <c r="O803" s="11">
        <f>COUNTIFS(Ishop!$AG:$AG,Source!$O$1,Ishop!$BG:$BG,Source!$D803,Ishop!$B:$B,Source!$C803)</f>
        <v>0</v>
      </c>
      <c r="P803" s="11">
        <f>COUNTIFS(Ishop!$AG:$AG,Source!$P$1,Ishop!$BG:$BG,Source!$D803,Ishop!$B:$B,Source!$C803)</f>
        <v>0</v>
      </c>
      <c r="Q803" s="11">
        <f>COUNTIFS(Ishop!$AG:$AG,Source!$Q$1,Ishop!$BG:$BG,Source!$D803,Ishop!$B:$B,Source!$C803)</f>
        <v>0</v>
      </c>
      <c r="R803" s="11">
        <f>COUNTIFS(Ishop!$AG:$AG,Source!$R$1,Ishop!$BG:$BG,Source!$D803,Ishop!$B:$B,Source!$C803)</f>
        <v>0</v>
      </c>
      <c r="S803" s="11">
        <f>COUNTIFS(Ishop!$AG:$AG,Source!$S$1,Ishop!$BG:$BG,Source!$D803,Ishop!$B:$B,Source!$C803)</f>
        <v>0</v>
      </c>
      <c r="T803" s="11">
        <f>COUNTIFS(Ishop!$AG:$AG,Source!$T$1,Ishop!$BG:$BG,Source!$D803,Ishop!$B:$B,Source!$C803)</f>
        <v>0</v>
      </c>
      <c r="U803" s="11">
        <f>COUNTIFS(Ishop!$AG:$AG,Source!$U$1,Ishop!$BG:$BG,Source!$D803,Ishop!$B:$B,Source!$C803)</f>
        <v>0</v>
      </c>
      <c r="V803" s="11">
        <f>COUNTIFS(Ishop!$AG:$AG,Source!$V$1,Ishop!$BG:$BG,Source!$D803,Ishop!$B:$B,Source!$C803)</f>
        <v>0</v>
      </c>
      <c r="W803" s="11">
        <f>COUNTIFS(Ishop!$AG:$AG,Source!$W$1,Ishop!$BG:$BG,Source!$D803,Ishop!$B:$B,Source!$C803)</f>
        <v>0</v>
      </c>
      <c r="X803" s="11">
        <f>COUNTIFS(Ishop!$AG:$AG,Source!$X$1,Ishop!$BG:$BG,Source!$D803,Ishop!$B:$B,Source!$C803)</f>
        <v>0</v>
      </c>
      <c r="Y803" s="11">
        <f>COUNTIFS(Ishop!$AG:$AG,Source!$Y$1,Ishop!$BG:$BG,Source!$D803,Ishop!$B:$B,Source!$C803)</f>
        <v>0</v>
      </c>
      <c r="Z803" s="11">
        <f>COUNTIFS(Ishop!$AG:$AG,Source!$Z$1,Ishop!$BG:$BG,Source!$D803,Ishop!$B:$B,Source!$C803,Ishop!$J:$J,"OUI")</f>
        <v>0</v>
      </c>
      <c r="AA803" s="11">
        <f>COUNTIFS(Ishop!$AG:$AG,Source!$AA$1,Ishop!$BG:$BG,Source!$D803,Ishop!$B:$B,Source!$C803,Ishop!$J:$J,"OUI")</f>
        <v>0</v>
      </c>
      <c r="AB803" s="11">
        <f>COUNTIFS(Ishop!$AG:$AG,Source!$AB$1,Ishop!$BG:$BG,Source!$D803,Ishop!$B:$B,Source!$C803,Ishop!$J:$J,"OUI")</f>
        <v>0</v>
      </c>
      <c r="AC803" s="11">
        <f>COUNTIFS(Ishop!$AG:$AG,Source!$AC$1,Ishop!$BG:$BG,Source!$D803,Ishop!$B:$B,Source!$C803,Ishop!$J:$J,"OUI")</f>
        <v>0</v>
      </c>
      <c r="AD803" s="11">
        <f>COUNTIFS(Ishop!$AG:$AG,Source!$AD$1,Ishop!$BG:$BG,Source!$D803,Ishop!$B:$B,Source!$C803,Ishop!$J:$J,"OUI")</f>
        <v>0</v>
      </c>
      <c r="AE803" s="11">
        <f>COUNTIFS(Ishop!$AG:$AG,Source!$AE$1,Ishop!$BG:$BG,Source!$D803,Ishop!$B:$B,Source!$C803,Ishop!$J:$J,"OUI")</f>
        <v>0</v>
      </c>
      <c r="AF803" s="11">
        <f>COUNTIFS(Ishop!$AG:$AG,Source!$AF$1,Ishop!$BG:$BG,Source!$D803,Ishop!$B:$B,Source!$C803,Ishop!$J:$J,"OUI")</f>
        <v>0</v>
      </c>
      <c r="AG803" s="11">
        <f>COUNTIFS(Ishop!$AG:$AG,Source!$AG$1,Ishop!$BG:$BG,Source!$D803,Ishop!$B:$B,Source!$C803,Ishop!$J:$J,"OUI")</f>
        <v>0</v>
      </c>
      <c r="AH803" s="11">
        <f>COUNTIFS(Ishop!$AG:$AG,Source!$AH$1,Ishop!$BG:$BG,Source!$D803,Ishop!$B:$B,Source!$C803,Ishop!$J:$J,"OUI")</f>
        <v>0</v>
      </c>
      <c r="AI803" s="11">
        <f>COUNTIFS(Ishop!$AG:$AG,Source!$AI$1,Ishop!$BG:$BG,Source!$D803,Ishop!$B:$B,Source!$C803,Ishop!$J:$J,"OUI")</f>
        <v>0</v>
      </c>
      <c r="AJ803" s="11">
        <f>COUNTIFS(Ishop!$AG:$AG,Source!$AJ$1,Ishop!$BG:$BG,Source!$D803,Ishop!$B:$B,Source!$C803,Ishop!$J:$J,"OUI")</f>
        <v>0</v>
      </c>
      <c r="AK803" s="11">
        <f>COUNTIFS(Ishop!$AG:$AG,Source!$AK$1,Ishop!$BG:$BG,Source!$D803,Ishop!$B:$B,Source!$C803,Ishop!$J:$J,"OUI")</f>
        <v>0</v>
      </c>
      <c r="AL803" s="11">
        <f>COUNTIFS(Ishop!$AG:$AG,Source!$AL$1,Ishop!$BG:$BG,Source!$D803,Ishop!$B:$B,Source!$C803,Ishop!$J:$J,"OUI")</f>
        <v>0</v>
      </c>
      <c r="AM803" s="11">
        <f>COUNTIFS(Ishop!$AG:$AG,Source!$AM$1,Ishop!$BG:$BG,Source!$D803,Ishop!$B:$B,Source!$C803,Ishop!$J:$J,"OUI")</f>
        <v>0</v>
      </c>
      <c r="AN803" s="11">
        <f>COUNTIFS(Dolmen!$W:$W,"Sensatio",Dolmen!$O:$O,Source!D803,Dolmen!$F:$F,Source!C803)</f>
        <v>0</v>
      </c>
      <c r="AO803" s="11">
        <f>COUNTIFS(Dolmen!$AC:$AC,"Bbox Miami",Dolmen!$O:$O,Source!D803,Dolmen!$F:$F,Source!C803)</f>
        <v>0</v>
      </c>
      <c r="AP803" s="11">
        <f>COUNTIFS(Dolmen!$AD:$AD,"1",Dolmen!$W:$W,"",Dolmen!$O:$O,Source!D803,Dolmen!$F:$F,Source!C803)</f>
        <v>0</v>
      </c>
      <c r="AQ803" s="11">
        <f>COUNTIFS(Dolmen!$W:$W,"Sensation",Dolmen!$Y:$Y,"1",Dolmen!$O:$O,Source!D803,Dolmen!$F:$F,Source!C803)</f>
        <v>0</v>
      </c>
      <c r="AR803" s="11">
        <f>COUNTIFS(Dolmen!$AC:$AC,"Bbox Miami",Dolmen!$Y:$Y,"1",Dolmen!$O:$O,Source!D803,Dolmen!$F:$F,Source!C803)</f>
        <v>0</v>
      </c>
      <c r="AS803" s="11">
        <f>COUNTIFS(Dolmen!$AD:$AD,"1",Dolmen!$W:$W,"",Dolmen!$Y:$Y,"1",Dolmen!$O:$O,Source!D803,Dolmen!$F:$F,Source!C803)</f>
        <v>0</v>
      </c>
      <c r="AT803" s="11">
        <f t="shared" si="300"/>
        <v>0</v>
      </c>
      <c r="AU803" s="11">
        <f t="shared" si="301"/>
        <v>0</v>
      </c>
      <c r="AV803" s="11">
        <f t="shared" si="302"/>
        <v>0</v>
      </c>
      <c r="AW803" s="11">
        <f t="shared" si="303"/>
        <v>0</v>
      </c>
      <c r="AX803" s="11">
        <f t="shared" si="304"/>
        <v>0</v>
      </c>
      <c r="AY803" s="11">
        <f t="shared" si="305"/>
        <v>0</v>
      </c>
      <c r="AZ803" s="11">
        <f t="shared" si="306"/>
        <v>0</v>
      </c>
      <c r="BA803" s="11">
        <f t="shared" si="307"/>
        <v>0</v>
      </c>
      <c r="BB803" s="11">
        <f t="shared" si="308"/>
        <v>0</v>
      </c>
      <c r="BC803" s="11">
        <f t="shared" si="309"/>
        <v>0</v>
      </c>
      <c r="BD803" s="11">
        <f>SUMIFS(Ishop!$BK:$BK,Ishop!$BG:$BG,Source!D803,Ishop!$B:$B,Source!C803)</f>
        <v>0</v>
      </c>
      <c r="BE803" s="11">
        <f>COUNTIFS(Ishop!$AW:$AW,"OUI",Ishop!$BG:$BG,Source!D803,Ishop!$B:$B,Source!C803)</f>
        <v>0</v>
      </c>
      <c r="BF803" s="11">
        <f t="shared" si="310"/>
        <v>0</v>
      </c>
      <c r="BG803" s="11">
        <f t="shared" si="311"/>
        <v>0</v>
      </c>
      <c r="BH803" s="11">
        <f t="shared" si="312"/>
        <v>0</v>
      </c>
      <c r="BI803" s="11">
        <f t="shared" si="313"/>
        <v>0</v>
      </c>
      <c r="BJ803" s="11">
        <f t="shared" si="314"/>
        <v>0</v>
      </c>
      <c r="BK803" s="11">
        <f t="shared" si="315"/>
        <v>0</v>
      </c>
      <c r="BL803" s="11">
        <f t="shared" si="316"/>
        <v>0</v>
      </c>
      <c r="BM803" s="11">
        <f t="shared" si="317"/>
        <v>0</v>
      </c>
      <c r="BN803" s="25">
        <f>Z803*Budget!$A$6</f>
        <v>0</v>
      </c>
      <c r="BO803" s="25">
        <f>AA803*(Budget!$B$6+Budget!$B$7)</f>
        <v>0</v>
      </c>
      <c r="BP803" s="25">
        <f>AB803*(Budget!$C$6+Budget!$C$7)</f>
        <v>0</v>
      </c>
      <c r="BQ803" s="25">
        <f>AC803*(Budget!$D$6+Budget!$D$7)</f>
        <v>0</v>
      </c>
      <c r="BR803" s="25">
        <f>AD803*(Budget!$E$6+Budget!$E$7)</f>
        <v>0</v>
      </c>
      <c r="BS803" s="25">
        <f>AE803*(Budget!$F$6+Budget!$F$7)</f>
        <v>0</v>
      </c>
      <c r="BT803" s="25">
        <f>AF803*(Budget!$G$6+Budget!$G$7)</f>
        <v>0</v>
      </c>
      <c r="BU803" s="25">
        <f>AG803*Budget!$H$6</f>
        <v>0</v>
      </c>
      <c r="BV803" s="25">
        <f>AH803*Budget!$I$6</f>
        <v>0</v>
      </c>
      <c r="BW803" s="25">
        <f>AI803*Budget!$J$6</f>
        <v>0</v>
      </c>
      <c r="BX803" s="25">
        <f>AJ803*Budget!$K$6</f>
        <v>0</v>
      </c>
      <c r="BY803" s="25">
        <f>AK803*Budget!$L$6</f>
        <v>0</v>
      </c>
      <c r="BZ803" s="25">
        <f>AL803*Budget!$M$6</f>
        <v>0</v>
      </c>
      <c r="CA803" s="25">
        <f>AM803*Budget!$N$6</f>
        <v>0</v>
      </c>
      <c r="CB803" s="25">
        <f>AQ803*Budget!$O$6</f>
        <v>0</v>
      </c>
      <c r="CC803" s="25">
        <f>AR803*Budget!$S$6</f>
        <v>0</v>
      </c>
      <c r="CD803" s="25">
        <f>AS803*Budget!$Q$6</f>
        <v>0</v>
      </c>
      <c r="CE803" s="25">
        <f t="shared" si="318"/>
        <v>0</v>
      </c>
      <c r="CF803" s="11" t="e">
        <f>COUNTIFS(#REF!,Source!E803,#REF!,Source!C803)</f>
        <v>#REF!</v>
      </c>
      <c r="CG803" s="11" t="str">
        <f t="shared" si="319"/>
        <v>--</v>
      </c>
    </row>
    <row r="804" spans="1:85" x14ac:dyDescent="0.25">
      <c r="A804" t="str">
        <f>IFERROR(VLOOKUP(MONTH(C804),Date!$A$2:$B$13,2,0),"--")</f>
        <v>Avril</v>
      </c>
      <c r="B804" s="11">
        <f t="shared" si="298"/>
        <v>15</v>
      </c>
      <c r="C804" s="28">
        <f t="shared" si="320"/>
        <v>42103</v>
      </c>
      <c r="D804" s="29" t="s">
        <v>204</v>
      </c>
      <c r="E804" s="30" t="str">
        <f>IFERROR(VLOOKUP(D804,Listing!$A:$B,2,0),"--")</f>
        <v>A440A40</v>
      </c>
      <c r="F804" s="30" t="str">
        <f>IFERROR(VLOOKUP(D804,Listing!$A:$E,5,0),"-")</f>
        <v>EL GHAZOUANI  TARIK</v>
      </c>
      <c r="G804" s="4">
        <f>IFERROR(VLOOKUP(D804,Listing!$A:$F,6,0),"--")</f>
        <v>42093</v>
      </c>
      <c r="H804" s="11" t="str">
        <f>IFERROR(VLOOKUP(D804,Listing!$A:$D,4,0),"--")</f>
        <v>ABDELMOUMEN  ROUGUI</v>
      </c>
      <c r="I804" s="11" t="str">
        <f t="shared" si="299"/>
        <v>AAC</v>
      </c>
      <c r="J804" s="31">
        <f>IFERROR(COUNTIFS(Ishop!$BG:$BG,Source!D804,Ishop!$B:$B,Source!C804),"--")</f>
        <v>0</v>
      </c>
      <c r="K804" s="11">
        <f>IFERROR(COUNTIFS(Ishop!$BG:$BG,Source!D804,Ishop!$B:$B,Source!C804,Ishop!$J:$J,"OUI"),"--")</f>
        <v>0</v>
      </c>
      <c r="L804" s="11">
        <f>COUNTIFS(Ishop!$AG:$AG,Source!$L$1,Ishop!$BG:$BG,Source!$D804,Ishop!$B:$B,Source!$C804)</f>
        <v>0</v>
      </c>
      <c r="M804" s="11">
        <f>COUNTIFS(Ishop!$AG:$AG,Source!$M$1,Ishop!$BG:$BG,Source!$D804,Ishop!$B:$B,Source!$C804)</f>
        <v>0</v>
      </c>
      <c r="N804" s="11">
        <f>COUNTIFS(Ishop!$AG:$AG,Source!$N$1,Ishop!$BG:$BG,Source!$D804,Ishop!$B:$B,Source!$C804)</f>
        <v>0</v>
      </c>
      <c r="O804" s="11">
        <f>COUNTIFS(Ishop!$AG:$AG,Source!$O$1,Ishop!$BG:$BG,Source!$D804,Ishop!$B:$B,Source!$C804)</f>
        <v>0</v>
      </c>
      <c r="P804" s="11">
        <f>COUNTIFS(Ishop!$AG:$AG,Source!$P$1,Ishop!$BG:$BG,Source!$D804,Ishop!$B:$B,Source!$C804)</f>
        <v>0</v>
      </c>
      <c r="Q804" s="11">
        <f>COUNTIFS(Ishop!$AG:$AG,Source!$Q$1,Ishop!$BG:$BG,Source!$D804,Ishop!$B:$B,Source!$C804)</f>
        <v>0</v>
      </c>
      <c r="R804" s="11">
        <f>COUNTIFS(Ishop!$AG:$AG,Source!$R$1,Ishop!$BG:$BG,Source!$D804,Ishop!$B:$B,Source!$C804)</f>
        <v>0</v>
      </c>
      <c r="S804" s="11">
        <f>COUNTIFS(Ishop!$AG:$AG,Source!$S$1,Ishop!$BG:$BG,Source!$D804,Ishop!$B:$B,Source!$C804)</f>
        <v>0</v>
      </c>
      <c r="T804" s="11">
        <f>COUNTIFS(Ishop!$AG:$AG,Source!$T$1,Ishop!$BG:$BG,Source!$D804,Ishop!$B:$B,Source!$C804)</f>
        <v>0</v>
      </c>
      <c r="U804" s="11">
        <f>COUNTIFS(Ishop!$AG:$AG,Source!$U$1,Ishop!$BG:$BG,Source!$D804,Ishop!$B:$B,Source!$C804)</f>
        <v>0</v>
      </c>
      <c r="V804" s="11">
        <f>COUNTIFS(Ishop!$AG:$AG,Source!$V$1,Ishop!$BG:$BG,Source!$D804,Ishop!$B:$B,Source!$C804)</f>
        <v>0</v>
      </c>
      <c r="W804" s="11">
        <f>COUNTIFS(Ishop!$AG:$AG,Source!$W$1,Ishop!$BG:$BG,Source!$D804,Ishop!$B:$B,Source!$C804)</f>
        <v>0</v>
      </c>
      <c r="X804" s="11">
        <f>COUNTIFS(Ishop!$AG:$AG,Source!$X$1,Ishop!$BG:$BG,Source!$D804,Ishop!$B:$B,Source!$C804)</f>
        <v>0</v>
      </c>
      <c r="Y804" s="11">
        <f>COUNTIFS(Ishop!$AG:$AG,Source!$Y$1,Ishop!$BG:$BG,Source!$D804,Ishop!$B:$B,Source!$C804)</f>
        <v>0</v>
      </c>
      <c r="Z804" s="11">
        <f>COUNTIFS(Ishop!$AG:$AG,Source!$Z$1,Ishop!$BG:$BG,Source!$D804,Ishop!$B:$B,Source!$C804,Ishop!$J:$J,"OUI")</f>
        <v>0</v>
      </c>
      <c r="AA804" s="11">
        <f>COUNTIFS(Ishop!$AG:$AG,Source!$AA$1,Ishop!$BG:$BG,Source!$D804,Ishop!$B:$B,Source!$C804,Ishop!$J:$J,"OUI")</f>
        <v>0</v>
      </c>
      <c r="AB804" s="11">
        <f>COUNTIFS(Ishop!$AG:$AG,Source!$AB$1,Ishop!$BG:$BG,Source!$D804,Ishop!$B:$B,Source!$C804,Ishop!$J:$J,"OUI")</f>
        <v>0</v>
      </c>
      <c r="AC804" s="11">
        <f>COUNTIFS(Ishop!$AG:$AG,Source!$AC$1,Ishop!$BG:$BG,Source!$D804,Ishop!$B:$B,Source!$C804,Ishop!$J:$J,"OUI")</f>
        <v>0</v>
      </c>
      <c r="AD804" s="11">
        <f>COUNTIFS(Ishop!$AG:$AG,Source!$AD$1,Ishop!$BG:$BG,Source!$D804,Ishop!$B:$B,Source!$C804,Ishop!$J:$J,"OUI")</f>
        <v>0</v>
      </c>
      <c r="AE804" s="11">
        <f>COUNTIFS(Ishop!$AG:$AG,Source!$AE$1,Ishop!$BG:$BG,Source!$D804,Ishop!$B:$B,Source!$C804,Ishop!$J:$J,"OUI")</f>
        <v>0</v>
      </c>
      <c r="AF804" s="11">
        <f>COUNTIFS(Ishop!$AG:$AG,Source!$AF$1,Ishop!$BG:$BG,Source!$D804,Ishop!$B:$B,Source!$C804,Ishop!$J:$J,"OUI")</f>
        <v>0</v>
      </c>
      <c r="AG804" s="11">
        <f>COUNTIFS(Ishop!$AG:$AG,Source!$AG$1,Ishop!$BG:$BG,Source!$D804,Ishop!$B:$B,Source!$C804,Ishop!$J:$J,"OUI")</f>
        <v>0</v>
      </c>
      <c r="AH804" s="11">
        <f>COUNTIFS(Ishop!$AG:$AG,Source!$AH$1,Ishop!$BG:$BG,Source!$D804,Ishop!$B:$B,Source!$C804,Ishop!$J:$J,"OUI")</f>
        <v>0</v>
      </c>
      <c r="AI804" s="11">
        <f>COUNTIFS(Ishop!$AG:$AG,Source!$AI$1,Ishop!$BG:$BG,Source!$D804,Ishop!$B:$B,Source!$C804,Ishop!$J:$J,"OUI")</f>
        <v>0</v>
      </c>
      <c r="AJ804" s="11">
        <f>COUNTIFS(Ishop!$AG:$AG,Source!$AJ$1,Ishop!$BG:$BG,Source!$D804,Ishop!$B:$B,Source!$C804,Ishop!$J:$J,"OUI")</f>
        <v>0</v>
      </c>
      <c r="AK804" s="11">
        <f>COUNTIFS(Ishop!$AG:$AG,Source!$AK$1,Ishop!$BG:$BG,Source!$D804,Ishop!$B:$B,Source!$C804,Ishop!$J:$J,"OUI")</f>
        <v>0</v>
      </c>
      <c r="AL804" s="11">
        <f>COUNTIFS(Ishop!$AG:$AG,Source!$AL$1,Ishop!$BG:$BG,Source!$D804,Ishop!$B:$B,Source!$C804,Ishop!$J:$J,"OUI")</f>
        <v>0</v>
      </c>
      <c r="AM804" s="11">
        <f>COUNTIFS(Ishop!$AG:$AG,Source!$AM$1,Ishop!$BG:$BG,Source!$D804,Ishop!$B:$B,Source!$C804,Ishop!$J:$J,"OUI")</f>
        <v>0</v>
      </c>
      <c r="AN804" s="11">
        <f>COUNTIFS(Dolmen!$W:$W,"Sensatio",Dolmen!$O:$O,Source!D804,Dolmen!$F:$F,Source!C804)</f>
        <v>0</v>
      </c>
      <c r="AO804" s="11">
        <f>COUNTIFS(Dolmen!$AC:$AC,"Bbox Miami",Dolmen!$O:$O,Source!D804,Dolmen!$F:$F,Source!C804)</f>
        <v>0</v>
      </c>
      <c r="AP804" s="11">
        <f>COUNTIFS(Dolmen!$AD:$AD,"1",Dolmen!$W:$W,"",Dolmen!$O:$O,Source!D804,Dolmen!$F:$F,Source!C804)</f>
        <v>0</v>
      </c>
      <c r="AQ804" s="11">
        <f>COUNTIFS(Dolmen!$W:$W,"Sensation",Dolmen!$Y:$Y,"1",Dolmen!$O:$O,Source!D804,Dolmen!$F:$F,Source!C804)</f>
        <v>0</v>
      </c>
      <c r="AR804" s="11">
        <f>COUNTIFS(Dolmen!$AC:$AC,"Bbox Miami",Dolmen!$Y:$Y,"1",Dolmen!$O:$O,Source!D804,Dolmen!$F:$F,Source!C804)</f>
        <v>0</v>
      </c>
      <c r="AS804" s="11">
        <f>COUNTIFS(Dolmen!$AD:$AD,"1",Dolmen!$W:$W,"",Dolmen!$Y:$Y,"1",Dolmen!$O:$O,Source!D804,Dolmen!$F:$F,Source!C804)</f>
        <v>0</v>
      </c>
      <c r="AT804" s="11">
        <f t="shared" si="300"/>
        <v>0</v>
      </c>
      <c r="AU804" s="11">
        <f t="shared" si="301"/>
        <v>0</v>
      </c>
      <c r="AV804" s="11">
        <f t="shared" si="302"/>
        <v>0</v>
      </c>
      <c r="AW804" s="11">
        <f t="shared" si="303"/>
        <v>0</v>
      </c>
      <c r="AX804" s="11">
        <f t="shared" si="304"/>
        <v>0</v>
      </c>
      <c r="AY804" s="11">
        <f t="shared" si="305"/>
        <v>0</v>
      </c>
      <c r="AZ804" s="11">
        <f t="shared" si="306"/>
        <v>0</v>
      </c>
      <c r="BA804" s="11">
        <f t="shared" si="307"/>
        <v>0</v>
      </c>
      <c r="BB804" s="11">
        <f t="shared" si="308"/>
        <v>0</v>
      </c>
      <c r="BC804" s="11">
        <f t="shared" si="309"/>
        <v>0</v>
      </c>
      <c r="BD804" s="11">
        <f>SUMIFS(Ishop!$BK:$BK,Ishop!$BG:$BG,Source!D804,Ishop!$B:$B,Source!C804)</f>
        <v>0</v>
      </c>
      <c r="BE804" s="11">
        <f>COUNTIFS(Ishop!$AW:$AW,"OUI",Ishop!$BG:$BG,Source!D804,Ishop!$B:$B,Source!C804)</f>
        <v>0</v>
      </c>
      <c r="BF804" s="11">
        <f t="shared" si="310"/>
        <v>0</v>
      </c>
      <c r="BG804" s="11">
        <f t="shared" si="311"/>
        <v>0</v>
      </c>
      <c r="BH804" s="11">
        <f t="shared" si="312"/>
        <v>0</v>
      </c>
      <c r="BI804" s="11">
        <f t="shared" si="313"/>
        <v>0</v>
      </c>
      <c r="BJ804" s="11">
        <f t="shared" si="314"/>
        <v>0</v>
      </c>
      <c r="BK804" s="11">
        <f t="shared" si="315"/>
        <v>0</v>
      </c>
      <c r="BL804" s="11">
        <f t="shared" si="316"/>
        <v>0</v>
      </c>
      <c r="BM804" s="11">
        <f t="shared" si="317"/>
        <v>0</v>
      </c>
      <c r="BN804" s="25">
        <f>Z804*Budget!$A$6</f>
        <v>0</v>
      </c>
      <c r="BO804" s="25">
        <f>AA804*(Budget!$B$6+Budget!$B$7)</f>
        <v>0</v>
      </c>
      <c r="BP804" s="25">
        <f>AB804*(Budget!$C$6+Budget!$C$7)</f>
        <v>0</v>
      </c>
      <c r="BQ804" s="25">
        <f>AC804*(Budget!$D$6+Budget!$D$7)</f>
        <v>0</v>
      </c>
      <c r="BR804" s="25">
        <f>AD804*(Budget!$E$6+Budget!$E$7)</f>
        <v>0</v>
      </c>
      <c r="BS804" s="25">
        <f>AE804*(Budget!$F$6+Budget!$F$7)</f>
        <v>0</v>
      </c>
      <c r="BT804" s="25">
        <f>AF804*(Budget!$G$6+Budget!$G$7)</f>
        <v>0</v>
      </c>
      <c r="BU804" s="25">
        <f>AG804*Budget!$H$6</f>
        <v>0</v>
      </c>
      <c r="BV804" s="25">
        <f>AH804*Budget!$I$6</f>
        <v>0</v>
      </c>
      <c r="BW804" s="25">
        <f>AI804*Budget!$J$6</f>
        <v>0</v>
      </c>
      <c r="BX804" s="25">
        <f>AJ804*Budget!$K$6</f>
        <v>0</v>
      </c>
      <c r="BY804" s="25">
        <f>AK804*Budget!$L$6</f>
        <v>0</v>
      </c>
      <c r="BZ804" s="25">
        <f>AL804*Budget!$M$6</f>
        <v>0</v>
      </c>
      <c r="CA804" s="25">
        <f>AM804*Budget!$N$6</f>
        <v>0</v>
      </c>
      <c r="CB804" s="25">
        <f>AQ804*Budget!$O$6</f>
        <v>0</v>
      </c>
      <c r="CC804" s="25">
        <f>AR804*Budget!$S$6</f>
        <v>0</v>
      </c>
      <c r="CD804" s="25">
        <f>AS804*Budget!$Q$6</f>
        <v>0</v>
      </c>
      <c r="CE804" s="25">
        <f t="shared" si="318"/>
        <v>0</v>
      </c>
      <c r="CF804" s="11" t="e">
        <f>COUNTIFS(#REF!,Source!E804,#REF!,Source!C804)</f>
        <v>#REF!</v>
      </c>
      <c r="CG804" s="11" t="str">
        <f t="shared" si="319"/>
        <v>--</v>
      </c>
    </row>
    <row r="805" spans="1:85" x14ac:dyDescent="0.25">
      <c r="A805" t="str">
        <f>IFERROR(VLOOKUP(MONTH(C805),Date!$A$2:$B$13,2,0),"--")</f>
        <v>Avril</v>
      </c>
      <c r="B805" s="11">
        <f t="shared" si="298"/>
        <v>15</v>
      </c>
      <c r="C805" s="28">
        <f t="shared" si="320"/>
        <v>42103</v>
      </c>
      <c r="D805" s="29" t="s">
        <v>205</v>
      </c>
      <c r="E805" s="30" t="str">
        <f>IFERROR(VLOOKUP(D805,Listing!$A:$B,2,0),"--")</f>
        <v>A440A49</v>
      </c>
      <c r="F805" s="30" t="str">
        <f>IFERROR(VLOOKUP(D805,Listing!$A:$E,5,0),"-")</f>
        <v xml:space="preserve">GUENNOUNI HASSANI  MERIEM </v>
      </c>
      <c r="G805" s="4">
        <f>IFERROR(VLOOKUP(D805,Listing!$A:$F,6,0),"--")</f>
        <v>42093</v>
      </c>
      <c r="H805" s="11" t="str">
        <f>IFERROR(VLOOKUP(D805,Listing!$A:$D,4,0),"--")</f>
        <v>ABDELMOUMEN  ROUGUI</v>
      </c>
      <c r="I805" s="11" t="str">
        <f t="shared" si="299"/>
        <v>AAC</v>
      </c>
      <c r="J805" s="31">
        <f>IFERROR(COUNTIFS(Ishop!$BG:$BG,Source!D805,Ishop!$B:$B,Source!C805),"--")</f>
        <v>0</v>
      </c>
      <c r="K805" s="11">
        <f>IFERROR(COUNTIFS(Ishop!$BG:$BG,Source!D805,Ishop!$B:$B,Source!C805,Ishop!$J:$J,"OUI"),"--")</f>
        <v>0</v>
      </c>
      <c r="L805" s="11">
        <f>COUNTIFS(Ishop!$AG:$AG,Source!$L$1,Ishop!$BG:$BG,Source!$D805,Ishop!$B:$B,Source!$C805)</f>
        <v>0</v>
      </c>
      <c r="M805" s="11">
        <f>COUNTIFS(Ishop!$AG:$AG,Source!$M$1,Ishop!$BG:$BG,Source!$D805,Ishop!$B:$B,Source!$C805)</f>
        <v>0</v>
      </c>
      <c r="N805" s="11">
        <f>COUNTIFS(Ishop!$AG:$AG,Source!$N$1,Ishop!$BG:$BG,Source!$D805,Ishop!$B:$B,Source!$C805)</f>
        <v>0</v>
      </c>
      <c r="O805" s="11">
        <f>COUNTIFS(Ishop!$AG:$AG,Source!$O$1,Ishop!$BG:$BG,Source!$D805,Ishop!$B:$B,Source!$C805)</f>
        <v>0</v>
      </c>
      <c r="P805" s="11">
        <f>COUNTIFS(Ishop!$AG:$AG,Source!$P$1,Ishop!$BG:$BG,Source!$D805,Ishop!$B:$B,Source!$C805)</f>
        <v>0</v>
      </c>
      <c r="Q805" s="11">
        <f>COUNTIFS(Ishop!$AG:$AG,Source!$Q$1,Ishop!$BG:$BG,Source!$D805,Ishop!$B:$B,Source!$C805)</f>
        <v>0</v>
      </c>
      <c r="R805" s="11">
        <f>COUNTIFS(Ishop!$AG:$AG,Source!$R$1,Ishop!$BG:$BG,Source!$D805,Ishop!$B:$B,Source!$C805)</f>
        <v>0</v>
      </c>
      <c r="S805" s="11">
        <f>COUNTIFS(Ishop!$AG:$AG,Source!$S$1,Ishop!$BG:$BG,Source!$D805,Ishop!$B:$B,Source!$C805)</f>
        <v>0</v>
      </c>
      <c r="T805" s="11">
        <f>COUNTIFS(Ishop!$AG:$AG,Source!$T$1,Ishop!$BG:$BG,Source!$D805,Ishop!$B:$B,Source!$C805)</f>
        <v>0</v>
      </c>
      <c r="U805" s="11">
        <f>COUNTIFS(Ishop!$AG:$AG,Source!$U$1,Ishop!$BG:$BG,Source!$D805,Ishop!$B:$B,Source!$C805)</f>
        <v>0</v>
      </c>
      <c r="V805" s="11">
        <f>COUNTIFS(Ishop!$AG:$AG,Source!$V$1,Ishop!$BG:$BG,Source!$D805,Ishop!$B:$B,Source!$C805)</f>
        <v>0</v>
      </c>
      <c r="W805" s="11">
        <f>COUNTIFS(Ishop!$AG:$AG,Source!$W$1,Ishop!$BG:$BG,Source!$D805,Ishop!$B:$B,Source!$C805)</f>
        <v>0</v>
      </c>
      <c r="X805" s="11">
        <f>COUNTIFS(Ishop!$AG:$AG,Source!$X$1,Ishop!$BG:$BG,Source!$D805,Ishop!$B:$B,Source!$C805)</f>
        <v>0</v>
      </c>
      <c r="Y805" s="11">
        <f>COUNTIFS(Ishop!$AG:$AG,Source!$Y$1,Ishop!$BG:$BG,Source!$D805,Ishop!$B:$B,Source!$C805)</f>
        <v>0</v>
      </c>
      <c r="Z805" s="11">
        <f>COUNTIFS(Ishop!$AG:$AG,Source!$Z$1,Ishop!$BG:$BG,Source!$D805,Ishop!$B:$B,Source!$C805,Ishop!$J:$J,"OUI")</f>
        <v>0</v>
      </c>
      <c r="AA805" s="11">
        <f>COUNTIFS(Ishop!$AG:$AG,Source!$AA$1,Ishop!$BG:$BG,Source!$D805,Ishop!$B:$B,Source!$C805,Ishop!$J:$J,"OUI")</f>
        <v>0</v>
      </c>
      <c r="AB805" s="11">
        <f>COUNTIFS(Ishop!$AG:$AG,Source!$AB$1,Ishop!$BG:$BG,Source!$D805,Ishop!$B:$B,Source!$C805,Ishop!$J:$J,"OUI")</f>
        <v>0</v>
      </c>
      <c r="AC805" s="11">
        <f>COUNTIFS(Ishop!$AG:$AG,Source!$AC$1,Ishop!$BG:$BG,Source!$D805,Ishop!$B:$B,Source!$C805,Ishop!$J:$J,"OUI")</f>
        <v>0</v>
      </c>
      <c r="AD805" s="11">
        <f>COUNTIFS(Ishop!$AG:$AG,Source!$AD$1,Ishop!$BG:$BG,Source!$D805,Ishop!$B:$B,Source!$C805,Ishop!$J:$J,"OUI")</f>
        <v>0</v>
      </c>
      <c r="AE805" s="11">
        <f>COUNTIFS(Ishop!$AG:$AG,Source!$AE$1,Ishop!$BG:$BG,Source!$D805,Ishop!$B:$B,Source!$C805,Ishop!$J:$J,"OUI")</f>
        <v>0</v>
      </c>
      <c r="AF805" s="11">
        <f>COUNTIFS(Ishop!$AG:$AG,Source!$AF$1,Ishop!$BG:$BG,Source!$D805,Ishop!$B:$B,Source!$C805,Ishop!$J:$J,"OUI")</f>
        <v>0</v>
      </c>
      <c r="AG805" s="11">
        <f>COUNTIFS(Ishop!$AG:$AG,Source!$AG$1,Ishop!$BG:$BG,Source!$D805,Ishop!$B:$B,Source!$C805,Ishop!$J:$J,"OUI")</f>
        <v>0</v>
      </c>
      <c r="AH805" s="11">
        <f>COUNTIFS(Ishop!$AG:$AG,Source!$AH$1,Ishop!$BG:$BG,Source!$D805,Ishop!$B:$B,Source!$C805,Ishop!$J:$J,"OUI")</f>
        <v>0</v>
      </c>
      <c r="AI805" s="11">
        <f>COUNTIFS(Ishop!$AG:$AG,Source!$AI$1,Ishop!$BG:$BG,Source!$D805,Ishop!$B:$B,Source!$C805,Ishop!$J:$J,"OUI")</f>
        <v>0</v>
      </c>
      <c r="AJ805" s="11">
        <f>COUNTIFS(Ishop!$AG:$AG,Source!$AJ$1,Ishop!$BG:$BG,Source!$D805,Ishop!$B:$B,Source!$C805,Ishop!$J:$J,"OUI")</f>
        <v>0</v>
      </c>
      <c r="AK805" s="11">
        <f>COUNTIFS(Ishop!$AG:$AG,Source!$AK$1,Ishop!$BG:$BG,Source!$D805,Ishop!$B:$B,Source!$C805,Ishop!$J:$J,"OUI")</f>
        <v>0</v>
      </c>
      <c r="AL805" s="11">
        <f>COUNTIFS(Ishop!$AG:$AG,Source!$AL$1,Ishop!$BG:$BG,Source!$D805,Ishop!$B:$B,Source!$C805,Ishop!$J:$J,"OUI")</f>
        <v>0</v>
      </c>
      <c r="AM805" s="11">
        <f>COUNTIFS(Ishop!$AG:$AG,Source!$AM$1,Ishop!$BG:$BG,Source!$D805,Ishop!$B:$B,Source!$C805,Ishop!$J:$J,"OUI")</f>
        <v>0</v>
      </c>
      <c r="AN805" s="11">
        <f>COUNTIFS(Dolmen!$W:$W,"Sensatio",Dolmen!$O:$O,Source!D805,Dolmen!$F:$F,Source!C805)</f>
        <v>0</v>
      </c>
      <c r="AO805" s="11">
        <f>COUNTIFS(Dolmen!$AC:$AC,"Bbox Miami",Dolmen!$O:$O,Source!D805,Dolmen!$F:$F,Source!C805)</f>
        <v>0</v>
      </c>
      <c r="AP805" s="11">
        <f>COUNTIFS(Dolmen!$AD:$AD,"1",Dolmen!$W:$W,"",Dolmen!$O:$O,Source!D805,Dolmen!$F:$F,Source!C805)</f>
        <v>0</v>
      </c>
      <c r="AQ805" s="11">
        <f>COUNTIFS(Dolmen!$W:$W,"Sensation",Dolmen!$Y:$Y,"1",Dolmen!$O:$O,Source!D805,Dolmen!$F:$F,Source!C805)</f>
        <v>0</v>
      </c>
      <c r="AR805" s="11">
        <f>COUNTIFS(Dolmen!$AC:$AC,"Bbox Miami",Dolmen!$Y:$Y,"1",Dolmen!$O:$O,Source!D805,Dolmen!$F:$F,Source!C805)</f>
        <v>0</v>
      </c>
      <c r="AS805" s="11">
        <f>COUNTIFS(Dolmen!$AD:$AD,"1",Dolmen!$W:$W,"",Dolmen!$Y:$Y,"1",Dolmen!$O:$O,Source!D805,Dolmen!$F:$F,Source!C805)</f>
        <v>0</v>
      </c>
      <c r="AT805" s="11">
        <f t="shared" si="300"/>
        <v>0</v>
      </c>
      <c r="AU805" s="11">
        <f t="shared" si="301"/>
        <v>0</v>
      </c>
      <c r="AV805" s="11">
        <f t="shared" si="302"/>
        <v>0</v>
      </c>
      <c r="AW805" s="11">
        <f t="shared" si="303"/>
        <v>0</v>
      </c>
      <c r="AX805" s="11">
        <f t="shared" si="304"/>
        <v>0</v>
      </c>
      <c r="AY805" s="11">
        <f t="shared" si="305"/>
        <v>0</v>
      </c>
      <c r="AZ805" s="11">
        <f t="shared" si="306"/>
        <v>0</v>
      </c>
      <c r="BA805" s="11">
        <f t="shared" si="307"/>
        <v>0</v>
      </c>
      <c r="BB805" s="11">
        <f t="shared" si="308"/>
        <v>0</v>
      </c>
      <c r="BC805" s="11">
        <f t="shared" si="309"/>
        <v>0</v>
      </c>
      <c r="BD805" s="11">
        <f>SUMIFS(Ishop!$BK:$BK,Ishop!$BG:$BG,Source!D805,Ishop!$B:$B,Source!C805)</f>
        <v>0</v>
      </c>
      <c r="BE805" s="11">
        <f>COUNTIFS(Ishop!$AW:$AW,"OUI",Ishop!$BG:$BG,Source!D805,Ishop!$B:$B,Source!C805)</f>
        <v>0</v>
      </c>
      <c r="BF805" s="11">
        <f t="shared" si="310"/>
        <v>0</v>
      </c>
      <c r="BG805" s="11">
        <f t="shared" si="311"/>
        <v>0</v>
      </c>
      <c r="BH805" s="11">
        <f t="shared" si="312"/>
        <v>0</v>
      </c>
      <c r="BI805" s="11">
        <f t="shared" si="313"/>
        <v>0</v>
      </c>
      <c r="BJ805" s="11">
        <f t="shared" si="314"/>
        <v>0</v>
      </c>
      <c r="BK805" s="11">
        <f t="shared" si="315"/>
        <v>0</v>
      </c>
      <c r="BL805" s="11">
        <f t="shared" si="316"/>
        <v>0</v>
      </c>
      <c r="BM805" s="11">
        <f t="shared" si="317"/>
        <v>0</v>
      </c>
      <c r="BN805" s="25">
        <f>Z805*Budget!$A$6</f>
        <v>0</v>
      </c>
      <c r="BO805" s="25">
        <f>AA805*(Budget!$B$6+Budget!$B$7)</f>
        <v>0</v>
      </c>
      <c r="BP805" s="25">
        <f>AB805*(Budget!$C$6+Budget!$C$7)</f>
        <v>0</v>
      </c>
      <c r="BQ805" s="25">
        <f>AC805*(Budget!$D$6+Budget!$D$7)</f>
        <v>0</v>
      </c>
      <c r="BR805" s="25">
        <f>AD805*(Budget!$E$6+Budget!$E$7)</f>
        <v>0</v>
      </c>
      <c r="BS805" s="25">
        <f>AE805*(Budget!$F$6+Budget!$F$7)</f>
        <v>0</v>
      </c>
      <c r="BT805" s="25">
        <f>AF805*(Budget!$G$6+Budget!$G$7)</f>
        <v>0</v>
      </c>
      <c r="BU805" s="25">
        <f>AG805*Budget!$H$6</f>
        <v>0</v>
      </c>
      <c r="BV805" s="25">
        <f>AH805*Budget!$I$6</f>
        <v>0</v>
      </c>
      <c r="BW805" s="25">
        <f>AI805*Budget!$J$6</f>
        <v>0</v>
      </c>
      <c r="BX805" s="25">
        <f>AJ805*Budget!$K$6</f>
        <v>0</v>
      </c>
      <c r="BY805" s="25">
        <f>AK805*Budget!$L$6</f>
        <v>0</v>
      </c>
      <c r="BZ805" s="25">
        <f>AL805*Budget!$M$6</f>
        <v>0</v>
      </c>
      <c r="CA805" s="25">
        <f>AM805*Budget!$N$6</f>
        <v>0</v>
      </c>
      <c r="CB805" s="25">
        <f>AQ805*Budget!$O$6</f>
        <v>0</v>
      </c>
      <c r="CC805" s="25">
        <f>AR805*Budget!$S$6</f>
        <v>0</v>
      </c>
      <c r="CD805" s="25">
        <f>AS805*Budget!$Q$6</f>
        <v>0</v>
      </c>
      <c r="CE805" s="25">
        <f t="shared" si="318"/>
        <v>0</v>
      </c>
      <c r="CF805" s="11" t="e">
        <f>COUNTIFS(#REF!,Source!E805,#REF!,Source!C805)</f>
        <v>#REF!</v>
      </c>
      <c r="CG805" s="11" t="str">
        <f t="shared" si="319"/>
        <v>--</v>
      </c>
    </row>
    <row r="806" spans="1:85" x14ac:dyDescent="0.25">
      <c r="A806" t="str">
        <f>IFERROR(VLOOKUP(MONTH(C806),Date!$A$2:$B$13,2,0),"--")</f>
        <v>Avril</v>
      </c>
      <c r="B806" s="11">
        <f t="shared" si="298"/>
        <v>15</v>
      </c>
      <c r="C806" s="28">
        <f t="shared" si="320"/>
        <v>42103</v>
      </c>
      <c r="D806" s="29" t="s">
        <v>206</v>
      </c>
      <c r="E806" s="30" t="str">
        <f>IFERROR(VLOOKUP(D806,Listing!$A:$B,2,0),"--")</f>
        <v>A44055</v>
      </c>
      <c r="F806" s="30" t="str">
        <f>IFERROR(VLOOKUP(D806,Listing!$A:$E,5,0),"-")</f>
        <v>BEN RAMDI  Hamza</v>
      </c>
      <c r="G806" s="4">
        <f>IFERROR(VLOOKUP(D806,Listing!$A:$F,6,0),"--")</f>
        <v>42114</v>
      </c>
      <c r="H806" s="11" t="str">
        <f>IFERROR(VLOOKUP(D806,Listing!$A:$D,4,0),"--")</f>
        <v>Hind Haddou</v>
      </c>
      <c r="I806" s="11" t="str">
        <f t="shared" si="299"/>
        <v>AAC</v>
      </c>
      <c r="J806" s="31">
        <f>IFERROR(COUNTIFS(Ishop!$BG:$BG,Source!D806,Ishop!$B:$B,Source!C806),"--")</f>
        <v>0</v>
      </c>
      <c r="K806" s="11">
        <f>IFERROR(COUNTIFS(Ishop!$BG:$BG,Source!D806,Ishop!$B:$B,Source!C806,Ishop!$J:$J,"OUI"),"--")</f>
        <v>0</v>
      </c>
      <c r="L806" s="11">
        <f>COUNTIFS(Ishop!$AG:$AG,Source!$L$1,Ishop!$BG:$BG,Source!$D806,Ishop!$B:$B,Source!$C806)</f>
        <v>0</v>
      </c>
      <c r="M806" s="11">
        <f>COUNTIFS(Ishop!$AG:$AG,Source!$M$1,Ishop!$BG:$BG,Source!$D806,Ishop!$B:$B,Source!$C806)</f>
        <v>0</v>
      </c>
      <c r="N806" s="11">
        <f>COUNTIFS(Ishop!$AG:$AG,Source!$N$1,Ishop!$BG:$BG,Source!$D806,Ishop!$B:$B,Source!$C806)</f>
        <v>0</v>
      </c>
      <c r="O806" s="11">
        <f>COUNTIFS(Ishop!$AG:$AG,Source!$O$1,Ishop!$BG:$BG,Source!$D806,Ishop!$B:$B,Source!$C806)</f>
        <v>0</v>
      </c>
      <c r="P806" s="11">
        <f>COUNTIFS(Ishop!$AG:$AG,Source!$P$1,Ishop!$BG:$BG,Source!$D806,Ishop!$B:$B,Source!$C806)</f>
        <v>0</v>
      </c>
      <c r="Q806" s="11">
        <f>COUNTIFS(Ishop!$AG:$AG,Source!$Q$1,Ishop!$BG:$BG,Source!$D806,Ishop!$B:$B,Source!$C806)</f>
        <v>0</v>
      </c>
      <c r="R806" s="11">
        <f>COUNTIFS(Ishop!$AG:$AG,Source!$R$1,Ishop!$BG:$BG,Source!$D806,Ishop!$B:$B,Source!$C806)</f>
        <v>0</v>
      </c>
      <c r="S806" s="11">
        <f>COUNTIFS(Ishop!$AG:$AG,Source!$S$1,Ishop!$BG:$BG,Source!$D806,Ishop!$B:$B,Source!$C806)</f>
        <v>0</v>
      </c>
      <c r="T806" s="11">
        <f>COUNTIFS(Ishop!$AG:$AG,Source!$T$1,Ishop!$BG:$BG,Source!$D806,Ishop!$B:$B,Source!$C806)</f>
        <v>0</v>
      </c>
      <c r="U806" s="11">
        <f>COUNTIFS(Ishop!$AG:$AG,Source!$U$1,Ishop!$BG:$BG,Source!$D806,Ishop!$B:$B,Source!$C806)</f>
        <v>0</v>
      </c>
      <c r="V806" s="11">
        <f>COUNTIFS(Ishop!$AG:$AG,Source!$V$1,Ishop!$BG:$BG,Source!$D806,Ishop!$B:$B,Source!$C806)</f>
        <v>0</v>
      </c>
      <c r="W806" s="11">
        <f>COUNTIFS(Ishop!$AG:$AG,Source!$W$1,Ishop!$BG:$BG,Source!$D806,Ishop!$B:$B,Source!$C806)</f>
        <v>0</v>
      </c>
      <c r="X806" s="11">
        <f>COUNTIFS(Ishop!$AG:$AG,Source!$X$1,Ishop!$BG:$BG,Source!$D806,Ishop!$B:$B,Source!$C806)</f>
        <v>0</v>
      </c>
      <c r="Y806" s="11">
        <f>COUNTIFS(Ishop!$AG:$AG,Source!$Y$1,Ishop!$BG:$BG,Source!$D806,Ishop!$B:$B,Source!$C806)</f>
        <v>0</v>
      </c>
      <c r="Z806" s="11">
        <f>COUNTIFS(Ishop!$AG:$AG,Source!$Z$1,Ishop!$BG:$BG,Source!$D806,Ishop!$B:$B,Source!$C806,Ishop!$J:$J,"OUI")</f>
        <v>0</v>
      </c>
      <c r="AA806" s="11">
        <f>COUNTIFS(Ishop!$AG:$AG,Source!$AA$1,Ishop!$BG:$BG,Source!$D806,Ishop!$B:$B,Source!$C806,Ishop!$J:$J,"OUI")</f>
        <v>0</v>
      </c>
      <c r="AB806" s="11">
        <f>COUNTIFS(Ishop!$AG:$AG,Source!$AB$1,Ishop!$BG:$BG,Source!$D806,Ishop!$B:$B,Source!$C806,Ishop!$J:$J,"OUI")</f>
        <v>0</v>
      </c>
      <c r="AC806" s="11">
        <f>COUNTIFS(Ishop!$AG:$AG,Source!$AC$1,Ishop!$BG:$BG,Source!$D806,Ishop!$B:$B,Source!$C806,Ishop!$J:$J,"OUI")</f>
        <v>0</v>
      </c>
      <c r="AD806" s="11">
        <f>COUNTIFS(Ishop!$AG:$AG,Source!$AD$1,Ishop!$BG:$BG,Source!$D806,Ishop!$B:$B,Source!$C806,Ishop!$J:$J,"OUI")</f>
        <v>0</v>
      </c>
      <c r="AE806" s="11">
        <f>COUNTIFS(Ishop!$AG:$AG,Source!$AE$1,Ishop!$BG:$BG,Source!$D806,Ishop!$B:$B,Source!$C806,Ishop!$J:$J,"OUI")</f>
        <v>0</v>
      </c>
      <c r="AF806" s="11">
        <f>COUNTIFS(Ishop!$AG:$AG,Source!$AF$1,Ishop!$BG:$BG,Source!$D806,Ishop!$B:$B,Source!$C806,Ishop!$J:$J,"OUI")</f>
        <v>0</v>
      </c>
      <c r="AG806" s="11">
        <f>COUNTIFS(Ishop!$AG:$AG,Source!$AG$1,Ishop!$BG:$BG,Source!$D806,Ishop!$B:$B,Source!$C806,Ishop!$J:$J,"OUI")</f>
        <v>0</v>
      </c>
      <c r="AH806" s="11">
        <f>COUNTIFS(Ishop!$AG:$AG,Source!$AH$1,Ishop!$BG:$BG,Source!$D806,Ishop!$B:$B,Source!$C806,Ishop!$J:$J,"OUI")</f>
        <v>0</v>
      </c>
      <c r="AI806" s="11">
        <f>COUNTIFS(Ishop!$AG:$AG,Source!$AI$1,Ishop!$BG:$BG,Source!$D806,Ishop!$B:$B,Source!$C806,Ishop!$J:$J,"OUI")</f>
        <v>0</v>
      </c>
      <c r="AJ806" s="11">
        <f>COUNTIFS(Ishop!$AG:$AG,Source!$AJ$1,Ishop!$BG:$BG,Source!$D806,Ishop!$B:$B,Source!$C806,Ishop!$J:$J,"OUI")</f>
        <v>0</v>
      </c>
      <c r="AK806" s="11">
        <f>COUNTIFS(Ishop!$AG:$AG,Source!$AK$1,Ishop!$BG:$BG,Source!$D806,Ishop!$B:$B,Source!$C806,Ishop!$J:$J,"OUI")</f>
        <v>0</v>
      </c>
      <c r="AL806" s="11">
        <f>COUNTIFS(Ishop!$AG:$AG,Source!$AL$1,Ishop!$BG:$BG,Source!$D806,Ishop!$B:$B,Source!$C806,Ishop!$J:$J,"OUI")</f>
        <v>0</v>
      </c>
      <c r="AM806" s="11">
        <f>COUNTIFS(Ishop!$AG:$AG,Source!$AM$1,Ishop!$BG:$BG,Source!$D806,Ishop!$B:$B,Source!$C806,Ishop!$J:$J,"OUI")</f>
        <v>0</v>
      </c>
      <c r="AN806" s="11">
        <f>COUNTIFS(Dolmen!$W:$W,"Sensatio",Dolmen!$O:$O,Source!D806,Dolmen!$F:$F,Source!C806)</f>
        <v>0</v>
      </c>
      <c r="AO806" s="11">
        <f>COUNTIFS(Dolmen!$AC:$AC,"Bbox Miami",Dolmen!$O:$O,Source!D806,Dolmen!$F:$F,Source!C806)</f>
        <v>0</v>
      </c>
      <c r="AP806" s="11">
        <f>COUNTIFS(Dolmen!$AD:$AD,"1",Dolmen!$W:$W,"",Dolmen!$O:$O,Source!D806,Dolmen!$F:$F,Source!C806)</f>
        <v>0</v>
      </c>
      <c r="AQ806" s="11">
        <f>COUNTIFS(Dolmen!$W:$W,"Sensation",Dolmen!$Y:$Y,"1",Dolmen!$O:$O,Source!D806,Dolmen!$F:$F,Source!C806)</f>
        <v>0</v>
      </c>
      <c r="AR806" s="11">
        <f>COUNTIFS(Dolmen!$AC:$AC,"Bbox Miami",Dolmen!$Y:$Y,"1",Dolmen!$O:$O,Source!D806,Dolmen!$F:$F,Source!C806)</f>
        <v>0</v>
      </c>
      <c r="AS806" s="11">
        <f>COUNTIFS(Dolmen!$AD:$AD,"1",Dolmen!$W:$W,"",Dolmen!$Y:$Y,"1",Dolmen!$O:$O,Source!D806,Dolmen!$F:$F,Source!C806)</f>
        <v>0</v>
      </c>
      <c r="AT806" s="11">
        <f t="shared" si="300"/>
        <v>0</v>
      </c>
      <c r="AU806" s="11">
        <f t="shared" si="301"/>
        <v>0</v>
      </c>
      <c r="AV806" s="11">
        <f t="shared" si="302"/>
        <v>0</v>
      </c>
      <c r="AW806" s="11">
        <f t="shared" si="303"/>
        <v>0</v>
      </c>
      <c r="AX806" s="11">
        <f t="shared" si="304"/>
        <v>0</v>
      </c>
      <c r="AY806" s="11">
        <f t="shared" si="305"/>
        <v>0</v>
      </c>
      <c r="AZ806" s="11">
        <f t="shared" si="306"/>
        <v>0</v>
      </c>
      <c r="BA806" s="11">
        <f t="shared" si="307"/>
        <v>0</v>
      </c>
      <c r="BB806" s="11">
        <f t="shared" si="308"/>
        <v>0</v>
      </c>
      <c r="BC806" s="11">
        <f t="shared" si="309"/>
        <v>0</v>
      </c>
      <c r="BD806" s="11">
        <f>SUMIFS(Ishop!$BK:$BK,Ishop!$BG:$BG,Source!D806,Ishop!$B:$B,Source!C806)</f>
        <v>0</v>
      </c>
      <c r="BE806" s="11">
        <f>COUNTIFS(Ishop!$AW:$AW,"OUI",Ishop!$BG:$BG,Source!D806,Ishop!$B:$B,Source!C806)</f>
        <v>0</v>
      </c>
      <c r="BF806" s="11">
        <f t="shared" si="310"/>
        <v>0</v>
      </c>
      <c r="BG806" s="11">
        <f t="shared" si="311"/>
        <v>0</v>
      </c>
      <c r="BH806" s="11">
        <f t="shared" si="312"/>
        <v>0</v>
      </c>
      <c r="BI806" s="11">
        <f t="shared" si="313"/>
        <v>0</v>
      </c>
      <c r="BJ806" s="11">
        <f t="shared" si="314"/>
        <v>0</v>
      </c>
      <c r="BK806" s="11">
        <f t="shared" si="315"/>
        <v>0</v>
      </c>
      <c r="BL806" s="11">
        <f t="shared" si="316"/>
        <v>0</v>
      </c>
      <c r="BM806" s="11">
        <f t="shared" si="317"/>
        <v>0</v>
      </c>
      <c r="BN806" s="25">
        <f>Z806*Budget!$A$6</f>
        <v>0</v>
      </c>
      <c r="BO806" s="25">
        <f>AA806*(Budget!$B$6+Budget!$B$7)</f>
        <v>0</v>
      </c>
      <c r="BP806" s="25">
        <f>AB806*(Budget!$C$6+Budget!$C$7)</f>
        <v>0</v>
      </c>
      <c r="BQ806" s="25">
        <f>AC806*(Budget!$D$6+Budget!$D$7)</f>
        <v>0</v>
      </c>
      <c r="BR806" s="25">
        <f>AD806*(Budget!$E$6+Budget!$E$7)</f>
        <v>0</v>
      </c>
      <c r="BS806" s="25">
        <f>AE806*(Budget!$F$6+Budget!$F$7)</f>
        <v>0</v>
      </c>
      <c r="BT806" s="25">
        <f>AF806*(Budget!$G$6+Budget!$G$7)</f>
        <v>0</v>
      </c>
      <c r="BU806" s="25">
        <f>AG806*Budget!$H$6</f>
        <v>0</v>
      </c>
      <c r="BV806" s="25">
        <f>AH806*Budget!$I$6</f>
        <v>0</v>
      </c>
      <c r="BW806" s="25">
        <f>AI806*Budget!$J$6</f>
        <v>0</v>
      </c>
      <c r="BX806" s="25">
        <f>AJ806*Budget!$K$6</f>
        <v>0</v>
      </c>
      <c r="BY806" s="25">
        <f>AK806*Budget!$L$6</f>
        <v>0</v>
      </c>
      <c r="BZ806" s="25">
        <f>AL806*Budget!$M$6</f>
        <v>0</v>
      </c>
      <c r="CA806" s="25">
        <f>AM806*Budget!$N$6</f>
        <v>0</v>
      </c>
      <c r="CB806" s="25">
        <f>AQ806*Budget!$O$6</f>
        <v>0</v>
      </c>
      <c r="CC806" s="25">
        <f>AR806*Budget!$S$6</f>
        <v>0</v>
      </c>
      <c r="CD806" s="25">
        <f>AS806*Budget!$Q$6</f>
        <v>0</v>
      </c>
      <c r="CE806" s="25">
        <f t="shared" si="318"/>
        <v>0</v>
      </c>
      <c r="CF806" s="11" t="e">
        <f>COUNTIFS(#REF!,Source!E806,#REF!,Source!C806)</f>
        <v>#REF!</v>
      </c>
      <c r="CG806" s="11" t="str">
        <f t="shared" si="319"/>
        <v>--</v>
      </c>
    </row>
    <row r="807" spans="1:85" x14ac:dyDescent="0.25">
      <c r="A807" t="str">
        <f>IFERROR(VLOOKUP(MONTH(C807),Date!$A$2:$B$13,2,0),"--")</f>
        <v>Avril</v>
      </c>
      <c r="B807" s="11">
        <f t="shared" si="298"/>
        <v>15</v>
      </c>
      <c r="C807" s="28">
        <f t="shared" si="320"/>
        <v>42103</v>
      </c>
      <c r="D807" s="29" t="s">
        <v>207</v>
      </c>
      <c r="E807" s="30" t="str">
        <f>IFERROR(VLOOKUP(D807,Listing!$A:$B,2,0),"--")</f>
        <v>A44026</v>
      </c>
      <c r="F807" s="30" t="str">
        <f>IFERROR(VLOOKUP(D807,Listing!$A:$E,5,0),"-")</f>
        <v>EL MEDAGHRI EL ALAOUI  Ahmed</v>
      </c>
      <c r="G807" s="4">
        <f>IFERROR(VLOOKUP(D807,Listing!$A:$F,6,0),"--")</f>
        <v>42114</v>
      </c>
      <c r="H807" s="11" t="str">
        <f>IFERROR(VLOOKUP(D807,Listing!$A:$D,4,0),"--")</f>
        <v>Hind Haddou</v>
      </c>
      <c r="I807" s="11" t="str">
        <f t="shared" si="299"/>
        <v>AAC</v>
      </c>
      <c r="J807" s="31">
        <f>IFERROR(COUNTIFS(Ishop!$BG:$BG,Source!D807,Ishop!$B:$B,Source!C807),"--")</f>
        <v>0</v>
      </c>
      <c r="K807" s="11">
        <f>IFERROR(COUNTIFS(Ishop!$BG:$BG,Source!D807,Ishop!$B:$B,Source!C807,Ishop!$J:$J,"OUI"),"--")</f>
        <v>0</v>
      </c>
      <c r="L807" s="11">
        <f>COUNTIFS(Ishop!$AG:$AG,Source!$L$1,Ishop!$BG:$BG,Source!$D807,Ishop!$B:$B,Source!$C807)</f>
        <v>0</v>
      </c>
      <c r="M807" s="11">
        <f>COUNTIFS(Ishop!$AG:$AG,Source!$M$1,Ishop!$BG:$BG,Source!$D807,Ishop!$B:$B,Source!$C807)</f>
        <v>0</v>
      </c>
      <c r="N807" s="11">
        <f>COUNTIFS(Ishop!$AG:$AG,Source!$N$1,Ishop!$BG:$BG,Source!$D807,Ishop!$B:$B,Source!$C807)</f>
        <v>0</v>
      </c>
      <c r="O807" s="11">
        <f>COUNTIFS(Ishop!$AG:$AG,Source!$O$1,Ishop!$BG:$BG,Source!$D807,Ishop!$B:$B,Source!$C807)</f>
        <v>0</v>
      </c>
      <c r="P807" s="11">
        <f>COUNTIFS(Ishop!$AG:$AG,Source!$P$1,Ishop!$BG:$BG,Source!$D807,Ishop!$B:$B,Source!$C807)</f>
        <v>0</v>
      </c>
      <c r="Q807" s="11">
        <f>COUNTIFS(Ishop!$AG:$AG,Source!$Q$1,Ishop!$BG:$BG,Source!$D807,Ishop!$B:$B,Source!$C807)</f>
        <v>0</v>
      </c>
      <c r="R807" s="11">
        <f>COUNTIFS(Ishop!$AG:$AG,Source!$R$1,Ishop!$BG:$BG,Source!$D807,Ishop!$B:$B,Source!$C807)</f>
        <v>0</v>
      </c>
      <c r="S807" s="11">
        <f>COUNTIFS(Ishop!$AG:$AG,Source!$S$1,Ishop!$BG:$BG,Source!$D807,Ishop!$B:$B,Source!$C807)</f>
        <v>0</v>
      </c>
      <c r="T807" s="11">
        <f>COUNTIFS(Ishop!$AG:$AG,Source!$T$1,Ishop!$BG:$BG,Source!$D807,Ishop!$B:$B,Source!$C807)</f>
        <v>0</v>
      </c>
      <c r="U807" s="11">
        <f>COUNTIFS(Ishop!$AG:$AG,Source!$U$1,Ishop!$BG:$BG,Source!$D807,Ishop!$B:$B,Source!$C807)</f>
        <v>0</v>
      </c>
      <c r="V807" s="11">
        <f>COUNTIFS(Ishop!$AG:$AG,Source!$V$1,Ishop!$BG:$BG,Source!$D807,Ishop!$B:$B,Source!$C807)</f>
        <v>0</v>
      </c>
      <c r="W807" s="11">
        <f>COUNTIFS(Ishop!$AG:$AG,Source!$W$1,Ishop!$BG:$BG,Source!$D807,Ishop!$B:$B,Source!$C807)</f>
        <v>0</v>
      </c>
      <c r="X807" s="11">
        <f>COUNTIFS(Ishop!$AG:$AG,Source!$X$1,Ishop!$BG:$BG,Source!$D807,Ishop!$B:$B,Source!$C807)</f>
        <v>0</v>
      </c>
      <c r="Y807" s="11">
        <f>COUNTIFS(Ishop!$AG:$AG,Source!$Y$1,Ishop!$BG:$BG,Source!$D807,Ishop!$B:$B,Source!$C807)</f>
        <v>0</v>
      </c>
      <c r="Z807" s="11">
        <f>COUNTIFS(Ishop!$AG:$AG,Source!$Z$1,Ishop!$BG:$BG,Source!$D807,Ishop!$B:$B,Source!$C807,Ishop!$J:$J,"OUI")</f>
        <v>0</v>
      </c>
      <c r="AA807" s="11">
        <f>COUNTIFS(Ishop!$AG:$AG,Source!$AA$1,Ishop!$BG:$BG,Source!$D807,Ishop!$B:$B,Source!$C807,Ishop!$J:$J,"OUI")</f>
        <v>0</v>
      </c>
      <c r="AB807" s="11">
        <f>COUNTIFS(Ishop!$AG:$AG,Source!$AB$1,Ishop!$BG:$BG,Source!$D807,Ishop!$B:$B,Source!$C807,Ishop!$J:$J,"OUI")</f>
        <v>0</v>
      </c>
      <c r="AC807" s="11">
        <f>COUNTIFS(Ishop!$AG:$AG,Source!$AC$1,Ishop!$BG:$BG,Source!$D807,Ishop!$B:$B,Source!$C807,Ishop!$J:$J,"OUI")</f>
        <v>0</v>
      </c>
      <c r="AD807" s="11">
        <f>COUNTIFS(Ishop!$AG:$AG,Source!$AD$1,Ishop!$BG:$BG,Source!$D807,Ishop!$B:$B,Source!$C807,Ishop!$J:$J,"OUI")</f>
        <v>0</v>
      </c>
      <c r="AE807" s="11">
        <f>COUNTIFS(Ishop!$AG:$AG,Source!$AE$1,Ishop!$BG:$BG,Source!$D807,Ishop!$B:$B,Source!$C807,Ishop!$J:$J,"OUI")</f>
        <v>0</v>
      </c>
      <c r="AF807" s="11">
        <f>COUNTIFS(Ishop!$AG:$AG,Source!$AF$1,Ishop!$BG:$BG,Source!$D807,Ishop!$B:$B,Source!$C807,Ishop!$J:$J,"OUI")</f>
        <v>0</v>
      </c>
      <c r="AG807" s="11">
        <f>COUNTIFS(Ishop!$AG:$AG,Source!$AG$1,Ishop!$BG:$BG,Source!$D807,Ishop!$B:$B,Source!$C807,Ishop!$J:$J,"OUI")</f>
        <v>0</v>
      </c>
      <c r="AH807" s="11">
        <f>COUNTIFS(Ishop!$AG:$AG,Source!$AH$1,Ishop!$BG:$BG,Source!$D807,Ishop!$B:$B,Source!$C807,Ishop!$J:$J,"OUI")</f>
        <v>0</v>
      </c>
      <c r="AI807" s="11">
        <f>COUNTIFS(Ishop!$AG:$AG,Source!$AI$1,Ishop!$BG:$BG,Source!$D807,Ishop!$B:$B,Source!$C807,Ishop!$J:$J,"OUI")</f>
        <v>0</v>
      </c>
      <c r="AJ807" s="11">
        <f>COUNTIFS(Ishop!$AG:$AG,Source!$AJ$1,Ishop!$BG:$BG,Source!$D807,Ishop!$B:$B,Source!$C807,Ishop!$J:$J,"OUI")</f>
        <v>0</v>
      </c>
      <c r="AK807" s="11">
        <f>COUNTIFS(Ishop!$AG:$AG,Source!$AK$1,Ishop!$BG:$BG,Source!$D807,Ishop!$B:$B,Source!$C807,Ishop!$J:$J,"OUI")</f>
        <v>0</v>
      </c>
      <c r="AL807" s="11">
        <f>COUNTIFS(Ishop!$AG:$AG,Source!$AL$1,Ishop!$BG:$BG,Source!$D807,Ishop!$B:$B,Source!$C807,Ishop!$J:$J,"OUI")</f>
        <v>0</v>
      </c>
      <c r="AM807" s="11">
        <f>COUNTIFS(Ishop!$AG:$AG,Source!$AM$1,Ishop!$BG:$BG,Source!$D807,Ishop!$B:$B,Source!$C807,Ishop!$J:$J,"OUI")</f>
        <v>0</v>
      </c>
      <c r="AN807" s="11">
        <f>COUNTIFS(Dolmen!$W:$W,"Sensatio",Dolmen!$O:$O,Source!D807,Dolmen!$F:$F,Source!C807)</f>
        <v>0</v>
      </c>
      <c r="AO807" s="11">
        <f>COUNTIFS(Dolmen!$AC:$AC,"Bbox Miami",Dolmen!$O:$O,Source!D807,Dolmen!$F:$F,Source!C807)</f>
        <v>0</v>
      </c>
      <c r="AP807" s="11">
        <f>COUNTIFS(Dolmen!$AD:$AD,"1",Dolmen!$W:$W,"",Dolmen!$O:$O,Source!D807,Dolmen!$F:$F,Source!C807)</f>
        <v>0</v>
      </c>
      <c r="AQ807" s="11">
        <f>COUNTIFS(Dolmen!$W:$W,"Sensation",Dolmen!$Y:$Y,"1",Dolmen!$O:$O,Source!D807,Dolmen!$F:$F,Source!C807)</f>
        <v>0</v>
      </c>
      <c r="AR807" s="11">
        <f>COUNTIFS(Dolmen!$AC:$AC,"Bbox Miami",Dolmen!$Y:$Y,"1",Dolmen!$O:$O,Source!D807,Dolmen!$F:$F,Source!C807)</f>
        <v>0</v>
      </c>
      <c r="AS807" s="11">
        <f>COUNTIFS(Dolmen!$AD:$AD,"1",Dolmen!$W:$W,"",Dolmen!$Y:$Y,"1",Dolmen!$O:$O,Source!D807,Dolmen!$F:$F,Source!C807)</f>
        <v>0</v>
      </c>
      <c r="AT807" s="11">
        <f t="shared" si="300"/>
        <v>0</v>
      </c>
      <c r="AU807" s="11">
        <f t="shared" si="301"/>
        <v>0</v>
      </c>
      <c r="AV807" s="11">
        <f t="shared" si="302"/>
        <v>0</v>
      </c>
      <c r="AW807" s="11">
        <f t="shared" si="303"/>
        <v>0</v>
      </c>
      <c r="AX807" s="11">
        <f t="shared" si="304"/>
        <v>0</v>
      </c>
      <c r="AY807" s="11">
        <f t="shared" si="305"/>
        <v>0</v>
      </c>
      <c r="AZ807" s="11">
        <f t="shared" si="306"/>
        <v>0</v>
      </c>
      <c r="BA807" s="11">
        <f t="shared" si="307"/>
        <v>0</v>
      </c>
      <c r="BB807" s="11">
        <f t="shared" si="308"/>
        <v>0</v>
      </c>
      <c r="BC807" s="11">
        <f t="shared" si="309"/>
        <v>0</v>
      </c>
      <c r="BD807" s="11">
        <f>SUMIFS(Ishop!$BK:$BK,Ishop!$BG:$BG,Source!D807,Ishop!$B:$B,Source!C807)</f>
        <v>0</v>
      </c>
      <c r="BE807" s="11">
        <f>COUNTIFS(Ishop!$AW:$AW,"OUI",Ishop!$BG:$BG,Source!D807,Ishop!$B:$B,Source!C807)</f>
        <v>0</v>
      </c>
      <c r="BF807" s="11">
        <f t="shared" si="310"/>
        <v>0</v>
      </c>
      <c r="BG807" s="11">
        <f t="shared" si="311"/>
        <v>0</v>
      </c>
      <c r="BH807" s="11">
        <f t="shared" si="312"/>
        <v>0</v>
      </c>
      <c r="BI807" s="11">
        <f t="shared" si="313"/>
        <v>0</v>
      </c>
      <c r="BJ807" s="11">
        <f t="shared" si="314"/>
        <v>0</v>
      </c>
      <c r="BK807" s="11">
        <f t="shared" si="315"/>
        <v>0</v>
      </c>
      <c r="BL807" s="11">
        <f t="shared" si="316"/>
        <v>0</v>
      </c>
      <c r="BM807" s="11">
        <f t="shared" si="317"/>
        <v>0</v>
      </c>
      <c r="BN807" s="25">
        <f>Z807*Budget!$A$6</f>
        <v>0</v>
      </c>
      <c r="BO807" s="25">
        <f>AA807*(Budget!$B$6+Budget!$B$7)</f>
        <v>0</v>
      </c>
      <c r="BP807" s="25">
        <f>AB807*(Budget!$C$6+Budget!$C$7)</f>
        <v>0</v>
      </c>
      <c r="BQ807" s="25">
        <f>AC807*(Budget!$D$6+Budget!$D$7)</f>
        <v>0</v>
      </c>
      <c r="BR807" s="25">
        <f>AD807*(Budget!$E$6+Budget!$E$7)</f>
        <v>0</v>
      </c>
      <c r="BS807" s="25">
        <f>AE807*(Budget!$F$6+Budget!$F$7)</f>
        <v>0</v>
      </c>
      <c r="BT807" s="25">
        <f>AF807*(Budget!$G$6+Budget!$G$7)</f>
        <v>0</v>
      </c>
      <c r="BU807" s="25">
        <f>AG807*Budget!$H$6</f>
        <v>0</v>
      </c>
      <c r="BV807" s="25">
        <f>AH807*Budget!$I$6</f>
        <v>0</v>
      </c>
      <c r="BW807" s="25">
        <f>AI807*Budget!$J$6</f>
        <v>0</v>
      </c>
      <c r="BX807" s="25">
        <f>AJ807*Budget!$K$6</f>
        <v>0</v>
      </c>
      <c r="BY807" s="25">
        <f>AK807*Budget!$L$6</f>
        <v>0</v>
      </c>
      <c r="BZ807" s="25">
        <f>AL807*Budget!$M$6</f>
        <v>0</v>
      </c>
      <c r="CA807" s="25">
        <f>AM807*Budget!$N$6</f>
        <v>0</v>
      </c>
      <c r="CB807" s="25">
        <f>AQ807*Budget!$O$6</f>
        <v>0</v>
      </c>
      <c r="CC807" s="25">
        <f>AR807*Budget!$S$6</f>
        <v>0</v>
      </c>
      <c r="CD807" s="25">
        <f>AS807*Budget!$Q$6</f>
        <v>0</v>
      </c>
      <c r="CE807" s="25">
        <f t="shared" si="318"/>
        <v>0</v>
      </c>
      <c r="CF807" s="11" t="e">
        <f>COUNTIFS(#REF!,Source!E807,#REF!,Source!C807)</f>
        <v>#REF!</v>
      </c>
      <c r="CG807" s="11" t="str">
        <f t="shared" si="319"/>
        <v>--</v>
      </c>
    </row>
    <row r="808" spans="1:85" x14ac:dyDescent="0.25">
      <c r="A808" t="str">
        <f>IFERROR(VLOOKUP(MONTH(C808),Date!$A$2:$B$13,2,0),"--")</f>
        <v>Avril</v>
      </c>
      <c r="B808" s="11">
        <f t="shared" si="298"/>
        <v>15</v>
      </c>
      <c r="C808" s="28">
        <f t="shared" si="320"/>
        <v>42103</v>
      </c>
      <c r="D808" s="29" t="s">
        <v>208</v>
      </c>
      <c r="E808" s="30" t="str">
        <f>IFERROR(VLOOKUP(D808,Listing!$A:$B,2,0),"--")</f>
        <v>A44056</v>
      </c>
      <c r="F808" s="30" t="str">
        <f>IFERROR(VLOOKUP(D808,Listing!$A:$E,5,0),"-")</f>
        <v>DRISSIA  Hilal</v>
      </c>
      <c r="G808" s="4">
        <f>IFERROR(VLOOKUP(D808,Listing!$A:$F,6,0),"--")</f>
        <v>42114</v>
      </c>
      <c r="H808" s="11" t="str">
        <f>IFERROR(VLOOKUP(D808,Listing!$A:$D,4,0),"--")</f>
        <v>Hind Haddou</v>
      </c>
      <c r="I808" s="11" t="str">
        <f t="shared" si="299"/>
        <v>AAC</v>
      </c>
      <c r="J808" s="31">
        <f>IFERROR(COUNTIFS(Ishop!$BG:$BG,Source!D808,Ishop!$B:$B,Source!C808),"--")</f>
        <v>0</v>
      </c>
      <c r="K808" s="11">
        <f>IFERROR(COUNTIFS(Ishop!$BG:$BG,Source!D808,Ishop!$B:$B,Source!C808,Ishop!$J:$J,"OUI"),"--")</f>
        <v>0</v>
      </c>
      <c r="L808" s="11">
        <f>COUNTIFS(Ishop!$AG:$AG,Source!$L$1,Ishop!$BG:$BG,Source!$D808,Ishop!$B:$B,Source!$C808)</f>
        <v>0</v>
      </c>
      <c r="M808" s="11">
        <f>COUNTIFS(Ishop!$AG:$AG,Source!$M$1,Ishop!$BG:$BG,Source!$D808,Ishop!$B:$B,Source!$C808)</f>
        <v>0</v>
      </c>
      <c r="N808" s="11">
        <f>COUNTIFS(Ishop!$AG:$AG,Source!$N$1,Ishop!$BG:$BG,Source!$D808,Ishop!$B:$B,Source!$C808)</f>
        <v>0</v>
      </c>
      <c r="O808" s="11">
        <f>COUNTIFS(Ishop!$AG:$AG,Source!$O$1,Ishop!$BG:$BG,Source!$D808,Ishop!$B:$B,Source!$C808)</f>
        <v>0</v>
      </c>
      <c r="P808" s="11">
        <f>COUNTIFS(Ishop!$AG:$AG,Source!$P$1,Ishop!$BG:$BG,Source!$D808,Ishop!$B:$B,Source!$C808)</f>
        <v>0</v>
      </c>
      <c r="Q808" s="11">
        <f>COUNTIFS(Ishop!$AG:$AG,Source!$Q$1,Ishop!$BG:$BG,Source!$D808,Ishop!$B:$B,Source!$C808)</f>
        <v>0</v>
      </c>
      <c r="R808" s="11">
        <f>COUNTIFS(Ishop!$AG:$AG,Source!$R$1,Ishop!$BG:$BG,Source!$D808,Ishop!$B:$B,Source!$C808)</f>
        <v>0</v>
      </c>
      <c r="S808" s="11">
        <f>COUNTIFS(Ishop!$AG:$AG,Source!$S$1,Ishop!$BG:$BG,Source!$D808,Ishop!$B:$B,Source!$C808)</f>
        <v>0</v>
      </c>
      <c r="T808" s="11">
        <f>COUNTIFS(Ishop!$AG:$AG,Source!$T$1,Ishop!$BG:$BG,Source!$D808,Ishop!$B:$B,Source!$C808)</f>
        <v>0</v>
      </c>
      <c r="U808" s="11">
        <f>COUNTIFS(Ishop!$AG:$AG,Source!$U$1,Ishop!$BG:$BG,Source!$D808,Ishop!$B:$B,Source!$C808)</f>
        <v>0</v>
      </c>
      <c r="V808" s="11">
        <f>COUNTIFS(Ishop!$AG:$AG,Source!$V$1,Ishop!$BG:$BG,Source!$D808,Ishop!$B:$B,Source!$C808)</f>
        <v>0</v>
      </c>
      <c r="W808" s="11">
        <f>COUNTIFS(Ishop!$AG:$AG,Source!$W$1,Ishop!$BG:$BG,Source!$D808,Ishop!$B:$B,Source!$C808)</f>
        <v>0</v>
      </c>
      <c r="X808" s="11">
        <f>COUNTIFS(Ishop!$AG:$AG,Source!$X$1,Ishop!$BG:$BG,Source!$D808,Ishop!$B:$B,Source!$C808)</f>
        <v>0</v>
      </c>
      <c r="Y808" s="11">
        <f>COUNTIFS(Ishop!$AG:$AG,Source!$Y$1,Ishop!$BG:$BG,Source!$D808,Ishop!$B:$B,Source!$C808)</f>
        <v>0</v>
      </c>
      <c r="Z808" s="11">
        <f>COUNTIFS(Ishop!$AG:$AG,Source!$Z$1,Ishop!$BG:$BG,Source!$D808,Ishop!$B:$B,Source!$C808,Ishop!$J:$J,"OUI")</f>
        <v>0</v>
      </c>
      <c r="AA808" s="11">
        <f>COUNTIFS(Ishop!$AG:$AG,Source!$AA$1,Ishop!$BG:$BG,Source!$D808,Ishop!$B:$B,Source!$C808,Ishop!$J:$J,"OUI")</f>
        <v>0</v>
      </c>
      <c r="AB808" s="11">
        <f>COUNTIFS(Ishop!$AG:$AG,Source!$AB$1,Ishop!$BG:$BG,Source!$D808,Ishop!$B:$B,Source!$C808,Ishop!$J:$J,"OUI")</f>
        <v>0</v>
      </c>
      <c r="AC808" s="11">
        <f>COUNTIFS(Ishop!$AG:$AG,Source!$AC$1,Ishop!$BG:$BG,Source!$D808,Ishop!$B:$B,Source!$C808,Ishop!$J:$J,"OUI")</f>
        <v>0</v>
      </c>
      <c r="AD808" s="11">
        <f>COUNTIFS(Ishop!$AG:$AG,Source!$AD$1,Ishop!$BG:$BG,Source!$D808,Ishop!$B:$B,Source!$C808,Ishop!$J:$J,"OUI")</f>
        <v>0</v>
      </c>
      <c r="AE808" s="11">
        <f>COUNTIFS(Ishop!$AG:$AG,Source!$AE$1,Ishop!$BG:$BG,Source!$D808,Ishop!$B:$B,Source!$C808,Ishop!$J:$J,"OUI")</f>
        <v>0</v>
      </c>
      <c r="AF808" s="11">
        <f>COUNTIFS(Ishop!$AG:$AG,Source!$AF$1,Ishop!$BG:$BG,Source!$D808,Ishop!$B:$B,Source!$C808,Ishop!$J:$J,"OUI")</f>
        <v>0</v>
      </c>
      <c r="AG808" s="11">
        <f>COUNTIFS(Ishop!$AG:$AG,Source!$AG$1,Ishop!$BG:$BG,Source!$D808,Ishop!$B:$B,Source!$C808,Ishop!$J:$J,"OUI")</f>
        <v>0</v>
      </c>
      <c r="AH808" s="11">
        <f>COUNTIFS(Ishop!$AG:$AG,Source!$AH$1,Ishop!$BG:$BG,Source!$D808,Ishop!$B:$B,Source!$C808,Ishop!$J:$J,"OUI")</f>
        <v>0</v>
      </c>
      <c r="AI808" s="11">
        <f>COUNTIFS(Ishop!$AG:$AG,Source!$AI$1,Ishop!$BG:$BG,Source!$D808,Ishop!$B:$B,Source!$C808,Ishop!$J:$J,"OUI")</f>
        <v>0</v>
      </c>
      <c r="AJ808" s="11">
        <f>COUNTIFS(Ishop!$AG:$AG,Source!$AJ$1,Ishop!$BG:$BG,Source!$D808,Ishop!$B:$B,Source!$C808,Ishop!$J:$J,"OUI")</f>
        <v>0</v>
      </c>
      <c r="AK808" s="11">
        <f>COUNTIFS(Ishop!$AG:$AG,Source!$AK$1,Ishop!$BG:$BG,Source!$D808,Ishop!$B:$B,Source!$C808,Ishop!$J:$J,"OUI")</f>
        <v>0</v>
      </c>
      <c r="AL808" s="11">
        <f>COUNTIFS(Ishop!$AG:$AG,Source!$AL$1,Ishop!$BG:$BG,Source!$D808,Ishop!$B:$B,Source!$C808,Ishop!$J:$J,"OUI")</f>
        <v>0</v>
      </c>
      <c r="AM808" s="11">
        <f>COUNTIFS(Ishop!$AG:$AG,Source!$AM$1,Ishop!$BG:$BG,Source!$D808,Ishop!$B:$B,Source!$C808,Ishop!$J:$J,"OUI")</f>
        <v>0</v>
      </c>
      <c r="AN808" s="11">
        <f>COUNTIFS(Dolmen!$W:$W,"Sensatio",Dolmen!$O:$O,Source!D808,Dolmen!$F:$F,Source!C808)</f>
        <v>0</v>
      </c>
      <c r="AO808" s="11">
        <f>COUNTIFS(Dolmen!$AC:$AC,"Bbox Miami",Dolmen!$O:$O,Source!D808,Dolmen!$F:$F,Source!C808)</f>
        <v>0</v>
      </c>
      <c r="AP808" s="11">
        <f>COUNTIFS(Dolmen!$AD:$AD,"1",Dolmen!$W:$W,"",Dolmen!$O:$O,Source!D808,Dolmen!$F:$F,Source!C808)</f>
        <v>0</v>
      </c>
      <c r="AQ808" s="11">
        <f>COUNTIFS(Dolmen!$W:$W,"Sensation",Dolmen!$Y:$Y,"1",Dolmen!$O:$O,Source!D808,Dolmen!$F:$F,Source!C808)</f>
        <v>0</v>
      </c>
      <c r="AR808" s="11">
        <f>COUNTIFS(Dolmen!$AC:$AC,"Bbox Miami",Dolmen!$Y:$Y,"1",Dolmen!$O:$O,Source!D808,Dolmen!$F:$F,Source!C808)</f>
        <v>0</v>
      </c>
      <c r="AS808" s="11">
        <f>COUNTIFS(Dolmen!$AD:$AD,"1",Dolmen!$W:$W,"",Dolmen!$Y:$Y,"1",Dolmen!$O:$O,Source!D808,Dolmen!$F:$F,Source!C808)</f>
        <v>0</v>
      </c>
      <c r="AT808" s="11">
        <f t="shared" si="300"/>
        <v>0</v>
      </c>
      <c r="AU808" s="11">
        <f t="shared" si="301"/>
        <v>0</v>
      </c>
      <c r="AV808" s="11">
        <f t="shared" si="302"/>
        <v>0</v>
      </c>
      <c r="AW808" s="11">
        <f t="shared" si="303"/>
        <v>0</v>
      </c>
      <c r="AX808" s="11">
        <f t="shared" si="304"/>
        <v>0</v>
      </c>
      <c r="AY808" s="11">
        <f t="shared" si="305"/>
        <v>0</v>
      </c>
      <c r="AZ808" s="11">
        <f t="shared" si="306"/>
        <v>0</v>
      </c>
      <c r="BA808" s="11">
        <f t="shared" si="307"/>
        <v>0</v>
      </c>
      <c r="BB808" s="11">
        <f t="shared" si="308"/>
        <v>0</v>
      </c>
      <c r="BC808" s="11">
        <f t="shared" si="309"/>
        <v>0</v>
      </c>
      <c r="BD808" s="11">
        <f>SUMIFS(Ishop!$BK:$BK,Ishop!$BG:$BG,Source!D808,Ishop!$B:$B,Source!C808)</f>
        <v>0</v>
      </c>
      <c r="BE808" s="11">
        <f>COUNTIFS(Ishop!$AW:$AW,"OUI",Ishop!$BG:$BG,Source!D808,Ishop!$B:$B,Source!C808)</f>
        <v>0</v>
      </c>
      <c r="BF808" s="11">
        <f t="shared" si="310"/>
        <v>0</v>
      </c>
      <c r="BG808" s="11">
        <f t="shared" si="311"/>
        <v>0</v>
      </c>
      <c r="BH808" s="11">
        <f t="shared" si="312"/>
        <v>0</v>
      </c>
      <c r="BI808" s="11">
        <f t="shared" si="313"/>
        <v>0</v>
      </c>
      <c r="BJ808" s="11">
        <f t="shared" si="314"/>
        <v>0</v>
      </c>
      <c r="BK808" s="11">
        <f t="shared" si="315"/>
        <v>0</v>
      </c>
      <c r="BL808" s="11">
        <f t="shared" si="316"/>
        <v>0</v>
      </c>
      <c r="BM808" s="11">
        <f t="shared" si="317"/>
        <v>0</v>
      </c>
      <c r="BN808" s="25">
        <f>Z808*Budget!$A$6</f>
        <v>0</v>
      </c>
      <c r="BO808" s="25">
        <f>AA808*(Budget!$B$6+Budget!$B$7)</f>
        <v>0</v>
      </c>
      <c r="BP808" s="25">
        <f>AB808*(Budget!$C$6+Budget!$C$7)</f>
        <v>0</v>
      </c>
      <c r="BQ808" s="25">
        <f>AC808*(Budget!$D$6+Budget!$D$7)</f>
        <v>0</v>
      </c>
      <c r="BR808" s="25">
        <f>AD808*(Budget!$E$6+Budget!$E$7)</f>
        <v>0</v>
      </c>
      <c r="BS808" s="25">
        <f>AE808*(Budget!$F$6+Budget!$F$7)</f>
        <v>0</v>
      </c>
      <c r="BT808" s="25">
        <f>AF808*(Budget!$G$6+Budget!$G$7)</f>
        <v>0</v>
      </c>
      <c r="BU808" s="25">
        <f>AG808*Budget!$H$6</f>
        <v>0</v>
      </c>
      <c r="BV808" s="25">
        <f>AH808*Budget!$I$6</f>
        <v>0</v>
      </c>
      <c r="BW808" s="25">
        <f>AI808*Budget!$J$6</f>
        <v>0</v>
      </c>
      <c r="BX808" s="25">
        <f>AJ808*Budget!$K$6</f>
        <v>0</v>
      </c>
      <c r="BY808" s="25">
        <f>AK808*Budget!$L$6</f>
        <v>0</v>
      </c>
      <c r="BZ808" s="25">
        <f>AL808*Budget!$M$6</f>
        <v>0</v>
      </c>
      <c r="CA808" s="25">
        <f>AM808*Budget!$N$6</f>
        <v>0</v>
      </c>
      <c r="CB808" s="25">
        <f>AQ808*Budget!$O$6</f>
        <v>0</v>
      </c>
      <c r="CC808" s="25">
        <f>AR808*Budget!$S$6</f>
        <v>0</v>
      </c>
      <c r="CD808" s="25">
        <f>AS808*Budget!$Q$6</f>
        <v>0</v>
      </c>
      <c r="CE808" s="25">
        <f t="shared" si="318"/>
        <v>0</v>
      </c>
      <c r="CF808" s="11" t="e">
        <f>COUNTIFS(#REF!,Source!E808,#REF!,Source!C808)</f>
        <v>#REF!</v>
      </c>
      <c r="CG808" s="11" t="str">
        <f t="shared" si="319"/>
        <v>--</v>
      </c>
    </row>
    <row r="809" spans="1:85" x14ac:dyDescent="0.25">
      <c r="A809" t="str">
        <f>IFERROR(VLOOKUP(MONTH(C809),Date!$A$2:$B$13,2,0),"--")</f>
        <v>Avril</v>
      </c>
      <c r="B809" s="11">
        <f t="shared" si="298"/>
        <v>15</v>
      </c>
      <c r="C809" s="28">
        <f t="shared" si="320"/>
        <v>42103</v>
      </c>
      <c r="D809" s="29" t="s">
        <v>209</v>
      </c>
      <c r="E809" s="30" t="str">
        <f>IFERROR(VLOOKUP(D809,Listing!$A:$B,2,0),"--")</f>
        <v>A44071</v>
      </c>
      <c r="F809" s="30" t="str">
        <f>IFERROR(VLOOKUP(D809,Listing!$A:$E,5,0),"-")</f>
        <v>MABROUK  Yassine</v>
      </c>
      <c r="G809" s="4">
        <f>IFERROR(VLOOKUP(D809,Listing!$A:$F,6,0),"--")</f>
        <v>42114</v>
      </c>
      <c r="H809" s="11" t="str">
        <f>IFERROR(VLOOKUP(D809,Listing!$A:$D,4,0),"--")</f>
        <v>Hind Haddou</v>
      </c>
      <c r="I809" s="11" t="str">
        <f t="shared" si="299"/>
        <v>AAC</v>
      </c>
      <c r="J809" s="31">
        <f>IFERROR(COUNTIFS(Ishop!$BG:$BG,Source!D809,Ishop!$B:$B,Source!C809),"--")</f>
        <v>0</v>
      </c>
      <c r="K809" s="11">
        <f>IFERROR(COUNTIFS(Ishop!$BG:$BG,Source!D809,Ishop!$B:$B,Source!C809,Ishop!$J:$J,"OUI"),"--")</f>
        <v>0</v>
      </c>
      <c r="L809" s="11">
        <f>COUNTIFS(Ishop!$AG:$AG,Source!$L$1,Ishop!$BG:$BG,Source!$D809,Ishop!$B:$B,Source!$C809)</f>
        <v>0</v>
      </c>
      <c r="M809" s="11">
        <f>COUNTIFS(Ishop!$AG:$AG,Source!$M$1,Ishop!$BG:$BG,Source!$D809,Ishop!$B:$B,Source!$C809)</f>
        <v>0</v>
      </c>
      <c r="N809" s="11">
        <f>COUNTIFS(Ishop!$AG:$AG,Source!$N$1,Ishop!$BG:$BG,Source!$D809,Ishop!$B:$B,Source!$C809)</f>
        <v>0</v>
      </c>
      <c r="O809" s="11">
        <f>COUNTIFS(Ishop!$AG:$AG,Source!$O$1,Ishop!$BG:$BG,Source!$D809,Ishop!$B:$B,Source!$C809)</f>
        <v>0</v>
      </c>
      <c r="P809" s="11">
        <f>COUNTIFS(Ishop!$AG:$AG,Source!$P$1,Ishop!$BG:$BG,Source!$D809,Ishop!$B:$B,Source!$C809)</f>
        <v>0</v>
      </c>
      <c r="Q809" s="11">
        <f>COUNTIFS(Ishop!$AG:$AG,Source!$Q$1,Ishop!$BG:$BG,Source!$D809,Ishop!$B:$B,Source!$C809)</f>
        <v>0</v>
      </c>
      <c r="R809" s="11">
        <f>COUNTIFS(Ishop!$AG:$AG,Source!$R$1,Ishop!$BG:$BG,Source!$D809,Ishop!$B:$B,Source!$C809)</f>
        <v>0</v>
      </c>
      <c r="S809" s="11">
        <f>COUNTIFS(Ishop!$AG:$AG,Source!$S$1,Ishop!$BG:$BG,Source!$D809,Ishop!$B:$B,Source!$C809)</f>
        <v>0</v>
      </c>
      <c r="T809" s="11">
        <f>COUNTIFS(Ishop!$AG:$AG,Source!$T$1,Ishop!$BG:$BG,Source!$D809,Ishop!$B:$B,Source!$C809)</f>
        <v>0</v>
      </c>
      <c r="U809" s="11">
        <f>COUNTIFS(Ishop!$AG:$AG,Source!$U$1,Ishop!$BG:$BG,Source!$D809,Ishop!$B:$B,Source!$C809)</f>
        <v>0</v>
      </c>
      <c r="V809" s="11">
        <f>COUNTIFS(Ishop!$AG:$AG,Source!$V$1,Ishop!$BG:$BG,Source!$D809,Ishop!$B:$B,Source!$C809)</f>
        <v>0</v>
      </c>
      <c r="W809" s="11">
        <f>COUNTIFS(Ishop!$AG:$AG,Source!$W$1,Ishop!$BG:$BG,Source!$D809,Ishop!$B:$B,Source!$C809)</f>
        <v>0</v>
      </c>
      <c r="X809" s="11">
        <f>COUNTIFS(Ishop!$AG:$AG,Source!$X$1,Ishop!$BG:$BG,Source!$D809,Ishop!$B:$B,Source!$C809)</f>
        <v>0</v>
      </c>
      <c r="Y809" s="11">
        <f>COUNTIFS(Ishop!$AG:$AG,Source!$Y$1,Ishop!$BG:$BG,Source!$D809,Ishop!$B:$B,Source!$C809)</f>
        <v>0</v>
      </c>
      <c r="Z809" s="11">
        <f>COUNTIFS(Ishop!$AG:$AG,Source!$Z$1,Ishop!$BG:$BG,Source!$D809,Ishop!$B:$B,Source!$C809,Ishop!$J:$J,"OUI")</f>
        <v>0</v>
      </c>
      <c r="AA809" s="11">
        <f>COUNTIFS(Ishop!$AG:$AG,Source!$AA$1,Ishop!$BG:$BG,Source!$D809,Ishop!$B:$B,Source!$C809,Ishop!$J:$J,"OUI")</f>
        <v>0</v>
      </c>
      <c r="AB809" s="11">
        <f>COUNTIFS(Ishop!$AG:$AG,Source!$AB$1,Ishop!$BG:$BG,Source!$D809,Ishop!$B:$B,Source!$C809,Ishop!$J:$J,"OUI")</f>
        <v>0</v>
      </c>
      <c r="AC809" s="11">
        <f>COUNTIFS(Ishop!$AG:$AG,Source!$AC$1,Ishop!$BG:$BG,Source!$D809,Ishop!$B:$B,Source!$C809,Ishop!$J:$J,"OUI")</f>
        <v>0</v>
      </c>
      <c r="AD809" s="11">
        <f>COUNTIFS(Ishop!$AG:$AG,Source!$AD$1,Ishop!$BG:$BG,Source!$D809,Ishop!$B:$B,Source!$C809,Ishop!$J:$J,"OUI")</f>
        <v>0</v>
      </c>
      <c r="AE809" s="11">
        <f>COUNTIFS(Ishop!$AG:$AG,Source!$AE$1,Ishop!$BG:$BG,Source!$D809,Ishop!$B:$B,Source!$C809,Ishop!$J:$J,"OUI")</f>
        <v>0</v>
      </c>
      <c r="AF809" s="11">
        <f>COUNTIFS(Ishop!$AG:$AG,Source!$AF$1,Ishop!$BG:$BG,Source!$D809,Ishop!$B:$B,Source!$C809,Ishop!$J:$J,"OUI")</f>
        <v>0</v>
      </c>
      <c r="AG809" s="11">
        <f>COUNTIFS(Ishop!$AG:$AG,Source!$AG$1,Ishop!$BG:$BG,Source!$D809,Ishop!$B:$B,Source!$C809,Ishop!$J:$J,"OUI")</f>
        <v>0</v>
      </c>
      <c r="AH809" s="11">
        <f>COUNTIFS(Ishop!$AG:$AG,Source!$AH$1,Ishop!$BG:$BG,Source!$D809,Ishop!$B:$B,Source!$C809,Ishop!$J:$J,"OUI")</f>
        <v>0</v>
      </c>
      <c r="AI809" s="11">
        <f>COUNTIFS(Ishop!$AG:$AG,Source!$AI$1,Ishop!$BG:$BG,Source!$D809,Ishop!$B:$B,Source!$C809,Ishop!$J:$J,"OUI")</f>
        <v>0</v>
      </c>
      <c r="AJ809" s="11">
        <f>COUNTIFS(Ishop!$AG:$AG,Source!$AJ$1,Ishop!$BG:$BG,Source!$D809,Ishop!$B:$B,Source!$C809,Ishop!$J:$J,"OUI")</f>
        <v>0</v>
      </c>
      <c r="AK809" s="11">
        <f>COUNTIFS(Ishop!$AG:$AG,Source!$AK$1,Ishop!$BG:$BG,Source!$D809,Ishop!$B:$B,Source!$C809,Ishop!$J:$J,"OUI")</f>
        <v>0</v>
      </c>
      <c r="AL809" s="11">
        <f>COUNTIFS(Ishop!$AG:$AG,Source!$AL$1,Ishop!$BG:$BG,Source!$D809,Ishop!$B:$B,Source!$C809,Ishop!$J:$J,"OUI")</f>
        <v>0</v>
      </c>
      <c r="AM809" s="11">
        <f>COUNTIFS(Ishop!$AG:$AG,Source!$AM$1,Ishop!$BG:$BG,Source!$D809,Ishop!$B:$B,Source!$C809,Ishop!$J:$J,"OUI")</f>
        <v>0</v>
      </c>
      <c r="AN809" s="11">
        <f>COUNTIFS(Dolmen!$W:$W,"Sensatio",Dolmen!$O:$O,Source!D809,Dolmen!$F:$F,Source!C809)</f>
        <v>0</v>
      </c>
      <c r="AO809" s="11">
        <f>COUNTIFS(Dolmen!$AC:$AC,"Bbox Miami",Dolmen!$O:$O,Source!D809,Dolmen!$F:$F,Source!C809)</f>
        <v>0</v>
      </c>
      <c r="AP809" s="11">
        <f>COUNTIFS(Dolmen!$AD:$AD,"1",Dolmen!$W:$W,"",Dolmen!$O:$O,Source!D809,Dolmen!$F:$F,Source!C809)</f>
        <v>0</v>
      </c>
      <c r="AQ809" s="11">
        <f>COUNTIFS(Dolmen!$W:$W,"Sensation",Dolmen!$Y:$Y,"1",Dolmen!$O:$O,Source!D809,Dolmen!$F:$F,Source!C809)</f>
        <v>0</v>
      </c>
      <c r="AR809" s="11">
        <f>COUNTIFS(Dolmen!$AC:$AC,"Bbox Miami",Dolmen!$Y:$Y,"1",Dolmen!$O:$O,Source!D809,Dolmen!$F:$F,Source!C809)</f>
        <v>0</v>
      </c>
      <c r="AS809" s="11">
        <f>COUNTIFS(Dolmen!$AD:$AD,"1",Dolmen!$W:$W,"",Dolmen!$Y:$Y,"1",Dolmen!$O:$O,Source!D809,Dolmen!$F:$F,Source!C809)</f>
        <v>0</v>
      </c>
      <c r="AT809" s="11">
        <f t="shared" si="300"/>
        <v>0</v>
      </c>
      <c r="AU809" s="11">
        <f t="shared" si="301"/>
        <v>0</v>
      </c>
      <c r="AV809" s="11">
        <f t="shared" si="302"/>
        <v>0</v>
      </c>
      <c r="AW809" s="11">
        <f t="shared" si="303"/>
        <v>0</v>
      </c>
      <c r="AX809" s="11">
        <f t="shared" si="304"/>
        <v>0</v>
      </c>
      <c r="AY809" s="11">
        <f t="shared" si="305"/>
        <v>0</v>
      </c>
      <c r="AZ809" s="11">
        <f t="shared" si="306"/>
        <v>0</v>
      </c>
      <c r="BA809" s="11">
        <f t="shared" si="307"/>
        <v>0</v>
      </c>
      <c r="BB809" s="11">
        <f t="shared" si="308"/>
        <v>0</v>
      </c>
      <c r="BC809" s="11">
        <f t="shared" si="309"/>
        <v>0</v>
      </c>
      <c r="BD809" s="11">
        <f>SUMIFS(Ishop!$BK:$BK,Ishop!$BG:$BG,Source!D809,Ishop!$B:$B,Source!C809)</f>
        <v>0</v>
      </c>
      <c r="BE809" s="11">
        <f>COUNTIFS(Ishop!$AW:$AW,"OUI",Ishop!$BG:$BG,Source!D809,Ishop!$B:$B,Source!C809)</f>
        <v>0</v>
      </c>
      <c r="BF809" s="11">
        <f t="shared" si="310"/>
        <v>0</v>
      </c>
      <c r="BG809" s="11">
        <f t="shared" si="311"/>
        <v>0</v>
      </c>
      <c r="BH809" s="11">
        <f t="shared" si="312"/>
        <v>0</v>
      </c>
      <c r="BI809" s="11">
        <f t="shared" si="313"/>
        <v>0</v>
      </c>
      <c r="BJ809" s="11">
        <f t="shared" si="314"/>
        <v>0</v>
      </c>
      <c r="BK809" s="11">
        <f t="shared" si="315"/>
        <v>0</v>
      </c>
      <c r="BL809" s="11">
        <f t="shared" si="316"/>
        <v>0</v>
      </c>
      <c r="BM809" s="11">
        <f t="shared" si="317"/>
        <v>0</v>
      </c>
      <c r="BN809" s="25">
        <f>Z809*Budget!$A$6</f>
        <v>0</v>
      </c>
      <c r="BO809" s="25">
        <f>AA809*(Budget!$B$6+Budget!$B$7)</f>
        <v>0</v>
      </c>
      <c r="BP809" s="25">
        <f>AB809*(Budget!$C$6+Budget!$C$7)</f>
        <v>0</v>
      </c>
      <c r="BQ809" s="25">
        <f>AC809*(Budget!$D$6+Budget!$D$7)</f>
        <v>0</v>
      </c>
      <c r="BR809" s="25">
        <f>AD809*(Budget!$E$6+Budget!$E$7)</f>
        <v>0</v>
      </c>
      <c r="BS809" s="25">
        <f>AE809*(Budget!$F$6+Budget!$F$7)</f>
        <v>0</v>
      </c>
      <c r="BT809" s="25">
        <f>AF809*(Budget!$G$6+Budget!$G$7)</f>
        <v>0</v>
      </c>
      <c r="BU809" s="25">
        <f>AG809*Budget!$H$6</f>
        <v>0</v>
      </c>
      <c r="BV809" s="25">
        <f>AH809*Budget!$I$6</f>
        <v>0</v>
      </c>
      <c r="BW809" s="25">
        <f>AI809*Budget!$J$6</f>
        <v>0</v>
      </c>
      <c r="BX809" s="25">
        <f>AJ809*Budget!$K$6</f>
        <v>0</v>
      </c>
      <c r="BY809" s="25">
        <f>AK809*Budget!$L$6</f>
        <v>0</v>
      </c>
      <c r="BZ809" s="25">
        <f>AL809*Budget!$M$6</f>
        <v>0</v>
      </c>
      <c r="CA809" s="25">
        <f>AM809*Budget!$N$6</f>
        <v>0</v>
      </c>
      <c r="CB809" s="25">
        <f>AQ809*Budget!$O$6</f>
        <v>0</v>
      </c>
      <c r="CC809" s="25">
        <f>AR809*Budget!$S$6</f>
        <v>0</v>
      </c>
      <c r="CD809" s="25">
        <f>AS809*Budget!$Q$6</f>
        <v>0</v>
      </c>
      <c r="CE809" s="25">
        <f t="shared" si="318"/>
        <v>0</v>
      </c>
      <c r="CF809" s="11" t="e">
        <f>COUNTIFS(#REF!,Source!E809,#REF!,Source!C809)</f>
        <v>#REF!</v>
      </c>
      <c r="CG809" s="11" t="str">
        <f t="shared" si="319"/>
        <v>--</v>
      </c>
    </row>
    <row r="810" spans="1:85" x14ac:dyDescent="0.25">
      <c r="A810" t="str">
        <f>IFERROR(VLOOKUP(MONTH(C810),Date!$A$2:$B$13,2,0),"--")</f>
        <v>Avril</v>
      </c>
      <c r="B810" s="11">
        <f t="shared" si="298"/>
        <v>15</v>
      </c>
      <c r="C810" s="28">
        <f t="shared" si="320"/>
        <v>42103</v>
      </c>
      <c r="D810" s="29" t="s">
        <v>210</v>
      </c>
      <c r="E810" s="30" t="str">
        <f>IFERROR(VLOOKUP(D810,Listing!$A:$B,2,0),"--")</f>
        <v>A44090</v>
      </c>
      <c r="F810" s="30" t="str">
        <f>IFERROR(VLOOKUP(D810,Listing!$A:$E,5,0),"-")</f>
        <v>RKAB  Hajar</v>
      </c>
      <c r="G810" s="4">
        <f>IFERROR(VLOOKUP(D810,Listing!$A:$F,6,0),"--")</f>
        <v>42114</v>
      </c>
      <c r="H810" s="11" t="str">
        <f>IFERROR(VLOOKUP(D810,Listing!$A:$D,4,0),"--")</f>
        <v>Hind Haddou</v>
      </c>
      <c r="I810" s="11" t="str">
        <f t="shared" si="299"/>
        <v>AAC</v>
      </c>
      <c r="J810" s="31">
        <f>IFERROR(COUNTIFS(Ishop!$BG:$BG,Source!D810,Ishop!$B:$B,Source!C810),"--")</f>
        <v>0</v>
      </c>
      <c r="K810" s="11">
        <f>IFERROR(COUNTIFS(Ishop!$BG:$BG,Source!D810,Ishop!$B:$B,Source!C810,Ishop!$J:$J,"OUI"),"--")</f>
        <v>0</v>
      </c>
      <c r="L810" s="11">
        <f>COUNTIFS(Ishop!$AG:$AG,Source!$L$1,Ishop!$BG:$BG,Source!$D810,Ishop!$B:$B,Source!$C810)</f>
        <v>0</v>
      </c>
      <c r="M810" s="11">
        <f>COUNTIFS(Ishop!$AG:$AG,Source!$M$1,Ishop!$BG:$BG,Source!$D810,Ishop!$B:$B,Source!$C810)</f>
        <v>0</v>
      </c>
      <c r="N810" s="11">
        <f>COUNTIFS(Ishop!$AG:$AG,Source!$N$1,Ishop!$BG:$BG,Source!$D810,Ishop!$B:$B,Source!$C810)</f>
        <v>0</v>
      </c>
      <c r="O810" s="11">
        <f>COUNTIFS(Ishop!$AG:$AG,Source!$O$1,Ishop!$BG:$BG,Source!$D810,Ishop!$B:$B,Source!$C810)</f>
        <v>0</v>
      </c>
      <c r="P810" s="11">
        <f>COUNTIFS(Ishop!$AG:$AG,Source!$P$1,Ishop!$BG:$BG,Source!$D810,Ishop!$B:$B,Source!$C810)</f>
        <v>0</v>
      </c>
      <c r="Q810" s="11">
        <f>COUNTIFS(Ishop!$AG:$AG,Source!$Q$1,Ishop!$BG:$BG,Source!$D810,Ishop!$B:$B,Source!$C810)</f>
        <v>0</v>
      </c>
      <c r="R810" s="11">
        <f>COUNTIFS(Ishop!$AG:$AG,Source!$R$1,Ishop!$BG:$BG,Source!$D810,Ishop!$B:$B,Source!$C810)</f>
        <v>0</v>
      </c>
      <c r="S810" s="11">
        <f>COUNTIFS(Ishop!$AG:$AG,Source!$S$1,Ishop!$BG:$BG,Source!$D810,Ishop!$B:$B,Source!$C810)</f>
        <v>0</v>
      </c>
      <c r="T810" s="11">
        <f>COUNTIFS(Ishop!$AG:$AG,Source!$T$1,Ishop!$BG:$BG,Source!$D810,Ishop!$B:$B,Source!$C810)</f>
        <v>0</v>
      </c>
      <c r="U810" s="11">
        <f>COUNTIFS(Ishop!$AG:$AG,Source!$U$1,Ishop!$BG:$BG,Source!$D810,Ishop!$B:$B,Source!$C810)</f>
        <v>0</v>
      </c>
      <c r="V810" s="11">
        <f>COUNTIFS(Ishop!$AG:$AG,Source!$V$1,Ishop!$BG:$BG,Source!$D810,Ishop!$B:$B,Source!$C810)</f>
        <v>0</v>
      </c>
      <c r="W810" s="11">
        <f>COUNTIFS(Ishop!$AG:$AG,Source!$W$1,Ishop!$BG:$BG,Source!$D810,Ishop!$B:$B,Source!$C810)</f>
        <v>0</v>
      </c>
      <c r="X810" s="11">
        <f>COUNTIFS(Ishop!$AG:$AG,Source!$X$1,Ishop!$BG:$BG,Source!$D810,Ishop!$B:$B,Source!$C810)</f>
        <v>0</v>
      </c>
      <c r="Y810" s="11">
        <f>COUNTIFS(Ishop!$AG:$AG,Source!$Y$1,Ishop!$BG:$BG,Source!$D810,Ishop!$B:$B,Source!$C810)</f>
        <v>0</v>
      </c>
      <c r="Z810" s="11">
        <f>COUNTIFS(Ishop!$AG:$AG,Source!$Z$1,Ishop!$BG:$BG,Source!$D810,Ishop!$B:$B,Source!$C810,Ishop!$J:$J,"OUI")</f>
        <v>0</v>
      </c>
      <c r="AA810" s="11">
        <f>COUNTIFS(Ishop!$AG:$AG,Source!$AA$1,Ishop!$BG:$BG,Source!$D810,Ishop!$B:$B,Source!$C810,Ishop!$J:$J,"OUI")</f>
        <v>0</v>
      </c>
      <c r="AB810" s="11">
        <f>COUNTIFS(Ishop!$AG:$AG,Source!$AB$1,Ishop!$BG:$BG,Source!$D810,Ishop!$B:$B,Source!$C810,Ishop!$J:$J,"OUI")</f>
        <v>0</v>
      </c>
      <c r="AC810" s="11">
        <f>COUNTIFS(Ishop!$AG:$AG,Source!$AC$1,Ishop!$BG:$BG,Source!$D810,Ishop!$B:$B,Source!$C810,Ishop!$J:$J,"OUI")</f>
        <v>0</v>
      </c>
      <c r="AD810" s="11">
        <f>COUNTIFS(Ishop!$AG:$AG,Source!$AD$1,Ishop!$BG:$BG,Source!$D810,Ishop!$B:$B,Source!$C810,Ishop!$J:$J,"OUI")</f>
        <v>0</v>
      </c>
      <c r="AE810" s="11">
        <f>COUNTIFS(Ishop!$AG:$AG,Source!$AE$1,Ishop!$BG:$BG,Source!$D810,Ishop!$B:$B,Source!$C810,Ishop!$J:$J,"OUI")</f>
        <v>0</v>
      </c>
      <c r="AF810" s="11">
        <f>COUNTIFS(Ishop!$AG:$AG,Source!$AF$1,Ishop!$BG:$BG,Source!$D810,Ishop!$B:$B,Source!$C810,Ishop!$J:$J,"OUI")</f>
        <v>0</v>
      </c>
      <c r="AG810" s="11">
        <f>COUNTIFS(Ishop!$AG:$AG,Source!$AG$1,Ishop!$BG:$BG,Source!$D810,Ishop!$B:$B,Source!$C810,Ishop!$J:$J,"OUI")</f>
        <v>0</v>
      </c>
      <c r="AH810" s="11">
        <f>COUNTIFS(Ishop!$AG:$AG,Source!$AH$1,Ishop!$BG:$BG,Source!$D810,Ishop!$B:$B,Source!$C810,Ishop!$J:$J,"OUI")</f>
        <v>0</v>
      </c>
      <c r="AI810" s="11">
        <f>COUNTIFS(Ishop!$AG:$AG,Source!$AI$1,Ishop!$BG:$BG,Source!$D810,Ishop!$B:$B,Source!$C810,Ishop!$J:$J,"OUI")</f>
        <v>0</v>
      </c>
      <c r="AJ810" s="11">
        <f>COUNTIFS(Ishop!$AG:$AG,Source!$AJ$1,Ishop!$BG:$BG,Source!$D810,Ishop!$B:$B,Source!$C810,Ishop!$J:$J,"OUI")</f>
        <v>0</v>
      </c>
      <c r="AK810" s="11">
        <f>COUNTIFS(Ishop!$AG:$AG,Source!$AK$1,Ishop!$BG:$BG,Source!$D810,Ishop!$B:$B,Source!$C810,Ishop!$J:$J,"OUI")</f>
        <v>0</v>
      </c>
      <c r="AL810" s="11">
        <f>COUNTIFS(Ishop!$AG:$AG,Source!$AL$1,Ishop!$BG:$BG,Source!$D810,Ishop!$B:$B,Source!$C810,Ishop!$J:$J,"OUI")</f>
        <v>0</v>
      </c>
      <c r="AM810" s="11">
        <f>COUNTIFS(Ishop!$AG:$AG,Source!$AM$1,Ishop!$BG:$BG,Source!$D810,Ishop!$B:$B,Source!$C810,Ishop!$J:$J,"OUI")</f>
        <v>0</v>
      </c>
      <c r="AN810" s="11">
        <f>COUNTIFS(Dolmen!$W:$W,"Sensatio",Dolmen!$O:$O,Source!D810,Dolmen!$F:$F,Source!C810)</f>
        <v>0</v>
      </c>
      <c r="AO810" s="11">
        <f>COUNTIFS(Dolmen!$AC:$AC,"Bbox Miami",Dolmen!$O:$O,Source!D810,Dolmen!$F:$F,Source!C810)</f>
        <v>0</v>
      </c>
      <c r="AP810" s="11">
        <f>COUNTIFS(Dolmen!$AD:$AD,"1",Dolmen!$W:$W,"",Dolmen!$O:$O,Source!D810,Dolmen!$F:$F,Source!C810)</f>
        <v>0</v>
      </c>
      <c r="AQ810" s="11">
        <f>COUNTIFS(Dolmen!$W:$W,"Sensation",Dolmen!$Y:$Y,"1",Dolmen!$O:$O,Source!D810,Dolmen!$F:$F,Source!C810)</f>
        <v>0</v>
      </c>
      <c r="AR810" s="11">
        <f>COUNTIFS(Dolmen!$AC:$AC,"Bbox Miami",Dolmen!$Y:$Y,"1",Dolmen!$O:$O,Source!D810,Dolmen!$F:$F,Source!C810)</f>
        <v>0</v>
      </c>
      <c r="AS810" s="11">
        <f>COUNTIFS(Dolmen!$AD:$AD,"1",Dolmen!$W:$W,"",Dolmen!$Y:$Y,"1",Dolmen!$O:$O,Source!D810,Dolmen!$F:$F,Source!C810)</f>
        <v>0</v>
      </c>
      <c r="AT810" s="11">
        <f t="shared" si="300"/>
        <v>0</v>
      </c>
      <c r="AU810" s="11">
        <f t="shared" si="301"/>
        <v>0</v>
      </c>
      <c r="AV810" s="11">
        <f t="shared" si="302"/>
        <v>0</v>
      </c>
      <c r="AW810" s="11">
        <f t="shared" si="303"/>
        <v>0</v>
      </c>
      <c r="AX810" s="11">
        <f t="shared" si="304"/>
        <v>0</v>
      </c>
      <c r="AY810" s="11">
        <f t="shared" si="305"/>
        <v>0</v>
      </c>
      <c r="AZ810" s="11">
        <f t="shared" si="306"/>
        <v>0</v>
      </c>
      <c r="BA810" s="11">
        <f t="shared" si="307"/>
        <v>0</v>
      </c>
      <c r="BB810" s="11">
        <f t="shared" si="308"/>
        <v>0</v>
      </c>
      <c r="BC810" s="11">
        <f t="shared" si="309"/>
        <v>0</v>
      </c>
      <c r="BD810" s="11">
        <f>SUMIFS(Ishop!$BK:$BK,Ishop!$BG:$BG,Source!D810,Ishop!$B:$B,Source!C810)</f>
        <v>0</v>
      </c>
      <c r="BE810" s="11">
        <f>COUNTIFS(Ishop!$AW:$AW,"OUI",Ishop!$BG:$BG,Source!D810,Ishop!$B:$B,Source!C810)</f>
        <v>0</v>
      </c>
      <c r="BF810" s="11">
        <f t="shared" si="310"/>
        <v>0</v>
      </c>
      <c r="BG810" s="11">
        <f t="shared" si="311"/>
        <v>0</v>
      </c>
      <c r="BH810" s="11">
        <f t="shared" si="312"/>
        <v>0</v>
      </c>
      <c r="BI810" s="11">
        <f t="shared" si="313"/>
        <v>0</v>
      </c>
      <c r="BJ810" s="11">
        <f t="shared" si="314"/>
        <v>0</v>
      </c>
      <c r="BK810" s="11">
        <f t="shared" si="315"/>
        <v>0</v>
      </c>
      <c r="BL810" s="11">
        <f t="shared" si="316"/>
        <v>0</v>
      </c>
      <c r="BM810" s="11">
        <f t="shared" si="317"/>
        <v>0</v>
      </c>
      <c r="BN810" s="25">
        <f>Z810*Budget!$A$6</f>
        <v>0</v>
      </c>
      <c r="BO810" s="25">
        <f>AA810*(Budget!$B$6+Budget!$B$7)</f>
        <v>0</v>
      </c>
      <c r="BP810" s="25">
        <f>AB810*(Budget!$C$6+Budget!$C$7)</f>
        <v>0</v>
      </c>
      <c r="BQ810" s="25">
        <f>AC810*(Budget!$D$6+Budget!$D$7)</f>
        <v>0</v>
      </c>
      <c r="BR810" s="25">
        <f>AD810*(Budget!$E$6+Budget!$E$7)</f>
        <v>0</v>
      </c>
      <c r="BS810" s="25">
        <f>AE810*(Budget!$F$6+Budget!$F$7)</f>
        <v>0</v>
      </c>
      <c r="BT810" s="25">
        <f>AF810*(Budget!$G$6+Budget!$G$7)</f>
        <v>0</v>
      </c>
      <c r="BU810" s="25">
        <f>AG810*Budget!$H$6</f>
        <v>0</v>
      </c>
      <c r="BV810" s="25">
        <f>AH810*Budget!$I$6</f>
        <v>0</v>
      </c>
      <c r="BW810" s="25">
        <f>AI810*Budget!$J$6</f>
        <v>0</v>
      </c>
      <c r="BX810" s="25">
        <f>AJ810*Budget!$K$6</f>
        <v>0</v>
      </c>
      <c r="BY810" s="25">
        <f>AK810*Budget!$L$6</f>
        <v>0</v>
      </c>
      <c r="BZ810" s="25">
        <f>AL810*Budget!$M$6</f>
        <v>0</v>
      </c>
      <c r="CA810" s="25">
        <f>AM810*Budget!$N$6</f>
        <v>0</v>
      </c>
      <c r="CB810" s="25">
        <f>AQ810*Budget!$O$6</f>
        <v>0</v>
      </c>
      <c r="CC810" s="25">
        <f>AR810*Budget!$S$6</f>
        <v>0</v>
      </c>
      <c r="CD810" s="25">
        <f>AS810*Budget!$Q$6</f>
        <v>0</v>
      </c>
      <c r="CE810" s="25">
        <f t="shared" si="318"/>
        <v>0</v>
      </c>
      <c r="CF810" s="11" t="e">
        <f>COUNTIFS(#REF!,Source!E810,#REF!,Source!C810)</f>
        <v>#REF!</v>
      </c>
      <c r="CG810" s="11" t="str">
        <f t="shared" si="319"/>
        <v>--</v>
      </c>
    </row>
    <row r="811" spans="1:85" x14ac:dyDescent="0.25">
      <c r="A811" t="str">
        <f>IFERROR(VLOOKUP(MONTH(C811),Date!$A$2:$B$13,2,0),"--")</f>
        <v>Avril</v>
      </c>
      <c r="B811" s="11">
        <f t="shared" si="298"/>
        <v>15</v>
      </c>
      <c r="C811" s="28">
        <f t="shared" si="320"/>
        <v>42103</v>
      </c>
      <c r="D811" s="29" t="s">
        <v>211</v>
      </c>
      <c r="E811" s="30" t="str">
        <f>IFERROR(VLOOKUP(D811,Listing!$A:$B,2,0),"--")</f>
        <v>A44091</v>
      </c>
      <c r="F811" s="30" t="str">
        <f>IFERROR(VLOOKUP(D811,Listing!$A:$E,5,0),"-")</f>
        <v>ALAOUI SOSSI  Ahmed</v>
      </c>
      <c r="G811" s="4">
        <f>IFERROR(VLOOKUP(D811,Listing!$A:$F,6,0),"--")</f>
        <v>42114</v>
      </c>
      <c r="H811" s="11" t="str">
        <f>IFERROR(VLOOKUP(D811,Listing!$A:$D,4,0),"--")</f>
        <v>Hind Haddou</v>
      </c>
      <c r="I811" s="11" t="str">
        <f t="shared" si="299"/>
        <v>AAC</v>
      </c>
      <c r="J811" s="31">
        <f>IFERROR(COUNTIFS(Ishop!$BG:$BG,Source!D811,Ishop!$B:$B,Source!C811),"--")</f>
        <v>0</v>
      </c>
      <c r="K811" s="11">
        <f>IFERROR(COUNTIFS(Ishop!$BG:$BG,Source!D811,Ishop!$B:$B,Source!C811,Ishop!$J:$J,"OUI"),"--")</f>
        <v>0</v>
      </c>
      <c r="L811" s="11">
        <f>COUNTIFS(Ishop!$AG:$AG,Source!$L$1,Ishop!$BG:$BG,Source!$D811,Ishop!$B:$B,Source!$C811)</f>
        <v>0</v>
      </c>
      <c r="M811" s="11">
        <f>COUNTIFS(Ishop!$AG:$AG,Source!$M$1,Ishop!$BG:$BG,Source!$D811,Ishop!$B:$B,Source!$C811)</f>
        <v>0</v>
      </c>
      <c r="N811" s="11">
        <f>COUNTIFS(Ishop!$AG:$AG,Source!$N$1,Ishop!$BG:$BG,Source!$D811,Ishop!$B:$B,Source!$C811)</f>
        <v>0</v>
      </c>
      <c r="O811" s="11">
        <f>COUNTIFS(Ishop!$AG:$AG,Source!$O$1,Ishop!$BG:$BG,Source!$D811,Ishop!$B:$B,Source!$C811)</f>
        <v>0</v>
      </c>
      <c r="P811" s="11">
        <f>COUNTIFS(Ishop!$AG:$AG,Source!$P$1,Ishop!$BG:$BG,Source!$D811,Ishop!$B:$B,Source!$C811)</f>
        <v>0</v>
      </c>
      <c r="Q811" s="11">
        <f>COUNTIFS(Ishop!$AG:$AG,Source!$Q$1,Ishop!$BG:$BG,Source!$D811,Ishop!$B:$B,Source!$C811)</f>
        <v>0</v>
      </c>
      <c r="R811" s="11">
        <f>COUNTIFS(Ishop!$AG:$AG,Source!$R$1,Ishop!$BG:$BG,Source!$D811,Ishop!$B:$B,Source!$C811)</f>
        <v>0</v>
      </c>
      <c r="S811" s="11">
        <f>COUNTIFS(Ishop!$AG:$AG,Source!$S$1,Ishop!$BG:$BG,Source!$D811,Ishop!$B:$B,Source!$C811)</f>
        <v>0</v>
      </c>
      <c r="T811" s="11">
        <f>COUNTIFS(Ishop!$AG:$AG,Source!$T$1,Ishop!$BG:$BG,Source!$D811,Ishop!$B:$B,Source!$C811)</f>
        <v>0</v>
      </c>
      <c r="U811" s="11">
        <f>COUNTIFS(Ishop!$AG:$AG,Source!$U$1,Ishop!$BG:$BG,Source!$D811,Ishop!$B:$B,Source!$C811)</f>
        <v>0</v>
      </c>
      <c r="V811" s="11">
        <f>COUNTIFS(Ishop!$AG:$AG,Source!$V$1,Ishop!$BG:$BG,Source!$D811,Ishop!$B:$B,Source!$C811)</f>
        <v>0</v>
      </c>
      <c r="W811" s="11">
        <f>COUNTIFS(Ishop!$AG:$AG,Source!$W$1,Ishop!$BG:$BG,Source!$D811,Ishop!$B:$B,Source!$C811)</f>
        <v>0</v>
      </c>
      <c r="X811" s="11">
        <f>COUNTIFS(Ishop!$AG:$AG,Source!$X$1,Ishop!$BG:$BG,Source!$D811,Ishop!$B:$B,Source!$C811)</f>
        <v>0</v>
      </c>
      <c r="Y811" s="11">
        <f>COUNTIFS(Ishop!$AG:$AG,Source!$Y$1,Ishop!$BG:$BG,Source!$D811,Ishop!$B:$B,Source!$C811)</f>
        <v>0</v>
      </c>
      <c r="Z811" s="11">
        <f>COUNTIFS(Ishop!$AG:$AG,Source!$Z$1,Ishop!$BG:$BG,Source!$D811,Ishop!$B:$B,Source!$C811,Ishop!$J:$J,"OUI")</f>
        <v>0</v>
      </c>
      <c r="AA811" s="11">
        <f>COUNTIFS(Ishop!$AG:$AG,Source!$AA$1,Ishop!$BG:$BG,Source!$D811,Ishop!$B:$B,Source!$C811,Ishop!$J:$J,"OUI")</f>
        <v>0</v>
      </c>
      <c r="AB811" s="11">
        <f>COUNTIFS(Ishop!$AG:$AG,Source!$AB$1,Ishop!$BG:$BG,Source!$D811,Ishop!$B:$B,Source!$C811,Ishop!$J:$J,"OUI")</f>
        <v>0</v>
      </c>
      <c r="AC811" s="11">
        <f>COUNTIFS(Ishop!$AG:$AG,Source!$AC$1,Ishop!$BG:$BG,Source!$D811,Ishop!$B:$B,Source!$C811,Ishop!$J:$J,"OUI")</f>
        <v>0</v>
      </c>
      <c r="AD811" s="11">
        <f>COUNTIFS(Ishop!$AG:$AG,Source!$AD$1,Ishop!$BG:$BG,Source!$D811,Ishop!$B:$B,Source!$C811,Ishop!$J:$J,"OUI")</f>
        <v>0</v>
      </c>
      <c r="AE811" s="11">
        <f>COUNTIFS(Ishop!$AG:$AG,Source!$AE$1,Ishop!$BG:$BG,Source!$D811,Ishop!$B:$B,Source!$C811,Ishop!$J:$J,"OUI")</f>
        <v>0</v>
      </c>
      <c r="AF811" s="11">
        <f>COUNTIFS(Ishop!$AG:$AG,Source!$AF$1,Ishop!$BG:$BG,Source!$D811,Ishop!$B:$B,Source!$C811,Ishop!$J:$J,"OUI")</f>
        <v>0</v>
      </c>
      <c r="AG811" s="11">
        <f>COUNTIFS(Ishop!$AG:$AG,Source!$AG$1,Ishop!$BG:$BG,Source!$D811,Ishop!$B:$B,Source!$C811,Ishop!$J:$J,"OUI")</f>
        <v>0</v>
      </c>
      <c r="AH811" s="11">
        <f>COUNTIFS(Ishop!$AG:$AG,Source!$AH$1,Ishop!$BG:$BG,Source!$D811,Ishop!$B:$B,Source!$C811,Ishop!$J:$J,"OUI")</f>
        <v>0</v>
      </c>
      <c r="AI811" s="11">
        <f>COUNTIFS(Ishop!$AG:$AG,Source!$AI$1,Ishop!$BG:$BG,Source!$D811,Ishop!$B:$B,Source!$C811,Ishop!$J:$J,"OUI")</f>
        <v>0</v>
      </c>
      <c r="AJ811" s="11">
        <f>COUNTIFS(Ishop!$AG:$AG,Source!$AJ$1,Ishop!$BG:$BG,Source!$D811,Ishop!$B:$B,Source!$C811,Ishop!$J:$J,"OUI")</f>
        <v>0</v>
      </c>
      <c r="AK811" s="11">
        <f>COUNTIFS(Ishop!$AG:$AG,Source!$AK$1,Ishop!$BG:$BG,Source!$D811,Ishop!$B:$B,Source!$C811,Ishop!$J:$J,"OUI")</f>
        <v>0</v>
      </c>
      <c r="AL811" s="11">
        <f>COUNTIFS(Ishop!$AG:$AG,Source!$AL$1,Ishop!$BG:$BG,Source!$D811,Ishop!$B:$B,Source!$C811,Ishop!$J:$J,"OUI")</f>
        <v>0</v>
      </c>
      <c r="AM811" s="11">
        <f>COUNTIFS(Ishop!$AG:$AG,Source!$AM$1,Ishop!$BG:$BG,Source!$D811,Ishop!$B:$B,Source!$C811,Ishop!$J:$J,"OUI")</f>
        <v>0</v>
      </c>
      <c r="AN811" s="11">
        <f>COUNTIFS(Dolmen!$W:$W,"Sensatio",Dolmen!$O:$O,Source!D811,Dolmen!$F:$F,Source!C811)</f>
        <v>0</v>
      </c>
      <c r="AO811" s="11">
        <f>COUNTIFS(Dolmen!$AC:$AC,"Bbox Miami",Dolmen!$O:$O,Source!D811,Dolmen!$F:$F,Source!C811)</f>
        <v>0</v>
      </c>
      <c r="AP811" s="11">
        <f>COUNTIFS(Dolmen!$AD:$AD,"1",Dolmen!$W:$W,"",Dolmen!$O:$O,Source!D811,Dolmen!$F:$F,Source!C811)</f>
        <v>0</v>
      </c>
      <c r="AQ811" s="11">
        <f>COUNTIFS(Dolmen!$W:$W,"Sensation",Dolmen!$Y:$Y,"1",Dolmen!$O:$O,Source!D811,Dolmen!$F:$F,Source!C811)</f>
        <v>0</v>
      </c>
      <c r="AR811" s="11">
        <f>COUNTIFS(Dolmen!$AC:$AC,"Bbox Miami",Dolmen!$Y:$Y,"1",Dolmen!$O:$O,Source!D811,Dolmen!$F:$F,Source!C811)</f>
        <v>0</v>
      </c>
      <c r="AS811" s="11">
        <f>COUNTIFS(Dolmen!$AD:$AD,"1",Dolmen!$W:$W,"",Dolmen!$Y:$Y,"1",Dolmen!$O:$O,Source!D811,Dolmen!$F:$F,Source!C811)</f>
        <v>0</v>
      </c>
      <c r="AT811" s="11">
        <f t="shared" si="300"/>
        <v>0</v>
      </c>
      <c r="AU811" s="11">
        <f t="shared" si="301"/>
        <v>0</v>
      </c>
      <c r="AV811" s="11">
        <f t="shared" si="302"/>
        <v>0</v>
      </c>
      <c r="AW811" s="11">
        <f t="shared" si="303"/>
        <v>0</v>
      </c>
      <c r="AX811" s="11">
        <f t="shared" si="304"/>
        <v>0</v>
      </c>
      <c r="AY811" s="11">
        <f t="shared" si="305"/>
        <v>0</v>
      </c>
      <c r="AZ811" s="11">
        <f t="shared" si="306"/>
        <v>0</v>
      </c>
      <c r="BA811" s="11">
        <f t="shared" si="307"/>
        <v>0</v>
      </c>
      <c r="BB811" s="11">
        <f t="shared" si="308"/>
        <v>0</v>
      </c>
      <c r="BC811" s="11">
        <f t="shared" si="309"/>
        <v>0</v>
      </c>
      <c r="BD811" s="11">
        <f>SUMIFS(Ishop!$BK:$BK,Ishop!$BG:$BG,Source!D811,Ishop!$B:$B,Source!C811)</f>
        <v>0</v>
      </c>
      <c r="BE811" s="11">
        <f>COUNTIFS(Ishop!$AW:$AW,"OUI",Ishop!$BG:$BG,Source!D811,Ishop!$B:$B,Source!C811)</f>
        <v>0</v>
      </c>
      <c r="BF811" s="11">
        <f t="shared" si="310"/>
        <v>0</v>
      </c>
      <c r="BG811" s="11">
        <f t="shared" si="311"/>
        <v>0</v>
      </c>
      <c r="BH811" s="11">
        <f t="shared" si="312"/>
        <v>0</v>
      </c>
      <c r="BI811" s="11">
        <f t="shared" si="313"/>
        <v>0</v>
      </c>
      <c r="BJ811" s="11">
        <f t="shared" si="314"/>
        <v>0</v>
      </c>
      <c r="BK811" s="11">
        <f t="shared" si="315"/>
        <v>0</v>
      </c>
      <c r="BL811" s="11">
        <f t="shared" si="316"/>
        <v>0</v>
      </c>
      <c r="BM811" s="11">
        <f t="shared" si="317"/>
        <v>0</v>
      </c>
      <c r="BN811" s="25">
        <f>Z811*Budget!$A$6</f>
        <v>0</v>
      </c>
      <c r="BO811" s="25">
        <f>AA811*(Budget!$B$6+Budget!$B$7)</f>
        <v>0</v>
      </c>
      <c r="BP811" s="25">
        <f>AB811*(Budget!$C$6+Budget!$C$7)</f>
        <v>0</v>
      </c>
      <c r="BQ811" s="25">
        <f>AC811*(Budget!$D$6+Budget!$D$7)</f>
        <v>0</v>
      </c>
      <c r="BR811" s="25">
        <f>AD811*(Budget!$E$6+Budget!$E$7)</f>
        <v>0</v>
      </c>
      <c r="BS811" s="25">
        <f>AE811*(Budget!$F$6+Budget!$F$7)</f>
        <v>0</v>
      </c>
      <c r="BT811" s="25">
        <f>AF811*(Budget!$G$6+Budget!$G$7)</f>
        <v>0</v>
      </c>
      <c r="BU811" s="25">
        <f>AG811*Budget!$H$6</f>
        <v>0</v>
      </c>
      <c r="BV811" s="25">
        <f>AH811*Budget!$I$6</f>
        <v>0</v>
      </c>
      <c r="BW811" s="25">
        <f>AI811*Budget!$J$6</f>
        <v>0</v>
      </c>
      <c r="BX811" s="25">
        <f>AJ811*Budget!$K$6</f>
        <v>0</v>
      </c>
      <c r="BY811" s="25">
        <f>AK811*Budget!$L$6</f>
        <v>0</v>
      </c>
      <c r="BZ811" s="25">
        <f>AL811*Budget!$M$6</f>
        <v>0</v>
      </c>
      <c r="CA811" s="25">
        <f>AM811*Budget!$N$6</f>
        <v>0</v>
      </c>
      <c r="CB811" s="25">
        <f>AQ811*Budget!$O$6</f>
        <v>0</v>
      </c>
      <c r="CC811" s="25">
        <f>AR811*Budget!$S$6</f>
        <v>0</v>
      </c>
      <c r="CD811" s="25">
        <f>AS811*Budget!$Q$6</f>
        <v>0</v>
      </c>
      <c r="CE811" s="25">
        <f t="shared" si="318"/>
        <v>0</v>
      </c>
      <c r="CF811" s="11" t="e">
        <f>COUNTIFS(#REF!,Source!E811,#REF!,Source!C811)</f>
        <v>#REF!</v>
      </c>
      <c r="CG811" s="11" t="str">
        <f t="shared" si="319"/>
        <v>--</v>
      </c>
    </row>
    <row r="812" spans="1:85" x14ac:dyDescent="0.25">
      <c r="A812" t="str">
        <f>IFERROR(VLOOKUP(MONTH(C812),Date!$A$2:$B$13,2,0),"--")</f>
        <v>Avril</v>
      </c>
      <c r="B812" s="11">
        <f t="shared" si="298"/>
        <v>15</v>
      </c>
      <c r="C812" s="28">
        <f t="shared" si="320"/>
        <v>42103</v>
      </c>
      <c r="D812" s="29" t="s">
        <v>212</v>
      </c>
      <c r="E812" s="30" t="str">
        <f>IFERROR(VLOOKUP(D812,Listing!$A:$B,2,0),"--")</f>
        <v>A44092</v>
      </c>
      <c r="F812" s="30" t="str">
        <f>IFERROR(VLOOKUP(D812,Listing!$A:$E,5,0),"-")</f>
        <v>MANIAR  Ismail</v>
      </c>
      <c r="G812" s="4">
        <f>IFERROR(VLOOKUP(D812,Listing!$A:$F,6,0),"--")</f>
        <v>42114</v>
      </c>
      <c r="H812" s="11" t="str">
        <f>IFERROR(VLOOKUP(D812,Listing!$A:$D,4,0),"--")</f>
        <v>Hind Haddou</v>
      </c>
      <c r="I812" s="11" t="str">
        <f t="shared" si="299"/>
        <v>AAC</v>
      </c>
      <c r="J812" s="31">
        <f>IFERROR(COUNTIFS(Ishop!$BG:$BG,Source!D812,Ishop!$B:$B,Source!C812),"--")</f>
        <v>0</v>
      </c>
      <c r="K812" s="11">
        <f>IFERROR(COUNTIFS(Ishop!$BG:$BG,Source!D812,Ishop!$B:$B,Source!C812,Ishop!$J:$J,"OUI"),"--")</f>
        <v>0</v>
      </c>
      <c r="L812" s="11">
        <f>COUNTIFS(Ishop!$AG:$AG,Source!$L$1,Ishop!$BG:$BG,Source!$D812,Ishop!$B:$B,Source!$C812)</f>
        <v>0</v>
      </c>
      <c r="M812" s="11">
        <f>COUNTIFS(Ishop!$AG:$AG,Source!$M$1,Ishop!$BG:$BG,Source!$D812,Ishop!$B:$B,Source!$C812)</f>
        <v>0</v>
      </c>
      <c r="N812" s="11">
        <f>COUNTIFS(Ishop!$AG:$AG,Source!$N$1,Ishop!$BG:$BG,Source!$D812,Ishop!$B:$B,Source!$C812)</f>
        <v>0</v>
      </c>
      <c r="O812" s="11">
        <f>COUNTIFS(Ishop!$AG:$AG,Source!$O$1,Ishop!$BG:$BG,Source!$D812,Ishop!$B:$B,Source!$C812)</f>
        <v>0</v>
      </c>
      <c r="P812" s="11">
        <f>COUNTIFS(Ishop!$AG:$AG,Source!$P$1,Ishop!$BG:$BG,Source!$D812,Ishop!$B:$B,Source!$C812)</f>
        <v>0</v>
      </c>
      <c r="Q812" s="11">
        <f>COUNTIFS(Ishop!$AG:$AG,Source!$Q$1,Ishop!$BG:$BG,Source!$D812,Ishop!$B:$B,Source!$C812)</f>
        <v>0</v>
      </c>
      <c r="R812" s="11">
        <f>COUNTIFS(Ishop!$AG:$AG,Source!$R$1,Ishop!$BG:$BG,Source!$D812,Ishop!$B:$B,Source!$C812)</f>
        <v>0</v>
      </c>
      <c r="S812" s="11">
        <f>COUNTIFS(Ishop!$AG:$AG,Source!$S$1,Ishop!$BG:$BG,Source!$D812,Ishop!$B:$B,Source!$C812)</f>
        <v>0</v>
      </c>
      <c r="T812" s="11">
        <f>COUNTIFS(Ishop!$AG:$AG,Source!$T$1,Ishop!$BG:$BG,Source!$D812,Ishop!$B:$B,Source!$C812)</f>
        <v>0</v>
      </c>
      <c r="U812" s="11">
        <f>COUNTIFS(Ishop!$AG:$AG,Source!$U$1,Ishop!$BG:$BG,Source!$D812,Ishop!$B:$B,Source!$C812)</f>
        <v>0</v>
      </c>
      <c r="V812" s="11">
        <f>COUNTIFS(Ishop!$AG:$AG,Source!$V$1,Ishop!$BG:$BG,Source!$D812,Ishop!$B:$B,Source!$C812)</f>
        <v>0</v>
      </c>
      <c r="W812" s="11">
        <f>COUNTIFS(Ishop!$AG:$AG,Source!$W$1,Ishop!$BG:$BG,Source!$D812,Ishop!$B:$B,Source!$C812)</f>
        <v>0</v>
      </c>
      <c r="X812" s="11">
        <f>COUNTIFS(Ishop!$AG:$AG,Source!$X$1,Ishop!$BG:$BG,Source!$D812,Ishop!$B:$B,Source!$C812)</f>
        <v>0</v>
      </c>
      <c r="Y812" s="11">
        <f>COUNTIFS(Ishop!$AG:$AG,Source!$Y$1,Ishop!$BG:$BG,Source!$D812,Ishop!$B:$B,Source!$C812)</f>
        <v>0</v>
      </c>
      <c r="Z812" s="11">
        <f>COUNTIFS(Ishop!$AG:$AG,Source!$Z$1,Ishop!$BG:$BG,Source!$D812,Ishop!$B:$B,Source!$C812,Ishop!$J:$J,"OUI")</f>
        <v>0</v>
      </c>
      <c r="AA812" s="11">
        <f>COUNTIFS(Ishop!$AG:$AG,Source!$AA$1,Ishop!$BG:$BG,Source!$D812,Ishop!$B:$B,Source!$C812,Ishop!$J:$J,"OUI")</f>
        <v>0</v>
      </c>
      <c r="AB812" s="11">
        <f>COUNTIFS(Ishop!$AG:$AG,Source!$AB$1,Ishop!$BG:$BG,Source!$D812,Ishop!$B:$B,Source!$C812,Ishop!$J:$J,"OUI")</f>
        <v>0</v>
      </c>
      <c r="AC812" s="11">
        <f>COUNTIFS(Ishop!$AG:$AG,Source!$AC$1,Ishop!$BG:$BG,Source!$D812,Ishop!$B:$B,Source!$C812,Ishop!$J:$J,"OUI")</f>
        <v>0</v>
      </c>
      <c r="AD812" s="11">
        <f>COUNTIFS(Ishop!$AG:$AG,Source!$AD$1,Ishop!$BG:$BG,Source!$D812,Ishop!$B:$B,Source!$C812,Ishop!$J:$J,"OUI")</f>
        <v>0</v>
      </c>
      <c r="AE812" s="11">
        <f>COUNTIFS(Ishop!$AG:$AG,Source!$AE$1,Ishop!$BG:$BG,Source!$D812,Ishop!$B:$B,Source!$C812,Ishop!$J:$J,"OUI")</f>
        <v>0</v>
      </c>
      <c r="AF812" s="11">
        <f>COUNTIFS(Ishop!$AG:$AG,Source!$AF$1,Ishop!$BG:$BG,Source!$D812,Ishop!$B:$B,Source!$C812,Ishop!$J:$J,"OUI")</f>
        <v>0</v>
      </c>
      <c r="AG812" s="11">
        <f>COUNTIFS(Ishop!$AG:$AG,Source!$AG$1,Ishop!$BG:$BG,Source!$D812,Ishop!$B:$B,Source!$C812,Ishop!$J:$J,"OUI")</f>
        <v>0</v>
      </c>
      <c r="AH812" s="11">
        <f>COUNTIFS(Ishop!$AG:$AG,Source!$AH$1,Ishop!$BG:$BG,Source!$D812,Ishop!$B:$B,Source!$C812,Ishop!$J:$J,"OUI")</f>
        <v>0</v>
      </c>
      <c r="AI812" s="11">
        <f>COUNTIFS(Ishop!$AG:$AG,Source!$AI$1,Ishop!$BG:$BG,Source!$D812,Ishop!$B:$B,Source!$C812,Ishop!$J:$J,"OUI")</f>
        <v>0</v>
      </c>
      <c r="AJ812" s="11">
        <f>COUNTIFS(Ishop!$AG:$AG,Source!$AJ$1,Ishop!$BG:$BG,Source!$D812,Ishop!$B:$B,Source!$C812,Ishop!$J:$J,"OUI")</f>
        <v>0</v>
      </c>
      <c r="AK812" s="11">
        <f>COUNTIFS(Ishop!$AG:$AG,Source!$AK$1,Ishop!$BG:$BG,Source!$D812,Ishop!$B:$B,Source!$C812,Ishop!$J:$J,"OUI")</f>
        <v>0</v>
      </c>
      <c r="AL812" s="11">
        <f>COUNTIFS(Ishop!$AG:$AG,Source!$AL$1,Ishop!$BG:$BG,Source!$D812,Ishop!$B:$B,Source!$C812,Ishop!$J:$J,"OUI")</f>
        <v>0</v>
      </c>
      <c r="AM812" s="11">
        <f>COUNTIFS(Ishop!$AG:$AG,Source!$AM$1,Ishop!$BG:$BG,Source!$D812,Ishop!$B:$B,Source!$C812,Ishop!$J:$J,"OUI")</f>
        <v>0</v>
      </c>
      <c r="AN812" s="11">
        <f>COUNTIFS(Dolmen!$W:$W,"Sensatio",Dolmen!$O:$O,Source!D812,Dolmen!$F:$F,Source!C812)</f>
        <v>0</v>
      </c>
      <c r="AO812" s="11">
        <f>COUNTIFS(Dolmen!$AC:$AC,"Bbox Miami",Dolmen!$O:$O,Source!D812,Dolmen!$F:$F,Source!C812)</f>
        <v>0</v>
      </c>
      <c r="AP812" s="11">
        <f>COUNTIFS(Dolmen!$AD:$AD,"1",Dolmen!$W:$W,"",Dolmen!$O:$O,Source!D812,Dolmen!$F:$F,Source!C812)</f>
        <v>0</v>
      </c>
      <c r="AQ812" s="11">
        <f>COUNTIFS(Dolmen!$W:$W,"Sensation",Dolmen!$Y:$Y,"1",Dolmen!$O:$O,Source!D812,Dolmen!$F:$F,Source!C812)</f>
        <v>0</v>
      </c>
      <c r="AR812" s="11">
        <f>COUNTIFS(Dolmen!$AC:$AC,"Bbox Miami",Dolmen!$Y:$Y,"1",Dolmen!$O:$O,Source!D812,Dolmen!$F:$F,Source!C812)</f>
        <v>0</v>
      </c>
      <c r="AS812" s="11">
        <f>COUNTIFS(Dolmen!$AD:$AD,"1",Dolmen!$W:$W,"",Dolmen!$Y:$Y,"1",Dolmen!$O:$O,Source!D812,Dolmen!$F:$F,Source!C812)</f>
        <v>0</v>
      </c>
      <c r="AT812" s="11">
        <f t="shared" si="300"/>
        <v>0</v>
      </c>
      <c r="AU812" s="11">
        <f t="shared" si="301"/>
        <v>0</v>
      </c>
      <c r="AV812" s="11">
        <f t="shared" si="302"/>
        <v>0</v>
      </c>
      <c r="AW812" s="11">
        <f t="shared" si="303"/>
        <v>0</v>
      </c>
      <c r="AX812" s="11">
        <f t="shared" si="304"/>
        <v>0</v>
      </c>
      <c r="AY812" s="11">
        <f t="shared" si="305"/>
        <v>0</v>
      </c>
      <c r="AZ812" s="11">
        <f t="shared" si="306"/>
        <v>0</v>
      </c>
      <c r="BA812" s="11">
        <f t="shared" si="307"/>
        <v>0</v>
      </c>
      <c r="BB812" s="11">
        <f t="shared" si="308"/>
        <v>0</v>
      </c>
      <c r="BC812" s="11">
        <f t="shared" si="309"/>
        <v>0</v>
      </c>
      <c r="BD812" s="11">
        <f>SUMIFS(Ishop!$BK:$BK,Ishop!$BG:$BG,Source!D812,Ishop!$B:$B,Source!C812)</f>
        <v>0</v>
      </c>
      <c r="BE812" s="11">
        <f>COUNTIFS(Ishop!$AW:$AW,"OUI",Ishop!$BG:$BG,Source!D812,Ishop!$B:$B,Source!C812)</f>
        <v>0</v>
      </c>
      <c r="BF812" s="11">
        <f t="shared" si="310"/>
        <v>0</v>
      </c>
      <c r="BG812" s="11">
        <f t="shared" si="311"/>
        <v>0</v>
      </c>
      <c r="BH812" s="11">
        <f t="shared" si="312"/>
        <v>0</v>
      </c>
      <c r="BI812" s="11">
        <f t="shared" si="313"/>
        <v>0</v>
      </c>
      <c r="BJ812" s="11">
        <f t="shared" si="314"/>
        <v>0</v>
      </c>
      <c r="BK812" s="11">
        <f t="shared" si="315"/>
        <v>0</v>
      </c>
      <c r="BL812" s="11">
        <f t="shared" si="316"/>
        <v>0</v>
      </c>
      <c r="BM812" s="11">
        <f t="shared" si="317"/>
        <v>0</v>
      </c>
      <c r="BN812" s="25">
        <f>Z812*Budget!$A$6</f>
        <v>0</v>
      </c>
      <c r="BO812" s="25">
        <f>AA812*(Budget!$B$6+Budget!$B$7)</f>
        <v>0</v>
      </c>
      <c r="BP812" s="25">
        <f>AB812*(Budget!$C$6+Budget!$C$7)</f>
        <v>0</v>
      </c>
      <c r="BQ812" s="25">
        <f>AC812*(Budget!$D$6+Budget!$D$7)</f>
        <v>0</v>
      </c>
      <c r="BR812" s="25">
        <f>AD812*(Budget!$E$6+Budget!$E$7)</f>
        <v>0</v>
      </c>
      <c r="BS812" s="25">
        <f>AE812*(Budget!$F$6+Budget!$F$7)</f>
        <v>0</v>
      </c>
      <c r="BT812" s="25">
        <f>AF812*(Budget!$G$6+Budget!$G$7)</f>
        <v>0</v>
      </c>
      <c r="BU812" s="25">
        <f>AG812*Budget!$H$6</f>
        <v>0</v>
      </c>
      <c r="BV812" s="25">
        <f>AH812*Budget!$I$6</f>
        <v>0</v>
      </c>
      <c r="BW812" s="25">
        <f>AI812*Budget!$J$6</f>
        <v>0</v>
      </c>
      <c r="BX812" s="25">
        <f>AJ812*Budget!$K$6</f>
        <v>0</v>
      </c>
      <c r="BY812" s="25">
        <f>AK812*Budget!$L$6</f>
        <v>0</v>
      </c>
      <c r="BZ812" s="25">
        <f>AL812*Budget!$M$6</f>
        <v>0</v>
      </c>
      <c r="CA812" s="25">
        <f>AM812*Budget!$N$6</f>
        <v>0</v>
      </c>
      <c r="CB812" s="25">
        <f>AQ812*Budget!$O$6</f>
        <v>0</v>
      </c>
      <c r="CC812" s="25">
        <f>AR812*Budget!$S$6</f>
        <v>0</v>
      </c>
      <c r="CD812" s="25">
        <f>AS812*Budget!$Q$6</f>
        <v>0</v>
      </c>
      <c r="CE812" s="25">
        <f t="shared" si="318"/>
        <v>0</v>
      </c>
      <c r="CF812" s="11" t="e">
        <f>COUNTIFS(#REF!,Source!E812,#REF!,Source!C812)</f>
        <v>#REF!</v>
      </c>
      <c r="CG812" s="11" t="str">
        <f t="shared" si="319"/>
        <v>--</v>
      </c>
    </row>
    <row r="813" spans="1:85" x14ac:dyDescent="0.25">
      <c r="A813" t="str">
        <f>IFERROR(VLOOKUP(MONTH(C813),Date!$A$2:$B$13,2,0),"--")</f>
        <v>Avril</v>
      </c>
      <c r="B813" s="11">
        <f t="shared" si="298"/>
        <v>15</v>
      </c>
      <c r="C813" s="28">
        <f t="shared" si="320"/>
        <v>42103</v>
      </c>
      <c r="D813" s="29" t="s">
        <v>213</v>
      </c>
      <c r="E813" s="30" t="str">
        <f>IFERROR(VLOOKUP(D813,Listing!$A:$B,2,0),"--")</f>
        <v>A44073</v>
      </c>
      <c r="F813" s="30" t="str">
        <f>IFERROR(VLOOKUP(D813,Listing!$A:$E,5,0),"-")</f>
        <v>MOUHSINE  Reda</v>
      </c>
      <c r="G813" s="4">
        <f>IFERROR(VLOOKUP(D813,Listing!$A:$F,6,0),"--")</f>
        <v>42114</v>
      </c>
      <c r="H813" s="11" t="str">
        <f>IFERROR(VLOOKUP(D813,Listing!$A:$D,4,0),"--")</f>
        <v>Hind Haddou</v>
      </c>
      <c r="I813" s="11" t="str">
        <f t="shared" si="299"/>
        <v>AAC</v>
      </c>
      <c r="J813" s="31">
        <f>IFERROR(COUNTIFS(Ishop!$BG:$BG,Source!D813,Ishop!$B:$B,Source!C813),"--")</f>
        <v>0</v>
      </c>
      <c r="K813" s="11">
        <f>IFERROR(COUNTIFS(Ishop!$BG:$BG,Source!D813,Ishop!$B:$B,Source!C813,Ishop!$J:$J,"OUI"),"--")</f>
        <v>0</v>
      </c>
      <c r="L813" s="11">
        <f>COUNTIFS(Ishop!$AG:$AG,Source!$L$1,Ishop!$BG:$BG,Source!$D813,Ishop!$B:$B,Source!$C813)</f>
        <v>0</v>
      </c>
      <c r="M813" s="11">
        <f>COUNTIFS(Ishop!$AG:$AG,Source!$M$1,Ishop!$BG:$BG,Source!$D813,Ishop!$B:$B,Source!$C813)</f>
        <v>0</v>
      </c>
      <c r="N813" s="11">
        <f>COUNTIFS(Ishop!$AG:$AG,Source!$N$1,Ishop!$BG:$BG,Source!$D813,Ishop!$B:$B,Source!$C813)</f>
        <v>0</v>
      </c>
      <c r="O813" s="11">
        <f>COUNTIFS(Ishop!$AG:$AG,Source!$O$1,Ishop!$BG:$BG,Source!$D813,Ishop!$B:$B,Source!$C813)</f>
        <v>0</v>
      </c>
      <c r="P813" s="11">
        <f>COUNTIFS(Ishop!$AG:$AG,Source!$P$1,Ishop!$BG:$BG,Source!$D813,Ishop!$B:$B,Source!$C813)</f>
        <v>0</v>
      </c>
      <c r="Q813" s="11">
        <f>COUNTIFS(Ishop!$AG:$AG,Source!$Q$1,Ishop!$BG:$BG,Source!$D813,Ishop!$B:$B,Source!$C813)</f>
        <v>0</v>
      </c>
      <c r="R813" s="11">
        <f>COUNTIFS(Ishop!$AG:$AG,Source!$R$1,Ishop!$BG:$BG,Source!$D813,Ishop!$B:$B,Source!$C813)</f>
        <v>0</v>
      </c>
      <c r="S813" s="11">
        <f>COUNTIFS(Ishop!$AG:$AG,Source!$S$1,Ishop!$BG:$BG,Source!$D813,Ishop!$B:$B,Source!$C813)</f>
        <v>0</v>
      </c>
      <c r="T813" s="11">
        <f>COUNTIFS(Ishop!$AG:$AG,Source!$T$1,Ishop!$BG:$BG,Source!$D813,Ishop!$B:$B,Source!$C813)</f>
        <v>0</v>
      </c>
      <c r="U813" s="11">
        <f>COUNTIFS(Ishop!$AG:$AG,Source!$U$1,Ishop!$BG:$BG,Source!$D813,Ishop!$B:$B,Source!$C813)</f>
        <v>0</v>
      </c>
      <c r="V813" s="11">
        <f>COUNTIFS(Ishop!$AG:$AG,Source!$V$1,Ishop!$BG:$BG,Source!$D813,Ishop!$B:$B,Source!$C813)</f>
        <v>0</v>
      </c>
      <c r="W813" s="11">
        <f>COUNTIFS(Ishop!$AG:$AG,Source!$W$1,Ishop!$BG:$BG,Source!$D813,Ishop!$B:$B,Source!$C813)</f>
        <v>0</v>
      </c>
      <c r="X813" s="11">
        <f>COUNTIFS(Ishop!$AG:$AG,Source!$X$1,Ishop!$BG:$BG,Source!$D813,Ishop!$B:$B,Source!$C813)</f>
        <v>0</v>
      </c>
      <c r="Y813" s="11">
        <f>COUNTIFS(Ishop!$AG:$AG,Source!$Y$1,Ishop!$BG:$BG,Source!$D813,Ishop!$B:$B,Source!$C813)</f>
        <v>0</v>
      </c>
      <c r="Z813" s="11">
        <f>COUNTIFS(Ishop!$AG:$AG,Source!$Z$1,Ishop!$BG:$BG,Source!$D813,Ishop!$B:$B,Source!$C813,Ishop!$J:$J,"OUI")</f>
        <v>0</v>
      </c>
      <c r="AA813" s="11">
        <f>COUNTIFS(Ishop!$AG:$AG,Source!$AA$1,Ishop!$BG:$BG,Source!$D813,Ishop!$B:$B,Source!$C813,Ishop!$J:$J,"OUI")</f>
        <v>0</v>
      </c>
      <c r="AB813" s="11">
        <f>COUNTIFS(Ishop!$AG:$AG,Source!$AB$1,Ishop!$BG:$BG,Source!$D813,Ishop!$B:$B,Source!$C813,Ishop!$J:$J,"OUI")</f>
        <v>0</v>
      </c>
      <c r="AC813" s="11">
        <f>COUNTIFS(Ishop!$AG:$AG,Source!$AC$1,Ishop!$BG:$BG,Source!$D813,Ishop!$B:$B,Source!$C813,Ishop!$J:$J,"OUI")</f>
        <v>0</v>
      </c>
      <c r="AD813" s="11">
        <f>COUNTIFS(Ishop!$AG:$AG,Source!$AD$1,Ishop!$BG:$BG,Source!$D813,Ishop!$B:$B,Source!$C813,Ishop!$J:$J,"OUI")</f>
        <v>0</v>
      </c>
      <c r="AE813" s="11">
        <f>COUNTIFS(Ishop!$AG:$AG,Source!$AE$1,Ishop!$BG:$BG,Source!$D813,Ishop!$B:$B,Source!$C813,Ishop!$J:$J,"OUI")</f>
        <v>0</v>
      </c>
      <c r="AF813" s="11">
        <f>COUNTIFS(Ishop!$AG:$AG,Source!$AF$1,Ishop!$BG:$BG,Source!$D813,Ishop!$B:$B,Source!$C813,Ishop!$J:$J,"OUI")</f>
        <v>0</v>
      </c>
      <c r="AG813" s="11">
        <f>COUNTIFS(Ishop!$AG:$AG,Source!$AG$1,Ishop!$BG:$BG,Source!$D813,Ishop!$B:$B,Source!$C813,Ishop!$J:$J,"OUI")</f>
        <v>0</v>
      </c>
      <c r="AH813" s="11">
        <f>COUNTIFS(Ishop!$AG:$AG,Source!$AH$1,Ishop!$BG:$BG,Source!$D813,Ishop!$B:$B,Source!$C813,Ishop!$J:$J,"OUI")</f>
        <v>0</v>
      </c>
      <c r="AI813" s="11">
        <f>COUNTIFS(Ishop!$AG:$AG,Source!$AI$1,Ishop!$BG:$BG,Source!$D813,Ishop!$B:$B,Source!$C813,Ishop!$J:$J,"OUI")</f>
        <v>0</v>
      </c>
      <c r="AJ813" s="11">
        <f>COUNTIFS(Ishop!$AG:$AG,Source!$AJ$1,Ishop!$BG:$BG,Source!$D813,Ishop!$B:$B,Source!$C813,Ishop!$J:$J,"OUI")</f>
        <v>0</v>
      </c>
      <c r="AK813" s="11">
        <f>COUNTIFS(Ishop!$AG:$AG,Source!$AK$1,Ishop!$BG:$BG,Source!$D813,Ishop!$B:$B,Source!$C813,Ishop!$J:$J,"OUI")</f>
        <v>0</v>
      </c>
      <c r="AL813" s="11">
        <f>COUNTIFS(Ishop!$AG:$AG,Source!$AL$1,Ishop!$BG:$BG,Source!$D813,Ishop!$B:$B,Source!$C813,Ishop!$J:$J,"OUI")</f>
        <v>0</v>
      </c>
      <c r="AM813" s="11">
        <f>COUNTIFS(Ishop!$AG:$AG,Source!$AM$1,Ishop!$BG:$BG,Source!$D813,Ishop!$B:$B,Source!$C813,Ishop!$J:$J,"OUI")</f>
        <v>0</v>
      </c>
      <c r="AN813" s="11">
        <f>COUNTIFS(Dolmen!$W:$W,"Sensatio",Dolmen!$O:$O,Source!D813,Dolmen!$F:$F,Source!C813)</f>
        <v>0</v>
      </c>
      <c r="AO813" s="11">
        <f>COUNTIFS(Dolmen!$AC:$AC,"Bbox Miami",Dolmen!$O:$O,Source!D813,Dolmen!$F:$F,Source!C813)</f>
        <v>0</v>
      </c>
      <c r="AP813" s="11">
        <f>COUNTIFS(Dolmen!$AD:$AD,"1",Dolmen!$W:$W,"",Dolmen!$O:$O,Source!D813,Dolmen!$F:$F,Source!C813)</f>
        <v>0</v>
      </c>
      <c r="AQ813" s="11">
        <f>COUNTIFS(Dolmen!$W:$W,"Sensation",Dolmen!$Y:$Y,"1",Dolmen!$O:$O,Source!D813,Dolmen!$F:$F,Source!C813)</f>
        <v>0</v>
      </c>
      <c r="AR813" s="11">
        <f>COUNTIFS(Dolmen!$AC:$AC,"Bbox Miami",Dolmen!$Y:$Y,"1",Dolmen!$O:$O,Source!D813,Dolmen!$F:$F,Source!C813)</f>
        <v>0</v>
      </c>
      <c r="AS813" s="11">
        <f>COUNTIFS(Dolmen!$AD:$AD,"1",Dolmen!$W:$W,"",Dolmen!$Y:$Y,"1",Dolmen!$O:$O,Source!D813,Dolmen!$F:$F,Source!C813)</f>
        <v>0</v>
      </c>
      <c r="AT813" s="11">
        <f t="shared" si="300"/>
        <v>0</v>
      </c>
      <c r="AU813" s="11">
        <f t="shared" si="301"/>
        <v>0</v>
      </c>
      <c r="AV813" s="11">
        <f t="shared" si="302"/>
        <v>0</v>
      </c>
      <c r="AW813" s="11">
        <f t="shared" si="303"/>
        <v>0</v>
      </c>
      <c r="AX813" s="11">
        <f t="shared" si="304"/>
        <v>0</v>
      </c>
      <c r="AY813" s="11">
        <f t="shared" si="305"/>
        <v>0</v>
      </c>
      <c r="AZ813" s="11">
        <f t="shared" si="306"/>
        <v>0</v>
      </c>
      <c r="BA813" s="11">
        <f t="shared" si="307"/>
        <v>0</v>
      </c>
      <c r="BB813" s="11">
        <f t="shared" si="308"/>
        <v>0</v>
      </c>
      <c r="BC813" s="11">
        <f t="shared" si="309"/>
        <v>0</v>
      </c>
      <c r="BD813" s="11">
        <f>SUMIFS(Ishop!$BK:$BK,Ishop!$BG:$BG,Source!D813,Ishop!$B:$B,Source!C813)</f>
        <v>0</v>
      </c>
      <c r="BE813" s="11">
        <f>COUNTIFS(Ishop!$AW:$AW,"OUI",Ishop!$BG:$BG,Source!D813,Ishop!$B:$B,Source!C813)</f>
        <v>0</v>
      </c>
      <c r="BF813" s="11">
        <f t="shared" si="310"/>
        <v>0</v>
      </c>
      <c r="BG813" s="11">
        <f t="shared" si="311"/>
        <v>0</v>
      </c>
      <c r="BH813" s="11">
        <f t="shared" si="312"/>
        <v>0</v>
      </c>
      <c r="BI813" s="11">
        <f t="shared" si="313"/>
        <v>0</v>
      </c>
      <c r="BJ813" s="11">
        <f t="shared" si="314"/>
        <v>0</v>
      </c>
      <c r="BK813" s="11">
        <f t="shared" si="315"/>
        <v>0</v>
      </c>
      <c r="BL813" s="11">
        <f t="shared" si="316"/>
        <v>0</v>
      </c>
      <c r="BM813" s="11">
        <f t="shared" si="317"/>
        <v>0</v>
      </c>
      <c r="BN813" s="25">
        <f>Z813*Budget!$A$6</f>
        <v>0</v>
      </c>
      <c r="BO813" s="25">
        <f>AA813*(Budget!$B$6+Budget!$B$7)</f>
        <v>0</v>
      </c>
      <c r="BP813" s="25">
        <f>AB813*(Budget!$C$6+Budget!$C$7)</f>
        <v>0</v>
      </c>
      <c r="BQ813" s="25">
        <f>AC813*(Budget!$D$6+Budget!$D$7)</f>
        <v>0</v>
      </c>
      <c r="BR813" s="25">
        <f>AD813*(Budget!$E$6+Budget!$E$7)</f>
        <v>0</v>
      </c>
      <c r="BS813" s="25">
        <f>AE813*(Budget!$F$6+Budget!$F$7)</f>
        <v>0</v>
      </c>
      <c r="BT813" s="25">
        <f>AF813*(Budget!$G$6+Budget!$G$7)</f>
        <v>0</v>
      </c>
      <c r="BU813" s="25">
        <f>AG813*Budget!$H$6</f>
        <v>0</v>
      </c>
      <c r="BV813" s="25">
        <f>AH813*Budget!$I$6</f>
        <v>0</v>
      </c>
      <c r="BW813" s="25">
        <f>AI813*Budget!$J$6</f>
        <v>0</v>
      </c>
      <c r="BX813" s="25">
        <f>AJ813*Budget!$K$6</f>
        <v>0</v>
      </c>
      <c r="BY813" s="25">
        <f>AK813*Budget!$L$6</f>
        <v>0</v>
      </c>
      <c r="BZ813" s="25">
        <f>AL813*Budget!$M$6</f>
        <v>0</v>
      </c>
      <c r="CA813" s="25">
        <f>AM813*Budget!$N$6</f>
        <v>0</v>
      </c>
      <c r="CB813" s="25">
        <f>AQ813*Budget!$O$6</f>
        <v>0</v>
      </c>
      <c r="CC813" s="25">
        <f>AR813*Budget!$S$6</f>
        <v>0</v>
      </c>
      <c r="CD813" s="25">
        <f>AS813*Budget!$Q$6</f>
        <v>0</v>
      </c>
      <c r="CE813" s="25">
        <f t="shared" si="318"/>
        <v>0</v>
      </c>
      <c r="CF813" s="11" t="e">
        <f>COUNTIFS(#REF!,Source!E813,#REF!,Source!C813)</f>
        <v>#REF!</v>
      </c>
      <c r="CG813" s="11" t="str">
        <f t="shared" si="319"/>
        <v>--</v>
      </c>
    </row>
    <row r="814" spans="1:85" x14ac:dyDescent="0.25">
      <c r="A814" t="str">
        <f>IFERROR(VLOOKUP(MONTH(C814),Date!$A$2:$B$13,2,0),"--")</f>
        <v>Avril</v>
      </c>
      <c r="B814" s="11">
        <f t="shared" si="298"/>
        <v>15</v>
      </c>
      <c r="C814" s="28">
        <f t="shared" si="320"/>
        <v>42103</v>
      </c>
      <c r="D814" s="29" t="s">
        <v>214</v>
      </c>
      <c r="E814" s="30" t="str">
        <f>IFERROR(VLOOKUP(D814,Listing!$A:$B,2,0),"--")</f>
        <v>A44057</v>
      </c>
      <c r="F814" s="30" t="str">
        <f>IFERROR(VLOOKUP(D814,Listing!$A:$E,5,0),"-")</f>
        <v>ALAMI MEJJATI  Youssef</v>
      </c>
      <c r="G814" s="4">
        <f>IFERROR(VLOOKUP(D814,Listing!$A:$F,6,0),"--")</f>
        <v>42114</v>
      </c>
      <c r="H814" s="11" t="str">
        <f>IFERROR(VLOOKUP(D814,Listing!$A:$D,4,0),"--")</f>
        <v>Hind Haddou</v>
      </c>
      <c r="I814" s="11" t="str">
        <f t="shared" si="299"/>
        <v>AAC</v>
      </c>
      <c r="J814" s="31">
        <f>IFERROR(COUNTIFS(Ishop!$BG:$BG,Source!D814,Ishop!$B:$B,Source!C814),"--")</f>
        <v>0</v>
      </c>
      <c r="K814" s="11">
        <f>IFERROR(COUNTIFS(Ishop!$BG:$BG,Source!D814,Ishop!$B:$B,Source!C814,Ishop!$J:$J,"OUI"),"--")</f>
        <v>0</v>
      </c>
      <c r="L814" s="11">
        <f>COUNTIFS(Ishop!$AG:$AG,Source!$L$1,Ishop!$BG:$BG,Source!$D814,Ishop!$B:$B,Source!$C814)</f>
        <v>0</v>
      </c>
      <c r="M814" s="11">
        <f>COUNTIFS(Ishop!$AG:$AG,Source!$M$1,Ishop!$BG:$BG,Source!$D814,Ishop!$B:$B,Source!$C814)</f>
        <v>0</v>
      </c>
      <c r="N814" s="11">
        <f>COUNTIFS(Ishop!$AG:$AG,Source!$N$1,Ishop!$BG:$BG,Source!$D814,Ishop!$B:$B,Source!$C814)</f>
        <v>0</v>
      </c>
      <c r="O814" s="11">
        <f>COUNTIFS(Ishop!$AG:$AG,Source!$O$1,Ishop!$BG:$BG,Source!$D814,Ishop!$B:$B,Source!$C814)</f>
        <v>0</v>
      </c>
      <c r="P814" s="11">
        <f>COUNTIFS(Ishop!$AG:$AG,Source!$P$1,Ishop!$BG:$BG,Source!$D814,Ishop!$B:$B,Source!$C814)</f>
        <v>0</v>
      </c>
      <c r="Q814" s="11">
        <f>COUNTIFS(Ishop!$AG:$AG,Source!$Q$1,Ishop!$BG:$BG,Source!$D814,Ishop!$B:$B,Source!$C814)</f>
        <v>0</v>
      </c>
      <c r="R814" s="11">
        <f>COUNTIFS(Ishop!$AG:$AG,Source!$R$1,Ishop!$BG:$BG,Source!$D814,Ishop!$B:$B,Source!$C814)</f>
        <v>0</v>
      </c>
      <c r="S814" s="11">
        <f>COUNTIFS(Ishop!$AG:$AG,Source!$S$1,Ishop!$BG:$BG,Source!$D814,Ishop!$B:$B,Source!$C814)</f>
        <v>0</v>
      </c>
      <c r="T814" s="11">
        <f>COUNTIFS(Ishop!$AG:$AG,Source!$T$1,Ishop!$BG:$BG,Source!$D814,Ishop!$B:$B,Source!$C814)</f>
        <v>0</v>
      </c>
      <c r="U814" s="11">
        <f>COUNTIFS(Ishop!$AG:$AG,Source!$U$1,Ishop!$BG:$BG,Source!$D814,Ishop!$B:$B,Source!$C814)</f>
        <v>0</v>
      </c>
      <c r="V814" s="11">
        <f>COUNTIFS(Ishop!$AG:$AG,Source!$V$1,Ishop!$BG:$BG,Source!$D814,Ishop!$B:$B,Source!$C814)</f>
        <v>0</v>
      </c>
      <c r="W814" s="11">
        <f>COUNTIFS(Ishop!$AG:$AG,Source!$W$1,Ishop!$BG:$BG,Source!$D814,Ishop!$B:$B,Source!$C814)</f>
        <v>0</v>
      </c>
      <c r="X814" s="11">
        <f>COUNTIFS(Ishop!$AG:$AG,Source!$X$1,Ishop!$BG:$BG,Source!$D814,Ishop!$B:$B,Source!$C814)</f>
        <v>0</v>
      </c>
      <c r="Y814" s="11">
        <f>COUNTIFS(Ishop!$AG:$AG,Source!$Y$1,Ishop!$BG:$BG,Source!$D814,Ishop!$B:$B,Source!$C814)</f>
        <v>0</v>
      </c>
      <c r="Z814" s="11">
        <f>COUNTIFS(Ishop!$AG:$AG,Source!$Z$1,Ishop!$BG:$BG,Source!$D814,Ishop!$B:$B,Source!$C814,Ishop!$J:$J,"OUI")</f>
        <v>0</v>
      </c>
      <c r="AA814" s="11">
        <f>COUNTIFS(Ishop!$AG:$AG,Source!$AA$1,Ishop!$BG:$BG,Source!$D814,Ishop!$B:$B,Source!$C814,Ishop!$J:$J,"OUI")</f>
        <v>0</v>
      </c>
      <c r="AB814" s="11">
        <f>COUNTIFS(Ishop!$AG:$AG,Source!$AB$1,Ishop!$BG:$BG,Source!$D814,Ishop!$B:$B,Source!$C814,Ishop!$J:$J,"OUI")</f>
        <v>0</v>
      </c>
      <c r="AC814" s="11">
        <f>COUNTIFS(Ishop!$AG:$AG,Source!$AC$1,Ishop!$BG:$BG,Source!$D814,Ishop!$B:$B,Source!$C814,Ishop!$J:$J,"OUI")</f>
        <v>0</v>
      </c>
      <c r="AD814" s="11">
        <f>COUNTIFS(Ishop!$AG:$AG,Source!$AD$1,Ishop!$BG:$BG,Source!$D814,Ishop!$B:$B,Source!$C814,Ishop!$J:$J,"OUI")</f>
        <v>0</v>
      </c>
      <c r="AE814" s="11">
        <f>COUNTIFS(Ishop!$AG:$AG,Source!$AE$1,Ishop!$BG:$BG,Source!$D814,Ishop!$B:$B,Source!$C814,Ishop!$J:$J,"OUI")</f>
        <v>0</v>
      </c>
      <c r="AF814" s="11">
        <f>COUNTIFS(Ishop!$AG:$AG,Source!$AF$1,Ishop!$BG:$BG,Source!$D814,Ishop!$B:$B,Source!$C814,Ishop!$J:$J,"OUI")</f>
        <v>0</v>
      </c>
      <c r="AG814" s="11">
        <f>COUNTIFS(Ishop!$AG:$AG,Source!$AG$1,Ishop!$BG:$BG,Source!$D814,Ishop!$B:$B,Source!$C814,Ishop!$J:$J,"OUI")</f>
        <v>0</v>
      </c>
      <c r="AH814" s="11">
        <f>COUNTIFS(Ishop!$AG:$AG,Source!$AH$1,Ishop!$BG:$BG,Source!$D814,Ishop!$B:$B,Source!$C814,Ishop!$J:$J,"OUI")</f>
        <v>0</v>
      </c>
      <c r="AI814" s="11">
        <f>COUNTIFS(Ishop!$AG:$AG,Source!$AI$1,Ishop!$BG:$BG,Source!$D814,Ishop!$B:$B,Source!$C814,Ishop!$J:$J,"OUI")</f>
        <v>0</v>
      </c>
      <c r="AJ814" s="11">
        <f>COUNTIFS(Ishop!$AG:$AG,Source!$AJ$1,Ishop!$BG:$BG,Source!$D814,Ishop!$B:$B,Source!$C814,Ishop!$J:$J,"OUI")</f>
        <v>0</v>
      </c>
      <c r="AK814" s="11">
        <f>COUNTIFS(Ishop!$AG:$AG,Source!$AK$1,Ishop!$BG:$BG,Source!$D814,Ishop!$B:$B,Source!$C814,Ishop!$J:$J,"OUI")</f>
        <v>0</v>
      </c>
      <c r="AL814" s="11">
        <f>COUNTIFS(Ishop!$AG:$AG,Source!$AL$1,Ishop!$BG:$BG,Source!$D814,Ishop!$B:$B,Source!$C814,Ishop!$J:$J,"OUI")</f>
        <v>0</v>
      </c>
      <c r="AM814" s="11">
        <f>COUNTIFS(Ishop!$AG:$AG,Source!$AM$1,Ishop!$BG:$BG,Source!$D814,Ishop!$B:$B,Source!$C814,Ishop!$J:$J,"OUI")</f>
        <v>0</v>
      </c>
      <c r="AN814" s="11">
        <f>COUNTIFS(Dolmen!$W:$W,"Sensatio",Dolmen!$O:$O,Source!D814,Dolmen!$F:$F,Source!C814)</f>
        <v>0</v>
      </c>
      <c r="AO814" s="11">
        <f>COUNTIFS(Dolmen!$AC:$AC,"Bbox Miami",Dolmen!$O:$O,Source!D814,Dolmen!$F:$F,Source!C814)</f>
        <v>0</v>
      </c>
      <c r="AP814" s="11">
        <f>COUNTIFS(Dolmen!$AD:$AD,"1",Dolmen!$W:$W,"",Dolmen!$O:$O,Source!D814,Dolmen!$F:$F,Source!C814)</f>
        <v>0</v>
      </c>
      <c r="AQ814" s="11">
        <f>COUNTIFS(Dolmen!$W:$W,"Sensation",Dolmen!$Y:$Y,"1",Dolmen!$O:$O,Source!D814,Dolmen!$F:$F,Source!C814)</f>
        <v>0</v>
      </c>
      <c r="AR814" s="11">
        <f>COUNTIFS(Dolmen!$AC:$AC,"Bbox Miami",Dolmen!$Y:$Y,"1",Dolmen!$O:$O,Source!D814,Dolmen!$F:$F,Source!C814)</f>
        <v>0</v>
      </c>
      <c r="AS814" s="11">
        <f>COUNTIFS(Dolmen!$AD:$AD,"1",Dolmen!$W:$W,"",Dolmen!$Y:$Y,"1",Dolmen!$O:$O,Source!D814,Dolmen!$F:$F,Source!C814)</f>
        <v>0</v>
      </c>
      <c r="AT814" s="11">
        <f t="shared" si="300"/>
        <v>0</v>
      </c>
      <c r="AU814" s="11">
        <f t="shared" si="301"/>
        <v>0</v>
      </c>
      <c r="AV814" s="11">
        <f t="shared" si="302"/>
        <v>0</v>
      </c>
      <c r="AW814" s="11">
        <f t="shared" si="303"/>
        <v>0</v>
      </c>
      <c r="AX814" s="11">
        <f t="shared" si="304"/>
        <v>0</v>
      </c>
      <c r="AY814" s="11">
        <f t="shared" si="305"/>
        <v>0</v>
      </c>
      <c r="AZ814" s="11">
        <f t="shared" si="306"/>
        <v>0</v>
      </c>
      <c r="BA814" s="11">
        <f t="shared" si="307"/>
        <v>0</v>
      </c>
      <c r="BB814" s="11">
        <f t="shared" si="308"/>
        <v>0</v>
      </c>
      <c r="BC814" s="11">
        <f t="shared" si="309"/>
        <v>0</v>
      </c>
      <c r="BD814" s="11">
        <f>SUMIFS(Ishop!$BK:$BK,Ishop!$BG:$BG,Source!D814,Ishop!$B:$B,Source!C814)</f>
        <v>0</v>
      </c>
      <c r="BE814" s="11">
        <f>COUNTIFS(Ishop!$AW:$AW,"OUI",Ishop!$BG:$BG,Source!D814,Ishop!$B:$B,Source!C814)</f>
        <v>0</v>
      </c>
      <c r="BF814" s="11">
        <f t="shared" si="310"/>
        <v>0</v>
      </c>
      <c r="BG814" s="11">
        <f t="shared" si="311"/>
        <v>0</v>
      </c>
      <c r="BH814" s="11">
        <f t="shared" si="312"/>
        <v>0</v>
      </c>
      <c r="BI814" s="11">
        <f t="shared" si="313"/>
        <v>0</v>
      </c>
      <c r="BJ814" s="11">
        <f t="shared" si="314"/>
        <v>0</v>
      </c>
      <c r="BK814" s="11">
        <f t="shared" si="315"/>
        <v>0</v>
      </c>
      <c r="BL814" s="11">
        <f t="shared" si="316"/>
        <v>0</v>
      </c>
      <c r="BM814" s="11">
        <f t="shared" si="317"/>
        <v>0</v>
      </c>
      <c r="BN814" s="25">
        <f>Z814*Budget!$A$6</f>
        <v>0</v>
      </c>
      <c r="BO814" s="25">
        <f>AA814*(Budget!$B$6+Budget!$B$7)</f>
        <v>0</v>
      </c>
      <c r="BP814" s="25">
        <f>AB814*(Budget!$C$6+Budget!$C$7)</f>
        <v>0</v>
      </c>
      <c r="BQ814" s="25">
        <f>AC814*(Budget!$D$6+Budget!$D$7)</f>
        <v>0</v>
      </c>
      <c r="BR814" s="25">
        <f>AD814*(Budget!$E$6+Budget!$E$7)</f>
        <v>0</v>
      </c>
      <c r="BS814" s="25">
        <f>AE814*(Budget!$F$6+Budget!$F$7)</f>
        <v>0</v>
      </c>
      <c r="BT814" s="25">
        <f>AF814*(Budget!$G$6+Budget!$G$7)</f>
        <v>0</v>
      </c>
      <c r="BU814" s="25">
        <f>AG814*Budget!$H$6</f>
        <v>0</v>
      </c>
      <c r="BV814" s="25">
        <f>AH814*Budget!$I$6</f>
        <v>0</v>
      </c>
      <c r="BW814" s="25">
        <f>AI814*Budget!$J$6</f>
        <v>0</v>
      </c>
      <c r="BX814" s="25">
        <f>AJ814*Budget!$K$6</f>
        <v>0</v>
      </c>
      <c r="BY814" s="25">
        <f>AK814*Budget!$L$6</f>
        <v>0</v>
      </c>
      <c r="BZ814" s="25">
        <f>AL814*Budget!$M$6</f>
        <v>0</v>
      </c>
      <c r="CA814" s="25">
        <f>AM814*Budget!$N$6</f>
        <v>0</v>
      </c>
      <c r="CB814" s="25">
        <f>AQ814*Budget!$O$6</f>
        <v>0</v>
      </c>
      <c r="CC814" s="25">
        <f>AR814*Budget!$S$6</f>
        <v>0</v>
      </c>
      <c r="CD814" s="25">
        <f>AS814*Budget!$Q$6</f>
        <v>0</v>
      </c>
      <c r="CE814" s="25">
        <f t="shared" si="318"/>
        <v>0</v>
      </c>
      <c r="CF814" s="11" t="e">
        <f>COUNTIFS(#REF!,Source!E814,#REF!,Source!C814)</f>
        <v>#REF!</v>
      </c>
      <c r="CG814" s="11" t="str">
        <f t="shared" si="319"/>
        <v>--</v>
      </c>
    </row>
    <row r="815" spans="1:85" x14ac:dyDescent="0.25">
      <c r="A815" t="str">
        <f>IFERROR(VLOOKUP(MONTH(C815),Date!$A$2:$B$13,2,0),"--")</f>
        <v>Avril</v>
      </c>
      <c r="B815" s="11">
        <f t="shared" si="298"/>
        <v>15</v>
      </c>
      <c r="C815" s="28">
        <f t="shared" si="320"/>
        <v>42103</v>
      </c>
      <c r="D815" s="29" t="s">
        <v>215</v>
      </c>
      <c r="E815" s="30" t="str">
        <f>IFERROR(VLOOKUP(D815,Listing!$A:$B,2,0),"--")</f>
        <v>A4405A4</v>
      </c>
      <c r="F815" s="30" t="str">
        <f>IFERROR(VLOOKUP(D815,Listing!$A:$E,5,0),"-")</f>
        <v>BOUGHALEB  Youssef</v>
      </c>
      <c r="G815" s="4">
        <f>IFERROR(VLOOKUP(D815,Listing!$A:$F,6,0),"--")</f>
        <v>42114</v>
      </c>
      <c r="H815" s="11" t="str">
        <f>IFERROR(VLOOKUP(D815,Listing!$A:$D,4,0),"--")</f>
        <v>Hind Haddou</v>
      </c>
      <c r="I815" s="11" t="str">
        <f t="shared" si="299"/>
        <v>AAC</v>
      </c>
      <c r="J815" s="31">
        <f>IFERROR(COUNTIFS(Ishop!$BG:$BG,Source!D815,Ishop!$B:$B,Source!C815),"--")</f>
        <v>0</v>
      </c>
      <c r="K815" s="11">
        <f>IFERROR(COUNTIFS(Ishop!$BG:$BG,Source!D815,Ishop!$B:$B,Source!C815,Ishop!$J:$J,"OUI"),"--")</f>
        <v>0</v>
      </c>
      <c r="L815" s="11">
        <f>COUNTIFS(Ishop!$AG:$AG,Source!$L$1,Ishop!$BG:$BG,Source!$D815,Ishop!$B:$B,Source!$C815)</f>
        <v>0</v>
      </c>
      <c r="M815" s="11">
        <f>COUNTIFS(Ishop!$AG:$AG,Source!$M$1,Ishop!$BG:$BG,Source!$D815,Ishop!$B:$B,Source!$C815)</f>
        <v>0</v>
      </c>
      <c r="N815" s="11">
        <f>COUNTIFS(Ishop!$AG:$AG,Source!$N$1,Ishop!$BG:$BG,Source!$D815,Ishop!$B:$B,Source!$C815)</f>
        <v>0</v>
      </c>
      <c r="O815" s="11">
        <f>COUNTIFS(Ishop!$AG:$AG,Source!$O$1,Ishop!$BG:$BG,Source!$D815,Ishop!$B:$B,Source!$C815)</f>
        <v>0</v>
      </c>
      <c r="P815" s="11">
        <f>COUNTIFS(Ishop!$AG:$AG,Source!$P$1,Ishop!$BG:$BG,Source!$D815,Ishop!$B:$B,Source!$C815)</f>
        <v>0</v>
      </c>
      <c r="Q815" s="11">
        <f>COUNTIFS(Ishop!$AG:$AG,Source!$Q$1,Ishop!$BG:$BG,Source!$D815,Ishop!$B:$B,Source!$C815)</f>
        <v>0</v>
      </c>
      <c r="R815" s="11">
        <f>COUNTIFS(Ishop!$AG:$AG,Source!$R$1,Ishop!$BG:$BG,Source!$D815,Ishop!$B:$B,Source!$C815)</f>
        <v>0</v>
      </c>
      <c r="S815" s="11">
        <f>COUNTIFS(Ishop!$AG:$AG,Source!$S$1,Ishop!$BG:$BG,Source!$D815,Ishop!$B:$B,Source!$C815)</f>
        <v>0</v>
      </c>
      <c r="T815" s="11">
        <f>COUNTIFS(Ishop!$AG:$AG,Source!$T$1,Ishop!$BG:$BG,Source!$D815,Ishop!$B:$B,Source!$C815)</f>
        <v>0</v>
      </c>
      <c r="U815" s="11">
        <f>COUNTIFS(Ishop!$AG:$AG,Source!$U$1,Ishop!$BG:$BG,Source!$D815,Ishop!$B:$B,Source!$C815)</f>
        <v>0</v>
      </c>
      <c r="V815" s="11">
        <f>COUNTIFS(Ishop!$AG:$AG,Source!$V$1,Ishop!$BG:$BG,Source!$D815,Ishop!$B:$B,Source!$C815)</f>
        <v>0</v>
      </c>
      <c r="W815" s="11">
        <f>COUNTIFS(Ishop!$AG:$AG,Source!$W$1,Ishop!$BG:$BG,Source!$D815,Ishop!$B:$B,Source!$C815)</f>
        <v>0</v>
      </c>
      <c r="X815" s="11">
        <f>COUNTIFS(Ishop!$AG:$AG,Source!$X$1,Ishop!$BG:$BG,Source!$D815,Ishop!$B:$B,Source!$C815)</f>
        <v>0</v>
      </c>
      <c r="Y815" s="11">
        <f>COUNTIFS(Ishop!$AG:$AG,Source!$Y$1,Ishop!$BG:$BG,Source!$D815,Ishop!$B:$B,Source!$C815)</f>
        <v>0</v>
      </c>
      <c r="Z815" s="11">
        <f>COUNTIFS(Ishop!$AG:$AG,Source!$Z$1,Ishop!$BG:$BG,Source!$D815,Ishop!$B:$B,Source!$C815,Ishop!$J:$J,"OUI")</f>
        <v>0</v>
      </c>
      <c r="AA815" s="11">
        <f>COUNTIFS(Ishop!$AG:$AG,Source!$AA$1,Ishop!$BG:$BG,Source!$D815,Ishop!$B:$B,Source!$C815,Ishop!$J:$J,"OUI")</f>
        <v>0</v>
      </c>
      <c r="AB815" s="11">
        <f>COUNTIFS(Ishop!$AG:$AG,Source!$AB$1,Ishop!$BG:$BG,Source!$D815,Ishop!$B:$B,Source!$C815,Ishop!$J:$J,"OUI")</f>
        <v>0</v>
      </c>
      <c r="AC815" s="11">
        <f>COUNTIFS(Ishop!$AG:$AG,Source!$AC$1,Ishop!$BG:$BG,Source!$D815,Ishop!$B:$B,Source!$C815,Ishop!$J:$J,"OUI")</f>
        <v>0</v>
      </c>
      <c r="AD815" s="11">
        <f>COUNTIFS(Ishop!$AG:$AG,Source!$AD$1,Ishop!$BG:$BG,Source!$D815,Ishop!$B:$B,Source!$C815,Ishop!$J:$J,"OUI")</f>
        <v>0</v>
      </c>
      <c r="AE815" s="11">
        <f>COUNTIFS(Ishop!$AG:$AG,Source!$AE$1,Ishop!$BG:$BG,Source!$D815,Ishop!$B:$B,Source!$C815,Ishop!$J:$J,"OUI")</f>
        <v>0</v>
      </c>
      <c r="AF815" s="11">
        <f>COUNTIFS(Ishop!$AG:$AG,Source!$AF$1,Ishop!$BG:$BG,Source!$D815,Ishop!$B:$B,Source!$C815,Ishop!$J:$J,"OUI")</f>
        <v>0</v>
      </c>
      <c r="AG815" s="11">
        <f>COUNTIFS(Ishop!$AG:$AG,Source!$AG$1,Ishop!$BG:$BG,Source!$D815,Ishop!$B:$B,Source!$C815,Ishop!$J:$J,"OUI")</f>
        <v>0</v>
      </c>
      <c r="AH815" s="11">
        <f>COUNTIFS(Ishop!$AG:$AG,Source!$AH$1,Ishop!$BG:$BG,Source!$D815,Ishop!$B:$B,Source!$C815,Ishop!$J:$J,"OUI")</f>
        <v>0</v>
      </c>
      <c r="AI815" s="11">
        <f>COUNTIFS(Ishop!$AG:$AG,Source!$AI$1,Ishop!$BG:$BG,Source!$D815,Ishop!$B:$B,Source!$C815,Ishop!$J:$J,"OUI")</f>
        <v>0</v>
      </c>
      <c r="AJ815" s="11">
        <f>COUNTIFS(Ishop!$AG:$AG,Source!$AJ$1,Ishop!$BG:$BG,Source!$D815,Ishop!$B:$B,Source!$C815,Ishop!$J:$J,"OUI")</f>
        <v>0</v>
      </c>
      <c r="AK815" s="11">
        <f>COUNTIFS(Ishop!$AG:$AG,Source!$AK$1,Ishop!$BG:$BG,Source!$D815,Ishop!$B:$B,Source!$C815,Ishop!$J:$J,"OUI")</f>
        <v>0</v>
      </c>
      <c r="AL815" s="11">
        <f>COUNTIFS(Ishop!$AG:$AG,Source!$AL$1,Ishop!$BG:$BG,Source!$D815,Ishop!$B:$B,Source!$C815,Ishop!$J:$J,"OUI")</f>
        <v>0</v>
      </c>
      <c r="AM815" s="11">
        <f>COUNTIFS(Ishop!$AG:$AG,Source!$AM$1,Ishop!$BG:$BG,Source!$D815,Ishop!$B:$B,Source!$C815,Ishop!$J:$J,"OUI")</f>
        <v>0</v>
      </c>
      <c r="AN815" s="11">
        <f>COUNTIFS(Dolmen!$W:$W,"Sensatio",Dolmen!$O:$O,Source!D815,Dolmen!$F:$F,Source!C815)</f>
        <v>0</v>
      </c>
      <c r="AO815" s="11">
        <f>COUNTIFS(Dolmen!$AC:$AC,"Bbox Miami",Dolmen!$O:$O,Source!D815,Dolmen!$F:$F,Source!C815)</f>
        <v>0</v>
      </c>
      <c r="AP815" s="11">
        <f>COUNTIFS(Dolmen!$AD:$AD,"1",Dolmen!$W:$W,"",Dolmen!$O:$O,Source!D815,Dolmen!$F:$F,Source!C815)</f>
        <v>0</v>
      </c>
      <c r="AQ815" s="11">
        <f>COUNTIFS(Dolmen!$W:$W,"Sensation",Dolmen!$Y:$Y,"1",Dolmen!$O:$O,Source!D815,Dolmen!$F:$F,Source!C815)</f>
        <v>0</v>
      </c>
      <c r="AR815" s="11">
        <f>COUNTIFS(Dolmen!$AC:$AC,"Bbox Miami",Dolmen!$Y:$Y,"1",Dolmen!$O:$O,Source!D815,Dolmen!$F:$F,Source!C815)</f>
        <v>0</v>
      </c>
      <c r="AS815" s="11">
        <f>COUNTIFS(Dolmen!$AD:$AD,"1",Dolmen!$W:$W,"",Dolmen!$Y:$Y,"1",Dolmen!$O:$O,Source!D815,Dolmen!$F:$F,Source!C815)</f>
        <v>0</v>
      </c>
      <c r="AT815" s="11">
        <f t="shared" si="300"/>
        <v>0</v>
      </c>
      <c r="AU815" s="11">
        <f t="shared" si="301"/>
        <v>0</v>
      </c>
      <c r="AV815" s="11">
        <f t="shared" si="302"/>
        <v>0</v>
      </c>
      <c r="AW815" s="11">
        <f t="shared" si="303"/>
        <v>0</v>
      </c>
      <c r="AX815" s="11">
        <f t="shared" si="304"/>
        <v>0</v>
      </c>
      <c r="AY815" s="11">
        <f t="shared" si="305"/>
        <v>0</v>
      </c>
      <c r="AZ815" s="11">
        <f t="shared" si="306"/>
        <v>0</v>
      </c>
      <c r="BA815" s="11">
        <f t="shared" si="307"/>
        <v>0</v>
      </c>
      <c r="BB815" s="11">
        <f t="shared" si="308"/>
        <v>0</v>
      </c>
      <c r="BC815" s="11">
        <f t="shared" si="309"/>
        <v>0</v>
      </c>
      <c r="BD815" s="11">
        <f>SUMIFS(Ishop!$BK:$BK,Ishop!$BG:$BG,Source!D815,Ishop!$B:$B,Source!C815)</f>
        <v>0</v>
      </c>
      <c r="BE815" s="11">
        <f>COUNTIFS(Ishop!$AW:$AW,"OUI",Ishop!$BG:$BG,Source!D815,Ishop!$B:$B,Source!C815)</f>
        <v>0</v>
      </c>
      <c r="BF815" s="11">
        <f t="shared" si="310"/>
        <v>0</v>
      </c>
      <c r="BG815" s="11">
        <f t="shared" si="311"/>
        <v>0</v>
      </c>
      <c r="BH815" s="11">
        <f t="shared" si="312"/>
        <v>0</v>
      </c>
      <c r="BI815" s="11">
        <f t="shared" si="313"/>
        <v>0</v>
      </c>
      <c r="BJ815" s="11">
        <f t="shared" si="314"/>
        <v>0</v>
      </c>
      <c r="BK815" s="11">
        <f t="shared" si="315"/>
        <v>0</v>
      </c>
      <c r="BL815" s="11">
        <f t="shared" si="316"/>
        <v>0</v>
      </c>
      <c r="BM815" s="11">
        <f t="shared" si="317"/>
        <v>0</v>
      </c>
      <c r="BN815" s="25">
        <f>Z815*Budget!$A$6</f>
        <v>0</v>
      </c>
      <c r="BO815" s="25">
        <f>AA815*(Budget!$B$6+Budget!$B$7)</f>
        <v>0</v>
      </c>
      <c r="BP815" s="25">
        <f>AB815*(Budget!$C$6+Budget!$C$7)</f>
        <v>0</v>
      </c>
      <c r="BQ815" s="25">
        <f>AC815*(Budget!$D$6+Budget!$D$7)</f>
        <v>0</v>
      </c>
      <c r="BR815" s="25">
        <f>AD815*(Budget!$E$6+Budget!$E$7)</f>
        <v>0</v>
      </c>
      <c r="BS815" s="25">
        <f>AE815*(Budget!$F$6+Budget!$F$7)</f>
        <v>0</v>
      </c>
      <c r="BT815" s="25">
        <f>AF815*(Budget!$G$6+Budget!$G$7)</f>
        <v>0</v>
      </c>
      <c r="BU815" s="25">
        <f>AG815*Budget!$H$6</f>
        <v>0</v>
      </c>
      <c r="BV815" s="25">
        <f>AH815*Budget!$I$6</f>
        <v>0</v>
      </c>
      <c r="BW815" s="25">
        <f>AI815*Budget!$J$6</f>
        <v>0</v>
      </c>
      <c r="BX815" s="25">
        <f>AJ815*Budget!$K$6</f>
        <v>0</v>
      </c>
      <c r="BY815" s="25">
        <f>AK815*Budget!$L$6</f>
        <v>0</v>
      </c>
      <c r="BZ815" s="25">
        <f>AL815*Budget!$M$6</f>
        <v>0</v>
      </c>
      <c r="CA815" s="25">
        <f>AM815*Budget!$N$6</f>
        <v>0</v>
      </c>
      <c r="CB815" s="25">
        <f>AQ815*Budget!$O$6</f>
        <v>0</v>
      </c>
      <c r="CC815" s="25">
        <f>AR815*Budget!$S$6</f>
        <v>0</v>
      </c>
      <c r="CD815" s="25">
        <f>AS815*Budget!$Q$6</f>
        <v>0</v>
      </c>
      <c r="CE815" s="25">
        <f t="shared" si="318"/>
        <v>0</v>
      </c>
      <c r="CF815" s="11" t="e">
        <f>COUNTIFS(#REF!,Source!E815,#REF!,Source!C815)</f>
        <v>#REF!</v>
      </c>
      <c r="CG815" s="11" t="str">
        <f t="shared" si="319"/>
        <v>--</v>
      </c>
    </row>
    <row r="816" spans="1:85" x14ac:dyDescent="0.25">
      <c r="A816" t="str">
        <f>IFERROR(VLOOKUP(MONTH(C816),Date!$A$2:$B$13,2,0),"--")</f>
        <v>Avril</v>
      </c>
      <c r="B816" s="11">
        <f t="shared" si="298"/>
        <v>15</v>
      </c>
      <c r="C816" s="28">
        <f t="shared" si="320"/>
        <v>42103</v>
      </c>
      <c r="D816" s="29" t="s">
        <v>216</v>
      </c>
      <c r="E816" s="30" t="str">
        <f>IFERROR(VLOOKUP(D816,Listing!$A:$B,2,0),"--")</f>
        <v>A44059</v>
      </c>
      <c r="F816" s="30" t="str">
        <f>IFERROR(VLOOKUP(D816,Listing!$A:$E,5,0),"-")</f>
        <v>BOUSNINA  Btissam</v>
      </c>
      <c r="G816" s="4">
        <f>IFERROR(VLOOKUP(D816,Listing!$A:$F,6,0),"--")</f>
        <v>42114</v>
      </c>
      <c r="H816" s="11" t="str">
        <f>IFERROR(VLOOKUP(D816,Listing!$A:$D,4,0),"--")</f>
        <v>Hind Haddou</v>
      </c>
      <c r="I816" s="11" t="str">
        <f t="shared" si="299"/>
        <v>AAC</v>
      </c>
      <c r="J816" s="31">
        <f>IFERROR(COUNTIFS(Ishop!$BG:$BG,Source!D816,Ishop!$B:$B,Source!C816),"--")</f>
        <v>0</v>
      </c>
      <c r="K816" s="11">
        <f>IFERROR(COUNTIFS(Ishop!$BG:$BG,Source!D816,Ishop!$B:$B,Source!C816,Ishop!$J:$J,"OUI"),"--")</f>
        <v>0</v>
      </c>
      <c r="L816" s="11">
        <f>COUNTIFS(Ishop!$AG:$AG,Source!$L$1,Ishop!$BG:$BG,Source!$D816,Ishop!$B:$B,Source!$C816)</f>
        <v>0</v>
      </c>
      <c r="M816" s="11">
        <f>COUNTIFS(Ishop!$AG:$AG,Source!$M$1,Ishop!$BG:$BG,Source!$D816,Ishop!$B:$B,Source!$C816)</f>
        <v>0</v>
      </c>
      <c r="N816" s="11">
        <f>COUNTIFS(Ishop!$AG:$AG,Source!$N$1,Ishop!$BG:$BG,Source!$D816,Ishop!$B:$B,Source!$C816)</f>
        <v>0</v>
      </c>
      <c r="O816" s="11">
        <f>COUNTIFS(Ishop!$AG:$AG,Source!$O$1,Ishop!$BG:$BG,Source!$D816,Ishop!$B:$B,Source!$C816)</f>
        <v>0</v>
      </c>
      <c r="P816" s="11">
        <f>COUNTIFS(Ishop!$AG:$AG,Source!$P$1,Ishop!$BG:$BG,Source!$D816,Ishop!$B:$B,Source!$C816)</f>
        <v>0</v>
      </c>
      <c r="Q816" s="11">
        <f>COUNTIFS(Ishop!$AG:$AG,Source!$Q$1,Ishop!$BG:$BG,Source!$D816,Ishop!$B:$B,Source!$C816)</f>
        <v>0</v>
      </c>
      <c r="R816" s="11">
        <f>COUNTIFS(Ishop!$AG:$AG,Source!$R$1,Ishop!$BG:$BG,Source!$D816,Ishop!$B:$B,Source!$C816)</f>
        <v>0</v>
      </c>
      <c r="S816" s="11">
        <f>COUNTIFS(Ishop!$AG:$AG,Source!$S$1,Ishop!$BG:$BG,Source!$D816,Ishop!$B:$B,Source!$C816)</f>
        <v>0</v>
      </c>
      <c r="T816" s="11">
        <f>COUNTIFS(Ishop!$AG:$AG,Source!$T$1,Ishop!$BG:$BG,Source!$D816,Ishop!$B:$B,Source!$C816)</f>
        <v>0</v>
      </c>
      <c r="U816" s="11">
        <f>COUNTIFS(Ishop!$AG:$AG,Source!$U$1,Ishop!$BG:$BG,Source!$D816,Ishop!$B:$B,Source!$C816)</f>
        <v>0</v>
      </c>
      <c r="V816" s="11">
        <f>COUNTIFS(Ishop!$AG:$AG,Source!$V$1,Ishop!$BG:$BG,Source!$D816,Ishop!$B:$B,Source!$C816)</f>
        <v>0</v>
      </c>
      <c r="W816" s="11">
        <f>COUNTIFS(Ishop!$AG:$AG,Source!$W$1,Ishop!$BG:$BG,Source!$D816,Ishop!$B:$B,Source!$C816)</f>
        <v>0</v>
      </c>
      <c r="X816" s="11">
        <f>COUNTIFS(Ishop!$AG:$AG,Source!$X$1,Ishop!$BG:$BG,Source!$D816,Ishop!$B:$B,Source!$C816)</f>
        <v>0</v>
      </c>
      <c r="Y816" s="11">
        <f>COUNTIFS(Ishop!$AG:$AG,Source!$Y$1,Ishop!$BG:$BG,Source!$D816,Ishop!$B:$B,Source!$C816)</f>
        <v>0</v>
      </c>
      <c r="Z816" s="11">
        <f>COUNTIFS(Ishop!$AG:$AG,Source!$Z$1,Ishop!$BG:$BG,Source!$D816,Ishop!$B:$B,Source!$C816,Ishop!$J:$J,"OUI")</f>
        <v>0</v>
      </c>
      <c r="AA816" s="11">
        <f>COUNTIFS(Ishop!$AG:$AG,Source!$AA$1,Ishop!$BG:$BG,Source!$D816,Ishop!$B:$B,Source!$C816,Ishop!$J:$J,"OUI")</f>
        <v>0</v>
      </c>
      <c r="AB816" s="11">
        <f>COUNTIFS(Ishop!$AG:$AG,Source!$AB$1,Ishop!$BG:$BG,Source!$D816,Ishop!$B:$B,Source!$C816,Ishop!$J:$J,"OUI")</f>
        <v>0</v>
      </c>
      <c r="AC816" s="11">
        <f>COUNTIFS(Ishop!$AG:$AG,Source!$AC$1,Ishop!$BG:$BG,Source!$D816,Ishop!$B:$B,Source!$C816,Ishop!$J:$J,"OUI")</f>
        <v>0</v>
      </c>
      <c r="AD816" s="11">
        <f>COUNTIFS(Ishop!$AG:$AG,Source!$AD$1,Ishop!$BG:$BG,Source!$D816,Ishop!$B:$B,Source!$C816,Ishop!$J:$J,"OUI")</f>
        <v>0</v>
      </c>
      <c r="AE816" s="11">
        <f>COUNTIFS(Ishop!$AG:$AG,Source!$AE$1,Ishop!$BG:$BG,Source!$D816,Ishop!$B:$B,Source!$C816,Ishop!$J:$J,"OUI")</f>
        <v>0</v>
      </c>
      <c r="AF816" s="11">
        <f>COUNTIFS(Ishop!$AG:$AG,Source!$AF$1,Ishop!$BG:$BG,Source!$D816,Ishop!$B:$B,Source!$C816,Ishop!$J:$J,"OUI")</f>
        <v>0</v>
      </c>
      <c r="AG816" s="11">
        <f>COUNTIFS(Ishop!$AG:$AG,Source!$AG$1,Ishop!$BG:$BG,Source!$D816,Ishop!$B:$B,Source!$C816,Ishop!$J:$J,"OUI")</f>
        <v>0</v>
      </c>
      <c r="AH816" s="11">
        <f>COUNTIFS(Ishop!$AG:$AG,Source!$AH$1,Ishop!$BG:$BG,Source!$D816,Ishop!$B:$B,Source!$C816,Ishop!$J:$J,"OUI")</f>
        <v>0</v>
      </c>
      <c r="AI816" s="11">
        <f>COUNTIFS(Ishop!$AG:$AG,Source!$AI$1,Ishop!$BG:$BG,Source!$D816,Ishop!$B:$B,Source!$C816,Ishop!$J:$J,"OUI")</f>
        <v>0</v>
      </c>
      <c r="AJ816" s="11">
        <f>COUNTIFS(Ishop!$AG:$AG,Source!$AJ$1,Ishop!$BG:$BG,Source!$D816,Ishop!$B:$B,Source!$C816,Ishop!$J:$J,"OUI")</f>
        <v>0</v>
      </c>
      <c r="AK816" s="11">
        <f>COUNTIFS(Ishop!$AG:$AG,Source!$AK$1,Ishop!$BG:$BG,Source!$D816,Ishop!$B:$B,Source!$C816,Ishop!$J:$J,"OUI")</f>
        <v>0</v>
      </c>
      <c r="AL816" s="11">
        <f>COUNTIFS(Ishop!$AG:$AG,Source!$AL$1,Ishop!$BG:$BG,Source!$D816,Ishop!$B:$B,Source!$C816,Ishop!$J:$J,"OUI")</f>
        <v>0</v>
      </c>
      <c r="AM816" s="11">
        <f>COUNTIFS(Ishop!$AG:$AG,Source!$AM$1,Ishop!$BG:$BG,Source!$D816,Ishop!$B:$B,Source!$C816,Ishop!$J:$J,"OUI")</f>
        <v>0</v>
      </c>
      <c r="AN816" s="11">
        <f>COUNTIFS(Dolmen!$W:$W,"Sensatio",Dolmen!$O:$O,Source!D816,Dolmen!$F:$F,Source!C816)</f>
        <v>0</v>
      </c>
      <c r="AO816" s="11">
        <f>COUNTIFS(Dolmen!$AC:$AC,"Bbox Miami",Dolmen!$O:$O,Source!D816,Dolmen!$F:$F,Source!C816)</f>
        <v>0</v>
      </c>
      <c r="AP816" s="11">
        <f>COUNTIFS(Dolmen!$AD:$AD,"1",Dolmen!$W:$W,"",Dolmen!$O:$O,Source!D816,Dolmen!$F:$F,Source!C816)</f>
        <v>0</v>
      </c>
      <c r="AQ816" s="11">
        <f>COUNTIFS(Dolmen!$W:$W,"Sensation",Dolmen!$Y:$Y,"1",Dolmen!$O:$O,Source!D816,Dolmen!$F:$F,Source!C816)</f>
        <v>0</v>
      </c>
      <c r="AR816" s="11">
        <f>COUNTIFS(Dolmen!$AC:$AC,"Bbox Miami",Dolmen!$Y:$Y,"1",Dolmen!$O:$O,Source!D816,Dolmen!$F:$F,Source!C816)</f>
        <v>0</v>
      </c>
      <c r="AS816" s="11">
        <f>COUNTIFS(Dolmen!$AD:$AD,"1",Dolmen!$W:$W,"",Dolmen!$Y:$Y,"1",Dolmen!$O:$O,Source!D816,Dolmen!$F:$F,Source!C816)</f>
        <v>0</v>
      </c>
      <c r="AT816" s="11">
        <f t="shared" si="300"/>
        <v>0</v>
      </c>
      <c r="AU816" s="11">
        <f t="shared" si="301"/>
        <v>0</v>
      </c>
      <c r="AV816" s="11">
        <f t="shared" si="302"/>
        <v>0</v>
      </c>
      <c r="AW816" s="11">
        <f t="shared" si="303"/>
        <v>0</v>
      </c>
      <c r="AX816" s="11">
        <f t="shared" si="304"/>
        <v>0</v>
      </c>
      <c r="AY816" s="11">
        <f t="shared" si="305"/>
        <v>0</v>
      </c>
      <c r="AZ816" s="11">
        <f t="shared" si="306"/>
        <v>0</v>
      </c>
      <c r="BA816" s="11">
        <f t="shared" si="307"/>
        <v>0</v>
      </c>
      <c r="BB816" s="11">
        <f t="shared" si="308"/>
        <v>0</v>
      </c>
      <c r="BC816" s="11">
        <f t="shared" si="309"/>
        <v>0</v>
      </c>
      <c r="BD816" s="11">
        <f>SUMIFS(Ishop!$BK:$BK,Ishop!$BG:$BG,Source!D816,Ishop!$B:$B,Source!C816)</f>
        <v>0</v>
      </c>
      <c r="BE816" s="11">
        <f>COUNTIFS(Ishop!$AW:$AW,"OUI",Ishop!$BG:$BG,Source!D816,Ishop!$B:$B,Source!C816)</f>
        <v>0</v>
      </c>
      <c r="BF816" s="11">
        <f t="shared" si="310"/>
        <v>0</v>
      </c>
      <c r="BG816" s="11">
        <f t="shared" si="311"/>
        <v>0</v>
      </c>
      <c r="BH816" s="11">
        <f t="shared" si="312"/>
        <v>0</v>
      </c>
      <c r="BI816" s="11">
        <f t="shared" si="313"/>
        <v>0</v>
      </c>
      <c r="BJ816" s="11">
        <f t="shared" si="314"/>
        <v>0</v>
      </c>
      <c r="BK816" s="11">
        <f t="shared" si="315"/>
        <v>0</v>
      </c>
      <c r="BL816" s="11">
        <f t="shared" si="316"/>
        <v>0</v>
      </c>
      <c r="BM816" s="11">
        <f t="shared" si="317"/>
        <v>0</v>
      </c>
      <c r="BN816" s="25">
        <f>Z816*Budget!$A$6</f>
        <v>0</v>
      </c>
      <c r="BO816" s="25">
        <f>AA816*(Budget!$B$6+Budget!$B$7)</f>
        <v>0</v>
      </c>
      <c r="BP816" s="25">
        <f>AB816*(Budget!$C$6+Budget!$C$7)</f>
        <v>0</v>
      </c>
      <c r="BQ816" s="25">
        <f>AC816*(Budget!$D$6+Budget!$D$7)</f>
        <v>0</v>
      </c>
      <c r="BR816" s="25">
        <f>AD816*(Budget!$E$6+Budget!$E$7)</f>
        <v>0</v>
      </c>
      <c r="BS816" s="25">
        <f>AE816*(Budget!$F$6+Budget!$F$7)</f>
        <v>0</v>
      </c>
      <c r="BT816" s="25">
        <f>AF816*(Budget!$G$6+Budget!$G$7)</f>
        <v>0</v>
      </c>
      <c r="BU816" s="25">
        <f>AG816*Budget!$H$6</f>
        <v>0</v>
      </c>
      <c r="BV816" s="25">
        <f>AH816*Budget!$I$6</f>
        <v>0</v>
      </c>
      <c r="BW816" s="25">
        <f>AI816*Budget!$J$6</f>
        <v>0</v>
      </c>
      <c r="BX816" s="25">
        <f>AJ816*Budget!$K$6</f>
        <v>0</v>
      </c>
      <c r="BY816" s="25">
        <f>AK816*Budget!$L$6</f>
        <v>0</v>
      </c>
      <c r="BZ816" s="25">
        <f>AL816*Budget!$M$6</f>
        <v>0</v>
      </c>
      <c r="CA816" s="25">
        <f>AM816*Budget!$N$6</f>
        <v>0</v>
      </c>
      <c r="CB816" s="25">
        <f>AQ816*Budget!$O$6</f>
        <v>0</v>
      </c>
      <c r="CC816" s="25">
        <f>AR816*Budget!$S$6</f>
        <v>0</v>
      </c>
      <c r="CD816" s="25">
        <f>AS816*Budget!$Q$6</f>
        <v>0</v>
      </c>
      <c r="CE816" s="25">
        <f t="shared" si="318"/>
        <v>0</v>
      </c>
      <c r="CF816" s="11" t="e">
        <f>COUNTIFS(#REF!,Source!E816,#REF!,Source!C816)</f>
        <v>#REF!</v>
      </c>
      <c r="CG816" s="11" t="str">
        <f t="shared" si="319"/>
        <v>--</v>
      </c>
    </row>
    <row r="817" spans="1:85" x14ac:dyDescent="0.25">
      <c r="A817" t="str">
        <f>IFERROR(VLOOKUP(MONTH(C817),Date!$A$2:$B$13,2,0),"--")</f>
        <v>Avril</v>
      </c>
      <c r="B817" s="11">
        <f t="shared" si="298"/>
        <v>15</v>
      </c>
      <c r="C817" s="28">
        <f t="shared" si="320"/>
        <v>42103</v>
      </c>
      <c r="D817" s="29" t="s">
        <v>217</v>
      </c>
      <c r="E817" s="30" t="str">
        <f>IFERROR(VLOOKUP(D817,Listing!$A:$B,2,0),"--")</f>
        <v>A44060</v>
      </c>
      <c r="F817" s="30" t="str">
        <f>IFERROR(VLOOKUP(D817,Listing!$A:$E,5,0),"-")</f>
        <v>HAYANI  Israe</v>
      </c>
      <c r="G817" s="4">
        <f>IFERROR(VLOOKUP(D817,Listing!$A:$F,6,0),"--")</f>
        <v>42114</v>
      </c>
      <c r="H817" s="11" t="str">
        <f>IFERROR(VLOOKUP(D817,Listing!$A:$D,4,0),"--")</f>
        <v>Hind Haddou</v>
      </c>
      <c r="I817" s="11" t="str">
        <f t="shared" si="299"/>
        <v>AAC</v>
      </c>
      <c r="J817" s="31">
        <f>IFERROR(COUNTIFS(Ishop!$BG:$BG,Source!D817,Ishop!$B:$B,Source!C817),"--")</f>
        <v>0</v>
      </c>
      <c r="K817" s="11">
        <f>IFERROR(COUNTIFS(Ishop!$BG:$BG,Source!D817,Ishop!$B:$B,Source!C817,Ishop!$J:$J,"OUI"),"--")</f>
        <v>0</v>
      </c>
      <c r="L817" s="11">
        <f>COUNTIFS(Ishop!$AG:$AG,Source!$L$1,Ishop!$BG:$BG,Source!$D817,Ishop!$B:$B,Source!$C817)</f>
        <v>0</v>
      </c>
      <c r="M817" s="11">
        <f>COUNTIFS(Ishop!$AG:$AG,Source!$M$1,Ishop!$BG:$BG,Source!$D817,Ishop!$B:$B,Source!$C817)</f>
        <v>0</v>
      </c>
      <c r="N817" s="11">
        <f>COUNTIFS(Ishop!$AG:$AG,Source!$N$1,Ishop!$BG:$BG,Source!$D817,Ishop!$B:$B,Source!$C817)</f>
        <v>0</v>
      </c>
      <c r="O817" s="11">
        <f>COUNTIFS(Ishop!$AG:$AG,Source!$O$1,Ishop!$BG:$BG,Source!$D817,Ishop!$B:$B,Source!$C817)</f>
        <v>0</v>
      </c>
      <c r="P817" s="11">
        <f>COUNTIFS(Ishop!$AG:$AG,Source!$P$1,Ishop!$BG:$BG,Source!$D817,Ishop!$B:$B,Source!$C817)</f>
        <v>0</v>
      </c>
      <c r="Q817" s="11">
        <f>COUNTIFS(Ishop!$AG:$AG,Source!$Q$1,Ishop!$BG:$BG,Source!$D817,Ishop!$B:$B,Source!$C817)</f>
        <v>0</v>
      </c>
      <c r="R817" s="11">
        <f>COUNTIFS(Ishop!$AG:$AG,Source!$R$1,Ishop!$BG:$BG,Source!$D817,Ishop!$B:$B,Source!$C817)</f>
        <v>0</v>
      </c>
      <c r="S817" s="11">
        <f>COUNTIFS(Ishop!$AG:$AG,Source!$S$1,Ishop!$BG:$BG,Source!$D817,Ishop!$B:$B,Source!$C817)</f>
        <v>0</v>
      </c>
      <c r="T817" s="11">
        <f>COUNTIFS(Ishop!$AG:$AG,Source!$T$1,Ishop!$BG:$BG,Source!$D817,Ishop!$B:$B,Source!$C817)</f>
        <v>0</v>
      </c>
      <c r="U817" s="11">
        <f>COUNTIFS(Ishop!$AG:$AG,Source!$U$1,Ishop!$BG:$BG,Source!$D817,Ishop!$B:$B,Source!$C817)</f>
        <v>0</v>
      </c>
      <c r="V817" s="11">
        <f>COUNTIFS(Ishop!$AG:$AG,Source!$V$1,Ishop!$BG:$BG,Source!$D817,Ishop!$B:$B,Source!$C817)</f>
        <v>0</v>
      </c>
      <c r="W817" s="11">
        <f>COUNTIFS(Ishop!$AG:$AG,Source!$W$1,Ishop!$BG:$BG,Source!$D817,Ishop!$B:$B,Source!$C817)</f>
        <v>0</v>
      </c>
      <c r="X817" s="11">
        <f>COUNTIFS(Ishop!$AG:$AG,Source!$X$1,Ishop!$BG:$BG,Source!$D817,Ishop!$B:$B,Source!$C817)</f>
        <v>0</v>
      </c>
      <c r="Y817" s="11">
        <f>COUNTIFS(Ishop!$AG:$AG,Source!$Y$1,Ishop!$BG:$BG,Source!$D817,Ishop!$B:$B,Source!$C817)</f>
        <v>0</v>
      </c>
      <c r="Z817" s="11">
        <f>COUNTIFS(Ishop!$AG:$AG,Source!$Z$1,Ishop!$BG:$BG,Source!$D817,Ishop!$B:$B,Source!$C817,Ishop!$J:$J,"OUI")</f>
        <v>0</v>
      </c>
      <c r="AA817" s="11">
        <f>COUNTIFS(Ishop!$AG:$AG,Source!$AA$1,Ishop!$BG:$BG,Source!$D817,Ishop!$B:$B,Source!$C817,Ishop!$J:$J,"OUI")</f>
        <v>0</v>
      </c>
      <c r="AB817" s="11">
        <f>COUNTIFS(Ishop!$AG:$AG,Source!$AB$1,Ishop!$BG:$BG,Source!$D817,Ishop!$B:$B,Source!$C817,Ishop!$J:$J,"OUI")</f>
        <v>0</v>
      </c>
      <c r="AC817" s="11">
        <f>COUNTIFS(Ishop!$AG:$AG,Source!$AC$1,Ishop!$BG:$BG,Source!$D817,Ishop!$B:$B,Source!$C817,Ishop!$J:$J,"OUI")</f>
        <v>0</v>
      </c>
      <c r="AD817" s="11">
        <f>COUNTIFS(Ishop!$AG:$AG,Source!$AD$1,Ishop!$BG:$BG,Source!$D817,Ishop!$B:$B,Source!$C817,Ishop!$J:$J,"OUI")</f>
        <v>0</v>
      </c>
      <c r="AE817" s="11">
        <f>COUNTIFS(Ishop!$AG:$AG,Source!$AE$1,Ishop!$BG:$BG,Source!$D817,Ishop!$B:$B,Source!$C817,Ishop!$J:$J,"OUI")</f>
        <v>0</v>
      </c>
      <c r="AF817" s="11">
        <f>COUNTIFS(Ishop!$AG:$AG,Source!$AF$1,Ishop!$BG:$BG,Source!$D817,Ishop!$B:$B,Source!$C817,Ishop!$J:$J,"OUI")</f>
        <v>0</v>
      </c>
      <c r="AG817" s="11">
        <f>COUNTIFS(Ishop!$AG:$AG,Source!$AG$1,Ishop!$BG:$BG,Source!$D817,Ishop!$B:$B,Source!$C817,Ishop!$J:$J,"OUI")</f>
        <v>0</v>
      </c>
      <c r="AH817" s="11">
        <f>COUNTIFS(Ishop!$AG:$AG,Source!$AH$1,Ishop!$BG:$BG,Source!$D817,Ishop!$B:$B,Source!$C817,Ishop!$J:$J,"OUI")</f>
        <v>0</v>
      </c>
      <c r="AI817" s="11">
        <f>COUNTIFS(Ishop!$AG:$AG,Source!$AI$1,Ishop!$BG:$BG,Source!$D817,Ishop!$B:$B,Source!$C817,Ishop!$J:$J,"OUI")</f>
        <v>0</v>
      </c>
      <c r="AJ817" s="11">
        <f>COUNTIFS(Ishop!$AG:$AG,Source!$AJ$1,Ishop!$BG:$BG,Source!$D817,Ishop!$B:$B,Source!$C817,Ishop!$J:$J,"OUI")</f>
        <v>0</v>
      </c>
      <c r="AK817" s="11">
        <f>COUNTIFS(Ishop!$AG:$AG,Source!$AK$1,Ishop!$BG:$BG,Source!$D817,Ishop!$B:$B,Source!$C817,Ishop!$J:$J,"OUI")</f>
        <v>0</v>
      </c>
      <c r="AL817" s="11">
        <f>COUNTIFS(Ishop!$AG:$AG,Source!$AL$1,Ishop!$BG:$BG,Source!$D817,Ishop!$B:$B,Source!$C817,Ishop!$J:$J,"OUI")</f>
        <v>0</v>
      </c>
      <c r="AM817" s="11">
        <f>COUNTIFS(Ishop!$AG:$AG,Source!$AM$1,Ishop!$BG:$BG,Source!$D817,Ishop!$B:$B,Source!$C817,Ishop!$J:$J,"OUI")</f>
        <v>0</v>
      </c>
      <c r="AN817" s="11">
        <f>COUNTIFS(Dolmen!$W:$W,"Sensatio",Dolmen!$O:$O,Source!D817,Dolmen!$F:$F,Source!C817)</f>
        <v>0</v>
      </c>
      <c r="AO817" s="11">
        <f>COUNTIFS(Dolmen!$AC:$AC,"Bbox Miami",Dolmen!$O:$O,Source!D817,Dolmen!$F:$F,Source!C817)</f>
        <v>0</v>
      </c>
      <c r="AP817" s="11">
        <f>COUNTIFS(Dolmen!$AD:$AD,"1",Dolmen!$W:$W,"",Dolmen!$O:$O,Source!D817,Dolmen!$F:$F,Source!C817)</f>
        <v>0</v>
      </c>
      <c r="AQ817" s="11">
        <f>COUNTIFS(Dolmen!$W:$W,"Sensation",Dolmen!$Y:$Y,"1",Dolmen!$O:$O,Source!D817,Dolmen!$F:$F,Source!C817)</f>
        <v>0</v>
      </c>
      <c r="AR817" s="11">
        <f>COUNTIFS(Dolmen!$AC:$AC,"Bbox Miami",Dolmen!$Y:$Y,"1",Dolmen!$O:$O,Source!D817,Dolmen!$F:$F,Source!C817)</f>
        <v>0</v>
      </c>
      <c r="AS817" s="11">
        <f>COUNTIFS(Dolmen!$AD:$AD,"1",Dolmen!$W:$W,"",Dolmen!$Y:$Y,"1",Dolmen!$O:$O,Source!D817,Dolmen!$F:$F,Source!C817)</f>
        <v>0</v>
      </c>
      <c r="AT817" s="11">
        <f t="shared" si="300"/>
        <v>0</v>
      </c>
      <c r="AU817" s="11">
        <f t="shared" si="301"/>
        <v>0</v>
      </c>
      <c r="AV817" s="11">
        <f t="shared" si="302"/>
        <v>0</v>
      </c>
      <c r="AW817" s="11">
        <f t="shared" si="303"/>
        <v>0</v>
      </c>
      <c r="AX817" s="11">
        <f t="shared" si="304"/>
        <v>0</v>
      </c>
      <c r="AY817" s="11">
        <f t="shared" si="305"/>
        <v>0</v>
      </c>
      <c r="AZ817" s="11">
        <f t="shared" si="306"/>
        <v>0</v>
      </c>
      <c r="BA817" s="11">
        <f t="shared" si="307"/>
        <v>0</v>
      </c>
      <c r="BB817" s="11">
        <f t="shared" si="308"/>
        <v>0</v>
      </c>
      <c r="BC817" s="11">
        <f t="shared" si="309"/>
        <v>0</v>
      </c>
      <c r="BD817" s="11">
        <f>SUMIFS(Ishop!$BK:$BK,Ishop!$BG:$BG,Source!D817,Ishop!$B:$B,Source!C817)</f>
        <v>0</v>
      </c>
      <c r="BE817" s="11">
        <f>COUNTIFS(Ishop!$AW:$AW,"OUI",Ishop!$BG:$BG,Source!D817,Ishop!$B:$B,Source!C817)</f>
        <v>0</v>
      </c>
      <c r="BF817" s="11">
        <f t="shared" si="310"/>
        <v>0</v>
      </c>
      <c r="BG817" s="11">
        <f t="shared" si="311"/>
        <v>0</v>
      </c>
      <c r="BH817" s="11">
        <f t="shared" si="312"/>
        <v>0</v>
      </c>
      <c r="BI817" s="11">
        <f t="shared" si="313"/>
        <v>0</v>
      </c>
      <c r="BJ817" s="11">
        <f t="shared" si="314"/>
        <v>0</v>
      </c>
      <c r="BK817" s="11">
        <f t="shared" si="315"/>
        <v>0</v>
      </c>
      <c r="BL817" s="11">
        <f t="shared" si="316"/>
        <v>0</v>
      </c>
      <c r="BM817" s="11">
        <f t="shared" si="317"/>
        <v>0</v>
      </c>
      <c r="BN817" s="25">
        <f>Z817*Budget!$A$6</f>
        <v>0</v>
      </c>
      <c r="BO817" s="25">
        <f>AA817*(Budget!$B$6+Budget!$B$7)</f>
        <v>0</v>
      </c>
      <c r="BP817" s="25">
        <f>AB817*(Budget!$C$6+Budget!$C$7)</f>
        <v>0</v>
      </c>
      <c r="BQ817" s="25">
        <f>AC817*(Budget!$D$6+Budget!$D$7)</f>
        <v>0</v>
      </c>
      <c r="BR817" s="25">
        <f>AD817*(Budget!$E$6+Budget!$E$7)</f>
        <v>0</v>
      </c>
      <c r="BS817" s="25">
        <f>AE817*(Budget!$F$6+Budget!$F$7)</f>
        <v>0</v>
      </c>
      <c r="BT817" s="25">
        <f>AF817*(Budget!$G$6+Budget!$G$7)</f>
        <v>0</v>
      </c>
      <c r="BU817" s="25">
        <f>AG817*Budget!$H$6</f>
        <v>0</v>
      </c>
      <c r="BV817" s="25">
        <f>AH817*Budget!$I$6</f>
        <v>0</v>
      </c>
      <c r="BW817" s="25">
        <f>AI817*Budget!$J$6</f>
        <v>0</v>
      </c>
      <c r="BX817" s="25">
        <f>AJ817*Budget!$K$6</f>
        <v>0</v>
      </c>
      <c r="BY817" s="25">
        <f>AK817*Budget!$L$6</f>
        <v>0</v>
      </c>
      <c r="BZ817" s="25">
        <f>AL817*Budget!$M$6</f>
        <v>0</v>
      </c>
      <c r="CA817" s="25">
        <f>AM817*Budget!$N$6</f>
        <v>0</v>
      </c>
      <c r="CB817" s="25">
        <f>AQ817*Budget!$O$6</f>
        <v>0</v>
      </c>
      <c r="CC817" s="25">
        <f>AR817*Budget!$S$6</f>
        <v>0</v>
      </c>
      <c r="CD817" s="25">
        <f>AS817*Budget!$Q$6</f>
        <v>0</v>
      </c>
      <c r="CE817" s="25">
        <f t="shared" si="318"/>
        <v>0</v>
      </c>
      <c r="CF817" s="11" t="e">
        <f>COUNTIFS(#REF!,Source!E817,#REF!,Source!C817)</f>
        <v>#REF!</v>
      </c>
      <c r="CG817" s="11" t="str">
        <f t="shared" si="319"/>
        <v>--</v>
      </c>
    </row>
    <row r="818" spans="1:85" x14ac:dyDescent="0.25">
      <c r="A818" t="str">
        <f>IFERROR(VLOOKUP(MONTH(C818),Date!$A$2:$B$13,2,0),"--")</f>
        <v>Avril</v>
      </c>
      <c r="B818" s="11">
        <f t="shared" si="298"/>
        <v>15</v>
      </c>
      <c r="C818" s="28">
        <f t="shared" si="320"/>
        <v>42103</v>
      </c>
      <c r="D818" s="29" t="s">
        <v>218</v>
      </c>
      <c r="E818" s="30" t="str">
        <f>IFERROR(VLOOKUP(D818,Listing!$A:$B,2,0),"--")</f>
        <v>A44062</v>
      </c>
      <c r="F818" s="30" t="str">
        <f>IFERROR(VLOOKUP(D818,Listing!$A:$E,5,0),"-")</f>
        <v>BOUGRINE  Mohamed</v>
      </c>
      <c r="G818" s="4">
        <f>IFERROR(VLOOKUP(D818,Listing!$A:$F,6,0),"--")</f>
        <v>42114</v>
      </c>
      <c r="H818" s="11" t="str">
        <f>IFERROR(VLOOKUP(D818,Listing!$A:$D,4,0),"--")</f>
        <v>Hind Haddou</v>
      </c>
      <c r="I818" s="11" t="str">
        <f t="shared" si="299"/>
        <v>AAC</v>
      </c>
      <c r="J818" s="31">
        <f>IFERROR(COUNTIFS(Ishop!$BG:$BG,Source!D818,Ishop!$B:$B,Source!C818),"--")</f>
        <v>0</v>
      </c>
      <c r="K818" s="11">
        <f>IFERROR(COUNTIFS(Ishop!$BG:$BG,Source!D818,Ishop!$B:$B,Source!C818,Ishop!$J:$J,"OUI"),"--")</f>
        <v>0</v>
      </c>
      <c r="L818" s="11">
        <f>COUNTIFS(Ishop!$AG:$AG,Source!$L$1,Ishop!$BG:$BG,Source!$D818,Ishop!$B:$B,Source!$C818)</f>
        <v>0</v>
      </c>
      <c r="M818" s="11">
        <f>COUNTIFS(Ishop!$AG:$AG,Source!$M$1,Ishop!$BG:$BG,Source!$D818,Ishop!$B:$B,Source!$C818)</f>
        <v>0</v>
      </c>
      <c r="N818" s="11">
        <f>COUNTIFS(Ishop!$AG:$AG,Source!$N$1,Ishop!$BG:$BG,Source!$D818,Ishop!$B:$B,Source!$C818)</f>
        <v>0</v>
      </c>
      <c r="O818" s="11">
        <f>COUNTIFS(Ishop!$AG:$AG,Source!$O$1,Ishop!$BG:$BG,Source!$D818,Ishop!$B:$B,Source!$C818)</f>
        <v>0</v>
      </c>
      <c r="P818" s="11">
        <f>COUNTIFS(Ishop!$AG:$AG,Source!$P$1,Ishop!$BG:$BG,Source!$D818,Ishop!$B:$B,Source!$C818)</f>
        <v>0</v>
      </c>
      <c r="Q818" s="11">
        <f>COUNTIFS(Ishop!$AG:$AG,Source!$Q$1,Ishop!$BG:$BG,Source!$D818,Ishop!$B:$B,Source!$C818)</f>
        <v>0</v>
      </c>
      <c r="R818" s="11">
        <f>COUNTIFS(Ishop!$AG:$AG,Source!$R$1,Ishop!$BG:$BG,Source!$D818,Ishop!$B:$B,Source!$C818)</f>
        <v>0</v>
      </c>
      <c r="S818" s="11">
        <f>COUNTIFS(Ishop!$AG:$AG,Source!$S$1,Ishop!$BG:$BG,Source!$D818,Ishop!$B:$B,Source!$C818)</f>
        <v>0</v>
      </c>
      <c r="T818" s="11">
        <f>COUNTIFS(Ishop!$AG:$AG,Source!$T$1,Ishop!$BG:$BG,Source!$D818,Ishop!$B:$B,Source!$C818)</f>
        <v>0</v>
      </c>
      <c r="U818" s="11">
        <f>COUNTIFS(Ishop!$AG:$AG,Source!$U$1,Ishop!$BG:$BG,Source!$D818,Ishop!$B:$B,Source!$C818)</f>
        <v>0</v>
      </c>
      <c r="V818" s="11">
        <f>COUNTIFS(Ishop!$AG:$AG,Source!$V$1,Ishop!$BG:$BG,Source!$D818,Ishop!$B:$B,Source!$C818)</f>
        <v>0</v>
      </c>
      <c r="W818" s="11">
        <f>COUNTIFS(Ishop!$AG:$AG,Source!$W$1,Ishop!$BG:$BG,Source!$D818,Ishop!$B:$B,Source!$C818)</f>
        <v>0</v>
      </c>
      <c r="X818" s="11">
        <f>COUNTIFS(Ishop!$AG:$AG,Source!$X$1,Ishop!$BG:$BG,Source!$D818,Ishop!$B:$B,Source!$C818)</f>
        <v>0</v>
      </c>
      <c r="Y818" s="11">
        <f>COUNTIFS(Ishop!$AG:$AG,Source!$Y$1,Ishop!$BG:$BG,Source!$D818,Ishop!$B:$B,Source!$C818)</f>
        <v>0</v>
      </c>
      <c r="Z818" s="11">
        <f>COUNTIFS(Ishop!$AG:$AG,Source!$Z$1,Ishop!$BG:$BG,Source!$D818,Ishop!$B:$B,Source!$C818,Ishop!$J:$J,"OUI")</f>
        <v>0</v>
      </c>
      <c r="AA818" s="11">
        <f>COUNTIFS(Ishop!$AG:$AG,Source!$AA$1,Ishop!$BG:$BG,Source!$D818,Ishop!$B:$B,Source!$C818,Ishop!$J:$J,"OUI")</f>
        <v>0</v>
      </c>
      <c r="AB818" s="11">
        <f>COUNTIFS(Ishop!$AG:$AG,Source!$AB$1,Ishop!$BG:$BG,Source!$D818,Ishop!$B:$B,Source!$C818,Ishop!$J:$J,"OUI")</f>
        <v>0</v>
      </c>
      <c r="AC818" s="11">
        <f>COUNTIFS(Ishop!$AG:$AG,Source!$AC$1,Ishop!$BG:$BG,Source!$D818,Ishop!$B:$B,Source!$C818,Ishop!$J:$J,"OUI")</f>
        <v>0</v>
      </c>
      <c r="AD818" s="11">
        <f>COUNTIFS(Ishop!$AG:$AG,Source!$AD$1,Ishop!$BG:$BG,Source!$D818,Ishop!$B:$B,Source!$C818,Ishop!$J:$J,"OUI")</f>
        <v>0</v>
      </c>
      <c r="AE818" s="11">
        <f>COUNTIFS(Ishop!$AG:$AG,Source!$AE$1,Ishop!$BG:$BG,Source!$D818,Ishop!$B:$B,Source!$C818,Ishop!$J:$J,"OUI")</f>
        <v>0</v>
      </c>
      <c r="AF818" s="11">
        <f>COUNTIFS(Ishop!$AG:$AG,Source!$AF$1,Ishop!$BG:$BG,Source!$D818,Ishop!$B:$B,Source!$C818,Ishop!$J:$J,"OUI")</f>
        <v>0</v>
      </c>
      <c r="AG818" s="11">
        <f>COUNTIFS(Ishop!$AG:$AG,Source!$AG$1,Ishop!$BG:$BG,Source!$D818,Ishop!$B:$B,Source!$C818,Ishop!$J:$J,"OUI")</f>
        <v>0</v>
      </c>
      <c r="AH818" s="11">
        <f>COUNTIFS(Ishop!$AG:$AG,Source!$AH$1,Ishop!$BG:$BG,Source!$D818,Ishop!$B:$B,Source!$C818,Ishop!$J:$J,"OUI")</f>
        <v>0</v>
      </c>
      <c r="AI818" s="11">
        <f>COUNTIFS(Ishop!$AG:$AG,Source!$AI$1,Ishop!$BG:$BG,Source!$D818,Ishop!$B:$B,Source!$C818,Ishop!$J:$J,"OUI")</f>
        <v>0</v>
      </c>
      <c r="AJ818" s="11">
        <f>COUNTIFS(Ishop!$AG:$AG,Source!$AJ$1,Ishop!$BG:$BG,Source!$D818,Ishop!$B:$B,Source!$C818,Ishop!$J:$J,"OUI")</f>
        <v>0</v>
      </c>
      <c r="AK818" s="11">
        <f>COUNTIFS(Ishop!$AG:$AG,Source!$AK$1,Ishop!$BG:$BG,Source!$D818,Ishop!$B:$B,Source!$C818,Ishop!$J:$J,"OUI")</f>
        <v>0</v>
      </c>
      <c r="AL818" s="11">
        <f>COUNTIFS(Ishop!$AG:$AG,Source!$AL$1,Ishop!$BG:$BG,Source!$D818,Ishop!$B:$B,Source!$C818,Ishop!$J:$J,"OUI")</f>
        <v>0</v>
      </c>
      <c r="AM818" s="11">
        <f>COUNTIFS(Ishop!$AG:$AG,Source!$AM$1,Ishop!$BG:$BG,Source!$D818,Ishop!$B:$B,Source!$C818,Ishop!$J:$J,"OUI")</f>
        <v>0</v>
      </c>
      <c r="AN818" s="11">
        <f>COUNTIFS(Dolmen!$W:$W,"Sensatio",Dolmen!$O:$O,Source!D818,Dolmen!$F:$F,Source!C818)</f>
        <v>0</v>
      </c>
      <c r="AO818" s="11">
        <f>COUNTIFS(Dolmen!$AC:$AC,"Bbox Miami",Dolmen!$O:$O,Source!D818,Dolmen!$F:$F,Source!C818)</f>
        <v>0</v>
      </c>
      <c r="AP818" s="11">
        <f>COUNTIFS(Dolmen!$AD:$AD,"1",Dolmen!$W:$W,"",Dolmen!$O:$O,Source!D818,Dolmen!$F:$F,Source!C818)</f>
        <v>0</v>
      </c>
      <c r="AQ818" s="11">
        <f>COUNTIFS(Dolmen!$W:$W,"Sensation",Dolmen!$Y:$Y,"1",Dolmen!$O:$O,Source!D818,Dolmen!$F:$F,Source!C818)</f>
        <v>0</v>
      </c>
      <c r="AR818" s="11">
        <f>COUNTIFS(Dolmen!$AC:$AC,"Bbox Miami",Dolmen!$Y:$Y,"1",Dolmen!$O:$O,Source!D818,Dolmen!$F:$F,Source!C818)</f>
        <v>0</v>
      </c>
      <c r="AS818" s="11">
        <f>COUNTIFS(Dolmen!$AD:$AD,"1",Dolmen!$W:$W,"",Dolmen!$Y:$Y,"1",Dolmen!$O:$O,Source!D818,Dolmen!$F:$F,Source!C818)</f>
        <v>0</v>
      </c>
      <c r="AT818" s="11">
        <f t="shared" si="300"/>
        <v>0</v>
      </c>
      <c r="AU818" s="11">
        <f t="shared" si="301"/>
        <v>0</v>
      </c>
      <c r="AV818" s="11">
        <f t="shared" si="302"/>
        <v>0</v>
      </c>
      <c r="AW818" s="11">
        <f t="shared" si="303"/>
        <v>0</v>
      </c>
      <c r="AX818" s="11">
        <f t="shared" si="304"/>
        <v>0</v>
      </c>
      <c r="AY818" s="11">
        <f t="shared" si="305"/>
        <v>0</v>
      </c>
      <c r="AZ818" s="11">
        <f t="shared" si="306"/>
        <v>0</v>
      </c>
      <c r="BA818" s="11">
        <f t="shared" si="307"/>
        <v>0</v>
      </c>
      <c r="BB818" s="11">
        <f t="shared" si="308"/>
        <v>0</v>
      </c>
      <c r="BC818" s="11">
        <f t="shared" si="309"/>
        <v>0</v>
      </c>
      <c r="BD818" s="11">
        <f>SUMIFS(Ishop!$BK:$BK,Ishop!$BG:$BG,Source!D818,Ishop!$B:$B,Source!C818)</f>
        <v>0</v>
      </c>
      <c r="BE818" s="11">
        <f>COUNTIFS(Ishop!$AW:$AW,"OUI",Ishop!$BG:$BG,Source!D818,Ishop!$B:$B,Source!C818)</f>
        <v>0</v>
      </c>
      <c r="BF818" s="11">
        <f t="shared" si="310"/>
        <v>0</v>
      </c>
      <c r="BG818" s="11">
        <f t="shared" si="311"/>
        <v>0</v>
      </c>
      <c r="BH818" s="11">
        <f t="shared" si="312"/>
        <v>0</v>
      </c>
      <c r="BI818" s="11">
        <f t="shared" si="313"/>
        <v>0</v>
      </c>
      <c r="BJ818" s="11">
        <f t="shared" si="314"/>
        <v>0</v>
      </c>
      <c r="BK818" s="11">
        <f t="shared" si="315"/>
        <v>0</v>
      </c>
      <c r="BL818" s="11">
        <f t="shared" si="316"/>
        <v>0</v>
      </c>
      <c r="BM818" s="11">
        <f t="shared" si="317"/>
        <v>0</v>
      </c>
      <c r="BN818" s="25">
        <f>Z818*Budget!$A$6</f>
        <v>0</v>
      </c>
      <c r="BO818" s="25">
        <f>AA818*(Budget!$B$6+Budget!$B$7)</f>
        <v>0</v>
      </c>
      <c r="BP818" s="25">
        <f>AB818*(Budget!$C$6+Budget!$C$7)</f>
        <v>0</v>
      </c>
      <c r="BQ818" s="25">
        <f>AC818*(Budget!$D$6+Budget!$D$7)</f>
        <v>0</v>
      </c>
      <c r="BR818" s="25">
        <f>AD818*(Budget!$E$6+Budget!$E$7)</f>
        <v>0</v>
      </c>
      <c r="BS818" s="25">
        <f>AE818*(Budget!$F$6+Budget!$F$7)</f>
        <v>0</v>
      </c>
      <c r="BT818" s="25">
        <f>AF818*(Budget!$G$6+Budget!$G$7)</f>
        <v>0</v>
      </c>
      <c r="BU818" s="25">
        <f>AG818*Budget!$H$6</f>
        <v>0</v>
      </c>
      <c r="BV818" s="25">
        <f>AH818*Budget!$I$6</f>
        <v>0</v>
      </c>
      <c r="BW818" s="25">
        <f>AI818*Budget!$J$6</f>
        <v>0</v>
      </c>
      <c r="BX818" s="25">
        <f>AJ818*Budget!$K$6</f>
        <v>0</v>
      </c>
      <c r="BY818" s="25">
        <f>AK818*Budget!$L$6</f>
        <v>0</v>
      </c>
      <c r="BZ818" s="25">
        <f>AL818*Budget!$M$6</f>
        <v>0</v>
      </c>
      <c r="CA818" s="25">
        <f>AM818*Budget!$N$6</f>
        <v>0</v>
      </c>
      <c r="CB818" s="25">
        <f>AQ818*Budget!$O$6</f>
        <v>0</v>
      </c>
      <c r="CC818" s="25">
        <f>AR818*Budget!$S$6</f>
        <v>0</v>
      </c>
      <c r="CD818" s="25">
        <f>AS818*Budget!$Q$6</f>
        <v>0</v>
      </c>
      <c r="CE818" s="25">
        <f t="shared" si="318"/>
        <v>0</v>
      </c>
      <c r="CF818" s="11" t="e">
        <f>COUNTIFS(#REF!,Source!E818,#REF!,Source!C818)</f>
        <v>#REF!</v>
      </c>
      <c r="CG818" s="11" t="str">
        <f t="shared" si="319"/>
        <v>--</v>
      </c>
    </row>
    <row r="819" spans="1:85" x14ac:dyDescent="0.25">
      <c r="A819" t="str">
        <f>IFERROR(VLOOKUP(MONTH(C819),Date!$A$2:$B$13,2,0),"--")</f>
        <v>Avril</v>
      </c>
      <c r="B819" s="11">
        <f t="shared" si="298"/>
        <v>15</v>
      </c>
      <c r="C819" s="28">
        <f t="shared" si="320"/>
        <v>42103</v>
      </c>
      <c r="D819" s="29" t="s">
        <v>219</v>
      </c>
      <c r="E819" s="30" t="str">
        <f>IFERROR(VLOOKUP(D819,Listing!$A:$B,2,0),"--")</f>
        <v>A44037</v>
      </c>
      <c r="F819" s="30" t="str">
        <f>IFERROR(VLOOKUP(D819,Listing!$A:$E,5,0),"-")</f>
        <v>ESSMALKI ZAKIA</v>
      </c>
      <c r="G819" s="4">
        <f>IFERROR(VLOOKUP(D819,Listing!$A:$F,6,0),"--")</f>
        <v>42107</v>
      </c>
      <c r="H819" s="11" t="str">
        <f>IFERROR(VLOOKUP(D819,Listing!$A:$D,4,0),"--")</f>
        <v>NAJOUA ALLAOULAHCEN</v>
      </c>
      <c r="I819" s="11" t="str">
        <f t="shared" si="299"/>
        <v>AAC</v>
      </c>
      <c r="J819" s="31">
        <f>IFERROR(COUNTIFS(Ishop!$BG:$BG,Source!D819,Ishop!$B:$B,Source!C819),"--")</f>
        <v>0</v>
      </c>
      <c r="K819" s="11">
        <f>IFERROR(COUNTIFS(Ishop!$BG:$BG,Source!D819,Ishop!$B:$B,Source!C819,Ishop!$J:$J,"OUI"),"--")</f>
        <v>0</v>
      </c>
      <c r="L819" s="11">
        <f>COUNTIFS(Ishop!$AG:$AG,Source!$L$1,Ishop!$BG:$BG,Source!$D819,Ishop!$B:$B,Source!$C819)</f>
        <v>0</v>
      </c>
      <c r="M819" s="11">
        <f>COUNTIFS(Ishop!$AG:$AG,Source!$M$1,Ishop!$BG:$BG,Source!$D819,Ishop!$B:$B,Source!$C819)</f>
        <v>0</v>
      </c>
      <c r="N819" s="11">
        <f>COUNTIFS(Ishop!$AG:$AG,Source!$N$1,Ishop!$BG:$BG,Source!$D819,Ishop!$B:$B,Source!$C819)</f>
        <v>0</v>
      </c>
      <c r="O819" s="11">
        <f>COUNTIFS(Ishop!$AG:$AG,Source!$O$1,Ishop!$BG:$BG,Source!$D819,Ishop!$B:$B,Source!$C819)</f>
        <v>0</v>
      </c>
      <c r="P819" s="11">
        <f>COUNTIFS(Ishop!$AG:$AG,Source!$P$1,Ishop!$BG:$BG,Source!$D819,Ishop!$B:$B,Source!$C819)</f>
        <v>0</v>
      </c>
      <c r="Q819" s="11">
        <f>COUNTIFS(Ishop!$AG:$AG,Source!$Q$1,Ishop!$BG:$BG,Source!$D819,Ishop!$B:$B,Source!$C819)</f>
        <v>0</v>
      </c>
      <c r="R819" s="11">
        <f>COUNTIFS(Ishop!$AG:$AG,Source!$R$1,Ishop!$BG:$BG,Source!$D819,Ishop!$B:$B,Source!$C819)</f>
        <v>0</v>
      </c>
      <c r="S819" s="11">
        <f>COUNTIFS(Ishop!$AG:$AG,Source!$S$1,Ishop!$BG:$BG,Source!$D819,Ishop!$B:$B,Source!$C819)</f>
        <v>0</v>
      </c>
      <c r="T819" s="11">
        <f>COUNTIFS(Ishop!$AG:$AG,Source!$T$1,Ishop!$BG:$BG,Source!$D819,Ishop!$B:$B,Source!$C819)</f>
        <v>0</v>
      </c>
      <c r="U819" s="11">
        <f>COUNTIFS(Ishop!$AG:$AG,Source!$U$1,Ishop!$BG:$BG,Source!$D819,Ishop!$B:$B,Source!$C819)</f>
        <v>0</v>
      </c>
      <c r="V819" s="11">
        <f>COUNTIFS(Ishop!$AG:$AG,Source!$V$1,Ishop!$BG:$BG,Source!$D819,Ishop!$B:$B,Source!$C819)</f>
        <v>0</v>
      </c>
      <c r="W819" s="11">
        <f>COUNTIFS(Ishop!$AG:$AG,Source!$W$1,Ishop!$BG:$BG,Source!$D819,Ishop!$B:$B,Source!$C819)</f>
        <v>0</v>
      </c>
      <c r="X819" s="11">
        <f>COUNTIFS(Ishop!$AG:$AG,Source!$X$1,Ishop!$BG:$BG,Source!$D819,Ishop!$B:$B,Source!$C819)</f>
        <v>0</v>
      </c>
      <c r="Y819" s="11">
        <f>COUNTIFS(Ishop!$AG:$AG,Source!$Y$1,Ishop!$BG:$BG,Source!$D819,Ishop!$B:$B,Source!$C819)</f>
        <v>0</v>
      </c>
      <c r="Z819" s="11">
        <f>COUNTIFS(Ishop!$AG:$AG,Source!$Z$1,Ishop!$BG:$BG,Source!$D819,Ishop!$B:$B,Source!$C819,Ishop!$J:$J,"OUI")</f>
        <v>0</v>
      </c>
      <c r="AA819" s="11">
        <f>COUNTIFS(Ishop!$AG:$AG,Source!$AA$1,Ishop!$BG:$BG,Source!$D819,Ishop!$B:$B,Source!$C819,Ishop!$J:$J,"OUI")</f>
        <v>0</v>
      </c>
      <c r="AB819" s="11">
        <f>COUNTIFS(Ishop!$AG:$AG,Source!$AB$1,Ishop!$BG:$BG,Source!$D819,Ishop!$B:$B,Source!$C819,Ishop!$J:$J,"OUI")</f>
        <v>0</v>
      </c>
      <c r="AC819" s="11">
        <f>COUNTIFS(Ishop!$AG:$AG,Source!$AC$1,Ishop!$BG:$BG,Source!$D819,Ishop!$B:$B,Source!$C819,Ishop!$J:$J,"OUI")</f>
        <v>0</v>
      </c>
      <c r="AD819" s="11">
        <f>COUNTIFS(Ishop!$AG:$AG,Source!$AD$1,Ishop!$BG:$BG,Source!$D819,Ishop!$B:$B,Source!$C819,Ishop!$J:$J,"OUI")</f>
        <v>0</v>
      </c>
      <c r="AE819" s="11">
        <f>COUNTIFS(Ishop!$AG:$AG,Source!$AE$1,Ishop!$BG:$BG,Source!$D819,Ishop!$B:$B,Source!$C819,Ishop!$J:$J,"OUI")</f>
        <v>0</v>
      </c>
      <c r="AF819" s="11">
        <f>COUNTIFS(Ishop!$AG:$AG,Source!$AF$1,Ishop!$BG:$BG,Source!$D819,Ishop!$B:$B,Source!$C819,Ishop!$J:$J,"OUI")</f>
        <v>0</v>
      </c>
      <c r="AG819" s="11">
        <f>COUNTIFS(Ishop!$AG:$AG,Source!$AG$1,Ishop!$BG:$BG,Source!$D819,Ishop!$B:$B,Source!$C819,Ishop!$J:$J,"OUI")</f>
        <v>0</v>
      </c>
      <c r="AH819" s="11">
        <f>COUNTIFS(Ishop!$AG:$AG,Source!$AH$1,Ishop!$BG:$BG,Source!$D819,Ishop!$B:$B,Source!$C819,Ishop!$J:$J,"OUI")</f>
        <v>0</v>
      </c>
      <c r="AI819" s="11">
        <f>COUNTIFS(Ishop!$AG:$AG,Source!$AI$1,Ishop!$BG:$BG,Source!$D819,Ishop!$B:$B,Source!$C819,Ishop!$J:$J,"OUI")</f>
        <v>0</v>
      </c>
      <c r="AJ819" s="11">
        <f>COUNTIFS(Ishop!$AG:$AG,Source!$AJ$1,Ishop!$BG:$BG,Source!$D819,Ishop!$B:$B,Source!$C819,Ishop!$J:$J,"OUI")</f>
        <v>0</v>
      </c>
      <c r="AK819" s="11">
        <f>COUNTIFS(Ishop!$AG:$AG,Source!$AK$1,Ishop!$BG:$BG,Source!$D819,Ishop!$B:$B,Source!$C819,Ishop!$J:$J,"OUI")</f>
        <v>0</v>
      </c>
      <c r="AL819" s="11">
        <f>COUNTIFS(Ishop!$AG:$AG,Source!$AL$1,Ishop!$BG:$BG,Source!$D819,Ishop!$B:$B,Source!$C819,Ishop!$J:$J,"OUI")</f>
        <v>0</v>
      </c>
      <c r="AM819" s="11">
        <f>COUNTIFS(Ishop!$AG:$AG,Source!$AM$1,Ishop!$BG:$BG,Source!$D819,Ishop!$B:$B,Source!$C819,Ishop!$J:$J,"OUI")</f>
        <v>0</v>
      </c>
      <c r="AN819" s="11">
        <f>COUNTIFS(Dolmen!$W:$W,"Sensatio",Dolmen!$O:$O,Source!D819,Dolmen!$F:$F,Source!C819)</f>
        <v>0</v>
      </c>
      <c r="AO819" s="11">
        <f>COUNTIFS(Dolmen!$AC:$AC,"Bbox Miami",Dolmen!$O:$O,Source!D819,Dolmen!$F:$F,Source!C819)</f>
        <v>0</v>
      </c>
      <c r="AP819" s="11">
        <f>COUNTIFS(Dolmen!$AD:$AD,"1",Dolmen!$W:$W,"",Dolmen!$O:$O,Source!D819,Dolmen!$F:$F,Source!C819)</f>
        <v>0</v>
      </c>
      <c r="AQ819" s="11">
        <f>COUNTIFS(Dolmen!$W:$W,"Sensation",Dolmen!$Y:$Y,"1",Dolmen!$O:$O,Source!D819,Dolmen!$F:$F,Source!C819)</f>
        <v>0</v>
      </c>
      <c r="AR819" s="11">
        <f>COUNTIFS(Dolmen!$AC:$AC,"Bbox Miami",Dolmen!$Y:$Y,"1",Dolmen!$O:$O,Source!D819,Dolmen!$F:$F,Source!C819)</f>
        <v>0</v>
      </c>
      <c r="AS819" s="11">
        <f>COUNTIFS(Dolmen!$AD:$AD,"1",Dolmen!$W:$W,"",Dolmen!$Y:$Y,"1",Dolmen!$O:$O,Source!D819,Dolmen!$F:$F,Source!C819)</f>
        <v>0</v>
      </c>
      <c r="AT819" s="11">
        <f t="shared" si="300"/>
        <v>0</v>
      </c>
      <c r="AU819" s="11">
        <f t="shared" si="301"/>
        <v>0</v>
      </c>
      <c r="AV819" s="11">
        <f t="shared" si="302"/>
        <v>0</v>
      </c>
      <c r="AW819" s="11">
        <f t="shared" si="303"/>
        <v>0</v>
      </c>
      <c r="AX819" s="11">
        <f t="shared" si="304"/>
        <v>0</v>
      </c>
      <c r="AY819" s="11">
        <f t="shared" si="305"/>
        <v>0</v>
      </c>
      <c r="AZ819" s="11">
        <f t="shared" si="306"/>
        <v>0</v>
      </c>
      <c r="BA819" s="11">
        <f t="shared" si="307"/>
        <v>0</v>
      </c>
      <c r="BB819" s="11">
        <f t="shared" si="308"/>
        <v>0</v>
      </c>
      <c r="BC819" s="11">
        <f t="shared" si="309"/>
        <v>0</v>
      </c>
      <c r="BD819" s="11">
        <f>SUMIFS(Ishop!$BK:$BK,Ishop!$BG:$BG,Source!D819,Ishop!$B:$B,Source!C819)</f>
        <v>0</v>
      </c>
      <c r="BE819" s="11">
        <f>COUNTIFS(Ishop!$AW:$AW,"OUI",Ishop!$BG:$BG,Source!D819,Ishop!$B:$B,Source!C819)</f>
        <v>0</v>
      </c>
      <c r="BF819" s="11">
        <f t="shared" si="310"/>
        <v>0</v>
      </c>
      <c r="BG819" s="11">
        <f t="shared" si="311"/>
        <v>0</v>
      </c>
      <c r="BH819" s="11">
        <f t="shared" si="312"/>
        <v>0</v>
      </c>
      <c r="BI819" s="11">
        <f t="shared" si="313"/>
        <v>0</v>
      </c>
      <c r="BJ819" s="11">
        <f t="shared" si="314"/>
        <v>0</v>
      </c>
      <c r="BK819" s="11">
        <f t="shared" si="315"/>
        <v>0</v>
      </c>
      <c r="BL819" s="11">
        <f t="shared" si="316"/>
        <v>0</v>
      </c>
      <c r="BM819" s="11">
        <f t="shared" si="317"/>
        <v>0</v>
      </c>
      <c r="BN819" s="25">
        <f>Z819*Budget!$A$6</f>
        <v>0</v>
      </c>
      <c r="BO819" s="25">
        <f>AA819*(Budget!$B$6+Budget!$B$7)</f>
        <v>0</v>
      </c>
      <c r="BP819" s="25">
        <f>AB819*(Budget!$C$6+Budget!$C$7)</f>
        <v>0</v>
      </c>
      <c r="BQ819" s="25">
        <f>AC819*(Budget!$D$6+Budget!$D$7)</f>
        <v>0</v>
      </c>
      <c r="BR819" s="25">
        <f>AD819*(Budget!$E$6+Budget!$E$7)</f>
        <v>0</v>
      </c>
      <c r="BS819" s="25">
        <f>AE819*(Budget!$F$6+Budget!$F$7)</f>
        <v>0</v>
      </c>
      <c r="BT819" s="25">
        <f>AF819*(Budget!$G$6+Budget!$G$7)</f>
        <v>0</v>
      </c>
      <c r="BU819" s="25">
        <f>AG819*Budget!$H$6</f>
        <v>0</v>
      </c>
      <c r="BV819" s="25">
        <f>AH819*Budget!$I$6</f>
        <v>0</v>
      </c>
      <c r="BW819" s="25">
        <f>AI819*Budget!$J$6</f>
        <v>0</v>
      </c>
      <c r="BX819" s="25">
        <f>AJ819*Budget!$K$6</f>
        <v>0</v>
      </c>
      <c r="BY819" s="25">
        <f>AK819*Budget!$L$6</f>
        <v>0</v>
      </c>
      <c r="BZ819" s="25">
        <f>AL819*Budget!$M$6</f>
        <v>0</v>
      </c>
      <c r="CA819" s="25">
        <f>AM819*Budget!$N$6</f>
        <v>0</v>
      </c>
      <c r="CB819" s="25">
        <f>AQ819*Budget!$O$6</f>
        <v>0</v>
      </c>
      <c r="CC819" s="25">
        <f>AR819*Budget!$S$6</f>
        <v>0</v>
      </c>
      <c r="CD819" s="25">
        <f>AS819*Budget!$Q$6</f>
        <v>0</v>
      </c>
      <c r="CE819" s="25">
        <f t="shared" si="318"/>
        <v>0</v>
      </c>
      <c r="CF819" s="11" t="e">
        <f>COUNTIFS(#REF!,Source!E819,#REF!,Source!C819)</f>
        <v>#REF!</v>
      </c>
      <c r="CG819" s="11" t="str">
        <f t="shared" si="319"/>
        <v>--</v>
      </c>
    </row>
    <row r="820" spans="1:85" x14ac:dyDescent="0.25">
      <c r="A820" t="str">
        <f>IFERROR(VLOOKUP(MONTH(C820),Date!$A$2:$B$13,2,0),"--")</f>
        <v>Avril</v>
      </c>
      <c r="B820" s="11">
        <f t="shared" si="298"/>
        <v>15</v>
      </c>
      <c r="C820" s="28">
        <f t="shared" si="320"/>
        <v>42103</v>
      </c>
      <c r="D820" s="29" t="s">
        <v>220</v>
      </c>
      <c r="E820" s="30" t="str">
        <f>IFERROR(VLOOKUP(D820,Listing!$A:$B,2,0),"--")</f>
        <v>A44053</v>
      </c>
      <c r="F820" s="30" t="str">
        <f>IFERROR(VLOOKUP(D820,Listing!$A:$E,5,0),"-")</f>
        <v>SALMAN NABIL</v>
      </c>
      <c r="G820" s="4">
        <f>IFERROR(VLOOKUP(D820,Listing!$A:$F,6,0),"--")</f>
        <v>42107</v>
      </c>
      <c r="H820" s="11" t="str">
        <f>IFERROR(VLOOKUP(D820,Listing!$A:$D,4,0),"--")</f>
        <v>NAJOUA ALLAOULAHCEN</v>
      </c>
      <c r="I820" s="11" t="str">
        <f t="shared" si="299"/>
        <v>AAC</v>
      </c>
      <c r="J820" s="31">
        <f>IFERROR(COUNTIFS(Ishop!$BG:$BG,Source!D820,Ishop!$B:$B,Source!C820),"--")</f>
        <v>0</v>
      </c>
      <c r="K820" s="11">
        <f>IFERROR(COUNTIFS(Ishop!$BG:$BG,Source!D820,Ishop!$B:$B,Source!C820,Ishop!$J:$J,"OUI"),"--")</f>
        <v>0</v>
      </c>
      <c r="L820" s="11">
        <f>COUNTIFS(Ishop!$AG:$AG,Source!$L$1,Ishop!$BG:$BG,Source!$D820,Ishop!$B:$B,Source!$C820)</f>
        <v>0</v>
      </c>
      <c r="M820" s="11">
        <f>COUNTIFS(Ishop!$AG:$AG,Source!$M$1,Ishop!$BG:$BG,Source!$D820,Ishop!$B:$B,Source!$C820)</f>
        <v>0</v>
      </c>
      <c r="N820" s="11">
        <f>COUNTIFS(Ishop!$AG:$AG,Source!$N$1,Ishop!$BG:$BG,Source!$D820,Ishop!$B:$B,Source!$C820)</f>
        <v>0</v>
      </c>
      <c r="O820" s="11">
        <f>COUNTIFS(Ishop!$AG:$AG,Source!$O$1,Ishop!$BG:$BG,Source!$D820,Ishop!$B:$B,Source!$C820)</f>
        <v>0</v>
      </c>
      <c r="P820" s="11">
        <f>COUNTIFS(Ishop!$AG:$AG,Source!$P$1,Ishop!$BG:$BG,Source!$D820,Ishop!$B:$B,Source!$C820)</f>
        <v>0</v>
      </c>
      <c r="Q820" s="11">
        <f>COUNTIFS(Ishop!$AG:$AG,Source!$Q$1,Ishop!$BG:$BG,Source!$D820,Ishop!$B:$B,Source!$C820)</f>
        <v>0</v>
      </c>
      <c r="R820" s="11">
        <f>COUNTIFS(Ishop!$AG:$AG,Source!$R$1,Ishop!$BG:$BG,Source!$D820,Ishop!$B:$B,Source!$C820)</f>
        <v>0</v>
      </c>
      <c r="S820" s="11">
        <f>COUNTIFS(Ishop!$AG:$AG,Source!$S$1,Ishop!$BG:$BG,Source!$D820,Ishop!$B:$B,Source!$C820)</f>
        <v>0</v>
      </c>
      <c r="T820" s="11">
        <f>COUNTIFS(Ishop!$AG:$AG,Source!$T$1,Ishop!$BG:$BG,Source!$D820,Ishop!$B:$B,Source!$C820)</f>
        <v>0</v>
      </c>
      <c r="U820" s="11">
        <f>COUNTIFS(Ishop!$AG:$AG,Source!$U$1,Ishop!$BG:$BG,Source!$D820,Ishop!$B:$B,Source!$C820)</f>
        <v>0</v>
      </c>
      <c r="V820" s="11">
        <f>COUNTIFS(Ishop!$AG:$AG,Source!$V$1,Ishop!$BG:$BG,Source!$D820,Ishop!$B:$B,Source!$C820)</f>
        <v>0</v>
      </c>
      <c r="W820" s="11">
        <f>COUNTIFS(Ishop!$AG:$AG,Source!$W$1,Ishop!$BG:$BG,Source!$D820,Ishop!$B:$B,Source!$C820)</f>
        <v>0</v>
      </c>
      <c r="X820" s="11">
        <f>COUNTIFS(Ishop!$AG:$AG,Source!$X$1,Ishop!$BG:$BG,Source!$D820,Ishop!$B:$B,Source!$C820)</f>
        <v>0</v>
      </c>
      <c r="Y820" s="11">
        <f>COUNTIFS(Ishop!$AG:$AG,Source!$Y$1,Ishop!$BG:$BG,Source!$D820,Ishop!$B:$B,Source!$C820)</f>
        <v>0</v>
      </c>
      <c r="Z820" s="11">
        <f>COUNTIFS(Ishop!$AG:$AG,Source!$Z$1,Ishop!$BG:$BG,Source!$D820,Ishop!$B:$B,Source!$C820,Ishop!$J:$J,"OUI")</f>
        <v>0</v>
      </c>
      <c r="AA820" s="11">
        <f>COUNTIFS(Ishop!$AG:$AG,Source!$AA$1,Ishop!$BG:$BG,Source!$D820,Ishop!$B:$B,Source!$C820,Ishop!$J:$J,"OUI")</f>
        <v>0</v>
      </c>
      <c r="AB820" s="11">
        <f>COUNTIFS(Ishop!$AG:$AG,Source!$AB$1,Ishop!$BG:$BG,Source!$D820,Ishop!$B:$B,Source!$C820,Ishop!$J:$J,"OUI")</f>
        <v>0</v>
      </c>
      <c r="AC820" s="11">
        <f>COUNTIFS(Ishop!$AG:$AG,Source!$AC$1,Ishop!$BG:$BG,Source!$D820,Ishop!$B:$B,Source!$C820,Ishop!$J:$J,"OUI")</f>
        <v>0</v>
      </c>
      <c r="AD820" s="11">
        <f>COUNTIFS(Ishop!$AG:$AG,Source!$AD$1,Ishop!$BG:$BG,Source!$D820,Ishop!$B:$B,Source!$C820,Ishop!$J:$J,"OUI")</f>
        <v>0</v>
      </c>
      <c r="AE820" s="11">
        <f>COUNTIFS(Ishop!$AG:$AG,Source!$AE$1,Ishop!$BG:$BG,Source!$D820,Ishop!$B:$B,Source!$C820,Ishop!$J:$J,"OUI")</f>
        <v>0</v>
      </c>
      <c r="AF820" s="11">
        <f>COUNTIFS(Ishop!$AG:$AG,Source!$AF$1,Ishop!$BG:$BG,Source!$D820,Ishop!$B:$B,Source!$C820,Ishop!$J:$J,"OUI")</f>
        <v>0</v>
      </c>
      <c r="AG820" s="11">
        <f>COUNTIFS(Ishop!$AG:$AG,Source!$AG$1,Ishop!$BG:$BG,Source!$D820,Ishop!$B:$B,Source!$C820,Ishop!$J:$J,"OUI")</f>
        <v>0</v>
      </c>
      <c r="AH820" s="11">
        <f>COUNTIFS(Ishop!$AG:$AG,Source!$AH$1,Ishop!$BG:$BG,Source!$D820,Ishop!$B:$B,Source!$C820,Ishop!$J:$J,"OUI")</f>
        <v>0</v>
      </c>
      <c r="AI820" s="11">
        <f>COUNTIFS(Ishop!$AG:$AG,Source!$AI$1,Ishop!$BG:$BG,Source!$D820,Ishop!$B:$B,Source!$C820,Ishop!$J:$J,"OUI")</f>
        <v>0</v>
      </c>
      <c r="AJ820" s="11">
        <f>COUNTIFS(Ishop!$AG:$AG,Source!$AJ$1,Ishop!$BG:$BG,Source!$D820,Ishop!$B:$B,Source!$C820,Ishop!$J:$J,"OUI")</f>
        <v>0</v>
      </c>
      <c r="AK820" s="11">
        <f>COUNTIFS(Ishop!$AG:$AG,Source!$AK$1,Ishop!$BG:$BG,Source!$D820,Ishop!$B:$B,Source!$C820,Ishop!$J:$J,"OUI")</f>
        <v>0</v>
      </c>
      <c r="AL820" s="11">
        <f>COUNTIFS(Ishop!$AG:$AG,Source!$AL$1,Ishop!$BG:$BG,Source!$D820,Ishop!$B:$B,Source!$C820,Ishop!$J:$J,"OUI")</f>
        <v>0</v>
      </c>
      <c r="AM820" s="11">
        <f>COUNTIFS(Ishop!$AG:$AG,Source!$AM$1,Ishop!$BG:$BG,Source!$D820,Ishop!$B:$B,Source!$C820,Ishop!$J:$J,"OUI")</f>
        <v>0</v>
      </c>
      <c r="AN820" s="11">
        <f>COUNTIFS(Dolmen!$W:$W,"Sensatio",Dolmen!$O:$O,Source!D820,Dolmen!$F:$F,Source!C820)</f>
        <v>0</v>
      </c>
      <c r="AO820" s="11">
        <f>COUNTIFS(Dolmen!$AC:$AC,"Bbox Miami",Dolmen!$O:$O,Source!D820,Dolmen!$F:$F,Source!C820)</f>
        <v>0</v>
      </c>
      <c r="AP820" s="11">
        <f>COUNTIFS(Dolmen!$AD:$AD,"1",Dolmen!$W:$W,"",Dolmen!$O:$O,Source!D820,Dolmen!$F:$F,Source!C820)</f>
        <v>0</v>
      </c>
      <c r="AQ820" s="11">
        <f>COUNTIFS(Dolmen!$W:$W,"Sensation",Dolmen!$Y:$Y,"1",Dolmen!$O:$O,Source!D820,Dolmen!$F:$F,Source!C820)</f>
        <v>0</v>
      </c>
      <c r="AR820" s="11">
        <f>COUNTIFS(Dolmen!$AC:$AC,"Bbox Miami",Dolmen!$Y:$Y,"1",Dolmen!$O:$O,Source!D820,Dolmen!$F:$F,Source!C820)</f>
        <v>0</v>
      </c>
      <c r="AS820" s="11">
        <f>COUNTIFS(Dolmen!$AD:$AD,"1",Dolmen!$W:$W,"",Dolmen!$Y:$Y,"1",Dolmen!$O:$O,Source!D820,Dolmen!$F:$F,Source!C820)</f>
        <v>0</v>
      </c>
      <c r="AT820" s="11">
        <f t="shared" si="300"/>
        <v>0</v>
      </c>
      <c r="AU820" s="11">
        <f t="shared" si="301"/>
        <v>0</v>
      </c>
      <c r="AV820" s="11">
        <f t="shared" si="302"/>
        <v>0</v>
      </c>
      <c r="AW820" s="11">
        <f t="shared" si="303"/>
        <v>0</v>
      </c>
      <c r="AX820" s="11">
        <f t="shared" si="304"/>
        <v>0</v>
      </c>
      <c r="AY820" s="11">
        <f t="shared" si="305"/>
        <v>0</v>
      </c>
      <c r="AZ820" s="11">
        <f t="shared" si="306"/>
        <v>0</v>
      </c>
      <c r="BA820" s="11">
        <f t="shared" si="307"/>
        <v>0</v>
      </c>
      <c r="BB820" s="11">
        <f t="shared" si="308"/>
        <v>0</v>
      </c>
      <c r="BC820" s="11">
        <f t="shared" si="309"/>
        <v>0</v>
      </c>
      <c r="BD820" s="11">
        <f>SUMIFS(Ishop!$BK:$BK,Ishop!$BG:$BG,Source!D820,Ishop!$B:$B,Source!C820)</f>
        <v>0</v>
      </c>
      <c r="BE820" s="11">
        <f>COUNTIFS(Ishop!$AW:$AW,"OUI",Ishop!$BG:$BG,Source!D820,Ishop!$B:$B,Source!C820)</f>
        <v>0</v>
      </c>
      <c r="BF820" s="11">
        <f t="shared" si="310"/>
        <v>0</v>
      </c>
      <c r="BG820" s="11">
        <f t="shared" si="311"/>
        <v>0</v>
      </c>
      <c r="BH820" s="11">
        <f t="shared" si="312"/>
        <v>0</v>
      </c>
      <c r="BI820" s="11">
        <f t="shared" si="313"/>
        <v>0</v>
      </c>
      <c r="BJ820" s="11">
        <f t="shared" si="314"/>
        <v>0</v>
      </c>
      <c r="BK820" s="11">
        <f t="shared" si="315"/>
        <v>0</v>
      </c>
      <c r="BL820" s="11">
        <f t="shared" si="316"/>
        <v>0</v>
      </c>
      <c r="BM820" s="11">
        <f t="shared" si="317"/>
        <v>0</v>
      </c>
      <c r="BN820" s="25">
        <f>Z820*Budget!$A$6</f>
        <v>0</v>
      </c>
      <c r="BO820" s="25">
        <f>AA820*(Budget!$B$6+Budget!$B$7)</f>
        <v>0</v>
      </c>
      <c r="BP820" s="25">
        <f>AB820*(Budget!$C$6+Budget!$C$7)</f>
        <v>0</v>
      </c>
      <c r="BQ820" s="25">
        <f>AC820*(Budget!$D$6+Budget!$D$7)</f>
        <v>0</v>
      </c>
      <c r="BR820" s="25">
        <f>AD820*(Budget!$E$6+Budget!$E$7)</f>
        <v>0</v>
      </c>
      <c r="BS820" s="25">
        <f>AE820*(Budget!$F$6+Budget!$F$7)</f>
        <v>0</v>
      </c>
      <c r="BT820" s="25">
        <f>AF820*(Budget!$G$6+Budget!$G$7)</f>
        <v>0</v>
      </c>
      <c r="BU820" s="25">
        <f>AG820*Budget!$H$6</f>
        <v>0</v>
      </c>
      <c r="BV820" s="25">
        <f>AH820*Budget!$I$6</f>
        <v>0</v>
      </c>
      <c r="BW820" s="25">
        <f>AI820*Budget!$J$6</f>
        <v>0</v>
      </c>
      <c r="BX820" s="25">
        <f>AJ820*Budget!$K$6</f>
        <v>0</v>
      </c>
      <c r="BY820" s="25">
        <f>AK820*Budget!$L$6</f>
        <v>0</v>
      </c>
      <c r="BZ820" s="25">
        <f>AL820*Budget!$M$6</f>
        <v>0</v>
      </c>
      <c r="CA820" s="25">
        <f>AM820*Budget!$N$6</f>
        <v>0</v>
      </c>
      <c r="CB820" s="25">
        <f>AQ820*Budget!$O$6</f>
        <v>0</v>
      </c>
      <c r="CC820" s="25">
        <f>AR820*Budget!$S$6</f>
        <v>0</v>
      </c>
      <c r="CD820" s="25">
        <f>AS820*Budget!$Q$6</f>
        <v>0</v>
      </c>
      <c r="CE820" s="25">
        <f t="shared" si="318"/>
        <v>0</v>
      </c>
      <c r="CF820" s="11" t="e">
        <f>COUNTIFS(#REF!,Source!E820,#REF!,Source!C820)</f>
        <v>#REF!</v>
      </c>
      <c r="CG820" s="11" t="str">
        <f t="shared" si="319"/>
        <v>--</v>
      </c>
    </row>
    <row r="821" spans="1:85" x14ac:dyDescent="0.25">
      <c r="A821" t="str">
        <f>IFERROR(VLOOKUP(MONTH(C821),Date!$A$2:$B$13,2,0),"--")</f>
        <v>Avril</v>
      </c>
      <c r="B821" s="11">
        <f t="shared" si="298"/>
        <v>15</v>
      </c>
      <c r="C821" s="28">
        <f t="shared" si="320"/>
        <v>42103</v>
      </c>
      <c r="D821" s="29" t="s">
        <v>221</v>
      </c>
      <c r="E821" s="30" t="str">
        <f>IFERROR(VLOOKUP(D821,Listing!$A:$B,2,0),"--")</f>
        <v>A44022</v>
      </c>
      <c r="F821" s="30" t="str">
        <f>IFERROR(VLOOKUP(D821,Listing!$A:$E,5,0),"-")</f>
        <v>EL YASSINI  ILHAM</v>
      </c>
      <c r="G821" s="4">
        <f>IFERROR(VLOOKUP(D821,Listing!$A:$F,6,0),"--")</f>
        <v>42079</v>
      </c>
      <c r="H821" s="11" t="str">
        <f>IFERROR(VLOOKUP(D821,Listing!$A:$D,4,0),"--")</f>
        <v>NAJOUA ALLAOULAHCEN</v>
      </c>
      <c r="I821" s="11" t="str">
        <f t="shared" si="299"/>
        <v>AAC</v>
      </c>
      <c r="J821" s="31">
        <f>IFERROR(COUNTIFS(Ishop!$BG:$BG,Source!D821,Ishop!$B:$B,Source!C821),"--")</f>
        <v>0</v>
      </c>
      <c r="K821" s="11">
        <f>IFERROR(COUNTIFS(Ishop!$BG:$BG,Source!D821,Ishop!$B:$B,Source!C821,Ishop!$J:$J,"OUI"),"--")</f>
        <v>0</v>
      </c>
      <c r="L821" s="11">
        <f>COUNTIFS(Ishop!$AG:$AG,Source!$L$1,Ishop!$BG:$BG,Source!$D821,Ishop!$B:$B,Source!$C821)</f>
        <v>0</v>
      </c>
      <c r="M821" s="11">
        <f>COUNTIFS(Ishop!$AG:$AG,Source!$M$1,Ishop!$BG:$BG,Source!$D821,Ishop!$B:$B,Source!$C821)</f>
        <v>0</v>
      </c>
      <c r="N821" s="11">
        <f>COUNTIFS(Ishop!$AG:$AG,Source!$N$1,Ishop!$BG:$BG,Source!$D821,Ishop!$B:$B,Source!$C821)</f>
        <v>0</v>
      </c>
      <c r="O821" s="11">
        <f>COUNTIFS(Ishop!$AG:$AG,Source!$O$1,Ishop!$BG:$BG,Source!$D821,Ishop!$B:$B,Source!$C821)</f>
        <v>0</v>
      </c>
      <c r="P821" s="11">
        <f>COUNTIFS(Ishop!$AG:$AG,Source!$P$1,Ishop!$BG:$BG,Source!$D821,Ishop!$B:$B,Source!$C821)</f>
        <v>0</v>
      </c>
      <c r="Q821" s="11">
        <f>COUNTIFS(Ishop!$AG:$AG,Source!$Q$1,Ishop!$BG:$BG,Source!$D821,Ishop!$B:$B,Source!$C821)</f>
        <v>0</v>
      </c>
      <c r="R821" s="11">
        <f>COUNTIFS(Ishop!$AG:$AG,Source!$R$1,Ishop!$BG:$BG,Source!$D821,Ishop!$B:$B,Source!$C821)</f>
        <v>0</v>
      </c>
      <c r="S821" s="11">
        <f>COUNTIFS(Ishop!$AG:$AG,Source!$S$1,Ishop!$BG:$BG,Source!$D821,Ishop!$B:$B,Source!$C821)</f>
        <v>0</v>
      </c>
      <c r="T821" s="11">
        <f>COUNTIFS(Ishop!$AG:$AG,Source!$T$1,Ishop!$BG:$BG,Source!$D821,Ishop!$B:$B,Source!$C821)</f>
        <v>0</v>
      </c>
      <c r="U821" s="11">
        <f>COUNTIFS(Ishop!$AG:$AG,Source!$U$1,Ishop!$BG:$BG,Source!$D821,Ishop!$B:$B,Source!$C821)</f>
        <v>0</v>
      </c>
      <c r="V821" s="11">
        <f>COUNTIFS(Ishop!$AG:$AG,Source!$V$1,Ishop!$BG:$BG,Source!$D821,Ishop!$B:$B,Source!$C821)</f>
        <v>0</v>
      </c>
      <c r="W821" s="11">
        <f>COUNTIFS(Ishop!$AG:$AG,Source!$W$1,Ishop!$BG:$BG,Source!$D821,Ishop!$B:$B,Source!$C821)</f>
        <v>0</v>
      </c>
      <c r="X821" s="11">
        <f>COUNTIFS(Ishop!$AG:$AG,Source!$X$1,Ishop!$BG:$BG,Source!$D821,Ishop!$B:$B,Source!$C821)</f>
        <v>0</v>
      </c>
      <c r="Y821" s="11">
        <f>COUNTIFS(Ishop!$AG:$AG,Source!$Y$1,Ishop!$BG:$BG,Source!$D821,Ishop!$B:$B,Source!$C821)</f>
        <v>0</v>
      </c>
      <c r="Z821" s="11">
        <f>COUNTIFS(Ishop!$AG:$AG,Source!$Z$1,Ishop!$BG:$BG,Source!$D821,Ishop!$B:$B,Source!$C821,Ishop!$J:$J,"OUI")</f>
        <v>0</v>
      </c>
      <c r="AA821" s="11">
        <f>COUNTIFS(Ishop!$AG:$AG,Source!$AA$1,Ishop!$BG:$BG,Source!$D821,Ishop!$B:$B,Source!$C821,Ishop!$J:$J,"OUI")</f>
        <v>0</v>
      </c>
      <c r="AB821" s="11">
        <f>COUNTIFS(Ishop!$AG:$AG,Source!$AB$1,Ishop!$BG:$BG,Source!$D821,Ishop!$B:$B,Source!$C821,Ishop!$J:$J,"OUI")</f>
        <v>0</v>
      </c>
      <c r="AC821" s="11">
        <f>COUNTIFS(Ishop!$AG:$AG,Source!$AC$1,Ishop!$BG:$BG,Source!$D821,Ishop!$B:$B,Source!$C821,Ishop!$J:$J,"OUI")</f>
        <v>0</v>
      </c>
      <c r="AD821" s="11">
        <f>COUNTIFS(Ishop!$AG:$AG,Source!$AD$1,Ishop!$BG:$BG,Source!$D821,Ishop!$B:$B,Source!$C821,Ishop!$J:$J,"OUI")</f>
        <v>0</v>
      </c>
      <c r="AE821" s="11">
        <f>COUNTIFS(Ishop!$AG:$AG,Source!$AE$1,Ishop!$BG:$BG,Source!$D821,Ishop!$B:$B,Source!$C821,Ishop!$J:$J,"OUI")</f>
        <v>0</v>
      </c>
      <c r="AF821" s="11">
        <f>COUNTIFS(Ishop!$AG:$AG,Source!$AF$1,Ishop!$BG:$BG,Source!$D821,Ishop!$B:$B,Source!$C821,Ishop!$J:$J,"OUI")</f>
        <v>0</v>
      </c>
      <c r="AG821" s="11">
        <f>COUNTIFS(Ishop!$AG:$AG,Source!$AG$1,Ishop!$BG:$BG,Source!$D821,Ishop!$B:$B,Source!$C821,Ishop!$J:$J,"OUI")</f>
        <v>0</v>
      </c>
      <c r="AH821" s="11">
        <f>COUNTIFS(Ishop!$AG:$AG,Source!$AH$1,Ishop!$BG:$BG,Source!$D821,Ishop!$B:$B,Source!$C821,Ishop!$J:$J,"OUI")</f>
        <v>0</v>
      </c>
      <c r="AI821" s="11">
        <f>COUNTIFS(Ishop!$AG:$AG,Source!$AI$1,Ishop!$BG:$BG,Source!$D821,Ishop!$B:$B,Source!$C821,Ishop!$J:$J,"OUI")</f>
        <v>0</v>
      </c>
      <c r="AJ821" s="11">
        <f>COUNTIFS(Ishop!$AG:$AG,Source!$AJ$1,Ishop!$BG:$BG,Source!$D821,Ishop!$B:$B,Source!$C821,Ishop!$J:$J,"OUI")</f>
        <v>0</v>
      </c>
      <c r="AK821" s="11">
        <f>COUNTIFS(Ishop!$AG:$AG,Source!$AK$1,Ishop!$BG:$BG,Source!$D821,Ishop!$B:$B,Source!$C821,Ishop!$J:$J,"OUI")</f>
        <v>0</v>
      </c>
      <c r="AL821" s="11">
        <f>COUNTIFS(Ishop!$AG:$AG,Source!$AL$1,Ishop!$BG:$BG,Source!$D821,Ishop!$B:$B,Source!$C821,Ishop!$J:$J,"OUI")</f>
        <v>0</v>
      </c>
      <c r="AM821" s="11">
        <f>COUNTIFS(Ishop!$AG:$AG,Source!$AM$1,Ishop!$BG:$BG,Source!$D821,Ishop!$B:$B,Source!$C821,Ishop!$J:$J,"OUI")</f>
        <v>0</v>
      </c>
      <c r="AN821" s="11">
        <f>COUNTIFS(Dolmen!$W:$W,"Sensatio",Dolmen!$O:$O,Source!D821,Dolmen!$F:$F,Source!C821)</f>
        <v>0</v>
      </c>
      <c r="AO821" s="11">
        <f>COUNTIFS(Dolmen!$AC:$AC,"Bbox Miami",Dolmen!$O:$O,Source!D821,Dolmen!$F:$F,Source!C821)</f>
        <v>0</v>
      </c>
      <c r="AP821" s="11">
        <f>COUNTIFS(Dolmen!$AD:$AD,"1",Dolmen!$W:$W,"",Dolmen!$O:$O,Source!D821,Dolmen!$F:$F,Source!C821)</f>
        <v>0</v>
      </c>
      <c r="AQ821" s="11">
        <f>COUNTIFS(Dolmen!$W:$W,"Sensation",Dolmen!$Y:$Y,"1",Dolmen!$O:$O,Source!D821,Dolmen!$F:$F,Source!C821)</f>
        <v>0</v>
      </c>
      <c r="AR821" s="11">
        <f>COUNTIFS(Dolmen!$AC:$AC,"Bbox Miami",Dolmen!$Y:$Y,"1",Dolmen!$O:$O,Source!D821,Dolmen!$F:$F,Source!C821)</f>
        <v>0</v>
      </c>
      <c r="AS821" s="11">
        <f>COUNTIFS(Dolmen!$AD:$AD,"1",Dolmen!$W:$W,"",Dolmen!$Y:$Y,"1",Dolmen!$O:$O,Source!D821,Dolmen!$F:$F,Source!C821)</f>
        <v>0</v>
      </c>
      <c r="AT821" s="11">
        <f t="shared" si="300"/>
        <v>0</v>
      </c>
      <c r="AU821" s="11">
        <f t="shared" si="301"/>
        <v>0</v>
      </c>
      <c r="AV821" s="11">
        <f t="shared" si="302"/>
        <v>0</v>
      </c>
      <c r="AW821" s="11">
        <f t="shared" si="303"/>
        <v>0</v>
      </c>
      <c r="AX821" s="11">
        <f t="shared" si="304"/>
        <v>0</v>
      </c>
      <c r="AY821" s="11">
        <f t="shared" si="305"/>
        <v>0</v>
      </c>
      <c r="AZ821" s="11">
        <f t="shared" si="306"/>
        <v>0</v>
      </c>
      <c r="BA821" s="11">
        <f t="shared" si="307"/>
        <v>0</v>
      </c>
      <c r="BB821" s="11">
        <f t="shared" si="308"/>
        <v>0</v>
      </c>
      <c r="BC821" s="11">
        <f t="shared" si="309"/>
        <v>0</v>
      </c>
      <c r="BD821" s="11">
        <f>SUMIFS(Ishop!$BK:$BK,Ishop!$BG:$BG,Source!D821,Ishop!$B:$B,Source!C821)</f>
        <v>0</v>
      </c>
      <c r="BE821" s="11">
        <f>COUNTIFS(Ishop!$AW:$AW,"OUI",Ishop!$BG:$BG,Source!D821,Ishop!$B:$B,Source!C821)</f>
        <v>0</v>
      </c>
      <c r="BF821" s="11">
        <f t="shared" si="310"/>
        <v>0</v>
      </c>
      <c r="BG821" s="11">
        <f t="shared" si="311"/>
        <v>0</v>
      </c>
      <c r="BH821" s="11">
        <f t="shared" si="312"/>
        <v>0</v>
      </c>
      <c r="BI821" s="11">
        <f t="shared" si="313"/>
        <v>0</v>
      </c>
      <c r="BJ821" s="11">
        <f t="shared" si="314"/>
        <v>0</v>
      </c>
      <c r="BK821" s="11">
        <f t="shared" si="315"/>
        <v>0</v>
      </c>
      <c r="BL821" s="11">
        <f t="shared" si="316"/>
        <v>0</v>
      </c>
      <c r="BM821" s="11">
        <f t="shared" si="317"/>
        <v>0</v>
      </c>
      <c r="BN821" s="25">
        <f>Z821*Budget!$A$6</f>
        <v>0</v>
      </c>
      <c r="BO821" s="25">
        <f>AA821*(Budget!$B$6+Budget!$B$7)</f>
        <v>0</v>
      </c>
      <c r="BP821" s="25">
        <f>AB821*(Budget!$C$6+Budget!$C$7)</f>
        <v>0</v>
      </c>
      <c r="BQ821" s="25">
        <f>AC821*(Budget!$D$6+Budget!$D$7)</f>
        <v>0</v>
      </c>
      <c r="BR821" s="25">
        <f>AD821*(Budget!$E$6+Budget!$E$7)</f>
        <v>0</v>
      </c>
      <c r="BS821" s="25">
        <f>AE821*(Budget!$F$6+Budget!$F$7)</f>
        <v>0</v>
      </c>
      <c r="BT821" s="25">
        <f>AF821*(Budget!$G$6+Budget!$G$7)</f>
        <v>0</v>
      </c>
      <c r="BU821" s="25">
        <f>AG821*Budget!$H$6</f>
        <v>0</v>
      </c>
      <c r="BV821" s="25">
        <f>AH821*Budget!$I$6</f>
        <v>0</v>
      </c>
      <c r="BW821" s="25">
        <f>AI821*Budget!$J$6</f>
        <v>0</v>
      </c>
      <c r="BX821" s="25">
        <f>AJ821*Budget!$K$6</f>
        <v>0</v>
      </c>
      <c r="BY821" s="25">
        <f>AK821*Budget!$L$6</f>
        <v>0</v>
      </c>
      <c r="BZ821" s="25">
        <f>AL821*Budget!$M$6</f>
        <v>0</v>
      </c>
      <c r="CA821" s="25">
        <f>AM821*Budget!$N$6</f>
        <v>0</v>
      </c>
      <c r="CB821" s="25">
        <f>AQ821*Budget!$O$6</f>
        <v>0</v>
      </c>
      <c r="CC821" s="25">
        <f>AR821*Budget!$S$6</f>
        <v>0</v>
      </c>
      <c r="CD821" s="25">
        <f>AS821*Budget!$Q$6</f>
        <v>0</v>
      </c>
      <c r="CE821" s="25">
        <f t="shared" si="318"/>
        <v>0</v>
      </c>
      <c r="CF821" s="11" t="e">
        <f>COUNTIFS(#REF!,Source!E821,#REF!,Source!C821)</f>
        <v>#REF!</v>
      </c>
      <c r="CG821" s="11" t="str">
        <f t="shared" si="319"/>
        <v>--</v>
      </c>
    </row>
    <row r="822" spans="1:85" x14ac:dyDescent="0.25">
      <c r="A822" t="str">
        <f>IFERROR(VLOOKUP(MONTH(C822),Date!$A$2:$B$13,2,0),"--")</f>
        <v>Avril</v>
      </c>
      <c r="B822" s="11">
        <f t="shared" si="298"/>
        <v>15</v>
      </c>
      <c r="C822" s="28">
        <f t="shared" si="320"/>
        <v>42103</v>
      </c>
      <c r="D822" s="29" t="s">
        <v>222</v>
      </c>
      <c r="E822" s="30" t="str">
        <f>IFERROR(VLOOKUP(D822,Listing!$A:$B,2,0),"--")</f>
        <v>A44023</v>
      </c>
      <c r="F822" s="30" t="str">
        <f>IFERROR(VLOOKUP(D822,Listing!$A:$E,5,0),"-")</f>
        <v>EL-MABROUKI  KAWTAR</v>
      </c>
      <c r="G822" s="4">
        <f>IFERROR(VLOOKUP(D822,Listing!$A:$F,6,0),"--")</f>
        <v>42079</v>
      </c>
      <c r="H822" s="11" t="str">
        <f>IFERROR(VLOOKUP(D822,Listing!$A:$D,4,0),"--")</f>
        <v>NAJOUA ALLAOULAHCEN</v>
      </c>
      <c r="I822" s="11" t="str">
        <f t="shared" si="299"/>
        <v>AAC</v>
      </c>
      <c r="J822" s="31">
        <f>IFERROR(COUNTIFS(Ishop!$BG:$BG,Source!D822,Ishop!$B:$B,Source!C822),"--")</f>
        <v>0</v>
      </c>
      <c r="K822" s="11">
        <f>IFERROR(COUNTIFS(Ishop!$BG:$BG,Source!D822,Ishop!$B:$B,Source!C822,Ishop!$J:$J,"OUI"),"--")</f>
        <v>0</v>
      </c>
      <c r="L822" s="11">
        <f>COUNTIFS(Ishop!$AG:$AG,Source!$L$1,Ishop!$BG:$BG,Source!$D822,Ishop!$B:$B,Source!$C822)</f>
        <v>0</v>
      </c>
      <c r="M822" s="11">
        <f>COUNTIFS(Ishop!$AG:$AG,Source!$M$1,Ishop!$BG:$BG,Source!$D822,Ishop!$B:$B,Source!$C822)</f>
        <v>0</v>
      </c>
      <c r="N822" s="11">
        <f>COUNTIFS(Ishop!$AG:$AG,Source!$N$1,Ishop!$BG:$BG,Source!$D822,Ishop!$B:$B,Source!$C822)</f>
        <v>0</v>
      </c>
      <c r="O822" s="11">
        <f>COUNTIFS(Ishop!$AG:$AG,Source!$O$1,Ishop!$BG:$BG,Source!$D822,Ishop!$B:$B,Source!$C822)</f>
        <v>0</v>
      </c>
      <c r="P822" s="11">
        <f>COUNTIFS(Ishop!$AG:$AG,Source!$P$1,Ishop!$BG:$BG,Source!$D822,Ishop!$B:$B,Source!$C822)</f>
        <v>0</v>
      </c>
      <c r="Q822" s="11">
        <f>COUNTIFS(Ishop!$AG:$AG,Source!$Q$1,Ishop!$BG:$BG,Source!$D822,Ishop!$B:$B,Source!$C822)</f>
        <v>0</v>
      </c>
      <c r="R822" s="11">
        <f>COUNTIFS(Ishop!$AG:$AG,Source!$R$1,Ishop!$BG:$BG,Source!$D822,Ishop!$B:$B,Source!$C822)</f>
        <v>0</v>
      </c>
      <c r="S822" s="11">
        <f>COUNTIFS(Ishop!$AG:$AG,Source!$S$1,Ishop!$BG:$BG,Source!$D822,Ishop!$B:$B,Source!$C822)</f>
        <v>0</v>
      </c>
      <c r="T822" s="11">
        <f>COUNTIFS(Ishop!$AG:$AG,Source!$T$1,Ishop!$BG:$BG,Source!$D822,Ishop!$B:$B,Source!$C822)</f>
        <v>0</v>
      </c>
      <c r="U822" s="11">
        <f>COUNTIFS(Ishop!$AG:$AG,Source!$U$1,Ishop!$BG:$BG,Source!$D822,Ishop!$B:$B,Source!$C822)</f>
        <v>0</v>
      </c>
      <c r="V822" s="11">
        <f>COUNTIFS(Ishop!$AG:$AG,Source!$V$1,Ishop!$BG:$BG,Source!$D822,Ishop!$B:$B,Source!$C822)</f>
        <v>0</v>
      </c>
      <c r="W822" s="11">
        <f>COUNTIFS(Ishop!$AG:$AG,Source!$W$1,Ishop!$BG:$BG,Source!$D822,Ishop!$B:$B,Source!$C822)</f>
        <v>0</v>
      </c>
      <c r="X822" s="11">
        <f>COUNTIFS(Ishop!$AG:$AG,Source!$X$1,Ishop!$BG:$BG,Source!$D822,Ishop!$B:$B,Source!$C822)</f>
        <v>0</v>
      </c>
      <c r="Y822" s="11">
        <f>COUNTIFS(Ishop!$AG:$AG,Source!$Y$1,Ishop!$BG:$BG,Source!$D822,Ishop!$B:$B,Source!$C822)</f>
        <v>0</v>
      </c>
      <c r="Z822" s="11">
        <f>COUNTIFS(Ishop!$AG:$AG,Source!$Z$1,Ishop!$BG:$BG,Source!$D822,Ishop!$B:$B,Source!$C822,Ishop!$J:$J,"OUI")</f>
        <v>0</v>
      </c>
      <c r="AA822" s="11">
        <f>COUNTIFS(Ishop!$AG:$AG,Source!$AA$1,Ishop!$BG:$BG,Source!$D822,Ishop!$B:$B,Source!$C822,Ishop!$J:$J,"OUI")</f>
        <v>0</v>
      </c>
      <c r="AB822" s="11">
        <f>COUNTIFS(Ishop!$AG:$AG,Source!$AB$1,Ishop!$BG:$BG,Source!$D822,Ishop!$B:$B,Source!$C822,Ishop!$J:$J,"OUI")</f>
        <v>0</v>
      </c>
      <c r="AC822" s="11">
        <f>COUNTIFS(Ishop!$AG:$AG,Source!$AC$1,Ishop!$BG:$BG,Source!$D822,Ishop!$B:$B,Source!$C822,Ishop!$J:$J,"OUI")</f>
        <v>0</v>
      </c>
      <c r="AD822" s="11">
        <f>COUNTIFS(Ishop!$AG:$AG,Source!$AD$1,Ishop!$BG:$BG,Source!$D822,Ishop!$B:$B,Source!$C822,Ishop!$J:$J,"OUI")</f>
        <v>0</v>
      </c>
      <c r="AE822" s="11">
        <f>COUNTIFS(Ishop!$AG:$AG,Source!$AE$1,Ishop!$BG:$BG,Source!$D822,Ishop!$B:$B,Source!$C822,Ishop!$J:$J,"OUI")</f>
        <v>0</v>
      </c>
      <c r="AF822" s="11">
        <f>COUNTIFS(Ishop!$AG:$AG,Source!$AF$1,Ishop!$BG:$BG,Source!$D822,Ishop!$B:$B,Source!$C822,Ishop!$J:$J,"OUI")</f>
        <v>0</v>
      </c>
      <c r="AG822" s="11">
        <f>COUNTIFS(Ishop!$AG:$AG,Source!$AG$1,Ishop!$BG:$BG,Source!$D822,Ishop!$B:$B,Source!$C822,Ishop!$J:$J,"OUI")</f>
        <v>0</v>
      </c>
      <c r="AH822" s="11">
        <f>COUNTIFS(Ishop!$AG:$AG,Source!$AH$1,Ishop!$BG:$BG,Source!$D822,Ishop!$B:$B,Source!$C822,Ishop!$J:$J,"OUI")</f>
        <v>0</v>
      </c>
      <c r="AI822" s="11">
        <f>COUNTIFS(Ishop!$AG:$AG,Source!$AI$1,Ishop!$BG:$BG,Source!$D822,Ishop!$B:$B,Source!$C822,Ishop!$J:$J,"OUI")</f>
        <v>0</v>
      </c>
      <c r="AJ822" s="11">
        <f>COUNTIFS(Ishop!$AG:$AG,Source!$AJ$1,Ishop!$BG:$BG,Source!$D822,Ishop!$B:$B,Source!$C822,Ishop!$J:$J,"OUI")</f>
        <v>0</v>
      </c>
      <c r="AK822" s="11">
        <f>COUNTIFS(Ishop!$AG:$AG,Source!$AK$1,Ishop!$BG:$BG,Source!$D822,Ishop!$B:$B,Source!$C822,Ishop!$J:$J,"OUI")</f>
        <v>0</v>
      </c>
      <c r="AL822" s="11">
        <f>COUNTIFS(Ishop!$AG:$AG,Source!$AL$1,Ishop!$BG:$BG,Source!$D822,Ishop!$B:$B,Source!$C822,Ishop!$J:$J,"OUI")</f>
        <v>0</v>
      </c>
      <c r="AM822" s="11">
        <f>COUNTIFS(Ishop!$AG:$AG,Source!$AM$1,Ishop!$BG:$BG,Source!$D822,Ishop!$B:$B,Source!$C822,Ishop!$J:$J,"OUI")</f>
        <v>0</v>
      </c>
      <c r="AN822" s="11">
        <f>COUNTIFS(Dolmen!$W:$W,"Sensatio",Dolmen!$O:$O,Source!D822,Dolmen!$F:$F,Source!C822)</f>
        <v>0</v>
      </c>
      <c r="AO822" s="11">
        <f>COUNTIFS(Dolmen!$AC:$AC,"Bbox Miami",Dolmen!$O:$O,Source!D822,Dolmen!$F:$F,Source!C822)</f>
        <v>0</v>
      </c>
      <c r="AP822" s="11">
        <f>COUNTIFS(Dolmen!$AD:$AD,"1",Dolmen!$W:$W,"",Dolmen!$O:$O,Source!D822,Dolmen!$F:$F,Source!C822)</f>
        <v>0</v>
      </c>
      <c r="AQ822" s="11">
        <f>COUNTIFS(Dolmen!$W:$W,"Sensation",Dolmen!$Y:$Y,"1",Dolmen!$O:$O,Source!D822,Dolmen!$F:$F,Source!C822)</f>
        <v>0</v>
      </c>
      <c r="AR822" s="11">
        <f>COUNTIFS(Dolmen!$AC:$AC,"Bbox Miami",Dolmen!$Y:$Y,"1",Dolmen!$O:$O,Source!D822,Dolmen!$F:$F,Source!C822)</f>
        <v>0</v>
      </c>
      <c r="AS822" s="11">
        <f>COUNTIFS(Dolmen!$AD:$AD,"1",Dolmen!$W:$W,"",Dolmen!$Y:$Y,"1",Dolmen!$O:$O,Source!D822,Dolmen!$F:$F,Source!C822)</f>
        <v>0</v>
      </c>
      <c r="AT822" s="11">
        <f t="shared" si="300"/>
        <v>0</v>
      </c>
      <c r="AU822" s="11">
        <f t="shared" si="301"/>
        <v>0</v>
      </c>
      <c r="AV822" s="11">
        <f t="shared" si="302"/>
        <v>0</v>
      </c>
      <c r="AW822" s="11">
        <f t="shared" si="303"/>
        <v>0</v>
      </c>
      <c r="AX822" s="11">
        <f t="shared" si="304"/>
        <v>0</v>
      </c>
      <c r="AY822" s="11">
        <f t="shared" si="305"/>
        <v>0</v>
      </c>
      <c r="AZ822" s="11">
        <f t="shared" si="306"/>
        <v>0</v>
      </c>
      <c r="BA822" s="11">
        <f t="shared" si="307"/>
        <v>0</v>
      </c>
      <c r="BB822" s="11">
        <f t="shared" si="308"/>
        <v>0</v>
      </c>
      <c r="BC822" s="11">
        <f t="shared" si="309"/>
        <v>0</v>
      </c>
      <c r="BD822" s="11">
        <f>SUMIFS(Ishop!$BK:$BK,Ishop!$BG:$BG,Source!D822,Ishop!$B:$B,Source!C822)</f>
        <v>0</v>
      </c>
      <c r="BE822" s="11">
        <f>COUNTIFS(Ishop!$AW:$AW,"OUI",Ishop!$BG:$BG,Source!D822,Ishop!$B:$B,Source!C822)</f>
        <v>0</v>
      </c>
      <c r="BF822" s="11">
        <f t="shared" si="310"/>
        <v>0</v>
      </c>
      <c r="BG822" s="11">
        <f t="shared" si="311"/>
        <v>0</v>
      </c>
      <c r="BH822" s="11">
        <f t="shared" si="312"/>
        <v>0</v>
      </c>
      <c r="BI822" s="11">
        <f t="shared" si="313"/>
        <v>0</v>
      </c>
      <c r="BJ822" s="11">
        <f t="shared" si="314"/>
        <v>0</v>
      </c>
      <c r="BK822" s="11">
        <f t="shared" si="315"/>
        <v>0</v>
      </c>
      <c r="BL822" s="11">
        <f t="shared" si="316"/>
        <v>0</v>
      </c>
      <c r="BM822" s="11">
        <f t="shared" si="317"/>
        <v>0</v>
      </c>
      <c r="BN822" s="25">
        <f>Z822*Budget!$A$6</f>
        <v>0</v>
      </c>
      <c r="BO822" s="25">
        <f>AA822*(Budget!$B$6+Budget!$B$7)</f>
        <v>0</v>
      </c>
      <c r="BP822" s="25">
        <f>AB822*(Budget!$C$6+Budget!$C$7)</f>
        <v>0</v>
      </c>
      <c r="BQ822" s="25">
        <f>AC822*(Budget!$D$6+Budget!$D$7)</f>
        <v>0</v>
      </c>
      <c r="BR822" s="25">
        <f>AD822*(Budget!$E$6+Budget!$E$7)</f>
        <v>0</v>
      </c>
      <c r="BS822" s="25">
        <f>AE822*(Budget!$F$6+Budget!$F$7)</f>
        <v>0</v>
      </c>
      <c r="BT822" s="25">
        <f>AF822*(Budget!$G$6+Budget!$G$7)</f>
        <v>0</v>
      </c>
      <c r="BU822" s="25">
        <f>AG822*Budget!$H$6</f>
        <v>0</v>
      </c>
      <c r="BV822" s="25">
        <f>AH822*Budget!$I$6</f>
        <v>0</v>
      </c>
      <c r="BW822" s="25">
        <f>AI822*Budget!$J$6</f>
        <v>0</v>
      </c>
      <c r="BX822" s="25">
        <f>AJ822*Budget!$K$6</f>
        <v>0</v>
      </c>
      <c r="BY822" s="25">
        <f>AK822*Budget!$L$6</f>
        <v>0</v>
      </c>
      <c r="BZ822" s="25">
        <f>AL822*Budget!$M$6</f>
        <v>0</v>
      </c>
      <c r="CA822" s="25">
        <f>AM822*Budget!$N$6</f>
        <v>0</v>
      </c>
      <c r="CB822" s="25">
        <f>AQ822*Budget!$O$6</f>
        <v>0</v>
      </c>
      <c r="CC822" s="25">
        <f>AR822*Budget!$S$6</f>
        <v>0</v>
      </c>
      <c r="CD822" s="25">
        <f>AS822*Budget!$Q$6</f>
        <v>0</v>
      </c>
      <c r="CE822" s="25">
        <f t="shared" si="318"/>
        <v>0</v>
      </c>
      <c r="CF822" s="11" t="e">
        <f>COUNTIFS(#REF!,Source!E822,#REF!,Source!C822)</f>
        <v>#REF!</v>
      </c>
      <c r="CG822" s="11" t="str">
        <f t="shared" si="319"/>
        <v>--</v>
      </c>
    </row>
    <row r="823" spans="1:85" x14ac:dyDescent="0.25">
      <c r="A823" t="str">
        <f>IFERROR(VLOOKUP(MONTH(C823),Date!$A$2:$B$13,2,0),"--")</f>
        <v>Avril</v>
      </c>
      <c r="B823" s="11">
        <f t="shared" si="298"/>
        <v>15</v>
      </c>
      <c r="C823" s="28">
        <f t="shared" si="320"/>
        <v>42103</v>
      </c>
      <c r="D823" s="29" t="s">
        <v>223</v>
      </c>
      <c r="E823" s="30" t="str">
        <f>IFERROR(VLOOKUP(D823,Listing!$A:$B,2,0),"--")</f>
        <v>A44034</v>
      </c>
      <c r="F823" s="30" t="str">
        <f>IFERROR(VLOOKUP(D823,Listing!$A:$E,5,0),"-")</f>
        <v>TOUIL  AZEDDINE</v>
      </c>
      <c r="G823" s="4">
        <f>IFERROR(VLOOKUP(D823,Listing!$A:$F,6,0),"--")</f>
        <v>42079</v>
      </c>
      <c r="H823" s="11" t="str">
        <f>IFERROR(VLOOKUP(D823,Listing!$A:$D,4,0),"--")</f>
        <v>NAJOUA ALLAOULAHCEN</v>
      </c>
      <c r="I823" s="11" t="str">
        <f t="shared" si="299"/>
        <v>AAC</v>
      </c>
      <c r="J823" s="31">
        <f>IFERROR(COUNTIFS(Ishop!$BG:$BG,Source!D823,Ishop!$B:$B,Source!C823),"--")</f>
        <v>0</v>
      </c>
      <c r="K823" s="11">
        <f>IFERROR(COUNTIFS(Ishop!$BG:$BG,Source!D823,Ishop!$B:$B,Source!C823,Ishop!$J:$J,"OUI"),"--")</f>
        <v>0</v>
      </c>
      <c r="L823" s="11">
        <f>COUNTIFS(Ishop!$AG:$AG,Source!$L$1,Ishop!$BG:$BG,Source!$D823,Ishop!$B:$B,Source!$C823)</f>
        <v>0</v>
      </c>
      <c r="M823" s="11">
        <f>COUNTIFS(Ishop!$AG:$AG,Source!$M$1,Ishop!$BG:$BG,Source!$D823,Ishop!$B:$B,Source!$C823)</f>
        <v>0</v>
      </c>
      <c r="N823" s="11">
        <f>COUNTIFS(Ishop!$AG:$AG,Source!$N$1,Ishop!$BG:$BG,Source!$D823,Ishop!$B:$B,Source!$C823)</f>
        <v>0</v>
      </c>
      <c r="O823" s="11">
        <f>COUNTIFS(Ishop!$AG:$AG,Source!$O$1,Ishop!$BG:$BG,Source!$D823,Ishop!$B:$B,Source!$C823)</f>
        <v>0</v>
      </c>
      <c r="P823" s="11">
        <f>COUNTIFS(Ishop!$AG:$AG,Source!$P$1,Ishop!$BG:$BG,Source!$D823,Ishop!$B:$B,Source!$C823)</f>
        <v>0</v>
      </c>
      <c r="Q823" s="11">
        <f>COUNTIFS(Ishop!$AG:$AG,Source!$Q$1,Ishop!$BG:$BG,Source!$D823,Ishop!$B:$B,Source!$C823)</f>
        <v>0</v>
      </c>
      <c r="R823" s="11">
        <f>COUNTIFS(Ishop!$AG:$AG,Source!$R$1,Ishop!$BG:$BG,Source!$D823,Ishop!$B:$B,Source!$C823)</f>
        <v>0</v>
      </c>
      <c r="S823" s="11">
        <f>COUNTIFS(Ishop!$AG:$AG,Source!$S$1,Ishop!$BG:$BG,Source!$D823,Ishop!$B:$B,Source!$C823)</f>
        <v>0</v>
      </c>
      <c r="T823" s="11">
        <f>COUNTIFS(Ishop!$AG:$AG,Source!$T$1,Ishop!$BG:$BG,Source!$D823,Ishop!$B:$B,Source!$C823)</f>
        <v>0</v>
      </c>
      <c r="U823" s="11">
        <f>COUNTIFS(Ishop!$AG:$AG,Source!$U$1,Ishop!$BG:$BG,Source!$D823,Ishop!$B:$B,Source!$C823)</f>
        <v>0</v>
      </c>
      <c r="V823" s="11">
        <f>COUNTIFS(Ishop!$AG:$AG,Source!$V$1,Ishop!$BG:$BG,Source!$D823,Ishop!$B:$B,Source!$C823)</f>
        <v>0</v>
      </c>
      <c r="W823" s="11">
        <f>COUNTIFS(Ishop!$AG:$AG,Source!$W$1,Ishop!$BG:$BG,Source!$D823,Ishop!$B:$B,Source!$C823)</f>
        <v>0</v>
      </c>
      <c r="X823" s="11">
        <f>COUNTIFS(Ishop!$AG:$AG,Source!$X$1,Ishop!$BG:$BG,Source!$D823,Ishop!$B:$B,Source!$C823)</f>
        <v>0</v>
      </c>
      <c r="Y823" s="11">
        <f>COUNTIFS(Ishop!$AG:$AG,Source!$Y$1,Ishop!$BG:$BG,Source!$D823,Ishop!$B:$B,Source!$C823)</f>
        <v>0</v>
      </c>
      <c r="Z823" s="11">
        <f>COUNTIFS(Ishop!$AG:$AG,Source!$Z$1,Ishop!$BG:$BG,Source!$D823,Ishop!$B:$B,Source!$C823,Ishop!$J:$J,"OUI")</f>
        <v>0</v>
      </c>
      <c r="AA823" s="11">
        <f>COUNTIFS(Ishop!$AG:$AG,Source!$AA$1,Ishop!$BG:$BG,Source!$D823,Ishop!$B:$B,Source!$C823,Ishop!$J:$J,"OUI")</f>
        <v>0</v>
      </c>
      <c r="AB823" s="11">
        <f>COUNTIFS(Ishop!$AG:$AG,Source!$AB$1,Ishop!$BG:$BG,Source!$D823,Ishop!$B:$B,Source!$C823,Ishop!$J:$J,"OUI")</f>
        <v>0</v>
      </c>
      <c r="AC823" s="11">
        <f>COUNTIFS(Ishop!$AG:$AG,Source!$AC$1,Ishop!$BG:$BG,Source!$D823,Ishop!$B:$B,Source!$C823,Ishop!$J:$J,"OUI")</f>
        <v>0</v>
      </c>
      <c r="AD823" s="11">
        <f>COUNTIFS(Ishop!$AG:$AG,Source!$AD$1,Ishop!$BG:$BG,Source!$D823,Ishop!$B:$B,Source!$C823,Ishop!$J:$J,"OUI")</f>
        <v>0</v>
      </c>
      <c r="AE823" s="11">
        <f>COUNTIFS(Ishop!$AG:$AG,Source!$AE$1,Ishop!$BG:$BG,Source!$D823,Ishop!$B:$B,Source!$C823,Ishop!$J:$J,"OUI")</f>
        <v>0</v>
      </c>
      <c r="AF823" s="11">
        <f>COUNTIFS(Ishop!$AG:$AG,Source!$AF$1,Ishop!$BG:$BG,Source!$D823,Ishop!$B:$B,Source!$C823,Ishop!$J:$J,"OUI")</f>
        <v>0</v>
      </c>
      <c r="AG823" s="11">
        <f>COUNTIFS(Ishop!$AG:$AG,Source!$AG$1,Ishop!$BG:$BG,Source!$D823,Ishop!$B:$B,Source!$C823,Ishop!$J:$J,"OUI")</f>
        <v>0</v>
      </c>
      <c r="AH823" s="11">
        <f>COUNTIFS(Ishop!$AG:$AG,Source!$AH$1,Ishop!$BG:$BG,Source!$D823,Ishop!$B:$B,Source!$C823,Ishop!$J:$J,"OUI")</f>
        <v>0</v>
      </c>
      <c r="AI823" s="11">
        <f>COUNTIFS(Ishop!$AG:$AG,Source!$AI$1,Ishop!$BG:$BG,Source!$D823,Ishop!$B:$B,Source!$C823,Ishop!$J:$J,"OUI")</f>
        <v>0</v>
      </c>
      <c r="AJ823" s="11">
        <f>COUNTIFS(Ishop!$AG:$AG,Source!$AJ$1,Ishop!$BG:$BG,Source!$D823,Ishop!$B:$B,Source!$C823,Ishop!$J:$J,"OUI")</f>
        <v>0</v>
      </c>
      <c r="AK823" s="11">
        <f>COUNTIFS(Ishop!$AG:$AG,Source!$AK$1,Ishop!$BG:$BG,Source!$D823,Ishop!$B:$B,Source!$C823,Ishop!$J:$J,"OUI")</f>
        <v>0</v>
      </c>
      <c r="AL823" s="11">
        <f>COUNTIFS(Ishop!$AG:$AG,Source!$AL$1,Ishop!$BG:$BG,Source!$D823,Ishop!$B:$B,Source!$C823,Ishop!$J:$J,"OUI")</f>
        <v>0</v>
      </c>
      <c r="AM823" s="11">
        <f>COUNTIFS(Ishop!$AG:$AG,Source!$AM$1,Ishop!$BG:$BG,Source!$D823,Ishop!$B:$B,Source!$C823,Ishop!$J:$J,"OUI")</f>
        <v>0</v>
      </c>
      <c r="AN823" s="11">
        <f>COUNTIFS(Dolmen!$W:$W,"Sensatio",Dolmen!$O:$O,Source!D823,Dolmen!$F:$F,Source!C823)</f>
        <v>0</v>
      </c>
      <c r="AO823" s="11">
        <f>COUNTIFS(Dolmen!$AC:$AC,"Bbox Miami",Dolmen!$O:$O,Source!D823,Dolmen!$F:$F,Source!C823)</f>
        <v>0</v>
      </c>
      <c r="AP823" s="11">
        <f>COUNTIFS(Dolmen!$AD:$AD,"1",Dolmen!$W:$W,"",Dolmen!$O:$O,Source!D823,Dolmen!$F:$F,Source!C823)</f>
        <v>0</v>
      </c>
      <c r="AQ823" s="11">
        <f>COUNTIFS(Dolmen!$W:$W,"Sensation",Dolmen!$Y:$Y,"1",Dolmen!$O:$O,Source!D823,Dolmen!$F:$F,Source!C823)</f>
        <v>0</v>
      </c>
      <c r="AR823" s="11">
        <f>COUNTIFS(Dolmen!$AC:$AC,"Bbox Miami",Dolmen!$Y:$Y,"1",Dolmen!$O:$O,Source!D823,Dolmen!$F:$F,Source!C823)</f>
        <v>0</v>
      </c>
      <c r="AS823" s="11">
        <f>COUNTIFS(Dolmen!$AD:$AD,"1",Dolmen!$W:$W,"",Dolmen!$Y:$Y,"1",Dolmen!$O:$O,Source!D823,Dolmen!$F:$F,Source!C823)</f>
        <v>0</v>
      </c>
      <c r="AT823" s="11">
        <f t="shared" si="300"/>
        <v>0</v>
      </c>
      <c r="AU823" s="11">
        <f t="shared" si="301"/>
        <v>0</v>
      </c>
      <c r="AV823" s="11">
        <f t="shared" si="302"/>
        <v>0</v>
      </c>
      <c r="AW823" s="11">
        <f t="shared" si="303"/>
        <v>0</v>
      </c>
      <c r="AX823" s="11">
        <f t="shared" si="304"/>
        <v>0</v>
      </c>
      <c r="AY823" s="11">
        <f t="shared" si="305"/>
        <v>0</v>
      </c>
      <c r="AZ823" s="11">
        <f t="shared" si="306"/>
        <v>0</v>
      </c>
      <c r="BA823" s="11">
        <f t="shared" si="307"/>
        <v>0</v>
      </c>
      <c r="BB823" s="11">
        <f t="shared" si="308"/>
        <v>0</v>
      </c>
      <c r="BC823" s="11">
        <f t="shared" si="309"/>
        <v>0</v>
      </c>
      <c r="BD823" s="11">
        <f>SUMIFS(Ishop!$BK:$BK,Ishop!$BG:$BG,Source!D823,Ishop!$B:$B,Source!C823)</f>
        <v>0</v>
      </c>
      <c r="BE823" s="11">
        <f>COUNTIFS(Ishop!$AW:$AW,"OUI",Ishop!$BG:$BG,Source!D823,Ishop!$B:$B,Source!C823)</f>
        <v>0</v>
      </c>
      <c r="BF823" s="11">
        <f t="shared" si="310"/>
        <v>0</v>
      </c>
      <c r="BG823" s="11">
        <f t="shared" si="311"/>
        <v>0</v>
      </c>
      <c r="BH823" s="11">
        <f t="shared" si="312"/>
        <v>0</v>
      </c>
      <c r="BI823" s="11">
        <f t="shared" si="313"/>
        <v>0</v>
      </c>
      <c r="BJ823" s="11">
        <f t="shared" si="314"/>
        <v>0</v>
      </c>
      <c r="BK823" s="11">
        <f t="shared" si="315"/>
        <v>0</v>
      </c>
      <c r="BL823" s="11">
        <f t="shared" si="316"/>
        <v>0</v>
      </c>
      <c r="BM823" s="11">
        <f t="shared" si="317"/>
        <v>0</v>
      </c>
      <c r="BN823" s="25">
        <f>Z823*Budget!$A$6</f>
        <v>0</v>
      </c>
      <c r="BO823" s="25">
        <f>AA823*(Budget!$B$6+Budget!$B$7)</f>
        <v>0</v>
      </c>
      <c r="BP823" s="25">
        <f>AB823*(Budget!$C$6+Budget!$C$7)</f>
        <v>0</v>
      </c>
      <c r="BQ823" s="25">
        <f>AC823*(Budget!$D$6+Budget!$D$7)</f>
        <v>0</v>
      </c>
      <c r="BR823" s="25">
        <f>AD823*(Budget!$E$6+Budget!$E$7)</f>
        <v>0</v>
      </c>
      <c r="BS823" s="25">
        <f>AE823*(Budget!$F$6+Budget!$F$7)</f>
        <v>0</v>
      </c>
      <c r="BT823" s="25">
        <f>AF823*(Budget!$G$6+Budget!$G$7)</f>
        <v>0</v>
      </c>
      <c r="BU823" s="25">
        <f>AG823*Budget!$H$6</f>
        <v>0</v>
      </c>
      <c r="BV823" s="25">
        <f>AH823*Budget!$I$6</f>
        <v>0</v>
      </c>
      <c r="BW823" s="25">
        <f>AI823*Budget!$J$6</f>
        <v>0</v>
      </c>
      <c r="BX823" s="25">
        <f>AJ823*Budget!$K$6</f>
        <v>0</v>
      </c>
      <c r="BY823" s="25">
        <f>AK823*Budget!$L$6</f>
        <v>0</v>
      </c>
      <c r="BZ823" s="25">
        <f>AL823*Budget!$M$6</f>
        <v>0</v>
      </c>
      <c r="CA823" s="25">
        <f>AM823*Budget!$N$6</f>
        <v>0</v>
      </c>
      <c r="CB823" s="25">
        <f>AQ823*Budget!$O$6</f>
        <v>0</v>
      </c>
      <c r="CC823" s="25">
        <f>AR823*Budget!$S$6</f>
        <v>0</v>
      </c>
      <c r="CD823" s="25">
        <f>AS823*Budget!$Q$6</f>
        <v>0</v>
      </c>
      <c r="CE823" s="25">
        <f t="shared" si="318"/>
        <v>0</v>
      </c>
      <c r="CF823" s="11" t="e">
        <f>COUNTIFS(#REF!,Source!E823,#REF!,Source!C823)</f>
        <v>#REF!</v>
      </c>
      <c r="CG823" s="11" t="str">
        <f t="shared" si="319"/>
        <v>--</v>
      </c>
    </row>
    <row r="824" spans="1:85" x14ac:dyDescent="0.25">
      <c r="A824" t="str">
        <f>IFERROR(VLOOKUP(MONTH(C824),Date!$A$2:$B$13,2,0),"--")</f>
        <v>Avril</v>
      </c>
      <c r="B824" s="11">
        <f t="shared" si="298"/>
        <v>15</v>
      </c>
      <c r="C824" s="28">
        <f t="shared" si="320"/>
        <v>42103</v>
      </c>
      <c r="D824" s="29" t="s">
        <v>224</v>
      </c>
      <c r="E824" s="30" t="str">
        <f>IFERROR(VLOOKUP(D824,Listing!$A:$B,2,0),"--")</f>
        <v>A44029</v>
      </c>
      <c r="F824" s="30" t="str">
        <f>IFERROR(VLOOKUP(D824,Listing!$A:$E,5,0),"-")</f>
        <v>WAHHAB  MERYEM</v>
      </c>
      <c r="G824" s="4">
        <f>IFERROR(VLOOKUP(D824,Listing!$A:$F,6,0),"--")</f>
        <v>42079</v>
      </c>
      <c r="H824" s="11" t="str">
        <f>IFERROR(VLOOKUP(D824,Listing!$A:$D,4,0),"--")</f>
        <v>NAJOUA ALLAOULAHCEN</v>
      </c>
      <c r="I824" s="11" t="str">
        <f t="shared" si="299"/>
        <v>AAC</v>
      </c>
      <c r="J824" s="31">
        <f>IFERROR(COUNTIFS(Ishop!$BG:$BG,Source!D824,Ishop!$B:$B,Source!C824),"--")</f>
        <v>0</v>
      </c>
      <c r="K824" s="11">
        <f>IFERROR(COUNTIFS(Ishop!$BG:$BG,Source!D824,Ishop!$B:$B,Source!C824,Ishop!$J:$J,"OUI"),"--")</f>
        <v>0</v>
      </c>
      <c r="L824" s="11">
        <f>COUNTIFS(Ishop!$AG:$AG,Source!$L$1,Ishop!$BG:$BG,Source!$D824,Ishop!$B:$B,Source!$C824)</f>
        <v>0</v>
      </c>
      <c r="M824" s="11">
        <f>COUNTIFS(Ishop!$AG:$AG,Source!$M$1,Ishop!$BG:$BG,Source!$D824,Ishop!$B:$B,Source!$C824)</f>
        <v>0</v>
      </c>
      <c r="N824" s="11">
        <f>COUNTIFS(Ishop!$AG:$AG,Source!$N$1,Ishop!$BG:$BG,Source!$D824,Ishop!$B:$B,Source!$C824)</f>
        <v>0</v>
      </c>
      <c r="O824" s="11">
        <f>COUNTIFS(Ishop!$AG:$AG,Source!$O$1,Ishop!$BG:$BG,Source!$D824,Ishop!$B:$B,Source!$C824)</f>
        <v>0</v>
      </c>
      <c r="P824" s="11">
        <f>COUNTIFS(Ishop!$AG:$AG,Source!$P$1,Ishop!$BG:$BG,Source!$D824,Ishop!$B:$B,Source!$C824)</f>
        <v>0</v>
      </c>
      <c r="Q824" s="11">
        <f>COUNTIFS(Ishop!$AG:$AG,Source!$Q$1,Ishop!$BG:$BG,Source!$D824,Ishop!$B:$B,Source!$C824)</f>
        <v>0</v>
      </c>
      <c r="R824" s="11">
        <f>COUNTIFS(Ishop!$AG:$AG,Source!$R$1,Ishop!$BG:$BG,Source!$D824,Ishop!$B:$B,Source!$C824)</f>
        <v>0</v>
      </c>
      <c r="S824" s="11">
        <f>COUNTIFS(Ishop!$AG:$AG,Source!$S$1,Ishop!$BG:$BG,Source!$D824,Ishop!$B:$B,Source!$C824)</f>
        <v>0</v>
      </c>
      <c r="T824" s="11">
        <f>COUNTIFS(Ishop!$AG:$AG,Source!$T$1,Ishop!$BG:$BG,Source!$D824,Ishop!$B:$B,Source!$C824)</f>
        <v>0</v>
      </c>
      <c r="U824" s="11">
        <f>COUNTIFS(Ishop!$AG:$AG,Source!$U$1,Ishop!$BG:$BG,Source!$D824,Ishop!$B:$B,Source!$C824)</f>
        <v>0</v>
      </c>
      <c r="V824" s="11">
        <f>COUNTIFS(Ishop!$AG:$AG,Source!$V$1,Ishop!$BG:$BG,Source!$D824,Ishop!$B:$B,Source!$C824)</f>
        <v>0</v>
      </c>
      <c r="W824" s="11">
        <f>COUNTIFS(Ishop!$AG:$AG,Source!$W$1,Ishop!$BG:$BG,Source!$D824,Ishop!$B:$B,Source!$C824)</f>
        <v>0</v>
      </c>
      <c r="X824" s="11">
        <f>COUNTIFS(Ishop!$AG:$AG,Source!$X$1,Ishop!$BG:$BG,Source!$D824,Ishop!$B:$B,Source!$C824)</f>
        <v>0</v>
      </c>
      <c r="Y824" s="11">
        <f>COUNTIFS(Ishop!$AG:$AG,Source!$Y$1,Ishop!$BG:$BG,Source!$D824,Ishop!$B:$B,Source!$C824)</f>
        <v>0</v>
      </c>
      <c r="Z824" s="11">
        <f>COUNTIFS(Ishop!$AG:$AG,Source!$Z$1,Ishop!$BG:$BG,Source!$D824,Ishop!$B:$B,Source!$C824,Ishop!$J:$J,"OUI")</f>
        <v>0</v>
      </c>
      <c r="AA824" s="11">
        <f>COUNTIFS(Ishop!$AG:$AG,Source!$AA$1,Ishop!$BG:$BG,Source!$D824,Ishop!$B:$B,Source!$C824,Ishop!$J:$J,"OUI")</f>
        <v>0</v>
      </c>
      <c r="AB824" s="11">
        <f>COUNTIFS(Ishop!$AG:$AG,Source!$AB$1,Ishop!$BG:$BG,Source!$D824,Ishop!$B:$B,Source!$C824,Ishop!$J:$J,"OUI")</f>
        <v>0</v>
      </c>
      <c r="AC824" s="11">
        <f>COUNTIFS(Ishop!$AG:$AG,Source!$AC$1,Ishop!$BG:$BG,Source!$D824,Ishop!$B:$B,Source!$C824,Ishop!$J:$J,"OUI")</f>
        <v>0</v>
      </c>
      <c r="AD824" s="11">
        <f>COUNTIFS(Ishop!$AG:$AG,Source!$AD$1,Ishop!$BG:$BG,Source!$D824,Ishop!$B:$B,Source!$C824,Ishop!$J:$J,"OUI")</f>
        <v>0</v>
      </c>
      <c r="AE824" s="11">
        <f>COUNTIFS(Ishop!$AG:$AG,Source!$AE$1,Ishop!$BG:$BG,Source!$D824,Ishop!$B:$B,Source!$C824,Ishop!$J:$J,"OUI")</f>
        <v>0</v>
      </c>
      <c r="AF824" s="11">
        <f>COUNTIFS(Ishop!$AG:$AG,Source!$AF$1,Ishop!$BG:$BG,Source!$D824,Ishop!$B:$B,Source!$C824,Ishop!$J:$J,"OUI")</f>
        <v>0</v>
      </c>
      <c r="AG824" s="11">
        <f>COUNTIFS(Ishop!$AG:$AG,Source!$AG$1,Ishop!$BG:$BG,Source!$D824,Ishop!$B:$B,Source!$C824,Ishop!$J:$J,"OUI")</f>
        <v>0</v>
      </c>
      <c r="AH824" s="11">
        <f>COUNTIFS(Ishop!$AG:$AG,Source!$AH$1,Ishop!$BG:$BG,Source!$D824,Ishop!$B:$B,Source!$C824,Ishop!$J:$J,"OUI")</f>
        <v>0</v>
      </c>
      <c r="AI824" s="11">
        <f>COUNTIFS(Ishop!$AG:$AG,Source!$AI$1,Ishop!$BG:$BG,Source!$D824,Ishop!$B:$B,Source!$C824,Ishop!$J:$J,"OUI")</f>
        <v>0</v>
      </c>
      <c r="AJ824" s="11">
        <f>COUNTIFS(Ishop!$AG:$AG,Source!$AJ$1,Ishop!$BG:$BG,Source!$D824,Ishop!$B:$B,Source!$C824,Ishop!$J:$J,"OUI")</f>
        <v>0</v>
      </c>
      <c r="AK824" s="11">
        <f>COUNTIFS(Ishop!$AG:$AG,Source!$AK$1,Ishop!$BG:$BG,Source!$D824,Ishop!$B:$B,Source!$C824,Ishop!$J:$J,"OUI")</f>
        <v>0</v>
      </c>
      <c r="AL824" s="11">
        <f>COUNTIFS(Ishop!$AG:$AG,Source!$AL$1,Ishop!$BG:$BG,Source!$D824,Ishop!$B:$B,Source!$C824,Ishop!$J:$J,"OUI")</f>
        <v>0</v>
      </c>
      <c r="AM824" s="11">
        <f>COUNTIFS(Ishop!$AG:$AG,Source!$AM$1,Ishop!$BG:$BG,Source!$D824,Ishop!$B:$B,Source!$C824,Ishop!$J:$J,"OUI")</f>
        <v>0</v>
      </c>
      <c r="AN824" s="11">
        <f>COUNTIFS(Dolmen!$W:$W,"Sensatio",Dolmen!$O:$O,Source!D824,Dolmen!$F:$F,Source!C824)</f>
        <v>0</v>
      </c>
      <c r="AO824" s="11">
        <f>COUNTIFS(Dolmen!$AC:$AC,"Bbox Miami",Dolmen!$O:$O,Source!D824,Dolmen!$F:$F,Source!C824)</f>
        <v>0</v>
      </c>
      <c r="AP824" s="11">
        <f>COUNTIFS(Dolmen!$AD:$AD,"1",Dolmen!$W:$W,"",Dolmen!$O:$O,Source!D824,Dolmen!$F:$F,Source!C824)</f>
        <v>0</v>
      </c>
      <c r="AQ824" s="11">
        <f>COUNTIFS(Dolmen!$W:$W,"Sensation",Dolmen!$Y:$Y,"1",Dolmen!$O:$O,Source!D824,Dolmen!$F:$F,Source!C824)</f>
        <v>0</v>
      </c>
      <c r="AR824" s="11">
        <f>COUNTIFS(Dolmen!$AC:$AC,"Bbox Miami",Dolmen!$Y:$Y,"1",Dolmen!$O:$O,Source!D824,Dolmen!$F:$F,Source!C824)</f>
        <v>0</v>
      </c>
      <c r="AS824" s="11">
        <f>COUNTIFS(Dolmen!$AD:$AD,"1",Dolmen!$W:$W,"",Dolmen!$Y:$Y,"1",Dolmen!$O:$O,Source!D824,Dolmen!$F:$F,Source!C824)</f>
        <v>0</v>
      </c>
      <c r="AT824" s="11">
        <f t="shared" si="300"/>
        <v>0</v>
      </c>
      <c r="AU824" s="11">
        <f t="shared" si="301"/>
        <v>0</v>
      </c>
      <c r="AV824" s="11">
        <f t="shared" si="302"/>
        <v>0</v>
      </c>
      <c r="AW824" s="11">
        <f t="shared" si="303"/>
        <v>0</v>
      </c>
      <c r="AX824" s="11">
        <f t="shared" si="304"/>
        <v>0</v>
      </c>
      <c r="AY824" s="11">
        <f t="shared" si="305"/>
        <v>0</v>
      </c>
      <c r="AZ824" s="11">
        <f t="shared" si="306"/>
        <v>0</v>
      </c>
      <c r="BA824" s="11">
        <f t="shared" si="307"/>
        <v>0</v>
      </c>
      <c r="BB824" s="11">
        <f t="shared" si="308"/>
        <v>0</v>
      </c>
      <c r="BC824" s="11">
        <f t="shared" si="309"/>
        <v>0</v>
      </c>
      <c r="BD824" s="11">
        <f>SUMIFS(Ishop!$BK:$BK,Ishop!$BG:$BG,Source!D824,Ishop!$B:$B,Source!C824)</f>
        <v>0</v>
      </c>
      <c r="BE824" s="11">
        <f>COUNTIFS(Ishop!$AW:$AW,"OUI",Ishop!$BG:$BG,Source!D824,Ishop!$B:$B,Source!C824)</f>
        <v>0</v>
      </c>
      <c r="BF824" s="11">
        <f t="shared" si="310"/>
        <v>0</v>
      </c>
      <c r="BG824" s="11">
        <f t="shared" si="311"/>
        <v>0</v>
      </c>
      <c r="BH824" s="11">
        <f t="shared" si="312"/>
        <v>0</v>
      </c>
      <c r="BI824" s="11">
        <f t="shared" si="313"/>
        <v>0</v>
      </c>
      <c r="BJ824" s="11">
        <f t="shared" si="314"/>
        <v>0</v>
      </c>
      <c r="BK824" s="11">
        <f t="shared" si="315"/>
        <v>0</v>
      </c>
      <c r="BL824" s="11">
        <f t="shared" si="316"/>
        <v>0</v>
      </c>
      <c r="BM824" s="11">
        <f t="shared" si="317"/>
        <v>0</v>
      </c>
      <c r="BN824" s="25">
        <f>Z824*Budget!$A$6</f>
        <v>0</v>
      </c>
      <c r="BO824" s="25">
        <f>AA824*(Budget!$B$6+Budget!$B$7)</f>
        <v>0</v>
      </c>
      <c r="BP824" s="25">
        <f>AB824*(Budget!$C$6+Budget!$C$7)</f>
        <v>0</v>
      </c>
      <c r="BQ824" s="25">
        <f>AC824*(Budget!$D$6+Budget!$D$7)</f>
        <v>0</v>
      </c>
      <c r="BR824" s="25">
        <f>AD824*(Budget!$E$6+Budget!$E$7)</f>
        <v>0</v>
      </c>
      <c r="BS824" s="25">
        <f>AE824*(Budget!$F$6+Budget!$F$7)</f>
        <v>0</v>
      </c>
      <c r="BT824" s="25">
        <f>AF824*(Budget!$G$6+Budget!$G$7)</f>
        <v>0</v>
      </c>
      <c r="BU824" s="25">
        <f>AG824*Budget!$H$6</f>
        <v>0</v>
      </c>
      <c r="BV824" s="25">
        <f>AH824*Budget!$I$6</f>
        <v>0</v>
      </c>
      <c r="BW824" s="25">
        <f>AI824*Budget!$J$6</f>
        <v>0</v>
      </c>
      <c r="BX824" s="25">
        <f>AJ824*Budget!$K$6</f>
        <v>0</v>
      </c>
      <c r="BY824" s="25">
        <f>AK824*Budget!$L$6</f>
        <v>0</v>
      </c>
      <c r="BZ824" s="25">
        <f>AL824*Budget!$M$6</f>
        <v>0</v>
      </c>
      <c r="CA824" s="25">
        <f>AM824*Budget!$N$6</f>
        <v>0</v>
      </c>
      <c r="CB824" s="25">
        <f>AQ824*Budget!$O$6</f>
        <v>0</v>
      </c>
      <c r="CC824" s="25">
        <f>AR824*Budget!$S$6</f>
        <v>0</v>
      </c>
      <c r="CD824" s="25">
        <f>AS824*Budget!$Q$6</f>
        <v>0</v>
      </c>
      <c r="CE824" s="25">
        <f t="shared" si="318"/>
        <v>0</v>
      </c>
      <c r="CF824" s="11" t="e">
        <f>COUNTIFS(#REF!,Source!E824,#REF!,Source!C824)</f>
        <v>#REF!</v>
      </c>
      <c r="CG824" s="11" t="str">
        <f t="shared" si="319"/>
        <v>--</v>
      </c>
    </row>
    <row r="825" spans="1:85" x14ac:dyDescent="0.25">
      <c r="A825" t="str">
        <f>IFERROR(VLOOKUP(MONTH(C825),Date!$A$2:$B$13,2,0),"--")</f>
        <v>Avril</v>
      </c>
      <c r="B825" s="11">
        <f t="shared" si="298"/>
        <v>15</v>
      </c>
      <c r="C825" s="28">
        <f t="shared" si="320"/>
        <v>42103</v>
      </c>
      <c r="D825" s="29" t="s">
        <v>225</v>
      </c>
      <c r="E825" s="30" t="str">
        <f>IFERROR(VLOOKUP(D825,Listing!$A:$B,2,0),"--")</f>
        <v>A44046</v>
      </c>
      <c r="F825" s="30" t="str">
        <f>IFERROR(VLOOKUP(D825,Listing!$A:$E,5,0),"-")</f>
        <v>ELOUIDADI  HAMZA</v>
      </c>
      <c r="G825" s="4">
        <f>IFERROR(VLOOKUP(D825,Listing!$A:$F,6,0),"--")</f>
        <v>42079</v>
      </c>
      <c r="H825" s="11" t="str">
        <f>IFERROR(VLOOKUP(D825,Listing!$A:$D,4,0),"--")</f>
        <v>NAJOUA ALLAOULAHCEN</v>
      </c>
      <c r="I825" s="11" t="str">
        <f t="shared" si="299"/>
        <v>AAC</v>
      </c>
      <c r="J825" s="31">
        <f>IFERROR(COUNTIFS(Ishop!$BG:$BG,Source!D825,Ishop!$B:$B,Source!C825),"--")</f>
        <v>0</v>
      </c>
      <c r="K825" s="11">
        <f>IFERROR(COUNTIFS(Ishop!$BG:$BG,Source!D825,Ishop!$B:$B,Source!C825,Ishop!$J:$J,"OUI"),"--")</f>
        <v>0</v>
      </c>
      <c r="L825" s="11">
        <f>COUNTIFS(Ishop!$AG:$AG,Source!$L$1,Ishop!$BG:$BG,Source!$D825,Ishop!$B:$B,Source!$C825)</f>
        <v>0</v>
      </c>
      <c r="M825" s="11">
        <f>COUNTIFS(Ishop!$AG:$AG,Source!$M$1,Ishop!$BG:$BG,Source!$D825,Ishop!$B:$B,Source!$C825)</f>
        <v>0</v>
      </c>
      <c r="N825" s="11">
        <f>COUNTIFS(Ishop!$AG:$AG,Source!$N$1,Ishop!$BG:$BG,Source!$D825,Ishop!$B:$B,Source!$C825)</f>
        <v>0</v>
      </c>
      <c r="O825" s="11">
        <f>COUNTIFS(Ishop!$AG:$AG,Source!$O$1,Ishop!$BG:$BG,Source!$D825,Ishop!$B:$B,Source!$C825)</f>
        <v>0</v>
      </c>
      <c r="P825" s="11">
        <f>COUNTIFS(Ishop!$AG:$AG,Source!$P$1,Ishop!$BG:$BG,Source!$D825,Ishop!$B:$B,Source!$C825)</f>
        <v>0</v>
      </c>
      <c r="Q825" s="11">
        <f>COUNTIFS(Ishop!$AG:$AG,Source!$Q$1,Ishop!$BG:$BG,Source!$D825,Ishop!$B:$B,Source!$C825)</f>
        <v>0</v>
      </c>
      <c r="R825" s="11">
        <f>COUNTIFS(Ishop!$AG:$AG,Source!$R$1,Ishop!$BG:$BG,Source!$D825,Ishop!$B:$B,Source!$C825)</f>
        <v>0</v>
      </c>
      <c r="S825" s="11">
        <f>COUNTIFS(Ishop!$AG:$AG,Source!$S$1,Ishop!$BG:$BG,Source!$D825,Ishop!$B:$B,Source!$C825)</f>
        <v>0</v>
      </c>
      <c r="T825" s="11">
        <f>COUNTIFS(Ishop!$AG:$AG,Source!$T$1,Ishop!$BG:$BG,Source!$D825,Ishop!$B:$B,Source!$C825)</f>
        <v>0</v>
      </c>
      <c r="U825" s="11">
        <f>COUNTIFS(Ishop!$AG:$AG,Source!$U$1,Ishop!$BG:$BG,Source!$D825,Ishop!$B:$B,Source!$C825)</f>
        <v>0</v>
      </c>
      <c r="V825" s="11">
        <f>COUNTIFS(Ishop!$AG:$AG,Source!$V$1,Ishop!$BG:$BG,Source!$D825,Ishop!$B:$B,Source!$C825)</f>
        <v>0</v>
      </c>
      <c r="W825" s="11">
        <f>COUNTIFS(Ishop!$AG:$AG,Source!$W$1,Ishop!$BG:$BG,Source!$D825,Ishop!$B:$B,Source!$C825)</f>
        <v>0</v>
      </c>
      <c r="X825" s="11">
        <f>COUNTIFS(Ishop!$AG:$AG,Source!$X$1,Ishop!$BG:$BG,Source!$D825,Ishop!$B:$B,Source!$C825)</f>
        <v>0</v>
      </c>
      <c r="Y825" s="11">
        <f>COUNTIFS(Ishop!$AG:$AG,Source!$Y$1,Ishop!$BG:$BG,Source!$D825,Ishop!$B:$B,Source!$C825)</f>
        <v>0</v>
      </c>
      <c r="Z825" s="11">
        <f>COUNTIFS(Ishop!$AG:$AG,Source!$Z$1,Ishop!$BG:$BG,Source!$D825,Ishop!$B:$B,Source!$C825,Ishop!$J:$J,"OUI")</f>
        <v>0</v>
      </c>
      <c r="AA825" s="11">
        <f>COUNTIFS(Ishop!$AG:$AG,Source!$AA$1,Ishop!$BG:$BG,Source!$D825,Ishop!$B:$B,Source!$C825,Ishop!$J:$J,"OUI")</f>
        <v>0</v>
      </c>
      <c r="AB825" s="11">
        <f>COUNTIFS(Ishop!$AG:$AG,Source!$AB$1,Ishop!$BG:$BG,Source!$D825,Ishop!$B:$B,Source!$C825,Ishop!$J:$J,"OUI")</f>
        <v>0</v>
      </c>
      <c r="AC825" s="11">
        <f>COUNTIFS(Ishop!$AG:$AG,Source!$AC$1,Ishop!$BG:$BG,Source!$D825,Ishop!$B:$B,Source!$C825,Ishop!$J:$J,"OUI")</f>
        <v>0</v>
      </c>
      <c r="AD825" s="11">
        <f>COUNTIFS(Ishop!$AG:$AG,Source!$AD$1,Ishop!$BG:$BG,Source!$D825,Ishop!$B:$B,Source!$C825,Ishop!$J:$J,"OUI")</f>
        <v>0</v>
      </c>
      <c r="AE825" s="11">
        <f>COUNTIFS(Ishop!$AG:$AG,Source!$AE$1,Ishop!$BG:$BG,Source!$D825,Ishop!$B:$B,Source!$C825,Ishop!$J:$J,"OUI")</f>
        <v>0</v>
      </c>
      <c r="AF825" s="11">
        <f>COUNTIFS(Ishop!$AG:$AG,Source!$AF$1,Ishop!$BG:$BG,Source!$D825,Ishop!$B:$B,Source!$C825,Ishop!$J:$J,"OUI")</f>
        <v>0</v>
      </c>
      <c r="AG825" s="11">
        <f>COUNTIFS(Ishop!$AG:$AG,Source!$AG$1,Ishop!$BG:$BG,Source!$D825,Ishop!$B:$B,Source!$C825,Ishop!$J:$J,"OUI")</f>
        <v>0</v>
      </c>
      <c r="AH825" s="11">
        <f>COUNTIFS(Ishop!$AG:$AG,Source!$AH$1,Ishop!$BG:$BG,Source!$D825,Ishop!$B:$B,Source!$C825,Ishop!$J:$J,"OUI")</f>
        <v>0</v>
      </c>
      <c r="AI825" s="11">
        <f>COUNTIFS(Ishop!$AG:$AG,Source!$AI$1,Ishop!$BG:$BG,Source!$D825,Ishop!$B:$B,Source!$C825,Ishop!$J:$J,"OUI")</f>
        <v>0</v>
      </c>
      <c r="AJ825" s="11">
        <f>COUNTIFS(Ishop!$AG:$AG,Source!$AJ$1,Ishop!$BG:$BG,Source!$D825,Ishop!$B:$B,Source!$C825,Ishop!$J:$J,"OUI")</f>
        <v>0</v>
      </c>
      <c r="AK825" s="11">
        <f>COUNTIFS(Ishop!$AG:$AG,Source!$AK$1,Ishop!$BG:$BG,Source!$D825,Ishop!$B:$B,Source!$C825,Ishop!$J:$J,"OUI")</f>
        <v>0</v>
      </c>
      <c r="AL825" s="11">
        <f>COUNTIFS(Ishop!$AG:$AG,Source!$AL$1,Ishop!$BG:$BG,Source!$D825,Ishop!$B:$B,Source!$C825,Ishop!$J:$J,"OUI")</f>
        <v>0</v>
      </c>
      <c r="AM825" s="11">
        <f>COUNTIFS(Ishop!$AG:$AG,Source!$AM$1,Ishop!$BG:$BG,Source!$D825,Ishop!$B:$B,Source!$C825,Ishop!$J:$J,"OUI")</f>
        <v>0</v>
      </c>
      <c r="AN825" s="11">
        <f>COUNTIFS(Dolmen!$W:$W,"Sensatio",Dolmen!$O:$O,Source!D825,Dolmen!$F:$F,Source!C825)</f>
        <v>0</v>
      </c>
      <c r="AO825" s="11">
        <f>COUNTIFS(Dolmen!$AC:$AC,"Bbox Miami",Dolmen!$O:$O,Source!D825,Dolmen!$F:$F,Source!C825)</f>
        <v>0</v>
      </c>
      <c r="AP825" s="11">
        <f>COUNTIFS(Dolmen!$AD:$AD,"1",Dolmen!$W:$W,"",Dolmen!$O:$O,Source!D825,Dolmen!$F:$F,Source!C825)</f>
        <v>0</v>
      </c>
      <c r="AQ825" s="11">
        <f>COUNTIFS(Dolmen!$W:$W,"Sensation",Dolmen!$Y:$Y,"1",Dolmen!$O:$O,Source!D825,Dolmen!$F:$F,Source!C825)</f>
        <v>0</v>
      </c>
      <c r="AR825" s="11">
        <f>COUNTIFS(Dolmen!$AC:$AC,"Bbox Miami",Dolmen!$Y:$Y,"1",Dolmen!$O:$O,Source!D825,Dolmen!$F:$F,Source!C825)</f>
        <v>0</v>
      </c>
      <c r="AS825" s="11">
        <f>COUNTIFS(Dolmen!$AD:$AD,"1",Dolmen!$W:$W,"",Dolmen!$Y:$Y,"1",Dolmen!$O:$O,Source!D825,Dolmen!$F:$F,Source!C825)</f>
        <v>0</v>
      </c>
      <c r="AT825" s="11">
        <f t="shared" si="300"/>
        <v>0</v>
      </c>
      <c r="AU825" s="11">
        <f t="shared" si="301"/>
        <v>0</v>
      </c>
      <c r="AV825" s="11">
        <f t="shared" si="302"/>
        <v>0</v>
      </c>
      <c r="AW825" s="11">
        <f t="shared" si="303"/>
        <v>0</v>
      </c>
      <c r="AX825" s="11">
        <f t="shared" si="304"/>
        <v>0</v>
      </c>
      <c r="AY825" s="11">
        <f t="shared" si="305"/>
        <v>0</v>
      </c>
      <c r="AZ825" s="11">
        <f t="shared" si="306"/>
        <v>0</v>
      </c>
      <c r="BA825" s="11">
        <f t="shared" si="307"/>
        <v>0</v>
      </c>
      <c r="BB825" s="11">
        <f t="shared" si="308"/>
        <v>0</v>
      </c>
      <c r="BC825" s="11">
        <f t="shared" si="309"/>
        <v>0</v>
      </c>
      <c r="BD825" s="11">
        <f>SUMIFS(Ishop!$BK:$BK,Ishop!$BG:$BG,Source!D825,Ishop!$B:$B,Source!C825)</f>
        <v>0</v>
      </c>
      <c r="BE825" s="11">
        <f>COUNTIFS(Ishop!$AW:$AW,"OUI",Ishop!$BG:$BG,Source!D825,Ishop!$B:$B,Source!C825)</f>
        <v>0</v>
      </c>
      <c r="BF825" s="11">
        <f t="shared" si="310"/>
        <v>0</v>
      </c>
      <c r="BG825" s="11">
        <f t="shared" si="311"/>
        <v>0</v>
      </c>
      <c r="BH825" s="11">
        <f t="shared" si="312"/>
        <v>0</v>
      </c>
      <c r="BI825" s="11">
        <f t="shared" si="313"/>
        <v>0</v>
      </c>
      <c r="BJ825" s="11">
        <f t="shared" si="314"/>
        <v>0</v>
      </c>
      <c r="BK825" s="11">
        <f t="shared" si="315"/>
        <v>0</v>
      </c>
      <c r="BL825" s="11">
        <f t="shared" si="316"/>
        <v>0</v>
      </c>
      <c r="BM825" s="11">
        <f t="shared" si="317"/>
        <v>0</v>
      </c>
      <c r="BN825" s="25">
        <f>Z825*Budget!$A$6</f>
        <v>0</v>
      </c>
      <c r="BO825" s="25">
        <f>AA825*(Budget!$B$6+Budget!$B$7)</f>
        <v>0</v>
      </c>
      <c r="BP825" s="25">
        <f>AB825*(Budget!$C$6+Budget!$C$7)</f>
        <v>0</v>
      </c>
      <c r="BQ825" s="25">
        <f>AC825*(Budget!$D$6+Budget!$D$7)</f>
        <v>0</v>
      </c>
      <c r="BR825" s="25">
        <f>AD825*(Budget!$E$6+Budget!$E$7)</f>
        <v>0</v>
      </c>
      <c r="BS825" s="25">
        <f>AE825*(Budget!$F$6+Budget!$F$7)</f>
        <v>0</v>
      </c>
      <c r="BT825" s="25">
        <f>AF825*(Budget!$G$6+Budget!$G$7)</f>
        <v>0</v>
      </c>
      <c r="BU825" s="25">
        <f>AG825*Budget!$H$6</f>
        <v>0</v>
      </c>
      <c r="BV825" s="25">
        <f>AH825*Budget!$I$6</f>
        <v>0</v>
      </c>
      <c r="BW825" s="25">
        <f>AI825*Budget!$J$6</f>
        <v>0</v>
      </c>
      <c r="BX825" s="25">
        <f>AJ825*Budget!$K$6</f>
        <v>0</v>
      </c>
      <c r="BY825" s="25">
        <f>AK825*Budget!$L$6</f>
        <v>0</v>
      </c>
      <c r="BZ825" s="25">
        <f>AL825*Budget!$M$6</f>
        <v>0</v>
      </c>
      <c r="CA825" s="25">
        <f>AM825*Budget!$N$6</f>
        <v>0</v>
      </c>
      <c r="CB825" s="25">
        <f>AQ825*Budget!$O$6</f>
        <v>0</v>
      </c>
      <c r="CC825" s="25">
        <f>AR825*Budget!$S$6</f>
        <v>0</v>
      </c>
      <c r="CD825" s="25">
        <f>AS825*Budget!$Q$6</f>
        <v>0</v>
      </c>
      <c r="CE825" s="25">
        <f t="shared" si="318"/>
        <v>0</v>
      </c>
      <c r="CF825" s="11" t="e">
        <f>COUNTIFS(#REF!,Source!E825,#REF!,Source!C825)</f>
        <v>#REF!</v>
      </c>
      <c r="CG825" s="11" t="str">
        <f t="shared" si="319"/>
        <v>--</v>
      </c>
    </row>
    <row r="826" spans="1:85" x14ac:dyDescent="0.25">
      <c r="A826" t="str">
        <f>IFERROR(VLOOKUP(MONTH(C826),Date!$A$2:$B$13,2,0),"--")</f>
        <v>Avril</v>
      </c>
      <c r="B826" s="11">
        <f t="shared" si="298"/>
        <v>15</v>
      </c>
      <c r="C826" s="28">
        <f t="shared" si="320"/>
        <v>42103</v>
      </c>
      <c r="D826" s="29" t="s">
        <v>226</v>
      </c>
      <c r="E826" s="30" t="str">
        <f>IFERROR(VLOOKUP(D826,Listing!$A:$B,2,0),"--")</f>
        <v>A44041</v>
      </c>
      <c r="F826" s="30" t="str">
        <f>IFERROR(VLOOKUP(D826,Listing!$A:$E,5,0),"-")</f>
        <v>FILALI  MUSTAPHA</v>
      </c>
      <c r="G826" s="4">
        <f>IFERROR(VLOOKUP(D826,Listing!$A:$F,6,0),"--")</f>
        <v>42079</v>
      </c>
      <c r="H826" s="11" t="str">
        <f>IFERROR(VLOOKUP(D826,Listing!$A:$D,4,0),"--")</f>
        <v>NAJOUA ALLAOULAHCEN</v>
      </c>
      <c r="I826" s="11" t="str">
        <f t="shared" si="299"/>
        <v>AAC</v>
      </c>
      <c r="J826" s="31">
        <f>IFERROR(COUNTIFS(Ishop!$BG:$BG,Source!D826,Ishop!$B:$B,Source!C826),"--")</f>
        <v>0</v>
      </c>
      <c r="K826" s="11">
        <f>IFERROR(COUNTIFS(Ishop!$BG:$BG,Source!D826,Ishop!$B:$B,Source!C826,Ishop!$J:$J,"OUI"),"--")</f>
        <v>0</v>
      </c>
      <c r="L826" s="11">
        <f>COUNTIFS(Ishop!$AG:$AG,Source!$L$1,Ishop!$BG:$BG,Source!$D826,Ishop!$B:$B,Source!$C826)</f>
        <v>0</v>
      </c>
      <c r="M826" s="11">
        <f>COUNTIFS(Ishop!$AG:$AG,Source!$M$1,Ishop!$BG:$BG,Source!$D826,Ishop!$B:$B,Source!$C826)</f>
        <v>0</v>
      </c>
      <c r="N826" s="11">
        <f>COUNTIFS(Ishop!$AG:$AG,Source!$N$1,Ishop!$BG:$BG,Source!$D826,Ishop!$B:$B,Source!$C826)</f>
        <v>0</v>
      </c>
      <c r="O826" s="11">
        <f>COUNTIFS(Ishop!$AG:$AG,Source!$O$1,Ishop!$BG:$BG,Source!$D826,Ishop!$B:$B,Source!$C826)</f>
        <v>0</v>
      </c>
      <c r="P826" s="11">
        <f>COUNTIFS(Ishop!$AG:$AG,Source!$P$1,Ishop!$BG:$BG,Source!$D826,Ishop!$B:$B,Source!$C826)</f>
        <v>0</v>
      </c>
      <c r="Q826" s="11">
        <f>COUNTIFS(Ishop!$AG:$AG,Source!$Q$1,Ishop!$BG:$BG,Source!$D826,Ishop!$B:$B,Source!$C826)</f>
        <v>0</v>
      </c>
      <c r="R826" s="11">
        <f>COUNTIFS(Ishop!$AG:$AG,Source!$R$1,Ishop!$BG:$BG,Source!$D826,Ishop!$B:$B,Source!$C826)</f>
        <v>0</v>
      </c>
      <c r="S826" s="11">
        <f>COUNTIFS(Ishop!$AG:$AG,Source!$S$1,Ishop!$BG:$BG,Source!$D826,Ishop!$B:$B,Source!$C826)</f>
        <v>0</v>
      </c>
      <c r="T826" s="11">
        <f>COUNTIFS(Ishop!$AG:$AG,Source!$T$1,Ishop!$BG:$BG,Source!$D826,Ishop!$B:$B,Source!$C826)</f>
        <v>0</v>
      </c>
      <c r="U826" s="11">
        <f>COUNTIFS(Ishop!$AG:$AG,Source!$U$1,Ishop!$BG:$BG,Source!$D826,Ishop!$B:$B,Source!$C826)</f>
        <v>0</v>
      </c>
      <c r="V826" s="11">
        <f>COUNTIFS(Ishop!$AG:$AG,Source!$V$1,Ishop!$BG:$BG,Source!$D826,Ishop!$B:$B,Source!$C826)</f>
        <v>0</v>
      </c>
      <c r="W826" s="11">
        <f>COUNTIFS(Ishop!$AG:$AG,Source!$W$1,Ishop!$BG:$BG,Source!$D826,Ishop!$B:$B,Source!$C826)</f>
        <v>0</v>
      </c>
      <c r="X826" s="11">
        <f>COUNTIFS(Ishop!$AG:$AG,Source!$X$1,Ishop!$BG:$BG,Source!$D826,Ishop!$B:$B,Source!$C826)</f>
        <v>0</v>
      </c>
      <c r="Y826" s="11">
        <f>COUNTIFS(Ishop!$AG:$AG,Source!$Y$1,Ishop!$BG:$BG,Source!$D826,Ishop!$B:$B,Source!$C826)</f>
        <v>0</v>
      </c>
      <c r="Z826" s="11">
        <f>COUNTIFS(Ishop!$AG:$AG,Source!$Z$1,Ishop!$BG:$BG,Source!$D826,Ishop!$B:$B,Source!$C826,Ishop!$J:$J,"OUI")</f>
        <v>0</v>
      </c>
      <c r="AA826" s="11">
        <f>COUNTIFS(Ishop!$AG:$AG,Source!$AA$1,Ishop!$BG:$BG,Source!$D826,Ishop!$B:$B,Source!$C826,Ishop!$J:$J,"OUI")</f>
        <v>0</v>
      </c>
      <c r="AB826" s="11">
        <f>COUNTIFS(Ishop!$AG:$AG,Source!$AB$1,Ishop!$BG:$BG,Source!$D826,Ishop!$B:$B,Source!$C826,Ishop!$J:$J,"OUI")</f>
        <v>0</v>
      </c>
      <c r="AC826" s="11">
        <f>COUNTIFS(Ishop!$AG:$AG,Source!$AC$1,Ishop!$BG:$BG,Source!$D826,Ishop!$B:$B,Source!$C826,Ishop!$J:$J,"OUI")</f>
        <v>0</v>
      </c>
      <c r="AD826" s="11">
        <f>COUNTIFS(Ishop!$AG:$AG,Source!$AD$1,Ishop!$BG:$BG,Source!$D826,Ishop!$B:$B,Source!$C826,Ishop!$J:$J,"OUI")</f>
        <v>0</v>
      </c>
      <c r="AE826" s="11">
        <f>COUNTIFS(Ishop!$AG:$AG,Source!$AE$1,Ishop!$BG:$BG,Source!$D826,Ishop!$B:$B,Source!$C826,Ishop!$J:$J,"OUI")</f>
        <v>0</v>
      </c>
      <c r="AF826" s="11">
        <f>COUNTIFS(Ishop!$AG:$AG,Source!$AF$1,Ishop!$BG:$BG,Source!$D826,Ishop!$B:$B,Source!$C826,Ishop!$J:$J,"OUI")</f>
        <v>0</v>
      </c>
      <c r="AG826" s="11">
        <f>COUNTIFS(Ishop!$AG:$AG,Source!$AG$1,Ishop!$BG:$BG,Source!$D826,Ishop!$B:$B,Source!$C826,Ishop!$J:$J,"OUI")</f>
        <v>0</v>
      </c>
      <c r="AH826" s="11">
        <f>COUNTIFS(Ishop!$AG:$AG,Source!$AH$1,Ishop!$BG:$BG,Source!$D826,Ishop!$B:$B,Source!$C826,Ishop!$J:$J,"OUI")</f>
        <v>0</v>
      </c>
      <c r="AI826" s="11">
        <f>COUNTIFS(Ishop!$AG:$AG,Source!$AI$1,Ishop!$BG:$BG,Source!$D826,Ishop!$B:$B,Source!$C826,Ishop!$J:$J,"OUI")</f>
        <v>0</v>
      </c>
      <c r="AJ826" s="11">
        <f>COUNTIFS(Ishop!$AG:$AG,Source!$AJ$1,Ishop!$BG:$BG,Source!$D826,Ishop!$B:$B,Source!$C826,Ishop!$J:$J,"OUI")</f>
        <v>0</v>
      </c>
      <c r="AK826" s="11">
        <f>COUNTIFS(Ishop!$AG:$AG,Source!$AK$1,Ishop!$BG:$BG,Source!$D826,Ishop!$B:$B,Source!$C826,Ishop!$J:$J,"OUI")</f>
        <v>0</v>
      </c>
      <c r="AL826" s="11">
        <f>COUNTIFS(Ishop!$AG:$AG,Source!$AL$1,Ishop!$BG:$BG,Source!$D826,Ishop!$B:$B,Source!$C826,Ishop!$J:$J,"OUI")</f>
        <v>0</v>
      </c>
      <c r="AM826" s="11">
        <f>COUNTIFS(Ishop!$AG:$AG,Source!$AM$1,Ishop!$BG:$BG,Source!$D826,Ishop!$B:$B,Source!$C826,Ishop!$J:$J,"OUI")</f>
        <v>0</v>
      </c>
      <c r="AN826" s="11">
        <f>COUNTIFS(Dolmen!$W:$W,"Sensatio",Dolmen!$O:$O,Source!D826,Dolmen!$F:$F,Source!C826)</f>
        <v>0</v>
      </c>
      <c r="AO826" s="11">
        <f>COUNTIFS(Dolmen!$AC:$AC,"Bbox Miami",Dolmen!$O:$O,Source!D826,Dolmen!$F:$F,Source!C826)</f>
        <v>0</v>
      </c>
      <c r="AP826" s="11">
        <f>COUNTIFS(Dolmen!$AD:$AD,"1",Dolmen!$W:$W,"",Dolmen!$O:$O,Source!D826,Dolmen!$F:$F,Source!C826)</f>
        <v>0</v>
      </c>
      <c r="AQ826" s="11">
        <f>COUNTIFS(Dolmen!$W:$W,"Sensation",Dolmen!$Y:$Y,"1",Dolmen!$O:$O,Source!D826,Dolmen!$F:$F,Source!C826)</f>
        <v>0</v>
      </c>
      <c r="AR826" s="11">
        <f>COUNTIFS(Dolmen!$AC:$AC,"Bbox Miami",Dolmen!$Y:$Y,"1",Dolmen!$O:$O,Source!D826,Dolmen!$F:$F,Source!C826)</f>
        <v>0</v>
      </c>
      <c r="AS826" s="11">
        <f>COUNTIFS(Dolmen!$AD:$AD,"1",Dolmen!$W:$W,"",Dolmen!$Y:$Y,"1",Dolmen!$O:$O,Source!D826,Dolmen!$F:$F,Source!C826)</f>
        <v>0</v>
      </c>
      <c r="AT826" s="11">
        <f t="shared" si="300"/>
        <v>0</v>
      </c>
      <c r="AU826" s="11">
        <f t="shared" si="301"/>
        <v>0</v>
      </c>
      <c r="AV826" s="11">
        <f t="shared" si="302"/>
        <v>0</v>
      </c>
      <c r="AW826" s="11">
        <f t="shared" si="303"/>
        <v>0</v>
      </c>
      <c r="AX826" s="11">
        <f t="shared" si="304"/>
        <v>0</v>
      </c>
      <c r="AY826" s="11">
        <f t="shared" si="305"/>
        <v>0</v>
      </c>
      <c r="AZ826" s="11">
        <f t="shared" si="306"/>
        <v>0</v>
      </c>
      <c r="BA826" s="11">
        <f t="shared" si="307"/>
        <v>0</v>
      </c>
      <c r="BB826" s="11">
        <f t="shared" si="308"/>
        <v>0</v>
      </c>
      <c r="BC826" s="11">
        <f t="shared" si="309"/>
        <v>0</v>
      </c>
      <c r="BD826" s="11">
        <f>SUMIFS(Ishop!$BK:$BK,Ishop!$BG:$BG,Source!D826,Ishop!$B:$B,Source!C826)</f>
        <v>0</v>
      </c>
      <c r="BE826" s="11">
        <f>COUNTIFS(Ishop!$AW:$AW,"OUI",Ishop!$BG:$BG,Source!D826,Ishop!$B:$B,Source!C826)</f>
        <v>0</v>
      </c>
      <c r="BF826" s="11">
        <f t="shared" si="310"/>
        <v>0</v>
      </c>
      <c r="BG826" s="11">
        <f t="shared" si="311"/>
        <v>0</v>
      </c>
      <c r="BH826" s="11">
        <f t="shared" si="312"/>
        <v>0</v>
      </c>
      <c r="BI826" s="11">
        <f t="shared" si="313"/>
        <v>0</v>
      </c>
      <c r="BJ826" s="11">
        <f t="shared" si="314"/>
        <v>0</v>
      </c>
      <c r="BK826" s="11">
        <f t="shared" si="315"/>
        <v>0</v>
      </c>
      <c r="BL826" s="11">
        <f t="shared" si="316"/>
        <v>0</v>
      </c>
      <c r="BM826" s="11">
        <f t="shared" si="317"/>
        <v>0</v>
      </c>
      <c r="BN826" s="25">
        <f>Z826*Budget!$A$6</f>
        <v>0</v>
      </c>
      <c r="BO826" s="25">
        <f>AA826*(Budget!$B$6+Budget!$B$7)</f>
        <v>0</v>
      </c>
      <c r="BP826" s="25">
        <f>AB826*(Budget!$C$6+Budget!$C$7)</f>
        <v>0</v>
      </c>
      <c r="BQ826" s="25">
        <f>AC826*(Budget!$D$6+Budget!$D$7)</f>
        <v>0</v>
      </c>
      <c r="BR826" s="25">
        <f>AD826*(Budget!$E$6+Budget!$E$7)</f>
        <v>0</v>
      </c>
      <c r="BS826" s="25">
        <f>AE826*(Budget!$F$6+Budget!$F$7)</f>
        <v>0</v>
      </c>
      <c r="BT826" s="25">
        <f>AF826*(Budget!$G$6+Budget!$G$7)</f>
        <v>0</v>
      </c>
      <c r="BU826" s="25">
        <f>AG826*Budget!$H$6</f>
        <v>0</v>
      </c>
      <c r="BV826" s="25">
        <f>AH826*Budget!$I$6</f>
        <v>0</v>
      </c>
      <c r="BW826" s="25">
        <f>AI826*Budget!$J$6</f>
        <v>0</v>
      </c>
      <c r="BX826" s="25">
        <f>AJ826*Budget!$K$6</f>
        <v>0</v>
      </c>
      <c r="BY826" s="25">
        <f>AK826*Budget!$L$6</f>
        <v>0</v>
      </c>
      <c r="BZ826" s="25">
        <f>AL826*Budget!$M$6</f>
        <v>0</v>
      </c>
      <c r="CA826" s="25">
        <f>AM826*Budget!$N$6</f>
        <v>0</v>
      </c>
      <c r="CB826" s="25">
        <f>AQ826*Budget!$O$6</f>
        <v>0</v>
      </c>
      <c r="CC826" s="25">
        <f>AR826*Budget!$S$6</f>
        <v>0</v>
      </c>
      <c r="CD826" s="25">
        <f>AS826*Budget!$Q$6</f>
        <v>0</v>
      </c>
      <c r="CE826" s="25">
        <f t="shared" si="318"/>
        <v>0</v>
      </c>
      <c r="CF826" s="11" t="e">
        <f>COUNTIFS(#REF!,Source!E826,#REF!,Source!C826)</f>
        <v>#REF!</v>
      </c>
      <c r="CG826" s="11" t="str">
        <f t="shared" si="319"/>
        <v>--</v>
      </c>
    </row>
    <row r="827" spans="1:85" x14ac:dyDescent="0.25">
      <c r="A827" t="str">
        <f>IFERROR(VLOOKUP(MONTH(C827),Date!$A$2:$B$13,2,0),"--")</f>
        <v>Avril</v>
      </c>
      <c r="B827" s="11">
        <f t="shared" ref="B827:B890" si="321">IFERROR(WEEKNUM(C827),"--")</f>
        <v>15</v>
      </c>
      <c r="C827" s="28">
        <f t="shared" si="320"/>
        <v>42103</v>
      </c>
      <c r="D827" s="29" t="s">
        <v>227</v>
      </c>
      <c r="E827" s="30" t="str">
        <f>IFERROR(VLOOKUP(D827,Listing!$A:$B,2,0),"--")</f>
        <v>A44032</v>
      </c>
      <c r="F827" s="30" t="str">
        <f>IFERROR(VLOOKUP(D827,Listing!$A:$E,5,0),"-")</f>
        <v>HALOUI  GHITA</v>
      </c>
      <c r="G827" s="4">
        <f>IFERROR(VLOOKUP(D827,Listing!$A:$F,6,0),"--")</f>
        <v>42079</v>
      </c>
      <c r="H827" s="11" t="str">
        <f>IFERROR(VLOOKUP(D827,Listing!$A:$D,4,0),"--")</f>
        <v>NAJOUA ALLAOULAHCEN</v>
      </c>
      <c r="I827" s="11" t="str">
        <f t="shared" ref="I827:I890" si="322">IFERROR(LEFT(D827,3),"--")</f>
        <v>AAC</v>
      </c>
      <c r="J827" s="31">
        <f>IFERROR(COUNTIFS(Ishop!$BG:$BG,Source!D827,Ishop!$B:$B,Source!C827),"--")</f>
        <v>0</v>
      </c>
      <c r="K827" s="11">
        <f>IFERROR(COUNTIFS(Ishop!$BG:$BG,Source!D827,Ishop!$B:$B,Source!C827,Ishop!$J:$J,"OUI"),"--")</f>
        <v>0</v>
      </c>
      <c r="L827" s="11">
        <f>COUNTIFS(Ishop!$AG:$AG,Source!$L$1,Ishop!$BG:$BG,Source!$D827,Ishop!$B:$B,Source!$C827)</f>
        <v>0</v>
      </c>
      <c r="M827" s="11">
        <f>COUNTIFS(Ishop!$AG:$AG,Source!$M$1,Ishop!$BG:$BG,Source!$D827,Ishop!$B:$B,Source!$C827)</f>
        <v>0</v>
      </c>
      <c r="N827" s="11">
        <f>COUNTIFS(Ishop!$AG:$AG,Source!$N$1,Ishop!$BG:$BG,Source!$D827,Ishop!$B:$B,Source!$C827)</f>
        <v>0</v>
      </c>
      <c r="O827" s="11">
        <f>COUNTIFS(Ishop!$AG:$AG,Source!$O$1,Ishop!$BG:$BG,Source!$D827,Ishop!$B:$B,Source!$C827)</f>
        <v>0</v>
      </c>
      <c r="P827" s="11">
        <f>COUNTIFS(Ishop!$AG:$AG,Source!$P$1,Ishop!$BG:$BG,Source!$D827,Ishop!$B:$B,Source!$C827)</f>
        <v>0</v>
      </c>
      <c r="Q827" s="11">
        <f>COUNTIFS(Ishop!$AG:$AG,Source!$Q$1,Ishop!$BG:$BG,Source!$D827,Ishop!$B:$B,Source!$C827)</f>
        <v>0</v>
      </c>
      <c r="R827" s="11">
        <f>COUNTIFS(Ishop!$AG:$AG,Source!$R$1,Ishop!$BG:$BG,Source!$D827,Ishop!$B:$B,Source!$C827)</f>
        <v>0</v>
      </c>
      <c r="S827" s="11">
        <f>COUNTIFS(Ishop!$AG:$AG,Source!$S$1,Ishop!$BG:$BG,Source!$D827,Ishop!$B:$B,Source!$C827)</f>
        <v>0</v>
      </c>
      <c r="T827" s="11">
        <f>COUNTIFS(Ishop!$AG:$AG,Source!$T$1,Ishop!$BG:$BG,Source!$D827,Ishop!$B:$B,Source!$C827)</f>
        <v>0</v>
      </c>
      <c r="U827" s="11">
        <f>COUNTIFS(Ishop!$AG:$AG,Source!$U$1,Ishop!$BG:$BG,Source!$D827,Ishop!$B:$B,Source!$C827)</f>
        <v>0</v>
      </c>
      <c r="V827" s="11">
        <f>COUNTIFS(Ishop!$AG:$AG,Source!$V$1,Ishop!$BG:$BG,Source!$D827,Ishop!$B:$B,Source!$C827)</f>
        <v>0</v>
      </c>
      <c r="W827" s="11">
        <f>COUNTIFS(Ishop!$AG:$AG,Source!$W$1,Ishop!$BG:$BG,Source!$D827,Ishop!$B:$B,Source!$C827)</f>
        <v>0</v>
      </c>
      <c r="X827" s="11">
        <f>COUNTIFS(Ishop!$AG:$AG,Source!$X$1,Ishop!$BG:$BG,Source!$D827,Ishop!$B:$B,Source!$C827)</f>
        <v>0</v>
      </c>
      <c r="Y827" s="11">
        <f>COUNTIFS(Ishop!$AG:$AG,Source!$Y$1,Ishop!$BG:$BG,Source!$D827,Ishop!$B:$B,Source!$C827)</f>
        <v>0</v>
      </c>
      <c r="Z827" s="11">
        <f>COUNTIFS(Ishop!$AG:$AG,Source!$Z$1,Ishop!$BG:$BG,Source!$D827,Ishop!$B:$B,Source!$C827,Ishop!$J:$J,"OUI")</f>
        <v>0</v>
      </c>
      <c r="AA827" s="11">
        <f>COUNTIFS(Ishop!$AG:$AG,Source!$AA$1,Ishop!$BG:$BG,Source!$D827,Ishop!$B:$B,Source!$C827,Ishop!$J:$J,"OUI")</f>
        <v>0</v>
      </c>
      <c r="AB827" s="11">
        <f>COUNTIFS(Ishop!$AG:$AG,Source!$AB$1,Ishop!$BG:$BG,Source!$D827,Ishop!$B:$B,Source!$C827,Ishop!$J:$J,"OUI")</f>
        <v>0</v>
      </c>
      <c r="AC827" s="11">
        <f>COUNTIFS(Ishop!$AG:$AG,Source!$AC$1,Ishop!$BG:$BG,Source!$D827,Ishop!$B:$B,Source!$C827,Ishop!$J:$J,"OUI")</f>
        <v>0</v>
      </c>
      <c r="AD827" s="11">
        <f>COUNTIFS(Ishop!$AG:$AG,Source!$AD$1,Ishop!$BG:$BG,Source!$D827,Ishop!$B:$B,Source!$C827,Ishop!$J:$J,"OUI")</f>
        <v>0</v>
      </c>
      <c r="AE827" s="11">
        <f>COUNTIFS(Ishop!$AG:$AG,Source!$AE$1,Ishop!$BG:$BG,Source!$D827,Ishop!$B:$B,Source!$C827,Ishop!$J:$J,"OUI")</f>
        <v>0</v>
      </c>
      <c r="AF827" s="11">
        <f>COUNTIFS(Ishop!$AG:$AG,Source!$AF$1,Ishop!$BG:$BG,Source!$D827,Ishop!$B:$B,Source!$C827,Ishop!$J:$J,"OUI")</f>
        <v>0</v>
      </c>
      <c r="AG827" s="11">
        <f>COUNTIFS(Ishop!$AG:$AG,Source!$AG$1,Ishop!$BG:$BG,Source!$D827,Ishop!$B:$B,Source!$C827,Ishop!$J:$J,"OUI")</f>
        <v>0</v>
      </c>
      <c r="AH827" s="11">
        <f>COUNTIFS(Ishop!$AG:$AG,Source!$AH$1,Ishop!$BG:$BG,Source!$D827,Ishop!$B:$B,Source!$C827,Ishop!$J:$J,"OUI")</f>
        <v>0</v>
      </c>
      <c r="AI827" s="11">
        <f>COUNTIFS(Ishop!$AG:$AG,Source!$AI$1,Ishop!$BG:$BG,Source!$D827,Ishop!$B:$B,Source!$C827,Ishop!$J:$J,"OUI")</f>
        <v>0</v>
      </c>
      <c r="AJ827" s="11">
        <f>COUNTIFS(Ishop!$AG:$AG,Source!$AJ$1,Ishop!$BG:$BG,Source!$D827,Ishop!$B:$B,Source!$C827,Ishop!$J:$J,"OUI")</f>
        <v>0</v>
      </c>
      <c r="AK827" s="11">
        <f>COUNTIFS(Ishop!$AG:$AG,Source!$AK$1,Ishop!$BG:$BG,Source!$D827,Ishop!$B:$B,Source!$C827,Ishop!$J:$J,"OUI")</f>
        <v>0</v>
      </c>
      <c r="AL827" s="11">
        <f>COUNTIFS(Ishop!$AG:$AG,Source!$AL$1,Ishop!$BG:$BG,Source!$D827,Ishop!$B:$B,Source!$C827,Ishop!$J:$J,"OUI")</f>
        <v>0</v>
      </c>
      <c r="AM827" s="11">
        <f>COUNTIFS(Ishop!$AG:$AG,Source!$AM$1,Ishop!$BG:$BG,Source!$D827,Ishop!$B:$B,Source!$C827,Ishop!$J:$J,"OUI")</f>
        <v>0</v>
      </c>
      <c r="AN827" s="11">
        <f>COUNTIFS(Dolmen!$W:$W,"Sensatio",Dolmen!$O:$O,Source!D827,Dolmen!$F:$F,Source!C827)</f>
        <v>0</v>
      </c>
      <c r="AO827" s="11">
        <f>COUNTIFS(Dolmen!$AC:$AC,"Bbox Miami",Dolmen!$O:$O,Source!D827,Dolmen!$F:$F,Source!C827)</f>
        <v>0</v>
      </c>
      <c r="AP827" s="11">
        <f>COUNTIFS(Dolmen!$AD:$AD,"1",Dolmen!$W:$W,"",Dolmen!$O:$O,Source!D827,Dolmen!$F:$F,Source!C827)</f>
        <v>0</v>
      </c>
      <c r="AQ827" s="11">
        <f>COUNTIFS(Dolmen!$W:$W,"Sensation",Dolmen!$Y:$Y,"1",Dolmen!$O:$O,Source!D827,Dolmen!$F:$F,Source!C827)</f>
        <v>0</v>
      </c>
      <c r="AR827" s="11">
        <f>COUNTIFS(Dolmen!$AC:$AC,"Bbox Miami",Dolmen!$Y:$Y,"1",Dolmen!$O:$O,Source!D827,Dolmen!$F:$F,Source!C827)</f>
        <v>0</v>
      </c>
      <c r="AS827" s="11">
        <f>COUNTIFS(Dolmen!$AD:$AD,"1",Dolmen!$W:$W,"",Dolmen!$Y:$Y,"1",Dolmen!$O:$O,Source!D827,Dolmen!$F:$F,Source!C827)</f>
        <v>0</v>
      </c>
      <c r="AT827" s="11">
        <f t="shared" ref="AT827:AT890" si="323">SUM(S827:Y827)</f>
        <v>0</v>
      </c>
      <c r="AU827" s="11">
        <f t="shared" ref="AU827:AU890" si="324">SUM(AG827:AM827)</f>
        <v>0</v>
      </c>
      <c r="AV827" s="11">
        <f t="shared" ref="AV827:AV890" si="325">SUM(L827:R827)</f>
        <v>0</v>
      </c>
      <c r="AW827" s="11">
        <f t="shared" ref="AW827:AW890" si="326">SUM(Z827:AF827)</f>
        <v>0</v>
      </c>
      <c r="AX827" s="11">
        <f t="shared" ref="AX827:AX890" si="327">SUM(W827:Y827,P827:R827)</f>
        <v>0</v>
      </c>
      <c r="AY827" s="11">
        <f t="shared" ref="AY827:AY890" si="328">SUM(AK827:AM827,AD827:AF827)</f>
        <v>0</v>
      </c>
      <c r="AZ827" s="11">
        <f t="shared" ref="AZ827:AZ890" si="329">SUM(T827:V827,M827:O827)</f>
        <v>0</v>
      </c>
      <c r="BA827" s="11">
        <f t="shared" ref="BA827:BA890" si="330">SUM(AH827:AJ827,AA827:AC827)</f>
        <v>0</v>
      </c>
      <c r="BB827" s="11">
        <f t="shared" ref="BB827:BB890" si="331">L827+S827</f>
        <v>0</v>
      </c>
      <c r="BC827" s="11">
        <f t="shared" ref="BC827:BC890" si="332">Z827+AG827</f>
        <v>0</v>
      </c>
      <c r="BD827" s="11">
        <f>SUMIFS(Ishop!$BK:$BK,Ishop!$BG:$BG,Source!D827,Ishop!$B:$B,Source!C827)</f>
        <v>0</v>
      </c>
      <c r="BE827" s="11">
        <f>COUNTIFS(Ishop!$AW:$AW,"OUI",Ishop!$BG:$BG,Source!D827,Ishop!$B:$B,Source!C827)</f>
        <v>0</v>
      </c>
      <c r="BF827" s="11">
        <f t="shared" ref="BF827:BF890" si="333">SUM(AK827:AM827)</f>
        <v>0</v>
      </c>
      <c r="BG827" s="11">
        <f t="shared" ref="BG827:BG890" si="334">SUM(AH827:AJ827)</f>
        <v>0</v>
      </c>
      <c r="BH827" s="11">
        <f t="shared" ref="BH827:BH890" si="335">AG827</f>
        <v>0</v>
      </c>
      <c r="BI827" s="11">
        <f t="shared" ref="BI827:BI890" si="336">SUM(AD827:AF827)</f>
        <v>0</v>
      </c>
      <c r="BJ827" s="11">
        <f t="shared" ref="BJ827:BJ890" si="337">SUM(AA827:AC827)</f>
        <v>0</v>
      </c>
      <c r="BK827" s="11">
        <f t="shared" ref="BK827:BK890" si="338">Z827</f>
        <v>0</v>
      </c>
      <c r="BL827" s="11">
        <f t="shared" ref="BL827:BL890" si="339">AQ827+AR827</f>
        <v>0</v>
      </c>
      <c r="BM827" s="11">
        <f t="shared" ref="BM827:BM890" si="340">AS827</f>
        <v>0</v>
      </c>
      <c r="BN827" s="25">
        <f>Z827*Budget!$A$6</f>
        <v>0</v>
      </c>
      <c r="BO827" s="25">
        <f>AA827*(Budget!$B$6+Budget!$B$7)</f>
        <v>0</v>
      </c>
      <c r="BP827" s="25">
        <f>AB827*(Budget!$C$6+Budget!$C$7)</f>
        <v>0</v>
      </c>
      <c r="BQ827" s="25">
        <f>AC827*(Budget!$D$6+Budget!$D$7)</f>
        <v>0</v>
      </c>
      <c r="BR827" s="25">
        <f>AD827*(Budget!$E$6+Budget!$E$7)</f>
        <v>0</v>
      </c>
      <c r="BS827" s="25">
        <f>AE827*(Budget!$F$6+Budget!$F$7)</f>
        <v>0</v>
      </c>
      <c r="BT827" s="25">
        <f>AF827*(Budget!$G$6+Budget!$G$7)</f>
        <v>0</v>
      </c>
      <c r="BU827" s="25">
        <f>AG827*Budget!$H$6</f>
        <v>0</v>
      </c>
      <c r="BV827" s="25">
        <f>AH827*Budget!$I$6</f>
        <v>0</v>
      </c>
      <c r="BW827" s="25">
        <f>AI827*Budget!$J$6</f>
        <v>0</v>
      </c>
      <c r="BX827" s="25">
        <f>AJ827*Budget!$K$6</f>
        <v>0</v>
      </c>
      <c r="BY827" s="25">
        <f>AK827*Budget!$L$6</f>
        <v>0</v>
      </c>
      <c r="BZ827" s="25">
        <f>AL827*Budget!$M$6</f>
        <v>0</v>
      </c>
      <c r="CA827" s="25">
        <f>AM827*Budget!$N$6</f>
        <v>0</v>
      </c>
      <c r="CB827" s="25">
        <f>AQ827*Budget!$O$6</f>
        <v>0</v>
      </c>
      <c r="CC827" s="25">
        <f>AR827*Budget!$S$6</f>
        <v>0</v>
      </c>
      <c r="CD827" s="25">
        <f>AS827*Budget!$Q$6</f>
        <v>0</v>
      </c>
      <c r="CE827" s="25">
        <f t="shared" ref="CE827:CE890" si="341">SUM(BN827:CD827)</f>
        <v>0</v>
      </c>
      <c r="CF827" s="11" t="e">
        <f>COUNTIFS(#REF!,Source!E827,#REF!,Source!C827)</f>
        <v>#REF!</v>
      </c>
      <c r="CG827" s="11" t="str">
        <f t="shared" ref="CG827:CG890" si="342">IFERROR(IF(CF827=1,8.8,0),"--")</f>
        <v>--</v>
      </c>
    </row>
    <row r="828" spans="1:85" x14ac:dyDescent="0.25">
      <c r="A828" t="str">
        <f>IFERROR(VLOOKUP(MONTH(C828),Date!$A$2:$B$13,2,0),"--")</f>
        <v>Avril</v>
      </c>
      <c r="B828" s="11">
        <f t="shared" si="321"/>
        <v>15</v>
      </c>
      <c r="C828" s="28">
        <f t="shared" si="320"/>
        <v>42103</v>
      </c>
      <c r="D828" s="29" t="s">
        <v>228</v>
      </c>
      <c r="E828" s="30" t="str">
        <f>IFERROR(VLOOKUP(D828,Listing!$A:$B,2,0),"--")</f>
        <v>A44050</v>
      </c>
      <c r="F828" s="30" t="str">
        <f>IFERROR(VLOOKUP(D828,Listing!$A:$E,5,0),"-")</f>
        <v>IKKARA HICHAM</v>
      </c>
      <c r="G828" s="4">
        <f>IFERROR(VLOOKUP(D828,Listing!$A:$F,6,0),"--")</f>
        <v>42079</v>
      </c>
      <c r="H828" s="11" t="str">
        <f>IFERROR(VLOOKUP(D828,Listing!$A:$D,4,0),"--")</f>
        <v>NAJOUA ALLAOULAHCEN</v>
      </c>
      <c r="I828" s="11" t="str">
        <f t="shared" si="322"/>
        <v>AAC</v>
      </c>
      <c r="J828" s="31">
        <f>IFERROR(COUNTIFS(Ishop!$BG:$BG,Source!D828,Ishop!$B:$B,Source!C828),"--")</f>
        <v>0</v>
      </c>
      <c r="K828" s="11">
        <f>IFERROR(COUNTIFS(Ishop!$BG:$BG,Source!D828,Ishop!$B:$B,Source!C828,Ishop!$J:$J,"OUI"),"--")</f>
        <v>0</v>
      </c>
      <c r="L828" s="11">
        <f>COUNTIFS(Ishop!$AG:$AG,Source!$L$1,Ishop!$BG:$BG,Source!$D828,Ishop!$B:$B,Source!$C828)</f>
        <v>0</v>
      </c>
      <c r="M828" s="11">
        <f>COUNTIFS(Ishop!$AG:$AG,Source!$M$1,Ishop!$BG:$BG,Source!$D828,Ishop!$B:$B,Source!$C828)</f>
        <v>0</v>
      </c>
      <c r="N828" s="11">
        <f>COUNTIFS(Ishop!$AG:$AG,Source!$N$1,Ishop!$BG:$BG,Source!$D828,Ishop!$B:$B,Source!$C828)</f>
        <v>0</v>
      </c>
      <c r="O828" s="11">
        <f>COUNTIFS(Ishop!$AG:$AG,Source!$O$1,Ishop!$BG:$BG,Source!$D828,Ishop!$B:$B,Source!$C828)</f>
        <v>0</v>
      </c>
      <c r="P828" s="11">
        <f>COUNTIFS(Ishop!$AG:$AG,Source!$P$1,Ishop!$BG:$BG,Source!$D828,Ishop!$B:$B,Source!$C828)</f>
        <v>0</v>
      </c>
      <c r="Q828" s="11">
        <f>COUNTIFS(Ishop!$AG:$AG,Source!$Q$1,Ishop!$BG:$BG,Source!$D828,Ishop!$B:$B,Source!$C828)</f>
        <v>0</v>
      </c>
      <c r="R828" s="11">
        <f>COUNTIFS(Ishop!$AG:$AG,Source!$R$1,Ishop!$BG:$BG,Source!$D828,Ishop!$B:$B,Source!$C828)</f>
        <v>0</v>
      </c>
      <c r="S828" s="11">
        <f>COUNTIFS(Ishop!$AG:$AG,Source!$S$1,Ishop!$BG:$BG,Source!$D828,Ishop!$B:$B,Source!$C828)</f>
        <v>0</v>
      </c>
      <c r="T828" s="11">
        <f>COUNTIFS(Ishop!$AG:$AG,Source!$T$1,Ishop!$BG:$BG,Source!$D828,Ishop!$B:$B,Source!$C828)</f>
        <v>0</v>
      </c>
      <c r="U828" s="11">
        <f>COUNTIFS(Ishop!$AG:$AG,Source!$U$1,Ishop!$BG:$BG,Source!$D828,Ishop!$B:$B,Source!$C828)</f>
        <v>0</v>
      </c>
      <c r="V828" s="11">
        <f>COUNTIFS(Ishop!$AG:$AG,Source!$V$1,Ishop!$BG:$BG,Source!$D828,Ishop!$B:$B,Source!$C828)</f>
        <v>0</v>
      </c>
      <c r="W828" s="11">
        <f>COUNTIFS(Ishop!$AG:$AG,Source!$W$1,Ishop!$BG:$BG,Source!$D828,Ishop!$B:$B,Source!$C828)</f>
        <v>0</v>
      </c>
      <c r="X828" s="11">
        <f>COUNTIFS(Ishop!$AG:$AG,Source!$X$1,Ishop!$BG:$BG,Source!$D828,Ishop!$B:$B,Source!$C828)</f>
        <v>0</v>
      </c>
      <c r="Y828" s="11">
        <f>COUNTIFS(Ishop!$AG:$AG,Source!$Y$1,Ishop!$BG:$BG,Source!$D828,Ishop!$B:$B,Source!$C828)</f>
        <v>0</v>
      </c>
      <c r="Z828" s="11">
        <f>COUNTIFS(Ishop!$AG:$AG,Source!$Z$1,Ishop!$BG:$BG,Source!$D828,Ishop!$B:$B,Source!$C828,Ishop!$J:$J,"OUI")</f>
        <v>0</v>
      </c>
      <c r="AA828" s="11">
        <f>COUNTIFS(Ishop!$AG:$AG,Source!$AA$1,Ishop!$BG:$BG,Source!$D828,Ishop!$B:$B,Source!$C828,Ishop!$J:$J,"OUI")</f>
        <v>0</v>
      </c>
      <c r="AB828" s="11">
        <f>COUNTIFS(Ishop!$AG:$AG,Source!$AB$1,Ishop!$BG:$BG,Source!$D828,Ishop!$B:$B,Source!$C828,Ishop!$J:$J,"OUI")</f>
        <v>0</v>
      </c>
      <c r="AC828" s="11">
        <f>COUNTIFS(Ishop!$AG:$AG,Source!$AC$1,Ishop!$BG:$BG,Source!$D828,Ishop!$B:$B,Source!$C828,Ishop!$J:$J,"OUI")</f>
        <v>0</v>
      </c>
      <c r="AD828" s="11">
        <f>COUNTIFS(Ishop!$AG:$AG,Source!$AD$1,Ishop!$BG:$BG,Source!$D828,Ishop!$B:$B,Source!$C828,Ishop!$J:$J,"OUI")</f>
        <v>0</v>
      </c>
      <c r="AE828" s="11">
        <f>COUNTIFS(Ishop!$AG:$AG,Source!$AE$1,Ishop!$BG:$BG,Source!$D828,Ishop!$B:$B,Source!$C828,Ishop!$J:$J,"OUI")</f>
        <v>0</v>
      </c>
      <c r="AF828" s="11">
        <f>COUNTIFS(Ishop!$AG:$AG,Source!$AF$1,Ishop!$BG:$BG,Source!$D828,Ishop!$B:$B,Source!$C828,Ishop!$J:$J,"OUI")</f>
        <v>0</v>
      </c>
      <c r="AG828" s="11">
        <f>COUNTIFS(Ishop!$AG:$AG,Source!$AG$1,Ishop!$BG:$BG,Source!$D828,Ishop!$B:$B,Source!$C828,Ishop!$J:$J,"OUI")</f>
        <v>0</v>
      </c>
      <c r="AH828" s="11">
        <f>COUNTIFS(Ishop!$AG:$AG,Source!$AH$1,Ishop!$BG:$BG,Source!$D828,Ishop!$B:$B,Source!$C828,Ishop!$J:$J,"OUI")</f>
        <v>0</v>
      </c>
      <c r="AI828" s="11">
        <f>COUNTIFS(Ishop!$AG:$AG,Source!$AI$1,Ishop!$BG:$BG,Source!$D828,Ishop!$B:$B,Source!$C828,Ishop!$J:$J,"OUI")</f>
        <v>0</v>
      </c>
      <c r="AJ828" s="11">
        <f>COUNTIFS(Ishop!$AG:$AG,Source!$AJ$1,Ishop!$BG:$BG,Source!$D828,Ishop!$B:$B,Source!$C828,Ishop!$J:$J,"OUI")</f>
        <v>0</v>
      </c>
      <c r="AK828" s="11">
        <f>COUNTIFS(Ishop!$AG:$AG,Source!$AK$1,Ishop!$BG:$BG,Source!$D828,Ishop!$B:$B,Source!$C828,Ishop!$J:$J,"OUI")</f>
        <v>0</v>
      </c>
      <c r="AL828" s="11">
        <f>COUNTIFS(Ishop!$AG:$AG,Source!$AL$1,Ishop!$BG:$BG,Source!$D828,Ishop!$B:$B,Source!$C828,Ishop!$J:$J,"OUI")</f>
        <v>0</v>
      </c>
      <c r="AM828" s="11">
        <f>COUNTIFS(Ishop!$AG:$AG,Source!$AM$1,Ishop!$BG:$BG,Source!$D828,Ishop!$B:$B,Source!$C828,Ishop!$J:$J,"OUI")</f>
        <v>0</v>
      </c>
      <c r="AN828" s="11">
        <f>COUNTIFS(Dolmen!$W:$W,"Sensatio",Dolmen!$O:$O,Source!D828,Dolmen!$F:$F,Source!C828)</f>
        <v>0</v>
      </c>
      <c r="AO828" s="11">
        <f>COUNTIFS(Dolmen!$AC:$AC,"Bbox Miami",Dolmen!$O:$O,Source!D828,Dolmen!$F:$F,Source!C828)</f>
        <v>0</v>
      </c>
      <c r="AP828" s="11">
        <f>COUNTIFS(Dolmen!$AD:$AD,"1",Dolmen!$W:$W,"",Dolmen!$O:$O,Source!D828,Dolmen!$F:$F,Source!C828)</f>
        <v>0</v>
      </c>
      <c r="AQ828" s="11">
        <f>COUNTIFS(Dolmen!$W:$W,"Sensation",Dolmen!$Y:$Y,"1",Dolmen!$O:$O,Source!D828,Dolmen!$F:$F,Source!C828)</f>
        <v>0</v>
      </c>
      <c r="AR828" s="11">
        <f>COUNTIFS(Dolmen!$AC:$AC,"Bbox Miami",Dolmen!$Y:$Y,"1",Dolmen!$O:$O,Source!D828,Dolmen!$F:$F,Source!C828)</f>
        <v>0</v>
      </c>
      <c r="AS828" s="11">
        <f>COUNTIFS(Dolmen!$AD:$AD,"1",Dolmen!$W:$W,"",Dolmen!$Y:$Y,"1",Dolmen!$O:$O,Source!D828,Dolmen!$F:$F,Source!C828)</f>
        <v>0</v>
      </c>
      <c r="AT828" s="11">
        <f t="shared" si="323"/>
        <v>0</v>
      </c>
      <c r="AU828" s="11">
        <f t="shared" si="324"/>
        <v>0</v>
      </c>
      <c r="AV828" s="11">
        <f t="shared" si="325"/>
        <v>0</v>
      </c>
      <c r="AW828" s="11">
        <f t="shared" si="326"/>
        <v>0</v>
      </c>
      <c r="AX828" s="11">
        <f t="shared" si="327"/>
        <v>0</v>
      </c>
      <c r="AY828" s="11">
        <f t="shared" si="328"/>
        <v>0</v>
      </c>
      <c r="AZ828" s="11">
        <f t="shared" si="329"/>
        <v>0</v>
      </c>
      <c r="BA828" s="11">
        <f t="shared" si="330"/>
        <v>0</v>
      </c>
      <c r="BB828" s="11">
        <f t="shared" si="331"/>
        <v>0</v>
      </c>
      <c r="BC828" s="11">
        <f t="shared" si="332"/>
        <v>0</v>
      </c>
      <c r="BD828" s="11">
        <f>SUMIFS(Ishop!$BK:$BK,Ishop!$BG:$BG,Source!D828,Ishop!$B:$B,Source!C828)</f>
        <v>0</v>
      </c>
      <c r="BE828" s="11">
        <f>COUNTIFS(Ishop!$AW:$AW,"OUI",Ishop!$BG:$BG,Source!D828,Ishop!$B:$B,Source!C828)</f>
        <v>0</v>
      </c>
      <c r="BF828" s="11">
        <f t="shared" si="333"/>
        <v>0</v>
      </c>
      <c r="BG828" s="11">
        <f t="shared" si="334"/>
        <v>0</v>
      </c>
      <c r="BH828" s="11">
        <f t="shared" si="335"/>
        <v>0</v>
      </c>
      <c r="BI828" s="11">
        <f t="shared" si="336"/>
        <v>0</v>
      </c>
      <c r="BJ828" s="11">
        <f t="shared" si="337"/>
        <v>0</v>
      </c>
      <c r="BK828" s="11">
        <f t="shared" si="338"/>
        <v>0</v>
      </c>
      <c r="BL828" s="11">
        <f t="shared" si="339"/>
        <v>0</v>
      </c>
      <c r="BM828" s="11">
        <f t="shared" si="340"/>
        <v>0</v>
      </c>
      <c r="BN828" s="25">
        <f>Z828*Budget!$A$6</f>
        <v>0</v>
      </c>
      <c r="BO828" s="25">
        <f>AA828*(Budget!$B$6+Budget!$B$7)</f>
        <v>0</v>
      </c>
      <c r="BP828" s="25">
        <f>AB828*(Budget!$C$6+Budget!$C$7)</f>
        <v>0</v>
      </c>
      <c r="BQ828" s="25">
        <f>AC828*(Budget!$D$6+Budget!$D$7)</f>
        <v>0</v>
      </c>
      <c r="BR828" s="25">
        <f>AD828*(Budget!$E$6+Budget!$E$7)</f>
        <v>0</v>
      </c>
      <c r="BS828" s="25">
        <f>AE828*(Budget!$F$6+Budget!$F$7)</f>
        <v>0</v>
      </c>
      <c r="BT828" s="25">
        <f>AF828*(Budget!$G$6+Budget!$G$7)</f>
        <v>0</v>
      </c>
      <c r="BU828" s="25">
        <f>AG828*Budget!$H$6</f>
        <v>0</v>
      </c>
      <c r="BV828" s="25">
        <f>AH828*Budget!$I$6</f>
        <v>0</v>
      </c>
      <c r="BW828" s="25">
        <f>AI828*Budget!$J$6</f>
        <v>0</v>
      </c>
      <c r="BX828" s="25">
        <f>AJ828*Budget!$K$6</f>
        <v>0</v>
      </c>
      <c r="BY828" s="25">
        <f>AK828*Budget!$L$6</f>
        <v>0</v>
      </c>
      <c r="BZ828" s="25">
        <f>AL828*Budget!$M$6</f>
        <v>0</v>
      </c>
      <c r="CA828" s="25">
        <f>AM828*Budget!$N$6</f>
        <v>0</v>
      </c>
      <c r="CB828" s="25">
        <f>AQ828*Budget!$O$6</f>
        <v>0</v>
      </c>
      <c r="CC828" s="25">
        <f>AR828*Budget!$S$6</f>
        <v>0</v>
      </c>
      <c r="CD828" s="25">
        <f>AS828*Budget!$Q$6</f>
        <v>0</v>
      </c>
      <c r="CE828" s="25">
        <f t="shared" si="341"/>
        <v>0</v>
      </c>
      <c r="CF828" s="11" t="e">
        <f>COUNTIFS(#REF!,Source!E828,#REF!,Source!C828)</f>
        <v>#REF!</v>
      </c>
      <c r="CG828" s="11" t="str">
        <f t="shared" si="342"/>
        <v>--</v>
      </c>
    </row>
    <row r="829" spans="1:85" x14ac:dyDescent="0.25">
      <c r="A829" t="str">
        <f>IFERROR(VLOOKUP(MONTH(C829),Date!$A$2:$B$13,2,0),"--")</f>
        <v>Avril</v>
      </c>
      <c r="B829" s="11">
        <f t="shared" si="321"/>
        <v>15</v>
      </c>
      <c r="C829" s="28">
        <f t="shared" si="320"/>
        <v>42103</v>
      </c>
      <c r="D829" s="29" t="s">
        <v>229</v>
      </c>
      <c r="E829" s="30" t="str">
        <f>IFERROR(VLOOKUP(D829,Listing!$A:$B,2,0),"--")</f>
        <v>A44077</v>
      </c>
      <c r="F829" s="30" t="str">
        <f>IFERROR(VLOOKUP(D829,Listing!$A:$E,5,0),"-")</f>
        <v>ATTAR  SARA</v>
      </c>
      <c r="G829" s="4">
        <f>IFERROR(VLOOKUP(D829,Listing!$A:$F,6,0),"--")</f>
        <v>42093</v>
      </c>
      <c r="H829" s="11" t="str">
        <f>IFERROR(VLOOKUP(D829,Listing!$A:$D,4,0),"--")</f>
        <v>NAJOUA ALLAOULAHCEN</v>
      </c>
      <c r="I829" s="11" t="str">
        <f t="shared" si="322"/>
        <v>AAC</v>
      </c>
      <c r="J829" s="31">
        <f>IFERROR(COUNTIFS(Ishop!$BG:$BG,Source!D829,Ishop!$B:$B,Source!C829),"--")</f>
        <v>0</v>
      </c>
      <c r="K829" s="11">
        <f>IFERROR(COUNTIFS(Ishop!$BG:$BG,Source!D829,Ishop!$B:$B,Source!C829,Ishop!$J:$J,"OUI"),"--")</f>
        <v>0</v>
      </c>
      <c r="L829" s="11">
        <f>COUNTIFS(Ishop!$AG:$AG,Source!$L$1,Ishop!$BG:$BG,Source!$D829,Ishop!$B:$B,Source!$C829)</f>
        <v>0</v>
      </c>
      <c r="M829" s="11">
        <f>COUNTIFS(Ishop!$AG:$AG,Source!$M$1,Ishop!$BG:$BG,Source!$D829,Ishop!$B:$B,Source!$C829)</f>
        <v>0</v>
      </c>
      <c r="N829" s="11">
        <f>COUNTIFS(Ishop!$AG:$AG,Source!$N$1,Ishop!$BG:$BG,Source!$D829,Ishop!$B:$B,Source!$C829)</f>
        <v>0</v>
      </c>
      <c r="O829" s="11">
        <f>COUNTIFS(Ishop!$AG:$AG,Source!$O$1,Ishop!$BG:$BG,Source!$D829,Ishop!$B:$B,Source!$C829)</f>
        <v>0</v>
      </c>
      <c r="P829" s="11">
        <f>COUNTIFS(Ishop!$AG:$AG,Source!$P$1,Ishop!$BG:$BG,Source!$D829,Ishop!$B:$B,Source!$C829)</f>
        <v>0</v>
      </c>
      <c r="Q829" s="11">
        <f>COUNTIFS(Ishop!$AG:$AG,Source!$Q$1,Ishop!$BG:$BG,Source!$D829,Ishop!$B:$B,Source!$C829)</f>
        <v>0</v>
      </c>
      <c r="R829" s="11">
        <f>COUNTIFS(Ishop!$AG:$AG,Source!$R$1,Ishop!$BG:$BG,Source!$D829,Ishop!$B:$B,Source!$C829)</f>
        <v>0</v>
      </c>
      <c r="S829" s="11">
        <f>COUNTIFS(Ishop!$AG:$AG,Source!$S$1,Ishop!$BG:$BG,Source!$D829,Ishop!$B:$B,Source!$C829)</f>
        <v>0</v>
      </c>
      <c r="T829" s="11">
        <f>COUNTIFS(Ishop!$AG:$AG,Source!$T$1,Ishop!$BG:$BG,Source!$D829,Ishop!$B:$B,Source!$C829)</f>
        <v>0</v>
      </c>
      <c r="U829" s="11">
        <f>COUNTIFS(Ishop!$AG:$AG,Source!$U$1,Ishop!$BG:$BG,Source!$D829,Ishop!$B:$B,Source!$C829)</f>
        <v>0</v>
      </c>
      <c r="V829" s="11">
        <f>COUNTIFS(Ishop!$AG:$AG,Source!$V$1,Ishop!$BG:$BG,Source!$D829,Ishop!$B:$B,Source!$C829)</f>
        <v>0</v>
      </c>
      <c r="W829" s="11">
        <f>COUNTIFS(Ishop!$AG:$AG,Source!$W$1,Ishop!$BG:$BG,Source!$D829,Ishop!$B:$B,Source!$C829)</f>
        <v>0</v>
      </c>
      <c r="X829" s="11">
        <f>COUNTIFS(Ishop!$AG:$AG,Source!$X$1,Ishop!$BG:$BG,Source!$D829,Ishop!$B:$B,Source!$C829)</f>
        <v>0</v>
      </c>
      <c r="Y829" s="11">
        <f>COUNTIFS(Ishop!$AG:$AG,Source!$Y$1,Ishop!$BG:$BG,Source!$D829,Ishop!$B:$B,Source!$C829)</f>
        <v>0</v>
      </c>
      <c r="Z829" s="11">
        <f>COUNTIFS(Ishop!$AG:$AG,Source!$Z$1,Ishop!$BG:$BG,Source!$D829,Ishop!$B:$B,Source!$C829,Ishop!$J:$J,"OUI")</f>
        <v>0</v>
      </c>
      <c r="AA829" s="11">
        <f>COUNTIFS(Ishop!$AG:$AG,Source!$AA$1,Ishop!$BG:$BG,Source!$D829,Ishop!$B:$B,Source!$C829,Ishop!$J:$J,"OUI")</f>
        <v>0</v>
      </c>
      <c r="AB829" s="11">
        <f>COUNTIFS(Ishop!$AG:$AG,Source!$AB$1,Ishop!$BG:$BG,Source!$D829,Ishop!$B:$B,Source!$C829,Ishop!$J:$J,"OUI")</f>
        <v>0</v>
      </c>
      <c r="AC829" s="11">
        <f>COUNTIFS(Ishop!$AG:$AG,Source!$AC$1,Ishop!$BG:$BG,Source!$D829,Ishop!$B:$B,Source!$C829,Ishop!$J:$J,"OUI")</f>
        <v>0</v>
      </c>
      <c r="AD829" s="11">
        <f>COUNTIFS(Ishop!$AG:$AG,Source!$AD$1,Ishop!$BG:$BG,Source!$D829,Ishop!$B:$B,Source!$C829,Ishop!$J:$J,"OUI")</f>
        <v>0</v>
      </c>
      <c r="AE829" s="11">
        <f>COUNTIFS(Ishop!$AG:$AG,Source!$AE$1,Ishop!$BG:$BG,Source!$D829,Ishop!$B:$B,Source!$C829,Ishop!$J:$J,"OUI")</f>
        <v>0</v>
      </c>
      <c r="AF829" s="11">
        <f>COUNTIFS(Ishop!$AG:$AG,Source!$AF$1,Ishop!$BG:$BG,Source!$D829,Ishop!$B:$B,Source!$C829,Ishop!$J:$J,"OUI")</f>
        <v>0</v>
      </c>
      <c r="AG829" s="11">
        <f>COUNTIFS(Ishop!$AG:$AG,Source!$AG$1,Ishop!$BG:$BG,Source!$D829,Ishop!$B:$B,Source!$C829,Ishop!$J:$J,"OUI")</f>
        <v>0</v>
      </c>
      <c r="AH829" s="11">
        <f>COUNTIFS(Ishop!$AG:$AG,Source!$AH$1,Ishop!$BG:$BG,Source!$D829,Ishop!$B:$B,Source!$C829,Ishop!$J:$J,"OUI")</f>
        <v>0</v>
      </c>
      <c r="AI829" s="11">
        <f>COUNTIFS(Ishop!$AG:$AG,Source!$AI$1,Ishop!$BG:$BG,Source!$D829,Ishop!$B:$B,Source!$C829,Ishop!$J:$J,"OUI")</f>
        <v>0</v>
      </c>
      <c r="AJ829" s="11">
        <f>COUNTIFS(Ishop!$AG:$AG,Source!$AJ$1,Ishop!$BG:$BG,Source!$D829,Ishop!$B:$B,Source!$C829,Ishop!$J:$J,"OUI")</f>
        <v>0</v>
      </c>
      <c r="AK829" s="11">
        <f>COUNTIFS(Ishop!$AG:$AG,Source!$AK$1,Ishop!$BG:$BG,Source!$D829,Ishop!$B:$B,Source!$C829,Ishop!$J:$J,"OUI")</f>
        <v>0</v>
      </c>
      <c r="AL829" s="11">
        <f>COUNTIFS(Ishop!$AG:$AG,Source!$AL$1,Ishop!$BG:$BG,Source!$D829,Ishop!$B:$B,Source!$C829,Ishop!$J:$J,"OUI")</f>
        <v>0</v>
      </c>
      <c r="AM829" s="11">
        <f>COUNTIFS(Ishop!$AG:$AG,Source!$AM$1,Ishop!$BG:$BG,Source!$D829,Ishop!$B:$B,Source!$C829,Ishop!$J:$J,"OUI")</f>
        <v>0</v>
      </c>
      <c r="AN829" s="11">
        <f>COUNTIFS(Dolmen!$W:$W,"Sensatio",Dolmen!$O:$O,Source!D829,Dolmen!$F:$F,Source!C829)</f>
        <v>0</v>
      </c>
      <c r="AO829" s="11">
        <f>COUNTIFS(Dolmen!$AC:$AC,"Bbox Miami",Dolmen!$O:$O,Source!D829,Dolmen!$F:$F,Source!C829)</f>
        <v>0</v>
      </c>
      <c r="AP829" s="11">
        <f>COUNTIFS(Dolmen!$AD:$AD,"1",Dolmen!$W:$W,"",Dolmen!$O:$O,Source!D829,Dolmen!$F:$F,Source!C829)</f>
        <v>0</v>
      </c>
      <c r="AQ829" s="11">
        <f>COUNTIFS(Dolmen!$W:$W,"Sensation",Dolmen!$Y:$Y,"1",Dolmen!$O:$O,Source!D829,Dolmen!$F:$F,Source!C829)</f>
        <v>0</v>
      </c>
      <c r="AR829" s="11">
        <f>COUNTIFS(Dolmen!$AC:$AC,"Bbox Miami",Dolmen!$Y:$Y,"1",Dolmen!$O:$O,Source!D829,Dolmen!$F:$F,Source!C829)</f>
        <v>0</v>
      </c>
      <c r="AS829" s="11">
        <f>COUNTIFS(Dolmen!$AD:$AD,"1",Dolmen!$W:$W,"",Dolmen!$Y:$Y,"1",Dolmen!$O:$O,Source!D829,Dolmen!$F:$F,Source!C829)</f>
        <v>0</v>
      </c>
      <c r="AT829" s="11">
        <f t="shared" si="323"/>
        <v>0</v>
      </c>
      <c r="AU829" s="11">
        <f t="shared" si="324"/>
        <v>0</v>
      </c>
      <c r="AV829" s="11">
        <f t="shared" si="325"/>
        <v>0</v>
      </c>
      <c r="AW829" s="11">
        <f t="shared" si="326"/>
        <v>0</v>
      </c>
      <c r="AX829" s="11">
        <f t="shared" si="327"/>
        <v>0</v>
      </c>
      <c r="AY829" s="11">
        <f t="shared" si="328"/>
        <v>0</v>
      </c>
      <c r="AZ829" s="11">
        <f t="shared" si="329"/>
        <v>0</v>
      </c>
      <c r="BA829" s="11">
        <f t="shared" si="330"/>
        <v>0</v>
      </c>
      <c r="BB829" s="11">
        <f t="shared" si="331"/>
        <v>0</v>
      </c>
      <c r="BC829" s="11">
        <f t="shared" si="332"/>
        <v>0</v>
      </c>
      <c r="BD829" s="11">
        <f>SUMIFS(Ishop!$BK:$BK,Ishop!$BG:$BG,Source!D829,Ishop!$B:$B,Source!C829)</f>
        <v>0</v>
      </c>
      <c r="BE829" s="11">
        <f>COUNTIFS(Ishop!$AW:$AW,"OUI",Ishop!$BG:$BG,Source!D829,Ishop!$B:$B,Source!C829)</f>
        <v>0</v>
      </c>
      <c r="BF829" s="11">
        <f t="shared" si="333"/>
        <v>0</v>
      </c>
      <c r="BG829" s="11">
        <f t="shared" si="334"/>
        <v>0</v>
      </c>
      <c r="BH829" s="11">
        <f t="shared" si="335"/>
        <v>0</v>
      </c>
      <c r="BI829" s="11">
        <f t="shared" si="336"/>
        <v>0</v>
      </c>
      <c r="BJ829" s="11">
        <f t="shared" si="337"/>
        <v>0</v>
      </c>
      <c r="BK829" s="11">
        <f t="shared" si="338"/>
        <v>0</v>
      </c>
      <c r="BL829" s="11">
        <f t="shared" si="339"/>
        <v>0</v>
      </c>
      <c r="BM829" s="11">
        <f t="shared" si="340"/>
        <v>0</v>
      </c>
      <c r="BN829" s="25">
        <f>Z829*Budget!$A$6</f>
        <v>0</v>
      </c>
      <c r="BO829" s="25">
        <f>AA829*(Budget!$B$6+Budget!$B$7)</f>
        <v>0</v>
      </c>
      <c r="BP829" s="25">
        <f>AB829*(Budget!$C$6+Budget!$C$7)</f>
        <v>0</v>
      </c>
      <c r="BQ829" s="25">
        <f>AC829*(Budget!$D$6+Budget!$D$7)</f>
        <v>0</v>
      </c>
      <c r="BR829" s="25">
        <f>AD829*(Budget!$E$6+Budget!$E$7)</f>
        <v>0</v>
      </c>
      <c r="BS829" s="25">
        <f>AE829*(Budget!$F$6+Budget!$F$7)</f>
        <v>0</v>
      </c>
      <c r="BT829" s="25">
        <f>AF829*(Budget!$G$6+Budget!$G$7)</f>
        <v>0</v>
      </c>
      <c r="BU829" s="25">
        <f>AG829*Budget!$H$6</f>
        <v>0</v>
      </c>
      <c r="BV829" s="25">
        <f>AH829*Budget!$I$6</f>
        <v>0</v>
      </c>
      <c r="BW829" s="25">
        <f>AI829*Budget!$J$6</f>
        <v>0</v>
      </c>
      <c r="BX829" s="25">
        <f>AJ829*Budget!$K$6</f>
        <v>0</v>
      </c>
      <c r="BY829" s="25">
        <f>AK829*Budget!$L$6</f>
        <v>0</v>
      </c>
      <c r="BZ829" s="25">
        <f>AL829*Budget!$M$6</f>
        <v>0</v>
      </c>
      <c r="CA829" s="25">
        <f>AM829*Budget!$N$6</f>
        <v>0</v>
      </c>
      <c r="CB829" s="25">
        <f>AQ829*Budget!$O$6</f>
        <v>0</v>
      </c>
      <c r="CC829" s="25">
        <f>AR829*Budget!$S$6</f>
        <v>0</v>
      </c>
      <c r="CD829" s="25">
        <f>AS829*Budget!$Q$6</f>
        <v>0</v>
      </c>
      <c r="CE829" s="25">
        <f t="shared" si="341"/>
        <v>0</v>
      </c>
      <c r="CF829" s="11" t="e">
        <f>COUNTIFS(#REF!,Source!E829,#REF!,Source!C829)</f>
        <v>#REF!</v>
      </c>
      <c r="CG829" s="11" t="str">
        <f t="shared" si="342"/>
        <v>--</v>
      </c>
    </row>
    <row r="830" spans="1:85" x14ac:dyDescent="0.25">
      <c r="A830" t="str">
        <f>IFERROR(VLOOKUP(MONTH(C830),Date!$A$2:$B$13,2,0),"--")</f>
        <v>Avril</v>
      </c>
      <c r="B830" s="11">
        <f t="shared" si="321"/>
        <v>15</v>
      </c>
      <c r="C830" s="28">
        <f t="shared" si="320"/>
        <v>42103</v>
      </c>
      <c r="D830" s="29" t="s">
        <v>230</v>
      </c>
      <c r="E830" s="30" t="str">
        <f>IFERROR(VLOOKUP(D830,Listing!$A:$B,2,0),"--")</f>
        <v>A44076</v>
      </c>
      <c r="F830" s="30" t="str">
        <f>IFERROR(VLOOKUP(D830,Listing!$A:$E,5,0),"-")</f>
        <v>ALAMI MAJJATI  KENZA</v>
      </c>
      <c r="G830" s="4">
        <f>IFERROR(VLOOKUP(D830,Listing!$A:$F,6,0),"--")</f>
        <v>42093</v>
      </c>
      <c r="H830" s="11" t="str">
        <f>IFERROR(VLOOKUP(D830,Listing!$A:$D,4,0),"--")</f>
        <v>NAJOUA ALLAOULAHCEN</v>
      </c>
      <c r="I830" s="11" t="str">
        <f t="shared" si="322"/>
        <v>AAC</v>
      </c>
      <c r="J830" s="31">
        <f>IFERROR(COUNTIFS(Ishop!$BG:$BG,Source!D830,Ishop!$B:$B,Source!C830),"--")</f>
        <v>0</v>
      </c>
      <c r="K830" s="11">
        <f>IFERROR(COUNTIFS(Ishop!$BG:$BG,Source!D830,Ishop!$B:$B,Source!C830,Ishop!$J:$J,"OUI"),"--")</f>
        <v>0</v>
      </c>
      <c r="L830" s="11">
        <f>COUNTIFS(Ishop!$AG:$AG,Source!$L$1,Ishop!$BG:$BG,Source!$D830,Ishop!$B:$B,Source!$C830)</f>
        <v>0</v>
      </c>
      <c r="M830" s="11">
        <f>COUNTIFS(Ishop!$AG:$AG,Source!$M$1,Ishop!$BG:$BG,Source!$D830,Ishop!$B:$B,Source!$C830)</f>
        <v>0</v>
      </c>
      <c r="N830" s="11">
        <f>COUNTIFS(Ishop!$AG:$AG,Source!$N$1,Ishop!$BG:$BG,Source!$D830,Ishop!$B:$B,Source!$C830)</f>
        <v>0</v>
      </c>
      <c r="O830" s="11">
        <f>COUNTIFS(Ishop!$AG:$AG,Source!$O$1,Ishop!$BG:$BG,Source!$D830,Ishop!$B:$B,Source!$C830)</f>
        <v>0</v>
      </c>
      <c r="P830" s="11">
        <f>COUNTIFS(Ishop!$AG:$AG,Source!$P$1,Ishop!$BG:$BG,Source!$D830,Ishop!$B:$B,Source!$C830)</f>
        <v>0</v>
      </c>
      <c r="Q830" s="11">
        <f>COUNTIFS(Ishop!$AG:$AG,Source!$Q$1,Ishop!$BG:$BG,Source!$D830,Ishop!$B:$B,Source!$C830)</f>
        <v>0</v>
      </c>
      <c r="R830" s="11">
        <f>COUNTIFS(Ishop!$AG:$AG,Source!$R$1,Ishop!$BG:$BG,Source!$D830,Ishop!$B:$B,Source!$C830)</f>
        <v>0</v>
      </c>
      <c r="S830" s="11">
        <f>COUNTIFS(Ishop!$AG:$AG,Source!$S$1,Ishop!$BG:$BG,Source!$D830,Ishop!$B:$B,Source!$C830)</f>
        <v>0</v>
      </c>
      <c r="T830" s="11">
        <f>COUNTIFS(Ishop!$AG:$AG,Source!$T$1,Ishop!$BG:$BG,Source!$D830,Ishop!$B:$B,Source!$C830)</f>
        <v>0</v>
      </c>
      <c r="U830" s="11">
        <f>COUNTIFS(Ishop!$AG:$AG,Source!$U$1,Ishop!$BG:$BG,Source!$D830,Ishop!$B:$B,Source!$C830)</f>
        <v>0</v>
      </c>
      <c r="V830" s="11">
        <f>COUNTIFS(Ishop!$AG:$AG,Source!$V$1,Ishop!$BG:$BG,Source!$D830,Ishop!$B:$B,Source!$C830)</f>
        <v>0</v>
      </c>
      <c r="W830" s="11">
        <f>COUNTIFS(Ishop!$AG:$AG,Source!$W$1,Ishop!$BG:$BG,Source!$D830,Ishop!$B:$B,Source!$C830)</f>
        <v>0</v>
      </c>
      <c r="X830" s="11">
        <f>COUNTIFS(Ishop!$AG:$AG,Source!$X$1,Ishop!$BG:$BG,Source!$D830,Ishop!$B:$B,Source!$C830)</f>
        <v>0</v>
      </c>
      <c r="Y830" s="11">
        <f>COUNTIFS(Ishop!$AG:$AG,Source!$Y$1,Ishop!$BG:$BG,Source!$D830,Ishop!$B:$B,Source!$C830)</f>
        <v>0</v>
      </c>
      <c r="Z830" s="11">
        <f>COUNTIFS(Ishop!$AG:$AG,Source!$Z$1,Ishop!$BG:$BG,Source!$D830,Ishop!$B:$B,Source!$C830,Ishop!$J:$J,"OUI")</f>
        <v>0</v>
      </c>
      <c r="AA830" s="11">
        <f>COUNTIFS(Ishop!$AG:$AG,Source!$AA$1,Ishop!$BG:$BG,Source!$D830,Ishop!$B:$B,Source!$C830,Ishop!$J:$J,"OUI")</f>
        <v>0</v>
      </c>
      <c r="AB830" s="11">
        <f>COUNTIFS(Ishop!$AG:$AG,Source!$AB$1,Ishop!$BG:$BG,Source!$D830,Ishop!$B:$B,Source!$C830,Ishop!$J:$J,"OUI")</f>
        <v>0</v>
      </c>
      <c r="AC830" s="11">
        <f>COUNTIFS(Ishop!$AG:$AG,Source!$AC$1,Ishop!$BG:$BG,Source!$D830,Ishop!$B:$B,Source!$C830,Ishop!$J:$J,"OUI")</f>
        <v>0</v>
      </c>
      <c r="AD830" s="11">
        <f>COUNTIFS(Ishop!$AG:$AG,Source!$AD$1,Ishop!$BG:$BG,Source!$D830,Ishop!$B:$B,Source!$C830,Ishop!$J:$J,"OUI")</f>
        <v>0</v>
      </c>
      <c r="AE830" s="11">
        <f>COUNTIFS(Ishop!$AG:$AG,Source!$AE$1,Ishop!$BG:$BG,Source!$D830,Ishop!$B:$B,Source!$C830,Ishop!$J:$J,"OUI")</f>
        <v>0</v>
      </c>
      <c r="AF830" s="11">
        <f>COUNTIFS(Ishop!$AG:$AG,Source!$AF$1,Ishop!$BG:$BG,Source!$D830,Ishop!$B:$B,Source!$C830,Ishop!$J:$J,"OUI")</f>
        <v>0</v>
      </c>
      <c r="AG830" s="11">
        <f>COUNTIFS(Ishop!$AG:$AG,Source!$AG$1,Ishop!$BG:$BG,Source!$D830,Ishop!$B:$B,Source!$C830,Ishop!$J:$J,"OUI")</f>
        <v>0</v>
      </c>
      <c r="AH830" s="11">
        <f>COUNTIFS(Ishop!$AG:$AG,Source!$AH$1,Ishop!$BG:$BG,Source!$D830,Ishop!$B:$B,Source!$C830,Ishop!$J:$J,"OUI")</f>
        <v>0</v>
      </c>
      <c r="AI830" s="11">
        <f>COUNTIFS(Ishop!$AG:$AG,Source!$AI$1,Ishop!$BG:$BG,Source!$D830,Ishop!$B:$B,Source!$C830,Ishop!$J:$J,"OUI")</f>
        <v>0</v>
      </c>
      <c r="AJ830" s="11">
        <f>COUNTIFS(Ishop!$AG:$AG,Source!$AJ$1,Ishop!$BG:$BG,Source!$D830,Ishop!$B:$B,Source!$C830,Ishop!$J:$J,"OUI")</f>
        <v>0</v>
      </c>
      <c r="AK830" s="11">
        <f>COUNTIFS(Ishop!$AG:$AG,Source!$AK$1,Ishop!$BG:$BG,Source!$D830,Ishop!$B:$B,Source!$C830,Ishop!$J:$J,"OUI")</f>
        <v>0</v>
      </c>
      <c r="AL830" s="11">
        <f>COUNTIFS(Ishop!$AG:$AG,Source!$AL$1,Ishop!$BG:$BG,Source!$D830,Ishop!$B:$B,Source!$C830,Ishop!$J:$J,"OUI")</f>
        <v>0</v>
      </c>
      <c r="AM830" s="11">
        <f>COUNTIFS(Ishop!$AG:$AG,Source!$AM$1,Ishop!$BG:$BG,Source!$D830,Ishop!$B:$B,Source!$C830,Ishop!$J:$J,"OUI")</f>
        <v>0</v>
      </c>
      <c r="AN830" s="11">
        <f>COUNTIFS(Dolmen!$W:$W,"Sensatio",Dolmen!$O:$O,Source!D830,Dolmen!$F:$F,Source!C830)</f>
        <v>0</v>
      </c>
      <c r="AO830" s="11">
        <f>COUNTIFS(Dolmen!$AC:$AC,"Bbox Miami",Dolmen!$O:$O,Source!D830,Dolmen!$F:$F,Source!C830)</f>
        <v>0</v>
      </c>
      <c r="AP830" s="11">
        <f>COUNTIFS(Dolmen!$AD:$AD,"1",Dolmen!$W:$W,"",Dolmen!$O:$O,Source!D830,Dolmen!$F:$F,Source!C830)</f>
        <v>0</v>
      </c>
      <c r="AQ830" s="11">
        <f>COUNTIFS(Dolmen!$W:$W,"Sensation",Dolmen!$Y:$Y,"1",Dolmen!$O:$O,Source!D830,Dolmen!$F:$F,Source!C830)</f>
        <v>0</v>
      </c>
      <c r="AR830" s="11">
        <f>COUNTIFS(Dolmen!$AC:$AC,"Bbox Miami",Dolmen!$Y:$Y,"1",Dolmen!$O:$O,Source!D830,Dolmen!$F:$F,Source!C830)</f>
        <v>0</v>
      </c>
      <c r="AS830" s="11">
        <f>COUNTIFS(Dolmen!$AD:$AD,"1",Dolmen!$W:$W,"",Dolmen!$Y:$Y,"1",Dolmen!$O:$O,Source!D830,Dolmen!$F:$F,Source!C830)</f>
        <v>0</v>
      </c>
      <c r="AT830" s="11">
        <f t="shared" si="323"/>
        <v>0</v>
      </c>
      <c r="AU830" s="11">
        <f t="shared" si="324"/>
        <v>0</v>
      </c>
      <c r="AV830" s="11">
        <f t="shared" si="325"/>
        <v>0</v>
      </c>
      <c r="AW830" s="11">
        <f t="shared" si="326"/>
        <v>0</v>
      </c>
      <c r="AX830" s="11">
        <f t="shared" si="327"/>
        <v>0</v>
      </c>
      <c r="AY830" s="11">
        <f t="shared" si="328"/>
        <v>0</v>
      </c>
      <c r="AZ830" s="11">
        <f t="shared" si="329"/>
        <v>0</v>
      </c>
      <c r="BA830" s="11">
        <f t="shared" si="330"/>
        <v>0</v>
      </c>
      <c r="BB830" s="11">
        <f t="shared" si="331"/>
        <v>0</v>
      </c>
      <c r="BC830" s="11">
        <f t="shared" si="332"/>
        <v>0</v>
      </c>
      <c r="BD830" s="11">
        <f>SUMIFS(Ishop!$BK:$BK,Ishop!$BG:$BG,Source!D830,Ishop!$B:$B,Source!C830)</f>
        <v>0</v>
      </c>
      <c r="BE830" s="11">
        <f>COUNTIFS(Ishop!$AW:$AW,"OUI",Ishop!$BG:$BG,Source!D830,Ishop!$B:$B,Source!C830)</f>
        <v>0</v>
      </c>
      <c r="BF830" s="11">
        <f t="shared" si="333"/>
        <v>0</v>
      </c>
      <c r="BG830" s="11">
        <f t="shared" si="334"/>
        <v>0</v>
      </c>
      <c r="BH830" s="11">
        <f t="shared" si="335"/>
        <v>0</v>
      </c>
      <c r="BI830" s="11">
        <f t="shared" si="336"/>
        <v>0</v>
      </c>
      <c r="BJ830" s="11">
        <f t="shared" si="337"/>
        <v>0</v>
      </c>
      <c r="BK830" s="11">
        <f t="shared" si="338"/>
        <v>0</v>
      </c>
      <c r="BL830" s="11">
        <f t="shared" si="339"/>
        <v>0</v>
      </c>
      <c r="BM830" s="11">
        <f t="shared" si="340"/>
        <v>0</v>
      </c>
      <c r="BN830" s="25">
        <f>Z830*Budget!$A$6</f>
        <v>0</v>
      </c>
      <c r="BO830" s="25">
        <f>AA830*(Budget!$B$6+Budget!$B$7)</f>
        <v>0</v>
      </c>
      <c r="BP830" s="25">
        <f>AB830*(Budget!$C$6+Budget!$C$7)</f>
        <v>0</v>
      </c>
      <c r="BQ830" s="25">
        <f>AC830*(Budget!$D$6+Budget!$D$7)</f>
        <v>0</v>
      </c>
      <c r="BR830" s="25">
        <f>AD830*(Budget!$E$6+Budget!$E$7)</f>
        <v>0</v>
      </c>
      <c r="BS830" s="25">
        <f>AE830*(Budget!$F$6+Budget!$F$7)</f>
        <v>0</v>
      </c>
      <c r="BT830" s="25">
        <f>AF830*(Budget!$G$6+Budget!$G$7)</f>
        <v>0</v>
      </c>
      <c r="BU830" s="25">
        <f>AG830*Budget!$H$6</f>
        <v>0</v>
      </c>
      <c r="BV830" s="25">
        <f>AH830*Budget!$I$6</f>
        <v>0</v>
      </c>
      <c r="BW830" s="25">
        <f>AI830*Budget!$J$6</f>
        <v>0</v>
      </c>
      <c r="BX830" s="25">
        <f>AJ830*Budget!$K$6</f>
        <v>0</v>
      </c>
      <c r="BY830" s="25">
        <f>AK830*Budget!$L$6</f>
        <v>0</v>
      </c>
      <c r="BZ830" s="25">
        <f>AL830*Budget!$M$6</f>
        <v>0</v>
      </c>
      <c r="CA830" s="25">
        <f>AM830*Budget!$N$6</f>
        <v>0</v>
      </c>
      <c r="CB830" s="25">
        <f>AQ830*Budget!$O$6</f>
        <v>0</v>
      </c>
      <c r="CC830" s="25">
        <f>AR830*Budget!$S$6</f>
        <v>0</v>
      </c>
      <c r="CD830" s="25">
        <f>AS830*Budget!$Q$6</f>
        <v>0</v>
      </c>
      <c r="CE830" s="25">
        <f t="shared" si="341"/>
        <v>0</v>
      </c>
      <c r="CF830" s="11" t="e">
        <f>COUNTIFS(#REF!,Source!E830,#REF!,Source!C830)</f>
        <v>#REF!</v>
      </c>
      <c r="CG830" s="11" t="str">
        <f t="shared" si="342"/>
        <v>--</v>
      </c>
    </row>
    <row r="831" spans="1:85" x14ac:dyDescent="0.25">
      <c r="A831" t="str">
        <f>IFERROR(VLOOKUP(MONTH(C831),Date!$A$2:$B$13,2,0),"--")</f>
        <v>Avril</v>
      </c>
      <c r="B831" s="11">
        <f t="shared" si="321"/>
        <v>15</v>
      </c>
      <c r="C831" s="28">
        <f t="shared" si="320"/>
        <v>42103</v>
      </c>
      <c r="D831" s="29" t="s">
        <v>231</v>
      </c>
      <c r="E831" s="30" t="str">
        <f>IFERROR(VLOOKUP(D831,Listing!$A:$B,2,0),"--")</f>
        <v>A440A42</v>
      </c>
      <c r="F831" s="30" t="str">
        <f>IFERROR(VLOOKUP(D831,Listing!$A:$E,5,0),"-")</f>
        <v>DERKAOUI  MOHAMED REDA</v>
      </c>
      <c r="G831" s="4">
        <f>IFERROR(VLOOKUP(D831,Listing!$A:$F,6,0),"--")</f>
        <v>42093</v>
      </c>
      <c r="H831" s="11" t="str">
        <f>IFERROR(VLOOKUP(D831,Listing!$A:$D,4,0),"--")</f>
        <v>NAJOUA ALLAOULAHCEN</v>
      </c>
      <c r="I831" s="11" t="str">
        <f t="shared" si="322"/>
        <v>AAC</v>
      </c>
      <c r="J831" s="31">
        <f>IFERROR(COUNTIFS(Ishop!$BG:$BG,Source!D831,Ishop!$B:$B,Source!C831),"--")</f>
        <v>0</v>
      </c>
      <c r="K831" s="11">
        <f>IFERROR(COUNTIFS(Ishop!$BG:$BG,Source!D831,Ishop!$B:$B,Source!C831,Ishop!$J:$J,"OUI"),"--")</f>
        <v>0</v>
      </c>
      <c r="L831" s="11">
        <f>COUNTIFS(Ishop!$AG:$AG,Source!$L$1,Ishop!$BG:$BG,Source!$D831,Ishop!$B:$B,Source!$C831)</f>
        <v>0</v>
      </c>
      <c r="M831" s="11">
        <f>COUNTIFS(Ishop!$AG:$AG,Source!$M$1,Ishop!$BG:$BG,Source!$D831,Ishop!$B:$B,Source!$C831)</f>
        <v>0</v>
      </c>
      <c r="N831" s="11">
        <f>COUNTIFS(Ishop!$AG:$AG,Source!$N$1,Ishop!$BG:$BG,Source!$D831,Ishop!$B:$B,Source!$C831)</f>
        <v>0</v>
      </c>
      <c r="O831" s="11">
        <f>COUNTIFS(Ishop!$AG:$AG,Source!$O$1,Ishop!$BG:$BG,Source!$D831,Ishop!$B:$B,Source!$C831)</f>
        <v>0</v>
      </c>
      <c r="P831" s="11">
        <f>COUNTIFS(Ishop!$AG:$AG,Source!$P$1,Ishop!$BG:$BG,Source!$D831,Ishop!$B:$B,Source!$C831)</f>
        <v>0</v>
      </c>
      <c r="Q831" s="11">
        <f>COUNTIFS(Ishop!$AG:$AG,Source!$Q$1,Ishop!$BG:$BG,Source!$D831,Ishop!$B:$B,Source!$C831)</f>
        <v>0</v>
      </c>
      <c r="R831" s="11">
        <f>COUNTIFS(Ishop!$AG:$AG,Source!$R$1,Ishop!$BG:$BG,Source!$D831,Ishop!$B:$B,Source!$C831)</f>
        <v>0</v>
      </c>
      <c r="S831" s="11">
        <f>COUNTIFS(Ishop!$AG:$AG,Source!$S$1,Ishop!$BG:$BG,Source!$D831,Ishop!$B:$B,Source!$C831)</f>
        <v>0</v>
      </c>
      <c r="T831" s="11">
        <f>COUNTIFS(Ishop!$AG:$AG,Source!$T$1,Ishop!$BG:$BG,Source!$D831,Ishop!$B:$B,Source!$C831)</f>
        <v>0</v>
      </c>
      <c r="U831" s="11">
        <f>COUNTIFS(Ishop!$AG:$AG,Source!$U$1,Ishop!$BG:$BG,Source!$D831,Ishop!$B:$B,Source!$C831)</f>
        <v>0</v>
      </c>
      <c r="V831" s="11">
        <f>COUNTIFS(Ishop!$AG:$AG,Source!$V$1,Ishop!$BG:$BG,Source!$D831,Ishop!$B:$B,Source!$C831)</f>
        <v>0</v>
      </c>
      <c r="W831" s="11">
        <f>COUNTIFS(Ishop!$AG:$AG,Source!$W$1,Ishop!$BG:$BG,Source!$D831,Ishop!$B:$B,Source!$C831)</f>
        <v>0</v>
      </c>
      <c r="X831" s="11">
        <f>COUNTIFS(Ishop!$AG:$AG,Source!$X$1,Ishop!$BG:$BG,Source!$D831,Ishop!$B:$B,Source!$C831)</f>
        <v>0</v>
      </c>
      <c r="Y831" s="11">
        <f>COUNTIFS(Ishop!$AG:$AG,Source!$Y$1,Ishop!$BG:$BG,Source!$D831,Ishop!$B:$B,Source!$C831)</f>
        <v>0</v>
      </c>
      <c r="Z831" s="11">
        <f>COUNTIFS(Ishop!$AG:$AG,Source!$Z$1,Ishop!$BG:$BG,Source!$D831,Ishop!$B:$B,Source!$C831,Ishop!$J:$J,"OUI")</f>
        <v>0</v>
      </c>
      <c r="AA831" s="11">
        <f>COUNTIFS(Ishop!$AG:$AG,Source!$AA$1,Ishop!$BG:$BG,Source!$D831,Ishop!$B:$B,Source!$C831,Ishop!$J:$J,"OUI")</f>
        <v>0</v>
      </c>
      <c r="AB831" s="11">
        <f>COUNTIFS(Ishop!$AG:$AG,Source!$AB$1,Ishop!$BG:$BG,Source!$D831,Ishop!$B:$B,Source!$C831,Ishop!$J:$J,"OUI")</f>
        <v>0</v>
      </c>
      <c r="AC831" s="11">
        <f>COUNTIFS(Ishop!$AG:$AG,Source!$AC$1,Ishop!$BG:$BG,Source!$D831,Ishop!$B:$B,Source!$C831,Ishop!$J:$J,"OUI")</f>
        <v>0</v>
      </c>
      <c r="AD831" s="11">
        <f>COUNTIFS(Ishop!$AG:$AG,Source!$AD$1,Ishop!$BG:$BG,Source!$D831,Ishop!$B:$B,Source!$C831,Ishop!$J:$J,"OUI")</f>
        <v>0</v>
      </c>
      <c r="AE831" s="11">
        <f>COUNTIFS(Ishop!$AG:$AG,Source!$AE$1,Ishop!$BG:$BG,Source!$D831,Ishop!$B:$B,Source!$C831,Ishop!$J:$J,"OUI")</f>
        <v>0</v>
      </c>
      <c r="AF831" s="11">
        <f>COUNTIFS(Ishop!$AG:$AG,Source!$AF$1,Ishop!$BG:$BG,Source!$D831,Ishop!$B:$B,Source!$C831,Ishop!$J:$J,"OUI")</f>
        <v>0</v>
      </c>
      <c r="AG831" s="11">
        <f>COUNTIFS(Ishop!$AG:$AG,Source!$AG$1,Ishop!$BG:$BG,Source!$D831,Ishop!$B:$B,Source!$C831,Ishop!$J:$J,"OUI")</f>
        <v>0</v>
      </c>
      <c r="AH831" s="11">
        <f>COUNTIFS(Ishop!$AG:$AG,Source!$AH$1,Ishop!$BG:$BG,Source!$D831,Ishop!$B:$B,Source!$C831,Ishop!$J:$J,"OUI")</f>
        <v>0</v>
      </c>
      <c r="AI831" s="11">
        <f>COUNTIFS(Ishop!$AG:$AG,Source!$AI$1,Ishop!$BG:$BG,Source!$D831,Ishop!$B:$B,Source!$C831,Ishop!$J:$J,"OUI")</f>
        <v>0</v>
      </c>
      <c r="AJ831" s="11">
        <f>COUNTIFS(Ishop!$AG:$AG,Source!$AJ$1,Ishop!$BG:$BG,Source!$D831,Ishop!$B:$B,Source!$C831,Ishop!$J:$J,"OUI")</f>
        <v>0</v>
      </c>
      <c r="AK831" s="11">
        <f>COUNTIFS(Ishop!$AG:$AG,Source!$AK$1,Ishop!$BG:$BG,Source!$D831,Ishop!$B:$B,Source!$C831,Ishop!$J:$J,"OUI")</f>
        <v>0</v>
      </c>
      <c r="AL831" s="11">
        <f>COUNTIFS(Ishop!$AG:$AG,Source!$AL$1,Ishop!$BG:$BG,Source!$D831,Ishop!$B:$B,Source!$C831,Ishop!$J:$J,"OUI")</f>
        <v>0</v>
      </c>
      <c r="AM831" s="11">
        <f>COUNTIFS(Ishop!$AG:$AG,Source!$AM$1,Ishop!$BG:$BG,Source!$D831,Ishop!$B:$B,Source!$C831,Ishop!$J:$J,"OUI")</f>
        <v>0</v>
      </c>
      <c r="AN831" s="11">
        <f>COUNTIFS(Dolmen!$W:$W,"Sensatio",Dolmen!$O:$O,Source!D831,Dolmen!$F:$F,Source!C831)</f>
        <v>0</v>
      </c>
      <c r="AO831" s="11">
        <f>COUNTIFS(Dolmen!$AC:$AC,"Bbox Miami",Dolmen!$O:$O,Source!D831,Dolmen!$F:$F,Source!C831)</f>
        <v>0</v>
      </c>
      <c r="AP831" s="11">
        <f>COUNTIFS(Dolmen!$AD:$AD,"1",Dolmen!$W:$W,"",Dolmen!$O:$O,Source!D831,Dolmen!$F:$F,Source!C831)</f>
        <v>0</v>
      </c>
      <c r="AQ831" s="11">
        <f>COUNTIFS(Dolmen!$W:$W,"Sensation",Dolmen!$Y:$Y,"1",Dolmen!$O:$O,Source!D831,Dolmen!$F:$F,Source!C831)</f>
        <v>0</v>
      </c>
      <c r="AR831" s="11">
        <f>COUNTIFS(Dolmen!$AC:$AC,"Bbox Miami",Dolmen!$Y:$Y,"1",Dolmen!$O:$O,Source!D831,Dolmen!$F:$F,Source!C831)</f>
        <v>0</v>
      </c>
      <c r="AS831" s="11">
        <f>COUNTIFS(Dolmen!$AD:$AD,"1",Dolmen!$W:$W,"",Dolmen!$Y:$Y,"1",Dolmen!$O:$O,Source!D831,Dolmen!$F:$F,Source!C831)</f>
        <v>0</v>
      </c>
      <c r="AT831" s="11">
        <f t="shared" si="323"/>
        <v>0</v>
      </c>
      <c r="AU831" s="11">
        <f t="shared" si="324"/>
        <v>0</v>
      </c>
      <c r="AV831" s="11">
        <f t="shared" si="325"/>
        <v>0</v>
      </c>
      <c r="AW831" s="11">
        <f t="shared" si="326"/>
        <v>0</v>
      </c>
      <c r="AX831" s="11">
        <f t="shared" si="327"/>
        <v>0</v>
      </c>
      <c r="AY831" s="11">
        <f t="shared" si="328"/>
        <v>0</v>
      </c>
      <c r="AZ831" s="11">
        <f t="shared" si="329"/>
        <v>0</v>
      </c>
      <c r="BA831" s="11">
        <f t="shared" si="330"/>
        <v>0</v>
      </c>
      <c r="BB831" s="11">
        <f t="shared" si="331"/>
        <v>0</v>
      </c>
      <c r="BC831" s="11">
        <f t="shared" si="332"/>
        <v>0</v>
      </c>
      <c r="BD831" s="11">
        <f>SUMIFS(Ishop!$BK:$BK,Ishop!$BG:$BG,Source!D831,Ishop!$B:$B,Source!C831)</f>
        <v>0</v>
      </c>
      <c r="BE831" s="11">
        <f>COUNTIFS(Ishop!$AW:$AW,"OUI",Ishop!$BG:$BG,Source!D831,Ishop!$B:$B,Source!C831)</f>
        <v>0</v>
      </c>
      <c r="BF831" s="11">
        <f t="shared" si="333"/>
        <v>0</v>
      </c>
      <c r="BG831" s="11">
        <f t="shared" si="334"/>
        <v>0</v>
      </c>
      <c r="BH831" s="11">
        <f t="shared" si="335"/>
        <v>0</v>
      </c>
      <c r="BI831" s="11">
        <f t="shared" si="336"/>
        <v>0</v>
      </c>
      <c r="BJ831" s="11">
        <f t="shared" si="337"/>
        <v>0</v>
      </c>
      <c r="BK831" s="11">
        <f t="shared" si="338"/>
        <v>0</v>
      </c>
      <c r="BL831" s="11">
        <f t="shared" si="339"/>
        <v>0</v>
      </c>
      <c r="BM831" s="11">
        <f t="shared" si="340"/>
        <v>0</v>
      </c>
      <c r="BN831" s="25">
        <f>Z831*Budget!$A$6</f>
        <v>0</v>
      </c>
      <c r="BO831" s="25">
        <f>AA831*(Budget!$B$6+Budget!$B$7)</f>
        <v>0</v>
      </c>
      <c r="BP831" s="25">
        <f>AB831*(Budget!$C$6+Budget!$C$7)</f>
        <v>0</v>
      </c>
      <c r="BQ831" s="25">
        <f>AC831*(Budget!$D$6+Budget!$D$7)</f>
        <v>0</v>
      </c>
      <c r="BR831" s="25">
        <f>AD831*(Budget!$E$6+Budget!$E$7)</f>
        <v>0</v>
      </c>
      <c r="BS831" s="25">
        <f>AE831*(Budget!$F$6+Budget!$F$7)</f>
        <v>0</v>
      </c>
      <c r="BT831" s="25">
        <f>AF831*(Budget!$G$6+Budget!$G$7)</f>
        <v>0</v>
      </c>
      <c r="BU831" s="25">
        <f>AG831*Budget!$H$6</f>
        <v>0</v>
      </c>
      <c r="BV831" s="25">
        <f>AH831*Budget!$I$6</f>
        <v>0</v>
      </c>
      <c r="BW831" s="25">
        <f>AI831*Budget!$J$6</f>
        <v>0</v>
      </c>
      <c r="BX831" s="25">
        <f>AJ831*Budget!$K$6</f>
        <v>0</v>
      </c>
      <c r="BY831" s="25">
        <f>AK831*Budget!$L$6</f>
        <v>0</v>
      </c>
      <c r="BZ831" s="25">
        <f>AL831*Budget!$M$6</f>
        <v>0</v>
      </c>
      <c r="CA831" s="25">
        <f>AM831*Budget!$N$6</f>
        <v>0</v>
      </c>
      <c r="CB831" s="25">
        <f>AQ831*Budget!$O$6</f>
        <v>0</v>
      </c>
      <c r="CC831" s="25">
        <f>AR831*Budget!$S$6</f>
        <v>0</v>
      </c>
      <c r="CD831" s="25">
        <f>AS831*Budget!$Q$6</f>
        <v>0</v>
      </c>
      <c r="CE831" s="25">
        <f t="shared" si="341"/>
        <v>0</v>
      </c>
      <c r="CF831" s="11" t="e">
        <f>COUNTIFS(#REF!,Source!E831,#REF!,Source!C831)</f>
        <v>#REF!</v>
      </c>
      <c r="CG831" s="11" t="str">
        <f t="shared" si="342"/>
        <v>--</v>
      </c>
    </row>
    <row r="832" spans="1:85" x14ac:dyDescent="0.25">
      <c r="A832" t="str">
        <f>IFERROR(VLOOKUP(MONTH(C832),Date!$A$2:$B$13,2,0),"--")</f>
        <v>Avril</v>
      </c>
      <c r="B832" s="11">
        <f t="shared" si="321"/>
        <v>15</v>
      </c>
      <c r="C832" s="28">
        <f t="shared" si="320"/>
        <v>42103</v>
      </c>
      <c r="D832" s="29" t="s">
        <v>232</v>
      </c>
      <c r="E832" s="30" t="str">
        <f>IFERROR(VLOOKUP(D832,Listing!$A:$B,2,0),"--")</f>
        <v>A4404A4</v>
      </c>
      <c r="F832" s="30" t="str">
        <f>IFERROR(VLOOKUP(D832,Listing!$A:$E,5,0),"-")</f>
        <v>ELJAAFARI ABDELKADER</v>
      </c>
      <c r="G832" s="4">
        <f>IFERROR(VLOOKUP(D832,Listing!$A:$F,6,0),"--")</f>
        <v>42107</v>
      </c>
      <c r="H832" s="11" t="str">
        <f>IFERROR(VLOOKUP(D832,Listing!$A:$D,4,0),"--")</f>
        <v>REDA JABER</v>
      </c>
      <c r="I832" s="11" t="str">
        <f t="shared" si="322"/>
        <v>AAC</v>
      </c>
      <c r="J832" s="31">
        <f>IFERROR(COUNTIFS(Ishop!$BG:$BG,Source!D832,Ishop!$B:$B,Source!C832),"--")</f>
        <v>0</v>
      </c>
      <c r="K832" s="11">
        <f>IFERROR(COUNTIFS(Ishop!$BG:$BG,Source!D832,Ishop!$B:$B,Source!C832,Ishop!$J:$J,"OUI"),"--")</f>
        <v>0</v>
      </c>
      <c r="L832" s="11">
        <f>COUNTIFS(Ishop!$AG:$AG,Source!$L$1,Ishop!$BG:$BG,Source!$D832,Ishop!$B:$B,Source!$C832)</f>
        <v>0</v>
      </c>
      <c r="M832" s="11">
        <f>COUNTIFS(Ishop!$AG:$AG,Source!$M$1,Ishop!$BG:$BG,Source!$D832,Ishop!$B:$B,Source!$C832)</f>
        <v>0</v>
      </c>
      <c r="N832" s="11">
        <f>COUNTIFS(Ishop!$AG:$AG,Source!$N$1,Ishop!$BG:$BG,Source!$D832,Ishop!$B:$B,Source!$C832)</f>
        <v>0</v>
      </c>
      <c r="O832" s="11">
        <f>COUNTIFS(Ishop!$AG:$AG,Source!$O$1,Ishop!$BG:$BG,Source!$D832,Ishop!$B:$B,Source!$C832)</f>
        <v>0</v>
      </c>
      <c r="P832" s="11">
        <f>COUNTIFS(Ishop!$AG:$AG,Source!$P$1,Ishop!$BG:$BG,Source!$D832,Ishop!$B:$B,Source!$C832)</f>
        <v>0</v>
      </c>
      <c r="Q832" s="11">
        <f>COUNTIFS(Ishop!$AG:$AG,Source!$Q$1,Ishop!$BG:$BG,Source!$D832,Ishop!$B:$B,Source!$C832)</f>
        <v>0</v>
      </c>
      <c r="R832" s="11">
        <f>COUNTIFS(Ishop!$AG:$AG,Source!$R$1,Ishop!$BG:$BG,Source!$D832,Ishop!$B:$B,Source!$C832)</f>
        <v>0</v>
      </c>
      <c r="S832" s="11">
        <f>COUNTIFS(Ishop!$AG:$AG,Source!$S$1,Ishop!$BG:$BG,Source!$D832,Ishop!$B:$B,Source!$C832)</f>
        <v>0</v>
      </c>
      <c r="T832" s="11">
        <f>COUNTIFS(Ishop!$AG:$AG,Source!$T$1,Ishop!$BG:$BG,Source!$D832,Ishop!$B:$B,Source!$C832)</f>
        <v>0</v>
      </c>
      <c r="U832" s="11">
        <f>COUNTIFS(Ishop!$AG:$AG,Source!$U$1,Ishop!$BG:$BG,Source!$D832,Ishop!$B:$B,Source!$C832)</f>
        <v>0</v>
      </c>
      <c r="V832" s="11">
        <f>COUNTIFS(Ishop!$AG:$AG,Source!$V$1,Ishop!$BG:$BG,Source!$D832,Ishop!$B:$B,Source!$C832)</f>
        <v>0</v>
      </c>
      <c r="W832" s="11">
        <f>COUNTIFS(Ishop!$AG:$AG,Source!$W$1,Ishop!$BG:$BG,Source!$D832,Ishop!$B:$B,Source!$C832)</f>
        <v>0</v>
      </c>
      <c r="X832" s="11">
        <f>COUNTIFS(Ishop!$AG:$AG,Source!$X$1,Ishop!$BG:$BG,Source!$D832,Ishop!$B:$B,Source!$C832)</f>
        <v>0</v>
      </c>
      <c r="Y832" s="11">
        <f>COUNTIFS(Ishop!$AG:$AG,Source!$Y$1,Ishop!$BG:$BG,Source!$D832,Ishop!$B:$B,Source!$C832)</f>
        <v>0</v>
      </c>
      <c r="Z832" s="11">
        <f>COUNTIFS(Ishop!$AG:$AG,Source!$Z$1,Ishop!$BG:$BG,Source!$D832,Ishop!$B:$B,Source!$C832,Ishop!$J:$J,"OUI")</f>
        <v>0</v>
      </c>
      <c r="AA832" s="11">
        <f>COUNTIFS(Ishop!$AG:$AG,Source!$AA$1,Ishop!$BG:$BG,Source!$D832,Ishop!$B:$B,Source!$C832,Ishop!$J:$J,"OUI")</f>
        <v>0</v>
      </c>
      <c r="AB832" s="11">
        <f>COUNTIFS(Ishop!$AG:$AG,Source!$AB$1,Ishop!$BG:$BG,Source!$D832,Ishop!$B:$B,Source!$C832,Ishop!$J:$J,"OUI")</f>
        <v>0</v>
      </c>
      <c r="AC832" s="11">
        <f>COUNTIFS(Ishop!$AG:$AG,Source!$AC$1,Ishop!$BG:$BG,Source!$D832,Ishop!$B:$B,Source!$C832,Ishop!$J:$J,"OUI")</f>
        <v>0</v>
      </c>
      <c r="AD832" s="11">
        <f>COUNTIFS(Ishop!$AG:$AG,Source!$AD$1,Ishop!$BG:$BG,Source!$D832,Ishop!$B:$B,Source!$C832,Ishop!$J:$J,"OUI")</f>
        <v>0</v>
      </c>
      <c r="AE832" s="11">
        <f>COUNTIFS(Ishop!$AG:$AG,Source!$AE$1,Ishop!$BG:$BG,Source!$D832,Ishop!$B:$B,Source!$C832,Ishop!$J:$J,"OUI")</f>
        <v>0</v>
      </c>
      <c r="AF832" s="11">
        <f>COUNTIFS(Ishop!$AG:$AG,Source!$AF$1,Ishop!$BG:$BG,Source!$D832,Ishop!$B:$B,Source!$C832,Ishop!$J:$J,"OUI")</f>
        <v>0</v>
      </c>
      <c r="AG832" s="11">
        <f>COUNTIFS(Ishop!$AG:$AG,Source!$AG$1,Ishop!$BG:$BG,Source!$D832,Ishop!$B:$B,Source!$C832,Ishop!$J:$J,"OUI")</f>
        <v>0</v>
      </c>
      <c r="AH832" s="11">
        <f>COUNTIFS(Ishop!$AG:$AG,Source!$AH$1,Ishop!$BG:$BG,Source!$D832,Ishop!$B:$B,Source!$C832,Ishop!$J:$J,"OUI")</f>
        <v>0</v>
      </c>
      <c r="AI832" s="11">
        <f>COUNTIFS(Ishop!$AG:$AG,Source!$AI$1,Ishop!$BG:$BG,Source!$D832,Ishop!$B:$B,Source!$C832,Ishop!$J:$J,"OUI")</f>
        <v>0</v>
      </c>
      <c r="AJ832" s="11">
        <f>COUNTIFS(Ishop!$AG:$AG,Source!$AJ$1,Ishop!$BG:$BG,Source!$D832,Ishop!$B:$B,Source!$C832,Ishop!$J:$J,"OUI")</f>
        <v>0</v>
      </c>
      <c r="AK832" s="11">
        <f>COUNTIFS(Ishop!$AG:$AG,Source!$AK$1,Ishop!$BG:$BG,Source!$D832,Ishop!$B:$B,Source!$C832,Ishop!$J:$J,"OUI")</f>
        <v>0</v>
      </c>
      <c r="AL832" s="11">
        <f>COUNTIFS(Ishop!$AG:$AG,Source!$AL$1,Ishop!$BG:$BG,Source!$D832,Ishop!$B:$B,Source!$C832,Ishop!$J:$J,"OUI")</f>
        <v>0</v>
      </c>
      <c r="AM832" s="11">
        <f>COUNTIFS(Ishop!$AG:$AG,Source!$AM$1,Ishop!$BG:$BG,Source!$D832,Ishop!$B:$B,Source!$C832,Ishop!$J:$J,"OUI")</f>
        <v>0</v>
      </c>
      <c r="AN832" s="11">
        <f>COUNTIFS(Dolmen!$W:$W,"Sensatio",Dolmen!$O:$O,Source!D832,Dolmen!$F:$F,Source!C832)</f>
        <v>0</v>
      </c>
      <c r="AO832" s="11">
        <f>COUNTIFS(Dolmen!$AC:$AC,"Bbox Miami",Dolmen!$O:$O,Source!D832,Dolmen!$F:$F,Source!C832)</f>
        <v>0</v>
      </c>
      <c r="AP832" s="11">
        <f>COUNTIFS(Dolmen!$AD:$AD,"1",Dolmen!$W:$W,"",Dolmen!$O:$O,Source!D832,Dolmen!$F:$F,Source!C832)</f>
        <v>0</v>
      </c>
      <c r="AQ832" s="11">
        <f>COUNTIFS(Dolmen!$W:$W,"Sensation",Dolmen!$Y:$Y,"1",Dolmen!$O:$O,Source!D832,Dolmen!$F:$F,Source!C832)</f>
        <v>0</v>
      </c>
      <c r="AR832" s="11">
        <f>COUNTIFS(Dolmen!$AC:$AC,"Bbox Miami",Dolmen!$Y:$Y,"1",Dolmen!$O:$O,Source!D832,Dolmen!$F:$F,Source!C832)</f>
        <v>0</v>
      </c>
      <c r="AS832" s="11">
        <f>COUNTIFS(Dolmen!$AD:$AD,"1",Dolmen!$W:$W,"",Dolmen!$Y:$Y,"1",Dolmen!$O:$O,Source!D832,Dolmen!$F:$F,Source!C832)</f>
        <v>0</v>
      </c>
      <c r="AT832" s="11">
        <f t="shared" si="323"/>
        <v>0</v>
      </c>
      <c r="AU832" s="11">
        <f t="shared" si="324"/>
        <v>0</v>
      </c>
      <c r="AV832" s="11">
        <f t="shared" si="325"/>
        <v>0</v>
      </c>
      <c r="AW832" s="11">
        <f t="shared" si="326"/>
        <v>0</v>
      </c>
      <c r="AX832" s="11">
        <f t="shared" si="327"/>
        <v>0</v>
      </c>
      <c r="AY832" s="11">
        <f t="shared" si="328"/>
        <v>0</v>
      </c>
      <c r="AZ832" s="11">
        <f t="shared" si="329"/>
        <v>0</v>
      </c>
      <c r="BA832" s="11">
        <f t="shared" si="330"/>
        <v>0</v>
      </c>
      <c r="BB832" s="11">
        <f t="shared" si="331"/>
        <v>0</v>
      </c>
      <c r="BC832" s="11">
        <f t="shared" si="332"/>
        <v>0</v>
      </c>
      <c r="BD832" s="11">
        <f>SUMIFS(Ishop!$BK:$BK,Ishop!$BG:$BG,Source!D832,Ishop!$B:$B,Source!C832)</f>
        <v>0</v>
      </c>
      <c r="BE832" s="11">
        <f>COUNTIFS(Ishop!$AW:$AW,"OUI",Ishop!$BG:$BG,Source!D832,Ishop!$B:$B,Source!C832)</f>
        <v>0</v>
      </c>
      <c r="BF832" s="11">
        <f t="shared" si="333"/>
        <v>0</v>
      </c>
      <c r="BG832" s="11">
        <f t="shared" si="334"/>
        <v>0</v>
      </c>
      <c r="BH832" s="11">
        <f t="shared" si="335"/>
        <v>0</v>
      </c>
      <c r="BI832" s="11">
        <f t="shared" si="336"/>
        <v>0</v>
      </c>
      <c r="BJ832" s="11">
        <f t="shared" si="337"/>
        <v>0</v>
      </c>
      <c r="BK832" s="11">
        <f t="shared" si="338"/>
        <v>0</v>
      </c>
      <c r="BL832" s="11">
        <f t="shared" si="339"/>
        <v>0</v>
      </c>
      <c r="BM832" s="11">
        <f t="shared" si="340"/>
        <v>0</v>
      </c>
      <c r="BN832" s="25">
        <f>Z832*Budget!$A$6</f>
        <v>0</v>
      </c>
      <c r="BO832" s="25">
        <f>AA832*(Budget!$B$6+Budget!$B$7)</f>
        <v>0</v>
      </c>
      <c r="BP832" s="25">
        <f>AB832*(Budget!$C$6+Budget!$C$7)</f>
        <v>0</v>
      </c>
      <c r="BQ832" s="25">
        <f>AC832*(Budget!$D$6+Budget!$D$7)</f>
        <v>0</v>
      </c>
      <c r="BR832" s="25">
        <f>AD832*(Budget!$E$6+Budget!$E$7)</f>
        <v>0</v>
      </c>
      <c r="BS832" s="25">
        <f>AE832*(Budget!$F$6+Budget!$F$7)</f>
        <v>0</v>
      </c>
      <c r="BT832" s="25">
        <f>AF832*(Budget!$G$6+Budget!$G$7)</f>
        <v>0</v>
      </c>
      <c r="BU832" s="25">
        <f>AG832*Budget!$H$6</f>
        <v>0</v>
      </c>
      <c r="BV832" s="25">
        <f>AH832*Budget!$I$6</f>
        <v>0</v>
      </c>
      <c r="BW832" s="25">
        <f>AI832*Budget!$J$6</f>
        <v>0</v>
      </c>
      <c r="BX832" s="25">
        <f>AJ832*Budget!$K$6</f>
        <v>0</v>
      </c>
      <c r="BY832" s="25">
        <f>AK832*Budget!$L$6</f>
        <v>0</v>
      </c>
      <c r="BZ832" s="25">
        <f>AL832*Budget!$M$6</f>
        <v>0</v>
      </c>
      <c r="CA832" s="25">
        <f>AM832*Budget!$N$6</f>
        <v>0</v>
      </c>
      <c r="CB832" s="25">
        <f>AQ832*Budget!$O$6</f>
        <v>0</v>
      </c>
      <c r="CC832" s="25">
        <f>AR832*Budget!$S$6</f>
        <v>0</v>
      </c>
      <c r="CD832" s="25">
        <f>AS832*Budget!$Q$6</f>
        <v>0</v>
      </c>
      <c r="CE832" s="25">
        <f t="shared" si="341"/>
        <v>0</v>
      </c>
      <c r="CF832" s="11" t="e">
        <f>COUNTIFS(#REF!,Source!E832,#REF!,Source!C832)</f>
        <v>#REF!</v>
      </c>
      <c r="CG832" s="11" t="str">
        <f t="shared" si="342"/>
        <v>--</v>
      </c>
    </row>
    <row r="833" spans="1:85" x14ac:dyDescent="0.25">
      <c r="A833" t="str">
        <f>IFERROR(VLOOKUP(MONTH(C833),Date!$A$2:$B$13,2,0),"--")</f>
        <v>Avril</v>
      </c>
      <c r="B833" s="11">
        <f t="shared" si="321"/>
        <v>15</v>
      </c>
      <c r="C833" s="28">
        <f t="shared" si="320"/>
        <v>42103</v>
      </c>
      <c r="D833" s="29" t="s">
        <v>233</v>
      </c>
      <c r="E833" s="30" t="str">
        <f>IFERROR(VLOOKUP(D833,Listing!$A:$B,2,0),"--")</f>
        <v>A44051</v>
      </c>
      <c r="F833" s="30" t="str">
        <f>IFERROR(VLOOKUP(D833,Listing!$A:$E,5,0),"-")</f>
        <v>MAZOUZ YOUNES</v>
      </c>
      <c r="G833" s="4">
        <f>IFERROR(VLOOKUP(D833,Listing!$A:$F,6,0),"--")</f>
        <v>42107</v>
      </c>
      <c r="H833" s="11" t="str">
        <f>IFERROR(VLOOKUP(D833,Listing!$A:$D,4,0),"--")</f>
        <v>REDA JABER</v>
      </c>
      <c r="I833" s="11" t="str">
        <f t="shared" si="322"/>
        <v>AAC</v>
      </c>
      <c r="J833" s="31">
        <f>IFERROR(COUNTIFS(Ishop!$BG:$BG,Source!D833,Ishop!$B:$B,Source!C833),"--")</f>
        <v>0</v>
      </c>
      <c r="K833" s="11">
        <f>IFERROR(COUNTIFS(Ishop!$BG:$BG,Source!D833,Ishop!$B:$B,Source!C833,Ishop!$J:$J,"OUI"),"--")</f>
        <v>0</v>
      </c>
      <c r="L833" s="11">
        <f>COUNTIFS(Ishop!$AG:$AG,Source!$L$1,Ishop!$BG:$BG,Source!$D833,Ishop!$B:$B,Source!$C833)</f>
        <v>0</v>
      </c>
      <c r="M833" s="11">
        <f>COUNTIFS(Ishop!$AG:$AG,Source!$M$1,Ishop!$BG:$BG,Source!$D833,Ishop!$B:$B,Source!$C833)</f>
        <v>0</v>
      </c>
      <c r="N833" s="11">
        <f>COUNTIFS(Ishop!$AG:$AG,Source!$N$1,Ishop!$BG:$BG,Source!$D833,Ishop!$B:$B,Source!$C833)</f>
        <v>0</v>
      </c>
      <c r="O833" s="11">
        <f>COUNTIFS(Ishop!$AG:$AG,Source!$O$1,Ishop!$BG:$BG,Source!$D833,Ishop!$B:$B,Source!$C833)</f>
        <v>0</v>
      </c>
      <c r="P833" s="11">
        <f>COUNTIFS(Ishop!$AG:$AG,Source!$P$1,Ishop!$BG:$BG,Source!$D833,Ishop!$B:$B,Source!$C833)</f>
        <v>0</v>
      </c>
      <c r="Q833" s="11">
        <f>COUNTIFS(Ishop!$AG:$AG,Source!$Q$1,Ishop!$BG:$BG,Source!$D833,Ishop!$B:$B,Source!$C833)</f>
        <v>0</v>
      </c>
      <c r="R833" s="11">
        <f>COUNTIFS(Ishop!$AG:$AG,Source!$R$1,Ishop!$BG:$BG,Source!$D833,Ishop!$B:$B,Source!$C833)</f>
        <v>0</v>
      </c>
      <c r="S833" s="11">
        <f>COUNTIFS(Ishop!$AG:$AG,Source!$S$1,Ishop!$BG:$BG,Source!$D833,Ishop!$B:$B,Source!$C833)</f>
        <v>0</v>
      </c>
      <c r="T833" s="11">
        <f>COUNTIFS(Ishop!$AG:$AG,Source!$T$1,Ishop!$BG:$BG,Source!$D833,Ishop!$B:$B,Source!$C833)</f>
        <v>0</v>
      </c>
      <c r="U833" s="11">
        <f>COUNTIFS(Ishop!$AG:$AG,Source!$U$1,Ishop!$BG:$BG,Source!$D833,Ishop!$B:$B,Source!$C833)</f>
        <v>0</v>
      </c>
      <c r="V833" s="11">
        <f>COUNTIFS(Ishop!$AG:$AG,Source!$V$1,Ishop!$BG:$BG,Source!$D833,Ishop!$B:$B,Source!$C833)</f>
        <v>0</v>
      </c>
      <c r="W833" s="11">
        <f>COUNTIFS(Ishop!$AG:$AG,Source!$W$1,Ishop!$BG:$BG,Source!$D833,Ishop!$B:$B,Source!$C833)</f>
        <v>0</v>
      </c>
      <c r="X833" s="11">
        <f>COUNTIFS(Ishop!$AG:$AG,Source!$X$1,Ishop!$BG:$BG,Source!$D833,Ishop!$B:$B,Source!$C833)</f>
        <v>0</v>
      </c>
      <c r="Y833" s="11">
        <f>COUNTIFS(Ishop!$AG:$AG,Source!$Y$1,Ishop!$BG:$BG,Source!$D833,Ishop!$B:$B,Source!$C833)</f>
        <v>0</v>
      </c>
      <c r="Z833" s="11">
        <f>COUNTIFS(Ishop!$AG:$AG,Source!$Z$1,Ishop!$BG:$BG,Source!$D833,Ishop!$B:$B,Source!$C833,Ishop!$J:$J,"OUI")</f>
        <v>0</v>
      </c>
      <c r="AA833" s="11">
        <f>COUNTIFS(Ishop!$AG:$AG,Source!$AA$1,Ishop!$BG:$BG,Source!$D833,Ishop!$B:$B,Source!$C833,Ishop!$J:$J,"OUI")</f>
        <v>0</v>
      </c>
      <c r="AB833" s="11">
        <f>COUNTIFS(Ishop!$AG:$AG,Source!$AB$1,Ishop!$BG:$BG,Source!$D833,Ishop!$B:$B,Source!$C833,Ishop!$J:$J,"OUI")</f>
        <v>0</v>
      </c>
      <c r="AC833" s="11">
        <f>COUNTIFS(Ishop!$AG:$AG,Source!$AC$1,Ishop!$BG:$BG,Source!$D833,Ishop!$B:$B,Source!$C833,Ishop!$J:$J,"OUI")</f>
        <v>0</v>
      </c>
      <c r="AD833" s="11">
        <f>COUNTIFS(Ishop!$AG:$AG,Source!$AD$1,Ishop!$BG:$BG,Source!$D833,Ishop!$B:$B,Source!$C833,Ishop!$J:$J,"OUI")</f>
        <v>0</v>
      </c>
      <c r="AE833" s="11">
        <f>COUNTIFS(Ishop!$AG:$AG,Source!$AE$1,Ishop!$BG:$BG,Source!$D833,Ishop!$B:$B,Source!$C833,Ishop!$J:$J,"OUI")</f>
        <v>0</v>
      </c>
      <c r="AF833" s="11">
        <f>COUNTIFS(Ishop!$AG:$AG,Source!$AF$1,Ishop!$BG:$BG,Source!$D833,Ishop!$B:$B,Source!$C833,Ishop!$J:$J,"OUI")</f>
        <v>0</v>
      </c>
      <c r="AG833" s="11">
        <f>COUNTIFS(Ishop!$AG:$AG,Source!$AG$1,Ishop!$BG:$BG,Source!$D833,Ishop!$B:$B,Source!$C833,Ishop!$J:$J,"OUI")</f>
        <v>0</v>
      </c>
      <c r="AH833" s="11">
        <f>COUNTIFS(Ishop!$AG:$AG,Source!$AH$1,Ishop!$BG:$BG,Source!$D833,Ishop!$B:$B,Source!$C833,Ishop!$J:$J,"OUI")</f>
        <v>0</v>
      </c>
      <c r="AI833" s="11">
        <f>COUNTIFS(Ishop!$AG:$AG,Source!$AI$1,Ishop!$BG:$BG,Source!$D833,Ishop!$B:$B,Source!$C833,Ishop!$J:$J,"OUI")</f>
        <v>0</v>
      </c>
      <c r="AJ833" s="11">
        <f>COUNTIFS(Ishop!$AG:$AG,Source!$AJ$1,Ishop!$BG:$BG,Source!$D833,Ishop!$B:$B,Source!$C833,Ishop!$J:$J,"OUI")</f>
        <v>0</v>
      </c>
      <c r="AK833" s="11">
        <f>COUNTIFS(Ishop!$AG:$AG,Source!$AK$1,Ishop!$BG:$BG,Source!$D833,Ishop!$B:$B,Source!$C833,Ishop!$J:$J,"OUI")</f>
        <v>0</v>
      </c>
      <c r="AL833" s="11">
        <f>COUNTIFS(Ishop!$AG:$AG,Source!$AL$1,Ishop!$BG:$BG,Source!$D833,Ishop!$B:$B,Source!$C833,Ishop!$J:$J,"OUI")</f>
        <v>0</v>
      </c>
      <c r="AM833" s="11">
        <f>COUNTIFS(Ishop!$AG:$AG,Source!$AM$1,Ishop!$BG:$BG,Source!$D833,Ishop!$B:$B,Source!$C833,Ishop!$J:$J,"OUI")</f>
        <v>0</v>
      </c>
      <c r="AN833" s="11">
        <f>COUNTIFS(Dolmen!$W:$W,"Sensatio",Dolmen!$O:$O,Source!D833,Dolmen!$F:$F,Source!C833)</f>
        <v>0</v>
      </c>
      <c r="AO833" s="11">
        <f>COUNTIFS(Dolmen!$AC:$AC,"Bbox Miami",Dolmen!$O:$O,Source!D833,Dolmen!$F:$F,Source!C833)</f>
        <v>0</v>
      </c>
      <c r="AP833" s="11">
        <f>COUNTIFS(Dolmen!$AD:$AD,"1",Dolmen!$W:$W,"",Dolmen!$O:$O,Source!D833,Dolmen!$F:$F,Source!C833)</f>
        <v>0</v>
      </c>
      <c r="AQ833" s="11">
        <f>COUNTIFS(Dolmen!$W:$W,"Sensation",Dolmen!$Y:$Y,"1",Dolmen!$O:$O,Source!D833,Dolmen!$F:$F,Source!C833)</f>
        <v>0</v>
      </c>
      <c r="AR833" s="11">
        <f>COUNTIFS(Dolmen!$AC:$AC,"Bbox Miami",Dolmen!$Y:$Y,"1",Dolmen!$O:$O,Source!D833,Dolmen!$F:$F,Source!C833)</f>
        <v>0</v>
      </c>
      <c r="AS833" s="11">
        <f>COUNTIFS(Dolmen!$AD:$AD,"1",Dolmen!$W:$W,"",Dolmen!$Y:$Y,"1",Dolmen!$O:$O,Source!D833,Dolmen!$F:$F,Source!C833)</f>
        <v>0</v>
      </c>
      <c r="AT833" s="11">
        <f t="shared" si="323"/>
        <v>0</v>
      </c>
      <c r="AU833" s="11">
        <f t="shared" si="324"/>
        <v>0</v>
      </c>
      <c r="AV833" s="11">
        <f t="shared" si="325"/>
        <v>0</v>
      </c>
      <c r="AW833" s="11">
        <f t="shared" si="326"/>
        <v>0</v>
      </c>
      <c r="AX833" s="11">
        <f t="shared" si="327"/>
        <v>0</v>
      </c>
      <c r="AY833" s="11">
        <f t="shared" si="328"/>
        <v>0</v>
      </c>
      <c r="AZ833" s="11">
        <f t="shared" si="329"/>
        <v>0</v>
      </c>
      <c r="BA833" s="11">
        <f t="shared" si="330"/>
        <v>0</v>
      </c>
      <c r="BB833" s="11">
        <f t="shared" si="331"/>
        <v>0</v>
      </c>
      <c r="BC833" s="11">
        <f t="shared" si="332"/>
        <v>0</v>
      </c>
      <c r="BD833" s="11">
        <f>SUMIFS(Ishop!$BK:$BK,Ishop!$BG:$BG,Source!D833,Ishop!$B:$B,Source!C833)</f>
        <v>0</v>
      </c>
      <c r="BE833" s="11">
        <f>COUNTIFS(Ishop!$AW:$AW,"OUI",Ishop!$BG:$BG,Source!D833,Ishop!$B:$B,Source!C833)</f>
        <v>0</v>
      </c>
      <c r="BF833" s="11">
        <f t="shared" si="333"/>
        <v>0</v>
      </c>
      <c r="BG833" s="11">
        <f t="shared" si="334"/>
        <v>0</v>
      </c>
      <c r="BH833" s="11">
        <f t="shared" si="335"/>
        <v>0</v>
      </c>
      <c r="BI833" s="11">
        <f t="shared" si="336"/>
        <v>0</v>
      </c>
      <c r="BJ833" s="11">
        <f t="shared" si="337"/>
        <v>0</v>
      </c>
      <c r="BK833" s="11">
        <f t="shared" si="338"/>
        <v>0</v>
      </c>
      <c r="BL833" s="11">
        <f t="shared" si="339"/>
        <v>0</v>
      </c>
      <c r="BM833" s="11">
        <f t="shared" si="340"/>
        <v>0</v>
      </c>
      <c r="BN833" s="25">
        <f>Z833*Budget!$A$6</f>
        <v>0</v>
      </c>
      <c r="BO833" s="25">
        <f>AA833*(Budget!$B$6+Budget!$B$7)</f>
        <v>0</v>
      </c>
      <c r="BP833" s="25">
        <f>AB833*(Budget!$C$6+Budget!$C$7)</f>
        <v>0</v>
      </c>
      <c r="BQ833" s="25">
        <f>AC833*(Budget!$D$6+Budget!$D$7)</f>
        <v>0</v>
      </c>
      <c r="BR833" s="25">
        <f>AD833*(Budget!$E$6+Budget!$E$7)</f>
        <v>0</v>
      </c>
      <c r="BS833" s="25">
        <f>AE833*(Budget!$F$6+Budget!$F$7)</f>
        <v>0</v>
      </c>
      <c r="BT833" s="25">
        <f>AF833*(Budget!$G$6+Budget!$G$7)</f>
        <v>0</v>
      </c>
      <c r="BU833" s="25">
        <f>AG833*Budget!$H$6</f>
        <v>0</v>
      </c>
      <c r="BV833" s="25">
        <f>AH833*Budget!$I$6</f>
        <v>0</v>
      </c>
      <c r="BW833" s="25">
        <f>AI833*Budget!$J$6</f>
        <v>0</v>
      </c>
      <c r="BX833" s="25">
        <f>AJ833*Budget!$K$6</f>
        <v>0</v>
      </c>
      <c r="BY833" s="25">
        <f>AK833*Budget!$L$6</f>
        <v>0</v>
      </c>
      <c r="BZ833" s="25">
        <f>AL833*Budget!$M$6</f>
        <v>0</v>
      </c>
      <c r="CA833" s="25">
        <f>AM833*Budget!$N$6</f>
        <v>0</v>
      </c>
      <c r="CB833" s="25">
        <f>AQ833*Budget!$O$6</f>
        <v>0</v>
      </c>
      <c r="CC833" s="25">
        <f>AR833*Budget!$S$6</f>
        <v>0</v>
      </c>
      <c r="CD833" s="25">
        <f>AS833*Budget!$Q$6</f>
        <v>0</v>
      </c>
      <c r="CE833" s="25">
        <f t="shared" si="341"/>
        <v>0</v>
      </c>
      <c r="CF833" s="11" t="e">
        <f>COUNTIFS(#REF!,Source!E833,#REF!,Source!C833)</f>
        <v>#REF!</v>
      </c>
      <c r="CG833" s="11" t="str">
        <f t="shared" si="342"/>
        <v>--</v>
      </c>
    </row>
    <row r="834" spans="1:85" x14ac:dyDescent="0.25">
      <c r="A834" t="str">
        <f>IFERROR(VLOOKUP(MONTH(C834),Date!$A$2:$B$13,2,0),"--")</f>
        <v>Avril</v>
      </c>
      <c r="B834" s="11">
        <f t="shared" si="321"/>
        <v>15</v>
      </c>
      <c r="C834" s="28">
        <f t="shared" ref="C834:C848" si="343">C778+1</f>
        <v>42103</v>
      </c>
      <c r="D834" s="29" t="s">
        <v>234</v>
      </c>
      <c r="E834" s="30" t="str">
        <f>IFERROR(VLOOKUP(D834,Listing!$A:$B,2,0),"--")</f>
        <v>A44027</v>
      </c>
      <c r="F834" s="30" t="str">
        <f>IFERROR(VLOOKUP(D834,Listing!$A:$E,5,0),"-")</f>
        <v>MOUSSAOUI NARGISSE</v>
      </c>
      <c r="G834" s="4">
        <f>IFERROR(VLOOKUP(D834,Listing!$A:$F,6,0),"--")</f>
        <v>42107</v>
      </c>
      <c r="H834" s="11" t="str">
        <f>IFERROR(VLOOKUP(D834,Listing!$A:$D,4,0),"--")</f>
        <v>REDA JABER</v>
      </c>
      <c r="I834" s="11" t="str">
        <f t="shared" si="322"/>
        <v>AAC</v>
      </c>
      <c r="J834" s="31">
        <f>IFERROR(COUNTIFS(Ishop!$BG:$BG,Source!D834,Ishop!$B:$B,Source!C834),"--")</f>
        <v>0</v>
      </c>
      <c r="K834" s="11">
        <f>IFERROR(COUNTIFS(Ishop!$BG:$BG,Source!D834,Ishop!$B:$B,Source!C834,Ishop!$J:$J,"OUI"),"--")</f>
        <v>0</v>
      </c>
      <c r="L834" s="11">
        <f>COUNTIFS(Ishop!$AG:$AG,Source!$L$1,Ishop!$BG:$BG,Source!$D834,Ishop!$B:$B,Source!$C834)</f>
        <v>0</v>
      </c>
      <c r="M834" s="11">
        <f>COUNTIFS(Ishop!$AG:$AG,Source!$M$1,Ishop!$BG:$BG,Source!$D834,Ishop!$B:$B,Source!$C834)</f>
        <v>0</v>
      </c>
      <c r="N834" s="11">
        <f>COUNTIFS(Ishop!$AG:$AG,Source!$N$1,Ishop!$BG:$BG,Source!$D834,Ishop!$B:$B,Source!$C834)</f>
        <v>0</v>
      </c>
      <c r="O834" s="11">
        <f>COUNTIFS(Ishop!$AG:$AG,Source!$O$1,Ishop!$BG:$BG,Source!$D834,Ishop!$B:$B,Source!$C834)</f>
        <v>0</v>
      </c>
      <c r="P834" s="11">
        <f>COUNTIFS(Ishop!$AG:$AG,Source!$P$1,Ishop!$BG:$BG,Source!$D834,Ishop!$B:$B,Source!$C834)</f>
        <v>0</v>
      </c>
      <c r="Q834" s="11">
        <f>COUNTIFS(Ishop!$AG:$AG,Source!$Q$1,Ishop!$BG:$BG,Source!$D834,Ishop!$B:$B,Source!$C834)</f>
        <v>0</v>
      </c>
      <c r="R834" s="11">
        <f>COUNTIFS(Ishop!$AG:$AG,Source!$R$1,Ishop!$BG:$BG,Source!$D834,Ishop!$B:$B,Source!$C834)</f>
        <v>0</v>
      </c>
      <c r="S834" s="11">
        <f>COUNTIFS(Ishop!$AG:$AG,Source!$S$1,Ishop!$BG:$BG,Source!$D834,Ishop!$B:$B,Source!$C834)</f>
        <v>0</v>
      </c>
      <c r="T834" s="11">
        <f>COUNTIFS(Ishop!$AG:$AG,Source!$T$1,Ishop!$BG:$BG,Source!$D834,Ishop!$B:$B,Source!$C834)</f>
        <v>0</v>
      </c>
      <c r="U834" s="11">
        <f>COUNTIFS(Ishop!$AG:$AG,Source!$U$1,Ishop!$BG:$BG,Source!$D834,Ishop!$B:$B,Source!$C834)</f>
        <v>0</v>
      </c>
      <c r="V834" s="11">
        <f>COUNTIFS(Ishop!$AG:$AG,Source!$V$1,Ishop!$BG:$BG,Source!$D834,Ishop!$B:$B,Source!$C834)</f>
        <v>0</v>
      </c>
      <c r="W834" s="11">
        <f>COUNTIFS(Ishop!$AG:$AG,Source!$W$1,Ishop!$BG:$BG,Source!$D834,Ishop!$B:$B,Source!$C834)</f>
        <v>0</v>
      </c>
      <c r="X834" s="11">
        <f>COUNTIFS(Ishop!$AG:$AG,Source!$X$1,Ishop!$BG:$BG,Source!$D834,Ishop!$B:$B,Source!$C834)</f>
        <v>0</v>
      </c>
      <c r="Y834" s="11">
        <f>COUNTIFS(Ishop!$AG:$AG,Source!$Y$1,Ishop!$BG:$BG,Source!$D834,Ishop!$B:$B,Source!$C834)</f>
        <v>0</v>
      </c>
      <c r="Z834" s="11">
        <f>COUNTIFS(Ishop!$AG:$AG,Source!$Z$1,Ishop!$BG:$BG,Source!$D834,Ishop!$B:$B,Source!$C834,Ishop!$J:$J,"OUI")</f>
        <v>0</v>
      </c>
      <c r="AA834" s="11">
        <f>COUNTIFS(Ishop!$AG:$AG,Source!$AA$1,Ishop!$BG:$BG,Source!$D834,Ishop!$B:$B,Source!$C834,Ishop!$J:$J,"OUI")</f>
        <v>0</v>
      </c>
      <c r="AB834" s="11">
        <f>COUNTIFS(Ishop!$AG:$AG,Source!$AB$1,Ishop!$BG:$BG,Source!$D834,Ishop!$B:$B,Source!$C834,Ishop!$J:$J,"OUI")</f>
        <v>0</v>
      </c>
      <c r="AC834" s="11">
        <f>COUNTIFS(Ishop!$AG:$AG,Source!$AC$1,Ishop!$BG:$BG,Source!$D834,Ishop!$B:$B,Source!$C834,Ishop!$J:$J,"OUI")</f>
        <v>0</v>
      </c>
      <c r="AD834" s="11">
        <f>COUNTIFS(Ishop!$AG:$AG,Source!$AD$1,Ishop!$BG:$BG,Source!$D834,Ishop!$B:$B,Source!$C834,Ishop!$J:$J,"OUI")</f>
        <v>0</v>
      </c>
      <c r="AE834" s="11">
        <f>COUNTIFS(Ishop!$AG:$AG,Source!$AE$1,Ishop!$BG:$BG,Source!$D834,Ishop!$B:$B,Source!$C834,Ishop!$J:$J,"OUI")</f>
        <v>0</v>
      </c>
      <c r="AF834" s="11">
        <f>COUNTIFS(Ishop!$AG:$AG,Source!$AF$1,Ishop!$BG:$BG,Source!$D834,Ishop!$B:$B,Source!$C834,Ishop!$J:$J,"OUI")</f>
        <v>0</v>
      </c>
      <c r="AG834" s="11">
        <f>COUNTIFS(Ishop!$AG:$AG,Source!$AG$1,Ishop!$BG:$BG,Source!$D834,Ishop!$B:$B,Source!$C834,Ishop!$J:$J,"OUI")</f>
        <v>0</v>
      </c>
      <c r="AH834" s="11">
        <f>COUNTIFS(Ishop!$AG:$AG,Source!$AH$1,Ishop!$BG:$BG,Source!$D834,Ishop!$B:$B,Source!$C834,Ishop!$J:$J,"OUI")</f>
        <v>0</v>
      </c>
      <c r="AI834" s="11">
        <f>COUNTIFS(Ishop!$AG:$AG,Source!$AI$1,Ishop!$BG:$BG,Source!$D834,Ishop!$B:$B,Source!$C834,Ishop!$J:$J,"OUI")</f>
        <v>0</v>
      </c>
      <c r="AJ834" s="11">
        <f>COUNTIFS(Ishop!$AG:$AG,Source!$AJ$1,Ishop!$BG:$BG,Source!$D834,Ishop!$B:$B,Source!$C834,Ishop!$J:$J,"OUI")</f>
        <v>0</v>
      </c>
      <c r="AK834" s="11">
        <f>COUNTIFS(Ishop!$AG:$AG,Source!$AK$1,Ishop!$BG:$BG,Source!$D834,Ishop!$B:$B,Source!$C834,Ishop!$J:$J,"OUI")</f>
        <v>0</v>
      </c>
      <c r="AL834" s="11">
        <f>COUNTIFS(Ishop!$AG:$AG,Source!$AL$1,Ishop!$BG:$BG,Source!$D834,Ishop!$B:$B,Source!$C834,Ishop!$J:$J,"OUI")</f>
        <v>0</v>
      </c>
      <c r="AM834" s="11">
        <f>COUNTIFS(Ishop!$AG:$AG,Source!$AM$1,Ishop!$BG:$BG,Source!$D834,Ishop!$B:$B,Source!$C834,Ishop!$J:$J,"OUI")</f>
        <v>0</v>
      </c>
      <c r="AN834" s="11">
        <f>COUNTIFS(Dolmen!$W:$W,"Sensatio",Dolmen!$O:$O,Source!D834,Dolmen!$F:$F,Source!C834)</f>
        <v>0</v>
      </c>
      <c r="AO834" s="11">
        <f>COUNTIFS(Dolmen!$AC:$AC,"Bbox Miami",Dolmen!$O:$O,Source!D834,Dolmen!$F:$F,Source!C834)</f>
        <v>0</v>
      </c>
      <c r="AP834" s="11">
        <f>COUNTIFS(Dolmen!$AD:$AD,"1",Dolmen!$W:$W,"",Dolmen!$O:$O,Source!D834,Dolmen!$F:$F,Source!C834)</f>
        <v>0</v>
      </c>
      <c r="AQ834" s="11">
        <f>COUNTIFS(Dolmen!$W:$W,"Sensation",Dolmen!$Y:$Y,"1",Dolmen!$O:$O,Source!D834,Dolmen!$F:$F,Source!C834)</f>
        <v>0</v>
      </c>
      <c r="AR834" s="11">
        <f>COUNTIFS(Dolmen!$AC:$AC,"Bbox Miami",Dolmen!$Y:$Y,"1",Dolmen!$O:$O,Source!D834,Dolmen!$F:$F,Source!C834)</f>
        <v>0</v>
      </c>
      <c r="AS834" s="11">
        <f>COUNTIFS(Dolmen!$AD:$AD,"1",Dolmen!$W:$W,"",Dolmen!$Y:$Y,"1",Dolmen!$O:$O,Source!D834,Dolmen!$F:$F,Source!C834)</f>
        <v>0</v>
      </c>
      <c r="AT834" s="11">
        <f t="shared" si="323"/>
        <v>0</v>
      </c>
      <c r="AU834" s="11">
        <f t="shared" si="324"/>
        <v>0</v>
      </c>
      <c r="AV834" s="11">
        <f t="shared" si="325"/>
        <v>0</v>
      </c>
      <c r="AW834" s="11">
        <f t="shared" si="326"/>
        <v>0</v>
      </c>
      <c r="AX834" s="11">
        <f t="shared" si="327"/>
        <v>0</v>
      </c>
      <c r="AY834" s="11">
        <f t="shared" si="328"/>
        <v>0</v>
      </c>
      <c r="AZ834" s="11">
        <f t="shared" si="329"/>
        <v>0</v>
      </c>
      <c r="BA834" s="11">
        <f t="shared" si="330"/>
        <v>0</v>
      </c>
      <c r="BB834" s="11">
        <f t="shared" si="331"/>
        <v>0</v>
      </c>
      <c r="BC834" s="11">
        <f t="shared" si="332"/>
        <v>0</v>
      </c>
      <c r="BD834" s="11">
        <f>SUMIFS(Ishop!$BK:$BK,Ishop!$BG:$BG,Source!D834,Ishop!$B:$B,Source!C834)</f>
        <v>0</v>
      </c>
      <c r="BE834" s="11">
        <f>COUNTIFS(Ishop!$AW:$AW,"OUI",Ishop!$BG:$BG,Source!D834,Ishop!$B:$B,Source!C834)</f>
        <v>0</v>
      </c>
      <c r="BF834" s="11">
        <f t="shared" si="333"/>
        <v>0</v>
      </c>
      <c r="BG834" s="11">
        <f t="shared" si="334"/>
        <v>0</v>
      </c>
      <c r="BH834" s="11">
        <f t="shared" si="335"/>
        <v>0</v>
      </c>
      <c r="BI834" s="11">
        <f t="shared" si="336"/>
        <v>0</v>
      </c>
      <c r="BJ834" s="11">
        <f t="shared" si="337"/>
        <v>0</v>
      </c>
      <c r="BK834" s="11">
        <f t="shared" si="338"/>
        <v>0</v>
      </c>
      <c r="BL834" s="11">
        <f t="shared" si="339"/>
        <v>0</v>
      </c>
      <c r="BM834" s="11">
        <f t="shared" si="340"/>
        <v>0</v>
      </c>
      <c r="BN834" s="25">
        <f>Z834*Budget!$A$6</f>
        <v>0</v>
      </c>
      <c r="BO834" s="25">
        <f>AA834*(Budget!$B$6+Budget!$B$7)</f>
        <v>0</v>
      </c>
      <c r="BP834" s="25">
        <f>AB834*(Budget!$C$6+Budget!$C$7)</f>
        <v>0</v>
      </c>
      <c r="BQ834" s="25">
        <f>AC834*(Budget!$D$6+Budget!$D$7)</f>
        <v>0</v>
      </c>
      <c r="BR834" s="25">
        <f>AD834*(Budget!$E$6+Budget!$E$7)</f>
        <v>0</v>
      </c>
      <c r="BS834" s="25">
        <f>AE834*(Budget!$F$6+Budget!$F$7)</f>
        <v>0</v>
      </c>
      <c r="BT834" s="25">
        <f>AF834*(Budget!$G$6+Budget!$G$7)</f>
        <v>0</v>
      </c>
      <c r="BU834" s="25">
        <f>AG834*Budget!$H$6</f>
        <v>0</v>
      </c>
      <c r="BV834" s="25">
        <f>AH834*Budget!$I$6</f>
        <v>0</v>
      </c>
      <c r="BW834" s="25">
        <f>AI834*Budget!$J$6</f>
        <v>0</v>
      </c>
      <c r="BX834" s="25">
        <f>AJ834*Budget!$K$6</f>
        <v>0</v>
      </c>
      <c r="BY834" s="25">
        <f>AK834*Budget!$L$6</f>
        <v>0</v>
      </c>
      <c r="BZ834" s="25">
        <f>AL834*Budget!$M$6</f>
        <v>0</v>
      </c>
      <c r="CA834" s="25">
        <f>AM834*Budget!$N$6</f>
        <v>0</v>
      </c>
      <c r="CB834" s="25">
        <f>AQ834*Budget!$O$6</f>
        <v>0</v>
      </c>
      <c r="CC834" s="25">
        <f>AR834*Budget!$S$6</f>
        <v>0</v>
      </c>
      <c r="CD834" s="25">
        <f>AS834*Budget!$Q$6</f>
        <v>0</v>
      </c>
      <c r="CE834" s="25">
        <f t="shared" si="341"/>
        <v>0</v>
      </c>
      <c r="CF834" s="11" t="e">
        <f>COUNTIFS(#REF!,Source!E834,#REF!,Source!C834)</f>
        <v>#REF!</v>
      </c>
      <c r="CG834" s="11" t="str">
        <f t="shared" si="342"/>
        <v>--</v>
      </c>
    </row>
    <row r="835" spans="1:85" x14ac:dyDescent="0.25">
      <c r="A835" t="str">
        <f>IFERROR(VLOOKUP(MONTH(C835),Date!$A$2:$B$13,2,0),"--")</f>
        <v>Avril</v>
      </c>
      <c r="B835" s="11">
        <f t="shared" si="321"/>
        <v>15</v>
      </c>
      <c r="C835" s="28">
        <f t="shared" si="343"/>
        <v>42103</v>
      </c>
      <c r="D835" s="29" t="s">
        <v>235</v>
      </c>
      <c r="E835" s="30" t="str">
        <f>IFERROR(VLOOKUP(D835,Listing!$A:$B,2,0),"--")</f>
        <v>A44049</v>
      </c>
      <c r="F835" s="30" t="str">
        <f>IFERROR(VLOOKUP(D835,Listing!$A:$E,5,0),"-")</f>
        <v>OBTEL MEHDI</v>
      </c>
      <c r="G835" s="4">
        <f>IFERROR(VLOOKUP(D835,Listing!$A:$F,6,0),"--")</f>
        <v>42107</v>
      </c>
      <c r="H835" s="11" t="str">
        <f>IFERROR(VLOOKUP(D835,Listing!$A:$D,4,0),"--")</f>
        <v>REDA JABER</v>
      </c>
      <c r="I835" s="11" t="str">
        <f t="shared" si="322"/>
        <v>AAC</v>
      </c>
      <c r="J835" s="31">
        <f>IFERROR(COUNTIFS(Ishop!$BG:$BG,Source!D835,Ishop!$B:$B,Source!C835),"--")</f>
        <v>0</v>
      </c>
      <c r="K835" s="11">
        <f>IFERROR(COUNTIFS(Ishop!$BG:$BG,Source!D835,Ishop!$B:$B,Source!C835,Ishop!$J:$J,"OUI"),"--")</f>
        <v>0</v>
      </c>
      <c r="L835" s="11">
        <f>COUNTIFS(Ishop!$AG:$AG,Source!$L$1,Ishop!$BG:$BG,Source!$D835,Ishop!$B:$B,Source!$C835)</f>
        <v>0</v>
      </c>
      <c r="M835" s="11">
        <f>COUNTIFS(Ishop!$AG:$AG,Source!$M$1,Ishop!$BG:$BG,Source!$D835,Ishop!$B:$B,Source!$C835)</f>
        <v>0</v>
      </c>
      <c r="N835" s="11">
        <f>COUNTIFS(Ishop!$AG:$AG,Source!$N$1,Ishop!$BG:$BG,Source!$D835,Ishop!$B:$B,Source!$C835)</f>
        <v>0</v>
      </c>
      <c r="O835" s="11">
        <f>COUNTIFS(Ishop!$AG:$AG,Source!$O$1,Ishop!$BG:$BG,Source!$D835,Ishop!$B:$B,Source!$C835)</f>
        <v>0</v>
      </c>
      <c r="P835" s="11">
        <f>COUNTIFS(Ishop!$AG:$AG,Source!$P$1,Ishop!$BG:$BG,Source!$D835,Ishop!$B:$B,Source!$C835)</f>
        <v>0</v>
      </c>
      <c r="Q835" s="11">
        <f>COUNTIFS(Ishop!$AG:$AG,Source!$Q$1,Ishop!$BG:$BG,Source!$D835,Ishop!$B:$B,Source!$C835)</f>
        <v>0</v>
      </c>
      <c r="R835" s="11">
        <f>COUNTIFS(Ishop!$AG:$AG,Source!$R$1,Ishop!$BG:$BG,Source!$D835,Ishop!$B:$B,Source!$C835)</f>
        <v>0</v>
      </c>
      <c r="S835" s="11">
        <f>COUNTIFS(Ishop!$AG:$AG,Source!$S$1,Ishop!$BG:$BG,Source!$D835,Ishop!$B:$B,Source!$C835)</f>
        <v>0</v>
      </c>
      <c r="T835" s="11">
        <f>COUNTIFS(Ishop!$AG:$AG,Source!$T$1,Ishop!$BG:$BG,Source!$D835,Ishop!$B:$B,Source!$C835)</f>
        <v>0</v>
      </c>
      <c r="U835" s="11">
        <f>COUNTIFS(Ishop!$AG:$AG,Source!$U$1,Ishop!$BG:$BG,Source!$D835,Ishop!$B:$B,Source!$C835)</f>
        <v>0</v>
      </c>
      <c r="V835" s="11">
        <f>COUNTIFS(Ishop!$AG:$AG,Source!$V$1,Ishop!$BG:$BG,Source!$D835,Ishop!$B:$B,Source!$C835)</f>
        <v>0</v>
      </c>
      <c r="W835" s="11">
        <f>COUNTIFS(Ishop!$AG:$AG,Source!$W$1,Ishop!$BG:$BG,Source!$D835,Ishop!$B:$B,Source!$C835)</f>
        <v>0</v>
      </c>
      <c r="X835" s="11">
        <f>COUNTIFS(Ishop!$AG:$AG,Source!$X$1,Ishop!$BG:$BG,Source!$D835,Ishop!$B:$B,Source!$C835)</f>
        <v>0</v>
      </c>
      <c r="Y835" s="11">
        <f>COUNTIFS(Ishop!$AG:$AG,Source!$Y$1,Ishop!$BG:$BG,Source!$D835,Ishop!$B:$B,Source!$C835)</f>
        <v>0</v>
      </c>
      <c r="Z835" s="11">
        <f>COUNTIFS(Ishop!$AG:$AG,Source!$Z$1,Ishop!$BG:$BG,Source!$D835,Ishop!$B:$B,Source!$C835,Ishop!$J:$J,"OUI")</f>
        <v>0</v>
      </c>
      <c r="AA835" s="11">
        <f>COUNTIFS(Ishop!$AG:$AG,Source!$AA$1,Ishop!$BG:$BG,Source!$D835,Ishop!$B:$B,Source!$C835,Ishop!$J:$J,"OUI")</f>
        <v>0</v>
      </c>
      <c r="AB835" s="11">
        <f>COUNTIFS(Ishop!$AG:$AG,Source!$AB$1,Ishop!$BG:$BG,Source!$D835,Ishop!$B:$B,Source!$C835,Ishop!$J:$J,"OUI")</f>
        <v>0</v>
      </c>
      <c r="AC835" s="11">
        <f>COUNTIFS(Ishop!$AG:$AG,Source!$AC$1,Ishop!$BG:$BG,Source!$D835,Ishop!$B:$B,Source!$C835,Ishop!$J:$J,"OUI")</f>
        <v>0</v>
      </c>
      <c r="AD835" s="11">
        <f>COUNTIFS(Ishop!$AG:$AG,Source!$AD$1,Ishop!$BG:$BG,Source!$D835,Ishop!$B:$B,Source!$C835,Ishop!$J:$J,"OUI")</f>
        <v>0</v>
      </c>
      <c r="AE835" s="11">
        <f>COUNTIFS(Ishop!$AG:$AG,Source!$AE$1,Ishop!$BG:$BG,Source!$D835,Ishop!$B:$B,Source!$C835,Ishop!$J:$J,"OUI")</f>
        <v>0</v>
      </c>
      <c r="AF835" s="11">
        <f>COUNTIFS(Ishop!$AG:$AG,Source!$AF$1,Ishop!$BG:$BG,Source!$D835,Ishop!$B:$B,Source!$C835,Ishop!$J:$J,"OUI")</f>
        <v>0</v>
      </c>
      <c r="AG835" s="11">
        <f>COUNTIFS(Ishop!$AG:$AG,Source!$AG$1,Ishop!$BG:$BG,Source!$D835,Ishop!$B:$B,Source!$C835,Ishop!$J:$J,"OUI")</f>
        <v>0</v>
      </c>
      <c r="AH835" s="11">
        <f>COUNTIFS(Ishop!$AG:$AG,Source!$AH$1,Ishop!$BG:$BG,Source!$D835,Ishop!$B:$B,Source!$C835,Ishop!$J:$J,"OUI")</f>
        <v>0</v>
      </c>
      <c r="AI835" s="11">
        <f>COUNTIFS(Ishop!$AG:$AG,Source!$AI$1,Ishop!$BG:$BG,Source!$D835,Ishop!$B:$B,Source!$C835,Ishop!$J:$J,"OUI")</f>
        <v>0</v>
      </c>
      <c r="AJ835" s="11">
        <f>COUNTIFS(Ishop!$AG:$AG,Source!$AJ$1,Ishop!$BG:$BG,Source!$D835,Ishop!$B:$B,Source!$C835,Ishop!$J:$J,"OUI")</f>
        <v>0</v>
      </c>
      <c r="AK835" s="11">
        <f>COUNTIFS(Ishop!$AG:$AG,Source!$AK$1,Ishop!$BG:$BG,Source!$D835,Ishop!$B:$B,Source!$C835,Ishop!$J:$J,"OUI")</f>
        <v>0</v>
      </c>
      <c r="AL835" s="11">
        <f>COUNTIFS(Ishop!$AG:$AG,Source!$AL$1,Ishop!$BG:$BG,Source!$D835,Ishop!$B:$B,Source!$C835,Ishop!$J:$J,"OUI")</f>
        <v>0</v>
      </c>
      <c r="AM835" s="11">
        <f>COUNTIFS(Ishop!$AG:$AG,Source!$AM$1,Ishop!$BG:$BG,Source!$D835,Ishop!$B:$B,Source!$C835,Ishop!$J:$J,"OUI")</f>
        <v>0</v>
      </c>
      <c r="AN835" s="11">
        <f>COUNTIFS(Dolmen!$W:$W,"Sensatio",Dolmen!$O:$O,Source!D835,Dolmen!$F:$F,Source!C835)</f>
        <v>0</v>
      </c>
      <c r="AO835" s="11">
        <f>COUNTIFS(Dolmen!$AC:$AC,"Bbox Miami",Dolmen!$O:$O,Source!D835,Dolmen!$F:$F,Source!C835)</f>
        <v>0</v>
      </c>
      <c r="AP835" s="11">
        <f>COUNTIFS(Dolmen!$AD:$AD,"1",Dolmen!$W:$W,"",Dolmen!$O:$O,Source!D835,Dolmen!$F:$F,Source!C835)</f>
        <v>0</v>
      </c>
      <c r="AQ835" s="11">
        <f>COUNTIFS(Dolmen!$W:$W,"Sensation",Dolmen!$Y:$Y,"1",Dolmen!$O:$O,Source!D835,Dolmen!$F:$F,Source!C835)</f>
        <v>0</v>
      </c>
      <c r="AR835" s="11">
        <f>COUNTIFS(Dolmen!$AC:$AC,"Bbox Miami",Dolmen!$Y:$Y,"1",Dolmen!$O:$O,Source!D835,Dolmen!$F:$F,Source!C835)</f>
        <v>0</v>
      </c>
      <c r="AS835" s="11">
        <f>COUNTIFS(Dolmen!$AD:$AD,"1",Dolmen!$W:$W,"",Dolmen!$Y:$Y,"1",Dolmen!$O:$O,Source!D835,Dolmen!$F:$F,Source!C835)</f>
        <v>0</v>
      </c>
      <c r="AT835" s="11">
        <f t="shared" si="323"/>
        <v>0</v>
      </c>
      <c r="AU835" s="11">
        <f t="shared" si="324"/>
        <v>0</v>
      </c>
      <c r="AV835" s="11">
        <f t="shared" si="325"/>
        <v>0</v>
      </c>
      <c r="AW835" s="11">
        <f t="shared" si="326"/>
        <v>0</v>
      </c>
      <c r="AX835" s="11">
        <f t="shared" si="327"/>
        <v>0</v>
      </c>
      <c r="AY835" s="11">
        <f t="shared" si="328"/>
        <v>0</v>
      </c>
      <c r="AZ835" s="11">
        <f t="shared" si="329"/>
        <v>0</v>
      </c>
      <c r="BA835" s="11">
        <f t="shared" si="330"/>
        <v>0</v>
      </c>
      <c r="BB835" s="11">
        <f t="shared" si="331"/>
        <v>0</v>
      </c>
      <c r="BC835" s="11">
        <f t="shared" si="332"/>
        <v>0</v>
      </c>
      <c r="BD835" s="11">
        <f>SUMIFS(Ishop!$BK:$BK,Ishop!$BG:$BG,Source!D835,Ishop!$B:$B,Source!C835)</f>
        <v>0</v>
      </c>
      <c r="BE835" s="11">
        <f>COUNTIFS(Ishop!$AW:$AW,"OUI",Ishop!$BG:$BG,Source!D835,Ishop!$B:$B,Source!C835)</f>
        <v>0</v>
      </c>
      <c r="BF835" s="11">
        <f t="shared" si="333"/>
        <v>0</v>
      </c>
      <c r="BG835" s="11">
        <f t="shared" si="334"/>
        <v>0</v>
      </c>
      <c r="BH835" s="11">
        <f t="shared" si="335"/>
        <v>0</v>
      </c>
      <c r="BI835" s="11">
        <f t="shared" si="336"/>
        <v>0</v>
      </c>
      <c r="BJ835" s="11">
        <f t="shared" si="337"/>
        <v>0</v>
      </c>
      <c r="BK835" s="11">
        <f t="shared" si="338"/>
        <v>0</v>
      </c>
      <c r="BL835" s="11">
        <f t="shared" si="339"/>
        <v>0</v>
      </c>
      <c r="BM835" s="11">
        <f t="shared" si="340"/>
        <v>0</v>
      </c>
      <c r="BN835" s="25">
        <f>Z835*Budget!$A$6</f>
        <v>0</v>
      </c>
      <c r="BO835" s="25">
        <f>AA835*(Budget!$B$6+Budget!$B$7)</f>
        <v>0</v>
      </c>
      <c r="BP835" s="25">
        <f>AB835*(Budget!$C$6+Budget!$C$7)</f>
        <v>0</v>
      </c>
      <c r="BQ835" s="25">
        <f>AC835*(Budget!$D$6+Budget!$D$7)</f>
        <v>0</v>
      </c>
      <c r="BR835" s="25">
        <f>AD835*(Budget!$E$6+Budget!$E$7)</f>
        <v>0</v>
      </c>
      <c r="BS835" s="25">
        <f>AE835*(Budget!$F$6+Budget!$F$7)</f>
        <v>0</v>
      </c>
      <c r="BT835" s="25">
        <f>AF835*(Budget!$G$6+Budget!$G$7)</f>
        <v>0</v>
      </c>
      <c r="BU835" s="25">
        <f>AG835*Budget!$H$6</f>
        <v>0</v>
      </c>
      <c r="BV835" s="25">
        <f>AH835*Budget!$I$6</f>
        <v>0</v>
      </c>
      <c r="BW835" s="25">
        <f>AI835*Budget!$J$6</f>
        <v>0</v>
      </c>
      <c r="BX835" s="25">
        <f>AJ835*Budget!$K$6</f>
        <v>0</v>
      </c>
      <c r="BY835" s="25">
        <f>AK835*Budget!$L$6</f>
        <v>0</v>
      </c>
      <c r="BZ835" s="25">
        <f>AL835*Budget!$M$6</f>
        <v>0</v>
      </c>
      <c r="CA835" s="25">
        <f>AM835*Budget!$N$6</f>
        <v>0</v>
      </c>
      <c r="CB835" s="25">
        <f>AQ835*Budget!$O$6</f>
        <v>0</v>
      </c>
      <c r="CC835" s="25">
        <f>AR835*Budget!$S$6</f>
        <v>0</v>
      </c>
      <c r="CD835" s="25">
        <f>AS835*Budget!$Q$6</f>
        <v>0</v>
      </c>
      <c r="CE835" s="25">
        <f t="shared" si="341"/>
        <v>0</v>
      </c>
      <c r="CF835" s="11" t="e">
        <f>COUNTIFS(#REF!,Source!E835,#REF!,Source!C835)</f>
        <v>#REF!</v>
      </c>
      <c r="CG835" s="11" t="str">
        <f t="shared" si="342"/>
        <v>--</v>
      </c>
    </row>
    <row r="836" spans="1:85" x14ac:dyDescent="0.25">
      <c r="A836" t="str">
        <f>IFERROR(VLOOKUP(MONTH(C836),Date!$A$2:$B$13,2,0),"--")</f>
        <v>Avril</v>
      </c>
      <c r="B836" s="11">
        <f t="shared" si="321"/>
        <v>15</v>
      </c>
      <c r="C836" s="28">
        <f t="shared" si="343"/>
        <v>42103</v>
      </c>
      <c r="D836" s="29" t="s">
        <v>236</v>
      </c>
      <c r="E836" s="30" t="str">
        <f>IFERROR(VLOOKUP(D836,Listing!$A:$B,2,0),"--")</f>
        <v>A440A41</v>
      </c>
      <c r="F836" s="30" t="str">
        <f>IFERROR(VLOOKUP(D836,Listing!$A:$E,5,0),"-")</f>
        <v>HEMI  SARA</v>
      </c>
      <c r="G836" s="4">
        <f>IFERROR(VLOOKUP(D836,Listing!$A:$F,6,0),"--")</f>
        <v>42093</v>
      </c>
      <c r="H836" s="11" t="str">
        <f>IFERROR(VLOOKUP(D836,Listing!$A:$D,4,0),"--")</f>
        <v>REDA JABER</v>
      </c>
      <c r="I836" s="11" t="str">
        <f t="shared" si="322"/>
        <v>AAC</v>
      </c>
      <c r="J836" s="31">
        <f>IFERROR(COUNTIFS(Ishop!$BG:$BG,Source!D836,Ishop!$B:$B,Source!C836),"--")</f>
        <v>0</v>
      </c>
      <c r="K836" s="11">
        <f>IFERROR(COUNTIFS(Ishop!$BG:$BG,Source!D836,Ishop!$B:$B,Source!C836,Ishop!$J:$J,"OUI"),"--")</f>
        <v>0</v>
      </c>
      <c r="L836" s="11">
        <f>COUNTIFS(Ishop!$AG:$AG,Source!$L$1,Ishop!$BG:$BG,Source!$D836,Ishop!$B:$B,Source!$C836)</f>
        <v>0</v>
      </c>
      <c r="M836" s="11">
        <f>COUNTIFS(Ishop!$AG:$AG,Source!$M$1,Ishop!$BG:$BG,Source!$D836,Ishop!$B:$B,Source!$C836)</f>
        <v>0</v>
      </c>
      <c r="N836" s="11">
        <f>COUNTIFS(Ishop!$AG:$AG,Source!$N$1,Ishop!$BG:$BG,Source!$D836,Ishop!$B:$B,Source!$C836)</f>
        <v>0</v>
      </c>
      <c r="O836" s="11">
        <f>COUNTIFS(Ishop!$AG:$AG,Source!$O$1,Ishop!$BG:$BG,Source!$D836,Ishop!$B:$B,Source!$C836)</f>
        <v>0</v>
      </c>
      <c r="P836" s="11">
        <f>COUNTIFS(Ishop!$AG:$AG,Source!$P$1,Ishop!$BG:$BG,Source!$D836,Ishop!$B:$B,Source!$C836)</f>
        <v>0</v>
      </c>
      <c r="Q836" s="11">
        <f>COUNTIFS(Ishop!$AG:$AG,Source!$Q$1,Ishop!$BG:$BG,Source!$D836,Ishop!$B:$B,Source!$C836)</f>
        <v>0</v>
      </c>
      <c r="R836" s="11">
        <f>COUNTIFS(Ishop!$AG:$AG,Source!$R$1,Ishop!$BG:$BG,Source!$D836,Ishop!$B:$B,Source!$C836)</f>
        <v>0</v>
      </c>
      <c r="S836" s="11">
        <f>COUNTIFS(Ishop!$AG:$AG,Source!$S$1,Ishop!$BG:$BG,Source!$D836,Ishop!$B:$B,Source!$C836)</f>
        <v>0</v>
      </c>
      <c r="T836" s="11">
        <f>COUNTIFS(Ishop!$AG:$AG,Source!$T$1,Ishop!$BG:$BG,Source!$D836,Ishop!$B:$B,Source!$C836)</f>
        <v>0</v>
      </c>
      <c r="U836" s="11">
        <f>COUNTIFS(Ishop!$AG:$AG,Source!$U$1,Ishop!$BG:$BG,Source!$D836,Ishop!$B:$B,Source!$C836)</f>
        <v>0</v>
      </c>
      <c r="V836" s="11">
        <f>COUNTIFS(Ishop!$AG:$AG,Source!$V$1,Ishop!$BG:$BG,Source!$D836,Ishop!$B:$B,Source!$C836)</f>
        <v>0</v>
      </c>
      <c r="W836" s="11">
        <f>COUNTIFS(Ishop!$AG:$AG,Source!$W$1,Ishop!$BG:$BG,Source!$D836,Ishop!$B:$B,Source!$C836)</f>
        <v>0</v>
      </c>
      <c r="X836" s="11">
        <f>COUNTIFS(Ishop!$AG:$AG,Source!$X$1,Ishop!$BG:$BG,Source!$D836,Ishop!$B:$B,Source!$C836)</f>
        <v>0</v>
      </c>
      <c r="Y836" s="11">
        <f>COUNTIFS(Ishop!$AG:$AG,Source!$Y$1,Ishop!$BG:$BG,Source!$D836,Ishop!$B:$B,Source!$C836)</f>
        <v>0</v>
      </c>
      <c r="Z836" s="11">
        <f>COUNTIFS(Ishop!$AG:$AG,Source!$Z$1,Ishop!$BG:$BG,Source!$D836,Ishop!$B:$B,Source!$C836,Ishop!$J:$J,"OUI")</f>
        <v>0</v>
      </c>
      <c r="AA836" s="11">
        <f>COUNTIFS(Ishop!$AG:$AG,Source!$AA$1,Ishop!$BG:$BG,Source!$D836,Ishop!$B:$B,Source!$C836,Ishop!$J:$J,"OUI")</f>
        <v>0</v>
      </c>
      <c r="AB836" s="11">
        <f>COUNTIFS(Ishop!$AG:$AG,Source!$AB$1,Ishop!$BG:$BG,Source!$D836,Ishop!$B:$B,Source!$C836,Ishop!$J:$J,"OUI")</f>
        <v>0</v>
      </c>
      <c r="AC836" s="11">
        <f>COUNTIFS(Ishop!$AG:$AG,Source!$AC$1,Ishop!$BG:$BG,Source!$D836,Ishop!$B:$B,Source!$C836,Ishop!$J:$J,"OUI")</f>
        <v>0</v>
      </c>
      <c r="AD836" s="11">
        <f>COUNTIFS(Ishop!$AG:$AG,Source!$AD$1,Ishop!$BG:$BG,Source!$D836,Ishop!$B:$B,Source!$C836,Ishop!$J:$J,"OUI")</f>
        <v>0</v>
      </c>
      <c r="AE836" s="11">
        <f>COUNTIFS(Ishop!$AG:$AG,Source!$AE$1,Ishop!$BG:$BG,Source!$D836,Ishop!$B:$B,Source!$C836,Ishop!$J:$J,"OUI")</f>
        <v>0</v>
      </c>
      <c r="AF836" s="11">
        <f>COUNTIFS(Ishop!$AG:$AG,Source!$AF$1,Ishop!$BG:$BG,Source!$D836,Ishop!$B:$B,Source!$C836,Ishop!$J:$J,"OUI")</f>
        <v>0</v>
      </c>
      <c r="AG836" s="11">
        <f>COUNTIFS(Ishop!$AG:$AG,Source!$AG$1,Ishop!$BG:$BG,Source!$D836,Ishop!$B:$B,Source!$C836,Ishop!$J:$J,"OUI")</f>
        <v>0</v>
      </c>
      <c r="AH836" s="11">
        <f>COUNTIFS(Ishop!$AG:$AG,Source!$AH$1,Ishop!$BG:$BG,Source!$D836,Ishop!$B:$B,Source!$C836,Ishop!$J:$J,"OUI")</f>
        <v>0</v>
      </c>
      <c r="AI836" s="11">
        <f>COUNTIFS(Ishop!$AG:$AG,Source!$AI$1,Ishop!$BG:$BG,Source!$D836,Ishop!$B:$B,Source!$C836,Ishop!$J:$J,"OUI")</f>
        <v>0</v>
      </c>
      <c r="AJ836" s="11">
        <f>COUNTIFS(Ishop!$AG:$AG,Source!$AJ$1,Ishop!$BG:$BG,Source!$D836,Ishop!$B:$B,Source!$C836,Ishop!$J:$J,"OUI")</f>
        <v>0</v>
      </c>
      <c r="AK836" s="11">
        <f>COUNTIFS(Ishop!$AG:$AG,Source!$AK$1,Ishop!$BG:$BG,Source!$D836,Ishop!$B:$B,Source!$C836,Ishop!$J:$J,"OUI")</f>
        <v>0</v>
      </c>
      <c r="AL836" s="11">
        <f>COUNTIFS(Ishop!$AG:$AG,Source!$AL$1,Ishop!$BG:$BG,Source!$D836,Ishop!$B:$B,Source!$C836,Ishop!$J:$J,"OUI")</f>
        <v>0</v>
      </c>
      <c r="AM836" s="11">
        <f>COUNTIFS(Ishop!$AG:$AG,Source!$AM$1,Ishop!$BG:$BG,Source!$D836,Ishop!$B:$B,Source!$C836,Ishop!$J:$J,"OUI")</f>
        <v>0</v>
      </c>
      <c r="AN836" s="11">
        <f>COUNTIFS(Dolmen!$W:$W,"Sensatio",Dolmen!$O:$O,Source!D836,Dolmen!$F:$F,Source!C836)</f>
        <v>0</v>
      </c>
      <c r="AO836" s="11">
        <f>COUNTIFS(Dolmen!$AC:$AC,"Bbox Miami",Dolmen!$O:$O,Source!D836,Dolmen!$F:$F,Source!C836)</f>
        <v>0</v>
      </c>
      <c r="AP836" s="11">
        <f>COUNTIFS(Dolmen!$AD:$AD,"1",Dolmen!$W:$W,"",Dolmen!$O:$O,Source!D836,Dolmen!$F:$F,Source!C836)</f>
        <v>0</v>
      </c>
      <c r="AQ836" s="11">
        <f>COUNTIFS(Dolmen!$W:$W,"Sensation",Dolmen!$Y:$Y,"1",Dolmen!$O:$O,Source!D836,Dolmen!$F:$F,Source!C836)</f>
        <v>0</v>
      </c>
      <c r="AR836" s="11">
        <f>COUNTIFS(Dolmen!$AC:$AC,"Bbox Miami",Dolmen!$Y:$Y,"1",Dolmen!$O:$O,Source!D836,Dolmen!$F:$F,Source!C836)</f>
        <v>0</v>
      </c>
      <c r="AS836" s="11">
        <f>COUNTIFS(Dolmen!$AD:$AD,"1",Dolmen!$W:$W,"",Dolmen!$Y:$Y,"1",Dolmen!$O:$O,Source!D836,Dolmen!$F:$F,Source!C836)</f>
        <v>0</v>
      </c>
      <c r="AT836" s="11">
        <f t="shared" si="323"/>
        <v>0</v>
      </c>
      <c r="AU836" s="11">
        <f t="shared" si="324"/>
        <v>0</v>
      </c>
      <c r="AV836" s="11">
        <f t="shared" si="325"/>
        <v>0</v>
      </c>
      <c r="AW836" s="11">
        <f t="shared" si="326"/>
        <v>0</v>
      </c>
      <c r="AX836" s="11">
        <f t="shared" si="327"/>
        <v>0</v>
      </c>
      <c r="AY836" s="11">
        <f t="shared" si="328"/>
        <v>0</v>
      </c>
      <c r="AZ836" s="11">
        <f t="shared" si="329"/>
        <v>0</v>
      </c>
      <c r="BA836" s="11">
        <f t="shared" si="330"/>
        <v>0</v>
      </c>
      <c r="BB836" s="11">
        <f t="shared" si="331"/>
        <v>0</v>
      </c>
      <c r="BC836" s="11">
        <f t="shared" si="332"/>
        <v>0</v>
      </c>
      <c r="BD836" s="11">
        <f>SUMIFS(Ishop!$BK:$BK,Ishop!$BG:$BG,Source!D836,Ishop!$B:$B,Source!C836)</f>
        <v>0</v>
      </c>
      <c r="BE836" s="11">
        <f>COUNTIFS(Ishop!$AW:$AW,"OUI",Ishop!$BG:$BG,Source!D836,Ishop!$B:$B,Source!C836)</f>
        <v>0</v>
      </c>
      <c r="BF836" s="11">
        <f t="shared" si="333"/>
        <v>0</v>
      </c>
      <c r="BG836" s="11">
        <f t="shared" si="334"/>
        <v>0</v>
      </c>
      <c r="BH836" s="11">
        <f t="shared" si="335"/>
        <v>0</v>
      </c>
      <c r="BI836" s="11">
        <f t="shared" si="336"/>
        <v>0</v>
      </c>
      <c r="BJ836" s="11">
        <f t="shared" si="337"/>
        <v>0</v>
      </c>
      <c r="BK836" s="11">
        <f t="shared" si="338"/>
        <v>0</v>
      </c>
      <c r="BL836" s="11">
        <f t="shared" si="339"/>
        <v>0</v>
      </c>
      <c r="BM836" s="11">
        <f t="shared" si="340"/>
        <v>0</v>
      </c>
      <c r="BN836" s="25">
        <f>Z836*Budget!$A$6</f>
        <v>0</v>
      </c>
      <c r="BO836" s="25">
        <f>AA836*(Budget!$B$6+Budget!$B$7)</f>
        <v>0</v>
      </c>
      <c r="BP836" s="25">
        <f>AB836*(Budget!$C$6+Budget!$C$7)</f>
        <v>0</v>
      </c>
      <c r="BQ836" s="25">
        <f>AC836*(Budget!$D$6+Budget!$D$7)</f>
        <v>0</v>
      </c>
      <c r="BR836" s="25">
        <f>AD836*(Budget!$E$6+Budget!$E$7)</f>
        <v>0</v>
      </c>
      <c r="BS836" s="25">
        <f>AE836*(Budget!$F$6+Budget!$F$7)</f>
        <v>0</v>
      </c>
      <c r="BT836" s="25">
        <f>AF836*(Budget!$G$6+Budget!$G$7)</f>
        <v>0</v>
      </c>
      <c r="BU836" s="25">
        <f>AG836*Budget!$H$6</f>
        <v>0</v>
      </c>
      <c r="BV836" s="25">
        <f>AH836*Budget!$I$6</f>
        <v>0</v>
      </c>
      <c r="BW836" s="25">
        <f>AI836*Budget!$J$6</f>
        <v>0</v>
      </c>
      <c r="BX836" s="25">
        <f>AJ836*Budget!$K$6</f>
        <v>0</v>
      </c>
      <c r="BY836" s="25">
        <f>AK836*Budget!$L$6</f>
        <v>0</v>
      </c>
      <c r="BZ836" s="25">
        <f>AL836*Budget!$M$6</f>
        <v>0</v>
      </c>
      <c r="CA836" s="25">
        <f>AM836*Budget!$N$6</f>
        <v>0</v>
      </c>
      <c r="CB836" s="25">
        <f>AQ836*Budget!$O$6</f>
        <v>0</v>
      </c>
      <c r="CC836" s="25">
        <f>AR836*Budget!$S$6</f>
        <v>0</v>
      </c>
      <c r="CD836" s="25">
        <f>AS836*Budget!$Q$6</f>
        <v>0</v>
      </c>
      <c r="CE836" s="25">
        <f t="shared" si="341"/>
        <v>0</v>
      </c>
      <c r="CF836" s="11" t="e">
        <f>COUNTIFS(#REF!,Source!E836,#REF!,Source!C836)</f>
        <v>#REF!</v>
      </c>
      <c r="CG836" s="11" t="str">
        <f t="shared" si="342"/>
        <v>--</v>
      </c>
    </row>
    <row r="837" spans="1:85" x14ac:dyDescent="0.25">
      <c r="A837" t="str">
        <f>IFERROR(VLOOKUP(MONTH(C837),Date!$A$2:$B$13,2,0),"--")</f>
        <v>Avril</v>
      </c>
      <c r="B837" s="11">
        <f t="shared" si="321"/>
        <v>15</v>
      </c>
      <c r="C837" s="28">
        <f t="shared" si="343"/>
        <v>42103</v>
      </c>
      <c r="D837" s="29" t="s">
        <v>237</v>
      </c>
      <c r="E837" s="30" t="str">
        <f>IFERROR(VLOOKUP(D837,Listing!$A:$B,2,0),"--")</f>
        <v>A4407A4</v>
      </c>
      <c r="F837" s="30" t="str">
        <f>IFERROR(VLOOKUP(D837,Listing!$A:$E,5,0),"-")</f>
        <v>MAHRADY  MOHAMMED OMAR</v>
      </c>
      <c r="G837" s="4">
        <f>IFERROR(VLOOKUP(D837,Listing!$A:$F,6,0),"--")</f>
        <v>42093</v>
      </c>
      <c r="H837" s="11" t="str">
        <f>IFERROR(VLOOKUP(D837,Listing!$A:$D,4,0),"--")</f>
        <v>REDA JABER</v>
      </c>
      <c r="I837" s="11" t="str">
        <f t="shared" si="322"/>
        <v>AAC</v>
      </c>
      <c r="J837" s="31">
        <f>IFERROR(COUNTIFS(Ishop!$BG:$BG,Source!D837,Ishop!$B:$B,Source!C837),"--")</f>
        <v>0</v>
      </c>
      <c r="K837" s="11">
        <f>IFERROR(COUNTIFS(Ishop!$BG:$BG,Source!D837,Ishop!$B:$B,Source!C837,Ishop!$J:$J,"OUI"),"--")</f>
        <v>0</v>
      </c>
      <c r="L837" s="11">
        <f>COUNTIFS(Ishop!$AG:$AG,Source!$L$1,Ishop!$BG:$BG,Source!$D837,Ishop!$B:$B,Source!$C837)</f>
        <v>0</v>
      </c>
      <c r="M837" s="11">
        <f>COUNTIFS(Ishop!$AG:$AG,Source!$M$1,Ishop!$BG:$BG,Source!$D837,Ishop!$B:$B,Source!$C837)</f>
        <v>0</v>
      </c>
      <c r="N837" s="11">
        <f>COUNTIFS(Ishop!$AG:$AG,Source!$N$1,Ishop!$BG:$BG,Source!$D837,Ishop!$B:$B,Source!$C837)</f>
        <v>0</v>
      </c>
      <c r="O837" s="11">
        <f>COUNTIFS(Ishop!$AG:$AG,Source!$O$1,Ishop!$BG:$BG,Source!$D837,Ishop!$B:$B,Source!$C837)</f>
        <v>0</v>
      </c>
      <c r="P837" s="11">
        <f>COUNTIFS(Ishop!$AG:$AG,Source!$P$1,Ishop!$BG:$BG,Source!$D837,Ishop!$B:$B,Source!$C837)</f>
        <v>0</v>
      </c>
      <c r="Q837" s="11">
        <f>COUNTIFS(Ishop!$AG:$AG,Source!$Q$1,Ishop!$BG:$BG,Source!$D837,Ishop!$B:$B,Source!$C837)</f>
        <v>0</v>
      </c>
      <c r="R837" s="11">
        <f>COUNTIFS(Ishop!$AG:$AG,Source!$R$1,Ishop!$BG:$BG,Source!$D837,Ishop!$B:$B,Source!$C837)</f>
        <v>0</v>
      </c>
      <c r="S837" s="11">
        <f>COUNTIFS(Ishop!$AG:$AG,Source!$S$1,Ishop!$BG:$BG,Source!$D837,Ishop!$B:$B,Source!$C837)</f>
        <v>0</v>
      </c>
      <c r="T837" s="11">
        <f>COUNTIFS(Ishop!$AG:$AG,Source!$T$1,Ishop!$BG:$BG,Source!$D837,Ishop!$B:$B,Source!$C837)</f>
        <v>0</v>
      </c>
      <c r="U837" s="11">
        <f>COUNTIFS(Ishop!$AG:$AG,Source!$U$1,Ishop!$BG:$BG,Source!$D837,Ishop!$B:$B,Source!$C837)</f>
        <v>0</v>
      </c>
      <c r="V837" s="11">
        <f>COUNTIFS(Ishop!$AG:$AG,Source!$V$1,Ishop!$BG:$BG,Source!$D837,Ishop!$B:$B,Source!$C837)</f>
        <v>0</v>
      </c>
      <c r="W837" s="11">
        <f>COUNTIFS(Ishop!$AG:$AG,Source!$W$1,Ishop!$BG:$BG,Source!$D837,Ishop!$B:$B,Source!$C837)</f>
        <v>0</v>
      </c>
      <c r="X837" s="11">
        <f>COUNTIFS(Ishop!$AG:$AG,Source!$X$1,Ishop!$BG:$BG,Source!$D837,Ishop!$B:$B,Source!$C837)</f>
        <v>0</v>
      </c>
      <c r="Y837" s="11">
        <f>COUNTIFS(Ishop!$AG:$AG,Source!$Y$1,Ishop!$BG:$BG,Source!$D837,Ishop!$B:$B,Source!$C837)</f>
        <v>0</v>
      </c>
      <c r="Z837" s="11">
        <f>COUNTIFS(Ishop!$AG:$AG,Source!$Z$1,Ishop!$BG:$BG,Source!$D837,Ishop!$B:$B,Source!$C837,Ishop!$J:$J,"OUI")</f>
        <v>0</v>
      </c>
      <c r="AA837" s="11">
        <f>COUNTIFS(Ishop!$AG:$AG,Source!$AA$1,Ishop!$BG:$BG,Source!$D837,Ishop!$B:$B,Source!$C837,Ishop!$J:$J,"OUI")</f>
        <v>0</v>
      </c>
      <c r="AB837" s="11">
        <f>COUNTIFS(Ishop!$AG:$AG,Source!$AB$1,Ishop!$BG:$BG,Source!$D837,Ishop!$B:$B,Source!$C837,Ishop!$J:$J,"OUI")</f>
        <v>0</v>
      </c>
      <c r="AC837" s="11">
        <f>COUNTIFS(Ishop!$AG:$AG,Source!$AC$1,Ishop!$BG:$BG,Source!$D837,Ishop!$B:$B,Source!$C837,Ishop!$J:$J,"OUI")</f>
        <v>0</v>
      </c>
      <c r="AD837" s="11">
        <f>COUNTIFS(Ishop!$AG:$AG,Source!$AD$1,Ishop!$BG:$BG,Source!$D837,Ishop!$B:$B,Source!$C837,Ishop!$J:$J,"OUI")</f>
        <v>0</v>
      </c>
      <c r="AE837" s="11">
        <f>COUNTIFS(Ishop!$AG:$AG,Source!$AE$1,Ishop!$BG:$BG,Source!$D837,Ishop!$B:$B,Source!$C837,Ishop!$J:$J,"OUI")</f>
        <v>0</v>
      </c>
      <c r="AF837" s="11">
        <f>COUNTIFS(Ishop!$AG:$AG,Source!$AF$1,Ishop!$BG:$BG,Source!$D837,Ishop!$B:$B,Source!$C837,Ishop!$J:$J,"OUI")</f>
        <v>0</v>
      </c>
      <c r="AG837" s="11">
        <f>COUNTIFS(Ishop!$AG:$AG,Source!$AG$1,Ishop!$BG:$BG,Source!$D837,Ishop!$B:$B,Source!$C837,Ishop!$J:$J,"OUI")</f>
        <v>0</v>
      </c>
      <c r="AH837" s="11">
        <f>COUNTIFS(Ishop!$AG:$AG,Source!$AH$1,Ishop!$BG:$BG,Source!$D837,Ishop!$B:$B,Source!$C837,Ishop!$J:$J,"OUI")</f>
        <v>0</v>
      </c>
      <c r="AI837" s="11">
        <f>COUNTIFS(Ishop!$AG:$AG,Source!$AI$1,Ishop!$BG:$BG,Source!$D837,Ishop!$B:$B,Source!$C837,Ishop!$J:$J,"OUI")</f>
        <v>0</v>
      </c>
      <c r="AJ837" s="11">
        <f>COUNTIFS(Ishop!$AG:$AG,Source!$AJ$1,Ishop!$BG:$BG,Source!$D837,Ishop!$B:$B,Source!$C837,Ishop!$J:$J,"OUI")</f>
        <v>0</v>
      </c>
      <c r="AK837" s="11">
        <f>COUNTIFS(Ishop!$AG:$AG,Source!$AK$1,Ishop!$BG:$BG,Source!$D837,Ishop!$B:$B,Source!$C837,Ishop!$J:$J,"OUI")</f>
        <v>0</v>
      </c>
      <c r="AL837" s="11">
        <f>COUNTIFS(Ishop!$AG:$AG,Source!$AL$1,Ishop!$BG:$BG,Source!$D837,Ishop!$B:$B,Source!$C837,Ishop!$J:$J,"OUI")</f>
        <v>0</v>
      </c>
      <c r="AM837" s="11">
        <f>COUNTIFS(Ishop!$AG:$AG,Source!$AM$1,Ishop!$BG:$BG,Source!$D837,Ishop!$B:$B,Source!$C837,Ishop!$J:$J,"OUI")</f>
        <v>0</v>
      </c>
      <c r="AN837" s="11">
        <f>COUNTIFS(Dolmen!$W:$W,"Sensatio",Dolmen!$O:$O,Source!D837,Dolmen!$F:$F,Source!C837)</f>
        <v>0</v>
      </c>
      <c r="AO837" s="11">
        <f>COUNTIFS(Dolmen!$AC:$AC,"Bbox Miami",Dolmen!$O:$O,Source!D837,Dolmen!$F:$F,Source!C837)</f>
        <v>0</v>
      </c>
      <c r="AP837" s="11">
        <f>COUNTIFS(Dolmen!$AD:$AD,"1",Dolmen!$W:$W,"",Dolmen!$O:$O,Source!D837,Dolmen!$F:$F,Source!C837)</f>
        <v>0</v>
      </c>
      <c r="AQ837" s="11">
        <f>COUNTIFS(Dolmen!$W:$W,"Sensation",Dolmen!$Y:$Y,"1",Dolmen!$O:$O,Source!D837,Dolmen!$F:$F,Source!C837)</f>
        <v>0</v>
      </c>
      <c r="AR837" s="11">
        <f>COUNTIFS(Dolmen!$AC:$AC,"Bbox Miami",Dolmen!$Y:$Y,"1",Dolmen!$O:$O,Source!D837,Dolmen!$F:$F,Source!C837)</f>
        <v>0</v>
      </c>
      <c r="AS837" s="11">
        <f>COUNTIFS(Dolmen!$AD:$AD,"1",Dolmen!$W:$W,"",Dolmen!$Y:$Y,"1",Dolmen!$O:$O,Source!D837,Dolmen!$F:$F,Source!C837)</f>
        <v>0</v>
      </c>
      <c r="AT837" s="11">
        <f t="shared" si="323"/>
        <v>0</v>
      </c>
      <c r="AU837" s="11">
        <f t="shared" si="324"/>
        <v>0</v>
      </c>
      <c r="AV837" s="11">
        <f t="shared" si="325"/>
        <v>0</v>
      </c>
      <c r="AW837" s="11">
        <f t="shared" si="326"/>
        <v>0</v>
      </c>
      <c r="AX837" s="11">
        <f t="shared" si="327"/>
        <v>0</v>
      </c>
      <c r="AY837" s="11">
        <f t="shared" si="328"/>
        <v>0</v>
      </c>
      <c r="AZ837" s="11">
        <f t="shared" si="329"/>
        <v>0</v>
      </c>
      <c r="BA837" s="11">
        <f t="shared" si="330"/>
        <v>0</v>
      </c>
      <c r="BB837" s="11">
        <f t="shared" si="331"/>
        <v>0</v>
      </c>
      <c r="BC837" s="11">
        <f t="shared" si="332"/>
        <v>0</v>
      </c>
      <c r="BD837" s="11">
        <f>SUMIFS(Ishop!$BK:$BK,Ishop!$BG:$BG,Source!D837,Ishop!$B:$B,Source!C837)</f>
        <v>0</v>
      </c>
      <c r="BE837" s="11">
        <f>COUNTIFS(Ishop!$AW:$AW,"OUI",Ishop!$BG:$BG,Source!D837,Ishop!$B:$B,Source!C837)</f>
        <v>0</v>
      </c>
      <c r="BF837" s="11">
        <f t="shared" si="333"/>
        <v>0</v>
      </c>
      <c r="BG837" s="11">
        <f t="shared" si="334"/>
        <v>0</v>
      </c>
      <c r="BH837" s="11">
        <f t="shared" si="335"/>
        <v>0</v>
      </c>
      <c r="BI837" s="11">
        <f t="shared" si="336"/>
        <v>0</v>
      </c>
      <c r="BJ837" s="11">
        <f t="shared" si="337"/>
        <v>0</v>
      </c>
      <c r="BK837" s="11">
        <f t="shared" si="338"/>
        <v>0</v>
      </c>
      <c r="BL837" s="11">
        <f t="shared" si="339"/>
        <v>0</v>
      </c>
      <c r="BM837" s="11">
        <f t="shared" si="340"/>
        <v>0</v>
      </c>
      <c r="BN837" s="25">
        <f>Z837*Budget!$A$6</f>
        <v>0</v>
      </c>
      <c r="BO837" s="25">
        <f>AA837*(Budget!$B$6+Budget!$B$7)</f>
        <v>0</v>
      </c>
      <c r="BP837" s="25">
        <f>AB837*(Budget!$C$6+Budget!$C$7)</f>
        <v>0</v>
      </c>
      <c r="BQ837" s="25">
        <f>AC837*(Budget!$D$6+Budget!$D$7)</f>
        <v>0</v>
      </c>
      <c r="BR837" s="25">
        <f>AD837*(Budget!$E$6+Budget!$E$7)</f>
        <v>0</v>
      </c>
      <c r="BS837" s="25">
        <f>AE837*(Budget!$F$6+Budget!$F$7)</f>
        <v>0</v>
      </c>
      <c r="BT837" s="25">
        <f>AF837*(Budget!$G$6+Budget!$G$7)</f>
        <v>0</v>
      </c>
      <c r="BU837" s="25">
        <f>AG837*Budget!$H$6</f>
        <v>0</v>
      </c>
      <c r="BV837" s="25">
        <f>AH837*Budget!$I$6</f>
        <v>0</v>
      </c>
      <c r="BW837" s="25">
        <f>AI837*Budget!$J$6</f>
        <v>0</v>
      </c>
      <c r="BX837" s="25">
        <f>AJ837*Budget!$K$6</f>
        <v>0</v>
      </c>
      <c r="BY837" s="25">
        <f>AK837*Budget!$L$6</f>
        <v>0</v>
      </c>
      <c r="BZ837" s="25">
        <f>AL837*Budget!$M$6</f>
        <v>0</v>
      </c>
      <c r="CA837" s="25">
        <f>AM837*Budget!$N$6</f>
        <v>0</v>
      </c>
      <c r="CB837" s="25">
        <f>AQ837*Budget!$O$6</f>
        <v>0</v>
      </c>
      <c r="CC837" s="25">
        <f>AR837*Budget!$S$6</f>
        <v>0</v>
      </c>
      <c r="CD837" s="25">
        <f>AS837*Budget!$Q$6</f>
        <v>0</v>
      </c>
      <c r="CE837" s="25">
        <f t="shared" si="341"/>
        <v>0</v>
      </c>
      <c r="CF837" s="11" t="e">
        <f>COUNTIFS(#REF!,Source!E837,#REF!,Source!C837)</f>
        <v>#REF!</v>
      </c>
      <c r="CG837" s="11" t="str">
        <f t="shared" si="342"/>
        <v>--</v>
      </c>
    </row>
    <row r="838" spans="1:85" x14ac:dyDescent="0.25">
      <c r="A838" t="str">
        <f>IFERROR(VLOOKUP(MONTH(C838),Date!$A$2:$B$13,2,0),"--")</f>
        <v>Avril</v>
      </c>
      <c r="B838" s="11">
        <f t="shared" si="321"/>
        <v>15</v>
      </c>
      <c r="C838" s="28">
        <f t="shared" si="343"/>
        <v>42103</v>
      </c>
      <c r="D838" s="29" t="s">
        <v>238</v>
      </c>
      <c r="E838" s="30" t="str">
        <f>IFERROR(VLOOKUP(D838,Listing!$A:$B,2,0),"--")</f>
        <v>A440A43</v>
      </c>
      <c r="F838" s="30" t="str">
        <f>IFERROR(VLOOKUP(D838,Listing!$A:$E,5,0),"-")</f>
        <v>KETTANI  OMAR</v>
      </c>
      <c r="G838" s="4">
        <f>IFERROR(VLOOKUP(D838,Listing!$A:$F,6,0),"--")</f>
        <v>42093</v>
      </c>
      <c r="H838" s="11" t="str">
        <f>IFERROR(VLOOKUP(D838,Listing!$A:$D,4,0),"--")</f>
        <v>REDA JABER</v>
      </c>
      <c r="I838" s="11" t="str">
        <f t="shared" si="322"/>
        <v>AAC</v>
      </c>
      <c r="J838" s="31">
        <f>IFERROR(COUNTIFS(Ishop!$BG:$BG,Source!D838,Ishop!$B:$B,Source!C838),"--")</f>
        <v>0</v>
      </c>
      <c r="K838" s="11">
        <f>IFERROR(COUNTIFS(Ishop!$BG:$BG,Source!D838,Ishop!$B:$B,Source!C838,Ishop!$J:$J,"OUI"),"--")</f>
        <v>0</v>
      </c>
      <c r="L838" s="11">
        <f>COUNTIFS(Ishop!$AG:$AG,Source!$L$1,Ishop!$BG:$BG,Source!$D838,Ishop!$B:$B,Source!$C838)</f>
        <v>0</v>
      </c>
      <c r="M838" s="11">
        <f>COUNTIFS(Ishop!$AG:$AG,Source!$M$1,Ishop!$BG:$BG,Source!$D838,Ishop!$B:$B,Source!$C838)</f>
        <v>0</v>
      </c>
      <c r="N838" s="11">
        <f>COUNTIFS(Ishop!$AG:$AG,Source!$N$1,Ishop!$BG:$BG,Source!$D838,Ishop!$B:$B,Source!$C838)</f>
        <v>0</v>
      </c>
      <c r="O838" s="11">
        <f>COUNTIFS(Ishop!$AG:$AG,Source!$O$1,Ishop!$BG:$BG,Source!$D838,Ishop!$B:$B,Source!$C838)</f>
        <v>0</v>
      </c>
      <c r="P838" s="11">
        <f>COUNTIFS(Ishop!$AG:$AG,Source!$P$1,Ishop!$BG:$BG,Source!$D838,Ishop!$B:$B,Source!$C838)</f>
        <v>0</v>
      </c>
      <c r="Q838" s="11">
        <f>COUNTIFS(Ishop!$AG:$AG,Source!$Q$1,Ishop!$BG:$BG,Source!$D838,Ishop!$B:$B,Source!$C838)</f>
        <v>0</v>
      </c>
      <c r="R838" s="11">
        <f>COUNTIFS(Ishop!$AG:$AG,Source!$R$1,Ishop!$BG:$BG,Source!$D838,Ishop!$B:$B,Source!$C838)</f>
        <v>0</v>
      </c>
      <c r="S838" s="11">
        <f>COUNTIFS(Ishop!$AG:$AG,Source!$S$1,Ishop!$BG:$BG,Source!$D838,Ishop!$B:$B,Source!$C838)</f>
        <v>0</v>
      </c>
      <c r="T838" s="11">
        <f>COUNTIFS(Ishop!$AG:$AG,Source!$T$1,Ishop!$BG:$BG,Source!$D838,Ishop!$B:$B,Source!$C838)</f>
        <v>0</v>
      </c>
      <c r="U838" s="11">
        <f>COUNTIFS(Ishop!$AG:$AG,Source!$U$1,Ishop!$BG:$BG,Source!$D838,Ishop!$B:$B,Source!$C838)</f>
        <v>0</v>
      </c>
      <c r="V838" s="11">
        <f>COUNTIFS(Ishop!$AG:$AG,Source!$V$1,Ishop!$BG:$BG,Source!$D838,Ishop!$B:$B,Source!$C838)</f>
        <v>0</v>
      </c>
      <c r="W838" s="11">
        <f>COUNTIFS(Ishop!$AG:$AG,Source!$W$1,Ishop!$BG:$BG,Source!$D838,Ishop!$B:$B,Source!$C838)</f>
        <v>0</v>
      </c>
      <c r="X838" s="11">
        <f>COUNTIFS(Ishop!$AG:$AG,Source!$X$1,Ishop!$BG:$BG,Source!$D838,Ishop!$B:$B,Source!$C838)</f>
        <v>0</v>
      </c>
      <c r="Y838" s="11">
        <f>COUNTIFS(Ishop!$AG:$AG,Source!$Y$1,Ishop!$BG:$BG,Source!$D838,Ishop!$B:$B,Source!$C838)</f>
        <v>0</v>
      </c>
      <c r="Z838" s="11">
        <f>COUNTIFS(Ishop!$AG:$AG,Source!$Z$1,Ishop!$BG:$BG,Source!$D838,Ishop!$B:$B,Source!$C838,Ishop!$J:$J,"OUI")</f>
        <v>0</v>
      </c>
      <c r="AA838" s="11">
        <f>COUNTIFS(Ishop!$AG:$AG,Source!$AA$1,Ishop!$BG:$BG,Source!$D838,Ishop!$B:$B,Source!$C838,Ishop!$J:$J,"OUI")</f>
        <v>0</v>
      </c>
      <c r="AB838" s="11">
        <f>COUNTIFS(Ishop!$AG:$AG,Source!$AB$1,Ishop!$BG:$BG,Source!$D838,Ishop!$B:$B,Source!$C838,Ishop!$J:$J,"OUI")</f>
        <v>0</v>
      </c>
      <c r="AC838" s="11">
        <f>COUNTIFS(Ishop!$AG:$AG,Source!$AC$1,Ishop!$BG:$BG,Source!$D838,Ishop!$B:$B,Source!$C838,Ishop!$J:$J,"OUI")</f>
        <v>0</v>
      </c>
      <c r="AD838" s="11">
        <f>COUNTIFS(Ishop!$AG:$AG,Source!$AD$1,Ishop!$BG:$BG,Source!$D838,Ishop!$B:$B,Source!$C838,Ishop!$J:$J,"OUI")</f>
        <v>0</v>
      </c>
      <c r="AE838" s="11">
        <f>COUNTIFS(Ishop!$AG:$AG,Source!$AE$1,Ishop!$BG:$BG,Source!$D838,Ishop!$B:$B,Source!$C838,Ishop!$J:$J,"OUI")</f>
        <v>0</v>
      </c>
      <c r="AF838" s="11">
        <f>COUNTIFS(Ishop!$AG:$AG,Source!$AF$1,Ishop!$BG:$BG,Source!$D838,Ishop!$B:$B,Source!$C838,Ishop!$J:$J,"OUI")</f>
        <v>0</v>
      </c>
      <c r="AG838" s="11">
        <f>COUNTIFS(Ishop!$AG:$AG,Source!$AG$1,Ishop!$BG:$BG,Source!$D838,Ishop!$B:$B,Source!$C838,Ishop!$J:$J,"OUI")</f>
        <v>0</v>
      </c>
      <c r="AH838" s="11">
        <f>COUNTIFS(Ishop!$AG:$AG,Source!$AH$1,Ishop!$BG:$BG,Source!$D838,Ishop!$B:$B,Source!$C838,Ishop!$J:$J,"OUI")</f>
        <v>0</v>
      </c>
      <c r="AI838" s="11">
        <f>COUNTIFS(Ishop!$AG:$AG,Source!$AI$1,Ishop!$BG:$BG,Source!$D838,Ishop!$B:$B,Source!$C838,Ishop!$J:$J,"OUI")</f>
        <v>0</v>
      </c>
      <c r="AJ838" s="11">
        <f>COUNTIFS(Ishop!$AG:$AG,Source!$AJ$1,Ishop!$BG:$BG,Source!$D838,Ishop!$B:$B,Source!$C838,Ishop!$J:$J,"OUI")</f>
        <v>0</v>
      </c>
      <c r="AK838" s="11">
        <f>COUNTIFS(Ishop!$AG:$AG,Source!$AK$1,Ishop!$BG:$BG,Source!$D838,Ishop!$B:$B,Source!$C838,Ishop!$J:$J,"OUI")</f>
        <v>0</v>
      </c>
      <c r="AL838" s="11">
        <f>COUNTIFS(Ishop!$AG:$AG,Source!$AL$1,Ishop!$BG:$BG,Source!$D838,Ishop!$B:$B,Source!$C838,Ishop!$J:$J,"OUI")</f>
        <v>0</v>
      </c>
      <c r="AM838" s="11">
        <f>COUNTIFS(Ishop!$AG:$AG,Source!$AM$1,Ishop!$BG:$BG,Source!$D838,Ishop!$B:$B,Source!$C838,Ishop!$J:$J,"OUI")</f>
        <v>0</v>
      </c>
      <c r="AN838" s="11">
        <f>COUNTIFS(Dolmen!$W:$W,"Sensatio",Dolmen!$O:$O,Source!D838,Dolmen!$F:$F,Source!C838)</f>
        <v>0</v>
      </c>
      <c r="AO838" s="11">
        <f>COUNTIFS(Dolmen!$AC:$AC,"Bbox Miami",Dolmen!$O:$O,Source!D838,Dolmen!$F:$F,Source!C838)</f>
        <v>0</v>
      </c>
      <c r="AP838" s="11">
        <f>COUNTIFS(Dolmen!$AD:$AD,"1",Dolmen!$W:$W,"",Dolmen!$O:$O,Source!D838,Dolmen!$F:$F,Source!C838)</f>
        <v>0</v>
      </c>
      <c r="AQ838" s="11">
        <f>COUNTIFS(Dolmen!$W:$W,"Sensation",Dolmen!$Y:$Y,"1",Dolmen!$O:$O,Source!D838,Dolmen!$F:$F,Source!C838)</f>
        <v>0</v>
      </c>
      <c r="AR838" s="11">
        <f>COUNTIFS(Dolmen!$AC:$AC,"Bbox Miami",Dolmen!$Y:$Y,"1",Dolmen!$O:$O,Source!D838,Dolmen!$F:$F,Source!C838)</f>
        <v>0</v>
      </c>
      <c r="AS838" s="11">
        <f>COUNTIFS(Dolmen!$AD:$AD,"1",Dolmen!$W:$W,"",Dolmen!$Y:$Y,"1",Dolmen!$O:$O,Source!D838,Dolmen!$F:$F,Source!C838)</f>
        <v>0</v>
      </c>
      <c r="AT838" s="11">
        <f t="shared" si="323"/>
        <v>0</v>
      </c>
      <c r="AU838" s="11">
        <f t="shared" si="324"/>
        <v>0</v>
      </c>
      <c r="AV838" s="11">
        <f t="shared" si="325"/>
        <v>0</v>
      </c>
      <c r="AW838" s="11">
        <f t="shared" si="326"/>
        <v>0</v>
      </c>
      <c r="AX838" s="11">
        <f t="shared" si="327"/>
        <v>0</v>
      </c>
      <c r="AY838" s="11">
        <f t="shared" si="328"/>
        <v>0</v>
      </c>
      <c r="AZ838" s="11">
        <f t="shared" si="329"/>
        <v>0</v>
      </c>
      <c r="BA838" s="11">
        <f t="shared" si="330"/>
        <v>0</v>
      </c>
      <c r="BB838" s="11">
        <f t="shared" si="331"/>
        <v>0</v>
      </c>
      <c r="BC838" s="11">
        <f t="shared" si="332"/>
        <v>0</v>
      </c>
      <c r="BD838" s="11">
        <f>SUMIFS(Ishop!$BK:$BK,Ishop!$BG:$BG,Source!D838,Ishop!$B:$B,Source!C838)</f>
        <v>0</v>
      </c>
      <c r="BE838" s="11">
        <f>COUNTIFS(Ishop!$AW:$AW,"OUI",Ishop!$BG:$BG,Source!D838,Ishop!$B:$B,Source!C838)</f>
        <v>0</v>
      </c>
      <c r="BF838" s="11">
        <f t="shared" si="333"/>
        <v>0</v>
      </c>
      <c r="BG838" s="11">
        <f t="shared" si="334"/>
        <v>0</v>
      </c>
      <c r="BH838" s="11">
        <f t="shared" si="335"/>
        <v>0</v>
      </c>
      <c r="BI838" s="11">
        <f t="shared" si="336"/>
        <v>0</v>
      </c>
      <c r="BJ838" s="11">
        <f t="shared" si="337"/>
        <v>0</v>
      </c>
      <c r="BK838" s="11">
        <f t="shared" si="338"/>
        <v>0</v>
      </c>
      <c r="BL838" s="11">
        <f t="shared" si="339"/>
        <v>0</v>
      </c>
      <c r="BM838" s="11">
        <f t="shared" si="340"/>
        <v>0</v>
      </c>
      <c r="BN838" s="25">
        <f>Z838*Budget!$A$6</f>
        <v>0</v>
      </c>
      <c r="BO838" s="25">
        <f>AA838*(Budget!$B$6+Budget!$B$7)</f>
        <v>0</v>
      </c>
      <c r="BP838" s="25">
        <f>AB838*(Budget!$C$6+Budget!$C$7)</f>
        <v>0</v>
      </c>
      <c r="BQ838" s="25">
        <f>AC838*(Budget!$D$6+Budget!$D$7)</f>
        <v>0</v>
      </c>
      <c r="BR838" s="25">
        <f>AD838*(Budget!$E$6+Budget!$E$7)</f>
        <v>0</v>
      </c>
      <c r="BS838" s="25">
        <f>AE838*(Budget!$F$6+Budget!$F$7)</f>
        <v>0</v>
      </c>
      <c r="BT838" s="25">
        <f>AF838*(Budget!$G$6+Budget!$G$7)</f>
        <v>0</v>
      </c>
      <c r="BU838" s="25">
        <f>AG838*Budget!$H$6</f>
        <v>0</v>
      </c>
      <c r="BV838" s="25">
        <f>AH838*Budget!$I$6</f>
        <v>0</v>
      </c>
      <c r="BW838" s="25">
        <f>AI838*Budget!$J$6</f>
        <v>0</v>
      </c>
      <c r="BX838" s="25">
        <f>AJ838*Budget!$K$6</f>
        <v>0</v>
      </c>
      <c r="BY838" s="25">
        <f>AK838*Budget!$L$6</f>
        <v>0</v>
      </c>
      <c r="BZ838" s="25">
        <f>AL838*Budget!$M$6</f>
        <v>0</v>
      </c>
      <c r="CA838" s="25">
        <f>AM838*Budget!$N$6</f>
        <v>0</v>
      </c>
      <c r="CB838" s="25">
        <f>AQ838*Budget!$O$6</f>
        <v>0</v>
      </c>
      <c r="CC838" s="25">
        <f>AR838*Budget!$S$6</f>
        <v>0</v>
      </c>
      <c r="CD838" s="25">
        <f>AS838*Budget!$Q$6</f>
        <v>0</v>
      </c>
      <c r="CE838" s="25">
        <f t="shared" si="341"/>
        <v>0</v>
      </c>
      <c r="CF838" s="11" t="e">
        <f>COUNTIFS(#REF!,Source!E838,#REF!,Source!C838)</f>
        <v>#REF!</v>
      </c>
      <c r="CG838" s="11" t="str">
        <f t="shared" si="342"/>
        <v>--</v>
      </c>
    </row>
    <row r="839" spans="1:85" x14ac:dyDescent="0.25">
      <c r="A839" t="str">
        <f>IFERROR(VLOOKUP(MONTH(C839),Date!$A$2:$B$13,2,0),"--")</f>
        <v>Avril</v>
      </c>
      <c r="B839" s="11">
        <f t="shared" si="321"/>
        <v>15</v>
      </c>
      <c r="C839" s="28">
        <f t="shared" si="343"/>
        <v>42103</v>
      </c>
      <c r="D839" s="29" t="s">
        <v>239</v>
      </c>
      <c r="E839" s="30" t="str">
        <f>IFERROR(VLOOKUP(D839,Listing!$A:$B,2,0),"--")</f>
        <v>A44035</v>
      </c>
      <c r="F839" s="30" t="str">
        <f>IFERROR(VLOOKUP(D839,Listing!$A:$E,5,0),"-")</f>
        <v>LAQLALECH  ABDELAZIZ</v>
      </c>
      <c r="G839" s="4">
        <f>IFERROR(VLOOKUP(D839,Listing!$A:$F,6,0),"--")</f>
        <v>42079</v>
      </c>
      <c r="H839" s="11" t="str">
        <f>IFERROR(VLOOKUP(D839,Listing!$A:$D,4,0),"--")</f>
        <v>REDA JABER</v>
      </c>
      <c r="I839" s="11" t="str">
        <f t="shared" si="322"/>
        <v>AAC</v>
      </c>
      <c r="J839" s="31">
        <f>IFERROR(COUNTIFS(Ishop!$BG:$BG,Source!D839,Ishop!$B:$B,Source!C839),"--")</f>
        <v>0</v>
      </c>
      <c r="K839" s="11">
        <f>IFERROR(COUNTIFS(Ishop!$BG:$BG,Source!D839,Ishop!$B:$B,Source!C839,Ishop!$J:$J,"OUI"),"--")</f>
        <v>0</v>
      </c>
      <c r="L839" s="11">
        <f>COUNTIFS(Ishop!$AG:$AG,Source!$L$1,Ishop!$BG:$BG,Source!$D839,Ishop!$B:$B,Source!$C839)</f>
        <v>0</v>
      </c>
      <c r="M839" s="11">
        <f>COUNTIFS(Ishop!$AG:$AG,Source!$M$1,Ishop!$BG:$BG,Source!$D839,Ishop!$B:$B,Source!$C839)</f>
        <v>0</v>
      </c>
      <c r="N839" s="11">
        <f>COUNTIFS(Ishop!$AG:$AG,Source!$N$1,Ishop!$BG:$BG,Source!$D839,Ishop!$B:$B,Source!$C839)</f>
        <v>0</v>
      </c>
      <c r="O839" s="11">
        <f>COUNTIFS(Ishop!$AG:$AG,Source!$O$1,Ishop!$BG:$BG,Source!$D839,Ishop!$B:$B,Source!$C839)</f>
        <v>0</v>
      </c>
      <c r="P839" s="11">
        <f>COUNTIFS(Ishop!$AG:$AG,Source!$P$1,Ishop!$BG:$BG,Source!$D839,Ishop!$B:$B,Source!$C839)</f>
        <v>0</v>
      </c>
      <c r="Q839" s="11">
        <f>COUNTIFS(Ishop!$AG:$AG,Source!$Q$1,Ishop!$BG:$BG,Source!$D839,Ishop!$B:$B,Source!$C839)</f>
        <v>0</v>
      </c>
      <c r="R839" s="11">
        <f>COUNTIFS(Ishop!$AG:$AG,Source!$R$1,Ishop!$BG:$BG,Source!$D839,Ishop!$B:$B,Source!$C839)</f>
        <v>0</v>
      </c>
      <c r="S839" s="11">
        <f>COUNTIFS(Ishop!$AG:$AG,Source!$S$1,Ishop!$BG:$BG,Source!$D839,Ishop!$B:$B,Source!$C839)</f>
        <v>0</v>
      </c>
      <c r="T839" s="11">
        <f>COUNTIFS(Ishop!$AG:$AG,Source!$T$1,Ishop!$BG:$BG,Source!$D839,Ishop!$B:$B,Source!$C839)</f>
        <v>0</v>
      </c>
      <c r="U839" s="11">
        <f>COUNTIFS(Ishop!$AG:$AG,Source!$U$1,Ishop!$BG:$BG,Source!$D839,Ishop!$B:$B,Source!$C839)</f>
        <v>0</v>
      </c>
      <c r="V839" s="11">
        <f>COUNTIFS(Ishop!$AG:$AG,Source!$V$1,Ishop!$BG:$BG,Source!$D839,Ishop!$B:$B,Source!$C839)</f>
        <v>0</v>
      </c>
      <c r="W839" s="11">
        <f>COUNTIFS(Ishop!$AG:$AG,Source!$W$1,Ishop!$BG:$BG,Source!$D839,Ishop!$B:$B,Source!$C839)</f>
        <v>0</v>
      </c>
      <c r="X839" s="11">
        <f>COUNTIFS(Ishop!$AG:$AG,Source!$X$1,Ishop!$BG:$BG,Source!$D839,Ishop!$B:$B,Source!$C839)</f>
        <v>0</v>
      </c>
      <c r="Y839" s="11">
        <f>COUNTIFS(Ishop!$AG:$AG,Source!$Y$1,Ishop!$BG:$BG,Source!$D839,Ishop!$B:$B,Source!$C839)</f>
        <v>0</v>
      </c>
      <c r="Z839" s="11">
        <f>COUNTIFS(Ishop!$AG:$AG,Source!$Z$1,Ishop!$BG:$BG,Source!$D839,Ishop!$B:$B,Source!$C839,Ishop!$J:$J,"OUI")</f>
        <v>0</v>
      </c>
      <c r="AA839" s="11">
        <f>COUNTIFS(Ishop!$AG:$AG,Source!$AA$1,Ishop!$BG:$BG,Source!$D839,Ishop!$B:$B,Source!$C839,Ishop!$J:$J,"OUI")</f>
        <v>0</v>
      </c>
      <c r="AB839" s="11">
        <f>COUNTIFS(Ishop!$AG:$AG,Source!$AB$1,Ishop!$BG:$BG,Source!$D839,Ishop!$B:$B,Source!$C839,Ishop!$J:$J,"OUI")</f>
        <v>0</v>
      </c>
      <c r="AC839" s="11">
        <f>COUNTIFS(Ishop!$AG:$AG,Source!$AC$1,Ishop!$BG:$BG,Source!$D839,Ishop!$B:$B,Source!$C839,Ishop!$J:$J,"OUI")</f>
        <v>0</v>
      </c>
      <c r="AD839" s="11">
        <f>COUNTIFS(Ishop!$AG:$AG,Source!$AD$1,Ishop!$BG:$BG,Source!$D839,Ishop!$B:$B,Source!$C839,Ishop!$J:$J,"OUI")</f>
        <v>0</v>
      </c>
      <c r="AE839" s="11">
        <f>COUNTIFS(Ishop!$AG:$AG,Source!$AE$1,Ishop!$BG:$BG,Source!$D839,Ishop!$B:$B,Source!$C839,Ishop!$J:$J,"OUI")</f>
        <v>0</v>
      </c>
      <c r="AF839" s="11">
        <f>COUNTIFS(Ishop!$AG:$AG,Source!$AF$1,Ishop!$BG:$BG,Source!$D839,Ishop!$B:$B,Source!$C839,Ishop!$J:$J,"OUI")</f>
        <v>0</v>
      </c>
      <c r="AG839" s="11">
        <f>COUNTIFS(Ishop!$AG:$AG,Source!$AG$1,Ishop!$BG:$BG,Source!$D839,Ishop!$B:$B,Source!$C839,Ishop!$J:$J,"OUI")</f>
        <v>0</v>
      </c>
      <c r="AH839" s="11">
        <f>COUNTIFS(Ishop!$AG:$AG,Source!$AH$1,Ishop!$BG:$BG,Source!$D839,Ishop!$B:$B,Source!$C839,Ishop!$J:$J,"OUI")</f>
        <v>0</v>
      </c>
      <c r="AI839" s="11">
        <f>COUNTIFS(Ishop!$AG:$AG,Source!$AI$1,Ishop!$BG:$BG,Source!$D839,Ishop!$B:$B,Source!$C839,Ishop!$J:$J,"OUI")</f>
        <v>0</v>
      </c>
      <c r="AJ839" s="11">
        <f>COUNTIFS(Ishop!$AG:$AG,Source!$AJ$1,Ishop!$BG:$BG,Source!$D839,Ishop!$B:$B,Source!$C839,Ishop!$J:$J,"OUI")</f>
        <v>0</v>
      </c>
      <c r="AK839" s="11">
        <f>COUNTIFS(Ishop!$AG:$AG,Source!$AK$1,Ishop!$BG:$BG,Source!$D839,Ishop!$B:$B,Source!$C839,Ishop!$J:$J,"OUI")</f>
        <v>0</v>
      </c>
      <c r="AL839" s="11">
        <f>COUNTIFS(Ishop!$AG:$AG,Source!$AL$1,Ishop!$BG:$BG,Source!$D839,Ishop!$B:$B,Source!$C839,Ishop!$J:$J,"OUI")</f>
        <v>0</v>
      </c>
      <c r="AM839" s="11">
        <f>COUNTIFS(Ishop!$AG:$AG,Source!$AM$1,Ishop!$BG:$BG,Source!$D839,Ishop!$B:$B,Source!$C839,Ishop!$J:$J,"OUI")</f>
        <v>0</v>
      </c>
      <c r="AN839" s="11">
        <f>COUNTIFS(Dolmen!$W:$W,"Sensatio",Dolmen!$O:$O,Source!D839,Dolmen!$F:$F,Source!C839)</f>
        <v>0</v>
      </c>
      <c r="AO839" s="11">
        <f>COUNTIFS(Dolmen!$AC:$AC,"Bbox Miami",Dolmen!$O:$O,Source!D839,Dolmen!$F:$F,Source!C839)</f>
        <v>0</v>
      </c>
      <c r="AP839" s="11">
        <f>COUNTIFS(Dolmen!$AD:$AD,"1",Dolmen!$W:$W,"",Dolmen!$O:$O,Source!D839,Dolmen!$F:$F,Source!C839)</f>
        <v>0</v>
      </c>
      <c r="AQ839" s="11">
        <f>COUNTIFS(Dolmen!$W:$W,"Sensation",Dolmen!$Y:$Y,"1",Dolmen!$O:$O,Source!D839,Dolmen!$F:$F,Source!C839)</f>
        <v>0</v>
      </c>
      <c r="AR839" s="11">
        <f>COUNTIFS(Dolmen!$AC:$AC,"Bbox Miami",Dolmen!$Y:$Y,"1",Dolmen!$O:$O,Source!D839,Dolmen!$F:$F,Source!C839)</f>
        <v>0</v>
      </c>
      <c r="AS839" s="11">
        <f>COUNTIFS(Dolmen!$AD:$AD,"1",Dolmen!$W:$W,"",Dolmen!$Y:$Y,"1",Dolmen!$O:$O,Source!D839,Dolmen!$F:$F,Source!C839)</f>
        <v>0</v>
      </c>
      <c r="AT839" s="11">
        <f t="shared" si="323"/>
        <v>0</v>
      </c>
      <c r="AU839" s="11">
        <f t="shared" si="324"/>
        <v>0</v>
      </c>
      <c r="AV839" s="11">
        <f t="shared" si="325"/>
        <v>0</v>
      </c>
      <c r="AW839" s="11">
        <f t="shared" si="326"/>
        <v>0</v>
      </c>
      <c r="AX839" s="11">
        <f t="shared" si="327"/>
        <v>0</v>
      </c>
      <c r="AY839" s="11">
        <f t="shared" si="328"/>
        <v>0</v>
      </c>
      <c r="AZ839" s="11">
        <f t="shared" si="329"/>
        <v>0</v>
      </c>
      <c r="BA839" s="11">
        <f t="shared" si="330"/>
        <v>0</v>
      </c>
      <c r="BB839" s="11">
        <f t="shared" si="331"/>
        <v>0</v>
      </c>
      <c r="BC839" s="11">
        <f t="shared" si="332"/>
        <v>0</v>
      </c>
      <c r="BD839" s="11">
        <f>SUMIFS(Ishop!$BK:$BK,Ishop!$BG:$BG,Source!D839,Ishop!$B:$B,Source!C839)</f>
        <v>0</v>
      </c>
      <c r="BE839" s="11">
        <f>COUNTIFS(Ishop!$AW:$AW,"OUI",Ishop!$BG:$BG,Source!D839,Ishop!$B:$B,Source!C839)</f>
        <v>0</v>
      </c>
      <c r="BF839" s="11">
        <f t="shared" si="333"/>
        <v>0</v>
      </c>
      <c r="BG839" s="11">
        <f t="shared" si="334"/>
        <v>0</v>
      </c>
      <c r="BH839" s="11">
        <f t="shared" si="335"/>
        <v>0</v>
      </c>
      <c r="BI839" s="11">
        <f t="shared" si="336"/>
        <v>0</v>
      </c>
      <c r="BJ839" s="11">
        <f t="shared" si="337"/>
        <v>0</v>
      </c>
      <c r="BK839" s="11">
        <f t="shared" si="338"/>
        <v>0</v>
      </c>
      <c r="BL839" s="11">
        <f t="shared" si="339"/>
        <v>0</v>
      </c>
      <c r="BM839" s="11">
        <f t="shared" si="340"/>
        <v>0</v>
      </c>
      <c r="BN839" s="25">
        <f>Z839*Budget!$A$6</f>
        <v>0</v>
      </c>
      <c r="BO839" s="25">
        <f>AA839*(Budget!$B$6+Budget!$B$7)</f>
        <v>0</v>
      </c>
      <c r="BP839" s="25">
        <f>AB839*(Budget!$C$6+Budget!$C$7)</f>
        <v>0</v>
      </c>
      <c r="BQ839" s="25">
        <f>AC839*(Budget!$D$6+Budget!$D$7)</f>
        <v>0</v>
      </c>
      <c r="BR839" s="25">
        <f>AD839*(Budget!$E$6+Budget!$E$7)</f>
        <v>0</v>
      </c>
      <c r="BS839" s="25">
        <f>AE839*(Budget!$F$6+Budget!$F$7)</f>
        <v>0</v>
      </c>
      <c r="BT839" s="25">
        <f>AF839*(Budget!$G$6+Budget!$G$7)</f>
        <v>0</v>
      </c>
      <c r="BU839" s="25">
        <f>AG839*Budget!$H$6</f>
        <v>0</v>
      </c>
      <c r="BV839" s="25">
        <f>AH839*Budget!$I$6</f>
        <v>0</v>
      </c>
      <c r="BW839" s="25">
        <f>AI839*Budget!$J$6</f>
        <v>0</v>
      </c>
      <c r="BX839" s="25">
        <f>AJ839*Budget!$K$6</f>
        <v>0</v>
      </c>
      <c r="BY839" s="25">
        <f>AK839*Budget!$L$6</f>
        <v>0</v>
      </c>
      <c r="BZ839" s="25">
        <f>AL839*Budget!$M$6</f>
        <v>0</v>
      </c>
      <c r="CA839" s="25">
        <f>AM839*Budget!$N$6</f>
        <v>0</v>
      </c>
      <c r="CB839" s="25">
        <f>AQ839*Budget!$O$6</f>
        <v>0</v>
      </c>
      <c r="CC839" s="25">
        <f>AR839*Budget!$S$6</f>
        <v>0</v>
      </c>
      <c r="CD839" s="25">
        <f>AS839*Budget!$Q$6</f>
        <v>0</v>
      </c>
      <c r="CE839" s="25">
        <f t="shared" si="341"/>
        <v>0</v>
      </c>
      <c r="CF839" s="11" t="e">
        <f>COUNTIFS(#REF!,Source!E839,#REF!,Source!C839)</f>
        <v>#REF!</v>
      </c>
      <c r="CG839" s="11" t="str">
        <f t="shared" si="342"/>
        <v>--</v>
      </c>
    </row>
    <row r="840" spans="1:85" x14ac:dyDescent="0.25">
      <c r="A840" t="str">
        <f>IFERROR(VLOOKUP(MONTH(C840),Date!$A$2:$B$13,2,0),"--")</f>
        <v>Avril</v>
      </c>
      <c r="B840" s="11">
        <f t="shared" si="321"/>
        <v>15</v>
      </c>
      <c r="C840" s="28">
        <f t="shared" si="343"/>
        <v>42103</v>
      </c>
      <c r="D840" s="29" t="s">
        <v>240</v>
      </c>
      <c r="E840" s="30" t="str">
        <f>IFERROR(VLOOKUP(D840,Listing!$A:$B,2,0),"--")</f>
        <v>A44079</v>
      </c>
      <c r="F840" s="30" t="str">
        <f>IFERROR(VLOOKUP(D840,Listing!$A:$E,5,0),"-")</f>
        <v>YASSINE  DRISSI KAITOUNI</v>
      </c>
      <c r="G840" s="4">
        <f>IFERROR(VLOOKUP(D840,Listing!$A:$F,6,0),"--")</f>
        <v>42093</v>
      </c>
      <c r="H840" s="11" t="str">
        <f>IFERROR(VLOOKUP(D840,Listing!$A:$D,4,0),"--")</f>
        <v>REDA JABER</v>
      </c>
      <c r="I840" s="11" t="str">
        <f t="shared" si="322"/>
        <v>AAC</v>
      </c>
      <c r="J840" s="31">
        <f>IFERROR(COUNTIFS(Ishop!$BG:$BG,Source!D840,Ishop!$B:$B,Source!C840),"--")</f>
        <v>0</v>
      </c>
      <c r="K840" s="11">
        <f>IFERROR(COUNTIFS(Ishop!$BG:$BG,Source!D840,Ishop!$B:$B,Source!C840,Ishop!$J:$J,"OUI"),"--")</f>
        <v>0</v>
      </c>
      <c r="L840" s="11">
        <f>COUNTIFS(Ishop!$AG:$AG,Source!$L$1,Ishop!$BG:$BG,Source!$D840,Ishop!$B:$B,Source!$C840)</f>
        <v>0</v>
      </c>
      <c r="M840" s="11">
        <f>COUNTIFS(Ishop!$AG:$AG,Source!$M$1,Ishop!$BG:$BG,Source!$D840,Ishop!$B:$B,Source!$C840)</f>
        <v>0</v>
      </c>
      <c r="N840" s="11">
        <f>COUNTIFS(Ishop!$AG:$AG,Source!$N$1,Ishop!$BG:$BG,Source!$D840,Ishop!$B:$B,Source!$C840)</f>
        <v>0</v>
      </c>
      <c r="O840" s="11">
        <f>COUNTIFS(Ishop!$AG:$AG,Source!$O$1,Ishop!$BG:$BG,Source!$D840,Ishop!$B:$B,Source!$C840)</f>
        <v>0</v>
      </c>
      <c r="P840" s="11">
        <f>COUNTIFS(Ishop!$AG:$AG,Source!$P$1,Ishop!$BG:$BG,Source!$D840,Ishop!$B:$B,Source!$C840)</f>
        <v>0</v>
      </c>
      <c r="Q840" s="11">
        <f>COUNTIFS(Ishop!$AG:$AG,Source!$Q$1,Ishop!$BG:$BG,Source!$D840,Ishop!$B:$B,Source!$C840)</f>
        <v>0</v>
      </c>
      <c r="R840" s="11">
        <f>COUNTIFS(Ishop!$AG:$AG,Source!$R$1,Ishop!$BG:$BG,Source!$D840,Ishop!$B:$B,Source!$C840)</f>
        <v>0</v>
      </c>
      <c r="S840" s="11">
        <f>COUNTIFS(Ishop!$AG:$AG,Source!$S$1,Ishop!$BG:$BG,Source!$D840,Ishop!$B:$B,Source!$C840)</f>
        <v>0</v>
      </c>
      <c r="T840" s="11">
        <f>COUNTIFS(Ishop!$AG:$AG,Source!$T$1,Ishop!$BG:$BG,Source!$D840,Ishop!$B:$B,Source!$C840)</f>
        <v>0</v>
      </c>
      <c r="U840" s="11">
        <f>COUNTIFS(Ishop!$AG:$AG,Source!$U$1,Ishop!$BG:$BG,Source!$D840,Ishop!$B:$B,Source!$C840)</f>
        <v>0</v>
      </c>
      <c r="V840" s="11">
        <f>COUNTIFS(Ishop!$AG:$AG,Source!$V$1,Ishop!$BG:$BG,Source!$D840,Ishop!$B:$B,Source!$C840)</f>
        <v>0</v>
      </c>
      <c r="W840" s="11">
        <f>COUNTIFS(Ishop!$AG:$AG,Source!$W$1,Ishop!$BG:$BG,Source!$D840,Ishop!$B:$B,Source!$C840)</f>
        <v>0</v>
      </c>
      <c r="X840" s="11">
        <f>COUNTIFS(Ishop!$AG:$AG,Source!$X$1,Ishop!$BG:$BG,Source!$D840,Ishop!$B:$B,Source!$C840)</f>
        <v>0</v>
      </c>
      <c r="Y840" s="11">
        <f>COUNTIFS(Ishop!$AG:$AG,Source!$Y$1,Ishop!$BG:$BG,Source!$D840,Ishop!$B:$B,Source!$C840)</f>
        <v>0</v>
      </c>
      <c r="Z840" s="11">
        <f>COUNTIFS(Ishop!$AG:$AG,Source!$Z$1,Ishop!$BG:$BG,Source!$D840,Ishop!$B:$B,Source!$C840,Ishop!$J:$J,"OUI")</f>
        <v>0</v>
      </c>
      <c r="AA840" s="11">
        <f>COUNTIFS(Ishop!$AG:$AG,Source!$AA$1,Ishop!$BG:$BG,Source!$D840,Ishop!$B:$B,Source!$C840,Ishop!$J:$J,"OUI")</f>
        <v>0</v>
      </c>
      <c r="AB840" s="11">
        <f>COUNTIFS(Ishop!$AG:$AG,Source!$AB$1,Ishop!$BG:$BG,Source!$D840,Ishop!$B:$B,Source!$C840,Ishop!$J:$J,"OUI")</f>
        <v>0</v>
      </c>
      <c r="AC840" s="11">
        <f>COUNTIFS(Ishop!$AG:$AG,Source!$AC$1,Ishop!$BG:$BG,Source!$D840,Ishop!$B:$B,Source!$C840,Ishop!$J:$J,"OUI")</f>
        <v>0</v>
      </c>
      <c r="AD840" s="11">
        <f>COUNTIFS(Ishop!$AG:$AG,Source!$AD$1,Ishop!$BG:$BG,Source!$D840,Ishop!$B:$B,Source!$C840,Ishop!$J:$J,"OUI")</f>
        <v>0</v>
      </c>
      <c r="AE840" s="11">
        <f>COUNTIFS(Ishop!$AG:$AG,Source!$AE$1,Ishop!$BG:$BG,Source!$D840,Ishop!$B:$B,Source!$C840,Ishop!$J:$J,"OUI")</f>
        <v>0</v>
      </c>
      <c r="AF840" s="11">
        <f>COUNTIFS(Ishop!$AG:$AG,Source!$AF$1,Ishop!$BG:$BG,Source!$D840,Ishop!$B:$B,Source!$C840,Ishop!$J:$J,"OUI")</f>
        <v>0</v>
      </c>
      <c r="AG840" s="11">
        <f>COUNTIFS(Ishop!$AG:$AG,Source!$AG$1,Ishop!$BG:$BG,Source!$D840,Ishop!$B:$B,Source!$C840,Ishop!$J:$J,"OUI")</f>
        <v>0</v>
      </c>
      <c r="AH840" s="11">
        <f>COUNTIFS(Ishop!$AG:$AG,Source!$AH$1,Ishop!$BG:$BG,Source!$D840,Ishop!$B:$B,Source!$C840,Ishop!$J:$J,"OUI")</f>
        <v>0</v>
      </c>
      <c r="AI840" s="11">
        <f>COUNTIFS(Ishop!$AG:$AG,Source!$AI$1,Ishop!$BG:$BG,Source!$D840,Ishop!$B:$B,Source!$C840,Ishop!$J:$J,"OUI")</f>
        <v>0</v>
      </c>
      <c r="AJ840" s="11">
        <f>COUNTIFS(Ishop!$AG:$AG,Source!$AJ$1,Ishop!$BG:$BG,Source!$D840,Ishop!$B:$B,Source!$C840,Ishop!$J:$J,"OUI")</f>
        <v>0</v>
      </c>
      <c r="AK840" s="11">
        <f>COUNTIFS(Ishop!$AG:$AG,Source!$AK$1,Ishop!$BG:$BG,Source!$D840,Ishop!$B:$B,Source!$C840,Ishop!$J:$J,"OUI")</f>
        <v>0</v>
      </c>
      <c r="AL840" s="11">
        <f>COUNTIFS(Ishop!$AG:$AG,Source!$AL$1,Ishop!$BG:$BG,Source!$D840,Ishop!$B:$B,Source!$C840,Ishop!$J:$J,"OUI")</f>
        <v>0</v>
      </c>
      <c r="AM840" s="11">
        <f>COUNTIFS(Ishop!$AG:$AG,Source!$AM$1,Ishop!$BG:$BG,Source!$D840,Ishop!$B:$B,Source!$C840,Ishop!$J:$J,"OUI")</f>
        <v>0</v>
      </c>
      <c r="AN840" s="11">
        <f>COUNTIFS(Dolmen!$W:$W,"Sensatio",Dolmen!$O:$O,Source!D840,Dolmen!$F:$F,Source!C840)</f>
        <v>0</v>
      </c>
      <c r="AO840" s="11">
        <f>COUNTIFS(Dolmen!$AC:$AC,"Bbox Miami",Dolmen!$O:$O,Source!D840,Dolmen!$F:$F,Source!C840)</f>
        <v>0</v>
      </c>
      <c r="AP840" s="11">
        <f>COUNTIFS(Dolmen!$AD:$AD,"1",Dolmen!$W:$W,"",Dolmen!$O:$O,Source!D840,Dolmen!$F:$F,Source!C840)</f>
        <v>0</v>
      </c>
      <c r="AQ840" s="11">
        <f>COUNTIFS(Dolmen!$W:$W,"Sensation",Dolmen!$Y:$Y,"1",Dolmen!$O:$O,Source!D840,Dolmen!$F:$F,Source!C840)</f>
        <v>0</v>
      </c>
      <c r="AR840" s="11">
        <f>COUNTIFS(Dolmen!$AC:$AC,"Bbox Miami",Dolmen!$Y:$Y,"1",Dolmen!$O:$O,Source!D840,Dolmen!$F:$F,Source!C840)</f>
        <v>0</v>
      </c>
      <c r="AS840" s="11">
        <f>COUNTIFS(Dolmen!$AD:$AD,"1",Dolmen!$W:$W,"",Dolmen!$Y:$Y,"1",Dolmen!$O:$O,Source!D840,Dolmen!$F:$F,Source!C840)</f>
        <v>0</v>
      </c>
      <c r="AT840" s="11">
        <f t="shared" si="323"/>
        <v>0</v>
      </c>
      <c r="AU840" s="11">
        <f t="shared" si="324"/>
        <v>0</v>
      </c>
      <c r="AV840" s="11">
        <f t="shared" si="325"/>
        <v>0</v>
      </c>
      <c r="AW840" s="11">
        <f t="shared" si="326"/>
        <v>0</v>
      </c>
      <c r="AX840" s="11">
        <f t="shared" si="327"/>
        <v>0</v>
      </c>
      <c r="AY840" s="11">
        <f t="shared" si="328"/>
        <v>0</v>
      </c>
      <c r="AZ840" s="11">
        <f t="shared" si="329"/>
        <v>0</v>
      </c>
      <c r="BA840" s="11">
        <f t="shared" si="330"/>
        <v>0</v>
      </c>
      <c r="BB840" s="11">
        <f t="shared" si="331"/>
        <v>0</v>
      </c>
      <c r="BC840" s="11">
        <f t="shared" si="332"/>
        <v>0</v>
      </c>
      <c r="BD840" s="11">
        <f>SUMIFS(Ishop!$BK:$BK,Ishop!$BG:$BG,Source!D840,Ishop!$B:$B,Source!C840)</f>
        <v>0</v>
      </c>
      <c r="BE840" s="11">
        <f>COUNTIFS(Ishop!$AW:$AW,"OUI",Ishop!$BG:$BG,Source!D840,Ishop!$B:$B,Source!C840)</f>
        <v>0</v>
      </c>
      <c r="BF840" s="11">
        <f t="shared" si="333"/>
        <v>0</v>
      </c>
      <c r="BG840" s="11">
        <f t="shared" si="334"/>
        <v>0</v>
      </c>
      <c r="BH840" s="11">
        <f t="shared" si="335"/>
        <v>0</v>
      </c>
      <c r="BI840" s="11">
        <f t="shared" si="336"/>
        <v>0</v>
      </c>
      <c r="BJ840" s="11">
        <f t="shared" si="337"/>
        <v>0</v>
      </c>
      <c r="BK840" s="11">
        <f t="shared" si="338"/>
        <v>0</v>
      </c>
      <c r="BL840" s="11">
        <f t="shared" si="339"/>
        <v>0</v>
      </c>
      <c r="BM840" s="11">
        <f t="shared" si="340"/>
        <v>0</v>
      </c>
      <c r="BN840" s="25">
        <f>Z840*Budget!$A$6</f>
        <v>0</v>
      </c>
      <c r="BO840" s="25">
        <f>AA840*(Budget!$B$6+Budget!$B$7)</f>
        <v>0</v>
      </c>
      <c r="BP840" s="25">
        <f>AB840*(Budget!$C$6+Budget!$C$7)</f>
        <v>0</v>
      </c>
      <c r="BQ840" s="25">
        <f>AC840*(Budget!$D$6+Budget!$D$7)</f>
        <v>0</v>
      </c>
      <c r="BR840" s="25">
        <f>AD840*(Budget!$E$6+Budget!$E$7)</f>
        <v>0</v>
      </c>
      <c r="BS840" s="25">
        <f>AE840*(Budget!$F$6+Budget!$F$7)</f>
        <v>0</v>
      </c>
      <c r="BT840" s="25">
        <f>AF840*(Budget!$G$6+Budget!$G$7)</f>
        <v>0</v>
      </c>
      <c r="BU840" s="25">
        <f>AG840*Budget!$H$6</f>
        <v>0</v>
      </c>
      <c r="BV840" s="25">
        <f>AH840*Budget!$I$6</f>
        <v>0</v>
      </c>
      <c r="BW840" s="25">
        <f>AI840*Budget!$J$6</f>
        <v>0</v>
      </c>
      <c r="BX840" s="25">
        <f>AJ840*Budget!$K$6</f>
        <v>0</v>
      </c>
      <c r="BY840" s="25">
        <f>AK840*Budget!$L$6</f>
        <v>0</v>
      </c>
      <c r="BZ840" s="25">
        <f>AL840*Budget!$M$6</f>
        <v>0</v>
      </c>
      <c r="CA840" s="25">
        <f>AM840*Budget!$N$6</f>
        <v>0</v>
      </c>
      <c r="CB840" s="25">
        <f>AQ840*Budget!$O$6</f>
        <v>0</v>
      </c>
      <c r="CC840" s="25">
        <f>AR840*Budget!$S$6</f>
        <v>0</v>
      </c>
      <c r="CD840" s="25">
        <f>AS840*Budget!$Q$6</f>
        <v>0</v>
      </c>
      <c r="CE840" s="25">
        <f t="shared" si="341"/>
        <v>0</v>
      </c>
      <c r="CF840" s="11" t="e">
        <f>COUNTIFS(#REF!,Source!E840,#REF!,Source!C840)</f>
        <v>#REF!</v>
      </c>
      <c r="CG840" s="11" t="str">
        <f t="shared" si="342"/>
        <v>--</v>
      </c>
    </row>
    <row r="841" spans="1:85" x14ac:dyDescent="0.25">
      <c r="A841" t="str">
        <f>IFERROR(VLOOKUP(MONTH(C841),Date!$A$2:$B$13,2,0),"--")</f>
        <v>Avril</v>
      </c>
      <c r="B841" s="11">
        <f t="shared" si="321"/>
        <v>15</v>
      </c>
      <c r="C841" s="28">
        <f t="shared" si="343"/>
        <v>42103</v>
      </c>
      <c r="D841" s="29" t="s">
        <v>241</v>
      </c>
      <c r="E841" s="30" t="str">
        <f>IFERROR(VLOOKUP(D841,Listing!$A:$B,2,0),"--")</f>
        <v>A44025</v>
      </c>
      <c r="F841" s="30" t="str">
        <f>IFERROR(VLOOKUP(D841,Listing!$A:$E,5,0),"-")</f>
        <v>EZZRRIFI ZINEB</v>
      </c>
      <c r="G841" s="4">
        <f>IFERROR(VLOOKUP(D841,Listing!$A:$F,6,0),"--")</f>
        <v>42107</v>
      </c>
      <c r="H841" s="11" t="str">
        <f>IFERROR(VLOOKUP(D841,Listing!$A:$D,4,0),"--")</f>
        <v>SALIM ZAGHBA</v>
      </c>
      <c r="I841" s="11" t="str">
        <f t="shared" si="322"/>
        <v>AAC</v>
      </c>
      <c r="J841" s="31">
        <f>IFERROR(COUNTIFS(Ishop!$BG:$BG,Source!D841,Ishop!$B:$B,Source!C841),"--")</f>
        <v>0</v>
      </c>
      <c r="K841" s="11">
        <f>IFERROR(COUNTIFS(Ishop!$BG:$BG,Source!D841,Ishop!$B:$B,Source!C841,Ishop!$J:$J,"OUI"),"--")</f>
        <v>0</v>
      </c>
      <c r="L841" s="11">
        <f>COUNTIFS(Ishop!$AG:$AG,Source!$L$1,Ishop!$BG:$BG,Source!$D841,Ishop!$B:$B,Source!$C841)</f>
        <v>0</v>
      </c>
      <c r="M841" s="11">
        <f>COUNTIFS(Ishop!$AG:$AG,Source!$M$1,Ishop!$BG:$BG,Source!$D841,Ishop!$B:$B,Source!$C841)</f>
        <v>0</v>
      </c>
      <c r="N841" s="11">
        <f>COUNTIFS(Ishop!$AG:$AG,Source!$N$1,Ishop!$BG:$BG,Source!$D841,Ishop!$B:$B,Source!$C841)</f>
        <v>0</v>
      </c>
      <c r="O841" s="11">
        <f>COUNTIFS(Ishop!$AG:$AG,Source!$O$1,Ishop!$BG:$BG,Source!$D841,Ishop!$B:$B,Source!$C841)</f>
        <v>0</v>
      </c>
      <c r="P841" s="11">
        <f>COUNTIFS(Ishop!$AG:$AG,Source!$P$1,Ishop!$BG:$BG,Source!$D841,Ishop!$B:$B,Source!$C841)</f>
        <v>0</v>
      </c>
      <c r="Q841" s="11">
        <f>COUNTIFS(Ishop!$AG:$AG,Source!$Q$1,Ishop!$BG:$BG,Source!$D841,Ishop!$B:$B,Source!$C841)</f>
        <v>0</v>
      </c>
      <c r="R841" s="11">
        <f>COUNTIFS(Ishop!$AG:$AG,Source!$R$1,Ishop!$BG:$BG,Source!$D841,Ishop!$B:$B,Source!$C841)</f>
        <v>0</v>
      </c>
      <c r="S841" s="11">
        <f>COUNTIFS(Ishop!$AG:$AG,Source!$S$1,Ishop!$BG:$BG,Source!$D841,Ishop!$B:$B,Source!$C841)</f>
        <v>0</v>
      </c>
      <c r="T841" s="11">
        <f>COUNTIFS(Ishop!$AG:$AG,Source!$T$1,Ishop!$BG:$BG,Source!$D841,Ishop!$B:$B,Source!$C841)</f>
        <v>0</v>
      </c>
      <c r="U841" s="11">
        <f>COUNTIFS(Ishop!$AG:$AG,Source!$U$1,Ishop!$BG:$BG,Source!$D841,Ishop!$B:$B,Source!$C841)</f>
        <v>0</v>
      </c>
      <c r="V841" s="11">
        <f>COUNTIFS(Ishop!$AG:$AG,Source!$V$1,Ishop!$BG:$BG,Source!$D841,Ishop!$B:$B,Source!$C841)</f>
        <v>0</v>
      </c>
      <c r="W841" s="11">
        <f>COUNTIFS(Ishop!$AG:$AG,Source!$W$1,Ishop!$BG:$BG,Source!$D841,Ishop!$B:$B,Source!$C841)</f>
        <v>0</v>
      </c>
      <c r="X841" s="11">
        <f>COUNTIFS(Ishop!$AG:$AG,Source!$X$1,Ishop!$BG:$BG,Source!$D841,Ishop!$B:$B,Source!$C841)</f>
        <v>0</v>
      </c>
      <c r="Y841" s="11">
        <f>COUNTIFS(Ishop!$AG:$AG,Source!$Y$1,Ishop!$BG:$BG,Source!$D841,Ishop!$B:$B,Source!$C841)</f>
        <v>0</v>
      </c>
      <c r="Z841" s="11">
        <f>COUNTIFS(Ishop!$AG:$AG,Source!$Z$1,Ishop!$BG:$BG,Source!$D841,Ishop!$B:$B,Source!$C841,Ishop!$J:$J,"OUI")</f>
        <v>0</v>
      </c>
      <c r="AA841" s="11">
        <f>COUNTIFS(Ishop!$AG:$AG,Source!$AA$1,Ishop!$BG:$BG,Source!$D841,Ishop!$B:$B,Source!$C841,Ishop!$J:$J,"OUI")</f>
        <v>0</v>
      </c>
      <c r="AB841" s="11">
        <f>COUNTIFS(Ishop!$AG:$AG,Source!$AB$1,Ishop!$BG:$BG,Source!$D841,Ishop!$B:$B,Source!$C841,Ishop!$J:$J,"OUI")</f>
        <v>0</v>
      </c>
      <c r="AC841" s="11">
        <f>COUNTIFS(Ishop!$AG:$AG,Source!$AC$1,Ishop!$BG:$BG,Source!$D841,Ishop!$B:$B,Source!$C841,Ishop!$J:$J,"OUI")</f>
        <v>0</v>
      </c>
      <c r="AD841" s="11">
        <f>COUNTIFS(Ishop!$AG:$AG,Source!$AD$1,Ishop!$BG:$BG,Source!$D841,Ishop!$B:$B,Source!$C841,Ishop!$J:$J,"OUI")</f>
        <v>0</v>
      </c>
      <c r="AE841" s="11">
        <f>COUNTIFS(Ishop!$AG:$AG,Source!$AE$1,Ishop!$BG:$BG,Source!$D841,Ishop!$B:$B,Source!$C841,Ishop!$J:$J,"OUI")</f>
        <v>0</v>
      </c>
      <c r="AF841" s="11">
        <f>COUNTIFS(Ishop!$AG:$AG,Source!$AF$1,Ishop!$BG:$BG,Source!$D841,Ishop!$B:$B,Source!$C841,Ishop!$J:$J,"OUI")</f>
        <v>0</v>
      </c>
      <c r="AG841" s="11">
        <f>COUNTIFS(Ishop!$AG:$AG,Source!$AG$1,Ishop!$BG:$BG,Source!$D841,Ishop!$B:$B,Source!$C841,Ishop!$J:$J,"OUI")</f>
        <v>0</v>
      </c>
      <c r="AH841" s="11">
        <f>COUNTIFS(Ishop!$AG:$AG,Source!$AH$1,Ishop!$BG:$BG,Source!$D841,Ishop!$B:$B,Source!$C841,Ishop!$J:$J,"OUI")</f>
        <v>0</v>
      </c>
      <c r="AI841" s="11">
        <f>COUNTIFS(Ishop!$AG:$AG,Source!$AI$1,Ishop!$BG:$BG,Source!$D841,Ishop!$B:$B,Source!$C841,Ishop!$J:$J,"OUI")</f>
        <v>0</v>
      </c>
      <c r="AJ841" s="11">
        <f>COUNTIFS(Ishop!$AG:$AG,Source!$AJ$1,Ishop!$BG:$BG,Source!$D841,Ishop!$B:$B,Source!$C841,Ishop!$J:$J,"OUI")</f>
        <v>0</v>
      </c>
      <c r="AK841" s="11">
        <f>COUNTIFS(Ishop!$AG:$AG,Source!$AK$1,Ishop!$BG:$BG,Source!$D841,Ishop!$B:$B,Source!$C841,Ishop!$J:$J,"OUI")</f>
        <v>0</v>
      </c>
      <c r="AL841" s="11">
        <f>COUNTIFS(Ishop!$AG:$AG,Source!$AL$1,Ishop!$BG:$BG,Source!$D841,Ishop!$B:$B,Source!$C841,Ishop!$J:$J,"OUI")</f>
        <v>0</v>
      </c>
      <c r="AM841" s="11">
        <f>COUNTIFS(Ishop!$AG:$AG,Source!$AM$1,Ishop!$BG:$BG,Source!$D841,Ishop!$B:$B,Source!$C841,Ishop!$J:$J,"OUI")</f>
        <v>0</v>
      </c>
      <c r="AN841" s="11">
        <f>COUNTIFS(Dolmen!$W:$W,"Sensatio",Dolmen!$O:$O,Source!D841,Dolmen!$F:$F,Source!C841)</f>
        <v>0</v>
      </c>
      <c r="AO841" s="11">
        <f>COUNTIFS(Dolmen!$AC:$AC,"Bbox Miami",Dolmen!$O:$O,Source!D841,Dolmen!$F:$F,Source!C841)</f>
        <v>0</v>
      </c>
      <c r="AP841" s="11">
        <f>COUNTIFS(Dolmen!$AD:$AD,"1",Dolmen!$W:$W,"",Dolmen!$O:$O,Source!D841,Dolmen!$F:$F,Source!C841)</f>
        <v>0</v>
      </c>
      <c r="AQ841" s="11">
        <f>COUNTIFS(Dolmen!$W:$W,"Sensation",Dolmen!$Y:$Y,"1",Dolmen!$O:$O,Source!D841,Dolmen!$F:$F,Source!C841)</f>
        <v>0</v>
      </c>
      <c r="AR841" s="11">
        <f>COUNTIFS(Dolmen!$AC:$AC,"Bbox Miami",Dolmen!$Y:$Y,"1",Dolmen!$O:$O,Source!D841,Dolmen!$F:$F,Source!C841)</f>
        <v>0</v>
      </c>
      <c r="AS841" s="11">
        <f>COUNTIFS(Dolmen!$AD:$AD,"1",Dolmen!$W:$W,"",Dolmen!$Y:$Y,"1",Dolmen!$O:$O,Source!D841,Dolmen!$F:$F,Source!C841)</f>
        <v>0</v>
      </c>
      <c r="AT841" s="11">
        <f t="shared" si="323"/>
        <v>0</v>
      </c>
      <c r="AU841" s="11">
        <f t="shared" si="324"/>
        <v>0</v>
      </c>
      <c r="AV841" s="11">
        <f t="shared" si="325"/>
        <v>0</v>
      </c>
      <c r="AW841" s="11">
        <f t="shared" si="326"/>
        <v>0</v>
      </c>
      <c r="AX841" s="11">
        <f t="shared" si="327"/>
        <v>0</v>
      </c>
      <c r="AY841" s="11">
        <f t="shared" si="328"/>
        <v>0</v>
      </c>
      <c r="AZ841" s="11">
        <f t="shared" si="329"/>
        <v>0</v>
      </c>
      <c r="BA841" s="11">
        <f t="shared" si="330"/>
        <v>0</v>
      </c>
      <c r="BB841" s="11">
        <f t="shared" si="331"/>
        <v>0</v>
      </c>
      <c r="BC841" s="11">
        <f t="shared" si="332"/>
        <v>0</v>
      </c>
      <c r="BD841" s="11">
        <f>SUMIFS(Ishop!$BK:$BK,Ishop!$BG:$BG,Source!D841,Ishop!$B:$B,Source!C841)</f>
        <v>0</v>
      </c>
      <c r="BE841" s="11">
        <f>COUNTIFS(Ishop!$AW:$AW,"OUI",Ishop!$BG:$BG,Source!D841,Ishop!$B:$B,Source!C841)</f>
        <v>0</v>
      </c>
      <c r="BF841" s="11">
        <f t="shared" si="333"/>
        <v>0</v>
      </c>
      <c r="BG841" s="11">
        <f t="shared" si="334"/>
        <v>0</v>
      </c>
      <c r="BH841" s="11">
        <f t="shared" si="335"/>
        <v>0</v>
      </c>
      <c r="BI841" s="11">
        <f t="shared" si="336"/>
        <v>0</v>
      </c>
      <c r="BJ841" s="11">
        <f t="shared" si="337"/>
        <v>0</v>
      </c>
      <c r="BK841" s="11">
        <f t="shared" si="338"/>
        <v>0</v>
      </c>
      <c r="BL841" s="11">
        <f t="shared" si="339"/>
        <v>0</v>
      </c>
      <c r="BM841" s="11">
        <f t="shared" si="340"/>
        <v>0</v>
      </c>
      <c r="BN841" s="25">
        <f>Z841*Budget!$A$6</f>
        <v>0</v>
      </c>
      <c r="BO841" s="25">
        <f>AA841*(Budget!$B$6+Budget!$B$7)</f>
        <v>0</v>
      </c>
      <c r="BP841" s="25">
        <f>AB841*(Budget!$C$6+Budget!$C$7)</f>
        <v>0</v>
      </c>
      <c r="BQ841" s="25">
        <f>AC841*(Budget!$D$6+Budget!$D$7)</f>
        <v>0</v>
      </c>
      <c r="BR841" s="25">
        <f>AD841*(Budget!$E$6+Budget!$E$7)</f>
        <v>0</v>
      </c>
      <c r="BS841" s="25">
        <f>AE841*(Budget!$F$6+Budget!$F$7)</f>
        <v>0</v>
      </c>
      <c r="BT841" s="25">
        <f>AF841*(Budget!$G$6+Budget!$G$7)</f>
        <v>0</v>
      </c>
      <c r="BU841" s="25">
        <f>AG841*Budget!$H$6</f>
        <v>0</v>
      </c>
      <c r="BV841" s="25">
        <f>AH841*Budget!$I$6</f>
        <v>0</v>
      </c>
      <c r="BW841" s="25">
        <f>AI841*Budget!$J$6</f>
        <v>0</v>
      </c>
      <c r="BX841" s="25">
        <f>AJ841*Budget!$K$6</f>
        <v>0</v>
      </c>
      <c r="BY841" s="25">
        <f>AK841*Budget!$L$6</f>
        <v>0</v>
      </c>
      <c r="BZ841" s="25">
        <f>AL841*Budget!$M$6</f>
        <v>0</v>
      </c>
      <c r="CA841" s="25">
        <f>AM841*Budget!$N$6</f>
        <v>0</v>
      </c>
      <c r="CB841" s="25">
        <f>AQ841*Budget!$O$6</f>
        <v>0</v>
      </c>
      <c r="CC841" s="25">
        <f>AR841*Budget!$S$6</f>
        <v>0</v>
      </c>
      <c r="CD841" s="25">
        <f>AS841*Budget!$Q$6</f>
        <v>0</v>
      </c>
      <c r="CE841" s="25">
        <f t="shared" si="341"/>
        <v>0</v>
      </c>
      <c r="CF841" s="11" t="e">
        <f>COUNTIFS(#REF!,Source!E841,#REF!,Source!C841)</f>
        <v>#REF!</v>
      </c>
      <c r="CG841" s="11" t="str">
        <f t="shared" si="342"/>
        <v>--</v>
      </c>
    </row>
    <row r="842" spans="1:85" x14ac:dyDescent="0.25">
      <c r="A842" t="str">
        <f>IFERROR(VLOOKUP(MONTH(C842),Date!$A$2:$B$13,2,0),"--")</f>
        <v>Avril</v>
      </c>
      <c r="B842" s="11">
        <f t="shared" si="321"/>
        <v>15</v>
      </c>
      <c r="C842" s="28">
        <f t="shared" si="343"/>
        <v>42103</v>
      </c>
      <c r="D842" s="29" t="s">
        <v>242</v>
      </c>
      <c r="E842" s="30" t="str">
        <f>IFERROR(VLOOKUP(D842,Listing!$A:$B,2,0),"--")</f>
        <v>A44052</v>
      </c>
      <c r="F842" s="30" t="str">
        <f>IFERROR(VLOOKUP(D842,Listing!$A:$E,5,0),"-")</f>
        <v>MOHSSIN KHALID</v>
      </c>
      <c r="G842" s="4">
        <f>IFERROR(VLOOKUP(D842,Listing!$A:$F,6,0),"--")</f>
        <v>42107</v>
      </c>
      <c r="H842" s="11" t="str">
        <f>IFERROR(VLOOKUP(D842,Listing!$A:$D,4,0),"--")</f>
        <v>SALIM ZAGHBA</v>
      </c>
      <c r="I842" s="11" t="str">
        <f t="shared" si="322"/>
        <v>AAC</v>
      </c>
      <c r="J842" s="31">
        <f>IFERROR(COUNTIFS(Ishop!$BG:$BG,Source!D842,Ishop!$B:$B,Source!C842),"--")</f>
        <v>0</v>
      </c>
      <c r="K842" s="11">
        <f>IFERROR(COUNTIFS(Ishop!$BG:$BG,Source!D842,Ishop!$B:$B,Source!C842,Ishop!$J:$J,"OUI"),"--")</f>
        <v>0</v>
      </c>
      <c r="L842" s="11">
        <f>COUNTIFS(Ishop!$AG:$AG,Source!$L$1,Ishop!$BG:$BG,Source!$D842,Ishop!$B:$B,Source!$C842)</f>
        <v>0</v>
      </c>
      <c r="M842" s="11">
        <f>COUNTIFS(Ishop!$AG:$AG,Source!$M$1,Ishop!$BG:$BG,Source!$D842,Ishop!$B:$B,Source!$C842)</f>
        <v>0</v>
      </c>
      <c r="N842" s="11">
        <f>COUNTIFS(Ishop!$AG:$AG,Source!$N$1,Ishop!$BG:$BG,Source!$D842,Ishop!$B:$B,Source!$C842)</f>
        <v>0</v>
      </c>
      <c r="O842" s="11">
        <f>COUNTIFS(Ishop!$AG:$AG,Source!$O$1,Ishop!$BG:$BG,Source!$D842,Ishop!$B:$B,Source!$C842)</f>
        <v>0</v>
      </c>
      <c r="P842" s="11">
        <f>COUNTIFS(Ishop!$AG:$AG,Source!$P$1,Ishop!$BG:$BG,Source!$D842,Ishop!$B:$B,Source!$C842)</f>
        <v>0</v>
      </c>
      <c r="Q842" s="11">
        <f>COUNTIFS(Ishop!$AG:$AG,Source!$Q$1,Ishop!$BG:$BG,Source!$D842,Ishop!$B:$B,Source!$C842)</f>
        <v>0</v>
      </c>
      <c r="R842" s="11">
        <f>COUNTIFS(Ishop!$AG:$AG,Source!$R$1,Ishop!$BG:$BG,Source!$D842,Ishop!$B:$B,Source!$C842)</f>
        <v>0</v>
      </c>
      <c r="S842" s="11">
        <f>COUNTIFS(Ishop!$AG:$AG,Source!$S$1,Ishop!$BG:$BG,Source!$D842,Ishop!$B:$B,Source!$C842)</f>
        <v>0</v>
      </c>
      <c r="T842" s="11">
        <f>COUNTIFS(Ishop!$AG:$AG,Source!$T$1,Ishop!$BG:$BG,Source!$D842,Ishop!$B:$B,Source!$C842)</f>
        <v>0</v>
      </c>
      <c r="U842" s="11">
        <f>COUNTIFS(Ishop!$AG:$AG,Source!$U$1,Ishop!$BG:$BG,Source!$D842,Ishop!$B:$B,Source!$C842)</f>
        <v>0</v>
      </c>
      <c r="V842" s="11">
        <f>COUNTIFS(Ishop!$AG:$AG,Source!$V$1,Ishop!$BG:$BG,Source!$D842,Ishop!$B:$B,Source!$C842)</f>
        <v>0</v>
      </c>
      <c r="W842" s="11">
        <f>COUNTIFS(Ishop!$AG:$AG,Source!$W$1,Ishop!$BG:$BG,Source!$D842,Ishop!$B:$B,Source!$C842)</f>
        <v>0</v>
      </c>
      <c r="X842" s="11">
        <f>COUNTIFS(Ishop!$AG:$AG,Source!$X$1,Ishop!$BG:$BG,Source!$D842,Ishop!$B:$B,Source!$C842)</f>
        <v>0</v>
      </c>
      <c r="Y842" s="11">
        <f>COUNTIFS(Ishop!$AG:$AG,Source!$Y$1,Ishop!$BG:$BG,Source!$D842,Ishop!$B:$B,Source!$C842)</f>
        <v>0</v>
      </c>
      <c r="Z842" s="11">
        <f>COUNTIFS(Ishop!$AG:$AG,Source!$Z$1,Ishop!$BG:$BG,Source!$D842,Ishop!$B:$B,Source!$C842,Ishop!$J:$J,"OUI")</f>
        <v>0</v>
      </c>
      <c r="AA842" s="11">
        <f>COUNTIFS(Ishop!$AG:$AG,Source!$AA$1,Ishop!$BG:$BG,Source!$D842,Ishop!$B:$B,Source!$C842,Ishop!$J:$J,"OUI")</f>
        <v>0</v>
      </c>
      <c r="AB842" s="11">
        <f>COUNTIFS(Ishop!$AG:$AG,Source!$AB$1,Ishop!$BG:$BG,Source!$D842,Ishop!$B:$B,Source!$C842,Ishop!$J:$J,"OUI")</f>
        <v>0</v>
      </c>
      <c r="AC842" s="11">
        <f>COUNTIFS(Ishop!$AG:$AG,Source!$AC$1,Ishop!$BG:$BG,Source!$D842,Ishop!$B:$B,Source!$C842,Ishop!$J:$J,"OUI")</f>
        <v>0</v>
      </c>
      <c r="AD842" s="11">
        <f>COUNTIFS(Ishop!$AG:$AG,Source!$AD$1,Ishop!$BG:$BG,Source!$D842,Ishop!$B:$B,Source!$C842,Ishop!$J:$J,"OUI")</f>
        <v>0</v>
      </c>
      <c r="AE842" s="11">
        <f>COUNTIFS(Ishop!$AG:$AG,Source!$AE$1,Ishop!$BG:$BG,Source!$D842,Ishop!$B:$B,Source!$C842,Ishop!$J:$J,"OUI")</f>
        <v>0</v>
      </c>
      <c r="AF842" s="11">
        <f>COUNTIFS(Ishop!$AG:$AG,Source!$AF$1,Ishop!$BG:$BG,Source!$D842,Ishop!$B:$B,Source!$C842,Ishop!$J:$J,"OUI")</f>
        <v>0</v>
      </c>
      <c r="AG842" s="11">
        <f>COUNTIFS(Ishop!$AG:$AG,Source!$AG$1,Ishop!$BG:$BG,Source!$D842,Ishop!$B:$B,Source!$C842,Ishop!$J:$J,"OUI")</f>
        <v>0</v>
      </c>
      <c r="AH842" s="11">
        <f>COUNTIFS(Ishop!$AG:$AG,Source!$AH$1,Ishop!$BG:$BG,Source!$D842,Ishop!$B:$B,Source!$C842,Ishop!$J:$J,"OUI")</f>
        <v>0</v>
      </c>
      <c r="AI842" s="11">
        <f>COUNTIFS(Ishop!$AG:$AG,Source!$AI$1,Ishop!$BG:$BG,Source!$D842,Ishop!$B:$B,Source!$C842,Ishop!$J:$J,"OUI")</f>
        <v>0</v>
      </c>
      <c r="AJ842" s="11">
        <f>COUNTIFS(Ishop!$AG:$AG,Source!$AJ$1,Ishop!$BG:$BG,Source!$D842,Ishop!$B:$B,Source!$C842,Ishop!$J:$J,"OUI")</f>
        <v>0</v>
      </c>
      <c r="AK842" s="11">
        <f>COUNTIFS(Ishop!$AG:$AG,Source!$AK$1,Ishop!$BG:$BG,Source!$D842,Ishop!$B:$B,Source!$C842,Ishop!$J:$J,"OUI")</f>
        <v>0</v>
      </c>
      <c r="AL842" s="11">
        <f>COUNTIFS(Ishop!$AG:$AG,Source!$AL$1,Ishop!$BG:$BG,Source!$D842,Ishop!$B:$B,Source!$C842,Ishop!$J:$J,"OUI")</f>
        <v>0</v>
      </c>
      <c r="AM842" s="11">
        <f>COUNTIFS(Ishop!$AG:$AG,Source!$AM$1,Ishop!$BG:$BG,Source!$D842,Ishop!$B:$B,Source!$C842,Ishop!$J:$J,"OUI")</f>
        <v>0</v>
      </c>
      <c r="AN842" s="11">
        <f>COUNTIFS(Dolmen!$W:$W,"Sensatio",Dolmen!$O:$O,Source!D842,Dolmen!$F:$F,Source!C842)</f>
        <v>0</v>
      </c>
      <c r="AO842" s="11">
        <f>COUNTIFS(Dolmen!$AC:$AC,"Bbox Miami",Dolmen!$O:$O,Source!D842,Dolmen!$F:$F,Source!C842)</f>
        <v>0</v>
      </c>
      <c r="AP842" s="11">
        <f>COUNTIFS(Dolmen!$AD:$AD,"1",Dolmen!$W:$W,"",Dolmen!$O:$O,Source!D842,Dolmen!$F:$F,Source!C842)</f>
        <v>0</v>
      </c>
      <c r="AQ842" s="11">
        <f>COUNTIFS(Dolmen!$W:$W,"Sensation",Dolmen!$Y:$Y,"1",Dolmen!$O:$O,Source!D842,Dolmen!$F:$F,Source!C842)</f>
        <v>0</v>
      </c>
      <c r="AR842" s="11">
        <f>COUNTIFS(Dolmen!$AC:$AC,"Bbox Miami",Dolmen!$Y:$Y,"1",Dolmen!$O:$O,Source!D842,Dolmen!$F:$F,Source!C842)</f>
        <v>0</v>
      </c>
      <c r="AS842" s="11">
        <f>COUNTIFS(Dolmen!$AD:$AD,"1",Dolmen!$W:$W,"",Dolmen!$Y:$Y,"1",Dolmen!$O:$O,Source!D842,Dolmen!$F:$F,Source!C842)</f>
        <v>0</v>
      </c>
      <c r="AT842" s="11">
        <f t="shared" si="323"/>
        <v>0</v>
      </c>
      <c r="AU842" s="11">
        <f t="shared" si="324"/>
        <v>0</v>
      </c>
      <c r="AV842" s="11">
        <f t="shared" si="325"/>
        <v>0</v>
      </c>
      <c r="AW842" s="11">
        <f t="shared" si="326"/>
        <v>0</v>
      </c>
      <c r="AX842" s="11">
        <f t="shared" si="327"/>
        <v>0</v>
      </c>
      <c r="AY842" s="11">
        <f t="shared" si="328"/>
        <v>0</v>
      </c>
      <c r="AZ842" s="11">
        <f t="shared" si="329"/>
        <v>0</v>
      </c>
      <c r="BA842" s="11">
        <f t="shared" si="330"/>
        <v>0</v>
      </c>
      <c r="BB842" s="11">
        <f t="shared" si="331"/>
        <v>0</v>
      </c>
      <c r="BC842" s="11">
        <f t="shared" si="332"/>
        <v>0</v>
      </c>
      <c r="BD842" s="11">
        <f>SUMIFS(Ishop!$BK:$BK,Ishop!$BG:$BG,Source!D842,Ishop!$B:$B,Source!C842)</f>
        <v>0</v>
      </c>
      <c r="BE842" s="11">
        <f>COUNTIFS(Ishop!$AW:$AW,"OUI",Ishop!$BG:$BG,Source!D842,Ishop!$B:$B,Source!C842)</f>
        <v>0</v>
      </c>
      <c r="BF842" s="11">
        <f t="shared" si="333"/>
        <v>0</v>
      </c>
      <c r="BG842" s="11">
        <f t="shared" si="334"/>
        <v>0</v>
      </c>
      <c r="BH842" s="11">
        <f t="shared" si="335"/>
        <v>0</v>
      </c>
      <c r="BI842" s="11">
        <f t="shared" si="336"/>
        <v>0</v>
      </c>
      <c r="BJ842" s="11">
        <f t="shared" si="337"/>
        <v>0</v>
      </c>
      <c r="BK842" s="11">
        <f t="shared" si="338"/>
        <v>0</v>
      </c>
      <c r="BL842" s="11">
        <f t="shared" si="339"/>
        <v>0</v>
      </c>
      <c r="BM842" s="11">
        <f t="shared" si="340"/>
        <v>0</v>
      </c>
      <c r="BN842" s="25">
        <f>Z842*Budget!$A$6</f>
        <v>0</v>
      </c>
      <c r="BO842" s="25">
        <f>AA842*(Budget!$B$6+Budget!$B$7)</f>
        <v>0</v>
      </c>
      <c r="BP842" s="25">
        <f>AB842*(Budget!$C$6+Budget!$C$7)</f>
        <v>0</v>
      </c>
      <c r="BQ842" s="25">
        <f>AC842*(Budget!$D$6+Budget!$D$7)</f>
        <v>0</v>
      </c>
      <c r="BR842" s="25">
        <f>AD842*(Budget!$E$6+Budget!$E$7)</f>
        <v>0</v>
      </c>
      <c r="BS842" s="25">
        <f>AE842*(Budget!$F$6+Budget!$F$7)</f>
        <v>0</v>
      </c>
      <c r="BT842" s="25">
        <f>AF842*(Budget!$G$6+Budget!$G$7)</f>
        <v>0</v>
      </c>
      <c r="BU842" s="25">
        <f>AG842*Budget!$H$6</f>
        <v>0</v>
      </c>
      <c r="BV842" s="25">
        <f>AH842*Budget!$I$6</f>
        <v>0</v>
      </c>
      <c r="BW842" s="25">
        <f>AI842*Budget!$J$6</f>
        <v>0</v>
      </c>
      <c r="BX842" s="25">
        <f>AJ842*Budget!$K$6</f>
        <v>0</v>
      </c>
      <c r="BY842" s="25">
        <f>AK842*Budget!$L$6</f>
        <v>0</v>
      </c>
      <c r="BZ842" s="25">
        <f>AL842*Budget!$M$6</f>
        <v>0</v>
      </c>
      <c r="CA842" s="25">
        <f>AM842*Budget!$N$6</f>
        <v>0</v>
      </c>
      <c r="CB842" s="25">
        <f>AQ842*Budget!$O$6</f>
        <v>0</v>
      </c>
      <c r="CC842" s="25">
        <f>AR842*Budget!$S$6</f>
        <v>0</v>
      </c>
      <c r="CD842" s="25">
        <f>AS842*Budget!$Q$6</f>
        <v>0</v>
      </c>
      <c r="CE842" s="25">
        <f t="shared" si="341"/>
        <v>0</v>
      </c>
      <c r="CF842" s="11" t="e">
        <f>COUNTIFS(#REF!,Source!E842,#REF!,Source!C842)</f>
        <v>#REF!</v>
      </c>
      <c r="CG842" s="11" t="str">
        <f t="shared" si="342"/>
        <v>--</v>
      </c>
    </row>
    <row r="843" spans="1:85" x14ac:dyDescent="0.25">
      <c r="A843" t="str">
        <f>IFERROR(VLOOKUP(MONTH(C843),Date!$A$2:$B$13,2,0),"--")</f>
        <v>Avril</v>
      </c>
      <c r="B843" s="11">
        <f t="shared" si="321"/>
        <v>15</v>
      </c>
      <c r="C843" s="28">
        <f t="shared" si="343"/>
        <v>42103</v>
      </c>
      <c r="D843" s="29" t="s">
        <v>243</v>
      </c>
      <c r="E843" s="30" t="str">
        <f>IFERROR(VLOOKUP(D843,Listing!$A:$B,2,0),"--")</f>
        <v>A440A45</v>
      </c>
      <c r="F843" s="30" t="str">
        <f>IFERROR(VLOOKUP(D843,Listing!$A:$E,5,0),"-")</f>
        <v>OUALKADI  OMAR</v>
      </c>
      <c r="G843" s="4">
        <f>IFERROR(VLOOKUP(D843,Listing!$A:$F,6,0),"--")</f>
        <v>42093</v>
      </c>
      <c r="H843" s="11" t="str">
        <f>IFERROR(VLOOKUP(D843,Listing!$A:$D,4,0),"--")</f>
        <v>SALIM ZAGHBA</v>
      </c>
      <c r="I843" s="11" t="str">
        <f t="shared" si="322"/>
        <v>AAC</v>
      </c>
      <c r="J843" s="31">
        <f>IFERROR(COUNTIFS(Ishop!$BG:$BG,Source!D843,Ishop!$B:$B,Source!C843),"--")</f>
        <v>0</v>
      </c>
      <c r="K843" s="11">
        <f>IFERROR(COUNTIFS(Ishop!$BG:$BG,Source!D843,Ishop!$B:$B,Source!C843,Ishop!$J:$J,"OUI"),"--")</f>
        <v>0</v>
      </c>
      <c r="L843" s="11">
        <f>COUNTIFS(Ishop!$AG:$AG,Source!$L$1,Ishop!$BG:$BG,Source!$D843,Ishop!$B:$B,Source!$C843)</f>
        <v>0</v>
      </c>
      <c r="M843" s="11">
        <f>COUNTIFS(Ishop!$AG:$AG,Source!$M$1,Ishop!$BG:$BG,Source!$D843,Ishop!$B:$B,Source!$C843)</f>
        <v>0</v>
      </c>
      <c r="N843" s="11">
        <f>COUNTIFS(Ishop!$AG:$AG,Source!$N$1,Ishop!$BG:$BG,Source!$D843,Ishop!$B:$B,Source!$C843)</f>
        <v>0</v>
      </c>
      <c r="O843" s="11">
        <f>COUNTIFS(Ishop!$AG:$AG,Source!$O$1,Ishop!$BG:$BG,Source!$D843,Ishop!$B:$B,Source!$C843)</f>
        <v>0</v>
      </c>
      <c r="P843" s="11">
        <f>COUNTIFS(Ishop!$AG:$AG,Source!$P$1,Ishop!$BG:$BG,Source!$D843,Ishop!$B:$B,Source!$C843)</f>
        <v>0</v>
      </c>
      <c r="Q843" s="11">
        <f>COUNTIFS(Ishop!$AG:$AG,Source!$Q$1,Ishop!$BG:$BG,Source!$D843,Ishop!$B:$B,Source!$C843)</f>
        <v>0</v>
      </c>
      <c r="R843" s="11">
        <f>COUNTIFS(Ishop!$AG:$AG,Source!$R$1,Ishop!$BG:$BG,Source!$D843,Ishop!$B:$B,Source!$C843)</f>
        <v>0</v>
      </c>
      <c r="S843" s="11">
        <f>COUNTIFS(Ishop!$AG:$AG,Source!$S$1,Ishop!$BG:$BG,Source!$D843,Ishop!$B:$B,Source!$C843)</f>
        <v>0</v>
      </c>
      <c r="T843" s="11">
        <f>COUNTIFS(Ishop!$AG:$AG,Source!$T$1,Ishop!$BG:$BG,Source!$D843,Ishop!$B:$B,Source!$C843)</f>
        <v>0</v>
      </c>
      <c r="U843" s="11">
        <f>COUNTIFS(Ishop!$AG:$AG,Source!$U$1,Ishop!$BG:$BG,Source!$D843,Ishop!$B:$B,Source!$C843)</f>
        <v>0</v>
      </c>
      <c r="V843" s="11">
        <f>COUNTIFS(Ishop!$AG:$AG,Source!$V$1,Ishop!$BG:$BG,Source!$D843,Ishop!$B:$B,Source!$C843)</f>
        <v>0</v>
      </c>
      <c r="W843" s="11">
        <f>COUNTIFS(Ishop!$AG:$AG,Source!$W$1,Ishop!$BG:$BG,Source!$D843,Ishop!$B:$B,Source!$C843)</f>
        <v>0</v>
      </c>
      <c r="X843" s="11">
        <f>COUNTIFS(Ishop!$AG:$AG,Source!$X$1,Ishop!$BG:$BG,Source!$D843,Ishop!$B:$B,Source!$C843)</f>
        <v>0</v>
      </c>
      <c r="Y843" s="11">
        <f>COUNTIFS(Ishop!$AG:$AG,Source!$Y$1,Ishop!$BG:$BG,Source!$D843,Ishop!$B:$B,Source!$C843)</f>
        <v>0</v>
      </c>
      <c r="Z843" s="11">
        <f>COUNTIFS(Ishop!$AG:$AG,Source!$Z$1,Ishop!$BG:$BG,Source!$D843,Ishop!$B:$B,Source!$C843,Ishop!$J:$J,"OUI")</f>
        <v>0</v>
      </c>
      <c r="AA843" s="11">
        <f>COUNTIFS(Ishop!$AG:$AG,Source!$AA$1,Ishop!$BG:$BG,Source!$D843,Ishop!$B:$B,Source!$C843,Ishop!$J:$J,"OUI")</f>
        <v>0</v>
      </c>
      <c r="AB843" s="11">
        <f>COUNTIFS(Ishop!$AG:$AG,Source!$AB$1,Ishop!$BG:$BG,Source!$D843,Ishop!$B:$B,Source!$C843,Ishop!$J:$J,"OUI")</f>
        <v>0</v>
      </c>
      <c r="AC843" s="11">
        <f>COUNTIFS(Ishop!$AG:$AG,Source!$AC$1,Ishop!$BG:$BG,Source!$D843,Ishop!$B:$B,Source!$C843,Ishop!$J:$J,"OUI")</f>
        <v>0</v>
      </c>
      <c r="AD843" s="11">
        <f>COUNTIFS(Ishop!$AG:$AG,Source!$AD$1,Ishop!$BG:$BG,Source!$D843,Ishop!$B:$B,Source!$C843,Ishop!$J:$J,"OUI")</f>
        <v>0</v>
      </c>
      <c r="AE843" s="11">
        <f>COUNTIFS(Ishop!$AG:$AG,Source!$AE$1,Ishop!$BG:$BG,Source!$D843,Ishop!$B:$B,Source!$C843,Ishop!$J:$J,"OUI")</f>
        <v>0</v>
      </c>
      <c r="AF843" s="11">
        <f>COUNTIFS(Ishop!$AG:$AG,Source!$AF$1,Ishop!$BG:$BG,Source!$D843,Ishop!$B:$B,Source!$C843,Ishop!$J:$J,"OUI")</f>
        <v>0</v>
      </c>
      <c r="AG843" s="11">
        <f>COUNTIFS(Ishop!$AG:$AG,Source!$AG$1,Ishop!$BG:$BG,Source!$D843,Ishop!$B:$B,Source!$C843,Ishop!$J:$J,"OUI")</f>
        <v>0</v>
      </c>
      <c r="AH843" s="11">
        <f>COUNTIFS(Ishop!$AG:$AG,Source!$AH$1,Ishop!$BG:$BG,Source!$D843,Ishop!$B:$B,Source!$C843,Ishop!$J:$J,"OUI")</f>
        <v>0</v>
      </c>
      <c r="AI843" s="11">
        <f>COUNTIFS(Ishop!$AG:$AG,Source!$AI$1,Ishop!$BG:$BG,Source!$D843,Ishop!$B:$B,Source!$C843,Ishop!$J:$J,"OUI")</f>
        <v>0</v>
      </c>
      <c r="AJ843" s="11">
        <f>COUNTIFS(Ishop!$AG:$AG,Source!$AJ$1,Ishop!$BG:$BG,Source!$D843,Ishop!$B:$B,Source!$C843,Ishop!$J:$J,"OUI")</f>
        <v>0</v>
      </c>
      <c r="AK843" s="11">
        <f>COUNTIFS(Ishop!$AG:$AG,Source!$AK$1,Ishop!$BG:$BG,Source!$D843,Ishop!$B:$B,Source!$C843,Ishop!$J:$J,"OUI")</f>
        <v>0</v>
      </c>
      <c r="AL843" s="11">
        <f>COUNTIFS(Ishop!$AG:$AG,Source!$AL$1,Ishop!$BG:$BG,Source!$D843,Ishop!$B:$B,Source!$C843,Ishop!$J:$J,"OUI")</f>
        <v>0</v>
      </c>
      <c r="AM843" s="11">
        <f>COUNTIFS(Ishop!$AG:$AG,Source!$AM$1,Ishop!$BG:$BG,Source!$D843,Ishop!$B:$B,Source!$C843,Ishop!$J:$J,"OUI")</f>
        <v>0</v>
      </c>
      <c r="AN843" s="11">
        <f>COUNTIFS(Dolmen!$W:$W,"Sensatio",Dolmen!$O:$O,Source!D843,Dolmen!$F:$F,Source!C843)</f>
        <v>0</v>
      </c>
      <c r="AO843" s="11">
        <f>COUNTIFS(Dolmen!$AC:$AC,"Bbox Miami",Dolmen!$O:$O,Source!D843,Dolmen!$F:$F,Source!C843)</f>
        <v>0</v>
      </c>
      <c r="AP843" s="11">
        <f>COUNTIFS(Dolmen!$AD:$AD,"1",Dolmen!$W:$W,"",Dolmen!$O:$O,Source!D843,Dolmen!$F:$F,Source!C843)</f>
        <v>0</v>
      </c>
      <c r="AQ843" s="11">
        <f>COUNTIFS(Dolmen!$W:$W,"Sensation",Dolmen!$Y:$Y,"1",Dolmen!$O:$O,Source!D843,Dolmen!$F:$F,Source!C843)</f>
        <v>0</v>
      </c>
      <c r="AR843" s="11">
        <f>COUNTIFS(Dolmen!$AC:$AC,"Bbox Miami",Dolmen!$Y:$Y,"1",Dolmen!$O:$O,Source!D843,Dolmen!$F:$F,Source!C843)</f>
        <v>0</v>
      </c>
      <c r="AS843" s="11">
        <f>COUNTIFS(Dolmen!$AD:$AD,"1",Dolmen!$W:$W,"",Dolmen!$Y:$Y,"1",Dolmen!$O:$O,Source!D843,Dolmen!$F:$F,Source!C843)</f>
        <v>0</v>
      </c>
      <c r="AT843" s="11">
        <f t="shared" si="323"/>
        <v>0</v>
      </c>
      <c r="AU843" s="11">
        <f t="shared" si="324"/>
        <v>0</v>
      </c>
      <c r="AV843" s="11">
        <f t="shared" si="325"/>
        <v>0</v>
      </c>
      <c r="AW843" s="11">
        <f t="shared" si="326"/>
        <v>0</v>
      </c>
      <c r="AX843" s="11">
        <f t="shared" si="327"/>
        <v>0</v>
      </c>
      <c r="AY843" s="11">
        <f t="shared" si="328"/>
        <v>0</v>
      </c>
      <c r="AZ843" s="11">
        <f t="shared" si="329"/>
        <v>0</v>
      </c>
      <c r="BA843" s="11">
        <f t="shared" si="330"/>
        <v>0</v>
      </c>
      <c r="BB843" s="11">
        <f t="shared" si="331"/>
        <v>0</v>
      </c>
      <c r="BC843" s="11">
        <f t="shared" si="332"/>
        <v>0</v>
      </c>
      <c r="BD843" s="11">
        <f>SUMIFS(Ishop!$BK:$BK,Ishop!$BG:$BG,Source!D843,Ishop!$B:$B,Source!C843)</f>
        <v>0</v>
      </c>
      <c r="BE843" s="11">
        <f>COUNTIFS(Ishop!$AW:$AW,"OUI",Ishop!$BG:$BG,Source!D843,Ishop!$B:$B,Source!C843)</f>
        <v>0</v>
      </c>
      <c r="BF843" s="11">
        <f t="shared" si="333"/>
        <v>0</v>
      </c>
      <c r="BG843" s="11">
        <f t="shared" si="334"/>
        <v>0</v>
      </c>
      <c r="BH843" s="11">
        <f t="shared" si="335"/>
        <v>0</v>
      </c>
      <c r="BI843" s="11">
        <f t="shared" si="336"/>
        <v>0</v>
      </c>
      <c r="BJ843" s="11">
        <f t="shared" si="337"/>
        <v>0</v>
      </c>
      <c r="BK843" s="11">
        <f t="shared" si="338"/>
        <v>0</v>
      </c>
      <c r="BL843" s="11">
        <f t="shared" si="339"/>
        <v>0</v>
      </c>
      <c r="BM843" s="11">
        <f t="shared" si="340"/>
        <v>0</v>
      </c>
      <c r="BN843" s="25">
        <f>Z843*Budget!$A$6</f>
        <v>0</v>
      </c>
      <c r="BO843" s="25">
        <f>AA843*(Budget!$B$6+Budget!$B$7)</f>
        <v>0</v>
      </c>
      <c r="BP843" s="25">
        <f>AB843*(Budget!$C$6+Budget!$C$7)</f>
        <v>0</v>
      </c>
      <c r="BQ843" s="25">
        <f>AC843*(Budget!$D$6+Budget!$D$7)</f>
        <v>0</v>
      </c>
      <c r="BR843" s="25">
        <f>AD843*(Budget!$E$6+Budget!$E$7)</f>
        <v>0</v>
      </c>
      <c r="BS843" s="25">
        <f>AE843*(Budget!$F$6+Budget!$F$7)</f>
        <v>0</v>
      </c>
      <c r="BT843" s="25">
        <f>AF843*(Budget!$G$6+Budget!$G$7)</f>
        <v>0</v>
      </c>
      <c r="BU843" s="25">
        <f>AG843*Budget!$H$6</f>
        <v>0</v>
      </c>
      <c r="BV843" s="25">
        <f>AH843*Budget!$I$6</f>
        <v>0</v>
      </c>
      <c r="BW843" s="25">
        <f>AI843*Budget!$J$6</f>
        <v>0</v>
      </c>
      <c r="BX843" s="25">
        <f>AJ843*Budget!$K$6</f>
        <v>0</v>
      </c>
      <c r="BY843" s="25">
        <f>AK843*Budget!$L$6</f>
        <v>0</v>
      </c>
      <c r="BZ843" s="25">
        <f>AL843*Budget!$M$6</f>
        <v>0</v>
      </c>
      <c r="CA843" s="25">
        <f>AM843*Budget!$N$6</f>
        <v>0</v>
      </c>
      <c r="CB843" s="25">
        <f>AQ843*Budget!$O$6</f>
        <v>0</v>
      </c>
      <c r="CC843" s="25">
        <f>AR843*Budget!$S$6</f>
        <v>0</v>
      </c>
      <c r="CD843" s="25">
        <f>AS843*Budget!$Q$6</f>
        <v>0</v>
      </c>
      <c r="CE843" s="25">
        <f t="shared" si="341"/>
        <v>0</v>
      </c>
      <c r="CF843" s="11" t="e">
        <f>COUNTIFS(#REF!,Source!E843,#REF!,Source!C843)</f>
        <v>#REF!</v>
      </c>
      <c r="CG843" s="11" t="str">
        <f t="shared" si="342"/>
        <v>--</v>
      </c>
    </row>
    <row r="844" spans="1:85" x14ac:dyDescent="0.25">
      <c r="A844" t="str">
        <f>IFERROR(VLOOKUP(MONTH(C844),Date!$A$2:$B$13,2,0),"--")</f>
        <v>Avril</v>
      </c>
      <c r="B844" s="11">
        <f t="shared" si="321"/>
        <v>15</v>
      </c>
      <c r="C844" s="28">
        <f t="shared" si="343"/>
        <v>42103</v>
      </c>
      <c r="D844" s="29" t="s">
        <v>244</v>
      </c>
      <c r="E844" s="30" t="str">
        <f>IFERROR(VLOOKUP(D844,Listing!$A:$B,2,0),"--")</f>
        <v>A44040</v>
      </c>
      <c r="F844" s="30" t="str">
        <f>IFERROR(VLOOKUP(D844,Listing!$A:$E,5,0),"-")</f>
        <v>EL FILALI   AMINA</v>
      </c>
      <c r="G844" s="4">
        <f>IFERROR(VLOOKUP(D844,Listing!$A:$F,6,0),"--")</f>
        <v>42079</v>
      </c>
      <c r="H844" s="11" t="str">
        <f>IFERROR(VLOOKUP(D844,Listing!$A:$D,4,0),"--")</f>
        <v>SALIM ZAGHBA</v>
      </c>
      <c r="I844" s="11" t="str">
        <f t="shared" si="322"/>
        <v>AAC</v>
      </c>
      <c r="J844" s="31">
        <f>IFERROR(COUNTIFS(Ishop!$BG:$BG,Source!D844,Ishop!$B:$B,Source!C844),"--")</f>
        <v>0</v>
      </c>
      <c r="K844" s="11">
        <f>IFERROR(COUNTIFS(Ishop!$BG:$BG,Source!D844,Ishop!$B:$B,Source!C844,Ishop!$J:$J,"OUI"),"--")</f>
        <v>0</v>
      </c>
      <c r="L844" s="11">
        <f>COUNTIFS(Ishop!$AG:$AG,Source!$L$1,Ishop!$BG:$BG,Source!$D844,Ishop!$B:$B,Source!$C844)</f>
        <v>0</v>
      </c>
      <c r="M844" s="11">
        <f>COUNTIFS(Ishop!$AG:$AG,Source!$M$1,Ishop!$BG:$BG,Source!$D844,Ishop!$B:$B,Source!$C844)</f>
        <v>0</v>
      </c>
      <c r="N844" s="11">
        <f>COUNTIFS(Ishop!$AG:$AG,Source!$N$1,Ishop!$BG:$BG,Source!$D844,Ishop!$B:$B,Source!$C844)</f>
        <v>0</v>
      </c>
      <c r="O844" s="11">
        <f>COUNTIFS(Ishop!$AG:$AG,Source!$O$1,Ishop!$BG:$BG,Source!$D844,Ishop!$B:$B,Source!$C844)</f>
        <v>0</v>
      </c>
      <c r="P844" s="11">
        <f>COUNTIFS(Ishop!$AG:$AG,Source!$P$1,Ishop!$BG:$BG,Source!$D844,Ishop!$B:$B,Source!$C844)</f>
        <v>0</v>
      </c>
      <c r="Q844" s="11">
        <f>COUNTIFS(Ishop!$AG:$AG,Source!$Q$1,Ishop!$BG:$BG,Source!$D844,Ishop!$B:$B,Source!$C844)</f>
        <v>0</v>
      </c>
      <c r="R844" s="11">
        <f>COUNTIFS(Ishop!$AG:$AG,Source!$R$1,Ishop!$BG:$BG,Source!$D844,Ishop!$B:$B,Source!$C844)</f>
        <v>0</v>
      </c>
      <c r="S844" s="11">
        <f>COUNTIFS(Ishop!$AG:$AG,Source!$S$1,Ishop!$BG:$BG,Source!$D844,Ishop!$B:$B,Source!$C844)</f>
        <v>0</v>
      </c>
      <c r="T844" s="11">
        <f>COUNTIFS(Ishop!$AG:$AG,Source!$T$1,Ishop!$BG:$BG,Source!$D844,Ishop!$B:$B,Source!$C844)</f>
        <v>0</v>
      </c>
      <c r="U844" s="11">
        <f>COUNTIFS(Ishop!$AG:$AG,Source!$U$1,Ishop!$BG:$BG,Source!$D844,Ishop!$B:$B,Source!$C844)</f>
        <v>0</v>
      </c>
      <c r="V844" s="11">
        <f>COUNTIFS(Ishop!$AG:$AG,Source!$V$1,Ishop!$BG:$BG,Source!$D844,Ishop!$B:$B,Source!$C844)</f>
        <v>0</v>
      </c>
      <c r="W844" s="11">
        <f>COUNTIFS(Ishop!$AG:$AG,Source!$W$1,Ishop!$BG:$BG,Source!$D844,Ishop!$B:$B,Source!$C844)</f>
        <v>0</v>
      </c>
      <c r="X844" s="11">
        <f>COUNTIFS(Ishop!$AG:$AG,Source!$X$1,Ishop!$BG:$BG,Source!$D844,Ishop!$B:$B,Source!$C844)</f>
        <v>0</v>
      </c>
      <c r="Y844" s="11">
        <f>COUNTIFS(Ishop!$AG:$AG,Source!$Y$1,Ishop!$BG:$BG,Source!$D844,Ishop!$B:$B,Source!$C844)</f>
        <v>0</v>
      </c>
      <c r="Z844" s="11">
        <f>COUNTIFS(Ishop!$AG:$AG,Source!$Z$1,Ishop!$BG:$BG,Source!$D844,Ishop!$B:$B,Source!$C844,Ishop!$J:$J,"OUI")</f>
        <v>0</v>
      </c>
      <c r="AA844" s="11">
        <f>COUNTIFS(Ishop!$AG:$AG,Source!$AA$1,Ishop!$BG:$BG,Source!$D844,Ishop!$B:$B,Source!$C844,Ishop!$J:$J,"OUI")</f>
        <v>0</v>
      </c>
      <c r="AB844" s="11">
        <f>COUNTIFS(Ishop!$AG:$AG,Source!$AB$1,Ishop!$BG:$BG,Source!$D844,Ishop!$B:$B,Source!$C844,Ishop!$J:$J,"OUI")</f>
        <v>0</v>
      </c>
      <c r="AC844" s="11">
        <f>COUNTIFS(Ishop!$AG:$AG,Source!$AC$1,Ishop!$BG:$BG,Source!$D844,Ishop!$B:$B,Source!$C844,Ishop!$J:$J,"OUI")</f>
        <v>0</v>
      </c>
      <c r="AD844" s="11">
        <f>COUNTIFS(Ishop!$AG:$AG,Source!$AD$1,Ishop!$BG:$BG,Source!$D844,Ishop!$B:$B,Source!$C844,Ishop!$J:$J,"OUI")</f>
        <v>0</v>
      </c>
      <c r="AE844" s="11">
        <f>COUNTIFS(Ishop!$AG:$AG,Source!$AE$1,Ishop!$BG:$BG,Source!$D844,Ishop!$B:$B,Source!$C844,Ishop!$J:$J,"OUI")</f>
        <v>0</v>
      </c>
      <c r="AF844" s="11">
        <f>COUNTIFS(Ishop!$AG:$AG,Source!$AF$1,Ishop!$BG:$BG,Source!$D844,Ishop!$B:$B,Source!$C844,Ishop!$J:$J,"OUI")</f>
        <v>0</v>
      </c>
      <c r="AG844" s="11">
        <f>COUNTIFS(Ishop!$AG:$AG,Source!$AG$1,Ishop!$BG:$BG,Source!$D844,Ishop!$B:$B,Source!$C844,Ishop!$J:$J,"OUI")</f>
        <v>0</v>
      </c>
      <c r="AH844" s="11">
        <f>COUNTIFS(Ishop!$AG:$AG,Source!$AH$1,Ishop!$BG:$BG,Source!$D844,Ishop!$B:$B,Source!$C844,Ishop!$J:$J,"OUI")</f>
        <v>0</v>
      </c>
      <c r="AI844" s="11">
        <f>COUNTIFS(Ishop!$AG:$AG,Source!$AI$1,Ishop!$BG:$BG,Source!$D844,Ishop!$B:$B,Source!$C844,Ishop!$J:$J,"OUI")</f>
        <v>0</v>
      </c>
      <c r="AJ844" s="11">
        <f>COUNTIFS(Ishop!$AG:$AG,Source!$AJ$1,Ishop!$BG:$BG,Source!$D844,Ishop!$B:$B,Source!$C844,Ishop!$J:$J,"OUI")</f>
        <v>0</v>
      </c>
      <c r="AK844" s="11">
        <f>COUNTIFS(Ishop!$AG:$AG,Source!$AK$1,Ishop!$BG:$BG,Source!$D844,Ishop!$B:$B,Source!$C844,Ishop!$J:$J,"OUI")</f>
        <v>0</v>
      </c>
      <c r="AL844" s="11">
        <f>COUNTIFS(Ishop!$AG:$AG,Source!$AL$1,Ishop!$BG:$BG,Source!$D844,Ishop!$B:$B,Source!$C844,Ishop!$J:$J,"OUI")</f>
        <v>0</v>
      </c>
      <c r="AM844" s="11">
        <f>COUNTIFS(Ishop!$AG:$AG,Source!$AM$1,Ishop!$BG:$BG,Source!$D844,Ishop!$B:$B,Source!$C844,Ishop!$J:$J,"OUI")</f>
        <v>0</v>
      </c>
      <c r="AN844" s="11">
        <f>COUNTIFS(Dolmen!$W:$W,"Sensatio",Dolmen!$O:$O,Source!D844,Dolmen!$F:$F,Source!C844)</f>
        <v>0</v>
      </c>
      <c r="AO844" s="11">
        <f>COUNTIFS(Dolmen!$AC:$AC,"Bbox Miami",Dolmen!$O:$O,Source!D844,Dolmen!$F:$F,Source!C844)</f>
        <v>0</v>
      </c>
      <c r="AP844" s="11">
        <f>COUNTIFS(Dolmen!$AD:$AD,"1",Dolmen!$W:$W,"",Dolmen!$O:$O,Source!D844,Dolmen!$F:$F,Source!C844)</f>
        <v>0</v>
      </c>
      <c r="AQ844" s="11">
        <f>COUNTIFS(Dolmen!$W:$W,"Sensation",Dolmen!$Y:$Y,"1",Dolmen!$O:$O,Source!D844,Dolmen!$F:$F,Source!C844)</f>
        <v>0</v>
      </c>
      <c r="AR844" s="11">
        <f>COUNTIFS(Dolmen!$AC:$AC,"Bbox Miami",Dolmen!$Y:$Y,"1",Dolmen!$O:$O,Source!D844,Dolmen!$F:$F,Source!C844)</f>
        <v>0</v>
      </c>
      <c r="AS844" s="11">
        <f>COUNTIFS(Dolmen!$AD:$AD,"1",Dolmen!$W:$W,"",Dolmen!$Y:$Y,"1",Dolmen!$O:$O,Source!D844,Dolmen!$F:$F,Source!C844)</f>
        <v>0</v>
      </c>
      <c r="AT844" s="11">
        <f t="shared" si="323"/>
        <v>0</v>
      </c>
      <c r="AU844" s="11">
        <f t="shared" si="324"/>
        <v>0</v>
      </c>
      <c r="AV844" s="11">
        <f t="shared" si="325"/>
        <v>0</v>
      </c>
      <c r="AW844" s="11">
        <f t="shared" si="326"/>
        <v>0</v>
      </c>
      <c r="AX844" s="11">
        <f t="shared" si="327"/>
        <v>0</v>
      </c>
      <c r="AY844" s="11">
        <f t="shared" si="328"/>
        <v>0</v>
      </c>
      <c r="AZ844" s="11">
        <f t="shared" si="329"/>
        <v>0</v>
      </c>
      <c r="BA844" s="11">
        <f t="shared" si="330"/>
        <v>0</v>
      </c>
      <c r="BB844" s="11">
        <f t="shared" si="331"/>
        <v>0</v>
      </c>
      <c r="BC844" s="11">
        <f t="shared" si="332"/>
        <v>0</v>
      </c>
      <c r="BD844" s="11">
        <f>SUMIFS(Ishop!$BK:$BK,Ishop!$BG:$BG,Source!D844,Ishop!$B:$B,Source!C844)</f>
        <v>0</v>
      </c>
      <c r="BE844" s="11">
        <f>COUNTIFS(Ishop!$AW:$AW,"OUI",Ishop!$BG:$BG,Source!D844,Ishop!$B:$B,Source!C844)</f>
        <v>0</v>
      </c>
      <c r="BF844" s="11">
        <f t="shared" si="333"/>
        <v>0</v>
      </c>
      <c r="BG844" s="11">
        <f t="shared" si="334"/>
        <v>0</v>
      </c>
      <c r="BH844" s="11">
        <f t="shared" si="335"/>
        <v>0</v>
      </c>
      <c r="BI844" s="11">
        <f t="shared" si="336"/>
        <v>0</v>
      </c>
      <c r="BJ844" s="11">
        <f t="shared" si="337"/>
        <v>0</v>
      </c>
      <c r="BK844" s="11">
        <f t="shared" si="338"/>
        <v>0</v>
      </c>
      <c r="BL844" s="11">
        <f t="shared" si="339"/>
        <v>0</v>
      </c>
      <c r="BM844" s="11">
        <f t="shared" si="340"/>
        <v>0</v>
      </c>
      <c r="BN844" s="25">
        <f>Z844*Budget!$A$6</f>
        <v>0</v>
      </c>
      <c r="BO844" s="25">
        <f>AA844*(Budget!$B$6+Budget!$B$7)</f>
        <v>0</v>
      </c>
      <c r="BP844" s="25">
        <f>AB844*(Budget!$C$6+Budget!$C$7)</f>
        <v>0</v>
      </c>
      <c r="BQ844" s="25">
        <f>AC844*(Budget!$D$6+Budget!$D$7)</f>
        <v>0</v>
      </c>
      <c r="BR844" s="25">
        <f>AD844*(Budget!$E$6+Budget!$E$7)</f>
        <v>0</v>
      </c>
      <c r="BS844" s="25">
        <f>AE844*(Budget!$F$6+Budget!$F$7)</f>
        <v>0</v>
      </c>
      <c r="BT844" s="25">
        <f>AF844*(Budget!$G$6+Budget!$G$7)</f>
        <v>0</v>
      </c>
      <c r="BU844" s="25">
        <f>AG844*Budget!$H$6</f>
        <v>0</v>
      </c>
      <c r="BV844" s="25">
        <f>AH844*Budget!$I$6</f>
        <v>0</v>
      </c>
      <c r="BW844" s="25">
        <f>AI844*Budget!$J$6</f>
        <v>0</v>
      </c>
      <c r="BX844" s="25">
        <f>AJ844*Budget!$K$6</f>
        <v>0</v>
      </c>
      <c r="BY844" s="25">
        <f>AK844*Budget!$L$6</f>
        <v>0</v>
      </c>
      <c r="BZ844" s="25">
        <f>AL844*Budget!$M$6</f>
        <v>0</v>
      </c>
      <c r="CA844" s="25">
        <f>AM844*Budget!$N$6</f>
        <v>0</v>
      </c>
      <c r="CB844" s="25">
        <f>AQ844*Budget!$O$6</f>
        <v>0</v>
      </c>
      <c r="CC844" s="25">
        <f>AR844*Budget!$S$6</f>
        <v>0</v>
      </c>
      <c r="CD844" s="25">
        <f>AS844*Budget!$Q$6</f>
        <v>0</v>
      </c>
      <c r="CE844" s="25">
        <f t="shared" si="341"/>
        <v>0</v>
      </c>
      <c r="CF844" s="11" t="e">
        <f>COUNTIFS(#REF!,Source!E844,#REF!,Source!C844)</f>
        <v>#REF!</v>
      </c>
      <c r="CG844" s="11" t="str">
        <f t="shared" si="342"/>
        <v>--</v>
      </c>
    </row>
    <row r="845" spans="1:85" x14ac:dyDescent="0.25">
      <c r="A845" t="str">
        <f>IFERROR(VLOOKUP(MONTH(C845),Date!$A$2:$B$13,2,0),"--")</f>
        <v>Avril</v>
      </c>
      <c r="B845" s="11">
        <f t="shared" si="321"/>
        <v>15</v>
      </c>
      <c r="C845" s="28">
        <f t="shared" si="343"/>
        <v>42103</v>
      </c>
      <c r="D845" s="29" t="s">
        <v>245</v>
      </c>
      <c r="E845" s="30" t="str">
        <f>IFERROR(VLOOKUP(D845,Listing!$A:$B,2,0),"--")</f>
        <v>A44075</v>
      </c>
      <c r="F845" s="30" t="str">
        <f>IFERROR(VLOOKUP(D845,Listing!$A:$E,5,0),"-")</f>
        <v>ZAITOUNE  HANANE</v>
      </c>
      <c r="G845" s="4">
        <f>IFERROR(VLOOKUP(D845,Listing!$A:$F,6,0),"--")</f>
        <v>42093</v>
      </c>
      <c r="H845" s="11" t="str">
        <f>IFERROR(VLOOKUP(D845,Listing!$A:$D,4,0),"--")</f>
        <v>SALIM ZAGHBA</v>
      </c>
      <c r="I845" s="11" t="str">
        <f t="shared" si="322"/>
        <v>AAC</v>
      </c>
      <c r="J845" s="31">
        <f>IFERROR(COUNTIFS(Ishop!$BG:$BG,Source!D845,Ishop!$B:$B,Source!C845),"--")</f>
        <v>0</v>
      </c>
      <c r="K845" s="11">
        <f>IFERROR(COUNTIFS(Ishop!$BG:$BG,Source!D845,Ishop!$B:$B,Source!C845,Ishop!$J:$J,"OUI"),"--")</f>
        <v>0</v>
      </c>
      <c r="L845" s="11">
        <f>COUNTIFS(Ishop!$AG:$AG,Source!$L$1,Ishop!$BG:$BG,Source!$D845,Ishop!$B:$B,Source!$C845)</f>
        <v>0</v>
      </c>
      <c r="M845" s="11">
        <f>COUNTIFS(Ishop!$AG:$AG,Source!$M$1,Ishop!$BG:$BG,Source!$D845,Ishop!$B:$B,Source!$C845)</f>
        <v>0</v>
      </c>
      <c r="N845" s="11">
        <f>COUNTIFS(Ishop!$AG:$AG,Source!$N$1,Ishop!$BG:$BG,Source!$D845,Ishop!$B:$B,Source!$C845)</f>
        <v>0</v>
      </c>
      <c r="O845" s="11">
        <f>COUNTIFS(Ishop!$AG:$AG,Source!$O$1,Ishop!$BG:$BG,Source!$D845,Ishop!$B:$B,Source!$C845)</f>
        <v>0</v>
      </c>
      <c r="P845" s="11">
        <f>COUNTIFS(Ishop!$AG:$AG,Source!$P$1,Ishop!$BG:$BG,Source!$D845,Ishop!$B:$B,Source!$C845)</f>
        <v>0</v>
      </c>
      <c r="Q845" s="11">
        <f>COUNTIFS(Ishop!$AG:$AG,Source!$Q$1,Ishop!$BG:$BG,Source!$D845,Ishop!$B:$B,Source!$C845)</f>
        <v>0</v>
      </c>
      <c r="R845" s="11">
        <f>COUNTIFS(Ishop!$AG:$AG,Source!$R$1,Ishop!$BG:$BG,Source!$D845,Ishop!$B:$B,Source!$C845)</f>
        <v>0</v>
      </c>
      <c r="S845" s="11">
        <f>COUNTIFS(Ishop!$AG:$AG,Source!$S$1,Ishop!$BG:$BG,Source!$D845,Ishop!$B:$B,Source!$C845)</f>
        <v>0</v>
      </c>
      <c r="T845" s="11">
        <f>COUNTIFS(Ishop!$AG:$AG,Source!$T$1,Ishop!$BG:$BG,Source!$D845,Ishop!$B:$B,Source!$C845)</f>
        <v>0</v>
      </c>
      <c r="U845" s="11">
        <f>COUNTIFS(Ishop!$AG:$AG,Source!$U$1,Ishop!$BG:$BG,Source!$D845,Ishop!$B:$B,Source!$C845)</f>
        <v>0</v>
      </c>
      <c r="V845" s="11">
        <f>COUNTIFS(Ishop!$AG:$AG,Source!$V$1,Ishop!$BG:$BG,Source!$D845,Ishop!$B:$B,Source!$C845)</f>
        <v>0</v>
      </c>
      <c r="W845" s="11">
        <f>COUNTIFS(Ishop!$AG:$AG,Source!$W$1,Ishop!$BG:$BG,Source!$D845,Ishop!$B:$B,Source!$C845)</f>
        <v>0</v>
      </c>
      <c r="X845" s="11">
        <f>COUNTIFS(Ishop!$AG:$AG,Source!$X$1,Ishop!$BG:$BG,Source!$D845,Ishop!$B:$B,Source!$C845)</f>
        <v>0</v>
      </c>
      <c r="Y845" s="11">
        <f>COUNTIFS(Ishop!$AG:$AG,Source!$Y$1,Ishop!$BG:$BG,Source!$D845,Ishop!$B:$B,Source!$C845)</f>
        <v>0</v>
      </c>
      <c r="Z845" s="11">
        <f>COUNTIFS(Ishop!$AG:$AG,Source!$Z$1,Ishop!$BG:$BG,Source!$D845,Ishop!$B:$B,Source!$C845,Ishop!$J:$J,"OUI")</f>
        <v>0</v>
      </c>
      <c r="AA845" s="11">
        <f>COUNTIFS(Ishop!$AG:$AG,Source!$AA$1,Ishop!$BG:$BG,Source!$D845,Ishop!$B:$B,Source!$C845,Ishop!$J:$J,"OUI")</f>
        <v>0</v>
      </c>
      <c r="AB845" s="11">
        <f>COUNTIFS(Ishop!$AG:$AG,Source!$AB$1,Ishop!$BG:$BG,Source!$D845,Ishop!$B:$B,Source!$C845,Ishop!$J:$J,"OUI")</f>
        <v>0</v>
      </c>
      <c r="AC845" s="11">
        <f>COUNTIFS(Ishop!$AG:$AG,Source!$AC$1,Ishop!$BG:$BG,Source!$D845,Ishop!$B:$B,Source!$C845,Ishop!$J:$J,"OUI")</f>
        <v>0</v>
      </c>
      <c r="AD845" s="11">
        <f>COUNTIFS(Ishop!$AG:$AG,Source!$AD$1,Ishop!$BG:$BG,Source!$D845,Ishop!$B:$B,Source!$C845,Ishop!$J:$J,"OUI")</f>
        <v>0</v>
      </c>
      <c r="AE845" s="11">
        <f>COUNTIFS(Ishop!$AG:$AG,Source!$AE$1,Ishop!$BG:$BG,Source!$D845,Ishop!$B:$B,Source!$C845,Ishop!$J:$J,"OUI")</f>
        <v>0</v>
      </c>
      <c r="AF845" s="11">
        <f>COUNTIFS(Ishop!$AG:$AG,Source!$AF$1,Ishop!$BG:$BG,Source!$D845,Ishop!$B:$B,Source!$C845,Ishop!$J:$J,"OUI")</f>
        <v>0</v>
      </c>
      <c r="AG845" s="11">
        <f>COUNTIFS(Ishop!$AG:$AG,Source!$AG$1,Ishop!$BG:$BG,Source!$D845,Ishop!$B:$B,Source!$C845,Ishop!$J:$J,"OUI")</f>
        <v>0</v>
      </c>
      <c r="AH845" s="11">
        <f>COUNTIFS(Ishop!$AG:$AG,Source!$AH$1,Ishop!$BG:$BG,Source!$D845,Ishop!$B:$B,Source!$C845,Ishop!$J:$J,"OUI")</f>
        <v>0</v>
      </c>
      <c r="AI845" s="11">
        <f>COUNTIFS(Ishop!$AG:$AG,Source!$AI$1,Ishop!$BG:$BG,Source!$D845,Ishop!$B:$B,Source!$C845,Ishop!$J:$J,"OUI")</f>
        <v>0</v>
      </c>
      <c r="AJ845" s="11">
        <f>COUNTIFS(Ishop!$AG:$AG,Source!$AJ$1,Ishop!$BG:$BG,Source!$D845,Ishop!$B:$B,Source!$C845,Ishop!$J:$J,"OUI")</f>
        <v>0</v>
      </c>
      <c r="AK845" s="11">
        <f>COUNTIFS(Ishop!$AG:$AG,Source!$AK$1,Ishop!$BG:$BG,Source!$D845,Ishop!$B:$B,Source!$C845,Ishop!$J:$J,"OUI")</f>
        <v>0</v>
      </c>
      <c r="AL845" s="11">
        <f>COUNTIFS(Ishop!$AG:$AG,Source!$AL$1,Ishop!$BG:$BG,Source!$D845,Ishop!$B:$B,Source!$C845,Ishop!$J:$J,"OUI")</f>
        <v>0</v>
      </c>
      <c r="AM845" s="11">
        <f>COUNTIFS(Ishop!$AG:$AG,Source!$AM$1,Ishop!$BG:$BG,Source!$D845,Ishop!$B:$B,Source!$C845,Ishop!$J:$J,"OUI")</f>
        <v>0</v>
      </c>
      <c r="AN845" s="11">
        <f>COUNTIFS(Dolmen!$W:$W,"Sensatio",Dolmen!$O:$O,Source!D845,Dolmen!$F:$F,Source!C845)</f>
        <v>0</v>
      </c>
      <c r="AO845" s="11">
        <f>COUNTIFS(Dolmen!$AC:$AC,"Bbox Miami",Dolmen!$O:$O,Source!D845,Dolmen!$F:$F,Source!C845)</f>
        <v>0</v>
      </c>
      <c r="AP845" s="11">
        <f>COUNTIFS(Dolmen!$AD:$AD,"1",Dolmen!$W:$W,"",Dolmen!$O:$O,Source!D845,Dolmen!$F:$F,Source!C845)</f>
        <v>0</v>
      </c>
      <c r="AQ845" s="11">
        <f>COUNTIFS(Dolmen!$W:$W,"Sensation",Dolmen!$Y:$Y,"1",Dolmen!$O:$O,Source!D845,Dolmen!$F:$F,Source!C845)</f>
        <v>0</v>
      </c>
      <c r="AR845" s="11">
        <f>COUNTIFS(Dolmen!$AC:$AC,"Bbox Miami",Dolmen!$Y:$Y,"1",Dolmen!$O:$O,Source!D845,Dolmen!$F:$F,Source!C845)</f>
        <v>0</v>
      </c>
      <c r="AS845" s="11">
        <f>COUNTIFS(Dolmen!$AD:$AD,"1",Dolmen!$W:$W,"",Dolmen!$Y:$Y,"1",Dolmen!$O:$O,Source!D845,Dolmen!$F:$F,Source!C845)</f>
        <v>0</v>
      </c>
      <c r="AT845" s="11">
        <f t="shared" si="323"/>
        <v>0</v>
      </c>
      <c r="AU845" s="11">
        <f t="shared" si="324"/>
        <v>0</v>
      </c>
      <c r="AV845" s="11">
        <f t="shared" si="325"/>
        <v>0</v>
      </c>
      <c r="AW845" s="11">
        <f t="shared" si="326"/>
        <v>0</v>
      </c>
      <c r="AX845" s="11">
        <f t="shared" si="327"/>
        <v>0</v>
      </c>
      <c r="AY845" s="11">
        <f t="shared" si="328"/>
        <v>0</v>
      </c>
      <c r="AZ845" s="11">
        <f t="shared" si="329"/>
        <v>0</v>
      </c>
      <c r="BA845" s="11">
        <f t="shared" si="330"/>
        <v>0</v>
      </c>
      <c r="BB845" s="11">
        <f t="shared" si="331"/>
        <v>0</v>
      </c>
      <c r="BC845" s="11">
        <f t="shared" si="332"/>
        <v>0</v>
      </c>
      <c r="BD845" s="11">
        <f>SUMIFS(Ishop!$BK:$BK,Ishop!$BG:$BG,Source!D845,Ishop!$B:$B,Source!C845)</f>
        <v>0</v>
      </c>
      <c r="BE845" s="11">
        <f>COUNTIFS(Ishop!$AW:$AW,"OUI",Ishop!$BG:$BG,Source!D845,Ishop!$B:$B,Source!C845)</f>
        <v>0</v>
      </c>
      <c r="BF845" s="11">
        <f t="shared" si="333"/>
        <v>0</v>
      </c>
      <c r="BG845" s="11">
        <f t="shared" si="334"/>
        <v>0</v>
      </c>
      <c r="BH845" s="11">
        <f t="shared" si="335"/>
        <v>0</v>
      </c>
      <c r="BI845" s="11">
        <f t="shared" si="336"/>
        <v>0</v>
      </c>
      <c r="BJ845" s="11">
        <f t="shared" si="337"/>
        <v>0</v>
      </c>
      <c r="BK845" s="11">
        <f t="shared" si="338"/>
        <v>0</v>
      </c>
      <c r="BL845" s="11">
        <f t="shared" si="339"/>
        <v>0</v>
      </c>
      <c r="BM845" s="11">
        <f t="shared" si="340"/>
        <v>0</v>
      </c>
      <c r="BN845" s="25">
        <f>Z845*Budget!$A$6</f>
        <v>0</v>
      </c>
      <c r="BO845" s="25">
        <f>AA845*(Budget!$B$6+Budget!$B$7)</f>
        <v>0</v>
      </c>
      <c r="BP845" s="25">
        <f>AB845*(Budget!$C$6+Budget!$C$7)</f>
        <v>0</v>
      </c>
      <c r="BQ845" s="25">
        <f>AC845*(Budget!$D$6+Budget!$D$7)</f>
        <v>0</v>
      </c>
      <c r="BR845" s="25">
        <f>AD845*(Budget!$E$6+Budget!$E$7)</f>
        <v>0</v>
      </c>
      <c r="BS845" s="25">
        <f>AE845*(Budget!$F$6+Budget!$F$7)</f>
        <v>0</v>
      </c>
      <c r="BT845" s="25">
        <f>AF845*(Budget!$G$6+Budget!$G$7)</f>
        <v>0</v>
      </c>
      <c r="BU845" s="25">
        <f>AG845*Budget!$H$6</f>
        <v>0</v>
      </c>
      <c r="BV845" s="25">
        <f>AH845*Budget!$I$6</f>
        <v>0</v>
      </c>
      <c r="BW845" s="25">
        <f>AI845*Budget!$J$6</f>
        <v>0</v>
      </c>
      <c r="BX845" s="25">
        <f>AJ845*Budget!$K$6</f>
        <v>0</v>
      </c>
      <c r="BY845" s="25">
        <f>AK845*Budget!$L$6</f>
        <v>0</v>
      </c>
      <c r="BZ845" s="25">
        <f>AL845*Budget!$M$6</f>
        <v>0</v>
      </c>
      <c r="CA845" s="25">
        <f>AM845*Budget!$N$6</f>
        <v>0</v>
      </c>
      <c r="CB845" s="25">
        <f>AQ845*Budget!$O$6</f>
        <v>0</v>
      </c>
      <c r="CC845" s="25">
        <f>AR845*Budget!$S$6</f>
        <v>0</v>
      </c>
      <c r="CD845" s="25">
        <f>AS845*Budget!$Q$6</f>
        <v>0</v>
      </c>
      <c r="CE845" s="25">
        <f t="shared" si="341"/>
        <v>0</v>
      </c>
      <c r="CF845" s="11" t="e">
        <f>COUNTIFS(#REF!,Source!E845,#REF!,Source!C845)</f>
        <v>#REF!</v>
      </c>
      <c r="CG845" s="11" t="str">
        <f t="shared" si="342"/>
        <v>--</v>
      </c>
    </row>
    <row r="846" spans="1:85" x14ac:dyDescent="0.25">
      <c r="A846" t="str">
        <f>IFERROR(VLOOKUP(MONTH(C846),Date!$A$2:$B$13,2,0),"--")</f>
        <v>Avril</v>
      </c>
      <c r="B846" s="11">
        <f t="shared" si="321"/>
        <v>15</v>
      </c>
      <c r="C846" s="28">
        <f t="shared" si="343"/>
        <v>42103</v>
      </c>
      <c r="D846" s="29" t="s">
        <v>246</v>
      </c>
      <c r="E846" s="30" t="str">
        <f>IFERROR(VLOOKUP(D846,Listing!$A:$B,2,0),"--")</f>
        <v>A440A46</v>
      </c>
      <c r="F846" s="30" t="str">
        <f>IFERROR(VLOOKUP(D846,Listing!$A:$E,5,0),"-")</f>
        <v>BENABBOU  SOUAD</v>
      </c>
      <c r="G846" s="4">
        <f>IFERROR(VLOOKUP(D846,Listing!$A:$F,6,0),"--")</f>
        <v>42093</v>
      </c>
      <c r="H846" s="11" t="str">
        <f>IFERROR(VLOOKUP(D846,Listing!$A:$D,4,0),"--")</f>
        <v>SALIM ZAGHBA</v>
      </c>
      <c r="I846" s="11" t="str">
        <f t="shared" si="322"/>
        <v>AAC</v>
      </c>
      <c r="J846" s="31">
        <f>IFERROR(COUNTIFS(Ishop!$BG:$BG,Source!D846,Ishop!$B:$B,Source!C846),"--")</f>
        <v>0</v>
      </c>
      <c r="K846" s="11">
        <f>IFERROR(COUNTIFS(Ishop!$BG:$BG,Source!D846,Ishop!$B:$B,Source!C846,Ishop!$J:$J,"OUI"),"--")</f>
        <v>0</v>
      </c>
      <c r="L846" s="11">
        <f>COUNTIFS(Ishop!$AG:$AG,Source!$L$1,Ishop!$BG:$BG,Source!$D846,Ishop!$B:$B,Source!$C846)</f>
        <v>0</v>
      </c>
      <c r="M846" s="11">
        <f>COUNTIFS(Ishop!$AG:$AG,Source!$M$1,Ishop!$BG:$BG,Source!$D846,Ishop!$B:$B,Source!$C846)</f>
        <v>0</v>
      </c>
      <c r="N846" s="11">
        <f>COUNTIFS(Ishop!$AG:$AG,Source!$N$1,Ishop!$BG:$BG,Source!$D846,Ishop!$B:$B,Source!$C846)</f>
        <v>0</v>
      </c>
      <c r="O846" s="11">
        <f>COUNTIFS(Ishop!$AG:$AG,Source!$O$1,Ishop!$BG:$BG,Source!$D846,Ishop!$B:$B,Source!$C846)</f>
        <v>0</v>
      </c>
      <c r="P846" s="11">
        <f>COUNTIFS(Ishop!$AG:$AG,Source!$P$1,Ishop!$BG:$BG,Source!$D846,Ishop!$B:$B,Source!$C846)</f>
        <v>0</v>
      </c>
      <c r="Q846" s="11">
        <f>COUNTIFS(Ishop!$AG:$AG,Source!$Q$1,Ishop!$BG:$BG,Source!$D846,Ishop!$B:$B,Source!$C846)</f>
        <v>0</v>
      </c>
      <c r="R846" s="11">
        <f>COUNTIFS(Ishop!$AG:$AG,Source!$R$1,Ishop!$BG:$BG,Source!$D846,Ishop!$B:$B,Source!$C846)</f>
        <v>0</v>
      </c>
      <c r="S846" s="11">
        <f>COUNTIFS(Ishop!$AG:$AG,Source!$S$1,Ishop!$BG:$BG,Source!$D846,Ishop!$B:$B,Source!$C846)</f>
        <v>0</v>
      </c>
      <c r="T846" s="11">
        <f>COUNTIFS(Ishop!$AG:$AG,Source!$T$1,Ishop!$BG:$BG,Source!$D846,Ishop!$B:$B,Source!$C846)</f>
        <v>0</v>
      </c>
      <c r="U846" s="11">
        <f>COUNTIFS(Ishop!$AG:$AG,Source!$U$1,Ishop!$BG:$BG,Source!$D846,Ishop!$B:$B,Source!$C846)</f>
        <v>0</v>
      </c>
      <c r="V846" s="11">
        <f>COUNTIFS(Ishop!$AG:$AG,Source!$V$1,Ishop!$BG:$BG,Source!$D846,Ishop!$B:$B,Source!$C846)</f>
        <v>0</v>
      </c>
      <c r="W846" s="11">
        <f>COUNTIFS(Ishop!$AG:$AG,Source!$W$1,Ishop!$BG:$BG,Source!$D846,Ishop!$B:$B,Source!$C846)</f>
        <v>0</v>
      </c>
      <c r="X846" s="11">
        <f>COUNTIFS(Ishop!$AG:$AG,Source!$X$1,Ishop!$BG:$BG,Source!$D846,Ishop!$B:$B,Source!$C846)</f>
        <v>0</v>
      </c>
      <c r="Y846" s="11">
        <f>COUNTIFS(Ishop!$AG:$AG,Source!$Y$1,Ishop!$BG:$BG,Source!$D846,Ishop!$B:$B,Source!$C846)</f>
        <v>0</v>
      </c>
      <c r="Z846" s="11">
        <f>COUNTIFS(Ishop!$AG:$AG,Source!$Z$1,Ishop!$BG:$BG,Source!$D846,Ishop!$B:$B,Source!$C846,Ishop!$J:$J,"OUI")</f>
        <v>0</v>
      </c>
      <c r="AA846" s="11">
        <f>COUNTIFS(Ishop!$AG:$AG,Source!$AA$1,Ishop!$BG:$BG,Source!$D846,Ishop!$B:$B,Source!$C846,Ishop!$J:$J,"OUI")</f>
        <v>0</v>
      </c>
      <c r="AB846" s="11">
        <f>COUNTIFS(Ishop!$AG:$AG,Source!$AB$1,Ishop!$BG:$BG,Source!$D846,Ishop!$B:$B,Source!$C846,Ishop!$J:$J,"OUI")</f>
        <v>0</v>
      </c>
      <c r="AC846" s="11">
        <f>COUNTIFS(Ishop!$AG:$AG,Source!$AC$1,Ishop!$BG:$BG,Source!$D846,Ishop!$B:$B,Source!$C846,Ishop!$J:$J,"OUI")</f>
        <v>0</v>
      </c>
      <c r="AD846" s="11">
        <f>COUNTIFS(Ishop!$AG:$AG,Source!$AD$1,Ishop!$BG:$BG,Source!$D846,Ishop!$B:$B,Source!$C846,Ishop!$J:$J,"OUI")</f>
        <v>0</v>
      </c>
      <c r="AE846" s="11">
        <f>COUNTIFS(Ishop!$AG:$AG,Source!$AE$1,Ishop!$BG:$BG,Source!$D846,Ishop!$B:$B,Source!$C846,Ishop!$J:$J,"OUI")</f>
        <v>0</v>
      </c>
      <c r="AF846" s="11">
        <f>COUNTIFS(Ishop!$AG:$AG,Source!$AF$1,Ishop!$BG:$BG,Source!$D846,Ishop!$B:$B,Source!$C846,Ishop!$J:$J,"OUI")</f>
        <v>0</v>
      </c>
      <c r="AG846" s="11">
        <f>COUNTIFS(Ishop!$AG:$AG,Source!$AG$1,Ishop!$BG:$BG,Source!$D846,Ishop!$B:$B,Source!$C846,Ishop!$J:$J,"OUI")</f>
        <v>0</v>
      </c>
      <c r="AH846" s="11">
        <f>COUNTIFS(Ishop!$AG:$AG,Source!$AH$1,Ishop!$BG:$BG,Source!$D846,Ishop!$B:$B,Source!$C846,Ishop!$J:$J,"OUI")</f>
        <v>0</v>
      </c>
      <c r="AI846" s="11">
        <f>COUNTIFS(Ishop!$AG:$AG,Source!$AI$1,Ishop!$BG:$BG,Source!$D846,Ishop!$B:$B,Source!$C846,Ishop!$J:$J,"OUI")</f>
        <v>0</v>
      </c>
      <c r="AJ846" s="11">
        <f>COUNTIFS(Ishop!$AG:$AG,Source!$AJ$1,Ishop!$BG:$BG,Source!$D846,Ishop!$B:$B,Source!$C846,Ishop!$J:$J,"OUI")</f>
        <v>0</v>
      </c>
      <c r="AK846" s="11">
        <f>COUNTIFS(Ishop!$AG:$AG,Source!$AK$1,Ishop!$BG:$BG,Source!$D846,Ishop!$B:$B,Source!$C846,Ishop!$J:$J,"OUI")</f>
        <v>0</v>
      </c>
      <c r="AL846" s="11">
        <f>COUNTIFS(Ishop!$AG:$AG,Source!$AL$1,Ishop!$BG:$BG,Source!$D846,Ishop!$B:$B,Source!$C846,Ishop!$J:$J,"OUI")</f>
        <v>0</v>
      </c>
      <c r="AM846" s="11">
        <f>COUNTIFS(Ishop!$AG:$AG,Source!$AM$1,Ishop!$BG:$BG,Source!$D846,Ishop!$B:$B,Source!$C846,Ishop!$J:$J,"OUI")</f>
        <v>0</v>
      </c>
      <c r="AN846" s="11">
        <f>COUNTIFS(Dolmen!$W:$W,"Sensatio",Dolmen!$O:$O,Source!D846,Dolmen!$F:$F,Source!C846)</f>
        <v>0</v>
      </c>
      <c r="AO846" s="11">
        <f>COUNTIFS(Dolmen!$AC:$AC,"Bbox Miami",Dolmen!$O:$O,Source!D846,Dolmen!$F:$F,Source!C846)</f>
        <v>0</v>
      </c>
      <c r="AP846" s="11">
        <f>COUNTIFS(Dolmen!$AD:$AD,"1",Dolmen!$W:$W,"",Dolmen!$O:$O,Source!D846,Dolmen!$F:$F,Source!C846)</f>
        <v>0</v>
      </c>
      <c r="AQ846" s="11">
        <f>COUNTIFS(Dolmen!$W:$W,"Sensation",Dolmen!$Y:$Y,"1",Dolmen!$O:$O,Source!D846,Dolmen!$F:$F,Source!C846)</f>
        <v>0</v>
      </c>
      <c r="AR846" s="11">
        <f>COUNTIFS(Dolmen!$AC:$AC,"Bbox Miami",Dolmen!$Y:$Y,"1",Dolmen!$O:$O,Source!D846,Dolmen!$F:$F,Source!C846)</f>
        <v>0</v>
      </c>
      <c r="AS846" s="11">
        <f>COUNTIFS(Dolmen!$AD:$AD,"1",Dolmen!$W:$W,"",Dolmen!$Y:$Y,"1",Dolmen!$O:$O,Source!D846,Dolmen!$F:$F,Source!C846)</f>
        <v>0</v>
      </c>
      <c r="AT846" s="11">
        <f t="shared" si="323"/>
        <v>0</v>
      </c>
      <c r="AU846" s="11">
        <f t="shared" si="324"/>
        <v>0</v>
      </c>
      <c r="AV846" s="11">
        <f t="shared" si="325"/>
        <v>0</v>
      </c>
      <c r="AW846" s="11">
        <f t="shared" si="326"/>
        <v>0</v>
      </c>
      <c r="AX846" s="11">
        <f t="shared" si="327"/>
        <v>0</v>
      </c>
      <c r="AY846" s="11">
        <f t="shared" si="328"/>
        <v>0</v>
      </c>
      <c r="AZ846" s="11">
        <f t="shared" si="329"/>
        <v>0</v>
      </c>
      <c r="BA846" s="11">
        <f t="shared" si="330"/>
        <v>0</v>
      </c>
      <c r="BB846" s="11">
        <f t="shared" si="331"/>
        <v>0</v>
      </c>
      <c r="BC846" s="11">
        <f t="shared" si="332"/>
        <v>0</v>
      </c>
      <c r="BD846" s="11">
        <f>SUMIFS(Ishop!$BK:$BK,Ishop!$BG:$BG,Source!D846,Ishop!$B:$B,Source!C846)</f>
        <v>0</v>
      </c>
      <c r="BE846" s="11">
        <f>COUNTIFS(Ishop!$AW:$AW,"OUI",Ishop!$BG:$BG,Source!D846,Ishop!$B:$B,Source!C846)</f>
        <v>0</v>
      </c>
      <c r="BF846" s="11">
        <f t="shared" si="333"/>
        <v>0</v>
      </c>
      <c r="BG846" s="11">
        <f t="shared" si="334"/>
        <v>0</v>
      </c>
      <c r="BH846" s="11">
        <f t="shared" si="335"/>
        <v>0</v>
      </c>
      <c r="BI846" s="11">
        <f t="shared" si="336"/>
        <v>0</v>
      </c>
      <c r="BJ846" s="11">
        <f t="shared" si="337"/>
        <v>0</v>
      </c>
      <c r="BK846" s="11">
        <f t="shared" si="338"/>
        <v>0</v>
      </c>
      <c r="BL846" s="11">
        <f t="shared" si="339"/>
        <v>0</v>
      </c>
      <c r="BM846" s="11">
        <f t="shared" si="340"/>
        <v>0</v>
      </c>
      <c r="BN846" s="25">
        <f>Z846*Budget!$A$6</f>
        <v>0</v>
      </c>
      <c r="BO846" s="25">
        <f>AA846*(Budget!$B$6+Budget!$B$7)</f>
        <v>0</v>
      </c>
      <c r="BP846" s="25">
        <f>AB846*(Budget!$C$6+Budget!$C$7)</f>
        <v>0</v>
      </c>
      <c r="BQ846" s="25">
        <f>AC846*(Budget!$D$6+Budget!$D$7)</f>
        <v>0</v>
      </c>
      <c r="BR846" s="25">
        <f>AD846*(Budget!$E$6+Budget!$E$7)</f>
        <v>0</v>
      </c>
      <c r="BS846" s="25">
        <f>AE846*(Budget!$F$6+Budget!$F$7)</f>
        <v>0</v>
      </c>
      <c r="BT846" s="25">
        <f>AF846*(Budget!$G$6+Budget!$G$7)</f>
        <v>0</v>
      </c>
      <c r="BU846" s="25">
        <f>AG846*Budget!$H$6</f>
        <v>0</v>
      </c>
      <c r="BV846" s="25">
        <f>AH846*Budget!$I$6</f>
        <v>0</v>
      </c>
      <c r="BW846" s="25">
        <f>AI846*Budget!$J$6</f>
        <v>0</v>
      </c>
      <c r="BX846" s="25">
        <f>AJ846*Budget!$K$6</f>
        <v>0</v>
      </c>
      <c r="BY846" s="25">
        <f>AK846*Budget!$L$6</f>
        <v>0</v>
      </c>
      <c r="BZ846" s="25">
        <f>AL846*Budget!$M$6</f>
        <v>0</v>
      </c>
      <c r="CA846" s="25">
        <f>AM846*Budget!$N$6</f>
        <v>0</v>
      </c>
      <c r="CB846" s="25">
        <f>AQ846*Budget!$O$6</f>
        <v>0</v>
      </c>
      <c r="CC846" s="25">
        <f>AR846*Budget!$S$6</f>
        <v>0</v>
      </c>
      <c r="CD846" s="25">
        <f>AS846*Budget!$Q$6</f>
        <v>0</v>
      </c>
      <c r="CE846" s="25">
        <f t="shared" si="341"/>
        <v>0</v>
      </c>
      <c r="CF846" s="11" t="e">
        <f>COUNTIFS(#REF!,Source!E846,#REF!,Source!C846)</f>
        <v>#REF!</v>
      </c>
      <c r="CG846" s="11" t="str">
        <f t="shared" si="342"/>
        <v>--</v>
      </c>
    </row>
    <row r="847" spans="1:85" x14ac:dyDescent="0.25">
      <c r="A847" t="str">
        <f>IFERROR(VLOOKUP(MONTH(C847),Date!$A$2:$B$13,2,0),"--")</f>
        <v>Avril</v>
      </c>
      <c r="B847" s="11">
        <f t="shared" si="321"/>
        <v>15</v>
      </c>
      <c r="C847" s="28">
        <f t="shared" si="343"/>
        <v>42103</v>
      </c>
      <c r="D847" s="29" t="s">
        <v>247</v>
      </c>
      <c r="E847" s="30" t="str">
        <f>IFERROR(VLOOKUP(D847,Listing!$A:$B,2,0),"--")</f>
        <v>A4402A4</v>
      </c>
      <c r="F847" s="30" t="str">
        <f>IFERROR(VLOOKUP(D847,Listing!$A:$E,5,0),"-")</f>
        <v>RAMDI  MERIEM</v>
      </c>
      <c r="G847" s="4">
        <f>IFERROR(VLOOKUP(D847,Listing!$A:$F,6,0),"--")</f>
        <v>42093</v>
      </c>
      <c r="H847" s="11" t="str">
        <f>IFERROR(VLOOKUP(D847,Listing!$A:$D,4,0),"--")</f>
        <v>Départ Prod</v>
      </c>
      <c r="I847" s="11" t="str">
        <f t="shared" si="322"/>
        <v>AAC</v>
      </c>
      <c r="J847" s="31">
        <f>IFERROR(COUNTIFS(Ishop!$BG:$BG,Source!D847,Ishop!$B:$B,Source!C847),"--")</f>
        <v>0</v>
      </c>
      <c r="K847" s="11">
        <f>IFERROR(COUNTIFS(Ishop!$BG:$BG,Source!D847,Ishop!$B:$B,Source!C847,Ishop!$J:$J,"OUI"),"--")</f>
        <v>0</v>
      </c>
      <c r="L847" s="11">
        <f>COUNTIFS(Ishop!$AG:$AG,Source!$L$1,Ishop!$BG:$BG,Source!$D847,Ishop!$B:$B,Source!$C847)</f>
        <v>0</v>
      </c>
      <c r="M847" s="11">
        <f>COUNTIFS(Ishop!$AG:$AG,Source!$M$1,Ishop!$BG:$BG,Source!$D847,Ishop!$B:$B,Source!$C847)</f>
        <v>0</v>
      </c>
      <c r="N847" s="11">
        <f>COUNTIFS(Ishop!$AG:$AG,Source!$N$1,Ishop!$BG:$BG,Source!$D847,Ishop!$B:$B,Source!$C847)</f>
        <v>0</v>
      </c>
      <c r="O847" s="11">
        <f>COUNTIFS(Ishop!$AG:$AG,Source!$O$1,Ishop!$BG:$BG,Source!$D847,Ishop!$B:$B,Source!$C847)</f>
        <v>0</v>
      </c>
      <c r="P847" s="11">
        <f>COUNTIFS(Ishop!$AG:$AG,Source!$P$1,Ishop!$BG:$BG,Source!$D847,Ishop!$B:$B,Source!$C847)</f>
        <v>0</v>
      </c>
      <c r="Q847" s="11">
        <f>COUNTIFS(Ishop!$AG:$AG,Source!$Q$1,Ishop!$BG:$BG,Source!$D847,Ishop!$B:$B,Source!$C847)</f>
        <v>0</v>
      </c>
      <c r="R847" s="11">
        <f>COUNTIFS(Ishop!$AG:$AG,Source!$R$1,Ishop!$BG:$BG,Source!$D847,Ishop!$B:$B,Source!$C847)</f>
        <v>0</v>
      </c>
      <c r="S847" s="11">
        <f>COUNTIFS(Ishop!$AG:$AG,Source!$S$1,Ishop!$BG:$BG,Source!$D847,Ishop!$B:$B,Source!$C847)</f>
        <v>0</v>
      </c>
      <c r="T847" s="11">
        <f>COUNTIFS(Ishop!$AG:$AG,Source!$T$1,Ishop!$BG:$BG,Source!$D847,Ishop!$B:$B,Source!$C847)</f>
        <v>0</v>
      </c>
      <c r="U847" s="11">
        <f>COUNTIFS(Ishop!$AG:$AG,Source!$U$1,Ishop!$BG:$BG,Source!$D847,Ishop!$B:$B,Source!$C847)</f>
        <v>0</v>
      </c>
      <c r="V847" s="11">
        <f>COUNTIFS(Ishop!$AG:$AG,Source!$V$1,Ishop!$BG:$BG,Source!$D847,Ishop!$B:$B,Source!$C847)</f>
        <v>0</v>
      </c>
      <c r="W847" s="11">
        <f>COUNTIFS(Ishop!$AG:$AG,Source!$W$1,Ishop!$BG:$BG,Source!$D847,Ishop!$B:$B,Source!$C847)</f>
        <v>0</v>
      </c>
      <c r="X847" s="11">
        <f>COUNTIFS(Ishop!$AG:$AG,Source!$X$1,Ishop!$BG:$BG,Source!$D847,Ishop!$B:$B,Source!$C847)</f>
        <v>0</v>
      </c>
      <c r="Y847" s="11">
        <f>COUNTIFS(Ishop!$AG:$AG,Source!$Y$1,Ishop!$BG:$BG,Source!$D847,Ishop!$B:$B,Source!$C847)</f>
        <v>0</v>
      </c>
      <c r="Z847" s="11">
        <f>COUNTIFS(Ishop!$AG:$AG,Source!$Z$1,Ishop!$BG:$BG,Source!$D847,Ishop!$B:$B,Source!$C847,Ishop!$J:$J,"OUI")</f>
        <v>0</v>
      </c>
      <c r="AA847" s="11">
        <f>COUNTIFS(Ishop!$AG:$AG,Source!$AA$1,Ishop!$BG:$BG,Source!$D847,Ishop!$B:$B,Source!$C847,Ishop!$J:$J,"OUI")</f>
        <v>0</v>
      </c>
      <c r="AB847" s="11">
        <f>COUNTIFS(Ishop!$AG:$AG,Source!$AB$1,Ishop!$BG:$BG,Source!$D847,Ishop!$B:$B,Source!$C847,Ishop!$J:$J,"OUI")</f>
        <v>0</v>
      </c>
      <c r="AC847" s="11">
        <f>COUNTIFS(Ishop!$AG:$AG,Source!$AC$1,Ishop!$BG:$BG,Source!$D847,Ishop!$B:$B,Source!$C847,Ishop!$J:$J,"OUI")</f>
        <v>0</v>
      </c>
      <c r="AD847" s="11">
        <f>COUNTIFS(Ishop!$AG:$AG,Source!$AD$1,Ishop!$BG:$BG,Source!$D847,Ishop!$B:$B,Source!$C847,Ishop!$J:$J,"OUI")</f>
        <v>0</v>
      </c>
      <c r="AE847" s="11">
        <f>COUNTIFS(Ishop!$AG:$AG,Source!$AE$1,Ishop!$BG:$BG,Source!$D847,Ishop!$B:$B,Source!$C847,Ishop!$J:$J,"OUI")</f>
        <v>0</v>
      </c>
      <c r="AF847" s="11">
        <f>COUNTIFS(Ishop!$AG:$AG,Source!$AF$1,Ishop!$BG:$BG,Source!$D847,Ishop!$B:$B,Source!$C847,Ishop!$J:$J,"OUI")</f>
        <v>0</v>
      </c>
      <c r="AG847" s="11">
        <f>COUNTIFS(Ishop!$AG:$AG,Source!$AG$1,Ishop!$BG:$BG,Source!$D847,Ishop!$B:$B,Source!$C847,Ishop!$J:$J,"OUI")</f>
        <v>0</v>
      </c>
      <c r="AH847" s="11">
        <f>COUNTIFS(Ishop!$AG:$AG,Source!$AH$1,Ishop!$BG:$BG,Source!$D847,Ishop!$B:$B,Source!$C847,Ishop!$J:$J,"OUI")</f>
        <v>0</v>
      </c>
      <c r="AI847" s="11">
        <f>COUNTIFS(Ishop!$AG:$AG,Source!$AI$1,Ishop!$BG:$BG,Source!$D847,Ishop!$B:$B,Source!$C847,Ishop!$J:$J,"OUI")</f>
        <v>0</v>
      </c>
      <c r="AJ847" s="11">
        <f>COUNTIFS(Ishop!$AG:$AG,Source!$AJ$1,Ishop!$BG:$BG,Source!$D847,Ishop!$B:$B,Source!$C847,Ishop!$J:$J,"OUI")</f>
        <v>0</v>
      </c>
      <c r="AK847" s="11">
        <f>COUNTIFS(Ishop!$AG:$AG,Source!$AK$1,Ishop!$BG:$BG,Source!$D847,Ishop!$B:$B,Source!$C847,Ishop!$J:$J,"OUI")</f>
        <v>0</v>
      </c>
      <c r="AL847" s="11">
        <f>COUNTIFS(Ishop!$AG:$AG,Source!$AL$1,Ishop!$BG:$BG,Source!$D847,Ishop!$B:$B,Source!$C847,Ishop!$J:$J,"OUI")</f>
        <v>0</v>
      </c>
      <c r="AM847" s="11">
        <f>COUNTIFS(Ishop!$AG:$AG,Source!$AM$1,Ishop!$BG:$BG,Source!$D847,Ishop!$B:$B,Source!$C847,Ishop!$J:$J,"OUI")</f>
        <v>0</v>
      </c>
      <c r="AN847" s="11">
        <f>COUNTIFS(Dolmen!$W:$W,"Sensatio",Dolmen!$O:$O,Source!D847,Dolmen!$F:$F,Source!C847)</f>
        <v>0</v>
      </c>
      <c r="AO847" s="11">
        <f>COUNTIFS(Dolmen!$AC:$AC,"Bbox Miami",Dolmen!$O:$O,Source!D847,Dolmen!$F:$F,Source!C847)</f>
        <v>0</v>
      </c>
      <c r="AP847" s="11">
        <f>COUNTIFS(Dolmen!$AD:$AD,"1",Dolmen!$W:$W,"",Dolmen!$O:$O,Source!D847,Dolmen!$F:$F,Source!C847)</f>
        <v>0</v>
      </c>
      <c r="AQ847" s="11">
        <f>COUNTIFS(Dolmen!$W:$W,"Sensation",Dolmen!$Y:$Y,"1",Dolmen!$O:$O,Source!D847,Dolmen!$F:$F,Source!C847)</f>
        <v>0</v>
      </c>
      <c r="AR847" s="11">
        <f>COUNTIFS(Dolmen!$AC:$AC,"Bbox Miami",Dolmen!$Y:$Y,"1",Dolmen!$O:$O,Source!D847,Dolmen!$F:$F,Source!C847)</f>
        <v>0</v>
      </c>
      <c r="AS847" s="11">
        <f>COUNTIFS(Dolmen!$AD:$AD,"1",Dolmen!$W:$W,"",Dolmen!$Y:$Y,"1",Dolmen!$O:$O,Source!D847,Dolmen!$F:$F,Source!C847)</f>
        <v>0</v>
      </c>
      <c r="AT847" s="11">
        <f t="shared" si="323"/>
        <v>0</v>
      </c>
      <c r="AU847" s="11">
        <f t="shared" si="324"/>
        <v>0</v>
      </c>
      <c r="AV847" s="11">
        <f t="shared" si="325"/>
        <v>0</v>
      </c>
      <c r="AW847" s="11">
        <f t="shared" si="326"/>
        <v>0</v>
      </c>
      <c r="AX847" s="11">
        <f t="shared" si="327"/>
        <v>0</v>
      </c>
      <c r="AY847" s="11">
        <f t="shared" si="328"/>
        <v>0</v>
      </c>
      <c r="AZ847" s="11">
        <f t="shared" si="329"/>
        <v>0</v>
      </c>
      <c r="BA847" s="11">
        <f t="shared" si="330"/>
        <v>0</v>
      </c>
      <c r="BB847" s="11">
        <f t="shared" si="331"/>
        <v>0</v>
      </c>
      <c r="BC847" s="11">
        <f t="shared" si="332"/>
        <v>0</v>
      </c>
      <c r="BD847" s="11">
        <f>SUMIFS(Ishop!$BK:$BK,Ishop!$BG:$BG,Source!D847,Ishop!$B:$B,Source!C847)</f>
        <v>0</v>
      </c>
      <c r="BE847" s="11">
        <f>COUNTIFS(Ishop!$AW:$AW,"OUI",Ishop!$BG:$BG,Source!D847,Ishop!$B:$B,Source!C847)</f>
        <v>0</v>
      </c>
      <c r="BF847" s="11">
        <f t="shared" si="333"/>
        <v>0</v>
      </c>
      <c r="BG847" s="11">
        <f t="shared" si="334"/>
        <v>0</v>
      </c>
      <c r="BH847" s="11">
        <f t="shared" si="335"/>
        <v>0</v>
      </c>
      <c r="BI847" s="11">
        <f t="shared" si="336"/>
        <v>0</v>
      </c>
      <c r="BJ847" s="11">
        <f t="shared" si="337"/>
        <v>0</v>
      </c>
      <c r="BK847" s="11">
        <f t="shared" si="338"/>
        <v>0</v>
      </c>
      <c r="BL847" s="11">
        <f t="shared" si="339"/>
        <v>0</v>
      </c>
      <c r="BM847" s="11">
        <f t="shared" si="340"/>
        <v>0</v>
      </c>
      <c r="BN847" s="25">
        <f>Z847*Budget!$A$6</f>
        <v>0</v>
      </c>
      <c r="BO847" s="25">
        <f>AA847*(Budget!$B$6+Budget!$B$7)</f>
        <v>0</v>
      </c>
      <c r="BP847" s="25">
        <f>AB847*(Budget!$C$6+Budget!$C$7)</f>
        <v>0</v>
      </c>
      <c r="BQ847" s="25">
        <f>AC847*(Budget!$D$6+Budget!$D$7)</f>
        <v>0</v>
      </c>
      <c r="BR847" s="25">
        <f>AD847*(Budget!$E$6+Budget!$E$7)</f>
        <v>0</v>
      </c>
      <c r="BS847" s="25">
        <f>AE847*(Budget!$F$6+Budget!$F$7)</f>
        <v>0</v>
      </c>
      <c r="BT847" s="25">
        <f>AF847*(Budget!$G$6+Budget!$G$7)</f>
        <v>0</v>
      </c>
      <c r="BU847" s="25">
        <f>AG847*Budget!$H$6</f>
        <v>0</v>
      </c>
      <c r="BV847" s="25">
        <f>AH847*Budget!$I$6</f>
        <v>0</v>
      </c>
      <c r="BW847" s="25">
        <f>AI847*Budget!$J$6</f>
        <v>0</v>
      </c>
      <c r="BX847" s="25">
        <f>AJ847*Budget!$K$6</f>
        <v>0</v>
      </c>
      <c r="BY847" s="25">
        <f>AK847*Budget!$L$6</f>
        <v>0</v>
      </c>
      <c r="BZ847" s="25">
        <f>AL847*Budget!$M$6</f>
        <v>0</v>
      </c>
      <c r="CA847" s="25">
        <f>AM847*Budget!$N$6</f>
        <v>0</v>
      </c>
      <c r="CB847" s="25">
        <f>AQ847*Budget!$O$6</f>
        <v>0</v>
      </c>
      <c r="CC847" s="25">
        <f>AR847*Budget!$S$6</f>
        <v>0</v>
      </c>
      <c r="CD847" s="25">
        <f>AS847*Budget!$Q$6</f>
        <v>0</v>
      </c>
      <c r="CE847" s="25">
        <f t="shared" si="341"/>
        <v>0</v>
      </c>
      <c r="CF847" s="11" t="e">
        <f>COUNTIFS(#REF!,Source!E847,#REF!,Source!C847)</f>
        <v>#REF!</v>
      </c>
      <c r="CG847" s="11" t="str">
        <f t="shared" si="342"/>
        <v>--</v>
      </c>
    </row>
    <row r="848" spans="1:85" x14ac:dyDescent="0.25">
      <c r="A848" t="str">
        <f>IFERROR(VLOOKUP(MONTH(C848),Date!$A$2:$B$13,2,0),"--")</f>
        <v>Avril</v>
      </c>
      <c r="B848" s="11">
        <f t="shared" si="321"/>
        <v>15</v>
      </c>
      <c r="C848" s="28">
        <f t="shared" si="343"/>
        <v>42103</v>
      </c>
      <c r="D848" s="29" t="s">
        <v>248</v>
      </c>
      <c r="E848" s="30" t="str">
        <f>IFERROR(VLOOKUP(D848,Listing!$A:$B,2,0),"--")</f>
        <v>A44057</v>
      </c>
      <c r="F848" s="30" t="str">
        <f>IFERROR(VLOOKUP(D848,Listing!$A:$E,5,0),"-")</f>
        <v>ELHIRCH CHAIMAE</v>
      </c>
      <c r="G848" s="4">
        <f>IFERROR(VLOOKUP(D848,Listing!$A:$F,6,0),"--")</f>
        <v>42114</v>
      </c>
      <c r="H848" s="11" t="str">
        <f>IFERROR(VLOOKUP(D848,Listing!$A:$D,4,0),"--")</f>
        <v>Départ Prod</v>
      </c>
      <c r="I848" s="11" t="str">
        <f t="shared" si="322"/>
        <v>AAC</v>
      </c>
      <c r="J848" s="31">
        <f>IFERROR(COUNTIFS(Ishop!$BG:$BG,Source!D848,Ishop!$B:$B,Source!C848),"--")</f>
        <v>0</v>
      </c>
      <c r="K848" s="11">
        <f>IFERROR(COUNTIFS(Ishop!$BG:$BG,Source!D848,Ishop!$B:$B,Source!C848,Ishop!$J:$J,"OUI"),"--")</f>
        <v>0</v>
      </c>
      <c r="L848" s="11">
        <f>COUNTIFS(Ishop!$AG:$AG,Source!$L$1,Ishop!$BG:$BG,Source!$D848,Ishop!$B:$B,Source!$C848)</f>
        <v>0</v>
      </c>
      <c r="M848" s="11">
        <f>COUNTIFS(Ishop!$AG:$AG,Source!$M$1,Ishop!$BG:$BG,Source!$D848,Ishop!$B:$B,Source!$C848)</f>
        <v>0</v>
      </c>
      <c r="N848" s="11">
        <f>COUNTIFS(Ishop!$AG:$AG,Source!$N$1,Ishop!$BG:$BG,Source!$D848,Ishop!$B:$B,Source!$C848)</f>
        <v>0</v>
      </c>
      <c r="O848" s="11">
        <f>COUNTIFS(Ishop!$AG:$AG,Source!$O$1,Ishop!$BG:$BG,Source!$D848,Ishop!$B:$B,Source!$C848)</f>
        <v>0</v>
      </c>
      <c r="P848" s="11">
        <f>COUNTIFS(Ishop!$AG:$AG,Source!$P$1,Ishop!$BG:$BG,Source!$D848,Ishop!$B:$B,Source!$C848)</f>
        <v>0</v>
      </c>
      <c r="Q848" s="11">
        <f>COUNTIFS(Ishop!$AG:$AG,Source!$Q$1,Ishop!$BG:$BG,Source!$D848,Ishop!$B:$B,Source!$C848)</f>
        <v>0</v>
      </c>
      <c r="R848" s="11">
        <f>COUNTIFS(Ishop!$AG:$AG,Source!$R$1,Ishop!$BG:$BG,Source!$D848,Ishop!$B:$B,Source!$C848)</f>
        <v>0</v>
      </c>
      <c r="S848" s="11">
        <f>COUNTIFS(Ishop!$AG:$AG,Source!$S$1,Ishop!$BG:$BG,Source!$D848,Ishop!$B:$B,Source!$C848)</f>
        <v>0</v>
      </c>
      <c r="T848" s="11">
        <f>COUNTIFS(Ishop!$AG:$AG,Source!$T$1,Ishop!$BG:$BG,Source!$D848,Ishop!$B:$B,Source!$C848)</f>
        <v>0</v>
      </c>
      <c r="U848" s="11">
        <f>COUNTIFS(Ishop!$AG:$AG,Source!$U$1,Ishop!$BG:$BG,Source!$D848,Ishop!$B:$B,Source!$C848)</f>
        <v>0</v>
      </c>
      <c r="V848" s="11">
        <f>COUNTIFS(Ishop!$AG:$AG,Source!$V$1,Ishop!$BG:$BG,Source!$D848,Ishop!$B:$B,Source!$C848)</f>
        <v>0</v>
      </c>
      <c r="W848" s="11">
        <f>COUNTIFS(Ishop!$AG:$AG,Source!$W$1,Ishop!$BG:$BG,Source!$D848,Ishop!$B:$B,Source!$C848)</f>
        <v>0</v>
      </c>
      <c r="X848" s="11">
        <f>COUNTIFS(Ishop!$AG:$AG,Source!$X$1,Ishop!$BG:$BG,Source!$D848,Ishop!$B:$B,Source!$C848)</f>
        <v>0</v>
      </c>
      <c r="Y848" s="11">
        <f>COUNTIFS(Ishop!$AG:$AG,Source!$Y$1,Ishop!$BG:$BG,Source!$D848,Ishop!$B:$B,Source!$C848)</f>
        <v>0</v>
      </c>
      <c r="Z848" s="11">
        <f>COUNTIFS(Ishop!$AG:$AG,Source!$Z$1,Ishop!$BG:$BG,Source!$D848,Ishop!$B:$B,Source!$C848,Ishop!$J:$J,"OUI")</f>
        <v>0</v>
      </c>
      <c r="AA848" s="11">
        <f>COUNTIFS(Ishop!$AG:$AG,Source!$AA$1,Ishop!$BG:$BG,Source!$D848,Ishop!$B:$B,Source!$C848,Ishop!$J:$J,"OUI")</f>
        <v>0</v>
      </c>
      <c r="AB848" s="11">
        <f>COUNTIFS(Ishop!$AG:$AG,Source!$AB$1,Ishop!$BG:$BG,Source!$D848,Ishop!$B:$B,Source!$C848,Ishop!$J:$J,"OUI")</f>
        <v>0</v>
      </c>
      <c r="AC848" s="11">
        <f>COUNTIFS(Ishop!$AG:$AG,Source!$AC$1,Ishop!$BG:$BG,Source!$D848,Ishop!$B:$B,Source!$C848,Ishop!$J:$J,"OUI")</f>
        <v>0</v>
      </c>
      <c r="AD848" s="11">
        <f>COUNTIFS(Ishop!$AG:$AG,Source!$AD$1,Ishop!$BG:$BG,Source!$D848,Ishop!$B:$B,Source!$C848,Ishop!$J:$J,"OUI")</f>
        <v>0</v>
      </c>
      <c r="AE848" s="11">
        <f>COUNTIFS(Ishop!$AG:$AG,Source!$AE$1,Ishop!$BG:$BG,Source!$D848,Ishop!$B:$B,Source!$C848,Ishop!$J:$J,"OUI")</f>
        <v>0</v>
      </c>
      <c r="AF848" s="11">
        <f>COUNTIFS(Ishop!$AG:$AG,Source!$AF$1,Ishop!$BG:$BG,Source!$D848,Ishop!$B:$B,Source!$C848,Ishop!$J:$J,"OUI")</f>
        <v>0</v>
      </c>
      <c r="AG848" s="11">
        <f>COUNTIFS(Ishop!$AG:$AG,Source!$AG$1,Ishop!$BG:$BG,Source!$D848,Ishop!$B:$B,Source!$C848,Ishop!$J:$J,"OUI")</f>
        <v>0</v>
      </c>
      <c r="AH848" s="11">
        <f>COUNTIFS(Ishop!$AG:$AG,Source!$AH$1,Ishop!$BG:$BG,Source!$D848,Ishop!$B:$B,Source!$C848,Ishop!$J:$J,"OUI")</f>
        <v>0</v>
      </c>
      <c r="AI848" s="11">
        <f>COUNTIFS(Ishop!$AG:$AG,Source!$AI$1,Ishop!$BG:$BG,Source!$D848,Ishop!$B:$B,Source!$C848,Ishop!$J:$J,"OUI")</f>
        <v>0</v>
      </c>
      <c r="AJ848" s="11">
        <f>COUNTIFS(Ishop!$AG:$AG,Source!$AJ$1,Ishop!$BG:$BG,Source!$D848,Ishop!$B:$B,Source!$C848,Ishop!$J:$J,"OUI")</f>
        <v>0</v>
      </c>
      <c r="AK848" s="11">
        <f>COUNTIFS(Ishop!$AG:$AG,Source!$AK$1,Ishop!$BG:$BG,Source!$D848,Ishop!$B:$B,Source!$C848,Ishop!$J:$J,"OUI")</f>
        <v>0</v>
      </c>
      <c r="AL848" s="11">
        <f>COUNTIFS(Ishop!$AG:$AG,Source!$AL$1,Ishop!$BG:$BG,Source!$D848,Ishop!$B:$B,Source!$C848,Ishop!$J:$J,"OUI")</f>
        <v>0</v>
      </c>
      <c r="AM848" s="11">
        <f>COUNTIFS(Ishop!$AG:$AG,Source!$AM$1,Ishop!$BG:$BG,Source!$D848,Ishop!$B:$B,Source!$C848,Ishop!$J:$J,"OUI")</f>
        <v>0</v>
      </c>
      <c r="AN848" s="11">
        <f>COUNTIFS(Dolmen!$W:$W,"Sensatio",Dolmen!$O:$O,Source!D848,Dolmen!$F:$F,Source!C848)</f>
        <v>0</v>
      </c>
      <c r="AO848" s="11">
        <f>COUNTIFS(Dolmen!$AC:$AC,"Bbox Miami",Dolmen!$O:$O,Source!D848,Dolmen!$F:$F,Source!C848)</f>
        <v>0</v>
      </c>
      <c r="AP848" s="11">
        <f>COUNTIFS(Dolmen!$AD:$AD,"1",Dolmen!$W:$W,"",Dolmen!$O:$O,Source!D848,Dolmen!$F:$F,Source!C848)</f>
        <v>0</v>
      </c>
      <c r="AQ848" s="11">
        <f>COUNTIFS(Dolmen!$W:$W,"Sensation",Dolmen!$Y:$Y,"1",Dolmen!$O:$O,Source!D848,Dolmen!$F:$F,Source!C848)</f>
        <v>0</v>
      </c>
      <c r="AR848" s="11">
        <f>COUNTIFS(Dolmen!$AC:$AC,"Bbox Miami",Dolmen!$Y:$Y,"1",Dolmen!$O:$O,Source!D848,Dolmen!$F:$F,Source!C848)</f>
        <v>0</v>
      </c>
      <c r="AS848" s="11">
        <f>COUNTIFS(Dolmen!$AD:$AD,"1",Dolmen!$W:$W,"",Dolmen!$Y:$Y,"1",Dolmen!$O:$O,Source!D848,Dolmen!$F:$F,Source!C848)</f>
        <v>0</v>
      </c>
      <c r="AT848" s="11">
        <f t="shared" si="323"/>
        <v>0</v>
      </c>
      <c r="AU848" s="11">
        <f t="shared" si="324"/>
        <v>0</v>
      </c>
      <c r="AV848" s="11">
        <f t="shared" si="325"/>
        <v>0</v>
      </c>
      <c r="AW848" s="11">
        <f t="shared" si="326"/>
        <v>0</v>
      </c>
      <c r="AX848" s="11">
        <f t="shared" si="327"/>
        <v>0</v>
      </c>
      <c r="AY848" s="11">
        <f t="shared" si="328"/>
        <v>0</v>
      </c>
      <c r="AZ848" s="11">
        <f t="shared" si="329"/>
        <v>0</v>
      </c>
      <c r="BA848" s="11">
        <f t="shared" si="330"/>
        <v>0</v>
      </c>
      <c r="BB848" s="11">
        <f t="shared" si="331"/>
        <v>0</v>
      </c>
      <c r="BC848" s="11">
        <f t="shared" si="332"/>
        <v>0</v>
      </c>
      <c r="BD848" s="11">
        <f>SUMIFS(Ishop!$BK:$BK,Ishop!$BG:$BG,Source!D848,Ishop!$B:$B,Source!C848)</f>
        <v>0</v>
      </c>
      <c r="BE848" s="11">
        <f>COUNTIFS(Ishop!$AW:$AW,"OUI",Ishop!$BG:$BG,Source!D848,Ishop!$B:$B,Source!C848)</f>
        <v>0</v>
      </c>
      <c r="BF848" s="11">
        <f t="shared" si="333"/>
        <v>0</v>
      </c>
      <c r="BG848" s="11">
        <f t="shared" si="334"/>
        <v>0</v>
      </c>
      <c r="BH848" s="11">
        <f t="shared" si="335"/>
        <v>0</v>
      </c>
      <c r="BI848" s="11">
        <f t="shared" si="336"/>
        <v>0</v>
      </c>
      <c r="BJ848" s="11">
        <f t="shared" si="337"/>
        <v>0</v>
      </c>
      <c r="BK848" s="11">
        <f t="shared" si="338"/>
        <v>0</v>
      </c>
      <c r="BL848" s="11">
        <f t="shared" si="339"/>
        <v>0</v>
      </c>
      <c r="BM848" s="11">
        <f t="shared" si="340"/>
        <v>0</v>
      </c>
      <c r="BN848" s="25">
        <f>Z848*Budget!$A$6</f>
        <v>0</v>
      </c>
      <c r="BO848" s="25">
        <f>AA848*(Budget!$B$6+Budget!$B$7)</f>
        <v>0</v>
      </c>
      <c r="BP848" s="25">
        <f>AB848*(Budget!$C$6+Budget!$C$7)</f>
        <v>0</v>
      </c>
      <c r="BQ848" s="25">
        <f>AC848*(Budget!$D$6+Budget!$D$7)</f>
        <v>0</v>
      </c>
      <c r="BR848" s="25">
        <f>AD848*(Budget!$E$6+Budget!$E$7)</f>
        <v>0</v>
      </c>
      <c r="BS848" s="25">
        <f>AE848*(Budget!$F$6+Budget!$F$7)</f>
        <v>0</v>
      </c>
      <c r="BT848" s="25">
        <f>AF848*(Budget!$G$6+Budget!$G$7)</f>
        <v>0</v>
      </c>
      <c r="BU848" s="25">
        <f>AG848*Budget!$H$6</f>
        <v>0</v>
      </c>
      <c r="BV848" s="25">
        <f>AH848*Budget!$I$6</f>
        <v>0</v>
      </c>
      <c r="BW848" s="25">
        <f>AI848*Budget!$J$6</f>
        <v>0</v>
      </c>
      <c r="BX848" s="25">
        <f>AJ848*Budget!$K$6</f>
        <v>0</v>
      </c>
      <c r="BY848" s="25">
        <f>AK848*Budget!$L$6</f>
        <v>0</v>
      </c>
      <c r="BZ848" s="25">
        <f>AL848*Budget!$M$6</f>
        <v>0</v>
      </c>
      <c r="CA848" s="25">
        <f>AM848*Budget!$N$6</f>
        <v>0</v>
      </c>
      <c r="CB848" s="25">
        <f>AQ848*Budget!$O$6</f>
        <v>0</v>
      </c>
      <c r="CC848" s="25">
        <f>AR848*Budget!$S$6</f>
        <v>0</v>
      </c>
      <c r="CD848" s="25">
        <f>AS848*Budget!$Q$6</f>
        <v>0</v>
      </c>
      <c r="CE848" s="25">
        <f t="shared" si="341"/>
        <v>0</v>
      </c>
      <c r="CF848" s="11" t="e">
        <f>COUNTIFS(#REF!,Source!E848,#REF!,Source!C848)</f>
        <v>#REF!</v>
      </c>
      <c r="CG848" s="11" t="str">
        <f t="shared" si="342"/>
        <v>--</v>
      </c>
    </row>
    <row r="849" spans="1:85" x14ac:dyDescent="0.25">
      <c r="A849" t="str">
        <f>IFERROR(VLOOKUP(MONTH(C849),Date!$A$2:$B$13,2,0),"--")</f>
        <v>Avril</v>
      </c>
      <c r="B849" s="11">
        <f t="shared" si="321"/>
        <v>15</v>
      </c>
      <c r="C849" s="28">
        <f t="shared" ref="C849:C912" si="344">C794+1</f>
        <v>42104</v>
      </c>
      <c r="D849" s="29" t="s">
        <v>194</v>
      </c>
      <c r="E849" s="30" t="str">
        <f>IFERROR(VLOOKUP(D849,Listing!$A:$B,2,0),"--")</f>
        <v>A44031</v>
      </c>
      <c r="F849" s="30" t="str">
        <f>IFERROR(VLOOKUP(D849,Listing!$A:$E,5,0),"-")</f>
        <v>BOUSSELLEMA  IMANE</v>
      </c>
      <c r="G849" s="4">
        <f>IFERROR(VLOOKUP(D849,Listing!$A:$F,6,0),"--")</f>
        <v>42079</v>
      </c>
      <c r="H849" s="11" t="str">
        <f>IFERROR(VLOOKUP(D849,Listing!$A:$D,4,0),"--")</f>
        <v>ABDELMOUMEN  ROUGUI</v>
      </c>
      <c r="I849" s="11" t="str">
        <f t="shared" si="322"/>
        <v>AAC</v>
      </c>
      <c r="J849" s="31">
        <f>IFERROR(COUNTIFS(Ishop!$BG:$BG,Source!D849,Ishop!$B:$B,Source!C849),"--")</f>
        <v>0</v>
      </c>
      <c r="K849" s="11">
        <f>IFERROR(COUNTIFS(Ishop!$BG:$BG,Source!D849,Ishop!$B:$B,Source!C849,Ishop!$J:$J,"OUI"),"--")</f>
        <v>0</v>
      </c>
      <c r="L849" s="11">
        <f>COUNTIFS(Ishop!$AG:$AG,Source!$L$1,Ishop!$BG:$BG,Source!$D849,Ishop!$B:$B,Source!$C849)</f>
        <v>0</v>
      </c>
      <c r="M849" s="11">
        <f>COUNTIFS(Ishop!$AG:$AG,Source!$M$1,Ishop!$BG:$BG,Source!$D849,Ishop!$B:$B,Source!$C849)</f>
        <v>0</v>
      </c>
      <c r="N849" s="11">
        <f>COUNTIFS(Ishop!$AG:$AG,Source!$N$1,Ishop!$BG:$BG,Source!$D849,Ishop!$B:$B,Source!$C849)</f>
        <v>0</v>
      </c>
      <c r="O849" s="11">
        <f>COUNTIFS(Ishop!$AG:$AG,Source!$O$1,Ishop!$BG:$BG,Source!$D849,Ishop!$B:$B,Source!$C849)</f>
        <v>0</v>
      </c>
      <c r="P849" s="11">
        <f>COUNTIFS(Ishop!$AG:$AG,Source!$P$1,Ishop!$BG:$BG,Source!$D849,Ishop!$B:$B,Source!$C849)</f>
        <v>0</v>
      </c>
      <c r="Q849" s="11">
        <f>COUNTIFS(Ishop!$AG:$AG,Source!$Q$1,Ishop!$BG:$BG,Source!$D849,Ishop!$B:$B,Source!$C849)</f>
        <v>0</v>
      </c>
      <c r="R849" s="11">
        <f>COUNTIFS(Ishop!$AG:$AG,Source!$R$1,Ishop!$BG:$BG,Source!$D849,Ishop!$B:$B,Source!$C849)</f>
        <v>0</v>
      </c>
      <c r="S849" s="11">
        <f>COUNTIFS(Ishop!$AG:$AG,Source!$S$1,Ishop!$BG:$BG,Source!$D849,Ishop!$B:$B,Source!$C849)</f>
        <v>0</v>
      </c>
      <c r="T849" s="11">
        <f>COUNTIFS(Ishop!$AG:$AG,Source!$T$1,Ishop!$BG:$BG,Source!$D849,Ishop!$B:$B,Source!$C849)</f>
        <v>0</v>
      </c>
      <c r="U849" s="11">
        <f>COUNTIFS(Ishop!$AG:$AG,Source!$U$1,Ishop!$BG:$BG,Source!$D849,Ishop!$B:$B,Source!$C849)</f>
        <v>0</v>
      </c>
      <c r="V849" s="11">
        <f>COUNTIFS(Ishop!$AG:$AG,Source!$V$1,Ishop!$BG:$BG,Source!$D849,Ishop!$B:$B,Source!$C849)</f>
        <v>0</v>
      </c>
      <c r="W849" s="11">
        <f>COUNTIFS(Ishop!$AG:$AG,Source!$W$1,Ishop!$BG:$BG,Source!$D849,Ishop!$B:$B,Source!$C849)</f>
        <v>0</v>
      </c>
      <c r="X849" s="11">
        <f>COUNTIFS(Ishop!$AG:$AG,Source!$X$1,Ishop!$BG:$BG,Source!$D849,Ishop!$B:$B,Source!$C849)</f>
        <v>0</v>
      </c>
      <c r="Y849" s="11">
        <f>COUNTIFS(Ishop!$AG:$AG,Source!$Y$1,Ishop!$BG:$BG,Source!$D849,Ishop!$B:$B,Source!$C849)</f>
        <v>0</v>
      </c>
      <c r="Z849" s="11">
        <f>COUNTIFS(Ishop!$AG:$AG,Source!$Z$1,Ishop!$BG:$BG,Source!$D849,Ishop!$B:$B,Source!$C849,Ishop!$J:$J,"OUI")</f>
        <v>0</v>
      </c>
      <c r="AA849" s="11">
        <f>COUNTIFS(Ishop!$AG:$AG,Source!$AA$1,Ishop!$BG:$BG,Source!$D849,Ishop!$B:$B,Source!$C849,Ishop!$J:$J,"OUI")</f>
        <v>0</v>
      </c>
      <c r="AB849" s="11">
        <f>COUNTIFS(Ishop!$AG:$AG,Source!$AB$1,Ishop!$BG:$BG,Source!$D849,Ishop!$B:$B,Source!$C849,Ishop!$J:$J,"OUI")</f>
        <v>0</v>
      </c>
      <c r="AC849" s="11">
        <f>COUNTIFS(Ishop!$AG:$AG,Source!$AC$1,Ishop!$BG:$BG,Source!$D849,Ishop!$B:$B,Source!$C849,Ishop!$J:$J,"OUI")</f>
        <v>0</v>
      </c>
      <c r="AD849" s="11">
        <f>COUNTIFS(Ishop!$AG:$AG,Source!$AD$1,Ishop!$BG:$BG,Source!$D849,Ishop!$B:$B,Source!$C849,Ishop!$J:$J,"OUI")</f>
        <v>0</v>
      </c>
      <c r="AE849" s="11">
        <f>COUNTIFS(Ishop!$AG:$AG,Source!$AE$1,Ishop!$BG:$BG,Source!$D849,Ishop!$B:$B,Source!$C849,Ishop!$J:$J,"OUI")</f>
        <v>0</v>
      </c>
      <c r="AF849" s="11">
        <f>COUNTIFS(Ishop!$AG:$AG,Source!$AF$1,Ishop!$BG:$BG,Source!$D849,Ishop!$B:$B,Source!$C849,Ishop!$J:$J,"OUI")</f>
        <v>0</v>
      </c>
      <c r="AG849" s="11">
        <f>COUNTIFS(Ishop!$AG:$AG,Source!$AG$1,Ishop!$BG:$BG,Source!$D849,Ishop!$B:$B,Source!$C849,Ishop!$J:$J,"OUI")</f>
        <v>0</v>
      </c>
      <c r="AH849" s="11">
        <f>COUNTIFS(Ishop!$AG:$AG,Source!$AH$1,Ishop!$BG:$BG,Source!$D849,Ishop!$B:$B,Source!$C849,Ishop!$J:$J,"OUI")</f>
        <v>0</v>
      </c>
      <c r="AI849" s="11">
        <f>COUNTIFS(Ishop!$AG:$AG,Source!$AI$1,Ishop!$BG:$BG,Source!$D849,Ishop!$B:$B,Source!$C849,Ishop!$J:$J,"OUI")</f>
        <v>0</v>
      </c>
      <c r="AJ849" s="11">
        <f>COUNTIFS(Ishop!$AG:$AG,Source!$AJ$1,Ishop!$BG:$BG,Source!$D849,Ishop!$B:$B,Source!$C849,Ishop!$J:$J,"OUI")</f>
        <v>0</v>
      </c>
      <c r="AK849" s="11">
        <f>COUNTIFS(Ishop!$AG:$AG,Source!$AK$1,Ishop!$BG:$BG,Source!$D849,Ishop!$B:$B,Source!$C849,Ishop!$J:$J,"OUI")</f>
        <v>0</v>
      </c>
      <c r="AL849" s="11">
        <f>COUNTIFS(Ishop!$AG:$AG,Source!$AL$1,Ishop!$BG:$BG,Source!$D849,Ishop!$B:$B,Source!$C849,Ishop!$J:$J,"OUI")</f>
        <v>0</v>
      </c>
      <c r="AM849" s="11">
        <f>COUNTIFS(Ishop!$AG:$AG,Source!$AM$1,Ishop!$BG:$BG,Source!$D849,Ishop!$B:$B,Source!$C849,Ishop!$J:$J,"OUI")</f>
        <v>0</v>
      </c>
      <c r="AN849" s="11">
        <f>COUNTIFS(Dolmen!$W:$W,"Sensatio",Dolmen!$O:$O,Source!D849,Dolmen!$F:$F,Source!C849)</f>
        <v>0</v>
      </c>
      <c r="AO849" s="11">
        <f>COUNTIFS(Dolmen!$AC:$AC,"Bbox Miami",Dolmen!$O:$O,Source!D849,Dolmen!$F:$F,Source!C849)</f>
        <v>0</v>
      </c>
      <c r="AP849" s="11">
        <f>COUNTIFS(Dolmen!$AD:$AD,"1",Dolmen!$W:$W,"",Dolmen!$O:$O,Source!D849,Dolmen!$F:$F,Source!C849)</f>
        <v>0</v>
      </c>
      <c r="AQ849" s="11">
        <f>COUNTIFS(Dolmen!$W:$W,"Sensation",Dolmen!$Y:$Y,"1",Dolmen!$O:$O,Source!D849,Dolmen!$F:$F,Source!C849)</f>
        <v>0</v>
      </c>
      <c r="AR849" s="11">
        <f>COUNTIFS(Dolmen!$AC:$AC,"Bbox Miami",Dolmen!$Y:$Y,"1",Dolmen!$O:$O,Source!D849,Dolmen!$F:$F,Source!C849)</f>
        <v>0</v>
      </c>
      <c r="AS849" s="11">
        <f>COUNTIFS(Dolmen!$AD:$AD,"1",Dolmen!$W:$W,"",Dolmen!$Y:$Y,"1",Dolmen!$O:$O,Source!D849,Dolmen!$F:$F,Source!C849)</f>
        <v>0</v>
      </c>
      <c r="AT849" s="11">
        <f t="shared" si="323"/>
        <v>0</v>
      </c>
      <c r="AU849" s="11">
        <f t="shared" si="324"/>
        <v>0</v>
      </c>
      <c r="AV849" s="11">
        <f t="shared" si="325"/>
        <v>0</v>
      </c>
      <c r="AW849" s="11">
        <f t="shared" si="326"/>
        <v>0</v>
      </c>
      <c r="AX849" s="11">
        <f t="shared" si="327"/>
        <v>0</v>
      </c>
      <c r="AY849" s="11">
        <f t="shared" si="328"/>
        <v>0</v>
      </c>
      <c r="AZ849" s="11">
        <f t="shared" si="329"/>
        <v>0</v>
      </c>
      <c r="BA849" s="11">
        <f t="shared" si="330"/>
        <v>0</v>
      </c>
      <c r="BB849" s="11">
        <f t="shared" si="331"/>
        <v>0</v>
      </c>
      <c r="BC849" s="11">
        <f t="shared" si="332"/>
        <v>0</v>
      </c>
      <c r="BD849" s="11">
        <f>SUMIFS(Ishop!$BK:$BK,Ishop!$BG:$BG,Source!D849,Ishop!$B:$B,Source!C849)</f>
        <v>0</v>
      </c>
      <c r="BE849" s="11">
        <f>COUNTIFS(Ishop!$AW:$AW,"OUI",Ishop!$BG:$BG,Source!D849,Ishop!$B:$B,Source!C849)</f>
        <v>0</v>
      </c>
      <c r="BF849" s="11">
        <f t="shared" si="333"/>
        <v>0</v>
      </c>
      <c r="BG849" s="11">
        <f t="shared" si="334"/>
        <v>0</v>
      </c>
      <c r="BH849" s="11">
        <f t="shared" si="335"/>
        <v>0</v>
      </c>
      <c r="BI849" s="11">
        <f t="shared" si="336"/>
        <v>0</v>
      </c>
      <c r="BJ849" s="11">
        <f t="shared" si="337"/>
        <v>0</v>
      </c>
      <c r="BK849" s="11">
        <f t="shared" si="338"/>
        <v>0</v>
      </c>
      <c r="BL849" s="11">
        <f t="shared" si="339"/>
        <v>0</v>
      </c>
      <c r="BM849" s="11">
        <f t="shared" si="340"/>
        <v>0</v>
      </c>
      <c r="BN849" s="25">
        <f>Z849*Budget!$A$6</f>
        <v>0</v>
      </c>
      <c r="BO849" s="25">
        <f>AA849*(Budget!$B$6+Budget!$B$7)</f>
        <v>0</v>
      </c>
      <c r="BP849" s="25">
        <f>AB849*(Budget!$C$6+Budget!$C$7)</f>
        <v>0</v>
      </c>
      <c r="BQ849" s="25">
        <f>AC849*(Budget!$D$6+Budget!$D$7)</f>
        <v>0</v>
      </c>
      <c r="BR849" s="25">
        <f>AD849*(Budget!$E$6+Budget!$E$7)</f>
        <v>0</v>
      </c>
      <c r="BS849" s="25">
        <f>AE849*(Budget!$F$6+Budget!$F$7)</f>
        <v>0</v>
      </c>
      <c r="BT849" s="25">
        <f>AF849*(Budget!$G$6+Budget!$G$7)</f>
        <v>0</v>
      </c>
      <c r="BU849" s="25">
        <f>AG849*Budget!$H$6</f>
        <v>0</v>
      </c>
      <c r="BV849" s="25">
        <f>AH849*Budget!$I$6</f>
        <v>0</v>
      </c>
      <c r="BW849" s="25">
        <f>AI849*Budget!$J$6</f>
        <v>0</v>
      </c>
      <c r="BX849" s="25">
        <f>AJ849*Budget!$K$6</f>
        <v>0</v>
      </c>
      <c r="BY849" s="25">
        <f>AK849*Budget!$L$6</f>
        <v>0</v>
      </c>
      <c r="BZ849" s="25">
        <f>AL849*Budget!$M$6</f>
        <v>0</v>
      </c>
      <c r="CA849" s="25">
        <f>AM849*Budget!$N$6</f>
        <v>0</v>
      </c>
      <c r="CB849" s="25">
        <f>AQ849*Budget!$O$6</f>
        <v>0</v>
      </c>
      <c r="CC849" s="25">
        <f>AR849*Budget!$S$6</f>
        <v>0</v>
      </c>
      <c r="CD849" s="25">
        <f>AS849*Budget!$Q$6</f>
        <v>0</v>
      </c>
      <c r="CE849" s="25">
        <f t="shared" si="341"/>
        <v>0</v>
      </c>
      <c r="CF849" s="11" t="e">
        <f>COUNTIFS(#REF!,Source!E849,#REF!,Source!C849)</f>
        <v>#REF!</v>
      </c>
      <c r="CG849" s="11" t="str">
        <f t="shared" si="342"/>
        <v>--</v>
      </c>
    </row>
    <row r="850" spans="1:85" x14ac:dyDescent="0.25">
      <c r="A850" t="str">
        <f>IFERROR(VLOOKUP(MONTH(C850),Date!$A$2:$B$13,2,0),"--")</f>
        <v>Avril</v>
      </c>
      <c r="B850" s="11">
        <f t="shared" si="321"/>
        <v>15</v>
      </c>
      <c r="C850" s="28">
        <f t="shared" si="344"/>
        <v>42104</v>
      </c>
      <c r="D850" s="29" t="s">
        <v>195</v>
      </c>
      <c r="E850" s="30" t="str">
        <f>IFERROR(VLOOKUP(D850,Listing!$A:$B,2,0),"--")</f>
        <v>A44024</v>
      </c>
      <c r="F850" s="30" t="str">
        <f>IFERROR(VLOOKUP(D850,Listing!$A:$E,5,0),"-")</f>
        <v>SQUALI HOUSSAINI  OMAR</v>
      </c>
      <c r="G850" s="4">
        <f>IFERROR(VLOOKUP(D850,Listing!$A:$F,6,0),"--")</f>
        <v>42079</v>
      </c>
      <c r="H850" s="11" t="str">
        <f>IFERROR(VLOOKUP(D850,Listing!$A:$D,4,0),"--")</f>
        <v>ABDELMOUMEN  ROUGUI</v>
      </c>
      <c r="I850" s="11" t="str">
        <f t="shared" si="322"/>
        <v>AAC</v>
      </c>
      <c r="J850" s="31">
        <f>IFERROR(COUNTIFS(Ishop!$BG:$BG,Source!D850,Ishop!$B:$B,Source!C850),"--")</f>
        <v>0</v>
      </c>
      <c r="K850" s="11">
        <f>IFERROR(COUNTIFS(Ishop!$BG:$BG,Source!D850,Ishop!$B:$B,Source!C850,Ishop!$J:$J,"OUI"),"--")</f>
        <v>0</v>
      </c>
      <c r="L850" s="11">
        <f>COUNTIFS(Ishop!$AG:$AG,Source!$L$1,Ishop!$BG:$BG,Source!$D850,Ishop!$B:$B,Source!$C850)</f>
        <v>0</v>
      </c>
      <c r="M850" s="11">
        <f>COUNTIFS(Ishop!$AG:$AG,Source!$M$1,Ishop!$BG:$BG,Source!$D850,Ishop!$B:$B,Source!$C850)</f>
        <v>0</v>
      </c>
      <c r="N850" s="11">
        <f>COUNTIFS(Ishop!$AG:$AG,Source!$N$1,Ishop!$BG:$BG,Source!$D850,Ishop!$B:$B,Source!$C850)</f>
        <v>0</v>
      </c>
      <c r="O850" s="11">
        <f>COUNTIFS(Ishop!$AG:$AG,Source!$O$1,Ishop!$BG:$BG,Source!$D850,Ishop!$B:$B,Source!$C850)</f>
        <v>0</v>
      </c>
      <c r="P850" s="11">
        <f>COUNTIFS(Ishop!$AG:$AG,Source!$P$1,Ishop!$BG:$BG,Source!$D850,Ishop!$B:$B,Source!$C850)</f>
        <v>0</v>
      </c>
      <c r="Q850" s="11">
        <f>COUNTIFS(Ishop!$AG:$AG,Source!$Q$1,Ishop!$BG:$BG,Source!$D850,Ishop!$B:$B,Source!$C850)</f>
        <v>0</v>
      </c>
      <c r="R850" s="11">
        <f>COUNTIFS(Ishop!$AG:$AG,Source!$R$1,Ishop!$BG:$BG,Source!$D850,Ishop!$B:$B,Source!$C850)</f>
        <v>0</v>
      </c>
      <c r="S850" s="11">
        <f>COUNTIFS(Ishop!$AG:$AG,Source!$S$1,Ishop!$BG:$BG,Source!$D850,Ishop!$B:$B,Source!$C850)</f>
        <v>0</v>
      </c>
      <c r="T850" s="11">
        <f>COUNTIFS(Ishop!$AG:$AG,Source!$T$1,Ishop!$BG:$BG,Source!$D850,Ishop!$B:$B,Source!$C850)</f>
        <v>0</v>
      </c>
      <c r="U850" s="11">
        <f>COUNTIFS(Ishop!$AG:$AG,Source!$U$1,Ishop!$BG:$BG,Source!$D850,Ishop!$B:$B,Source!$C850)</f>
        <v>0</v>
      </c>
      <c r="V850" s="11">
        <f>COUNTIFS(Ishop!$AG:$AG,Source!$V$1,Ishop!$BG:$BG,Source!$D850,Ishop!$B:$B,Source!$C850)</f>
        <v>0</v>
      </c>
      <c r="W850" s="11">
        <f>COUNTIFS(Ishop!$AG:$AG,Source!$W$1,Ishop!$BG:$BG,Source!$D850,Ishop!$B:$B,Source!$C850)</f>
        <v>0</v>
      </c>
      <c r="X850" s="11">
        <f>COUNTIFS(Ishop!$AG:$AG,Source!$X$1,Ishop!$BG:$BG,Source!$D850,Ishop!$B:$B,Source!$C850)</f>
        <v>0</v>
      </c>
      <c r="Y850" s="11">
        <f>COUNTIFS(Ishop!$AG:$AG,Source!$Y$1,Ishop!$BG:$BG,Source!$D850,Ishop!$B:$B,Source!$C850)</f>
        <v>0</v>
      </c>
      <c r="Z850" s="11">
        <f>COUNTIFS(Ishop!$AG:$AG,Source!$Z$1,Ishop!$BG:$BG,Source!$D850,Ishop!$B:$B,Source!$C850,Ishop!$J:$J,"OUI")</f>
        <v>0</v>
      </c>
      <c r="AA850" s="11">
        <f>COUNTIFS(Ishop!$AG:$AG,Source!$AA$1,Ishop!$BG:$BG,Source!$D850,Ishop!$B:$B,Source!$C850,Ishop!$J:$J,"OUI")</f>
        <v>0</v>
      </c>
      <c r="AB850" s="11">
        <f>COUNTIFS(Ishop!$AG:$AG,Source!$AB$1,Ishop!$BG:$BG,Source!$D850,Ishop!$B:$B,Source!$C850,Ishop!$J:$J,"OUI")</f>
        <v>0</v>
      </c>
      <c r="AC850" s="11">
        <f>COUNTIFS(Ishop!$AG:$AG,Source!$AC$1,Ishop!$BG:$BG,Source!$D850,Ishop!$B:$B,Source!$C850,Ishop!$J:$J,"OUI")</f>
        <v>0</v>
      </c>
      <c r="AD850" s="11">
        <f>COUNTIFS(Ishop!$AG:$AG,Source!$AD$1,Ishop!$BG:$BG,Source!$D850,Ishop!$B:$B,Source!$C850,Ishop!$J:$J,"OUI")</f>
        <v>0</v>
      </c>
      <c r="AE850" s="11">
        <f>COUNTIFS(Ishop!$AG:$AG,Source!$AE$1,Ishop!$BG:$BG,Source!$D850,Ishop!$B:$B,Source!$C850,Ishop!$J:$J,"OUI")</f>
        <v>0</v>
      </c>
      <c r="AF850" s="11">
        <f>COUNTIFS(Ishop!$AG:$AG,Source!$AF$1,Ishop!$BG:$BG,Source!$D850,Ishop!$B:$B,Source!$C850,Ishop!$J:$J,"OUI")</f>
        <v>0</v>
      </c>
      <c r="AG850" s="11">
        <f>COUNTIFS(Ishop!$AG:$AG,Source!$AG$1,Ishop!$BG:$BG,Source!$D850,Ishop!$B:$B,Source!$C850,Ishop!$J:$J,"OUI")</f>
        <v>0</v>
      </c>
      <c r="AH850" s="11">
        <f>COUNTIFS(Ishop!$AG:$AG,Source!$AH$1,Ishop!$BG:$BG,Source!$D850,Ishop!$B:$B,Source!$C850,Ishop!$J:$J,"OUI")</f>
        <v>0</v>
      </c>
      <c r="AI850" s="11">
        <f>COUNTIFS(Ishop!$AG:$AG,Source!$AI$1,Ishop!$BG:$BG,Source!$D850,Ishop!$B:$B,Source!$C850,Ishop!$J:$J,"OUI")</f>
        <v>0</v>
      </c>
      <c r="AJ850" s="11">
        <f>COUNTIFS(Ishop!$AG:$AG,Source!$AJ$1,Ishop!$BG:$BG,Source!$D850,Ishop!$B:$B,Source!$C850,Ishop!$J:$J,"OUI")</f>
        <v>0</v>
      </c>
      <c r="AK850" s="11">
        <f>COUNTIFS(Ishop!$AG:$AG,Source!$AK$1,Ishop!$BG:$BG,Source!$D850,Ishop!$B:$B,Source!$C850,Ishop!$J:$J,"OUI")</f>
        <v>0</v>
      </c>
      <c r="AL850" s="11">
        <f>COUNTIFS(Ishop!$AG:$AG,Source!$AL$1,Ishop!$BG:$BG,Source!$D850,Ishop!$B:$B,Source!$C850,Ishop!$J:$J,"OUI")</f>
        <v>0</v>
      </c>
      <c r="AM850" s="11">
        <f>COUNTIFS(Ishop!$AG:$AG,Source!$AM$1,Ishop!$BG:$BG,Source!$D850,Ishop!$B:$B,Source!$C850,Ishop!$J:$J,"OUI")</f>
        <v>0</v>
      </c>
      <c r="AN850" s="11">
        <f>COUNTIFS(Dolmen!$W:$W,"Sensatio",Dolmen!$O:$O,Source!D850,Dolmen!$F:$F,Source!C850)</f>
        <v>0</v>
      </c>
      <c r="AO850" s="11">
        <f>COUNTIFS(Dolmen!$AC:$AC,"Bbox Miami",Dolmen!$O:$O,Source!D850,Dolmen!$F:$F,Source!C850)</f>
        <v>0</v>
      </c>
      <c r="AP850" s="11">
        <f>COUNTIFS(Dolmen!$AD:$AD,"1",Dolmen!$W:$W,"",Dolmen!$O:$O,Source!D850,Dolmen!$F:$F,Source!C850)</f>
        <v>0</v>
      </c>
      <c r="AQ850" s="11">
        <f>COUNTIFS(Dolmen!$W:$W,"Sensation",Dolmen!$Y:$Y,"1",Dolmen!$O:$O,Source!D850,Dolmen!$F:$F,Source!C850)</f>
        <v>0</v>
      </c>
      <c r="AR850" s="11">
        <f>COUNTIFS(Dolmen!$AC:$AC,"Bbox Miami",Dolmen!$Y:$Y,"1",Dolmen!$O:$O,Source!D850,Dolmen!$F:$F,Source!C850)</f>
        <v>0</v>
      </c>
      <c r="AS850" s="11">
        <f>COUNTIFS(Dolmen!$AD:$AD,"1",Dolmen!$W:$W,"",Dolmen!$Y:$Y,"1",Dolmen!$O:$O,Source!D850,Dolmen!$F:$F,Source!C850)</f>
        <v>0</v>
      </c>
      <c r="AT850" s="11">
        <f t="shared" si="323"/>
        <v>0</v>
      </c>
      <c r="AU850" s="11">
        <f t="shared" si="324"/>
        <v>0</v>
      </c>
      <c r="AV850" s="11">
        <f t="shared" si="325"/>
        <v>0</v>
      </c>
      <c r="AW850" s="11">
        <f t="shared" si="326"/>
        <v>0</v>
      </c>
      <c r="AX850" s="11">
        <f t="shared" si="327"/>
        <v>0</v>
      </c>
      <c r="AY850" s="11">
        <f t="shared" si="328"/>
        <v>0</v>
      </c>
      <c r="AZ850" s="11">
        <f t="shared" si="329"/>
        <v>0</v>
      </c>
      <c r="BA850" s="11">
        <f t="shared" si="330"/>
        <v>0</v>
      </c>
      <c r="BB850" s="11">
        <f t="shared" si="331"/>
        <v>0</v>
      </c>
      <c r="BC850" s="11">
        <f t="shared" si="332"/>
        <v>0</v>
      </c>
      <c r="BD850" s="11">
        <f>SUMIFS(Ishop!$BK:$BK,Ishop!$BG:$BG,Source!D850,Ishop!$B:$B,Source!C850)</f>
        <v>0</v>
      </c>
      <c r="BE850" s="11">
        <f>COUNTIFS(Ishop!$AW:$AW,"OUI",Ishop!$BG:$BG,Source!D850,Ishop!$B:$B,Source!C850)</f>
        <v>0</v>
      </c>
      <c r="BF850" s="11">
        <f t="shared" si="333"/>
        <v>0</v>
      </c>
      <c r="BG850" s="11">
        <f t="shared" si="334"/>
        <v>0</v>
      </c>
      <c r="BH850" s="11">
        <f t="shared" si="335"/>
        <v>0</v>
      </c>
      <c r="BI850" s="11">
        <f t="shared" si="336"/>
        <v>0</v>
      </c>
      <c r="BJ850" s="11">
        <f t="shared" si="337"/>
        <v>0</v>
      </c>
      <c r="BK850" s="11">
        <f t="shared" si="338"/>
        <v>0</v>
      </c>
      <c r="BL850" s="11">
        <f t="shared" si="339"/>
        <v>0</v>
      </c>
      <c r="BM850" s="11">
        <f t="shared" si="340"/>
        <v>0</v>
      </c>
      <c r="BN850" s="25">
        <f>Z850*Budget!$A$6</f>
        <v>0</v>
      </c>
      <c r="BO850" s="25">
        <f>AA850*(Budget!$B$6+Budget!$B$7)</f>
        <v>0</v>
      </c>
      <c r="BP850" s="25">
        <f>AB850*(Budget!$C$6+Budget!$C$7)</f>
        <v>0</v>
      </c>
      <c r="BQ850" s="25">
        <f>AC850*(Budget!$D$6+Budget!$D$7)</f>
        <v>0</v>
      </c>
      <c r="BR850" s="25">
        <f>AD850*(Budget!$E$6+Budget!$E$7)</f>
        <v>0</v>
      </c>
      <c r="BS850" s="25">
        <f>AE850*(Budget!$F$6+Budget!$F$7)</f>
        <v>0</v>
      </c>
      <c r="BT850" s="25">
        <f>AF850*(Budget!$G$6+Budget!$G$7)</f>
        <v>0</v>
      </c>
      <c r="BU850" s="25">
        <f>AG850*Budget!$H$6</f>
        <v>0</v>
      </c>
      <c r="BV850" s="25">
        <f>AH850*Budget!$I$6</f>
        <v>0</v>
      </c>
      <c r="BW850" s="25">
        <f>AI850*Budget!$J$6</f>
        <v>0</v>
      </c>
      <c r="BX850" s="25">
        <f>AJ850*Budget!$K$6</f>
        <v>0</v>
      </c>
      <c r="BY850" s="25">
        <f>AK850*Budget!$L$6</f>
        <v>0</v>
      </c>
      <c r="BZ850" s="25">
        <f>AL850*Budget!$M$6</f>
        <v>0</v>
      </c>
      <c r="CA850" s="25">
        <f>AM850*Budget!$N$6</f>
        <v>0</v>
      </c>
      <c r="CB850" s="25">
        <f>AQ850*Budget!$O$6</f>
        <v>0</v>
      </c>
      <c r="CC850" s="25">
        <f>AR850*Budget!$S$6</f>
        <v>0</v>
      </c>
      <c r="CD850" s="25">
        <f>AS850*Budget!$Q$6</f>
        <v>0</v>
      </c>
      <c r="CE850" s="25">
        <f t="shared" si="341"/>
        <v>0</v>
      </c>
      <c r="CF850" s="11" t="e">
        <f>COUNTIFS(#REF!,Source!E850,#REF!,Source!C850)</f>
        <v>#REF!</v>
      </c>
      <c r="CG850" s="11" t="str">
        <f t="shared" si="342"/>
        <v>--</v>
      </c>
    </row>
    <row r="851" spans="1:85" x14ac:dyDescent="0.25">
      <c r="A851" t="str">
        <f>IFERROR(VLOOKUP(MONTH(C851),Date!$A$2:$B$13,2,0),"--")</f>
        <v>Avril</v>
      </c>
      <c r="B851" s="11">
        <f t="shared" si="321"/>
        <v>15</v>
      </c>
      <c r="C851" s="28">
        <f t="shared" si="344"/>
        <v>42104</v>
      </c>
      <c r="D851" s="29" t="s">
        <v>196</v>
      </c>
      <c r="E851" s="30" t="str">
        <f>IFERROR(VLOOKUP(D851,Listing!$A:$B,2,0),"--")</f>
        <v>A44044</v>
      </c>
      <c r="F851" s="30" t="str">
        <f>IFERROR(VLOOKUP(D851,Listing!$A:$E,5,0),"-")</f>
        <v>ABAHROUZ  ABDELALI</v>
      </c>
      <c r="G851" s="4">
        <f>IFERROR(VLOOKUP(D851,Listing!$A:$F,6,0),"--")</f>
        <v>42079</v>
      </c>
      <c r="H851" s="11" t="str">
        <f>IFERROR(VLOOKUP(D851,Listing!$A:$D,4,0),"--")</f>
        <v>ABDELMOUMEN  ROUGUI</v>
      </c>
      <c r="I851" s="11" t="str">
        <f t="shared" si="322"/>
        <v>AAC</v>
      </c>
      <c r="J851" s="31">
        <f>IFERROR(COUNTIFS(Ishop!$BG:$BG,Source!D851,Ishop!$B:$B,Source!C851),"--")</f>
        <v>0</v>
      </c>
      <c r="K851" s="11">
        <f>IFERROR(COUNTIFS(Ishop!$BG:$BG,Source!D851,Ishop!$B:$B,Source!C851,Ishop!$J:$J,"OUI"),"--")</f>
        <v>0</v>
      </c>
      <c r="L851" s="11">
        <f>COUNTIFS(Ishop!$AG:$AG,Source!$L$1,Ishop!$BG:$BG,Source!$D851,Ishop!$B:$B,Source!$C851)</f>
        <v>0</v>
      </c>
      <c r="M851" s="11">
        <f>COUNTIFS(Ishop!$AG:$AG,Source!$M$1,Ishop!$BG:$BG,Source!$D851,Ishop!$B:$B,Source!$C851)</f>
        <v>0</v>
      </c>
      <c r="N851" s="11">
        <f>COUNTIFS(Ishop!$AG:$AG,Source!$N$1,Ishop!$BG:$BG,Source!$D851,Ishop!$B:$B,Source!$C851)</f>
        <v>0</v>
      </c>
      <c r="O851" s="11">
        <f>COUNTIFS(Ishop!$AG:$AG,Source!$O$1,Ishop!$BG:$BG,Source!$D851,Ishop!$B:$B,Source!$C851)</f>
        <v>0</v>
      </c>
      <c r="P851" s="11">
        <f>COUNTIFS(Ishop!$AG:$AG,Source!$P$1,Ishop!$BG:$BG,Source!$D851,Ishop!$B:$B,Source!$C851)</f>
        <v>0</v>
      </c>
      <c r="Q851" s="11">
        <f>COUNTIFS(Ishop!$AG:$AG,Source!$Q$1,Ishop!$BG:$BG,Source!$D851,Ishop!$B:$B,Source!$C851)</f>
        <v>0</v>
      </c>
      <c r="R851" s="11">
        <f>COUNTIFS(Ishop!$AG:$AG,Source!$R$1,Ishop!$BG:$BG,Source!$D851,Ishop!$B:$B,Source!$C851)</f>
        <v>0</v>
      </c>
      <c r="S851" s="11">
        <f>COUNTIFS(Ishop!$AG:$AG,Source!$S$1,Ishop!$BG:$BG,Source!$D851,Ishop!$B:$B,Source!$C851)</f>
        <v>0</v>
      </c>
      <c r="T851" s="11">
        <f>COUNTIFS(Ishop!$AG:$AG,Source!$T$1,Ishop!$BG:$BG,Source!$D851,Ishop!$B:$B,Source!$C851)</f>
        <v>0</v>
      </c>
      <c r="U851" s="11">
        <f>COUNTIFS(Ishop!$AG:$AG,Source!$U$1,Ishop!$BG:$BG,Source!$D851,Ishop!$B:$B,Source!$C851)</f>
        <v>0</v>
      </c>
      <c r="V851" s="11">
        <f>COUNTIFS(Ishop!$AG:$AG,Source!$V$1,Ishop!$BG:$BG,Source!$D851,Ishop!$B:$B,Source!$C851)</f>
        <v>0</v>
      </c>
      <c r="W851" s="11">
        <f>COUNTIFS(Ishop!$AG:$AG,Source!$W$1,Ishop!$BG:$BG,Source!$D851,Ishop!$B:$B,Source!$C851)</f>
        <v>0</v>
      </c>
      <c r="X851" s="11">
        <f>COUNTIFS(Ishop!$AG:$AG,Source!$X$1,Ishop!$BG:$BG,Source!$D851,Ishop!$B:$B,Source!$C851)</f>
        <v>0</v>
      </c>
      <c r="Y851" s="11">
        <f>COUNTIFS(Ishop!$AG:$AG,Source!$Y$1,Ishop!$BG:$BG,Source!$D851,Ishop!$B:$B,Source!$C851)</f>
        <v>0</v>
      </c>
      <c r="Z851" s="11">
        <f>COUNTIFS(Ishop!$AG:$AG,Source!$Z$1,Ishop!$BG:$BG,Source!$D851,Ishop!$B:$B,Source!$C851,Ishop!$J:$J,"OUI")</f>
        <v>0</v>
      </c>
      <c r="AA851" s="11">
        <f>COUNTIFS(Ishop!$AG:$AG,Source!$AA$1,Ishop!$BG:$BG,Source!$D851,Ishop!$B:$B,Source!$C851,Ishop!$J:$J,"OUI")</f>
        <v>0</v>
      </c>
      <c r="AB851" s="11">
        <f>COUNTIFS(Ishop!$AG:$AG,Source!$AB$1,Ishop!$BG:$BG,Source!$D851,Ishop!$B:$B,Source!$C851,Ishop!$J:$J,"OUI")</f>
        <v>0</v>
      </c>
      <c r="AC851" s="11">
        <f>COUNTIFS(Ishop!$AG:$AG,Source!$AC$1,Ishop!$BG:$BG,Source!$D851,Ishop!$B:$B,Source!$C851,Ishop!$J:$J,"OUI")</f>
        <v>0</v>
      </c>
      <c r="AD851" s="11">
        <f>COUNTIFS(Ishop!$AG:$AG,Source!$AD$1,Ishop!$BG:$BG,Source!$D851,Ishop!$B:$B,Source!$C851,Ishop!$J:$J,"OUI")</f>
        <v>0</v>
      </c>
      <c r="AE851" s="11">
        <f>COUNTIFS(Ishop!$AG:$AG,Source!$AE$1,Ishop!$BG:$BG,Source!$D851,Ishop!$B:$B,Source!$C851,Ishop!$J:$J,"OUI")</f>
        <v>0</v>
      </c>
      <c r="AF851" s="11">
        <f>COUNTIFS(Ishop!$AG:$AG,Source!$AF$1,Ishop!$BG:$BG,Source!$D851,Ishop!$B:$B,Source!$C851,Ishop!$J:$J,"OUI")</f>
        <v>0</v>
      </c>
      <c r="AG851" s="11">
        <f>COUNTIFS(Ishop!$AG:$AG,Source!$AG$1,Ishop!$BG:$BG,Source!$D851,Ishop!$B:$B,Source!$C851,Ishop!$J:$J,"OUI")</f>
        <v>0</v>
      </c>
      <c r="AH851" s="11">
        <f>COUNTIFS(Ishop!$AG:$AG,Source!$AH$1,Ishop!$BG:$BG,Source!$D851,Ishop!$B:$B,Source!$C851,Ishop!$J:$J,"OUI")</f>
        <v>0</v>
      </c>
      <c r="AI851" s="11">
        <f>COUNTIFS(Ishop!$AG:$AG,Source!$AI$1,Ishop!$BG:$BG,Source!$D851,Ishop!$B:$B,Source!$C851,Ishop!$J:$J,"OUI")</f>
        <v>0</v>
      </c>
      <c r="AJ851" s="11">
        <f>COUNTIFS(Ishop!$AG:$AG,Source!$AJ$1,Ishop!$BG:$BG,Source!$D851,Ishop!$B:$B,Source!$C851,Ishop!$J:$J,"OUI")</f>
        <v>0</v>
      </c>
      <c r="AK851" s="11">
        <f>COUNTIFS(Ishop!$AG:$AG,Source!$AK$1,Ishop!$BG:$BG,Source!$D851,Ishop!$B:$B,Source!$C851,Ishop!$J:$J,"OUI")</f>
        <v>0</v>
      </c>
      <c r="AL851" s="11">
        <f>COUNTIFS(Ishop!$AG:$AG,Source!$AL$1,Ishop!$BG:$BG,Source!$D851,Ishop!$B:$B,Source!$C851,Ishop!$J:$J,"OUI")</f>
        <v>0</v>
      </c>
      <c r="AM851" s="11">
        <f>COUNTIFS(Ishop!$AG:$AG,Source!$AM$1,Ishop!$BG:$BG,Source!$D851,Ishop!$B:$B,Source!$C851,Ishop!$J:$J,"OUI")</f>
        <v>0</v>
      </c>
      <c r="AN851" s="11">
        <f>COUNTIFS(Dolmen!$W:$W,"Sensatio",Dolmen!$O:$O,Source!D851,Dolmen!$F:$F,Source!C851)</f>
        <v>0</v>
      </c>
      <c r="AO851" s="11">
        <f>COUNTIFS(Dolmen!$AC:$AC,"Bbox Miami",Dolmen!$O:$O,Source!D851,Dolmen!$F:$F,Source!C851)</f>
        <v>0</v>
      </c>
      <c r="AP851" s="11">
        <f>COUNTIFS(Dolmen!$AD:$AD,"1",Dolmen!$W:$W,"",Dolmen!$O:$O,Source!D851,Dolmen!$F:$F,Source!C851)</f>
        <v>0</v>
      </c>
      <c r="AQ851" s="11">
        <f>COUNTIFS(Dolmen!$W:$W,"Sensation",Dolmen!$Y:$Y,"1",Dolmen!$O:$O,Source!D851,Dolmen!$F:$F,Source!C851)</f>
        <v>0</v>
      </c>
      <c r="AR851" s="11">
        <f>COUNTIFS(Dolmen!$AC:$AC,"Bbox Miami",Dolmen!$Y:$Y,"1",Dolmen!$O:$O,Source!D851,Dolmen!$F:$F,Source!C851)</f>
        <v>0</v>
      </c>
      <c r="AS851" s="11">
        <f>COUNTIFS(Dolmen!$AD:$AD,"1",Dolmen!$W:$W,"",Dolmen!$Y:$Y,"1",Dolmen!$O:$O,Source!D851,Dolmen!$F:$F,Source!C851)</f>
        <v>0</v>
      </c>
      <c r="AT851" s="11">
        <f t="shared" si="323"/>
        <v>0</v>
      </c>
      <c r="AU851" s="11">
        <f t="shared" si="324"/>
        <v>0</v>
      </c>
      <c r="AV851" s="11">
        <f t="shared" si="325"/>
        <v>0</v>
      </c>
      <c r="AW851" s="11">
        <f t="shared" si="326"/>
        <v>0</v>
      </c>
      <c r="AX851" s="11">
        <f t="shared" si="327"/>
        <v>0</v>
      </c>
      <c r="AY851" s="11">
        <f t="shared" si="328"/>
        <v>0</v>
      </c>
      <c r="AZ851" s="11">
        <f t="shared" si="329"/>
        <v>0</v>
      </c>
      <c r="BA851" s="11">
        <f t="shared" si="330"/>
        <v>0</v>
      </c>
      <c r="BB851" s="11">
        <f t="shared" si="331"/>
        <v>0</v>
      </c>
      <c r="BC851" s="11">
        <f t="shared" si="332"/>
        <v>0</v>
      </c>
      <c r="BD851" s="11">
        <f>SUMIFS(Ishop!$BK:$BK,Ishop!$BG:$BG,Source!D851,Ishop!$B:$B,Source!C851)</f>
        <v>0</v>
      </c>
      <c r="BE851" s="11">
        <f>COUNTIFS(Ishop!$AW:$AW,"OUI",Ishop!$BG:$BG,Source!D851,Ishop!$B:$B,Source!C851)</f>
        <v>0</v>
      </c>
      <c r="BF851" s="11">
        <f t="shared" si="333"/>
        <v>0</v>
      </c>
      <c r="BG851" s="11">
        <f t="shared" si="334"/>
        <v>0</v>
      </c>
      <c r="BH851" s="11">
        <f t="shared" si="335"/>
        <v>0</v>
      </c>
      <c r="BI851" s="11">
        <f t="shared" si="336"/>
        <v>0</v>
      </c>
      <c r="BJ851" s="11">
        <f t="shared" si="337"/>
        <v>0</v>
      </c>
      <c r="BK851" s="11">
        <f t="shared" si="338"/>
        <v>0</v>
      </c>
      <c r="BL851" s="11">
        <f t="shared" si="339"/>
        <v>0</v>
      </c>
      <c r="BM851" s="11">
        <f t="shared" si="340"/>
        <v>0</v>
      </c>
      <c r="BN851" s="25">
        <f>Z851*Budget!$A$6</f>
        <v>0</v>
      </c>
      <c r="BO851" s="25">
        <f>AA851*(Budget!$B$6+Budget!$B$7)</f>
        <v>0</v>
      </c>
      <c r="BP851" s="25">
        <f>AB851*(Budget!$C$6+Budget!$C$7)</f>
        <v>0</v>
      </c>
      <c r="BQ851" s="25">
        <f>AC851*(Budget!$D$6+Budget!$D$7)</f>
        <v>0</v>
      </c>
      <c r="BR851" s="25">
        <f>AD851*(Budget!$E$6+Budget!$E$7)</f>
        <v>0</v>
      </c>
      <c r="BS851" s="25">
        <f>AE851*(Budget!$F$6+Budget!$F$7)</f>
        <v>0</v>
      </c>
      <c r="BT851" s="25">
        <f>AF851*(Budget!$G$6+Budget!$G$7)</f>
        <v>0</v>
      </c>
      <c r="BU851" s="25">
        <f>AG851*Budget!$H$6</f>
        <v>0</v>
      </c>
      <c r="BV851" s="25">
        <f>AH851*Budget!$I$6</f>
        <v>0</v>
      </c>
      <c r="BW851" s="25">
        <f>AI851*Budget!$J$6</f>
        <v>0</v>
      </c>
      <c r="BX851" s="25">
        <f>AJ851*Budget!$K$6</f>
        <v>0</v>
      </c>
      <c r="BY851" s="25">
        <f>AK851*Budget!$L$6</f>
        <v>0</v>
      </c>
      <c r="BZ851" s="25">
        <f>AL851*Budget!$M$6</f>
        <v>0</v>
      </c>
      <c r="CA851" s="25">
        <f>AM851*Budget!$N$6</f>
        <v>0</v>
      </c>
      <c r="CB851" s="25">
        <f>AQ851*Budget!$O$6</f>
        <v>0</v>
      </c>
      <c r="CC851" s="25">
        <f>AR851*Budget!$S$6</f>
        <v>0</v>
      </c>
      <c r="CD851" s="25">
        <f>AS851*Budget!$Q$6</f>
        <v>0</v>
      </c>
      <c r="CE851" s="25">
        <f t="shared" si="341"/>
        <v>0</v>
      </c>
      <c r="CF851" s="11" t="e">
        <f>COUNTIFS(#REF!,Source!E851,#REF!,Source!C851)</f>
        <v>#REF!</v>
      </c>
      <c r="CG851" s="11" t="str">
        <f t="shared" si="342"/>
        <v>--</v>
      </c>
    </row>
    <row r="852" spans="1:85" x14ac:dyDescent="0.25">
      <c r="A852" t="str">
        <f>IFERROR(VLOOKUP(MONTH(C852),Date!$A$2:$B$13,2,0),"--")</f>
        <v>Avril</v>
      </c>
      <c r="B852" s="11">
        <f t="shared" si="321"/>
        <v>15</v>
      </c>
      <c r="C852" s="28">
        <f t="shared" si="344"/>
        <v>42104</v>
      </c>
      <c r="D852" s="29" t="s">
        <v>197</v>
      </c>
      <c r="E852" s="30" t="str">
        <f>IFERROR(VLOOKUP(D852,Listing!$A:$B,2,0),"--")</f>
        <v>A44042</v>
      </c>
      <c r="F852" s="30" t="str">
        <f>IFERROR(VLOOKUP(D852,Listing!$A:$E,5,0),"-")</f>
        <v>BENMERZOUK  MADIHA</v>
      </c>
      <c r="G852" s="4">
        <f>IFERROR(VLOOKUP(D852,Listing!$A:$F,6,0),"--")</f>
        <v>42079</v>
      </c>
      <c r="H852" s="11" t="str">
        <f>IFERROR(VLOOKUP(D852,Listing!$A:$D,4,0),"--")</f>
        <v>ABDELMOUMEN  ROUGUI</v>
      </c>
      <c r="I852" s="11" t="str">
        <f t="shared" si="322"/>
        <v>AAC</v>
      </c>
      <c r="J852" s="31">
        <f>IFERROR(COUNTIFS(Ishop!$BG:$BG,Source!D852,Ishop!$B:$B,Source!C852),"--")</f>
        <v>0</v>
      </c>
      <c r="K852" s="11">
        <f>IFERROR(COUNTIFS(Ishop!$BG:$BG,Source!D852,Ishop!$B:$B,Source!C852,Ishop!$J:$J,"OUI"),"--")</f>
        <v>0</v>
      </c>
      <c r="L852" s="11">
        <f>COUNTIFS(Ishop!$AG:$AG,Source!$L$1,Ishop!$BG:$BG,Source!$D852,Ishop!$B:$B,Source!$C852)</f>
        <v>0</v>
      </c>
      <c r="M852" s="11">
        <f>COUNTIFS(Ishop!$AG:$AG,Source!$M$1,Ishop!$BG:$BG,Source!$D852,Ishop!$B:$B,Source!$C852)</f>
        <v>0</v>
      </c>
      <c r="N852" s="11">
        <f>COUNTIFS(Ishop!$AG:$AG,Source!$N$1,Ishop!$BG:$BG,Source!$D852,Ishop!$B:$B,Source!$C852)</f>
        <v>0</v>
      </c>
      <c r="O852" s="11">
        <f>COUNTIFS(Ishop!$AG:$AG,Source!$O$1,Ishop!$BG:$BG,Source!$D852,Ishop!$B:$B,Source!$C852)</f>
        <v>0</v>
      </c>
      <c r="P852" s="11">
        <f>COUNTIFS(Ishop!$AG:$AG,Source!$P$1,Ishop!$BG:$BG,Source!$D852,Ishop!$B:$B,Source!$C852)</f>
        <v>0</v>
      </c>
      <c r="Q852" s="11">
        <f>COUNTIFS(Ishop!$AG:$AG,Source!$Q$1,Ishop!$BG:$BG,Source!$D852,Ishop!$B:$B,Source!$C852)</f>
        <v>0</v>
      </c>
      <c r="R852" s="11">
        <f>COUNTIFS(Ishop!$AG:$AG,Source!$R$1,Ishop!$BG:$BG,Source!$D852,Ishop!$B:$B,Source!$C852)</f>
        <v>0</v>
      </c>
      <c r="S852" s="11">
        <f>COUNTIFS(Ishop!$AG:$AG,Source!$S$1,Ishop!$BG:$BG,Source!$D852,Ishop!$B:$B,Source!$C852)</f>
        <v>0</v>
      </c>
      <c r="T852" s="11">
        <f>COUNTIFS(Ishop!$AG:$AG,Source!$T$1,Ishop!$BG:$BG,Source!$D852,Ishop!$B:$B,Source!$C852)</f>
        <v>0</v>
      </c>
      <c r="U852" s="11">
        <f>COUNTIFS(Ishop!$AG:$AG,Source!$U$1,Ishop!$BG:$BG,Source!$D852,Ishop!$B:$B,Source!$C852)</f>
        <v>0</v>
      </c>
      <c r="V852" s="11">
        <f>COUNTIFS(Ishop!$AG:$AG,Source!$V$1,Ishop!$BG:$BG,Source!$D852,Ishop!$B:$B,Source!$C852)</f>
        <v>0</v>
      </c>
      <c r="W852" s="11">
        <f>COUNTIFS(Ishop!$AG:$AG,Source!$W$1,Ishop!$BG:$BG,Source!$D852,Ishop!$B:$B,Source!$C852)</f>
        <v>0</v>
      </c>
      <c r="X852" s="11">
        <f>COUNTIFS(Ishop!$AG:$AG,Source!$X$1,Ishop!$BG:$BG,Source!$D852,Ishop!$B:$B,Source!$C852)</f>
        <v>0</v>
      </c>
      <c r="Y852" s="11">
        <f>COUNTIFS(Ishop!$AG:$AG,Source!$Y$1,Ishop!$BG:$BG,Source!$D852,Ishop!$B:$B,Source!$C852)</f>
        <v>0</v>
      </c>
      <c r="Z852" s="11">
        <f>COUNTIFS(Ishop!$AG:$AG,Source!$Z$1,Ishop!$BG:$BG,Source!$D852,Ishop!$B:$B,Source!$C852,Ishop!$J:$J,"OUI")</f>
        <v>0</v>
      </c>
      <c r="AA852" s="11">
        <f>COUNTIFS(Ishop!$AG:$AG,Source!$AA$1,Ishop!$BG:$BG,Source!$D852,Ishop!$B:$B,Source!$C852,Ishop!$J:$J,"OUI")</f>
        <v>0</v>
      </c>
      <c r="AB852" s="11">
        <f>COUNTIFS(Ishop!$AG:$AG,Source!$AB$1,Ishop!$BG:$BG,Source!$D852,Ishop!$B:$B,Source!$C852,Ishop!$J:$J,"OUI")</f>
        <v>0</v>
      </c>
      <c r="AC852" s="11">
        <f>COUNTIFS(Ishop!$AG:$AG,Source!$AC$1,Ishop!$BG:$BG,Source!$D852,Ishop!$B:$B,Source!$C852,Ishop!$J:$J,"OUI")</f>
        <v>0</v>
      </c>
      <c r="AD852" s="11">
        <f>COUNTIFS(Ishop!$AG:$AG,Source!$AD$1,Ishop!$BG:$BG,Source!$D852,Ishop!$B:$B,Source!$C852,Ishop!$J:$J,"OUI")</f>
        <v>0</v>
      </c>
      <c r="AE852" s="11">
        <f>COUNTIFS(Ishop!$AG:$AG,Source!$AE$1,Ishop!$BG:$BG,Source!$D852,Ishop!$B:$B,Source!$C852,Ishop!$J:$J,"OUI")</f>
        <v>0</v>
      </c>
      <c r="AF852" s="11">
        <f>COUNTIFS(Ishop!$AG:$AG,Source!$AF$1,Ishop!$BG:$BG,Source!$D852,Ishop!$B:$B,Source!$C852,Ishop!$J:$J,"OUI")</f>
        <v>0</v>
      </c>
      <c r="AG852" s="11">
        <f>COUNTIFS(Ishop!$AG:$AG,Source!$AG$1,Ishop!$BG:$BG,Source!$D852,Ishop!$B:$B,Source!$C852,Ishop!$J:$J,"OUI")</f>
        <v>0</v>
      </c>
      <c r="AH852" s="11">
        <f>COUNTIFS(Ishop!$AG:$AG,Source!$AH$1,Ishop!$BG:$BG,Source!$D852,Ishop!$B:$B,Source!$C852,Ishop!$J:$J,"OUI")</f>
        <v>0</v>
      </c>
      <c r="AI852" s="11">
        <f>COUNTIFS(Ishop!$AG:$AG,Source!$AI$1,Ishop!$BG:$BG,Source!$D852,Ishop!$B:$B,Source!$C852,Ishop!$J:$J,"OUI")</f>
        <v>0</v>
      </c>
      <c r="AJ852" s="11">
        <f>COUNTIFS(Ishop!$AG:$AG,Source!$AJ$1,Ishop!$BG:$BG,Source!$D852,Ishop!$B:$B,Source!$C852,Ishop!$J:$J,"OUI")</f>
        <v>0</v>
      </c>
      <c r="AK852" s="11">
        <f>COUNTIFS(Ishop!$AG:$AG,Source!$AK$1,Ishop!$BG:$BG,Source!$D852,Ishop!$B:$B,Source!$C852,Ishop!$J:$J,"OUI")</f>
        <v>0</v>
      </c>
      <c r="AL852" s="11">
        <f>COUNTIFS(Ishop!$AG:$AG,Source!$AL$1,Ishop!$BG:$BG,Source!$D852,Ishop!$B:$B,Source!$C852,Ishop!$J:$J,"OUI")</f>
        <v>0</v>
      </c>
      <c r="AM852" s="11">
        <f>COUNTIFS(Ishop!$AG:$AG,Source!$AM$1,Ishop!$BG:$BG,Source!$D852,Ishop!$B:$B,Source!$C852,Ishop!$J:$J,"OUI")</f>
        <v>0</v>
      </c>
      <c r="AN852" s="11">
        <f>COUNTIFS(Dolmen!$W:$W,"Sensatio",Dolmen!$O:$O,Source!D852,Dolmen!$F:$F,Source!C852)</f>
        <v>0</v>
      </c>
      <c r="AO852" s="11">
        <f>COUNTIFS(Dolmen!$AC:$AC,"Bbox Miami",Dolmen!$O:$O,Source!D852,Dolmen!$F:$F,Source!C852)</f>
        <v>0</v>
      </c>
      <c r="AP852" s="11">
        <f>COUNTIFS(Dolmen!$AD:$AD,"1",Dolmen!$W:$W,"",Dolmen!$O:$O,Source!D852,Dolmen!$F:$F,Source!C852)</f>
        <v>0</v>
      </c>
      <c r="AQ852" s="11">
        <f>COUNTIFS(Dolmen!$W:$W,"Sensation",Dolmen!$Y:$Y,"1",Dolmen!$O:$O,Source!D852,Dolmen!$F:$F,Source!C852)</f>
        <v>0</v>
      </c>
      <c r="AR852" s="11">
        <f>COUNTIFS(Dolmen!$AC:$AC,"Bbox Miami",Dolmen!$Y:$Y,"1",Dolmen!$O:$O,Source!D852,Dolmen!$F:$F,Source!C852)</f>
        <v>0</v>
      </c>
      <c r="AS852" s="11">
        <f>COUNTIFS(Dolmen!$AD:$AD,"1",Dolmen!$W:$W,"",Dolmen!$Y:$Y,"1",Dolmen!$O:$O,Source!D852,Dolmen!$F:$F,Source!C852)</f>
        <v>0</v>
      </c>
      <c r="AT852" s="11">
        <f t="shared" si="323"/>
        <v>0</v>
      </c>
      <c r="AU852" s="11">
        <f t="shared" si="324"/>
        <v>0</v>
      </c>
      <c r="AV852" s="11">
        <f t="shared" si="325"/>
        <v>0</v>
      </c>
      <c r="AW852" s="11">
        <f t="shared" si="326"/>
        <v>0</v>
      </c>
      <c r="AX852" s="11">
        <f t="shared" si="327"/>
        <v>0</v>
      </c>
      <c r="AY852" s="11">
        <f t="shared" si="328"/>
        <v>0</v>
      </c>
      <c r="AZ852" s="11">
        <f t="shared" si="329"/>
        <v>0</v>
      </c>
      <c r="BA852" s="11">
        <f t="shared" si="330"/>
        <v>0</v>
      </c>
      <c r="BB852" s="11">
        <f t="shared" si="331"/>
        <v>0</v>
      </c>
      <c r="BC852" s="11">
        <f t="shared" si="332"/>
        <v>0</v>
      </c>
      <c r="BD852" s="11">
        <f>SUMIFS(Ishop!$BK:$BK,Ishop!$BG:$BG,Source!D852,Ishop!$B:$B,Source!C852)</f>
        <v>0</v>
      </c>
      <c r="BE852" s="11">
        <f>COUNTIFS(Ishop!$AW:$AW,"OUI",Ishop!$BG:$BG,Source!D852,Ishop!$B:$B,Source!C852)</f>
        <v>0</v>
      </c>
      <c r="BF852" s="11">
        <f t="shared" si="333"/>
        <v>0</v>
      </c>
      <c r="BG852" s="11">
        <f t="shared" si="334"/>
        <v>0</v>
      </c>
      <c r="BH852" s="11">
        <f t="shared" si="335"/>
        <v>0</v>
      </c>
      <c r="BI852" s="11">
        <f t="shared" si="336"/>
        <v>0</v>
      </c>
      <c r="BJ852" s="11">
        <f t="shared" si="337"/>
        <v>0</v>
      </c>
      <c r="BK852" s="11">
        <f t="shared" si="338"/>
        <v>0</v>
      </c>
      <c r="BL852" s="11">
        <f t="shared" si="339"/>
        <v>0</v>
      </c>
      <c r="BM852" s="11">
        <f t="shared" si="340"/>
        <v>0</v>
      </c>
      <c r="BN852" s="25">
        <f>Z852*Budget!$A$6</f>
        <v>0</v>
      </c>
      <c r="BO852" s="25">
        <f>AA852*(Budget!$B$6+Budget!$B$7)</f>
        <v>0</v>
      </c>
      <c r="BP852" s="25">
        <f>AB852*(Budget!$C$6+Budget!$C$7)</f>
        <v>0</v>
      </c>
      <c r="BQ852" s="25">
        <f>AC852*(Budget!$D$6+Budget!$D$7)</f>
        <v>0</v>
      </c>
      <c r="BR852" s="25">
        <f>AD852*(Budget!$E$6+Budget!$E$7)</f>
        <v>0</v>
      </c>
      <c r="BS852" s="25">
        <f>AE852*(Budget!$F$6+Budget!$F$7)</f>
        <v>0</v>
      </c>
      <c r="BT852" s="25">
        <f>AF852*(Budget!$G$6+Budget!$G$7)</f>
        <v>0</v>
      </c>
      <c r="BU852" s="25">
        <f>AG852*Budget!$H$6</f>
        <v>0</v>
      </c>
      <c r="BV852" s="25">
        <f>AH852*Budget!$I$6</f>
        <v>0</v>
      </c>
      <c r="BW852" s="25">
        <f>AI852*Budget!$J$6</f>
        <v>0</v>
      </c>
      <c r="BX852" s="25">
        <f>AJ852*Budget!$K$6</f>
        <v>0</v>
      </c>
      <c r="BY852" s="25">
        <f>AK852*Budget!$L$6</f>
        <v>0</v>
      </c>
      <c r="BZ852" s="25">
        <f>AL852*Budget!$M$6</f>
        <v>0</v>
      </c>
      <c r="CA852" s="25">
        <f>AM852*Budget!$N$6</f>
        <v>0</v>
      </c>
      <c r="CB852" s="25">
        <f>AQ852*Budget!$O$6</f>
        <v>0</v>
      </c>
      <c r="CC852" s="25">
        <f>AR852*Budget!$S$6</f>
        <v>0</v>
      </c>
      <c r="CD852" s="25">
        <f>AS852*Budget!$Q$6</f>
        <v>0</v>
      </c>
      <c r="CE852" s="25">
        <f t="shared" si="341"/>
        <v>0</v>
      </c>
      <c r="CF852" s="11" t="e">
        <f>COUNTIFS(#REF!,Source!E852,#REF!,Source!C852)</f>
        <v>#REF!</v>
      </c>
      <c r="CG852" s="11" t="str">
        <f t="shared" si="342"/>
        <v>--</v>
      </c>
    </row>
    <row r="853" spans="1:85" x14ac:dyDescent="0.25">
      <c r="A853" t="str">
        <f>IFERROR(VLOOKUP(MONTH(C853),Date!$A$2:$B$13,2,0),"--")</f>
        <v>Avril</v>
      </c>
      <c r="B853" s="11">
        <f t="shared" si="321"/>
        <v>15</v>
      </c>
      <c r="C853" s="28">
        <f t="shared" si="344"/>
        <v>42104</v>
      </c>
      <c r="D853" s="29" t="s">
        <v>198</v>
      </c>
      <c r="E853" s="30" t="str">
        <f>IFERROR(VLOOKUP(D853,Listing!$A:$B,2,0),"--")</f>
        <v>A4403A4</v>
      </c>
      <c r="F853" s="30" t="str">
        <f>IFERROR(VLOOKUP(D853,Listing!$A:$E,5,0),"-")</f>
        <v>BOUZIDI IDRISSI   HAKIMA</v>
      </c>
      <c r="G853" s="4">
        <f>IFERROR(VLOOKUP(D853,Listing!$A:$F,6,0),"--")</f>
        <v>42079</v>
      </c>
      <c r="H853" s="11" t="str">
        <f>IFERROR(VLOOKUP(D853,Listing!$A:$D,4,0),"--")</f>
        <v>ABDELMOUMEN  ROUGUI</v>
      </c>
      <c r="I853" s="11" t="str">
        <f t="shared" si="322"/>
        <v>AAC</v>
      </c>
      <c r="J853" s="31">
        <f>IFERROR(COUNTIFS(Ishop!$BG:$BG,Source!D853,Ishop!$B:$B,Source!C853),"--")</f>
        <v>0</v>
      </c>
      <c r="K853" s="11">
        <f>IFERROR(COUNTIFS(Ishop!$BG:$BG,Source!D853,Ishop!$B:$B,Source!C853,Ishop!$J:$J,"OUI"),"--")</f>
        <v>0</v>
      </c>
      <c r="L853" s="11">
        <f>COUNTIFS(Ishop!$AG:$AG,Source!$L$1,Ishop!$BG:$BG,Source!$D853,Ishop!$B:$B,Source!$C853)</f>
        <v>0</v>
      </c>
      <c r="M853" s="11">
        <f>COUNTIFS(Ishop!$AG:$AG,Source!$M$1,Ishop!$BG:$BG,Source!$D853,Ishop!$B:$B,Source!$C853)</f>
        <v>0</v>
      </c>
      <c r="N853" s="11">
        <f>COUNTIFS(Ishop!$AG:$AG,Source!$N$1,Ishop!$BG:$BG,Source!$D853,Ishop!$B:$B,Source!$C853)</f>
        <v>0</v>
      </c>
      <c r="O853" s="11">
        <f>COUNTIFS(Ishop!$AG:$AG,Source!$O$1,Ishop!$BG:$BG,Source!$D853,Ishop!$B:$B,Source!$C853)</f>
        <v>0</v>
      </c>
      <c r="P853" s="11">
        <f>COUNTIFS(Ishop!$AG:$AG,Source!$P$1,Ishop!$BG:$BG,Source!$D853,Ishop!$B:$B,Source!$C853)</f>
        <v>0</v>
      </c>
      <c r="Q853" s="11">
        <f>COUNTIFS(Ishop!$AG:$AG,Source!$Q$1,Ishop!$BG:$BG,Source!$D853,Ishop!$B:$B,Source!$C853)</f>
        <v>0</v>
      </c>
      <c r="R853" s="11">
        <f>COUNTIFS(Ishop!$AG:$AG,Source!$R$1,Ishop!$BG:$BG,Source!$D853,Ishop!$B:$B,Source!$C853)</f>
        <v>0</v>
      </c>
      <c r="S853" s="11">
        <f>COUNTIFS(Ishop!$AG:$AG,Source!$S$1,Ishop!$BG:$BG,Source!$D853,Ishop!$B:$B,Source!$C853)</f>
        <v>0</v>
      </c>
      <c r="T853" s="11">
        <f>COUNTIFS(Ishop!$AG:$AG,Source!$T$1,Ishop!$BG:$BG,Source!$D853,Ishop!$B:$B,Source!$C853)</f>
        <v>0</v>
      </c>
      <c r="U853" s="11">
        <f>COUNTIFS(Ishop!$AG:$AG,Source!$U$1,Ishop!$BG:$BG,Source!$D853,Ishop!$B:$B,Source!$C853)</f>
        <v>0</v>
      </c>
      <c r="V853" s="11">
        <f>COUNTIFS(Ishop!$AG:$AG,Source!$V$1,Ishop!$BG:$BG,Source!$D853,Ishop!$B:$B,Source!$C853)</f>
        <v>0</v>
      </c>
      <c r="W853" s="11">
        <f>COUNTIFS(Ishop!$AG:$AG,Source!$W$1,Ishop!$BG:$BG,Source!$D853,Ishop!$B:$B,Source!$C853)</f>
        <v>0</v>
      </c>
      <c r="X853" s="11">
        <f>COUNTIFS(Ishop!$AG:$AG,Source!$X$1,Ishop!$BG:$BG,Source!$D853,Ishop!$B:$B,Source!$C853)</f>
        <v>0</v>
      </c>
      <c r="Y853" s="11">
        <f>COUNTIFS(Ishop!$AG:$AG,Source!$Y$1,Ishop!$BG:$BG,Source!$D853,Ishop!$B:$B,Source!$C853)</f>
        <v>0</v>
      </c>
      <c r="Z853" s="11">
        <f>COUNTIFS(Ishop!$AG:$AG,Source!$Z$1,Ishop!$BG:$BG,Source!$D853,Ishop!$B:$B,Source!$C853,Ishop!$J:$J,"OUI")</f>
        <v>0</v>
      </c>
      <c r="AA853" s="11">
        <f>COUNTIFS(Ishop!$AG:$AG,Source!$AA$1,Ishop!$BG:$BG,Source!$D853,Ishop!$B:$B,Source!$C853,Ishop!$J:$J,"OUI")</f>
        <v>0</v>
      </c>
      <c r="AB853" s="11">
        <f>COUNTIFS(Ishop!$AG:$AG,Source!$AB$1,Ishop!$BG:$BG,Source!$D853,Ishop!$B:$B,Source!$C853,Ishop!$J:$J,"OUI")</f>
        <v>0</v>
      </c>
      <c r="AC853" s="11">
        <f>COUNTIFS(Ishop!$AG:$AG,Source!$AC$1,Ishop!$BG:$BG,Source!$D853,Ishop!$B:$B,Source!$C853,Ishop!$J:$J,"OUI")</f>
        <v>0</v>
      </c>
      <c r="AD853" s="11">
        <f>COUNTIFS(Ishop!$AG:$AG,Source!$AD$1,Ishop!$BG:$BG,Source!$D853,Ishop!$B:$B,Source!$C853,Ishop!$J:$J,"OUI")</f>
        <v>0</v>
      </c>
      <c r="AE853" s="11">
        <f>COUNTIFS(Ishop!$AG:$AG,Source!$AE$1,Ishop!$BG:$BG,Source!$D853,Ishop!$B:$B,Source!$C853,Ishop!$J:$J,"OUI")</f>
        <v>0</v>
      </c>
      <c r="AF853" s="11">
        <f>COUNTIFS(Ishop!$AG:$AG,Source!$AF$1,Ishop!$BG:$BG,Source!$D853,Ishop!$B:$B,Source!$C853,Ishop!$J:$J,"OUI")</f>
        <v>0</v>
      </c>
      <c r="AG853" s="11">
        <f>COUNTIFS(Ishop!$AG:$AG,Source!$AG$1,Ishop!$BG:$BG,Source!$D853,Ishop!$B:$B,Source!$C853,Ishop!$J:$J,"OUI")</f>
        <v>0</v>
      </c>
      <c r="AH853" s="11">
        <f>COUNTIFS(Ishop!$AG:$AG,Source!$AH$1,Ishop!$BG:$BG,Source!$D853,Ishop!$B:$B,Source!$C853,Ishop!$J:$J,"OUI")</f>
        <v>0</v>
      </c>
      <c r="AI853" s="11">
        <f>COUNTIFS(Ishop!$AG:$AG,Source!$AI$1,Ishop!$BG:$BG,Source!$D853,Ishop!$B:$B,Source!$C853,Ishop!$J:$J,"OUI")</f>
        <v>0</v>
      </c>
      <c r="AJ853" s="11">
        <f>COUNTIFS(Ishop!$AG:$AG,Source!$AJ$1,Ishop!$BG:$BG,Source!$D853,Ishop!$B:$B,Source!$C853,Ishop!$J:$J,"OUI")</f>
        <v>0</v>
      </c>
      <c r="AK853" s="11">
        <f>COUNTIFS(Ishop!$AG:$AG,Source!$AK$1,Ishop!$BG:$BG,Source!$D853,Ishop!$B:$B,Source!$C853,Ishop!$J:$J,"OUI")</f>
        <v>0</v>
      </c>
      <c r="AL853" s="11">
        <f>COUNTIFS(Ishop!$AG:$AG,Source!$AL$1,Ishop!$BG:$BG,Source!$D853,Ishop!$B:$B,Source!$C853,Ishop!$J:$J,"OUI")</f>
        <v>0</v>
      </c>
      <c r="AM853" s="11">
        <f>COUNTIFS(Ishop!$AG:$AG,Source!$AM$1,Ishop!$BG:$BG,Source!$D853,Ishop!$B:$B,Source!$C853,Ishop!$J:$J,"OUI")</f>
        <v>0</v>
      </c>
      <c r="AN853" s="11">
        <f>COUNTIFS(Dolmen!$W:$W,"Sensatio",Dolmen!$O:$O,Source!D853,Dolmen!$F:$F,Source!C853)</f>
        <v>0</v>
      </c>
      <c r="AO853" s="11">
        <f>COUNTIFS(Dolmen!$AC:$AC,"Bbox Miami",Dolmen!$O:$O,Source!D853,Dolmen!$F:$F,Source!C853)</f>
        <v>0</v>
      </c>
      <c r="AP853" s="11">
        <f>COUNTIFS(Dolmen!$AD:$AD,"1",Dolmen!$W:$W,"",Dolmen!$O:$O,Source!D853,Dolmen!$F:$F,Source!C853)</f>
        <v>0</v>
      </c>
      <c r="AQ853" s="11">
        <f>COUNTIFS(Dolmen!$W:$W,"Sensation",Dolmen!$Y:$Y,"1",Dolmen!$O:$O,Source!D853,Dolmen!$F:$F,Source!C853)</f>
        <v>0</v>
      </c>
      <c r="AR853" s="11">
        <f>COUNTIFS(Dolmen!$AC:$AC,"Bbox Miami",Dolmen!$Y:$Y,"1",Dolmen!$O:$O,Source!D853,Dolmen!$F:$F,Source!C853)</f>
        <v>0</v>
      </c>
      <c r="AS853" s="11">
        <f>COUNTIFS(Dolmen!$AD:$AD,"1",Dolmen!$W:$W,"",Dolmen!$Y:$Y,"1",Dolmen!$O:$O,Source!D853,Dolmen!$F:$F,Source!C853)</f>
        <v>0</v>
      </c>
      <c r="AT853" s="11">
        <f t="shared" si="323"/>
        <v>0</v>
      </c>
      <c r="AU853" s="11">
        <f t="shared" si="324"/>
        <v>0</v>
      </c>
      <c r="AV853" s="11">
        <f t="shared" si="325"/>
        <v>0</v>
      </c>
      <c r="AW853" s="11">
        <f t="shared" si="326"/>
        <v>0</v>
      </c>
      <c r="AX853" s="11">
        <f t="shared" si="327"/>
        <v>0</v>
      </c>
      <c r="AY853" s="11">
        <f t="shared" si="328"/>
        <v>0</v>
      </c>
      <c r="AZ853" s="11">
        <f t="shared" si="329"/>
        <v>0</v>
      </c>
      <c r="BA853" s="11">
        <f t="shared" si="330"/>
        <v>0</v>
      </c>
      <c r="BB853" s="11">
        <f t="shared" si="331"/>
        <v>0</v>
      </c>
      <c r="BC853" s="11">
        <f t="shared" si="332"/>
        <v>0</v>
      </c>
      <c r="BD853" s="11">
        <f>SUMIFS(Ishop!$BK:$BK,Ishop!$BG:$BG,Source!D853,Ishop!$B:$B,Source!C853)</f>
        <v>0</v>
      </c>
      <c r="BE853" s="11">
        <f>COUNTIFS(Ishop!$AW:$AW,"OUI",Ishop!$BG:$BG,Source!D853,Ishop!$B:$B,Source!C853)</f>
        <v>0</v>
      </c>
      <c r="BF853" s="11">
        <f t="shared" si="333"/>
        <v>0</v>
      </c>
      <c r="BG853" s="11">
        <f t="shared" si="334"/>
        <v>0</v>
      </c>
      <c r="BH853" s="11">
        <f t="shared" si="335"/>
        <v>0</v>
      </c>
      <c r="BI853" s="11">
        <f t="shared" si="336"/>
        <v>0</v>
      </c>
      <c r="BJ853" s="11">
        <f t="shared" si="337"/>
        <v>0</v>
      </c>
      <c r="BK853" s="11">
        <f t="shared" si="338"/>
        <v>0</v>
      </c>
      <c r="BL853" s="11">
        <f t="shared" si="339"/>
        <v>0</v>
      </c>
      <c r="BM853" s="11">
        <f t="shared" si="340"/>
        <v>0</v>
      </c>
      <c r="BN853" s="25">
        <f>Z853*Budget!$A$6</f>
        <v>0</v>
      </c>
      <c r="BO853" s="25">
        <f>AA853*(Budget!$B$6+Budget!$B$7)</f>
        <v>0</v>
      </c>
      <c r="BP853" s="25">
        <f>AB853*(Budget!$C$6+Budget!$C$7)</f>
        <v>0</v>
      </c>
      <c r="BQ853" s="25">
        <f>AC853*(Budget!$D$6+Budget!$D$7)</f>
        <v>0</v>
      </c>
      <c r="BR853" s="25">
        <f>AD853*(Budget!$E$6+Budget!$E$7)</f>
        <v>0</v>
      </c>
      <c r="BS853" s="25">
        <f>AE853*(Budget!$F$6+Budget!$F$7)</f>
        <v>0</v>
      </c>
      <c r="BT853" s="25">
        <f>AF853*(Budget!$G$6+Budget!$G$7)</f>
        <v>0</v>
      </c>
      <c r="BU853" s="25">
        <f>AG853*Budget!$H$6</f>
        <v>0</v>
      </c>
      <c r="BV853" s="25">
        <f>AH853*Budget!$I$6</f>
        <v>0</v>
      </c>
      <c r="BW853" s="25">
        <f>AI853*Budget!$J$6</f>
        <v>0</v>
      </c>
      <c r="BX853" s="25">
        <f>AJ853*Budget!$K$6</f>
        <v>0</v>
      </c>
      <c r="BY853" s="25">
        <f>AK853*Budget!$L$6</f>
        <v>0</v>
      </c>
      <c r="BZ853" s="25">
        <f>AL853*Budget!$M$6</f>
        <v>0</v>
      </c>
      <c r="CA853" s="25">
        <f>AM853*Budget!$N$6</f>
        <v>0</v>
      </c>
      <c r="CB853" s="25">
        <f>AQ853*Budget!$O$6</f>
        <v>0</v>
      </c>
      <c r="CC853" s="25">
        <f>AR853*Budget!$S$6</f>
        <v>0</v>
      </c>
      <c r="CD853" s="25">
        <f>AS853*Budget!$Q$6</f>
        <v>0</v>
      </c>
      <c r="CE853" s="25">
        <f t="shared" si="341"/>
        <v>0</v>
      </c>
      <c r="CF853" s="11" t="e">
        <f>COUNTIFS(#REF!,Source!E853,#REF!,Source!C853)</f>
        <v>#REF!</v>
      </c>
      <c r="CG853" s="11" t="str">
        <f t="shared" si="342"/>
        <v>--</v>
      </c>
    </row>
    <row r="854" spans="1:85" x14ac:dyDescent="0.25">
      <c r="A854" t="str">
        <f>IFERROR(VLOOKUP(MONTH(C854),Date!$A$2:$B$13,2,0),"--")</f>
        <v>Avril</v>
      </c>
      <c r="B854" s="11">
        <f t="shared" si="321"/>
        <v>15</v>
      </c>
      <c r="C854" s="28">
        <f t="shared" si="344"/>
        <v>42104</v>
      </c>
      <c r="D854" s="29" t="s">
        <v>199</v>
      </c>
      <c r="E854" s="30" t="str">
        <f>IFERROR(VLOOKUP(D854,Listing!$A:$B,2,0),"--")</f>
        <v>A44043</v>
      </c>
      <c r="F854" s="30" t="str">
        <f>IFERROR(VLOOKUP(D854,Listing!$A:$E,5,0),"-")</f>
        <v>EL BAKKALI  ABDELHAMID</v>
      </c>
      <c r="G854" s="4">
        <f>IFERROR(VLOOKUP(D854,Listing!$A:$F,6,0),"--")</f>
        <v>42079</v>
      </c>
      <c r="H854" s="11" t="str">
        <f>IFERROR(VLOOKUP(D854,Listing!$A:$D,4,0),"--")</f>
        <v>ABDELMOUMEN  ROUGUI</v>
      </c>
      <c r="I854" s="11" t="str">
        <f t="shared" si="322"/>
        <v>AAC</v>
      </c>
      <c r="J854" s="31">
        <f>IFERROR(COUNTIFS(Ishop!$BG:$BG,Source!D854,Ishop!$B:$B,Source!C854),"--")</f>
        <v>0</v>
      </c>
      <c r="K854" s="11">
        <f>IFERROR(COUNTIFS(Ishop!$BG:$BG,Source!D854,Ishop!$B:$B,Source!C854,Ishop!$J:$J,"OUI"),"--")</f>
        <v>0</v>
      </c>
      <c r="L854" s="11">
        <f>COUNTIFS(Ishop!$AG:$AG,Source!$L$1,Ishop!$BG:$BG,Source!$D854,Ishop!$B:$B,Source!$C854)</f>
        <v>0</v>
      </c>
      <c r="M854" s="11">
        <f>COUNTIFS(Ishop!$AG:$AG,Source!$M$1,Ishop!$BG:$BG,Source!$D854,Ishop!$B:$B,Source!$C854)</f>
        <v>0</v>
      </c>
      <c r="N854" s="11">
        <f>COUNTIFS(Ishop!$AG:$AG,Source!$N$1,Ishop!$BG:$BG,Source!$D854,Ishop!$B:$B,Source!$C854)</f>
        <v>0</v>
      </c>
      <c r="O854" s="11">
        <f>COUNTIFS(Ishop!$AG:$AG,Source!$O$1,Ishop!$BG:$BG,Source!$D854,Ishop!$B:$B,Source!$C854)</f>
        <v>0</v>
      </c>
      <c r="P854" s="11">
        <f>COUNTIFS(Ishop!$AG:$AG,Source!$P$1,Ishop!$BG:$BG,Source!$D854,Ishop!$B:$B,Source!$C854)</f>
        <v>0</v>
      </c>
      <c r="Q854" s="11">
        <f>COUNTIFS(Ishop!$AG:$AG,Source!$Q$1,Ishop!$BG:$BG,Source!$D854,Ishop!$B:$B,Source!$C854)</f>
        <v>0</v>
      </c>
      <c r="R854" s="11">
        <f>COUNTIFS(Ishop!$AG:$AG,Source!$R$1,Ishop!$BG:$BG,Source!$D854,Ishop!$B:$B,Source!$C854)</f>
        <v>0</v>
      </c>
      <c r="S854" s="11">
        <f>COUNTIFS(Ishop!$AG:$AG,Source!$S$1,Ishop!$BG:$BG,Source!$D854,Ishop!$B:$B,Source!$C854)</f>
        <v>0</v>
      </c>
      <c r="T854" s="11">
        <f>COUNTIFS(Ishop!$AG:$AG,Source!$T$1,Ishop!$BG:$BG,Source!$D854,Ishop!$B:$B,Source!$C854)</f>
        <v>0</v>
      </c>
      <c r="U854" s="11">
        <f>COUNTIFS(Ishop!$AG:$AG,Source!$U$1,Ishop!$BG:$BG,Source!$D854,Ishop!$B:$B,Source!$C854)</f>
        <v>0</v>
      </c>
      <c r="V854" s="11">
        <f>COUNTIFS(Ishop!$AG:$AG,Source!$V$1,Ishop!$BG:$BG,Source!$D854,Ishop!$B:$B,Source!$C854)</f>
        <v>0</v>
      </c>
      <c r="W854" s="11">
        <f>COUNTIFS(Ishop!$AG:$AG,Source!$W$1,Ishop!$BG:$BG,Source!$D854,Ishop!$B:$B,Source!$C854)</f>
        <v>0</v>
      </c>
      <c r="X854" s="11">
        <f>COUNTIFS(Ishop!$AG:$AG,Source!$X$1,Ishop!$BG:$BG,Source!$D854,Ishop!$B:$B,Source!$C854)</f>
        <v>0</v>
      </c>
      <c r="Y854" s="11">
        <f>COUNTIFS(Ishop!$AG:$AG,Source!$Y$1,Ishop!$BG:$BG,Source!$D854,Ishop!$B:$B,Source!$C854)</f>
        <v>0</v>
      </c>
      <c r="Z854" s="11">
        <f>COUNTIFS(Ishop!$AG:$AG,Source!$Z$1,Ishop!$BG:$BG,Source!$D854,Ishop!$B:$B,Source!$C854,Ishop!$J:$J,"OUI")</f>
        <v>0</v>
      </c>
      <c r="AA854" s="11">
        <f>COUNTIFS(Ishop!$AG:$AG,Source!$AA$1,Ishop!$BG:$BG,Source!$D854,Ishop!$B:$B,Source!$C854,Ishop!$J:$J,"OUI")</f>
        <v>0</v>
      </c>
      <c r="AB854" s="11">
        <f>COUNTIFS(Ishop!$AG:$AG,Source!$AB$1,Ishop!$BG:$BG,Source!$D854,Ishop!$B:$B,Source!$C854,Ishop!$J:$J,"OUI")</f>
        <v>0</v>
      </c>
      <c r="AC854" s="11">
        <f>COUNTIFS(Ishop!$AG:$AG,Source!$AC$1,Ishop!$BG:$BG,Source!$D854,Ishop!$B:$B,Source!$C854,Ishop!$J:$J,"OUI")</f>
        <v>0</v>
      </c>
      <c r="AD854" s="11">
        <f>COUNTIFS(Ishop!$AG:$AG,Source!$AD$1,Ishop!$BG:$BG,Source!$D854,Ishop!$B:$B,Source!$C854,Ishop!$J:$J,"OUI")</f>
        <v>0</v>
      </c>
      <c r="AE854" s="11">
        <f>COUNTIFS(Ishop!$AG:$AG,Source!$AE$1,Ishop!$BG:$BG,Source!$D854,Ishop!$B:$B,Source!$C854,Ishop!$J:$J,"OUI")</f>
        <v>0</v>
      </c>
      <c r="AF854" s="11">
        <f>COUNTIFS(Ishop!$AG:$AG,Source!$AF$1,Ishop!$BG:$BG,Source!$D854,Ishop!$B:$B,Source!$C854,Ishop!$J:$J,"OUI")</f>
        <v>0</v>
      </c>
      <c r="AG854" s="11">
        <f>COUNTIFS(Ishop!$AG:$AG,Source!$AG$1,Ishop!$BG:$BG,Source!$D854,Ishop!$B:$B,Source!$C854,Ishop!$J:$J,"OUI")</f>
        <v>0</v>
      </c>
      <c r="AH854" s="11">
        <f>COUNTIFS(Ishop!$AG:$AG,Source!$AH$1,Ishop!$BG:$BG,Source!$D854,Ishop!$B:$B,Source!$C854,Ishop!$J:$J,"OUI")</f>
        <v>0</v>
      </c>
      <c r="AI854" s="11">
        <f>COUNTIFS(Ishop!$AG:$AG,Source!$AI$1,Ishop!$BG:$BG,Source!$D854,Ishop!$B:$B,Source!$C854,Ishop!$J:$J,"OUI")</f>
        <v>0</v>
      </c>
      <c r="AJ854" s="11">
        <f>COUNTIFS(Ishop!$AG:$AG,Source!$AJ$1,Ishop!$BG:$BG,Source!$D854,Ishop!$B:$B,Source!$C854,Ishop!$J:$J,"OUI")</f>
        <v>0</v>
      </c>
      <c r="AK854" s="11">
        <f>COUNTIFS(Ishop!$AG:$AG,Source!$AK$1,Ishop!$BG:$BG,Source!$D854,Ishop!$B:$B,Source!$C854,Ishop!$J:$J,"OUI")</f>
        <v>0</v>
      </c>
      <c r="AL854" s="11">
        <f>COUNTIFS(Ishop!$AG:$AG,Source!$AL$1,Ishop!$BG:$BG,Source!$D854,Ishop!$B:$B,Source!$C854,Ishop!$J:$J,"OUI")</f>
        <v>0</v>
      </c>
      <c r="AM854" s="11">
        <f>COUNTIFS(Ishop!$AG:$AG,Source!$AM$1,Ishop!$BG:$BG,Source!$D854,Ishop!$B:$B,Source!$C854,Ishop!$J:$J,"OUI")</f>
        <v>0</v>
      </c>
      <c r="AN854" s="11">
        <f>COUNTIFS(Dolmen!$W:$W,"Sensatio",Dolmen!$O:$O,Source!D854,Dolmen!$F:$F,Source!C854)</f>
        <v>0</v>
      </c>
      <c r="AO854" s="11">
        <f>COUNTIFS(Dolmen!$AC:$AC,"Bbox Miami",Dolmen!$O:$O,Source!D854,Dolmen!$F:$F,Source!C854)</f>
        <v>0</v>
      </c>
      <c r="AP854" s="11">
        <f>COUNTIFS(Dolmen!$AD:$AD,"1",Dolmen!$W:$W,"",Dolmen!$O:$O,Source!D854,Dolmen!$F:$F,Source!C854)</f>
        <v>0</v>
      </c>
      <c r="AQ854" s="11">
        <f>COUNTIFS(Dolmen!$W:$W,"Sensation",Dolmen!$Y:$Y,"1",Dolmen!$O:$O,Source!D854,Dolmen!$F:$F,Source!C854)</f>
        <v>0</v>
      </c>
      <c r="AR854" s="11">
        <f>COUNTIFS(Dolmen!$AC:$AC,"Bbox Miami",Dolmen!$Y:$Y,"1",Dolmen!$O:$O,Source!D854,Dolmen!$F:$F,Source!C854)</f>
        <v>0</v>
      </c>
      <c r="AS854" s="11">
        <f>COUNTIFS(Dolmen!$AD:$AD,"1",Dolmen!$W:$W,"",Dolmen!$Y:$Y,"1",Dolmen!$O:$O,Source!D854,Dolmen!$F:$F,Source!C854)</f>
        <v>0</v>
      </c>
      <c r="AT854" s="11">
        <f t="shared" si="323"/>
        <v>0</v>
      </c>
      <c r="AU854" s="11">
        <f t="shared" si="324"/>
        <v>0</v>
      </c>
      <c r="AV854" s="11">
        <f t="shared" si="325"/>
        <v>0</v>
      </c>
      <c r="AW854" s="11">
        <f t="shared" si="326"/>
        <v>0</v>
      </c>
      <c r="AX854" s="11">
        <f t="shared" si="327"/>
        <v>0</v>
      </c>
      <c r="AY854" s="11">
        <f t="shared" si="328"/>
        <v>0</v>
      </c>
      <c r="AZ854" s="11">
        <f t="shared" si="329"/>
        <v>0</v>
      </c>
      <c r="BA854" s="11">
        <f t="shared" si="330"/>
        <v>0</v>
      </c>
      <c r="BB854" s="11">
        <f t="shared" si="331"/>
        <v>0</v>
      </c>
      <c r="BC854" s="11">
        <f t="shared" si="332"/>
        <v>0</v>
      </c>
      <c r="BD854" s="11">
        <f>SUMIFS(Ishop!$BK:$BK,Ishop!$BG:$BG,Source!D854,Ishop!$B:$B,Source!C854)</f>
        <v>0</v>
      </c>
      <c r="BE854" s="11">
        <f>COUNTIFS(Ishop!$AW:$AW,"OUI",Ishop!$BG:$BG,Source!D854,Ishop!$B:$B,Source!C854)</f>
        <v>0</v>
      </c>
      <c r="BF854" s="11">
        <f t="shared" si="333"/>
        <v>0</v>
      </c>
      <c r="BG854" s="11">
        <f t="shared" si="334"/>
        <v>0</v>
      </c>
      <c r="BH854" s="11">
        <f t="shared" si="335"/>
        <v>0</v>
      </c>
      <c r="BI854" s="11">
        <f t="shared" si="336"/>
        <v>0</v>
      </c>
      <c r="BJ854" s="11">
        <f t="shared" si="337"/>
        <v>0</v>
      </c>
      <c r="BK854" s="11">
        <f t="shared" si="338"/>
        <v>0</v>
      </c>
      <c r="BL854" s="11">
        <f t="shared" si="339"/>
        <v>0</v>
      </c>
      <c r="BM854" s="11">
        <f t="shared" si="340"/>
        <v>0</v>
      </c>
      <c r="BN854" s="25">
        <f>Z854*Budget!$A$6</f>
        <v>0</v>
      </c>
      <c r="BO854" s="25">
        <f>AA854*(Budget!$B$6+Budget!$B$7)</f>
        <v>0</v>
      </c>
      <c r="BP854" s="25">
        <f>AB854*(Budget!$C$6+Budget!$C$7)</f>
        <v>0</v>
      </c>
      <c r="BQ854" s="25">
        <f>AC854*(Budget!$D$6+Budget!$D$7)</f>
        <v>0</v>
      </c>
      <c r="BR854" s="25">
        <f>AD854*(Budget!$E$6+Budget!$E$7)</f>
        <v>0</v>
      </c>
      <c r="BS854" s="25">
        <f>AE854*(Budget!$F$6+Budget!$F$7)</f>
        <v>0</v>
      </c>
      <c r="BT854" s="25">
        <f>AF854*(Budget!$G$6+Budget!$G$7)</f>
        <v>0</v>
      </c>
      <c r="BU854" s="25">
        <f>AG854*Budget!$H$6</f>
        <v>0</v>
      </c>
      <c r="BV854" s="25">
        <f>AH854*Budget!$I$6</f>
        <v>0</v>
      </c>
      <c r="BW854" s="25">
        <f>AI854*Budget!$J$6</f>
        <v>0</v>
      </c>
      <c r="BX854" s="25">
        <f>AJ854*Budget!$K$6</f>
        <v>0</v>
      </c>
      <c r="BY854" s="25">
        <f>AK854*Budget!$L$6</f>
        <v>0</v>
      </c>
      <c r="BZ854" s="25">
        <f>AL854*Budget!$M$6</f>
        <v>0</v>
      </c>
      <c r="CA854" s="25">
        <f>AM854*Budget!$N$6</f>
        <v>0</v>
      </c>
      <c r="CB854" s="25">
        <f>AQ854*Budget!$O$6</f>
        <v>0</v>
      </c>
      <c r="CC854" s="25">
        <f>AR854*Budget!$S$6</f>
        <v>0</v>
      </c>
      <c r="CD854" s="25">
        <f>AS854*Budget!$Q$6</f>
        <v>0</v>
      </c>
      <c r="CE854" s="25">
        <f t="shared" si="341"/>
        <v>0</v>
      </c>
      <c r="CF854" s="11" t="e">
        <f>COUNTIFS(#REF!,Source!E854,#REF!,Source!C854)</f>
        <v>#REF!</v>
      </c>
      <c r="CG854" s="11" t="str">
        <f t="shared" si="342"/>
        <v>--</v>
      </c>
    </row>
    <row r="855" spans="1:85" x14ac:dyDescent="0.25">
      <c r="A855" t="str">
        <f>IFERROR(VLOOKUP(MONTH(C855),Date!$A$2:$B$13,2,0),"--")</f>
        <v>Avril</v>
      </c>
      <c r="B855" s="11">
        <f t="shared" si="321"/>
        <v>15</v>
      </c>
      <c r="C855" s="28">
        <f t="shared" si="344"/>
        <v>42104</v>
      </c>
      <c r="D855" s="29" t="s">
        <v>200</v>
      </c>
      <c r="E855" s="30" t="str">
        <f>IFERROR(VLOOKUP(D855,Listing!$A:$B,2,0),"--")</f>
        <v>A440A44</v>
      </c>
      <c r="F855" s="30" t="str">
        <f>IFERROR(VLOOKUP(D855,Listing!$A:$E,5,0),"-")</f>
        <v>AZZI  MOHAMED</v>
      </c>
      <c r="G855" s="4">
        <f>IFERROR(VLOOKUP(D855,Listing!$A:$F,6,0),"--")</f>
        <v>42093</v>
      </c>
      <c r="H855" s="11" t="str">
        <f>IFERROR(VLOOKUP(D855,Listing!$A:$D,4,0),"--")</f>
        <v>ABDELMOUMEN  ROUGUI</v>
      </c>
      <c r="I855" s="11" t="str">
        <f t="shared" si="322"/>
        <v>AAC</v>
      </c>
      <c r="J855" s="31">
        <f>IFERROR(COUNTIFS(Ishop!$BG:$BG,Source!D855,Ishop!$B:$B,Source!C855),"--")</f>
        <v>0</v>
      </c>
      <c r="K855" s="11">
        <f>IFERROR(COUNTIFS(Ishop!$BG:$BG,Source!D855,Ishop!$B:$B,Source!C855,Ishop!$J:$J,"OUI"),"--")</f>
        <v>0</v>
      </c>
      <c r="L855" s="11">
        <f>COUNTIFS(Ishop!$AG:$AG,Source!$L$1,Ishop!$BG:$BG,Source!$D855,Ishop!$B:$B,Source!$C855)</f>
        <v>0</v>
      </c>
      <c r="M855" s="11">
        <f>COUNTIFS(Ishop!$AG:$AG,Source!$M$1,Ishop!$BG:$BG,Source!$D855,Ishop!$B:$B,Source!$C855)</f>
        <v>0</v>
      </c>
      <c r="N855" s="11">
        <f>COUNTIFS(Ishop!$AG:$AG,Source!$N$1,Ishop!$BG:$BG,Source!$D855,Ishop!$B:$B,Source!$C855)</f>
        <v>0</v>
      </c>
      <c r="O855" s="11">
        <f>COUNTIFS(Ishop!$AG:$AG,Source!$O$1,Ishop!$BG:$BG,Source!$D855,Ishop!$B:$B,Source!$C855)</f>
        <v>0</v>
      </c>
      <c r="P855" s="11">
        <f>COUNTIFS(Ishop!$AG:$AG,Source!$P$1,Ishop!$BG:$BG,Source!$D855,Ishop!$B:$B,Source!$C855)</f>
        <v>0</v>
      </c>
      <c r="Q855" s="11">
        <f>COUNTIFS(Ishop!$AG:$AG,Source!$Q$1,Ishop!$BG:$BG,Source!$D855,Ishop!$B:$B,Source!$C855)</f>
        <v>0</v>
      </c>
      <c r="R855" s="11">
        <f>COUNTIFS(Ishop!$AG:$AG,Source!$R$1,Ishop!$BG:$BG,Source!$D855,Ishop!$B:$B,Source!$C855)</f>
        <v>0</v>
      </c>
      <c r="S855" s="11">
        <f>COUNTIFS(Ishop!$AG:$AG,Source!$S$1,Ishop!$BG:$BG,Source!$D855,Ishop!$B:$B,Source!$C855)</f>
        <v>0</v>
      </c>
      <c r="T855" s="11">
        <f>COUNTIFS(Ishop!$AG:$AG,Source!$T$1,Ishop!$BG:$BG,Source!$D855,Ishop!$B:$B,Source!$C855)</f>
        <v>0</v>
      </c>
      <c r="U855" s="11">
        <f>COUNTIFS(Ishop!$AG:$AG,Source!$U$1,Ishop!$BG:$BG,Source!$D855,Ishop!$B:$B,Source!$C855)</f>
        <v>0</v>
      </c>
      <c r="V855" s="11">
        <f>COUNTIFS(Ishop!$AG:$AG,Source!$V$1,Ishop!$BG:$BG,Source!$D855,Ishop!$B:$B,Source!$C855)</f>
        <v>0</v>
      </c>
      <c r="W855" s="11">
        <f>COUNTIFS(Ishop!$AG:$AG,Source!$W$1,Ishop!$BG:$BG,Source!$D855,Ishop!$B:$B,Source!$C855)</f>
        <v>0</v>
      </c>
      <c r="X855" s="11">
        <f>COUNTIFS(Ishop!$AG:$AG,Source!$X$1,Ishop!$BG:$BG,Source!$D855,Ishop!$B:$B,Source!$C855)</f>
        <v>0</v>
      </c>
      <c r="Y855" s="11">
        <f>COUNTIFS(Ishop!$AG:$AG,Source!$Y$1,Ishop!$BG:$BG,Source!$D855,Ishop!$B:$B,Source!$C855)</f>
        <v>0</v>
      </c>
      <c r="Z855" s="11">
        <f>COUNTIFS(Ishop!$AG:$AG,Source!$Z$1,Ishop!$BG:$BG,Source!$D855,Ishop!$B:$B,Source!$C855,Ishop!$J:$J,"OUI")</f>
        <v>0</v>
      </c>
      <c r="AA855" s="11">
        <f>COUNTIFS(Ishop!$AG:$AG,Source!$AA$1,Ishop!$BG:$BG,Source!$D855,Ishop!$B:$B,Source!$C855,Ishop!$J:$J,"OUI")</f>
        <v>0</v>
      </c>
      <c r="AB855" s="11">
        <f>COUNTIFS(Ishop!$AG:$AG,Source!$AB$1,Ishop!$BG:$BG,Source!$D855,Ishop!$B:$B,Source!$C855,Ishop!$J:$J,"OUI")</f>
        <v>0</v>
      </c>
      <c r="AC855" s="11">
        <f>COUNTIFS(Ishop!$AG:$AG,Source!$AC$1,Ishop!$BG:$BG,Source!$D855,Ishop!$B:$B,Source!$C855,Ishop!$J:$J,"OUI")</f>
        <v>0</v>
      </c>
      <c r="AD855" s="11">
        <f>COUNTIFS(Ishop!$AG:$AG,Source!$AD$1,Ishop!$BG:$BG,Source!$D855,Ishop!$B:$B,Source!$C855,Ishop!$J:$J,"OUI")</f>
        <v>0</v>
      </c>
      <c r="AE855" s="11">
        <f>COUNTIFS(Ishop!$AG:$AG,Source!$AE$1,Ishop!$BG:$BG,Source!$D855,Ishop!$B:$B,Source!$C855,Ishop!$J:$J,"OUI")</f>
        <v>0</v>
      </c>
      <c r="AF855" s="11">
        <f>COUNTIFS(Ishop!$AG:$AG,Source!$AF$1,Ishop!$BG:$BG,Source!$D855,Ishop!$B:$B,Source!$C855,Ishop!$J:$J,"OUI")</f>
        <v>0</v>
      </c>
      <c r="AG855" s="11">
        <f>COUNTIFS(Ishop!$AG:$AG,Source!$AG$1,Ishop!$BG:$BG,Source!$D855,Ishop!$B:$B,Source!$C855,Ishop!$J:$J,"OUI")</f>
        <v>0</v>
      </c>
      <c r="AH855" s="11">
        <f>COUNTIFS(Ishop!$AG:$AG,Source!$AH$1,Ishop!$BG:$BG,Source!$D855,Ishop!$B:$B,Source!$C855,Ishop!$J:$J,"OUI")</f>
        <v>0</v>
      </c>
      <c r="AI855" s="11">
        <f>COUNTIFS(Ishop!$AG:$AG,Source!$AI$1,Ishop!$BG:$BG,Source!$D855,Ishop!$B:$B,Source!$C855,Ishop!$J:$J,"OUI")</f>
        <v>0</v>
      </c>
      <c r="AJ855" s="11">
        <f>COUNTIFS(Ishop!$AG:$AG,Source!$AJ$1,Ishop!$BG:$BG,Source!$D855,Ishop!$B:$B,Source!$C855,Ishop!$J:$J,"OUI")</f>
        <v>0</v>
      </c>
      <c r="AK855" s="11">
        <f>COUNTIFS(Ishop!$AG:$AG,Source!$AK$1,Ishop!$BG:$BG,Source!$D855,Ishop!$B:$B,Source!$C855,Ishop!$J:$J,"OUI")</f>
        <v>0</v>
      </c>
      <c r="AL855" s="11">
        <f>COUNTIFS(Ishop!$AG:$AG,Source!$AL$1,Ishop!$BG:$BG,Source!$D855,Ishop!$B:$B,Source!$C855,Ishop!$J:$J,"OUI")</f>
        <v>0</v>
      </c>
      <c r="AM855" s="11">
        <f>COUNTIFS(Ishop!$AG:$AG,Source!$AM$1,Ishop!$BG:$BG,Source!$D855,Ishop!$B:$B,Source!$C855,Ishop!$J:$J,"OUI")</f>
        <v>0</v>
      </c>
      <c r="AN855" s="11">
        <f>COUNTIFS(Dolmen!$W:$W,"Sensatio",Dolmen!$O:$O,Source!D855,Dolmen!$F:$F,Source!C855)</f>
        <v>0</v>
      </c>
      <c r="AO855" s="11">
        <f>COUNTIFS(Dolmen!$AC:$AC,"Bbox Miami",Dolmen!$O:$O,Source!D855,Dolmen!$F:$F,Source!C855)</f>
        <v>0</v>
      </c>
      <c r="AP855" s="11">
        <f>COUNTIFS(Dolmen!$AD:$AD,"1",Dolmen!$W:$W,"",Dolmen!$O:$O,Source!D855,Dolmen!$F:$F,Source!C855)</f>
        <v>0</v>
      </c>
      <c r="AQ855" s="11">
        <f>COUNTIFS(Dolmen!$W:$W,"Sensation",Dolmen!$Y:$Y,"1",Dolmen!$O:$O,Source!D855,Dolmen!$F:$F,Source!C855)</f>
        <v>0</v>
      </c>
      <c r="AR855" s="11">
        <f>COUNTIFS(Dolmen!$AC:$AC,"Bbox Miami",Dolmen!$Y:$Y,"1",Dolmen!$O:$O,Source!D855,Dolmen!$F:$F,Source!C855)</f>
        <v>0</v>
      </c>
      <c r="AS855" s="11">
        <f>COUNTIFS(Dolmen!$AD:$AD,"1",Dolmen!$W:$W,"",Dolmen!$Y:$Y,"1",Dolmen!$O:$O,Source!D855,Dolmen!$F:$F,Source!C855)</f>
        <v>0</v>
      </c>
      <c r="AT855" s="11">
        <f t="shared" si="323"/>
        <v>0</v>
      </c>
      <c r="AU855" s="11">
        <f t="shared" si="324"/>
        <v>0</v>
      </c>
      <c r="AV855" s="11">
        <f t="shared" si="325"/>
        <v>0</v>
      </c>
      <c r="AW855" s="11">
        <f t="shared" si="326"/>
        <v>0</v>
      </c>
      <c r="AX855" s="11">
        <f t="shared" si="327"/>
        <v>0</v>
      </c>
      <c r="AY855" s="11">
        <f t="shared" si="328"/>
        <v>0</v>
      </c>
      <c r="AZ855" s="11">
        <f t="shared" si="329"/>
        <v>0</v>
      </c>
      <c r="BA855" s="11">
        <f t="shared" si="330"/>
        <v>0</v>
      </c>
      <c r="BB855" s="11">
        <f t="shared" si="331"/>
        <v>0</v>
      </c>
      <c r="BC855" s="11">
        <f t="shared" si="332"/>
        <v>0</v>
      </c>
      <c r="BD855" s="11">
        <f>SUMIFS(Ishop!$BK:$BK,Ishop!$BG:$BG,Source!D855,Ishop!$B:$B,Source!C855)</f>
        <v>0</v>
      </c>
      <c r="BE855" s="11">
        <f>COUNTIFS(Ishop!$AW:$AW,"OUI",Ishop!$BG:$BG,Source!D855,Ishop!$B:$B,Source!C855)</f>
        <v>0</v>
      </c>
      <c r="BF855" s="11">
        <f t="shared" si="333"/>
        <v>0</v>
      </c>
      <c r="BG855" s="11">
        <f t="shared" si="334"/>
        <v>0</v>
      </c>
      <c r="BH855" s="11">
        <f t="shared" si="335"/>
        <v>0</v>
      </c>
      <c r="BI855" s="11">
        <f t="shared" si="336"/>
        <v>0</v>
      </c>
      <c r="BJ855" s="11">
        <f t="shared" si="337"/>
        <v>0</v>
      </c>
      <c r="BK855" s="11">
        <f t="shared" si="338"/>
        <v>0</v>
      </c>
      <c r="BL855" s="11">
        <f t="shared" si="339"/>
        <v>0</v>
      </c>
      <c r="BM855" s="11">
        <f t="shared" si="340"/>
        <v>0</v>
      </c>
      <c r="BN855" s="25">
        <f>Z855*Budget!$A$6</f>
        <v>0</v>
      </c>
      <c r="BO855" s="25">
        <f>AA855*(Budget!$B$6+Budget!$B$7)</f>
        <v>0</v>
      </c>
      <c r="BP855" s="25">
        <f>AB855*(Budget!$C$6+Budget!$C$7)</f>
        <v>0</v>
      </c>
      <c r="BQ855" s="25">
        <f>AC855*(Budget!$D$6+Budget!$D$7)</f>
        <v>0</v>
      </c>
      <c r="BR855" s="25">
        <f>AD855*(Budget!$E$6+Budget!$E$7)</f>
        <v>0</v>
      </c>
      <c r="BS855" s="25">
        <f>AE855*(Budget!$F$6+Budget!$F$7)</f>
        <v>0</v>
      </c>
      <c r="BT855" s="25">
        <f>AF855*(Budget!$G$6+Budget!$G$7)</f>
        <v>0</v>
      </c>
      <c r="BU855" s="25">
        <f>AG855*Budget!$H$6</f>
        <v>0</v>
      </c>
      <c r="BV855" s="25">
        <f>AH855*Budget!$I$6</f>
        <v>0</v>
      </c>
      <c r="BW855" s="25">
        <f>AI855*Budget!$J$6</f>
        <v>0</v>
      </c>
      <c r="BX855" s="25">
        <f>AJ855*Budget!$K$6</f>
        <v>0</v>
      </c>
      <c r="BY855" s="25">
        <f>AK855*Budget!$L$6</f>
        <v>0</v>
      </c>
      <c r="BZ855" s="25">
        <f>AL855*Budget!$M$6</f>
        <v>0</v>
      </c>
      <c r="CA855" s="25">
        <f>AM855*Budget!$N$6</f>
        <v>0</v>
      </c>
      <c r="CB855" s="25">
        <f>AQ855*Budget!$O$6</f>
        <v>0</v>
      </c>
      <c r="CC855" s="25">
        <f>AR855*Budget!$S$6</f>
        <v>0</v>
      </c>
      <c r="CD855" s="25">
        <f>AS855*Budget!$Q$6</f>
        <v>0</v>
      </c>
      <c r="CE855" s="25">
        <f t="shared" si="341"/>
        <v>0</v>
      </c>
      <c r="CF855" s="11" t="e">
        <f>COUNTIFS(#REF!,Source!E855,#REF!,Source!C855)</f>
        <v>#REF!</v>
      </c>
      <c r="CG855" s="11" t="str">
        <f t="shared" si="342"/>
        <v>--</v>
      </c>
    </row>
    <row r="856" spans="1:85" x14ac:dyDescent="0.25">
      <c r="A856" t="str">
        <f>IFERROR(VLOOKUP(MONTH(C856),Date!$A$2:$B$13,2,0),"--")</f>
        <v>Avril</v>
      </c>
      <c r="B856" s="11">
        <f t="shared" si="321"/>
        <v>15</v>
      </c>
      <c r="C856" s="28">
        <f t="shared" si="344"/>
        <v>42104</v>
      </c>
      <c r="D856" s="29" t="s">
        <v>201</v>
      </c>
      <c r="E856" s="30" t="str">
        <f>IFERROR(VLOOKUP(D856,Listing!$A:$B,2,0),"--")</f>
        <v>A440A4A4</v>
      </c>
      <c r="F856" s="30" t="str">
        <f>IFERROR(VLOOKUP(D856,Listing!$A:$E,5,0),"-")</f>
        <v xml:space="preserve">SOULAMI  ABDELKAMEL </v>
      </c>
      <c r="G856" s="4">
        <f>IFERROR(VLOOKUP(D856,Listing!$A:$F,6,0),"--")</f>
        <v>42093</v>
      </c>
      <c r="H856" s="11" t="str">
        <f>IFERROR(VLOOKUP(D856,Listing!$A:$D,4,0),"--")</f>
        <v>ABDELMOUMEN  ROUGUI</v>
      </c>
      <c r="I856" s="11" t="str">
        <f t="shared" si="322"/>
        <v>AAC</v>
      </c>
      <c r="J856" s="31">
        <f>IFERROR(COUNTIFS(Ishop!$BG:$BG,Source!D856,Ishop!$B:$B,Source!C856),"--")</f>
        <v>0</v>
      </c>
      <c r="K856" s="11">
        <f>IFERROR(COUNTIFS(Ishop!$BG:$BG,Source!D856,Ishop!$B:$B,Source!C856,Ishop!$J:$J,"OUI"),"--")</f>
        <v>0</v>
      </c>
      <c r="L856" s="11">
        <f>COUNTIFS(Ishop!$AG:$AG,Source!$L$1,Ishop!$BG:$BG,Source!$D856,Ishop!$B:$B,Source!$C856)</f>
        <v>0</v>
      </c>
      <c r="M856" s="11">
        <f>COUNTIFS(Ishop!$AG:$AG,Source!$M$1,Ishop!$BG:$BG,Source!$D856,Ishop!$B:$B,Source!$C856)</f>
        <v>0</v>
      </c>
      <c r="N856" s="11">
        <f>COUNTIFS(Ishop!$AG:$AG,Source!$N$1,Ishop!$BG:$BG,Source!$D856,Ishop!$B:$B,Source!$C856)</f>
        <v>0</v>
      </c>
      <c r="O856" s="11">
        <f>COUNTIFS(Ishop!$AG:$AG,Source!$O$1,Ishop!$BG:$BG,Source!$D856,Ishop!$B:$B,Source!$C856)</f>
        <v>0</v>
      </c>
      <c r="P856" s="11">
        <f>COUNTIFS(Ishop!$AG:$AG,Source!$P$1,Ishop!$BG:$BG,Source!$D856,Ishop!$B:$B,Source!$C856)</f>
        <v>0</v>
      </c>
      <c r="Q856" s="11">
        <f>COUNTIFS(Ishop!$AG:$AG,Source!$Q$1,Ishop!$BG:$BG,Source!$D856,Ishop!$B:$B,Source!$C856)</f>
        <v>0</v>
      </c>
      <c r="R856" s="11">
        <f>COUNTIFS(Ishop!$AG:$AG,Source!$R$1,Ishop!$BG:$BG,Source!$D856,Ishop!$B:$B,Source!$C856)</f>
        <v>0</v>
      </c>
      <c r="S856" s="11">
        <f>COUNTIFS(Ishop!$AG:$AG,Source!$S$1,Ishop!$BG:$BG,Source!$D856,Ishop!$B:$B,Source!$C856)</f>
        <v>0</v>
      </c>
      <c r="T856" s="11">
        <f>COUNTIFS(Ishop!$AG:$AG,Source!$T$1,Ishop!$BG:$BG,Source!$D856,Ishop!$B:$B,Source!$C856)</f>
        <v>0</v>
      </c>
      <c r="U856" s="11">
        <f>COUNTIFS(Ishop!$AG:$AG,Source!$U$1,Ishop!$BG:$BG,Source!$D856,Ishop!$B:$B,Source!$C856)</f>
        <v>0</v>
      </c>
      <c r="V856" s="11">
        <f>COUNTIFS(Ishop!$AG:$AG,Source!$V$1,Ishop!$BG:$BG,Source!$D856,Ishop!$B:$B,Source!$C856)</f>
        <v>0</v>
      </c>
      <c r="W856" s="11">
        <f>COUNTIFS(Ishop!$AG:$AG,Source!$W$1,Ishop!$BG:$BG,Source!$D856,Ishop!$B:$B,Source!$C856)</f>
        <v>0</v>
      </c>
      <c r="X856" s="11">
        <f>COUNTIFS(Ishop!$AG:$AG,Source!$X$1,Ishop!$BG:$BG,Source!$D856,Ishop!$B:$B,Source!$C856)</f>
        <v>0</v>
      </c>
      <c r="Y856" s="11">
        <f>COUNTIFS(Ishop!$AG:$AG,Source!$Y$1,Ishop!$BG:$BG,Source!$D856,Ishop!$B:$B,Source!$C856)</f>
        <v>0</v>
      </c>
      <c r="Z856" s="11">
        <f>COUNTIFS(Ishop!$AG:$AG,Source!$Z$1,Ishop!$BG:$BG,Source!$D856,Ishop!$B:$B,Source!$C856,Ishop!$J:$J,"OUI")</f>
        <v>0</v>
      </c>
      <c r="AA856" s="11">
        <f>COUNTIFS(Ishop!$AG:$AG,Source!$AA$1,Ishop!$BG:$BG,Source!$D856,Ishop!$B:$B,Source!$C856,Ishop!$J:$J,"OUI")</f>
        <v>0</v>
      </c>
      <c r="AB856" s="11">
        <f>COUNTIFS(Ishop!$AG:$AG,Source!$AB$1,Ishop!$BG:$BG,Source!$D856,Ishop!$B:$B,Source!$C856,Ishop!$J:$J,"OUI")</f>
        <v>0</v>
      </c>
      <c r="AC856" s="11">
        <f>COUNTIFS(Ishop!$AG:$AG,Source!$AC$1,Ishop!$BG:$BG,Source!$D856,Ishop!$B:$B,Source!$C856,Ishop!$J:$J,"OUI")</f>
        <v>0</v>
      </c>
      <c r="AD856" s="11">
        <f>COUNTIFS(Ishop!$AG:$AG,Source!$AD$1,Ishop!$BG:$BG,Source!$D856,Ishop!$B:$B,Source!$C856,Ishop!$J:$J,"OUI")</f>
        <v>0</v>
      </c>
      <c r="AE856" s="11">
        <f>COUNTIFS(Ishop!$AG:$AG,Source!$AE$1,Ishop!$BG:$BG,Source!$D856,Ishop!$B:$B,Source!$C856,Ishop!$J:$J,"OUI")</f>
        <v>0</v>
      </c>
      <c r="AF856" s="11">
        <f>COUNTIFS(Ishop!$AG:$AG,Source!$AF$1,Ishop!$BG:$BG,Source!$D856,Ishop!$B:$B,Source!$C856,Ishop!$J:$J,"OUI")</f>
        <v>0</v>
      </c>
      <c r="AG856" s="11">
        <f>COUNTIFS(Ishop!$AG:$AG,Source!$AG$1,Ishop!$BG:$BG,Source!$D856,Ishop!$B:$B,Source!$C856,Ishop!$J:$J,"OUI")</f>
        <v>0</v>
      </c>
      <c r="AH856" s="11">
        <f>COUNTIFS(Ishop!$AG:$AG,Source!$AH$1,Ishop!$BG:$BG,Source!$D856,Ishop!$B:$B,Source!$C856,Ishop!$J:$J,"OUI")</f>
        <v>0</v>
      </c>
      <c r="AI856" s="11">
        <f>COUNTIFS(Ishop!$AG:$AG,Source!$AI$1,Ishop!$BG:$BG,Source!$D856,Ishop!$B:$B,Source!$C856,Ishop!$J:$J,"OUI")</f>
        <v>0</v>
      </c>
      <c r="AJ856" s="11">
        <f>COUNTIFS(Ishop!$AG:$AG,Source!$AJ$1,Ishop!$BG:$BG,Source!$D856,Ishop!$B:$B,Source!$C856,Ishop!$J:$J,"OUI")</f>
        <v>0</v>
      </c>
      <c r="AK856" s="11">
        <f>COUNTIFS(Ishop!$AG:$AG,Source!$AK$1,Ishop!$BG:$BG,Source!$D856,Ishop!$B:$B,Source!$C856,Ishop!$J:$J,"OUI")</f>
        <v>0</v>
      </c>
      <c r="AL856" s="11">
        <f>COUNTIFS(Ishop!$AG:$AG,Source!$AL$1,Ishop!$BG:$BG,Source!$D856,Ishop!$B:$B,Source!$C856,Ishop!$J:$J,"OUI")</f>
        <v>0</v>
      </c>
      <c r="AM856" s="11">
        <f>COUNTIFS(Ishop!$AG:$AG,Source!$AM$1,Ishop!$BG:$BG,Source!$D856,Ishop!$B:$B,Source!$C856,Ishop!$J:$J,"OUI")</f>
        <v>0</v>
      </c>
      <c r="AN856" s="11">
        <f>COUNTIFS(Dolmen!$W:$W,"Sensatio",Dolmen!$O:$O,Source!D856,Dolmen!$F:$F,Source!C856)</f>
        <v>0</v>
      </c>
      <c r="AO856" s="11">
        <f>COUNTIFS(Dolmen!$AC:$AC,"Bbox Miami",Dolmen!$O:$O,Source!D856,Dolmen!$F:$F,Source!C856)</f>
        <v>0</v>
      </c>
      <c r="AP856" s="11">
        <f>COUNTIFS(Dolmen!$AD:$AD,"1",Dolmen!$W:$W,"",Dolmen!$O:$O,Source!D856,Dolmen!$F:$F,Source!C856)</f>
        <v>0</v>
      </c>
      <c r="AQ856" s="11">
        <f>COUNTIFS(Dolmen!$W:$W,"Sensation",Dolmen!$Y:$Y,"1",Dolmen!$O:$O,Source!D856,Dolmen!$F:$F,Source!C856)</f>
        <v>0</v>
      </c>
      <c r="AR856" s="11">
        <f>COUNTIFS(Dolmen!$AC:$AC,"Bbox Miami",Dolmen!$Y:$Y,"1",Dolmen!$O:$O,Source!D856,Dolmen!$F:$F,Source!C856)</f>
        <v>0</v>
      </c>
      <c r="AS856" s="11">
        <f>COUNTIFS(Dolmen!$AD:$AD,"1",Dolmen!$W:$W,"",Dolmen!$Y:$Y,"1",Dolmen!$O:$O,Source!D856,Dolmen!$F:$F,Source!C856)</f>
        <v>0</v>
      </c>
      <c r="AT856" s="11">
        <f t="shared" si="323"/>
        <v>0</v>
      </c>
      <c r="AU856" s="11">
        <f t="shared" si="324"/>
        <v>0</v>
      </c>
      <c r="AV856" s="11">
        <f t="shared" si="325"/>
        <v>0</v>
      </c>
      <c r="AW856" s="11">
        <f t="shared" si="326"/>
        <v>0</v>
      </c>
      <c r="AX856" s="11">
        <f t="shared" si="327"/>
        <v>0</v>
      </c>
      <c r="AY856" s="11">
        <f t="shared" si="328"/>
        <v>0</v>
      </c>
      <c r="AZ856" s="11">
        <f t="shared" si="329"/>
        <v>0</v>
      </c>
      <c r="BA856" s="11">
        <f t="shared" si="330"/>
        <v>0</v>
      </c>
      <c r="BB856" s="11">
        <f t="shared" si="331"/>
        <v>0</v>
      </c>
      <c r="BC856" s="11">
        <f t="shared" si="332"/>
        <v>0</v>
      </c>
      <c r="BD856" s="11">
        <f>SUMIFS(Ishop!$BK:$BK,Ishop!$BG:$BG,Source!D856,Ishop!$B:$B,Source!C856)</f>
        <v>0</v>
      </c>
      <c r="BE856" s="11">
        <f>COUNTIFS(Ishop!$AW:$AW,"OUI",Ishop!$BG:$BG,Source!D856,Ishop!$B:$B,Source!C856)</f>
        <v>0</v>
      </c>
      <c r="BF856" s="11">
        <f t="shared" si="333"/>
        <v>0</v>
      </c>
      <c r="BG856" s="11">
        <f t="shared" si="334"/>
        <v>0</v>
      </c>
      <c r="BH856" s="11">
        <f t="shared" si="335"/>
        <v>0</v>
      </c>
      <c r="BI856" s="11">
        <f t="shared" si="336"/>
        <v>0</v>
      </c>
      <c r="BJ856" s="11">
        <f t="shared" si="337"/>
        <v>0</v>
      </c>
      <c r="BK856" s="11">
        <f t="shared" si="338"/>
        <v>0</v>
      </c>
      <c r="BL856" s="11">
        <f t="shared" si="339"/>
        <v>0</v>
      </c>
      <c r="BM856" s="11">
        <f t="shared" si="340"/>
        <v>0</v>
      </c>
      <c r="BN856" s="25">
        <f>Z856*Budget!$A$6</f>
        <v>0</v>
      </c>
      <c r="BO856" s="25">
        <f>AA856*(Budget!$B$6+Budget!$B$7)</f>
        <v>0</v>
      </c>
      <c r="BP856" s="25">
        <f>AB856*(Budget!$C$6+Budget!$C$7)</f>
        <v>0</v>
      </c>
      <c r="BQ856" s="25">
        <f>AC856*(Budget!$D$6+Budget!$D$7)</f>
        <v>0</v>
      </c>
      <c r="BR856" s="25">
        <f>AD856*(Budget!$E$6+Budget!$E$7)</f>
        <v>0</v>
      </c>
      <c r="BS856" s="25">
        <f>AE856*(Budget!$F$6+Budget!$F$7)</f>
        <v>0</v>
      </c>
      <c r="BT856" s="25">
        <f>AF856*(Budget!$G$6+Budget!$G$7)</f>
        <v>0</v>
      </c>
      <c r="BU856" s="25">
        <f>AG856*Budget!$H$6</f>
        <v>0</v>
      </c>
      <c r="BV856" s="25">
        <f>AH856*Budget!$I$6</f>
        <v>0</v>
      </c>
      <c r="BW856" s="25">
        <f>AI856*Budget!$J$6</f>
        <v>0</v>
      </c>
      <c r="BX856" s="25">
        <f>AJ856*Budget!$K$6</f>
        <v>0</v>
      </c>
      <c r="BY856" s="25">
        <f>AK856*Budget!$L$6</f>
        <v>0</v>
      </c>
      <c r="BZ856" s="25">
        <f>AL856*Budget!$M$6</f>
        <v>0</v>
      </c>
      <c r="CA856" s="25">
        <f>AM856*Budget!$N$6</f>
        <v>0</v>
      </c>
      <c r="CB856" s="25">
        <f>AQ856*Budget!$O$6</f>
        <v>0</v>
      </c>
      <c r="CC856" s="25">
        <f>AR856*Budget!$S$6</f>
        <v>0</v>
      </c>
      <c r="CD856" s="25">
        <f>AS856*Budget!$Q$6</f>
        <v>0</v>
      </c>
      <c r="CE856" s="25">
        <f t="shared" si="341"/>
        <v>0</v>
      </c>
      <c r="CF856" s="11" t="e">
        <f>COUNTIFS(#REF!,Source!E856,#REF!,Source!C856)</f>
        <v>#REF!</v>
      </c>
      <c r="CG856" s="11" t="str">
        <f t="shared" si="342"/>
        <v>--</v>
      </c>
    </row>
    <row r="857" spans="1:85" x14ac:dyDescent="0.25">
      <c r="A857" t="str">
        <f>IFERROR(VLOOKUP(MONTH(C857),Date!$A$2:$B$13,2,0),"--")</f>
        <v>Avril</v>
      </c>
      <c r="B857" s="11">
        <f t="shared" si="321"/>
        <v>15</v>
      </c>
      <c r="C857" s="28">
        <f t="shared" si="344"/>
        <v>42104</v>
      </c>
      <c r="D857" s="29" t="s">
        <v>202</v>
      </c>
      <c r="E857" s="30" t="str">
        <f>IFERROR(VLOOKUP(D857,Listing!$A:$B,2,0),"--")</f>
        <v>A44047</v>
      </c>
      <c r="F857" s="30" t="str">
        <f>IFERROR(VLOOKUP(D857,Listing!$A:$E,5,0),"-")</f>
        <v>AZZOUZI  MAHMOUD</v>
      </c>
      <c r="G857" s="4">
        <f>IFERROR(VLOOKUP(D857,Listing!$A:$F,6,0),"--")</f>
        <v>42079</v>
      </c>
      <c r="H857" s="11" t="str">
        <f>IFERROR(VLOOKUP(D857,Listing!$A:$D,4,0),"--")</f>
        <v>ABDELMOUMEN  ROUGUI</v>
      </c>
      <c r="I857" s="11" t="str">
        <f t="shared" si="322"/>
        <v>AAC</v>
      </c>
      <c r="J857" s="31">
        <f>IFERROR(COUNTIFS(Ishop!$BG:$BG,Source!D857,Ishop!$B:$B,Source!C857),"--")</f>
        <v>0</v>
      </c>
      <c r="K857" s="11">
        <f>IFERROR(COUNTIFS(Ishop!$BG:$BG,Source!D857,Ishop!$B:$B,Source!C857,Ishop!$J:$J,"OUI"),"--")</f>
        <v>0</v>
      </c>
      <c r="L857" s="11">
        <f>COUNTIFS(Ishop!$AG:$AG,Source!$L$1,Ishop!$BG:$BG,Source!$D857,Ishop!$B:$B,Source!$C857)</f>
        <v>0</v>
      </c>
      <c r="M857" s="11">
        <f>COUNTIFS(Ishop!$AG:$AG,Source!$M$1,Ishop!$BG:$BG,Source!$D857,Ishop!$B:$B,Source!$C857)</f>
        <v>0</v>
      </c>
      <c r="N857" s="11">
        <f>COUNTIFS(Ishop!$AG:$AG,Source!$N$1,Ishop!$BG:$BG,Source!$D857,Ishop!$B:$B,Source!$C857)</f>
        <v>0</v>
      </c>
      <c r="O857" s="11">
        <f>COUNTIFS(Ishop!$AG:$AG,Source!$O$1,Ishop!$BG:$BG,Source!$D857,Ishop!$B:$B,Source!$C857)</f>
        <v>0</v>
      </c>
      <c r="P857" s="11">
        <f>COUNTIFS(Ishop!$AG:$AG,Source!$P$1,Ishop!$BG:$BG,Source!$D857,Ishop!$B:$B,Source!$C857)</f>
        <v>0</v>
      </c>
      <c r="Q857" s="11">
        <f>COUNTIFS(Ishop!$AG:$AG,Source!$Q$1,Ishop!$BG:$BG,Source!$D857,Ishop!$B:$B,Source!$C857)</f>
        <v>0</v>
      </c>
      <c r="R857" s="11">
        <f>COUNTIFS(Ishop!$AG:$AG,Source!$R$1,Ishop!$BG:$BG,Source!$D857,Ishop!$B:$B,Source!$C857)</f>
        <v>0</v>
      </c>
      <c r="S857" s="11">
        <f>COUNTIFS(Ishop!$AG:$AG,Source!$S$1,Ishop!$BG:$BG,Source!$D857,Ishop!$B:$B,Source!$C857)</f>
        <v>0</v>
      </c>
      <c r="T857" s="11">
        <f>COUNTIFS(Ishop!$AG:$AG,Source!$T$1,Ishop!$BG:$BG,Source!$D857,Ishop!$B:$B,Source!$C857)</f>
        <v>0</v>
      </c>
      <c r="U857" s="11">
        <f>COUNTIFS(Ishop!$AG:$AG,Source!$U$1,Ishop!$BG:$BG,Source!$D857,Ishop!$B:$B,Source!$C857)</f>
        <v>0</v>
      </c>
      <c r="V857" s="11">
        <f>COUNTIFS(Ishop!$AG:$AG,Source!$V$1,Ishop!$BG:$BG,Source!$D857,Ishop!$B:$B,Source!$C857)</f>
        <v>0</v>
      </c>
      <c r="W857" s="11">
        <f>COUNTIFS(Ishop!$AG:$AG,Source!$W$1,Ishop!$BG:$BG,Source!$D857,Ishop!$B:$B,Source!$C857)</f>
        <v>0</v>
      </c>
      <c r="X857" s="11">
        <f>COUNTIFS(Ishop!$AG:$AG,Source!$X$1,Ishop!$BG:$BG,Source!$D857,Ishop!$B:$B,Source!$C857)</f>
        <v>0</v>
      </c>
      <c r="Y857" s="11">
        <f>COUNTIFS(Ishop!$AG:$AG,Source!$Y$1,Ishop!$BG:$BG,Source!$D857,Ishop!$B:$B,Source!$C857)</f>
        <v>0</v>
      </c>
      <c r="Z857" s="11">
        <f>COUNTIFS(Ishop!$AG:$AG,Source!$Z$1,Ishop!$BG:$BG,Source!$D857,Ishop!$B:$B,Source!$C857,Ishop!$J:$J,"OUI")</f>
        <v>0</v>
      </c>
      <c r="AA857" s="11">
        <f>COUNTIFS(Ishop!$AG:$AG,Source!$AA$1,Ishop!$BG:$BG,Source!$D857,Ishop!$B:$B,Source!$C857,Ishop!$J:$J,"OUI")</f>
        <v>0</v>
      </c>
      <c r="AB857" s="11">
        <f>COUNTIFS(Ishop!$AG:$AG,Source!$AB$1,Ishop!$BG:$BG,Source!$D857,Ishop!$B:$B,Source!$C857,Ishop!$J:$J,"OUI")</f>
        <v>0</v>
      </c>
      <c r="AC857" s="11">
        <f>COUNTIFS(Ishop!$AG:$AG,Source!$AC$1,Ishop!$BG:$BG,Source!$D857,Ishop!$B:$B,Source!$C857,Ishop!$J:$J,"OUI")</f>
        <v>0</v>
      </c>
      <c r="AD857" s="11">
        <f>COUNTIFS(Ishop!$AG:$AG,Source!$AD$1,Ishop!$BG:$BG,Source!$D857,Ishop!$B:$B,Source!$C857,Ishop!$J:$J,"OUI")</f>
        <v>0</v>
      </c>
      <c r="AE857" s="11">
        <f>COUNTIFS(Ishop!$AG:$AG,Source!$AE$1,Ishop!$BG:$BG,Source!$D857,Ishop!$B:$B,Source!$C857,Ishop!$J:$J,"OUI")</f>
        <v>0</v>
      </c>
      <c r="AF857" s="11">
        <f>COUNTIFS(Ishop!$AG:$AG,Source!$AF$1,Ishop!$BG:$BG,Source!$D857,Ishop!$B:$B,Source!$C857,Ishop!$J:$J,"OUI")</f>
        <v>0</v>
      </c>
      <c r="AG857" s="11">
        <f>COUNTIFS(Ishop!$AG:$AG,Source!$AG$1,Ishop!$BG:$BG,Source!$D857,Ishop!$B:$B,Source!$C857,Ishop!$J:$J,"OUI")</f>
        <v>0</v>
      </c>
      <c r="AH857" s="11">
        <f>COUNTIFS(Ishop!$AG:$AG,Source!$AH$1,Ishop!$BG:$BG,Source!$D857,Ishop!$B:$B,Source!$C857,Ishop!$J:$J,"OUI")</f>
        <v>0</v>
      </c>
      <c r="AI857" s="11">
        <f>COUNTIFS(Ishop!$AG:$AG,Source!$AI$1,Ishop!$BG:$BG,Source!$D857,Ishop!$B:$B,Source!$C857,Ishop!$J:$J,"OUI")</f>
        <v>0</v>
      </c>
      <c r="AJ857" s="11">
        <f>COUNTIFS(Ishop!$AG:$AG,Source!$AJ$1,Ishop!$BG:$BG,Source!$D857,Ishop!$B:$B,Source!$C857,Ishop!$J:$J,"OUI")</f>
        <v>0</v>
      </c>
      <c r="AK857" s="11">
        <f>COUNTIFS(Ishop!$AG:$AG,Source!$AK$1,Ishop!$BG:$BG,Source!$D857,Ishop!$B:$B,Source!$C857,Ishop!$J:$J,"OUI")</f>
        <v>0</v>
      </c>
      <c r="AL857" s="11">
        <f>COUNTIFS(Ishop!$AG:$AG,Source!$AL$1,Ishop!$BG:$BG,Source!$D857,Ishop!$B:$B,Source!$C857,Ishop!$J:$J,"OUI")</f>
        <v>0</v>
      </c>
      <c r="AM857" s="11">
        <f>COUNTIFS(Ishop!$AG:$AG,Source!$AM$1,Ishop!$BG:$BG,Source!$D857,Ishop!$B:$B,Source!$C857,Ishop!$J:$J,"OUI")</f>
        <v>0</v>
      </c>
      <c r="AN857" s="11">
        <f>COUNTIFS(Dolmen!$W:$W,"Sensatio",Dolmen!$O:$O,Source!D857,Dolmen!$F:$F,Source!C857)</f>
        <v>0</v>
      </c>
      <c r="AO857" s="11">
        <f>COUNTIFS(Dolmen!$AC:$AC,"Bbox Miami",Dolmen!$O:$O,Source!D857,Dolmen!$F:$F,Source!C857)</f>
        <v>0</v>
      </c>
      <c r="AP857" s="11">
        <f>COUNTIFS(Dolmen!$AD:$AD,"1",Dolmen!$W:$W,"",Dolmen!$O:$O,Source!D857,Dolmen!$F:$F,Source!C857)</f>
        <v>0</v>
      </c>
      <c r="AQ857" s="11">
        <f>COUNTIFS(Dolmen!$W:$W,"Sensation",Dolmen!$Y:$Y,"1",Dolmen!$O:$O,Source!D857,Dolmen!$F:$F,Source!C857)</f>
        <v>0</v>
      </c>
      <c r="AR857" s="11">
        <f>COUNTIFS(Dolmen!$AC:$AC,"Bbox Miami",Dolmen!$Y:$Y,"1",Dolmen!$O:$O,Source!D857,Dolmen!$F:$F,Source!C857)</f>
        <v>0</v>
      </c>
      <c r="AS857" s="11">
        <f>COUNTIFS(Dolmen!$AD:$AD,"1",Dolmen!$W:$W,"",Dolmen!$Y:$Y,"1",Dolmen!$O:$O,Source!D857,Dolmen!$F:$F,Source!C857)</f>
        <v>0</v>
      </c>
      <c r="AT857" s="11">
        <f t="shared" si="323"/>
        <v>0</v>
      </c>
      <c r="AU857" s="11">
        <f t="shared" si="324"/>
        <v>0</v>
      </c>
      <c r="AV857" s="11">
        <f t="shared" si="325"/>
        <v>0</v>
      </c>
      <c r="AW857" s="11">
        <f t="shared" si="326"/>
        <v>0</v>
      </c>
      <c r="AX857" s="11">
        <f t="shared" si="327"/>
        <v>0</v>
      </c>
      <c r="AY857" s="11">
        <f t="shared" si="328"/>
        <v>0</v>
      </c>
      <c r="AZ857" s="11">
        <f t="shared" si="329"/>
        <v>0</v>
      </c>
      <c r="BA857" s="11">
        <f t="shared" si="330"/>
        <v>0</v>
      </c>
      <c r="BB857" s="11">
        <f t="shared" si="331"/>
        <v>0</v>
      </c>
      <c r="BC857" s="11">
        <f t="shared" si="332"/>
        <v>0</v>
      </c>
      <c r="BD857" s="11">
        <f>SUMIFS(Ishop!$BK:$BK,Ishop!$BG:$BG,Source!D857,Ishop!$B:$B,Source!C857)</f>
        <v>0</v>
      </c>
      <c r="BE857" s="11">
        <f>COUNTIFS(Ishop!$AW:$AW,"OUI",Ishop!$BG:$BG,Source!D857,Ishop!$B:$B,Source!C857)</f>
        <v>0</v>
      </c>
      <c r="BF857" s="11">
        <f t="shared" si="333"/>
        <v>0</v>
      </c>
      <c r="BG857" s="11">
        <f t="shared" si="334"/>
        <v>0</v>
      </c>
      <c r="BH857" s="11">
        <f t="shared" si="335"/>
        <v>0</v>
      </c>
      <c r="BI857" s="11">
        <f t="shared" si="336"/>
        <v>0</v>
      </c>
      <c r="BJ857" s="11">
        <f t="shared" si="337"/>
        <v>0</v>
      </c>
      <c r="BK857" s="11">
        <f t="shared" si="338"/>
        <v>0</v>
      </c>
      <c r="BL857" s="11">
        <f t="shared" si="339"/>
        <v>0</v>
      </c>
      <c r="BM857" s="11">
        <f t="shared" si="340"/>
        <v>0</v>
      </c>
      <c r="BN857" s="25">
        <f>Z857*Budget!$A$6</f>
        <v>0</v>
      </c>
      <c r="BO857" s="25">
        <f>AA857*(Budget!$B$6+Budget!$B$7)</f>
        <v>0</v>
      </c>
      <c r="BP857" s="25">
        <f>AB857*(Budget!$C$6+Budget!$C$7)</f>
        <v>0</v>
      </c>
      <c r="BQ857" s="25">
        <f>AC857*(Budget!$D$6+Budget!$D$7)</f>
        <v>0</v>
      </c>
      <c r="BR857" s="25">
        <f>AD857*(Budget!$E$6+Budget!$E$7)</f>
        <v>0</v>
      </c>
      <c r="BS857" s="25">
        <f>AE857*(Budget!$F$6+Budget!$F$7)</f>
        <v>0</v>
      </c>
      <c r="BT857" s="25">
        <f>AF857*(Budget!$G$6+Budget!$G$7)</f>
        <v>0</v>
      </c>
      <c r="BU857" s="25">
        <f>AG857*Budget!$H$6</f>
        <v>0</v>
      </c>
      <c r="BV857" s="25">
        <f>AH857*Budget!$I$6</f>
        <v>0</v>
      </c>
      <c r="BW857" s="25">
        <f>AI857*Budget!$J$6</f>
        <v>0</v>
      </c>
      <c r="BX857" s="25">
        <f>AJ857*Budget!$K$6</f>
        <v>0</v>
      </c>
      <c r="BY857" s="25">
        <f>AK857*Budget!$L$6</f>
        <v>0</v>
      </c>
      <c r="BZ857" s="25">
        <f>AL857*Budget!$M$6</f>
        <v>0</v>
      </c>
      <c r="CA857" s="25">
        <f>AM857*Budget!$N$6</f>
        <v>0</v>
      </c>
      <c r="CB857" s="25">
        <f>AQ857*Budget!$O$6</f>
        <v>0</v>
      </c>
      <c r="CC857" s="25">
        <f>AR857*Budget!$S$6</f>
        <v>0</v>
      </c>
      <c r="CD857" s="25">
        <f>AS857*Budget!$Q$6</f>
        <v>0</v>
      </c>
      <c r="CE857" s="25">
        <f t="shared" si="341"/>
        <v>0</v>
      </c>
      <c r="CF857" s="11" t="e">
        <f>COUNTIFS(#REF!,Source!E857,#REF!,Source!C857)</f>
        <v>#REF!</v>
      </c>
      <c r="CG857" s="11" t="str">
        <f t="shared" si="342"/>
        <v>--</v>
      </c>
    </row>
    <row r="858" spans="1:85" x14ac:dyDescent="0.25">
      <c r="A858" t="str">
        <f>IFERROR(VLOOKUP(MONTH(C858),Date!$A$2:$B$13,2,0),"--")</f>
        <v>Avril</v>
      </c>
      <c r="B858" s="11">
        <f t="shared" si="321"/>
        <v>15</v>
      </c>
      <c r="C858" s="28">
        <f t="shared" si="344"/>
        <v>42104</v>
      </c>
      <c r="D858" s="29" t="s">
        <v>203</v>
      </c>
      <c r="E858" s="30" t="str">
        <f>IFERROR(VLOOKUP(D858,Listing!$A:$B,2,0),"--")</f>
        <v>A44074</v>
      </c>
      <c r="F858" s="30" t="str">
        <f>IFERROR(VLOOKUP(D858,Listing!$A:$E,5,0),"-")</f>
        <v>EL ATTAFI  IMANE</v>
      </c>
      <c r="G858" s="4">
        <f>IFERROR(VLOOKUP(D858,Listing!$A:$F,6,0),"--")</f>
        <v>42093</v>
      </c>
      <c r="H858" s="11" t="str">
        <f>IFERROR(VLOOKUP(D858,Listing!$A:$D,4,0),"--")</f>
        <v>ABDELMOUMEN  ROUGUI</v>
      </c>
      <c r="I858" s="11" t="str">
        <f t="shared" si="322"/>
        <v>AAC</v>
      </c>
      <c r="J858" s="31">
        <f>IFERROR(COUNTIFS(Ishop!$BG:$BG,Source!D858,Ishop!$B:$B,Source!C858),"--")</f>
        <v>0</v>
      </c>
      <c r="K858" s="11">
        <f>IFERROR(COUNTIFS(Ishop!$BG:$BG,Source!D858,Ishop!$B:$B,Source!C858,Ishop!$J:$J,"OUI"),"--")</f>
        <v>0</v>
      </c>
      <c r="L858" s="11">
        <f>COUNTIFS(Ishop!$AG:$AG,Source!$L$1,Ishop!$BG:$BG,Source!$D858,Ishop!$B:$B,Source!$C858)</f>
        <v>0</v>
      </c>
      <c r="M858" s="11">
        <f>COUNTIFS(Ishop!$AG:$AG,Source!$M$1,Ishop!$BG:$BG,Source!$D858,Ishop!$B:$B,Source!$C858)</f>
        <v>0</v>
      </c>
      <c r="N858" s="11">
        <f>COUNTIFS(Ishop!$AG:$AG,Source!$N$1,Ishop!$BG:$BG,Source!$D858,Ishop!$B:$B,Source!$C858)</f>
        <v>0</v>
      </c>
      <c r="O858" s="11">
        <f>COUNTIFS(Ishop!$AG:$AG,Source!$O$1,Ishop!$BG:$BG,Source!$D858,Ishop!$B:$B,Source!$C858)</f>
        <v>0</v>
      </c>
      <c r="P858" s="11">
        <f>COUNTIFS(Ishop!$AG:$AG,Source!$P$1,Ishop!$BG:$BG,Source!$D858,Ishop!$B:$B,Source!$C858)</f>
        <v>0</v>
      </c>
      <c r="Q858" s="11">
        <f>COUNTIFS(Ishop!$AG:$AG,Source!$Q$1,Ishop!$BG:$BG,Source!$D858,Ishop!$B:$B,Source!$C858)</f>
        <v>0</v>
      </c>
      <c r="R858" s="11">
        <f>COUNTIFS(Ishop!$AG:$AG,Source!$R$1,Ishop!$BG:$BG,Source!$D858,Ishop!$B:$B,Source!$C858)</f>
        <v>0</v>
      </c>
      <c r="S858" s="11">
        <f>COUNTIFS(Ishop!$AG:$AG,Source!$S$1,Ishop!$BG:$BG,Source!$D858,Ishop!$B:$B,Source!$C858)</f>
        <v>0</v>
      </c>
      <c r="T858" s="11">
        <f>COUNTIFS(Ishop!$AG:$AG,Source!$T$1,Ishop!$BG:$BG,Source!$D858,Ishop!$B:$B,Source!$C858)</f>
        <v>0</v>
      </c>
      <c r="U858" s="11">
        <f>COUNTIFS(Ishop!$AG:$AG,Source!$U$1,Ishop!$BG:$BG,Source!$D858,Ishop!$B:$B,Source!$C858)</f>
        <v>0</v>
      </c>
      <c r="V858" s="11">
        <f>COUNTIFS(Ishop!$AG:$AG,Source!$V$1,Ishop!$BG:$BG,Source!$D858,Ishop!$B:$B,Source!$C858)</f>
        <v>0</v>
      </c>
      <c r="W858" s="11">
        <f>COUNTIFS(Ishop!$AG:$AG,Source!$W$1,Ishop!$BG:$BG,Source!$D858,Ishop!$B:$B,Source!$C858)</f>
        <v>0</v>
      </c>
      <c r="X858" s="11">
        <f>COUNTIFS(Ishop!$AG:$AG,Source!$X$1,Ishop!$BG:$BG,Source!$D858,Ishop!$B:$B,Source!$C858)</f>
        <v>0</v>
      </c>
      <c r="Y858" s="11">
        <f>COUNTIFS(Ishop!$AG:$AG,Source!$Y$1,Ishop!$BG:$BG,Source!$D858,Ishop!$B:$B,Source!$C858)</f>
        <v>0</v>
      </c>
      <c r="Z858" s="11">
        <f>COUNTIFS(Ishop!$AG:$AG,Source!$Z$1,Ishop!$BG:$BG,Source!$D858,Ishop!$B:$B,Source!$C858,Ishop!$J:$J,"OUI")</f>
        <v>0</v>
      </c>
      <c r="AA858" s="11">
        <f>COUNTIFS(Ishop!$AG:$AG,Source!$AA$1,Ishop!$BG:$BG,Source!$D858,Ishop!$B:$B,Source!$C858,Ishop!$J:$J,"OUI")</f>
        <v>0</v>
      </c>
      <c r="AB858" s="11">
        <f>COUNTIFS(Ishop!$AG:$AG,Source!$AB$1,Ishop!$BG:$BG,Source!$D858,Ishop!$B:$B,Source!$C858,Ishop!$J:$J,"OUI")</f>
        <v>0</v>
      </c>
      <c r="AC858" s="11">
        <f>COUNTIFS(Ishop!$AG:$AG,Source!$AC$1,Ishop!$BG:$BG,Source!$D858,Ishop!$B:$B,Source!$C858,Ishop!$J:$J,"OUI")</f>
        <v>0</v>
      </c>
      <c r="AD858" s="11">
        <f>COUNTIFS(Ishop!$AG:$AG,Source!$AD$1,Ishop!$BG:$BG,Source!$D858,Ishop!$B:$B,Source!$C858,Ishop!$J:$J,"OUI")</f>
        <v>0</v>
      </c>
      <c r="AE858" s="11">
        <f>COUNTIFS(Ishop!$AG:$AG,Source!$AE$1,Ishop!$BG:$BG,Source!$D858,Ishop!$B:$B,Source!$C858,Ishop!$J:$J,"OUI")</f>
        <v>0</v>
      </c>
      <c r="AF858" s="11">
        <f>COUNTIFS(Ishop!$AG:$AG,Source!$AF$1,Ishop!$BG:$BG,Source!$D858,Ishop!$B:$B,Source!$C858,Ishop!$J:$J,"OUI")</f>
        <v>0</v>
      </c>
      <c r="AG858" s="11">
        <f>COUNTIFS(Ishop!$AG:$AG,Source!$AG$1,Ishop!$BG:$BG,Source!$D858,Ishop!$B:$B,Source!$C858,Ishop!$J:$J,"OUI")</f>
        <v>0</v>
      </c>
      <c r="AH858" s="11">
        <f>COUNTIFS(Ishop!$AG:$AG,Source!$AH$1,Ishop!$BG:$BG,Source!$D858,Ishop!$B:$B,Source!$C858,Ishop!$J:$J,"OUI")</f>
        <v>0</v>
      </c>
      <c r="AI858" s="11">
        <f>COUNTIFS(Ishop!$AG:$AG,Source!$AI$1,Ishop!$BG:$BG,Source!$D858,Ishop!$B:$B,Source!$C858,Ishop!$J:$J,"OUI")</f>
        <v>0</v>
      </c>
      <c r="AJ858" s="11">
        <f>COUNTIFS(Ishop!$AG:$AG,Source!$AJ$1,Ishop!$BG:$BG,Source!$D858,Ishop!$B:$B,Source!$C858,Ishop!$J:$J,"OUI")</f>
        <v>0</v>
      </c>
      <c r="AK858" s="11">
        <f>COUNTIFS(Ishop!$AG:$AG,Source!$AK$1,Ishop!$BG:$BG,Source!$D858,Ishop!$B:$B,Source!$C858,Ishop!$J:$J,"OUI")</f>
        <v>0</v>
      </c>
      <c r="AL858" s="11">
        <f>COUNTIFS(Ishop!$AG:$AG,Source!$AL$1,Ishop!$BG:$BG,Source!$D858,Ishop!$B:$B,Source!$C858,Ishop!$J:$J,"OUI")</f>
        <v>0</v>
      </c>
      <c r="AM858" s="11">
        <f>COUNTIFS(Ishop!$AG:$AG,Source!$AM$1,Ishop!$BG:$BG,Source!$D858,Ishop!$B:$B,Source!$C858,Ishop!$J:$J,"OUI")</f>
        <v>0</v>
      </c>
      <c r="AN858" s="11">
        <f>COUNTIFS(Dolmen!$W:$W,"Sensatio",Dolmen!$O:$O,Source!D858,Dolmen!$F:$F,Source!C858)</f>
        <v>0</v>
      </c>
      <c r="AO858" s="11">
        <f>COUNTIFS(Dolmen!$AC:$AC,"Bbox Miami",Dolmen!$O:$O,Source!D858,Dolmen!$F:$F,Source!C858)</f>
        <v>0</v>
      </c>
      <c r="AP858" s="11">
        <f>COUNTIFS(Dolmen!$AD:$AD,"1",Dolmen!$W:$W,"",Dolmen!$O:$O,Source!D858,Dolmen!$F:$F,Source!C858)</f>
        <v>0</v>
      </c>
      <c r="AQ858" s="11">
        <f>COUNTIFS(Dolmen!$W:$W,"Sensation",Dolmen!$Y:$Y,"1",Dolmen!$O:$O,Source!D858,Dolmen!$F:$F,Source!C858)</f>
        <v>0</v>
      </c>
      <c r="AR858" s="11">
        <f>COUNTIFS(Dolmen!$AC:$AC,"Bbox Miami",Dolmen!$Y:$Y,"1",Dolmen!$O:$O,Source!D858,Dolmen!$F:$F,Source!C858)</f>
        <v>0</v>
      </c>
      <c r="AS858" s="11">
        <f>COUNTIFS(Dolmen!$AD:$AD,"1",Dolmen!$W:$W,"",Dolmen!$Y:$Y,"1",Dolmen!$O:$O,Source!D858,Dolmen!$F:$F,Source!C858)</f>
        <v>0</v>
      </c>
      <c r="AT858" s="11">
        <f t="shared" si="323"/>
        <v>0</v>
      </c>
      <c r="AU858" s="11">
        <f t="shared" si="324"/>
        <v>0</v>
      </c>
      <c r="AV858" s="11">
        <f t="shared" si="325"/>
        <v>0</v>
      </c>
      <c r="AW858" s="11">
        <f t="shared" si="326"/>
        <v>0</v>
      </c>
      <c r="AX858" s="11">
        <f t="shared" si="327"/>
        <v>0</v>
      </c>
      <c r="AY858" s="11">
        <f t="shared" si="328"/>
        <v>0</v>
      </c>
      <c r="AZ858" s="11">
        <f t="shared" si="329"/>
        <v>0</v>
      </c>
      <c r="BA858" s="11">
        <f t="shared" si="330"/>
        <v>0</v>
      </c>
      <c r="BB858" s="11">
        <f t="shared" si="331"/>
        <v>0</v>
      </c>
      <c r="BC858" s="11">
        <f t="shared" si="332"/>
        <v>0</v>
      </c>
      <c r="BD858" s="11">
        <f>SUMIFS(Ishop!$BK:$BK,Ishop!$BG:$BG,Source!D858,Ishop!$B:$B,Source!C858)</f>
        <v>0</v>
      </c>
      <c r="BE858" s="11">
        <f>COUNTIFS(Ishop!$AW:$AW,"OUI",Ishop!$BG:$BG,Source!D858,Ishop!$B:$B,Source!C858)</f>
        <v>0</v>
      </c>
      <c r="BF858" s="11">
        <f t="shared" si="333"/>
        <v>0</v>
      </c>
      <c r="BG858" s="11">
        <f t="shared" si="334"/>
        <v>0</v>
      </c>
      <c r="BH858" s="11">
        <f t="shared" si="335"/>
        <v>0</v>
      </c>
      <c r="BI858" s="11">
        <f t="shared" si="336"/>
        <v>0</v>
      </c>
      <c r="BJ858" s="11">
        <f t="shared" si="337"/>
        <v>0</v>
      </c>
      <c r="BK858" s="11">
        <f t="shared" si="338"/>
        <v>0</v>
      </c>
      <c r="BL858" s="11">
        <f t="shared" si="339"/>
        <v>0</v>
      </c>
      <c r="BM858" s="11">
        <f t="shared" si="340"/>
        <v>0</v>
      </c>
      <c r="BN858" s="25">
        <f>Z858*Budget!$A$6</f>
        <v>0</v>
      </c>
      <c r="BO858" s="25">
        <f>AA858*(Budget!$B$6+Budget!$B$7)</f>
        <v>0</v>
      </c>
      <c r="BP858" s="25">
        <f>AB858*(Budget!$C$6+Budget!$C$7)</f>
        <v>0</v>
      </c>
      <c r="BQ858" s="25">
        <f>AC858*(Budget!$D$6+Budget!$D$7)</f>
        <v>0</v>
      </c>
      <c r="BR858" s="25">
        <f>AD858*(Budget!$E$6+Budget!$E$7)</f>
        <v>0</v>
      </c>
      <c r="BS858" s="25">
        <f>AE858*(Budget!$F$6+Budget!$F$7)</f>
        <v>0</v>
      </c>
      <c r="BT858" s="25">
        <f>AF858*(Budget!$G$6+Budget!$G$7)</f>
        <v>0</v>
      </c>
      <c r="BU858" s="25">
        <f>AG858*Budget!$H$6</f>
        <v>0</v>
      </c>
      <c r="BV858" s="25">
        <f>AH858*Budget!$I$6</f>
        <v>0</v>
      </c>
      <c r="BW858" s="25">
        <f>AI858*Budget!$J$6</f>
        <v>0</v>
      </c>
      <c r="BX858" s="25">
        <f>AJ858*Budget!$K$6</f>
        <v>0</v>
      </c>
      <c r="BY858" s="25">
        <f>AK858*Budget!$L$6</f>
        <v>0</v>
      </c>
      <c r="BZ858" s="25">
        <f>AL858*Budget!$M$6</f>
        <v>0</v>
      </c>
      <c r="CA858" s="25">
        <f>AM858*Budget!$N$6</f>
        <v>0</v>
      </c>
      <c r="CB858" s="25">
        <f>AQ858*Budget!$O$6</f>
        <v>0</v>
      </c>
      <c r="CC858" s="25">
        <f>AR858*Budget!$S$6</f>
        <v>0</v>
      </c>
      <c r="CD858" s="25">
        <f>AS858*Budget!$Q$6</f>
        <v>0</v>
      </c>
      <c r="CE858" s="25">
        <f t="shared" si="341"/>
        <v>0</v>
      </c>
      <c r="CF858" s="11" t="e">
        <f>COUNTIFS(#REF!,Source!E858,#REF!,Source!C858)</f>
        <v>#REF!</v>
      </c>
      <c r="CG858" s="11" t="str">
        <f t="shared" si="342"/>
        <v>--</v>
      </c>
    </row>
    <row r="859" spans="1:85" x14ac:dyDescent="0.25">
      <c r="A859" t="str">
        <f>IFERROR(VLOOKUP(MONTH(C859),Date!$A$2:$B$13,2,0),"--")</f>
        <v>Avril</v>
      </c>
      <c r="B859" s="11">
        <f t="shared" si="321"/>
        <v>15</v>
      </c>
      <c r="C859" s="28">
        <f t="shared" si="344"/>
        <v>42104</v>
      </c>
      <c r="D859" s="29" t="s">
        <v>204</v>
      </c>
      <c r="E859" s="30" t="str">
        <f>IFERROR(VLOOKUP(D859,Listing!$A:$B,2,0),"--")</f>
        <v>A440A40</v>
      </c>
      <c r="F859" s="30" t="str">
        <f>IFERROR(VLOOKUP(D859,Listing!$A:$E,5,0),"-")</f>
        <v>EL GHAZOUANI  TARIK</v>
      </c>
      <c r="G859" s="4">
        <f>IFERROR(VLOOKUP(D859,Listing!$A:$F,6,0),"--")</f>
        <v>42093</v>
      </c>
      <c r="H859" s="11" t="str">
        <f>IFERROR(VLOOKUP(D859,Listing!$A:$D,4,0),"--")</f>
        <v>ABDELMOUMEN  ROUGUI</v>
      </c>
      <c r="I859" s="11" t="str">
        <f t="shared" si="322"/>
        <v>AAC</v>
      </c>
      <c r="J859" s="31">
        <f>IFERROR(COUNTIFS(Ishop!$BG:$BG,Source!D859,Ishop!$B:$B,Source!C859),"--")</f>
        <v>0</v>
      </c>
      <c r="K859" s="11">
        <f>IFERROR(COUNTIFS(Ishop!$BG:$BG,Source!D859,Ishop!$B:$B,Source!C859,Ishop!$J:$J,"OUI"),"--")</f>
        <v>0</v>
      </c>
      <c r="L859" s="11">
        <f>COUNTIFS(Ishop!$AG:$AG,Source!$L$1,Ishop!$BG:$BG,Source!$D859,Ishop!$B:$B,Source!$C859)</f>
        <v>0</v>
      </c>
      <c r="M859" s="11">
        <f>COUNTIFS(Ishop!$AG:$AG,Source!$M$1,Ishop!$BG:$BG,Source!$D859,Ishop!$B:$B,Source!$C859)</f>
        <v>0</v>
      </c>
      <c r="N859" s="11">
        <f>COUNTIFS(Ishop!$AG:$AG,Source!$N$1,Ishop!$BG:$BG,Source!$D859,Ishop!$B:$B,Source!$C859)</f>
        <v>0</v>
      </c>
      <c r="O859" s="11">
        <f>COUNTIFS(Ishop!$AG:$AG,Source!$O$1,Ishop!$BG:$BG,Source!$D859,Ishop!$B:$B,Source!$C859)</f>
        <v>0</v>
      </c>
      <c r="P859" s="11">
        <f>COUNTIFS(Ishop!$AG:$AG,Source!$P$1,Ishop!$BG:$BG,Source!$D859,Ishop!$B:$B,Source!$C859)</f>
        <v>0</v>
      </c>
      <c r="Q859" s="11">
        <f>COUNTIFS(Ishop!$AG:$AG,Source!$Q$1,Ishop!$BG:$BG,Source!$D859,Ishop!$B:$B,Source!$C859)</f>
        <v>0</v>
      </c>
      <c r="R859" s="11">
        <f>COUNTIFS(Ishop!$AG:$AG,Source!$R$1,Ishop!$BG:$BG,Source!$D859,Ishop!$B:$B,Source!$C859)</f>
        <v>0</v>
      </c>
      <c r="S859" s="11">
        <f>COUNTIFS(Ishop!$AG:$AG,Source!$S$1,Ishop!$BG:$BG,Source!$D859,Ishop!$B:$B,Source!$C859)</f>
        <v>0</v>
      </c>
      <c r="T859" s="11">
        <f>COUNTIFS(Ishop!$AG:$AG,Source!$T$1,Ishop!$BG:$BG,Source!$D859,Ishop!$B:$B,Source!$C859)</f>
        <v>0</v>
      </c>
      <c r="U859" s="11">
        <f>COUNTIFS(Ishop!$AG:$AG,Source!$U$1,Ishop!$BG:$BG,Source!$D859,Ishop!$B:$B,Source!$C859)</f>
        <v>0</v>
      </c>
      <c r="V859" s="11">
        <f>COUNTIFS(Ishop!$AG:$AG,Source!$V$1,Ishop!$BG:$BG,Source!$D859,Ishop!$B:$B,Source!$C859)</f>
        <v>0</v>
      </c>
      <c r="W859" s="11">
        <f>COUNTIFS(Ishop!$AG:$AG,Source!$W$1,Ishop!$BG:$BG,Source!$D859,Ishop!$B:$B,Source!$C859)</f>
        <v>0</v>
      </c>
      <c r="X859" s="11">
        <f>COUNTIFS(Ishop!$AG:$AG,Source!$X$1,Ishop!$BG:$BG,Source!$D859,Ishop!$B:$B,Source!$C859)</f>
        <v>0</v>
      </c>
      <c r="Y859" s="11">
        <f>COUNTIFS(Ishop!$AG:$AG,Source!$Y$1,Ishop!$BG:$BG,Source!$D859,Ishop!$B:$B,Source!$C859)</f>
        <v>0</v>
      </c>
      <c r="Z859" s="11">
        <f>COUNTIFS(Ishop!$AG:$AG,Source!$Z$1,Ishop!$BG:$BG,Source!$D859,Ishop!$B:$B,Source!$C859,Ishop!$J:$J,"OUI")</f>
        <v>0</v>
      </c>
      <c r="AA859" s="11">
        <f>COUNTIFS(Ishop!$AG:$AG,Source!$AA$1,Ishop!$BG:$BG,Source!$D859,Ishop!$B:$B,Source!$C859,Ishop!$J:$J,"OUI")</f>
        <v>0</v>
      </c>
      <c r="AB859" s="11">
        <f>COUNTIFS(Ishop!$AG:$AG,Source!$AB$1,Ishop!$BG:$BG,Source!$D859,Ishop!$B:$B,Source!$C859,Ishop!$J:$J,"OUI")</f>
        <v>0</v>
      </c>
      <c r="AC859" s="11">
        <f>COUNTIFS(Ishop!$AG:$AG,Source!$AC$1,Ishop!$BG:$BG,Source!$D859,Ishop!$B:$B,Source!$C859,Ishop!$J:$J,"OUI")</f>
        <v>0</v>
      </c>
      <c r="AD859" s="11">
        <f>COUNTIFS(Ishop!$AG:$AG,Source!$AD$1,Ishop!$BG:$BG,Source!$D859,Ishop!$B:$B,Source!$C859,Ishop!$J:$J,"OUI")</f>
        <v>0</v>
      </c>
      <c r="AE859" s="11">
        <f>COUNTIFS(Ishop!$AG:$AG,Source!$AE$1,Ishop!$BG:$BG,Source!$D859,Ishop!$B:$B,Source!$C859,Ishop!$J:$J,"OUI")</f>
        <v>0</v>
      </c>
      <c r="AF859" s="11">
        <f>COUNTIFS(Ishop!$AG:$AG,Source!$AF$1,Ishop!$BG:$BG,Source!$D859,Ishop!$B:$B,Source!$C859,Ishop!$J:$J,"OUI")</f>
        <v>0</v>
      </c>
      <c r="AG859" s="11">
        <f>COUNTIFS(Ishop!$AG:$AG,Source!$AG$1,Ishop!$BG:$BG,Source!$D859,Ishop!$B:$B,Source!$C859,Ishop!$J:$J,"OUI")</f>
        <v>0</v>
      </c>
      <c r="AH859" s="11">
        <f>COUNTIFS(Ishop!$AG:$AG,Source!$AH$1,Ishop!$BG:$BG,Source!$D859,Ishop!$B:$B,Source!$C859,Ishop!$J:$J,"OUI")</f>
        <v>0</v>
      </c>
      <c r="AI859" s="11">
        <f>COUNTIFS(Ishop!$AG:$AG,Source!$AI$1,Ishop!$BG:$BG,Source!$D859,Ishop!$B:$B,Source!$C859,Ishop!$J:$J,"OUI")</f>
        <v>0</v>
      </c>
      <c r="AJ859" s="11">
        <f>COUNTIFS(Ishop!$AG:$AG,Source!$AJ$1,Ishop!$BG:$BG,Source!$D859,Ishop!$B:$B,Source!$C859,Ishop!$J:$J,"OUI")</f>
        <v>0</v>
      </c>
      <c r="AK859" s="11">
        <f>COUNTIFS(Ishop!$AG:$AG,Source!$AK$1,Ishop!$BG:$BG,Source!$D859,Ishop!$B:$B,Source!$C859,Ishop!$J:$J,"OUI")</f>
        <v>0</v>
      </c>
      <c r="AL859" s="11">
        <f>COUNTIFS(Ishop!$AG:$AG,Source!$AL$1,Ishop!$BG:$BG,Source!$D859,Ishop!$B:$B,Source!$C859,Ishop!$J:$J,"OUI")</f>
        <v>0</v>
      </c>
      <c r="AM859" s="11">
        <f>COUNTIFS(Ishop!$AG:$AG,Source!$AM$1,Ishop!$BG:$BG,Source!$D859,Ishop!$B:$B,Source!$C859,Ishop!$J:$J,"OUI")</f>
        <v>0</v>
      </c>
      <c r="AN859" s="11">
        <f>COUNTIFS(Dolmen!$W:$W,"Sensatio",Dolmen!$O:$O,Source!D859,Dolmen!$F:$F,Source!C859)</f>
        <v>0</v>
      </c>
      <c r="AO859" s="11">
        <f>COUNTIFS(Dolmen!$AC:$AC,"Bbox Miami",Dolmen!$O:$O,Source!D859,Dolmen!$F:$F,Source!C859)</f>
        <v>0</v>
      </c>
      <c r="AP859" s="11">
        <f>COUNTIFS(Dolmen!$AD:$AD,"1",Dolmen!$W:$W,"",Dolmen!$O:$O,Source!D859,Dolmen!$F:$F,Source!C859)</f>
        <v>0</v>
      </c>
      <c r="AQ859" s="11">
        <f>COUNTIFS(Dolmen!$W:$W,"Sensation",Dolmen!$Y:$Y,"1",Dolmen!$O:$O,Source!D859,Dolmen!$F:$F,Source!C859)</f>
        <v>0</v>
      </c>
      <c r="AR859" s="11">
        <f>COUNTIFS(Dolmen!$AC:$AC,"Bbox Miami",Dolmen!$Y:$Y,"1",Dolmen!$O:$O,Source!D859,Dolmen!$F:$F,Source!C859)</f>
        <v>0</v>
      </c>
      <c r="AS859" s="11">
        <f>COUNTIFS(Dolmen!$AD:$AD,"1",Dolmen!$W:$W,"",Dolmen!$Y:$Y,"1",Dolmen!$O:$O,Source!D859,Dolmen!$F:$F,Source!C859)</f>
        <v>0</v>
      </c>
      <c r="AT859" s="11">
        <f t="shared" si="323"/>
        <v>0</v>
      </c>
      <c r="AU859" s="11">
        <f t="shared" si="324"/>
        <v>0</v>
      </c>
      <c r="AV859" s="11">
        <f t="shared" si="325"/>
        <v>0</v>
      </c>
      <c r="AW859" s="11">
        <f t="shared" si="326"/>
        <v>0</v>
      </c>
      <c r="AX859" s="11">
        <f t="shared" si="327"/>
        <v>0</v>
      </c>
      <c r="AY859" s="11">
        <f t="shared" si="328"/>
        <v>0</v>
      </c>
      <c r="AZ859" s="11">
        <f t="shared" si="329"/>
        <v>0</v>
      </c>
      <c r="BA859" s="11">
        <f t="shared" si="330"/>
        <v>0</v>
      </c>
      <c r="BB859" s="11">
        <f t="shared" si="331"/>
        <v>0</v>
      </c>
      <c r="BC859" s="11">
        <f t="shared" si="332"/>
        <v>0</v>
      </c>
      <c r="BD859" s="11">
        <f>SUMIFS(Ishop!$BK:$BK,Ishop!$BG:$BG,Source!D859,Ishop!$B:$B,Source!C859)</f>
        <v>0</v>
      </c>
      <c r="BE859" s="11">
        <f>COUNTIFS(Ishop!$AW:$AW,"OUI",Ishop!$BG:$BG,Source!D859,Ishop!$B:$B,Source!C859)</f>
        <v>0</v>
      </c>
      <c r="BF859" s="11">
        <f t="shared" si="333"/>
        <v>0</v>
      </c>
      <c r="BG859" s="11">
        <f t="shared" si="334"/>
        <v>0</v>
      </c>
      <c r="BH859" s="11">
        <f t="shared" si="335"/>
        <v>0</v>
      </c>
      <c r="BI859" s="11">
        <f t="shared" si="336"/>
        <v>0</v>
      </c>
      <c r="BJ859" s="11">
        <f t="shared" si="337"/>
        <v>0</v>
      </c>
      <c r="BK859" s="11">
        <f t="shared" si="338"/>
        <v>0</v>
      </c>
      <c r="BL859" s="11">
        <f t="shared" si="339"/>
        <v>0</v>
      </c>
      <c r="BM859" s="11">
        <f t="shared" si="340"/>
        <v>0</v>
      </c>
      <c r="BN859" s="25">
        <f>Z859*Budget!$A$6</f>
        <v>0</v>
      </c>
      <c r="BO859" s="25">
        <f>AA859*(Budget!$B$6+Budget!$B$7)</f>
        <v>0</v>
      </c>
      <c r="BP859" s="25">
        <f>AB859*(Budget!$C$6+Budget!$C$7)</f>
        <v>0</v>
      </c>
      <c r="BQ859" s="25">
        <f>AC859*(Budget!$D$6+Budget!$D$7)</f>
        <v>0</v>
      </c>
      <c r="BR859" s="25">
        <f>AD859*(Budget!$E$6+Budget!$E$7)</f>
        <v>0</v>
      </c>
      <c r="BS859" s="25">
        <f>AE859*(Budget!$F$6+Budget!$F$7)</f>
        <v>0</v>
      </c>
      <c r="BT859" s="25">
        <f>AF859*(Budget!$G$6+Budget!$G$7)</f>
        <v>0</v>
      </c>
      <c r="BU859" s="25">
        <f>AG859*Budget!$H$6</f>
        <v>0</v>
      </c>
      <c r="BV859" s="25">
        <f>AH859*Budget!$I$6</f>
        <v>0</v>
      </c>
      <c r="BW859" s="25">
        <f>AI859*Budget!$J$6</f>
        <v>0</v>
      </c>
      <c r="BX859" s="25">
        <f>AJ859*Budget!$K$6</f>
        <v>0</v>
      </c>
      <c r="BY859" s="25">
        <f>AK859*Budget!$L$6</f>
        <v>0</v>
      </c>
      <c r="BZ859" s="25">
        <f>AL859*Budget!$M$6</f>
        <v>0</v>
      </c>
      <c r="CA859" s="25">
        <f>AM859*Budget!$N$6</f>
        <v>0</v>
      </c>
      <c r="CB859" s="25">
        <f>AQ859*Budget!$O$6</f>
        <v>0</v>
      </c>
      <c r="CC859" s="25">
        <f>AR859*Budget!$S$6</f>
        <v>0</v>
      </c>
      <c r="CD859" s="25">
        <f>AS859*Budget!$Q$6</f>
        <v>0</v>
      </c>
      <c r="CE859" s="25">
        <f t="shared" si="341"/>
        <v>0</v>
      </c>
      <c r="CF859" s="11" t="e">
        <f>COUNTIFS(#REF!,Source!E859,#REF!,Source!C859)</f>
        <v>#REF!</v>
      </c>
      <c r="CG859" s="11" t="str">
        <f t="shared" si="342"/>
        <v>--</v>
      </c>
    </row>
    <row r="860" spans="1:85" x14ac:dyDescent="0.25">
      <c r="A860" t="str">
        <f>IFERROR(VLOOKUP(MONTH(C860),Date!$A$2:$B$13,2,0),"--")</f>
        <v>Avril</v>
      </c>
      <c r="B860" s="11">
        <f t="shared" si="321"/>
        <v>15</v>
      </c>
      <c r="C860" s="28">
        <f t="shared" si="344"/>
        <v>42104</v>
      </c>
      <c r="D860" s="29" t="s">
        <v>205</v>
      </c>
      <c r="E860" s="30" t="str">
        <f>IFERROR(VLOOKUP(D860,Listing!$A:$B,2,0),"--")</f>
        <v>A440A49</v>
      </c>
      <c r="F860" s="30" t="str">
        <f>IFERROR(VLOOKUP(D860,Listing!$A:$E,5,0),"-")</f>
        <v xml:space="preserve">GUENNOUNI HASSANI  MERIEM </v>
      </c>
      <c r="G860" s="4">
        <f>IFERROR(VLOOKUP(D860,Listing!$A:$F,6,0),"--")</f>
        <v>42093</v>
      </c>
      <c r="H860" s="11" t="str">
        <f>IFERROR(VLOOKUP(D860,Listing!$A:$D,4,0),"--")</f>
        <v>ABDELMOUMEN  ROUGUI</v>
      </c>
      <c r="I860" s="11" t="str">
        <f t="shared" si="322"/>
        <v>AAC</v>
      </c>
      <c r="J860" s="31">
        <f>IFERROR(COUNTIFS(Ishop!$BG:$BG,Source!D860,Ishop!$B:$B,Source!C860),"--")</f>
        <v>0</v>
      </c>
      <c r="K860" s="11">
        <f>IFERROR(COUNTIFS(Ishop!$BG:$BG,Source!D860,Ishop!$B:$B,Source!C860,Ishop!$J:$J,"OUI"),"--")</f>
        <v>0</v>
      </c>
      <c r="L860" s="11">
        <f>COUNTIFS(Ishop!$AG:$AG,Source!$L$1,Ishop!$BG:$BG,Source!$D860,Ishop!$B:$B,Source!$C860)</f>
        <v>0</v>
      </c>
      <c r="M860" s="11">
        <f>COUNTIFS(Ishop!$AG:$AG,Source!$M$1,Ishop!$BG:$BG,Source!$D860,Ishop!$B:$B,Source!$C860)</f>
        <v>0</v>
      </c>
      <c r="N860" s="11">
        <f>COUNTIFS(Ishop!$AG:$AG,Source!$N$1,Ishop!$BG:$BG,Source!$D860,Ishop!$B:$B,Source!$C860)</f>
        <v>0</v>
      </c>
      <c r="O860" s="11">
        <f>COUNTIFS(Ishop!$AG:$AG,Source!$O$1,Ishop!$BG:$BG,Source!$D860,Ishop!$B:$B,Source!$C860)</f>
        <v>0</v>
      </c>
      <c r="P860" s="11">
        <f>COUNTIFS(Ishop!$AG:$AG,Source!$P$1,Ishop!$BG:$BG,Source!$D860,Ishop!$B:$B,Source!$C860)</f>
        <v>0</v>
      </c>
      <c r="Q860" s="11">
        <f>COUNTIFS(Ishop!$AG:$AG,Source!$Q$1,Ishop!$BG:$BG,Source!$D860,Ishop!$B:$B,Source!$C860)</f>
        <v>0</v>
      </c>
      <c r="R860" s="11">
        <f>COUNTIFS(Ishop!$AG:$AG,Source!$R$1,Ishop!$BG:$BG,Source!$D860,Ishop!$B:$B,Source!$C860)</f>
        <v>0</v>
      </c>
      <c r="S860" s="11">
        <f>COUNTIFS(Ishop!$AG:$AG,Source!$S$1,Ishop!$BG:$BG,Source!$D860,Ishop!$B:$B,Source!$C860)</f>
        <v>0</v>
      </c>
      <c r="T860" s="11">
        <f>COUNTIFS(Ishop!$AG:$AG,Source!$T$1,Ishop!$BG:$BG,Source!$D860,Ishop!$B:$B,Source!$C860)</f>
        <v>0</v>
      </c>
      <c r="U860" s="11">
        <f>COUNTIFS(Ishop!$AG:$AG,Source!$U$1,Ishop!$BG:$BG,Source!$D860,Ishop!$B:$B,Source!$C860)</f>
        <v>0</v>
      </c>
      <c r="V860" s="11">
        <f>COUNTIFS(Ishop!$AG:$AG,Source!$V$1,Ishop!$BG:$BG,Source!$D860,Ishop!$B:$B,Source!$C860)</f>
        <v>0</v>
      </c>
      <c r="W860" s="11">
        <f>COUNTIFS(Ishop!$AG:$AG,Source!$W$1,Ishop!$BG:$BG,Source!$D860,Ishop!$B:$B,Source!$C860)</f>
        <v>0</v>
      </c>
      <c r="X860" s="11">
        <f>COUNTIFS(Ishop!$AG:$AG,Source!$X$1,Ishop!$BG:$BG,Source!$D860,Ishop!$B:$B,Source!$C860)</f>
        <v>0</v>
      </c>
      <c r="Y860" s="11">
        <f>COUNTIFS(Ishop!$AG:$AG,Source!$Y$1,Ishop!$BG:$BG,Source!$D860,Ishop!$B:$B,Source!$C860)</f>
        <v>0</v>
      </c>
      <c r="Z860" s="11">
        <f>COUNTIFS(Ishop!$AG:$AG,Source!$Z$1,Ishop!$BG:$BG,Source!$D860,Ishop!$B:$B,Source!$C860,Ishop!$J:$J,"OUI")</f>
        <v>0</v>
      </c>
      <c r="AA860" s="11">
        <f>COUNTIFS(Ishop!$AG:$AG,Source!$AA$1,Ishop!$BG:$BG,Source!$D860,Ishop!$B:$B,Source!$C860,Ishop!$J:$J,"OUI")</f>
        <v>0</v>
      </c>
      <c r="AB860" s="11">
        <f>COUNTIFS(Ishop!$AG:$AG,Source!$AB$1,Ishop!$BG:$BG,Source!$D860,Ishop!$B:$B,Source!$C860,Ishop!$J:$J,"OUI")</f>
        <v>0</v>
      </c>
      <c r="AC860" s="11">
        <f>COUNTIFS(Ishop!$AG:$AG,Source!$AC$1,Ishop!$BG:$BG,Source!$D860,Ishop!$B:$B,Source!$C860,Ishop!$J:$J,"OUI")</f>
        <v>0</v>
      </c>
      <c r="AD860" s="11">
        <f>COUNTIFS(Ishop!$AG:$AG,Source!$AD$1,Ishop!$BG:$BG,Source!$D860,Ishop!$B:$B,Source!$C860,Ishop!$J:$J,"OUI")</f>
        <v>0</v>
      </c>
      <c r="AE860" s="11">
        <f>COUNTIFS(Ishop!$AG:$AG,Source!$AE$1,Ishop!$BG:$BG,Source!$D860,Ishop!$B:$B,Source!$C860,Ishop!$J:$J,"OUI")</f>
        <v>0</v>
      </c>
      <c r="AF860" s="11">
        <f>COUNTIFS(Ishop!$AG:$AG,Source!$AF$1,Ishop!$BG:$BG,Source!$D860,Ishop!$B:$B,Source!$C860,Ishop!$J:$J,"OUI")</f>
        <v>0</v>
      </c>
      <c r="AG860" s="11">
        <f>COUNTIFS(Ishop!$AG:$AG,Source!$AG$1,Ishop!$BG:$BG,Source!$D860,Ishop!$B:$B,Source!$C860,Ishop!$J:$J,"OUI")</f>
        <v>0</v>
      </c>
      <c r="AH860" s="11">
        <f>COUNTIFS(Ishop!$AG:$AG,Source!$AH$1,Ishop!$BG:$BG,Source!$D860,Ishop!$B:$B,Source!$C860,Ishop!$J:$J,"OUI")</f>
        <v>0</v>
      </c>
      <c r="AI860" s="11">
        <f>COUNTIFS(Ishop!$AG:$AG,Source!$AI$1,Ishop!$BG:$BG,Source!$D860,Ishop!$B:$B,Source!$C860,Ishop!$J:$J,"OUI")</f>
        <v>0</v>
      </c>
      <c r="AJ860" s="11">
        <f>COUNTIFS(Ishop!$AG:$AG,Source!$AJ$1,Ishop!$BG:$BG,Source!$D860,Ishop!$B:$B,Source!$C860,Ishop!$J:$J,"OUI")</f>
        <v>0</v>
      </c>
      <c r="AK860" s="11">
        <f>COUNTIFS(Ishop!$AG:$AG,Source!$AK$1,Ishop!$BG:$BG,Source!$D860,Ishop!$B:$B,Source!$C860,Ishop!$J:$J,"OUI")</f>
        <v>0</v>
      </c>
      <c r="AL860" s="11">
        <f>COUNTIFS(Ishop!$AG:$AG,Source!$AL$1,Ishop!$BG:$BG,Source!$D860,Ishop!$B:$B,Source!$C860,Ishop!$J:$J,"OUI")</f>
        <v>0</v>
      </c>
      <c r="AM860" s="11">
        <f>COUNTIFS(Ishop!$AG:$AG,Source!$AM$1,Ishop!$BG:$BG,Source!$D860,Ishop!$B:$B,Source!$C860,Ishop!$J:$J,"OUI")</f>
        <v>0</v>
      </c>
      <c r="AN860" s="11">
        <f>COUNTIFS(Dolmen!$W:$W,"Sensatio",Dolmen!$O:$O,Source!D860,Dolmen!$F:$F,Source!C860)</f>
        <v>0</v>
      </c>
      <c r="AO860" s="11">
        <f>COUNTIFS(Dolmen!$AC:$AC,"Bbox Miami",Dolmen!$O:$O,Source!D860,Dolmen!$F:$F,Source!C860)</f>
        <v>0</v>
      </c>
      <c r="AP860" s="11">
        <f>COUNTIFS(Dolmen!$AD:$AD,"1",Dolmen!$W:$W,"",Dolmen!$O:$O,Source!D860,Dolmen!$F:$F,Source!C860)</f>
        <v>0</v>
      </c>
      <c r="AQ860" s="11">
        <f>COUNTIFS(Dolmen!$W:$W,"Sensation",Dolmen!$Y:$Y,"1",Dolmen!$O:$O,Source!D860,Dolmen!$F:$F,Source!C860)</f>
        <v>0</v>
      </c>
      <c r="AR860" s="11">
        <f>COUNTIFS(Dolmen!$AC:$AC,"Bbox Miami",Dolmen!$Y:$Y,"1",Dolmen!$O:$O,Source!D860,Dolmen!$F:$F,Source!C860)</f>
        <v>0</v>
      </c>
      <c r="AS860" s="11">
        <f>COUNTIFS(Dolmen!$AD:$AD,"1",Dolmen!$W:$W,"",Dolmen!$Y:$Y,"1",Dolmen!$O:$O,Source!D860,Dolmen!$F:$F,Source!C860)</f>
        <v>0</v>
      </c>
      <c r="AT860" s="11">
        <f t="shared" si="323"/>
        <v>0</v>
      </c>
      <c r="AU860" s="11">
        <f t="shared" si="324"/>
        <v>0</v>
      </c>
      <c r="AV860" s="11">
        <f t="shared" si="325"/>
        <v>0</v>
      </c>
      <c r="AW860" s="11">
        <f t="shared" si="326"/>
        <v>0</v>
      </c>
      <c r="AX860" s="11">
        <f t="shared" si="327"/>
        <v>0</v>
      </c>
      <c r="AY860" s="11">
        <f t="shared" si="328"/>
        <v>0</v>
      </c>
      <c r="AZ860" s="11">
        <f t="shared" si="329"/>
        <v>0</v>
      </c>
      <c r="BA860" s="11">
        <f t="shared" si="330"/>
        <v>0</v>
      </c>
      <c r="BB860" s="11">
        <f t="shared" si="331"/>
        <v>0</v>
      </c>
      <c r="BC860" s="11">
        <f t="shared" si="332"/>
        <v>0</v>
      </c>
      <c r="BD860" s="11">
        <f>SUMIFS(Ishop!$BK:$BK,Ishop!$BG:$BG,Source!D860,Ishop!$B:$B,Source!C860)</f>
        <v>0</v>
      </c>
      <c r="BE860" s="11">
        <f>COUNTIFS(Ishop!$AW:$AW,"OUI",Ishop!$BG:$BG,Source!D860,Ishop!$B:$B,Source!C860)</f>
        <v>0</v>
      </c>
      <c r="BF860" s="11">
        <f t="shared" si="333"/>
        <v>0</v>
      </c>
      <c r="BG860" s="11">
        <f t="shared" si="334"/>
        <v>0</v>
      </c>
      <c r="BH860" s="11">
        <f t="shared" si="335"/>
        <v>0</v>
      </c>
      <c r="BI860" s="11">
        <f t="shared" si="336"/>
        <v>0</v>
      </c>
      <c r="BJ860" s="11">
        <f t="shared" si="337"/>
        <v>0</v>
      </c>
      <c r="BK860" s="11">
        <f t="shared" si="338"/>
        <v>0</v>
      </c>
      <c r="BL860" s="11">
        <f t="shared" si="339"/>
        <v>0</v>
      </c>
      <c r="BM860" s="11">
        <f t="shared" si="340"/>
        <v>0</v>
      </c>
      <c r="BN860" s="25">
        <f>Z860*Budget!$A$6</f>
        <v>0</v>
      </c>
      <c r="BO860" s="25">
        <f>AA860*(Budget!$B$6+Budget!$B$7)</f>
        <v>0</v>
      </c>
      <c r="BP860" s="25">
        <f>AB860*(Budget!$C$6+Budget!$C$7)</f>
        <v>0</v>
      </c>
      <c r="BQ860" s="25">
        <f>AC860*(Budget!$D$6+Budget!$D$7)</f>
        <v>0</v>
      </c>
      <c r="BR860" s="25">
        <f>AD860*(Budget!$E$6+Budget!$E$7)</f>
        <v>0</v>
      </c>
      <c r="BS860" s="25">
        <f>AE860*(Budget!$F$6+Budget!$F$7)</f>
        <v>0</v>
      </c>
      <c r="BT860" s="25">
        <f>AF860*(Budget!$G$6+Budget!$G$7)</f>
        <v>0</v>
      </c>
      <c r="BU860" s="25">
        <f>AG860*Budget!$H$6</f>
        <v>0</v>
      </c>
      <c r="BV860" s="25">
        <f>AH860*Budget!$I$6</f>
        <v>0</v>
      </c>
      <c r="BW860" s="25">
        <f>AI860*Budget!$J$6</f>
        <v>0</v>
      </c>
      <c r="BX860" s="25">
        <f>AJ860*Budget!$K$6</f>
        <v>0</v>
      </c>
      <c r="BY860" s="25">
        <f>AK860*Budget!$L$6</f>
        <v>0</v>
      </c>
      <c r="BZ860" s="25">
        <f>AL860*Budget!$M$6</f>
        <v>0</v>
      </c>
      <c r="CA860" s="25">
        <f>AM860*Budget!$N$6</f>
        <v>0</v>
      </c>
      <c r="CB860" s="25">
        <f>AQ860*Budget!$O$6</f>
        <v>0</v>
      </c>
      <c r="CC860" s="25">
        <f>AR860*Budget!$S$6</f>
        <v>0</v>
      </c>
      <c r="CD860" s="25">
        <f>AS860*Budget!$Q$6</f>
        <v>0</v>
      </c>
      <c r="CE860" s="25">
        <f t="shared" si="341"/>
        <v>0</v>
      </c>
      <c r="CF860" s="11" t="e">
        <f>COUNTIFS(#REF!,Source!E860,#REF!,Source!C860)</f>
        <v>#REF!</v>
      </c>
      <c r="CG860" s="11" t="str">
        <f t="shared" si="342"/>
        <v>--</v>
      </c>
    </row>
    <row r="861" spans="1:85" x14ac:dyDescent="0.25">
      <c r="A861" t="str">
        <f>IFERROR(VLOOKUP(MONTH(C861),Date!$A$2:$B$13,2,0),"--")</f>
        <v>Avril</v>
      </c>
      <c r="B861" s="11">
        <f t="shared" si="321"/>
        <v>15</v>
      </c>
      <c r="C861" s="28">
        <f t="shared" si="344"/>
        <v>42104</v>
      </c>
      <c r="D861" s="29" t="s">
        <v>206</v>
      </c>
      <c r="E861" s="30" t="str">
        <f>IFERROR(VLOOKUP(D861,Listing!$A:$B,2,0),"--")</f>
        <v>A44055</v>
      </c>
      <c r="F861" s="30" t="str">
        <f>IFERROR(VLOOKUP(D861,Listing!$A:$E,5,0),"-")</f>
        <v>BEN RAMDI  Hamza</v>
      </c>
      <c r="G861" s="4">
        <f>IFERROR(VLOOKUP(D861,Listing!$A:$F,6,0),"--")</f>
        <v>42114</v>
      </c>
      <c r="H861" s="11" t="str">
        <f>IFERROR(VLOOKUP(D861,Listing!$A:$D,4,0),"--")</f>
        <v>Hind Haddou</v>
      </c>
      <c r="I861" s="11" t="str">
        <f t="shared" si="322"/>
        <v>AAC</v>
      </c>
      <c r="J861" s="31">
        <f>IFERROR(COUNTIFS(Ishop!$BG:$BG,Source!D861,Ishop!$B:$B,Source!C861),"--")</f>
        <v>0</v>
      </c>
      <c r="K861" s="11">
        <f>IFERROR(COUNTIFS(Ishop!$BG:$BG,Source!D861,Ishop!$B:$B,Source!C861,Ishop!$J:$J,"OUI"),"--")</f>
        <v>0</v>
      </c>
      <c r="L861" s="11">
        <f>COUNTIFS(Ishop!$AG:$AG,Source!$L$1,Ishop!$BG:$BG,Source!$D861,Ishop!$B:$B,Source!$C861)</f>
        <v>0</v>
      </c>
      <c r="M861" s="11">
        <f>COUNTIFS(Ishop!$AG:$AG,Source!$M$1,Ishop!$BG:$BG,Source!$D861,Ishop!$B:$B,Source!$C861)</f>
        <v>0</v>
      </c>
      <c r="N861" s="11">
        <f>COUNTIFS(Ishop!$AG:$AG,Source!$N$1,Ishop!$BG:$BG,Source!$D861,Ishop!$B:$B,Source!$C861)</f>
        <v>0</v>
      </c>
      <c r="O861" s="11">
        <f>COUNTIFS(Ishop!$AG:$AG,Source!$O$1,Ishop!$BG:$BG,Source!$D861,Ishop!$B:$B,Source!$C861)</f>
        <v>0</v>
      </c>
      <c r="P861" s="11">
        <f>COUNTIFS(Ishop!$AG:$AG,Source!$P$1,Ishop!$BG:$BG,Source!$D861,Ishop!$B:$B,Source!$C861)</f>
        <v>0</v>
      </c>
      <c r="Q861" s="11">
        <f>COUNTIFS(Ishop!$AG:$AG,Source!$Q$1,Ishop!$BG:$BG,Source!$D861,Ishop!$B:$B,Source!$C861)</f>
        <v>0</v>
      </c>
      <c r="R861" s="11">
        <f>COUNTIFS(Ishop!$AG:$AG,Source!$R$1,Ishop!$BG:$BG,Source!$D861,Ishop!$B:$B,Source!$C861)</f>
        <v>0</v>
      </c>
      <c r="S861" s="11">
        <f>COUNTIFS(Ishop!$AG:$AG,Source!$S$1,Ishop!$BG:$BG,Source!$D861,Ishop!$B:$B,Source!$C861)</f>
        <v>0</v>
      </c>
      <c r="T861" s="11">
        <f>COUNTIFS(Ishop!$AG:$AG,Source!$T$1,Ishop!$BG:$BG,Source!$D861,Ishop!$B:$B,Source!$C861)</f>
        <v>0</v>
      </c>
      <c r="U861" s="11">
        <f>COUNTIFS(Ishop!$AG:$AG,Source!$U$1,Ishop!$BG:$BG,Source!$D861,Ishop!$B:$B,Source!$C861)</f>
        <v>0</v>
      </c>
      <c r="V861" s="11">
        <f>COUNTIFS(Ishop!$AG:$AG,Source!$V$1,Ishop!$BG:$BG,Source!$D861,Ishop!$B:$B,Source!$C861)</f>
        <v>0</v>
      </c>
      <c r="W861" s="11">
        <f>COUNTIFS(Ishop!$AG:$AG,Source!$W$1,Ishop!$BG:$BG,Source!$D861,Ishop!$B:$B,Source!$C861)</f>
        <v>0</v>
      </c>
      <c r="X861" s="11">
        <f>COUNTIFS(Ishop!$AG:$AG,Source!$X$1,Ishop!$BG:$BG,Source!$D861,Ishop!$B:$B,Source!$C861)</f>
        <v>0</v>
      </c>
      <c r="Y861" s="11">
        <f>COUNTIFS(Ishop!$AG:$AG,Source!$Y$1,Ishop!$BG:$BG,Source!$D861,Ishop!$B:$B,Source!$C861)</f>
        <v>0</v>
      </c>
      <c r="Z861" s="11">
        <f>COUNTIFS(Ishop!$AG:$AG,Source!$Z$1,Ishop!$BG:$BG,Source!$D861,Ishop!$B:$B,Source!$C861,Ishop!$J:$J,"OUI")</f>
        <v>0</v>
      </c>
      <c r="AA861" s="11">
        <f>COUNTIFS(Ishop!$AG:$AG,Source!$AA$1,Ishop!$BG:$BG,Source!$D861,Ishop!$B:$B,Source!$C861,Ishop!$J:$J,"OUI")</f>
        <v>0</v>
      </c>
      <c r="AB861" s="11">
        <f>COUNTIFS(Ishop!$AG:$AG,Source!$AB$1,Ishop!$BG:$BG,Source!$D861,Ishop!$B:$B,Source!$C861,Ishop!$J:$J,"OUI")</f>
        <v>0</v>
      </c>
      <c r="AC861" s="11">
        <f>COUNTIFS(Ishop!$AG:$AG,Source!$AC$1,Ishop!$BG:$BG,Source!$D861,Ishop!$B:$B,Source!$C861,Ishop!$J:$J,"OUI")</f>
        <v>0</v>
      </c>
      <c r="AD861" s="11">
        <f>COUNTIFS(Ishop!$AG:$AG,Source!$AD$1,Ishop!$BG:$BG,Source!$D861,Ishop!$B:$B,Source!$C861,Ishop!$J:$J,"OUI")</f>
        <v>0</v>
      </c>
      <c r="AE861" s="11">
        <f>COUNTIFS(Ishop!$AG:$AG,Source!$AE$1,Ishop!$BG:$BG,Source!$D861,Ishop!$B:$B,Source!$C861,Ishop!$J:$J,"OUI")</f>
        <v>0</v>
      </c>
      <c r="AF861" s="11">
        <f>COUNTIFS(Ishop!$AG:$AG,Source!$AF$1,Ishop!$BG:$BG,Source!$D861,Ishop!$B:$B,Source!$C861,Ishop!$J:$J,"OUI")</f>
        <v>0</v>
      </c>
      <c r="AG861" s="11">
        <f>COUNTIFS(Ishop!$AG:$AG,Source!$AG$1,Ishop!$BG:$BG,Source!$D861,Ishop!$B:$B,Source!$C861,Ishop!$J:$J,"OUI")</f>
        <v>0</v>
      </c>
      <c r="AH861" s="11">
        <f>COUNTIFS(Ishop!$AG:$AG,Source!$AH$1,Ishop!$BG:$BG,Source!$D861,Ishop!$B:$B,Source!$C861,Ishop!$J:$J,"OUI")</f>
        <v>0</v>
      </c>
      <c r="AI861" s="11">
        <f>COUNTIFS(Ishop!$AG:$AG,Source!$AI$1,Ishop!$BG:$BG,Source!$D861,Ishop!$B:$B,Source!$C861,Ishop!$J:$J,"OUI")</f>
        <v>0</v>
      </c>
      <c r="AJ861" s="11">
        <f>COUNTIFS(Ishop!$AG:$AG,Source!$AJ$1,Ishop!$BG:$BG,Source!$D861,Ishop!$B:$B,Source!$C861,Ishop!$J:$J,"OUI")</f>
        <v>0</v>
      </c>
      <c r="AK861" s="11">
        <f>COUNTIFS(Ishop!$AG:$AG,Source!$AK$1,Ishop!$BG:$BG,Source!$D861,Ishop!$B:$B,Source!$C861,Ishop!$J:$J,"OUI")</f>
        <v>0</v>
      </c>
      <c r="AL861" s="11">
        <f>COUNTIFS(Ishop!$AG:$AG,Source!$AL$1,Ishop!$BG:$BG,Source!$D861,Ishop!$B:$B,Source!$C861,Ishop!$J:$J,"OUI")</f>
        <v>0</v>
      </c>
      <c r="AM861" s="11">
        <f>COUNTIFS(Ishop!$AG:$AG,Source!$AM$1,Ishop!$BG:$BG,Source!$D861,Ishop!$B:$B,Source!$C861,Ishop!$J:$J,"OUI")</f>
        <v>0</v>
      </c>
      <c r="AN861" s="11">
        <f>COUNTIFS(Dolmen!$W:$W,"Sensatio",Dolmen!$O:$O,Source!D861,Dolmen!$F:$F,Source!C861)</f>
        <v>0</v>
      </c>
      <c r="AO861" s="11">
        <f>COUNTIFS(Dolmen!$AC:$AC,"Bbox Miami",Dolmen!$O:$O,Source!D861,Dolmen!$F:$F,Source!C861)</f>
        <v>0</v>
      </c>
      <c r="AP861" s="11">
        <f>COUNTIFS(Dolmen!$AD:$AD,"1",Dolmen!$W:$W,"",Dolmen!$O:$O,Source!D861,Dolmen!$F:$F,Source!C861)</f>
        <v>0</v>
      </c>
      <c r="AQ861" s="11">
        <f>COUNTIFS(Dolmen!$W:$W,"Sensation",Dolmen!$Y:$Y,"1",Dolmen!$O:$O,Source!D861,Dolmen!$F:$F,Source!C861)</f>
        <v>0</v>
      </c>
      <c r="AR861" s="11">
        <f>COUNTIFS(Dolmen!$AC:$AC,"Bbox Miami",Dolmen!$Y:$Y,"1",Dolmen!$O:$O,Source!D861,Dolmen!$F:$F,Source!C861)</f>
        <v>0</v>
      </c>
      <c r="AS861" s="11">
        <f>COUNTIFS(Dolmen!$AD:$AD,"1",Dolmen!$W:$W,"",Dolmen!$Y:$Y,"1",Dolmen!$O:$O,Source!D861,Dolmen!$F:$F,Source!C861)</f>
        <v>0</v>
      </c>
      <c r="AT861" s="11">
        <f t="shared" si="323"/>
        <v>0</v>
      </c>
      <c r="AU861" s="11">
        <f t="shared" si="324"/>
        <v>0</v>
      </c>
      <c r="AV861" s="11">
        <f t="shared" si="325"/>
        <v>0</v>
      </c>
      <c r="AW861" s="11">
        <f t="shared" si="326"/>
        <v>0</v>
      </c>
      <c r="AX861" s="11">
        <f t="shared" si="327"/>
        <v>0</v>
      </c>
      <c r="AY861" s="11">
        <f t="shared" si="328"/>
        <v>0</v>
      </c>
      <c r="AZ861" s="11">
        <f t="shared" si="329"/>
        <v>0</v>
      </c>
      <c r="BA861" s="11">
        <f t="shared" si="330"/>
        <v>0</v>
      </c>
      <c r="BB861" s="11">
        <f t="shared" si="331"/>
        <v>0</v>
      </c>
      <c r="BC861" s="11">
        <f t="shared" si="332"/>
        <v>0</v>
      </c>
      <c r="BD861" s="11">
        <f>SUMIFS(Ishop!$BK:$BK,Ishop!$BG:$BG,Source!D861,Ishop!$B:$B,Source!C861)</f>
        <v>0</v>
      </c>
      <c r="BE861" s="11">
        <f>COUNTIFS(Ishop!$AW:$AW,"OUI",Ishop!$BG:$BG,Source!D861,Ishop!$B:$B,Source!C861)</f>
        <v>0</v>
      </c>
      <c r="BF861" s="11">
        <f t="shared" si="333"/>
        <v>0</v>
      </c>
      <c r="BG861" s="11">
        <f t="shared" si="334"/>
        <v>0</v>
      </c>
      <c r="BH861" s="11">
        <f t="shared" si="335"/>
        <v>0</v>
      </c>
      <c r="BI861" s="11">
        <f t="shared" si="336"/>
        <v>0</v>
      </c>
      <c r="BJ861" s="11">
        <f t="shared" si="337"/>
        <v>0</v>
      </c>
      <c r="BK861" s="11">
        <f t="shared" si="338"/>
        <v>0</v>
      </c>
      <c r="BL861" s="11">
        <f t="shared" si="339"/>
        <v>0</v>
      </c>
      <c r="BM861" s="11">
        <f t="shared" si="340"/>
        <v>0</v>
      </c>
      <c r="BN861" s="25">
        <f>Z861*Budget!$A$6</f>
        <v>0</v>
      </c>
      <c r="BO861" s="25">
        <f>AA861*(Budget!$B$6+Budget!$B$7)</f>
        <v>0</v>
      </c>
      <c r="BP861" s="25">
        <f>AB861*(Budget!$C$6+Budget!$C$7)</f>
        <v>0</v>
      </c>
      <c r="BQ861" s="25">
        <f>AC861*(Budget!$D$6+Budget!$D$7)</f>
        <v>0</v>
      </c>
      <c r="BR861" s="25">
        <f>AD861*(Budget!$E$6+Budget!$E$7)</f>
        <v>0</v>
      </c>
      <c r="BS861" s="25">
        <f>AE861*(Budget!$F$6+Budget!$F$7)</f>
        <v>0</v>
      </c>
      <c r="BT861" s="25">
        <f>AF861*(Budget!$G$6+Budget!$G$7)</f>
        <v>0</v>
      </c>
      <c r="BU861" s="25">
        <f>AG861*Budget!$H$6</f>
        <v>0</v>
      </c>
      <c r="BV861" s="25">
        <f>AH861*Budget!$I$6</f>
        <v>0</v>
      </c>
      <c r="BW861" s="25">
        <f>AI861*Budget!$J$6</f>
        <v>0</v>
      </c>
      <c r="BX861" s="25">
        <f>AJ861*Budget!$K$6</f>
        <v>0</v>
      </c>
      <c r="BY861" s="25">
        <f>AK861*Budget!$L$6</f>
        <v>0</v>
      </c>
      <c r="BZ861" s="25">
        <f>AL861*Budget!$M$6</f>
        <v>0</v>
      </c>
      <c r="CA861" s="25">
        <f>AM861*Budget!$N$6</f>
        <v>0</v>
      </c>
      <c r="CB861" s="25">
        <f>AQ861*Budget!$O$6</f>
        <v>0</v>
      </c>
      <c r="CC861" s="25">
        <f>AR861*Budget!$S$6</f>
        <v>0</v>
      </c>
      <c r="CD861" s="25">
        <f>AS861*Budget!$Q$6</f>
        <v>0</v>
      </c>
      <c r="CE861" s="25">
        <f t="shared" si="341"/>
        <v>0</v>
      </c>
      <c r="CF861" s="11" t="e">
        <f>COUNTIFS(#REF!,Source!E861,#REF!,Source!C861)</f>
        <v>#REF!</v>
      </c>
      <c r="CG861" s="11" t="str">
        <f t="shared" si="342"/>
        <v>--</v>
      </c>
    </row>
    <row r="862" spans="1:85" x14ac:dyDescent="0.25">
      <c r="A862" t="str">
        <f>IFERROR(VLOOKUP(MONTH(C862),Date!$A$2:$B$13,2,0),"--")</f>
        <v>Avril</v>
      </c>
      <c r="B862" s="11">
        <f t="shared" si="321"/>
        <v>15</v>
      </c>
      <c r="C862" s="28">
        <f t="shared" si="344"/>
        <v>42104</v>
      </c>
      <c r="D862" s="29" t="s">
        <v>207</v>
      </c>
      <c r="E862" s="30" t="str">
        <f>IFERROR(VLOOKUP(D862,Listing!$A:$B,2,0),"--")</f>
        <v>A44026</v>
      </c>
      <c r="F862" s="30" t="str">
        <f>IFERROR(VLOOKUP(D862,Listing!$A:$E,5,0),"-")</f>
        <v>EL MEDAGHRI EL ALAOUI  Ahmed</v>
      </c>
      <c r="G862" s="4">
        <f>IFERROR(VLOOKUP(D862,Listing!$A:$F,6,0),"--")</f>
        <v>42114</v>
      </c>
      <c r="H862" s="11" t="str">
        <f>IFERROR(VLOOKUP(D862,Listing!$A:$D,4,0),"--")</f>
        <v>Hind Haddou</v>
      </c>
      <c r="I862" s="11" t="str">
        <f t="shared" si="322"/>
        <v>AAC</v>
      </c>
      <c r="J862" s="31">
        <f>IFERROR(COUNTIFS(Ishop!$BG:$BG,Source!D862,Ishop!$B:$B,Source!C862),"--")</f>
        <v>0</v>
      </c>
      <c r="K862" s="11">
        <f>IFERROR(COUNTIFS(Ishop!$BG:$BG,Source!D862,Ishop!$B:$B,Source!C862,Ishop!$J:$J,"OUI"),"--")</f>
        <v>0</v>
      </c>
      <c r="L862" s="11">
        <f>COUNTIFS(Ishop!$AG:$AG,Source!$L$1,Ishop!$BG:$BG,Source!$D862,Ishop!$B:$B,Source!$C862)</f>
        <v>0</v>
      </c>
      <c r="M862" s="11">
        <f>COUNTIFS(Ishop!$AG:$AG,Source!$M$1,Ishop!$BG:$BG,Source!$D862,Ishop!$B:$B,Source!$C862)</f>
        <v>0</v>
      </c>
      <c r="N862" s="11">
        <f>COUNTIFS(Ishop!$AG:$AG,Source!$N$1,Ishop!$BG:$BG,Source!$D862,Ishop!$B:$B,Source!$C862)</f>
        <v>0</v>
      </c>
      <c r="O862" s="11">
        <f>COUNTIFS(Ishop!$AG:$AG,Source!$O$1,Ishop!$BG:$BG,Source!$D862,Ishop!$B:$B,Source!$C862)</f>
        <v>0</v>
      </c>
      <c r="P862" s="11">
        <f>COUNTIFS(Ishop!$AG:$AG,Source!$P$1,Ishop!$BG:$BG,Source!$D862,Ishop!$B:$B,Source!$C862)</f>
        <v>0</v>
      </c>
      <c r="Q862" s="11">
        <f>COUNTIFS(Ishop!$AG:$AG,Source!$Q$1,Ishop!$BG:$BG,Source!$D862,Ishop!$B:$B,Source!$C862)</f>
        <v>0</v>
      </c>
      <c r="R862" s="11">
        <f>COUNTIFS(Ishop!$AG:$AG,Source!$R$1,Ishop!$BG:$BG,Source!$D862,Ishop!$B:$B,Source!$C862)</f>
        <v>0</v>
      </c>
      <c r="S862" s="11">
        <f>COUNTIFS(Ishop!$AG:$AG,Source!$S$1,Ishop!$BG:$BG,Source!$D862,Ishop!$B:$B,Source!$C862)</f>
        <v>0</v>
      </c>
      <c r="T862" s="11">
        <f>COUNTIFS(Ishop!$AG:$AG,Source!$T$1,Ishop!$BG:$BG,Source!$D862,Ishop!$B:$B,Source!$C862)</f>
        <v>0</v>
      </c>
      <c r="U862" s="11">
        <f>COUNTIFS(Ishop!$AG:$AG,Source!$U$1,Ishop!$BG:$BG,Source!$D862,Ishop!$B:$B,Source!$C862)</f>
        <v>0</v>
      </c>
      <c r="V862" s="11">
        <f>COUNTIFS(Ishop!$AG:$AG,Source!$V$1,Ishop!$BG:$BG,Source!$D862,Ishop!$B:$B,Source!$C862)</f>
        <v>0</v>
      </c>
      <c r="W862" s="11">
        <f>COUNTIFS(Ishop!$AG:$AG,Source!$W$1,Ishop!$BG:$BG,Source!$D862,Ishop!$B:$B,Source!$C862)</f>
        <v>0</v>
      </c>
      <c r="X862" s="11">
        <f>COUNTIFS(Ishop!$AG:$AG,Source!$X$1,Ishop!$BG:$BG,Source!$D862,Ishop!$B:$B,Source!$C862)</f>
        <v>0</v>
      </c>
      <c r="Y862" s="11">
        <f>COUNTIFS(Ishop!$AG:$AG,Source!$Y$1,Ishop!$BG:$BG,Source!$D862,Ishop!$B:$B,Source!$C862)</f>
        <v>0</v>
      </c>
      <c r="Z862" s="11">
        <f>COUNTIFS(Ishop!$AG:$AG,Source!$Z$1,Ishop!$BG:$BG,Source!$D862,Ishop!$B:$B,Source!$C862,Ishop!$J:$J,"OUI")</f>
        <v>0</v>
      </c>
      <c r="AA862" s="11">
        <f>COUNTIFS(Ishop!$AG:$AG,Source!$AA$1,Ishop!$BG:$BG,Source!$D862,Ishop!$B:$B,Source!$C862,Ishop!$J:$J,"OUI")</f>
        <v>0</v>
      </c>
      <c r="AB862" s="11">
        <f>COUNTIFS(Ishop!$AG:$AG,Source!$AB$1,Ishop!$BG:$BG,Source!$D862,Ishop!$B:$B,Source!$C862,Ishop!$J:$J,"OUI")</f>
        <v>0</v>
      </c>
      <c r="AC862" s="11">
        <f>COUNTIFS(Ishop!$AG:$AG,Source!$AC$1,Ishop!$BG:$BG,Source!$D862,Ishop!$B:$B,Source!$C862,Ishop!$J:$J,"OUI")</f>
        <v>0</v>
      </c>
      <c r="AD862" s="11">
        <f>COUNTIFS(Ishop!$AG:$AG,Source!$AD$1,Ishop!$BG:$BG,Source!$D862,Ishop!$B:$B,Source!$C862,Ishop!$J:$J,"OUI")</f>
        <v>0</v>
      </c>
      <c r="AE862" s="11">
        <f>COUNTIFS(Ishop!$AG:$AG,Source!$AE$1,Ishop!$BG:$BG,Source!$D862,Ishop!$B:$B,Source!$C862,Ishop!$J:$J,"OUI")</f>
        <v>0</v>
      </c>
      <c r="AF862" s="11">
        <f>COUNTIFS(Ishop!$AG:$AG,Source!$AF$1,Ishop!$BG:$BG,Source!$D862,Ishop!$B:$B,Source!$C862,Ishop!$J:$J,"OUI")</f>
        <v>0</v>
      </c>
      <c r="AG862" s="11">
        <f>COUNTIFS(Ishop!$AG:$AG,Source!$AG$1,Ishop!$BG:$BG,Source!$D862,Ishop!$B:$B,Source!$C862,Ishop!$J:$J,"OUI")</f>
        <v>0</v>
      </c>
      <c r="AH862" s="11">
        <f>COUNTIFS(Ishop!$AG:$AG,Source!$AH$1,Ishop!$BG:$BG,Source!$D862,Ishop!$B:$B,Source!$C862,Ishop!$J:$J,"OUI")</f>
        <v>0</v>
      </c>
      <c r="AI862" s="11">
        <f>COUNTIFS(Ishop!$AG:$AG,Source!$AI$1,Ishop!$BG:$BG,Source!$D862,Ishop!$B:$B,Source!$C862,Ishop!$J:$J,"OUI")</f>
        <v>0</v>
      </c>
      <c r="AJ862" s="11">
        <f>COUNTIFS(Ishop!$AG:$AG,Source!$AJ$1,Ishop!$BG:$BG,Source!$D862,Ishop!$B:$B,Source!$C862,Ishop!$J:$J,"OUI")</f>
        <v>0</v>
      </c>
      <c r="AK862" s="11">
        <f>COUNTIFS(Ishop!$AG:$AG,Source!$AK$1,Ishop!$BG:$BG,Source!$D862,Ishop!$B:$B,Source!$C862,Ishop!$J:$J,"OUI")</f>
        <v>0</v>
      </c>
      <c r="AL862" s="11">
        <f>COUNTIFS(Ishop!$AG:$AG,Source!$AL$1,Ishop!$BG:$BG,Source!$D862,Ishop!$B:$B,Source!$C862,Ishop!$J:$J,"OUI")</f>
        <v>0</v>
      </c>
      <c r="AM862" s="11">
        <f>COUNTIFS(Ishop!$AG:$AG,Source!$AM$1,Ishop!$BG:$BG,Source!$D862,Ishop!$B:$B,Source!$C862,Ishop!$J:$J,"OUI")</f>
        <v>0</v>
      </c>
      <c r="AN862" s="11">
        <f>COUNTIFS(Dolmen!$W:$W,"Sensatio",Dolmen!$O:$O,Source!D862,Dolmen!$F:$F,Source!C862)</f>
        <v>0</v>
      </c>
      <c r="AO862" s="11">
        <f>COUNTIFS(Dolmen!$AC:$AC,"Bbox Miami",Dolmen!$O:$O,Source!D862,Dolmen!$F:$F,Source!C862)</f>
        <v>0</v>
      </c>
      <c r="AP862" s="11">
        <f>COUNTIFS(Dolmen!$AD:$AD,"1",Dolmen!$W:$W,"",Dolmen!$O:$O,Source!D862,Dolmen!$F:$F,Source!C862)</f>
        <v>0</v>
      </c>
      <c r="AQ862" s="11">
        <f>COUNTIFS(Dolmen!$W:$W,"Sensation",Dolmen!$Y:$Y,"1",Dolmen!$O:$O,Source!D862,Dolmen!$F:$F,Source!C862)</f>
        <v>0</v>
      </c>
      <c r="AR862" s="11">
        <f>COUNTIFS(Dolmen!$AC:$AC,"Bbox Miami",Dolmen!$Y:$Y,"1",Dolmen!$O:$O,Source!D862,Dolmen!$F:$F,Source!C862)</f>
        <v>0</v>
      </c>
      <c r="AS862" s="11">
        <f>COUNTIFS(Dolmen!$AD:$AD,"1",Dolmen!$W:$W,"",Dolmen!$Y:$Y,"1",Dolmen!$O:$O,Source!D862,Dolmen!$F:$F,Source!C862)</f>
        <v>0</v>
      </c>
      <c r="AT862" s="11">
        <f t="shared" si="323"/>
        <v>0</v>
      </c>
      <c r="AU862" s="11">
        <f t="shared" si="324"/>
        <v>0</v>
      </c>
      <c r="AV862" s="11">
        <f t="shared" si="325"/>
        <v>0</v>
      </c>
      <c r="AW862" s="11">
        <f t="shared" si="326"/>
        <v>0</v>
      </c>
      <c r="AX862" s="11">
        <f t="shared" si="327"/>
        <v>0</v>
      </c>
      <c r="AY862" s="11">
        <f t="shared" si="328"/>
        <v>0</v>
      </c>
      <c r="AZ862" s="11">
        <f t="shared" si="329"/>
        <v>0</v>
      </c>
      <c r="BA862" s="11">
        <f t="shared" si="330"/>
        <v>0</v>
      </c>
      <c r="BB862" s="11">
        <f t="shared" si="331"/>
        <v>0</v>
      </c>
      <c r="BC862" s="11">
        <f t="shared" si="332"/>
        <v>0</v>
      </c>
      <c r="BD862" s="11">
        <f>SUMIFS(Ishop!$BK:$BK,Ishop!$BG:$BG,Source!D862,Ishop!$B:$B,Source!C862)</f>
        <v>0</v>
      </c>
      <c r="BE862" s="11">
        <f>COUNTIFS(Ishop!$AW:$AW,"OUI",Ishop!$BG:$BG,Source!D862,Ishop!$B:$B,Source!C862)</f>
        <v>0</v>
      </c>
      <c r="BF862" s="11">
        <f t="shared" si="333"/>
        <v>0</v>
      </c>
      <c r="BG862" s="11">
        <f t="shared" si="334"/>
        <v>0</v>
      </c>
      <c r="BH862" s="11">
        <f t="shared" si="335"/>
        <v>0</v>
      </c>
      <c r="BI862" s="11">
        <f t="shared" si="336"/>
        <v>0</v>
      </c>
      <c r="BJ862" s="11">
        <f t="shared" si="337"/>
        <v>0</v>
      </c>
      <c r="BK862" s="11">
        <f t="shared" si="338"/>
        <v>0</v>
      </c>
      <c r="BL862" s="11">
        <f t="shared" si="339"/>
        <v>0</v>
      </c>
      <c r="BM862" s="11">
        <f t="shared" si="340"/>
        <v>0</v>
      </c>
      <c r="BN862" s="25">
        <f>Z862*Budget!$A$6</f>
        <v>0</v>
      </c>
      <c r="BO862" s="25">
        <f>AA862*(Budget!$B$6+Budget!$B$7)</f>
        <v>0</v>
      </c>
      <c r="BP862" s="25">
        <f>AB862*(Budget!$C$6+Budget!$C$7)</f>
        <v>0</v>
      </c>
      <c r="BQ862" s="25">
        <f>AC862*(Budget!$D$6+Budget!$D$7)</f>
        <v>0</v>
      </c>
      <c r="BR862" s="25">
        <f>AD862*(Budget!$E$6+Budget!$E$7)</f>
        <v>0</v>
      </c>
      <c r="BS862" s="25">
        <f>AE862*(Budget!$F$6+Budget!$F$7)</f>
        <v>0</v>
      </c>
      <c r="BT862" s="25">
        <f>AF862*(Budget!$G$6+Budget!$G$7)</f>
        <v>0</v>
      </c>
      <c r="BU862" s="25">
        <f>AG862*Budget!$H$6</f>
        <v>0</v>
      </c>
      <c r="BV862" s="25">
        <f>AH862*Budget!$I$6</f>
        <v>0</v>
      </c>
      <c r="BW862" s="25">
        <f>AI862*Budget!$J$6</f>
        <v>0</v>
      </c>
      <c r="BX862" s="25">
        <f>AJ862*Budget!$K$6</f>
        <v>0</v>
      </c>
      <c r="BY862" s="25">
        <f>AK862*Budget!$L$6</f>
        <v>0</v>
      </c>
      <c r="BZ862" s="25">
        <f>AL862*Budget!$M$6</f>
        <v>0</v>
      </c>
      <c r="CA862" s="25">
        <f>AM862*Budget!$N$6</f>
        <v>0</v>
      </c>
      <c r="CB862" s="25">
        <f>AQ862*Budget!$O$6</f>
        <v>0</v>
      </c>
      <c r="CC862" s="25">
        <f>AR862*Budget!$S$6</f>
        <v>0</v>
      </c>
      <c r="CD862" s="25">
        <f>AS862*Budget!$Q$6</f>
        <v>0</v>
      </c>
      <c r="CE862" s="25">
        <f t="shared" si="341"/>
        <v>0</v>
      </c>
      <c r="CF862" s="11" t="e">
        <f>COUNTIFS(#REF!,Source!E862,#REF!,Source!C862)</f>
        <v>#REF!</v>
      </c>
      <c r="CG862" s="11" t="str">
        <f t="shared" si="342"/>
        <v>--</v>
      </c>
    </row>
    <row r="863" spans="1:85" x14ac:dyDescent="0.25">
      <c r="A863" t="str">
        <f>IFERROR(VLOOKUP(MONTH(C863),Date!$A$2:$B$13,2,0),"--")</f>
        <v>Avril</v>
      </c>
      <c r="B863" s="11">
        <f t="shared" si="321"/>
        <v>15</v>
      </c>
      <c r="C863" s="28">
        <f t="shared" si="344"/>
        <v>42104</v>
      </c>
      <c r="D863" s="29" t="s">
        <v>208</v>
      </c>
      <c r="E863" s="30" t="str">
        <f>IFERROR(VLOOKUP(D863,Listing!$A:$B,2,0),"--")</f>
        <v>A44056</v>
      </c>
      <c r="F863" s="30" t="str">
        <f>IFERROR(VLOOKUP(D863,Listing!$A:$E,5,0),"-")</f>
        <v>DRISSIA  Hilal</v>
      </c>
      <c r="G863" s="4">
        <f>IFERROR(VLOOKUP(D863,Listing!$A:$F,6,0),"--")</f>
        <v>42114</v>
      </c>
      <c r="H863" s="11" t="str">
        <f>IFERROR(VLOOKUP(D863,Listing!$A:$D,4,0),"--")</f>
        <v>Hind Haddou</v>
      </c>
      <c r="I863" s="11" t="str">
        <f t="shared" si="322"/>
        <v>AAC</v>
      </c>
      <c r="J863" s="31">
        <f>IFERROR(COUNTIFS(Ishop!$BG:$BG,Source!D863,Ishop!$B:$B,Source!C863),"--")</f>
        <v>0</v>
      </c>
      <c r="K863" s="11">
        <f>IFERROR(COUNTIFS(Ishop!$BG:$BG,Source!D863,Ishop!$B:$B,Source!C863,Ishop!$J:$J,"OUI"),"--")</f>
        <v>0</v>
      </c>
      <c r="L863" s="11">
        <f>COUNTIFS(Ishop!$AG:$AG,Source!$L$1,Ishop!$BG:$BG,Source!$D863,Ishop!$B:$B,Source!$C863)</f>
        <v>0</v>
      </c>
      <c r="M863" s="11">
        <f>COUNTIFS(Ishop!$AG:$AG,Source!$M$1,Ishop!$BG:$BG,Source!$D863,Ishop!$B:$B,Source!$C863)</f>
        <v>0</v>
      </c>
      <c r="N863" s="11">
        <f>COUNTIFS(Ishop!$AG:$AG,Source!$N$1,Ishop!$BG:$BG,Source!$D863,Ishop!$B:$B,Source!$C863)</f>
        <v>0</v>
      </c>
      <c r="O863" s="11">
        <f>COUNTIFS(Ishop!$AG:$AG,Source!$O$1,Ishop!$BG:$BG,Source!$D863,Ishop!$B:$B,Source!$C863)</f>
        <v>0</v>
      </c>
      <c r="P863" s="11">
        <f>COUNTIFS(Ishop!$AG:$AG,Source!$P$1,Ishop!$BG:$BG,Source!$D863,Ishop!$B:$B,Source!$C863)</f>
        <v>0</v>
      </c>
      <c r="Q863" s="11">
        <f>COUNTIFS(Ishop!$AG:$AG,Source!$Q$1,Ishop!$BG:$BG,Source!$D863,Ishop!$B:$B,Source!$C863)</f>
        <v>0</v>
      </c>
      <c r="R863" s="11">
        <f>COUNTIFS(Ishop!$AG:$AG,Source!$R$1,Ishop!$BG:$BG,Source!$D863,Ishop!$B:$B,Source!$C863)</f>
        <v>0</v>
      </c>
      <c r="S863" s="11">
        <f>COUNTIFS(Ishop!$AG:$AG,Source!$S$1,Ishop!$BG:$BG,Source!$D863,Ishop!$B:$B,Source!$C863)</f>
        <v>0</v>
      </c>
      <c r="T863" s="11">
        <f>COUNTIFS(Ishop!$AG:$AG,Source!$T$1,Ishop!$BG:$BG,Source!$D863,Ishop!$B:$B,Source!$C863)</f>
        <v>0</v>
      </c>
      <c r="U863" s="11">
        <f>COUNTIFS(Ishop!$AG:$AG,Source!$U$1,Ishop!$BG:$BG,Source!$D863,Ishop!$B:$B,Source!$C863)</f>
        <v>0</v>
      </c>
      <c r="V863" s="11">
        <f>COUNTIFS(Ishop!$AG:$AG,Source!$V$1,Ishop!$BG:$BG,Source!$D863,Ishop!$B:$B,Source!$C863)</f>
        <v>0</v>
      </c>
      <c r="W863" s="11">
        <f>COUNTIFS(Ishop!$AG:$AG,Source!$W$1,Ishop!$BG:$BG,Source!$D863,Ishop!$B:$B,Source!$C863)</f>
        <v>0</v>
      </c>
      <c r="X863" s="11">
        <f>COUNTIFS(Ishop!$AG:$AG,Source!$X$1,Ishop!$BG:$BG,Source!$D863,Ishop!$B:$B,Source!$C863)</f>
        <v>0</v>
      </c>
      <c r="Y863" s="11">
        <f>COUNTIFS(Ishop!$AG:$AG,Source!$Y$1,Ishop!$BG:$BG,Source!$D863,Ishop!$B:$B,Source!$C863)</f>
        <v>0</v>
      </c>
      <c r="Z863" s="11">
        <f>COUNTIFS(Ishop!$AG:$AG,Source!$Z$1,Ishop!$BG:$BG,Source!$D863,Ishop!$B:$B,Source!$C863,Ishop!$J:$J,"OUI")</f>
        <v>0</v>
      </c>
      <c r="AA863" s="11">
        <f>COUNTIFS(Ishop!$AG:$AG,Source!$AA$1,Ishop!$BG:$BG,Source!$D863,Ishop!$B:$B,Source!$C863,Ishop!$J:$J,"OUI")</f>
        <v>0</v>
      </c>
      <c r="AB863" s="11">
        <f>COUNTIFS(Ishop!$AG:$AG,Source!$AB$1,Ishop!$BG:$BG,Source!$D863,Ishop!$B:$B,Source!$C863,Ishop!$J:$J,"OUI")</f>
        <v>0</v>
      </c>
      <c r="AC863" s="11">
        <f>COUNTIFS(Ishop!$AG:$AG,Source!$AC$1,Ishop!$BG:$BG,Source!$D863,Ishop!$B:$B,Source!$C863,Ishop!$J:$J,"OUI")</f>
        <v>0</v>
      </c>
      <c r="AD863" s="11">
        <f>COUNTIFS(Ishop!$AG:$AG,Source!$AD$1,Ishop!$BG:$BG,Source!$D863,Ishop!$B:$B,Source!$C863,Ishop!$J:$J,"OUI")</f>
        <v>0</v>
      </c>
      <c r="AE863" s="11">
        <f>COUNTIFS(Ishop!$AG:$AG,Source!$AE$1,Ishop!$BG:$BG,Source!$D863,Ishop!$B:$B,Source!$C863,Ishop!$J:$J,"OUI")</f>
        <v>0</v>
      </c>
      <c r="AF863" s="11">
        <f>COUNTIFS(Ishop!$AG:$AG,Source!$AF$1,Ishop!$BG:$BG,Source!$D863,Ishop!$B:$B,Source!$C863,Ishop!$J:$J,"OUI")</f>
        <v>0</v>
      </c>
      <c r="AG863" s="11">
        <f>COUNTIFS(Ishop!$AG:$AG,Source!$AG$1,Ishop!$BG:$BG,Source!$D863,Ishop!$B:$B,Source!$C863,Ishop!$J:$J,"OUI")</f>
        <v>0</v>
      </c>
      <c r="AH863" s="11">
        <f>COUNTIFS(Ishop!$AG:$AG,Source!$AH$1,Ishop!$BG:$BG,Source!$D863,Ishop!$B:$B,Source!$C863,Ishop!$J:$J,"OUI")</f>
        <v>0</v>
      </c>
      <c r="AI863" s="11">
        <f>COUNTIFS(Ishop!$AG:$AG,Source!$AI$1,Ishop!$BG:$BG,Source!$D863,Ishop!$B:$B,Source!$C863,Ishop!$J:$J,"OUI")</f>
        <v>0</v>
      </c>
      <c r="AJ863" s="11">
        <f>COUNTIFS(Ishop!$AG:$AG,Source!$AJ$1,Ishop!$BG:$BG,Source!$D863,Ishop!$B:$B,Source!$C863,Ishop!$J:$J,"OUI")</f>
        <v>0</v>
      </c>
      <c r="AK863" s="11">
        <f>COUNTIFS(Ishop!$AG:$AG,Source!$AK$1,Ishop!$BG:$BG,Source!$D863,Ishop!$B:$B,Source!$C863,Ishop!$J:$J,"OUI")</f>
        <v>0</v>
      </c>
      <c r="AL863" s="11">
        <f>COUNTIFS(Ishop!$AG:$AG,Source!$AL$1,Ishop!$BG:$BG,Source!$D863,Ishop!$B:$B,Source!$C863,Ishop!$J:$J,"OUI")</f>
        <v>0</v>
      </c>
      <c r="AM863" s="11">
        <f>COUNTIFS(Ishop!$AG:$AG,Source!$AM$1,Ishop!$BG:$BG,Source!$D863,Ishop!$B:$B,Source!$C863,Ishop!$J:$J,"OUI")</f>
        <v>0</v>
      </c>
      <c r="AN863" s="11">
        <f>COUNTIFS(Dolmen!$W:$W,"Sensatio",Dolmen!$O:$O,Source!D863,Dolmen!$F:$F,Source!C863)</f>
        <v>0</v>
      </c>
      <c r="AO863" s="11">
        <f>COUNTIFS(Dolmen!$AC:$AC,"Bbox Miami",Dolmen!$O:$O,Source!D863,Dolmen!$F:$F,Source!C863)</f>
        <v>0</v>
      </c>
      <c r="AP863" s="11">
        <f>COUNTIFS(Dolmen!$AD:$AD,"1",Dolmen!$W:$W,"",Dolmen!$O:$O,Source!D863,Dolmen!$F:$F,Source!C863)</f>
        <v>0</v>
      </c>
      <c r="AQ863" s="11">
        <f>COUNTIFS(Dolmen!$W:$W,"Sensation",Dolmen!$Y:$Y,"1",Dolmen!$O:$O,Source!D863,Dolmen!$F:$F,Source!C863)</f>
        <v>0</v>
      </c>
      <c r="AR863" s="11">
        <f>COUNTIFS(Dolmen!$AC:$AC,"Bbox Miami",Dolmen!$Y:$Y,"1",Dolmen!$O:$O,Source!D863,Dolmen!$F:$F,Source!C863)</f>
        <v>0</v>
      </c>
      <c r="AS863" s="11">
        <f>COUNTIFS(Dolmen!$AD:$AD,"1",Dolmen!$W:$W,"",Dolmen!$Y:$Y,"1",Dolmen!$O:$O,Source!D863,Dolmen!$F:$F,Source!C863)</f>
        <v>0</v>
      </c>
      <c r="AT863" s="11">
        <f t="shared" si="323"/>
        <v>0</v>
      </c>
      <c r="AU863" s="11">
        <f t="shared" si="324"/>
        <v>0</v>
      </c>
      <c r="AV863" s="11">
        <f t="shared" si="325"/>
        <v>0</v>
      </c>
      <c r="AW863" s="11">
        <f t="shared" si="326"/>
        <v>0</v>
      </c>
      <c r="AX863" s="11">
        <f t="shared" si="327"/>
        <v>0</v>
      </c>
      <c r="AY863" s="11">
        <f t="shared" si="328"/>
        <v>0</v>
      </c>
      <c r="AZ863" s="11">
        <f t="shared" si="329"/>
        <v>0</v>
      </c>
      <c r="BA863" s="11">
        <f t="shared" si="330"/>
        <v>0</v>
      </c>
      <c r="BB863" s="11">
        <f t="shared" si="331"/>
        <v>0</v>
      </c>
      <c r="BC863" s="11">
        <f t="shared" si="332"/>
        <v>0</v>
      </c>
      <c r="BD863" s="11">
        <f>SUMIFS(Ishop!$BK:$BK,Ishop!$BG:$BG,Source!D863,Ishop!$B:$B,Source!C863)</f>
        <v>0</v>
      </c>
      <c r="BE863" s="11">
        <f>COUNTIFS(Ishop!$AW:$AW,"OUI",Ishop!$BG:$BG,Source!D863,Ishop!$B:$B,Source!C863)</f>
        <v>0</v>
      </c>
      <c r="BF863" s="11">
        <f t="shared" si="333"/>
        <v>0</v>
      </c>
      <c r="BG863" s="11">
        <f t="shared" si="334"/>
        <v>0</v>
      </c>
      <c r="BH863" s="11">
        <f t="shared" si="335"/>
        <v>0</v>
      </c>
      <c r="BI863" s="11">
        <f t="shared" si="336"/>
        <v>0</v>
      </c>
      <c r="BJ863" s="11">
        <f t="shared" si="337"/>
        <v>0</v>
      </c>
      <c r="BK863" s="11">
        <f t="shared" si="338"/>
        <v>0</v>
      </c>
      <c r="BL863" s="11">
        <f t="shared" si="339"/>
        <v>0</v>
      </c>
      <c r="BM863" s="11">
        <f t="shared" si="340"/>
        <v>0</v>
      </c>
      <c r="BN863" s="25">
        <f>Z863*Budget!$A$6</f>
        <v>0</v>
      </c>
      <c r="BO863" s="25">
        <f>AA863*(Budget!$B$6+Budget!$B$7)</f>
        <v>0</v>
      </c>
      <c r="BP863" s="25">
        <f>AB863*(Budget!$C$6+Budget!$C$7)</f>
        <v>0</v>
      </c>
      <c r="BQ863" s="25">
        <f>AC863*(Budget!$D$6+Budget!$D$7)</f>
        <v>0</v>
      </c>
      <c r="BR863" s="25">
        <f>AD863*(Budget!$E$6+Budget!$E$7)</f>
        <v>0</v>
      </c>
      <c r="BS863" s="25">
        <f>AE863*(Budget!$F$6+Budget!$F$7)</f>
        <v>0</v>
      </c>
      <c r="BT863" s="25">
        <f>AF863*(Budget!$G$6+Budget!$G$7)</f>
        <v>0</v>
      </c>
      <c r="BU863" s="25">
        <f>AG863*Budget!$H$6</f>
        <v>0</v>
      </c>
      <c r="BV863" s="25">
        <f>AH863*Budget!$I$6</f>
        <v>0</v>
      </c>
      <c r="BW863" s="25">
        <f>AI863*Budget!$J$6</f>
        <v>0</v>
      </c>
      <c r="BX863" s="25">
        <f>AJ863*Budget!$K$6</f>
        <v>0</v>
      </c>
      <c r="BY863" s="25">
        <f>AK863*Budget!$L$6</f>
        <v>0</v>
      </c>
      <c r="BZ863" s="25">
        <f>AL863*Budget!$M$6</f>
        <v>0</v>
      </c>
      <c r="CA863" s="25">
        <f>AM863*Budget!$N$6</f>
        <v>0</v>
      </c>
      <c r="CB863" s="25">
        <f>AQ863*Budget!$O$6</f>
        <v>0</v>
      </c>
      <c r="CC863" s="25">
        <f>AR863*Budget!$S$6</f>
        <v>0</v>
      </c>
      <c r="CD863" s="25">
        <f>AS863*Budget!$Q$6</f>
        <v>0</v>
      </c>
      <c r="CE863" s="25">
        <f t="shared" si="341"/>
        <v>0</v>
      </c>
      <c r="CF863" s="11" t="e">
        <f>COUNTIFS(#REF!,Source!E863,#REF!,Source!C863)</f>
        <v>#REF!</v>
      </c>
      <c r="CG863" s="11" t="str">
        <f t="shared" si="342"/>
        <v>--</v>
      </c>
    </row>
    <row r="864" spans="1:85" x14ac:dyDescent="0.25">
      <c r="A864" t="str">
        <f>IFERROR(VLOOKUP(MONTH(C864),Date!$A$2:$B$13,2,0),"--")</f>
        <v>Avril</v>
      </c>
      <c r="B864" s="11">
        <f t="shared" si="321"/>
        <v>15</v>
      </c>
      <c r="C864" s="28">
        <f t="shared" si="344"/>
        <v>42104</v>
      </c>
      <c r="D864" s="29" t="s">
        <v>209</v>
      </c>
      <c r="E864" s="30" t="str">
        <f>IFERROR(VLOOKUP(D864,Listing!$A:$B,2,0),"--")</f>
        <v>A44071</v>
      </c>
      <c r="F864" s="30" t="str">
        <f>IFERROR(VLOOKUP(D864,Listing!$A:$E,5,0),"-")</f>
        <v>MABROUK  Yassine</v>
      </c>
      <c r="G864" s="4">
        <f>IFERROR(VLOOKUP(D864,Listing!$A:$F,6,0),"--")</f>
        <v>42114</v>
      </c>
      <c r="H864" s="11" t="str">
        <f>IFERROR(VLOOKUP(D864,Listing!$A:$D,4,0),"--")</f>
        <v>Hind Haddou</v>
      </c>
      <c r="I864" s="11" t="str">
        <f t="shared" si="322"/>
        <v>AAC</v>
      </c>
      <c r="J864" s="31">
        <f>IFERROR(COUNTIFS(Ishop!$BG:$BG,Source!D864,Ishop!$B:$B,Source!C864),"--")</f>
        <v>0</v>
      </c>
      <c r="K864" s="11">
        <f>IFERROR(COUNTIFS(Ishop!$BG:$BG,Source!D864,Ishop!$B:$B,Source!C864,Ishop!$J:$J,"OUI"),"--")</f>
        <v>0</v>
      </c>
      <c r="L864" s="11">
        <f>COUNTIFS(Ishop!$AG:$AG,Source!$L$1,Ishop!$BG:$BG,Source!$D864,Ishop!$B:$B,Source!$C864)</f>
        <v>0</v>
      </c>
      <c r="M864" s="11">
        <f>COUNTIFS(Ishop!$AG:$AG,Source!$M$1,Ishop!$BG:$BG,Source!$D864,Ishop!$B:$B,Source!$C864)</f>
        <v>0</v>
      </c>
      <c r="N864" s="11">
        <f>COUNTIFS(Ishop!$AG:$AG,Source!$N$1,Ishop!$BG:$BG,Source!$D864,Ishop!$B:$B,Source!$C864)</f>
        <v>0</v>
      </c>
      <c r="O864" s="11">
        <f>COUNTIFS(Ishop!$AG:$AG,Source!$O$1,Ishop!$BG:$BG,Source!$D864,Ishop!$B:$B,Source!$C864)</f>
        <v>0</v>
      </c>
      <c r="P864" s="11">
        <f>COUNTIFS(Ishop!$AG:$AG,Source!$P$1,Ishop!$BG:$BG,Source!$D864,Ishop!$B:$B,Source!$C864)</f>
        <v>0</v>
      </c>
      <c r="Q864" s="11">
        <f>COUNTIFS(Ishop!$AG:$AG,Source!$Q$1,Ishop!$BG:$BG,Source!$D864,Ishop!$B:$B,Source!$C864)</f>
        <v>0</v>
      </c>
      <c r="R864" s="11">
        <f>COUNTIFS(Ishop!$AG:$AG,Source!$R$1,Ishop!$BG:$BG,Source!$D864,Ishop!$B:$B,Source!$C864)</f>
        <v>0</v>
      </c>
      <c r="S864" s="11">
        <f>COUNTIFS(Ishop!$AG:$AG,Source!$S$1,Ishop!$BG:$BG,Source!$D864,Ishop!$B:$B,Source!$C864)</f>
        <v>0</v>
      </c>
      <c r="T864" s="11">
        <f>COUNTIFS(Ishop!$AG:$AG,Source!$T$1,Ishop!$BG:$BG,Source!$D864,Ishop!$B:$B,Source!$C864)</f>
        <v>0</v>
      </c>
      <c r="U864" s="11">
        <f>COUNTIFS(Ishop!$AG:$AG,Source!$U$1,Ishop!$BG:$BG,Source!$D864,Ishop!$B:$B,Source!$C864)</f>
        <v>0</v>
      </c>
      <c r="V864" s="11">
        <f>COUNTIFS(Ishop!$AG:$AG,Source!$V$1,Ishop!$BG:$BG,Source!$D864,Ishop!$B:$B,Source!$C864)</f>
        <v>0</v>
      </c>
      <c r="W864" s="11">
        <f>COUNTIFS(Ishop!$AG:$AG,Source!$W$1,Ishop!$BG:$BG,Source!$D864,Ishop!$B:$B,Source!$C864)</f>
        <v>0</v>
      </c>
      <c r="X864" s="11">
        <f>COUNTIFS(Ishop!$AG:$AG,Source!$X$1,Ishop!$BG:$BG,Source!$D864,Ishop!$B:$B,Source!$C864)</f>
        <v>0</v>
      </c>
      <c r="Y864" s="11">
        <f>COUNTIFS(Ishop!$AG:$AG,Source!$Y$1,Ishop!$BG:$BG,Source!$D864,Ishop!$B:$B,Source!$C864)</f>
        <v>0</v>
      </c>
      <c r="Z864" s="11">
        <f>COUNTIFS(Ishop!$AG:$AG,Source!$Z$1,Ishop!$BG:$BG,Source!$D864,Ishop!$B:$B,Source!$C864,Ishop!$J:$J,"OUI")</f>
        <v>0</v>
      </c>
      <c r="AA864" s="11">
        <f>COUNTIFS(Ishop!$AG:$AG,Source!$AA$1,Ishop!$BG:$BG,Source!$D864,Ishop!$B:$B,Source!$C864,Ishop!$J:$J,"OUI")</f>
        <v>0</v>
      </c>
      <c r="AB864" s="11">
        <f>COUNTIFS(Ishop!$AG:$AG,Source!$AB$1,Ishop!$BG:$BG,Source!$D864,Ishop!$B:$B,Source!$C864,Ishop!$J:$J,"OUI")</f>
        <v>0</v>
      </c>
      <c r="AC864" s="11">
        <f>COUNTIFS(Ishop!$AG:$AG,Source!$AC$1,Ishop!$BG:$BG,Source!$D864,Ishop!$B:$B,Source!$C864,Ishop!$J:$J,"OUI")</f>
        <v>0</v>
      </c>
      <c r="AD864" s="11">
        <f>COUNTIFS(Ishop!$AG:$AG,Source!$AD$1,Ishop!$BG:$BG,Source!$D864,Ishop!$B:$B,Source!$C864,Ishop!$J:$J,"OUI")</f>
        <v>0</v>
      </c>
      <c r="AE864" s="11">
        <f>COUNTIFS(Ishop!$AG:$AG,Source!$AE$1,Ishop!$BG:$BG,Source!$D864,Ishop!$B:$B,Source!$C864,Ishop!$J:$J,"OUI")</f>
        <v>0</v>
      </c>
      <c r="AF864" s="11">
        <f>COUNTIFS(Ishop!$AG:$AG,Source!$AF$1,Ishop!$BG:$BG,Source!$D864,Ishop!$B:$B,Source!$C864,Ishop!$J:$J,"OUI")</f>
        <v>0</v>
      </c>
      <c r="AG864" s="11">
        <f>COUNTIFS(Ishop!$AG:$AG,Source!$AG$1,Ishop!$BG:$BG,Source!$D864,Ishop!$B:$B,Source!$C864,Ishop!$J:$J,"OUI")</f>
        <v>0</v>
      </c>
      <c r="AH864" s="11">
        <f>COUNTIFS(Ishop!$AG:$AG,Source!$AH$1,Ishop!$BG:$BG,Source!$D864,Ishop!$B:$B,Source!$C864,Ishop!$J:$J,"OUI")</f>
        <v>0</v>
      </c>
      <c r="AI864" s="11">
        <f>COUNTIFS(Ishop!$AG:$AG,Source!$AI$1,Ishop!$BG:$BG,Source!$D864,Ishop!$B:$B,Source!$C864,Ishop!$J:$J,"OUI")</f>
        <v>0</v>
      </c>
      <c r="AJ864" s="11">
        <f>COUNTIFS(Ishop!$AG:$AG,Source!$AJ$1,Ishop!$BG:$BG,Source!$D864,Ishop!$B:$B,Source!$C864,Ishop!$J:$J,"OUI")</f>
        <v>0</v>
      </c>
      <c r="AK864" s="11">
        <f>COUNTIFS(Ishop!$AG:$AG,Source!$AK$1,Ishop!$BG:$BG,Source!$D864,Ishop!$B:$B,Source!$C864,Ishop!$J:$J,"OUI")</f>
        <v>0</v>
      </c>
      <c r="AL864" s="11">
        <f>COUNTIFS(Ishop!$AG:$AG,Source!$AL$1,Ishop!$BG:$BG,Source!$D864,Ishop!$B:$B,Source!$C864,Ishop!$J:$J,"OUI")</f>
        <v>0</v>
      </c>
      <c r="AM864" s="11">
        <f>COUNTIFS(Ishop!$AG:$AG,Source!$AM$1,Ishop!$BG:$BG,Source!$D864,Ishop!$B:$B,Source!$C864,Ishop!$J:$J,"OUI")</f>
        <v>0</v>
      </c>
      <c r="AN864" s="11">
        <f>COUNTIFS(Dolmen!$W:$W,"Sensatio",Dolmen!$O:$O,Source!D864,Dolmen!$F:$F,Source!C864)</f>
        <v>0</v>
      </c>
      <c r="AO864" s="11">
        <f>COUNTIFS(Dolmen!$AC:$AC,"Bbox Miami",Dolmen!$O:$O,Source!D864,Dolmen!$F:$F,Source!C864)</f>
        <v>0</v>
      </c>
      <c r="AP864" s="11">
        <f>COUNTIFS(Dolmen!$AD:$AD,"1",Dolmen!$W:$W,"",Dolmen!$O:$O,Source!D864,Dolmen!$F:$F,Source!C864)</f>
        <v>0</v>
      </c>
      <c r="AQ864" s="11">
        <f>COUNTIFS(Dolmen!$W:$W,"Sensation",Dolmen!$Y:$Y,"1",Dolmen!$O:$O,Source!D864,Dolmen!$F:$F,Source!C864)</f>
        <v>0</v>
      </c>
      <c r="AR864" s="11">
        <f>COUNTIFS(Dolmen!$AC:$AC,"Bbox Miami",Dolmen!$Y:$Y,"1",Dolmen!$O:$O,Source!D864,Dolmen!$F:$F,Source!C864)</f>
        <v>0</v>
      </c>
      <c r="AS864" s="11">
        <f>COUNTIFS(Dolmen!$AD:$AD,"1",Dolmen!$W:$W,"",Dolmen!$Y:$Y,"1",Dolmen!$O:$O,Source!D864,Dolmen!$F:$F,Source!C864)</f>
        <v>0</v>
      </c>
      <c r="AT864" s="11">
        <f t="shared" si="323"/>
        <v>0</v>
      </c>
      <c r="AU864" s="11">
        <f t="shared" si="324"/>
        <v>0</v>
      </c>
      <c r="AV864" s="11">
        <f t="shared" si="325"/>
        <v>0</v>
      </c>
      <c r="AW864" s="11">
        <f t="shared" si="326"/>
        <v>0</v>
      </c>
      <c r="AX864" s="11">
        <f t="shared" si="327"/>
        <v>0</v>
      </c>
      <c r="AY864" s="11">
        <f t="shared" si="328"/>
        <v>0</v>
      </c>
      <c r="AZ864" s="11">
        <f t="shared" si="329"/>
        <v>0</v>
      </c>
      <c r="BA864" s="11">
        <f t="shared" si="330"/>
        <v>0</v>
      </c>
      <c r="BB864" s="11">
        <f t="shared" si="331"/>
        <v>0</v>
      </c>
      <c r="BC864" s="11">
        <f t="shared" si="332"/>
        <v>0</v>
      </c>
      <c r="BD864" s="11">
        <f>SUMIFS(Ishop!$BK:$BK,Ishop!$BG:$BG,Source!D864,Ishop!$B:$B,Source!C864)</f>
        <v>0</v>
      </c>
      <c r="BE864" s="11">
        <f>COUNTIFS(Ishop!$AW:$AW,"OUI",Ishop!$BG:$BG,Source!D864,Ishop!$B:$B,Source!C864)</f>
        <v>0</v>
      </c>
      <c r="BF864" s="11">
        <f t="shared" si="333"/>
        <v>0</v>
      </c>
      <c r="BG864" s="11">
        <f t="shared" si="334"/>
        <v>0</v>
      </c>
      <c r="BH864" s="11">
        <f t="shared" si="335"/>
        <v>0</v>
      </c>
      <c r="BI864" s="11">
        <f t="shared" si="336"/>
        <v>0</v>
      </c>
      <c r="BJ864" s="11">
        <f t="shared" si="337"/>
        <v>0</v>
      </c>
      <c r="BK864" s="11">
        <f t="shared" si="338"/>
        <v>0</v>
      </c>
      <c r="BL864" s="11">
        <f t="shared" si="339"/>
        <v>0</v>
      </c>
      <c r="BM864" s="11">
        <f t="shared" si="340"/>
        <v>0</v>
      </c>
      <c r="BN864" s="25">
        <f>Z864*Budget!$A$6</f>
        <v>0</v>
      </c>
      <c r="BO864" s="25">
        <f>AA864*(Budget!$B$6+Budget!$B$7)</f>
        <v>0</v>
      </c>
      <c r="BP864" s="25">
        <f>AB864*(Budget!$C$6+Budget!$C$7)</f>
        <v>0</v>
      </c>
      <c r="BQ864" s="25">
        <f>AC864*(Budget!$D$6+Budget!$D$7)</f>
        <v>0</v>
      </c>
      <c r="BR864" s="25">
        <f>AD864*(Budget!$E$6+Budget!$E$7)</f>
        <v>0</v>
      </c>
      <c r="BS864" s="25">
        <f>AE864*(Budget!$F$6+Budget!$F$7)</f>
        <v>0</v>
      </c>
      <c r="BT864" s="25">
        <f>AF864*(Budget!$G$6+Budget!$G$7)</f>
        <v>0</v>
      </c>
      <c r="BU864" s="25">
        <f>AG864*Budget!$H$6</f>
        <v>0</v>
      </c>
      <c r="BV864" s="25">
        <f>AH864*Budget!$I$6</f>
        <v>0</v>
      </c>
      <c r="BW864" s="25">
        <f>AI864*Budget!$J$6</f>
        <v>0</v>
      </c>
      <c r="BX864" s="25">
        <f>AJ864*Budget!$K$6</f>
        <v>0</v>
      </c>
      <c r="BY864" s="25">
        <f>AK864*Budget!$L$6</f>
        <v>0</v>
      </c>
      <c r="BZ864" s="25">
        <f>AL864*Budget!$M$6</f>
        <v>0</v>
      </c>
      <c r="CA864" s="25">
        <f>AM864*Budget!$N$6</f>
        <v>0</v>
      </c>
      <c r="CB864" s="25">
        <f>AQ864*Budget!$O$6</f>
        <v>0</v>
      </c>
      <c r="CC864" s="25">
        <f>AR864*Budget!$S$6</f>
        <v>0</v>
      </c>
      <c r="CD864" s="25">
        <f>AS864*Budget!$Q$6</f>
        <v>0</v>
      </c>
      <c r="CE864" s="25">
        <f t="shared" si="341"/>
        <v>0</v>
      </c>
      <c r="CF864" s="11" t="e">
        <f>COUNTIFS(#REF!,Source!E864,#REF!,Source!C864)</f>
        <v>#REF!</v>
      </c>
      <c r="CG864" s="11" t="str">
        <f t="shared" si="342"/>
        <v>--</v>
      </c>
    </row>
    <row r="865" spans="1:85" x14ac:dyDescent="0.25">
      <c r="A865" t="str">
        <f>IFERROR(VLOOKUP(MONTH(C865),Date!$A$2:$B$13,2,0),"--")</f>
        <v>Avril</v>
      </c>
      <c r="B865" s="11">
        <f t="shared" si="321"/>
        <v>15</v>
      </c>
      <c r="C865" s="28">
        <f t="shared" si="344"/>
        <v>42104</v>
      </c>
      <c r="D865" s="29" t="s">
        <v>210</v>
      </c>
      <c r="E865" s="30" t="str">
        <f>IFERROR(VLOOKUP(D865,Listing!$A:$B,2,0),"--")</f>
        <v>A44090</v>
      </c>
      <c r="F865" s="30" t="str">
        <f>IFERROR(VLOOKUP(D865,Listing!$A:$E,5,0),"-")</f>
        <v>RKAB  Hajar</v>
      </c>
      <c r="G865" s="4">
        <f>IFERROR(VLOOKUP(D865,Listing!$A:$F,6,0),"--")</f>
        <v>42114</v>
      </c>
      <c r="H865" s="11" t="str">
        <f>IFERROR(VLOOKUP(D865,Listing!$A:$D,4,0),"--")</f>
        <v>Hind Haddou</v>
      </c>
      <c r="I865" s="11" t="str">
        <f t="shared" si="322"/>
        <v>AAC</v>
      </c>
      <c r="J865" s="31">
        <f>IFERROR(COUNTIFS(Ishop!$BG:$BG,Source!D865,Ishop!$B:$B,Source!C865),"--")</f>
        <v>0</v>
      </c>
      <c r="K865" s="11">
        <f>IFERROR(COUNTIFS(Ishop!$BG:$BG,Source!D865,Ishop!$B:$B,Source!C865,Ishop!$J:$J,"OUI"),"--")</f>
        <v>0</v>
      </c>
      <c r="L865" s="11">
        <f>COUNTIFS(Ishop!$AG:$AG,Source!$L$1,Ishop!$BG:$BG,Source!$D865,Ishop!$B:$B,Source!$C865)</f>
        <v>0</v>
      </c>
      <c r="M865" s="11">
        <f>COUNTIFS(Ishop!$AG:$AG,Source!$M$1,Ishop!$BG:$BG,Source!$D865,Ishop!$B:$B,Source!$C865)</f>
        <v>0</v>
      </c>
      <c r="N865" s="11">
        <f>COUNTIFS(Ishop!$AG:$AG,Source!$N$1,Ishop!$BG:$BG,Source!$D865,Ishop!$B:$B,Source!$C865)</f>
        <v>0</v>
      </c>
      <c r="O865" s="11">
        <f>COUNTIFS(Ishop!$AG:$AG,Source!$O$1,Ishop!$BG:$BG,Source!$D865,Ishop!$B:$B,Source!$C865)</f>
        <v>0</v>
      </c>
      <c r="P865" s="11">
        <f>COUNTIFS(Ishop!$AG:$AG,Source!$P$1,Ishop!$BG:$BG,Source!$D865,Ishop!$B:$B,Source!$C865)</f>
        <v>0</v>
      </c>
      <c r="Q865" s="11">
        <f>COUNTIFS(Ishop!$AG:$AG,Source!$Q$1,Ishop!$BG:$BG,Source!$D865,Ishop!$B:$B,Source!$C865)</f>
        <v>0</v>
      </c>
      <c r="R865" s="11">
        <f>COUNTIFS(Ishop!$AG:$AG,Source!$R$1,Ishop!$BG:$BG,Source!$D865,Ishop!$B:$B,Source!$C865)</f>
        <v>0</v>
      </c>
      <c r="S865" s="11">
        <f>COUNTIFS(Ishop!$AG:$AG,Source!$S$1,Ishop!$BG:$BG,Source!$D865,Ishop!$B:$B,Source!$C865)</f>
        <v>0</v>
      </c>
      <c r="T865" s="11">
        <f>COUNTIFS(Ishop!$AG:$AG,Source!$T$1,Ishop!$BG:$BG,Source!$D865,Ishop!$B:$B,Source!$C865)</f>
        <v>0</v>
      </c>
      <c r="U865" s="11">
        <f>COUNTIFS(Ishop!$AG:$AG,Source!$U$1,Ishop!$BG:$BG,Source!$D865,Ishop!$B:$B,Source!$C865)</f>
        <v>0</v>
      </c>
      <c r="V865" s="11">
        <f>COUNTIFS(Ishop!$AG:$AG,Source!$V$1,Ishop!$BG:$BG,Source!$D865,Ishop!$B:$B,Source!$C865)</f>
        <v>0</v>
      </c>
      <c r="W865" s="11">
        <f>COUNTIFS(Ishop!$AG:$AG,Source!$W$1,Ishop!$BG:$BG,Source!$D865,Ishop!$B:$B,Source!$C865)</f>
        <v>0</v>
      </c>
      <c r="X865" s="11">
        <f>COUNTIFS(Ishop!$AG:$AG,Source!$X$1,Ishop!$BG:$BG,Source!$D865,Ishop!$B:$B,Source!$C865)</f>
        <v>0</v>
      </c>
      <c r="Y865" s="11">
        <f>COUNTIFS(Ishop!$AG:$AG,Source!$Y$1,Ishop!$BG:$BG,Source!$D865,Ishop!$B:$B,Source!$C865)</f>
        <v>0</v>
      </c>
      <c r="Z865" s="11">
        <f>COUNTIFS(Ishop!$AG:$AG,Source!$Z$1,Ishop!$BG:$BG,Source!$D865,Ishop!$B:$B,Source!$C865,Ishop!$J:$J,"OUI")</f>
        <v>0</v>
      </c>
      <c r="AA865" s="11">
        <f>COUNTIFS(Ishop!$AG:$AG,Source!$AA$1,Ishop!$BG:$BG,Source!$D865,Ishop!$B:$B,Source!$C865,Ishop!$J:$J,"OUI")</f>
        <v>0</v>
      </c>
      <c r="AB865" s="11">
        <f>COUNTIFS(Ishop!$AG:$AG,Source!$AB$1,Ishop!$BG:$BG,Source!$D865,Ishop!$B:$B,Source!$C865,Ishop!$J:$J,"OUI")</f>
        <v>0</v>
      </c>
      <c r="AC865" s="11">
        <f>COUNTIFS(Ishop!$AG:$AG,Source!$AC$1,Ishop!$BG:$BG,Source!$D865,Ishop!$B:$B,Source!$C865,Ishop!$J:$J,"OUI")</f>
        <v>0</v>
      </c>
      <c r="AD865" s="11">
        <f>COUNTIFS(Ishop!$AG:$AG,Source!$AD$1,Ishop!$BG:$BG,Source!$D865,Ishop!$B:$B,Source!$C865,Ishop!$J:$J,"OUI")</f>
        <v>0</v>
      </c>
      <c r="AE865" s="11">
        <f>COUNTIFS(Ishop!$AG:$AG,Source!$AE$1,Ishop!$BG:$BG,Source!$D865,Ishop!$B:$B,Source!$C865,Ishop!$J:$J,"OUI")</f>
        <v>0</v>
      </c>
      <c r="AF865" s="11">
        <f>COUNTIFS(Ishop!$AG:$AG,Source!$AF$1,Ishop!$BG:$BG,Source!$D865,Ishop!$B:$B,Source!$C865,Ishop!$J:$J,"OUI")</f>
        <v>0</v>
      </c>
      <c r="AG865" s="11">
        <f>COUNTIFS(Ishop!$AG:$AG,Source!$AG$1,Ishop!$BG:$BG,Source!$D865,Ishop!$B:$B,Source!$C865,Ishop!$J:$J,"OUI")</f>
        <v>0</v>
      </c>
      <c r="AH865" s="11">
        <f>COUNTIFS(Ishop!$AG:$AG,Source!$AH$1,Ishop!$BG:$BG,Source!$D865,Ishop!$B:$B,Source!$C865,Ishop!$J:$J,"OUI")</f>
        <v>0</v>
      </c>
      <c r="AI865" s="11">
        <f>COUNTIFS(Ishop!$AG:$AG,Source!$AI$1,Ishop!$BG:$BG,Source!$D865,Ishop!$B:$B,Source!$C865,Ishop!$J:$J,"OUI")</f>
        <v>0</v>
      </c>
      <c r="AJ865" s="11">
        <f>COUNTIFS(Ishop!$AG:$AG,Source!$AJ$1,Ishop!$BG:$BG,Source!$D865,Ishop!$B:$B,Source!$C865,Ishop!$J:$J,"OUI")</f>
        <v>0</v>
      </c>
      <c r="AK865" s="11">
        <f>COUNTIFS(Ishop!$AG:$AG,Source!$AK$1,Ishop!$BG:$BG,Source!$D865,Ishop!$B:$B,Source!$C865,Ishop!$J:$J,"OUI")</f>
        <v>0</v>
      </c>
      <c r="AL865" s="11">
        <f>COUNTIFS(Ishop!$AG:$AG,Source!$AL$1,Ishop!$BG:$BG,Source!$D865,Ishop!$B:$B,Source!$C865,Ishop!$J:$J,"OUI")</f>
        <v>0</v>
      </c>
      <c r="AM865" s="11">
        <f>COUNTIFS(Ishop!$AG:$AG,Source!$AM$1,Ishop!$BG:$BG,Source!$D865,Ishop!$B:$B,Source!$C865,Ishop!$J:$J,"OUI")</f>
        <v>0</v>
      </c>
      <c r="AN865" s="11">
        <f>COUNTIFS(Dolmen!$W:$W,"Sensatio",Dolmen!$O:$O,Source!D865,Dolmen!$F:$F,Source!C865)</f>
        <v>0</v>
      </c>
      <c r="AO865" s="11">
        <f>COUNTIFS(Dolmen!$AC:$AC,"Bbox Miami",Dolmen!$O:$O,Source!D865,Dolmen!$F:$F,Source!C865)</f>
        <v>0</v>
      </c>
      <c r="AP865" s="11">
        <f>COUNTIFS(Dolmen!$AD:$AD,"1",Dolmen!$W:$W,"",Dolmen!$O:$O,Source!D865,Dolmen!$F:$F,Source!C865)</f>
        <v>0</v>
      </c>
      <c r="AQ865" s="11">
        <f>COUNTIFS(Dolmen!$W:$W,"Sensation",Dolmen!$Y:$Y,"1",Dolmen!$O:$O,Source!D865,Dolmen!$F:$F,Source!C865)</f>
        <v>0</v>
      </c>
      <c r="AR865" s="11">
        <f>COUNTIFS(Dolmen!$AC:$AC,"Bbox Miami",Dolmen!$Y:$Y,"1",Dolmen!$O:$O,Source!D865,Dolmen!$F:$F,Source!C865)</f>
        <v>0</v>
      </c>
      <c r="AS865" s="11">
        <f>COUNTIFS(Dolmen!$AD:$AD,"1",Dolmen!$W:$W,"",Dolmen!$Y:$Y,"1",Dolmen!$O:$O,Source!D865,Dolmen!$F:$F,Source!C865)</f>
        <v>0</v>
      </c>
      <c r="AT865" s="11">
        <f t="shared" si="323"/>
        <v>0</v>
      </c>
      <c r="AU865" s="11">
        <f t="shared" si="324"/>
        <v>0</v>
      </c>
      <c r="AV865" s="11">
        <f t="shared" si="325"/>
        <v>0</v>
      </c>
      <c r="AW865" s="11">
        <f t="shared" si="326"/>
        <v>0</v>
      </c>
      <c r="AX865" s="11">
        <f t="shared" si="327"/>
        <v>0</v>
      </c>
      <c r="AY865" s="11">
        <f t="shared" si="328"/>
        <v>0</v>
      </c>
      <c r="AZ865" s="11">
        <f t="shared" si="329"/>
        <v>0</v>
      </c>
      <c r="BA865" s="11">
        <f t="shared" si="330"/>
        <v>0</v>
      </c>
      <c r="BB865" s="11">
        <f t="shared" si="331"/>
        <v>0</v>
      </c>
      <c r="BC865" s="11">
        <f t="shared" si="332"/>
        <v>0</v>
      </c>
      <c r="BD865" s="11">
        <f>SUMIFS(Ishop!$BK:$BK,Ishop!$BG:$BG,Source!D865,Ishop!$B:$B,Source!C865)</f>
        <v>0</v>
      </c>
      <c r="BE865" s="11">
        <f>COUNTIFS(Ishop!$AW:$AW,"OUI",Ishop!$BG:$BG,Source!D865,Ishop!$B:$B,Source!C865)</f>
        <v>0</v>
      </c>
      <c r="BF865" s="11">
        <f t="shared" si="333"/>
        <v>0</v>
      </c>
      <c r="BG865" s="11">
        <f t="shared" si="334"/>
        <v>0</v>
      </c>
      <c r="BH865" s="11">
        <f t="shared" si="335"/>
        <v>0</v>
      </c>
      <c r="BI865" s="11">
        <f t="shared" si="336"/>
        <v>0</v>
      </c>
      <c r="BJ865" s="11">
        <f t="shared" si="337"/>
        <v>0</v>
      </c>
      <c r="BK865" s="11">
        <f t="shared" si="338"/>
        <v>0</v>
      </c>
      <c r="BL865" s="11">
        <f t="shared" si="339"/>
        <v>0</v>
      </c>
      <c r="BM865" s="11">
        <f t="shared" si="340"/>
        <v>0</v>
      </c>
      <c r="BN865" s="25">
        <f>Z865*Budget!$A$6</f>
        <v>0</v>
      </c>
      <c r="BO865" s="25">
        <f>AA865*(Budget!$B$6+Budget!$B$7)</f>
        <v>0</v>
      </c>
      <c r="BP865" s="25">
        <f>AB865*(Budget!$C$6+Budget!$C$7)</f>
        <v>0</v>
      </c>
      <c r="BQ865" s="25">
        <f>AC865*(Budget!$D$6+Budget!$D$7)</f>
        <v>0</v>
      </c>
      <c r="BR865" s="25">
        <f>AD865*(Budget!$E$6+Budget!$E$7)</f>
        <v>0</v>
      </c>
      <c r="BS865" s="25">
        <f>AE865*(Budget!$F$6+Budget!$F$7)</f>
        <v>0</v>
      </c>
      <c r="BT865" s="25">
        <f>AF865*(Budget!$G$6+Budget!$G$7)</f>
        <v>0</v>
      </c>
      <c r="BU865" s="25">
        <f>AG865*Budget!$H$6</f>
        <v>0</v>
      </c>
      <c r="BV865" s="25">
        <f>AH865*Budget!$I$6</f>
        <v>0</v>
      </c>
      <c r="BW865" s="25">
        <f>AI865*Budget!$J$6</f>
        <v>0</v>
      </c>
      <c r="BX865" s="25">
        <f>AJ865*Budget!$K$6</f>
        <v>0</v>
      </c>
      <c r="BY865" s="25">
        <f>AK865*Budget!$L$6</f>
        <v>0</v>
      </c>
      <c r="BZ865" s="25">
        <f>AL865*Budget!$M$6</f>
        <v>0</v>
      </c>
      <c r="CA865" s="25">
        <f>AM865*Budget!$N$6</f>
        <v>0</v>
      </c>
      <c r="CB865" s="25">
        <f>AQ865*Budget!$O$6</f>
        <v>0</v>
      </c>
      <c r="CC865" s="25">
        <f>AR865*Budget!$S$6</f>
        <v>0</v>
      </c>
      <c r="CD865" s="25">
        <f>AS865*Budget!$Q$6</f>
        <v>0</v>
      </c>
      <c r="CE865" s="25">
        <f t="shared" si="341"/>
        <v>0</v>
      </c>
      <c r="CF865" s="11" t="e">
        <f>COUNTIFS(#REF!,Source!E865,#REF!,Source!C865)</f>
        <v>#REF!</v>
      </c>
      <c r="CG865" s="11" t="str">
        <f t="shared" si="342"/>
        <v>--</v>
      </c>
    </row>
    <row r="866" spans="1:85" x14ac:dyDescent="0.25">
      <c r="A866" t="str">
        <f>IFERROR(VLOOKUP(MONTH(C866),Date!$A$2:$B$13,2,0),"--")</f>
        <v>Avril</v>
      </c>
      <c r="B866" s="11">
        <f t="shared" si="321"/>
        <v>15</v>
      </c>
      <c r="C866" s="28">
        <f t="shared" si="344"/>
        <v>42104</v>
      </c>
      <c r="D866" s="29" t="s">
        <v>211</v>
      </c>
      <c r="E866" s="30" t="str">
        <f>IFERROR(VLOOKUP(D866,Listing!$A:$B,2,0),"--")</f>
        <v>A44091</v>
      </c>
      <c r="F866" s="30" t="str">
        <f>IFERROR(VLOOKUP(D866,Listing!$A:$E,5,0),"-")</f>
        <v>ALAOUI SOSSI  Ahmed</v>
      </c>
      <c r="G866" s="4">
        <f>IFERROR(VLOOKUP(D866,Listing!$A:$F,6,0),"--")</f>
        <v>42114</v>
      </c>
      <c r="H866" s="11" t="str">
        <f>IFERROR(VLOOKUP(D866,Listing!$A:$D,4,0),"--")</f>
        <v>Hind Haddou</v>
      </c>
      <c r="I866" s="11" t="str">
        <f t="shared" si="322"/>
        <v>AAC</v>
      </c>
      <c r="J866" s="31">
        <f>IFERROR(COUNTIFS(Ishop!$BG:$BG,Source!D866,Ishop!$B:$B,Source!C866),"--")</f>
        <v>0</v>
      </c>
      <c r="K866" s="11">
        <f>IFERROR(COUNTIFS(Ishop!$BG:$BG,Source!D866,Ishop!$B:$B,Source!C866,Ishop!$J:$J,"OUI"),"--")</f>
        <v>0</v>
      </c>
      <c r="L866" s="11">
        <f>COUNTIFS(Ishop!$AG:$AG,Source!$L$1,Ishop!$BG:$BG,Source!$D866,Ishop!$B:$B,Source!$C866)</f>
        <v>0</v>
      </c>
      <c r="M866" s="11">
        <f>COUNTIFS(Ishop!$AG:$AG,Source!$M$1,Ishop!$BG:$BG,Source!$D866,Ishop!$B:$B,Source!$C866)</f>
        <v>0</v>
      </c>
      <c r="N866" s="11">
        <f>COUNTIFS(Ishop!$AG:$AG,Source!$N$1,Ishop!$BG:$BG,Source!$D866,Ishop!$B:$B,Source!$C866)</f>
        <v>0</v>
      </c>
      <c r="O866" s="11">
        <f>COUNTIFS(Ishop!$AG:$AG,Source!$O$1,Ishop!$BG:$BG,Source!$D866,Ishop!$B:$B,Source!$C866)</f>
        <v>0</v>
      </c>
      <c r="P866" s="11">
        <f>COUNTIFS(Ishop!$AG:$AG,Source!$P$1,Ishop!$BG:$BG,Source!$D866,Ishop!$B:$B,Source!$C866)</f>
        <v>0</v>
      </c>
      <c r="Q866" s="11">
        <f>COUNTIFS(Ishop!$AG:$AG,Source!$Q$1,Ishop!$BG:$BG,Source!$D866,Ishop!$B:$B,Source!$C866)</f>
        <v>0</v>
      </c>
      <c r="R866" s="11">
        <f>COUNTIFS(Ishop!$AG:$AG,Source!$R$1,Ishop!$BG:$BG,Source!$D866,Ishop!$B:$B,Source!$C866)</f>
        <v>0</v>
      </c>
      <c r="S866" s="11">
        <f>COUNTIFS(Ishop!$AG:$AG,Source!$S$1,Ishop!$BG:$BG,Source!$D866,Ishop!$B:$B,Source!$C866)</f>
        <v>0</v>
      </c>
      <c r="T866" s="11">
        <f>COUNTIFS(Ishop!$AG:$AG,Source!$T$1,Ishop!$BG:$BG,Source!$D866,Ishop!$B:$B,Source!$C866)</f>
        <v>0</v>
      </c>
      <c r="U866" s="11">
        <f>COUNTIFS(Ishop!$AG:$AG,Source!$U$1,Ishop!$BG:$BG,Source!$D866,Ishop!$B:$B,Source!$C866)</f>
        <v>0</v>
      </c>
      <c r="V866" s="11">
        <f>COUNTIFS(Ishop!$AG:$AG,Source!$V$1,Ishop!$BG:$BG,Source!$D866,Ishop!$B:$B,Source!$C866)</f>
        <v>0</v>
      </c>
      <c r="W866" s="11">
        <f>COUNTIFS(Ishop!$AG:$AG,Source!$W$1,Ishop!$BG:$BG,Source!$D866,Ishop!$B:$B,Source!$C866)</f>
        <v>0</v>
      </c>
      <c r="X866" s="11">
        <f>COUNTIFS(Ishop!$AG:$AG,Source!$X$1,Ishop!$BG:$BG,Source!$D866,Ishop!$B:$B,Source!$C866)</f>
        <v>0</v>
      </c>
      <c r="Y866" s="11">
        <f>COUNTIFS(Ishop!$AG:$AG,Source!$Y$1,Ishop!$BG:$BG,Source!$D866,Ishop!$B:$B,Source!$C866)</f>
        <v>0</v>
      </c>
      <c r="Z866" s="11">
        <f>COUNTIFS(Ishop!$AG:$AG,Source!$Z$1,Ishop!$BG:$BG,Source!$D866,Ishop!$B:$B,Source!$C866,Ishop!$J:$J,"OUI")</f>
        <v>0</v>
      </c>
      <c r="AA866" s="11">
        <f>COUNTIFS(Ishop!$AG:$AG,Source!$AA$1,Ishop!$BG:$BG,Source!$D866,Ishop!$B:$B,Source!$C866,Ishop!$J:$J,"OUI")</f>
        <v>0</v>
      </c>
      <c r="AB866" s="11">
        <f>COUNTIFS(Ishop!$AG:$AG,Source!$AB$1,Ishop!$BG:$BG,Source!$D866,Ishop!$B:$B,Source!$C866,Ishop!$J:$J,"OUI")</f>
        <v>0</v>
      </c>
      <c r="AC866" s="11">
        <f>COUNTIFS(Ishop!$AG:$AG,Source!$AC$1,Ishop!$BG:$BG,Source!$D866,Ishop!$B:$B,Source!$C866,Ishop!$J:$J,"OUI")</f>
        <v>0</v>
      </c>
      <c r="AD866" s="11">
        <f>COUNTIFS(Ishop!$AG:$AG,Source!$AD$1,Ishop!$BG:$BG,Source!$D866,Ishop!$B:$B,Source!$C866,Ishop!$J:$J,"OUI")</f>
        <v>0</v>
      </c>
      <c r="AE866" s="11">
        <f>COUNTIFS(Ishop!$AG:$AG,Source!$AE$1,Ishop!$BG:$BG,Source!$D866,Ishop!$B:$B,Source!$C866,Ishop!$J:$J,"OUI")</f>
        <v>0</v>
      </c>
      <c r="AF866" s="11">
        <f>COUNTIFS(Ishop!$AG:$AG,Source!$AF$1,Ishop!$BG:$BG,Source!$D866,Ishop!$B:$B,Source!$C866,Ishop!$J:$J,"OUI")</f>
        <v>0</v>
      </c>
      <c r="AG866" s="11">
        <f>COUNTIFS(Ishop!$AG:$AG,Source!$AG$1,Ishop!$BG:$BG,Source!$D866,Ishop!$B:$B,Source!$C866,Ishop!$J:$J,"OUI")</f>
        <v>0</v>
      </c>
      <c r="AH866" s="11">
        <f>COUNTIFS(Ishop!$AG:$AG,Source!$AH$1,Ishop!$BG:$BG,Source!$D866,Ishop!$B:$B,Source!$C866,Ishop!$J:$J,"OUI")</f>
        <v>0</v>
      </c>
      <c r="AI866" s="11">
        <f>COUNTIFS(Ishop!$AG:$AG,Source!$AI$1,Ishop!$BG:$BG,Source!$D866,Ishop!$B:$B,Source!$C866,Ishop!$J:$J,"OUI")</f>
        <v>0</v>
      </c>
      <c r="AJ866" s="11">
        <f>COUNTIFS(Ishop!$AG:$AG,Source!$AJ$1,Ishop!$BG:$BG,Source!$D866,Ishop!$B:$B,Source!$C866,Ishop!$J:$J,"OUI")</f>
        <v>0</v>
      </c>
      <c r="AK866" s="11">
        <f>COUNTIFS(Ishop!$AG:$AG,Source!$AK$1,Ishop!$BG:$BG,Source!$D866,Ishop!$B:$B,Source!$C866,Ishop!$J:$J,"OUI")</f>
        <v>0</v>
      </c>
      <c r="AL866" s="11">
        <f>COUNTIFS(Ishop!$AG:$AG,Source!$AL$1,Ishop!$BG:$BG,Source!$D866,Ishop!$B:$B,Source!$C866,Ishop!$J:$J,"OUI")</f>
        <v>0</v>
      </c>
      <c r="AM866" s="11">
        <f>COUNTIFS(Ishop!$AG:$AG,Source!$AM$1,Ishop!$BG:$BG,Source!$D866,Ishop!$B:$B,Source!$C866,Ishop!$J:$J,"OUI")</f>
        <v>0</v>
      </c>
      <c r="AN866" s="11">
        <f>COUNTIFS(Dolmen!$W:$W,"Sensatio",Dolmen!$O:$O,Source!D866,Dolmen!$F:$F,Source!C866)</f>
        <v>0</v>
      </c>
      <c r="AO866" s="11">
        <f>COUNTIFS(Dolmen!$AC:$AC,"Bbox Miami",Dolmen!$O:$O,Source!D866,Dolmen!$F:$F,Source!C866)</f>
        <v>0</v>
      </c>
      <c r="AP866" s="11">
        <f>COUNTIFS(Dolmen!$AD:$AD,"1",Dolmen!$W:$W,"",Dolmen!$O:$O,Source!D866,Dolmen!$F:$F,Source!C866)</f>
        <v>0</v>
      </c>
      <c r="AQ866" s="11">
        <f>COUNTIFS(Dolmen!$W:$W,"Sensation",Dolmen!$Y:$Y,"1",Dolmen!$O:$O,Source!D866,Dolmen!$F:$F,Source!C866)</f>
        <v>0</v>
      </c>
      <c r="AR866" s="11">
        <f>COUNTIFS(Dolmen!$AC:$AC,"Bbox Miami",Dolmen!$Y:$Y,"1",Dolmen!$O:$O,Source!D866,Dolmen!$F:$F,Source!C866)</f>
        <v>0</v>
      </c>
      <c r="AS866" s="11">
        <f>COUNTIFS(Dolmen!$AD:$AD,"1",Dolmen!$W:$W,"",Dolmen!$Y:$Y,"1",Dolmen!$O:$O,Source!D866,Dolmen!$F:$F,Source!C866)</f>
        <v>0</v>
      </c>
      <c r="AT866" s="11">
        <f t="shared" si="323"/>
        <v>0</v>
      </c>
      <c r="AU866" s="11">
        <f t="shared" si="324"/>
        <v>0</v>
      </c>
      <c r="AV866" s="11">
        <f t="shared" si="325"/>
        <v>0</v>
      </c>
      <c r="AW866" s="11">
        <f t="shared" si="326"/>
        <v>0</v>
      </c>
      <c r="AX866" s="11">
        <f t="shared" si="327"/>
        <v>0</v>
      </c>
      <c r="AY866" s="11">
        <f t="shared" si="328"/>
        <v>0</v>
      </c>
      <c r="AZ866" s="11">
        <f t="shared" si="329"/>
        <v>0</v>
      </c>
      <c r="BA866" s="11">
        <f t="shared" si="330"/>
        <v>0</v>
      </c>
      <c r="BB866" s="11">
        <f t="shared" si="331"/>
        <v>0</v>
      </c>
      <c r="BC866" s="11">
        <f t="shared" si="332"/>
        <v>0</v>
      </c>
      <c r="BD866" s="11">
        <f>SUMIFS(Ishop!$BK:$BK,Ishop!$BG:$BG,Source!D866,Ishop!$B:$B,Source!C866)</f>
        <v>0</v>
      </c>
      <c r="BE866" s="11">
        <f>COUNTIFS(Ishop!$AW:$AW,"OUI",Ishop!$BG:$BG,Source!D866,Ishop!$B:$B,Source!C866)</f>
        <v>0</v>
      </c>
      <c r="BF866" s="11">
        <f t="shared" si="333"/>
        <v>0</v>
      </c>
      <c r="BG866" s="11">
        <f t="shared" si="334"/>
        <v>0</v>
      </c>
      <c r="BH866" s="11">
        <f t="shared" si="335"/>
        <v>0</v>
      </c>
      <c r="BI866" s="11">
        <f t="shared" si="336"/>
        <v>0</v>
      </c>
      <c r="BJ866" s="11">
        <f t="shared" si="337"/>
        <v>0</v>
      </c>
      <c r="BK866" s="11">
        <f t="shared" si="338"/>
        <v>0</v>
      </c>
      <c r="BL866" s="11">
        <f t="shared" si="339"/>
        <v>0</v>
      </c>
      <c r="BM866" s="11">
        <f t="shared" si="340"/>
        <v>0</v>
      </c>
      <c r="BN866" s="25">
        <f>Z866*Budget!$A$6</f>
        <v>0</v>
      </c>
      <c r="BO866" s="25">
        <f>AA866*(Budget!$B$6+Budget!$B$7)</f>
        <v>0</v>
      </c>
      <c r="BP866" s="25">
        <f>AB866*(Budget!$C$6+Budget!$C$7)</f>
        <v>0</v>
      </c>
      <c r="BQ866" s="25">
        <f>AC866*(Budget!$D$6+Budget!$D$7)</f>
        <v>0</v>
      </c>
      <c r="BR866" s="25">
        <f>AD866*(Budget!$E$6+Budget!$E$7)</f>
        <v>0</v>
      </c>
      <c r="BS866" s="25">
        <f>AE866*(Budget!$F$6+Budget!$F$7)</f>
        <v>0</v>
      </c>
      <c r="BT866" s="25">
        <f>AF866*(Budget!$G$6+Budget!$G$7)</f>
        <v>0</v>
      </c>
      <c r="BU866" s="25">
        <f>AG866*Budget!$H$6</f>
        <v>0</v>
      </c>
      <c r="BV866" s="25">
        <f>AH866*Budget!$I$6</f>
        <v>0</v>
      </c>
      <c r="BW866" s="25">
        <f>AI866*Budget!$J$6</f>
        <v>0</v>
      </c>
      <c r="BX866" s="25">
        <f>AJ866*Budget!$K$6</f>
        <v>0</v>
      </c>
      <c r="BY866" s="25">
        <f>AK866*Budget!$L$6</f>
        <v>0</v>
      </c>
      <c r="BZ866" s="25">
        <f>AL866*Budget!$M$6</f>
        <v>0</v>
      </c>
      <c r="CA866" s="25">
        <f>AM866*Budget!$N$6</f>
        <v>0</v>
      </c>
      <c r="CB866" s="25">
        <f>AQ866*Budget!$O$6</f>
        <v>0</v>
      </c>
      <c r="CC866" s="25">
        <f>AR866*Budget!$S$6</f>
        <v>0</v>
      </c>
      <c r="CD866" s="25">
        <f>AS866*Budget!$Q$6</f>
        <v>0</v>
      </c>
      <c r="CE866" s="25">
        <f t="shared" si="341"/>
        <v>0</v>
      </c>
      <c r="CF866" s="11" t="e">
        <f>COUNTIFS(#REF!,Source!E866,#REF!,Source!C866)</f>
        <v>#REF!</v>
      </c>
      <c r="CG866" s="11" t="str">
        <f t="shared" si="342"/>
        <v>--</v>
      </c>
    </row>
    <row r="867" spans="1:85" x14ac:dyDescent="0.25">
      <c r="A867" t="str">
        <f>IFERROR(VLOOKUP(MONTH(C867),Date!$A$2:$B$13,2,0),"--")</f>
        <v>Avril</v>
      </c>
      <c r="B867" s="11">
        <f t="shared" si="321"/>
        <v>15</v>
      </c>
      <c r="C867" s="28">
        <f t="shared" si="344"/>
        <v>42104</v>
      </c>
      <c r="D867" s="29" t="s">
        <v>212</v>
      </c>
      <c r="E867" s="30" t="str">
        <f>IFERROR(VLOOKUP(D867,Listing!$A:$B,2,0),"--")</f>
        <v>A44092</v>
      </c>
      <c r="F867" s="30" t="str">
        <f>IFERROR(VLOOKUP(D867,Listing!$A:$E,5,0),"-")</f>
        <v>MANIAR  Ismail</v>
      </c>
      <c r="G867" s="4">
        <f>IFERROR(VLOOKUP(D867,Listing!$A:$F,6,0),"--")</f>
        <v>42114</v>
      </c>
      <c r="H867" s="11" t="str">
        <f>IFERROR(VLOOKUP(D867,Listing!$A:$D,4,0),"--")</f>
        <v>Hind Haddou</v>
      </c>
      <c r="I867" s="11" t="str">
        <f t="shared" si="322"/>
        <v>AAC</v>
      </c>
      <c r="J867" s="31">
        <f>IFERROR(COUNTIFS(Ishop!$BG:$BG,Source!D867,Ishop!$B:$B,Source!C867),"--")</f>
        <v>0</v>
      </c>
      <c r="K867" s="11">
        <f>IFERROR(COUNTIFS(Ishop!$BG:$BG,Source!D867,Ishop!$B:$B,Source!C867,Ishop!$J:$J,"OUI"),"--")</f>
        <v>0</v>
      </c>
      <c r="L867" s="11">
        <f>COUNTIFS(Ishop!$AG:$AG,Source!$L$1,Ishop!$BG:$BG,Source!$D867,Ishop!$B:$B,Source!$C867)</f>
        <v>0</v>
      </c>
      <c r="M867" s="11">
        <f>COUNTIFS(Ishop!$AG:$AG,Source!$M$1,Ishop!$BG:$BG,Source!$D867,Ishop!$B:$B,Source!$C867)</f>
        <v>0</v>
      </c>
      <c r="N867" s="11">
        <f>COUNTIFS(Ishop!$AG:$AG,Source!$N$1,Ishop!$BG:$BG,Source!$D867,Ishop!$B:$B,Source!$C867)</f>
        <v>0</v>
      </c>
      <c r="O867" s="11">
        <f>COUNTIFS(Ishop!$AG:$AG,Source!$O$1,Ishop!$BG:$BG,Source!$D867,Ishop!$B:$B,Source!$C867)</f>
        <v>0</v>
      </c>
      <c r="P867" s="11">
        <f>COUNTIFS(Ishop!$AG:$AG,Source!$P$1,Ishop!$BG:$BG,Source!$D867,Ishop!$B:$B,Source!$C867)</f>
        <v>0</v>
      </c>
      <c r="Q867" s="11">
        <f>COUNTIFS(Ishop!$AG:$AG,Source!$Q$1,Ishop!$BG:$BG,Source!$D867,Ishop!$B:$B,Source!$C867)</f>
        <v>0</v>
      </c>
      <c r="R867" s="11">
        <f>COUNTIFS(Ishop!$AG:$AG,Source!$R$1,Ishop!$BG:$BG,Source!$D867,Ishop!$B:$B,Source!$C867)</f>
        <v>0</v>
      </c>
      <c r="S867" s="11">
        <f>COUNTIFS(Ishop!$AG:$AG,Source!$S$1,Ishop!$BG:$BG,Source!$D867,Ishop!$B:$B,Source!$C867)</f>
        <v>0</v>
      </c>
      <c r="T867" s="11">
        <f>COUNTIFS(Ishop!$AG:$AG,Source!$T$1,Ishop!$BG:$BG,Source!$D867,Ishop!$B:$B,Source!$C867)</f>
        <v>0</v>
      </c>
      <c r="U867" s="11">
        <f>COUNTIFS(Ishop!$AG:$AG,Source!$U$1,Ishop!$BG:$BG,Source!$D867,Ishop!$B:$B,Source!$C867)</f>
        <v>0</v>
      </c>
      <c r="V867" s="11">
        <f>COUNTIFS(Ishop!$AG:$AG,Source!$V$1,Ishop!$BG:$BG,Source!$D867,Ishop!$B:$B,Source!$C867)</f>
        <v>0</v>
      </c>
      <c r="W867" s="11">
        <f>COUNTIFS(Ishop!$AG:$AG,Source!$W$1,Ishop!$BG:$BG,Source!$D867,Ishop!$B:$B,Source!$C867)</f>
        <v>0</v>
      </c>
      <c r="X867" s="11">
        <f>COUNTIFS(Ishop!$AG:$AG,Source!$X$1,Ishop!$BG:$BG,Source!$D867,Ishop!$B:$B,Source!$C867)</f>
        <v>0</v>
      </c>
      <c r="Y867" s="11">
        <f>COUNTIFS(Ishop!$AG:$AG,Source!$Y$1,Ishop!$BG:$BG,Source!$D867,Ishop!$B:$B,Source!$C867)</f>
        <v>0</v>
      </c>
      <c r="Z867" s="11">
        <f>COUNTIFS(Ishop!$AG:$AG,Source!$Z$1,Ishop!$BG:$BG,Source!$D867,Ishop!$B:$B,Source!$C867,Ishop!$J:$J,"OUI")</f>
        <v>0</v>
      </c>
      <c r="AA867" s="11">
        <f>COUNTIFS(Ishop!$AG:$AG,Source!$AA$1,Ishop!$BG:$BG,Source!$D867,Ishop!$B:$B,Source!$C867,Ishop!$J:$J,"OUI")</f>
        <v>0</v>
      </c>
      <c r="AB867" s="11">
        <f>COUNTIFS(Ishop!$AG:$AG,Source!$AB$1,Ishop!$BG:$BG,Source!$D867,Ishop!$B:$B,Source!$C867,Ishop!$J:$J,"OUI")</f>
        <v>0</v>
      </c>
      <c r="AC867" s="11">
        <f>COUNTIFS(Ishop!$AG:$AG,Source!$AC$1,Ishop!$BG:$BG,Source!$D867,Ishop!$B:$B,Source!$C867,Ishop!$J:$J,"OUI")</f>
        <v>0</v>
      </c>
      <c r="AD867" s="11">
        <f>COUNTIFS(Ishop!$AG:$AG,Source!$AD$1,Ishop!$BG:$BG,Source!$D867,Ishop!$B:$B,Source!$C867,Ishop!$J:$J,"OUI")</f>
        <v>0</v>
      </c>
      <c r="AE867" s="11">
        <f>COUNTIFS(Ishop!$AG:$AG,Source!$AE$1,Ishop!$BG:$BG,Source!$D867,Ishop!$B:$B,Source!$C867,Ishop!$J:$J,"OUI")</f>
        <v>0</v>
      </c>
      <c r="AF867" s="11">
        <f>COUNTIFS(Ishop!$AG:$AG,Source!$AF$1,Ishop!$BG:$BG,Source!$D867,Ishop!$B:$B,Source!$C867,Ishop!$J:$J,"OUI")</f>
        <v>0</v>
      </c>
      <c r="AG867" s="11">
        <f>COUNTIFS(Ishop!$AG:$AG,Source!$AG$1,Ishop!$BG:$BG,Source!$D867,Ishop!$B:$B,Source!$C867,Ishop!$J:$J,"OUI")</f>
        <v>0</v>
      </c>
      <c r="AH867" s="11">
        <f>COUNTIFS(Ishop!$AG:$AG,Source!$AH$1,Ishop!$BG:$BG,Source!$D867,Ishop!$B:$B,Source!$C867,Ishop!$J:$J,"OUI")</f>
        <v>0</v>
      </c>
      <c r="AI867" s="11">
        <f>COUNTIFS(Ishop!$AG:$AG,Source!$AI$1,Ishop!$BG:$BG,Source!$D867,Ishop!$B:$B,Source!$C867,Ishop!$J:$J,"OUI")</f>
        <v>0</v>
      </c>
      <c r="AJ867" s="11">
        <f>COUNTIFS(Ishop!$AG:$AG,Source!$AJ$1,Ishop!$BG:$BG,Source!$D867,Ishop!$B:$B,Source!$C867,Ishop!$J:$J,"OUI")</f>
        <v>0</v>
      </c>
      <c r="AK867" s="11">
        <f>COUNTIFS(Ishop!$AG:$AG,Source!$AK$1,Ishop!$BG:$BG,Source!$D867,Ishop!$B:$B,Source!$C867,Ishop!$J:$J,"OUI")</f>
        <v>0</v>
      </c>
      <c r="AL867" s="11">
        <f>COUNTIFS(Ishop!$AG:$AG,Source!$AL$1,Ishop!$BG:$BG,Source!$D867,Ishop!$B:$B,Source!$C867,Ishop!$J:$J,"OUI")</f>
        <v>0</v>
      </c>
      <c r="AM867" s="11">
        <f>COUNTIFS(Ishop!$AG:$AG,Source!$AM$1,Ishop!$BG:$BG,Source!$D867,Ishop!$B:$B,Source!$C867,Ishop!$J:$J,"OUI")</f>
        <v>0</v>
      </c>
      <c r="AN867" s="11">
        <f>COUNTIFS(Dolmen!$W:$W,"Sensatio",Dolmen!$O:$O,Source!D867,Dolmen!$F:$F,Source!C867)</f>
        <v>0</v>
      </c>
      <c r="AO867" s="11">
        <f>COUNTIFS(Dolmen!$AC:$AC,"Bbox Miami",Dolmen!$O:$O,Source!D867,Dolmen!$F:$F,Source!C867)</f>
        <v>0</v>
      </c>
      <c r="AP867" s="11">
        <f>COUNTIFS(Dolmen!$AD:$AD,"1",Dolmen!$W:$W,"",Dolmen!$O:$O,Source!D867,Dolmen!$F:$F,Source!C867)</f>
        <v>0</v>
      </c>
      <c r="AQ867" s="11">
        <f>COUNTIFS(Dolmen!$W:$W,"Sensation",Dolmen!$Y:$Y,"1",Dolmen!$O:$O,Source!D867,Dolmen!$F:$F,Source!C867)</f>
        <v>0</v>
      </c>
      <c r="AR867" s="11">
        <f>COUNTIFS(Dolmen!$AC:$AC,"Bbox Miami",Dolmen!$Y:$Y,"1",Dolmen!$O:$O,Source!D867,Dolmen!$F:$F,Source!C867)</f>
        <v>0</v>
      </c>
      <c r="AS867" s="11">
        <f>COUNTIFS(Dolmen!$AD:$AD,"1",Dolmen!$W:$W,"",Dolmen!$Y:$Y,"1",Dolmen!$O:$O,Source!D867,Dolmen!$F:$F,Source!C867)</f>
        <v>0</v>
      </c>
      <c r="AT867" s="11">
        <f t="shared" si="323"/>
        <v>0</v>
      </c>
      <c r="AU867" s="11">
        <f t="shared" si="324"/>
        <v>0</v>
      </c>
      <c r="AV867" s="11">
        <f t="shared" si="325"/>
        <v>0</v>
      </c>
      <c r="AW867" s="11">
        <f t="shared" si="326"/>
        <v>0</v>
      </c>
      <c r="AX867" s="11">
        <f t="shared" si="327"/>
        <v>0</v>
      </c>
      <c r="AY867" s="11">
        <f t="shared" si="328"/>
        <v>0</v>
      </c>
      <c r="AZ867" s="11">
        <f t="shared" si="329"/>
        <v>0</v>
      </c>
      <c r="BA867" s="11">
        <f t="shared" si="330"/>
        <v>0</v>
      </c>
      <c r="BB867" s="11">
        <f t="shared" si="331"/>
        <v>0</v>
      </c>
      <c r="BC867" s="11">
        <f t="shared" si="332"/>
        <v>0</v>
      </c>
      <c r="BD867" s="11">
        <f>SUMIFS(Ishop!$BK:$BK,Ishop!$BG:$BG,Source!D867,Ishop!$B:$B,Source!C867)</f>
        <v>0</v>
      </c>
      <c r="BE867" s="11">
        <f>COUNTIFS(Ishop!$AW:$AW,"OUI",Ishop!$BG:$BG,Source!D867,Ishop!$B:$B,Source!C867)</f>
        <v>0</v>
      </c>
      <c r="BF867" s="11">
        <f t="shared" si="333"/>
        <v>0</v>
      </c>
      <c r="BG867" s="11">
        <f t="shared" si="334"/>
        <v>0</v>
      </c>
      <c r="BH867" s="11">
        <f t="shared" si="335"/>
        <v>0</v>
      </c>
      <c r="BI867" s="11">
        <f t="shared" si="336"/>
        <v>0</v>
      </c>
      <c r="BJ867" s="11">
        <f t="shared" si="337"/>
        <v>0</v>
      </c>
      <c r="BK867" s="11">
        <f t="shared" si="338"/>
        <v>0</v>
      </c>
      <c r="BL867" s="11">
        <f t="shared" si="339"/>
        <v>0</v>
      </c>
      <c r="BM867" s="11">
        <f t="shared" si="340"/>
        <v>0</v>
      </c>
      <c r="BN867" s="25">
        <f>Z867*Budget!$A$6</f>
        <v>0</v>
      </c>
      <c r="BO867" s="25">
        <f>AA867*(Budget!$B$6+Budget!$B$7)</f>
        <v>0</v>
      </c>
      <c r="BP867" s="25">
        <f>AB867*(Budget!$C$6+Budget!$C$7)</f>
        <v>0</v>
      </c>
      <c r="BQ867" s="25">
        <f>AC867*(Budget!$D$6+Budget!$D$7)</f>
        <v>0</v>
      </c>
      <c r="BR867" s="25">
        <f>AD867*(Budget!$E$6+Budget!$E$7)</f>
        <v>0</v>
      </c>
      <c r="BS867" s="25">
        <f>AE867*(Budget!$F$6+Budget!$F$7)</f>
        <v>0</v>
      </c>
      <c r="BT867" s="25">
        <f>AF867*(Budget!$G$6+Budget!$G$7)</f>
        <v>0</v>
      </c>
      <c r="BU867" s="25">
        <f>AG867*Budget!$H$6</f>
        <v>0</v>
      </c>
      <c r="BV867" s="25">
        <f>AH867*Budget!$I$6</f>
        <v>0</v>
      </c>
      <c r="BW867" s="25">
        <f>AI867*Budget!$J$6</f>
        <v>0</v>
      </c>
      <c r="BX867" s="25">
        <f>AJ867*Budget!$K$6</f>
        <v>0</v>
      </c>
      <c r="BY867" s="25">
        <f>AK867*Budget!$L$6</f>
        <v>0</v>
      </c>
      <c r="BZ867" s="25">
        <f>AL867*Budget!$M$6</f>
        <v>0</v>
      </c>
      <c r="CA867" s="25">
        <f>AM867*Budget!$N$6</f>
        <v>0</v>
      </c>
      <c r="CB867" s="25">
        <f>AQ867*Budget!$O$6</f>
        <v>0</v>
      </c>
      <c r="CC867" s="25">
        <f>AR867*Budget!$S$6</f>
        <v>0</v>
      </c>
      <c r="CD867" s="25">
        <f>AS867*Budget!$Q$6</f>
        <v>0</v>
      </c>
      <c r="CE867" s="25">
        <f t="shared" si="341"/>
        <v>0</v>
      </c>
      <c r="CF867" s="11" t="e">
        <f>COUNTIFS(#REF!,Source!E867,#REF!,Source!C867)</f>
        <v>#REF!</v>
      </c>
      <c r="CG867" s="11" t="str">
        <f t="shared" si="342"/>
        <v>--</v>
      </c>
    </row>
    <row r="868" spans="1:85" x14ac:dyDescent="0.25">
      <c r="A868" t="str">
        <f>IFERROR(VLOOKUP(MONTH(C868),Date!$A$2:$B$13,2,0),"--")</f>
        <v>Avril</v>
      </c>
      <c r="B868" s="11">
        <f t="shared" si="321"/>
        <v>15</v>
      </c>
      <c r="C868" s="28">
        <f t="shared" si="344"/>
        <v>42104</v>
      </c>
      <c r="D868" s="29" t="s">
        <v>213</v>
      </c>
      <c r="E868" s="30" t="str">
        <f>IFERROR(VLOOKUP(D868,Listing!$A:$B,2,0),"--")</f>
        <v>A44073</v>
      </c>
      <c r="F868" s="30" t="str">
        <f>IFERROR(VLOOKUP(D868,Listing!$A:$E,5,0),"-")</f>
        <v>MOUHSINE  Reda</v>
      </c>
      <c r="G868" s="4">
        <f>IFERROR(VLOOKUP(D868,Listing!$A:$F,6,0),"--")</f>
        <v>42114</v>
      </c>
      <c r="H868" s="11" t="str">
        <f>IFERROR(VLOOKUP(D868,Listing!$A:$D,4,0),"--")</f>
        <v>Hind Haddou</v>
      </c>
      <c r="I868" s="11" t="str">
        <f t="shared" si="322"/>
        <v>AAC</v>
      </c>
      <c r="J868" s="31">
        <f>IFERROR(COUNTIFS(Ishop!$BG:$BG,Source!D868,Ishop!$B:$B,Source!C868),"--")</f>
        <v>0</v>
      </c>
      <c r="K868" s="11">
        <f>IFERROR(COUNTIFS(Ishop!$BG:$BG,Source!D868,Ishop!$B:$B,Source!C868,Ishop!$J:$J,"OUI"),"--")</f>
        <v>0</v>
      </c>
      <c r="L868" s="11">
        <f>COUNTIFS(Ishop!$AG:$AG,Source!$L$1,Ishop!$BG:$BG,Source!$D868,Ishop!$B:$B,Source!$C868)</f>
        <v>0</v>
      </c>
      <c r="M868" s="11">
        <f>COUNTIFS(Ishop!$AG:$AG,Source!$M$1,Ishop!$BG:$BG,Source!$D868,Ishop!$B:$B,Source!$C868)</f>
        <v>0</v>
      </c>
      <c r="N868" s="11">
        <f>COUNTIFS(Ishop!$AG:$AG,Source!$N$1,Ishop!$BG:$BG,Source!$D868,Ishop!$B:$B,Source!$C868)</f>
        <v>0</v>
      </c>
      <c r="O868" s="11">
        <f>COUNTIFS(Ishop!$AG:$AG,Source!$O$1,Ishop!$BG:$BG,Source!$D868,Ishop!$B:$B,Source!$C868)</f>
        <v>0</v>
      </c>
      <c r="P868" s="11">
        <f>COUNTIFS(Ishop!$AG:$AG,Source!$P$1,Ishop!$BG:$BG,Source!$D868,Ishop!$B:$B,Source!$C868)</f>
        <v>0</v>
      </c>
      <c r="Q868" s="11">
        <f>COUNTIFS(Ishop!$AG:$AG,Source!$Q$1,Ishop!$BG:$BG,Source!$D868,Ishop!$B:$B,Source!$C868)</f>
        <v>0</v>
      </c>
      <c r="R868" s="11">
        <f>COUNTIFS(Ishop!$AG:$AG,Source!$R$1,Ishop!$BG:$BG,Source!$D868,Ishop!$B:$B,Source!$C868)</f>
        <v>0</v>
      </c>
      <c r="S868" s="11">
        <f>COUNTIFS(Ishop!$AG:$AG,Source!$S$1,Ishop!$BG:$BG,Source!$D868,Ishop!$B:$B,Source!$C868)</f>
        <v>0</v>
      </c>
      <c r="T868" s="11">
        <f>COUNTIFS(Ishop!$AG:$AG,Source!$T$1,Ishop!$BG:$BG,Source!$D868,Ishop!$B:$B,Source!$C868)</f>
        <v>0</v>
      </c>
      <c r="U868" s="11">
        <f>COUNTIFS(Ishop!$AG:$AG,Source!$U$1,Ishop!$BG:$BG,Source!$D868,Ishop!$B:$B,Source!$C868)</f>
        <v>0</v>
      </c>
      <c r="V868" s="11">
        <f>COUNTIFS(Ishop!$AG:$AG,Source!$V$1,Ishop!$BG:$BG,Source!$D868,Ishop!$B:$B,Source!$C868)</f>
        <v>0</v>
      </c>
      <c r="W868" s="11">
        <f>COUNTIFS(Ishop!$AG:$AG,Source!$W$1,Ishop!$BG:$BG,Source!$D868,Ishop!$B:$B,Source!$C868)</f>
        <v>0</v>
      </c>
      <c r="X868" s="11">
        <f>COUNTIFS(Ishop!$AG:$AG,Source!$X$1,Ishop!$BG:$BG,Source!$D868,Ishop!$B:$B,Source!$C868)</f>
        <v>0</v>
      </c>
      <c r="Y868" s="11">
        <f>COUNTIFS(Ishop!$AG:$AG,Source!$Y$1,Ishop!$BG:$BG,Source!$D868,Ishop!$B:$B,Source!$C868)</f>
        <v>0</v>
      </c>
      <c r="Z868" s="11">
        <f>COUNTIFS(Ishop!$AG:$AG,Source!$Z$1,Ishop!$BG:$BG,Source!$D868,Ishop!$B:$B,Source!$C868,Ishop!$J:$J,"OUI")</f>
        <v>0</v>
      </c>
      <c r="AA868" s="11">
        <f>COUNTIFS(Ishop!$AG:$AG,Source!$AA$1,Ishop!$BG:$BG,Source!$D868,Ishop!$B:$B,Source!$C868,Ishop!$J:$J,"OUI")</f>
        <v>0</v>
      </c>
      <c r="AB868" s="11">
        <f>COUNTIFS(Ishop!$AG:$AG,Source!$AB$1,Ishop!$BG:$BG,Source!$D868,Ishop!$B:$B,Source!$C868,Ishop!$J:$J,"OUI")</f>
        <v>0</v>
      </c>
      <c r="AC868" s="11">
        <f>COUNTIFS(Ishop!$AG:$AG,Source!$AC$1,Ishop!$BG:$BG,Source!$D868,Ishop!$B:$B,Source!$C868,Ishop!$J:$J,"OUI")</f>
        <v>0</v>
      </c>
      <c r="AD868" s="11">
        <f>COUNTIFS(Ishop!$AG:$AG,Source!$AD$1,Ishop!$BG:$BG,Source!$D868,Ishop!$B:$B,Source!$C868,Ishop!$J:$J,"OUI")</f>
        <v>0</v>
      </c>
      <c r="AE868" s="11">
        <f>COUNTIFS(Ishop!$AG:$AG,Source!$AE$1,Ishop!$BG:$BG,Source!$D868,Ishop!$B:$B,Source!$C868,Ishop!$J:$J,"OUI")</f>
        <v>0</v>
      </c>
      <c r="AF868" s="11">
        <f>COUNTIFS(Ishop!$AG:$AG,Source!$AF$1,Ishop!$BG:$BG,Source!$D868,Ishop!$B:$B,Source!$C868,Ishop!$J:$J,"OUI")</f>
        <v>0</v>
      </c>
      <c r="AG868" s="11">
        <f>COUNTIFS(Ishop!$AG:$AG,Source!$AG$1,Ishop!$BG:$BG,Source!$D868,Ishop!$B:$B,Source!$C868,Ishop!$J:$J,"OUI")</f>
        <v>0</v>
      </c>
      <c r="AH868" s="11">
        <f>COUNTIFS(Ishop!$AG:$AG,Source!$AH$1,Ishop!$BG:$BG,Source!$D868,Ishop!$B:$B,Source!$C868,Ishop!$J:$J,"OUI")</f>
        <v>0</v>
      </c>
      <c r="AI868" s="11">
        <f>COUNTIFS(Ishop!$AG:$AG,Source!$AI$1,Ishop!$BG:$BG,Source!$D868,Ishop!$B:$B,Source!$C868,Ishop!$J:$J,"OUI")</f>
        <v>0</v>
      </c>
      <c r="AJ868" s="11">
        <f>COUNTIFS(Ishop!$AG:$AG,Source!$AJ$1,Ishop!$BG:$BG,Source!$D868,Ishop!$B:$B,Source!$C868,Ishop!$J:$J,"OUI")</f>
        <v>0</v>
      </c>
      <c r="AK868" s="11">
        <f>COUNTIFS(Ishop!$AG:$AG,Source!$AK$1,Ishop!$BG:$BG,Source!$D868,Ishop!$B:$B,Source!$C868,Ishop!$J:$J,"OUI")</f>
        <v>0</v>
      </c>
      <c r="AL868" s="11">
        <f>COUNTIFS(Ishop!$AG:$AG,Source!$AL$1,Ishop!$BG:$BG,Source!$D868,Ishop!$B:$B,Source!$C868,Ishop!$J:$J,"OUI")</f>
        <v>0</v>
      </c>
      <c r="AM868" s="11">
        <f>COUNTIFS(Ishop!$AG:$AG,Source!$AM$1,Ishop!$BG:$BG,Source!$D868,Ishop!$B:$B,Source!$C868,Ishop!$J:$J,"OUI")</f>
        <v>0</v>
      </c>
      <c r="AN868" s="11">
        <f>COUNTIFS(Dolmen!$W:$W,"Sensatio",Dolmen!$O:$O,Source!D868,Dolmen!$F:$F,Source!C868)</f>
        <v>0</v>
      </c>
      <c r="AO868" s="11">
        <f>COUNTIFS(Dolmen!$AC:$AC,"Bbox Miami",Dolmen!$O:$O,Source!D868,Dolmen!$F:$F,Source!C868)</f>
        <v>0</v>
      </c>
      <c r="AP868" s="11">
        <f>COUNTIFS(Dolmen!$AD:$AD,"1",Dolmen!$W:$W,"",Dolmen!$O:$O,Source!D868,Dolmen!$F:$F,Source!C868)</f>
        <v>0</v>
      </c>
      <c r="AQ868" s="11">
        <f>COUNTIFS(Dolmen!$W:$W,"Sensation",Dolmen!$Y:$Y,"1",Dolmen!$O:$O,Source!D868,Dolmen!$F:$F,Source!C868)</f>
        <v>0</v>
      </c>
      <c r="AR868" s="11">
        <f>COUNTIFS(Dolmen!$AC:$AC,"Bbox Miami",Dolmen!$Y:$Y,"1",Dolmen!$O:$O,Source!D868,Dolmen!$F:$F,Source!C868)</f>
        <v>0</v>
      </c>
      <c r="AS868" s="11">
        <f>COUNTIFS(Dolmen!$AD:$AD,"1",Dolmen!$W:$W,"",Dolmen!$Y:$Y,"1",Dolmen!$O:$O,Source!D868,Dolmen!$F:$F,Source!C868)</f>
        <v>0</v>
      </c>
      <c r="AT868" s="11">
        <f t="shared" si="323"/>
        <v>0</v>
      </c>
      <c r="AU868" s="11">
        <f t="shared" si="324"/>
        <v>0</v>
      </c>
      <c r="AV868" s="11">
        <f t="shared" si="325"/>
        <v>0</v>
      </c>
      <c r="AW868" s="11">
        <f t="shared" si="326"/>
        <v>0</v>
      </c>
      <c r="AX868" s="11">
        <f t="shared" si="327"/>
        <v>0</v>
      </c>
      <c r="AY868" s="11">
        <f t="shared" si="328"/>
        <v>0</v>
      </c>
      <c r="AZ868" s="11">
        <f t="shared" si="329"/>
        <v>0</v>
      </c>
      <c r="BA868" s="11">
        <f t="shared" si="330"/>
        <v>0</v>
      </c>
      <c r="BB868" s="11">
        <f t="shared" si="331"/>
        <v>0</v>
      </c>
      <c r="BC868" s="11">
        <f t="shared" si="332"/>
        <v>0</v>
      </c>
      <c r="BD868" s="11">
        <f>SUMIFS(Ishop!$BK:$BK,Ishop!$BG:$BG,Source!D868,Ishop!$B:$B,Source!C868)</f>
        <v>0</v>
      </c>
      <c r="BE868" s="11">
        <f>COUNTIFS(Ishop!$AW:$AW,"OUI",Ishop!$BG:$BG,Source!D868,Ishop!$B:$B,Source!C868)</f>
        <v>0</v>
      </c>
      <c r="BF868" s="11">
        <f t="shared" si="333"/>
        <v>0</v>
      </c>
      <c r="BG868" s="11">
        <f t="shared" si="334"/>
        <v>0</v>
      </c>
      <c r="BH868" s="11">
        <f t="shared" si="335"/>
        <v>0</v>
      </c>
      <c r="BI868" s="11">
        <f t="shared" si="336"/>
        <v>0</v>
      </c>
      <c r="BJ868" s="11">
        <f t="shared" si="337"/>
        <v>0</v>
      </c>
      <c r="BK868" s="11">
        <f t="shared" si="338"/>
        <v>0</v>
      </c>
      <c r="BL868" s="11">
        <f t="shared" si="339"/>
        <v>0</v>
      </c>
      <c r="BM868" s="11">
        <f t="shared" si="340"/>
        <v>0</v>
      </c>
      <c r="BN868" s="25">
        <f>Z868*Budget!$A$6</f>
        <v>0</v>
      </c>
      <c r="BO868" s="25">
        <f>AA868*(Budget!$B$6+Budget!$B$7)</f>
        <v>0</v>
      </c>
      <c r="BP868" s="25">
        <f>AB868*(Budget!$C$6+Budget!$C$7)</f>
        <v>0</v>
      </c>
      <c r="BQ868" s="25">
        <f>AC868*(Budget!$D$6+Budget!$D$7)</f>
        <v>0</v>
      </c>
      <c r="BR868" s="25">
        <f>AD868*(Budget!$E$6+Budget!$E$7)</f>
        <v>0</v>
      </c>
      <c r="BS868" s="25">
        <f>AE868*(Budget!$F$6+Budget!$F$7)</f>
        <v>0</v>
      </c>
      <c r="BT868" s="25">
        <f>AF868*(Budget!$G$6+Budget!$G$7)</f>
        <v>0</v>
      </c>
      <c r="BU868" s="25">
        <f>AG868*Budget!$H$6</f>
        <v>0</v>
      </c>
      <c r="BV868" s="25">
        <f>AH868*Budget!$I$6</f>
        <v>0</v>
      </c>
      <c r="BW868" s="25">
        <f>AI868*Budget!$J$6</f>
        <v>0</v>
      </c>
      <c r="BX868" s="25">
        <f>AJ868*Budget!$K$6</f>
        <v>0</v>
      </c>
      <c r="BY868" s="25">
        <f>AK868*Budget!$L$6</f>
        <v>0</v>
      </c>
      <c r="BZ868" s="25">
        <f>AL868*Budget!$M$6</f>
        <v>0</v>
      </c>
      <c r="CA868" s="25">
        <f>AM868*Budget!$N$6</f>
        <v>0</v>
      </c>
      <c r="CB868" s="25">
        <f>AQ868*Budget!$O$6</f>
        <v>0</v>
      </c>
      <c r="CC868" s="25">
        <f>AR868*Budget!$S$6</f>
        <v>0</v>
      </c>
      <c r="CD868" s="25">
        <f>AS868*Budget!$Q$6</f>
        <v>0</v>
      </c>
      <c r="CE868" s="25">
        <f t="shared" si="341"/>
        <v>0</v>
      </c>
      <c r="CF868" s="11" t="e">
        <f>COUNTIFS(#REF!,Source!E868,#REF!,Source!C868)</f>
        <v>#REF!</v>
      </c>
      <c r="CG868" s="11" t="str">
        <f t="shared" si="342"/>
        <v>--</v>
      </c>
    </row>
    <row r="869" spans="1:85" x14ac:dyDescent="0.25">
      <c r="A869" t="str">
        <f>IFERROR(VLOOKUP(MONTH(C869),Date!$A$2:$B$13,2,0),"--")</f>
        <v>Avril</v>
      </c>
      <c r="B869" s="11">
        <f t="shared" si="321"/>
        <v>15</v>
      </c>
      <c r="C869" s="28">
        <f t="shared" si="344"/>
        <v>42104</v>
      </c>
      <c r="D869" s="29" t="s">
        <v>214</v>
      </c>
      <c r="E869" s="30" t="str">
        <f>IFERROR(VLOOKUP(D869,Listing!$A:$B,2,0),"--")</f>
        <v>A44057</v>
      </c>
      <c r="F869" s="30" t="str">
        <f>IFERROR(VLOOKUP(D869,Listing!$A:$E,5,0),"-")</f>
        <v>ALAMI MEJJATI  Youssef</v>
      </c>
      <c r="G869" s="4">
        <f>IFERROR(VLOOKUP(D869,Listing!$A:$F,6,0),"--")</f>
        <v>42114</v>
      </c>
      <c r="H869" s="11" t="str">
        <f>IFERROR(VLOOKUP(D869,Listing!$A:$D,4,0),"--")</f>
        <v>Hind Haddou</v>
      </c>
      <c r="I869" s="11" t="str">
        <f t="shared" si="322"/>
        <v>AAC</v>
      </c>
      <c r="J869" s="31">
        <f>IFERROR(COUNTIFS(Ishop!$BG:$BG,Source!D869,Ishop!$B:$B,Source!C869),"--")</f>
        <v>0</v>
      </c>
      <c r="K869" s="11">
        <f>IFERROR(COUNTIFS(Ishop!$BG:$BG,Source!D869,Ishop!$B:$B,Source!C869,Ishop!$J:$J,"OUI"),"--")</f>
        <v>0</v>
      </c>
      <c r="L869" s="11">
        <f>COUNTIFS(Ishop!$AG:$AG,Source!$L$1,Ishop!$BG:$BG,Source!$D869,Ishop!$B:$B,Source!$C869)</f>
        <v>0</v>
      </c>
      <c r="M869" s="11">
        <f>COUNTIFS(Ishop!$AG:$AG,Source!$M$1,Ishop!$BG:$BG,Source!$D869,Ishop!$B:$B,Source!$C869)</f>
        <v>0</v>
      </c>
      <c r="N869" s="11">
        <f>COUNTIFS(Ishop!$AG:$AG,Source!$N$1,Ishop!$BG:$BG,Source!$D869,Ishop!$B:$B,Source!$C869)</f>
        <v>0</v>
      </c>
      <c r="O869" s="11">
        <f>COUNTIFS(Ishop!$AG:$AG,Source!$O$1,Ishop!$BG:$BG,Source!$D869,Ishop!$B:$B,Source!$C869)</f>
        <v>0</v>
      </c>
      <c r="P869" s="11">
        <f>COUNTIFS(Ishop!$AG:$AG,Source!$P$1,Ishop!$BG:$BG,Source!$D869,Ishop!$B:$B,Source!$C869)</f>
        <v>0</v>
      </c>
      <c r="Q869" s="11">
        <f>COUNTIFS(Ishop!$AG:$AG,Source!$Q$1,Ishop!$BG:$BG,Source!$D869,Ishop!$B:$B,Source!$C869)</f>
        <v>0</v>
      </c>
      <c r="R869" s="11">
        <f>COUNTIFS(Ishop!$AG:$AG,Source!$R$1,Ishop!$BG:$BG,Source!$D869,Ishop!$B:$B,Source!$C869)</f>
        <v>0</v>
      </c>
      <c r="S869" s="11">
        <f>COUNTIFS(Ishop!$AG:$AG,Source!$S$1,Ishop!$BG:$BG,Source!$D869,Ishop!$B:$B,Source!$C869)</f>
        <v>0</v>
      </c>
      <c r="T869" s="11">
        <f>COUNTIFS(Ishop!$AG:$AG,Source!$T$1,Ishop!$BG:$BG,Source!$D869,Ishop!$B:$B,Source!$C869)</f>
        <v>0</v>
      </c>
      <c r="U869" s="11">
        <f>COUNTIFS(Ishop!$AG:$AG,Source!$U$1,Ishop!$BG:$BG,Source!$D869,Ishop!$B:$B,Source!$C869)</f>
        <v>0</v>
      </c>
      <c r="V869" s="11">
        <f>COUNTIFS(Ishop!$AG:$AG,Source!$V$1,Ishop!$BG:$BG,Source!$D869,Ishop!$B:$B,Source!$C869)</f>
        <v>0</v>
      </c>
      <c r="W869" s="11">
        <f>COUNTIFS(Ishop!$AG:$AG,Source!$W$1,Ishop!$BG:$BG,Source!$D869,Ishop!$B:$B,Source!$C869)</f>
        <v>0</v>
      </c>
      <c r="X869" s="11">
        <f>COUNTIFS(Ishop!$AG:$AG,Source!$X$1,Ishop!$BG:$BG,Source!$D869,Ishop!$B:$B,Source!$C869)</f>
        <v>0</v>
      </c>
      <c r="Y869" s="11">
        <f>COUNTIFS(Ishop!$AG:$AG,Source!$Y$1,Ishop!$BG:$BG,Source!$D869,Ishop!$B:$B,Source!$C869)</f>
        <v>0</v>
      </c>
      <c r="Z869" s="11">
        <f>COUNTIFS(Ishop!$AG:$AG,Source!$Z$1,Ishop!$BG:$BG,Source!$D869,Ishop!$B:$B,Source!$C869,Ishop!$J:$J,"OUI")</f>
        <v>0</v>
      </c>
      <c r="AA869" s="11">
        <f>COUNTIFS(Ishop!$AG:$AG,Source!$AA$1,Ishop!$BG:$BG,Source!$D869,Ishop!$B:$B,Source!$C869,Ishop!$J:$J,"OUI")</f>
        <v>0</v>
      </c>
      <c r="AB869" s="11">
        <f>COUNTIFS(Ishop!$AG:$AG,Source!$AB$1,Ishop!$BG:$BG,Source!$D869,Ishop!$B:$B,Source!$C869,Ishop!$J:$J,"OUI")</f>
        <v>0</v>
      </c>
      <c r="AC869" s="11">
        <f>COUNTIFS(Ishop!$AG:$AG,Source!$AC$1,Ishop!$BG:$BG,Source!$D869,Ishop!$B:$B,Source!$C869,Ishop!$J:$J,"OUI")</f>
        <v>0</v>
      </c>
      <c r="AD869" s="11">
        <f>COUNTIFS(Ishop!$AG:$AG,Source!$AD$1,Ishop!$BG:$BG,Source!$D869,Ishop!$B:$B,Source!$C869,Ishop!$J:$J,"OUI")</f>
        <v>0</v>
      </c>
      <c r="AE869" s="11">
        <f>COUNTIFS(Ishop!$AG:$AG,Source!$AE$1,Ishop!$BG:$BG,Source!$D869,Ishop!$B:$B,Source!$C869,Ishop!$J:$J,"OUI")</f>
        <v>0</v>
      </c>
      <c r="AF869" s="11">
        <f>COUNTIFS(Ishop!$AG:$AG,Source!$AF$1,Ishop!$BG:$BG,Source!$D869,Ishop!$B:$B,Source!$C869,Ishop!$J:$J,"OUI")</f>
        <v>0</v>
      </c>
      <c r="AG869" s="11">
        <f>COUNTIFS(Ishop!$AG:$AG,Source!$AG$1,Ishop!$BG:$BG,Source!$D869,Ishop!$B:$B,Source!$C869,Ishop!$J:$J,"OUI")</f>
        <v>0</v>
      </c>
      <c r="AH869" s="11">
        <f>COUNTIFS(Ishop!$AG:$AG,Source!$AH$1,Ishop!$BG:$BG,Source!$D869,Ishop!$B:$B,Source!$C869,Ishop!$J:$J,"OUI")</f>
        <v>0</v>
      </c>
      <c r="AI869" s="11">
        <f>COUNTIFS(Ishop!$AG:$AG,Source!$AI$1,Ishop!$BG:$BG,Source!$D869,Ishop!$B:$B,Source!$C869,Ishop!$J:$J,"OUI")</f>
        <v>0</v>
      </c>
      <c r="AJ869" s="11">
        <f>COUNTIFS(Ishop!$AG:$AG,Source!$AJ$1,Ishop!$BG:$BG,Source!$D869,Ishop!$B:$B,Source!$C869,Ishop!$J:$J,"OUI")</f>
        <v>0</v>
      </c>
      <c r="AK869" s="11">
        <f>COUNTIFS(Ishop!$AG:$AG,Source!$AK$1,Ishop!$BG:$BG,Source!$D869,Ishop!$B:$B,Source!$C869,Ishop!$J:$J,"OUI")</f>
        <v>0</v>
      </c>
      <c r="AL869" s="11">
        <f>COUNTIFS(Ishop!$AG:$AG,Source!$AL$1,Ishop!$BG:$BG,Source!$D869,Ishop!$B:$B,Source!$C869,Ishop!$J:$J,"OUI")</f>
        <v>0</v>
      </c>
      <c r="AM869" s="11">
        <f>COUNTIFS(Ishop!$AG:$AG,Source!$AM$1,Ishop!$BG:$BG,Source!$D869,Ishop!$B:$B,Source!$C869,Ishop!$J:$J,"OUI")</f>
        <v>0</v>
      </c>
      <c r="AN869" s="11">
        <f>COUNTIFS(Dolmen!$W:$W,"Sensatio",Dolmen!$O:$O,Source!D869,Dolmen!$F:$F,Source!C869)</f>
        <v>0</v>
      </c>
      <c r="AO869" s="11">
        <f>COUNTIFS(Dolmen!$AC:$AC,"Bbox Miami",Dolmen!$O:$O,Source!D869,Dolmen!$F:$F,Source!C869)</f>
        <v>0</v>
      </c>
      <c r="AP869" s="11">
        <f>COUNTIFS(Dolmen!$AD:$AD,"1",Dolmen!$W:$W,"",Dolmen!$O:$O,Source!D869,Dolmen!$F:$F,Source!C869)</f>
        <v>0</v>
      </c>
      <c r="AQ869" s="11">
        <f>COUNTIFS(Dolmen!$W:$W,"Sensation",Dolmen!$Y:$Y,"1",Dolmen!$O:$O,Source!D869,Dolmen!$F:$F,Source!C869)</f>
        <v>0</v>
      </c>
      <c r="AR869" s="11">
        <f>COUNTIFS(Dolmen!$AC:$AC,"Bbox Miami",Dolmen!$Y:$Y,"1",Dolmen!$O:$O,Source!D869,Dolmen!$F:$F,Source!C869)</f>
        <v>0</v>
      </c>
      <c r="AS869" s="11">
        <f>COUNTIFS(Dolmen!$AD:$AD,"1",Dolmen!$W:$W,"",Dolmen!$Y:$Y,"1",Dolmen!$O:$O,Source!D869,Dolmen!$F:$F,Source!C869)</f>
        <v>0</v>
      </c>
      <c r="AT869" s="11">
        <f t="shared" si="323"/>
        <v>0</v>
      </c>
      <c r="AU869" s="11">
        <f t="shared" si="324"/>
        <v>0</v>
      </c>
      <c r="AV869" s="11">
        <f t="shared" si="325"/>
        <v>0</v>
      </c>
      <c r="AW869" s="11">
        <f t="shared" si="326"/>
        <v>0</v>
      </c>
      <c r="AX869" s="11">
        <f t="shared" si="327"/>
        <v>0</v>
      </c>
      <c r="AY869" s="11">
        <f t="shared" si="328"/>
        <v>0</v>
      </c>
      <c r="AZ869" s="11">
        <f t="shared" si="329"/>
        <v>0</v>
      </c>
      <c r="BA869" s="11">
        <f t="shared" si="330"/>
        <v>0</v>
      </c>
      <c r="BB869" s="11">
        <f t="shared" si="331"/>
        <v>0</v>
      </c>
      <c r="BC869" s="11">
        <f t="shared" si="332"/>
        <v>0</v>
      </c>
      <c r="BD869" s="11">
        <f>SUMIFS(Ishop!$BK:$BK,Ishop!$BG:$BG,Source!D869,Ishop!$B:$B,Source!C869)</f>
        <v>0</v>
      </c>
      <c r="BE869" s="11">
        <f>COUNTIFS(Ishop!$AW:$AW,"OUI",Ishop!$BG:$BG,Source!D869,Ishop!$B:$B,Source!C869)</f>
        <v>0</v>
      </c>
      <c r="BF869" s="11">
        <f t="shared" si="333"/>
        <v>0</v>
      </c>
      <c r="BG869" s="11">
        <f t="shared" si="334"/>
        <v>0</v>
      </c>
      <c r="BH869" s="11">
        <f t="shared" si="335"/>
        <v>0</v>
      </c>
      <c r="BI869" s="11">
        <f t="shared" si="336"/>
        <v>0</v>
      </c>
      <c r="BJ869" s="11">
        <f t="shared" si="337"/>
        <v>0</v>
      </c>
      <c r="BK869" s="11">
        <f t="shared" si="338"/>
        <v>0</v>
      </c>
      <c r="BL869" s="11">
        <f t="shared" si="339"/>
        <v>0</v>
      </c>
      <c r="BM869" s="11">
        <f t="shared" si="340"/>
        <v>0</v>
      </c>
      <c r="BN869" s="25">
        <f>Z869*Budget!$A$6</f>
        <v>0</v>
      </c>
      <c r="BO869" s="25">
        <f>AA869*(Budget!$B$6+Budget!$B$7)</f>
        <v>0</v>
      </c>
      <c r="BP869" s="25">
        <f>AB869*(Budget!$C$6+Budget!$C$7)</f>
        <v>0</v>
      </c>
      <c r="BQ869" s="25">
        <f>AC869*(Budget!$D$6+Budget!$D$7)</f>
        <v>0</v>
      </c>
      <c r="BR869" s="25">
        <f>AD869*(Budget!$E$6+Budget!$E$7)</f>
        <v>0</v>
      </c>
      <c r="BS869" s="25">
        <f>AE869*(Budget!$F$6+Budget!$F$7)</f>
        <v>0</v>
      </c>
      <c r="BT869" s="25">
        <f>AF869*(Budget!$G$6+Budget!$G$7)</f>
        <v>0</v>
      </c>
      <c r="BU869" s="25">
        <f>AG869*Budget!$H$6</f>
        <v>0</v>
      </c>
      <c r="BV869" s="25">
        <f>AH869*Budget!$I$6</f>
        <v>0</v>
      </c>
      <c r="BW869" s="25">
        <f>AI869*Budget!$J$6</f>
        <v>0</v>
      </c>
      <c r="BX869" s="25">
        <f>AJ869*Budget!$K$6</f>
        <v>0</v>
      </c>
      <c r="BY869" s="25">
        <f>AK869*Budget!$L$6</f>
        <v>0</v>
      </c>
      <c r="BZ869" s="25">
        <f>AL869*Budget!$M$6</f>
        <v>0</v>
      </c>
      <c r="CA869" s="25">
        <f>AM869*Budget!$N$6</f>
        <v>0</v>
      </c>
      <c r="CB869" s="25">
        <f>AQ869*Budget!$O$6</f>
        <v>0</v>
      </c>
      <c r="CC869" s="25">
        <f>AR869*Budget!$S$6</f>
        <v>0</v>
      </c>
      <c r="CD869" s="25">
        <f>AS869*Budget!$Q$6</f>
        <v>0</v>
      </c>
      <c r="CE869" s="25">
        <f t="shared" si="341"/>
        <v>0</v>
      </c>
      <c r="CF869" s="11" t="e">
        <f>COUNTIFS(#REF!,Source!E869,#REF!,Source!C869)</f>
        <v>#REF!</v>
      </c>
      <c r="CG869" s="11" t="str">
        <f t="shared" si="342"/>
        <v>--</v>
      </c>
    </row>
    <row r="870" spans="1:85" x14ac:dyDescent="0.25">
      <c r="A870" t="str">
        <f>IFERROR(VLOOKUP(MONTH(C870),Date!$A$2:$B$13,2,0),"--")</f>
        <v>Avril</v>
      </c>
      <c r="B870" s="11">
        <f t="shared" si="321"/>
        <v>15</v>
      </c>
      <c r="C870" s="28">
        <f t="shared" si="344"/>
        <v>42104</v>
      </c>
      <c r="D870" s="29" t="s">
        <v>215</v>
      </c>
      <c r="E870" s="30" t="str">
        <f>IFERROR(VLOOKUP(D870,Listing!$A:$B,2,0),"--")</f>
        <v>A4405A4</v>
      </c>
      <c r="F870" s="30" t="str">
        <f>IFERROR(VLOOKUP(D870,Listing!$A:$E,5,0),"-")</f>
        <v>BOUGHALEB  Youssef</v>
      </c>
      <c r="G870" s="4">
        <f>IFERROR(VLOOKUP(D870,Listing!$A:$F,6,0),"--")</f>
        <v>42114</v>
      </c>
      <c r="H870" s="11" t="str">
        <f>IFERROR(VLOOKUP(D870,Listing!$A:$D,4,0),"--")</f>
        <v>Hind Haddou</v>
      </c>
      <c r="I870" s="11" t="str">
        <f t="shared" si="322"/>
        <v>AAC</v>
      </c>
      <c r="J870" s="31">
        <f>IFERROR(COUNTIFS(Ishop!$BG:$BG,Source!D870,Ishop!$B:$B,Source!C870),"--")</f>
        <v>0</v>
      </c>
      <c r="K870" s="11">
        <f>IFERROR(COUNTIFS(Ishop!$BG:$BG,Source!D870,Ishop!$B:$B,Source!C870,Ishop!$J:$J,"OUI"),"--")</f>
        <v>0</v>
      </c>
      <c r="L870" s="11">
        <f>COUNTIFS(Ishop!$AG:$AG,Source!$L$1,Ishop!$BG:$BG,Source!$D870,Ishop!$B:$B,Source!$C870)</f>
        <v>0</v>
      </c>
      <c r="M870" s="11">
        <f>COUNTIFS(Ishop!$AG:$AG,Source!$M$1,Ishop!$BG:$BG,Source!$D870,Ishop!$B:$B,Source!$C870)</f>
        <v>0</v>
      </c>
      <c r="N870" s="11">
        <f>COUNTIFS(Ishop!$AG:$AG,Source!$N$1,Ishop!$BG:$BG,Source!$D870,Ishop!$B:$B,Source!$C870)</f>
        <v>0</v>
      </c>
      <c r="O870" s="11">
        <f>COUNTIFS(Ishop!$AG:$AG,Source!$O$1,Ishop!$BG:$BG,Source!$D870,Ishop!$B:$B,Source!$C870)</f>
        <v>0</v>
      </c>
      <c r="P870" s="11">
        <f>COUNTIFS(Ishop!$AG:$AG,Source!$P$1,Ishop!$BG:$BG,Source!$D870,Ishop!$B:$B,Source!$C870)</f>
        <v>0</v>
      </c>
      <c r="Q870" s="11">
        <f>COUNTIFS(Ishop!$AG:$AG,Source!$Q$1,Ishop!$BG:$BG,Source!$D870,Ishop!$B:$B,Source!$C870)</f>
        <v>0</v>
      </c>
      <c r="R870" s="11">
        <f>COUNTIFS(Ishop!$AG:$AG,Source!$R$1,Ishop!$BG:$BG,Source!$D870,Ishop!$B:$B,Source!$C870)</f>
        <v>0</v>
      </c>
      <c r="S870" s="11">
        <f>COUNTIFS(Ishop!$AG:$AG,Source!$S$1,Ishop!$BG:$BG,Source!$D870,Ishop!$B:$B,Source!$C870)</f>
        <v>0</v>
      </c>
      <c r="T870" s="11">
        <f>COUNTIFS(Ishop!$AG:$AG,Source!$T$1,Ishop!$BG:$BG,Source!$D870,Ishop!$B:$B,Source!$C870)</f>
        <v>0</v>
      </c>
      <c r="U870" s="11">
        <f>COUNTIFS(Ishop!$AG:$AG,Source!$U$1,Ishop!$BG:$BG,Source!$D870,Ishop!$B:$B,Source!$C870)</f>
        <v>0</v>
      </c>
      <c r="V870" s="11">
        <f>COUNTIFS(Ishop!$AG:$AG,Source!$V$1,Ishop!$BG:$BG,Source!$D870,Ishop!$B:$B,Source!$C870)</f>
        <v>0</v>
      </c>
      <c r="W870" s="11">
        <f>COUNTIFS(Ishop!$AG:$AG,Source!$W$1,Ishop!$BG:$BG,Source!$D870,Ishop!$B:$B,Source!$C870)</f>
        <v>0</v>
      </c>
      <c r="X870" s="11">
        <f>COUNTIFS(Ishop!$AG:$AG,Source!$X$1,Ishop!$BG:$BG,Source!$D870,Ishop!$B:$B,Source!$C870)</f>
        <v>0</v>
      </c>
      <c r="Y870" s="11">
        <f>COUNTIFS(Ishop!$AG:$AG,Source!$Y$1,Ishop!$BG:$BG,Source!$D870,Ishop!$B:$B,Source!$C870)</f>
        <v>0</v>
      </c>
      <c r="Z870" s="11">
        <f>COUNTIFS(Ishop!$AG:$AG,Source!$Z$1,Ishop!$BG:$BG,Source!$D870,Ishop!$B:$B,Source!$C870,Ishop!$J:$J,"OUI")</f>
        <v>0</v>
      </c>
      <c r="AA870" s="11">
        <f>COUNTIFS(Ishop!$AG:$AG,Source!$AA$1,Ishop!$BG:$BG,Source!$D870,Ishop!$B:$B,Source!$C870,Ishop!$J:$J,"OUI")</f>
        <v>0</v>
      </c>
      <c r="AB870" s="11">
        <f>COUNTIFS(Ishop!$AG:$AG,Source!$AB$1,Ishop!$BG:$BG,Source!$D870,Ishop!$B:$B,Source!$C870,Ishop!$J:$J,"OUI")</f>
        <v>0</v>
      </c>
      <c r="AC870" s="11">
        <f>COUNTIFS(Ishop!$AG:$AG,Source!$AC$1,Ishop!$BG:$BG,Source!$D870,Ishop!$B:$B,Source!$C870,Ishop!$J:$J,"OUI")</f>
        <v>0</v>
      </c>
      <c r="AD870" s="11">
        <f>COUNTIFS(Ishop!$AG:$AG,Source!$AD$1,Ishop!$BG:$BG,Source!$D870,Ishop!$B:$B,Source!$C870,Ishop!$J:$J,"OUI")</f>
        <v>0</v>
      </c>
      <c r="AE870" s="11">
        <f>COUNTIFS(Ishop!$AG:$AG,Source!$AE$1,Ishop!$BG:$BG,Source!$D870,Ishop!$B:$B,Source!$C870,Ishop!$J:$J,"OUI")</f>
        <v>0</v>
      </c>
      <c r="AF870" s="11">
        <f>COUNTIFS(Ishop!$AG:$AG,Source!$AF$1,Ishop!$BG:$BG,Source!$D870,Ishop!$B:$B,Source!$C870,Ishop!$J:$J,"OUI")</f>
        <v>0</v>
      </c>
      <c r="AG870" s="11">
        <f>COUNTIFS(Ishop!$AG:$AG,Source!$AG$1,Ishop!$BG:$BG,Source!$D870,Ishop!$B:$B,Source!$C870,Ishop!$J:$J,"OUI")</f>
        <v>0</v>
      </c>
      <c r="AH870" s="11">
        <f>COUNTIFS(Ishop!$AG:$AG,Source!$AH$1,Ishop!$BG:$BG,Source!$D870,Ishop!$B:$B,Source!$C870,Ishop!$J:$J,"OUI")</f>
        <v>0</v>
      </c>
      <c r="AI870" s="11">
        <f>COUNTIFS(Ishop!$AG:$AG,Source!$AI$1,Ishop!$BG:$BG,Source!$D870,Ishop!$B:$B,Source!$C870,Ishop!$J:$J,"OUI")</f>
        <v>0</v>
      </c>
      <c r="AJ870" s="11">
        <f>COUNTIFS(Ishop!$AG:$AG,Source!$AJ$1,Ishop!$BG:$BG,Source!$D870,Ishop!$B:$B,Source!$C870,Ishop!$J:$J,"OUI")</f>
        <v>0</v>
      </c>
      <c r="AK870" s="11">
        <f>COUNTIFS(Ishop!$AG:$AG,Source!$AK$1,Ishop!$BG:$BG,Source!$D870,Ishop!$B:$B,Source!$C870,Ishop!$J:$J,"OUI")</f>
        <v>0</v>
      </c>
      <c r="AL870" s="11">
        <f>COUNTIFS(Ishop!$AG:$AG,Source!$AL$1,Ishop!$BG:$BG,Source!$D870,Ishop!$B:$B,Source!$C870,Ishop!$J:$J,"OUI")</f>
        <v>0</v>
      </c>
      <c r="AM870" s="11">
        <f>COUNTIFS(Ishop!$AG:$AG,Source!$AM$1,Ishop!$BG:$BG,Source!$D870,Ishop!$B:$B,Source!$C870,Ishop!$J:$J,"OUI")</f>
        <v>0</v>
      </c>
      <c r="AN870" s="11">
        <f>COUNTIFS(Dolmen!$W:$W,"Sensatio",Dolmen!$O:$O,Source!D870,Dolmen!$F:$F,Source!C870)</f>
        <v>0</v>
      </c>
      <c r="AO870" s="11">
        <f>COUNTIFS(Dolmen!$AC:$AC,"Bbox Miami",Dolmen!$O:$O,Source!D870,Dolmen!$F:$F,Source!C870)</f>
        <v>0</v>
      </c>
      <c r="AP870" s="11">
        <f>COUNTIFS(Dolmen!$AD:$AD,"1",Dolmen!$W:$W,"",Dolmen!$O:$O,Source!D870,Dolmen!$F:$F,Source!C870)</f>
        <v>0</v>
      </c>
      <c r="AQ870" s="11">
        <f>COUNTIFS(Dolmen!$W:$W,"Sensation",Dolmen!$Y:$Y,"1",Dolmen!$O:$O,Source!D870,Dolmen!$F:$F,Source!C870)</f>
        <v>0</v>
      </c>
      <c r="AR870" s="11">
        <f>COUNTIFS(Dolmen!$AC:$AC,"Bbox Miami",Dolmen!$Y:$Y,"1",Dolmen!$O:$O,Source!D870,Dolmen!$F:$F,Source!C870)</f>
        <v>0</v>
      </c>
      <c r="AS870" s="11">
        <f>COUNTIFS(Dolmen!$AD:$AD,"1",Dolmen!$W:$W,"",Dolmen!$Y:$Y,"1",Dolmen!$O:$O,Source!D870,Dolmen!$F:$F,Source!C870)</f>
        <v>0</v>
      </c>
      <c r="AT870" s="11">
        <f t="shared" si="323"/>
        <v>0</v>
      </c>
      <c r="AU870" s="11">
        <f t="shared" si="324"/>
        <v>0</v>
      </c>
      <c r="AV870" s="11">
        <f t="shared" si="325"/>
        <v>0</v>
      </c>
      <c r="AW870" s="11">
        <f t="shared" si="326"/>
        <v>0</v>
      </c>
      <c r="AX870" s="11">
        <f t="shared" si="327"/>
        <v>0</v>
      </c>
      <c r="AY870" s="11">
        <f t="shared" si="328"/>
        <v>0</v>
      </c>
      <c r="AZ870" s="11">
        <f t="shared" si="329"/>
        <v>0</v>
      </c>
      <c r="BA870" s="11">
        <f t="shared" si="330"/>
        <v>0</v>
      </c>
      <c r="BB870" s="11">
        <f t="shared" si="331"/>
        <v>0</v>
      </c>
      <c r="BC870" s="11">
        <f t="shared" si="332"/>
        <v>0</v>
      </c>
      <c r="BD870" s="11">
        <f>SUMIFS(Ishop!$BK:$BK,Ishop!$BG:$BG,Source!D870,Ishop!$B:$B,Source!C870)</f>
        <v>0</v>
      </c>
      <c r="BE870" s="11">
        <f>COUNTIFS(Ishop!$AW:$AW,"OUI",Ishop!$BG:$BG,Source!D870,Ishop!$B:$B,Source!C870)</f>
        <v>0</v>
      </c>
      <c r="BF870" s="11">
        <f t="shared" si="333"/>
        <v>0</v>
      </c>
      <c r="BG870" s="11">
        <f t="shared" si="334"/>
        <v>0</v>
      </c>
      <c r="BH870" s="11">
        <f t="shared" si="335"/>
        <v>0</v>
      </c>
      <c r="BI870" s="11">
        <f t="shared" si="336"/>
        <v>0</v>
      </c>
      <c r="BJ870" s="11">
        <f t="shared" si="337"/>
        <v>0</v>
      </c>
      <c r="BK870" s="11">
        <f t="shared" si="338"/>
        <v>0</v>
      </c>
      <c r="BL870" s="11">
        <f t="shared" si="339"/>
        <v>0</v>
      </c>
      <c r="BM870" s="11">
        <f t="shared" si="340"/>
        <v>0</v>
      </c>
      <c r="BN870" s="25">
        <f>Z870*Budget!$A$6</f>
        <v>0</v>
      </c>
      <c r="BO870" s="25">
        <f>AA870*(Budget!$B$6+Budget!$B$7)</f>
        <v>0</v>
      </c>
      <c r="BP870" s="25">
        <f>AB870*(Budget!$C$6+Budget!$C$7)</f>
        <v>0</v>
      </c>
      <c r="BQ870" s="25">
        <f>AC870*(Budget!$D$6+Budget!$D$7)</f>
        <v>0</v>
      </c>
      <c r="BR870" s="25">
        <f>AD870*(Budget!$E$6+Budget!$E$7)</f>
        <v>0</v>
      </c>
      <c r="BS870" s="25">
        <f>AE870*(Budget!$F$6+Budget!$F$7)</f>
        <v>0</v>
      </c>
      <c r="BT870" s="25">
        <f>AF870*(Budget!$G$6+Budget!$G$7)</f>
        <v>0</v>
      </c>
      <c r="BU870" s="25">
        <f>AG870*Budget!$H$6</f>
        <v>0</v>
      </c>
      <c r="BV870" s="25">
        <f>AH870*Budget!$I$6</f>
        <v>0</v>
      </c>
      <c r="BW870" s="25">
        <f>AI870*Budget!$J$6</f>
        <v>0</v>
      </c>
      <c r="BX870" s="25">
        <f>AJ870*Budget!$K$6</f>
        <v>0</v>
      </c>
      <c r="BY870" s="25">
        <f>AK870*Budget!$L$6</f>
        <v>0</v>
      </c>
      <c r="BZ870" s="25">
        <f>AL870*Budget!$M$6</f>
        <v>0</v>
      </c>
      <c r="CA870" s="25">
        <f>AM870*Budget!$N$6</f>
        <v>0</v>
      </c>
      <c r="CB870" s="25">
        <f>AQ870*Budget!$O$6</f>
        <v>0</v>
      </c>
      <c r="CC870" s="25">
        <f>AR870*Budget!$S$6</f>
        <v>0</v>
      </c>
      <c r="CD870" s="25">
        <f>AS870*Budget!$Q$6</f>
        <v>0</v>
      </c>
      <c r="CE870" s="25">
        <f t="shared" si="341"/>
        <v>0</v>
      </c>
      <c r="CF870" s="11" t="e">
        <f>COUNTIFS(#REF!,Source!E870,#REF!,Source!C870)</f>
        <v>#REF!</v>
      </c>
      <c r="CG870" s="11" t="str">
        <f t="shared" si="342"/>
        <v>--</v>
      </c>
    </row>
    <row r="871" spans="1:85" x14ac:dyDescent="0.25">
      <c r="A871" t="str">
        <f>IFERROR(VLOOKUP(MONTH(C871),Date!$A$2:$B$13,2,0),"--")</f>
        <v>Avril</v>
      </c>
      <c r="B871" s="11">
        <f t="shared" si="321"/>
        <v>15</v>
      </c>
      <c r="C871" s="28">
        <f t="shared" si="344"/>
        <v>42104</v>
      </c>
      <c r="D871" s="29" t="s">
        <v>216</v>
      </c>
      <c r="E871" s="30" t="str">
        <f>IFERROR(VLOOKUP(D871,Listing!$A:$B,2,0),"--")</f>
        <v>A44059</v>
      </c>
      <c r="F871" s="30" t="str">
        <f>IFERROR(VLOOKUP(D871,Listing!$A:$E,5,0),"-")</f>
        <v>BOUSNINA  Btissam</v>
      </c>
      <c r="G871" s="4">
        <f>IFERROR(VLOOKUP(D871,Listing!$A:$F,6,0),"--")</f>
        <v>42114</v>
      </c>
      <c r="H871" s="11" t="str">
        <f>IFERROR(VLOOKUP(D871,Listing!$A:$D,4,0),"--")</f>
        <v>Hind Haddou</v>
      </c>
      <c r="I871" s="11" t="str">
        <f t="shared" si="322"/>
        <v>AAC</v>
      </c>
      <c r="J871" s="31">
        <f>IFERROR(COUNTIFS(Ishop!$BG:$BG,Source!D871,Ishop!$B:$B,Source!C871),"--")</f>
        <v>0</v>
      </c>
      <c r="K871" s="11">
        <f>IFERROR(COUNTIFS(Ishop!$BG:$BG,Source!D871,Ishop!$B:$B,Source!C871,Ishop!$J:$J,"OUI"),"--")</f>
        <v>0</v>
      </c>
      <c r="L871" s="11">
        <f>COUNTIFS(Ishop!$AG:$AG,Source!$L$1,Ishop!$BG:$BG,Source!$D871,Ishop!$B:$B,Source!$C871)</f>
        <v>0</v>
      </c>
      <c r="M871" s="11">
        <f>COUNTIFS(Ishop!$AG:$AG,Source!$M$1,Ishop!$BG:$BG,Source!$D871,Ishop!$B:$B,Source!$C871)</f>
        <v>0</v>
      </c>
      <c r="N871" s="11">
        <f>COUNTIFS(Ishop!$AG:$AG,Source!$N$1,Ishop!$BG:$BG,Source!$D871,Ishop!$B:$B,Source!$C871)</f>
        <v>0</v>
      </c>
      <c r="O871" s="11">
        <f>COUNTIFS(Ishop!$AG:$AG,Source!$O$1,Ishop!$BG:$BG,Source!$D871,Ishop!$B:$B,Source!$C871)</f>
        <v>0</v>
      </c>
      <c r="P871" s="11">
        <f>COUNTIFS(Ishop!$AG:$AG,Source!$P$1,Ishop!$BG:$BG,Source!$D871,Ishop!$B:$B,Source!$C871)</f>
        <v>0</v>
      </c>
      <c r="Q871" s="11">
        <f>COUNTIFS(Ishop!$AG:$AG,Source!$Q$1,Ishop!$BG:$BG,Source!$D871,Ishop!$B:$B,Source!$C871)</f>
        <v>0</v>
      </c>
      <c r="R871" s="11">
        <f>COUNTIFS(Ishop!$AG:$AG,Source!$R$1,Ishop!$BG:$BG,Source!$D871,Ishop!$B:$B,Source!$C871)</f>
        <v>0</v>
      </c>
      <c r="S871" s="11">
        <f>COUNTIFS(Ishop!$AG:$AG,Source!$S$1,Ishop!$BG:$BG,Source!$D871,Ishop!$B:$B,Source!$C871)</f>
        <v>0</v>
      </c>
      <c r="T871" s="11">
        <f>COUNTIFS(Ishop!$AG:$AG,Source!$T$1,Ishop!$BG:$BG,Source!$D871,Ishop!$B:$B,Source!$C871)</f>
        <v>0</v>
      </c>
      <c r="U871" s="11">
        <f>COUNTIFS(Ishop!$AG:$AG,Source!$U$1,Ishop!$BG:$BG,Source!$D871,Ishop!$B:$B,Source!$C871)</f>
        <v>0</v>
      </c>
      <c r="V871" s="11">
        <f>COUNTIFS(Ishop!$AG:$AG,Source!$V$1,Ishop!$BG:$BG,Source!$D871,Ishop!$B:$B,Source!$C871)</f>
        <v>0</v>
      </c>
      <c r="W871" s="11">
        <f>COUNTIFS(Ishop!$AG:$AG,Source!$W$1,Ishop!$BG:$BG,Source!$D871,Ishop!$B:$B,Source!$C871)</f>
        <v>0</v>
      </c>
      <c r="X871" s="11">
        <f>COUNTIFS(Ishop!$AG:$AG,Source!$X$1,Ishop!$BG:$BG,Source!$D871,Ishop!$B:$B,Source!$C871)</f>
        <v>0</v>
      </c>
      <c r="Y871" s="11">
        <f>COUNTIFS(Ishop!$AG:$AG,Source!$Y$1,Ishop!$BG:$BG,Source!$D871,Ishop!$B:$B,Source!$C871)</f>
        <v>0</v>
      </c>
      <c r="Z871" s="11">
        <f>COUNTIFS(Ishop!$AG:$AG,Source!$Z$1,Ishop!$BG:$BG,Source!$D871,Ishop!$B:$B,Source!$C871,Ishop!$J:$J,"OUI")</f>
        <v>0</v>
      </c>
      <c r="AA871" s="11">
        <f>COUNTIFS(Ishop!$AG:$AG,Source!$AA$1,Ishop!$BG:$BG,Source!$D871,Ishop!$B:$B,Source!$C871,Ishop!$J:$J,"OUI")</f>
        <v>0</v>
      </c>
      <c r="AB871" s="11">
        <f>COUNTIFS(Ishop!$AG:$AG,Source!$AB$1,Ishop!$BG:$BG,Source!$D871,Ishop!$B:$B,Source!$C871,Ishop!$J:$J,"OUI")</f>
        <v>0</v>
      </c>
      <c r="AC871" s="11">
        <f>COUNTIFS(Ishop!$AG:$AG,Source!$AC$1,Ishop!$BG:$BG,Source!$D871,Ishop!$B:$B,Source!$C871,Ishop!$J:$J,"OUI")</f>
        <v>0</v>
      </c>
      <c r="AD871" s="11">
        <f>COUNTIFS(Ishop!$AG:$AG,Source!$AD$1,Ishop!$BG:$BG,Source!$D871,Ishop!$B:$B,Source!$C871,Ishop!$J:$J,"OUI")</f>
        <v>0</v>
      </c>
      <c r="AE871" s="11">
        <f>COUNTIFS(Ishop!$AG:$AG,Source!$AE$1,Ishop!$BG:$BG,Source!$D871,Ishop!$B:$B,Source!$C871,Ishop!$J:$J,"OUI")</f>
        <v>0</v>
      </c>
      <c r="AF871" s="11">
        <f>COUNTIFS(Ishop!$AG:$AG,Source!$AF$1,Ishop!$BG:$BG,Source!$D871,Ishop!$B:$B,Source!$C871,Ishop!$J:$J,"OUI")</f>
        <v>0</v>
      </c>
      <c r="AG871" s="11">
        <f>COUNTIFS(Ishop!$AG:$AG,Source!$AG$1,Ishop!$BG:$BG,Source!$D871,Ishop!$B:$B,Source!$C871,Ishop!$J:$J,"OUI")</f>
        <v>0</v>
      </c>
      <c r="AH871" s="11">
        <f>COUNTIFS(Ishop!$AG:$AG,Source!$AH$1,Ishop!$BG:$BG,Source!$D871,Ishop!$B:$B,Source!$C871,Ishop!$J:$J,"OUI")</f>
        <v>0</v>
      </c>
      <c r="AI871" s="11">
        <f>COUNTIFS(Ishop!$AG:$AG,Source!$AI$1,Ishop!$BG:$BG,Source!$D871,Ishop!$B:$B,Source!$C871,Ishop!$J:$J,"OUI")</f>
        <v>0</v>
      </c>
      <c r="AJ871" s="11">
        <f>COUNTIFS(Ishop!$AG:$AG,Source!$AJ$1,Ishop!$BG:$BG,Source!$D871,Ishop!$B:$B,Source!$C871,Ishop!$J:$J,"OUI")</f>
        <v>0</v>
      </c>
      <c r="AK871" s="11">
        <f>COUNTIFS(Ishop!$AG:$AG,Source!$AK$1,Ishop!$BG:$BG,Source!$D871,Ishop!$B:$B,Source!$C871,Ishop!$J:$J,"OUI")</f>
        <v>0</v>
      </c>
      <c r="AL871" s="11">
        <f>COUNTIFS(Ishop!$AG:$AG,Source!$AL$1,Ishop!$BG:$BG,Source!$D871,Ishop!$B:$B,Source!$C871,Ishop!$J:$J,"OUI")</f>
        <v>0</v>
      </c>
      <c r="AM871" s="11">
        <f>COUNTIFS(Ishop!$AG:$AG,Source!$AM$1,Ishop!$BG:$BG,Source!$D871,Ishop!$B:$B,Source!$C871,Ishop!$J:$J,"OUI")</f>
        <v>0</v>
      </c>
      <c r="AN871" s="11">
        <f>COUNTIFS(Dolmen!$W:$W,"Sensatio",Dolmen!$O:$O,Source!D871,Dolmen!$F:$F,Source!C871)</f>
        <v>0</v>
      </c>
      <c r="AO871" s="11">
        <f>COUNTIFS(Dolmen!$AC:$AC,"Bbox Miami",Dolmen!$O:$O,Source!D871,Dolmen!$F:$F,Source!C871)</f>
        <v>0</v>
      </c>
      <c r="AP871" s="11">
        <f>COUNTIFS(Dolmen!$AD:$AD,"1",Dolmen!$W:$W,"",Dolmen!$O:$O,Source!D871,Dolmen!$F:$F,Source!C871)</f>
        <v>0</v>
      </c>
      <c r="AQ871" s="11">
        <f>COUNTIFS(Dolmen!$W:$W,"Sensation",Dolmen!$Y:$Y,"1",Dolmen!$O:$O,Source!D871,Dolmen!$F:$F,Source!C871)</f>
        <v>0</v>
      </c>
      <c r="AR871" s="11">
        <f>COUNTIFS(Dolmen!$AC:$AC,"Bbox Miami",Dolmen!$Y:$Y,"1",Dolmen!$O:$O,Source!D871,Dolmen!$F:$F,Source!C871)</f>
        <v>0</v>
      </c>
      <c r="AS871" s="11">
        <f>COUNTIFS(Dolmen!$AD:$AD,"1",Dolmen!$W:$W,"",Dolmen!$Y:$Y,"1",Dolmen!$O:$O,Source!D871,Dolmen!$F:$F,Source!C871)</f>
        <v>0</v>
      </c>
      <c r="AT871" s="11">
        <f t="shared" si="323"/>
        <v>0</v>
      </c>
      <c r="AU871" s="11">
        <f t="shared" si="324"/>
        <v>0</v>
      </c>
      <c r="AV871" s="11">
        <f t="shared" si="325"/>
        <v>0</v>
      </c>
      <c r="AW871" s="11">
        <f t="shared" si="326"/>
        <v>0</v>
      </c>
      <c r="AX871" s="11">
        <f t="shared" si="327"/>
        <v>0</v>
      </c>
      <c r="AY871" s="11">
        <f t="shared" si="328"/>
        <v>0</v>
      </c>
      <c r="AZ871" s="11">
        <f t="shared" si="329"/>
        <v>0</v>
      </c>
      <c r="BA871" s="11">
        <f t="shared" si="330"/>
        <v>0</v>
      </c>
      <c r="BB871" s="11">
        <f t="shared" si="331"/>
        <v>0</v>
      </c>
      <c r="BC871" s="11">
        <f t="shared" si="332"/>
        <v>0</v>
      </c>
      <c r="BD871" s="11">
        <f>SUMIFS(Ishop!$BK:$BK,Ishop!$BG:$BG,Source!D871,Ishop!$B:$B,Source!C871)</f>
        <v>0</v>
      </c>
      <c r="BE871" s="11">
        <f>COUNTIFS(Ishop!$AW:$AW,"OUI",Ishop!$BG:$BG,Source!D871,Ishop!$B:$B,Source!C871)</f>
        <v>0</v>
      </c>
      <c r="BF871" s="11">
        <f t="shared" si="333"/>
        <v>0</v>
      </c>
      <c r="BG871" s="11">
        <f t="shared" si="334"/>
        <v>0</v>
      </c>
      <c r="BH871" s="11">
        <f t="shared" si="335"/>
        <v>0</v>
      </c>
      <c r="BI871" s="11">
        <f t="shared" si="336"/>
        <v>0</v>
      </c>
      <c r="BJ871" s="11">
        <f t="shared" si="337"/>
        <v>0</v>
      </c>
      <c r="BK871" s="11">
        <f t="shared" si="338"/>
        <v>0</v>
      </c>
      <c r="BL871" s="11">
        <f t="shared" si="339"/>
        <v>0</v>
      </c>
      <c r="BM871" s="11">
        <f t="shared" si="340"/>
        <v>0</v>
      </c>
      <c r="BN871" s="25">
        <f>Z871*Budget!$A$6</f>
        <v>0</v>
      </c>
      <c r="BO871" s="25">
        <f>AA871*(Budget!$B$6+Budget!$B$7)</f>
        <v>0</v>
      </c>
      <c r="BP871" s="25">
        <f>AB871*(Budget!$C$6+Budget!$C$7)</f>
        <v>0</v>
      </c>
      <c r="BQ871" s="25">
        <f>AC871*(Budget!$D$6+Budget!$D$7)</f>
        <v>0</v>
      </c>
      <c r="BR871" s="25">
        <f>AD871*(Budget!$E$6+Budget!$E$7)</f>
        <v>0</v>
      </c>
      <c r="BS871" s="25">
        <f>AE871*(Budget!$F$6+Budget!$F$7)</f>
        <v>0</v>
      </c>
      <c r="BT871" s="25">
        <f>AF871*(Budget!$G$6+Budget!$G$7)</f>
        <v>0</v>
      </c>
      <c r="BU871" s="25">
        <f>AG871*Budget!$H$6</f>
        <v>0</v>
      </c>
      <c r="BV871" s="25">
        <f>AH871*Budget!$I$6</f>
        <v>0</v>
      </c>
      <c r="BW871" s="25">
        <f>AI871*Budget!$J$6</f>
        <v>0</v>
      </c>
      <c r="BX871" s="25">
        <f>AJ871*Budget!$K$6</f>
        <v>0</v>
      </c>
      <c r="BY871" s="25">
        <f>AK871*Budget!$L$6</f>
        <v>0</v>
      </c>
      <c r="BZ871" s="25">
        <f>AL871*Budget!$M$6</f>
        <v>0</v>
      </c>
      <c r="CA871" s="25">
        <f>AM871*Budget!$N$6</f>
        <v>0</v>
      </c>
      <c r="CB871" s="25">
        <f>AQ871*Budget!$O$6</f>
        <v>0</v>
      </c>
      <c r="CC871" s="25">
        <f>AR871*Budget!$S$6</f>
        <v>0</v>
      </c>
      <c r="CD871" s="25">
        <f>AS871*Budget!$Q$6</f>
        <v>0</v>
      </c>
      <c r="CE871" s="25">
        <f t="shared" si="341"/>
        <v>0</v>
      </c>
      <c r="CF871" s="11" t="e">
        <f>COUNTIFS(#REF!,Source!E871,#REF!,Source!C871)</f>
        <v>#REF!</v>
      </c>
      <c r="CG871" s="11" t="str">
        <f t="shared" si="342"/>
        <v>--</v>
      </c>
    </row>
    <row r="872" spans="1:85" x14ac:dyDescent="0.25">
      <c r="A872" t="str">
        <f>IFERROR(VLOOKUP(MONTH(C872),Date!$A$2:$B$13,2,0),"--")</f>
        <v>Avril</v>
      </c>
      <c r="B872" s="11">
        <f t="shared" si="321"/>
        <v>15</v>
      </c>
      <c r="C872" s="28">
        <f t="shared" si="344"/>
        <v>42104</v>
      </c>
      <c r="D872" s="29" t="s">
        <v>217</v>
      </c>
      <c r="E872" s="30" t="str">
        <f>IFERROR(VLOOKUP(D872,Listing!$A:$B,2,0),"--")</f>
        <v>A44060</v>
      </c>
      <c r="F872" s="30" t="str">
        <f>IFERROR(VLOOKUP(D872,Listing!$A:$E,5,0),"-")</f>
        <v>HAYANI  Israe</v>
      </c>
      <c r="G872" s="4">
        <f>IFERROR(VLOOKUP(D872,Listing!$A:$F,6,0),"--")</f>
        <v>42114</v>
      </c>
      <c r="H872" s="11" t="str">
        <f>IFERROR(VLOOKUP(D872,Listing!$A:$D,4,0),"--")</f>
        <v>Hind Haddou</v>
      </c>
      <c r="I872" s="11" t="str">
        <f t="shared" si="322"/>
        <v>AAC</v>
      </c>
      <c r="J872" s="31">
        <f>IFERROR(COUNTIFS(Ishop!$BG:$BG,Source!D872,Ishop!$B:$B,Source!C872),"--")</f>
        <v>0</v>
      </c>
      <c r="K872" s="11">
        <f>IFERROR(COUNTIFS(Ishop!$BG:$BG,Source!D872,Ishop!$B:$B,Source!C872,Ishop!$J:$J,"OUI"),"--")</f>
        <v>0</v>
      </c>
      <c r="L872" s="11">
        <f>COUNTIFS(Ishop!$AG:$AG,Source!$L$1,Ishop!$BG:$BG,Source!$D872,Ishop!$B:$B,Source!$C872)</f>
        <v>0</v>
      </c>
      <c r="M872" s="11">
        <f>COUNTIFS(Ishop!$AG:$AG,Source!$M$1,Ishop!$BG:$BG,Source!$D872,Ishop!$B:$B,Source!$C872)</f>
        <v>0</v>
      </c>
      <c r="N872" s="11">
        <f>COUNTIFS(Ishop!$AG:$AG,Source!$N$1,Ishop!$BG:$BG,Source!$D872,Ishop!$B:$B,Source!$C872)</f>
        <v>0</v>
      </c>
      <c r="O872" s="11">
        <f>COUNTIFS(Ishop!$AG:$AG,Source!$O$1,Ishop!$BG:$BG,Source!$D872,Ishop!$B:$B,Source!$C872)</f>
        <v>0</v>
      </c>
      <c r="P872" s="11">
        <f>COUNTIFS(Ishop!$AG:$AG,Source!$P$1,Ishop!$BG:$BG,Source!$D872,Ishop!$B:$B,Source!$C872)</f>
        <v>0</v>
      </c>
      <c r="Q872" s="11">
        <f>COUNTIFS(Ishop!$AG:$AG,Source!$Q$1,Ishop!$BG:$BG,Source!$D872,Ishop!$B:$B,Source!$C872)</f>
        <v>0</v>
      </c>
      <c r="R872" s="11">
        <f>COUNTIFS(Ishop!$AG:$AG,Source!$R$1,Ishop!$BG:$BG,Source!$D872,Ishop!$B:$B,Source!$C872)</f>
        <v>0</v>
      </c>
      <c r="S872" s="11">
        <f>COUNTIFS(Ishop!$AG:$AG,Source!$S$1,Ishop!$BG:$BG,Source!$D872,Ishop!$B:$B,Source!$C872)</f>
        <v>0</v>
      </c>
      <c r="T872" s="11">
        <f>COUNTIFS(Ishop!$AG:$AG,Source!$T$1,Ishop!$BG:$BG,Source!$D872,Ishop!$B:$B,Source!$C872)</f>
        <v>0</v>
      </c>
      <c r="U872" s="11">
        <f>COUNTIFS(Ishop!$AG:$AG,Source!$U$1,Ishop!$BG:$BG,Source!$D872,Ishop!$B:$B,Source!$C872)</f>
        <v>0</v>
      </c>
      <c r="V872" s="11">
        <f>COUNTIFS(Ishop!$AG:$AG,Source!$V$1,Ishop!$BG:$BG,Source!$D872,Ishop!$B:$B,Source!$C872)</f>
        <v>0</v>
      </c>
      <c r="W872" s="11">
        <f>COUNTIFS(Ishop!$AG:$AG,Source!$W$1,Ishop!$BG:$BG,Source!$D872,Ishop!$B:$B,Source!$C872)</f>
        <v>0</v>
      </c>
      <c r="X872" s="11">
        <f>COUNTIFS(Ishop!$AG:$AG,Source!$X$1,Ishop!$BG:$BG,Source!$D872,Ishop!$B:$B,Source!$C872)</f>
        <v>0</v>
      </c>
      <c r="Y872" s="11">
        <f>COUNTIFS(Ishop!$AG:$AG,Source!$Y$1,Ishop!$BG:$BG,Source!$D872,Ishop!$B:$B,Source!$C872)</f>
        <v>0</v>
      </c>
      <c r="Z872" s="11">
        <f>COUNTIFS(Ishop!$AG:$AG,Source!$Z$1,Ishop!$BG:$BG,Source!$D872,Ishop!$B:$B,Source!$C872,Ishop!$J:$J,"OUI")</f>
        <v>0</v>
      </c>
      <c r="AA872" s="11">
        <f>COUNTIFS(Ishop!$AG:$AG,Source!$AA$1,Ishop!$BG:$BG,Source!$D872,Ishop!$B:$B,Source!$C872,Ishop!$J:$J,"OUI")</f>
        <v>0</v>
      </c>
      <c r="AB872" s="11">
        <f>COUNTIFS(Ishop!$AG:$AG,Source!$AB$1,Ishop!$BG:$BG,Source!$D872,Ishop!$B:$B,Source!$C872,Ishop!$J:$J,"OUI")</f>
        <v>0</v>
      </c>
      <c r="AC872" s="11">
        <f>COUNTIFS(Ishop!$AG:$AG,Source!$AC$1,Ishop!$BG:$BG,Source!$D872,Ishop!$B:$B,Source!$C872,Ishop!$J:$J,"OUI")</f>
        <v>0</v>
      </c>
      <c r="AD872" s="11">
        <f>COUNTIFS(Ishop!$AG:$AG,Source!$AD$1,Ishop!$BG:$BG,Source!$D872,Ishop!$B:$B,Source!$C872,Ishop!$J:$J,"OUI")</f>
        <v>0</v>
      </c>
      <c r="AE872" s="11">
        <f>COUNTIFS(Ishop!$AG:$AG,Source!$AE$1,Ishop!$BG:$BG,Source!$D872,Ishop!$B:$B,Source!$C872,Ishop!$J:$J,"OUI")</f>
        <v>0</v>
      </c>
      <c r="AF872" s="11">
        <f>COUNTIFS(Ishop!$AG:$AG,Source!$AF$1,Ishop!$BG:$BG,Source!$D872,Ishop!$B:$B,Source!$C872,Ishop!$J:$J,"OUI")</f>
        <v>0</v>
      </c>
      <c r="AG872" s="11">
        <f>COUNTIFS(Ishop!$AG:$AG,Source!$AG$1,Ishop!$BG:$BG,Source!$D872,Ishop!$B:$B,Source!$C872,Ishop!$J:$J,"OUI")</f>
        <v>0</v>
      </c>
      <c r="AH872" s="11">
        <f>COUNTIFS(Ishop!$AG:$AG,Source!$AH$1,Ishop!$BG:$BG,Source!$D872,Ishop!$B:$B,Source!$C872,Ishop!$J:$J,"OUI")</f>
        <v>0</v>
      </c>
      <c r="AI872" s="11">
        <f>COUNTIFS(Ishop!$AG:$AG,Source!$AI$1,Ishop!$BG:$BG,Source!$D872,Ishop!$B:$B,Source!$C872,Ishop!$J:$J,"OUI")</f>
        <v>0</v>
      </c>
      <c r="AJ872" s="11">
        <f>COUNTIFS(Ishop!$AG:$AG,Source!$AJ$1,Ishop!$BG:$BG,Source!$D872,Ishop!$B:$B,Source!$C872,Ishop!$J:$J,"OUI")</f>
        <v>0</v>
      </c>
      <c r="AK872" s="11">
        <f>COUNTIFS(Ishop!$AG:$AG,Source!$AK$1,Ishop!$BG:$BG,Source!$D872,Ishop!$B:$B,Source!$C872,Ishop!$J:$J,"OUI")</f>
        <v>0</v>
      </c>
      <c r="AL872" s="11">
        <f>COUNTIFS(Ishop!$AG:$AG,Source!$AL$1,Ishop!$BG:$BG,Source!$D872,Ishop!$B:$B,Source!$C872,Ishop!$J:$J,"OUI")</f>
        <v>0</v>
      </c>
      <c r="AM872" s="11">
        <f>COUNTIFS(Ishop!$AG:$AG,Source!$AM$1,Ishop!$BG:$BG,Source!$D872,Ishop!$B:$B,Source!$C872,Ishop!$J:$J,"OUI")</f>
        <v>0</v>
      </c>
      <c r="AN872" s="11">
        <f>COUNTIFS(Dolmen!$W:$W,"Sensatio",Dolmen!$O:$O,Source!D872,Dolmen!$F:$F,Source!C872)</f>
        <v>0</v>
      </c>
      <c r="AO872" s="11">
        <f>COUNTIFS(Dolmen!$AC:$AC,"Bbox Miami",Dolmen!$O:$O,Source!D872,Dolmen!$F:$F,Source!C872)</f>
        <v>0</v>
      </c>
      <c r="AP872" s="11">
        <f>COUNTIFS(Dolmen!$AD:$AD,"1",Dolmen!$W:$W,"",Dolmen!$O:$O,Source!D872,Dolmen!$F:$F,Source!C872)</f>
        <v>0</v>
      </c>
      <c r="AQ872" s="11">
        <f>COUNTIFS(Dolmen!$W:$W,"Sensation",Dolmen!$Y:$Y,"1",Dolmen!$O:$O,Source!D872,Dolmen!$F:$F,Source!C872)</f>
        <v>0</v>
      </c>
      <c r="AR872" s="11">
        <f>COUNTIFS(Dolmen!$AC:$AC,"Bbox Miami",Dolmen!$Y:$Y,"1",Dolmen!$O:$O,Source!D872,Dolmen!$F:$F,Source!C872)</f>
        <v>0</v>
      </c>
      <c r="AS872" s="11">
        <f>COUNTIFS(Dolmen!$AD:$AD,"1",Dolmen!$W:$W,"",Dolmen!$Y:$Y,"1",Dolmen!$O:$O,Source!D872,Dolmen!$F:$F,Source!C872)</f>
        <v>0</v>
      </c>
      <c r="AT872" s="11">
        <f t="shared" si="323"/>
        <v>0</v>
      </c>
      <c r="AU872" s="11">
        <f t="shared" si="324"/>
        <v>0</v>
      </c>
      <c r="AV872" s="11">
        <f t="shared" si="325"/>
        <v>0</v>
      </c>
      <c r="AW872" s="11">
        <f t="shared" si="326"/>
        <v>0</v>
      </c>
      <c r="AX872" s="11">
        <f t="shared" si="327"/>
        <v>0</v>
      </c>
      <c r="AY872" s="11">
        <f t="shared" si="328"/>
        <v>0</v>
      </c>
      <c r="AZ872" s="11">
        <f t="shared" si="329"/>
        <v>0</v>
      </c>
      <c r="BA872" s="11">
        <f t="shared" si="330"/>
        <v>0</v>
      </c>
      <c r="BB872" s="11">
        <f t="shared" si="331"/>
        <v>0</v>
      </c>
      <c r="BC872" s="11">
        <f t="shared" si="332"/>
        <v>0</v>
      </c>
      <c r="BD872" s="11">
        <f>SUMIFS(Ishop!$BK:$BK,Ishop!$BG:$BG,Source!D872,Ishop!$B:$B,Source!C872)</f>
        <v>0</v>
      </c>
      <c r="BE872" s="11">
        <f>COUNTIFS(Ishop!$AW:$AW,"OUI",Ishop!$BG:$BG,Source!D872,Ishop!$B:$B,Source!C872)</f>
        <v>0</v>
      </c>
      <c r="BF872" s="11">
        <f t="shared" si="333"/>
        <v>0</v>
      </c>
      <c r="BG872" s="11">
        <f t="shared" si="334"/>
        <v>0</v>
      </c>
      <c r="BH872" s="11">
        <f t="shared" si="335"/>
        <v>0</v>
      </c>
      <c r="BI872" s="11">
        <f t="shared" si="336"/>
        <v>0</v>
      </c>
      <c r="BJ872" s="11">
        <f t="shared" si="337"/>
        <v>0</v>
      </c>
      <c r="BK872" s="11">
        <f t="shared" si="338"/>
        <v>0</v>
      </c>
      <c r="BL872" s="11">
        <f t="shared" si="339"/>
        <v>0</v>
      </c>
      <c r="BM872" s="11">
        <f t="shared" si="340"/>
        <v>0</v>
      </c>
      <c r="BN872" s="25">
        <f>Z872*Budget!$A$6</f>
        <v>0</v>
      </c>
      <c r="BO872" s="25">
        <f>AA872*(Budget!$B$6+Budget!$B$7)</f>
        <v>0</v>
      </c>
      <c r="BP872" s="25">
        <f>AB872*(Budget!$C$6+Budget!$C$7)</f>
        <v>0</v>
      </c>
      <c r="BQ872" s="25">
        <f>AC872*(Budget!$D$6+Budget!$D$7)</f>
        <v>0</v>
      </c>
      <c r="BR872" s="25">
        <f>AD872*(Budget!$E$6+Budget!$E$7)</f>
        <v>0</v>
      </c>
      <c r="BS872" s="25">
        <f>AE872*(Budget!$F$6+Budget!$F$7)</f>
        <v>0</v>
      </c>
      <c r="BT872" s="25">
        <f>AF872*(Budget!$G$6+Budget!$G$7)</f>
        <v>0</v>
      </c>
      <c r="BU872" s="25">
        <f>AG872*Budget!$H$6</f>
        <v>0</v>
      </c>
      <c r="BV872" s="25">
        <f>AH872*Budget!$I$6</f>
        <v>0</v>
      </c>
      <c r="BW872" s="25">
        <f>AI872*Budget!$J$6</f>
        <v>0</v>
      </c>
      <c r="BX872" s="25">
        <f>AJ872*Budget!$K$6</f>
        <v>0</v>
      </c>
      <c r="BY872" s="25">
        <f>AK872*Budget!$L$6</f>
        <v>0</v>
      </c>
      <c r="BZ872" s="25">
        <f>AL872*Budget!$M$6</f>
        <v>0</v>
      </c>
      <c r="CA872" s="25">
        <f>AM872*Budget!$N$6</f>
        <v>0</v>
      </c>
      <c r="CB872" s="25">
        <f>AQ872*Budget!$O$6</f>
        <v>0</v>
      </c>
      <c r="CC872" s="25">
        <f>AR872*Budget!$S$6</f>
        <v>0</v>
      </c>
      <c r="CD872" s="25">
        <f>AS872*Budget!$Q$6</f>
        <v>0</v>
      </c>
      <c r="CE872" s="25">
        <f t="shared" si="341"/>
        <v>0</v>
      </c>
      <c r="CF872" s="11" t="e">
        <f>COUNTIFS(#REF!,Source!E872,#REF!,Source!C872)</f>
        <v>#REF!</v>
      </c>
      <c r="CG872" s="11" t="str">
        <f t="shared" si="342"/>
        <v>--</v>
      </c>
    </row>
    <row r="873" spans="1:85" x14ac:dyDescent="0.25">
      <c r="A873" t="str">
        <f>IFERROR(VLOOKUP(MONTH(C873),Date!$A$2:$B$13,2,0),"--")</f>
        <v>Avril</v>
      </c>
      <c r="B873" s="11">
        <f t="shared" si="321"/>
        <v>15</v>
      </c>
      <c r="C873" s="28">
        <f t="shared" si="344"/>
        <v>42104</v>
      </c>
      <c r="D873" s="29" t="s">
        <v>218</v>
      </c>
      <c r="E873" s="30" t="str">
        <f>IFERROR(VLOOKUP(D873,Listing!$A:$B,2,0),"--")</f>
        <v>A44062</v>
      </c>
      <c r="F873" s="30" t="str">
        <f>IFERROR(VLOOKUP(D873,Listing!$A:$E,5,0),"-")</f>
        <v>BOUGRINE  Mohamed</v>
      </c>
      <c r="G873" s="4">
        <f>IFERROR(VLOOKUP(D873,Listing!$A:$F,6,0),"--")</f>
        <v>42114</v>
      </c>
      <c r="H873" s="11" t="str">
        <f>IFERROR(VLOOKUP(D873,Listing!$A:$D,4,0),"--")</f>
        <v>Hind Haddou</v>
      </c>
      <c r="I873" s="11" t="str">
        <f t="shared" si="322"/>
        <v>AAC</v>
      </c>
      <c r="J873" s="31">
        <f>IFERROR(COUNTIFS(Ishop!$BG:$BG,Source!D873,Ishop!$B:$B,Source!C873),"--")</f>
        <v>0</v>
      </c>
      <c r="K873" s="11">
        <f>IFERROR(COUNTIFS(Ishop!$BG:$BG,Source!D873,Ishop!$B:$B,Source!C873,Ishop!$J:$J,"OUI"),"--")</f>
        <v>0</v>
      </c>
      <c r="L873" s="11">
        <f>COUNTIFS(Ishop!$AG:$AG,Source!$L$1,Ishop!$BG:$BG,Source!$D873,Ishop!$B:$B,Source!$C873)</f>
        <v>0</v>
      </c>
      <c r="M873" s="11">
        <f>COUNTIFS(Ishop!$AG:$AG,Source!$M$1,Ishop!$BG:$BG,Source!$D873,Ishop!$B:$B,Source!$C873)</f>
        <v>0</v>
      </c>
      <c r="N873" s="11">
        <f>COUNTIFS(Ishop!$AG:$AG,Source!$N$1,Ishop!$BG:$BG,Source!$D873,Ishop!$B:$B,Source!$C873)</f>
        <v>0</v>
      </c>
      <c r="O873" s="11">
        <f>COUNTIFS(Ishop!$AG:$AG,Source!$O$1,Ishop!$BG:$BG,Source!$D873,Ishop!$B:$B,Source!$C873)</f>
        <v>0</v>
      </c>
      <c r="P873" s="11">
        <f>COUNTIFS(Ishop!$AG:$AG,Source!$P$1,Ishop!$BG:$BG,Source!$D873,Ishop!$B:$B,Source!$C873)</f>
        <v>0</v>
      </c>
      <c r="Q873" s="11">
        <f>COUNTIFS(Ishop!$AG:$AG,Source!$Q$1,Ishop!$BG:$BG,Source!$D873,Ishop!$B:$B,Source!$C873)</f>
        <v>0</v>
      </c>
      <c r="R873" s="11">
        <f>COUNTIFS(Ishop!$AG:$AG,Source!$R$1,Ishop!$BG:$BG,Source!$D873,Ishop!$B:$B,Source!$C873)</f>
        <v>0</v>
      </c>
      <c r="S873" s="11">
        <f>COUNTIFS(Ishop!$AG:$AG,Source!$S$1,Ishop!$BG:$BG,Source!$D873,Ishop!$B:$B,Source!$C873)</f>
        <v>0</v>
      </c>
      <c r="T873" s="11">
        <f>COUNTIFS(Ishop!$AG:$AG,Source!$T$1,Ishop!$BG:$BG,Source!$D873,Ishop!$B:$B,Source!$C873)</f>
        <v>0</v>
      </c>
      <c r="U873" s="11">
        <f>COUNTIFS(Ishop!$AG:$AG,Source!$U$1,Ishop!$BG:$BG,Source!$D873,Ishop!$B:$B,Source!$C873)</f>
        <v>0</v>
      </c>
      <c r="V873" s="11">
        <f>COUNTIFS(Ishop!$AG:$AG,Source!$V$1,Ishop!$BG:$BG,Source!$D873,Ishop!$B:$B,Source!$C873)</f>
        <v>0</v>
      </c>
      <c r="W873" s="11">
        <f>COUNTIFS(Ishop!$AG:$AG,Source!$W$1,Ishop!$BG:$BG,Source!$D873,Ishop!$B:$B,Source!$C873)</f>
        <v>0</v>
      </c>
      <c r="X873" s="11">
        <f>COUNTIFS(Ishop!$AG:$AG,Source!$X$1,Ishop!$BG:$BG,Source!$D873,Ishop!$B:$B,Source!$C873)</f>
        <v>0</v>
      </c>
      <c r="Y873" s="11">
        <f>COUNTIFS(Ishop!$AG:$AG,Source!$Y$1,Ishop!$BG:$BG,Source!$D873,Ishop!$B:$B,Source!$C873)</f>
        <v>0</v>
      </c>
      <c r="Z873" s="11">
        <f>COUNTIFS(Ishop!$AG:$AG,Source!$Z$1,Ishop!$BG:$BG,Source!$D873,Ishop!$B:$B,Source!$C873,Ishop!$J:$J,"OUI")</f>
        <v>0</v>
      </c>
      <c r="AA873" s="11">
        <f>COUNTIFS(Ishop!$AG:$AG,Source!$AA$1,Ishop!$BG:$BG,Source!$D873,Ishop!$B:$B,Source!$C873,Ishop!$J:$J,"OUI")</f>
        <v>0</v>
      </c>
      <c r="AB873" s="11">
        <f>COUNTIFS(Ishop!$AG:$AG,Source!$AB$1,Ishop!$BG:$BG,Source!$D873,Ishop!$B:$B,Source!$C873,Ishop!$J:$J,"OUI")</f>
        <v>0</v>
      </c>
      <c r="AC873" s="11">
        <f>COUNTIFS(Ishop!$AG:$AG,Source!$AC$1,Ishop!$BG:$BG,Source!$D873,Ishop!$B:$B,Source!$C873,Ishop!$J:$J,"OUI")</f>
        <v>0</v>
      </c>
      <c r="AD873" s="11">
        <f>COUNTIFS(Ishop!$AG:$AG,Source!$AD$1,Ishop!$BG:$BG,Source!$D873,Ishop!$B:$B,Source!$C873,Ishop!$J:$J,"OUI")</f>
        <v>0</v>
      </c>
      <c r="AE873" s="11">
        <f>COUNTIFS(Ishop!$AG:$AG,Source!$AE$1,Ishop!$BG:$BG,Source!$D873,Ishop!$B:$B,Source!$C873,Ishop!$J:$J,"OUI")</f>
        <v>0</v>
      </c>
      <c r="AF873" s="11">
        <f>COUNTIFS(Ishop!$AG:$AG,Source!$AF$1,Ishop!$BG:$BG,Source!$D873,Ishop!$B:$B,Source!$C873,Ishop!$J:$J,"OUI")</f>
        <v>0</v>
      </c>
      <c r="AG873" s="11">
        <f>COUNTIFS(Ishop!$AG:$AG,Source!$AG$1,Ishop!$BG:$BG,Source!$D873,Ishop!$B:$B,Source!$C873,Ishop!$J:$J,"OUI")</f>
        <v>0</v>
      </c>
      <c r="AH873" s="11">
        <f>COUNTIFS(Ishop!$AG:$AG,Source!$AH$1,Ishop!$BG:$BG,Source!$D873,Ishop!$B:$B,Source!$C873,Ishop!$J:$J,"OUI")</f>
        <v>0</v>
      </c>
      <c r="AI873" s="11">
        <f>COUNTIFS(Ishop!$AG:$AG,Source!$AI$1,Ishop!$BG:$BG,Source!$D873,Ishop!$B:$B,Source!$C873,Ishop!$J:$J,"OUI")</f>
        <v>0</v>
      </c>
      <c r="AJ873" s="11">
        <f>COUNTIFS(Ishop!$AG:$AG,Source!$AJ$1,Ishop!$BG:$BG,Source!$D873,Ishop!$B:$B,Source!$C873,Ishop!$J:$J,"OUI")</f>
        <v>0</v>
      </c>
      <c r="AK873" s="11">
        <f>COUNTIFS(Ishop!$AG:$AG,Source!$AK$1,Ishop!$BG:$BG,Source!$D873,Ishop!$B:$B,Source!$C873,Ishop!$J:$J,"OUI")</f>
        <v>0</v>
      </c>
      <c r="AL873" s="11">
        <f>COUNTIFS(Ishop!$AG:$AG,Source!$AL$1,Ishop!$BG:$BG,Source!$D873,Ishop!$B:$B,Source!$C873,Ishop!$J:$J,"OUI")</f>
        <v>0</v>
      </c>
      <c r="AM873" s="11">
        <f>COUNTIFS(Ishop!$AG:$AG,Source!$AM$1,Ishop!$BG:$BG,Source!$D873,Ishop!$B:$B,Source!$C873,Ishop!$J:$J,"OUI")</f>
        <v>0</v>
      </c>
      <c r="AN873" s="11">
        <f>COUNTIFS(Dolmen!$W:$W,"Sensatio",Dolmen!$O:$O,Source!D873,Dolmen!$F:$F,Source!C873)</f>
        <v>0</v>
      </c>
      <c r="AO873" s="11">
        <f>COUNTIFS(Dolmen!$AC:$AC,"Bbox Miami",Dolmen!$O:$O,Source!D873,Dolmen!$F:$F,Source!C873)</f>
        <v>0</v>
      </c>
      <c r="AP873" s="11">
        <f>COUNTIFS(Dolmen!$AD:$AD,"1",Dolmen!$W:$W,"",Dolmen!$O:$O,Source!D873,Dolmen!$F:$F,Source!C873)</f>
        <v>0</v>
      </c>
      <c r="AQ873" s="11">
        <f>COUNTIFS(Dolmen!$W:$W,"Sensation",Dolmen!$Y:$Y,"1",Dolmen!$O:$O,Source!D873,Dolmen!$F:$F,Source!C873)</f>
        <v>0</v>
      </c>
      <c r="AR873" s="11">
        <f>COUNTIFS(Dolmen!$AC:$AC,"Bbox Miami",Dolmen!$Y:$Y,"1",Dolmen!$O:$O,Source!D873,Dolmen!$F:$F,Source!C873)</f>
        <v>0</v>
      </c>
      <c r="AS873" s="11">
        <f>COUNTIFS(Dolmen!$AD:$AD,"1",Dolmen!$W:$W,"",Dolmen!$Y:$Y,"1",Dolmen!$O:$O,Source!D873,Dolmen!$F:$F,Source!C873)</f>
        <v>0</v>
      </c>
      <c r="AT873" s="11">
        <f t="shared" si="323"/>
        <v>0</v>
      </c>
      <c r="AU873" s="11">
        <f t="shared" si="324"/>
        <v>0</v>
      </c>
      <c r="AV873" s="11">
        <f t="shared" si="325"/>
        <v>0</v>
      </c>
      <c r="AW873" s="11">
        <f t="shared" si="326"/>
        <v>0</v>
      </c>
      <c r="AX873" s="11">
        <f t="shared" si="327"/>
        <v>0</v>
      </c>
      <c r="AY873" s="11">
        <f t="shared" si="328"/>
        <v>0</v>
      </c>
      <c r="AZ873" s="11">
        <f t="shared" si="329"/>
        <v>0</v>
      </c>
      <c r="BA873" s="11">
        <f t="shared" si="330"/>
        <v>0</v>
      </c>
      <c r="BB873" s="11">
        <f t="shared" si="331"/>
        <v>0</v>
      </c>
      <c r="BC873" s="11">
        <f t="shared" si="332"/>
        <v>0</v>
      </c>
      <c r="BD873" s="11">
        <f>SUMIFS(Ishop!$BK:$BK,Ishop!$BG:$BG,Source!D873,Ishop!$B:$B,Source!C873)</f>
        <v>0</v>
      </c>
      <c r="BE873" s="11">
        <f>COUNTIFS(Ishop!$AW:$AW,"OUI",Ishop!$BG:$BG,Source!D873,Ishop!$B:$B,Source!C873)</f>
        <v>0</v>
      </c>
      <c r="BF873" s="11">
        <f t="shared" si="333"/>
        <v>0</v>
      </c>
      <c r="BG873" s="11">
        <f t="shared" si="334"/>
        <v>0</v>
      </c>
      <c r="BH873" s="11">
        <f t="shared" si="335"/>
        <v>0</v>
      </c>
      <c r="BI873" s="11">
        <f t="shared" si="336"/>
        <v>0</v>
      </c>
      <c r="BJ873" s="11">
        <f t="shared" si="337"/>
        <v>0</v>
      </c>
      <c r="BK873" s="11">
        <f t="shared" si="338"/>
        <v>0</v>
      </c>
      <c r="BL873" s="11">
        <f t="shared" si="339"/>
        <v>0</v>
      </c>
      <c r="BM873" s="11">
        <f t="shared" si="340"/>
        <v>0</v>
      </c>
      <c r="BN873" s="25">
        <f>Z873*Budget!$A$6</f>
        <v>0</v>
      </c>
      <c r="BO873" s="25">
        <f>AA873*(Budget!$B$6+Budget!$B$7)</f>
        <v>0</v>
      </c>
      <c r="BP873" s="25">
        <f>AB873*(Budget!$C$6+Budget!$C$7)</f>
        <v>0</v>
      </c>
      <c r="BQ873" s="25">
        <f>AC873*(Budget!$D$6+Budget!$D$7)</f>
        <v>0</v>
      </c>
      <c r="BR873" s="25">
        <f>AD873*(Budget!$E$6+Budget!$E$7)</f>
        <v>0</v>
      </c>
      <c r="BS873" s="25">
        <f>AE873*(Budget!$F$6+Budget!$F$7)</f>
        <v>0</v>
      </c>
      <c r="BT873" s="25">
        <f>AF873*(Budget!$G$6+Budget!$G$7)</f>
        <v>0</v>
      </c>
      <c r="BU873" s="25">
        <f>AG873*Budget!$H$6</f>
        <v>0</v>
      </c>
      <c r="BV873" s="25">
        <f>AH873*Budget!$I$6</f>
        <v>0</v>
      </c>
      <c r="BW873" s="25">
        <f>AI873*Budget!$J$6</f>
        <v>0</v>
      </c>
      <c r="BX873" s="25">
        <f>AJ873*Budget!$K$6</f>
        <v>0</v>
      </c>
      <c r="BY873" s="25">
        <f>AK873*Budget!$L$6</f>
        <v>0</v>
      </c>
      <c r="BZ873" s="25">
        <f>AL873*Budget!$M$6</f>
        <v>0</v>
      </c>
      <c r="CA873" s="25">
        <f>AM873*Budget!$N$6</f>
        <v>0</v>
      </c>
      <c r="CB873" s="25">
        <f>AQ873*Budget!$O$6</f>
        <v>0</v>
      </c>
      <c r="CC873" s="25">
        <f>AR873*Budget!$S$6</f>
        <v>0</v>
      </c>
      <c r="CD873" s="25">
        <f>AS873*Budget!$Q$6</f>
        <v>0</v>
      </c>
      <c r="CE873" s="25">
        <f t="shared" si="341"/>
        <v>0</v>
      </c>
      <c r="CF873" s="11" t="e">
        <f>COUNTIFS(#REF!,Source!E873,#REF!,Source!C873)</f>
        <v>#REF!</v>
      </c>
      <c r="CG873" s="11" t="str">
        <f t="shared" si="342"/>
        <v>--</v>
      </c>
    </row>
    <row r="874" spans="1:85" x14ac:dyDescent="0.25">
      <c r="A874" t="str">
        <f>IFERROR(VLOOKUP(MONTH(C874),Date!$A$2:$B$13,2,0),"--")</f>
        <v>Avril</v>
      </c>
      <c r="B874" s="11">
        <f t="shared" si="321"/>
        <v>15</v>
      </c>
      <c r="C874" s="28">
        <f t="shared" si="344"/>
        <v>42104</v>
      </c>
      <c r="D874" s="29" t="s">
        <v>219</v>
      </c>
      <c r="E874" s="30" t="str">
        <f>IFERROR(VLOOKUP(D874,Listing!$A:$B,2,0),"--")</f>
        <v>A44037</v>
      </c>
      <c r="F874" s="30" t="str">
        <f>IFERROR(VLOOKUP(D874,Listing!$A:$E,5,0),"-")</f>
        <v>ESSMALKI ZAKIA</v>
      </c>
      <c r="G874" s="4">
        <f>IFERROR(VLOOKUP(D874,Listing!$A:$F,6,0),"--")</f>
        <v>42107</v>
      </c>
      <c r="H874" s="11" t="str">
        <f>IFERROR(VLOOKUP(D874,Listing!$A:$D,4,0),"--")</f>
        <v>NAJOUA ALLAOULAHCEN</v>
      </c>
      <c r="I874" s="11" t="str">
        <f t="shared" si="322"/>
        <v>AAC</v>
      </c>
      <c r="J874" s="31">
        <f>IFERROR(COUNTIFS(Ishop!$BG:$BG,Source!D874,Ishop!$B:$B,Source!C874),"--")</f>
        <v>0</v>
      </c>
      <c r="K874" s="11">
        <f>IFERROR(COUNTIFS(Ishop!$BG:$BG,Source!D874,Ishop!$B:$B,Source!C874,Ishop!$J:$J,"OUI"),"--")</f>
        <v>0</v>
      </c>
      <c r="L874" s="11">
        <f>COUNTIFS(Ishop!$AG:$AG,Source!$L$1,Ishop!$BG:$BG,Source!$D874,Ishop!$B:$B,Source!$C874)</f>
        <v>0</v>
      </c>
      <c r="M874" s="11">
        <f>COUNTIFS(Ishop!$AG:$AG,Source!$M$1,Ishop!$BG:$BG,Source!$D874,Ishop!$B:$B,Source!$C874)</f>
        <v>0</v>
      </c>
      <c r="N874" s="11">
        <f>COUNTIFS(Ishop!$AG:$AG,Source!$N$1,Ishop!$BG:$BG,Source!$D874,Ishop!$B:$B,Source!$C874)</f>
        <v>0</v>
      </c>
      <c r="O874" s="11">
        <f>COUNTIFS(Ishop!$AG:$AG,Source!$O$1,Ishop!$BG:$BG,Source!$D874,Ishop!$B:$B,Source!$C874)</f>
        <v>0</v>
      </c>
      <c r="P874" s="11">
        <f>COUNTIFS(Ishop!$AG:$AG,Source!$P$1,Ishop!$BG:$BG,Source!$D874,Ishop!$B:$B,Source!$C874)</f>
        <v>0</v>
      </c>
      <c r="Q874" s="11">
        <f>COUNTIFS(Ishop!$AG:$AG,Source!$Q$1,Ishop!$BG:$BG,Source!$D874,Ishop!$B:$B,Source!$C874)</f>
        <v>0</v>
      </c>
      <c r="R874" s="11">
        <f>COUNTIFS(Ishop!$AG:$AG,Source!$R$1,Ishop!$BG:$BG,Source!$D874,Ishop!$B:$B,Source!$C874)</f>
        <v>0</v>
      </c>
      <c r="S874" s="11">
        <f>COUNTIFS(Ishop!$AG:$AG,Source!$S$1,Ishop!$BG:$BG,Source!$D874,Ishop!$B:$B,Source!$C874)</f>
        <v>0</v>
      </c>
      <c r="T874" s="11">
        <f>COUNTIFS(Ishop!$AG:$AG,Source!$T$1,Ishop!$BG:$BG,Source!$D874,Ishop!$B:$B,Source!$C874)</f>
        <v>0</v>
      </c>
      <c r="U874" s="11">
        <f>COUNTIFS(Ishop!$AG:$AG,Source!$U$1,Ishop!$BG:$BG,Source!$D874,Ishop!$B:$B,Source!$C874)</f>
        <v>0</v>
      </c>
      <c r="V874" s="11">
        <f>COUNTIFS(Ishop!$AG:$AG,Source!$V$1,Ishop!$BG:$BG,Source!$D874,Ishop!$B:$B,Source!$C874)</f>
        <v>0</v>
      </c>
      <c r="W874" s="11">
        <f>COUNTIFS(Ishop!$AG:$AG,Source!$W$1,Ishop!$BG:$BG,Source!$D874,Ishop!$B:$B,Source!$C874)</f>
        <v>0</v>
      </c>
      <c r="X874" s="11">
        <f>COUNTIFS(Ishop!$AG:$AG,Source!$X$1,Ishop!$BG:$BG,Source!$D874,Ishop!$B:$B,Source!$C874)</f>
        <v>0</v>
      </c>
      <c r="Y874" s="11">
        <f>COUNTIFS(Ishop!$AG:$AG,Source!$Y$1,Ishop!$BG:$BG,Source!$D874,Ishop!$B:$B,Source!$C874)</f>
        <v>0</v>
      </c>
      <c r="Z874" s="11">
        <f>COUNTIFS(Ishop!$AG:$AG,Source!$Z$1,Ishop!$BG:$BG,Source!$D874,Ishop!$B:$B,Source!$C874,Ishop!$J:$J,"OUI")</f>
        <v>0</v>
      </c>
      <c r="AA874" s="11">
        <f>COUNTIFS(Ishop!$AG:$AG,Source!$AA$1,Ishop!$BG:$BG,Source!$D874,Ishop!$B:$B,Source!$C874,Ishop!$J:$J,"OUI")</f>
        <v>0</v>
      </c>
      <c r="AB874" s="11">
        <f>COUNTIFS(Ishop!$AG:$AG,Source!$AB$1,Ishop!$BG:$BG,Source!$D874,Ishop!$B:$B,Source!$C874,Ishop!$J:$J,"OUI")</f>
        <v>0</v>
      </c>
      <c r="AC874" s="11">
        <f>COUNTIFS(Ishop!$AG:$AG,Source!$AC$1,Ishop!$BG:$BG,Source!$D874,Ishop!$B:$B,Source!$C874,Ishop!$J:$J,"OUI")</f>
        <v>0</v>
      </c>
      <c r="AD874" s="11">
        <f>COUNTIFS(Ishop!$AG:$AG,Source!$AD$1,Ishop!$BG:$BG,Source!$D874,Ishop!$B:$B,Source!$C874,Ishop!$J:$J,"OUI")</f>
        <v>0</v>
      </c>
      <c r="AE874" s="11">
        <f>COUNTIFS(Ishop!$AG:$AG,Source!$AE$1,Ishop!$BG:$BG,Source!$D874,Ishop!$B:$B,Source!$C874,Ishop!$J:$J,"OUI")</f>
        <v>0</v>
      </c>
      <c r="AF874" s="11">
        <f>COUNTIFS(Ishop!$AG:$AG,Source!$AF$1,Ishop!$BG:$BG,Source!$D874,Ishop!$B:$B,Source!$C874,Ishop!$J:$J,"OUI")</f>
        <v>0</v>
      </c>
      <c r="AG874" s="11">
        <f>COUNTIFS(Ishop!$AG:$AG,Source!$AG$1,Ishop!$BG:$BG,Source!$D874,Ishop!$B:$B,Source!$C874,Ishop!$J:$J,"OUI")</f>
        <v>0</v>
      </c>
      <c r="AH874" s="11">
        <f>COUNTIFS(Ishop!$AG:$AG,Source!$AH$1,Ishop!$BG:$BG,Source!$D874,Ishop!$B:$B,Source!$C874,Ishop!$J:$J,"OUI")</f>
        <v>0</v>
      </c>
      <c r="AI874" s="11">
        <f>COUNTIFS(Ishop!$AG:$AG,Source!$AI$1,Ishop!$BG:$BG,Source!$D874,Ishop!$B:$B,Source!$C874,Ishop!$J:$J,"OUI")</f>
        <v>0</v>
      </c>
      <c r="AJ874" s="11">
        <f>COUNTIFS(Ishop!$AG:$AG,Source!$AJ$1,Ishop!$BG:$BG,Source!$D874,Ishop!$B:$B,Source!$C874,Ishop!$J:$J,"OUI")</f>
        <v>0</v>
      </c>
      <c r="AK874" s="11">
        <f>COUNTIFS(Ishop!$AG:$AG,Source!$AK$1,Ishop!$BG:$BG,Source!$D874,Ishop!$B:$B,Source!$C874,Ishop!$J:$J,"OUI")</f>
        <v>0</v>
      </c>
      <c r="AL874" s="11">
        <f>COUNTIFS(Ishop!$AG:$AG,Source!$AL$1,Ishop!$BG:$BG,Source!$D874,Ishop!$B:$B,Source!$C874,Ishop!$J:$J,"OUI")</f>
        <v>0</v>
      </c>
      <c r="AM874" s="11">
        <f>COUNTIFS(Ishop!$AG:$AG,Source!$AM$1,Ishop!$BG:$BG,Source!$D874,Ishop!$B:$B,Source!$C874,Ishop!$J:$J,"OUI")</f>
        <v>0</v>
      </c>
      <c r="AN874" s="11">
        <f>COUNTIFS(Dolmen!$W:$W,"Sensatio",Dolmen!$O:$O,Source!D874,Dolmen!$F:$F,Source!C874)</f>
        <v>0</v>
      </c>
      <c r="AO874" s="11">
        <f>COUNTIFS(Dolmen!$AC:$AC,"Bbox Miami",Dolmen!$O:$O,Source!D874,Dolmen!$F:$F,Source!C874)</f>
        <v>0</v>
      </c>
      <c r="AP874" s="11">
        <f>COUNTIFS(Dolmen!$AD:$AD,"1",Dolmen!$W:$W,"",Dolmen!$O:$O,Source!D874,Dolmen!$F:$F,Source!C874)</f>
        <v>0</v>
      </c>
      <c r="AQ874" s="11">
        <f>COUNTIFS(Dolmen!$W:$W,"Sensation",Dolmen!$Y:$Y,"1",Dolmen!$O:$O,Source!D874,Dolmen!$F:$F,Source!C874)</f>
        <v>0</v>
      </c>
      <c r="AR874" s="11">
        <f>COUNTIFS(Dolmen!$AC:$AC,"Bbox Miami",Dolmen!$Y:$Y,"1",Dolmen!$O:$O,Source!D874,Dolmen!$F:$F,Source!C874)</f>
        <v>0</v>
      </c>
      <c r="AS874" s="11">
        <f>COUNTIFS(Dolmen!$AD:$AD,"1",Dolmen!$W:$W,"",Dolmen!$Y:$Y,"1",Dolmen!$O:$O,Source!D874,Dolmen!$F:$F,Source!C874)</f>
        <v>0</v>
      </c>
      <c r="AT874" s="11">
        <f t="shared" si="323"/>
        <v>0</v>
      </c>
      <c r="AU874" s="11">
        <f t="shared" si="324"/>
        <v>0</v>
      </c>
      <c r="AV874" s="11">
        <f t="shared" si="325"/>
        <v>0</v>
      </c>
      <c r="AW874" s="11">
        <f t="shared" si="326"/>
        <v>0</v>
      </c>
      <c r="AX874" s="11">
        <f t="shared" si="327"/>
        <v>0</v>
      </c>
      <c r="AY874" s="11">
        <f t="shared" si="328"/>
        <v>0</v>
      </c>
      <c r="AZ874" s="11">
        <f t="shared" si="329"/>
        <v>0</v>
      </c>
      <c r="BA874" s="11">
        <f t="shared" si="330"/>
        <v>0</v>
      </c>
      <c r="BB874" s="11">
        <f t="shared" si="331"/>
        <v>0</v>
      </c>
      <c r="BC874" s="11">
        <f t="shared" si="332"/>
        <v>0</v>
      </c>
      <c r="BD874" s="11">
        <f>SUMIFS(Ishop!$BK:$BK,Ishop!$BG:$BG,Source!D874,Ishop!$B:$B,Source!C874)</f>
        <v>0</v>
      </c>
      <c r="BE874" s="11">
        <f>COUNTIFS(Ishop!$AW:$AW,"OUI",Ishop!$BG:$BG,Source!D874,Ishop!$B:$B,Source!C874)</f>
        <v>0</v>
      </c>
      <c r="BF874" s="11">
        <f t="shared" si="333"/>
        <v>0</v>
      </c>
      <c r="BG874" s="11">
        <f t="shared" si="334"/>
        <v>0</v>
      </c>
      <c r="BH874" s="11">
        <f t="shared" si="335"/>
        <v>0</v>
      </c>
      <c r="BI874" s="11">
        <f t="shared" si="336"/>
        <v>0</v>
      </c>
      <c r="BJ874" s="11">
        <f t="shared" si="337"/>
        <v>0</v>
      </c>
      <c r="BK874" s="11">
        <f t="shared" si="338"/>
        <v>0</v>
      </c>
      <c r="BL874" s="11">
        <f t="shared" si="339"/>
        <v>0</v>
      </c>
      <c r="BM874" s="11">
        <f t="shared" si="340"/>
        <v>0</v>
      </c>
      <c r="BN874" s="25">
        <f>Z874*Budget!$A$6</f>
        <v>0</v>
      </c>
      <c r="BO874" s="25">
        <f>AA874*(Budget!$B$6+Budget!$B$7)</f>
        <v>0</v>
      </c>
      <c r="BP874" s="25">
        <f>AB874*(Budget!$C$6+Budget!$C$7)</f>
        <v>0</v>
      </c>
      <c r="BQ874" s="25">
        <f>AC874*(Budget!$D$6+Budget!$D$7)</f>
        <v>0</v>
      </c>
      <c r="BR874" s="25">
        <f>AD874*(Budget!$E$6+Budget!$E$7)</f>
        <v>0</v>
      </c>
      <c r="BS874" s="25">
        <f>AE874*(Budget!$F$6+Budget!$F$7)</f>
        <v>0</v>
      </c>
      <c r="BT874" s="25">
        <f>AF874*(Budget!$G$6+Budget!$G$7)</f>
        <v>0</v>
      </c>
      <c r="BU874" s="25">
        <f>AG874*Budget!$H$6</f>
        <v>0</v>
      </c>
      <c r="BV874" s="25">
        <f>AH874*Budget!$I$6</f>
        <v>0</v>
      </c>
      <c r="BW874" s="25">
        <f>AI874*Budget!$J$6</f>
        <v>0</v>
      </c>
      <c r="BX874" s="25">
        <f>AJ874*Budget!$K$6</f>
        <v>0</v>
      </c>
      <c r="BY874" s="25">
        <f>AK874*Budget!$L$6</f>
        <v>0</v>
      </c>
      <c r="BZ874" s="25">
        <f>AL874*Budget!$M$6</f>
        <v>0</v>
      </c>
      <c r="CA874" s="25">
        <f>AM874*Budget!$N$6</f>
        <v>0</v>
      </c>
      <c r="CB874" s="25">
        <f>AQ874*Budget!$O$6</f>
        <v>0</v>
      </c>
      <c r="CC874" s="25">
        <f>AR874*Budget!$S$6</f>
        <v>0</v>
      </c>
      <c r="CD874" s="25">
        <f>AS874*Budget!$Q$6</f>
        <v>0</v>
      </c>
      <c r="CE874" s="25">
        <f t="shared" si="341"/>
        <v>0</v>
      </c>
      <c r="CF874" s="11" t="e">
        <f>COUNTIFS(#REF!,Source!E874,#REF!,Source!C874)</f>
        <v>#REF!</v>
      </c>
      <c r="CG874" s="11" t="str">
        <f t="shared" si="342"/>
        <v>--</v>
      </c>
    </row>
    <row r="875" spans="1:85" x14ac:dyDescent="0.25">
      <c r="A875" t="str">
        <f>IFERROR(VLOOKUP(MONTH(C875),Date!$A$2:$B$13,2,0),"--")</f>
        <v>Avril</v>
      </c>
      <c r="B875" s="11">
        <f t="shared" si="321"/>
        <v>15</v>
      </c>
      <c r="C875" s="28">
        <f t="shared" si="344"/>
        <v>42104</v>
      </c>
      <c r="D875" s="29" t="s">
        <v>220</v>
      </c>
      <c r="E875" s="30" t="str">
        <f>IFERROR(VLOOKUP(D875,Listing!$A:$B,2,0),"--")</f>
        <v>A44053</v>
      </c>
      <c r="F875" s="30" t="str">
        <f>IFERROR(VLOOKUP(D875,Listing!$A:$E,5,0),"-")</f>
        <v>SALMAN NABIL</v>
      </c>
      <c r="G875" s="4">
        <f>IFERROR(VLOOKUP(D875,Listing!$A:$F,6,0),"--")</f>
        <v>42107</v>
      </c>
      <c r="H875" s="11" t="str">
        <f>IFERROR(VLOOKUP(D875,Listing!$A:$D,4,0),"--")</f>
        <v>NAJOUA ALLAOULAHCEN</v>
      </c>
      <c r="I875" s="11" t="str">
        <f t="shared" si="322"/>
        <v>AAC</v>
      </c>
      <c r="J875" s="31">
        <f>IFERROR(COUNTIFS(Ishop!$BG:$BG,Source!D875,Ishop!$B:$B,Source!C875),"--")</f>
        <v>0</v>
      </c>
      <c r="K875" s="11">
        <f>IFERROR(COUNTIFS(Ishop!$BG:$BG,Source!D875,Ishop!$B:$B,Source!C875,Ishop!$J:$J,"OUI"),"--")</f>
        <v>0</v>
      </c>
      <c r="L875" s="11">
        <f>COUNTIFS(Ishop!$AG:$AG,Source!$L$1,Ishop!$BG:$BG,Source!$D875,Ishop!$B:$B,Source!$C875)</f>
        <v>0</v>
      </c>
      <c r="M875" s="11">
        <f>COUNTIFS(Ishop!$AG:$AG,Source!$M$1,Ishop!$BG:$BG,Source!$D875,Ishop!$B:$B,Source!$C875)</f>
        <v>0</v>
      </c>
      <c r="N875" s="11">
        <f>COUNTIFS(Ishop!$AG:$AG,Source!$N$1,Ishop!$BG:$BG,Source!$D875,Ishop!$B:$B,Source!$C875)</f>
        <v>0</v>
      </c>
      <c r="O875" s="11">
        <f>COUNTIFS(Ishop!$AG:$AG,Source!$O$1,Ishop!$BG:$BG,Source!$D875,Ishop!$B:$B,Source!$C875)</f>
        <v>0</v>
      </c>
      <c r="P875" s="11">
        <f>COUNTIFS(Ishop!$AG:$AG,Source!$P$1,Ishop!$BG:$BG,Source!$D875,Ishop!$B:$B,Source!$C875)</f>
        <v>0</v>
      </c>
      <c r="Q875" s="11">
        <f>COUNTIFS(Ishop!$AG:$AG,Source!$Q$1,Ishop!$BG:$BG,Source!$D875,Ishop!$B:$B,Source!$C875)</f>
        <v>0</v>
      </c>
      <c r="R875" s="11">
        <f>COUNTIFS(Ishop!$AG:$AG,Source!$R$1,Ishop!$BG:$BG,Source!$D875,Ishop!$B:$B,Source!$C875)</f>
        <v>0</v>
      </c>
      <c r="S875" s="11">
        <f>COUNTIFS(Ishop!$AG:$AG,Source!$S$1,Ishop!$BG:$BG,Source!$D875,Ishop!$B:$B,Source!$C875)</f>
        <v>0</v>
      </c>
      <c r="T875" s="11">
        <f>COUNTIFS(Ishop!$AG:$AG,Source!$T$1,Ishop!$BG:$BG,Source!$D875,Ishop!$B:$B,Source!$C875)</f>
        <v>0</v>
      </c>
      <c r="U875" s="11">
        <f>COUNTIFS(Ishop!$AG:$AG,Source!$U$1,Ishop!$BG:$BG,Source!$D875,Ishop!$B:$B,Source!$C875)</f>
        <v>0</v>
      </c>
      <c r="V875" s="11">
        <f>COUNTIFS(Ishop!$AG:$AG,Source!$V$1,Ishop!$BG:$BG,Source!$D875,Ishop!$B:$B,Source!$C875)</f>
        <v>0</v>
      </c>
      <c r="W875" s="11">
        <f>COUNTIFS(Ishop!$AG:$AG,Source!$W$1,Ishop!$BG:$BG,Source!$D875,Ishop!$B:$B,Source!$C875)</f>
        <v>0</v>
      </c>
      <c r="X875" s="11">
        <f>COUNTIFS(Ishop!$AG:$AG,Source!$X$1,Ishop!$BG:$BG,Source!$D875,Ishop!$B:$B,Source!$C875)</f>
        <v>0</v>
      </c>
      <c r="Y875" s="11">
        <f>COUNTIFS(Ishop!$AG:$AG,Source!$Y$1,Ishop!$BG:$BG,Source!$D875,Ishop!$B:$B,Source!$C875)</f>
        <v>0</v>
      </c>
      <c r="Z875" s="11">
        <f>COUNTIFS(Ishop!$AG:$AG,Source!$Z$1,Ishop!$BG:$BG,Source!$D875,Ishop!$B:$B,Source!$C875,Ishop!$J:$J,"OUI")</f>
        <v>0</v>
      </c>
      <c r="AA875" s="11">
        <f>COUNTIFS(Ishop!$AG:$AG,Source!$AA$1,Ishop!$BG:$BG,Source!$D875,Ishop!$B:$B,Source!$C875,Ishop!$J:$J,"OUI")</f>
        <v>0</v>
      </c>
      <c r="AB875" s="11">
        <f>COUNTIFS(Ishop!$AG:$AG,Source!$AB$1,Ishop!$BG:$BG,Source!$D875,Ishop!$B:$B,Source!$C875,Ishop!$J:$J,"OUI")</f>
        <v>0</v>
      </c>
      <c r="AC875" s="11">
        <f>COUNTIFS(Ishop!$AG:$AG,Source!$AC$1,Ishop!$BG:$BG,Source!$D875,Ishop!$B:$B,Source!$C875,Ishop!$J:$J,"OUI")</f>
        <v>0</v>
      </c>
      <c r="AD875" s="11">
        <f>COUNTIFS(Ishop!$AG:$AG,Source!$AD$1,Ishop!$BG:$BG,Source!$D875,Ishop!$B:$B,Source!$C875,Ishop!$J:$J,"OUI")</f>
        <v>0</v>
      </c>
      <c r="AE875" s="11">
        <f>COUNTIFS(Ishop!$AG:$AG,Source!$AE$1,Ishop!$BG:$BG,Source!$D875,Ishop!$B:$B,Source!$C875,Ishop!$J:$J,"OUI")</f>
        <v>0</v>
      </c>
      <c r="AF875" s="11">
        <f>COUNTIFS(Ishop!$AG:$AG,Source!$AF$1,Ishop!$BG:$BG,Source!$D875,Ishop!$B:$B,Source!$C875,Ishop!$J:$J,"OUI")</f>
        <v>0</v>
      </c>
      <c r="AG875" s="11">
        <f>COUNTIFS(Ishop!$AG:$AG,Source!$AG$1,Ishop!$BG:$BG,Source!$D875,Ishop!$B:$B,Source!$C875,Ishop!$J:$J,"OUI")</f>
        <v>0</v>
      </c>
      <c r="AH875" s="11">
        <f>COUNTIFS(Ishop!$AG:$AG,Source!$AH$1,Ishop!$BG:$BG,Source!$D875,Ishop!$B:$B,Source!$C875,Ishop!$J:$J,"OUI")</f>
        <v>0</v>
      </c>
      <c r="AI875" s="11">
        <f>COUNTIFS(Ishop!$AG:$AG,Source!$AI$1,Ishop!$BG:$BG,Source!$D875,Ishop!$B:$B,Source!$C875,Ishop!$J:$J,"OUI")</f>
        <v>0</v>
      </c>
      <c r="AJ875" s="11">
        <f>COUNTIFS(Ishop!$AG:$AG,Source!$AJ$1,Ishop!$BG:$BG,Source!$D875,Ishop!$B:$B,Source!$C875,Ishop!$J:$J,"OUI")</f>
        <v>0</v>
      </c>
      <c r="AK875" s="11">
        <f>COUNTIFS(Ishop!$AG:$AG,Source!$AK$1,Ishop!$BG:$BG,Source!$D875,Ishop!$B:$B,Source!$C875,Ishop!$J:$J,"OUI")</f>
        <v>0</v>
      </c>
      <c r="AL875" s="11">
        <f>COUNTIFS(Ishop!$AG:$AG,Source!$AL$1,Ishop!$BG:$BG,Source!$D875,Ishop!$B:$B,Source!$C875,Ishop!$J:$J,"OUI")</f>
        <v>0</v>
      </c>
      <c r="AM875" s="11">
        <f>COUNTIFS(Ishop!$AG:$AG,Source!$AM$1,Ishop!$BG:$BG,Source!$D875,Ishop!$B:$B,Source!$C875,Ishop!$J:$J,"OUI")</f>
        <v>0</v>
      </c>
      <c r="AN875" s="11">
        <f>COUNTIFS(Dolmen!$W:$W,"Sensatio",Dolmen!$O:$O,Source!D875,Dolmen!$F:$F,Source!C875)</f>
        <v>0</v>
      </c>
      <c r="AO875" s="11">
        <f>COUNTIFS(Dolmen!$AC:$AC,"Bbox Miami",Dolmen!$O:$O,Source!D875,Dolmen!$F:$F,Source!C875)</f>
        <v>0</v>
      </c>
      <c r="AP875" s="11">
        <f>COUNTIFS(Dolmen!$AD:$AD,"1",Dolmen!$W:$W,"",Dolmen!$O:$O,Source!D875,Dolmen!$F:$F,Source!C875)</f>
        <v>0</v>
      </c>
      <c r="AQ875" s="11">
        <f>COUNTIFS(Dolmen!$W:$W,"Sensation",Dolmen!$Y:$Y,"1",Dolmen!$O:$O,Source!D875,Dolmen!$F:$F,Source!C875)</f>
        <v>0</v>
      </c>
      <c r="AR875" s="11">
        <f>COUNTIFS(Dolmen!$AC:$AC,"Bbox Miami",Dolmen!$Y:$Y,"1",Dolmen!$O:$O,Source!D875,Dolmen!$F:$F,Source!C875)</f>
        <v>0</v>
      </c>
      <c r="AS875" s="11">
        <f>COUNTIFS(Dolmen!$AD:$AD,"1",Dolmen!$W:$W,"",Dolmen!$Y:$Y,"1",Dolmen!$O:$O,Source!D875,Dolmen!$F:$F,Source!C875)</f>
        <v>0</v>
      </c>
      <c r="AT875" s="11">
        <f t="shared" si="323"/>
        <v>0</v>
      </c>
      <c r="AU875" s="11">
        <f t="shared" si="324"/>
        <v>0</v>
      </c>
      <c r="AV875" s="11">
        <f t="shared" si="325"/>
        <v>0</v>
      </c>
      <c r="AW875" s="11">
        <f t="shared" si="326"/>
        <v>0</v>
      </c>
      <c r="AX875" s="11">
        <f t="shared" si="327"/>
        <v>0</v>
      </c>
      <c r="AY875" s="11">
        <f t="shared" si="328"/>
        <v>0</v>
      </c>
      <c r="AZ875" s="11">
        <f t="shared" si="329"/>
        <v>0</v>
      </c>
      <c r="BA875" s="11">
        <f t="shared" si="330"/>
        <v>0</v>
      </c>
      <c r="BB875" s="11">
        <f t="shared" si="331"/>
        <v>0</v>
      </c>
      <c r="BC875" s="11">
        <f t="shared" si="332"/>
        <v>0</v>
      </c>
      <c r="BD875" s="11">
        <f>SUMIFS(Ishop!$BK:$BK,Ishop!$BG:$BG,Source!D875,Ishop!$B:$B,Source!C875)</f>
        <v>0</v>
      </c>
      <c r="BE875" s="11">
        <f>COUNTIFS(Ishop!$AW:$AW,"OUI",Ishop!$BG:$BG,Source!D875,Ishop!$B:$B,Source!C875)</f>
        <v>0</v>
      </c>
      <c r="BF875" s="11">
        <f t="shared" si="333"/>
        <v>0</v>
      </c>
      <c r="BG875" s="11">
        <f t="shared" si="334"/>
        <v>0</v>
      </c>
      <c r="BH875" s="11">
        <f t="shared" si="335"/>
        <v>0</v>
      </c>
      <c r="BI875" s="11">
        <f t="shared" si="336"/>
        <v>0</v>
      </c>
      <c r="BJ875" s="11">
        <f t="shared" si="337"/>
        <v>0</v>
      </c>
      <c r="BK875" s="11">
        <f t="shared" si="338"/>
        <v>0</v>
      </c>
      <c r="BL875" s="11">
        <f t="shared" si="339"/>
        <v>0</v>
      </c>
      <c r="BM875" s="11">
        <f t="shared" si="340"/>
        <v>0</v>
      </c>
      <c r="BN875" s="25">
        <f>Z875*Budget!$A$6</f>
        <v>0</v>
      </c>
      <c r="BO875" s="25">
        <f>AA875*(Budget!$B$6+Budget!$B$7)</f>
        <v>0</v>
      </c>
      <c r="BP875" s="25">
        <f>AB875*(Budget!$C$6+Budget!$C$7)</f>
        <v>0</v>
      </c>
      <c r="BQ875" s="25">
        <f>AC875*(Budget!$D$6+Budget!$D$7)</f>
        <v>0</v>
      </c>
      <c r="BR875" s="25">
        <f>AD875*(Budget!$E$6+Budget!$E$7)</f>
        <v>0</v>
      </c>
      <c r="BS875" s="25">
        <f>AE875*(Budget!$F$6+Budget!$F$7)</f>
        <v>0</v>
      </c>
      <c r="BT875" s="25">
        <f>AF875*(Budget!$G$6+Budget!$G$7)</f>
        <v>0</v>
      </c>
      <c r="BU875" s="25">
        <f>AG875*Budget!$H$6</f>
        <v>0</v>
      </c>
      <c r="BV875" s="25">
        <f>AH875*Budget!$I$6</f>
        <v>0</v>
      </c>
      <c r="BW875" s="25">
        <f>AI875*Budget!$J$6</f>
        <v>0</v>
      </c>
      <c r="BX875" s="25">
        <f>AJ875*Budget!$K$6</f>
        <v>0</v>
      </c>
      <c r="BY875" s="25">
        <f>AK875*Budget!$L$6</f>
        <v>0</v>
      </c>
      <c r="BZ875" s="25">
        <f>AL875*Budget!$M$6</f>
        <v>0</v>
      </c>
      <c r="CA875" s="25">
        <f>AM875*Budget!$N$6</f>
        <v>0</v>
      </c>
      <c r="CB875" s="25">
        <f>AQ875*Budget!$O$6</f>
        <v>0</v>
      </c>
      <c r="CC875" s="25">
        <f>AR875*Budget!$S$6</f>
        <v>0</v>
      </c>
      <c r="CD875" s="25">
        <f>AS875*Budget!$Q$6</f>
        <v>0</v>
      </c>
      <c r="CE875" s="25">
        <f t="shared" si="341"/>
        <v>0</v>
      </c>
      <c r="CF875" s="11" t="e">
        <f>COUNTIFS(#REF!,Source!E875,#REF!,Source!C875)</f>
        <v>#REF!</v>
      </c>
      <c r="CG875" s="11" t="str">
        <f t="shared" si="342"/>
        <v>--</v>
      </c>
    </row>
    <row r="876" spans="1:85" x14ac:dyDescent="0.25">
      <c r="A876" t="str">
        <f>IFERROR(VLOOKUP(MONTH(C876),Date!$A$2:$B$13,2,0),"--")</f>
        <v>Avril</v>
      </c>
      <c r="B876" s="11">
        <f t="shared" si="321"/>
        <v>15</v>
      </c>
      <c r="C876" s="28">
        <f t="shared" si="344"/>
        <v>42104</v>
      </c>
      <c r="D876" s="29" t="s">
        <v>221</v>
      </c>
      <c r="E876" s="30" t="str">
        <f>IFERROR(VLOOKUP(D876,Listing!$A:$B,2,0),"--")</f>
        <v>A44022</v>
      </c>
      <c r="F876" s="30" t="str">
        <f>IFERROR(VLOOKUP(D876,Listing!$A:$E,5,0),"-")</f>
        <v>EL YASSINI  ILHAM</v>
      </c>
      <c r="G876" s="4">
        <f>IFERROR(VLOOKUP(D876,Listing!$A:$F,6,0),"--")</f>
        <v>42079</v>
      </c>
      <c r="H876" s="11" t="str">
        <f>IFERROR(VLOOKUP(D876,Listing!$A:$D,4,0),"--")</f>
        <v>NAJOUA ALLAOULAHCEN</v>
      </c>
      <c r="I876" s="11" t="str">
        <f t="shared" si="322"/>
        <v>AAC</v>
      </c>
      <c r="J876" s="31">
        <f>IFERROR(COUNTIFS(Ishop!$BG:$BG,Source!D876,Ishop!$B:$B,Source!C876),"--")</f>
        <v>0</v>
      </c>
      <c r="K876" s="11">
        <f>IFERROR(COUNTIFS(Ishop!$BG:$BG,Source!D876,Ishop!$B:$B,Source!C876,Ishop!$J:$J,"OUI"),"--")</f>
        <v>0</v>
      </c>
      <c r="L876" s="11">
        <f>COUNTIFS(Ishop!$AG:$AG,Source!$L$1,Ishop!$BG:$BG,Source!$D876,Ishop!$B:$B,Source!$C876)</f>
        <v>0</v>
      </c>
      <c r="M876" s="11">
        <f>COUNTIFS(Ishop!$AG:$AG,Source!$M$1,Ishop!$BG:$BG,Source!$D876,Ishop!$B:$B,Source!$C876)</f>
        <v>0</v>
      </c>
      <c r="N876" s="11">
        <f>COUNTIFS(Ishop!$AG:$AG,Source!$N$1,Ishop!$BG:$BG,Source!$D876,Ishop!$B:$B,Source!$C876)</f>
        <v>0</v>
      </c>
      <c r="O876" s="11">
        <f>COUNTIFS(Ishop!$AG:$AG,Source!$O$1,Ishop!$BG:$BG,Source!$D876,Ishop!$B:$B,Source!$C876)</f>
        <v>0</v>
      </c>
      <c r="P876" s="11">
        <f>COUNTIFS(Ishop!$AG:$AG,Source!$P$1,Ishop!$BG:$BG,Source!$D876,Ishop!$B:$B,Source!$C876)</f>
        <v>0</v>
      </c>
      <c r="Q876" s="11">
        <f>COUNTIFS(Ishop!$AG:$AG,Source!$Q$1,Ishop!$BG:$BG,Source!$D876,Ishop!$B:$B,Source!$C876)</f>
        <v>0</v>
      </c>
      <c r="R876" s="11">
        <f>COUNTIFS(Ishop!$AG:$AG,Source!$R$1,Ishop!$BG:$BG,Source!$D876,Ishop!$B:$B,Source!$C876)</f>
        <v>0</v>
      </c>
      <c r="S876" s="11">
        <f>COUNTIFS(Ishop!$AG:$AG,Source!$S$1,Ishop!$BG:$BG,Source!$D876,Ishop!$B:$B,Source!$C876)</f>
        <v>0</v>
      </c>
      <c r="T876" s="11">
        <f>COUNTIFS(Ishop!$AG:$AG,Source!$T$1,Ishop!$BG:$BG,Source!$D876,Ishop!$B:$B,Source!$C876)</f>
        <v>0</v>
      </c>
      <c r="U876" s="11">
        <f>COUNTIFS(Ishop!$AG:$AG,Source!$U$1,Ishop!$BG:$BG,Source!$D876,Ishop!$B:$B,Source!$C876)</f>
        <v>0</v>
      </c>
      <c r="V876" s="11">
        <f>COUNTIFS(Ishop!$AG:$AG,Source!$V$1,Ishop!$BG:$BG,Source!$D876,Ishop!$B:$B,Source!$C876)</f>
        <v>0</v>
      </c>
      <c r="W876" s="11">
        <f>COUNTIFS(Ishop!$AG:$AG,Source!$W$1,Ishop!$BG:$BG,Source!$D876,Ishop!$B:$B,Source!$C876)</f>
        <v>0</v>
      </c>
      <c r="X876" s="11">
        <f>COUNTIFS(Ishop!$AG:$AG,Source!$X$1,Ishop!$BG:$BG,Source!$D876,Ishop!$B:$B,Source!$C876)</f>
        <v>0</v>
      </c>
      <c r="Y876" s="11">
        <f>COUNTIFS(Ishop!$AG:$AG,Source!$Y$1,Ishop!$BG:$BG,Source!$D876,Ishop!$B:$B,Source!$C876)</f>
        <v>0</v>
      </c>
      <c r="Z876" s="11">
        <f>COUNTIFS(Ishop!$AG:$AG,Source!$Z$1,Ishop!$BG:$BG,Source!$D876,Ishop!$B:$B,Source!$C876,Ishop!$J:$J,"OUI")</f>
        <v>0</v>
      </c>
      <c r="AA876" s="11">
        <f>COUNTIFS(Ishop!$AG:$AG,Source!$AA$1,Ishop!$BG:$BG,Source!$D876,Ishop!$B:$B,Source!$C876,Ishop!$J:$J,"OUI")</f>
        <v>0</v>
      </c>
      <c r="AB876" s="11">
        <f>COUNTIFS(Ishop!$AG:$AG,Source!$AB$1,Ishop!$BG:$BG,Source!$D876,Ishop!$B:$B,Source!$C876,Ishop!$J:$J,"OUI")</f>
        <v>0</v>
      </c>
      <c r="AC876" s="11">
        <f>COUNTIFS(Ishop!$AG:$AG,Source!$AC$1,Ishop!$BG:$BG,Source!$D876,Ishop!$B:$B,Source!$C876,Ishop!$J:$J,"OUI")</f>
        <v>0</v>
      </c>
      <c r="AD876" s="11">
        <f>COUNTIFS(Ishop!$AG:$AG,Source!$AD$1,Ishop!$BG:$BG,Source!$D876,Ishop!$B:$B,Source!$C876,Ishop!$J:$J,"OUI")</f>
        <v>0</v>
      </c>
      <c r="AE876" s="11">
        <f>COUNTIFS(Ishop!$AG:$AG,Source!$AE$1,Ishop!$BG:$BG,Source!$D876,Ishop!$B:$B,Source!$C876,Ishop!$J:$J,"OUI")</f>
        <v>0</v>
      </c>
      <c r="AF876" s="11">
        <f>COUNTIFS(Ishop!$AG:$AG,Source!$AF$1,Ishop!$BG:$BG,Source!$D876,Ishop!$B:$B,Source!$C876,Ishop!$J:$J,"OUI")</f>
        <v>0</v>
      </c>
      <c r="AG876" s="11">
        <f>COUNTIFS(Ishop!$AG:$AG,Source!$AG$1,Ishop!$BG:$BG,Source!$D876,Ishop!$B:$B,Source!$C876,Ishop!$J:$J,"OUI")</f>
        <v>0</v>
      </c>
      <c r="AH876" s="11">
        <f>COUNTIFS(Ishop!$AG:$AG,Source!$AH$1,Ishop!$BG:$BG,Source!$D876,Ishop!$B:$B,Source!$C876,Ishop!$J:$J,"OUI")</f>
        <v>0</v>
      </c>
      <c r="AI876" s="11">
        <f>COUNTIFS(Ishop!$AG:$AG,Source!$AI$1,Ishop!$BG:$BG,Source!$D876,Ishop!$B:$B,Source!$C876,Ishop!$J:$J,"OUI")</f>
        <v>0</v>
      </c>
      <c r="AJ876" s="11">
        <f>COUNTIFS(Ishop!$AG:$AG,Source!$AJ$1,Ishop!$BG:$BG,Source!$D876,Ishop!$B:$B,Source!$C876,Ishop!$J:$J,"OUI")</f>
        <v>0</v>
      </c>
      <c r="AK876" s="11">
        <f>COUNTIFS(Ishop!$AG:$AG,Source!$AK$1,Ishop!$BG:$BG,Source!$D876,Ishop!$B:$B,Source!$C876,Ishop!$J:$J,"OUI")</f>
        <v>0</v>
      </c>
      <c r="AL876" s="11">
        <f>COUNTIFS(Ishop!$AG:$AG,Source!$AL$1,Ishop!$BG:$BG,Source!$D876,Ishop!$B:$B,Source!$C876,Ishop!$J:$J,"OUI")</f>
        <v>0</v>
      </c>
      <c r="AM876" s="11">
        <f>COUNTIFS(Ishop!$AG:$AG,Source!$AM$1,Ishop!$BG:$BG,Source!$D876,Ishop!$B:$B,Source!$C876,Ishop!$J:$J,"OUI")</f>
        <v>0</v>
      </c>
      <c r="AN876" s="11">
        <f>COUNTIFS(Dolmen!$W:$W,"Sensatio",Dolmen!$O:$O,Source!D876,Dolmen!$F:$F,Source!C876)</f>
        <v>0</v>
      </c>
      <c r="AO876" s="11">
        <f>COUNTIFS(Dolmen!$AC:$AC,"Bbox Miami",Dolmen!$O:$O,Source!D876,Dolmen!$F:$F,Source!C876)</f>
        <v>0</v>
      </c>
      <c r="AP876" s="11">
        <f>COUNTIFS(Dolmen!$AD:$AD,"1",Dolmen!$W:$W,"",Dolmen!$O:$O,Source!D876,Dolmen!$F:$F,Source!C876)</f>
        <v>0</v>
      </c>
      <c r="AQ876" s="11">
        <f>COUNTIFS(Dolmen!$W:$W,"Sensation",Dolmen!$Y:$Y,"1",Dolmen!$O:$O,Source!D876,Dolmen!$F:$F,Source!C876)</f>
        <v>0</v>
      </c>
      <c r="AR876" s="11">
        <f>COUNTIFS(Dolmen!$AC:$AC,"Bbox Miami",Dolmen!$Y:$Y,"1",Dolmen!$O:$O,Source!D876,Dolmen!$F:$F,Source!C876)</f>
        <v>0</v>
      </c>
      <c r="AS876" s="11">
        <f>COUNTIFS(Dolmen!$AD:$AD,"1",Dolmen!$W:$W,"",Dolmen!$Y:$Y,"1",Dolmen!$O:$O,Source!D876,Dolmen!$F:$F,Source!C876)</f>
        <v>0</v>
      </c>
      <c r="AT876" s="11">
        <f t="shared" si="323"/>
        <v>0</v>
      </c>
      <c r="AU876" s="11">
        <f t="shared" si="324"/>
        <v>0</v>
      </c>
      <c r="AV876" s="11">
        <f t="shared" si="325"/>
        <v>0</v>
      </c>
      <c r="AW876" s="11">
        <f t="shared" si="326"/>
        <v>0</v>
      </c>
      <c r="AX876" s="11">
        <f t="shared" si="327"/>
        <v>0</v>
      </c>
      <c r="AY876" s="11">
        <f t="shared" si="328"/>
        <v>0</v>
      </c>
      <c r="AZ876" s="11">
        <f t="shared" si="329"/>
        <v>0</v>
      </c>
      <c r="BA876" s="11">
        <f t="shared" si="330"/>
        <v>0</v>
      </c>
      <c r="BB876" s="11">
        <f t="shared" si="331"/>
        <v>0</v>
      </c>
      <c r="BC876" s="11">
        <f t="shared" si="332"/>
        <v>0</v>
      </c>
      <c r="BD876" s="11">
        <f>SUMIFS(Ishop!$BK:$BK,Ishop!$BG:$BG,Source!D876,Ishop!$B:$B,Source!C876)</f>
        <v>0</v>
      </c>
      <c r="BE876" s="11">
        <f>COUNTIFS(Ishop!$AW:$AW,"OUI",Ishop!$BG:$BG,Source!D876,Ishop!$B:$B,Source!C876)</f>
        <v>0</v>
      </c>
      <c r="BF876" s="11">
        <f t="shared" si="333"/>
        <v>0</v>
      </c>
      <c r="BG876" s="11">
        <f t="shared" si="334"/>
        <v>0</v>
      </c>
      <c r="BH876" s="11">
        <f t="shared" si="335"/>
        <v>0</v>
      </c>
      <c r="BI876" s="11">
        <f t="shared" si="336"/>
        <v>0</v>
      </c>
      <c r="BJ876" s="11">
        <f t="shared" si="337"/>
        <v>0</v>
      </c>
      <c r="BK876" s="11">
        <f t="shared" si="338"/>
        <v>0</v>
      </c>
      <c r="BL876" s="11">
        <f t="shared" si="339"/>
        <v>0</v>
      </c>
      <c r="BM876" s="11">
        <f t="shared" si="340"/>
        <v>0</v>
      </c>
      <c r="BN876" s="25">
        <f>Z876*Budget!$A$6</f>
        <v>0</v>
      </c>
      <c r="BO876" s="25">
        <f>AA876*(Budget!$B$6+Budget!$B$7)</f>
        <v>0</v>
      </c>
      <c r="BP876" s="25">
        <f>AB876*(Budget!$C$6+Budget!$C$7)</f>
        <v>0</v>
      </c>
      <c r="BQ876" s="25">
        <f>AC876*(Budget!$D$6+Budget!$D$7)</f>
        <v>0</v>
      </c>
      <c r="BR876" s="25">
        <f>AD876*(Budget!$E$6+Budget!$E$7)</f>
        <v>0</v>
      </c>
      <c r="BS876" s="25">
        <f>AE876*(Budget!$F$6+Budget!$F$7)</f>
        <v>0</v>
      </c>
      <c r="BT876" s="25">
        <f>AF876*(Budget!$G$6+Budget!$G$7)</f>
        <v>0</v>
      </c>
      <c r="BU876" s="25">
        <f>AG876*Budget!$H$6</f>
        <v>0</v>
      </c>
      <c r="BV876" s="25">
        <f>AH876*Budget!$I$6</f>
        <v>0</v>
      </c>
      <c r="BW876" s="25">
        <f>AI876*Budget!$J$6</f>
        <v>0</v>
      </c>
      <c r="BX876" s="25">
        <f>AJ876*Budget!$K$6</f>
        <v>0</v>
      </c>
      <c r="BY876" s="25">
        <f>AK876*Budget!$L$6</f>
        <v>0</v>
      </c>
      <c r="BZ876" s="25">
        <f>AL876*Budget!$M$6</f>
        <v>0</v>
      </c>
      <c r="CA876" s="25">
        <f>AM876*Budget!$N$6</f>
        <v>0</v>
      </c>
      <c r="CB876" s="25">
        <f>AQ876*Budget!$O$6</f>
        <v>0</v>
      </c>
      <c r="CC876" s="25">
        <f>AR876*Budget!$S$6</f>
        <v>0</v>
      </c>
      <c r="CD876" s="25">
        <f>AS876*Budget!$Q$6</f>
        <v>0</v>
      </c>
      <c r="CE876" s="25">
        <f t="shared" si="341"/>
        <v>0</v>
      </c>
      <c r="CF876" s="11" t="e">
        <f>COUNTIFS(#REF!,Source!E876,#REF!,Source!C876)</f>
        <v>#REF!</v>
      </c>
      <c r="CG876" s="11" t="str">
        <f t="shared" si="342"/>
        <v>--</v>
      </c>
    </row>
    <row r="877" spans="1:85" x14ac:dyDescent="0.25">
      <c r="A877" t="str">
        <f>IFERROR(VLOOKUP(MONTH(C877),Date!$A$2:$B$13,2,0),"--")</f>
        <v>Avril</v>
      </c>
      <c r="B877" s="11">
        <f t="shared" si="321"/>
        <v>15</v>
      </c>
      <c r="C877" s="28">
        <f t="shared" si="344"/>
        <v>42104</v>
      </c>
      <c r="D877" s="29" t="s">
        <v>222</v>
      </c>
      <c r="E877" s="30" t="str">
        <f>IFERROR(VLOOKUP(D877,Listing!$A:$B,2,0),"--")</f>
        <v>A44023</v>
      </c>
      <c r="F877" s="30" t="str">
        <f>IFERROR(VLOOKUP(D877,Listing!$A:$E,5,0),"-")</f>
        <v>EL-MABROUKI  KAWTAR</v>
      </c>
      <c r="G877" s="4">
        <f>IFERROR(VLOOKUP(D877,Listing!$A:$F,6,0),"--")</f>
        <v>42079</v>
      </c>
      <c r="H877" s="11" t="str">
        <f>IFERROR(VLOOKUP(D877,Listing!$A:$D,4,0),"--")</f>
        <v>NAJOUA ALLAOULAHCEN</v>
      </c>
      <c r="I877" s="11" t="str">
        <f t="shared" si="322"/>
        <v>AAC</v>
      </c>
      <c r="J877" s="31">
        <f>IFERROR(COUNTIFS(Ishop!$BG:$BG,Source!D877,Ishop!$B:$B,Source!C877),"--")</f>
        <v>0</v>
      </c>
      <c r="K877" s="11">
        <f>IFERROR(COUNTIFS(Ishop!$BG:$BG,Source!D877,Ishop!$B:$B,Source!C877,Ishop!$J:$J,"OUI"),"--")</f>
        <v>0</v>
      </c>
      <c r="L877" s="11">
        <f>COUNTIFS(Ishop!$AG:$AG,Source!$L$1,Ishop!$BG:$BG,Source!$D877,Ishop!$B:$B,Source!$C877)</f>
        <v>0</v>
      </c>
      <c r="M877" s="11">
        <f>COUNTIFS(Ishop!$AG:$AG,Source!$M$1,Ishop!$BG:$BG,Source!$D877,Ishop!$B:$B,Source!$C877)</f>
        <v>0</v>
      </c>
      <c r="N877" s="11">
        <f>COUNTIFS(Ishop!$AG:$AG,Source!$N$1,Ishop!$BG:$BG,Source!$D877,Ishop!$B:$B,Source!$C877)</f>
        <v>0</v>
      </c>
      <c r="O877" s="11">
        <f>COUNTIFS(Ishop!$AG:$AG,Source!$O$1,Ishop!$BG:$BG,Source!$D877,Ishop!$B:$B,Source!$C877)</f>
        <v>0</v>
      </c>
      <c r="P877" s="11">
        <f>COUNTIFS(Ishop!$AG:$AG,Source!$P$1,Ishop!$BG:$BG,Source!$D877,Ishop!$B:$B,Source!$C877)</f>
        <v>0</v>
      </c>
      <c r="Q877" s="11">
        <f>COUNTIFS(Ishop!$AG:$AG,Source!$Q$1,Ishop!$BG:$BG,Source!$D877,Ishop!$B:$B,Source!$C877)</f>
        <v>0</v>
      </c>
      <c r="R877" s="11">
        <f>COUNTIFS(Ishop!$AG:$AG,Source!$R$1,Ishop!$BG:$BG,Source!$D877,Ishop!$B:$B,Source!$C877)</f>
        <v>0</v>
      </c>
      <c r="S877" s="11">
        <f>COUNTIFS(Ishop!$AG:$AG,Source!$S$1,Ishop!$BG:$BG,Source!$D877,Ishop!$B:$B,Source!$C877)</f>
        <v>0</v>
      </c>
      <c r="T877" s="11">
        <f>COUNTIFS(Ishop!$AG:$AG,Source!$T$1,Ishop!$BG:$BG,Source!$D877,Ishop!$B:$B,Source!$C877)</f>
        <v>0</v>
      </c>
      <c r="U877" s="11">
        <f>COUNTIFS(Ishop!$AG:$AG,Source!$U$1,Ishop!$BG:$BG,Source!$D877,Ishop!$B:$B,Source!$C877)</f>
        <v>0</v>
      </c>
      <c r="V877" s="11">
        <f>COUNTIFS(Ishop!$AG:$AG,Source!$V$1,Ishop!$BG:$BG,Source!$D877,Ishop!$B:$B,Source!$C877)</f>
        <v>0</v>
      </c>
      <c r="W877" s="11">
        <f>COUNTIFS(Ishop!$AG:$AG,Source!$W$1,Ishop!$BG:$BG,Source!$D877,Ishop!$B:$B,Source!$C877)</f>
        <v>0</v>
      </c>
      <c r="X877" s="11">
        <f>COUNTIFS(Ishop!$AG:$AG,Source!$X$1,Ishop!$BG:$BG,Source!$D877,Ishop!$B:$B,Source!$C877)</f>
        <v>0</v>
      </c>
      <c r="Y877" s="11">
        <f>COUNTIFS(Ishop!$AG:$AG,Source!$Y$1,Ishop!$BG:$BG,Source!$D877,Ishop!$B:$B,Source!$C877)</f>
        <v>0</v>
      </c>
      <c r="Z877" s="11">
        <f>COUNTIFS(Ishop!$AG:$AG,Source!$Z$1,Ishop!$BG:$BG,Source!$D877,Ishop!$B:$B,Source!$C877,Ishop!$J:$J,"OUI")</f>
        <v>0</v>
      </c>
      <c r="AA877" s="11">
        <f>COUNTIFS(Ishop!$AG:$AG,Source!$AA$1,Ishop!$BG:$BG,Source!$D877,Ishop!$B:$B,Source!$C877,Ishop!$J:$J,"OUI")</f>
        <v>0</v>
      </c>
      <c r="AB877" s="11">
        <f>COUNTIFS(Ishop!$AG:$AG,Source!$AB$1,Ishop!$BG:$BG,Source!$D877,Ishop!$B:$B,Source!$C877,Ishop!$J:$J,"OUI")</f>
        <v>0</v>
      </c>
      <c r="AC877" s="11">
        <f>COUNTIFS(Ishop!$AG:$AG,Source!$AC$1,Ishop!$BG:$BG,Source!$D877,Ishop!$B:$B,Source!$C877,Ishop!$J:$J,"OUI")</f>
        <v>0</v>
      </c>
      <c r="AD877" s="11">
        <f>COUNTIFS(Ishop!$AG:$AG,Source!$AD$1,Ishop!$BG:$BG,Source!$D877,Ishop!$B:$B,Source!$C877,Ishop!$J:$J,"OUI")</f>
        <v>0</v>
      </c>
      <c r="AE877" s="11">
        <f>COUNTIFS(Ishop!$AG:$AG,Source!$AE$1,Ishop!$BG:$BG,Source!$D877,Ishop!$B:$B,Source!$C877,Ishop!$J:$J,"OUI")</f>
        <v>0</v>
      </c>
      <c r="AF877" s="11">
        <f>COUNTIFS(Ishop!$AG:$AG,Source!$AF$1,Ishop!$BG:$BG,Source!$D877,Ishop!$B:$B,Source!$C877,Ishop!$J:$J,"OUI")</f>
        <v>0</v>
      </c>
      <c r="AG877" s="11">
        <f>COUNTIFS(Ishop!$AG:$AG,Source!$AG$1,Ishop!$BG:$BG,Source!$D877,Ishop!$B:$B,Source!$C877,Ishop!$J:$J,"OUI")</f>
        <v>0</v>
      </c>
      <c r="AH877" s="11">
        <f>COUNTIFS(Ishop!$AG:$AG,Source!$AH$1,Ishop!$BG:$BG,Source!$D877,Ishop!$B:$B,Source!$C877,Ishop!$J:$J,"OUI")</f>
        <v>0</v>
      </c>
      <c r="AI877" s="11">
        <f>COUNTIFS(Ishop!$AG:$AG,Source!$AI$1,Ishop!$BG:$BG,Source!$D877,Ishop!$B:$B,Source!$C877,Ishop!$J:$J,"OUI")</f>
        <v>0</v>
      </c>
      <c r="AJ877" s="11">
        <f>COUNTIFS(Ishop!$AG:$AG,Source!$AJ$1,Ishop!$BG:$BG,Source!$D877,Ishop!$B:$B,Source!$C877,Ishop!$J:$J,"OUI")</f>
        <v>0</v>
      </c>
      <c r="AK877" s="11">
        <f>COUNTIFS(Ishop!$AG:$AG,Source!$AK$1,Ishop!$BG:$BG,Source!$D877,Ishop!$B:$B,Source!$C877,Ishop!$J:$J,"OUI")</f>
        <v>0</v>
      </c>
      <c r="AL877" s="11">
        <f>COUNTIFS(Ishop!$AG:$AG,Source!$AL$1,Ishop!$BG:$BG,Source!$D877,Ishop!$B:$B,Source!$C877,Ishop!$J:$J,"OUI")</f>
        <v>0</v>
      </c>
      <c r="AM877" s="11">
        <f>COUNTIFS(Ishop!$AG:$AG,Source!$AM$1,Ishop!$BG:$BG,Source!$D877,Ishop!$B:$B,Source!$C877,Ishop!$J:$J,"OUI")</f>
        <v>0</v>
      </c>
      <c r="AN877" s="11">
        <f>COUNTIFS(Dolmen!$W:$W,"Sensatio",Dolmen!$O:$O,Source!D877,Dolmen!$F:$F,Source!C877)</f>
        <v>0</v>
      </c>
      <c r="AO877" s="11">
        <f>COUNTIFS(Dolmen!$AC:$AC,"Bbox Miami",Dolmen!$O:$O,Source!D877,Dolmen!$F:$F,Source!C877)</f>
        <v>0</v>
      </c>
      <c r="AP877" s="11">
        <f>COUNTIFS(Dolmen!$AD:$AD,"1",Dolmen!$W:$W,"",Dolmen!$O:$O,Source!D877,Dolmen!$F:$F,Source!C877)</f>
        <v>0</v>
      </c>
      <c r="AQ877" s="11">
        <f>COUNTIFS(Dolmen!$W:$W,"Sensation",Dolmen!$Y:$Y,"1",Dolmen!$O:$O,Source!D877,Dolmen!$F:$F,Source!C877)</f>
        <v>0</v>
      </c>
      <c r="AR877" s="11">
        <f>COUNTIFS(Dolmen!$AC:$AC,"Bbox Miami",Dolmen!$Y:$Y,"1",Dolmen!$O:$O,Source!D877,Dolmen!$F:$F,Source!C877)</f>
        <v>0</v>
      </c>
      <c r="AS877" s="11">
        <f>COUNTIFS(Dolmen!$AD:$AD,"1",Dolmen!$W:$W,"",Dolmen!$Y:$Y,"1",Dolmen!$O:$O,Source!D877,Dolmen!$F:$F,Source!C877)</f>
        <v>0</v>
      </c>
      <c r="AT877" s="11">
        <f t="shared" si="323"/>
        <v>0</v>
      </c>
      <c r="AU877" s="11">
        <f t="shared" si="324"/>
        <v>0</v>
      </c>
      <c r="AV877" s="11">
        <f t="shared" si="325"/>
        <v>0</v>
      </c>
      <c r="AW877" s="11">
        <f t="shared" si="326"/>
        <v>0</v>
      </c>
      <c r="AX877" s="11">
        <f t="shared" si="327"/>
        <v>0</v>
      </c>
      <c r="AY877" s="11">
        <f t="shared" si="328"/>
        <v>0</v>
      </c>
      <c r="AZ877" s="11">
        <f t="shared" si="329"/>
        <v>0</v>
      </c>
      <c r="BA877" s="11">
        <f t="shared" si="330"/>
        <v>0</v>
      </c>
      <c r="BB877" s="11">
        <f t="shared" si="331"/>
        <v>0</v>
      </c>
      <c r="BC877" s="11">
        <f t="shared" si="332"/>
        <v>0</v>
      </c>
      <c r="BD877" s="11">
        <f>SUMIFS(Ishop!$BK:$BK,Ishop!$BG:$BG,Source!D877,Ishop!$B:$B,Source!C877)</f>
        <v>0</v>
      </c>
      <c r="BE877" s="11">
        <f>COUNTIFS(Ishop!$AW:$AW,"OUI",Ishop!$BG:$BG,Source!D877,Ishop!$B:$B,Source!C877)</f>
        <v>0</v>
      </c>
      <c r="BF877" s="11">
        <f t="shared" si="333"/>
        <v>0</v>
      </c>
      <c r="BG877" s="11">
        <f t="shared" si="334"/>
        <v>0</v>
      </c>
      <c r="BH877" s="11">
        <f t="shared" si="335"/>
        <v>0</v>
      </c>
      <c r="BI877" s="11">
        <f t="shared" si="336"/>
        <v>0</v>
      </c>
      <c r="BJ877" s="11">
        <f t="shared" si="337"/>
        <v>0</v>
      </c>
      <c r="BK877" s="11">
        <f t="shared" si="338"/>
        <v>0</v>
      </c>
      <c r="BL877" s="11">
        <f t="shared" si="339"/>
        <v>0</v>
      </c>
      <c r="BM877" s="11">
        <f t="shared" si="340"/>
        <v>0</v>
      </c>
      <c r="BN877" s="25">
        <f>Z877*Budget!$A$6</f>
        <v>0</v>
      </c>
      <c r="BO877" s="25">
        <f>AA877*(Budget!$B$6+Budget!$B$7)</f>
        <v>0</v>
      </c>
      <c r="BP877" s="25">
        <f>AB877*(Budget!$C$6+Budget!$C$7)</f>
        <v>0</v>
      </c>
      <c r="BQ877" s="25">
        <f>AC877*(Budget!$D$6+Budget!$D$7)</f>
        <v>0</v>
      </c>
      <c r="BR877" s="25">
        <f>AD877*(Budget!$E$6+Budget!$E$7)</f>
        <v>0</v>
      </c>
      <c r="BS877" s="25">
        <f>AE877*(Budget!$F$6+Budget!$F$7)</f>
        <v>0</v>
      </c>
      <c r="BT877" s="25">
        <f>AF877*(Budget!$G$6+Budget!$G$7)</f>
        <v>0</v>
      </c>
      <c r="BU877" s="25">
        <f>AG877*Budget!$H$6</f>
        <v>0</v>
      </c>
      <c r="BV877" s="25">
        <f>AH877*Budget!$I$6</f>
        <v>0</v>
      </c>
      <c r="BW877" s="25">
        <f>AI877*Budget!$J$6</f>
        <v>0</v>
      </c>
      <c r="BX877" s="25">
        <f>AJ877*Budget!$K$6</f>
        <v>0</v>
      </c>
      <c r="BY877" s="25">
        <f>AK877*Budget!$L$6</f>
        <v>0</v>
      </c>
      <c r="BZ877" s="25">
        <f>AL877*Budget!$M$6</f>
        <v>0</v>
      </c>
      <c r="CA877" s="25">
        <f>AM877*Budget!$N$6</f>
        <v>0</v>
      </c>
      <c r="CB877" s="25">
        <f>AQ877*Budget!$O$6</f>
        <v>0</v>
      </c>
      <c r="CC877" s="25">
        <f>AR877*Budget!$S$6</f>
        <v>0</v>
      </c>
      <c r="CD877" s="25">
        <f>AS877*Budget!$Q$6</f>
        <v>0</v>
      </c>
      <c r="CE877" s="25">
        <f t="shared" si="341"/>
        <v>0</v>
      </c>
      <c r="CF877" s="11" t="e">
        <f>COUNTIFS(#REF!,Source!E877,#REF!,Source!C877)</f>
        <v>#REF!</v>
      </c>
      <c r="CG877" s="11" t="str">
        <f t="shared" si="342"/>
        <v>--</v>
      </c>
    </row>
    <row r="878" spans="1:85" x14ac:dyDescent="0.25">
      <c r="A878" t="str">
        <f>IFERROR(VLOOKUP(MONTH(C878),Date!$A$2:$B$13,2,0),"--")</f>
        <v>Avril</v>
      </c>
      <c r="B878" s="11">
        <f t="shared" si="321"/>
        <v>15</v>
      </c>
      <c r="C878" s="28">
        <f t="shared" si="344"/>
        <v>42104</v>
      </c>
      <c r="D878" s="29" t="s">
        <v>223</v>
      </c>
      <c r="E878" s="30" t="str">
        <f>IFERROR(VLOOKUP(D878,Listing!$A:$B,2,0),"--")</f>
        <v>A44034</v>
      </c>
      <c r="F878" s="30" t="str">
        <f>IFERROR(VLOOKUP(D878,Listing!$A:$E,5,0),"-")</f>
        <v>TOUIL  AZEDDINE</v>
      </c>
      <c r="G878" s="4">
        <f>IFERROR(VLOOKUP(D878,Listing!$A:$F,6,0),"--")</f>
        <v>42079</v>
      </c>
      <c r="H878" s="11" t="str">
        <f>IFERROR(VLOOKUP(D878,Listing!$A:$D,4,0),"--")</f>
        <v>NAJOUA ALLAOULAHCEN</v>
      </c>
      <c r="I878" s="11" t="str">
        <f t="shared" si="322"/>
        <v>AAC</v>
      </c>
      <c r="J878" s="31">
        <f>IFERROR(COUNTIFS(Ishop!$BG:$BG,Source!D878,Ishop!$B:$B,Source!C878),"--")</f>
        <v>0</v>
      </c>
      <c r="K878" s="11">
        <f>IFERROR(COUNTIFS(Ishop!$BG:$BG,Source!D878,Ishop!$B:$B,Source!C878,Ishop!$J:$J,"OUI"),"--")</f>
        <v>0</v>
      </c>
      <c r="L878" s="11">
        <f>COUNTIFS(Ishop!$AG:$AG,Source!$L$1,Ishop!$BG:$BG,Source!$D878,Ishop!$B:$B,Source!$C878)</f>
        <v>0</v>
      </c>
      <c r="M878" s="11">
        <f>COUNTIFS(Ishop!$AG:$AG,Source!$M$1,Ishop!$BG:$BG,Source!$D878,Ishop!$B:$B,Source!$C878)</f>
        <v>0</v>
      </c>
      <c r="N878" s="11">
        <f>COUNTIFS(Ishop!$AG:$AG,Source!$N$1,Ishop!$BG:$BG,Source!$D878,Ishop!$B:$B,Source!$C878)</f>
        <v>0</v>
      </c>
      <c r="O878" s="11">
        <f>COUNTIFS(Ishop!$AG:$AG,Source!$O$1,Ishop!$BG:$BG,Source!$D878,Ishop!$B:$B,Source!$C878)</f>
        <v>0</v>
      </c>
      <c r="P878" s="11">
        <f>COUNTIFS(Ishop!$AG:$AG,Source!$P$1,Ishop!$BG:$BG,Source!$D878,Ishop!$B:$B,Source!$C878)</f>
        <v>0</v>
      </c>
      <c r="Q878" s="11">
        <f>COUNTIFS(Ishop!$AG:$AG,Source!$Q$1,Ishop!$BG:$BG,Source!$D878,Ishop!$B:$B,Source!$C878)</f>
        <v>0</v>
      </c>
      <c r="R878" s="11">
        <f>COUNTIFS(Ishop!$AG:$AG,Source!$R$1,Ishop!$BG:$BG,Source!$D878,Ishop!$B:$B,Source!$C878)</f>
        <v>0</v>
      </c>
      <c r="S878" s="11">
        <f>COUNTIFS(Ishop!$AG:$AG,Source!$S$1,Ishop!$BG:$BG,Source!$D878,Ishop!$B:$B,Source!$C878)</f>
        <v>0</v>
      </c>
      <c r="T878" s="11">
        <f>COUNTIFS(Ishop!$AG:$AG,Source!$T$1,Ishop!$BG:$BG,Source!$D878,Ishop!$B:$B,Source!$C878)</f>
        <v>0</v>
      </c>
      <c r="U878" s="11">
        <f>COUNTIFS(Ishop!$AG:$AG,Source!$U$1,Ishop!$BG:$BG,Source!$D878,Ishop!$B:$B,Source!$C878)</f>
        <v>0</v>
      </c>
      <c r="V878" s="11">
        <f>COUNTIFS(Ishop!$AG:$AG,Source!$V$1,Ishop!$BG:$BG,Source!$D878,Ishop!$B:$B,Source!$C878)</f>
        <v>0</v>
      </c>
      <c r="W878" s="11">
        <f>COUNTIFS(Ishop!$AG:$AG,Source!$W$1,Ishop!$BG:$BG,Source!$D878,Ishop!$B:$B,Source!$C878)</f>
        <v>0</v>
      </c>
      <c r="X878" s="11">
        <f>COUNTIFS(Ishop!$AG:$AG,Source!$X$1,Ishop!$BG:$BG,Source!$D878,Ishop!$B:$B,Source!$C878)</f>
        <v>0</v>
      </c>
      <c r="Y878" s="11">
        <f>COUNTIFS(Ishop!$AG:$AG,Source!$Y$1,Ishop!$BG:$BG,Source!$D878,Ishop!$B:$B,Source!$C878)</f>
        <v>0</v>
      </c>
      <c r="Z878" s="11">
        <f>COUNTIFS(Ishop!$AG:$AG,Source!$Z$1,Ishop!$BG:$BG,Source!$D878,Ishop!$B:$B,Source!$C878,Ishop!$J:$J,"OUI")</f>
        <v>0</v>
      </c>
      <c r="AA878" s="11">
        <f>COUNTIFS(Ishop!$AG:$AG,Source!$AA$1,Ishop!$BG:$BG,Source!$D878,Ishop!$B:$B,Source!$C878,Ishop!$J:$J,"OUI")</f>
        <v>0</v>
      </c>
      <c r="AB878" s="11">
        <f>COUNTIFS(Ishop!$AG:$AG,Source!$AB$1,Ishop!$BG:$BG,Source!$D878,Ishop!$B:$B,Source!$C878,Ishop!$J:$J,"OUI")</f>
        <v>0</v>
      </c>
      <c r="AC878" s="11">
        <f>COUNTIFS(Ishop!$AG:$AG,Source!$AC$1,Ishop!$BG:$BG,Source!$D878,Ishop!$B:$B,Source!$C878,Ishop!$J:$J,"OUI")</f>
        <v>0</v>
      </c>
      <c r="AD878" s="11">
        <f>COUNTIFS(Ishop!$AG:$AG,Source!$AD$1,Ishop!$BG:$BG,Source!$D878,Ishop!$B:$B,Source!$C878,Ishop!$J:$J,"OUI")</f>
        <v>0</v>
      </c>
      <c r="AE878" s="11">
        <f>COUNTIFS(Ishop!$AG:$AG,Source!$AE$1,Ishop!$BG:$BG,Source!$D878,Ishop!$B:$B,Source!$C878,Ishop!$J:$J,"OUI")</f>
        <v>0</v>
      </c>
      <c r="AF878" s="11">
        <f>COUNTIFS(Ishop!$AG:$AG,Source!$AF$1,Ishop!$BG:$BG,Source!$D878,Ishop!$B:$B,Source!$C878,Ishop!$J:$J,"OUI")</f>
        <v>0</v>
      </c>
      <c r="AG878" s="11">
        <f>COUNTIFS(Ishop!$AG:$AG,Source!$AG$1,Ishop!$BG:$BG,Source!$D878,Ishop!$B:$B,Source!$C878,Ishop!$J:$J,"OUI")</f>
        <v>0</v>
      </c>
      <c r="AH878" s="11">
        <f>COUNTIFS(Ishop!$AG:$AG,Source!$AH$1,Ishop!$BG:$BG,Source!$D878,Ishop!$B:$B,Source!$C878,Ishop!$J:$J,"OUI")</f>
        <v>0</v>
      </c>
      <c r="AI878" s="11">
        <f>COUNTIFS(Ishop!$AG:$AG,Source!$AI$1,Ishop!$BG:$BG,Source!$D878,Ishop!$B:$B,Source!$C878,Ishop!$J:$J,"OUI")</f>
        <v>0</v>
      </c>
      <c r="AJ878" s="11">
        <f>COUNTIFS(Ishop!$AG:$AG,Source!$AJ$1,Ishop!$BG:$BG,Source!$D878,Ishop!$B:$B,Source!$C878,Ishop!$J:$J,"OUI")</f>
        <v>0</v>
      </c>
      <c r="AK878" s="11">
        <f>COUNTIFS(Ishop!$AG:$AG,Source!$AK$1,Ishop!$BG:$BG,Source!$D878,Ishop!$B:$B,Source!$C878,Ishop!$J:$J,"OUI")</f>
        <v>0</v>
      </c>
      <c r="AL878" s="11">
        <f>COUNTIFS(Ishop!$AG:$AG,Source!$AL$1,Ishop!$BG:$BG,Source!$D878,Ishop!$B:$B,Source!$C878,Ishop!$J:$J,"OUI")</f>
        <v>0</v>
      </c>
      <c r="AM878" s="11">
        <f>COUNTIFS(Ishop!$AG:$AG,Source!$AM$1,Ishop!$BG:$BG,Source!$D878,Ishop!$B:$B,Source!$C878,Ishop!$J:$J,"OUI")</f>
        <v>0</v>
      </c>
      <c r="AN878" s="11">
        <f>COUNTIFS(Dolmen!$W:$W,"Sensatio",Dolmen!$O:$O,Source!D878,Dolmen!$F:$F,Source!C878)</f>
        <v>0</v>
      </c>
      <c r="AO878" s="11">
        <f>COUNTIFS(Dolmen!$AC:$AC,"Bbox Miami",Dolmen!$O:$O,Source!D878,Dolmen!$F:$F,Source!C878)</f>
        <v>0</v>
      </c>
      <c r="AP878" s="11">
        <f>COUNTIFS(Dolmen!$AD:$AD,"1",Dolmen!$W:$W,"",Dolmen!$O:$O,Source!D878,Dolmen!$F:$F,Source!C878)</f>
        <v>0</v>
      </c>
      <c r="AQ878" s="11">
        <f>COUNTIFS(Dolmen!$W:$W,"Sensation",Dolmen!$Y:$Y,"1",Dolmen!$O:$O,Source!D878,Dolmen!$F:$F,Source!C878)</f>
        <v>0</v>
      </c>
      <c r="AR878" s="11">
        <f>COUNTIFS(Dolmen!$AC:$AC,"Bbox Miami",Dolmen!$Y:$Y,"1",Dolmen!$O:$O,Source!D878,Dolmen!$F:$F,Source!C878)</f>
        <v>0</v>
      </c>
      <c r="AS878" s="11">
        <f>COUNTIFS(Dolmen!$AD:$AD,"1",Dolmen!$W:$W,"",Dolmen!$Y:$Y,"1",Dolmen!$O:$O,Source!D878,Dolmen!$F:$F,Source!C878)</f>
        <v>0</v>
      </c>
      <c r="AT878" s="11">
        <f t="shared" si="323"/>
        <v>0</v>
      </c>
      <c r="AU878" s="11">
        <f t="shared" si="324"/>
        <v>0</v>
      </c>
      <c r="AV878" s="11">
        <f t="shared" si="325"/>
        <v>0</v>
      </c>
      <c r="AW878" s="11">
        <f t="shared" si="326"/>
        <v>0</v>
      </c>
      <c r="AX878" s="11">
        <f t="shared" si="327"/>
        <v>0</v>
      </c>
      <c r="AY878" s="11">
        <f t="shared" si="328"/>
        <v>0</v>
      </c>
      <c r="AZ878" s="11">
        <f t="shared" si="329"/>
        <v>0</v>
      </c>
      <c r="BA878" s="11">
        <f t="shared" si="330"/>
        <v>0</v>
      </c>
      <c r="BB878" s="11">
        <f t="shared" si="331"/>
        <v>0</v>
      </c>
      <c r="BC878" s="11">
        <f t="shared" si="332"/>
        <v>0</v>
      </c>
      <c r="BD878" s="11">
        <f>SUMIFS(Ishop!$BK:$BK,Ishop!$BG:$BG,Source!D878,Ishop!$B:$B,Source!C878)</f>
        <v>0</v>
      </c>
      <c r="BE878" s="11">
        <f>COUNTIFS(Ishop!$AW:$AW,"OUI",Ishop!$BG:$BG,Source!D878,Ishop!$B:$B,Source!C878)</f>
        <v>0</v>
      </c>
      <c r="BF878" s="11">
        <f t="shared" si="333"/>
        <v>0</v>
      </c>
      <c r="BG878" s="11">
        <f t="shared" si="334"/>
        <v>0</v>
      </c>
      <c r="BH878" s="11">
        <f t="shared" si="335"/>
        <v>0</v>
      </c>
      <c r="BI878" s="11">
        <f t="shared" si="336"/>
        <v>0</v>
      </c>
      <c r="BJ878" s="11">
        <f t="shared" si="337"/>
        <v>0</v>
      </c>
      <c r="BK878" s="11">
        <f t="shared" si="338"/>
        <v>0</v>
      </c>
      <c r="BL878" s="11">
        <f t="shared" si="339"/>
        <v>0</v>
      </c>
      <c r="BM878" s="11">
        <f t="shared" si="340"/>
        <v>0</v>
      </c>
      <c r="BN878" s="25">
        <f>Z878*Budget!$A$6</f>
        <v>0</v>
      </c>
      <c r="BO878" s="25">
        <f>AA878*(Budget!$B$6+Budget!$B$7)</f>
        <v>0</v>
      </c>
      <c r="BP878" s="25">
        <f>AB878*(Budget!$C$6+Budget!$C$7)</f>
        <v>0</v>
      </c>
      <c r="BQ878" s="25">
        <f>AC878*(Budget!$D$6+Budget!$D$7)</f>
        <v>0</v>
      </c>
      <c r="BR878" s="25">
        <f>AD878*(Budget!$E$6+Budget!$E$7)</f>
        <v>0</v>
      </c>
      <c r="BS878" s="25">
        <f>AE878*(Budget!$F$6+Budget!$F$7)</f>
        <v>0</v>
      </c>
      <c r="BT878" s="25">
        <f>AF878*(Budget!$G$6+Budget!$G$7)</f>
        <v>0</v>
      </c>
      <c r="BU878" s="25">
        <f>AG878*Budget!$H$6</f>
        <v>0</v>
      </c>
      <c r="BV878" s="25">
        <f>AH878*Budget!$I$6</f>
        <v>0</v>
      </c>
      <c r="BW878" s="25">
        <f>AI878*Budget!$J$6</f>
        <v>0</v>
      </c>
      <c r="BX878" s="25">
        <f>AJ878*Budget!$K$6</f>
        <v>0</v>
      </c>
      <c r="BY878" s="25">
        <f>AK878*Budget!$L$6</f>
        <v>0</v>
      </c>
      <c r="BZ878" s="25">
        <f>AL878*Budget!$M$6</f>
        <v>0</v>
      </c>
      <c r="CA878" s="25">
        <f>AM878*Budget!$N$6</f>
        <v>0</v>
      </c>
      <c r="CB878" s="25">
        <f>AQ878*Budget!$O$6</f>
        <v>0</v>
      </c>
      <c r="CC878" s="25">
        <f>AR878*Budget!$S$6</f>
        <v>0</v>
      </c>
      <c r="CD878" s="25">
        <f>AS878*Budget!$Q$6</f>
        <v>0</v>
      </c>
      <c r="CE878" s="25">
        <f t="shared" si="341"/>
        <v>0</v>
      </c>
      <c r="CF878" s="11" t="e">
        <f>COUNTIFS(#REF!,Source!E878,#REF!,Source!C878)</f>
        <v>#REF!</v>
      </c>
      <c r="CG878" s="11" t="str">
        <f t="shared" si="342"/>
        <v>--</v>
      </c>
    </row>
    <row r="879" spans="1:85" x14ac:dyDescent="0.25">
      <c r="A879" t="str">
        <f>IFERROR(VLOOKUP(MONTH(C879),Date!$A$2:$B$13,2,0),"--")</f>
        <v>Avril</v>
      </c>
      <c r="B879" s="11">
        <f t="shared" si="321"/>
        <v>15</v>
      </c>
      <c r="C879" s="28">
        <f t="shared" si="344"/>
        <v>42104</v>
      </c>
      <c r="D879" s="29" t="s">
        <v>224</v>
      </c>
      <c r="E879" s="30" t="str">
        <f>IFERROR(VLOOKUP(D879,Listing!$A:$B,2,0),"--")</f>
        <v>A44029</v>
      </c>
      <c r="F879" s="30" t="str">
        <f>IFERROR(VLOOKUP(D879,Listing!$A:$E,5,0),"-")</f>
        <v>WAHHAB  MERYEM</v>
      </c>
      <c r="G879" s="4">
        <f>IFERROR(VLOOKUP(D879,Listing!$A:$F,6,0),"--")</f>
        <v>42079</v>
      </c>
      <c r="H879" s="11" t="str">
        <f>IFERROR(VLOOKUP(D879,Listing!$A:$D,4,0),"--")</f>
        <v>NAJOUA ALLAOULAHCEN</v>
      </c>
      <c r="I879" s="11" t="str">
        <f t="shared" si="322"/>
        <v>AAC</v>
      </c>
      <c r="J879" s="31">
        <f>IFERROR(COUNTIFS(Ishop!$BG:$BG,Source!D879,Ishop!$B:$B,Source!C879),"--")</f>
        <v>0</v>
      </c>
      <c r="K879" s="11">
        <f>IFERROR(COUNTIFS(Ishop!$BG:$BG,Source!D879,Ishop!$B:$B,Source!C879,Ishop!$J:$J,"OUI"),"--")</f>
        <v>0</v>
      </c>
      <c r="L879" s="11">
        <f>COUNTIFS(Ishop!$AG:$AG,Source!$L$1,Ishop!$BG:$BG,Source!$D879,Ishop!$B:$B,Source!$C879)</f>
        <v>0</v>
      </c>
      <c r="M879" s="11">
        <f>COUNTIFS(Ishop!$AG:$AG,Source!$M$1,Ishop!$BG:$BG,Source!$D879,Ishop!$B:$B,Source!$C879)</f>
        <v>0</v>
      </c>
      <c r="N879" s="11">
        <f>COUNTIFS(Ishop!$AG:$AG,Source!$N$1,Ishop!$BG:$BG,Source!$D879,Ishop!$B:$B,Source!$C879)</f>
        <v>0</v>
      </c>
      <c r="O879" s="11">
        <f>COUNTIFS(Ishop!$AG:$AG,Source!$O$1,Ishop!$BG:$BG,Source!$D879,Ishop!$B:$B,Source!$C879)</f>
        <v>0</v>
      </c>
      <c r="P879" s="11">
        <f>COUNTIFS(Ishop!$AG:$AG,Source!$P$1,Ishop!$BG:$BG,Source!$D879,Ishop!$B:$B,Source!$C879)</f>
        <v>0</v>
      </c>
      <c r="Q879" s="11">
        <f>COUNTIFS(Ishop!$AG:$AG,Source!$Q$1,Ishop!$BG:$BG,Source!$D879,Ishop!$B:$B,Source!$C879)</f>
        <v>0</v>
      </c>
      <c r="R879" s="11">
        <f>COUNTIFS(Ishop!$AG:$AG,Source!$R$1,Ishop!$BG:$BG,Source!$D879,Ishop!$B:$B,Source!$C879)</f>
        <v>0</v>
      </c>
      <c r="S879" s="11">
        <f>COUNTIFS(Ishop!$AG:$AG,Source!$S$1,Ishop!$BG:$BG,Source!$D879,Ishop!$B:$B,Source!$C879)</f>
        <v>0</v>
      </c>
      <c r="T879" s="11">
        <f>COUNTIFS(Ishop!$AG:$AG,Source!$T$1,Ishop!$BG:$BG,Source!$D879,Ishop!$B:$B,Source!$C879)</f>
        <v>0</v>
      </c>
      <c r="U879" s="11">
        <f>COUNTIFS(Ishop!$AG:$AG,Source!$U$1,Ishop!$BG:$BG,Source!$D879,Ishop!$B:$B,Source!$C879)</f>
        <v>0</v>
      </c>
      <c r="V879" s="11">
        <f>COUNTIFS(Ishop!$AG:$AG,Source!$V$1,Ishop!$BG:$BG,Source!$D879,Ishop!$B:$B,Source!$C879)</f>
        <v>0</v>
      </c>
      <c r="W879" s="11">
        <f>COUNTIFS(Ishop!$AG:$AG,Source!$W$1,Ishop!$BG:$BG,Source!$D879,Ishop!$B:$B,Source!$C879)</f>
        <v>0</v>
      </c>
      <c r="X879" s="11">
        <f>COUNTIFS(Ishop!$AG:$AG,Source!$X$1,Ishop!$BG:$BG,Source!$D879,Ishop!$B:$B,Source!$C879)</f>
        <v>0</v>
      </c>
      <c r="Y879" s="11">
        <f>COUNTIFS(Ishop!$AG:$AG,Source!$Y$1,Ishop!$BG:$BG,Source!$D879,Ishop!$B:$B,Source!$C879)</f>
        <v>0</v>
      </c>
      <c r="Z879" s="11">
        <f>COUNTIFS(Ishop!$AG:$AG,Source!$Z$1,Ishop!$BG:$BG,Source!$D879,Ishop!$B:$B,Source!$C879,Ishop!$J:$J,"OUI")</f>
        <v>0</v>
      </c>
      <c r="AA879" s="11">
        <f>COUNTIFS(Ishop!$AG:$AG,Source!$AA$1,Ishop!$BG:$BG,Source!$D879,Ishop!$B:$B,Source!$C879,Ishop!$J:$J,"OUI")</f>
        <v>0</v>
      </c>
      <c r="AB879" s="11">
        <f>COUNTIFS(Ishop!$AG:$AG,Source!$AB$1,Ishop!$BG:$BG,Source!$D879,Ishop!$B:$B,Source!$C879,Ishop!$J:$J,"OUI")</f>
        <v>0</v>
      </c>
      <c r="AC879" s="11">
        <f>COUNTIFS(Ishop!$AG:$AG,Source!$AC$1,Ishop!$BG:$BG,Source!$D879,Ishop!$B:$B,Source!$C879,Ishop!$J:$J,"OUI")</f>
        <v>0</v>
      </c>
      <c r="AD879" s="11">
        <f>COUNTIFS(Ishop!$AG:$AG,Source!$AD$1,Ishop!$BG:$BG,Source!$D879,Ishop!$B:$B,Source!$C879,Ishop!$J:$J,"OUI")</f>
        <v>0</v>
      </c>
      <c r="AE879" s="11">
        <f>COUNTIFS(Ishop!$AG:$AG,Source!$AE$1,Ishop!$BG:$BG,Source!$D879,Ishop!$B:$B,Source!$C879,Ishop!$J:$J,"OUI")</f>
        <v>0</v>
      </c>
      <c r="AF879" s="11">
        <f>COUNTIFS(Ishop!$AG:$AG,Source!$AF$1,Ishop!$BG:$BG,Source!$D879,Ishop!$B:$B,Source!$C879,Ishop!$J:$J,"OUI")</f>
        <v>0</v>
      </c>
      <c r="AG879" s="11">
        <f>COUNTIFS(Ishop!$AG:$AG,Source!$AG$1,Ishop!$BG:$BG,Source!$D879,Ishop!$B:$B,Source!$C879,Ishop!$J:$J,"OUI")</f>
        <v>0</v>
      </c>
      <c r="AH879" s="11">
        <f>COUNTIFS(Ishop!$AG:$AG,Source!$AH$1,Ishop!$BG:$BG,Source!$D879,Ishop!$B:$B,Source!$C879,Ishop!$J:$J,"OUI")</f>
        <v>0</v>
      </c>
      <c r="AI879" s="11">
        <f>COUNTIFS(Ishop!$AG:$AG,Source!$AI$1,Ishop!$BG:$BG,Source!$D879,Ishop!$B:$B,Source!$C879,Ishop!$J:$J,"OUI")</f>
        <v>0</v>
      </c>
      <c r="AJ879" s="11">
        <f>COUNTIFS(Ishop!$AG:$AG,Source!$AJ$1,Ishop!$BG:$BG,Source!$D879,Ishop!$B:$B,Source!$C879,Ishop!$J:$J,"OUI")</f>
        <v>0</v>
      </c>
      <c r="AK879" s="11">
        <f>COUNTIFS(Ishop!$AG:$AG,Source!$AK$1,Ishop!$BG:$BG,Source!$D879,Ishop!$B:$B,Source!$C879,Ishop!$J:$J,"OUI")</f>
        <v>0</v>
      </c>
      <c r="AL879" s="11">
        <f>COUNTIFS(Ishop!$AG:$AG,Source!$AL$1,Ishop!$BG:$BG,Source!$D879,Ishop!$B:$B,Source!$C879,Ishop!$J:$J,"OUI")</f>
        <v>0</v>
      </c>
      <c r="AM879" s="11">
        <f>COUNTIFS(Ishop!$AG:$AG,Source!$AM$1,Ishop!$BG:$BG,Source!$D879,Ishop!$B:$B,Source!$C879,Ishop!$J:$J,"OUI")</f>
        <v>0</v>
      </c>
      <c r="AN879" s="11">
        <f>COUNTIFS(Dolmen!$W:$W,"Sensatio",Dolmen!$O:$O,Source!D879,Dolmen!$F:$F,Source!C879)</f>
        <v>0</v>
      </c>
      <c r="AO879" s="11">
        <f>COUNTIFS(Dolmen!$AC:$AC,"Bbox Miami",Dolmen!$O:$O,Source!D879,Dolmen!$F:$F,Source!C879)</f>
        <v>0</v>
      </c>
      <c r="AP879" s="11">
        <f>COUNTIFS(Dolmen!$AD:$AD,"1",Dolmen!$W:$W,"",Dolmen!$O:$O,Source!D879,Dolmen!$F:$F,Source!C879)</f>
        <v>0</v>
      </c>
      <c r="AQ879" s="11">
        <f>COUNTIFS(Dolmen!$W:$W,"Sensation",Dolmen!$Y:$Y,"1",Dolmen!$O:$O,Source!D879,Dolmen!$F:$F,Source!C879)</f>
        <v>0</v>
      </c>
      <c r="AR879" s="11">
        <f>COUNTIFS(Dolmen!$AC:$AC,"Bbox Miami",Dolmen!$Y:$Y,"1",Dolmen!$O:$O,Source!D879,Dolmen!$F:$F,Source!C879)</f>
        <v>0</v>
      </c>
      <c r="AS879" s="11">
        <f>COUNTIFS(Dolmen!$AD:$AD,"1",Dolmen!$W:$W,"",Dolmen!$Y:$Y,"1",Dolmen!$O:$O,Source!D879,Dolmen!$F:$F,Source!C879)</f>
        <v>0</v>
      </c>
      <c r="AT879" s="11">
        <f t="shared" si="323"/>
        <v>0</v>
      </c>
      <c r="AU879" s="11">
        <f t="shared" si="324"/>
        <v>0</v>
      </c>
      <c r="AV879" s="11">
        <f t="shared" si="325"/>
        <v>0</v>
      </c>
      <c r="AW879" s="11">
        <f t="shared" si="326"/>
        <v>0</v>
      </c>
      <c r="AX879" s="11">
        <f t="shared" si="327"/>
        <v>0</v>
      </c>
      <c r="AY879" s="11">
        <f t="shared" si="328"/>
        <v>0</v>
      </c>
      <c r="AZ879" s="11">
        <f t="shared" si="329"/>
        <v>0</v>
      </c>
      <c r="BA879" s="11">
        <f t="shared" si="330"/>
        <v>0</v>
      </c>
      <c r="BB879" s="11">
        <f t="shared" si="331"/>
        <v>0</v>
      </c>
      <c r="BC879" s="11">
        <f t="shared" si="332"/>
        <v>0</v>
      </c>
      <c r="BD879" s="11">
        <f>SUMIFS(Ishop!$BK:$BK,Ishop!$BG:$BG,Source!D879,Ishop!$B:$B,Source!C879)</f>
        <v>0</v>
      </c>
      <c r="BE879" s="11">
        <f>COUNTIFS(Ishop!$AW:$AW,"OUI",Ishop!$BG:$BG,Source!D879,Ishop!$B:$B,Source!C879)</f>
        <v>0</v>
      </c>
      <c r="BF879" s="11">
        <f t="shared" si="333"/>
        <v>0</v>
      </c>
      <c r="BG879" s="11">
        <f t="shared" si="334"/>
        <v>0</v>
      </c>
      <c r="BH879" s="11">
        <f t="shared" si="335"/>
        <v>0</v>
      </c>
      <c r="BI879" s="11">
        <f t="shared" si="336"/>
        <v>0</v>
      </c>
      <c r="BJ879" s="11">
        <f t="shared" si="337"/>
        <v>0</v>
      </c>
      <c r="BK879" s="11">
        <f t="shared" si="338"/>
        <v>0</v>
      </c>
      <c r="BL879" s="11">
        <f t="shared" si="339"/>
        <v>0</v>
      </c>
      <c r="BM879" s="11">
        <f t="shared" si="340"/>
        <v>0</v>
      </c>
      <c r="BN879" s="25">
        <f>Z879*Budget!$A$6</f>
        <v>0</v>
      </c>
      <c r="BO879" s="25">
        <f>AA879*(Budget!$B$6+Budget!$B$7)</f>
        <v>0</v>
      </c>
      <c r="BP879" s="25">
        <f>AB879*(Budget!$C$6+Budget!$C$7)</f>
        <v>0</v>
      </c>
      <c r="BQ879" s="25">
        <f>AC879*(Budget!$D$6+Budget!$D$7)</f>
        <v>0</v>
      </c>
      <c r="BR879" s="25">
        <f>AD879*(Budget!$E$6+Budget!$E$7)</f>
        <v>0</v>
      </c>
      <c r="BS879" s="25">
        <f>AE879*(Budget!$F$6+Budget!$F$7)</f>
        <v>0</v>
      </c>
      <c r="BT879" s="25">
        <f>AF879*(Budget!$G$6+Budget!$G$7)</f>
        <v>0</v>
      </c>
      <c r="BU879" s="25">
        <f>AG879*Budget!$H$6</f>
        <v>0</v>
      </c>
      <c r="BV879" s="25">
        <f>AH879*Budget!$I$6</f>
        <v>0</v>
      </c>
      <c r="BW879" s="25">
        <f>AI879*Budget!$J$6</f>
        <v>0</v>
      </c>
      <c r="BX879" s="25">
        <f>AJ879*Budget!$K$6</f>
        <v>0</v>
      </c>
      <c r="BY879" s="25">
        <f>AK879*Budget!$L$6</f>
        <v>0</v>
      </c>
      <c r="BZ879" s="25">
        <f>AL879*Budget!$M$6</f>
        <v>0</v>
      </c>
      <c r="CA879" s="25">
        <f>AM879*Budget!$N$6</f>
        <v>0</v>
      </c>
      <c r="CB879" s="25">
        <f>AQ879*Budget!$O$6</f>
        <v>0</v>
      </c>
      <c r="CC879" s="25">
        <f>AR879*Budget!$S$6</f>
        <v>0</v>
      </c>
      <c r="CD879" s="25">
        <f>AS879*Budget!$Q$6</f>
        <v>0</v>
      </c>
      <c r="CE879" s="25">
        <f t="shared" si="341"/>
        <v>0</v>
      </c>
      <c r="CF879" s="11" t="e">
        <f>COUNTIFS(#REF!,Source!E879,#REF!,Source!C879)</f>
        <v>#REF!</v>
      </c>
      <c r="CG879" s="11" t="str">
        <f t="shared" si="342"/>
        <v>--</v>
      </c>
    </row>
    <row r="880" spans="1:85" x14ac:dyDescent="0.25">
      <c r="A880" t="str">
        <f>IFERROR(VLOOKUP(MONTH(C880),Date!$A$2:$B$13,2,0),"--")</f>
        <v>Avril</v>
      </c>
      <c r="B880" s="11">
        <f t="shared" si="321"/>
        <v>15</v>
      </c>
      <c r="C880" s="28">
        <f t="shared" si="344"/>
        <v>42104</v>
      </c>
      <c r="D880" s="29" t="s">
        <v>225</v>
      </c>
      <c r="E880" s="30" t="str">
        <f>IFERROR(VLOOKUP(D880,Listing!$A:$B,2,0),"--")</f>
        <v>A44046</v>
      </c>
      <c r="F880" s="30" t="str">
        <f>IFERROR(VLOOKUP(D880,Listing!$A:$E,5,0),"-")</f>
        <v>ELOUIDADI  HAMZA</v>
      </c>
      <c r="G880" s="4">
        <f>IFERROR(VLOOKUP(D880,Listing!$A:$F,6,0),"--")</f>
        <v>42079</v>
      </c>
      <c r="H880" s="11" t="str">
        <f>IFERROR(VLOOKUP(D880,Listing!$A:$D,4,0),"--")</f>
        <v>NAJOUA ALLAOULAHCEN</v>
      </c>
      <c r="I880" s="11" t="str">
        <f t="shared" si="322"/>
        <v>AAC</v>
      </c>
      <c r="J880" s="31">
        <f>IFERROR(COUNTIFS(Ishop!$BG:$BG,Source!D880,Ishop!$B:$B,Source!C880),"--")</f>
        <v>0</v>
      </c>
      <c r="K880" s="11">
        <f>IFERROR(COUNTIFS(Ishop!$BG:$BG,Source!D880,Ishop!$B:$B,Source!C880,Ishop!$J:$J,"OUI"),"--")</f>
        <v>0</v>
      </c>
      <c r="L880" s="11">
        <f>COUNTIFS(Ishop!$AG:$AG,Source!$L$1,Ishop!$BG:$BG,Source!$D880,Ishop!$B:$B,Source!$C880)</f>
        <v>0</v>
      </c>
      <c r="M880" s="11">
        <f>COUNTIFS(Ishop!$AG:$AG,Source!$M$1,Ishop!$BG:$BG,Source!$D880,Ishop!$B:$B,Source!$C880)</f>
        <v>0</v>
      </c>
      <c r="N880" s="11">
        <f>COUNTIFS(Ishop!$AG:$AG,Source!$N$1,Ishop!$BG:$BG,Source!$D880,Ishop!$B:$B,Source!$C880)</f>
        <v>0</v>
      </c>
      <c r="O880" s="11">
        <f>COUNTIFS(Ishop!$AG:$AG,Source!$O$1,Ishop!$BG:$BG,Source!$D880,Ishop!$B:$B,Source!$C880)</f>
        <v>0</v>
      </c>
      <c r="P880" s="11">
        <f>COUNTIFS(Ishop!$AG:$AG,Source!$P$1,Ishop!$BG:$BG,Source!$D880,Ishop!$B:$B,Source!$C880)</f>
        <v>0</v>
      </c>
      <c r="Q880" s="11">
        <f>COUNTIFS(Ishop!$AG:$AG,Source!$Q$1,Ishop!$BG:$BG,Source!$D880,Ishop!$B:$B,Source!$C880)</f>
        <v>0</v>
      </c>
      <c r="R880" s="11">
        <f>COUNTIFS(Ishop!$AG:$AG,Source!$R$1,Ishop!$BG:$BG,Source!$D880,Ishop!$B:$B,Source!$C880)</f>
        <v>0</v>
      </c>
      <c r="S880" s="11">
        <f>COUNTIFS(Ishop!$AG:$AG,Source!$S$1,Ishop!$BG:$BG,Source!$D880,Ishop!$B:$B,Source!$C880)</f>
        <v>0</v>
      </c>
      <c r="T880" s="11">
        <f>COUNTIFS(Ishop!$AG:$AG,Source!$T$1,Ishop!$BG:$BG,Source!$D880,Ishop!$B:$B,Source!$C880)</f>
        <v>0</v>
      </c>
      <c r="U880" s="11">
        <f>COUNTIFS(Ishop!$AG:$AG,Source!$U$1,Ishop!$BG:$BG,Source!$D880,Ishop!$B:$B,Source!$C880)</f>
        <v>0</v>
      </c>
      <c r="V880" s="11">
        <f>COUNTIFS(Ishop!$AG:$AG,Source!$V$1,Ishop!$BG:$BG,Source!$D880,Ishop!$B:$B,Source!$C880)</f>
        <v>0</v>
      </c>
      <c r="W880" s="11">
        <f>COUNTIFS(Ishop!$AG:$AG,Source!$W$1,Ishop!$BG:$BG,Source!$D880,Ishop!$B:$B,Source!$C880)</f>
        <v>0</v>
      </c>
      <c r="X880" s="11">
        <f>COUNTIFS(Ishop!$AG:$AG,Source!$X$1,Ishop!$BG:$BG,Source!$D880,Ishop!$B:$B,Source!$C880)</f>
        <v>0</v>
      </c>
      <c r="Y880" s="11">
        <f>COUNTIFS(Ishop!$AG:$AG,Source!$Y$1,Ishop!$BG:$BG,Source!$D880,Ishop!$B:$B,Source!$C880)</f>
        <v>0</v>
      </c>
      <c r="Z880" s="11">
        <f>COUNTIFS(Ishop!$AG:$AG,Source!$Z$1,Ishop!$BG:$BG,Source!$D880,Ishop!$B:$B,Source!$C880,Ishop!$J:$J,"OUI")</f>
        <v>0</v>
      </c>
      <c r="AA880" s="11">
        <f>COUNTIFS(Ishop!$AG:$AG,Source!$AA$1,Ishop!$BG:$BG,Source!$D880,Ishop!$B:$B,Source!$C880,Ishop!$J:$J,"OUI")</f>
        <v>0</v>
      </c>
      <c r="AB880" s="11">
        <f>COUNTIFS(Ishop!$AG:$AG,Source!$AB$1,Ishop!$BG:$BG,Source!$D880,Ishop!$B:$B,Source!$C880,Ishop!$J:$J,"OUI")</f>
        <v>0</v>
      </c>
      <c r="AC880" s="11">
        <f>COUNTIFS(Ishop!$AG:$AG,Source!$AC$1,Ishop!$BG:$BG,Source!$D880,Ishop!$B:$B,Source!$C880,Ishop!$J:$J,"OUI")</f>
        <v>0</v>
      </c>
      <c r="AD880" s="11">
        <f>COUNTIFS(Ishop!$AG:$AG,Source!$AD$1,Ishop!$BG:$BG,Source!$D880,Ishop!$B:$B,Source!$C880,Ishop!$J:$J,"OUI")</f>
        <v>0</v>
      </c>
      <c r="AE880" s="11">
        <f>COUNTIFS(Ishop!$AG:$AG,Source!$AE$1,Ishop!$BG:$BG,Source!$D880,Ishop!$B:$B,Source!$C880,Ishop!$J:$J,"OUI")</f>
        <v>0</v>
      </c>
      <c r="AF880" s="11">
        <f>COUNTIFS(Ishop!$AG:$AG,Source!$AF$1,Ishop!$BG:$BG,Source!$D880,Ishop!$B:$B,Source!$C880,Ishop!$J:$J,"OUI")</f>
        <v>0</v>
      </c>
      <c r="AG880" s="11">
        <f>COUNTIFS(Ishop!$AG:$AG,Source!$AG$1,Ishop!$BG:$BG,Source!$D880,Ishop!$B:$B,Source!$C880,Ishop!$J:$J,"OUI")</f>
        <v>0</v>
      </c>
      <c r="AH880" s="11">
        <f>COUNTIFS(Ishop!$AG:$AG,Source!$AH$1,Ishop!$BG:$BG,Source!$D880,Ishop!$B:$B,Source!$C880,Ishop!$J:$J,"OUI")</f>
        <v>0</v>
      </c>
      <c r="AI880" s="11">
        <f>COUNTIFS(Ishop!$AG:$AG,Source!$AI$1,Ishop!$BG:$BG,Source!$D880,Ishop!$B:$B,Source!$C880,Ishop!$J:$J,"OUI")</f>
        <v>0</v>
      </c>
      <c r="AJ880" s="11">
        <f>COUNTIFS(Ishop!$AG:$AG,Source!$AJ$1,Ishop!$BG:$BG,Source!$D880,Ishop!$B:$B,Source!$C880,Ishop!$J:$J,"OUI")</f>
        <v>0</v>
      </c>
      <c r="AK880" s="11">
        <f>COUNTIFS(Ishop!$AG:$AG,Source!$AK$1,Ishop!$BG:$BG,Source!$D880,Ishop!$B:$B,Source!$C880,Ishop!$J:$J,"OUI")</f>
        <v>0</v>
      </c>
      <c r="AL880" s="11">
        <f>COUNTIFS(Ishop!$AG:$AG,Source!$AL$1,Ishop!$BG:$BG,Source!$D880,Ishop!$B:$B,Source!$C880,Ishop!$J:$J,"OUI")</f>
        <v>0</v>
      </c>
      <c r="AM880" s="11">
        <f>COUNTIFS(Ishop!$AG:$AG,Source!$AM$1,Ishop!$BG:$BG,Source!$D880,Ishop!$B:$B,Source!$C880,Ishop!$J:$J,"OUI")</f>
        <v>0</v>
      </c>
      <c r="AN880" s="11">
        <f>COUNTIFS(Dolmen!$W:$W,"Sensatio",Dolmen!$O:$O,Source!D880,Dolmen!$F:$F,Source!C880)</f>
        <v>0</v>
      </c>
      <c r="AO880" s="11">
        <f>COUNTIFS(Dolmen!$AC:$AC,"Bbox Miami",Dolmen!$O:$O,Source!D880,Dolmen!$F:$F,Source!C880)</f>
        <v>0</v>
      </c>
      <c r="AP880" s="11">
        <f>COUNTIFS(Dolmen!$AD:$AD,"1",Dolmen!$W:$W,"",Dolmen!$O:$O,Source!D880,Dolmen!$F:$F,Source!C880)</f>
        <v>0</v>
      </c>
      <c r="AQ880" s="11">
        <f>COUNTIFS(Dolmen!$W:$W,"Sensation",Dolmen!$Y:$Y,"1",Dolmen!$O:$O,Source!D880,Dolmen!$F:$F,Source!C880)</f>
        <v>0</v>
      </c>
      <c r="AR880" s="11">
        <f>COUNTIFS(Dolmen!$AC:$AC,"Bbox Miami",Dolmen!$Y:$Y,"1",Dolmen!$O:$O,Source!D880,Dolmen!$F:$F,Source!C880)</f>
        <v>0</v>
      </c>
      <c r="AS880" s="11">
        <f>COUNTIFS(Dolmen!$AD:$AD,"1",Dolmen!$W:$W,"",Dolmen!$Y:$Y,"1",Dolmen!$O:$O,Source!D880,Dolmen!$F:$F,Source!C880)</f>
        <v>0</v>
      </c>
      <c r="AT880" s="11">
        <f t="shared" si="323"/>
        <v>0</v>
      </c>
      <c r="AU880" s="11">
        <f t="shared" si="324"/>
        <v>0</v>
      </c>
      <c r="AV880" s="11">
        <f t="shared" si="325"/>
        <v>0</v>
      </c>
      <c r="AW880" s="11">
        <f t="shared" si="326"/>
        <v>0</v>
      </c>
      <c r="AX880" s="11">
        <f t="shared" si="327"/>
        <v>0</v>
      </c>
      <c r="AY880" s="11">
        <f t="shared" si="328"/>
        <v>0</v>
      </c>
      <c r="AZ880" s="11">
        <f t="shared" si="329"/>
        <v>0</v>
      </c>
      <c r="BA880" s="11">
        <f t="shared" si="330"/>
        <v>0</v>
      </c>
      <c r="BB880" s="11">
        <f t="shared" si="331"/>
        <v>0</v>
      </c>
      <c r="BC880" s="11">
        <f t="shared" si="332"/>
        <v>0</v>
      </c>
      <c r="BD880" s="11">
        <f>SUMIFS(Ishop!$BK:$BK,Ishop!$BG:$BG,Source!D880,Ishop!$B:$B,Source!C880)</f>
        <v>0</v>
      </c>
      <c r="BE880" s="11">
        <f>COUNTIFS(Ishop!$AW:$AW,"OUI",Ishop!$BG:$BG,Source!D880,Ishop!$B:$B,Source!C880)</f>
        <v>0</v>
      </c>
      <c r="BF880" s="11">
        <f t="shared" si="333"/>
        <v>0</v>
      </c>
      <c r="BG880" s="11">
        <f t="shared" si="334"/>
        <v>0</v>
      </c>
      <c r="BH880" s="11">
        <f t="shared" si="335"/>
        <v>0</v>
      </c>
      <c r="BI880" s="11">
        <f t="shared" si="336"/>
        <v>0</v>
      </c>
      <c r="BJ880" s="11">
        <f t="shared" si="337"/>
        <v>0</v>
      </c>
      <c r="BK880" s="11">
        <f t="shared" si="338"/>
        <v>0</v>
      </c>
      <c r="BL880" s="11">
        <f t="shared" si="339"/>
        <v>0</v>
      </c>
      <c r="BM880" s="11">
        <f t="shared" si="340"/>
        <v>0</v>
      </c>
      <c r="BN880" s="25">
        <f>Z880*Budget!$A$6</f>
        <v>0</v>
      </c>
      <c r="BO880" s="25">
        <f>AA880*(Budget!$B$6+Budget!$B$7)</f>
        <v>0</v>
      </c>
      <c r="BP880" s="25">
        <f>AB880*(Budget!$C$6+Budget!$C$7)</f>
        <v>0</v>
      </c>
      <c r="BQ880" s="25">
        <f>AC880*(Budget!$D$6+Budget!$D$7)</f>
        <v>0</v>
      </c>
      <c r="BR880" s="25">
        <f>AD880*(Budget!$E$6+Budget!$E$7)</f>
        <v>0</v>
      </c>
      <c r="BS880" s="25">
        <f>AE880*(Budget!$F$6+Budget!$F$7)</f>
        <v>0</v>
      </c>
      <c r="BT880" s="25">
        <f>AF880*(Budget!$G$6+Budget!$G$7)</f>
        <v>0</v>
      </c>
      <c r="BU880" s="25">
        <f>AG880*Budget!$H$6</f>
        <v>0</v>
      </c>
      <c r="BV880" s="25">
        <f>AH880*Budget!$I$6</f>
        <v>0</v>
      </c>
      <c r="BW880" s="25">
        <f>AI880*Budget!$J$6</f>
        <v>0</v>
      </c>
      <c r="BX880" s="25">
        <f>AJ880*Budget!$K$6</f>
        <v>0</v>
      </c>
      <c r="BY880" s="25">
        <f>AK880*Budget!$L$6</f>
        <v>0</v>
      </c>
      <c r="BZ880" s="25">
        <f>AL880*Budget!$M$6</f>
        <v>0</v>
      </c>
      <c r="CA880" s="25">
        <f>AM880*Budget!$N$6</f>
        <v>0</v>
      </c>
      <c r="CB880" s="25">
        <f>AQ880*Budget!$O$6</f>
        <v>0</v>
      </c>
      <c r="CC880" s="25">
        <f>AR880*Budget!$S$6</f>
        <v>0</v>
      </c>
      <c r="CD880" s="25">
        <f>AS880*Budget!$Q$6</f>
        <v>0</v>
      </c>
      <c r="CE880" s="25">
        <f t="shared" si="341"/>
        <v>0</v>
      </c>
      <c r="CF880" s="11" t="e">
        <f>COUNTIFS(#REF!,Source!E880,#REF!,Source!C880)</f>
        <v>#REF!</v>
      </c>
      <c r="CG880" s="11" t="str">
        <f t="shared" si="342"/>
        <v>--</v>
      </c>
    </row>
    <row r="881" spans="1:85" x14ac:dyDescent="0.25">
      <c r="A881" t="str">
        <f>IFERROR(VLOOKUP(MONTH(C881),Date!$A$2:$B$13,2,0),"--")</f>
        <v>Avril</v>
      </c>
      <c r="B881" s="11">
        <f t="shared" si="321"/>
        <v>15</v>
      </c>
      <c r="C881" s="28">
        <f t="shared" si="344"/>
        <v>42104</v>
      </c>
      <c r="D881" s="29" t="s">
        <v>226</v>
      </c>
      <c r="E881" s="30" t="str">
        <f>IFERROR(VLOOKUP(D881,Listing!$A:$B,2,0),"--")</f>
        <v>A44041</v>
      </c>
      <c r="F881" s="30" t="str">
        <f>IFERROR(VLOOKUP(D881,Listing!$A:$E,5,0),"-")</f>
        <v>FILALI  MUSTAPHA</v>
      </c>
      <c r="G881" s="4">
        <f>IFERROR(VLOOKUP(D881,Listing!$A:$F,6,0),"--")</f>
        <v>42079</v>
      </c>
      <c r="H881" s="11" t="str">
        <f>IFERROR(VLOOKUP(D881,Listing!$A:$D,4,0),"--")</f>
        <v>NAJOUA ALLAOULAHCEN</v>
      </c>
      <c r="I881" s="11" t="str">
        <f t="shared" si="322"/>
        <v>AAC</v>
      </c>
      <c r="J881" s="31">
        <f>IFERROR(COUNTIFS(Ishop!$BG:$BG,Source!D881,Ishop!$B:$B,Source!C881),"--")</f>
        <v>0</v>
      </c>
      <c r="K881" s="11">
        <f>IFERROR(COUNTIFS(Ishop!$BG:$BG,Source!D881,Ishop!$B:$B,Source!C881,Ishop!$J:$J,"OUI"),"--")</f>
        <v>0</v>
      </c>
      <c r="L881" s="11">
        <f>COUNTIFS(Ishop!$AG:$AG,Source!$L$1,Ishop!$BG:$BG,Source!$D881,Ishop!$B:$B,Source!$C881)</f>
        <v>0</v>
      </c>
      <c r="M881" s="11">
        <f>COUNTIFS(Ishop!$AG:$AG,Source!$M$1,Ishop!$BG:$BG,Source!$D881,Ishop!$B:$B,Source!$C881)</f>
        <v>0</v>
      </c>
      <c r="N881" s="11">
        <f>COUNTIFS(Ishop!$AG:$AG,Source!$N$1,Ishop!$BG:$BG,Source!$D881,Ishop!$B:$B,Source!$C881)</f>
        <v>0</v>
      </c>
      <c r="O881" s="11">
        <f>COUNTIFS(Ishop!$AG:$AG,Source!$O$1,Ishop!$BG:$BG,Source!$D881,Ishop!$B:$B,Source!$C881)</f>
        <v>0</v>
      </c>
      <c r="P881" s="11">
        <f>COUNTIFS(Ishop!$AG:$AG,Source!$P$1,Ishop!$BG:$BG,Source!$D881,Ishop!$B:$B,Source!$C881)</f>
        <v>0</v>
      </c>
      <c r="Q881" s="11">
        <f>COUNTIFS(Ishop!$AG:$AG,Source!$Q$1,Ishop!$BG:$BG,Source!$D881,Ishop!$B:$B,Source!$C881)</f>
        <v>0</v>
      </c>
      <c r="R881" s="11">
        <f>COUNTIFS(Ishop!$AG:$AG,Source!$R$1,Ishop!$BG:$BG,Source!$D881,Ishop!$B:$B,Source!$C881)</f>
        <v>0</v>
      </c>
      <c r="S881" s="11">
        <f>COUNTIFS(Ishop!$AG:$AG,Source!$S$1,Ishop!$BG:$BG,Source!$D881,Ishop!$B:$B,Source!$C881)</f>
        <v>0</v>
      </c>
      <c r="T881" s="11">
        <f>COUNTIFS(Ishop!$AG:$AG,Source!$T$1,Ishop!$BG:$BG,Source!$D881,Ishop!$B:$B,Source!$C881)</f>
        <v>0</v>
      </c>
      <c r="U881" s="11">
        <f>COUNTIFS(Ishop!$AG:$AG,Source!$U$1,Ishop!$BG:$BG,Source!$D881,Ishop!$B:$B,Source!$C881)</f>
        <v>0</v>
      </c>
      <c r="V881" s="11">
        <f>COUNTIFS(Ishop!$AG:$AG,Source!$V$1,Ishop!$BG:$BG,Source!$D881,Ishop!$B:$B,Source!$C881)</f>
        <v>0</v>
      </c>
      <c r="W881" s="11">
        <f>COUNTIFS(Ishop!$AG:$AG,Source!$W$1,Ishop!$BG:$BG,Source!$D881,Ishop!$B:$B,Source!$C881)</f>
        <v>0</v>
      </c>
      <c r="X881" s="11">
        <f>COUNTIFS(Ishop!$AG:$AG,Source!$X$1,Ishop!$BG:$BG,Source!$D881,Ishop!$B:$B,Source!$C881)</f>
        <v>0</v>
      </c>
      <c r="Y881" s="11">
        <f>COUNTIFS(Ishop!$AG:$AG,Source!$Y$1,Ishop!$BG:$BG,Source!$D881,Ishop!$B:$B,Source!$C881)</f>
        <v>0</v>
      </c>
      <c r="Z881" s="11">
        <f>COUNTIFS(Ishop!$AG:$AG,Source!$Z$1,Ishop!$BG:$BG,Source!$D881,Ishop!$B:$B,Source!$C881,Ishop!$J:$J,"OUI")</f>
        <v>0</v>
      </c>
      <c r="AA881" s="11">
        <f>COUNTIFS(Ishop!$AG:$AG,Source!$AA$1,Ishop!$BG:$BG,Source!$D881,Ishop!$B:$B,Source!$C881,Ishop!$J:$J,"OUI")</f>
        <v>0</v>
      </c>
      <c r="AB881" s="11">
        <f>COUNTIFS(Ishop!$AG:$AG,Source!$AB$1,Ishop!$BG:$BG,Source!$D881,Ishop!$B:$B,Source!$C881,Ishop!$J:$J,"OUI")</f>
        <v>0</v>
      </c>
      <c r="AC881" s="11">
        <f>COUNTIFS(Ishop!$AG:$AG,Source!$AC$1,Ishop!$BG:$BG,Source!$D881,Ishop!$B:$B,Source!$C881,Ishop!$J:$J,"OUI")</f>
        <v>0</v>
      </c>
      <c r="AD881" s="11">
        <f>COUNTIFS(Ishop!$AG:$AG,Source!$AD$1,Ishop!$BG:$BG,Source!$D881,Ishop!$B:$B,Source!$C881,Ishop!$J:$J,"OUI")</f>
        <v>0</v>
      </c>
      <c r="AE881" s="11">
        <f>COUNTIFS(Ishop!$AG:$AG,Source!$AE$1,Ishop!$BG:$BG,Source!$D881,Ishop!$B:$B,Source!$C881,Ishop!$J:$J,"OUI")</f>
        <v>0</v>
      </c>
      <c r="AF881" s="11">
        <f>COUNTIFS(Ishop!$AG:$AG,Source!$AF$1,Ishop!$BG:$BG,Source!$D881,Ishop!$B:$B,Source!$C881,Ishop!$J:$J,"OUI")</f>
        <v>0</v>
      </c>
      <c r="AG881" s="11">
        <f>COUNTIFS(Ishop!$AG:$AG,Source!$AG$1,Ishop!$BG:$BG,Source!$D881,Ishop!$B:$B,Source!$C881,Ishop!$J:$J,"OUI")</f>
        <v>0</v>
      </c>
      <c r="AH881" s="11">
        <f>COUNTIFS(Ishop!$AG:$AG,Source!$AH$1,Ishop!$BG:$BG,Source!$D881,Ishop!$B:$B,Source!$C881,Ishop!$J:$J,"OUI")</f>
        <v>0</v>
      </c>
      <c r="AI881" s="11">
        <f>COUNTIFS(Ishop!$AG:$AG,Source!$AI$1,Ishop!$BG:$BG,Source!$D881,Ishop!$B:$B,Source!$C881,Ishop!$J:$J,"OUI")</f>
        <v>0</v>
      </c>
      <c r="AJ881" s="11">
        <f>COUNTIFS(Ishop!$AG:$AG,Source!$AJ$1,Ishop!$BG:$BG,Source!$D881,Ishop!$B:$B,Source!$C881,Ishop!$J:$J,"OUI")</f>
        <v>0</v>
      </c>
      <c r="AK881" s="11">
        <f>COUNTIFS(Ishop!$AG:$AG,Source!$AK$1,Ishop!$BG:$BG,Source!$D881,Ishop!$B:$B,Source!$C881,Ishop!$J:$J,"OUI")</f>
        <v>0</v>
      </c>
      <c r="AL881" s="11">
        <f>COUNTIFS(Ishop!$AG:$AG,Source!$AL$1,Ishop!$BG:$BG,Source!$D881,Ishop!$B:$B,Source!$C881,Ishop!$J:$J,"OUI")</f>
        <v>0</v>
      </c>
      <c r="AM881" s="11">
        <f>COUNTIFS(Ishop!$AG:$AG,Source!$AM$1,Ishop!$BG:$BG,Source!$D881,Ishop!$B:$B,Source!$C881,Ishop!$J:$J,"OUI")</f>
        <v>0</v>
      </c>
      <c r="AN881" s="11">
        <f>COUNTIFS(Dolmen!$W:$W,"Sensatio",Dolmen!$O:$O,Source!D881,Dolmen!$F:$F,Source!C881)</f>
        <v>0</v>
      </c>
      <c r="AO881" s="11">
        <f>COUNTIFS(Dolmen!$AC:$AC,"Bbox Miami",Dolmen!$O:$O,Source!D881,Dolmen!$F:$F,Source!C881)</f>
        <v>0</v>
      </c>
      <c r="AP881" s="11">
        <f>COUNTIFS(Dolmen!$AD:$AD,"1",Dolmen!$W:$W,"",Dolmen!$O:$O,Source!D881,Dolmen!$F:$F,Source!C881)</f>
        <v>0</v>
      </c>
      <c r="AQ881" s="11">
        <f>COUNTIFS(Dolmen!$W:$W,"Sensation",Dolmen!$Y:$Y,"1",Dolmen!$O:$O,Source!D881,Dolmen!$F:$F,Source!C881)</f>
        <v>0</v>
      </c>
      <c r="AR881" s="11">
        <f>COUNTIFS(Dolmen!$AC:$AC,"Bbox Miami",Dolmen!$Y:$Y,"1",Dolmen!$O:$O,Source!D881,Dolmen!$F:$F,Source!C881)</f>
        <v>0</v>
      </c>
      <c r="AS881" s="11">
        <f>COUNTIFS(Dolmen!$AD:$AD,"1",Dolmen!$W:$W,"",Dolmen!$Y:$Y,"1",Dolmen!$O:$O,Source!D881,Dolmen!$F:$F,Source!C881)</f>
        <v>0</v>
      </c>
      <c r="AT881" s="11">
        <f t="shared" si="323"/>
        <v>0</v>
      </c>
      <c r="AU881" s="11">
        <f t="shared" si="324"/>
        <v>0</v>
      </c>
      <c r="AV881" s="11">
        <f t="shared" si="325"/>
        <v>0</v>
      </c>
      <c r="AW881" s="11">
        <f t="shared" si="326"/>
        <v>0</v>
      </c>
      <c r="AX881" s="11">
        <f t="shared" si="327"/>
        <v>0</v>
      </c>
      <c r="AY881" s="11">
        <f t="shared" si="328"/>
        <v>0</v>
      </c>
      <c r="AZ881" s="11">
        <f t="shared" si="329"/>
        <v>0</v>
      </c>
      <c r="BA881" s="11">
        <f t="shared" si="330"/>
        <v>0</v>
      </c>
      <c r="BB881" s="11">
        <f t="shared" si="331"/>
        <v>0</v>
      </c>
      <c r="BC881" s="11">
        <f t="shared" si="332"/>
        <v>0</v>
      </c>
      <c r="BD881" s="11">
        <f>SUMIFS(Ishop!$BK:$BK,Ishop!$BG:$BG,Source!D881,Ishop!$B:$B,Source!C881)</f>
        <v>0</v>
      </c>
      <c r="BE881" s="11">
        <f>COUNTIFS(Ishop!$AW:$AW,"OUI",Ishop!$BG:$BG,Source!D881,Ishop!$B:$B,Source!C881)</f>
        <v>0</v>
      </c>
      <c r="BF881" s="11">
        <f t="shared" si="333"/>
        <v>0</v>
      </c>
      <c r="BG881" s="11">
        <f t="shared" si="334"/>
        <v>0</v>
      </c>
      <c r="BH881" s="11">
        <f t="shared" si="335"/>
        <v>0</v>
      </c>
      <c r="BI881" s="11">
        <f t="shared" si="336"/>
        <v>0</v>
      </c>
      <c r="BJ881" s="11">
        <f t="shared" si="337"/>
        <v>0</v>
      </c>
      <c r="BK881" s="11">
        <f t="shared" si="338"/>
        <v>0</v>
      </c>
      <c r="BL881" s="11">
        <f t="shared" si="339"/>
        <v>0</v>
      </c>
      <c r="BM881" s="11">
        <f t="shared" si="340"/>
        <v>0</v>
      </c>
      <c r="BN881" s="25">
        <f>Z881*Budget!$A$6</f>
        <v>0</v>
      </c>
      <c r="BO881" s="25">
        <f>AA881*(Budget!$B$6+Budget!$B$7)</f>
        <v>0</v>
      </c>
      <c r="BP881" s="25">
        <f>AB881*(Budget!$C$6+Budget!$C$7)</f>
        <v>0</v>
      </c>
      <c r="BQ881" s="25">
        <f>AC881*(Budget!$D$6+Budget!$D$7)</f>
        <v>0</v>
      </c>
      <c r="BR881" s="25">
        <f>AD881*(Budget!$E$6+Budget!$E$7)</f>
        <v>0</v>
      </c>
      <c r="BS881" s="25">
        <f>AE881*(Budget!$F$6+Budget!$F$7)</f>
        <v>0</v>
      </c>
      <c r="BT881" s="25">
        <f>AF881*(Budget!$G$6+Budget!$G$7)</f>
        <v>0</v>
      </c>
      <c r="BU881" s="25">
        <f>AG881*Budget!$H$6</f>
        <v>0</v>
      </c>
      <c r="BV881" s="25">
        <f>AH881*Budget!$I$6</f>
        <v>0</v>
      </c>
      <c r="BW881" s="25">
        <f>AI881*Budget!$J$6</f>
        <v>0</v>
      </c>
      <c r="BX881" s="25">
        <f>AJ881*Budget!$K$6</f>
        <v>0</v>
      </c>
      <c r="BY881" s="25">
        <f>AK881*Budget!$L$6</f>
        <v>0</v>
      </c>
      <c r="BZ881" s="25">
        <f>AL881*Budget!$M$6</f>
        <v>0</v>
      </c>
      <c r="CA881" s="25">
        <f>AM881*Budget!$N$6</f>
        <v>0</v>
      </c>
      <c r="CB881" s="25">
        <f>AQ881*Budget!$O$6</f>
        <v>0</v>
      </c>
      <c r="CC881" s="25">
        <f>AR881*Budget!$S$6</f>
        <v>0</v>
      </c>
      <c r="CD881" s="25">
        <f>AS881*Budget!$Q$6</f>
        <v>0</v>
      </c>
      <c r="CE881" s="25">
        <f t="shared" si="341"/>
        <v>0</v>
      </c>
      <c r="CF881" s="11" t="e">
        <f>COUNTIFS(#REF!,Source!E881,#REF!,Source!C881)</f>
        <v>#REF!</v>
      </c>
      <c r="CG881" s="11" t="str">
        <f t="shared" si="342"/>
        <v>--</v>
      </c>
    </row>
    <row r="882" spans="1:85" x14ac:dyDescent="0.25">
      <c r="A882" t="str">
        <f>IFERROR(VLOOKUP(MONTH(C882),Date!$A$2:$B$13,2,0),"--")</f>
        <v>Avril</v>
      </c>
      <c r="B882" s="11">
        <f t="shared" si="321"/>
        <v>15</v>
      </c>
      <c r="C882" s="28">
        <f t="shared" si="344"/>
        <v>42104</v>
      </c>
      <c r="D882" s="29" t="s">
        <v>227</v>
      </c>
      <c r="E882" s="30" t="str">
        <f>IFERROR(VLOOKUP(D882,Listing!$A:$B,2,0),"--")</f>
        <v>A44032</v>
      </c>
      <c r="F882" s="30" t="str">
        <f>IFERROR(VLOOKUP(D882,Listing!$A:$E,5,0),"-")</f>
        <v>HALOUI  GHITA</v>
      </c>
      <c r="G882" s="4">
        <f>IFERROR(VLOOKUP(D882,Listing!$A:$F,6,0),"--")</f>
        <v>42079</v>
      </c>
      <c r="H882" s="11" t="str">
        <f>IFERROR(VLOOKUP(D882,Listing!$A:$D,4,0),"--")</f>
        <v>NAJOUA ALLAOULAHCEN</v>
      </c>
      <c r="I882" s="11" t="str">
        <f t="shared" si="322"/>
        <v>AAC</v>
      </c>
      <c r="J882" s="31">
        <f>IFERROR(COUNTIFS(Ishop!$BG:$BG,Source!D882,Ishop!$B:$B,Source!C882),"--")</f>
        <v>0</v>
      </c>
      <c r="K882" s="11">
        <f>IFERROR(COUNTIFS(Ishop!$BG:$BG,Source!D882,Ishop!$B:$B,Source!C882,Ishop!$J:$J,"OUI"),"--")</f>
        <v>0</v>
      </c>
      <c r="L882" s="11">
        <f>COUNTIFS(Ishop!$AG:$AG,Source!$L$1,Ishop!$BG:$BG,Source!$D882,Ishop!$B:$B,Source!$C882)</f>
        <v>0</v>
      </c>
      <c r="M882" s="11">
        <f>COUNTIFS(Ishop!$AG:$AG,Source!$M$1,Ishop!$BG:$BG,Source!$D882,Ishop!$B:$B,Source!$C882)</f>
        <v>0</v>
      </c>
      <c r="N882" s="11">
        <f>COUNTIFS(Ishop!$AG:$AG,Source!$N$1,Ishop!$BG:$BG,Source!$D882,Ishop!$B:$B,Source!$C882)</f>
        <v>0</v>
      </c>
      <c r="O882" s="11">
        <f>COUNTIFS(Ishop!$AG:$AG,Source!$O$1,Ishop!$BG:$BG,Source!$D882,Ishop!$B:$B,Source!$C882)</f>
        <v>0</v>
      </c>
      <c r="P882" s="11">
        <f>COUNTIFS(Ishop!$AG:$AG,Source!$P$1,Ishop!$BG:$BG,Source!$D882,Ishop!$B:$B,Source!$C882)</f>
        <v>0</v>
      </c>
      <c r="Q882" s="11">
        <f>COUNTIFS(Ishop!$AG:$AG,Source!$Q$1,Ishop!$BG:$BG,Source!$D882,Ishop!$B:$B,Source!$C882)</f>
        <v>0</v>
      </c>
      <c r="R882" s="11">
        <f>COUNTIFS(Ishop!$AG:$AG,Source!$R$1,Ishop!$BG:$BG,Source!$D882,Ishop!$B:$B,Source!$C882)</f>
        <v>0</v>
      </c>
      <c r="S882" s="11">
        <f>COUNTIFS(Ishop!$AG:$AG,Source!$S$1,Ishop!$BG:$BG,Source!$D882,Ishop!$B:$B,Source!$C882)</f>
        <v>0</v>
      </c>
      <c r="T882" s="11">
        <f>COUNTIFS(Ishop!$AG:$AG,Source!$T$1,Ishop!$BG:$BG,Source!$D882,Ishop!$B:$B,Source!$C882)</f>
        <v>0</v>
      </c>
      <c r="U882" s="11">
        <f>COUNTIFS(Ishop!$AG:$AG,Source!$U$1,Ishop!$BG:$BG,Source!$D882,Ishop!$B:$B,Source!$C882)</f>
        <v>0</v>
      </c>
      <c r="V882" s="11">
        <f>COUNTIFS(Ishop!$AG:$AG,Source!$V$1,Ishop!$BG:$BG,Source!$D882,Ishop!$B:$B,Source!$C882)</f>
        <v>0</v>
      </c>
      <c r="W882" s="11">
        <f>COUNTIFS(Ishop!$AG:$AG,Source!$W$1,Ishop!$BG:$BG,Source!$D882,Ishop!$B:$B,Source!$C882)</f>
        <v>0</v>
      </c>
      <c r="X882" s="11">
        <f>COUNTIFS(Ishop!$AG:$AG,Source!$X$1,Ishop!$BG:$BG,Source!$D882,Ishop!$B:$B,Source!$C882)</f>
        <v>0</v>
      </c>
      <c r="Y882" s="11">
        <f>COUNTIFS(Ishop!$AG:$AG,Source!$Y$1,Ishop!$BG:$BG,Source!$D882,Ishop!$B:$B,Source!$C882)</f>
        <v>0</v>
      </c>
      <c r="Z882" s="11">
        <f>COUNTIFS(Ishop!$AG:$AG,Source!$Z$1,Ishop!$BG:$BG,Source!$D882,Ishop!$B:$B,Source!$C882,Ishop!$J:$J,"OUI")</f>
        <v>0</v>
      </c>
      <c r="AA882" s="11">
        <f>COUNTIFS(Ishop!$AG:$AG,Source!$AA$1,Ishop!$BG:$BG,Source!$D882,Ishop!$B:$B,Source!$C882,Ishop!$J:$J,"OUI")</f>
        <v>0</v>
      </c>
      <c r="AB882" s="11">
        <f>COUNTIFS(Ishop!$AG:$AG,Source!$AB$1,Ishop!$BG:$BG,Source!$D882,Ishop!$B:$B,Source!$C882,Ishop!$J:$J,"OUI")</f>
        <v>0</v>
      </c>
      <c r="AC882" s="11">
        <f>COUNTIFS(Ishop!$AG:$AG,Source!$AC$1,Ishop!$BG:$BG,Source!$D882,Ishop!$B:$B,Source!$C882,Ishop!$J:$J,"OUI")</f>
        <v>0</v>
      </c>
      <c r="AD882" s="11">
        <f>COUNTIFS(Ishop!$AG:$AG,Source!$AD$1,Ishop!$BG:$BG,Source!$D882,Ishop!$B:$B,Source!$C882,Ishop!$J:$J,"OUI")</f>
        <v>0</v>
      </c>
      <c r="AE882" s="11">
        <f>COUNTIFS(Ishop!$AG:$AG,Source!$AE$1,Ishop!$BG:$BG,Source!$D882,Ishop!$B:$B,Source!$C882,Ishop!$J:$J,"OUI")</f>
        <v>0</v>
      </c>
      <c r="AF882" s="11">
        <f>COUNTIFS(Ishop!$AG:$AG,Source!$AF$1,Ishop!$BG:$BG,Source!$D882,Ishop!$B:$B,Source!$C882,Ishop!$J:$J,"OUI")</f>
        <v>0</v>
      </c>
      <c r="AG882" s="11">
        <f>COUNTIFS(Ishop!$AG:$AG,Source!$AG$1,Ishop!$BG:$BG,Source!$D882,Ishop!$B:$B,Source!$C882,Ishop!$J:$J,"OUI")</f>
        <v>0</v>
      </c>
      <c r="AH882" s="11">
        <f>COUNTIFS(Ishop!$AG:$AG,Source!$AH$1,Ishop!$BG:$BG,Source!$D882,Ishop!$B:$B,Source!$C882,Ishop!$J:$J,"OUI")</f>
        <v>0</v>
      </c>
      <c r="AI882" s="11">
        <f>COUNTIFS(Ishop!$AG:$AG,Source!$AI$1,Ishop!$BG:$BG,Source!$D882,Ishop!$B:$B,Source!$C882,Ishop!$J:$J,"OUI")</f>
        <v>0</v>
      </c>
      <c r="AJ882" s="11">
        <f>COUNTIFS(Ishop!$AG:$AG,Source!$AJ$1,Ishop!$BG:$BG,Source!$D882,Ishop!$B:$B,Source!$C882,Ishop!$J:$J,"OUI")</f>
        <v>0</v>
      </c>
      <c r="AK882" s="11">
        <f>COUNTIFS(Ishop!$AG:$AG,Source!$AK$1,Ishop!$BG:$BG,Source!$D882,Ishop!$B:$B,Source!$C882,Ishop!$J:$J,"OUI")</f>
        <v>0</v>
      </c>
      <c r="AL882" s="11">
        <f>COUNTIFS(Ishop!$AG:$AG,Source!$AL$1,Ishop!$BG:$BG,Source!$D882,Ishop!$B:$B,Source!$C882,Ishop!$J:$J,"OUI")</f>
        <v>0</v>
      </c>
      <c r="AM882" s="11">
        <f>COUNTIFS(Ishop!$AG:$AG,Source!$AM$1,Ishop!$BG:$BG,Source!$D882,Ishop!$B:$B,Source!$C882,Ishop!$J:$J,"OUI")</f>
        <v>0</v>
      </c>
      <c r="AN882" s="11">
        <f>COUNTIFS(Dolmen!$W:$W,"Sensatio",Dolmen!$O:$O,Source!D882,Dolmen!$F:$F,Source!C882)</f>
        <v>0</v>
      </c>
      <c r="AO882" s="11">
        <f>COUNTIFS(Dolmen!$AC:$AC,"Bbox Miami",Dolmen!$O:$O,Source!D882,Dolmen!$F:$F,Source!C882)</f>
        <v>0</v>
      </c>
      <c r="AP882" s="11">
        <f>COUNTIFS(Dolmen!$AD:$AD,"1",Dolmen!$W:$W,"",Dolmen!$O:$O,Source!D882,Dolmen!$F:$F,Source!C882)</f>
        <v>0</v>
      </c>
      <c r="AQ882" s="11">
        <f>COUNTIFS(Dolmen!$W:$W,"Sensation",Dolmen!$Y:$Y,"1",Dolmen!$O:$O,Source!D882,Dolmen!$F:$F,Source!C882)</f>
        <v>0</v>
      </c>
      <c r="AR882" s="11">
        <f>COUNTIFS(Dolmen!$AC:$AC,"Bbox Miami",Dolmen!$Y:$Y,"1",Dolmen!$O:$O,Source!D882,Dolmen!$F:$F,Source!C882)</f>
        <v>0</v>
      </c>
      <c r="AS882" s="11">
        <f>COUNTIFS(Dolmen!$AD:$AD,"1",Dolmen!$W:$W,"",Dolmen!$Y:$Y,"1",Dolmen!$O:$O,Source!D882,Dolmen!$F:$F,Source!C882)</f>
        <v>0</v>
      </c>
      <c r="AT882" s="11">
        <f t="shared" si="323"/>
        <v>0</v>
      </c>
      <c r="AU882" s="11">
        <f t="shared" si="324"/>
        <v>0</v>
      </c>
      <c r="AV882" s="11">
        <f t="shared" si="325"/>
        <v>0</v>
      </c>
      <c r="AW882" s="11">
        <f t="shared" si="326"/>
        <v>0</v>
      </c>
      <c r="AX882" s="11">
        <f t="shared" si="327"/>
        <v>0</v>
      </c>
      <c r="AY882" s="11">
        <f t="shared" si="328"/>
        <v>0</v>
      </c>
      <c r="AZ882" s="11">
        <f t="shared" si="329"/>
        <v>0</v>
      </c>
      <c r="BA882" s="11">
        <f t="shared" si="330"/>
        <v>0</v>
      </c>
      <c r="BB882" s="11">
        <f t="shared" si="331"/>
        <v>0</v>
      </c>
      <c r="BC882" s="11">
        <f t="shared" si="332"/>
        <v>0</v>
      </c>
      <c r="BD882" s="11">
        <f>SUMIFS(Ishop!$BK:$BK,Ishop!$BG:$BG,Source!D882,Ishop!$B:$B,Source!C882)</f>
        <v>0</v>
      </c>
      <c r="BE882" s="11">
        <f>COUNTIFS(Ishop!$AW:$AW,"OUI",Ishop!$BG:$BG,Source!D882,Ishop!$B:$B,Source!C882)</f>
        <v>0</v>
      </c>
      <c r="BF882" s="11">
        <f t="shared" si="333"/>
        <v>0</v>
      </c>
      <c r="BG882" s="11">
        <f t="shared" si="334"/>
        <v>0</v>
      </c>
      <c r="BH882" s="11">
        <f t="shared" si="335"/>
        <v>0</v>
      </c>
      <c r="BI882" s="11">
        <f t="shared" si="336"/>
        <v>0</v>
      </c>
      <c r="BJ882" s="11">
        <f t="shared" si="337"/>
        <v>0</v>
      </c>
      <c r="BK882" s="11">
        <f t="shared" si="338"/>
        <v>0</v>
      </c>
      <c r="BL882" s="11">
        <f t="shared" si="339"/>
        <v>0</v>
      </c>
      <c r="BM882" s="11">
        <f t="shared" si="340"/>
        <v>0</v>
      </c>
      <c r="BN882" s="25">
        <f>Z882*Budget!$A$6</f>
        <v>0</v>
      </c>
      <c r="BO882" s="25">
        <f>AA882*(Budget!$B$6+Budget!$B$7)</f>
        <v>0</v>
      </c>
      <c r="BP882" s="25">
        <f>AB882*(Budget!$C$6+Budget!$C$7)</f>
        <v>0</v>
      </c>
      <c r="BQ882" s="25">
        <f>AC882*(Budget!$D$6+Budget!$D$7)</f>
        <v>0</v>
      </c>
      <c r="BR882" s="25">
        <f>AD882*(Budget!$E$6+Budget!$E$7)</f>
        <v>0</v>
      </c>
      <c r="BS882" s="25">
        <f>AE882*(Budget!$F$6+Budget!$F$7)</f>
        <v>0</v>
      </c>
      <c r="BT882" s="25">
        <f>AF882*(Budget!$G$6+Budget!$G$7)</f>
        <v>0</v>
      </c>
      <c r="BU882" s="25">
        <f>AG882*Budget!$H$6</f>
        <v>0</v>
      </c>
      <c r="BV882" s="25">
        <f>AH882*Budget!$I$6</f>
        <v>0</v>
      </c>
      <c r="BW882" s="25">
        <f>AI882*Budget!$J$6</f>
        <v>0</v>
      </c>
      <c r="BX882" s="25">
        <f>AJ882*Budget!$K$6</f>
        <v>0</v>
      </c>
      <c r="BY882" s="25">
        <f>AK882*Budget!$L$6</f>
        <v>0</v>
      </c>
      <c r="BZ882" s="25">
        <f>AL882*Budget!$M$6</f>
        <v>0</v>
      </c>
      <c r="CA882" s="25">
        <f>AM882*Budget!$N$6</f>
        <v>0</v>
      </c>
      <c r="CB882" s="25">
        <f>AQ882*Budget!$O$6</f>
        <v>0</v>
      </c>
      <c r="CC882" s="25">
        <f>AR882*Budget!$S$6</f>
        <v>0</v>
      </c>
      <c r="CD882" s="25">
        <f>AS882*Budget!$Q$6</f>
        <v>0</v>
      </c>
      <c r="CE882" s="25">
        <f t="shared" si="341"/>
        <v>0</v>
      </c>
      <c r="CF882" s="11" t="e">
        <f>COUNTIFS(#REF!,Source!E882,#REF!,Source!C882)</f>
        <v>#REF!</v>
      </c>
      <c r="CG882" s="11" t="str">
        <f t="shared" si="342"/>
        <v>--</v>
      </c>
    </row>
    <row r="883" spans="1:85" x14ac:dyDescent="0.25">
      <c r="A883" t="str">
        <f>IFERROR(VLOOKUP(MONTH(C883),Date!$A$2:$B$13,2,0),"--")</f>
        <v>Avril</v>
      </c>
      <c r="B883" s="11">
        <f t="shared" si="321"/>
        <v>15</v>
      </c>
      <c r="C883" s="28">
        <f t="shared" si="344"/>
        <v>42104</v>
      </c>
      <c r="D883" s="29" t="s">
        <v>228</v>
      </c>
      <c r="E883" s="30" t="str">
        <f>IFERROR(VLOOKUP(D883,Listing!$A:$B,2,0),"--")</f>
        <v>A44050</v>
      </c>
      <c r="F883" s="30" t="str">
        <f>IFERROR(VLOOKUP(D883,Listing!$A:$E,5,0),"-")</f>
        <v>IKKARA HICHAM</v>
      </c>
      <c r="G883" s="4">
        <f>IFERROR(VLOOKUP(D883,Listing!$A:$F,6,0),"--")</f>
        <v>42079</v>
      </c>
      <c r="H883" s="11" t="str">
        <f>IFERROR(VLOOKUP(D883,Listing!$A:$D,4,0),"--")</f>
        <v>NAJOUA ALLAOULAHCEN</v>
      </c>
      <c r="I883" s="11" t="str">
        <f t="shared" si="322"/>
        <v>AAC</v>
      </c>
      <c r="J883" s="31">
        <f>IFERROR(COUNTIFS(Ishop!$BG:$BG,Source!D883,Ishop!$B:$B,Source!C883),"--")</f>
        <v>0</v>
      </c>
      <c r="K883" s="11">
        <f>IFERROR(COUNTIFS(Ishop!$BG:$BG,Source!D883,Ishop!$B:$B,Source!C883,Ishop!$J:$J,"OUI"),"--")</f>
        <v>0</v>
      </c>
      <c r="L883" s="11">
        <f>COUNTIFS(Ishop!$AG:$AG,Source!$L$1,Ishop!$BG:$BG,Source!$D883,Ishop!$B:$B,Source!$C883)</f>
        <v>0</v>
      </c>
      <c r="M883" s="11">
        <f>COUNTIFS(Ishop!$AG:$AG,Source!$M$1,Ishop!$BG:$BG,Source!$D883,Ishop!$B:$B,Source!$C883)</f>
        <v>0</v>
      </c>
      <c r="N883" s="11">
        <f>COUNTIFS(Ishop!$AG:$AG,Source!$N$1,Ishop!$BG:$BG,Source!$D883,Ishop!$B:$B,Source!$C883)</f>
        <v>0</v>
      </c>
      <c r="O883" s="11">
        <f>COUNTIFS(Ishop!$AG:$AG,Source!$O$1,Ishop!$BG:$BG,Source!$D883,Ishop!$B:$B,Source!$C883)</f>
        <v>0</v>
      </c>
      <c r="P883" s="11">
        <f>COUNTIFS(Ishop!$AG:$AG,Source!$P$1,Ishop!$BG:$BG,Source!$D883,Ishop!$B:$B,Source!$C883)</f>
        <v>0</v>
      </c>
      <c r="Q883" s="11">
        <f>COUNTIFS(Ishop!$AG:$AG,Source!$Q$1,Ishop!$BG:$BG,Source!$D883,Ishop!$B:$B,Source!$C883)</f>
        <v>0</v>
      </c>
      <c r="R883" s="11">
        <f>COUNTIFS(Ishop!$AG:$AG,Source!$R$1,Ishop!$BG:$BG,Source!$D883,Ishop!$B:$B,Source!$C883)</f>
        <v>0</v>
      </c>
      <c r="S883" s="11">
        <f>COUNTIFS(Ishop!$AG:$AG,Source!$S$1,Ishop!$BG:$BG,Source!$D883,Ishop!$B:$B,Source!$C883)</f>
        <v>0</v>
      </c>
      <c r="T883" s="11">
        <f>COUNTIFS(Ishop!$AG:$AG,Source!$T$1,Ishop!$BG:$BG,Source!$D883,Ishop!$B:$B,Source!$C883)</f>
        <v>0</v>
      </c>
      <c r="U883" s="11">
        <f>COUNTIFS(Ishop!$AG:$AG,Source!$U$1,Ishop!$BG:$BG,Source!$D883,Ishop!$B:$B,Source!$C883)</f>
        <v>0</v>
      </c>
      <c r="V883" s="11">
        <f>COUNTIFS(Ishop!$AG:$AG,Source!$V$1,Ishop!$BG:$BG,Source!$D883,Ishop!$B:$B,Source!$C883)</f>
        <v>0</v>
      </c>
      <c r="W883" s="11">
        <f>COUNTIFS(Ishop!$AG:$AG,Source!$W$1,Ishop!$BG:$BG,Source!$D883,Ishop!$B:$B,Source!$C883)</f>
        <v>0</v>
      </c>
      <c r="X883" s="11">
        <f>COUNTIFS(Ishop!$AG:$AG,Source!$X$1,Ishop!$BG:$BG,Source!$D883,Ishop!$B:$B,Source!$C883)</f>
        <v>0</v>
      </c>
      <c r="Y883" s="11">
        <f>COUNTIFS(Ishop!$AG:$AG,Source!$Y$1,Ishop!$BG:$BG,Source!$D883,Ishop!$B:$B,Source!$C883)</f>
        <v>0</v>
      </c>
      <c r="Z883" s="11">
        <f>COUNTIFS(Ishop!$AG:$AG,Source!$Z$1,Ishop!$BG:$BG,Source!$D883,Ishop!$B:$B,Source!$C883,Ishop!$J:$J,"OUI")</f>
        <v>0</v>
      </c>
      <c r="AA883" s="11">
        <f>COUNTIFS(Ishop!$AG:$AG,Source!$AA$1,Ishop!$BG:$BG,Source!$D883,Ishop!$B:$B,Source!$C883,Ishop!$J:$J,"OUI")</f>
        <v>0</v>
      </c>
      <c r="AB883" s="11">
        <f>COUNTIFS(Ishop!$AG:$AG,Source!$AB$1,Ishop!$BG:$BG,Source!$D883,Ishop!$B:$B,Source!$C883,Ishop!$J:$J,"OUI")</f>
        <v>0</v>
      </c>
      <c r="AC883" s="11">
        <f>COUNTIFS(Ishop!$AG:$AG,Source!$AC$1,Ishop!$BG:$BG,Source!$D883,Ishop!$B:$B,Source!$C883,Ishop!$J:$J,"OUI")</f>
        <v>0</v>
      </c>
      <c r="AD883" s="11">
        <f>COUNTIFS(Ishop!$AG:$AG,Source!$AD$1,Ishop!$BG:$BG,Source!$D883,Ishop!$B:$B,Source!$C883,Ishop!$J:$J,"OUI")</f>
        <v>0</v>
      </c>
      <c r="AE883" s="11">
        <f>COUNTIFS(Ishop!$AG:$AG,Source!$AE$1,Ishop!$BG:$BG,Source!$D883,Ishop!$B:$B,Source!$C883,Ishop!$J:$J,"OUI")</f>
        <v>0</v>
      </c>
      <c r="AF883" s="11">
        <f>COUNTIFS(Ishop!$AG:$AG,Source!$AF$1,Ishop!$BG:$BG,Source!$D883,Ishop!$B:$B,Source!$C883,Ishop!$J:$J,"OUI")</f>
        <v>0</v>
      </c>
      <c r="AG883" s="11">
        <f>COUNTIFS(Ishop!$AG:$AG,Source!$AG$1,Ishop!$BG:$BG,Source!$D883,Ishop!$B:$B,Source!$C883,Ishop!$J:$J,"OUI")</f>
        <v>0</v>
      </c>
      <c r="AH883" s="11">
        <f>COUNTIFS(Ishop!$AG:$AG,Source!$AH$1,Ishop!$BG:$BG,Source!$D883,Ishop!$B:$B,Source!$C883,Ishop!$J:$J,"OUI")</f>
        <v>0</v>
      </c>
      <c r="AI883" s="11">
        <f>COUNTIFS(Ishop!$AG:$AG,Source!$AI$1,Ishop!$BG:$BG,Source!$D883,Ishop!$B:$B,Source!$C883,Ishop!$J:$J,"OUI")</f>
        <v>0</v>
      </c>
      <c r="AJ883" s="11">
        <f>COUNTIFS(Ishop!$AG:$AG,Source!$AJ$1,Ishop!$BG:$BG,Source!$D883,Ishop!$B:$B,Source!$C883,Ishop!$J:$J,"OUI")</f>
        <v>0</v>
      </c>
      <c r="AK883" s="11">
        <f>COUNTIFS(Ishop!$AG:$AG,Source!$AK$1,Ishop!$BG:$BG,Source!$D883,Ishop!$B:$B,Source!$C883,Ishop!$J:$J,"OUI")</f>
        <v>0</v>
      </c>
      <c r="AL883" s="11">
        <f>COUNTIFS(Ishop!$AG:$AG,Source!$AL$1,Ishop!$BG:$BG,Source!$D883,Ishop!$B:$B,Source!$C883,Ishop!$J:$J,"OUI")</f>
        <v>0</v>
      </c>
      <c r="AM883" s="11">
        <f>COUNTIFS(Ishop!$AG:$AG,Source!$AM$1,Ishop!$BG:$BG,Source!$D883,Ishop!$B:$B,Source!$C883,Ishop!$J:$J,"OUI")</f>
        <v>0</v>
      </c>
      <c r="AN883" s="11">
        <f>COUNTIFS(Dolmen!$W:$W,"Sensatio",Dolmen!$O:$O,Source!D883,Dolmen!$F:$F,Source!C883)</f>
        <v>0</v>
      </c>
      <c r="AO883" s="11">
        <f>COUNTIFS(Dolmen!$AC:$AC,"Bbox Miami",Dolmen!$O:$O,Source!D883,Dolmen!$F:$F,Source!C883)</f>
        <v>0</v>
      </c>
      <c r="AP883" s="11">
        <f>COUNTIFS(Dolmen!$AD:$AD,"1",Dolmen!$W:$W,"",Dolmen!$O:$O,Source!D883,Dolmen!$F:$F,Source!C883)</f>
        <v>0</v>
      </c>
      <c r="AQ883" s="11">
        <f>COUNTIFS(Dolmen!$W:$W,"Sensation",Dolmen!$Y:$Y,"1",Dolmen!$O:$O,Source!D883,Dolmen!$F:$F,Source!C883)</f>
        <v>0</v>
      </c>
      <c r="AR883" s="11">
        <f>COUNTIFS(Dolmen!$AC:$AC,"Bbox Miami",Dolmen!$Y:$Y,"1",Dolmen!$O:$O,Source!D883,Dolmen!$F:$F,Source!C883)</f>
        <v>0</v>
      </c>
      <c r="AS883" s="11">
        <f>COUNTIFS(Dolmen!$AD:$AD,"1",Dolmen!$W:$W,"",Dolmen!$Y:$Y,"1",Dolmen!$O:$O,Source!D883,Dolmen!$F:$F,Source!C883)</f>
        <v>0</v>
      </c>
      <c r="AT883" s="11">
        <f t="shared" si="323"/>
        <v>0</v>
      </c>
      <c r="AU883" s="11">
        <f t="shared" si="324"/>
        <v>0</v>
      </c>
      <c r="AV883" s="11">
        <f t="shared" si="325"/>
        <v>0</v>
      </c>
      <c r="AW883" s="11">
        <f t="shared" si="326"/>
        <v>0</v>
      </c>
      <c r="AX883" s="11">
        <f t="shared" si="327"/>
        <v>0</v>
      </c>
      <c r="AY883" s="11">
        <f t="shared" si="328"/>
        <v>0</v>
      </c>
      <c r="AZ883" s="11">
        <f t="shared" si="329"/>
        <v>0</v>
      </c>
      <c r="BA883" s="11">
        <f t="shared" si="330"/>
        <v>0</v>
      </c>
      <c r="BB883" s="11">
        <f t="shared" si="331"/>
        <v>0</v>
      </c>
      <c r="BC883" s="11">
        <f t="shared" si="332"/>
        <v>0</v>
      </c>
      <c r="BD883" s="11">
        <f>SUMIFS(Ishop!$BK:$BK,Ishop!$BG:$BG,Source!D883,Ishop!$B:$B,Source!C883)</f>
        <v>0</v>
      </c>
      <c r="BE883" s="11">
        <f>COUNTIFS(Ishop!$AW:$AW,"OUI",Ishop!$BG:$BG,Source!D883,Ishop!$B:$B,Source!C883)</f>
        <v>0</v>
      </c>
      <c r="BF883" s="11">
        <f t="shared" si="333"/>
        <v>0</v>
      </c>
      <c r="BG883" s="11">
        <f t="shared" si="334"/>
        <v>0</v>
      </c>
      <c r="BH883" s="11">
        <f t="shared" si="335"/>
        <v>0</v>
      </c>
      <c r="BI883" s="11">
        <f t="shared" si="336"/>
        <v>0</v>
      </c>
      <c r="BJ883" s="11">
        <f t="shared" si="337"/>
        <v>0</v>
      </c>
      <c r="BK883" s="11">
        <f t="shared" si="338"/>
        <v>0</v>
      </c>
      <c r="BL883" s="11">
        <f t="shared" si="339"/>
        <v>0</v>
      </c>
      <c r="BM883" s="11">
        <f t="shared" si="340"/>
        <v>0</v>
      </c>
      <c r="BN883" s="25">
        <f>Z883*Budget!$A$6</f>
        <v>0</v>
      </c>
      <c r="BO883" s="25">
        <f>AA883*(Budget!$B$6+Budget!$B$7)</f>
        <v>0</v>
      </c>
      <c r="BP883" s="25">
        <f>AB883*(Budget!$C$6+Budget!$C$7)</f>
        <v>0</v>
      </c>
      <c r="BQ883" s="25">
        <f>AC883*(Budget!$D$6+Budget!$D$7)</f>
        <v>0</v>
      </c>
      <c r="BR883" s="25">
        <f>AD883*(Budget!$E$6+Budget!$E$7)</f>
        <v>0</v>
      </c>
      <c r="BS883" s="25">
        <f>AE883*(Budget!$F$6+Budget!$F$7)</f>
        <v>0</v>
      </c>
      <c r="BT883" s="25">
        <f>AF883*(Budget!$G$6+Budget!$G$7)</f>
        <v>0</v>
      </c>
      <c r="BU883" s="25">
        <f>AG883*Budget!$H$6</f>
        <v>0</v>
      </c>
      <c r="BV883" s="25">
        <f>AH883*Budget!$I$6</f>
        <v>0</v>
      </c>
      <c r="BW883" s="25">
        <f>AI883*Budget!$J$6</f>
        <v>0</v>
      </c>
      <c r="BX883" s="25">
        <f>AJ883*Budget!$K$6</f>
        <v>0</v>
      </c>
      <c r="BY883" s="25">
        <f>AK883*Budget!$L$6</f>
        <v>0</v>
      </c>
      <c r="BZ883" s="25">
        <f>AL883*Budget!$M$6</f>
        <v>0</v>
      </c>
      <c r="CA883" s="25">
        <f>AM883*Budget!$N$6</f>
        <v>0</v>
      </c>
      <c r="CB883" s="25">
        <f>AQ883*Budget!$O$6</f>
        <v>0</v>
      </c>
      <c r="CC883" s="25">
        <f>AR883*Budget!$S$6</f>
        <v>0</v>
      </c>
      <c r="CD883" s="25">
        <f>AS883*Budget!$Q$6</f>
        <v>0</v>
      </c>
      <c r="CE883" s="25">
        <f t="shared" si="341"/>
        <v>0</v>
      </c>
      <c r="CF883" s="11" t="e">
        <f>COUNTIFS(#REF!,Source!E883,#REF!,Source!C883)</f>
        <v>#REF!</v>
      </c>
      <c r="CG883" s="11" t="str">
        <f t="shared" si="342"/>
        <v>--</v>
      </c>
    </row>
    <row r="884" spans="1:85" x14ac:dyDescent="0.25">
      <c r="A884" t="str">
        <f>IFERROR(VLOOKUP(MONTH(C884),Date!$A$2:$B$13,2,0),"--")</f>
        <v>Avril</v>
      </c>
      <c r="B884" s="11">
        <f t="shared" si="321"/>
        <v>15</v>
      </c>
      <c r="C884" s="28">
        <f t="shared" si="344"/>
        <v>42104</v>
      </c>
      <c r="D884" s="29" t="s">
        <v>229</v>
      </c>
      <c r="E884" s="30" t="str">
        <f>IFERROR(VLOOKUP(D884,Listing!$A:$B,2,0),"--")</f>
        <v>A44077</v>
      </c>
      <c r="F884" s="30" t="str">
        <f>IFERROR(VLOOKUP(D884,Listing!$A:$E,5,0),"-")</f>
        <v>ATTAR  SARA</v>
      </c>
      <c r="G884" s="4">
        <f>IFERROR(VLOOKUP(D884,Listing!$A:$F,6,0),"--")</f>
        <v>42093</v>
      </c>
      <c r="H884" s="11" t="str">
        <f>IFERROR(VLOOKUP(D884,Listing!$A:$D,4,0),"--")</f>
        <v>NAJOUA ALLAOULAHCEN</v>
      </c>
      <c r="I884" s="11" t="str">
        <f t="shared" si="322"/>
        <v>AAC</v>
      </c>
      <c r="J884" s="31">
        <f>IFERROR(COUNTIFS(Ishop!$BG:$BG,Source!D884,Ishop!$B:$B,Source!C884),"--")</f>
        <v>0</v>
      </c>
      <c r="K884" s="11">
        <f>IFERROR(COUNTIFS(Ishop!$BG:$BG,Source!D884,Ishop!$B:$B,Source!C884,Ishop!$J:$J,"OUI"),"--")</f>
        <v>0</v>
      </c>
      <c r="L884" s="11">
        <f>COUNTIFS(Ishop!$AG:$AG,Source!$L$1,Ishop!$BG:$BG,Source!$D884,Ishop!$B:$B,Source!$C884)</f>
        <v>0</v>
      </c>
      <c r="M884" s="11">
        <f>COUNTIFS(Ishop!$AG:$AG,Source!$M$1,Ishop!$BG:$BG,Source!$D884,Ishop!$B:$B,Source!$C884)</f>
        <v>0</v>
      </c>
      <c r="N884" s="11">
        <f>COUNTIFS(Ishop!$AG:$AG,Source!$N$1,Ishop!$BG:$BG,Source!$D884,Ishop!$B:$B,Source!$C884)</f>
        <v>0</v>
      </c>
      <c r="O884" s="11">
        <f>COUNTIFS(Ishop!$AG:$AG,Source!$O$1,Ishop!$BG:$BG,Source!$D884,Ishop!$B:$B,Source!$C884)</f>
        <v>0</v>
      </c>
      <c r="P884" s="11">
        <f>COUNTIFS(Ishop!$AG:$AG,Source!$P$1,Ishop!$BG:$BG,Source!$D884,Ishop!$B:$B,Source!$C884)</f>
        <v>0</v>
      </c>
      <c r="Q884" s="11">
        <f>COUNTIFS(Ishop!$AG:$AG,Source!$Q$1,Ishop!$BG:$BG,Source!$D884,Ishop!$B:$B,Source!$C884)</f>
        <v>0</v>
      </c>
      <c r="R884" s="11">
        <f>COUNTIFS(Ishop!$AG:$AG,Source!$R$1,Ishop!$BG:$BG,Source!$D884,Ishop!$B:$B,Source!$C884)</f>
        <v>0</v>
      </c>
      <c r="S884" s="11">
        <f>COUNTIFS(Ishop!$AG:$AG,Source!$S$1,Ishop!$BG:$BG,Source!$D884,Ishop!$B:$B,Source!$C884)</f>
        <v>0</v>
      </c>
      <c r="T884" s="11">
        <f>COUNTIFS(Ishop!$AG:$AG,Source!$T$1,Ishop!$BG:$BG,Source!$D884,Ishop!$B:$B,Source!$C884)</f>
        <v>0</v>
      </c>
      <c r="U884" s="11">
        <f>COUNTIFS(Ishop!$AG:$AG,Source!$U$1,Ishop!$BG:$BG,Source!$D884,Ishop!$B:$B,Source!$C884)</f>
        <v>0</v>
      </c>
      <c r="V884" s="11">
        <f>COUNTIFS(Ishop!$AG:$AG,Source!$V$1,Ishop!$BG:$BG,Source!$D884,Ishop!$B:$B,Source!$C884)</f>
        <v>0</v>
      </c>
      <c r="W884" s="11">
        <f>COUNTIFS(Ishop!$AG:$AG,Source!$W$1,Ishop!$BG:$BG,Source!$D884,Ishop!$B:$B,Source!$C884)</f>
        <v>0</v>
      </c>
      <c r="X884" s="11">
        <f>COUNTIFS(Ishop!$AG:$AG,Source!$X$1,Ishop!$BG:$BG,Source!$D884,Ishop!$B:$B,Source!$C884)</f>
        <v>0</v>
      </c>
      <c r="Y884" s="11">
        <f>COUNTIFS(Ishop!$AG:$AG,Source!$Y$1,Ishop!$BG:$BG,Source!$D884,Ishop!$B:$B,Source!$C884)</f>
        <v>0</v>
      </c>
      <c r="Z884" s="11">
        <f>COUNTIFS(Ishop!$AG:$AG,Source!$Z$1,Ishop!$BG:$BG,Source!$D884,Ishop!$B:$B,Source!$C884,Ishop!$J:$J,"OUI")</f>
        <v>0</v>
      </c>
      <c r="AA884" s="11">
        <f>COUNTIFS(Ishop!$AG:$AG,Source!$AA$1,Ishop!$BG:$BG,Source!$D884,Ishop!$B:$B,Source!$C884,Ishop!$J:$J,"OUI")</f>
        <v>0</v>
      </c>
      <c r="AB884" s="11">
        <f>COUNTIFS(Ishop!$AG:$AG,Source!$AB$1,Ishop!$BG:$BG,Source!$D884,Ishop!$B:$B,Source!$C884,Ishop!$J:$J,"OUI")</f>
        <v>0</v>
      </c>
      <c r="AC884" s="11">
        <f>COUNTIFS(Ishop!$AG:$AG,Source!$AC$1,Ishop!$BG:$BG,Source!$D884,Ishop!$B:$B,Source!$C884,Ishop!$J:$J,"OUI")</f>
        <v>0</v>
      </c>
      <c r="AD884" s="11">
        <f>COUNTIFS(Ishop!$AG:$AG,Source!$AD$1,Ishop!$BG:$BG,Source!$D884,Ishop!$B:$B,Source!$C884,Ishop!$J:$J,"OUI")</f>
        <v>0</v>
      </c>
      <c r="AE884" s="11">
        <f>COUNTIFS(Ishop!$AG:$AG,Source!$AE$1,Ishop!$BG:$BG,Source!$D884,Ishop!$B:$B,Source!$C884,Ishop!$J:$J,"OUI")</f>
        <v>0</v>
      </c>
      <c r="AF884" s="11">
        <f>COUNTIFS(Ishop!$AG:$AG,Source!$AF$1,Ishop!$BG:$BG,Source!$D884,Ishop!$B:$B,Source!$C884,Ishop!$J:$J,"OUI")</f>
        <v>0</v>
      </c>
      <c r="AG884" s="11">
        <f>COUNTIFS(Ishop!$AG:$AG,Source!$AG$1,Ishop!$BG:$BG,Source!$D884,Ishop!$B:$B,Source!$C884,Ishop!$J:$J,"OUI")</f>
        <v>0</v>
      </c>
      <c r="AH884" s="11">
        <f>COUNTIFS(Ishop!$AG:$AG,Source!$AH$1,Ishop!$BG:$BG,Source!$D884,Ishop!$B:$B,Source!$C884,Ishop!$J:$J,"OUI")</f>
        <v>0</v>
      </c>
      <c r="AI884" s="11">
        <f>COUNTIFS(Ishop!$AG:$AG,Source!$AI$1,Ishop!$BG:$BG,Source!$D884,Ishop!$B:$B,Source!$C884,Ishop!$J:$J,"OUI")</f>
        <v>0</v>
      </c>
      <c r="AJ884" s="11">
        <f>COUNTIFS(Ishop!$AG:$AG,Source!$AJ$1,Ishop!$BG:$BG,Source!$D884,Ishop!$B:$B,Source!$C884,Ishop!$J:$J,"OUI")</f>
        <v>0</v>
      </c>
      <c r="AK884" s="11">
        <f>COUNTIFS(Ishop!$AG:$AG,Source!$AK$1,Ishop!$BG:$BG,Source!$D884,Ishop!$B:$B,Source!$C884,Ishop!$J:$J,"OUI")</f>
        <v>0</v>
      </c>
      <c r="AL884" s="11">
        <f>COUNTIFS(Ishop!$AG:$AG,Source!$AL$1,Ishop!$BG:$BG,Source!$D884,Ishop!$B:$B,Source!$C884,Ishop!$J:$J,"OUI")</f>
        <v>0</v>
      </c>
      <c r="AM884" s="11">
        <f>COUNTIFS(Ishop!$AG:$AG,Source!$AM$1,Ishop!$BG:$BG,Source!$D884,Ishop!$B:$B,Source!$C884,Ishop!$J:$J,"OUI")</f>
        <v>0</v>
      </c>
      <c r="AN884" s="11">
        <f>COUNTIFS(Dolmen!$W:$W,"Sensation",Dolmen!$O:$O,Source!D884,Dolmen!$F:$F,Source!C884)</f>
        <v>0</v>
      </c>
      <c r="AO884" s="11">
        <f>COUNTIFS(Dolmen!$AC:$AC,"Bbox Miami",Dolmen!$O:$O,Source!D884,Dolmen!$F:$F,Source!C884)</f>
        <v>0</v>
      </c>
      <c r="AP884" s="11">
        <f>COUNTIFS(Dolmen!$AD:$AD,"1",Dolmen!$W:$W,"",Dolmen!$O:$O,Source!D884,Dolmen!$F:$F,Source!C884)</f>
        <v>0</v>
      </c>
      <c r="AQ884" s="11">
        <f>COUNTIFS(Dolmen!$W:$W,"Sensation",Dolmen!$Y:$Y,"1",Dolmen!$O:$O,Source!D884,Dolmen!$F:$F,Source!C884)</f>
        <v>0</v>
      </c>
      <c r="AR884" s="11">
        <f>COUNTIFS(Dolmen!$AC:$AC,"Bbox Miami",Dolmen!$Y:$Y,"1",Dolmen!$O:$O,Source!D884,Dolmen!$F:$F,Source!C884)</f>
        <v>0</v>
      </c>
      <c r="AS884" s="11">
        <f>COUNTIFS(Dolmen!$AD:$AD,"1",Dolmen!$W:$W,"",Dolmen!$Y:$Y,"1",Dolmen!$O:$O,Source!D884,Dolmen!$F:$F,Source!C884)</f>
        <v>0</v>
      </c>
      <c r="AT884" s="11">
        <f t="shared" si="323"/>
        <v>0</v>
      </c>
      <c r="AU884" s="11">
        <f t="shared" si="324"/>
        <v>0</v>
      </c>
      <c r="AV884" s="11">
        <f t="shared" si="325"/>
        <v>0</v>
      </c>
      <c r="AW884" s="11">
        <f t="shared" si="326"/>
        <v>0</v>
      </c>
      <c r="AX884" s="11">
        <f t="shared" si="327"/>
        <v>0</v>
      </c>
      <c r="AY884" s="11">
        <f t="shared" si="328"/>
        <v>0</v>
      </c>
      <c r="AZ884" s="11">
        <f t="shared" si="329"/>
        <v>0</v>
      </c>
      <c r="BA884" s="11">
        <f t="shared" si="330"/>
        <v>0</v>
      </c>
      <c r="BB884" s="11">
        <f t="shared" si="331"/>
        <v>0</v>
      </c>
      <c r="BC884" s="11">
        <f t="shared" si="332"/>
        <v>0</v>
      </c>
      <c r="BD884" s="11">
        <f>SUMIFS(Ishop!$BK:$BK,Ishop!$BG:$BG,Source!D884,Ishop!$B:$B,Source!C884)</f>
        <v>0</v>
      </c>
      <c r="BE884" s="11">
        <f>COUNTIFS(Ishop!$AW:$AW,"OUI",Ishop!$BG:$BG,Source!D884,Ishop!$B:$B,Source!C884)</f>
        <v>0</v>
      </c>
      <c r="BF884" s="11">
        <f t="shared" si="333"/>
        <v>0</v>
      </c>
      <c r="BG884" s="11">
        <f t="shared" si="334"/>
        <v>0</v>
      </c>
      <c r="BH884" s="11">
        <f t="shared" si="335"/>
        <v>0</v>
      </c>
      <c r="BI884" s="11">
        <f t="shared" si="336"/>
        <v>0</v>
      </c>
      <c r="BJ884" s="11">
        <f t="shared" si="337"/>
        <v>0</v>
      </c>
      <c r="BK884" s="11">
        <f t="shared" si="338"/>
        <v>0</v>
      </c>
      <c r="BL884" s="11">
        <f t="shared" si="339"/>
        <v>0</v>
      </c>
      <c r="BM884" s="11">
        <f t="shared" si="340"/>
        <v>0</v>
      </c>
      <c r="BN884" s="25">
        <f>Z884*Budget!$A$6</f>
        <v>0</v>
      </c>
      <c r="BO884" s="25">
        <f>AA884*(Budget!$B$6+Budget!$B$7)</f>
        <v>0</v>
      </c>
      <c r="BP884" s="25">
        <f>AB884*(Budget!$C$6+Budget!$C$7)</f>
        <v>0</v>
      </c>
      <c r="BQ884" s="25">
        <f>AC884*(Budget!$D$6+Budget!$D$7)</f>
        <v>0</v>
      </c>
      <c r="BR884" s="25">
        <f>AD884*(Budget!$E$6+Budget!$E$7)</f>
        <v>0</v>
      </c>
      <c r="BS884" s="25">
        <f>AE884*(Budget!$F$6+Budget!$F$7)</f>
        <v>0</v>
      </c>
      <c r="BT884" s="25">
        <f>AF884*(Budget!$G$6+Budget!$G$7)</f>
        <v>0</v>
      </c>
      <c r="BU884" s="25">
        <f>AG884*Budget!$H$6</f>
        <v>0</v>
      </c>
      <c r="BV884" s="25">
        <f>AH884*Budget!$I$6</f>
        <v>0</v>
      </c>
      <c r="BW884" s="25">
        <f>AI884*Budget!$J$6</f>
        <v>0</v>
      </c>
      <c r="BX884" s="25">
        <f>AJ884*Budget!$K$6</f>
        <v>0</v>
      </c>
      <c r="BY884" s="25">
        <f>AK884*Budget!$L$6</f>
        <v>0</v>
      </c>
      <c r="BZ884" s="25">
        <f>AL884*Budget!$M$6</f>
        <v>0</v>
      </c>
      <c r="CA884" s="25">
        <f>AM884*Budget!$N$6</f>
        <v>0</v>
      </c>
      <c r="CB884" s="25">
        <f>AQ884*Budget!$O$6</f>
        <v>0</v>
      </c>
      <c r="CC884" s="25">
        <f>AR884*Budget!$S$6</f>
        <v>0</v>
      </c>
      <c r="CD884" s="25">
        <f>AS884*Budget!$Q$6</f>
        <v>0</v>
      </c>
      <c r="CE884" s="25">
        <f t="shared" si="341"/>
        <v>0</v>
      </c>
      <c r="CF884" s="11" t="e">
        <f>COUNTIFS(#REF!,Source!E884,#REF!,Source!C884)</f>
        <v>#REF!</v>
      </c>
      <c r="CG884" s="11" t="str">
        <f t="shared" si="342"/>
        <v>--</v>
      </c>
    </row>
    <row r="885" spans="1:85" x14ac:dyDescent="0.25">
      <c r="A885" t="str">
        <f>IFERROR(VLOOKUP(MONTH(C885),Date!$A$2:$B$13,2,0),"--")</f>
        <v>Avril</v>
      </c>
      <c r="B885" s="11">
        <f t="shared" si="321"/>
        <v>15</v>
      </c>
      <c r="C885" s="28">
        <f t="shared" si="344"/>
        <v>42104</v>
      </c>
      <c r="D885" s="29" t="s">
        <v>230</v>
      </c>
      <c r="E885" s="30" t="str">
        <f>IFERROR(VLOOKUP(D885,Listing!$A:$B,2,0),"--")</f>
        <v>A44076</v>
      </c>
      <c r="F885" s="30" t="str">
        <f>IFERROR(VLOOKUP(D885,Listing!$A:$E,5,0),"-")</f>
        <v>ALAMI MAJJATI  KENZA</v>
      </c>
      <c r="G885" s="4">
        <f>IFERROR(VLOOKUP(D885,Listing!$A:$F,6,0),"--")</f>
        <v>42093</v>
      </c>
      <c r="H885" s="11" t="str">
        <f>IFERROR(VLOOKUP(D885,Listing!$A:$D,4,0),"--")</f>
        <v>NAJOUA ALLAOULAHCEN</v>
      </c>
      <c r="I885" s="11" t="str">
        <f t="shared" si="322"/>
        <v>AAC</v>
      </c>
      <c r="J885" s="31">
        <f>IFERROR(COUNTIFS(Ishop!$BG:$BG,Source!D885,Ishop!$B:$B,Source!C885),"--")</f>
        <v>0</v>
      </c>
      <c r="K885" s="11">
        <f>IFERROR(COUNTIFS(Ishop!$BG:$BG,Source!D885,Ishop!$B:$B,Source!C885,Ishop!$J:$J,"OUI"),"--")</f>
        <v>0</v>
      </c>
      <c r="L885" s="11">
        <f>COUNTIFS(Ishop!$AG:$AG,Source!$L$1,Ishop!$BG:$BG,Source!$D885,Ishop!$B:$B,Source!$C885)</f>
        <v>0</v>
      </c>
      <c r="M885" s="11">
        <f>COUNTIFS(Ishop!$AG:$AG,Source!$M$1,Ishop!$BG:$BG,Source!$D885,Ishop!$B:$B,Source!$C885)</f>
        <v>0</v>
      </c>
      <c r="N885" s="11">
        <f>COUNTIFS(Ishop!$AG:$AG,Source!$N$1,Ishop!$BG:$BG,Source!$D885,Ishop!$B:$B,Source!$C885)</f>
        <v>0</v>
      </c>
      <c r="O885" s="11">
        <f>COUNTIFS(Ishop!$AG:$AG,Source!$O$1,Ishop!$BG:$BG,Source!$D885,Ishop!$B:$B,Source!$C885)</f>
        <v>0</v>
      </c>
      <c r="P885" s="11">
        <f>COUNTIFS(Ishop!$AG:$AG,Source!$P$1,Ishop!$BG:$BG,Source!$D885,Ishop!$B:$B,Source!$C885)</f>
        <v>0</v>
      </c>
      <c r="Q885" s="11">
        <f>COUNTIFS(Ishop!$AG:$AG,Source!$Q$1,Ishop!$BG:$BG,Source!$D885,Ishop!$B:$B,Source!$C885)</f>
        <v>0</v>
      </c>
      <c r="R885" s="11">
        <f>COUNTIFS(Ishop!$AG:$AG,Source!$R$1,Ishop!$BG:$BG,Source!$D885,Ishop!$B:$B,Source!$C885)</f>
        <v>0</v>
      </c>
      <c r="S885" s="11">
        <f>COUNTIFS(Ishop!$AG:$AG,Source!$S$1,Ishop!$BG:$BG,Source!$D885,Ishop!$B:$B,Source!$C885)</f>
        <v>0</v>
      </c>
      <c r="T885" s="11">
        <f>COUNTIFS(Ishop!$AG:$AG,Source!$T$1,Ishop!$BG:$BG,Source!$D885,Ishop!$B:$B,Source!$C885)</f>
        <v>0</v>
      </c>
      <c r="U885" s="11">
        <f>COUNTIFS(Ishop!$AG:$AG,Source!$U$1,Ishop!$BG:$BG,Source!$D885,Ishop!$B:$B,Source!$C885)</f>
        <v>0</v>
      </c>
      <c r="V885" s="11">
        <f>COUNTIFS(Ishop!$AG:$AG,Source!$V$1,Ishop!$BG:$BG,Source!$D885,Ishop!$B:$B,Source!$C885)</f>
        <v>0</v>
      </c>
      <c r="W885" s="11">
        <f>COUNTIFS(Ishop!$AG:$AG,Source!$W$1,Ishop!$BG:$BG,Source!$D885,Ishop!$B:$B,Source!$C885)</f>
        <v>0</v>
      </c>
      <c r="X885" s="11">
        <f>COUNTIFS(Ishop!$AG:$AG,Source!$X$1,Ishop!$BG:$BG,Source!$D885,Ishop!$B:$B,Source!$C885)</f>
        <v>0</v>
      </c>
      <c r="Y885" s="11">
        <f>COUNTIFS(Ishop!$AG:$AG,Source!$Y$1,Ishop!$BG:$BG,Source!$D885,Ishop!$B:$B,Source!$C885)</f>
        <v>0</v>
      </c>
      <c r="Z885" s="11">
        <f>COUNTIFS(Ishop!$AG:$AG,Source!$Z$1,Ishop!$BG:$BG,Source!$D885,Ishop!$B:$B,Source!$C885,Ishop!$J:$J,"OUI")</f>
        <v>0</v>
      </c>
      <c r="AA885" s="11">
        <f>COUNTIFS(Ishop!$AG:$AG,Source!$AA$1,Ishop!$BG:$BG,Source!$D885,Ishop!$B:$B,Source!$C885,Ishop!$J:$J,"OUI")</f>
        <v>0</v>
      </c>
      <c r="AB885" s="11">
        <f>COUNTIFS(Ishop!$AG:$AG,Source!$AB$1,Ishop!$BG:$BG,Source!$D885,Ishop!$B:$B,Source!$C885,Ishop!$J:$J,"OUI")</f>
        <v>0</v>
      </c>
      <c r="AC885" s="11">
        <f>COUNTIFS(Ishop!$AG:$AG,Source!$AC$1,Ishop!$BG:$BG,Source!$D885,Ishop!$B:$B,Source!$C885,Ishop!$J:$J,"OUI")</f>
        <v>0</v>
      </c>
      <c r="AD885" s="11">
        <f>COUNTIFS(Ishop!$AG:$AG,Source!$AD$1,Ishop!$BG:$BG,Source!$D885,Ishop!$B:$B,Source!$C885,Ishop!$J:$J,"OUI")</f>
        <v>0</v>
      </c>
      <c r="AE885" s="11">
        <f>COUNTIFS(Ishop!$AG:$AG,Source!$AE$1,Ishop!$BG:$BG,Source!$D885,Ishop!$B:$B,Source!$C885,Ishop!$J:$J,"OUI")</f>
        <v>0</v>
      </c>
      <c r="AF885" s="11">
        <f>COUNTIFS(Ishop!$AG:$AG,Source!$AF$1,Ishop!$BG:$BG,Source!$D885,Ishop!$B:$B,Source!$C885,Ishop!$J:$J,"OUI")</f>
        <v>0</v>
      </c>
      <c r="AG885" s="11">
        <f>COUNTIFS(Ishop!$AG:$AG,Source!$AG$1,Ishop!$BG:$BG,Source!$D885,Ishop!$B:$B,Source!$C885,Ishop!$J:$J,"OUI")</f>
        <v>0</v>
      </c>
      <c r="AH885" s="11">
        <f>COUNTIFS(Ishop!$AG:$AG,Source!$AH$1,Ishop!$BG:$BG,Source!$D885,Ishop!$B:$B,Source!$C885,Ishop!$J:$J,"OUI")</f>
        <v>0</v>
      </c>
      <c r="AI885" s="11">
        <f>COUNTIFS(Ishop!$AG:$AG,Source!$AI$1,Ishop!$BG:$BG,Source!$D885,Ishop!$B:$B,Source!$C885,Ishop!$J:$J,"OUI")</f>
        <v>0</v>
      </c>
      <c r="AJ885" s="11">
        <f>COUNTIFS(Ishop!$AG:$AG,Source!$AJ$1,Ishop!$BG:$BG,Source!$D885,Ishop!$B:$B,Source!$C885,Ishop!$J:$J,"OUI")</f>
        <v>0</v>
      </c>
      <c r="AK885" s="11">
        <f>COUNTIFS(Ishop!$AG:$AG,Source!$AK$1,Ishop!$BG:$BG,Source!$D885,Ishop!$B:$B,Source!$C885,Ishop!$J:$J,"OUI")</f>
        <v>0</v>
      </c>
      <c r="AL885" s="11">
        <f>COUNTIFS(Ishop!$AG:$AG,Source!$AL$1,Ishop!$BG:$BG,Source!$D885,Ishop!$B:$B,Source!$C885,Ishop!$J:$J,"OUI")</f>
        <v>0</v>
      </c>
      <c r="AM885" s="11">
        <f>COUNTIFS(Ishop!$AG:$AG,Source!$AM$1,Ishop!$BG:$BG,Source!$D885,Ishop!$B:$B,Source!$C885,Ishop!$J:$J,"OUI")</f>
        <v>0</v>
      </c>
      <c r="AN885" s="11">
        <f>COUNTIFS(Dolmen!$W:$W,"Sensation",Dolmen!$O:$O,Source!D885,Dolmen!$F:$F,Source!C885)</f>
        <v>0</v>
      </c>
      <c r="AO885" s="11">
        <f>COUNTIFS(Dolmen!$AC:$AC,"Bbox Miami",Dolmen!$O:$O,Source!D885,Dolmen!$F:$F,Source!C885)</f>
        <v>0</v>
      </c>
      <c r="AP885" s="11">
        <f>COUNTIFS(Dolmen!$AD:$AD,"1",Dolmen!$W:$W,"",Dolmen!$O:$O,Source!D885,Dolmen!$F:$F,Source!C885)</f>
        <v>0</v>
      </c>
      <c r="AQ885" s="11">
        <f>COUNTIFS(Dolmen!$W:$W,"Sensation",Dolmen!$Y:$Y,"1",Dolmen!$O:$O,Source!D885,Dolmen!$F:$F,Source!C885)</f>
        <v>0</v>
      </c>
      <c r="AR885" s="11">
        <f>COUNTIFS(Dolmen!$AC:$AC,"Bbox Miami",Dolmen!$Y:$Y,"1",Dolmen!$O:$O,Source!D885,Dolmen!$F:$F,Source!C885)</f>
        <v>0</v>
      </c>
      <c r="AS885" s="11">
        <f>COUNTIFS(Dolmen!$AD:$AD,"1",Dolmen!$W:$W,"",Dolmen!$Y:$Y,"1",Dolmen!$O:$O,Source!D885,Dolmen!$F:$F,Source!C885)</f>
        <v>0</v>
      </c>
      <c r="AT885" s="11">
        <f t="shared" si="323"/>
        <v>0</v>
      </c>
      <c r="AU885" s="11">
        <f t="shared" si="324"/>
        <v>0</v>
      </c>
      <c r="AV885" s="11">
        <f t="shared" si="325"/>
        <v>0</v>
      </c>
      <c r="AW885" s="11">
        <f t="shared" si="326"/>
        <v>0</v>
      </c>
      <c r="AX885" s="11">
        <f t="shared" si="327"/>
        <v>0</v>
      </c>
      <c r="AY885" s="11">
        <f t="shared" si="328"/>
        <v>0</v>
      </c>
      <c r="AZ885" s="11">
        <f t="shared" si="329"/>
        <v>0</v>
      </c>
      <c r="BA885" s="11">
        <f t="shared" si="330"/>
        <v>0</v>
      </c>
      <c r="BB885" s="11">
        <f t="shared" si="331"/>
        <v>0</v>
      </c>
      <c r="BC885" s="11">
        <f t="shared" si="332"/>
        <v>0</v>
      </c>
      <c r="BD885" s="11">
        <f>SUMIFS(Ishop!$BK:$BK,Ishop!$BG:$BG,Source!D885,Ishop!$B:$B,Source!C885)</f>
        <v>0</v>
      </c>
      <c r="BE885" s="11">
        <f>COUNTIFS(Ishop!$AW:$AW,"OUI",Ishop!$BG:$BG,Source!D885,Ishop!$B:$B,Source!C885)</f>
        <v>0</v>
      </c>
      <c r="BF885" s="11">
        <f t="shared" si="333"/>
        <v>0</v>
      </c>
      <c r="BG885" s="11">
        <f t="shared" si="334"/>
        <v>0</v>
      </c>
      <c r="BH885" s="11">
        <f t="shared" si="335"/>
        <v>0</v>
      </c>
      <c r="BI885" s="11">
        <f t="shared" si="336"/>
        <v>0</v>
      </c>
      <c r="BJ885" s="11">
        <f t="shared" si="337"/>
        <v>0</v>
      </c>
      <c r="BK885" s="11">
        <f t="shared" si="338"/>
        <v>0</v>
      </c>
      <c r="BL885" s="11">
        <f t="shared" si="339"/>
        <v>0</v>
      </c>
      <c r="BM885" s="11">
        <f t="shared" si="340"/>
        <v>0</v>
      </c>
      <c r="BN885" s="25">
        <f>Z885*Budget!$A$6</f>
        <v>0</v>
      </c>
      <c r="BO885" s="25">
        <f>AA885*(Budget!$B$6+Budget!$B$7)</f>
        <v>0</v>
      </c>
      <c r="BP885" s="25">
        <f>AB885*(Budget!$C$6+Budget!$C$7)</f>
        <v>0</v>
      </c>
      <c r="BQ885" s="25">
        <f>AC885*(Budget!$D$6+Budget!$D$7)</f>
        <v>0</v>
      </c>
      <c r="BR885" s="25">
        <f>AD885*(Budget!$E$6+Budget!$E$7)</f>
        <v>0</v>
      </c>
      <c r="BS885" s="25">
        <f>AE885*(Budget!$F$6+Budget!$F$7)</f>
        <v>0</v>
      </c>
      <c r="BT885" s="25">
        <f>AF885*(Budget!$G$6+Budget!$G$7)</f>
        <v>0</v>
      </c>
      <c r="BU885" s="25">
        <f>AG885*Budget!$H$6</f>
        <v>0</v>
      </c>
      <c r="BV885" s="25">
        <f>AH885*Budget!$I$6</f>
        <v>0</v>
      </c>
      <c r="BW885" s="25">
        <f>AI885*Budget!$J$6</f>
        <v>0</v>
      </c>
      <c r="BX885" s="25">
        <f>AJ885*Budget!$K$6</f>
        <v>0</v>
      </c>
      <c r="BY885" s="25">
        <f>AK885*Budget!$L$6</f>
        <v>0</v>
      </c>
      <c r="BZ885" s="25">
        <f>AL885*Budget!$M$6</f>
        <v>0</v>
      </c>
      <c r="CA885" s="25">
        <f>AM885*Budget!$N$6</f>
        <v>0</v>
      </c>
      <c r="CB885" s="25">
        <f>AQ885*Budget!$O$6</f>
        <v>0</v>
      </c>
      <c r="CC885" s="25">
        <f>AR885*Budget!$S$6</f>
        <v>0</v>
      </c>
      <c r="CD885" s="25">
        <f>AS885*Budget!$Q$6</f>
        <v>0</v>
      </c>
      <c r="CE885" s="25">
        <f t="shared" si="341"/>
        <v>0</v>
      </c>
      <c r="CF885" s="11" t="e">
        <f>COUNTIFS(#REF!,Source!E885,#REF!,Source!C885)</f>
        <v>#REF!</v>
      </c>
      <c r="CG885" s="11" t="str">
        <f t="shared" si="342"/>
        <v>--</v>
      </c>
    </row>
    <row r="886" spans="1:85" x14ac:dyDescent="0.25">
      <c r="A886" t="str">
        <f>IFERROR(VLOOKUP(MONTH(C886),Date!$A$2:$B$13,2,0),"--")</f>
        <v>Avril</v>
      </c>
      <c r="B886" s="11">
        <f t="shared" si="321"/>
        <v>15</v>
      </c>
      <c r="C886" s="28">
        <f t="shared" si="344"/>
        <v>42104</v>
      </c>
      <c r="D886" s="29" t="s">
        <v>231</v>
      </c>
      <c r="E886" s="30" t="str">
        <f>IFERROR(VLOOKUP(D886,Listing!$A:$B,2,0),"--")</f>
        <v>A440A42</v>
      </c>
      <c r="F886" s="30" t="str">
        <f>IFERROR(VLOOKUP(D886,Listing!$A:$E,5,0),"-")</f>
        <v>DERKAOUI  MOHAMED REDA</v>
      </c>
      <c r="G886" s="4">
        <f>IFERROR(VLOOKUP(D886,Listing!$A:$F,6,0),"--")</f>
        <v>42093</v>
      </c>
      <c r="H886" s="11" t="str">
        <f>IFERROR(VLOOKUP(D886,Listing!$A:$D,4,0),"--")</f>
        <v>NAJOUA ALLAOULAHCEN</v>
      </c>
      <c r="I886" s="11" t="str">
        <f t="shared" si="322"/>
        <v>AAC</v>
      </c>
      <c r="J886" s="31">
        <f>IFERROR(COUNTIFS(Ishop!$BG:$BG,Source!D886,Ishop!$B:$B,Source!C886),"--")</f>
        <v>0</v>
      </c>
      <c r="K886" s="11">
        <f>IFERROR(COUNTIFS(Ishop!$BG:$BG,Source!D886,Ishop!$B:$B,Source!C886,Ishop!$J:$J,"OUI"),"--")</f>
        <v>0</v>
      </c>
      <c r="L886" s="11">
        <f>COUNTIFS(Ishop!$AG:$AG,Source!$L$1,Ishop!$BG:$BG,Source!$D886,Ishop!$B:$B,Source!$C886)</f>
        <v>0</v>
      </c>
      <c r="M886" s="11">
        <f>COUNTIFS(Ishop!$AG:$AG,Source!$M$1,Ishop!$BG:$BG,Source!$D886,Ishop!$B:$B,Source!$C886)</f>
        <v>0</v>
      </c>
      <c r="N886" s="11">
        <f>COUNTIFS(Ishop!$AG:$AG,Source!$N$1,Ishop!$BG:$BG,Source!$D886,Ishop!$B:$B,Source!$C886)</f>
        <v>0</v>
      </c>
      <c r="O886" s="11">
        <f>COUNTIFS(Ishop!$AG:$AG,Source!$O$1,Ishop!$BG:$BG,Source!$D886,Ishop!$B:$B,Source!$C886)</f>
        <v>0</v>
      </c>
      <c r="P886" s="11">
        <f>COUNTIFS(Ishop!$AG:$AG,Source!$P$1,Ishop!$BG:$BG,Source!$D886,Ishop!$B:$B,Source!$C886)</f>
        <v>0</v>
      </c>
      <c r="Q886" s="11">
        <f>COUNTIFS(Ishop!$AG:$AG,Source!$Q$1,Ishop!$BG:$BG,Source!$D886,Ishop!$B:$B,Source!$C886)</f>
        <v>0</v>
      </c>
      <c r="R886" s="11">
        <f>COUNTIFS(Ishop!$AG:$AG,Source!$R$1,Ishop!$BG:$BG,Source!$D886,Ishop!$B:$B,Source!$C886)</f>
        <v>0</v>
      </c>
      <c r="S886" s="11">
        <f>COUNTIFS(Ishop!$AG:$AG,Source!$S$1,Ishop!$BG:$BG,Source!$D886,Ishop!$B:$B,Source!$C886)</f>
        <v>0</v>
      </c>
      <c r="T886" s="11">
        <f>COUNTIFS(Ishop!$AG:$AG,Source!$T$1,Ishop!$BG:$BG,Source!$D886,Ishop!$B:$B,Source!$C886)</f>
        <v>0</v>
      </c>
      <c r="U886" s="11">
        <f>COUNTIFS(Ishop!$AG:$AG,Source!$U$1,Ishop!$BG:$BG,Source!$D886,Ishop!$B:$B,Source!$C886)</f>
        <v>0</v>
      </c>
      <c r="V886" s="11">
        <f>COUNTIFS(Ishop!$AG:$AG,Source!$V$1,Ishop!$BG:$BG,Source!$D886,Ishop!$B:$B,Source!$C886)</f>
        <v>0</v>
      </c>
      <c r="W886" s="11">
        <f>COUNTIFS(Ishop!$AG:$AG,Source!$W$1,Ishop!$BG:$BG,Source!$D886,Ishop!$B:$B,Source!$C886)</f>
        <v>0</v>
      </c>
      <c r="X886" s="11">
        <f>COUNTIFS(Ishop!$AG:$AG,Source!$X$1,Ishop!$BG:$BG,Source!$D886,Ishop!$B:$B,Source!$C886)</f>
        <v>0</v>
      </c>
      <c r="Y886" s="11">
        <f>COUNTIFS(Ishop!$AG:$AG,Source!$Y$1,Ishop!$BG:$BG,Source!$D886,Ishop!$B:$B,Source!$C886)</f>
        <v>0</v>
      </c>
      <c r="Z886" s="11">
        <f>COUNTIFS(Ishop!$AG:$AG,Source!$Z$1,Ishop!$BG:$BG,Source!$D886,Ishop!$B:$B,Source!$C886,Ishop!$J:$J,"OUI")</f>
        <v>0</v>
      </c>
      <c r="AA886" s="11">
        <f>COUNTIFS(Ishop!$AG:$AG,Source!$AA$1,Ishop!$BG:$BG,Source!$D886,Ishop!$B:$B,Source!$C886,Ishop!$J:$J,"OUI")</f>
        <v>0</v>
      </c>
      <c r="AB886" s="11">
        <f>COUNTIFS(Ishop!$AG:$AG,Source!$AB$1,Ishop!$BG:$BG,Source!$D886,Ishop!$B:$B,Source!$C886,Ishop!$J:$J,"OUI")</f>
        <v>0</v>
      </c>
      <c r="AC886" s="11">
        <f>COUNTIFS(Ishop!$AG:$AG,Source!$AC$1,Ishop!$BG:$BG,Source!$D886,Ishop!$B:$B,Source!$C886,Ishop!$J:$J,"OUI")</f>
        <v>0</v>
      </c>
      <c r="AD886" s="11">
        <f>COUNTIFS(Ishop!$AG:$AG,Source!$AD$1,Ishop!$BG:$BG,Source!$D886,Ishop!$B:$B,Source!$C886,Ishop!$J:$J,"OUI")</f>
        <v>0</v>
      </c>
      <c r="AE886" s="11">
        <f>COUNTIFS(Ishop!$AG:$AG,Source!$AE$1,Ishop!$BG:$BG,Source!$D886,Ishop!$B:$B,Source!$C886,Ishop!$J:$J,"OUI")</f>
        <v>0</v>
      </c>
      <c r="AF886" s="11">
        <f>COUNTIFS(Ishop!$AG:$AG,Source!$AF$1,Ishop!$BG:$BG,Source!$D886,Ishop!$B:$B,Source!$C886,Ishop!$J:$J,"OUI")</f>
        <v>0</v>
      </c>
      <c r="AG886" s="11">
        <f>COUNTIFS(Ishop!$AG:$AG,Source!$AG$1,Ishop!$BG:$BG,Source!$D886,Ishop!$B:$B,Source!$C886,Ishop!$J:$J,"OUI")</f>
        <v>0</v>
      </c>
      <c r="AH886" s="11">
        <f>COUNTIFS(Ishop!$AG:$AG,Source!$AH$1,Ishop!$BG:$BG,Source!$D886,Ishop!$B:$B,Source!$C886,Ishop!$J:$J,"OUI")</f>
        <v>0</v>
      </c>
      <c r="AI886" s="11">
        <f>COUNTIFS(Ishop!$AG:$AG,Source!$AI$1,Ishop!$BG:$BG,Source!$D886,Ishop!$B:$B,Source!$C886,Ishop!$J:$J,"OUI")</f>
        <v>0</v>
      </c>
      <c r="AJ886" s="11">
        <f>COUNTIFS(Ishop!$AG:$AG,Source!$AJ$1,Ishop!$BG:$BG,Source!$D886,Ishop!$B:$B,Source!$C886,Ishop!$J:$J,"OUI")</f>
        <v>0</v>
      </c>
      <c r="AK886" s="11">
        <f>COUNTIFS(Ishop!$AG:$AG,Source!$AK$1,Ishop!$BG:$BG,Source!$D886,Ishop!$B:$B,Source!$C886,Ishop!$J:$J,"OUI")</f>
        <v>0</v>
      </c>
      <c r="AL886" s="11">
        <f>COUNTIFS(Ishop!$AG:$AG,Source!$AL$1,Ishop!$BG:$BG,Source!$D886,Ishop!$B:$B,Source!$C886,Ishop!$J:$J,"OUI")</f>
        <v>0</v>
      </c>
      <c r="AM886" s="11">
        <f>COUNTIFS(Ishop!$AG:$AG,Source!$AM$1,Ishop!$BG:$BG,Source!$D886,Ishop!$B:$B,Source!$C886,Ishop!$J:$J,"OUI")</f>
        <v>0</v>
      </c>
      <c r="AN886" s="11">
        <f>COUNTIFS(Dolmen!$W:$W,"Sensation",Dolmen!$O:$O,Source!D886,Dolmen!$F:$F,Source!C886)</f>
        <v>0</v>
      </c>
      <c r="AO886" s="11">
        <f>COUNTIFS(Dolmen!$AC:$AC,"Bbox Miami",Dolmen!$O:$O,Source!D886,Dolmen!$F:$F,Source!C886)</f>
        <v>0</v>
      </c>
      <c r="AP886" s="11">
        <f>COUNTIFS(Dolmen!$AD:$AD,"1",Dolmen!$W:$W,"",Dolmen!$O:$O,Source!D886,Dolmen!$F:$F,Source!C886)</f>
        <v>0</v>
      </c>
      <c r="AQ886" s="11">
        <f>COUNTIFS(Dolmen!$W:$W,"Sensation",Dolmen!$Y:$Y,"1",Dolmen!$O:$O,Source!D886,Dolmen!$F:$F,Source!C886)</f>
        <v>0</v>
      </c>
      <c r="AR886" s="11">
        <f>COUNTIFS(Dolmen!$AC:$AC,"Bbox Miami",Dolmen!$Y:$Y,"1",Dolmen!$O:$O,Source!D886,Dolmen!$F:$F,Source!C886)</f>
        <v>0</v>
      </c>
      <c r="AS886" s="11">
        <f>COUNTIFS(Dolmen!$AD:$AD,"1",Dolmen!$W:$W,"",Dolmen!$Y:$Y,"1",Dolmen!$O:$O,Source!D886,Dolmen!$F:$F,Source!C886)</f>
        <v>0</v>
      </c>
      <c r="AT886" s="11">
        <f t="shared" si="323"/>
        <v>0</v>
      </c>
      <c r="AU886" s="11">
        <f t="shared" si="324"/>
        <v>0</v>
      </c>
      <c r="AV886" s="11">
        <f t="shared" si="325"/>
        <v>0</v>
      </c>
      <c r="AW886" s="11">
        <f t="shared" si="326"/>
        <v>0</v>
      </c>
      <c r="AX886" s="11">
        <f t="shared" si="327"/>
        <v>0</v>
      </c>
      <c r="AY886" s="11">
        <f t="shared" si="328"/>
        <v>0</v>
      </c>
      <c r="AZ886" s="11">
        <f t="shared" si="329"/>
        <v>0</v>
      </c>
      <c r="BA886" s="11">
        <f t="shared" si="330"/>
        <v>0</v>
      </c>
      <c r="BB886" s="11">
        <f t="shared" si="331"/>
        <v>0</v>
      </c>
      <c r="BC886" s="11">
        <f t="shared" si="332"/>
        <v>0</v>
      </c>
      <c r="BD886" s="11">
        <f>SUMIFS(Ishop!$BK:$BK,Ishop!$BG:$BG,Source!D886,Ishop!$B:$B,Source!C886)</f>
        <v>0</v>
      </c>
      <c r="BE886" s="11">
        <f>COUNTIFS(Ishop!$AW:$AW,"OUI",Ishop!$BG:$BG,Source!D886,Ishop!$B:$B,Source!C886)</f>
        <v>0</v>
      </c>
      <c r="BF886" s="11">
        <f t="shared" si="333"/>
        <v>0</v>
      </c>
      <c r="BG886" s="11">
        <f t="shared" si="334"/>
        <v>0</v>
      </c>
      <c r="BH886" s="11">
        <f t="shared" si="335"/>
        <v>0</v>
      </c>
      <c r="BI886" s="11">
        <f t="shared" si="336"/>
        <v>0</v>
      </c>
      <c r="BJ886" s="11">
        <f t="shared" si="337"/>
        <v>0</v>
      </c>
      <c r="BK886" s="11">
        <f t="shared" si="338"/>
        <v>0</v>
      </c>
      <c r="BL886" s="11">
        <f t="shared" si="339"/>
        <v>0</v>
      </c>
      <c r="BM886" s="11">
        <f t="shared" si="340"/>
        <v>0</v>
      </c>
      <c r="BN886" s="25">
        <f>Z886*Budget!$A$6</f>
        <v>0</v>
      </c>
      <c r="BO886" s="25">
        <f>AA886*(Budget!$B$6+Budget!$B$7)</f>
        <v>0</v>
      </c>
      <c r="BP886" s="25">
        <f>AB886*(Budget!$C$6+Budget!$C$7)</f>
        <v>0</v>
      </c>
      <c r="BQ886" s="25">
        <f>AC886*(Budget!$D$6+Budget!$D$7)</f>
        <v>0</v>
      </c>
      <c r="BR886" s="25">
        <f>AD886*(Budget!$E$6+Budget!$E$7)</f>
        <v>0</v>
      </c>
      <c r="BS886" s="25">
        <f>AE886*(Budget!$F$6+Budget!$F$7)</f>
        <v>0</v>
      </c>
      <c r="BT886" s="25">
        <f>AF886*(Budget!$G$6+Budget!$G$7)</f>
        <v>0</v>
      </c>
      <c r="BU886" s="25">
        <f>AG886*Budget!$H$6</f>
        <v>0</v>
      </c>
      <c r="BV886" s="25">
        <f>AH886*Budget!$I$6</f>
        <v>0</v>
      </c>
      <c r="BW886" s="25">
        <f>AI886*Budget!$J$6</f>
        <v>0</v>
      </c>
      <c r="BX886" s="25">
        <f>AJ886*Budget!$K$6</f>
        <v>0</v>
      </c>
      <c r="BY886" s="25">
        <f>AK886*Budget!$L$6</f>
        <v>0</v>
      </c>
      <c r="BZ886" s="25">
        <f>AL886*Budget!$M$6</f>
        <v>0</v>
      </c>
      <c r="CA886" s="25">
        <f>AM886*Budget!$N$6</f>
        <v>0</v>
      </c>
      <c r="CB886" s="25">
        <f>AQ886*Budget!$O$6</f>
        <v>0</v>
      </c>
      <c r="CC886" s="25">
        <f>AR886*Budget!$S$6</f>
        <v>0</v>
      </c>
      <c r="CD886" s="25">
        <f>AS886*Budget!$Q$6</f>
        <v>0</v>
      </c>
      <c r="CE886" s="25">
        <f t="shared" si="341"/>
        <v>0</v>
      </c>
      <c r="CF886" s="11" t="e">
        <f>COUNTIFS(#REF!,Source!E886,#REF!,Source!C886)</f>
        <v>#REF!</v>
      </c>
      <c r="CG886" s="11" t="str">
        <f t="shared" si="342"/>
        <v>--</v>
      </c>
    </row>
    <row r="887" spans="1:85" x14ac:dyDescent="0.25">
      <c r="A887" t="str">
        <f>IFERROR(VLOOKUP(MONTH(C887),Date!$A$2:$B$13,2,0),"--")</f>
        <v>Avril</v>
      </c>
      <c r="B887" s="11">
        <f t="shared" si="321"/>
        <v>15</v>
      </c>
      <c r="C887" s="28">
        <f t="shared" si="344"/>
        <v>42104</v>
      </c>
      <c r="D887" s="29" t="s">
        <v>232</v>
      </c>
      <c r="E887" s="30" t="str">
        <f>IFERROR(VLOOKUP(D887,Listing!$A:$B,2,0),"--")</f>
        <v>A4404A4</v>
      </c>
      <c r="F887" s="30" t="str">
        <f>IFERROR(VLOOKUP(D887,Listing!$A:$E,5,0),"-")</f>
        <v>ELJAAFARI ABDELKADER</v>
      </c>
      <c r="G887" s="4">
        <f>IFERROR(VLOOKUP(D887,Listing!$A:$F,6,0),"--")</f>
        <v>42107</v>
      </c>
      <c r="H887" s="11" t="str">
        <f>IFERROR(VLOOKUP(D887,Listing!$A:$D,4,0),"--")</f>
        <v>REDA JABER</v>
      </c>
      <c r="I887" s="11" t="str">
        <f t="shared" si="322"/>
        <v>AAC</v>
      </c>
      <c r="J887" s="31">
        <f>IFERROR(COUNTIFS(Ishop!$BG:$BG,Source!D887,Ishop!$B:$B,Source!C887),"--")</f>
        <v>0</v>
      </c>
      <c r="K887" s="11">
        <f>IFERROR(COUNTIFS(Ishop!$BG:$BG,Source!D887,Ishop!$B:$B,Source!C887,Ishop!$J:$J,"OUI"),"--")</f>
        <v>0</v>
      </c>
      <c r="L887" s="11">
        <f>COUNTIFS(Ishop!$AG:$AG,Source!$L$1,Ishop!$BG:$BG,Source!$D887,Ishop!$B:$B,Source!$C887)</f>
        <v>0</v>
      </c>
      <c r="M887" s="11">
        <f>COUNTIFS(Ishop!$AG:$AG,Source!$M$1,Ishop!$BG:$BG,Source!$D887,Ishop!$B:$B,Source!$C887)</f>
        <v>0</v>
      </c>
      <c r="N887" s="11">
        <f>COUNTIFS(Ishop!$AG:$AG,Source!$N$1,Ishop!$BG:$BG,Source!$D887,Ishop!$B:$B,Source!$C887)</f>
        <v>0</v>
      </c>
      <c r="O887" s="11">
        <f>COUNTIFS(Ishop!$AG:$AG,Source!$O$1,Ishop!$BG:$BG,Source!$D887,Ishop!$B:$B,Source!$C887)</f>
        <v>0</v>
      </c>
      <c r="P887" s="11">
        <f>COUNTIFS(Ishop!$AG:$AG,Source!$P$1,Ishop!$BG:$BG,Source!$D887,Ishop!$B:$B,Source!$C887)</f>
        <v>0</v>
      </c>
      <c r="Q887" s="11">
        <f>COUNTIFS(Ishop!$AG:$AG,Source!$Q$1,Ishop!$BG:$BG,Source!$D887,Ishop!$B:$B,Source!$C887)</f>
        <v>0</v>
      </c>
      <c r="R887" s="11">
        <f>COUNTIFS(Ishop!$AG:$AG,Source!$R$1,Ishop!$BG:$BG,Source!$D887,Ishop!$B:$B,Source!$C887)</f>
        <v>0</v>
      </c>
      <c r="S887" s="11">
        <f>COUNTIFS(Ishop!$AG:$AG,Source!$S$1,Ishop!$BG:$BG,Source!$D887,Ishop!$B:$B,Source!$C887)</f>
        <v>0</v>
      </c>
      <c r="T887" s="11">
        <f>COUNTIFS(Ishop!$AG:$AG,Source!$T$1,Ishop!$BG:$BG,Source!$D887,Ishop!$B:$B,Source!$C887)</f>
        <v>0</v>
      </c>
      <c r="U887" s="11">
        <f>COUNTIFS(Ishop!$AG:$AG,Source!$U$1,Ishop!$BG:$BG,Source!$D887,Ishop!$B:$B,Source!$C887)</f>
        <v>0</v>
      </c>
      <c r="V887" s="11">
        <f>COUNTIFS(Ishop!$AG:$AG,Source!$V$1,Ishop!$BG:$BG,Source!$D887,Ishop!$B:$B,Source!$C887)</f>
        <v>0</v>
      </c>
      <c r="W887" s="11">
        <f>COUNTIFS(Ishop!$AG:$AG,Source!$W$1,Ishop!$BG:$BG,Source!$D887,Ishop!$B:$B,Source!$C887)</f>
        <v>0</v>
      </c>
      <c r="X887" s="11">
        <f>COUNTIFS(Ishop!$AG:$AG,Source!$X$1,Ishop!$BG:$BG,Source!$D887,Ishop!$B:$B,Source!$C887)</f>
        <v>0</v>
      </c>
      <c r="Y887" s="11">
        <f>COUNTIFS(Ishop!$AG:$AG,Source!$Y$1,Ishop!$BG:$BG,Source!$D887,Ishop!$B:$B,Source!$C887)</f>
        <v>0</v>
      </c>
      <c r="Z887" s="11">
        <f>COUNTIFS(Ishop!$AG:$AG,Source!$Z$1,Ishop!$BG:$BG,Source!$D887,Ishop!$B:$B,Source!$C887,Ishop!$J:$J,"OUI")</f>
        <v>0</v>
      </c>
      <c r="AA887" s="11">
        <f>COUNTIFS(Ishop!$AG:$AG,Source!$AA$1,Ishop!$BG:$BG,Source!$D887,Ishop!$B:$B,Source!$C887,Ishop!$J:$J,"OUI")</f>
        <v>0</v>
      </c>
      <c r="AB887" s="11">
        <f>COUNTIFS(Ishop!$AG:$AG,Source!$AB$1,Ishop!$BG:$BG,Source!$D887,Ishop!$B:$B,Source!$C887,Ishop!$J:$J,"OUI")</f>
        <v>0</v>
      </c>
      <c r="AC887" s="11">
        <f>COUNTIFS(Ishop!$AG:$AG,Source!$AC$1,Ishop!$BG:$BG,Source!$D887,Ishop!$B:$B,Source!$C887,Ishop!$J:$J,"OUI")</f>
        <v>0</v>
      </c>
      <c r="AD887" s="11">
        <f>COUNTIFS(Ishop!$AG:$AG,Source!$AD$1,Ishop!$BG:$BG,Source!$D887,Ishop!$B:$B,Source!$C887,Ishop!$J:$J,"OUI")</f>
        <v>0</v>
      </c>
      <c r="AE887" s="11">
        <f>COUNTIFS(Ishop!$AG:$AG,Source!$AE$1,Ishop!$BG:$BG,Source!$D887,Ishop!$B:$B,Source!$C887,Ishop!$J:$J,"OUI")</f>
        <v>0</v>
      </c>
      <c r="AF887" s="11">
        <f>COUNTIFS(Ishop!$AG:$AG,Source!$AF$1,Ishop!$BG:$BG,Source!$D887,Ishop!$B:$B,Source!$C887,Ishop!$J:$J,"OUI")</f>
        <v>0</v>
      </c>
      <c r="AG887" s="11">
        <f>COUNTIFS(Ishop!$AG:$AG,Source!$AG$1,Ishop!$BG:$BG,Source!$D887,Ishop!$B:$B,Source!$C887,Ishop!$J:$J,"OUI")</f>
        <v>0</v>
      </c>
      <c r="AH887" s="11">
        <f>COUNTIFS(Ishop!$AG:$AG,Source!$AH$1,Ishop!$BG:$BG,Source!$D887,Ishop!$B:$B,Source!$C887,Ishop!$J:$J,"OUI")</f>
        <v>0</v>
      </c>
      <c r="AI887" s="11">
        <f>COUNTIFS(Ishop!$AG:$AG,Source!$AI$1,Ishop!$BG:$BG,Source!$D887,Ishop!$B:$B,Source!$C887,Ishop!$J:$J,"OUI")</f>
        <v>0</v>
      </c>
      <c r="AJ887" s="11">
        <f>COUNTIFS(Ishop!$AG:$AG,Source!$AJ$1,Ishop!$BG:$BG,Source!$D887,Ishop!$B:$B,Source!$C887,Ishop!$J:$J,"OUI")</f>
        <v>0</v>
      </c>
      <c r="AK887" s="11">
        <f>COUNTIFS(Ishop!$AG:$AG,Source!$AK$1,Ishop!$BG:$BG,Source!$D887,Ishop!$B:$B,Source!$C887,Ishop!$J:$J,"OUI")</f>
        <v>0</v>
      </c>
      <c r="AL887" s="11">
        <f>COUNTIFS(Ishop!$AG:$AG,Source!$AL$1,Ishop!$BG:$BG,Source!$D887,Ishop!$B:$B,Source!$C887,Ishop!$J:$J,"OUI")</f>
        <v>0</v>
      </c>
      <c r="AM887" s="11">
        <f>COUNTIFS(Ishop!$AG:$AG,Source!$AM$1,Ishop!$BG:$BG,Source!$D887,Ishop!$B:$B,Source!$C887,Ishop!$J:$J,"OUI")</f>
        <v>0</v>
      </c>
      <c r="AN887" s="11">
        <f>COUNTIFS(Dolmen!$W:$W,"Sensation",Dolmen!$O:$O,Source!D887,Dolmen!$F:$F,Source!C887)</f>
        <v>0</v>
      </c>
      <c r="AO887" s="11">
        <f>COUNTIFS(Dolmen!$AC:$AC,"Bbox Miami",Dolmen!$O:$O,Source!D887,Dolmen!$F:$F,Source!C887)</f>
        <v>0</v>
      </c>
      <c r="AP887" s="11">
        <f>COUNTIFS(Dolmen!$AD:$AD,"1",Dolmen!$W:$W,"",Dolmen!$O:$O,Source!D887,Dolmen!$F:$F,Source!C887)</f>
        <v>0</v>
      </c>
      <c r="AQ887" s="11">
        <f>COUNTIFS(Dolmen!$W:$W,"Sensation",Dolmen!$Y:$Y,"1",Dolmen!$O:$O,Source!D887,Dolmen!$F:$F,Source!C887)</f>
        <v>0</v>
      </c>
      <c r="AR887" s="11">
        <f>COUNTIFS(Dolmen!$AC:$AC,"Bbox Miami",Dolmen!$Y:$Y,"1",Dolmen!$O:$O,Source!D887,Dolmen!$F:$F,Source!C887)</f>
        <v>0</v>
      </c>
      <c r="AS887" s="11">
        <f>COUNTIFS(Dolmen!$AD:$AD,"1",Dolmen!$W:$W,"",Dolmen!$Y:$Y,"1",Dolmen!$O:$O,Source!D887,Dolmen!$F:$F,Source!C887)</f>
        <v>0</v>
      </c>
      <c r="AT887" s="11">
        <f t="shared" si="323"/>
        <v>0</v>
      </c>
      <c r="AU887" s="11">
        <f t="shared" si="324"/>
        <v>0</v>
      </c>
      <c r="AV887" s="11">
        <f t="shared" si="325"/>
        <v>0</v>
      </c>
      <c r="AW887" s="11">
        <f t="shared" si="326"/>
        <v>0</v>
      </c>
      <c r="AX887" s="11">
        <f t="shared" si="327"/>
        <v>0</v>
      </c>
      <c r="AY887" s="11">
        <f t="shared" si="328"/>
        <v>0</v>
      </c>
      <c r="AZ887" s="11">
        <f t="shared" si="329"/>
        <v>0</v>
      </c>
      <c r="BA887" s="11">
        <f t="shared" si="330"/>
        <v>0</v>
      </c>
      <c r="BB887" s="11">
        <f t="shared" si="331"/>
        <v>0</v>
      </c>
      <c r="BC887" s="11">
        <f t="shared" si="332"/>
        <v>0</v>
      </c>
      <c r="BD887" s="11">
        <f>SUMIFS(Ishop!$BK:$BK,Ishop!$BG:$BG,Source!D887,Ishop!$B:$B,Source!C887)</f>
        <v>0</v>
      </c>
      <c r="BE887" s="11">
        <f>COUNTIFS(Ishop!$AW:$AW,"OUI",Ishop!$BG:$BG,Source!D887,Ishop!$B:$B,Source!C887)</f>
        <v>0</v>
      </c>
      <c r="BF887" s="11">
        <f t="shared" si="333"/>
        <v>0</v>
      </c>
      <c r="BG887" s="11">
        <f t="shared" si="334"/>
        <v>0</v>
      </c>
      <c r="BH887" s="11">
        <f t="shared" si="335"/>
        <v>0</v>
      </c>
      <c r="BI887" s="11">
        <f t="shared" si="336"/>
        <v>0</v>
      </c>
      <c r="BJ887" s="11">
        <f t="shared" si="337"/>
        <v>0</v>
      </c>
      <c r="BK887" s="11">
        <f t="shared" si="338"/>
        <v>0</v>
      </c>
      <c r="BL887" s="11">
        <f t="shared" si="339"/>
        <v>0</v>
      </c>
      <c r="BM887" s="11">
        <f t="shared" si="340"/>
        <v>0</v>
      </c>
      <c r="BN887" s="25">
        <f>Z887*Budget!$A$6</f>
        <v>0</v>
      </c>
      <c r="BO887" s="25">
        <f>AA887*(Budget!$B$6+Budget!$B$7)</f>
        <v>0</v>
      </c>
      <c r="BP887" s="25">
        <f>AB887*(Budget!$C$6+Budget!$C$7)</f>
        <v>0</v>
      </c>
      <c r="BQ887" s="25">
        <f>AC887*(Budget!$D$6+Budget!$D$7)</f>
        <v>0</v>
      </c>
      <c r="BR887" s="25">
        <f>AD887*(Budget!$E$6+Budget!$E$7)</f>
        <v>0</v>
      </c>
      <c r="BS887" s="25">
        <f>AE887*(Budget!$F$6+Budget!$F$7)</f>
        <v>0</v>
      </c>
      <c r="BT887" s="25">
        <f>AF887*(Budget!$G$6+Budget!$G$7)</f>
        <v>0</v>
      </c>
      <c r="BU887" s="25">
        <f>AG887*Budget!$H$6</f>
        <v>0</v>
      </c>
      <c r="BV887" s="25">
        <f>AH887*Budget!$I$6</f>
        <v>0</v>
      </c>
      <c r="BW887" s="25">
        <f>AI887*Budget!$J$6</f>
        <v>0</v>
      </c>
      <c r="BX887" s="25">
        <f>AJ887*Budget!$K$6</f>
        <v>0</v>
      </c>
      <c r="BY887" s="25">
        <f>AK887*Budget!$L$6</f>
        <v>0</v>
      </c>
      <c r="BZ887" s="25">
        <f>AL887*Budget!$M$6</f>
        <v>0</v>
      </c>
      <c r="CA887" s="25">
        <f>AM887*Budget!$N$6</f>
        <v>0</v>
      </c>
      <c r="CB887" s="25">
        <f>AQ887*Budget!$O$6</f>
        <v>0</v>
      </c>
      <c r="CC887" s="25">
        <f>AR887*Budget!$S$6</f>
        <v>0</v>
      </c>
      <c r="CD887" s="25">
        <f>AS887*Budget!$Q$6</f>
        <v>0</v>
      </c>
      <c r="CE887" s="25">
        <f t="shared" si="341"/>
        <v>0</v>
      </c>
      <c r="CF887" s="11" t="e">
        <f>COUNTIFS(#REF!,Source!E887,#REF!,Source!C887)</f>
        <v>#REF!</v>
      </c>
      <c r="CG887" s="11" t="str">
        <f t="shared" si="342"/>
        <v>--</v>
      </c>
    </row>
    <row r="888" spans="1:85" x14ac:dyDescent="0.25">
      <c r="A888" t="str">
        <f>IFERROR(VLOOKUP(MONTH(C888),Date!$A$2:$B$13,2,0),"--")</f>
        <v>Avril</v>
      </c>
      <c r="B888" s="11">
        <f t="shared" si="321"/>
        <v>15</v>
      </c>
      <c r="C888" s="28">
        <f t="shared" si="344"/>
        <v>42104</v>
      </c>
      <c r="D888" s="29" t="s">
        <v>233</v>
      </c>
      <c r="E888" s="30" t="str">
        <f>IFERROR(VLOOKUP(D888,Listing!$A:$B,2,0),"--")</f>
        <v>A44051</v>
      </c>
      <c r="F888" s="30" t="str">
        <f>IFERROR(VLOOKUP(D888,Listing!$A:$E,5,0),"-")</f>
        <v>MAZOUZ YOUNES</v>
      </c>
      <c r="G888" s="4">
        <f>IFERROR(VLOOKUP(D888,Listing!$A:$F,6,0),"--")</f>
        <v>42107</v>
      </c>
      <c r="H888" s="11" t="str">
        <f>IFERROR(VLOOKUP(D888,Listing!$A:$D,4,0),"--")</f>
        <v>REDA JABER</v>
      </c>
      <c r="I888" s="11" t="str">
        <f t="shared" si="322"/>
        <v>AAC</v>
      </c>
      <c r="J888" s="31">
        <f>IFERROR(COUNTIFS(Ishop!$BG:$BG,Source!D888,Ishop!$B:$B,Source!C888),"--")</f>
        <v>0</v>
      </c>
      <c r="K888" s="11">
        <f>IFERROR(COUNTIFS(Ishop!$BG:$BG,Source!D888,Ishop!$B:$B,Source!C888,Ishop!$J:$J,"OUI"),"--")</f>
        <v>0</v>
      </c>
      <c r="L888" s="11">
        <f>COUNTIFS(Ishop!$AG:$AG,Source!$L$1,Ishop!$BG:$BG,Source!$D888,Ishop!$B:$B,Source!$C888)</f>
        <v>0</v>
      </c>
      <c r="M888" s="11">
        <f>COUNTIFS(Ishop!$AG:$AG,Source!$M$1,Ishop!$BG:$BG,Source!$D888,Ishop!$B:$B,Source!$C888)</f>
        <v>0</v>
      </c>
      <c r="N888" s="11">
        <f>COUNTIFS(Ishop!$AG:$AG,Source!$N$1,Ishop!$BG:$BG,Source!$D888,Ishop!$B:$B,Source!$C888)</f>
        <v>0</v>
      </c>
      <c r="O888" s="11">
        <f>COUNTIFS(Ishop!$AG:$AG,Source!$O$1,Ishop!$BG:$BG,Source!$D888,Ishop!$B:$B,Source!$C888)</f>
        <v>0</v>
      </c>
      <c r="P888" s="11">
        <f>COUNTIFS(Ishop!$AG:$AG,Source!$P$1,Ishop!$BG:$BG,Source!$D888,Ishop!$B:$B,Source!$C888)</f>
        <v>0</v>
      </c>
      <c r="Q888" s="11">
        <f>COUNTIFS(Ishop!$AG:$AG,Source!$Q$1,Ishop!$BG:$BG,Source!$D888,Ishop!$B:$B,Source!$C888)</f>
        <v>0</v>
      </c>
      <c r="R888" s="11">
        <f>COUNTIFS(Ishop!$AG:$AG,Source!$R$1,Ishop!$BG:$BG,Source!$D888,Ishop!$B:$B,Source!$C888)</f>
        <v>0</v>
      </c>
      <c r="S888" s="11">
        <f>COUNTIFS(Ishop!$AG:$AG,Source!$S$1,Ishop!$BG:$BG,Source!$D888,Ishop!$B:$B,Source!$C888)</f>
        <v>0</v>
      </c>
      <c r="T888" s="11">
        <f>COUNTIFS(Ishop!$AG:$AG,Source!$T$1,Ishop!$BG:$BG,Source!$D888,Ishop!$B:$B,Source!$C888)</f>
        <v>0</v>
      </c>
      <c r="U888" s="11">
        <f>COUNTIFS(Ishop!$AG:$AG,Source!$U$1,Ishop!$BG:$BG,Source!$D888,Ishop!$B:$B,Source!$C888)</f>
        <v>0</v>
      </c>
      <c r="V888" s="11">
        <f>COUNTIFS(Ishop!$AG:$AG,Source!$V$1,Ishop!$BG:$BG,Source!$D888,Ishop!$B:$B,Source!$C888)</f>
        <v>0</v>
      </c>
      <c r="W888" s="11">
        <f>COUNTIFS(Ishop!$AG:$AG,Source!$W$1,Ishop!$BG:$BG,Source!$D888,Ishop!$B:$B,Source!$C888)</f>
        <v>0</v>
      </c>
      <c r="X888" s="11">
        <f>COUNTIFS(Ishop!$AG:$AG,Source!$X$1,Ishop!$BG:$BG,Source!$D888,Ishop!$B:$B,Source!$C888)</f>
        <v>0</v>
      </c>
      <c r="Y888" s="11">
        <f>COUNTIFS(Ishop!$AG:$AG,Source!$Y$1,Ishop!$BG:$BG,Source!$D888,Ishop!$B:$B,Source!$C888)</f>
        <v>0</v>
      </c>
      <c r="Z888" s="11">
        <f>COUNTIFS(Ishop!$AG:$AG,Source!$Z$1,Ishop!$BG:$BG,Source!$D888,Ishop!$B:$B,Source!$C888,Ishop!$J:$J,"OUI")</f>
        <v>0</v>
      </c>
      <c r="AA888" s="11">
        <f>COUNTIFS(Ishop!$AG:$AG,Source!$AA$1,Ishop!$BG:$BG,Source!$D888,Ishop!$B:$B,Source!$C888,Ishop!$J:$J,"OUI")</f>
        <v>0</v>
      </c>
      <c r="AB888" s="11">
        <f>COUNTIFS(Ishop!$AG:$AG,Source!$AB$1,Ishop!$BG:$BG,Source!$D888,Ishop!$B:$B,Source!$C888,Ishop!$J:$J,"OUI")</f>
        <v>0</v>
      </c>
      <c r="AC888" s="11">
        <f>COUNTIFS(Ishop!$AG:$AG,Source!$AC$1,Ishop!$BG:$BG,Source!$D888,Ishop!$B:$B,Source!$C888,Ishop!$J:$J,"OUI")</f>
        <v>0</v>
      </c>
      <c r="AD888" s="11">
        <f>COUNTIFS(Ishop!$AG:$AG,Source!$AD$1,Ishop!$BG:$BG,Source!$D888,Ishop!$B:$B,Source!$C888,Ishop!$J:$J,"OUI")</f>
        <v>0</v>
      </c>
      <c r="AE888" s="11">
        <f>COUNTIFS(Ishop!$AG:$AG,Source!$AE$1,Ishop!$BG:$BG,Source!$D888,Ishop!$B:$B,Source!$C888,Ishop!$J:$J,"OUI")</f>
        <v>0</v>
      </c>
      <c r="AF888" s="11">
        <f>COUNTIFS(Ishop!$AG:$AG,Source!$AF$1,Ishop!$BG:$BG,Source!$D888,Ishop!$B:$B,Source!$C888,Ishop!$J:$J,"OUI")</f>
        <v>0</v>
      </c>
      <c r="AG888" s="11">
        <f>COUNTIFS(Ishop!$AG:$AG,Source!$AG$1,Ishop!$BG:$BG,Source!$D888,Ishop!$B:$B,Source!$C888,Ishop!$J:$J,"OUI")</f>
        <v>0</v>
      </c>
      <c r="AH888" s="11">
        <f>COUNTIFS(Ishop!$AG:$AG,Source!$AH$1,Ishop!$BG:$BG,Source!$D888,Ishop!$B:$B,Source!$C888,Ishop!$J:$J,"OUI")</f>
        <v>0</v>
      </c>
      <c r="AI888" s="11">
        <f>COUNTIFS(Ishop!$AG:$AG,Source!$AI$1,Ishop!$BG:$BG,Source!$D888,Ishop!$B:$B,Source!$C888,Ishop!$J:$J,"OUI")</f>
        <v>0</v>
      </c>
      <c r="AJ888" s="11">
        <f>COUNTIFS(Ishop!$AG:$AG,Source!$AJ$1,Ishop!$BG:$BG,Source!$D888,Ishop!$B:$B,Source!$C888,Ishop!$J:$J,"OUI")</f>
        <v>0</v>
      </c>
      <c r="AK888" s="11">
        <f>COUNTIFS(Ishop!$AG:$AG,Source!$AK$1,Ishop!$BG:$BG,Source!$D888,Ishop!$B:$B,Source!$C888,Ishop!$J:$J,"OUI")</f>
        <v>0</v>
      </c>
      <c r="AL888" s="11">
        <f>COUNTIFS(Ishop!$AG:$AG,Source!$AL$1,Ishop!$BG:$BG,Source!$D888,Ishop!$B:$B,Source!$C888,Ishop!$J:$J,"OUI")</f>
        <v>0</v>
      </c>
      <c r="AM888" s="11">
        <f>COUNTIFS(Ishop!$AG:$AG,Source!$AM$1,Ishop!$BG:$BG,Source!$D888,Ishop!$B:$B,Source!$C888,Ishop!$J:$J,"OUI")</f>
        <v>0</v>
      </c>
      <c r="AN888" s="11">
        <f>COUNTIFS(Dolmen!$W:$W,"Sensation",Dolmen!$O:$O,Source!D888,Dolmen!$F:$F,Source!C888)</f>
        <v>0</v>
      </c>
      <c r="AO888" s="11">
        <f>COUNTIFS(Dolmen!$AC:$AC,"Bbox Miami",Dolmen!$O:$O,Source!D888,Dolmen!$F:$F,Source!C888)</f>
        <v>0</v>
      </c>
      <c r="AP888" s="11">
        <f>COUNTIFS(Dolmen!$AD:$AD,"1",Dolmen!$W:$W,"",Dolmen!$O:$O,Source!D888,Dolmen!$F:$F,Source!C888)</f>
        <v>0</v>
      </c>
      <c r="AQ888" s="11">
        <f>COUNTIFS(Dolmen!$W:$W,"Sensation",Dolmen!$Y:$Y,"1",Dolmen!$O:$O,Source!D888,Dolmen!$F:$F,Source!C888)</f>
        <v>0</v>
      </c>
      <c r="AR888" s="11">
        <f>COUNTIFS(Dolmen!$AC:$AC,"Bbox Miami",Dolmen!$Y:$Y,"1",Dolmen!$O:$O,Source!D888,Dolmen!$F:$F,Source!C888)</f>
        <v>0</v>
      </c>
      <c r="AS888" s="11">
        <f>COUNTIFS(Dolmen!$AD:$AD,"1",Dolmen!$W:$W,"",Dolmen!$Y:$Y,"1",Dolmen!$O:$O,Source!D888,Dolmen!$F:$F,Source!C888)</f>
        <v>0</v>
      </c>
      <c r="AT888" s="11">
        <f t="shared" si="323"/>
        <v>0</v>
      </c>
      <c r="AU888" s="11">
        <f t="shared" si="324"/>
        <v>0</v>
      </c>
      <c r="AV888" s="11">
        <f t="shared" si="325"/>
        <v>0</v>
      </c>
      <c r="AW888" s="11">
        <f t="shared" si="326"/>
        <v>0</v>
      </c>
      <c r="AX888" s="11">
        <f t="shared" si="327"/>
        <v>0</v>
      </c>
      <c r="AY888" s="11">
        <f t="shared" si="328"/>
        <v>0</v>
      </c>
      <c r="AZ888" s="11">
        <f t="shared" si="329"/>
        <v>0</v>
      </c>
      <c r="BA888" s="11">
        <f t="shared" si="330"/>
        <v>0</v>
      </c>
      <c r="BB888" s="11">
        <f t="shared" si="331"/>
        <v>0</v>
      </c>
      <c r="BC888" s="11">
        <f t="shared" si="332"/>
        <v>0</v>
      </c>
      <c r="BD888" s="11">
        <f>SUMIFS(Ishop!$BK:$BK,Ishop!$BG:$BG,Source!D888,Ishop!$B:$B,Source!C888)</f>
        <v>0</v>
      </c>
      <c r="BE888" s="11">
        <f>COUNTIFS(Ishop!$AW:$AW,"OUI",Ishop!$BG:$BG,Source!D888,Ishop!$B:$B,Source!C888)</f>
        <v>0</v>
      </c>
      <c r="BF888" s="11">
        <f t="shared" si="333"/>
        <v>0</v>
      </c>
      <c r="BG888" s="11">
        <f t="shared" si="334"/>
        <v>0</v>
      </c>
      <c r="BH888" s="11">
        <f t="shared" si="335"/>
        <v>0</v>
      </c>
      <c r="BI888" s="11">
        <f t="shared" si="336"/>
        <v>0</v>
      </c>
      <c r="BJ888" s="11">
        <f t="shared" si="337"/>
        <v>0</v>
      </c>
      <c r="BK888" s="11">
        <f t="shared" si="338"/>
        <v>0</v>
      </c>
      <c r="BL888" s="11">
        <f t="shared" si="339"/>
        <v>0</v>
      </c>
      <c r="BM888" s="11">
        <f t="shared" si="340"/>
        <v>0</v>
      </c>
      <c r="BN888" s="25">
        <f>Z888*Budget!$A$6</f>
        <v>0</v>
      </c>
      <c r="BO888" s="25">
        <f>AA888*(Budget!$B$6+Budget!$B$7)</f>
        <v>0</v>
      </c>
      <c r="BP888" s="25">
        <f>AB888*(Budget!$C$6+Budget!$C$7)</f>
        <v>0</v>
      </c>
      <c r="BQ888" s="25">
        <f>AC888*(Budget!$D$6+Budget!$D$7)</f>
        <v>0</v>
      </c>
      <c r="BR888" s="25">
        <f>AD888*(Budget!$E$6+Budget!$E$7)</f>
        <v>0</v>
      </c>
      <c r="BS888" s="25">
        <f>AE888*(Budget!$F$6+Budget!$F$7)</f>
        <v>0</v>
      </c>
      <c r="BT888" s="25">
        <f>AF888*(Budget!$G$6+Budget!$G$7)</f>
        <v>0</v>
      </c>
      <c r="BU888" s="25">
        <f>AG888*Budget!$H$6</f>
        <v>0</v>
      </c>
      <c r="BV888" s="25">
        <f>AH888*Budget!$I$6</f>
        <v>0</v>
      </c>
      <c r="BW888" s="25">
        <f>AI888*Budget!$J$6</f>
        <v>0</v>
      </c>
      <c r="BX888" s="25">
        <f>AJ888*Budget!$K$6</f>
        <v>0</v>
      </c>
      <c r="BY888" s="25">
        <f>AK888*Budget!$L$6</f>
        <v>0</v>
      </c>
      <c r="BZ888" s="25">
        <f>AL888*Budget!$M$6</f>
        <v>0</v>
      </c>
      <c r="CA888" s="25">
        <f>AM888*Budget!$N$6</f>
        <v>0</v>
      </c>
      <c r="CB888" s="25">
        <f>AQ888*Budget!$O$6</f>
        <v>0</v>
      </c>
      <c r="CC888" s="25">
        <f>AR888*Budget!$S$6</f>
        <v>0</v>
      </c>
      <c r="CD888" s="25">
        <f>AS888*Budget!$Q$6</f>
        <v>0</v>
      </c>
      <c r="CE888" s="25">
        <f t="shared" si="341"/>
        <v>0</v>
      </c>
      <c r="CF888" s="11" t="e">
        <f>COUNTIFS(#REF!,Source!E888,#REF!,Source!C888)</f>
        <v>#REF!</v>
      </c>
      <c r="CG888" s="11" t="str">
        <f t="shared" si="342"/>
        <v>--</v>
      </c>
    </row>
    <row r="889" spans="1:85" x14ac:dyDescent="0.25">
      <c r="A889" t="str">
        <f>IFERROR(VLOOKUP(MONTH(C889),Date!$A$2:$B$13,2,0),"--")</f>
        <v>Avril</v>
      </c>
      <c r="B889" s="11">
        <f t="shared" si="321"/>
        <v>15</v>
      </c>
      <c r="C889" s="28">
        <f t="shared" si="344"/>
        <v>42104</v>
      </c>
      <c r="D889" s="29" t="s">
        <v>234</v>
      </c>
      <c r="E889" s="30" t="str">
        <f>IFERROR(VLOOKUP(D889,Listing!$A:$B,2,0),"--")</f>
        <v>A44027</v>
      </c>
      <c r="F889" s="30" t="str">
        <f>IFERROR(VLOOKUP(D889,Listing!$A:$E,5,0),"-")</f>
        <v>MOUSSAOUI NARGISSE</v>
      </c>
      <c r="G889" s="4">
        <f>IFERROR(VLOOKUP(D889,Listing!$A:$F,6,0),"--")</f>
        <v>42107</v>
      </c>
      <c r="H889" s="11" t="str">
        <f>IFERROR(VLOOKUP(D889,Listing!$A:$D,4,0),"--")</f>
        <v>REDA JABER</v>
      </c>
      <c r="I889" s="11" t="str">
        <f t="shared" si="322"/>
        <v>AAC</v>
      </c>
      <c r="J889" s="31">
        <f>IFERROR(COUNTIFS(Ishop!$BG:$BG,Source!D889,Ishop!$B:$B,Source!C889),"--")</f>
        <v>0</v>
      </c>
      <c r="K889" s="11">
        <f>IFERROR(COUNTIFS(Ishop!$BG:$BG,Source!D889,Ishop!$B:$B,Source!C889,Ishop!$J:$J,"OUI"),"--")</f>
        <v>0</v>
      </c>
      <c r="L889" s="11">
        <f>COUNTIFS(Ishop!$AG:$AG,Source!$L$1,Ishop!$BG:$BG,Source!$D889,Ishop!$B:$B,Source!$C889)</f>
        <v>0</v>
      </c>
      <c r="M889" s="11">
        <f>COUNTIFS(Ishop!$AG:$AG,Source!$M$1,Ishop!$BG:$BG,Source!$D889,Ishop!$B:$B,Source!$C889)</f>
        <v>0</v>
      </c>
      <c r="N889" s="11">
        <f>COUNTIFS(Ishop!$AG:$AG,Source!$N$1,Ishop!$BG:$BG,Source!$D889,Ishop!$B:$B,Source!$C889)</f>
        <v>0</v>
      </c>
      <c r="O889" s="11">
        <f>COUNTIFS(Ishop!$AG:$AG,Source!$O$1,Ishop!$BG:$BG,Source!$D889,Ishop!$B:$B,Source!$C889)</f>
        <v>0</v>
      </c>
      <c r="P889" s="11">
        <f>COUNTIFS(Ishop!$AG:$AG,Source!$P$1,Ishop!$BG:$BG,Source!$D889,Ishop!$B:$B,Source!$C889)</f>
        <v>0</v>
      </c>
      <c r="Q889" s="11">
        <f>COUNTIFS(Ishop!$AG:$AG,Source!$Q$1,Ishop!$BG:$BG,Source!$D889,Ishop!$B:$B,Source!$C889)</f>
        <v>0</v>
      </c>
      <c r="R889" s="11">
        <f>COUNTIFS(Ishop!$AG:$AG,Source!$R$1,Ishop!$BG:$BG,Source!$D889,Ishop!$B:$B,Source!$C889)</f>
        <v>0</v>
      </c>
      <c r="S889" s="11">
        <f>COUNTIFS(Ishop!$AG:$AG,Source!$S$1,Ishop!$BG:$BG,Source!$D889,Ishop!$B:$B,Source!$C889)</f>
        <v>0</v>
      </c>
      <c r="T889" s="11">
        <f>COUNTIFS(Ishop!$AG:$AG,Source!$T$1,Ishop!$BG:$BG,Source!$D889,Ishop!$B:$B,Source!$C889)</f>
        <v>0</v>
      </c>
      <c r="U889" s="11">
        <f>COUNTIFS(Ishop!$AG:$AG,Source!$U$1,Ishop!$BG:$BG,Source!$D889,Ishop!$B:$B,Source!$C889)</f>
        <v>0</v>
      </c>
      <c r="V889" s="11">
        <f>COUNTIFS(Ishop!$AG:$AG,Source!$V$1,Ishop!$BG:$BG,Source!$D889,Ishop!$B:$B,Source!$C889)</f>
        <v>0</v>
      </c>
      <c r="W889" s="11">
        <f>COUNTIFS(Ishop!$AG:$AG,Source!$W$1,Ishop!$BG:$BG,Source!$D889,Ishop!$B:$B,Source!$C889)</f>
        <v>0</v>
      </c>
      <c r="X889" s="11">
        <f>COUNTIFS(Ishop!$AG:$AG,Source!$X$1,Ishop!$BG:$BG,Source!$D889,Ishop!$B:$B,Source!$C889)</f>
        <v>0</v>
      </c>
      <c r="Y889" s="11">
        <f>COUNTIFS(Ishop!$AG:$AG,Source!$Y$1,Ishop!$BG:$BG,Source!$D889,Ishop!$B:$B,Source!$C889)</f>
        <v>0</v>
      </c>
      <c r="Z889" s="11">
        <f>COUNTIFS(Ishop!$AG:$AG,Source!$Z$1,Ishop!$BG:$BG,Source!$D889,Ishop!$B:$B,Source!$C889,Ishop!$J:$J,"OUI")</f>
        <v>0</v>
      </c>
      <c r="AA889" s="11">
        <f>COUNTIFS(Ishop!$AG:$AG,Source!$AA$1,Ishop!$BG:$BG,Source!$D889,Ishop!$B:$B,Source!$C889,Ishop!$J:$J,"OUI")</f>
        <v>0</v>
      </c>
      <c r="AB889" s="11">
        <f>COUNTIFS(Ishop!$AG:$AG,Source!$AB$1,Ishop!$BG:$BG,Source!$D889,Ishop!$B:$B,Source!$C889,Ishop!$J:$J,"OUI")</f>
        <v>0</v>
      </c>
      <c r="AC889" s="11">
        <f>COUNTIFS(Ishop!$AG:$AG,Source!$AC$1,Ishop!$BG:$BG,Source!$D889,Ishop!$B:$B,Source!$C889,Ishop!$J:$J,"OUI")</f>
        <v>0</v>
      </c>
      <c r="AD889" s="11">
        <f>COUNTIFS(Ishop!$AG:$AG,Source!$AD$1,Ishop!$BG:$BG,Source!$D889,Ishop!$B:$B,Source!$C889,Ishop!$J:$J,"OUI")</f>
        <v>0</v>
      </c>
      <c r="AE889" s="11">
        <f>COUNTIFS(Ishop!$AG:$AG,Source!$AE$1,Ishop!$BG:$BG,Source!$D889,Ishop!$B:$B,Source!$C889,Ishop!$J:$J,"OUI")</f>
        <v>0</v>
      </c>
      <c r="AF889" s="11">
        <f>COUNTIFS(Ishop!$AG:$AG,Source!$AF$1,Ishop!$BG:$BG,Source!$D889,Ishop!$B:$B,Source!$C889,Ishop!$J:$J,"OUI")</f>
        <v>0</v>
      </c>
      <c r="AG889" s="11">
        <f>COUNTIFS(Ishop!$AG:$AG,Source!$AG$1,Ishop!$BG:$BG,Source!$D889,Ishop!$B:$B,Source!$C889,Ishop!$J:$J,"OUI")</f>
        <v>0</v>
      </c>
      <c r="AH889" s="11">
        <f>COUNTIFS(Ishop!$AG:$AG,Source!$AH$1,Ishop!$BG:$BG,Source!$D889,Ishop!$B:$B,Source!$C889,Ishop!$J:$J,"OUI")</f>
        <v>0</v>
      </c>
      <c r="AI889" s="11">
        <f>COUNTIFS(Ishop!$AG:$AG,Source!$AI$1,Ishop!$BG:$BG,Source!$D889,Ishop!$B:$B,Source!$C889,Ishop!$J:$J,"OUI")</f>
        <v>0</v>
      </c>
      <c r="AJ889" s="11">
        <f>COUNTIFS(Ishop!$AG:$AG,Source!$AJ$1,Ishop!$BG:$BG,Source!$D889,Ishop!$B:$B,Source!$C889,Ishop!$J:$J,"OUI")</f>
        <v>0</v>
      </c>
      <c r="AK889" s="11">
        <f>COUNTIFS(Ishop!$AG:$AG,Source!$AK$1,Ishop!$BG:$BG,Source!$D889,Ishop!$B:$B,Source!$C889,Ishop!$J:$J,"OUI")</f>
        <v>0</v>
      </c>
      <c r="AL889" s="11">
        <f>COUNTIFS(Ishop!$AG:$AG,Source!$AL$1,Ishop!$BG:$BG,Source!$D889,Ishop!$B:$B,Source!$C889,Ishop!$J:$J,"OUI")</f>
        <v>0</v>
      </c>
      <c r="AM889" s="11">
        <f>COUNTIFS(Ishop!$AG:$AG,Source!$AM$1,Ishop!$BG:$BG,Source!$D889,Ishop!$B:$B,Source!$C889,Ishop!$J:$J,"OUI")</f>
        <v>0</v>
      </c>
      <c r="AN889" s="11">
        <f>COUNTIFS(Dolmen!$W:$W,"Sensation",Dolmen!$O:$O,Source!D889,Dolmen!$F:$F,Source!C889)</f>
        <v>0</v>
      </c>
      <c r="AO889" s="11">
        <f>COUNTIFS(Dolmen!$AC:$AC,"Bbox Miami",Dolmen!$O:$O,Source!D889,Dolmen!$F:$F,Source!C889)</f>
        <v>0</v>
      </c>
      <c r="AP889" s="11">
        <f>COUNTIFS(Dolmen!$AD:$AD,"1",Dolmen!$W:$W,"",Dolmen!$O:$O,Source!D889,Dolmen!$F:$F,Source!C889)</f>
        <v>0</v>
      </c>
      <c r="AQ889" s="11">
        <f>COUNTIFS(Dolmen!$W:$W,"Sensation",Dolmen!$Y:$Y,"1",Dolmen!$O:$O,Source!D889,Dolmen!$F:$F,Source!C889)</f>
        <v>0</v>
      </c>
      <c r="AR889" s="11">
        <f>COUNTIFS(Dolmen!$AC:$AC,"Bbox Miami",Dolmen!$Y:$Y,"1",Dolmen!$O:$O,Source!D889,Dolmen!$F:$F,Source!C889)</f>
        <v>0</v>
      </c>
      <c r="AS889" s="11">
        <f>COUNTIFS(Dolmen!$AD:$AD,"1",Dolmen!$W:$W,"",Dolmen!$Y:$Y,"1",Dolmen!$O:$O,Source!D889,Dolmen!$F:$F,Source!C889)</f>
        <v>0</v>
      </c>
      <c r="AT889" s="11">
        <f t="shared" si="323"/>
        <v>0</v>
      </c>
      <c r="AU889" s="11">
        <f t="shared" si="324"/>
        <v>0</v>
      </c>
      <c r="AV889" s="11">
        <f t="shared" si="325"/>
        <v>0</v>
      </c>
      <c r="AW889" s="11">
        <f t="shared" si="326"/>
        <v>0</v>
      </c>
      <c r="AX889" s="11">
        <f t="shared" si="327"/>
        <v>0</v>
      </c>
      <c r="AY889" s="11">
        <f t="shared" si="328"/>
        <v>0</v>
      </c>
      <c r="AZ889" s="11">
        <f t="shared" si="329"/>
        <v>0</v>
      </c>
      <c r="BA889" s="11">
        <f t="shared" si="330"/>
        <v>0</v>
      </c>
      <c r="BB889" s="11">
        <f t="shared" si="331"/>
        <v>0</v>
      </c>
      <c r="BC889" s="11">
        <f t="shared" si="332"/>
        <v>0</v>
      </c>
      <c r="BD889" s="11">
        <f>SUMIFS(Ishop!$BK:$BK,Ishop!$BG:$BG,Source!D889,Ishop!$B:$B,Source!C889)</f>
        <v>0</v>
      </c>
      <c r="BE889" s="11">
        <f>COUNTIFS(Ishop!$AW:$AW,"OUI",Ishop!$BG:$BG,Source!D889,Ishop!$B:$B,Source!C889)</f>
        <v>0</v>
      </c>
      <c r="BF889" s="11">
        <f t="shared" si="333"/>
        <v>0</v>
      </c>
      <c r="BG889" s="11">
        <f t="shared" si="334"/>
        <v>0</v>
      </c>
      <c r="BH889" s="11">
        <f t="shared" si="335"/>
        <v>0</v>
      </c>
      <c r="BI889" s="11">
        <f t="shared" si="336"/>
        <v>0</v>
      </c>
      <c r="BJ889" s="11">
        <f t="shared" si="337"/>
        <v>0</v>
      </c>
      <c r="BK889" s="11">
        <f t="shared" si="338"/>
        <v>0</v>
      </c>
      <c r="BL889" s="11">
        <f t="shared" si="339"/>
        <v>0</v>
      </c>
      <c r="BM889" s="11">
        <f t="shared" si="340"/>
        <v>0</v>
      </c>
      <c r="BN889" s="25">
        <f>Z889*Budget!$A$6</f>
        <v>0</v>
      </c>
      <c r="BO889" s="25">
        <f>AA889*(Budget!$B$6+Budget!$B$7)</f>
        <v>0</v>
      </c>
      <c r="BP889" s="25">
        <f>AB889*(Budget!$C$6+Budget!$C$7)</f>
        <v>0</v>
      </c>
      <c r="BQ889" s="25">
        <f>AC889*(Budget!$D$6+Budget!$D$7)</f>
        <v>0</v>
      </c>
      <c r="BR889" s="25">
        <f>AD889*(Budget!$E$6+Budget!$E$7)</f>
        <v>0</v>
      </c>
      <c r="BS889" s="25">
        <f>AE889*(Budget!$F$6+Budget!$F$7)</f>
        <v>0</v>
      </c>
      <c r="BT889" s="25">
        <f>AF889*(Budget!$G$6+Budget!$G$7)</f>
        <v>0</v>
      </c>
      <c r="BU889" s="25">
        <f>AG889*Budget!$H$6</f>
        <v>0</v>
      </c>
      <c r="BV889" s="25">
        <f>AH889*Budget!$I$6</f>
        <v>0</v>
      </c>
      <c r="BW889" s="25">
        <f>AI889*Budget!$J$6</f>
        <v>0</v>
      </c>
      <c r="BX889" s="25">
        <f>AJ889*Budget!$K$6</f>
        <v>0</v>
      </c>
      <c r="BY889" s="25">
        <f>AK889*Budget!$L$6</f>
        <v>0</v>
      </c>
      <c r="BZ889" s="25">
        <f>AL889*Budget!$M$6</f>
        <v>0</v>
      </c>
      <c r="CA889" s="25">
        <f>AM889*Budget!$N$6</f>
        <v>0</v>
      </c>
      <c r="CB889" s="25">
        <f>AQ889*Budget!$O$6</f>
        <v>0</v>
      </c>
      <c r="CC889" s="25">
        <f>AR889*Budget!$S$6</f>
        <v>0</v>
      </c>
      <c r="CD889" s="25">
        <f>AS889*Budget!$Q$6</f>
        <v>0</v>
      </c>
      <c r="CE889" s="25">
        <f t="shared" si="341"/>
        <v>0</v>
      </c>
      <c r="CF889" s="11" t="e">
        <f>COUNTIFS(#REF!,Source!E889,#REF!,Source!C889)</f>
        <v>#REF!</v>
      </c>
      <c r="CG889" s="11" t="str">
        <f t="shared" si="342"/>
        <v>--</v>
      </c>
    </row>
    <row r="890" spans="1:85" x14ac:dyDescent="0.25">
      <c r="A890" t="str">
        <f>IFERROR(VLOOKUP(MONTH(C890),Date!$A$2:$B$13,2,0),"--")</f>
        <v>Avril</v>
      </c>
      <c r="B890" s="11">
        <f t="shared" si="321"/>
        <v>15</v>
      </c>
      <c r="C890" s="28">
        <f t="shared" si="344"/>
        <v>42104</v>
      </c>
      <c r="D890" s="29" t="s">
        <v>235</v>
      </c>
      <c r="E890" s="30" t="str">
        <f>IFERROR(VLOOKUP(D890,Listing!$A:$B,2,0),"--")</f>
        <v>A44049</v>
      </c>
      <c r="F890" s="30" t="str">
        <f>IFERROR(VLOOKUP(D890,Listing!$A:$E,5,0),"-")</f>
        <v>OBTEL MEHDI</v>
      </c>
      <c r="G890" s="4">
        <f>IFERROR(VLOOKUP(D890,Listing!$A:$F,6,0),"--")</f>
        <v>42107</v>
      </c>
      <c r="H890" s="11" t="str">
        <f>IFERROR(VLOOKUP(D890,Listing!$A:$D,4,0),"--")</f>
        <v>REDA JABER</v>
      </c>
      <c r="I890" s="11" t="str">
        <f t="shared" si="322"/>
        <v>AAC</v>
      </c>
      <c r="J890" s="31">
        <f>IFERROR(COUNTIFS(Ishop!$BG:$BG,Source!D890,Ishop!$B:$B,Source!C890),"--")</f>
        <v>0</v>
      </c>
      <c r="K890" s="11">
        <f>IFERROR(COUNTIFS(Ishop!$BG:$BG,Source!D890,Ishop!$B:$B,Source!C890,Ishop!$J:$J,"OUI"),"--")</f>
        <v>0</v>
      </c>
      <c r="L890" s="11">
        <f>COUNTIFS(Ishop!$AG:$AG,Source!$L$1,Ishop!$BG:$BG,Source!$D890,Ishop!$B:$B,Source!$C890)</f>
        <v>0</v>
      </c>
      <c r="M890" s="11">
        <f>COUNTIFS(Ishop!$AG:$AG,Source!$M$1,Ishop!$BG:$BG,Source!$D890,Ishop!$B:$B,Source!$C890)</f>
        <v>0</v>
      </c>
      <c r="N890" s="11">
        <f>COUNTIFS(Ishop!$AG:$AG,Source!$N$1,Ishop!$BG:$BG,Source!$D890,Ishop!$B:$B,Source!$C890)</f>
        <v>0</v>
      </c>
      <c r="O890" s="11">
        <f>COUNTIFS(Ishop!$AG:$AG,Source!$O$1,Ishop!$BG:$BG,Source!$D890,Ishop!$B:$B,Source!$C890)</f>
        <v>0</v>
      </c>
      <c r="P890" s="11">
        <f>COUNTIFS(Ishop!$AG:$AG,Source!$P$1,Ishop!$BG:$BG,Source!$D890,Ishop!$B:$B,Source!$C890)</f>
        <v>0</v>
      </c>
      <c r="Q890" s="11">
        <f>COUNTIFS(Ishop!$AG:$AG,Source!$Q$1,Ishop!$BG:$BG,Source!$D890,Ishop!$B:$B,Source!$C890)</f>
        <v>0</v>
      </c>
      <c r="R890" s="11">
        <f>COUNTIFS(Ishop!$AG:$AG,Source!$R$1,Ishop!$BG:$BG,Source!$D890,Ishop!$B:$B,Source!$C890)</f>
        <v>0</v>
      </c>
      <c r="S890" s="11">
        <f>COUNTIFS(Ishop!$AG:$AG,Source!$S$1,Ishop!$BG:$BG,Source!$D890,Ishop!$B:$B,Source!$C890)</f>
        <v>0</v>
      </c>
      <c r="T890" s="11">
        <f>COUNTIFS(Ishop!$AG:$AG,Source!$T$1,Ishop!$BG:$BG,Source!$D890,Ishop!$B:$B,Source!$C890)</f>
        <v>0</v>
      </c>
      <c r="U890" s="11">
        <f>COUNTIFS(Ishop!$AG:$AG,Source!$U$1,Ishop!$BG:$BG,Source!$D890,Ishop!$B:$B,Source!$C890)</f>
        <v>0</v>
      </c>
      <c r="V890" s="11">
        <f>COUNTIFS(Ishop!$AG:$AG,Source!$V$1,Ishop!$BG:$BG,Source!$D890,Ishop!$B:$B,Source!$C890)</f>
        <v>0</v>
      </c>
      <c r="W890" s="11">
        <f>COUNTIFS(Ishop!$AG:$AG,Source!$W$1,Ishop!$BG:$BG,Source!$D890,Ishop!$B:$B,Source!$C890)</f>
        <v>0</v>
      </c>
      <c r="X890" s="11">
        <f>COUNTIFS(Ishop!$AG:$AG,Source!$X$1,Ishop!$BG:$BG,Source!$D890,Ishop!$B:$B,Source!$C890)</f>
        <v>0</v>
      </c>
      <c r="Y890" s="11">
        <f>COUNTIFS(Ishop!$AG:$AG,Source!$Y$1,Ishop!$BG:$BG,Source!$D890,Ishop!$B:$B,Source!$C890)</f>
        <v>0</v>
      </c>
      <c r="Z890" s="11">
        <f>COUNTIFS(Ishop!$AG:$AG,Source!$Z$1,Ishop!$BG:$BG,Source!$D890,Ishop!$B:$B,Source!$C890,Ishop!$J:$J,"OUI")</f>
        <v>0</v>
      </c>
      <c r="AA890" s="11">
        <f>COUNTIFS(Ishop!$AG:$AG,Source!$AA$1,Ishop!$BG:$BG,Source!$D890,Ishop!$B:$B,Source!$C890,Ishop!$J:$J,"OUI")</f>
        <v>0</v>
      </c>
      <c r="AB890" s="11">
        <f>COUNTIFS(Ishop!$AG:$AG,Source!$AB$1,Ishop!$BG:$BG,Source!$D890,Ishop!$B:$B,Source!$C890,Ishop!$J:$J,"OUI")</f>
        <v>0</v>
      </c>
      <c r="AC890" s="11">
        <f>COUNTIFS(Ishop!$AG:$AG,Source!$AC$1,Ishop!$BG:$BG,Source!$D890,Ishop!$B:$B,Source!$C890,Ishop!$J:$J,"OUI")</f>
        <v>0</v>
      </c>
      <c r="AD890" s="11">
        <f>COUNTIFS(Ishop!$AG:$AG,Source!$AD$1,Ishop!$BG:$BG,Source!$D890,Ishop!$B:$B,Source!$C890,Ishop!$J:$J,"OUI")</f>
        <v>0</v>
      </c>
      <c r="AE890" s="11">
        <f>COUNTIFS(Ishop!$AG:$AG,Source!$AE$1,Ishop!$BG:$BG,Source!$D890,Ishop!$B:$B,Source!$C890,Ishop!$J:$J,"OUI")</f>
        <v>0</v>
      </c>
      <c r="AF890" s="11">
        <f>COUNTIFS(Ishop!$AG:$AG,Source!$AF$1,Ishop!$BG:$BG,Source!$D890,Ishop!$B:$B,Source!$C890,Ishop!$J:$J,"OUI")</f>
        <v>0</v>
      </c>
      <c r="AG890" s="11">
        <f>COUNTIFS(Ishop!$AG:$AG,Source!$AG$1,Ishop!$BG:$BG,Source!$D890,Ishop!$B:$B,Source!$C890,Ishop!$J:$J,"OUI")</f>
        <v>0</v>
      </c>
      <c r="AH890" s="11">
        <f>COUNTIFS(Ishop!$AG:$AG,Source!$AH$1,Ishop!$BG:$BG,Source!$D890,Ishop!$B:$B,Source!$C890,Ishop!$J:$J,"OUI")</f>
        <v>0</v>
      </c>
      <c r="AI890" s="11">
        <f>COUNTIFS(Ishop!$AG:$AG,Source!$AI$1,Ishop!$BG:$BG,Source!$D890,Ishop!$B:$B,Source!$C890,Ishop!$J:$J,"OUI")</f>
        <v>0</v>
      </c>
      <c r="AJ890" s="11">
        <f>COUNTIFS(Ishop!$AG:$AG,Source!$AJ$1,Ishop!$BG:$BG,Source!$D890,Ishop!$B:$B,Source!$C890,Ishop!$J:$J,"OUI")</f>
        <v>0</v>
      </c>
      <c r="AK890" s="11">
        <f>COUNTIFS(Ishop!$AG:$AG,Source!$AK$1,Ishop!$BG:$BG,Source!$D890,Ishop!$B:$B,Source!$C890,Ishop!$J:$J,"OUI")</f>
        <v>0</v>
      </c>
      <c r="AL890" s="11">
        <f>COUNTIFS(Ishop!$AG:$AG,Source!$AL$1,Ishop!$BG:$BG,Source!$D890,Ishop!$B:$B,Source!$C890,Ishop!$J:$J,"OUI")</f>
        <v>0</v>
      </c>
      <c r="AM890" s="11">
        <f>COUNTIFS(Ishop!$AG:$AG,Source!$AM$1,Ishop!$BG:$BG,Source!$D890,Ishop!$B:$B,Source!$C890,Ishop!$J:$J,"OUI")</f>
        <v>0</v>
      </c>
      <c r="AN890" s="11">
        <f>COUNTIFS(Dolmen!$W:$W,"Sensation",Dolmen!$O:$O,Source!D890,Dolmen!$F:$F,Source!C890)</f>
        <v>0</v>
      </c>
      <c r="AO890" s="11">
        <f>COUNTIFS(Dolmen!$AC:$AC,"Bbox Miami",Dolmen!$O:$O,Source!D890,Dolmen!$F:$F,Source!C890)</f>
        <v>0</v>
      </c>
      <c r="AP890" s="11">
        <f>COUNTIFS(Dolmen!$AD:$AD,"1",Dolmen!$W:$W,"",Dolmen!$O:$O,Source!D890,Dolmen!$F:$F,Source!C890)</f>
        <v>0</v>
      </c>
      <c r="AQ890" s="11">
        <f>COUNTIFS(Dolmen!$W:$W,"Sensation",Dolmen!$Y:$Y,"1",Dolmen!$O:$O,Source!D890,Dolmen!$F:$F,Source!C890)</f>
        <v>0</v>
      </c>
      <c r="AR890" s="11">
        <f>COUNTIFS(Dolmen!$AC:$AC,"Bbox Miami",Dolmen!$Y:$Y,"1",Dolmen!$O:$O,Source!D890,Dolmen!$F:$F,Source!C890)</f>
        <v>0</v>
      </c>
      <c r="AS890" s="11">
        <f>COUNTIFS(Dolmen!$AD:$AD,"1",Dolmen!$W:$W,"",Dolmen!$Y:$Y,"1",Dolmen!$O:$O,Source!D890,Dolmen!$F:$F,Source!C890)</f>
        <v>0</v>
      </c>
      <c r="AT890" s="11">
        <f t="shared" si="323"/>
        <v>0</v>
      </c>
      <c r="AU890" s="11">
        <f t="shared" si="324"/>
        <v>0</v>
      </c>
      <c r="AV890" s="11">
        <f t="shared" si="325"/>
        <v>0</v>
      </c>
      <c r="AW890" s="11">
        <f t="shared" si="326"/>
        <v>0</v>
      </c>
      <c r="AX890" s="11">
        <f t="shared" si="327"/>
        <v>0</v>
      </c>
      <c r="AY890" s="11">
        <f t="shared" si="328"/>
        <v>0</v>
      </c>
      <c r="AZ890" s="11">
        <f t="shared" si="329"/>
        <v>0</v>
      </c>
      <c r="BA890" s="11">
        <f t="shared" si="330"/>
        <v>0</v>
      </c>
      <c r="BB890" s="11">
        <f t="shared" si="331"/>
        <v>0</v>
      </c>
      <c r="BC890" s="11">
        <f t="shared" si="332"/>
        <v>0</v>
      </c>
      <c r="BD890" s="11">
        <f>SUMIFS(Ishop!$BK:$BK,Ishop!$BG:$BG,Source!D890,Ishop!$B:$B,Source!C890)</f>
        <v>0</v>
      </c>
      <c r="BE890" s="11">
        <f>COUNTIFS(Ishop!$AW:$AW,"OUI",Ishop!$BG:$BG,Source!D890,Ishop!$B:$B,Source!C890)</f>
        <v>0</v>
      </c>
      <c r="BF890" s="11">
        <f t="shared" si="333"/>
        <v>0</v>
      </c>
      <c r="BG890" s="11">
        <f t="shared" si="334"/>
        <v>0</v>
      </c>
      <c r="BH890" s="11">
        <f t="shared" si="335"/>
        <v>0</v>
      </c>
      <c r="BI890" s="11">
        <f t="shared" si="336"/>
        <v>0</v>
      </c>
      <c r="BJ890" s="11">
        <f t="shared" si="337"/>
        <v>0</v>
      </c>
      <c r="BK890" s="11">
        <f t="shared" si="338"/>
        <v>0</v>
      </c>
      <c r="BL890" s="11">
        <f t="shared" si="339"/>
        <v>0</v>
      </c>
      <c r="BM890" s="11">
        <f t="shared" si="340"/>
        <v>0</v>
      </c>
      <c r="BN890" s="25">
        <f>Z890*Budget!$A$6</f>
        <v>0</v>
      </c>
      <c r="BO890" s="25">
        <f>AA890*(Budget!$B$6+Budget!$B$7)</f>
        <v>0</v>
      </c>
      <c r="BP890" s="25">
        <f>AB890*(Budget!$C$6+Budget!$C$7)</f>
        <v>0</v>
      </c>
      <c r="BQ890" s="25">
        <f>AC890*(Budget!$D$6+Budget!$D$7)</f>
        <v>0</v>
      </c>
      <c r="BR890" s="25">
        <f>AD890*(Budget!$E$6+Budget!$E$7)</f>
        <v>0</v>
      </c>
      <c r="BS890" s="25">
        <f>AE890*(Budget!$F$6+Budget!$F$7)</f>
        <v>0</v>
      </c>
      <c r="BT890" s="25">
        <f>AF890*(Budget!$G$6+Budget!$G$7)</f>
        <v>0</v>
      </c>
      <c r="BU890" s="25">
        <f>AG890*Budget!$H$6</f>
        <v>0</v>
      </c>
      <c r="BV890" s="25">
        <f>AH890*Budget!$I$6</f>
        <v>0</v>
      </c>
      <c r="BW890" s="25">
        <f>AI890*Budget!$J$6</f>
        <v>0</v>
      </c>
      <c r="BX890" s="25">
        <f>AJ890*Budget!$K$6</f>
        <v>0</v>
      </c>
      <c r="BY890" s="25">
        <f>AK890*Budget!$L$6</f>
        <v>0</v>
      </c>
      <c r="BZ890" s="25">
        <f>AL890*Budget!$M$6</f>
        <v>0</v>
      </c>
      <c r="CA890" s="25">
        <f>AM890*Budget!$N$6</f>
        <v>0</v>
      </c>
      <c r="CB890" s="25">
        <f>AQ890*Budget!$O$6</f>
        <v>0</v>
      </c>
      <c r="CC890" s="25">
        <f>AR890*Budget!$S$6</f>
        <v>0</v>
      </c>
      <c r="CD890" s="25">
        <f>AS890*Budget!$Q$6</f>
        <v>0</v>
      </c>
      <c r="CE890" s="25">
        <f t="shared" si="341"/>
        <v>0</v>
      </c>
      <c r="CF890" s="11" t="e">
        <f>COUNTIFS(#REF!,Source!E890,#REF!,Source!C890)</f>
        <v>#REF!</v>
      </c>
      <c r="CG890" s="11" t="str">
        <f t="shared" si="342"/>
        <v>--</v>
      </c>
    </row>
    <row r="891" spans="1:85" x14ac:dyDescent="0.25">
      <c r="A891" t="str">
        <f>IFERROR(VLOOKUP(MONTH(C891),Date!$A$2:$B$13,2,0),"--")</f>
        <v>Avril</v>
      </c>
      <c r="B891" s="11">
        <f t="shared" ref="B891:B954" si="345">IFERROR(WEEKNUM(C891),"--")</f>
        <v>15</v>
      </c>
      <c r="C891" s="28">
        <f t="shared" si="344"/>
        <v>42104</v>
      </c>
      <c r="D891" s="29" t="s">
        <v>236</v>
      </c>
      <c r="E891" s="30" t="str">
        <f>IFERROR(VLOOKUP(D891,Listing!$A:$B,2,0),"--")</f>
        <v>A440A41</v>
      </c>
      <c r="F891" s="30" t="str">
        <f>IFERROR(VLOOKUP(D891,Listing!$A:$E,5,0),"-")</f>
        <v>HEMI  SARA</v>
      </c>
      <c r="G891" s="4">
        <f>IFERROR(VLOOKUP(D891,Listing!$A:$F,6,0),"--")</f>
        <v>42093</v>
      </c>
      <c r="H891" s="11" t="str">
        <f>IFERROR(VLOOKUP(D891,Listing!$A:$D,4,0),"--")</f>
        <v>REDA JABER</v>
      </c>
      <c r="I891" s="11" t="str">
        <f t="shared" ref="I891:I954" si="346">IFERROR(LEFT(D891,3),"--")</f>
        <v>AAC</v>
      </c>
      <c r="J891" s="31">
        <f>IFERROR(COUNTIFS(Ishop!$BG:$BG,Source!D891,Ishop!$B:$B,Source!C891),"--")</f>
        <v>0</v>
      </c>
      <c r="K891" s="11">
        <f>IFERROR(COUNTIFS(Ishop!$BG:$BG,Source!D891,Ishop!$B:$B,Source!C891,Ishop!$J:$J,"OUI"),"--")</f>
        <v>0</v>
      </c>
      <c r="L891" s="11">
        <f>COUNTIFS(Ishop!$AG:$AG,Source!$L$1,Ishop!$BG:$BG,Source!$D891,Ishop!$B:$B,Source!$C891)</f>
        <v>0</v>
      </c>
      <c r="M891" s="11">
        <f>COUNTIFS(Ishop!$AG:$AG,Source!$M$1,Ishop!$BG:$BG,Source!$D891,Ishop!$B:$B,Source!$C891)</f>
        <v>0</v>
      </c>
      <c r="N891" s="11">
        <f>COUNTIFS(Ishop!$AG:$AG,Source!$N$1,Ishop!$BG:$BG,Source!$D891,Ishop!$B:$B,Source!$C891)</f>
        <v>0</v>
      </c>
      <c r="O891" s="11">
        <f>COUNTIFS(Ishop!$AG:$AG,Source!$O$1,Ishop!$BG:$BG,Source!$D891,Ishop!$B:$B,Source!$C891)</f>
        <v>0</v>
      </c>
      <c r="P891" s="11">
        <f>COUNTIFS(Ishop!$AG:$AG,Source!$P$1,Ishop!$BG:$BG,Source!$D891,Ishop!$B:$B,Source!$C891)</f>
        <v>0</v>
      </c>
      <c r="Q891" s="11">
        <f>COUNTIFS(Ishop!$AG:$AG,Source!$Q$1,Ishop!$BG:$BG,Source!$D891,Ishop!$B:$B,Source!$C891)</f>
        <v>0</v>
      </c>
      <c r="R891" s="11">
        <f>COUNTIFS(Ishop!$AG:$AG,Source!$R$1,Ishop!$BG:$BG,Source!$D891,Ishop!$B:$B,Source!$C891)</f>
        <v>0</v>
      </c>
      <c r="S891" s="11">
        <f>COUNTIFS(Ishop!$AG:$AG,Source!$S$1,Ishop!$BG:$BG,Source!$D891,Ishop!$B:$B,Source!$C891)</f>
        <v>0</v>
      </c>
      <c r="T891" s="11">
        <f>COUNTIFS(Ishop!$AG:$AG,Source!$T$1,Ishop!$BG:$BG,Source!$D891,Ishop!$B:$B,Source!$C891)</f>
        <v>0</v>
      </c>
      <c r="U891" s="11">
        <f>COUNTIFS(Ishop!$AG:$AG,Source!$U$1,Ishop!$BG:$BG,Source!$D891,Ishop!$B:$B,Source!$C891)</f>
        <v>0</v>
      </c>
      <c r="V891" s="11">
        <f>COUNTIFS(Ishop!$AG:$AG,Source!$V$1,Ishop!$BG:$BG,Source!$D891,Ishop!$B:$B,Source!$C891)</f>
        <v>0</v>
      </c>
      <c r="W891" s="11">
        <f>COUNTIFS(Ishop!$AG:$AG,Source!$W$1,Ishop!$BG:$BG,Source!$D891,Ishop!$B:$B,Source!$C891)</f>
        <v>0</v>
      </c>
      <c r="X891" s="11">
        <f>COUNTIFS(Ishop!$AG:$AG,Source!$X$1,Ishop!$BG:$BG,Source!$D891,Ishop!$B:$B,Source!$C891)</f>
        <v>0</v>
      </c>
      <c r="Y891" s="11">
        <f>COUNTIFS(Ishop!$AG:$AG,Source!$Y$1,Ishop!$BG:$BG,Source!$D891,Ishop!$B:$B,Source!$C891)</f>
        <v>0</v>
      </c>
      <c r="Z891" s="11">
        <f>COUNTIFS(Ishop!$AG:$AG,Source!$Z$1,Ishop!$BG:$BG,Source!$D891,Ishop!$B:$B,Source!$C891,Ishop!$J:$J,"OUI")</f>
        <v>0</v>
      </c>
      <c r="AA891" s="11">
        <f>COUNTIFS(Ishop!$AG:$AG,Source!$AA$1,Ishop!$BG:$BG,Source!$D891,Ishop!$B:$B,Source!$C891,Ishop!$J:$J,"OUI")</f>
        <v>0</v>
      </c>
      <c r="AB891" s="11">
        <f>COUNTIFS(Ishop!$AG:$AG,Source!$AB$1,Ishop!$BG:$BG,Source!$D891,Ishop!$B:$B,Source!$C891,Ishop!$J:$J,"OUI")</f>
        <v>0</v>
      </c>
      <c r="AC891" s="11">
        <f>COUNTIFS(Ishop!$AG:$AG,Source!$AC$1,Ishop!$BG:$BG,Source!$D891,Ishop!$B:$B,Source!$C891,Ishop!$J:$J,"OUI")</f>
        <v>0</v>
      </c>
      <c r="AD891" s="11">
        <f>COUNTIFS(Ishop!$AG:$AG,Source!$AD$1,Ishop!$BG:$BG,Source!$D891,Ishop!$B:$B,Source!$C891,Ishop!$J:$J,"OUI")</f>
        <v>0</v>
      </c>
      <c r="AE891" s="11">
        <f>COUNTIFS(Ishop!$AG:$AG,Source!$AE$1,Ishop!$BG:$BG,Source!$D891,Ishop!$B:$B,Source!$C891,Ishop!$J:$J,"OUI")</f>
        <v>0</v>
      </c>
      <c r="AF891" s="11">
        <f>COUNTIFS(Ishop!$AG:$AG,Source!$AF$1,Ishop!$BG:$BG,Source!$D891,Ishop!$B:$B,Source!$C891,Ishop!$J:$J,"OUI")</f>
        <v>0</v>
      </c>
      <c r="AG891" s="11">
        <f>COUNTIFS(Ishop!$AG:$AG,Source!$AG$1,Ishop!$BG:$BG,Source!$D891,Ishop!$B:$B,Source!$C891,Ishop!$J:$J,"OUI")</f>
        <v>0</v>
      </c>
      <c r="AH891" s="11">
        <f>COUNTIFS(Ishop!$AG:$AG,Source!$AH$1,Ishop!$BG:$BG,Source!$D891,Ishop!$B:$B,Source!$C891,Ishop!$J:$J,"OUI")</f>
        <v>0</v>
      </c>
      <c r="AI891" s="11">
        <f>COUNTIFS(Ishop!$AG:$AG,Source!$AI$1,Ishop!$BG:$BG,Source!$D891,Ishop!$B:$B,Source!$C891,Ishop!$J:$J,"OUI")</f>
        <v>0</v>
      </c>
      <c r="AJ891" s="11">
        <f>COUNTIFS(Ishop!$AG:$AG,Source!$AJ$1,Ishop!$BG:$BG,Source!$D891,Ishop!$B:$B,Source!$C891,Ishop!$J:$J,"OUI")</f>
        <v>0</v>
      </c>
      <c r="AK891" s="11">
        <f>COUNTIFS(Ishop!$AG:$AG,Source!$AK$1,Ishop!$BG:$BG,Source!$D891,Ishop!$B:$B,Source!$C891,Ishop!$J:$J,"OUI")</f>
        <v>0</v>
      </c>
      <c r="AL891" s="11">
        <f>COUNTIFS(Ishop!$AG:$AG,Source!$AL$1,Ishop!$BG:$BG,Source!$D891,Ishop!$B:$B,Source!$C891,Ishop!$J:$J,"OUI")</f>
        <v>0</v>
      </c>
      <c r="AM891" s="11">
        <f>COUNTIFS(Ishop!$AG:$AG,Source!$AM$1,Ishop!$BG:$BG,Source!$D891,Ishop!$B:$B,Source!$C891,Ishop!$J:$J,"OUI")</f>
        <v>0</v>
      </c>
      <c r="AN891" s="11">
        <f>COUNTIFS(Dolmen!$W:$W,"Sensation",Dolmen!$O:$O,Source!D891,Dolmen!$F:$F,Source!C891)</f>
        <v>0</v>
      </c>
      <c r="AO891" s="11">
        <f>COUNTIFS(Dolmen!$AC:$AC,"Bbox Miami",Dolmen!$O:$O,Source!D891,Dolmen!$F:$F,Source!C891)</f>
        <v>0</v>
      </c>
      <c r="AP891" s="11">
        <f>COUNTIFS(Dolmen!$AD:$AD,"1",Dolmen!$W:$W,"",Dolmen!$O:$O,Source!D891,Dolmen!$F:$F,Source!C891)</f>
        <v>0</v>
      </c>
      <c r="AQ891" s="11">
        <f>COUNTIFS(Dolmen!$W:$W,"Sensation",Dolmen!$Y:$Y,"1",Dolmen!$O:$O,Source!D891,Dolmen!$F:$F,Source!C891)</f>
        <v>0</v>
      </c>
      <c r="AR891" s="11">
        <f>COUNTIFS(Dolmen!$AC:$AC,"Bbox Miami",Dolmen!$Y:$Y,"1",Dolmen!$O:$O,Source!D891,Dolmen!$F:$F,Source!C891)</f>
        <v>0</v>
      </c>
      <c r="AS891" s="11">
        <f>COUNTIFS(Dolmen!$AD:$AD,"1",Dolmen!$W:$W,"",Dolmen!$Y:$Y,"1",Dolmen!$O:$O,Source!D891,Dolmen!$F:$F,Source!C891)</f>
        <v>0</v>
      </c>
      <c r="AT891" s="11">
        <f t="shared" ref="AT891:AT954" si="347">SUM(S891:Y891)</f>
        <v>0</v>
      </c>
      <c r="AU891" s="11">
        <f t="shared" ref="AU891:AU954" si="348">SUM(AG891:AM891)</f>
        <v>0</v>
      </c>
      <c r="AV891" s="11">
        <f t="shared" ref="AV891:AV954" si="349">SUM(L891:R891)</f>
        <v>0</v>
      </c>
      <c r="AW891" s="11">
        <f t="shared" ref="AW891:AW954" si="350">SUM(Z891:AF891)</f>
        <v>0</v>
      </c>
      <c r="AX891" s="11">
        <f t="shared" ref="AX891:AX954" si="351">SUM(W891:Y891,P891:R891)</f>
        <v>0</v>
      </c>
      <c r="AY891" s="11">
        <f t="shared" ref="AY891:AY954" si="352">SUM(AK891:AM891,AD891:AF891)</f>
        <v>0</v>
      </c>
      <c r="AZ891" s="11">
        <f t="shared" ref="AZ891:AZ954" si="353">SUM(T891:V891,M891:O891)</f>
        <v>0</v>
      </c>
      <c r="BA891" s="11">
        <f t="shared" ref="BA891:BA954" si="354">SUM(AH891:AJ891,AA891:AC891)</f>
        <v>0</v>
      </c>
      <c r="BB891" s="11">
        <f t="shared" ref="BB891:BB954" si="355">L891+S891</f>
        <v>0</v>
      </c>
      <c r="BC891" s="11">
        <f t="shared" ref="BC891:BC954" si="356">Z891+AG891</f>
        <v>0</v>
      </c>
      <c r="BD891" s="11">
        <f>SUMIFS(Ishop!$BK:$BK,Ishop!$BG:$BG,Source!D891,Ishop!$B:$B,Source!C891)</f>
        <v>0</v>
      </c>
      <c r="BE891" s="11">
        <f>COUNTIFS(Ishop!$AW:$AW,"OUI",Ishop!$BG:$BG,Source!D891,Ishop!$B:$B,Source!C891)</f>
        <v>0</v>
      </c>
      <c r="BF891" s="11">
        <f t="shared" ref="BF891:BF954" si="357">SUM(AK891:AM891)</f>
        <v>0</v>
      </c>
      <c r="BG891" s="11">
        <f t="shared" ref="BG891:BG954" si="358">SUM(AH891:AJ891)</f>
        <v>0</v>
      </c>
      <c r="BH891" s="11">
        <f t="shared" ref="BH891:BH954" si="359">AG891</f>
        <v>0</v>
      </c>
      <c r="BI891" s="11">
        <f t="shared" ref="BI891:BI954" si="360">SUM(AD891:AF891)</f>
        <v>0</v>
      </c>
      <c r="BJ891" s="11">
        <f t="shared" ref="BJ891:BJ954" si="361">SUM(AA891:AC891)</f>
        <v>0</v>
      </c>
      <c r="BK891" s="11">
        <f t="shared" ref="BK891:BK954" si="362">Z891</f>
        <v>0</v>
      </c>
      <c r="BL891" s="11">
        <f t="shared" ref="BL891:BL954" si="363">AQ891+AR891</f>
        <v>0</v>
      </c>
      <c r="BM891" s="11">
        <f t="shared" ref="BM891:BM954" si="364">AS891</f>
        <v>0</v>
      </c>
      <c r="BN891" s="25">
        <f>Z891*Budget!$A$6</f>
        <v>0</v>
      </c>
      <c r="BO891" s="25">
        <f>AA891*(Budget!$B$6+Budget!$B$7)</f>
        <v>0</v>
      </c>
      <c r="BP891" s="25">
        <f>AB891*(Budget!$C$6+Budget!$C$7)</f>
        <v>0</v>
      </c>
      <c r="BQ891" s="25">
        <f>AC891*(Budget!$D$6+Budget!$D$7)</f>
        <v>0</v>
      </c>
      <c r="BR891" s="25">
        <f>AD891*(Budget!$E$6+Budget!$E$7)</f>
        <v>0</v>
      </c>
      <c r="BS891" s="25">
        <f>AE891*(Budget!$F$6+Budget!$F$7)</f>
        <v>0</v>
      </c>
      <c r="BT891" s="25">
        <f>AF891*(Budget!$G$6+Budget!$G$7)</f>
        <v>0</v>
      </c>
      <c r="BU891" s="25">
        <f>AG891*Budget!$H$6</f>
        <v>0</v>
      </c>
      <c r="BV891" s="25">
        <f>AH891*Budget!$I$6</f>
        <v>0</v>
      </c>
      <c r="BW891" s="25">
        <f>AI891*Budget!$J$6</f>
        <v>0</v>
      </c>
      <c r="BX891" s="25">
        <f>AJ891*Budget!$K$6</f>
        <v>0</v>
      </c>
      <c r="BY891" s="25">
        <f>AK891*Budget!$L$6</f>
        <v>0</v>
      </c>
      <c r="BZ891" s="25">
        <f>AL891*Budget!$M$6</f>
        <v>0</v>
      </c>
      <c r="CA891" s="25">
        <f>AM891*Budget!$N$6</f>
        <v>0</v>
      </c>
      <c r="CB891" s="25">
        <f>AQ891*Budget!$O$6</f>
        <v>0</v>
      </c>
      <c r="CC891" s="25">
        <f>AR891*Budget!$S$6</f>
        <v>0</v>
      </c>
      <c r="CD891" s="25">
        <f>AS891*Budget!$Q$6</f>
        <v>0</v>
      </c>
      <c r="CE891" s="25">
        <f t="shared" ref="CE891:CE954" si="365">SUM(BN891:CD891)</f>
        <v>0</v>
      </c>
      <c r="CF891" s="11" t="e">
        <f>COUNTIFS(#REF!,Source!E891,#REF!,Source!C891)</f>
        <v>#REF!</v>
      </c>
      <c r="CG891" s="11" t="str">
        <f t="shared" ref="CG891:CG954" si="366">IFERROR(IF(CF891=1,8.8,0),"--")</f>
        <v>--</v>
      </c>
    </row>
    <row r="892" spans="1:85" x14ac:dyDescent="0.25">
      <c r="A892" t="str">
        <f>IFERROR(VLOOKUP(MONTH(C892),Date!$A$2:$B$13,2,0),"--")</f>
        <v>Avril</v>
      </c>
      <c r="B892" s="11">
        <f t="shared" si="345"/>
        <v>15</v>
      </c>
      <c r="C892" s="28">
        <f t="shared" si="344"/>
        <v>42104</v>
      </c>
      <c r="D892" s="29" t="s">
        <v>237</v>
      </c>
      <c r="E892" s="30" t="str">
        <f>IFERROR(VLOOKUP(D892,Listing!$A:$B,2,0),"--")</f>
        <v>A4407A4</v>
      </c>
      <c r="F892" s="30" t="str">
        <f>IFERROR(VLOOKUP(D892,Listing!$A:$E,5,0),"-")</f>
        <v>MAHRADY  MOHAMMED OMAR</v>
      </c>
      <c r="G892" s="4">
        <f>IFERROR(VLOOKUP(D892,Listing!$A:$F,6,0),"--")</f>
        <v>42093</v>
      </c>
      <c r="H892" s="11" t="str">
        <f>IFERROR(VLOOKUP(D892,Listing!$A:$D,4,0),"--")</f>
        <v>REDA JABER</v>
      </c>
      <c r="I892" s="11" t="str">
        <f t="shared" si="346"/>
        <v>AAC</v>
      </c>
      <c r="J892" s="31">
        <f>IFERROR(COUNTIFS(Ishop!$BG:$BG,Source!D892,Ishop!$B:$B,Source!C892),"--")</f>
        <v>0</v>
      </c>
      <c r="K892" s="11">
        <f>IFERROR(COUNTIFS(Ishop!$BG:$BG,Source!D892,Ishop!$B:$B,Source!C892,Ishop!$J:$J,"OUI"),"--")</f>
        <v>0</v>
      </c>
      <c r="L892" s="11">
        <f>COUNTIFS(Ishop!$AG:$AG,Source!$L$1,Ishop!$BG:$BG,Source!$D892,Ishop!$B:$B,Source!$C892)</f>
        <v>0</v>
      </c>
      <c r="M892" s="11">
        <f>COUNTIFS(Ishop!$AG:$AG,Source!$M$1,Ishop!$BG:$BG,Source!$D892,Ishop!$B:$B,Source!$C892)</f>
        <v>0</v>
      </c>
      <c r="N892" s="11">
        <f>COUNTIFS(Ishop!$AG:$AG,Source!$N$1,Ishop!$BG:$BG,Source!$D892,Ishop!$B:$B,Source!$C892)</f>
        <v>0</v>
      </c>
      <c r="O892" s="11">
        <f>COUNTIFS(Ishop!$AG:$AG,Source!$O$1,Ishop!$BG:$BG,Source!$D892,Ishop!$B:$B,Source!$C892)</f>
        <v>0</v>
      </c>
      <c r="P892" s="11">
        <f>COUNTIFS(Ishop!$AG:$AG,Source!$P$1,Ishop!$BG:$BG,Source!$D892,Ishop!$B:$B,Source!$C892)</f>
        <v>0</v>
      </c>
      <c r="Q892" s="11">
        <f>COUNTIFS(Ishop!$AG:$AG,Source!$Q$1,Ishop!$BG:$BG,Source!$D892,Ishop!$B:$B,Source!$C892)</f>
        <v>0</v>
      </c>
      <c r="R892" s="11">
        <f>COUNTIFS(Ishop!$AG:$AG,Source!$R$1,Ishop!$BG:$BG,Source!$D892,Ishop!$B:$B,Source!$C892)</f>
        <v>0</v>
      </c>
      <c r="S892" s="11">
        <f>COUNTIFS(Ishop!$AG:$AG,Source!$S$1,Ishop!$BG:$BG,Source!$D892,Ishop!$B:$B,Source!$C892)</f>
        <v>0</v>
      </c>
      <c r="T892" s="11">
        <f>COUNTIFS(Ishop!$AG:$AG,Source!$T$1,Ishop!$BG:$BG,Source!$D892,Ishop!$B:$B,Source!$C892)</f>
        <v>0</v>
      </c>
      <c r="U892" s="11">
        <f>COUNTIFS(Ishop!$AG:$AG,Source!$U$1,Ishop!$BG:$BG,Source!$D892,Ishop!$B:$B,Source!$C892)</f>
        <v>0</v>
      </c>
      <c r="V892" s="11">
        <f>COUNTIFS(Ishop!$AG:$AG,Source!$V$1,Ishop!$BG:$BG,Source!$D892,Ishop!$B:$B,Source!$C892)</f>
        <v>0</v>
      </c>
      <c r="W892" s="11">
        <f>COUNTIFS(Ishop!$AG:$AG,Source!$W$1,Ishop!$BG:$BG,Source!$D892,Ishop!$B:$B,Source!$C892)</f>
        <v>0</v>
      </c>
      <c r="X892" s="11">
        <f>COUNTIFS(Ishop!$AG:$AG,Source!$X$1,Ishop!$BG:$BG,Source!$D892,Ishop!$B:$B,Source!$C892)</f>
        <v>0</v>
      </c>
      <c r="Y892" s="11">
        <f>COUNTIFS(Ishop!$AG:$AG,Source!$Y$1,Ishop!$BG:$BG,Source!$D892,Ishop!$B:$B,Source!$C892)</f>
        <v>0</v>
      </c>
      <c r="Z892" s="11">
        <f>COUNTIFS(Ishop!$AG:$AG,Source!$Z$1,Ishop!$BG:$BG,Source!$D892,Ishop!$B:$B,Source!$C892,Ishop!$J:$J,"OUI")</f>
        <v>0</v>
      </c>
      <c r="AA892" s="11">
        <f>COUNTIFS(Ishop!$AG:$AG,Source!$AA$1,Ishop!$BG:$BG,Source!$D892,Ishop!$B:$B,Source!$C892,Ishop!$J:$J,"OUI")</f>
        <v>0</v>
      </c>
      <c r="AB892" s="11">
        <f>COUNTIFS(Ishop!$AG:$AG,Source!$AB$1,Ishop!$BG:$BG,Source!$D892,Ishop!$B:$B,Source!$C892,Ishop!$J:$J,"OUI")</f>
        <v>0</v>
      </c>
      <c r="AC892" s="11">
        <f>COUNTIFS(Ishop!$AG:$AG,Source!$AC$1,Ishop!$BG:$BG,Source!$D892,Ishop!$B:$B,Source!$C892,Ishop!$J:$J,"OUI")</f>
        <v>0</v>
      </c>
      <c r="AD892" s="11">
        <f>COUNTIFS(Ishop!$AG:$AG,Source!$AD$1,Ishop!$BG:$BG,Source!$D892,Ishop!$B:$B,Source!$C892,Ishop!$J:$J,"OUI")</f>
        <v>0</v>
      </c>
      <c r="AE892" s="11">
        <f>COUNTIFS(Ishop!$AG:$AG,Source!$AE$1,Ishop!$BG:$BG,Source!$D892,Ishop!$B:$B,Source!$C892,Ishop!$J:$J,"OUI")</f>
        <v>0</v>
      </c>
      <c r="AF892" s="11">
        <f>COUNTIFS(Ishop!$AG:$AG,Source!$AF$1,Ishop!$BG:$BG,Source!$D892,Ishop!$B:$B,Source!$C892,Ishop!$J:$J,"OUI")</f>
        <v>0</v>
      </c>
      <c r="AG892" s="11">
        <f>COUNTIFS(Ishop!$AG:$AG,Source!$AG$1,Ishop!$BG:$BG,Source!$D892,Ishop!$B:$B,Source!$C892,Ishop!$J:$J,"OUI")</f>
        <v>0</v>
      </c>
      <c r="AH892" s="11">
        <f>COUNTIFS(Ishop!$AG:$AG,Source!$AH$1,Ishop!$BG:$BG,Source!$D892,Ishop!$B:$B,Source!$C892,Ishop!$J:$J,"OUI")</f>
        <v>0</v>
      </c>
      <c r="AI892" s="11">
        <f>COUNTIFS(Ishop!$AG:$AG,Source!$AI$1,Ishop!$BG:$BG,Source!$D892,Ishop!$B:$B,Source!$C892,Ishop!$J:$J,"OUI")</f>
        <v>0</v>
      </c>
      <c r="AJ892" s="11">
        <f>COUNTIFS(Ishop!$AG:$AG,Source!$AJ$1,Ishop!$BG:$BG,Source!$D892,Ishop!$B:$B,Source!$C892,Ishop!$J:$J,"OUI")</f>
        <v>0</v>
      </c>
      <c r="AK892" s="11">
        <f>COUNTIFS(Ishop!$AG:$AG,Source!$AK$1,Ishop!$BG:$BG,Source!$D892,Ishop!$B:$B,Source!$C892,Ishop!$J:$J,"OUI")</f>
        <v>0</v>
      </c>
      <c r="AL892" s="11">
        <f>COUNTIFS(Ishop!$AG:$AG,Source!$AL$1,Ishop!$BG:$BG,Source!$D892,Ishop!$B:$B,Source!$C892,Ishop!$J:$J,"OUI")</f>
        <v>0</v>
      </c>
      <c r="AM892" s="11">
        <f>COUNTIFS(Ishop!$AG:$AG,Source!$AM$1,Ishop!$BG:$BG,Source!$D892,Ishop!$B:$B,Source!$C892,Ishop!$J:$J,"OUI")</f>
        <v>0</v>
      </c>
      <c r="AN892" s="11">
        <f>COUNTIFS(Dolmen!$W:$W,"Sensation",Dolmen!$O:$O,Source!D892,Dolmen!$F:$F,Source!C892)</f>
        <v>0</v>
      </c>
      <c r="AO892" s="11">
        <f>COUNTIFS(Dolmen!$AC:$AC,"Bbox Miami",Dolmen!$O:$O,Source!D892,Dolmen!$F:$F,Source!C892)</f>
        <v>0</v>
      </c>
      <c r="AP892" s="11">
        <f>COUNTIFS(Dolmen!$AD:$AD,"1",Dolmen!$W:$W,"",Dolmen!$O:$O,Source!D892,Dolmen!$F:$F,Source!C892)</f>
        <v>0</v>
      </c>
      <c r="AQ892" s="11">
        <f>COUNTIFS(Dolmen!$W:$W,"Sensation",Dolmen!$Y:$Y,"1",Dolmen!$O:$O,Source!D892,Dolmen!$F:$F,Source!C892)</f>
        <v>0</v>
      </c>
      <c r="AR892" s="11">
        <f>COUNTIFS(Dolmen!$AC:$AC,"Bbox Miami",Dolmen!$Y:$Y,"1",Dolmen!$O:$O,Source!D892,Dolmen!$F:$F,Source!C892)</f>
        <v>0</v>
      </c>
      <c r="AS892" s="11">
        <f>COUNTIFS(Dolmen!$AD:$AD,"1",Dolmen!$W:$W,"",Dolmen!$Y:$Y,"1",Dolmen!$O:$O,Source!D892,Dolmen!$F:$F,Source!C892)</f>
        <v>0</v>
      </c>
      <c r="AT892" s="11">
        <f t="shared" si="347"/>
        <v>0</v>
      </c>
      <c r="AU892" s="11">
        <f t="shared" si="348"/>
        <v>0</v>
      </c>
      <c r="AV892" s="11">
        <f t="shared" si="349"/>
        <v>0</v>
      </c>
      <c r="AW892" s="11">
        <f t="shared" si="350"/>
        <v>0</v>
      </c>
      <c r="AX892" s="11">
        <f t="shared" si="351"/>
        <v>0</v>
      </c>
      <c r="AY892" s="11">
        <f t="shared" si="352"/>
        <v>0</v>
      </c>
      <c r="AZ892" s="11">
        <f t="shared" si="353"/>
        <v>0</v>
      </c>
      <c r="BA892" s="11">
        <f t="shared" si="354"/>
        <v>0</v>
      </c>
      <c r="BB892" s="11">
        <f t="shared" si="355"/>
        <v>0</v>
      </c>
      <c r="BC892" s="11">
        <f t="shared" si="356"/>
        <v>0</v>
      </c>
      <c r="BD892" s="11">
        <f>SUMIFS(Ishop!$BK:$BK,Ishop!$BG:$BG,Source!D892,Ishop!$B:$B,Source!C892)</f>
        <v>0</v>
      </c>
      <c r="BE892" s="11">
        <f>COUNTIFS(Ishop!$AW:$AW,"OUI",Ishop!$BG:$BG,Source!D892,Ishop!$B:$B,Source!C892)</f>
        <v>0</v>
      </c>
      <c r="BF892" s="11">
        <f t="shared" si="357"/>
        <v>0</v>
      </c>
      <c r="BG892" s="11">
        <f t="shared" si="358"/>
        <v>0</v>
      </c>
      <c r="BH892" s="11">
        <f t="shared" si="359"/>
        <v>0</v>
      </c>
      <c r="BI892" s="11">
        <f t="shared" si="360"/>
        <v>0</v>
      </c>
      <c r="BJ892" s="11">
        <f t="shared" si="361"/>
        <v>0</v>
      </c>
      <c r="BK892" s="11">
        <f t="shared" si="362"/>
        <v>0</v>
      </c>
      <c r="BL892" s="11">
        <f t="shared" si="363"/>
        <v>0</v>
      </c>
      <c r="BM892" s="11">
        <f t="shared" si="364"/>
        <v>0</v>
      </c>
      <c r="BN892" s="25">
        <f>Z892*Budget!$A$6</f>
        <v>0</v>
      </c>
      <c r="BO892" s="25">
        <f>AA892*(Budget!$B$6+Budget!$B$7)</f>
        <v>0</v>
      </c>
      <c r="BP892" s="25">
        <f>AB892*(Budget!$C$6+Budget!$C$7)</f>
        <v>0</v>
      </c>
      <c r="BQ892" s="25">
        <f>AC892*(Budget!$D$6+Budget!$D$7)</f>
        <v>0</v>
      </c>
      <c r="BR892" s="25">
        <f>AD892*(Budget!$E$6+Budget!$E$7)</f>
        <v>0</v>
      </c>
      <c r="BS892" s="25">
        <f>AE892*(Budget!$F$6+Budget!$F$7)</f>
        <v>0</v>
      </c>
      <c r="BT892" s="25">
        <f>AF892*(Budget!$G$6+Budget!$G$7)</f>
        <v>0</v>
      </c>
      <c r="BU892" s="25">
        <f>AG892*Budget!$H$6</f>
        <v>0</v>
      </c>
      <c r="BV892" s="25">
        <f>AH892*Budget!$I$6</f>
        <v>0</v>
      </c>
      <c r="BW892" s="25">
        <f>AI892*Budget!$J$6</f>
        <v>0</v>
      </c>
      <c r="BX892" s="25">
        <f>AJ892*Budget!$K$6</f>
        <v>0</v>
      </c>
      <c r="BY892" s="25">
        <f>AK892*Budget!$L$6</f>
        <v>0</v>
      </c>
      <c r="BZ892" s="25">
        <f>AL892*Budget!$M$6</f>
        <v>0</v>
      </c>
      <c r="CA892" s="25">
        <f>AM892*Budget!$N$6</f>
        <v>0</v>
      </c>
      <c r="CB892" s="25">
        <f>AQ892*Budget!$O$6</f>
        <v>0</v>
      </c>
      <c r="CC892" s="25">
        <f>AR892*Budget!$S$6</f>
        <v>0</v>
      </c>
      <c r="CD892" s="25">
        <f>AS892*Budget!$Q$6</f>
        <v>0</v>
      </c>
      <c r="CE892" s="25">
        <f t="shared" si="365"/>
        <v>0</v>
      </c>
      <c r="CF892" s="11" t="e">
        <f>COUNTIFS(#REF!,Source!E892,#REF!,Source!C892)</f>
        <v>#REF!</v>
      </c>
      <c r="CG892" s="11" t="str">
        <f t="shared" si="366"/>
        <v>--</v>
      </c>
    </row>
    <row r="893" spans="1:85" x14ac:dyDescent="0.25">
      <c r="A893" t="str">
        <f>IFERROR(VLOOKUP(MONTH(C893),Date!$A$2:$B$13,2,0),"--")</f>
        <v>Avril</v>
      </c>
      <c r="B893" s="11">
        <f t="shared" si="345"/>
        <v>15</v>
      </c>
      <c r="C893" s="28">
        <f t="shared" si="344"/>
        <v>42104</v>
      </c>
      <c r="D893" s="29" t="s">
        <v>238</v>
      </c>
      <c r="E893" s="30" t="str">
        <f>IFERROR(VLOOKUP(D893,Listing!$A:$B,2,0),"--")</f>
        <v>A440A43</v>
      </c>
      <c r="F893" s="30" t="str">
        <f>IFERROR(VLOOKUP(D893,Listing!$A:$E,5,0),"-")</f>
        <v>KETTANI  OMAR</v>
      </c>
      <c r="G893" s="4">
        <f>IFERROR(VLOOKUP(D893,Listing!$A:$F,6,0),"--")</f>
        <v>42093</v>
      </c>
      <c r="H893" s="11" t="str">
        <f>IFERROR(VLOOKUP(D893,Listing!$A:$D,4,0),"--")</f>
        <v>REDA JABER</v>
      </c>
      <c r="I893" s="11" t="str">
        <f t="shared" si="346"/>
        <v>AAC</v>
      </c>
      <c r="J893" s="31">
        <f>IFERROR(COUNTIFS(Ishop!$BG:$BG,Source!D893,Ishop!$B:$B,Source!C893),"--")</f>
        <v>0</v>
      </c>
      <c r="K893" s="11">
        <f>IFERROR(COUNTIFS(Ishop!$BG:$BG,Source!D893,Ishop!$B:$B,Source!C893,Ishop!$J:$J,"OUI"),"--")</f>
        <v>0</v>
      </c>
      <c r="L893" s="11">
        <f>COUNTIFS(Ishop!$AG:$AG,Source!$L$1,Ishop!$BG:$BG,Source!$D893,Ishop!$B:$B,Source!$C893)</f>
        <v>0</v>
      </c>
      <c r="M893" s="11">
        <f>COUNTIFS(Ishop!$AG:$AG,Source!$M$1,Ishop!$BG:$BG,Source!$D893,Ishop!$B:$B,Source!$C893)</f>
        <v>0</v>
      </c>
      <c r="N893" s="11">
        <f>COUNTIFS(Ishop!$AG:$AG,Source!$N$1,Ishop!$BG:$BG,Source!$D893,Ishop!$B:$B,Source!$C893)</f>
        <v>0</v>
      </c>
      <c r="O893" s="11">
        <f>COUNTIFS(Ishop!$AG:$AG,Source!$O$1,Ishop!$BG:$BG,Source!$D893,Ishop!$B:$B,Source!$C893)</f>
        <v>0</v>
      </c>
      <c r="P893" s="11">
        <f>COUNTIFS(Ishop!$AG:$AG,Source!$P$1,Ishop!$BG:$BG,Source!$D893,Ishop!$B:$B,Source!$C893)</f>
        <v>0</v>
      </c>
      <c r="Q893" s="11">
        <f>COUNTIFS(Ishop!$AG:$AG,Source!$Q$1,Ishop!$BG:$BG,Source!$D893,Ishop!$B:$B,Source!$C893)</f>
        <v>0</v>
      </c>
      <c r="R893" s="11">
        <f>COUNTIFS(Ishop!$AG:$AG,Source!$R$1,Ishop!$BG:$BG,Source!$D893,Ishop!$B:$B,Source!$C893)</f>
        <v>0</v>
      </c>
      <c r="S893" s="11">
        <f>COUNTIFS(Ishop!$AG:$AG,Source!$S$1,Ishop!$BG:$BG,Source!$D893,Ishop!$B:$B,Source!$C893)</f>
        <v>0</v>
      </c>
      <c r="T893" s="11">
        <f>COUNTIFS(Ishop!$AG:$AG,Source!$T$1,Ishop!$BG:$BG,Source!$D893,Ishop!$B:$B,Source!$C893)</f>
        <v>0</v>
      </c>
      <c r="U893" s="11">
        <f>COUNTIFS(Ishop!$AG:$AG,Source!$U$1,Ishop!$BG:$BG,Source!$D893,Ishop!$B:$B,Source!$C893)</f>
        <v>0</v>
      </c>
      <c r="V893" s="11">
        <f>COUNTIFS(Ishop!$AG:$AG,Source!$V$1,Ishop!$BG:$BG,Source!$D893,Ishop!$B:$B,Source!$C893)</f>
        <v>0</v>
      </c>
      <c r="W893" s="11">
        <f>COUNTIFS(Ishop!$AG:$AG,Source!$W$1,Ishop!$BG:$BG,Source!$D893,Ishop!$B:$B,Source!$C893)</f>
        <v>0</v>
      </c>
      <c r="X893" s="11">
        <f>COUNTIFS(Ishop!$AG:$AG,Source!$X$1,Ishop!$BG:$BG,Source!$D893,Ishop!$B:$B,Source!$C893)</f>
        <v>0</v>
      </c>
      <c r="Y893" s="11">
        <f>COUNTIFS(Ishop!$AG:$AG,Source!$Y$1,Ishop!$BG:$BG,Source!$D893,Ishop!$B:$B,Source!$C893)</f>
        <v>0</v>
      </c>
      <c r="Z893" s="11">
        <f>COUNTIFS(Ishop!$AG:$AG,Source!$Z$1,Ishop!$BG:$BG,Source!$D893,Ishop!$B:$B,Source!$C893,Ishop!$J:$J,"OUI")</f>
        <v>0</v>
      </c>
      <c r="AA893" s="11">
        <f>COUNTIFS(Ishop!$AG:$AG,Source!$AA$1,Ishop!$BG:$BG,Source!$D893,Ishop!$B:$B,Source!$C893,Ishop!$J:$J,"OUI")</f>
        <v>0</v>
      </c>
      <c r="AB893" s="11">
        <f>COUNTIFS(Ishop!$AG:$AG,Source!$AB$1,Ishop!$BG:$BG,Source!$D893,Ishop!$B:$B,Source!$C893,Ishop!$J:$J,"OUI")</f>
        <v>0</v>
      </c>
      <c r="AC893" s="11">
        <f>COUNTIFS(Ishop!$AG:$AG,Source!$AC$1,Ishop!$BG:$BG,Source!$D893,Ishop!$B:$B,Source!$C893,Ishop!$J:$J,"OUI")</f>
        <v>0</v>
      </c>
      <c r="AD893" s="11">
        <f>COUNTIFS(Ishop!$AG:$AG,Source!$AD$1,Ishop!$BG:$BG,Source!$D893,Ishop!$B:$B,Source!$C893,Ishop!$J:$J,"OUI")</f>
        <v>0</v>
      </c>
      <c r="AE893" s="11">
        <f>COUNTIFS(Ishop!$AG:$AG,Source!$AE$1,Ishop!$BG:$BG,Source!$D893,Ishop!$B:$B,Source!$C893,Ishop!$J:$J,"OUI")</f>
        <v>0</v>
      </c>
      <c r="AF893" s="11">
        <f>COUNTIFS(Ishop!$AG:$AG,Source!$AF$1,Ishop!$BG:$BG,Source!$D893,Ishop!$B:$B,Source!$C893,Ishop!$J:$J,"OUI")</f>
        <v>0</v>
      </c>
      <c r="AG893" s="11">
        <f>COUNTIFS(Ishop!$AG:$AG,Source!$AG$1,Ishop!$BG:$BG,Source!$D893,Ishop!$B:$B,Source!$C893,Ishop!$J:$J,"OUI")</f>
        <v>0</v>
      </c>
      <c r="AH893" s="11">
        <f>COUNTIFS(Ishop!$AG:$AG,Source!$AH$1,Ishop!$BG:$BG,Source!$D893,Ishop!$B:$B,Source!$C893,Ishop!$J:$J,"OUI")</f>
        <v>0</v>
      </c>
      <c r="AI893" s="11">
        <f>COUNTIFS(Ishop!$AG:$AG,Source!$AI$1,Ishop!$BG:$BG,Source!$D893,Ishop!$B:$B,Source!$C893,Ishop!$J:$J,"OUI")</f>
        <v>0</v>
      </c>
      <c r="AJ893" s="11">
        <f>COUNTIFS(Ishop!$AG:$AG,Source!$AJ$1,Ishop!$BG:$BG,Source!$D893,Ishop!$B:$B,Source!$C893,Ishop!$J:$J,"OUI")</f>
        <v>0</v>
      </c>
      <c r="AK893" s="11">
        <f>COUNTIFS(Ishop!$AG:$AG,Source!$AK$1,Ishop!$BG:$BG,Source!$D893,Ishop!$B:$B,Source!$C893,Ishop!$J:$J,"OUI")</f>
        <v>0</v>
      </c>
      <c r="AL893" s="11">
        <f>COUNTIFS(Ishop!$AG:$AG,Source!$AL$1,Ishop!$BG:$BG,Source!$D893,Ishop!$B:$B,Source!$C893,Ishop!$J:$J,"OUI")</f>
        <v>0</v>
      </c>
      <c r="AM893" s="11">
        <f>COUNTIFS(Ishop!$AG:$AG,Source!$AM$1,Ishop!$BG:$BG,Source!$D893,Ishop!$B:$B,Source!$C893,Ishop!$J:$J,"OUI")</f>
        <v>0</v>
      </c>
      <c r="AN893" s="11">
        <f>COUNTIFS(Dolmen!$W:$W,"Sensation",Dolmen!$O:$O,Source!D893,Dolmen!$F:$F,Source!C893)</f>
        <v>0</v>
      </c>
      <c r="AO893" s="11">
        <f>COUNTIFS(Dolmen!$AC:$AC,"Bbox Miami",Dolmen!$O:$O,Source!D893,Dolmen!$F:$F,Source!C893)</f>
        <v>0</v>
      </c>
      <c r="AP893" s="11">
        <f>COUNTIFS(Dolmen!$AD:$AD,"1",Dolmen!$W:$W,"",Dolmen!$O:$O,Source!D893,Dolmen!$F:$F,Source!C893)</f>
        <v>0</v>
      </c>
      <c r="AQ893" s="11">
        <f>COUNTIFS(Dolmen!$W:$W,"Sensation",Dolmen!$Y:$Y,"1",Dolmen!$O:$O,Source!D893,Dolmen!$F:$F,Source!C893)</f>
        <v>0</v>
      </c>
      <c r="AR893" s="11">
        <f>COUNTIFS(Dolmen!$AC:$AC,"Bbox Miami",Dolmen!$Y:$Y,"1",Dolmen!$O:$O,Source!D893,Dolmen!$F:$F,Source!C893)</f>
        <v>0</v>
      </c>
      <c r="AS893" s="11">
        <f>COUNTIFS(Dolmen!$AD:$AD,"1",Dolmen!$W:$W,"",Dolmen!$Y:$Y,"1",Dolmen!$O:$O,Source!D893,Dolmen!$F:$F,Source!C893)</f>
        <v>0</v>
      </c>
      <c r="AT893" s="11">
        <f t="shared" si="347"/>
        <v>0</v>
      </c>
      <c r="AU893" s="11">
        <f t="shared" si="348"/>
        <v>0</v>
      </c>
      <c r="AV893" s="11">
        <f t="shared" si="349"/>
        <v>0</v>
      </c>
      <c r="AW893" s="11">
        <f t="shared" si="350"/>
        <v>0</v>
      </c>
      <c r="AX893" s="11">
        <f t="shared" si="351"/>
        <v>0</v>
      </c>
      <c r="AY893" s="11">
        <f t="shared" si="352"/>
        <v>0</v>
      </c>
      <c r="AZ893" s="11">
        <f t="shared" si="353"/>
        <v>0</v>
      </c>
      <c r="BA893" s="11">
        <f t="shared" si="354"/>
        <v>0</v>
      </c>
      <c r="BB893" s="11">
        <f t="shared" si="355"/>
        <v>0</v>
      </c>
      <c r="BC893" s="11">
        <f t="shared" si="356"/>
        <v>0</v>
      </c>
      <c r="BD893" s="11">
        <f>SUMIFS(Ishop!$BK:$BK,Ishop!$BG:$BG,Source!D893,Ishop!$B:$B,Source!C893)</f>
        <v>0</v>
      </c>
      <c r="BE893" s="11">
        <f>COUNTIFS(Ishop!$AW:$AW,"OUI",Ishop!$BG:$BG,Source!D893,Ishop!$B:$B,Source!C893)</f>
        <v>0</v>
      </c>
      <c r="BF893" s="11">
        <f t="shared" si="357"/>
        <v>0</v>
      </c>
      <c r="BG893" s="11">
        <f t="shared" si="358"/>
        <v>0</v>
      </c>
      <c r="BH893" s="11">
        <f t="shared" si="359"/>
        <v>0</v>
      </c>
      <c r="BI893" s="11">
        <f t="shared" si="360"/>
        <v>0</v>
      </c>
      <c r="BJ893" s="11">
        <f t="shared" si="361"/>
        <v>0</v>
      </c>
      <c r="BK893" s="11">
        <f t="shared" si="362"/>
        <v>0</v>
      </c>
      <c r="BL893" s="11">
        <f t="shared" si="363"/>
        <v>0</v>
      </c>
      <c r="BM893" s="11">
        <f t="shared" si="364"/>
        <v>0</v>
      </c>
      <c r="BN893" s="25">
        <f>Z893*Budget!$A$6</f>
        <v>0</v>
      </c>
      <c r="BO893" s="25">
        <f>AA893*(Budget!$B$6+Budget!$B$7)</f>
        <v>0</v>
      </c>
      <c r="BP893" s="25">
        <f>AB893*(Budget!$C$6+Budget!$C$7)</f>
        <v>0</v>
      </c>
      <c r="BQ893" s="25">
        <f>AC893*(Budget!$D$6+Budget!$D$7)</f>
        <v>0</v>
      </c>
      <c r="BR893" s="25">
        <f>AD893*(Budget!$E$6+Budget!$E$7)</f>
        <v>0</v>
      </c>
      <c r="BS893" s="25">
        <f>AE893*(Budget!$F$6+Budget!$F$7)</f>
        <v>0</v>
      </c>
      <c r="BT893" s="25">
        <f>AF893*(Budget!$G$6+Budget!$G$7)</f>
        <v>0</v>
      </c>
      <c r="BU893" s="25">
        <f>AG893*Budget!$H$6</f>
        <v>0</v>
      </c>
      <c r="BV893" s="25">
        <f>AH893*Budget!$I$6</f>
        <v>0</v>
      </c>
      <c r="BW893" s="25">
        <f>AI893*Budget!$J$6</f>
        <v>0</v>
      </c>
      <c r="BX893" s="25">
        <f>AJ893*Budget!$K$6</f>
        <v>0</v>
      </c>
      <c r="BY893" s="25">
        <f>AK893*Budget!$L$6</f>
        <v>0</v>
      </c>
      <c r="BZ893" s="25">
        <f>AL893*Budget!$M$6</f>
        <v>0</v>
      </c>
      <c r="CA893" s="25">
        <f>AM893*Budget!$N$6</f>
        <v>0</v>
      </c>
      <c r="CB893" s="25">
        <f>AQ893*Budget!$O$6</f>
        <v>0</v>
      </c>
      <c r="CC893" s="25">
        <f>AR893*Budget!$S$6</f>
        <v>0</v>
      </c>
      <c r="CD893" s="25">
        <f>AS893*Budget!$Q$6</f>
        <v>0</v>
      </c>
      <c r="CE893" s="25">
        <f t="shared" si="365"/>
        <v>0</v>
      </c>
      <c r="CF893" s="11" t="e">
        <f>COUNTIFS(#REF!,Source!E893,#REF!,Source!C893)</f>
        <v>#REF!</v>
      </c>
      <c r="CG893" s="11" t="str">
        <f t="shared" si="366"/>
        <v>--</v>
      </c>
    </row>
    <row r="894" spans="1:85" x14ac:dyDescent="0.25">
      <c r="A894" t="str">
        <f>IFERROR(VLOOKUP(MONTH(C894),Date!$A$2:$B$13,2,0),"--")</f>
        <v>Avril</v>
      </c>
      <c r="B894" s="11">
        <f t="shared" si="345"/>
        <v>15</v>
      </c>
      <c r="C894" s="28">
        <f t="shared" si="344"/>
        <v>42104</v>
      </c>
      <c r="D894" s="29" t="s">
        <v>239</v>
      </c>
      <c r="E894" s="30" t="str">
        <f>IFERROR(VLOOKUP(D894,Listing!$A:$B,2,0),"--")</f>
        <v>A44035</v>
      </c>
      <c r="F894" s="30" t="str">
        <f>IFERROR(VLOOKUP(D894,Listing!$A:$E,5,0),"-")</f>
        <v>LAQLALECH  ABDELAZIZ</v>
      </c>
      <c r="G894" s="4">
        <f>IFERROR(VLOOKUP(D894,Listing!$A:$F,6,0),"--")</f>
        <v>42079</v>
      </c>
      <c r="H894" s="11" t="str">
        <f>IFERROR(VLOOKUP(D894,Listing!$A:$D,4,0),"--")</f>
        <v>REDA JABER</v>
      </c>
      <c r="I894" s="11" t="str">
        <f t="shared" si="346"/>
        <v>AAC</v>
      </c>
      <c r="J894" s="31">
        <f>IFERROR(COUNTIFS(Ishop!$BG:$BG,Source!D894,Ishop!$B:$B,Source!C894),"--")</f>
        <v>0</v>
      </c>
      <c r="K894" s="11">
        <f>IFERROR(COUNTIFS(Ishop!$BG:$BG,Source!D894,Ishop!$B:$B,Source!C894,Ishop!$J:$J,"OUI"),"--")</f>
        <v>0</v>
      </c>
      <c r="L894" s="11">
        <f>COUNTIFS(Ishop!$AG:$AG,Source!$L$1,Ishop!$BG:$BG,Source!$D894,Ishop!$B:$B,Source!$C894)</f>
        <v>0</v>
      </c>
      <c r="M894" s="11">
        <f>COUNTIFS(Ishop!$AG:$AG,Source!$M$1,Ishop!$BG:$BG,Source!$D894,Ishop!$B:$B,Source!$C894)</f>
        <v>0</v>
      </c>
      <c r="N894" s="11">
        <f>COUNTIFS(Ishop!$AG:$AG,Source!$N$1,Ishop!$BG:$BG,Source!$D894,Ishop!$B:$B,Source!$C894)</f>
        <v>0</v>
      </c>
      <c r="O894" s="11">
        <f>COUNTIFS(Ishop!$AG:$AG,Source!$O$1,Ishop!$BG:$BG,Source!$D894,Ishop!$B:$B,Source!$C894)</f>
        <v>0</v>
      </c>
      <c r="P894" s="11">
        <f>COUNTIFS(Ishop!$AG:$AG,Source!$P$1,Ishop!$BG:$BG,Source!$D894,Ishop!$B:$B,Source!$C894)</f>
        <v>0</v>
      </c>
      <c r="Q894" s="11">
        <f>COUNTIFS(Ishop!$AG:$AG,Source!$Q$1,Ishop!$BG:$BG,Source!$D894,Ishop!$B:$B,Source!$C894)</f>
        <v>0</v>
      </c>
      <c r="R894" s="11">
        <f>COUNTIFS(Ishop!$AG:$AG,Source!$R$1,Ishop!$BG:$BG,Source!$D894,Ishop!$B:$B,Source!$C894)</f>
        <v>0</v>
      </c>
      <c r="S894" s="11">
        <f>COUNTIFS(Ishop!$AG:$AG,Source!$S$1,Ishop!$BG:$BG,Source!$D894,Ishop!$B:$B,Source!$C894)</f>
        <v>0</v>
      </c>
      <c r="T894" s="11">
        <f>COUNTIFS(Ishop!$AG:$AG,Source!$T$1,Ishop!$BG:$BG,Source!$D894,Ishop!$B:$B,Source!$C894)</f>
        <v>0</v>
      </c>
      <c r="U894" s="11">
        <f>COUNTIFS(Ishop!$AG:$AG,Source!$U$1,Ishop!$BG:$BG,Source!$D894,Ishop!$B:$B,Source!$C894)</f>
        <v>0</v>
      </c>
      <c r="V894" s="11">
        <f>COUNTIFS(Ishop!$AG:$AG,Source!$V$1,Ishop!$BG:$BG,Source!$D894,Ishop!$B:$B,Source!$C894)</f>
        <v>0</v>
      </c>
      <c r="W894" s="11">
        <f>COUNTIFS(Ishop!$AG:$AG,Source!$W$1,Ishop!$BG:$BG,Source!$D894,Ishop!$B:$B,Source!$C894)</f>
        <v>0</v>
      </c>
      <c r="X894" s="11">
        <f>COUNTIFS(Ishop!$AG:$AG,Source!$X$1,Ishop!$BG:$BG,Source!$D894,Ishop!$B:$B,Source!$C894)</f>
        <v>0</v>
      </c>
      <c r="Y894" s="11">
        <f>COUNTIFS(Ishop!$AG:$AG,Source!$Y$1,Ishop!$BG:$BG,Source!$D894,Ishop!$B:$B,Source!$C894)</f>
        <v>0</v>
      </c>
      <c r="Z894" s="11">
        <f>COUNTIFS(Ishop!$AG:$AG,Source!$Z$1,Ishop!$BG:$BG,Source!$D894,Ishop!$B:$B,Source!$C894,Ishop!$J:$J,"OUI")</f>
        <v>0</v>
      </c>
      <c r="AA894" s="11">
        <f>COUNTIFS(Ishop!$AG:$AG,Source!$AA$1,Ishop!$BG:$BG,Source!$D894,Ishop!$B:$B,Source!$C894,Ishop!$J:$J,"OUI")</f>
        <v>0</v>
      </c>
      <c r="AB894" s="11">
        <f>COUNTIFS(Ishop!$AG:$AG,Source!$AB$1,Ishop!$BG:$BG,Source!$D894,Ishop!$B:$B,Source!$C894,Ishop!$J:$J,"OUI")</f>
        <v>0</v>
      </c>
      <c r="AC894" s="11">
        <f>COUNTIFS(Ishop!$AG:$AG,Source!$AC$1,Ishop!$BG:$BG,Source!$D894,Ishop!$B:$B,Source!$C894,Ishop!$J:$J,"OUI")</f>
        <v>0</v>
      </c>
      <c r="AD894" s="11">
        <f>COUNTIFS(Ishop!$AG:$AG,Source!$AD$1,Ishop!$BG:$BG,Source!$D894,Ishop!$B:$B,Source!$C894,Ishop!$J:$J,"OUI")</f>
        <v>0</v>
      </c>
      <c r="AE894" s="11">
        <f>COUNTIFS(Ishop!$AG:$AG,Source!$AE$1,Ishop!$BG:$BG,Source!$D894,Ishop!$B:$B,Source!$C894,Ishop!$J:$J,"OUI")</f>
        <v>0</v>
      </c>
      <c r="AF894" s="11">
        <f>COUNTIFS(Ishop!$AG:$AG,Source!$AF$1,Ishop!$BG:$BG,Source!$D894,Ishop!$B:$B,Source!$C894,Ishop!$J:$J,"OUI")</f>
        <v>0</v>
      </c>
      <c r="AG894" s="11">
        <f>COUNTIFS(Ishop!$AG:$AG,Source!$AG$1,Ishop!$BG:$BG,Source!$D894,Ishop!$B:$B,Source!$C894,Ishop!$J:$J,"OUI")</f>
        <v>0</v>
      </c>
      <c r="AH894" s="11">
        <f>COUNTIFS(Ishop!$AG:$AG,Source!$AH$1,Ishop!$BG:$BG,Source!$D894,Ishop!$B:$B,Source!$C894,Ishop!$J:$J,"OUI")</f>
        <v>0</v>
      </c>
      <c r="AI894" s="11">
        <f>COUNTIFS(Ishop!$AG:$AG,Source!$AI$1,Ishop!$BG:$BG,Source!$D894,Ishop!$B:$B,Source!$C894,Ishop!$J:$J,"OUI")</f>
        <v>0</v>
      </c>
      <c r="AJ894" s="11">
        <f>COUNTIFS(Ishop!$AG:$AG,Source!$AJ$1,Ishop!$BG:$BG,Source!$D894,Ishop!$B:$B,Source!$C894,Ishop!$J:$J,"OUI")</f>
        <v>0</v>
      </c>
      <c r="AK894" s="11">
        <f>COUNTIFS(Ishop!$AG:$AG,Source!$AK$1,Ishop!$BG:$BG,Source!$D894,Ishop!$B:$B,Source!$C894,Ishop!$J:$J,"OUI")</f>
        <v>0</v>
      </c>
      <c r="AL894" s="11">
        <f>COUNTIFS(Ishop!$AG:$AG,Source!$AL$1,Ishop!$BG:$BG,Source!$D894,Ishop!$B:$B,Source!$C894,Ishop!$J:$J,"OUI")</f>
        <v>0</v>
      </c>
      <c r="AM894" s="11">
        <f>COUNTIFS(Ishop!$AG:$AG,Source!$AM$1,Ishop!$BG:$BG,Source!$D894,Ishop!$B:$B,Source!$C894,Ishop!$J:$J,"OUI")</f>
        <v>0</v>
      </c>
      <c r="AN894" s="11">
        <f>COUNTIFS(Dolmen!$W:$W,"Sensation",Dolmen!$O:$O,Source!D894,Dolmen!$F:$F,Source!C894)</f>
        <v>0</v>
      </c>
      <c r="AO894" s="11">
        <f>COUNTIFS(Dolmen!$AC:$AC,"Bbox Miami",Dolmen!$O:$O,Source!D894,Dolmen!$F:$F,Source!C894)</f>
        <v>0</v>
      </c>
      <c r="AP894" s="11">
        <f>COUNTIFS(Dolmen!$AD:$AD,"1",Dolmen!$W:$W,"",Dolmen!$O:$O,Source!D894,Dolmen!$F:$F,Source!C894)</f>
        <v>0</v>
      </c>
      <c r="AQ894" s="11">
        <f>COUNTIFS(Dolmen!$W:$W,"Sensation",Dolmen!$Y:$Y,"1",Dolmen!$O:$O,Source!D894,Dolmen!$F:$F,Source!C894)</f>
        <v>0</v>
      </c>
      <c r="AR894" s="11">
        <f>COUNTIFS(Dolmen!$AC:$AC,"Bbox Miami",Dolmen!$Y:$Y,"1",Dolmen!$O:$O,Source!D894,Dolmen!$F:$F,Source!C894)</f>
        <v>0</v>
      </c>
      <c r="AS894" s="11">
        <f>COUNTIFS(Dolmen!$AD:$AD,"1",Dolmen!$W:$W,"",Dolmen!$Y:$Y,"1",Dolmen!$O:$O,Source!D894,Dolmen!$F:$F,Source!C894)</f>
        <v>0</v>
      </c>
      <c r="AT894" s="11">
        <f t="shared" si="347"/>
        <v>0</v>
      </c>
      <c r="AU894" s="11">
        <f t="shared" si="348"/>
        <v>0</v>
      </c>
      <c r="AV894" s="11">
        <f t="shared" si="349"/>
        <v>0</v>
      </c>
      <c r="AW894" s="11">
        <f t="shared" si="350"/>
        <v>0</v>
      </c>
      <c r="AX894" s="11">
        <f t="shared" si="351"/>
        <v>0</v>
      </c>
      <c r="AY894" s="11">
        <f t="shared" si="352"/>
        <v>0</v>
      </c>
      <c r="AZ894" s="11">
        <f t="shared" si="353"/>
        <v>0</v>
      </c>
      <c r="BA894" s="11">
        <f t="shared" si="354"/>
        <v>0</v>
      </c>
      <c r="BB894" s="11">
        <f t="shared" si="355"/>
        <v>0</v>
      </c>
      <c r="BC894" s="11">
        <f t="shared" si="356"/>
        <v>0</v>
      </c>
      <c r="BD894" s="11">
        <f>SUMIFS(Ishop!$BK:$BK,Ishop!$BG:$BG,Source!D894,Ishop!$B:$B,Source!C894)</f>
        <v>0</v>
      </c>
      <c r="BE894" s="11">
        <f>COUNTIFS(Ishop!$AW:$AW,"OUI",Ishop!$BG:$BG,Source!D894,Ishop!$B:$B,Source!C894)</f>
        <v>0</v>
      </c>
      <c r="BF894" s="11">
        <f t="shared" si="357"/>
        <v>0</v>
      </c>
      <c r="BG894" s="11">
        <f t="shared" si="358"/>
        <v>0</v>
      </c>
      <c r="BH894" s="11">
        <f t="shared" si="359"/>
        <v>0</v>
      </c>
      <c r="BI894" s="11">
        <f t="shared" si="360"/>
        <v>0</v>
      </c>
      <c r="BJ894" s="11">
        <f t="shared" si="361"/>
        <v>0</v>
      </c>
      <c r="BK894" s="11">
        <f t="shared" si="362"/>
        <v>0</v>
      </c>
      <c r="BL894" s="11">
        <f t="shared" si="363"/>
        <v>0</v>
      </c>
      <c r="BM894" s="11">
        <f t="shared" si="364"/>
        <v>0</v>
      </c>
      <c r="BN894" s="25">
        <f>Z894*Budget!$A$6</f>
        <v>0</v>
      </c>
      <c r="BO894" s="25">
        <f>AA894*(Budget!$B$6+Budget!$B$7)</f>
        <v>0</v>
      </c>
      <c r="BP894" s="25">
        <f>AB894*(Budget!$C$6+Budget!$C$7)</f>
        <v>0</v>
      </c>
      <c r="BQ894" s="25">
        <f>AC894*(Budget!$D$6+Budget!$D$7)</f>
        <v>0</v>
      </c>
      <c r="BR894" s="25">
        <f>AD894*(Budget!$E$6+Budget!$E$7)</f>
        <v>0</v>
      </c>
      <c r="BS894" s="25">
        <f>AE894*(Budget!$F$6+Budget!$F$7)</f>
        <v>0</v>
      </c>
      <c r="BT894" s="25">
        <f>AF894*(Budget!$G$6+Budget!$G$7)</f>
        <v>0</v>
      </c>
      <c r="BU894" s="25">
        <f>AG894*Budget!$H$6</f>
        <v>0</v>
      </c>
      <c r="BV894" s="25">
        <f>AH894*Budget!$I$6</f>
        <v>0</v>
      </c>
      <c r="BW894" s="25">
        <f>AI894*Budget!$J$6</f>
        <v>0</v>
      </c>
      <c r="BX894" s="25">
        <f>AJ894*Budget!$K$6</f>
        <v>0</v>
      </c>
      <c r="BY894" s="25">
        <f>AK894*Budget!$L$6</f>
        <v>0</v>
      </c>
      <c r="BZ894" s="25">
        <f>AL894*Budget!$M$6</f>
        <v>0</v>
      </c>
      <c r="CA894" s="25">
        <f>AM894*Budget!$N$6</f>
        <v>0</v>
      </c>
      <c r="CB894" s="25">
        <f>AQ894*Budget!$O$6</f>
        <v>0</v>
      </c>
      <c r="CC894" s="25">
        <f>AR894*Budget!$S$6</f>
        <v>0</v>
      </c>
      <c r="CD894" s="25">
        <f>AS894*Budget!$Q$6</f>
        <v>0</v>
      </c>
      <c r="CE894" s="25">
        <f t="shared" si="365"/>
        <v>0</v>
      </c>
      <c r="CF894" s="11" t="e">
        <f>COUNTIFS(#REF!,Source!E894,#REF!,Source!C894)</f>
        <v>#REF!</v>
      </c>
      <c r="CG894" s="11" t="str">
        <f t="shared" si="366"/>
        <v>--</v>
      </c>
    </row>
    <row r="895" spans="1:85" x14ac:dyDescent="0.25">
      <c r="A895" t="str">
        <f>IFERROR(VLOOKUP(MONTH(C895),Date!$A$2:$B$13,2,0),"--")</f>
        <v>Avril</v>
      </c>
      <c r="B895" s="11">
        <f t="shared" si="345"/>
        <v>15</v>
      </c>
      <c r="C895" s="28">
        <f t="shared" si="344"/>
        <v>42104</v>
      </c>
      <c r="D895" s="29" t="s">
        <v>240</v>
      </c>
      <c r="E895" s="30" t="str">
        <f>IFERROR(VLOOKUP(D895,Listing!$A:$B,2,0),"--")</f>
        <v>A44079</v>
      </c>
      <c r="F895" s="30" t="str">
        <f>IFERROR(VLOOKUP(D895,Listing!$A:$E,5,0),"-")</f>
        <v>YASSINE  DRISSI KAITOUNI</v>
      </c>
      <c r="G895" s="4">
        <f>IFERROR(VLOOKUP(D895,Listing!$A:$F,6,0),"--")</f>
        <v>42093</v>
      </c>
      <c r="H895" s="11" t="str">
        <f>IFERROR(VLOOKUP(D895,Listing!$A:$D,4,0),"--")</f>
        <v>REDA JABER</v>
      </c>
      <c r="I895" s="11" t="str">
        <f t="shared" si="346"/>
        <v>AAC</v>
      </c>
      <c r="J895" s="31">
        <f>IFERROR(COUNTIFS(Ishop!$BG:$BG,Source!D895,Ishop!$B:$B,Source!C895),"--")</f>
        <v>0</v>
      </c>
      <c r="K895" s="11">
        <f>IFERROR(COUNTIFS(Ishop!$BG:$BG,Source!D895,Ishop!$B:$B,Source!C895,Ishop!$J:$J,"OUI"),"--")</f>
        <v>0</v>
      </c>
      <c r="L895" s="11">
        <f>COUNTIFS(Ishop!$AG:$AG,Source!$L$1,Ishop!$BG:$BG,Source!$D895,Ishop!$B:$B,Source!$C895)</f>
        <v>0</v>
      </c>
      <c r="M895" s="11">
        <f>COUNTIFS(Ishop!$AG:$AG,Source!$M$1,Ishop!$BG:$BG,Source!$D895,Ishop!$B:$B,Source!$C895)</f>
        <v>0</v>
      </c>
      <c r="N895" s="11">
        <f>COUNTIFS(Ishop!$AG:$AG,Source!$N$1,Ishop!$BG:$BG,Source!$D895,Ishop!$B:$B,Source!$C895)</f>
        <v>0</v>
      </c>
      <c r="O895" s="11">
        <f>COUNTIFS(Ishop!$AG:$AG,Source!$O$1,Ishop!$BG:$BG,Source!$D895,Ishop!$B:$B,Source!$C895)</f>
        <v>0</v>
      </c>
      <c r="P895" s="11">
        <f>COUNTIFS(Ishop!$AG:$AG,Source!$P$1,Ishop!$BG:$BG,Source!$D895,Ishop!$B:$B,Source!$C895)</f>
        <v>0</v>
      </c>
      <c r="Q895" s="11">
        <f>COUNTIFS(Ishop!$AG:$AG,Source!$Q$1,Ishop!$BG:$BG,Source!$D895,Ishop!$B:$B,Source!$C895)</f>
        <v>0</v>
      </c>
      <c r="R895" s="11">
        <f>COUNTIFS(Ishop!$AG:$AG,Source!$R$1,Ishop!$BG:$BG,Source!$D895,Ishop!$B:$B,Source!$C895)</f>
        <v>0</v>
      </c>
      <c r="S895" s="11">
        <f>COUNTIFS(Ishop!$AG:$AG,Source!$S$1,Ishop!$BG:$BG,Source!$D895,Ishop!$B:$B,Source!$C895)</f>
        <v>0</v>
      </c>
      <c r="T895" s="11">
        <f>COUNTIFS(Ishop!$AG:$AG,Source!$T$1,Ishop!$BG:$BG,Source!$D895,Ishop!$B:$B,Source!$C895)</f>
        <v>0</v>
      </c>
      <c r="U895" s="11">
        <f>COUNTIFS(Ishop!$AG:$AG,Source!$U$1,Ishop!$BG:$BG,Source!$D895,Ishop!$B:$B,Source!$C895)</f>
        <v>0</v>
      </c>
      <c r="V895" s="11">
        <f>COUNTIFS(Ishop!$AG:$AG,Source!$V$1,Ishop!$BG:$BG,Source!$D895,Ishop!$B:$B,Source!$C895)</f>
        <v>0</v>
      </c>
      <c r="W895" s="11">
        <f>COUNTIFS(Ishop!$AG:$AG,Source!$W$1,Ishop!$BG:$BG,Source!$D895,Ishop!$B:$B,Source!$C895)</f>
        <v>0</v>
      </c>
      <c r="X895" s="11">
        <f>COUNTIFS(Ishop!$AG:$AG,Source!$X$1,Ishop!$BG:$BG,Source!$D895,Ishop!$B:$B,Source!$C895)</f>
        <v>0</v>
      </c>
      <c r="Y895" s="11">
        <f>COUNTIFS(Ishop!$AG:$AG,Source!$Y$1,Ishop!$BG:$BG,Source!$D895,Ishop!$B:$B,Source!$C895)</f>
        <v>0</v>
      </c>
      <c r="Z895" s="11">
        <f>COUNTIFS(Ishop!$AG:$AG,Source!$Z$1,Ishop!$BG:$BG,Source!$D895,Ishop!$B:$B,Source!$C895,Ishop!$J:$J,"OUI")</f>
        <v>0</v>
      </c>
      <c r="AA895" s="11">
        <f>COUNTIFS(Ishop!$AG:$AG,Source!$AA$1,Ishop!$BG:$BG,Source!$D895,Ishop!$B:$B,Source!$C895,Ishop!$J:$J,"OUI")</f>
        <v>0</v>
      </c>
      <c r="AB895" s="11">
        <f>COUNTIFS(Ishop!$AG:$AG,Source!$AB$1,Ishop!$BG:$BG,Source!$D895,Ishop!$B:$B,Source!$C895,Ishop!$J:$J,"OUI")</f>
        <v>0</v>
      </c>
      <c r="AC895" s="11">
        <f>COUNTIFS(Ishop!$AG:$AG,Source!$AC$1,Ishop!$BG:$BG,Source!$D895,Ishop!$B:$B,Source!$C895,Ishop!$J:$J,"OUI")</f>
        <v>0</v>
      </c>
      <c r="AD895" s="11">
        <f>COUNTIFS(Ishop!$AG:$AG,Source!$AD$1,Ishop!$BG:$BG,Source!$D895,Ishop!$B:$B,Source!$C895,Ishop!$J:$J,"OUI")</f>
        <v>0</v>
      </c>
      <c r="AE895" s="11">
        <f>COUNTIFS(Ishop!$AG:$AG,Source!$AE$1,Ishop!$BG:$BG,Source!$D895,Ishop!$B:$B,Source!$C895,Ishop!$J:$J,"OUI")</f>
        <v>0</v>
      </c>
      <c r="AF895" s="11">
        <f>COUNTIFS(Ishop!$AG:$AG,Source!$AF$1,Ishop!$BG:$BG,Source!$D895,Ishop!$B:$B,Source!$C895,Ishop!$J:$J,"OUI")</f>
        <v>0</v>
      </c>
      <c r="AG895" s="11">
        <f>COUNTIFS(Ishop!$AG:$AG,Source!$AG$1,Ishop!$BG:$BG,Source!$D895,Ishop!$B:$B,Source!$C895,Ishop!$J:$J,"OUI")</f>
        <v>0</v>
      </c>
      <c r="AH895" s="11">
        <f>COUNTIFS(Ishop!$AG:$AG,Source!$AH$1,Ishop!$BG:$BG,Source!$D895,Ishop!$B:$B,Source!$C895,Ishop!$J:$J,"OUI")</f>
        <v>0</v>
      </c>
      <c r="AI895" s="11">
        <f>COUNTIFS(Ishop!$AG:$AG,Source!$AI$1,Ishop!$BG:$BG,Source!$D895,Ishop!$B:$B,Source!$C895,Ishop!$J:$J,"OUI")</f>
        <v>0</v>
      </c>
      <c r="AJ895" s="11">
        <f>COUNTIFS(Ishop!$AG:$AG,Source!$AJ$1,Ishop!$BG:$BG,Source!$D895,Ishop!$B:$B,Source!$C895,Ishop!$J:$J,"OUI")</f>
        <v>0</v>
      </c>
      <c r="AK895" s="11">
        <f>COUNTIFS(Ishop!$AG:$AG,Source!$AK$1,Ishop!$BG:$BG,Source!$D895,Ishop!$B:$B,Source!$C895,Ishop!$J:$J,"OUI")</f>
        <v>0</v>
      </c>
      <c r="AL895" s="11">
        <f>COUNTIFS(Ishop!$AG:$AG,Source!$AL$1,Ishop!$BG:$BG,Source!$D895,Ishop!$B:$B,Source!$C895,Ishop!$J:$J,"OUI")</f>
        <v>0</v>
      </c>
      <c r="AM895" s="11">
        <f>COUNTIFS(Ishop!$AG:$AG,Source!$AM$1,Ishop!$BG:$BG,Source!$D895,Ishop!$B:$B,Source!$C895,Ishop!$J:$J,"OUI")</f>
        <v>0</v>
      </c>
      <c r="AN895" s="11">
        <f>COUNTIFS(Dolmen!$W:$W,"Sensation",Dolmen!$O:$O,Source!D895,Dolmen!$F:$F,Source!C895)</f>
        <v>0</v>
      </c>
      <c r="AO895" s="11">
        <f>COUNTIFS(Dolmen!$AC:$AC,"Bbox Miami",Dolmen!$O:$O,Source!D895,Dolmen!$F:$F,Source!C895)</f>
        <v>0</v>
      </c>
      <c r="AP895" s="11">
        <f>COUNTIFS(Dolmen!$AD:$AD,"1",Dolmen!$W:$W,"",Dolmen!$O:$O,Source!D895,Dolmen!$F:$F,Source!C895)</f>
        <v>0</v>
      </c>
      <c r="AQ895" s="11">
        <f>COUNTIFS(Dolmen!$W:$W,"Sensation",Dolmen!$Y:$Y,"1",Dolmen!$O:$O,Source!D895,Dolmen!$F:$F,Source!C895)</f>
        <v>0</v>
      </c>
      <c r="AR895" s="11">
        <f>COUNTIFS(Dolmen!$AC:$AC,"Bbox Miami",Dolmen!$Y:$Y,"1",Dolmen!$O:$O,Source!D895,Dolmen!$F:$F,Source!C895)</f>
        <v>0</v>
      </c>
      <c r="AS895" s="11">
        <f>COUNTIFS(Dolmen!$AD:$AD,"1",Dolmen!$W:$W,"",Dolmen!$Y:$Y,"1",Dolmen!$O:$O,Source!D895,Dolmen!$F:$F,Source!C895)</f>
        <v>0</v>
      </c>
      <c r="AT895" s="11">
        <f t="shared" si="347"/>
        <v>0</v>
      </c>
      <c r="AU895" s="11">
        <f t="shared" si="348"/>
        <v>0</v>
      </c>
      <c r="AV895" s="11">
        <f t="shared" si="349"/>
        <v>0</v>
      </c>
      <c r="AW895" s="11">
        <f t="shared" si="350"/>
        <v>0</v>
      </c>
      <c r="AX895" s="11">
        <f t="shared" si="351"/>
        <v>0</v>
      </c>
      <c r="AY895" s="11">
        <f t="shared" si="352"/>
        <v>0</v>
      </c>
      <c r="AZ895" s="11">
        <f t="shared" si="353"/>
        <v>0</v>
      </c>
      <c r="BA895" s="11">
        <f t="shared" si="354"/>
        <v>0</v>
      </c>
      <c r="BB895" s="11">
        <f t="shared" si="355"/>
        <v>0</v>
      </c>
      <c r="BC895" s="11">
        <f t="shared" si="356"/>
        <v>0</v>
      </c>
      <c r="BD895" s="11">
        <f>SUMIFS(Ishop!$BK:$BK,Ishop!$BG:$BG,Source!D895,Ishop!$B:$B,Source!C895)</f>
        <v>0</v>
      </c>
      <c r="BE895" s="11">
        <f>COUNTIFS(Ishop!$AW:$AW,"OUI",Ishop!$BG:$BG,Source!D895,Ishop!$B:$B,Source!C895)</f>
        <v>0</v>
      </c>
      <c r="BF895" s="11">
        <f t="shared" si="357"/>
        <v>0</v>
      </c>
      <c r="BG895" s="11">
        <f t="shared" si="358"/>
        <v>0</v>
      </c>
      <c r="BH895" s="11">
        <f t="shared" si="359"/>
        <v>0</v>
      </c>
      <c r="BI895" s="11">
        <f t="shared" si="360"/>
        <v>0</v>
      </c>
      <c r="BJ895" s="11">
        <f t="shared" si="361"/>
        <v>0</v>
      </c>
      <c r="BK895" s="11">
        <f t="shared" si="362"/>
        <v>0</v>
      </c>
      <c r="BL895" s="11">
        <f t="shared" si="363"/>
        <v>0</v>
      </c>
      <c r="BM895" s="11">
        <f t="shared" si="364"/>
        <v>0</v>
      </c>
      <c r="BN895" s="25">
        <f>Z895*Budget!$A$6</f>
        <v>0</v>
      </c>
      <c r="BO895" s="25">
        <f>AA895*(Budget!$B$6+Budget!$B$7)</f>
        <v>0</v>
      </c>
      <c r="BP895" s="25">
        <f>AB895*(Budget!$C$6+Budget!$C$7)</f>
        <v>0</v>
      </c>
      <c r="BQ895" s="25">
        <f>AC895*(Budget!$D$6+Budget!$D$7)</f>
        <v>0</v>
      </c>
      <c r="BR895" s="25">
        <f>AD895*(Budget!$E$6+Budget!$E$7)</f>
        <v>0</v>
      </c>
      <c r="BS895" s="25">
        <f>AE895*(Budget!$F$6+Budget!$F$7)</f>
        <v>0</v>
      </c>
      <c r="BT895" s="25">
        <f>AF895*(Budget!$G$6+Budget!$G$7)</f>
        <v>0</v>
      </c>
      <c r="BU895" s="25">
        <f>AG895*Budget!$H$6</f>
        <v>0</v>
      </c>
      <c r="BV895" s="25">
        <f>AH895*Budget!$I$6</f>
        <v>0</v>
      </c>
      <c r="BW895" s="25">
        <f>AI895*Budget!$J$6</f>
        <v>0</v>
      </c>
      <c r="BX895" s="25">
        <f>AJ895*Budget!$K$6</f>
        <v>0</v>
      </c>
      <c r="BY895" s="25">
        <f>AK895*Budget!$L$6</f>
        <v>0</v>
      </c>
      <c r="BZ895" s="25">
        <f>AL895*Budget!$M$6</f>
        <v>0</v>
      </c>
      <c r="CA895" s="25">
        <f>AM895*Budget!$N$6</f>
        <v>0</v>
      </c>
      <c r="CB895" s="25">
        <f>AQ895*Budget!$O$6</f>
        <v>0</v>
      </c>
      <c r="CC895" s="25">
        <f>AR895*Budget!$S$6</f>
        <v>0</v>
      </c>
      <c r="CD895" s="25">
        <f>AS895*Budget!$Q$6</f>
        <v>0</v>
      </c>
      <c r="CE895" s="25">
        <f t="shared" si="365"/>
        <v>0</v>
      </c>
      <c r="CF895" s="11" t="e">
        <f>COUNTIFS(#REF!,Source!E895,#REF!,Source!C895)</f>
        <v>#REF!</v>
      </c>
      <c r="CG895" s="11" t="str">
        <f t="shared" si="366"/>
        <v>--</v>
      </c>
    </row>
    <row r="896" spans="1:85" x14ac:dyDescent="0.25">
      <c r="A896" t="str">
        <f>IFERROR(VLOOKUP(MONTH(C896),Date!$A$2:$B$13,2,0),"--")</f>
        <v>Avril</v>
      </c>
      <c r="B896" s="11">
        <f t="shared" si="345"/>
        <v>15</v>
      </c>
      <c r="C896" s="28">
        <f t="shared" si="344"/>
        <v>42104</v>
      </c>
      <c r="D896" s="29" t="s">
        <v>241</v>
      </c>
      <c r="E896" s="30" t="str">
        <f>IFERROR(VLOOKUP(D896,Listing!$A:$B,2,0),"--")</f>
        <v>A44025</v>
      </c>
      <c r="F896" s="30" t="str">
        <f>IFERROR(VLOOKUP(D896,Listing!$A:$E,5,0),"-")</f>
        <v>EZZRRIFI ZINEB</v>
      </c>
      <c r="G896" s="4">
        <f>IFERROR(VLOOKUP(D896,Listing!$A:$F,6,0),"--")</f>
        <v>42107</v>
      </c>
      <c r="H896" s="11" t="str">
        <f>IFERROR(VLOOKUP(D896,Listing!$A:$D,4,0),"--")</f>
        <v>SALIM ZAGHBA</v>
      </c>
      <c r="I896" s="11" t="str">
        <f t="shared" si="346"/>
        <v>AAC</v>
      </c>
      <c r="J896" s="31">
        <f>IFERROR(COUNTIFS(Ishop!$BG:$BG,Source!D896,Ishop!$B:$B,Source!C896),"--")</f>
        <v>0</v>
      </c>
      <c r="K896" s="11">
        <f>IFERROR(COUNTIFS(Ishop!$BG:$BG,Source!D896,Ishop!$B:$B,Source!C896,Ishop!$J:$J,"OUI"),"--")</f>
        <v>0</v>
      </c>
      <c r="L896" s="11">
        <f>COUNTIFS(Ishop!$AG:$AG,Source!$L$1,Ishop!$BG:$BG,Source!$D896,Ishop!$B:$B,Source!$C896)</f>
        <v>0</v>
      </c>
      <c r="M896" s="11">
        <f>COUNTIFS(Ishop!$AG:$AG,Source!$M$1,Ishop!$BG:$BG,Source!$D896,Ishop!$B:$B,Source!$C896)</f>
        <v>0</v>
      </c>
      <c r="N896" s="11">
        <f>COUNTIFS(Ishop!$AG:$AG,Source!$N$1,Ishop!$BG:$BG,Source!$D896,Ishop!$B:$B,Source!$C896)</f>
        <v>0</v>
      </c>
      <c r="O896" s="11">
        <f>COUNTIFS(Ishop!$AG:$AG,Source!$O$1,Ishop!$BG:$BG,Source!$D896,Ishop!$B:$B,Source!$C896)</f>
        <v>0</v>
      </c>
      <c r="P896" s="11">
        <f>COUNTIFS(Ishop!$AG:$AG,Source!$P$1,Ishop!$BG:$BG,Source!$D896,Ishop!$B:$B,Source!$C896)</f>
        <v>0</v>
      </c>
      <c r="Q896" s="11">
        <f>COUNTIFS(Ishop!$AG:$AG,Source!$Q$1,Ishop!$BG:$BG,Source!$D896,Ishop!$B:$B,Source!$C896)</f>
        <v>0</v>
      </c>
      <c r="R896" s="11">
        <f>COUNTIFS(Ishop!$AG:$AG,Source!$R$1,Ishop!$BG:$BG,Source!$D896,Ishop!$B:$B,Source!$C896)</f>
        <v>0</v>
      </c>
      <c r="S896" s="11">
        <f>COUNTIFS(Ishop!$AG:$AG,Source!$S$1,Ishop!$BG:$BG,Source!$D896,Ishop!$B:$B,Source!$C896)</f>
        <v>0</v>
      </c>
      <c r="T896" s="11">
        <f>COUNTIFS(Ishop!$AG:$AG,Source!$T$1,Ishop!$BG:$BG,Source!$D896,Ishop!$B:$B,Source!$C896)</f>
        <v>0</v>
      </c>
      <c r="U896" s="11">
        <f>COUNTIFS(Ishop!$AG:$AG,Source!$U$1,Ishop!$BG:$BG,Source!$D896,Ishop!$B:$B,Source!$C896)</f>
        <v>0</v>
      </c>
      <c r="V896" s="11">
        <f>COUNTIFS(Ishop!$AG:$AG,Source!$V$1,Ishop!$BG:$BG,Source!$D896,Ishop!$B:$B,Source!$C896)</f>
        <v>0</v>
      </c>
      <c r="W896" s="11">
        <f>COUNTIFS(Ishop!$AG:$AG,Source!$W$1,Ishop!$BG:$BG,Source!$D896,Ishop!$B:$B,Source!$C896)</f>
        <v>0</v>
      </c>
      <c r="X896" s="11">
        <f>COUNTIFS(Ishop!$AG:$AG,Source!$X$1,Ishop!$BG:$BG,Source!$D896,Ishop!$B:$B,Source!$C896)</f>
        <v>0</v>
      </c>
      <c r="Y896" s="11">
        <f>COUNTIFS(Ishop!$AG:$AG,Source!$Y$1,Ishop!$BG:$BG,Source!$D896,Ishop!$B:$B,Source!$C896)</f>
        <v>0</v>
      </c>
      <c r="Z896" s="11">
        <f>COUNTIFS(Ishop!$AG:$AG,Source!$Z$1,Ishop!$BG:$BG,Source!$D896,Ishop!$B:$B,Source!$C896,Ishop!$J:$J,"OUI")</f>
        <v>0</v>
      </c>
      <c r="AA896" s="11">
        <f>COUNTIFS(Ishop!$AG:$AG,Source!$AA$1,Ishop!$BG:$BG,Source!$D896,Ishop!$B:$B,Source!$C896,Ishop!$J:$J,"OUI")</f>
        <v>0</v>
      </c>
      <c r="AB896" s="11">
        <f>COUNTIFS(Ishop!$AG:$AG,Source!$AB$1,Ishop!$BG:$BG,Source!$D896,Ishop!$B:$B,Source!$C896,Ishop!$J:$J,"OUI")</f>
        <v>0</v>
      </c>
      <c r="AC896" s="11">
        <f>COUNTIFS(Ishop!$AG:$AG,Source!$AC$1,Ishop!$BG:$BG,Source!$D896,Ishop!$B:$B,Source!$C896,Ishop!$J:$J,"OUI")</f>
        <v>0</v>
      </c>
      <c r="AD896" s="11">
        <f>COUNTIFS(Ishop!$AG:$AG,Source!$AD$1,Ishop!$BG:$BG,Source!$D896,Ishop!$B:$B,Source!$C896,Ishop!$J:$J,"OUI")</f>
        <v>0</v>
      </c>
      <c r="AE896" s="11">
        <f>COUNTIFS(Ishop!$AG:$AG,Source!$AE$1,Ishop!$BG:$BG,Source!$D896,Ishop!$B:$B,Source!$C896,Ishop!$J:$J,"OUI")</f>
        <v>0</v>
      </c>
      <c r="AF896" s="11">
        <f>COUNTIFS(Ishop!$AG:$AG,Source!$AF$1,Ishop!$BG:$BG,Source!$D896,Ishop!$B:$B,Source!$C896,Ishop!$J:$J,"OUI")</f>
        <v>0</v>
      </c>
      <c r="AG896" s="11">
        <f>COUNTIFS(Ishop!$AG:$AG,Source!$AG$1,Ishop!$BG:$BG,Source!$D896,Ishop!$B:$B,Source!$C896,Ishop!$J:$J,"OUI")</f>
        <v>0</v>
      </c>
      <c r="AH896" s="11">
        <f>COUNTIFS(Ishop!$AG:$AG,Source!$AH$1,Ishop!$BG:$BG,Source!$D896,Ishop!$B:$B,Source!$C896,Ishop!$J:$J,"OUI")</f>
        <v>0</v>
      </c>
      <c r="AI896" s="11">
        <f>COUNTIFS(Ishop!$AG:$AG,Source!$AI$1,Ishop!$BG:$BG,Source!$D896,Ishop!$B:$B,Source!$C896,Ishop!$J:$J,"OUI")</f>
        <v>0</v>
      </c>
      <c r="AJ896" s="11">
        <f>COUNTIFS(Ishop!$AG:$AG,Source!$AJ$1,Ishop!$BG:$BG,Source!$D896,Ishop!$B:$B,Source!$C896,Ishop!$J:$J,"OUI")</f>
        <v>0</v>
      </c>
      <c r="AK896" s="11">
        <f>COUNTIFS(Ishop!$AG:$AG,Source!$AK$1,Ishop!$BG:$BG,Source!$D896,Ishop!$B:$B,Source!$C896,Ishop!$J:$J,"OUI")</f>
        <v>0</v>
      </c>
      <c r="AL896" s="11">
        <f>COUNTIFS(Ishop!$AG:$AG,Source!$AL$1,Ishop!$BG:$BG,Source!$D896,Ishop!$B:$B,Source!$C896,Ishop!$J:$J,"OUI")</f>
        <v>0</v>
      </c>
      <c r="AM896" s="11">
        <f>COUNTIFS(Ishop!$AG:$AG,Source!$AM$1,Ishop!$BG:$BG,Source!$D896,Ishop!$B:$B,Source!$C896,Ishop!$J:$J,"OUI")</f>
        <v>0</v>
      </c>
      <c r="AN896" s="11">
        <f>COUNTIFS(Dolmen!$W:$W,"Sensation",Dolmen!$O:$O,Source!D896,Dolmen!$F:$F,Source!C896)</f>
        <v>0</v>
      </c>
      <c r="AO896" s="11">
        <f>COUNTIFS(Dolmen!$AC:$AC,"Bbox Miami",Dolmen!$O:$O,Source!D896,Dolmen!$F:$F,Source!C896)</f>
        <v>0</v>
      </c>
      <c r="AP896" s="11">
        <f>COUNTIFS(Dolmen!$AD:$AD,"1",Dolmen!$W:$W,"",Dolmen!$O:$O,Source!D896,Dolmen!$F:$F,Source!C896)</f>
        <v>0</v>
      </c>
      <c r="AQ896" s="11">
        <f>COUNTIFS(Dolmen!$W:$W,"Sensation",Dolmen!$Y:$Y,"1",Dolmen!$O:$O,Source!D896,Dolmen!$F:$F,Source!C896)</f>
        <v>0</v>
      </c>
      <c r="AR896" s="11">
        <f>COUNTIFS(Dolmen!$AC:$AC,"Bbox Miami",Dolmen!$Y:$Y,"1",Dolmen!$O:$O,Source!D896,Dolmen!$F:$F,Source!C896)</f>
        <v>0</v>
      </c>
      <c r="AS896" s="11">
        <f>COUNTIFS(Dolmen!$AD:$AD,"1",Dolmen!$W:$W,"",Dolmen!$Y:$Y,"1",Dolmen!$O:$O,Source!D896,Dolmen!$F:$F,Source!C896)</f>
        <v>0</v>
      </c>
      <c r="AT896" s="11">
        <f t="shared" si="347"/>
        <v>0</v>
      </c>
      <c r="AU896" s="11">
        <f t="shared" si="348"/>
        <v>0</v>
      </c>
      <c r="AV896" s="11">
        <f t="shared" si="349"/>
        <v>0</v>
      </c>
      <c r="AW896" s="11">
        <f t="shared" si="350"/>
        <v>0</v>
      </c>
      <c r="AX896" s="11">
        <f t="shared" si="351"/>
        <v>0</v>
      </c>
      <c r="AY896" s="11">
        <f t="shared" si="352"/>
        <v>0</v>
      </c>
      <c r="AZ896" s="11">
        <f t="shared" si="353"/>
        <v>0</v>
      </c>
      <c r="BA896" s="11">
        <f t="shared" si="354"/>
        <v>0</v>
      </c>
      <c r="BB896" s="11">
        <f t="shared" si="355"/>
        <v>0</v>
      </c>
      <c r="BC896" s="11">
        <f t="shared" si="356"/>
        <v>0</v>
      </c>
      <c r="BD896" s="11">
        <f>SUMIFS(Ishop!$BK:$BK,Ishop!$BG:$BG,Source!D896,Ishop!$B:$B,Source!C896)</f>
        <v>0</v>
      </c>
      <c r="BE896" s="11">
        <f>COUNTIFS(Ishop!$AW:$AW,"OUI",Ishop!$BG:$BG,Source!D896,Ishop!$B:$B,Source!C896)</f>
        <v>0</v>
      </c>
      <c r="BF896" s="11">
        <f t="shared" si="357"/>
        <v>0</v>
      </c>
      <c r="BG896" s="11">
        <f t="shared" si="358"/>
        <v>0</v>
      </c>
      <c r="BH896" s="11">
        <f t="shared" si="359"/>
        <v>0</v>
      </c>
      <c r="BI896" s="11">
        <f t="shared" si="360"/>
        <v>0</v>
      </c>
      <c r="BJ896" s="11">
        <f t="shared" si="361"/>
        <v>0</v>
      </c>
      <c r="BK896" s="11">
        <f t="shared" si="362"/>
        <v>0</v>
      </c>
      <c r="BL896" s="11">
        <f t="shared" si="363"/>
        <v>0</v>
      </c>
      <c r="BM896" s="11">
        <f t="shared" si="364"/>
        <v>0</v>
      </c>
      <c r="BN896" s="25">
        <f>Z896*Budget!$A$6</f>
        <v>0</v>
      </c>
      <c r="BO896" s="25">
        <f>AA896*(Budget!$B$6+Budget!$B$7)</f>
        <v>0</v>
      </c>
      <c r="BP896" s="25">
        <f>AB896*(Budget!$C$6+Budget!$C$7)</f>
        <v>0</v>
      </c>
      <c r="BQ896" s="25">
        <f>AC896*(Budget!$D$6+Budget!$D$7)</f>
        <v>0</v>
      </c>
      <c r="BR896" s="25">
        <f>AD896*(Budget!$E$6+Budget!$E$7)</f>
        <v>0</v>
      </c>
      <c r="BS896" s="25">
        <f>AE896*(Budget!$F$6+Budget!$F$7)</f>
        <v>0</v>
      </c>
      <c r="BT896" s="25">
        <f>AF896*(Budget!$G$6+Budget!$G$7)</f>
        <v>0</v>
      </c>
      <c r="BU896" s="25">
        <f>AG896*Budget!$H$6</f>
        <v>0</v>
      </c>
      <c r="BV896" s="25">
        <f>AH896*Budget!$I$6</f>
        <v>0</v>
      </c>
      <c r="BW896" s="25">
        <f>AI896*Budget!$J$6</f>
        <v>0</v>
      </c>
      <c r="BX896" s="25">
        <f>AJ896*Budget!$K$6</f>
        <v>0</v>
      </c>
      <c r="BY896" s="25">
        <f>AK896*Budget!$L$6</f>
        <v>0</v>
      </c>
      <c r="BZ896" s="25">
        <f>AL896*Budget!$M$6</f>
        <v>0</v>
      </c>
      <c r="CA896" s="25">
        <f>AM896*Budget!$N$6</f>
        <v>0</v>
      </c>
      <c r="CB896" s="25">
        <f>AQ896*Budget!$O$6</f>
        <v>0</v>
      </c>
      <c r="CC896" s="25">
        <f>AR896*Budget!$S$6</f>
        <v>0</v>
      </c>
      <c r="CD896" s="25">
        <f>AS896*Budget!$Q$6</f>
        <v>0</v>
      </c>
      <c r="CE896" s="25">
        <f t="shared" si="365"/>
        <v>0</v>
      </c>
      <c r="CF896" s="11" t="e">
        <f>COUNTIFS(#REF!,Source!E896,#REF!,Source!C896)</f>
        <v>#REF!</v>
      </c>
      <c r="CG896" s="11" t="str">
        <f t="shared" si="366"/>
        <v>--</v>
      </c>
    </row>
    <row r="897" spans="1:85" x14ac:dyDescent="0.25">
      <c r="A897" t="str">
        <f>IFERROR(VLOOKUP(MONTH(C897),Date!$A$2:$B$13,2,0),"--")</f>
        <v>Avril</v>
      </c>
      <c r="B897" s="11">
        <f t="shared" si="345"/>
        <v>15</v>
      </c>
      <c r="C897" s="28">
        <f t="shared" si="344"/>
        <v>42104</v>
      </c>
      <c r="D897" s="29" t="s">
        <v>242</v>
      </c>
      <c r="E897" s="30" t="str">
        <f>IFERROR(VLOOKUP(D897,Listing!$A:$B,2,0),"--")</f>
        <v>A44052</v>
      </c>
      <c r="F897" s="30" t="str">
        <f>IFERROR(VLOOKUP(D897,Listing!$A:$E,5,0),"-")</f>
        <v>MOHSSIN KHALID</v>
      </c>
      <c r="G897" s="4">
        <f>IFERROR(VLOOKUP(D897,Listing!$A:$F,6,0),"--")</f>
        <v>42107</v>
      </c>
      <c r="H897" s="11" t="str">
        <f>IFERROR(VLOOKUP(D897,Listing!$A:$D,4,0),"--")</f>
        <v>SALIM ZAGHBA</v>
      </c>
      <c r="I897" s="11" t="str">
        <f t="shared" si="346"/>
        <v>AAC</v>
      </c>
      <c r="J897" s="31">
        <f>IFERROR(COUNTIFS(Ishop!$BG:$BG,Source!D897,Ishop!$B:$B,Source!C897),"--")</f>
        <v>0</v>
      </c>
      <c r="K897" s="11">
        <f>IFERROR(COUNTIFS(Ishop!$BG:$BG,Source!D897,Ishop!$B:$B,Source!C897,Ishop!$J:$J,"OUI"),"--")</f>
        <v>0</v>
      </c>
      <c r="L897" s="11">
        <f>COUNTIFS(Ishop!$AG:$AG,Source!$L$1,Ishop!$BG:$BG,Source!$D897,Ishop!$B:$B,Source!$C897)</f>
        <v>0</v>
      </c>
      <c r="M897" s="11">
        <f>COUNTIFS(Ishop!$AG:$AG,Source!$M$1,Ishop!$BG:$BG,Source!$D897,Ishop!$B:$B,Source!$C897)</f>
        <v>0</v>
      </c>
      <c r="N897" s="11">
        <f>COUNTIFS(Ishop!$AG:$AG,Source!$N$1,Ishop!$BG:$BG,Source!$D897,Ishop!$B:$B,Source!$C897)</f>
        <v>0</v>
      </c>
      <c r="O897" s="11">
        <f>COUNTIFS(Ishop!$AG:$AG,Source!$O$1,Ishop!$BG:$BG,Source!$D897,Ishop!$B:$B,Source!$C897)</f>
        <v>0</v>
      </c>
      <c r="P897" s="11">
        <f>COUNTIFS(Ishop!$AG:$AG,Source!$P$1,Ishop!$BG:$BG,Source!$D897,Ishop!$B:$B,Source!$C897)</f>
        <v>0</v>
      </c>
      <c r="Q897" s="11">
        <f>COUNTIFS(Ishop!$AG:$AG,Source!$Q$1,Ishop!$BG:$BG,Source!$D897,Ishop!$B:$B,Source!$C897)</f>
        <v>0</v>
      </c>
      <c r="R897" s="11">
        <f>COUNTIFS(Ishop!$AG:$AG,Source!$R$1,Ishop!$BG:$BG,Source!$D897,Ishop!$B:$B,Source!$C897)</f>
        <v>0</v>
      </c>
      <c r="S897" s="11">
        <f>COUNTIFS(Ishop!$AG:$AG,Source!$S$1,Ishop!$BG:$BG,Source!$D897,Ishop!$B:$B,Source!$C897)</f>
        <v>0</v>
      </c>
      <c r="T897" s="11">
        <f>COUNTIFS(Ishop!$AG:$AG,Source!$T$1,Ishop!$BG:$BG,Source!$D897,Ishop!$B:$B,Source!$C897)</f>
        <v>0</v>
      </c>
      <c r="U897" s="11">
        <f>COUNTIFS(Ishop!$AG:$AG,Source!$U$1,Ishop!$BG:$BG,Source!$D897,Ishop!$B:$B,Source!$C897)</f>
        <v>0</v>
      </c>
      <c r="V897" s="11">
        <f>COUNTIFS(Ishop!$AG:$AG,Source!$V$1,Ishop!$BG:$BG,Source!$D897,Ishop!$B:$B,Source!$C897)</f>
        <v>0</v>
      </c>
      <c r="W897" s="11">
        <f>COUNTIFS(Ishop!$AG:$AG,Source!$W$1,Ishop!$BG:$BG,Source!$D897,Ishop!$B:$B,Source!$C897)</f>
        <v>0</v>
      </c>
      <c r="X897" s="11">
        <f>COUNTIFS(Ishop!$AG:$AG,Source!$X$1,Ishop!$BG:$BG,Source!$D897,Ishop!$B:$B,Source!$C897)</f>
        <v>0</v>
      </c>
      <c r="Y897" s="11">
        <f>COUNTIFS(Ishop!$AG:$AG,Source!$Y$1,Ishop!$BG:$BG,Source!$D897,Ishop!$B:$B,Source!$C897)</f>
        <v>0</v>
      </c>
      <c r="Z897" s="11">
        <f>COUNTIFS(Ishop!$AG:$AG,Source!$Z$1,Ishop!$BG:$BG,Source!$D897,Ishop!$B:$B,Source!$C897,Ishop!$J:$J,"OUI")</f>
        <v>0</v>
      </c>
      <c r="AA897" s="11">
        <f>COUNTIFS(Ishop!$AG:$AG,Source!$AA$1,Ishop!$BG:$BG,Source!$D897,Ishop!$B:$B,Source!$C897,Ishop!$J:$J,"OUI")</f>
        <v>0</v>
      </c>
      <c r="AB897" s="11">
        <f>COUNTIFS(Ishop!$AG:$AG,Source!$AB$1,Ishop!$BG:$BG,Source!$D897,Ishop!$B:$B,Source!$C897,Ishop!$J:$J,"OUI")</f>
        <v>0</v>
      </c>
      <c r="AC897" s="11">
        <f>COUNTIFS(Ishop!$AG:$AG,Source!$AC$1,Ishop!$BG:$BG,Source!$D897,Ishop!$B:$B,Source!$C897,Ishop!$J:$J,"OUI")</f>
        <v>0</v>
      </c>
      <c r="AD897" s="11">
        <f>COUNTIFS(Ishop!$AG:$AG,Source!$AD$1,Ishop!$BG:$BG,Source!$D897,Ishop!$B:$B,Source!$C897,Ishop!$J:$J,"OUI")</f>
        <v>0</v>
      </c>
      <c r="AE897" s="11">
        <f>COUNTIFS(Ishop!$AG:$AG,Source!$AE$1,Ishop!$BG:$BG,Source!$D897,Ishop!$B:$B,Source!$C897,Ishop!$J:$J,"OUI")</f>
        <v>0</v>
      </c>
      <c r="AF897" s="11">
        <f>COUNTIFS(Ishop!$AG:$AG,Source!$AF$1,Ishop!$BG:$BG,Source!$D897,Ishop!$B:$B,Source!$C897,Ishop!$J:$J,"OUI")</f>
        <v>0</v>
      </c>
      <c r="AG897" s="11">
        <f>COUNTIFS(Ishop!$AG:$AG,Source!$AG$1,Ishop!$BG:$BG,Source!$D897,Ishop!$B:$B,Source!$C897,Ishop!$J:$J,"OUI")</f>
        <v>0</v>
      </c>
      <c r="AH897" s="11">
        <f>COUNTIFS(Ishop!$AG:$AG,Source!$AH$1,Ishop!$BG:$BG,Source!$D897,Ishop!$B:$B,Source!$C897,Ishop!$J:$J,"OUI")</f>
        <v>0</v>
      </c>
      <c r="AI897" s="11">
        <f>COUNTIFS(Ishop!$AG:$AG,Source!$AI$1,Ishop!$BG:$BG,Source!$D897,Ishop!$B:$B,Source!$C897,Ishop!$J:$J,"OUI")</f>
        <v>0</v>
      </c>
      <c r="AJ897" s="11">
        <f>COUNTIFS(Ishop!$AG:$AG,Source!$AJ$1,Ishop!$BG:$BG,Source!$D897,Ishop!$B:$B,Source!$C897,Ishop!$J:$J,"OUI")</f>
        <v>0</v>
      </c>
      <c r="AK897" s="11">
        <f>COUNTIFS(Ishop!$AG:$AG,Source!$AK$1,Ishop!$BG:$BG,Source!$D897,Ishop!$B:$B,Source!$C897,Ishop!$J:$J,"OUI")</f>
        <v>0</v>
      </c>
      <c r="AL897" s="11">
        <f>COUNTIFS(Ishop!$AG:$AG,Source!$AL$1,Ishop!$BG:$BG,Source!$D897,Ishop!$B:$B,Source!$C897,Ishop!$J:$J,"OUI")</f>
        <v>0</v>
      </c>
      <c r="AM897" s="11">
        <f>COUNTIFS(Ishop!$AG:$AG,Source!$AM$1,Ishop!$BG:$BG,Source!$D897,Ishop!$B:$B,Source!$C897,Ishop!$J:$J,"OUI")</f>
        <v>0</v>
      </c>
      <c r="AN897" s="11">
        <f>COUNTIFS(Dolmen!$W:$W,"Sensation",Dolmen!$O:$O,Source!D897,Dolmen!$F:$F,Source!C897)</f>
        <v>0</v>
      </c>
      <c r="AO897" s="11">
        <f>COUNTIFS(Dolmen!$AC:$AC,"Bbox Miami",Dolmen!$O:$O,Source!D897,Dolmen!$F:$F,Source!C897)</f>
        <v>0</v>
      </c>
      <c r="AP897" s="11">
        <f>COUNTIFS(Dolmen!$AD:$AD,"1",Dolmen!$W:$W,"",Dolmen!$O:$O,Source!D897,Dolmen!$F:$F,Source!C897)</f>
        <v>0</v>
      </c>
      <c r="AQ897" s="11">
        <f>COUNTIFS(Dolmen!$W:$W,"Sensation",Dolmen!$Y:$Y,"1",Dolmen!$O:$O,Source!D897,Dolmen!$F:$F,Source!C897)</f>
        <v>0</v>
      </c>
      <c r="AR897" s="11">
        <f>COUNTIFS(Dolmen!$AC:$AC,"Bbox Miami",Dolmen!$Y:$Y,"1",Dolmen!$O:$O,Source!D897,Dolmen!$F:$F,Source!C897)</f>
        <v>0</v>
      </c>
      <c r="AS897" s="11">
        <f>COUNTIFS(Dolmen!$AD:$AD,"1",Dolmen!$W:$W,"",Dolmen!$Y:$Y,"1",Dolmen!$O:$O,Source!D897,Dolmen!$F:$F,Source!C897)</f>
        <v>0</v>
      </c>
      <c r="AT897" s="11">
        <f t="shared" si="347"/>
        <v>0</v>
      </c>
      <c r="AU897" s="11">
        <f t="shared" si="348"/>
        <v>0</v>
      </c>
      <c r="AV897" s="11">
        <f t="shared" si="349"/>
        <v>0</v>
      </c>
      <c r="AW897" s="11">
        <f t="shared" si="350"/>
        <v>0</v>
      </c>
      <c r="AX897" s="11">
        <f t="shared" si="351"/>
        <v>0</v>
      </c>
      <c r="AY897" s="11">
        <f t="shared" si="352"/>
        <v>0</v>
      </c>
      <c r="AZ897" s="11">
        <f t="shared" si="353"/>
        <v>0</v>
      </c>
      <c r="BA897" s="11">
        <f t="shared" si="354"/>
        <v>0</v>
      </c>
      <c r="BB897" s="11">
        <f t="shared" si="355"/>
        <v>0</v>
      </c>
      <c r="BC897" s="11">
        <f t="shared" si="356"/>
        <v>0</v>
      </c>
      <c r="BD897" s="11">
        <f>SUMIFS(Ishop!$BK:$BK,Ishop!$BG:$BG,Source!D897,Ishop!$B:$B,Source!C897)</f>
        <v>0</v>
      </c>
      <c r="BE897" s="11">
        <f>COUNTIFS(Ishop!$AW:$AW,"OUI",Ishop!$BG:$BG,Source!D897,Ishop!$B:$B,Source!C897)</f>
        <v>0</v>
      </c>
      <c r="BF897" s="11">
        <f t="shared" si="357"/>
        <v>0</v>
      </c>
      <c r="BG897" s="11">
        <f t="shared" si="358"/>
        <v>0</v>
      </c>
      <c r="BH897" s="11">
        <f t="shared" si="359"/>
        <v>0</v>
      </c>
      <c r="BI897" s="11">
        <f t="shared" si="360"/>
        <v>0</v>
      </c>
      <c r="BJ897" s="11">
        <f t="shared" si="361"/>
        <v>0</v>
      </c>
      <c r="BK897" s="11">
        <f t="shared" si="362"/>
        <v>0</v>
      </c>
      <c r="BL897" s="11">
        <f t="shared" si="363"/>
        <v>0</v>
      </c>
      <c r="BM897" s="11">
        <f t="shared" si="364"/>
        <v>0</v>
      </c>
      <c r="BN897" s="25">
        <f>Z897*Budget!$A$6</f>
        <v>0</v>
      </c>
      <c r="BO897" s="25">
        <f>AA897*(Budget!$B$6+Budget!$B$7)</f>
        <v>0</v>
      </c>
      <c r="BP897" s="25">
        <f>AB897*(Budget!$C$6+Budget!$C$7)</f>
        <v>0</v>
      </c>
      <c r="BQ897" s="25">
        <f>AC897*(Budget!$D$6+Budget!$D$7)</f>
        <v>0</v>
      </c>
      <c r="BR897" s="25">
        <f>AD897*(Budget!$E$6+Budget!$E$7)</f>
        <v>0</v>
      </c>
      <c r="BS897" s="25">
        <f>AE897*(Budget!$F$6+Budget!$F$7)</f>
        <v>0</v>
      </c>
      <c r="BT897" s="25">
        <f>AF897*(Budget!$G$6+Budget!$G$7)</f>
        <v>0</v>
      </c>
      <c r="BU897" s="25">
        <f>AG897*Budget!$H$6</f>
        <v>0</v>
      </c>
      <c r="BV897" s="25">
        <f>AH897*Budget!$I$6</f>
        <v>0</v>
      </c>
      <c r="BW897" s="25">
        <f>AI897*Budget!$J$6</f>
        <v>0</v>
      </c>
      <c r="BX897" s="25">
        <f>AJ897*Budget!$K$6</f>
        <v>0</v>
      </c>
      <c r="BY897" s="25">
        <f>AK897*Budget!$L$6</f>
        <v>0</v>
      </c>
      <c r="BZ897" s="25">
        <f>AL897*Budget!$M$6</f>
        <v>0</v>
      </c>
      <c r="CA897" s="25">
        <f>AM897*Budget!$N$6</f>
        <v>0</v>
      </c>
      <c r="CB897" s="25">
        <f>AQ897*Budget!$O$6</f>
        <v>0</v>
      </c>
      <c r="CC897" s="25">
        <f>AR897*Budget!$S$6</f>
        <v>0</v>
      </c>
      <c r="CD897" s="25">
        <f>AS897*Budget!$Q$6</f>
        <v>0</v>
      </c>
      <c r="CE897" s="25">
        <f t="shared" si="365"/>
        <v>0</v>
      </c>
      <c r="CF897" s="11" t="e">
        <f>COUNTIFS(#REF!,Source!E897,#REF!,Source!C897)</f>
        <v>#REF!</v>
      </c>
      <c r="CG897" s="11" t="str">
        <f t="shared" si="366"/>
        <v>--</v>
      </c>
    </row>
    <row r="898" spans="1:85" x14ac:dyDescent="0.25">
      <c r="A898" t="str">
        <f>IFERROR(VLOOKUP(MONTH(C898),Date!$A$2:$B$13,2,0),"--")</f>
        <v>Avril</v>
      </c>
      <c r="B898" s="11">
        <f t="shared" si="345"/>
        <v>15</v>
      </c>
      <c r="C898" s="28">
        <f t="shared" si="344"/>
        <v>42104</v>
      </c>
      <c r="D898" s="29" t="s">
        <v>243</v>
      </c>
      <c r="E898" s="30" t="str">
        <f>IFERROR(VLOOKUP(D898,Listing!$A:$B,2,0),"--")</f>
        <v>A440A45</v>
      </c>
      <c r="F898" s="30" t="str">
        <f>IFERROR(VLOOKUP(D898,Listing!$A:$E,5,0),"-")</f>
        <v>OUALKADI  OMAR</v>
      </c>
      <c r="G898" s="4">
        <f>IFERROR(VLOOKUP(D898,Listing!$A:$F,6,0),"--")</f>
        <v>42093</v>
      </c>
      <c r="H898" s="11" t="str">
        <f>IFERROR(VLOOKUP(D898,Listing!$A:$D,4,0),"--")</f>
        <v>SALIM ZAGHBA</v>
      </c>
      <c r="I898" s="11" t="str">
        <f t="shared" si="346"/>
        <v>AAC</v>
      </c>
      <c r="J898" s="31">
        <f>IFERROR(COUNTIFS(Ishop!$BG:$BG,Source!D898,Ishop!$B:$B,Source!C898),"--")</f>
        <v>0</v>
      </c>
      <c r="K898" s="11">
        <f>IFERROR(COUNTIFS(Ishop!$BG:$BG,Source!D898,Ishop!$B:$B,Source!C898,Ishop!$J:$J,"OUI"),"--")</f>
        <v>0</v>
      </c>
      <c r="L898" s="11">
        <f>COUNTIFS(Ishop!$AG:$AG,Source!$L$1,Ishop!$BG:$BG,Source!$D898,Ishop!$B:$B,Source!$C898)</f>
        <v>0</v>
      </c>
      <c r="M898" s="11">
        <f>COUNTIFS(Ishop!$AG:$AG,Source!$M$1,Ishop!$BG:$BG,Source!$D898,Ishop!$B:$B,Source!$C898)</f>
        <v>0</v>
      </c>
      <c r="N898" s="11">
        <f>COUNTIFS(Ishop!$AG:$AG,Source!$N$1,Ishop!$BG:$BG,Source!$D898,Ishop!$B:$B,Source!$C898)</f>
        <v>0</v>
      </c>
      <c r="O898" s="11">
        <f>COUNTIFS(Ishop!$AG:$AG,Source!$O$1,Ishop!$BG:$BG,Source!$D898,Ishop!$B:$B,Source!$C898)</f>
        <v>0</v>
      </c>
      <c r="P898" s="11">
        <f>COUNTIFS(Ishop!$AG:$AG,Source!$P$1,Ishop!$BG:$BG,Source!$D898,Ishop!$B:$B,Source!$C898)</f>
        <v>0</v>
      </c>
      <c r="Q898" s="11">
        <f>COUNTIFS(Ishop!$AG:$AG,Source!$Q$1,Ishop!$BG:$BG,Source!$D898,Ishop!$B:$B,Source!$C898)</f>
        <v>0</v>
      </c>
      <c r="R898" s="11">
        <f>COUNTIFS(Ishop!$AG:$AG,Source!$R$1,Ishop!$BG:$BG,Source!$D898,Ishop!$B:$B,Source!$C898)</f>
        <v>0</v>
      </c>
      <c r="S898" s="11">
        <f>COUNTIFS(Ishop!$AG:$AG,Source!$S$1,Ishop!$BG:$BG,Source!$D898,Ishop!$B:$B,Source!$C898)</f>
        <v>0</v>
      </c>
      <c r="T898" s="11">
        <f>COUNTIFS(Ishop!$AG:$AG,Source!$T$1,Ishop!$BG:$BG,Source!$D898,Ishop!$B:$B,Source!$C898)</f>
        <v>0</v>
      </c>
      <c r="U898" s="11">
        <f>COUNTIFS(Ishop!$AG:$AG,Source!$U$1,Ishop!$BG:$BG,Source!$D898,Ishop!$B:$B,Source!$C898)</f>
        <v>0</v>
      </c>
      <c r="V898" s="11">
        <f>COUNTIFS(Ishop!$AG:$AG,Source!$V$1,Ishop!$BG:$BG,Source!$D898,Ishop!$B:$B,Source!$C898)</f>
        <v>0</v>
      </c>
      <c r="W898" s="11">
        <f>COUNTIFS(Ishop!$AG:$AG,Source!$W$1,Ishop!$BG:$BG,Source!$D898,Ishop!$B:$B,Source!$C898)</f>
        <v>0</v>
      </c>
      <c r="X898" s="11">
        <f>COUNTIFS(Ishop!$AG:$AG,Source!$X$1,Ishop!$BG:$BG,Source!$D898,Ishop!$B:$B,Source!$C898)</f>
        <v>0</v>
      </c>
      <c r="Y898" s="11">
        <f>COUNTIFS(Ishop!$AG:$AG,Source!$Y$1,Ishop!$BG:$BG,Source!$D898,Ishop!$B:$B,Source!$C898)</f>
        <v>0</v>
      </c>
      <c r="Z898" s="11">
        <f>COUNTIFS(Ishop!$AG:$AG,Source!$Z$1,Ishop!$BG:$BG,Source!$D898,Ishop!$B:$B,Source!$C898,Ishop!$J:$J,"OUI")</f>
        <v>0</v>
      </c>
      <c r="AA898" s="11">
        <f>COUNTIFS(Ishop!$AG:$AG,Source!$AA$1,Ishop!$BG:$BG,Source!$D898,Ishop!$B:$B,Source!$C898,Ishop!$J:$J,"OUI")</f>
        <v>0</v>
      </c>
      <c r="AB898" s="11">
        <f>COUNTIFS(Ishop!$AG:$AG,Source!$AB$1,Ishop!$BG:$BG,Source!$D898,Ishop!$B:$B,Source!$C898,Ishop!$J:$J,"OUI")</f>
        <v>0</v>
      </c>
      <c r="AC898" s="11">
        <f>COUNTIFS(Ishop!$AG:$AG,Source!$AC$1,Ishop!$BG:$BG,Source!$D898,Ishop!$B:$B,Source!$C898,Ishop!$J:$J,"OUI")</f>
        <v>0</v>
      </c>
      <c r="AD898" s="11">
        <f>COUNTIFS(Ishop!$AG:$AG,Source!$AD$1,Ishop!$BG:$BG,Source!$D898,Ishop!$B:$B,Source!$C898,Ishop!$J:$J,"OUI")</f>
        <v>0</v>
      </c>
      <c r="AE898" s="11">
        <f>COUNTIFS(Ishop!$AG:$AG,Source!$AE$1,Ishop!$BG:$BG,Source!$D898,Ishop!$B:$B,Source!$C898,Ishop!$J:$J,"OUI")</f>
        <v>0</v>
      </c>
      <c r="AF898" s="11">
        <f>COUNTIFS(Ishop!$AG:$AG,Source!$AF$1,Ishop!$BG:$BG,Source!$D898,Ishop!$B:$B,Source!$C898,Ishop!$J:$J,"OUI")</f>
        <v>0</v>
      </c>
      <c r="AG898" s="11">
        <f>COUNTIFS(Ishop!$AG:$AG,Source!$AG$1,Ishop!$BG:$BG,Source!$D898,Ishop!$B:$B,Source!$C898,Ishop!$J:$J,"OUI")</f>
        <v>0</v>
      </c>
      <c r="AH898" s="11">
        <f>COUNTIFS(Ishop!$AG:$AG,Source!$AH$1,Ishop!$BG:$BG,Source!$D898,Ishop!$B:$B,Source!$C898,Ishop!$J:$J,"OUI")</f>
        <v>0</v>
      </c>
      <c r="AI898" s="11">
        <f>COUNTIFS(Ishop!$AG:$AG,Source!$AI$1,Ishop!$BG:$BG,Source!$D898,Ishop!$B:$B,Source!$C898,Ishop!$J:$J,"OUI")</f>
        <v>0</v>
      </c>
      <c r="AJ898" s="11">
        <f>COUNTIFS(Ishop!$AG:$AG,Source!$AJ$1,Ishop!$BG:$BG,Source!$D898,Ishop!$B:$B,Source!$C898,Ishop!$J:$J,"OUI")</f>
        <v>0</v>
      </c>
      <c r="AK898" s="11">
        <f>COUNTIFS(Ishop!$AG:$AG,Source!$AK$1,Ishop!$BG:$BG,Source!$D898,Ishop!$B:$B,Source!$C898,Ishop!$J:$J,"OUI")</f>
        <v>0</v>
      </c>
      <c r="AL898" s="11">
        <f>COUNTIFS(Ishop!$AG:$AG,Source!$AL$1,Ishop!$BG:$BG,Source!$D898,Ishop!$B:$B,Source!$C898,Ishop!$J:$J,"OUI")</f>
        <v>0</v>
      </c>
      <c r="AM898" s="11">
        <f>COUNTIFS(Ishop!$AG:$AG,Source!$AM$1,Ishop!$BG:$BG,Source!$D898,Ishop!$B:$B,Source!$C898,Ishop!$J:$J,"OUI")</f>
        <v>0</v>
      </c>
      <c r="AN898" s="11">
        <f>COUNTIFS(Dolmen!$W:$W,"Sensation",Dolmen!$O:$O,Source!D898,Dolmen!$F:$F,Source!C898)</f>
        <v>0</v>
      </c>
      <c r="AO898" s="11">
        <f>COUNTIFS(Dolmen!$AC:$AC,"Bbox Miami",Dolmen!$O:$O,Source!D898,Dolmen!$F:$F,Source!C898)</f>
        <v>0</v>
      </c>
      <c r="AP898" s="11">
        <f>COUNTIFS(Dolmen!$AD:$AD,"1",Dolmen!$W:$W,"",Dolmen!$O:$O,Source!D898,Dolmen!$F:$F,Source!C898)</f>
        <v>0</v>
      </c>
      <c r="AQ898" s="11">
        <f>COUNTIFS(Dolmen!$W:$W,"Sensation",Dolmen!$Y:$Y,"1",Dolmen!$O:$O,Source!D898,Dolmen!$F:$F,Source!C898)</f>
        <v>0</v>
      </c>
      <c r="AR898" s="11">
        <f>COUNTIFS(Dolmen!$AC:$AC,"Bbox Miami",Dolmen!$Y:$Y,"1",Dolmen!$O:$O,Source!D898,Dolmen!$F:$F,Source!C898)</f>
        <v>0</v>
      </c>
      <c r="AS898" s="11">
        <f>COUNTIFS(Dolmen!$AD:$AD,"1",Dolmen!$W:$W,"",Dolmen!$Y:$Y,"1",Dolmen!$O:$O,Source!D898,Dolmen!$F:$F,Source!C898)</f>
        <v>0</v>
      </c>
      <c r="AT898" s="11">
        <f t="shared" si="347"/>
        <v>0</v>
      </c>
      <c r="AU898" s="11">
        <f t="shared" si="348"/>
        <v>0</v>
      </c>
      <c r="AV898" s="11">
        <f t="shared" si="349"/>
        <v>0</v>
      </c>
      <c r="AW898" s="11">
        <f t="shared" si="350"/>
        <v>0</v>
      </c>
      <c r="AX898" s="11">
        <f t="shared" si="351"/>
        <v>0</v>
      </c>
      <c r="AY898" s="11">
        <f t="shared" si="352"/>
        <v>0</v>
      </c>
      <c r="AZ898" s="11">
        <f t="shared" si="353"/>
        <v>0</v>
      </c>
      <c r="BA898" s="11">
        <f t="shared" si="354"/>
        <v>0</v>
      </c>
      <c r="BB898" s="11">
        <f t="shared" si="355"/>
        <v>0</v>
      </c>
      <c r="BC898" s="11">
        <f t="shared" si="356"/>
        <v>0</v>
      </c>
      <c r="BD898" s="11">
        <f>SUMIFS(Ishop!$BK:$BK,Ishop!$BG:$BG,Source!D898,Ishop!$B:$B,Source!C898)</f>
        <v>0</v>
      </c>
      <c r="BE898" s="11">
        <f>COUNTIFS(Ishop!$AW:$AW,"OUI",Ishop!$BG:$BG,Source!D898,Ishop!$B:$B,Source!C898)</f>
        <v>0</v>
      </c>
      <c r="BF898" s="11">
        <f t="shared" si="357"/>
        <v>0</v>
      </c>
      <c r="BG898" s="11">
        <f t="shared" si="358"/>
        <v>0</v>
      </c>
      <c r="BH898" s="11">
        <f t="shared" si="359"/>
        <v>0</v>
      </c>
      <c r="BI898" s="11">
        <f t="shared" si="360"/>
        <v>0</v>
      </c>
      <c r="BJ898" s="11">
        <f t="shared" si="361"/>
        <v>0</v>
      </c>
      <c r="BK898" s="11">
        <f t="shared" si="362"/>
        <v>0</v>
      </c>
      <c r="BL898" s="11">
        <f t="shared" si="363"/>
        <v>0</v>
      </c>
      <c r="BM898" s="11">
        <f t="shared" si="364"/>
        <v>0</v>
      </c>
      <c r="BN898" s="25">
        <f>Z898*Budget!$A$6</f>
        <v>0</v>
      </c>
      <c r="BO898" s="25">
        <f>AA898*(Budget!$B$6+Budget!$B$7)</f>
        <v>0</v>
      </c>
      <c r="BP898" s="25">
        <f>AB898*(Budget!$C$6+Budget!$C$7)</f>
        <v>0</v>
      </c>
      <c r="BQ898" s="25">
        <f>AC898*(Budget!$D$6+Budget!$D$7)</f>
        <v>0</v>
      </c>
      <c r="BR898" s="25">
        <f>AD898*(Budget!$E$6+Budget!$E$7)</f>
        <v>0</v>
      </c>
      <c r="BS898" s="25">
        <f>AE898*(Budget!$F$6+Budget!$F$7)</f>
        <v>0</v>
      </c>
      <c r="BT898" s="25">
        <f>AF898*(Budget!$G$6+Budget!$G$7)</f>
        <v>0</v>
      </c>
      <c r="BU898" s="25">
        <f>AG898*Budget!$H$6</f>
        <v>0</v>
      </c>
      <c r="BV898" s="25">
        <f>AH898*Budget!$I$6</f>
        <v>0</v>
      </c>
      <c r="BW898" s="25">
        <f>AI898*Budget!$J$6</f>
        <v>0</v>
      </c>
      <c r="BX898" s="25">
        <f>AJ898*Budget!$K$6</f>
        <v>0</v>
      </c>
      <c r="BY898" s="25">
        <f>AK898*Budget!$L$6</f>
        <v>0</v>
      </c>
      <c r="BZ898" s="25">
        <f>AL898*Budget!$M$6</f>
        <v>0</v>
      </c>
      <c r="CA898" s="25">
        <f>AM898*Budget!$N$6</f>
        <v>0</v>
      </c>
      <c r="CB898" s="25">
        <f>AQ898*Budget!$O$6</f>
        <v>0</v>
      </c>
      <c r="CC898" s="25">
        <f>AR898*Budget!$S$6</f>
        <v>0</v>
      </c>
      <c r="CD898" s="25">
        <f>AS898*Budget!$Q$6</f>
        <v>0</v>
      </c>
      <c r="CE898" s="25">
        <f t="shared" si="365"/>
        <v>0</v>
      </c>
      <c r="CF898" s="11" t="e">
        <f>COUNTIFS(#REF!,Source!E898,#REF!,Source!C898)</f>
        <v>#REF!</v>
      </c>
      <c r="CG898" s="11" t="str">
        <f t="shared" si="366"/>
        <v>--</v>
      </c>
    </row>
    <row r="899" spans="1:85" x14ac:dyDescent="0.25">
      <c r="A899" t="str">
        <f>IFERROR(VLOOKUP(MONTH(C899),Date!$A$2:$B$13,2,0),"--")</f>
        <v>Avril</v>
      </c>
      <c r="B899" s="11">
        <f t="shared" si="345"/>
        <v>15</v>
      </c>
      <c r="C899" s="28">
        <f t="shared" si="344"/>
        <v>42104</v>
      </c>
      <c r="D899" s="29" t="s">
        <v>244</v>
      </c>
      <c r="E899" s="30" t="str">
        <f>IFERROR(VLOOKUP(D899,Listing!$A:$B,2,0),"--")</f>
        <v>A44040</v>
      </c>
      <c r="F899" s="30" t="str">
        <f>IFERROR(VLOOKUP(D899,Listing!$A:$E,5,0),"-")</f>
        <v>EL FILALI   AMINA</v>
      </c>
      <c r="G899" s="4">
        <f>IFERROR(VLOOKUP(D899,Listing!$A:$F,6,0),"--")</f>
        <v>42079</v>
      </c>
      <c r="H899" s="11" t="str">
        <f>IFERROR(VLOOKUP(D899,Listing!$A:$D,4,0),"--")</f>
        <v>SALIM ZAGHBA</v>
      </c>
      <c r="I899" s="11" t="str">
        <f t="shared" si="346"/>
        <v>AAC</v>
      </c>
      <c r="J899" s="31">
        <f>IFERROR(COUNTIFS(Ishop!$BG:$BG,Source!D899,Ishop!$B:$B,Source!C899),"--")</f>
        <v>0</v>
      </c>
      <c r="K899" s="11">
        <f>IFERROR(COUNTIFS(Ishop!$BG:$BG,Source!D899,Ishop!$B:$B,Source!C899,Ishop!$J:$J,"OUI"),"--")</f>
        <v>0</v>
      </c>
      <c r="L899" s="11">
        <f>COUNTIFS(Ishop!$AG:$AG,Source!$L$1,Ishop!$BG:$BG,Source!$D899,Ishop!$B:$B,Source!$C899)</f>
        <v>0</v>
      </c>
      <c r="M899" s="11">
        <f>COUNTIFS(Ishop!$AG:$AG,Source!$M$1,Ishop!$BG:$BG,Source!$D899,Ishop!$B:$B,Source!$C899)</f>
        <v>0</v>
      </c>
      <c r="N899" s="11">
        <f>COUNTIFS(Ishop!$AG:$AG,Source!$N$1,Ishop!$BG:$BG,Source!$D899,Ishop!$B:$B,Source!$C899)</f>
        <v>0</v>
      </c>
      <c r="O899" s="11">
        <f>COUNTIFS(Ishop!$AG:$AG,Source!$O$1,Ishop!$BG:$BG,Source!$D899,Ishop!$B:$B,Source!$C899)</f>
        <v>0</v>
      </c>
      <c r="P899" s="11">
        <f>COUNTIFS(Ishop!$AG:$AG,Source!$P$1,Ishop!$BG:$BG,Source!$D899,Ishop!$B:$B,Source!$C899)</f>
        <v>0</v>
      </c>
      <c r="Q899" s="11">
        <f>COUNTIFS(Ishop!$AG:$AG,Source!$Q$1,Ishop!$BG:$BG,Source!$D899,Ishop!$B:$B,Source!$C899)</f>
        <v>0</v>
      </c>
      <c r="R899" s="11">
        <f>COUNTIFS(Ishop!$AG:$AG,Source!$R$1,Ishop!$BG:$BG,Source!$D899,Ishop!$B:$B,Source!$C899)</f>
        <v>0</v>
      </c>
      <c r="S899" s="11">
        <f>COUNTIFS(Ishop!$AG:$AG,Source!$S$1,Ishop!$BG:$BG,Source!$D899,Ishop!$B:$B,Source!$C899)</f>
        <v>0</v>
      </c>
      <c r="T899" s="11">
        <f>COUNTIFS(Ishop!$AG:$AG,Source!$T$1,Ishop!$BG:$BG,Source!$D899,Ishop!$B:$B,Source!$C899)</f>
        <v>0</v>
      </c>
      <c r="U899" s="11">
        <f>COUNTIFS(Ishop!$AG:$AG,Source!$U$1,Ishop!$BG:$BG,Source!$D899,Ishop!$B:$B,Source!$C899)</f>
        <v>0</v>
      </c>
      <c r="V899" s="11">
        <f>COUNTIFS(Ishop!$AG:$AG,Source!$V$1,Ishop!$BG:$BG,Source!$D899,Ishop!$B:$B,Source!$C899)</f>
        <v>0</v>
      </c>
      <c r="W899" s="11">
        <f>COUNTIFS(Ishop!$AG:$AG,Source!$W$1,Ishop!$BG:$BG,Source!$D899,Ishop!$B:$B,Source!$C899)</f>
        <v>0</v>
      </c>
      <c r="X899" s="11">
        <f>COUNTIFS(Ishop!$AG:$AG,Source!$X$1,Ishop!$BG:$BG,Source!$D899,Ishop!$B:$B,Source!$C899)</f>
        <v>0</v>
      </c>
      <c r="Y899" s="11">
        <f>COUNTIFS(Ishop!$AG:$AG,Source!$Y$1,Ishop!$BG:$BG,Source!$D899,Ishop!$B:$B,Source!$C899)</f>
        <v>0</v>
      </c>
      <c r="Z899" s="11">
        <f>COUNTIFS(Ishop!$AG:$AG,Source!$Z$1,Ishop!$BG:$BG,Source!$D899,Ishop!$B:$B,Source!$C899,Ishop!$J:$J,"OUI")</f>
        <v>0</v>
      </c>
      <c r="AA899" s="11">
        <f>COUNTIFS(Ishop!$AG:$AG,Source!$AA$1,Ishop!$BG:$BG,Source!$D899,Ishop!$B:$B,Source!$C899,Ishop!$J:$J,"OUI")</f>
        <v>0</v>
      </c>
      <c r="AB899" s="11">
        <f>COUNTIFS(Ishop!$AG:$AG,Source!$AB$1,Ishop!$BG:$BG,Source!$D899,Ishop!$B:$B,Source!$C899,Ishop!$J:$J,"OUI")</f>
        <v>0</v>
      </c>
      <c r="AC899" s="11">
        <f>COUNTIFS(Ishop!$AG:$AG,Source!$AC$1,Ishop!$BG:$BG,Source!$D899,Ishop!$B:$B,Source!$C899,Ishop!$J:$J,"OUI")</f>
        <v>0</v>
      </c>
      <c r="AD899" s="11">
        <f>COUNTIFS(Ishop!$AG:$AG,Source!$AD$1,Ishop!$BG:$BG,Source!$D899,Ishop!$B:$B,Source!$C899,Ishop!$J:$J,"OUI")</f>
        <v>0</v>
      </c>
      <c r="AE899" s="11">
        <f>COUNTIFS(Ishop!$AG:$AG,Source!$AE$1,Ishop!$BG:$BG,Source!$D899,Ishop!$B:$B,Source!$C899,Ishop!$J:$J,"OUI")</f>
        <v>0</v>
      </c>
      <c r="AF899" s="11">
        <f>COUNTIFS(Ishop!$AG:$AG,Source!$AF$1,Ishop!$BG:$BG,Source!$D899,Ishop!$B:$B,Source!$C899,Ishop!$J:$J,"OUI")</f>
        <v>0</v>
      </c>
      <c r="AG899" s="11">
        <f>COUNTIFS(Ishop!$AG:$AG,Source!$AG$1,Ishop!$BG:$BG,Source!$D899,Ishop!$B:$B,Source!$C899,Ishop!$J:$J,"OUI")</f>
        <v>0</v>
      </c>
      <c r="AH899" s="11">
        <f>COUNTIFS(Ishop!$AG:$AG,Source!$AH$1,Ishop!$BG:$BG,Source!$D899,Ishop!$B:$B,Source!$C899,Ishop!$J:$J,"OUI")</f>
        <v>0</v>
      </c>
      <c r="AI899" s="11">
        <f>COUNTIFS(Ishop!$AG:$AG,Source!$AI$1,Ishop!$BG:$BG,Source!$D899,Ishop!$B:$B,Source!$C899,Ishop!$J:$J,"OUI")</f>
        <v>0</v>
      </c>
      <c r="AJ899" s="11">
        <f>COUNTIFS(Ishop!$AG:$AG,Source!$AJ$1,Ishop!$BG:$BG,Source!$D899,Ishop!$B:$B,Source!$C899,Ishop!$J:$J,"OUI")</f>
        <v>0</v>
      </c>
      <c r="AK899" s="11">
        <f>COUNTIFS(Ishop!$AG:$AG,Source!$AK$1,Ishop!$BG:$BG,Source!$D899,Ishop!$B:$B,Source!$C899,Ishop!$J:$J,"OUI")</f>
        <v>0</v>
      </c>
      <c r="AL899" s="11">
        <f>COUNTIFS(Ishop!$AG:$AG,Source!$AL$1,Ishop!$BG:$BG,Source!$D899,Ishop!$B:$B,Source!$C899,Ishop!$J:$J,"OUI")</f>
        <v>0</v>
      </c>
      <c r="AM899" s="11">
        <f>COUNTIFS(Ishop!$AG:$AG,Source!$AM$1,Ishop!$BG:$BG,Source!$D899,Ishop!$B:$B,Source!$C899,Ishop!$J:$J,"OUI")</f>
        <v>0</v>
      </c>
      <c r="AN899" s="11">
        <f>COUNTIFS(Dolmen!$W:$W,"Sensation",Dolmen!$O:$O,Source!D899,Dolmen!$F:$F,Source!C899)</f>
        <v>0</v>
      </c>
      <c r="AO899" s="11">
        <f>COUNTIFS(Dolmen!$AC:$AC,"Bbox Miami",Dolmen!$O:$O,Source!D899,Dolmen!$F:$F,Source!C899)</f>
        <v>0</v>
      </c>
      <c r="AP899" s="11">
        <f>COUNTIFS(Dolmen!$AD:$AD,"1",Dolmen!$W:$W,"",Dolmen!$O:$O,Source!D899,Dolmen!$F:$F,Source!C899)</f>
        <v>0</v>
      </c>
      <c r="AQ899" s="11">
        <f>COUNTIFS(Dolmen!$W:$W,"Sensation",Dolmen!$Y:$Y,"1",Dolmen!$O:$O,Source!D899,Dolmen!$F:$F,Source!C899)</f>
        <v>0</v>
      </c>
      <c r="AR899" s="11">
        <f>COUNTIFS(Dolmen!$AC:$AC,"Bbox Miami",Dolmen!$Y:$Y,"1",Dolmen!$O:$O,Source!D899,Dolmen!$F:$F,Source!C899)</f>
        <v>0</v>
      </c>
      <c r="AS899" s="11">
        <f>COUNTIFS(Dolmen!$AD:$AD,"1",Dolmen!$W:$W,"",Dolmen!$Y:$Y,"1",Dolmen!$O:$O,Source!D899,Dolmen!$F:$F,Source!C899)</f>
        <v>0</v>
      </c>
      <c r="AT899" s="11">
        <f t="shared" si="347"/>
        <v>0</v>
      </c>
      <c r="AU899" s="11">
        <f t="shared" si="348"/>
        <v>0</v>
      </c>
      <c r="AV899" s="11">
        <f t="shared" si="349"/>
        <v>0</v>
      </c>
      <c r="AW899" s="11">
        <f t="shared" si="350"/>
        <v>0</v>
      </c>
      <c r="AX899" s="11">
        <f t="shared" si="351"/>
        <v>0</v>
      </c>
      <c r="AY899" s="11">
        <f t="shared" si="352"/>
        <v>0</v>
      </c>
      <c r="AZ899" s="11">
        <f t="shared" si="353"/>
        <v>0</v>
      </c>
      <c r="BA899" s="11">
        <f t="shared" si="354"/>
        <v>0</v>
      </c>
      <c r="BB899" s="11">
        <f t="shared" si="355"/>
        <v>0</v>
      </c>
      <c r="BC899" s="11">
        <f t="shared" si="356"/>
        <v>0</v>
      </c>
      <c r="BD899" s="11">
        <f>SUMIFS(Ishop!$BK:$BK,Ishop!$BG:$BG,Source!D899,Ishop!$B:$B,Source!C899)</f>
        <v>0</v>
      </c>
      <c r="BE899" s="11">
        <f>COUNTIFS(Ishop!$AW:$AW,"OUI",Ishop!$BG:$BG,Source!D899,Ishop!$B:$B,Source!C899)</f>
        <v>0</v>
      </c>
      <c r="BF899" s="11">
        <f t="shared" si="357"/>
        <v>0</v>
      </c>
      <c r="BG899" s="11">
        <f t="shared" si="358"/>
        <v>0</v>
      </c>
      <c r="BH899" s="11">
        <f t="shared" si="359"/>
        <v>0</v>
      </c>
      <c r="BI899" s="11">
        <f t="shared" si="360"/>
        <v>0</v>
      </c>
      <c r="BJ899" s="11">
        <f t="shared" si="361"/>
        <v>0</v>
      </c>
      <c r="BK899" s="11">
        <f t="shared" si="362"/>
        <v>0</v>
      </c>
      <c r="BL899" s="11">
        <f t="shared" si="363"/>
        <v>0</v>
      </c>
      <c r="BM899" s="11">
        <f t="shared" si="364"/>
        <v>0</v>
      </c>
      <c r="BN899" s="25">
        <f>Z899*Budget!$A$6</f>
        <v>0</v>
      </c>
      <c r="BO899" s="25">
        <f>AA899*(Budget!$B$6+Budget!$B$7)</f>
        <v>0</v>
      </c>
      <c r="BP899" s="25">
        <f>AB899*(Budget!$C$6+Budget!$C$7)</f>
        <v>0</v>
      </c>
      <c r="BQ899" s="25">
        <f>AC899*(Budget!$D$6+Budget!$D$7)</f>
        <v>0</v>
      </c>
      <c r="BR899" s="25">
        <f>AD899*(Budget!$E$6+Budget!$E$7)</f>
        <v>0</v>
      </c>
      <c r="BS899" s="25">
        <f>AE899*(Budget!$F$6+Budget!$F$7)</f>
        <v>0</v>
      </c>
      <c r="BT899" s="25">
        <f>AF899*(Budget!$G$6+Budget!$G$7)</f>
        <v>0</v>
      </c>
      <c r="BU899" s="25">
        <f>AG899*Budget!$H$6</f>
        <v>0</v>
      </c>
      <c r="BV899" s="25">
        <f>AH899*Budget!$I$6</f>
        <v>0</v>
      </c>
      <c r="BW899" s="25">
        <f>AI899*Budget!$J$6</f>
        <v>0</v>
      </c>
      <c r="BX899" s="25">
        <f>AJ899*Budget!$K$6</f>
        <v>0</v>
      </c>
      <c r="BY899" s="25">
        <f>AK899*Budget!$L$6</f>
        <v>0</v>
      </c>
      <c r="BZ899" s="25">
        <f>AL899*Budget!$M$6</f>
        <v>0</v>
      </c>
      <c r="CA899" s="25">
        <f>AM899*Budget!$N$6</f>
        <v>0</v>
      </c>
      <c r="CB899" s="25">
        <f>AQ899*Budget!$O$6</f>
        <v>0</v>
      </c>
      <c r="CC899" s="25">
        <f>AR899*Budget!$S$6</f>
        <v>0</v>
      </c>
      <c r="CD899" s="25">
        <f>AS899*Budget!$Q$6</f>
        <v>0</v>
      </c>
      <c r="CE899" s="25">
        <f t="shared" si="365"/>
        <v>0</v>
      </c>
      <c r="CF899" s="11" t="e">
        <f>COUNTIFS(#REF!,Source!E899,#REF!,Source!C899)</f>
        <v>#REF!</v>
      </c>
      <c r="CG899" s="11" t="str">
        <f t="shared" si="366"/>
        <v>--</v>
      </c>
    </row>
    <row r="900" spans="1:85" x14ac:dyDescent="0.25">
      <c r="A900" t="str">
        <f>IFERROR(VLOOKUP(MONTH(C900),Date!$A$2:$B$13,2,0),"--")</f>
        <v>Avril</v>
      </c>
      <c r="B900" s="11">
        <f t="shared" si="345"/>
        <v>15</v>
      </c>
      <c r="C900" s="28">
        <f t="shared" si="344"/>
        <v>42104</v>
      </c>
      <c r="D900" s="29" t="s">
        <v>245</v>
      </c>
      <c r="E900" s="30" t="str">
        <f>IFERROR(VLOOKUP(D900,Listing!$A:$B,2,0),"--")</f>
        <v>A44075</v>
      </c>
      <c r="F900" s="30" t="str">
        <f>IFERROR(VLOOKUP(D900,Listing!$A:$E,5,0),"-")</f>
        <v>ZAITOUNE  HANANE</v>
      </c>
      <c r="G900" s="4">
        <f>IFERROR(VLOOKUP(D900,Listing!$A:$F,6,0),"--")</f>
        <v>42093</v>
      </c>
      <c r="H900" s="11" t="str">
        <f>IFERROR(VLOOKUP(D900,Listing!$A:$D,4,0),"--")</f>
        <v>SALIM ZAGHBA</v>
      </c>
      <c r="I900" s="11" t="str">
        <f t="shared" si="346"/>
        <v>AAC</v>
      </c>
      <c r="J900" s="31">
        <f>IFERROR(COUNTIFS(Ishop!$BG:$BG,Source!D900,Ishop!$B:$B,Source!C900),"--")</f>
        <v>0</v>
      </c>
      <c r="K900" s="11">
        <f>IFERROR(COUNTIFS(Ishop!$BG:$BG,Source!D900,Ishop!$B:$B,Source!C900,Ishop!$J:$J,"OUI"),"--")</f>
        <v>0</v>
      </c>
      <c r="L900" s="11">
        <f>COUNTIFS(Ishop!$AG:$AG,Source!$L$1,Ishop!$BG:$BG,Source!$D900,Ishop!$B:$B,Source!$C900)</f>
        <v>0</v>
      </c>
      <c r="M900" s="11">
        <f>COUNTIFS(Ishop!$AG:$AG,Source!$M$1,Ishop!$BG:$BG,Source!$D900,Ishop!$B:$B,Source!$C900)</f>
        <v>0</v>
      </c>
      <c r="N900" s="11">
        <f>COUNTIFS(Ishop!$AG:$AG,Source!$N$1,Ishop!$BG:$BG,Source!$D900,Ishop!$B:$B,Source!$C900)</f>
        <v>0</v>
      </c>
      <c r="O900" s="11">
        <f>COUNTIFS(Ishop!$AG:$AG,Source!$O$1,Ishop!$BG:$BG,Source!$D900,Ishop!$B:$B,Source!$C900)</f>
        <v>0</v>
      </c>
      <c r="P900" s="11">
        <f>COUNTIFS(Ishop!$AG:$AG,Source!$P$1,Ishop!$BG:$BG,Source!$D900,Ishop!$B:$B,Source!$C900)</f>
        <v>0</v>
      </c>
      <c r="Q900" s="11">
        <f>COUNTIFS(Ishop!$AG:$AG,Source!$Q$1,Ishop!$BG:$BG,Source!$D900,Ishop!$B:$B,Source!$C900)</f>
        <v>0</v>
      </c>
      <c r="R900" s="11">
        <f>COUNTIFS(Ishop!$AG:$AG,Source!$R$1,Ishop!$BG:$BG,Source!$D900,Ishop!$B:$B,Source!$C900)</f>
        <v>0</v>
      </c>
      <c r="S900" s="11">
        <f>COUNTIFS(Ishop!$AG:$AG,Source!$S$1,Ishop!$BG:$BG,Source!$D900,Ishop!$B:$B,Source!$C900)</f>
        <v>0</v>
      </c>
      <c r="T900" s="11">
        <f>COUNTIFS(Ishop!$AG:$AG,Source!$T$1,Ishop!$BG:$BG,Source!$D900,Ishop!$B:$B,Source!$C900)</f>
        <v>0</v>
      </c>
      <c r="U900" s="11">
        <f>COUNTIFS(Ishop!$AG:$AG,Source!$U$1,Ishop!$BG:$BG,Source!$D900,Ishop!$B:$B,Source!$C900)</f>
        <v>0</v>
      </c>
      <c r="V900" s="11">
        <f>COUNTIFS(Ishop!$AG:$AG,Source!$V$1,Ishop!$BG:$BG,Source!$D900,Ishop!$B:$B,Source!$C900)</f>
        <v>0</v>
      </c>
      <c r="W900" s="11">
        <f>COUNTIFS(Ishop!$AG:$AG,Source!$W$1,Ishop!$BG:$BG,Source!$D900,Ishop!$B:$B,Source!$C900)</f>
        <v>0</v>
      </c>
      <c r="X900" s="11">
        <f>COUNTIFS(Ishop!$AG:$AG,Source!$X$1,Ishop!$BG:$BG,Source!$D900,Ishop!$B:$B,Source!$C900)</f>
        <v>0</v>
      </c>
      <c r="Y900" s="11">
        <f>COUNTIFS(Ishop!$AG:$AG,Source!$Y$1,Ishop!$BG:$BG,Source!$D900,Ishop!$B:$B,Source!$C900)</f>
        <v>0</v>
      </c>
      <c r="Z900" s="11">
        <f>COUNTIFS(Ishop!$AG:$AG,Source!$Z$1,Ishop!$BG:$BG,Source!$D900,Ishop!$B:$B,Source!$C900,Ishop!$J:$J,"OUI")</f>
        <v>0</v>
      </c>
      <c r="AA900" s="11">
        <f>COUNTIFS(Ishop!$AG:$AG,Source!$AA$1,Ishop!$BG:$BG,Source!$D900,Ishop!$B:$B,Source!$C900,Ishop!$J:$J,"OUI")</f>
        <v>0</v>
      </c>
      <c r="AB900" s="11">
        <f>COUNTIFS(Ishop!$AG:$AG,Source!$AB$1,Ishop!$BG:$BG,Source!$D900,Ishop!$B:$B,Source!$C900,Ishop!$J:$J,"OUI")</f>
        <v>0</v>
      </c>
      <c r="AC900" s="11">
        <f>COUNTIFS(Ishop!$AG:$AG,Source!$AC$1,Ishop!$BG:$BG,Source!$D900,Ishop!$B:$B,Source!$C900,Ishop!$J:$J,"OUI")</f>
        <v>0</v>
      </c>
      <c r="AD900" s="11">
        <f>COUNTIFS(Ishop!$AG:$AG,Source!$AD$1,Ishop!$BG:$BG,Source!$D900,Ishop!$B:$B,Source!$C900,Ishop!$J:$J,"OUI")</f>
        <v>0</v>
      </c>
      <c r="AE900" s="11">
        <f>COUNTIFS(Ishop!$AG:$AG,Source!$AE$1,Ishop!$BG:$BG,Source!$D900,Ishop!$B:$B,Source!$C900,Ishop!$J:$J,"OUI")</f>
        <v>0</v>
      </c>
      <c r="AF900" s="11">
        <f>COUNTIFS(Ishop!$AG:$AG,Source!$AF$1,Ishop!$BG:$BG,Source!$D900,Ishop!$B:$B,Source!$C900,Ishop!$J:$J,"OUI")</f>
        <v>0</v>
      </c>
      <c r="AG900" s="11">
        <f>COUNTIFS(Ishop!$AG:$AG,Source!$AG$1,Ishop!$BG:$BG,Source!$D900,Ishop!$B:$B,Source!$C900,Ishop!$J:$J,"OUI")</f>
        <v>0</v>
      </c>
      <c r="AH900" s="11">
        <f>COUNTIFS(Ishop!$AG:$AG,Source!$AH$1,Ishop!$BG:$BG,Source!$D900,Ishop!$B:$B,Source!$C900,Ishop!$J:$J,"OUI")</f>
        <v>0</v>
      </c>
      <c r="AI900" s="11">
        <f>COUNTIFS(Ishop!$AG:$AG,Source!$AI$1,Ishop!$BG:$BG,Source!$D900,Ishop!$B:$B,Source!$C900,Ishop!$J:$J,"OUI")</f>
        <v>0</v>
      </c>
      <c r="AJ900" s="11">
        <f>COUNTIFS(Ishop!$AG:$AG,Source!$AJ$1,Ishop!$BG:$BG,Source!$D900,Ishop!$B:$B,Source!$C900,Ishop!$J:$J,"OUI")</f>
        <v>0</v>
      </c>
      <c r="AK900" s="11">
        <f>COUNTIFS(Ishop!$AG:$AG,Source!$AK$1,Ishop!$BG:$BG,Source!$D900,Ishop!$B:$B,Source!$C900,Ishop!$J:$J,"OUI")</f>
        <v>0</v>
      </c>
      <c r="AL900" s="11">
        <f>COUNTIFS(Ishop!$AG:$AG,Source!$AL$1,Ishop!$BG:$BG,Source!$D900,Ishop!$B:$B,Source!$C900,Ishop!$J:$J,"OUI")</f>
        <v>0</v>
      </c>
      <c r="AM900" s="11">
        <f>COUNTIFS(Ishop!$AG:$AG,Source!$AM$1,Ishop!$BG:$BG,Source!$D900,Ishop!$B:$B,Source!$C900,Ishop!$J:$J,"OUI")</f>
        <v>0</v>
      </c>
      <c r="AN900" s="11">
        <f>COUNTIFS(Dolmen!$W:$W,"Sensation",Dolmen!$O:$O,Source!D900,Dolmen!$F:$F,Source!C900)</f>
        <v>0</v>
      </c>
      <c r="AO900" s="11">
        <f>COUNTIFS(Dolmen!$AC:$AC,"Bbox Miami",Dolmen!$O:$O,Source!D900,Dolmen!$F:$F,Source!C900)</f>
        <v>0</v>
      </c>
      <c r="AP900" s="11">
        <f>COUNTIFS(Dolmen!$AD:$AD,"1",Dolmen!$W:$W,"",Dolmen!$O:$O,Source!D900,Dolmen!$F:$F,Source!C900)</f>
        <v>0</v>
      </c>
      <c r="AQ900" s="11">
        <f>COUNTIFS(Dolmen!$W:$W,"Sensation",Dolmen!$Y:$Y,"1",Dolmen!$O:$O,Source!D900,Dolmen!$F:$F,Source!C900)</f>
        <v>0</v>
      </c>
      <c r="AR900" s="11">
        <f>COUNTIFS(Dolmen!$AC:$AC,"Bbox Miami",Dolmen!$Y:$Y,"1",Dolmen!$O:$O,Source!D900,Dolmen!$F:$F,Source!C900)</f>
        <v>0</v>
      </c>
      <c r="AS900" s="11">
        <f>COUNTIFS(Dolmen!$AD:$AD,"1",Dolmen!$W:$W,"",Dolmen!$Y:$Y,"1",Dolmen!$O:$O,Source!D900,Dolmen!$F:$F,Source!C900)</f>
        <v>0</v>
      </c>
      <c r="AT900" s="11">
        <f t="shared" si="347"/>
        <v>0</v>
      </c>
      <c r="AU900" s="11">
        <f t="shared" si="348"/>
        <v>0</v>
      </c>
      <c r="AV900" s="11">
        <f t="shared" si="349"/>
        <v>0</v>
      </c>
      <c r="AW900" s="11">
        <f t="shared" si="350"/>
        <v>0</v>
      </c>
      <c r="AX900" s="11">
        <f t="shared" si="351"/>
        <v>0</v>
      </c>
      <c r="AY900" s="11">
        <f t="shared" si="352"/>
        <v>0</v>
      </c>
      <c r="AZ900" s="11">
        <f t="shared" si="353"/>
        <v>0</v>
      </c>
      <c r="BA900" s="11">
        <f t="shared" si="354"/>
        <v>0</v>
      </c>
      <c r="BB900" s="11">
        <f t="shared" si="355"/>
        <v>0</v>
      </c>
      <c r="BC900" s="11">
        <f t="shared" si="356"/>
        <v>0</v>
      </c>
      <c r="BD900" s="11">
        <f>SUMIFS(Ishop!$BK:$BK,Ishop!$BG:$BG,Source!D900,Ishop!$B:$B,Source!C900)</f>
        <v>0</v>
      </c>
      <c r="BE900" s="11">
        <f>COUNTIFS(Ishop!$AW:$AW,"OUI",Ishop!$BG:$BG,Source!D900,Ishop!$B:$B,Source!C900)</f>
        <v>0</v>
      </c>
      <c r="BF900" s="11">
        <f t="shared" si="357"/>
        <v>0</v>
      </c>
      <c r="BG900" s="11">
        <f t="shared" si="358"/>
        <v>0</v>
      </c>
      <c r="BH900" s="11">
        <f t="shared" si="359"/>
        <v>0</v>
      </c>
      <c r="BI900" s="11">
        <f t="shared" si="360"/>
        <v>0</v>
      </c>
      <c r="BJ900" s="11">
        <f t="shared" si="361"/>
        <v>0</v>
      </c>
      <c r="BK900" s="11">
        <f t="shared" si="362"/>
        <v>0</v>
      </c>
      <c r="BL900" s="11">
        <f t="shared" si="363"/>
        <v>0</v>
      </c>
      <c r="BM900" s="11">
        <f t="shared" si="364"/>
        <v>0</v>
      </c>
      <c r="BN900" s="25">
        <f>Z900*Budget!$A$6</f>
        <v>0</v>
      </c>
      <c r="BO900" s="25">
        <f>AA900*(Budget!$B$6+Budget!$B$7)</f>
        <v>0</v>
      </c>
      <c r="BP900" s="25">
        <f>AB900*(Budget!$C$6+Budget!$C$7)</f>
        <v>0</v>
      </c>
      <c r="BQ900" s="25">
        <f>AC900*(Budget!$D$6+Budget!$D$7)</f>
        <v>0</v>
      </c>
      <c r="BR900" s="25">
        <f>AD900*(Budget!$E$6+Budget!$E$7)</f>
        <v>0</v>
      </c>
      <c r="BS900" s="25">
        <f>AE900*(Budget!$F$6+Budget!$F$7)</f>
        <v>0</v>
      </c>
      <c r="BT900" s="25">
        <f>AF900*(Budget!$G$6+Budget!$G$7)</f>
        <v>0</v>
      </c>
      <c r="BU900" s="25">
        <f>AG900*Budget!$H$6</f>
        <v>0</v>
      </c>
      <c r="BV900" s="25">
        <f>AH900*Budget!$I$6</f>
        <v>0</v>
      </c>
      <c r="BW900" s="25">
        <f>AI900*Budget!$J$6</f>
        <v>0</v>
      </c>
      <c r="BX900" s="25">
        <f>AJ900*Budget!$K$6</f>
        <v>0</v>
      </c>
      <c r="BY900" s="25">
        <f>AK900*Budget!$L$6</f>
        <v>0</v>
      </c>
      <c r="BZ900" s="25">
        <f>AL900*Budget!$M$6</f>
        <v>0</v>
      </c>
      <c r="CA900" s="25">
        <f>AM900*Budget!$N$6</f>
        <v>0</v>
      </c>
      <c r="CB900" s="25">
        <f>AQ900*Budget!$O$6</f>
        <v>0</v>
      </c>
      <c r="CC900" s="25">
        <f>AR900*Budget!$S$6</f>
        <v>0</v>
      </c>
      <c r="CD900" s="25">
        <f>AS900*Budget!$Q$6</f>
        <v>0</v>
      </c>
      <c r="CE900" s="25">
        <f t="shared" si="365"/>
        <v>0</v>
      </c>
      <c r="CF900" s="11" t="e">
        <f>COUNTIFS(#REF!,Source!E900,#REF!,Source!C900)</f>
        <v>#REF!</v>
      </c>
      <c r="CG900" s="11" t="str">
        <f t="shared" si="366"/>
        <v>--</v>
      </c>
    </row>
    <row r="901" spans="1:85" x14ac:dyDescent="0.25">
      <c r="A901" t="str">
        <f>IFERROR(VLOOKUP(MONTH(C901),Date!$A$2:$B$13,2,0),"--")</f>
        <v>Avril</v>
      </c>
      <c r="B901" s="11">
        <f t="shared" si="345"/>
        <v>15</v>
      </c>
      <c r="C901" s="28">
        <f t="shared" si="344"/>
        <v>42104</v>
      </c>
      <c r="D901" s="29" t="s">
        <v>246</v>
      </c>
      <c r="E901" s="30" t="str">
        <f>IFERROR(VLOOKUP(D901,Listing!$A:$B,2,0),"--")</f>
        <v>A440A46</v>
      </c>
      <c r="F901" s="30" t="str">
        <f>IFERROR(VLOOKUP(D901,Listing!$A:$E,5,0),"-")</f>
        <v>BENABBOU  SOUAD</v>
      </c>
      <c r="G901" s="4">
        <f>IFERROR(VLOOKUP(D901,Listing!$A:$F,6,0),"--")</f>
        <v>42093</v>
      </c>
      <c r="H901" s="11" t="str">
        <f>IFERROR(VLOOKUP(D901,Listing!$A:$D,4,0),"--")</f>
        <v>SALIM ZAGHBA</v>
      </c>
      <c r="I901" s="11" t="str">
        <f t="shared" si="346"/>
        <v>AAC</v>
      </c>
      <c r="J901" s="31">
        <f>IFERROR(COUNTIFS(Ishop!$BG:$BG,Source!D901,Ishop!$B:$B,Source!C901),"--")</f>
        <v>0</v>
      </c>
      <c r="K901" s="11">
        <f>IFERROR(COUNTIFS(Ishop!$BG:$BG,Source!D901,Ishop!$B:$B,Source!C901,Ishop!$J:$J,"OUI"),"--")</f>
        <v>0</v>
      </c>
      <c r="L901" s="11">
        <f>COUNTIFS(Ishop!$AG:$AG,Source!$L$1,Ishop!$BG:$BG,Source!$D901,Ishop!$B:$B,Source!$C901)</f>
        <v>0</v>
      </c>
      <c r="M901" s="11">
        <f>COUNTIFS(Ishop!$AG:$AG,Source!$M$1,Ishop!$BG:$BG,Source!$D901,Ishop!$B:$B,Source!$C901)</f>
        <v>0</v>
      </c>
      <c r="N901" s="11">
        <f>COUNTIFS(Ishop!$AG:$AG,Source!$N$1,Ishop!$BG:$BG,Source!$D901,Ishop!$B:$B,Source!$C901)</f>
        <v>0</v>
      </c>
      <c r="O901" s="11">
        <f>COUNTIFS(Ishop!$AG:$AG,Source!$O$1,Ishop!$BG:$BG,Source!$D901,Ishop!$B:$B,Source!$C901)</f>
        <v>0</v>
      </c>
      <c r="P901" s="11">
        <f>COUNTIFS(Ishop!$AG:$AG,Source!$P$1,Ishop!$BG:$BG,Source!$D901,Ishop!$B:$B,Source!$C901)</f>
        <v>0</v>
      </c>
      <c r="Q901" s="11">
        <f>COUNTIFS(Ishop!$AG:$AG,Source!$Q$1,Ishop!$BG:$BG,Source!$D901,Ishop!$B:$B,Source!$C901)</f>
        <v>0</v>
      </c>
      <c r="R901" s="11">
        <f>COUNTIFS(Ishop!$AG:$AG,Source!$R$1,Ishop!$BG:$BG,Source!$D901,Ishop!$B:$B,Source!$C901)</f>
        <v>0</v>
      </c>
      <c r="S901" s="11">
        <f>COUNTIFS(Ishop!$AG:$AG,Source!$S$1,Ishop!$BG:$BG,Source!$D901,Ishop!$B:$B,Source!$C901)</f>
        <v>0</v>
      </c>
      <c r="T901" s="11">
        <f>COUNTIFS(Ishop!$AG:$AG,Source!$T$1,Ishop!$BG:$BG,Source!$D901,Ishop!$B:$B,Source!$C901)</f>
        <v>0</v>
      </c>
      <c r="U901" s="11">
        <f>COUNTIFS(Ishop!$AG:$AG,Source!$U$1,Ishop!$BG:$BG,Source!$D901,Ishop!$B:$B,Source!$C901)</f>
        <v>0</v>
      </c>
      <c r="V901" s="11">
        <f>COUNTIFS(Ishop!$AG:$AG,Source!$V$1,Ishop!$BG:$BG,Source!$D901,Ishop!$B:$B,Source!$C901)</f>
        <v>0</v>
      </c>
      <c r="W901" s="11">
        <f>COUNTIFS(Ishop!$AG:$AG,Source!$W$1,Ishop!$BG:$BG,Source!$D901,Ishop!$B:$B,Source!$C901)</f>
        <v>0</v>
      </c>
      <c r="X901" s="11">
        <f>COUNTIFS(Ishop!$AG:$AG,Source!$X$1,Ishop!$BG:$BG,Source!$D901,Ishop!$B:$B,Source!$C901)</f>
        <v>0</v>
      </c>
      <c r="Y901" s="11">
        <f>COUNTIFS(Ishop!$AG:$AG,Source!$Y$1,Ishop!$BG:$BG,Source!$D901,Ishop!$B:$B,Source!$C901)</f>
        <v>0</v>
      </c>
      <c r="Z901" s="11">
        <f>COUNTIFS(Ishop!$AG:$AG,Source!$Z$1,Ishop!$BG:$BG,Source!$D901,Ishop!$B:$B,Source!$C901,Ishop!$J:$J,"OUI")</f>
        <v>0</v>
      </c>
      <c r="AA901" s="11">
        <f>COUNTIFS(Ishop!$AG:$AG,Source!$AA$1,Ishop!$BG:$BG,Source!$D901,Ishop!$B:$B,Source!$C901,Ishop!$J:$J,"OUI")</f>
        <v>0</v>
      </c>
      <c r="AB901" s="11">
        <f>COUNTIFS(Ishop!$AG:$AG,Source!$AB$1,Ishop!$BG:$BG,Source!$D901,Ishop!$B:$B,Source!$C901,Ishop!$J:$J,"OUI")</f>
        <v>0</v>
      </c>
      <c r="AC901" s="11">
        <f>COUNTIFS(Ishop!$AG:$AG,Source!$AC$1,Ishop!$BG:$BG,Source!$D901,Ishop!$B:$B,Source!$C901,Ishop!$J:$J,"OUI")</f>
        <v>0</v>
      </c>
      <c r="AD901" s="11">
        <f>COUNTIFS(Ishop!$AG:$AG,Source!$AD$1,Ishop!$BG:$BG,Source!$D901,Ishop!$B:$B,Source!$C901,Ishop!$J:$J,"OUI")</f>
        <v>0</v>
      </c>
      <c r="AE901" s="11">
        <f>COUNTIFS(Ishop!$AG:$AG,Source!$AE$1,Ishop!$BG:$BG,Source!$D901,Ishop!$B:$B,Source!$C901,Ishop!$J:$J,"OUI")</f>
        <v>0</v>
      </c>
      <c r="AF901" s="11">
        <f>COUNTIFS(Ishop!$AG:$AG,Source!$AF$1,Ishop!$BG:$BG,Source!$D901,Ishop!$B:$B,Source!$C901,Ishop!$J:$J,"OUI")</f>
        <v>0</v>
      </c>
      <c r="AG901" s="11">
        <f>COUNTIFS(Ishop!$AG:$AG,Source!$AG$1,Ishop!$BG:$BG,Source!$D901,Ishop!$B:$B,Source!$C901,Ishop!$J:$J,"OUI")</f>
        <v>0</v>
      </c>
      <c r="AH901" s="11">
        <f>COUNTIFS(Ishop!$AG:$AG,Source!$AH$1,Ishop!$BG:$BG,Source!$D901,Ishop!$B:$B,Source!$C901,Ishop!$J:$J,"OUI")</f>
        <v>0</v>
      </c>
      <c r="AI901" s="11">
        <f>COUNTIFS(Ishop!$AG:$AG,Source!$AI$1,Ishop!$BG:$BG,Source!$D901,Ishop!$B:$B,Source!$C901,Ishop!$J:$J,"OUI")</f>
        <v>0</v>
      </c>
      <c r="AJ901" s="11">
        <f>COUNTIFS(Ishop!$AG:$AG,Source!$AJ$1,Ishop!$BG:$BG,Source!$D901,Ishop!$B:$B,Source!$C901,Ishop!$J:$J,"OUI")</f>
        <v>0</v>
      </c>
      <c r="AK901" s="11">
        <f>COUNTIFS(Ishop!$AG:$AG,Source!$AK$1,Ishop!$BG:$BG,Source!$D901,Ishop!$B:$B,Source!$C901,Ishop!$J:$J,"OUI")</f>
        <v>0</v>
      </c>
      <c r="AL901" s="11">
        <f>COUNTIFS(Ishop!$AG:$AG,Source!$AL$1,Ishop!$BG:$BG,Source!$D901,Ishop!$B:$B,Source!$C901,Ishop!$J:$J,"OUI")</f>
        <v>0</v>
      </c>
      <c r="AM901" s="11">
        <f>COUNTIFS(Ishop!$AG:$AG,Source!$AM$1,Ishop!$BG:$BG,Source!$D901,Ishop!$B:$B,Source!$C901,Ishop!$J:$J,"OUI")</f>
        <v>0</v>
      </c>
      <c r="AN901" s="11">
        <f>COUNTIFS(Dolmen!$W:$W,"Sensation",Dolmen!$O:$O,Source!D901,Dolmen!$F:$F,Source!C901)</f>
        <v>0</v>
      </c>
      <c r="AO901" s="11">
        <f>COUNTIFS(Dolmen!$AC:$AC,"Bbox Miami",Dolmen!$O:$O,Source!D901,Dolmen!$F:$F,Source!C901)</f>
        <v>0</v>
      </c>
      <c r="AP901" s="11">
        <f>COUNTIFS(Dolmen!$AD:$AD,"1",Dolmen!$W:$W,"",Dolmen!$O:$O,Source!D901,Dolmen!$F:$F,Source!C901)</f>
        <v>0</v>
      </c>
      <c r="AQ901" s="11">
        <f>COUNTIFS(Dolmen!$W:$W,"Sensation",Dolmen!$Y:$Y,"1",Dolmen!$O:$O,Source!D901,Dolmen!$F:$F,Source!C901)</f>
        <v>0</v>
      </c>
      <c r="AR901" s="11">
        <f>COUNTIFS(Dolmen!$AC:$AC,"Bbox Miami",Dolmen!$Y:$Y,"1",Dolmen!$O:$O,Source!D901,Dolmen!$F:$F,Source!C901)</f>
        <v>0</v>
      </c>
      <c r="AS901" s="11">
        <f>COUNTIFS(Dolmen!$AD:$AD,"1",Dolmen!$W:$W,"",Dolmen!$Y:$Y,"1",Dolmen!$O:$O,Source!D901,Dolmen!$F:$F,Source!C901)</f>
        <v>0</v>
      </c>
      <c r="AT901" s="11">
        <f t="shared" si="347"/>
        <v>0</v>
      </c>
      <c r="AU901" s="11">
        <f t="shared" si="348"/>
        <v>0</v>
      </c>
      <c r="AV901" s="11">
        <f t="shared" si="349"/>
        <v>0</v>
      </c>
      <c r="AW901" s="11">
        <f t="shared" si="350"/>
        <v>0</v>
      </c>
      <c r="AX901" s="11">
        <f t="shared" si="351"/>
        <v>0</v>
      </c>
      <c r="AY901" s="11">
        <f t="shared" si="352"/>
        <v>0</v>
      </c>
      <c r="AZ901" s="11">
        <f t="shared" si="353"/>
        <v>0</v>
      </c>
      <c r="BA901" s="11">
        <f t="shared" si="354"/>
        <v>0</v>
      </c>
      <c r="BB901" s="11">
        <f t="shared" si="355"/>
        <v>0</v>
      </c>
      <c r="BC901" s="11">
        <f t="shared" si="356"/>
        <v>0</v>
      </c>
      <c r="BD901" s="11">
        <f>SUMIFS(Ishop!$BK:$BK,Ishop!$BG:$BG,Source!D901,Ishop!$B:$B,Source!C901)</f>
        <v>0</v>
      </c>
      <c r="BE901" s="11">
        <f>COUNTIFS(Ishop!$AW:$AW,"OUI",Ishop!$BG:$BG,Source!D901,Ishop!$B:$B,Source!C901)</f>
        <v>0</v>
      </c>
      <c r="BF901" s="11">
        <f t="shared" si="357"/>
        <v>0</v>
      </c>
      <c r="BG901" s="11">
        <f t="shared" si="358"/>
        <v>0</v>
      </c>
      <c r="BH901" s="11">
        <f t="shared" si="359"/>
        <v>0</v>
      </c>
      <c r="BI901" s="11">
        <f t="shared" si="360"/>
        <v>0</v>
      </c>
      <c r="BJ901" s="11">
        <f t="shared" si="361"/>
        <v>0</v>
      </c>
      <c r="BK901" s="11">
        <f t="shared" si="362"/>
        <v>0</v>
      </c>
      <c r="BL901" s="11">
        <f t="shared" si="363"/>
        <v>0</v>
      </c>
      <c r="BM901" s="11">
        <f t="shared" si="364"/>
        <v>0</v>
      </c>
      <c r="BN901" s="25">
        <f>Z901*Budget!$A$6</f>
        <v>0</v>
      </c>
      <c r="BO901" s="25">
        <f>AA901*(Budget!$B$6+Budget!$B$7)</f>
        <v>0</v>
      </c>
      <c r="BP901" s="25">
        <f>AB901*(Budget!$C$6+Budget!$C$7)</f>
        <v>0</v>
      </c>
      <c r="BQ901" s="25">
        <f>AC901*(Budget!$D$6+Budget!$D$7)</f>
        <v>0</v>
      </c>
      <c r="BR901" s="25">
        <f>AD901*(Budget!$E$6+Budget!$E$7)</f>
        <v>0</v>
      </c>
      <c r="BS901" s="25">
        <f>AE901*(Budget!$F$6+Budget!$F$7)</f>
        <v>0</v>
      </c>
      <c r="BT901" s="25">
        <f>AF901*(Budget!$G$6+Budget!$G$7)</f>
        <v>0</v>
      </c>
      <c r="BU901" s="25">
        <f>AG901*Budget!$H$6</f>
        <v>0</v>
      </c>
      <c r="BV901" s="25">
        <f>AH901*Budget!$I$6</f>
        <v>0</v>
      </c>
      <c r="BW901" s="25">
        <f>AI901*Budget!$J$6</f>
        <v>0</v>
      </c>
      <c r="BX901" s="25">
        <f>AJ901*Budget!$K$6</f>
        <v>0</v>
      </c>
      <c r="BY901" s="25">
        <f>AK901*Budget!$L$6</f>
        <v>0</v>
      </c>
      <c r="BZ901" s="25">
        <f>AL901*Budget!$M$6</f>
        <v>0</v>
      </c>
      <c r="CA901" s="25">
        <f>AM901*Budget!$N$6</f>
        <v>0</v>
      </c>
      <c r="CB901" s="25">
        <f>AQ901*Budget!$O$6</f>
        <v>0</v>
      </c>
      <c r="CC901" s="25">
        <f>AR901*Budget!$S$6</f>
        <v>0</v>
      </c>
      <c r="CD901" s="25">
        <f>AS901*Budget!$Q$6</f>
        <v>0</v>
      </c>
      <c r="CE901" s="25">
        <f t="shared" si="365"/>
        <v>0</v>
      </c>
      <c r="CF901" s="11" t="e">
        <f>COUNTIFS(#REF!,Source!E901,#REF!,Source!C901)</f>
        <v>#REF!</v>
      </c>
      <c r="CG901" s="11" t="str">
        <f t="shared" si="366"/>
        <v>--</v>
      </c>
    </row>
    <row r="902" spans="1:85" x14ac:dyDescent="0.25">
      <c r="A902" t="str">
        <f>IFERROR(VLOOKUP(MONTH(C902),Date!$A$2:$B$13,2,0),"--")</f>
        <v>Avril</v>
      </c>
      <c r="B902" s="11">
        <f t="shared" si="345"/>
        <v>15</v>
      </c>
      <c r="C902" s="28">
        <f t="shared" si="344"/>
        <v>42104</v>
      </c>
      <c r="D902" s="29" t="s">
        <v>247</v>
      </c>
      <c r="E902" s="30" t="str">
        <f>IFERROR(VLOOKUP(D902,Listing!$A:$B,2,0),"--")</f>
        <v>A4402A4</v>
      </c>
      <c r="F902" s="30" t="str">
        <f>IFERROR(VLOOKUP(D902,Listing!$A:$E,5,0),"-")</f>
        <v>RAMDI  MERIEM</v>
      </c>
      <c r="G902" s="4">
        <f>IFERROR(VLOOKUP(D902,Listing!$A:$F,6,0),"--")</f>
        <v>42093</v>
      </c>
      <c r="H902" s="11" t="str">
        <f>IFERROR(VLOOKUP(D902,Listing!$A:$D,4,0),"--")</f>
        <v>Départ Prod</v>
      </c>
      <c r="I902" s="11" t="str">
        <f t="shared" si="346"/>
        <v>AAC</v>
      </c>
      <c r="J902" s="31">
        <f>IFERROR(COUNTIFS(Ishop!$BG:$BG,Source!D902,Ishop!$B:$B,Source!C902),"--")</f>
        <v>0</v>
      </c>
      <c r="K902" s="11">
        <f>IFERROR(COUNTIFS(Ishop!$BG:$BG,Source!D902,Ishop!$B:$B,Source!C902,Ishop!$J:$J,"OUI"),"--")</f>
        <v>0</v>
      </c>
      <c r="L902" s="11">
        <f>COUNTIFS(Ishop!$AG:$AG,Source!$L$1,Ishop!$BG:$BG,Source!$D902,Ishop!$B:$B,Source!$C902)</f>
        <v>0</v>
      </c>
      <c r="M902" s="11">
        <f>COUNTIFS(Ishop!$AG:$AG,Source!$M$1,Ishop!$BG:$BG,Source!$D902,Ishop!$B:$B,Source!$C902)</f>
        <v>0</v>
      </c>
      <c r="N902" s="11">
        <f>COUNTIFS(Ishop!$AG:$AG,Source!$N$1,Ishop!$BG:$BG,Source!$D902,Ishop!$B:$B,Source!$C902)</f>
        <v>0</v>
      </c>
      <c r="O902" s="11">
        <f>COUNTIFS(Ishop!$AG:$AG,Source!$O$1,Ishop!$BG:$BG,Source!$D902,Ishop!$B:$B,Source!$C902)</f>
        <v>0</v>
      </c>
      <c r="P902" s="11">
        <f>COUNTIFS(Ishop!$AG:$AG,Source!$P$1,Ishop!$BG:$BG,Source!$D902,Ishop!$B:$B,Source!$C902)</f>
        <v>0</v>
      </c>
      <c r="Q902" s="11">
        <f>COUNTIFS(Ishop!$AG:$AG,Source!$Q$1,Ishop!$BG:$BG,Source!$D902,Ishop!$B:$B,Source!$C902)</f>
        <v>0</v>
      </c>
      <c r="R902" s="11">
        <f>COUNTIFS(Ishop!$AG:$AG,Source!$R$1,Ishop!$BG:$BG,Source!$D902,Ishop!$B:$B,Source!$C902)</f>
        <v>0</v>
      </c>
      <c r="S902" s="11">
        <f>COUNTIFS(Ishop!$AG:$AG,Source!$S$1,Ishop!$BG:$BG,Source!$D902,Ishop!$B:$B,Source!$C902)</f>
        <v>0</v>
      </c>
      <c r="T902" s="11">
        <f>COUNTIFS(Ishop!$AG:$AG,Source!$T$1,Ishop!$BG:$BG,Source!$D902,Ishop!$B:$B,Source!$C902)</f>
        <v>0</v>
      </c>
      <c r="U902" s="11">
        <f>COUNTIFS(Ishop!$AG:$AG,Source!$U$1,Ishop!$BG:$BG,Source!$D902,Ishop!$B:$B,Source!$C902)</f>
        <v>0</v>
      </c>
      <c r="V902" s="11">
        <f>COUNTIFS(Ishop!$AG:$AG,Source!$V$1,Ishop!$BG:$BG,Source!$D902,Ishop!$B:$B,Source!$C902)</f>
        <v>0</v>
      </c>
      <c r="W902" s="11">
        <f>COUNTIFS(Ishop!$AG:$AG,Source!$W$1,Ishop!$BG:$BG,Source!$D902,Ishop!$B:$B,Source!$C902)</f>
        <v>0</v>
      </c>
      <c r="X902" s="11">
        <f>COUNTIFS(Ishop!$AG:$AG,Source!$X$1,Ishop!$BG:$BG,Source!$D902,Ishop!$B:$B,Source!$C902)</f>
        <v>0</v>
      </c>
      <c r="Y902" s="11">
        <f>COUNTIFS(Ishop!$AG:$AG,Source!$Y$1,Ishop!$BG:$BG,Source!$D902,Ishop!$B:$B,Source!$C902)</f>
        <v>0</v>
      </c>
      <c r="Z902" s="11">
        <f>COUNTIFS(Ishop!$AG:$AG,Source!$Z$1,Ishop!$BG:$BG,Source!$D902,Ishop!$B:$B,Source!$C902,Ishop!$J:$J,"OUI")</f>
        <v>0</v>
      </c>
      <c r="AA902" s="11">
        <f>COUNTIFS(Ishop!$AG:$AG,Source!$AA$1,Ishop!$BG:$BG,Source!$D902,Ishop!$B:$B,Source!$C902,Ishop!$J:$J,"OUI")</f>
        <v>0</v>
      </c>
      <c r="AB902" s="11">
        <f>COUNTIFS(Ishop!$AG:$AG,Source!$AB$1,Ishop!$BG:$BG,Source!$D902,Ishop!$B:$B,Source!$C902,Ishop!$J:$J,"OUI")</f>
        <v>0</v>
      </c>
      <c r="AC902" s="11">
        <f>COUNTIFS(Ishop!$AG:$AG,Source!$AC$1,Ishop!$BG:$BG,Source!$D902,Ishop!$B:$B,Source!$C902,Ishop!$J:$J,"OUI")</f>
        <v>0</v>
      </c>
      <c r="AD902" s="11">
        <f>COUNTIFS(Ishop!$AG:$AG,Source!$AD$1,Ishop!$BG:$BG,Source!$D902,Ishop!$B:$B,Source!$C902,Ishop!$J:$J,"OUI")</f>
        <v>0</v>
      </c>
      <c r="AE902" s="11">
        <f>COUNTIFS(Ishop!$AG:$AG,Source!$AE$1,Ishop!$BG:$BG,Source!$D902,Ishop!$B:$B,Source!$C902,Ishop!$J:$J,"OUI")</f>
        <v>0</v>
      </c>
      <c r="AF902" s="11">
        <f>COUNTIFS(Ishop!$AG:$AG,Source!$AF$1,Ishop!$BG:$BG,Source!$D902,Ishop!$B:$B,Source!$C902,Ishop!$J:$J,"OUI")</f>
        <v>0</v>
      </c>
      <c r="AG902" s="11">
        <f>COUNTIFS(Ishop!$AG:$AG,Source!$AG$1,Ishop!$BG:$BG,Source!$D902,Ishop!$B:$B,Source!$C902,Ishop!$J:$J,"OUI")</f>
        <v>0</v>
      </c>
      <c r="AH902" s="11">
        <f>COUNTIFS(Ishop!$AG:$AG,Source!$AH$1,Ishop!$BG:$BG,Source!$D902,Ishop!$B:$B,Source!$C902,Ishop!$J:$J,"OUI")</f>
        <v>0</v>
      </c>
      <c r="AI902" s="11">
        <f>COUNTIFS(Ishop!$AG:$AG,Source!$AI$1,Ishop!$BG:$BG,Source!$D902,Ishop!$B:$B,Source!$C902,Ishop!$J:$J,"OUI")</f>
        <v>0</v>
      </c>
      <c r="AJ902" s="11">
        <f>COUNTIFS(Ishop!$AG:$AG,Source!$AJ$1,Ishop!$BG:$BG,Source!$D902,Ishop!$B:$B,Source!$C902,Ishop!$J:$J,"OUI")</f>
        <v>0</v>
      </c>
      <c r="AK902" s="11">
        <f>COUNTIFS(Ishop!$AG:$AG,Source!$AK$1,Ishop!$BG:$BG,Source!$D902,Ishop!$B:$B,Source!$C902,Ishop!$J:$J,"OUI")</f>
        <v>0</v>
      </c>
      <c r="AL902" s="11">
        <f>COUNTIFS(Ishop!$AG:$AG,Source!$AL$1,Ishop!$BG:$BG,Source!$D902,Ishop!$B:$B,Source!$C902,Ishop!$J:$J,"OUI")</f>
        <v>0</v>
      </c>
      <c r="AM902" s="11">
        <f>COUNTIFS(Ishop!$AG:$AG,Source!$AM$1,Ishop!$BG:$BG,Source!$D902,Ishop!$B:$B,Source!$C902,Ishop!$J:$J,"OUI")</f>
        <v>0</v>
      </c>
      <c r="AN902" s="11">
        <f>COUNTIFS(Dolmen!$W:$W,"Sensation",Dolmen!$O:$O,Source!D902,Dolmen!$F:$F,Source!C902)</f>
        <v>0</v>
      </c>
      <c r="AO902" s="11">
        <f>COUNTIFS(Dolmen!$AC:$AC,"Bbox Miami",Dolmen!$O:$O,Source!D902,Dolmen!$F:$F,Source!C902)</f>
        <v>0</v>
      </c>
      <c r="AP902" s="11">
        <f>COUNTIFS(Dolmen!$AD:$AD,"1",Dolmen!$W:$W,"",Dolmen!$O:$O,Source!D902,Dolmen!$F:$F,Source!C902)</f>
        <v>0</v>
      </c>
      <c r="AQ902" s="11">
        <f>COUNTIFS(Dolmen!$W:$W,"Sensation",Dolmen!$Y:$Y,"1",Dolmen!$O:$O,Source!D902,Dolmen!$F:$F,Source!C902)</f>
        <v>0</v>
      </c>
      <c r="AR902" s="11">
        <f>COUNTIFS(Dolmen!$AC:$AC,"Bbox Miami",Dolmen!$Y:$Y,"1",Dolmen!$O:$O,Source!D902,Dolmen!$F:$F,Source!C902)</f>
        <v>0</v>
      </c>
      <c r="AS902" s="11">
        <f>COUNTIFS(Dolmen!$AD:$AD,"1",Dolmen!$W:$W,"",Dolmen!$Y:$Y,"1",Dolmen!$O:$O,Source!D902,Dolmen!$F:$F,Source!C902)</f>
        <v>0</v>
      </c>
      <c r="AT902" s="11">
        <f t="shared" si="347"/>
        <v>0</v>
      </c>
      <c r="AU902" s="11">
        <f t="shared" si="348"/>
        <v>0</v>
      </c>
      <c r="AV902" s="11">
        <f t="shared" si="349"/>
        <v>0</v>
      </c>
      <c r="AW902" s="11">
        <f t="shared" si="350"/>
        <v>0</v>
      </c>
      <c r="AX902" s="11">
        <f t="shared" si="351"/>
        <v>0</v>
      </c>
      <c r="AY902" s="11">
        <f t="shared" si="352"/>
        <v>0</v>
      </c>
      <c r="AZ902" s="11">
        <f t="shared" si="353"/>
        <v>0</v>
      </c>
      <c r="BA902" s="11">
        <f t="shared" si="354"/>
        <v>0</v>
      </c>
      <c r="BB902" s="11">
        <f t="shared" si="355"/>
        <v>0</v>
      </c>
      <c r="BC902" s="11">
        <f t="shared" si="356"/>
        <v>0</v>
      </c>
      <c r="BD902" s="11">
        <f>SUMIFS(Ishop!$BK:$BK,Ishop!$BG:$BG,Source!D902,Ishop!$B:$B,Source!C902)</f>
        <v>0</v>
      </c>
      <c r="BE902" s="11">
        <f>COUNTIFS(Ishop!$AW:$AW,"OUI",Ishop!$BG:$BG,Source!D902,Ishop!$B:$B,Source!C902)</f>
        <v>0</v>
      </c>
      <c r="BF902" s="11">
        <f t="shared" si="357"/>
        <v>0</v>
      </c>
      <c r="BG902" s="11">
        <f t="shared" si="358"/>
        <v>0</v>
      </c>
      <c r="BH902" s="11">
        <f t="shared" si="359"/>
        <v>0</v>
      </c>
      <c r="BI902" s="11">
        <f t="shared" si="360"/>
        <v>0</v>
      </c>
      <c r="BJ902" s="11">
        <f t="shared" si="361"/>
        <v>0</v>
      </c>
      <c r="BK902" s="11">
        <f t="shared" si="362"/>
        <v>0</v>
      </c>
      <c r="BL902" s="11">
        <f t="shared" si="363"/>
        <v>0</v>
      </c>
      <c r="BM902" s="11">
        <f t="shared" si="364"/>
        <v>0</v>
      </c>
      <c r="BN902" s="25">
        <f>Z902*Budget!$A$6</f>
        <v>0</v>
      </c>
      <c r="BO902" s="25">
        <f>AA902*(Budget!$B$6+Budget!$B$7)</f>
        <v>0</v>
      </c>
      <c r="BP902" s="25">
        <f>AB902*(Budget!$C$6+Budget!$C$7)</f>
        <v>0</v>
      </c>
      <c r="BQ902" s="25">
        <f>AC902*(Budget!$D$6+Budget!$D$7)</f>
        <v>0</v>
      </c>
      <c r="BR902" s="25">
        <f>AD902*(Budget!$E$6+Budget!$E$7)</f>
        <v>0</v>
      </c>
      <c r="BS902" s="25">
        <f>AE902*(Budget!$F$6+Budget!$F$7)</f>
        <v>0</v>
      </c>
      <c r="BT902" s="25">
        <f>AF902*(Budget!$G$6+Budget!$G$7)</f>
        <v>0</v>
      </c>
      <c r="BU902" s="25">
        <f>AG902*Budget!$H$6</f>
        <v>0</v>
      </c>
      <c r="BV902" s="25">
        <f>AH902*Budget!$I$6</f>
        <v>0</v>
      </c>
      <c r="BW902" s="25">
        <f>AI902*Budget!$J$6</f>
        <v>0</v>
      </c>
      <c r="BX902" s="25">
        <f>AJ902*Budget!$K$6</f>
        <v>0</v>
      </c>
      <c r="BY902" s="25">
        <f>AK902*Budget!$L$6</f>
        <v>0</v>
      </c>
      <c r="BZ902" s="25">
        <f>AL902*Budget!$M$6</f>
        <v>0</v>
      </c>
      <c r="CA902" s="25">
        <f>AM902*Budget!$N$6</f>
        <v>0</v>
      </c>
      <c r="CB902" s="25">
        <f>AQ902*Budget!$O$6</f>
        <v>0</v>
      </c>
      <c r="CC902" s="25">
        <f>AR902*Budget!$S$6</f>
        <v>0</v>
      </c>
      <c r="CD902" s="25">
        <f>AS902*Budget!$Q$6</f>
        <v>0</v>
      </c>
      <c r="CE902" s="25">
        <f t="shared" si="365"/>
        <v>0</v>
      </c>
      <c r="CF902" s="11" t="e">
        <f>COUNTIFS(#REF!,Source!E902,#REF!,Source!C902)</f>
        <v>#REF!</v>
      </c>
      <c r="CG902" s="11" t="str">
        <f t="shared" si="366"/>
        <v>--</v>
      </c>
    </row>
    <row r="903" spans="1:85" x14ac:dyDescent="0.25">
      <c r="A903" t="str">
        <f>IFERROR(VLOOKUP(MONTH(C903),Date!$A$2:$B$13,2,0),"--")</f>
        <v>Avril</v>
      </c>
      <c r="B903" s="11">
        <f t="shared" si="345"/>
        <v>15</v>
      </c>
      <c r="C903" s="28">
        <f t="shared" si="344"/>
        <v>42104</v>
      </c>
      <c r="D903" s="29" t="s">
        <v>248</v>
      </c>
      <c r="E903" s="30" t="str">
        <f>IFERROR(VLOOKUP(D903,Listing!$A:$B,2,0),"--")</f>
        <v>A44057</v>
      </c>
      <c r="F903" s="30" t="str">
        <f>IFERROR(VLOOKUP(D903,Listing!$A:$E,5,0),"-")</f>
        <v>ELHIRCH CHAIMAE</v>
      </c>
      <c r="G903" s="4">
        <f>IFERROR(VLOOKUP(D903,Listing!$A:$F,6,0),"--")</f>
        <v>42114</v>
      </c>
      <c r="H903" s="11" t="str">
        <f>IFERROR(VLOOKUP(D903,Listing!$A:$D,4,0),"--")</f>
        <v>Départ Prod</v>
      </c>
      <c r="I903" s="11" t="str">
        <f t="shared" si="346"/>
        <v>AAC</v>
      </c>
      <c r="J903" s="31">
        <f>IFERROR(COUNTIFS(Ishop!$BG:$BG,Source!D903,Ishop!$B:$B,Source!C903),"--")</f>
        <v>0</v>
      </c>
      <c r="K903" s="11">
        <f>IFERROR(COUNTIFS(Ishop!$BG:$BG,Source!D903,Ishop!$B:$B,Source!C903,Ishop!$J:$J,"OUI"),"--")</f>
        <v>0</v>
      </c>
      <c r="L903" s="11">
        <f>COUNTIFS(Ishop!$AG:$AG,Source!$L$1,Ishop!$BG:$BG,Source!$D903,Ishop!$B:$B,Source!$C903)</f>
        <v>0</v>
      </c>
      <c r="M903" s="11">
        <f>COUNTIFS(Ishop!$AG:$AG,Source!$M$1,Ishop!$BG:$BG,Source!$D903,Ishop!$B:$B,Source!$C903)</f>
        <v>0</v>
      </c>
      <c r="N903" s="11">
        <f>COUNTIFS(Ishop!$AG:$AG,Source!$N$1,Ishop!$BG:$BG,Source!$D903,Ishop!$B:$B,Source!$C903)</f>
        <v>0</v>
      </c>
      <c r="O903" s="11">
        <f>COUNTIFS(Ishop!$AG:$AG,Source!$O$1,Ishop!$BG:$BG,Source!$D903,Ishop!$B:$B,Source!$C903)</f>
        <v>0</v>
      </c>
      <c r="P903" s="11">
        <f>COUNTIFS(Ishop!$AG:$AG,Source!$P$1,Ishop!$BG:$BG,Source!$D903,Ishop!$B:$B,Source!$C903)</f>
        <v>0</v>
      </c>
      <c r="Q903" s="11">
        <f>COUNTIFS(Ishop!$AG:$AG,Source!$Q$1,Ishop!$BG:$BG,Source!$D903,Ishop!$B:$B,Source!$C903)</f>
        <v>0</v>
      </c>
      <c r="R903" s="11">
        <f>COUNTIFS(Ishop!$AG:$AG,Source!$R$1,Ishop!$BG:$BG,Source!$D903,Ishop!$B:$B,Source!$C903)</f>
        <v>0</v>
      </c>
      <c r="S903" s="11">
        <f>COUNTIFS(Ishop!$AG:$AG,Source!$S$1,Ishop!$BG:$BG,Source!$D903,Ishop!$B:$B,Source!$C903)</f>
        <v>0</v>
      </c>
      <c r="T903" s="11">
        <f>COUNTIFS(Ishop!$AG:$AG,Source!$T$1,Ishop!$BG:$BG,Source!$D903,Ishop!$B:$B,Source!$C903)</f>
        <v>0</v>
      </c>
      <c r="U903" s="11">
        <f>COUNTIFS(Ishop!$AG:$AG,Source!$U$1,Ishop!$BG:$BG,Source!$D903,Ishop!$B:$B,Source!$C903)</f>
        <v>0</v>
      </c>
      <c r="V903" s="11">
        <f>COUNTIFS(Ishop!$AG:$AG,Source!$V$1,Ishop!$BG:$BG,Source!$D903,Ishop!$B:$B,Source!$C903)</f>
        <v>0</v>
      </c>
      <c r="W903" s="11">
        <f>COUNTIFS(Ishop!$AG:$AG,Source!$W$1,Ishop!$BG:$BG,Source!$D903,Ishop!$B:$B,Source!$C903)</f>
        <v>0</v>
      </c>
      <c r="X903" s="11">
        <f>COUNTIFS(Ishop!$AG:$AG,Source!$X$1,Ishop!$BG:$BG,Source!$D903,Ishop!$B:$B,Source!$C903)</f>
        <v>0</v>
      </c>
      <c r="Y903" s="11">
        <f>COUNTIFS(Ishop!$AG:$AG,Source!$Y$1,Ishop!$BG:$BG,Source!$D903,Ishop!$B:$B,Source!$C903)</f>
        <v>0</v>
      </c>
      <c r="Z903" s="11">
        <f>COUNTIFS(Ishop!$AG:$AG,Source!$Z$1,Ishop!$BG:$BG,Source!$D903,Ishop!$B:$B,Source!$C903,Ishop!$J:$J,"OUI")</f>
        <v>0</v>
      </c>
      <c r="AA903" s="11">
        <f>COUNTIFS(Ishop!$AG:$AG,Source!$AA$1,Ishop!$BG:$BG,Source!$D903,Ishop!$B:$B,Source!$C903,Ishop!$J:$J,"OUI")</f>
        <v>0</v>
      </c>
      <c r="AB903" s="11">
        <f>COUNTIFS(Ishop!$AG:$AG,Source!$AB$1,Ishop!$BG:$BG,Source!$D903,Ishop!$B:$B,Source!$C903,Ishop!$J:$J,"OUI")</f>
        <v>0</v>
      </c>
      <c r="AC903" s="11">
        <f>COUNTIFS(Ishop!$AG:$AG,Source!$AC$1,Ishop!$BG:$BG,Source!$D903,Ishop!$B:$B,Source!$C903,Ishop!$J:$J,"OUI")</f>
        <v>0</v>
      </c>
      <c r="AD903" s="11">
        <f>COUNTIFS(Ishop!$AG:$AG,Source!$AD$1,Ishop!$BG:$BG,Source!$D903,Ishop!$B:$B,Source!$C903,Ishop!$J:$J,"OUI")</f>
        <v>0</v>
      </c>
      <c r="AE903" s="11">
        <f>COUNTIFS(Ishop!$AG:$AG,Source!$AE$1,Ishop!$BG:$BG,Source!$D903,Ishop!$B:$B,Source!$C903,Ishop!$J:$J,"OUI")</f>
        <v>0</v>
      </c>
      <c r="AF903" s="11">
        <f>COUNTIFS(Ishop!$AG:$AG,Source!$AF$1,Ishop!$BG:$BG,Source!$D903,Ishop!$B:$B,Source!$C903,Ishop!$J:$J,"OUI")</f>
        <v>0</v>
      </c>
      <c r="AG903" s="11">
        <f>COUNTIFS(Ishop!$AG:$AG,Source!$AG$1,Ishop!$BG:$BG,Source!$D903,Ishop!$B:$B,Source!$C903,Ishop!$J:$J,"OUI")</f>
        <v>0</v>
      </c>
      <c r="AH903" s="11">
        <f>COUNTIFS(Ishop!$AG:$AG,Source!$AH$1,Ishop!$BG:$BG,Source!$D903,Ishop!$B:$B,Source!$C903,Ishop!$J:$J,"OUI")</f>
        <v>0</v>
      </c>
      <c r="AI903" s="11">
        <f>COUNTIFS(Ishop!$AG:$AG,Source!$AI$1,Ishop!$BG:$BG,Source!$D903,Ishop!$B:$B,Source!$C903,Ishop!$J:$J,"OUI")</f>
        <v>0</v>
      </c>
      <c r="AJ903" s="11">
        <f>COUNTIFS(Ishop!$AG:$AG,Source!$AJ$1,Ishop!$BG:$BG,Source!$D903,Ishop!$B:$B,Source!$C903,Ishop!$J:$J,"OUI")</f>
        <v>0</v>
      </c>
      <c r="AK903" s="11">
        <f>COUNTIFS(Ishop!$AG:$AG,Source!$AK$1,Ishop!$BG:$BG,Source!$D903,Ishop!$B:$B,Source!$C903,Ishop!$J:$J,"OUI")</f>
        <v>0</v>
      </c>
      <c r="AL903" s="11">
        <f>COUNTIFS(Ishop!$AG:$AG,Source!$AL$1,Ishop!$BG:$BG,Source!$D903,Ishop!$B:$B,Source!$C903,Ishop!$J:$J,"OUI")</f>
        <v>0</v>
      </c>
      <c r="AM903" s="11">
        <f>COUNTIFS(Ishop!$AG:$AG,Source!$AM$1,Ishop!$BG:$BG,Source!$D903,Ishop!$B:$B,Source!$C903,Ishop!$J:$J,"OUI")</f>
        <v>0</v>
      </c>
      <c r="AN903" s="11">
        <f>COUNTIFS(Dolmen!$W:$W,"Sensation",Dolmen!$O:$O,Source!D903,Dolmen!$F:$F,Source!C903)</f>
        <v>0</v>
      </c>
      <c r="AO903" s="11">
        <f>COUNTIFS(Dolmen!$AC:$AC,"Bbox Miami",Dolmen!$O:$O,Source!D903,Dolmen!$F:$F,Source!C903)</f>
        <v>0</v>
      </c>
      <c r="AP903" s="11">
        <f>COUNTIFS(Dolmen!$AD:$AD,"1",Dolmen!$W:$W,"",Dolmen!$O:$O,Source!D903,Dolmen!$F:$F,Source!C903)</f>
        <v>0</v>
      </c>
      <c r="AQ903" s="11">
        <f>COUNTIFS(Dolmen!$W:$W,"Sensation",Dolmen!$Y:$Y,"1",Dolmen!$O:$O,Source!D903,Dolmen!$F:$F,Source!C903)</f>
        <v>0</v>
      </c>
      <c r="AR903" s="11">
        <f>COUNTIFS(Dolmen!$AC:$AC,"Bbox Miami",Dolmen!$Y:$Y,"1",Dolmen!$O:$O,Source!D903,Dolmen!$F:$F,Source!C903)</f>
        <v>0</v>
      </c>
      <c r="AS903" s="11">
        <f>COUNTIFS(Dolmen!$AD:$AD,"1",Dolmen!$W:$W,"",Dolmen!$Y:$Y,"1",Dolmen!$O:$O,Source!D903,Dolmen!$F:$F,Source!C903)</f>
        <v>0</v>
      </c>
      <c r="AT903" s="11">
        <f t="shared" si="347"/>
        <v>0</v>
      </c>
      <c r="AU903" s="11">
        <f t="shared" si="348"/>
        <v>0</v>
      </c>
      <c r="AV903" s="11">
        <f t="shared" si="349"/>
        <v>0</v>
      </c>
      <c r="AW903" s="11">
        <f t="shared" si="350"/>
        <v>0</v>
      </c>
      <c r="AX903" s="11">
        <f t="shared" si="351"/>
        <v>0</v>
      </c>
      <c r="AY903" s="11">
        <f t="shared" si="352"/>
        <v>0</v>
      </c>
      <c r="AZ903" s="11">
        <f t="shared" si="353"/>
        <v>0</v>
      </c>
      <c r="BA903" s="11">
        <f t="shared" si="354"/>
        <v>0</v>
      </c>
      <c r="BB903" s="11">
        <f t="shared" si="355"/>
        <v>0</v>
      </c>
      <c r="BC903" s="11">
        <f t="shared" si="356"/>
        <v>0</v>
      </c>
      <c r="BD903" s="11">
        <f>SUMIFS(Ishop!$BK:$BK,Ishop!$BG:$BG,Source!D903,Ishop!$B:$B,Source!C903)</f>
        <v>0</v>
      </c>
      <c r="BE903" s="11">
        <f>COUNTIFS(Ishop!$AW:$AW,"OUI",Ishop!$BG:$BG,Source!D903,Ishop!$B:$B,Source!C903)</f>
        <v>0</v>
      </c>
      <c r="BF903" s="11">
        <f t="shared" si="357"/>
        <v>0</v>
      </c>
      <c r="BG903" s="11">
        <f t="shared" si="358"/>
        <v>0</v>
      </c>
      <c r="BH903" s="11">
        <f t="shared" si="359"/>
        <v>0</v>
      </c>
      <c r="BI903" s="11">
        <f t="shared" si="360"/>
        <v>0</v>
      </c>
      <c r="BJ903" s="11">
        <f t="shared" si="361"/>
        <v>0</v>
      </c>
      <c r="BK903" s="11">
        <f t="shared" si="362"/>
        <v>0</v>
      </c>
      <c r="BL903" s="11">
        <f t="shared" si="363"/>
        <v>0</v>
      </c>
      <c r="BM903" s="11">
        <f t="shared" si="364"/>
        <v>0</v>
      </c>
      <c r="BN903" s="25">
        <f>Z903*Budget!$A$6</f>
        <v>0</v>
      </c>
      <c r="BO903" s="25">
        <f>AA903*(Budget!$B$6+Budget!$B$7)</f>
        <v>0</v>
      </c>
      <c r="BP903" s="25">
        <f>AB903*(Budget!$C$6+Budget!$C$7)</f>
        <v>0</v>
      </c>
      <c r="BQ903" s="25">
        <f>AC903*(Budget!$D$6+Budget!$D$7)</f>
        <v>0</v>
      </c>
      <c r="BR903" s="25">
        <f>AD903*(Budget!$E$6+Budget!$E$7)</f>
        <v>0</v>
      </c>
      <c r="BS903" s="25">
        <f>AE903*(Budget!$F$6+Budget!$F$7)</f>
        <v>0</v>
      </c>
      <c r="BT903" s="25">
        <f>AF903*(Budget!$G$6+Budget!$G$7)</f>
        <v>0</v>
      </c>
      <c r="BU903" s="25">
        <f>AG903*Budget!$H$6</f>
        <v>0</v>
      </c>
      <c r="BV903" s="25">
        <f>AH903*Budget!$I$6</f>
        <v>0</v>
      </c>
      <c r="BW903" s="25">
        <f>AI903*Budget!$J$6</f>
        <v>0</v>
      </c>
      <c r="BX903" s="25">
        <f>AJ903*Budget!$K$6</f>
        <v>0</v>
      </c>
      <c r="BY903" s="25">
        <f>AK903*Budget!$L$6</f>
        <v>0</v>
      </c>
      <c r="BZ903" s="25">
        <f>AL903*Budget!$M$6</f>
        <v>0</v>
      </c>
      <c r="CA903" s="25">
        <f>AM903*Budget!$N$6</f>
        <v>0</v>
      </c>
      <c r="CB903" s="25">
        <f>AQ903*Budget!$O$6</f>
        <v>0</v>
      </c>
      <c r="CC903" s="25">
        <f>AR903*Budget!$S$6</f>
        <v>0</v>
      </c>
      <c r="CD903" s="25">
        <f>AS903*Budget!$Q$6</f>
        <v>0</v>
      </c>
      <c r="CE903" s="25">
        <f t="shared" si="365"/>
        <v>0</v>
      </c>
      <c r="CF903" s="11" t="e">
        <f>COUNTIFS(#REF!,Source!E903,#REF!,Source!C903)</f>
        <v>#REF!</v>
      </c>
      <c r="CG903" s="11" t="str">
        <f t="shared" si="366"/>
        <v>--</v>
      </c>
    </row>
    <row r="904" spans="1:85" x14ac:dyDescent="0.25">
      <c r="A904" t="str">
        <f>IFERROR(VLOOKUP(MONTH(C904),Date!$A$2:$B$13,2,0),"--")</f>
        <v>Avril</v>
      </c>
      <c r="B904" s="11">
        <f t="shared" si="345"/>
        <v>15</v>
      </c>
      <c r="C904" s="28">
        <f t="shared" si="344"/>
        <v>42105</v>
      </c>
      <c r="D904" s="29" t="s">
        <v>194</v>
      </c>
      <c r="E904" s="30" t="str">
        <f>IFERROR(VLOOKUP(D904,Listing!$A:$B,2,0),"--")</f>
        <v>A44031</v>
      </c>
      <c r="F904" s="30" t="str">
        <f>IFERROR(VLOOKUP(D904,Listing!$A:$E,5,0),"-")</f>
        <v>BOUSSELLEMA  IMANE</v>
      </c>
      <c r="G904" s="4">
        <f>IFERROR(VLOOKUP(D904,Listing!$A:$F,6,0),"--")</f>
        <v>42079</v>
      </c>
      <c r="H904" s="11" t="str">
        <f>IFERROR(VLOOKUP(D904,Listing!$A:$D,4,0),"--")</f>
        <v>ABDELMOUMEN  ROUGUI</v>
      </c>
      <c r="I904" s="11" t="str">
        <f t="shared" si="346"/>
        <v>AAC</v>
      </c>
      <c r="J904" s="31">
        <f>IFERROR(COUNTIFS(Ishop!$BG:$BG,Source!D904,Ishop!$B:$B,Source!C904),"--")</f>
        <v>0</v>
      </c>
      <c r="K904" s="11">
        <f>IFERROR(COUNTIFS(Ishop!$BG:$BG,Source!D904,Ishop!$B:$B,Source!C904,Ishop!$J:$J,"OUI"),"--")</f>
        <v>0</v>
      </c>
      <c r="L904" s="11">
        <f>COUNTIFS(Ishop!$AG:$AG,Source!$L$1,Ishop!$BG:$BG,Source!$D904,Ishop!$B:$B,Source!$C904)</f>
        <v>0</v>
      </c>
      <c r="M904" s="11">
        <f>COUNTIFS(Ishop!$AG:$AG,Source!$M$1,Ishop!$BG:$BG,Source!$D904,Ishop!$B:$B,Source!$C904)</f>
        <v>0</v>
      </c>
      <c r="N904" s="11">
        <f>COUNTIFS(Ishop!$AG:$AG,Source!$N$1,Ishop!$BG:$BG,Source!$D904,Ishop!$B:$B,Source!$C904)</f>
        <v>0</v>
      </c>
      <c r="O904" s="11">
        <f>COUNTIFS(Ishop!$AG:$AG,Source!$O$1,Ishop!$BG:$BG,Source!$D904,Ishop!$B:$B,Source!$C904)</f>
        <v>0</v>
      </c>
      <c r="P904" s="11">
        <f>COUNTIFS(Ishop!$AG:$AG,Source!$P$1,Ishop!$BG:$BG,Source!$D904,Ishop!$B:$B,Source!$C904)</f>
        <v>0</v>
      </c>
      <c r="Q904" s="11">
        <f>COUNTIFS(Ishop!$AG:$AG,Source!$Q$1,Ishop!$BG:$BG,Source!$D904,Ishop!$B:$B,Source!$C904)</f>
        <v>0</v>
      </c>
      <c r="R904" s="11">
        <f>COUNTIFS(Ishop!$AG:$AG,Source!$R$1,Ishop!$BG:$BG,Source!$D904,Ishop!$B:$B,Source!$C904)</f>
        <v>0</v>
      </c>
      <c r="S904" s="11">
        <f>COUNTIFS(Ishop!$AG:$AG,Source!$S$1,Ishop!$BG:$BG,Source!$D904,Ishop!$B:$B,Source!$C904)</f>
        <v>0</v>
      </c>
      <c r="T904" s="11">
        <f>COUNTIFS(Ishop!$AG:$AG,Source!$T$1,Ishop!$BG:$BG,Source!$D904,Ishop!$B:$B,Source!$C904)</f>
        <v>0</v>
      </c>
      <c r="U904" s="11">
        <f>COUNTIFS(Ishop!$AG:$AG,Source!$U$1,Ishop!$BG:$BG,Source!$D904,Ishop!$B:$B,Source!$C904)</f>
        <v>0</v>
      </c>
      <c r="V904" s="11">
        <f>COUNTIFS(Ishop!$AG:$AG,Source!$V$1,Ishop!$BG:$BG,Source!$D904,Ishop!$B:$B,Source!$C904)</f>
        <v>0</v>
      </c>
      <c r="W904" s="11">
        <f>COUNTIFS(Ishop!$AG:$AG,Source!$W$1,Ishop!$BG:$BG,Source!$D904,Ishop!$B:$B,Source!$C904)</f>
        <v>0</v>
      </c>
      <c r="X904" s="11">
        <f>COUNTIFS(Ishop!$AG:$AG,Source!$X$1,Ishop!$BG:$BG,Source!$D904,Ishop!$B:$B,Source!$C904)</f>
        <v>0</v>
      </c>
      <c r="Y904" s="11">
        <f>COUNTIFS(Ishop!$AG:$AG,Source!$Y$1,Ishop!$BG:$BG,Source!$D904,Ishop!$B:$B,Source!$C904)</f>
        <v>0</v>
      </c>
      <c r="Z904" s="11">
        <f>COUNTIFS(Ishop!$AG:$AG,Source!$Z$1,Ishop!$BG:$BG,Source!$D904,Ishop!$B:$B,Source!$C904,Ishop!$J:$J,"OUI")</f>
        <v>0</v>
      </c>
      <c r="AA904" s="11">
        <f>COUNTIFS(Ishop!$AG:$AG,Source!$AA$1,Ishop!$BG:$BG,Source!$D904,Ishop!$B:$B,Source!$C904,Ishop!$J:$J,"OUI")</f>
        <v>0</v>
      </c>
      <c r="AB904" s="11">
        <f>COUNTIFS(Ishop!$AG:$AG,Source!$AB$1,Ishop!$BG:$BG,Source!$D904,Ishop!$B:$B,Source!$C904,Ishop!$J:$J,"OUI")</f>
        <v>0</v>
      </c>
      <c r="AC904" s="11">
        <f>COUNTIFS(Ishop!$AG:$AG,Source!$AC$1,Ishop!$BG:$BG,Source!$D904,Ishop!$B:$B,Source!$C904,Ishop!$J:$J,"OUI")</f>
        <v>0</v>
      </c>
      <c r="AD904" s="11">
        <f>COUNTIFS(Ishop!$AG:$AG,Source!$AD$1,Ishop!$BG:$BG,Source!$D904,Ishop!$B:$B,Source!$C904,Ishop!$J:$J,"OUI")</f>
        <v>0</v>
      </c>
      <c r="AE904" s="11">
        <f>COUNTIFS(Ishop!$AG:$AG,Source!$AE$1,Ishop!$BG:$BG,Source!$D904,Ishop!$B:$B,Source!$C904,Ishop!$J:$J,"OUI")</f>
        <v>0</v>
      </c>
      <c r="AF904" s="11">
        <f>COUNTIFS(Ishop!$AG:$AG,Source!$AF$1,Ishop!$BG:$BG,Source!$D904,Ishop!$B:$B,Source!$C904,Ishop!$J:$J,"OUI")</f>
        <v>0</v>
      </c>
      <c r="AG904" s="11">
        <f>COUNTIFS(Ishop!$AG:$AG,Source!$AG$1,Ishop!$BG:$BG,Source!$D904,Ishop!$B:$B,Source!$C904,Ishop!$J:$J,"OUI")</f>
        <v>0</v>
      </c>
      <c r="AH904" s="11">
        <f>COUNTIFS(Ishop!$AG:$AG,Source!$AH$1,Ishop!$BG:$BG,Source!$D904,Ishop!$B:$B,Source!$C904,Ishop!$J:$J,"OUI")</f>
        <v>0</v>
      </c>
      <c r="AI904" s="11">
        <f>COUNTIFS(Ishop!$AG:$AG,Source!$AI$1,Ishop!$BG:$BG,Source!$D904,Ishop!$B:$B,Source!$C904,Ishop!$J:$J,"OUI")</f>
        <v>0</v>
      </c>
      <c r="AJ904" s="11">
        <f>COUNTIFS(Ishop!$AG:$AG,Source!$AJ$1,Ishop!$BG:$BG,Source!$D904,Ishop!$B:$B,Source!$C904,Ishop!$J:$J,"OUI")</f>
        <v>0</v>
      </c>
      <c r="AK904" s="11">
        <f>COUNTIFS(Ishop!$AG:$AG,Source!$AK$1,Ishop!$BG:$BG,Source!$D904,Ishop!$B:$B,Source!$C904,Ishop!$J:$J,"OUI")</f>
        <v>0</v>
      </c>
      <c r="AL904" s="11">
        <f>COUNTIFS(Ishop!$AG:$AG,Source!$AL$1,Ishop!$BG:$BG,Source!$D904,Ishop!$B:$B,Source!$C904,Ishop!$J:$J,"OUI")</f>
        <v>0</v>
      </c>
      <c r="AM904" s="11">
        <f>COUNTIFS(Ishop!$AG:$AG,Source!$AM$1,Ishop!$BG:$BG,Source!$D904,Ishop!$B:$B,Source!$C904,Ishop!$J:$J,"OUI")</f>
        <v>0</v>
      </c>
      <c r="AN904" s="11">
        <f>COUNTIFS(Dolmen!$W:$W,"Sensation",Dolmen!$O:$O,Source!D904,Dolmen!$F:$F,Source!C904)</f>
        <v>0</v>
      </c>
      <c r="AO904" s="11">
        <f>COUNTIFS(Dolmen!$AC:$AC,"Bbox Miami",Dolmen!$O:$O,Source!D904,Dolmen!$F:$F,Source!C904)</f>
        <v>0</v>
      </c>
      <c r="AP904" s="11">
        <f>COUNTIFS(Dolmen!$AD:$AD,"1",Dolmen!$W:$W,"",Dolmen!$O:$O,Source!D904,Dolmen!$F:$F,Source!C904)</f>
        <v>0</v>
      </c>
      <c r="AQ904" s="11">
        <f>COUNTIFS(Dolmen!$W:$W,"Sensation",Dolmen!$Y:$Y,"1",Dolmen!$O:$O,Source!D904,Dolmen!$F:$F,Source!C904)</f>
        <v>0</v>
      </c>
      <c r="AR904" s="11">
        <f>COUNTIFS(Dolmen!$AC:$AC,"Bbox Miami",Dolmen!$Y:$Y,"1",Dolmen!$O:$O,Source!D904,Dolmen!$F:$F,Source!C904)</f>
        <v>0</v>
      </c>
      <c r="AS904" s="11">
        <f>COUNTIFS(Dolmen!$AD:$AD,"1",Dolmen!$W:$W,"",Dolmen!$Y:$Y,"1",Dolmen!$O:$O,Source!D904,Dolmen!$F:$F,Source!C904)</f>
        <v>0</v>
      </c>
      <c r="AT904" s="11">
        <f t="shared" si="347"/>
        <v>0</v>
      </c>
      <c r="AU904" s="11">
        <f t="shared" si="348"/>
        <v>0</v>
      </c>
      <c r="AV904" s="11">
        <f t="shared" si="349"/>
        <v>0</v>
      </c>
      <c r="AW904" s="11">
        <f t="shared" si="350"/>
        <v>0</v>
      </c>
      <c r="AX904" s="11">
        <f t="shared" si="351"/>
        <v>0</v>
      </c>
      <c r="AY904" s="11">
        <f t="shared" si="352"/>
        <v>0</v>
      </c>
      <c r="AZ904" s="11">
        <f t="shared" si="353"/>
        <v>0</v>
      </c>
      <c r="BA904" s="11">
        <f t="shared" si="354"/>
        <v>0</v>
      </c>
      <c r="BB904" s="11">
        <f t="shared" si="355"/>
        <v>0</v>
      </c>
      <c r="BC904" s="11">
        <f t="shared" si="356"/>
        <v>0</v>
      </c>
      <c r="BD904" s="11">
        <f>SUMIFS(Ishop!$BK:$BK,Ishop!$BG:$BG,Source!D904,Ishop!$B:$B,Source!C904)</f>
        <v>0</v>
      </c>
      <c r="BE904" s="11">
        <f>COUNTIFS(Ishop!$AW:$AW,"OUI",Ishop!$BG:$BG,Source!D904,Ishop!$B:$B,Source!C904)</f>
        <v>0</v>
      </c>
      <c r="BF904" s="11">
        <f t="shared" si="357"/>
        <v>0</v>
      </c>
      <c r="BG904" s="11">
        <f t="shared" si="358"/>
        <v>0</v>
      </c>
      <c r="BH904" s="11">
        <f t="shared" si="359"/>
        <v>0</v>
      </c>
      <c r="BI904" s="11">
        <f t="shared" si="360"/>
        <v>0</v>
      </c>
      <c r="BJ904" s="11">
        <f t="shared" si="361"/>
        <v>0</v>
      </c>
      <c r="BK904" s="11">
        <f t="shared" si="362"/>
        <v>0</v>
      </c>
      <c r="BL904" s="11">
        <f t="shared" si="363"/>
        <v>0</v>
      </c>
      <c r="BM904" s="11">
        <f t="shared" si="364"/>
        <v>0</v>
      </c>
      <c r="BN904" s="25">
        <f>Z904*Budget!$A$6</f>
        <v>0</v>
      </c>
      <c r="BO904" s="25">
        <f>AA904*(Budget!$B$6+Budget!$B$7)</f>
        <v>0</v>
      </c>
      <c r="BP904" s="25">
        <f>AB904*(Budget!$C$6+Budget!$C$7)</f>
        <v>0</v>
      </c>
      <c r="BQ904" s="25">
        <f>AC904*(Budget!$D$6+Budget!$D$7)</f>
        <v>0</v>
      </c>
      <c r="BR904" s="25">
        <f>AD904*(Budget!$E$6+Budget!$E$7)</f>
        <v>0</v>
      </c>
      <c r="BS904" s="25">
        <f>AE904*(Budget!$F$6+Budget!$F$7)</f>
        <v>0</v>
      </c>
      <c r="BT904" s="25">
        <f>AF904*(Budget!$G$6+Budget!$G$7)</f>
        <v>0</v>
      </c>
      <c r="BU904" s="25">
        <f>AG904*Budget!$H$6</f>
        <v>0</v>
      </c>
      <c r="BV904" s="25">
        <f>AH904*Budget!$I$6</f>
        <v>0</v>
      </c>
      <c r="BW904" s="25">
        <f>AI904*Budget!$J$6</f>
        <v>0</v>
      </c>
      <c r="BX904" s="25">
        <f>AJ904*Budget!$K$6</f>
        <v>0</v>
      </c>
      <c r="BY904" s="25">
        <f>AK904*Budget!$L$6</f>
        <v>0</v>
      </c>
      <c r="BZ904" s="25">
        <f>AL904*Budget!$M$6</f>
        <v>0</v>
      </c>
      <c r="CA904" s="25">
        <f>AM904*Budget!$N$6</f>
        <v>0</v>
      </c>
      <c r="CB904" s="25">
        <f>AQ904*Budget!$O$6</f>
        <v>0</v>
      </c>
      <c r="CC904" s="25">
        <f>AR904*Budget!$S$6</f>
        <v>0</v>
      </c>
      <c r="CD904" s="25">
        <f>AS904*Budget!$Q$6</f>
        <v>0</v>
      </c>
      <c r="CE904" s="25">
        <f t="shared" si="365"/>
        <v>0</v>
      </c>
      <c r="CF904" s="11" t="e">
        <f>COUNTIFS(#REF!,Source!E904,#REF!,Source!C904)</f>
        <v>#REF!</v>
      </c>
      <c r="CG904" s="11" t="str">
        <f t="shared" si="366"/>
        <v>--</v>
      </c>
    </row>
    <row r="905" spans="1:85" x14ac:dyDescent="0.25">
      <c r="A905" t="str">
        <f>IFERROR(VLOOKUP(MONTH(C905),Date!$A$2:$B$13,2,0),"--")</f>
        <v>Avril</v>
      </c>
      <c r="B905" s="11">
        <f t="shared" si="345"/>
        <v>15</v>
      </c>
      <c r="C905" s="28">
        <f t="shared" si="344"/>
        <v>42105</v>
      </c>
      <c r="D905" s="29" t="s">
        <v>195</v>
      </c>
      <c r="E905" s="30" t="str">
        <f>IFERROR(VLOOKUP(D905,Listing!$A:$B,2,0),"--")</f>
        <v>A44024</v>
      </c>
      <c r="F905" s="30" t="str">
        <f>IFERROR(VLOOKUP(D905,Listing!$A:$E,5,0),"-")</f>
        <v>SQUALI HOUSSAINI  OMAR</v>
      </c>
      <c r="G905" s="4">
        <f>IFERROR(VLOOKUP(D905,Listing!$A:$F,6,0),"--")</f>
        <v>42079</v>
      </c>
      <c r="H905" s="11" t="str">
        <f>IFERROR(VLOOKUP(D905,Listing!$A:$D,4,0),"--")</f>
        <v>ABDELMOUMEN  ROUGUI</v>
      </c>
      <c r="I905" s="11" t="str">
        <f t="shared" si="346"/>
        <v>AAC</v>
      </c>
      <c r="J905" s="31">
        <f>IFERROR(COUNTIFS(Ishop!$BG:$BG,Source!D905,Ishop!$B:$B,Source!C905),"--")</f>
        <v>0</v>
      </c>
      <c r="K905" s="11">
        <f>IFERROR(COUNTIFS(Ishop!$BG:$BG,Source!D905,Ishop!$B:$B,Source!C905,Ishop!$J:$J,"OUI"),"--")</f>
        <v>0</v>
      </c>
      <c r="L905" s="11">
        <f>COUNTIFS(Ishop!$AG:$AG,Source!$L$1,Ishop!$BG:$BG,Source!$D905,Ishop!$B:$B,Source!$C905)</f>
        <v>0</v>
      </c>
      <c r="M905" s="11">
        <f>COUNTIFS(Ishop!$AG:$AG,Source!$M$1,Ishop!$BG:$BG,Source!$D905,Ishop!$B:$B,Source!$C905)</f>
        <v>0</v>
      </c>
      <c r="N905" s="11">
        <f>COUNTIFS(Ishop!$AG:$AG,Source!$N$1,Ishop!$BG:$BG,Source!$D905,Ishop!$B:$B,Source!$C905)</f>
        <v>0</v>
      </c>
      <c r="O905" s="11">
        <f>COUNTIFS(Ishop!$AG:$AG,Source!$O$1,Ishop!$BG:$BG,Source!$D905,Ishop!$B:$B,Source!$C905)</f>
        <v>0</v>
      </c>
      <c r="P905" s="11">
        <f>COUNTIFS(Ishop!$AG:$AG,Source!$P$1,Ishop!$BG:$BG,Source!$D905,Ishop!$B:$B,Source!$C905)</f>
        <v>0</v>
      </c>
      <c r="Q905" s="11">
        <f>COUNTIFS(Ishop!$AG:$AG,Source!$Q$1,Ishop!$BG:$BG,Source!$D905,Ishop!$B:$B,Source!$C905)</f>
        <v>0</v>
      </c>
      <c r="R905" s="11">
        <f>COUNTIFS(Ishop!$AG:$AG,Source!$R$1,Ishop!$BG:$BG,Source!$D905,Ishop!$B:$B,Source!$C905)</f>
        <v>0</v>
      </c>
      <c r="S905" s="11">
        <f>COUNTIFS(Ishop!$AG:$AG,Source!$S$1,Ishop!$BG:$BG,Source!$D905,Ishop!$B:$B,Source!$C905)</f>
        <v>0</v>
      </c>
      <c r="T905" s="11">
        <f>COUNTIFS(Ishop!$AG:$AG,Source!$T$1,Ishop!$BG:$BG,Source!$D905,Ishop!$B:$B,Source!$C905)</f>
        <v>0</v>
      </c>
      <c r="U905" s="11">
        <f>COUNTIFS(Ishop!$AG:$AG,Source!$U$1,Ishop!$BG:$BG,Source!$D905,Ishop!$B:$B,Source!$C905)</f>
        <v>0</v>
      </c>
      <c r="V905" s="11">
        <f>COUNTIFS(Ishop!$AG:$AG,Source!$V$1,Ishop!$BG:$BG,Source!$D905,Ishop!$B:$B,Source!$C905)</f>
        <v>0</v>
      </c>
      <c r="W905" s="11">
        <f>COUNTIFS(Ishop!$AG:$AG,Source!$W$1,Ishop!$BG:$BG,Source!$D905,Ishop!$B:$B,Source!$C905)</f>
        <v>0</v>
      </c>
      <c r="X905" s="11">
        <f>COUNTIFS(Ishop!$AG:$AG,Source!$X$1,Ishop!$BG:$BG,Source!$D905,Ishop!$B:$B,Source!$C905)</f>
        <v>0</v>
      </c>
      <c r="Y905" s="11">
        <f>COUNTIFS(Ishop!$AG:$AG,Source!$Y$1,Ishop!$BG:$BG,Source!$D905,Ishop!$B:$B,Source!$C905)</f>
        <v>0</v>
      </c>
      <c r="Z905" s="11">
        <f>COUNTIFS(Ishop!$AG:$AG,Source!$Z$1,Ishop!$BG:$BG,Source!$D905,Ishop!$B:$B,Source!$C905,Ishop!$J:$J,"OUI")</f>
        <v>0</v>
      </c>
      <c r="AA905" s="11">
        <f>COUNTIFS(Ishop!$AG:$AG,Source!$AA$1,Ishop!$BG:$BG,Source!$D905,Ishop!$B:$B,Source!$C905,Ishop!$J:$J,"OUI")</f>
        <v>0</v>
      </c>
      <c r="AB905" s="11">
        <f>COUNTIFS(Ishop!$AG:$AG,Source!$AB$1,Ishop!$BG:$BG,Source!$D905,Ishop!$B:$B,Source!$C905,Ishop!$J:$J,"OUI")</f>
        <v>0</v>
      </c>
      <c r="AC905" s="11">
        <f>COUNTIFS(Ishop!$AG:$AG,Source!$AC$1,Ishop!$BG:$BG,Source!$D905,Ishop!$B:$B,Source!$C905,Ishop!$J:$J,"OUI")</f>
        <v>0</v>
      </c>
      <c r="AD905" s="11">
        <f>COUNTIFS(Ishop!$AG:$AG,Source!$AD$1,Ishop!$BG:$BG,Source!$D905,Ishop!$B:$B,Source!$C905,Ishop!$J:$J,"OUI")</f>
        <v>0</v>
      </c>
      <c r="AE905" s="11">
        <f>COUNTIFS(Ishop!$AG:$AG,Source!$AE$1,Ishop!$BG:$BG,Source!$D905,Ishop!$B:$B,Source!$C905,Ishop!$J:$J,"OUI")</f>
        <v>0</v>
      </c>
      <c r="AF905" s="11">
        <f>COUNTIFS(Ishop!$AG:$AG,Source!$AF$1,Ishop!$BG:$BG,Source!$D905,Ishop!$B:$B,Source!$C905,Ishop!$J:$J,"OUI")</f>
        <v>0</v>
      </c>
      <c r="AG905" s="11">
        <f>COUNTIFS(Ishop!$AG:$AG,Source!$AG$1,Ishop!$BG:$BG,Source!$D905,Ishop!$B:$B,Source!$C905,Ishop!$J:$J,"OUI")</f>
        <v>0</v>
      </c>
      <c r="AH905" s="11">
        <f>COUNTIFS(Ishop!$AG:$AG,Source!$AH$1,Ishop!$BG:$BG,Source!$D905,Ishop!$B:$B,Source!$C905,Ishop!$J:$J,"OUI")</f>
        <v>0</v>
      </c>
      <c r="AI905" s="11">
        <f>COUNTIFS(Ishop!$AG:$AG,Source!$AI$1,Ishop!$BG:$BG,Source!$D905,Ishop!$B:$B,Source!$C905,Ishop!$J:$J,"OUI")</f>
        <v>0</v>
      </c>
      <c r="AJ905" s="11">
        <f>COUNTIFS(Ishop!$AG:$AG,Source!$AJ$1,Ishop!$BG:$BG,Source!$D905,Ishop!$B:$B,Source!$C905,Ishop!$J:$J,"OUI")</f>
        <v>0</v>
      </c>
      <c r="AK905" s="11">
        <f>COUNTIFS(Ishop!$AG:$AG,Source!$AK$1,Ishop!$BG:$BG,Source!$D905,Ishop!$B:$B,Source!$C905,Ishop!$J:$J,"OUI")</f>
        <v>0</v>
      </c>
      <c r="AL905" s="11">
        <f>COUNTIFS(Ishop!$AG:$AG,Source!$AL$1,Ishop!$BG:$BG,Source!$D905,Ishop!$B:$B,Source!$C905,Ishop!$J:$J,"OUI")</f>
        <v>0</v>
      </c>
      <c r="AM905" s="11">
        <f>COUNTIFS(Ishop!$AG:$AG,Source!$AM$1,Ishop!$BG:$BG,Source!$D905,Ishop!$B:$B,Source!$C905,Ishop!$J:$J,"OUI")</f>
        <v>0</v>
      </c>
      <c r="AN905" s="11">
        <f>COUNTIFS(Dolmen!$W:$W,"Sensation",Dolmen!$O:$O,Source!D905,Dolmen!$F:$F,Source!C905)</f>
        <v>0</v>
      </c>
      <c r="AO905" s="11">
        <f>COUNTIFS(Dolmen!$AC:$AC,"Bbox Miami",Dolmen!$O:$O,Source!D905,Dolmen!$F:$F,Source!C905)</f>
        <v>0</v>
      </c>
      <c r="AP905" s="11">
        <f>COUNTIFS(Dolmen!$AD:$AD,"1",Dolmen!$W:$W,"",Dolmen!$O:$O,Source!D905,Dolmen!$F:$F,Source!C905)</f>
        <v>0</v>
      </c>
      <c r="AQ905" s="11">
        <f>COUNTIFS(Dolmen!$W:$W,"Sensation",Dolmen!$Y:$Y,"1",Dolmen!$O:$O,Source!D905,Dolmen!$F:$F,Source!C905)</f>
        <v>0</v>
      </c>
      <c r="AR905" s="11">
        <f>COUNTIFS(Dolmen!$AC:$AC,"Bbox Miami",Dolmen!$Y:$Y,"1",Dolmen!$O:$O,Source!D905,Dolmen!$F:$F,Source!C905)</f>
        <v>0</v>
      </c>
      <c r="AS905" s="11">
        <f>COUNTIFS(Dolmen!$AD:$AD,"1",Dolmen!$W:$W,"",Dolmen!$Y:$Y,"1",Dolmen!$O:$O,Source!D905,Dolmen!$F:$F,Source!C905)</f>
        <v>0</v>
      </c>
      <c r="AT905" s="11">
        <f t="shared" si="347"/>
        <v>0</v>
      </c>
      <c r="AU905" s="11">
        <f t="shared" si="348"/>
        <v>0</v>
      </c>
      <c r="AV905" s="11">
        <f t="shared" si="349"/>
        <v>0</v>
      </c>
      <c r="AW905" s="11">
        <f t="shared" si="350"/>
        <v>0</v>
      </c>
      <c r="AX905" s="11">
        <f t="shared" si="351"/>
        <v>0</v>
      </c>
      <c r="AY905" s="11">
        <f t="shared" si="352"/>
        <v>0</v>
      </c>
      <c r="AZ905" s="11">
        <f t="shared" si="353"/>
        <v>0</v>
      </c>
      <c r="BA905" s="11">
        <f t="shared" si="354"/>
        <v>0</v>
      </c>
      <c r="BB905" s="11">
        <f t="shared" si="355"/>
        <v>0</v>
      </c>
      <c r="BC905" s="11">
        <f t="shared" si="356"/>
        <v>0</v>
      </c>
      <c r="BD905" s="11">
        <f>SUMIFS(Ishop!$BK:$BK,Ishop!$BG:$BG,Source!D905,Ishop!$B:$B,Source!C905)</f>
        <v>0</v>
      </c>
      <c r="BE905" s="11">
        <f>COUNTIFS(Ishop!$AW:$AW,"OUI",Ishop!$BG:$BG,Source!D905,Ishop!$B:$B,Source!C905)</f>
        <v>0</v>
      </c>
      <c r="BF905" s="11">
        <f t="shared" si="357"/>
        <v>0</v>
      </c>
      <c r="BG905" s="11">
        <f t="shared" si="358"/>
        <v>0</v>
      </c>
      <c r="BH905" s="11">
        <f t="shared" si="359"/>
        <v>0</v>
      </c>
      <c r="BI905" s="11">
        <f t="shared" si="360"/>
        <v>0</v>
      </c>
      <c r="BJ905" s="11">
        <f t="shared" si="361"/>
        <v>0</v>
      </c>
      <c r="BK905" s="11">
        <f t="shared" si="362"/>
        <v>0</v>
      </c>
      <c r="BL905" s="11">
        <f t="shared" si="363"/>
        <v>0</v>
      </c>
      <c r="BM905" s="11">
        <f t="shared" si="364"/>
        <v>0</v>
      </c>
      <c r="BN905" s="25">
        <f>Z905*Budget!$A$6</f>
        <v>0</v>
      </c>
      <c r="BO905" s="25">
        <f>AA905*(Budget!$B$6+Budget!$B$7)</f>
        <v>0</v>
      </c>
      <c r="BP905" s="25">
        <f>AB905*(Budget!$C$6+Budget!$C$7)</f>
        <v>0</v>
      </c>
      <c r="BQ905" s="25">
        <f>AC905*(Budget!$D$6+Budget!$D$7)</f>
        <v>0</v>
      </c>
      <c r="BR905" s="25">
        <f>AD905*(Budget!$E$6+Budget!$E$7)</f>
        <v>0</v>
      </c>
      <c r="BS905" s="25">
        <f>AE905*(Budget!$F$6+Budget!$F$7)</f>
        <v>0</v>
      </c>
      <c r="BT905" s="25">
        <f>AF905*(Budget!$G$6+Budget!$G$7)</f>
        <v>0</v>
      </c>
      <c r="BU905" s="25">
        <f>AG905*Budget!$H$6</f>
        <v>0</v>
      </c>
      <c r="BV905" s="25">
        <f>AH905*Budget!$I$6</f>
        <v>0</v>
      </c>
      <c r="BW905" s="25">
        <f>AI905*Budget!$J$6</f>
        <v>0</v>
      </c>
      <c r="BX905" s="25">
        <f>AJ905*Budget!$K$6</f>
        <v>0</v>
      </c>
      <c r="BY905" s="25">
        <f>AK905*Budget!$L$6</f>
        <v>0</v>
      </c>
      <c r="BZ905" s="25">
        <f>AL905*Budget!$M$6</f>
        <v>0</v>
      </c>
      <c r="CA905" s="25">
        <f>AM905*Budget!$N$6</f>
        <v>0</v>
      </c>
      <c r="CB905" s="25">
        <f>AQ905*Budget!$O$6</f>
        <v>0</v>
      </c>
      <c r="CC905" s="25">
        <f>AR905*Budget!$S$6</f>
        <v>0</v>
      </c>
      <c r="CD905" s="25">
        <f>AS905*Budget!$Q$6</f>
        <v>0</v>
      </c>
      <c r="CE905" s="25">
        <f t="shared" si="365"/>
        <v>0</v>
      </c>
      <c r="CF905" s="11" t="e">
        <f>COUNTIFS(#REF!,Source!E905,#REF!,Source!C905)</f>
        <v>#REF!</v>
      </c>
      <c r="CG905" s="11" t="str">
        <f t="shared" si="366"/>
        <v>--</v>
      </c>
    </row>
    <row r="906" spans="1:85" x14ac:dyDescent="0.25">
      <c r="A906" t="str">
        <f>IFERROR(VLOOKUP(MONTH(C906),Date!$A$2:$B$13,2,0),"--")</f>
        <v>Avril</v>
      </c>
      <c r="B906" s="11">
        <f t="shared" si="345"/>
        <v>15</v>
      </c>
      <c r="C906" s="28">
        <f t="shared" si="344"/>
        <v>42105</v>
      </c>
      <c r="D906" s="29" t="s">
        <v>196</v>
      </c>
      <c r="E906" s="30" t="str">
        <f>IFERROR(VLOOKUP(D906,Listing!$A:$B,2,0),"--")</f>
        <v>A44044</v>
      </c>
      <c r="F906" s="30" t="str">
        <f>IFERROR(VLOOKUP(D906,Listing!$A:$E,5,0),"-")</f>
        <v>ABAHROUZ  ABDELALI</v>
      </c>
      <c r="G906" s="4">
        <f>IFERROR(VLOOKUP(D906,Listing!$A:$F,6,0),"--")</f>
        <v>42079</v>
      </c>
      <c r="H906" s="11" t="str">
        <f>IFERROR(VLOOKUP(D906,Listing!$A:$D,4,0),"--")</f>
        <v>ABDELMOUMEN  ROUGUI</v>
      </c>
      <c r="I906" s="11" t="str">
        <f t="shared" si="346"/>
        <v>AAC</v>
      </c>
      <c r="J906" s="31">
        <f>IFERROR(COUNTIFS(Ishop!$BG:$BG,Source!D906,Ishop!$B:$B,Source!C906),"--")</f>
        <v>0</v>
      </c>
      <c r="K906" s="11">
        <f>IFERROR(COUNTIFS(Ishop!$BG:$BG,Source!D906,Ishop!$B:$B,Source!C906,Ishop!$J:$J,"OUI"),"--")</f>
        <v>0</v>
      </c>
      <c r="L906" s="11">
        <f>COUNTIFS(Ishop!$AG:$AG,Source!$L$1,Ishop!$BG:$BG,Source!$D906,Ishop!$B:$B,Source!$C906)</f>
        <v>0</v>
      </c>
      <c r="M906" s="11">
        <f>COUNTIFS(Ishop!$AG:$AG,Source!$M$1,Ishop!$BG:$BG,Source!$D906,Ishop!$B:$B,Source!$C906)</f>
        <v>0</v>
      </c>
      <c r="N906" s="11">
        <f>COUNTIFS(Ishop!$AG:$AG,Source!$N$1,Ishop!$BG:$BG,Source!$D906,Ishop!$B:$B,Source!$C906)</f>
        <v>0</v>
      </c>
      <c r="O906" s="11">
        <f>COUNTIFS(Ishop!$AG:$AG,Source!$O$1,Ishop!$BG:$BG,Source!$D906,Ishop!$B:$B,Source!$C906)</f>
        <v>0</v>
      </c>
      <c r="P906" s="11">
        <f>COUNTIFS(Ishop!$AG:$AG,Source!$P$1,Ishop!$BG:$BG,Source!$D906,Ishop!$B:$B,Source!$C906)</f>
        <v>0</v>
      </c>
      <c r="Q906" s="11">
        <f>COUNTIFS(Ishop!$AG:$AG,Source!$Q$1,Ishop!$BG:$BG,Source!$D906,Ishop!$B:$B,Source!$C906)</f>
        <v>0</v>
      </c>
      <c r="R906" s="11">
        <f>COUNTIFS(Ishop!$AG:$AG,Source!$R$1,Ishop!$BG:$BG,Source!$D906,Ishop!$B:$B,Source!$C906)</f>
        <v>0</v>
      </c>
      <c r="S906" s="11">
        <f>COUNTIFS(Ishop!$AG:$AG,Source!$S$1,Ishop!$BG:$BG,Source!$D906,Ishop!$B:$B,Source!$C906)</f>
        <v>0</v>
      </c>
      <c r="T906" s="11">
        <f>COUNTIFS(Ishop!$AG:$AG,Source!$T$1,Ishop!$BG:$BG,Source!$D906,Ishop!$B:$B,Source!$C906)</f>
        <v>0</v>
      </c>
      <c r="U906" s="11">
        <f>COUNTIFS(Ishop!$AG:$AG,Source!$U$1,Ishop!$BG:$BG,Source!$D906,Ishop!$B:$B,Source!$C906)</f>
        <v>0</v>
      </c>
      <c r="V906" s="11">
        <f>COUNTIFS(Ishop!$AG:$AG,Source!$V$1,Ishop!$BG:$BG,Source!$D906,Ishop!$B:$B,Source!$C906)</f>
        <v>0</v>
      </c>
      <c r="W906" s="11">
        <f>COUNTIFS(Ishop!$AG:$AG,Source!$W$1,Ishop!$BG:$BG,Source!$D906,Ishop!$B:$B,Source!$C906)</f>
        <v>0</v>
      </c>
      <c r="X906" s="11">
        <f>COUNTIFS(Ishop!$AG:$AG,Source!$X$1,Ishop!$BG:$BG,Source!$D906,Ishop!$B:$B,Source!$C906)</f>
        <v>0</v>
      </c>
      <c r="Y906" s="11">
        <f>COUNTIFS(Ishop!$AG:$AG,Source!$Y$1,Ishop!$BG:$BG,Source!$D906,Ishop!$B:$B,Source!$C906)</f>
        <v>0</v>
      </c>
      <c r="Z906" s="11">
        <f>COUNTIFS(Ishop!$AG:$AG,Source!$Z$1,Ishop!$BG:$BG,Source!$D906,Ishop!$B:$B,Source!$C906,Ishop!$J:$J,"OUI")</f>
        <v>0</v>
      </c>
      <c r="AA906" s="11">
        <f>COUNTIFS(Ishop!$AG:$AG,Source!$AA$1,Ishop!$BG:$BG,Source!$D906,Ishop!$B:$B,Source!$C906,Ishop!$J:$J,"OUI")</f>
        <v>0</v>
      </c>
      <c r="AB906" s="11">
        <f>COUNTIFS(Ishop!$AG:$AG,Source!$AB$1,Ishop!$BG:$BG,Source!$D906,Ishop!$B:$B,Source!$C906,Ishop!$J:$J,"OUI")</f>
        <v>0</v>
      </c>
      <c r="AC906" s="11">
        <f>COUNTIFS(Ishop!$AG:$AG,Source!$AC$1,Ishop!$BG:$BG,Source!$D906,Ishop!$B:$B,Source!$C906,Ishop!$J:$J,"OUI")</f>
        <v>0</v>
      </c>
      <c r="AD906" s="11">
        <f>COUNTIFS(Ishop!$AG:$AG,Source!$AD$1,Ishop!$BG:$BG,Source!$D906,Ishop!$B:$B,Source!$C906,Ishop!$J:$J,"OUI")</f>
        <v>0</v>
      </c>
      <c r="AE906" s="11">
        <f>COUNTIFS(Ishop!$AG:$AG,Source!$AE$1,Ishop!$BG:$BG,Source!$D906,Ishop!$B:$B,Source!$C906,Ishop!$J:$J,"OUI")</f>
        <v>0</v>
      </c>
      <c r="AF906" s="11">
        <f>COUNTIFS(Ishop!$AG:$AG,Source!$AF$1,Ishop!$BG:$BG,Source!$D906,Ishop!$B:$B,Source!$C906,Ishop!$J:$J,"OUI")</f>
        <v>0</v>
      </c>
      <c r="AG906" s="11">
        <f>COUNTIFS(Ishop!$AG:$AG,Source!$AG$1,Ishop!$BG:$BG,Source!$D906,Ishop!$B:$B,Source!$C906,Ishop!$J:$J,"OUI")</f>
        <v>0</v>
      </c>
      <c r="AH906" s="11">
        <f>COUNTIFS(Ishop!$AG:$AG,Source!$AH$1,Ishop!$BG:$BG,Source!$D906,Ishop!$B:$B,Source!$C906,Ishop!$J:$J,"OUI")</f>
        <v>0</v>
      </c>
      <c r="AI906" s="11">
        <f>COUNTIFS(Ishop!$AG:$AG,Source!$AI$1,Ishop!$BG:$BG,Source!$D906,Ishop!$B:$B,Source!$C906,Ishop!$J:$J,"OUI")</f>
        <v>0</v>
      </c>
      <c r="AJ906" s="11">
        <f>COUNTIFS(Ishop!$AG:$AG,Source!$AJ$1,Ishop!$BG:$BG,Source!$D906,Ishop!$B:$B,Source!$C906,Ishop!$J:$J,"OUI")</f>
        <v>0</v>
      </c>
      <c r="AK906" s="11">
        <f>COUNTIFS(Ishop!$AG:$AG,Source!$AK$1,Ishop!$BG:$BG,Source!$D906,Ishop!$B:$B,Source!$C906,Ishop!$J:$J,"OUI")</f>
        <v>0</v>
      </c>
      <c r="AL906" s="11">
        <f>COUNTIFS(Ishop!$AG:$AG,Source!$AL$1,Ishop!$BG:$BG,Source!$D906,Ishop!$B:$B,Source!$C906,Ishop!$J:$J,"OUI")</f>
        <v>0</v>
      </c>
      <c r="AM906" s="11">
        <f>COUNTIFS(Ishop!$AG:$AG,Source!$AM$1,Ishop!$BG:$BG,Source!$D906,Ishop!$B:$B,Source!$C906,Ishop!$J:$J,"OUI")</f>
        <v>0</v>
      </c>
      <c r="AN906" s="11">
        <f>COUNTIFS(Dolmen!$W:$W,"Sensation",Dolmen!$O:$O,Source!D906,Dolmen!$F:$F,Source!C906)</f>
        <v>0</v>
      </c>
      <c r="AO906" s="11">
        <f>COUNTIFS(Dolmen!$AC:$AC,"Bbox Miami",Dolmen!$O:$O,Source!D906,Dolmen!$F:$F,Source!C906)</f>
        <v>0</v>
      </c>
      <c r="AP906" s="11">
        <f>COUNTIFS(Dolmen!$AD:$AD,"1",Dolmen!$W:$W,"",Dolmen!$O:$O,Source!D906,Dolmen!$F:$F,Source!C906)</f>
        <v>0</v>
      </c>
      <c r="AQ906" s="11">
        <f>COUNTIFS(Dolmen!$W:$W,"Sensation",Dolmen!$Y:$Y,"1",Dolmen!$O:$O,Source!D906,Dolmen!$F:$F,Source!C906)</f>
        <v>0</v>
      </c>
      <c r="AR906" s="11">
        <f>COUNTIFS(Dolmen!$AC:$AC,"Bbox Miami",Dolmen!$Y:$Y,"1",Dolmen!$O:$O,Source!D906,Dolmen!$F:$F,Source!C906)</f>
        <v>0</v>
      </c>
      <c r="AS906" s="11">
        <f>COUNTIFS(Dolmen!$AD:$AD,"1",Dolmen!$W:$W,"",Dolmen!$Y:$Y,"1",Dolmen!$O:$O,Source!D906,Dolmen!$F:$F,Source!C906)</f>
        <v>0</v>
      </c>
      <c r="AT906" s="11">
        <f t="shared" si="347"/>
        <v>0</v>
      </c>
      <c r="AU906" s="11">
        <f t="shared" si="348"/>
        <v>0</v>
      </c>
      <c r="AV906" s="11">
        <f t="shared" si="349"/>
        <v>0</v>
      </c>
      <c r="AW906" s="11">
        <f t="shared" si="350"/>
        <v>0</v>
      </c>
      <c r="AX906" s="11">
        <f t="shared" si="351"/>
        <v>0</v>
      </c>
      <c r="AY906" s="11">
        <f t="shared" si="352"/>
        <v>0</v>
      </c>
      <c r="AZ906" s="11">
        <f t="shared" si="353"/>
        <v>0</v>
      </c>
      <c r="BA906" s="11">
        <f t="shared" si="354"/>
        <v>0</v>
      </c>
      <c r="BB906" s="11">
        <f t="shared" si="355"/>
        <v>0</v>
      </c>
      <c r="BC906" s="11">
        <f t="shared" si="356"/>
        <v>0</v>
      </c>
      <c r="BD906" s="11">
        <f>SUMIFS(Ishop!$BK:$BK,Ishop!$BG:$BG,Source!D906,Ishop!$B:$B,Source!C906)</f>
        <v>0</v>
      </c>
      <c r="BE906" s="11">
        <f>COUNTIFS(Ishop!$AW:$AW,"OUI",Ishop!$BG:$BG,Source!D906,Ishop!$B:$B,Source!C906)</f>
        <v>0</v>
      </c>
      <c r="BF906" s="11">
        <f t="shared" si="357"/>
        <v>0</v>
      </c>
      <c r="BG906" s="11">
        <f t="shared" si="358"/>
        <v>0</v>
      </c>
      <c r="BH906" s="11">
        <f t="shared" si="359"/>
        <v>0</v>
      </c>
      <c r="BI906" s="11">
        <f t="shared" si="360"/>
        <v>0</v>
      </c>
      <c r="BJ906" s="11">
        <f t="shared" si="361"/>
        <v>0</v>
      </c>
      <c r="BK906" s="11">
        <f t="shared" si="362"/>
        <v>0</v>
      </c>
      <c r="BL906" s="11">
        <f t="shared" si="363"/>
        <v>0</v>
      </c>
      <c r="BM906" s="11">
        <f t="shared" si="364"/>
        <v>0</v>
      </c>
      <c r="BN906" s="25">
        <f>Z906*Budget!$A$6</f>
        <v>0</v>
      </c>
      <c r="BO906" s="25">
        <f>AA906*(Budget!$B$6+Budget!$B$7)</f>
        <v>0</v>
      </c>
      <c r="BP906" s="25">
        <f>AB906*(Budget!$C$6+Budget!$C$7)</f>
        <v>0</v>
      </c>
      <c r="BQ906" s="25">
        <f>AC906*(Budget!$D$6+Budget!$D$7)</f>
        <v>0</v>
      </c>
      <c r="BR906" s="25">
        <f>AD906*(Budget!$E$6+Budget!$E$7)</f>
        <v>0</v>
      </c>
      <c r="BS906" s="25">
        <f>AE906*(Budget!$F$6+Budget!$F$7)</f>
        <v>0</v>
      </c>
      <c r="BT906" s="25">
        <f>AF906*(Budget!$G$6+Budget!$G$7)</f>
        <v>0</v>
      </c>
      <c r="BU906" s="25">
        <f>AG906*Budget!$H$6</f>
        <v>0</v>
      </c>
      <c r="BV906" s="25">
        <f>AH906*Budget!$I$6</f>
        <v>0</v>
      </c>
      <c r="BW906" s="25">
        <f>AI906*Budget!$J$6</f>
        <v>0</v>
      </c>
      <c r="BX906" s="25">
        <f>AJ906*Budget!$K$6</f>
        <v>0</v>
      </c>
      <c r="BY906" s="25">
        <f>AK906*Budget!$L$6</f>
        <v>0</v>
      </c>
      <c r="BZ906" s="25">
        <f>AL906*Budget!$M$6</f>
        <v>0</v>
      </c>
      <c r="CA906" s="25">
        <f>AM906*Budget!$N$6</f>
        <v>0</v>
      </c>
      <c r="CB906" s="25">
        <f>AQ906*Budget!$O$6</f>
        <v>0</v>
      </c>
      <c r="CC906" s="25">
        <f>AR906*Budget!$S$6</f>
        <v>0</v>
      </c>
      <c r="CD906" s="25">
        <f>AS906*Budget!$Q$6</f>
        <v>0</v>
      </c>
      <c r="CE906" s="25">
        <f t="shared" si="365"/>
        <v>0</v>
      </c>
      <c r="CF906" s="11" t="e">
        <f>COUNTIFS(#REF!,Source!E906,#REF!,Source!C906)</f>
        <v>#REF!</v>
      </c>
      <c r="CG906" s="11" t="str">
        <f t="shared" si="366"/>
        <v>--</v>
      </c>
    </row>
    <row r="907" spans="1:85" x14ac:dyDescent="0.25">
      <c r="A907" t="str">
        <f>IFERROR(VLOOKUP(MONTH(C907),Date!$A$2:$B$13,2,0),"--")</f>
        <v>Avril</v>
      </c>
      <c r="B907" s="11">
        <f t="shared" si="345"/>
        <v>15</v>
      </c>
      <c r="C907" s="28">
        <f t="shared" si="344"/>
        <v>42105</v>
      </c>
      <c r="D907" s="29" t="s">
        <v>197</v>
      </c>
      <c r="E907" s="30" t="str">
        <f>IFERROR(VLOOKUP(D907,Listing!$A:$B,2,0),"--")</f>
        <v>A44042</v>
      </c>
      <c r="F907" s="30" t="str">
        <f>IFERROR(VLOOKUP(D907,Listing!$A:$E,5,0),"-")</f>
        <v>BENMERZOUK  MADIHA</v>
      </c>
      <c r="G907" s="4">
        <f>IFERROR(VLOOKUP(D907,Listing!$A:$F,6,0),"--")</f>
        <v>42079</v>
      </c>
      <c r="H907" s="11" t="str">
        <f>IFERROR(VLOOKUP(D907,Listing!$A:$D,4,0),"--")</f>
        <v>ABDELMOUMEN  ROUGUI</v>
      </c>
      <c r="I907" s="11" t="str">
        <f t="shared" si="346"/>
        <v>AAC</v>
      </c>
      <c r="J907" s="31">
        <f>IFERROR(COUNTIFS(Ishop!$BG:$BG,Source!D907,Ishop!$B:$B,Source!C907),"--")</f>
        <v>0</v>
      </c>
      <c r="K907" s="11">
        <f>IFERROR(COUNTIFS(Ishop!$BG:$BG,Source!D907,Ishop!$B:$B,Source!C907,Ishop!$J:$J,"OUI"),"--")</f>
        <v>0</v>
      </c>
      <c r="L907" s="11">
        <f>COUNTIFS(Ishop!$AG:$AG,Source!$L$1,Ishop!$BG:$BG,Source!$D907,Ishop!$B:$B,Source!$C907)</f>
        <v>0</v>
      </c>
      <c r="M907" s="11">
        <f>COUNTIFS(Ishop!$AG:$AG,Source!$M$1,Ishop!$BG:$BG,Source!$D907,Ishop!$B:$B,Source!$C907)</f>
        <v>0</v>
      </c>
      <c r="N907" s="11">
        <f>COUNTIFS(Ishop!$AG:$AG,Source!$N$1,Ishop!$BG:$BG,Source!$D907,Ishop!$B:$B,Source!$C907)</f>
        <v>0</v>
      </c>
      <c r="O907" s="11">
        <f>COUNTIFS(Ishop!$AG:$AG,Source!$O$1,Ishop!$BG:$BG,Source!$D907,Ishop!$B:$B,Source!$C907)</f>
        <v>0</v>
      </c>
      <c r="P907" s="11">
        <f>COUNTIFS(Ishop!$AG:$AG,Source!$P$1,Ishop!$BG:$BG,Source!$D907,Ishop!$B:$B,Source!$C907)</f>
        <v>0</v>
      </c>
      <c r="Q907" s="11">
        <f>COUNTIFS(Ishop!$AG:$AG,Source!$Q$1,Ishop!$BG:$BG,Source!$D907,Ishop!$B:$B,Source!$C907)</f>
        <v>0</v>
      </c>
      <c r="R907" s="11">
        <f>COUNTIFS(Ishop!$AG:$AG,Source!$R$1,Ishop!$BG:$BG,Source!$D907,Ishop!$B:$B,Source!$C907)</f>
        <v>0</v>
      </c>
      <c r="S907" s="11">
        <f>COUNTIFS(Ishop!$AG:$AG,Source!$S$1,Ishop!$BG:$BG,Source!$D907,Ishop!$B:$B,Source!$C907)</f>
        <v>0</v>
      </c>
      <c r="T907" s="11">
        <f>COUNTIFS(Ishop!$AG:$AG,Source!$T$1,Ishop!$BG:$BG,Source!$D907,Ishop!$B:$B,Source!$C907)</f>
        <v>0</v>
      </c>
      <c r="U907" s="11">
        <f>COUNTIFS(Ishop!$AG:$AG,Source!$U$1,Ishop!$BG:$BG,Source!$D907,Ishop!$B:$B,Source!$C907)</f>
        <v>0</v>
      </c>
      <c r="V907" s="11">
        <f>COUNTIFS(Ishop!$AG:$AG,Source!$V$1,Ishop!$BG:$BG,Source!$D907,Ishop!$B:$B,Source!$C907)</f>
        <v>0</v>
      </c>
      <c r="W907" s="11">
        <f>COUNTIFS(Ishop!$AG:$AG,Source!$W$1,Ishop!$BG:$BG,Source!$D907,Ishop!$B:$B,Source!$C907)</f>
        <v>0</v>
      </c>
      <c r="X907" s="11">
        <f>COUNTIFS(Ishop!$AG:$AG,Source!$X$1,Ishop!$BG:$BG,Source!$D907,Ishop!$B:$B,Source!$C907)</f>
        <v>0</v>
      </c>
      <c r="Y907" s="11">
        <f>COUNTIFS(Ishop!$AG:$AG,Source!$Y$1,Ishop!$BG:$BG,Source!$D907,Ishop!$B:$B,Source!$C907)</f>
        <v>0</v>
      </c>
      <c r="Z907" s="11">
        <f>COUNTIFS(Ishop!$AG:$AG,Source!$Z$1,Ishop!$BG:$BG,Source!$D907,Ishop!$B:$B,Source!$C907,Ishop!$J:$J,"OUI")</f>
        <v>0</v>
      </c>
      <c r="AA907" s="11">
        <f>COUNTIFS(Ishop!$AG:$AG,Source!$AA$1,Ishop!$BG:$BG,Source!$D907,Ishop!$B:$B,Source!$C907,Ishop!$J:$J,"OUI")</f>
        <v>0</v>
      </c>
      <c r="AB907" s="11">
        <f>COUNTIFS(Ishop!$AG:$AG,Source!$AB$1,Ishop!$BG:$BG,Source!$D907,Ishop!$B:$B,Source!$C907,Ishop!$J:$J,"OUI")</f>
        <v>0</v>
      </c>
      <c r="AC907" s="11">
        <f>COUNTIFS(Ishop!$AG:$AG,Source!$AC$1,Ishop!$BG:$BG,Source!$D907,Ishop!$B:$B,Source!$C907,Ishop!$J:$J,"OUI")</f>
        <v>0</v>
      </c>
      <c r="AD907" s="11">
        <f>COUNTIFS(Ishop!$AG:$AG,Source!$AD$1,Ishop!$BG:$BG,Source!$D907,Ishop!$B:$B,Source!$C907,Ishop!$J:$J,"OUI")</f>
        <v>0</v>
      </c>
      <c r="AE907" s="11">
        <f>COUNTIFS(Ishop!$AG:$AG,Source!$AE$1,Ishop!$BG:$BG,Source!$D907,Ishop!$B:$B,Source!$C907,Ishop!$J:$J,"OUI")</f>
        <v>0</v>
      </c>
      <c r="AF907" s="11">
        <f>COUNTIFS(Ishop!$AG:$AG,Source!$AF$1,Ishop!$BG:$BG,Source!$D907,Ishop!$B:$B,Source!$C907,Ishop!$J:$J,"OUI")</f>
        <v>0</v>
      </c>
      <c r="AG907" s="11">
        <f>COUNTIFS(Ishop!$AG:$AG,Source!$AG$1,Ishop!$BG:$BG,Source!$D907,Ishop!$B:$B,Source!$C907,Ishop!$J:$J,"OUI")</f>
        <v>0</v>
      </c>
      <c r="AH907" s="11">
        <f>COUNTIFS(Ishop!$AG:$AG,Source!$AH$1,Ishop!$BG:$BG,Source!$D907,Ishop!$B:$B,Source!$C907,Ishop!$J:$J,"OUI")</f>
        <v>0</v>
      </c>
      <c r="AI907" s="11">
        <f>COUNTIFS(Ishop!$AG:$AG,Source!$AI$1,Ishop!$BG:$BG,Source!$D907,Ishop!$B:$B,Source!$C907,Ishop!$J:$J,"OUI")</f>
        <v>0</v>
      </c>
      <c r="AJ907" s="11">
        <f>COUNTIFS(Ishop!$AG:$AG,Source!$AJ$1,Ishop!$BG:$BG,Source!$D907,Ishop!$B:$B,Source!$C907,Ishop!$J:$J,"OUI")</f>
        <v>0</v>
      </c>
      <c r="AK907" s="11">
        <f>COUNTIFS(Ishop!$AG:$AG,Source!$AK$1,Ishop!$BG:$BG,Source!$D907,Ishop!$B:$B,Source!$C907,Ishop!$J:$J,"OUI")</f>
        <v>0</v>
      </c>
      <c r="AL907" s="11">
        <f>COUNTIFS(Ishop!$AG:$AG,Source!$AL$1,Ishop!$BG:$BG,Source!$D907,Ishop!$B:$B,Source!$C907,Ishop!$J:$J,"OUI")</f>
        <v>0</v>
      </c>
      <c r="AM907" s="11">
        <f>COUNTIFS(Ishop!$AG:$AG,Source!$AM$1,Ishop!$BG:$BG,Source!$D907,Ishop!$B:$B,Source!$C907,Ishop!$J:$J,"OUI")</f>
        <v>0</v>
      </c>
      <c r="AN907" s="11">
        <f>COUNTIFS(Dolmen!$W:$W,"Sensation",Dolmen!$O:$O,Source!D907,Dolmen!$F:$F,Source!C907)</f>
        <v>0</v>
      </c>
      <c r="AO907" s="11">
        <f>COUNTIFS(Dolmen!$AC:$AC,"Bbox Miami",Dolmen!$O:$O,Source!D907,Dolmen!$F:$F,Source!C907)</f>
        <v>0</v>
      </c>
      <c r="AP907" s="11">
        <f>COUNTIFS(Dolmen!$AD:$AD,"1",Dolmen!$W:$W,"",Dolmen!$O:$O,Source!D907,Dolmen!$F:$F,Source!C907)</f>
        <v>0</v>
      </c>
      <c r="AQ907" s="11">
        <f>COUNTIFS(Dolmen!$W:$W,"Sensation",Dolmen!$Y:$Y,"1",Dolmen!$O:$O,Source!D907,Dolmen!$F:$F,Source!C907)</f>
        <v>0</v>
      </c>
      <c r="AR907" s="11">
        <f>COUNTIFS(Dolmen!$AC:$AC,"Bbox Miami",Dolmen!$Y:$Y,"1",Dolmen!$O:$O,Source!D907,Dolmen!$F:$F,Source!C907)</f>
        <v>0</v>
      </c>
      <c r="AS907" s="11">
        <f>COUNTIFS(Dolmen!$AD:$AD,"1",Dolmen!$W:$W,"",Dolmen!$Y:$Y,"1",Dolmen!$O:$O,Source!D907,Dolmen!$F:$F,Source!C907)</f>
        <v>0</v>
      </c>
      <c r="AT907" s="11">
        <f t="shared" si="347"/>
        <v>0</v>
      </c>
      <c r="AU907" s="11">
        <f t="shared" si="348"/>
        <v>0</v>
      </c>
      <c r="AV907" s="11">
        <f t="shared" si="349"/>
        <v>0</v>
      </c>
      <c r="AW907" s="11">
        <f t="shared" si="350"/>
        <v>0</v>
      </c>
      <c r="AX907" s="11">
        <f t="shared" si="351"/>
        <v>0</v>
      </c>
      <c r="AY907" s="11">
        <f t="shared" si="352"/>
        <v>0</v>
      </c>
      <c r="AZ907" s="11">
        <f t="shared" si="353"/>
        <v>0</v>
      </c>
      <c r="BA907" s="11">
        <f t="shared" si="354"/>
        <v>0</v>
      </c>
      <c r="BB907" s="11">
        <f t="shared" si="355"/>
        <v>0</v>
      </c>
      <c r="BC907" s="11">
        <f t="shared" si="356"/>
        <v>0</v>
      </c>
      <c r="BD907" s="11">
        <f>SUMIFS(Ishop!$BK:$BK,Ishop!$BG:$BG,Source!D907,Ishop!$B:$B,Source!C907)</f>
        <v>0</v>
      </c>
      <c r="BE907" s="11">
        <f>COUNTIFS(Ishop!$AW:$AW,"OUI",Ishop!$BG:$BG,Source!D907,Ishop!$B:$B,Source!C907)</f>
        <v>0</v>
      </c>
      <c r="BF907" s="11">
        <f t="shared" si="357"/>
        <v>0</v>
      </c>
      <c r="BG907" s="11">
        <f t="shared" si="358"/>
        <v>0</v>
      </c>
      <c r="BH907" s="11">
        <f t="shared" si="359"/>
        <v>0</v>
      </c>
      <c r="BI907" s="11">
        <f t="shared" si="360"/>
        <v>0</v>
      </c>
      <c r="BJ907" s="11">
        <f t="shared" si="361"/>
        <v>0</v>
      </c>
      <c r="BK907" s="11">
        <f t="shared" si="362"/>
        <v>0</v>
      </c>
      <c r="BL907" s="11">
        <f t="shared" si="363"/>
        <v>0</v>
      </c>
      <c r="BM907" s="11">
        <f t="shared" si="364"/>
        <v>0</v>
      </c>
      <c r="BN907" s="25">
        <f>Z907*Budget!$A$6</f>
        <v>0</v>
      </c>
      <c r="BO907" s="25">
        <f>AA907*(Budget!$B$6+Budget!$B$7)</f>
        <v>0</v>
      </c>
      <c r="BP907" s="25">
        <f>AB907*(Budget!$C$6+Budget!$C$7)</f>
        <v>0</v>
      </c>
      <c r="BQ907" s="25">
        <f>AC907*(Budget!$D$6+Budget!$D$7)</f>
        <v>0</v>
      </c>
      <c r="BR907" s="25">
        <f>AD907*(Budget!$E$6+Budget!$E$7)</f>
        <v>0</v>
      </c>
      <c r="BS907" s="25">
        <f>AE907*(Budget!$F$6+Budget!$F$7)</f>
        <v>0</v>
      </c>
      <c r="BT907" s="25">
        <f>AF907*(Budget!$G$6+Budget!$G$7)</f>
        <v>0</v>
      </c>
      <c r="BU907" s="25">
        <f>AG907*Budget!$H$6</f>
        <v>0</v>
      </c>
      <c r="BV907" s="25">
        <f>AH907*Budget!$I$6</f>
        <v>0</v>
      </c>
      <c r="BW907" s="25">
        <f>AI907*Budget!$J$6</f>
        <v>0</v>
      </c>
      <c r="BX907" s="25">
        <f>AJ907*Budget!$K$6</f>
        <v>0</v>
      </c>
      <c r="BY907" s="25">
        <f>AK907*Budget!$L$6</f>
        <v>0</v>
      </c>
      <c r="BZ907" s="25">
        <f>AL907*Budget!$M$6</f>
        <v>0</v>
      </c>
      <c r="CA907" s="25">
        <f>AM907*Budget!$N$6</f>
        <v>0</v>
      </c>
      <c r="CB907" s="25">
        <f>AQ907*Budget!$O$6</f>
        <v>0</v>
      </c>
      <c r="CC907" s="25">
        <f>AR907*Budget!$S$6</f>
        <v>0</v>
      </c>
      <c r="CD907" s="25">
        <f>AS907*Budget!$Q$6</f>
        <v>0</v>
      </c>
      <c r="CE907" s="25">
        <f t="shared" si="365"/>
        <v>0</v>
      </c>
      <c r="CF907" s="11" t="e">
        <f>COUNTIFS(#REF!,Source!E907,#REF!,Source!C907)</f>
        <v>#REF!</v>
      </c>
      <c r="CG907" s="11" t="str">
        <f t="shared" si="366"/>
        <v>--</v>
      </c>
    </row>
    <row r="908" spans="1:85" x14ac:dyDescent="0.25">
      <c r="A908" t="str">
        <f>IFERROR(VLOOKUP(MONTH(C908),Date!$A$2:$B$13,2,0),"--")</f>
        <v>Avril</v>
      </c>
      <c r="B908" s="11">
        <f t="shared" si="345"/>
        <v>15</v>
      </c>
      <c r="C908" s="28">
        <f t="shared" si="344"/>
        <v>42105</v>
      </c>
      <c r="D908" s="29" t="s">
        <v>198</v>
      </c>
      <c r="E908" s="30" t="str">
        <f>IFERROR(VLOOKUP(D908,Listing!$A:$B,2,0),"--")</f>
        <v>A4403A4</v>
      </c>
      <c r="F908" s="30" t="str">
        <f>IFERROR(VLOOKUP(D908,Listing!$A:$E,5,0),"-")</f>
        <v>BOUZIDI IDRISSI   HAKIMA</v>
      </c>
      <c r="G908" s="4">
        <f>IFERROR(VLOOKUP(D908,Listing!$A:$F,6,0),"--")</f>
        <v>42079</v>
      </c>
      <c r="H908" s="11" t="str">
        <f>IFERROR(VLOOKUP(D908,Listing!$A:$D,4,0),"--")</f>
        <v>ABDELMOUMEN  ROUGUI</v>
      </c>
      <c r="I908" s="11" t="str">
        <f t="shared" si="346"/>
        <v>AAC</v>
      </c>
      <c r="J908" s="31">
        <f>IFERROR(COUNTIFS(Ishop!$BG:$BG,Source!D908,Ishop!$B:$B,Source!C908),"--")</f>
        <v>0</v>
      </c>
      <c r="K908" s="11">
        <f>IFERROR(COUNTIFS(Ishop!$BG:$BG,Source!D908,Ishop!$B:$B,Source!C908,Ishop!$J:$J,"OUI"),"--")</f>
        <v>0</v>
      </c>
      <c r="L908" s="11">
        <f>COUNTIFS(Ishop!$AG:$AG,Source!$L$1,Ishop!$BG:$BG,Source!$D908,Ishop!$B:$B,Source!$C908)</f>
        <v>0</v>
      </c>
      <c r="M908" s="11">
        <f>COUNTIFS(Ishop!$AG:$AG,Source!$M$1,Ishop!$BG:$BG,Source!$D908,Ishop!$B:$B,Source!$C908)</f>
        <v>0</v>
      </c>
      <c r="N908" s="11">
        <f>COUNTIFS(Ishop!$AG:$AG,Source!$N$1,Ishop!$BG:$BG,Source!$D908,Ishop!$B:$B,Source!$C908)</f>
        <v>0</v>
      </c>
      <c r="O908" s="11">
        <f>COUNTIFS(Ishop!$AG:$AG,Source!$O$1,Ishop!$BG:$BG,Source!$D908,Ishop!$B:$B,Source!$C908)</f>
        <v>0</v>
      </c>
      <c r="P908" s="11">
        <f>COUNTIFS(Ishop!$AG:$AG,Source!$P$1,Ishop!$BG:$BG,Source!$D908,Ishop!$B:$B,Source!$C908)</f>
        <v>0</v>
      </c>
      <c r="Q908" s="11">
        <f>COUNTIFS(Ishop!$AG:$AG,Source!$Q$1,Ishop!$BG:$BG,Source!$D908,Ishop!$B:$B,Source!$C908)</f>
        <v>0</v>
      </c>
      <c r="R908" s="11">
        <f>COUNTIFS(Ishop!$AG:$AG,Source!$R$1,Ishop!$BG:$BG,Source!$D908,Ishop!$B:$B,Source!$C908)</f>
        <v>0</v>
      </c>
      <c r="S908" s="11">
        <f>COUNTIFS(Ishop!$AG:$AG,Source!$S$1,Ishop!$BG:$BG,Source!$D908,Ishop!$B:$B,Source!$C908)</f>
        <v>0</v>
      </c>
      <c r="T908" s="11">
        <f>COUNTIFS(Ishop!$AG:$AG,Source!$T$1,Ishop!$BG:$BG,Source!$D908,Ishop!$B:$B,Source!$C908)</f>
        <v>0</v>
      </c>
      <c r="U908" s="11">
        <f>COUNTIFS(Ishop!$AG:$AG,Source!$U$1,Ishop!$BG:$BG,Source!$D908,Ishop!$B:$B,Source!$C908)</f>
        <v>0</v>
      </c>
      <c r="V908" s="11">
        <f>COUNTIFS(Ishop!$AG:$AG,Source!$V$1,Ishop!$BG:$BG,Source!$D908,Ishop!$B:$B,Source!$C908)</f>
        <v>0</v>
      </c>
      <c r="W908" s="11">
        <f>COUNTIFS(Ishop!$AG:$AG,Source!$W$1,Ishop!$BG:$BG,Source!$D908,Ishop!$B:$B,Source!$C908)</f>
        <v>0</v>
      </c>
      <c r="X908" s="11">
        <f>COUNTIFS(Ishop!$AG:$AG,Source!$X$1,Ishop!$BG:$BG,Source!$D908,Ishop!$B:$B,Source!$C908)</f>
        <v>0</v>
      </c>
      <c r="Y908" s="11">
        <f>COUNTIFS(Ishop!$AG:$AG,Source!$Y$1,Ishop!$BG:$BG,Source!$D908,Ishop!$B:$B,Source!$C908)</f>
        <v>0</v>
      </c>
      <c r="Z908" s="11">
        <f>COUNTIFS(Ishop!$AG:$AG,Source!$Z$1,Ishop!$BG:$BG,Source!$D908,Ishop!$B:$B,Source!$C908,Ishop!$J:$J,"OUI")</f>
        <v>0</v>
      </c>
      <c r="AA908" s="11">
        <f>COUNTIFS(Ishop!$AG:$AG,Source!$AA$1,Ishop!$BG:$BG,Source!$D908,Ishop!$B:$B,Source!$C908,Ishop!$J:$J,"OUI")</f>
        <v>0</v>
      </c>
      <c r="AB908" s="11">
        <f>COUNTIFS(Ishop!$AG:$AG,Source!$AB$1,Ishop!$BG:$BG,Source!$D908,Ishop!$B:$B,Source!$C908,Ishop!$J:$J,"OUI")</f>
        <v>0</v>
      </c>
      <c r="AC908" s="11">
        <f>COUNTIFS(Ishop!$AG:$AG,Source!$AC$1,Ishop!$BG:$BG,Source!$D908,Ishop!$B:$B,Source!$C908,Ishop!$J:$J,"OUI")</f>
        <v>0</v>
      </c>
      <c r="AD908" s="11">
        <f>COUNTIFS(Ishop!$AG:$AG,Source!$AD$1,Ishop!$BG:$BG,Source!$D908,Ishop!$B:$B,Source!$C908,Ishop!$J:$J,"OUI")</f>
        <v>0</v>
      </c>
      <c r="AE908" s="11">
        <f>COUNTIFS(Ishop!$AG:$AG,Source!$AE$1,Ishop!$BG:$BG,Source!$D908,Ishop!$B:$B,Source!$C908,Ishop!$J:$J,"OUI")</f>
        <v>0</v>
      </c>
      <c r="AF908" s="11">
        <f>COUNTIFS(Ishop!$AG:$AG,Source!$AF$1,Ishop!$BG:$BG,Source!$D908,Ishop!$B:$B,Source!$C908,Ishop!$J:$J,"OUI")</f>
        <v>0</v>
      </c>
      <c r="AG908" s="11">
        <f>COUNTIFS(Ishop!$AG:$AG,Source!$AG$1,Ishop!$BG:$BG,Source!$D908,Ishop!$B:$B,Source!$C908,Ishop!$J:$J,"OUI")</f>
        <v>0</v>
      </c>
      <c r="AH908" s="11">
        <f>COUNTIFS(Ishop!$AG:$AG,Source!$AH$1,Ishop!$BG:$BG,Source!$D908,Ishop!$B:$B,Source!$C908,Ishop!$J:$J,"OUI")</f>
        <v>0</v>
      </c>
      <c r="AI908" s="11">
        <f>COUNTIFS(Ishop!$AG:$AG,Source!$AI$1,Ishop!$BG:$BG,Source!$D908,Ishop!$B:$B,Source!$C908,Ishop!$J:$J,"OUI")</f>
        <v>0</v>
      </c>
      <c r="AJ908" s="11">
        <f>COUNTIFS(Ishop!$AG:$AG,Source!$AJ$1,Ishop!$BG:$BG,Source!$D908,Ishop!$B:$B,Source!$C908,Ishop!$J:$J,"OUI")</f>
        <v>0</v>
      </c>
      <c r="AK908" s="11">
        <f>COUNTIFS(Ishop!$AG:$AG,Source!$AK$1,Ishop!$BG:$BG,Source!$D908,Ishop!$B:$B,Source!$C908,Ishop!$J:$J,"OUI")</f>
        <v>0</v>
      </c>
      <c r="AL908" s="11">
        <f>COUNTIFS(Ishop!$AG:$AG,Source!$AL$1,Ishop!$BG:$BG,Source!$D908,Ishop!$B:$B,Source!$C908,Ishop!$J:$J,"OUI")</f>
        <v>0</v>
      </c>
      <c r="AM908" s="11">
        <f>COUNTIFS(Ishop!$AG:$AG,Source!$AM$1,Ishop!$BG:$BG,Source!$D908,Ishop!$B:$B,Source!$C908,Ishop!$J:$J,"OUI")</f>
        <v>0</v>
      </c>
      <c r="AN908" s="11">
        <f>COUNTIFS(Dolmen!$W:$W,"Sensation",Dolmen!$O:$O,Source!D908,Dolmen!$F:$F,Source!C908)</f>
        <v>0</v>
      </c>
      <c r="AO908" s="11">
        <f>COUNTIFS(Dolmen!$AC:$AC,"Bbox Miami",Dolmen!$O:$O,Source!D908,Dolmen!$F:$F,Source!C908)</f>
        <v>0</v>
      </c>
      <c r="AP908" s="11">
        <f>COUNTIFS(Dolmen!$AD:$AD,"1",Dolmen!$W:$W,"",Dolmen!$O:$O,Source!D908,Dolmen!$F:$F,Source!C908)</f>
        <v>0</v>
      </c>
      <c r="AQ908" s="11">
        <f>COUNTIFS(Dolmen!$W:$W,"Sensation",Dolmen!$Y:$Y,"1",Dolmen!$O:$O,Source!D908,Dolmen!$F:$F,Source!C908)</f>
        <v>0</v>
      </c>
      <c r="AR908" s="11">
        <f>COUNTIFS(Dolmen!$AC:$AC,"Bbox Miami",Dolmen!$Y:$Y,"1",Dolmen!$O:$O,Source!D908,Dolmen!$F:$F,Source!C908)</f>
        <v>0</v>
      </c>
      <c r="AS908" s="11">
        <f>COUNTIFS(Dolmen!$AD:$AD,"1",Dolmen!$W:$W,"",Dolmen!$Y:$Y,"1",Dolmen!$O:$O,Source!D908,Dolmen!$F:$F,Source!C908)</f>
        <v>0</v>
      </c>
      <c r="AT908" s="11">
        <f t="shared" si="347"/>
        <v>0</v>
      </c>
      <c r="AU908" s="11">
        <f t="shared" si="348"/>
        <v>0</v>
      </c>
      <c r="AV908" s="11">
        <f t="shared" si="349"/>
        <v>0</v>
      </c>
      <c r="AW908" s="11">
        <f t="shared" si="350"/>
        <v>0</v>
      </c>
      <c r="AX908" s="11">
        <f t="shared" si="351"/>
        <v>0</v>
      </c>
      <c r="AY908" s="11">
        <f t="shared" si="352"/>
        <v>0</v>
      </c>
      <c r="AZ908" s="11">
        <f t="shared" si="353"/>
        <v>0</v>
      </c>
      <c r="BA908" s="11">
        <f t="shared" si="354"/>
        <v>0</v>
      </c>
      <c r="BB908" s="11">
        <f t="shared" si="355"/>
        <v>0</v>
      </c>
      <c r="BC908" s="11">
        <f t="shared" si="356"/>
        <v>0</v>
      </c>
      <c r="BD908" s="11">
        <f>SUMIFS(Ishop!$BK:$BK,Ishop!$BG:$BG,Source!D908,Ishop!$B:$B,Source!C908)</f>
        <v>0</v>
      </c>
      <c r="BE908" s="11">
        <f>COUNTIFS(Ishop!$AW:$AW,"OUI",Ishop!$BG:$BG,Source!D908,Ishop!$B:$B,Source!C908)</f>
        <v>0</v>
      </c>
      <c r="BF908" s="11">
        <f t="shared" si="357"/>
        <v>0</v>
      </c>
      <c r="BG908" s="11">
        <f t="shared" si="358"/>
        <v>0</v>
      </c>
      <c r="BH908" s="11">
        <f t="shared" si="359"/>
        <v>0</v>
      </c>
      <c r="BI908" s="11">
        <f t="shared" si="360"/>
        <v>0</v>
      </c>
      <c r="BJ908" s="11">
        <f t="shared" si="361"/>
        <v>0</v>
      </c>
      <c r="BK908" s="11">
        <f t="shared" si="362"/>
        <v>0</v>
      </c>
      <c r="BL908" s="11">
        <f t="shared" si="363"/>
        <v>0</v>
      </c>
      <c r="BM908" s="11">
        <f t="shared" si="364"/>
        <v>0</v>
      </c>
      <c r="BN908" s="25">
        <f>Z908*Budget!$A$6</f>
        <v>0</v>
      </c>
      <c r="BO908" s="25">
        <f>AA908*(Budget!$B$6+Budget!$B$7)</f>
        <v>0</v>
      </c>
      <c r="BP908" s="25">
        <f>AB908*(Budget!$C$6+Budget!$C$7)</f>
        <v>0</v>
      </c>
      <c r="BQ908" s="25">
        <f>AC908*(Budget!$D$6+Budget!$D$7)</f>
        <v>0</v>
      </c>
      <c r="BR908" s="25">
        <f>AD908*(Budget!$E$6+Budget!$E$7)</f>
        <v>0</v>
      </c>
      <c r="BS908" s="25">
        <f>AE908*(Budget!$F$6+Budget!$F$7)</f>
        <v>0</v>
      </c>
      <c r="BT908" s="25">
        <f>AF908*(Budget!$G$6+Budget!$G$7)</f>
        <v>0</v>
      </c>
      <c r="BU908" s="25">
        <f>AG908*Budget!$H$6</f>
        <v>0</v>
      </c>
      <c r="BV908" s="25">
        <f>AH908*Budget!$I$6</f>
        <v>0</v>
      </c>
      <c r="BW908" s="25">
        <f>AI908*Budget!$J$6</f>
        <v>0</v>
      </c>
      <c r="BX908" s="25">
        <f>AJ908*Budget!$K$6</f>
        <v>0</v>
      </c>
      <c r="BY908" s="25">
        <f>AK908*Budget!$L$6</f>
        <v>0</v>
      </c>
      <c r="BZ908" s="25">
        <f>AL908*Budget!$M$6</f>
        <v>0</v>
      </c>
      <c r="CA908" s="25">
        <f>AM908*Budget!$N$6</f>
        <v>0</v>
      </c>
      <c r="CB908" s="25">
        <f>AQ908*Budget!$O$6</f>
        <v>0</v>
      </c>
      <c r="CC908" s="25">
        <f>AR908*Budget!$S$6</f>
        <v>0</v>
      </c>
      <c r="CD908" s="25">
        <f>AS908*Budget!$Q$6</f>
        <v>0</v>
      </c>
      <c r="CE908" s="25">
        <f t="shared" si="365"/>
        <v>0</v>
      </c>
      <c r="CF908" s="11" t="e">
        <f>COUNTIFS(#REF!,Source!E908,#REF!,Source!C908)</f>
        <v>#REF!</v>
      </c>
      <c r="CG908" s="11" t="str">
        <f t="shared" si="366"/>
        <v>--</v>
      </c>
    </row>
    <row r="909" spans="1:85" x14ac:dyDescent="0.25">
      <c r="A909" t="str">
        <f>IFERROR(VLOOKUP(MONTH(C909),Date!$A$2:$B$13,2,0),"--")</f>
        <v>Avril</v>
      </c>
      <c r="B909" s="11">
        <f t="shared" si="345"/>
        <v>15</v>
      </c>
      <c r="C909" s="28">
        <f t="shared" si="344"/>
        <v>42105</v>
      </c>
      <c r="D909" s="29" t="s">
        <v>199</v>
      </c>
      <c r="E909" s="30" t="str">
        <f>IFERROR(VLOOKUP(D909,Listing!$A:$B,2,0),"--")</f>
        <v>A44043</v>
      </c>
      <c r="F909" s="30" t="str">
        <f>IFERROR(VLOOKUP(D909,Listing!$A:$E,5,0),"-")</f>
        <v>EL BAKKALI  ABDELHAMID</v>
      </c>
      <c r="G909" s="4">
        <f>IFERROR(VLOOKUP(D909,Listing!$A:$F,6,0),"--")</f>
        <v>42079</v>
      </c>
      <c r="H909" s="11" t="str">
        <f>IFERROR(VLOOKUP(D909,Listing!$A:$D,4,0),"--")</f>
        <v>ABDELMOUMEN  ROUGUI</v>
      </c>
      <c r="I909" s="11" t="str">
        <f t="shared" si="346"/>
        <v>AAC</v>
      </c>
      <c r="J909" s="31">
        <f>IFERROR(COUNTIFS(Ishop!$BG:$BG,Source!D909,Ishop!$B:$B,Source!C909),"--")</f>
        <v>0</v>
      </c>
      <c r="K909" s="11">
        <f>IFERROR(COUNTIFS(Ishop!$BG:$BG,Source!D909,Ishop!$B:$B,Source!C909,Ishop!$J:$J,"OUI"),"--")</f>
        <v>0</v>
      </c>
      <c r="L909" s="11">
        <f>COUNTIFS(Ishop!$AG:$AG,Source!$L$1,Ishop!$BG:$BG,Source!$D909,Ishop!$B:$B,Source!$C909)</f>
        <v>0</v>
      </c>
      <c r="M909" s="11">
        <f>COUNTIFS(Ishop!$AG:$AG,Source!$M$1,Ishop!$BG:$BG,Source!$D909,Ishop!$B:$B,Source!$C909)</f>
        <v>0</v>
      </c>
      <c r="N909" s="11">
        <f>COUNTIFS(Ishop!$AG:$AG,Source!$N$1,Ishop!$BG:$BG,Source!$D909,Ishop!$B:$B,Source!$C909)</f>
        <v>0</v>
      </c>
      <c r="O909" s="11">
        <f>COUNTIFS(Ishop!$AG:$AG,Source!$O$1,Ishop!$BG:$BG,Source!$D909,Ishop!$B:$B,Source!$C909)</f>
        <v>0</v>
      </c>
      <c r="P909" s="11">
        <f>COUNTIFS(Ishop!$AG:$AG,Source!$P$1,Ishop!$BG:$BG,Source!$D909,Ishop!$B:$B,Source!$C909)</f>
        <v>0</v>
      </c>
      <c r="Q909" s="11">
        <f>COUNTIFS(Ishop!$AG:$AG,Source!$Q$1,Ishop!$BG:$BG,Source!$D909,Ishop!$B:$B,Source!$C909)</f>
        <v>0</v>
      </c>
      <c r="R909" s="11">
        <f>COUNTIFS(Ishop!$AG:$AG,Source!$R$1,Ishop!$BG:$BG,Source!$D909,Ishop!$B:$B,Source!$C909)</f>
        <v>0</v>
      </c>
      <c r="S909" s="11">
        <f>COUNTIFS(Ishop!$AG:$AG,Source!$S$1,Ishop!$BG:$BG,Source!$D909,Ishop!$B:$B,Source!$C909)</f>
        <v>0</v>
      </c>
      <c r="T909" s="11">
        <f>COUNTIFS(Ishop!$AG:$AG,Source!$T$1,Ishop!$BG:$BG,Source!$D909,Ishop!$B:$B,Source!$C909)</f>
        <v>0</v>
      </c>
      <c r="U909" s="11">
        <f>COUNTIFS(Ishop!$AG:$AG,Source!$U$1,Ishop!$BG:$BG,Source!$D909,Ishop!$B:$B,Source!$C909)</f>
        <v>0</v>
      </c>
      <c r="V909" s="11">
        <f>COUNTIFS(Ishop!$AG:$AG,Source!$V$1,Ishop!$BG:$BG,Source!$D909,Ishop!$B:$B,Source!$C909)</f>
        <v>0</v>
      </c>
      <c r="W909" s="11">
        <f>COUNTIFS(Ishop!$AG:$AG,Source!$W$1,Ishop!$BG:$BG,Source!$D909,Ishop!$B:$B,Source!$C909)</f>
        <v>0</v>
      </c>
      <c r="X909" s="11">
        <f>COUNTIFS(Ishop!$AG:$AG,Source!$X$1,Ishop!$BG:$BG,Source!$D909,Ishop!$B:$B,Source!$C909)</f>
        <v>0</v>
      </c>
      <c r="Y909" s="11">
        <f>COUNTIFS(Ishop!$AG:$AG,Source!$Y$1,Ishop!$BG:$BG,Source!$D909,Ishop!$B:$B,Source!$C909)</f>
        <v>0</v>
      </c>
      <c r="Z909" s="11">
        <f>COUNTIFS(Ishop!$AG:$AG,Source!$Z$1,Ishop!$BG:$BG,Source!$D909,Ishop!$B:$B,Source!$C909,Ishop!$J:$J,"OUI")</f>
        <v>0</v>
      </c>
      <c r="AA909" s="11">
        <f>COUNTIFS(Ishop!$AG:$AG,Source!$AA$1,Ishop!$BG:$BG,Source!$D909,Ishop!$B:$B,Source!$C909,Ishop!$J:$J,"OUI")</f>
        <v>0</v>
      </c>
      <c r="AB909" s="11">
        <f>COUNTIFS(Ishop!$AG:$AG,Source!$AB$1,Ishop!$BG:$BG,Source!$D909,Ishop!$B:$B,Source!$C909,Ishop!$J:$J,"OUI")</f>
        <v>0</v>
      </c>
      <c r="AC909" s="11">
        <f>COUNTIFS(Ishop!$AG:$AG,Source!$AC$1,Ishop!$BG:$BG,Source!$D909,Ishop!$B:$B,Source!$C909,Ishop!$J:$J,"OUI")</f>
        <v>0</v>
      </c>
      <c r="AD909" s="11">
        <f>COUNTIFS(Ishop!$AG:$AG,Source!$AD$1,Ishop!$BG:$BG,Source!$D909,Ishop!$B:$B,Source!$C909,Ishop!$J:$J,"OUI")</f>
        <v>0</v>
      </c>
      <c r="AE909" s="11">
        <f>COUNTIFS(Ishop!$AG:$AG,Source!$AE$1,Ishop!$BG:$BG,Source!$D909,Ishop!$B:$B,Source!$C909,Ishop!$J:$J,"OUI")</f>
        <v>0</v>
      </c>
      <c r="AF909" s="11">
        <f>COUNTIFS(Ishop!$AG:$AG,Source!$AF$1,Ishop!$BG:$BG,Source!$D909,Ishop!$B:$B,Source!$C909,Ishop!$J:$J,"OUI")</f>
        <v>0</v>
      </c>
      <c r="AG909" s="11">
        <f>COUNTIFS(Ishop!$AG:$AG,Source!$AG$1,Ishop!$BG:$BG,Source!$D909,Ishop!$B:$B,Source!$C909,Ishop!$J:$J,"OUI")</f>
        <v>0</v>
      </c>
      <c r="AH909" s="11">
        <f>COUNTIFS(Ishop!$AG:$AG,Source!$AH$1,Ishop!$BG:$BG,Source!$D909,Ishop!$B:$B,Source!$C909,Ishop!$J:$J,"OUI")</f>
        <v>0</v>
      </c>
      <c r="AI909" s="11">
        <f>COUNTIFS(Ishop!$AG:$AG,Source!$AI$1,Ishop!$BG:$BG,Source!$D909,Ishop!$B:$B,Source!$C909,Ishop!$J:$J,"OUI")</f>
        <v>0</v>
      </c>
      <c r="AJ909" s="11">
        <f>COUNTIFS(Ishop!$AG:$AG,Source!$AJ$1,Ishop!$BG:$BG,Source!$D909,Ishop!$B:$B,Source!$C909,Ishop!$J:$J,"OUI")</f>
        <v>0</v>
      </c>
      <c r="AK909" s="11">
        <f>COUNTIFS(Ishop!$AG:$AG,Source!$AK$1,Ishop!$BG:$BG,Source!$D909,Ishop!$B:$B,Source!$C909,Ishop!$J:$J,"OUI")</f>
        <v>0</v>
      </c>
      <c r="AL909" s="11">
        <f>COUNTIFS(Ishop!$AG:$AG,Source!$AL$1,Ishop!$BG:$BG,Source!$D909,Ishop!$B:$B,Source!$C909,Ishop!$J:$J,"OUI")</f>
        <v>0</v>
      </c>
      <c r="AM909" s="11">
        <f>COUNTIFS(Ishop!$AG:$AG,Source!$AM$1,Ishop!$BG:$BG,Source!$D909,Ishop!$B:$B,Source!$C909,Ishop!$J:$J,"OUI")</f>
        <v>0</v>
      </c>
      <c r="AN909" s="11">
        <f>COUNTIFS(Dolmen!$W:$W,"Sensation",Dolmen!$O:$O,Source!D909,Dolmen!$F:$F,Source!C909)</f>
        <v>0</v>
      </c>
      <c r="AO909" s="11">
        <f>COUNTIFS(Dolmen!$AC:$AC,"Bbox Miami",Dolmen!$O:$O,Source!D909,Dolmen!$F:$F,Source!C909)</f>
        <v>0</v>
      </c>
      <c r="AP909" s="11">
        <f>COUNTIFS(Dolmen!$AD:$AD,"1",Dolmen!$W:$W,"",Dolmen!$O:$O,Source!D909,Dolmen!$F:$F,Source!C909)</f>
        <v>0</v>
      </c>
      <c r="AQ909" s="11">
        <f>COUNTIFS(Dolmen!$W:$W,"Sensation",Dolmen!$Y:$Y,"1",Dolmen!$O:$O,Source!D909,Dolmen!$F:$F,Source!C909)</f>
        <v>0</v>
      </c>
      <c r="AR909" s="11">
        <f>COUNTIFS(Dolmen!$AC:$AC,"Bbox Miami",Dolmen!$Y:$Y,"1",Dolmen!$O:$O,Source!D909,Dolmen!$F:$F,Source!C909)</f>
        <v>0</v>
      </c>
      <c r="AS909" s="11">
        <f>COUNTIFS(Dolmen!$AD:$AD,"1",Dolmen!$W:$W,"",Dolmen!$Y:$Y,"1",Dolmen!$O:$O,Source!D909,Dolmen!$F:$F,Source!C909)</f>
        <v>0</v>
      </c>
      <c r="AT909" s="11">
        <f t="shared" si="347"/>
        <v>0</v>
      </c>
      <c r="AU909" s="11">
        <f t="shared" si="348"/>
        <v>0</v>
      </c>
      <c r="AV909" s="11">
        <f t="shared" si="349"/>
        <v>0</v>
      </c>
      <c r="AW909" s="11">
        <f t="shared" si="350"/>
        <v>0</v>
      </c>
      <c r="AX909" s="11">
        <f t="shared" si="351"/>
        <v>0</v>
      </c>
      <c r="AY909" s="11">
        <f t="shared" si="352"/>
        <v>0</v>
      </c>
      <c r="AZ909" s="11">
        <f t="shared" si="353"/>
        <v>0</v>
      </c>
      <c r="BA909" s="11">
        <f t="shared" si="354"/>
        <v>0</v>
      </c>
      <c r="BB909" s="11">
        <f t="shared" si="355"/>
        <v>0</v>
      </c>
      <c r="BC909" s="11">
        <f t="shared" si="356"/>
        <v>0</v>
      </c>
      <c r="BD909" s="11">
        <f>SUMIFS(Ishop!$BK:$BK,Ishop!$BG:$BG,Source!D909,Ishop!$B:$B,Source!C909)</f>
        <v>0</v>
      </c>
      <c r="BE909" s="11">
        <f>COUNTIFS(Ishop!$AW:$AW,"OUI",Ishop!$BG:$BG,Source!D909,Ishop!$B:$B,Source!C909)</f>
        <v>0</v>
      </c>
      <c r="BF909" s="11">
        <f t="shared" si="357"/>
        <v>0</v>
      </c>
      <c r="BG909" s="11">
        <f t="shared" si="358"/>
        <v>0</v>
      </c>
      <c r="BH909" s="11">
        <f t="shared" si="359"/>
        <v>0</v>
      </c>
      <c r="BI909" s="11">
        <f t="shared" si="360"/>
        <v>0</v>
      </c>
      <c r="BJ909" s="11">
        <f t="shared" si="361"/>
        <v>0</v>
      </c>
      <c r="BK909" s="11">
        <f t="shared" si="362"/>
        <v>0</v>
      </c>
      <c r="BL909" s="11">
        <f t="shared" si="363"/>
        <v>0</v>
      </c>
      <c r="BM909" s="11">
        <f t="shared" si="364"/>
        <v>0</v>
      </c>
      <c r="BN909" s="25">
        <f>Z909*Budget!$A$6</f>
        <v>0</v>
      </c>
      <c r="BO909" s="25">
        <f>AA909*(Budget!$B$6+Budget!$B$7)</f>
        <v>0</v>
      </c>
      <c r="BP909" s="25">
        <f>AB909*(Budget!$C$6+Budget!$C$7)</f>
        <v>0</v>
      </c>
      <c r="BQ909" s="25">
        <f>AC909*(Budget!$D$6+Budget!$D$7)</f>
        <v>0</v>
      </c>
      <c r="BR909" s="25">
        <f>AD909*(Budget!$E$6+Budget!$E$7)</f>
        <v>0</v>
      </c>
      <c r="BS909" s="25">
        <f>AE909*(Budget!$F$6+Budget!$F$7)</f>
        <v>0</v>
      </c>
      <c r="BT909" s="25">
        <f>AF909*(Budget!$G$6+Budget!$G$7)</f>
        <v>0</v>
      </c>
      <c r="BU909" s="25">
        <f>AG909*Budget!$H$6</f>
        <v>0</v>
      </c>
      <c r="BV909" s="25">
        <f>AH909*Budget!$I$6</f>
        <v>0</v>
      </c>
      <c r="BW909" s="25">
        <f>AI909*Budget!$J$6</f>
        <v>0</v>
      </c>
      <c r="BX909" s="25">
        <f>AJ909*Budget!$K$6</f>
        <v>0</v>
      </c>
      <c r="BY909" s="25">
        <f>AK909*Budget!$L$6</f>
        <v>0</v>
      </c>
      <c r="BZ909" s="25">
        <f>AL909*Budget!$M$6</f>
        <v>0</v>
      </c>
      <c r="CA909" s="25">
        <f>AM909*Budget!$N$6</f>
        <v>0</v>
      </c>
      <c r="CB909" s="25">
        <f>AQ909*Budget!$O$6</f>
        <v>0</v>
      </c>
      <c r="CC909" s="25">
        <f>AR909*Budget!$S$6</f>
        <v>0</v>
      </c>
      <c r="CD909" s="25">
        <f>AS909*Budget!$Q$6</f>
        <v>0</v>
      </c>
      <c r="CE909" s="25">
        <f t="shared" si="365"/>
        <v>0</v>
      </c>
      <c r="CF909" s="11" t="e">
        <f>COUNTIFS(#REF!,Source!E909,#REF!,Source!C909)</f>
        <v>#REF!</v>
      </c>
      <c r="CG909" s="11" t="str">
        <f t="shared" si="366"/>
        <v>--</v>
      </c>
    </row>
    <row r="910" spans="1:85" x14ac:dyDescent="0.25">
      <c r="A910" t="str">
        <f>IFERROR(VLOOKUP(MONTH(C910),Date!$A$2:$B$13,2,0),"--")</f>
        <v>Avril</v>
      </c>
      <c r="B910" s="11">
        <f t="shared" si="345"/>
        <v>15</v>
      </c>
      <c r="C910" s="28">
        <f t="shared" si="344"/>
        <v>42105</v>
      </c>
      <c r="D910" s="29" t="s">
        <v>200</v>
      </c>
      <c r="E910" s="30" t="str">
        <f>IFERROR(VLOOKUP(D910,Listing!$A:$B,2,0),"--")</f>
        <v>A440A44</v>
      </c>
      <c r="F910" s="30" t="str">
        <f>IFERROR(VLOOKUP(D910,Listing!$A:$E,5,0),"-")</f>
        <v>AZZI  MOHAMED</v>
      </c>
      <c r="G910" s="4">
        <f>IFERROR(VLOOKUP(D910,Listing!$A:$F,6,0),"--")</f>
        <v>42093</v>
      </c>
      <c r="H910" s="11" t="str">
        <f>IFERROR(VLOOKUP(D910,Listing!$A:$D,4,0),"--")</f>
        <v>ABDELMOUMEN  ROUGUI</v>
      </c>
      <c r="I910" s="11" t="str">
        <f t="shared" si="346"/>
        <v>AAC</v>
      </c>
      <c r="J910" s="31">
        <f>IFERROR(COUNTIFS(Ishop!$BG:$BG,Source!D910,Ishop!$B:$B,Source!C910),"--")</f>
        <v>0</v>
      </c>
      <c r="K910" s="11">
        <f>IFERROR(COUNTIFS(Ishop!$BG:$BG,Source!D910,Ishop!$B:$B,Source!C910,Ishop!$J:$J,"OUI"),"--")</f>
        <v>0</v>
      </c>
      <c r="L910" s="11">
        <f>COUNTIFS(Ishop!$AG:$AG,Source!$L$1,Ishop!$BG:$BG,Source!$D910,Ishop!$B:$B,Source!$C910)</f>
        <v>0</v>
      </c>
      <c r="M910" s="11">
        <f>COUNTIFS(Ishop!$AG:$AG,Source!$M$1,Ishop!$BG:$BG,Source!$D910,Ishop!$B:$B,Source!$C910)</f>
        <v>0</v>
      </c>
      <c r="N910" s="11">
        <f>COUNTIFS(Ishop!$AG:$AG,Source!$N$1,Ishop!$BG:$BG,Source!$D910,Ishop!$B:$B,Source!$C910)</f>
        <v>0</v>
      </c>
      <c r="O910" s="11">
        <f>COUNTIFS(Ishop!$AG:$AG,Source!$O$1,Ishop!$BG:$BG,Source!$D910,Ishop!$B:$B,Source!$C910)</f>
        <v>0</v>
      </c>
      <c r="P910" s="11">
        <f>COUNTIFS(Ishop!$AG:$AG,Source!$P$1,Ishop!$BG:$BG,Source!$D910,Ishop!$B:$B,Source!$C910)</f>
        <v>0</v>
      </c>
      <c r="Q910" s="11">
        <f>COUNTIFS(Ishop!$AG:$AG,Source!$Q$1,Ishop!$BG:$BG,Source!$D910,Ishop!$B:$B,Source!$C910)</f>
        <v>0</v>
      </c>
      <c r="R910" s="11">
        <f>COUNTIFS(Ishop!$AG:$AG,Source!$R$1,Ishop!$BG:$BG,Source!$D910,Ishop!$B:$B,Source!$C910)</f>
        <v>0</v>
      </c>
      <c r="S910" s="11">
        <f>COUNTIFS(Ishop!$AG:$AG,Source!$S$1,Ishop!$BG:$BG,Source!$D910,Ishop!$B:$B,Source!$C910)</f>
        <v>0</v>
      </c>
      <c r="T910" s="11">
        <f>COUNTIFS(Ishop!$AG:$AG,Source!$T$1,Ishop!$BG:$BG,Source!$D910,Ishop!$B:$B,Source!$C910)</f>
        <v>0</v>
      </c>
      <c r="U910" s="11">
        <f>COUNTIFS(Ishop!$AG:$AG,Source!$U$1,Ishop!$BG:$BG,Source!$D910,Ishop!$B:$B,Source!$C910)</f>
        <v>0</v>
      </c>
      <c r="V910" s="11">
        <f>COUNTIFS(Ishop!$AG:$AG,Source!$V$1,Ishop!$BG:$BG,Source!$D910,Ishop!$B:$B,Source!$C910)</f>
        <v>0</v>
      </c>
      <c r="W910" s="11">
        <f>COUNTIFS(Ishop!$AG:$AG,Source!$W$1,Ishop!$BG:$BG,Source!$D910,Ishop!$B:$B,Source!$C910)</f>
        <v>0</v>
      </c>
      <c r="X910" s="11">
        <f>COUNTIFS(Ishop!$AG:$AG,Source!$X$1,Ishop!$BG:$BG,Source!$D910,Ishop!$B:$B,Source!$C910)</f>
        <v>0</v>
      </c>
      <c r="Y910" s="11">
        <f>COUNTIFS(Ishop!$AG:$AG,Source!$Y$1,Ishop!$BG:$BG,Source!$D910,Ishop!$B:$B,Source!$C910)</f>
        <v>0</v>
      </c>
      <c r="Z910" s="11">
        <f>COUNTIFS(Ishop!$AG:$AG,Source!$Z$1,Ishop!$BG:$BG,Source!$D910,Ishop!$B:$B,Source!$C910,Ishop!$J:$J,"OUI")</f>
        <v>0</v>
      </c>
      <c r="AA910" s="11">
        <f>COUNTIFS(Ishop!$AG:$AG,Source!$AA$1,Ishop!$BG:$BG,Source!$D910,Ishop!$B:$B,Source!$C910,Ishop!$J:$J,"OUI")</f>
        <v>0</v>
      </c>
      <c r="AB910" s="11">
        <f>COUNTIFS(Ishop!$AG:$AG,Source!$AB$1,Ishop!$BG:$BG,Source!$D910,Ishop!$B:$B,Source!$C910,Ishop!$J:$J,"OUI")</f>
        <v>0</v>
      </c>
      <c r="AC910" s="11">
        <f>COUNTIFS(Ishop!$AG:$AG,Source!$AC$1,Ishop!$BG:$BG,Source!$D910,Ishop!$B:$B,Source!$C910,Ishop!$J:$J,"OUI")</f>
        <v>0</v>
      </c>
      <c r="AD910" s="11">
        <f>COUNTIFS(Ishop!$AG:$AG,Source!$AD$1,Ishop!$BG:$BG,Source!$D910,Ishop!$B:$B,Source!$C910,Ishop!$J:$J,"OUI")</f>
        <v>0</v>
      </c>
      <c r="AE910" s="11">
        <f>COUNTIFS(Ishop!$AG:$AG,Source!$AE$1,Ishop!$BG:$BG,Source!$D910,Ishop!$B:$B,Source!$C910,Ishop!$J:$J,"OUI")</f>
        <v>0</v>
      </c>
      <c r="AF910" s="11">
        <f>COUNTIFS(Ishop!$AG:$AG,Source!$AF$1,Ishop!$BG:$BG,Source!$D910,Ishop!$B:$B,Source!$C910,Ishop!$J:$J,"OUI")</f>
        <v>0</v>
      </c>
      <c r="AG910" s="11">
        <f>COUNTIFS(Ishop!$AG:$AG,Source!$AG$1,Ishop!$BG:$BG,Source!$D910,Ishop!$B:$B,Source!$C910,Ishop!$J:$J,"OUI")</f>
        <v>0</v>
      </c>
      <c r="AH910" s="11">
        <f>COUNTIFS(Ishop!$AG:$AG,Source!$AH$1,Ishop!$BG:$BG,Source!$D910,Ishop!$B:$B,Source!$C910,Ishop!$J:$J,"OUI")</f>
        <v>0</v>
      </c>
      <c r="AI910" s="11">
        <f>COUNTIFS(Ishop!$AG:$AG,Source!$AI$1,Ishop!$BG:$BG,Source!$D910,Ishop!$B:$B,Source!$C910,Ishop!$J:$J,"OUI")</f>
        <v>0</v>
      </c>
      <c r="AJ910" s="11">
        <f>COUNTIFS(Ishop!$AG:$AG,Source!$AJ$1,Ishop!$BG:$BG,Source!$D910,Ishop!$B:$B,Source!$C910,Ishop!$J:$J,"OUI")</f>
        <v>0</v>
      </c>
      <c r="AK910" s="11">
        <f>COUNTIFS(Ishop!$AG:$AG,Source!$AK$1,Ishop!$BG:$BG,Source!$D910,Ishop!$B:$B,Source!$C910,Ishop!$J:$J,"OUI")</f>
        <v>0</v>
      </c>
      <c r="AL910" s="11">
        <f>COUNTIFS(Ishop!$AG:$AG,Source!$AL$1,Ishop!$BG:$BG,Source!$D910,Ishop!$B:$B,Source!$C910,Ishop!$J:$J,"OUI")</f>
        <v>0</v>
      </c>
      <c r="AM910" s="11">
        <f>COUNTIFS(Ishop!$AG:$AG,Source!$AM$1,Ishop!$BG:$BG,Source!$D910,Ishop!$B:$B,Source!$C910,Ishop!$J:$J,"OUI")</f>
        <v>0</v>
      </c>
      <c r="AN910" s="11">
        <f>COUNTIFS(Dolmen!$W:$W,"Sensation",Dolmen!$O:$O,Source!D910,Dolmen!$F:$F,Source!C910)</f>
        <v>0</v>
      </c>
      <c r="AO910" s="11">
        <f>COUNTIFS(Dolmen!$AC:$AC,"Bbox Miami",Dolmen!$O:$O,Source!D910,Dolmen!$F:$F,Source!C910)</f>
        <v>0</v>
      </c>
      <c r="AP910" s="11">
        <f>COUNTIFS(Dolmen!$AD:$AD,"1",Dolmen!$W:$W,"",Dolmen!$O:$O,Source!D910,Dolmen!$F:$F,Source!C910)</f>
        <v>0</v>
      </c>
      <c r="AQ910" s="11">
        <f>COUNTIFS(Dolmen!$W:$W,"Sensation",Dolmen!$Y:$Y,"1",Dolmen!$O:$O,Source!D910,Dolmen!$F:$F,Source!C910)</f>
        <v>0</v>
      </c>
      <c r="AR910" s="11">
        <f>COUNTIFS(Dolmen!$AC:$AC,"Bbox Miami",Dolmen!$Y:$Y,"1",Dolmen!$O:$O,Source!D910,Dolmen!$F:$F,Source!C910)</f>
        <v>0</v>
      </c>
      <c r="AS910" s="11">
        <f>COUNTIFS(Dolmen!$AD:$AD,"1",Dolmen!$W:$W,"",Dolmen!$Y:$Y,"1",Dolmen!$O:$O,Source!D910,Dolmen!$F:$F,Source!C910)</f>
        <v>0</v>
      </c>
      <c r="AT910" s="11">
        <f t="shared" si="347"/>
        <v>0</v>
      </c>
      <c r="AU910" s="11">
        <f t="shared" si="348"/>
        <v>0</v>
      </c>
      <c r="AV910" s="11">
        <f t="shared" si="349"/>
        <v>0</v>
      </c>
      <c r="AW910" s="11">
        <f t="shared" si="350"/>
        <v>0</v>
      </c>
      <c r="AX910" s="11">
        <f t="shared" si="351"/>
        <v>0</v>
      </c>
      <c r="AY910" s="11">
        <f t="shared" si="352"/>
        <v>0</v>
      </c>
      <c r="AZ910" s="11">
        <f t="shared" si="353"/>
        <v>0</v>
      </c>
      <c r="BA910" s="11">
        <f t="shared" si="354"/>
        <v>0</v>
      </c>
      <c r="BB910" s="11">
        <f t="shared" si="355"/>
        <v>0</v>
      </c>
      <c r="BC910" s="11">
        <f t="shared" si="356"/>
        <v>0</v>
      </c>
      <c r="BD910" s="11">
        <f>SUMIFS(Ishop!$BK:$BK,Ishop!$BG:$BG,Source!D910,Ishop!$B:$B,Source!C910)</f>
        <v>0</v>
      </c>
      <c r="BE910" s="11">
        <f>COUNTIFS(Ishop!$AW:$AW,"OUI",Ishop!$BG:$BG,Source!D910,Ishop!$B:$B,Source!C910)</f>
        <v>0</v>
      </c>
      <c r="BF910" s="11">
        <f t="shared" si="357"/>
        <v>0</v>
      </c>
      <c r="BG910" s="11">
        <f t="shared" si="358"/>
        <v>0</v>
      </c>
      <c r="BH910" s="11">
        <f t="shared" si="359"/>
        <v>0</v>
      </c>
      <c r="BI910" s="11">
        <f t="shared" si="360"/>
        <v>0</v>
      </c>
      <c r="BJ910" s="11">
        <f t="shared" si="361"/>
        <v>0</v>
      </c>
      <c r="BK910" s="11">
        <f t="shared" si="362"/>
        <v>0</v>
      </c>
      <c r="BL910" s="11">
        <f t="shared" si="363"/>
        <v>0</v>
      </c>
      <c r="BM910" s="11">
        <f t="shared" si="364"/>
        <v>0</v>
      </c>
      <c r="BN910" s="25">
        <f>Z910*Budget!$A$6</f>
        <v>0</v>
      </c>
      <c r="BO910" s="25">
        <f>AA910*(Budget!$B$6+Budget!$B$7)</f>
        <v>0</v>
      </c>
      <c r="BP910" s="25">
        <f>AB910*(Budget!$C$6+Budget!$C$7)</f>
        <v>0</v>
      </c>
      <c r="BQ910" s="25">
        <f>AC910*(Budget!$D$6+Budget!$D$7)</f>
        <v>0</v>
      </c>
      <c r="BR910" s="25">
        <f>AD910*(Budget!$E$6+Budget!$E$7)</f>
        <v>0</v>
      </c>
      <c r="BS910" s="25">
        <f>AE910*(Budget!$F$6+Budget!$F$7)</f>
        <v>0</v>
      </c>
      <c r="BT910" s="25">
        <f>AF910*(Budget!$G$6+Budget!$G$7)</f>
        <v>0</v>
      </c>
      <c r="BU910" s="25">
        <f>AG910*Budget!$H$6</f>
        <v>0</v>
      </c>
      <c r="BV910" s="25">
        <f>AH910*Budget!$I$6</f>
        <v>0</v>
      </c>
      <c r="BW910" s="25">
        <f>AI910*Budget!$J$6</f>
        <v>0</v>
      </c>
      <c r="BX910" s="25">
        <f>AJ910*Budget!$K$6</f>
        <v>0</v>
      </c>
      <c r="BY910" s="25">
        <f>AK910*Budget!$L$6</f>
        <v>0</v>
      </c>
      <c r="BZ910" s="25">
        <f>AL910*Budget!$M$6</f>
        <v>0</v>
      </c>
      <c r="CA910" s="25">
        <f>AM910*Budget!$N$6</f>
        <v>0</v>
      </c>
      <c r="CB910" s="25">
        <f>AQ910*Budget!$O$6</f>
        <v>0</v>
      </c>
      <c r="CC910" s="25">
        <f>AR910*Budget!$S$6</f>
        <v>0</v>
      </c>
      <c r="CD910" s="25">
        <f>AS910*Budget!$Q$6</f>
        <v>0</v>
      </c>
      <c r="CE910" s="25">
        <f t="shared" si="365"/>
        <v>0</v>
      </c>
      <c r="CF910" s="11" t="e">
        <f>COUNTIFS(#REF!,Source!E910,#REF!,Source!C910)</f>
        <v>#REF!</v>
      </c>
      <c r="CG910" s="11" t="str">
        <f t="shared" si="366"/>
        <v>--</v>
      </c>
    </row>
    <row r="911" spans="1:85" x14ac:dyDescent="0.25">
      <c r="A911" t="str">
        <f>IFERROR(VLOOKUP(MONTH(C911),Date!$A$2:$B$13,2,0),"--")</f>
        <v>Avril</v>
      </c>
      <c r="B911" s="11">
        <f t="shared" si="345"/>
        <v>15</v>
      </c>
      <c r="C911" s="28">
        <f t="shared" si="344"/>
        <v>42105</v>
      </c>
      <c r="D911" s="29" t="s">
        <v>201</v>
      </c>
      <c r="E911" s="30" t="str">
        <f>IFERROR(VLOOKUP(D911,Listing!$A:$B,2,0),"--")</f>
        <v>A440A4A4</v>
      </c>
      <c r="F911" s="30" t="str">
        <f>IFERROR(VLOOKUP(D911,Listing!$A:$E,5,0),"-")</f>
        <v xml:space="preserve">SOULAMI  ABDELKAMEL </v>
      </c>
      <c r="G911" s="4">
        <f>IFERROR(VLOOKUP(D911,Listing!$A:$F,6,0),"--")</f>
        <v>42093</v>
      </c>
      <c r="H911" s="11" t="str">
        <f>IFERROR(VLOOKUP(D911,Listing!$A:$D,4,0),"--")</f>
        <v>ABDELMOUMEN  ROUGUI</v>
      </c>
      <c r="I911" s="11" t="str">
        <f t="shared" si="346"/>
        <v>AAC</v>
      </c>
      <c r="J911" s="31">
        <f>IFERROR(COUNTIFS(Ishop!$BG:$BG,Source!D911,Ishop!$B:$B,Source!C911),"--")</f>
        <v>0</v>
      </c>
      <c r="K911" s="11">
        <f>IFERROR(COUNTIFS(Ishop!$BG:$BG,Source!D911,Ishop!$B:$B,Source!C911,Ishop!$J:$J,"OUI"),"--")</f>
        <v>0</v>
      </c>
      <c r="L911" s="11">
        <f>COUNTIFS(Ishop!$AG:$AG,Source!$L$1,Ishop!$BG:$BG,Source!$D911,Ishop!$B:$B,Source!$C911)</f>
        <v>0</v>
      </c>
      <c r="M911" s="11">
        <f>COUNTIFS(Ishop!$AG:$AG,Source!$M$1,Ishop!$BG:$BG,Source!$D911,Ishop!$B:$B,Source!$C911)</f>
        <v>0</v>
      </c>
      <c r="N911" s="11">
        <f>COUNTIFS(Ishop!$AG:$AG,Source!$N$1,Ishop!$BG:$BG,Source!$D911,Ishop!$B:$B,Source!$C911)</f>
        <v>0</v>
      </c>
      <c r="O911" s="11">
        <f>COUNTIFS(Ishop!$AG:$AG,Source!$O$1,Ishop!$BG:$BG,Source!$D911,Ishop!$B:$B,Source!$C911)</f>
        <v>0</v>
      </c>
      <c r="P911" s="11">
        <f>COUNTIFS(Ishop!$AG:$AG,Source!$P$1,Ishop!$BG:$BG,Source!$D911,Ishop!$B:$B,Source!$C911)</f>
        <v>0</v>
      </c>
      <c r="Q911" s="11">
        <f>COUNTIFS(Ishop!$AG:$AG,Source!$Q$1,Ishop!$BG:$BG,Source!$D911,Ishop!$B:$B,Source!$C911)</f>
        <v>0</v>
      </c>
      <c r="R911" s="11">
        <f>COUNTIFS(Ishop!$AG:$AG,Source!$R$1,Ishop!$BG:$BG,Source!$D911,Ishop!$B:$B,Source!$C911)</f>
        <v>0</v>
      </c>
      <c r="S911" s="11">
        <f>COUNTIFS(Ishop!$AG:$AG,Source!$S$1,Ishop!$BG:$BG,Source!$D911,Ishop!$B:$B,Source!$C911)</f>
        <v>0</v>
      </c>
      <c r="T911" s="11">
        <f>COUNTIFS(Ishop!$AG:$AG,Source!$T$1,Ishop!$BG:$BG,Source!$D911,Ishop!$B:$B,Source!$C911)</f>
        <v>0</v>
      </c>
      <c r="U911" s="11">
        <f>COUNTIFS(Ishop!$AG:$AG,Source!$U$1,Ishop!$BG:$BG,Source!$D911,Ishop!$B:$B,Source!$C911)</f>
        <v>0</v>
      </c>
      <c r="V911" s="11">
        <f>COUNTIFS(Ishop!$AG:$AG,Source!$V$1,Ishop!$BG:$BG,Source!$D911,Ishop!$B:$B,Source!$C911)</f>
        <v>0</v>
      </c>
      <c r="W911" s="11">
        <f>COUNTIFS(Ishop!$AG:$AG,Source!$W$1,Ishop!$BG:$BG,Source!$D911,Ishop!$B:$B,Source!$C911)</f>
        <v>0</v>
      </c>
      <c r="X911" s="11">
        <f>COUNTIFS(Ishop!$AG:$AG,Source!$X$1,Ishop!$BG:$BG,Source!$D911,Ishop!$B:$B,Source!$C911)</f>
        <v>0</v>
      </c>
      <c r="Y911" s="11">
        <f>COUNTIFS(Ishop!$AG:$AG,Source!$Y$1,Ishop!$BG:$BG,Source!$D911,Ishop!$B:$B,Source!$C911)</f>
        <v>0</v>
      </c>
      <c r="Z911" s="11">
        <f>COUNTIFS(Ishop!$AG:$AG,Source!$Z$1,Ishop!$BG:$BG,Source!$D911,Ishop!$B:$B,Source!$C911,Ishop!$J:$J,"OUI")</f>
        <v>0</v>
      </c>
      <c r="AA911" s="11">
        <f>COUNTIFS(Ishop!$AG:$AG,Source!$AA$1,Ishop!$BG:$BG,Source!$D911,Ishop!$B:$B,Source!$C911,Ishop!$J:$J,"OUI")</f>
        <v>0</v>
      </c>
      <c r="AB911" s="11">
        <f>COUNTIFS(Ishop!$AG:$AG,Source!$AB$1,Ishop!$BG:$BG,Source!$D911,Ishop!$B:$B,Source!$C911,Ishop!$J:$J,"OUI")</f>
        <v>0</v>
      </c>
      <c r="AC911" s="11">
        <f>COUNTIFS(Ishop!$AG:$AG,Source!$AC$1,Ishop!$BG:$BG,Source!$D911,Ishop!$B:$B,Source!$C911,Ishop!$J:$J,"OUI")</f>
        <v>0</v>
      </c>
      <c r="AD911" s="11">
        <f>COUNTIFS(Ishop!$AG:$AG,Source!$AD$1,Ishop!$BG:$BG,Source!$D911,Ishop!$B:$B,Source!$C911,Ishop!$J:$J,"OUI")</f>
        <v>0</v>
      </c>
      <c r="AE911" s="11">
        <f>COUNTIFS(Ishop!$AG:$AG,Source!$AE$1,Ishop!$BG:$BG,Source!$D911,Ishop!$B:$B,Source!$C911,Ishop!$J:$J,"OUI")</f>
        <v>0</v>
      </c>
      <c r="AF911" s="11">
        <f>COUNTIFS(Ishop!$AG:$AG,Source!$AF$1,Ishop!$BG:$BG,Source!$D911,Ishop!$B:$B,Source!$C911,Ishop!$J:$J,"OUI")</f>
        <v>0</v>
      </c>
      <c r="AG911" s="11">
        <f>COUNTIFS(Ishop!$AG:$AG,Source!$AG$1,Ishop!$BG:$BG,Source!$D911,Ishop!$B:$B,Source!$C911,Ishop!$J:$J,"OUI")</f>
        <v>0</v>
      </c>
      <c r="AH911" s="11">
        <f>COUNTIFS(Ishop!$AG:$AG,Source!$AH$1,Ishop!$BG:$BG,Source!$D911,Ishop!$B:$B,Source!$C911,Ishop!$J:$J,"OUI")</f>
        <v>0</v>
      </c>
      <c r="AI911" s="11">
        <f>COUNTIFS(Ishop!$AG:$AG,Source!$AI$1,Ishop!$BG:$BG,Source!$D911,Ishop!$B:$B,Source!$C911,Ishop!$J:$J,"OUI")</f>
        <v>0</v>
      </c>
      <c r="AJ911" s="11">
        <f>COUNTIFS(Ishop!$AG:$AG,Source!$AJ$1,Ishop!$BG:$BG,Source!$D911,Ishop!$B:$B,Source!$C911,Ishop!$J:$J,"OUI")</f>
        <v>0</v>
      </c>
      <c r="AK911" s="11">
        <f>COUNTIFS(Ishop!$AG:$AG,Source!$AK$1,Ishop!$BG:$BG,Source!$D911,Ishop!$B:$B,Source!$C911,Ishop!$J:$J,"OUI")</f>
        <v>0</v>
      </c>
      <c r="AL911" s="11">
        <f>COUNTIFS(Ishop!$AG:$AG,Source!$AL$1,Ishop!$BG:$BG,Source!$D911,Ishop!$B:$B,Source!$C911,Ishop!$J:$J,"OUI")</f>
        <v>0</v>
      </c>
      <c r="AM911" s="11">
        <f>COUNTIFS(Ishop!$AG:$AG,Source!$AM$1,Ishop!$BG:$BG,Source!$D911,Ishop!$B:$B,Source!$C911,Ishop!$J:$J,"OUI")</f>
        <v>0</v>
      </c>
      <c r="AN911" s="11">
        <f>COUNTIFS(Dolmen!$W:$W,"Sensation",Dolmen!$O:$O,Source!D911,Dolmen!$F:$F,Source!C911)</f>
        <v>0</v>
      </c>
      <c r="AO911" s="11">
        <f>COUNTIFS(Dolmen!$AC:$AC,"Bbox Miami",Dolmen!$O:$O,Source!D911,Dolmen!$F:$F,Source!C911)</f>
        <v>0</v>
      </c>
      <c r="AP911" s="11">
        <f>COUNTIFS(Dolmen!$AD:$AD,"1",Dolmen!$W:$W,"",Dolmen!$O:$O,Source!D911,Dolmen!$F:$F,Source!C911)</f>
        <v>0</v>
      </c>
      <c r="AQ911" s="11">
        <f>COUNTIFS(Dolmen!$W:$W,"Sensation",Dolmen!$Y:$Y,"1",Dolmen!$O:$O,Source!D911,Dolmen!$F:$F,Source!C911)</f>
        <v>0</v>
      </c>
      <c r="AR911" s="11">
        <f>COUNTIFS(Dolmen!$AC:$AC,"Bbox Miami",Dolmen!$Y:$Y,"1",Dolmen!$O:$O,Source!D911,Dolmen!$F:$F,Source!C911)</f>
        <v>0</v>
      </c>
      <c r="AS911" s="11">
        <f>COUNTIFS(Dolmen!$AD:$AD,"1",Dolmen!$W:$W,"",Dolmen!$Y:$Y,"1",Dolmen!$O:$O,Source!D911,Dolmen!$F:$F,Source!C911)</f>
        <v>0</v>
      </c>
      <c r="AT911" s="11">
        <f t="shared" si="347"/>
        <v>0</v>
      </c>
      <c r="AU911" s="11">
        <f t="shared" si="348"/>
        <v>0</v>
      </c>
      <c r="AV911" s="11">
        <f t="shared" si="349"/>
        <v>0</v>
      </c>
      <c r="AW911" s="11">
        <f t="shared" si="350"/>
        <v>0</v>
      </c>
      <c r="AX911" s="11">
        <f t="shared" si="351"/>
        <v>0</v>
      </c>
      <c r="AY911" s="11">
        <f t="shared" si="352"/>
        <v>0</v>
      </c>
      <c r="AZ911" s="11">
        <f t="shared" si="353"/>
        <v>0</v>
      </c>
      <c r="BA911" s="11">
        <f t="shared" si="354"/>
        <v>0</v>
      </c>
      <c r="BB911" s="11">
        <f t="shared" si="355"/>
        <v>0</v>
      </c>
      <c r="BC911" s="11">
        <f t="shared" si="356"/>
        <v>0</v>
      </c>
      <c r="BD911" s="11">
        <f>SUMIFS(Ishop!$BK:$BK,Ishop!$BG:$BG,Source!D911,Ishop!$B:$B,Source!C911)</f>
        <v>0</v>
      </c>
      <c r="BE911" s="11">
        <f>COUNTIFS(Ishop!$AW:$AW,"OUI",Ishop!$BG:$BG,Source!D911,Ishop!$B:$B,Source!C911)</f>
        <v>0</v>
      </c>
      <c r="BF911" s="11">
        <f t="shared" si="357"/>
        <v>0</v>
      </c>
      <c r="BG911" s="11">
        <f t="shared" si="358"/>
        <v>0</v>
      </c>
      <c r="BH911" s="11">
        <f t="shared" si="359"/>
        <v>0</v>
      </c>
      <c r="BI911" s="11">
        <f t="shared" si="360"/>
        <v>0</v>
      </c>
      <c r="BJ911" s="11">
        <f t="shared" si="361"/>
        <v>0</v>
      </c>
      <c r="BK911" s="11">
        <f t="shared" si="362"/>
        <v>0</v>
      </c>
      <c r="BL911" s="11">
        <f t="shared" si="363"/>
        <v>0</v>
      </c>
      <c r="BM911" s="11">
        <f t="shared" si="364"/>
        <v>0</v>
      </c>
      <c r="BN911" s="25">
        <f>Z911*Budget!$A$6</f>
        <v>0</v>
      </c>
      <c r="BO911" s="25">
        <f>AA911*(Budget!$B$6+Budget!$B$7)</f>
        <v>0</v>
      </c>
      <c r="BP911" s="25">
        <f>AB911*(Budget!$C$6+Budget!$C$7)</f>
        <v>0</v>
      </c>
      <c r="BQ911" s="25">
        <f>AC911*(Budget!$D$6+Budget!$D$7)</f>
        <v>0</v>
      </c>
      <c r="BR911" s="25">
        <f>AD911*(Budget!$E$6+Budget!$E$7)</f>
        <v>0</v>
      </c>
      <c r="BS911" s="25">
        <f>AE911*(Budget!$F$6+Budget!$F$7)</f>
        <v>0</v>
      </c>
      <c r="BT911" s="25">
        <f>AF911*(Budget!$G$6+Budget!$G$7)</f>
        <v>0</v>
      </c>
      <c r="BU911" s="25">
        <f>AG911*Budget!$H$6</f>
        <v>0</v>
      </c>
      <c r="BV911" s="25">
        <f>AH911*Budget!$I$6</f>
        <v>0</v>
      </c>
      <c r="BW911" s="25">
        <f>AI911*Budget!$J$6</f>
        <v>0</v>
      </c>
      <c r="BX911" s="25">
        <f>AJ911*Budget!$K$6</f>
        <v>0</v>
      </c>
      <c r="BY911" s="25">
        <f>AK911*Budget!$L$6</f>
        <v>0</v>
      </c>
      <c r="BZ911" s="25">
        <f>AL911*Budget!$M$6</f>
        <v>0</v>
      </c>
      <c r="CA911" s="25">
        <f>AM911*Budget!$N$6</f>
        <v>0</v>
      </c>
      <c r="CB911" s="25">
        <f>AQ911*Budget!$O$6</f>
        <v>0</v>
      </c>
      <c r="CC911" s="25">
        <f>AR911*Budget!$S$6</f>
        <v>0</v>
      </c>
      <c r="CD911" s="25">
        <f>AS911*Budget!$Q$6</f>
        <v>0</v>
      </c>
      <c r="CE911" s="25">
        <f t="shared" si="365"/>
        <v>0</v>
      </c>
      <c r="CF911" s="11" t="e">
        <f>COUNTIFS(#REF!,Source!E911,#REF!,Source!C911)</f>
        <v>#REF!</v>
      </c>
      <c r="CG911" s="11" t="str">
        <f t="shared" si="366"/>
        <v>--</v>
      </c>
    </row>
    <row r="912" spans="1:85" x14ac:dyDescent="0.25">
      <c r="A912" t="str">
        <f>IFERROR(VLOOKUP(MONTH(C912),Date!$A$2:$B$13,2,0),"--")</f>
        <v>Avril</v>
      </c>
      <c r="B912" s="11">
        <f t="shared" si="345"/>
        <v>15</v>
      </c>
      <c r="C912" s="28">
        <f t="shared" si="344"/>
        <v>42105</v>
      </c>
      <c r="D912" s="29" t="s">
        <v>202</v>
      </c>
      <c r="E912" s="30" t="str">
        <f>IFERROR(VLOOKUP(D912,Listing!$A:$B,2,0),"--")</f>
        <v>A44047</v>
      </c>
      <c r="F912" s="30" t="str">
        <f>IFERROR(VLOOKUP(D912,Listing!$A:$E,5,0),"-")</f>
        <v>AZZOUZI  MAHMOUD</v>
      </c>
      <c r="G912" s="4">
        <f>IFERROR(VLOOKUP(D912,Listing!$A:$F,6,0),"--")</f>
        <v>42079</v>
      </c>
      <c r="H912" s="11" t="str">
        <f>IFERROR(VLOOKUP(D912,Listing!$A:$D,4,0),"--")</f>
        <v>ABDELMOUMEN  ROUGUI</v>
      </c>
      <c r="I912" s="11" t="str">
        <f t="shared" si="346"/>
        <v>AAC</v>
      </c>
      <c r="J912" s="31">
        <f>IFERROR(COUNTIFS(Ishop!$BG:$BG,Source!D912,Ishop!$B:$B,Source!C912),"--")</f>
        <v>0</v>
      </c>
      <c r="K912" s="11">
        <f>IFERROR(COUNTIFS(Ishop!$BG:$BG,Source!D912,Ishop!$B:$B,Source!C912,Ishop!$J:$J,"OUI"),"--")</f>
        <v>0</v>
      </c>
      <c r="L912" s="11">
        <f>COUNTIFS(Ishop!$AG:$AG,Source!$L$1,Ishop!$BG:$BG,Source!$D912,Ishop!$B:$B,Source!$C912)</f>
        <v>0</v>
      </c>
      <c r="M912" s="11">
        <f>COUNTIFS(Ishop!$AG:$AG,Source!$M$1,Ishop!$BG:$BG,Source!$D912,Ishop!$B:$B,Source!$C912)</f>
        <v>0</v>
      </c>
      <c r="N912" s="11">
        <f>COUNTIFS(Ishop!$AG:$AG,Source!$N$1,Ishop!$BG:$BG,Source!$D912,Ishop!$B:$B,Source!$C912)</f>
        <v>0</v>
      </c>
      <c r="O912" s="11">
        <f>COUNTIFS(Ishop!$AG:$AG,Source!$O$1,Ishop!$BG:$BG,Source!$D912,Ishop!$B:$B,Source!$C912)</f>
        <v>0</v>
      </c>
      <c r="P912" s="11">
        <f>COUNTIFS(Ishop!$AG:$AG,Source!$P$1,Ishop!$BG:$BG,Source!$D912,Ishop!$B:$B,Source!$C912)</f>
        <v>0</v>
      </c>
      <c r="Q912" s="11">
        <f>COUNTIFS(Ishop!$AG:$AG,Source!$Q$1,Ishop!$BG:$BG,Source!$D912,Ishop!$B:$B,Source!$C912)</f>
        <v>0</v>
      </c>
      <c r="R912" s="11">
        <f>COUNTIFS(Ishop!$AG:$AG,Source!$R$1,Ishop!$BG:$BG,Source!$D912,Ishop!$B:$B,Source!$C912)</f>
        <v>0</v>
      </c>
      <c r="S912" s="11">
        <f>COUNTIFS(Ishop!$AG:$AG,Source!$S$1,Ishop!$BG:$BG,Source!$D912,Ishop!$B:$B,Source!$C912)</f>
        <v>0</v>
      </c>
      <c r="T912" s="11">
        <f>COUNTIFS(Ishop!$AG:$AG,Source!$T$1,Ishop!$BG:$BG,Source!$D912,Ishop!$B:$B,Source!$C912)</f>
        <v>0</v>
      </c>
      <c r="U912" s="11">
        <f>COUNTIFS(Ishop!$AG:$AG,Source!$U$1,Ishop!$BG:$BG,Source!$D912,Ishop!$B:$B,Source!$C912)</f>
        <v>0</v>
      </c>
      <c r="V912" s="11">
        <f>COUNTIFS(Ishop!$AG:$AG,Source!$V$1,Ishop!$BG:$BG,Source!$D912,Ishop!$B:$B,Source!$C912)</f>
        <v>0</v>
      </c>
      <c r="W912" s="11">
        <f>COUNTIFS(Ishop!$AG:$AG,Source!$W$1,Ishop!$BG:$BG,Source!$D912,Ishop!$B:$B,Source!$C912)</f>
        <v>0</v>
      </c>
      <c r="X912" s="11">
        <f>COUNTIFS(Ishop!$AG:$AG,Source!$X$1,Ishop!$BG:$BG,Source!$D912,Ishop!$B:$B,Source!$C912)</f>
        <v>0</v>
      </c>
      <c r="Y912" s="11">
        <f>COUNTIFS(Ishop!$AG:$AG,Source!$Y$1,Ishop!$BG:$BG,Source!$D912,Ishop!$B:$B,Source!$C912)</f>
        <v>0</v>
      </c>
      <c r="Z912" s="11">
        <f>COUNTIFS(Ishop!$AG:$AG,Source!$Z$1,Ishop!$BG:$BG,Source!$D912,Ishop!$B:$B,Source!$C912,Ishop!$J:$J,"OUI")</f>
        <v>0</v>
      </c>
      <c r="AA912" s="11">
        <f>COUNTIFS(Ishop!$AG:$AG,Source!$AA$1,Ishop!$BG:$BG,Source!$D912,Ishop!$B:$B,Source!$C912,Ishop!$J:$J,"OUI")</f>
        <v>0</v>
      </c>
      <c r="AB912" s="11">
        <f>COUNTIFS(Ishop!$AG:$AG,Source!$AB$1,Ishop!$BG:$BG,Source!$D912,Ishop!$B:$B,Source!$C912,Ishop!$J:$J,"OUI")</f>
        <v>0</v>
      </c>
      <c r="AC912" s="11">
        <f>COUNTIFS(Ishop!$AG:$AG,Source!$AC$1,Ishop!$BG:$BG,Source!$D912,Ishop!$B:$B,Source!$C912,Ishop!$J:$J,"OUI")</f>
        <v>0</v>
      </c>
      <c r="AD912" s="11">
        <f>COUNTIFS(Ishop!$AG:$AG,Source!$AD$1,Ishop!$BG:$BG,Source!$D912,Ishop!$B:$B,Source!$C912,Ishop!$J:$J,"OUI")</f>
        <v>0</v>
      </c>
      <c r="AE912" s="11">
        <f>COUNTIFS(Ishop!$AG:$AG,Source!$AE$1,Ishop!$BG:$BG,Source!$D912,Ishop!$B:$B,Source!$C912,Ishop!$J:$J,"OUI")</f>
        <v>0</v>
      </c>
      <c r="AF912" s="11">
        <f>COUNTIFS(Ishop!$AG:$AG,Source!$AF$1,Ishop!$BG:$BG,Source!$D912,Ishop!$B:$B,Source!$C912,Ishop!$J:$J,"OUI")</f>
        <v>0</v>
      </c>
      <c r="AG912" s="11">
        <f>COUNTIFS(Ishop!$AG:$AG,Source!$AG$1,Ishop!$BG:$BG,Source!$D912,Ishop!$B:$B,Source!$C912,Ishop!$J:$J,"OUI")</f>
        <v>0</v>
      </c>
      <c r="AH912" s="11">
        <f>COUNTIFS(Ishop!$AG:$AG,Source!$AH$1,Ishop!$BG:$BG,Source!$D912,Ishop!$B:$B,Source!$C912,Ishop!$J:$J,"OUI")</f>
        <v>0</v>
      </c>
      <c r="AI912" s="11">
        <f>COUNTIFS(Ishop!$AG:$AG,Source!$AI$1,Ishop!$BG:$BG,Source!$D912,Ishop!$B:$B,Source!$C912,Ishop!$J:$J,"OUI")</f>
        <v>0</v>
      </c>
      <c r="AJ912" s="11">
        <f>COUNTIFS(Ishop!$AG:$AG,Source!$AJ$1,Ishop!$BG:$BG,Source!$D912,Ishop!$B:$B,Source!$C912,Ishop!$J:$J,"OUI")</f>
        <v>0</v>
      </c>
      <c r="AK912" s="11">
        <f>COUNTIFS(Ishop!$AG:$AG,Source!$AK$1,Ishop!$BG:$BG,Source!$D912,Ishop!$B:$B,Source!$C912,Ishop!$J:$J,"OUI")</f>
        <v>0</v>
      </c>
      <c r="AL912" s="11">
        <f>COUNTIFS(Ishop!$AG:$AG,Source!$AL$1,Ishop!$BG:$BG,Source!$D912,Ishop!$B:$B,Source!$C912,Ishop!$J:$J,"OUI")</f>
        <v>0</v>
      </c>
      <c r="AM912" s="11">
        <f>COUNTIFS(Ishop!$AG:$AG,Source!$AM$1,Ishop!$BG:$BG,Source!$D912,Ishop!$B:$B,Source!$C912,Ishop!$J:$J,"OUI")</f>
        <v>0</v>
      </c>
      <c r="AN912" s="11">
        <f>COUNTIFS(Dolmen!$W:$W,"Sensation",Dolmen!$O:$O,Source!D912,Dolmen!$F:$F,Source!C912)</f>
        <v>0</v>
      </c>
      <c r="AO912" s="11">
        <f>COUNTIFS(Dolmen!$AC:$AC,"Bbox Miami",Dolmen!$O:$O,Source!D912,Dolmen!$F:$F,Source!C912)</f>
        <v>0</v>
      </c>
      <c r="AP912" s="11">
        <f>COUNTIFS(Dolmen!$AD:$AD,"1",Dolmen!$W:$W,"",Dolmen!$O:$O,Source!D912,Dolmen!$F:$F,Source!C912)</f>
        <v>0</v>
      </c>
      <c r="AQ912" s="11">
        <f>COUNTIFS(Dolmen!$W:$W,"Sensation",Dolmen!$Y:$Y,"1",Dolmen!$O:$O,Source!D912,Dolmen!$F:$F,Source!C912)</f>
        <v>0</v>
      </c>
      <c r="AR912" s="11">
        <f>COUNTIFS(Dolmen!$AC:$AC,"Bbox Miami",Dolmen!$Y:$Y,"1",Dolmen!$O:$O,Source!D912,Dolmen!$F:$F,Source!C912)</f>
        <v>0</v>
      </c>
      <c r="AS912" s="11">
        <f>COUNTIFS(Dolmen!$AD:$AD,"1",Dolmen!$W:$W,"",Dolmen!$Y:$Y,"1",Dolmen!$O:$O,Source!D912,Dolmen!$F:$F,Source!C912)</f>
        <v>0</v>
      </c>
      <c r="AT912" s="11">
        <f t="shared" si="347"/>
        <v>0</v>
      </c>
      <c r="AU912" s="11">
        <f t="shared" si="348"/>
        <v>0</v>
      </c>
      <c r="AV912" s="11">
        <f t="shared" si="349"/>
        <v>0</v>
      </c>
      <c r="AW912" s="11">
        <f t="shared" si="350"/>
        <v>0</v>
      </c>
      <c r="AX912" s="11">
        <f t="shared" si="351"/>
        <v>0</v>
      </c>
      <c r="AY912" s="11">
        <f t="shared" si="352"/>
        <v>0</v>
      </c>
      <c r="AZ912" s="11">
        <f t="shared" si="353"/>
        <v>0</v>
      </c>
      <c r="BA912" s="11">
        <f t="shared" si="354"/>
        <v>0</v>
      </c>
      <c r="BB912" s="11">
        <f t="shared" si="355"/>
        <v>0</v>
      </c>
      <c r="BC912" s="11">
        <f t="shared" si="356"/>
        <v>0</v>
      </c>
      <c r="BD912" s="11">
        <f>SUMIFS(Ishop!$BK:$BK,Ishop!$BG:$BG,Source!D912,Ishop!$B:$B,Source!C912)</f>
        <v>0</v>
      </c>
      <c r="BE912" s="11">
        <f>COUNTIFS(Ishop!$AW:$AW,"OUI",Ishop!$BG:$BG,Source!D912,Ishop!$B:$B,Source!C912)</f>
        <v>0</v>
      </c>
      <c r="BF912" s="11">
        <f t="shared" si="357"/>
        <v>0</v>
      </c>
      <c r="BG912" s="11">
        <f t="shared" si="358"/>
        <v>0</v>
      </c>
      <c r="BH912" s="11">
        <f t="shared" si="359"/>
        <v>0</v>
      </c>
      <c r="BI912" s="11">
        <f t="shared" si="360"/>
        <v>0</v>
      </c>
      <c r="BJ912" s="11">
        <f t="shared" si="361"/>
        <v>0</v>
      </c>
      <c r="BK912" s="11">
        <f t="shared" si="362"/>
        <v>0</v>
      </c>
      <c r="BL912" s="11">
        <f t="shared" si="363"/>
        <v>0</v>
      </c>
      <c r="BM912" s="11">
        <f t="shared" si="364"/>
        <v>0</v>
      </c>
      <c r="BN912" s="25">
        <f>Z912*Budget!$A$6</f>
        <v>0</v>
      </c>
      <c r="BO912" s="25">
        <f>AA912*(Budget!$B$6+Budget!$B$7)</f>
        <v>0</v>
      </c>
      <c r="BP912" s="25">
        <f>AB912*(Budget!$C$6+Budget!$C$7)</f>
        <v>0</v>
      </c>
      <c r="BQ912" s="25">
        <f>AC912*(Budget!$D$6+Budget!$D$7)</f>
        <v>0</v>
      </c>
      <c r="BR912" s="25">
        <f>AD912*(Budget!$E$6+Budget!$E$7)</f>
        <v>0</v>
      </c>
      <c r="BS912" s="25">
        <f>AE912*(Budget!$F$6+Budget!$F$7)</f>
        <v>0</v>
      </c>
      <c r="BT912" s="25">
        <f>AF912*(Budget!$G$6+Budget!$G$7)</f>
        <v>0</v>
      </c>
      <c r="BU912" s="25">
        <f>AG912*Budget!$H$6</f>
        <v>0</v>
      </c>
      <c r="BV912" s="25">
        <f>AH912*Budget!$I$6</f>
        <v>0</v>
      </c>
      <c r="BW912" s="25">
        <f>AI912*Budget!$J$6</f>
        <v>0</v>
      </c>
      <c r="BX912" s="25">
        <f>AJ912*Budget!$K$6</f>
        <v>0</v>
      </c>
      <c r="BY912" s="25">
        <f>AK912*Budget!$L$6</f>
        <v>0</v>
      </c>
      <c r="BZ912" s="25">
        <f>AL912*Budget!$M$6</f>
        <v>0</v>
      </c>
      <c r="CA912" s="25">
        <f>AM912*Budget!$N$6</f>
        <v>0</v>
      </c>
      <c r="CB912" s="25">
        <f>AQ912*Budget!$O$6</f>
        <v>0</v>
      </c>
      <c r="CC912" s="25">
        <f>AR912*Budget!$S$6</f>
        <v>0</v>
      </c>
      <c r="CD912" s="25">
        <f>AS912*Budget!$Q$6</f>
        <v>0</v>
      </c>
      <c r="CE912" s="25">
        <f t="shared" si="365"/>
        <v>0</v>
      </c>
      <c r="CF912" s="11" t="e">
        <f>COUNTIFS(#REF!,Source!E912,#REF!,Source!C912)</f>
        <v>#REF!</v>
      </c>
      <c r="CG912" s="11" t="str">
        <f t="shared" si="366"/>
        <v>--</v>
      </c>
    </row>
    <row r="913" spans="1:85" x14ac:dyDescent="0.25">
      <c r="A913" t="str">
        <f>IFERROR(VLOOKUP(MONTH(C913),Date!$A$2:$B$13,2,0),"--")</f>
        <v>Avril</v>
      </c>
      <c r="B913" s="11">
        <f t="shared" si="345"/>
        <v>15</v>
      </c>
      <c r="C913" s="28">
        <f t="shared" ref="C913:C976" si="367">C858+1</f>
        <v>42105</v>
      </c>
      <c r="D913" s="29" t="s">
        <v>203</v>
      </c>
      <c r="E913" s="30" t="str">
        <f>IFERROR(VLOOKUP(D913,Listing!$A:$B,2,0),"--")</f>
        <v>A44074</v>
      </c>
      <c r="F913" s="30" t="str">
        <f>IFERROR(VLOOKUP(D913,Listing!$A:$E,5,0),"-")</f>
        <v>EL ATTAFI  IMANE</v>
      </c>
      <c r="G913" s="4">
        <f>IFERROR(VLOOKUP(D913,Listing!$A:$F,6,0),"--")</f>
        <v>42093</v>
      </c>
      <c r="H913" s="11" t="str">
        <f>IFERROR(VLOOKUP(D913,Listing!$A:$D,4,0),"--")</f>
        <v>ABDELMOUMEN  ROUGUI</v>
      </c>
      <c r="I913" s="11" t="str">
        <f t="shared" si="346"/>
        <v>AAC</v>
      </c>
      <c r="J913" s="31">
        <f>IFERROR(COUNTIFS(Ishop!$BG:$BG,Source!D913,Ishop!$B:$B,Source!C913),"--")</f>
        <v>0</v>
      </c>
      <c r="K913" s="11">
        <f>IFERROR(COUNTIFS(Ishop!$BG:$BG,Source!D913,Ishop!$B:$B,Source!C913,Ishop!$J:$J,"OUI"),"--")</f>
        <v>0</v>
      </c>
      <c r="L913" s="11">
        <f>COUNTIFS(Ishop!$AG:$AG,Source!$L$1,Ishop!$BG:$BG,Source!$D913,Ishop!$B:$B,Source!$C913)</f>
        <v>0</v>
      </c>
      <c r="M913" s="11">
        <f>COUNTIFS(Ishop!$AG:$AG,Source!$M$1,Ishop!$BG:$BG,Source!$D913,Ishop!$B:$B,Source!$C913)</f>
        <v>0</v>
      </c>
      <c r="N913" s="11">
        <f>COUNTIFS(Ishop!$AG:$AG,Source!$N$1,Ishop!$BG:$BG,Source!$D913,Ishop!$B:$B,Source!$C913)</f>
        <v>0</v>
      </c>
      <c r="O913" s="11">
        <f>COUNTIFS(Ishop!$AG:$AG,Source!$O$1,Ishop!$BG:$BG,Source!$D913,Ishop!$B:$B,Source!$C913)</f>
        <v>0</v>
      </c>
      <c r="P913" s="11">
        <f>COUNTIFS(Ishop!$AG:$AG,Source!$P$1,Ishop!$BG:$BG,Source!$D913,Ishop!$B:$B,Source!$C913)</f>
        <v>0</v>
      </c>
      <c r="Q913" s="11">
        <f>COUNTIFS(Ishop!$AG:$AG,Source!$Q$1,Ishop!$BG:$BG,Source!$D913,Ishop!$B:$B,Source!$C913)</f>
        <v>0</v>
      </c>
      <c r="R913" s="11">
        <f>COUNTIFS(Ishop!$AG:$AG,Source!$R$1,Ishop!$BG:$BG,Source!$D913,Ishop!$B:$B,Source!$C913)</f>
        <v>0</v>
      </c>
      <c r="S913" s="11">
        <f>COUNTIFS(Ishop!$AG:$AG,Source!$S$1,Ishop!$BG:$BG,Source!$D913,Ishop!$B:$B,Source!$C913)</f>
        <v>0</v>
      </c>
      <c r="T913" s="11">
        <f>COUNTIFS(Ishop!$AG:$AG,Source!$T$1,Ishop!$BG:$BG,Source!$D913,Ishop!$B:$B,Source!$C913)</f>
        <v>0</v>
      </c>
      <c r="U913" s="11">
        <f>COUNTIFS(Ishop!$AG:$AG,Source!$U$1,Ishop!$BG:$BG,Source!$D913,Ishop!$B:$B,Source!$C913)</f>
        <v>0</v>
      </c>
      <c r="V913" s="11">
        <f>COUNTIFS(Ishop!$AG:$AG,Source!$V$1,Ishop!$BG:$BG,Source!$D913,Ishop!$B:$B,Source!$C913)</f>
        <v>0</v>
      </c>
      <c r="W913" s="11">
        <f>COUNTIFS(Ishop!$AG:$AG,Source!$W$1,Ishop!$BG:$BG,Source!$D913,Ishop!$B:$B,Source!$C913)</f>
        <v>0</v>
      </c>
      <c r="X913" s="11">
        <f>COUNTIFS(Ishop!$AG:$AG,Source!$X$1,Ishop!$BG:$BG,Source!$D913,Ishop!$B:$B,Source!$C913)</f>
        <v>0</v>
      </c>
      <c r="Y913" s="11">
        <f>COUNTIFS(Ishop!$AG:$AG,Source!$Y$1,Ishop!$BG:$BG,Source!$D913,Ishop!$B:$B,Source!$C913)</f>
        <v>0</v>
      </c>
      <c r="Z913" s="11">
        <f>COUNTIFS(Ishop!$AG:$AG,Source!$Z$1,Ishop!$BG:$BG,Source!$D913,Ishop!$B:$B,Source!$C913,Ishop!$J:$J,"OUI")</f>
        <v>0</v>
      </c>
      <c r="AA913" s="11">
        <f>COUNTIFS(Ishop!$AG:$AG,Source!$AA$1,Ishop!$BG:$BG,Source!$D913,Ishop!$B:$B,Source!$C913,Ishop!$J:$J,"OUI")</f>
        <v>0</v>
      </c>
      <c r="AB913" s="11">
        <f>COUNTIFS(Ishop!$AG:$AG,Source!$AB$1,Ishop!$BG:$BG,Source!$D913,Ishop!$B:$B,Source!$C913,Ishop!$J:$J,"OUI")</f>
        <v>0</v>
      </c>
      <c r="AC913" s="11">
        <f>COUNTIFS(Ishop!$AG:$AG,Source!$AC$1,Ishop!$BG:$BG,Source!$D913,Ishop!$B:$B,Source!$C913,Ishop!$J:$J,"OUI")</f>
        <v>0</v>
      </c>
      <c r="AD913" s="11">
        <f>COUNTIFS(Ishop!$AG:$AG,Source!$AD$1,Ishop!$BG:$BG,Source!$D913,Ishop!$B:$B,Source!$C913,Ishop!$J:$J,"OUI")</f>
        <v>0</v>
      </c>
      <c r="AE913" s="11">
        <f>COUNTIFS(Ishop!$AG:$AG,Source!$AE$1,Ishop!$BG:$BG,Source!$D913,Ishop!$B:$B,Source!$C913,Ishop!$J:$J,"OUI")</f>
        <v>0</v>
      </c>
      <c r="AF913" s="11">
        <f>COUNTIFS(Ishop!$AG:$AG,Source!$AF$1,Ishop!$BG:$BG,Source!$D913,Ishop!$B:$B,Source!$C913,Ishop!$J:$J,"OUI")</f>
        <v>0</v>
      </c>
      <c r="AG913" s="11">
        <f>COUNTIFS(Ishop!$AG:$AG,Source!$AG$1,Ishop!$BG:$BG,Source!$D913,Ishop!$B:$B,Source!$C913,Ishop!$J:$J,"OUI")</f>
        <v>0</v>
      </c>
      <c r="AH913" s="11">
        <f>COUNTIFS(Ishop!$AG:$AG,Source!$AH$1,Ishop!$BG:$BG,Source!$D913,Ishop!$B:$B,Source!$C913,Ishop!$J:$J,"OUI")</f>
        <v>0</v>
      </c>
      <c r="AI913" s="11">
        <f>COUNTIFS(Ishop!$AG:$AG,Source!$AI$1,Ishop!$BG:$BG,Source!$D913,Ishop!$B:$B,Source!$C913,Ishop!$J:$J,"OUI")</f>
        <v>0</v>
      </c>
      <c r="AJ913" s="11">
        <f>COUNTIFS(Ishop!$AG:$AG,Source!$AJ$1,Ishop!$BG:$BG,Source!$D913,Ishop!$B:$B,Source!$C913,Ishop!$J:$J,"OUI")</f>
        <v>0</v>
      </c>
      <c r="AK913" s="11">
        <f>COUNTIFS(Ishop!$AG:$AG,Source!$AK$1,Ishop!$BG:$BG,Source!$D913,Ishop!$B:$B,Source!$C913,Ishop!$J:$J,"OUI")</f>
        <v>0</v>
      </c>
      <c r="AL913" s="11">
        <f>COUNTIFS(Ishop!$AG:$AG,Source!$AL$1,Ishop!$BG:$BG,Source!$D913,Ishop!$B:$B,Source!$C913,Ishop!$J:$J,"OUI")</f>
        <v>0</v>
      </c>
      <c r="AM913" s="11">
        <f>COUNTIFS(Ishop!$AG:$AG,Source!$AM$1,Ishop!$BG:$BG,Source!$D913,Ishop!$B:$B,Source!$C913,Ishop!$J:$J,"OUI")</f>
        <v>0</v>
      </c>
      <c r="AN913" s="11">
        <f>COUNTIFS(Dolmen!$W:$W,"Sensation",Dolmen!$O:$O,Source!D913,Dolmen!$F:$F,Source!C913)</f>
        <v>0</v>
      </c>
      <c r="AO913" s="11">
        <f>COUNTIFS(Dolmen!$AC:$AC,"Bbox Miami",Dolmen!$O:$O,Source!D913,Dolmen!$F:$F,Source!C913)</f>
        <v>0</v>
      </c>
      <c r="AP913" s="11">
        <f>COUNTIFS(Dolmen!$AD:$AD,"1",Dolmen!$W:$W,"",Dolmen!$O:$O,Source!D913,Dolmen!$F:$F,Source!C913)</f>
        <v>0</v>
      </c>
      <c r="AQ913" s="11">
        <f>COUNTIFS(Dolmen!$W:$W,"Sensation",Dolmen!$Y:$Y,"1",Dolmen!$O:$O,Source!D913,Dolmen!$F:$F,Source!C913)</f>
        <v>0</v>
      </c>
      <c r="AR913" s="11">
        <f>COUNTIFS(Dolmen!$AC:$AC,"Bbox Miami",Dolmen!$Y:$Y,"1",Dolmen!$O:$O,Source!D913,Dolmen!$F:$F,Source!C913)</f>
        <v>0</v>
      </c>
      <c r="AS913" s="11">
        <f>COUNTIFS(Dolmen!$AD:$AD,"1",Dolmen!$W:$W,"",Dolmen!$Y:$Y,"1",Dolmen!$O:$O,Source!D913,Dolmen!$F:$F,Source!C913)</f>
        <v>0</v>
      </c>
      <c r="AT913" s="11">
        <f t="shared" si="347"/>
        <v>0</v>
      </c>
      <c r="AU913" s="11">
        <f t="shared" si="348"/>
        <v>0</v>
      </c>
      <c r="AV913" s="11">
        <f t="shared" si="349"/>
        <v>0</v>
      </c>
      <c r="AW913" s="11">
        <f t="shared" si="350"/>
        <v>0</v>
      </c>
      <c r="AX913" s="11">
        <f t="shared" si="351"/>
        <v>0</v>
      </c>
      <c r="AY913" s="11">
        <f t="shared" si="352"/>
        <v>0</v>
      </c>
      <c r="AZ913" s="11">
        <f t="shared" si="353"/>
        <v>0</v>
      </c>
      <c r="BA913" s="11">
        <f t="shared" si="354"/>
        <v>0</v>
      </c>
      <c r="BB913" s="11">
        <f t="shared" si="355"/>
        <v>0</v>
      </c>
      <c r="BC913" s="11">
        <f t="shared" si="356"/>
        <v>0</v>
      </c>
      <c r="BD913" s="11">
        <f>SUMIFS(Ishop!$BK:$BK,Ishop!$BG:$BG,Source!D913,Ishop!$B:$B,Source!C913)</f>
        <v>0</v>
      </c>
      <c r="BE913" s="11">
        <f>COUNTIFS(Ishop!$AW:$AW,"OUI",Ishop!$BG:$BG,Source!D913,Ishop!$B:$B,Source!C913)</f>
        <v>0</v>
      </c>
      <c r="BF913" s="11">
        <f t="shared" si="357"/>
        <v>0</v>
      </c>
      <c r="BG913" s="11">
        <f t="shared" si="358"/>
        <v>0</v>
      </c>
      <c r="BH913" s="11">
        <f t="shared" si="359"/>
        <v>0</v>
      </c>
      <c r="BI913" s="11">
        <f t="shared" si="360"/>
        <v>0</v>
      </c>
      <c r="BJ913" s="11">
        <f t="shared" si="361"/>
        <v>0</v>
      </c>
      <c r="BK913" s="11">
        <f t="shared" si="362"/>
        <v>0</v>
      </c>
      <c r="BL913" s="11">
        <f t="shared" si="363"/>
        <v>0</v>
      </c>
      <c r="BM913" s="11">
        <f t="shared" si="364"/>
        <v>0</v>
      </c>
      <c r="BN913" s="25">
        <f>Z913*Budget!$A$6</f>
        <v>0</v>
      </c>
      <c r="BO913" s="25">
        <f>AA913*(Budget!$B$6+Budget!$B$7)</f>
        <v>0</v>
      </c>
      <c r="BP913" s="25">
        <f>AB913*(Budget!$C$6+Budget!$C$7)</f>
        <v>0</v>
      </c>
      <c r="BQ913" s="25">
        <f>AC913*(Budget!$D$6+Budget!$D$7)</f>
        <v>0</v>
      </c>
      <c r="BR913" s="25">
        <f>AD913*(Budget!$E$6+Budget!$E$7)</f>
        <v>0</v>
      </c>
      <c r="BS913" s="25">
        <f>AE913*(Budget!$F$6+Budget!$F$7)</f>
        <v>0</v>
      </c>
      <c r="BT913" s="25">
        <f>AF913*(Budget!$G$6+Budget!$G$7)</f>
        <v>0</v>
      </c>
      <c r="BU913" s="25">
        <f>AG913*Budget!$H$6</f>
        <v>0</v>
      </c>
      <c r="BV913" s="25">
        <f>AH913*Budget!$I$6</f>
        <v>0</v>
      </c>
      <c r="BW913" s="25">
        <f>AI913*Budget!$J$6</f>
        <v>0</v>
      </c>
      <c r="BX913" s="25">
        <f>AJ913*Budget!$K$6</f>
        <v>0</v>
      </c>
      <c r="BY913" s="25">
        <f>AK913*Budget!$L$6</f>
        <v>0</v>
      </c>
      <c r="BZ913" s="25">
        <f>AL913*Budget!$M$6</f>
        <v>0</v>
      </c>
      <c r="CA913" s="25">
        <f>AM913*Budget!$N$6</f>
        <v>0</v>
      </c>
      <c r="CB913" s="25">
        <f>AQ913*Budget!$O$6</f>
        <v>0</v>
      </c>
      <c r="CC913" s="25">
        <f>AR913*Budget!$S$6</f>
        <v>0</v>
      </c>
      <c r="CD913" s="25">
        <f>AS913*Budget!$Q$6</f>
        <v>0</v>
      </c>
      <c r="CE913" s="25">
        <f t="shared" si="365"/>
        <v>0</v>
      </c>
      <c r="CF913" s="11" t="e">
        <f>COUNTIFS(#REF!,Source!E913,#REF!,Source!C913)</f>
        <v>#REF!</v>
      </c>
      <c r="CG913" s="11" t="str">
        <f t="shared" si="366"/>
        <v>--</v>
      </c>
    </row>
    <row r="914" spans="1:85" x14ac:dyDescent="0.25">
      <c r="A914" t="str">
        <f>IFERROR(VLOOKUP(MONTH(C914),Date!$A$2:$B$13,2,0),"--")</f>
        <v>Avril</v>
      </c>
      <c r="B914" s="11">
        <f t="shared" si="345"/>
        <v>15</v>
      </c>
      <c r="C914" s="28">
        <f t="shared" si="367"/>
        <v>42105</v>
      </c>
      <c r="D914" s="29" t="s">
        <v>204</v>
      </c>
      <c r="E914" s="30" t="str">
        <f>IFERROR(VLOOKUP(D914,Listing!$A:$B,2,0),"--")</f>
        <v>A440A40</v>
      </c>
      <c r="F914" s="30" t="str">
        <f>IFERROR(VLOOKUP(D914,Listing!$A:$E,5,0),"-")</f>
        <v>EL GHAZOUANI  TARIK</v>
      </c>
      <c r="G914" s="4">
        <f>IFERROR(VLOOKUP(D914,Listing!$A:$F,6,0),"--")</f>
        <v>42093</v>
      </c>
      <c r="H914" s="11" t="str">
        <f>IFERROR(VLOOKUP(D914,Listing!$A:$D,4,0),"--")</f>
        <v>ABDELMOUMEN  ROUGUI</v>
      </c>
      <c r="I914" s="11" t="str">
        <f t="shared" si="346"/>
        <v>AAC</v>
      </c>
      <c r="J914" s="31">
        <f>IFERROR(COUNTIFS(Ishop!$BG:$BG,Source!D914,Ishop!$B:$B,Source!C914),"--")</f>
        <v>0</v>
      </c>
      <c r="K914" s="11">
        <f>IFERROR(COUNTIFS(Ishop!$BG:$BG,Source!D914,Ishop!$B:$B,Source!C914,Ishop!$J:$J,"OUI"),"--")</f>
        <v>0</v>
      </c>
      <c r="L914" s="11">
        <f>COUNTIFS(Ishop!$AG:$AG,Source!$L$1,Ishop!$BG:$BG,Source!$D914,Ishop!$B:$B,Source!$C914)</f>
        <v>0</v>
      </c>
      <c r="M914" s="11">
        <f>COUNTIFS(Ishop!$AG:$AG,Source!$M$1,Ishop!$BG:$BG,Source!$D914,Ishop!$B:$B,Source!$C914)</f>
        <v>0</v>
      </c>
      <c r="N914" s="11">
        <f>COUNTIFS(Ishop!$AG:$AG,Source!$N$1,Ishop!$BG:$BG,Source!$D914,Ishop!$B:$B,Source!$C914)</f>
        <v>0</v>
      </c>
      <c r="O914" s="11">
        <f>COUNTIFS(Ishop!$AG:$AG,Source!$O$1,Ishop!$BG:$BG,Source!$D914,Ishop!$B:$B,Source!$C914)</f>
        <v>0</v>
      </c>
      <c r="P914" s="11">
        <f>COUNTIFS(Ishop!$AG:$AG,Source!$P$1,Ishop!$BG:$BG,Source!$D914,Ishop!$B:$B,Source!$C914)</f>
        <v>0</v>
      </c>
      <c r="Q914" s="11">
        <f>COUNTIFS(Ishop!$AG:$AG,Source!$Q$1,Ishop!$BG:$BG,Source!$D914,Ishop!$B:$B,Source!$C914)</f>
        <v>0</v>
      </c>
      <c r="R914" s="11">
        <f>COUNTIFS(Ishop!$AG:$AG,Source!$R$1,Ishop!$BG:$BG,Source!$D914,Ishop!$B:$B,Source!$C914)</f>
        <v>0</v>
      </c>
      <c r="S914" s="11">
        <f>COUNTIFS(Ishop!$AG:$AG,Source!$S$1,Ishop!$BG:$BG,Source!$D914,Ishop!$B:$B,Source!$C914)</f>
        <v>0</v>
      </c>
      <c r="T914" s="11">
        <f>COUNTIFS(Ishop!$AG:$AG,Source!$T$1,Ishop!$BG:$BG,Source!$D914,Ishop!$B:$B,Source!$C914)</f>
        <v>0</v>
      </c>
      <c r="U914" s="11">
        <f>COUNTIFS(Ishop!$AG:$AG,Source!$U$1,Ishop!$BG:$BG,Source!$D914,Ishop!$B:$B,Source!$C914)</f>
        <v>0</v>
      </c>
      <c r="V914" s="11">
        <f>COUNTIFS(Ishop!$AG:$AG,Source!$V$1,Ishop!$BG:$BG,Source!$D914,Ishop!$B:$B,Source!$C914)</f>
        <v>0</v>
      </c>
      <c r="W914" s="11">
        <f>COUNTIFS(Ishop!$AG:$AG,Source!$W$1,Ishop!$BG:$BG,Source!$D914,Ishop!$B:$B,Source!$C914)</f>
        <v>0</v>
      </c>
      <c r="X914" s="11">
        <f>COUNTIFS(Ishop!$AG:$AG,Source!$X$1,Ishop!$BG:$BG,Source!$D914,Ishop!$B:$B,Source!$C914)</f>
        <v>0</v>
      </c>
      <c r="Y914" s="11">
        <f>COUNTIFS(Ishop!$AG:$AG,Source!$Y$1,Ishop!$BG:$BG,Source!$D914,Ishop!$B:$B,Source!$C914)</f>
        <v>0</v>
      </c>
      <c r="Z914" s="11">
        <f>COUNTIFS(Ishop!$AG:$AG,Source!$Z$1,Ishop!$BG:$BG,Source!$D914,Ishop!$B:$B,Source!$C914,Ishop!$J:$J,"OUI")</f>
        <v>0</v>
      </c>
      <c r="AA914" s="11">
        <f>COUNTIFS(Ishop!$AG:$AG,Source!$AA$1,Ishop!$BG:$BG,Source!$D914,Ishop!$B:$B,Source!$C914,Ishop!$J:$J,"OUI")</f>
        <v>0</v>
      </c>
      <c r="AB914" s="11">
        <f>COUNTIFS(Ishop!$AG:$AG,Source!$AB$1,Ishop!$BG:$BG,Source!$D914,Ishop!$B:$B,Source!$C914,Ishop!$J:$J,"OUI")</f>
        <v>0</v>
      </c>
      <c r="AC914" s="11">
        <f>COUNTIFS(Ishop!$AG:$AG,Source!$AC$1,Ishop!$BG:$BG,Source!$D914,Ishop!$B:$B,Source!$C914,Ishop!$J:$J,"OUI")</f>
        <v>0</v>
      </c>
      <c r="AD914" s="11">
        <f>COUNTIFS(Ishop!$AG:$AG,Source!$AD$1,Ishop!$BG:$BG,Source!$D914,Ishop!$B:$B,Source!$C914,Ishop!$J:$J,"OUI")</f>
        <v>0</v>
      </c>
      <c r="AE914" s="11">
        <f>COUNTIFS(Ishop!$AG:$AG,Source!$AE$1,Ishop!$BG:$BG,Source!$D914,Ishop!$B:$B,Source!$C914,Ishop!$J:$J,"OUI")</f>
        <v>0</v>
      </c>
      <c r="AF914" s="11">
        <f>COUNTIFS(Ishop!$AG:$AG,Source!$AF$1,Ishop!$BG:$BG,Source!$D914,Ishop!$B:$B,Source!$C914,Ishop!$J:$J,"OUI")</f>
        <v>0</v>
      </c>
      <c r="AG914" s="11">
        <f>COUNTIFS(Ishop!$AG:$AG,Source!$AG$1,Ishop!$BG:$BG,Source!$D914,Ishop!$B:$B,Source!$C914,Ishop!$J:$J,"OUI")</f>
        <v>0</v>
      </c>
      <c r="AH914" s="11">
        <f>COUNTIFS(Ishop!$AG:$AG,Source!$AH$1,Ishop!$BG:$BG,Source!$D914,Ishop!$B:$B,Source!$C914,Ishop!$J:$J,"OUI")</f>
        <v>0</v>
      </c>
      <c r="AI914" s="11">
        <f>COUNTIFS(Ishop!$AG:$AG,Source!$AI$1,Ishop!$BG:$BG,Source!$D914,Ishop!$B:$B,Source!$C914,Ishop!$J:$J,"OUI")</f>
        <v>0</v>
      </c>
      <c r="AJ914" s="11">
        <f>COUNTIFS(Ishop!$AG:$AG,Source!$AJ$1,Ishop!$BG:$BG,Source!$D914,Ishop!$B:$B,Source!$C914,Ishop!$J:$J,"OUI")</f>
        <v>0</v>
      </c>
      <c r="AK914" s="11">
        <f>COUNTIFS(Ishop!$AG:$AG,Source!$AK$1,Ishop!$BG:$BG,Source!$D914,Ishop!$B:$B,Source!$C914,Ishop!$J:$J,"OUI")</f>
        <v>0</v>
      </c>
      <c r="AL914" s="11">
        <f>COUNTIFS(Ishop!$AG:$AG,Source!$AL$1,Ishop!$BG:$BG,Source!$D914,Ishop!$B:$B,Source!$C914,Ishop!$J:$J,"OUI")</f>
        <v>0</v>
      </c>
      <c r="AM914" s="11">
        <f>COUNTIFS(Ishop!$AG:$AG,Source!$AM$1,Ishop!$BG:$BG,Source!$D914,Ishop!$B:$B,Source!$C914,Ishop!$J:$J,"OUI")</f>
        <v>0</v>
      </c>
      <c r="AN914" s="11">
        <f>COUNTIFS(Dolmen!$W:$W,"Sensation",Dolmen!$O:$O,Source!D914,Dolmen!$F:$F,Source!C914)</f>
        <v>0</v>
      </c>
      <c r="AO914" s="11">
        <f>COUNTIFS(Dolmen!$AC:$AC,"Bbox Miami",Dolmen!$O:$O,Source!D914,Dolmen!$F:$F,Source!C914)</f>
        <v>0</v>
      </c>
      <c r="AP914" s="11">
        <f>COUNTIFS(Dolmen!$AD:$AD,"1",Dolmen!$W:$W,"",Dolmen!$O:$O,Source!D914,Dolmen!$F:$F,Source!C914)</f>
        <v>0</v>
      </c>
      <c r="AQ914" s="11">
        <f>COUNTIFS(Dolmen!$W:$W,"Sensation",Dolmen!$Y:$Y,"1",Dolmen!$O:$O,Source!D914,Dolmen!$F:$F,Source!C914)</f>
        <v>0</v>
      </c>
      <c r="AR914" s="11">
        <f>COUNTIFS(Dolmen!$AC:$AC,"Bbox Miami",Dolmen!$Y:$Y,"1",Dolmen!$O:$O,Source!D914,Dolmen!$F:$F,Source!C914)</f>
        <v>0</v>
      </c>
      <c r="AS914" s="11">
        <f>COUNTIFS(Dolmen!$AD:$AD,"1",Dolmen!$W:$W,"",Dolmen!$Y:$Y,"1",Dolmen!$O:$O,Source!D914,Dolmen!$F:$F,Source!C914)</f>
        <v>0</v>
      </c>
      <c r="AT914" s="11">
        <f t="shared" si="347"/>
        <v>0</v>
      </c>
      <c r="AU914" s="11">
        <f t="shared" si="348"/>
        <v>0</v>
      </c>
      <c r="AV914" s="11">
        <f t="shared" si="349"/>
        <v>0</v>
      </c>
      <c r="AW914" s="11">
        <f t="shared" si="350"/>
        <v>0</v>
      </c>
      <c r="AX914" s="11">
        <f t="shared" si="351"/>
        <v>0</v>
      </c>
      <c r="AY914" s="11">
        <f t="shared" si="352"/>
        <v>0</v>
      </c>
      <c r="AZ914" s="11">
        <f t="shared" si="353"/>
        <v>0</v>
      </c>
      <c r="BA914" s="11">
        <f t="shared" si="354"/>
        <v>0</v>
      </c>
      <c r="BB914" s="11">
        <f t="shared" si="355"/>
        <v>0</v>
      </c>
      <c r="BC914" s="11">
        <f t="shared" si="356"/>
        <v>0</v>
      </c>
      <c r="BD914" s="11">
        <f>SUMIFS(Ishop!$BK:$BK,Ishop!$BG:$BG,Source!D914,Ishop!$B:$B,Source!C914)</f>
        <v>0</v>
      </c>
      <c r="BE914" s="11">
        <f>COUNTIFS(Ishop!$AW:$AW,"OUI",Ishop!$BG:$BG,Source!D914,Ishop!$B:$B,Source!C914)</f>
        <v>0</v>
      </c>
      <c r="BF914" s="11">
        <f t="shared" si="357"/>
        <v>0</v>
      </c>
      <c r="BG914" s="11">
        <f t="shared" si="358"/>
        <v>0</v>
      </c>
      <c r="BH914" s="11">
        <f t="shared" si="359"/>
        <v>0</v>
      </c>
      <c r="BI914" s="11">
        <f t="shared" si="360"/>
        <v>0</v>
      </c>
      <c r="BJ914" s="11">
        <f t="shared" si="361"/>
        <v>0</v>
      </c>
      <c r="BK914" s="11">
        <f t="shared" si="362"/>
        <v>0</v>
      </c>
      <c r="BL914" s="11">
        <f t="shared" si="363"/>
        <v>0</v>
      </c>
      <c r="BM914" s="11">
        <f t="shared" si="364"/>
        <v>0</v>
      </c>
      <c r="BN914" s="25">
        <f>Z914*Budget!$A$6</f>
        <v>0</v>
      </c>
      <c r="BO914" s="25">
        <f>AA914*(Budget!$B$6+Budget!$B$7)</f>
        <v>0</v>
      </c>
      <c r="BP914" s="25">
        <f>AB914*(Budget!$C$6+Budget!$C$7)</f>
        <v>0</v>
      </c>
      <c r="BQ914" s="25">
        <f>AC914*(Budget!$D$6+Budget!$D$7)</f>
        <v>0</v>
      </c>
      <c r="BR914" s="25">
        <f>AD914*(Budget!$E$6+Budget!$E$7)</f>
        <v>0</v>
      </c>
      <c r="BS914" s="25">
        <f>AE914*(Budget!$F$6+Budget!$F$7)</f>
        <v>0</v>
      </c>
      <c r="BT914" s="25">
        <f>AF914*(Budget!$G$6+Budget!$G$7)</f>
        <v>0</v>
      </c>
      <c r="BU914" s="25">
        <f>AG914*Budget!$H$6</f>
        <v>0</v>
      </c>
      <c r="BV914" s="25">
        <f>AH914*Budget!$I$6</f>
        <v>0</v>
      </c>
      <c r="BW914" s="25">
        <f>AI914*Budget!$J$6</f>
        <v>0</v>
      </c>
      <c r="BX914" s="25">
        <f>AJ914*Budget!$K$6</f>
        <v>0</v>
      </c>
      <c r="BY914" s="25">
        <f>AK914*Budget!$L$6</f>
        <v>0</v>
      </c>
      <c r="BZ914" s="25">
        <f>AL914*Budget!$M$6</f>
        <v>0</v>
      </c>
      <c r="CA914" s="25">
        <f>AM914*Budget!$N$6</f>
        <v>0</v>
      </c>
      <c r="CB914" s="25">
        <f>AQ914*Budget!$O$6</f>
        <v>0</v>
      </c>
      <c r="CC914" s="25">
        <f>AR914*Budget!$S$6</f>
        <v>0</v>
      </c>
      <c r="CD914" s="25">
        <f>AS914*Budget!$Q$6</f>
        <v>0</v>
      </c>
      <c r="CE914" s="25">
        <f t="shared" si="365"/>
        <v>0</v>
      </c>
      <c r="CF914" s="11" t="e">
        <f>COUNTIFS(#REF!,Source!E914,#REF!,Source!C914)</f>
        <v>#REF!</v>
      </c>
      <c r="CG914" s="11" t="str">
        <f t="shared" si="366"/>
        <v>--</v>
      </c>
    </row>
    <row r="915" spans="1:85" x14ac:dyDescent="0.25">
      <c r="A915" t="str">
        <f>IFERROR(VLOOKUP(MONTH(C915),Date!$A$2:$B$13,2,0),"--")</f>
        <v>Avril</v>
      </c>
      <c r="B915" s="11">
        <f t="shared" si="345"/>
        <v>15</v>
      </c>
      <c r="C915" s="28">
        <f t="shared" si="367"/>
        <v>42105</v>
      </c>
      <c r="D915" s="29" t="s">
        <v>205</v>
      </c>
      <c r="E915" s="30" t="str">
        <f>IFERROR(VLOOKUP(D915,Listing!$A:$B,2,0),"--")</f>
        <v>A440A49</v>
      </c>
      <c r="F915" s="30" t="str">
        <f>IFERROR(VLOOKUP(D915,Listing!$A:$E,5,0),"-")</f>
        <v xml:space="preserve">GUENNOUNI HASSANI  MERIEM </v>
      </c>
      <c r="G915" s="4">
        <f>IFERROR(VLOOKUP(D915,Listing!$A:$F,6,0),"--")</f>
        <v>42093</v>
      </c>
      <c r="H915" s="11" t="str">
        <f>IFERROR(VLOOKUP(D915,Listing!$A:$D,4,0),"--")</f>
        <v>ABDELMOUMEN  ROUGUI</v>
      </c>
      <c r="I915" s="11" t="str">
        <f t="shared" si="346"/>
        <v>AAC</v>
      </c>
      <c r="J915" s="31">
        <f>IFERROR(COUNTIFS(Ishop!$BG:$BG,Source!D915,Ishop!$B:$B,Source!C915),"--")</f>
        <v>0</v>
      </c>
      <c r="K915" s="11">
        <f>IFERROR(COUNTIFS(Ishop!$BG:$BG,Source!D915,Ishop!$B:$B,Source!C915,Ishop!$J:$J,"OUI"),"--")</f>
        <v>0</v>
      </c>
      <c r="L915" s="11">
        <f>COUNTIFS(Ishop!$AG:$AG,Source!$L$1,Ishop!$BG:$BG,Source!$D915,Ishop!$B:$B,Source!$C915)</f>
        <v>0</v>
      </c>
      <c r="M915" s="11">
        <f>COUNTIFS(Ishop!$AG:$AG,Source!$M$1,Ishop!$BG:$BG,Source!$D915,Ishop!$B:$B,Source!$C915)</f>
        <v>0</v>
      </c>
      <c r="N915" s="11">
        <f>COUNTIFS(Ishop!$AG:$AG,Source!$N$1,Ishop!$BG:$BG,Source!$D915,Ishop!$B:$B,Source!$C915)</f>
        <v>0</v>
      </c>
      <c r="O915" s="11">
        <f>COUNTIFS(Ishop!$AG:$AG,Source!$O$1,Ishop!$BG:$BG,Source!$D915,Ishop!$B:$B,Source!$C915)</f>
        <v>0</v>
      </c>
      <c r="P915" s="11">
        <f>COUNTIFS(Ishop!$AG:$AG,Source!$P$1,Ishop!$BG:$BG,Source!$D915,Ishop!$B:$B,Source!$C915)</f>
        <v>0</v>
      </c>
      <c r="Q915" s="11">
        <f>COUNTIFS(Ishop!$AG:$AG,Source!$Q$1,Ishop!$BG:$BG,Source!$D915,Ishop!$B:$B,Source!$C915)</f>
        <v>0</v>
      </c>
      <c r="R915" s="11">
        <f>COUNTIFS(Ishop!$AG:$AG,Source!$R$1,Ishop!$BG:$BG,Source!$D915,Ishop!$B:$B,Source!$C915)</f>
        <v>0</v>
      </c>
      <c r="S915" s="11">
        <f>COUNTIFS(Ishop!$AG:$AG,Source!$S$1,Ishop!$BG:$BG,Source!$D915,Ishop!$B:$B,Source!$C915)</f>
        <v>0</v>
      </c>
      <c r="T915" s="11">
        <f>COUNTIFS(Ishop!$AG:$AG,Source!$T$1,Ishop!$BG:$BG,Source!$D915,Ishop!$B:$B,Source!$C915)</f>
        <v>0</v>
      </c>
      <c r="U915" s="11">
        <f>COUNTIFS(Ishop!$AG:$AG,Source!$U$1,Ishop!$BG:$BG,Source!$D915,Ishop!$B:$B,Source!$C915)</f>
        <v>0</v>
      </c>
      <c r="V915" s="11">
        <f>COUNTIFS(Ishop!$AG:$AG,Source!$V$1,Ishop!$BG:$BG,Source!$D915,Ishop!$B:$B,Source!$C915)</f>
        <v>0</v>
      </c>
      <c r="W915" s="11">
        <f>COUNTIFS(Ishop!$AG:$AG,Source!$W$1,Ishop!$BG:$BG,Source!$D915,Ishop!$B:$B,Source!$C915)</f>
        <v>0</v>
      </c>
      <c r="X915" s="11">
        <f>COUNTIFS(Ishop!$AG:$AG,Source!$X$1,Ishop!$BG:$BG,Source!$D915,Ishop!$B:$B,Source!$C915)</f>
        <v>0</v>
      </c>
      <c r="Y915" s="11">
        <f>COUNTIFS(Ishop!$AG:$AG,Source!$Y$1,Ishop!$BG:$BG,Source!$D915,Ishop!$B:$B,Source!$C915)</f>
        <v>0</v>
      </c>
      <c r="Z915" s="11">
        <f>COUNTIFS(Ishop!$AG:$AG,Source!$Z$1,Ishop!$BG:$BG,Source!$D915,Ishop!$B:$B,Source!$C915,Ishop!$J:$J,"OUI")</f>
        <v>0</v>
      </c>
      <c r="AA915" s="11">
        <f>COUNTIFS(Ishop!$AG:$AG,Source!$AA$1,Ishop!$BG:$BG,Source!$D915,Ishop!$B:$B,Source!$C915,Ishop!$J:$J,"OUI")</f>
        <v>0</v>
      </c>
      <c r="AB915" s="11">
        <f>COUNTIFS(Ishop!$AG:$AG,Source!$AB$1,Ishop!$BG:$BG,Source!$D915,Ishop!$B:$B,Source!$C915,Ishop!$J:$J,"OUI")</f>
        <v>0</v>
      </c>
      <c r="AC915" s="11">
        <f>COUNTIFS(Ishop!$AG:$AG,Source!$AC$1,Ishop!$BG:$BG,Source!$D915,Ishop!$B:$B,Source!$C915,Ishop!$J:$J,"OUI")</f>
        <v>0</v>
      </c>
      <c r="AD915" s="11">
        <f>COUNTIFS(Ishop!$AG:$AG,Source!$AD$1,Ishop!$BG:$BG,Source!$D915,Ishop!$B:$B,Source!$C915,Ishop!$J:$J,"OUI")</f>
        <v>0</v>
      </c>
      <c r="AE915" s="11">
        <f>COUNTIFS(Ishop!$AG:$AG,Source!$AE$1,Ishop!$BG:$BG,Source!$D915,Ishop!$B:$B,Source!$C915,Ishop!$J:$J,"OUI")</f>
        <v>0</v>
      </c>
      <c r="AF915" s="11">
        <f>COUNTIFS(Ishop!$AG:$AG,Source!$AF$1,Ishop!$BG:$BG,Source!$D915,Ishop!$B:$B,Source!$C915,Ishop!$J:$J,"OUI")</f>
        <v>0</v>
      </c>
      <c r="AG915" s="11">
        <f>COUNTIFS(Ishop!$AG:$AG,Source!$AG$1,Ishop!$BG:$BG,Source!$D915,Ishop!$B:$B,Source!$C915,Ishop!$J:$J,"OUI")</f>
        <v>0</v>
      </c>
      <c r="AH915" s="11">
        <f>COUNTIFS(Ishop!$AG:$AG,Source!$AH$1,Ishop!$BG:$BG,Source!$D915,Ishop!$B:$B,Source!$C915,Ishop!$J:$J,"OUI")</f>
        <v>0</v>
      </c>
      <c r="AI915" s="11">
        <f>COUNTIFS(Ishop!$AG:$AG,Source!$AI$1,Ishop!$BG:$BG,Source!$D915,Ishop!$B:$B,Source!$C915,Ishop!$J:$J,"OUI")</f>
        <v>0</v>
      </c>
      <c r="AJ915" s="11">
        <f>COUNTIFS(Ishop!$AG:$AG,Source!$AJ$1,Ishop!$BG:$BG,Source!$D915,Ishop!$B:$B,Source!$C915,Ishop!$J:$J,"OUI")</f>
        <v>0</v>
      </c>
      <c r="AK915" s="11">
        <f>COUNTIFS(Ishop!$AG:$AG,Source!$AK$1,Ishop!$BG:$BG,Source!$D915,Ishop!$B:$B,Source!$C915,Ishop!$J:$J,"OUI")</f>
        <v>0</v>
      </c>
      <c r="AL915" s="11">
        <f>COUNTIFS(Ishop!$AG:$AG,Source!$AL$1,Ishop!$BG:$BG,Source!$D915,Ishop!$B:$B,Source!$C915,Ishop!$J:$J,"OUI")</f>
        <v>0</v>
      </c>
      <c r="AM915" s="11">
        <f>COUNTIFS(Ishop!$AG:$AG,Source!$AM$1,Ishop!$BG:$BG,Source!$D915,Ishop!$B:$B,Source!$C915,Ishop!$J:$J,"OUI")</f>
        <v>0</v>
      </c>
      <c r="AN915" s="11">
        <f>COUNTIFS(Dolmen!$W:$W,"Sensation",Dolmen!$O:$O,Source!D915,Dolmen!$F:$F,Source!C915)</f>
        <v>0</v>
      </c>
      <c r="AO915" s="11">
        <f>COUNTIFS(Dolmen!$AC:$AC,"Bbox Miami",Dolmen!$O:$O,Source!D915,Dolmen!$F:$F,Source!C915)</f>
        <v>0</v>
      </c>
      <c r="AP915" s="11">
        <f>COUNTIFS(Dolmen!$AD:$AD,"1",Dolmen!$W:$W,"",Dolmen!$O:$O,Source!D915,Dolmen!$F:$F,Source!C915)</f>
        <v>0</v>
      </c>
      <c r="AQ915" s="11">
        <f>COUNTIFS(Dolmen!$W:$W,"Sensation",Dolmen!$Y:$Y,"1",Dolmen!$O:$O,Source!D915,Dolmen!$F:$F,Source!C915)</f>
        <v>0</v>
      </c>
      <c r="AR915" s="11">
        <f>COUNTIFS(Dolmen!$AC:$AC,"Bbox Miami",Dolmen!$Y:$Y,"1",Dolmen!$O:$O,Source!D915,Dolmen!$F:$F,Source!C915)</f>
        <v>0</v>
      </c>
      <c r="AS915" s="11">
        <f>COUNTIFS(Dolmen!$AD:$AD,"1",Dolmen!$W:$W,"",Dolmen!$Y:$Y,"1",Dolmen!$O:$O,Source!D915,Dolmen!$F:$F,Source!C915)</f>
        <v>0</v>
      </c>
      <c r="AT915" s="11">
        <f t="shared" si="347"/>
        <v>0</v>
      </c>
      <c r="AU915" s="11">
        <f t="shared" si="348"/>
        <v>0</v>
      </c>
      <c r="AV915" s="11">
        <f t="shared" si="349"/>
        <v>0</v>
      </c>
      <c r="AW915" s="11">
        <f t="shared" si="350"/>
        <v>0</v>
      </c>
      <c r="AX915" s="11">
        <f t="shared" si="351"/>
        <v>0</v>
      </c>
      <c r="AY915" s="11">
        <f t="shared" si="352"/>
        <v>0</v>
      </c>
      <c r="AZ915" s="11">
        <f t="shared" si="353"/>
        <v>0</v>
      </c>
      <c r="BA915" s="11">
        <f t="shared" si="354"/>
        <v>0</v>
      </c>
      <c r="BB915" s="11">
        <f t="shared" si="355"/>
        <v>0</v>
      </c>
      <c r="BC915" s="11">
        <f t="shared" si="356"/>
        <v>0</v>
      </c>
      <c r="BD915" s="11">
        <f>SUMIFS(Ishop!$BK:$BK,Ishop!$BG:$BG,Source!D915,Ishop!$B:$B,Source!C915)</f>
        <v>0</v>
      </c>
      <c r="BE915" s="11">
        <f>COUNTIFS(Ishop!$AW:$AW,"OUI",Ishop!$BG:$BG,Source!D915,Ishop!$B:$B,Source!C915)</f>
        <v>0</v>
      </c>
      <c r="BF915" s="11">
        <f t="shared" si="357"/>
        <v>0</v>
      </c>
      <c r="BG915" s="11">
        <f t="shared" si="358"/>
        <v>0</v>
      </c>
      <c r="BH915" s="11">
        <f t="shared" si="359"/>
        <v>0</v>
      </c>
      <c r="BI915" s="11">
        <f t="shared" si="360"/>
        <v>0</v>
      </c>
      <c r="BJ915" s="11">
        <f t="shared" si="361"/>
        <v>0</v>
      </c>
      <c r="BK915" s="11">
        <f t="shared" si="362"/>
        <v>0</v>
      </c>
      <c r="BL915" s="11">
        <f t="shared" si="363"/>
        <v>0</v>
      </c>
      <c r="BM915" s="11">
        <f t="shared" si="364"/>
        <v>0</v>
      </c>
      <c r="BN915" s="25">
        <f>Z915*Budget!$A$6</f>
        <v>0</v>
      </c>
      <c r="BO915" s="25">
        <f>AA915*(Budget!$B$6+Budget!$B$7)</f>
        <v>0</v>
      </c>
      <c r="BP915" s="25">
        <f>AB915*(Budget!$C$6+Budget!$C$7)</f>
        <v>0</v>
      </c>
      <c r="BQ915" s="25">
        <f>AC915*(Budget!$D$6+Budget!$D$7)</f>
        <v>0</v>
      </c>
      <c r="BR915" s="25">
        <f>AD915*(Budget!$E$6+Budget!$E$7)</f>
        <v>0</v>
      </c>
      <c r="BS915" s="25">
        <f>AE915*(Budget!$F$6+Budget!$F$7)</f>
        <v>0</v>
      </c>
      <c r="BT915" s="25">
        <f>AF915*(Budget!$G$6+Budget!$G$7)</f>
        <v>0</v>
      </c>
      <c r="BU915" s="25">
        <f>AG915*Budget!$H$6</f>
        <v>0</v>
      </c>
      <c r="BV915" s="25">
        <f>AH915*Budget!$I$6</f>
        <v>0</v>
      </c>
      <c r="BW915" s="25">
        <f>AI915*Budget!$J$6</f>
        <v>0</v>
      </c>
      <c r="BX915" s="25">
        <f>AJ915*Budget!$K$6</f>
        <v>0</v>
      </c>
      <c r="BY915" s="25">
        <f>AK915*Budget!$L$6</f>
        <v>0</v>
      </c>
      <c r="BZ915" s="25">
        <f>AL915*Budget!$M$6</f>
        <v>0</v>
      </c>
      <c r="CA915" s="25">
        <f>AM915*Budget!$N$6</f>
        <v>0</v>
      </c>
      <c r="CB915" s="25">
        <f>AQ915*Budget!$O$6</f>
        <v>0</v>
      </c>
      <c r="CC915" s="25">
        <f>AR915*Budget!$S$6</f>
        <v>0</v>
      </c>
      <c r="CD915" s="25">
        <f>AS915*Budget!$Q$6</f>
        <v>0</v>
      </c>
      <c r="CE915" s="25">
        <f t="shared" si="365"/>
        <v>0</v>
      </c>
      <c r="CF915" s="11" t="e">
        <f>COUNTIFS(#REF!,Source!E915,#REF!,Source!C915)</f>
        <v>#REF!</v>
      </c>
      <c r="CG915" s="11" t="str">
        <f t="shared" si="366"/>
        <v>--</v>
      </c>
    </row>
    <row r="916" spans="1:85" x14ac:dyDescent="0.25">
      <c r="A916" t="str">
        <f>IFERROR(VLOOKUP(MONTH(C916),Date!$A$2:$B$13,2,0),"--")</f>
        <v>Avril</v>
      </c>
      <c r="B916" s="11">
        <f t="shared" si="345"/>
        <v>15</v>
      </c>
      <c r="C916" s="28">
        <f t="shared" si="367"/>
        <v>42105</v>
      </c>
      <c r="D916" s="29" t="s">
        <v>206</v>
      </c>
      <c r="E916" s="30" t="str">
        <f>IFERROR(VLOOKUP(D916,Listing!$A:$B,2,0),"--")</f>
        <v>A44055</v>
      </c>
      <c r="F916" s="30" t="str">
        <f>IFERROR(VLOOKUP(D916,Listing!$A:$E,5,0),"-")</f>
        <v>BEN RAMDI  Hamza</v>
      </c>
      <c r="G916" s="4">
        <f>IFERROR(VLOOKUP(D916,Listing!$A:$F,6,0),"--")</f>
        <v>42114</v>
      </c>
      <c r="H916" s="11" t="str">
        <f>IFERROR(VLOOKUP(D916,Listing!$A:$D,4,0),"--")</f>
        <v>Hind Haddou</v>
      </c>
      <c r="I916" s="11" t="str">
        <f t="shared" si="346"/>
        <v>AAC</v>
      </c>
      <c r="J916" s="31">
        <f>IFERROR(COUNTIFS(Ishop!$BG:$BG,Source!D916,Ishop!$B:$B,Source!C916),"--")</f>
        <v>0</v>
      </c>
      <c r="K916" s="11">
        <f>IFERROR(COUNTIFS(Ishop!$BG:$BG,Source!D916,Ishop!$B:$B,Source!C916,Ishop!$J:$J,"OUI"),"--")</f>
        <v>0</v>
      </c>
      <c r="L916" s="11">
        <f>COUNTIFS(Ishop!$AG:$AG,Source!$L$1,Ishop!$BG:$BG,Source!$D916,Ishop!$B:$B,Source!$C916)</f>
        <v>0</v>
      </c>
      <c r="M916" s="11">
        <f>COUNTIFS(Ishop!$AG:$AG,Source!$M$1,Ishop!$BG:$BG,Source!$D916,Ishop!$B:$B,Source!$C916)</f>
        <v>0</v>
      </c>
      <c r="N916" s="11">
        <f>COUNTIFS(Ishop!$AG:$AG,Source!$N$1,Ishop!$BG:$BG,Source!$D916,Ishop!$B:$B,Source!$C916)</f>
        <v>0</v>
      </c>
      <c r="O916" s="11">
        <f>COUNTIFS(Ishop!$AG:$AG,Source!$O$1,Ishop!$BG:$BG,Source!$D916,Ishop!$B:$B,Source!$C916)</f>
        <v>0</v>
      </c>
      <c r="P916" s="11">
        <f>COUNTIFS(Ishop!$AG:$AG,Source!$P$1,Ishop!$BG:$BG,Source!$D916,Ishop!$B:$B,Source!$C916)</f>
        <v>0</v>
      </c>
      <c r="Q916" s="11">
        <f>COUNTIFS(Ishop!$AG:$AG,Source!$Q$1,Ishop!$BG:$BG,Source!$D916,Ishop!$B:$B,Source!$C916)</f>
        <v>0</v>
      </c>
      <c r="R916" s="11">
        <f>COUNTIFS(Ishop!$AG:$AG,Source!$R$1,Ishop!$BG:$BG,Source!$D916,Ishop!$B:$B,Source!$C916)</f>
        <v>0</v>
      </c>
      <c r="S916" s="11">
        <f>COUNTIFS(Ishop!$AG:$AG,Source!$S$1,Ishop!$BG:$BG,Source!$D916,Ishop!$B:$B,Source!$C916)</f>
        <v>0</v>
      </c>
      <c r="T916" s="11">
        <f>COUNTIFS(Ishop!$AG:$AG,Source!$T$1,Ishop!$BG:$BG,Source!$D916,Ishop!$B:$B,Source!$C916)</f>
        <v>0</v>
      </c>
      <c r="U916" s="11">
        <f>COUNTIFS(Ishop!$AG:$AG,Source!$U$1,Ishop!$BG:$BG,Source!$D916,Ishop!$B:$B,Source!$C916)</f>
        <v>0</v>
      </c>
      <c r="V916" s="11">
        <f>COUNTIFS(Ishop!$AG:$AG,Source!$V$1,Ishop!$BG:$BG,Source!$D916,Ishop!$B:$B,Source!$C916)</f>
        <v>0</v>
      </c>
      <c r="W916" s="11">
        <f>COUNTIFS(Ishop!$AG:$AG,Source!$W$1,Ishop!$BG:$BG,Source!$D916,Ishop!$B:$B,Source!$C916)</f>
        <v>0</v>
      </c>
      <c r="X916" s="11">
        <f>COUNTIFS(Ishop!$AG:$AG,Source!$X$1,Ishop!$BG:$BG,Source!$D916,Ishop!$B:$B,Source!$C916)</f>
        <v>0</v>
      </c>
      <c r="Y916" s="11">
        <f>COUNTIFS(Ishop!$AG:$AG,Source!$Y$1,Ishop!$BG:$BG,Source!$D916,Ishop!$B:$B,Source!$C916)</f>
        <v>0</v>
      </c>
      <c r="Z916" s="11">
        <f>COUNTIFS(Ishop!$AG:$AG,Source!$Z$1,Ishop!$BG:$BG,Source!$D916,Ishop!$B:$B,Source!$C916,Ishop!$J:$J,"OUI")</f>
        <v>0</v>
      </c>
      <c r="AA916" s="11">
        <f>COUNTIFS(Ishop!$AG:$AG,Source!$AA$1,Ishop!$BG:$BG,Source!$D916,Ishop!$B:$B,Source!$C916,Ishop!$J:$J,"OUI")</f>
        <v>0</v>
      </c>
      <c r="AB916" s="11">
        <f>COUNTIFS(Ishop!$AG:$AG,Source!$AB$1,Ishop!$BG:$BG,Source!$D916,Ishop!$B:$B,Source!$C916,Ishop!$J:$J,"OUI")</f>
        <v>0</v>
      </c>
      <c r="AC916" s="11">
        <f>COUNTIFS(Ishop!$AG:$AG,Source!$AC$1,Ishop!$BG:$BG,Source!$D916,Ishop!$B:$B,Source!$C916,Ishop!$J:$J,"OUI")</f>
        <v>0</v>
      </c>
      <c r="AD916" s="11">
        <f>COUNTIFS(Ishop!$AG:$AG,Source!$AD$1,Ishop!$BG:$BG,Source!$D916,Ishop!$B:$B,Source!$C916,Ishop!$J:$J,"OUI")</f>
        <v>0</v>
      </c>
      <c r="AE916" s="11">
        <f>COUNTIFS(Ishop!$AG:$AG,Source!$AE$1,Ishop!$BG:$BG,Source!$D916,Ishop!$B:$B,Source!$C916,Ishop!$J:$J,"OUI")</f>
        <v>0</v>
      </c>
      <c r="AF916" s="11">
        <f>COUNTIFS(Ishop!$AG:$AG,Source!$AF$1,Ishop!$BG:$BG,Source!$D916,Ishop!$B:$B,Source!$C916,Ishop!$J:$J,"OUI")</f>
        <v>0</v>
      </c>
      <c r="AG916" s="11">
        <f>COUNTIFS(Ishop!$AG:$AG,Source!$AG$1,Ishop!$BG:$BG,Source!$D916,Ishop!$B:$B,Source!$C916,Ishop!$J:$J,"OUI")</f>
        <v>0</v>
      </c>
      <c r="AH916" s="11">
        <f>COUNTIFS(Ishop!$AG:$AG,Source!$AH$1,Ishop!$BG:$BG,Source!$D916,Ishop!$B:$B,Source!$C916,Ishop!$J:$J,"OUI")</f>
        <v>0</v>
      </c>
      <c r="AI916" s="11">
        <f>COUNTIFS(Ishop!$AG:$AG,Source!$AI$1,Ishop!$BG:$BG,Source!$D916,Ishop!$B:$B,Source!$C916,Ishop!$J:$J,"OUI")</f>
        <v>0</v>
      </c>
      <c r="AJ916" s="11">
        <f>COUNTIFS(Ishop!$AG:$AG,Source!$AJ$1,Ishop!$BG:$BG,Source!$D916,Ishop!$B:$B,Source!$C916,Ishop!$J:$J,"OUI")</f>
        <v>0</v>
      </c>
      <c r="AK916" s="11">
        <f>COUNTIFS(Ishop!$AG:$AG,Source!$AK$1,Ishop!$BG:$BG,Source!$D916,Ishop!$B:$B,Source!$C916,Ishop!$J:$J,"OUI")</f>
        <v>0</v>
      </c>
      <c r="AL916" s="11">
        <f>COUNTIFS(Ishop!$AG:$AG,Source!$AL$1,Ishop!$BG:$BG,Source!$D916,Ishop!$B:$B,Source!$C916,Ishop!$J:$J,"OUI")</f>
        <v>0</v>
      </c>
      <c r="AM916" s="11">
        <f>COUNTIFS(Ishop!$AG:$AG,Source!$AM$1,Ishop!$BG:$BG,Source!$D916,Ishop!$B:$B,Source!$C916,Ishop!$J:$J,"OUI")</f>
        <v>0</v>
      </c>
      <c r="AN916" s="11">
        <f>COUNTIFS(Dolmen!$W:$W,"Sensation",Dolmen!$O:$O,Source!D916,Dolmen!$F:$F,Source!C916)</f>
        <v>0</v>
      </c>
      <c r="AO916" s="11">
        <f>COUNTIFS(Dolmen!$AC:$AC,"Bbox Miami",Dolmen!$O:$O,Source!D916,Dolmen!$F:$F,Source!C916)</f>
        <v>0</v>
      </c>
      <c r="AP916" s="11">
        <f>COUNTIFS(Dolmen!$AD:$AD,"1",Dolmen!$W:$W,"",Dolmen!$O:$O,Source!D916,Dolmen!$F:$F,Source!C916)</f>
        <v>0</v>
      </c>
      <c r="AQ916" s="11">
        <f>COUNTIFS(Dolmen!$W:$W,"Sensation",Dolmen!$Y:$Y,"1",Dolmen!$O:$O,Source!D916,Dolmen!$F:$F,Source!C916)</f>
        <v>0</v>
      </c>
      <c r="AR916" s="11">
        <f>COUNTIFS(Dolmen!$AC:$AC,"Bbox Miami",Dolmen!$Y:$Y,"1",Dolmen!$O:$O,Source!D916,Dolmen!$F:$F,Source!C916)</f>
        <v>0</v>
      </c>
      <c r="AS916" s="11">
        <f>COUNTIFS(Dolmen!$AD:$AD,"1",Dolmen!$W:$W,"",Dolmen!$Y:$Y,"1",Dolmen!$O:$O,Source!D916,Dolmen!$F:$F,Source!C916)</f>
        <v>0</v>
      </c>
      <c r="AT916" s="11">
        <f t="shared" si="347"/>
        <v>0</v>
      </c>
      <c r="AU916" s="11">
        <f t="shared" si="348"/>
        <v>0</v>
      </c>
      <c r="AV916" s="11">
        <f t="shared" si="349"/>
        <v>0</v>
      </c>
      <c r="AW916" s="11">
        <f t="shared" si="350"/>
        <v>0</v>
      </c>
      <c r="AX916" s="11">
        <f t="shared" si="351"/>
        <v>0</v>
      </c>
      <c r="AY916" s="11">
        <f t="shared" si="352"/>
        <v>0</v>
      </c>
      <c r="AZ916" s="11">
        <f t="shared" si="353"/>
        <v>0</v>
      </c>
      <c r="BA916" s="11">
        <f t="shared" si="354"/>
        <v>0</v>
      </c>
      <c r="BB916" s="11">
        <f t="shared" si="355"/>
        <v>0</v>
      </c>
      <c r="BC916" s="11">
        <f t="shared" si="356"/>
        <v>0</v>
      </c>
      <c r="BD916" s="11">
        <f>SUMIFS(Ishop!$BK:$BK,Ishop!$BG:$BG,Source!D916,Ishop!$B:$B,Source!C916)</f>
        <v>0</v>
      </c>
      <c r="BE916" s="11">
        <f>COUNTIFS(Ishop!$AW:$AW,"OUI",Ishop!$BG:$BG,Source!D916,Ishop!$B:$B,Source!C916)</f>
        <v>0</v>
      </c>
      <c r="BF916" s="11">
        <f t="shared" si="357"/>
        <v>0</v>
      </c>
      <c r="BG916" s="11">
        <f t="shared" si="358"/>
        <v>0</v>
      </c>
      <c r="BH916" s="11">
        <f t="shared" si="359"/>
        <v>0</v>
      </c>
      <c r="BI916" s="11">
        <f t="shared" si="360"/>
        <v>0</v>
      </c>
      <c r="BJ916" s="11">
        <f t="shared" si="361"/>
        <v>0</v>
      </c>
      <c r="BK916" s="11">
        <f t="shared" si="362"/>
        <v>0</v>
      </c>
      <c r="BL916" s="11">
        <f t="shared" si="363"/>
        <v>0</v>
      </c>
      <c r="BM916" s="11">
        <f t="shared" si="364"/>
        <v>0</v>
      </c>
      <c r="BN916" s="25">
        <f>Z916*Budget!$A$6</f>
        <v>0</v>
      </c>
      <c r="BO916" s="25">
        <f>AA916*(Budget!$B$6+Budget!$B$7)</f>
        <v>0</v>
      </c>
      <c r="BP916" s="25">
        <f>AB916*(Budget!$C$6+Budget!$C$7)</f>
        <v>0</v>
      </c>
      <c r="BQ916" s="25">
        <f>AC916*(Budget!$D$6+Budget!$D$7)</f>
        <v>0</v>
      </c>
      <c r="BR916" s="25">
        <f>AD916*(Budget!$E$6+Budget!$E$7)</f>
        <v>0</v>
      </c>
      <c r="BS916" s="25">
        <f>AE916*(Budget!$F$6+Budget!$F$7)</f>
        <v>0</v>
      </c>
      <c r="BT916" s="25">
        <f>AF916*(Budget!$G$6+Budget!$G$7)</f>
        <v>0</v>
      </c>
      <c r="BU916" s="25">
        <f>AG916*Budget!$H$6</f>
        <v>0</v>
      </c>
      <c r="BV916" s="25">
        <f>AH916*Budget!$I$6</f>
        <v>0</v>
      </c>
      <c r="BW916" s="25">
        <f>AI916*Budget!$J$6</f>
        <v>0</v>
      </c>
      <c r="BX916" s="25">
        <f>AJ916*Budget!$K$6</f>
        <v>0</v>
      </c>
      <c r="BY916" s="25">
        <f>AK916*Budget!$L$6</f>
        <v>0</v>
      </c>
      <c r="BZ916" s="25">
        <f>AL916*Budget!$M$6</f>
        <v>0</v>
      </c>
      <c r="CA916" s="25">
        <f>AM916*Budget!$N$6</f>
        <v>0</v>
      </c>
      <c r="CB916" s="25">
        <f>AQ916*Budget!$O$6</f>
        <v>0</v>
      </c>
      <c r="CC916" s="25">
        <f>AR916*Budget!$S$6</f>
        <v>0</v>
      </c>
      <c r="CD916" s="25">
        <f>AS916*Budget!$Q$6</f>
        <v>0</v>
      </c>
      <c r="CE916" s="25">
        <f t="shared" si="365"/>
        <v>0</v>
      </c>
      <c r="CF916" s="11" t="e">
        <f>COUNTIFS(#REF!,Source!E916,#REF!,Source!C916)</f>
        <v>#REF!</v>
      </c>
      <c r="CG916" s="11" t="str">
        <f t="shared" si="366"/>
        <v>--</v>
      </c>
    </row>
    <row r="917" spans="1:85" x14ac:dyDescent="0.25">
      <c r="A917" t="str">
        <f>IFERROR(VLOOKUP(MONTH(C917),Date!$A$2:$B$13,2,0),"--")</f>
        <v>Avril</v>
      </c>
      <c r="B917" s="11">
        <f t="shared" si="345"/>
        <v>15</v>
      </c>
      <c r="C917" s="28">
        <f t="shared" si="367"/>
        <v>42105</v>
      </c>
      <c r="D917" s="29" t="s">
        <v>207</v>
      </c>
      <c r="E917" s="30" t="str">
        <f>IFERROR(VLOOKUP(D917,Listing!$A:$B,2,0),"--")</f>
        <v>A44026</v>
      </c>
      <c r="F917" s="30" t="str">
        <f>IFERROR(VLOOKUP(D917,Listing!$A:$E,5,0),"-")</f>
        <v>EL MEDAGHRI EL ALAOUI  Ahmed</v>
      </c>
      <c r="G917" s="4">
        <f>IFERROR(VLOOKUP(D917,Listing!$A:$F,6,0),"--")</f>
        <v>42114</v>
      </c>
      <c r="H917" s="11" t="str">
        <f>IFERROR(VLOOKUP(D917,Listing!$A:$D,4,0),"--")</f>
        <v>Hind Haddou</v>
      </c>
      <c r="I917" s="11" t="str">
        <f t="shared" si="346"/>
        <v>AAC</v>
      </c>
      <c r="J917" s="31">
        <f>IFERROR(COUNTIFS(Ishop!$BG:$BG,Source!D917,Ishop!$B:$B,Source!C917),"--")</f>
        <v>0</v>
      </c>
      <c r="K917" s="11">
        <f>IFERROR(COUNTIFS(Ishop!$BG:$BG,Source!D917,Ishop!$B:$B,Source!C917,Ishop!$J:$J,"OUI"),"--")</f>
        <v>0</v>
      </c>
      <c r="L917" s="11">
        <f>COUNTIFS(Ishop!$AG:$AG,Source!$L$1,Ishop!$BG:$BG,Source!$D917,Ishop!$B:$B,Source!$C917)</f>
        <v>0</v>
      </c>
      <c r="M917" s="11">
        <f>COUNTIFS(Ishop!$AG:$AG,Source!$M$1,Ishop!$BG:$BG,Source!$D917,Ishop!$B:$B,Source!$C917)</f>
        <v>0</v>
      </c>
      <c r="N917" s="11">
        <f>COUNTIFS(Ishop!$AG:$AG,Source!$N$1,Ishop!$BG:$BG,Source!$D917,Ishop!$B:$B,Source!$C917)</f>
        <v>0</v>
      </c>
      <c r="O917" s="11">
        <f>COUNTIFS(Ishop!$AG:$AG,Source!$O$1,Ishop!$BG:$BG,Source!$D917,Ishop!$B:$B,Source!$C917)</f>
        <v>0</v>
      </c>
      <c r="P917" s="11">
        <f>COUNTIFS(Ishop!$AG:$AG,Source!$P$1,Ishop!$BG:$BG,Source!$D917,Ishop!$B:$B,Source!$C917)</f>
        <v>0</v>
      </c>
      <c r="Q917" s="11">
        <f>COUNTIFS(Ishop!$AG:$AG,Source!$Q$1,Ishop!$BG:$BG,Source!$D917,Ishop!$B:$B,Source!$C917)</f>
        <v>0</v>
      </c>
      <c r="R917" s="11">
        <f>COUNTIFS(Ishop!$AG:$AG,Source!$R$1,Ishop!$BG:$BG,Source!$D917,Ishop!$B:$B,Source!$C917)</f>
        <v>0</v>
      </c>
      <c r="S917" s="11">
        <f>COUNTIFS(Ishop!$AG:$AG,Source!$S$1,Ishop!$BG:$BG,Source!$D917,Ishop!$B:$B,Source!$C917)</f>
        <v>0</v>
      </c>
      <c r="T917" s="11">
        <f>COUNTIFS(Ishop!$AG:$AG,Source!$T$1,Ishop!$BG:$BG,Source!$D917,Ishop!$B:$B,Source!$C917)</f>
        <v>0</v>
      </c>
      <c r="U917" s="11">
        <f>COUNTIFS(Ishop!$AG:$AG,Source!$U$1,Ishop!$BG:$BG,Source!$D917,Ishop!$B:$B,Source!$C917)</f>
        <v>0</v>
      </c>
      <c r="V917" s="11">
        <f>COUNTIFS(Ishop!$AG:$AG,Source!$V$1,Ishop!$BG:$BG,Source!$D917,Ishop!$B:$B,Source!$C917)</f>
        <v>0</v>
      </c>
      <c r="W917" s="11">
        <f>COUNTIFS(Ishop!$AG:$AG,Source!$W$1,Ishop!$BG:$BG,Source!$D917,Ishop!$B:$B,Source!$C917)</f>
        <v>0</v>
      </c>
      <c r="X917" s="11">
        <f>COUNTIFS(Ishop!$AG:$AG,Source!$X$1,Ishop!$BG:$BG,Source!$D917,Ishop!$B:$B,Source!$C917)</f>
        <v>0</v>
      </c>
      <c r="Y917" s="11">
        <f>COUNTIFS(Ishop!$AG:$AG,Source!$Y$1,Ishop!$BG:$BG,Source!$D917,Ishop!$B:$B,Source!$C917)</f>
        <v>0</v>
      </c>
      <c r="Z917" s="11">
        <f>COUNTIFS(Ishop!$AG:$AG,Source!$Z$1,Ishop!$BG:$BG,Source!$D917,Ishop!$B:$B,Source!$C917,Ishop!$J:$J,"OUI")</f>
        <v>0</v>
      </c>
      <c r="AA917" s="11">
        <f>COUNTIFS(Ishop!$AG:$AG,Source!$AA$1,Ishop!$BG:$BG,Source!$D917,Ishop!$B:$B,Source!$C917,Ishop!$J:$J,"OUI")</f>
        <v>0</v>
      </c>
      <c r="AB917" s="11">
        <f>COUNTIFS(Ishop!$AG:$AG,Source!$AB$1,Ishop!$BG:$BG,Source!$D917,Ishop!$B:$B,Source!$C917,Ishop!$J:$J,"OUI")</f>
        <v>0</v>
      </c>
      <c r="AC917" s="11">
        <f>COUNTIFS(Ishop!$AG:$AG,Source!$AC$1,Ishop!$BG:$BG,Source!$D917,Ishop!$B:$B,Source!$C917,Ishop!$J:$J,"OUI")</f>
        <v>0</v>
      </c>
      <c r="AD917" s="11">
        <f>COUNTIFS(Ishop!$AG:$AG,Source!$AD$1,Ishop!$BG:$BG,Source!$D917,Ishop!$B:$B,Source!$C917,Ishop!$J:$J,"OUI")</f>
        <v>0</v>
      </c>
      <c r="AE917" s="11">
        <f>COUNTIFS(Ishop!$AG:$AG,Source!$AE$1,Ishop!$BG:$BG,Source!$D917,Ishop!$B:$B,Source!$C917,Ishop!$J:$J,"OUI")</f>
        <v>0</v>
      </c>
      <c r="AF917" s="11">
        <f>COUNTIFS(Ishop!$AG:$AG,Source!$AF$1,Ishop!$BG:$BG,Source!$D917,Ishop!$B:$B,Source!$C917,Ishop!$J:$J,"OUI")</f>
        <v>0</v>
      </c>
      <c r="AG917" s="11">
        <f>COUNTIFS(Ishop!$AG:$AG,Source!$AG$1,Ishop!$BG:$BG,Source!$D917,Ishop!$B:$B,Source!$C917,Ishop!$J:$J,"OUI")</f>
        <v>0</v>
      </c>
      <c r="AH917" s="11">
        <f>COUNTIFS(Ishop!$AG:$AG,Source!$AH$1,Ishop!$BG:$BG,Source!$D917,Ishop!$B:$B,Source!$C917,Ishop!$J:$J,"OUI")</f>
        <v>0</v>
      </c>
      <c r="AI917" s="11">
        <f>COUNTIFS(Ishop!$AG:$AG,Source!$AI$1,Ishop!$BG:$BG,Source!$D917,Ishop!$B:$B,Source!$C917,Ishop!$J:$J,"OUI")</f>
        <v>0</v>
      </c>
      <c r="AJ917" s="11">
        <f>COUNTIFS(Ishop!$AG:$AG,Source!$AJ$1,Ishop!$BG:$BG,Source!$D917,Ishop!$B:$B,Source!$C917,Ishop!$J:$J,"OUI")</f>
        <v>0</v>
      </c>
      <c r="AK917" s="11">
        <f>COUNTIFS(Ishop!$AG:$AG,Source!$AK$1,Ishop!$BG:$BG,Source!$D917,Ishop!$B:$B,Source!$C917,Ishop!$J:$J,"OUI")</f>
        <v>0</v>
      </c>
      <c r="AL917" s="11">
        <f>COUNTIFS(Ishop!$AG:$AG,Source!$AL$1,Ishop!$BG:$BG,Source!$D917,Ishop!$B:$B,Source!$C917,Ishop!$J:$J,"OUI")</f>
        <v>0</v>
      </c>
      <c r="AM917" s="11">
        <f>COUNTIFS(Ishop!$AG:$AG,Source!$AM$1,Ishop!$BG:$BG,Source!$D917,Ishop!$B:$B,Source!$C917,Ishop!$J:$J,"OUI")</f>
        <v>0</v>
      </c>
      <c r="AN917" s="11">
        <f>COUNTIFS(Dolmen!$W:$W,"Sensation",Dolmen!$O:$O,Source!D917,Dolmen!$F:$F,Source!C917)</f>
        <v>0</v>
      </c>
      <c r="AO917" s="11">
        <f>COUNTIFS(Dolmen!$AC:$AC,"Bbox Miami",Dolmen!$O:$O,Source!D917,Dolmen!$F:$F,Source!C917)</f>
        <v>0</v>
      </c>
      <c r="AP917" s="11">
        <f>COUNTIFS(Dolmen!$AD:$AD,"1",Dolmen!$W:$W,"",Dolmen!$O:$O,Source!D917,Dolmen!$F:$F,Source!C917)</f>
        <v>0</v>
      </c>
      <c r="AQ917" s="11">
        <f>COUNTIFS(Dolmen!$W:$W,"Sensation",Dolmen!$Y:$Y,"1",Dolmen!$O:$O,Source!D917,Dolmen!$F:$F,Source!C917)</f>
        <v>0</v>
      </c>
      <c r="AR917" s="11">
        <f>COUNTIFS(Dolmen!$AC:$AC,"Bbox Miami",Dolmen!$Y:$Y,"1",Dolmen!$O:$O,Source!D917,Dolmen!$F:$F,Source!C917)</f>
        <v>0</v>
      </c>
      <c r="AS917" s="11">
        <f>COUNTIFS(Dolmen!$AD:$AD,"1",Dolmen!$W:$W,"",Dolmen!$Y:$Y,"1",Dolmen!$O:$O,Source!D917,Dolmen!$F:$F,Source!C917)</f>
        <v>0</v>
      </c>
      <c r="AT917" s="11">
        <f t="shared" si="347"/>
        <v>0</v>
      </c>
      <c r="AU917" s="11">
        <f t="shared" si="348"/>
        <v>0</v>
      </c>
      <c r="AV917" s="11">
        <f t="shared" si="349"/>
        <v>0</v>
      </c>
      <c r="AW917" s="11">
        <f t="shared" si="350"/>
        <v>0</v>
      </c>
      <c r="AX917" s="11">
        <f t="shared" si="351"/>
        <v>0</v>
      </c>
      <c r="AY917" s="11">
        <f t="shared" si="352"/>
        <v>0</v>
      </c>
      <c r="AZ917" s="11">
        <f t="shared" si="353"/>
        <v>0</v>
      </c>
      <c r="BA917" s="11">
        <f t="shared" si="354"/>
        <v>0</v>
      </c>
      <c r="BB917" s="11">
        <f t="shared" si="355"/>
        <v>0</v>
      </c>
      <c r="BC917" s="11">
        <f t="shared" si="356"/>
        <v>0</v>
      </c>
      <c r="BD917" s="11">
        <f>SUMIFS(Ishop!$BK:$BK,Ishop!$BG:$BG,Source!D917,Ishop!$B:$B,Source!C917)</f>
        <v>0</v>
      </c>
      <c r="BE917" s="11">
        <f>COUNTIFS(Ishop!$AW:$AW,"OUI",Ishop!$BG:$BG,Source!D917,Ishop!$B:$B,Source!C917)</f>
        <v>0</v>
      </c>
      <c r="BF917" s="11">
        <f t="shared" si="357"/>
        <v>0</v>
      </c>
      <c r="BG917" s="11">
        <f t="shared" si="358"/>
        <v>0</v>
      </c>
      <c r="BH917" s="11">
        <f t="shared" si="359"/>
        <v>0</v>
      </c>
      <c r="BI917" s="11">
        <f t="shared" si="360"/>
        <v>0</v>
      </c>
      <c r="BJ917" s="11">
        <f t="shared" si="361"/>
        <v>0</v>
      </c>
      <c r="BK917" s="11">
        <f t="shared" si="362"/>
        <v>0</v>
      </c>
      <c r="BL917" s="11">
        <f t="shared" si="363"/>
        <v>0</v>
      </c>
      <c r="BM917" s="11">
        <f t="shared" si="364"/>
        <v>0</v>
      </c>
      <c r="BN917" s="25">
        <f>Z917*Budget!$A$6</f>
        <v>0</v>
      </c>
      <c r="BO917" s="25">
        <f>AA917*(Budget!$B$6+Budget!$B$7)</f>
        <v>0</v>
      </c>
      <c r="BP917" s="25">
        <f>AB917*(Budget!$C$6+Budget!$C$7)</f>
        <v>0</v>
      </c>
      <c r="BQ917" s="25">
        <f>AC917*(Budget!$D$6+Budget!$D$7)</f>
        <v>0</v>
      </c>
      <c r="BR917" s="25">
        <f>AD917*(Budget!$E$6+Budget!$E$7)</f>
        <v>0</v>
      </c>
      <c r="BS917" s="25">
        <f>AE917*(Budget!$F$6+Budget!$F$7)</f>
        <v>0</v>
      </c>
      <c r="BT917" s="25">
        <f>AF917*(Budget!$G$6+Budget!$G$7)</f>
        <v>0</v>
      </c>
      <c r="BU917" s="25">
        <f>AG917*Budget!$H$6</f>
        <v>0</v>
      </c>
      <c r="BV917" s="25">
        <f>AH917*Budget!$I$6</f>
        <v>0</v>
      </c>
      <c r="BW917" s="25">
        <f>AI917*Budget!$J$6</f>
        <v>0</v>
      </c>
      <c r="BX917" s="25">
        <f>AJ917*Budget!$K$6</f>
        <v>0</v>
      </c>
      <c r="BY917" s="25">
        <f>AK917*Budget!$L$6</f>
        <v>0</v>
      </c>
      <c r="BZ917" s="25">
        <f>AL917*Budget!$M$6</f>
        <v>0</v>
      </c>
      <c r="CA917" s="25">
        <f>AM917*Budget!$N$6</f>
        <v>0</v>
      </c>
      <c r="CB917" s="25">
        <f>AQ917*Budget!$O$6</f>
        <v>0</v>
      </c>
      <c r="CC917" s="25">
        <f>AR917*Budget!$S$6</f>
        <v>0</v>
      </c>
      <c r="CD917" s="25">
        <f>AS917*Budget!$Q$6</f>
        <v>0</v>
      </c>
      <c r="CE917" s="25">
        <f t="shared" si="365"/>
        <v>0</v>
      </c>
      <c r="CF917" s="11" t="e">
        <f>COUNTIFS(#REF!,Source!E917,#REF!,Source!C917)</f>
        <v>#REF!</v>
      </c>
      <c r="CG917" s="11" t="str">
        <f t="shared" si="366"/>
        <v>--</v>
      </c>
    </row>
    <row r="918" spans="1:85" x14ac:dyDescent="0.25">
      <c r="A918" t="str">
        <f>IFERROR(VLOOKUP(MONTH(C918),Date!$A$2:$B$13,2,0),"--")</f>
        <v>Avril</v>
      </c>
      <c r="B918" s="11">
        <f t="shared" si="345"/>
        <v>15</v>
      </c>
      <c r="C918" s="28">
        <f t="shared" si="367"/>
        <v>42105</v>
      </c>
      <c r="D918" s="29" t="s">
        <v>208</v>
      </c>
      <c r="E918" s="30" t="str">
        <f>IFERROR(VLOOKUP(D918,Listing!$A:$B,2,0),"--")</f>
        <v>A44056</v>
      </c>
      <c r="F918" s="30" t="str">
        <f>IFERROR(VLOOKUP(D918,Listing!$A:$E,5,0),"-")</f>
        <v>DRISSIA  Hilal</v>
      </c>
      <c r="G918" s="4">
        <f>IFERROR(VLOOKUP(D918,Listing!$A:$F,6,0),"--")</f>
        <v>42114</v>
      </c>
      <c r="H918" s="11" t="str">
        <f>IFERROR(VLOOKUP(D918,Listing!$A:$D,4,0),"--")</f>
        <v>Hind Haddou</v>
      </c>
      <c r="I918" s="11" t="str">
        <f t="shared" si="346"/>
        <v>AAC</v>
      </c>
      <c r="J918" s="31">
        <f>IFERROR(COUNTIFS(Ishop!$BG:$BG,Source!D918,Ishop!$B:$B,Source!C918),"--")</f>
        <v>0</v>
      </c>
      <c r="K918" s="11">
        <f>IFERROR(COUNTIFS(Ishop!$BG:$BG,Source!D918,Ishop!$B:$B,Source!C918,Ishop!$J:$J,"OUI"),"--")</f>
        <v>0</v>
      </c>
      <c r="L918" s="11">
        <f>COUNTIFS(Ishop!$AG:$AG,Source!$L$1,Ishop!$BG:$BG,Source!$D918,Ishop!$B:$B,Source!$C918)</f>
        <v>0</v>
      </c>
      <c r="M918" s="11">
        <f>COUNTIFS(Ishop!$AG:$AG,Source!$M$1,Ishop!$BG:$BG,Source!$D918,Ishop!$B:$B,Source!$C918)</f>
        <v>0</v>
      </c>
      <c r="N918" s="11">
        <f>COUNTIFS(Ishop!$AG:$AG,Source!$N$1,Ishop!$BG:$BG,Source!$D918,Ishop!$B:$B,Source!$C918)</f>
        <v>0</v>
      </c>
      <c r="O918" s="11">
        <f>COUNTIFS(Ishop!$AG:$AG,Source!$O$1,Ishop!$BG:$BG,Source!$D918,Ishop!$B:$B,Source!$C918)</f>
        <v>0</v>
      </c>
      <c r="P918" s="11">
        <f>COUNTIFS(Ishop!$AG:$AG,Source!$P$1,Ishop!$BG:$BG,Source!$D918,Ishop!$B:$B,Source!$C918)</f>
        <v>0</v>
      </c>
      <c r="Q918" s="11">
        <f>COUNTIFS(Ishop!$AG:$AG,Source!$Q$1,Ishop!$BG:$BG,Source!$D918,Ishop!$B:$B,Source!$C918)</f>
        <v>0</v>
      </c>
      <c r="R918" s="11">
        <f>COUNTIFS(Ishop!$AG:$AG,Source!$R$1,Ishop!$BG:$BG,Source!$D918,Ishop!$B:$B,Source!$C918)</f>
        <v>0</v>
      </c>
      <c r="S918" s="11">
        <f>COUNTIFS(Ishop!$AG:$AG,Source!$S$1,Ishop!$BG:$BG,Source!$D918,Ishop!$B:$B,Source!$C918)</f>
        <v>0</v>
      </c>
      <c r="T918" s="11">
        <f>COUNTIFS(Ishop!$AG:$AG,Source!$T$1,Ishop!$BG:$BG,Source!$D918,Ishop!$B:$B,Source!$C918)</f>
        <v>0</v>
      </c>
      <c r="U918" s="11">
        <f>COUNTIFS(Ishop!$AG:$AG,Source!$U$1,Ishop!$BG:$BG,Source!$D918,Ishop!$B:$B,Source!$C918)</f>
        <v>0</v>
      </c>
      <c r="V918" s="11">
        <f>COUNTIFS(Ishop!$AG:$AG,Source!$V$1,Ishop!$BG:$BG,Source!$D918,Ishop!$B:$B,Source!$C918)</f>
        <v>0</v>
      </c>
      <c r="W918" s="11">
        <f>COUNTIFS(Ishop!$AG:$AG,Source!$W$1,Ishop!$BG:$BG,Source!$D918,Ishop!$B:$B,Source!$C918)</f>
        <v>0</v>
      </c>
      <c r="X918" s="11">
        <f>COUNTIFS(Ishop!$AG:$AG,Source!$X$1,Ishop!$BG:$BG,Source!$D918,Ishop!$B:$B,Source!$C918)</f>
        <v>0</v>
      </c>
      <c r="Y918" s="11">
        <f>COUNTIFS(Ishop!$AG:$AG,Source!$Y$1,Ishop!$BG:$BG,Source!$D918,Ishop!$B:$B,Source!$C918)</f>
        <v>0</v>
      </c>
      <c r="Z918" s="11">
        <f>COUNTIFS(Ishop!$AG:$AG,Source!$Z$1,Ishop!$BG:$BG,Source!$D918,Ishop!$B:$B,Source!$C918,Ishop!$J:$J,"OUI")</f>
        <v>0</v>
      </c>
      <c r="AA918" s="11">
        <f>COUNTIFS(Ishop!$AG:$AG,Source!$AA$1,Ishop!$BG:$BG,Source!$D918,Ishop!$B:$B,Source!$C918,Ishop!$J:$J,"OUI")</f>
        <v>0</v>
      </c>
      <c r="AB918" s="11">
        <f>COUNTIFS(Ishop!$AG:$AG,Source!$AB$1,Ishop!$BG:$BG,Source!$D918,Ishop!$B:$B,Source!$C918,Ishop!$J:$J,"OUI")</f>
        <v>0</v>
      </c>
      <c r="AC918" s="11">
        <f>COUNTIFS(Ishop!$AG:$AG,Source!$AC$1,Ishop!$BG:$BG,Source!$D918,Ishop!$B:$B,Source!$C918,Ishop!$J:$J,"OUI")</f>
        <v>0</v>
      </c>
      <c r="AD918" s="11">
        <f>COUNTIFS(Ishop!$AG:$AG,Source!$AD$1,Ishop!$BG:$BG,Source!$D918,Ishop!$B:$B,Source!$C918,Ishop!$J:$J,"OUI")</f>
        <v>0</v>
      </c>
      <c r="AE918" s="11">
        <f>COUNTIFS(Ishop!$AG:$AG,Source!$AE$1,Ishop!$BG:$BG,Source!$D918,Ishop!$B:$B,Source!$C918,Ishop!$J:$J,"OUI")</f>
        <v>0</v>
      </c>
      <c r="AF918" s="11">
        <f>COUNTIFS(Ishop!$AG:$AG,Source!$AF$1,Ishop!$BG:$BG,Source!$D918,Ishop!$B:$B,Source!$C918,Ishop!$J:$J,"OUI")</f>
        <v>0</v>
      </c>
      <c r="AG918" s="11">
        <f>COUNTIFS(Ishop!$AG:$AG,Source!$AG$1,Ishop!$BG:$BG,Source!$D918,Ishop!$B:$B,Source!$C918,Ishop!$J:$J,"OUI")</f>
        <v>0</v>
      </c>
      <c r="AH918" s="11">
        <f>COUNTIFS(Ishop!$AG:$AG,Source!$AH$1,Ishop!$BG:$BG,Source!$D918,Ishop!$B:$B,Source!$C918,Ishop!$J:$J,"OUI")</f>
        <v>0</v>
      </c>
      <c r="AI918" s="11">
        <f>COUNTIFS(Ishop!$AG:$AG,Source!$AI$1,Ishop!$BG:$BG,Source!$D918,Ishop!$B:$B,Source!$C918,Ishop!$J:$J,"OUI")</f>
        <v>0</v>
      </c>
      <c r="AJ918" s="11">
        <f>COUNTIFS(Ishop!$AG:$AG,Source!$AJ$1,Ishop!$BG:$BG,Source!$D918,Ishop!$B:$B,Source!$C918,Ishop!$J:$J,"OUI")</f>
        <v>0</v>
      </c>
      <c r="AK918" s="11">
        <f>COUNTIFS(Ishop!$AG:$AG,Source!$AK$1,Ishop!$BG:$BG,Source!$D918,Ishop!$B:$B,Source!$C918,Ishop!$J:$J,"OUI")</f>
        <v>0</v>
      </c>
      <c r="AL918" s="11">
        <f>COUNTIFS(Ishop!$AG:$AG,Source!$AL$1,Ishop!$BG:$BG,Source!$D918,Ishop!$B:$B,Source!$C918,Ishop!$J:$J,"OUI")</f>
        <v>0</v>
      </c>
      <c r="AM918" s="11">
        <f>COUNTIFS(Ishop!$AG:$AG,Source!$AM$1,Ishop!$BG:$BG,Source!$D918,Ishop!$B:$B,Source!$C918,Ishop!$J:$J,"OUI")</f>
        <v>0</v>
      </c>
      <c r="AN918" s="11">
        <f>COUNTIFS(Dolmen!$W:$W,"Sensation",Dolmen!$O:$O,Source!D918,Dolmen!$F:$F,Source!C918)</f>
        <v>0</v>
      </c>
      <c r="AO918" s="11">
        <f>COUNTIFS(Dolmen!$AC:$AC,"Bbox Miami",Dolmen!$O:$O,Source!D918,Dolmen!$F:$F,Source!C918)</f>
        <v>0</v>
      </c>
      <c r="AP918" s="11">
        <f>COUNTIFS(Dolmen!$AD:$AD,"1",Dolmen!$W:$W,"",Dolmen!$O:$O,Source!D918,Dolmen!$F:$F,Source!C918)</f>
        <v>0</v>
      </c>
      <c r="AQ918" s="11">
        <f>COUNTIFS(Dolmen!$W:$W,"Sensation",Dolmen!$Y:$Y,"1",Dolmen!$O:$O,Source!D918,Dolmen!$F:$F,Source!C918)</f>
        <v>0</v>
      </c>
      <c r="AR918" s="11">
        <f>COUNTIFS(Dolmen!$AC:$AC,"Bbox Miami",Dolmen!$Y:$Y,"1",Dolmen!$O:$O,Source!D918,Dolmen!$F:$F,Source!C918)</f>
        <v>0</v>
      </c>
      <c r="AS918" s="11">
        <f>COUNTIFS(Dolmen!$AD:$AD,"1",Dolmen!$W:$W,"",Dolmen!$Y:$Y,"1",Dolmen!$O:$O,Source!D918,Dolmen!$F:$F,Source!C918)</f>
        <v>0</v>
      </c>
      <c r="AT918" s="11">
        <f t="shared" si="347"/>
        <v>0</v>
      </c>
      <c r="AU918" s="11">
        <f t="shared" si="348"/>
        <v>0</v>
      </c>
      <c r="AV918" s="11">
        <f t="shared" si="349"/>
        <v>0</v>
      </c>
      <c r="AW918" s="11">
        <f t="shared" si="350"/>
        <v>0</v>
      </c>
      <c r="AX918" s="11">
        <f t="shared" si="351"/>
        <v>0</v>
      </c>
      <c r="AY918" s="11">
        <f t="shared" si="352"/>
        <v>0</v>
      </c>
      <c r="AZ918" s="11">
        <f t="shared" si="353"/>
        <v>0</v>
      </c>
      <c r="BA918" s="11">
        <f t="shared" si="354"/>
        <v>0</v>
      </c>
      <c r="BB918" s="11">
        <f t="shared" si="355"/>
        <v>0</v>
      </c>
      <c r="BC918" s="11">
        <f t="shared" si="356"/>
        <v>0</v>
      </c>
      <c r="BD918" s="11">
        <f>SUMIFS(Ishop!$BK:$BK,Ishop!$BG:$BG,Source!D918,Ishop!$B:$B,Source!C918)</f>
        <v>0</v>
      </c>
      <c r="BE918" s="11">
        <f>COUNTIFS(Ishop!$AW:$AW,"OUI",Ishop!$BG:$BG,Source!D918,Ishop!$B:$B,Source!C918)</f>
        <v>0</v>
      </c>
      <c r="BF918" s="11">
        <f t="shared" si="357"/>
        <v>0</v>
      </c>
      <c r="BG918" s="11">
        <f t="shared" si="358"/>
        <v>0</v>
      </c>
      <c r="BH918" s="11">
        <f t="shared" si="359"/>
        <v>0</v>
      </c>
      <c r="BI918" s="11">
        <f t="shared" si="360"/>
        <v>0</v>
      </c>
      <c r="BJ918" s="11">
        <f t="shared" si="361"/>
        <v>0</v>
      </c>
      <c r="BK918" s="11">
        <f t="shared" si="362"/>
        <v>0</v>
      </c>
      <c r="BL918" s="11">
        <f t="shared" si="363"/>
        <v>0</v>
      </c>
      <c r="BM918" s="11">
        <f t="shared" si="364"/>
        <v>0</v>
      </c>
      <c r="BN918" s="25">
        <f>Z918*Budget!$A$6</f>
        <v>0</v>
      </c>
      <c r="BO918" s="25">
        <f>AA918*(Budget!$B$6+Budget!$B$7)</f>
        <v>0</v>
      </c>
      <c r="BP918" s="25">
        <f>AB918*(Budget!$C$6+Budget!$C$7)</f>
        <v>0</v>
      </c>
      <c r="BQ918" s="25">
        <f>AC918*(Budget!$D$6+Budget!$D$7)</f>
        <v>0</v>
      </c>
      <c r="BR918" s="25">
        <f>AD918*(Budget!$E$6+Budget!$E$7)</f>
        <v>0</v>
      </c>
      <c r="BS918" s="25">
        <f>AE918*(Budget!$F$6+Budget!$F$7)</f>
        <v>0</v>
      </c>
      <c r="BT918" s="25">
        <f>AF918*(Budget!$G$6+Budget!$G$7)</f>
        <v>0</v>
      </c>
      <c r="BU918" s="25">
        <f>AG918*Budget!$H$6</f>
        <v>0</v>
      </c>
      <c r="BV918" s="25">
        <f>AH918*Budget!$I$6</f>
        <v>0</v>
      </c>
      <c r="BW918" s="25">
        <f>AI918*Budget!$J$6</f>
        <v>0</v>
      </c>
      <c r="BX918" s="25">
        <f>AJ918*Budget!$K$6</f>
        <v>0</v>
      </c>
      <c r="BY918" s="25">
        <f>AK918*Budget!$L$6</f>
        <v>0</v>
      </c>
      <c r="BZ918" s="25">
        <f>AL918*Budget!$M$6</f>
        <v>0</v>
      </c>
      <c r="CA918" s="25">
        <f>AM918*Budget!$N$6</f>
        <v>0</v>
      </c>
      <c r="CB918" s="25">
        <f>AQ918*Budget!$O$6</f>
        <v>0</v>
      </c>
      <c r="CC918" s="25">
        <f>AR918*Budget!$S$6</f>
        <v>0</v>
      </c>
      <c r="CD918" s="25">
        <f>AS918*Budget!$Q$6</f>
        <v>0</v>
      </c>
      <c r="CE918" s="25">
        <f t="shared" si="365"/>
        <v>0</v>
      </c>
      <c r="CF918" s="11" t="e">
        <f>COUNTIFS(#REF!,Source!E918,#REF!,Source!C918)</f>
        <v>#REF!</v>
      </c>
      <c r="CG918" s="11" t="str">
        <f t="shared" si="366"/>
        <v>--</v>
      </c>
    </row>
    <row r="919" spans="1:85" x14ac:dyDescent="0.25">
      <c r="A919" t="str">
        <f>IFERROR(VLOOKUP(MONTH(C919),Date!$A$2:$B$13,2,0),"--")</f>
        <v>Avril</v>
      </c>
      <c r="B919" s="11">
        <f t="shared" si="345"/>
        <v>15</v>
      </c>
      <c r="C919" s="28">
        <f t="shared" si="367"/>
        <v>42105</v>
      </c>
      <c r="D919" s="29" t="s">
        <v>209</v>
      </c>
      <c r="E919" s="30" t="str">
        <f>IFERROR(VLOOKUP(D919,Listing!$A:$B,2,0),"--")</f>
        <v>A44071</v>
      </c>
      <c r="F919" s="30" t="str">
        <f>IFERROR(VLOOKUP(D919,Listing!$A:$E,5,0),"-")</f>
        <v>MABROUK  Yassine</v>
      </c>
      <c r="G919" s="4">
        <f>IFERROR(VLOOKUP(D919,Listing!$A:$F,6,0),"--")</f>
        <v>42114</v>
      </c>
      <c r="H919" s="11" t="str">
        <f>IFERROR(VLOOKUP(D919,Listing!$A:$D,4,0),"--")</f>
        <v>Hind Haddou</v>
      </c>
      <c r="I919" s="11" t="str">
        <f t="shared" si="346"/>
        <v>AAC</v>
      </c>
      <c r="J919" s="31">
        <f>IFERROR(COUNTIFS(Ishop!$BG:$BG,Source!D919,Ishop!$B:$B,Source!C919),"--")</f>
        <v>0</v>
      </c>
      <c r="K919" s="11">
        <f>IFERROR(COUNTIFS(Ishop!$BG:$BG,Source!D919,Ishop!$B:$B,Source!C919,Ishop!$J:$J,"OUI"),"--")</f>
        <v>0</v>
      </c>
      <c r="L919" s="11">
        <f>COUNTIFS(Ishop!$AG:$AG,Source!$L$1,Ishop!$BG:$BG,Source!$D919,Ishop!$B:$B,Source!$C919)</f>
        <v>0</v>
      </c>
      <c r="M919" s="11">
        <f>COUNTIFS(Ishop!$AG:$AG,Source!$M$1,Ishop!$BG:$BG,Source!$D919,Ishop!$B:$B,Source!$C919)</f>
        <v>0</v>
      </c>
      <c r="N919" s="11">
        <f>COUNTIFS(Ishop!$AG:$AG,Source!$N$1,Ishop!$BG:$BG,Source!$D919,Ishop!$B:$B,Source!$C919)</f>
        <v>0</v>
      </c>
      <c r="O919" s="11">
        <f>COUNTIFS(Ishop!$AG:$AG,Source!$O$1,Ishop!$BG:$BG,Source!$D919,Ishop!$B:$B,Source!$C919)</f>
        <v>0</v>
      </c>
      <c r="P919" s="11">
        <f>COUNTIFS(Ishop!$AG:$AG,Source!$P$1,Ishop!$BG:$BG,Source!$D919,Ishop!$B:$B,Source!$C919)</f>
        <v>0</v>
      </c>
      <c r="Q919" s="11">
        <f>COUNTIFS(Ishop!$AG:$AG,Source!$Q$1,Ishop!$BG:$BG,Source!$D919,Ishop!$B:$B,Source!$C919)</f>
        <v>0</v>
      </c>
      <c r="R919" s="11">
        <f>COUNTIFS(Ishop!$AG:$AG,Source!$R$1,Ishop!$BG:$BG,Source!$D919,Ishop!$B:$B,Source!$C919)</f>
        <v>0</v>
      </c>
      <c r="S919" s="11">
        <f>COUNTIFS(Ishop!$AG:$AG,Source!$S$1,Ishop!$BG:$BG,Source!$D919,Ishop!$B:$B,Source!$C919)</f>
        <v>0</v>
      </c>
      <c r="T919" s="11">
        <f>COUNTIFS(Ishop!$AG:$AG,Source!$T$1,Ishop!$BG:$BG,Source!$D919,Ishop!$B:$B,Source!$C919)</f>
        <v>0</v>
      </c>
      <c r="U919" s="11">
        <f>COUNTIFS(Ishop!$AG:$AG,Source!$U$1,Ishop!$BG:$BG,Source!$D919,Ishop!$B:$B,Source!$C919)</f>
        <v>0</v>
      </c>
      <c r="V919" s="11">
        <f>COUNTIFS(Ishop!$AG:$AG,Source!$V$1,Ishop!$BG:$BG,Source!$D919,Ishop!$B:$B,Source!$C919)</f>
        <v>0</v>
      </c>
      <c r="W919" s="11">
        <f>COUNTIFS(Ishop!$AG:$AG,Source!$W$1,Ishop!$BG:$BG,Source!$D919,Ishop!$B:$B,Source!$C919)</f>
        <v>0</v>
      </c>
      <c r="X919" s="11">
        <f>COUNTIFS(Ishop!$AG:$AG,Source!$X$1,Ishop!$BG:$BG,Source!$D919,Ishop!$B:$B,Source!$C919)</f>
        <v>0</v>
      </c>
      <c r="Y919" s="11">
        <f>COUNTIFS(Ishop!$AG:$AG,Source!$Y$1,Ishop!$BG:$BG,Source!$D919,Ishop!$B:$B,Source!$C919)</f>
        <v>0</v>
      </c>
      <c r="Z919" s="11">
        <f>COUNTIFS(Ishop!$AG:$AG,Source!$Z$1,Ishop!$BG:$BG,Source!$D919,Ishop!$B:$B,Source!$C919,Ishop!$J:$J,"OUI")</f>
        <v>0</v>
      </c>
      <c r="AA919" s="11">
        <f>COUNTIFS(Ishop!$AG:$AG,Source!$AA$1,Ishop!$BG:$BG,Source!$D919,Ishop!$B:$B,Source!$C919,Ishop!$J:$J,"OUI")</f>
        <v>0</v>
      </c>
      <c r="AB919" s="11">
        <f>COUNTIFS(Ishop!$AG:$AG,Source!$AB$1,Ishop!$BG:$BG,Source!$D919,Ishop!$B:$B,Source!$C919,Ishop!$J:$J,"OUI")</f>
        <v>0</v>
      </c>
      <c r="AC919" s="11">
        <f>COUNTIFS(Ishop!$AG:$AG,Source!$AC$1,Ishop!$BG:$BG,Source!$D919,Ishop!$B:$B,Source!$C919,Ishop!$J:$J,"OUI")</f>
        <v>0</v>
      </c>
      <c r="AD919" s="11">
        <f>COUNTIFS(Ishop!$AG:$AG,Source!$AD$1,Ishop!$BG:$BG,Source!$D919,Ishop!$B:$B,Source!$C919,Ishop!$J:$J,"OUI")</f>
        <v>0</v>
      </c>
      <c r="AE919" s="11">
        <f>COUNTIFS(Ishop!$AG:$AG,Source!$AE$1,Ishop!$BG:$BG,Source!$D919,Ishop!$B:$B,Source!$C919,Ishop!$J:$J,"OUI")</f>
        <v>0</v>
      </c>
      <c r="AF919" s="11">
        <f>COUNTIFS(Ishop!$AG:$AG,Source!$AF$1,Ishop!$BG:$BG,Source!$D919,Ishop!$B:$B,Source!$C919,Ishop!$J:$J,"OUI")</f>
        <v>0</v>
      </c>
      <c r="AG919" s="11">
        <f>COUNTIFS(Ishop!$AG:$AG,Source!$AG$1,Ishop!$BG:$BG,Source!$D919,Ishop!$B:$B,Source!$C919,Ishop!$J:$J,"OUI")</f>
        <v>0</v>
      </c>
      <c r="AH919" s="11">
        <f>COUNTIFS(Ishop!$AG:$AG,Source!$AH$1,Ishop!$BG:$BG,Source!$D919,Ishop!$B:$B,Source!$C919,Ishop!$J:$J,"OUI")</f>
        <v>0</v>
      </c>
      <c r="AI919" s="11">
        <f>COUNTIFS(Ishop!$AG:$AG,Source!$AI$1,Ishop!$BG:$BG,Source!$D919,Ishop!$B:$B,Source!$C919,Ishop!$J:$J,"OUI")</f>
        <v>0</v>
      </c>
      <c r="AJ919" s="11">
        <f>COUNTIFS(Ishop!$AG:$AG,Source!$AJ$1,Ishop!$BG:$BG,Source!$D919,Ishop!$B:$B,Source!$C919,Ishop!$J:$J,"OUI")</f>
        <v>0</v>
      </c>
      <c r="AK919" s="11">
        <f>COUNTIFS(Ishop!$AG:$AG,Source!$AK$1,Ishop!$BG:$BG,Source!$D919,Ishop!$B:$B,Source!$C919,Ishop!$J:$J,"OUI")</f>
        <v>0</v>
      </c>
      <c r="AL919" s="11">
        <f>COUNTIFS(Ishop!$AG:$AG,Source!$AL$1,Ishop!$BG:$BG,Source!$D919,Ishop!$B:$B,Source!$C919,Ishop!$J:$J,"OUI")</f>
        <v>0</v>
      </c>
      <c r="AM919" s="11">
        <f>COUNTIFS(Ishop!$AG:$AG,Source!$AM$1,Ishop!$BG:$BG,Source!$D919,Ishop!$B:$B,Source!$C919,Ishop!$J:$J,"OUI")</f>
        <v>0</v>
      </c>
      <c r="AN919" s="11">
        <f>COUNTIFS(Dolmen!$W:$W,"Sensation",Dolmen!$O:$O,Source!D919,Dolmen!$F:$F,Source!C919)</f>
        <v>0</v>
      </c>
      <c r="AO919" s="11">
        <f>COUNTIFS(Dolmen!$AC:$AC,"Bbox Miami",Dolmen!$O:$O,Source!D919,Dolmen!$F:$F,Source!C919)</f>
        <v>0</v>
      </c>
      <c r="AP919" s="11">
        <f>COUNTIFS(Dolmen!$AD:$AD,"1",Dolmen!$W:$W,"",Dolmen!$O:$O,Source!D919,Dolmen!$F:$F,Source!C919)</f>
        <v>0</v>
      </c>
      <c r="AQ919" s="11">
        <f>COUNTIFS(Dolmen!$W:$W,"Sensation",Dolmen!$Y:$Y,"1",Dolmen!$O:$O,Source!D919,Dolmen!$F:$F,Source!C919)</f>
        <v>0</v>
      </c>
      <c r="AR919" s="11">
        <f>COUNTIFS(Dolmen!$AC:$AC,"Bbox Miami",Dolmen!$Y:$Y,"1",Dolmen!$O:$O,Source!D919,Dolmen!$F:$F,Source!C919)</f>
        <v>0</v>
      </c>
      <c r="AS919" s="11">
        <f>COUNTIFS(Dolmen!$AD:$AD,"1",Dolmen!$W:$W,"",Dolmen!$Y:$Y,"1",Dolmen!$O:$O,Source!D919,Dolmen!$F:$F,Source!C919)</f>
        <v>0</v>
      </c>
      <c r="AT919" s="11">
        <f t="shared" si="347"/>
        <v>0</v>
      </c>
      <c r="AU919" s="11">
        <f t="shared" si="348"/>
        <v>0</v>
      </c>
      <c r="AV919" s="11">
        <f t="shared" si="349"/>
        <v>0</v>
      </c>
      <c r="AW919" s="11">
        <f t="shared" si="350"/>
        <v>0</v>
      </c>
      <c r="AX919" s="11">
        <f t="shared" si="351"/>
        <v>0</v>
      </c>
      <c r="AY919" s="11">
        <f t="shared" si="352"/>
        <v>0</v>
      </c>
      <c r="AZ919" s="11">
        <f t="shared" si="353"/>
        <v>0</v>
      </c>
      <c r="BA919" s="11">
        <f t="shared" si="354"/>
        <v>0</v>
      </c>
      <c r="BB919" s="11">
        <f t="shared" si="355"/>
        <v>0</v>
      </c>
      <c r="BC919" s="11">
        <f t="shared" si="356"/>
        <v>0</v>
      </c>
      <c r="BD919" s="11">
        <f>SUMIFS(Ishop!$BK:$BK,Ishop!$BG:$BG,Source!D919,Ishop!$B:$B,Source!C919)</f>
        <v>0</v>
      </c>
      <c r="BE919" s="11">
        <f>COUNTIFS(Ishop!$AW:$AW,"OUI",Ishop!$BG:$BG,Source!D919,Ishop!$B:$B,Source!C919)</f>
        <v>0</v>
      </c>
      <c r="BF919" s="11">
        <f t="shared" si="357"/>
        <v>0</v>
      </c>
      <c r="BG919" s="11">
        <f t="shared" si="358"/>
        <v>0</v>
      </c>
      <c r="BH919" s="11">
        <f t="shared" si="359"/>
        <v>0</v>
      </c>
      <c r="BI919" s="11">
        <f t="shared" si="360"/>
        <v>0</v>
      </c>
      <c r="BJ919" s="11">
        <f t="shared" si="361"/>
        <v>0</v>
      </c>
      <c r="BK919" s="11">
        <f t="shared" si="362"/>
        <v>0</v>
      </c>
      <c r="BL919" s="11">
        <f t="shared" si="363"/>
        <v>0</v>
      </c>
      <c r="BM919" s="11">
        <f t="shared" si="364"/>
        <v>0</v>
      </c>
      <c r="BN919" s="25">
        <f>Z919*Budget!$A$6</f>
        <v>0</v>
      </c>
      <c r="BO919" s="25">
        <f>AA919*(Budget!$B$6+Budget!$B$7)</f>
        <v>0</v>
      </c>
      <c r="BP919" s="25">
        <f>AB919*(Budget!$C$6+Budget!$C$7)</f>
        <v>0</v>
      </c>
      <c r="BQ919" s="25">
        <f>AC919*(Budget!$D$6+Budget!$D$7)</f>
        <v>0</v>
      </c>
      <c r="BR919" s="25">
        <f>AD919*(Budget!$E$6+Budget!$E$7)</f>
        <v>0</v>
      </c>
      <c r="BS919" s="25">
        <f>AE919*(Budget!$F$6+Budget!$F$7)</f>
        <v>0</v>
      </c>
      <c r="BT919" s="25">
        <f>AF919*(Budget!$G$6+Budget!$G$7)</f>
        <v>0</v>
      </c>
      <c r="BU919" s="25">
        <f>AG919*Budget!$H$6</f>
        <v>0</v>
      </c>
      <c r="BV919" s="25">
        <f>AH919*Budget!$I$6</f>
        <v>0</v>
      </c>
      <c r="BW919" s="25">
        <f>AI919*Budget!$J$6</f>
        <v>0</v>
      </c>
      <c r="BX919" s="25">
        <f>AJ919*Budget!$K$6</f>
        <v>0</v>
      </c>
      <c r="BY919" s="25">
        <f>AK919*Budget!$L$6</f>
        <v>0</v>
      </c>
      <c r="BZ919" s="25">
        <f>AL919*Budget!$M$6</f>
        <v>0</v>
      </c>
      <c r="CA919" s="25">
        <f>AM919*Budget!$N$6</f>
        <v>0</v>
      </c>
      <c r="CB919" s="25">
        <f>AQ919*Budget!$O$6</f>
        <v>0</v>
      </c>
      <c r="CC919" s="25">
        <f>AR919*Budget!$S$6</f>
        <v>0</v>
      </c>
      <c r="CD919" s="25">
        <f>AS919*Budget!$Q$6</f>
        <v>0</v>
      </c>
      <c r="CE919" s="25">
        <f t="shared" si="365"/>
        <v>0</v>
      </c>
      <c r="CF919" s="11" t="e">
        <f>COUNTIFS(#REF!,Source!E919,#REF!,Source!C919)</f>
        <v>#REF!</v>
      </c>
      <c r="CG919" s="11" t="str">
        <f t="shared" si="366"/>
        <v>--</v>
      </c>
    </row>
    <row r="920" spans="1:85" x14ac:dyDescent="0.25">
      <c r="A920" t="str">
        <f>IFERROR(VLOOKUP(MONTH(C920),Date!$A$2:$B$13,2,0),"--")</f>
        <v>Avril</v>
      </c>
      <c r="B920" s="11">
        <f t="shared" si="345"/>
        <v>15</v>
      </c>
      <c r="C920" s="28">
        <f t="shared" si="367"/>
        <v>42105</v>
      </c>
      <c r="D920" s="29" t="s">
        <v>210</v>
      </c>
      <c r="E920" s="30" t="str">
        <f>IFERROR(VLOOKUP(D920,Listing!$A:$B,2,0),"--")</f>
        <v>A44090</v>
      </c>
      <c r="F920" s="30" t="str">
        <f>IFERROR(VLOOKUP(D920,Listing!$A:$E,5,0),"-")</f>
        <v>RKAB  Hajar</v>
      </c>
      <c r="G920" s="4">
        <f>IFERROR(VLOOKUP(D920,Listing!$A:$F,6,0),"--")</f>
        <v>42114</v>
      </c>
      <c r="H920" s="11" t="str">
        <f>IFERROR(VLOOKUP(D920,Listing!$A:$D,4,0),"--")</f>
        <v>Hind Haddou</v>
      </c>
      <c r="I920" s="11" t="str">
        <f t="shared" si="346"/>
        <v>AAC</v>
      </c>
      <c r="J920" s="31">
        <f>IFERROR(COUNTIFS(Ishop!$BG:$BG,Source!D920,Ishop!$B:$B,Source!C920),"--")</f>
        <v>0</v>
      </c>
      <c r="K920" s="11">
        <f>IFERROR(COUNTIFS(Ishop!$BG:$BG,Source!D920,Ishop!$B:$B,Source!C920,Ishop!$J:$J,"OUI"),"--")</f>
        <v>0</v>
      </c>
      <c r="L920" s="11">
        <f>COUNTIFS(Ishop!$AG:$AG,Source!$L$1,Ishop!$BG:$BG,Source!$D920,Ishop!$B:$B,Source!$C920)</f>
        <v>0</v>
      </c>
      <c r="M920" s="11">
        <f>COUNTIFS(Ishop!$AG:$AG,Source!$M$1,Ishop!$BG:$BG,Source!$D920,Ishop!$B:$B,Source!$C920)</f>
        <v>0</v>
      </c>
      <c r="N920" s="11">
        <f>COUNTIFS(Ishop!$AG:$AG,Source!$N$1,Ishop!$BG:$BG,Source!$D920,Ishop!$B:$B,Source!$C920)</f>
        <v>0</v>
      </c>
      <c r="O920" s="11">
        <f>COUNTIFS(Ishop!$AG:$AG,Source!$O$1,Ishop!$BG:$BG,Source!$D920,Ishop!$B:$B,Source!$C920)</f>
        <v>0</v>
      </c>
      <c r="P920" s="11">
        <f>COUNTIFS(Ishop!$AG:$AG,Source!$P$1,Ishop!$BG:$BG,Source!$D920,Ishop!$B:$B,Source!$C920)</f>
        <v>0</v>
      </c>
      <c r="Q920" s="11">
        <f>COUNTIFS(Ishop!$AG:$AG,Source!$Q$1,Ishop!$BG:$BG,Source!$D920,Ishop!$B:$B,Source!$C920)</f>
        <v>0</v>
      </c>
      <c r="R920" s="11">
        <f>COUNTIFS(Ishop!$AG:$AG,Source!$R$1,Ishop!$BG:$BG,Source!$D920,Ishop!$B:$B,Source!$C920)</f>
        <v>0</v>
      </c>
      <c r="S920" s="11">
        <f>COUNTIFS(Ishop!$AG:$AG,Source!$S$1,Ishop!$BG:$BG,Source!$D920,Ishop!$B:$B,Source!$C920)</f>
        <v>0</v>
      </c>
      <c r="T920" s="11">
        <f>COUNTIFS(Ishop!$AG:$AG,Source!$T$1,Ishop!$BG:$BG,Source!$D920,Ishop!$B:$B,Source!$C920)</f>
        <v>0</v>
      </c>
      <c r="U920" s="11">
        <f>COUNTIFS(Ishop!$AG:$AG,Source!$U$1,Ishop!$BG:$BG,Source!$D920,Ishop!$B:$B,Source!$C920)</f>
        <v>0</v>
      </c>
      <c r="V920" s="11">
        <f>COUNTIFS(Ishop!$AG:$AG,Source!$V$1,Ishop!$BG:$BG,Source!$D920,Ishop!$B:$B,Source!$C920)</f>
        <v>0</v>
      </c>
      <c r="W920" s="11">
        <f>COUNTIFS(Ishop!$AG:$AG,Source!$W$1,Ishop!$BG:$BG,Source!$D920,Ishop!$B:$B,Source!$C920)</f>
        <v>0</v>
      </c>
      <c r="X920" s="11">
        <f>COUNTIFS(Ishop!$AG:$AG,Source!$X$1,Ishop!$BG:$BG,Source!$D920,Ishop!$B:$B,Source!$C920)</f>
        <v>0</v>
      </c>
      <c r="Y920" s="11">
        <f>COUNTIFS(Ishop!$AG:$AG,Source!$Y$1,Ishop!$BG:$BG,Source!$D920,Ishop!$B:$B,Source!$C920)</f>
        <v>0</v>
      </c>
      <c r="Z920" s="11">
        <f>COUNTIFS(Ishop!$AG:$AG,Source!$Z$1,Ishop!$BG:$BG,Source!$D920,Ishop!$B:$B,Source!$C920,Ishop!$J:$J,"OUI")</f>
        <v>0</v>
      </c>
      <c r="AA920" s="11">
        <f>COUNTIFS(Ishop!$AG:$AG,Source!$AA$1,Ishop!$BG:$BG,Source!$D920,Ishop!$B:$B,Source!$C920,Ishop!$J:$J,"OUI")</f>
        <v>0</v>
      </c>
      <c r="AB920" s="11">
        <f>COUNTIFS(Ishop!$AG:$AG,Source!$AB$1,Ishop!$BG:$BG,Source!$D920,Ishop!$B:$B,Source!$C920,Ishop!$J:$J,"OUI")</f>
        <v>0</v>
      </c>
      <c r="AC920" s="11">
        <f>COUNTIFS(Ishop!$AG:$AG,Source!$AC$1,Ishop!$BG:$BG,Source!$D920,Ishop!$B:$B,Source!$C920,Ishop!$J:$J,"OUI")</f>
        <v>0</v>
      </c>
      <c r="AD920" s="11">
        <f>COUNTIFS(Ishop!$AG:$AG,Source!$AD$1,Ishop!$BG:$BG,Source!$D920,Ishop!$B:$B,Source!$C920,Ishop!$J:$J,"OUI")</f>
        <v>0</v>
      </c>
      <c r="AE920" s="11">
        <f>COUNTIFS(Ishop!$AG:$AG,Source!$AE$1,Ishop!$BG:$BG,Source!$D920,Ishop!$B:$B,Source!$C920,Ishop!$J:$J,"OUI")</f>
        <v>0</v>
      </c>
      <c r="AF920" s="11">
        <f>COUNTIFS(Ishop!$AG:$AG,Source!$AF$1,Ishop!$BG:$BG,Source!$D920,Ishop!$B:$B,Source!$C920,Ishop!$J:$J,"OUI")</f>
        <v>0</v>
      </c>
      <c r="AG920" s="11">
        <f>COUNTIFS(Ishop!$AG:$AG,Source!$AG$1,Ishop!$BG:$BG,Source!$D920,Ishop!$B:$B,Source!$C920,Ishop!$J:$J,"OUI")</f>
        <v>0</v>
      </c>
      <c r="AH920" s="11">
        <f>COUNTIFS(Ishop!$AG:$AG,Source!$AH$1,Ishop!$BG:$BG,Source!$D920,Ishop!$B:$B,Source!$C920,Ishop!$J:$J,"OUI")</f>
        <v>0</v>
      </c>
      <c r="AI920" s="11">
        <f>COUNTIFS(Ishop!$AG:$AG,Source!$AI$1,Ishop!$BG:$BG,Source!$D920,Ishop!$B:$B,Source!$C920,Ishop!$J:$J,"OUI")</f>
        <v>0</v>
      </c>
      <c r="AJ920" s="11">
        <f>COUNTIFS(Ishop!$AG:$AG,Source!$AJ$1,Ishop!$BG:$BG,Source!$D920,Ishop!$B:$B,Source!$C920,Ishop!$J:$J,"OUI")</f>
        <v>0</v>
      </c>
      <c r="AK920" s="11">
        <f>COUNTIFS(Ishop!$AG:$AG,Source!$AK$1,Ishop!$BG:$BG,Source!$D920,Ishop!$B:$B,Source!$C920,Ishop!$J:$J,"OUI")</f>
        <v>0</v>
      </c>
      <c r="AL920" s="11">
        <f>COUNTIFS(Ishop!$AG:$AG,Source!$AL$1,Ishop!$BG:$BG,Source!$D920,Ishop!$B:$B,Source!$C920,Ishop!$J:$J,"OUI")</f>
        <v>0</v>
      </c>
      <c r="AM920" s="11">
        <f>COUNTIFS(Ishop!$AG:$AG,Source!$AM$1,Ishop!$BG:$BG,Source!$D920,Ishop!$B:$B,Source!$C920,Ishop!$J:$J,"OUI")</f>
        <v>0</v>
      </c>
      <c r="AN920" s="11">
        <f>COUNTIFS(Dolmen!$W:$W,"Sensation",Dolmen!$O:$O,Source!D920,Dolmen!$F:$F,Source!C920)</f>
        <v>0</v>
      </c>
      <c r="AO920" s="11">
        <f>COUNTIFS(Dolmen!$AC:$AC,"Bbox Miami",Dolmen!$O:$O,Source!D920,Dolmen!$F:$F,Source!C920)</f>
        <v>0</v>
      </c>
      <c r="AP920" s="11">
        <f>COUNTIFS(Dolmen!$AD:$AD,"1",Dolmen!$W:$W,"",Dolmen!$O:$O,Source!D920,Dolmen!$F:$F,Source!C920)</f>
        <v>0</v>
      </c>
      <c r="AQ920" s="11">
        <f>COUNTIFS(Dolmen!$W:$W,"Sensation",Dolmen!$Y:$Y,"1",Dolmen!$O:$O,Source!D920,Dolmen!$F:$F,Source!C920)</f>
        <v>0</v>
      </c>
      <c r="AR920" s="11">
        <f>COUNTIFS(Dolmen!$AC:$AC,"Bbox Miami",Dolmen!$Y:$Y,"1",Dolmen!$O:$O,Source!D920,Dolmen!$F:$F,Source!C920)</f>
        <v>0</v>
      </c>
      <c r="AS920" s="11">
        <f>COUNTIFS(Dolmen!$AD:$AD,"1",Dolmen!$W:$W,"",Dolmen!$Y:$Y,"1",Dolmen!$O:$O,Source!D920,Dolmen!$F:$F,Source!C920)</f>
        <v>0</v>
      </c>
      <c r="AT920" s="11">
        <f t="shared" si="347"/>
        <v>0</v>
      </c>
      <c r="AU920" s="11">
        <f t="shared" si="348"/>
        <v>0</v>
      </c>
      <c r="AV920" s="11">
        <f t="shared" si="349"/>
        <v>0</v>
      </c>
      <c r="AW920" s="11">
        <f t="shared" si="350"/>
        <v>0</v>
      </c>
      <c r="AX920" s="11">
        <f t="shared" si="351"/>
        <v>0</v>
      </c>
      <c r="AY920" s="11">
        <f t="shared" si="352"/>
        <v>0</v>
      </c>
      <c r="AZ920" s="11">
        <f t="shared" si="353"/>
        <v>0</v>
      </c>
      <c r="BA920" s="11">
        <f t="shared" si="354"/>
        <v>0</v>
      </c>
      <c r="BB920" s="11">
        <f t="shared" si="355"/>
        <v>0</v>
      </c>
      <c r="BC920" s="11">
        <f t="shared" si="356"/>
        <v>0</v>
      </c>
      <c r="BD920" s="11">
        <f>SUMIFS(Ishop!$BK:$BK,Ishop!$BG:$BG,Source!D920,Ishop!$B:$B,Source!C920)</f>
        <v>0</v>
      </c>
      <c r="BE920" s="11">
        <f>COUNTIFS(Ishop!$AW:$AW,"OUI",Ishop!$BG:$BG,Source!D920,Ishop!$B:$B,Source!C920)</f>
        <v>0</v>
      </c>
      <c r="BF920" s="11">
        <f t="shared" si="357"/>
        <v>0</v>
      </c>
      <c r="BG920" s="11">
        <f t="shared" si="358"/>
        <v>0</v>
      </c>
      <c r="BH920" s="11">
        <f t="shared" si="359"/>
        <v>0</v>
      </c>
      <c r="BI920" s="11">
        <f t="shared" si="360"/>
        <v>0</v>
      </c>
      <c r="BJ920" s="11">
        <f t="shared" si="361"/>
        <v>0</v>
      </c>
      <c r="BK920" s="11">
        <f t="shared" si="362"/>
        <v>0</v>
      </c>
      <c r="BL920" s="11">
        <f t="shared" si="363"/>
        <v>0</v>
      </c>
      <c r="BM920" s="11">
        <f t="shared" si="364"/>
        <v>0</v>
      </c>
      <c r="BN920" s="25">
        <f>Z920*Budget!$A$6</f>
        <v>0</v>
      </c>
      <c r="BO920" s="25">
        <f>AA920*(Budget!$B$6+Budget!$B$7)</f>
        <v>0</v>
      </c>
      <c r="BP920" s="25">
        <f>AB920*(Budget!$C$6+Budget!$C$7)</f>
        <v>0</v>
      </c>
      <c r="BQ920" s="25">
        <f>AC920*(Budget!$D$6+Budget!$D$7)</f>
        <v>0</v>
      </c>
      <c r="BR920" s="25">
        <f>AD920*(Budget!$E$6+Budget!$E$7)</f>
        <v>0</v>
      </c>
      <c r="BS920" s="25">
        <f>AE920*(Budget!$F$6+Budget!$F$7)</f>
        <v>0</v>
      </c>
      <c r="BT920" s="25">
        <f>AF920*(Budget!$G$6+Budget!$G$7)</f>
        <v>0</v>
      </c>
      <c r="BU920" s="25">
        <f>AG920*Budget!$H$6</f>
        <v>0</v>
      </c>
      <c r="BV920" s="25">
        <f>AH920*Budget!$I$6</f>
        <v>0</v>
      </c>
      <c r="BW920" s="25">
        <f>AI920*Budget!$J$6</f>
        <v>0</v>
      </c>
      <c r="BX920" s="25">
        <f>AJ920*Budget!$K$6</f>
        <v>0</v>
      </c>
      <c r="BY920" s="25">
        <f>AK920*Budget!$L$6</f>
        <v>0</v>
      </c>
      <c r="BZ920" s="25">
        <f>AL920*Budget!$M$6</f>
        <v>0</v>
      </c>
      <c r="CA920" s="25">
        <f>AM920*Budget!$N$6</f>
        <v>0</v>
      </c>
      <c r="CB920" s="25">
        <f>AQ920*Budget!$O$6</f>
        <v>0</v>
      </c>
      <c r="CC920" s="25">
        <f>AR920*Budget!$S$6</f>
        <v>0</v>
      </c>
      <c r="CD920" s="25">
        <f>AS920*Budget!$Q$6</f>
        <v>0</v>
      </c>
      <c r="CE920" s="25">
        <f t="shared" si="365"/>
        <v>0</v>
      </c>
      <c r="CF920" s="11" t="e">
        <f>COUNTIFS(#REF!,Source!E920,#REF!,Source!C920)</f>
        <v>#REF!</v>
      </c>
      <c r="CG920" s="11" t="str">
        <f t="shared" si="366"/>
        <v>--</v>
      </c>
    </row>
    <row r="921" spans="1:85" x14ac:dyDescent="0.25">
      <c r="A921" t="str">
        <f>IFERROR(VLOOKUP(MONTH(C921),Date!$A$2:$B$13,2,0),"--")</f>
        <v>Avril</v>
      </c>
      <c r="B921" s="11">
        <f t="shared" si="345"/>
        <v>15</v>
      </c>
      <c r="C921" s="28">
        <f t="shared" si="367"/>
        <v>42105</v>
      </c>
      <c r="D921" s="29" t="s">
        <v>211</v>
      </c>
      <c r="E921" s="30" t="str">
        <f>IFERROR(VLOOKUP(D921,Listing!$A:$B,2,0),"--")</f>
        <v>A44091</v>
      </c>
      <c r="F921" s="30" t="str">
        <f>IFERROR(VLOOKUP(D921,Listing!$A:$E,5,0),"-")</f>
        <v>ALAOUI SOSSI  Ahmed</v>
      </c>
      <c r="G921" s="4">
        <f>IFERROR(VLOOKUP(D921,Listing!$A:$F,6,0),"--")</f>
        <v>42114</v>
      </c>
      <c r="H921" s="11" t="str">
        <f>IFERROR(VLOOKUP(D921,Listing!$A:$D,4,0),"--")</f>
        <v>Hind Haddou</v>
      </c>
      <c r="I921" s="11" t="str">
        <f t="shared" si="346"/>
        <v>AAC</v>
      </c>
      <c r="J921" s="31">
        <f>IFERROR(COUNTIFS(Ishop!$BG:$BG,Source!D921,Ishop!$B:$B,Source!C921),"--")</f>
        <v>0</v>
      </c>
      <c r="K921" s="11">
        <f>IFERROR(COUNTIFS(Ishop!$BG:$BG,Source!D921,Ishop!$B:$B,Source!C921,Ishop!$J:$J,"OUI"),"--")</f>
        <v>0</v>
      </c>
      <c r="L921" s="11">
        <f>COUNTIFS(Ishop!$AG:$AG,Source!$L$1,Ishop!$BG:$BG,Source!$D921,Ishop!$B:$B,Source!$C921)</f>
        <v>0</v>
      </c>
      <c r="M921" s="11">
        <f>COUNTIFS(Ishop!$AG:$AG,Source!$M$1,Ishop!$BG:$BG,Source!$D921,Ishop!$B:$B,Source!$C921)</f>
        <v>0</v>
      </c>
      <c r="N921" s="11">
        <f>COUNTIFS(Ishop!$AG:$AG,Source!$N$1,Ishop!$BG:$BG,Source!$D921,Ishop!$B:$B,Source!$C921)</f>
        <v>0</v>
      </c>
      <c r="O921" s="11">
        <f>COUNTIFS(Ishop!$AG:$AG,Source!$O$1,Ishop!$BG:$BG,Source!$D921,Ishop!$B:$B,Source!$C921)</f>
        <v>0</v>
      </c>
      <c r="P921" s="11">
        <f>COUNTIFS(Ishop!$AG:$AG,Source!$P$1,Ishop!$BG:$BG,Source!$D921,Ishop!$B:$B,Source!$C921)</f>
        <v>0</v>
      </c>
      <c r="Q921" s="11">
        <f>COUNTIFS(Ishop!$AG:$AG,Source!$Q$1,Ishop!$BG:$BG,Source!$D921,Ishop!$B:$B,Source!$C921)</f>
        <v>0</v>
      </c>
      <c r="R921" s="11">
        <f>COUNTIFS(Ishop!$AG:$AG,Source!$R$1,Ishop!$BG:$BG,Source!$D921,Ishop!$B:$B,Source!$C921)</f>
        <v>0</v>
      </c>
      <c r="S921" s="11">
        <f>COUNTIFS(Ishop!$AG:$AG,Source!$S$1,Ishop!$BG:$BG,Source!$D921,Ishop!$B:$B,Source!$C921)</f>
        <v>0</v>
      </c>
      <c r="T921" s="11">
        <f>COUNTIFS(Ishop!$AG:$AG,Source!$T$1,Ishop!$BG:$BG,Source!$D921,Ishop!$B:$B,Source!$C921)</f>
        <v>0</v>
      </c>
      <c r="U921" s="11">
        <f>COUNTIFS(Ishop!$AG:$AG,Source!$U$1,Ishop!$BG:$BG,Source!$D921,Ishop!$B:$B,Source!$C921)</f>
        <v>0</v>
      </c>
      <c r="V921" s="11">
        <f>COUNTIFS(Ishop!$AG:$AG,Source!$V$1,Ishop!$BG:$BG,Source!$D921,Ishop!$B:$B,Source!$C921)</f>
        <v>0</v>
      </c>
      <c r="W921" s="11">
        <f>COUNTIFS(Ishop!$AG:$AG,Source!$W$1,Ishop!$BG:$BG,Source!$D921,Ishop!$B:$B,Source!$C921)</f>
        <v>0</v>
      </c>
      <c r="X921" s="11">
        <f>COUNTIFS(Ishop!$AG:$AG,Source!$X$1,Ishop!$BG:$BG,Source!$D921,Ishop!$B:$B,Source!$C921)</f>
        <v>0</v>
      </c>
      <c r="Y921" s="11">
        <f>COUNTIFS(Ishop!$AG:$AG,Source!$Y$1,Ishop!$BG:$BG,Source!$D921,Ishop!$B:$B,Source!$C921)</f>
        <v>0</v>
      </c>
      <c r="Z921" s="11">
        <f>COUNTIFS(Ishop!$AG:$AG,Source!$Z$1,Ishop!$BG:$BG,Source!$D921,Ishop!$B:$B,Source!$C921,Ishop!$J:$J,"OUI")</f>
        <v>0</v>
      </c>
      <c r="AA921" s="11">
        <f>COUNTIFS(Ishop!$AG:$AG,Source!$AA$1,Ishop!$BG:$BG,Source!$D921,Ishop!$B:$B,Source!$C921,Ishop!$J:$J,"OUI")</f>
        <v>0</v>
      </c>
      <c r="AB921" s="11">
        <f>COUNTIFS(Ishop!$AG:$AG,Source!$AB$1,Ishop!$BG:$BG,Source!$D921,Ishop!$B:$B,Source!$C921,Ishop!$J:$J,"OUI")</f>
        <v>0</v>
      </c>
      <c r="AC921" s="11">
        <f>COUNTIFS(Ishop!$AG:$AG,Source!$AC$1,Ishop!$BG:$BG,Source!$D921,Ishop!$B:$B,Source!$C921,Ishop!$J:$J,"OUI")</f>
        <v>0</v>
      </c>
      <c r="AD921" s="11">
        <f>COUNTIFS(Ishop!$AG:$AG,Source!$AD$1,Ishop!$BG:$BG,Source!$D921,Ishop!$B:$B,Source!$C921,Ishop!$J:$J,"OUI")</f>
        <v>0</v>
      </c>
      <c r="AE921" s="11">
        <f>COUNTIFS(Ishop!$AG:$AG,Source!$AE$1,Ishop!$BG:$BG,Source!$D921,Ishop!$B:$B,Source!$C921,Ishop!$J:$J,"OUI")</f>
        <v>0</v>
      </c>
      <c r="AF921" s="11">
        <f>COUNTIFS(Ishop!$AG:$AG,Source!$AF$1,Ishop!$BG:$BG,Source!$D921,Ishop!$B:$B,Source!$C921,Ishop!$J:$J,"OUI")</f>
        <v>0</v>
      </c>
      <c r="AG921" s="11">
        <f>COUNTIFS(Ishop!$AG:$AG,Source!$AG$1,Ishop!$BG:$BG,Source!$D921,Ishop!$B:$B,Source!$C921,Ishop!$J:$J,"OUI")</f>
        <v>0</v>
      </c>
      <c r="AH921" s="11">
        <f>COUNTIFS(Ishop!$AG:$AG,Source!$AH$1,Ishop!$BG:$BG,Source!$D921,Ishop!$B:$B,Source!$C921,Ishop!$J:$J,"OUI")</f>
        <v>0</v>
      </c>
      <c r="AI921" s="11">
        <f>COUNTIFS(Ishop!$AG:$AG,Source!$AI$1,Ishop!$BG:$BG,Source!$D921,Ishop!$B:$B,Source!$C921,Ishop!$J:$J,"OUI")</f>
        <v>0</v>
      </c>
      <c r="AJ921" s="11">
        <f>COUNTIFS(Ishop!$AG:$AG,Source!$AJ$1,Ishop!$BG:$BG,Source!$D921,Ishop!$B:$B,Source!$C921,Ishop!$J:$J,"OUI")</f>
        <v>0</v>
      </c>
      <c r="AK921" s="11">
        <f>COUNTIFS(Ishop!$AG:$AG,Source!$AK$1,Ishop!$BG:$BG,Source!$D921,Ishop!$B:$B,Source!$C921,Ishop!$J:$J,"OUI")</f>
        <v>0</v>
      </c>
      <c r="AL921" s="11">
        <f>COUNTIFS(Ishop!$AG:$AG,Source!$AL$1,Ishop!$BG:$BG,Source!$D921,Ishop!$B:$B,Source!$C921,Ishop!$J:$J,"OUI")</f>
        <v>0</v>
      </c>
      <c r="AM921" s="11">
        <f>COUNTIFS(Ishop!$AG:$AG,Source!$AM$1,Ishop!$BG:$BG,Source!$D921,Ishop!$B:$B,Source!$C921,Ishop!$J:$J,"OUI")</f>
        <v>0</v>
      </c>
      <c r="AN921" s="11">
        <f>COUNTIFS(Dolmen!$W:$W,"Sensation",Dolmen!$O:$O,Source!D921,Dolmen!$F:$F,Source!C921)</f>
        <v>0</v>
      </c>
      <c r="AO921" s="11">
        <f>COUNTIFS(Dolmen!$AC:$AC,"Bbox Miami",Dolmen!$O:$O,Source!D921,Dolmen!$F:$F,Source!C921)</f>
        <v>0</v>
      </c>
      <c r="AP921" s="11">
        <f>COUNTIFS(Dolmen!$AD:$AD,"1",Dolmen!$W:$W,"",Dolmen!$O:$O,Source!D921,Dolmen!$F:$F,Source!C921)</f>
        <v>0</v>
      </c>
      <c r="AQ921" s="11">
        <f>COUNTIFS(Dolmen!$W:$W,"Sensation",Dolmen!$Y:$Y,"1",Dolmen!$O:$O,Source!D921,Dolmen!$F:$F,Source!C921)</f>
        <v>0</v>
      </c>
      <c r="AR921" s="11">
        <f>COUNTIFS(Dolmen!$AC:$AC,"Bbox Miami",Dolmen!$Y:$Y,"1",Dolmen!$O:$O,Source!D921,Dolmen!$F:$F,Source!C921)</f>
        <v>0</v>
      </c>
      <c r="AS921" s="11">
        <f>COUNTIFS(Dolmen!$AD:$AD,"1",Dolmen!$W:$W,"",Dolmen!$Y:$Y,"1",Dolmen!$O:$O,Source!D921,Dolmen!$F:$F,Source!C921)</f>
        <v>0</v>
      </c>
      <c r="AT921" s="11">
        <f t="shared" si="347"/>
        <v>0</v>
      </c>
      <c r="AU921" s="11">
        <f t="shared" si="348"/>
        <v>0</v>
      </c>
      <c r="AV921" s="11">
        <f t="shared" si="349"/>
        <v>0</v>
      </c>
      <c r="AW921" s="11">
        <f t="shared" si="350"/>
        <v>0</v>
      </c>
      <c r="AX921" s="11">
        <f t="shared" si="351"/>
        <v>0</v>
      </c>
      <c r="AY921" s="11">
        <f t="shared" si="352"/>
        <v>0</v>
      </c>
      <c r="AZ921" s="11">
        <f t="shared" si="353"/>
        <v>0</v>
      </c>
      <c r="BA921" s="11">
        <f t="shared" si="354"/>
        <v>0</v>
      </c>
      <c r="BB921" s="11">
        <f t="shared" si="355"/>
        <v>0</v>
      </c>
      <c r="BC921" s="11">
        <f t="shared" si="356"/>
        <v>0</v>
      </c>
      <c r="BD921" s="11">
        <f>SUMIFS(Ishop!$BK:$BK,Ishop!$BG:$BG,Source!D921,Ishop!$B:$B,Source!C921)</f>
        <v>0</v>
      </c>
      <c r="BE921" s="11">
        <f>COUNTIFS(Ishop!$AW:$AW,"OUI",Ishop!$BG:$BG,Source!D921,Ishop!$B:$B,Source!C921)</f>
        <v>0</v>
      </c>
      <c r="BF921" s="11">
        <f t="shared" si="357"/>
        <v>0</v>
      </c>
      <c r="BG921" s="11">
        <f t="shared" si="358"/>
        <v>0</v>
      </c>
      <c r="BH921" s="11">
        <f t="shared" si="359"/>
        <v>0</v>
      </c>
      <c r="BI921" s="11">
        <f t="shared" si="360"/>
        <v>0</v>
      </c>
      <c r="BJ921" s="11">
        <f t="shared" si="361"/>
        <v>0</v>
      </c>
      <c r="BK921" s="11">
        <f t="shared" si="362"/>
        <v>0</v>
      </c>
      <c r="BL921" s="11">
        <f t="shared" si="363"/>
        <v>0</v>
      </c>
      <c r="BM921" s="11">
        <f t="shared" si="364"/>
        <v>0</v>
      </c>
      <c r="BN921" s="25">
        <f>Z921*Budget!$A$6</f>
        <v>0</v>
      </c>
      <c r="BO921" s="25">
        <f>AA921*(Budget!$B$6+Budget!$B$7)</f>
        <v>0</v>
      </c>
      <c r="BP921" s="25">
        <f>AB921*(Budget!$C$6+Budget!$C$7)</f>
        <v>0</v>
      </c>
      <c r="BQ921" s="25">
        <f>AC921*(Budget!$D$6+Budget!$D$7)</f>
        <v>0</v>
      </c>
      <c r="BR921" s="25">
        <f>AD921*(Budget!$E$6+Budget!$E$7)</f>
        <v>0</v>
      </c>
      <c r="BS921" s="25">
        <f>AE921*(Budget!$F$6+Budget!$F$7)</f>
        <v>0</v>
      </c>
      <c r="BT921" s="25">
        <f>AF921*(Budget!$G$6+Budget!$G$7)</f>
        <v>0</v>
      </c>
      <c r="BU921" s="25">
        <f>AG921*Budget!$H$6</f>
        <v>0</v>
      </c>
      <c r="BV921" s="25">
        <f>AH921*Budget!$I$6</f>
        <v>0</v>
      </c>
      <c r="BW921" s="25">
        <f>AI921*Budget!$J$6</f>
        <v>0</v>
      </c>
      <c r="BX921" s="25">
        <f>AJ921*Budget!$K$6</f>
        <v>0</v>
      </c>
      <c r="BY921" s="25">
        <f>AK921*Budget!$L$6</f>
        <v>0</v>
      </c>
      <c r="BZ921" s="25">
        <f>AL921*Budget!$M$6</f>
        <v>0</v>
      </c>
      <c r="CA921" s="25">
        <f>AM921*Budget!$N$6</f>
        <v>0</v>
      </c>
      <c r="CB921" s="25">
        <f>AQ921*Budget!$O$6</f>
        <v>0</v>
      </c>
      <c r="CC921" s="25">
        <f>AR921*Budget!$S$6</f>
        <v>0</v>
      </c>
      <c r="CD921" s="25">
        <f>AS921*Budget!$Q$6</f>
        <v>0</v>
      </c>
      <c r="CE921" s="25">
        <f t="shared" si="365"/>
        <v>0</v>
      </c>
      <c r="CF921" s="11" t="e">
        <f>COUNTIFS(#REF!,Source!E921,#REF!,Source!C921)</f>
        <v>#REF!</v>
      </c>
      <c r="CG921" s="11" t="str">
        <f t="shared" si="366"/>
        <v>--</v>
      </c>
    </row>
    <row r="922" spans="1:85" x14ac:dyDescent="0.25">
      <c r="A922" t="str">
        <f>IFERROR(VLOOKUP(MONTH(C922),Date!$A$2:$B$13,2,0),"--")</f>
        <v>Avril</v>
      </c>
      <c r="B922" s="11">
        <f t="shared" si="345"/>
        <v>15</v>
      </c>
      <c r="C922" s="28">
        <f t="shared" si="367"/>
        <v>42105</v>
      </c>
      <c r="D922" s="29" t="s">
        <v>212</v>
      </c>
      <c r="E922" s="30" t="str">
        <f>IFERROR(VLOOKUP(D922,Listing!$A:$B,2,0),"--")</f>
        <v>A44092</v>
      </c>
      <c r="F922" s="30" t="str">
        <f>IFERROR(VLOOKUP(D922,Listing!$A:$E,5,0),"-")</f>
        <v>MANIAR  Ismail</v>
      </c>
      <c r="G922" s="4">
        <f>IFERROR(VLOOKUP(D922,Listing!$A:$F,6,0),"--")</f>
        <v>42114</v>
      </c>
      <c r="H922" s="11" t="str">
        <f>IFERROR(VLOOKUP(D922,Listing!$A:$D,4,0),"--")</f>
        <v>Hind Haddou</v>
      </c>
      <c r="I922" s="11" t="str">
        <f t="shared" si="346"/>
        <v>AAC</v>
      </c>
      <c r="J922" s="31">
        <f>IFERROR(COUNTIFS(Ishop!$BG:$BG,Source!D922,Ishop!$B:$B,Source!C922),"--")</f>
        <v>0</v>
      </c>
      <c r="K922" s="11">
        <f>IFERROR(COUNTIFS(Ishop!$BG:$BG,Source!D922,Ishop!$B:$B,Source!C922,Ishop!$J:$J,"OUI"),"--")</f>
        <v>0</v>
      </c>
      <c r="L922" s="11">
        <f>COUNTIFS(Ishop!$AG:$AG,Source!$L$1,Ishop!$BG:$BG,Source!$D922,Ishop!$B:$B,Source!$C922)</f>
        <v>0</v>
      </c>
      <c r="M922" s="11">
        <f>COUNTIFS(Ishop!$AG:$AG,Source!$M$1,Ishop!$BG:$BG,Source!$D922,Ishop!$B:$B,Source!$C922)</f>
        <v>0</v>
      </c>
      <c r="N922" s="11">
        <f>COUNTIFS(Ishop!$AG:$AG,Source!$N$1,Ishop!$BG:$BG,Source!$D922,Ishop!$B:$B,Source!$C922)</f>
        <v>0</v>
      </c>
      <c r="O922" s="11">
        <f>COUNTIFS(Ishop!$AG:$AG,Source!$O$1,Ishop!$BG:$BG,Source!$D922,Ishop!$B:$B,Source!$C922)</f>
        <v>0</v>
      </c>
      <c r="P922" s="11">
        <f>COUNTIFS(Ishop!$AG:$AG,Source!$P$1,Ishop!$BG:$BG,Source!$D922,Ishop!$B:$B,Source!$C922)</f>
        <v>0</v>
      </c>
      <c r="Q922" s="11">
        <f>COUNTIFS(Ishop!$AG:$AG,Source!$Q$1,Ishop!$BG:$BG,Source!$D922,Ishop!$B:$B,Source!$C922)</f>
        <v>0</v>
      </c>
      <c r="R922" s="11">
        <f>COUNTIFS(Ishop!$AG:$AG,Source!$R$1,Ishop!$BG:$BG,Source!$D922,Ishop!$B:$B,Source!$C922)</f>
        <v>0</v>
      </c>
      <c r="S922" s="11">
        <f>COUNTIFS(Ishop!$AG:$AG,Source!$S$1,Ishop!$BG:$BG,Source!$D922,Ishop!$B:$B,Source!$C922)</f>
        <v>0</v>
      </c>
      <c r="T922" s="11">
        <f>COUNTIFS(Ishop!$AG:$AG,Source!$T$1,Ishop!$BG:$BG,Source!$D922,Ishop!$B:$B,Source!$C922)</f>
        <v>0</v>
      </c>
      <c r="U922" s="11">
        <f>COUNTIFS(Ishop!$AG:$AG,Source!$U$1,Ishop!$BG:$BG,Source!$D922,Ishop!$B:$B,Source!$C922)</f>
        <v>0</v>
      </c>
      <c r="V922" s="11">
        <f>COUNTIFS(Ishop!$AG:$AG,Source!$V$1,Ishop!$BG:$BG,Source!$D922,Ishop!$B:$B,Source!$C922)</f>
        <v>0</v>
      </c>
      <c r="W922" s="11">
        <f>COUNTIFS(Ishop!$AG:$AG,Source!$W$1,Ishop!$BG:$BG,Source!$D922,Ishop!$B:$B,Source!$C922)</f>
        <v>0</v>
      </c>
      <c r="X922" s="11">
        <f>COUNTIFS(Ishop!$AG:$AG,Source!$X$1,Ishop!$BG:$BG,Source!$D922,Ishop!$B:$B,Source!$C922)</f>
        <v>0</v>
      </c>
      <c r="Y922" s="11">
        <f>COUNTIFS(Ishop!$AG:$AG,Source!$Y$1,Ishop!$BG:$BG,Source!$D922,Ishop!$B:$B,Source!$C922)</f>
        <v>0</v>
      </c>
      <c r="Z922" s="11">
        <f>COUNTIFS(Ishop!$AG:$AG,Source!$Z$1,Ishop!$BG:$BG,Source!$D922,Ishop!$B:$B,Source!$C922,Ishop!$J:$J,"OUI")</f>
        <v>0</v>
      </c>
      <c r="AA922" s="11">
        <f>COUNTIFS(Ishop!$AG:$AG,Source!$AA$1,Ishop!$BG:$BG,Source!$D922,Ishop!$B:$B,Source!$C922,Ishop!$J:$J,"OUI")</f>
        <v>0</v>
      </c>
      <c r="AB922" s="11">
        <f>COUNTIFS(Ishop!$AG:$AG,Source!$AB$1,Ishop!$BG:$BG,Source!$D922,Ishop!$B:$B,Source!$C922,Ishop!$J:$J,"OUI")</f>
        <v>0</v>
      </c>
      <c r="AC922" s="11">
        <f>COUNTIFS(Ishop!$AG:$AG,Source!$AC$1,Ishop!$BG:$BG,Source!$D922,Ishop!$B:$B,Source!$C922,Ishop!$J:$J,"OUI")</f>
        <v>0</v>
      </c>
      <c r="AD922" s="11">
        <f>COUNTIFS(Ishop!$AG:$AG,Source!$AD$1,Ishop!$BG:$BG,Source!$D922,Ishop!$B:$B,Source!$C922,Ishop!$J:$J,"OUI")</f>
        <v>0</v>
      </c>
      <c r="AE922" s="11">
        <f>COUNTIFS(Ishop!$AG:$AG,Source!$AE$1,Ishop!$BG:$BG,Source!$D922,Ishop!$B:$B,Source!$C922,Ishop!$J:$J,"OUI")</f>
        <v>0</v>
      </c>
      <c r="AF922" s="11">
        <f>COUNTIFS(Ishop!$AG:$AG,Source!$AF$1,Ishop!$BG:$BG,Source!$D922,Ishop!$B:$B,Source!$C922,Ishop!$J:$J,"OUI")</f>
        <v>0</v>
      </c>
      <c r="AG922" s="11">
        <f>COUNTIFS(Ishop!$AG:$AG,Source!$AG$1,Ishop!$BG:$BG,Source!$D922,Ishop!$B:$B,Source!$C922,Ishop!$J:$J,"OUI")</f>
        <v>0</v>
      </c>
      <c r="AH922" s="11">
        <f>COUNTIFS(Ishop!$AG:$AG,Source!$AH$1,Ishop!$BG:$BG,Source!$D922,Ishop!$B:$B,Source!$C922,Ishop!$J:$J,"OUI")</f>
        <v>0</v>
      </c>
      <c r="AI922" s="11">
        <f>COUNTIFS(Ishop!$AG:$AG,Source!$AI$1,Ishop!$BG:$BG,Source!$D922,Ishop!$B:$B,Source!$C922,Ishop!$J:$J,"OUI")</f>
        <v>0</v>
      </c>
      <c r="AJ922" s="11">
        <f>COUNTIFS(Ishop!$AG:$AG,Source!$AJ$1,Ishop!$BG:$BG,Source!$D922,Ishop!$B:$B,Source!$C922,Ishop!$J:$J,"OUI")</f>
        <v>0</v>
      </c>
      <c r="AK922" s="11">
        <f>COUNTIFS(Ishop!$AG:$AG,Source!$AK$1,Ishop!$BG:$BG,Source!$D922,Ishop!$B:$B,Source!$C922,Ishop!$J:$J,"OUI")</f>
        <v>0</v>
      </c>
      <c r="AL922" s="11">
        <f>COUNTIFS(Ishop!$AG:$AG,Source!$AL$1,Ishop!$BG:$BG,Source!$D922,Ishop!$B:$B,Source!$C922,Ishop!$J:$J,"OUI")</f>
        <v>0</v>
      </c>
      <c r="AM922" s="11">
        <f>COUNTIFS(Ishop!$AG:$AG,Source!$AM$1,Ishop!$BG:$BG,Source!$D922,Ishop!$B:$B,Source!$C922,Ishop!$J:$J,"OUI")</f>
        <v>0</v>
      </c>
      <c r="AN922" s="11">
        <f>COUNTIFS(Dolmen!$W:$W,"Sensation",Dolmen!$O:$O,Source!D922,Dolmen!$F:$F,Source!C922)</f>
        <v>0</v>
      </c>
      <c r="AO922" s="11">
        <f>COUNTIFS(Dolmen!$AC:$AC,"Bbox Miami",Dolmen!$O:$O,Source!D922,Dolmen!$F:$F,Source!C922)</f>
        <v>0</v>
      </c>
      <c r="AP922" s="11">
        <f>COUNTIFS(Dolmen!$AD:$AD,"1",Dolmen!$W:$W,"",Dolmen!$O:$O,Source!D922,Dolmen!$F:$F,Source!C922)</f>
        <v>0</v>
      </c>
      <c r="AQ922" s="11">
        <f>COUNTIFS(Dolmen!$W:$W,"Sensation",Dolmen!$Y:$Y,"1",Dolmen!$O:$O,Source!D922,Dolmen!$F:$F,Source!C922)</f>
        <v>0</v>
      </c>
      <c r="AR922" s="11">
        <f>COUNTIFS(Dolmen!$AC:$AC,"Bbox Miami",Dolmen!$Y:$Y,"1",Dolmen!$O:$O,Source!D922,Dolmen!$F:$F,Source!C922)</f>
        <v>0</v>
      </c>
      <c r="AS922" s="11">
        <f>COUNTIFS(Dolmen!$AD:$AD,"1",Dolmen!$W:$W,"",Dolmen!$Y:$Y,"1",Dolmen!$O:$O,Source!D922,Dolmen!$F:$F,Source!C922)</f>
        <v>0</v>
      </c>
      <c r="AT922" s="11">
        <f t="shared" si="347"/>
        <v>0</v>
      </c>
      <c r="AU922" s="11">
        <f t="shared" si="348"/>
        <v>0</v>
      </c>
      <c r="AV922" s="11">
        <f t="shared" si="349"/>
        <v>0</v>
      </c>
      <c r="AW922" s="11">
        <f t="shared" si="350"/>
        <v>0</v>
      </c>
      <c r="AX922" s="11">
        <f t="shared" si="351"/>
        <v>0</v>
      </c>
      <c r="AY922" s="11">
        <f t="shared" si="352"/>
        <v>0</v>
      </c>
      <c r="AZ922" s="11">
        <f t="shared" si="353"/>
        <v>0</v>
      </c>
      <c r="BA922" s="11">
        <f t="shared" si="354"/>
        <v>0</v>
      </c>
      <c r="BB922" s="11">
        <f t="shared" si="355"/>
        <v>0</v>
      </c>
      <c r="BC922" s="11">
        <f t="shared" si="356"/>
        <v>0</v>
      </c>
      <c r="BD922" s="11">
        <f>SUMIFS(Ishop!$BK:$BK,Ishop!$BG:$BG,Source!D922,Ishop!$B:$B,Source!C922)</f>
        <v>0</v>
      </c>
      <c r="BE922" s="11">
        <f>COUNTIFS(Ishop!$AW:$AW,"OUI",Ishop!$BG:$BG,Source!D922,Ishop!$B:$B,Source!C922)</f>
        <v>0</v>
      </c>
      <c r="BF922" s="11">
        <f t="shared" si="357"/>
        <v>0</v>
      </c>
      <c r="BG922" s="11">
        <f t="shared" si="358"/>
        <v>0</v>
      </c>
      <c r="BH922" s="11">
        <f t="shared" si="359"/>
        <v>0</v>
      </c>
      <c r="BI922" s="11">
        <f t="shared" si="360"/>
        <v>0</v>
      </c>
      <c r="BJ922" s="11">
        <f t="shared" si="361"/>
        <v>0</v>
      </c>
      <c r="BK922" s="11">
        <f t="shared" si="362"/>
        <v>0</v>
      </c>
      <c r="BL922" s="11">
        <f t="shared" si="363"/>
        <v>0</v>
      </c>
      <c r="BM922" s="11">
        <f t="shared" si="364"/>
        <v>0</v>
      </c>
      <c r="BN922" s="25">
        <f>Z922*Budget!$A$6</f>
        <v>0</v>
      </c>
      <c r="BO922" s="25">
        <f>AA922*(Budget!$B$6+Budget!$B$7)</f>
        <v>0</v>
      </c>
      <c r="BP922" s="25">
        <f>AB922*(Budget!$C$6+Budget!$C$7)</f>
        <v>0</v>
      </c>
      <c r="BQ922" s="25">
        <f>AC922*(Budget!$D$6+Budget!$D$7)</f>
        <v>0</v>
      </c>
      <c r="BR922" s="25">
        <f>AD922*(Budget!$E$6+Budget!$E$7)</f>
        <v>0</v>
      </c>
      <c r="BS922" s="25">
        <f>AE922*(Budget!$F$6+Budget!$F$7)</f>
        <v>0</v>
      </c>
      <c r="BT922" s="25">
        <f>AF922*(Budget!$G$6+Budget!$G$7)</f>
        <v>0</v>
      </c>
      <c r="BU922" s="25">
        <f>AG922*Budget!$H$6</f>
        <v>0</v>
      </c>
      <c r="BV922" s="25">
        <f>AH922*Budget!$I$6</f>
        <v>0</v>
      </c>
      <c r="BW922" s="25">
        <f>AI922*Budget!$J$6</f>
        <v>0</v>
      </c>
      <c r="BX922" s="25">
        <f>AJ922*Budget!$K$6</f>
        <v>0</v>
      </c>
      <c r="BY922" s="25">
        <f>AK922*Budget!$L$6</f>
        <v>0</v>
      </c>
      <c r="BZ922" s="25">
        <f>AL922*Budget!$M$6</f>
        <v>0</v>
      </c>
      <c r="CA922" s="25">
        <f>AM922*Budget!$N$6</f>
        <v>0</v>
      </c>
      <c r="CB922" s="25">
        <f>AQ922*Budget!$O$6</f>
        <v>0</v>
      </c>
      <c r="CC922" s="25">
        <f>AR922*Budget!$S$6</f>
        <v>0</v>
      </c>
      <c r="CD922" s="25">
        <f>AS922*Budget!$Q$6</f>
        <v>0</v>
      </c>
      <c r="CE922" s="25">
        <f t="shared" si="365"/>
        <v>0</v>
      </c>
      <c r="CF922" s="11" t="e">
        <f>COUNTIFS(#REF!,Source!E922,#REF!,Source!C922)</f>
        <v>#REF!</v>
      </c>
      <c r="CG922" s="11" t="str">
        <f t="shared" si="366"/>
        <v>--</v>
      </c>
    </row>
    <row r="923" spans="1:85" x14ac:dyDescent="0.25">
      <c r="A923" t="str">
        <f>IFERROR(VLOOKUP(MONTH(C923),Date!$A$2:$B$13,2,0),"--")</f>
        <v>Avril</v>
      </c>
      <c r="B923" s="11">
        <f t="shared" si="345"/>
        <v>15</v>
      </c>
      <c r="C923" s="28">
        <f t="shared" si="367"/>
        <v>42105</v>
      </c>
      <c r="D923" s="29" t="s">
        <v>213</v>
      </c>
      <c r="E923" s="30" t="str">
        <f>IFERROR(VLOOKUP(D923,Listing!$A:$B,2,0),"--")</f>
        <v>A44073</v>
      </c>
      <c r="F923" s="30" t="str">
        <f>IFERROR(VLOOKUP(D923,Listing!$A:$E,5,0),"-")</f>
        <v>MOUHSINE  Reda</v>
      </c>
      <c r="G923" s="4">
        <f>IFERROR(VLOOKUP(D923,Listing!$A:$F,6,0),"--")</f>
        <v>42114</v>
      </c>
      <c r="H923" s="11" t="str">
        <f>IFERROR(VLOOKUP(D923,Listing!$A:$D,4,0),"--")</f>
        <v>Hind Haddou</v>
      </c>
      <c r="I923" s="11" t="str">
        <f t="shared" si="346"/>
        <v>AAC</v>
      </c>
      <c r="J923" s="31">
        <f>IFERROR(COUNTIFS(Ishop!$BG:$BG,Source!D923,Ishop!$B:$B,Source!C923),"--")</f>
        <v>0</v>
      </c>
      <c r="K923" s="11">
        <f>IFERROR(COUNTIFS(Ishop!$BG:$BG,Source!D923,Ishop!$B:$B,Source!C923,Ishop!$J:$J,"OUI"),"--")</f>
        <v>0</v>
      </c>
      <c r="L923" s="11">
        <f>COUNTIFS(Ishop!$AG:$AG,Source!$L$1,Ishop!$BG:$BG,Source!$D923,Ishop!$B:$B,Source!$C923)</f>
        <v>0</v>
      </c>
      <c r="M923" s="11">
        <f>COUNTIFS(Ishop!$AG:$AG,Source!$M$1,Ishop!$BG:$BG,Source!$D923,Ishop!$B:$B,Source!$C923)</f>
        <v>0</v>
      </c>
      <c r="N923" s="11">
        <f>COUNTIFS(Ishop!$AG:$AG,Source!$N$1,Ishop!$BG:$BG,Source!$D923,Ishop!$B:$B,Source!$C923)</f>
        <v>0</v>
      </c>
      <c r="O923" s="11">
        <f>COUNTIFS(Ishop!$AG:$AG,Source!$O$1,Ishop!$BG:$BG,Source!$D923,Ishop!$B:$B,Source!$C923)</f>
        <v>0</v>
      </c>
      <c r="P923" s="11">
        <f>COUNTIFS(Ishop!$AG:$AG,Source!$P$1,Ishop!$BG:$BG,Source!$D923,Ishop!$B:$B,Source!$C923)</f>
        <v>0</v>
      </c>
      <c r="Q923" s="11">
        <f>COUNTIFS(Ishop!$AG:$AG,Source!$Q$1,Ishop!$BG:$BG,Source!$D923,Ishop!$B:$B,Source!$C923)</f>
        <v>0</v>
      </c>
      <c r="R923" s="11">
        <f>COUNTIFS(Ishop!$AG:$AG,Source!$R$1,Ishop!$BG:$BG,Source!$D923,Ishop!$B:$B,Source!$C923)</f>
        <v>0</v>
      </c>
      <c r="S923" s="11">
        <f>COUNTIFS(Ishop!$AG:$AG,Source!$S$1,Ishop!$BG:$BG,Source!$D923,Ishop!$B:$B,Source!$C923)</f>
        <v>0</v>
      </c>
      <c r="T923" s="11">
        <f>COUNTIFS(Ishop!$AG:$AG,Source!$T$1,Ishop!$BG:$BG,Source!$D923,Ishop!$B:$B,Source!$C923)</f>
        <v>0</v>
      </c>
      <c r="U923" s="11">
        <f>COUNTIFS(Ishop!$AG:$AG,Source!$U$1,Ishop!$BG:$BG,Source!$D923,Ishop!$B:$B,Source!$C923)</f>
        <v>0</v>
      </c>
      <c r="V923" s="11">
        <f>COUNTIFS(Ishop!$AG:$AG,Source!$V$1,Ishop!$BG:$BG,Source!$D923,Ishop!$B:$B,Source!$C923)</f>
        <v>0</v>
      </c>
      <c r="W923" s="11">
        <f>COUNTIFS(Ishop!$AG:$AG,Source!$W$1,Ishop!$BG:$BG,Source!$D923,Ishop!$B:$B,Source!$C923)</f>
        <v>0</v>
      </c>
      <c r="X923" s="11">
        <f>COUNTIFS(Ishop!$AG:$AG,Source!$X$1,Ishop!$BG:$BG,Source!$D923,Ishop!$B:$B,Source!$C923)</f>
        <v>0</v>
      </c>
      <c r="Y923" s="11">
        <f>COUNTIFS(Ishop!$AG:$AG,Source!$Y$1,Ishop!$BG:$BG,Source!$D923,Ishop!$B:$B,Source!$C923)</f>
        <v>0</v>
      </c>
      <c r="Z923" s="11">
        <f>COUNTIFS(Ishop!$AG:$AG,Source!$Z$1,Ishop!$BG:$BG,Source!$D923,Ishop!$B:$B,Source!$C923,Ishop!$J:$J,"OUI")</f>
        <v>0</v>
      </c>
      <c r="AA923" s="11">
        <f>COUNTIFS(Ishop!$AG:$AG,Source!$AA$1,Ishop!$BG:$BG,Source!$D923,Ishop!$B:$B,Source!$C923,Ishop!$J:$J,"OUI")</f>
        <v>0</v>
      </c>
      <c r="AB923" s="11">
        <f>COUNTIFS(Ishop!$AG:$AG,Source!$AB$1,Ishop!$BG:$BG,Source!$D923,Ishop!$B:$B,Source!$C923,Ishop!$J:$J,"OUI")</f>
        <v>0</v>
      </c>
      <c r="AC923" s="11">
        <f>COUNTIFS(Ishop!$AG:$AG,Source!$AC$1,Ishop!$BG:$BG,Source!$D923,Ishop!$B:$B,Source!$C923,Ishop!$J:$J,"OUI")</f>
        <v>0</v>
      </c>
      <c r="AD923" s="11">
        <f>COUNTIFS(Ishop!$AG:$AG,Source!$AD$1,Ishop!$BG:$BG,Source!$D923,Ishop!$B:$B,Source!$C923,Ishop!$J:$J,"OUI")</f>
        <v>0</v>
      </c>
      <c r="AE923" s="11">
        <f>COUNTIFS(Ishop!$AG:$AG,Source!$AE$1,Ishop!$BG:$BG,Source!$D923,Ishop!$B:$B,Source!$C923,Ishop!$J:$J,"OUI")</f>
        <v>0</v>
      </c>
      <c r="AF923" s="11">
        <f>COUNTIFS(Ishop!$AG:$AG,Source!$AF$1,Ishop!$BG:$BG,Source!$D923,Ishop!$B:$B,Source!$C923,Ishop!$J:$J,"OUI")</f>
        <v>0</v>
      </c>
      <c r="AG923" s="11">
        <f>COUNTIFS(Ishop!$AG:$AG,Source!$AG$1,Ishop!$BG:$BG,Source!$D923,Ishop!$B:$B,Source!$C923,Ishop!$J:$J,"OUI")</f>
        <v>0</v>
      </c>
      <c r="AH923" s="11">
        <f>COUNTIFS(Ishop!$AG:$AG,Source!$AH$1,Ishop!$BG:$BG,Source!$D923,Ishop!$B:$B,Source!$C923,Ishop!$J:$J,"OUI")</f>
        <v>0</v>
      </c>
      <c r="AI923" s="11">
        <f>COUNTIFS(Ishop!$AG:$AG,Source!$AI$1,Ishop!$BG:$BG,Source!$D923,Ishop!$B:$B,Source!$C923,Ishop!$J:$J,"OUI")</f>
        <v>0</v>
      </c>
      <c r="AJ923" s="11">
        <f>COUNTIFS(Ishop!$AG:$AG,Source!$AJ$1,Ishop!$BG:$BG,Source!$D923,Ishop!$B:$B,Source!$C923,Ishop!$J:$J,"OUI")</f>
        <v>0</v>
      </c>
      <c r="AK923" s="11">
        <f>COUNTIFS(Ishop!$AG:$AG,Source!$AK$1,Ishop!$BG:$BG,Source!$D923,Ishop!$B:$B,Source!$C923,Ishop!$J:$J,"OUI")</f>
        <v>0</v>
      </c>
      <c r="AL923" s="11">
        <f>COUNTIFS(Ishop!$AG:$AG,Source!$AL$1,Ishop!$BG:$BG,Source!$D923,Ishop!$B:$B,Source!$C923,Ishop!$J:$J,"OUI")</f>
        <v>0</v>
      </c>
      <c r="AM923" s="11">
        <f>COUNTIFS(Ishop!$AG:$AG,Source!$AM$1,Ishop!$BG:$BG,Source!$D923,Ishop!$B:$B,Source!$C923,Ishop!$J:$J,"OUI")</f>
        <v>0</v>
      </c>
      <c r="AN923" s="11">
        <f>COUNTIFS(Dolmen!$W:$W,"Sensation",Dolmen!$O:$O,Source!D923,Dolmen!$F:$F,Source!C923)</f>
        <v>0</v>
      </c>
      <c r="AO923" s="11">
        <f>COUNTIFS(Dolmen!$AC:$AC,"Bbox Miami",Dolmen!$O:$O,Source!D923,Dolmen!$F:$F,Source!C923)</f>
        <v>0</v>
      </c>
      <c r="AP923" s="11">
        <f>COUNTIFS(Dolmen!$AD:$AD,"1",Dolmen!$W:$W,"",Dolmen!$O:$O,Source!D923,Dolmen!$F:$F,Source!C923)</f>
        <v>0</v>
      </c>
      <c r="AQ923" s="11">
        <f>COUNTIFS(Dolmen!$W:$W,"Sensation",Dolmen!$Y:$Y,"1",Dolmen!$O:$O,Source!D923,Dolmen!$F:$F,Source!C923)</f>
        <v>0</v>
      </c>
      <c r="AR923" s="11">
        <f>COUNTIFS(Dolmen!$AC:$AC,"Bbox Miami",Dolmen!$Y:$Y,"1",Dolmen!$O:$O,Source!D923,Dolmen!$F:$F,Source!C923)</f>
        <v>0</v>
      </c>
      <c r="AS923" s="11">
        <f>COUNTIFS(Dolmen!$AD:$AD,"1",Dolmen!$W:$W,"",Dolmen!$Y:$Y,"1",Dolmen!$O:$O,Source!D923,Dolmen!$F:$F,Source!C923)</f>
        <v>0</v>
      </c>
      <c r="AT923" s="11">
        <f t="shared" si="347"/>
        <v>0</v>
      </c>
      <c r="AU923" s="11">
        <f t="shared" si="348"/>
        <v>0</v>
      </c>
      <c r="AV923" s="11">
        <f t="shared" si="349"/>
        <v>0</v>
      </c>
      <c r="AW923" s="11">
        <f t="shared" si="350"/>
        <v>0</v>
      </c>
      <c r="AX923" s="11">
        <f t="shared" si="351"/>
        <v>0</v>
      </c>
      <c r="AY923" s="11">
        <f t="shared" si="352"/>
        <v>0</v>
      </c>
      <c r="AZ923" s="11">
        <f t="shared" si="353"/>
        <v>0</v>
      </c>
      <c r="BA923" s="11">
        <f t="shared" si="354"/>
        <v>0</v>
      </c>
      <c r="BB923" s="11">
        <f t="shared" si="355"/>
        <v>0</v>
      </c>
      <c r="BC923" s="11">
        <f t="shared" si="356"/>
        <v>0</v>
      </c>
      <c r="BD923" s="11">
        <f>SUMIFS(Ishop!$BK:$BK,Ishop!$BG:$BG,Source!D923,Ishop!$B:$B,Source!C923)</f>
        <v>0</v>
      </c>
      <c r="BE923" s="11">
        <f>COUNTIFS(Ishop!$AW:$AW,"OUI",Ishop!$BG:$BG,Source!D923,Ishop!$B:$B,Source!C923)</f>
        <v>0</v>
      </c>
      <c r="BF923" s="11">
        <f t="shared" si="357"/>
        <v>0</v>
      </c>
      <c r="BG923" s="11">
        <f t="shared" si="358"/>
        <v>0</v>
      </c>
      <c r="BH923" s="11">
        <f t="shared" si="359"/>
        <v>0</v>
      </c>
      <c r="BI923" s="11">
        <f t="shared" si="360"/>
        <v>0</v>
      </c>
      <c r="BJ923" s="11">
        <f t="shared" si="361"/>
        <v>0</v>
      </c>
      <c r="BK923" s="11">
        <f t="shared" si="362"/>
        <v>0</v>
      </c>
      <c r="BL923" s="11">
        <f t="shared" si="363"/>
        <v>0</v>
      </c>
      <c r="BM923" s="11">
        <f t="shared" si="364"/>
        <v>0</v>
      </c>
      <c r="BN923" s="25">
        <f>Z923*Budget!$A$6</f>
        <v>0</v>
      </c>
      <c r="BO923" s="25">
        <f>AA923*(Budget!$B$6+Budget!$B$7)</f>
        <v>0</v>
      </c>
      <c r="BP923" s="25">
        <f>AB923*(Budget!$C$6+Budget!$C$7)</f>
        <v>0</v>
      </c>
      <c r="BQ923" s="25">
        <f>AC923*(Budget!$D$6+Budget!$D$7)</f>
        <v>0</v>
      </c>
      <c r="BR923" s="25">
        <f>AD923*(Budget!$E$6+Budget!$E$7)</f>
        <v>0</v>
      </c>
      <c r="BS923" s="25">
        <f>AE923*(Budget!$F$6+Budget!$F$7)</f>
        <v>0</v>
      </c>
      <c r="BT923" s="25">
        <f>AF923*(Budget!$G$6+Budget!$G$7)</f>
        <v>0</v>
      </c>
      <c r="BU923" s="25">
        <f>AG923*Budget!$H$6</f>
        <v>0</v>
      </c>
      <c r="BV923" s="25">
        <f>AH923*Budget!$I$6</f>
        <v>0</v>
      </c>
      <c r="BW923" s="25">
        <f>AI923*Budget!$J$6</f>
        <v>0</v>
      </c>
      <c r="BX923" s="25">
        <f>AJ923*Budget!$K$6</f>
        <v>0</v>
      </c>
      <c r="BY923" s="25">
        <f>AK923*Budget!$L$6</f>
        <v>0</v>
      </c>
      <c r="BZ923" s="25">
        <f>AL923*Budget!$M$6</f>
        <v>0</v>
      </c>
      <c r="CA923" s="25">
        <f>AM923*Budget!$N$6</f>
        <v>0</v>
      </c>
      <c r="CB923" s="25">
        <f>AQ923*Budget!$O$6</f>
        <v>0</v>
      </c>
      <c r="CC923" s="25">
        <f>AR923*Budget!$S$6</f>
        <v>0</v>
      </c>
      <c r="CD923" s="25">
        <f>AS923*Budget!$Q$6</f>
        <v>0</v>
      </c>
      <c r="CE923" s="25">
        <f t="shared" si="365"/>
        <v>0</v>
      </c>
      <c r="CF923" s="11" t="e">
        <f>COUNTIFS(#REF!,Source!E923,#REF!,Source!C923)</f>
        <v>#REF!</v>
      </c>
      <c r="CG923" s="11" t="str">
        <f t="shared" si="366"/>
        <v>--</v>
      </c>
    </row>
    <row r="924" spans="1:85" x14ac:dyDescent="0.25">
      <c r="A924" t="str">
        <f>IFERROR(VLOOKUP(MONTH(C924),Date!$A$2:$B$13,2,0),"--")</f>
        <v>Avril</v>
      </c>
      <c r="B924" s="11">
        <f t="shared" si="345"/>
        <v>15</v>
      </c>
      <c r="C924" s="28">
        <f t="shared" si="367"/>
        <v>42105</v>
      </c>
      <c r="D924" s="29" t="s">
        <v>214</v>
      </c>
      <c r="E924" s="30" t="str">
        <f>IFERROR(VLOOKUP(D924,Listing!$A:$B,2,0),"--")</f>
        <v>A44057</v>
      </c>
      <c r="F924" s="30" t="str">
        <f>IFERROR(VLOOKUP(D924,Listing!$A:$E,5,0),"-")</f>
        <v>ALAMI MEJJATI  Youssef</v>
      </c>
      <c r="G924" s="4">
        <f>IFERROR(VLOOKUP(D924,Listing!$A:$F,6,0),"--")</f>
        <v>42114</v>
      </c>
      <c r="H924" s="11" t="str">
        <f>IFERROR(VLOOKUP(D924,Listing!$A:$D,4,0),"--")</f>
        <v>Hind Haddou</v>
      </c>
      <c r="I924" s="11" t="str">
        <f t="shared" si="346"/>
        <v>AAC</v>
      </c>
      <c r="J924" s="31">
        <f>IFERROR(COUNTIFS(Ishop!$BG:$BG,Source!D924,Ishop!$B:$B,Source!C924),"--")</f>
        <v>0</v>
      </c>
      <c r="K924" s="11">
        <f>IFERROR(COUNTIFS(Ishop!$BG:$BG,Source!D924,Ishop!$B:$B,Source!C924,Ishop!$J:$J,"OUI"),"--")</f>
        <v>0</v>
      </c>
      <c r="L924" s="11">
        <f>COUNTIFS(Ishop!$AG:$AG,Source!$L$1,Ishop!$BG:$BG,Source!$D924,Ishop!$B:$B,Source!$C924)</f>
        <v>0</v>
      </c>
      <c r="M924" s="11">
        <f>COUNTIFS(Ishop!$AG:$AG,Source!$M$1,Ishop!$BG:$BG,Source!$D924,Ishop!$B:$B,Source!$C924)</f>
        <v>0</v>
      </c>
      <c r="N924" s="11">
        <f>COUNTIFS(Ishop!$AG:$AG,Source!$N$1,Ishop!$BG:$BG,Source!$D924,Ishop!$B:$B,Source!$C924)</f>
        <v>0</v>
      </c>
      <c r="O924" s="11">
        <f>COUNTIFS(Ishop!$AG:$AG,Source!$O$1,Ishop!$BG:$BG,Source!$D924,Ishop!$B:$B,Source!$C924)</f>
        <v>0</v>
      </c>
      <c r="P924" s="11">
        <f>COUNTIFS(Ishop!$AG:$AG,Source!$P$1,Ishop!$BG:$BG,Source!$D924,Ishop!$B:$B,Source!$C924)</f>
        <v>0</v>
      </c>
      <c r="Q924" s="11">
        <f>COUNTIFS(Ishop!$AG:$AG,Source!$Q$1,Ishop!$BG:$BG,Source!$D924,Ishop!$B:$B,Source!$C924)</f>
        <v>0</v>
      </c>
      <c r="R924" s="11">
        <f>COUNTIFS(Ishop!$AG:$AG,Source!$R$1,Ishop!$BG:$BG,Source!$D924,Ishop!$B:$B,Source!$C924)</f>
        <v>0</v>
      </c>
      <c r="S924" s="11">
        <f>COUNTIFS(Ishop!$AG:$AG,Source!$S$1,Ishop!$BG:$BG,Source!$D924,Ishop!$B:$B,Source!$C924)</f>
        <v>0</v>
      </c>
      <c r="T924" s="11">
        <f>COUNTIFS(Ishop!$AG:$AG,Source!$T$1,Ishop!$BG:$BG,Source!$D924,Ishop!$B:$B,Source!$C924)</f>
        <v>0</v>
      </c>
      <c r="U924" s="11">
        <f>COUNTIFS(Ishop!$AG:$AG,Source!$U$1,Ishop!$BG:$BG,Source!$D924,Ishop!$B:$B,Source!$C924)</f>
        <v>0</v>
      </c>
      <c r="V924" s="11">
        <f>COUNTIFS(Ishop!$AG:$AG,Source!$V$1,Ishop!$BG:$BG,Source!$D924,Ishop!$B:$B,Source!$C924)</f>
        <v>0</v>
      </c>
      <c r="W924" s="11">
        <f>COUNTIFS(Ishop!$AG:$AG,Source!$W$1,Ishop!$BG:$BG,Source!$D924,Ishop!$B:$B,Source!$C924)</f>
        <v>0</v>
      </c>
      <c r="X924" s="11">
        <f>COUNTIFS(Ishop!$AG:$AG,Source!$X$1,Ishop!$BG:$BG,Source!$D924,Ishop!$B:$B,Source!$C924)</f>
        <v>0</v>
      </c>
      <c r="Y924" s="11">
        <f>COUNTIFS(Ishop!$AG:$AG,Source!$Y$1,Ishop!$BG:$BG,Source!$D924,Ishop!$B:$B,Source!$C924)</f>
        <v>0</v>
      </c>
      <c r="Z924" s="11">
        <f>COUNTIFS(Ishop!$AG:$AG,Source!$Z$1,Ishop!$BG:$BG,Source!$D924,Ishop!$B:$B,Source!$C924,Ishop!$J:$J,"OUI")</f>
        <v>0</v>
      </c>
      <c r="AA924" s="11">
        <f>COUNTIFS(Ishop!$AG:$AG,Source!$AA$1,Ishop!$BG:$BG,Source!$D924,Ishop!$B:$B,Source!$C924,Ishop!$J:$J,"OUI")</f>
        <v>0</v>
      </c>
      <c r="AB924" s="11">
        <f>COUNTIFS(Ishop!$AG:$AG,Source!$AB$1,Ishop!$BG:$BG,Source!$D924,Ishop!$B:$B,Source!$C924,Ishop!$J:$J,"OUI")</f>
        <v>0</v>
      </c>
      <c r="AC924" s="11">
        <f>COUNTIFS(Ishop!$AG:$AG,Source!$AC$1,Ishop!$BG:$BG,Source!$D924,Ishop!$B:$B,Source!$C924,Ishop!$J:$J,"OUI")</f>
        <v>0</v>
      </c>
      <c r="AD924" s="11">
        <f>COUNTIFS(Ishop!$AG:$AG,Source!$AD$1,Ishop!$BG:$BG,Source!$D924,Ishop!$B:$B,Source!$C924,Ishop!$J:$J,"OUI")</f>
        <v>0</v>
      </c>
      <c r="AE924" s="11">
        <f>COUNTIFS(Ishop!$AG:$AG,Source!$AE$1,Ishop!$BG:$BG,Source!$D924,Ishop!$B:$B,Source!$C924,Ishop!$J:$J,"OUI")</f>
        <v>0</v>
      </c>
      <c r="AF924" s="11">
        <f>COUNTIFS(Ishop!$AG:$AG,Source!$AF$1,Ishop!$BG:$BG,Source!$D924,Ishop!$B:$B,Source!$C924,Ishop!$J:$J,"OUI")</f>
        <v>0</v>
      </c>
      <c r="AG924" s="11">
        <f>COUNTIFS(Ishop!$AG:$AG,Source!$AG$1,Ishop!$BG:$BG,Source!$D924,Ishop!$B:$B,Source!$C924,Ishop!$J:$J,"OUI")</f>
        <v>0</v>
      </c>
      <c r="AH924" s="11">
        <f>COUNTIFS(Ishop!$AG:$AG,Source!$AH$1,Ishop!$BG:$BG,Source!$D924,Ishop!$B:$B,Source!$C924,Ishop!$J:$J,"OUI")</f>
        <v>0</v>
      </c>
      <c r="AI924" s="11">
        <f>COUNTIFS(Ishop!$AG:$AG,Source!$AI$1,Ishop!$BG:$BG,Source!$D924,Ishop!$B:$B,Source!$C924,Ishop!$J:$J,"OUI")</f>
        <v>0</v>
      </c>
      <c r="AJ924" s="11">
        <f>COUNTIFS(Ishop!$AG:$AG,Source!$AJ$1,Ishop!$BG:$BG,Source!$D924,Ishop!$B:$B,Source!$C924,Ishop!$J:$J,"OUI")</f>
        <v>0</v>
      </c>
      <c r="AK924" s="11">
        <f>COUNTIFS(Ishop!$AG:$AG,Source!$AK$1,Ishop!$BG:$BG,Source!$D924,Ishop!$B:$B,Source!$C924,Ishop!$J:$J,"OUI")</f>
        <v>0</v>
      </c>
      <c r="AL924" s="11">
        <f>COUNTIFS(Ishop!$AG:$AG,Source!$AL$1,Ishop!$BG:$BG,Source!$D924,Ishop!$B:$B,Source!$C924,Ishop!$J:$J,"OUI")</f>
        <v>0</v>
      </c>
      <c r="AM924" s="11">
        <f>COUNTIFS(Ishop!$AG:$AG,Source!$AM$1,Ishop!$BG:$BG,Source!$D924,Ishop!$B:$B,Source!$C924,Ishop!$J:$J,"OUI")</f>
        <v>0</v>
      </c>
      <c r="AN924" s="11">
        <f>COUNTIFS(Dolmen!$W:$W,"Sensation",Dolmen!$O:$O,Source!D924,Dolmen!$F:$F,Source!C924)</f>
        <v>0</v>
      </c>
      <c r="AO924" s="11">
        <f>COUNTIFS(Dolmen!$AC:$AC,"Bbox Miami",Dolmen!$O:$O,Source!D924,Dolmen!$F:$F,Source!C924)</f>
        <v>0</v>
      </c>
      <c r="AP924" s="11">
        <f>COUNTIFS(Dolmen!$AD:$AD,"1",Dolmen!$W:$W,"",Dolmen!$O:$O,Source!D924,Dolmen!$F:$F,Source!C924)</f>
        <v>0</v>
      </c>
      <c r="AQ924" s="11">
        <f>COUNTIFS(Dolmen!$W:$W,"Sensation",Dolmen!$Y:$Y,"1",Dolmen!$O:$O,Source!D924,Dolmen!$F:$F,Source!C924)</f>
        <v>0</v>
      </c>
      <c r="AR924" s="11">
        <f>COUNTIFS(Dolmen!$AC:$AC,"Bbox Miami",Dolmen!$Y:$Y,"1",Dolmen!$O:$O,Source!D924,Dolmen!$F:$F,Source!C924)</f>
        <v>0</v>
      </c>
      <c r="AS924" s="11">
        <f>COUNTIFS(Dolmen!$AD:$AD,"1",Dolmen!$W:$W,"",Dolmen!$Y:$Y,"1",Dolmen!$O:$O,Source!D924,Dolmen!$F:$F,Source!C924)</f>
        <v>0</v>
      </c>
      <c r="AT924" s="11">
        <f t="shared" si="347"/>
        <v>0</v>
      </c>
      <c r="AU924" s="11">
        <f t="shared" si="348"/>
        <v>0</v>
      </c>
      <c r="AV924" s="11">
        <f t="shared" si="349"/>
        <v>0</v>
      </c>
      <c r="AW924" s="11">
        <f t="shared" si="350"/>
        <v>0</v>
      </c>
      <c r="AX924" s="11">
        <f t="shared" si="351"/>
        <v>0</v>
      </c>
      <c r="AY924" s="11">
        <f t="shared" si="352"/>
        <v>0</v>
      </c>
      <c r="AZ924" s="11">
        <f t="shared" si="353"/>
        <v>0</v>
      </c>
      <c r="BA924" s="11">
        <f t="shared" si="354"/>
        <v>0</v>
      </c>
      <c r="BB924" s="11">
        <f t="shared" si="355"/>
        <v>0</v>
      </c>
      <c r="BC924" s="11">
        <f t="shared" si="356"/>
        <v>0</v>
      </c>
      <c r="BD924" s="11">
        <f>SUMIFS(Ishop!$BK:$BK,Ishop!$BG:$BG,Source!D924,Ishop!$B:$B,Source!C924)</f>
        <v>0</v>
      </c>
      <c r="BE924" s="11">
        <f>COUNTIFS(Ishop!$AW:$AW,"OUI",Ishop!$BG:$BG,Source!D924,Ishop!$B:$B,Source!C924)</f>
        <v>0</v>
      </c>
      <c r="BF924" s="11">
        <f t="shared" si="357"/>
        <v>0</v>
      </c>
      <c r="BG924" s="11">
        <f t="shared" si="358"/>
        <v>0</v>
      </c>
      <c r="BH924" s="11">
        <f t="shared" si="359"/>
        <v>0</v>
      </c>
      <c r="BI924" s="11">
        <f t="shared" si="360"/>
        <v>0</v>
      </c>
      <c r="BJ924" s="11">
        <f t="shared" si="361"/>
        <v>0</v>
      </c>
      <c r="BK924" s="11">
        <f t="shared" si="362"/>
        <v>0</v>
      </c>
      <c r="BL924" s="11">
        <f t="shared" si="363"/>
        <v>0</v>
      </c>
      <c r="BM924" s="11">
        <f t="shared" si="364"/>
        <v>0</v>
      </c>
      <c r="BN924" s="25">
        <f>Z924*Budget!$A$6</f>
        <v>0</v>
      </c>
      <c r="BO924" s="25">
        <f>AA924*(Budget!$B$6+Budget!$B$7)</f>
        <v>0</v>
      </c>
      <c r="BP924" s="25">
        <f>AB924*(Budget!$C$6+Budget!$C$7)</f>
        <v>0</v>
      </c>
      <c r="BQ924" s="25">
        <f>AC924*(Budget!$D$6+Budget!$D$7)</f>
        <v>0</v>
      </c>
      <c r="BR924" s="25">
        <f>AD924*(Budget!$E$6+Budget!$E$7)</f>
        <v>0</v>
      </c>
      <c r="BS924" s="25">
        <f>AE924*(Budget!$F$6+Budget!$F$7)</f>
        <v>0</v>
      </c>
      <c r="BT924" s="25">
        <f>AF924*(Budget!$G$6+Budget!$G$7)</f>
        <v>0</v>
      </c>
      <c r="BU924" s="25">
        <f>AG924*Budget!$H$6</f>
        <v>0</v>
      </c>
      <c r="BV924" s="25">
        <f>AH924*Budget!$I$6</f>
        <v>0</v>
      </c>
      <c r="BW924" s="25">
        <f>AI924*Budget!$J$6</f>
        <v>0</v>
      </c>
      <c r="BX924" s="25">
        <f>AJ924*Budget!$K$6</f>
        <v>0</v>
      </c>
      <c r="BY924" s="25">
        <f>AK924*Budget!$L$6</f>
        <v>0</v>
      </c>
      <c r="BZ924" s="25">
        <f>AL924*Budget!$M$6</f>
        <v>0</v>
      </c>
      <c r="CA924" s="25">
        <f>AM924*Budget!$N$6</f>
        <v>0</v>
      </c>
      <c r="CB924" s="25">
        <f>AQ924*Budget!$O$6</f>
        <v>0</v>
      </c>
      <c r="CC924" s="25">
        <f>AR924*Budget!$S$6</f>
        <v>0</v>
      </c>
      <c r="CD924" s="25">
        <f>AS924*Budget!$Q$6</f>
        <v>0</v>
      </c>
      <c r="CE924" s="25">
        <f t="shared" si="365"/>
        <v>0</v>
      </c>
      <c r="CF924" s="11" t="e">
        <f>COUNTIFS(#REF!,Source!E924,#REF!,Source!C924)</f>
        <v>#REF!</v>
      </c>
      <c r="CG924" s="11" t="str">
        <f t="shared" si="366"/>
        <v>--</v>
      </c>
    </row>
    <row r="925" spans="1:85" x14ac:dyDescent="0.25">
      <c r="A925" t="str">
        <f>IFERROR(VLOOKUP(MONTH(C925),Date!$A$2:$B$13,2,0),"--")</f>
        <v>Avril</v>
      </c>
      <c r="B925" s="11">
        <f t="shared" si="345"/>
        <v>15</v>
      </c>
      <c r="C925" s="28">
        <f t="shared" si="367"/>
        <v>42105</v>
      </c>
      <c r="D925" s="29" t="s">
        <v>215</v>
      </c>
      <c r="E925" s="30" t="str">
        <f>IFERROR(VLOOKUP(D925,Listing!$A:$B,2,0),"--")</f>
        <v>A4405A4</v>
      </c>
      <c r="F925" s="30" t="str">
        <f>IFERROR(VLOOKUP(D925,Listing!$A:$E,5,0),"-")</f>
        <v>BOUGHALEB  Youssef</v>
      </c>
      <c r="G925" s="4">
        <f>IFERROR(VLOOKUP(D925,Listing!$A:$F,6,0),"--")</f>
        <v>42114</v>
      </c>
      <c r="H925" s="11" t="str">
        <f>IFERROR(VLOOKUP(D925,Listing!$A:$D,4,0),"--")</f>
        <v>Hind Haddou</v>
      </c>
      <c r="I925" s="11" t="str">
        <f t="shared" si="346"/>
        <v>AAC</v>
      </c>
      <c r="J925" s="31">
        <f>IFERROR(COUNTIFS(Ishop!$BG:$BG,Source!D925,Ishop!$B:$B,Source!C925),"--")</f>
        <v>0</v>
      </c>
      <c r="K925" s="11">
        <f>IFERROR(COUNTIFS(Ishop!$BG:$BG,Source!D925,Ishop!$B:$B,Source!C925,Ishop!$J:$J,"OUI"),"--")</f>
        <v>0</v>
      </c>
      <c r="L925" s="11">
        <f>COUNTIFS(Ishop!$AG:$AG,Source!$L$1,Ishop!$BG:$BG,Source!$D925,Ishop!$B:$B,Source!$C925)</f>
        <v>0</v>
      </c>
      <c r="M925" s="11">
        <f>COUNTIFS(Ishop!$AG:$AG,Source!$M$1,Ishop!$BG:$BG,Source!$D925,Ishop!$B:$B,Source!$C925)</f>
        <v>0</v>
      </c>
      <c r="N925" s="11">
        <f>COUNTIFS(Ishop!$AG:$AG,Source!$N$1,Ishop!$BG:$BG,Source!$D925,Ishop!$B:$B,Source!$C925)</f>
        <v>0</v>
      </c>
      <c r="O925" s="11">
        <f>COUNTIFS(Ishop!$AG:$AG,Source!$O$1,Ishop!$BG:$BG,Source!$D925,Ishop!$B:$B,Source!$C925)</f>
        <v>0</v>
      </c>
      <c r="P925" s="11">
        <f>COUNTIFS(Ishop!$AG:$AG,Source!$P$1,Ishop!$BG:$BG,Source!$D925,Ishop!$B:$B,Source!$C925)</f>
        <v>0</v>
      </c>
      <c r="Q925" s="11">
        <f>COUNTIFS(Ishop!$AG:$AG,Source!$Q$1,Ishop!$BG:$BG,Source!$D925,Ishop!$B:$B,Source!$C925)</f>
        <v>0</v>
      </c>
      <c r="R925" s="11">
        <f>COUNTIFS(Ishop!$AG:$AG,Source!$R$1,Ishop!$BG:$BG,Source!$D925,Ishop!$B:$B,Source!$C925)</f>
        <v>0</v>
      </c>
      <c r="S925" s="11">
        <f>COUNTIFS(Ishop!$AG:$AG,Source!$S$1,Ishop!$BG:$BG,Source!$D925,Ishop!$B:$B,Source!$C925)</f>
        <v>0</v>
      </c>
      <c r="T925" s="11">
        <f>COUNTIFS(Ishop!$AG:$AG,Source!$T$1,Ishop!$BG:$BG,Source!$D925,Ishop!$B:$B,Source!$C925)</f>
        <v>0</v>
      </c>
      <c r="U925" s="11">
        <f>COUNTIFS(Ishop!$AG:$AG,Source!$U$1,Ishop!$BG:$BG,Source!$D925,Ishop!$B:$B,Source!$C925)</f>
        <v>0</v>
      </c>
      <c r="V925" s="11">
        <f>COUNTIFS(Ishop!$AG:$AG,Source!$V$1,Ishop!$BG:$BG,Source!$D925,Ishop!$B:$B,Source!$C925)</f>
        <v>0</v>
      </c>
      <c r="W925" s="11">
        <f>COUNTIFS(Ishop!$AG:$AG,Source!$W$1,Ishop!$BG:$BG,Source!$D925,Ishop!$B:$B,Source!$C925)</f>
        <v>0</v>
      </c>
      <c r="X925" s="11">
        <f>COUNTIFS(Ishop!$AG:$AG,Source!$X$1,Ishop!$BG:$BG,Source!$D925,Ishop!$B:$B,Source!$C925)</f>
        <v>0</v>
      </c>
      <c r="Y925" s="11">
        <f>COUNTIFS(Ishop!$AG:$AG,Source!$Y$1,Ishop!$BG:$BG,Source!$D925,Ishop!$B:$B,Source!$C925)</f>
        <v>0</v>
      </c>
      <c r="Z925" s="11">
        <f>COUNTIFS(Ishop!$AG:$AG,Source!$Z$1,Ishop!$BG:$BG,Source!$D925,Ishop!$B:$B,Source!$C925,Ishop!$J:$J,"OUI")</f>
        <v>0</v>
      </c>
      <c r="AA925" s="11">
        <f>COUNTIFS(Ishop!$AG:$AG,Source!$AA$1,Ishop!$BG:$BG,Source!$D925,Ishop!$B:$B,Source!$C925,Ishop!$J:$J,"OUI")</f>
        <v>0</v>
      </c>
      <c r="AB925" s="11">
        <f>COUNTIFS(Ishop!$AG:$AG,Source!$AB$1,Ishop!$BG:$BG,Source!$D925,Ishop!$B:$B,Source!$C925,Ishop!$J:$J,"OUI")</f>
        <v>0</v>
      </c>
      <c r="AC925" s="11">
        <f>COUNTIFS(Ishop!$AG:$AG,Source!$AC$1,Ishop!$BG:$BG,Source!$D925,Ishop!$B:$B,Source!$C925,Ishop!$J:$J,"OUI")</f>
        <v>0</v>
      </c>
      <c r="AD925" s="11">
        <f>COUNTIFS(Ishop!$AG:$AG,Source!$AD$1,Ishop!$BG:$BG,Source!$D925,Ishop!$B:$B,Source!$C925,Ishop!$J:$J,"OUI")</f>
        <v>0</v>
      </c>
      <c r="AE925" s="11">
        <f>COUNTIFS(Ishop!$AG:$AG,Source!$AE$1,Ishop!$BG:$BG,Source!$D925,Ishop!$B:$B,Source!$C925,Ishop!$J:$J,"OUI")</f>
        <v>0</v>
      </c>
      <c r="AF925" s="11">
        <f>COUNTIFS(Ishop!$AG:$AG,Source!$AF$1,Ishop!$BG:$BG,Source!$D925,Ishop!$B:$B,Source!$C925,Ishop!$J:$J,"OUI")</f>
        <v>0</v>
      </c>
      <c r="AG925" s="11">
        <f>COUNTIFS(Ishop!$AG:$AG,Source!$AG$1,Ishop!$BG:$BG,Source!$D925,Ishop!$B:$B,Source!$C925,Ishop!$J:$J,"OUI")</f>
        <v>0</v>
      </c>
      <c r="AH925" s="11">
        <f>COUNTIFS(Ishop!$AG:$AG,Source!$AH$1,Ishop!$BG:$BG,Source!$D925,Ishop!$B:$B,Source!$C925,Ishop!$J:$J,"OUI")</f>
        <v>0</v>
      </c>
      <c r="AI925" s="11">
        <f>COUNTIFS(Ishop!$AG:$AG,Source!$AI$1,Ishop!$BG:$BG,Source!$D925,Ishop!$B:$B,Source!$C925,Ishop!$J:$J,"OUI")</f>
        <v>0</v>
      </c>
      <c r="AJ925" s="11">
        <f>COUNTIFS(Ishop!$AG:$AG,Source!$AJ$1,Ishop!$BG:$BG,Source!$D925,Ishop!$B:$B,Source!$C925,Ishop!$J:$J,"OUI")</f>
        <v>0</v>
      </c>
      <c r="AK925" s="11">
        <f>COUNTIFS(Ishop!$AG:$AG,Source!$AK$1,Ishop!$BG:$BG,Source!$D925,Ishop!$B:$B,Source!$C925,Ishop!$J:$J,"OUI")</f>
        <v>0</v>
      </c>
      <c r="AL925" s="11">
        <f>COUNTIFS(Ishop!$AG:$AG,Source!$AL$1,Ishop!$BG:$BG,Source!$D925,Ishop!$B:$B,Source!$C925,Ishop!$J:$J,"OUI")</f>
        <v>0</v>
      </c>
      <c r="AM925" s="11">
        <f>COUNTIFS(Ishop!$AG:$AG,Source!$AM$1,Ishop!$BG:$BG,Source!$D925,Ishop!$B:$B,Source!$C925,Ishop!$J:$J,"OUI")</f>
        <v>0</v>
      </c>
      <c r="AN925" s="11">
        <f>COUNTIFS(Dolmen!$W:$W,"Sensation",Dolmen!$O:$O,Source!D925,Dolmen!$F:$F,Source!C925)</f>
        <v>0</v>
      </c>
      <c r="AO925" s="11">
        <f>COUNTIFS(Dolmen!$AC:$AC,"Bbox Miami",Dolmen!$O:$O,Source!D925,Dolmen!$F:$F,Source!C925)</f>
        <v>0</v>
      </c>
      <c r="AP925" s="11">
        <f>COUNTIFS(Dolmen!$AD:$AD,"1",Dolmen!$W:$W,"",Dolmen!$O:$O,Source!D925,Dolmen!$F:$F,Source!C925)</f>
        <v>0</v>
      </c>
      <c r="AQ925" s="11">
        <f>COUNTIFS(Dolmen!$W:$W,"Sensation",Dolmen!$Y:$Y,"1",Dolmen!$O:$O,Source!D925,Dolmen!$F:$F,Source!C925)</f>
        <v>0</v>
      </c>
      <c r="AR925" s="11">
        <f>COUNTIFS(Dolmen!$AC:$AC,"Bbox Miami",Dolmen!$Y:$Y,"1",Dolmen!$O:$O,Source!D925,Dolmen!$F:$F,Source!C925)</f>
        <v>0</v>
      </c>
      <c r="AS925" s="11">
        <f>COUNTIFS(Dolmen!$AD:$AD,"1",Dolmen!$W:$W,"",Dolmen!$Y:$Y,"1",Dolmen!$O:$O,Source!D925,Dolmen!$F:$F,Source!C925)</f>
        <v>0</v>
      </c>
      <c r="AT925" s="11">
        <f t="shared" si="347"/>
        <v>0</v>
      </c>
      <c r="AU925" s="11">
        <f t="shared" si="348"/>
        <v>0</v>
      </c>
      <c r="AV925" s="11">
        <f t="shared" si="349"/>
        <v>0</v>
      </c>
      <c r="AW925" s="11">
        <f t="shared" si="350"/>
        <v>0</v>
      </c>
      <c r="AX925" s="11">
        <f t="shared" si="351"/>
        <v>0</v>
      </c>
      <c r="AY925" s="11">
        <f t="shared" si="352"/>
        <v>0</v>
      </c>
      <c r="AZ925" s="11">
        <f t="shared" si="353"/>
        <v>0</v>
      </c>
      <c r="BA925" s="11">
        <f t="shared" si="354"/>
        <v>0</v>
      </c>
      <c r="BB925" s="11">
        <f t="shared" si="355"/>
        <v>0</v>
      </c>
      <c r="BC925" s="11">
        <f t="shared" si="356"/>
        <v>0</v>
      </c>
      <c r="BD925" s="11">
        <f>SUMIFS(Ishop!$BK:$BK,Ishop!$BG:$BG,Source!D925,Ishop!$B:$B,Source!C925)</f>
        <v>0</v>
      </c>
      <c r="BE925" s="11">
        <f>COUNTIFS(Ishop!$AW:$AW,"OUI",Ishop!$BG:$BG,Source!D925,Ishop!$B:$B,Source!C925)</f>
        <v>0</v>
      </c>
      <c r="BF925" s="11">
        <f t="shared" si="357"/>
        <v>0</v>
      </c>
      <c r="BG925" s="11">
        <f t="shared" si="358"/>
        <v>0</v>
      </c>
      <c r="BH925" s="11">
        <f t="shared" si="359"/>
        <v>0</v>
      </c>
      <c r="BI925" s="11">
        <f t="shared" si="360"/>
        <v>0</v>
      </c>
      <c r="BJ925" s="11">
        <f t="shared" si="361"/>
        <v>0</v>
      </c>
      <c r="BK925" s="11">
        <f t="shared" si="362"/>
        <v>0</v>
      </c>
      <c r="BL925" s="11">
        <f t="shared" si="363"/>
        <v>0</v>
      </c>
      <c r="BM925" s="11">
        <f t="shared" si="364"/>
        <v>0</v>
      </c>
      <c r="BN925" s="25">
        <f>Z925*Budget!$A$6</f>
        <v>0</v>
      </c>
      <c r="BO925" s="25">
        <f>AA925*(Budget!$B$6+Budget!$B$7)</f>
        <v>0</v>
      </c>
      <c r="BP925" s="25">
        <f>AB925*(Budget!$C$6+Budget!$C$7)</f>
        <v>0</v>
      </c>
      <c r="BQ925" s="25">
        <f>AC925*(Budget!$D$6+Budget!$D$7)</f>
        <v>0</v>
      </c>
      <c r="BR925" s="25">
        <f>AD925*(Budget!$E$6+Budget!$E$7)</f>
        <v>0</v>
      </c>
      <c r="BS925" s="25">
        <f>AE925*(Budget!$F$6+Budget!$F$7)</f>
        <v>0</v>
      </c>
      <c r="BT925" s="25">
        <f>AF925*(Budget!$G$6+Budget!$G$7)</f>
        <v>0</v>
      </c>
      <c r="BU925" s="25">
        <f>AG925*Budget!$H$6</f>
        <v>0</v>
      </c>
      <c r="BV925" s="25">
        <f>AH925*Budget!$I$6</f>
        <v>0</v>
      </c>
      <c r="BW925" s="25">
        <f>AI925*Budget!$J$6</f>
        <v>0</v>
      </c>
      <c r="BX925" s="25">
        <f>AJ925*Budget!$K$6</f>
        <v>0</v>
      </c>
      <c r="BY925" s="25">
        <f>AK925*Budget!$L$6</f>
        <v>0</v>
      </c>
      <c r="BZ925" s="25">
        <f>AL925*Budget!$M$6</f>
        <v>0</v>
      </c>
      <c r="CA925" s="25">
        <f>AM925*Budget!$N$6</f>
        <v>0</v>
      </c>
      <c r="CB925" s="25">
        <f>AQ925*Budget!$O$6</f>
        <v>0</v>
      </c>
      <c r="CC925" s="25">
        <f>AR925*Budget!$S$6</f>
        <v>0</v>
      </c>
      <c r="CD925" s="25">
        <f>AS925*Budget!$Q$6</f>
        <v>0</v>
      </c>
      <c r="CE925" s="25">
        <f t="shared" si="365"/>
        <v>0</v>
      </c>
      <c r="CF925" s="11" t="e">
        <f>COUNTIFS(#REF!,Source!E925,#REF!,Source!C925)</f>
        <v>#REF!</v>
      </c>
      <c r="CG925" s="11" t="str">
        <f t="shared" si="366"/>
        <v>--</v>
      </c>
    </row>
    <row r="926" spans="1:85" x14ac:dyDescent="0.25">
      <c r="A926" t="str">
        <f>IFERROR(VLOOKUP(MONTH(C926),Date!$A$2:$B$13,2,0),"--")</f>
        <v>Avril</v>
      </c>
      <c r="B926" s="11">
        <f t="shared" si="345"/>
        <v>15</v>
      </c>
      <c r="C926" s="28">
        <f t="shared" si="367"/>
        <v>42105</v>
      </c>
      <c r="D926" s="29" t="s">
        <v>216</v>
      </c>
      <c r="E926" s="30" t="str">
        <f>IFERROR(VLOOKUP(D926,Listing!$A:$B,2,0),"--")</f>
        <v>A44059</v>
      </c>
      <c r="F926" s="30" t="str">
        <f>IFERROR(VLOOKUP(D926,Listing!$A:$E,5,0),"-")</f>
        <v>BOUSNINA  Btissam</v>
      </c>
      <c r="G926" s="4">
        <f>IFERROR(VLOOKUP(D926,Listing!$A:$F,6,0),"--")</f>
        <v>42114</v>
      </c>
      <c r="H926" s="11" t="str">
        <f>IFERROR(VLOOKUP(D926,Listing!$A:$D,4,0),"--")</f>
        <v>Hind Haddou</v>
      </c>
      <c r="I926" s="11" t="str">
        <f t="shared" si="346"/>
        <v>AAC</v>
      </c>
      <c r="J926" s="31">
        <f>IFERROR(COUNTIFS(Ishop!$BG:$BG,Source!D926,Ishop!$B:$B,Source!C926),"--")</f>
        <v>0</v>
      </c>
      <c r="K926" s="11">
        <f>IFERROR(COUNTIFS(Ishop!$BG:$BG,Source!D926,Ishop!$B:$B,Source!C926,Ishop!$J:$J,"OUI"),"--")</f>
        <v>0</v>
      </c>
      <c r="L926" s="11">
        <f>COUNTIFS(Ishop!$AG:$AG,Source!$L$1,Ishop!$BG:$BG,Source!$D926,Ishop!$B:$B,Source!$C926)</f>
        <v>0</v>
      </c>
      <c r="M926" s="11">
        <f>COUNTIFS(Ishop!$AG:$AG,Source!$M$1,Ishop!$BG:$BG,Source!$D926,Ishop!$B:$B,Source!$C926)</f>
        <v>0</v>
      </c>
      <c r="N926" s="11">
        <f>COUNTIFS(Ishop!$AG:$AG,Source!$N$1,Ishop!$BG:$BG,Source!$D926,Ishop!$B:$B,Source!$C926)</f>
        <v>0</v>
      </c>
      <c r="O926" s="11">
        <f>COUNTIFS(Ishop!$AG:$AG,Source!$O$1,Ishop!$BG:$BG,Source!$D926,Ishop!$B:$B,Source!$C926)</f>
        <v>0</v>
      </c>
      <c r="P926" s="11">
        <f>COUNTIFS(Ishop!$AG:$AG,Source!$P$1,Ishop!$BG:$BG,Source!$D926,Ishop!$B:$B,Source!$C926)</f>
        <v>0</v>
      </c>
      <c r="Q926" s="11">
        <f>COUNTIFS(Ishop!$AG:$AG,Source!$Q$1,Ishop!$BG:$BG,Source!$D926,Ishop!$B:$B,Source!$C926)</f>
        <v>0</v>
      </c>
      <c r="R926" s="11">
        <f>COUNTIFS(Ishop!$AG:$AG,Source!$R$1,Ishop!$BG:$BG,Source!$D926,Ishop!$B:$B,Source!$C926)</f>
        <v>0</v>
      </c>
      <c r="S926" s="11">
        <f>COUNTIFS(Ishop!$AG:$AG,Source!$S$1,Ishop!$BG:$BG,Source!$D926,Ishop!$B:$B,Source!$C926)</f>
        <v>0</v>
      </c>
      <c r="T926" s="11">
        <f>COUNTIFS(Ishop!$AG:$AG,Source!$T$1,Ishop!$BG:$BG,Source!$D926,Ishop!$B:$B,Source!$C926)</f>
        <v>0</v>
      </c>
      <c r="U926" s="11">
        <f>COUNTIFS(Ishop!$AG:$AG,Source!$U$1,Ishop!$BG:$BG,Source!$D926,Ishop!$B:$B,Source!$C926)</f>
        <v>0</v>
      </c>
      <c r="V926" s="11">
        <f>COUNTIFS(Ishop!$AG:$AG,Source!$V$1,Ishop!$BG:$BG,Source!$D926,Ishop!$B:$B,Source!$C926)</f>
        <v>0</v>
      </c>
      <c r="W926" s="11">
        <f>COUNTIFS(Ishop!$AG:$AG,Source!$W$1,Ishop!$BG:$BG,Source!$D926,Ishop!$B:$B,Source!$C926)</f>
        <v>0</v>
      </c>
      <c r="X926" s="11">
        <f>COUNTIFS(Ishop!$AG:$AG,Source!$X$1,Ishop!$BG:$BG,Source!$D926,Ishop!$B:$B,Source!$C926)</f>
        <v>0</v>
      </c>
      <c r="Y926" s="11">
        <f>COUNTIFS(Ishop!$AG:$AG,Source!$Y$1,Ishop!$BG:$BG,Source!$D926,Ishop!$B:$B,Source!$C926)</f>
        <v>0</v>
      </c>
      <c r="Z926" s="11">
        <f>COUNTIFS(Ishop!$AG:$AG,Source!$Z$1,Ishop!$BG:$BG,Source!$D926,Ishop!$B:$B,Source!$C926,Ishop!$J:$J,"OUI")</f>
        <v>0</v>
      </c>
      <c r="AA926" s="11">
        <f>COUNTIFS(Ishop!$AG:$AG,Source!$AA$1,Ishop!$BG:$BG,Source!$D926,Ishop!$B:$B,Source!$C926,Ishop!$J:$J,"OUI")</f>
        <v>0</v>
      </c>
      <c r="AB926" s="11">
        <f>COUNTIFS(Ishop!$AG:$AG,Source!$AB$1,Ishop!$BG:$BG,Source!$D926,Ishop!$B:$B,Source!$C926,Ishop!$J:$J,"OUI")</f>
        <v>0</v>
      </c>
      <c r="AC926" s="11">
        <f>COUNTIFS(Ishop!$AG:$AG,Source!$AC$1,Ishop!$BG:$BG,Source!$D926,Ishop!$B:$B,Source!$C926,Ishop!$J:$J,"OUI")</f>
        <v>0</v>
      </c>
      <c r="AD926" s="11">
        <f>COUNTIFS(Ishop!$AG:$AG,Source!$AD$1,Ishop!$BG:$BG,Source!$D926,Ishop!$B:$B,Source!$C926,Ishop!$J:$J,"OUI")</f>
        <v>0</v>
      </c>
      <c r="AE926" s="11">
        <f>COUNTIFS(Ishop!$AG:$AG,Source!$AE$1,Ishop!$BG:$BG,Source!$D926,Ishop!$B:$B,Source!$C926,Ishop!$J:$J,"OUI")</f>
        <v>0</v>
      </c>
      <c r="AF926" s="11">
        <f>COUNTIFS(Ishop!$AG:$AG,Source!$AF$1,Ishop!$BG:$BG,Source!$D926,Ishop!$B:$B,Source!$C926,Ishop!$J:$J,"OUI")</f>
        <v>0</v>
      </c>
      <c r="AG926" s="11">
        <f>COUNTIFS(Ishop!$AG:$AG,Source!$AG$1,Ishop!$BG:$BG,Source!$D926,Ishop!$B:$B,Source!$C926,Ishop!$J:$J,"OUI")</f>
        <v>0</v>
      </c>
      <c r="AH926" s="11">
        <f>COUNTIFS(Ishop!$AG:$AG,Source!$AH$1,Ishop!$BG:$BG,Source!$D926,Ishop!$B:$B,Source!$C926,Ishop!$J:$J,"OUI")</f>
        <v>0</v>
      </c>
      <c r="AI926" s="11">
        <f>COUNTIFS(Ishop!$AG:$AG,Source!$AI$1,Ishop!$BG:$BG,Source!$D926,Ishop!$B:$B,Source!$C926,Ishop!$J:$J,"OUI")</f>
        <v>0</v>
      </c>
      <c r="AJ926" s="11">
        <f>COUNTIFS(Ishop!$AG:$AG,Source!$AJ$1,Ishop!$BG:$BG,Source!$D926,Ishop!$B:$B,Source!$C926,Ishop!$J:$J,"OUI")</f>
        <v>0</v>
      </c>
      <c r="AK926" s="11">
        <f>COUNTIFS(Ishop!$AG:$AG,Source!$AK$1,Ishop!$BG:$BG,Source!$D926,Ishop!$B:$B,Source!$C926,Ishop!$J:$J,"OUI")</f>
        <v>0</v>
      </c>
      <c r="AL926" s="11">
        <f>COUNTIFS(Ishop!$AG:$AG,Source!$AL$1,Ishop!$BG:$BG,Source!$D926,Ishop!$B:$B,Source!$C926,Ishop!$J:$J,"OUI")</f>
        <v>0</v>
      </c>
      <c r="AM926" s="11">
        <f>COUNTIFS(Ishop!$AG:$AG,Source!$AM$1,Ishop!$BG:$BG,Source!$D926,Ishop!$B:$B,Source!$C926,Ishop!$J:$J,"OUI")</f>
        <v>0</v>
      </c>
      <c r="AN926" s="11">
        <f>COUNTIFS(Dolmen!$W:$W,"Sensation",Dolmen!$O:$O,Source!D926,Dolmen!$F:$F,Source!C926)</f>
        <v>0</v>
      </c>
      <c r="AO926" s="11">
        <f>COUNTIFS(Dolmen!$AC:$AC,"Bbox Miami",Dolmen!$O:$O,Source!D926,Dolmen!$F:$F,Source!C926)</f>
        <v>0</v>
      </c>
      <c r="AP926" s="11">
        <f>COUNTIFS(Dolmen!$AD:$AD,"1",Dolmen!$W:$W,"",Dolmen!$O:$O,Source!D926,Dolmen!$F:$F,Source!C926)</f>
        <v>0</v>
      </c>
      <c r="AQ926" s="11">
        <f>COUNTIFS(Dolmen!$W:$W,"Sensation",Dolmen!$Y:$Y,"1",Dolmen!$O:$O,Source!D926,Dolmen!$F:$F,Source!C926)</f>
        <v>0</v>
      </c>
      <c r="AR926" s="11">
        <f>COUNTIFS(Dolmen!$AC:$AC,"Bbox Miami",Dolmen!$Y:$Y,"1",Dolmen!$O:$O,Source!D926,Dolmen!$F:$F,Source!C926)</f>
        <v>0</v>
      </c>
      <c r="AS926" s="11">
        <f>COUNTIFS(Dolmen!$AD:$AD,"1",Dolmen!$W:$W,"",Dolmen!$Y:$Y,"1",Dolmen!$O:$O,Source!D926,Dolmen!$F:$F,Source!C926)</f>
        <v>0</v>
      </c>
      <c r="AT926" s="11">
        <f t="shared" si="347"/>
        <v>0</v>
      </c>
      <c r="AU926" s="11">
        <f t="shared" si="348"/>
        <v>0</v>
      </c>
      <c r="AV926" s="11">
        <f t="shared" si="349"/>
        <v>0</v>
      </c>
      <c r="AW926" s="11">
        <f t="shared" si="350"/>
        <v>0</v>
      </c>
      <c r="AX926" s="11">
        <f t="shared" si="351"/>
        <v>0</v>
      </c>
      <c r="AY926" s="11">
        <f t="shared" si="352"/>
        <v>0</v>
      </c>
      <c r="AZ926" s="11">
        <f t="shared" si="353"/>
        <v>0</v>
      </c>
      <c r="BA926" s="11">
        <f t="shared" si="354"/>
        <v>0</v>
      </c>
      <c r="BB926" s="11">
        <f t="shared" si="355"/>
        <v>0</v>
      </c>
      <c r="BC926" s="11">
        <f t="shared" si="356"/>
        <v>0</v>
      </c>
      <c r="BD926" s="11">
        <f>SUMIFS(Ishop!$BK:$BK,Ishop!$BG:$BG,Source!D926,Ishop!$B:$B,Source!C926)</f>
        <v>0</v>
      </c>
      <c r="BE926" s="11">
        <f>COUNTIFS(Ishop!$AW:$AW,"OUI",Ishop!$BG:$BG,Source!D926,Ishop!$B:$B,Source!C926)</f>
        <v>0</v>
      </c>
      <c r="BF926" s="11">
        <f t="shared" si="357"/>
        <v>0</v>
      </c>
      <c r="BG926" s="11">
        <f t="shared" si="358"/>
        <v>0</v>
      </c>
      <c r="BH926" s="11">
        <f t="shared" si="359"/>
        <v>0</v>
      </c>
      <c r="BI926" s="11">
        <f t="shared" si="360"/>
        <v>0</v>
      </c>
      <c r="BJ926" s="11">
        <f t="shared" si="361"/>
        <v>0</v>
      </c>
      <c r="BK926" s="11">
        <f t="shared" si="362"/>
        <v>0</v>
      </c>
      <c r="BL926" s="11">
        <f t="shared" si="363"/>
        <v>0</v>
      </c>
      <c r="BM926" s="11">
        <f t="shared" si="364"/>
        <v>0</v>
      </c>
      <c r="BN926" s="25">
        <f>Z926*Budget!$A$6</f>
        <v>0</v>
      </c>
      <c r="BO926" s="25">
        <f>AA926*(Budget!$B$6+Budget!$B$7)</f>
        <v>0</v>
      </c>
      <c r="BP926" s="25">
        <f>AB926*(Budget!$C$6+Budget!$C$7)</f>
        <v>0</v>
      </c>
      <c r="BQ926" s="25">
        <f>AC926*(Budget!$D$6+Budget!$D$7)</f>
        <v>0</v>
      </c>
      <c r="BR926" s="25">
        <f>AD926*(Budget!$E$6+Budget!$E$7)</f>
        <v>0</v>
      </c>
      <c r="BS926" s="25">
        <f>AE926*(Budget!$F$6+Budget!$F$7)</f>
        <v>0</v>
      </c>
      <c r="BT926" s="25">
        <f>AF926*(Budget!$G$6+Budget!$G$7)</f>
        <v>0</v>
      </c>
      <c r="BU926" s="25">
        <f>AG926*Budget!$H$6</f>
        <v>0</v>
      </c>
      <c r="BV926" s="25">
        <f>AH926*Budget!$I$6</f>
        <v>0</v>
      </c>
      <c r="BW926" s="25">
        <f>AI926*Budget!$J$6</f>
        <v>0</v>
      </c>
      <c r="BX926" s="25">
        <f>AJ926*Budget!$K$6</f>
        <v>0</v>
      </c>
      <c r="BY926" s="25">
        <f>AK926*Budget!$L$6</f>
        <v>0</v>
      </c>
      <c r="BZ926" s="25">
        <f>AL926*Budget!$M$6</f>
        <v>0</v>
      </c>
      <c r="CA926" s="25">
        <f>AM926*Budget!$N$6</f>
        <v>0</v>
      </c>
      <c r="CB926" s="25">
        <f>AQ926*Budget!$O$6</f>
        <v>0</v>
      </c>
      <c r="CC926" s="25">
        <f>AR926*Budget!$S$6</f>
        <v>0</v>
      </c>
      <c r="CD926" s="25">
        <f>AS926*Budget!$Q$6</f>
        <v>0</v>
      </c>
      <c r="CE926" s="25">
        <f t="shared" si="365"/>
        <v>0</v>
      </c>
      <c r="CF926" s="11" t="e">
        <f>COUNTIFS(#REF!,Source!E926,#REF!,Source!C926)</f>
        <v>#REF!</v>
      </c>
      <c r="CG926" s="11" t="str">
        <f t="shared" si="366"/>
        <v>--</v>
      </c>
    </row>
    <row r="927" spans="1:85" x14ac:dyDescent="0.25">
      <c r="A927" t="str">
        <f>IFERROR(VLOOKUP(MONTH(C927),Date!$A$2:$B$13,2,0),"--")</f>
        <v>Avril</v>
      </c>
      <c r="B927" s="11">
        <f t="shared" si="345"/>
        <v>15</v>
      </c>
      <c r="C927" s="28">
        <f t="shared" si="367"/>
        <v>42105</v>
      </c>
      <c r="D927" s="29" t="s">
        <v>217</v>
      </c>
      <c r="E927" s="30" t="str">
        <f>IFERROR(VLOOKUP(D927,Listing!$A:$B,2,0),"--")</f>
        <v>A44060</v>
      </c>
      <c r="F927" s="30" t="str">
        <f>IFERROR(VLOOKUP(D927,Listing!$A:$E,5,0),"-")</f>
        <v>HAYANI  Israe</v>
      </c>
      <c r="G927" s="4">
        <f>IFERROR(VLOOKUP(D927,Listing!$A:$F,6,0),"--")</f>
        <v>42114</v>
      </c>
      <c r="H927" s="11" t="str">
        <f>IFERROR(VLOOKUP(D927,Listing!$A:$D,4,0),"--")</f>
        <v>Hind Haddou</v>
      </c>
      <c r="I927" s="11" t="str">
        <f t="shared" si="346"/>
        <v>AAC</v>
      </c>
      <c r="J927" s="31">
        <f>IFERROR(COUNTIFS(Ishop!$BG:$BG,Source!D927,Ishop!$B:$B,Source!C927),"--")</f>
        <v>0</v>
      </c>
      <c r="K927" s="11">
        <f>IFERROR(COUNTIFS(Ishop!$BG:$BG,Source!D927,Ishop!$B:$B,Source!C927,Ishop!$J:$J,"OUI"),"--")</f>
        <v>0</v>
      </c>
      <c r="L927" s="11">
        <f>COUNTIFS(Ishop!$AG:$AG,Source!$L$1,Ishop!$BG:$BG,Source!$D927,Ishop!$B:$B,Source!$C927)</f>
        <v>0</v>
      </c>
      <c r="M927" s="11">
        <f>COUNTIFS(Ishop!$AG:$AG,Source!$M$1,Ishop!$BG:$BG,Source!$D927,Ishop!$B:$B,Source!$C927)</f>
        <v>0</v>
      </c>
      <c r="N927" s="11">
        <f>COUNTIFS(Ishop!$AG:$AG,Source!$N$1,Ishop!$BG:$BG,Source!$D927,Ishop!$B:$B,Source!$C927)</f>
        <v>0</v>
      </c>
      <c r="O927" s="11">
        <f>COUNTIFS(Ishop!$AG:$AG,Source!$O$1,Ishop!$BG:$BG,Source!$D927,Ishop!$B:$B,Source!$C927)</f>
        <v>0</v>
      </c>
      <c r="P927" s="11">
        <f>COUNTIFS(Ishop!$AG:$AG,Source!$P$1,Ishop!$BG:$BG,Source!$D927,Ishop!$B:$B,Source!$C927)</f>
        <v>0</v>
      </c>
      <c r="Q927" s="11">
        <f>COUNTIFS(Ishop!$AG:$AG,Source!$Q$1,Ishop!$BG:$BG,Source!$D927,Ishop!$B:$B,Source!$C927)</f>
        <v>0</v>
      </c>
      <c r="R927" s="11">
        <f>COUNTIFS(Ishop!$AG:$AG,Source!$R$1,Ishop!$BG:$BG,Source!$D927,Ishop!$B:$B,Source!$C927)</f>
        <v>0</v>
      </c>
      <c r="S927" s="11">
        <f>COUNTIFS(Ishop!$AG:$AG,Source!$S$1,Ishop!$BG:$BG,Source!$D927,Ishop!$B:$B,Source!$C927)</f>
        <v>0</v>
      </c>
      <c r="T927" s="11">
        <f>COUNTIFS(Ishop!$AG:$AG,Source!$T$1,Ishop!$BG:$BG,Source!$D927,Ishop!$B:$B,Source!$C927)</f>
        <v>0</v>
      </c>
      <c r="U927" s="11">
        <f>COUNTIFS(Ishop!$AG:$AG,Source!$U$1,Ishop!$BG:$BG,Source!$D927,Ishop!$B:$B,Source!$C927)</f>
        <v>0</v>
      </c>
      <c r="V927" s="11">
        <f>COUNTIFS(Ishop!$AG:$AG,Source!$V$1,Ishop!$BG:$BG,Source!$D927,Ishop!$B:$B,Source!$C927)</f>
        <v>0</v>
      </c>
      <c r="W927" s="11">
        <f>COUNTIFS(Ishop!$AG:$AG,Source!$W$1,Ishop!$BG:$BG,Source!$D927,Ishop!$B:$B,Source!$C927)</f>
        <v>0</v>
      </c>
      <c r="X927" s="11">
        <f>COUNTIFS(Ishop!$AG:$AG,Source!$X$1,Ishop!$BG:$BG,Source!$D927,Ishop!$B:$B,Source!$C927)</f>
        <v>0</v>
      </c>
      <c r="Y927" s="11">
        <f>COUNTIFS(Ishop!$AG:$AG,Source!$Y$1,Ishop!$BG:$BG,Source!$D927,Ishop!$B:$B,Source!$C927)</f>
        <v>0</v>
      </c>
      <c r="Z927" s="11">
        <f>COUNTIFS(Ishop!$AG:$AG,Source!$Z$1,Ishop!$BG:$BG,Source!$D927,Ishop!$B:$B,Source!$C927,Ishop!$J:$J,"OUI")</f>
        <v>0</v>
      </c>
      <c r="AA927" s="11">
        <f>COUNTIFS(Ishop!$AG:$AG,Source!$AA$1,Ishop!$BG:$BG,Source!$D927,Ishop!$B:$B,Source!$C927,Ishop!$J:$J,"OUI")</f>
        <v>0</v>
      </c>
      <c r="AB927" s="11">
        <f>COUNTIFS(Ishop!$AG:$AG,Source!$AB$1,Ishop!$BG:$BG,Source!$D927,Ishop!$B:$B,Source!$C927,Ishop!$J:$J,"OUI")</f>
        <v>0</v>
      </c>
      <c r="AC927" s="11">
        <f>COUNTIFS(Ishop!$AG:$AG,Source!$AC$1,Ishop!$BG:$BG,Source!$D927,Ishop!$B:$B,Source!$C927,Ishop!$J:$J,"OUI")</f>
        <v>0</v>
      </c>
      <c r="AD927" s="11">
        <f>COUNTIFS(Ishop!$AG:$AG,Source!$AD$1,Ishop!$BG:$BG,Source!$D927,Ishop!$B:$B,Source!$C927,Ishop!$J:$J,"OUI")</f>
        <v>0</v>
      </c>
      <c r="AE927" s="11">
        <f>COUNTIFS(Ishop!$AG:$AG,Source!$AE$1,Ishop!$BG:$BG,Source!$D927,Ishop!$B:$B,Source!$C927,Ishop!$J:$J,"OUI")</f>
        <v>0</v>
      </c>
      <c r="AF927" s="11">
        <f>COUNTIFS(Ishop!$AG:$AG,Source!$AF$1,Ishop!$BG:$BG,Source!$D927,Ishop!$B:$B,Source!$C927,Ishop!$J:$J,"OUI")</f>
        <v>0</v>
      </c>
      <c r="AG927" s="11">
        <f>COUNTIFS(Ishop!$AG:$AG,Source!$AG$1,Ishop!$BG:$BG,Source!$D927,Ishop!$B:$B,Source!$C927,Ishop!$J:$J,"OUI")</f>
        <v>0</v>
      </c>
      <c r="AH927" s="11">
        <f>COUNTIFS(Ishop!$AG:$AG,Source!$AH$1,Ishop!$BG:$BG,Source!$D927,Ishop!$B:$B,Source!$C927,Ishop!$J:$J,"OUI")</f>
        <v>0</v>
      </c>
      <c r="AI927" s="11">
        <f>COUNTIFS(Ishop!$AG:$AG,Source!$AI$1,Ishop!$BG:$BG,Source!$D927,Ishop!$B:$B,Source!$C927,Ishop!$J:$J,"OUI")</f>
        <v>0</v>
      </c>
      <c r="AJ927" s="11">
        <f>COUNTIFS(Ishop!$AG:$AG,Source!$AJ$1,Ishop!$BG:$BG,Source!$D927,Ishop!$B:$B,Source!$C927,Ishop!$J:$J,"OUI")</f>
        <v>0</v>
      </c>
      <c r="AK927" s="11">
        <f>COUNTIFS(Ishop!$AG:$AG,Source!$AK$1,Ishop!$BG:$BG,Source!$D927,Ishop!$B:$B,Source!$C927,Ishop!$J:$J,"OUI")</f>
        <v>0</v>
      </c>
      <c r="AL927" s="11">
        <f>COUNTIFS(Ishop!$AG:$AG,Source!$AL$1,Ishop!$BG:$BG,Source!$D927,Ishop!$B:$B,Source!$C927,Ishop!$J:$J,"OUI")</f>
        <v>0</v>
      </c>
      <c r="AM927" s="11">
        <f>COUNTIFS(Ishop!$AG:$AG,Source!$AM$1,Ishop!$BG:$BG,Source!$D927,Ishop!$B:$B,Source!$C927,Ishop!$J:$J,"OUI")</f>
        <v>0</v>
      </c>
      <c r="AN927" s="11">
        <f>COUNTIFS(Dolmen!$W:$W,"Sensation",Dolmen!$O:$O,Source!D927,Dolmen!$F:$F,Source!C927)</f>
        <v>0</v>
      </c>
      <c r="AO927" s="11">
        <f>COUNTIFS(Dolmen!$AC:$AC,"Bbox Miami",Dolmen!$O:$O,Source!D927,Dolmen!$F:$F,Source!C927)</f>
        <v>0</v>
      </c>
      <c r="AP927" s="11">
        <f>COUNTIFS(Dolmen!$AD:$AD,"1",Dolmen!$W:$W,"",Dolmen!$O:$O,Source!D927,Dolmen!$F:$F,Source!C927)</f>
        <v>0</v>
      </c>
      <c r="AQ927" s="11">
        <f>COUNTIFS(Dolmen!$W:$W,"Sensation",Dolmen!$Y:$Y,"1",Dolmen!$O:$O,Source!D927,Dolmen!$F:$F,Source!C927)</f>
        <v>0</v>
      </c>
      <c r="AR927" s="11">
        <f>COUNTIFS(Dolmen!$AC:$AC,"Bbox Miami",Dolmen!$Y:$Y,"1",Dolmen!$O:$O,Source!D927,Dolmen!$F:$F,Source!C927)</f>
        <v>0</v>
      </c>
      <c r="AS927" s="11">
        <f>COUNTIFS(Dolmen!$AD:$AD,"1",Dolmen!$W:$W,"",Dolmen!$Y:$Y,"1",Dolmen!$O:$O,Source!D927,Dolmen!$F:$F,Source!C927)</f>
        <v>0</v>
      </c>
      <c r="AT927" s="11">
        <f t="shared" si="347"/>
        <v>0</v>
      </c>
      <c r="AU927" s="11">
        <f t="shared" si="348"/>
        <v>0</v>
      </c>
      <c r="AV927" s="11">
        <f t="shared" si="349"/>
        <v>0</v>
      </c>
      <c r="AW927" s="11">
        <f t="shared" si="350"/>
        <v>0</v>
      </c>
      <c r="AX927" s="11">
        <f t="shared" si="351"/>
        <v>0</v>
      </c>
      <c r="AY927" s="11">
        <f t="shared" si="352"/>
        <v>0</v>
      </c>
      <c r="AZ927" s="11">
        <f t="shared" si="353"/>
        <v>0</v>
      </c>
      <c r="BA927" s="11">
        <f t="shared" si="354"/>
        <v>0</v>
      </c>
      <c r="BB927" s="11">
        <f t="shared" si="355"/>
        <v>0</v>
      </c>
      <c r="BC927" s="11">
        <f t="shared" si="356"/>
        <v>0</v>
      </c>
      <c r="BD927" s="11">
        <f>SUMIFS(Ishop!$BK:$BK,Ishop!$BG:$BG,Source!D927,Ishop!$B:$B,Source!C927)</f>
        <v>0</v>
      </c>
      <c r="BE927" s="11">
        <f>COUNTIFS(Ishop!$AW:$AW,"OUI",Ishop!$BG:$BG,Source!D927,Ishop!$B:$B,Source!C927)</f>
        <v>0</v>
      </c>
      <c r="BF927" s="11">
        <f t="shared" si="357"/>
        <v>0</v>
      </c>
      <c r="BG927" s="11">
        <f t="shared" si="358"/>
        <v>0</v>
      </c>
      <c r="BH927" s="11">
        <f t="shared" si="359"/>
        <v>0</v>
      </c>
      <c r="BI927" s="11">
        <f t="shared" si="360"/>
        <v>0</v>
      </c>
      <c r="BJ927" s="11">
        <f t="shared" si="361"/>
        <v>0</v>
      </c>
      <c r="BK927" s="11">
        <f t="shared" si="362"/>
        <v>0</v>
      </c>
      <c r="BL927" s="11">
        <f t="shared" si="363"/>
        <v>0</v>
      </c>
      <c r="BM927" s="11">
        <f t="shared" si="364"/>
        <v>0</v>
      </c>
      <c r="BN927" s="25">
        <f>Z927*Budget!$A$6</f>
        <v>0</v>
      </c>
      <c r="BO927" s="25">
        <f>AA927*(Budget!$B$6+Budget!$B$7)</f>
        <v>0</v>
      </c>
      <c r="BP927" s="25">
        <f>AB927*(Budget!$C$6+Budget!$C$7)</f>
        <v>0</v>
      </c>
      <c r="BQ927" s="25">
        <f>AC927*(Budget!$D$6+Budget!$D$7)</f>
        <v>0</v>
      </c>
      <c r="BR927" s="25">
        <f>AD927*(Budget!$E$6+Budget!$E$7)</f>
        <v>0</v>
      </c>
      <c r="BS927" s="25">
        <f>AE927*(Budget!$F$6+Budget!$F$7)</f>
        <v>0</v>
      </c>
      <c r="BT927" s="25">
        <f>AF927*(Budget!$G$6+Budget!$G$7)</f>
        <v>0</v>
      </c>
      <c r="BU927" s="25">
        <f>AG927*Budget!$H$6</f>
        <v>0</v>
      </c>
      <c r="BV927" s="25">
        <f>AH927*Budget!$I$6</f>
        <v>0</v>
      </c>
      <c r="BW927" s="25">
        <f>AI927*Budget!$J$6</f>
        <v>0</v>
      </c>
      <c r="BX927" s="25">
        <f>AJ927*Budget!$K$6</f>
        <v>0</v>
      </c>
      <c r="BY927" s="25">
        <f>AK927*Budget!$L$6</f>
        <v>0</v>
      </c>
      <c r="BZ927" s="25">
        <f>AL927*Budget!$M$6</f>
        <v>0</v>
      </c>
      <c r="CA927" s="25">
        <f>AM927*Budget!$N$6</f>
        <v>0</v>
      </c>
      <c r="CB927" s="25">
        <f>AQ927*Budget!$O$6</f>
        <v>0</v>
      </c>
      <c r="CC927" s="25">
        <f>AR927*Budget!$S$6</f>
        <v>0</v>
      </c>
      <c r="CD927" s="25">
        <f>AS927*Budget!$Q$6</f>
        <v>0</v>
      </c>
      <c r="CE927" s="25">
        <f t="shared" si="365"/>
        <v>0</v>
      </c>
      <c r="CF927" s="11" t="e">
        <f>COUNTIFS(#REF!,Source!E927,#REF!,Source!C927)</f>
        <v>#REF!</v>
      </c>
      <c r="CG927" s="11" t="str">
        <f t="shared" si="366"/>
        <v>--</v>
      </c>
    </row>
    <row r="928" spans="1:85" x14ac:dyDescent="0.25">
      <c r="A928" t="str">
        <f>IFERROR(VLOOKUP(MONTH(C928),Date!$A$2:$B$13,2,0),"--")</f>
        <v>Avril</v>
      </c>
      <c r="B928" s="11">
        <f t="shared" si="345"/>
        <v>15</v>
      </c>
      <c r="C928" s="28">
        <f t="shared" si="367"/>
        <v>42105</v>
      </c>
      <c r="D928" s="29" t="s">
        <v>218</v>
      </c>
      <c r="E928" s="30" t="str">
        <f>IFERROR(VLOOKUP(D928,Listing!$A:$B,2,0),"--")</f>
        <v>A44062</v>
      </c>
      <c r="F928" s="30" t="str">
        <f>IFERROR(VLOOKUP(D928,Listing!$A:$E,5,0),"-")</f>
        <v>BOUGRINE  Mohamed</v>
      </c>
      <c r="G928" s="4">
        <f>IFERROR(VLOOKUP(D928,Listing!$A:$F,6,0),"--")</f>
        <v>42114</v>
      </c>
      <c r="H928" s="11" t="str">
        <f>IFERROR(VLOOKUP(D928,Listing!$A:$D,4,0),"--")</f>
        <v>Hind Haddou</v>
      </c>
      <c r="I928" s="11" t="str">
        <f t="shared" si="346"/>
        <v>AAC</v>
      </c>
      <c r="J928" s="31">
        <f>IFERROR(COUNTIFS(Ishop!$BG:$BG,Source!D928,Ishop!$B:$B,Source!C928),"--")</f>
        <v>0</v>
      </c>
      <c r="K928" s="11">
        <f>IFERROR(COUNTIFS(Ishop!$BG:$BG,Source!D928,Ishop!$B:$B,Source!C928,Ishop!$J:$J,"OUI"),"--")</f>
        <v>0</v>
      </c>
      <c r="L928" s="11">
        <f>COUNTIFS(Ishop!$AG:$AG,Source!$L$1,Ishop!$BG:$BG,Source!$D928,Ishop!$B:$B,Source!$C928)</f>
        <v>0</v>
      </c>
      <c r="M928" s="11">
        <f>COUNTIFS(Ishop!$AG:$AG,Source!$M$1,Ishop!$BG:$BG,Source!$D928,Ishop!$B:$B,Source!$C928)</f>
        <v>0</v>
      </c>
      <c r="N928" s="11">
        <f>COUNTIFS(Ishop!$AG:$AG,Source!$N$1,Ishop!$BG:$BG,Source!$D928,Ishop!$B:$B,Source!$C928)</f>
        <v>0</v>
      </c>
      <c r="O928" s="11">
        <f>COUNTIFS(Ishop!$AG:$AG,Source!$O$1,Ishop!$BG:$BG,Source!$D928,Ishop!$B:$B,Source!$C928)</f>
        <v>0</v>
      </c>
      <c r="P928" s="11">
        <f>COUNTIFS(Ishop!$AG:$AG,Source!$P$1,Ishop!$BG:$BG,Source!$D928,Ishop!$B:$B,Source!$C928)</f>
        <v>0</v>
      </c>
      <c r="Q928" s="11">
        <f>COUNTIFS(Ishop!$AG:$AG,Source!$Q$1,Ishop!$BG:$BG,Source!$D928,Ishop!$B:$B,Source!$C928)</f>
        <v>0</v>
      </c>
      <c r="R928" s="11">
        <f>COUNTIFS(Ishop!$AG:$AG,Source!$R$1,Ishop!$BG:$BG,Source!$D928,Ishop!$B:$B,Source!$C928)</f>
        <v>0</v>
      </c>
      <c r="S928" s="11">
        <f>COUNTIFS(Ishop!$AG:$AG,Source!$S$1,Ishop!$BG:$BG,Source!$D928,Ishop!$B:$B,Source!$C928)</f>
        <v>0</v>
      </c>
      <c r="T928" s="11">
        <f>COUNTIFS(Ishop!$AG:$AG,Source!$T$1,Ishop!$BG:$BG,Source!$D928,Ishop!$B:$B,Source!$C928)</f>
        <v>0</v>
      </c>
      <c r="U928" s="11">
        <f>COUNTIFS(Ishop!$AG:$AG,Source!$U$1,Ishop!$BG:$BG,Source!$D928,Ishop!$B:$B,Source!$C928)</f>
        <v>0</v>
      </c>
      <c r="V928" s="11">
        <f>COUNTIFS(Ishop!$AG:$AG,Source!$V$1,Ishop!$BG:$BG,Source!$D928,Ishop!$B:$B,Source!$C928)</f>
        <v>0</v>
      </c>
      <c r="W928" s="11">
        <f>COUNTIFS(Ishop!$AG:$AG,Source!$W$1,Ishop!$BG:$BG,Source!$D928,Ishop!$B:$B,Source!$C928)</f>
        <v>0</v>
      </c>
      <c r="X928" s="11">
        <f>COUNTIFS(Ishop!$AG:$AG,Source!$X$1,Ishop!$BG:$BG,Source!$D928,Ishop!$B:$B,Source!$C928)</f>
        <v>0</v>
      </c>
      <c r="Y928" s="11">
        <f>COUNTIFS(Ishop!$AG:$AG,Source!$Y$1,Ishop!$BG:$BG,Source!$D928,Ishop!$B:$B,Source!$C928)</f>
        <v>0</v>
      </c>
      <c r="Z928" s="11">
        <f>COUNTIFS(Ishop!$AG:$AG,Source!$Z$1,Ishop!$BG:$BG,Source!$D928,Ishop!$B:$B,Source!$C928,Ishop!$J:$J,"OUI")</f>
        <v>0</v>
      </c>
      <c r="AA928" s="11">
        <f>COUNTIFS(Ishop!$AG:$AG,Source!$AA$1,Ishop!$BG:$BG,Source!$D928,Ishop!$B:$B,Source!$C928,Ishop!$J:$J,"OUI")</f>
        <v>0</v>
      </c>
      <c r="AB928" s="11">
        <f>COUNTIFS(Ishop!$AG:$AG,Source!$AB$1,Ishop!$BG:$BG,Source!$D928,Ishop!$B:$B,Source!$C928,Ishop!$J:$J,"OUI")</f>
        <v>0</v>
      </c>
      <c r="AC928" s="11">
        <f>COUNTIFS(Ishop!$AG:$AG,Source!$AC$1,Ishop!$BG:$BG,Source!$D928,Ishop!$B:$B,Source!$C928,Ishop!$J:$J,"OUI")</f>
        <v>0</v>
      </c>
      <c r="AD928" s="11">
        <f>COUNTIFS(Ishop!$AG:$AG,Source!$AD$1,Ishop!$BG:$BG,Source!$D928,Ishop!$B:$B,Source!$C928,Ishop!$J:$J,"OUI")</f>
        <v>0</v>
      </c>
      <c r="AE928" s="11">
        <f>COUNTIFS(Ishop!$AG:$AG,Source!$AE$1,Ishop!$BG:$BG,Source!$D928,Ishop!$B:$B,Source!$C928,Ishop!$J:$J,"OUI")</f>
        <v>0</v>
      </c>
      <c r="AF928" s="11">
        <f>COUNTIFS(Ishop!$AG:$AG,Source!$AF$1,Ishop!$BG:$BG,Source!$D928,Ishop!$B:$B,Source!$C928,Ishop!$J:$J,"OUI")</f>
        <v>0</v>
      </c>
      <c r="AG928" s="11">
        <f>COUNTIFS(Ishop!$AG:$AG,Source!$AG$1,Ishop!$BG:$BG,Source!$D928,Ishop!$B:$B,Source!$C928,Ishop!$J:$J,"OUI")</f>
        <v>0</v>
      </c>
      <c r="AH928" s="11">
        <f>COUNTIFS(Ishop!$AG:$AG,Source!$AH$1,Ishop!$BG:$BG,Source!$D928,Ishop!$B:$B,Source!$C928,Ishop!$J:$J,"OUI")</f>
        <v>0</v>
      </c>
      <c r="AI928" s="11">
        <f>COUNTIFS(Ishop!$AG:$AG,Source!$AI$1,Ishop!$BG:$BG,Source!$D928,Ishop!$B:$B,Source!$C928,Ishop!$J:$J,"OUI")</f>
        <v>0</v>
      </c>
      <c r="AJ928" s="11">
        <f>COUNTIFS(Ishop!$AG:$AG,Source!$AJ$1,Ishop!$BG:$BG,Source!$D928,Ishop!$B:$B,Source!$C928,Ishop!$J:$J,"OUI")</f>
        <v>0</v>
      </c>
      <c r="AK928" s="11">
        <f>COUNTIFS(Ishop!$AG:$AG,Source!$AK$1,Ishop!$BG:$BG,Source!$D928,Ishop!$B:$B,Source!$C928,Ishop!$J:$J,"OUI")</f>
        <v>0</v>
      </c>
      <c r="AL928" s="11">
        <f>COUNTIFS(Ishop!$AG:$AG,Source!$AL$1,Ishop!$BG:$BG,Source!$D928,Ishop!$B:$B,Source!$C928,Ishop!$J:$J,"OUI")</f>
        <v>0</v>
      </c>
      <c r="AM928" s="11">
        <f>COUNTIFS(Ishop!$AG:$AG,Source!$AM$1,Ishop!$BG:$BG,Source!$D928,Ishop!$B:$B,Source!$C928,Ishop!$J:$J,"OUI")</f>
        <v>0</v>
      </c>
      <c r="AN928" s="11">
        <f>COUNTIFS(Dolmen!$W:$W,"Sensation",Dolmen!$O:$O,Source!D928,Dolmen!$F:$F,Source!C928)</f>
        <v>0</v>
      </c>
      <c r="AO928" s="11">
        <f>COUNTIFS(Dolmen!$AC:$AC,"Bbox Miami",Dolmen!$O:$O,Source!D928,Dolmen!$F:$F,Source!C928)</f>
        <v>0</v>
      </c>
      <c r="AP928" s="11">
        <f>COUNTIFS(Dolmen!$AD:$AD,"1",Dolmen!$W:$W,"",Dolmen!$O:$O,Source!D928,Dolmen!$F:$F,Source!C928)</f>
        <v>0</v>
      </c>
      <c r="AQ928" s="11">
        <f>COUNTIFS(Dolmen!$W:$W,"Sensation",Dolmen!$Y:$Y,"1",Dolmen!$O:$O,Source!D928,Dolmen!$F:$F,Source!C928)</f>
        <v>0</v>
      </c>
      <c r="AR928" s="11">
        <f>COUNTIFS(Dolmen!$AC:$AC,"Bbox Miami",Dolmen!$Y:$Y,"1",Dolmen!$O:$O,Source!D928,Dolmen!$F:$F,Source!C928)</f>
        <v>0</v>
      </c>
      <c r="AS928" s="11">
        <f>COUNTIFS(Dolmen!$AD:$AD,"1",Dolmen!$W:$W,"",Dolmen!$Y:$Y,"1",Dolmen!$O:$O,Source!D928,Dolmen!$F:$F,Source!C928)</f>
        <v>0</v>
      </c>
      <c r="AT928" s="11">
        <f t="shared" si="347"/>
        <v>0</v>
      </c>
      <c r="AU928" s="11">
        <f t="shared" si="348"/>
        <v>0</v>
      </c>
      <c r="AV928" s="11">
        <f t="shared" si="349"/>
        <v>0</v>
      </c>
      <c r="AW928" s="11">
        <f t="shared" si="350"/>
        <v>0</v>
      </c>
      <c r="AX928" s="11">
        <f t="shared" si="351"/>
        <v>0</v>
      </c>
      <c r="AY928" s="11">
        <f t="shared" si="352"/>
        <v>0</v>
      </c>
      <c r="AZ928" s="11">
        <f t="shared" si="353"/>
        <v>0</v>
      </c>
      <c r="BA928" s="11">
        <f t="shared" si="354"/>
        <v>0</v>
      </c>
      <c r="BB928" s="11">
        <f t="shared" si="355"/>
        <v>0</v>
      </c>
      <c r="BC928" s="11">
        <f t="shared" si="356"/>
        <v>0</v>
      </c>
      <c r="BD928" s="11">
        <f>SUMIFS(Ishop!$BK:$BK,Ishop!$BG:$BG,Source!D928,Ishop!$B:$B,Source!C928)</f>
        <v>0</v>
      </c>
      <c r="BE928" s="11">
        <f>COUNTIFS(Ishop!$AW:$AW,"OUI",Ishop!$BG:$BG,Source!D928,Ishop!$B:$B,Source!C928)</f>
        <v>0</v>
      </c>
      <c r="BF928" s="11">
        <f t="shared" si="357"/>
        <v>0</v>
      </c>
      <c r="BG928" s="11">
        <f t="shared" si="358"/>
        <v>0</v>
      </c>
      <c r="BH928" s="11">
        <f t="shared" si="359"/>
        <v>0</v>
      </c>
      <c r="BI928" s="11">
        <f t="shared" si="360"/>
        <v>0</v>
      </c>
      <c r="BJ928" s="11">
        <f t="shared" si="361"/>
        <v>0</v>
      </c>
      <c r="BK928" s="11">
        <f t="shared" si="362"/>
        <v>0</v>
      </c>
      <c r="BL928" s="11">
        <f t="shared" si="363"/>
        <v>0</v>
      </c>
      <c r="BM928" s="11">
        <f t="shared" si="364"/>
        <v>0</v>
      </c>
      <c r="BN928" s="25">
        <f>Z928*Budget!$A$6</f>
        <v>0</v>
      </c>
      <c r="BO928" s="25">
        <f>AA928*(Budget!$B$6+Budget!$B$7)</f>
        <v>0</v>
      </c>
      <c r="BP928" s="25">
        <f>AB928*(Budget!$C$6+Budget!$C$7)</f>
        <v>0</v>
      </c>
      <c r="BQ928" s="25">
        <f>AC928*(Budget!$D$6+Budget!$D$7)</f>
        <v>0</v>
      </c>
      <c r="BR928" s="25">
        <f>AD928*(Budget!$E$6+Budget!$E$7)</f>
        <v>0</v>
      </c>
      <c r="BS928" s="25">
        <f>AE928*(Budget!$F$6+Budget!$F$7)</f>
        <v>0</v>
      </c>
      <c r="BT928" s="25">
        <f>AF928*(Budget!$G$6+Budget!$G$7)</f>
        <v>0</v>
      </c>
      <c r="BU928" s="25">
        <f>AG928*Budget!$H$6</f>
        <v>0</v>
      </c>
      <c r="BV928" s="25">
        <f>AH928*Budget!$I$6</f>
        <v>0</v>
      </c>
      <c r="BW928" s="25">
        <f>AI928*Budget!$J$6</f>
        <v>0</v>
      </c>
      <c r="BX928" s="25">
        <f>AJ928*Budget!$K$6</f>
        <v>0</v>
      </c>
      <c r="BY928" s="25">
        <f>AK928*Budget!$L$6</f>
        <v>0</v>
      </c>
      <c r="BZ928" s="25">
        <f>AL928*Budget!$M$6</f>
        <v>0</v>
      </c>
      <c r="CA928" s="25">
        <f>AM928*Budget!$N$6</f>
        <v>0</v>
      </c>
      <c r="CB928" s="25">
        <f>AQ928*Budget!$O$6</f>
        <v>0</v>
      </c>
      <c r="CC928" s="25">
        <f>AR928*Budget!$S$6</f>
        <v>0</v>
      </c>
      <c r="CD928" s="25">
        <f>AS928*Budget!$Q$6</f>
        <v>0</v>
      </c>
      <c r="CE928" s="25">
        <f t="shared" si="365"/>
        <v>0</v>
      </c>
      <c r="CF928" s="11" t="e">
        <f>COUNTIFS(#REF!,Source!E928,#REF!,Source!C928)</f>
        <v>#REF!</v>
      </c>
      <c r="CG928" s="11" t="str">
        <f t="shared" si="366"/>
        <v>--</v>
      </c>
    </row>
    <row r="929" spans="1:85" x14ac:dyDescent="0.25">
      <c r="A929" t="str">
        <f>IFERROR(VLOOKUP(MONTH(C929),Date!$A$2:$B$13,2,0),"--")</f>
        <v>Avril</v>
      </c>
      <c r="B929" s="11">
        <f t="shared" si="345"/>
        <v>15</v>
      </c>
      <c r="C929" s="28">
        <f t="shared" si="367"/>
        <v>42105</v>
      </c>
      <c r="D929" s="29" t="s">
        <v>219</v>
      </c>
      <c r="E929" s="30" t="str">
        <f>IFERROR(VLOOKUP(D929,Listing!$A:$B,2,0),"--")</f>
        <v>A44037</v>
      </c>
      <c r="F929" s="30" t="str">
        <f>IFERROR(VLOOKUP(D929,Listing!$A:$E,5,0),"-")</f>
        <v>ESSMALKI ZAKIA</v>
      </c>
      <c r="G929" s="4">
        <f>IFERROR(VLOOKUP(D929,Listing!$A:$F,6,0),"--")</f>
        <v>42107</v>
      </c>
      <c r="H929" s="11" t="str">
        <f>IFERROR(VLOOKUP(D929,Listing!$A:$D,4,0),"--")</f>
        <v>NAJOUA ALLAOULAHCEN</v>
      </c>
      <c r="I929" s="11" t="str">
        <f t="shared" si="346"/>
        <v>AAC</v>
      </c>
      <c r="J929" s="31">
        <f>IFERROR(COUNTIFS(Ishop!$BG:$BG,Source!D929,Ishop!$B:$B,Source!C929),"--")</f>
        <v>0</v>
      </c>
      <c r="K929" s="11">
        <f>IFERROR(COUNTIFS(Ishop!$BG:$BG,Source!D929,Ishop!$B:$B,Source!C929,Ishop!$J:$J,"OUI"),"--")</f>
        <v>0</v>
      </c>
      <c r="L929" s="11">
        <f>COUNTIFS(Ishop!$AG:$AG,Source!$L$1,Ishop!$BG:$BG,Source!$D929,Ishop!$B:$B,Source!$C929)</f>
        <v>0</v>
      </c>
      <c r="M929" s="11">
        <f>COUNTIFS(Ishop!$AG:$AG,Source!$M$1,Ishop!$BG:$BG,Source!$D929,Ishop!$B:$B,Source!$C929)</f>
        <v>0</v>
      </c>
      <c r="N929" s="11">
        <f>COUNTIFS(Ishop!$AG:$AG,Source!$N$1,Ishop!$BG:$BG,Source!$D929,Ishop!$B:$B,Source!$C929)</f>
        <v>0</v>
      </c>
      <c r="O929" s="11">
        <f>COUNTIFS(Ishop!$AG:$AG,Source!$O$1,Ishop!$BG:$BG,Source!$D929,Ishop!$B:$B,Source!$C929)</f>
        <v>0</v>
      </c>
      <c r="P929" s="11">
        <f>COUNTIFS(Ishop!$AG:$AG,Source!$P$1,Ishop!$BG:$BG,Source!$D929,Ishop!$B:$B,Source!$C929)</f>
        <v>0</v>
      </c>
      <c r="Q929" s="11">
        <f>COUNTIFS(Ishop!$AG:$AG,Source!$Q$1,Ishop!$BG:$BG,Source!$D929,Ishop!$B:$B,Source!$C929)</f>
        <v>0</v>
      </c>
      <c r="R929" s="11">
        <f>COUNTIFS(Ishop!$AG:$AG,Source!$R$1,Ishop!$BG:$BG,Source!$D929,Ishop!$B:$B,Source!$C929)</f>
        <v>0</v>
      </c>
      <c r="S929" s="11">
        <f>COUNTIFS(Ishop!$AG:$AG,Source!$S$1,Ishop!$BG:$BG,Source!$D929,Ishop!$B:$B,Source!$C929)</f>
        <v>0</v>
      </c>
      <c r="T929" s="11">
        <f>COUNTIFS(Ishop!$AG:$AG,Source!$T$1,Ishop!$BG:$BG,Source!$D929,Ishop!$B:$B,Source!$C929)</f>
        <v>0</v>
      </c>
      <c r="U929" s="11">
        <f>COUNTIFS(Ishop!$AG:$AG,Source!$U$1,Ishop!$BG:$BG,Source!$D929,Ishop!$B:$B,Source!$C929)</f>
        <v>0</v>
      </c>
      <c r="V929" s="11">
        <f>COUNTIFS(Ishop!$AG:$AG,Source!$V$1,Ishop!$BG:$BG,Source!$D929,Ishop!$B:$B,Source!$C929)</f>
        <v>0</v>
      </c>
      <c r="W929" s="11">
        <f>COUNTIFS(Ishop!$AG:$AG,Source!$W$1,Ishop!$BG:$BG,Source!$D929,Ishop!$B:$B,Source!$C929)</f>
        <v>0</v>
      </c>
      <c r="X929" s="11">
        <f>COUNTIFS(Ishop!$AG:$AG,Source!$X$1,Ishop!$BG:$BG,Source!$D929,Ishop!$B:$B,Source!$C929)</f>
        <v>0</v>
      </c>
      <c r="Y929" s="11">
        <f>COUNTIFS(Ishop!$AG:$AG,Source!$Y$1,Ishop!$BG:$BG,Source!$D929,Ishop!$B:$B,Source!$C929)</f>
        <v>0</v>
      </c>
      <c r="Z929" s="11">
        <f>COUNTIFS(Ishop!$AG:$AG,Source!$Z$1,Ishop!$BG:$BG,Source!$D929,Ishop!$B:$B,Source!$C929,Ishop!$J:$J,"OUI")</f>
        <v>0</v>
      </c>
      <c r="AA929" s="11">
        <f>COUNTIFS(Ishop!$AG:$AG,Source!$AA$1,Ishop!$BG:$BG,Source!$D929,Ishop!$B:$B,Source!$C929,Ishop!$J:$J,"OUI")</f>
        <v>0</v>
      </c>
      <c r="AB929" s="11">
        <f>COUNTIFS(Ishop!$AG:$AG,Source!$AB$1,Ishop!$BG:$BG,Source!$D929,Ishop!$B:$B,Source!$C929,Ishop!$J:$J,"OUI")</f>
        <v>0</v>
      </c>
      <c r="AC929" s="11">
        <f>COUNTIFS(Ishop!$AG:$AG,Source!$AC$1,Ishop!$BG:$BG,Source!$D929,Ishop!$B:$B,Source!$C929,Ishop!$J:$J,"OUI")</f>
        <v>0</v>
      </c>
      <c r="AD929" s="11">
        <f>COUNTIFS(Ishop!$AG:$AG,Source!$AD$1,Ishop!$BG:$BG,Source!$D929,Ishop!$B:$B,Source!$C929,Ishop!$J:$J,"OUI")</f>
        <v>0</v>
      </c>
      <c r="AE929" s="11">
        <f>COUNTIFS(Ishop!$AG:$AG,Source!$AE$1,Ishop!$BG:$BG,Source!$D929,Ishop!$B:$B,Source!$C929,Ishop!$J:$J,"OUI")</f>
        <v>0</v>
      </c>
      <c r="AF929" s="11">
        <f>COUNTIFS(Ishop!$AG:$AG,Source!$AF$1,Ishop!$BG:$BG,Source!$D929,Ishop!$B:$B,Source!$C929,Ishop!$J:$J,"OUI")</f>
        <v>0</v>
      </c>
      <c r="AG929" s="11">
        <f>COUNTIFS(Ishop!$AG:$AG,Source!$AG$1,Ishop!$BG:$BG,Source!$D929,Ishop!$B:$B,Source!$C929,Ishop!$J:$J,"OUI")</f>
        <v>0</v>
      </c>
      <c r="AH929" s="11">
        <f>COUNTIFS(Ishop!$AG:$AG,Source!$AH$1,Ishop!$BG:$BG,Source!$D929,Ishop!$B:$B,Source!$C929,Ishop!$J:$J,"OUI")</f>
        <v>0</v>
      </c>
      <c r="AI929" s="11">
        <f>COUNTIFS(Ishop!$AG:$AG,Source!$AI$1,Ishop!$BG:$BG,Source!$D929,Ishop!$B:$B,Source!$C929,Ishop!$J:$J,"OUI")</f>
        <v>0</v>
      </c>
      <c r="AJ929" s="11">
        <f>COUNTIFS(Ishop!$AG:$AG,Source!$AJ$1,Ishop!$BG:$BG,Source!$D929,Ishop!$B:$B,Source!$C929,Ishop!$J:$J,"OUI")</f>
        <v>0</v>
      </c>
      <c r="AK929" s="11">
        <f>COUNTIFS(Ishop!$AG:$AG,Source!$AK$1,Ishop!$BG:$BG,Source!$D929,Ishop!$B:$B,Source!$C929,Ishop!$J:$J,"OUI")</f>
        <v>0</v>
      </c>
      <c r="AL929" s="11">
        <f>COUNTIFS(Ishop!$AG:$AG,Source!$AL$1,Ishop!$BG:$BG,Source!$D929,Ishop!$B:$B,Source!$C929,Ishop!$J:$J,"OUI")</f>
        <v>0</v>
      </c>
      <c r="AM929" s="11">
        <f>COUNTIFS(Ishop!$AG:$AG,Source!$AM$1,Ishop!$BG:$BG,Source!$D929,Ishop!$B:$B,Source!$C929,Ishop!$J:$J,"OUI")</f>
        <v>0</v>
      </c>
      <c r="AN929" s="11">
        <f>COUNTIFS(Dolmen!$W:$W,"Sensation",Dolmen!$O:$O,Source!D929,Dolmen!$F:$F,Source!C929)</f>
        <v>0</v>
      </c>
      <c r="AO929" s="11">
        <f>COUNTIFS(Dolmen!$AC:$AC,"Bbox Miami",Dolmen!$O:$O,Source!D929,Dolmen!$F:$F,Source!C929)</f>
        <v>0</v>
      </c>
      <c r="AP929" s="11">
        <f>COUNTIFS(Dolmen!$AD:$AD,"1",Dolmen!$W:$W,"",Dolmen!$O:$O,Source!D929,Dolmen!$F:$F,Source!C929)</f>
        <v>0</v>
      </c>
      <c r="AQ929" s="11">
        <f>COUNTIFS(Dolmen!$W:$W,"Sensation",Dolmen!$Y:$Y,"1",Dolmen!$O:$O,Source!D929,Dolmen!$F:$F,Source!C929)</f>
        <v>0</v>
      </c>
      <c r="AR929" s="11">
        <f>COUNTIFS(Dolmen!$AC:$AC,"Bbox Miami",Dolmen!$Y:$Y,"1",Dolmen!$O:$O,Source!D929,Dolmen!$F:$F,Source!C929)</f>
        <v>0</v>
      </c>
      <c r="AS929" s="11">
        <f>COUNTIFS(Dolmen!$AD:$AD,"1",Dolmen!$W:$W,"",Dolmen!$Y:$Y,"1",Dolmen!$O:$O,Source!D929,Dolmen!$F:$F,Source!C929)</f>
        <v>0</v>
      </c>
      <c r="AT929" s="11">
        <f t="shared" si="347"/>
        <v>0</v>
      </c>
      <c r="AU929" s="11">
        <f t="shared" si="348"/>
        <v>0</v>
      </c>
      <c r="AV929" s="11">
        <f t="shared" si="349"/>
        <v>0</v>
      </c>
      <c r="AW929" s="11">
        <f t="shared" si="350"/>
        <v>0</v>
      </c>
      <c r="AX929" s="11">
        <f t="shared" si="351"/>
        <v>0</v>
      </c>
      <c r="AY929" s="11">
        <f t="shared" si="352"/>
        <v>0</v>
      </c>
      <c r="AZ929" s="11">
        <f t="shared" si="353"/>
        <v>0</v>
      </c>
      <c r="BA929" s="11">
        <f t="shared" si="354"/>
        <v>0</v>
      </c>
      <c r="BB929" s="11">
        <f t="shared" si="355"/>
        <v>0</v>
      </c>
      <c r="BC929" s="11">
        <f t="shared" si="356"/>
        <v>0</v>
      </c>
      <c r="BD929" s="11">
        <f>SUMIFS(Ishop!$BK:$BK,Ishop!$BG:$BG,Source!D929,Ishop!$B:$B,Source!C929)</f>
        <v>0</v>
      </c>
      <c r="BE929" s="11">
        <f>COUNTIFS(Ishop!$AW:$AW,"OUI",Ishop!$BG:$BG,Source!D929,Ishop!$B:$B,Source!C929)</f>
        <v>0</v>
      </c>
      <c r="BF929" s="11">
        <f t="shared" si="357"/>
        <v>0</v>
      </c>
      <c r="BG929" s="11">
        <f t="shared" si="358"/>
        <v>0</v>
      </c>
      <c r="BH929" s="11">
        <f t="shared" si="359"/>
        <v>0</v>
      </c>
      <c r="BI929" s="11">
        <f t="shared" si="360"/>
        <v>0</v>
      </c>
      <c r="BJ929" s="11">
        <f t="shared" si="361"/>
        <v>0</v>
      </c>
      <c r="BK929" s="11">
        <f t="shared" si="362"/>
        <v>0</v>
      </c>
      <c r="BL929" s="11">
        <f t="shared" si="363"/>
        <v>0</v>
      </c>
      <c r="BM929" s="11">
        <f t="shared" si="364"/>
        <v>0</v>
      </c>
      <c r="BN929" s="25">
        <f>Z929*Budget!$A$6</f>
        <v>0</v>
      </c>
      <c r="BO929" s="25">
        <f>AA929*(Budget!$B$6+Budget!$B$7)</f>
        <v>0</v>
      </c>
      <c r="BP929" s="25">
        <f>AB929*(Budget!$C$6+Budget!$C$7)</f>
        <v>0</v>
      </c>
      <c r="BQ929" s="25">
        <f>AC929*(Budget!$D$6+Budget!$D$7)</f>
        <v>0</v>
      </c>
      <c r="BR929" s="25">
        <f>AD929*(Budget!$E$6+Budget!$E$7)</f>
        <v>0</v>
      </c>
      <c r="BS929" s="25">
        <f>AE929*(Budget!$F$6+Budget!$F$7)</f>
        <v>0</v>
      </c>
      <c r="BT929" s="25">
        <f>AF929*(Budget!$G$6+Budget!$G$7)</f>
        <v>0</v>
      </c>
      <c r="BU929" s="25">
        <f>AG929*Budget!$H$6</f>
        <v>0</v>
      </c>
      <c r="BV929" s="25">
        <f>AH929*Budget!$I$6</f>
        <v>0</v>
      </c>
      <c r="BW929" s="25">
        <f>AI929*Budget!$J$6</f>
        <v>0</v>
      </c>
      <c r="BX929" s="25">
        <f>AJ929*Budget!$K$6</f>
        <v>0</v>
      </c>
      <c r="BY929" s="25">
        <f>AK929*Budget!$L$6</f>
        <v>0</v>
      </c>
      <c r="BZ929" s="25">
        <f>AL929*Budget!$M$6</f>
        <v>0</v>
      </c>
      <c r="CA929" s="25">
        <f>AM929*Budget!$N$6</f>
        <v>0</v>
      </c>
      <c r="CB929" s="25">
        <f>AQ929*Budget!$O$6</f>
        <v>0</v>
      </c>
      <c r="CC929" s="25">
        <f>AR929*Budget!$S$6</f>
        <v>0</v>
      </c>
      <c r="CD929" s="25">
        <f>AS929*Budget!$Q$6</f>
        <v>0</v>
      </c>
      <c r="CE929" s="25">
        <f t="shared" si="365"/>
        <v>0</v>
      </c>
      <c r="CF929" s="11" t="e">
        <f>COUNTIFS(#REF!,Source!E929,#REF!,Source!C929)</f>
        <v>#REF!</v>
      </c>
      <c r="CG929" s="11" t="str">
        <f t="shared" si="366"/>
        <v>--</v>
      </c>
    </row>
    <row r="930" spans="1:85" x14ac:dyDescent="0.25">
      <c r="A930" t="str">
        <f>IFERROR(VLOOKUP(MONTH(C930),Date!$A$2:$B$13,2,0),"--")</f>
        <v>Avril</v>
      </c>
      <c r="B930" s="11">
        <f t="shared" si="345"/>
        <v>15</v>
      </c>
      <c r="C930" s="28">
        <f t="shared" si="367"/>
        <v>42105</v>
      </c>
      <c r="D930" s="29" t="s">
        <v>220</v>
      </c>
      <c r="E930" s="30" t="str">
        <f>IFERROR(VLOOKUP(D930,Listing!$A:$B,2,0),"--")</f>
        <v>A44053</v>
      </c>
      <c r="F930" s="30" t="str">
        <f>IFERROR(VLOOKUP(D930,Listing!$A:$E,5,0),"-")</f>
        <v>SALMAN NABIL</v>
      </c>
      <c r="G930" s="4">
        <f>IFERROR(VLOOKUP(D930,Listing!$A:$F,6,0),"--")</f>
        <v>42107</v>
      </c>
      <c r="H930" s="11" t="str">
        <f>IFERROR(VLOOKUP(D930,Listing!$A:$D,4,0),"--")</f>
        <v>NAJOUA ALLAOULAHCEN</v>
      </c>
      <c r="I930" s="11" t="str">
        <f t="shared" si="346"/>
        <v>AAC</v>
      </c>
      <c r="J930" s="31">
        <f>IFERROR(COUNTIFS(Ishop!$BG:$BG,Source!D930,Ishop!$B:$B,Source!C930),"--")</f>
        <v>0</v>
      </c>
      <c r="K930" s="11">
        <f>IFERROR(COUNTIFS(Ishop!$BG:$BG,Source!D930,Ishop!$B:$B,Source!C930,Ishop!$J:$J,"OUI"),"--")</f>
        <v>0</v>
      </c>
      <c r="L930" s="11">
        <f>COUNTIFS(Ishop!$AG:$AG,Source!$L$1,Ishop!$BG:$BG,Source!$D930,Ishop!$B:$B,Source!$C930)</f>
        <v>0</v>
      </c>
      <c r="M930" s="11">
        <f>COUNTIFS(Ishop!$AG:$AG,Source!$M$1,Ishop!$BG:$BG,Source!$D930,Ishop!$B:$B,Source!$C930)</f>
        <v>0</v>
      </c>
      <c r="N930" s="11">
        <f>COUNTIFS(Ishop!$AG:$AG,Source!$N$1,Ishop!$BG:$BG,Source!$D930,Ishop!$B:$B,Source!$C930)</f>
        <v>0</v>
      </c>
      <c r="O930" s="11">
        <f>COUNTIFS(Ishop!$AG:$AG,Source!$O$1,Ishop!$BG:$BG,Source!$D930,Ishop!$B:$B,Source!$C930)</f>
        <v>0</v>
      </c>
      <c r="P930" s="11">
        <f>COUNTIFS(Ishop!$AG:$AG,Source!$P$1,Ishop!$BG:$BG,Source!$D930,Ishop!$B:$B,Source!$C930)</f>
        <v>0</v>
      </c>
      <c r="Q930" s="11">
        <f>COUNTIFS(Ishop!$AG:$AG,Source!$Q$1,Ishop!$BG:$BG,Source!$D930,Ishop!$B:$B,Source!$C930)</f>
        <v>0</v>
      </c>
      <c r="R930" s="11">
        <f>COUNTIFS(Ishop!$AG:$AG,Source!$R$1,Ishop!$BG:$BG,Source!$D930,Ishop!$B:$B,Source!$C930)</f>
        <v>0</v>
      </c>
      <c r="S930" s="11">
        <f>COUNTIFS(Ishop!$AG:$AG,Source!$S$1,Ishop!$BG:$BG,Source!$D930,Ishop!$B:$B,Source!$C930)</f>
        <v>0</v>
      </c>
      <c r="T930" s="11">
        <f>COUNTIFS(Ishop!$AG:$AG,Source!$T$1,Ishop!$BG:$BG,Source!$D930,Ishop!$B:$B,Source!$C930)</f>
        <v>0</v>
      </c>
      <c r="U930" s="11">
        <f>COUNTIFS(Ishop!$AG:$AG,Source!$U$1,Ishop!$BG:$BG,Source!$D930,Ishop!$B:$B,Source!$C930)</f>
        <v>0</v>
      </c>
      <c r="V930" s="11">
        <f>COUNTIFS(Ishop!$AG:$AG,Source!$V$1,Ishop!$BG:$BG,Source!$D930,Ishop!$B:$B,Source!$C930)</f>
        <v>0</v>
      </c>
      <c r="W930" s="11">
        <f>COUNTIFS(Ishop!$AG:$AG,Source!$W$1,Ishop!$BG:$BG,Source!$D930,Ishop!$B:$B,Source!$C930)</f>
        <v>0</v>
      </c>
      <c r="X930" s="11">
        <f>COUNTIFS(Ishop!$AG:$AG,Source!$X$1,Ishop!$BG:$BG,Source!$D930,Ishop!$B:$B,Source!$C930)</f>
        <v>0</v>
      </c>
      <c r="Y930" s="11">
        <f>COUNTIFS(Ishop!$AG:$AG,Source!$Y$1,Ishop!$BG:$BG,Source!$D930,Ishop!$B:$B,Source!$C930)</f>
        <v>0</v>
      </c>
      <c r="Z930" s="11">
        <f>COUNTIFS(Ishop!$AG:$AG,Source!$Z$1,Ishop!$BG:$BG,Source!$D930,Ishop!$B:$B,Source!$C930,Ishop!$J:$J,"OUI")</f>
        <v>0</v>
      </c>
      <c r="AA930" s="11">
        <f>COUNTIFS(Ishop!$AG:$AG,Source!$AA$1,Ishop!$BG:$BG,Source!$D930,Ishop!$B:$B,Source!$C930,Ishop!$J:$J,"OUI")</f>
        <v>0</v>
      </c>
      <c r="AB930" s="11">
        <f>COUNTIFS(Ishop!$AG:$AG,Source!$AB$1,Ishop!$BG:$BG,Source!$D930,Ishop!$B:$B,Source!$C930,Ishop!$J:$J,"OUI")</f>
        <v>0</v>
      </c>
      <c r="AC930" s="11">
        <f>COUNTIFS(Ishop!$AG:$AG,Source!$AC$1,Ishop!$BG:$BG,Source!$D930,Ishop!$B:$B,Source!$C930,Ishop!$J:$J,"OUI")</f>
        <v>0</v>
      </c>
      <c r="AD930" s="11">
        <f>COUNTIFS(Ishop!$AG:$AG,Source!$AD$1,Ishop!$BG:$BG,Source!$D930,Ishop!$B:$B,Source!$C930,Ishop!$J:$J,"OUI")</f>
        <v>0</v>
      </c>
      <c r="AE930" s="11">
        <f>COUNTIFS(Ishop!$AG:$AG,Source!$AE$1,Ishop!$BG:$BG,Source!$D930,Ishop!$B:$B,Source!$C930,Ishop!$J:$J,"OUI")</f>
        <v>0</v>
      </c>
      <c r="AF930" s="11">
        <f>COUNTIFS(Ishop!$AG:$AG,Source!$AF$1,Ishop!$BG:$BG,Source!$D930,Ishop!$B:$B,Source!$C930,Ishop!$J:$J,"OUI")</f>
        <v>0</v>
      </c>
      <c r="AG930" s="11">
        <f>COUNTIFS(Ishop!$AG:$AG,Source!$AG$1,Ishop!$BG:$BG,Source!$D930,Ishop!$B:$B,Source!$C930,Ishop!$J:$J,"OUI")</f>
        <v>0</v>
      </c>
      <c r="AH930" s="11">
        <f>COUNTIFS(Ishop!$AG:$AG,Source!$AH$1,Ishop!$BG:$BG,Source!$D930,Ishop!$B:$B,Source!$C930,Ishop!$J:$J,"OUI")</f>
        <v>0</v>
      </c>
      <c r="AI930" s="11">
        <f>COUNTIFS(Ishop!$AG:$AG,Source!$AI$1,Ishop!$BG:$BG,Source!$D930,Ishop!$B:$B,Source!$C930,Ishop!$J:$J,"OUI")</f>
        <v>0</v>
      </c>
      <c r="AJ930" s="11">
        <f>COUNTIFS(Ishop!$AG:$AG,Source!$AJ$1,Ishop!$BG:$BG,Source!$D930,Ishop!$B:$B,Source!$C930,Ishop!$J:$J,"OUI")</f>
        <v>0</v>
      </c>
      <c r="AK930" s="11">
        <f>COUNTIFS(Ishop!$AG:$AG,Source!$AK$1,Ishop!$BG:$BG,Source!$D930,Ishop!$B:$B,Source!$C930,Ishop!$J:$J,"OUI")</f>
        <v>0</v>
      </c>
      <c r="AL930" s="11">
        <f>COUNTIFS(Ishop!$AG:$AG,Source!$AL$1,Ishop!$BG:$BG,Source!$D930,Ishop!$B:$B,Source!$C930,Ishop!$J:$J,"OUI")</f>
        <v>0</v>
      </c>
      <c r="AM930" s="11">
        <f>COUNTIFS(Ishop!$AG:$AG,Source!$AM$1,Ishop!$BG:$BG,Source!$D930,Ishop!$B:$B,Source!$C930,Ishop!$J:$J,"OUI")</f>
        <v>0</v>
      </c>
      <c r="AN930" s="11">
        <f>COUNTIFS(Dolmen!$W:$W,"Sensation",Dolmen!$O:$O,Source!D930,Dolmen!$F:$F,Source!C930)</f>
        <v>0</v>
      </c>
      <c r="AO930" s="11">
        <f>COUNTIFS(Dolmen!$AC:$AC,"Bbox Miami",Dolmen!$O:$O,Source!D930,Dolmen!$F:$F,Source!C930)</f>
        <v>0</v>
      </c>
      <c r="AP930" s="11">
        <f>COUNTIFS(Dolmen!$AD:$AD,"1",Dolmen!$W:$W,"",Dolmen!$O:$O,Source!D930,Dolmen!$F:$F,Source!C930)</f>
        <v>0</v>
      </c>
      <c r="AQ930" s="11">
        <f>COUNTIFS(Dolmen!$W:$W,"Sensation",Dolmen!$Y:$Y,"1",Dolmen!$O:$O,Source!D930,Dolmen!$F:$F,Source!C930)</f>
        <v>0</v>
      </c>
      <c r="AR930" s="11">
        <f>COUNTIFS(Dolmen!$AC:$AC,"Bbox Miami",Dolmen!$Y:$Y,"1",Dolmen!$O:$O,Source!D930,Dolmen!$F:$F,Source!C930)</f>
        <v>0</v>
      </c>
      <c r="AS930" s="11">
        <f>COUNTIFS(Dolmen!$AD:$AD,"1",Dolmen!$W:$W,"",Dolmen!$Y:$Y,"1",Dolmen!$O:$O,Source!D930,Dolmen!$F:$F,Source!C930)</f>
        <v>0</v>
      </c>
      <c r="AT930" s="11">
        <f t="shared" si="347"/>
        <v>0</v>
      </c>
      <c r="AU930" s="11">
        <f t="shared" si="348"/>
        <v>0</v>
      </c>
      <c r="AV930" s="11">
        <f t="shared" si="349"/>
        <v>0</v>
      </c>
      <c r="AW930" s="11">
        <f t="shared" si="350"/>
        <v>0</v>
      </c>
      <c r="AX930" s="11">
        <f t="shared" si="351"/>
        <v>0</v>
      </c>
      <c r="AY930" s="11">
        <f t="shared" si="352"/>
        <v>0</v>
      </c>
      <c r="AZ930" s="11">
        <f t="shared" si="353"/>
        <v>0</v>
      </c>
      <c r="BA930" s="11">
        <f t="shared" si="354"/>
        <v>0</v>
      </c>
      <c r="BB930" s="11">
        <f t="shared" si="355"/>
        <v>0</v>
      </c>
      <c r="BC930" s="11">
        <f t="shared" si="356"/>
        <v>0</v>
      </c>
      <c r="BD930" s="11">
        <f>SUMIFS(Ishop!$BK:$BK,Ishop!$BG:$BG,Source!D930,Ishop!$B:$B,Source!C930)</f>
        <v>0</v>
      </c>
      <c r="BE930" s="11">
        <f>COUNTIFS(Ishop!$AW:$AW,"OUI",Ishop!$BG:$BG,Source!D930,Ishop!$B:$B,Source!C930)</f>
        <v>0</v>
      </c>
      <c r="BF930" s="11">
        <f t="shared" si="357"/>
        <v>0</v>
      </c>
      <c r="BG930" s="11">
        <f t="shared" si="358"/>
        <v>0</v>
      </c>
      <c r="BH930" s="11">
        <f t="shared" si="359"/>
        <v>0</v>
      </c>
      <c r="BI930" s="11">
        <f t="shared" si="360"/>
        <v>0</v>
      </c>
      <c r="BJ930" s="11">
        <f t="shared" si="361"/>
        <v>0</v>
      </c>
      <c r="BK930" s="11">
        <f t="shared" si="362"/>
        <v>0</v>
      </c>
      <c r="BL930" s="11">
        <f t="shared" si="363"/>
        <v>0</v>
      </c>
      <c r="BM930" s="11">
        <f t="shared" si="364"/>
        <v>0</v>
      </c>
      <c r="BN930" s="25">
        <f>Z930*Budget!$A$6</f>
        <v>0</v>
      </c>
      <c r="BO930" s="25">
        <f>AA930*(Budget!$B$6+Budget!$B$7)</f>
        <v>0</v>
      </c>
      <c r="BP930" s="25">
        <f>AB930*(Budget!$C$6+Budget!$C$7)</f>
        <v>0</v>
      </c>
      <c r="BQ930" s="25">
        <f>AC930*(Budget!$D$6+Budget!$D$7)</f>
        <v>0</v>
      </c>
      <c r="BR930" s="25">
        <f>AD930*(Budget!$E$6+Budget!$E$7)</f>
        <v>0</v>
      </c>
      <c r="BS930" s="25">
        <f>AE930*(Budget!$F$6+Budget!$F$7)</f>
        <v>0</v>
      </c>
      <c r="BT930" s="25">
        <f>AF930*(Budget!$G$6+Budget!$G$7)</f>
        <v>0</v>
      </c>
      <c r="BU930" s="25">
        <f>AG930*Budget!$H$6</f>
        <v>0</v>
      </c>
      <c r="BV930" s="25">
        <f>AH930*Budget!$I$6</f>
        <v>0</v>
      </c>
      <c r="BW930" s="25">
        <f>AI930*Budget!$J$6</f>
        <v>0</v>
      </c>
      <c r="BX930" s="25">
        <f>AJ930*Budget!$K$6</f>
        <v>0</v>
      </c>
      <c r="BY930" s="25">
        <f>AK930*Budget!$L$6</f>
        <v>0</v>
      </c>
      <c r="BZ930" s="25">
        <f>AL930*Budget!$M$6</f>
        <v>0</v>
      </c>
      <c r="CA930" s="25">
        <f>AM930*Budget!$N$6</f>
        <v>0</v>
      </c>
      <c r="CB930" s="25">
        <f>AQ930*Budget!$O$6</f>
        <v>0</v>
      </c>
      <c r="CC930" s="25">
        <f>AR930*Budget!$S$6</f>
        <v>0</v>
      </c>
      <c r="CD930" s="25">
        <f>AS930*Budget!$Q$6</f>
        <v>0</v>
      </c>
      <c r="CE930" s="25">
        <f t="shared" si="365"/>
        <v>0</v>
      </c>
      <c r="CF930" s="11" t="e">
        <f>COUNTIFS(#REF!,Source!E930,#REF!,Source!C930)</f>
        <v>#REF!</v>
      </c>
      <c r="CG930" s="11" t="str">
        <f t="shared" si="366"/>
        <v>--</v>
      </c>
    </row>
    <row r="931" spans="1:85" x14ac:dyDescent="0.25">
      <c r="A931" t="str">
        <f>IFERROR(VLOOKUP(MONTH(C931),Date!$A$2:$B$13,2,0),"--")</f>
        <v>Avril</v>
      </c>
      <c r="B931" s="11">
        <f t="shared" si="345"/>
        <v>15</v>
      </c>
      <c r="C931" s="28">
        <f t="shared" si="367"/>
        <v>42105</v>
      </c>
      <c r="D931" s="29" t="s">
        <v>221</v>
      </c>
      <c r="E931" s="30" t="str">
        <f>IFERROR(VLOOKUP(D931,Listing!$A:$B,2,0),"--")</f>
        <v>A44022</v>
      </c>
      <c r="F931" s="30" t="str">
        <f>IFERROR(VLOOKUP(D931,Listing!$A:$E,5,0),"-")</f>
        <v>EL YASSINI  ILHAM</v>
      </c>
      <c r="G931" s="4">
        <f>IFERROR(VLOOKUP(D931,Listing!$A:$F,6,0),"--")</f>
        <v>42079</v>
      </c>
      <c r="H931" s="11" t="str">
        <f>IFERROR(VLOOKUP(D931,Listing!$A:$D,4,0),"--")</f>
        <v>NAJOUA ALLAOULAHCEN</v>
      </c>
      <c r="I931" s="11" t="str">
        <f t="shared" si="346"/>
        <v>AAC</v>
      </c>
      <c r="J931" s="31">
        <f>IFERROR(COUNTIFS(Ishop!$BG:$BG,Source!D931,Ishop!$B:$B,Source!C931),"--")</f>
        <v>0</v>
      </c>
      <c r="K931" s="11">
        <f>IFERROR(COUNTIFS(Ishop!$BG:$BG,Source!D931,Ishop!$B:$B,Source!C931,Ishop!$J:$J,"OUI"),"--")</f>
        <v>0</v>
      </c>
      <c r="L931" s="11">
        <f>COUNTIFS(Ishop!$AG:$AG,Source!$L$1,Ishop!$BG:$BG,Source!$D931,Ishop!$B:$B,Source!$C931)</f>
        <v>0</v>
      </c>
      <c r="M931" s="11">
        <f>COUNTIFS(Ishop!$AG:$AG,Source!$M$1,Ishop!$BG:$BG,Source!$D931,Ishop!$B:$B,Source!$C931)</f>
        <v>0</v>
      </c>
      <c r="N931" s="11">
        <f>COUNTIFS(Ishop!$AG:$AG,Source!$N$1,Ishop!$BG:$BG,Source!$D931,Ishop!$B:$B,Source!$C931)</f>
        <v>0</v>
      </c>
      <c r="O931" s="11">
        <f>COUNTIFS(Ishop!$AG:$AG,Source!$O$1,Ishop!$BG:$BG,Source!$D931,Ishop!$B:$B,Source!$C931)</f>
        <v>0</v>
      </c>
      <c r="P931" s="11">
        <f>COUNTIFS(Ishop!$AG:$AG,Source!$P$1,Ishop!$BG:$BG,Source!$D931,Ishop!$B:$B,Source!$C931)</f>
        <v>0</v>
      </c>
      <c r="Q931" s="11">
        <f>COUNTIFS(Ishop!$AG:$AG,Source!$Q$1,Ishop!$BG:$BG,Source!$D931,Ishop!$B:$B,Source!$C931)</f>
        <v>0</v>
      </c>
      <c r="R931" s="11">
        <f>COUNTIFS(Ishop!$AG:$AG,Source!$R$1,Ishop!$BG:$BG,Source!$D931,Ishop!$B:$B,Source!$C931)</f>
        <v>0</v>
      </c>
      <c r="S931" s="11">
        <f>COUNTIFS(Ishop!$AG:$AG,Source!$S$1,Ishop!$BG:$BG,Source!$D931,Ishop!$B:$B,Source!$C931)</f>
        <v>0</v>
      </c>
      <c r="T931" s="11">
        <f>COUNTIFS(Ishop!$AG:$AG,Source!$T$1,Ishop!$BG:$BG,Source!$D931,Ishop!$B:$B,Source!$C931)</f>
        <v>0</v>
      </c>
      <c r="U931" s="11">
        <f>COUNTIFS(Ishop!$AG:$AG,Source!$U$1,Ishop!$BG:$BG,Source!$D931,Ishop!$B:$B,Source!$C931)</f>
        <v>0</v>
      </c>
      <c r="V931" s="11">
        <f>COUNTIFS(Ishop!$AG:$AG,Source!$V$1,Ishop!$BG:$BG,Source!$D931,Ishop!$B:$B,Source!$C931)</f>
        <v>0</v>
      </c>
      <c r="W931" s="11">
        <f>COUNTIFS(Ishop!$AG:$AG,Source!$W$1,Ishop!$BG:$BG,Source!$D931,Ishop!$B:$B,Source!$C931)</f>
        <v>0</v>
      </c>
      <c r="X931" s="11">
        <f>COUNTIFS(Ishop!$AG:$AG,Source!$X$1,Ishop!$BG:$BG,Source!$D931,Ishop!$B:$B,Source!$C931)</f>
        <v>0</v>
      </c>
      <c r="Y931" s="11">
        <f>COUNTIFS(Ishop!$AG:$AG,Source!$Y$1,Ishop!$BG:$BG,Source!$D931,Ishop!$B:$B,Source!$C931)</f>
        <v>0</v>
      </c>
      <c r="Z931" s="11">
        <f>COUNTIFS(Ishop!$AG:$AG,Source!$Z$1,Ishop!$BG:$BG,Source!$D931,Ishop!$B:$B,Source!$C931,Ishop!$J:$J,"OUI")</f>
        <v>0</v>
      </c>
      <c r="AA931" s="11">
        <f>COUNTIFS(Ishop!$AG:$AG,Source!$AA$1,Ishop!$BG:$BG,Source!$D931,Ishop!$B:$B,Source!$C931,Ishop!$J:$J,"OUI")</f>
        <v>0</v>
      </c>
      <c r="AB931" s="11">
        <f>COUNTIFS(Ishop!$AG:$AG,Source!$AB$1,Ishop!$BG:$BG,Source!$D931,Ishop!$B:$B,Source!$C931,Ishop!$J:$J,"OUI")</f>
        <v>0</v>
      </c>
      <c r="AC931" s="11">
        <f>COUNTIFS(Ishop!$AG:$AG,Source!$AC$1,Ishop!$BG:$BG,Source!$D931,Ishop!$B:$B,Source!$C931,Ishop!$J:$J,"OUI")</f>
        <v>0</v>
      </c>
      <c r="AD931" s="11">
        <f>COUNTIFS(Ishop!$AG:$AG,Source!$AD$1,Ishop!$BG:$BG,Source!$D931,Ishop!$B:$B,Source!$C931,Ishop!$J:$J,"OUI")</f>
        <v>0</v>
      </c>
      <c r="AE931" s="11">
        <f>COUNTIFS(Ishop!$AG:$AG,Source!$AE$1,Ishop!$BG:$BG,Source!$D931,Ishop!$B:$B,Source!$C931,Ishop!$J:$J,"OUI")</f>
        <v>0</v>
      </c>
      <c r="AF931" s="11">
        <f>COUNTIFS(Ishop!$AG:$AG,Source!$AF$1,Ishop!$BG:$BG,Source!$D931,Ishop!$B:$B,Source!$C931,Ishop!$J:$J,"OUI")</f>
        <v>0</v>
      </c>
      <c r="AG931" s="11">
        <f>COUNTIFS(Ishop!$AG:$AG,Source!$AG$1,Ishop!$BG:$BG,Source!$D931,Ishop!$B:$B,Source!$C931,Ishop!$J:$J,"OUI")</f>
        <v>0</v>
      </c>
      <c r="AH931" s="11">
        <f>COUNTIFS(Ishop!$AG:$AG,Source!$AH$1,Ishop!$BG:$BG,Source!$D931,Ishop!$B:$B,Source!$C931,Ishop!$J:$J,"OUI")</f>
        <v>0</v>
      </c>
      <c r="AI931" s="11">
        <f>COUNTIFS(Ishop!$AG:$AG,Source!$AI$1,Ishop!$BG:$BG,Source!$D931,Ishop!$B:$B,Source!$C931,Ishop!$J:$J,"OUI")</f>
        <v>0</v>
      </c>
      <c r="AJ931" s="11">
        <f>COUNTIFS(Ishop!$AG:$AG,Source!$AJ$1,Ishop!$BG:$BG,Source!$D931,Ishop!$B:$B,Source!$C931,Ishop!$J:$J,"OUI")</f>
        <v>0</v>
      </c>
      <c r="AK931" s="11">
        <f>COUNTIFS(Ishop!$AG:$AG,Source!$AK$1,Ishop!$BG:$BG,Source!$D931,Ishop!$B:$B,Source!$C931,Ishop!$J:$J,"OUI")</f>
        <v>0</v>
      </c>
      <c r="AL931" s="11">
        <f>COUNTIFS(Ishop!$AG:$AG,Source!$AL$1,Ishop!$BG:$BG,Source!$D931,Ishop!$B:$B,Source!$C931,Ishop!$J:$J,"OUI")</f>
        <v>0</v>
      </c>
      <c r="AM931" s="11">
        <f>COUNTIFS(Ishop!$AG:$AG,Source!$AM$1,Ishop!$BG:$BG,Source!$D931,Ishop!$B:$B,Source!$C931,Ishop!$J:$J,"OUI")</f>
        <v>0</v>
      </c>
      <c r="AN931" s="11">
        <f>COUNTIFS(Dolmen!$W:$W,"Sensation",Dolmen!$O:$O,Source!D931,Dolmen!$F:$F,Source!C931)</f>
        <v>0</v>
      </c>
      <c r="AO931" s="11">
        <f>COUNTIFS(Dolmen!$AC:$AC,"Bbox Miami",Dolmen!$O:$O,Source!D931,Dolmen!$F:$F,Source!C931)</f>
        <v>0</v>
      </c>
      <c r="AP931" s="11">
        <f>COUNTIFS(Dolmen!$AD:$AD,"1",Dolmen!$W:$W,"",Dolmen!$O:$O,Source!D931,Dolmen!$F:$F,Source!C931)</f>
        <v>0</v>
      </c>
      <c r="AQ931" s="11">
        <f>COUNTIFS(Dolmen!$W:$W,"Sensation",Dolmen!$Y:$Y,"1",Dolmen!$O:$O,Source!D931,Dolmen!$F:$F,Source!C931)</f>
        <v>0</v>
      </c>
      <c r="AR931" s="11">
        <f>COUNTIFS(Dolmen!$AC:$AC,"Bbox Miami",Dolmen!$Y:$Y,"1",Dolmen!$O:$O,Source!D931,Dolmen!$F:$F,Source!C931)</f>
        <v>0</v>
      </c>
      <c r="AS931" s="11">
        <f>COUNTIFS(Dolmen!$AD:$AD,"1",Dolmen!$W:$W,"",Dolmen!$Y:$Y,"1",Dolmen!$O:$O,Source!D931,Dolmen!$F:$F,Source!C931)</f>
        <v>0</v>
      </c>
      <c r="AT931" s="11">
        <f t="shared" si="347"/>
        <v>0</v>
      </c>
      <c r="AU931" s="11">
        <f t="shared" si="348"/>
        <v>0</v>
      </c>
      <c r="AV931" s="11">
        <f t="shared" si="349"/>
        <v>0</v>
      </c>
      <c r="AW931" s="11">
        <f t="shared" si="350"/>
        <v>0</v>
      </c>
      <c r="AX931" s="11">
        <f t="shared" si="351"/>
        <v>0</v>
      </c>
      <c r="AY931" s="11">
        <f t="shared" si="352"/>
        <v>0</v>
      </c>
      <c r="AZ931" s="11">
        <f t="shared" si="353"/>
        <v>0</v>
      </c>
      <c r="BA931" s="11">
        <f t="shared" si="354"/>
        <v>0</v>
      </c>
      <c r="BB931" s="11">
        <f t="shared" si="355"/>
        <v>0</v>
      </c>
      <c r="BC931" s="11">
        <f t="shared" si="356"/>
        <v>0</v>
      </c>
      <c r="BD931" s="11">
        <f>SUMIFS(Ishop!$BK:$BK,Ishop!$BG:$BG,Source!D931,Ishop!$B:$B,Source!C931)</f>
        <v>0</v>
      </c>
      <c r="BE931" s="11">
        <f>COUNTIFS(Ishop!$AW:$AW,"OUI",Ishop!$BG:$BG,Source!D931,Ishop!$B:$B,Source!C931)</f>
        <v>0</v>
      </c>
      <c r="BF931" s="11">
        <f t="shared" si="357"/>
        <v>0</v>
      </c>
      <c r="BG931" s="11">
        <f t="shared" si="358"/>
        <v>0</v>
      </c>
      <c r="BH931" s="11">
        <f t="shared" si="359"/>
        <v>0</v>
      </c>
      <c r="BI931" s="11">
        <f t="shared" si="360"/>
        <v>0</v>
      </c>
      <c r="BJ931" s="11">
        <f t="shared" si="361"/>
        <v>0</v>
      </c>
      <c r="BK931" s="11">
        <f t="shared" si="362"/>
        <v>0</v>
      </c>
      <c r="BL931" s="11">
        <f t="shared" si="363"/>
        <v>0</v>
      </c>
      <c r="BM931" s="11">
        <f t="shared" si="364"/>
        <v>0</v>
      </c>
      <c r="BN931" s="25">
        <f>Z931*Budget!$A$6</f>
        <v>0</v>
      </c>
      <c r="BO931" s="25">
        <f>AA931*(Budget!$B$6+Budget!$B$7)</f>
        <v>0</v>
      </c>
      <c r="BP931" s="25">
        <f>AB931*(Budget!$C$6+Budget!$C$7)</f>
        <v>0</v>
      </c>
      <c r="BQ931" s="25">
        <f>AC931*(Budget!$D$6+Budget!$D$7)</f>
        <v>0</v>
      </c>
      <c r="BR931" s="25">
        <f>AD931*(Budget!$E$6+Budget!$E$7)</f>
        <v>0</v>
      </c>
      <c r="BS931" s="25">
        <f>AE931*(Budget!$F$6+Budget!$F$7)</f>
        <v>0</v>
      </c>
      <c r="BT931" s="25">
        <f>AF931*(Budget!$G$6+Budget!$G$7)</f>
        <v>0</v>
      </c>
      <c r="BU931" s="25">
        <f>AG931*Budget!$H$6</f>
        <v>0</v>
      </c>
      <c r="BV931" s="25">
        <f>AH931*Budget!$I$6</f>
        <v>0</v>
      </c>
      <c r="BW931" s="25">
        <f>AI931*Budget!$J$6</f>
        <v>0</v>
      </c>
      <c r="BX931" s="25">
        <f>AJ931*Budget!$K$6</f>
        <v>0</v>
      </c>
      <c r="BY931" s="25">
        <f>AK931*Budget!$L$6</f>
        <v>0</v>
      </c>
      <c r="BZ931" s="25">
        <f>AL931*Budget!$M$6</f>
        <v>0</v>
      </c>
      <c r="CA931" s="25">
        <f>AM931*Budget!$N$6</f>
        <v>0</v>
      </c>
      <c r="CB931" s="25">
        <f>AQ931*Budget!$O$6</f>
        <v>0</v>
      </c>
      <c r="CC931" s="25">
        <f>AR931*Budget!$S$6</f>
        <v>0</v>
      </c>
      <c r="CD931" s="25">
        <f>AS931*Budget!$Q$6</f>
        <v>0</v>
      </c>
      <c r="CE931" s="25">
        <f t="shared" si="365"/>
        <v>0</v>
      </c>
      <c r="CF931" s="11" t="e">
        <f>COUNTIFS(#REF!,Source!E931,#REF!,Source!C931)</f>
        <v>#REF!</v>
      </c>
      <c r="CG931" s="11" t="str">
        <f t="shared" si="366"/>
        <v>--</v>
      </c>
    </row>
    <row r="932" spans="1:85" x14ac:dyDescent="0.25">
      <c r="A932" t="str">
        <f>IFERROR(VLOOKUP(MONTH(C932),Date!$A$2:$B$13,2,0),"--")</f>
        <v>Avril</v>
      </c>
      <c r="B932" s="11">
        <f t="shared" si="345"/>
        <v>15</v>
      </c>
      <c r="C932" s="28">
        <f t="shared" si="367"/>
        <v>42105</v>
      </c>
      <c r="D932" s="29" t="s">
        <v>222</v>
      </c>
      <c r="E932" s="30" t="str">
        <f>IFERROR(VLOOKUP(D932,Listing!$A:$B,2,0),"--")</f>
        <v>A44023</v>
      </c>
      <c r="F932" s="30" t="str">
        <f>IFERROR(VLOOKUP(D932,Listing!$A:$E,5,0),"-")</f>
        <v>EL-MABROUKI  KAWTAR</v>
      </c>
      <c r="G932" s="4">
        <f>IFERROR(VLOOKUP(D932,Listing!$A:$F,6,0),"--")</f>
        <v>42079</v>
      </c>
      <c r="H932" s="11" t="str">
        <f>IFERROR(VLOOKUP(D932,Listing!$A:$D,4,0),"--")</f>
        <v>NAJOUA ALLAOULAHCEN</v>
      </c>
      <c r="I932" s="11" t="str">
        <f t="shared" si="346"/>
        <v>AAC</v>
      </c>
      <c r="J932" s="31">
        <f>IFERROR(COUNTIFS(Ishop!$BG:$BG,Source!D932,Ishop!$B:$B,Source!C932),"--")</f>
        <v>0</v>
      </c>
      <c r="K932" s="11">
        <f>IFERROR(COUNTIFS(Ishop!$BG:$BG,Source!D932,Ishop!$B:$B,Source!C932,Ishop!$J:$J,"OUI"),"--")</f>
        <v>0</v>
      </c>
      <c r="L932" s="11">
        <f>COUNTIFS(Ishop!$AG:$AG,Source!$L$1,Ishop!$BG:$BG,Source!$D932,Ishop!$B:$B,Source!$C932)</f>
        <v>0</v>
      </c>
      <c r="M932" s="11">
        <f>COUNTIFS(Ishop!$AG:$AG,Source!$M$1,Ishop!$BG:$BG,Source!$D932,Ishop!$B:$B,Source!$C932)</f>
        <v>0</v>
      </c>
      <c r="N932" s="11">
        <f>COUNTIFS(Ishop!$AG:$AG,Source!$N$1,Ishop!$BG:$BG,Source!$D932,Ishop!$B:$B,Source!$C932)</f>
        <v>0</v>
      </c>
      <c r="O932" s="11">
        <f>COUNTIFS(Ishop!$AG:$AG,Source!$O$1,Ishop!$BG:$BG,Source!$D932,Ishop!$B:$B,Source!$C932)</f>
        <v>0</v>
      </c>
      <c r="P932" s="11">
        <f>COUNTIFS(Ishop!$AG:$AG,Source!$P$1,Ishop!$BG:$BG,Source!$D932,Ishop!$B:$B,Source!$C932)</f>
        <v>0</v>
      </c>
      <c r="Q932" s="11">
        <f>COUNTIFS(Ishop!$AG:$AG,Source!$Q$1,Ishop!$BG:$BG,Source!$D932,Ishop!$B:$B,Source!$C932)</f>
        <v>0</v>
      </c>
      <c r="R932" s="11">
        <f>COUNTIFS(Ishop!$AG:$AG,Source!$R$1,Ishop!$BG:$BG,Source!$D932,Ishop!$B:$B,Source!$C932)</f>
        <v>0</v>
      </c>
      <c r="S932" s="11">
        <f>COUNTIFS(Ishop!$AG:$AG,Source!$S$1,Ishop!$BG:$BG,Source!$D932,Ishop!$B:$B,Source!$C932)</f>
        <v>0</v>
      </c>
      <c r="T932" s="11">
        <f>COUNTIFS(Ishop!$AG:$AG,Source!$T$1,Ishop!$BG:$BG,Source!$D932,Ishop!$B:$B,Source!$C932)</f>
        <v>0</v>
      </c>
      <c r="U932" s="11">
        <f>COUNTIFS(Ishop!$AG:$AG,Source!$U$1,Ishop!$BG:$BG,Source!$D932,Ishop!$B:$B,Source!$C932)</f>
        <v>0</v>
      </c>
      <c r="V932" s="11">
        <f>COUNTIFS(Ishop!$AG:$AG,Source!$V$1,Ishop!$BG:$BG,Source!$D932,Ishop!$B:$B,Source!$C932)</f>
        <v>0</v>
      </c>
      <c r="W932" s="11">
        <f>COUNTIFS(Ishop!$AG:$AG,Source!$W$1,Ishop!$BG:$BG,Source!$D932,Ishop!$B:$B,Source!$C932)</f>
        <v>0</v>
      </c>
      <c r="X932" s="11">
        <f>COUNTIFS(Ishop!$AG:$AG,Source!$X$1,Ishop!$BG:$BG,Source!$D932,Ishop!$B:$B,Source!$C932)</f>
        <v>0</v>
      </c>
      <c r="Y932" s="11">
        <f>COUNTIFS(Ishop!$AG:$AG,Source!$Y$1,Ishop!$BG:$BG,Source!$D932,Ishop!$B:$B,Source!$C932)</f>
        <v>0</v>
      </c>
      <c r="Z932" s="11">
        <f>COUNTIFS(Ishop!$AG:$AG,Source!$Z$1,Ishop!$BG:$BG,Source!$D932,Ishop!$B:$B,Source!$C932,Ishop!$J:$J,"OUI")</f>
        <v>0</v>
      </c>
      <c r="AA932" s="11">
        <f>COUNTIFS(Ishop!$AG:$AG,Source!$AA$1,Ishop!$BG:$BG,Source!$D932,Ishop!$B:$B,Source!$C932,Ishop!$J:$J,"OUI")</f>
        <v>0</v>
      </c>
      <c r="AB932" s="11">
        <f>COUNTIFS(Ishop!$AG:$AG,Source!$AB$1,Ishop!$BG:$BG,Source!$D932,Ishop!$B:$B,Source!$C932,Ishop!$J:$J,"OUI")</f>
        <v>0</v>
      </c>
      <c r="AC932" s="11">
        <f>COUNTIFS(Ishop!$AG:$AG,Source!$AC$1,Ishop!$BG:$BG,Source!$D932,Ishop!$B:$B,Source!$C932,Ishop!$J:$J,"OUI")</f>
        <v>0</v>
      </c>
      <c r="AD932" s="11">
        <f>COUNTIFS(Ishop!$AG:$AG,Source!$AD$1,Ishop!$BG:$BG,Source!$D932,Ishop!$B:$B,Source!$C932,Ishop!$J:$J,"OUI")</f>
        <v>0</v>
      </c>
      <c r="AE932" s="11">
        <f>COUNTIFS(Ishop!$AG:$AG,Source!$AE$1,Ishop!$BG:$BG,Source!$D932,Ishop!$B:$B,Source!$C932,Ishop!$J:$J,"OUI")</f>
        <v>0</v>
      </c>
      <c r="AF932" s="11">
        <f>COUNTIFS(Ishop!$AG:$AG,Source!$AF$1,Ishop!$BG:$BG,Source!$D932,Ishop!$B:$B,Source!$C932,Ishop!$J:$J,"OUI")</f>
        <v>0</v>
      </c>
      <c r="AG932" s="11">
        <f>COUNTIFS(Ishop!$AG:$AG,Source!$AG$1,Ishop!$BG:$BG,Source!$D932,Ishop!$B:$B,Source!$C932,Ishop!$J:$J,"OUI")</f>
        <v>0</v>
      </c>
      <c r="AH932" s="11">
        <f>COUNTIFS(Ishop!$AG:$AG,Source!$AH$1,Ishop!$BG:$BG,Source!$D932,Ishop!$B:$B,Source!$C932,Ishop!$J:$J,"OUI")</f>
        <v>0</v>
      </c>
      <c r="AI932" s="11">
        <f>COUNTIFS(Ishop!$AG:$AG,Source!$AI$1,Ishop!$BG:$BG,Source!$D932,Ishop!$B:$B,Source!$C932,Ishop!$J:$J,"OUI")</f>
        <v>0</v>
      </c>
      <c r="AJ932" s="11">
        <f>COUNTIFS(Ishop!$AG:$AG,Source!$AJ$1,Ishop!$BG:$BG,Source!$D932,Ishop!$B:$B,Source!$C932,Ishop!$J:$J,"OUI")</f>
        <v>0</v>
      </c>
      <c r="AK932" s="11">
        <f>COUNTIFS(Ishop!$AG:$AG,Source!$AK$1,Ishop!$BG:$BG,Source!$D932,Ishop!$B:$B,Source!$C932,Ishop!$J:$J,"OUI")</f>
        <v>0</v>
      </c>
      <c r="AL932" s="11">
        <f>COUNTIFS(Ishop!$AG:$AG,Source!$AL$1,Ishop!$BG:$BG,Source!$D932,Ishop!$B:$B,Source!$C932,Ishop!$J:$J,"OUI")</f>
        <v>0</v>
      </c>
      <c r="AM932" s="11">
        <f>COUNTIFS(Ishop!$AG:$AG,Source!$AM$1,Ishop!$BG:$BG,Source!$D932,Ishop!$B:$B,Source!$C932,Ishop!$J:$J,"OUI")</f>
        <v>0</v>
      </c>
      <c r="AN932" s="11">
        <f>COUNTIFS(Dolmen!$W:$W,"Sensation",Dolmen!$O:$O,Source!D932,Dolmen!$F:$F,Source!C932)</f>
        <v>0</v>
      </c>
      <c r="AO932" s="11">
        <f>COUNTIFS(Dolmen!$AC:$AC,"Bbox Miami",Dolmen!$O:$O,Source!D932,Dolmen!$F:$F,Source!C932)</f>
        <v>0</v>
      </c>
      <c r="AP932" s="11">
        <f>COUNTIFS(Dolmen!$AD:$AD,"1",Dolmen!$W:$W,"",Dolmen!$O:$O,Source!D932,Dolmen!$F:$F,Source!C932)</f>
        <v>0</v>
      </c>
      <c r="AQ932" s="11">
        <f>COUNTIFS(Dolmen!$W:$W,"Sensation",Dolmen!$Y:$Y,"1",Dolmen!$O:$O,Source!D932,Dolmen!$F:$F,Source!C932)</f>
        <v>0</v>
      </c>
      <c r="AR932" s="11">
        <f>COUNTIFS(Dolmen!$AC:$AC,"Bbox Miami",Dolmen!$Y:$Y,"1",Dolmen!$O:$O,Source!D932,Dolmen!$F:$F,Source!C932)</f>
        <v>0</v>
      </c>
      <c r="AS932" s="11">
        <f>COUNTIFS(Dolmen!$AD:$AD,"1",Dolmen!$W:$W,"",Dolmen!$Y:$Y,"1",Dolmen!$O:$O,Source!D932,Dolmen!$F:$F,Source!C932)</f>
        <v>0</v>
      </c>
      <c r="AT932" s="11">
        <f t="shared" si="347"/>
        <v>0</v>
      </c>
      <c r="AU932" s="11">
        <f t="shared" si="348"/>
        <v>0</v>
      </c>
      <c r="AV932" s="11">
        <f t="shared" si="349"/>
        <v>0</v>
      </c>
      <c r="AW932" s="11">
        <f t="shared" si="350"/>
        <v>0</v>
      </c>
      <c r="AX932" s="11">
        <f t="shared" si="351"/>
        <v>0</v>
      </c>
      <c r="AY932" s="11">
        <f t="shared" si="352"/>
        <v>0</v>
      </c>
      <c r="AZ932" s="11">
        <f t="shared" si="353"/>
        <v>0</v>
      </c>
      <c r="BA932" s="11">
        <f t="shared" si="354"/>
        <v>0</v>
      </c>
      <c r="BB932" s="11">
        <f t="shared" si="355"/>
        <v>0</v>
      </c>
      <c r="BC932" s="11">
        <f t="shared" si="356"/>
        <v>0</v>
      </c>
      <c r="BD932" s="11">
        <f>SUMIFS(Ishop!$BK:$BK,Ishop!$BG:$BG,Source!D932,Ishop!$B:$B,Source!C932)</f>
        <v>0</v>
      </c>
      <c r="BE932" s="11">
        <f>COUNTIFS(Ishop!$AW:$AW,"OUI",Ishop!$BG:$BG,Source!D932,Ishop!$B:$B,Source!C932)</f>
        <v>0</v>
      </c>
      <c r="BF932" s="11">
        <f t="shared" si="357"/>
        <v>0</v>
      </c>
      <c r="BG932" s="11">
        <f t="shared" si="358"/>
        <v>0</v>
      </c>
      <c r="BH932" s="11">
        <f t="shared" si="359"/>
        <v>0</v>
      </c>
      <c r="BI932" s="11">
        <f t="shared" si="360"/>
        <v>0</v>
      </c>
      <c r="BJ932" s="11">
        <f t="shared" si="361"/>
        <v>0</v>
      </c>
      <c r="BK932" s="11">
        <f t="shared" si="362"/>
        <v>0</v>
      </c>
      <c r="BL932" s="11">
        <f t="shared" si="363"/>
        <v>0</v>
      </c>
      <c r="BM932" s="11">
        <f t="shared" si="364"/>
        <v>0</v>
      </c>
      <c r="BN932" s="25">
        <f>Z932*Budget!$A$6</f>
        <v>0</v>
      </c>
      <c r="BO932" s="25">
        <f>AA932*(Budget!$B$6+Budget!$B$7)</f>
        <v>0</v>
      </c>
      <c r="BP932" s="25">
        <f>AB932*(Budget!$C$6+Budget!$C$7)</f>
        <v>0</v>
      </c>
      <c r="BQ932" s="25">
        <f>AC932*(Budget!$D$6+Budget!$D$7)</f>
        <v>0</v>
      </c>
      <c r="BR932" s="25">
        <f>AD932*(Budget!$E$6+Budget!$E$7)</f>
        <v>0</v>
      </c>
      <c r="BS932" s="25">
        <f>AE932*(Budget!$F$6+Budget!$F$7)</f>
        <v>0</v>
      </c>
      <c r="BT932" s="25">
        <f>AF932*(Budget!$G$6+Budget!$G$7)</f>
        <v>0</v>
      </c>
      <c r="BU932" s="25">
        <f>AG932*Budget!$H$6</f>
        <v>0</v>
      </c>
      <c r="BV932" s="25">
        <f>AH932*Budget!$I$6</f>
        <v>0</v>
      </c>
      <c r="BW932" s="25">
        <f>AI932*Budget!$J$6</f>
        <v>0</v>
      </c>
      <c r="BX932" s="25">
        <f>AJ932*Budget!$K$6</f>
        <v>0</v>
      </c>
      <c r="BY932" s="25">
        <f>AK932*Budget!$L$6</f>
        <v>0</v>
      </c>
      <c r="BZ932" s="25">
        <f>AL932*Budget!$M$6</f>
        <v>0</v>
      </c>
      <c r="CA932" s="25">
        <f>AM932*Budget!$N$6</f>
        <v>0</v>
      </c>
      <c r="CB932" s="25">
        <f>AQ932*Budget!$O$6</f>
        <v>0</v>
      </c>
      <c r="CC932" s="25">
        <f>AR932*Budget!$S$6</f>
        <v>0</v>
      </c>
      <c r="CD932" s="25">
        <f>AS932*Budget!$Q$6</f>
        <v>0</v>
      </c>
      <c r="CE932" s="25">
        <f t="shared" si="365"/>
        <v>0</v>
      </c>
      <c r="CF932" s="11" t="e">
        <f>COUNTIFS(#REF!,Source!E932,#REF!,Source!C932)</f>
        <v>#REF!</v>
      </c>
      <c r="CG932" s="11" t="str">
        <f t="shared" si="366"/>
        <v>--</v>
      </c>
    </row>
    <row r="933" spans="1:85" x14ac:dyDescent="0.25">
      <c r="A933" t="str">
        <f>IFERROR(VLOOKUP(MONTH(C933),Date!$A$2:$B$13,2,0),"--")</f>
        <v>Avril</v>
      </c>
      <c r="B933" s="11">
        <f t="shared" si="345"/>
        <v>15</v>
      </c>
      <c r="C933" s="28">
        <f t="shared" si="367"/>
        <v>42105</v>
      </c>
      <c r="D933" s="29" t="s">
        <v>223</v>
      </c>
      <c r="E933" s="30" t="str">
        <f>IFERROR(VLOOKUP(D933,Listing!$A:$B,2,0),"--")</f>
        <v>A44034</v>
      </c>
      <c r="F933" s="30" t="str">
        <f>IFERROR(VLOOKUP(D933,Listing!$A:$E,5,0),"-")</f>
        <v>TOUIL  AZEDDINE</v>
      </c>
      <c r="G933" s="4">
        <f>IFERROR(VLOOKUP(D933,Listing!$A:$F,6,0),"--")</f>
        <v>42079</v>
      </c>
      <c r="H933" s="11" t="str">
        <f>IFERROR(VLOOKUP(D933,Listing!$A:$D,4,0),"--")</f>
        <v>NAJOUA ALLAOULAHCEN</v>
      </c>
      <c r="I933" s="11" t="str">
        <f t="shared" si="346"/>
        <v>AAC</v>
      </c>
      <c r="J933" s="31">
        <f>IFERROR(COUNTIFS(Ishop!$BG:$BG,Source!D933,Ishop!$B:$B,Source!C933),"--")</f>
        <v>0</v>
      </c>
      <c r="K933" s="11">
        <f>IFERROR(COUNTIFS(Ishop!$BG:$BG,Source!D933,Ishop!$B:$B,Source!C933,Ishop!$J:$J,"OUI"),"--")</f>
        <v>0</v>
      </c>
      <c r="L933" s="11">
        <f>COUNTIFS(Ishop!$AG:$AG,Source!$L$1,Ishop!$BG:$BG,Source!$D933,Ishop!$B:$B,Source!$C933)</f>
        <v>0</v>
      </c>
      <c r="M933" s="11">
        <f>COUNTIFS(Ishop!$AG:$AG,Source!$M$1,Ishop!$BG:$BG,Source!$D933,Ishop!$B:$B,Source!$C933)</f>
        <v>0</v>
      </c>
      <c r="N933" s="11">
        <f>COUNTIFS(Ishop!$AG:$AG,Source!$N$1,Ishop!$BG:$BG,Source!$D933,Ishop!$B:$B,Source!$C933)</f>
        <v>0</v>
      </c>
      <c r="O933" s="11">
        <f>COUNTIFS(Ishop!$AG:$AG,Source!$O$1,Ishop!$BG:$BG,Source!$D933,Ishop!$B:$B,Source!$C933)</f>
        <v>0</v>
      </c>
      <c r="P933" s="11">
        <f>COUNTIFS(Ishop!$AG:$AG,Source!$P$1,Ishop!$BG:$BG,Source!$D933,Ishop!$B:$B,Source!$C933)</f>
        <v>0</v>
      </c>
      <c r="Q933" s="11">
        <f>COUNTIFS(Ishop!$AG:$AG,Source!$Q$1,Ishop!$BG:$BG,Source!$D933,Ishop!$B:$B,Source!$C933)</f>
        <v>0</v>
      </c>
      <c r="R933" s="11">
        <f>COUNTIFS(Ishop!$AG:$AG,Source!$R$1,Ishop!$BG:$BG,Source!$D933,Ishop!$B:$B,Source!$C933)</f>
        <v>0</v>
      </c>
      <c r="S933" s="11">
        <f>COUNTIFS(Ishop!$AG:$AG,Source!$S$1,Ishop!$BG:$BG,Source!$D933,Ishop!$B:$B,Source!$C933)</f>
        <v>0</v>
      </c>
      <c r="T933" s="11">
        <f>COUNTIFS(Ishop!$AG:$AG,Source!$T$1,Ishop!$BG:$BG,Source!$D933,Ishop!$B:$B,Source!$C933)</f>
        <v>0</v>
      </c>
      <c r="U933" s="11">
        <f>COUNTIFS(Ishop!$AG:$AG,Source!$U$1,Ishop!$BG:$BG,Source!$D933,Ishop!$B:$B,Source!$C933)</f>
        <v>0</v>
      </c>
      <c r="V933" s="11">
        <f>COUNTIFS(Ishop!$AG:$AG,Source!$V$1,Ishop!$BG:$BG,Source!$D933,Ishop!$B:$B,Source!$C933)</f>
        <v>0</v>
      </c>
      <c r="W933" s="11">
        <f>COUNTIFS(Ishop!$AG:$AG,Source!$W$1,Ishop!$BG:$BG,Source!$D933,Ishop!$B:$B,Source!$C933)</f>
        <v>0</v>
      </c>
      <c r="X933" s="11">
        <f>COUNTIFS(Ishop!$AG:$AG,Source!$X$1,Ishop!$BG:$BG,Source!$D933,Ishop!$B:$B,Source!$C933)</f>
        <v>0</v>
      </c>
      <c r="Y933" s="11">
        <f>COUNTIFS(Ishop!$AG:$AG,Source!$Y$1,Ishop!$BG:$BG,Source!$D933,Ishop!$B:$B,Source!$C933)</f>
        <v>0</v>
      </c>
      <c r="Z933" s="11">
        <f>COUNTIFS(Ishop!$AG:$AG,Source!$Z$1,Ishop!$BG:$BG,Source!$D933,Ishop!$B:$B,Source!$C933,Ishop!$J:$J,"OUI")</f>
        <v>0</v>
      </c>
      <c r="AA933" s="11">
        <f>COUNTIFS(Ishop!$AG:$AG,Source!$AA$1,Ishop!$BG:$BG,Source!$D933,Ishop!$B:$B,Source!$C933,Ishop!$J:$J,"OUI")</f>
        <v>0</v>
      </c>
      <c r="AB933" s="11">
        <f>COUNTIFS(Ishop!$AG:$AG,Source!$AB$1,Ishop!$BG:$BG,Source!$D933,Ishop!$B:$B,Source!$C933,Ishop!$J:$J,"OUI")</f>
        <v>0</v>
      </c>
      <c r="AC933" s="11">
        <f>COUNTIFS(Ishop!$AG:$AG,Source!$AC$1,Ishop!$BG:$BG,Source!$D933,Ishop!$B:$B,Source!$C933,Ishop!$J:$J,"OUI")</f>
        <v>0</v>
      </c>
      <c r="AD933" s="11">
        <f>COUNTIFS(Ishop!$AG:$AG,Source!$AD$1,Ishop!$BG:$BG,Source!$D933,Ishop!$B:$B,Source!$C933,Ishop!$J:$J,"OUI")</f>
        <v>0</v>
      </c>
      <c r="AE933" s="11">
        <f>COUNTIFS(Ishop!$AG:$AG,Source!$AE$1,Ishop!$BG:$BG,Source!$D933,Ishop!$B:$B,Source!$C933,Ishop!$J:$J,"OUI")</f>
        <v>0</v>
      </c>
      <c r="AF933" s="11">
        <f>COUNTIFS(Ishop!$AG:$AG,Source!$AF$1,Ishop!$BG:$BG,Source!$D933,Ishop!$B:$B,Source!$C933,Ishop!$J:$J,"OUI")</f>
        <v>0</v>
      </c>
      <c r="AG933" s="11">
        <f>COUNTIFS(Ishop!$AG:$AG,Source!$AG$1,Ishop!$BG:$BG,Source!$D933,Ishop!$B:$B,Source!$C933,Ishop!$J:$J,"OUI")</f>
        <v>0</v>
      </c>
      <c r="AH933" s="11">
        <f>COUNTIFS(Ishop!$AG:$AG,Source!$AH$1,Ishop!$BG:$BG,Source!$D933,Ishop!$B:$B,Source!$C933,Ishop!$J:$J,"OUI")</f>
        <v>0</v>
      </c>
      <c r="AI933" s="11">
        <f>COUNTIFS(Ishop!$AG:$AG,Source!$AI$1,Ishop!$BG:$BG,Source!$D933,Ishop!$B:$B,Source!$C933,Ishop!$J:$J,"OUI")</f>
        <v>0</v>
      </c>
      <c r="AJ933" s="11">
        <f>COUNTIFS(Ishop!$AG:$AG,Source!$AJ$1,Ishop!$BG:$BG,Source!$D933,Ishop!$B:$B,Source!$C933,Ishop!$J:$J,"OUI")</f>
        <v>0</v>
      </c>
      <c r="AK933" s="11">
        <f>COUNTIFS(Ishop!$AG:$AG,Source!$AK$1,Ishop!$BG:$BG,Source!$D933,Ishop!$B:$B,Source!$C933,Ishop!$J:$J,"OUI")</f>
        <v>0</v>
      </c>
      <c r="AL933" s="11">
        <f>COUNTIFS(Ishop!$AG:$AG,Source!$AL$1,Ishop!$BG:$BG,Source!$D933,Ishop!$B:$B,Source!$C933,Ishop!$J:$J,"OUI")</f>
        <v>0</v>
      </c>
      <c r="AM933" s="11">
        <f>COUNTIFS(Ishop!$AG:$AG,Source!$AM$1,Ishop!$BG:$BG,Source!$D933,Ishop!$B:$B,Source!$C933,Ishop!$J:$J,"OUI")</f>
        <v>0</v>
      </c>
      <c r="AN933" s="11">
        <f>COUNTIFS(Dolmen!$W:$W,"Sensation",Dolmen!$O:$O,Source!D933,Dolmen!$F:$F,Source!C933)</f>
        <v>0</v>
      </c>
      <c r="AO933" s="11">
        <f>COUNTIFS(Dolmen!$AC:$AC,"Bbox Miami",Dolmen!$O:$O,Source!D933,Dolmen!$F:$F,Source!C933)</f>
        <v>0</v>
      </c>
      <c r="AP933" s="11">
        <f>COUNTIFS(Dolmen!$AD:$AD,"1",Dolmen!$W:$W,"",Dolmen!$O:$O,Source!D933,Dolmen!$F:$F,Source!C933)</f>
        <v>0</v>
      </c>
      <c r="AQ933" s="11">
        <f>COUNTIFS(Dolmen!$W:$W,"Sensation",Dolmen!$Y:$Y,"1",Dolmen!$O:$O,Source!D933,Dolmen!$F:$F,Source!C933)</f>
        <v>0</v>
      </c>
      <c r="AR933" s="11">
        <f>COUNTIFS(Dolmen!$AC:$AC,"Bbox Miami",Dolmen!$Y:$Y,"1",Dolmen!$O:$O,Source!D933,Dolmen!$F:$F,Source!C933)</f>
        <v>0</v>
      </c>
      <c r="AS933" s="11">
        <f>COUNTIFS(Dolmen!$AD:$AD,"1",Dolmen!$W:$W,"",Dolmen!$Y:$Y,"1",Dolmen!$O:$O,Source!D933,Dolmen!$F:$F,Source!C933)</f>
        <v>0</v>
      </c>
      <c r="AT933" s="11">
        <f t="shared" si="347"/>
        <v>0</v>
      </c>
      <c r="AU933" s="11">
        <f t="shared" si="348"/>
        <v>0</v>
      </c>
      <c r="AV933" s="11">
        <f t="shared" si="349"/>
        <v>0</v>
      </c>
      <c r="AW933" s="11">
        <f t="shared" si="350"/>
        <v>0</v>
      </c>
      <c r="AX933" s="11">
        <f t="shared" si="351"/>
        <v>0</v>
      </c>
      <c r="AY933" s="11">
        <f t="shared" si="352"/>
        <v>0</v>
      </c>
      <c r="AZ933" s="11">
        <f t="shared" si="353"/>
        <v>0</v>
      </c>
      <c r="BA933" s="11">
        <f t="shared" si="354"/>
        <v>0</v>
      </c>
      <c r="BB933" s="11">
        <f t="shared" si="355"/>
        <v>0</v>
      </c>
      <c r="BC933" s="11">
        <f t="shared" si="356"/>
        <v>0</v>
      </c>
      <c r="BD933" s="11">
        <f>SUMIFS(Ishop!$BK:$BK,Ishop!$BG:$BG,Source!D933,Ishop!$B:$B,Source!C933)</f>
        <v>0</v>
      </c>
      <c r="BE933" s="11">
        <f>COUNTIFS(Ishop!$AW:$AW,"OUI",Ishop!$BG:$BG,Source!D933,Ishop!$B:$B,Source!C933)</f>
        <v>0</v>
      </c>
      <c r="BF933" s="11">
        <f t="shared" si="357"/>
        <v>0</v>
      </c>
      <c r="BG933" s="11">
        <f t="shared" si="358"/>
        <v>0</v>
      </c>
      <c r="BH933" s="11">
        <f t="shared" si="359"/>
        <v>0</v>
      </c>
      <c r="BI933" s="11">
        <f t="shared" si="360"/>
        <v>0</v>
      </c>
      <c r="BJ933" s="11">
        <f t="shared" si="361"/>
        <v>0</v>
      </c>
      <c r="BK933" s="11">
        <f t="shared" si="362"/>
        <v>0</v>
      </c>
      <c r="BL933" s="11">
        <f t="shared" si="363"/>
        <v>0</v>
      </c>
      <c r="BM933" s="11">
        <f t="shared" si="364"/>
        <v>0</v>
      </c>
      <c r="BN933" s="25">
        <f>Z933*Budget!$A$6</f>
        <v>0</v>
      </c>
      <c r="BO933" s="25">
        <f>AA933*(Budget!$B$6+Budget!$B$7)</f>
        <v>0</v>
      </c>
      <c r="BP933" s="25">
        <f>AB933*(Budget!$C$6+Budget!$C$7)</f>
        <v>0</v>
      </c>
      <c r="BQ933" s="25">
        <f>AC933*(Budget!$D$6+Budget!$D$7)</f>
        <v>0</v>
      </c>
      <c r="BR933" s="25">
        <f>AD933*(Budget!$E$6+Budget!$E$7)</f>
        <v>0</v>
      </c>
      <c r="BS933" s="25">
        <f>AE933*(Budget!$F$6+Budget!$F$7)</f>
        <v>0</v>
      </c>
      <c r="BT933" s="25">
        <f>AF933*(Budget!$G$6+Budget!$G$7)</f>
        <v>0</v>
      </c>
      <c r="BU933" s="25">
        <f>AG933*Budget!$H$6</f>
        <v>0</v>
      </c>
      <c r="BV933" s="25">
        <f>AH933*Budget!$I$6</f>
        <v>0</v>
      </c>
      <c r="BW933" s="25">
        <f>AI933*Budget!$J$6</f>
        <v>0</v>
      </c>
      <c r="BX933" s="25">
        <f>AJ933*Budget!$K$6</f>
        <v>0</v>
      </c>
      <c r="BY933" s="25">
        <f>AK933*Budget!$L$6</f>
        <v>0</v>
      </c>
      <c r="BZ933" s="25">
        <f>AL933*Budget!$M$6</f>
        <v>0</v>
      </c>
      <c r="CA933" s="25">
        <f>AM933*Budget!$N$6</f>
        <v>0</v>
      </c>
      <c r="CB933" s="25">
        <f>AQ933*Budget!$O$6</f>
        <v>0</v>
      </c>
      <c r="CC933" s="25">
        <f>AR933*Budget!$S$6</f>
        <v>0</v>
      </c>
      <c r="CD933" s="25">
        <f>AS933*Budget!$Q$6</f>
        <v>0</v>
      </c>
      <c r="CE933" s="25">
        <f t="shared" si="365"/>
        <v>0</v>
      </c>
      <c r="CF933" s="11" t="e">
        <f>COUNTIFS(#REF!,Source!E933,#REF!,Source!C933)</f>
        <v>#REF!</v>
      </c>
      <c r="CG933" s="11" t="str">
        <f t="shared" si="366"/>
        <v>--</v>
      </c>
    </row>
    <row r="934" spans="1:85" x14ac:dyDescent="0.25">
      <c r="A934" t="str">
        <f>IFERROR(VLOOKUP(MONTH(C934),Date!$A$2:$B$13,2,0),"--")</f>
        <v>Avril</v>
      </c>
      <c r="B934" s="11">
        <f t="shared" si="345"/>
        <v>15</v>
      </c>
      <c r="C934" s="28">
        <f t="shared" si="367"/>
        <v>42105</v>
      </c>
      <c r="D934" s="29" t="s">
        <v>224</v>
      </c>
      <c r="E934" s="30" t="str">
        <f>IFERROR(VLOOKUP(D934,Listing!$A:$B,2,0),"--")</f>
        <v>A44029</v>
      </c>
      <c r="F934" s="30" t="str">
        <f>IFERROR(VLOOKUP(D934,Listing!$A:$E,5,0),"-")</f>
        <v>WAHHAB  MERYEM</v>
      </c>
      <c r="G934" s="4">
        <f>IFERROR(VLOOKUP(D934,Listing!$A:$F,6,0),"--")</f>
        <v>42079</v>
      </c>
      <c r="H934" s="11" t="str">
        <f>IFERROR(VLOOKUP(D934,Listing!$A:$D,4,0),"--")</f>
        <v>NAJOUA ALLAOULAHCEN</v>
      </c>
      <c r="I934" s="11" t="str">
        <f t="shared" si="346"/>
        <v>AAC</v>
      </c>
      <c r="J934" s="31">
        <f>IFERROR(COUNTIFS(Ishop!$BG:$BG,Source!D934,Ishop!$B:$B,Source!C934),"--")</f>
        <v>0</v>
      </c>
      <c r="K934" s="11">
        <f>IFERROR(COUNTIFS(Ishop!$BG:$BG,Source!D934,Ishop!$B:$B,Source!C934,Ishop!$J:$J,"OUI"),"--")</f>
        <v>0</v>
      </c>
      <c r="L934" s="11">
        <f>COUNTIFS(Ishop!$AG:$AG,Source!$L$1,Ishop!$BG:$BG,Source!$D934,Ishop!$B:$B,Source!$C934)</f>
        <v>0</v>
      </c>
      <c r="M934" s="11">
        <f>COUNTIFS(Ishop!$AG:$AG,Source!$M$1,Ishop!$BG:$BG,Source!$D934,Ishop!$B:$B,Source!$C934)</f>
        <v>0</v>
      </c>
      <c r="N934" s="11">
        <f>COUNTIFS(Ishop!$AG:$AG,Source!$N$1,Ishop!$BG:$BG,Source!$D934,Ishop!$B:$B,Source!$C934)</f>
        <v>0</v>
      </c>
      <c r="O934" s="11">
        <f>COUNTIFS(Ishop!$AG:$AG,Source!$O$1,Ishop!$BG:$BG,Source!$D934,Ishop!$B:$B,Source!$C934)</f>
        <v>0</v>
      </c>
      <c r="P934" s="11">
        <f>COUNTIFS(Ishop!$AG:$AG,Source!$P$1,Ishop!$BG:$BG,Source!$D934,Ishop!$B:$B,Source!$C934)</f>
        <v>0</v>
      </c>
      <c r="Q934" s="11">
        <f>COUNTIFS(Ishop!$AG:$AG,Source!$Q$1,Ishop!$BG:$BG,Source!$D934,Ishop!$B:$B,Source!$C934)</f>
        <v>0</v>
      </c>
      <c r="R934" s="11">
        <f>COUNTIFS(Ishop!$AG:$AG,Source!$R$1,Ishop!$BG:$BG,Source!$D934,Ishop!$B:$B,Source!$C934)</f>
        <v>0</v>
      </c>
      <c r="S934" s="11">
        <f>COUNTIFS(Ishop!$AG:$AG,Source!$S$1,Ishop!$BG:$BG,Source!$D934,Ishop!$B:$B,Source!$C934)</f>
        <v>0</v>
      </c>
      <c r="T934" s="11">
        <f>COUNTIFS(Ishop!$AG:$AG,Source!$T$1,Ishop!$BG:$BG,Source!$D934,Ishop!$B:$B,Source!$C934)</f>
        <v>0</v>
      </c>
      <c r="U934" s="11">
        <f>COUNTIFS(Ishop!$AG:$AG,Source!$U$1,Ishop!$BG:$BG,Source!$D934,Ishop!$B:$B,Source!$C934)</f>
        <v>0</v>
      </c>
      <c r="V934" s="11">
        <f>COUNTIFS(Ishop!$AG:$AG,Source!$V$1,Ishop!$BG:$BG,Source!$D934,Ishop!$B:$B,Source!$C934)</f>
        <v>0</v>
      </c>
      <c r="W934" s="11">
        <f>COUNTIFS(Ishop!$AG:$AG,Source!$W$1,Ishop!$BG:$BG,Source!$D934,Ishop!$B:$B,Source!$C934)</f>
        <v>0</v>
      </c>
      <c r="X934" s="11">
        <f>COUNTIFS(Ishop!$AG:$AG,Source!$X$1,Ishop!$BG:$BG,Source!$D934,Ishop!$B:$B,Source!$C934)</f>
        <v>0</v>
      </c>
      <c r="Y934" s="11">
        <f>COUNTIFS(Ishop!$AG:$AG,Source!$Y$1,Ishop!$BG:$BG,Source!$D934,Ishop!$B:$B,Source!$C934)</f>
        <v>0</v>
      </c>
      <c r="Z934" s="11">
        <f>COUNTIFS(Ishop!$AG:$AG,Source!$Z$1,Ishop!$BG:$BG,Source!$D934,Ishop!$B:$B,Source!$C934,Ishop!$J:$J,"OUI")</f>
        <v>0</v>
      </c>
      <c r="AA934" s="11">
        <f>COUNTIFS(Ishop!$AG:$AG,Source!$AA$1,Ishop!$BG:$BG,Source!$D934,Ishop!$B:$B,Source!$C934,Ishop!$J:$J,"OUI")</f>
        <v>0</v>
      </c>
      <c r="AB934" s="11">
        <f>COUNTIFS(Ishop!$AG:$AG,Source!$AB$1,Ishop!$BG:$BG,Source!$D934,Ishop!$B:$B,Source!$C934,Ishop!$J:$J,"OUI")</f>
        <v>0</v>
      </c>
      <c r="AC934" s="11">
        <f>COUNTIFS(Ishop!$AG:$AG,Source!$AC$1,Ishop!$BG:$BG,Source!$D934,Ishop!$B:$B,Source!$C934,Ishop!$J:$J,"OUI")</f>
        <v>0</v>
      </c>
      <c r="AD934" s="11">
        <f>COUNTIFS(Ishop!$AG:$AG,Source!$AD$1,Ishop!$BG:$BG,Source!$D934,Ishop!$B:$B,Source!$C934,Ishop!$J:$J,"OUI")</f>
        <v>0</v>
      </c>
      <c r="AE934" s="11">
        <f>COUNTIFS(Ishop!$AG:$AG,Source!$AE$1,Ishop!$BG:$BG,Source!$D934,Ishop!$B:$B,Source!$C934,Ishop!$J:$J,"OUI")</f>
        <v>0</v>
      </c>
      <c r="AF934" s="11">
        <f>COUNTIFS(Ishop!$AG:$AG,Source!$AF$1,Ishop!$BG:$BG,Source!$D934,Ishop!$B:$B,Source!$C934,Ishop!$J:$J,"OUI")</f>
        <v>0</v>
      </c>
      <c r="AG934" s="11">
        <f>COUNTIFS(Ishop!$AG:$AG,Source!$AG$1,Ishop!$BG:$BG,Source!$D934,Ishop!$B:$B,Source!$C934,Ishop!$J:$J,"OUI")</f>
        <v>0</v>
      </c>
      <c r="AH934" s="11">
        <f>COUNTIFS(Ishop!$AG:$AG,Source!$AH$1,Ishop!$BG:$BG,Source!$D934,Ishop!$B:$B,Source!$C934,Ishop!$J:$J,"OUI")</f>
        <v>0</v>
      </c>
      <c r="AI934" s="11">
        <f>COUNTIFS(Ishop!$AG:$AG,Source!$AI$1,Ishop!$BG:$BG,Source!$D934,Ishop!$B:$B,Source!$C934,Ishop!$J:$J,"OUI")</f>
        <v>0</v>
      </c>
      <c r="AJ934" s="11">
        <f>COUNTIFS(Ishop!$AG:$AG,Source!$AJ$1,Ishop!$BG:$BG,Source!$D934,Ishop!$B:$B,Source!$C934,Ishop!$J:$J,"OUI")</f>
        <v>0</v>
      </c>
      <c r="AK934" s="11">
        <f>COUNTIFS(Ishop!$AG:$AG,Source!$AK$1,Ishop!$BG:$BG,Source!$D934,Ishop!$B:$B,Source!$C934,Ishop!$J:$J,"OUI")</f>
        <v>0</v>
      </c>
      <c r="AL934" s="11">
        <f>COUNTIFS(Ishop!$AG:$AG,Source!$AL$1,Ishop!$BG:$BG,Source!$D934,Ishop!$B:$B,Source!$C934,Ishop!$J:$J,"OUI")</f>
        <v>0</v>
      </c>
      <c r="AM934" s="11">
        <f>COUNTIFS(Ishop!$AG:$AG,Source!$AM$1,Ishop!$BG:$BG,Source!$D934,Ishop!$B:$B,Source!$C934,Ishop!$J:$J,"OUI")</f>
        <v>0</v>
      </c>
      <c r="AN934" s="11">
        <f>COUNTIFS(Dolmen!$W:$W,"Sensation",Dolmen!$O:$O,Source!D934,Dolmen!$F:$F,Source!C934)</f>
        <v>0</v>
      </c>
      <c r="AO934" s="11">
        <f>COUNTIFS(Dolmen!$AC:$AC,"Bbox Miami",Dolmen!$O:$O,Source!D934,Dolmen!$F:$F,Source!C934)</f>
        <v>0</v>
      </c>
      <c r="AP934" s="11">
        <f>COUNTIFS(Dolmen!$AD:$AD,"1",Dolmen!$W:$W,"",Dolmen!$O:$O,Source!D934,Dolmen!$F:$F,Source!C934)</f>
        <v>0</v>
      </c>
      <c r="AQ934" s="11">
        <f>COUNTIFS(Dolmen!$W:$W,"Sensation",Dolmen!$Y:$Y,"1",Dolmen!$O:$O,Source!D934,Dolmen!$F:$F,Source!C934)</f>
        <v>0</v>
      </c>
      <c r="AR934" s="11">
        <f>COUNTIFS(Dolmen!$AC:$AC,"Bbox Miami",Dolmen!$Y:$Y,"1",Dolmen!$O:$O,Source!D934,Dolmen!$F:$F,Source!C934)</f>
        <v>0</v>
      </c>
      <c r="AS934" s="11">
        <f>COUNTIFS(Dolmen!$AD:$AD,"1",Dolmen!$W:$W,"",Dolmen!$Y:$Y,"1",Dolmen!$O:$O,Source!D934,Dolmen!$F:$F,Source!C934)</f>
        <v>0</v>
      </c>
      <c r="AT934" s="11">
        <f t="shared" si="347"/>
        <v>0</v>
      </c>
      <c r="AU934" s="11">
        <f t="shared" si="348"/>
        <v>0</v>
      </c>
      <c r="AV934" s="11">
        <f t="shared" si="349"/>
        <v>0</v>
      </c>
      <c r="AW934" s="11">
        <f t="shared" si="350"/>
        <v>0</v>
      </c>
      <c r="AX934" s="11">
        <f t="shared" si="351"/>
        <v>0</v>
      </c>
      <c r="AY934" s="11">
        <f t="shared" si="352"/>
        <v>0</v>
      </c>
      <c r="AZ934" s="11">
        <f t="shared" si="353"/>
        <v>0</v>
      </c>
      <c r="BA934" s="11">
        <f t="shared" si="354"/>
        <v>0</v>
      </c>
      <c r="BB934" s="11">
        <f t="shared" si="355"/>
        <v>0</v>
      </c>
      <c r="BC934" s="11">
        <f t="shared" si="356"/>
        <v>0</v>
      </c>
      <c r="BD934" s="11">
        <f>SUMIFS(Ishop!$BK:$BK,Ishop!$BG:$BG,Source!D934,Ishop!$B:$B,Source!C934)</f>
        <v>0</v>
      </c>
      <c r="BE934" s="11">
        <f>COUNTIFS(Ishop!$AW:$AW,"OUI",Ishop!$BG:$BG,Source!D934,Ishop!$B:$B,Source!C934)</f>
        <v>0</v>
      </c>
      <c r="BF934" s="11">
        <f t="shared" si="357"/>
        <v>0</v>
      </c>
      <c r="BG934" s="11">
        <f t="shared" si="358"/>
        <v>0</v>
      </c>
      <c r="BH934" s="11">
        <f t="shared" si="359"/>
        <v>0</v>
      </c>
      <c r="BI934" s="11">
        <f t="shared" si="360"/>
        <v>0</v>
      </c>
      <c r="BJ934" s="11">
        <f t="shared" si="361"/>
        <v>0</v>
      </c>
      <c r="BK934" s="11">
        <f t="shared" si="362"/>
        <v>0</v>
      </c>
      <c r="BL934" s="11">
        <f t="shared" si="363"/>
        <v>0</v>
      </c>
      <c r="BM934" s="11">
        <f t="shared" si="364"/>
        <v>0</v>
      </c>
      <c r="BN934" s="25">
        <f>Z934*Budget!$A$6</f>
        <v>0</v>
      </c>
      <c r="BO934" s="25">
        <f>AA934*(Budget!$B$6+Budget!$B$7)</f>
        <v>0</v>
      </c>
      <c r="BP934" s="25">
        <f>AB934*(Budget!$C$6+Budget!$C$7)</f>
        <v>0</v>
      </c>
      <c r="BQ934" s="25">
        <f>AC934*(Budget!$D$6+Budget!$D$7)</f>
        <v>0</v>
      </c>
      <c r="BR934" s="25">
        <f>AD934*(Budget!$E$6+Budget!$E$7)</f>
        <v>0</v>
      </c>
      <c r="BS934" s="25">
        <f>AE934*(Budget!$F$6+Budget!$F$7)</f>
        <v>0</v>
      </c>
      <c r="BT934" s="25">
        <f>AF934*(Budget!$G$6+Budget!$G$7)</f>
        <v>0</v>
      </c>
      <c r="BU934" s="25">
        <f>AG934*Budget!$H$6</f>
        <v>0</v>
      </c>
      <c r="BV934" s="25">
        <f>AH934*Budget!$I$6</f>
        <v>0</v>
      </c>
      <c r="BW934" s="25">
        <f>AI934*Budget!$J$6</f>
        <v>0</v>
      </c>
      <c r="BX934" s="25">
        <f>AJ934*Budget!$K$6</f>
        <v>0</v>
      </c>
      <c r="BY934" s="25">
        <f>AK934*Budget!$L$6</f>
        <v>0</v>
      </c>
      <c r="BZ934" s="25">
        <f>AL934*Budget!$M$6</f>
        <v>0</v>
      </c>
      <c r="CA934" s="25">
        <f>AM934*Budget!$N$6</f>
        <v>0</v>
      </c>
      <c r="CB934" s="25">
        <f>AQ934*Budget!$O$6</f>
        <v>0</v>
      </c>
      <c r="CC934" s="25">
        <f>AR934*Budget!$S$6</f>
        <v>0</v>
      </c>
      <c r="CD934" s="25">
        <f>AS934*Budget!$Q$6</f>
        <v>0</v>
      </c>
      <c r="CE934" s="25">
        <f t="shared" si="365"/>
        <v>0</v>
      </c>
      <c r="CF934" s="11" t="e">
        <f>COUNTIFS(#REF!,Source!E934,#REF!,Source!C934)</f>
        <v>#REF!</v>
      </c>
      <c r="CG934" s="11" t="str">
        <f t="shared" si="366"/>
        <v>--</v>
      </c>
    </row>
    <row r="935" spans="1:85" x14ac:dyDescent="0.25">
      <c r="A935" t="str">
        <f>IFERROR(VLOOKUP(MONTH(C935),Date!$A$2:$B$13,2,0),"--")</f>
        <v>Avril</v>
      </c>
      <c r="B935" s="11">
        <f t="shared" si="345"/>
        <v>15</v>
      </c>
      <c r="C935" s="28">
        <f t="shared" si="367"/>
        <v>42105</v>
      </c>
      <c r="D935" s="29" t="s">
        <v>225</v>
      </c>
      <c r="E935" s="30" t="str">
        <f>IFERROR(VLOOKUP(D935,Listing!$A:$B,2,0),"--")</f>
        <v>A44046</v>
      </c>
      <c r="F935" s="30" t="str">
        <f>IFERROR(VLOOKUP(D935,Listing!$A:$E,5,0),"-")</f>
        <v>ELOUIDADI  HAMZA</v>
      </c>
      <c r="G935" s="4">
        <f>IFERROR(VLOOKUP(D935,Listing!$A:$F,6,0),"--")</f>
        <v>42079</v>
      </c>
      <c r="H935" s="11" t="str">
        <f>IFERROR(VLOOKUP(D935,Listing!$A:$D,4,0),"--")</f>
        <v>NAJOUA ALLAOULAHCEN</v>
      </c>
      <c r="I935" s="11" t="str">
        <f t="shared" si="346"/>
        <v>AAC</v>
      </c>
      <c r="J935" s="31">
        <f>IFERROR(COUNTIFS(Ishop!$BG:$BG,Source!D935,Ishop!$B:$B,Source!C935),"--")</f>
        <v>0</v>
      </c>
      <c r="K935" s="11">
        <f>IFERROR(COUNTIFS(Ishop!$BG:$BG,Source!D935,Ishop!$B:$B,Source!C935,Ishop!$J:$J,"OUI"),"--")</f>
        <v>0</v>
      </c>
      <c r="L935" s="11">
        <f>COUNTIFS(Ishop!$AG:$AG,Source!$L$1,Ishop!$BG:$BG,Source!$D935,Ishop!$B:$B,Source!$C935)</f>
        <v>0</v>
      </c>
      <c r="M935" s="11">
        <f>COUNTIFS(Ishop!$AG:$AG,Source!$M$1,Ishop!$BG:$BG,Source!$D935,Ishop!$B:$B,Source!$C935)</f>
        <v>0</v>
      </c>
      <c r="N935" s="11">
        <f>COUNTIFS(Ishop!$AG:$AG,Source!$N$1,Ishop!$BG:$BG,Source!$D935,Ishop!$B:$B,Source!$C935)</f>
        <v>0</v>
      </c>
      <c r="O935" s="11">
        <f>COUNTIFS(Ishop!$AG:$AG,Source!$O$1,Ishop!$BG:$BG,Source!$D935,Ishop!$B:$B,Source!$C935)</f>
        <v>0</v>
      </c>
      <c r="P935" s="11">
        <f>COUNTIFS(Ishop!$AG:$AG,Source!$P$1,Ishop!$BG:$BG,Source!$D935,Ishop!$B:$B,Source!$C935)</f>
        <v>0</v>
      </c>
      <c r="Q935" s="11">
        <f>COUNTIFS(Ishop!$AG:$AG,Source!$Q$1,Ishop!$BG:$BG,Source!$D935,Ishop!$B:$B,Source!$C935)</f>
        <v>0</v>
      </c>
      <c r="R935" s="11">
        <f>COUNTIFS(Ishop!$AG:$AG,Source!$R$1,Ishop!$BG:$BG,Source!$D935,Ishop!$B:$B,Source!$C935)</f>
        <v>0</v>
      </c>
      <c r="S935" s="11">
        <f>COUNTIFS(Ishop!$AG:$AG,Source!$S$1,Ishop!$BG:$BG,Source!$D935,Ishop!$B:$B,Source!$C935)</f>
        <v>0</v>
      </c>
      <c r="T935" s="11">
        <f>COUNTIFS(Ishop!$AG:$AG,Source!$T$1,Ishop!$BG:$BG,Source!$D935,Ishop!$B:$B,Source!$C935)</f>
        <v>0</v>
      </c>
      <c r="U935" s="11">
        <f>COUNTIFS(Ishop!$AG:$AG,Source!$U$1,Ishop!$BG:$BG,Source!$D935,Ishop!$B:$B,Source!$C935)</f>
        <v>0</v>
      </c>
      <c r="V935" s="11">
        <f>COUNTIFS(Ishop!$AG:$AG,Source!$V$1,Ishop!$BG:$BG,Source!$D935,Ishop!$B:$B,Source!$C935)</f>
        <v>0</v>
      </c>
      <c r="W935" s="11">
        <f>COUNTIFS(Ishop!$AG:$AG,Source!$W$1,Ishop!$BG:$BG,Source!$D935,Ishop!$B:$B,Source!$C935)</f>
        <v>0</v>
      </c>
      <c r="X935" s="11">
        <f>COUNTIFS(Ishop!$AG:$AG,Source!$X$1,Ishop!$BG:$BG,Source!$D935,Ishop!$B:$B,Source!$C935)</f>
        <v>0</v>
      </c>
      <c r="Y935" s="11">
        <f>COUNTIFS(Ishop!$AG:$AG,Source!$Y$1,Ishop!$BG:$BG,Source!$D935,Ishop!$B:$B,Source!$C935)</f>
        <v>0</v>
      </c>
      <c r="Z935" s="11">
        <f>COUNTIFS(Ishop!$AG:$AG,Source!$Z$1,Ishop!$BG:$BG,Source!$D935,Ishop!$B:$B,Source!$C935,Ishop!$J:$J,"OUI")</f>
        <v>0</v>
      </c>
      <c r="AA935" s="11">
        <f>COUNTIFS(Ishop!$AG:$AG,Source!$AA$1,Ishop!$BG:$BG,Source!$D935,Ishop!$B:$B,Source!$C935,Ishop!$J:$J,"OUI")</f>
        <v>0</v>
      </c>
      <c r="AB935" s="11">
        <f>COUNTIFS(Ishop!$AG:$AG,Source!$AB$1,Ishop!$BG:$BG,Source!$D935,Ishop!$B:$B,Source!$C935,Ishop!$J:$J,"OUI")</f>
        <v>0</v>
      </c>
      <c r="AC935" s="11">
        <f>COUNTIFS(Ishop!$AG:$AG,Source!$AC$1,Ishop!$BG:$BG,Source!$D935,Ishop!$B:$B,Source!$C935,Ishop!$J:$J,"OUI")</f>
        <v>0</v>
      </c>
      <c r="AD935" s="11">
        <f>COUNTIFS(Ishop!$AG:$AG,Source!$AD$1,Ishop!$BG:$BG,Source!$D935,Ishop!$B:$B,Source!$C935,Ishop!$J:$J,"OUI")</f>
        <v>0</v>
      </c>
      <c r="AE935" s="11">
        <f>COUNTIFS(Ishop!$AG:$AG,Source!$AE$1,Ishop!$BG:$BG,Source!$D935,Ishop!$B:$B,Source!$C935,Ishop!$J:$J,"OUI")</f>
        <v>0</v>
      </c>
      <c r="AF935" s="11">
        <f>COUNTIFS(Ishop!$AG:$AG,Source!$AF$1,Ishop!$BG:$BG,Source!$D935,Ishop!$B:$B,Source!$C935,Ishop!$J:$J,"OUI")</f>
        <v>0</v>
      </c>
      <c r="AG935" s="11">
        <f>COUNTIFS(Ishop!$AG:$AG,Source!$AG$1,Ishop!$BG:$BG,Source!$D935,Ishop!$B:$B,Source!$C935,Ishop!$J:$J,"OUI")</f>
        <v>0</v>
      </c>
      <c r="AH935" s="11">
        <f>COUNTIFS(Ishop!$AG:$AG,Source!$AH$1,Ishop!$BG:$BG,Source!$D935,Ishop!$B:$B,Source!$C935,Ishop!$J:$J,"OUI")</f>
        <v>0</v>
      </c>
      <c r="AI935" s="11">
        <f>COUNTIFS(Ishop!$AG:$AG,Source!$AI$1,Ishop!$BG:$BG,Source!$D935,Ishop!$B:$B,Source!$C935,Ishop!$J:$J,"OUI")</f>
        <v>0</v>
      </c>
      <c r="AJ935" s="11">
        <f>COUNTIFS(Ishop!$AG:$AG,Source!$AJ$1,Ishop!$BG:$BG,Source!$D935,Ishop!$B:$B,Source!$C935,Ishop!$J:$J,"OUI")</f>
        <v>0</v>
      </c>
      <c r="AK935" s="11">
        <f>COUNTIFS(Ishop!$AG:$AG,Source!$AK$1,Ishop!$BG:$BG,Source!$D935,Ishop!$B:$B,Source!$C935,Ishop!$J:$J,"OUI")</f>
        <v>0</v>
      </c>
      <c r="AL935" s="11">
        <f>COUNTIFS(Ishop!$AG:$AG,Source!$AL$1,Ishop!$BG:$BG,Source!$D935,Ishop!$B:$B,Source!$C935,Ishop!$J:$J,"OUI")</f>
        <v>0</v>
      </c>
      <c r="AM935" s="11">
        <f>COUNTIFS(Ishop!$AG:$AG,Source!$AM$1,Ishop!$BG:$BG,Source!$D935,Ishop!$B:$B,Source!$C935,Ishop!$J:$J,"OUI")</f>
        <v>0</v>
      </c>
      <c r="AN935" s="11">
        <f>COUNTIFS(Dolmen!$W:$W,"Sensation",Dolmen!$O:$O,Source!D935,Dolmen!$F:$F,Source!C935)</f>
        <v>0</v>
      </c>
      <c r="AO935" s="11">
        <f>COUNTIFS(Dolmen!$AC:$AC,"Bbox Miami",Dolmen!$O:$O,Source!D935,Dolmen!$F:$F,Source!C935)</f>
        <v>0</v>
      </c>
      <c r="AP935" s="11">
        <f>COUNTIFS(Dolmen!$AD:$AD,"1",Dolmen!$W:$W,"",Dolmen!$O:$O,Source!D935,Dolmen!$F:$F,Source!C935)</f>
        <v>0</v>
      </c>
      <c r="AQ935" s="11">
        <f>COUNTIFS(Dolmen!$W:$W,"Sensation",Dolmen!$Y:$Y,"1",Dolmen!$O:$O,Source!D935,Dolmen!$F:$F,Source!C935)</f>
        <v>0</v>
      </c>
      <c r="AR935" s="11">
        <f>COUNTIFS(Dolmen!$AC:$AC,"Bbox Miami",Dolmen!$Y:$Y,"1",Dolmen!$O:$O,Source!D935,Dolmen!$F:$F,Source!C935)</f>
        <v>0</v>
      </c>
      <c r="AS935" s="11">
        <f>COUNTIFS(Dolmen!$AD:$AD,"1",Dolmen!$W:$W,"",Dolmen!$Y:$Y,"1",Dolmen!$O:$O,Source!D935,Dolmen!$F:$F,Source!C935)</f>
        <v>0</v>
      </c>
      <c r="AT935" s="11">
        <f t="shared" si="347"/>
        <v>0</v>
      </c>
      <c r="AU935" s="11">
        <f t="shared" si="348"/>
        <v>0</v>
      </c>
      <c r="AV935" s="11">
        <f t="shared" si="349"/>
        <v>0</v>
      </c>
      <c r="AW935" s="11">
        <f t="shared" si="350"/>
        <v>0</v>
      </c>
      <c r="AX935" s="11">
        <f t="shared" si="351"/>
        <v>0</v>
      </c>
      <c r="AY935" s="11">
        <f t="shared" si="352"/>
        <v>0</v>
      </c>
      <c r="AZ935" s="11">
        <f t="shared" si="353"/>
        <v>0</v>
      </c>
      <c r="BA935" s="11">
        <f t="shared" si="354"/>
        <v>0</v>
      </c>
      <c r="BB935" s="11">
        <f t="shared" si="355"/>
        <v>0</v>
      </c>
      <c r="BC935" s="11">
        <f t="shared" si="356"/>
        <v>0</v>
      </c>
      <c r="BD935" s="11">
        <f>SUMIFS(Ishop!$BK:$BK,Ishop!$BG:$BG,Source!D935,Ishop!$B:$B,Source!C935)</f>
        <v>0</v>
      </c>
      <c r="BE935" s="11">
        <f>COUNTIFS(Ishop!$AW:$AW,"OUI",Ishop!$BG:$BG,Source!D935,Ishop!$B:$B,Source!C935)</f>
        <v>0</v>
      </c>
      <c r="BF935" s="11">
        <f t="shared" si="357"/>
        <v>0</v>
      </c>
      <c r="BG935" s="11">
        <f t="shared" si="358"/>
        <v>0</v>
      </c>
      <c r="BH935" s="11">
        <f t="shared" si="359"/>
        <v>0</v>
      </c>
      <c r="BI935" s="11">
        <f t="shared" si="360"/>
        <v>0</v>
      </c>
      <c r="BJ935" s="11">
        <f t="shared" si="361"/>
        <v>0</v>
      </c>
      <c r="BK935" s="11">
        <f t="shared" si="362"/>
        <v>0</v>
      </c>
      <c r="BL935" s="11">
        <f t="shared" si="363"/>
        <v>0</v>
      </c>
      <c r="BM935" s="11">
        <f t="shared" si="364"/>
        <v>0</v>
      </c>
      <c r="BN935" s="25">
        <f>Z935*Budget!$A$6</f>
        <v>0</v>
      </c>
      <c r="BO935" s="25">
        <f>AA935*(Budget!$B$6+Budget!$B$7)</f>
        <v>0</v>
      </c>
      <c r="BP935" s="25">
        <f>AB935*(Budget!$C$6+Budget!$C$7)</f>
        <v>0</v>
      </c>
      <c r="BQ935" s="25">
        <f>AC935*(Budget!$D$6+Budget!$D$7)</f>
        <v>0</v>
      </c>
      <c r="BR935" s="25">
        <f>AD935*(Budget!$E$6+Budget!$E$7)</f>
        <v>0</v>
      </c>
      <c r="BS935" s="25">
        <f>AE935*(Budget!$F$6+Budget!$F$7)</f>
        <v>0</v>
      </c>
      <c r="BT935" s="25">
        <f>AF935*(Budget!$G$6+Budget!$G$7)</f>
        <v>0</v>
      </c>
      <c r="BU935" s="25">
        <f>AG935*Budget!$H$6</f>
        <v>0</v>
      </c>
      <c r="BV935" s="25">
        <f>AH935*Budget!$I$6</f>
        <v>0</v>
      </c>
      <c r="BW935" s="25">
        <f>AI935*Budget!$J$6</f>
        <v>0</v>
      </c>
      <c r="BX935" s="25">
        <f>AJ935*Budget!$K$6</f>
        <v>0</v>
      </c>
      <c r="BY935" s="25">
        <f>AK935*Budget!$L$6</f>
        <v>0</v>
      </c>
      <c r="BZ935" s="25">
        <f>AL935*Budget!$M$6</f>
        <v>0</v>
      </c>
      <c r="CA935" s="25">
        <f>AM935*Budget!$N$6</f>
        <v>0</v>
      </c>
      <c r="CB935" s="25">
        <f>AQ935*Budget!$O$6</f>
        <v>0</v>
      </c>
      <c r="CC935" s="25">
        <f>AR935*Budget!$S$6</f>
        <v>0</v>
      </c>
      <c r="CD935" s="25">
        <f>AS935*Budget!$Q$6</f>
        <v>0</v>
      </c>
      <c r="CE935" s="25">
        <f t="shared" si="365"/>
        <v>0</v>
      </c>
      <c r="CF935" s="11" t="e">
        <f>COUNTIFS(#REF!,Source!E935,#REF!,Source!C935)</f>
        <v>#REF!</v>
      </c>
      <c r="CG935" s="11" t="str">
        <f t="shared" si="366"/>
        <v>--</v>
      </c>
    </row>
    <row r="936" spans="1:85" x14ac:dyDescent="0.25">
      <c r="A936" t="str">
        <f>IFERROR(VLOOKUP(MONTH(C936),Date!$A$2:$B$13,2,0),"--")</f>
        <v>Avril</v>
      </c>
      <c r="B936" s="11">
        <f t="shared" si="345"/>
        <v>15</v>
      </c>
      <c r="C936" s="28">
        <f t="shared" si="367"/>
        <v>42105</v>
      </c>
      <c r="D936" s="29" t="s">
        <v>226</v>
      </c>
      <c r="E936" s="30" t="str">
        <f>IFERROR(VLOOKUP(D936,Listing!$A:$B,2,0),"--")</f>
        <v>A44041</v>
      </c>
      <c r="F936" s="30" t="str">
        <f>IFERROR(VLOOKUP(D936,Listing!$A:$E,5,0),"-")</f>
        <v>FILALI  MUSTAPHA</v>
      </c>
      <c r="G936" s="4">
        <f>IFERROR(VLOOKUP(D936,Listing!$A:$F,6,0),"--")</f>
        <v>42079</v>
      </c>
      <c r="H936" s="11" t="str">
        <f>IFERROR(VLOOKUP(D936,Listing!$A:$D,4,0),"--")</f>
        <v>NAJOUA ALLAOULAHCEN</v>
      </c>
      <c r="I936" s="11" t="str">
        <f t="shared" si="346"/>
        <v>AAC</v>
      </c>
      <c r="J936" s="31">
        <f>IFERROR(COUNTIFS(Ishop!$BG:$BG,Source!D936,Ishop!$B:$B,Source!C936),"--")</f>
        <v>0</v>
      </c>
      <c r="K936" s="11">
        <f>IFERROR(COUNTIFS(Ishop!$BG:$BG,Source!D936,Ishop!$B:$B,Source!C936,Ishop!$J:$J,"OUI"),"--")</f>
        <v>0</v>
      </c>
      <c r="L936" s="11">
        <f>COUNTIFS(Ishop!$AG:$AG,Source!$L$1,Ishop!$BG:$BG,Source!$D936,Ishop!$B:$B,Source!$C936)</f>
        <v>0</v>
      </c>
      <c r="M936" s="11">
        <f>COUNTIFS(Ishop!$AG:$AG,Source!$M$1,Ishop!$BG:$BG,Source!$D936,Ishop!$B:$B,Source!$C936)</f>
        <v>0</v>
      </c>
      <c r="N936" s="11">
        <f>COUNTIFS(Ishop!$AG:$AG,Source!$N$1,Ishop!$BG:$BG,Source!$D936,Ishop!$B:$B,Source!$C936)</f>
        <v>0</v>
      </c>
      <c r="O936" s="11">
        <f>COUNTIFS(Ishop!$AG:$AG,Source!$O$1,Ishop!$BG:$BG,Source!$D936,Ishop!$B:$B,Source!$C936)</f>
        <v>0</v>
      </c>
      <c r="P936" s="11">
        <f>COUNTIFS(Ishop!$AG:$AG,Source!$P$1,Ishop!$BG:$BG,Source!$D936,Ishop!$B:$B,Source!$C936)</f>
        <v>0</v>
      </c>
      <c r="Q936" s="11">
        <f>COUNTIFS(Ishop!$AG:$AG,Source!$Q$1,Ishop!$BG:$BG,Source!$D936,Ishop!$B:$B,Source!$C936)</f>
        <v>0</v>
      </c>
      <c r="R936" s="11">
        <f>COUNTIFS(Ishop!$AG:$AG,Source!$R$1,Ishop!$BG:$BG,Source!$D936,Ishop!$B:$B,Source!$C936)</f>
        <v>0</v>
      </c>
      <c r="S936" s="11">
        <f>COUNTIFS(Ishop!$AG:$AG,Source!$S$1,Ishop!$BG:$BG,Source!$D936,Ishop!$B:$B,Source!$C936)</f>
        <v>0</v>
      </c>
      <c r="T936" s="11">
        <f>COUNTIFS(Ishop!$AG:$AG,Source!$T$1,Ishop!$BG:$BG,Source!$D936,Ishop!$B:$B,Source!$C936)</f>
        <v>0</v>
      </c>
      <c r="U936" s="11">
        <f>COUNTIFS(Ishop!$AG:$AG,Source!$U$1,Ishop!$BG:$BG,Source!$D936,Ishop!$B:$B,Source!$C936)</f>
        <v>0</v>
      </c>
      <c r="V936" s="11">
        <f>COUNTIFS(Ishop!$AG:$AG,Source!$V$1,Ishop!$BG:$BG,Source!$D936,Ishop!$B:$B,Source!$C936)</f>
        <v>0</v>
      </c>
      <c r="W936" s="11">
        <f>COUNTIFS(Ishop!$AG:$AG,Source!$W$1,Ishop!$BG:$BG,Source!$D936,Ishop!$B:$B,Source!$C936)</f>
        <v>0</v>
      </c>
      <c r="X936" s="11">
        <f>COUNTIFS(Ishop!$AG:$AG,Source!$X$1,Ishop!$BG:$BG,Source!$D936,Ishop!$B:$B,Source!$C936)</f>
        <v>0</v>
      </c>
      <c r="Y936" s="11">
        <f>COUNTIFS(Ishop!$AG:$AG,Source!$Y$1,Ishop!$BG:$BG,Source!$D936,Ishop!$B:$B,Source!$C936)</f>
        <v>0</v>
      </c>
      <c r="Z936" s="11">
        <f>COUNTIFS(Ishop!$AG:$AG,Source!$Z$1,Ishop!$BG:$BG,Source!$D936,Ishop!$B:$B,Source!$C936,Ishop!$J:$J,"OUI")</f>
        <v>0</v>
      </c>
      <c r="AA936" s="11">
        <f>COUNTIFS(Ishop!$AG:$AG,Source!$AA$1,Ishop!$BG:$BG,Source!$D936,Ishop!$B:$B,Source!$C936,Ishop!$J:$J,"OUI")</f>
        <v>0</v>
      </c>
      <c r="AB936" s="11">
        <f>COUNTIFS(Ishop!$AG:$AG,Source!$AB$1,Ishop!$BG:$BG,Source!$D936,Ishop!$B:$B,Source!$C936,Ishop!$J:$J,"OUI")</f>
        <v>0</v>
      </c>
      <c r="AC936" s="11">
        <f>COUNTIFS(Ishop!$AG:$AG,Source!$AC$1,Ishop!$BG:$BG,Source!$D936,Ishop!$B:$B,Source!$C936,Ishop!$J:$J,"OUI")</f>
        <v>0</v>
      </c>
      <c r="AD936" s="11">
        <f>COUNTIFS(Ishop!$AG:$AG,Source!$AD$1,Ishop!$BG:$BG,Source!$D936,Ishop!$B:$B,Source!$C936,Ishop!$J:$J,"OUI")</f>
        <v>0</v>
      </c>
      <c r="AE936" s="11">
        <f>COUNTIFS(Ishop!$AG:$AG,Source!$AE$1,Ishop!$BG:$BG,Source!$D936,Ishop!$B:$B,Source!$C936,Ishop!$J:$J,"OUI")</f>
        <v>0</v>
      </c>
      <c r="AF936" s="11">
        <f>COUNTIFS(Ishop!$AG:$AG,Source!$AF$1,Ishop!$BG:$BG,Source!$D936,Ishop!$B:$B,Source!$C936,Ishop!$J:$J,"OUI")</f>
        <v>0</v>
      </c>
      <c r="AG936" s="11">
        <f>COUNTIFS(Ishop!$AG:$AG,Source!$AG$1,Ishop!$BG:$BG,Source!$D936,Ishop!$B:$B,Source!$C936,Ishop!$J:$J,"OUI")</f>
        <v>0</v>
      </c>
      <c r="AH936" s="11">
        <f>COUNTIFS(Ishop!$AG:$AG,Source!$AH$1,Ishop!$BG:$BG,Source!$D936,Ishop!$B:$B,Source!$C936,Ishop!$J:$J,"OUI")</f>
        <v>0</v>
      </c>
      <c r="AI936" s="11">
        <f>COUNTIFS(Ishop!$AG:$AG,Source!$AI$1,Ishop!$BG:$BG,Source!$D936,Ishop!$B:$B,Source!$C936,Ishop!$J:$J,"OUI")</f>
        <v>0</v>
      </c>
      <c r="AJ936" s="11">
        <f>COUNTIFS(Ishop!$AG:$AG,Source!$AJ$1,Ishop!$BG:$BG,Source!$D936,Ishop!$B:$B,Source!$C936,Ishop!$J:$J,"OUI")</f>
        <v>0</v>
      </c>
      <c r="AK936" s="11">
        <f>COUNTIFS(Ishop!$AG:$AG,Source!$AK$1,Ishop!$BG:$BG,Source!$D936,Ishop!$B:$B,Source!$C936,Ishop!$J:$J,"OUI")</f>
        <v>0</v>
      </c>
      <c r="AL936" s="11">
        <f>COUNTIFS(Ishop!$AG:$AG,Source!$AL$1,Ishop!$BG:$BG,Source!$D936,Ishop!$B:$B,Source!$C936,Ishop!$J:$J,"OUI")</f>
        <v>0</v>
      </c>
      <c r="AM936" s="11">
        <f>COUNTIFS(Ishop!$AG:$AG,Source!$AM$1,Ishop!$BG:$BG,Source!$D936,Ishop!$B:$B,Source!$C936,Ishop!$J:$J,"OUI")</f>
        <v>0</v>
      </c>
      <c r="AN936" s="11">
        <f>COUNTIFS(Dolmen!$W:$W,"Sensation",Dolmen!$O:$O,Source!D936,Dolmen!$F:$F,Source!C936)</f>
        <v>0</v>
      </c>
      <c r="AO936" s="11">
        <f>COUNTIFS(Dolmen!$AC:$AC,"Bbox Miami",Dolmen!$O:$O,Source!D936,Dolmen!$F:$F,Source!C936)</f>
        <v>0</v>
      </c>
      <c r="AP936" s="11">
        <f>COUNTIFS(Dolmen!$AD:$AD,"1",Dolmen!$W:$W,"",Dolmen!$O:$O,Source!D936,Dolmen!$F:$F,Source!C936)</f>
        <v>0</v>
      </c>
      <c r="AQ936" s="11">
        <f>COUNTIFS(Dolmen!$W:$W,"Sensation",Dolmen!$Y:$Y,"1",Dolmen!$O:$O,Source!D936,Dolmen!$F:$F,Source!C936)</f>
        <v>0</v>
      </c>
      <c r="AR936" s="11">
        <f>COUNTIFS(Dolmen!$AC:$AC,"Bbox Miami",Dolmen!$Y:$Y,"1",Dolmen!$O:$O,Source!D936,Dolmen!$F:$F,Source!C936)</f>
        <v>0</v>
      </c>
      <c r="AS936" s="11">
        <f>COUNTIFS(Dolmen!$AD:$AD,"1",Dolmen!$W:$W,"",Dolmen!$Y:$Y,"1",Dolmen!$O:$O,Source!D936,Dolmen!$F:$F,Source!C936)</f>
        <v>0</v>
      </c>
      <c r="AT936" s="11">
        <f t="shared" si="347"/>
        <v>0</v>
      </c>
      <c r="AU936" s="11">
        <f t="shared" si="348"/>
        <v>0</v>
      </c>
      <c r="AV936" s="11">
        <f t="shared" si="349"/>
        <v>0</v>
      </c>
      <c r="AW936" s="11">
        <f t="shared" si="350"/>
        <v>0</v>
      </c>
      <c r="AX936" s="11">
        <f t="shared" si="351"/>
        <v>0</v>
      </c>
      <c r="AY936" s="11">
        <f t="shared" si="352"/>
        <v>0</v>
      </c>
      <c r="AZ936" s="11">
        <f t="shared" si="353"/>
        <v>0</v>
      </c>
      <c r="BA936" s="11">
        <f t="shared" si="354"/>
        <v>0</v>
      </c>
      <c r="BB936" s="11">
        <f t="shared" si="355"/>
        <v>0</v>
      </c>
      <c r="BC936" s="11">
        <f t="shared" si="356"/>
        <v>0</v>
      </c>
      <c r="BD936" s="11">
        <f>SUMIFS(Ishop!$BK:$BK,Ishop!$BG:$BG,Source!D936,Ishop!$B:$B,Source!C936)</f>
        <v>0</v>
      </c>
      <c r="BE936" s="11">
        <f>COUNTIFS(Ishop!$AW:$AW,"OUI",Ishop!$BG:$BG,Source!D936,Ishop!$B:$B,Source!C936)</f>
        <v>0</v>
      </c>
      <c r="BF936" s="11">
        <f t="shared" si="357"/>
        <v>0</v>
      </c>
      <c r="BG936" s="11">
        <f t="shared" si="358"/>
        <v>0</v>
      </c>
      <c r="BH936" s="11">
        <f t="shared" si="359"/>
        <v>0</v>
      </c>
      <c r="BI936" s="11">
        <f t="shared" si="360"/>
        <v>0</v>
      </c>
      <c r="BJ936" s="11">
        <f t="shared" si="361"/>
        <v>0</v>
      </c>
      <c r="BK936" s="11">
        <f t="shared" si="362"/>
        <v>0</v>
      </c>
      <c r="BL936" s="11">
        <f t="shared" si="363"/>
        <v>0</v>
      </c>
      <c r="BM936" s="11">
        <f t="shared" si="364"/>
        <v>0</v>
      </c>
      <c r="BN936" s="25">
        <f>Z936*Budget!$A$6</f>
        <v>0</v>
      </c>
      <c r="BO936" s="25">
        <f>AA936*(Budget!$B$6+Budget!$B$7)</f>
        <v>0</v>
      </c>
      <c r="BP936" s="25">
        <f>AB936*(Budget!$C$6+Budget!$C$7)</f>
        <v>0</v>
      </c>
      <c r="BQ936" s="25">
        <f>AC936*(Budget!$D$6+Budget!$D$7)</f>
        <v>0</v>
      </c>
      <c r="BR936" s="25">
        <f>AD936*(Budget!$E$6+Budget!$E$7)</f>
        <v>0</v>
      </c>
      <c r="BS936" s="25">
        <f>AE936*(Budget!$F$6+Budget!$F$7)</f>
        <v>0</v>
      </c>
      <c r="BT936" s="25">
        <f>AF936*(Budget!$G$6+Budget!$G$7)</f>
        <v>0</v>
      </c>
      <c r="BU936" s="25">
        <f>AG936*Budget!$H$6</f>
        <v>0</v>
      </c>
      <c r="BV936" s="25">
        <f>AH936*Budget!$I$6</f>
        <v>0</v>
      </c>
      <c r="BW936" s="25">
        <f>AI936*Budget!$J$6</f>
        <v>0</v>
      </c>
      <c r="BX936" s="25">
        <f>AJ936*Budget!$K$6</f>
        <v>0</v>
      </c>
      <c r="BY936" s="25">
        <f>AK936*Budget!$L$6</f>
        <v>0</v>
      </c>
      <c r="BZ936" s="25">
        <f>AL936*Budget!$M$6</f>
        <v>0</v>
      </c>
      <c r="CA936" s="25">
        <f>AM936*Budget!$N$6</f>
        <v>0</v>
      </c>
      <c r="CB936" s="25">
        <f>AQ936*Budget!$O$6</f>
        <v>0</v>
      </c>
      <c r="CC936" s="25">
        <f>AR936*Budget!$S$6</f>
        <v>0</v>
      </c>
      <c r="CD936" s="25">
        <f>AS936*Budget!$Q$6</f>
        <v>0</v>
      </c>
      <c r="CE936" s="25">
        <f t="shared" si="365"/>
        <v>0</v>
      </c>
      <c r="CF936" s="11" t="e">
        <f>COUNTIFS(#REF!,Source!E936,#REF!,Source!C936)</f>
        <v>#REF!</v>
      </c>
      <c r="CG936" s="11" t="str">
        <f t="shared" si="366"/>
        <v>--</v>
      </c>
    </row>
    <row r="937" spans="1:85" x14ac:dyDescent="0.25">
      <c r="A937" t="str">
        <f>IFERROR(VLOOKUP(MONTH(C937),Date!$A$2:$B$13,2,0),"--")</f>
        <v>Avril</v>
      </c>
      <c r="B937" s="11">
        <f t="shared" si="345"/>
        <v>15</v>
      </c>
      <c r="C937" s="28">
        <f t="shared" si="367"/>
        <v>42105</v>
      </c>
      <c r="D937" s="29" t="s">
        <v>227</v>
      </c>
      <c r="E937" s="30" t="str">
        <f>IFERROR(VLOOKUP(D937,Listing!$A:$B,2,0),"--")</f>
        <v>A44032</v>
      </c>
      <c r="F937" s="30" t="str">
        <f>IFERROR(VLOOKUP(D937,Listing!$A:$E,5,0),"-")</f>
        <v>HALOUI  GHITA</v>
      </c>
      <c r="G937" s="4">
        <f>IFERROR(VLOOKUP(D937,Listing!$A:$F,6,0),"--")</f>
        <v>42079</v>
      </c>
      <c r="H937" s="11" t="str">
        <f>IFERROR(VLOOKUP(D937,Listing!$A:$D,4,0),"--")</f>
        <v>NAJOUA ALLAOULAHCEN</v>
      </c>
      <c r="I937" s="11" t="str">
        <f t="shared" si="346"/>
        <v>AAC</v>
      </c>
      <c r="J937" s="31">
        <f>IFERROR(COUNTIFS(Ishop!$BG:$BG,Source!D937,Ishop!$B:$B,Source!C937),"--")</f>
        <v>0</v>
      </c>
      <c r="K937" s="11">
        <f>IFERROR(COUNTIFS(Ishop!$BG:$BG,Source!D937,Ishop!$B:$B,Source!C937,Ishop!$J:$J,"OUI"),"--")</f>
        <v>0</v>
      </c>
      <c r="L937" s="11">
        <f>COUNTIFS(Ishop!$AG:$AG,Source!$L$1,Ishop!$BG:$BG,Source!$D937,Ishop!$B:$B,Source!$C937)</f>
        <v>0</v>
      </c>
      <c r="M937" s="11">
        <f>COUNTIFS(Ishop!$AG:$AG,Source!$M$1,Ishop!$BG:$BG,Source!$D937,Ishop!$B:$B,Source!$C937)</f>
        <v>0</v>
      </c>
      <c r="N937" s="11">
        <f>COUNTIFS(Ishop!$AG:$AG,Source!$N$1,Ishop!$BG:$BG,Source!$D937,Ishop!$B:$B,Source!$C937)</f>
        <v>0</v>
      </c>
      <c r="O937" s="11">
        <f>COUNTIFS(Ishop!$AG:$AG,Source!$O$1,Ishop!$BG:$BG,Source!$D937,Ishop!$B:$B,Source!$C937)</f>
        <v>0</v>
      </c>
      <c r="P937" s="11">
        <f>COUNTIFS(Ishop!$AG:$AG,Source!$P$1,Ishop!$BG:$BG,Source!$D937,Ishop!$B:$B,Source!$C937)</f>
        <v>0</v>
      </c>
      <c r="Q937" s="11">
        <f>COUNTIFS(Ishop!$AG:$AG,Source!$Q$1,Ishop!$BG:$BG,Source!$D937,Ishop!$B:$B,Source!$C937)</f>
        <v>0</v>
      </c>
      <c r="R937" s="11">
        <f>COUNTIFS(Ishop!$AG:$AG,Source!$R$1,Ishop!$BG:$BG,Source!$D937,Ishop!$B:$B,Source!$C937)</f>
        <v>0</v>
      </c>
      <c r="S937" s="11">
        <f>COUNTIFS(Ishop!$AG:$AG,Source!$S$1,Ishop!$BG:$BG,Source!$D937,Ishop!$B:$B,Source!$C937)</f>
        <v>0</v>
      </c>
      <c r="T937" s="11">
        <f>COUNTIFS(Ishop!$AG:$AG,Source!$T$1,Ishop!$BG:$BG,Source!$D937,Ishop!$B:$B,Source!$C937)</f>
        <v>0</v>
      </c>
      <c r="U937" s="11">
        <f>COUNTIFS(Ishop!$AG:$AG,Source!$U$1,Ishop!$BG:$BG,Source!$D937,Ishop!$B:$B,Source!$C937)</f>
        <v>0</v>
      </c>
      <c r="V937" s="11">
        <f>COUNTIFS(Ishop!$AG:$AG,Source!$V$1,Ishop!$BG:$BG,Source!$D937,Ishop!$B:$B,Source!$C937)</f>
        <v>0</v>
      </c>
      <c r="W937" s="11">
        <f>COUNTIFS(Ishop!$AG:$AG,Source!$W$1,Ishop!$BG:$BG,Source!$D937,Ishop!$B:$B,Source!$C937)</f>
        <v>0</v>
      </c>
      <c r="X937" s="11">
        <f>COUNTIFS(Ishop!$AG:$AG,Source!$X$1,Ishop!$BG:$BG,Source!$D937,Ishop!$B:$B,Source!$C937)</f>
        <v>0</v>
      </c>
      <c r="Y937" s="11">
        <f>COUNTIFS(Ishop!$AG:$AG,Source!$Y$1,Ishop!$BG:$BG,Source!$D937,Ishop!$B:$B,Source!$C937)</f>
        <v>0</v>
      </c>
      <c r="Z937" s="11">
        <f>COUNTIFS(Ishop!$AG:$AG,Source!$Z$1,Ishop!$BG:$BG,Source!$D937,Ishop!$B:$B,Source!$C937,Ishop!$J:$J,"OUI")</f>
        <v>0</v>
      </c>
      <c r="AA937" s="11">
        <f>COUNTIFS(Ishop!$AG:$AG,Source!$AA$1,Ishop!$BG:$BG,Source!$D937,Ishop!$B:$B,Source!$C937,Ishop!$J:$J,"OUI")</f>
        <v>0</v>
      </c>
      <c r="AB937" s="11">
        <f>COUNTIFS(Ishop!$AG:$AG,Source!$AB$1,Ishop!$BG:$BG,Source!$D937,Ishop!$B:$B,Source!$C937,Ishop!$J:$J,"OUI")</f>
        <v>0</v>
      </c>
      <c r="AC937" s="11">
        <f>COUNTIFS(Ishop!$AG:$AG,Source!$AC$1,Ishop!$BG:$BG,Source!$D937,Ishop!$B:$B,Source!$C937,Ishop!$J:$J,"OUI")</f>
        <v>0</v>
      </c>
      <c r="AD937" s="11">
        <f>COUNTIFS(Ishop!$AG:$AG,Source!$AD$1,Ishop!$BG:$BG,Source!$D937,Ishop!$B:$B,Source!$C937,Ishop!$J:$J,"OUI")</f>
        <v>0</v>
      </c>
      <c r="AE937" s="11">
        <f>COUNTIFS(Ishop!$AG:$AG,Source!$AE$1,Ishop!$BG:$BG,Source!$D937,Ishop!$B:$B,Source!$C937,Ishop!$J:$J,"OUI")</f>
        <v>0</v>
      </c>
      <c r="AF937" s="11">
        <f>COUNTIFS(Ishop!$AG:$AG,Source!$AF$1,Ishop!$BG:$BG,Source!$D937,Ishop!$B:$B,Source!$C937,Ishop!$J:$J,"OUI")</f>
        <v>0</v>
      </c>
      <c r="AG937" s="11">
        <f>COUNTIFS(Ishop!$AG:$AG,Source!$AG$1,Ishop!$BG:$BG,Source!$D937,Ishop!$B:$B,Source!$C937,Ishop!$J:$J,"OUI")</f>
        <v>0</v>
      </c>
      <c r="AH937" s="11">
        <f>COUNTIFS(Ishop!$AG:$AG,Source!$AH$1,Ishop!$BG:$BG,Source!$D937,Ishop!$B:$B,Source!$C937,Ishop!$J:$J,"OUI")</f>
        <v>0</v>
      </c>
      <c r="AI937" s="11">
        <f>COUNTIFS(Ishop!$AG:$AG,Source!$AI$1,Ishop!$BG:$BG,Source!$D937,Ishop!$B:$B,Source!$C937,Ishop!$J:$J,"OUI")</f>
        <v>0</v>
      </c>
      <c r="AJ937" s="11">
        <f>COUNTIFS(Ishop!$AG:$AG,Source!$AJ$1,Ishop!$BG:$BG,Source!$D937,Ishop!$B:$B,Source!$C937,Ishop!$J:$J,"OUI")</f>
        <v>0</v>
      </c>
      <c r="AK937" s="11">
        <f>COUNTIFS(Ishop!$AG:$AG,Source!$AK$1,Ishop!$BG:$BG,Source!$D937,Ishop!$B:$B,Source!$C937,Ishop!$J:$J,"OUI")</f>
        <v>0</v>
      </c>
      <c r="AL937" s="11">
        <f>COUNTIFS(Ishop!$AG:$AG,Source!$AL$1,Ishop!$BG:$BG,Source!$D937,Ishop!$B:$B,Source!$C937,Ishop!$J:$J,"OUI")</f>
        <v>0</v>
      </c>
      <c r="AM937" s="11">
        <f>COUNTIFS(Ishop!$AG:$AG,Source!$AM$1,Ishop!$BG:$BG,Source!$D937,Ishop!$B:$B,Source!$C937,Ishop!$J:$J,"OUI")</f>
        <v>0</v>
      </c>
      <c r="AN937" s="11">
        <f>COUNTIFS(Dolmen!$W:$W,"Sensation",Dolmen!$O:$O,Source!D937,Dolmen!$F:$F,Source!C937)</f>
        <v>0</v>
      </c>
      <c r="AO937" s="11">
        <f>COUNTIFS(Dolmen!$AC:$AC,"Bbox Miami",Dolmen!$O:$O,Source!D937,Dolmen!$F:$F,Source!C937)</f>
        <v>0</v>
      </c>
      <c r="AP937" s="11">
        <f>COUNTIFS(Dolmen!$AD:$AD,"1",Dolmen!$W:$W,"",Dolmen!$O:$O,Source!D937,Dolmen!$F:$F,Source!C937)</f>
        <v>0</v>
      </c>
      <c r="AQ937" s="11">
        <f>COUNTIFS(Dolmen!$W:$W,"Sensation",Dolmen!$Y:$Y,"1",Dolmen!$O:$O,Source!D937,Dolmen!$F:$F,Source!C937)</f>
        <v>0</v>
      </c>
      <c r="AR937" s="11">
        <f>COUNTIFS(Dolmen!$AC:$AC,"Bbox Miami",Dolmen!$Y:$Y,"1",Dolmen!$O:$O,Source!D937,Dolmen!$F:$F,Source!C937)</f>
        <v>0</v>
      </c>
      <c r="AS937" s="11">
        <f>COUNTIFS(Dolmen!$AD:$AD,"1",Dolmen!$W:$W,"",Dolmen!$Y:$Y,"1",Dolmen!$O:$O,Source!D937,Dolmen!$F:$F,Source!C937)</f>
        <v>0</v>
      </c>
      <c r="AT937" s="11">
        <f t="shared" si="347"/>
        <v>0</v>
      </c>
      <c r="AU937" s="11">
        <f t="shared" si="348"/>
        <v>0</v>
      </c>
      <c r="AV937" s="11">
        <f t="shared" si="349"/>
        <v>0</v>
      </c>
      <c r="AW937" s="11">
        <f t="shared" si="350"/>
        <v>0</v>
      </c>
      <c r="AX937" s="11">
        <f t="shared" si="351"/>
        <v>0</v>
      </c>
      <c r="AY937" s="11">
        <f t="shared" si="352"/>
        <v>0</v>
      </c>
      <c r="AZ937" s="11">
        <f t="shared" si="353"/>
        <v>0</v>
      </c>
      <c r="BA937" s="11">
        <f t="shared" si="354"/>
        <v>0</v>
      </c>
      <c r="BB937" s="11">
        <f t="shared" si="355"/>
        <v>0</v>
      </c>
      <c r="BC937" s="11">
        <f t="shared" si="356"/>
        <v>0</v>
      </c>
      <c r="BD937" s="11">
        <f>SUMIFS(Ishop!$BK:$BK,Ishop!$BG:$BG,Source!D937,Ishop!$B:$B,Source!C937)</f>
        <v>0</v>
      </c>
      <c r="BE937" s="11">
        <f>COUNTIFS(Ishop!$AW:$AW,"OUI",Ishop!$BG:$BG,Source!D937,Ishop!$B:$B,Source!C937)</f>
        <v>0</v>
      </c>
      <c r="BF937" s="11">
        <f t="shared" si="357"/>
        <v>0</v>
      </c>
      <c r="BG937" s="11">
        <f t="shared" si="358"/>
        <v>0</v>
      </c>
      <c r="BH937" s="11">
        <f t="shared" si="359"/>
        <v>0</v>
      </c>
      <c r="BI937" s="11">
        <f t="shared" si="360"/>
        <v>0</v>
      </c>
      <c r="BJ937" s="11">
        <f t="shared" si="361"/>
        <v>0</v>
      </c>
      <c r="BK937" s="11">
        <f t="shared" si="362"/>
        <v>0</v>
      </c>
      <c r="BL937" s="11">
        <f t="shared" si="363"/>
        <v>0</v>
      </c>
      <c r="BM937" s="11">
        <f t="shared" si="364"/>
        <v>0</v>
      </c>
      <c r="BN937" s="25">
        <f>Z937*Budget!$A$6</f>
        <v>0</v>
      </c>
      <c r="BO937" s="25">
        <f>AA937*(Budget!$B$6+Budget!$B$7)</f>
        <v>0</v>
      </c>
      <c r="BP937" s="25">
        <f>AB937*(Budget!$C$6+Budget!$C$7)</f>
        <v>0</v>
      </c>
      <c r="BQ937" s="25">
        <f>AC937*(Budget!$D$6+Budget!$D$7)</f>
        <v>0</v>
      </c>
      <c r="BR937" s="25">
        <f>AD937*(Budget!$E$6+Budget!$E$7)</f>
        <v>0</v>
      </c>
      <c r="BS937" s="25">
        <f>AE937*(Budget!$F$6+Budget!$F$7)</f>
        <v>0</v>
      </c>
      <c r="BT937" s="25">
        <f>AF937*(Budget!$G$6+Budget!$G$7)</f>
        <v>0</v>
      </c>
      <c r="BU937" s="25">
        <f>AG937*Budget!$H$6</f>
        <v>0</v>
      </c>
      <c r="BV937" s="25">
        <f>AH937*Budget!$I$6</f>
        <v>0</v>
      </c>
      <c r="BW937" s="25">
        <f>AI937*Budget!$J$6</f>
        <v>0</v>
      </c>
      <c r="BX937" s="25">
        <f>AJ937*Budget!$K$6</f>
        <v>0</v>
      </c>
      <c r="BY937" s="25">
        <f>AK937*Budget!$L$6</f>
        <v>0</v>
      </c>
      <c r="BZ937" s="25">
        <f>AL937*Budget!$M$6</f>
        <v>0</v>
      </c>
      <c r="CA937" s="25">
        <f>AM937*Budget!$N$6</f>
        <v>0</v>
      </c>
      <c r="CB937" s="25">
        <f>AQ937*Budget!$O$6</f>
        <v>0</v>
      </c>
      <c r="CC937" s="25">
        <f>AR937*Budget!$S$6</f>
        <v>0</v>
      </c>
      <c r="CD937" s="25">
        <f>AS937*Budget!$Q$6</f>
        <v>0</v>
      </c>
      <c r="CE937" s="25">
        <f t="shared" si="365"/>
        <v>0</v>
      </c>
      <c r="CF937" s="11" t="e">
        <f>COUNTIFS(#REF!,Source!E937,#REF!,Source!C937)</f>
        <v>#REF!</v>
      </c>
      <c r="CG937" s="11" t="str">
        <f t="shared" si="366"/>
        <v>--</v>
      </c>
    </row>
    <row r="938" spans="1:85" x14ac:dyDescent="0.25">
      <c r="A938" t="str">
        <f>IFERROR(VLOOKUP(MONTH(C938),Date!$A$2:$B$13,2,0),"--")</f>
        <v>Avril</v>
      </c>
      <c r="B938" s="11">
        <f t="shared" si="345"/>
        <v>15</v>
      </c>
      <c r="C938" s="28">
        <f t="shared" si="367"/>
        <v>42105</v>
      </c>
      <c r="D938" s="29" t="s">
        <v>228</v>
      </c>
      <c r="E938" s="30" t="str">
        <f>IFERROR(VLOOKUP(D938,Listing!$A:$B,2,0),"--")</f>
        <v>A44050</v>
      </c>
      <c r="F938" s="30" t="str">
        <f>IFERROR(VLOOKUP(D938,Listing!$A:$E,5,0),"-")</f>
        <v>IKKARA HICHAM</v>
      </c>
      <c r="G938" s="4">
        <f>IFERROR(VLOOKUP(D938,Listing!$A:$F,6,0),"--")</f>
        <v>42079</v>
      </c>
      <c r="H938" s="11" t="str">
        <f>IFERROR(VLOOKUP(D938,Listing!$A:$D,4,0),"--")</f>
        <v>NAJOUA ALLAOULAHCEN</v>
      </c>
      <c r="I938" s="11" t="str">
        <f t="shared" si="346"/>
        <v>AAC</v>
      </c>
      <c r="J938" s="31">
        <f>IFERROR(COUNTIFS(Ishop!$BG:$BG,Source!D938,Ishop!$B:$B,Source!C938),"--")</f>
        <v>0</v>
      </c>
      <c r="K938" s="11">
        <f>IFERROR(COUNTIFS(Ishop!$BG:$BG,Source!D938,Ishop!$B:$B,Source!C938,Ishop!$J:$J,"OUI"),"--")</f>
        <v>0</v>
      </c>
      <c r="L938" s="11">
        <f>COUNTIFS(Ishop!$AG:$AG,Source!$L$1,Ishop!$BG:$BG,Source!$D938,Ishop!$B:$B,Source!$C938)</f>
        <v>0</v>
      </c>
      <c r="M938" s="11">
        <f>COUNTIFS(Ishop!$AG:$AG,Source!$M$1,Ishop!$BG:$BG,Source!$D938,Ishop!$B:$B,Source!$C938)</f>
        <v>0</v>
      </c>
      <c r="N938" s="11">
        <f>COUNTIFS(Ishop!$AG:$AG,Source!$N$1,Ishop!$BG:$BG,Source!$D938,Ishop!$B:$B,Source!$C938)</f>
        <v>0</v>
      </c>
      <c r="O938" s="11">
        <f>COUNTIFS(Ishop!$AG:$AG,Source!$O$1,Ishop!$BG:$BG,Source!$D938,Ishop!$B:$B,Source!$C938)</f>
        <v>0</v>
      </c>
      <c r="P938" s="11">
        <f>COUNTIFS(Ishop!$AG:$AG,Source!$P$1,Ishop!$BG:$BG,Source!$D938,Ishop!$B:$B,Source!$C938)</f>
        <v>0</v>
      </c>
      <c r="Q938" s="11">
        <f>COUNTIFS(Ishop!$AG:$AG,Source!$Q$1,Ishop!$BG:$BG,Source!$D938,Ishop!$B:$B,Source!$C938)</f>
        <v>0</v>
      </c>
      <c r="R938" s="11">
        <f>COUNTIFS(Ishop!$AG:$AG,Source!$R$1,Ishop!$BG:$BG,Source!$D938,Ishop!$B:$B,Source!$C938)</f>
        <v>0</v>
      </c>
      <c r="S938" s="11">
        <f>COUNTIFS(Ishop!$AG:$AG,Source!$S$1,Ishop!$BG:$BG,Source!$D938,Ishop!$B:$B,Source!$C938)</f>
        <v>0</v>
      </c>
      <c r="T938" s="11">
        <f>COUNTIFS(Ishop!$AG:$AG,Source!$T$1,Ishop!$BG:$BG,Source!$D938,Ishop!$B:$B,Source!$C938)</f>
        <v>0</v>
      </c>
      <c r="U938" s="11">
        <f>COUNTIFS(Ishop!$AG:$AG,Source!$U$1,Ishop!$BG:$BG,Source!$D938,Ishop!$B:$B,Source!$C938)</f>
        <v>0</v>
      </c>
      <c r="V938" s="11">
        <f>COUNTIFS(Ishop!$AG:$AG,Source!$V$1,Ishop!$BG:$BG,Source!$D938,Ishop!$B:$B,Source!$C938)</f>
        <v>0</v>
      </c>
      <c r="W938" s="11">
        <f>COUNTIFS(Ishop!$AG:$AG,Source!$W$1,Ishop!$BG:$BG,Source!$D938,Ishop!$B:$B,Source!$C938)</f>
        <v>0</v>
      </c>
      <c r="X938" s="11">
        <f>COUNTIFS(Ishop!$AG:$AG,Source!$X$1,Ishop!$BG:$BG,Source!$D938,Ishop!$B:$B,Source!$C938)</f>
        <v>0</v>
      </c>
      <c r="Y938" s="11">
        <f>COUNTIFS(Ishop!$AG:$AG,Source!$Y$1,Ishop!$BG:$BG,Source!$D938,Ishop!$B:$B,Source!$C938)</f>
        <v>0</v>
      </c>
      <c r="Z938" s="11">
        <f>COUNTIFS(Ishop!$AG:$AG,Source!$Z$1,Ishop!$BG:$BG,Source!$D938,Ishop!$B:$B,Source!$C938,Ishop!$J:$J,"OUI")</f>
        <v>0</v>
      </c>
      <c r="AA938" s="11">
        <f>COUNTIFS(Ishop!$AG:$AG,Source!$AA$1,Ishop!$BG:$BG,Source!$D938,Ishop!$B:$B,Source!$C938,Ishop!$J:$J,"OUI")</f>
        <v>0</v>
      </c>
      <c r="AB938" s="11">
        <f>COUNTIFS(Ishop!$AG:$AG,Source!$AB$1,Ishop!$BG:$BG,Source!$D938,Ishop!$B:$B,Source!$C938,Ishop!$J:$J,"OUI")</f>
        <v>0</v>
      </c>
      <c r="AC938" s="11">
        <f>COUNTIFS(Ishop!$AG:$AG,Source!$AC$1,Ishop!$BG:$BG,Source!$D938,Ishop!$B:$B,Source!$C938,Ishop!$J:$J,"OUI")</f>
        <v>0</v>
      </c>
      <c r="AD938" s="11">
        <f>COUNTIFS(Ishop!$AG:$AG,Source!$AD$1,Ishop!$BG:$BG,Source!$D938,Ishop!$B:$B,Source!$C938,Ishop!$J:$J,"OUI")</f>
        <v>0</v>
      </c>
      <c r="AE938" s="11">
        <f>COUNTIFS(Ishop!$AG:$AG,Source!$AE$1,Ishop!$BG:$BG,Source!$D938,Ishop!$B:$B,Source!$C938,Ishop!$J:$J,"OUI")</f>
        <v>0</v>
      </c>
      <c r="AF938" s="11">
        <f>COUNTIFS(Ishop!$AG:$AG,Source!$AF$1,Ishop!$BG:$BG,Source!$D938,Ishop!$B:$B,Source!$C938,Ishop!$J:$J,"OUI")</f>
        <v>0</v>
      </c>
      <c r="AG938" s="11">
        <f>COUNTIFS(Ishop!$AG:$AG,Source!$AG$1,Ishop!$BG:$BG,Source!$D938,Ishop!$B:$B,Source!$C938,Ishop!$J:$J,"OUI")</f>
        <v>0</v>
      </c>
      <c r="AH938" s="11">
        <f>COUNTIFS(Ishop!$AG:$AG,Source!$AH$1,Ishop!$BG:$BG,Source!$D938,Ishop!$B:$B,Source!$C938,Ishop!$J:$J,"OUI")</f>
        <v>0</v>
      </c>
      <c r="AI938" s="11">
        <f>COUNTIFS(Ishop!$AG:$AG,Source!$AI$1,Ishop!$BG:$BG,Source!$D938,Ishop!$B:$B,Source!$C938,Ishop!$J:$J,"OUI")</f>
        <v>0</v>
      </c>
      <c r="AJ938" s="11">
        <f>COUNTIFS(Ishop!$AG:$AG,Source!$AJ$1,Ishop!$BG:$BG,Source!$D938,Ishop!$B:$B,Source!$C938,Ishop!$J:$J,"OUI")</f>
        <v>0</v>
      </c>
      <c r="AK938" s="11">
        <f>COUNTIFS(Ishop!$AG:$AG,Source!$AK$1,Ishop!$BG:$BG,Source!$D938,Ishop!$B:$B,Source!$C938,Ishop!$J:$J,"OUI")</f>
        <v>0</v>
      </c>
      <c r="AL938" s="11">
        <f>COUNTIFS(Ishop!$AG:$AG,Source!$AL$1,Ishop!$BG:$BG,Source!$D938,Ishop!$B:$B,Source!$C938,Ishop!$J:$J,"OUI")</f>
        <v>0</v>
      </c>
      <c r="AM938" s="11">
        <f>COUNTIFS(Ishop!$AG:$AG,Source!$AM$1,Ishop!$BG:$BG,Source!$D938,Ishop!$B:$B,Source!$C938,Ishop!$J:$J,"OUI")</f>
        <v>0</v>
      </c>
      <c r="AN938" s="11">
        <f>COUNTIFS(Dolmen!$W:$W,"Sensation",Dolmen!$O:$O,Source!D938,Dolmen!$F:$F,Source!C938)</f>
        <v>0</v>
      </c>
      <c r="AO938" s="11">
        <f>COUNTIFS(Dolmen!$AC:$AC,"Bbox Miami",Dolmen!$O:$O,Source!D938,Dolmen!$F:$F,Source!C938)</f>
        <v>0</v>
      </c>
      <c r="AP938" s="11">
        <f>COUNTIFS(Dolmen!$AD:$AD,"1",Dolmen!$W:$W,"",Dolmen!$O:$O,Source!D938,Dolmen!$F:$F,Source!C938)</f>
        <v>0</v>
      </c>
      <c r="AQ938" s="11">
        <f>COUNTIFS(Dolmen!$W:$W,"Sensation",Dolmen!$Y:$Y,"1",Dolmen!$O:$O,Source!D938,Dolmen!$F:$F,Source!C938)</f>
        <v>0</v>
      </c>
      <c r="AR938" s="11">
        <f>COUNTIFS(Dolmen!$AC:$AC,"Bbox Miami",Dolmen!$Y:$Y,"1",Dolmen!$O:$O,Source!D938,Dolmen!$F:$F,Source!C938)</f>
        <v>0</v>
      </c>
      <c r="AS938" s="11">
        <f>COUNTIFS(Dolmen!$AD:$AD,"1",Dolmen!$W:$W,"",Dolmen!$Y:$Y,"1",Dolmen!$O:$O,Source!D938,Dolmen!$F:$F,Source!C938)</f>
        <v>0</v>
      </c>
      <c r="AT938" s="11">
        <f t="shared" si="347"/>
        <v>0</v>
      </c>
      <c r="AU938" s="11">
        <f t="shared" si="348"/>
        <v>0</v>
      </c>
      <c r="AV938" s="11">
        <f t="shared" si="349"/>
        <v>0</v>
      </c>
      <c r="AW938" s="11">
        <f t="shared" si="350"/>
        <v>0</v>
      </c>
      <c r="AX938" s="11">
        <f t="shared" si="351"/>
        <v>0</v>
      </c>
      <c r="AY938" s="11">
        <f t="shared" si="352"/>
        <v>0</v>
      </c>
      <c r="AZ938" s="11">
        <f t="shared" si="353"/>
        <v>0</v>
      </c>
      <c r="BA938" s="11">
        <f t="shared" si="354"/>
        <v>0</v>
      </c>
      <c r="BB938" s="11">
        <f t="shared" si="355"/>
        <v>0</v>
      </c>
      <c r="BC938" s="11">
        <f t="shared" si="356"/>
        <v>0</v>
      </c>
      <c r="BD938" s="11">
        <f>SUMIFS(Ishop!$BK:$BK,Ishop!$BG:$BG,Source!D938,Ishop!$B:$B,Source!C938)</f>
        <v>0</v>
      </c>
      <c r="BE938" s="11">
        <f>COUNTIFS(Ishop!$AW:$AW,"OUI",Ishop!$BG:$BG,Source!D938,Ishop!$B:$B,Source!C938)</f>
        <v>0</v>
      </c>
      <c r="BF938" s="11">
        <f t="shared" si="357"/>
        <v>0</v>
      </c>
      <c r="BG938" s="11">
        <f t="shared" si="358"/>
        <v>0</v>
      </c>
      <c r="BH938" s="11">
        <f t="shared" si="359"/>
        <v>0</v>
      </c>
      <c r="BI938" s="11">
        <f t="shared" si="360"/>
        <v>0</v>
      </c>
      <c r="BJ938" s="11">
        <f t="shared" si="361"/>
        <v>0</v>
      </c>
      <c r="BK938" s="11">
        <f t="shared" si="362"/>
        <v>0</v>
      </c>
      <c r="BL938" s="11">
        <f t="shared" si="363"/>
        <v>0</v>
      </c>
      <c r="BM938" s="11">
        <f t="shared" si="364"/>
        <v>0</v>
      </c>
      <c r="BN938" s="25">
        <f>Z938*Budget!$A$6</f>
        <v>0</v>
      </c>
      <c r="BO938" s="25">
        <f>AA938*(Budget!$B$6+Budget!$B$7)</f>
        <v>0</v>
      </c>
      <c r="BP938" s="25">
        <f>AB938*(Budget!$C$6+Budget!$C$7)</f>
        <v>0</v>
      </c>
      <c r="BQ938" s="25">
        <f>AC938*(Budget!$D$6+Budget!$D$7)</f>
        <v>0</v>
      </c>
      <c r="BR938" s="25">
        <f>AD938*(Budget!$E$6+Budget!$E$7)</f>
        <v>0</v>
      </c>
      <c r="BS938" s="25">
        <f>AE938*(Budget!$F$6+Budget!$F$7)</f>
        <v>0</v>
      </c>
      <c r="BT938" s="25">
        <f>AF938*(Budget!$G$6+Budget!$G$7)</f>
        <v>0</v>
      </c>
      <c r="BU938" s="25">
        <f>AG938*Budget!$H$6</f>
        <v>0</v>
      </c>
      <c r="BV938" s="25">
        <f>AH938*Budget!$I$6</f>
        <v>0</v>
      </c>
      <c r="BW938" s="25">
        <f>AI938*Budget!$J$6</f>
        <v>0</v>
      </c>
      <c r="BX938" s="25">
        <f>AJ938*Budget!$K$6</f>
        <v>0</v>
      </c>
      <c r="BY938" s="25">
        <f>AK938*Budget!$L$6</f>
        <v>0</v>
      </c>
      <c r="BZ938" s="25">
        <f>AL938*Budget!$M$6</f>
        <v>0</v>
      </c>
      <c r="CA938" s="25">
        <f>AM938*Budget!$N$6</f>
        <v>0</v>
      </c>
      <c r="CB938" s="25">
        <f>AQ938*Budget!$O$6</f>
        <v>0</v>
      </c>
      <c r="CC938" s="25">
        <f>AR938*Budget!$S$6</f>
        <v>0</v>
      </c>
      <c r="CD938" s="25">
        <f>AS938*Budget!$Q$6</f>
        <v>0</v>
      </c>
      <c r="CE938" s="25">
        <f t="shared" si="365"/>
        <v>0</v>
      </c>
      <c r="CF938" s="11" t="e">
        <f>COUNTIFS(#REF!,Source!E938,#REF!,Source!C938)</f>
        <v>#REF!</v>
      </c>
      <c r="CG938" s="11" t="str">
        <f t="shared" si="366"/>
        <v>--</v>
      </c>
    </row>
    <row r="939" spans="1:85" x14ac:dyDescent="0.25">
      <c r="A939" t="str">
        <f>IFERROR(VLOOKUP(MONTH(C939),Date!$A$2:$B$13,2,0),"--")</f>
        <v>Avril</v>
      </c>
      <c r="B939" s="11">
        <f t="shared" si="345"/>
        <v>15</v>
      </c>
      <c r="C939" s="28">
        <f t="shared" si="367"/>
        <v>42105</v>
      </c>
      <c r="D939" s="29" t="s">
        <v>229</v>
      </c>
      <c r="E939" s="30" t="str">
        <f>IFERROR(VLOOKUP(D939,Listing!$A:$B,2,0),"--")</f>
        <v>A44077</v>
      </c>
      <c r="F939" s="30" t="str">
        <f>IFERROR(VLOOKUP(D939,Listing!$A:$E,5,0),"-")</f>
        <v>ATTAR  SARA</v>
      </c>
      <c r="G939" s="4">
        <f>IFERROR(VLOOKUP(D939,Listing!$A:$F,6,0),"--")</f>
        <v>42093</v>
      </c>
      <c r="H939" s="11" t="str">
        <f>IFERROR(VLOOKUP(D939,Listing!$A:$D,4,0),"--")</f>
        <v>NAJOUA ALLAOULAHCEN</v>
      </c>
      <c r="I939" s="11" t="str">
        <f t="shared" si="346"/>
        <v>AAC</v>
      </c>
      <c r="J939" s="31">
        <f>IFERROR(COUNTIFS(Ishop!$BG:$BG,Source!D939,Ishop!$B:$B,Source!C939),"--")</f>
        <v>0</v>
      </c>
      <c r="K939" s="11">
        <f>IFERROR(COUNTIFS(Ishop!$BG:$BG,Source!D939,Ishop!$B:$B,Source!C939,Ishop!$J:$J,"OUI"),"--")</f>
        <v>0</v>
      </c>
      <c r="L939" s="11">
        <f>COUNTIFS(Ishop!$AG:$AG,Source!$L$1,Ishop!$BG:$BG,Source!$D939,Ishop!$B:$B,Source!$C939)</f>
        <v>0</v>
      </c>
      <c r="M939" s="11">
        <f>COUNTIFS(Ishop!$AG:$AG,Source!$M$1,Ishop!$BG:$BG,Source!$D939,Ishop!$B:$B,Source!$C939)</f>
        <v>0</v>
      </c>
      <c r="N939" s="11">
        <f>COUNTIFS(Ishop!$AG:$AG,Source!$N$1,Ishop!$BG:$BG,Source!$D939,Ishop!$B:$B,Source!$C939)</f>
        <v>0</v>
      </c>
      <c r="O939" s="11">
        <f>COUNTIFS(Ishop!$AG:$AG,Source!$O$1,Ishop!$BG:$BG,Source!$D939,Ishop!$B:$B,Source!$C939)</f>
        <v>0</v>
      </c>
      <c r="P939" s="11">
        <f>COUNTIFS(Ishop!$AG:$AG,Source!$P$1,Ishop!$BG:$BG,Source!$D939,Ishop!$B:$B,Source!$C939)</f>
        <v>0</v>
      </c>
      <c r="Q939" s="11">
        <f>COUNTIFS(Ishop!$AG:$AG,Source!$Q$1,Ishop!$BG:$BG,Source!$D939,Ishop!$B:$B,Source!$C939)</f>
        <v>0</v>
      </c>
      <c r="R939" s="11">
        <f>COUNTIFS(Ishop!$AG:$AG,Source!$R$1,Ishop!$BG:$BG,Source!$D939,Ishop!$B:$B,Source!$C939)</f>
        <v>0</v>
      </c>
      <c r="S939" s="11">
        <f>COUNTIFS(Ishop!$AG:$AG,Source!$S$1,Ishop!$BG:$BG,Source!$D939,Ishop!$B:$B,Source!$C939)</f>
        <v>0</v>
      </c>
      <c r="T939" s="11">
        <f>COUNTIFS(Ishop!$AG:$AG,Source!$T$1,Ishop!$BG:$BG,Source!$D939,Ishop!$B:$B,Source!$C939)</f>
        <v>0</v>
      </c>
      <c r="U939" s="11">
        <f>COUNTIFS(Ishop!$AG:$AG,Source!$U$1,Ishop!$BG:$BG,Source!$D939,Ishop!$B:$B,Source!$C939)</f>
        <v>0</v>
      </c>
      <c r="V939" s="11">
        <f>COUNTIFS(Ishop!$AG:$AG,Source!$V$1,Ishop!$BG:$BG,Source!$D939,Ishop!$B:$B,Source!$C939)</f>
        <v>0</v>
      </c>
      <c r="W939" s="11">
        <f>COUNTIFS(Ishop!$AG:$AG,Source!$W$1,Ishop!$BG:$BG,Source!$D939,Ishop!$B:$B,Source!$C939)</f>
        <v>0</v>
      </c>
      <c r="X939" s="11">
        <f>COUNTIFS(Ishop!$AG:$AG,Source!$X$1,Ishop!$BG:$BG,Source!$D939,Ishop!$B:$B,Source!$C939)</f>
        <v>0</v>
      </c>
      <c r="Y939" s="11">
        <f>COUNTIFS(Ishop!$AG:$AG,Source!$Y$1,Ishop!$BG:$BG,Source!$D939,Ishop!$B:$B,Source!$C939)</f>
        <v>0</v>
      </c>
      <c r="Z939" s="11">
        <f>COUNTIFS(Ishop!$AG:$AG,Source!$Z$1,Ishop!$BG:$BG,Source!$D939,Ishop!$B:$B,Source!$C939,Ishop!$J:$J,"OUI")</f>
        <v>0</v>
      </c>
      <c r="AA939" s="11">
        <f>COUNTIFS(Ishop!$AG:$AG,Source!$AA$1,Ishop!$BG:$BG,Source!$D939,Ishop!$B:$B,Source!$C939,Ishop!$J:$J,"OUI")</f>
        <v>0</v>
      </c>
      <c r="AB939" s="11">
        <f>COUNTIFS(Ishop!$AG:$AG,Source!$AB$1,Ishop!$BG:$BG,Source!$D939,Ishop!$B:$B,Source!$C939,Ishop!$J:$J,"OUI")</f>
        <v>0</v>
      </c>
      <c r="AC939" s="11">
        <f>COUNTIFS(Ishop!$AG:$AG,Source!$AC$1,Ishop!$BG:$BG,Source!$D939,Ishop!$B:$B,Source!$C939,Ishop!$J:$J,"OUI")</f>
        <v>0</v>
      </c>
      <c r="AD939" s="11">
        <f>COUNTIFS(Ishop!$AG:$AG,Source!$AD$1,Ishop!$BG:$BG,Source!$D939,Ishop!$B:$B,Source!$C939,Ishop!$J:$J,"OUI")</f>
        <v>0</v>
      </c>
      <c r="AE939" s="11">
        <f>COUNTIFS(Ishop!$AG:$AG,Source!$AE$1,Ishop!$BG:$BG,Source!$D939,Ishop!$B:$B,Source!$C939,Ishop!$J:$J,"OUI")</f>
        <v>0</v>
      </c>
      <c r="AF939" s="11">
        <f>COUNTIFS(Ishop!$AG:$AG,Source!$AF$1,Ishop!$BG:$BG,Source!$D939,Ishop!$B:$B,Source!$C939,Ishop!$J:$J,"OUI")</f>
        <v>0</v>
      </c>
      <c r="AG939" s="11">
        <f>COUNTIFS(Ishop!$AG:$AG,Source!$AG$1,Ishop!$BG:$BG,Source!$D939,Ishop!$B:$B,Source!$C939,Ishop!$J:$J,"OUI")</f>
        <v>0</v>
      </c>
      <c r="AH939" s="11">
        <f>COUNTIFS(Ishop!$AG:$AG,Source!$AH$1,Ishop!$BG:$BG,Source!$D939,Ishop!$B:$B,Source!$C939,Ishop!$J:$J,"OUI")</f>
        <v>0</v>
      </c>
      <c r="AI939" s="11">
        <f>COUNTIFS(Ishop!$AG:$AG,Source!$AI$1,Ishop!$BG:$BG,Source!$D939,Ishop!$B:$B,Source!$C939,Ishop!$J:$J,"OUI")</f>
        <v>0</v>
      </c>
      <c r="AJ939" s="11">
        <f>COUNTIFS(Ishop!$AG:$AG,Source!$AJ$1,Ishop!$BG:$BG,Source!$D939,Ishop!$B:$B,Source!$C939,Ishop!$J:$J,"OUI")</f>
        <v>0</v>
      </c>
      <c r="AK939" s="11">
        <f>COUNTIFS(Ishop!$AG:$AG,Source!$AK$1,Ishop!$BG:$BG,Source!$D939,Ishop!$B:$B,Source!$C939,Ishop!$J:$J,"OUI")</f>
        <v>0</v>
      </c>
      <c r="AL939" s="11">
        <f>COUNTIFS(Ishop!$AG:$AG,Source!$AL$1,Ishop!$BG:$BG,Source!$D939,Ishop!$B:$B,Source!$C939,Ishop!$J:$J,"OUI")</f>
        <v>0</v>
      </c>
      <c r="AM939" s="11">
        <f>COUNTIFS(Ishop!$AG:$AG,Source!$AM$1,Ishop!$BG:$BG,Source!$D939,Ishop!$B:$B,Source!$C939,Ishop!$J:$J,"OUI")</f>
        <v>0</v>
      </c>
      <c r="AN939" s="11">
        <f>COUNTIFS(Dolmen!$W:$W,"Sensation",Dolmen!$O:$O,Source!D939,Dolmen!$F:$F,Source!C939)</f>
        <v>0</v>
      </c>
      <c r="AO939" s="11">
        <f>COUNTIFS(Dolmen!$AC:$AC,"Bbox Miami",Dolmen!$O:$O,Source!D939,Dolmen!$F:$F,Source!C939)</f>
        <v>0</v>
      </c>
      <c r="AP939" s="11">
        <f>COUNTIFS(Dolmen!$AD:$AD,"1",Dolmen!$W:$W,"",Dolmen!$O:$O,Source!D939,Dolmen!$F:$F,Source!C939)</f>
        <v>0</v>
      </c>
      <c r="AQ939" s="11">
        <f>COUNTIFS(Dolmen!$W:$W,"Sensation",Dolmen!$Y:$Y,"1",Dolmen!$O:$O,Source!D939,Dolmen!$F:$F,Source!C939)</f>
        <v>0</v>
      </c>
      <c r="AR939" s="11">
        <f>COUNTIFS(Dolmen!$AC:$AC,"Bbox Miami",Dolmen!$Y:$Y,"1",Dolmen!$O:$O,Source!D939,Dolmen!$F:$F,Source!C939)</f>
        <v>0</v>
      </c>
      <c r="AS939" s="11">
        <f>COUNTIFS(Dolmen!$AD:$AD,"1",Dolmen!$W:$W,"",Dolmen!$Y:$Y,"1",Dolmen!$O:$O,Source!D939,Dolmen!$F:$F,Source!C939)</f>
        <v>0</v>
      </c>
      <c r="AT939" s="11">
        <f t="shared" si="347"/>
        <v>0</v>
      </c>
      <c r="AU939" s="11">
        <f t="shared" si="348"/>
        <v>0</v>
      </c>
      <c r="AV939" s="11">
        <f t="shared" si="349"/>
        <v>0</v>
      </c>
      <c r="AW939" s="11">
        <f t="shared" si="350"/>
        <v>0</v>
      </c>
      <c r="AX939" s="11">
        <f t="shared" si="351"/>
        <v>0</v>
      </c>
      <c r="AY939" s="11">
        <f t="shared" si="352"/>
        <v>0</v>
      </c>
      <c r="AZ939" s="11">
        <f t="shared" si="353"/>
        <v>0</v>
      </c>
      <c r="BA939" s="11">
        <f t="shared" si="354"/>
        <v>0</v>
      </c>
      <c r="BB939" s="11">
        <f t="shared" si="355"/>
        <v>0</v>
      </c>
      <c r="BC939" s="11">
        <f t="shared" si="356"/>
        <v>0</v>
      </c>
      <c r="BD939" s="11">
        <f>SUMIFS(Ishop!$BK:$BK,Ishop!$BG:$BG,Source!D939,Ishop!$B:$B,Source!C939)</f>
        <v>0</v>
      </c>
      <c r="BE939" s="11">
        <f>COUNTIFS(Ishop!$AW:$AW,"OUI",Ishop!$BG:$BG,Source!D939,Ishop!$B:$B,Source!C939)</f>
        <v>0</v>
      </c>
      <c r="BF939" s="11">
        <f t="shared" si="357"/>
        <v>0</v>
      </c>
      <c r="BG939" s="11">
        <f t="shared" si="358"/>
        <v>0</v>
      </c>
      <c r="BH939" s="11">
        <f t="shared" si="359"/>
        <v>0</v>
      </c>
      <c r="BI939" s="11">
        <f t="shared" si="360"/>
        <v>0</v>
      </c>
      <c r="BJ939" s="11">
        <f t="shared" si="361"/>
        <v>0</v>
      </c>
      <c r="BK939" s="11">
        <f t="shared" si="362"/>
        <v>0</v>
      </c>
      <c r="BL939" s="11">
        <f t="shared" si="363"/>
        <v>0</v>
      </c>
      <c r="BM939" s="11">
        <f t="shared" si="364"/>
        <v>0</v>
      </c>
      <c r="BN939" s="25">
        <f>Z939*Budget!$A$6</f>
        <v>0</v>
      </c>
      <c r="BO939" s="25">
        <f>AA939*(Budget!$B$6+Budget!$B$7)</f>
        <v>0</v>
      </c>
      <c r="BP939" s="25">
        <f>AB939*(Budget!$C$6+Budget!$C$7)</f>
        <v>0</v>
      </c>
      <c r="BQ939" s="25">
        <f>AC939*(Budget!$D$6+Budget!$D$7)</f>
        <v>0</v>
      </c>
      <c r="BR939" s="25">
        <f>AD939*(Budget!$E$6+Budget!$E$7)</f>
        <v>0</v>
      </c>
      <c r="BS939" s="25">
        <f>AE939*(Budget!$F$6+Budget!$F$7)</f>
        <v>0</v>
      </c>
      <c r="BT939" s="25">
        <f>AF939*(Budget!$G$6+Budget!$G$7)</f>
        <v>0</v>
      </c>
      <c r="BU939" s="25">
        <f>AG939*Budget!$H$6</f>
        <v>0</v>
      </c>
      <c r="BV939" s="25">
        <f>AH939*Budget!$I$6</f>
        <v>0</v>
      </c>
      <c r="BW939" s="25">
        <f>AI939*Budget!$J$6</f>
        <v>0</v>
      </c>
      <c r="BX939" s="25">
        <f>AJ939*Budget!$K$6</f>
        <v>0</v>
      </c>
      <c r="BY939" s="25">
        <f>AK939*Budget!$L$6</f>
        <v>0</v>
      </c>
      <c r="BZ939" s="25">
        <f>AL939*Budget!$M$6</f>
        <v>0</v>
      </c>
      <c r="CA939" s="25">
        <f>AM939*Budget!$N$6</f>
        <v>0</v>
      </c>
      <c r="CB939" s="25">
        <f>AQ939*Budget!$O$6</f>
        <v>0</v>
      </c>
      <c r="CC939" s="25">
        <f>AR939*Budget!$S$6</f>
        <v>0</v>
      </c>
      <c r="CD939" s="25">
        <f>AS939*Budget!$Q$6</f>
        <v>0</v>
      </c>
      <c r="CE939" s="25">
        <f t="shared" si="365"/>
        <v>0</v>
      </c>
      <c r="CF939" s="11" t="e">
        <f>COUNTIFS(#REF!,Source!E939,#REF!,Source!C939)</f>
        <v>#REF!</v>
      </c>
      <c r="CG939" s="11" t="str">
        <f t="shared" si="366"/>
        <v>--</v>
      </c>
    </row>
    <row r="940" spans="1:85" x14ac:dyDescent="0.25">
      <c r="A940" t="str">
        <f>IFERROR(VLOOKUP(MONTH(C940),Date!$A$2:$B$13,2,0),"--")</f>
        <v>Avril</v>
      </c>
      <c r="B940" s="11">
        <f t="shared" si="345"/>
        <v>15</v>
      </c>
      <c r="C940" s="28">
        <f t="shared" si="367"/>
        <v>42105</v>
      </c>
      <c r="D940" s="29" t="s">
        <v>230</v>
      </c>
      <c r="E940" s="30" t="str">
        <f>IFERROR(VLOOKUP(D940,Listing!$A:$B,2,0),"--")</f>
        <v>A44076</v>
      </c>
      <c r="F940" s="30" t="str">
        <f>IFERROR(VLOOKUP(D940,Listing!$A:$E,5,0),"-")</f>
        <v>ALAMI MAJJATI  KENZA</v>
      </c>
      <c r="G940" s="4">
        <f>IFERROR(VLOOKUP(D940,Listing!$A:$F,6,0),"--")</f>
        <v>42093</v>
      </c>
      <c r="H940" s="11" t="str">
        <f>IFERROR(VLOOKUP(D940,Listing!$A:$D,4,0),"--")</f>
        <v>NAJOUA ALLAOULAHCEN</v>
      </c>
      <c r="I940" s="11" t="str">
        <f t="shared" si="346"/>
        <v>AAC</v>
      </c>
      <c r="J940" s="31">
        <f>IFERROR(COUNTIFS(Ishop!$BG:$BG,Source!D940,Ishop!$B:$B,Source!C940),"--")</f>
        <v>0</v>
      </c>
      <c r="K940" s="11">
        <f>IFERROR(COUNTIFS(Ishop!$BG:$BG,Source!D940,Ishop!$B:$B,Source!C940,Ishop!$J:$J,"OUI"),"--")</f>
        <v>0</v>
      </c>
      <c r="L940" s="11">
        <f>COUNTIFS(Ishop!$AG:$AG,Source!$L$1,Ishop!$BG:$BG,Source!$D940,Ishop!$B:$B,Source!$C940)</f>
        <v>0</v>
      </c>
      <c r="M940" s="11">
        <f>COUNTIFS(Ishop!$AG:$AG,Source!$M$1,Ishop!$BG:$BG,Source!$D940,Ishop!$B:$B,Source!$C940)</f>
        <v>0</v>
      </c>
      <c r="N940" s="11">
        <f>COUNTIFS(Ishop!$AG:$AG,Source!$N$1,Ishop!$BG:$BG,Source!$D940,Ishop!$B:$B,Source!$C940)</f>
        <v>0</v>
      </c>
      <c r="O940" s="11">
        <f>COUNTIFS(Ishop!$AG:$AG,Source!$O$1,Ishop!$BG:$BG,Source!$D940,Ishop!$B:$B,Source!$C940)</f>
        <v>0</v>
      </c>
      <c r="P940" s="11">
        <f>COUNTIFS(Ishop!$AG:$AG,Source!$P$1,Ishop!$BG:$BG,Source!$D940,Ishop!$B:$B,Source!$C940)</f>
        <v>0</v>
      </c>
      <c r="Q940" s="11">
        <f>COUNTIFS(Ishop!$AG:$AG,Source!$Q$1,Ishop!$BG:$BG,Source!$D940,Ishop!$B:$B,Source!$C940)</f>
        <v>0</v>
      </c>
      <c r="R940" s="11">
        <f>COUNTIFS(Ishop!$AG:$AG,Source!$R$1,Ishop!$BG:$BG,Source!$D940,Ishop!$B:$B,Source!$C940)</f>
        <v>0</v>
      </c>
      <c r="S940" s="11">
        <f>COUNTIFS(Ishop!$AG:$AG,Source!$S$1,Ishop!$BG:$BG,Source!$D940,Ishop!$B:$B,Source!$C940)</f>
        <v>0</v>
      </c>
      <c r="T940" s="11">
        <f>COUNTIFS(Ishop!$AG:$AG,Source!$T$1,Ishop!$BG:$BG,Source!$D940,Ishop!$B:$B,Source!$C940)</f>
        <v>0</v>
      </c>
      <c r="U940" s="11">
        <f>COUNTIFS(Ishop!$AG:$AG,Source!$U$1,Ishop!$BG:$BG,Source!$D940,Ishop!$B:$B,Source!$C940)</f>
        <v>0</v>
      </c>
      <c r="V940" s="11">
        <f>COUNTIFS(Ishop!$AG:$AG,Source!$V$1,Ishop!$BG:$BG,Source!$D940,Ishop!$B:$B,Source!$C940)</f>
        <v>0</v>
      </c>
      <c r="W940" s="11">
        <f>COUNTIFS(Ishop!$AG:$AG,Source!$W$1,Ishop!$BG:$BG,Source!$D940,Ishop!$B:$B,Source!$C940)</f>
        <v>0</v>
      </c>
      <c r="X940" s="11">
        <f>COUNTIFS(Ishop!$AG:$AG,Source!$X$1,Ishop!$BG:$BG,Source!$D940,Ishop!$B:$B,Source!$C940)</f>
        <v>0</v>
      </c>
      <c r="Y940" s="11">
        <f>COUNTIFS(Ishop!$AG:$AG,Source!$Y$1,Ishop!$BG:$BG,Source!$D940,Ishop!$B:$B,Source!$C940)</f>
        <v>0</v>
      </c>
      <c r="Z940" s="11">
        <f>COUNTIFS(Ishop!$AG:$AG,Source!$Z$1,Ishop!$BG:$BG,Source!$D940,Ishop!$B:$B,Source!$C940,Ishop!$J:$J,"OUI")</f>
        <v>0</v>
      </c>
      <c r="AA940" s="11">
        <f>COUNTIFS(Ishop!$AG:$AG,Source!$AA$1,Ishop!$BG:$BG,Source!$D940,Ishop!$B:$B,Source!$C940,Ishop!$J:$J,"OUI")</f>
        <v>0</v>
      </c>
      <c r="AB940" s="11">
        <f>COUNTIFS(Ishop!$AG:$AG,Source!$AB$1,Ishop!$BG:$BG,Source!$D940,Ishop!$B:$B,Source!$C940,Ishop!$J:$J,"OUI")</f>
        <v>0</v>
      </c>
      <c r="AC940" s="11">
        <f>COUNTIFS(Ishop!$AG:$AG,Source!$AC$1,Ishop!$BG:$BG,Source!$D940,Ishop!$B:$B,Source!$C940,Ishop!$J:$J,"OUI")</f>
        <v>0</v>
      </c>
      <c r="AD940" s="11">
        <f>COUNTIFS(Ishop!$AG:$AG,Source!$AD$1,Ishop!$BG:$BG,Source!$D940,Ishop!$B:$B,Source!$C940,Ishop!$J:$J,"OUI")</f>
        <v>0</v>
      </c>
      <c r="AE940" s="11">
        <f>COUNTIFS(Ishop!$AG:$AG,Source!$AE$1,Ishop!$BG:$BG,Source!$D940,Ishop!$B:$B,Source!$C940,Ishop!$J:$J,"OUI")</f>
        <v>0</v>
      </c>
      <c r="AF940" s="11">
        <f>COUNTIFS(Ishop!$AG:$AG,Source!$AF$1,Ishop!$BG:$BG,Source!$D940,Ishop!$B:$B,Source!$C940,Ishop!$J:$J,"OUI")</f>
        <v>0</v>
      </c>
      <c r="AG940" s="11">
        <f>COUNTIFS(Ishop!$AG:$AG,Source!$AG$1,Ishop!$BG:$BG,Source!$D940,Ishop!$B:$B,Source!$C940,Ishop!$J:$J,"OUI")</f>
        <v>0</v>
      </c>
      <c r="AH940" s="11">
        <f>COUNTIFS(Ishop!$AG:$AG,Source!$AH$1,Ishop!$BG:$BG,Source!$D940,Ishop!$B:$B,Source!$C940,Ishop!$J:$J,"OUI")</f>
        <v>0</v>
      </c>
      <c r="AI940" s="11">
        <f>COUNTIFS(Ishop!$AG:$AG,Source!$AI$1,Ishop!$BG:$BG,Source!$D940,Ishop!$B:$B,Source!$C940,Ishop!$J:$J,"OUI")</f>
        <v>0</v>
      </c>
      <c r="AJ940" s="11">
        <f>COUNTIFS(Ishop!$AG:$AG,Source!$AJ$1,Ishop!$BG:$BG,Source!$D940,Ishop!$B:$B,Source!$C940,Ishop!$J:$J,"OUI")</f>
        <v>0</v>
      </c>
      <c r="AK940" s="11">
        <f>COUNTIFS(Ishop!$AG:$AG,Source!$AK$1,Ishop!$BG:$BG,Source!$D940,Ishop!$B:$B,Source!$C940,Ishop!$J:$J,"OUI")</f>
        <v>0</v>
      </c>
      <c r="AL940" s="11">
        <f>COUNTIFS(Ishop!$AG:$AG,Source!$AL$1,Ishop!$BG:$BG,Source!$D940,Ishop!$B:$B,Source!$C940,Ishop!$J:$J,"OUI")</f>
        <v>0</v>
      </c>
      <c r="AM940" s="11">
        <f>COUNTIFS(Ishop!$AG:$AG,Source!$AM$1,Ishop!$BG:$BG,Source!$D940,Ishop!$B:$B,Source!$C940,Ishop!$J:$J,"OUI")</f>
        <v>0</v>
      </c>
      <c r="AN940" s="11">
        <f>COUNTIFS(Dolmen!$W:$W,"Sensation",Dolmen!$O:$O,Source!D940,Dolmen!$F:$F,Source!C940)</f>
        <v>0</v>
      </c>
      <c r="AO940" s="11">
        <f>COUNTIFS(Dolmen!$AC:$AC,"Bbox Miami",Dolmen!$O:$O,Source!D940,Dolmen!$F:$F,Source!C940)</f>
        <v>0</v>
      </c>
      <c r="AP940" s="11">
        <f>COUNTIFS(Dolmen!$AD:$AD,"1",Dolmen!$W:$W,"",Dolmen!$O:$O,Source!D940,Dolmen!$F:$F,Source!C940)</f>
        <v>0</v>
      </c>
      <c r="AQ940" s="11">
        <f>COUNTIFS(Dolmen!$W:$W,"Sensation",Dolmen!$Y:$Y,"1",Dolmen!$O:$O,Source!D940,Dolmen!$F:$F,Source!C940)</f>
        <v>0</v>
      </c>
      <c r="AR940" s="11">
        <f>COUNTIFS(Dolmen!$AC:$AC,"Bbox Miami",Dolmen!$Y:$Y,"1",Dolmen!$O:$O,Source!D940,Dolmen!$F:$F,Source!C940)</f>
        <v>0</v>
      </c>
      <c r="AS940" s="11">
        <f>COUNTIFS(Dolmen!$AD:$AD,"1",Dolmen!$W:$W,"",Dolmen!$Y:$Y,"1",Dolmen!$O:$O,Source!D940,Dolmen!$F:$F,Source!C940)</f>
        <v>0</v>
      </c>
      <c r="AT940" s="11">
        <f t="shared" si="347"/>
        <v>0</v>
      </c>
      <c r="AU940" s="11">
        <f t="shared" si="348"/>
        <v>0</v>
      </c>
      <c r="AV940" s="11">
        <f t="shared" si="349"/>
        <v>0</v>
      </c>
      <c r="AW940" s="11">
        <f t="shared" si="350"/>
        <v>0</v>
      </c>
      <c r="AX940" s="11">
        <f t="shared" si="351"/>
        <v>0</v>
      </c>
      <c r="AY940" s="11">
        <f t="shared" si="352"/>
        <v>0</v>
      </c>
      <c r="AZ940" s="11">
        <f t="shared" si="353"/>
        <v>0</v>
      </c>
      <c r="BA940" s="11">
        <f t="shared" si="354"/>
        <v>0</v>
      </c>
      <c r="BB940" s="11">
        <f t="shared" si="355"/>
        <v>0</v>
      </c>
      <c r="BC940" s="11">
        <f t="shared" si="356"/>
        <v>0</v>
      </c>
      <c r="BD940" s="11">
        <f>SUMIFS(Ishop!$BK:$BK,Ishop!$BG:$BG,Source!D940,Ishop!$B:$B,Source!C940)</f>
        <v>0</v>
      </c>
      <c r="BE940" s="11">
        <f>COUNTIFS(Ishop!$AW:$AW,"OUI",Ishop!$BG:$BG,Source!D940,Ishop!$B:$B,Source!C940)</f>
        <v>0</v>
      </c>
      <c r="BF940" s="11">
        <f t="shared" si="357"/>
        <v>0</v>
      </c>
      <c r="BG940" s="11">
        <f t="shared" si="358"/>
        <v>0</v>
      </c>
      <c r="BH940" s="11">
        <f t="shared" si="359"/>
        <v>0</v>
      </c>
      <c r="BI940" s="11">
        <f t="shared" si="360"/>
        <v>0</v>
      </c>
      <c r="BJ940" s="11">
        <f t="shared" si="361"/>
        <v>0</v>
      </c>
      <c r="BK940" s="11">
        <f t="shared" si="362"/>
        <v>0</v>
      </c>
      <c r="BL940" s="11">
        <f t="shared" si="363"/>
        <v>0</v>
      </c>
      <c r="BM940" s="11">
        <f t="shared" si="364"/>
        <v>0</v>
      </c>
      <c r="BN940" s="25">
        <f>Z940*Budget!$A$6</f>
        <v>0</v>
      </c>
      <c r="BO940" s="25">
        <f>AA940*(Budget!$B$6+Budget!$B$7)</f>
        <v>0</v>
      </c>
      <c r="BP940" s="25">
        <f>AB940*(Budget!$C$6+Budget!$C$7)</f>
        <v>0</v>
      </c>
      <c r="BQ940" s="25">
        <f>AC940*(Budget!$D$6+Budget!$D$7)</f>
        <v>0</v>
      </c>
      <c r="BR940" s="25">
        <f>AD940*(Budget!$E$6+Budget!$E$7)</f>
        <v>0</v>
      </c>
      <c r="BS940" s="25">
        <f>AE940*(Budget!$F$6+Budget!$F$7)</f>
        <v>0</v>
      </c>
      <c r="BT940" s="25">
        <f>AF940*(Budget!$G$6+Budget!$G$7)</f>
        <v>0</v>
      </c>
      <c r="BU940" s="25">
        <f>AG940*Budget!$H$6</f>
        <v>0</v>
      </c>
      <c r="BV940" s="25">
        <f>AH940*Budget!$I$6</f>
        <v>0</v>
      </c>
      <c r="BW940" s="25">
        <f>AI940*Budget!$J$6</f>
        <v>0</v>
      </c>
      <c r="BX940" s="25">
        <f>AJ940*Budget!$K$6</f>
        <v>0</v>
      </c>
      <c r="BY940" s="25">
        <f>AK940*Budget!$L$6</f>
        <v>0</v>
      </c>
      <c r="BZ940" s="25">
        <f>AL940*Budget!$M$6</f>
        <v>0</v>
      </c>
      <c r="CA940" s="25">
        <f>AM940*Budget!$N$6</f>
        <v>0</v>
      </c>
      <c r="CB940" s="25">
        <f>AQ940*Budget!$O$6</f>
        <v>0</v>
      </c>
      <c r="CC940" s="25">
        <f>AR940*Budget!$S$6</f>
        <v>0</v>
      </c>
      <c r="CD940" s="25">
        <f>AS940*Budget!$Q$6</f>
        <v>0</v>
      </c>
      <c r="CE940" s="25">
        <f t="shared" si="365"/>
        <v>0</v>
      </c>
      <c r="CF940" s="11" t="e">
        <f>COUNTIFS(#REF!,Source!E940,#REF!,Source!C940)</f>
        <v>#REF!</v>
      </c>
      <c r="CG940" s="11" t="str">
        <f t="shared" si="366"/>
        <v>--</v>
      </c>
    </row>
    <row r="941" spans="1:85" x14ac:dyDescent="0.25">
      <c r="A941" t="str">
        <f>IFERROR(VLOOKUP(MONTH(C941),Date!$A$2:$B$13,2,0),"--")</f>
        <v>Avril</v>
      </c>
      <c r="B941" s="11">
        <f t="shared" si="345"/>
        <v>15</v>
      </c>
      <c r="C941" s="28">
        <f t="shared" si="367"/>
        <v>42105</v>
      </c>
      <c r="D941" s="29" t="s">
        <v>231</v>
      </c>
      <c r="E941" s="30" t="str">
        <f>IFERROR(VLOOKUP(D941,Listing!$A:$B,2,0),"--")</f>
        <v>A440A42</v>
      </c>
      <c r="F941" s="30" t="str">
        <f>IFERROR(VLOOKUP(D941,Listing!$A:$E,5,0),"-")</f>
        <v>DERKAOUI  MOHAMED REDA</v>
      </c>
      <c r="G941" s="4">
        <f>IFERROR(VLOOKUP(D941,Listing!$A:$F,6,0),"--")</f>
        <v>42093</v>
      </c>
      <c r="H941" s="11" t="str">
        <f>IFERROR(VLOOKUP(D941,Listing!$A:$D,4,0),"--")</f>
        <v>NAJOUA ALLAOULAHCEN</v>
      </c>
      <c r="I941" s="11" t="str">
        <f t="shared" si="346"/>
        <v>AAC</v>
      </c>
      <c r="J941" s="31">
        <f>IFERROR(COUNTIFS(Ishop!$BG:$BG,Source!D941,Ishop!$B:$B,Source!C941),"--")</f>
        <v>0</v>
      </c>
      <c r="K941" s="11">
        <f>IFERROR(COUNTIFS(Ishop!$BG:$BG,Source!D941,Ishop!$B:$B,Source!C941,Ishop!$J:$J,"OUI"),"--")</f>
        <v>0</v>
      </c>
      <c r="L941" s="11">
        <f>COUNTIFS(Ishop!$AG:$AG,Source!$L$1,Ishop!$BG:$BG,Source!$D941,Ishop!$B:$B,Source!$C941)</f>
        <v>0</v>
      </c>
      <c r="M941" s="11">
        <f>COUNTIFS(Ishop!$AG:$AG,Source!$M$1,Ishop!$BG:$BG,Source!$D941,Ishop!$B:$B,Source!$C941)</f>
        <v>0</v>
      </c>
      <c r="N941" s="11">
        <f>COUNTIFS(Ishop!$AG:$AG,Source!$N$1,Ishop!$BG:$BG,Source!$D941,Ishop!$B:$B,Source!$C941)</f>
        <v>0</v>
      </c>
      <c r="O941" s="11">
        <f>COUNTIFS(Ishop!$AG:$AG,Source!$O$1,Ishop!$BG:$BG,Source!$D941,Ishop!$B:$B,Source!$C941)</f>
        <v>0</v>
      </c>
      <c r="P941" s="11">
        <f>COUNTIFS(Ishop!$AG:$AG,Source!$P$1,Ishop!$BG:$BG,Source!$D941,Ishop!$B:$B,Source!$C941)</f>
        <v>0</v>
      </c>
      <c r="Q941" s="11">
        <f>COUNTIFS(Ishop!$AG:$AG,Source!$Q$1,Ishop!$BG:$BG,Source!$D941,Ishop!$B:$B,Source!$C941)</f>
        <v>0</v>
      </c>
      <c r="R941" s="11">
        <f>COUNTIFS(Ishop!$AG:$AG,Source!$R$1,Ishop!$BG:$BG,Source!$D941,Ishop!$B:$B,Source!$C941)</f>
        <v>0</v>
      </c>
      <c r="S941" s="11">
        <f>COUNTIFS(Ishop!$AG:$AG,Source!$S$1,Ishop!$BG:$BG,Source!$D941,Ishop!$B:$B,Source!$C941)</f>
        <v>0</v>
      </c>
      <c r="T941" s="11">
        <f>COUNTIFS(Ishop!$AG:$AG,Source!$T$1,Ishop!$BG:$BG,Source!$D941,Ishop!$B:$B,Source!$C941)</f>
        <v>0</v>
      </c>
      <c r="U941" s="11">
        <f>COUNTIFS(Ishop!$AG:$AG,Source!$U$1,Ishop!$BG:$BG,Source!$D941,Ishop!$B:$B,Source!$C941)</f>
        <v>0</v>
      </c>
      <c r="V941" s="11">
        <f>COUNTIFS(Ishop!$AG:$AG,Source!$V$1,Ishop!$BG:$BG,Source!$D941,Ishop!$B:$B,Source!$C941)</f>
        <v>0</v>
      </c>
      <c r="W941" s="11">
        <f>COUNTIFS(Ishop!$AG:$AG,Source!$W$1,Ishop!$BG:$BG,Source!$D941,Ishop!$B:$B,Source!$C941)</f>
        <v>0</v>
      </c>
      <c r="X941" s="11">
        <f>COUNTIFS(Ishop!$AG:$AG,Source!$X$1,Ishop!$BG:$BG,Source!$D941,Ishop!$B:$B,Source!$C941)</f>
        <v>0</v>
      </c>
      <c r="Y941" s="11">
        <f>COUNTIFS(Ishop!$AG:$AG,Source!$Y$1,Ishop!$BG:$BG,Source!$D941,Ishop!$B:$B,Source!$C941)</f>
        <v>0</v>
      </c>
      <c r="Z941" s="11">
        <f>COUNTIFS(Ishop!$AG:$AG,Source!$Z$1,Ishop!$BG:$BG,Source!$D941,Ishop!$B:$B,Source!$C941,Ishop!$J:$J,"OUI")</f>
        <v>0</v>
      </c>
      <c r="AA941" s="11">
        <f>COUNTIFS(Ishop!$AG:$AG,Source!$AA$1,Ishop!$BG:$BG,Source!$D941,Ishop!$B:$B,Source!$C941,Ishop!$J:$J,"OUI")</f>
        <v>0</v>
      </c>
      <c r="AB941" s="11">
        <f>COUNTIFS(Ishop!$AG:$AG,Source!$AB$1,Ishop!$BG:$BG,Source!$D941,Ishop!$B:$B,Source!$C941,Ishop!$J:$J,"OUI")</f>
        <v>0</v>
      </c>
      <c r="AC941" s="11">
        <f>COUNTIFS(Ishop!$AG:$AG,Source!$AC$1,Ishop!$BG:$BG,Source!$D941,Ishop!$B:$B,Source!$C941,Ishop!$J:$J,"OUI")</f>
        <v>0</v>
      </c>
      <c r="AD941" s="11">
        <f>COUNTIFS(Ishop!$AG:$AG,Source!$AD$1,Ishop!$BG:$BG,Source!$D941,Ishop!$B:$B,Source!$C941,Ishop!$J:$J,"OUI")</f>
        <v>0</v>
      </c>
      <c r="AE941" s="11">
        <f>COUNTIFS(Ishop!$AG:$AG,Source!$AE$1,Ishop!$BG:$BG,Source!$D941,Ishop!$B:$B,Source!$C941,Ishop!$J:$J,"OUI")</f>
        <v>0</v>
      </c>
      <c r="AF941" s="11">
        <f>COUNTIFS(Ishop!$AG:$AG,Source!$AF$1,Ishop!$BG:$BG,Source!$D941,Ishop!$B:$B,Source!$C941,Ishop!$J:$J,"OUI")</f>
        <v>0</v>
      </c>
      <c r="AG941" s="11">
        <f>COUNTIFS(Ishop!$AG:$AG,Source!$AG$1,Ishop!$BG:$BG,Source!$D941,Ishop!$B:$B,Source!$C941,Ishop!$J:$J,"OUI")</f>
        <v>0</v>
      </c>
      <c r="AH941" s="11">
        <f>COUNTIFS(Ishop!$AG:$AG,Source!$AH$1,Ishop!$BG:$BG,Source!$D941,Ishop!$B:$B,Source!$C941,Ishop!$J:$J,"OUI")</f>
        <v>0</v>
      </c>
      <c r="AI941" s="11">
        <f>COUNTIFS(Ishop!$AG:$AG,Source!$AI$1,Ishop!$BG:$BG,Source!$D941,Ishop!$B:$B,Source!$C941,Ishop!$J:$J,"OUI")</f>
        <v>0</v>
      </c>
      <c r="AJ941" s="11">
        <f>COUNTIFS(Ishop!$AG:$AG,Source!$AJ$1,Ishop!$BG:$BG,Source!$D941,Ishop!$B:$B,Source!$C941,Ishop!$J:$J,"OUI")</f>
        <v>0</v>
      </c>
      <c r="AK941" s="11">
        <f>COUNTIFS(Ishop!$AG:$AG,Source!$AK$1,Ishop!$BG:$BG,Source!$D941,Ishop!$B:$B,Source!$C941,Ishop!$J:$J,"OUI")</f>
        <v>0</v>
      </c>
      <c r="AL941" s="11">
        <f>COUNTIFS(Ishop!$AG:$AG,Source!$AL$1,Ishop!$BG:$BG,Source!$D941,Ishop!$B:$B,Source!$C941,Ishop!$J:$J,"OUI")</f>
        <v>0</v>
      </c>
      <c r="AM941" s="11">
        <f>COUNTIFS(Ishop!$AG:$AG,Source!$AM$1,Ishop!$BG:$BG,Source!$D941,Ishop!$B:$B,Source!$C941,Ishop!$J:$J,"OUI")</f>
        <v>0</v>
      </c>
      <c r="AN941" s="11">
        <f>COUNTIFS(Dolmen!$W:$W,"Sensation",Dolmen!$O:$O,Source!D941,Dolmen!$F:$F,Source!C941)</f>
        <v>0</v>
      </c>
      <c r="AO941" s="11">
        <f>COUNTIFS(Dolmen!$AC:$AC,"Bbox Miami",Dolmen!$O:$O,Source!D941,Dolmen!$F:$F,Source!C941)</f>
        <v>0</v>
      </c>
      <c r="AP941" s="11">
        <f>COUNTIFS(Dolmen!$AD:$AD,"1",Dolmen!$W:$W,"",Dolmen!$O:$O,Source!D941,Dolmen!$F:$F,Source!C941)</f>
        <v>0</v>
      </c>
      <c r="AQ941" s="11">
        <f>COUNTIFS(Dolmen!$W:$W,"Sensation",Dolmen!$Y:$Y,"1",Dolmen!$O:$O,Source!D941,Dolmen!$F:$F,Source!C941)</f>
        <v>0</v>
      </c>
      <c r="AR941" s="11">
        <f>COUNTIFS(Dolmen!$AC:$AC,"Bbox Miami",Dolmen!$Y:$Y,"1",Dolmen!$O:$O,Source!D941,Dolmen!$F:$F,Source!C941)</f>
        <v>0</v>
      </c>
      <c r="AS941" s="11">
        <f>COUNTIFS(Dolmen!$AD:$AD,"1",Dolmen!$W:$W,"",Dolmen!$Y:$Y,"1",Dolmen!$O:$O,Source!D941,Dolmen!$F:$F,Source!C941)</f>
        <v>0</v>
      </c>
      <c r="AT941" s="11">
        <f t="shared" si="347"/>
        <v>0</v>
      </c>
      <c r="AU941" s="11">
        <f t="shared" si="348"/>
        <v>0</v>
      </c>
      <c r="AV941" s="11">
        <f t="shared" si="349"/>
        <v>0</v>
      </c>
      <c r="AW941" s="11">
        <f t="shared" si="350"/>
        <v>0</v>
      </c>
      <c r="AX941" s="11">
        <f t="shared" si="351"/>
        <v>0</v>
      </c>
      <c r="AY941" s="11">
        <f t="shared" si="352"/>
        <v>0</v>
      </c>
      <c r="AZ941" s="11">
        <f t="shared" si="353"/>
        <v>0</v>
      </c>
      <c r="BA941" s="11">
        <f t="shared" si="354"/>
        <v>0</v>
      </c>
      <c r="BB941" s="11">
        <f t="shared" si="355"/>
        <v>0</v>
      </c>
      <c r="BC941" s="11">
        <f t="shared" si="356"/>
        <v>0</v>
      </c>
      <c r="BD941" s="11">
        <f>SUMIFS(Ishop!$BK:$BK,Ishop!$BG:$BG,Source!D941,Ishop!$B:$B,Source!C941)</f>
        <v>0</v>
      </c>
      <c r="BE941" s="11">
        <f>COUNTIFS(Ishop!$AW:$AW,"OUI",Ishop!$BG:$BG,Source!D941,Ishop!$B:$B,Source!C941)</f>
        <v>0</v>
      </c>
      <c r="BF941" s="11">
        <f t="shared" si="357"/>
        <v>0</v>
      </c>
      <c r="BG941" s="11">
        <f t="shared" si="358"/>
        <v>0</v>
      </c>
      <c r="BH941" s="11">
        <f t="shared" si="359"/>
        <v>0</v>
      </c>
      <c r="BI941" s="11">
        <f t="shared" si="360"/>
        <v>0</v>
      </c>
      <c r="BJ941" s="11">
        <f t="shared" si="361"/>
        <v>0</v>
      </c>
      <c r="BK941" s="11">
        <f t="shared" si="362"/>
        <v>0</v>
      </c>
      <c r="BL941" s="11">
        <f t="shared" si="363"/>
        <v>0</v>
      </c>
      <c r="BM941" s="11">
        <f t="shared" si="364"/>
        <v>0</v>
      </c>
      <c r="BN941" s="25">
        <f>Z941*Budget!$A$6</f>
        <v>0</v>
      </c>
      <c r="BO941" s="25">
        <f>AA941*(Budget!$B$6+Budget!$B$7)</f>
        <v>0</v>
      </c>
      <c r="BP941" s="25">
        <f>AB941*(Budget!$C$6+Budget!$C$7)</f>
        <v>0</v>
      </c>
      <c r="BQ941" s="25">
        <f>AC941*(Budget!$D$6+Budget!$D$7)</f>
        <v>0</v>
      </c>
      <c r="BR941" s="25">
        <f>AD941*(Budget!$E$6+Budget!$E$7)</f>
        <v>0</v>
      </c>
      <c r="BS941" s="25">
        <f>AE941*(Budget!$F$6+Budget!$F$7)</f>
        <v>0</v>
      </c>
      <c r="BT941" s="25">
        <f>AF941*(Budget!$G$6+Budget!$G$7)</f>
        <v>0</v>
      </c>
      <c r="BU941" s="25">
        <f>AG941*Budget!$H$6</f>
        <v>0</v>
      </c>
      <c r="BV941" s="25">
        <f>AH941*Budget!$I$6</f>
        <v>0</v>
      </c>
      <c r="BW941" s="25">
        <f>AI941*Budget!$J$6</f>
        <v>0</v>
      </c>
      <c r="BX941" s="25">
        <f>AJ941*Budget!$K$6</f>
        <v>0</v>
      </c>
      <c r="BY941" s="25">
        <f>AK941*Budget!$L$6</f>
        <v>0</v>
      </c>
      <c r="BZ941" s="25">
        <f>AL941*Budget!$M$6</f>
        <v>0</v>
      </c>
      <c r="CA941" s="25">
        <f>AM941*Budget!$N$6</f>
        <v>0</v>
      </c>
      <c r="CB941" s="25">
        <f>AQ941*Budget!$O$6</f>
        <v>0</v>
      </c>
      <c r="CC941" s="25">
        <f>AR941*Budget!$S$6</f>
        <v>0</v>
      </c>
      <c r="CD941" s="25">
        <f>AS941*Budget!$Q$6</f>
        <v>0</v>
      </c>
      <c r="CE941" s="25">
        <f t="shared" si="365"/>
        <v>0</v>
      </c>
      <c r="CF941" s="11" t="e">
        <f>COUNTIFS(#REF!,Source!E941,#REF!,Source!C941)</f>
        <v>#REF!</v>
      </c>
      <c r="CG941" s="11" t="str">
        <f t="shared" si="366"/>
        <v>--</v>
      </c>
    </row>
    <row r="942" spans="1:85" x14ac:dyDescent="0.25">
      <c r="A942" t="str">
        <f>IFERROR(VLOOKUP(MONTH(C942),Date!$A$2:$B$13,2,0),"--")</f>
        <v>Avril</v>
      </c>
      <c r="B942" s="11">
        <f t="shared" si="345"/>
        <v>15</v>
      </c>
      <c r="C942" s="28">
        <f t="shared" si="367"/>
        <v>42105</v>
      </c>
      <c r="D942" s="29" t="s">
        <v>232</v>
      </c>
      <c r="E942" s="30" t="str">
        <f>IFERROR(VLOOKUP(D942,Listing!$A:$B,2,0),"--")</f>
        <v>A4404A4</v>
      </c>
      <c r="F942" s="30" t="str">
        <f>IFERROR(VLOOKUP(D942,Listing!$A:$E,5,0),"-")</f>
        <v>ELJAAFARI ABDELKADER</v>
      </c>
      <c r="G942" s="4">
        <f>IFERROR(VLOOKUP(D942,Listing!$A:$F,6,0),"--")</f>
        <v>42107</v>
      </c>
      <c r="H942" s="11" t="str">
        <f>IFERROR(VLOOKUP(D942,Listing!$A:$D,4,0),"--")</f>
        <v>REDA JABER</v>
      </c>
      <c r="I942" s="11" t="str">
        <f t="shared" si="346"/>
        <v>AAC</v>
      </c>
      <c r="J942" s="31">
        <f>IFERROR(COUNTIFS(Ishop!$BG:$BG,Source!D942,Ishop!$B:$B,Source!C942),"--")</f>
        <v>0</v>
      </c>
      <c r="K942" s="11">
        <f>IFERROR(COUNTIFS(Ishop!$BG:$BG,Source!D942,Ishop!$B:$B,Source!C942,Ishop!$J:$J,"OUI"),"--")</f>
        <v>0</v>
      </c>
      <c r="L942" s="11">
        <f>COUNTIFS(Ishop!$AG:$AG,Source!$L$1,Ishop!$BG:$BG,Source!$D942,Ishop!$B:$B,Source!$C942)</f>
        <v>0</v>
      </c>
      <c r="M942" s="11">
        <f>COUNTIFS(Ishop!$AG:$AG,Source!$M$1,Ishop!$BG:$BG,Source!$D942,Ishop!$B:$B,Source!$C942)</f>
        <v>0</v>
      </c>
      <c r="N942" s="11">
        <f>COUNTIFS(Ishop!$AG:$AG,Source!$N$1,Ishop!$BG:$BG,Source!$D942,Ishop!$B:$B,Source!$C942)</f>
        <v>0</v>
      </c>
      <c r="O942" s="11">
        <f>COUNTIFS(Ishop!$AG:$AG,Source!$O$1,Ishop!$BG:$BG,Source!$D942,Ishop!$B:$B,Source!$C942)</f>
        <v>0</v>
      </c>
      <c r="P942" s="11">
        <f>COUNTIFS(Ishop!$AG:$AG,Source!$P$1,Ishop!$BG:$BG,Source!$D942,Ishop!$B:$B,Source!$C942)</f>
        <v>0</v>
      </c>
      <c r="Q942" s="11">
        <f>COUNTIFS(Ishop!$AG:$AG,Source!$Q$1,Ishop!$BG:$BG,Source!$D942,Ishop!$B:$B,Source!$C942)</f>
        <v>0</v>
      </c>
      <c r="R942" s="11">
        <f>COUNTIFS(Ishop!$AG:$AG,Source!$R$1,Ishop!$BG:$BG,Source!$D942,Ishop!$B:$B,Source!$C942)</f>
        <v>0</v>
      </c>
      <c r="S942" s="11">
        <f>COUNTIFS(Ishop!$AG:$AG,Source!$S$1,Ishop!$BG:$BG,Source!$D942,Ishop!$B:$B,Source!$C942)</f>
        <v>0</v>
      </c>
      <c r="T942" s="11">
        <f>COUNTIFS(Ishop!$AG:$AG,Source!$T$1,Ishop!$BG:$BG,Source!$D942,Ishop!$B:$B,Source!$C942)</f>
        <v>0</v>
      </c>
      <c r="U942" s="11">
        <f>COUNTIFS(Ishop!$AG:$AG,Source!$U$1,Ishop!$BG:$BG,Source!$D942,Ishop!$B:$B,Source!$C942)</f>
        <v>0</v>
      </c>
      <c r="V942" s="11">
        <f>COUNTIFS(Ishop!$AG:$AG,Source!$V$1,Ishop!$BG:$BG,Source!$D942,Ishop!$B:$B,Source!$C942)</f>
        <v>0</v>
      </c>
      <c r="W942" s="11">
        <f>COUNTIFS(Ishop!$AG:$AG,Source!$W$1,Ishop!$BG:$BG,Source!$D942,Ishop!$B:$B,Source!$C942)</f>
        <v>0</v>
      </c>
      <c r="X942" s="11">
        <f>COUNTIFS(Ishop!$AG:$AG,Source!$X$1,Ishop!$BG:$BG,Source!$D942,Ishop!$B:$B,Source!$C942)</f>
        <v>0</v>
      </c>
      <c r="Y942" s="11">
        <f>COUNTIFS(Ishop!$AG:$AG,Source!$Y$1,Ishop!$BG:$BG,Source!$D942,Ishop!$B:$B,Source!$C942)</f>
        <v>0</v>
      </c>
      <c r="Z942" s="11">
        <f>COUNTIFS(Ishop!$AG:$AG,Source!$Z$1,Ishop!$BG:$BG,Source!$D942,Ishop!$B:$B,Source!$C942,Ishop!$J:$J,"OUI")</f>
        <v>0</v>
      </c>
      <c r="AA942" s="11">
        <f>COUNTIFS(Ishop!$AG:$AG,Source!$AA$1,Ishop!$BG:$BG,Source!$D942,Ishop!$B:$B,Source!$C942,Ishop!$J:$J,"OUI")</f>
        <v>0</v>
      </c>
      <c r="AB942" s="11">
        <f>COUNTIFS(Ishop!$AG:$AG,Source!$AB$1,Ishop!$BG:$BG,Source!$D942,Ishop!$B:$B,Source!$C942,Ishop!$J:$J,"OUI")</f>
        <v>0</v>
      </c>
      <c r="AC942" s="11">
        <f>COUNTIFS(Ishop!$AG:$AG,Source!$AC$1,Ishop!$BG:$BG,Source!$D942,Ishop!$B:$B,Source!$C942,Ishop!$J:$J,"OUI")</f>
        <v>0</v>
      </c>
      <c r="AD942" s="11">
        <f>COUNTIFS(Ishop!$AG:$AG,Source!$AD$1,Ishop!$BG:$BG,Source!$D942,Ishop!$B:$B,Source!$C942,Ishop!$J:$J,"OUI")</f>
        <v>0</v>
      </c>
      <c r="AE942" s="11">
        <f>COUNTIFS(Ishop!$AG:$AG,Source!$AE$1,Ishop!$BG:$BG,Source!$D942,Ishop!$B:$B,Source!$C942,Ishop!$J:$J,"OUI")</f>
        <v>0</v>
      </c>
      <c r="AF942" s="11">
        <f>COUNTIFS(Ishop!$AG:$AG,Source!$AF$1,Ishop!$BG:$BG,Source!$D942,Ishop!$B:$B,Source!$C942,Ishop!$J:$J,"OUI")</f>
        <v>0</v>
      </c>
      <c r="AG942" s="11">
        <f>COUNTIFS(Ishop!$AG:$AG,Source!$AG$1,Ishop!$BG:$BG,Source!$D942,Ishop!$B:$B,Source!$C942,Ishop!$J:$J,"OUI")</f>
        <v>0</v>
      </c>
      <c r="AH942" s="11">
        <f>COUNTIFS(Ishop!$AG:$AG,Source!$AH$1,Ishop!$BG:$BG,Source!$D942,Ishop!$B:$B,Source!$C942,Ishop!$J:$J,"OUI")</f>
        <v>0</v>
      </c>
      <c r="AI942" s="11">
        <f>COUNTIFS(Ishop!$AG:$AG,Source!$AI$1,Ishop!$BG:$BG,Source!$D942,Ishop!$B:$B,Source!$C942,Ishop!$J:$J,"OUI")</f>
        <v>0</v>
      </c>
      <c r="AJ942" s="11">
        <f>COUNTIFS(Ishop!$AG:$AG,Source!$AJ$1,Ishop!$BG:$BG,Source!$D942,Ishop!$B:$B,Source!$C942,Ishop!$J:$J,"OUI")</f>
        <v>0</v>
      </c>
      <c r="AK942" s="11">
        <f>COUNTIFS(Ishop!$AG:$AG,Source!$AK$1,Ishop!$BG:$BG,Source!$D942,Ishop!$B:$B,Source!$C942,Ishop!$J:$J,"OUI")</f>
        <v>0</v>
      </c>
      <c r="AL942" s="11">
        <f>COUNTIFS(Ishop!$AG:$AG,Source!$AL$1,Ishop!$BG:$BG,Source!$D942,Ishop!$B:$B,Source!$C942,Ishop!$J:$J,"OUI")</f>
        <v>0</v>
      </c>
      <c r="AM942" s="11">
        <f>COUNTIFS(Ishop!$AG:$AG,Source!$AM$1,Ishop!$BG:$BG,Source!$D942,Ishop!$B:$B,Source!$C942,Ishop!$J:$J,"OUI")</f>
        <v>0</v>
      </c>
      <c r="AN942" s="11">
        <f>COUNTIFS(Dolmen!$W:$W,"Sensation",Dolmen!$O:$O,Source!D942,Dolmen!$F:$F,Source!C942)</f>
        <v>0</v>
      </c>
      <c r="AO942" s="11">
        <f>COUNTIFS(Dolmen!$AC:$AC,"Bbox Miami",Dolmen!$O:$O,Source!D942,Dolmen!$F:$F,Source!C942)</f>
        <v>0</v>
      </c>
      <c r="AP942" s="11">
        <f>COUNTIFS(Dolmen!$AD:$AD,"1",Dolmen!$W:$W,"",Dolmen!$O:$O,Source!D942,Dolmen!$F:$F,Source!C942)</f>
        <v>0</v>
      </c>
      <c r="AQ942" s="11">
        <f>COUNTIFS(Dolmen!$W:$W,"Sensation",Dolmen!$Y:$Y,"1",Dolmen!$O:$O,Source!D942,Dolmen!$F:$F,Source!C942)</f>
        <v>0</v>
      </c>
      <c r="AR942" s="11">
        <f>COUNTIFS(Dolmen!$AC:$AC,"Bbox Miami",Dolmen!$Y:$Y,"1",Dolmen!$O:$O,Source!D942,Dolmen!$F:$F,Source!C942)</f>
        <v>0</v>
      </c>
      <c r="AS942" s="11">
        <f>COUNTIFS(Dolmen!$AD:$AD,"1",Dolmen!$W:$W,"",Dolmen!$Y:$Y,"1",Dolmen!$O:$O,Source!D942,Dolmen!$F:$F,Source!C942)</f>
        <v>0</v>
      </c>
      <c r="AT942" s="11">
        <f t="shared" si="347"/>
        <v>0</v>
      </c>
      <c r="AU942" s="11">
        <f t="shared" si="348"/>
        <v>0</v>
      </c>
      <c r="AV942" s="11">
        <f t="shared" si="349"/>
        <v>0</v>
      </c>
      <c r="AW942" s="11">
        <f t="shared" si="350"/>
        <v>0</v>
      </c>
      <c r="AX942" s="11">
        <f t="shared" si="351"/>
        <v>0</v>
      </c>
      <c r="AY942" s="11">
        <f t="shared" si="352"/>
        <v>0</v>
      </c>
      <c r="AZ942" s="11">
        <f t="shared" si="353"/>
        <v>0</v>
      </c>
      <c r="BA942" s="11">
        <f t="shared" si="354"/>
        <v>0</v>
      </c>
      <c r="BB942" s="11">
        <f t="shared" si="355"/>
        <v>0</v>
      </c>
      <c r="BC942" s="11">
        <f t="shared" si="356"/>
        <v>0</v>
      </c>
      <c r="BD942" s="11">
        <f>SUMIFS(Ishop!$BK:$BK,Ishop!$BG:$BG,Source!D942,Ishop!$B:$B,Source!C942)</f>
        <v>0</v>
      </c>
      <c r="BE942" s="11">
        <f>COUNTIFS(Ishop!$AW:$AW,"OUI",Ishop!$BG:$BG,Source!D942,Ishop!$B:$B,Source!C942)</f>
        <v>0</v>
      </c>
      <c r="BF942" s="11">
        <f t="shared" si="357"/>
        <v>0</v>
      </c>
      <c r="BG942" s="11">
        <f t="shared" si="358"/>
        <v>0</v>
      </c>
      <c r="BH942" s="11">
        <f t="shared" si="359"/>
        <v>0</v>
      </c>
      <c r="BI942" s="11">
        <f t="shared" si="360"/>
        <v>0</v>
      </c>
      <c r="BJ942" s="11">
        <f t="shared" si="361"/>
        <v>0</v>
      </c>
      <c r="BK942" s="11">
        <f t="shared" si="362"/>
        <v>0</v>
      </c>
      <c r="BL942" s="11">
        <f t="shared" si="363"/>
        <v>0</v>
      </c>
      <c r="BM942" s="11">
        <f t="shared" si="364"/>
        <v>0</v>
      </c>
      <c r="BN942" s="25">
        <f>Z942*Budget!$A$6</f>
        <v>0</v>
      </c>
      <c r="BO942" s="25">
        <f>AA942*(Budget!$B$6+Budget!$B$7)</f>
        <v>0</v>
      </c>
      <c r="BP942" s="25">
        <f>AB942*(Budget!$C$6+Budget!$C$7)</f>
        <v>0</v>
      </c>
      <c r="BQ942" s="25">
        <f>AC942*(Budget!$D$6+Budget!$D$7)</f>
        <v>0</v>
      </c>
      <c r="BR942" s="25">
        <f>AD942*(Budget!$E$6+Budget!$E$7)</f>
        <v>0</v>
      </c>
      <c r="BS942" s="25">
        <f>AE942*(Budget!$F$6+Budget!$F$7)</f>
        <v>0</v>
      </c>
      <c r="BT942" s="25">
        <f>AF942*(Budget!$G$6+Budget!$G$7)</f>
        <v>0</v>
      </c>
      <c r="BU942" s="25">
        <f>AG942*Budget!$H$6</f>
        <v>0</v>
      </c>
      <c r="BV942" s="25">
        <f>AH942*Budget!$I$6</f>
        <v>0</v>
      </c>
      <c r="BW942" s="25">
        <f>AI942*Budget!$J$6</f>
        <v>0</v>
      </c>
      <c r="BX942" s="25">
        <f>AJ942*Budget!$K$6</f>
        <v>0</v>
      </c>
      <c r="BY942" s="25">
        <f>AK942*Budget!$L$6</f>
        <v>0</v>
      </c>
      <c r="BZ942" s="25">
        <f>AL942*Budget!$M$6</f>
        <v>0</v>
      </c>
      <c r="CA942" s="25">
        <f>AM942*Budget!$N$6</f>
        <v>0</v>
      </c>
      <c r="CB942" s="25">
        <f>AQ942*Budget!$O$6</f>
        <v>0</v>
      </c>
      <c r="CC942" s="25">
        <f>AR942*Budget!$S$6</f>
        <v>0</v>
      </c>
      <c r="CD942" s="25">
        <f>AS942*Budget!$Q$6</f>
        <v>0</v>
      </c>
      <c r="CE942" s="25">
        <f t="shared" si="365"/>
        <v>0</v>
      </c>
      <c r="CF942" s="11" t="e">
        <f>COUNTIFS(#REF!,Source!E942,#REF!,Source!C942)</f>
        <v>#REF!</v>
      </c>
      <c r="CG942" s="11" t="str">
        <f t="shared" si="366"/>
        <v>--</v>
      </c>
    </row>
    <row r="943" spans="1:85" x14ac:dyDescent="0.25">
      <c r="A943" t="str">
        <f>IFERROR(VLOOKUP(MONTH(C943),Date!$A$2:$B$13,2,0),"--")</f>
        <v>Avril</v>
      </c>
      <c r="B943" s="11">
        <f t="shared" si="345"/>
        <v>15</v>
      </c>
      <c r="C943" s="28">
        <f t="shared" si="367"/>
        <v>42105</v>
      </c>
      <c r="D943" s="29" t="s">
        <v>233</v>
      </c>
      <c r="E943" s="30" t="str">
        <f>IFERROR(VLOOKUP(D943,Listing!$A:$B,2,0),"--")</f>
        <v>A44051</v>
      </c>
      <c r="F943" s="30" t="str">
        <f>IFERROR(VLOOKUP(D943,Listing!$A:$E,5,0),"-")</f>
        <v>MAZOUZ YOUNES</v>
      </c>
      <c r="G943" s="4">
        <f>IFERROR(VLOOKUP(D943,Listing!$A:$F,6,0),"--")</f>
        <v>42107</v>
      </c>
      <c r="H943" s="11" t="str">
        <f>IFERROR(VLOOKUP(D943,Listing!$A:$D,4,0),"--")</f>
        <v>REDA JABER</v>
      </c>
      <c r="I943" s="11" t="str">
        <f t="shared" si="346"/>
        <v>AAC</v>
      </c>
      <c r="J943" s="31">
        <f>IFERROR(COUNTIFS(Ishop!$BG:$BG,Source!D943,Ishop!$B:$B,Source!C943),"--")</f>
        <v>0</v>
      </c>
      <c r="K943" s="11">
        <f>IFERROR(COUNTIFS(Ishop!$BG:$BG,Source!D943,Ishop!$B:$B,Source!C943,Ishop!$J:$J,"OUI"),"--")</f>
        <v>0</v>
      </c>
      <c r="L943" s="11">
        <f>COUNTIFS(Ishop!$AG:$AG,Source!$L$1,Ishop!$BG:$BG,Source!$D943,Ishop!$B:$B,Source!$C943)</f>
        <v>0</v>
      </c>
      <c r="M943" s="11">
        <f>COUNTIFS(Ishop!$AG:$AG,Source!$M$1,Ishop!$BG:$BG,Source!$D943,Ishop!$B:$B,Source!$C943)</f>
        <v>0</v>
      </c>
      <c r="N943" s="11">
        <f>COUNTIFS(Ishop!$AG:$AG,Source!$N$1,Ishop!$BG:$BG,Source!$D943,Ishop!$B:$B,Source!$C943)</f>
        <v>0</v>
      </c>
      <c r="O943" s="11">
        <f>COUNTIFS(Ishop!$AG:$AG,Source!$O$1,Ishop!$BG:$BG,Source!$D943,Ishop!$B:$B,Source!$C943)</f>
        <v>0</v>
      </c>
      <c r="P943" s="11">
        <f>COUNTIFS(Ishop!$AG:$AG,Source!$P$1,Ishop!$BG:$BG,Source!$D943,Ishop!$B:$B,Source!$C943)</f>
        <v>0</v>
      </c>
      <c r="Q943" s="11">
        <f>COUNTIFS(Ishop!$AG:$AG,Source!$Q$1,Ishop!$BG:$BG,Source!$D943,Ishop!$B:$B,Source!$C943)</f>
        <v>0</v>
      </c>
      <c r="R943" s="11">
        <f>COUNTIFS(Ishop!$AG:$AG,Source!$R$1,Ishop!$BG:$BG,Source!$D943,Ishop!$B:$B,Source!$C943)</f>
        <v>0</v>
      </c>
      <c r="S943" s="11">
        <f>COUNTIFS(Ishop!$AG:$AG,Source!$S$1,Ishop!$BG:$BG,Source!$D943,Ishop!$B:$B,Source!$C943)</f>
        <v>0</v>
      </c>
      <c r="T943" s="11">
        <f>COUNTIFS(Ishop!$AG:$AG,Source!$T$1,Ishop!$BG:$BG,Source!$D943,Ishop!$B:$B,Source!$C943)</f>
        <v>0</v>
      </c>
      <c r="U943" s="11">
        <f>COUNTIFS(Ishop!$AG:$AG,Source!$U$1,Ishop!$BG:$BG,Source!$D943,Ishop!$B:$B,Source!$C943)</f>
        <v>0</v>
      </c>
      <c r="V943" s="11">
        <f>COUNTIFS(Ishop!$AG:$AG,Source!$V$1,Ishop!$BG:$BG,Source!$D943,Ishop!$B:$B,Source!$C943)</f>
        <v>0</v>
      </c>
      <c r="W943" s="11">
        <f>COUNTIFS(Ishop!$AG:$AG,Source!$W$1,Ishop!$BG:$BG,Source!$D943,Ishop!$B:$B,Source!$C943)</f>
        <v>0</v>
      </c>
      <c r="X943" s="11">
        <f>COUNTIFS(Ishop!$AG:$AG,Source!$X$1,Ishop!$BG:$BG,Source!$D943,Ishop!$B:$B,Source!$C943)</f>
        <v>0</v>
      </c>
      <c r="Y943" s="11">
        <f>COUNTIFS(Ishop!$AG:$AG,Source!$Y$1,Ishop!$BG:$BG,Source!$D943,Ishop!$B:$B,Source!$C943)</f>
        <v>0</v>
      </c>
      <c r="Z943" s="11">
        <f>COUNTIFS(Ishop!$AG:$AG,Source!$Z$1,Ishop!$BG:$BG,Source!$D943,Ishop!$B:$B,Source!$C943,Ishop!$J:$J,"OUI")</f>
        <v>0</v>
      </c>
      <c r="AA943" s="11">
        <f>COUNTIFS(Ishop!$AG:$AG,Source!$AA$1,Ishop!$BG:$BG,Source!$D943,Ishop!$B:$B,Source!$C943,Ishop!$J:$J,"OUI")</f>
        <v>0</v>
      </c>
      <c r="AB943" s="11">
        <f>COUNTIFS(Ishop!$AG:$AG,Source!$AB$1,Ishop!$BG:$BG,Source!$D943,Ishop!$B:$B,Source!$C943,Ishop!$J:$J,"OUI")</f>
        <v>0</v>
      </c>
      <c r="AC943" s="11">
        <f>COUNTIFS(Ishop!$AG:$AG,Source!$AC$1,Ishop!$BG:$BG,Source!$D943,Ishop!$B:$B,Source!$C943,Ishop!$J:$J,"OUI")</f>
        <v>0</v>
      </c>
      <c r="AD943" s="11">
        <f>COUNTIFS(Ishop!$AG:$AG,Source!$AD$1,Ishop!$BG:$BG,Source!$D943,Ishop!$B:$B,Source!$C943,Ishop!$J:$J,"OUI")</f>
        <v>0</v>
      </c>
      <c r="AE943" s="11">
        <f>COUNTIFS(Ishop!$AG:$AG,Source!$AE$1,Ishop!$BG:$BG,Source!$D943,Ishop!$B:$B,Source!$C943,Ishop!$J:$J,"OUI")</f>
        <v>0</v>
      </c>
      <c r="AF943" s="11">
        <f>COUNTIFS(Ishop!$AG:$AG,Source!$AF$1,Ishop!$BG:$BG,Source!$D943,Ishop!$B:$B,Source!$C943,Ishop!$J:$J,"OUI")</f>
        <v>0</v>
      </c>
      <c r="AG943" s="11">
        <f>COUNTIFS(Ishop!$AG:$AG,Source!$AG$1,Ishop!$BG:$BG,Source!$D943,Ishop!$B:$B,Source!$C943,Ishop!$J:$J,"OUI")</f>
        <v>0</v>
      </c>
      <c r="AH943" s="11">
        <f>COUNTIFS(Ishop!$AG:$AG,Source!$AH$1,Ishop!$BG:$BG,Source!$D943,Ishop!$B:$B,Source!$C943,Ishop!$J:$J,"OUI")</f>
        <v>0</v>
      </c>
      <c r="AI943" s="11">
        <f>COUNTIFS(Ishop!$AG:$AG,Source!$AI$1,Ishop!$BG:$BG,Source!$D943,Ishop!$B:$B,Source!$C943,Ishop!$J:$J,"OUI")</f>
        <v>0</v>
      </c>
      <c r="AJ943" s="11">
        <f>COUNTIFS(Ishop!$AG:$AG,Source!$AJ$1,Ishop!$BG:$BG,Source!$D943,Ishop!$B:$B,Source!$C943,Ishop!$J:$J,"OUI")</f>
        <v>0</v>
      </c>
      <c r="AK943" s="11">
        <f>COUNTIFS(Ishop!$AG:$AG,Source!$AK$1,Ishop!$BG:$BG,Source!$D943,Ishop!$B:$B,Source!$C943,Ishop!$J:$J,"OUI")</f>
        <v>0</v>
      </c>
      <c r="AL943" s="11">
        <f>COUNTIFS(Ishop!$AG:$AG,Source!$AL$1,Ishop!$BG:$BG,Source!$D943,Ishop!$B:$B,Source!$C943,Ishop!$J:$J,"OUI")</f>
        <v>0</v>
      </c>
      <c r="AM943" s="11">
        <f>COUNTIFS(Ishop!$AG:$AG,Source!$AM$1,Ishop!$BG:$BG,Source!$D943,Ishop!$B:$B,Source!$C943,Ishop!$J:$J,"OUI")</f>
        <v>0</v>
      </c>
      <c r="AN943" s="11">
        <f>COUNTIFS(Dolmen!$W:$W,"Sensation",Dolmen!$O:$O,Source!D943,Dolmen!$F:$F,Source!C943)</f>
        <v>0</v>
      </c>
      <c r="AO943" s="11">
        <f>COUNTIFS(Dolmen!$AC:$AC,"Bbox Miami",Dolmen!$O:$O,Source!D943,Dolmen!$F:$F,Source!C943)</f>
        <v>0</v>
      </c>
      <c r="AP943" s="11">
        <f>COUNTIFS(Dolmen!$AD:$AD,"1",Dolmen!$W:$W,"",Dolmen!$O:$O,Source!D943,Dolmen!$F:$F,Source!C943)</f>
        <v>0</v>
      </c>
      <c r="AQ943" s="11">
        <f>COUNTIFS(Dolmen!$W:$W,"Sensation",Dolmen!$Y:$Y,"1",Dolmen!$O:$O,Source!D943,Dolmen!$F:$F,Source!C943)</f>
        <v>0</v>
      </c>
      <c r="AR943" s="11">
        <f>COUNTIFS(Dolmen!$AC:$AC,"Bbox Miami",Dolmen!$Y:$Y,"1",Dolmen!$O:$O,Source!D943,Dolmen!$F:$F,Source!C943)</f>
        <v>0</v>
      </c>
      <c r="AS943" s="11">
        <f>COUNTIFS(Dolmen!$AD:$AD,"1",Dolmen!$W:$W,"",Dolmen!$Y:$Y,"1",Dolmen!$O:$O,Source!D943,Dolmen!$F:$F,Source!C943)</f>
        <v>0</v>
      </c>
      <c r="AT943" s="11">
        <f t="shared" si="347"/>
        <v>0</v>
      </c>
      <c r="AU943" s="11">
        <f t="shared" si="348"/>
        <v>0</v>
      </c>
      <c r="AV943" s="11">
        <f t="shared" si="349"/>
        <v>0</v>
      </c>
      <c r="AW943" s="11">
        <f t="shared" si="350"/>
        <v>0</v>
      </c>
      <c r="AX943" s="11">
        <f t="shared" si="351"/>
        <v>0</v>
      </c>
      <c r="AY943" s="11">
        <f t="shared" si="352"/>
        <v>0</v>
      </c>
      <c r="AZ943" s="11">
        <f t="shared" si="353"/>
        <v>0</v>
      </c>
      <c r="BA943" s="11">
        <f t="shared" si="354"/>
        <v>0</v>
      </c>
      <c r="BB943" s="11">
        <f t="shared" si="355"/>
        <v>0</v>
      </c>
      <c r="BC943" s="11">
        <f t="shared" si="356"/>
        <v>0</v>
      </c>
      <c r="BD943" s="11">
        <f>SUMIFS(Ishop!$BK:$BK,Ishop!$BG:$BG,Source!D943,Ishop!$B:$B,Source!C943)</f>
        <v>0</v>
      </c>
      <c r="BE943" s="11">
        <f>COUNTIFS(Ishop!$AW:$AW,"OUI",Ishop!$BG:$BG,Source!D943,Ishop!$B:$B,Source!C943)</f>
        <v>0</v>
      </c>
      <c r="BF943" s="11">
        <f t="shared" si="357"/>
        <v>0</v>
      </c>
      <c r="BG943" s="11">
        <f t="shared" si="358"/>
        <v>0</v>
      </c>
      <c r="BH943" s="11">
        <f t="shared" si="359"/>
        <v>0</v>
      </c>
      <c r="BI943" s="11">
        <f t="shared" si="360"/>
        <v>0</v>
      </c>
      <c r="BJ943" s="11">
        <f t="shared" si="361"/>
        <v>0</v>
      </c>
      <c r="BK943" s="11">
        <f t="shared" si="362"/>
        <v>0</v>
      </c>
      <c r="BL943" s="11">
        <f t="shared" si="363"/>
        <v>0</v>
      </c>
      <c r="BM943" s="11">
        <f t="shared" si="364"/>
        <v>0</v>
      </c>
      <c r="BN943" s="25">
        <f>Z943*Budget!$A$6</f>
        <v>0</v>
      </c>
      <c r="BO943" s="25">
        <f>AA943*(Budget!$B$6+Budget!$B$7)</f>
        <v>0</v>
      </c>
      <c r="BP943" s="25">
        <f>AB943*(Budget!$C$6+Budget!$C$7)</f>
        <v>0</v>
      </c>
      <c r="BQ943" s="25">
        <f>AC943*(Budget!$D$6+Budget!$D$7)</f>
        <v>0</v>
      </c>
      <c r="BR943" s="25">
        <f>AD943*(Budget!$E$6+Budget!$E$7)</f>
        <v>0</v>
      </c>
      <c r="BS943" s="25">
        <f>AE943*(Budget!$F$6+Budget!$F$7)</f>
        <v>0</v>
      </c>
      <c r="BT943" s="25">
        <f>AF943*(Budget!$G$6+Budget!$G$7)</f>
        <v>0</v>
      </c>
      <c r="BU943" s="25">
        <f>AG943*Budget!$H$6</f>
        <v>0</v>
      </c>
      <c r="BV943" s="25">
        <f>AH943*Budget!$I$6</f>
        <v>0</v>
      </c>
      <c r="BW943" s="25">
        <f>AI943*Budget!$J$6</f>
        <v>0</v>
      </c>
      <c r="BX943" s="25">
        <f>AJ943*Budget!$K$6</f>
        <v>0</v>
      </c>
      <c r="BY943" s="25">
        <f>AK943*Budget!$L$6</f>
        <v>0</v>
      </c>
      <c r="BZ943" s="25">
        <f>AL943*Budget!$M$6</f>
        <v>0</v>
      </c>
      <c r="CA943" s="25">
        <f>AM943*Budget!$N$6</f>
        <v>0</v>
      </c>
      <c r="CB943" s="25">
        <f>AQ943*Budget!$O$6</f>
        <v>0</v>
      </c>
      <c r="CC943" s="25">
        <f>AR943*Budget!$S$6</f>
        <v>0</v>
      </c>
      <c r="CD943" s="25">
        <f>AS943*Budget!$Q$6</f>
        <v>0</v>
      </c>
      <c r="CE943" s="25">
        <f t="shared" si="365"/>
        <v>0</v>
      </c>
      <c r="CF943" s="11" t="e">
        <f>COUNTIFS(#REF!,Source!E943,#REF!,Source!C943)</f>
        <v>#REF!</v>
      </c>
      <c r="CG943" s="11" t="str">
        <f t="shared" si="366"/>
        <v>--</v>
      </c>
    </row>
    <row r="944" spans="1:85" x14ac:dyDescent="0.25">
      <c r="A944" t="str">
        <f>IFERROR(VLOOKUP(MONTH(C944),Date!$A$2:$B$13,2,0),"--")</f>
        <v>Avril</v>
      </c>
      <c r="B944" s="11">
        <f t="shared" si="345"/>
        <v>15</v>
      </c>
      <c r="C944" s="28">
        <f t="shared" si="367"/>
        <v>42105</v>
      </c>
      <c r="D944" s="29" t="s">
        <v>234</v>
      </c>
      <c r="E944" s="30" t="str">
        <f>IFERROR(VLOOKUP(D944,Listing!$A:$B,2,0),"--")</f>
        <v>A44027</v>
      </c>
      <c r="F944" s="30" t="str">
        <f>IFERROR(VLOOKUP(D944,Listing!$A:$E,5,0),"-")</f>
        <v>MOUSSAOUI NARGISSE</v>
      </c>
      <c r="G944" s="4">
        <f>IFERROR(VLOOKUP(D944,Listing!$A:$F,6,0),"--")</f>
        <v>42107</v>
      </c>
      <c r="H944" s="11" t="str">
        <f>IFERROR(VLOOKUP(D944,Listing!$A:$D,4,0),"--")</f>
        <v>REDA JABER</v>
      </c>
      <c r="I944" s="11" t="str">
        <f t="shared" si="346"/>
        <v>AAC</v>
      </c>
      <c r="J944" s="31">
        <f>IFERROR(COUNTIFS(Ishop!$BG:$BG,Source!D944,Ishop!$B:$B,Source!C944),"--")</f>
        <v>0</v>
      </c>
      <c r="K944" s="11">
        <f>IFERROR(COUNTIFS(Ishop!$BG:$BG,Source!D944,Ishop!$B:$B,Source!C944,Ishop!$J:$J,"OUI"),"--")</f>
        <v>0</v>
      </c>
      <c r="L944" s="11">
        <f>COUNTIFS(Ishop!$AG:$AG,Source!$L$1,Ishop!$BG:$BG,Source!$D944,Ishop!$B:$B,Source!$C944)</f>
        <v>0</v>
      </c>
      <c r="M944" s="11">
        <f>COUNTIFS(Ishop!$AG:$AG,Source!$M$1,Ishop!$BG:$BG,Source!$D944,Ishop!$B:$B,Source!$C944)</f>
        <v>0</v>
      </c>
      <c r="N944" s="11">
        <f>COUNTIFS(Ishop!$AG:$AG,Source!$N$1,Ishop!$BG:$BG,Source!$D944,Ishop!$B:$B,Source!$C944)</f>
        <v>0</v>
      </c>
      <c r="O944" s="11">
        <f>COUNTIFS(Ishop!$AG:$AG,Source!$O$1,Ishop!$BG:$BG,Source!$D944,Ishop!$B:$B,Source!$C944)</f>
        <v>0</v>
      </c>
      <c r="P944" s="11">
        <f>COUNTIFS(Ishop!$AG:$AG,Source!$P$1,Ishop!$BG:$BG,Source!$D944,Ishop!$B:$B,Source!$C944)</f>
        <v>0</v>
      </c>
      <c r="Q944" s="11">
        <f>COUNTIFS(Ishop!$AG:$AG,Source!$Q$1,Ishop!$BG:$BG,Source!$D944,Ishop!$B:$B,Source!$C944)</f>
        <v>0</v>
      </c>
      <c r="R944" s="11">
        <f>COUNTIFS(Ishop!$AG:$AG,Source!$R$1,Ishop!$BG:$BG,Source!$D944,Ishop!$B:$B,Source!$C944)</f>
        <v>0</v>
      </c>
      <c r="S944" s="11">
        <f>COUNTIFS(Ishop!$AG:$AG,Source!$S$1,Ishop!$BG:$BG,Source!$D944,Ishop!$B:$B,Source!$C944)</f>
        <v>0</v>
      </c>
      <c r="T944" s="11">
        <f>COUNTIFS(Ishop!$AG:$AG,Source!$T$1,Ishop!$BG:$BG,Source!$D944,Ishop!$B:$B,Source!$C944)</f>
        <v>0</v>
      </c>
      <c r="U944" s="11">
        <f>COUNTIFS(Ishop!$AG:$AG,Source!$U$1,Ishop!$BG:$BG,Source!$D944,Ishop!$B:$B,Source!$C944)</f>
        <v>0</v>
      </c>
      <c r="V944" s="11">
        <f>COUNTIFS(Ishop!$AG:$AG,Source!$V$1,Ishop!$BG:$BG,Source!$D944,Ishop!$B:$B,Source!$C944)</f>
        <v>0</v>
      </c>
      <c r="W944" s="11">
        <f>COUNTIFS(Ishop!$AG:$AG,Source!$W$1,Ishop!$BG:$BG,Source!$D944,Ishop!$B:$B,Source!$C944)</f>
        <v>0</v>
      </c>
      <c r="X944" s="11">
        <f>COUNTIFS(Ishop!$AG:$AG,Source!$X$1,Ishop!$BG:$BG,Source!$D944,Ishop!$B:$B,Source!$C944)</f>
        <v>0</v>
      </c>
      <c r="Y944" s="11">
        <f>COUNTIFS(Ishop!$AG:$AG,Source!$Y$1,Ishop!$BG:$BG,Source!$D944,Ishop!$B:$B,Source!$C944)</f>
        <v>0</v>
      </c>
      <c r="Z944" s="11">
        <f>COUNTIFS(Ishop!$AG:$AG,Source!$Z$1,Ishop!$BG:$BG,Source!$D944,Ishop!$B:$B,Source!$C944,Ishop!$J:$J,"OUI")</f>
        <v>0</v>
      </c>
      <c r="AA944" s="11">
        <f>COUNTIFS(Ishop!$AG:$AG,Source!$AA$1,Ishop!$BG:$BG,Source!$D944,Ishop!$B:$B,Source!$C944,Ishop!$J:$J,"OUI")</f>
        <v>0</v>
      </c>
      <c r="AB944" s="11">
        <f>COUNTIFS(Ishop!$AG:$AG,Source!$AB$1,Ishop!$BG:$BG,Source!$D944,Ishop!$B:$B,Source!$C944,Ishop!$J:$J,"OUI")</f>
        <v>0</v>
      </c>
      <c r="AC944" s="11">
        <f>COUNTIFS(Ishop!$AG:$AG,Source!$AC$1,Ishop!$BG:$BG,Source!$D944,Ishop!$B:$B,Source!$C944,Ishop!$J:$J,"OUI")</f>
        <v>0</v>
      </c>
      <c r="AD944" s="11">
        <f>COUNTIFS(Ishop!$AG:$AG,Source!$AD$1,Ishop!$BG:$BG,Source!$D944,Ishop!$B:$B,Source!$C944,Ishop!$J:$J,"OUI")</f>
        <v>0</v>
      </c>
      <c r="AE944" s="11">
        <f>COUNTIFS(Ishop!$AG:$AG,Source!$AE$1,Ishop!$BG:$BG,Source!$D944,Ishop!$B:$B,Source!$C944,Ishop!$J:$J,"OUI")</f>
        <v>0</v>
      </c>
      <c r="AF944" s="11">
        <f>COUNTIFS(Ishop!$AG:$AG,Source!$AF$1,Ishop!$BG:$BG,Source!$D944,Ishop!$B:$B,Source!$C944,Ishop!$J:$J,"OUI")</f>
        <v>0</v>
      </c>
      <c r="AG944" s="11">
        <f>COUNTIFS(Ishop!$AG:$AG,Source!$AG$1,Ishop!$BG:$BG,Source!$D944,Ishop!$B:$B,Source!$C944,Ishop!$J:$J,"OUI")</f>
        <v>0</v>
      </c>
      <c r="AH944" s="11">
        <f>COUNTIFS(Ishop!$AG:$AG,Source!$AH$1,Ishop!$BG:$BG,Source!$D944,Ishop!$B:$B,Source!$C944,Ishop!$J:$J,"OUI")</f>
        <v>0</v>
      </c>
      <c r="AI944" s="11">
        <f>COUNTIFS(Ishop!$AG:$AG,Source!$AI$1,Ishop!$BG:$BG,Source!$D944,Ishop!$B:$B,Source!$C944,Ishop!$J:$J,"OUI")</f>
        <v>0</v>
      </c>
      <c r="AJ944" s="11">
        <f>COUNTIFS(Ishop!$AG:$AG,Source!$AJ$1,Ishop!$BG:$BG,Source!$D944,Ishop!$B:$B,Source!$C944,Ishop!$J:$J,"OUI")</f>
        <v>0</v>
      </c>
      <c r="AK944" s="11">
        <f>COUNTIFS(Ishop!$AG:$AG,Source!$AK$1,Ishop!$BG:$BG,Source!$D944,Ishop!$B:$B,Source!$C944,Ishop!$J:$J,"OUI")</f>
        <v>0</v>
      </c>
      <c r="AL944" s="11">
        <f>COUNTIFS(Ishop!$AG:$AG,Source!$AL$1,Ishop!$BG:$BG,Source!$D944,Ishop!$B:$B,Source!$C944,Ishop!$J:$J,"OUI")</f>
        <v>0</v>
      </c>
      <c r="AM944" s="11">
        <f>COUNTIFS(Ishop!$AG:$AG,Source!$AM$1,Ishop!$BG:$BG,Source!$D944,Ishop!$B:$B,Source!$C944,Ishop!$J:$J,"OUI")</f>
        <v>0</v>
      </c>
      <c r="AN944" s="11">
        <f>COUNTIFS(Dolmen!$W:$W,"Sensation",Dolmen!$O:$O,Source!D944,Dolmen!$F:$F,Source!C944)</f>
        <v>0</v>
      </c>
      <c r="AO944" s="11">
        <f>COUNTIFS(Dolmen!$AC:$AC,"Bbox Miami",Dolmen!$O:$O,Source!D944,Dolmen!$F:$F,Source!C944)</f>
        <v>0</v>
      </c>
      <c r="AP944" s="11">
        <f>COUNTIFS(Dolmen!$AD:$AD,"1",Dolmen!$W:$W,"",Dolmen!$O:$O,Source!D944,Dolmen!$F:$F,Source!C944)</f>
        <v>0</v>
      </c>
      <c r="AQ944" s="11">
        <f>COUNTIFS(Dolmen!$W:$W,"Sensation",Dolmen!$Y:$Y,"1",Dolmen!$O:$O,Source!D944,Dolmen!$F:$F,Source!C944)</f>
        <v>0</v>
      </c>
      <c r="AR944" s="11">
        <f>COUNTIFS(Dolmen!$AC:$AC,"Bbox Miami",Dolmen!$Y:$Y,"1",Dolmen!$O:$O,Source!D944,Dolmen!$F:$F,Source!C944)</f>
        <v>0</v>
      </c>
      <c r="AS944" s="11">
        <f>COUNTIFS(Dolmen!$AD:$AD,"1",Dolmen!$W:$W,"",Dolmen!$Y:$Y,"1",Dolmen!$O:$O,Source!D944,Dolmen!$F:$F,Source!C944)</f>
        <v>0</v>
      </c>
      <c r="AT944" s="11">
        <f t="shared" si="347"/>
        <v>0</v>
      </c>
      <c r="AU944" s="11">
        <f t="shared" si="348"/>
        <v>0</v>
      </c>
      <c r="AV944" s="11">
        <f t="shared" si="349"/>
        <v>0</v>
      </c>
      <c r="AW944" s="11">
        <f t="shared" si="350"/>
        <v>0</v>
      </c>
      <c r="AX944" s="11">
        <f t="shared" si="351"/>
        <v>0</v>
      </c>
      <c r="AY944" s="11">
        <f t="shared" si="352"/>
        <v>0</v>
      </c>
      <c r="AZ944" s="11">
        <f t="shared" si="353"/>
        <v>0</v>
      </c>
      <c r="BA944" s="11">
        <f t="shared" si="354"/>
        <v>0</v>
      </c>
      <c r="BB944" s="11">
        <f t="shared" si="355"/>
        <v>0</v>
      </c>
      <c r="BC944" s="11">
        <f t="shared" si="356"/>
        <v>0</v>
      </c>
      <c r="BD944" s="11">
        <f>SUMIFS(Ishop!$BK:$BK,Ishop!$BG:$BG,Source!D944,Ishop!$B:$B,Source!C944)</f>
        <v>0</v>
      </c>
      <c r="BE944" s="11">
        <f>COUNTIFS(Ishop!$AW:$AW,"OUI",Ishop!$BG:$BG,Source!D944,Ishop!$B:$B,Source!C944)</f>
        <v>0</v>
      </c>
      <c r="BF944" s="11">
        <f t="shared" si="357"/>
        <v>0</v>
      </c>
      <c r="BG944" s="11">
        <f t="shared" si="358"/>
        <v>0</v>
      </c>
      <c r="BH944" s="11">
        <f t="shared" si="359"/>
        <v>0</v>
      </c>
      <c r="BI944" s="11">
        <f t="shared" si="360"/>
        <v>0</v>
      </c>
      <c r="BJ944" s="11">
        <f t="shared" si="361"/>
        <v>0</v>
      </c>
      <c r="BK944" s="11">
        <f t="shared" si="362"/>
        <v>0</v>
      </c>
      <c r="BL944" s="11">
        <f t="shared" si="363"/>
        <v>0</v>
      </c>
      <c r="BM944" s="11">
        <f t="shared" si="364"/>
        <v>0</v>
      </c>
      <c r="BN944" s="25">
        <f>Z944*Budget!$A$6</f>
        <v>0</v>
      </c>
      <c r="BO944" s="25">
        <f>AA944*(Budget!$B$6+Budget!$B$7)</f>
        <v>0</v>
      </c>
      <c r="BP944" s="25">
        <f>AB944*(Budget!$C$6+Budget!$C$7)</f>
        <v>0</v>
      </c>
      <c r="BQ944" s="25">
        <f>AC944*(Budget!$D$6+Budget!$D$7)</f>
        <v>0</v>
      </c>
      <c r="BR944" s="25">
        <f>AD944*(Budget!$E$6+Budget!$E$7)</f>
        <v>0</v>
      </c>
      <c r="BS944" s="25">
        <f>AE944*(Budget!$F$6+Budget!$F$7)</f>
        <v>0</v>
      </c>
      <c r="BT944" s="25">
        <f>AF944*(Budget!$G$6+Budget!$G$7)</f>
        <v>0</v>
      </c>
      <c r="BU944" s="25">
        <f>AG944*Budget!$H$6</f>
        <v>0</v>
      </c>
      <c r="BV944" s="25">
        <f>AH944*Budget!$I$6</f>
        <v>0</v>
      </c>
      <c r="BW944" s="25">
        <f>AI944*Budget!$J$6</f>
        <v>0</v>
      </c>
      <c r="BX944" s="25">
        <f>AJ944*Budget!$K$6</f>
        <v>0</v>
      </c>
      <c r="BY944" s="25">
        <f>AK944*Budget!$L$6</f>
        <v>0</v>
      </c>
      <c r="BZ944" s="25">
        <f>AL944*Budget!$M$6</f>
        <v>0</v>
      </c>
      <c r="CA944" s="25">
        <f>AM944*Budget!$N$6</f>
        <v>0</v>
      </c>
      <c r="CB944" s="25">
        <f>AQ944*Budget!$O$6</f>
        <v>0</v>
      </c>
      <c r="CC944" s="25">
        <f>AR944*Budget!$S$6</f>
        <v>0</v>
      </c>
      <c r="CD944" s="25">
        <f>AS944*Budget!$Q$6</f>
        <v>0</v>
      </c>
      <c r="CE944" s="25">
        <f t="shared" si="365"/>
        <v>0</v>
      </c>
      <c r="CF944" s="11" t="e">
        <f>COUNTIFS(#REF!,Source!E944,#REF!,Source!C944)</f>
        <v>#REF!</v>
      </c>
      <c r="CG944" s="11" t="str">
        <f t="shared" si="366"/>
        <v>--</v>
      </c>
    </row>
    <row r="945" spans="1:85" x14ac:dyDescent="0.25">
      <c r="A945" t="str">
        <f>IFERROR(VLOOKUP(MONTH(C945),Date!$A$2:$B$13,2,0),"--")</f>
        <v>Avril</v>
      </c>
      <c r="B945" s="11">
        <f t="shared" si="345"/>
        <v>15</v>
      </c>
      <c r="C945" s="28">
        <f t="shared" si="367"/>
        <v>42105</v>
      </c>
      <c r="D945" s="29" t="s">
        <v>235</v>
      </c>
      <c r="E945" s="30" t="str">
        <f>IFERROR(VLOOKUP(D945,Listing!$A:$B,2,0),"--")</f>
        <v>A44049</v>
      </c>
      <c r="F945" s="30" t="str">
        <f>IFERROR(VLOOKUP(D945,Listing!$A:$E,5,0),"-")</f>
        <v>OBTEL MEHDI</v>
      </c>
      <c r="G945" s="4">
        <f>IFERROR(VLOOKUP(D945,Listing!$A:$F,6,0),"--")</f>
        <v>42107</v>
      </c>
      <c r="H945" s="11" t="str">
        <f>IFERROR(VLOOKUP(D945,Listing!$A:$D,4,0),"--")</f>
        <v>REDA JABER</v>
      </c>
      <c r="I945" s="11" t="str">
        <f t="shared" si="346"/>
        <v>AAC</v>
      </c>
      <c r="J945" s="31">
        <f>IFERROR(COUNTIFS(Ishop!$BG:$BG,Source!D945,Ishop!$B:$B,Source!C945),"--")</f>
        <v>0</v>
      </c>
      <c r="K945" s="11">
        <f>IFERROR(COUNTIFS(Ishop!$BG:$BG,Source!D945,Ishop!$B:$B,Source!C945,Ishop!$J:$J,"OUI"),"--")</f>
        <v>0</v>
      </c>
      <c r="L945" s="11">
        <f>COUNTIFS(Ishop!$AG:$AG,Source!$L$1,Ishop!$BG:$BG,Source!$D945,Ishop!$B:$B,Source!$C945)</f>
        <v>0</v>
      </c>
      <c r="M945" s="11">
        <f>COUNTIFS(Ishop!$AG:$AG,Source!$M$1,Ishop!$BG:$BG,Source!$D945,Ishop!$B:$B,Source!$C945)</f>
        <v>0</v>
      </c>
      <c r="N945" s="11">
        <f>COUNTIFS(Ishop!$AG:$AG,Source!$N$1,Ishop!$BG:$BG,Source!$D945,Ishop!$B:$B,Source!$C945)</f>
        <v>0</v>
      </c>
      <c r="O945" s="11">
        <f>COUNTIFS(Ishop!$AG:$AG,Source!$O$1,Ishop!$BG:$BG,Source!$D945,Ishop!$B:$B,Source!$C945)</f>
        <v>0</v>
      </c>
      <c r="P945" s="11">
        <f>COUNTIFS(Ishop!$AG:$AG,Source!$P$1,Ishop!$BG:$BG,Source!$D945,Ishop!$B:$B,Source!$C945)</f>
        <v>0</v>
      </c>
      <c r="Q945" s="11">
        <f>COUNTIFS(Ishop!$AG:$AG,Source!$Q$1,Ishop!$BG:$BG,Source!$D945,Ishop!$B:$B,Source!$C945)</f>
        <v>0</v>
      </c>
      <c r="R945" s="11">
        <f>COUNTIFS(Ishop!$AG:$AG,Source!$R$1,Ishop!$BG:$BG,Source!$D945,Ishop!$B:$B,Source!$C945)</f>
        <v>0</v>
      </c>
      <c r="S945" s="11">
        <f>COUNTIFS(Ishop!$AG:$AG,Source!$S$1,Ishop!$BG:$BG,Source!$D945,Ishop!$B:$B,Source!$C945)</f>
        <v>0</v>
      </c>
      <c r="T945" s="11">
        <f>COUNTIFS(Ishop!$AG:$AG,Source!$T$1,Ishop!$BG:$BG,Source!$D945,Ishop!$B:$B,Source!$C945)</f>
        <v>0</v>
      </c>
      <c r="U945" s="11">
        <f>COUNTIFS(Ishop!$AG:$AG,Source!$U$1,Ishop!$BG:$BG,Source!$D945,Ishop!$B:$B,Source!$C945)</f>
        <v>0</v>
      </c>
      <c r="V945" s="11">
        <f>COUNTIFS(Ishop!$AG:$AG,Source!$V$1,Ishop!$BG:$BG,Source!$D945,Ishop!$B:$B,Source!$C945)</f>
        <v>0</v>
      </c>
      <c r="W945" s="11">
        <f>COUNTIFS(Ishop!$AG:$AG,Source!$W$1,Ishop!$BG:$BG,Source!$D945,Ishop!$B:$B,Source!$C945)</f>
        <v>0</v>
      </c>
      <c r="X945" s="11">
        <f>COUNTIFS(Ishop!$AG:$AG,Source!$X$1,Ishop!$BG:$BG,Source!$D945,Ishop!$B:$B,Source!$C945)</f>
        <v>0</v>
      </c>
      <c r="Y945" s="11">
        <f>COUNTIFS(Ishop!$AG:$AG,Source!$Y$1,Ishop!$BG:$BG,Source!$D945,Ishop!$B:$B,Source!$C945)</f>
        <v>0</v>
      </c>
      <c r="Z945" s="11">
        <f>COUNTIFS(Ishop!$AG:$AG,Source!$Z$1,Ishop!$BG:$BG,Source!$D945,Ishop!$B:$B,Source!$C945,Ishop!$J:$J,"OUI")</f>
        <v>0</v>
      </c>
      <c r="AA945" s="11">
        <f>COUNTIFS(Ishop!$AG:$AG,Source!$AA$1,Ishop!$BG:$BG,Source!$D945,Ishop!$B:$B,Source!$C945,Ishop!$J:$J,"OUI")</f>
        <v>0</v>
      </c>
      <c r="AB945" s="11">
        <f>COUNTIFS(Ishop!$AG:$AG,Source!$AB$1,Ishop!$BG:$BG,Source!$D945,Ishop!$B:$B,Source!$C945,Ishop!$J:$J,"OUI")</f>
        <v>0</v>
      </c>
      <c r="AC945" s="11">
        <f>COUNTIFS(Ishop!$AG:$AG,Source!$AC$1,Ishop!$BG:$BG,Source!$D945,Ishop!$B:$B,Source!$C945,Ishop!$J:$J,"OUI")</f>
        <v>0</v>
      </c>
      <c r="AD945" s="11">
        <f>COUNTIFS(Ishop!$AG:$AG,Source!$AD$1,Ishop!$BG:$BG,Source!$D945,Ishop!$B:$B,Source!$C945,Ishop!$J:$J,"OUI")</f>
        <v>0</v>
      </c>
      <c r="AE945" s="11">
        <f>COUNTIFS(Ishop!$AG:$AG,Source!$AE$1,Ishop!$BG:$BG,Source!$D945,Ishop!$B:$B,Source!$C945,Ishop!$J:$J,"OUI")</f>
        <v>0</v>
      </c>
      <c r="AF945" s="11">
        <f>COUNTIFS(Ishop!$AG:$AG,Source!$AF$1,Ishop!$BG:$BG,Source!$D945,Ishop!$B:$B,Source!$C945,Ishop!$J:$J,"OUI")</f>
        <v>0</v>
      </c>
      <c r="AG945" s="11">
        <f>COUNTIFS(Ishop!$AG:$AG,Source!$AG$1,Ishop!$BG:$BG,Source!$D945,Ishop!$B:$B,Source!$C945,Ishop!$J:$J,"OUI")</f>
        <v>0</v>
      </c>
      <c r="AH945" s="11">
        <f>COUNTIFS(Ishop!$AG:$AG,Source!$AH$1,Ishop!$BG:$BG,Source!$D945,Ishop!$B:$B,Source!$C945,Ishop!$J:$J,"OUI")</f>
        <v>0</v>
      </c>
      <c r="AI945" s="11">
        <f>COUNTIFS(Ishop!$AG:$AG,Source!$AI$1,Ishop!$BG:$BG,Source!$D945,Ishop!$B:$B,Source!$C945,Ishop!$J:$J,"OUI")</f>
        <v>0</v>
      </c>
      <c r="AJ945" s="11">
        <f>COUNTIFS(Ishop!$AG:$AG,Source!$AJ$1,Ishop!$BG:$BG,Source!$D945,Ishop!$B:$B,Source!$C945,Ishop!$J:$J,"OUI")</f>
        <v>0</v>
      </c>
      <c r="AK945" s="11">
        <f>COUNTIFS(Ishop!$AG:$AG,Source!$AK$1,Ishop!$BG:$BG,Source!$D945,Ishop!$B:$B,Source!$C945,Ishop!$J:$J,"OUI")</f>
        <v>0</v>
      </c>
      <c r="AL945" s="11">
        <f>COUNTIFS(Ishop!$AG:$AG,Source!$AL$1,Ishop!$BG:$BG,Source!$D945,Ishop!$B:$B,Source!$C945,Ishop!$J:$J,"OUI")</f>
        <v>0</v>
      </c>
      <c r="AM945" s="11">
        <f>COUNTIFS(Ishop!$AG:$AG,Source!$AM$1,Ishop!$BG:$BG,Source!$D945,Ishop!$B:$B,Source!$C945,Ishop!$J:$J,"OUI")</f>
        <v>0</v>
      </c>
      <c r="AN945" s="11">
        <f>COUNTIFS(Dolmen!$W:$W,"Sensation",Dolmen!$O:$O,Source!D945,Dolmen!$F:$F,Source!C945)</f>
        <v>0</v>
      </c>
      <c r="AO945" s="11">
        <f>COUNTIFS(Dolmen!$AC:$AC,"Bbox Miami",Dolmen!$O:$O,Source!D945,Dolmen!$F:$F,Source!C945)</f>
        <v>0</v>
      </c>
      <c r="AP945" s="11">
        <f>COUNTIFS(Dolmen!$AD:$AD,"1",Dolmen!$W:$W,"",Dolmen!$O:$O,Source!D945,Dolmen!$F:$F,Source!C945)</f>
        <v>0</v>
      </c>
      <c r="AQ945" s="11">
        <f>COUNTIFS(Dolmen!$W:$W,"Sensation",Dolmen!$Y:$Y,"1",Dolmen!$O:$O,Source!D945,Dolmen!$F:$F,Source!C945)</f>
        <v>0</v>
      </c>
      <c r="AR945" s="11">
        <f>COUNTIFS(Dolmen!$AC:$AC,"Bbox Miami",Dolmen!$Y:$Y,"1",Dolmen!$O:$O,Source!D945,Dolmen!$F:$F,Source!C945)</f>
        <v>0</v>
      </c>
      <c r="AS945" s="11">
        <f>COUNTIFS(Dolmen!$AD:$AD,"1",Dolmen!$W:$W,"",Dolmen!$Y:$Y,"1",Dolmen!$O:$O,Source!D945,Dolmen!$F:$F,Source!C945)</f>
        <v>0</v>
      </c>
      <c r="AT945" s="11">
        <f t="shared" si="347"/>
        <v>0</v>
      </c>
      <c r="AU945" s="11">
        <f t="shared" si="348"/>
        <v>0</v>
      </c>
      <c r="AV945" s="11">
        <f t="shared" si="349"/>
        <v>0</v>
      </c>
      <c r="AW945" s="11">
        <f t="shared" si="350"/>
        <v>0</v>
      </c>
      <c r="AX945" s="11">
        <f t="shared" si="351"/>
        <v>0</v>
      </c>
      <c r="AY945" s="11">
        <f t="shared" si="352"/>
        <v>0</v>
      </c>
      <c r="AZ945" s="11">
        <f t="shared" si="353"/>
        <v>0</v>
      </c>
      <c r="BA945" s="11">
        <f t="shared" si="354"/>
        <v>0</v>
      </c>
      <c r="BB945" s="11">
        <f t="shared" si="355"/>
        <v>0</v>
      </c>
      <c r="BC945" s="11">
        <f t="shared" si="356"/>
        <v>0</v>
      </c>
      <c r="BD945" s="11">
        <f>SUMIFS(Ishop!$BK:$BK,Ishop!$BG:$BG,Source!D945,Ishop!$B:$B,Source!C945)</f>
        <v>0</v>
      </c>
      <c r="BE945" s="11">
        <f>COUNTIFS(Ishop!$AW:$AW,"OUI",Ishop!$BG:$BG,Source!D945,Ishop!$B:$B,Source!C945)</f>
        <v>0</v>
      </c>
      <c r="BF945" s="11">
        <f t="shared" si="357"/>
        <v>0</v>
      </c>
      <c r="BG945" s="11">
        <f t="shared" si="358"/>
        <v>0</v>
      </c>
      <c r="BH945" s="11">
        <f t="shared" si="359"/>
        <v>0</v>
      </c>
      <c r="BI945" s="11">
        <f t="shared" si="360"/>
        <v>0</v>
      </c>
      <c r="BJ945" s="11">
        <f t="shared" si="361"/>
        <v>0</v>
      </c>
      <c r="BK945" s="11">
        <f t="shared" si="362"/>
        <v>0</v>
      </c>
      <c r="BL945" s="11">
        <f t="shared" si="363"/>
        <v>0</v>
      </c>
      <c r="BM945" s="11">
        <f t="shared" si="364"/>
        <v>0</v>
      </c>
      <c r="BN945" s="25">
        <f>Z945*Budget!$A$6</f>
        <v>0</v>
      </c>
      <c r="BO945" s="25">
        <f>AA945*(Budget!$B$6+Budget!$B$7)</f>
        <v>0</v>
      </c>
      <c r="BP945" s="25">
        <f>AB945*(Budget!$C$6+Budget!$C$7)</f>
        <v>0</v>
      </c>
      <c r="BQ945" s="25">
        <f>AC945*(Budget!$D$6+Budget!$D$7)</f>
        <v>0</v>
      </c>
      <c r="BR945" s="25">
        <f>AD945*(Budget!$E$6+Budget!$E$7)</f>
        <v>0</v>
      </c>
      <c r="BS945" s="25">
        <f>AE945*(Budget!$F$6+Budget!$F$7)</f>
        <v>0</v>
      </c>
      <c r="BT945" s="25">
        <f>AF945*(Budget!$G$6+Budget!$G$7)</f>
        <v>0</v>
      </c>
      <c r="BU945" s="25">
        <f>AG945*Budget!$H$6</f>
        <v>0</v>
      </c>
      <c r="BV945" s="25">
        <f>AH945*Budget!$I$6</f>
        <v>0</v>
      </c>
      <c r="BW945" s="25">
        <f>AI945*Budget!$J$6</f>
        <v>0</v>
      </c>
      <c r="BX945" s="25">
        <f>AJ945*Budget!$K$6</f>
        <v>0</v>
      </c>
      <c r="BY945" s="25">
        <f>AK945*Budget!$L$6</f>
        <v>0</v>
      </c>
      <c r="BZ945" s="25">
        <f>AL945*Budget!$M$6</f>
        <v>0</v>
      </c>
      <c r="CA945" s="25">
        <f>AM945*Budget!$N$6</f>
        <v>0</v>
      </c>
      <c r="CB945" s="25">
        <f>AQ945*Budget!$O$6</f>
        <v>0</v>
      </c>
      <c r="CC945" s="25">
        <f>AR945*Budget!$S$6</f>
        <v>0</v>
      </c>
      <c r="CD945" s="25">
        <f>AS945*Budget!$Q$6</f>
        <v>0</v>
      </c>
      <c r="CE945" s="25">
        <f t="shared" si="365"/>
        <v>0</v>
      </c>
      <c r="CF945" s="11" t="e">
        <f>COUNTIFS(#REF!,Source!E945,#REF!,Source!C945)</f>
        <v>#REF!</v>
      </c>
      <c r="CG945" s="11" t="str">
        <f t="shared" si="366"/>
        <v>--</v>
      </c>
    </row>
    <row r="946" spans="1:85" x14ac:dyDescent="0.25">
      <c r="A946" t="str">
        <f>IFERROR(VLOOKUP(MONTH(C946),Date!$A$2:$B$13,2,0),"--")</f>
        <v>Avril</v>
      </c>
      <c r="B946" s="11">
        <f t="shared" si="345"/>
        <v>15</v>
      </c>
      <c r="C946" s="28">
        <f t="shared" si="367"/>
        <v>42105</v>
      </c>
      <c r="D946" s="29" t="s">
        <v>236</v>
      </c>
      <c r="E946" s="30" t="str">
        <f>IFERROR(VLOOKUP(D946,Listing!$A:$B,2,0),"--")</f>
        <v>A440A41</v>
      </c>
      <c r="F946" s="30" t="str">
        <f>IFERROR(VLOOKUP(D946,Listing!$A:$E,5,0),"-")</f>
        <v>HEMI  SARA</v>
      </c>
      <c r="G946" s="4">
        <f>IFERROR(VLOOKUP(D946,Listing!$A:$F,6,0),"--")</f>
        <v>42093</v>
      </c>
      <c r="H946" s="11" t="str">
        <f>IFERROR(VLOOKUP(D946,Listing!$A:$D,4,0),"--")</f>
        <v>REDA JABER</v>
      </c>
      <c r="I946" s="11" t="str">
        <f t="shared" si="346"/>
        <v>AAC</v>
      </c>
      <c r="J946" s="31">
        <f>IFERROR(COUNTIFS(Ishop!$BG:$BG,Source!D946,Ishop!$B:$B,Source!C946),"--")</f>
        <v>0</v>
      </c>
      <c r="K946" s="11">
        <f>IFERROR(COUNTIFS(Ishop!$BG:$BG,Source!D946,Ishop!$B:$B,Source!C946,Ishop!$J:$J,"OUI"),"--")</f>
        <v>0</v>
      </c>
      <c r="L946" s="11">
        <f>COUNTIFS(Ishop!$AG:$AG,Source!$L$1,Ishop!$BG:$BG,Source!$D946,Ishop!$B:$B,Source!$C946)</f>
        <v>0</v>
      </c>
      <c r="M946" s="11">
        <f>COUNTIFS(Ishop!$AG:$AG,Source!$M$1,Ishop!$BG:$BG,Source!$D946,Ishop!$B:$B,Source!$C946)</f>
        <v>0</v>
      </c>
      <c r="N946" s="11">
        <f>COUNTIFS(Ishop!$AG:$AG,Source!$N$1,Ishop!$BG:$BG,Source!$D946,Ishop!$B:$B,Source!$C946)</f>
        <v>0</v>
      </c>
      <c r="O946" s="11">
        <f>COUNTIFS(Ishop!$AG:$AG,Source!$O$1,Ishop!$BG:$BG,Source!$D946,Ishop!$B:$B,Source!$C946)</f>
        <v>0</v>
      </c>
      <c r="P946" s="11">
        <f>COUNTIFS(Ishop!$AG:$AG,Source!$P$1,Ishop!$BG:$BG,Source!$D946,Ishop!$B:$B,Source!$C946)</f>
        <v>0</v>
      </c>
      <c r="Q946" s="11">
        <f>COUNTIFS(Ishop!$AG:$AG,Source!$Q$1,Ishop!$BG:$BG,Source!$D946,Ishop!$B:$B,Source!$C946)</f>
        <v>0</v>
      </c>
      <c r="R946" s="11">
        <f>COUNTIFS(Ishop!$AG:$AG,Source!$R$1,Ishop!$BG:$BG,Source!$D946,Ishop!$B:$B,Source!$C946)</f>
        <v>0</v>
      </c>
      <c r="S946" s="11">
        <f>COUNTIFS(Ishop!$AG:$AG,Source!$S$1,Ishop!$BG:$BG,Source!$D946,Ishop!$B:$B,Source!$C946)</f>
        <v>0</v>
      </c>
      <c r="T946" s="11">
        <f>COUNTIFS(Ishop!$AG:$AG,Source!$T$1,Ishop!$BG:$BG,Source!$D946,Ishop!$B:$B,Source!$C946)</f>
        <v>0</v>
      </c>
      <c r="U946" s="11">
        <f>COUNTIFS(Ishop!$AG:$AG,Source!$U$1,Ishop!$BG:$BG,Source!$D946,Ishop!$B:$B,Source!$C946)</f>
        <v>0</v>
      </c>
      <c r="V946" s="11">
        <f>COUNTIFS(Ishop!$AG:$AG,Source!$V$1,Ishop!$BG:$BG,Source!$D946,Ishop!$B:$B,Source!$C946)</f>
        <v>0</v>
      </c>
      <c r="W946" s="11">
        <f>COUNTIFS(Ishop!$AG:$AG,Source!$W$1,Ishop!$BG:$BG,Source!$D946,Ishop!$B:$B,Source!$C946)</f>
        <v>0</v>
      </c>
      <c r="X946" s="11">
        <f>COUNTIFS(Ishop!$AG:$AG,Source!$X$1,Ishop!$BG:$BG,Source!$D946,Ishop!$B:$B,Source!$C946)</f>
        <v>0</v>
      </c>
      <c r="Y946" s="11">
        <f>COUNTIFS(Ishop!$AG:$AG,Source!$Y$1,Ishop!$BG:$BG,Source!$D946,Ishop!$B:$B,Source!$C946)</f>
        <v>0</v>
      </c>
      <c r="Z946" s="11">
        <f>COUNTIFS(Ishop!$AG:$AG,Source!$Z$1,Ishop!$BG:$BG,Source!$D946,Ishop!$B:$B,Source!$C946,Ishop!$J:$J,"OUI")</f>
        <v>0</v>
      </c>
      <c r="AA946" s="11">
        <f>COUNTIFS(Ishop!$AG:$AG,Source!$AA$1,Ishop!$BG:$BG,Source!$D946,Ishop!$B:$B,Source!$C946,Ishop!$J:$J,"OUI")</f>
        <v>0</v>
      </c>
      <c r="AB946" s="11">
        <f>COUNTIFS(Ishop!$AG:$AG,Source!$AB$1,Ishop!$BG:$BG,Source!$D946,Ishop!$B:$B,Source!$C946,Ishop!$J:$J,"OUI")</f>
        <v>0</v>
      </c>
      <c r="AC946" s="11">
        <f>COUNTIFS(Ishop!$AG:$AG,Source!$AC$1,Ishop!$BG:$BG,Source!$D946,Ishop!$B:$B,Source!$C946,Ishop!$J:$J,"OUI")</f>
        <v>0</v>
      </c>
      <c r="AD946" s="11">
        <f>COUNTIFS(Ishop!$AG:$AG,Source!$AD$1,Ishop!$BG:$BG,Source!$D946,Ishop!$B:$B,Source!$C946,Ishop!$J:$J,"OUI")</f>
        <v>0</v>
      </c>
      <c r="AE946" s="11">
        <f>COUNTIFS(Ishop!$AG:$AG,Source!$AE$1,Ishop!$BG:$BG,Source!$D946,Ishop!$B:$B,Source!$C946,Ishop!$J:$J,"OUI")</f>
        <v>0</v>
      </c>
      <c r="AF946" s="11">
        <f>COUNTIFS(Ishop!$AG:$AG,Source!$AF$1,Ishop!$BG:$BG,Source!$D946,Ishop!$B:$B,Source!$C946,Ishop!$J:$J,"OUI")</f>
        <v>0</v>
      </c>
      <c r="AG946" s="11">
        <f>COUNTIFS(Ishop!$AG:$AG,Source!$AG$1,Ishop!$BG:$BG,Source!$D946,Ishop!$B:$B,Source!$C946,Ishop!$J:$J,"OUI")</f>
        <v>0</v>
      </c>
      <c r="AH946" s="11">
        <f>COUNTIFS(Ishop!$AG:$AG,Source!$AH$1,Ishop!$BG:$BG,Source!$D946,Ishop!$B:$B,Source!$C946,Ishop!$J:$J,"OUI")</f>
        <v>0</v>
      </c>
      <c r="AI946" s="11">
        <f>COUNTIFS(Ishop!$AG:$AG,Source!$AI$1,Ishop!$BG:$BG,Source!$D946,Ishop!$B:$B,Source!$C946,Ishop!$J:$J,"OUI")</f>
        <v>0</v>
      </c>
      <c r="AJ946" s="11">
        <f>COUNTIFS(Ishop!$AG:$AG,Source!$AJ$1,Ishop!$BG:$BG,Source!$D946,Ishop!$B:$B,Source!$C946,Ishop!$J:$J,"OUI")</f>
        <v>0</v>
      </c>
      <c r="AK946" s="11">
        <f>COUNTIFS(Ishop!$AG:$AG,Source!$AK$1,Ishop!$BG:$BG,Source!$D946,Ishop!$B:$B,Source!$C946,Ishop!$J:$J,"OUI")</f>
        <v>0</v>
      </c>
      <c r="AL946" s="11">
        <f>COUNTIFS(Ishop!$AG:$AG,Source!$AL$1,Ishop!$BG:$BG,Source!$D946,Ishop!$B:$B,Source!$C946,Ishop!$J:$J,"OUI")</f>
        <v>0</v>
      </c>
      <c r="AM946" s="11">
        <f>COUNTIFS(Ishop!$AG:$AG,Source!$AM$1,Ishop!$BG:$BG,Source!$D946,Ishop!$B:$B,Source!$C946,Ishop!$J:$J,"OUI")</f>
        <v>0</v>
      </c>
      <c r="AN946" s="11">
        <f>COUNTIFS(Dolmen!$W:$W,"Sensation",Dolmen!$O:$O,Source!D946,Dolmen!$F:$F,Source!C946)</f>
        <v>0</v>
      </c>
      <c r="AO946" s="11">
        <f>COUNTIFS(Dolmen!$AC:$AC,"Bbox Miami",Dolmen!$O:$O,Source!D946,Dolmen!$F:$F,Source!C946)</f>
        <v>0</v>
      </c>
      <c r="AP946" s="11">
        <f>COUNTIFS(Dolmen!$AD:$AD,"1",Dolmen!$W:$W,"",Dolmen!$O:$O,Source!D946,Dolmen!$F:$F,Source!C946)</f>
        <v>0</v>
      </c>
      <c r="AQ946" s="11">
        <f>COUNTIFS(Dolmen!$W:$W,"Sensation",Dolmen!$Y:$Y,"1",Dolmen!$O:$O,Source!D946,Dolmen!$F:$F,Source!C946)</f>
        <v>0</v>
      </c>
      <c r="AR946" s="11">
        <f>COUNTIFS(Dolmen!$AC:$AC,"Bbox Miami",Dolmen!$Y:$Y,"1",Dolmen!$O:$O,Source!D946,Dolmen!$F:$F,Source!C946)</f>
        <v>0</v>
      </c>
      <c r="AS946" s="11">
        <f>COUNTIFS(Dolmen!$AD:$AD,"1",Dolmen!$W:$W,"",Dolmen!$Y:$Y,"1",Dolmen!$O:$O,Source!D946,Dolmen!$F:$F,Source!C946)</f>
        <v>0</v>
      </c>
      <c r="AT946" s="11">
        <f t="shared" si="347"/>
        <v>0</v>
      </c>
      <c r="AU946" s="11">
        <f t="shared" si="348"/>
        <v>0</v>
      </c>
      <c r="AV946" s="11">
        <f t="shared" si="349"/>
        <v>0</v>
      </c>
      <c r="AW946" s="11">
        <f t="shared" si="350"/>
        <v>0</v>
      </c>
      <c r="AX946" s="11">
        <f t="shared" si="351"/>
        <v>0</v>
      </c>
      <c r="AY946" s="11">
        <f t="shared" si="352"/>
        <v>0</v>
      </c>
      <c r="AZ946" s="11">
        <f t="shared" si="353"/>
        <v>0</v>
      </c>
      <c r="BA946" s="11">
        <f t="shared" si="354"/>
        <v>0</v>
      </c>
      <c r="BB946" s="11">
        <f t="shared" si="355"/>
        <v>0</v>
      </c>
      <c r="BC946" s="11">
        <f t="shared" si="356"/>
        <v>0</v>
      </c>
      <c r="BD946" s="11">
        <f>SUMIFS(Ishop!$BK:$BK,Ishop!$BG:$BG,Source!D946,Ishop!$B:$B,Source!C946)</f>
        <v>0</v>
      </c>
      <c r="BE946" s="11">
        <f>COUNTIFS(Ishop!$AW:$AW,"OUI",Ishop!$BG:$BG,Source!D946,Ishop!$B:$B,Source!C946)</f>
        <v>0</v>
      </c>
      <c r="BF946" s="11">
        <f t="shared" si="357"/>
        <v>0</v>
      </c>
      <c r="BG946" s="11">
        <f t="shared" si="358"/>
        <v>0</v>
      </c>
      <c r="BH946" s="11">
        <f t="shared" si="359"/>
        <v>0</v>
      </c>
      <c r="BI946" s="11">
        <f t="shared" si="360"/>
        <v>0</v>
      </c>
      <c r="BJ946" s="11">
        <f t="shared" si="361"/>
        <v>0</v>
      </c>
      <c r="BK946" s="11">
        <f t="shared" si="362"/>
        <v>0</v>
      </c>
      <c r="BL946" s="11">
        <f t="shared" si="363"/>
        <v>0</v>
      </c>
      <c r="BM946" s="11">
        <f t="shared" si="364"/>
        <v>0</v>
      </c>
      <c r="BN946" s="25">
        <f>Z946*Budget!$A$6</f>
        <v>0</v>
      </c>
      <c r="BO946" s="25">
        <f>AA946*(Budget!$B$6+Budget!$B$7)</f>
        <v>0</v>
      </c>
      <c r="BP946" s="25">
        <f>AB946*(Budget!$C$6+Budget!$C$7)</f>
        <v>0</v>
      </c>
      <c r="BQ946" s="25">
        <f>AC946*(Budget!$D$6+Budget!$D$7)</f>
        <v>0</v>
      </c>
      <c r="BR946" s="25">
        <f>AD946*(Budget!$E$6+Budget!$E$7)</f>
        <v>0</v>
      </c>
      <c r="BS946" s="25">
        <f>AE946*(Budget!$F$6+Budget!$F$7)</f>
        <v>0</v>
      </c>
      <c r="BT946" s="25">
        <f>AF946*(Budget!$G$6+Budget!$G$7)</f>
        <v>0</v>
      </c>
      <c r="BU946" s="25">
        <f>AG946*Budget!$H$6</f>
        <v>0</v>
      </c>
      <c r="BV946" s="25">
        <f>AH946*Budget!$I$6</f>
        <v>0</v>
      </c>
      <c r="BW946" s="25">
        <f>AI946*Budget!$J$6</f>
        <v>0</v>
      </c>
      <c r="BX946" s="25">
        <f>AJ946*Budget!$K$6</f>
        <v>0</v>
      </c>
      <c r="BY946" s="25">
        <f>AK946*Budget!$L$6</f>
        <v>0</v>
      </c>
      <c r="BZ946" s="25">
        <f>AL946*Budget!$M$6</f>
        <v>0</v>
      </c>
      <c r="CA946" s="25">
        <f>AM946*Budget!$N$6</f>
        <v>0</v>
      </c>
      <c r="CB946" s="25">
        <f>AQ946*Budget!$O$6</f>
        <v>0</v>
      </c>
      <c r="CC946" s="25">
        <f>AR946*Budget!$S$6</f>
        <v>0</v>
      </c>
      <c r="CD946" s="25">
        <f>AS946*Budget!$Q$6</f>
        <v>0</v>
      </c>
      <c r="CE946" s="25">
        <f t="shared" si="365"/>
        <v>0</v>
      </c>
      <c r="CF946" s="11" t="e">
        <f>COUNTIFS(#REF!,Source!E946,#REF!,Source!C946)</f>
        <v>#REF!</v>
      </c>
      <c r="CG946" s="11" t="str">
        <f t="shared" si="366"/>
        <v>--</v>
      </c>
    </row>
    <row r="947" spans="1:85" x14ac:dyDescent="0.25">
      <c r="A947" t="str">
        <f>IFERROR(VLOOKUP(MONTH(C947),Date!$A$2:$B$13,2,0),"--")</f>
        <v>Avril</v>
      </c>
      <c r="B947" s="11">
        <f t="shared" si="345"/>
        <v>15</v>
      </c>
      <c r="C947" s="28">
        <f t="shared" si="367"/>
        <v>42105</v>
      </c>
      <c r="D947" s="29" t="s">
        <v>237</v>
      </c>
      <c r="E947" s="30" t="str">
        <f>IFERROR(VLOOKUP(D947,Listing!$A:$B,2,0),"--")</f>
        <v>A4407A4</v>
      </c>
      <c r="F947" s="30" t="str">
        <f>IFERROR(VLOOKUP(D947,Listing!$A:$E,5,0),"-")</f>
        <v>MAHRADY  MOHAMMED OMAR</v>
      </c>
      <c r="G947" s="4">
        <f>IFERROR(VLOOKUP(D947,Listing!$A:$F,6,0),"--")</f>
        <v>42093</v>
      </c>
      <c r="H947" s="11" t="str">
        <f>IFERROR(VLOOKUP(D947,Listing!$A:$D,4,0),"--")</f>
        <v>REDA JABER</v>
      </c>
      <c r="I947" s="11" t="str">
        <f t="shared" si="346"/>
        <v>AAC</v>
      </c>
      <c r="J947" s="31">
        <f>IFERROR(COUNTIFS(Ishop!$BG:$BG,Source!D947,Ishop!$B:$B,Source!C947),"--")</f>
        <v>0</v>
      </c>
      <c r="K947" s="11">
        <f>IFERROR(COUNTIFS(Ishop!$BG:$BG,Source!D947,Ishop!$B:$B,Source!C947,Ishop!$J:$J,"OUI"),"--")</f>
        <v>0</v>
      </c>
      <c r="L947" s="11">
        <f>COUNTIFS(Ishop!$AG:$AG,Source!$L$1,Ishop!$BG:$BG,Source!$D947,Ishop!$B:$B,Source!$C947)</f>
        <v>0</v>
      </c>
      <c r="M947" s="11">
        <f>COUNTIFS(Ishop!$AG:$AG,Source!$M$1,Ishop!$BG:$BG,Source!$D947,Ishop!$B:$B,Source!$C947)</f>
        <v>0</v>
      </c>
      <c r="N947" s="11">
        <f>COUNTIFS(Ishop!$AG:$AG,Source!$N$1,Ishop!$BG:$BG,Source!$D947,Ishop!$B:$B,Source!$C947)</f>
        <v>0</v>
      </c>
      <c r="O947" s="11">
        <f>COUNTIFS(Ishop!$AG:$AG,Source!$O$1,Ishop!$BG:$BG,Source!$D947,Ishop!$B:$B,Source!$C947)</f>
        <v>0</v>
      </c>
      <c r="P947" s="11">
        <f>COUNTIFS(Ishop!$AG:$AG,Source!$P$1,Ishop!$BG:$BG,Source!$D947,Ishop!$B:$B,Source!$C947)</f>
        <v>0</v>
      </c>
      <c r="Q947" s="11">
        <f>COUNTIFS(Ishop!$AG:$AG,Source!$Q$1,Ishop!$BG:$BG,Source!$D947,Ishop!$B:$B,Source!$C947)</f>
        <v>0</v>
      </c>
      <c r="R947" s="11">
        <f>COUNTIFS(Ishop!$AG:$AG,Source!$R$1,Ishop!$BG:$BG,Source!$D947,Ishop!$B:$B,Source!$C947)</f>
        <v>0</v>
      </c>
      <c r="S947" s="11">
        <f>COUNTIFS(Ishop!$AG:$AG,Source!$S$1,Ishop!$BG:$BG,Source!$D947,Ishop!$B:$B,Source!$C947)</f>
        <v>0</v>
      </c>
      <c r="T947" s="11">
        <f>COUNTIFS(Ishop!$AG:$AG,Source!$T$1,Ishop!$BG:$BG,Source!$D947,Ishop!$B:$B,Source!$C947)</f>
        <v>0</v>
      </c>
      <c r="U947" s="11">
        <f>COUNTIFS(Ishop!$AG:$AG,Source!$U$1,Ishop!$BG:$BG,Source!$D947,Ishop!$B:$B,Source!$C947)</f>
        <v>0</v>
      </c>
      <c r="V947" s="11">
        <f>COUNTIFS(Ishop!$AG:$AG,Source!$V$1,Ishop!$BG:$BG,Source!$D947,Ishop!$B:$B,Source!$C947)</f>
        <v>0</v>
      </c>
      <c r="W947" s="11">
        <f>COUNTIFS(Ishop!$AG:$AG,Source!$W$1,Ishop!$BG:$BG,Source!$D947,Ishop!$B:$B,Source!$C947)</f>
        <v>0</v>
      </c>
      <c r="X947" s="11">
        <f>COUNTIFS(Ishop!$AG:$AG,Source!$X$1,Ishop!$BG:$BG,Source!$D947,Ishop!$B:$B,Source!$C947)</f>
        <v>0</v>
      </c>
      <c r="Y947" s="11">
        <f>COUNTIFS(Ishop!$AG:$AG,Source!$Y$1,Ishop!$BG:$BG,Source!$D947,Ishop!$B:$B,Source!$C947)</f>
        <v>0</v>
      </c>
      <c r="Z947" s="11">
        <f>COUNTIFS(Ishop!$AG:$AG,Source!$Z$1,Ishop!$BG:$BG,Source!$D947,Ishop!$B:$B,Source!$C947,Ishop!$J:$J,"OUI")</f>
        <v>0</v>
      </c>
      <c r="AA947" s="11">
        <f>COUNTIFS(Ishop!$AG:$AG,Source!$AA$1,Ishop!$BG:$BG,Source!$D947,Ishop!$B:$B,Source!$C947,Ishop!$J:$J,"OUI")</f>
        <v>0</v>
      </c>
      <c r="AB947" s="11">
        <f>COUNTIFS(Ishop!$AG:$AG,Source!$AB$1,Ishop!$BG:$BG,Source!$D947,Ishop!$B:$B,Source!$C947,Ishop!$J:$J,"OUI")</f>
        <v>0</v>
      </c>
      <c r="AC947" s="11">
        <f>COUNTIFS(Ishop!$AG:$AG,Source!$AC$1,Ishop!$BG:$BG,Source!$D947,Ishop!$B:$B,Source!$C947,Ishop!$J:$J,"OUI")</f>
        <v>0</v>
      </c>
      <c r="AD947" s="11">
        <f>COUNTIFS(Ishop!$AG:$AG,Source!$AD$1,Ishop!$BG:$BG,Source!$D947,Ishop!$B:$B,Source!$C947,Ishop!$J:$J,"OUI")</f>
        <v>0</v>
      </c>
      <c r="AE947" s="11">
        <f>COUNTIFS(Ishop!$AG:$AG,Source!$AE$1,Ishop!$BG:$BG,Source!$D947,Ishop!$B:$B,Source!$C947,Ishop!$J:$J,"OUI")</f>
        <v>0</v>
      </c>
      <c r="AF947" s="11">
        <f>COUNTIFS(Ishop!$AG:$AG,Source!$AF$1,Ishop!$BG:$BG,Source!$D947,Ishop!$B:$B,Source!$C947,Ishop!$J:$J,"OUI")</f>
        <v>0</v>
      </c>
      <c r="AG947" s="11">
        <f>COUNTIFS(Ishop!$AG:$AG,Source!$AG$1,Ishop!$BG:$BG,Source!$D947,Ishop!$B:$B,Source!$C947,Ishop!$J:$J,"OUI")</f>
        <v>0</v>
      </c>
      <c r="AH947" s="11">
        <f>COUNTIFS(Ishop!$AG:$AG,Source!$AH$1,Ishop!$BG:$BG,Source!$D947,Ishop!$B:$B,Source!$C947,Ishop!$J:$J,"OUI")</f>
        <v>0</v>
      </c>
      <c r="AI947" s="11">
        <f>COUNTIFS(Ishop!$AG:$AG,Source!$AI$1,Ishop!$BG:$BG,Source!$D947,Ishop!$B:$B,Source!$C947,Ishop!$J:$J,"OUI")</f>
        <v>0</v>
      </c>
      <c r="AJ947" s="11">
        <f>COUNTIFS(Ishop!$AG:$AG,Source!$AJ$1,Ishop!$BG:$BG,Source!$D947,Ishop!$B:$B,Source!$C947,Ishop!$J:$J,"OUI")</f>
        <v>0</v>
      </c>
      <c r="AK947" s="11">
        <f>COUNTIFS(Ishop!$AG:$AG,Source!$AK$1,Ishop!$BG:$BG,Source!$D947,Ishop!$B:$B,Source!$C947,Ishop!$J:$J,"OUI")</f>
        <v>0</v>
      </c>
      <c r="AL947" s="11">
        <f>COUNTIFS(Ishop!$AG:$AG,Source!$AL$1,Ishop!$BG:$BG,Source!$D947,Ishop!$B:$B,Source!$C947,Ishop!$J:$J,"OUI")</f>
        <v>0</v>
      </c>
      <c r="AM947" s="11">
        <f>COUNTIFS(Ishop!$AG:$AG,Source!$AM$1,Ishop!$BG:$BG,Source!$D947,Ishop!$B:$B,Source!$C947,Ishop!$J:$J,"OUI")</f>
        <v>0</v>
      </c>
      <c r="AN947" s="11">
        <f>COUNTIFS(Dolmen!$W:$W,"Sensation",Dolmen!$O:$O,Source!D947,Dolmen!$F:$F,Source!C947)</f>
        <v>0</v>
      </c>
      <c r="AO947" s="11">
        <f>COUNTIFS(Dolmen!$AC:$AC,"Bbox Miami",Dolmen!$O:$O,Source!D947,Dolmen!$F:$F,Source!C947)</f>
        <v>0</v>
      </c>
      <c r="AP947" s="11">
        <f>COUNTIFS(Dolmen!$AD:$AD,"1",Dolmen!$W:$W,"",Dolmen!$O:$O,Source!D947,Dolmen!$F:$F,Source!C947)</f>
        <v>0</v>
      </c>
      <c r="AQ947" s="11">
        <f>COUNTIFS(Dolmen!$W:$W,"Sensation",Dolmen!$Y:$Y,"1",Dolmen!$O:$O,Source!D947,Dolmen!$F:$F,Source!C947)</f>
        <v>0</v>
      </c>
      <c r="AR947" s="11">
        <f>COUNTIFS(Dolmen!$AC:$AC,"Bbox Miami",Dolmen!$Y:$Y,"1",Dolmen!$O:$O,Source!D947,Dolmen!$F:$F,Source!C947)</f>
        <v>0</v>
      </c>
      <c r="AS947" s="11">
        <f>COUNTIFS(Dolmen!$AD:$AD,"1",Dolmen!$W:$W,"",Dolmen!$Y:$Y,"1",Dolmen!$O:$O,Source!D947,Dolmen!$F:$F,Source!C947)</f>
        <v>0</v>
      </c>
      <c r="AT947" s="11">
        <f t="shared" si="347"/>
        <v>0</v>
      </c>
      <c r="AU947" s="11">
        <f t="shared" si="348"/>
        <v>0</v>
      </c>
      <c r="AV947" s="11">
        <f t="shared" si="349"/>
        <v>0</v>
      </c>
      <c r="AW947" s="11">
        <f t="shared" si="350"/>
        <v>0</v>
      </c>
      <c r="AX947" s="11">
        <f t="shared" si="351"/>
        <v>0</v>
      </c>
      <c r="AY947" s="11">
        <f t="shared" si="352"/>
        <v>0</v>
      </c>
      <c r="AZ947" s="11">
        <f t="shared" si="353"/>
        <v>0</v>
      </c>
      <c r="BA947" s="11">
        <f t="shared" si="354"/>
        <v>0</v>
      </c>
      <c r="BB947" s="11">
        <f t="shared" si="355"/>
        <v>0</v>
      </c>
      <c r="BC947" s="11">
        <f t="shared" si="356"/>
        <v>0</v>
      </c>
      <c r="BD947" s="11">
        <f>SUMIFS(Ishop!$BK:$BK,Ishop!$BG:$BG,Source!D947,Ishop!$B:$B,Source!C947)</f>
        <v>0</v>
      </c>
      <c r="BE947" s="11">
        <f>COUNTIFS(Ishop!$AW:$AW,"OUI",Ishop!$BG:$BG,Source!D947,Ishop!$B:$B,Source!C947)</f>
        <v>0</v>
      </c>
      <c r="BF947" s="11">
        <f t="shared" si="357"/>
        <v>0</v>
      </c>
      <c r="BG947" s="11">
        <f t="shared" si="358"/>
        <v>0</v>
      </c>
      <c r="BH947" s="11">
        <f t="shared" si="359"/>
        <v>0</v>
      </c>
      <c r="BI947" s="11">
        <f t="shared" si="360"/>
        <v>0</v>
      </c>
      <c r="BJ947" s="11">
        <f t="shared" si="361"/>
        <v>0</v>
      </c>
      <c r="BK947" s="11">
        <f t="shared" si="362"/>
        <v>0</v>
      </c>
      <c r="BL947" s="11">
        <f t="shared" si="363"/>
        <v>0</v>
      </c>
      <c r="BM947" s="11">
        <f t="shared" si="364"/>
        <v>0</v>
      </c>
      <c r="BN947" s="25">
        <f>Z947*Budget!$A$6</f>
        <v>0</v>
      </c>
      <c r="BO947" s="25">
        <f>AA947*(Budget!$B$6+Budget!$B$7)</f>
        <v>0</v>
      </c>
      <c r="BP947" s="25">
        <f>AB947*(Budget!$C$6+Budget!$C$7)</f>
        <v>0</v>
      </c>
      <c r="BQ947" s="25">
        <f>AC947*(Budget!$D$6+Budget!$D$7)</f>
        <v>0</v>
      </c>
      <c r="BR947" s="25">
        <f>AD947*(Budget!$E$6+Budget!$E$7)</f>
        <v>0</v>
      </c>
      <c r="BS947" s="25">
        <f>AE947*(Budget!$F$6+Budget!$F$7)</f>
        <v>0</v>
      </c>
      <c r="BT947" s="25">
        <f>AF947*(Budget!$G$6+Budget!$G$7)</f>
        <v>0</v>
      </c>
      <c r="BU947" s="25">
        <f>AG947*Budget!$H$6</f>
        <v>0</v>
      </c>
      <c r="BV947" s="25">
        <f>AH947*Budget!$I$6</f>
        <v>0</v>
      </c>
      <c r="BW947" s="25">
        <f>AI947*Budget!$J$6</f>
        <v>0</v>
      </c>
      <c r="BX947" s="25">
        <f>AJ947*Budget!$K$6</f>
        <v>0</v>
      </c>
      <c r="BY947" s="25">
        <f>AK947*Budget!$L$6</f>
        <v>0</v>
      </c>
      <c r="BZ947" s="25">
        <f>AL947*Budget!$M$6</f>
        <v>0</v>
      </c>
      <c r="CA947" s="25">
        <f>AM947*Budget!$N$6</f>
        <v>0</v>
      </c>
      <c r="CB947" s="25">
        <f>AQ947*Budget!$O$6</f>
        <v>0</v>
      </c>
      <c r="CC947" s="25">
        <f>AR947*Budget!$S$6</f>
        <v>0</v>
      </c>
      <c r="CD947" s="25">
        <f>AS947*Budget!$Q$6</f>
        <v>0</v>
      </c>
      <c r="CE947" s="25">
        <f t="shared" si="365"/>
        <v>0</v>
      </c>
      <c r="CF947" s="11" t="e">
        <f>COUNTIFS(#REF!,Source!E947,#REF!,Source!C947)</f>
        <v>#REF!</v>
      </c>
      <c r="CG947" s="11" t="str">
        <f t="shared" si="366"/>
        <v>--</v>
      </c>
    </row>
    <row r="948" spans="1:85" x14ac:dyDescent="0.25">
      <c r="A948" t="str">
        <f>IFERROR(VLOOKUP(MONTH(C948),Date!$A$2:$B$13,2,0),"--")</f>
        <v>Avril</v>
      </c>
      <c r="B948" s="11">
        <f t="shared" si="345"/>
        <v>15</v>
      </c>
      <c r="C948" s="28">
        <f t="shared" si="367"/>
        <v>42105</v>
      </c>
      <c r="D948" s="29" t="s">
        <v>238</v>
      </c>
      <c r="E948" s="30" t="str">
        <f>IFERROR(VLOOKUP(D948,Listing!$A:$B,2,0),"--")</f>
        <v>A440A43</v>
      </c>
      <c r="F948" s="30" t="str">
        <f>IFERROR(VLOOKUP(D948,Listing!$A:$E,5,0),"-")</f>
        <v>KETTANI  OMAR</v>
      </c>
      <c r="G948" s="4">
        <f>IFERROR(VLOOKUP(D948,Listing!$A:$F,6,0),"--")</f>
        <v>42093</v>
      </c>
      <c r="H948" s="11" t="str">
        <f>IFERROR(VLOOKUP(D948,Listing!$A:$D,4,0),"--")</f>
        <v>REDA JABER</v>
      </c>
      <c r="I948" s="11" t="str">
        <f t="shared" si="346"/>
        <v>AAC</v>
      </c>
      <c r="J948" s="31">
        <f>IFERROR(COUNTIFS(Ishop!$BG:$BG,Source!D948,Ishop!$B:$B,Source!C948),"--")</f>
        <v>0</v>
      </c>
      <c r="K948" s="11">
        <f>IFERROR(COUNTIFS(Ishop!$BG:$BG,Source!D948,Ishop!$B:$B,Source!C948,Ishop!$J:$J,"OUI"),"--")</f>
        <v>0</v>
      </c>
      <c r="L948" s="11">
        <f>COUNTIFS(Ishop!$AG:$AG,Source!$L$1,Ishop!$BG:$BG,Source!$D948,Ishop!$B:$B,Source!$C948)</f>
        <v>0</v>
      </c>
      <c r="M948" s="11">
        <f>COUNTIFS(Ishop!$AG:$AG,Source!$M$1,Ishop!$BG:$BG,Source!$D948,Ishop!$B:$B,Source!$C948)</f>
        <v>0</v>
      </c>
      <c r="N948" s="11">
        <f>COUNTIFS(Ishop!$AG:$AG,Source!$N$1,Ishop!$BG:$BG,Source!$D948,Ishop!$B:$B,Source!$C948)</f>
        <v>0</v>
      </c>
      <c r="O948" s="11">
        <f>COUNTIFS(Ishop!$AG:$AG,Source!$O$1,Ishop!$BG:$BG,Source!$D948,Ishop!$B:$B,Source!$C948)</f>
        <v>0</v>
      </c>
      <c r="P948" s="11">
        <f>COUNTIFS(Ishop!$AG:$AG,Source!$P$1,Ishop!$BG:$BG,Source!$D948,Ishop!$B:$B,Source!$C948)</f>
        <v>0</v>
      </c>
      <c r="Q948" s="11">
        <f>COUNTIFS(Ishop!$AG:$AG,Source!$Q$1,Ishop!$BG:$BG,Source!$D948,Ishop!$B:$B,Source!$C948)</f>
        <v>0</v>
      </c>
      <c r="R948" s="11">
        <f>COUNTIFS(Ishop!$AG:$AG,Source!$R$1,Ishop!$BG:$BG,Source!$D948,Ishop!$B:$B,Source!$C948)</f>
        <v>0</v>
      </c>
      <c r="S948" s="11">
        <f>COUNTIFS(Ishop!$AG:$AG,Source!$S$1,Ishop!$BG:$BG,Source!$D948,Ishop!$B:$B,Source!$C948)</f>
        <v>0</v>
      </c>
      <c r="T948" s="11">
        <f>COUNTIFS(Ishop!$AG:$AG,Source!$T$1,Ishop!$BG:$BG,Source!$D948,Ishop!$B:$B,Source!$C948)</f>
        <v>0</v>
      </c>
      <c r="U948" s="11">
        <f>COUNTIFS(Ishop!$AG:$AG,Source!$U$1,Ishop!$BG:$BG,Source!$D948,Ishop!$B:$B,Source!$C948)</f>
        <v>0</v>
      </c>
      <c r="V948" s="11">
        <f>COUNTIFS(Ishop!$AG:$AG,Source!$V$1,Ishop!$BG:$BG,Source!$D948,Ishop!$B:$B,Source!$C948)</f>
        <v>0</v>
      </c>
      <c r="W948" s="11">
        <f>COUNTIFS(Ishop!$AG:$AG,Source!$W$1,Ishop!$BG:$BG,Source!$D948,Ishop!$B:$B,Source!$C948)</f>
        <v>0</v>
      </c>
      <c r="X948" s="11">
        <f>COUNTIFS(Ishop!$AG:$AG,Source!$X$1,Ishop!$BG:$BG,Source!$D948,Ishop!$B:$B,Source!$C948)</f>
        <v>0</v>
      </c>
      <c r="Y948" s="11">
        <f>COUNTIFS(Ishop!$AG:$AG,Source!$Y$1,Ishop!$BG:$BG,Source!$D948,Ishop!$B:$B,Source!$C948)</f>
        <v>0</v>
      </c>
      <c r="Z948" s="11">
        <f>COUNTIFS(Ishop!$AG:$AG,Source!$Z$1,Ishop!$BG:$BG,Source!$D948,Ishop!$B:$B,Source!$C948,Ishop!$J:$J,"OUI")</f>
        <v>0</v>
      </c>
      <c r="AA948" s="11">
        <f>COUNTIFS(Ishop!$AG:$AG,Source!$AA$1,Ishop!$BG:$BG,Source!$D948,Ishop!$B:$B,Source!$C948,Ishop!$J:$J,"OUI")</f>
        <v>0</v>
      </c>
      <c r="AB948" s="11">
        <f>COUNTIFS(Ishop!$AG:$AG,Source!$AB$1,Ishop!$BG:$BG,Source!$D948,Ishop!$B:$B,Source!$C948,Ishop!$J:$J,"OUI")</f>
        <v>0</v>
      </c>
      <c r="AC948" s="11">
        <f>COUNTIFS(Ishop!$AG:$AG,Source!$AC$1,Ishop!$BG:$BG,Source!$D948,Ishop!$B:$B,Source!$C948,Ishop!$J:$J,"OUI")</f>
        <v>0</v>
      </c>
      <c r="AD948" s="11">
        <f>COUNTIFS(Ishop!$AG:$AG,Source!$AD$1,Ishop!$BG:$BG,Source!$D948,Ishop!$B:$B,Source!$C948,Ishop!$J:$J,"OUI")</f>
        <v>0</v>
      </c>
      <c r="AE948" s="11">
        <f>COUNTIFS(Ishop!$AG:$AG,Source!$AE$1,Ishop!$BG:$BG,Source!$D948,Ishop!$B:$B,Source!$C948,Ishop!$J:$J,"OUI")</f>
        <v>0</v>
      </c>
      <c r="AF948" s="11">
        <f>COUNTIFS(Ishop!$AG:$AG,Source!$AF$1,Ishop!$BG:$BG,Source!$D948,Ishop!$B:$B,Source!$C948,Ishop!$J:$J,"OUI")</f>
        <v>0</v>
      </c>
      <c r="AG948" s="11">
        <f>COUNTIFS(Ishop!$AG:$AG,Source!$AG$1,Ishop!$BG:$BG,Source!$D948,Ishop!$B:$B,Source!$C948,Ishop!$J:$J,"OUI")</f>
        <v>0</v>
      </c>
      <c r="AH948" s="11">
        <f>COUNTIFS(Ishop!$AG:$AG,Source!$AH$1,Ishop!$BG:$BG,Source!$D948,Ishop!$B:$B,Source!$C948,Ishop!$J:$J,"OUI")</f>
        <v>0</v>
      </c>
      <c r="AI948" s="11">
        <f>COUNTIFS(Ishop!$AG:$AG,Source!$AI$1,Ishop!$BG:$BG,Source!$D948,Ishop!$B:$B,Source!$C948,Ishop!$J:$J,"OUI")</f>
        <v>0</v>
      </c>
      <c r="AJ948" s="11">
        <f>COUNTIFS(Ishop!$AG:$AG,Source!$AJ$1,Ishop!$BG:$BG,Source!$D948,Ishop!$B:$B,Source!$C948,Ishop!$J:$J,"OUI")</f>
        <v>0</v>
      </c>
      <c r="AK948" s="11">
        <f>COUNTIFS(Ishop!$AG:$AG,Source!$AK$1,Ishop!$BG:$BG,Source!$D948,Ishop!$B:$B,Source!$C948,Ishop!$J:$J,"OUI")</f>
        <v>0</v>
      </c>
      <c r="AL948" s="11">
        <f>COUNTIFS(Ishop!$AG:$AG,Source!$AL$1,Ishop!$BG:$BG,Source!$D948,Ishop!$B:$B,Source!$C948,Ishop!$J:$J,"OUI")</f>
        <v>0</v>
      </c>
      <c r="AM948" s="11">
        <f>COUNTIFS(Ishop!$AG:$AG,Source!$AM$1,Ishop!$BG:$BG,Source!$D948,Ishop!$B:$B,Source!$C948,Ishop!$J:$J,"OUI")</f>
        <v>0</v>
      </c>
      <c r="AN948" s="11">
        <f>COUNTIFS(Dolmen!$W:$W,"Sensation",Dolmen!$O:$O,Source!D948,Dolmen!$F:$F,Source!C948)</f>
        <v>0</v>
      </c>
      <c r="AO948" s="11">
        <f>COUNTIFS(Dolmen!$AC:$AC,"Bbox Miami",Dolmen!$O:$O,Source!D948,Dolmen!$F:$F,Source!C948)</f>
        <v>0</v>
      </c>
      <c r="AP948" s="11">
        <f>COUNTIFS(Dolmen!$AD:$AD,"1",Dolmen!$W:$W,"",Dolmen!$O:$O,Source!D948,Dolmen!$F:$F,Source!C948)</f>
        <v>0</v>
      </c>
      <c r="AQ948" s="11">
        <f>COUNTIFS(Dolmen!$W:$W,"Sensation",Dolmen!$Y:$Y,"1",Dolmen!$O:$O,Source!D948,Dolmen!$F:$F,Source!C948)</f>
        <v>0</v>
      </c>
      <c r="AR948" s="11">
        <f>COUNTIFS(Dolmen!$AC:$AC,"Bbox Miami",Dolmen!$Y:$Y,"1",Dolmen!$O:$O,Source!D948,Dolmen!$F:$F,Source!C948)</f>
        <v>0</v>
      </c>
      <c r="AS948" s="11">
        <f>COUNTIFS(Dolmen!$AD:$AD,"1",Dolmen!$W:$W,"",Dolmen!$Y:$Y,"1",Dolmen!$O:$O,Source!D948,Dolmen!$F:$F,Source!C948)</f>
        <v>0</v>
      </c>
      <c r="AT948" s="11">
        <f t="shared" si="347"/>
        <v>0</v>
      </c>
      <c r="AU948" s="11">
        <f t="shared" si="348"/>
        <v>0</v>
      </c>
      <c r="AV948" s="11">
        <f t="shared" si="349"/>
        <v>0</v>
      </c>
      <c r="AW948" s="11">
        <f t="shared" si="350"/>
        <v>0</v>
      </c>
      <c r="AX948" s="11">
        <f t="shared" si="351"/>
        <v>0</v>
      </c>
      <c r="AY948" s="11">
        <f t="shared" si="352"/>
        <v>0</v>
      </c>
      <c r="AZ948" s="11">
        <f t="shared" si="353"/>
        <v>0</v>
      </c>
      <c r="BA948" s="11">
        <f t="shared" si="354"/>
        <v>0</v>
      </c>
      <c r="BB948" s="11">
        <f t="shared" si="355"/>
        <v>0</v>
      </c>
      <c r="BC948" s="11">
        <f t="shared" si="356"/>
        <v>0</v>
      </c>
      <c r="BD948" s="11">
        <f>SUMIFS(Ishop!$BK:$BK,Ishop!$BG:$BG,Source!D948,Ishop!$B:$B,Source!C948)</f>
        <v>0</v>
      </c>
      <c r="BE948" s="11">
        <f>COUNTIFS(Ishop!$AW:$AW,"OUI",Ishop!$BG:$BG,Source!D948,Ishop!$B:$B,Source!C948)</f>
        <v>0</v>
      </c>
      <c r="BF948" s="11">
        <f t="shared" si="357"/>
        <v>0</v>
      </c>
      <c r="BG948" s="11">
        <f t="shared" si="358"/>
        <v>0</v>
      </c>
      <c r="BH948" s="11">
        <f t="shared" si="359"/>
        <v>0</v>
      </c>
      <c r="BI948" s="11">
        <f t="shared" si="360"/>
        <v>0</v>
      </c>
      <c r="BJ948" s="11">
        <f t="shared" si="361"/>
        <v>0</v>
      </c>
      <c r="BK948" s="11">
        <f t="shared" si="362"/>
        <v>0</v>
      </c>
      <c r="BL948" s="11">
        <f t="shared" si="363"/>
        <v>0</v>
      </c>
      <c r="BM948" s="11">
        <f t="shared" si="364"/>
        <v>0</v>
      </c>
      <c r="BN948" s="25">
        <f>Z948*Budget!$A$6</f>
        <v>0</v>
      </c>
      <c r="BO948" s="25">
        <f>AA948*(Budget!$B$6+Budget!$B$7)</f>
        <v>0</v>
      </c>
      <c r="BP948" s="25">
        <f>AB948*(Budget!$C$6+Budget!$C$7)</f>
        <v>0</v>
      </c>
      <c r="BQ948" s="25">
        <f>AC948*(Budget!$D$6+Budget!$D$7)</f>
        <v>0</v>
      </c>
      <c r="BR948" s="25">
        <f>AD948*(Budget!$E$6+Budget!$E$7)</f>
        <v>0</v>
      </c>
      <c r="BS948" s="25">
        <f>AE948*(Budget!$F$6+Budget!$F$7)</f>
        <v>0</v>
      </c>
      <c r="BT948" s="25">
        <f>AF948*(Budget!$G$6+Budget!$G$7)</f>
        <v>0</v>
      </c>
      <c r="BU948" s="25">
        <f>AG948*Budget!$H$6</f>
        <v>0</v>
      </c>
      <c r="BV948" s="25">
        <f>AH948*Budget!$I$6</f>
        <v>0</v>
      </c>
      <c r="BW948" s="25">
        <f>AI948*Budget!$J$6</f>
        <v>0</v>
      </c>
      <c r="BX948" s="25">
        <f>AJ948*Budget!$K$6</f>
        <v>0</v>
      </c>
      <c r="BY948" s="25">
        <f>AK948*Budget!$L$6</f>
        <v>0</v>
      </c>
      <c r="BZ948" s="25">
        <f>AL948*Budget!$M$6</f>
        <v>0</v>
      </c>
      <c r="CA948" s="25">
        <f>AM948*Budget!$N$6</f>
        <v>0</v>
      </c>
      <c r="CB948" s="25">
        <f>AQ948*Budget!$O$6</f>
        <v>0</v>
      </c>
      <c r="CC948" s="25">
        <f>AR948*Budget!$S$6</f>
        <v>0</v>
      </c>
      <c r="CD948" s="25">
        <f>AS948*Budget!$Q$6</f>
        <v>0</v>
      </c>
      <c r="CE948" s="25">
        <f t="shared" si="365"/>
        <v>0</v>
      </c>
      <c r="CF948" s="11" t="e">
        <f>COUNTIFS(#REF!,Source!E948,#REF!,Source!C948)</f>
        <v>#REF!</v>
      </c>
      <c r="CG948" s="11" t="str">
        <f t="shared" si="366"/>
        <v>--</v>
      </c>
    </row>
    <row r="949" spans="1:85" x14ac:dyDescent="0.25">
      <c r="A949" t="str">
        <f>IFERROR(VLOOKUP(MONTH(C949),Date!$A$2:$B$13,2,0),"--")</f>
        <v>Avril</v>
      </c>
      <c r="B949" s="11">
        <f t="shared" si="345"/>
        <v>15</v>
      </c>
      <c r="C949" s="28">
        <f t="shared" si="367"/>
        <v>42105</v>
      </c>
      <c r="D949" s="29" t="s">
        <v>239</v>
      </c>
      <c r="E949" s="30" t="str">
        <f>IFERROR(VLOOKUP(D949,Listing!$A:$B,2,0),"--")</f>
        <v>A44035</v>
      </c>
      <c r="F949" s="30" t="str">
        <f>IFERROR(VLOOKUP(D949,Listing!$A:$E,5,0),"-")</f>
        <v>LAQLALECH  ABDELAZIZ</v>
      </c>
      <c r="G949" s="4">
        <f>IFERROR(VLOOKUP(D949,Listing!$A:$F,6,0),"--")</f>
        <v>42079</v>
      </c>
      <c r="H949" s="11" t="str">
        <f>IFERROR(VLOOKUP(D949,Listing!$A:$D,4,0),"--")</f>
        <v>REDA JABER</v>
      </c>
      <c r="I949" s="11" t="str">
        <f t="shared" si="346"/>
        <v>AAC</v>
      </c>
      <c r="J949" s="31">
        <f>IFERROR(COUNTIFS(Ishop!$BG:$BG,Source!D949,Ishop!$B:$B,Source!C949),"--")</f>
        <v>0</v>
      </c>
      <c r="K949" s="11">
        <f>IFERROR(COUNTIFS(Ishop!$BG:$BG,Source!D949,Ishop!$B:$B,Source!C949,Ishop!$J:$J,"OUI"),"--")</f>
        <v>0</v>
      </c>
      <c r="L949" s="11">
        <f>COUNTIFS(Ishop!$AG:$AG,Source!$L$1,Ishop!$BG:$BG,Source!$D949,Ishop!$B:$B,Source!$C949)</f>
        <v>0</v>
      </c>
      <c r="M949" s="11">
        <f>COUNTIFS(Ishop!$AG:$AG,Source!$M$1,Ishop!$BG:$BG,Source!$D949,Ishop!$B:$B,Source!$C949)</f>
        <v>0</v>
      </c>
      <c r="N949" s="11">
        <f>COUNTIFS(Ishop!$AG:$AG,Source!$N$1,Ishop!$BG:$BG,Source!$D949,Ishop!$B:$B,Source!$C949)</f>
        <v>0</v>
      </c>
      <c r="O949" s="11">
        <f>COUNTIFS(Ishop!$AG:$AG,Source!$O$1,Ishop!$BG:$BG,Source!$D949,Ishop!$B:$B,Source!$C949)</f>
        <v>0</v>
      </c>
      <c r="P949" s="11">
        <f>COUNTIFS(Ishop!$AG:$AG,Source!$P$1,Ishop!$BG:$BG,Source!$D949,Ishop!$B:$B,Source!$C949)</f>
        <v>0</v>
      </c>
      <c r="Q949" s="11">
        <f>COUNTIFS(Ishop!$AG:$AG,Source!$Q$1,Ishop!$BG:$BG,Source!$D949,Ishop!$B:$B,Source!$C949)</f>
        <v>0</v>
      </c>
      <c r="R949" s="11">
        <f>COUNTIFS(Ishop!$AG:$AG,Source!$R$1,Ishop!$BG:$BG,Source!$D949,Ishop!$B:$B,Source!$C949)</f>
        <v>0</v>
      </c>
      <c r="S949" s="11">
        <f>COUNTIFS(Ishop!$AG:$AG,Source!$S$1,Ishop!$BG:$BG,Source!$D949,Ishop!$B:$B,Source!$C949)</f>
        <v>0</v>
      </c>
      <c r="T949" s="11">
        <f>COUNTIFS(Ishop!$AG:$AG,Source!$T$1,Ishop!$BG:$BG,Source!$D949,Ishop!$B:$B,Source!$C949)</f>
        <v>0</v>
      </c>
      <c r="U949" s="11">
        <f>COUNTIFS(Ishop!$AG:$AG,Source!$U$1,Ishop!$BG:$BG,Source!$D949,Ishop!$B:$B,Source!$C949)</f>
        <v>0</v>
      </c>
      <c r="V949" s="11">
        <f>COUNTIFS(Ishop!$AG:$AG,Source!$V$1,Ishop!$BG:$BG,Source!$D949,Ishop!$B:$B,Source!$C949)</f>
        <v>0</v>
      </c>
      <c r="W949" s="11">
        <f>COUNTIFS(Ishop!$AG:$AG,Source!$W$1,Ishop!$BG:$BG,Source!$D949,Ishop!$B:$B,Source!$C949)</f>
        <v>0</v>
      </c>
      <c r="X949" s="11">
        <f>COUNTIFS(Ishop!$AG:$AG,Source!$X$1,Ishop!$BG:$BG,Source!$D949,Ishop!$B:$B,Source!$C949)</f>
        <v>0</v>
      </c>
      <c r="Y949" s="11">
        <f>COUNTIFS(Ishop!$AG:$AG,Source!$Y$1,Ishop!$BG:$BG,Source!$D949,Ishop!$B:$B,Source!$C949)</f>
        <v>0</v>
      </c>
      <c r="Z949" s="11">
        <f>COUNTIFS(Ishop!$AG:$AG,Source!$Z$1,Ishop!$BG:$BG,Source!$D949,Ishop!$B:$B,Source!$C949,Ishop!$J:$J,"OUI")</f>
        <v>0</v>
      </c>
      <c r="AA949" s="11">
        <f>COUNTIFS(Ishop!$AG:$AG,Source!$AA$1,Ishop!$BG:$BG,Source!$D949,Ishop!$B:$B,Source!$C949,Ishop!$J:$J,"OUI")</f>
        <v>0</v>
      </c>
      <c r="AB949" s="11">
        <f>COUNTIFS(Ishop!$AG:$AG,Source!$AB$1,Ishop!$BG:$BG,Source!$D949,Ishop!$B:$B,Source!$C949,Ishop!$J:$J,"OUI")</f>
        <v>0</v>
      </c>
      <c r="AC949" s="11">
        <f>COUNTIFS(Ishop!$AG:$AG,Source!$AC$1,Ishop!$BG:$BG,Source!$D949,Ishop!$B:$B,Source!$C949,Ishop!$J:$J,"OUI")</f>
        <v>0</v>
      </c>
      <c r="AD949" s="11">
        <f>COUNTIFS(Ishop!$AG:$AG,Source!$AD$1,Ishop!$BG:$BG,Source!$D949,Ishop!$B:$B,Source!$C949,Ishop!$J:$J,"OUI")</f>
        <v>0</v>
      </c>
      <c r="AE949" s="11">
        <f>COUNTIFS(Ishop!$AG:$AG,Source!$AE$1,Ishop!$BG:$BG,Source!$D949,Ishop!$B:$B,Source!$C949,Ishop!$J:$J,"OUI")</f>
        <v>0</v>
      </c>
      <c r="AF949" s="11">
        <f>COUNTIFS(Ishop!$AG:$AG,Source!$AF$1,Ishop!$BG:$BG,Source!$D949,Ishop!$B:$B,Source!$C949,Ishop!$J:$J,"OUI")</f>
        <v>0</v>
      </c>
      <c r="AG949" s="11">
        <f>COUNTIFS(Ishop!$AG:$AG,Source!$AG$1,Ishop!$BG:$BG,Source!$D949,Ishop!$B:$B,Source!$C949,Ishop!$J:$J,"OUI")</f>
        <v>0</v>
      </c>
      <c r="AH949" s="11">
        <f>COUNTIFS(Ishop!$AG:$AG,Source!$AH$1,Ishop!$BG:$BG,Source!$D949,Ishop!$B:$B,Source!$C949,Ishop!$J:$J,"OUI")</f>
        <v>0</v>
      </c>
      <c r="AI949" s="11">
        <f>COUNTIFS(Ishop!$AG:$AG,Source!$AI$1,Ishop!$BG:$BG,Source!$D949,Ishop!$B:$B,Source!$C949,Ishop!$J:$J,"OUI")</f>
        <v>0</v>
      </c>
      <c r="AJ949" s="11">
        <f>COUNTIFS(Ishop!$AG:$AG,Source!$AJ$1,Ishop!$BG:$BG,Source!$D949,Ishop!$B:$B,Source!$C949,Ishop!$J:$J,"OUI")</f>
        <v>0</v>
      </c>
      <c r="AK949" s="11">
        <f>COUNTIFS(Ishop!$AG:$AG,Source!$AK$1,Ishop!$BG:$BG,Source!$D949,Ishop!$B:$B,Source!$C949,Ishop!$J:$J,"OUI")</f>
        <v>0</v>
      </c>
      <c r="AL949" s="11">
        <f>COUNTIFS(Ishop!$AG:$AG,Source!$AL$1,Ishop!$BG:$BG,Source!$D949,Ishop!$B:$B,Source!$C949,Ishop!$J:$J,"OUI")</f>
        <v>0</v>
      </c>
      <c r="AM949" s="11">
        <f>COUNTIFS(Ishop!$AG:$AG,Source!$AM$1,Ishop!$BG:$BG,Source!$D949,Ishop!$B:$B,Source!$C949,Ishop!$J:$J,"OUI")</f>
        <v>0</v>
      </c>
      <c r="AN949" s="11">
        <f>COUNTIFS(Dolmen!$W:$W,"Sensation",Dolmen!$O:$O,Source!D949,Dolmen!$F:$F,Source!C949)</f>
        <v>0</v>
      </c>
      <c r="AO949" s="11">
        <f>COUNTIFS(Dolmen!$AC:$AC,"Bbox Miami",Dolmen!$O:$O,Source!D949,Dolmen!$F:$F,Source!C949)</f>
        <v>0</v>
      </c>
      <c r="AP949" s="11">
        <f>COUNTIFS(Dolmen!$AD:$AD,"1",Dolmen!$W:$W,"",Dolmen!$O:$O,Source!D949,Dolmen!$F:$F,Source!C949)</f>
        <v>0</v>
      </c>
      <c r="AQ949" s="11">
        <f>COUNTIFS(Dolmen!$W:$W,"Sensation",Dolmen!$Y:$Y,"1",Dolmen!$O:$O,Source!D949,Dolmen!$F:$F,Source!C949)</f>
        <v>0</v>
      </c>
      <c r="AR949" s="11">
        <f>COUNTIFS(Dolmen!$AC:$AC,"Bbox Miami",Dolmen!$Y:$Y,"1",Dolmen!$O:$O,Source!D949,Dolmen!$F:$F,Source!C949)</f>
        <v>0</v>
      </c>
      <c r="AS949" s="11">
        <f>COUNTIFS(Dolmen!$AD:$AD,"1",Dolmen!$W:$W,"",Dolmen!$Y:$Y,"1",Dolmen!$O:$O,Source!D949,Dolmen!$F:$F,Source!C949)</f>
        <v>0</v>
      </c>
      <c r="AT949" s="11">
        <f t="shared" si="347"/>
        <v>0</v>
      </c>
      <c r="AU949" s="11">
        <f t="shared" si="348"/>
        <v>0</v>
      </c>
      <c r="AV949" s="11">
        <f t="shared" si="349"/>
        <v>0</v>
      </c>
      <c r="AW949" s="11">
        <f t="shared" si="350"/>
        <v>0</v>
      </c>
      <c r="AX949" s="11">
        <f t="shared" si="351"/>
        <v>0</v>
      </c>
      <c r="AY949" s="11">
        <f t="shared" si="352"/>
        <v>0</v>
      </c>
      <c r="AZ949" s="11">
        <f t="shared" si="353"/>
        <v>0</v>
      </c>
      <c r="BA949" s="11">
        <f t="shared" si="354"/>
        <v>0</v>
      </c>
      <c r="BB949" s="11">
        <f t="shared" si="355"/>
        <v>0</v>
      </c>
      <c r="BC949" s="11">
        <f t="shared" si="356"/>
        <v>0</v>
      </c>
      <c r="BD949" s="11">
        <f>SUMIFS(Ishop!$BK:$BK,Ishop!$BG:$BG,Source!D949,Ishop!$B:$B,Source!C949)</f>
        <v>0</v>
      </c>
      <c r="BE949" s="11">
        <f>COUNTIFS(Ishop!$AW:$AW,"OUI",Ishop!$BG:$BG,Source!D949,Ishop!$B:$B,Source!C949)</f>
        <v>0</v>
      </c>
      <c r="BF949" s="11">
        <f t="shared" si="357"/>
        <v>0</v>
      </c>
      <c r="BG949" s="11">
        <f t="shared" si="358"/>
        <v>0</v>
      </c>
      <c r="BH949" s="11">
        <f t="shared" si="359"/>
        <v>0</v>
      </c>
      <c r="BI949" s="11">
        <f t="shared" si="360"/>
        <v>0</v>
      </c>
      <c r="BJ949" s="11">
        <f t="shared" si="361"/>
        <v>0</v>
      </c>
      <c r="BK949" s="11">
        <f t="shared" si="362"/>
        <v>0</v>
      </c>
      <c r="BL949" s="11">
        <f t="shared" si="363"/>
        <v>0</v>
      </c>
      <c r="BM949" s="11">
        <f t="shared" si="364"/>
        <v>0</v>
      </c>
      <c r="BN949" s="25">
        <f>Z949*Budget!$A$6</f>
        <v>0</v>
      </c>
      <c r="BO949" s="25">
        <f>AA949*(Budget!$B$6+Budget!$B$7)</f>
        <v>0</v>
      </c>
      <c r="BP949" s="25">
        <f>AB949*(Budget!$C$6+Budget!$C$7)</f>
        <v>0</v>
      </c>
      <c r="BQ949" s="25">
        <f>AC949*(Budget!$D$6+Budget!$D$7)</f>
        <v>0</v>
      </c>
      <c r="BR949" s="25">
        <f>AD949*(Budget!$E$6+Budget!$E$7)</f>
        <v>0</v>
      </c>
      <c r="BS949" s="25">
        <f>AE949*(Budget!$F$6+Budget!$F$7)</f>
        <v>0</v>
      </c>
      <c r="BT949" s="25">
        <f>AF949*(Budget!$G$6+Budget!$G$7)</f>
        <v>0</v>
      </c>
      <c r="BU949" s="25">
        <f>AG949*Budget!$H$6</f>
        <v>0</v>
      </c>
      <c r="BV949" s="25">
        <f>AH949*Budget!$I$6</f>
        <v>0</v>
      </c>
      <c r="BW949" s="25">
        <f>AI949*Budget!$J$6</f>
        <v>0</v>
      </c>
      <c r="BX949" s="25">
        <f>AJ949*Budget!$K$6</f>
        <v>0</v>
      </c>
      <c r="BY949" s="25">
        <f>AK949*Budget!$L$6</f>
        <v>0</v>
      </c>
      <c r="BZ949" s="25">
        <f>AL949*Budget!$M$6</f>
        <v>0</v>
      </c>
      <c r="CA949" s="25">
        <f>AM949*Budget!$N$6</f>
        <v>0</v>
      </c>
      <c r="CB949" s="25">
        <f>AQ949*Budget!$O$6</f>
        <v>0</v>
      </c>
      <c r="CC949" s="25">
        <f>AR949*Budget!$S$6</f>
        <v>0</v>
      </c>
      <c r="CD949" s="25">
        <f>AS949*Budget!$Q$6</f>
        <v>0</v>
      </c>
      <c r="CE949" s="25">
        <f t="shared" si="365"/>
        <v>0</v>
      </c>
      <c r="CF949" s="11" t="e">
        <f>COUNTIFS(#REF!,Source!E949,#REF!,Source!C949)</f>
        <v>#REF!</v>
      </c>
      <c r="CG949" s="11" t="str">
        <f t="shared" si="366"/>
        <v>--</v>
      </c>
    </row>
    <row r="950" spans="1:85" x14ac:dyDescent="0.25">
      <c r="A950" t="str">
        <f>IFERROR(VLOOKUP(MONTH(C950),Date!$A$2:$B$13,2,0),"--")</f>
        <v>Avril</v>
      </c>
      <c r="B950" s="11">
        <f t="shared" si="345"/>
        <v>15</v>
      </c>
      <c r="C950" s="28">
        <f t="shared" si="367"/>
        <v>42105</v>
      </c>
      <c r="D950" s="29" t="s">
        <v>240</v>
      </c>
      <c r="E950" s="30" t="str">
        <f>IFERROR(VLOOKUP(D950,Listing!$A:$B,2,0),"--")</f>
        <v>A44079</v>
      </c>
      <c r="F950" s="30" t="str">
        <f>IFERROR(VLOOKUP(D950,Listing!$A:$E,5,0),"-")</f>
        <v>YASSINE  DRISSI KAITOUNI</v>
      </c>
      <c r="G950" s="4">
        <f>IFERROR(VLOOKUP(D950,Listing!$A:$F,6,0),"--")</f>
        <v>42093</v>
      </c>
      <c r="H950" s="11" t="str">
        <f>IFERROR(VLOOKUP(D950,Listing!$A:$D,4,0),"--")</f>
        <v>REDA JABER</v>
      </c>
      <c r="I950" s="11" t="str">
        <f t="shared" si="346"/>
        <v>AAC</v>
      </c>
      <c r="J950" s="31">
        <f>IFERROR(COUNTIFS(Ishop!$BG:$BG,Source!D950,Ishop!$B:$B,Source!C950),"--")</f>
        <v>0</v>
      </c>
      <c r="K950" s="11">
        <f>IFERROR(COUNTIFS(Ishop!$BG:$BG,Source!D950,Ishop!$B:$B,Source!C950,Ishop!$J:$J,"OUI"),"--")</f>
        <v>0</v>
      </c>
      <c r="L950" s="11">
        <f>COUNTIFS(Ishop!$AG:$AG,Source!$L$1,Ishop!$BG:$BG,Source!$D950,Ishop!$B:$B,Source!$C950)</f>
        <v>0</v>
      </c>
      <c r="M950" s="11">
        <f>COUNTIFS(Ishop!$AG:$AG,Source!$M$1,Ishop!$BG:$BG,Source!$D950,Ishop!$B:$B,Source!$C950)</f>
        <v>0</v>
      </c>
      <c r="N950" s="11">
        <f>COUNTIFS(Ishop!$AG:$AG,Source!$N$1,Ishop!$BG:$BG,Source!$D950,Ishop!$B:$B,Source!$C950)</f>
        <v>0</v>
      </c>
      <c r="O950" s="11">
        <f>COUNTIFS(Ishop!$AG:$AG,Source!$O$1,Ishop!$BG:$BG,Source!$D950,Ishop!$B:$B,Source!$C950)</f>
        <v>0</v>
      </c>
      <c r="P950" s="11">
        <f>COUNTIFS(Ishop!$AG:$AG,Source!$P$1,Ishop!$BG:$BG,Source!$D950,Ishop!$B:$B,Source!$C950)</f>
        <v>0</v>
      </c>
      <c r="Q950" s="11">
        <f>COUNTIFS(Ishop!$AG:$AG,Source!$Q$1,Ishop!$BG:$BG,Source!$D950,Ishop!$B:$B,Source!$C950)</f>
        <v>0</v>
      </c>
      <c r="R950" s="11">
        <f>COUNTIFS(Ishop!$AG:$AG,Source!$R$1,Ishop!$BG:$BG,Source!$D950,Ishop!$B:$B,Source!$C950)</f>
        <v>0</v>
      </c>
      <c r="S950" s="11">
        <f>COUNTIFS(Ishop!$AG:$AG,Source!$S$1,Ishop!$BG:$BG,Source!$D950,Ishop!$B:$B,Source!$C950)</f>
        <v>0</v>
      </c>
      <c r="T950" s="11">
        <f>COUNTIFS(Ishop!$AG:$AG,Source!$T$1,Ishop!$BG:$BG,Source!$D950,Ishop!$B:$B,Source!$C950)</f>
        <v>0</v>
      </c>
      <c r="U950" s="11">
        <f>COUNTIFS(Ishop!$AG:$AG,Source!$U$1,Ishop!$BG:$BG,Source!$D950,Ishop!$B:$B,Source!$C950)</f>
        <v>0</v>
      </c>
      <c r="V950" s="11">
        <f>COUNTIFS(Ishop!$AG:$AG,Source!$V$1,Ishop!$BG:$BG,Source!$D950,Ishop!$B:$B,Source!$C950)</f>
        <v>0</v>
      </c>
      <c r="W950" s="11">
        <f>COUNTIFS(Ishop!$AG:$AG,Source!$W$1,Ishop!$BG:$BG,Source!$D950,Ishop!$B:$B,Source!$C950)</f>
        <v>0</v>
      </c>
      <c r="X950" s="11">
        <f>COUNTIFS(Ishop!$AG:$AG,Source!$X$1,Ishop!$BG:$BG,Source!$D950,Ishop!$B:$B,Source!$C950)</f>
        <v>0</v>
      </c>
      <c r="Y950" s="11">
        <f>COUNTIFS(Ishop!$AG:$AG,Source!$Y$1,Ishop!$BG:$BG,Source!$D950,Ishop!$B:$B,Source!$C950)</f>
        <v>0</v>
      </c>
      <c r="Z950" s="11">
        <f>COUNTIFS(Ishop!$AG:$AG,Source!$Z$1,Ishop!$BG:$BG,Source!$D950,Ishop!$B:$B,Source!$C950,Ishop!$J:$J,"OUI")</f>
        <v>0</v>
      </c>
      <c r="AA950" s="11">
        <f>COUNTIFS(Ishop!$AG:$AG,Source!$AA$1,Ishop!$BG:$BG,Source!$D950,Ishop!$B:$B,Source!$C950,Ishop!$J:$J,"OUI")</f>
        <v>0</v>
      </c>
      <c r="AB950" s="11">
        <f>COUNTIFS(Ishop!$AG:$AG,Source!$AB$1,Ishop!$BG:$BG,Source!$D950,Ishop!$B:$B,Source!$C950,Ishop!$J:$J,"OUI")</f>
        <v>0</v>
      </c>
      <c r="AC950" s="11">
        <f>COUNTIFS(Ishop!$AG:$AG,Source!$AC$1,Ishop!$BG:$BG,Source!$D950,Ishop!$B:$B,Source!$C950,Ishop!$J:$J,"OUI")</f>
        <v>0</v>
      </c>
      <c r="AD950" s="11">
        <f>COUNTIFS(Ishop!$AG:$AG,Source!$AD$1,Ishop!$BG:$BG,Source!$D950,Ishop!$B:$B,Source!$C950,Ishop!$J:$J,"OUI")</f>
        <v>0</v>
      </c>
      <c r="AE950" s="11">
        <f>COUNTIFS(Ishop!$AG:$AG,Source!$AE$1,Ishop!$BG:$BG,Source!$D950,Ishop!$B:$B,Source!$C950,Ishop!$J:$J,"OUI")</f>
        <v>0</v>
      </c>
      <c r="AF950" s="11">
        <f>COUNTIFS(Ishop!$AG:$AG,Source!$AF$1,Ishop!$BG:$BG,Source!$D950,Ishop!$B:$B,Source!$C950,Ishop!$J:$J,"OUI")</f>
        <v>0</v>
      </c>
      <c r="AG950" s="11">
        <f>COUNTIFS(Ishop!$AG:$AG,Source!$AG$1,Ishop!$BG:$BG,Source!$D950,Ishop!$B:$B,Source!$C950,Ishop!$J:$J,"OUI")</f>
        <v>0</v>
      </c>
      <c r="AH950" s="11">
        <f>COUNTIFS(Ishop!$AG:$AG,Source!$AH$1,Ishop!$BG:$BG,Source!$D950,Ishop!$B:$B,Source!$C950,Ishop!$J:$J,"OUI")</f>
        <v>0</v>
      </c>
      <c r="AI950" s="11">
        <f>COUNTIFS(Ishop!$AG:$AG,Source!$AI$1,Ishop!$BG:$BG,Source!$D950,Ishop!$B:$B,Source!$C950,Ishop!$J:$J,"OUI")</f>
        <v>0</v>
      </c>
      <c r="AJ950" s="11">
        <f>COUNTIFS(Ishop!$AG:$AG,Source!$AJ$1,Ishop!$BG:$BG,Source!$D950,Ishop!$B:$B,Source!$C950,Ishop!$J:$J,"OUI")</f>
        <v>0</v>
      </c>
      <c r="AK950" s="11">
        <f>COUNTIFS(Ishop!$AG:$AG,Source!$AK$1,Ishop!$BG:$BG,Source!$D950,Ishop!$B:$B,Source!$C950,Ishop!$J:$J,"OUI")</f>
        <v>0</v>
      </c>
      <c r="AL950" s="11">
        <f>COUNTIFS(Ishop!$AG:$AG,Source!$AL$1,Ishop!$BG:$BG,Source!$D950,Ishop!$B:$B,Source!$C950,Ishop!$J:$J,"OUI")</f>
        <v>0</v>
      </c>
      <c r="AM950" s="11">
        <f>COUNTIFS(Ishop!$AG:$AG,Source!$AM$1,Ishop!$BG:$BG,Source!$D950,Ishop!$B:$B,Source!$C950,Ishop!$J:$J,"OUI")</f>
        <v>0</v>
      </c>
      <c r="AN950" s="11">
        <f>COUNTIFS(Dolmen!$W:$W,"Sensation",Dolmen!$O:$O,Source!D950,Dolmen!$F:$F,Source!C950)</f>
        <v>0</v>
      </c>
      <c r="AO950" s="11">
        <f>COUNTIFS(Dolmen!$AC:$AC,"Bbox Miami",Dolmen!$O:$O,Source!D950,Dolmen!$F:$F,Source!C950)</f>
        <v>0</v>
      </c>
      <c r="AP950" s="11">
        <f>COUNTIFS(Dolmen!$AD:$AD,"1",Dolmen!$W:$W,"",Dolmen!$O:$O,Source!D950,Dolmen!$F:$F,Source!C950)</f>
        <v>0</v>
      </c>
      <c r="AQ950" s="11">
        <f>COUNTIFS(Dolmen!$W:$W,"Sensation",Dolmen!$Y:$Y,"1",Dolmen!$O:$O,Source!D950,Dolmen!$F:$F,Source!C950)</f>
        <v>0</v>
      </c>
      <c r="AR950" s="11">
        <f>COUNTIFS(Dolmen!$AC:$AC,"Bbox Miami",Dolmen!$Y:$Y,"1",Dolmen!$O:$O,Source!D950,Dolmen!$F:$F,Source!C950)</f>
        <v>0</v>
      </c>
      <c r="AS950" s="11">
        <f>COUNTIFS(Dolmen!$AD:$AD,"1",Dolmen!$W:$W,"",Dolmen!$Y:$Y,"1",Dolmen!$O:$O,Source!D950,Dolmen!$F:$F,Source!C950)</f>
        <v>0</v>
      </c>
      <c r="AT950" s="11">
        <f t="shared" si="347"/>
        <v>0</v>
      </c>
      <c r="AU950" s="11">
        <f t="shared" si="348"/>
        <v>0</v>
      </c>
      <c r="AV950" s="11">
        <f t="shared" si="349"/>
        <v>0</v>
      </c>
      <c r="AW950" s="11">
        <f t="shared" si="350"/>
        <v>0</v>
      </c>
      <c r="AX950" s="11">
        <f t="shared" si="351"/>
        <v>0</v>
      </c>
      <c r="AY950" s="11">
        <f t="shared" si="352"/>
        <v>0</v>
      </c>
      <c r="AZ950" s="11">
        <f t="shared" si="353"/>
        <v>0</v>
      </c>
      <c r="BA950" s="11">
        <f t="shared" si="354"/>
        <v>0</v>
      </c>
      <c r="BB950" s="11">
        <f t="shared" si="355"/>
        <v>0</v>
      </c>
      <c r="BC950" s="11">
        <f t="shared" si="356"/>
        <v>0</v>
      </c>
      <c r="BD950" s="11">
        <f>SUMIFS(Ishop!$BK:$BK,Ishop!$BG:$BG,Source!D950,Ishop!$B:$B,Source!C950)</f>
        <v>0</v>
      </c>
      <c r="BE950" s="11">
        <f>COUNTIFS(Ishop!$AW:$AW,"OUI",Ishop!$BG:$BG,Source!D950,Ishop!$B:$B,Source!C950)</f>
        <v>0</v>
      </c>
      <c r="BF950" s="11">
        <f t="shared" si="357"/>
        <v>0</v>
      </c>
      <c r="BG950" s="11">
        <f t="shared" si="358"/>
        <v>0</v>
      </c>
      <c r="BH950" s="11">
        <f t="shared" si="359"/>
        <v>0</v>
      </c>
      <c r="BI950" s="11">
        <f t="shared" si="360"/>
        <v>0</v>
      </c>
      <c r="BJ950" s="11">
        <f t="shared" si="361"/>
        <v>0</v>
      </c>
      <c r="BK950" s="11">
        <f t="shared" si="362"/>
        <v>0</v>
      </c>
      <c r="BL950" s="11">
        <f t="shared" si="363"/>
        <v>0</v>
      </c>
      <c r="BM950" s="11">
        <f t="shared" si="364"/>
        <v>0</v>
      </c>
      <c r="BN950" s="25">
        <f>Z950*Budget!$A$6</f>
        <v>0</v>
      </c>
      <c r="BO950" s="25">
        <f>AA950*(Budget!$B$6+Budget!$B$7)</f>
        <v>0</v>
      </c>
      <c r="BP950" s="25">
        <f>AB950*(Budget!$C$6+Budget!$C$7)</f>
        <v>0</v>
      </c>
      <c r="BQ950" s="25">
        <f>AC950*(Budget!$D$6+Budget!$D$7)</f>
        <v>0</v>
      </c>
      <c r="BR950" s="25">
        <f>AD950*(Budget!$E$6+Budget!$E$7)</f>
        <v>0</v>
      </c>
      <c r="BS950" s="25">
        <f>AE950*(Budget!$F$6+Budget!$F$7)</f>
        <v>0</v>
      </c>
      <c r="BT950" s="25">
        <f>AF950*(Budget!$G$6+Budget!$G$7)</f>
        <v>0</v>
      </c>
      <c r="BU950" s="25">
        <f>AG950*Budget!$H$6</f>
        <v>0</v>
      </c>
      <c r="BV950" s="25">
        <f>AH950*Budget!$I$6</f>
        <v>0</v>
      </c>
      <c r="BW950" s="25">
        <f>AI950*Budget!$J$6</f>
        <v>0</v>
      </c>
      <c r="BX950" s="25">
        <f>AJ950*Budget!$K$6</f>
        <v>0</v>
      </c>
      <c r="BY950" s="25">
        <f>AK950*Budget!$L$6</f>
        <v>0</v>
      </c>
      <c r="BZ950" s="25">
        <f>AL950*Budget!$M$6</f>
        <v>0</v>
      </c>
      <c r="CA950" s="25">
        <f>AM950*Budget!$N$6</f>
        <v>0</v>
      </c>
      <c r="CB950" s="25">
        <f>AQ950*Budget!$O$6</f>
        <v>0</v>
      </c>
      <c r="CC950" s="25">
        <f>AR950*Budget!$S$6</f>
        <v>0</v>
      </c>
      <c r="CD950" s="25">
        <f>AS950*Budget!$Q$6</f>
        <v>0</v>
      </c>
      <c r="CE950" s="25">
        <f t="shared" si="365"/>
        <v>0</v>
      </c>
      <c r="CF950" s="11" t="e">
        <f>COUNTIFS(#REF!,Source!E950,#REF!,Source!C950)</f>
        <v>#REF!</v>
      </c>
      <c r="CG950" s="11" t="str">
        <f t="shared" si="366"/>
        <v>--</v>
      </c>
    </row>
    <row r="951" spans="1:85" x14ac:dyDescent="0.25">
      <c r="A951" t="str">
        <f>IFERROR(VLOOKUP(MONTH(C951),Date!$A$2:$B$13,2,0),"--")</f>
        <v>Avril</v>
      </c>
      <c r="B951" s="11">
        <f t="shared" si="345"/>
        <v>15</v>
      </c>
      <c r="C951" s="28">
        <f t="shared" si="367"/>
        <v>42105</v>
      </c>
      <c r="D951" s="29" t="s">
        <v>241</v>
      </c>
      <c r="E951" s="30" t="str">
        <f>IFERROR(VLOOKUP(D951,Listing!$A:$B,2,0),"--")</f>
        <v>A44025</v>
      </c>
      <c r="F951" s="30" t="str">
        <f>IFERROR(VLOOKUP(D951,Listing!$A:$E,5,0),"-")</f>
        <v>EZZRRIFI ZINEB</v>
      </c>
      <c r="G951" s="4">
        <f>IFERROR(VLOOKUP(D951,Listing!$A:$F,6,0),"--")</f>
        <v>42107</v>
      </c>
      <c r="H951" s="11" t="str">
        <f>IFERROR(VLOOKUP(D951,Listing!$A:$D,4,0),"--")</f>
        <v>SALIM ZAGHBA</v>
      </c>
      <c r="I951" s="11" t="str">
        <f t="shared" si="346"/>
        <v>AAC</v>
      </c>
      <c r="J951" s="31">
        <f>IFERROR(COUNTIFS(Ishop!$BG:$BG,Source!D951,Ishop!$B:$B,Source!C951),"--")</f>
        <v>0</v>
      </c>
      <c r="K951" s="11">
        <f>IFERROR(COUNTIFS(Ishop!$BG:$BG,Source!D951,Ishop!$B:$B,Source!C951,Ishop!$J:$J,"OUI"),"--")</f>
        <v>0</v>
      </c>
      <c r="L951" s="11">
        <f>COUNTIFS(Ishop!$AG:$AG,Source!$L$1,Ishop!$BG:$BG,Source!$D951,Ishop!$B:$B,Source!$C951)</f>
        <v>0</v>
      </c>
      <c r="M951" s="11">
        <f>COUNTIFS(Ishop!$AG:$AG,Source!$M$1,Ishop!$BG:$BG,Source!$D951,Ishop!$B:$B,Source!$C951)</f>
        <v>0</v>
      </c>
      <c r="N951" s="11">
        <f>COUNTIFS(Ishop!$AG:$AG,Source!$N$1,Ishop!$BG:$BG,Source!$D951,Ishop!$B:$B,Source!$C951)</f>
        <v>0</v>
      </c>
      <c r="O951" s="11">
        <f>COUNTIFS(Ishop!$AG:$AG,Source!$O$1,Ishop!$BG:$BG,Source!$D951,Ishop!$B:$B,Source!$C951)</f>
        <v>0</v>
      </c>
      <c r="P951" s="11">
        <f>COUNTIFS(Ishop!$AG:$AG,Source!$P$1,Ishop!$BG:$BG,Source!$D951,Ishop!$B:$B,Source!$C951)</f>
        <v>0</v>
      </c>
      <c r="Q951" s="11">
        <f>COUNTIFS(Ishop!$AG:$AG,Source!$Q$1,Ishop!$BG:$BG,Source!$D951,Ishop!$B:$B,Source!$C951)</f>
        <v>0</v>
      </c>
      <c r="R951" s="11">
        <f>COUNTIFS(Ishop!$AG:$AG,Source!$R$1,Ishop!$BG:$BG,Source!$D951,Ishop!$B:$B,Source!$C951)</f>
        <v>0</v>
      </c>
      <c r="S951" s="11">
        <f>COUNTIFS(Ishop!$AG:$AG,Source!$S$1,Ishop!$BG:$BG,Source!$D951,Ishop!$B:$B,Source!$C951)</f>
        <v>0</v>
      </c>
      <c r="T951" s="11">
        <f>COUNTIFS(Ishop!$AG:$AG,Source!$T$1,Ishop!$BG:$BG,Source!$D951,Ishop!$B:$B,Source!$C951)</f>
        <v>0</v>
      </c>
      <c r="U951" s="11">
        <f>COUNTIFS(Ishop!$AG:$AG,Source!$U$1,Ishop!$BG:$BG,Source!$D951,Ishop!$B:$B,Source!$C951)</f>
        <v>0</v>
      </c>
      <c r="V951" s="11">
        <f>COUNTIFS(Ishop!$AG:$AG,Source!$V$1,Ishop!$BG:$BG,Source!$D951,Ishop!$B:$B,Source!$C951)</f>
        <v>0</v>
      </c>
      <c r="W951" s="11">
        <f>COUNTIFS(Ishop!$AG:$AG,Source!$W$1,Ishop!$BG:$BG,Source!$D951,Ishop!$B:$B,Source!$C951)</f>
        <v>0</v>
      </c>
      <c r="X951" s="11">
        <f>COUNTIFS(Ishop!$AG:$AG,Source!$X$1,Ishop!$BG:$BG,Source!$D951,Ishop!$B:$B,Source!$C951)</f>
        <v>0</v>
      </c>
      <c r="Y951" s="11">
        <f>COUNTIFS(Ishop!$AG:$AG,Source!$Y$1,Ishop!$BG:$BG,Source!$D951,Ishop!$B:$B,Source!$C951)</f>
        <v>0</v>
      </c>
      <c r="Z951" s="11">
        <f>COUNTIFS(Ishop!$AG:$AG,Source!$Z$1,Ishop!$BG:$BG,Source!$D951,Ishop!$B:$B,Source!$C951,Ishop!$J:$J,"OUI")</f>
        <v>0</v>
      </c>
      <c r="AA951" s="11">
        <f>COUNTIFS(Ishop!$AG:$AG,Source!$AA$1,Ishop!$BG:$BG,Source!$D951,Ishop!$B:$B,Source!$C951,Ishop!$J:$J,"OUI")</f>
        <v>0</v>
      </c>
      <c r="AB951" s="11">
        <f>COUNTIFS(Ishop!$AG:$AG,Source!$AB$1,Ishop!$BG:$BG,Source!$D951,Ishop!$B:$B,Source!$C951,Ishop!$J:$J,"OUI")</f>
        <v>0</v>
      </c>
      <c r="AC951" s="11">
        <f>COUNTIFS(Ishop!$AG:$AG,Source!$AC$1,Ishop!$BG:$BG,Source!$D951,Ishop!$B:$B,Source!$C951,Ishop!$J:$J,"OUI")</f>
        <v>0</v>
      </c>
      <c r="AD951" s="11">
        <f>COUNTIFS(Ishop!$AG:$AG,Source!$AD$1,Ishop!$BG:$BG,Source!$D951,Ishop!$B:$B,Source!$C951,Ishop!$J:$J,"OUI")</f>
        <v>0</v>
      </c>
      <c r="AE951" s="11">
        <f>COUNTIFS(Ishop!$AG:$AG,Source!$AE$1,Ishop!$BG:$BG,Source!$D951,Ishop!$B:$B,Source!$C951,Ishop!$J:$J,"OUI")</f>
        <v>0</v>
      </c>
      <c r="AF951" s="11">
        <f>COUNTIFS(Ishop!$AG:$AG,Source!$AF$1,Ishop!$BG:$BG,Source!$D951,Ishop!$B:$B,Source!$C951,Ishop!$J:$J,"OUI")</f>
        <v>0</v>
      </c>
      <c r="AG951" s="11">
        <f>COUNTIFS(Ishop!$AG:$AG,Source!$AG$1,Ishop!$BG:$BG,Source!$D951,Ishop!$B:$B,Source!$C951,Ishop!$J:$J,"OUI")</f>
        <v>0</v>
      </c>
      <c r="AH951" s="11">
        <f>COUNTIFS(Ishop!$AG:$AG,Source!$AH$1,Ishop!$BG:$BG,Source!$D951,Ishop!$B:$B,Source!$C951,Ishop!$J:$J,"OUI")</f>
        <v>0</v>
      </c>
      <c r="AI951" s="11">
        <f>COUNTIFS(Ishop!$AG:$AG,Source!$AI$1,Ishop!$BG:$BG,Source!$D951,Ishop!$B:$B,Source!$C951,Ishop!$J:$J,"OUI")</f>
        <v>0</v>
      </c>
      <c r="AJ951" s="11">
        <f>COUNTIFS(Ishop!$AG:$AG,Source!$AJ$1,Ishop!$BG:$BG,Source!$D951,Ishop!$B:$B,Source!$C951,Ishop!$J:$J,"OUI")</f>
        <v>0</v>
      </c>
      <c r="AK951" s="11">
        <f>COUNTIFS(Ishop!$AG:$AG,Source!$AK$1,Ishop!$BG:$BG,Source!$D951,Ishop!$B:$B,Source!$C951,Ishop!$J:$J,"OUI")</f>
        <v>0</v>
      </c>
      <c r="AL951" s="11">
        <f>COUNTIFS(Ishop!$AG:$AG,Source!$AL$1,Ishop!$BG:$BG,Source!$D951,Ishop!$B:$B,Source!$C951,Ishop!$J:$J,"OUI")</f>
        <v>0</v>
      </c>
      <c r="AM951" s="11">
        <f>COUNTIFS(Ishop!$AG:$AG,Source!$AM$1,Ishop!$BG:$BG,Source!$D951,Ishop!$B:$B,Source!$C951,Ishop!$J:$J,"OUI")</f>
        <v>0</v>
      </c>
      <c r="AN951" s="11">
        <f>COUNTIFS(Dolmen!$W:$W,"Sensation",Dolmen!$O:$O,Source!D951,Dolmen!$F:$F,Source!C951)</f>
        <v>0</v>
      </c>
      <c r="AO951" s="11">
        <f>COUNTIFS(Dolmen!$AC:$AC,"Bbox Miami",Dolmen!$O:$O,Source!D951,Dolmen!$F:$F,Source!C951)</f>
        <v>0</v>
      </c>
      <c r="AP951" s="11">
        <f>COUNTIFS(Dolmen!$AD:$AD,"1",Dolmen!$W:$W,"",Dolmen!$O:$O,Source!D951,Dolmen!$F:$F,Source!C951)</f>
        <v>0</v>
      </c>
      <c r="AQ951" s="11">
        <f>COUNTIFS(Dolmen!$W:$W,"Sensation",Dolmen!$Y:$Y,"1",Dolmen!$O:$O,Source!D951,Dolmen!$F:$F,Source!C951)</f>
        <v>0</v>
      </c>
      <c r="AR951" s="11">
        <f>COUNTIFS(Dolmen!$AC:$AC,"Bbox Miami",Dolmen!$Y:$Y,"1",Dolmen!$O:$O,Source!D951,Dolmen!$F:$F,Source!C951)</f>
        <v>0</v>
      </c>
      <c r="AS951" s="11">
        <f>COUNTIFS(Dolmen!$AD:$AD,"1",Dolmen!$W:$W,"",Dolmen!$Y:$Y,"1",Dolmen!$O:$O,Source!D951,Dolmen!$F:$F,Source!C951)</f>
        <v>0</v>
      </c>
      <c r="AT951" s="11">
        <f t="shared" si="347"/>
        <v>0</v>
      </c>
      <c r="AU951" s="11">
        <f t="shared" si="348"/>
        <v>0</v>
      </c>
      <c r="AV951" s="11">
        <f t="shared" si="349"/>
        <v>0</v>
      </c>
      <c r="AW951" s="11">
        <f t="shared" si="350"/>
        <v>0</v>
      </c>
      <c r="AX951" s="11">
        <f t="shared" si="351"/>
        <v>0</v>
      </c>
      <c r="AY951" s="11">
        <f t="shared" si="352"/>
        <v>0</v>
      </c>
      <c r="AZ951" s="11">
        <f t="shared" si="353"/>
        <v>0</v>
      </c>
      <c r="BA951" s="11">
        <f t="shared" si="354"/>
        <v>0</v>
      </c>
      <c r="BB951" s="11">
        <f t="shared" si="355"/>
        <v>0</v>
      </c>
      <c r="BC951" s="11">
        <f t="shared" si="356"/>
        <v>0</v>
      </c>
      <c r="BD951" s="11">
        <f>SUMIFS(Ishop!$BK:$BK,Ishop!$BG:$BG,Source!D951,Ishop!$B:$B,Source!C951)</f>
        <v>0</v>
      </c>
      <c r="BE951" s="11">
        <f>COUNTIFS(Ishop!$AW:$AW,"OUI",Ishop!$BG:$BG,Source!D951,Ishop!$B:$B,Source!C951)</f>
        <v>0</v>
      </c>
      <c r="BF951" s="11">
        <f t="shared" si="357"/>
        <v>0</v>
      </c>
      <c r="BG951" s="11">
        <f t="shared" si="358"/>
        <v>0</v>
      </c>
      <c r="BH951" s="11">
        <f t="shared" si="359"/>
        <v>0</v>
      </c>
      <c r="BI951" s="11">
        <f t="shared" si="360"/>
        <v>0</v>
      </c>
      <c r="BJ951" s="11">
        <f t="shared" si="361"/>
        <v>0</v>
      </c>
      <c r="BK951" s="11">
        <f t="shared" si="362"/>
        <v>0</v>
      </c>
      <c r="BL951" s="11">
        <f t="shared" si="363"/>
        <v>0</v>
      </c>
      <c r="BM951" s="11">
        <f t="shared" si="364"/>
        <v>0</v>
      </c>
      <c r="BN951" s="25">
        <f>Z951*Budget!$A$6</f>
        <v>0</v>
      </c>
      <c r="BO951" s="25">
        <f>AA951*(Budget!$B$6+Budget!$B$7)</f>
        <v>0</v>
      </c>
      <c r="BP951" s="25">
        <f>AB951*(Budget!$C$6+Budget!$C$7)</f>
        <v>0</v>
      </c>
      <c r="BQ951" s="25">
        <f>AC951*(Budget!$D$6+Budget!$D$7)</f>
        <v>0</v>
      </c>
      <c r="BR951" s="25">
        <f>AD951*(Budget!$E$6+Budget!$E$7)</f>
        <v>0</v>
      </c>
      <c r="BS951" s="25">
        <f>AE951*(Budget!$F$6+Budget!$F$7)</f>
        <v>0</v>
      </c>
      <c r="BT951" s="25">
        <f>AF951*(Budget!$G$6+Budget!$G$7)</f>
        <v>0</v>
      </c>
      <c r="BU951" s="25">
        <f>AG951*Budget!$H$6</f>
        <v>0</v>
      </c>
      <c r="BV951" s="25">
        <f>AH951*Budget!$I$6</f>
        <v>0</v>
      </c>
      <c r="BW951" s="25">
        <f>AI951*Budget!$J$6</f>
        <v>0</v>
      </c>
      <c r="BX951" s="25">
        <f>AJ951*Budget!$K$6</f>
        <v>0</v>
      </c>
      <c r="BY951" s="25">
        <f>AK951*Budget!$L$6</f>
        <v>0</v>
      </c>
      <c r="BZ951" s="25">
        <f>AL951*Budget!$M$6</f>
        <v>0</v>
      </c>
      <c r="CA951" s="25">
        <f>AM951*Budget!$N$6</f>
        <v>0</v>
      </c>
      <c r="CB951" s="25">
        <f>AQ951*Budget!$O$6</f>
        <v>0</v>
      </c>
      <c r="CC951" s="25">
        <f>AR951*Budget!$S$6</f>
        <v>0</v>
      </c>
      <c r="CD951" s="25">
        <f>AS951*Budget!$Q$6</f>
        <v>0</v>
      </c>
      <c r="CE951" s="25">
        <f t="shared" si="365"/>
        <v>0</v>
      </c>
      <c r="CF951" s="11" t="e">
        <f>COUNTIFS(#REF!,Source!E951,#REF!,Source!C951)</f>
        <v>#REF!</v>
      </c>
      <c r="CG951" s="11" t="str">
        <f t="shared" si="366"/>
        <v>--</v>
      </c>
    </row>
    <row r="952" spans="1:85" x14ac:dyDescent="0.25">
      <c r="A952" t="str">
        <f>IFERROR(VLOOKUP(MONTH(C952),Date!$A$2:$B$13,2,0),"--")</f>
        <v>Avril</v>
      </c>
      <c r="B952" s="11">
        <f t="shared" si="345"/>
        <v>15</v>
      </c>
      <c r="C952" s="28">
        <f t="shared" si="367"/>
        <v>42105</v>
      </c>
      <c r="D952" s="29" t="s">
        <v>242</v>
      </c>
      <c r="E952" s="30" t="str">
        <f>IFERROR(VLOOKUP(D952,Listing!$A:$B,2,0),"--")</f>
        <v>A44052</v>
      </c>
      <c r="F952" s="30" t="str">
        <f>IFERROR(VLOOKUP(D952,Listing!$A:$E,5,0),"-")</f>
        <v>MOHSSIN KHALID</v>
      </c>
      <c r="G952" s="4">
        <f>IFERROR(VLOOKUP(D952,Listing!$A:$F,6,0),"--")</f>
        <v>42107</v>
      </c>
      <c r="H952" s="11" t="str">
        <f>IFERROR(VLOOKUP(D952,Listing!$A:$D,4,0),"--")</f>
        <v>SALIM ZAGHBA</v>
      </c>
      <c r="I952" s="11" t="str">
        <f t="shared" si="346"/>
        <v>AAC</v>
      </c>
      <c r="J952" s="31">
        <f>IFERROR(COUNTIFS(Ishop!$BG:$BG,Source!D952,Ishop!$B:$B,Source!C952),"--")</f>
        <v>0</v>
      </c>
      <c r="K952" s="11">
        <f>IFERROR(COUNTIFS(Ishop!$BG:$BG,Source!D952,Ishop!$B:$B,Source!C952,Ishop!$J:$J,"OUI"),"--")</f>
        <v>0</v>
      </c>
      <c r="L952" s="11">
        <f>COUNTIFS(Ishop!$AG:$AG,Source!$L$1,Ishop!$BG:$BG,Source!$D952,Ishop!$B:$B,Source!$C952)</f>
        <v>0</v>
      </c>
      <c r="M952" s="11">
        <f>COUNTIFS(Ishop!$AG:$AG,Source!$M$1,Ishop!$BG:$BG,Source!$D952,Ishop!$B:$B,Source!$C952)</f>
        <v>0</v>
      </c>
      <c r="N952" s="11">
        <f>COUNTIFS(Ishop!$AG:$AG,Source!$N$1,Ishop!$BG:$BG,Source!$D952,Ishop!$B:$B,Source!$C952)</f>
        <v>0</v>
      </c>
      <c r="O952" s="11">
        <f>COUNTIFS(Ishop!$AG:$AG,Source!$O$1,Ishop!$BG:$BG,Source!$D952,Ishop!$B:$B,Source!$C952)</f>
        <v>0</v>
      </c>
      <c r="P952" s="11">
        <f>COUNTIFS(Ishop!$AG:$AG,Source!$P$1,Ishop!$BG:$BG,Source!$D952,Ishop!$B:$B,Source!$C952)</f>
        <v>0</v>
      </c>
      <c r="Q952" s="11">
        <f>COUNTIFS(Ishop!$AG:$AG,Source!$Q$1,Ishop!$BG:$BG,Source!$D952,Ishop!$B:$B,Source!$C952)</f>
        <v>0</v>
      </c>
      <c r="R952" s="11">
        <f>COUNTIFS(Ishop!$AG:$AG,Source!$R$1,Ishop!$BG:$BG,Source!$D952,Ishop!$B:$B,Source!$C952)</f>
        <v>0</v>
      </c>
      <c r="S952" s="11">
        <f>COUNTIFS(Ishop!$AG:$AG,Source!$S$1,Ishop!$BG:$BG,Source!$D952,Ishop!$B:$B,Source!$C952)</f>
        <v>0</v>
      </c>
      <c r="T952" s="11">
        <f>COUNTIFS(Ishop!$AG:$AG,Source!$T$1,Ishop!$BG:$BG,Source!$D952,Ishop!$B:$B,Source!$C952)</f>
        <v>0</v>
      </c>
      <c r="U952" s="11">
        <f>COUNTIFS(Ishop!$AG:$AG,Source!$U$1,Ishop!$BG:$BG,Source!$D952,Ishop!$B:$B,Source!$C952)</f>
        <v>0</v>
      </c>
      <c r="V952" s="11">
        <f>COUNTIFS(Ishop!$AG:$AG,Source!$V$1,Ishop!$BG:$BG,Source!$D952,Ishop!$B:$B,Source!$C952)</f>
        <v>0</v>
      </c>
      <c r="W952" s="11">
        <f>COUNTIFS(Ishop!$AG:$AG,Source!$W$1,Ishop!$BG:$BG,Source!$D952,Ishop!$B:$B,Source!$C952)</f>
        <v>0</v>
      </c>
      <c r="X952" s="11">
        <f>COUNTIFS(Ishop!$AG:$AG,Source!$X$1,Ishop!$BG:$BG,Source!$D952,Ishop!$B:$B,Source!$C952)</f>
        <v>0</v>
      </c>
      <c r="Y952" s="11">
        <f>COUNTIFS(Ishop!$AG:$AG,Source!$Y$1,Ishop!$BG:$BG,Source!$D952,Ishop!$B:$B,Source!$C952)</f>
        <v>0</v>
      </c>
      <c r="Z952" s="11">
        <f>COUNTIFS(Ishop!$AG:$AG,Source!$Z$1,Ishop!$BG:$BG,Source!$D952,Ishop!$B:$B,Source!$C952,Ishop!$J:$J,"OUI")</f>
        <v>0</v>
      </c>
      <c r="AA952" s="11">
        <f>COUNTIFS(Ishop!$AG:$AG,Source!$AA$1,Ishop!$BG:$BG,Source!$D952,Ishop!$B:$B,Source!$C952,Ishop!$J:$J,"OUI")</f>
        <v>0</v>
      </c>
      <c r="AB952" s="11">
        <f>COUNTIFS(Ishop!$AG:$AG,Source!$AB$1,Ishop!$BG:$BG,Source!$D952,Ishop!$B:$B,Source!$C952,Ishop!$J:$J,"OUI")</f>
        <v>0</v>
      </c>
      <c r="AC952" s="11">
        <f>COUNTIFS(Ishop!$AG:$AG,Source!$AC$1,Ishop!$BG:$BG,Source!$D952,Ishop!$B:$B,Source!$C952,Ishop!$J:$J,"OUI")</f>
        <v>0</v>
      </c>
      <c r="AD952" s="11">
        <f>COUNTIFS(Ishop!$AG:$AG,Source!$AD$1,Ishop!$BG:$BG,Source!$D952,Ishop!$B:$B,Source!$C952,Ishop!$J:$J,"OUI")</f>
        <v>0</v>
      </c>
      <c r="AE952" s="11">
        <f>COUNTIFS(Ishop!$AG:$AG,Source!$AE$1,Ishop!$BG:$BG,Source!$D952,Ishop!$B:$B,Source!$C952,Ishop!$J:$J,"OUI")</f>
        <v>0</v>
      </c>
      <c r="AF952" s="11">
        <f>COUNTIFS(Ishop!$AG:$AG,Source!$AF$1,Ishop!$BG:$BG,Source!$D952,Ishop!$B:$B,Source!$C952,Ishop!$J:$J,"OUI")</f>
        <v>0</v>
      </c>
      <c r="AG952" s="11">
        <f>COUNTIFS(Ishop!$AG:$AG,Source!$AG$1,Ishop!$BG:$BG,Source!$D952,Ishop!$B:$B,Source!$C952,Ishop!$J:$J,"OUI")</f>
        <v>0</v>
      </c>
      <c r="AH952" s="11">
        <f>COUNTIFS(Ishop!$AG:$AG,Source!$AH$1,Ishop!$BG:$BG,Source!$D952,Ishop!$B:$B,Source!$C952,Ishop!$J:$J,"OUI")</f>
        <v>0</v>
      </c>
      <c r="AI952" s="11">
        <f>COUNTIFS(Ishop!$AG:$AG,Source!$AI$1,Ishop!$BG:$BG,Source!$D952,Ishop!$B:$B,Source!$C952,Ishop!$J:$J,"OUI")</f>
        <v>0</v>
      </c>
      <c r="AJ952" s="11">
        <f>COUNTIFS(Ishop!$AG:$AG,Source!$AJ$1,Ishop!$BG:$BG,Source!$D952,Ishop!$B:$B,Source!$C952,Ishop!$J:$J,"OUI")</f>
        <v>0</v>
      </c>
      <c r="AK952" s="11">
        <f>COUNTIFS(Ishop!$AG:$AG,Source!$AK$1,Ishop!$BG:$BG,Source!$D952,Ishop!$B:$B,Source!$C952,Ishop!$J:$J,"OUI")</f>
        <v>0</v>
      </c>
      <c r="AL952" s="11">
        <f>COUNTIFS(Ishop!$AG:$AG,Source!$AL$1,Ishop!$BG:$BG,Source!$D952,Ishop!$B:$B,Source!$C952,Ishop!$J:$J,"OUI")</f>
        <v>0</v>
      </c>
      <c r="AM952" s="11">
        <f>COUNTIFS(Ishop!$AG:$AG,Source!$AM$1,Ishop!$BG:$BG,Source!$D952,Ishop!$B:$B,Source!$C952,Ishop!$J:$J,"OUI")</f>
        <v>0</v>
      </c>
      <c r="AN952" s="11">
        <f>COUNTIFS(Dolmen!$W:$W,"Sensation",Dolmen!$O:$O,Source!D952,Dolmen!$F:$F,Source!C952)</f>
        <v>0</v>
      </c>
      <c r="AO952" s="11">
        <f>COUNTIFS(Dolmen!$AC:$AC,"Bbox Miami",Dolmen!$O:$O,Source!D952,Dolmen!$F:$F,Source!C952)</f>
        <v>0</v>
      </c>
      <c r="AP952" s="11">
        <f>COUNTIFS(Dolmen!$AD:$AD,"1",Dolmen!$W:$W,"",Dolmen!$O:$O,Source!D952,Dolmen!$F:$F,Source!C952)</f>
        <v>0</v>
      </c>
      <c r="AQ952" s="11">
        <f>COUNTIFS(Dolmen!$W:$W,"Sensation",Dolmen!$Y:$Y,"1",Dolmen!$O:$O,Source!D952,Dolmen!$F:$F,Source!C952)</f>
        <v>0</v>
      </c>
      <c r="AR952" s="11">
        <f>COUNTIFS(Dolmen!$AC:$AC,"Bbox Miami",Dolmen!$Y:$Y,"1",Dolmen!$O:$O,Source!D952,Dolmen!$F:$F,Source!C952)</f>
        <v>0</v>
      </c>
      <c r="AS952" s="11">
        <f>COUNTIFS(Dolmen!$AD:$AD,"1",Dolmen!$W:$W,"",Dolmen!$Y:$Y,"1",Dolmen!$O:$O,Source!D952,Dolmen!$F:$F,Source!C952)</f>
        <v>0</v>
      </c>
      <c r="AT952" s="11">
        <f t="shared" si="347"/>
        <v>0</v>
      </c>
      <c r="AU952" s="11">
        <f t="shared" si="348"/>
        <v>0</v>
      </c>
      <c r="AV952" s="11">
        <f t="shared" si="349"/>
        <v>0</v>
      </c>
      <c r="AW952" s="11">
        <f t="shared" si="350"/>
        <v>0</v>
      </c>
      <c r="AX952" s="11">
        <f t="shared" si="351"/>
        <v>0</v>
      </c>
      <c r="AY952" s="11">
        <f t="shared" si="352"/>
        <v>0</v>
      </c>
      <c r="AZ952" s="11">
        <f t="shared" si="353"/>
        <v>0</v>
      </c>
      <c r="BA952" s="11">
        <f t="shared" si="354"/>
        <v>0</v>
      </c>
      <c r="BB952" s="11">
        <f t="shared" si="355"/>
        <v>0</v>
      </c>
      <c r="BC952" s="11">
        <f t="shared" si="356"/>
        <v>0</v>
      </c>
      <c r="BD952" s="11">
        <f>SUMIFS(Ishop!$BK:$BK,Ishop!$BG:$BG,Source!D952,Ishop!$B:$B,Source!C952)</f>
        <v>0</v>
      </c>
      <c r="BE952" s="11">
        <f>COUNTIFS(Ishop!$AW:$AW,"OUI",Ishop!$BG:$BG,Source!D952,Ishop!$B:$B,Source!C952)</f>
        <v>0</v>
      </c>
      <c r="BF952" s="11">
        <f t="shared" si="357"/>
        <v>0</v>
      </c>
      <c r="BG952" s="11">
        <f t="shared" si="358"/>
        <v>0</v>
      </c>
      <c r="BH952" s="11">
        <f t="shared" si="359"/>
        <v>0</v>
      </c>
      <c r="BI952" s="11">
        <f t="shared" si="360"/>
        <v>0</v>
      </c>
      <c r="BJ952" s="11">
        <f t="shared" si="361"/>
        <v>0</v>
      </c>
      <c r="BK952" s="11">
        <f t="shared" si="362"/>
        <v>0</v>
      </c>
      <c r="BL952" s="11">
        <f t="shared" si="363"/>
        <v>0</v>
      </c>
      <c r="BM952" s="11">
        <f t="shared" si="364"/>
        <v>0</v>
      </c>
      <c r="BN952" s="25">
        <f>Z952*Budget!$A$6</f>
        <v>0</v>
      </c>
      <c r="BO952" s="25">
        <f>AA952*(Budget!$B$6+Budget!$B$7)</f>
        <v>0</v>
      </c>
      <c r="BP952" s="25">
        <f>AB952*(Budget!$C$6+Budget!$C$7)</f>
        <v>0</v>
      </c>
      <c r="BQ952" s="25">
        <f>AC952*(Budget!$D$6+Budget!$D$7)</f>
        <v>0</v>
      </c>
      <c r="BR952" s="25">
        <f>AD952*(Budget!$E$6+Budget!$E$7)</f>
        <v>0</v>
      </c>
      <c r="BS952" s="25">
        <f>AE952*(Budget!$F$6+Budget!$F$7)</f>
        <v>0</v>
      </c>
      <c r="BT952" s="25">
        <f>AF952*(Budget!$G$6+Budget!$G$7)</f>
        <v>0</v>
      </c>
      <c r="BU952" s="25">
        <f>AG952*Budget!$H$6</f>
        <v>0</v>
      </c>
      <c r="BV952" s="25">
        <f>AH952*Budget!$I$6</f>
        <v>0</v>
      </c>
      <c r="BW952" s="25">
        <f>AI952*Budget!$J$6</f>
        <v>0</v>
      </c>
      <c r="BX952" s="25">
        <f>AJ952*Budget!$K$6</f>
        <v>0</v>
      </c>
      <c r="BY952" s="25">
        <f>AK952*Budget!$L$6</f>
        <v>0</v>
      </c>
      <c r="BZ952" s="25">
        <f>AL952*Budget!$M$6</f>
        <v>0</v>
      </c>
      <c r="CA952" s="25">
        <f>AM952*Budget!$N$6</f>
        <v>0</v>
      </c>
      <c r="CB952" s="25">
        <f>AQ952*Budget!$O$6</f>
        <v>0</v>
      </c>
      <c r="CC952" s="25">
        <f>AR952*Budget!$S$6</f>
        <v>0</v>
      </c>
      <c r="CD952" s="25">
        <f>AS952*Budget!$Q$6</f>
        <v>0</v>
      </c>
      <c r="CE952" s="25">
        <f t="shared" si="365"/>
        <v>0</v>
      </c>
      <c r="CF952" s="11" t="e">
        <f>COUNTIFS(#REF!,Source!E952,#REF!,Source!C952)</f>
        <v>#REF!</v>
      </c>
      <c r="CG952" s="11" t="str">
        <f t="shared" si="366"/>
        <v>--</v>
      </c>
    </row>
    <row r="953" spans="1:85" x14ac:dyDescent="0.25">
      <c r="A953" t="str">
        <f>IFERROR(VLOOKUP(MONTH(C953),Date!$A$2:$B$13,2,0),"--")</f>
        <v>Avril</v>
      </c>
      <c r="B953" s="11">
        <f t="shared" si="345"/>
        <v>15</v>
      </c>
      <c r="C953" s="28">
        <f t="shared" si="367"/>
        <v>42105</v>
      </c>
      <c r="D953" s="29" t="s">
        <v>243</v>
      </c>
      <c r="E953" s="30" t="str">
        <f>IFERROR(VLOOKUP(D953,Listing!$A:$B,2,0),"--")</f>
        <v>A440A45</v>
      </c>
      <c r="F953" s="30" t="str">
        <f>IFERROR(VLOOKUP(D953,Listing!$A:$E,5,0),"-")</f>
        <v>OUALKADI  OMAR</v>
      </c>
      <c r="G953" s="4">
        <f>IFERROR(VLOOKUP(D953,Listing!$A:$F,6,0),"--")</f>
        <v>42093</v>
      </c>
      <c r="H953" s="11" t="str">
        <f>IFERROR(VLOOKUP(D953,Listing!$A:$D,4,0),"--")</f>
        <v>SALIM ZAGHBA</v>
      </c>
      <c r="I953" s="11" t="str">
        <f t="shared" si="346"/>
        <v>AAC</v>
      </c>
      <c r="J953" s="31">
        <f>IFERROR(COUNTIFS(Ishop!$BG:$BG,Source!D953,Ishop!$B:$B,Source!C953),"--")</f>
        <v>0</v>
      </c>
      <c r="K953" s="11">
        <f>IFERROR(COUNTIFS(Ishop!$BG:$BG,Source!D953,Ishop!$B:$B,Source!C953,Ishop!$J:$J,"OUI"),"--")</f>
        <v>0</v>
      </c>
      <c r="L953" s="11">
        <f>COUNTIFS(Ishop!$AG:$AG,Source!$L$1,Ishop!$BG:$BG,Source!$D953,Ishop!$B:$B,Source!$C953)</f>
        <v>0</v>
      </c>
      <c r="M953" s="11">
        <f>COUNTIFS(Ishop!$AG:$AG,Source!$M$1,Ishop!$BG:$BG,Source!$D953,Ishop!$B:$B,Source!$C953)</f>
        <v>0</v>
      </c>
      <c r="N953" s="11">
        <f>COUNTIFS(Ishop!$AG:$AG,Source!$N$1,Ishop!$BG:$BG,Source!$D953,Ishop!$B:$B,Source!$C953)</f>
        <v>0</v>
      </c>
      <c r="O953" s="11">
        <f>COUNTIFS(Ishop!$AG:$AG,Source!$O$1,Ishop!$BG:$BG,Source!$D953,Ishop!$B:$B,Source!$C953)</f>
        <v>0</v>
      </c>
      <c r="P953" s="11">
        <f>COUNTIFS(Ishop!$AG:$AG,Source!$P$1,Ishop!$BG:$BG,Source!$D953,Ishop!$B:$B,Source!$C953)</f>
        <v>0</v>
      </c>
      <c r="Q953" s="11">
        <f>COUNTIFS(Ishop!$AG:$AG,Source!$Q$1,Ishop!$BG:$BG,Source!$D953,Ishop!$B:$B,Source!$C953)</f>
        <v>0</v>
      </c>
      <c r="R953" s="11">
        <f>COUNTIFS(Ishop!$AG:$AG,Source!$R$1,Ishop!$BG:$BG,Source!$D953,Ishop!$B:$B,Source!$C953)</f>
        <v>0</v>
      </c>
      <c r="S953" s="11">
        <f>COUNTIFS(Ishop!$AG:$AG,Source!$S$1,Ishop!$BG:$BG,Source!$D953,Ishop!$B:$B,Source!$C953)</f>
        <v>0</v>
      </c>
      <c r="T953" s="11">
        <f>COUNTIFS(Ishop!$AG:$AG,Source!$T$1,Ishop!$BG:$BG,Source!$D953,Ishop!$B:$B,Source!$C953)</f>
        <v>0</v>
      </c>
      <c r="U953" s="11">
        <f>COUNTIFS(Ishop!$AG:$AG,Source!$U$1,Ishop!$BG:$BG,Source!$D953,Ishop!$B:$B,Source!$C953)</f>
        <v>0</v>
      </c>
      <c r="V953" s="11">
        <f>COUNTIFS(Ishop!$AG:$AG,Source!$V$1,Ishop!$BG:$BG,Source!$D953,Ishop!$B:$B,Source!$C953)</f>
        <v>0</v>
      </c>
      <c r="W953" s="11">
        <f>COUNTIFS(Ishop!$AG:$AG,Source!$W$1,Ishop!$BG:$BG,Source!$D953,Ishop!$B:$B,Source!$C953)</f>
        <v>0</v>
      </c>
      <c r="X953" s="11">
        <f>COUNTIFS(Ishop!$AG:$AG,Source!$X$1,Ishop!$BG:$BG,Source!$D953,Ishop!$B:$B,Source!$C953)</f>
        <v>0</v>
      </c>
      <c r="Y953" s="11">
        <f>COUNTIFS(Ishop!$AG:$AG,Source!$Y$1,Ishop!$BG:$BG,Source!$D953,Ishop!$B:$B,Source!$C953)</f>
        <v>0</v>
      </c>
      <c r="Z953" s="11">
        <f>COUNTIFS(Ishop!$AG:$AG,Source!$Z$1,Ishop!$BG:$BG,Source!$D953,Ishop!$B:$B,Source!$C953,Ishop!$J:$J,"OUI")</f>
        <v>0</v>
      </c>
      <c r="AA953" s="11">
        <f>COUNTIFS(Ishop!$AG:$AG,Source!$AA$1,Ishop!$BG:$BG,Source!$D953,Ishop!$B:$B,Source!$C953,Ishop!$J:$J,"OUI")</f>
        <v>0</v>
      </c>
      <c r="AB953" s="11">
        <f>COUNTIFS(Ishop!$AG:$AG,Source!$AB$1,Ishop!$BG:$BG,Source!$D953,Ishop!$B:$B,Source!$C953,Ishop!$J:$J,"OUI")</f>
        <v>0</v>
      </c>
      <c r="AC953" s="11">
        <f>COUNTIFS(Ishop!$AG:$AG,Source!$AC$1,Ishop!$BG:$BG,Source!$D953,Ishop!$B:$B,Source!$C953,Ishop!$J:$J,"OUI")</f>
        <v>0</v>
      </c>
      <c r="AD953" s="11">
        <f>COUNTIFS(Ishop!$AG:$AG,Source!$AD$1,Ishop!$BG:$BG,Source!$D953,Ishop!$B:$B,Source!$C953,Ishop!$J:$J,"OUI")</f>
        <v>0</v>
      </c>
      <c r="AE953" s="11">
        <f>COUNTIFS(Ishop!$AG:$AG,Source!$AE$1,Ishop!$BG:$BG,Source!$D953,Ishop!$B:$B,Source!$C953,Ishop!$J:$J,"OUI")</f>
        <v>0</v>
      </c>
      <c r="AF953" s="11">
        <f>COUNTIFS(Ishop!$AG:$AG,Source!$AF$1,Ishop!$BG:$BG,Source!$D953,Ishop!$B:$B,Source!$C953,Ishop!$J:$J,"OUI")</f>
        <v>0</v>
      </c>
      <c r="AG953" s="11">
        <f>COUNTIFS(Ishop!$AG:$AG,Source!$AG$1,Ishop!$BG:$BG,Source!$D953,Ishop!$B:$B,Source!$C953,Ishop!$J:$J,"OUI")</f>
        <v>0</v>
      </c>
      <c r="AH953" s="11">
        <f>COUNTIFS(Ishop!$AG:$AG,Source!$AH$1,Ishop!$BG:$BG,Source!$D953,Ishop!$B:$B,Source!$C953,Ishop!$J:$J,"OUI")</f>
        <v>0</v>
      </c>
      <c r="AI953" s="11">
        <f>COUNTIFS(Ishop!$AG:$AG,Source!$AI$1,Ishop!$BG:$BG,Source!$D953,Ishop!$B:$B,Source!$C953,Ishop!$J:$J,"OUI")</f>
        <v>0</v>
      </c>
      <c r="AJ953" s="11">
        <f>COUNTIFS(Ishop!$AG:$AG,Source!$AJ$1,Ishop!$BG:$BG,Source!$D953,Ishop!$B:$B,Source!$C953,Ishop!$J:$J,"OUI")</f>
        <v>0</v>
      </c>
      <c r="AK953" s="11">
        <f>COUNTIFS(Ishop!$AG:$AG,Source!$AK$1,Ishop!$BG:$BG,Source!$D953,Ishop!$B:$B,Source!$C953,Ishop!$J:$J,"OUI")</f>
        <v>0</v>
      </c>
      <c r="AL953" s="11">
        <f>COUNTIFS(Ishop!$AG:$AG,Source!$AL$1,Ishop!$BG:$BG,Source!$D953,Ishop!$B:$B,Source!$C953,Ishop!$J:$J,"OUI")</f>
        <v>0</v>
      </c>
      <c r="AM953" s="11">
        <f>COUNTIFS(Ishop!$AG:$AG,Source!$AM$1,Ishop!$BG:$BG,Source!$D953,Ishop!$B:$B,Source!$C953,Ishop!$J:$J,"OUI")</f>
        <v>0</v>
      </c>
      <c r="AN953" s="11">
        <f>COUNTIFS(Dolmen!$W:$W,"Sensation",Dolmen!$O:$O,Source!D953,Dolmen!$F:$F,Source!C953)</f>
        <v>0</v>
      </c>
      <c r="AO953" s="11">
        <f>COUNTIFS(Dolmen!$AC:$AC,"Bbox Miami",Dolmen!$O:$O,Source!D953,Dolmen!$F:$F,Source!C953)</f>
        <v>0</v>
      </c>
      <c r="AP953" s="11">
        <f>COUNTIFS(Dolmen!$AD:$AD,"1",Dolmen!$W:$W,"",Dolmen!$O:$O,Source!D953,Dolmen!$F:$F,Source!C953)</f>
        <v>0</v>
      </c>
      <c r="AQ953" s="11">
        <f>COUNTIFS(Dolmen!$W:$W,"Sensation",Dolmen!$Y:$Y,"1",Dolmen!$O:$O,Source!D953,Dolmen!$F:$F,Source!C953)</f>
        <v>0</v>
      </c>
      <c r="AR953" s="11">
        <f>COUNTIFS(Dolmen!$AC:$AC,"Bbox Miami",Dolmen!$Y:$Y,"1",Dolmen!$O:$O,Source!D953,Dolmen!$F:$F,Source!C953)</f>
        <v>0</v>
      </c>
      <c r="AS953" s="11">
        <f>COUNTIFS(Dolmen!$AD:$AD,"1",Dolmen!$W:$W,"",Dolmen!$Y:$Y,"1",Dolmen!$O:$O,Source!D953,Dolmen!$F:$F,Source!C953)</f>
        <v>0</v>
      </c>
      <c r="AT953" s="11">
        <f t="shared" si="347"/>
        <v>0</v>
      </c>
      <c r="AU953" s="11">
        <f t="shared" si="348"/>
        <v>0</v>
      </c>
      <c r="AV953" s="11">
        <f t="shared" si="349"/>
        <v>0</v>
      </c>
      <c r="AW953" s="11">
        <f t="shared" si="350"/>
        <v>0</v>
      </c>
      <c r="AX953" s="11">
        <f t="shared" si="351"/>
        <v>0</v>
      </c>
      <c r="AY953" s="11">
        <f t="shared" si="352"/>
        <v>0</v>
      </c>
      <c r="AZ953" s="11">
        <f t="shared" si="353"/>
        <v>0</v>
      </c>
      <c r="BA953" s="11">
        <f t="shared" si="354"/>
        <v>0</v>
      </c>
      <c r="BB953" s="11">
        <f t="shared" si="355"/>
        <v>0</v>
      </c>
      <c r="BC953" s="11">
        <f t="shared" si="356"/>
        <v>0</v>
      </c>
      <c r="BD953" s="11">
        <f>SUMIFS(Ishop!$BK:$BK,Ishop!$BG:$BG,Source!D953,Ishop!$B:$B,Source!C953)</f>
        <v>0</v>
      </c>
      <c r="BE953" s="11">
        <f>COUNTIFS(Ishop!$AW:$AW,"OUI",Ishop!$BG:$BG,Source!D953,Ishop!$B:$B,Source!C953)</f>
        <v>0</v>
      </c>
      <c r="BF953" s="11">
        <f t="shared" si="357"/>
        <v>0</v>
      </c>
      <c r="BG953" s="11">
        <f t="shared" si="358"/>
        <v>0</v>
      </c>
      <c r="BH953" s="11">
        <f t="shared" si="359"/>
        <v>0</v>
      </c>
      <c r="BI953" s="11">
        <f t="shared" si="360"/>
        <v>0</v>
      </c>
      <c r="BJ953" s="11">
        <f t="shared" si="361"/>
        <v>0</v>
      </c>
      <c r="BK953" s="11">
        <f t="shared" si="362"/>
        <v>0</v>
      </c>
      <c r="BL953" s="11">
        <f t="shared" si="363"/>
        <v>0</v>
      </c>
      <c r="BM953" s="11">
        <f t="shared" si="364"/>
        <v>0</v>
      </c>
      <c r="BN953" s="25">
        <f>Z953*Budget!$A$6</f>
        <v>0</v>
      </c>
      <c r="BO953" s="25">
        <f>AA953*(Budget!$B$6+Budget!$B$7)</f>
        <v>0</v>
      </c>
      <c r="BP953" s="25">
        <f>AB953*(Budget!$C$6+Budget!$C$7)</f>
        <v>0</v>
      </c>
      <c r="BQ953" s="25">
        <f>AC953*(Budget!$D$6+Budget!$D$7)</f>
        <v>0</v>
      </c>
      <c r="BR953" s="25">
        <f>AD953*(Budget!$E$6+Budget!$E$7)</f>
        <v>0</v>
      </c>
      <c r="BS953" s="25">
        <f>AE953*(Budget!$F$6+Budget!$F$7)</f>
        <v>0</v>
      </c>
      <c r="BT953" s="25">
        <f>AF953*(Budget!$G$6+Budget!$G$7)</f>
        <v>0</v>
      </c>
      <c r="BU953" s="25">
        <f>AG953*Budget!$H$6</f>
        <v>0</v>
      </c>
      <c r="BV953" s="25">
        <f>AH953*Budget!$I$6</f>
        <v>0</v>
      </c>
      <c r="BW953" s="25">
        <f>AI953*Budget!$J$6</f>
        <v>0</v>
      </c>
      <c r="BX953" s="25">
        <f>AJ953*Budget!$K$6</f>
        <v>0</v>
      </c>
      <c r="BY953" s="25">
        <f>AK953*Budget!$L$6</f>
        <v>0</v>
      </c>
      <c r="BZ953" s="25">
        <f>AL953*Budget!$M$6</f>
        <v>0</v>
      </c>
      <c r="CA953" s="25">
        <f>AM953*Budget!$N$6</f>
        <v>0</v>
      </c>
      <c r="CB953" s="25">
        <f>AQ953*Budget!$O$6</f>
        <v>0</v>
      </c>
      <c r="CC953" s="25">
        <f>AR953*Budget!$S$6</f>
        <v>0</v>
      </c>
      <c r="CD953" s="25">
        <f>AS953*Budget!$Q$6</f>
        <v>0</v>
      </c>
      <c r="CE953" s="25">
        <f t="shared" si="365"/>
        <v>0</v>
      </c>
      <c r="CF953" s="11" t="e">
        <f>COUNTIFS(#REF!,Source!E953,#REF!,Source!C953)</f>
        <v>#REF!</v>
      </c>
      <c r="CG953" s="11" t="str">
        <f t="shared" si="366"/>
        <v>--</v>
      </c>
    </row>
    <row r="954" spans="1:85" x14ac:dyDescent="0.25">
      <c r="A954" t="str">
        <f>IFERROR(VLOOKUP(MONTH(C954),Date!$A$2:$B$13,2,0),"--")</f>
        <v>Avril</v>
      </c>
      <c r="B954" s="11">
        <f t="shared" si="345"/>
        <v>15</v>
      </c>
      <c r="C954" s="28">
        <f t="shared" si="367"/>
        <v>42105</v>
      </c>
      <c r="D954" s="29" t="s">
        <v>244</v>
      </c>
      <c r="E954" s="30" t="str">
        <f>IFERROR(VLOOKUP(D954,Listing!$A:$B,2,0),"--")</f>
        <v>A44040</v>
      </c>
      <c r="F954" s="30" t="str">
        <f>IFERROR(VLOOKUP(D954,Listing!$A:$E,5,0),"-")</f>
        <v>EL FILALI   AMINA</v>
      </c>
      <c r="G954" s="4">
        <f>IFERROR(VLOOKUP(D954,Listing!$A:$F,6,0),"--")</f>
        <v>42079</v>
      </c>
      <c r="H954" s="11" t="str">
        <f>IFERROR(VLOOKUP(D954,Listing!$A:$D,4,0),"--")</f>
        <v>SALIM ZAGHBA</v>
      </c>
      <c r="I954" s="11" t="str">
        <f t="shared" si="346"/>
        <v>AAC</v>
      </c>
      <c r="J954" s="31">
        <f>IFERROR(COUNTIFS(Ishop!$BG:$BG,Source!D954,Ishop!$B:$B,Source!C954),"--")</f>
        <v>0</v>
      </c>
      <c r="K954" s="11">
        <f>IFERROR(COUNTIFS(Ishop!$BG:$BG,Source!D954,Ishop!$B:$B,Source!C954,Ishop!$J:$J,"OUI"),"--")</f>
        <v>0</v>
      </c>
      <c r="L954" s="11">
        <f>COUNTIFS(Ishop!$AG:$AG,Source!$L$1,Ishop!$BG:$BG,Source!$D954,Ishop!$B:$B,Source!$C954)</f>
        <v>0</v>
      </c>
      <c r="M954" s="11">
        <f>COUNTIFS(Ishop!$AG:$AG,Source!$M$1,Ishop!$BG:$BG,Source!$D954,Ishop!$B:$B,Source!$C954)</f>
        <v>0</v>
      </c>
      <c r="N954" s="11">
        <f>COUNTIFS(Ishop!$AG:$AG,Source!$N$1,Ishop!$BG:$BG,Source!$D954,Ishop!$B:$B,Source!$C954)</f>
        <v>0</v>
      </c>
      <c r="O954" s="11">
        <f>COUNTIFS(Ishop!$AG:$AG,Source!$O$1,Ishop!$BG:$BG,Source!$D954,Ishop!$B:$B,Source!$C954)</f>
        <v>0</v>
      </c>
      <c r="P954" s="11">
        <f>COUNTIFS(Ishop!$AG:$AG,Source!$P$1,Ishop!$BG:$BG,Source!$D954,Ishop!$B:$B,Source!$C954)</f>
        <v>0</v>
      </c>
      <c r="Q954" s="11">
        <f>COUNTIFS(Ishop!$AG:$AG,Source!$Q$1,Ishop!$BG:$BG,Source!$D954,Ishop!$B:$B,Source!$C954)</f>
        <v>0</v>
      </c>
      <c r="R954" s="11">
        <f>COUNTIFS(Ishop!$AG:$AG,Source!$R$1,Ishop!$BG:$BG,Source!$D954,Ishop!$B:$B,Source!$C954)</f>
        <v>0</v>
      </c>
      <c r="S954" s="11">
        <f>COUNTIFS(Ishop!$AG:$AG,Source!$S$1,Ishop!$BG:$BG,Source!$D954,Ishop!$B:$B,Source!$C954)</f>
        <v>0</v>
      </c>
      <c r="T954" s="11">
        <f>COUNTIFS(Ishop!$AG:$AG,Source!$T$1,Ishop!$BG:$BG,Source!$D954,Ishop!$B:$B,Source!$C954)</f>
        <v>0</v>
      </c>
      <c r="U954" s="11">
        <f>COUNTIFS(Ishop!$AG:$AG,Source!$U$1,Ishop!$BG:$BG,Source!$D954,Ishop!$B:$B,Source!$C954)</f>
        <v>0</v>
      </c>
      <c r="V954" s="11">
        <f>COUNTIFS(Ishop!$AG:$AG,Source!$V$1,Ishop!$BG:$BG,Source!$D954,Ishop!$B:$B,Source!$C954)</f>
        <v>0</v>
      </c>
      <c r="W954" s="11">
        <f>COUNTIFS(Ishop!$AG:$AG,Source!$W$1,Ishop!$BG:$BG,Source!$D954,Ishop!$B:$B,Source!$C954)</f>
        <v>0</v>
      </c>
      <c r="X954" s="11">
        <f>COUNTIFS(Ishop!$AG:$AG,Source!$X$1,Ishop!$BG:$BG,Source!$D954,Ishop!$B:$B,Source!$C954)</f>
        <v>0</v>
      </c>
      <c r="Y954" s="11">
        <f>COUNTIFS(Ishop!$AG:$AG,Source!$Y$1,Ishop!$BG:$BG,Source!$D954,Ishop!$B:$B,Source!$C954)</f>
        <v>0</v>
      </c>
      <c r="Z954" s="11">
        <f>COUNTIFS(Ishop!$AG:$AG,Source!$Z$1,Ishop!$BG:$BG,Source!$D954,Ishop!$B:$B,Source!$C954,Ishop!$J:$J,"OUI")</f>
        <v>0</v>
      </c>
      <c r="AA954" s="11">
        <f>COUNTIFS(Ishop!$AG:$AG,Source!$AA$1,Ishop!$BG:$BG,Source!$D954,Ishop!$B:$B,Source!$C954,Ishop!$J:$J,"OUI")</f>
        <v>0</v>
      </c>
      <c r="AB954" s="11">
        <f>COUNTIFS(Ishop!$AG:$AG,Source!$AB$1,Ishop!$BG:$BG,Source!$D954,Ishop!$B:$B,Source!$C954,Ishop!$J:$J,"OUI")</f>
        <v>0</v>
      </c>
      <c r="AC954" s="11">
        <f>COUNTIFS(Ishop!$AG:$AG,Source!$AC$1,Ishop!$BG:$BG,Source!$D954,Ishop!$B:$B,Source!$C954,Ishop!$J:$J,"OUI")</f>
        <v>0</v>
      </c>
      <c r="AD954" s="11">
        <f>COUNTIFS(Ishop!$AG:$AG,Source!$AD$1,Ishop!$BG:$BG,Source!$D954,Ishop!$B:$B,Source!$C954,Ishop!$J:$J,"OUI")</f>
        <v>0</v>
      </c>
      <c r="AE954" s="11">
        <f>COUNTIFS(Ishop!$AG:$AG,Source!$AE$1,Ishop!$BG:$BG,Source!$D954,Ishop!$B:$B,Source!$C954,Ishop!$J:$J,"OUI")</f>
        <v>0</v>
      </c>
      <c r="AF954" s="11">
        <f>COUNTIFS(Ishop!$AG:$AG,Source!$AF$1,Ishop!$BG:$BG,Source!$D954,Ishop!$B:$B,Source!$C954,Ishop!$J:$J,"OUI")</f>
        <v>0</v>
      </c>
      <c r="AG954" s="11">
        <f>COUNTIFS(Ishop!$AG:$AG,Source!$AG$1,Ishop!$BG:$BG,Source!$D954,Ishop!$B:$B,Source!$C954,Ishop!$J:$J,"OUI")</f>
        <v>0</v>
      </c>
      <c r="AH954" s="11">
        <f>COUNTIFS(Ishop!$AG:$AG,Source!$AH$1,Ishop!$BG:$BG,Source!$D954,Ishop!$B:$B,Source!$C954,Ishop!$J:$J,"OUI")</f>
        <v>0</v>
      </c>
      <c r="AI954" s="11">
        <f>COUNTIFS(Ishop!$AG:$AG,Source!$AI$1,Ishop!$BG:$BG,Source!$D954,Ishop!$B:$B,Source!$C954,Ishop!$J:$J,"OUI")</f>
        <v>0</v>
      </c>
      <c r="AJ954" s="11">
        <f>COUNTIFS(Ishop!$AG:$AG,Source!$AJ$1,Ishop!$BG:$BG,Source!$D954,Ishop!$B:$B,Source!$C954,Ishop!$J:$J,"OUI")</f>
        <v>0</v>
      </c>
      <c r="AK954" s="11">
        <f>COUNTIFS(Ishop!$AG:$AG,Source!$AK$1,Ishop!$BG:$BG,Source!$D954,Ishop!$B:$B,Source!$C954,Ishop!$J:$J,"OUI")</f>
        <v>0</v>
      </c>
      <c r="AL954" s="11">
        <f>COUNTIFS(Ishop!$AG:$AG,Source!$AL$1,Ishop!$BG:$BG,Source!$D954,Ishop!$B:$B,Source!$C954,Ishop!$J:$J,"OUI")</f>
        <v>0</v>
      </c>
      <c r="AM954" s="11">
        <f>COUNTIFS(Ishop!$AG:$AG,Source!$AM$1,Ishop!$BG:$BG,Source!$D954,Ishop!$B:$B,Source!$C954,Ishop!$J:$J,"OUI")</f>
        <v>0</v>
      </c>
      <c r="AN954" s="11">
        <f>COUNTIFS(Dolmen!$W:$W,"Sensation",Dolmen!$O:$O,Source!D954,Dolmen!$F:$F,Source!C954)</f>
        <v>0</v>
      </c>
      <c r="AO954" s="11">
        <f>COUNTIFS(Dolmen!$AC:$AC,"Bbox Miami",Dolmen!$O:$O,Source!D954,Dolmen!$F:$F,Source!C954)</f>
        <v>0</v>
      </c>
      <c r="AP954" s="11">
        <f>COUNTIFS(Dolmen!$AD:$AD,"1",Dolmen!$W:$W,"",Dolmen!$O:$O,Source!D954,Dolmen!$F:$F,Source!C954)</f>
        <v>0</v>
      </c>
      <c r="AQ954" s="11">
        <f>COUNTIFS(Dolmen!$W:$W,"Sensation",Dolmen!$Y:$Y,"1",Dolmen!$O:$O,Source!D954,Dolmen!$F:$F,Source!C954)</f>
        <v>0</v>
      </c>
      <c r="AR954" s="11">
        <f>COUNTIFS(Dolmen!$AC:$AC,"Bbox Miami",Dolmen!$Y:$Y,"1",Dolmen!$O:$O,Source!D954,Dolmen!$F:$F,Source!C954)</f>
        <v>0</v>
      </c>
      <c r="AS954" s="11">
        <f>COUNTIFS(Dolmen!$AD:$AD,"1",Dolmen!$W:$W,"",Dolmen!$Y:$Y,"1",Dolmen!$O:$O,Source!D954,Dolmen!$F:$F,Source!C954)</f>
        <v>0</v>
      </c>
      <c r="AT954" s="11">
        <f t="shared" si="347"/>
        <v>0</v>
      </c>
      <c r="AU954" s="11">
        <f t="shared" si="348"/>
        <v>0</v>
      </c>
      <c r="AV954" s="11">
        <f t="shared" si="349"/>
        <v>0</v>
      </c>
      <c r="AW954" s="11">
        <f t="shared" si="350"/>
        <v>0</v>
      </c>
      <c r="AX954" s="11">
        <f t="shared" si="351"/>
        <v>0</v>
      </c>
      <c r="AY954" s="11">
        <f t="shared" si="352"/>
        <v>0</v>
      </c>
      <c r="AZ954" s="11">
        <f t="shared" si="353"/>
        <v>0</v>
      </c>
      <c r="BA954" s="11">
        <f t="shared" si="354"/>
        <v>0</v>
      </c>
      <c r="BB954" s="11">
        <f t="shared" si="355"/>
        <v>0</v>
      </c>
      <c r="BC954" s="11">
        <f t="shared" si="356"/>
        <v>0</v>
      </c>
      <c r="BD954" s="11">
        <f>SUMIFS(Ishop!$BK:$BK,Ishop!$BG:$BG,Source!D954,Ishop!$B:$B,Source!C954)</f>
        <v>0</v>
      </c>
      <c r="BE954" s="11">
        <f>COUNTIFS(Ishop!$AW:$AW,"OUI",Ishop!$BG:$BG,Source!D954,Ishop!$B:$B,Source!C954)</f>
        <v>0</v>
      </c>
      <c r="BF954" s="11">
        <f t="shared" si="357"/>
        <v>0</v>
      </c>
      <c r="BG954" s="11">
        <f t="shared" si="358"/>
        <v>0</v>
      </c>
      <c r="BH954" s="11">
        <f t="shared" si="359"/>
        <v>0</v>
      </c>
      <c r="BI954" s="11">
        <f t="shared" si="360"/>
        <v>0</v>
      </c>
      <c r="BJ954" s="11">
        <f t="shared" si="361"/>
        <v>0</v>
      </c>
      <c r="BK954" s="11">
        <f t="shared" si="362"/>
        <v>0</v>
      </c>
      <c r="BL954" s="11">
        <f t="shared" si="363"/>
        <v>0</v>
      </c>
      <c r="BM954" s="11">
        <f t="shared" si="364"/>
        <v>0</v>
      </c>
      <c r="BN954" s="25">
        <f>Z954*Budget!$A$6</f>
        <v>0</v>
      </c>
      <c r="BO954" s="25">
        <f>AA954*(Budget!$B$6+Budget!$B$7)</f>
        <v>0</v>
      </c>
      <c r="BP954" s="25">
        <f>AB954*(Budget!$C$6+Budget!$C$7)</f>
        <v>0</v>
      </c>
      <c r="BQ954" s="25">
        <f>AC954*(Budget!$D$6+Budget!$D$7)</f>
        <v>0</v>
      </c>
      <c r="BR954" s="25">
        <f>AD954*(Budget!$E$6+Budget!$E$7)</f>
        <v>0</v>
      </c>
      <c r="BS954" s="25">
        <f>AE954*(Budget!$F$6+Budget!$F$7)</f>
        <v>0</v>
      </c>
      <c r="BT954" s="25">
        <f>AF954*(Budget!$G$6+Budget!$G$7)</f>
        <v>0</v>
      </c>
      <c r="BU954" s="25">
        <f>AG954*Budget!$H$6</f>
        <v>0</v>
      </c>
      <c r="BV954" s="25">
        <f>AH954*Budget!$I$6</f>
        <v>0</v>
      </c>
      <c r="BW954" s="25">
        <f>AI954*Budget!$J$6</f>
        <v>0</v>
      </c>
      <c r="BX954" s="25">
        <f>AJ954*Budget!$K$6</f>
        <v>0</v>
      </c>
      <c r="BY954" s="25">
        <f>AK954*Budget!$L$6</f>
        <v>0</v>
      </c>
      <c r="BZ954" s="25">
        <f>AL954*Budget!$M$6</f>
        <v>0</v>
      </c>
      <c r="CA954" s="25">
        <f>AM954*Budget!$N$6</f>
        <v>0</v>
      </c>
      <c r="CB954" s="25">
        <f>AQ954*Budget!$O$6</f>
        <v>0</v>
      </c>
      <c r="CC954" s="25">
        <f>AR954*Budget!$S$6</f>
        <v>0</v>
      </c>
      <c r="CD954" s="25">
        <f>AS954*Budget!$Q$6</f>
        <v>0</v>
      </c>
      <c r="CE954" s="25">
        <f t="shared" si="365"/>
        <v>0</v>
      </c>
      <c r="CF954" s="11" t="e">
        <f>COUNTIFS(#REF!,Source!E954,#REF!,Source!C954)</f>
        <v>#REF!</v>
      </c>
      <c r="CG954" s="11" t="str">
        <f t="shared" si="366"/>
        <v>--</v>
      </c>
    </row>
    <row r="955" spans="1:85" x14ac:dyDescent="0.25">
      <c r="A955" t="str">
        <f>IFERROR(VLOOKUP(MONTH(C955),Date!$A$2:$B$13,2,0),"--")</f>
        <v>Avril</v>
      </c>
      <c r="B955" s="11">
        <f t="shared" ref="B955:B1018" si="368">IFERROR(WEEKNUM(C955),"--")</f>
        <v>15</v>
      </c>
      <c r="C955" s="28">
        <f t="shared" si="367"/>
        <v>42105</v>
      </c>
      <c r="D955" s="29" t="s">
        <v>245</v>
      </c>
      <c r="E955" s="30" t="str">
        <f>IFERROR(VLOOKUP(D955,Listing!$A:$B,2,0),"--")</f>
        <v>A44075</v>
      </c>
      <c r="F955" s="30" t="str">
        <f>IFERROR(VLOOKUP(D955,Listing!$A:$E,5,0),"-")</f>
        <v>ZAITOUNE  HANANE</v>
      </c>
      <c r="G955" s="4">
        <f>IFERROR(VLOOKUP(D955,Listing!$A:$F,6,0),"--")</f>
        <v>42093</v>
      </c>
      <c r="H955" s="11" t="str">
        <f>IFERROR(VLOOKUP(D955,Listing!$A:$D,4,0),"--")</f>
        <v>SALIM ZAGHBA</v>
      </c>
      <c r="I955" s="11" t="str">
        <f t="shared" ref="I955:I1018" si="369">IFERROR(LEFT(D955,3),"--")</f>
        <v>AAC</v>
      </c>
      <c r="J955" s="31">
        <f>IFERROR(COUNTIFS(Ishop!$BG:$BG,Source!D955,Ishop!$B:$B,Source!C955),"--")</f>
        <v>0</v>
      </c>
      <c r="K955" s="11">
        <f>IFERROR(COUNTIFS(Ishop!$BG:$BG,Source!D955,Ishop!$B:$B,Source!C955,Ishop!$J:$J,"OUI"),"--")</f>
        <v>0</v>
      </c>
      <c r="L955" s="11">
        <f>COUNTIFS(Ishop!$AG:$AG,Source!$L$1,Ishop!$BG:$BG,Source!$D955,Ishop!$B:$B,Source!$C955)</f>
        <v>0</v>
      </c>
      <c r="M955" s="11">
        <f>COUNTIFS(Ishop!$AG:$AG,Source!$M$1,Ishop!$BG:$BG,Source!$D955,Ishop!$B:$B,Source!$C955)</f>
        <v>0</v>
      </c>
      <c r="N955" s="11">
        <f>COUNTIFS(Ishop!$AG:$AG,Source!$N$1,Ishop!$BG:$BG,Source!$D955,Ishop!$B:$B,Source!$C955)</f>
        <v>0</v>
      </c>
      <c r="O955" s="11">
        <f>COUNTIFS(Ishop!$AG:$AG,Source!$O$1,Ishop!$BG:$BG,Source!$D955,Ishop!$B:$B,Source!$C955)</f>
        <v>0</v>
      </c>
      <c r="P955" s="11">
        <f>COUNTIFS(Ishop!$AG:$AG,Source!$P$1,Ishop!$BG:$BG,Source!$D955,Ishop!$B:$B,Source!$C955)</f>
        <v>0</v>
      </c>
      <c r="Q955" s="11">
        <f>COUNTIFS(Ishop!$AG:$AG,Source!$Q$1,Ishop!$BG:$BG,Source!$D955,Ishop!$B:$B,Source!$C955)</f>
        <v>0</v>
      </c>
      <c r="R955" s="11">
        <f>COUNTIFS(Ishop!$AG:$AG,Source!$R$1,Ishop!$BG:$BG,Source!$D955,Ishop!$B:$B,Source!$C955)</f>
        <v>0</v>
      </c>
      <c r="S955" s="11">
        <f>COUNTIFS(Ishop!$AG:$AG,Source!$S$1,Ishop!$BG:$BG,Source!$D955,Ishop!$B:$B,Source!$C955)</f>
        <v>0</v>
      </c>
      <c r="T955" s="11">
        <f>COUNTIFS(Ishop!$AG:$AG,Source!$T$1,Ishop!$BG:$BG,Source!$D955,Ishop!$B:$B,Source!$C955)</f>
        <v>0</v>
      </c>
      <c r="U955" s="11">
        <f>COUNTIFS(Ishop!$AG:$AG,Source!$U$1,Ishop!$BG:$BG,Source!$D955,Ishop!$B:$B,Source!$C955)</f>
        <v>0</v>
      </c>
      <c r="V955" s="11">
        <f>COUNTIFS(Ishop!$AG:$AG,Source!$V$1,Ishop!$BG:$BG,Source!$D955,Ishop!$B:$B,Source!$C955)</f>
        <v>0</v>
      </c>
      <c r="W955" s="11">
        <f>COUNTIFS(Ishop!$AG:$AG,Source!$W$1,Ishop!$BG:$BG,Source!$D955,Ishop!$B:$B,Source!$C955)</f>
        <v>0</v>
      </c>
      <c r="X955" s="11">
        <f>COUNTIFS(Ishop!$AG:$AG,Source!$X$1,Ishop!$BG:$BG,Source!$D955,Ishop!$B:$B,Source!$C955)</f>
        <v>0</v>
      </c>
      <c r="Y955" s="11">
        <f>COUNTIFS(Ishop!$AG:$AG,Source!$Y$1,Ishop!$BG:$BG,Source!$D955,Ishop!$B:$B,Source!$C955)</f>
        <v>0</v>
      </c>
      <c r="Z955" s="11">
        <f>COUNTIFS(Ishop!$AG:$AG,Source!$Z$1,Ishop!$BG:$BG,Source!$D955,Ishop!$B:$B,Source!$C955,Ishop!$J:$J,"OUI")</f>
        <v>0</v>
      </c>
      <c r="AA955" s="11">
        <f>COUNTIFS(Ishop!$AG:$AG,Source!$AA$1,Ishop!$BG:$BG,Source!$D955,Ishop!$B:$B,Source!$C955,Ishop!$J:$J,"OUI")</f>
        <v>0</v>
      </c>
      <c r="AB955" s="11">
        <f>COUNTIFS(Ishop!$AG:$AG,Source!$AB$1,Ishop!$BG:$BG,Source!$D955,Ishop!$B:$B,Source!$C955,Ishop!$J:$J,"OUI")</f>
        <v>0</v>
      </c>
      <c r="AC955" s="11">
        <f>COUNTIFS(Ishop!$AG:$AG,Source!$AC$1,Ishop!$BG:$BG,Source!$D955,Ishop!$B:$B,Source!$C955,Ishop!$J:$J,"OUI")</f>
        <v>0</v>
      </c>
      <c r="AD955" s="11">
        <f>COUNTIFS(Ishop!$AG:$AG,Source!$AD$1,Ishop!$BG:$BG,Source!$D955,Ishop!$B:$B,Source!$C955,Ishop!$J:$J,"OUI")</f>
        <v>0</v>
      </c>
      <c r="AE955" s="11">
        <f>COUNTIFS(Ishop!$AG:$AG,Source!$AE$1,Ishop!$BG:$BG,Source!$D955,Ishop!$B:$B,Source!$C955,Ishop!$J:$J,"OUI")</f>
        <v>0</v>
      </c>
      <c r="AF955" s="11">
        <f>COUNTIFS(Ishop!$AG:$AG,Source!$AF$1,Ishop!$BG:$BG,Source!$D955,Ishop!$B:$B,Source!$C955,Ishop!$J:$J,"OUI")</f>
        <v>0</v>
      </c>
      <c r="AG955" s="11">
        <f>COUNTIFS(Ishop!$AG:$AG,Source!$AG$1,Ishop!$BG:$BG,Source!$D955,Ishop!$B:$B,Source!$C955,Ishop!$J:$J,"OUI")</f>
        <v>0</v>
      </c>
      <c r="AH955" s="11">
        <f>COUNTIFS(Ishop!$AG:$AG,Source!$AH$1,Ishop!$BG:$BG,Source!$D955,Ishop!$B:$B,Source!$C955,Ishop!$J:$J,"OUI")</f>
        <v>0</v>
      </c>
      <c r="AI955" s="11">
        <f>COUNTIFS(Ishop!$AG:$AG,Source!$AI$1,Ishop!$BG:$BG,Source!$D955,Ishop!$B:$B,Source!$C955,Ishop!$J:$J,"OUI")</f>
        <v>0</v>
      </c>
      <c r="AJ955" s="11">
        <f>COUNTIFS(Ishop!$AG:$AG,Source!$AJ$1,Ishop!$BG:$BG,Source!$D955,Ishop!$B:$B,Source!$C955,Ishop!$J:$J,"OUI")</f>
        <v>0</v>
      </c>
      <c r="AK955" s="11">
        <f>COUNTIFS(Ishop!$AG:$AG,Source!$AK$1,Ishop!$BG:$BG,Source!$D955,Ishop!$B:$B,Source!$C955,Ishop!$J:$J,"OUI")</f>
        <v>0</v>
      </c>
      <c r="AL955" s="11">
        <f>COUNTIFS(Ishop!$AG:$AG,Source!$AL$1,Ishop!$BG:$BG,Source!$D955,Ishop!$B:$B,Source!$C955,Ishop!$J:$J,"OUI")</f>
        <v>0</v>
      </c>
      <c r="AM955" s="11">
        <f>COUNTIFS(Ishop!$AG:$AG,Source!$AM$1,Ishop!$BG:$BG,Source!$D955,Ishop!$B:$B,Source!$C955,Ishop!$J:$J,"OUI")</f>
        <v>0</v>
      </c>
      <c r="AN955" s="11">
        <f>COUNTIFS(Dolmen!$W:$W,"Sensation",Dolmen!$O:$O,Source!D955,Dolmen!$F:$F,Source!C955)</f>
        <v>0</v>
      </c>
      <c r="AO955" s="11">
        <f>COUNTIFS(Dolmen!$AC:$AC,"Bbox Miami",Dolmen!$O:$O,Source!D955,Dolmen!$F:$F,Source!C955)</f>
        <v>0</v>
      </c>
      <c r="AP955" s="11">
        <f>COUNTIFS(Dolmen!$AD:$AD,"1",Dolmen!$W:$W,"",Dolmen!$O:$O,Source!D955,Dolmen!$F:$F,Source!C955)</f>
        <v>0</v>
      </c>
      <c r="AQ955" s="11">
        <f>COUNTIFS(Dolmen!$W:$W,"Sensation",Dolmen!$Y:$Y,"1",Dolmen!$O:$O,Source!D955,Dolmen!$F:$F,Source!C955)</f>
        <v>0</v>
      </c>
      <c r="AR955" s="11">
        <f>COUNTIFS(Dolmen!$AC:$AC,"Bbox Miami",Dolmen!$Y:$Y,"1",Dolmen!$O:$O,Source!D955,Dolmen!$F:$F,Source!C955)</f>
        <v>0</v>
      </c>
      <c r="AS955" s="11">
        <f>COUNTIFS(Dolmen!$AD:$AD,"1",Dolmen!$W:$W,"",Dolmen!$Y:$Y,"1",Dolmen!$O:$O,Source!D955,Dolmen!$F:$F,Source!C955)</f>
        <v>0</v>
      </c>
      <c r="AT955" s="11">
        <f t="shared" ref="AT955:AT1018" si="370">SUM(S955:Y955)</f>
        <v>0</v>
      </c>
      <c r="AU955" s="11">
        <f t="shared" ref="AU955:AU1018" si="371">SUM(AG955:AM955)</f>
        <v>0</v>
      </c>
      <c r="AV955" s="11">
        <f t="shared" ref="AV955:AV1018" si="372">SUM(L955:R955)</f>
        <v>0</v>
      </c>
      <c r="AW955" s="11">
        <f t="shared" ref="AW955:AW1018" si="373">SUM(Z955:AF955)</f>
        <v>0</v>
      </c>
      <c r="AX955" s="11">
        <f t="shared" ref="AX955:AX1018" si="374">SUM(W955:Y955,P955:R955)</f>
        <v>0</v>
      </c>
      <c r="AY955" s="11">
        <f t="shared" ref="AY955:AY1018" si="375">SUM(AK955:AM955,AD955:AF955)</f>
        <v>0</v>
      </c>
      <c r="AZ955" s="11">
        <f t="shared" ref="AZ955:AZ1018" si="376">SUM(T955:V955,M955:O955)</f>
        <v>0</v>
      </c>
      <c r="BA955" s="11">
        <f t="shared" ref="BA955:BA1018" si="377">SUM(AH955:AJ955,AA955:AC955)</f>
        <v>0</v>
      </c>
      <c r="BB955" s="11">
        <f t="shared" ref="BB955:BB1018" si="378">L955+S955</f>
        <v>0</v>
      </c>
      <c r="BC955" s="11">
        <f t="shared" ref="BC955:BC1018" si="379">Z955+AG955</f>
        <v>0</v>
      </c>
      <c r="BD955" s="11">
        <f>SUMIFS(Ishop!$BK:$BK,Ishop!$BG:$BG,Source!D955,Ishop!$B:$B,Source!C955)</f>
        <v>0</v>
      </c>
      <c r="BE955" s="11">
        <f>COUNTIFS(Ishop!$AW:$AW,"OUI",Ishop!$BG:$BG,Source!D955,Ishop!$B:$B,Source!C955)</f>
        <v>0</v>
      </c>
      <c r="BF955" s="11">
        <f t="shared" ref="BF955:BF1018" si="380">SUM(AK955:AM955)</f>
        <v>0</v>
      </c>
      <c r="BG955" s="11">
        <f t="shared" ref="BG955:BG1018" si="381">SUM(AH955:AJ955)</f>
        <v>0</v>
      </c>
      <c r="BH955" s="11">
        <f t="shared" ref="BH955:BH1018" si="382">AG955</f>
        <v>0</v>
      </c>
      <c r="BI955" s="11">
        <f t="shared" ref="BI955:BI1018" si="383">SUM(AD955:AF955)</f>
        <v>0</v>
      </c>
      <c r="BJ955" s="11">
        <f t="shared" ref="BJ955:BJ1018" si="384">SUM(AA955:AC955)</f>
        <v>0</v>
      </c>
      <c r="BK955" s="11">
        <f t="shared" ref="BK955:BK1018" si="385">Z955</f>
        <v>0</v>
      </c>
      <c r="BL955" s="11">
        <f t="shared" ref="BL955:BL1018" si="386">AQ955+AR955</f>
        <v>0</v>
      </c>
      <c r="BM955" s="11">
        <f t="shared" ref="BM955:BM1018" si="387">AS955</f>
        <v>0</v>
      </c>
      <c r="BN955" s="25">
        <f>Z955*Budget!$A$6</f>
        <v>0</v>
      </c>
      <c r="BO955" s="25">
        <f>AA955*(Budget!$B$6+Budget!$B$7)</f>
        <v>0</v>
      </c>
      <c r="BP955" s="25">
        <f>AB955*(Budget!$C$6+Budget!$C$7)</f>
        <v>0</v>
      </c>
      <c r="BQ955" s="25">
        <f>AC955*(Budget!$D$6+Budget!$D$7)</f>
        <v>0</v>
      </c>
      <c r="BR955" s="25">
        <f>AD955*(Budget!$E$6+Budget!$E$7)</f>
        <v>0</v>
      </c>
      <c r="BS955" s="25">
        <f>AE955*(Budget!$F$6+Budget!$F$7)</f>
        <v>0</v>
      </c>
      <c r="BT955" s="25">
        <f>AF955*(Budget!$G$6+Budget!$G$7)</f>
        <v>0</v>
      </c>
      <c r="BU955" s="25">
        <f>AG955*Budget!$H$6</f>
        <v>0</v>
      </c>
      <c r="BV955" s="25">
        <f>AH955*Budget!$I$6</f>
        <v>0</v>
      </c>
      <c r="BW955" s="25">
        <f>AI955*Budget!$J$6</f>
        <v>0</v>
      </c>
      <c r="BX955" s="25">
        <f>AJ955*Budget!$K$6</f>
        <v>0</v>
      </c>
      <c r="BY955" s="25">
        <f>AK955*Budget!$L$6</f>
        <v>0</v>
      </c>
      <c r="BZ955" s="25">
        <f>AL955*Budget!$M$6</f>
        <v>0</v>
      </c>
      <c r="CA955" s="25">
        <f>AM955*Budget!$N$6</f>
        <v>0</v>
      </c>
      <c r="CB955" s="25">
        <f>AQ955*Budget!$O$6</f>
        <v>0</v>
      </c>
      <c r="CC955" s="25">
        <f>AR955*Budget!$S$6</f>
        <v>0</v>
      </c>
      <c r="CD955" s="25">
        <f>AS955*Budget!$Q$6</f>
        <v>0</v>
      </c>
      <c r="CE955" s="25">
        <f t="shared" ref="CE955:CE1018" si="388">SUM(BN955:CD955)</f>
        <v>0</v>
      </c>
      <c r="CF955" s="11" t="e">
        <f>COUNTIFS(#REF!,Source!E955,#REF!,Source!C955)</f>
        <v>#REF!</v>
      </c>
      <c r="CG955" s="11" t="str">
        <f t="shared" ref="CG955:CG1018" si="389">IFERROR(IF(CF955=1,8.8,0),"--")</f>
        <v>--</v>
      </c>
    </row>
    <row r="956" spans="1:85" x14ac:dyDescent="0.25">
      <c r="A956" t="str">
        <f>IFERROR(VLOOKUP(MONTH(C956),Date!$A$2:$B$13,2,0),"--")</f>
        <v>Avril</v>
      </c>
      <c r="B956" s="11">
        <f t="shared" si="368"/>
        <v>15</v>
      </c>
      <c r="C956" s="28">
        <f t="shared" si="367"/>
        <v>42105</v>
      </c>
      <c r="D956" s="29" t="s">
        <v>246</v>
      </c>
      <c r="E956" s="30" t="str">
        <f>IFERROR(VLOOKUP(D956,Listing!$A:$B,2,0),"--")</f>
        <v>A440A46</v>
      </c>
      <c r="F956" s="30" t="str">
        <f>IFERROR(VLOOKUP(D956,Listing!$A:$E,5,0),"-")</f>
        <v>BENABBOU  SOUAD</v>
      </c>
      <c r="G956" s="4">
        <f>IFERROR(VLOOKUP(D956,Listing!$A:$F,6,0),"--")</f>
        <v>42093</v>
      </c>
      <c r="H956" s="11" t="str">
        <f>IFERROR(VLOOKUP(D956,Listing!$A:$D,4,0),"--")</f>
        <v>SALIM ZAGHBA</v>
      </c>
      <c r="I956" s="11" t="str">
        <f t="shared" si="369"/>
        <v>AAC</v>
      </c>
      <c r="J956" s="31">
        <f>IFERROR(COUNTIFS(Ishop!$BG:$BG,Source!D956,Ishop!$B:$B,Source!C956),"--")</f>
        <v>0</v>
      </c>
      <c r="K956" s="11">
        <f>IFERROR(COUNTIFS(Ishop!$BG:$BG,Source!D956,Ishop!$B:$B,Source!C956,Ishop!$J:$J,"OUI"),"--")</f>
        <v>0</v>
      </c>
      <c r="L956" s="11">
        <f>COUNTIFS(Ishop!$AG:$AG,Source!$L$1,Ishop!$BG:$BG,Source!$D956,Ishop!$B:$B,Source!$C956)</f>
        <v>0</v>
      </c>
      <c r="M956" s="11">
        <f>COUNTIFS(Ishop!$AG:$AG,Source!$M$1,Ishop!$BG:$BG,Source!$D956,Ishop!$B:$B,Source!$C956)</f>
        <v>0</v>
      </c>
      <c r="N956" s="11">
        <f>COUNTIFS(Ishop!$AG:$AG,Source!$N$1,Ishop!$BG:$BG,Source!$D956,Ishop!$B:$B,Source!$C956)</f>
        <v>0</v>
      </c>
      <c r="O956" s="11">
        <f>COUNTIFS(Ishop!$AG:$AG,Source!$O$1,Ishop!$BG:$BG,Source!$D956,Ishop!$B:$B,Source!$C956)</f>
        <v>0</v>
      </c>
      <c r="P956" s="11">
        <f>COUNTIFS(Ishop!$AG:$AG,Source!$P$1,Ishop!$BG:$BG,Source!$D956,Ishop!$B:$B,Source!$C956)</f>
        <v>0</v>
      </c>
      <c r="Q956" s="11">
        <f>COUNTIFS(Ishop!$AG:$AG,Source!$Q$1,Ishop!$BG:$BG,Source!$D956,Ishop!$B:$B,Source!$C956)</f>
        <v>0</v>
      </c>
      <c r="R956" s="11">
        <f>COUNTIFS(Ishop!$AG:$AG,Source!$R$1,Ishop!$BG:$BG,Source!$D956,Ishop!$B:$B,Source!$C956)</f>
        <v>0</v>
      </c>
      <c r="S956" s="11">
        <f>COUNTIFS(Ishop!$AG:$AG,Source!$S$1,Ishop!$BG:$BG,Source!$D956,Ishop!$B:$B,Source!$C956)</f>
        <v>0</v>
      </c>
      <c r="T956" s="11">
        <f>COUNTIFS(Ishop!$AG:$AG,Source!$T$1,Ishop!$BG:$BG,Source!$D956,Ishop!$B:$B,Source!$C956)</f>
        <v>0</v>
      </c>
      <c r="U956" s="11">
        <f>COUNTIFS(Ishop!$AG:$AG,Source!$U$1,Ishop!$BG:$BG,Source!$D956,Ishop!$B:$B,Source!$C956)</f>
        <v>0</v>
      </c>
      <c r="V956" s="11">
        <f>COUNTIFS(Ishop!$AG:$AG,Source!$V$1,Ishop!$BG:$BG,Source!$D956,Ishop!$B:$B,Source!$C956)</f>
        <v>0</v>
      </c>
      <c r="W956" s="11">
        <f>COUNTIFS(Ishop!$AG:$AG,Source!$W$1,Ishop!$BG:$BG,Source!$D956,Ishop!$B:$B,Source!$C956)</f>
        <v>0</v>
      </c>
      <c r="X956" s="11">
        <f>COUNTIFS(Ishop!$AG:$AG,Source!$X$1,Ishop!$BG:$BG,Source!$D956,Ishop!$B:$B,Source!$C956)</f>
        <v>0</v>
      </c>
      <c r="Y956" s="11">
        <f>COUNTIFS(Ishop!$AG:$AG,Source!$Y$1,Ishop!$BG:$BG,Source!$D956,Ishop!$B:$B,Source!$C956)</f>
        <v>0</v>
      </c>
      <c r="Z956" s="11">
        <f>COUNTIFS(Ishop!$AG:$AG,Source!$Z$1,Ishop!$BG:$BG,Source!$D956,Ishop!$B:$B,Source!$C956,Ishop!$J:$J,"OUI")</f>
        <v>0</v>
      </c>
      <c r="AA956" s="11">
        <f>COUNTIFS(Ishop!$AG:$AG,Source!$AA$1,Ishop!$BG:$BG,Source!$D956,Ishop!$B:$B,Source!$C956,Ishop!$J:$J,"OUI")</f>
        <v>0</v>
      </c>
      <c r="AB956" s="11">
        <f>COUNTIFS(Ishop!$AG:$AG,Source!$AB$1,Ishop!$BG:$BG,Source!$D956,Ishop!$B:$B,Source!$C956,Ishop!$J:$J,"OUI")</f>
        <v>0</v>
      </c>
      <c r="AC956" s="11">
        <f>COUNTIFS(Ishop!$AG:$AG,Source!$AC$1,Ishop!$BG:$BG,Source!$D956,Ishop!$B:$B,Source!$C956,Ishop!$J:$J,"OUI")</f>
        <v>0</v>
      </c>
      <c r="AD956" s="11">
        <f>COUNTIFS(Ishop!$AG:$AG,Source!$AD$1,Ishop!$BG:$BG,Source!$D956,Ishop!$B:$B,Source!$C956,Ishop!$J:$J,"OUI")</f>
        <v>0</v>
      </c>
      <c r="AE956" s="11">
        <f>COUNTIFS(Ishop!$AG:$AG,Source!$AE$1,Ishop!$BG:$BG,Source!$D956,Ishop!$B:$B,Source!$C956,Ishop!$J:$J,"OUI")</f>
        <v>0</v>
      </c>
      <c r="AF956" s="11">
        <f>COUNTIFS(Ishop!$AG:$AG,Source!$AF$1,Ishop!$BG:$BG,Source!$D956,Ishop!$B:$B,Source!$C956,Ishop!$J:$J,"OUI")</f>
        <v>0</v>
      </c>
      <c r="AG956" s="11">
        <f>COUNTIFS(Ishop!$AG:$AG,Source!$AG$1,Ishop!$BG:$BG,Source!$D956,Ishop!$B:$B,Source!$C956,Ishop!$J:$J,"OUI")</f>
        <v>0</v>
      </c>
      <c r="AH956" s="11">
        <f>COUNTIFS(Ishop!$AG:$AG,Source!$AH$1,Ishop!$BG:$BG,Source!$D956,Ishop!$B:$B,Source!$C956,Ishop!$J:$J,"OUI")</f>
        <v>0</v>
      </c>
      <c r="AI956" s="11">
        <f>COUNTIFS(Ishop!$AG:$AG,Source!$AI$1,Ishop!$BG:$BG,Source!$D956,Ishop!$B:$B,Source!$C956,Ishop!$J:$J,"OUI")</f>
        <v>0</v>
      </c>
      <c r="AJ956" s="11">
        <f>COUNTIFS(Ishop!$AG:$AG,Source!$AJ$1,Ishop!$BG:$BG,Source!$D956,Ishop!$B:$B,Source!$C956,Ishop!$J:$J,"OUI")</f>
        <v>0</v>
      </c>
      <c r="AK956" s="11">
        <f>COUNTIFS(Ishop!$AG:$AG,Source!$AK$1,Ishop!$BG:$BG,Source!$D956,Ishop!$B:$B,Source!$C956,Ishop!$J:$J,"OUI")</f>
        <v>0</v>
      </c>
      <c r="AL956" s="11">
        <f>COUNTIFS(Ishop!$AG:$AG,Source!$AL$1,Ishop!$BG:$BG,Source!$D956,Ishop!$B:$B,Source!$C956,Ishop!$J:$J,"OUI")</f>
        <v>0</v>
      </c>
      <c r="AM956" s="11">
        <f>COUNTIFS(Ishop!$AG:$AG,Source!$AM$1,Ishop!$BG:$BG,Source!$D956,Ishop!$B:$B,Source!$C956,Ishop!$J:$J,"OUI")</f>
        <v>0</v>
      </c>
      <c r="AN956" s="11">
        <f>COUNTIFS(Dolmen!$W:$W,"Sensation",Dolmen!$O:$O,Source!D956,Dolmen!$F:$F,Source!C956)</f>
        <v>0</v>
      </c>
      <c r="AO956" s="11">
        <f>COUNTIFS(Dolmen!$AC:$AC,"Bbox Miami",Dolmen!$O:$O,Source!D956,Dolmen!$F:$F,Source!C956)</f>
        <v>0</v>
      </c>
      <c r="AP956" s="11">
        <f>COUNTIFS(Dolmen!$AD:$AD,"1",Dolmen!$W:$W,"",Dolmen!$O:$O,Source!D956,Dolmen!$F:$F,Source!C956)</f>
        <v>0</v>
      </c>
      <c r="AQ956" s="11">
        <f>COUNTIFS(Dolmen!$W:$W,"Sensation",Dolmen!$Y:$Y,"1",Dolmen!$O:$O,Source!D956,Dolmen!$F:$F,Source!C956)</f>
        <v>0</v>
      </c>
      <c r="AR956" s="11">
        <f>COUNTIFS(Dolmen!$AC:$AC,"Bbox Miami",Dolmen!$Y:$Y,"1",Dolmen!$O:$O,Source!D956,Dolmen!$F:$F,Source!C956)</f>
        <v>0</v>
      </c>
      <c r="AS956" s="11">
        <f>COUNTIFS(Dolmen!$AD:$AD,"1",Dolmen!$W:$W,"",Dolmen!$Y:$Y,"1",Dolmen!$O:$O,Source!D956,Dolmen!$F:$F,Source!C956)</f>
        <v>0</v>
      </c>
      <c r="AT956" s="11">
        <f t="shared" si="370"/>
        <v>0</v>
      </c>
      <c r="AU956" s="11">
        <f t="shared" si="371"/>
        <v>0</v>
      </c>
      <c r="AV956" s="11">
        <f t="shared" si="372"/>
        <v>0</v>
      </c>
      <c r="AW956" s="11">
        <f t="shared" si="373"/>
        <v>0</v>
      </c>
      <c r="AX956" s="11">
        <f t="shared" si="374"/>
        <v>0</v>
      </c>
      <c r="AY956" s="11">
        <f t="shared" si="375"/>
        <v>0</v>
      </c>
      <c r="AZ956" s="11">
        <f t="shared" si="376"/>
        <v>0</v>
      </c>
      <c r="BA956" s="11">
        <f t="shared" si="377"/>
        <v>0</v>
      </c>
      <c r="BB956" s="11">
        <f t="shared" si="378"/>
        <v>0</v>
      </c>
      <c r="BC956" s="11">
        <f t="shared" si="379"/>
        <v>0</v>
      </c>
      <c r="BD956" s="11">
        <f>SUMIFS(Ishop!$BK:$BK,Ishop!$BG:$BG,Source!D956,Ishop!$B:$B,Source!C956)</f>
        <v>0</v>
      </c>
      <c r="BE956" s="11">
        <f>COUNTIFS(Ishop!$AW:$AW,"OUI",Ishop!$BG:$BG,Source!D956,Ishop!$B:$B,Source!C956)</f>
        <v>0</v>
      </c>
      <c r="BF956" s="11">
        <f t="shared" si="380"/>
        <v>0</v>
      </c>
      <c r="BG956" s="11">
        <f t="shared" si="381"/>
        <v>0</v>
      </c>
      <c r="BH956" s="11">
        <f t="shared" si="382"/>
        <v>0</v>
      </c>
      <c r="BI956" s="11">
        <f t="shared" si="383"/>
        <v>0</v>
      </c>
      <c r="BJ956" s="11">
        <f t="shared" si="384"/>
        <v>0</v>
      </c>
      <c r="BK956" s="11">
        <f t="shared" si="385"/>
        <v>0</v>
      </c>
      <c r="BL956" s="11">
        <f t="shared" si="386"/>
        <v>0</v>
      </c>
      <c r="BM956" s="11">
        <f t="shared" si="387"/>
        <v>0</v>
      </c>
      <c r="BN956" s="25">
        <f>Z956*Budget!$A$6</f>
        <v>0</v>
      </c>
      <c r="BO956" s="25">
        <f>AA956*(Budget!$B$6+Budget!$B$7)</f>
        <v>0</v>
      </c>
      <c r="BP956" s="25">
        <f>AB956*(Budget!$C$6+Budget!$C$7)</f>
        <v>0</v>
      </c>
      <c r="BQ956" s="25">
        <f>AC956*(Budget!$D$6+Budget!$D$7)</f>
        <v>0</v>
      </c>
      <c r="BR956" s="25">
        <f>AD956*(Budget!$E$6+Budget!$E$7)</f>
        <v>0</v>
      </c>
      <c r="BS956" s="25">
        <f>AE956*(Budget!$F$6+Budget!$F$7)</f>
        <v>0</v>
      </c>
      <c r="BT956" s="25">
        <f>AF956*(Budget!$G$6+Budget!$G$7)</f>
        <v>0</v>
      </c>
      <c r="BU956" s="25">
        <f>AG956*Budget!$H$6</f>
        <v>0</v>
      </c>
      <c r="BV956" s="25">
        <f>AH956*Budget!$I$6</f>
        <v>0</v>
      </c>
      <c r="BW956" s="25">
        <f>AI956*Budget!$J$6</f>
        <v>0</v>
      </c>
      <c r="BX956" s="25">
        <f>AJ956*Budget!$K$6</f>
        <v>0</v>
      </c>
      <c r="BY956" s="25">
        <f>AK956*Budget!$L$6</f>
        <v>0</v>
      </c>
      <c r="BZ956" s="25">
        <f>AL956*Budget!$M$6</f>
        <v>0</v>
      </c>
      <c r="CA956" s="25">
        <f>AM956*Budget!$N$6</f>
        <v>0</v>
      </c>
      <c r="CB956" s="25">
        <f>AQ956*Budget!$O$6</f>
        <v>0</v>
      </c>
      <c r="CC956" s="25">
        <f>AR956*Budget!$S$6</f>
        <v>0</v>
      </c>
      <c r="CD956" s="25">
        <f>AS956*Budget!$Q$6</f>
        <v>0</v>
      </c>
      <c r="CE956" s="25">
        <f t="shared" si="388"/>
        <v>0</v>
      </c>
      <c r="CF956" s="11" t="e">
        <f>COUNTIFS(#REF!,Source!E956,#REF!,Source!C956)</f>
        <v>#REF!</v>
      </c>
      <c r="CG956" s="11" t="str">
        <f t="shared" si="389"/>
        <v>--</v>
      </c>
    </row>
    <row r="957" spans="1:85" x14ac:dyDescent="0.25">
      <c r="A957" t="str">
        <f>IFERROR(VLOOKUP(MONTH(C957),Date!$A$2:$B$13,2,0),"--")</f>
        <v>Avril</v>
      </c>
      <c r="B957" s="11">
        <f t="shared" si="368"/>
        <v>15</v>
      </c>
      <c r="C957" s="28">
        <f t="shared" si="367"/>
        <v>42105</v>
      </c>
      <c r="D957" s="29" t="s">
        <v>247</v>
      </c>
      <c r="E957" s="30" t="str">
        <f>IFERROR(VLOOKUP(D957,Listing!$A:$B,2,0),"--")</f>
        <v>A4402A4</v>
      </c>
      <c r="F957" s="30" t="str">
        <f>IFERROR(VLOOKUP(D957,Listing!$A:$E,5,0),"-")</f>
        <v>RAMDI  MERIEM</v>
      </c>
      <c r="G957" s="4">
        <f>IFERROR(VLOOKUP(D957,Listing!$A:$F,6,0),"--")</f>
        <v>42093</v>
      </c>
      <c r="H957" s="11" t="str">
        <f>IFERROR(VLOOKUP(D957,Listing!$A:$D,4,0),"--")</f>
        <v>Départ Prod</v>
      </c>
      <c r="I957" s="11" t="str">
        <f t="shared" si="369"/>
        <v>AAC</v>
      </c>
      <c r="J957" s="31">
        <f>IFERROR(COUNTIFS(Ishop!$BG:$BG,Source!D957,Ishop!$B:$B,Source!C957),"--")</f>
        <v>0</v>
      </c>
      <c r="K957" s="11">
        <f>IFERROR(COUNTIFS(Ishop!$BG:$BG,Source!D957,Ishop!$B:$B,Source!C957,Ishop!$J:$J,"OUI"),"--")</f>
        <v>0</v>
      </c>
      <c r="L957" s="11">
        <f>COUNTIFS(Ishop!$AG:$AG,Source!$L$1,Ishop!$BG:$BG,Source!$D957,Ishop!$B:$B,Source!$C957)</f>
        <v>0</v>
      </c>
      <c r="M957" s="11">
        <f>COUNTIFS(Ishop!$AG:$AG,Source!$M$1,Ishop!$BG:$BG,Source!$D957,Ishop!$B:$B,Source!$C957)</f>
        <v>0</v>
      </c>
      <c r="N957" s="11">
        <f>COUNTIFS(Ishop!$AG:$AG,Source!$N$1,Ishop!$BG:$BG,Source!$D957,Ishop!$B:$B,Source!$C957)</f>
        <v>0</v>
      </c>
      <c r="O957" s="11">
        <f>COUNTIFS(Ishop!$AG:$AG,Source!$O$1,Ishop!$BG:$BG,Source!$D957,Ishop!$B:$B,Source!$C957)</f>
        <v>0</v>
      </c>
      <c r="P957" s="11">
        <f>COUNTIFS(Ishop!$AG:$AG,Source!$P$1,Ishop!$BG:$BG,Source!$D957,Ishop!$B:$B,Source!$C957)</f>
        <v>0</v>
      </c>
      <c r="Q957" s="11">
        <f>COUNTIFS(Ishop!$AG:$AG,Source!$Q$1,Ishop!$BG:$BG,Source!$D957,Ishop!$B:$B,Source!$C957)</f>
        <v>0</v>
      </c>
      <c r="R957" s="11">
        <f>COUNTIFS(Ishop!$AG:$AG,Source!$R$1,Ishop!$BG:$BG,Source!$D957,Ishop!$B:$B,Source!$C957)</f>
        <v>0</v>
      </c>
      <c r="S957" s="11">
        <f>COUNTIFS(Ishop!$AG:$AG,Source!$S$1,Ishop!$BG:$BG,Source!$D957,Ishop!$B:$B,Source!$C957)</f>
        <v>0</v>
      </c>
      <c r="T957" s="11">
        <f>COUNTIFS(Ishop!$AG:$AG,Source!$T$1,Ishop!$BG:$BG,Source!$D957,Ishop!$B:$B,Source!$C957)</f>
        <v>0</v>
      </c>
      <c r="U957" s="11">
        <f>COUNTIFS(Ishop!$AG:$AG,Source!$U$1,Ishop!$BG:$BG,Source!$D957,Ishop!$B:$B,Source!$C957)</f>
        <v>0</v>
      </c>
      <c r="V957" s="11">
        <f>COUNTIFS(Ishop!$AG:$AG,Source!$V$1,Ishop!$BG:$BG,Source!$D957,Ishop!$B:$B,Source!$C957)</f>
        <v>0</v>
      </c>
      <c r="W957" s="11">
        <f>COUNTIFS(Ishop!$AG:$AG,Source!$W$1,Ishop!$BG:$BG,Source!$D957,Ishop!$B:$B,Source!$C957)</f>
        <v>0</v>
      </c>
      <c r="X957" s="11">
        <f>COUNTIFS(Ishop!$AG:$AG,Source!$X$1,Ishop!$BG:$BG,Source!$D957,Ishop!$B:$B,Source!$C957)</f>
        <v>0</v>
      </c>
      <c r="Y957" s="11">
        <f>COUNTIFS(Ishop!$AG:$AG,Source!$Y$1,Ishop!$BG:$BG,Source!$D957,Ishop!$B:$B,Source!$C957)</f>
        <v>0</v>
      </c>
      <c r="Z957" s="11">
        <f>COUNTIFS(Ishop!$AG:$AG,Source!$Z$1,Ishop!$BG:$BG,Source!$D957,Ishop!$B:$B,Source!$C957,Ishop!$J:$J,"OUI")</f>
        <v>0</v>
      </c>
      <c r="AA957" s="11">
        <f>COUNTIFS(Ishop!$AG:$AG,Source!$AA$1,Ishop!$BG:$BG,Source!$D957,Ishop!$B:$B,Source!$C957,Ishop!$J:$J,"OUI")</f>
        <v>0</v>
      </c>
      <c r="AB957" s="11">
        <f>COUNTIFS(Ishop!$AG:$AG,Source!$AB$1,Ishop!$BG:$BG,Source!$D957,Ishop!$B:$B,Source!$C957,Ishop!$J:$J,"OUI")</f>
        <v>0</v>
      </c>
      <c r="AC957" s="11">
        <f>COUNTIFS(Ishop!$AG:$AG,Source!$AC$1,Ishop!$BG:$BG,Source!$D957,Ishop!$B:$B,Source!$C957,Ishop!$J:$J,"OUI")</f>
        <v>0</v>
      </c>
      <c r="AD957" s="11">
        <f>COUNTIFS(Ishop!$AG:$AG,Source!$AD$1,Ishop!$BG:$BG,Source!$D957,Ishop!$B:$B,Source!$C957,Ishop!$J:$J,"OUI")</f>
        <v>0</v>
      </c>
      <c r="AE957" s="11">
        <f>COUNTIFS(Ishop!$AG:$AG,Source!$AE$1,Ishop!$BG:$BG,Source!$D957,Ishop!$B:$B,Source!$C957,Ishop!$J:$J,"OUI")</f>
        <v>0</v>
      </c>
      <c r="AF957" s="11">
        <f>COUNTIFS(Ishop!$AG:$AG,Source!$AF$1,Ishop!$BG:$BG,Source!$D957,Ishop!$B:$B,Source!$C957,Ishop!$J:$J,"OUI")</f>
        <v>0</v>
      </c>
      <c r="AG957" s="11">
        <f>COUNTIFS(Ishop!$AG:$AG,Source!$AG$1,Ishop!$BG:$BG,Source!$D957,Ishop!$B:$B,Source!$C957,Ishop!$J:$J,"OUI")</f>
        <v>0</v>
      </c>
      <c r="AH957" s="11">
        <f>COUNTIFS(Ishop!$AG:$AG,Source!$AH$1,Ishop!$BG:$BG,Source!$D957,Ishop!$B:$B,Source!$C957,Ishop!$J:$J,"OUI")</f>
        <v>0</v>
      </c>
      <c r="AI957" s="11">
        <f>COUNTIFS(Ishop!$AG:$AG,Source!$AI$1,Ishop!$BG:$BG,Source!$D957,Ishop!$B:$B,Source!$C957,Ishop!$J:$J,"OUI")</f>
        <v>0</v>
      </c>
      <c r="AJ957" s="11">
        <f>COUNTIFS(Ishop!$AG:$AG,Source!$AJ$1,Ishop!$BG:$BG,Source!$D957,Ishop!$B:$B,Source!$C957,Ishop!$J:$J,"OUI")</f>
        <v>0</v>
      </c>
      <c r="AK957" s="11">
        <f>COUNTIFS(Ishop!$AG:$AG,Source!$AK$1,Ishop!$BG:$BG,Source!$D957,Ishop!$B:$B,Source!$C957,Ishop!$J:$J,"OUI")</f>
        <v>0</v>
      </c>
      <c r="AL957" s="11">
        <f>COUNTIFS(Ishop!$AG:$AG,Source!$AL$1,Ishop!$BG:$BG,Source!$D957,Ishop!$B:$B,Source!$C957,Ishop!$J:$J,"OUI")</f>
        <v>0</v>
      </c>
      <c r="AM957" s="11">
        <f>COUNTIFS(Ishop!$AG:$AG,Source!$AM$1,Ishop!$BG:$BG,Source!$D957,Ishop!$B:$B,Source!$C957,Ishop!$J:$J,"OUI")</f>
        <v>0</v>
      </c>
      <c r="AN957" s="11">
        <f>COUNTIFS(Dolmen!$W:$W,"Sensation",Dolmen!$O:$O,Source!D957,Dolmen!$F:$F,Source!C957)</f>
        <v>0</v>
      </c>
      <c r="AO957" s="11">
        <f>COUNTIFS(Dolmen!$AC:$AC,"Bbox Miami",Dolmen!$O:$O,Source!D957,Dolmen!$F:$F,Source!C957)</f>
        <v>0</v>
      </c>
      <c r="AP957" s="11">
        <f>COUNTIFS(Dolmen!$AD:$AD,"1",Dolmen!$W:$W,"",Dolmen!$O:$O,Source!D957,Dolmen!$F:$F,Source!C957)</f>
        <v>0</v>
      </c>
      <c r="AQ957" s="11">
        <f>COUNTIFS(Dolmen!$W:$W,"Sensation",Dolmen!$Y:$Y,"1",Dolmen!$O:$O,Source!D957,Dolmen!$F:$F,Source!C957)</f>
        <v>0</v>
      </c>
      <c r="AR957" s="11">
        <f>COUNTIFS(Dolmen!$AC:$AC,"Bbox Miami",Dolmen!$Y:$Y,"1",Dolmen!$O:$O,Source!D957,Dolmen!$F:$F,Source!C957)</f>
        <v>0</v>
      </c>
      <c r="AS957" s="11">
        <f>COUNTIFS(Dolmen!$AD:$AD,"1",Dolmen!$W:$W,"",Dolmen!$Y:$Y,"1",Dolmen!$O:$O,Source!D957,Dolmen!$F:$F,Source!C957)</f>
        <v>0</v>
      </c>
      <c r="AT957" s="11">
        <f t="shared" si="370"/>
        <v>0</v>
      </c>
      <c r="AU957" s="11">
        <f t="shared" si="371"/>
        <v>0</v>
      </c>
      <c r="AV957" s="11">
        <f t="shared" si="372"/>
        <v>0</v>
      </c>
      <c r="AW957" s="11">
        <f t="shared" si="373"/>
        <v>0</v>
      </c>
      <c r="AX957" s="11">
        <f t="shared" si="374"/>
        <v>0</v>
      </c>
      <c r="AY957" s="11">
        <f t="shared" si="375"/>
        <v>0</v>
      </c>
      <c r="AZ957" s="11">
        <f t="shared" si="376"/>
        <v>0</v>
      </c>
      <c r="BA957" s="11">
        <f t="shared" si="377"/>
        <v>0</v>
      </c>
      <c r="BB957" s="11">
        <f t="shared" si="378"/>
        <v>0</v>
      </c>
      <c r="BC957" s="11">
        <f t="shared" si="379"/>
        <v>0</v>
      </c>
      <c r="BD957" s="11">
        <f>SUMIFS(Ishop!$BK:$BK,Ishop!$BG:$BG,Source!D957,Ishop!$B:$B,Source!C957)</f>
        <v>0</v>
      </c>
      <c r="BE957" s="11">
        <f>COUNTIFS(Ishop!$AW:$AW,"OUI",Ishop!$BG:$BG,Source!D957,Ishop!$B:$B,Source!C957)</f>
        <v>0</v>
      </c>
      <c r="BF957" s="11">
        <f t="shared" si="380"/>
        <v>0</v>
      </c>
      <c r="BG957" s="11">
        <f t="shared" si="381"/>
        <v>0</v>
      </c>
      <c r="BH957" s="11">
        <f t="shared" si="382"/>
        <v>0</v>
      </c>
      <c r="BI957" s="11">
        <f t="shared" si="383"/>
        <v>0</v>
      </c>
      <c r="BJ957" s="11">
        <f t="shared" si="384"/>
        <v>0</v>
      </c>
      <c r="BK957" s="11">
        <f t="shared" si="385"/>
        <v>0</v>
      </c>
      <c r="BL957" s="11">
        <f t="shared" si="386"/>
        <v>0</v>
      </c>
      <c r="BM957" s="11">
        <f t="shared" si="387"/>
        <v>0</v>
      </c>
      <c r="BN957" s="25">
        <f>Z957*Budget!$A$6</f>
        <v>0</v>
      </c>
      <c r="BO957" s="25">
        <f>AA957*(Budget!$B$6+Budget!$B$7)</f>
        <v>0</v>
      </c>
      <c r="BP957" s="25">
        <f>AB957*(Budget!$C$6+Budget!$C$7)</f>
        <v>0</v>
      </c>
      <c r="BQ957" s="25">
        <f>AC957*(Budget!$D$6+Budget!$D$7)</f>
        <v>0</v>
      </c>
      <c r="BR957" s="25">
        <f>AD957*(Budget!$E$6+Budget!$E$7)</f>
        <v>0</v>
      </c>
      <c r="BS957" s="25">
        <f>AE957*(Budget!$F$6+Budget!$F$7)</f>
        <v>0</v>
      </c>
      <c r="BT957" s="25">
        <f>AF957*(Budget!$G$6+Budget!$G$7)</f>
        <v>0</v>
      </c>
      <c r="BU957" s="25">
        <f>AG957*Budget!$H$6</f>
        <v>0</v>
      </c>
      <c r="BV957" s="25">
        <f>AH957*Budget!$I$6</f>
        <v>0</v>
      </c>
      <c r="BW957" s="25">
        <f>AI957*Budget!$J$6</f>
        <v>0</v>
      </c>
      <c r="BX957" s="25">
        <f>AJ957*Budget!$K$6</f>
        <v>0</v>
      </c>
      <c r="BY957" s="25">
        <f>AK957*Budget!$L$6</f>
        <v>0</v>
      </c>
      <c r="BZ957" s="25">
        <f>AL957*Budget!$M$6</f>
        <v>0</v>
      </c>
      <c r="CA957" s="25">
        <f>AM957*Budget!$N$6</f>
        <v>0</v>
      </c>
      <c r="CB957" s="25">
        <f>AQ957*Budget!$O$6</f>
        <v>0</v>
      </c>
      <c r="CC957" s="25">
        <f>AR957*Budget!$S$6</f>
        <v>0</v>
      </c>
      <c r="CD957" s="25">
        <f>AS957*Budget!$Q$6</f>
        <v>0</v>
      </c>
      <c r="CE957" s="25">
        <f t="shared" si="388"/>
        <v>0</v>
      </c>
      <c r="CF957" s="11" t="e">
        <f>COUNTIFS(#REF!,Source!E957,#REF!,Source!C957)</f>
        <v>#REF!</v>
      </c>
      <c r="CG957" s="11" t="str">
        <f t="shared" si="389"/>
        <v>--</v>
      </c>
    </row>
    <row r="958" spans="1:85" x14ac:dyDescent="0.25">
      <c r="A958" t="str">
        <f>IFERROR(VLOOKUP(MONTH(C958),Date!$A$2:$B$13,2,0),"--")</f>
        <v>Avril</v>
      </c>
      <c r="B958" s="11">
        <f t="shared" si="368"/>
        <v>15</v>
      </c>
      <c r="C958" s="28">
        <f t="shared" si="367"/>
        <v>42105</v>
      </c>
      <c r="D958" s="29" t="s">
        <v>248</v>
      </c>
      <c r="E958" s="30" t="str">
        <f>IFERROR(VLOOKUP(D958,Listing!$A:$B,2,0),"--")</f>
        <v>A44057</v>
      </c>
      <c r="F958" s="30" t="str">
        <f>IFERROR(VLOOKUP(D958,Listing!$A:$E,5,0),"-")</f>
        <v>ELHIRCH CHAIMAE</v>
      </c>
      <c r="G958" s="4">
        <f>IFERROR(VLOOKUP(D958,Listing!$A:$F,6,0),"--")</f>
        <v>42114</v>
      </c>
      <c r="H958" s="11" t="str">
        <f>IFERROR(VLOOKUP(D958,Listing!$A:$D,4,0),"--")</f>
        <v>Départ Prod</v>
      </c>
      <c r="I958" s="11" t="str">
        <f t="shared" si="369"/>
        <v>AAC</v>
      </c>
      <c r="J958" s="31">
        <f>IFERROR(COUNTIFS(Ishop!$BG:$BG,Source!D958,Ishop!$B:$B,Source!C958),"--")</f>
        <v>0</v>
      </c>
      <c r="K958" s="11">
        <f>IFERROR(COUNTIFS(Ishop!$BG:$BG,Source!D958,Ishop!$B:$B,Source!C958,Ishop!$J:$J,"OUI"),"--")</f>
        <v>0</v>
      </c>
      <c r="L958" s="11">
        <f>COUNTIFS(Ishop!$AG:$AG,Source!$L$1,Ishop!$BG:$BG,Source!$D958,Ishop!$B:$B,Source!$C958)</f>
        <v>0</v>
      </c>
      <c r="M958" s="11">
        <f>COUNTIFS(Ishop!$AG:$AG,Source!$M$1,Ishop!$BG:$BG,Source!$D958,Ishop!$B:$B,Source!$C958)</f>
        <v>0</v>
      </c>
      <c r="N958" s="11">
        <f>COUNTIFS(Ishop!$AG:$AG,Source!$N$1,Ishop!$BG:$BG,Source!$D958,Ishop!$B:$B,Source!$C958)</f>
        <v>0</v>
      </c>
      <c r="O958" s="11">
        <f>COUNTIFS(Ishop!$AG:$AG,Source!$O$1,Ishop!$BG:$BG,Source!$D958,Ishop!$B:$B,Source!$C958)</f>
        <v>0</v>
      </c>
      <c r="P958" s="11">
        <f>COUNTIFS(Ishop!$AG:$AG,Source!$P$1,Ishop!$BG:$BG,Source!$D958,Ishop!$B:$B,Source!$C958)</f>
        <v>0</v>
      </c>
      <c r="Q958" s="11">
        <f>COUNTIFS(Ishop!$AG:$AG,Source!$Q$1,Ishop!$BG:$BG,Source!$D958,Ishop!$B:$B,Source!$C958)</f>
        <v>0</v>
      </c>
      <c r="R958" s="11">
        <f>COUNTIFS(Ishop!$AG:$AG,Source!$R$1,Ishop!$BG:$BG,Source!$D958,Ishop!$B:$B,Source!$C958)</f>
        <v>0</v>
      </c>
      <c r="S958" s="11">
        <f>COUNTIFS(Ishop!$AG:$AG,Source!$S$1,Ishop!$BG:$BG,Source!$D958,Ishop!$B:$B,Source!$C958)</f>
        <v>0</v>
      </c>
      <c r="T958" s="11">
        <f>COUNTIFS(Ishop!$AG:$AG,Source!$T$1,Ishop!$BG:$BG,Source!$D958,Ishop!$B:$B,Source!$C958)</f>
        <v>0</v>
      </c>
      <c r="U958" s="11">
        <f>COUNTIFS(Ishop!$AG:$AG,Source!$U$1,Ishop!$BG:$BG,Source!$D958,Ishop!$B:$B,Source!$C958)</f>
        <v>0</v>
      </c>
      <c r="V958" s="11">
        <f>COUNTIFS(Ishop!$AG:$AG,Source!$V$1,Ishop!$BG:$BG,Source!$D958,Ishop!$B:$B,Source!$C958)</f>
        <v>0</v>
      </c>
      <c r="W958" s="11">
        <f>COUNTIFS(Ishop!$AG:$AG,Source!$W$1,Ishop!$BG:$BG,Source!$D958,Ishop!$B:$B,Source!$C958)</f>
        <v>0</v>
      </c>
      <c r="X958" s="11">
        <f>COUNTIFS(Ishop!$AG:$AG,Source!$X$1,Ishop!$BG:$BG,Source!$D958,Ishop!$B:$B,Source!$C958)</f>
        <v>0</v>
      </c>
      <c r="Y958" s="11">
        <f>COUNTIFS(Ishop!$AG:$AG,Source!$Y$1,Ishop!$BG:$BG,Source!$D958,Ishop!$B:$B,Source!$C958)</f>
        <v>0</v>
      </c>
      <c r="Z958" s="11">
        <f>COUNTIFS(Ishop!$AG:$AG,Source!$Z$1,Ishop!$BG:$BG,Source!$D958,Ishop!$B:$B,Source!$C958,Ishop!$J:$J,"OUI")</f>
        <v>0</v>
      </c>
      <c r="AA958" s="11">
        <f>COUNTIFS(Ishop!$AG:$AG,Source!$AA$1,Ishop!$BG:$BG,Source!$D958,Ishop!$B:$B,Source!$C958,Ishop!$J:$J,"OUI")</f>
        <v>0</v>
      </c>
      <c r="AB958" s="11">
        <f>COUNTIFS(Ishop!$AG:$AG,Source!$AB$1,Ishop!$BG:$BG,Source!$D958,Ishop!$B:$B,Source!$C958,Ishop!$J:$J,"OUI")</f>
        <v>0</v>
      </c>
      <c r="AC958" s="11">
        <f>COUNTIFS(Ishop!$AG:$AG,Source!$AC$1,Ishop!$BG:$BG,Source!$D958,Ishop!$B:$B,Source!$C958,Ishop!$J:$J,"OUI")</f>
        <v>0</v>
      </c>
      <c r="AD958" s="11">
        <f>COUNTIFS(Ishop!$AG:$AG,Source!$AD$1,Ishop!$BG:$BG,Source!$D958,Ishop!$B:$B,Source!$C958,Ishop!$J:$J,"OUI")</f>
        <v>0</v>
      </c>
      <c r="AE958" s="11">
        <f>COUNTIFS(Ishop!$AG:$AG,Source!$AE$1,Ishop!$BG:$BG,Source!$D958,Ishop!$B:$B,Source!$C958,Ishop!$J:$J,"OUI")</f>
        <v>0</v>
      </c>
      <c r="AF958" s="11">
        <f>COUNTIFS(Ishop!$AG:$AG,Source!$AF$1,Ishop!$BG:$BG,Source!$D958,Ishop!$B:$B,Source!$C958,Ishop!$J:$J,"OUI")</f>
        <v>0</v>
      </c>
      <c r="AG958" s="11">
        <f>COUNTIFS(Ishop!$AG:$AG,Source!$AG$1,Ishop!$BG:$BG,Source!$D958,Ishop!$B:$B,Source!$C958,Ishop!$J:$J,"OUI")</f>
        <v>0</v>
      </c>
      <c r="AH958" s="11">
        <f>COUNTIFS(Ishop!$AG:$AG,Source!$AH$1,Ishop!$BG:$BG,Source!$D958,Ishop!$B:$B,Source!$C958,Ishop!$J:$J,"OUI")</f>
        <v>0</v>
      </c>
      <c r="AI958" s="11">
        <f>COUNTIFS(Ishop!$AG:$AG,Source!$AI$1,Ishop!$BG:$BG,Source!$D958,Ishop!$B:$B,Source!$C958,Ishop!$J:$J,"OUI")</f>
        <v>0</v>
      </c>
      <c r="AJ958" s="11">
        <f>COUNTIFS(Ishop!$AG:$AG,Source!$AJ$1,Ishop!$BG:$BG,Source!$D958,Ishop!$B:$B,Source!$C958,Ishop!$J:$J,"OUI")</f>
        <v>0</v>
      </c>
      <c r="AK958" s="11">
        <f>COUNTIFS(Ishop!$AG:$AG,Source!$AK$1,Ishop!$BG:$BG,Source!$D958,Ishop!$B:$B,Source!$C958,Ishop!$J:$J,"OUI")</f>
        <v>0</v>
      </c>
      <c r="AL958" s="11">
        <f>COUNTIFS(Ishop!$AG:$AG,Source!$AL$1,Ishop!$BG:$BG,Source!$D958,Ishop!$B:$B,Source!$C958,Ishop!$J:$J,"OUI")</f>
        <v>0</v>
      </c>
      <c r="AM958" s="11">
        <f>COUNTIFS(Ishop!$AG:$AG,Source!$AM$1,Ishop!$BG:$BG,Source!$D958,Ishop!$B:$B,Source!$C958,Ishop!$J:$J,"OUI")</f>
        <v>0</v>
      </c>
      <c r="AN958" s="11">
        <f>COUNTIFS(Dolmen!$W:$W,"Sensation",Dolmen!$O:$O,Source!D958,Dolmen!$F:$F,Source!C958)</f>
        <v>0</v>
      </c>
      <c r="AO958" s="11">
        <f>COUNTIFS(Dolmen!$AC:$AC,"Bbox Miami",Dolmen!$O:$O,Source!D958,Dolmen!$F:$F,Source!C958)</f>
        <v>0</v>
      </c>
      <c r="AP958" s="11">
        <f>COUNTIFS(Dolmen!$AD:$AD,"1",Dolmen!$W:$W,"",Dolmen!$O:$O,Source!D958,Dolmen!$F:$F,Source!C958)</f>
        <v>0</v>
      </c>
      <c r="AQ958" s="11">
        <f>COUNTIFS(Dolmen!$W:$W,"Sensation",Dolmen!$Y:$Y,"1",Dolmen!$O:$O,Source!D958,Dolmen!$F:$F,Source!C958)</f>
        <v>0</v>
      </c>
      <c r="AR958" s="11">
        <f>COUNTIFS(Dolmen!$AC:$AC,"Bbox Miami",Dolmen!$Y:$Y,"1",Dolmen!$O:$O,Source!D958,Dolmen!$F:$F,Source!C958)</f>
        <v>0</v>
      </c>
      <c r="AS958" s="11">
        <f>COUNTIFS(Dolmen!$AD:$AD,"1",Dolmen!$W:$W,"",Dolmen!$Y:$Y,"1",Dolmen!$O:$O,Source!D958,Dolmen!$F:$F,Source!C958)</f>
        <v>0</v>
      </c>
      <c r="AT958" s="11">
        <f t="shared" si="370"/>
        <v>0</v>
      </c>
      <c r="AU958" s="11">
        <f t="shared" si="371"/>
        <v>0</v>
      </c>
      <c r="AV958" s="11">
        <f t="shared" si="372"/>
        <v>0</v>
      </c>
      <c r="AW958" s="11">
        <f t="shared" si="373"/>
        <v>0</v>
      </c>
      <c r="AX958" s="11">
        <f t="shared" si="374"/>
        <v>0</v>
      </c>
      <c r="AY958" s="11">
        <f t="shared" si="375"/>
        <v>0</v>
      </c>
      <c r="AZ958" s="11">
        <f t="shared" si="376"/>
        <v>0</v>
      </c>
      <c r="BA958" s="11">
        <f t="shared" si="377"/>
        <v>0</v>
      </c>
      <c r="BB958" s="11">
        <f t="shared" si="378"/>
        <v>0</v>
      </c>
      <c r="BC958" s="11">
        <f t="shared" si="379"/>
        <v>0</v>
      </c>
      <c r="BD958" s="11">
        <f>SUMIFS(Ishop!$BK:$BK,Ishop!$BG:$BG,Source!D958,Ishop!$B:$B,Source!C958)</f>
        <v>0</v>
      </c>
      <c r="BE958" s="11">
        <f>COUNTIFS(Ishop!$AW:$AW,"OUI",Ishop!$BG:$BG,Source!D958,Ishop!$B:$B,Source!C958)</f>
        <v>0</v>
      </c>
      <c r="BF958" s="11">
        <f t="shared" si="380"/>
        <v>0</v>
      </c>
      <c r="BG958" s="11">
        <f t="shared" si="381"/>
        <v>0</v>
      </c>
      <c r="BH958" s="11">
        <f t="shared" si="382"/>
        <v>0</v>
      </c>
      <c r="BI958" s="11">
        <f t="shared" si="383"/>
        <v>0</v>
      </c>
      <c r="BJ958" s="11">
        <f t="shared" si="384"/>
        <v>0</v>
      </c>
      <c r="BK958" s="11">
        <f t="shared" si="385"/>
        <v>0</v>
      </c>
      <c r="BL958" s="11">
        <f t="shared" si="386"/>
        <v>0</v>
      </c>
      <c r="BM958" s="11">
        <f t="shared" si="387"/>
        <v>0</v>
      </c>
      <c r="BN958" s="25">
        <f>Z958*Budget!$A$6</f>
        <v>0</v>
      </c>
      <c r="BO958" s="25">
        <f>AA958*(Budget!$B$6+Budget!$B$7)</f>
        <v>0</v>
      </c>
      <c r="BP958" s="25">
        <f>AB958*(Budget!$C$6+Budget!$C$7)</f>
        <v>0</v>
      </c>
      <c r="BQ958" s="25">
        <f>AC958*(Budget!$D$6+Budget!$D$7)</f>
        <v>0</v>
      </c>
      <c r="BR958" s="25">
        <f>AD958*(Budget!$E$6+Budget!$E$7)</f>
        <v>0</v>
      </c>
      <c r="BS958" s="25">
        <f>AE958*(Budget!$F$6+Budget!$F$7)</f>
        <v>0</v>
      </c>
      <c r="BT958" s="25">
        <f>AF958*(Budget!$G$6+Budget!$G$7)</f>
        <v>0</v>
      </c>
      <c r="BU958" s="25">
        <f>AG958*Budget!$H$6</f>
        <v>0</v>
      </c>
      <c r="BV958" s="25">
        <f>AH958*Budget!$I$6</f>
        <v>0</v>
      </c>
      <c r="BW958" s="25">
        <f>AI958*Budget!$J$6</f>
        <v>0</v>
      </c>
      <c r="BX958" s="25">
        <f>AJ958*Budget!$K$6</f>
        <v>0</v>
      </c>
      <c r="BY958" s="25">
        <f>AK958*Budget!$L$6</f>
        <v>0</v>
      </c>
      <c r="BZ958" s="25">
        <f>AL958*Budget!$M$6</f>
        <v>0</v>
      </c>
      <c r="CA958" s="25">
        <f>AM958*Budget!$N$6</f>
        <v>0</v>
      </c>
      <c r="CB958" s="25">
        <f>AQ958*Budget!$O$6</f>
        <v>0</v>
      </c>
      <c r="CC958" s="25">
        <f>AR958*Budget!$S$6</f>
        <v>0</v>
      </c>
      <c r="CD958" s="25">
        <f>AS958*Budget!$Q$6</f>
        <v>0</v>
      </c>
      <c r="CE958" s="25">
        <f t="shared" si="388"/>
        <v>0</v>
      </c>
      <c r="CF958" s="11" t="e">
        <f>COUNTIFS(#REF!,Source!E958,#REF!,Source!C958)</f>
        <v>#REF!</v>
      </c>
      <c r="CG958" s="11" t="str">
        <f t="shared" si="389"/>
        <v>--</v>
      </c>
    </row>
    <row r="959" spans="1:85" x14ac:dyDescent="0.25">
      <c r="A959" t="str">
        <f>IFERROR(VLOOKUP(MONTH(C959),Date!$A$2:$B$13,2,0),"--")</f>
        <v>Avril</v>
      </c>
      <c r="B959" s="11">
        <f t="shared" si="368"/>
        <v>16</v>
      </c>
      <c r="C959" s="28">
        <f t="shared" si="367"/>
        <v>42106</v>
      </c>
      <c r="D959" s="29" t="s">
        <v>194</v>
      </c>
      <c r="E959" s="30" t="str">
        <f>IFERROR(VLOOKUP(D959,Listing!$A:$B,2,0),"--")</f>
        <v>A44031</v>
      </c>
      <c r="F959" s="30" t="str">
        <f>IFERROR(VLOOKUP(D959,Listing!$A:$E,5,0),"-")</f>
        <v>BOUSSELLEMA  IMANE</v>
      </c>
      <c r="G959" s="4">
        <f>IFERROR(VLOOKUP(D959,Listing!$A:$F,6,0),"--")</f>
        <v>42079</v>
      </c>
      <c r="H959" s="11" t="str">
        <f>IFERROR(VLOOKUP(D959,Listing!$A:$D,4,0),"--")</f>
        <v>ABDELMOUMEN  ROUGUI</v>
      </c>
      <c r="I959" s="11" t="str">
        <f t="shared" si="369"/>
        <v>AAC</v>
      </c>
      <c r="J959" s="31">
        <f>IFERROR(COUNTIFS(Ishop!$BG:$BG,Source!D959,Ishop!$B:$B,Source!C959),"--")</f>
        <v>0</v>
      </c>
      <c r="K959" s="11">
        <f>IFERROR(COUNTIFS(Ishop!$BG:$BG,Source!D959,Ishop!$B:$B,Source!C959,Ishop!$J:$J,"OUI"),"--")</f>
        <v>0</v>
      </c>
      <c r="L959" s="11">
        <f>COUNTIFS(Ishop!$AG:$AG,Source!$L$1,Ishop!$BG:$BG,Source!$D959,Ishop!$B:$B,Source!$C959)</f>
        <v>0</v>
      </c>
      <c r="M959" s="11">
        <f>COUNTIFS(Ishop!$AG:$AG,Source!$M$1,Ishop!$BG:$BG,Source!$D959,Ishop!$B:$B,Source!$C959)</f>
        <v>0</v>
      </c>
      <c r="N959" s="11">
        <f>COUNTIFS(Ishop!$AG:$AG,Source!$N$1,Ishop!$BG:$BG,Source!$D959,Ishop!$B:$B,Source!$C959)</f>
        <v>0</v>
      </c>
      <c r="O959" s="11">
        <f>COUNTIFS(Ishop!$AG:$AG,Source!$O$1,Ishop!$BG:$BG,Source!$D959,Ishop!$B:$B,Source!$C959)</f>
        <v>0</v>
      </c>
      <c r="P959" s="11">
        <f>COUNTIFS(Ishop!$AG:$AG,Source!$P$1,Ishop!$BG:$BG,Source!$D959,Ishop!$B:$B,Source!$C959)</f>
        <v>0</v>
      </c>
      <c r="Q959" s="11">
        <f>COUNTIFS(Ishop!$AG:$AG,Source!$Q$1,Ishop!$BG:$BG,Source!$D959,Ishop!$B:$B,Source!$C959)</f>
        <v>0</v>
      </c>
      <c r="R959" s="11">
        <f>COUNTIFS(Ishop!$AG:$AG,Source!$R$1,Ishop!$BG:$BG,Source!$D959,Ishop!$B:$B,Source!$C959)</f>
        <v>0</v>
      </c>
      <c r="S959" s="11">
        <f>COUNTIFS(Ishop!$AG:$AG,Source!$S$1,Ishop!$BG:$BG,Source!$D959,Ishop!$B:$B,Source!$C959)</f>
        <v>0</v>
      </c>
      <c r="T959" s="11">
        <f>COUNTIFS(Ishop!$AG:$AG,Source!$T$1,Ishop!$BG:$BG,Source!$D959,Ishop!$B:$B,Source!$C959)</f>
        <v>0</v>
      </c>
      <c r="U959" s="11">
        <f>COUNTIFS(Ishop!$AG:$AG,Source!$U$1,Ishop!$BG:$BG,Source!$D959,Ishop!$B:$B,Source!$C959)</f>
        <v>0</v>
      </c>
      <c r="V959" s="11">
        <f>COUNTIFS(Ishop!$AG:$AG,Source!$V$1,Ishop!$BG:$BG,Source!$D959,Ishop!$B:$B,Source!$C959)</f>
        <v>0</v>
      </c>
      <c r="W959" s="11">
        <f>COUNTIFS(Ishop!$AG:$AG,Source!$W$1,Ishop!$BG:$BG,Source!$D959,Ishop!$B:$B,Source!$C959)</f>
        <v>0</v>
      </c>
      <c r="X959" s="11">
        <f>COUNTIFS(Ishop!$AG:$AG,Source!$X$1,Ishop!$BG:$BG,Source!$D959,Ishop!$B:$B,Source!$C959)</f>
        <v>0</v>
      </c>
      <c r="Y959" s="11">
        <f>COUNTIFS(Ishop!$AG:$AG,Source!$Y$1,Ishop!$BG:$BG,Source!$D959,Ishop!$B:$B,Source!$C959)</f>
        <v>0</v>
      </c>
      <c r="Z959" s="11">
        <f>COUNTIFS(Ishop!$AG:$AG,Source!$Z$1,Ishop!$BG:$BG,Source!$D959,Ishop!$B:$B,Source!$C959,Ishop!$J:$J,"OUI")</f>
        <v>0</v>
      </c>
      <c r="AA959" s="11">
        <f>COUNTIFS(Ishop!$AG:$AG,Source!$AA$1,Ishop!$BG:$BG,Source!$D959,Ishop!$B:$B,Source!$C959,Ishop!$J:$J,"OUI")</f>
        <v>0</v>
      </c>
      <c r="AB959" s="11">
        <f>COUNTIFS(Ishop!$AG:$AG,Source!$AB$1,Ishop!$BG:$BG,Source!$D959,Ishop!$B:$B,Source!$C959,Ishop!$J:$J,"OUI")</f>
        <v>0</v>
      </c>
      <c r="AC959" s="11">
        <f>COUNTIFS(Ishop!$AG:$AG,Source!$AC$1,Ishop!$BG:$BG,Source!$D959,Ishop!$B:$B,Source!$C959,Ishop!$J:$J,"OUI")</f>
        <v>0</v>
      </c>
      <c r="AD959" s="11">
        <f>COUNTIFS(Ishop!$AG:$AG,Source!$AD$1,Ishop!$BG:$BG,Source!$D959,Ishop!$B:$B,Source!$C959,Ishop!$J:$J,"OUI")</f>
        <v>0</v>
      </c>
      <c r="AE959" s="11">
        <f>COUNTIFS(Ishop!$AG:$AG,Source!$AE$1,Ishop!$BG:$BG,Source!$D959,Ishop!$B:$B,Source!$C959,Ishop!$J:$J,"OUI")</f>
        <v>0</v>
      </c>
      <c r="AF959" s="11">
        <f>COUNTIFS(Ishop!$AG:$AG,Source!$AF$1,Ishop!$BG:$BG,Source!$D959,Ishop!$B:$B,Source!$C959,Ishop!$J:$J,"OUI")</f>
        <v>0</v>
      </c>
      <c r="AG959" s="11">
        <f>COUNTIFS(Ishop!$AG:$AG,Source!$AG$1,Ishop!$BG:$BG,Source!$D959,Ishop!$B:$B,Source!$C959,Ishop!$J:$J,"OUI")</f>
        <v>0</v>
      </c>
      <c r="AH959" s="11">
        <f>COUNTIFS(Ishop!$AG:$AG,Source!$AH$1,Ishop!$BG:$BG,Source!$D959,Ishop!$B:$B,Source!$C959,Ishop!$J:$J,"OUI")</f>
        <v>0</v>
      </c>
      <c r="AI959" s="11">
        <f>COUNTIFS(Ishop!$AG:$AG,Source!$AI$1,Ishop!$BG:$BG,Source!$D959,Ishop!$B:$B,Source!$C959,Ishop!$J:$J,"OUI")</f>
        <v>0</v>
      </c>
      <c r="AJ959" s="11">
        <f>COUNTIFS(Ishop!$AG:$AG,Source!$AJ$1,Ishop!$BG:$BG,Source!$D959,Ishop!$B:$B,Source!$C959,Ishop!$J:$J,"OUI")</f>
        <v>0</v>
      </c>
      <c r="AK959" s="11">
        <f>COUNTIFS(Ishop!$AG:$AG,Source!$AK$1,Ishop!$BG:$BG,Source!$D959,Ishop!$B:$B,Source!$C959,Ishop!$J:$J,"OUI")</f>
        <v>0</v>
      </c>
      <c r="AL959" s="11">
        <f>COUNTIFS(Ishop!$AG:$AG,Source!$AL$1,Ishop!$BG:$BG,Source!$D959,Ishop!$B:$B,Source!$C959,Ishop!$J:$J,"OUI")</f>
        <v>0</v>
      </c>
      <c r="AM959" s="11">
        <f>COUNTIFS(Ishop!$AG:$AG,Source!$AM$1,Ishop!$BG:$BG,Source!$D959,Ishop!$B:$B,Source!$C959,Ishop!$J:$J,"OUI")</f>
        <v>0</v>
      </c>
      <c r="AN959" s="11">
        <f>COUNTIFS(Dolmen!$W:$W,"Sensation",Dolmen!$O:$O,Source!D959,Dolmen!$F:$F,Source!C959)</f>
        <v>0</v>
      </c>
      <c r="AO959" s="11">
        <f>COUNTIFS(Dolmen!$AC:$AC,"Bbox Miami",Dolmen!$O:$O,Source!D959,Dolmen!$F:$F,Source!C959)</f>
        <v>0</v>
      </c>
      <c r="AP959" s="11">
        <f>COUNTIFS(Dolmen!$AD:$AD,"1",Dolmen!$W:$W,"",Dolmen!$O:$O,Source!D959,Dolmen!$F:$F,Source!C959)</f>
        <v>0</v>
      </c>
      <c r="AQ959" s="11">
        <f>COUNTIFS(Dolmen!$W:$W,"Sensation",Dolmen!$Y:$Y,"1",Dolmen!$O:$O,Source!D959,Dolmen!$F:$F,Source!C959)</f>
        <v>0</v>
      </c>
      <c r="AR959" s="11">
        <f>COUNTIFS(Dolmen!$AC:$AC,"Bbox Miami",Dolmen!$Y:$Y,"1",Dolmen!$O:$O,Source!D959,Dolmen!$F:$F,Source!C959)</f>
        <v>0</v>
      </c>
      <c r="AS959" s="11">
        <f>COUNTIFS(Dolmen!$AD:$AD,"1",Dolmen!$W:$W,"",Dolmen!$Y:$Y,"1",Dolmen!$O:$O,Source!D959,Dolmen!$F:$F,Source!C959)</f>
        <v>0</v>
      </c>
      <c r="AT959" s="11">
        <f t="shared" si="370"/>
        <v>0</v>
      </c>
      <c r="AU959" s="11">
        <f t="shared" si="371"/>
        <v>0</v>
      </c>
      <c r="AV959" s="11">
        <f t="shared" si="372"/>
        <v>0</v>
      </c>
      <c r="AW959" s="11">
        <f t="shared" si="373"/>
        <v>0</v>
      </c>
      <c r="AX959" s="11">
        <f t="shared" si="374"/>
        <v>0</v>
      </c>
      <c r="AY959" s="11">
        <f t="shared" si="375"/>
        <v>0</v>
      </c>
      <c r="AZ959" s="11">
        <f t="shared" si="376"/>
        <v>0</v>
      </c>
      <c r="BA959" s="11">
        <f t="shared" si="377"/>
        <v>0</v>
      </c>
      <c r="BB959" s="11">
        <f t="shared" si="378"/>
        <v>0</v>
      </c>
      <c r="BC959" s="11">
        <f t="shared" si="379"/>
        <v>0</v>
      </c>
      <c r="BD959" s="11">
        <f>SUMIFS(Ishop!$BK:$BK,Ishop!$BG:$BG,Source!D959,Ishop!$B:$B,Source!C959)</f>
        <v>0</v>
      </c>
      <c r="BE959" s="11">
        <f>COUNTIFS(Ishop!$AW:$AW,"OUI",Ishop!$BG:$BG,Source!D959,Ishop!$B:$B,Source!C959)</f>
        <v>0</v>
      </c>
      <c r="BF959" s="11">
        <f t="shared" si="380"/>
        <v>0</v>
      </c>
      <c r="BG959" s="11">
        <f t="shared" si="381"/>
        <v>0</v>
      </c>
      <c r="BH959" s="11">
        <f t="shared" si="382"/>
        <v>0</v>
      </c>
      <c r="BI959" s="11">
        <f t="shared" si="383"/>
        <v>0</v>
      </c>
      <c r="BJ959" s="11">
        <f t="shared" si="384"/>
        <v>0</v>
      </c>
      <c r="BK959" s="11">
        <f t="shared" si="385"/>
        <v>0</v>
      </c>
      <c r="BL959" s="11">
        <f t="shared" si="386"/>
        <v>0</v>
      </c>
      <c r="BM959" s="11">
        <f t="shared" si="387"/>
        <v>0</v>
      </c>
      <c r="BN959" s="25">
        <f>Z959*Budget!$A$6</f>
        <v>0</v>
      </c>
      <c r="BO959" s="25">
        <f>AA959*(Budget!$B$6+Budget!$B$7)</f>
        <v>0</v>
      </c>
      <c r="BP959" s="25">
        <f>AB959*(Budget!$C$6+Budget!$C$7)</f>
        <v>0</v>
      </c>
      <c r="BQ959" s="25">
        <f>AC959*(Budget!$D$6+Budget!$D$7)</f>
        <v>0</v>
      </c>
      <c r="BR959" s="25">
        <f>AD959*(Budget!$E$6+Budget!$E$7)</f>
        <v>0</v>
      </c>
      <c r="BS959" s="25">
        <f>AE959*(Budget!$F$6+Budget!$F$7)</f>
        <v>0</v>
      </c>
      <c r="BT959" s="25">
        <f>AF959*(Budget!$G$6+Budget!$G$7)</f>
        <v>0</v>
      </c>
      <c r="BU959" s="25">
        <f>AG959*Budget!$H$6</f>
        <v>0</v>
      </c>
      <c r="BV959" s="25">
        <f>AH959*Budget!$I$6</f>
        <v>0</v>
      </c>
      <c r="BW959" s="25">
        <f>AI959*Budget!$J$6</f>
        <v>0</v>
      </c>
      <c r="BX959" s="25">
        <f>AJ959*Budget!$K$6</f>
        <v>0</v>
      </c>
      <c r="BY959" s="25">
        <f>AK959*Budget!$L$6</f>
        <v>0</v>
      </c>
      <c r="BZ959" s="25">
        <f>AL959*Budget!$M$6</f>
        <v>0</v>
      </c>
      <c r="CA959" s="25">
        <f>AM959*Budget!$N$6</f>
        <v>0</v>
      </c>
      <c r="CB959" s="25">
        <f>AQ959*Budget!$O$6</f>
        <v>0</v>
      </c>
      <c r="CC959" s="25">
        <f>AR959*Budget!$S$6</f>
        <v>0</v>
      </c>
      <c r="CD959" s="25">
        <f>AS959*Budget!$Q$6</f>
        <v>0</v>
      </c>
      <c r="CE959" s="25">
        <f t="shared" si="388"/>
        <v>0</v>
      </c>
      <c r="CF959" s="11" t="e">
        <f>COUNTIFS(#REF!,Source!E959,#REF!,Source!C959)</f>
        <v>#REF!</v>
      </c>
      <c r="CG959" s="11" t="str">
        <f t="shared" si="389"/>
        <v>--</v>
      </c>
    </row>
    <row r="960" spans="1:85" x14ac:dyDescent="0.25">
      <c r="A960" t="str">
        <f>IFERROR(VLOOKUP(MONTH(C960),Date!$A$2:$B$13,2,0),"--")</f>
        <v>Avril</v>
      </c>
      <c r="B960" s="11">
        <f t="shared" si="368"/>
        <v>16</v>
      </c>
      <c r="C960" s="28">
        <f t="shared" si="367"/>
        <v>42106</v>
      </c>
      <c r="D960" s="29" t="s">
        <v>195</v>
      </c>
      <c r="E960" s="30" t="str">
        <f>IFERROR(VLOOKUP(D960,Listing!$A:$B,2,0),"--")</f>
        <v>A44024</v>
      </c>
      <c r="F960" s="30" t="str">
        <f>IFERROR(VLOOKUP(D960,Listing!$A:$E,5,0),"-")</f>
        <v>SQUALI HOUSSAINI  OMAR</v>
      </c>
      <c r="G960" s="4">
        <f>IFERROR(VLOOKUP(D960,Listing!$A:$F,6,0),"--")</f>
        <v>42079</v>
      </c>
      <c r="H960" s="11" t="str">
        <f>IFERROR(VLOOKUP(D960,Listing!$A:$D,4,0),"--")</f>
        <v>ABDELMOUMEN  ROUGUI</v>
      </c>
      <c r="I960" s="11" t="str">
        <f t="shared" si="369"/>
        <v>AAC</v>
      </c>
      <c r="J960" s="31">
        <f>IFERROR(COUNTIFS(Ishop!$BG:$BG,Source!D960,Ishop!$B:$B,Source!C960),"--")</f>
        <v>0</v>
      </c>
      <c r="K960" s="11">
        <f>IFERROR(COUNTIFS(Ishop!$BG:$BG,Source!D960,Ishop!$B:$B,Source!C960,Ishop!$J:$J,"OUI"),"--")</f>
        <v>0</v>
      </c>
      <c r="L960" s="11">
        <f>COUNTIFS(Ishop!$AG:$AG,Source!$L$1,Ishop!$BG:$BG,Source!$D960,Ishop!$B:$B,Source!$C960)</f>
        <v>0</v>
      </c>
      <c r="M960" s="11">
        <f>COUNTIFS(Ishop!$AG:$AG,Source!$M$1,Ishop!$BG:$BG,Source!$D960,Ishop!$B:$B,Source!$C960)</f>
        <v>0</v>
      </c>
      <c r="N960" s="11">
        <f>COUNTIFS(Ishop!$AG:$AG,Source!$N$1,Ishop!$BG:$BG,Source!$D960,Ishop!$B:$B,Source!$C960)</f>
        <v>0</v>
      </c>
      <c r="O960" s="11">
        <f>COUNTIFS(Ishop!$AG:$AG,Source!$O$1,Ishop!$BG:$BG,Source!$D960,Ishop!$B:$B,Source!$C960)</f>
        <v>0</v>
      </c>
      <c r="P960" s="11">
        <f>COUNTIFS(Ishop!$AG:$AG,Source!$P$1,Ishop!$BG:$BG,Source!$D960,Ishop!$B:$B,Source!$C960)</f>
        <v>0</v>
      </c>
      <c r="Q960" s="11">
        <f>COUNTIFS(Ishop!$AG:$AG,Source!$Q$1,Ishop!$BG:$BG,Source!$D960,Ishop!$B:$B,Source!$C960)</f>
        <v>0</v>
      </c>
      <c r="R960" s="11">
        <f>COUNTIFS(Ishop!$AG:$AG,Source!$R$1,Ishop!$BG:$BG,Source!$D960,Ishop!$B:$B,Source!$C960)</f>
        <v>0</v>
      </c>
      <c r="S960" s="11">
        <f>COUNTIFS(Ishop!$AG:$AG,Source!$S$1,Ishop!$BG:$BG,Source!$D960,Ishop!$B:$B,Source!$C960)</f>
        <v>0</v>
      </c>
      <c r="T960" s="11">
        <f>COUNTIFS(Ishop!$AG:$AG,Source!$T$1,Ishop!$BG:$BG,Source!$D960,Ishop!$B:$B,Source!$C960)</f>
        <v>0</v>
      </c>
      <c r="U960" s="11">
        <f>COUNTIFS(Ishop!$AG:$AG,Source!$U$1,Ishop!$BG:$BG,Source!$D960,Ishop!$B:$B,Source!$C960)</f>
        <v>0</v>
      </c>
      <c r="V960" s="11">
        <f>COUNTIFS(Ishop!$AG:$AG,Source!$V$1,Ishop!$BG:$BG,Source!$D960,Ishop!$B:$B,Source!$C960)</f>
        <v>0</v>
      </c>
      <c r="W960" s="11">
        <f>COUNTIFS(Ishop!$AG:$AG,Source!$W$1,Ishop!$BG:$BG,Source!$D960,Ishop!$B:$B,Source!$C960)</f>
        <v>0</v>
      </c>
      <c r="X960" s="11">
        <f>COUNTIFS(Ishop!$AG:$AG,Source!$X$1,Ishop!$BG:$BG,Source!$D960,Ishop!$B:$B,Source!$C960)</f>
        <v>0</v>
      </c>
      <c r="Y960" s="11">
        <f>COUNTIFS(Ishop!$AG:$AG,Source!$Y$1,Ishop!$BG:$BG,Source!$D960,Ishop!$B:$B,Source!$C960)</f>
        <v>0</v>
      </c>
      <c r="Z960" s="11">
        <f>COUNTIFS(Ishop!$AG:$AG,Source!$Z$1,Ishop!$BG:$BG,Source!$D960,Ishop!$B:$B,Source!$C960,Ishop!$J:$J,"OUI")</f>
        <v>0</v>
      </c>
      <c r="AA960" s="11">
        <f>COUNTIFS(Ishop!$AG:$AG,Source!$AA$1,Ishop!$BG:$BG,Source!$D960,Ishop!$B:$B,Source!$C960,Ishop!$J:$J,"OUI")</f>
        <v>0</v>
      </c>
      <c r="AB960" s="11">
        <f>COUNTIFS(Ishop!$AG:$AG,Source!$AB$1,Ishop!$BG:$BG,Source!$D960,Ishop!$B:$B,Source!$C960,Ishop!$J:$J,"OUI")</f>
        <v>0</v>
      </c>
      <c r="AC960" s="11">
        <f>COUNTIFS(Ishop!$AG:$AG,Source!$AC$1,Ishop!$BG:$BG,Source!$D960,Ishop!$B:$B,Source!$C960,Ishop!$J:$J,"OUI")</f>
        <v>0</v>
      </c>
      <c r="AD960" s="11">
        <f>COUNTIFS(Ishop!$AG:$AG,Source!$AD$1,Ishop!$BG:$BG,Source!$D960,Ishop!$B:$B,Source!$C960,Ishop!$J:$J,"OUI")</f>
        <v>0</v>
      </c>
      <c r="AE960" s="11">
        <f>COUNTIFS(Ishop!$AG:$AG,Source!$AE$1,Ishop!$BG:$BG,Source!$D960,Ishop!$B:$B,Source!$C960,Ishop!$J:$J,"OUI")</f>
        <v>0</v>
      </c>
      <c r="AF960" s="11">
        <f>COUNTIFS(Ishop!$AG:$AG,Source!$AF$1,Ishop!$BG:$BG,Source!$D960,Ishop!$B:$B,Source!$C960,Ishop!$J:$J,"OUI")</f>
        <v>0</v>
      </c>
      <c r="AG960" s="11">
        <f>COUNTIFS(Ishop!$AG:$AG,Source!$AG$1,Ishop!$BG:$BG,Source!$D960,Ishop!$B:$B,Source!$C960,Ishop!$J:$J,"OUI")</f>
        <v>0</v>
      </c>
      <c r="AH960" s="11">
        <f>COUNTIFS(Ishop!$AG:$AG,Source!$AH$1,Ishop!$BG:$BG,Source!$D960,Ishop!$B:$B,Source!$C960,Ishop!$J:$J,"OUI")</f>
        <v>0</v>
      </c>
      <c r="AI960" s="11">
        <f>COUNTIFS(Ishop!$AG:$AG,Source!$AI$1,Ishop!$BG:$BG,Source!$D960,Ishop!$B:$B,Source!$C960,Ishop!$J:$J,"OUI")</f>
        <v>0</v>
      </c>
      <c r="AJ960" s="11">
        <f>COUNTIFS(Ishop!$AG:$AG,Source!$AJ$1,Ishop!$BG:$BG,Source!$D960,Ishop!$B:$B,Source!$C960,Ishop!$J:$J,"OUI")</f>
        <v>0</v>
      </c>
      <c r="AK960" s="11">
        <f>COUNTIFS(Ishop!$AG:$AG,Source!$AK$1,Ishop!$BG:$BG,Source!$D960,Ishop!$B:$B,Source!$C960,Ishop!$J:$J,"OUI")</f>
        <v>0</v>
      </c>
      <c r="AL960" s="11">
        <f>COUNTIFS(Ishop!$AG:$AG,Source!$AL$1,Ishop!$BG:$BG,Source!$D960,Ishop!$B:$B,Source!$C960,Ishop!$J:$J,"OUI")</f>
        <v>0</v>
      </c>
      <c r="AM960" s="11">
        <f>COUNTIFS(Ishop!$AG:$AG,Source!$AM$1,Ishop!$BG:$BG,Source!$D960,Ishop!$B:$B,Source!$C960,Ishop!$J:$J,"OUI")</f>
        <v>0</v>
      </c>
      <c r="AN960" s="11">
        <f>COUNTIFS(Dolmen!$W:$W,"Sensation",Dolmen!$O:$O,Source!D960,Dolmen!$F:$F,Source!C960)</f>
        <v>0</v>
      </c>
      <c r="AO960" s="11">
        <f>COUNTIFS(Dolmen!$AC:$AC,"Bbox Miami",Dolmen!$O:$O,Source!D960,Dolmen!$F:$F,Source!C960)</f>
        <v>0</v>
      </c>
      <c r="AP960" s="11">
        <f>COUNTIFS(Dolmen!$AD:$AD,"1",Dolmen!$W:$W,"",Dolmen!$O:$O,Source!D960,Dolmen!$F:$F,Source!C960)</f>
        <v>0</v>
      </c>
      <c r="AQ960" s="11">
        <f>COUNTIFS(Dolmen!$W:$W,"Sensation",Dolmen!$Y:$Y,"1",Dolmen!$O:$O,Source!D960,Dolmen!$F:$F,Source!C960)</f>
        <v>0</v>
      </c>
      <c r="AR960" s="11">
        <f>COUNTIFS(Dolmen!$AC:$AC,"Bbox Miami",Dolmen!$Y:$Y,"1",Dolmen!$O:$O,Source!D960,Dolmen!$F:$F,Source!C960)</f>
        <v>0</v>
      </c>
      <c r="AS960" s="11">
        <f>COUNTIFS(Dolmen!$AD:$AD,"1",Dolmen!$W:$W,"",Dolmen!$Y:$Y,"1",Dolmen!$O:$O,Source!D960,Dolmen!$F:$F,Source!C960)</f>
        <v>0</v>
      </c>
      <c r="AT960" s="11">
        <f t="shared" si="370"/>
        <v>0</v>
      </c>
      <c r="AU960" s="11">
        <f t="shared" si="371"/>
        <v>0</v>
      </c>
      <c r="AV960" s="11">
        <f t="shared" si="372"/>
        <v>0</v>
      </c>
      <c r="AW960" s="11">
        <f t="shared" si="373"/>
        <v>0</v>
      </c>
      <c r="AX960" s="11">
        <f t="shared" si="374"/>
        <v>0</v>
      </c>
      <c r="AY960" s="11">
        <f t="shared" si="375"/>
        <v>0</v>
      </c>
      <c r="AZ960" s="11">
        <f t="shared" si="376"/>
        <v>0</v>
      </c>
      <c r="BA960" s="11">
        <f t="shared" si="377"/>
        <v>0</v>
      </c>
      <c r="BB960" s="11">
        <f t="shared" si="378"/>
        <v>0</v>
      </c>
      <c r="BC960" s="11">
        <f t="shared" si="379"/>
        <v>0</v>
      </c>
      <c r="BD960" s="11">
        <f>SUMIFS(Ishop!$BK:$BK,Ishop!$BG:$BG,Source!D960,Ishop!$B:$B,Source!C960)</f>
        <v>0</v>
      </c>
      <c r="BE960" s="11">
        <f>COUNTIFS(Ishop!$AW:$AW,"OUI",Ishop!$BG:$BG,Source!D960,Ishop!$B:$B,Source!C960)</f>
        <v>0</v>
      </c>
      <c r="BF960" s="11">
        <f t="shared" si="380"/>
        <v>0</v>
      </c>
      <c r="BG960" s="11">
        <f t="shared" si="381"/>
        <v>0</v>
      </c>
      <c r="BH960" s="11">
        <f t="shared" si="382"/>
        <v>0</v>
      </c>
      <c r="BI960" s="11">
        <f t="shared" si="383"/>
        <v>0</v>
      </c>
      <c r="BJ960" s="11">
        <f t="shared" si="384"/>
        <v>0</v>
      </c>
      <c r="BK960" s="11">
        <f t="shared" si="385"/>
        <v>0</v>
      </c>
      <c r="BL960" s="11">
        <f t="shared" si="386"/>
        <v>0</v>
      </c>
      <c r="BM960" s="11">
        <f t="shared" si="387"/>
        <v>0</v>
      </c>
      <c r="BN960" s="25">
        <f>Z960*Budget!$A$6</f>
        <v>0</v>
      </c>
      <c r="BO960" s="25">
        <f>AA960*(Budget!$B$6+Budget!$B$7)</f>
        <v>0</v>
      </c>
      <c r="BP960" s="25">
        <f>AB960*(Budget!$C$6+Budget!$C$7)</f>
        <v>0</v>
      </c>
      <c r="BQ960" s="25">
        <f>AC960*(Budget!$D$6+Budget!$D$7)</f>
        <v>0</v>
      </c>
      <c r="BR960" s="25">
        <f>AD960*(Budget!$E$6+Budget!$E$7)</f>
        <v>0</v>
      </c>
      <c r="BS960" s="25">
        <f>AE960*(Budget!$F$6+Budget!$F$7)</f>
        <v>0</v>
      </c>
      <c r="BT960" s="25">
        <f>AF960*(Budget!$G$6+Budget!$G$7)</f>
        <v>0</v>
      </c>
      <c r="BU960" s="25">
        <f>AG960*Budget!$H$6</f>
        <v>0</v>
      </c>
      <c r="BV960" s="25">
        <f>AH960*Budget!$I$6</f>
        <v>0</v>
      </c>
      <c r="BW960" s="25">
        <f>AI960*Budget!$J$6</f>
        <v>0</v>
      </c>
      <c r="BX960" s="25">
        <f>AJ960*Budget!$K$6</f>
        <v>0</v>
      </c>
      <c r="BY960" s="25">
        <f>AK960*Budget!$L$6</f>
        <v>0</v>
      </c>
      <c r="BZ960" s="25">
        <f>AL960*Budget!$M$6</f>
        <v>0</v>
      </c>
      <c r="CA960" s="25">
        <f>AM960*Budget!$N$6</f>
        <v>0</v>
      </c>
      <c r="CB960" s="25">
        <f>AQ960*Budget!$O$6</f>
        <v>0</v>
      </c>
      <c r="CC960" s="25">
        <f>AR960*Budget!$S$6</f>
        <v>0</v>
      </c>
      <c r="CD960" s="25">
        <f>AS960*Budget!$Q$6</f>
        <v>0</v>
      </c>
      <c r="CE960" s="25">
        <f t="shared" si="388"/>
        <v>0</v>
      </c>
      <c r="CF960" s="11" t="e">
        <f>COUNTIFS(#REF!,Source!E960,#REF!,Source!C960)</f>
        <v>#REF!</v>
      </c>
      <c r="CG960" s="11" t="str">
        <f t="shared" si="389"/>
        <v>--</v>
      </c>
    </row>
    <row r="961" spans="1:85" x14ac:dyDescent="0.25">
      <c r="A961" t="str">
        <f>IFERROR(VLOOKUP(MONTH(C961),Date!$A$2:$B$13,2,0),"--")</f>
        <v>Avril</v>
      </c>
      <c r="B961" s="11">
        <f t="shared" si="368"/>
        <v>16</v>
      </c>
      <c r="C961" s="28">
        <f t="shared" si="367"/>
        <v>42106</v>
      </c>
      <c r="D961" s="29" t="s">
        <v>196</v>
      </c>
      <c r="E961" s="30" t="str">
        <f>IFERROR(VLOOKUP(D961,Listing!$A:$B,2,0),"--")</f>
        <v>A44044</v>
      </c>
      <c r="F961" s="30" t="str">
        <f>IFERROR(VLOOKUP(D961,Listing!$A:$E,5,0),"-")</f>
        <v>ABAHROUZ  ABDELALI</v>
      </c>
      <c r="G961" s="4">
        <f>IFERROR(VLOOKUP(D961,Listing!$A:$F,6,0),"--")</f>
        <v>42079</v>
      </c>
      <c r="H961" s="11" t="str">
        <f>IFERROR(VLOOKUP(D961,Listing!$A:$D,4,0),"--")</f>
        <v>ABDELMOUMEN  ROUGUI</v>
      </c>
      <c r="I961" s="11" t="str">
        <f t="shared" si="369"/>
        <v>AAC</v>
      </c>
      <c r="J961" s="31">
        <f>IFERROR(COUNTIFS(Ishop!$BG:$BG,Source!D961,Ishop!$B:$B,Source!C961),"--")</f>
        <v>0</v>
      </c>
      <c r="K961" s="11">
        <f>IFERROR(COUNTIFS(Ishop!$BG:$BG,Source!D961,Ishop!$B:$B,Source!C961,Ishop!$J:$J,"OUI"),"--")</f>
        <v>0</v>
      </c>
      <c r="L961" s="11">
        <f>COUNTIFS(Ishop!$AG:$AG,Source!$L$1,Ishop!$BG:$BG,Source!$D961,Ishop!$B:$B,Source!$C961)</f>
        <v>0</v>
      </c>
      <c r="M961" s="11">
        <f>COUNTIFS(Ishop!$AG:$AG,Source!$M$1,Ishop!$BG:$BG,Source!$D961,Ishop!$B:$B,Source!$C961)</f>
        <v>0</v>
      </c>
      <c r="N961" s="11">
        <f>COUNTIFS(Ishop!$AG:$AG,Source!$N$1,Ishop!$BG:$BG,Source!$D961,Ishop!$B:$B,Source!$C961)</f>
        <v>0</v>
      </c>
      <c r="O961" s="11">
        <f>COUNTIFS(Ishop!$AG:$AG,Source!$O$1,Ishop!$BG:$BG,Source!$D961,Ishop!$B:$B,Source!$C961)</f>
        <v>0</v>
      </c>
      <c r="P961" s="11">
        <f>COUNTIFS(Ishop!$AG:$AG,Source!$P$1,Ishop!$BG:$BG,Source!$D961,Ishop!$B:$B,Source!$C961)</f>
        <v>0</v>
      </c>
      <c r="Q961" s="11">
        <f>COUNTIFS(Ishop!$AG:$AG,Source!$Q$1,Ishop!$BG:$BG,Source!$D961,Ishop!$B:$B,Source!$C961)</f>
        <v>0</v>
      </c>
      <c r="R961" s="11">
        <f>COUNTIFS(Ishop!$AG:$AG,Source!$R$1,Ishop!$BG:$BG,Source!$D961,Ishop!$B:$B,Source!$C961)</f>
        <v>0</v>
      </c>
      <c r="S961" s="11">
        <f>COUNTIFS(Ishop!$AG:$AG,Source!$S$1,Ishop!$BG:$BG,Source!$D961,Ishop!$B:$B,Source!$C961)</f>
        <v>0</v>
      </c>
      <c r="T961" s="11">
        <f>COUNTIFS(Ishop!$AG:$AG,Source!$T$1,Ishop!$BG:$BG,Source!$D961,Ishop!$B:$B,Source!$C961)</f>
        <v>0</v>
      </c>
      <c r="U961" s="11">
        <f>COUNTIFS(Ishop!$AG:$AG,Source!$U$1,Ishop!$BG:$BG,Source!$D961,Ishop!$B:$B,Source!$C961)</f>
        <v>0</v>
      </c>
      <c r="V961" s="11">
        <f>COUNTIFS(Ishop!$AG:$AG,Source!$V$1,Ishop!$BG:$BG,Source!$D961,Ishop!$B:$B,Source!$C961)</f>
        <v>0</v>
      </c>
      <c r="W961" s="11">
        <f>COUNTIFS(Ishop!$AG:$AG,Source!$W$1,Ishop!$BG:$BG,Source!$D961,Ishop!$B:$B,Source!$C961)</f>
        <v>0</v>
      </c>
      <c r="X961" s="11">
        <f>COUNTIFS(Ishop!$AG:$AG,Source!$X$1,Ishop!$BG:$BG,Source!$D961,Ishop!$B:$B,Source!$C961)</f>
        <v>0</v>
      </c>
      <c r="Y961" s="11">
        <f>COUNTIFS(Ishop!$AG:$AG,Source!$Y$1,Ishop!$BG:$BG,Source!$D961,Ishop!$B:$B,Source!$C961)</f>
        <v>0</v>
      </c>
      <c r="Z961" s="11">
        <f>COUNTIFS(Ishop!$AG:$AG,Source!$Z$1,Ishop!$BG:$BG,Source!$D961,Ishop!$B:$B,Source!$C961,Ishop!$J:$J,"OUI")</f>
        <v>0</v>
      </c>
      <c r="AA961" s="11">
        <f>COUNTIFS(Ishop!$AG:$AG,Source!$AA$1,Ishop!$BG:$BG,Source!$D961,Ishop!$B:$B,Source!$C961,Ishop!$J:$J,"OUI")</f>
        <v>0</v>
      </c>
      <c r="AB961" s="11">
        <f>COUNTIFS(Ishop!$AG:$AG,Source!$AB$1,Ishop!$BG:$BG,Source!$D961,Ishop!$B:$B,Source!$C961,Ishop!$J:$J,"OUI")</f>
        <v>0</v>
      </c>
      <c r="AC961" s="11">
        <f>COUNTIFS(Ishop!$AG:$AG,Source!$AC$1,Ishop!$BG:$BG,Source!$D961,Ishop!$B:$B,Source!$C961,Ishop!$J:$J,"OUI")</f>
        <v>0</v>
      </c>
      <c r="AD961" s="11">
        <f>COUNTIFS(Ishop!$AG:$AG,Source!$AD$1,Ishop!$BG:$BG,Source!$D961,Ishop!$B:$B,Source!$C961,Ishop!$J:$J,"OUI")</f>
        <v>0</v>
      </c>
      <c r="AE961" s="11">
        <f>COUNTIFS(Ishop!$AG:$AG,Source!$AE$1,Ishop!$BG:$BG,Source!$D961,Ishop!$B:$B,Source!$C961,Ishop!$J:$J,"OUI")</f>
        <v>0</v>
      </c>
      <c r="AF961" s="11">
        <f>COUNTIFS(Ishop!$AG:$AG,Source!$AF$1,Ishop!$BG:$BG,Source!$D961,Ishop!$B:$B,Source!$C961,Ishop!$J:$J,"OUI")</f>
        <v>0</v>
      </c>
      <c r="AG961" s="11">
        <f>COUNTIFS(Ishop!$AG:$AG,Source!$AG$1,Ishop!$BG:$BG,Source!$D961,Ishop!$B:$B,Source!$C961,Ishop!$J:$J,"OUI")</f>
        <v>0</v>
      </c>
      <c r="AH961" s="11">
        <f>COUNTIFS(Ishop!$AG:$AG,Source!$AH$1,Ishop!$BG:$BG,Source!$D961,Ishop!$B:$B,Source!$C961,Ishop!$J:$J,"OUI")</f>
        <v>0</v>
      </c>
      <c r="AI961" s="11">
        <f>COUNTIFS(Ishop!$AG:$AG,Source!$AI$1,Ishop!$BG:$BG,Source!$D961,Ishop!$B:$B,Source!$C961,Ishop!$J:$J,"OUI")</f>
        <v>0</v>
      </c>
      <c r="AJ961" s="11">
        <f>COUNTIFS(Ishop!$AG:$AG,Source!$AJ$1,Ishop!$BG:$BG,Source!$D961,Ishop!$B:$B,Source!$C961,Ishop!$J:$J,"OUI")</f>
        <v>0</v>
      </c>
      <c r="AK961" s="11">
        <f>COUNTIFS(Ishop!$AG:$AG,Source!$AK$1,Ishop!$BG:$BG,Source!$D961,Ishop!$B:$B,Source!$C961,Ishop!$J:$J,"OUI")</f>
        <v>0</v>
      </c>
      <c r="AL961" s="11">
        <f>COUNTIFS(Ishop!$AG:$AG,Source!$AL$1,Ishop!$BG:$BG,Source!$D961,Ishop!$B:$B,Source!$C961,Ishop!$J:$J,"OUI")</f>
        <v>0</v>
      </c>
      <c r="AM961" s="11">
        <f>COUNTIFS(Ishop!$AG:$AG,Source!$AM$1,Ishop!$BG:$BG,Source!$D961,Ishop!$B:$B,Source!$C961,Ishop!$J:$J,"OUI")</f>
        <v>0</v>
      </c>
      <c r="AN961" s="11">
        <f>COUNTIFS(Dolmen!$W:$W,"Sensation",Dolmen!$O:$O,Source!D961,Dolmen!$F:$F,Source!C961)</f>
        <v>0</v>
      </c>
      <c r="AO961" s="11">
        <f>COUNTIFS(Dolmen!$AC:$AC,"Bbox Miami",Dolmen!$O:$O,Source!D961,Dolmen!$F:$F,Source!C961)</f>
        <v>0</v>
      </c>
      <c r="AP961" s="11">
        <f>COUNTIFS(Dolmen!$AD:$AD,"1",Dolmen!$W:$W,"",Dolmen!$O:$O,Source!D961,Dolmen!$F:$F,Source!C961)</f>
        <v>0</v>
      </c>
      <c r="AQ961" s="11">
        <f>COUNTIFS(Dolmen!$W:$W,"Sensation",Dolmen!$Y:$Y,"1",Dolmen!$O:$O,Source!D961,Dolmen!$F:$F,Source!C961)</f>
        <v>0</v>
      </c>
      <c r="AR961" s="11">
        <f>COUNTIFS(Dolmen!$AC:$AC,"Bbox Miami",Dolmen!$Y:$Y,"1",Dolmen!$O:$O,Source!D961,Dolmen!$F:$F,Source!C961)</f>
        <v>0</v>
      </c>
      <c r="AS961" s="11">
        <f>COUNTIFS(Dolmen!$AD:$AD,"1",Dolmen!$W:$W,"",Dolmen!$Y:$Y,"1",Dolmen!$O:$O,Source!D961,Dolmen!$F:$F,Source!C961)</f>
        <v>0</v>
      </c>
      <c r="AT961" s="11">
        <f t="shared" si="370"/>
        <v>0</v>
      </c>
      <c r="AU961" s="11">
        <f t="shared" si="371"/>
        <v>0</v>
      </c>
      <c r="AV961" s="11">
        <f t="shared" si="372"/>
        <v>0</v>
      </c>
      <c r="AW961" s="11">
        <f t="shared" si="373"/>
        <v>0</v>
      </c>
      <c r="AX961" s="11">
        <f t="shared" si="374"/>
        <v>0</v>
      </c>
      <c r="AY961" s="11">
        <f t="shared" si="375"/>
        <v>0</v>
      </c>
      <c r="AZ961" s="11">
        <f t="shared" si="376"/>
        <v>0</v>
      </c>
      <c r="BA961" s="11">
        <f t="shared" si="377"/>
        <v>0</v>
      </c>
      <c r="BB961" s="11">
        <f t="shared" si="378"/>
        <v>0</v>
      </c>
      <c r="BC961" s="11">
        <f t="shared" si="379"/>
        <v>0</v>
      </c>
      <c r="BD961" s="11">
        <f>SUMIFS(Ishop!$BK:$BK,Ishop!$BG:$BG,Source!D961,Ishop!$B:$B,Source!C961)</f>
        <v>0</v>
      </c>
      <c r="BE961" s="11">
        <f>COUNTIFS(Ishop!$AW:$AW,"OUI",Ishop!$BG:$BG,Source!D961,Ishop!$B:$B,Source!C961)</f>
        <v>0</v>
      </c>
      <c r="BF961" s="11">
        <f t="shared" si="380"/>
        <v>0</v>
      </c>
      <c r="BG961" s="11">
        <f t="shared" si="381"/>
        <v>0</v>
      </c>
      <c r="BH961" s="11">
        <f t="shared" si="382"/>
        <v>0</v>
      </c>
      <c r="BI961" s="11">
        <f t="shared" si="383"/>
        <v>0</v>
      </c>
      <c r="BJ961" s="11">
        <f t="shared" si="384"/>
        <v>0</v>
      </c>
      <c r="BK961" s="11">
        <f t="shared" si="385"/>
        <v>0</v>
      </c>
      <c r="BL961" s="11">
        <f t="shared" si="386"/>
        <v>0</v>
      </c>
      <c r="BM961" s="11">
        <f t="shared" si="387"/>
        <v>0</v>
      </c>
      <c r="BN961" s="25">
        <f>Z961*Budget!$A$6</f>
        <v>0</v>
      </c>
      <c r="BO961" s="25">
        <f>AA961*(Budget!$B$6+Budget!$B$7)</f>
        <v>0</v>
      </c>
      <c r="BP961" s="25">
        <f>AB961*(Budget!$C$6+Budget!$C$7)</f>
        <v>0</v>
      </c>
      <c r="BQ961" s="25">
        <f>AC961*(Budget!$D$6+Budget!$D$7)</f>
        <v>0</v>
      </c>
      <c r="BR961" s="25">
        <f>AD961*(Budget!$E$6+Budget!$E$7)</f>
        <v>0</v>
      </c>
      <c r="BS961" s="25">
        <f>AE961*(Budget!$F$6+Budget!$F$7)</f>
        <v>0</v>
      </c>
      <c r="BT961" s="25">
        <f>AF961*(Budget!$G$6+Budget!$G$7)</f>
        <v>0</v>
      </c>
      <c r="BU961" s="25">
        <f>AG961*Budget!$H$6</f>
        <v>0</v>
      </c>
      <c r="BV961" s="25">
        <f>AH961*Budget!$I$6</f>
        <v>0</v>
      </c>
      <c r="BW961" s="25">
        <f>AI961*Budget!$J$6</f>
        <v>0</v>
      </c>
      <c r="BX961" s="25">
        <f>AJ961*Budget!$K$6</f>
        <v>0</v>
      </c>
      <c r="BY961" s="25">
        <f>AK961*Budget!$L$6</f>
        <v>0</v>
      </c>
      <c r="BZ961" s="25">
        <f>AL961*Budget!$M$6</f>
        <v>0</v>
      </c>
      <c r="CA961" s="25">
        <f>AM961*Budget!$N$6</f>
        <v>0</v>
      </c>
      <c r="CB961" s="25">
        <f>AQ961*Budget!$O$6</f>
        <v>0</v>
      </c>
      <c r="CC961" s="25">
        <f>AR961*Budget!$S$6</f>
        <v>0</v>
      </c>
      <c r="CD961" s="25">
        <f>AS961*Budget!$Q$6</f>
        <v>0</v>
      </c>
      <c r="CE961" s="25">
        <f t="shared" si="388"/>
        <v>0</v>
      </c>
      <c r="CF961" s="11" t="e">
        <f>COUNTIFS(#REF!,Source!E961,#REF!,Source!C961)</f>
        <v>#REF!</v>
      </c>
      <c r="CG961" s="11" t="str">
        <f t="shared" si="389"/>
        <v>--</v>
      </c>
    </row>
    <row r="962" spans="1:85" x14ac:dyDescent="0.25">
      <c r="A962" t="str">
        <f>IFERROR(VLOOKUP(MONTH(C962),Date!$A$2:$B$13,2,0),"--")</f>
        <v>Avril</v>
      </c>
      <c r="B962" s="11">
        <f t="shared" si="368"/>
        <v>16</v>
      </c>
      <c r="C962" s="28">
        <f t="shared" si="367"/>
        <v>42106</v>
      </c>
      <c r="D962" s="29" t="s">
        <v>197</v>
      </c>
      <c r="E962" s="30" t="str">
        <f>IFERROR(VLOOKUP(D962,Listing!$A:$B,2,0),"--")</f>
        <v>A44042</v>
      </c>
      <c r="F962" s="30" t="str">
        <f>IFERROR(VLOOKUP(D962,Listing!$A:$E,5,0),"-")</f>
        <v>BENMERZOUK  MADIHA</v>
      </c>
      <c r="G962" s="4">
        <f>IFERROR(VLOOKUP(D962,Listing!$A:$F,6,0),"--")</f>
        <v>42079</v>
      </c>
      <c r="H962" s="11" t="str">
        <f>IFERROR(VLOOKUP(D962,Listing!$A:$D,4,0),"--")</f>
        <v>ABDELMOUMEN  ROUGUI</v>
      </c>
      <c r="I962" s="11" t="str">
        <f t="shared" si="369"/>
        <v>AAC</v>
      </c>
      <c r="J962" s="31">
        <f>IFERROR(COUNTIFS(Ishop!$BG:$BG,Source!D962,Ishop!$B:$B,Source!C962),"--")</f>
        <v>0</v>
      </c>
      <c r="K962" s="11">
        <f>IFERROR(COUNTIFS(Ishop!$BG:$BG,Source!D962,Ishop!$B:$B,Source!C962,Ishop!$J:$J,"OUI"),"--")</f>
        <v>0</v>
      </c>
      <c r="L962" s="11">
        <f>COUNTIFS(Ishop!$AG:$AG,Source!$L$1,Ishop!$BG:$BG,Source!$D962,Ishop!$B:$B,Source!$C962)</f>
        <v>0</v>
      </c>
      <c r="M962" s="11">
        <f>COUNTIFS(Ishop!$AG:$AG,Source!$M$1,Ishop!$BG:$BG,Source!$D962,Ishop!$B:$B,Source!$C962)</f>
        <v>0</v>
      </c>
      <c r="N962" s="11">
        <f>COUNTIFS(Ishop!$AG:$AG,Source!$N$1,Ishop!$BG:$BG,Source!$D962,Ishop!$B:$B,Source!$C962)</f>
        <v>0</v>
      </c>
      <c r="O962" s="11">
        <f>COUNTIFS(Ishop!$AG:$AG,Source!$O$1,Ishop!$BG:$BG,Source!$D962,Ishop!$B:$B,Source!$C962)</f>
        <v>0</v>
      </c>
      <c r="P962" s="11">
        <f>COUNTIFS(Ishop!$AG:$AG,Source!$P$1,Ishop!$BG:$BG,Source!$D962,Ishop!$B:$B,Source!$C962)</f>
        <v>0</v>
      </c>
      <c r="Q962" s="11">
        <f>COUNTIFS(Ishop!$AG:$AG,Source!$Q$1,Ishop!$BG:$BG,Source!$D962,Ishop!$B:$B,Source!$C962)</f>
        <v>0</v>
      </c>
      <c r="R962" s="11">
        <f>COUNTIFS(Ishop!$AG:$AG,Source!$R$1,Ishop!$BG:$BG,Source!$D962,Ishop!$B:$B,Source!$C962)</f>
        <v>0</v>
      </c>
      <c r="S962" s="11">
        <f>COUNTIFS(Ishop!$AG:$AG,Source!$S$1,Ishop!$BG:$BG,Source!$D962,Ishop!$B:$B,Source!$C962)</f>
        <v>0</v>
      </c>
      <c r="T962" s="11">
        <f>COUNTIFS(Ishop!$AG:$AG,Source!$T$1,Ishop!$BG:$BG,Source!$D962,Ishop!$B:$B,Source!$C962)</f>
        <v>0</v>
      </c>
      <c r="U962" s="11">
        <f>COUNTIFS(Ishop!$AG:$AG,Source!$U$1,Ishop!$BG:$BG,Source!$D962,Ishop!$B:$B,Source!$C962)</f>
        <v>0</v>
      </c>
      <c r="V962" s="11">
        <f>COUNTIFS(Ishop!$AG:$AG,Source!$V$1,Ishop!$BG:$BG,Source!$D962,Ishop!$B:$B,Source!$C962)</f>
        <v>0</v>
      </c>
      <c r="W962" s="11">
        <f>COUNTIFS(Ishop!$AG:$AG,Source!$W$1,Ishop!$BG:$BG,Source!$D962,Ishop!$B:$B,Source!$C962)</f>
        <v>0</v>
      </c>
      <c r="X962" s="11">
        <f>COUNTIFS(Ishop!$AG:$AG,Source!$X$1,Ishop!$BG:$BG,Source!$D962,Ishop!$B:$B,Source!$C962)</f>
        <v>0</v>
      </c>
      <c r="Y962" s="11">
        <f>COUNTIFS(Ishop!$AG:$AG,Source!$Y$1,Ishop!$BG:$BG,Source!$D962,Ishop!$B:$B,Source!$C962)</f>
        <v>0</v>
      </c>
      <c r="Z962" s="11">
        <f>COUNTIFS(Ishop!$AG:$AG,Source!$Z$1,Ishop!$BG:$BG,Source!$D962,Ishop!$B:$B,Source!$C962,Ishop!$J:$J,"OUI")</f>
        <v>0</v>
      </c>
      <c r="AA962" s="11">
        <f>COUNTIFS(Ishop!$AG:$AG,Source!$AA$1,Ishop!$BG:$BG,Source!$D962,Ishop!$B:$B,Source!$C962,Ishop!$J:$J,"OUI")</f>
        <v>0</v>
      </c>
      <c r="AB962" s="11">
        <f>COUNTIFS(Ishop!$AG:$AG,Source!$AB$1,Ishop!$BG:$BG,Source!$D962,Ishop!$B:$B,Source!$C962,Ishop!$J:$J,"OUI")</f>
        <v>0</v>
      </c>
      <c r="AC962" s="11">
        <f>COUNTIFS(Ishop!$AG:$AG,Source!$AC$1,Ishop!$BG:$BG,Source!$D962,Ishop!$B:$B,Source!$C962,Ishop!$J:$J,"OUI")</f>
        <v>0</v>
      </c>
      <c r="AD962" s="11">
        <f>COUNTIFS(Ishop!$AG:$AG,Source!$AD$1,Ishop!$BG:$BG,Source!$D962,Ishop!$B:$B,Source!$C962,Ishop!$J:$J,"OUI")</f>
        <v>0</v>
      </c>
      <c r="AE962" s="11">
        <f>COUNTIFS(Ishop!$AG:$AG,Source!$AE$1,Ishop!$BG:$BG,Source!$D962,Ishop!$B:$B,Source!$C962,Ishop!$J:$J,"OUI")</f>
        <v>0</v>
      </c>
      <c r="AF962" s="11">
        <f>COUNTIFS(Ishop!$AG:$AG,Source!$AF$1,Ishop!$BG:$BG,Source!$D962,Ishop!$B:$B,Source!$C962,Ishop!$J:$J,"OUI")</f>
        <v>0</v>
      </c>
      <c r="AG962" s="11">
        <f>COUNTIFS(Ishop!$AG:$AG,Source!$AG$1,Ishop!$BG:$BG,Source!$D962,Ishop!$B:$B,Source!$C962,Ishop!$J:$J,"OUI")</f>
        <v>0</v>
      </c>
      <c r="AH962" s="11">
        <f>COUNTIFS(Ishop!$AG:$AG,Source!$AH$1,Ishop!$BG:$BG,Source!$D962,Ishop!$B:$B,Source!$C962,Ishop!$J:$J,"OUI")</f>
        <v>0</v>
      </c>
      <c r="AI962" s="11">
        <f>COUNTIFS(Ishop!$AG:$AG,Source!$AI$1,Ishop!$BG:$BG,Source!$D962,Ishop!$B:$B,Source!$C962,Ishop!$J:$J,"OUI")</f>
        <v>0</v>
      </c>
      <c r="AJ962" s="11">
        <f>COUNTIFS(Ishop!$AG:$AG,Source!$AJ$1,Ishop!$BG:$BG,Source!$D962,Ishop!$B:$B,Source!$C962,Ishop!$J:$J,"OUI")</f>
        <v>0</v>
      </c>
      <c r="AK962" s="11">
        <f>COUNTIFS(Ishop!$AG:$AG,Source!$AK$1,Ishop!$BG:$BG,Source!$D962,Ishop!$B:$B,Source!$C962,Ishop!$J:$J,"OUI")</f>
        <v>0</v>
      </c>
      <c r="AL962" s="11">
        <f>COUNTIFS(Ishop!$AG:$AG,Source!$AL$1,Ishop!$BG:$BG,Source!$D962,Ishop!$B:$B,Source!$C962,Ishop!$J:$J,"OUI")</f>
        <v>0</v>
      </c>
      <c r="AM962" s="11">
        <f>COUNTIFS(Ishop!$AG:$AG,Source!$AM$1,Ishop!$BG:$BG,Source!$D962,Ishop!$B:$B,Source!$C962,Ishop!$J:$J,"OUI")</f>
        <v>0</v>
      </c>
      <c r="AN962" s="11">
        <f>COUNTIFS(Dolmen!$W:$W,"Sensation",Dolmen!$O:$O,Source!D962,Dolmen!$F:$F,Source!C962)</f>
        <v>0</v>
      </c>
      <c r="AO962" s="11">
        <f>COUNTIFS(Dolmen!$AC:$AC,"Bbox Miami",Dolmen!$O:$O,Source!D962,Dolmen!$F:$F,Source!C962)</f>
        <v>0</v>
      </c>
      <c r="AP962" s="11">
        <f>COUNTIFS(Dolmen!$AD:$AD,"1",Dolmen!$W:$W,"",Dolmen!$O:$O,Source!D962,Dolmen!$F:$F,Source!C962)</f>
        <v>0</v>
      </c>
      <c r="AQ962" s="11">
        <f>COUNTIFS(Dolmen!$W:$W,"Sensation",Dolmen!$Y:$Y,"1",Dolmen!$O:$O,Source!D962,Dolmen!$F:$F,Source!C962)</f>
        <v>0</v>
      </c>
      <c r="AR962" s="11">
        <f>COUNTIFS(Dolmen!$AC:$AC,"Bbox Miami",Dolmen!$Y:$Y,"1",Dolmen!$O:$O,Source!D962,Dolmen!$F:$F,Source!C962)</f>
        <v>0</v>
      </c>
      <c r="AS962" s="11">
        <f>COUNTIFS(Dolmen!$AD:$AD,"1",Dolmen!$W:$W,"",Dolmen!$Y:$Y,"1",Dolmen!$O:$O,Source!D962,Dolmen!$F:$F,Source!C962)</f>
        <v>0</v>
      </c>
      <c r="AT962" s="11">
        <f t="shared" si="370"/>
        <v>0</v>
      </c>
      <c r="AU962" s="11">
        <f t="shared" si="371"/>
        <v>0</v>
      </c>
      <c r="AV962" s="11">
        <f t="shared" si="372"/>
        <v>0</v>
      </c>
      <c r="AW962" s="11">
        <f t="shared" si="373"/>
        <v>0</v>
      </c>
      <c r="AX962" s="11">
        <f t="shared" si="374"/>
        <v>0</v>
      </c>
      <c r="AY962" s="11">
        <f t="shared" si="375"/>
        <v>0</v>
      </c>
      <c r="AZ962" s="11">
        <f t="shared" si="376"/>
        <v>0</v>
      </c>
      <c r="BA962" s="11">
        <f t="shared" si="377"/>
        <v>0</v>
      </c>
      <c r="BB962" s="11">
        <f t="shared" si="378"/>
        <v>0</v>
      </c>
      <c r="BC962" s="11">
        <f t="shared" si="379"/>
        <v>0</v>
      </c>
      <c r="BD962" s="11">
        <f>SUMIFS(Ishop!$BK:$BK,Ishop!$BG:$BG,Source!D962,Ishop!$B:$B,Source!C962)</f>
        <v>0</v>
      </c>
      <c r="BE962" s="11">
        <f>COUNTIFS(Ishop!$AW:$AW,"OUI",Ishop!$BG:$BG,Source!D962,Ishop!$B:$B,Source!C962)</f>
        <v>0</v>
      </c>
      <c r="BF962" s="11">
        <f t="shared" si="380"/>
        <v>0</v>
      </c>
      <c r="BG962" s="11">
        <f t="shared" si="381"/>
        <v>0</v>
      </c>
      <c r="BH962" s="11">
        <f t="shared" si="382"/>
        <v>0</v>
      </c>
      <c r="BI962" s="11">
        <f t="shared" si="383"/>
        <v>0</v>
      </c>
      <c r="BJ962" s="11">
        <f t="shared" si="384"/>
        <v>0</v>
      </c>
      <c r="BK962" s="11">
        <f t="shared" si="385"/>
        <v>0</v>
      </c>
      <c r="BL962" s="11">
        <f t="shared" si="386"/>
        <v>0</v>
      </c>
      <c r="BM962" s="11">
        <f t="shared" si="387"/>
        <v>0</v>
      </c>
      <c r="BN962" s="25">
        <f>Z962*Budget!$A$6</f>
        <v>0</v>
      </c>
      <c r="BO962" s="25">
        <f>AA962*(Budget!$B$6+Budget!$B$7)</f>
        <v>0</v>
      </c>
      <c r="BP962" s="25">
        <f>AB962*(Budget!$C$6+Budget!$C$7)</f>
        <v>0</v>
      </c>
      <c r="BQ962" s="25">
        <f>AC962*(Budget!$D$6+Budget!$D$7)</f>
        <v>0</v>
      </c>
      <c r="BR962" s="25">
        <f>AD962*(Budget!$E$6+Budget!$E$7)</f>
        <v>0</v>
      </c>
      <c r="BS962" s="25">
        <f>AE962*(Budget!$F$6+Budget!$F$7)</f>
        <v>0</v>
      </c>
      <c r="BT962" s="25">
        <f>AF962*(Budget!$G$6+Budget!$G$7)</f>
        <v>0</v>
      </c>
      <c r="BU962" s="25">
        <f>AG962*Budget!$H$6</f>
        <v>0</v>
      </c>
      <c r="BV962" s="25">
        <f>AH962*Budget!$I$6</f>
        <v>0</v>
      </c>
      <c r="BW962" s="25">
        <f>AI962*Budget!$J$6</f>
        <v>0</v>
      </c>
      <c r="BX962" s="25">
        <f>AJ962*Budget!$K$6</f>
        <v>0</v>
      </c>
      <c r="BY962" s="25">
        <f>AK962*Budget!$L$6</f>
        <v>0</v>
      </c>
      <c r="BZ962" s="25">
        <f>AL962*Budget!$M$6</f>
        <v>0</v>
      </c>
      <c r="CA962" s="25">
        <f>AM962*Budget!$N$6</f>
        <v>0</v>
      </c>
      <c r="CB962" s="25">
        <f>AQ962*Budget!$O$6</f>
        <v>0</v>
      </c>
      <c r="CC962" s="25">
        <f>AR962*Budget!$S$6</f>
        <v>0</v>
      </c>
      <c r="CD962" s="25">
        <f>AS962*Budget!$Q$6</f>
        <v>0</v>
      </c>
      <c r="CE962" s="25">
        <f t="shared" si="388"/>
        <v>0</v>
      </c>
      <c r="CF962" s="11" t="e">
        <f>COUNTIFS(#REF!,Source!E962,#REF!,Source!C962)</f>
        <v>#REF!</v>
      </c>
      <c r="CG962" s="11" t="str">
        <f t="shared" si="389"/>
        <v>--</v>
      </c>
    </row>
    <row r="963" spans="1:85" x14ac:dyDescent="0.25">
      <c r="A963" t="str">
        <f>IFERROR(VLOOKUP(MONTH(C963),Date!$A$2:$B$13,2,0),"--")</f>
        <v>Avril</v>
      </c>
      <c r="B963" s="11">
        <f t="shared" si="368"/>
        <v>16</v>
      </c>
      <c r="C963" s="28">
        <f t="shared" si="367"/>
        <v>42106</v>
      </c>
      <c r="D963" s="29" t="s">
        <v>198</v>
      </c>
      <c r="E963" s="30" t="str">
        <f>IFERROR(VLOOKUP(D963,Listing!$A:$B,2,0),"--")</f>
        <v>A4403A4</v>
      </c>
      <c r="F963" s="30" t="str">
        <f>IFERROR(VLOOKUP(D963,Listing!$A:$E,5,0),"-")</f>
        <v>BOUZIDI IDRISSI   HAKIMA</v>
      </c>
      <c r="G963" s="4">
        <f>IFERROR(VLOOKUP(D963,Listing!$A:$F,6,0),"--")</f>
        <v>42079</v>
      </c>
      <c r="H963" s="11" t="str">
        <f>IFERROR(VLOOKUP(D963,Listing!$A:$D,4,0),"--")</f>
        <v>ABDELMOUMEN  ROUGUI</v>
      </c>
      <c r="I963" s="11" t="str">
        <f t="shared" si="369"/>
        <v>AAC</v>
      </c>
      <c r="J963" s="31">
        <f>IFERROR(COUNTIFS(Ishop!$BG:$BG,Source!D963,Ishop!$B:$B,Source!C963),"--")</f>
        <v>0</v>
      </c>
      <c r="K963" s="11">
        <f>IFERROR(COUNTIFS(Ishop!$BG:$BG,Source!D963,Ishop!$B:$B,Source!C963,Ishop!$J:$J,"OUI"),"--")</f>
        <v>0</v>
      </c>
      <c r="L963" s="11">
        <f>COUNTIFS(Ishop!$AG:$AG,Source!$L$1,Ishop!$BG:$BG,Source!$D963,Ishop!$B:$B,Source!$C963)</f>
        <v>0</v>
      </c>
      <c r="M963" s="11">
        <f>COUNTIFS(Ishop!$AG:$AG,Source!$M$1,Ishop!$BG:$BG,Source!$D963,Ishop!$B:$B,Source!$C963)</f>
        <v>0</v>
      </c>
      <c r="N963" s="11">
        <f>COUNTIFS(Ishop!$AG:$AG,Source!$N$1,Ishop!$BG:$BG,Source!$D963,Ishop!$B:$B,Source!$C963)</f>
        <v>0</v>
      </c>
      <c r="O963" s="11">
        <f>COUNTIFS(Ishop!$AG:$AG,Source!$O$1,Ishop!$BG:$BG,Source!$D963,Ishop!$B:$B,Source!$C963)</f>
        <v>0</v>
      </c>
      <c r="P963" s="11">
        <f>COUNTIFS(Ishop!$AG:$AG,Source!$P$1,Ishop!$BG:$BG,Source!$D963,Ishop!$B:$B,Source!$C963)</f>
        <v>0</v>
      </c>
      <c r="Q963" s="11">
        <f>COUNTIFS(Ishop!$AG:$AG,Source!$Q$1,Ishop!$BG:$BG,Source!$D963,Ishop!$B:$B,Source!$C963)</f>
        <v>0</v>
      </c>
      <c r="R963" s="11">
        <f>COUNTIFS(Ishop!$AG:$AG,Source!$R$1,Ishop!$BG:$BG,Source!$D963,Ishop!$B:$B,Source!$C963)</f>
        <v>0</v>
      </c>
      <c r="S963" s="11">
        <f>COUNTIFS(Ishop!$AG:$AG,Source!$S$1,Ishop!$BG:$BG,Source!$D963,Ishop!$B:$B,Source!$C963)</f>
        <v>0</v>
      </c>
      <c r="T963" s="11">
        <f>COUNTIFS(Ishop!$AG:$AG,Source!$T$1,Ishop!$BG:$BG,Source!$D963,Ishop!$B:$B,Source!$C963)</f>
        <v>0</v>
      </c>
      <c r="U963" s="11">
        <f>COUNTIFS(Ishop!$AG:$AG,Source!$U$1,Ishop!$BG:$BG,Source!$D963,Ishop!$B:$B,Source!$C963)</f>
        <v>0</v>
      </c>
      <c r="V963" s="11">
        <f>COUNTIFS(Ishop!$AG:$AG,Source!$V$1,Ishop!$BG:$BG,Source!$D963,Ishop!$B:$B,Source!$C963)</f>
        <v>0</v>
      </c>
      <c r="W963" s="11">
        <f>COUNTIFS(Ishop!$AG:$AG,Source!$W$1,Ishop!$BG:$BG,Source!$D963,Ishop!$B:$B,Source!$C963)</f>
        <v>0</v>
      </c>
      <c r="X963" s="11">
        <f>COUNTIFS(Ishop!$AG:$AG,Source!$X$1,Ishop!$BG:$BG,Source!$D963,Ishop!$B:$B,Source!$C963)</f>
        <v>0</v>
      </c>
      <c r="Y963" s="11">
        <f>COUNTIFS(Ishop!$AG:$AG,Source!$Y$1,Ishop!$BG:$BG,Source!$D963,Ishop!$B:$B,Source!$C963)</f>
        <v>0</v>
      </c>
      <c r="Z963" s="11">
        <f>COUNTIFS(Ishop!$AG:$AG,Source!$Z$1,Ishop!$BG:$BG,Source!$D963,Ishop!$B:$B,Source!$C963,Ishop!$J:$J,"OUI")</f>
        <v>0</v>
      </c>
      <c r="AA963" s="11">
        <f>COUNTIFS(Ishop!$AG:$AG,Source!$AA$1,Ishop!$BG:$BG,Source!$D963,Ishop!$B:$B,Source!$C963,Ishop!$J:$J,"OUI")</f>
        <v>0</v>
      </c>
      <c r="AB963" s="11">
        <f>COUNTIFS(Ishop!$AG:$AG,Source!$AB$1,Ishop!$BG:$BG,Source!$D963,Ishop!$B:$B,Source!$C963,Ishop!$J:$J,"OUI")</f>
        <v>0</v>
      </c>
      <c r="AC963" s="11">
        <f>COUNTIFS(Ishop!$AG:$AG,Source!$AC$1,Ishop!$BG:$BG,Source!$D963,Ishop!$B:$B,Source!$C963,Ishop!$J:$J,"OUI")</f>
        <v>0</v>
      </c>
      <c r="AD963" s="11">
        <f>COUNTIFS(Ishop!$AG:$AG,Source!$AD$1,Ishop!$BG:$BG,Source!$D963,Ishop!$B:$B,Source!$C963,Ishop!$J:$J,"OUI")</f>
        <v>0</v>
      </c>
      <c r="AE963" s="11">
        <f>COUNTIFS(Ishop!$AG:$AG,Source!$AE$1,Ishop!$BG:$BG,Source!$D963,Ishop!$B:$B,Source!$C963,Ishop!$J:$J,"OUI")</f>
        <v>0</v>
      </c>
      <c r="AF963" s="11">
        <f>COUNTIFS(Ishop!$AG:$AG,Source!$AF$1,Ishop!$BG:$BG,Source!$D963,Ishop!$B:$B,Source!$C963,Ishop!$J:$J,"OUI")</f>
        <v>0</v>
      </c>
      <c r="AG963" s="11">
        <f>COUNTIFS(Ishop!$AG:$AG,Source!$AG$1,Ishop!$BG:$BG,Source!$D963,Ishop!$B:$B,Source!$C963,Ishop!$J:$J,"OUI")</f>
        <v>0</v>
      </c>
      <c r="AH963" s="11">
        <f>COUNTIFS(Ishop!$AG:$AG,Source!$AH$1,Ishop!$BG:$BG,Source!$D963,Ishop!$B:$B,Source!$C963,Ishop!$J:$J,"OUI")</f>
        <v>0</v>
      </c>
      <c r="AI963" s="11">
        <f>COUNTIFS(Ishop!$AG:$AG,Source!$AI$1,Ishop!$BG:$BG,Source!$D963,Ishop!$B:$B,Source!$C963,Ishop!$J:$J,"OUI")</f>
        <v>0</v>
      </c>
      <c r="AJ963" s="11">
        <f>COUNTIFS(Ishop!$AG:$AG,Source!$AJ$1,Ishop!$BG:$BG,Source!$D963,Ishop!$B:$B,Source!$C963,Ishop!$J:$J,"OUI")</f>
        <v>0</v>
      </c>
      <c r="AK963" s="11">
        <f>COUNTIFS(Ishop!$AG:$AG,Source!$AK$1,Ishop!$BG:$BG,Source!$D963,Ishop!$B:$B,Source!$C963,Ishop!$J:$J,"OUI")</f>
        <v>0</v>
      </c>
      <c r="AL963" s="11">
        <f>COUNTIFS(Ishop!$AG:$AG,Source!$AL$1,Ishop!$BG:$BG,Source!$D963,Ishop!$B:$B,Source!$C963,Ishop!$J:$J,"OUI")</f>
        <v>0</v>
      </c>
      <c r="AM963" s="11">
        <f>COUNTIFS(Ishop!$AG:$AG,Source!$AM$1,Ishop!$BG:$BG,Source!$D963,Ishop!$B:$B,Source!$C963,Ishop!$J:$J,"OUI")</f>
        <v>0</v>
      </c>
      <c r="AN963" s="11">
        <f>COUNTIFS(Dolmen!$W:$W,"Sensation",Dolmen!$O:$O,Source!D963,Dolmen!$F:$F,Source!C963)</f>
        <v>0</v>
      </c>
      <c r="AO963" s="11">
        <f>COUNTIFS(Dolmen!$AC:$AC,"Bbox Miami",Dolmen!$O:$O,Source!D963,Dolmen!$F:$F,Source!C963)</f>
        <v>0</v>
      </c>
      <c r="AP963" s="11">
        <f>COUNTIFS(Dolmen!$AD:$AD,"1",Dolmen!$W:$W,"",Dolmen!$O:$O,Source!D963,Dolmen!$F:$F,Source!C963)</f>
        <v>0</v>
      </c>
      <c r="AQ963" s="11">
        <f>COUNTIFS(Dolmen!$W:$W,"Sensation",Dolmen!$Y:$Y,"1",Dolmen!$O:$O,Source!D963,Dolmen!$F:$F,Source!C963)</f>
        <v>0</v>
      </c>
      <c r="AR963" s="11">
        <f>COUNTIFS(Dolmen!$AC:$AC,"Bbox Miami",Dolmen!$Y:$Y,"1",Dolmen!$O:$O,Source!D963,Dolmen!$F:$F,Source!C963)</f>
        <v>0</v>
      </c>
      <c r="AS963" s="11">
        <f>COUNTIFS(Dolmen!$AD:$AD,"1",Dolmen!$W:$W,"",Dolmen!$Y:$Y,"1",Dolmen!$O:$O,Source!D963,Dolmen!$F:$F,Source!C963)</f>
        <v>0</v>
      </c>
      <c r="AT963" s="11">
        <f t="shared" si="370"/>
        <v>0</v>
      </c>
      <c r="AU963" s="11">
        <f t="shared" si="371"/>
        <v>0</v>
      </c>
      <c r="AV963" s="11">
        <f t="shared" si="372"/>
        <v>0</v>
      </c>
      <c r="AW963" s="11">
        <f t="shared" si="373"/>
        <v>0</v>
      </c>
      <c r="AX963" s="11">
        <f t="shared" si="374"/>
        <v>0</v>
      </c>
      <c r="AY963" s="11">
        <f t="shared" si="375"/>
        <v>0</v>
      </c>
      <c r="AZ963" s="11">
        <f t="shared" si="376"/>
        <v>0</v>
      </c>
      <c r="BA963" s="11">
        <f t="shared" si="377"/>
        <v>0</v>
      </c>
      <c r="BB963" s="11">
        <f t="shared" si="378"/>
        <v>0</v>
      </c>
      <c r="BC963" s="11">
        <f t="shared" si="379"/>
        <v>0</v>
      </c>
      <c r="BD963" s="11">
        <f>SUMIFS(Ishop!$BK:$BK,Ishop!$BG:$BG,Source!D963,Ishop!$B:$B,Source!C963)</f>
        <v>0</v>
      </c>
      <c r="BE963" s="11">
        <f>COUNTIFS(Ishop!$AW:$AW,"OUI",Ishop!$BG:$BG,Source!D963,Ishop!$B:$B,Source!C963)</f>
        <v>0</v>
      </c>
      <c r="BF963" s="11">
        <f t="shared" si="380"/>
        <v>0</v>
      </c>
      <c r="BG963" s="11">
        <f t="shared" si="381"/>
        <v>0</v>
      </c>
      <c r="BH963" s="11">
        <f t="shared" si="382"/>
        <v>0</v>
      </c>
      <c r="BI963" s="11">
        <f t="shared" si="383"/>
        <v>0</v>
      </c>
      <c r="BJ963" s="11">
        <f t="shared" si="384"/>
        <v>0</v>
      </c>
      <c r="BK963" s="11">
        <f t="shared" si="385"/>
        <v>0</v>
      </c>
      <c r="BL963" s="11">
        <f t="shared" si="386"/>
        <v>0</v>
      </c>
      <c r="BM963" s="11">
        <f t="shared" si="387"/>
        <v>0</v>
      </c>
      <c r="BN963" s="25">
        <f>Z963*Budget!$A$6</f>
        <v>0</v>
      </c>
      <c r="BO963" s="25">
        <f>AA963*(Budget!$B$6+Budget!$B$7)</f>
        <v>0</v>
      </c>
      <c r="BP963" s="25">
        <f>AB963*(Budget!$C$6+Budget!$C$7)</f>
        <v>0</v>
      </c>
      <c r="BQ963" s="25">
        <f>AC963*(Budget!$D$6+Budget!$D$7)</f>
        <v>0</v>
      </c>
      <c r="BR963" s="25">
        <f>AD963*(Budget!$E$6+Budget!$E$7)</f>
        <v>0</v>
      </c>
      <c r="BS963" s="25">
        <f>AE963*(Budget!$F$6+Budget!$F$7)</f>
        <v>0</v>
      </c>
      <c r="BT963" s="25">
        <f>AF963*(Budget!$G$6+Budget!$G$7)</f>
        <v>0</v>
      </c>
      <c r="BU963" s="25">
        <f>AG963*Budget!$H$6</f>
        <v>0</v>
      </c>
      <c r="BV963" s="25">
        <f>AH963*Budget!$I$6</f>
        <v>0</v>
      </c>
      <c r="BW963" s="25">
        <f>AI963*Budget!$J$6</f>
        <v>0</v>
      </c>
      <c r="BX963" s="25">
        <f>AJ963*Budget!$K$6</f>
        <v>0</v>
      </c>
      <c r="BY963" s="25">
        <f>AK963*Budget!$L$6</f>
        <v>0</v>
      </c>
      <c r="BZ963" s="25">
        <f>AL963*Budget!$M$6</f>
        <v>0</v>
      </c>
      <c r="CA963" s="25">
        <f>AM963*Budget!$N$6</f>
        <v>0</v>
      </c>
      <c r="CB963" s="25">
        <f>AQ963*Budget!$O$6</f>
        <v>0</v>
      </c>
      <c r="CC963" s="25">
        <f>AR963*Budget!$S$6</f>
        <v>0</v>
      </c>
      <c r="CD963" s="25">
        <f>AS963*Budget!$Q$6</f>
        <v>0</v>
      </c>
      <c r="CE963" s="25">
        <f t="shared" si="388"/>
        <v>0</v>
      </c>
      <c r="CF963" s="11" t="e">
        <f>COUNTIFS(#REF!,Source!E963,#REF!,Source!C963)</f>
        <v>#REF!</v>
      </c>
      <c r="CG963" s="11" t="str">
        <f t="shared" si="389"/>
        <v>--</v>
      </c>
    </row>
    <row r="964" spans="1:85" x14ac:dyDescent="0.25">
      <c r="A964" t="str">
        <f>IFERROR(VLOOKUP(MONTH(C964),Date!$A$2:$B$13,2,0),"--")</f>
        <v>Avril</v>
      </c>
      <c r="B964" s="11">
        <f t="shared" si="368"/>
        <v>16</v>
      </c>
      <c r="C964" s="28">
        <f t="shared" si="367"/>
        <v>42106</v>
      </c>
      <c r="D964" s="29" t="s">
        <v>199</v>
      </c>
      <c r="E964" s="30" t="str">
        <f>IFERROR(VLOOKUP(D964,Listing!$A:$B,2,0),"--")</f>
        <v>A44043</v>
      </c>
      <c r="F964" s="30" t="str">
        <f>IFERROR(VLOOKUP(D964,Listing!$A:$E,5,0),"-")</f>
        <v>EL BAKKALI  ABDELHAMID</v>
      </c>
      <c r="G964" s="4">
        <f>IFERROR(VLOOKUP(D964,Listing!$A:$F,6,0),"--")</f>
        <v>42079</v>
      </c>
      <c r="H964" s="11" t="str">
        <f>IFERROR(VLOOKUP(D964,Listing!$A:$D,4,0),"--")</f>
        <v>ABDELMOUMEN  ROUGUI</v>
      </c>
      <c r="I964" s="11" t="str">
        <f t="shared" si="369"/>
        <v>AAC</v>
      </c>
      <c r="J964" s="31">
        <f>IFERROR(COUNTIFS(Ishop!$BG:$BG,Source!D964,Ishop!$B:$B,Source!C964),"--")</f>
        <v>0</v>
      </c>
      <c r="K964" s="11">
        <f>IFERROR(COUNTIFS(Ishop!$BG:$BG,Source!D964,Ishop!$B:$B,Source!C964,Ishop!$J:$J,"OUI"),"--")</f>
        <v>0</v>
      </c>
      <c r="L964" s="11">
        <f>COUNTIFS(Ishop!$AG:$AG,Source!$L$1,Ishop!$BG:$BG,Source!$D964,Ishop!$B:$B,Source!$C964)</f>
        <v>0</v>
      </c>
      <c r="M964" s="11">
        <f>COUNTIFS(Ishop!$AG:$AG,Source!$M$1,Ishop!$BG:$BG,Source!$D964,Ishop!$B:$B,Source!$C964)</f>
        <v>0</v>
      </c>
      <c r="N964" s="11">
        <f>COUNTIFS(Ishop!$AG:$AG,Source!$N$1,Ishop!$BG:$BG,Source!$D964,Ishop!$B:$B,Source!$C964)</f>
        <v>0</v>
      </c>
      <c r="O964" s="11">
        <f>COUNTIFS(Ishop!$AG:$AG,Source!$O$1,Ishop!$BG:$BG,Source!$D964,Ishop!$B:$B,Source!$C964)</f>
        <v>0</v>
      </c>
      <c r="P964" s="11">
        <f>COUNTIFS(Ishop!$AG:$AG,Source!$P$1,Ishop!$BG:$BG,Source!$D964,Ishop!$B:$B,Source!$C964)</f>
        <v>0</v>
      </c>
      <c r="Q964" s="11">
        <f>COUNTIFS(Ishop!$AG:$AG,Source!$Q$1,Ishop!$BG:$BG,Source!$D964,Ishop!$B:$B,Source!$C964)</f>
        <v>0</v>
      </c>
      <c r="R964" s="11">
        <f>COUNTIFS(Ishop!$AG:$AG,Source!$R$1,Ishop!$BG:$BG,Source!$D964,Ishop!$B:$B,Source!$C964)</f>
        <v>0</v>
      </c>
      <c r="S964" s="11">
        <f>COUNTIFS(Ishop!$AG:$AG,Source!$S$1,Ishop!$BG:$BG,Source!$D964,Ishop!$B:$B,Source!$C964)</f>
        <v>0</v>
      </c>
      <c r="T964" s="11">
        <f>COUNTIFS(Ishop!$AG:$AG,Source!$T$1,Ishop!$BG:$BG,Source!$D964,Ishop!$B:$B,Source!$C964)</f>
        <v>0</v>
      </c>
      <c r="U964" s="11">
        <f>COUNTIFS(Ishop!$AG:$AG,Source!$U$1,Ishop!$BG:$BG,Source!$D964,Ishop!$B:$B,Source!$C964)</f>
        <v>0</v>
      </c>
      <c r="V964" s="11">
        <f>COUNTIFS(Ishop!$AG:$AG,Source!$V$1,Ishop!$BG:$BG,Source!$D964,Ishop!$B:$B,Source!$C964)</f>
        <v>0</v>
      </c>
      <c r="W964" s="11">
        <f>COUNTIFS(Ishop!$AG:$AG,Source!$W$1,Ishop!$BG:$BG,Source!$D964,Ishop!$B:$B,Source!$C964)</f>
        <v>0</v>
      </c>
      <c r="X964" s="11">
        <f>COUNTIFS(Ishop!$AG:$AG,Source!$X$1,Ishop!$BG:$BG,Source!$D964,Ishop!$B:$B,Source!$C964)</f>
        <v>0</v>
      </c>
      <c r="Y964" s="11">
        <f>COUNTIFS(Ishop!$AG:$AG,Source!$Y$1,Ishop!$BG:$BG,Source!$D964,Ishop!$B:$B,Source!$C964)</f>
        <v>0</v>
      </c>
      <c r="Z964" s="11">
        <f>COUNTIFS(Ishop!$AG:$AG,Source!$Z$1,Ishop!$BG:$BG,Source!$D964,Ishop!$B:$B,Source!$C964,Ishop!$J:$J,"OUI")</f>
        <v>0</v>
      </c>
      <c r="AA964" s="11">
        <f>COUNTIFS(Ishop!$AG:$AG,Source!$AA$1,Ishop!$BG:$BG,Source!$D964,Ishop!$B:$B,Source!$C964,Ishop!$J:$J,"OUI")</f>
        <v>0</v>
      </c>
      <c r="AB964" s="11">
        <f>COUNTIFS(Ishop!$AG:$AG,Source!$AB$1,Ishop!$BG:$BG,Source!$D964,Ishop!$B:$B,Source!$C964,Ishop!$J:$J,"OUI")</f>
        <v>0</v>
      </c>
      <c r="AC964" s="11">
        <f>COUNTIFS(Ishop!$AG:$AG,Source!$AC$1,Ishop!$BG:$BG,Source!$D964,Ishop!$B:$B,Source!$C964,Ishop!$J:$J,"OUI")</f>
        <v>0</v>
      </c>
      <c r="AD964" s="11">
        <f>COUNTIFS(Ishop!$AG:$AG,Source!$AD$1,Ishop!$BG:$BG,Source!$D964,Ishop!$B:$B,Source!$C964,Ishop!$J:$J,"OUI")</f>
        <v>0</v>
      </c>
      <c r="AE964" s="11">
        <f>COUNTIFS(Ishop!$AG:$AG,Source!$AE$1,Ishop!$BG:$BG,Source!$D964,Ishop!$B:$B,Source!$C964,Ishop!$J:$J,"OUI")</f>
        <v>0</v>
      </c>
      <c r="AF964" s="11">
        <f>COUNTIFS(Ishop!$AG:$AG,Source!$AF$1,Ishop!$BG:$BG,Source!$D964,Ishop!$B:$B,Source!$C964,Ishop!$J:$J,"OUI")</f>
        <v>0</v>
      </c>
      <c r="AG964" s="11">
        <f>COUNTIFS(Ishop!$AG:$AG,Source!$AG$1,Ishop!$BG:$BG,Source!$D964,Ishop!$B:$B,Source!$C964,Ishop!$J:$J,"OUI")</f>
        <v>0</v>
      </c>
      <c r="AH964" s="11">
        <f>COUNTIFS(Ishop!$AG:$AG,Source!$AH$1,Ishop!$BG:$BG,Source!$D964,Ishop!$B:$B,Source!$C964,Ishop!$J:$J,"OUI")</f>
        <v>0</v>
      </c>
      <c r="AI964" s="11">
        <f>COUNTIFS(Ishop!$AG:$AG,Source!$AI$1,Ishop!$BG:$BG,Source!$D964,Ishop!$B:$B,Source!$C964,Ishop!$J:$J,"OUI")</f>
        <v>0</v>
      </c>
      <c r="AJ964" s="11">
        <f>COUNTIFS(Ishop!$AG:$AG,Source!$AJ$1,Ishop!$BG:$BG,Source!$D964,Ishop!$B:$B,Source!$C964,Ishop!$J:$J,"OUI")</f>
        <v>0</v>
      </c>
      <c r="AK964" s="11">
        <f>COUNTIFS(Ishop!$AG:$AG,Source!$AK$1,Ishop!$BG:$BG,Source!$D964,Ishop!$B:$B,Source!$C964,Ishop!$J:$J,"OUI")</f>
        <v>0</v>
      </c>
      <c r="AL964" s="11">
        <f>COUNTIFS(Ishop!$AG:$AG,Source!$AL$1,Ishop!$BG:$BG,Source!$D964,Ishop!$B:$B,Source!$C964,Ishop!$J:$J,"OUI")</f>
        <v>0</v>
      </c>
      <c r="AM964" s="11">
        <f>COUNTIFS(Ishop!$AG:$AG,Source!$AM$1,Ishop!$BG:$BG,Source!$D964,Ishop!$B:$B,Source!$C964,Ishop!$J:$J,"OUI")</f>
        <v>0</v>
      </c>
      <c r="AN964" s="11">
        <f>COUNTIFS(Dolmen!$W:$W,"Sensation",Dolmen!$O:$O,Source!D964,Dolmen!$F:$F,Source!C964)</f>
        <v>0</v>
      </c>
      <c r="AO964" s="11">
        <f>COUNTIFS(Dolmen!$AC:$AC,"Bbox Miami",Dolmen!$O:$O,Source!D964,Dolmen!$F:$F,Source!C964)</f>
        <v>0</v>
      </c>
      <c r="AP964" s="11">
        <f>COUNTIFS(Dolmen!$AD:$AD,"1",Dolmen!$W:$W,"",Dolmen!$O:$O,Source!D964,Dolmen!$F:$F,Source!C964)</f>
        <v>0</v>
      </c>
      <c r="AQ964" s="11">
        <f>COUNTIFS(Dolmen!$W:$W,"Sensation",Dolmen!$Y:$Y,"1",Dolmen!$O:$O,Source!D964,Dolmen!$F:$F,Source!C964)</f>
        <v>0</v>
      </c>
      <c r="AR964" s="11">
        <f>COUNTIFS(Dolmen!$AC:$AC,"Bbox Miami",Dolmen!$Y:$Y,"1",Dolmen!$O:$O,Source!D964,Dolmen!$F:$F,Source!C964)</f>
        <v>0</v>
      </c>
      <c r="AS964" s="11">
        <f>COUNTIFS(Dolmen!$AD:$AD,"1",Dolmen!$W:$W,"",Dolmen!$Y:$Y,"1",Dolmen!$O:$O,Source!D964,Dolmen!$F:$F,Source!C964)</f>
        <v>0</v>
      </c>
      <c r="AT964" s="11">
        <f t="shared" si="370"/>
        <v>0</v>
      </c>
      <c r="AU964" s="11">
        <f t="shared" si="371"/>
        <v>0</v>
      </c>
      <c r="AV964" s="11">
        <f t="shared" si="372"/>
        <v>0</v>
      </c>
      <c r="AW964" s="11">
        <f t="shared" si="373"/>
        <v>0</v>
      </c>
      <c r="AX964" s="11">
        <f t="shared" si="374"/>
        <v>0</v>
      </c>
      <c r="AY964" s="11">
        <f t="shared" si="375"/>
        <v>0</v>
      </c>
      <c r="AZ964" s="11">
        <f t="shared" si="376"/>
        <v>0</v>
      </c>
      <c r="BA964" s="11">
        <f t="shared" si="377"/>
        <v>0</v>
      </c>
      <c r="BB964" s="11">
        <f t="shared" si="378"/>
        <v>0</v>
      </c>
      <c r="BC964" s="11">
        <f t="shared" si="379"/>
        <v>0</v>
      </c>
      <c r="BD964" s="11">
        <f>SUMIFS(Ishop!$BK:$BK,Ishop!$BG:$BG,Source!D964,Ishop!$B:$B,Source!C964)</f>
        <v>0</v>
      </c>
      <c r="BE964" s="11">
        <f>COUNTIFS(Ishop!$AW:$AW,"OUI",Ishop!$BG:$BG,Source!D964,Ishop!$B:$B,Source!C964)</f>
        <v>0</v>
      </c>
      <c r="BF964" s="11">
        <f t="shared" si="380"/>
        <v>0</v>
      </c>
      <c r="BG964" s="11">
        <f t="shared" si="381"/>
        <v>0</v>
      </c>
      <c r="BH964" s="11">
        <f t="shared" si="382"/>
        <v>0</v>
      </c>
      <c r="BI964" s="11">
        <f t="shared" si="383"/>
        <v>0</v>
      </c>
      <c r="BJ964" s="11">
        <f t="shared" si="384"/>
        <v>0</v>
      </c>
      <c r="BK964" s="11">
        <f t="shared" si="385"/>
        <v>0</v>
      </c>
      <c r="BL964" s="11">
        <f t="shared" si="386"/>
        <v>0</v>
      </c>
      <c r="BM964" s="11">
        <f t="shared" si="387"/>
        <v>0</v>
      </c>
      <c r="BN964" s="25">
        <f>Z964*Budget!$A$6</f>
        <v>0</v>
      </c>
      <c r="BO964" s="25">
        <f>AA964*(Budget!$B$6+Budget!$B$7)</f>
        <v>0</v>
      </c>
      <c r="BP964" s="25">
        <f>AB964*(Budget!$C$6+Budget!$C$7)</f>
        <v>0</v>
      </c>
      <c r="BQ964" s="25">
        <f>AC964*(Budget!$D$6+Budget!$D$7)</f>
        <v>0</v>
      </c>
      <c r="BR964" s="25">
        <f>AD964*(Budget!$E$6+Budget!$E$7)</f>
        <v>0</v>
      </c>
      <c r="BS964" s="25">
        <f>AE964*(Budget!$F$6+Budget!$F$7)</f>
        <v>0</v>
      </c>
      <c r="BT964" s="25">
        <f>AF964*(Budget!$G$6+Budget!$G$7)</f>
        <v>0</v>
      </c>
      <c r="BU964" s="25">
        <f>AG964*Budget!$H$6</f>
        <v>0</v>
      </c>
      <c r="BV964" s="25">
        <f>AH964*Budget!$I$6</f>
        <v>0</v>
      </c>
      <c r="BW964" s="25">
        <f>AI964*Budget!$J$6</f>
        <v>0</v>
      </c>
      <c r="BX964" s="25">
        <f>AJ964*Budget!$K$6</f>
        <v>0</v>
      </c>
      <c r="BY964" s="25">
        <f>AK964*Budget!$L$6</f>
        <v>0</v>
      </c>
      <c r="BZ964" s="25">
        <f>AL964*Budget!$M$6</f>
        <v>0</v>
      </c>
      <c r="CA964" s="25">
        <f>AM964*Budget!$N$6</f>
        <v>0</v>
      </c>
      <c r="CB964" s="25">
        <f>AQ964*Budget!$O$6</f>
        <v>0</v>
      </c>
      <c r="CC964" s="25">
        <f>AR964*Budget!$S$6</f>
        <v>0</v>
      </c>
      <c r="CD964" s="25">
        <f>AS964*Budget!$Q$6</f>
        <v>0</v>
      </c>
      <c r="CE964" s="25">
        <f t="shared" si="388"/>
        <v>0</v>
      </c>
      <c r="CF964" s="11" t="e">
        <f>COUNTIFS(#REF!,Source!E964,#REF!,Source!C964)</f>
        <v>#REF!</v>
      </c>
      <c r="CG964" s="11" t="str">
        <f t="shared" si="389"/>
        <v>--</v>
      </c>
    </row>
    <row r="965" spans="1:85" x14ac:dyDescent="0.25">
      <c r="A965" t="str">
        <f>IFERROR(VLOOKUP(MONTH(C965),Date!$A$2:$B$13,2,0),"--")</f>
        <v>Avril</v>
      </c>
      <c r="B965" s="11">
        <f t="shared" si="368"/>
        <v>16</v>
      </c>
      <c r="C965" s="28">
        <f t="shared" si="367"/>
        <v>42106</v>
      </c>
      <c r="D965" s="29" t="s">
        <v>200</v>
      </c>
      <c r="E965" s="30" t="str">
        <f>IFERROR(VLOOKUP(D965,Listing!$A:$B,2,0),"--")</f>
        <v>A440A44</v>
      </c>
      <c r="F965" s="30" t="str">
        <f>IFERROR(VLOOKUP(D965,Listing!$A:$E,5,0),"-")</f>
        <v>AZZI  MOHAMED</v>
      </c>
      <c r="G965" s="4">
        <f>IFERROR(VLOOKUP(D965,Listing!$A:$F,6,0),"--")</f>
        <v>42093</v>
      </c>
      <c r="H965" s="11" t="str">
        <f>IFERROR(VLOOKUP(D965,Listing!$A:$D,4,0),"--")</f>
        <v>ABDELMOUMEN  ROUGUI</v>
      </c>
      <c r="I965" s="11" t="str">
        <f t="shared" si="369"/>
        <v>AAC</v>
      </c>
      <c r="J965" s="31">
        <f>IFERROR(COUNTIFS(Ishop!$BG:$BG,Source!D965,Ishop!$B:$B,Source!C965),"--")</f>
        <v>0</v>
      </c>
      <c r="K965" s="11">
        <f>IFERROR(COUNTIFS(Ishop!$BG:$BG,Source!D965,Ishop!$B:$B,Source!C965,Ishop!$J:$J,"OUI"),"--")</f>
        <v>0</v>
      </c>
      <c r="L965" s="11">
        <f>COUNTIFS(Ishop!$AG:$AG,Source!$L$1,Ishop!$BG:$BG,Source!$D965,Ishop!$B:$B,Source!$C965)</f>
        <v>0</v>
      </c>
      <c r="M965" s="11">
        <f>COUNTIFS(Ishop!$AG:$AG,Source!$M$1,Ishop!$BG:$BG,Source!$D965,Ishop!$B:$B,Source!$C965)</f>
        <v>0</v>
      </c>
      <c r="N965" s="11">
        <f>COUNTIFS(Ishop!$AG:$AG,Source!$N$1,Ishop!$BG:$BG,Source!$D965,Ishop!$B:$B,Source!$C965)</f>
        <v>0</v>
      </c>
      <c r="O965" s="11">
        <f>COUNTIFS(Ishop!$AG:$AG,Source!$O$1,Ishop!$BG:$BG,Source!$D965,Ishop!$B:$B,Source!$C965)</f>
        <v>0</v>
      </c>
      <c r="P965" s="11">
        <f>COUNTIFS(Ishop!$AG:$AG,Source!$P$1,Ishop!$BG:$BG,Source!$D965,Ishop!$B:$B,Source!$C965)</f>
        <v>0</v>
      </c>
      <c r="Q965" s="11">
        <f>COUNTIFS(Ishop!$AG:$AG,Source!$Q$1,Ishop!$BG:$BG,Source!$D965,Ishop!$B:$B,Source!$C965)</f>
        <v>0</v>
      </c>
      <c r="R965" s="11">
        <f>COUNTIFS(Ishop!$AG:$AG,Source!$R$1,Ishop!$BG:$BG,Source!$D965,Ishop!$B:$B,Source!$C965)</f>
        <v>0</v>
      </c>
      <c r="S965" s="11">
        <f>COUNTIFS(Ishop!$AG:$AG,Source!$S$1,Ishop!$BG:$BG,Source!$D965,Ishop!$B:$B,Source!$C965)</f>
        <v>0</v>
      </c>
      <c r="T965" s="11">
        <f>COUNTIFS(Ishop!$AG:$AG,Source!$T$1,Ishop!$BG:$BG,Source!$D965,Ishop!$B:$B,Source!$C965)</f>
        <v>0</v>
      </c>
      <c r="U965" s="11">
        <f>COUNTIFS(Ishop!$AG:$AG,Source!$U$1,Ishop!$BG:$BG,Source!$D965,Ishop!$B:$B,Source!$C965)</f>
        <v>0</v>
      </c>
      <c r="V965" s="11">
        <f>COUNTIFS(Ishop!$AG:$AG,Source!$V$1,Ishop!$BG:$BG,Source!$D965,Ishop!$B:$B,Source!$C965)</f>
        <v>0</v>
      </c>
      <c r="W965" s="11">
        <f>COUNTIFS(Ishop!$AG:$AG,Source!$W$1,Ishop!$BG:$BG,Source!$D965,Ishop!$B:$B,Source!$C965)</f>
        <v>0</v>
      </c>
      <c r="X965" s="11">
        <f>COUNTIFS(Ishop!$AG:$AG,Source!$X$1,Ishop!$BG:$BG,Source!$D965,Ishop!$B:$B,Source!$C965)</f>
        <v>0</v>
      </c>
      <c r="Y965" s="11">
        <f>COUNTIFS(Ishop!$AG:$AG,Source!$Y$1,Ishop!$BG:$BG,Source!$D965,Ishop!$B:$B,Source!$C965)</f>
        <v>0</v>
      </c>
      <c r="Z965" s="11">
        <f>COUNTIFS(Ishop!$AG:$AG,Source!$Z$1,Ishop!$BG:$BG,Source!$D965,Ishop!$B:$B,Source!$C965,Ishop!$J:$J,"OUI")</f>
        <v>0</v>
      </c>
      <c r="AA965" s="11">
        <f>COUNTIFS(Ishop!$AG:$AG,Source!$AA$1,Ishop!$BG:$BG,Source!$D965,Ishop!$B:$B,Source!$C965,Ishop!$J:$J,"OUI")</f>
        <v>0</v>
      </c>
      <c r="AB965" s="11">
        <f>COUNTIFS(Ishop!$AG:$AG,Source!$AB$1,Ishop!$BG:$BG,Source!$D965,Ishop!$B:$B,Source!$C965,Ishop!$J:$J,"OUI")</f>
        <v>0</v>
      </c>
      <c r="AC965" s="11">
        <f>COUNTIFS(Ishop!$AG:$AG,Source!$AC$1,Ishop!$BG:$BG,Source!$D965,Ishop!$B:$B,Source!$C965,Ishop!$J:$J,"OUI")</f>
        <v>0</v>
      </c>
      <c r="AD965" s="11">
        <f>COUNTIFS(Ishop!$AG:$AG,Source!$AD$1,Ishop!$BG:$BG,Source!$D965,Ishop!$B:$B,Source!$C965,Ishop!$J:$J,"OUI")</f>
        <v>0</v>
      </c>
      <c r="AE965" s="11">
        <f>COUNTIFS(Ishop!$AG:$AG,Source!$AE$1,Ishop!$BG:$BG,Source!$D965,Ishop!$B:$B,Source!$C965,Ishop!$J:$J,"OUI")</f>
        <v>0</v>
      </c>
      <c r="AF965" s="11">
        <f>COUNTIFS(Ishop!$AG:$AG,Source!$AF$1,Ishop!$BG:$BG,Source!$D965,Ishop!$B:$B,Source!$C965,Ishop!$J:$J,"OUI")</f>
        <v>0</v>
      </c>
      <c r="AG965" s="11">
        <f>COUNTIFS(Ishop!$AG:$AG,Source!$AG$1,Ishop!$BG:$BG,Source!$D965,Ishop!$B:$B,Source!$C965,Ishop!$J:$J,"OUI")</f>
        <v>0</v>
      </c>
      <c r="AH965" s="11">
        <f>COUNTIFS(Ishop!$AG:$AG,Source!$AH$1,Ishop!$BG:$BG,Source!$D965,Ishop!$B:$B,Source!$C965,Ishop!$J:$J,"OUI")</f>
        <v>0</v>
      </c>
      <c r="AI965" s="11">
        <f>COUNTIFS(Ishop!$AG:$AG,Source!$AI$1,Ishop!$BG:$BG,Source!$D965,Ishop!$B:$B,Source!$C965,Ishop!$J:$J,"OUI")</f>
        <v>0</v>
      </c>
      <c r="AJ965" s="11">
        <f>COUNTIFS(Ishop!$AG:$AG,Source!$AJ$1,Ishop!$BG:$BG,Source!$D965,Ishop!$B:$B,Source!$C965,Ishop!$J:$J,"OUI")</f>
        <v>0</v>
      </c>
      <c r="AK965" s="11">
        <f>COUNTIFS(Ishop!$AG:$AG,Source!$AK$1,Ishop!$BG:$BG,Source!$D965,Ishop!$B:$B,Source!$C965,Ishop!$J:$J,"OUI")</f>
        <v>0</v>
      </c>
      <c r="AL965" s="11">
        <f>COUNTIFS(Ishop!$AG:$AG,Source!$AL$1,Ishop!$BG:$BG,Source!$D965,Ishop!$B:$B,Source!$C965,Ishop!$J:$J,"OUI")</f>
        <v>0</v>
      </c>
      <c r="AM965" s="11">
        <f>COUNTIFS(Ishop!$AG:$AG,Source!$AM$1,Ishop!$BG:$BG,Source!$D965,Ishop!$B:$B,Source!$C965,Ishop!$J:$J,"OUI")</f>
        <v>0</v>
      </c>
      <c r="AN965" s="11">
        <f>COUNTIFS(Dolmen!$W:$W,"Sensation",Dolmen!$O:$O,Source!D965,Dolmen!$F:$F,Source!C965)</f>
        <v>0</v>
      </c>
      <c r="AO965" s="11">
        <f>COUNTIFS(Dolmen!$AC:$AC,"Bbox Miami",Dolmen!$O:$O,Source!D965,Dolmen!$F:$F,Source!C965)</f>
        <v>0</v>
      </c>
      <c r="AP965" s="11">
        <f>COUNTIFS(Dolmen!$AD:$AD,"1",Dolmen!$W:$W,"",Dolmen!$O:$O,Source!D965,Dolmen!$F:$F,Source!C965)</f>
        <v>0</v>
      </c>
      <c r="AQ965" s="11">
        <f>COUNTIFS(Dolmen!$W:$W,"Sensation",Dolmen!$Y:$Y,"1",Dolmen!$O:$O,Source!D965,Dolmen!$F:$F,Source!C965)</f>
        <v>0</v>
      </c>
      <c r="AR965" s="11">
        <f>COUNTIFS(Dolmen!$AC:$AC,"Bbox Miami",Dolmen!$Y:$Y,"1",Dolmen!$O:$O,Source!D965,Dolmen!$F:$F,Source!C965)</f>
        <v>0</v>
      </c>
      <c r="AS965" s="11">
        <f>COUNTIFS(Dolmen!$AD:$AD,"1",Dolmen!$W:$W,"",Dolmen!$Y:$Y,"1",Dolmen!$O:$O,Source!D965,Dolmen!$F:$F,Source!C965)</f>
        <v>0</v>
      </c>
      <c r="AT965" s="11">
        <f t="shared" si="370"/>
        <v>0</v>
      </c>
      <c r="AU965" s="11">
        <f t="shared" si="371"/>
        <v>0</v>
      </c>
      <c r="AV965" s="11">
        <f t="shared" si="372"/>
        <v>0</v>
      </c>
      <c r="AW965" s="11">
        <f t="shared" si="373"/>
        <v>0</v>
      </c>
      <c r="AX965" s="11">
        <f t="shared" si="374"/>
        <v>0</v>
      </c>
      <c r="AY965" s="11">
        <f t="shared" si="375"/>
        <v>0</v>
      </c>
      <c r="AZ965" s="11">
        <f t="shared" si="376"/>
        <v>0</v>
      </c>
      <c r="BA965" s="11">
        <f t="shared" si="377"/>
        <v>0</v>
      </c>
      <c r="BB965" s="11">
        <f t="shared" si="378"/>
        <v>0</v>
      </c>
      <c r="BC965" s="11">
        <f t="shared" si="379"/>
        <v>0</v>
      </c>
      <c r="BD965" s="11">
        <f>SUMIFS(Ishop!$BK:$BK,Ishop!$BG:$BG,Source!D965,Ishop!$B:$B,Source!C965)</f>
        <v>0</v>
      </c>
      <c r="BE965" s="11">
        <f>COUNTIFS(Ishop!$AW:$AW,"OUI",Ishop!$BG:$BG,Source!D965,Ishop!$B:$B,Source!C965)</f>
        <v>0</v>
      </c>
      <c r="BF965" s="11">
        <f t="shared" si="380"/>
        <v>0</v>
      </c>
      <c r="BG965" s="11">
        <f t="shared" si="381"/>
        <v>0</v>
      </c>
      <c r="BH965" s="11">
        <f t="shared" si="382"/>
        <v>0</v>
      </c>
      <c r="BI965" s="11">
        <f t="shared" si="383"/>
        <v>0</v>
      </c>
      <c r="BJ965" s="11">
        <f t="shared" si="384"/>
        <v>0</v>
      </c>
      <c r="BK965" s="11">
        <f t="shared" si="385"/>
        <v>0</v>
      </c>
      <c r="BL965" s="11">
        <f t="shared" si="386"/>
        <v>0</v>
      </c>
      <c r="BM965" s="11">
        <f t="shared" si="387"/>
        <v>0</v>
      </c>
      <c r="BN965" s="25">
        <f>Z965*Budget!$A$6</f>
        <v>0</v>
      </c>
      <c r="BO965" s="25">
        <f>AA965*(Budget!$B$6+Budget!$B$7)</f>
        <v>0</v>
      </c>
      <c r="BP965" s="25">
        <f>AB965*(Budget!$C$6+Budget!$C$7)</f>
        <v>0</v>
      </c>
      <c r="BQ965" s="25">
        <f>AC965*(Budget!$D$6+Budget!$D$7)</f>
        <v>0</v>
      </c>
      <c r="BR965" s="25">
        <f>AD965*(Budget!$E$6+Budget!$E$7)</f>
        <v>0</v>
      </c>
      <c r="BS965" s="25">
        <f>AE965*(Budget!$F$6+Budget!$F$7)</f>
        <v>0</v>
      </c>
      <c r="BT965" s="25">
        <f>AF965*(Budget!$G$6+Budget!$G$7)</f>
        <v>0</v>
      </c>
      <c r="BU965" s="25">
        <f>AG965*Budget!$H$6</f>
        <v>0</v>
      </c>
      <c r="BV965" s="25">
        <f>AH965*Budget!$I$6</f>
        <v>0</v>
      </c>
      <c r="BW965" s="25">
        <f>AI965*Budget!$J$6</f>
        <v>0</v>
      </c>
      <c r="BX965" s="25">
        <f>AJ965*Budget!$K$6</f>
        <v>0</v>
      </c>
      <c r="BY965" s="25">
        <f>AK965*Budget!$L$6</f>
        <v>0</v>
      </c>
      <c r="BZ965" s="25">
        <f>AL965*Budget!$M$6</f>
        <v>0</v>
      </c>
      <c r="CA965" s="25">
        <f>AM965*Budget!$N$6</f>
        <v>0</v>
      </c>
      <c r="CB965" s="25">
        <f>AQ965*Budget!$O$6</f>
        <v>0</v>
      </c>
      <c r="CC965" s="25">
        <f>AR965*Budget!$S$6</f>
        <v>0</v>
      </c>
      <c r="CD965" s="25">
        <f>AS965*Budget!$Q$6</f>
        <v>0</v>
      </c>
      <c r="CE965" s="25">
        <f t="shared" si="388"/>
        <v>0</v>
      </c>
      <c r="CF965" s="11" t="e">
        <f>COUNTIFS(#REF!,Source!E965,#REF!,Source!C965)</f>
        <v>#REF!</v>
      </c>
      <c r="CG965" s="11" t="str">
        <f t="shared" si="389"/>
        <v>--</v>
      </c>
    </row>
    <row r="966" spans="1:85" x14ac:dyDescent="0.25">
      <c r="A966" t="str">
        <f>IFERROR(VLOOKUP(MONTH(C966),Date!$A$2:$B$13,2,0),"--")</f>
        <v>Avril</v>
      </c>
      <c r="B966" s="11">
        <f t="shared" si="368"/>
        <v>16</v>
      </c>
      <c r="C966" s="28">
        <f t="shared" si="367"/>
        <v>42106</v>
      </c>
      <c r="D966" s="29" t="s">
        <v>201</v>
      </c>
      <c r="E966" s="30" t="str">
        <f>IFERROR(VLOOKUP(D966,Listing!$A:$B,2,0),"--")</f>
        <v>A440A4A4</v>
      </c>
      <c r="F966" s="30" t="str">
        <f>IFERROR(VLOOKUP(D966,Listing!$A:$E,5,0),"-")</f>
        <v xml:space="preserve">SOULAMI  ABDELKAMEL </v>
      </c>
      <c r="G966" s="4">
        <f>IFERROR(VLOOKUP(D966,Listing!$A:$F,6,0),"--")</f>
        <v>42093</v>
      </c>
      <c r="H966" s="11" t="str">
        <f>IFERROR(VLOOKUP(D966,Listing!$A:$D,4,0),"--")</f>
        <v>ABDELMOUMEN  ROUGUI</v>
      </c>
      <c r="I966" s="11" t="str">
        <f t="shared" si="369"/>
        <v>AAC</v>
      </c>
      <c r="J966" s="31">
        <f>IFERROR(COUNTIFS(Ishop!$BG:$BG,Source!D966,Ishop!$B:$B,Source!C966),"--")</f>
        <v>0</v>
      </c>
      <c r="K966" s="11">
        <f>IFERROR(COUNTIFS(Ishop!$BG:$BG,Source!D966,Ishop!$B:$B,Source!C966,Ishop!$J:$J,"OUI"),"--")</f>
        <v>0</v>
      </c>
      <c r="L966" s="11">
        <f>COUNTIFS(Ishop!$AG:$AG,Source!$L$1,Ishop!$BG:$BG,Source!$D966,Ishop!$B:$B,Source!$C966)</f>
        <v>0</v>
      </c>
      <c r="M966" s="11">
        <f>COUNTIFS(Ishop!$AG:$AG,Source!$M$1,Ishop!$BG:$BG,Source!$D966,Ishop!$B:$B,Source!$C966)</f>
        <v>0</v>
      </c>
      <c r="N966" s="11">
        <f>COUNTIFS(Ishop!$AG:$AG,Source!$N$1,Ishop!$BG:$BG,Source!$D966,Ishop!$B:$B,Source!$C966)</f>
        <v>0</v>
      </c>
      <c r="O966" s="11">
        <f>COUNTIFS(Ishop!$AG:$AG,Source!$O$1,Ishop!$BG:$BG,Source!$D966,Ishop!$B:$B,Source!$C966)</f>
        <v>0</v>
      </c>
      <c r="P966" s="11">
        <f>COUNTIFS(Ishop!$AG:$AG,Source!$P$1,Ishop!$BG:$BG,Source!$D966,Ishop!$B:$B,Source!$C966)</f>
        <v>0</v>
      </c>
      <c r="Q966" s="11">
        <f>COUNTIFS(Ishop!$AG:$AG,Source!$Q$1,Ishop!$BG:$BG,Source!$D966,Ishop!$B:$B,Source!$C966)</f>
        <v>0</v>
      </c>
      <c r="R966" s="11">
        <f>COUNTIFS(Ishop!$AG:$AG,Source!$R$1,Ishop!$BG:$BG,Source!$D966,Ishop!$B:$B,Source!$C966)</f>
        <v>0</v>
      </c>
      <c r="S966" s="11">
        <f>COUNTIFS(Ishop!$AG:$AG,Source!$S$1,Ishop!$BG:$BG,Source!$D966,Ishop!$B:$B,Source!$C966)</f>
        <v>0</v>
      </c>
      <c r="T966" s="11">
        <f>COUNTIFS(Ishop!$AG:$AG,Source!$T$1,Ishop!$BG:$BG,Source!$D966,Ishop!$B:$B,Source!$C966)</f>
        <v>0</v>
      </c>
      <c r="U966" s="11">
        <f>COUNTIFS(Ishop!$AG:$AG,Source!$U$1,Ishop!$BG:$BG,Source!$D966,Ishop!$B:$B,Source!$C966)</f>
        <v>0</v>
      </c>
      <c r="V966" s="11">
        <f>COUNTIFS(Ishop!$AG:$AG,Source!$V$1,Ishop!$BG:$BG,Source!$D966,Ishop!$B:$B,Source!$C966)</f>
        <v>0</v>
      </c>
      <c r="W966" s="11">
        <f>COUNTIFS(Ishop!$AG:$AG,Source!$W$1,Ishop!$BG:$BG,Source!$D966,Ishop!$B:$B,Source!$C966)</f>
        <v>0</v>
      </c>
      <c r="X966" s="11">
        <f>COUNTIFS(Ishop!$AG:$AG,Source!$X$1,Ishop!$BG:$BG,Source!$D966,Ishop!$B:$B,Source!$C966)</f>
        <v>0</v>
      </c>
      <c r="Y966" s="11">
        <f>COUNTIFS(Ishop!$AG:$AG,Source!$Y$1,Ishop!$BG:$BG,Source!$D966,Ishop!$B:$B,Source!$C966)</f>
        <v>0</v>
      </c>
      <c r="Z966" s="11">
        <f>COUNTIFS(Ishop!$AG:$AG,Source!$Z$1,Ishop!$BG:$BG,Source!$D966,Ishop!$B:$B,Source!$C966,Ishop!$J:$J,"OUI")</f>
        <v>0</v>
      </c>
      <c r="AA966" s="11">
        <f>COUNTIFS(Ishop!$AG:$AG,Source!$AA$1,Ishop!$BG:$BG,Source!$D966,Ishop!$B:$B,Source!$C966,Ishop!$J:$J,"OUI")</f>
        <v>0</v>
      </c>
      <c r="AB966" s="11">
        <f>COUNTIFS(Ishop!$AG:$AG,Source!$AB$1,Ishop!$BG:$BG,Source!$D966,Ishop!$B:$B,Source!$C966,Ishop!$J:$J,"OUI")</f>
        <v>0</v>
      </c>
      <c r="AC966" s="11">
        <f>COUNTIFS(Ishop!$AG:$AG,Source!$AC$1,Ishop!$BG:$BG,Source!$D966,Ishop!$B:$B,Source!$C966,Ishop!$J:$J,"OUI")</f>
        <v>0</v>
      </c>
      <c r="AD966" s="11">
        <f>COUNTIFS(Ishop!$AG:$AG,Source!$AD$1,Ishop!$BG:$BG,Source!$D966,Ishop!$B:$B,Source!$C966,Ishop!$J:$J,"OUI")</f>
        <v>0</v>
      </c>
      <c r="AE966" s="11">
        <f>COUNTIFS(Ishop!$AG:$AG,Source!$AE$1,Ishop!$BG:$BG,Source!$D966,Ishop!$B:$B,Source!$C966,Ishop!$J:$J,"OUI")</f>
        <v>0</v>
      </c>
      <c r="AF966" s="11">
        <f>COUNTIFS(Ishop!$AG:$AG,Source!$AF$1,Ishop!$BG:$BG,Source!$D966,Ishop!$B:$B,Source!$C966,Ishop!$J:$J,"OUI")</f>
        <v>0</v>
      </c>
      <c r="AG966" s="11">
        <f>COUNTIFS(Ishop!$AG:$AG,Source!$AG$1,Ishop!$BG:$BG,Source!$D966,Ishop!$B:$B,Source!$C966,Ishop!$J:$J,"OUI")</f>
        <v>0</v>
      </c>
      <c r="AH966" s="11">
        <f>COUNTIFS(Ishop!$AG:$AG,Source!$AH$1,Ishop!$BG:$BG,Source!$D966,Ishop!$B:$B,Source!$C966,Ishop!$J:$J,"OUI")</f>
        <v>0</v>
      </c>
      <c r="AI966" s="11">
        <f>COUNTIFS(Ishop!$AG:$AG,Source!$AI$1,Ishop!$BG:$BG,Source!$D966,Ishop!$B:$B,Source!$C966,Ishop!$J:$J,"OUI")</f>
        <v>0</v>
      </c>
      <c r="AJ966" s="11">
        <f>COUNTIFS(Ishop!$AG:$AG,Source!$AJ$1,Ishop!$BG:$BG,Source!$D966,Ishop!$B:$B,Source!$C966,Ishop!$J:$J,"OUI")</f>
        <v>0</v>
      </c>
      <c r="AK966" s="11">
        <f>COUNTIFS(Ishop!$AG:$AG,Source!$AK$1,Ishop!$BG:$BG,Source!$D966,Ishop!$B:$B,Source!$C966,Ishop!$J:$J,"OUI")</f>
        <v>0</v>
      </c>
      <c r="AL966" s="11">
        <f>COUNTIFS(Ishop!$AG:$AG,Source!$AL$1,Ishop!$BG:$BG,Source!$D966,Ishop!$B:$B,Source!$C966,Ishop!$J:$J,"OUI")</f>
        <v>0</v>
      </c>
      <c r="AM966" s="11">
        <f>COUNTIFS(Ishop!$AG:$AG,Source!$AM$1,Ishop!$BG:$BG,Source!$D966,Ishop!$B:$B,Source!$C966,Ishop!$J:$J,"OUI")</f>
        <v>0</v>
      </c>
      <c r="AN966" s="11">
        <f>COUNTIFS(Dolmen!$W:$W,"Sensation",Dolmen!$O:$O,Source!D966,Dolmen!$F:$F,Source!C966)</f>
        <v>0</v>
      </c>
      <c r="AO966" s="11">
        <f>COUNTIFS(Dolmen!$AC:$AC,"Bbox Miami",Dolmen!$O:$O,Source!D966,Dolmen!$F:$F,Source!C966)</f>
        <v>0</v>
      </c>
      <c r="AP966" s="11">
        <f>COUNTIFS(Dolmen!$AD:$AD,"1",Dolmen!$W:$W,"",Dolmen!$O:$O,Source!D966,Dolmen!$F:$F,Source!C966)</f>
        <v>0</v>
      </c>
      <c r="AQ966" s="11">
        <f>COUNTIFS(Dolmen!$W:$W,"Sensation",Dolmen!$Y:$Y,"1",Dolmen!$O:$O,Source!D966,Dolmen!$F:$F,Source!C966)</f>
        <v>0</v>
      </c>
      <c r="AR966" s="11">
        <f>COUNTIFS(Dolmen!$AC:$AC,"Bbox Miami",Dolmen!$Y:$Y,"1",Dolmen!$O:$O,Source!D966,Dolmen!$F:$F,Source!C966)</f>
        <v>0</v>
      </c>
      <c r="AS966" s="11">
        <f>COUNTIFS(Dolmen!$AD:$AD,"1",Dolmen!$W:$W,"",Dolmen!$Y:$Y,"1",Dolmen!$O:$O,Source!D966,Dolmen!$F:$F,Source!C966)</f>
        <v>0</v>
      </c>
      <c r="AT966" s="11">
        <f t="shared" si="370"/>
        <v>0</v>
      </c>
      <c r="AU966" s="11">
        <f t="shared" si="371"/>
        <v>0</v>
      </c>
      <c r="AV966" s="11">
        <f t="shared" si="372"/>
        <v>0</v>
      </c>
      <c r="AW966" s="11">
        <f t="shared" si="373"/>
        <v>0</v>
      </c>
      <c r="AX966" s="11">
        <f t="shared" si="374"/>
        <v>0</v>
      </c>
      <c r="AY966" s="11">
        <f t="shared" si="375"/>
        <v>0</v>
      </c>
      <c r="AZ966" s="11">
        <f t="shared" si="376"/>
        <v>0</v>
      </c>
      <c r="BA966" s="11">
        <f t="shared" si="377"/>
        <v>0</v>
      </c>
      <c r="BB966" s="11">
        <f t="shared" si="378"/>
        <v>0</v>
      </c>
      <c r="BC966" s="11">
        <f t="shared" si="379"/>
        <v>0</v>
      </c>
      <c r="BD966" s="11">
        <f>SUMIFS(Ishop!$BK:$BK,Ishop!$BG:$BG,Source!D966,Ishop!$B:$B,Source!C966)</f>
        <v>0</v>
      </c>
      <c r="BE966" s="11">
        <f>COUNTIFS(Ishop!$AW:$AW,"OUI",Ishop!$BG:$BG,Source!D966,Ishop!$B:$B,Source!C966)</f>
        <v>0</v>
      </c>
      <c r="BF966" s="11">
        <f t="shared" si="380"/>
        <v>0</v>
      </c>
      <c r="BG966" s="11">
        <f t="shared" si="381"/>
        <v>0</v>
      </c>
      <c r="BH966" s="11">
        <f t="shared" si="382"/>
        <v>0</v>
      </c>
      <c r="BI966" s="11">
        <f t="shared" si="383"/>
        <v>0</v>
      </c>
      <c r="BJ966" s="11">
        <f t="shared" si="384"/>
        <v>0</v>
      </c>
      <c r="BK966" s="11">
        <f t="shared" si="385"/>
        <v>0</v>
      </c>
      <c r="BL966" s="11">
        <f t="shared" si="386"/>
        <v>0</v>
      </c>
      <c r="BM966" s="11">
        <f t="shared" si="387"/>
        <v>0</v>
      </c>
      <c r="BN966" s="25">
        <f>Z966*Budget!$A$6</f>
        <v>0</v>
      </c>
      <c r="BO966" s="25">
        <f>AA966*(Budget!$B$6+Budget!$B$7)</f>
        <v>0</v>
      </c>
      <c r="BP966" s="25">
        <f>AB966*(Budget!$C$6+Budget!$C$7)</f>
        <v>0</v>
      </c>
      <c r="BQ966" s="25">
        <f>AC966*(Budget!$D$6+Budget!$D$7)</f>
        <v>0</v>
      </c>
      <c r="BR966" s="25">
        <f>AD966*(Budget!$E$6+Budget!$E$7)</f>
        <v>0</v>
      </c>
      <c r="BS966" s="25">
        <f>AE966*(Budget!$F$6+Budget!$F$7)</f>
        <v>0</v>
      </c>
      <c r="BT966" s="25">
        <f>AF966*(Budget!$G$6+Budget!$G$7)</f>
        <v>0</v>
      </c>
      <c r="BU966" s="25">
        <f>AG966*Budget!$H$6</f>
        <v>0</v>
      </c>
      <c r="BV966" s="25">
        <f>AH966*Budget!$I$6</f>
        <v>0</v>
      </c>
      <c r="BW966" s="25">
        <f>AI966*Budget!$J$6</f>
        <v>0</v>
      </c>
      <c r="BX966" s="25">
        <f>AJ966*Budget!$K$6</f>
        <v>0</v>
      </c>
      <c r="BY966" s="25">
        <f>AK966*Budget!$L$6</f>
        <v>0</v>
      </c>
      <c r="BZ966" s="25">
        <f>AL966*Budget!$M$6</f>
        <v>0</v>
      </c>
      <c r="CA966" s="25">
        <f>AM966*Budget!$N$6</f>
        <v>0</v>
      </c>
      <c r="CB966" s="25">
        <f>AQ966*Budget!$O$6</f>
        <v>0</v>
      </c>
      <c r="CC966" s="25">
        <f>AR966*Budget!$S$6</f>
        <v>0</v>
      </c>
      <c r="CD966" s="25">
        <f>AS966*Budget!$Q$6</f>
        <v>0</v>
      </c>
      <c r="CE966" s="25">
        <f t="shared" si="388"/>
        <v>0</v>
      </c>
      <c r="CF966" s="11" t="e">
        <f>COUNTIFS(#REF!,Source!E966,#REF!,Source!C966)</f>
        <v>#REF!</v>
      </c>
      <c r="CG966" s="11" t="str">
        <f t="shared" si="389"/>
        <v>--</v>
      </c>
    </row>
    <row r="967" spans="1:85" x14ac:dyDescent="0.25">
      <c r="A967" t="str">
        <f>IFERROR(VLOOKUP(MONTH(C967),Date!$A$2:$B$13,2,0),"--")</f>
        <v>Avril</v>
      </c>
      <c r="B967" s="11">
        <f t="shared" si="368"/>
        <v>16</v>
      </c>
      <c r="C967" s="28">
        <f t="shared" si="367"/>
        <v>42106</v>
      </c>
      <c r="D967" s="29" t="s">
        <v>202</v>
      </c>
      <c r="E967" s="30" t="str">
        <f>IFERROR(VLOOKUP(D967,Listing!$A:$B,2,0),"--")</f>
        <v>A44047</v>
      </c>
      <c r="F967" s="30" t="str">
        <f>IFERROR(VLOOKUP(D967,Listing!$A:$E,5,0),"-")</f>
        <v>AZZOUZI  MAHMOUD</v>
      </c>
      <c r="G967" s="4">
        <f>IFERROR(VLOOKUP(D967,Listing!$A:$F,6,0),"--")</f>
        <v>42079</v>
      </c>
      <c r="H967" s="11" t="str">
        <f>IFERROR(VLOOKUP(D967,Listing!$A:$D,4,0),"--")</f>
        <v>ABDELMOUMEN  ROUGUI</v>
      </c>
      <c r="I967" s="11" t="str">
        <f t="shared" si="369"/>
        <v>AAC</v>
      </c>
      <c r="J967" s="31">
        <f>IFERROR(COUNTIFS(Ishop!$BG:$BG,Source!D967,Ishop!$B:$B,Source!C967),"--")</f>
        <v>0</v>
      </c>
      <c r="K967" s="11">
        <f>IFERROR(COUNTIFS(Ishop!$BG:$BG,Source!D967,Ishop!$B:$B,Source!C967,Ishop!$J:$J,"OUI"),"--")</f>
        <v>0</v>
      </c>
      <c r="L967" s="11">
        <f>COUNTIFS(Ishop!$AG:$AG,Source!$L$1,Ishop!$BG:$BG,Source!$D967,Ishop!$B:$B,Source!$C967)</f>
        <v>0</v>
      </c>
      <c r="M967" s="11">
        <f>COUNTIFS(Ishop!$AG:$AG,Source!$M$1,Ishop!$BG:$BG,Source!$D967,Ishop!$B:$B,Source!$C967)</f>
        <v>0</v>
      </c>
      <c r="N967" s="11">
        <f>COUNTIFS(Ishop!$AG:$AG,Source!$N$1,Ishop!$BG:$BG,Source!$D967,Ishop!$B:$B,Source!$C967)</f>
        <v>0</v>
      </c>
      <c r="O967" s="11">
        <f>COUNTIFS(Ishop!$AG:$AG,Source!$O$1,Ishop!$BG:$BG,Source!$D967,Ishop!$B:$B,Source!$C967)</f>
        <v>0</v>
      </c>
      <c r="P967" s="11">
        <f>COUNTIFS(Ishop!$AG:$AG,Source!$P$1,Ishop!$BG:$BG,Source!$D967,Ishop!$B:$B,Source!$C967)</f>
        <v>0</v>
      </c>
      <c r="Q967" s="11">
        <f>COUNTIFS(Ishop!$AG:$AG,Source!$Q$1,Ishop!$BG:$BG,Source!$D967,Ishop!$B:$B,Source!$C967)</f>
        <v>0</v>
      </c>
      <c r="R967" s="11">
        <f>COUNTIFS(Ishop!$AG:$AG,Source!$R$1,Ishop!$BG:$BG,Source!$D967,Ishop!$B:$B,Source!$C967)</f>
        <v>0</v>
      </c>
      <c r="S967" s="11">
        <f>COUNTIFS(Ishop!$AG:$AG,Source!$S$1,Ishop!$BG:$BG,Source!$D967,Ishop!$B:$B,Source!$C967)</f>
        <v>0</v>
      </c>
      <c r="T967" s="11">
        <f>COUNTIFS(Ishop!$AG:$AG,Source!$T$1,Ishop!$BG:$BG,Source!$D967,Ishop!$B:$B,Source!$C967)</f>
        <v>0</v>
      </c>
      <c r="U967" s="11">
        <f>COUNTIFS(Ishop!$AG:$AG,Source!$U$1,Ishop!$BG:$BG,Source!$D967,Ishop!$B:$B,Source!$C967)</f>
        <v>0</v>
      </c>
      <c r="V967" s="11">
        <f>COUNTIFS(Ishop!$AG:$AG,Source!$V$1,Ishop!$BG:$BG,Source!$D967,Ishop!$B:$B,Source!$C967)</f>
        <v>0</v>
      </c>
      <c r="W967" s="11">
        <f>COUNTIFS(Ishop!$AG:$AG,Source!$W$1,Ishop!$BG:$BG,Source!$D967,Ishop!$B:$B,Source!$C967)</f>
        <v>0</v>
      </c>
      <c r="X967" s="11">
        <f>COUNTIFS(Ishop!$AG:$AG,Source!$X$1,Ishop!$BG:$BG,Source!$D967,Ishop!$B:$B,Source!$C967)</f>
        <v>0</v>
      </c>
      <c r="Y967" s="11">
        <f>COUNTIFS(Ishop!$AG:$AG,Source!$Y$1,Ishop!$BG:$BG,Source!$D967,Ishop!$B:$B,Source!$C967)</f>
        <v>0</v>
      </c>
      <c r="Z967" s="11">
        <f>COUNTIFS(Ishop!$AG:$AG,Source!$Z$1,Ishop!$BG:$BG,Source!$D967,Ishop!$B:$B,Source!$C967,Ishop!$J:$J,"OUI")</f>
        <v>0</v>
      </c>
      <c r="AA967" s="11">
        <f>COUNTIFS(Ishop!$AG:$AG,Source!$AA$1,Ishop!$BG:$BG,Source!$D967,Ishop!$B:$B,Source!$C967,Ishop!$J:$J,"OUI")</f>
        <v>0</v>
      </c>
      <c r="AB967" s="11">
        <f>COUNTIFS(Ishop!$AG:$AG,Source!$AB$1,Ishop!$BG:$BG,Source!$D967,Ishop!$B:$B,Source!$C967,Ishop!$J:$J,"OUI")</f>
        <v>0</v>
      </c>
      <c r="AC967" s="11">
        <f>COUNTIFS(Ishop!$AG:$AG,Source!$AC$1,Ishop!$BG:$BG,Source!$D967,Ishop!$B:$B,Source!$C967,Ishop!$J:$J,"OUI")</f>
        <v>0</v>
      </c>
      <c r="AD967" s="11">
        <f>COUNTIFS(Ishop!$AG:$AG,Source!$AD$1,Ishop!$BG:$BG,Source!$D967,Ishop!$B:$B,Source!$C967,Ishop!$J:$J,"OUI")</f>
        <v>0</v>
      </c>
      <c r="AE967" s="11">
        <f>COUNTIFS(Ishop!$AG:$AG,Source!$AE$1,Ishop!$BG:$BG,Source!$D967,Ishop!$B:$B,Source!$C967,Ishop!$J:$J,"OUI")</f>
        <v>0</v>
      </c>
      <c r="AF967" s="11">
        <f>COUNTIFS(Ishop!$AG:$AG,Source!$AF$1,Ishop!$BG:$BG,Source!$D967,Ishop!$B:$B,Source!$C967,Ishop!$J:$J,"OUI")</f>
        <v>0</v>
      </c>
      <c r="AG967" s="11">
        <f>COUNTIFS(Ishop!$AG:$AG,Source!$AG$1,Ishop!$BG:$BG,Source!$D967,Ishop!$B:$B,Source!$C967,Ishop!$J:$J,"OUI")</f>
        <v>0</v>
      </c>
      <c r="AH967" s="11">
        <f>COUNTIFS(Ishop!$AG:$AG,Source!$AH$1,Ishop!$BG:$BG,Source!$D967,Ishop!$B:$B,Source!$C967,Ishop!$J:$J,"OUI")</f>
        <v>0</v>
      </c>
      <c r="AI967" s="11">
        <f>COUNTIFS(Ishop!$AG:$AG,Source!$AI$1,Ishop!$BG:$BG,Source!$D967,Ishop!$B:$B,Source!$C967,Ishop!$J:$J,"OUI")</f>
        <v>0</v>
      </c>
      <c r="AJ967" s="11">
        <f>COUNTIFS(Ishop!$AG:$AG,Source!$AJ$1,Ishop!$BG:$BG,Source!$D967,Ishop!$B:$B,Source!$C967,Ishop!$J:$J,"OUI")</f>
        <v>0</v>
      </c>
      <c r="AK967" s="11">
        <f>COUNTIFS(Ishop!$AG:$AG,Source!$AK$1,Ishop!$BG:$BG,Source!$D967,Ishop!$B:$B,Source!$C967,Ishop!$J:$J,"OUI")</f>
        <v>0</v>
      </c>
      <c r="AL967" s="11">
        <f>COUNTIFS(Ishop!$AG:$AG,Source!$AL$1,Ishop!$BG:$BG,Source!$D967,Ishop!$B:$B,Source!$C967,Ishop!$J:$J,"OUI")</f>
        <v>0</v>
      </c>
      <c r="AM967" s="11">
        <f>COUNTIFS(Ishop!$AG:$AG,Source!$AM$1,Ishop!$BG:$BG,Source!$D967,Ishop!$B:$B,Source!$C967,Ishop!$J:$J,"OUI")</f>
        <v>0</v>
      </c>
      <c r="AN967" s="11">
        <f>COUNTIFS(Dolmen!$W:$W,"Sensation",Dolmen!$O:$O,Source!D967,Dolmen!$F:$F,Source!C967)</f>
        <v>0</v>
      </c>
      <c r="AO967" s="11">
        <f>COUNTIFS(Dolmen!$AC:$AC,"Bbox Miami",Dolmen!$O:$O,Source!D967,Dolmen!$F:$F,Source!C967)</f>
        <v>0</v>
      </c>
      <c r="AP967" s="11">
        <f>COUNTIFS(Dolmen!$AD:$AD,"1",Dolmen!$W:$W,"",Dolmen!$O:$O,Source!D967,Dolmen!$F:$F,Source!C967)</f>
        <v>0</v>
      </c>
      <c r="AQ967" s="11">
        <f>COUNTIFS(Dolmen!$W:$W,"Sensation",Dolmen!$Y:$Y,"1",Dolmen!$O:$O,Source!D967,Dolmen!$F:$F,Source!C967)</f>
        <v>0</v>
      </c>
      <c r="AR967" s="11">
        <f>COUNTIFS(Dolmen!$AC:$AC,"Bbox Miami",Dolmen!$Y:$Y,"1",Dolmen!$O:$O,Source!D967,Dolmen!$F:$F,Source!C967)</f>
        <v>0</v>
      </c>
      <c r="AS967" s="11">
        <f>COUNTIFS(Dolmen!$AD:$AD,"1",Dolmen!$W:$W,"",Dolmen!$Y:$Y,"1",Dolmen!$O:$O,Source!D967,Dolmen!$F:$F,Source!C967)</f>
        <v>0</v>
      </c>
      <c r="AT967" s="11">
        <f t="shared" si="370"/>
        <v>0</v>
      </c>
      <c r="AU967" s="11">
        <f t="shared" si="371"/>
        <v>0</v>
      </c>
      <c r="AV967" s="11">
        <f t="shared" si="372"/>
        <v>0</v>
      </c>
      <c r="AW967" s="11">
        <f t="shared" si="373"/>
        <v>0</v>
      </c>
      <c r="AX967" s="11">
        <f t="shared" si="374"/>
        <v>0</v>
      </c>
      <c r="AY967" s="11">
        <f t="shared" si="375"/>
        <v>0</v>
      </c>
      <c r="AZ967" s="11">
        <f t="shared" si="376"/>
        <v>0</v>
      </c>
      <c r="BA967" s="11">
        <f t="shared" si="377"/>
        <v>0</v>
      </c>
      <c r="BB967" s="11">
        <f t="shared" si="378"/>
        <v>0</v>
      </c>
      <c r="BC967" s="11">
        <f t="shared" si="379"/>
        <v>0</v>
      </c>
      <c r="BD967" s="11">
        <f>SUMIFS(Ishop!$BK:$BK,Ishop!$BG:$BG,Source!D967,Ishop!$B:$B,Source!C967)</f>
        <v>0</v>
      </c>
      <c r="BE967" s="11">
        <f>COUNTIFS(Ishop!$AW:$AW,"OUI",Ishop!$BG:$BG,Source!D967,Ishop!$B:$B,Source!C967)</f>
        <v>0</v>
      </c>
      <c r="BF967" s="11">
        <f t="shared" si="380"/>
        <v>0</v>
      </c>
      <c r="BG967" s="11">
        <f t="shared" si="381"/>
        <v>0</v>
      </c>
      <c r="BH967" s="11">
        <f t="shared" si="382"/>
        <v>0</v>
      </c>
      <c r="BI967" s="11">
        <f t="shared" si="383"/>
        <v>0</v>
      </c>
      <c r="BJ967" s="11">
        <f t="shared" si="384"/>
        <v>0</v>
      </c>
      <c r="BK967" s="11">
        <f t="shared" si="385"/>
        <v>0</v>
      </c>
      <c r="BL967" s="11">
        <f t="shared" si="386"/>
        <v>0</v>
      </c>
      <c r="BM967" s="11">
        <f t="shared" si="387"/>
        <v>0</v>
      </c>
      <c r="BN967" s="25">
        <f>Z967*Budget!$A$6</f>
        <v>0</v>
      </c>
      <c r="BO967" s="25">
        <f>AA967*(Budget!$B$6+Budget!$B$7)</f>
        <v>0</v>
      </c>
      <c r="BP967" s="25">
        <f>AB967*(Budget!$C$6+Budget!$C$7)</f>
        <v>0</v>
      </c>
      <c r="BQ967" s="25">
        <f>AC967*(Budget!$D$6+Budget!$D$7)</f>
        <v>0</v>
      </c>
      <c r="BR967" s="25">
        <f>AD967*(Budget!$E$6+Budget!$E$7)</f>
        <v>0</v>
      </c>
      <c r="BS967" s="25">
        <f>AE967*(Budget!$F$6+Budget!$F$7)</f>
        <v>0</v>
      </c>
      <c r="BT967" s="25">
        <f>AF967*(Budget!$G$6+Budget!$G$7)</f>
        <v>0</v>
      </c>
      <c r="BU967" s="25">
        <f>AG967*Budget!$H$6</f>
        <v>0</v>
      </c>
      <c r="BV967" s="25">
        <f>AH967*Budget!$I$6</f>
        <v>0</v>
      </c>
      <c r="BW967" s="25">
        <f>AI967*Budget!$J$6</f>
        <v>0</v>
      </c>
      <c r="BX967" s="25">
        <f>AJ967*Budget!$K$6</f>
        <v>0</v>
      </c>
      <c r="BY967" s="25">
        <f>AK967*Budget!$L$6</f>
        <v>0</v>
      </c>
      <c r="BZ967" s="25">
        <f>AL967*Budget!$M$6</f>
        <v>0</v>
      </c>
      <c r="CA967" s="25">
        <f>AM967*Budget!$N$6</f>
        <v>0</v>
      </c>
      <c r="CB967" s="25">
        <f>AQ967*Budget!$O$6</f>
        <v>0</v>
      </c>
      <c r="CC967" s="25">
        <f>AR967*Budget!$S$6</f>
        <v>0</v>
      </c>
      <c r="CD967" s="25">
        <f>AS967*Budget!$Q$6</f>
        <v>0</v>
      </c>
      <c r="CE967" s="25">
        <f t="shared" si="388"/>
        <v>0</v>
      </c>
      <c r="CF967" s="11" t="e">
        <f>COUNTIFS(#REF!,Source!E967,#REF!,Source!C967)</f>
        <v>#REF!</v>
      </c>
      <c r="CG967" s="11" t="str">
        <f t="shared" si="389"/>
        <v>--</v>
      </c>
    </row>
    <row r="968" spans="1:85" x14ac:dyDescent="0.25">
      <c r="A968" t="str">
        <f>IFERROR(VLOOKUP(MONTH(C968),Date!$A$2:$B$13,2,0),"--")</f>
        <v>Avril</v>
      </c>
      <c r="B968" s="11">
        <f t="shared" si="368"/>
        <v>16</v>
      </c>
      <c r="C968" s="28">
        <f t="shared" si="367"/>
        <v>42106</v>
      </c>
      <c r="D968" s="29" t="s">
        <v>203</v>
      </c>
      <c r="E968" s="30" t="str">
        <f>IFERROR(VLOOKUP(D968,Listing!$A:$B,2,0),"--")</f>
        <v>A44074</v>
      </c>
      <c r="F968" s="30" t="str">
        <f>IFERROR(VLOOKUP(D968,Listing!$A:$E,5,0),"-")</f>
        <v>EL ATTAFI  IMANE</v>
      </c>
      <c r="G968" s="4">
        <f>IFERROR(VLOOKUP(D968,Listing!$A:$F,6,0),"--")</f>
        <v>42093</v>
      </c>
      <c r="H968" s="11" t="str">
        <f>IFERROR(VLOOKUP(D968,Listing!$A:$D,4,0),"--")</f>
        <v>ABDELMOUMEN  ROUGUI</v>
      </c>
      <c r="I968" s="11" t="str">
        <f t="shared" si="369"/>
        <v>AAC</v>
      </c>
      <c r="J968" s="31">
        <f>IFERROR(COUNTIFS(Ishop!$BG:$BG,Source!D968,Ishop!$B:$B,Source!C968),"--")</f>
        <v>0</v>
      </c>
      <c r="K968" s="11">
        <f>IFERROR(COUNTIFS(Ishop!$BG:$BG,Source!D968,Ishop!$B:$B,Source!C968,Ishop!$J:$J,"OUI"),"--")</f>
        <v>0</v>
      </c>
      <c r="L968" s="11">
        <f>COUNTIFS(Ishop!$AG:$AG,Source!$L$1,Ishop!$BG:$BG,Source!$D968,Ishop!$B:$B,Source!$C968)</f>
        <v>0</v>
      </c>
      <c r="M968" s="11">
        <f>COUNTIFS(Ishop!$AG:$AG,Source!$M$1,Ishop!$BG:$BG,Source!$D968,Ishop!$B:$B,Source!$C968)</f>
        <v>0</v>
      </c>
      <c r="N968" s="11">
        <f>COUNTIFS(Ishop!$AG:$AG,Source!$N$1,Ishop!$BG:$BG,Source!$D968,Ishop!$B:$B,Source!$C968)</f>
        <v>0</v>
      </c>
      <c r="O968" s="11">
        <f>COUNTIFS(Ishop!$AG:$AG,Source!$O$1,Ishop!$BG:$BG,Source!$D968,Ishop!$B:$B,Source!$C968)</f>
        <v>0</v>
      </c>
      <c r="P968" s="11">
        <f>COUNTIFS(Ishop!$AG:$AG,Source!$P$1,Ishop!$BG:$BG,Source!$D968,Ishop!$B:$B,Source!$C968)</f>
        <v>0</v>
      </c>
      <c r="Q968" s="11">
        <f>COUNTIFS(Ishop!$AG:$AG,Source!$Q$1,Ishop!$BG:$BG,Source!$D968,Ishop!$B:$B,Source!$C968)</f>
        <v>0</v>
      </c>
      <c r="R968" s="11">
        <f>COUNTIFS(Ishop!$AG:$AG,Source!$R$1,Ishop!$BG:$BG,Source!$D968,Ishop!$B:$B,Source!$C968)</f>
        <v>0</v>
      </c>
      <c r="S968" s="11">
        <f>COUNTIFS(Ishop!$AG:$AG,Source!$S$1,Ishop!$BG:$BG,Source!$D968,Ishop!$B:$B,Source!$C968)</f>
        <v>0</v>
      </c>
      <c r="T968" s="11">
        <f>COUNTIFS(Ishop!$AG:$AG,Source!$T$1,Ishop!$BG:$BG,Source!$D968,Ishop!$B:$B,Source!$C968)</f>
        <v>0</v>
      </c>
      <c r="U968" s="11">
        <f>COUNTIFS(Ishop!$AG:$AG,Source!$U$1,Ishop!$BG:$BG,Source!$D968,Ishop!$B:$B,Source!$C968)</f>
        <v>0</v>
      </c>
      <c r="V968" s="11">
        <f>COUNTIFS(Ishop!$AG:$AG,Source!$V$1,Ishop!$BG:$BG,Source!$D968,Ishop!$B:$B,Source!$C968)</f>
        <v>0</v>
      </c>
      <c r="W968" s="11">
        <f>COUNTIFS(Ishop!$AG:$AG,Source!$W$1,Ishop!$BG:$BG,Source!$D968,Ishop!$B:$B,Source!$C968)</f>
        <v>0</v>
      </c>
      <c r="X968" s="11">
        <f>COUNTIFS(Ishop!$AG:$AG,Source!$X$1,Ishop!$BG:$BG,Source!$D968,Ishop!$B:$B,Source!$C968)</f>
        <v>0</v>
      </c>
      <c r="Y968" s="11">
        <f>COUNTIFS(Ishop!$AG:$AG,Source!$Y$1,Ishop!$BG:$BG,Source!$D968,Ishop!$B:$B,Source!$C968)</f>
        <v>0</v>
      </c>
      <c r="Z968" s="11">
        <f>COUNTIFS(Ishop!$AG:$AG,Source!$Z$1,Ishop!$BG:$BG,Source!$D968,Ishop!$B:$B,Source!$C968,Ishop!$J:$J,"OUI")</f>
        <v>0</v>
      </c>
      <c r="AA968" s="11">
        <f>COUNTIFS(Ishop!$AG:$AG,Source!$AA$1,Ishop!$BG:$BG,Source!$D968,Ishop!$B:$B,Source!$C968,Ishop!$J:$J,"OUI")</f>
        <v>0</v>
      </c>
      <c r="AB968" s="11">
        <f>COUNTIFS(Ishop!$AG:$AG,Source!$AB$1,Ishop!$BG:$BG,Source!$D968,Ishop!$B:$B,Source!$C968,Ishop!$J:$J,"OUI")</f>
        <v>0</v>
      </c>
      <c r="AC968" s="11">
        <f>COUNTIFS(Ishop!$AG:$AG,Source!$AC$1,Ishop!$BG:$BG,Source!$D968,Ishop!$B:$B,Source!$C968,Ishop!$J:$J,"OUI")</f>
        <v>0</v>
      </c>
      <c r="AD968" s="11">
        <f>COUNTIFS(Ishop!$AG:$AG,Source!$AD$1,Ishop!$BG:$BG,Source!$D968,Ishop!$B:$B,Source!$C968,Ishop!$J:$J,"OUI")</f>
        <v>0</v>
      </c>
      <c r="AE968" s="11">
        <f>COUNTIFS(Ishop!$AG:$AG,Source!$AE$1,Ishop!$BG:$BG,Source!$D968,Ishop!$B:$B,Source!$C968,Ishop!$J:$J,"OUI")</f>
        <v>0</v>
      </c>
      <c r="AF968" s="11">
        <f>COUNTIFS(Ishop!$AG:$AG,Source!$AF$1,Ishop!$BG:$BG,Source!$D968,Ishop!$B:$B,Source!$C968,Ishop!$J:$J,"OUI")</f>
        <v>0</v>
      </c>
      <c r="AG968" s="11">
        <f>COUNTIFS(Ishop!$AG:$AG,Source!$AG$1,Ishop!$BG:$BG,Source!$D968,Ishop!$B:$B,Source!$C968,Ishop!$J:$J,"OUI")</f>
        <v>0</v>
      </c>
      <c r="AH968" s="11">
        <f>COUNTIFS(Ishop!$AG:$AG,Source!$AH$1,Ishop!$BG:$BG,Source!$D968,Ishop!$B:$B,Source!$C968,Ishop!$J:$J,"OUI")</f>
        <v>0</v>
      </c>
      <c r="AI968" s="11">
        <f>COUNTIFS(Ishop!$AG:$AG,Source!$AI$1,Ishop!$BG:$BG,Source!$D968,Ishop!$B:$B,Source!$C968,Ishop!$J:$J,"OUI")</f>
        <v>0</v>
      </c>
      <c r="AJ968" s="11">
        <f>COUNTIFS(Ishop!$AG:$AG,Source!$AJ$1,Ishop!$BG:$BG,Source!$D968,Ishop!$B:$B,Source!$C968,Ishop!$J:$J,"OUI")</f>
        <v>0</v>
      </c>
      <c r="AK968" s="11">
        <f>COUNTIFS(Ishop!$AG:$AG,Source!$AK$1,Ishop!$BG:$BG,Source!$D968,Ishop!$B:$B,Source!$C968,Ishop!$J:$J,"OUI")</f>
        <v>0</v>
      </c>
      <c r="AL968" s="11">
        <f>COUNTIFS(Ishop!$AG:$AG,Source!$AL$1,Ishop!$BG:$BG,Source!$D968,Ishop!$B:$B,Source!$C968,Ishop!$J:$J,"OUI")</f>
        <v>0</v>
      </c>
      <c r="AM968" s="11">
        <f>COUNTIFS(Ishop!$AG:$AG,Source!$AM$1,Ishop!$BG:$BG,Source!$D968,Ishop!$B:$B,Source!$C968,Ishop!$J:$J,"OUI")</f>
        <v>0</v>
      </c>
      <c r="AN968" s="11">
        <f>COUNTIFS(Dolmen!$W:$W,"Sensation",Dolmen!$O:$O,Source!D968,Dolmen!$F:$F,Source!C968)</f>
        <v>0</v>
      </c>
      <c r="AO968" s="11">
        <f>COUNTIFS(Dolmen!$AC:$AC,"Bbox Miami",Dolmen!$O:$O,Source!D968,Dolmen!$F:$F,Source!C968)</f>
        <v>0</v>
      </c>
      <c r="AP968" s="11">
        <f>COUNTIFS(Dolmen!$AD:$AD,"1",Dolmen!$W:$W,"",Dolmen!$O:$O,Source!D968,Dolmen!$F:$F,Source!C968)</f>
        <v>0</v>
      </c>
      <c r="AQ968" s="11">
        <f>COUNTIFS(Dolmen!$W:$W,"Sensation",Dolmen!$Y:$Y,"1",Dolmen!$O:$O,Source!D968,Dolmen!$F:$F,Source!C968)</f>
        <v>0</v>
      </c>
      <c r="AR968" s="11">
        <f>COUNTIFS(Dolmen!$AC:$AC,"Bbox Miami",Dolmen!$Y:$Y,"1",Dolmen!$O:$O,Source!D968,Dolmen!$F:$F,Source!C968)</f>
        <v>0</v>
      </c>
      <c r="AS968" s="11">
        <f>COUNTIFS(Dolmen!$AD:$AD,"1",Dolmen!$W:$W,"",Dolmen!$Y:$Y,"1",Dolmen!$O:$O,Source!D968,Dolmen!$F:$F,Source!C968)</f>
        <v>0</v>
      </c>
      <c r="AT968" s="11">
        <f t="shared" si="370"/>
        <v>0</v>
      </c>
      <c r="AU968" s="11">
        <f t="shared" si="371"/>
        <v>0</v>
      </c>
      <c r="AV968" s="11">
        <f t="shared" si="372"/>
        <v>0</v>
      </c>
      <c r="AW968" s="11">
        <f t="shared" si="373"/>
        <v>0</v>
      </c>
      <c r="AX968" s="11">
        <f t="shared" si="374"/>
        <v>0</v>
      </c>
      <c r="AY968" s="11">
        <f t="shared" si="375"/>
        <v>0</v>
      </c>
      <c r="AZ968" s="11">
        <f t="shared" si="376"/>
        <v>0</v>
      </c>
      <c r="BA968" s="11">
        <f t="shared" si="377"/>
        <v>0</v>
      </c>
      <c r="BB968" s="11">
        <f t="shared" si="378"/>
        <v>0</v>
      </c>
      <c r="BC968" s="11">
        <f t="shared" si="379"/>
        <v>0</v>
      </c>
      <c r="BD968" s="11">
        <f>SUMIFS(Ishop!$BK:$BK,Ishop!$BG:$BG,Source!D968,Ishop!$B:$B,Source!C968)</f>
        <v>0</v>
      </c>
      <c r="BE968" s="11">
        <f>COUNTIFS(Ishop!$AW:$AW,"OUI",Ishop!$BG:$BG,Source!D968,Ishop!$B:$B,Source!C968)</f>
        <v>0</v>
      </c>
      <c r="BF968" s="11">
        <f t="shared" si="380"/>
        <v>0</v>
      </c>
      <c r="BG968" s="11">
        <f t="shared" si="381"/>
        <v>0</v>
      </c>
      <c r="BH968" s="11">
        <f t="shared" si="382"/>
        <v>0</v>
      </c>
      <c r="BI968" s="11">
        <f t="shared" si="383"/>
        <v>0</v>
      </c>
      <c r="BJ968" s="11">
        <f t="shared" si="384"/>
        <v>0</v>
      </c>
      <c r="BK968" s="11">
        <f t="shared" si="385"/>
        <v>0</v>
      </c>
      <c r="BL968" s="11">
        <f t="shared" si="386"/>
        <v>0</v>
      </c>
      <c r="BM968" s="11">
        <f t="shared" si="387"/>
        <v>0</v>
      </c>
      <c r="BN968" s="25">
        <f>Z968*Budget!$A$6</f>
        <v>0</v>
      </c>
      <c r="BO968" s="25">
        <f>AA968*(Budget!$B$6+Budget!$B$7)</f>
        <v>0</v>
      </c>
      <c r="BP968" s="25">
        <f>AB968*(Budget!$C$6+Budget!$C$7)</f>
        <v>0</v>
      </c>
      <c r="BQ968" s="25">
        <f>AC968*(Budget!$D$6+Budget!$D$7)</f>
        <v>0</v>
      </c>
      <c r="BR968" s="25">
        <f>AD968*(Budget!$E$6+Budget!$E$7)</f>
        <v>0</v>
      </c>
      <c r="BS968" s="25">
        <f>AE968*(Budget!$F$6+Budget!$F$7)</f>
        <v>0</v>
      </c>
      <c r="BT968" s="25">
        <f>AF968*(Budget!$G$6+Budget!$G$7)</f>
        <v>0</v>
      </c>
      <c r="BU968" s="25">
        <f>AG968*Budget!$H$6</f>
        <v>0</v>
      </c>
      <c r="BV968" s="25">
        <f>AH968*Budget!$I$6</f>
        <v>0</v>
      </c>
      <c r="BW968" s="25">
        <f>AI968*Budget!$J$6</f>
        <v>0</v>
      </c>
      <c r="BX968" s="25">
        <f>AJ968*Budget!$K$6</f>
        <v>0</v>
      </c>
      <c r="BY968" s="25">
        <f>AK968*Budget!$L$6</f>
        <v>0</v>
      </c>
      <c r="BZ968" s="25">
        <f>AL968*Budget!$M$6</f>
        <v>0</v>
      </c>
      <c r="CA968" s="25">
        <f>AM968*Budget!$N$6</f>
        <v>0</v>
      </c>
      <c r="CB968" s="25">
        <f>AQ968*Budget!$O$6</f>
        <v>0</v>
      </c>
      <c r="CC968" s="25">
        <f>AR968*Budget!$S$6</f>
        <v>0</v>
      </c>
      <c r="CD968" s="25">
        <f>AS968*Budget!$Q$6</f>
        <v>0</v>
      </c>
      <c r="CE968" s="25">
        <f t="shared" si="388"/>
        <v>0</v>
      </c>
      <c r="CF968" s="11" t="e">
        <f>COUNTIFS(#REF!,Source!E968,#REF!,Source!C968)</f>
        <v>#REF!</v>
      </c>
      <c r="CG968" s="11" t="str">
        <f t="shared" si="389"/>
        <v>--</v>
      </c>
    </row>
    <row r="969" spans="1:85" x14ac:dyDescent="0.25">
      <c r="A969" t="str">
        <f>IFERROR(VLOOKUP(MONTH(C969),Date!$A$2:$B$13,2,0),"--")</f>
        <v>Avril</v>
      </c>
      <c r="B969" s="11">
        <f t="shared" si="368"/>
        <v>16</v>
      </c>
      <c r="C969" s="28">
        <f t="shared" si="367"/>
        <v>42106</v>
      </c>
      <c r="D969" s="29" t="s">
        <v>204</v>
      </c>
      <c r="E969" s="30" t="str">
        <f>IFERROR(VLOOKUP(D969,Listing!$A:$B,2,0),"--")</f>
        <v>A440A40</v>
      </c>
      <c r="F969" s="30" t="str">
        <f>IFERROR(VLOOKUP(D969,Listing!$A:$E,5,0),"-")</f>
        <v>EL GHAZOUANI  TARIK</v>
      </c>
      <c r="G969" s="4">
        <f>IFERROR(VLOOKUP(D969,Listing!$A:$F,6,0),"--")</f>
        <v>42093</v>
      </c>
      <c r="H969" s="11" t="str">
        <f>IFERROR(VLOOKUP(D969,Listing!$A:$D,4,0),"--")</f>
        <v>ABDELMOUMEN  ROUGUI</v>
      </c>
      <c r="I969" s="11" t="str">
        <f t="shared" si="369"/>
        <v>AAC</v>
      </c>
      <c r="J969" s="31">
        <f>IFERROR(COUNTIFS(Ishop!$BG:$BG,Source!D969,Ishop!$B:$B,Source!C969),"--")</f>
        <v>0</v>
      </c>
      <c r="K969" s="11">
        <f>IFERROR(COUNTIFS(Ishop!$BG:$BG,Source!D969,Ishop!$B:$B,Source!C969,Ishop!$J:$J,"OUI"),"--")</f>
        <v>0</v>
      </c>
      <c r="L969" s="11">
        <f>COUNTIFS(Ishop!$AG:$AG,Source!$L$1,Ishop!$BG:$BG,Source!$D969,Ishop!$B:$B,Source!$C969)</f>
        <v>0</v>
      </c>
      <c r="M969" s="11">
        <f>COUNTIFS(Ishop!$AG:$AG,Source!$M$1,Ishop!$BG:$BG,Source!$D969,Ishop!$B:$B,Source!$C969)</f>
        <v>0</v>
      </c>
      <c r="N969" s="11">
        <f>COUNTIFS(Ishop!$AG:$AG,Source!$N$1,Ishop!$BG:$BG,Source!$D969,Ishop!$B:$B,Source!$C969)</f>
        <v>0</v>
      </c>
      <c r="O969" s="11">
        <f>COUNTIFS(Ishop!$AG:$AG,Source!$O$1,Ishop!$BG:$BG,Source!$D969,Ishop!$B:$B,Source!$C969)</f>
        <v>0</v>
      </c>
      <c r="P969" s="11">
        <f>COUNTIFS(Ishop!$AG:$AG,Source!$P$1,Ishop!$BG:$BG,Source!$D969,Ishop!$B:$B,Source!$C969)</f>
        <v>0</v>
      </c>
      <c r="Q969" s="11">
        <f>COUNTIFS(Ishop!$AG:$AG,Source!$Q$1,Ishop!$BG:$BG,Source!$D969,Ishop!$B:$B,Source!$C969)</f>
        <v>0</v>
      </c>
      <c r="R969" s="11">
        <f>COUNTIFS(Ishop!$AG:$AG,Source!$R$1,Ishop!$BG:$BG,Source!$D969,Ishop!$B:$B,Source!$C969)</f>
        <v>0</v>
      </c>
      <c r="S969" s="11">
        <f>COUNTIFS(Ishop!$AG:$AG,Source!$S$1,Ishop!$BG:$BG,Source!$D969,Ishop!$B:$B,Source!$C969)</f>
        <v>0</v>
      </c>
      <c r="T969" s="11">
        <f>COUNTIFS(Ishop!$AG:$AG,Source!$T$1,Ishop!$BG:$BG,Source!$D969,Ishop!$B:$B,Source!$C969)</f>
        <v>0</v>
      </c>
      <c r="U969" s="11">
        <f>COUNTIFS(Ishop!$AG:$AG,Source!$U$1,Ishop!$BG:$BG,Source!$D969,Ishop!$B:$B,Source!$C969)</f>
        <v>0</v>
      </c>
      <c r="V969" s="11">
        <f>COUNTIFS(Ishop!$AG:$AG,Source!$V$1,Ishop!$BG:$BG,Source!$D969,Ishop!$B:$B,Source!$C969)</f>
        <v>0</v>
      </c>
      <c r="W969" s="11">
        <f>COUNTIFS(Ishop!$AG:$AG,Source!$W$1,Ishop!$BG:$BG,Source!$D969,Ishop!$B:$B,Source!$C969)</f>
        <v>0</v>
      </c>
      <c r="X969" s="11">
        <f>COUNTIFS(Ishop!$AG:$AG,Source!$X$1,Ishop!$BG:$BG,Source!$D969,Ishop!$B:$B,Source!$C969)</f>
        <v>0</v>
      </c>
      <c r="Y969" s="11">
        <f>COUNTIFS(Ishop!$AG:$AG,Source!$Y$1,Ishop!$BG:$BG,Source!$D969,Ishop!$B:$B,Source!$C969)</f>
        <v>0</v>
      </c>
      <c r="Z969" s="11">
        <f>COUNTIFS(Ishop!$AG:$AG,Source!$Z$1,Ishop!$BG:$BG,Source!$D969,Ishop!$B:$B,Source!$C969,Ishop!$J:$J,"OUI")</f>
        <v>0</v>
      </c>
      <c r="AA969" s="11">
        <f>COUNTIFS(Ishop!$AG:$AG,Source!$AA$1,Ishop!$BG:$BG,Source!$D969,Ishop!$B:$B,Source!$C969,Ishop!$J:$J,"OUI")</f>
        <v>0</v>
      </c>
      <c r="AB969" s="11">
        <f>COUNTIFS(Ishop!$AG:$AG,Source!$AB$1,Ishop!$BG:$BG,Source!$D969,Ishop!$B:$B,Source!$C969,Ishop!$J:$J,"OUI")</f>
        <v>0</v>
      </c>
      <c r="AC969" s="11">
        <f>COUNTIFS(Ishop!$AG:$AG,Source!$AC$1,Ishop!$BG:$BG,Source!$D969,Ishop!$B:$B,Source!$C969,Ishop!$J:$J,"OUI")</f>
        <v>0</v>
      </c>
      <c r="AD969" s="11">
        <f>COUNTIFS(Ishop!$AG:$AG,Source!$AD$1,Ishop!$BG:$BG,Source!$D969,Ishop!$B:$B,Source!$C969,Ishop!$J:$J,"OUI")</f>
        <v>0</v>
      </c>
      <c r="AE969" s="11">
        <f>COUNTIFS(Ishop!$AG:$AG,Source!$AE$1,Ishop!$BG:$BG,Source!$D969,Ishop!$B:$B,Source!$C969,Ishop!$J:$J,"OUI")</f>
        <v>0</v>
      </c>
      <c r="AF969" s="11">
        <f>COUNTIFS(Ishop!$AG:$AG,Source!$AF$1,Ishop!$BG:$BG,Source!$D969,Ishop!$B:$B,Source!$C969,Ishop!$J:$J,"OUI")</f>
        <v>0</v>
      </c>
      <c r="AG969" s="11">
        <f>COUNTIFS(Ishop!$AG:$AG,Source!$AG$1,Ishop!$BG:$BG,Source!$D969,Ishop!$B:$B,Source!$C969,Ishop!$J:$J,"OUI")</f>
        <v>0</v>
      </c>
      <c r="AH969" s="11">
        <f>COUNTIFS(Ishop!$AG:$AG,Source!$AH$1,Ishop!$BG:$BG,Source!$D969,Ishop!$B:$B,Source!$C969,Ishop!$J:$J,"OUI")</f>
        <v>0</v>
      </c>
      <c r="AI969" s="11">
        <f>COUNTIFS(Ishop!$AG:$AG,Source!$AI$1,Ishop!$BG:$BG,Source!$D969,Ishop!$B:$B,Source!$C969,Ishop!$J:$J,"OUI")</f>
        <v>0</v>
      </c>
      <c r="AJ969" s="11">
        <f>COUNTIFS(Ishop!$AG:$AG,Source!$AJ$1,Ishop!$BG:$BG,Source!$D969,Ishop!$B:$B,Source!$C969,Ishop!$J:$J,"OUI")</f>
        <v>0</v>
      </c>
      <c r="AK969" s="11">
        <f>COUNTIFS(Ishop!$AG:$AG,Source!$AK$1,Ishop!$BG:$BG,Source!$D969,Ishop!$B:$B,Source!$C969,Ishop!$J:$J,"OUI")</f>
        <v>0</v>
      </c>
      <c r="AL969" s="11">
        <f>COUNTIFS(Ishop!$AG:$AG,Source!$AL$1,Ishop!$BG:$BG,Source!$D969,Ishop!$B:$B,Source!$C969,Ishop!$J:$J,"OUI")</f>
        <v>0</v>
      </c>
      <c r="AM969" s="11">
        <f>COUNTIFS(Ishop!$AG:$AG,Source!$AM$1,Ishop!$BG:$BG,Source!$D969,Ishop!$B:$B,Source!$C969,Ishop!$J:$J,"OUI")</f>
        <v>0</v>
      </c>
      <c r="AN969" s="11">
        <f>COUNTIFS(Dolmen!$W:$W,"Sensation",Dolmen!$O:$O,Source!D969,Dolmen!$F:$F,Source!C969)</f>
        <v>0</v>
      </c>
      <c r="AO969" s="11">
        <f>COUNTIFS(Dolmen!$AC:$AC,"Bbox Miami",Dolmen!$O:$O,Source!D969,Dolmen!$F:$F,Source!C969)</f>
        <v>0</v>
      </c>
      <c r="AP969" s="11">
        <f>COUNTIFS(Dolmen!$AD:$AD,"1",Dolmen!$W:$W,"",Dolmen!$O:$O,Source!D969,Dolmen!$F:$F,Source!C969)</f>
        <v>0</v>
      </c>
      <c r="AQ969" s="11">
        <f>COUNTIFS(Dolmen!$W:$W,"Sensation",Dolmen!$Y:$Y,"1",Dolmen!$O:$O,Source!D969,Dolmen!$F:$F,Source!C969)</f>
        <v>0</v>
      </c>
      <c r="AR969" s="11">
        <f>COUNTIFS(Dolmen!$AC:$AC,"Bbox Miami",Dolmen!$Y:$Y,"1",Dolmen!$O:$O,Source!D969,Dolmen!$F:$F,Source!C969)</f>
        <v>0</v>
      </c>
      <c r="AS969" s="11">
        <f>COUNTIFS(Dolmen!$AD:$AD,"1",Dolmen!$W:$W,"",Dolmen!$Y:$Y,"1",Dolmen!$O:$O,Source!D969,Dolmen!$F:$F,Source!C969)</f>
        <v>0</v>
      </c>
      <c r="AT969" s="11">
        <f t="shared" si="370"/>
        <v>0</v>
      </c>
      <c r="AU969" s="11">
        <f t="shared" si="371"/>
        <v>0</v>
      </c>
      <c r="AV969" s="11">
        <f t="shared" si="372"/>
        <v>0</v>
      </c>
      <c r="AW969" s="11">
        <f t="shared" si="373"/>
        <v>0</v>
      </c>
      <c r="AX969" s="11">
        <f t="shared" si="374"/>
        <v>0</v>
      </c>
      <c r="AY969" s="11">
        <f t="shared" si="375"/>
        <v>0</v>
      </c>
      <c r="AZ969" s="11">
        <f t="shared" si="376"/>
        <v>0</v>
      </c>
      <c r="BA969" s="11">
        <f t="shared" si="377"/>
        <v>0</v>
      </c>
      <c r="BB969" s="11">
        <f t="shared" si="378"/>
        <v>0</v>
      </c>
      <c r="BC969" s="11">
        <f t="shared" si="379"/>
        <v>0</v>
      </c>
      <c r="BD969" s="11">
        <f>SUMIFS(Ishop!$BK:$BK,Ishop!$BG:$BG,Source!D969,Ishop!$B:$B,Source!C969)</f>
        <v>0</v>
      </c>
      <c r="BE969" s="11">
        <f>COUNTIFS(Ishop!$AW:$AW,"OUI",Ishop!$BG:$BG,Source!D969,Ishop!$B:$B,Source!C969)</f>
        <v>0</v>
      </c>
      <c r="BF969" s="11">
        <f t="shared" si="380"/>
        <v>0</v>
      </c>
      <c r="BG969" s="11">
        <f t="shared" si="381"/>
        <v>0</v>
      </c>
      <c r="BH969" s="11">
        <f t="shared" si="382"/>
        <v>0</v>
      </c>
      <c r="BI969" s="11">
        <f t="shared" si="383"/>
        <v>0</v>
      </c>
      <c r="BJ969" s="11">
        <f t="shared" si="384"/>
        <v>0</v>
      </c>
      <c r="BK969" s="11">
        <f t="shared" si="385"/>
        <v>0</v>
      </c>
      <c r="BL969" s="11">
        <f t="shared" si="386"/>
        <v>0</v>
      </c>
      <c r="BM969" s="11">
        <f t="shared" si="387"/>
        <v>0</v>
      </c>
      <c r="BN969" s="25">
        <f>Z969*Budget!$A$6</f>
        <v>0</v>
      </c>
      <c r="BO969" s="25">
        <f>AA969*(Budget!$B$6+Budget!$B$7)</f>
        <v>0</v>
      </c>
      <c r="BP969" s="25">
        <f>AB969*(Budget!$C$6+Budget!$C$7)</f>
        <v>0</v>
      </c>
      <c r="BQ969" s="25">
        <f>AC969*(Budget!$D$6+Budget!$D$7)</f>
        <v>0</v>
      </c>
      <c r="BR969" s="25">
        <f>AD969*(Budget!$E$6+Budget!$E$7)</f>
        <v>0</v>
      </c>
      <c r="BS969" s="25">
        <f>AE969*(Budget!$F$6+Budget!$F$7)</f>
        <v>0</v>
      </c>
      <c r="BT969" s="25">
        <f>AF969*(Budget!$G$6+Budget!$G$7)</f>
        <v>0</v>
      </c>
      <c r="BU969" s="25">
        <f>AG969*Budget!$H$6</f>
        <v>0</v>
      </c>
      <c r="BV969" s="25">
        <f>AH969*Budget!$I$6</f>
        <v>0</v>
      </c>
      <c r="BW969" s="25">
        <f>AI969*Budget!$J$6</f>
        <v>0</v>
      </c>
      <c r="BX969" s="25">
        <f>AJ969*Budget!$K$6</f>
        <v>0</v>
      </c>
      <c r="BY969" s="25">
        <f>AK969*Budget!$L$6</f>
        <v>0</v>
      </c>
      <c r="BZ969" s="25">
        <f>AL969*Budget!$M$6</f>
        <v>0</v>
      </c>
      <c r="CA969" s="25">
        <f>AM969*Budget!$N$6</f>
        <v>0</v>
      </c>
      <c r="CB969" s="25">
        <f>AQ969*Budget!$O$6</f>
        <v>0</v>
      </c>
      <c r="CC969" s="25">
        <f>AR969*Budget!$S$6</f>
        <v>0</v>
      </c>
      <c r="CD969" s="25">
        <f>AS969*Budget!$Q$6</f>
        <v>0</v>
      </c>
      <c r="CE969" s="25">
        <f t="shared" si="388"/>
        <v>0</v>
      </c>
      <c r="CF969" s="11" t="e">
        <f>COUNTIFS(#REF!,Source!E969,#REF!,Source!C969)</f>
        <v>#REF!</v>
      </c>
      <c r="CG969" s="11" t="str">
        <f t="shared" si="389"/>
        <v>--</v>
      </c>
    </row>
    <row r="970" spans="1:85" x14ac:dyDescent="0.25">
      <c r="A970" t="str">
        <f>IFERROR(VLOOKUP(MONTH(C970),Date!$A$2:$B$13,2,0),"--")</f>
        <v>Avril</v>
      </c>
      <c r="B970" s="11">
        <f t="shared" si="368"/>
        <v>16</v>
      </c>
      <c r="C970" s="28">
        <f t="shared" si="367"/>
        <v>42106</v>
      </c>
      <c r="D970" s="29" t="s">
        <v>205</v>
      </c>
      <c r="E970" s="30" t="str">
        <f>IFERROR(VLOOKUP(D970,Listing!$A:$B,2,0),"--")</f>
        <v>A440A49</v>
      </c>
      <c r="F970" s="30" t="str">
        <f>IFERROR(VLOOKUP(D970,Listing!$A:$E,5,0),"-")</f>
        <v xml:space="preserve">GUENNOUNI HASSANI  MERIEM </v>
      </c>
      <c r="G970" s="4">
        <f>IFERROR(VLOOKUP(D970,Listing!$A:$F,6,0),"--")</f>
        <v>42093</v>
      </c>
      <c r="H970" s="11" t="str">
        <f>IFERROR(VLOOKUP(D970,Listing!$A:$D,4,0),"--")</f>
        <v>ABDELMOUMEN  ROUGUI</v>
      </c>
      <c r="I970" s="11" t="str">
        <f t="shared" si="369"/>
        <v>AAC</v>
      </c>
      <c r="J970" s="31">
        <f>IFERROR(COUNTIFS(Ishop!$BG:$BG,Source!D970,Ishop!$B:$B,Source!C970),"--")</f>
        <v>0</v>
      </c>
      <c r="K970" s="11">
        <f>IFERROR(COUNTIFS(Ishop!$BG:$BG,Source!D970,Ishop!$B:$B,Source!C970,Ishop!$J:$J,"OUI"),"--")</f>
        <v>0</v>
      </c>
      <c r="L970" s="11">
        <f>COUNTIFS(Ishop!$AG:$AG,Source!$L$1,Ishop!$BG:$BG,Source!$D970,Ishop!$B:$B,Source!$C970)</f>
        <v>0</v>
      </c>
      <c r="M970" s="11">
        <f>COUNTIFS(Ishop!$AG:$AG,Source!$M$1,Ishop!$BG:$BG,Source!$D970,Ishop!$B:$B,Source!$C970)</f>
        <v>0</v>
      </c>
      <c r="N970" s="11">
        <f>COUNTIFS(Ishop!$AG:$AG,Source!$N$1,Ishop!$BG:$BG,Source!$D970,Ishop!$B:$B,Source!$C970)</f>
        <v>0</v>
      </c>
      <c r="O970" s="11">
        <f>COUNTIFS(Ishop!$AG:$AG,Source!$O$1,Ishop!$BG:$BG,Source!$D970,Ishop!$B:$B,Source!$C970)</f>
        <v>0</v>
      </c>
      <c r="P970" s="11">
        <f>COUNTIFS(Ishop!$AG:$AG,Source!$P$1,Ishop!$BG:$BG,Source!$D970,Ishop!$B:$B,Source!$C970)</f>
        <v>0</v>
      </c>
      <c r="Q970" s="11">
        <f>COUNTIFS(Ishop!$AG:$AG,Source!$Q$1,Ishop!$BG:$BG,Source!$D970,Ishop!$B:$B,Source!$C970)</f>
        <v>0</v>
      </c>
      <c r="R970" s="11">
        <f>COUNTIFS(Ishop!$AG:$AG,Source!$R$1,Ishop!$BG:$BG,Source!$D970,Ishop!$B:$B,Source!$C970)</f>
        <v>0</v>
      </c>
      <c r="S970" s="11">
        <f>COUNTIFS(Ishop!$AG:$AG,Source!$S$1,Ishop!$BG:$BG,Source!$D970,Ishop!$B:$B,Source!$C970)</f>
        <v>0</v>
      </c>
      <c r="T970" s="11">
        <f>COUNTIFS(Ishop!$AG:$AG,Source!$T$1,Ishop!$BG:$BG,Source!$D970,Ishop!$B:$B,Source!$C970)</f>
        <v>0</v>
      </c>
      <c r="U970" s="11">
        <f>COUNTIFS(Ishop!$AG:$AG,Source!$U$1,Ishop!$BG:$BG,Source!$D970,Ishop!$B:$B,Source!$C970)</f>
        <v>0</v>
      </c>
      <c r="V970" s="11">
        <f>COUNTIFS(Ishop!$AG:$AG,Source!$V$1,Ishop!$BG:$BG,Source!$D970,Ishop!$B:$B,Source!$C970)</f>
        <v>0</v>
      </c>
      <c r="W970" s="11">
        <f>COUNTIFS(Ishop!$AG:$AG,Source!$W$1,Ishop!$BG:$BG,Source!$D970,Ishop!$B:$B,Source!$C970)</f>
        <v>0</v>
      </c>
      <c r="X970" s="11">
        <f>COUNTIFS(Ishop!$AG:$AG,Source!$X$1,Ishop!$BG:$BG,Source!$D970,Ishop!$B:$B,Source!$C970)</f>
        <v>0</v>
      </c>
      <c r="Y970" s="11">
        <f>COUNTIFS(Ishop!$AG:$AG,Source!$Y$1,Ishop!$BG:$BG,Source!$D970,Ishop!$B:$B,Source!$C970)</f>
        <v>0</v>
      </c>
      <c r="Z970" s="11">
        <f>COUNTIFS(Ishop!$AG:$AG,Source!$Z$1,Ishop!$BG:$BG,Source!$D970,Ishop!$B:$B,Source!$C970,Ishop!$J:$J,"OUI")</f>
        <v>0</v>
      </c>
      <c r="AA970" s="11">
        <f>COUNTIFS(Ishop!$AG:$AG,Source!$AA$1,Ishop!$BG:$BG,Source!$D970,Ishop!$B:$B,Source!$C970,Ishop!$J:$J,"OUI")</f>
        <v>0</v>
      </c>
      <c r="AB970" s="11">
        <f>COUNTIFS(Ishop!$AG:$AG,Source!$AB$1,Ishop!$BG:$BG,Source!$D970,Ishop!$B:$B,Source!$C970,Ishop!$J:$J,"OUI")</f>
        <v>0</v>
      </c>
      <c r="AC970" s="11">
        <f>COUNTIFS(Ishop!$AG:$AG,Source!$AC$1,Ishop!$BG:$BG,Source!$D970,Ishop!$B:$B,Source!$C970,Ishop!$J:$J,"OUI")</f>
        <v>0</v>
      </c>
      <c r="AD970" s="11">
        <f>COUNTIFS(Ishop!$AG:$AG,Source!$AD$1,Ishop!$BG:$BG,Source!$D970,Ishop!$B:$B,Source!$C970,Ishop!$J:$J,"OUI")</f>
        <v>0</v>
      </c>
      <c r="AE970" s="11">
        <f>COUNTIFS(Ishop!$AG:$AG,Source!$AE$1,Ishop!$BG:$BG,Source!$D970,Ishop!$B:$B,Source!$C970,Ishop!$J:$J,"OUI")</f>
        <v>0</v>
      </c>
      <c r="AF970" s="11">
        <f>COUNTIFS(Ishop!$AG:$AG,Source!$AF$1,Ishop!$BG:$BG,Source!$D970,Ishop!$B:$B,Source!$C970,Ishop!$J:$J,"OUI")</f>
        <v>0</v>
      </c>
      <c r="AG970" s="11">
        <f>COUNTIFS(Ishop!$AG:$AG,Source!$AG$1,Ishop!$BG:$BG,Source!$D970,Ishop!$B:$B,Source!$C970,Ishop!$J:$J,"OUI")</f>
        <v>0</v>
      </c>
      <c r="AH970" s="11">
        <f>COUNTIFS(Ishop!$AG:$AG,Source!$AH$1,Ishop!$BG:$BG,Source!$D970,Ishop!$B:$B,Source!$C970,Ishop!$J:$J,"OUI")</f>
        <v>0</v>
      </c>
      <c r="AI970" s="11">
        <f>COUNTIFS(Ishop!$AG:$AG,Source!$AI$1,Ishop!$BG:$BG,Source!$D970,Ishop!$B:$B,Source!$C970,Ishop!$J:$J,"OUI")</f>
        <v>0</v>
      </c>
      <c r="AJ970" s="11">
        <f>COUNTIFS(Ishop!$AG:$AG,Source!$AJ$1,Ishop!$BG:$BG,Source!$D970,Ishop!$B:$B,Source!$C970,Ishop!$J:$J,"OUI")</f>
        <v>0</v>
      </c>
      <c r="AK970" s="11">
        <f>COUNTIFS(Ishop!$AG:$AG,Source!$AK$1,Ishop!$BG:$BG,Source!$D970,Ishop!$B:$B,Source!$C970,Ishop!$J:$J,"OUI")</f>
        <v>0</v>
      </c>
      <c r="AL970" s="11">
        <f>COUNTIFS(Ishop!$AG:$AG,Source!$AL$1,Ishop!$BG:$BG,Source!$D970,Ishop!$B:$B,Source!$C970,Ishop!$J:$J,"OUI")</f>
        <v>0</v>
      </c>
      <c r="AM970" s="11">
        <f>COUNTIFS(Ishop!$AG:$AG,Source!$AM$1,Ishop!$BG:$BG,Source!$D970,Ishop!$B:$B,Source!$C970,Ishop!$J:$J,"OUI")</f>
        <v>0</v>
      </c>
      <c r="AN970" s="11">
        <f>COUNTIFS(Dolmen!$W:$W,"Sensation",Dolmen!$O:$O,Source!D970,Dolmen!$F:$F,Source!C970)</f>
        <v>0</v>
      </c>
      <c r="AO970" s="11">
        <f>COUNTIFS(Dolmen!$AC:$AC,"Bbox Miami",Dolmen!$O:$O,Source!D970,Dolmen!$F:$F,Source!C970)</f>
        <v>0</v>
      </c>
      <c r="AP970" s="11">
        <f>COUNTIFS(Dolmen!$AD:$AD,"1",Dolmen!$W:$W,"",Dolmen!$O:$O,Source!D970,Dolmen!$F:$F,Source!C970)</f>
        <v>0</v>
      </c>
      <c r="AQ970" s="11">
        <f>COUNTIFS(Dolmen!$W:$W,"Sensation",Dolmen!$Y:$Y,"1",Dolmen!$O:$O,Source!D970,Dolmen!$F:$F,Source!C970)</f>
        <v>0</v>
      </c>
      <c r="AR970" s="11">
        <f>COUNTIFS(Dolmen!$AC:$AC,"Bbox Miami",Dolmen!$Y:$Y,"1",Dolmen!$O:$O,Source!D970,Dolmen!$F:$F,Source!C970)</f>
        <v>0</v>
      </c>
      <c r="AS970" s="11">
        <f>COUNTIFS(Dolmen!$AD:$AD,"1",Dolmen!$W:$W,"",Dolmen!$Y:$Y,"1",Dolmen!$O:$O,Source!D970,Dolmen!$F:$F,Source!C970)</f>
        <v>0</v>
      </c>
      <c r="AT970" s="11">
        <f t="shared" si="370"/>
        <v>0</v>
      </c>
      <c r="AU970" s="11">
        <f t="shared" si="371"/>
        <v>0</v>
      </c>
      <c r="AV970" s="11">
        <f t="shared" si="372"/>
        <v>0</v>
      </c>
      <c r="AW970" s="11">
        <f t="shared" si="373"/>
        <v>0</v>
      </c>
      <c r="AX970" s="11">
        <f t="shared" si="374"/>
        <v>0</v>
      </c>
      <c r="AY970" s="11">
        <f t="shared" si="375"/>
        <v>0</v>
      </c>
      <c r="AZ970" s="11">
        <f t="shared" si="376"/>
        <v>0</v>
      </c>
      <c r="BA970" s="11">
        <f t="shared" si="377"/>
        <v>0</v>
      </c>
      <c r="BB970" s="11">
        <f t="shared" si="378"/>
        <v>0</v>
      </c>
      <c r="BC970" s="11">
        <f t="shared" si="379"/>
        <v>0</v>
      </c>
      <c r="BD970" s="11">
        <f>SUMIFS(Ishop!$BK:$BK,Ishop!$BG:$BG,Source!D970,Ishop!$B:$B,Source!C970)</f>
        <v>0</v>
      </c>
      <c r="BE970" s="11">
        <f>COUNTIFS(Ishop!$AW:$AW,"OUI",Ishop!$BG:$BG,Source!D970,Ishop!$B:$B,Source!C970)</f>
        <v>0</v>
      </c>
      <c r="BF970" s="11">
        <f t="shared" si="380"/>
        <v>0</v>
      </c>
      <c r="BG970" s="11">
        <f t="shared" si="381"/>
        <v>0</v>
      </c>
      <c r="BH970" s="11">
        <f t="shared" si="382"/>
        <v>0</v>
      </c>
      <c r="BI970" s="11">
        <f t="shared" si="383"/>
        <v>0</v>
      </c>
      <c r="BJ970" s="11">
        <f t="shared" si="384"/>
        <v>0</v>
      </c>
      <c r="BK970" s="11">
        <f t="shared" si="385"/>
        <v>0</v>
      </c>
      <c r="BL970" s="11">
        <f t="shared" si="386"/>
        <v>0</v>
      </c>
      <c r="BM970" s="11">
        <f t="shared" si="387"/>
        <v>0</v>
      </c>
      <c r="BN970" s="25">
        <f>Z970*Budget!$A$6</f>
        <v>0</v>
      </c>
      <c r="BO970" s="25">
        <f>AA970*(Budget!$B$6+Budget!$B$7)</f>
        <v>0</v>
      </c>
      <c r="BP970" s="25">
        <f>AB970*(Budget!$C$6+Budget!$C$7)</f>
        <v>0</v>
      </c>
      <c r="BQ970" s="25">
        <f>AC970*(Budget!$D$6+Budget!$D$7)</f>
        <v>0</v>
      </c>
      <c r="BR970" s="25">
        <f>AD970*(Budget!$E$6+Budget!$E$7)</f>
        <v>0</v>
      </c>
      <c r="BS970" s="25">
        <f>AE970*(Budget!$F$6+Budget!$F$7)</f>
        <v>0</v>
      </c>
      <c r="BT970" s="25">
        <f>AF970*(Budget!$G$6+Budget!$G$7)</f>
        <v>0</v>
      </c>
      <c r="BU970" s="25">
        <f>AG970*Budget!$H$6</f>
        <v>0</v>
      </c>
      <c r="BV970" s="25">
        <f>AH970*Budget!$I$6</f>
        <v>0</v>
      </c>
      <c r="BW970" s="25">
        <f>AI970*Budget!$J$6</f>
        <v>0</v>
      </c>
      <c r="BX970" s="25">
        <f>AJ970*Budget!$K$6</f>
        <v>0</v>
      </c>
      <c r="BY970" s="25">
        <f>AK970*Budget!$L$6</f>
        <v>0</v>
      </c>
      <c r="BZ970" s="25">
        <f>AL970*Budget!$M$6</f>
        <v>0</v>
      </c>
      <c r="CA970" s="25">
        <f>AM970*Budget!$N$6</f>
        <v>0</v>
      </c>
      <c r="CB970" s="25">
        <f>AQ970*Budget!$O$6</f>
        <v>0</v>
      </c>
      <c r="CC970" s="25">
        <f>AR970*Budget!$S$6</f>
        <v>0</v>
      </c>
      <c r="CD970" s="25">
        <f>AS970*Budget!$Q$6</f>
        <v>0</v>
      </c>
      <c r="CE970" s="25">
        <f t="shared" si="388"/>
        <v>0</v>
      </c>
      <c r="CF970" s="11" t="e">
        <f>COUNTIFS(#REF!,Source!E970,#REF!,Source!C970)</f>
        <v>#REF!</v>
      </c>
      <c r="CG970" s="11" t="str">
        <f t="shared" si="389"/>
        <v>--</v>
      </c>
    </row>
    <row r="971" spans="1:85" x14ac:dyDescent="0.25">
      <c r="A971" t="str">
        <f>IFERROR(VLOOKUP(MONTH(C971),Date!$A$2:$B$13,2,0),"--")</f>
        <v>Avril</v>
      </c>
      <c r="B971" s="11">
        <f t="shared" si="368"/>
        <v>16</v>
      </c>
      <c r="C971" s="28">
        <f t="shared" si="367"/>
        <v>42106</v>
      </c>
      <c r="D971" s="29" t="s">
        <v>206</v>
      </c>
      <c r="E971" s="30" t="str">
        <f>IFERROR(VLOOKUP(D971,Listing!$A:$B,2,0),"--")</f>
        <v>A44055</v>
      </c>
      <c r="F971" s="30" t="str">
        <f>IFERROR(VLOOKUP(D971,Listing!$A:$E,5,0),"-")</f>
        <v>BEN RAMDI  Hamza</v>
      </c>
      <c r="G971" s="4">
        <f>IFERROR(VLOOKUP(D971,Listing!$A:$F,6,0),"--")</f>
        <v>42114</v>
      </c>
      <c r="H971" s="11" t="str">
        <f>IFERROR(VLOOKUP(D971,Listing!$A:$D,4,0),"--")</f>
        <v>Hind Haddou</v>
      </c>
      <c r="I971" s="11" t="str">
        <f t="shared" si="369"/>
        <v>AAC</v>
      </c>
      <c r="J971" s="31">
        <f>IFERROR(COUNTIFS(Ishop!$BG:$BG,Source!D971,Ishop!$B:$B,Source!C971),"--")</f>
        <v>0</v>
      </c>
      <c r="K971" s="11">
        <f>IFERROR(COUNTIFS(Ishop!$BG:$BG,Source!D971,Ishop!$B:$B,Source!C971,Ishop!$J:$J,"OUI"),"--")</f>
        <v>0</v>
      </c>
      <c r="L971" s="11">
        <f>COUNTIFS(Ishop!$AG:$AG,Source!$L$1,Ishop!$BG:$BG,Source!$D971,Ishop!$B:$B,Source!$C971)</f>
        <v>0</v>
      </c>
      <c r="M971" s="11">
        <f>COUNTIFS(Ishop!$AG:$AG,Source!$M$1,Ishop!$BG:$BG,Source!$D971,Ishop!$B:$B,Source!$C971)</f>
        <v>0</v>
      </c>
      <c r="N971" s="11">
        <f>COUNTIFS(Ishop!$AG:$AG,Source!$N$1,Ishop!$BG:$BG,Source!$D971,Ishop!$B:$B,Source!$C971)</f>
        <v>0</v>
      </c>
      <c r="O971" s="11">
        <f>COUNTIFS(Ishop!$AG:$AG,Source!$O$1,Ishop!$BG:$BG,Source!$D971,Ishop!$B:$B,Source!$C971)</f>
        <v>0</v>
      </c>
      <c r="P971" s="11">
        <f>COUNTIFS(Ishop!$AG:$AG,Source!$P$1,Ishop!$BG:$BG,Source!$D971,Ishop!$B:$B,Source!$C971)</f>
        <v>0</v>
      </c>
      <c r="Q971" s="11">
        <f>COUNTIFS(Ishop!$AG:$AG,Source!$Q$1,Ishop!$BG:$BG,Source!$D971,Ishop!$B:$B,Source!$C971)</f>
        <v>0</v>
      </c>
      <c r="R971" s="11">
        <f>COUNTIFS(Ishop!$AG:$AG,Source!$R$1,Ishop!$BG:$BG,Source!$D971,Ishop!$B:$B,Source!$C971)</f>
        <v>0</v>
      </c>
      <c r="S971" s="11">
        <f>COUNTIFS(Ishop!$AG:$AG,Source!$S$1,Ishop!$BG:$BG,Source!$D971,Ishop!$B:$B,Source!$C971)</f>
        <v>0</v>
      </c>
      <c r="T971" s="11">
        <f>COUNTIFS(Ishop!$AG:$AG,Source!$T$1,Ishop!$BG:$BG,Source!$D971,Ishop!$B:$B,Source!$C971)</f>
        <v>0</v>
      </c>
      <c r="U971" s="11">
        <f>COUNTIFS(Ishop!$AG:$AG,Source!$U$1,Ishop!$BG:$BG,Source!$D971,Ishop!$B:$B,Source!$C971)</f>
        <v>0</v>
      </c>
      <c r="V971" s="11">
        <f>COUNTIFS(Ishop!$AG:$AG,Source!$V$1,Ishop!$BG:$BG,Source!$D971,Ishop!$B:$B,Source!$C971)</f>
        <v>0</v>
      </c>
      <c r="W971" s="11">
        <f>COUNTIFS(Ishop!$AG:$AG,Source!$W$1,Ishop!$BG:$BG,Source!$D971,Ishop!$B:$B,Source!$C971)</f>
        <v>0</v>
      </c>
      <c r="X971" s="11">
        <f>COUNTIFS(Ishop!$AG:$AG,Source!$X$1,Ishop!$BG:$BG,Source!$D971,Ishop!$B:$B,Source!$C971)</f>
        <v>0</v>
      </c>
      <c r="Y971" s="11">
        <f>COUNTIFS(Ishop!$AG:$AG,Source!$Y$1,Ishop!$BG:$BG,Source!$D971,Ishop!$B:$B,Source!$C971)</f>
        <v>0</v>
      </c>
      <c r="Z971" s="11">
        <f>COUNTIFS(Ishop!$AG:$AG,Source!$Z$1,Ishop!$BG:$BG,Source!$D971,Ishop!$B:$B,Source!$C971,Ishop!$J:$J,"OUI")</f>
        <v>0</v>
      </c>
      <c r="AA971" s="11">
        <f>COUNTIFS(Ishop!$AG:$AG,Source!$AA$1,Ishop!$BG:$BG,Source!$D971,Ishop!$B:$B,Source!$C971,Ishop!$J:$J,"OUI")</f>
        <v>0</v>
      </c>
      <c r="AB971" s="11">
        <f>COUNTIFS(Ishop!$AG:$AG,Source!$AB$1,Ishop!$BG:$BG,Source!$D971,Ishop!$B:$B,Source!$C971,Ishop!$J:$J,"OUI")</f>
        <v>0</v>
      </c>
      <c r="AC971" s="11">
        <f>COUNTIFS(Ishop!$AG:$AG,Source!$AC$1,Ishop!$BG:$BG,Source!$D971,Ishop!$B:$B,Source!$C971,Ishop!$J:$J,"OUI")</f>
        <v>0</v>
      </c>
      <c r="AD971" s="11">
        <f>COUNTIFS(Ishop!$AG:$AG,Source!$AD$1,Ishop!$BG:$BG,Source!$D971,Ishop!$B:$B,Source!$C971,Ishop!$J:$J,"OUI")</f>
        <v>0</v>
      </c>
      <c r="AE971" s="11">
        <f>COUNTIFS(Ishop!$AG:$AG,Source!$AE$1,Ishop!$BG:$BG,Source!$D971,Ishop!$B:$B,Source!$C971,Ishop!$J:$J,"OUI")</f>
        <v>0</v>
      </c>
      <c r="AF971" s="11">
        <f>COUNTIFS(Ishop!$AG:$AG,Source!$AF$1,Ishop!$BG:$BG,Source!$D971,Ishop!$B:$B,Source!$C971,Ishop!$J:$J,"OUI")</f>
        <v>0</v>
      </c>
      <c r="AG971" s="11">
        <f>COUNTIFS(Ishop!$AG:$AG,Source!$AG$1,Ishop!$BG:$BG,Source!$D971,Ishop!$B:$B,Source!$C971,Ishop!$J:$J,"OUI")</f>
        <v>0</v>
      </c>
      <c r="AH971" s="11">
        <f>COUNTIFS(Ishop!$AG:$AG,Source!$AH$1,Ishop!$BG:$BG,Source!$D971,Ishop!$B:$B,Source!$C971,Ishop!$J:$J,"OUI")</f>
        <v>0</v>
      </c>
      <c r="AI971" s="11">
        <f>COUNTIFS(Ishop!$AG:$AG,Source!$AI$1,Ishop!$BG:$BG,Source!$D971,Ishop!$B:$B,Source!$C971,Ishop!$J:$J,"OUI")</f>
        <v>0</v>
      </c>
      <c r="AJ971" s="11">
        <f>COUNTIFS(Ishop!$AG:$AG,Source!$AJ$1,Ishop!$BG:$BG,Source!$D971,Ishop!$B:$B,Source!$C971,Ishop!$J:$J,"OUI")</f>
        <v>0</v>
      </c>
      <c r="AK971" s="11">
        <f>COUNTIFS(Ishop!$AG:$AG,Source!$AK$1,Ishop!$BG:$BG,Source!$D971,Ishop!$B:$B,Source!$C971,Ishop!$J:$J,"OUI")</f>
        <v>0</v>
      </c>
      <c r="AL971" s="11">
        <f>COUNTIFS(Ishop!$AG:$AG,Source!$AL$1,Ishop!$BG:$BG,Source!$D971,Ishop!$B:$B,Source!$C971,Ishop!$J:$J,"OUI")</f>
        <v>0</v>
      </c>
      <c r="AM971" s="11">
        <f>COUNTIFS(Ishop!$AG:$AG,Source!$AM$1,Ishop!$BG:$BG,Source!$D971,Ishop!$B:$B,Source!$C971,Ishop!$J:$J,"OUI")</f>
        <v>0</v>
      </c>
      <c r="AN971" s="11">
        <f>COUNTIFS(Dolmen!$W:$W,"Sensation",Dolmen!$O:$O,Source!D971,Dolmen!$F:$F,Source!C971)</f>
        <v>0</v>
      </c>
      <c r="AO971" s="11">
        <f>COUNTIFS(Dolmen!$AC:$AC,"Bbox Miami",Dolmen!$O:$O,Source!D971,Dolmen!$F:$F,Source!C971)</f>
        <v>0</v>
      </c>
      <c r="AP971" s="11">
        <f>COUNTIFS(Dolmen!$AD:$AD,"1",Dolmen!$W:$W,"",Dolmen!$O:$O,Source!D971,Dolmen!$F:$F,Source!C971)</f>
        <v>0</v>
      </c>
      <c r="AQ971" s="11">
        <f>COUNTIFS(Dolmen!$W:$W,"Sensation",Dolmen!$Y:$Y,"1",Dolmen!$O:$O,Source!D971,Dolmen!$F:$F,Source!C971)</f>
        <v>0</v>
      </c>
      <c r="AR971" s="11">
        <f>COUNTIFS(Dolmen!$AC:$AC,"Bbox Miami",Dolmen!$Y:$Y,"1",Dolmen!$O:$O,Source!D971,Dolmen!$F:$F,Source!C971)</f>
        <v>0</v>
      </c>
      <c r="AS971" s="11">
        <f>COUNTIFS(Dolmen!$AD:$AD,"1",Dolmen!$W:$W,"",Dolmen!$Y:$Y,"1",Dolmen!$O:$O,Source!D971,Dolmen!$F:$F,Source!C971)</f>
        <v>0</v>
      </c>
      <c r="AT971" s="11">
        <f t="shared" si="370"/>
        <v>0</v>
      </c>
      <c r="AU971" s="11">
        <f t="shared" si="371"/>
        <v>0</v>
      </c>
      <c r="AV971" s="11">
        <f t="shared" si="372"/>
        <v>0</v>
      </c>
      <c r="AW971" s="11">
        <f t="shared" si="373"/>
        <v>0</v>
      </c>
      <c r="AX971" s="11">
        <f t="shared" si="374"/>
        <v>0</v>
      </c>
      <c r="AY971" s="11">
        <f t="shared" si="375"/>
        <v>0</v>
      </c>
      <c r="AZ971" s="11">
        <f t="shared" si="376"/>
        <v>0</v>
      </c>
      <c r="BA971" s="11">
        <f t="shared" si="377"/>
        <v>0</v>
      </c>
      <c r="BB971" s="11">
        <f t="shared" si="378"/>
        <v>0</v>
      </c>
      <c r="BC971" s="11">
        <f t="shared" si="379"/>
        <v>0</v>
      </c>
      <c r="BD971" s="11">
        <f>SUMIFS(Ishop!$BK:$BK,Ishop!$BG:$BG,Source!D971,Ishop!$B:$B,Source!C971)</f>
        <v>0</v>
      </c>
      <c r="BE971" s="11">
        <f>COUNTIFS(Ishop!$AW:$AW,"OUI",Ishop!$BG:$BG,Source!D971,Ishop!$B:$B,Source!C971)</f>
        <v>0</v>
      </c>
      <c r="BF971" s="11">
        <f t="shared" si="380"/>
        <v>0</v>
      </c>
      <c r="BG971" s="11">
        <f t="shared" si="381"/>
        <v>0</v>
      </c>
      <c r="BH971" s="11">
        <f t="shared" si="382"/>
        <v>0</v>
      </c>
      <c r="BI971" s="11">
        <f t="shared" si="383"/>
        <v>0</v>
      </c>
      <c r="BJ971" s="11">
        <f t="shared" si="384"/>
        <v>0</v>
      </c>
      <c r="BK971" s="11">
        <f t="shared" si="385"/>
        <v>0</v>
      </c>
      <c r="BL971" s="11">
        <f t="shared" si="386"/>
        <v>0</v>
      </c>
      <c r="BM971" s="11">
        <f t="shared" si="387"/>
        <v>0</v>
      </c>
      <c r="BN971" s="25">
        <f>Z971*Budget!$A$6</f>
        <v>0</v>
      </c>
      <c r="BO971" s="25">
        <f>AA971*(Budget!$B$6+Budget!$B$7)</f>
        <v>0</v>
      </c>
      <c r="BP971" s="25">
        <f>AB971*(Budget!$C$6+Budget!$C$7)</f>
        <v>0</v>
      </c>
      <c r="BQ971" s="25">
        <f>AC971*(Budget!$D$6+Budget!$D$7)</f>
        <v>0</v>
      </c>
      <c r="BR971" s="25">
        <f>AD971*(Budget!$E$6+Budget!$E$7)</f>
        <v>0</v>
      </c>
      <c r="BS971" s="25">
        <f>AE971*(Budget!$F$6+Budget!$F$7)</f>
        <v>0</v>
      </c>
      <c r="BT971" s="25">
        <f>AF971*(Budget!$G$6+Budget!$G$7)</f>
        <v>0</v>
      </c>
      <c r="BU971" s="25">
        <f>AG971*Budget!$H$6</f>
        <v>0</v>
      </c>
      <c r="BV971" s="25">
        <f>AH971*Budget!$I$6</f>
        <v>0</v>
      </c>
      <c r="BW971" s="25">
        <f>AI971*Budget!$J$6</f>
        <v>0</v>
      </c>
      <c r="BX971" s="25">
        <f>AJ971*Budget!$K$6</f>
        <v>0</v>
      </c>
      <c r="BY971" s="25">
        <f>AK971*Budget!$L$6</f>
        <v>0</v>
      </c>
      <c r="BZ971" s="25">
        <f>AL971*Budget!$M$6</f>
        <v>0</v>
      </c>
      <c r="CA971" s="25">
        <f>AM971*Budget!$N$6</f>
        <v>0</v>
      </c>
      <c r="CB971" s="25">
        <f>AQ971*Budget!$O$6</f>
        <v>0</v>
      </c>
      <c r="CC971" s="25">
        <f>AR971*Budget!$S$6</f>
        <v>0</v>
      </c>
      <c r="CD971" s="25">
        <f>AS971*Budget!$Q$6</f>
        <v>0</v>
      </c>
      <c r="CE971" s="25">
        <f t="shared" si="388"/>
        <v>0</v>
      </c>
      <c r="CF971" s="11" t="e">
        <f>COUNTIFS(#REF!,Source!E971,#REF!,Source!C971)</f>
        <v>#REF!</v>
      </c>
      <c r="CG971" s="11" t="str">
        <f t="shared" si="389"/>
        <v>--</v>
      </c>
    </row>
    <row r="972" spans="1:85" x14ac:dyDescent="0.25">
      <c r="A972" t="str">
        <f>IFERROR(VLOOKUP(MONTH(C972),Date!$A$2:$B$13,2,0),"--")</f>
        <v>Avril</v>
      </c>
      <c r="B972" s="11">
        <f t="shared" si="368"/>
        <v>16</v>
      </c>
      <c r="C972" s="28">
        <f t="shared" si="367"/>
        <v>42106</v>
      </c>
      <c r="D972" s="29" t="s">
        <v>207</v>
      </c>
      <c r="E972" s="30" t="str">
        <f>IFERROR(VLOOKUP(D972,Listing!$A:$B,2,0),"--")</f>
        <v>A44026</v>
      </c>
      <c r="F972" s="30" t="str">
        <f>IFERROR(VLOOKUP(D972,Listing!$A:$E,5,0),"-")</f>
        <v>EL MEDAGHRI EL ALAOUI  Ahmed</v>
      </c>
      <c r="G972" s="4">
        <f>IFERROR(VLOOKUP(D972,Listing!$A:$F,6,0),"--")</f>
        <v>42114</v>
      </c>
      <c r="H972" s="11" t="str">
        <f>IFERROR(VLOOKUP(D972,Listing!$A:$D,4,0),"--")</f>
        <v>Hind Haddou</v>
      </c>
      <c r="I972" s="11" t="str">
        <f t="shared" si="369"/>
        <v>AAC</v>
      </c>
      <c r="J972" s="31">
        <f>IFERROR(COUNTIFS(Ishop!$BG:$BG,Source!D972,Ishop!$B:$B,Source!C972),"--")</f>
        <v>0</v>
      </c>
      <c r="K972" s="11">
        <f>IFERROR(COUNTIFS(Ishop!$BG:$BG,Source!D972,Ishop!$B:$B,Source!C972,Ishop!$J:$J,"OUI"),"--")</f>
        <v>0</v>
      </c>
      <c r="L972" s="11">
        <f>COUNTIFS(Ishop!$AG:$AG,Source!$L$1,Ishop!$BG:$BG,Source!$D972,Ishop!$B:$B,Source!$C972)</f>
        <v>0</v>
      </c>
      <c r="M972" s="11">
        <f>COUNTIFS(Ishop!$AG:$AG,Source!$M$1,Ishop!$BG:$BG,Source!$D972,Ishop!$B:$B,Source!$C972)</f>
        <v>0</v>
      </c>
      <c r="N972" s="11">
        <f>COUNTIFS(Ishop!$AG:$AG,Source!$N$1,Ishop!$BG:$BG,Source!$D972,Ishop!$B:$B,Source!$C972)</f>
        <v>0</v>
      </c>
      <c r="O972" s="11">
        <f>COUNTIFS(Ishop!$AG:$AG,Source!$O$1,Ishop!$BG:$BG,Source!$D972,Ishop!$B:$B,Source!$C972)</f>
        <v>0</v>
      </c>
      <c r="P972" s="11">
        <f>COUNTIFS(Ishop!$AG:$AG,Source!$P$1,Ishop!$BG:$BG,Source!$D972,Ishop!$B:$B,Source!$C972)</f>
        <v>0</v>
      </c>
      <c r="Q972" s="11">
        <f>COUNTIFS(Ishop!$AG:$AG,Source!$Q$1,Ishop!$BG:$BG,Source!$D972,Ishop!$B:$B,Source!$C972)</f>
        <v>0</v>
      </c>
      <c r="R972" s="11">
        <f>COUNTIFS(Ishop!$AG:$AG,Source!$R$1,Ishop!$BG:$BG,Source!$D972,Ishop!$B:$B,Source!$C972)</f>
        <v>0</v>
      </c>
      <c r="S972" s="11">
        <f>COUNTIFS(Ishop!$AG:$AG,Source!$S$1,Ishop!$BG:$BG,Source!$D972,Ishop!$B:$B,Source!$C972)</f>
        <v>0</v>
      </c>
      <c r="T972" s="11">
        <f>COUNTIFS(Ishop!$AG:$AG,Source!$T$1,Ishop!$BG:$BG,Source!$D972,Ishop!$B:$B,Source!$C972)</f>
        <v>0</v>
      </c>
      <c r="U972" s="11">
        <f>COUNTIFS(Ishop!$AG:$AG,Source!$U$1,Ishop!$BG:$BG,Source!$D972,Ishop!$B:$B,Source!$C972)</f>
        <v>0</v>
      </c>
      <c r="V972" s="11">
        <f>COUNTIFS(Ishop!$AG:$AG,Source!$V$1,Ishop!$BG:$BG,Source!$D972,Ishop!$B:$B,Source!$C972)</f>
        <v>0</v>
      </c>
      <c r="W972" s="11">
        <f>COUNTIFS(Ishop!$AG:$AG,Source!$W$1,Ishop!$BG:$BG,Source!$D972,Ishop!$B:$B,Source!$C972)</f>
        <v>0</v>
      </c>
      <c r="X972" s="11">
        <f>COUNTIFS(Ishop!$AG:$AG,Source!$X$1,Ishop!$BG:$BG,Source!$D972,Ishop!$B:$B,Source!$C972)</f>
        <v>0</v>
      </c>
      <c r="Y972" s="11">
        <f>COUNTIFS(Ishop!$AG:$AG,Source!$Y$1,Ishop!$BG:$BG,Source!$D972,Ishop!$B:$B,Source!$C972)</f>
        <v>0</v>
      </c>
      <c r="Z972" s="11">
        <f>COUNTIFS(Ishop!$AG:$AG,Source!$Z$1,Ishop!$BG:$BG,Source!$D972,Ishop!$B:$B,Source!$C972,Ishop!$J:$J,"OUI")</f>
        <v>0</v>
      </c>
      <c r="AA972" s="11">
        <f>COUNTIFS(Ishop!$AG:$AG,Source!$AA$1,Ishop!$BG:$BG,Source!$D972,Ishop!$B:$B,Source!$C972,Ishop!$J:$J,"OUI")</f>
        <v>0</v>
      </c>
      <c r="AB972" s="11">
        <f>COUNTIFS(Ishop!$AG:$AG,Source!$AB$1,Ishop!$BG:$BG,Source!$D972,Ishop!$B:$B,Source!$C972,Ishop!$J:$J,"OUI")</f>
        <v>0</v>
      </c>
      <c r="AC972" s="11">
        <f>COUNTIFS(Ishop!$AG:$AG,Source!$AC$1,Ishop!$BG:$BG,Source!$D972,Ishop!$B:$B,Source!$C972,Ishop!$J:$J,"OUI")</f>
        <v>0</v>
      </c>
      <c r="AD972" s="11">
        <f>COUNTIFS(Ishop!$AG:$AG,Source!$AD$1,Ishop!$BG:$BG,Source!$D972,Ishop!$B:$B,Source!$C972,Ishop!$J:$J,"OUI")</f>
        <v>0</v>
      </c>
      <c r="AE972" s="11">
        <f>COUNTIFS(Ishop!$AG:$AG,Source!$AE$1,Ishop!$BG:$BG,Source!$D972,Ishop!$B:$B,Source!$C972,Ishop!$J:$J,"OUI")</f>
        <v>0</v>
      </c>
      <c r="AF972" s="11">
        <f>COUNTIFS(Ishop!$AG:$AG,Source!$AF$1,Ishop!$BG:$BG,Source!$D972,Ishop!$B:$B,Source!$C972,Ishop!$J:$J,"OUI")</f>
        <v>0</v>
      </c>
      <c r="AG972" s="11">
        <f>COUNTIFS(Ishop!$AG:$AG,Source!$AG$1,Ishop!$BG:$BG,Source!$D972,Ishop!$B:$B,Source!$C972,Ishop!$J:$J,"OUI")</f>
        <v>0</v>
      </c>
      <c r="AH972" s="11">
        <f>COUNTIFS(Ishop!$AG:$AG,Source!$AH$1,Ishop!$BG:$BG,Source!$D972,Ishop!$B:$B,Source!$C972,Ishop!$J:$J,"OUI")</f>
        <v>0</v>
      </c>
      <c r="AI972" s="11">
        <f>COUNTIFS(Ishop!$AG:$AG,Source!$AI$1,Ishop!$BG:$BG,Source!$D972,Ishop!$B:$B,Source!$C972,Ishop!$J:$J,"OUI")</f>
        <v>0</v>
      </c>
      <c r="AJ972" s="11">
        <f>COUNTIFS(Ishop!$AG:$AG,Source!$AJ$1,Ishop!$BG:$BG,Source!$D972,Ishop!$B:$B,Source!$C972,Ishop!$J:$J,"OUI")</f>
        <v>0</v>
      </c>
      <c r="AK972" s="11">
        <f>COUNTIFS(Ishop!$AG:$AG,Source!$AK$1,Ishop!$BG:$BG,Source!$D972,Ishop!$B:$B,Source!$C972,Ishop!$J:$J,"OUI")</f>
        <v>0</v>
      </c>
      <c r="AL972" s="11">
        <f>COUNTIFS(Ishop!$AG:$AG,Source!$AL$1,Ishop!$BG:$BG,Source!$D972,Ishop!$B:$B,Source!$C972,Ishop!$J:$J,"OUI")</f>
        <v>0</v>
      </c>
      <c r="AM972" s="11">
        <f>COUNTIFS(Ishop!$AG:$AG,Source!$AM$1,Ishop!$BG:$BG,Source!$D972,Ishop!$B:$B,Source!$C972,Ishop!$J:$J,"OUI")</f>
        <v>0</v>
      </c>
      <c r="AN972" s="11">
        <f>COUNTIFS(Dolmen!$W:$W,"Sensation",Dolmen!$O:$O,Source!D972,Dolmen!$F:$F,Source!C972)</f>
        <v>0</v>
      </c>
      <c r="AO972" s="11">
        <f>COUNTIFS(Dolmen!$AC:$AC,"Bbox Miami",Dolmen!$O:$O,Source!D972,Dolmen!$F:$F,Source!C972)</f>
        <v>0</v>
      </c>
      <c r="AP972" s="11">
        <f>COUNTIFS(Dolmen!$AD:$AD,"1",Dolmen!$W:$W,"",Dolmen!$O:$O,Source!D972,Dolmen!$F:$F,Source!C972)</f>
        <v>0</v>
      </c>
      <c r="AQ972" s="11">
        <f>COUNTIFS(Dolmen!$W:$W,"Sensation",Dolmen!$Y:$Y,"1",Dolmen!$O:$O,Source!D972,Dolmen!$F:$F,Source!C972)</f>
        <v>0</v>
      </c>
      <c r="AR972" s="11">
        <f>COUNTIFS(Dolmen!$AC:$AC,"Bbox Miami",Dolmen!$Y:$Y,"1",Dolmen!$O:$O,Source!D972,Dolmen!$F:$F,Source!C972)</f>
        <v>0</v>
      </c>
      <c r="AS972" s="11">
        <f>COUNTIFS(Dolmen!$AD:$AD,"1",Dolmen!$W:$W,"",Dolmen!$Y:$Y,"1",Dolmen!$O:$O,Source!D972,Dolmen!$F:$F,Source!C972)</f>
        <v>0</v>
      </c>
      <c r="AT972" s="11">
        <f t="shared" si="370"/>
        <v>0</v>
      </c>
      <c r="AU972" s="11">
        <f t="shared" si="371"/>
        <v>0</v>
      </c>
      <c r="AV972" s="11">
        <f t="shared" si="372"/>
        <v>0</v>
      </c>
      <c r="AW972" s="11">
        <f t="shared" si="373"/>
        <v>0</v>
      </c>
      <c r="AX972" s="11">
        <f t="shared" si="374"/>
        <v>0</v>
      </c>
      <c r="AY972" s="11">
        <f t="shared" si="375"/>
        <v>0</v>
      </c>
      <c r="AZ972" s="11">
        <f t="shared" si="376"/>
        <v>0</v>
      </c>
      <c r="BA972" s="11">
        <f t="shared" si="377"/>
        <v>0</v>
      </c>
      <c r="BB972" s="11">
        <f t="shared" si="378"/>
        <v>0</v>
      </c>
      <c r="BC972" s="11">
        <f t="shared" si="379"/>
        <v>0</v>
      </c>
      <c r="BD972" s="11">
        <f>SUMIFS(Ishop!$BK:$BK,Ishop!$BG:$BG,Source!D972,Ishop!$B:$B,Source!C972)</f>
        <v>0</v>
      </c>
      <c r="BE972" s="11">
        <f>COUNTIFS(Ishop!$AW:$AW,"OUI",Ishop!$BG:$BG,Source!D972,Ishop!$B:$B,Source!C972)</f>
        <v>0</v>
      </c>
      <c r="BF972" s="11">
        <f t="shared" si="380"/>
        <v>0</v>
      </c>
      <c r="BG972" s="11">
        <f t="shared" si="381"/>
        <v>0</v>
      </c>
      <c r="BH972" s="11">
        <f t="shared" si="382"/>
        <v>0</v>
      </c>
      <c r="BI972" s="11">
        <f t="shared" si="383"/>
        <v>0</v>
      </c>
      <c r="BJ972" s="11">
        <f t="shared" si="384"/>
        <v>0</v>
      </c>
      <c r="BK972" s="11">
        <f t="shared" si="385"/>
        <v>0</v>
      </c>
      <c r="BL972" s="11">
        <f t="shared" si="386"/>
        <v>0</v>
      </c>
      <c r="BM972" s="11">
        <f t="shared" si="387"/>
        <v>0</v>
      </c>
      <c r="BN972" s="25">
        <f>Z972*Budget!$A$6</f>
        <v>0</v>
      </c>
      <c r="BO972" s="25">
        <f>AA972*(Budget!$B$6+Budget!$B$7)</f>
        <v>0</v>
      </c>
      <c r="BP972" s="25">
        <f>AB972*(Budget!$C$6+Budget!$C$7)</f>
        <v>0</v>
      </c>
      <c r="BQ972" s="25">
        <f>AC972*(Budget!$D$6+Budget!$D$7)</f>
        <v>0</v>
      </c>
      <c r="BR972" s="25">
        <f>AD972*(Budget!$E$6+Budget!$E$7)</f>
        <v>0</v>
      </c>
      <c r="BS972" s="25">
        <f>AE972*(Budget!$F$6+Budget!$F$7)</f>
        <v>0</v>
      </c>
      <c r="BT972" s="25">
        <f>AF972*(Budget!$G$6+Budget!$G$7)</f>
        <v>0</v>
      </c>
      <c r="BU972" s="25">
        <f>AG972*Budget!$H$6</f>
        <v>0</v>
      </c>
      <c r="BV972" s="25">
        <f>AH972*Budget!$I$6</f>
        <v>0</v>
      </c>
      <c r="BW972" s="25">
        <f>AI972*Budget!$J$6</f>
        <v>0</v>
      </c>
      <c r="BX972" s="25">
        <f>AJ972*Budget!$K$6</f>
        <v>0</v>
      </c>
      <c r="BY972" s="25">
        <f>AK972*Budget!$L$6</f>
        <v>0</v>
      </c>
      <c r="BZ972" s="25">
        <f>AL972*Budget!$M$6</f>
        <v>0</v>
      </c>
      <c r="CA972" s="25">
        <f>AM972*Budget!$N$6</f>
        <v>0</v>
      </c>
      <c r="CB972" s="25">
        <f>AQ972*Budget!$O$6</f>
        <v>0</v>
      </c>
      <c r="CC972" s="25">
        <f>AR972*Budget!$S$6</f>
        <v>0</v>
      </c>
      <c r="CD972" s="25">
        <f>AS972*Budget!$Q$6</f>
        <v>0</v>
      </c>
      <c r="CE972" s="25">
        <f t="shared" si="388"/>
        <v>0</v>
      </c>
      <c r="CF972" s="11" t="e">
        <f>COUNTIFS(#REF!,Source!E972,#REF!,Source!C972)</f>
        <v>#REF!</v>
      </c>
      <c r="CG972" s="11" t="str">
        <f t="shared" si="389"/>
        <v>--</v>
      </c>
    </row>
    <row r="973" spans="1:85" x14ac:dyDescent="0.25">
      <c r="A973" t="str">
        <f>IFERROR(VLOOKUP(MONTH(C973),Date!$A$2:$B$13,2,0),"--")</f>
        <v>Avril</v>
      </c>
      <c r="B973" s="11">
        <f t="shared" si="368"/>
        <v>16</v>
      </c>
      <c r="C973" s="28">
        <f t="shared" si="367"/>
        <v>42106</v>
      </c>
      <c r="D973" s="29" t="s">
        <v>208</v>
      </c>
      <c r="E973" s="30" t="str">
        <f>IFERROR(VLOOKUP(D973,Listing!$A:$B,2,0),"--")</f>
        <v>A44056</v>
      </c>
      <c r="F973" s="30" t="str">
        <f>IFERROR(VLOOKUP(D973,Listing!$A:$E,5,0),"-")</f>
        <v>DRISSIA  Hilal</v>
      </c>
      <c r="G973" s="4">
        <f>IFERROR(VLOOKUP(D973,Listing!$A:$F,6,0),"--")</f>
        <v>42114</v>
      </c>
      <c r="H973" s="11" t="str">
        <f>IFERROR(VLOOKUP(D973,Listing!$A:$D,4,0),"--")</f>
        <v>Hind Haddou</v>
      </c>
      <c r="I973" s="11" t="str">
        <f t="shared" si="369"/>
        <v>AAC</v>
      </c>
      <c r="J973" s="31">
        <f>IFERROR(COUNTIFS(Ishop!$BG:$BG,Source!D973,Ishop!$B:$B,Source!C973),"--")</f>
        <v>0</v>
      </c>
      <c r="K973" s="11">
        <f>IFERROR(COUNTIFS(Ishop!$BG:$BG,Source!D973,Ishop!$B:$B,Source!C973,Ishop!$J:$J,"OUI"),"--")</f>
        <v>0</v>
      </c>
      <c r="L973" s="11">
        <f>COUNTIFS(Ishop!$AG:$AG,Source!$L$1,Ishop!$BG:$BG,Source!$D973,Ishop!$B:$B,Source!$C973)</f>
        <v>0</v>
      </c>
      <c r="M973" s="11">
        <f>COUNTIFS(Ishop!$AG:$AG,Source!$M$1,Ishop!$BG:$BG,Source!$D973,Ishop!$B:$B,Source!$C973)</f>
        <v>0</v>
      </c>
      <c r="N973" s="11">
        <f>COUNTIFS(Ishop!$AG:$AG,Source!$N$1,Ishop!$BG:$BG,Source!$D973,Ishop!$B:$B,Source!$C973)</f>
        <v>0</v>
      </c>
      <c r="O973" s="11">
        <f>COUNTIFS(Ishop!$AG:$AG,Source!$O$1,Ishop!$BG:$BG,Source!$D973,Ishop!$B:$B,Source!$C973)</f>
        <v>0</v>
      </c>
      <c r="P973" s="11">
        <f>COUNTIFS(Ishop!$AG:$AG,Source!$P$1,Ishop!$BG:$BG,Source!$D973,Ishop!$B:$B,Source!$C973)</f>
        <v>0</v>
      </c>
      <c r="Q973" s="11">
        <f>COUNTIFS(Ishop!$AG:$AG,Source!$Q$1,Ishop!$BG:$BG,Source!$D973,Ishop!$B:$B,Source!$C973)</f>
        <v>0</v>
      </c>
      <c r="R973" s="11">
        <f>COUNTIFS(Ishop!$AG:$AG,Source!$R$1,Ishop!$BG:$BG,Source!$D973,Ishop!$B:$B,Source!$C973)</f>
        <v>0</v>
      </c>
      <c r="S973" s="11">
        <f>COUNTIFS(Ishop!$AG:$AG,Source!$S$1,Ishop!$BG:$BG,Source!$D973,Ishop!$B:$B,Source!$C973)</f>
        <v>0</v>
      </c>
      <c r="T973" s="11">
        <f>COUNTIFS(Ishop!$AG:$AG,Source!$T$1,Ishop!$BG:$BG,Source!$D973,Ishop!$B:$B,Source!$C973)</f>
        <v>0</v>
      </c>
      <c r="U973" s="11">
        <f>COUNTIFS(Ishop!$AG:$AG,Source!$U$1,Ishop!$BG:$BG,Source!$D973,Ishop!$B:$B,Source!$C973)</f>
        <v>0</v>
      </c>
      <c r="V973" s="11">
        <f>COUNTIFS(Ishop!$AG:$AG,Source!$V$1,Ishop!$BG:$BG,Source!$D973,Ishop!$B:$B,Source!$C973)</f>
        <v>0</v>
      </c>
      <c r="W973" s="11">
        <f>COUNTIFS(Ishop!$AG:$AG,Source!$W$1,Ishop!$BG:$BG,Source!$D973,Ishop!$B:$B,Source!$C973)</f>
        <v>0</v>
      </c>
      <c r="X973" s="11">
        <f>COUNTIFS(Ishop!$AG:$AG,Source!$X$1,Ishop!$BG:$BG,Source!$D973,Ishop!$B:$B,Source!$C973)</f>
        <v>0</v>
      </c>
      <c r="Y973" s="11">
        <f>COUNTIFS(Ishop!$AG:$AG,Source!$Y$1,Ishop!$BG:$BG,Source!$D973,Ishop!$B:$B,Source!$C973)</f>
        <v>0</v>
      </c>
      <c r="Z973" s="11">
        <f>COUNTIFS(Ishop!$AG:$AG,Source!$Z$1,Ishop!$BG:$BG,Source!$D973,Ishop!$B:$B,Source!$C973,Ishop!$J:$J,"OUI")</f>
        <v>0</v>
      </c>
      <c r="AA973" s="11">
        <f>COUNTIFS(Ishop!$AG:$AG,Source!$AA$1,Ishop!$BG:$BG,Source!$D973,Ishop!$B:$B,Source!$C973,Ishop!$J:$J,"OUI")</f>
        <v>0</v>
      </c>
      <c r="AB973" s="11">
        <f>COUNTIFS(Ishop!$AG:$AG,Source!$AB$1,Ishop!$BG:$BG,Source!$D973,Ishop!$B:$B,Source!$C973,Ishop!$J:$J,"OUI")</f>
        <v>0</v>
      </c>
      <c r="AC973" s="11">
        <f>COUNTIFS(Ishop!$AG:$AG,Source!$AC$1,Ishop!$BG:$BG,Source!$D973,Ishop!$B:$B,Source!$C973,Ishop!$J:$J,"OUI")</f>
        <v>0</v>
      </c>
      <c r="AD973" s="11">
        <f>COUNTIFS(Ishop!$AG:$AG,Source!$AD$1,Ishop!$BG:$BG,Source!$D973,Ishop!$B:$B,Source!$C973,Ishop!$J:$J,"OUI")</f>
        <v>0</v>
      </c>
      <c r="AE973" s="11">
        <f>COUNTIFS(Ishop!$AG:$AG,Source!$AE$1,Ishop!$BG:$BG,Source!$D973,Ishop!$B:$B,Source!$C973,Ishop!$J:$J,"OUI")</f>
        <v>0</v>
      </c>
      <c r="AF973" s="11">
        <f>COUNTIFS(Ishop!$AG:$AG,Source!$AF$1,Ishop!$BG:$BG,Source!$D973,Ishop!$B:$B,Source!$C973,Ishop!$J:$J,"OUI")</f>
        <v>0</v>
      </c>
      <c r="AG973" s="11">
        <f>COUNTIFS(Ishop!$AG:$AG,Source!$AG$1,Ishop!$BG:$BG,Source!$D973,Ishop!$B:$B,Source!$C973,Ishop!$J:$J,"OUI")</f>
        <v>0</v>
      </c>
      <c r="AH973" s="11">
        <f>COUNTIFS(Ishop!$AG:$AG,Source!$AH$1,Ishop!$BG:$BG,Source!$D973,Ishop!$B:$B,Source!$C973,Ishop!$J:$J,"OUI")</f>
        <v>0</v>
      </c>
      <c r="AI973" s="11">
        <f>COUNTIFS(Ishop!$AG:$AG,Source!$AI$1,Ishop!$BG:$BG,Source!$D973,Ishop!$B:$B,Source!$C973,Ishop!$J:$J,"OUI")</f>
        <v>0</v>
      </c>
      <c r="AJ973" s="11">
        <f>COUNTIFS(Ishop!$AG:$AG,Source!$AJ$1,Ishop!$BG:$BG,Source!$D973,Ishop!$B:$B,Source!$C973,Ishop!$J:$J,"OUI")</f>
        <v>0</v>
      </c>
      <c r="AK973" s="11">
        <f>COUNTIFS(Ishop!$AG:$AG,Source!$AK$1,Ishop!$BG:$BG,Source!$D973,Ishop!$B:$B,Source!$C973,Ishop!$J:$J,"OUI")</f>
        <v>0</v>
      </c>
      <c r="AL973" s="11">
        <f>COUNTIFS(Ishop!$AG:$AG,Source!$AL$1,Ishop!$BG:$BG,Source!$D973,Ishop!$B:$B,Source!$C973,Ishop!$J:$J,"OUI")</f>
        <v>0</v>
      </c>
      <c r="AM973" s="11">
        <f>COUNTIFS(Ishop!$AG:$AG,Source!$AM$1,Ishop!$BG:$BG,Source!$D973,Ishop!$B:$B,Source!$C973,Ishop!$J:$J,"OUI")</f>
        <v>0</v>
      </c>
      <c r="AN973" s="11">
        <f>COUNTIFS(Dolmen!$W:$W,"Sensation",Dolmen!$O:$O,Source!D973,Dolmen!$F:$F,Source!C973)</f>
        <v>0</v>
      </c>
      <c r="AO973" s="11">
        <f>COUNTIFS(Dolmen!$AC:$AC,"Bbox Miami",Dolmen!$O:$O,Source!D973,Dolmen!$F:$F,Source!C973)</f>
        <v>0</v>
      </c>
      <c r="AP973" s="11">
        <f>COUNTIFS(Dolmen!$AD:$AD,"1",Dolmen!$W:$W,"",Dolmen!$O:$O,Source!D973,Dolmen!$F:$F,Source!C973)</f>
        <v>0</v>
      </c>
      <c r="AQ973" s="11">
        <f>COUNTIFS(Dolmen!$W:$W,"Sensation",Dolmen!$Y:$Y,"1",Dolmen!$O:$O,Source!D973,Dolmen!$F:$F,Source!C973)</f>
        <v>0</v>
      </c>
      <c r="AR973" s="11">
        <f>COUNTIFS(Dolmen!$AC:$AC,"Bbox Miami",Dolmen!$Y:$Y,"1",Dolmen!$O:$O,Source!D973,Dolmen!$F:$F,Source!C973)</f>
        <v>0</v>
      </c>
      <c r="AS973" s="11">
        <f>COUNTIFS(Dolmen!$AD:$AD,"1",Dolmen!$W:$W,"",Dolmen!$Y:$Y,"1",Dolmen!$O:$O,Source!D973,Dolmen!$F:$F,Source!C973)</f>
        <v>0</v>
      </c>
      <c r="AT973" s="11">
        <f t="shared" si="370"/>
        <v>0</v>
      </c>
      <c r="AU973" s="11">
        <f t="shared" si="371"/>
        <v>0</v>
      </c>
      <c r="AV973" s="11">
        <f t="shared" si="372"/>
        <v>0</v>
      </c>
      <c r="AW973" s="11">
        <f t="shared" si="373"/>
        <v>0</v>
      </c>
      <c r="AX973" s="11">
        <f t="shared" si="374"/>
        <v>0</v>
      </c>
      <c r="AY973" s="11">
        <f t="shared" si="375"/>
        <v>0</v>
      </c>
      <c r="AZ973" s="11">
        <f t="shared" si="376"/>
        <v>0</v>
      </c>
      <c r="BA973" s="11">
        <f t="shared" si="377"/>
        <v>0</v>
      </c>
      <c r="BB973" s="11">
        <f t="shared" si="378"/>
        <v>0</v>
      </c>
      <c r="BC973" s="11">
        <f t="shared" si="379"/>
        <v>0</v>
      </c>
      <c r="BD973" s="11">
        <f>SUMIFS(Ishop!$BK:$BK,Ishop!$BG:$BG,Source!D973,Ishop!$B:$B,Source!C973)</f>
        <v>0</v>
      </c>
      <c r="BE973" s="11">
        <f>COUNTIFS(Ishop!$AW:$AW,"OUI",Ishop!$BG:$BG,Source!D973,Ishop!$B:$B,Source!C973)</f>
        <v>0</v>
      </c>
      <c r="BF973" s="11">
        <f t="shared" si="380"/>
        <v>0</v>
      </c>
      <c r="BG973" s="11">
        <f t="shared" si="381"/>
        <v>0</v>
      </c>
      <c r="BH973" s="11">
        <f t="shared" si="382"/>
        <v>0</v>
      </c>
      <c r="BI973" s="11">
        <f t="shared" si="383"/>
        <v>0</v>
      </c>
      <c r="BJ973" s="11">
        <f t="shared" si="384"/>
        <v>0</v>
      </c>
      <c r="BK973" s="11">
        <f t="shared" si="385"/>
        <v>0</v>
      </c>
      <c r="BL973" s="11">
        <f t="shared" si="386"/>
        <v>0</v>
      </c>
      <c r="BM973" s="11">
        <f t="shared" si="387"/>
        <v>0</v>
      </c>
      <c r="BN973" s="25">
        <f>Z973*Budget!$A$6</f>
        <v>0</v>
      </c>
      <c r="BO973" s="25">
        <f>AA973*(Budget!$B$6+Budget!$B$7)</f>
        <v>0</v>
      </c>
      <c r="BP973" s="25">
        <f>AB973*(Budget!$C$6+Budget!$C$7)</f>
        <v>0</v>
      </c>
      <c r="BQ973" s="25">
        <f>AC973*(Budget!$D$6+Budget!$D$7)</f>
        <v>0</v>
      </c>
      <c r="BR973" s="25">
        <f>AD973*(Budget!$E$6+Budget!$E$7)</f>
        <v>0</v>
      </c>
      <c r="BS973" s="25">
        <f>AE973*(Budget!$F$6+Budget!$F$7)</f>
        <v>0</v>
      </c>
      <c r="BT973" s="25">
        <f>AF973*(Budget!$G$6+Budget!$G$7)</f>
        <v>0</v>
      </c>
      <c r="BU973" s="25">
        <f>AG973*Budget!$H$6</f>
        <v>0</v>
      </c>
      <c r="BV973" s="25">
        <f>AH973*Budget!$I$6</f>
        <v>0</v>
      </c>
      <c r="BW973" s="25">
        <f>AI973*Budget!$J$6</f>
        <v>0</v>
      </c>
      <c r="BX973" s="25">
        <f>AJ973*Budget!$K$6</f>
        <v>0</v>
      </c>
      <c r="BY973" s="25">
        <f>AK973*Budget!$L$6</f>
        <v>0</v>
      </c>
      <c r="BZ973" s="25">
        <f>AL973*Budget!$M$6</f>
        <v>0</v>
      </c>
      <c r="CA973" s="25">
        <f>AM973*Budget!$N$6</f>
        <v>0</v>
      </c>
      <c r="CB973" s="25">
        <f>AQ973*Budget!$O$6</f>
        <v>0</v>
      </c>
      <c r="CC973" s="25">
        <f>AR973*Budget!$S$6</f>
        <v>0</v>
      </c>
      <c r="CD973" s="25">
        <f>AS973*Budget!$Q$6</f>
        <v>0</v>
      </c>
      <c r="CE973" s="25">
        <f t="shared" si="388"/>
        <v>0</v>
      </c>
      <c r="CF973" s="11" t="e">
        <f>COUNTIFS(#REF!,Source!E973,#REF!,Source!C973)</f>
        <v>#REF!</v>
      </c>
      <c r="CG973" s="11" t="str">
        <f t="shared" si="389"/>
        <v>--</v>
      </c>
    </row>
    <row r="974" spans="1:85" x14ac:dyDescent="0.25">
      <c r="A974" t="str">
        <f>IFERROR(VLOOKUP(MONTH(C974),Date!$A$2:$B$13,2,0),"--")</f>
        <v>Avril</v>
      </c>
      <c r="B974" s="11">
        <f t="shared" si="368"/>
        <v>16</v>
      </c>
      <c r="C974" s="28">
        <f t="shared" si="367"/>
        <v>42106</v>
      </c>
      <c r="D974" s="29" t="s">
        <v>209</v>
      </c>
      <c r="E974" s="30" t="str">
        <f>IFERROR(VLOOKUP(D974,Listing!$A:$B,2,0),"--")</f>
        <v>A44071</v>
      </c>
      <c r="F974" s="30" t="str">
        <f>IFERROR(VLOOKUP(D974,Listing!$A:$E,5,0),"-")</f>
        <v>MABROUK  Yassine</v>
      </c>
      <c r="G974" s="4">
        <f>IFERROR(VLOOKUP(D974,Listing!$A:$F,6,0),"--")</f>
        <v>42114</v>
      </c>
      <c r="H974" s="11" t="str">
        <f>IFERROR(VLOOKUP(D974,Listing!$A:$D,4,0),"--")</f>
        <v>Hind Haddou</v>
      </c>
      <c r="I974" s="11" t="str">
        <f t="shared" si="369"/>
        <v>AAC</v>
      </c>
      <c r="J974" s="31">
        <f>IFERROR(COUNTIFS(Ishop!$BG:$BG,Source!D974,Ishop!$B:$B,Source!C974),"--")</f>
        <v>0</v>
      </c>
      <c r="K974" s="11">
        <f>IFERROR(COUNTIFS(Ishop!$BG:$BG,Source!D974,Ishop!$B:$B,Source!C974,Ishop!$J:$J,"OUI"),"--")</f>
        <v>0</v>
      </c>
      <c r="L974" s="11">
        <f>COUNTIFS(Ishop!$AG:$AG,Source!$L$1,Ishop!$BG:$BG,Source!$D974,Ishop!$B:$B,Source!$C974)</f>
        <v>0</v>
      </c>
      <c r="M974" s="11">
        <f>COUNTIFS(Ishop!$AG:$AG,Source!$M$1,Ishop!$BG:$BG,Source!$D974,Ishop!$B:$B,Source!$C974)</f>
        <v>0</v>
      </c>
      <c r="N974" s="11">
        <f>COUNTIFS(Ishop!$AG:$AG,Source!$N$1,Ishop!$BG:$BG,Source!$D974,Ishop!$B:$B,Source!$C974)</f>
        <v>0</v>
      </c>
      <c r="O974" s="11">
        <f>COUNTIFS(Ishop!$AG:$AG,Source!$O$1,Ishop!$BG:$BG,Source!$D974,Ishop!$B:$B,Source!$C974)</f>
        <v>0</v>
      </c>
      <c r="P974" s="11">
        <f>COUNTIFS(Ishop!$AG:$AG,Source!$P$1,Ishop!$BG:$BG,Source!$D974,Ishop!$B:$B,Source!$C974)</f>
        <v>0</v>
      </c>
      <c r="Q974" s="11">
        <f>COUNTIFS(Ishop!$AG:$AG,Source!$Q$1,Ishop!$BG:$BG,Source!$D974,Ishop!$B:$B,Source!$C974)</f>
        <v>0</v>
      </c>
      <c r="R974" s="11">
        <f>COUNTIFS(Ishop!$AG:$AG,Source!$R$1,Ishop!$BG:$BG,Source!$D974,Ishop!$B:$B,Source!$C974)</f>
        <v>0</v>
      </c>
      <c r="S974" s="11">
        <f>COUNTIFS(Ishop!$AG:$AG,Source!$S$1,Ishop!$BG:$BG,Source!$D974,Ishop!$B:$B,Source!$C974)</f>
        <v>0</v>
      </c>
      <c r="T974" s="11">
        <f>COUNTIFS(Ishop!$AG:$AG,Source!$T$1,Ishop!$BG:$BG,Source!$D974,Ishop!$B:$B,Source!$C974)</f>
        <v>0</v>
      </c>
      <c r="U974" s="11">
        <f>COUNTIFS(Ishop!$AG:$AG,Source!$U$1,Ishop!$BG:$BG,Source!$D974,Ishop!$B:$B,Source!$C974)</f>
        <v>0</v>
      </c>
      <c r="V974" s="11">
        <f>COUNTIFS(Ishop!$AG:$AG,Source!$V$1,Ishop!$BG:$BG,Source!$D974,Ishop!$B:$B,Source!$C974)</f>
        <v>0</v>
      </c>
      <c r="W974" s="11">
        <f>COUNTIFS(Ishop!$AG:$AG,Source!$W$1,Ishop!$BG:$BG,Source!$D974,Ishop!$B:$B,Source!$C974)</f>
        <v>0</v>
      </c>
      <c r="X974" s="11">
        <f>COUNTIFS(Ishop!$AG:$AG,Source!$X$1,Ishop!$BG:$BG,Source!$D974,Ishop!$B:$B,Source!$C974)</f>
        <v>0</v>
      </c>
      <c r="Y974" s="11">
        <f>COUNTIFS(Ishop!$AG:$AG,Source!$Y$1,Ishop!$BG:$BG,Source!$D974,Ishop!$B:$B,Source!$C974)</f>
        <v>0</v>
      </c>
      <c r="Z974" s="11">
        <f>COUNTIFS(Ishop!$AG:$AG,Source!$Z$1,Ishop!$BG:$BG,Source!$D974,Ishop!$B:$B,Source!$C974,Ishop!$J:$J,"OUI")</f>
        <v>0</v>
      </c>
      <c r="AA974" s="11">
        <f>COUNTIFS(Ishop!$AG:$AG,Source!$AA$1,Ishop!$BG:$BG,Source!$D974,Ishop!$B:$B,Source!$C974,Ishop!$J:$J,"OUI")</f>
        <v>0</v>
      </c>
      <c r="AB974" s="11">
        <f>COUNTIFS(Ishop!$AG:$AG,Source!$AB$1,Ishop!$BG:$BG,Source!$D974,Ishop!$B:$B,Source!$C974,Ishop!$J:$J,"OUI")</f>
        <v>0</v>
      </c>
      <c r="AC974" s="11">
        <f>COUNTIFS(Ishop!$AG:$AG,Source!$AC$1,Ishop!$BG:$BG,Source!$D974,Ishop!$B:$B,Source!$C974,Ishop!$J:$J,"OUI")</f>
        <v>0</v>
      </c>
      <c r="AD974" s="11">
        <f>COUNTIFS(Ishop!$AG:$AG,Source!$AD$1,Ishop!$BG:$BG,Source!$D974,Ishop!$B:$B,Source!$C974,Ishop!$J:$J,"OUI")</f>
        <v>0</v>
      </c>
      <c r="AE974" s="11">
        <f>COUNTIFS(Ishop!$AG:$AG,Source!$AE$1,Ishop!$BG:$BG,Source!$D974,Ishop!$B:$B,Source!$C974,Ishop!$J:$J,"OUI")</f>
        <v>0</v>
      </c>
      <c r="AF974" s="11">
        <f>COUNTIFS(Ishop!$AG:$AG,Source!$AF$1,Ishop!$BG:$BG,Source!$D974,Ishop!$B:$B,Source!$C974,Ishop!$J:$J,"OUI")</f>
        <v>0</v>
      </c>
      <c r="AG974" s="11">
        <f>COUNTIFS(Ishop!$AG:$AG,Source!$AG$1,Ishop!$BG:$BG,Source!$D974,Ishop!$B:$B,Source!$C974,Ishop!$J:$J,"OUI")</f>
        <v>0</v>
      </c>
      <c r="AH974" s="11">
        <f>COUNTIFS(Ishop!$AG:$AG,Source!$AH$1,Ishop!$BG:$BG,Source!$D974,Ishop!$B:$B,Source!$C974,Ishop!$J:$J,"OUI")</f>
        <v>0</v>
      </c>
      <c r="AI974" s="11">
        <f>COUNTIFS(Ishop!$AG:$AG,Source!$AI$1,Ishop!$BG:$BG,Source!$D974,Ishop!$B:$B,Source!$C974,Ishop!$J:$J,"OUI")</f>
        <v>0</v>
      </c>
      <c r="AJ974" s="11">
        <f>COUNTIFS(Ishop!$AG:$AG,Source!$AJ$1,Ishop!$BG:$BG,Source!$D974,Ishop!$B:$B,Source!$C974,Ishop!$J:$J,"OUI")</f>
        <v>0</v>
      </c>
      <c r="AK974" s="11">
        <f>COUNTIFS(Ishop!$AG:$AG,Source!$AK$1,Ishop!$BG:$BG,Source!$D974,Ishop!$B:$B,Source!$C974,Ishop!$J:$J,"OUI")</f>
        <v>0</v>
      </c>
      <c r="AL974" s="11">
        <f>COUNTIFS(Ishop!$AG:$AG,Source!$AL$1,Ishop!$BG:$BG,Source!$D974,Ishop!$B:$B,Source!$C974,Ishop!$J:$J,"OUI")</f>
        <v>0</v>
      </c>
      <c r="AM974" s="11">
        <f>COUNTIFS(Ishop!$AG:$AG,Source!$AM$1,Ishop!$BG:$BG,Source!$D974,Ishop!$B:$B,Source!$C974,Ishop!$J:$J,"OUI")</f>
        <v>0</v>
      </c>
      <c r="AN974" s="11">
        <f>COUNTIFS(Dolmen!$W:$W,"Sensation",Dolmen!$O:$O,Source!D974,Dolmen!$F:$F,Source!C974)</f>
        <v>0</v>
      </c>
      <c r="AO974" s="11">
        <f>COUNTIFS(Dolmen!$AC:$AC,"Bbox Miami",Dolmen!$O:$O,Source!D974,Dolmen!$F:$F,Source!C974)</f>
        <v>0</v>
      </c>
      <c r="AP974" s="11">
        <f>COUNTIFS(Dolmen!$AD:$AD,"1",Dolmen!$W:$W,"",Dolmen!$O:$O,Source!D974,Dolmen!$F:$F,Source!C974)</f>
        <v>0</v>
      </c>
      <c r="AQ974" s="11">
        <f>COUNTIFS(Dolmen!$W:$W,"Sensation",Dolmen!$Y:$Y,"1",Dolmen!$O:$O,Source!D974,Dolmen!$F:$F,Source!C974)</f>
        <v>0</v>
      </c>
      <c r="AR974" s="11">
        <f>COUNTIFS(Dolmen!$AC:$AC,"Bbox Miami",Dolmen!$Y:$Y,"1",Dolmen!$O:$O,Source!D974,Dolmen!$F:$F,Source!C974)</f>
        <v>0</v>
      </c>
      <c r="AS974" s="11">
        <f>COUNTIFS(Dolmen!$AD:$AD,"1",Dolmen!$W:$W,"",Dolmen!$Y:$Y,"1",Dolmen!$O:$O,Source!D974,Dolmen!$F:$F,Source!C974)</f>
        <v>0</v>
      </c>
      <c r="AT974" s="11">
        <f t="shared" si="370"/>
        <v>0</v>
      </c>
      <c r="AU974" s="11">
        <f t="shared" si="371"/>
        <v>0</v>
      </c>
      <c r="AV974" s="11">
        <f t="shared" si="372"/>
        <v>0</v>
      </c>
      <c r="AW974" s="11">
        <f t="shared" si="373"/>
        <v>0</v>
      </c>
      <c r="AX974" s="11">
        <f t="shared" si="374"/>
        <v>0</v>
      </c>
      <c r="AY974" s="11">
        <f t="shared" si="375"/>
        <v>0</v>
      </c>
      <c r="AZ974" s="11">
        <f t="shared" si="376"/>
        <v>0</v>
      </c>
      <c r="BA974" s="11">
        <f t="shared" si="377"/>
        <v>0</v>
      </c>
      <c r="BB974" s="11">
        <f t="shared" si="378"/>
        <v>0</v>
      </c>
      <c r="BC974" s="11">
        <f t="shared" si="379"/>
        <v>0</v>
      </c>
      <c r="BD974" s="11">
        <f>SUMIFS(Ishop!$BK:$BK,Ishop!$BG:$BG,Source!D974,Ishop!$B:$B,Source!C974)</f>
        <v>0</v>
      </c>
      <c r="BE974" s="11">
        <f>COUNTIFS(Ishop!$AW:$AW,"OUI",Ishop!$BG:$BG,Source!D974,Ishop!$B:$B,Source!C974)</f>
        <v>0</v>
      </c>
      <c r="BF974" s="11">
        <f t="shared" si="380"/>
        <v>0</v>
      </c>
      <c r="BG974" s="11">
        <f t="shared" si="381"/>
        <v>0</v>
      </c>
      <c r="BH974" s="11">
        <f t="shared" si="382"/>
        <v>0</v>
      </c>
      <c r="BI974" s="11">
        <f t="shared" si="383"/>
        <v>0</v>
      </c>
      <c r="BJ974" s="11">
        <f t="shared" si="384"/>
        <v>0</v>
      </c>
      <c r="BK974" s="11">
        <f t="shared" si="385"/>
        <v>0</v>
      </c>
      <c r="BL974" s="11">
        <f t="shared" si="386"/>
        <v>0</v>
      </c>
      <c r="BM974" s="11">
        <f t="shared" si="387"/>
        <v>0</v>
      </c>
      <c r="BN974" s="25">
        <f>Z974*Budget!$A$6</f>
        <v>0</v>
      </c>
      <c r="BO974" s="25">
        <f>AA974*(Budget!$B$6+Budget!$B$7)</f>
        <v>0</v>
      </c>
      <c r="BP974" s="25">
        <f>AB974*(Budget!$C$6+Budget!$C$7)</f>
        <v>0</v>
      </c>
      <c r="BQ974" s="25">
        <f>AC974*(Budget!$D$6+Budget!$D$7)</f>
        <v>0</v>
      </c>
      <c r="BR974" s="25">
        <f>AD974*(Budget!$E$6+Budget!$E$7)</f>
        <v>0</v>
      </c>
      <c r="BS974" s="25">
        <f>AE974*(Budget!$F$6+Budget!$F$7)</f>
        <v>0</v>
      </c>
      <c r="BT974" s="25">
        <f>AF974*(Budget!$G$6+Budget!$G$7)</f>
        <v>0</v>
      </c>
      <c r="BU974" s="25">
        <f>AG974*Budget!$H$6</f>
        <v>0</v>
      </c>
      <c r="BV974" s="25">
        <f>AH974*Budget!$I$6</f>
        <v>0</v>
      </c>
      <c r="BW974" s="25">
        <f>AI974*Budget!$J$6</f>
        <v>0</v>
      </c>
      <c r="BX974" s="25">
        <f>AJ974*Budget!$K$6</f>
        <v>0</v>
      </c>
      <c r="BY974" s="25">
        <f>AK974*Budget!$L$6</f>
        <v>0</v>
      </c>
      <c r="BZ974" s="25">
        <f>AL974*Budget!$M$6</f>
        <v>0</v>
      </c>
      <c r="CA974" s="25">
        <f>AM974*Budget!$N$6</f>
        <v>0</v>
      </c>
      <c r="CB974" s="25">
        <f>AQ974*Budget!$O$6</f>
        <v>0</v>
      </c>
      <c r="CC974" s="25">
        <f>AR974*Budget!$S$6</f>
        <v>0</v>
      </c>
      <c r="CD974" s="25">
        <f>AS974*Budget!$Q$6</f>
        <v>0</v>
      </c>
      <c r="CE974" s="25">
        <f t="shared" si="388"/>
        <v>0</v>
      </c>
      <c r="CF974" s="11" t="e">
        <f>COUNTIFS(#REF!,Source!E974,#REF!,Source!C974)</f>
        <v>#REF!</v>
      </c>
      <c r="CG974" s="11" t="str">
        <f t="shared" si="389"/>
        <v>--</v>
      </c>
    </row>
    <row r="975" spans="1:85" x14ac:dyDescent="0.25">
      <c r="A975" t="str">
        <f>IFERROR(VLOOKUP(MONTH(C975),Date!$A$2:$B$13,2,0),"--")</f>
        <v>Avril</v>
      </c>
      <c r="B975" s="11">
        <f t="shared" si="368"/>
        <v>16</v>
      </c>
      <c r="C975" s="28">
        <f t="shared" si="367"/>
        <v>42106</v>
      </c>
      <c r="D975" s="29" t="s">
        <v>210</v>
      </c>
      <c r="E975" s="30" t="str">
        <f>IFERROR(VLOOKUP(D975,Listing!$A:$B,2,0),"--")</f>
        <v>A44090</v>
      </c>
      <c r="F975" s="30" t="str">
        <f>IFERROR(VLOOKUP(D975,Listing!$A:$E,5,0),"-")</f>
        <v>RKAB  Hajar</v>
      </c>
      <c r="G975" s="4">
        <f>IFERROR(VLOOKUP(D975,Listing!$A:$F,6,0),"--")</f>
        <v>42114</v>
      </c>
      <c r="H975" s="11" t="str">
        <f>IFERROR(VLOOKUP(D975,Listing!$A:$D,4,0),"--")</f>
        <v>Hind Haddou</v>
      </c>
      <c r="I975" s="11" t="str">
        <f t="shared" si="369"/>
        <v>AAC</v>
      </c>
      <c r="J975" s="31">
        <f>IFERROR(COUNTIFS(Ishop!$BG:$BG,Source!D975,Ishop!$B:$B,Source!C975),"--")</f>
        <v>0</v>
      </c>
      <c r="K975" s="11">
        <f>IFERROR(COUNTIFS(Ishop!$BG:$BG,Source!D975,Ishop!$B:$B,Source!C975,Ishop!$J:$J,"OUI"),"--")</f>
        <v>0</v>
      </c>
      <c r="L975" s="11">
        <f>COUNTIFS(Ishop!$AG:$AG,Source!$L$1,Ishop!$BG:$BG,Source!$D975,Ishop!$B:$B,Source!$C975)</f>
        <v>0</v>
      </c>
      <c r="M975" s="11">
        <f>COUNTIFS(Ishop!$AG:$AG,Source!$M$1,Ishop!$BG:$BG,Source!$D975,Ishop!$B:$B,Source!$C975)</f>
        <v>0</v>
      </c>
      <c r="N975" s="11">
        <f>COUNTIFS(Ishop!$AG:$AG,Source!$N$1,Ishop!$BG:$BG,Source!$D975,Ishop!$B:$B,Source!$C975)</f>
        <v>0</v>
      </c>
      <c r="O975" s="11">
        <f>COUNTIFS(Ishop!$AG:$AG,Source!$O$1,Ishop!$BG:$BG,Source!$D975,Ishop!$B:$B,Source!$C975)</f>
        <v>0</v>
      </c>
      <c r="P975" s="11">
        <f>COUNTIFS(Ishop!$AG:$AG,Source!$P$1,Ishop!$BG:$BG,Source!$D975,Ishop!$B:$B,Source!$C975)</f>
        <v>0</v>
      </c>
      <c r="Q975" s="11">
        <f>COUNTIFS(Ishop!$AG:$AG,Source!$Q$1,Ishop!$BG:$BG,Source!$D975,Ishop!$B:$B,Source!$C975)</f>
        <v>0</v>
      </c>
      <c r="R975" s="11">
        <f>COUNTIFS(Ishop!$AG:$AG,Source!$R$1,Ishop!$BG:$BG,Source!$D975,Ishop!$B:$B,Source!$C975)</f>
        <v>0</v>
      </c>
      <c r="S975" s="11">
        <f>COUNTIFS(Ishop!$AG:$AG,Source!$S$1,Ishop!$BG:$BG,Source!$D975,Ishop!$B:$B,Source!$C975)</f>
        <v>0</v>
      </c>
      <c r="T975" s="11">
        <f>COUNTIFS(Ishop!$AG:$AG,Source!$T$1,Ishop!$BG:$BG,Source!$D975,Ishop!$B:$B,Source!$C975)</f>
        <v>0</v>
      </c>
      <c r="U975" s="11">
        <f>COUNTIFS(Ishop!$AG:$AG,Source!$U$1,Ishop!$BG:$BG,Source!$D975,Ishop!$B:$B,Source!$C975)</f>
        <v>0</v>
      </c>
      <c r="V975" s="11">
        <f>COUNTIFS(Ishop!$AG:$AG,Source!$V$1,Ishop!$BG:$BG,Source!$D975,Ishop!$B:$B,Source!$C975)</f>
        <v>0</v>
      </c>
      <c r="W975" s="11">
        <f>COUNTIFS(Ishop!$AG:$AG,Source!$W$1,Ishop!$BG:$BG,Source!$D975,Ishop!$B:$B,Source!$C975)</f>
        <v>0</v>
      </c>
      <c r="X975" s="11">
        <f>COUNTIFS(Ishop!$AG:$AG,Source!$X$1,Ishop!$BG:$BG,Source!$D975,Ishop!$B:$B,Source!$C975)</f>
        <v>0</v>
      </c>
      <c r="Y975" s="11">
        <f>COUNTIFS(Ishop!$AG:$AG,Source!$Y$1,Ishop!$BG:$BG,Source!$D975,Ishop!$B:$B,Source!$C975)</f>
        <v>0</v>
      </c>
      <c r="Z975" s="11">
        <f>COUNTIFS(Ishop!$AG:$AG,Source!$Z$1,Ishop!$BG:$BG,Source!$D975,Ishop!$B:$B,Source!$C975,Ishop!$J:$J,"OUI")</f>
        <v>0</v>
      </c>
      <c r="AA975" s="11">
        <f>COUNTIFS(Ishop!$AG:$AG,Source!$AA$1,Ishop!$BG:$BG,Source!$D975,Ishop!$B:$B,Source!$C975,Ishop!$J:$J,"OUI")</f>
        <v>0</v>
      </c>
      <c r="AB975" s="11">
        <f>COUNTIFS(Ishop!$AG:$AG,Source!$AB$1,Ishop!$BG:$BG,Source!$D975,Ishop!$B:$B,Source!$C975,Ishop!$J:$J,"OUI")</f>
        <v>0</v>
      </c>
      <c r="AC975" s="11">
        <f>COUNTIFS(Ishop!$AG:$AG,Source!$AC$1,Ishop!$BG:$BG,Source!$D975,Ishop!$B:$B,Source!$C975,Ishop!$J:$J,"OUI")</f>
        <v>0</v>
      </c>
      <c r="AD975" s="11">
        <f>COUNTIFS(Ishop!$AG:$AG,Source!$AD$1,Ishop!$BG:$BG,Source!$D975,Ishop!$B:$B,Source!$C975,Ishop!$J:$J,"OUI")</f>
        <v>0</v>
      </c>
      <c r="AE975" s="11">
        <f>COUNTIFS(Ishop!$AG:$AG,Source!$AE$1,Ishop!$BG:$BG,Source!$D975,Ishop!$B:$B,Source!$C975,Ishop!$J:$J,"OUI")</f>
        <v>0</v>
      </c>
      <c r="AF975" s="11">
        <f>COUNTIFS(Ishop!$AG:$AG,Source!$AF$1,Ishop!$BG:$BG,Source!$D975,Ishop!$B:$B,Source!$C975,Ishop!$J:$J,"OUI")</f>
        <v>0</v>
      </c>
      <c r="AG975" s="11">
        <f>COUNTIFS(Ishop!$AG:$AG,Source!$AG$1,Ishop!$BG:$BG,Source!$D975,Ishop!$B:$B,Source!$C975,Ishop!$J:$J,"OUI")</f>
        <v>0</v>
      </c>
      <c r="AH975" s="11">
        <f>COUNTIFS(Ishop!$AG:$AG,Source!$AH$1,Ishop!$BG:$BG,Source!$D975,Ishop!$B:$B,Source!$C975,Ishop!$J:$J,"OUI")</f>
        <v>0</v>
      </c>
      <c r="AI975" s="11">
        <f>COUNTIFS(Ishop!$AG:$AG,Source!$AI$1,Ishop!$BG:$BG,Source!$D975,Ishop!$B:$B,Source!$C975,Ishop!$J:$J,"OUI")</f>
        <v>0</v>
      </c>
      <c r="AJ975" s="11">
        <f>COUNTIFS(Ishop!$AG:$AG,Source!$AJ$1,Ishop!$BG:$BG,Source!$D975,Ishop!$B:$B,Source!$C975,Ishop!$J:$J,"OUI")</f>
        <v>0</v>
      </c>
      <c r="AK975" s="11">
        <f>COUNTIFS(Ishop!$AG:$AG,Source!$AK$1,Ishop!$BG:$BG,Source!$D975,Ishop!$B:$B,Source!$C975,Ishop!$J:$J,"OUI")</f>
        <v>0</v>
      </c>
      <c r="AL975" s="11">
        <f>COUNTIFS(Ishop!$AG:$AG,Source!$AL$1,Ishop!$BG:$BG,Source!$D975,Ishop!$B:$B,Source!$C975,Ishop!$J:$J,"OUI")</f>
        <v>0</v>
      </c>
      <c r="AM975" s="11">
        <f>COUNTIFS(Ishop!$AG:$AG,Source!$AM$1,Ishop!$BG:$BG,Source!$D975,Ishop!$B:$B,Source!$C975,Ishop!$J:$J,"OUI")</f>
        <v>0</v>
      </c>
      <c r="AN975" s="11">
        <f>COUNTIFS(Dolmen!$W:$W,"Sensation",Dolmen!$O:$O,Source!D975,Dolmen!$F:$F,Source!C975)</f>
        <v>0</v>
      </c>
      <c r="AO975" s="11">
        <f>COUNTIFS(Dolmen!$AC:$AC,"Bbox Miami",Dolmen!$O:$O,Source!D975,Dolmen!$F:$F,Source!C975)</f>
        <v>0</v>
      </c>
      <c r="AP975" s="11">
        <f>COUNTIFS(Dolmen!$AD:$AD,"1",Dolmen!$W:$W,"",Dolmen!$O:$O,Source!D975,Dolmen!$F:$F,Source!C975)</f>
        <v>0</v>
      </c>
      <c r="AQ975" s="11">
        <f>COUNTIFS(Dolmen!$W:$W,"Sensation",Dolmen!$Y:$Y,"1",Dolmen!$O:$O,Source!D975,Dolmen!$F:$F,Source!C975)</f>
        <v>0</v>
      </c>
      <c r="AR975" s="11">
        <f>COUNTIFS(Dolmen!$AC:$AC,"Bbox Miami",Dolmen!$Y:$Y,"1",Dolmen!$O:$O,Source!D975,Dolmen!$F:$F,Source!C975)</f>
        <v>0</v>
      </c>
      <c r="AS975" s="11">
        <f>COUNTIFS(Dolmen!$AD:$AD,"1",Dolmen!$W:$W,"",Dolmen!$Y:$Y,"1",Dolmen!$O:$O,Source!D975,Dolmen!$F:$F,Source!C975)</f>
        <v>0</v>
      </c>
      <c r="AT975" s="11">
        <f t="shared" si="370"/>
        <v>0</v>
      </c>
      <c r="AU975" s="11">
        <f t="shared" si="371"/>
        <v>0</v>
      </c>
      <c r="AV975" s="11">
        <f t="shared" si="372"/>
        <v>0</v>
      </c>
      <c r="AW975" s="11">
        <f t="shared" si="373"/>
        <v>0</v>
      </c>
      <c r="AX975" s="11">
        <f t="shared" si="374"/>
        <v>0</v>
      </c>
      <c r="AY975" s="11">
        <f t="shared" si="375"/>
        <v>0</v>
      </c>
      <c r="AZ975" s="11">
        <f t="shared" si="376"/>
        <v>0</v>
      </c>
      <c r="BA975" s="11">
        <f t="shared" si="377"/>
        <v>0</v>
      </c>
      <c r="BB975" s="11">
        <f t="shared" si="378"/>
        <v>0</v>
      </c>
      <c r="BC975" s="11">
        <f t="shared" si="379"/>
        <v>0</v>
      </c>
      <c r="BD975" s="11">
        <f>SUMIFS(Ishop!$BK:$BK,Ishop!$BG:$BG,Source!D975,Ishop!$B:$B,Source!C975)</f>
        <v>0</v>
      </c>
      <c r="BE975" s="11">
        <f>COUNTIFS(Ishop!$AW:$AW,"OUI",Ishop!$BG:$BG,Source!D975,Ishop!$B:$B,Source!C975)</f>
        <v>0</v>
      </c>
      <c r="BF975" s="11">
        <f t="shared" si="380"/>
        <v>0</v>
      </c>
      <c r="BG975" s="11">
        <f t="shared" si="381"/>
        <v>0</v>
      </c>
      <c r="BH975" s="11">
        <f t="shared" si="382"/>
        <v>0</v>
      </c>
      <c r="BI975" s="11">
        <f t="shared" si="383"/>
        <v>0</v>
      </c>
      <c r="BJ975" s="11">
        <f t="shared" si="384"/>
        <v>0</v>
      </c>
      <c r="BK975" s="11">
        <f t="shared" si="385"/>
        <v>0</v>
      </c>
      <c r="BL975" s="11">
        <f t="shared" si="386"/>
        <v>0</v>
      </c>
      <c r="BM975" s="11">
        <f t="shared" si="387"/>
        <v>0</v>
      </c>
      <c r="BN975" s="25">
        <f>Z975*Budget!$A$6</f>
        <v>0</v>
      </c>
      <c r="BO975" s="25">
        <f>AA975*(Budget!$B$6+Budget!$B$7)</f>
        <v>0</v>
      </c>
      <c r="BP975" s="25">
        <f>AB975*(Budget!$C$6+Budget!$C$7)</f>
        <v>0</v>
      </c>
      <c r="BQ975" s="25">
        <f>AC975*(Budget!$D$6+Budget!$D$7)</f>
        <v>0</v>
      </c>
      <c r="BR975" s="25">
        <f>AD975*(Budget!$E$6+Budget!$E$7)</f>
        <v>0</v>
      </c>
      <c r="BS975" s="25">
        <f>AE975*(Budget!$F$6+Budget!$F$7)</f>
        <v>0</v>
      </c>
      <c r="BT975" s="25">
        <f>AF975*(Budget!$G$6+Budget!$G$7)</f>
        <v>0</v>
      </c>
      <c r="BU975" s="25">
        <f>AG975*Budget!$H$6</f>
        <v>0</v>
      </c>
      <c r="BV975" s="25">
        <f>AH975*Budget!$I$6</f>
        <v>0</v>
      </c>
      <c r="BW975" s="25">
        <f>AI975*Budget!$J$6</f>
        <v>0</v>
      </c>
      <c r="BX975" s="25">
        <f>AJ975*Budget!$K$6</f>
        <v>0</v>
      </c>
      <c r="BY975" s="25">
        <f>AK975*Budget!$L$6</f>
        <v>0</v>
      </c>
      <c r="BZ975" s="25">
        <f>AL975*Budget!$M$6</f>
        <v>0</v>
      </c>
      <c r="CA975" s="25">
        <f>AM975*Budget!$N$6</f>
        <v>0</v>
      </c>
      <c r="CB975" s="25">
        <f>AQ975*Budget!$O$6</f>
        <v>0</v>
      </c>
      <c r="CC975" s="25">
        <f>AR975*Budget!$S$6</f>
        <v>0</v>
      </c>
      <c r="CD975" s="25">
        <f>AS975*Budget!$Q$6</f>
        <v>0</v>
      </c>
      <c r="CE975" s="25">
        <f t="shared" si="388"/>
        <v>0</v>
      </c>
      <c r="CF975" s="11" t="e">
        <f>COUNTIFS(#REF!,Source!E975,#REF!,Source!C975)</f>
        <v>#REF!</v>
      </c>
      <c r="CG975" s="11" t="str">
        <f t="shared" si="389"/>
        <v>--</v>
      </c>
    </row>
    <row r="976" spans="1:85" x14ac:dyDescent="0.25">
      <c r="A976" t="str">
        <f>IFERROR(VLOOKUP(MONTH(C976),Date!$A$2:$B$13,2,0),"--")</f>
        <v>Avril</v>
      </c>
      <c r="B976" s="11">
        <f t="shared" si="368"/>
        <v>16</v>
      </c>
      <c r="C976" s="28">
        <f t="shared" si="367"/>
        <v>42106</v>
      </c>
      <c r="D976" s="29" t="s">
        <v>211</v>
      </c>
      <c r="E976" s="30" t="str">
        <f>IFERROR(VLOOKUP(D976,Listing!$A:$B,2,0),"--")</f>
        <v>A44091</v>
      </c>
      <c r="F976" s="30" t="str">
        <f>IFERROR(VLOOKUP(D976,Listing!$A:$E,5,0),"-")</f>
        <v>ALAOUI SOSSI  Ahmed</v>
      </c>
      <c r="G976" s="4">
        <f>IFERROR(VLOOKUP(D976,Listing!$A:$F,6,0),"--")</f>
        <v>42114</v>
      </c>
      <c r="H976" s="11" t="str">
        <f>IFERROR(VLOOKUP(D976,Listing!$A:$D,4,0),"--")</f>
        <v>Hind Haddou</v>
      </c>
      <c r="I976" s="11" t="str">
        <f t="shared" si="369"/>
        <v>AAC</v>
      </c>
      <c r="J976" s="31">
        <f>IFERROR(COUNTIFS(Ishop!$BG:$BG,Source!D976,Ishop!$B:$B,Source!C976),"--")</f>
        <v>0</v>
      </c>
      <c r="K976" s="11">
        <f>IFERROR(COUNTIFS(Ishop!$BG:$BG,Source!D976,Ishop!$B:$B,Source!C976,Ishop!$J:$J,"OUI"),"--")</f>
        <v>0</v>
      </c>
      <c r="L976" s="11">
        <f>COUNTIFS(Ishop!$AG:$AG,Source!$L$1,Ishop!$BG:$BG,Source!$D976,Ishop!$B:$B,Source!$C976)</f>
        <v>0</v>
      </c>
      <c r="M976" s="11">
        <f>COUNTIFS(Ishop!$AG:$AG,Source!$M$1,Ishop!$BG:$BG,Source!$D976,Ishop!$B:$B,Source!$C976)</f>
        <v>0</v>
      </c>
      <c r="N976" s="11">
        <f>COUNTIFS(Ishop!$AG:$AG,Source!$N$1,Ishop!$BG:$BG,Source!$D976,Ishop!$B:$B,Source!$C976)</f>
        <v>0</v>
      </c>
      <c r="O976" s="11">
        <f>COUNTIFS(Ishop!$AG:$AG,Source!$O$1,Ishop!$BG:$BG,Source!$D976,Ishop!$B:$B,Source!$C976)</f>
        <v>0</v>
      </c>
      <c r="P976" s="11">
        <f>COUNTIFS(Ishop!$AG:$AG,Source!$P$1,Ishop!$BG:$BG,Source!$D976,Ishop!$B:$B,Source!$C976)</f>
        <v>0</v>
      </c>
      <c r="Q976" s="11">
        <f>COUNTIFS(Ishop!$AG:$AG,Source!$Q$1,Ishop!$BG:$BG,Source!$D976,Ishop!$B:$B,Source!$C976)</f>
        <v>0</v>
      </c>
      <c r="R976" s="11">
        <f>COUNTIFS(Ishop!$AG:$AG,Source!$R$1,Ishop!$BG:$BG,Source!$D976,Ishop!$B:$B,Source!$C976)</f>
        <v>0</v>
      </c>
      <c r="S976" s="11">
        <f>COUNTIFS(Ishop!$AG:$AG,Source!$S$1,Ishop!$BG:$BG,Source!$D976,Ishop!$B:$B,Source!$C976)</f>
        <v>0</v>
      </c>
      <c r="T976" s="11">
        <f>COUNTIFS(Ishop!$AG:$AG,Source!$T$1,Ishop!$BG:$BG,Source!$D976,Ishop!$B:$B,Source!$C976)</f>
        <v>0</v>
      </c>
      <c r="U976" s="11">
        <f>COUNTIFS(Ishop!$AG:$AG,Source!$U$1,Ishop!$BG:$BG,Source!$D976,Ishop!$B:$B,Source!$C976)</f>
        <v>0</v>
      </c>
      <c r="V976" s="11">
        <f>COUNTIFS(Ishop!$AG:$AG,Source!$V$1,Ishop!$BG:$BG,Source!$D976,Ishop!$B:$B,Source!$C976)</f>
        <v>0</v>
      </c>
      <c r="W976" s="11">
        <f>COUNTIFS(Ishop!$AG:$AG,Source!$W$1,Ishop!$BG:$BG,Source!$D976,Ishop!$B:$B,Source!$C976)</f>
        <v>0</v>
      </c>
      <c r="X976" s="11">
        <f>COUNTIFS(Ishop!$AG:$AG,Source!$X$1,Ishop!$BG:$BG,Source!$D976,Ishop!$B:$B,Source!$C976)</f>
        <v>0</v>
      </c>
      <c r="Y976" s="11">
        <f>COUNTIFS(Ishop!$AG:$AG,Source!$Y$1,Ishop!$BG:$BG,Source!$D976,Ishop!$B:$B,Source!$C976)</f>
        <v>0</v>
      </c>
      <c r="Z976" s="11">
        <f>COUNTIFS(Ishop!$AG:$AG,Source!$Z$1,Ishop!$BG:$BG,Source!$D976,Ishop!$B:$B,Source!$C976,Ishop!$J:$J,"OUI")</f>
        <v>0</v>
      </c>
      <c r="AA976" s="11">
        <f>COUNTIFS(Ishop!$AG:$AG,Source!$AA$1,Ishop!$BG:$BG,Source!$D976,Ishop!$B:$B,Source!$C976,Ishop!$J:$J,"OUI")</f>
        <v>0</v>
      </c>
      <c r="AB976" s="11">
        <f>COUNTIFS(Ishop!$AG:$AG,Source!$AB$1,Ishop!$BG:$BG,Source!$D976,Ishop!$B:$B,Source!$C976,Ishop!$J:$J,"OUI")</f>
        <v>0</v>
      </c>
      <c r="AC976" s="11">
        <f>COUNTIFS(Ishop!$AG:$AG,Source!$AC$1,Ishop!$BG:$BG,Source!$D976,Ishop!$B:$B,Source!$C976,Ishop!$J:$J,"OUI")</f>
        <v>0</v>
      </c>
      <c r="AD976" s="11">
        <f>COUNTIFS(Ishop!$AG:$AG,Source!$AD$1,Ishop!$BG:$BG,Source!$D976,Ishop!$B:$B,Source!$C976,Ishop!$J:$J,"OUI")</f>
        <v>0</v>
      </c>
      <c r="AE976" s="11">
        <f>COUNTIFS(Ishop!$AG:$AG,Source!$AE$1,Ishop!$BG:$BG,Source!$D976,Ishop!$B:$B,Source!$C976,Ishop!$J:$J,"OUI")</f>
        <v>0</v>
      </c>
      <c r="AF976" s="11">
        <f>COUNTIFS(Ishop!$AG:$AG,Source!$AF$1,Ishop!$BG:$BG,Source!$D976,Ishop!$B:$B,Source!$C976,Ishop!$J:$J,"OUI")</f>
        <v>0</v>
      </c>
      <c r="AG976" s="11">
        <f>COUNTIFS(Ishop!$AG:$AG,Source!$AG$1,Ishop!$BG:$BG,Source!$D976,Ishop!$B:$B,Source!$C976,Ishop!$J:$J,"OUI")</f>
        <v>0</v>
      </c>
      <c r="AH976" s="11">
        <f>COUNTIFS(Ishop!$AG:$AG,Source!$AH$1,Ishop!$BG:$BG,Source!$D976,Ishop!$B:$B,Source!$C976,Ishop!$J:$J,"OUI")</f>
        <v>0</v>
      </c>
      <c r="AI976" s="11">
        <f>COUNTIFS(Ishop!$AG:$AG,Source!$AI$1,Ishop!$BG:$BG,Source!$D976,Ishop!$B:$B,Source!$C976,Ishop!$J:$J,"OUI")</f>
        <v>0</v>
      </c>
      <c r="AJ976" s="11">
        <f>COUNTIFS(Ishop!$AG:$AG,Source!$AJ$1,Ishop!$BG:$BG,Source!$D976,Ishop!$B:$B,Source!$C976,Ishop!$J:$J,"OUI")</f>
        <v>0</v>
      </c>
      <c r="AK976" s="11">
        <f>COUNTIFS(Ishop!$AG:$AG,Source!$AK$1,Ishop!$BG:$BG,Source!$D976,Ishop!$B:$B,Source!$C976,Ishop!$J:$J,"OUI")</f>
        <v>0</v>
      </c>
      <c r="AL976" s="11">
        <f>COUNTIFS(Ishop!$AG:$AG,Source!$AL$1,Ishop!$BG:$BG,Source!$D976,Ishop!$B:$B,Source!$C976,Ishop!$J:$J,"OUI")</f>
        <v>0</v>
      </c>
      <c r="AM976" s="11">
        <f>COUNTIFS(Ishop!$AG:$AG,Source!$AM$1,Ishop!$BG:$BG,Source!$D976,Ishop!$B:$B,Source!$C976,Ishop!$J:$J,"OUI")</f>
        <v>0</v>
      </c>
      <c r="AN976" s="11">
        <f>COUNTIFS(Dolmen!$W:$W,"Sensation",Dolmen!$O:$O,Source!D976,Dolmen!$F:$F,Source!C976)</f>
        <v>0</v>
      </c>
      <c r="AO976" s="11">
        <f>COUNTIFS(Dolmen!$AC:$AC,"Bbox Miami",Dolmen!$O:$O,Source!D976,Dolmen!$F:$F,Source!C976)</f>
        <v>0</v>
      </c>
      <c r="AP976" s="11">
        <f>COUNTIFS(Dolmen!$AD:$AD,"1",Dolmen!$W:$W,"",Dolmen!$O:$O,Source!D976,Dolmen!$F:$F,Source!C976)</f>
        <v>0</v>
      </c>
      <c r="AQ976" s="11">
        <f>COUNTIFS(Dolmen!$W:$W,"Sensation",Dolmen!$Y:$Y,"1",Dolmen!$O:$O,Source!D976,Dolmen!$F:$F,Source!C976)</f>
        <v>0</v>
      </c>
      <c r="AR976" s="11">
        <f>COUNTIFS(Dolmen!$AC:$AC,"Bbox Miami",Dolmen!$Y:$Y,"1",Dolmen!$O:$O,Source!D976,Dolmen!$F:$F,Source!C976)</f>
        <v>0</v>
      </c>
      <c r="AS976" s="11">
        <f>COUNTIFS(Dolmen!$AD:$AD,"1",Dolmen!$W:$W,"",Dolmen!$Y:$Y,"1",Dolmen!$O:$O,Source!D976,Dolmen!$F:$F,Source!C976)</f>
        <v>0</v>
      </c>
      <c r="AT976" s="11">
        <f t="shared" si="370"/>
        <v>0</v>
      </c>
      <c r="AU976" s="11">
        <f t="shared" si="371"/>
        <v>0</v>
      </c>
      <c r="AV976" s="11">
        <f t="shared" si="372"/>
        <v>0</v>
      </c>
      <c r="AW976" s="11">
        <f t="shared" si="373"/>
        <v>0</v>
      </c>
      <c r="AX976" s="11">
        <f t="shared" si="374"/>
        <v>0</v>
      </c>
      <c r="AY976" s="11">
        <f t="shared" si="375"/>
        <v>0</v>
      </c>
      <c r="AZ976" s="11">
        <f t="shared" si="376"/>
        <v>0</v>
      </c>
      <c r="BA976" s="11">
        <f t="shared" si="377"/>
        <v>0</v>
      </c>
      <c r="BB976" s="11">
        <f t="shared" si="378"/>
        <v>0</v>
      </c>
      <c r="BC976" s="11">
        <f t="shared" si="379"/>
        <v>0</v>
      </c>
      <c r="BD976" s="11">
        <f>SUMIFS(Ishop!$BK:$BK,Ishop!$BG:$BG,Source!D976,Ishop!$B:$B,Source!C976)</f>
        <v>0</v>
      </c>
      <c r="BE976" s="11">
        <f>COUNTIFS(Ishop!$AW:$AW,"OUI",Ishop!$BG:$BG,Source!D976,Ishop!$B:$B,Source!C976)</f>
        <v>0</v>
      </c>
      <c r="BF976" s="11">
        <f t="shared" si="380"/>
        <v>0</v>
      </c>
      <c r="BG976" s="11">
        <f t="shared" si="381"/>
        <v>0</v>
      </c>
      <c r="BH976" s="11">
        <f t="shared" si="382"/>
        <v>0</v>
      </c>
      <c r="BI976" s="11">
        <f t="shared" si="383"/>
        <v>0</v>
      </c>
      <c r="BJ976" s="11">
        <f t="shared" si="384"/>
        <v>0</v>
      </c>
      <c r="BK976" s="11">
        <f t="shared" si="385"/>
        <v>0</v>
      </c>
      <c r="BL976" s="11">
        <f t="shared" si="386"/>
        <v>0</v>
      </c>
      <c r="BM976" s="11">
        <f t="shared" si="387"/>
        <v>0</v>
      </c>
      <c r="BN976" s="25">
        <f>Z976*Budget!$A$6</f>
        <v>0</v>
      </c>
      <c r="BO976" s="25">
        <f>AA976*(Budget!$B$6+Budget!$B$7)</f>
        <v>0</v>
      </c>
      <c r="BP976" s="25">
        <f>AB976*(Budget!$C$6+Budget!$C$7)</f>
        <v>0</v>
      </c>
      <c r="BQ976" s="25">
        <f>AC976*(Budget!$D$6+Budget!$D$7)</f>
        <v>0</v>
      </c>
      <c r="BR976" s="25">
        <f>AD976*(Budget!$E$6+Budget!$E$7)</f>
        <v>0</v>
      </c>
      <c r="BS976" s="25">
        <f>AE976*(Budget!$F$6+Budget!$F$7)</f>
        <v>0</v>
      </c>
      <c r="BT976" s="25">
        <f>AF976*(Budget!$G$6+Budget!$G$7)</f>
        <v>0</v>
      </c>
      <c r="BU976" s="25">
        <f>AG976*Budget!$H$6</f>
        <v>0</v>
      </c>
      <c r="BV976" s="25">
        <f>AH976*Budget!$I$6</f>
        <v>0</v>
      </c>
      <c r="BW976" s="25">
        <f>AI976*Budget!$J$6</f>
        <v>0</v>
      </c>
      <c r="BX976" s="25">
        <f>AJ976*Budget!$K$6</f>
        <v>0</v>
      </c>
      <c r="BY976" s="25">
        <f>AK976*Budget!$L$6</f>
        <v>0</v>
      </c>
      <c r="BZ976" s="25">
        <f>AL976*Budget!$M$6</f>
        <v>0</v>
      </c>
      <c r="CA976" s="25">
        <f>AM976*Budget!$N$6</f>
        <v>0</v>
      </c>
      <c r="CB976" s="25">
        <f>AQ976*Budget!$O$6</f>
        <v>0</v>
      </c>
      <c r="CC976" s="25">
        <f>AR976*Budget!$S$6</f>
        <v>0</v>
      </c>
      <c r="CD976" s="25">
        <f>AS976*Budget!$Q$6</f>
        <v>0</v>
      </c>
      <c r="CE976" s="25">
        <f t="shared" si="388"/>
        <v>0</v>
      </c>
      <c r="CF976" s="11" t="e">
        <f>COUNTIFS(#REF!,Source!E976,#REF!,Source!C976)</f>
        <v>#REF!</v>
      </c>
      <c r="CG976" s="11" t="str">
        <f t="shared" si="389"/>
        <v>--</v>
      </c>
    </row>
    <row r="977" spans="1:85" x14ac:dyDescent="0.25">
      <c r="A977" t="str">
        <f>IFERROR(VLOOKUP(MONTH(C977),Date!$A$2:$B$13,2,0),"--")</f>
        <v>Avril</v>
      </c>
      <c r="B977" s="11">
        <f t="shared" si="368"/>
        <v>16</v>
      </c>
      <c r="C977" s="28">
        <f t="shared" ref="C977:C1040" si="390">C922+1</f>
        <v>42106</v>
      </c>
      <c r="D977" s="29" t="s">
        <v>212</v>
      </c>
      <c r="E977" s="30" t="str">
        <f>IFERROR(VLOOKUP(D977,Listing!$A:$B,2,0),"--")</f>
        <v>A44092</v>
      </c>
      <c r="F977" s="30" t="str">
        <f>IFERROR(VLOOKUP(D977,Listing!$A:$E,5,0),"-")</f>
        <v>MANIAR  Ismail</v>
      </c>
      <c r="G977" s="4">
        <f>IFERROR(VLOOKUP(D977,Listing!$A:$F,6,0),"--")</f>
        <v>42114</v>
      </c>
      <c r="H977" s="11" t="str">
        <f>IFERROR(VLOOKUP(D977,Listing!$A:$D,4,0),"--")</f>
        <v>Hind Haddou</v>
      </c>
      <c r="I977" s="11" t="str">
        <f t="shared" si="369"/>
        <v>AAC</v>
      </c>
      <c r="J977" s="31">
        <f>IFERROR(COUNTIFS(Ishop!$BG:$BG,Source!D977,Ishop!$B:$B,Source!C977),"--")</f>
        <v>0</v>
      </c>
      <c r="K977" s="11">
        <f>IFERROR(COUNTIFS(Ishop!$BG:$BG,Source!D977,Ishop!$B:$B,Source!C977,Ishop!$J:$J,"OUI"),"--")</f>
        <v>0</v>
      </c>
      <c r="L977" s="11">
        <f>COUNTIFS(Ishop!$AG:$AG,Source!$L$1,Ishop!$BG:$BG,Source!$D977,Ishop!$B:$B,Source!$C977)</f>
        <v>0</v>
      </c>
      <c r="M977" s="11">
        <f>COUNTIFS(Ishop!$AG:$AG,Source!$M$1,Ishop!$BG:$BG,Source!$D977,Ishop!$B:$B,Source!$C977)</f>
        <v>0</v>
      </c>
      <c r="N977" s="11">
        <f>COUNTIFS(Ishop!$AG:$AG,Source!$N$1,Ishop!$BG:$BG,Source!$D977,Ishop!$B:$B,Source!$C977)</f>
        <v>0</v>
      </c>
      <c r="O977" s="11">
        <f>COUNTIFS(Ishop!$AG:$AG,Source!$O$1,Ishop!$BG:$BG,Source!$D977,Ishop!$B:$B,Source!$C977)</f>
        <v>0</v>
      </c>
      <c r="P977" s="11">
        <f>COUNTIFS(Ishop!$AG:$AG,Source!$P$1,Ishop!$BG:$BG,Source!$D977,Ishop!$B:$B,Source!$C977)</f>
        <v>0</v>
      </c>
      <c r="Q977" s="11">
        <f>COUNTIFS(Ishop!$AG:$AG,Source!$Q$1,Ishop!$BG:$BG,Source!$D977,Ishop!$B:$B,Source!$C977)</f>
        <v>0</v>
      </c>
      <c r="R977" s="11">
        <f>COUNTIFS(Ishop!$AG:$AG,Source!$R$1,Ishop!$BG:$BG,Source!$D977,Ishop!$B:$B,Source!$C977)</f>
        <v>0</v>
      </c>
      <c r="S977" s="11">
        <f>COUNTIFS(Ishop!$AG:$AG,Source!$S$1,Ishop!$BG:$BG,Source!$D977,Ishop!$B:$B,Source!$C977)</f>
        <v>0</v>
      </c>
      <c r="T977" s="11">
        <f>COUNTIFS(Ishop!$AG:$AG,Source!$T$1,Ishop!$BG:$BG,Source!$D977,Ishop!$B:$B,Source!$C977)</f>
        <v>0</v>
      </c>
      <c r="U977" s="11">
        <f>COUNTIFS(Ishop!$AG:$AG,Source!$U$1,Ishop!$BG:$BG,Source!$D977,Ishop!$B:$B,Source!$C977)</f>
        <v>0</v>
      </c>
      <c r="V977" s="11">
        <f>COUNTIFS(Ishop!$AG:$AG,Source!$V$1,Ishop!$BG:$BG,Source!$D977,Ishop!$B:$B,Source!$C977)</f>
        <v>0</v>
      </c>
      <c r="W977" s="11">
        <f>COUNTIFS(Ishop!$AG:$AG,Source!$W$1,Ishop!$BG:$BG,Source!$D977,Ishop!$B:$B,Source!$C977)</f>
        <v>0</v>
      </c>
      <c r="X977" s="11">
        <f>COUNTIFS(Ishop!$AG:$AG,Source!$X$1,Ishop!$BG:$BG,Source!$D977,Ishop!$B:$B,Source!$C977)</f>
        <v>0</v>
      </c>
      <c r="Y977" s="11">
        <f>COUNTIFS(Ishop!$AG:$AG,Source!$Y$1,Ishop!$BG:$BG,Source!$D977,Ishop!$B:$B,Source!$C977)</f>
        <v>0</v>
      </c>
      <c r="Z977" s="11">
        <f>COUNTIFS(Ishop!$AG:$AG,Source!$Z$1,Ishop!$BG:$BG,Source!$D977,Ishop!$B:$B,Source!$C977,Ishop!$J:$J,"OUI")</f>
        <v>0</v>
      </c>
      <c r="AA977" s="11">
        <f>COUNTIFS(Ishop!$AG:$AG,Source!$AA$1,Ishop!$BG:$BG,Source!$D977,Ishop!$B:$B,Source!$C977,Ishop!$J:$J,"OUI")</f>
        <v>0</v>
      </c>
      <c r="AB977" s="11">
        <f>COUNTIFS(Ishop!$AG:$AG,Source!$AB$1,Ishop!$BG:$BG,Source!$D977,Ishop!$B:$B,Source!$C977,Ishop!$J:$J,"OUI")</f>
        <v>0</v>
      </c>
      <c r="AC977" s="11">
        <f>COUNTIFS(Ishop!$AG:$AG,Source!$AC$1,Ishop!$BG:$BG,Source!$D977,Ishop!$B:$B,Source!$C977,Ishop!$J:$J,"OUI")</f>
        <v>0</v>
      </c>
      <c r="AD977" s="11">
        <f>COUNTIFS(Ishop!$AG:$AG,Source!$AD$1,Ishop!$BG:$BG,Source!$D977,Ishop!$B:$B,Source!$C977,Ishop!$J:$J,"OUI")</f>
        <v>0</v>
      </c>
      <c r="AE977" s="11">
        <f>COUNTIFS(Ishop!$AG:$AG,Source!$AE$1,Ishop!$BG:$BG,Source!$D977,Ishop!$B:$B,Source!$C977,Ishop!$J:$J,"OUI")</f>
        <v>0</v>
      </c>
      <c r="AF977" s="11">
        <f>COUNTIFS(Ishop!$AG:$AG,Source!$AF$1,Ishop!$BG:$BG,Source!$D977,Ishop!$B:$B,Source!$C977,Ishop!$J:$J,"OUI")</f>
        <v>0</v>
      </c>
      <c r="AG977" s="11">
        <f>COUNTIFS(Ishop!$AG:$AG,Source!$AG$1,Ishop!$BG:$BG,Source!$D977,Ishop!$B:$B,Source!$C977,Ishop!$J:$J,"OUI")</f>
        <v>0</v>
      </c>
      <c r="AH977" s="11">
        <f>COUNTIFS(Ishop!$AG:$AG,Source!$AH$1,Ishop!$BG:$BG,Source!$D977,Ishop!$B:$B,Source!$C977,Ishop!$J:$J,"OUI")</f>
        <v>0</v>
      </c>
      <c r="AI977" s="11">
        <f>COUNTIFS(Ishop!$AG:$AG,Source!$AI$1,Ishop!$BG:$BG,Source!$D977,Ishop!$B:$B,Source!$C977,Ishop!$J:$J,"OUI")</f>
        <v>0</v>
      </c>
      <c r="AJ977" s="11">
        <f>COUNTIFS(Ishop!$AG:$AG,Source!$AJ$1,Ishop!$BG:$BG,Source!$D977,Ishop!$B:$B,Source!$C977,Ishop!$J:$J,"OUI")</f>
        <v>0</v>
      </c>
      <c r="AK977" s="11">
        <f>COUNTIFS(Ishop!$AG:$AG,Source!$AK$1,Ishop!$BG:$BG,Source!$D977,Ishop!$B:$B,Source!$C977,Ishop!$J:$J,"OUI")</f>
        <v>0</v>
      </c>
      <c r="AL977" s="11">
        <f>COUNTIFS(Ishop!$AG:$AG,Source!$AL$1,Ishop!$BG:$BG,Source!$D977,Ishop!$B:$B,Source!$C977,Ishop!$J:$J,"OUI")</f>
        <v>0</v>
      </c>
      <c r="AM977" s="11">
        <f>COUNTIFS(Ishop!$AG:$AG,Source!$AM$1,Ishop!$BG:$BG,Source!$D977,Ishop!$B:$B,Source!$C977,Ishop!$J:$J,"OUI")</f>
        <v>0</v>
      </c>
      <c r="AN977" s="11">
        <f>COUNTIFS(Dolmen!$W:$W,"Sensation",Dolmen!$O:$O,Source!D977,Dolmen!$F:$F,Source!C977)</f>
        <v>0</v>
      </c>
      <c r="AO977" s="11">
        <f>COUNTIFS(Dolmen!$AC:$AC,"Bbox Miami",Dolmen!$O:$O,Source!D977,Dolmen!$F:$F,Source!C977)</f>
        <v>0</v>
      </c>
      <c r="AP977" s="11">
        <f>COUNTIFS(Dolmen!$AD:$AD,"1",Dolmen!$W:$W,"",Dolmen!$O:$O,Source!D977,Dolmen!$F:$F,Source!C977)</f>
        <v>0</v>
      </c>
      <c r="AQ977" s="11">
        <f>COUNTIFS(Dolmen!$W:$W,"Sensation",Dolmen!$Y:$Y,"1",Dolmen!$O:$O,Source!D977,Dolmen!$F:$F,Source!C977)</f>
        <v>0</v>
      </c>
      <c r="AR977" s="11">
        <f>COUNTIFS(Dolmen!$AC:$AC,"Bbox Miami",Dolmen!$Y:$Y,"1",Dolmen!$O:$O,Source!D977,Dolmen!$F:$F,Source!C977)</f>
        <v>0</v>
      </c>
      <c r="AS977" s="11">
        <f>COUNTIFS(Dolmen!$AD:$AD,"1",Dolmen!$W:$W,"",Dolmen!$Y:$Y,"1",Dolmen!$O:$O,Source!D977,Dolmen!$F:$F,Source!C977)</f>
        <v>0</v>
      </c>
      <c r="AT977" s="11">
        <f t="shared" si="370"/>
        <v>0</v>
      </c>
      <c r="AU977" s="11">
        <f t="shared" si="371"/>
        <v>0</v>
      </c>
      <c r="AV977" s="11">
        <f t="shared" si="372"/>
        <v>0</v>
      </c>
      <c r="AW977" s="11">
        <f t="shared" si="373"/>
        <v>0</v>
      </c>
      <c r="AX977" s="11">
        <f t="shared" si="374"/>
        <v>0</v>
      </c>
      <c r="AY977" s="11">
        <f t="shared" si="375"/>
        <v>0</v>
      </c>
      <c r="AZ977" s="11">
        <f t="shared" si="376"/>
        <v>0</v>
      </c>
      <c r="BA977" s="11">
        <f t="shared" si="377"/>
        <v>0</v>
      </c>
      <c r="BB977" s="11">
        <f t="shared" si="378"/>
        <v>0</v>
      </c>
      <c r="BC977" s="11">
        <f t="shared" si="379"/>
        <v>0</v>
      </c>
      <c r="BD977" s="11">
        <f>SUMIFS(Ishop!$BK:$BK,Ishop!$BG:$BG,Source!D977,Ishop!$B:$B,Source!C977)</f>
        <v>0</v>
      </c>
      <c r="BE977" s="11">
        <f>COUNTIFS(Ishop!$AW:$AW,"OUI",Ishop!$BG:$BG,Source!D977,Ishop!$B:$B,Source!C977)</f>
        <v>0</v>
      </c>
      <c r="BF977" s="11">
        <f t="shared" si="380"/>
        <v>0</v>
      </c>
      <c r="BG977" s="11">
        <f t="shared" si="381"/>
        <v>0</v>
      </c>
      <c r="BH977" s="11">
        <f t="shared" si="382"/>
        <v>0</v>
      </c>
      <c r="BI977" s="11">
        <f t="shared" si="383"/>
        <v>0</v>
      </c>
      <c r="BJ977" s="11">
        <f t="shared" si="384"/>
        <v>0</v>
      </c>
      <c r="BK977" s="11">
        <f t="shared" si="385"/>
        <v>0</v>
      </c>
      <c r="BL977" s="11">
        <f t="shared" si="386"/>
        <v>0</v>
      </c>
      <c r="BM977" s="11">
        <f t="shared" si="387"/>
        <v>0</v>
      </c>
      <c r="BN977" s="25">
        <f>Z977*Budget!$A$6</f>
        <v>0</v>
      </c>
      <c r="BO977" s="25">
        <f>AA977*(Budget!$B$6+Budget!$B$7)</f>
        <v>0</v>
      </c>
      <c r="BP977" s="25">
        <f>AB977*(Budget!$C$6+Budget!$C$7)</f>
        <v>0</v>
      </c>
      <c r="BQ977" s="25">
        <f>AC977*(Budget!$D$6+Budget!$D$7)</f>
        <v>0</v>
      </c>
      <c r="BR977" s="25">
        <f>AD977*(Budget!$E$6+Budget!$E$7)</f>
        <v>0</v>
      </c>
      <c r="BS977" s="25">
        <f>AE977*(Budget!$F$6+Budget!$F$7)</f>
        <v>0</v>
      </c>
      <c r="BT977" s="25">
        <f>AF977*(Budget!$G$6+Budget!$G$7)</f>
        <v>0</v>
      </c>
      <c r="BU977" s="25">
        <f>AG977*Budget!$H$6</f>
        <v>0</v>
      </c>
      <c r="BV977" s="25">
        <f>AH977*Budget!$I$6</f>
        <v>0</v>
      </c>
      <c r="BW977" s="25">
        <f>AI977*Budget!$J$6</f>
        <v>0</v>
      </c>
      <c r="BX977" s="25">
        <f>AJ977*Budget!$K$6</f>
        <v>0</v>
      </c>
      <c r="BY977" s="25">
        <f>AK977*Budget!$L$6</f>
        <v>0</v>
      </c>
      <c r="BZ977" s="25">
        <f>AL977*Budget!$M$6</f>
        <v>0</v>
      </c>
      <c r="CA977" s="25">
        <f>AM977*Budget!$N$6</f>
        <v>0</v>
      </c>
      <c r="CB977" s="25">
        <f>AQ977*Budget!$O$6</f>
        <v>0</v>
      </c>
      <c r="CC977" s="25">
        <f>AR977*Budget!$S$6</f>
        <v>0</v>
      </c>
      <c r="CD977" s="25">
        <f>AS977*Budget!$Q$6</f>
        <v>0</v>
      </c>
      <c r="CE977" s="25">
        <f t="shared" si="388"/>
        <v>0</v>
      </c>
      <c r="CF977" s="11" t="e">
        <f>COUNTIFS(#REF!,Source!E977,#REF!,Source!C977)</f>
        <v>#REF!</v>
      </c>
      <c r="CG977" s="11" t="str">
        <f t="shared" si="389"/>
        <v>--</v>
      </c>
    </row>
    <row r="978" spans="1:85" x14ac:dyDescent="0.25">
      <c r="A978" t="str">
        <f>IFERROR(VLOOKUP(MONTH(C978),Date!$A$2:$B$13,2,0),"--")</f>
        <v>Avril</v>
      </c>
      <c r="B978" s="11">
        <f t="shared" si="368"/>
        <v>16</v>
      </c>
      <c r="C978" s="28">
        <f t="shared" si="390"/>
        <v>42106</v>
      </c>
      <c r="D978" s="29" t="s">
        <v>213</v>
      </c>
      <c r="E978" s="30" t="str">
        <f>IFERROR(VLOOKUP(D978,Listing!$A:$B,2,0),"--")</f>
        <v>A44073</v>
      </c>
      <c r="F978" s="30" t="str">
        <f>IFERROR(VLOOKUP(D978,Listing!$A:$E,5,0),"-")</f>
        <v>MOUHSINE  Reda</v>
      </c>
      <c r="G978" s="4">
        <f>IFERROR(VLOOKUP(D978,Listing!$A:$F,6,0),"--")</f>
        <v>42114</v>
      </c>
      <c r="H978" s="11" t="str">
        <f>IFERROR(VLOOKUP(D978,Listing!$A:$D,4,0),"--")</f>
        <v>Hind Haddou</v>
      </c>
      <c r="I978" s="11" t="str">
        <f t="shared" si="369"/>
        <v>AAC</v>
      </c>
      <c r="J978" s="31">
        <f>IFERROR(COUNTIFS(Ishop!$BG:$BG,Source!D978,Ishop!$B:$B,Source!C978),"--")</f>
        <v>0</v>
      </c>
      <c r="K978" s="11">
        <f>IFERROR(COUNTIFS(Ishop!$BG:$BG,Source!D978,Ishop!$B:$B,Source!C978,Ishop!$J:$J,"OUI"),"--")</f>
        <v>0</v>
      </c>
      <c r="L978" s="11">
        <f>COUNTIFS(Ishop!$AG:$AG,Source!$L$1,Ishop!$BG:$BG,Source!$D978,Ishop!$B:$B,Source!$C978)</f>
        <v>0</v>
      </c>
      <c r="M978" s="11">
        <f>COUNTIFS(Ishop!$AG:$AG,Source!$M$1,Ishop!$BG:$BG,Source!$D978,Ishop!$B:$B,Source!$C978)</f>
        <v>0</v>
      </c>
      <c r="N978" s="11">
        <f>COUNTIFS(Ishop!$AG:$AG,Source!$N$1,Ishop!$BG:$BG,Source!$D978,Ishop!$B:$B,Source!$C978)</f>
        <v>0</v>
      </c>
      <c r="O978" s="11">
        <f>COUNTIFS(Ishop!$AG:$AG,Source!$O$1,Ishop!$BG:$BG,Source!$D978,Ishop!$B:$B,Source!$C978)</f>
        <v>0</v>
      </c>
      <c r="P978" s="11">
        <f>COUNTIFS(Ishop!$AG:$AG,Source!$P$1,Ishop!$BG:$BG,Source!$D978,Ishop!$B:$B,Source!$C978)</f>
        <v>0</v>
      </c>
      <c r="Q978" s="11">
        <f>COUNTIFS(Ishop!$AG:$AG,Source!$Q$1,Ishop!$BG:$BG,Source!$D978,Ishop!$B:$B,Source!$C978)</f>
        <v>0</v>
      </c>
      <c r="R978" s="11">
        <f>COUNTIFS(Ishop!$AG:$AG,Source!$R$1,Ishop!$BG:$BG,Source!$D978,Ishop!$B:$B,Source!$C978)</f>
        <v>0</v>
      </c>
      <c r="S978" s="11">
        <f>COUNTIFS(Ishop!$AG:$AG,Source!$S$1,Ishop!$BG:$BG,Source!$D978,Ishop!$B:$B,Source!$C978)</f>
        <v>0</v>
      </c>
      <c r="T978" s="11">
        <f>COUNTIFS(Ishop!$AG:$AG,Source!$T$1,Ishop!$BG:$BG,Source!$D978,Ishop!$B:$B,Source!$C978)</f>
        <v>0</v>
      </c>
      <c r="U978" s="11">
        <f>COUNTIFS(Ishop!$AG:$AG,Source!$U$1,Ishop!$BG:$BG,Source!$D978,Ishop!$B:$B,Source!$C978)</f>
        <v>0</v>
      </c>
      <c r="V978" s="11">
        <f>COUNTIFS(Ishop!$AG:$AG,Source!$V$1,Ishop!$BG:$BG,Source!$D978,Ishop!$B:$B,Source!$C978)</f>
        <v>0</v>
      </c>
      <c r="W978" s="11">
        <f>COUNTIFS(Ishop!$AG:$AG,Source!$W$1,Ishop!$BG:$BG,Source!$D978,Ishop!$B:$B,Source!$C978)</f>
        <v>0</v>
      </c>
      <c r="X978" s="11">
        <f>COUNTIFS(Ishop!$AG:$AG,Source!$X$1,Ishop!$BG:$BG,Source!$D978,Ishop!$B:$B,Source!$C978)</f>
        <v>0</v>
      </c>
      <c r="Y978" s="11">
        <f>COUNTIFS(Ishop!$AG:$AG,Source!$Y$1,Ishop!$BG:$BG,Source!$D978,Ishop!$B:$B,Source!$C978)</f>
        <v>0</v>
      </c>
      <c r="Z978" s="11">
        <f>COUNTIFS(Ishop!$AG:$AG,Source!$Z$1,Ishop!$BG:$BG,Source!$D978,Ishop!$B:$B,Source!$C978,Ishop!$J:$J,"OUI")</f>
        <v>0</v>
      </c>
      <c r="AA978" s="11">
        <f>COUNTIFS(Ishop!$AG:$AG,Source!$AA$1,Ishop!$BG:$BG,Source!$D978,Ishop!$B:$B,Source!$C978,Ishop!$J:$J,"OUI")</f>
        <v>0</v>
      </c>
      <c r="AB978" s="11">
        <f>COUNTIFS(Ishop!$AG:$AG,Source!$AB$1,Ishop!$BG:$BG,Source!$D978,Ishop!$B:$B,Source!$C978,Ishop!$J:$J,"OUI")</f>
        <v>0</v>
      </c>
      <c r="AC978" s="11">
        <f>COUNTIFS(Ishop!$AG:$AG,Source!$AC$1,Ishop!$BG:$BG,Source!$D978,Ishop!$B:$B,Source!$C978,Ishop!$J:$J,"OUI")</f>
        <v>0</v>
      </c>
      <c r="AD978" s="11">
        <f>COUNTIFS(Ishop!$AG:$AG,Source!$AD$1,Ishop!$BG:$BG,Source!$D978,Ishop!$B:$B,Source!$C978,Ishop!$J:$J,"OUI")</f>
        <v>0</v>
      </c>
      <c r="AE978" s="11">
        <f>COUNTIFS(Ishop!$AG:$AG,Source!$AE$1,Ishop!$BG:$BG,Source!$D978,Ishop!$B:$B,Source!$C978,Ishop!$J:$J,"OUI")</f>
        <v>0</v>
      </c>
      <c r="AF978" s="11">
        <f>COUNTIFS(Ishop!$AG:$AG,Source!$AF$1,Ishop!$BG:$BG,Source!$D978,Ishop!$B:$B,Source!$C978,Ishop!$J:$J,"OUI")</f>
        <v>0</v>
      </c>
      <c r="AG978" s="11">
        <f>COUNTIFS(Ishop!$AG:$AG,Source!$AG$1,Ishop!$BG:$BG,Source!$D978,Ishop!$B:$B,Source!$C978,Ishop!$J:$J,"OUI")</f>
        <v>0</v>
      </c>
      <c r="AH978" s="11">
        <f>COUNTIFS(Ishop!$AG:$AG,Source!$AH$1,Ishop!$BG:$BG,Source!$D978,Ishop!$B:$B,Source!$C978,Ishop!$J:$J,"OUI")</f>
        <v>0</v>
      </c>
      <c r="AI978" s="11">
        <f>COUNTIFS(Ishop!$AG:$AG,Source!$AI$1,Ishop!$BG:$BG,Source!$D978,Ishop!$B:$B,Source!$C978,Ishop!$J:$J,"OUI")</f>
        <v>0</v>
      </c>
      <c r="AJ978" s="11">
        <f>COUNTIFS(Ishop!$AG:$AG,Source!$AJ$1,Ishop!$BG:$BG,Source!$D978,Ishop!$B:$B,Source!$C978,Ishop!$J:$J,"OUI")</f>
        <v>0</v>
      </c>
      <c r="AK978" s="11">
        <f>COUNTIFS(Ishop!$AG:$AG,Source!$AK$1,Ishop!$BG:$BG,Source!$D978,Ishop!$B:$B,Source!$C978,Ishop!$J:$J,"OUI")</f>
        <v>0</v>
      </c>
      <c r="AL978" s="11">
        <f>COUNTIFS(Ishop!$AG:$AG,Source!$AL$1,Ishop!$BG:$BG,Source!$D978,Ishop!$B:$B,Source!$C978,Ishop!$J:$J,"OUI")</f>
        <v>0</v>
      </c>
      <c r="AM978" s="11">
        <f>COUNTIFS(Ishop!$AG:$AG,Source!$AM$1,Ishop!$BG:$BG,Source!$D978,Ishop!$B:$B,Source!$C978,Ishop!$J:$J,"OUI")</f>
        <v>0</v>
      </c>
      <c r="AN978" s="11">
        <f>COUNTIFS(Dolmen!$W:$W,"Sensation",Dolmen!$O:$O,Source!D978,Dolmen!$F:$F,Source!C978)</f>
        <v>0</v>
      </c>
      <c r="AO978" s="11">
        <f>COUNTIFS(Dolmen!$AC:$AC,"Bbox Miami",Dolmen!$O:$O,Source!D978,Dolmen!$F:$F,Source!C978)</f>
        <v>0</v>
      </c>
      <c r="AP978" s="11">
        <f>COUNTIFS(Dolmen!$AD:$AD,"1",Dolmen!$W:$W,"",Dolmen!$O:$O,Source!D978,Dolmen!$F:$F,Source!C978)</f>
        <v>0</v>
      </c>
      <c r="AQ978" s="11">
        <f>COUNTIFS(Dolmen!$W:$W,"Sensation",Dolmen!$Y:$Y,"1",Dolmen!$O:$O,Source!D978,Dolmen!$F:$F,Source!C978)</f>
        <v>0</v>
      </c>
      <c r="AR978" s="11">
        <f>COUNTIFS(Dolmen!$AC:$AC,"Bbox Miami",Dolmen!$Y:$Y,"1",Dolmen!$O:$O,Source!D978,Dolmen!$F:$F,Source!C978)</f>
        <v>0</v>
      </c>
      <c r="AS978" s="11">
        <f>COUNTIFS(Dolmen!$AD:$AD,"1",Dolmen!$W:$W,"",Dolmen!$Y:$Y,"1",Dolmen!$O:$O,Source!D978,Dolmen!$F:$F,Source!C978)</f>
        <v>0</v>
      </c>
      <c r="AT978" s="11">
        <f t="shared" si="370"/>
        <v>0</v>
      </c>
      <c r="AU978" s="11">
        <f t="shared" si="371"/>
        <v>0</v>
      </c>
      <c r="AV978" s="11">
        <f t="shared" si="372"/>
        <v>0</v>
      </c>
      <c r="AW978" s="11">
        <f t="shared" si="373"/>
        <v>0</v>
      </c>
      <c r="AX978" s="11">
        <f t="shared" si="374"/>
        <v>0</v>
      </c>
      <c r="AY978" s="11">
        <f t="shared" si="375"/>
        <v>0</v>
      </c>
      <c r="AZ978" s="11">
        <f t="shared" si="376"/>
        <v>0</v>
      </c>
      <c r="BA978" s="11">
        <f t="shared" si="377"/>
        <v>0</v>
      </c>
      <c r="BB978" s="11">
        <f t="shared" si="378"/>
        <v>0</v>
      </c>
      <c r="BC978" s="11">
        <f t="shared" si="379"/>
        <v>0</v>
      </c>
      <c r="BD978" s="11">
        <f>SUMIFS(Ishop!$BK:$BK,Ishop!$BG:$BG,Source!D978,Ishop!$B:$B,Source!C978)</f>
        <v>0</v>
      </c>
      <c r="BE978" s="11">
        <f>COUNTIFS(Ishop!$AW:$AW,"OUI",Ishop!$BG:$BG,Source!D978,Ishop!$B:$B,Source!C978)</f>
        <v>0</v>
      </c>
      <c r="BF978" s="11">
        <f t="shared" si="380"/>
        <v>0</v>
      </c>
      <c r="BG978" s="11">
        <f t="shared" si="381"/>
        <v>0</v>
      </c>
      <c r="BH978" s="11">
        <f t="shared" si="382"/>
        <v>0</v>
      </c>
      <c r="BI978" s="11">
        <f t="shared" si="383"/>
        <v>0</v>
      </c>
      <c r="BJ978" s="11">
        <f t="shared" si="384"/>
        <v>0</v>
      </c>
      <c r="BK978" s="11">
        <f t="shared" si="385"/>
        <v>0</v>
      </c>
      <c r="BL978" s="11">
        <f t="shared" si="386"/>
        <v>0</v>
      </c>
      <c r="BM978" s="11">
        <f t="shared" si="387"/>
        <v>0</v>
      </c>
      <c r="BN978" s="25">
        <f>Z978*Budget!$A$6</f>
        <v>0</v>
      </c>
      <c r="BO978" s="25">
        <f>AA978*(Budget!$B$6+Budget!$B$7)</f>
        <v>0</v>
      </c>
      <c r="BP978" s="25">
        <f>AB978*(Budget!$C$6+Budget!$C$7)</f>
        <v>0</v>
      </c>
      <c r="BQ978" s="25">
        <f>AC978*(Budget!$D$6+Budget!$D$7)</f>
        <v>0</v>
      </c>
      <c r="BR978" s="25">
        <f>AD978*(Budget!$E$6+Budget!$E$7)</f>
        <v>0</v>
      </c>
      <c r="BS978" s="25">
        <f>AE978*(Budget!$F$6+Budget!$F$7)</f>
        <v>0</v>
      </c>
      <c r="BT978" s="25">
        <f>AF978*(Budget!$G$6+Budget!$G$7)</f>
        <v>0</v>
      </c>
      <c r="BU978" s="25">
        <f>AG978*Budget!$H$6</f>
        <v>0</v>
      </c>
      <c r="BV978" s="25">
        <f>AH978*Budget!$I$6</f>
        <v>0</v>
      </c>
      <c r="BW978" s="25">
        <f>AI978*Budget!$J$6</f>
        <v>0</v>
      </c>
      <c r="BX978" s="25">
        <f>AJ978*Budget!$K$6</f>
        <v>0</v>
      </c>
      <c r="BY978" s="25">
        <f>AK978*Budget!$L$6</f>
        <v>0</v>
      </c>
      <c r="BZ978" s="25">
        <f>AL978*Budget!$M$6</f>
        <v>0</v>
      </c>
      <c r="CA978" s="25">
        <f>AM978*Budget!$N$6</f>
        <v>0</v>
      </c>
      <c r="CB978" s="25">
        <f>AQ978*Budget!$O$6</f>
        <v>0</v>
      </c>
      <c r="CC978" s="25">
        <f>AR978*Budget!$S$6</f>
        <v>0</v>
      </c>
      <c r="CD978" s="25">
        <f>AS978*Budget!$Q$6</f>
        <v>0</v>
      </c>
      <c r="CE978" s="25">
        <f t="shared" si="388"/>
        <v>0</v>
      </c>
      <c r="CF978" s="11" t="e">
        <f>COUNTIFS(#REF!,Source!E978,#REF!,Source!C978)</f>
        <v>#REF!</v>
      </c>
      <c r="CG978" s="11" t="str">
        <f t="shared" si="389"/>
        <v>--</v>
      </c>
    </row>
    <row r="979" spans="1:85" x14ac:dyDescent="0.25">
      <c r="A979" t="str">
        <f>IFERROR(VLOOKUP(MONTH(C979),Date!$A$2:$B$13,2,0),"--")</f>
        <v>Avril</v>
      </c>
      <c r="B979" s="11">
        <f t="shared" si="368"/>
        <v>16</v>
      </c>
      <c r="C979" s="28">
        <f t="shared" si="390"/>
        <v>42106</v>
      </c>
      <c r="D979" s="29" t="s">
        <v>214</v>
      </c>
      <c r="E979" s="30" t="str">
        <f>IFERROR(VLOOKUP(D979,Listing!$A:$B,2,0),"--")</f>
        <v>A44057</v>
      </c>
      <c r="F979" s="30" t="str">
        <f>IFERROR(VLOOKUP(D979,Listing!$A:$E,5,0),"-")</f>
        <v>ALAMI MEJJATI  Youssef</v>
      </c>
      <c r="G979" s="4">
        <f>IFERROR(VLOOKUP(D979,Listing!$A:$F,6,0),"--")</f>
        <v>42114</v>
      </c>
      <c r="H979" s="11" t="str">
        <f>IFERROR(VLOOKUP(D979,Listing!$A:$D,4,0),"--")</f>
        <v>Hind Haddou</v>
      </c>
      <c r="I979" s="11" t="str">
        <f t="shared" si="369"/>
        <v>AAC</v>
      </c>
      <c r="J979" s="31">
        <f>IFERROR(COUNTIFS(Ishop!$BG:$BG,Source!D979,Ishop!$B:$B,Source!C979),"--")</f>
        <v>0</v>
      </c>
      <c r="K979" s="11">
        <f>IFERROR(COUNTIFS(Ishop!$BG:$BG,Source!D979,Ishop!$B:$B,Source!C979,Ishop!$J:$J,"OUI"),"--")</f>
        <v>0</v>
      </c>
      <c r="L979" s="11">
        <f>COUNTIFS(Ishop!$AG:$AG,Source!$L$1,Ishop!$BG:$BG,Source!$D979,Ishop!$B:$B,Source!$C979)</f>
        <v>0</v>
      </c>
      <c r="M979" s="11">
        <f>COUNTIFS(Ishop!$AG:$AG,Source!$M$1,Ishop!$BG:$BG,Source!$D979,Ishop!$B:$B,Source!$C979)</f>
        <v>0</v>
      </c>
      <c r="N979" s="11">
        <f>COUNTIFS(Ishop!$AG:$AG,Source!$N$1,Ishop!$BG:$BG,Source!$D979,Ishop!$B:$B,Source!$C979)</f>
        <v>0</v>
      </c>
      <c r="O979" s="11">
        <f>COUNTIFS(Ishop!$AG:$AG,Source!$O$1,Ishop!$BG:$BG,Source!$D979,Ishop!$B:$B,Source!$C979)</f>
        <v>0</v>
      </c>
      <c r="P979" s="11">
        <f>COUNTIFS(Ishop!$AG:$AG,Source!$P$1,Ishop!$BG:$BG,Source!$D979,Ishop!$B:$B,Source!$C979)</f>
        <v>0</v>
      </c>
      <c r="Q979" s="11">
        <f>COUNTIFS(Ishop!$AG:$AG,Source!$Q$1,Ishop!$BG:$BG,Source!$D979,Ishop!$B:$B,Source!$C979)</f>
        <v>0</v>
      </c>
      <c r="R979" s="11">
        <f>COUNTIFS(Ishop!$AG:$AG,Source!$R$1,Ishop!$BG:$BG,Source!$D979,Ishop!$B:$B,Source!$C979)</f>
        <v>0</v>
      </c>
      <c r="S979" s="11">
        <f>COUNTIFS(Ishop!$AG:$AG,Source!$S$1,Ishop!$BG:$BG,Source!$D979,Ishop!$B:$B,Source!$C979)</f>
        <v>0</v>
      </c>
      <c r="T979" s="11">
        <f>COUNTIFS(Ishop!$AG:$AG,Source!$T$1,Ishop!$BG:$BG,Source!$D979,Ishop!$B:$B,Source!$C979)</f>
        <v>0</v>
      </c>
      <c r="U979" s="11">
        <f>COUNTIFS(Ishop!$AG:$AG,Source!$U$1,Ishop!$BG:$BG,Source!$D979,Ishop!$B:$B,Source!$C979)</f>
        <v>0</v>
      </c>
      <c r="V979" s="11">
        <f>COUNTIFS(Ishop!$AG:$AG,Source!$V$1,Ishop!$BG:$BG,Source!$D979,Ishop!$B:$B,Source!$C979)</f>
        <v>0</v>
      </c>
      <c r="W979" s="11">
        <f>COUNTIFS(Ishop!$AG:$AG,Source!$W$1,Ishop!$BG:$BG,Source!$D979,Ishop!$B:$B,Source!$C979)</f>
        <v>0</v>
      </c>
      <c r="X979" s="11">
        <f>COUNTIFS(Ishop!$AG:$AG,Source!$X$1,Ishop!$BG:$BG,Source!$D979,Ishop!$B:$B,Source!$C979)</f>
        <v>0</v>
      </c>
      <c r="Y979" s="11">
        <f>COUNTIFS(Ishop!$AG:$AG,Source!$Y$1,Ishop!$BG:$BG,Source!$D979,Ishop!$B:$B,Source!$C979)</f>
        <v>0</v>
      </c>
      <c r="Z979" s="11">
        <f>COUNTIFS(Ishop!$AG:$AG,Source!$Z$1,Ishop!$BG:$BG,Source!$D979,Ishop!$B:$B,Source!$C979,Ishop!$J:$J,"OUI")</f>
        <v>0</v>
      </c>
      <c r="AA979" s="11">
        <f>COUNTIFS(Ishop!$AG:$AG,Source!$AA$1,Ishop!$BG:$BG,Source!$D979,Ishop!$B:$B,Source!$C979,Ishop!$J:$J,"OUI")</f>
        <v>0</v>
      </c>
      <c r="AB979" s="11">
        <f>COUNTIFS(Ishop!$AG:$AG,Source!$AB$1,Ishop!$BG:$BG,Source!$D979,Ishop!$B:$B,Source!$C979,Ishop!$J:$J,"OUI")</f>
        <v>0</v>
      </c>
      <c r="AC979" s="11">
        <f>COUNTIFS(Ishop!$AG:$AG,Source!$AC$1,Ishop!$BG:$BG,Source!$D979,Ishop!$B:$B,Source!$C979,Ishop!$J:$J,"OUI")</f>
        <v>0</v>
      </c>
      <c r="AD979" s="11">
        <f>COUNTIFS(Ishop!$AG:$AG,Source!$AD$1,Ishop!$BG:$BG,Source!$D979,Ishop!$B:$B,Source!$C979,Ishop!$J:$J,"OUI")</f>
        <v>0</v>
      </c>
      <c r="AE979" s="11">
        <f>COUNTIFS(Ishop!$AG:$AG,Source!$AE$1,Ishop!$BG:$BG,Source!$D979,Ishop!$B:$B,Source!$C979,Ishop!$J:$J,"OUI")</f>
        <v>0</v>
      </c>
      <c r="AF979" s="11">
        <f>COUNTIFS(Ishop!$AG:$AG,Source!$AF$1,Ishop!$BG:$BG,Source!$D979,Ishop!$B:$B,Source!$C979,Ishop!$J:$J,"OUI")</f>
        <v>0</v>
      </c>
      <c r="AG979" s="11">
        <f>COUNTIFS(Ishop!$AG:$AG,Source!$AG$1,Ishop!$BG:$BG,Source!$D979,Ishop!$B:$B,Source!$C979,Ishop!$J:$J,"OUI")</f>
        <v>0</v>
      </c>
      <c r="AH979" s="11">
        <f>COUNTIFS(Ishop!$AG:$AG,Source!$AH$1,Ishop!$BG:$BG,Source!$D979,Ishop!$B:$B,Source!$C979,Ishop!$J:$J,"OUI")</f>
        <v>0</v>
      </c>
      <c r="AI979" s="11">
        <f>COUNTIFS(Ishop!$AG:$AG,Source!$AI$1,Ishop!$BG:$BG,Source!$D979,Ishop!$B:$B,Source!$C979,Ishop!$J:$J,"OUI")</f>
        <v>0</v>
      </c>
      <c r="AJ979" s="11">
        <f>COUNTIFS(Ishop!$AG:$AG,Source!$AJ$1,Ishop!$BG:$BG,Source!$D979,Ishop!$B:$B,Source!$C979,Ishop!$J:$J,"OUI")</f>
        <v>0</v>
      </c>
      <c r="AK979" s="11">
        <f>COUNTIFS(Ishop!$AG:$AG,Source!$AK$1,Ishop!$BG:$BG,Source!$D979,Ishop!$B:$B,Source!$C979,Ishop!$J:$J,"OUI")</f>
        <v>0</v>
      </c>
      <c r="AL979" s="11">
        <f>COUNTIFS(Ishop!$AG:$AG,Source!$AL$1,Ishop!$BG:$BG,Source!$D979,Ishop!$B:$B,Source!$C979,Ishop!$J:$J,"OUI")</f>
        <v>0</v>
      </c>
      <c r="AM979" s="11">
        <f>COUNTIFS(Ishop!$AG:$AG,Source!$AM$1,Ishop!$BG:$BG,Source!$D979,Ishop!$B:$B,Source!$C979,Ishop!$J:$J,"OUI")</f>
        <v>0</v>
      </c>
      <c r="AN979" s="11">
        <f>COUNTIFS(Dolmen!$W:$W,"Sensation",Dolmen!$O:$O,Source!D979,Dolmen!$F:$F,Source!C979)</f>
        <v>0</v>
      </c>
      <c r="AO979" s="11">
        <f>COUNTIFS(Dolmen!$AC:$AC,"Bbox Miami",Dolmen!$O:$O,Source!D979,Dolmen!$F:$F,Source!C979)</f>
        <v>0</v>
      </c>
      <c r="AP979" s="11">
        <f>COUNTIFS(Dolmen!$AD:$AD,"1",Dolmen!$W:$W,"",Dolmen!$O:$O,Source!D979,Dolmen!$F:$F,Source!C979)</f>
        <v>0</v>
      </c>
      <c r="AQ979" s="11">
        <f>COUNTIFS(Dolmen!$W:$W,"Sensation",Dolmen!$Y:$Y,"1",Dolmen!$O:$O,Source!D979,Dolmen!$F:$F,Source!C979)</f>
        <v>0</v>
      </c>
      <c r="AR979" s="11">
        <f>COUNTIFS(Dolmen!$AC:$AC,"Bbox Miami",Dolmen!$Y:$Y,"1",Dolmen!$O:$O,Source!D979,Dolmen!$F:$F,Source!C979)</f>
        <v>0</v>
      </c>
      <c r="AS979" s="11">
        <f>COUNTIFS(Dolmen!$AD:$AD,"1",Dolmen!$W:$W,"",Dolmen!$Y:$Y,"1",Dolmen!$O:$O,Source!D979,Dolmen!$F:$F,Source!C979)</f>
        <v>0</v>
      </c>
      <c r="AT979" s="11">
        <f t="shared" si="370"/>
        <v>0</v>
      </c>
      <c r="AU979" s="11">
        <f t="shared" si="371"/>
        <v>0</v>
      </c>
      <c r="AV979" s="11">
        <f t="shared" si="372"/>
        <v>0</v>
      </c>
      <c r="AW979" s="11">
        <f t="shared" si="373"/>
        <v>0</v>
      </c>
      <c r="AX979" s="11">
        <f t="shared" si="374"/>
        <v>0</v>
      </c>
      <c r="AY979" s="11">
        <f t="shared" si="375"/>
        <v>0</v>
      </c>
      <c r="AZ979" s="11">
        <f t="shared" si="376"/>
        <v>0</v>
      </c>
      <c r="BA979" s="11">
        <f t="shared" si="377"/>
        <v>0</v>
      </c>
      <c r="BB979" s="11">
        <f t="shared" si="378"/>
        <v>0</v>
      </c>
      <c r="BC979" s="11">
        <f t="shared" si="379"/>
        <v>0</v>
      </c>
      <c r="BD979" s="11">
        <f>SUMIFS(Ishop!$BK:$BK,Ishop!$BG:$BG,Source!D979,Ishop!$B:$B,Source!C979)</f>
        <v>0</v>
      </c>
      <c r="BE979" s="11">
        <f>COUNTIFS(Ishop!$AW:$AW,"OUI",Ishop!$BG:$BG,Source!D979,Ishop!$B:$B,Source!C979)</f>
        <v>0</v>
      </c>
      <c r="BF979" s="11">
        <f t="shared" si="380"/>
        <v>0</v>
      </c>
      <c r="BG979" s="11">
        <f t="shared" si="381"/>
        <v>0</v>
      </c>
      <c r="BH979" s="11">
        <f t="shared" si="382"/>
        <v>0</v>
      </c>
      <c r="BI979" s="11">
        <f t="shared" si="383"/>
        <v>0</v>
      </c>
      <c r="BJ979" s="11">
        <f t="shared" si="384"/>
        <v>0</v>
      </c>
      <c r="BK979" s="11">
        <f t="shared" si="385"/>
        <v>0</v>
      </c>
      <c r="BL979" s="11">
        <f t="shared" si="386"/>
        <v>0</v>
      </c>
      <c r="BM979" s="11">
        <f t="shared" si="387"/>
        <v>0</v>
      </c>
      <c r="BN979" s="25">
        <f>Z979*Budget!$A$6</f>
        <v>0</v>
      </c>
      <c r="BO979" s="25">
        <f>AA979*(Budget!$B$6+Budget!$B$7)</f>
        <v>0</v>
      </c>
      <c r="BP979" s="25">
        <f>AB979*(Budget!$C$6+Budget!$C$7)</f>
        <v>0</v>
      </c>
      <c r="BQ979" s="25">
        <f>AC979*(Budget!$D$6+Budget!$D$7)</f>
        <v>0</v>
      </c>
      <c r="BR979" s="25">
        <f>AD979*(Budget!$E$6+Budget!$E$7)</f>
        <v>0</v>
      </c>
      <c r="BS979" s="25">
        <f>AE979*(Budget!$F$6+Budget!$F$7)</f>
        <v>0</v>
      </c>
      <c r="BT979" s="25">
        <f>AF979*(Budget!$G$6+Budget!$G$7)</f>
        <v>0</v>
      </c>
      <c r="BU979" s="25">
        <f>AG979*Budget!$H$6</f>
        <v>0</v>
      </c>
      <c r="BV979" s="25">
        <f>AH979*Budget!$I$6</f>
        <v>0</v>
      </c>
      <c r="BW979" s="25">
        <f>AI979*Budget!$J$6</f>
        <v>0</v>
      </c>
      <c r="BX979" s="25">
        <f>AJ979*Budget!$K$6</f>
        <v>0</v>
      </c>
      <c r="BY979" s="25">
        <f>AK979*Budget!$L$6</f>
        <v>0</v>
      </c>
      <c r="BZ979" s="25">
        <f>AL979*Budget!$M$6</f>
        <v>0</v>
      </c>
      <c r="CA979" s="25">
        <f>AM979*Budget!$N$6</f>
        <v>0</v>
      </c>
      <c r="CB979" s="25">
        <f>AQ979*Budget!$O$6</f>
        <v>0</v>
      </c>
      <c r="CC979" s="25">
        <f>AR979*Budget!$S$6</f>
        <v>0</v>
      </c>
      <c r="CD979" s="25">
        <f>AS979*Budget!$Q$6</f>
        <v>0</v>
      </c>
      <c r="CE979" s="25">
        <f t="shared" si="388"/>
        <v>0</v>
      </c>
      <c r="CF979" s="11" t="e">
        <f>COUNTIFS(#REF!,Source!E979,#REF!,Source!C979)</f>
        <v>#REF!</v>
      </c>
      <c r="CG979" s="11" t="str">
        <f t="shared" si="389"/>
        <v>--</v>
      </c>
    </row>
    <row r="980" spans="1:85" x14ac:dyDescent="0.25">
      <c r="A980" t="str">
        <f>IFERROR(VLOOKUP(MONTH(C980),Date!$A$2:$B$13,2,0),"--")</f>
        <v>Avril</v>
      </c>
      <c r="B980" s="11">
        <f t="shared" si="368"/>
        <v>16</v>
      </c>
      <c r="C980" s="28">
        <f t="shared" si="390"/>
        <v>42106</v>
      </c>
      <c r="D980" s="29" t="s">
        <v>215</v>
      </c>
      <c r="E980" s="30" t="str">
        <f>IFERROR(VLOOKUP(D980,Listing!$A:$B,2,0),"--")</f>
        <v>A4405A4</v>
      </c>
      <c r="F980" s="30" t="str">
        <f>IFERROR(VLOOKUP(D980,Listing!$A:$E,5,0),"-")</f>
        <v>BOUGHALEB  Youssef</v>
      </c>
      <c r="G980" s="4">
        <f>IFERROR(VLOOKUP(D980,Listing!$A:$F,6,0),"--")</f>
        <v>42114</v>
      </c>
      <c r="H980" s="11" t="str">
        <f>IFERROR(VLOOKUP(D980,Listing!$A:$D,4,0),"--")</f>
        <v>Hind Haddou</v>
      </c>
      <c r="I980" s="11" t="str">
        <f t="shared" si="369"/>
        <v>AAC</v>
      </c>
      <c r="J980" s="31">
        <f>IFERROR(COUNTIFS(Ishop!$BG:$BG,Source!D980,Ishop!$B:$B,Source!C980),"--")</f>
        <v>0</v>
      </c>
      <c r="K980" s="11">
        <f>IFERROR(COUNTIFS(Ishop!$BG:$BG,Source!D980,Ishop!$B:$B,Source!C980,Ishop!$J:$J,"OUI"),"--")</f>
        <v>0</v>
      </c>
      <c r="L980" s="11">
        <f>COUNTIFS(Ishop!$AG:$AG,Source!$L$1,Ishop!$BG:$BG,Source!$D980,Ishop!$B:$B,Source!$C980)</f>
        <v>0</v>
      </c>
      <c r="M980" s="11">
        <f>COUNTIFS(Ishop!$AG:$AG,Source!$M$1,Ishop!$BG:$BG,Source!$D980,Ishop!$B:$B,Source!$C980)</f>
        <v>0</v>
      </c>
      <c r="N980" s="11">
        <f>COUNTIFS(Ishop!$AG:$AG,Source!$N$1,Ishop!$BG:$BG,Source!$D980,Ishop!$B:$B,Source!$C980)</f>
        <v>0</v>
      </c>
      <c r="O980" s="11">
        <f>COUNTIFS(Ishop!$AG:$AG,Source!$O$1,Ishop!$BG:$BG,Source!$D980,Ishop!$B:$B,Source!$C980)</f>
        <v>0</v>
      </c>
      <c r="P980" s="11">
        <f>COUNTIFS(Ishop!$AG:$AG,Source!$P$1,Ishop!$BG:$BG,Source!$D980,Ishop!$B:$B,Source!$C980)</f>
        <v>0</v>
      </c>
      <c r="Q980" s="11">
        <f>COUNTIFS(Ishop!$AG:$AG,Source!$Q$1,Ishop!$BG:$BG,Source!$D980,Ishop!$B:$B,Source!$C980)</f>
        <v>0</v>
      </c>
      <c r="R980" s="11">
        <f>COUNTIFS(Ishop!$AG:$AG,Source!$R$1,Ishop!$BG:$BG,Source!$D980,Ishop!$B:$B,Source!$C980)</f>
        <v>0</v>
      </c>
      <c r="S980" s="11">
        <f>COUNTIFS(Ishop!$AG:$AG,Source!$S$1,Ishop!$BG:$BG,Source!$D980,Ishop!$B:$B,Source!$C980)</f>
        <v>0</v>
      </c>
      <c r="T980" s="11">
        <f>COUNTIFS(Ishop!$AG:$AG,Source!$T$1,Ishop!$BG:$BG,Source!$D980,Ishop!$B:$B,Source!$C980)</f>
        <v>0</v>
      </c>
      <c r="U980" s="11">
        <f>COUNTIFS(Ishop!$AG:$AG,Source!$U$1,Ishop!$BG:$BG,Source!$D980,Ishop!$B:$B,Source!$C980)</f>
        <v>0</v>
      </c>
      <c r="V980" s="11">
        <f>COUNTIFS(Ishop!$AG:$AG,Source!$V$1,Ishop!$BG:$BG,Source!$D980,Ishop!$B:$B,Source!$C980)</f>
        <v>0</v>
      </c>
      <c r="W980" s="11">
        <f>COUNTIFS(Ishop!$AG:$AG,Source!$W$1,Ishop!$BG:$BG,Source!$D980,Ishop!$B:$B,Source!$C980)</f>
        <v>0</v>
      </c>
      <c r="X980" s="11">
        <f>COUNTIFS(Ishop!$AG:$AG,Source!$X$1,Ishop!$BG:$BG,Source!$D980,Ishop!$B:$B,Source!$C980)</f>
        <v>0</v>
      </c>
      <c r="Y980" s="11">
        <f>COUNTIFS(Ishop!$AG:$AG,Source!$Y$1,Ishop!$BG:$BG,Source!$D980,Ishop!$B:$B,Source!$C980)</f>
        <v>0</v>
      </c>
      <c r="Z980" s="11">
        <f>COUNTIFS(Ishop!$AG:$AG,Source!$Z$1,Ishop!$BG:$BG,Source!$D980,Ishop!$B:$B,Source!$C980,Ishop!$J:$J,"OUI")</f>
        <v>0</v>
      </c>
      <c r="AA980" s="11">
        <f>COUNTIFS(Ishop!$AG:$AG,Source!$AA$1,Ishop!$BG:$BG,Source!$D980,Ishop!$B:$B,Source!$C980,Ishop!$J:$J,"OUI")</f>
        <v>0</v>
      </c>
      <c r="AB980" s="11">
        <f>COUNTIFS(Ishop!$AG:$AG,Source!$AB$1,Ishop!$BG:$BG,Source!$D980,Ishop!$B:$B,Source!$C980,Ishop!$J:$J,"OUI")</f>
        <v>0</v>
      </c>
      <c r="AC980" s="11">
        <f>COUNTIFS(Ishop!$AG:$AG,Source!$AC$1,Ishop!$BG:$BG,Source!$D980,Ishop!$B:$B,Source!$C980,Ishop!$J:$J,"OUI")</f>
        <v>0</v>
      </c>
      <c r="AD980" s="11">
        <f>COUNTIFS(Ishop!$AG:$AG,Source!$AD$1,Ishop!$BG:$BG,Source!$D980,Ishop!$B:$B,Source!$C980,Ishop!$J:$J,"OUI")</f>
        <v>0</v>
      </c>
      <c r="AE980" s="11">
        <f>COUNTIFS(Ishop!$AG:$AG,Source!$AE$1,Ishop!$BG:$BG,Source!$D980,Ishop!$B:$B,Source!$C980,Ishop!$J:$J,"OUI")</f>
        <v>0</v>
      </c>
      <c r="AF980" s="11">
        <f>COUNTIFS(Ishop!$AG:$AG,Source!$AF$1,Ishop!$BG:$BG,Source!$D980,Ishop!$B:$B,Source!$C980,Ishop!$J:$J,"OUI")</f>
        <v>0</v>
      </c>
      <c r="AG980" s="11">
        <f>COUNTIFS(Ishop!$AG:$AG,Source!$AG$1,Ishop!$BG:$BG,Source!$D980,Ishop!$B:$B,Source!$C980,Ishop!$J:$J,"OUI")</f>
        <v>0</v>
      </c>
      <c r="AH980" s="11">
        <f>COUNTIFS(Ishop!$AG:$AG,Source!$AH$1,Ishop!$BG:$BG,Source!$D980,Ishop!$B:$B,Source!$C980,Ishop!$J:$J,"OUI")</f>
        <v>0</v>
      </c>
      <c r="AI980" s="11">
        <f>COUNTIFS(Ishop!$AG:$AG,Source!$AI$1,Ishop!$BG:$BG,Source!$D980,Ishop!$B:$B,Source!$C980,Ishop!$J:$J,"OUI")</f>
        <v>0</v>
      </c>
      <c r="AJ980" s="11">
        <f>COUNTIFS(Ishop!$AG:$AG,Source!$AJ$1,Ishop!$BG:$BG,Source!$D980,Ishop!$B:$B,Source!$C980,Ishop!$J:$J,"OUI")</f>
        <v>0</v>
      </c>
      <c r="AK980" s="11">
        <f>COUNTIFS(Ishop!$AG:$AG,Source!$AK$1,Ishop!$BG:$BG,Source!$D980,Ishop!$B:$B,Source!$C980,Ishop!$J:$J,"OUI")</f>
        <v>0</v>
      </c>
      <c r="AL980" s="11">
        <f>COUNTIFS(Ishop!$AG:$AG,Source!$AL$1,Ishop!$BG:$BG,Source!$D980,Ishop!$B:$B,Source!$C980,Ishop!$J:$J,"OUI")</f>
        <v>0</v>
      </c>
      <c r="AM980" s="11">
        <f>COUNTIFS(Ishop!$AG:$AG,Source!$AM$1,Ishop!$BG:$BG,Source!$D980,Ishop!$B:$B,Source!$C980,Ishop!$J:$J,"OUI")</f>
        <v>0</v>
      </c>
      <c r="AN980" s="11">
        <f>COUNTIFS(Dolmen!$W:$W,"Sensation",Dolmen!$O:$O,Source!D980,Dolmen!$F:$F,Source!C980)</f>
        <v>0</v>
      </c>
      <c r="AO980" s="11">
        <f>COUNTIFS(Dolmen!$AC:$AC,"Bbox Miami",Dolmen!$O:$O,Source!D980,Dolmen!$F:$F,Source!C980)</f>
        <v>0</v>
      </c>
      <c r="AP980" s="11">
        <f>COUNTIFS(Dolmen!$AD:$AD,"1",Dolmen!$W:$W,"",Dolmen!$O:$O,Source!D980,Dolmen!$F:$F,Source!C980)</f>
        <v>0</v>
      </c>
      <c r="AQ980" s="11">
        <f>COUNTIFS(Dolmen!$W:$W,"Sensation",Dolmen!$Y:$Y,"1",Dolmen!$O:$O,Source!D980,Dolmen!$F:$F,Source!C980)</f>
        <v>0</v>
      </c>
      <c r="AR980" s="11">
        <f>COUNTIFS(Dolmen!$AC:$AC,"Bbox Miami",Dolmen!$Y:$Y,"1",Dolmen!$O:$O,Source!D980,Dolmen!$F:$F,Source!C980)</f>
        <v>0</v>
      </c>
      <c r="AS980" s="11">
        <f>COUNTIFS(Dolmen!$AD:$AD,"1",Dolmen!$W:$W,"",Dolmen!$Y:$Y,"1",Dolmen!$O:$O,Source!D980,Dolmen!$F:$F,Source!C980)</f>
        <v>0</v>
      </c>
      <c r="AT980" s="11">
        <f t="shared" si="370"/>
        <v>0</v>
      </c>
      <c r="AU980" s="11">
        <f t="shared" si="371"/>
        <v>0</v>
      </c>
      <c r="AV980" s="11">
        <f t="shared" si="372"/>
        <v>0</v>
      </c>
      <c r="AW980" s="11">
        <f t="shared" si="373"/>
        <v>0</v>
      </c>
      <c r="AX980" s="11">
        <f t="shared" si="374"/>
        <v>0</v>
      </c>
      <c r="AY980" s="11">
        <f t="shared" si="375"/>
        <v>0</v>
      </c>
      <c r="AZ980" s="11">
        <f t="shared" si="376"/>
        <v>0</v>
      </c>
      <c r="BA980" s="11">
        <f t="shared" si="377"/>
        <v>0</v>
      </c>
      <c r="BB980" s="11">
        <f t="shared" si="378"/>
        <v>0</v>
      </c>
      <c r="BC980" s="11">
        <f t="shared" si="379"/>
        <v>0</v>
      </c>
      <c r="BD980" s="11">
        <f>SUMIFS(Ishop!$BK:$BK,Ishop!$BG:$BG,Source!D980,Ishop!$B:$B,Source!C980)</f>
        <v>0</v>
      </c>
      <c r="BE980" s="11">
        <f>COUNTIFS(Ishop!$AW:$AW,"OUI",Ishop!$BG:$BG,Source!D980,Ishop!$B:$B,Source!C980)</f>
        <v>0</v>
      </c>
      <c r="BF980" s="11">
        <f t="shared" si="380"/>
        <v>0</v>
      </c>
      <c r="BG980" s="11">
        <f t="shared" si="381"/>
        <v>0</v>
      </c>
      <c r="BH980" s="11">
        <f t="shared" si="382"/>
        <v>0</v>
      </c>
      <c r="BI980" s="11">
        <f t="shared" si="383"/>
        <v>0</v>
      </c>
      <c r="BJ980" s="11">
        <f t="shared" si="384"/>
        <v>0</v>
      </c>
      <c r="BK980" s="11">
        <f t="shared" si="385"/>
        <v>0</v>
      </c>
      <c r="BL980" s="11">
        <f t="shared" si="386"/>
        <v>0</v>
      </c>
      <c r="BM980" s="11">
        <f t="shared" si="387"/>
        <v>0</v>
      </c>
      <c r="BN980" s="25">
        <f>Z980*Budget!$A$6</f>
        <v>0</v>
      </c>
      <c r="BO980" s="25">
        <f>AA980*(Budget!$B$6+Budget!$B$7)</f>
        <v>0</v>
      </c>
      <c r="BP980" s="25">
        <f>AB980*(Budget!$C$6+Budget!$C$7)</f>
        <v>0</v>
      </c>
      <c r="BQ980" s="25">
        <f>AC980*(Budget!$D$6+Budget!$D$7)</f>
        <v>0</v>
      </c>
      <c r="BR980" s="25">
        <f>AD980*(Budget!$E$6+Budget!$E$7)</f>
        <v>0</v>
      </c>
      <c r="BS980" s="25">
        <f>AE980*(Budget!$F$6+Budget!$F$7)</f>
        <v>0</v>
      </c>
      <c r="BT980" s="25">
        <f>AF980*(Budget!$G$6+Budget!$G$7)</f>
        <v>0</v>
      </c>
      <c r="BU980" s="25">
        <f>AG980*Budget!$H$6</f>
        <v>0</v>
      </c>
      <c r="BV980" s="25">
        <f>AH980*Budget!$I$6</f>
        <v>0</v>
      </c>
      <c r="BW980" s="25">
        <f>AI980*Budget!$J$6</f>
        <v>0</v>
      </c>
      <c r="BX980" s="25">
        <f>AJ980*Budget!$K$6</f>
        <v>0</v>
      </c>
      <c r="BY980" s="25">
        <f>AK980*Budget!$L$6</f>
        <v>0</v>
      </c>
      <c r="BZ980" s="25">
        <f>AL980*Budget!$M$6</f>
        <v>0</v>
      </c>
      <c r="CA980" s="25">
        <f>AM980*Budget!$N$6</f>
        <v>0</v>
      </c>
      <c r="CB980" s="25">
        <f>AQ980*Budget!$O$6</f>
        <v>0</v>
      </c>
      <c r="CC980" s="25">
        <f>AR980*Budget!$S$6</f>
        <v>0</v>
      </c>
      <c r="CD980" s="25">
        <f>AS980*Budget!$Q$6</f>
        <v>0</v>
      </c>
      <c r="CE980" s="25">
        <f t="shared" si="388"/>
        <v>0</v>
      </c>
      <c r="CF980" s="11" t="e">
        <f>COUNTIFS(#REF!,Source!E980,#REF!,Source!C980)</f>
        <v>#REF!</v>
      </c>
      <c r="CG980" s="11" t="str">
        <f t="shared" si="389"/>
        <v>--</v>
      </c>
    </row>
    <row r="981" spans="1:85" x14ac:dyDescent="0.25">
      <c r="A981" t="str">
        <f>IFERROR(VLOOKUP(MONTH(C981),Date!$A$2:$B$13,2,0),"--")</f>
        <v>Avril</v>
      </c>
      <c r="B981" s="11">
        <f t="shared" si="368"/>
        <v>16</v>
      </c>
      <c r="C981" s="28">
        <f t="shared" si="390"/>
        <v>42106</v>
      </c>
      <c r="D981" s="29" t="s">
        <v>216</v>
      </c>
      <c r="E981" s="30" t="str">
        <f>IFERROR(VLOOKUP(D981,Listing!$A:$B,2,0),"--")</f>
        <v>A44059</v>
      </c>
      <c r="F981" s="30" t="str">
        <f>IFERROR(VLOOKUP(D981,Listing!$A:$E,5,0),"-")</f>
        <v>BOUSNINA  Btissam</v>
      </c>
      <c r="G981" s="4">
        <f>IFERROR(VLOOKUP(D981,Listing!$A:$F,6,0),"--")</f>
        <v>42114</v>
      </c>
      <c r="H981" s="11" t="str">
        <f>IFERROR(VLOOKUP(D981,Listing!$A:$D,4,0),"--")</f>
        <v>Hind Haddou</v>
      </c>
      <c r="I981" s="11" t="str">
        <f t="shared" si="369"/>
        <v>AAC</v>
      </c>
      <c r="J981" s="31">
        <f>IFERROR(COUNTIFS(Ishop!$BG:$BG,Source!D981,Ishop!$B:$B,Source!C981),"--")</f>
        <v>0</v>
      </c>
      <c r="K981" s="11">
        <f>IFERROR(COUNTIFS(Ishop!$BG:$BG,Source!D981,Ishop!$B:$B,Source!C981,Ishop!$J:$J,"OUI"),"--")</f>
        <v>0</v>
      </c>
      <c r="L981" s="11">
        <f>COUNTIFS(Ishop!$AG:$AG,Source!$L$1,Ishop!$BG:$BG,Source!$D981,Ishop!$B:$B,Source!$C981)</f>
        <v>0</v>
      </c>
      <c r="M981" s="11">
        <f>COUNTIFS(Ishop!$AG:$AG,Source!$M$1,Ishop!$BG:$BG,Source!$D981,Ishop!$B:$B,Source!$C981)</f>
        <v>0</v>
      </c>
      <c r="N981" s="11">
        <f>COUNTIFS(Ishop!$AG:$AG,Source!$N$1,Ishop!$BG:$BG,Source!$D981,Ishop!$B:$B,Source!$C981)</f>
        <v>0</v>
      </c>
      <c r="O981" s="11">
        <f>COUNTIFS(Ishop!$AG:$AG,Source!$O$1,Ishop!$BG:$BG,Source!$D981,Ishop!$B:$B,Source!$C981)</f>
        <v>0</v>
      </c>
      <c r="P981" s="11">
        <f>COUNTIFS(Ishop!$AG:$AG,Source!$P$1,Ishop!$BG:$BG,Source!$D981,Ishop!$B:$B,Source!$C981)</f>
        <v>0</v>
      </c>
      <c r="Q981" s="11">
        <f>COUNTIFS(Ishop!$AG:$AG,Source!$Q$1,Ishop!$BG:$BG,Source!$D981,Ishop!$B:$B,Source!$C981)</f>
        <v>0</v>
      </c>
      <c r="R981" s="11">
        <f>COUNTIFS(Ishop!$AG:$AG,Source!$R$1,Ishop!$BG:$BG,Source!$D981,Ishop!$B:$B,Source!$C981)</f>
        <v>0</v>
      </c>
      <c r="S981" s="11">
        <f>COUNTIFS(Ishop!$AG:$AG,Source!$S$1,Ishop!$BG:$BG,Source!$D981,Ishop!$B:$B,Source!$C981)</f>
        <v>0</v>
      </c>
      <c r="T981" s="11">
        <f>COUNTIFS(Ishop!$AG:$AG,Source!$T$1,Ishop!$BG:$BG,Source!$D981,Ishop!$B:$B,Source!$C981)</f>
        <v>0</v>
      </c>
      <c r="U981" s="11">
        <f>COUNTIFS(Ishop!$AG:$AG,Source!$U$1,Ishop!$BG:$BG,Source!$D981,Ishop!$B:$B,Source!$C981)</f>
        <v>0</v>
      </c>
      <c r="V981" s="11">
        <f>COUNTIFS(Ishop!$AG:$AG,Source!$V$1,Ishop!$BG:$BG,Source!$D981,Ishop!$B:$B,Source!$C981)</f>
        <v>0</v>
      </c>
      <c r="W981" s="11">
        <f>COUNTIFS(Ishop!$AG:$AG,Source!$W$1,Ishop!$BG:$BG,Source!$D981,Ishop!$B:$B,Source!$C981)</f>
        <v>0</v>
      </c>
      <c r="X981" s="11">
        <f>COUNTIFS(Ishop!$AG:$AG,Source!$X$1,Ishop!$BG:$BG,Source!$D981,Ishop!$B:$B,Source!$C981)</f>
        <v>0</v>
      </c>
      <c r="Y981" s="11">
        <f>COUNTIFS(Ishop!$AG:$AG,Source!$Y$1,Ishop!$BG:$BG,Source!$D981,Ishop!$B:$B,Source!$C981)</f>
        <v>0</v>
      </c>
      <c r="Z981" s="11">
        <f>COUNTIFS(Ishop!$AG:$AG,Source!$Z$1,Ishop!$BG:$BG,Source!$D981,Ishop!$B:$B,Source!$C981,Ishop!$J:$J,"OUI")</f>
        <v>0</v>
      </c>
      <c r="AA981" s="11">
        <f>COUNTIFS(Ishop!$AG:$AG,Source!$AA$1,Ishop!$BG:$BG,Source!$D981,Ishop!$B:$B,Source!$C981,Ishop!$J:$J,"OUI")</f>
        <v>0</v>
      </c>
      <c r="AB981" s="11">
        <f>COUNTIFS(Ishop!$AG:$AG,Source!$AB$1,Ishop!$BG:$BG,Source!$D981,Ishop!$B:$B,Source!$C981,Ishop!$J:$J,"OUI")</f>
        <v>0</v>
      </c>
      <c r="AC981" s="11">
        <f>COUNTIFS(Ishop!$AG:$AG,Source!$AC$1,Ishop!$BG:$BG,Source!$D981,Ishop!$B:$B,Source!$C981,Ishop!$J:$J,"OUI")</f>
        <v>0</v>
      </c>
      <c r="AD981" s="11">
        <f>COUNTIFS(Ishop!$AG:$AG,Source!$AD$1,Ishop!$BG:$BG,Source!$D981,Ishop!$B:$B,Source!$C981,Ishop!$J:$J,"OUI")</f>
        <v>0</v>
      </c>
      <c r="AE981" s="11">
        <f>COUNTIFS(Ishop!$AG:$AG,Source!$AE$1,Ishop!$BG:$BG,Source!$D981,Ishop!$B:$B,Source!$C981,Ishop!$J:$J,"OUI")</f>
        <v>0</v>
      </c>
      <c r="AF981" s="11">
        <f>COUNTIFS(Ishop!$AG:$AG,Source!$AF$1,Ishop!$BG:$BG,Source!$D981,Ishop!$B:$B,Source!$C981,Ishop!$J:$J,"OUI")</f>
        <v>0</v>
      </c>
      <c r="AG981" s="11">
        <f>COUNTIFS(Ishop!$AG:$AG,Source!$AG$1,Ishop!$BG:$BG,Source!$D981,Ishop!$B:$B,Source!$C981,Ishop!$J:$J,"OUI")</f>
        <v>0</v>
      </c>
      <c r="AH981" s="11">
        <f>COUNTIFS(Ishop!$AG:$AG,Source!$AH$1,Ishop!$BG:$BG,Source!$D981,Ishop!$B:$B,Source!$C981,Ishop!$J:$J,"OUI")</f>
        <v>0</v>
      </c>
      <c r="AI981" s="11">
        <f>COUNTIFS(Ishop!$AG:$AG,Source!$AI$1,Ishop!$BG:$BG,Source!$D981,Ishop!$B:$B,Source!$C981,Ishop!$J:$J,"OUI")</f>
        <v>0</v>
      </c>
      <c r="AJ981" s="11">
        <f>COUNTIFS(Ishop!$AG:$AG,Source!$AJ$1,Ishop!$BG:$BG,Source!$D981,Ishop!$B:$B,Source!$C981,Ishop!$J:$J,"OUI")</f>
        <v>0</v>
      </c>
      <c r="AK981" s="11">
        <f>COUNTIFS(Ishop!$AG:$AG,Source!$AK$1,Ishop!$BG:$BG,Source!$D981,Ishop!$B:$B,Source!$C981,Ishop!$J:$J,"OUI")</f>
        <v>0</v>
      </c>
      <c r="AL981" s="11">
        <f>COUNTIFS(Ishop!$AG:$AG,Source!$AL$1,Ishop!$BG:$BG,Source!$D981,Ishop!$B:$B,Source!$C981,Ishop!$J:$J,"OUI")</f>
        <v>0</v>
      </c>
      <c r="AM981" s="11">
        <f>COUNTIFS(Ishop!$AG:$AG,Source!$AM$1,Ishop!$BG:$BG,Source!$D981,Ishop!$B:$B,Source!$C981,Ishop!$J:$J,"OUI")</f>
        <v>0</v>
      </c>
      <c r="AN981" s="11">
        <f>COUNTIFS(Dolmen!$W:$W,"Sensation",Dolmen!$O:$O,Source!D981,Dolmen!$F:$F,Source!C981)</f>
        <v>0</v>
      </c>
      <c r="AO981" s="11">
        <f>COUNTIFS(Dolmen!$AC:$AC,"Bbox Miami",Dolmen!$O:$O,Source!D981,Dolmen!$F:$F,Source!C981)</f>
        <v>0</v>
      </c>
      <c r="AP981" s="11">
        <f>COUNTIFS(Dolmen!$AD:$AD,"1",Dolmen!$W:$W,"",Dolmen!$O:$O,Source!D981,Dolmen!$F:$F,Source!C981)</f>
        <v>0</v>
      </c>
      <c r="AQ981" s="11">
        <f>COUNTIFS(Dolmen!$W:$W,"Sensation",Dolmen!$Y:$Y,"1",Dolmen!$O:$O,Source!D981,Dolmen!$F:$F,Source!C981)</f>
        <v>0</v>
      </c>
      <c r="AR981" s="11">
        <f>COUNTIFS(Dolmen!$AC:$AC,"Bbox Miami",Dolmen!$Y:$Y,"1",Dolmen!$O:$O,Source!D981,Dolmen!$F:$F,Source!C981)</f>
        <v>0</v>
      </c>
      <c r="AS981" s="11">
        <f>COUNTIFS(Dolmen!$AD:$AD,"1",Dolmen!$W:$W,"",Dolmen!$Y:$Y,"1",Dolmen!$O:$O,Source!D981,Dolmen!$F:$F,Source!C981)</f>
        <v>0</v>
      </c>
      <c r="AT981" s="11">
        <f t="shared" si="370"/>
        <v>0</v>
      </c>
      <c r="AU981" s="11">
        <f t="shared" si="371"/>
        <v>0</v>
      </c>
      <c r="AV981" s="11">
        <f t="shared" si="372"/>
        <v>0</v>
      </c>
      <c r="AW981" s="11">
        <f t="shared" si="373"/>
        <v>0</v>
      </c>
      <c r="AX981" s="11">
        <f t="shared" si="374"/>
        <v>0</v>
      </c>
      <c r="AY981" s="11">
        <f t="shared" si="375"/>
        <v>0</v>
      </c>
      <c r="AZ981" s="11">
        <f t="shared" si="376"/>
        <v>0</v>
      </c>
      <c r="BA981" s="11">
        <f t="shared" si="377"/>
        <v>0</v>
      </c>
      <c r="BB981" s="11">
        <f t="shared" si="378"/>
        <v>0</v>
      </c>
      <c r="BC981" s="11">
        <f t="shared" si="379"/>
        <v>0</v>
      </c>
      <c r="BD981" s="11">
        <f>SUMIFS(Ishop!$BK:$BK,Ishop!$BG:$BG,Source!D981,Ishop!$B:$B,Source!C981)</f>
        <v>0</v>
      </c>
      <c r="BE981" s="11">
        <f>COUNTIFS(Ishop!$AW:$AW,"OUI",Ishop!$BG:$BG,Source!D981,Ishop!$B:$B,Source!C981)</f>
        <v>0</v>
      </c>
      <c r="BF981" s="11">
        <f t="shared" si="380"/>
        <v>0</v>
      </c>
      <c r="BG981" s="11">
        <f t="shared" si="381"/>
        <v>0</v>
      </c>
      <c r="BH981" s="11">
        <f t="shared" si="382"/>
        <v>0</v>
      </c>
      <c r="BI981" s="11">
        <f t="shared" si="383"/>
        <v>0</v>
      </c>
      <c r="BJ981" s="11">
        <f t="shared" si="384"/>
        <v>0</v>
      </c>
      <c r="BK981" s="11">
        <f t="shared" si="385"/>
        <v>0</v>
      </c>
      <c r="BL981" s="11">
        <f t="shared" si="386"/>
        <v>0</v>
      </c>
      <c r="BM981" s="11">
        <f t="shared" si="387"/>
        <v>0</v>
      </c>
      <c r="BN981" s="25">
        <f>Z981*Budget!$A$6</f>
        <v>0</v>
      </c>
      <c r="BO981" s="25">
        <f>AA981*(Budget!$B$6+Budget!$B$7)</f>
        <v>0</v>
      </c>
      <c r="BP981" s="25">
        <f>AB981*(Budget!$C$6+Budget!$C$7)</f>
        <v>0</v>
      </c>
      <c r="BQ981" s="25">
        <f>AC981*(Budget!$D$6+Budget!$D$7)</f>
        <v>0</v>
      </c>
      <c r="BR981" s="25">
        <f>AD981*(Budget!$E$6+Budget!$E$7)</f>
        <v>0</v>
      </c>
      <c r="BS981" s="25">
        <f>AE981*(Budget!$F$6+Budget!$F$7)</f>
        <v>0</v>
      </c>
      <c r="BT981" s="25">
        <f>AF981*(Budget!$G$6+Budget!$G$7)</f>
        <v>0</v>
      </c>
      <c r="BU981" s="25">
        <f>AG981*Budget!$H$6</f>
        <v>0</v>
      </c>
      <c r="BV981" s="25">
        <f>AH981*Budget!$I$6</f>
        <v>0</v>
      </c>
      <c r="BW981" s="25">
        <f>AI981*Budget!$J$6</f>
        <v>0</v>
      </c>
      <c r="BX981" s="25">
        <f>AJ981*Budget!$K$6</f>
        <v>0</v>
      </c>
      <c r="BY981" s="25">
        <f>AK981*Budget!$L$6</f>
        <v>0</v>
      </c>
      <c r="BZ981" s="25">
        <f>AL981*Budget!$M$6</f>
        <v>0</v>
      </c>
      <c r="CA981" s="25">
        <f>AM981*Budget!$N$6</f>
        <v>0</v>
      </c>
      <c r="CB981" s="25">
        <f>AQ981*Budget!$O$6</f>
        <v>0</v>
      </c>
      <c r="CC981" s="25">
        <f>AR981*Budget!$S$6</f>
        <v>0</v>
      </c>
      <c r="CD981" s="25">
        <f>AS981*Budget!$Q$6</f>
        <v>0</v>
      </c>
      <c r="CE981" s="25">
        <f t="shared" si="388"/>
        <v>0</v>
      </c>
      <c r="CF981" s="11" t="e">
        <f>COUNTIFS(#REF!,Source!E981,#REF!,Source!C981)</f>
        <v>#REF!</v>
      </c>
      <c r="CG981" s="11" t="str">
        <f t="shared" si="389"/>
        <v>--</v>
      </c>
    </row>
    <row r="982" spans="1:85" x14ac:dyDescent="0.25">
      <c r="A982" t="str">
        <f>IFERROR(VLOOKUP(MONTH(C982),Date!$A$2:$B$13,2,0),"--")</f>
        <v>Avril</v>
      </c>
      <c r="B982" s="11">
        <f t="shared" si="368"/>
        <v>16</v>
      </c>
      <c r="C982" s="28">
        <f t="shared" si="390"/>
        <v>42106</v>
      </c>
      <c r="D982" s="29" t="s">
        <v>217</v>
      </c>
      <c r="E982" s="30" t="str">
        <f>IFERROR(VLOOKUP(D982,Listing!$A:$B,2,0),"--")</f>
        <v>A44060</v>
      </c>
      <c r="F982" s="30" t="str">
        <f>IFERROR(VLOOKUP(D982,Listing!$A:$E,5,0),"-")</f>
        <v>HAYANI  Israe</v>
      </c>
      <c r="G982" s="4">
        <f>IFERROR(VLOOKUP(D982,Listing!$A:$F,6,0),"--")</f>
        <v>42114</v>
      </c>
      <c r="H982" s="11" t="str">
        <f>IFERROR(VLOOKUP(D982,Listing!$A:$D,4,0),"--")</f>
        <v>Hind Haddou</v>
      </c>
      <c r="I982" s="11" t="str">
        <f t="shared" si="369"/>
        <v>AAC</v>
      </c>
      <c r="J982" s="31">
        <f>IFERROR(COUNTIFS(Ishop!$BG:$BG,Source!D982,Ishop!$B:$B,Source!C982),"--")</f>
        <v>0</v>
      </c>
      <c r="K982" s="11">
        <f>IFERROR(COUNTIFS(Ishop!$BG:$BG,Source!D982,Ishop!$B:$B,Source!C982,Ishop!$J:$J,"OUI"),"--")</f>
        <v>0</v>
      </c>
      <c r="L982" s="11">
        <f>COUNTIFS(Ishop!$AG:$AG,Source!$L$1,Ishop!$BG:$BG,Source!$D982,Ishop!$B:$B,Source!$C982)</f>
        <v>0</v>
      </c>
      <c r="M982" s="11">
        <f>COUNTIFS(Ishop!$AG:$AG,Source!$M$1,Ishop!$BG:$BG,Source!$D982,Ishop!$B:$B,Source!$C982)</f>
        <v>0</v>
      </c>
      <c r="N982" s="11">
        <f>COUNTIFS(Ishop!$AG:$AG,Source!$N$1,Ishop!$BG:$BG,Source!$D982,Ishop!$B:$B,Source!$C982)</f>
        <v>0</v>
      </c>
      <c r="O982" s="11">
        <f>COUNTIFS(Ishop!$AG:$AG,Source!$O$1,Ishop!$BG:$BG,Source!$D982,Ishop!$B:$B,Source!$C982)</f>
        <v>0</v>
      </c>
      <c r="P982" s="11">
        <f>COUNTIFS(Ishop!$AG:$AG,Source!$P$1,Ishop!$BG:$BG,Source!$D982,Ishop!$B:$B,Source!$C982)</f>
        <v>0</v>
      </c>
      <c r="Q982" s="11">
        <f>COUNTIFS(Ishop!$AG:$AG,Source!$Q$1,Ishop!$BG:$BG,Source!$D982,Ishop!$B:$B,Source!$C982)</f>
        <v>0</v>
      </c>
      <c r="R982" s="11">
        <f>COUNTIFS(Ishop!$AG:$AG,Source!$R$1,Ishop!$BG:$BG,Source!$D982,Ishop!$B:$B,Source!$C982)</f>
        <v>0</v>
      </c>
      <c r="S982" s="11">
        <f>COUNTIFS(Ishop!$AG:$AG,Source!$S$1,Ishop!$BG:$BG,Source!$D982,Ishop!$B:$B,Source!$C982)</f>
        <v>0</v>
      </c>
      <c r="T982" s="11">
        <f>COUNTIFS(Ishop!$AG:$AG,Source!$T$1,Ishop!$BG:$BG,Source!$D982,Ishop!$B:$B,Source!$C982)</f>
        <v>0</v>
      </c>
      <c r="U982" s="11">
        <f>COUNTIFS(Ishop!$AG:$AG,Source!$U$1,Ishop!$BG:$BG,Source!$D982,Ishop!$B:$B,Source!$C982)</f>
        <v>0</v>
      </c>
      <c r="V982" s="11">
        <f>COUNTIFS(Ishop!$AG:$AG,Source!$V$1,Ishop!$BG:$BG,Source!$D982,Ishop!$B:$B,Source!$C982)</f>
        <v>0</v>
      </c>
      <c r="W982" s="11">
        <f>COUNTIFS(Ishop!$AG:$AG,Source!$W$1,Ishop!$BG:$BG,Source!$D982,Ishop!$B:$B,Source!$C982)</f>
        <v>0</v>
      </c>
      <c r="X982" s="11">
        <f>COUNTIFS(Ishop!$AG:$AG,Source!$X$1,Ishop!$BG:$BG,Source!$D982,Ishop!$B:$B,Source!$C982)</f>
        <v>0</v>
      </c>
      <c r="Y982" s="11">
        <f>COUNTIFS(Ishop!$AG:$AG,Source!$Y$1,Ishop!$BG:$BG,Source!$D982,Ishop!$B:$B,Source!$C982)</f>
        <v>0</v>
      </c>
      <c r="Z982" s="11">
        <f>COUNTIFS(Ishop!$AG:$AG,Source!$Z$1,Ishop!$BG:$BG,Source!$D982,Ishop!$B:$B,Source!$C982,Ishop!$J:$J,"OUI")</f>
        <v>0</v>
      </c>
      <c r="AA982" s="11">
        <f>COUNTIFS(Ishop!$AG:$AG,Source!$AA$1,Ishop!$BG:$BG,Source!$D982,Ishop!$B:$B,Source!$C982,Ishop!$J:$J,"OUI")</f>
        <v>0</v>
      </c>
      <c r="AB982" s="11">
        <f>COUNTIFS(Ishop!$AG:$AG,Source!$AB$1,Ishop!$BG:$BG,Source!$D982,Ishop!$B:$B,Source!$C982,Ishop!$J:$J,"OUI")</f>
        <v>0</v>
      </c>
      <c r="AC982" s="11">
        <f>COUNTIFS(Ishop!$AG:$AG,Source!$AC$1,Ishop!$BG:$BG,Source!$D982,Ishop!$B:$B,Source!$C982,Ishop!$J:$J,"OUI")</f>
        <v>0</v>
      </c>
      <c r="AD982" s="11">
        <f>COUNTIFS(Ishop!$AG:$AG,Source!$AD$1,Ishop!$BG:$BG,Source!$D982,Ishop!$B:$B,Source!$C982,Ishop!$J:$J,"OUI")</f>
        <v>0</v>
      </c>
      <c r="AE982" s="11">
        <f>COUNTIFS(Ishop!$AG:$AG,Source!$AE$1,Ishop!$BG:$BG,Source!$D982,Ishop!$B:$B,Source!$C982,Ishop!$J:$J,"OUI")</f>
        <v>0</v>
      </c>
      <c r="AF982" s="11">
        <f>COUNTIFS(Ishop!$AG:$AG,Source!$AF$1,Ishop!$BG:$BG,Source!$D982,Ishop!$B:$B,Source!$C982,Ishop!$J:$J,"OUI")</f>
        <v>0</v>
      </c>
      <c r="AG982" s="11">
        <f>COUNTIFS(Ishop!$AG:$AG,Source!$AG$1,Ishop!$BG:$BG,Source!$D982,Ishop!$B:$B,Source!$C982,Ishop!$J:$J,"OUI")</f>
        <v>0</v>
      </c>
      <c r="AH982" s="11">
        <f>COUNTIFS(Ishop!$AG:$AG,Source!$AH$1,Ishop!$BG:$BG,Source!$D982,Ishop!$B:$B,Source!$C982,Ishop!$J:$J,"OUI")</f>
        <v>0</v>
      </c>
      <c r="AI982" s="11">
        <f>COUNTIFS(Ishop!$AG:$AG,Source!$AI$1,Ishop!$BG:$BG,Source!$D982,Ishop!$B:$B,Source!$C982,Ishop!$J:$J,"OUI")</f>
        <v>0</v>
      </c>
      <c r="AJ982" s="11">
        <f>COUNTIFS(Ishop!$AG:$AG,Source!$AJ$1,Ishop!$BG:$BG,Source!$D982,Ishop!$B:$B,Source!$C982,Ishop!$J:$J,"OUI")</f>
        <v>0</v>
      </c>
      <c r="AK982" s="11">
        <f>COUNTIFS(Ishop!$AG:$AG,Source!$AK$1,Ishop!$BG:$BG,Source!$D982,Ishop!$B:$B,Source!$C982,Ishop!$J:$J,"OUI")</f>
        <v>0</v>
      </c>
      <c r="AL982" s="11">
        <f>COUNTIFS(Ishop!$AG:$AG,Source!$AL$1,Ishop!$BG:$BG,Source!$D982,Ishop!$B:$B,Source!$C982,Ishop!$J:$J,"OUI")</f>
        <v>0</v>
      </c>
      <c r="AM982" s="11">
        <f>COUNTIFS(Ishop!$AG:$AG,Source!$AM$1,Ishop!$BG:$BG,Source!$D982,Ishop!$B:$B,Source!$C982,Ishop!$J:$J,"OUI")</f>
        <v>0</v>
      </c>
      <c r="AN982" s="11">
        <f>COUNTIFS(Dolmen!$W:$W,"Sensation",Dolmen!$O:$O,Source!D982,Dolmen!$F:$F,Source!C982)</f>
        <v>0</v>
      </c>
      <c r="AO982" s="11">
        <f>COUNTIFS(Dolmen!$AC:$AC,"Bbox Miami",Dolmen!$O:$O,Source!D982,Dolmen!$F:$F,Source!C982)</f>
        <v>0</v>
      </c>
      <c r="AP982" s="11">
        <f>COUNTIFS(Dolmen!$AD:$AD,"1",Dolmen!$W:$W,"",Dolmen!$O:$O,Source!D982,Dolmen!$F:$F,Source!C982)</f>
        <v>0</v>
      </c>
      <c r="AQ982" s="11">
        <f>COUNTIFS(Dolmen!$W:$W,"Sensation",Dolmen!$Y:$Y,"1",Dolmen!$O:$O,Source!D982,Dolmen!$F:$F,Source!C982)</f>
        <v>0</v>
      </c>
      <c r="AR982" s="11">
        <f>COUNTIFS(Dolmen!$AC:$AC,"Bbox Miami",Dolmen!$Y:$Y,"1",Dolmen!$O:$O,Source!D982,Dolmen!$F:$F,Source!C982)</f>
        <v>0</v>
      </c>
      <c r="AS982" s="11">
        <f>COUNTIFS(Dolmen!$AD:$AD,"1",Dolmen!$W:$W,"",Dolmen!$Y:$Y,"1",Dolmen!$O:$O,Source!D982,Dolmen!$F:$F,Source!C982)</f>
        <v>0</v>
      </c>
      <c r="AT982" s="11">
        <f t="shared" si="370"/>
        <v>0</v>
      </c>
      <c r="AU982" s="11">
        <f t="shared" si="371"/>
        <v>0</v>
      </c>
      <c r="AV982" s="11">
        <f t="shared" si="372"/>
        <v>0</v>
      </c>
      <c r="AW982" s="11">
        <f t="shared" si="373"/>
        <v>0</v>
      </c>
      <c r="AX982" s="11">
        <f t="shared" si="374"/>
        <v>0</v>
      </c>
      <c r="AY982" s="11">
        <f t="shared" si="375"/>
        <v>0</v>
      </c>
      <c r="AZ982" s="11">
        <f t="shared" si="376"/>
        <v>0</v>
      </c>
      <c r="BA982" s="11">
        <f t="shared" si="377"/>
        <v>0</v>
      </c>
      <c r="BB982" s="11">
        <f t="shared" si="378"/>
        <v>0</v>
      </c>
      <c r="BC982" s="11">
        <f t="shared" si="379"/>
        <v>0</v>
      </c>
      <c r="BD982" s="11">
        <f>SUMIFS(Ishop!$BK:$BK,Ishop!$BG:$BG,Source!D982,Ishop!$B:$B,Source!C982)</f>
        <v>0</v>
      </c>
      <c r="BE982" s="11">
        <f>COUNTIFS(Ishop!$AW:$AW,"OUI",Ishop!$BG:$BG,Source!D982,Ishop!$B:$B,Source!C982)</f>
        <v>0</v>
      </c>
      <c r="BF982" s="11">
        <f t="shared" si="380"/>
        <v>0</v>
      </c>
      <c r="BG982" s="11">
        <f t="shared" si="381"/>
        <v>0</v>
      </c>
      <c r="BH982" s="11">
        <f t="shared" si="382"/>
        <v>0</v>
      </c>
      <c r="BI982" s="11">
        <f t="shared" si="383"/>
        <v>0</v>
      </c>
      <c r="BJ982" s="11">
        <f t="shared" si="384"/>
        <v>0</v>
      </c>
      <c r="BK982" s="11">
        <f t="shared" si="385"/>
        <v>0</v>
      </c>
      <c r="BL982" s="11">
        <f t="shared" si="386"/>
        <v>0</v>
      </c>
      <c r="BM982" s="11">
        <f t="shared" si="387"/>
        <v>0</v>
      </c>
      <c r="BN982" s="25">
        <f>Z982*Budget!$A$6</f>
        <v>0</v>
      </c>
      <c r="BO982" s="25">
        <f>AA982*(Budget!$B$6+Budget!$B$7)</f>
        <v>0</v>
      </c>
      <c r="BP982" s="25">
        <f>AB982*(Budget!$C$6+Budget!$C$7)</f>
        <v>0</v>
      </c>
      <c r="BQ982" s="25">
        <f>AC982*(Budget!$D$6+Budget!$D$7)</f>
        <v>0</v>
      </c>
      <c r="BR982" s="25">
        <f>AD982*(Budget!$E$6+Budget!$E$7)</f>
        <v>0</v>
      </c>
      <c r="BS982" s="25">
        <f>AE982*(Budget!$F$6+Budget!$F$7)</f>
        <v>0</v>
      </c>
      <c r="BT982" s="25">
        <f>AF982*(Budget!$G$6+Budget!$G$7)</f>
        <v>0</v>
      </c>
      <c r="BU982" s="25">
        <f>AG982*Budget!$H$6</f>
        <v>0</v>
      </c>
      <c r="BV982" s="25">
        <f>AH982*Budget!$I$6</f>
        <v>0</v>
      </c>
      <c r="BW982" s="25">
        <f>AI982*Budget!$J$6</f>
        <v>0</v>
      </c>
      <c r="BX982" s="25">
        <f>AJ982*Budget!$K$6</f>
        <v>0</v>
      </c>
      <c r="BY982" s="25">
        <f>AK982*Budget!$L$6</f>
        <v>0</v>
      </c>
      <c r="BZ982" s="25">
        <f>AL982*Budget!$M$6</f>
        <v>0</v>
      </c>
      <c r="CA982" s="25">
        <f>AM982*Budget!$N$6</f>
        <v>0</v>
      </c>
      <c r="CB982" s="25">
        <f>AQ982*Budget!$O$6</f>
        <v>0</v>
      </c>
      <c r="CC982" s="25">
        <f>AR982*Budget!$S$6</f>
        <v>0</v>
      </c>
      <c r="CD982" s="25">
        <f>AS982*Budget!$Q$6</f>
        <v>0</v>
      </c>
      <c r="CE982" s="25">
        <f t="shared" si="388"/>
        <v>0</v>
      </c>
      <c r="CF982" s="11" t="e">
        <f>COUNTIFS(#REF!,Source!E982,#REF!,Source!C982)</f>
        <v>#REF!</v>
      </c>
      <c r="CG982" s="11" t="str">
        <f t="shared" si="389"/>
        <v>--</v>
      </c>
    </row>
    <row r="983" spans="1:85" x14ac:dyDescent="0.25">
      <c r="A983" t="str">
        <f>IFERROR(VLOOKUP(MONTH(C983),Date!$A$2:$B$13,2,0),"--")</f>
        <v>Avril</v>
      </c>
      <c r="B983" s="11">
        <f t="shared" si="368"/>
        <v>16</v>
      </c>
      <c r="C983" s="28">
        <f t="shared" si="390"/>
        <v>42106</v>
      </c>
      <c r="D983" s="29" t="s">
        <v>218</v>
      </c>
      <c r="E983" s="30" t="str">
        <f>IFERROR(VLOOKUP(D983,Listing!$A:$B,2,0),"--")</f>
        <v>A44062</v>
      </c>
      <c r="F983" s="30" t="str">
        <f>IFERROR(VLOOKUP(D983,Listing!$A:$E,5,0),"-")</f>
        <v>BOUGRINE  Mohamed</v>
      </c>
      <c r="G983" s="4">
        <f>IFERROR(VLOOKUP(D983,Listing!$A:$F,6,0),"--")</f>
        <v>42114</v>
      </c>
      <c r="H983" s="11" t="str">
        <f>IFERROR(VLOOKUP(D983,Listing!$A:$D,4,0),"--")</f>
        <v>Hind Haddou</v>
      </c>
      <c r="I983" s="11" t="str">
        <f t="shared" si="369"/>
        <v>AAC</v>
      </c>
      <c r="J983" s="31">
        <f>IFERROR(COUNTIFS(Ishop!$BG:$BG,Source!D983,Ishop!$B:$B,Source!C983),"--")</f>
        <v>0</v>
      </c>
      <c r="K983" s="11">
        <f>IFERROR(COUNTIFS(Ishop!$BG:$BG,Source!D983,Ishop!$B:$B,Source!C983,Ishop!$J:$J,"OUI"),"--")</f>
        <v>0</v>
      </c>
      <c r="L983" s="11">
        <f>COUNTIFS(Ishop!$AG:$AG,Source!$L$1,Ishop!$BG:$BG,Source!$D983,Ishop!$B:$B,Source!$C983)</f>
        <v>0</v>
      </c>
      <c r="M983" s="11">
        <f>COUNTIFS(Ishop!$AG:$AG,Source!$M$1,Ishop!$BG:$BG,Source!$D983,Ishop!$B:$B,Source!$C983)</f>
        <v>0</v>
      </c>
      <c r="N983" s="11">
        <f>COUNTIFS(Ishop!$AG:$AG,Source!$N$1,Ishop!$BG:$BG,Source!$D983,Ishop!$B:$B,Source!$C983)</f>
        <v>0</v>
      </c>
      <c r="O983" s="11">
        <f>COUNTIFS(Ishop!$AG:$AG,Source!$O$1,Ishop!$BG:$BG,Source!$D983,Ishop!$B:$B,Source!$C983)</f>
        <v>0</v>
      </c>
      <c r="P983" s="11">
        <f>COUNTIFS(Ishop!$AG:$AG,Source!$P$1,Ishop!$BG:$BG,Source!$D983,Ishop!$B:$B,Source!$C983)</f>
        <v>0</v>
      </c>
      <c r="Q983" s="11">
        <f>COUNTIFS(Ishop!$AG:$AG,Source!$Q$1,Ishop!$BG:$BG,Source!$D983,Ishop!$B:$B,Source!$C983)</f>
        <v>0</v>
      </c>
      <c r="R983" s="11">
        <f>COUNTIFS(Ishop!$AG:$AG,Source!$R$1,Ishop!$BG:$BG,Source!$D983,Ishop!$B:$B,Source!$C983)</f>
        <v>0</v>
      </c>
      <c r="S983" s="11">
        <f>COUNTIFS(Ishop!$AG:$AG,Source!$S$1,Ishop!$BG:$BG,Source!$D983,Ishop!$B:$B,Source!$C983)</f>
        <v>0</v>
      </c>
      <c r="T983" s="11">
        <f>COUNTIFS(Ishop!$AG:$AG,Source!$T$1,Ishop!$BG:$BG,Source!$D983,Ishop!$B:$B,Source!$C983)</f>
        <v>0</v>
      </c>
      <c r="U983" s="11">
        <f>COUNTIFS(Ishop!$AG:$AG,Source!$U$1,Ishop!$BG:$BG,Source!$D983,Ishop!$B:$B,Source!$C983)</f>
        <v>0</v>
      </c>
      <c r="V983" s="11">
        <f>COUNTIFS(Ishop!$AG:$AG,Source!$V$1,Ishop!$BG:$BG,Source!$D983,Ishop!$B:$B,Source!$C983)</f>
        <v>0</v>
      </c>
      <c r="W983" s="11">
        <f>COUNTIFS(Ishop!$AG:$AG,Source!$W$1,Ishop!$BG:$BG,Source!$D983,Ishop!$B:$B,Source!$C983)</f>
        <v>0</v>
      </c>
      <c r="X983" s="11">
        <f>COUNTIFS(Ishop!$AG:$AG,Source!$X$1,Ishop!$BG:$BG,Source!$D983,Ishop!$B:$B,Source!$C983)</f>
        <v>0</v>
      </c>
      <c r="Y983" s="11">
        <f>COUNTIFS(Ishop!$AG:$AG,Source!$Y$1,Ishop!$BG:$BG,Source!$D983,Ishop!$B:$B,Source!$C983)</f>
        <v>0</v>
      </c>
      <c r="Z983" s="11">
        <f>COUNTIFS(Ishop!$AG:$AG,Source!$Z$1,Ishop!$BG:$BG,Source!$D983,Ishop!$B:$B,Source!$C983,Ishop!$J:$J,"OUI")</f>
        <v>0</v>
      </c>
      <c r="AA983" s="11">
        <f>COUNTIFS(Ishop!$AG:$AG,Source!$AA$1,Ishop!$BG:$BG,Source!$D983,Ishop!$B:$B,Source!$C983,Ishop!$J:$J,"OUI")</f>
        <v>0</v>
      </c>
      <c r="AB983" s="11">
        <f>COUNTIFS(Ishop!$AG:$AG,Source!$AB$1,Ishop!$BG:$BG,Source!$D983,Ishop!$B:$B,Source!$C983,Ishop!$J:$J,"OUI")</f>
        <v>0</v>
      </c>
      <c r="AC983" s="11">
        <f>COUNTIFS(Ishop!$AG:$AG,Source!$AC$1,Ishop!$BG:$BG,Source!$D983,Ishop!$B:$B,Source!$C983,Ishop!$J:$J,"OUI")</f>
        <v>0</v>
      </c>
      <c r="AD983" s="11">
        <f>COUNTIFS(Ishop!$AG:$AG,Source!$AD$1,Ishop!$BG:$BG,Source!$D983,Ishop!$B:$B,Source!$C983,Ishop!$J:$J,"OUI")</f>
        <v>0</v>
      </c>
      <c r="AE983" s="11">
        <f>COUNTIFS(Ishop!$AG:$AG,Source!$AE$1,Ishop!$BG:$BG,Source!$D983,Ishop!$B:$B,Source!$C983,Ishop!$J:$J,"OUI")</f>
        <v>0</v>
      </c>
      <c r="AF983" s="11">
        <f>COUNTIFS(Ishop!$AG:$AG,Source!$AF$1,Ishop!$BG:$BG,Source!$D983,Ishop!$B:$B,Source!$C983,Ishop!$J:$J,"OUI")</f>
        <v>0</v>
      </c>
      <c r="AG983" s="11">
        <f>COUNTIFS(Ishop!$AG:$AG,Source!$AG$1,Ishop!$BG:$BG,Source!$D983,Ishop!$B:$B,Source!$C983,Ishop!$J:$J,"OUI")</f>
        <v>0</v>
      </c>
      <c r="AH983" s="11">
        <f>COUNTIFS(Ishop!$AG:$AG,Source!$AH$1,Ishop!$BG:$BG,Source!$D983,Ishop!$B:$B,Source!$C983,Ishop!$J:$J,"OUI")</f>
        <v>0</v>
      </c>
      <c r="AI983" s="11">
        <f>COUNTIFS(Ishop!$AG:$AG,Source!$AI$1,Ishop!$BG:$BG,Source!$D983,Ishop!$B:$B,Source!$C983,Ishop!$J:$J,"OUI")</f>
        <v>0</v>
      </c>
      <c r="AJ983" s="11">
        <f>COUNTIFS(Ishop!$AG:$AG,Source!$AJ$1,Ishop!$BG:$BG,Source!$D983,Ishop!$B:$B,Source!$C983,Ishop!$J:$J,"OUI")</f>
        <v>0</v>
      </c>
      <c r="AK983" s="11">
        <f>COUNTIFS(Ishop!$AG:$AG,Source!$AK$1,Ishop!$BG:$BG,Source!$D983,Ishop!$B:$B,Source!$C983,Ishop!$J:$J,"OUI")</f>
        <v>0</v>
      </c>
      <c r="AL983" s="11">
        <f>COUNTIFS(Ishop!$AG:$AG,Source!$AL$1,Ishop!$BG:$BG,Source!$D983,Ishop!$B:$B,Source!$C983,Ishop!$J:$J,"OUI")</f>
        <v>0</v>
      </c>
      <c r="AM983" s="11">
        <f>COUNTIFS(Ishop!$AG:$AG,Source!$AM$1,Ishop!$BG:$BG,Source!$D983,Ishop!$B:$B,Source!$C983,Ishop!$J:$J,"OUI")</f>
        <v>0</v>
      </c>
      <c r="AN983" s="11">
        <f>COUNTIFS(Dolmen!$W:$W,"Sensation",Dolmen!$O:$O,Source!D983,Dolmen!$F:$F,Source!C983)</f>
        <v>0</v>
      </c>
      <c r="AO983" s="11">
        <f>COUNTIFS(Dolmen!$AC:$AC,"Bbox Miami",Dolmen!$O:$O,Source!D983,Dolmen!$F:$F,Source!C983)</f>
        <v>0</v>
      </c>
      <c r="AP983" s="11">
        <f>COUNTIFS(Dolmen!$AD:$AD,"1",Dolmen!$W:$W,"",Dolmen!$O:$O,Source!D983,Dolmen!$F:$F,Source!C983)</f>
        <v>0</v>
      </c>
      <c r="AQ983" s="11">
        <f>COUNTIFS(Dolmen!$W:$W,"Sensation",Dolmen!$Y:$Y,"1",Dolmen!$O:$O,Source!D983,Dolmen!$F:$F,Source!C983)</f>
        <v>0</v>
      </c>
      <c r="AR983" s="11">
        <f>COUNTIFS(Dolmen!$AC:$AC,"Bbox Miami",Dolmen!$Y:$Y,"1",Dolmen!$O:$O,Source!D983,Dolmen!$F:$F,Source!C983)</f>
        <v>0</v>
      </c>
      <c r="AS983" s="11">
        <f>COUNTIFS(Dolmen!$AD:$AD,"1",Dolmen!$W:$W,"",Dolmen!$Y:$Y,"1",Dolmen!$O:$O,Source!D983,Dolmen!$F:$F,Source!C983)</f>
        <v>0</v>
      </c>
      <c r="AT983" s="11">
        <f t="shared" si="370"/>
        <v>0</v>
      </c>
      <c r="AU983" s="11">
        <f t="shared" si="371"/>
        <v>0</v>
      </c>
      <c r="AV983" s="11">
        <f t="shared" si="372"/>
        <v>0</v>
      </c>
      <c r="AW983" s="11">
        <f t="shared" si="373"/>
        <v>0</v>
      </c>
      <c r="AX983" s="11">
        <f t="shared" si="374"/>
        <v>0</v>
      </c>
      <c r="AY983" s="11">
        <f t="shared" si="375"/>
        <v>0</v>
      </c>
      <c r="AZ983" s="11">
        <f t="shared" si="376"/>
        <v>0</v>
      </c>
      <c r="BA983" s="11">
        <f t="shared" si="377"/>
        <v>0</v>
      </c>
      <c r="BB983" s="11">
        <f t="shared" si="378"/>
        <v>0</v>
      </c>
      <c r="BC983" s="11">
        <f t="shared" si="379"/>
        <v>0</v>
      </c>
      <c r="BD983" s="11">
        <f>SUMIFS(Ishop!$BK:$BK,Ishop!$BG:$BG,Source!D983,Ishop!$B:$B,Source!C983)</f>
        <v>0</v>
      </c>
      <c r="BE983" s="11">
        <f>COUNTIFS(Ishop!$AW:$AW,"OUI",Ishop!$BG:$BG,Source!D983,Ishop!$B:$B,Source!C983)</f>
        <v>0</v>
      </c>
      <c r="BF983" s="11">
        <f t="shared" si="380"/>
        <v>0</v>
      </c>
      <c r="BG983" s="11">
        <f t="shared" si="381"/>
        <v>0</v>
      </c>
      <c r="BH983" s="11">
        <f t="shared" si="382"/>
        <v>0</v>
      </c>
      <c r="BI983" s="11">
        <f t="shared" si="383"/>
        <v>0</v>
      </c>
      <c r="BJ983" s="11">
        <f t="shared" si="384"/>
        <v>0</v>
      </c>
      <c r="BK983" s="11">
        <f t="shared" si="385"/>
        <v>0</v>
      </c>
      <c r="BL983" s="11">
        <f t="shared" si="386"/>
        <v>0</v>
      </c>
      <c r="BM983" s="11">
        <f t="shared" si="387"/>
        <v>0</v>
      </c>
      <c r="BN983" s="25">
        <f>Z983*Budget!$A$6</f>
        <v>0</v>
      </c>
      <c r="BO983" s="25">
        <f>AA983*(Budget!$B$6+Budget!$B$7)</f>
        <v>0</v>
      </c>
      <c r="BP983" s="25">
        <f>AB983*(Budget!$C$6+Budget!$C$7)</f>
        <v>0</v>
      </c>
      <c r="BQ983" s="25">
        <f>AC983*(Budget!$D$6+Budget!$D$7)</f>
        <v>0</v>
      </c>
      <c r="BR983" s="25">
        <f>AD983*(Budget!$E$6+Budget!$E$7)</f>
        <v>0</v>
      </c>
      <c r="BS983" s="25">
        <f>AE983*(Budget!$F$6+Budget!$F$7)</f>
        <v>0</v>
      </c>
      <c r="BT983" s="25">
        <f>AF983*(Budget!$G$6+Budget!$G$7)</f>
        <v>0</v>
      </c>
      <c r="BU983" s="25">
        <f>AG983*Budget!$H$6</f>
        <v>0</v>
      </c>
      <c r="BV983" s="25">
        <f>AH983*Budget!$I$6</f>
        <v>0</v>
      </c>
      <c r="BW983" s="25">
        <f>AI983*Budget!$J$6</f>
        <v>0</v>
      </c>
      <c r="BX983" s="25">
        <f>AJ983*Budget!$K$6</f>
        <v>0</v>
      </c>
      <c r="BY983" s="25">
        <f>AK983*Budget!$L$6</f>
        <v>0</v>
      </c>
      <c r="BZ983" s="25">
        <f>AL983*Budget!$M$6</f>
        <v>0</v>
      </c>
      <c r="CA983" s="25">
        <f>AM983*Budget!$N$6</f>
        <v>0</v>
      </c>
      <c r="CB983" s="25">
        <f>AQ983*Budget!$O$6</f>
        <v>0</v>
      </c>
      <c r="CC983" s="25">
        <f>AR983*Budget!$S$6</f>
        <v>0</v>
      </c>
      <c r="CD983" s="25">
        <f>AS983*Budget!$Q$6</f>
        <v>0</v>
      </c>
      <c r="CE983" s="25">
        <f t="shared" si="388"/>
        <v>0</v>
      </c>
      <c r="CF983" s="11" t="e">
        <f>COUNTIFS(#REF!,Source!E983,#REF!,Source!C983)</f>
        <v>#REF!</v>
      </c>
      <c r="CG983" s="11" t="str">
        <f t="shared" si="389"/>
        <v>--</v>
      </c>
    </row>
    <row r="984" spans="1:85" x14ac:dyDescent="0.25">
      <c r="A984" t="str">
        <f>IFERROR(VLOOKUP(MONTH(C984),Date!$A$2:$B$13,2,0),"--")</f>
        <v>Avril</v>
      </c>
      <c r="B984" s="11">
        <f t="shared" si="368"/>
        <v>16</v>
      </c>
      <c r="C984" s="28">
        <f t="shared" si="390"/>
        <v>42106</v>
      </c>
      <c r="D984" s="29" t="s">
        <v>219</v>
      </c>
      <c r="E984" s="30" t="str">
        <f>IFERROR(VLOOKUP(D984,Listing!$A:$B,2,0),"--")</f>
        <v>A44037</v>
      </c>
      <c r="F984" s="30" t="str">
        <f>IFERROR(VLOOKUP(D984,Listing!$A:$E,5,0),"-")</f>
        <v>ESSMALKI ZAKIA</v>
      </c>
      <c r="G984" s="4">
        <f>IFERROR(VLOOKUP(D984,Listing!$A:$F,6,0),"--")</f>
        <v>42107</v>
      </c>
      <c r="H984" s="11" t="str">
        <f>IFERROR(VLOOKUP(D984,Listing!$A:$D,4,0),"--")</f>
        <v>NAJOUA ALLAOULAHCEN</v>
      </c>
      <c r="I984" s="11" t="str">
        <f t="shared" si="369"/>
        <v>AAC</v>
      </c>
      <c r="J984" s="31">
        <f>IFERROR(COUNTIFS(Ishop!$BG:$BG,Source!D984,Ishop!$B:$B,Source!C984),"--")</f>
        <v>0</v>
      </c>
      <c r="K984" s="11">
        <f>IFERROR(COUNTIFS(Ishop!$BG:$BG,Source!D984,Ishop!$B:$B,Source!C984,Ishop!$J:$J,"OUI"),"--")</f>
        <v>0</v>
      </c>
      <c r="L984" s="11">
        <f>COUNTIFS(Ishop!$AG:$AG,Source!$L$1,Ishop!$BG:$BG,Source!$D984,Ishop!$B:$B,Source!$C984)</f>
        <v>0</v>
      </c>
      <c r="M984" s="11">
        <f>COUNTIFS(Ishop!$AG:$AG,Source!$M$1,Ishop!$BG:$BG,Source!$D984,Ishop!$B:$B,Source!$C984)</f>
        <v>0</v>
      </c>
      <c r="N984" s="11">
        <f>COUNTIFS(Ishop!$AG:$AG,Source!$N$1,Ishop!$BG:$BG,Source!$D984,Ishop!$B:$B,Source!$C984)</f>
        <v>0</v>
      </c>
      <c r="O984" s="11">
        <f>COUNTIFS(Ishop!$AG:$AG,Source!$O$1,Ishop!$BG:$BG,Source!$D984,Ishop!$B:$B,Source!$C984)</f>
        <v>0</v>
      </c>
      <c r="P984" s="11">
        <f>COUNTIFS(Ishop!$AG:$AG,Source!$P$1,Ishop!$BG:$BG,Source!$D984,Ishop!$B:$B,Source!$C984)</f>
        <v>0</v>
      </c>
      <c r="Q984" s="11">
        <f>COUNTIFS(Ishop!$AG:$AG,Source!$Q$1,Ishop!$BG:$BG,Source!$D984,Ishop!$B:$B,Source!$C984)</f>
        <v>0</v>
      </c>
      <c r="R984" s="11">
        <f>COUNTIFS(Ishop!$AG:$AG,Source!$R$1,Ishop!$BG:$BG,Source!$D984,Ishop!$B:$B,Source!$C984)</f>
        <v>0</v>
      </c>
      <c r="S984" s="11">
        <f>COUNTIFS(Ishop!$AG:$AG,Source!$S$1,Ishop!$BG:$BG,Source!$D984,Ishop!$B:$B,Source!$C984)</f>
        <v>0</v>
      </c>
      <c r="T984" s="11">
        <f>COUNTIFS(Ishop!$AG:$AG,Source!$T$1,Ishop!$BG:$BG,Source!$D984,Ishop!$B:$B,Source!$C984)</f>
        <v>0</v>
      </c>
      <c r="U984" s="11">
        <f>COUNTIFS(Ishop!$AG:$AG,Source!$U$1,Ishop!$BG:$BG,Source!$D984,Ishop!$B:$B,Source!$C984)</f>
        <v>0</v>
      </c>
      <c r="V984" s="11">
        <f>COUNTIFS(Ishop!$AG:$AG,Source!$V$1,Ishop!$BG:$BG,Source!$D984,Ishop!$B:$B,Source!$C984)</f>
        <v>0</v>
      </c>
      <c r="W984" s="11">
        <f>COUNTIFS(Ishop!$AG:$AG,Source!$W$1,Ishop!$BG:$BG,Source!$D984,Ishop!$B:$B,Source!$C984)</f>
        <v>0</v>
      </c>
      <c r="X984" s="11">
        <f>COUNTIFS(Ishop!$AG:$AG,Source!$X$1,Ishop!$BG:$BG,Source!$D984,Ishop!$B:$B,Source!$C984)</f>
        <v>0</v>
      </c>
      <c r="Y984" s="11">
        <f>COUNTIFS(Ishop!$AG:$AG,Source!$Y$1,Ishop!$BG:$BG,Source!$D984,Ishop!$B:$B,Source!$C984)</f>
        <v>0</v>
      </c>
      <c r="Z984" s="11">
        <f>COUNTIFS(Ishop!$AG:$AG,Source!$Z$1,Ishop!$BG:$BG,Source!$D984,Ishop!$B:$B,Source!$C984,Ishop!$J:$J,"OUI")</f>
        <v>0</v>
      </c>
      <c r="AA984" s="11">
        <f>COUNTIFS(Ishop!$AG:$AG,Source!$AA$1,Ishop!$BG:$BG,Source!$D984,Ishop!$B:$B,Source!$C984,Ishop!$J:$J,"OUI")</f>
        <v>0</v>
      </c>
      <c r="AB984" s="11">
        <f>COUNTIFS(Ishop!$AG:$AG,Source!$AB$1,Ishop!$BG:$BG,Source!$D984,Ishop!$B:$B,Source!$C984,Ishop!$J:$J,"OUI")</f>
        <v>0</v>
      </c>
      <c r="AC984" s="11">
        <f>COUNTIFS(Ishop!$AG:$AG,Source!$AC$1,Ishop!$BG:$BG,Source!$D984,Ishop!$B:$B,Source!$C984,Ishop!$J:$J,"OUI")</f>
        <v>0</v>
      </c>
      <c r="AD984" s="11">
        <f>COUNTIFS(Ishop!$AG:$AG,Source!$AD$1,Ishop!$BG:$BG,Source!$D984,Ishop!$B:$B,Source!$C984,Ishop!$J:$J,"OUI")</f>
        <v>0</v>
      </c>
      <c r="AE984" s="11">
        <f>COUNTIFS(Ishop!$AG:$AG,Source!$AE$1,Ishop!$BG:$BG,Source!$D984,Ishop!$B:$B,Source!$C984,Ishop!$J:$J,"OUI")</f>
        <v>0</v>
      </c>
      <c r="AF984" s="11">
        <f>COUNTIFS(Ishop!$AG:$AG,Source!$AF$1,Ishop!$BG:$BG,Source!$D984,Ishop!$B:$B,Source!$C984,Ishop!$J:$J,"OUI")</f>
        <v>0</v>
      </c>
      <c r="AG984" s="11">
        <f>COUNTIFS(Ishop!$AG:$AG,Source!$AG$1,Ishop!$BG:$BG,Source!$D984,Ishop!$B:$B,Source!$C984,Ishop!$J:$J,"OUI")</f>
        <v>0</v>
      </c>
      <c r="AH984" s="11">
        <f>COUNTIFS(Ishop!$AG:$AG,Source!$AH$1,Ishop!$BG:$BG,Source!$D984,Ishop!$B:$B,Source!$C984,Ishop!$J:$J,"OUI")</f>
        <v>0</v>
      </c>
      <c r="AI984" s="11">
        <f>COUNTIFS(Ishop!$AG:$AG,Source!$AI$1,Ishop!$BG:$BG,Source!$D984,Ishop!$B:$B,Source!$C984,Ishop!$J:$J,"OUI")</f>
        <v>0</v>
      </c>
      <c r="AJ984" s="11">
        <f>COUNTIFS(Ishop!$AG:$AG,Source!$AJ$1,Ishop!$BG:$BG,Source!$D984,Ishop!$B:$B,Source!$C984,Ishop!$J:$J,"OUI")</f>
        <v>0</v>
      </c>
      <c r="AK984" s="11">
        <f>COUNTIFS(Ishop!$AG:$AG,Source!$AK$1,Ishop!$BG:$BG,Source!$D984,Ishop!$B:$B,Source!$C984,Ishop!$J:$J,"OUI")</f>
        <v>0</v>
      </c>
      <c r="AL984" s="11">
        <f>COUNTIFS(Ishop!$AG:$AG,Source!$AL$1,Ishop!$BG:$BG,Source!$D984,Ishop!$B:$B,Source!$C984,Ishop!$J:$J,"OUI")</f>
        <v>0</v>
      </c>
      <c r="AM984" s="11">
        <f>COUNTIFS(Ishop!$AG:$AG,Source!$AM$1,Ishop!$BG:$BG,Source!$D984,Ishop!$B:$B,Source!$C984,Ishop!$J:$J,"OUI")</f>
        <v>0</v>
      </c>
      <c r="AN984" s="11">
        <f>COUNTIFS(Dolmen!$W:$W,"Sensation",Dolmen!$O:$O,Source!D984,Dolmen!$F:$F,Source!C984)</f>
        <v>0</v>
      </c>
      <c r="AO984" s="11">
        <f>COUNTIFS(Dolmen!$AC:$AC,"Bbox Miami",Dolmen!$O:$O,Source!D984,Dolmen!$F:$F,Source!C984)</f>
        <v>0</v>
      </c>
      <c r="AP984" s="11">
        <f>COUNTIFS(Dolmen!$AD:$AD,"1",Dolmen!$W:$W,"",Dolmen!$O:$O,Source!D984,Dolmen!$F:$F,Source!C984)</f>
        <v>0</v>
      </c>
      <c r="AQ984" s="11">
        <f>COUNTIFS(Dolmen!$W:$W,"Sensation",Dolmen!$Y:$Y,"1",Dolmen!$O:$O,Source!D984,Dolmen!$F:$F,Source!C984)</f>
        <v>0</v>
      </c>
      <c r="AR984" s="11">
        <f>COUNTIFS(Dolmen!$AC:$AC,"Bbox Miami",Dolmen!$Y:$Y,"1",Dolmen!$O:$O,Source!D984,Dolmen!$F:$F,Source!C984)</f>
        <v>0</v>
      </c>
      <c r="AS984" s="11">
        <f>COUNTIFS(Dolmen!$AD:$AD,"1",Dolmen!$W:$W,"",Dolmen!$Y:$Y,"1",Dolmen!$O:$O,Source!D984,Dolmen!$F:$F,Source!C984)</f>
        <v>0</v>
      </c>
      <c r="AT984" s="11">
        <f t="shared" si="370"/>
        <v>0</v>
      </c>
      <c r="AU984" s="11">
        <f t="shared" si="371"/>
        <v>0</v>
      </c>
      <c r="AV984" s="11">
        <f t="shared" si="372"/>
        <v>0</v>
      </c>
      <c r="AW984" s="11">
        <f t="shared" si="373"/>
        <v>0</v>
      </c>
      <c r="AX984" s="11">
        <f t="shared" si="374"/>
        <v>0</v>
      </c>
      <c r="AY984" s="11">
        <f t="shared" si="375"/>
        <v>0</v>
      </c>
      <c r="AZ984" s="11">
        <f t="shared" si="376"/>
        <v>0</v>
      </c>
      <c r="BA984" s="11">
        <f t="shared" si="377"/>
        <v>0</v>
      </c>
      <c r="BB984" s="11">
        <f t="shared" si="378"/>
        <v>0</v>
      </c>
      <c r="BC984" s="11">
        <f t="shared" si="379"/>
        <v>0</v>
      </c>
      <c r="BD984" s="11">
        <f>SUMIFS(Ishop!$BK:$BK,Ishop!$BG:$BG,Source!D984,Ishop!$B:$B,Source!C984)</f>
        <v>0</v>
      </c>
      <c r="BE984" s="11">
        <f>COUNTIFS(Ishop!$AW:$AW,"OUI",Ishop!$BG:$BG,Source!D984,Ishop!$B:$B,Source!C984)</f>
        <v>0</v>
      </c>
      <c r="BF984" s="11">
        <f t="shared" si="380"/>
        <v>0</v>
      </c>
      <c r="BG984" s="11">
        <f t="shared" si="381"/>
        <v>0</v>
      </c>
      <c r="BH984" s="11">
        <f t="shared" si="382"/>
        <v>0</v>
      </c>
      <c r="BI984" s="11">
        <f t="shared" si="383"/>
        <v>0</v>
      </c>
      <c r="BJ984" s="11">
        <f t="shared" si="384"/>
        <v>0</v>
      </c>
      <c r="BK984" s="11">
        <f t="shared" si="385"/>
        <v>0</v>
      </c>
      <c r="BL984" s="11">
        <f t="shared" si="386"/>
        <v>0</v>
      </c>
      <c r="BM984" s="11">
        <f t="shared" si="387"/>
        <v>0</v>
      </c>
      <c r="BN984" s="25">
        <f>Z984*Budget!$A$6</f>
        <v>0</v>
      </c>
      <c r="BO984" s="25">
        <f>AA984*(Budget!$B$6+Budget!$B$7)</f>
        <v>0</v>
      </c>
      <c r="BP984" s="25">
        <f>AB984*(Budget!$C$6+Budget!$C$7)</f>
        <v>0</v>
      </c>
      <c r="BQ984" s="25">
        <f>AC984*(Budget!$D$6+Budget!$D$7)</f>
        <v>0</v>
      </c>
      <c r="BR984" s="25">
        <f>AD984*(Budget!$E$6+Budget!$E$7)</f>
        <v>0</v>
      </c>
      <c r="BS984" s="25">
        <f>AE984*(Budget!$F$6+Budget!$F$7)</f>
        <v>0</v>
      </c>
      <c r="BT984" s="25">
        <f>AF984*(Budget!$G$6+Budget!$G$7)</f>
        <v>0</v>
      </c>
      <c r="BU984" s="25">
        <f>AG984*Budget!$H$6</f>
        <v>0</v>
      </c>
      <c r="BV984" s="25">
        <f>AH984*Budget!$I$6</f>
        <v>0</v>
      </c>
      <c r="BW984" s="25">
        <f>AI984*Budget!$J$6</f>
        <v>0</v>
      </c>
      <c r="BX984" s="25">
        <f>AJ984*Budget!$K$6</f>
        <v>0</v>
      </c>
      <c r="BY984" s="25">
        <f>AK984*Budget!$L$6</f>
        <v>0</v>
      </c>
      <c r="BZ984" s="25">
        <f>AL984*Budget!$M$6</f>
        <v>0</v>
      </c>
      <c r="CA984" s="25">
        <f>AM984*Budget!$N$6</f>
        <v>0</v>
      </c>
      <c r="CB984" s="25">
        <f>AQ984*Budget!$O$6</f>
        <v>0</v>
      </c>
      <c r="CC984" s="25">
        <f>AR984*Budget!$S$6</f>
        <v>0</v>
      </c>
      <c r="CD984" s="25">
        <f>AS984*Budget!$Q$6</f>
        <v>0</v>
      </c>
      <c r="CE984" s="25">
        <f t="shared" si="388"/>
        <v>0</v>
      </c>
      <c r="CF984" s="11" t="e">
        <f>COUNTIFS(#REF!,Source!E984,#REF!,Source!C984)</f>
        <v>#REF!</v>
      </c>
      <c r="CG984" s="11" t="str">
        <f t="shared" si="389"/>
        <v>--</v>
      </c>
    </row>
    <row r="985" spans="1:85" x14ac:dyDescent="0.25">
      <c r="A985" t="str">
        <f>IFERROR(VLOOKUP(MONTH(C985),Date!$A$2:$B$13,2,0),"--")</f>
        <v>Avril</v>
      </c>
      <c r="B985" s="11">
        <f t="shared" si="368"/>
        <v>16</v>
      </c>
      <c r="C985" s="28">
        <f t="shared" si="390"/>
        <v>42106</v>
      </c>
      <c r="D985" s="29" t="s">
        <v>220</v>
      </c>
      <c r="E985" s="30" t="str">
        <f>IFERROR(VLOOKUP(D985,Listing!$A:$B,2,0),"--")</f>
        <v>A44053</v>
      </c>
      <c r="F985" s="30" t="str">
        <f>IFERROR(VLOOKUP(D985,Listing!$A:$E,5,0),"-")</f>
        <v>SALMAN NABIL</v>
      </c>
      <c r="G985" s="4">
        <f>IFERROR(VLOOKUP(D985,Listing!$A:$F,6,0),"--")</f>
        <v>42107</v>
      </c>
      <c r="H985" s="11" t="str">
        <f>IFERROR(VLOOKUP(D985,Listing!$A:$D,4,0),"--")</f>
        <v>NAJOUA ALLAOULAHCEN</v>
      </c>
      <c r="I985" s="11" t="str">
        <f t="shared" si="369"/>
        <v>AAC</v>
      </c>
      <c r="J985" s="31">
        <f>IFERROR(COUNTIFS(Ishop!$BG:$BG,Source!D985,Ishop!$B:$B,Source!C985),"--")</f>
        <v>0</v>
      </c>
      <c r="K985" s="11">
        <f>IFERROR(COUNTIFS(Ishop!$BG:$BG,Source!D985,Ishop!$B:$B,Source!C985,Ishop!$J:$J,"OUI"),"--")</f>
        <v>0</v>
      </c>
      <c r="L985" s="11">
        <f>COUNTIFS(Ishop!$AG:$AG,Source!$L$1,Ishop!$BG:$BG,Source!$D985,Ishop!$B:$B,Source!$C985)</f>
        <v>0</v>
      </c>
      <c r="M985" s="11">
        <f>COUNTIFS(Ishop!$AG:$AG,Source!$M$1,Ishop!$BG:$BG,Source!$D985,Ishop!$B:$B,Source!$C985)</f>
        <v>0</v>
      </c>
      <c r="N985" s="11">
        <f>COUNTIFS(Ishop!$AG:$AG,Source!$N$1,Ishop!$BG:$BG,Source!$D985,Ishop!$B:$B,Source!$C985)</f>
        <v>0</v>
      </c>
      <c r="O985" s="11">
        <f>COUNTIFS(Ishop!$AG:$AG,Source!$O$1,Ishop!$BG:$BG,Source!$D985,Ishop!$B:$B,Source!$C985)</f>
        <v>0</v>
      </c>
      <c r="P985" s="11">
        <f>COUNTIFS(Ishop!$AG:$AG,Source!$P$1,Ishop!$BG:$BG,Source!$D985,Ishop!$B:$B,Source!$C985)</f>
        <v>0</v>
      </c>
      <c r="Q985" s="11">
        <f>COUNTIFS(Ishop!$AG:$AG,Source!$Q$1,Ishop!$BG:$BG,Source!$D985,Ishop!$B:$B,Source!$C985)</f>
        <v>0</v>
      </c>
      <c r="R985" s="11">
        <f>COUNTIFS(Ishop!$AG:$AG,Source!$R$1,Ishop!$BG:$BG,Source!$D985,Ishop!$B:$B,Source!$C985)</f>
        <v>0</v>
      </c>
      <c r="S985" s="11">
        <f>COUNTIFS(Ishop!$AG:$AG,Source!$S$1,Ishop!$BG:$BG,Source!$D985,Ishop!$B:$B,Source!$C985)</f>
        <v>0</v>
      </c>
      <c r="T985" s="11">
        <f>COUNTIFS(Ishop!$AG:$AG,Source!$T$1,Ishop!$BG:$BG,Source!$D985,Ishop!$B:$B,Source!$C985)</f>
        <v>0</v>
      </c>
      <c r="U985" s="11">
        <f>COUNTIFS(Ishop!$AG:$AG,Source!$U$1,Ishop!$BG:$BG,Source!$D985,Ishop!$B:$B,Source!$C985)</f>
        <v>0</v>
      </c>
      <c r="V985" s="11">
        <f>COUNTIFS(Ishop!$AG:$AG,Source!$V$1,Ishop!$BG:$BG,Source!$D985,Ishop!$B:$B,Source!$C985)</f>
        <v>0</v>
      </c>
      <c r="W985" s="11">
        <f>COUNTIFS(Ishop!$AG:$AG,Source!$W$1,Ishop!$BG:$BG,Source!$D985,Ishop!$B:$B,Source!$C985)</f>
        <v>0</v>
      </c>
      <c r="X985" s="11">
        <f>COUNTIFS(Ishop!$AG:$AG,Source!$X$1,Ishop!$BG:$BG,Source!$D985,Ishop!$B:$B,Source!$C985)</f>
        <v>0</v>
      </c>
      <c r="Y985" s="11">
        <f>COUNTIFS(Ishop!$AG:$AG,Source!$Y$1,Ishop!$BG:$BG,Source!$D985,Ishop!$B:$B,Source!$C985)</f>
        <v>0</v>
      </c>
      <c r="Z985" s="11">
        <f>COUNTIFS(Ishop!$AG:$AG,Source!$Z$1,Ishop!$BG:$BG,Source!$D985,Ishop!$B:$B,Source!$C985,Ishop!$J:$J,"OUI")</f>
        <v>0</v>
      </c>
      <c r="AA985" s="11">
        <f>COUNTIFS(Ishop!$AG:$AG,Source!$AA$1,Ishop!$BG:$BG,Source!$D985,Ishop!$B:$B,Source!$C985,Ishop!$J:$J,"OUI")</f>
        <v>0</v>
      </c>
      <c r="AB985" s="11">
        <f>COUNTIFS(Ishop!$AG:$AG,Source!$AB$1,Ishop!$BG:$BG,Source!$D985,Ishop!$B:$B,Source!$C985,Ishop!$J:$J,"OUI")</f>
        <v>0</v>
      </c>
      <c r="AC985" s="11">
        <f>COUNTIFS(Ishop!$AG:$AG,Source!$AC$1,Ishop!$BG:$BG,Source!$D985,Ishop!$B:$B,Source!$C985,Ishop!$J:$J,"OUI")</f>
        <v>0</v>
      </c>
      <c r="AD985" s="11">
        <f>COUNTIFS(Ishop!$AG:$AG,Source!$AD$1,Ishop!$BG:$BG,Source!$D985,Ishop!$B:$B,Source!$C985,Ishop!$J:$J,"OUI")</f>
        <v>0</v>
      </c>
      <c r="AE985" s="11">
        <f>COUNTIFS(Ishop!$AG:$AG,Source!$AE$1,Ishop!$BG:$BG,Source!$D985,Ishop!$B:$B,Source!$C985,Ishop!$J:$J,"OUI")</f>
        <v>0</v>
      </c>
      <c r="AF985" s="11">
        <f>COUNTIFS(Ishop!$AG:$AG,Source!$AF$1,Ishop!$BG:$BG,Source!$D985,Ishop!$B:$B,Source!$C985,Ishop!$J:$J,"OUI")</f>
        <v>0</v>
      </c>
      <c r="AG985" s="11">
        <f>COUNTIFS(Ishop!$AG:$AG,Source!$AG$1,Ishop!$BG:$BG,Source!$D985,Ishop!$B:$B,Source!$C985,Ishop!$J:$J,"OUI")</f>
        <v>0</v>
      </c>
      <c r="AH985" s="11">
        <f>COUNTIFS(Ishop!$AG:$AG,Source!$AH$1,Ishop!$BG:$BG,Source!$D985,Ishop!$B:$B,Source!$C985,Ishop!$J:$J,"OUI")</f>
        <v>0</v>
      </c>
      <c r="AI985" s="11">
        <f>COUNTIFS(Ishop!$AG:$AG,Source!$AI$1,Ishop!$BG:$BG,Source!$D985,Ishop!$B:$B,Source!$C985,Ishop!$J:$J,"OUI")</f>
        <v>0</v>
      </c>
      <c r="AJ985" s="11">
        <f>COUNTIFS(Ishop!$AG:$AG,Source!$AJ$1,Ishop!$BG:$BG,Source!$D985,Ishop!$B:$B,Source!$C985,Ishop!$J:$J,"OUI")</f>
        <v>0</v>
      </c>
      <c r="AK985" s="11">
        <f>COUNTIFS(Ishop!$AG:$AG,Source!$AK$1,Ishop!$BG:$BG,Source!$D985,Ishop!$B:$B,Source!$C985,Ishop!$J:$J,"OUI")</f>
        <v>0</v>
      </c>
      <c r="AL985" s="11">
        <f>COUNTIFS(Ishop!$AG:$AG,Source!$AL$1,Ishop!$BG:$BG,Source!$D985,Ishop!$B:$B,Source!$C985,Ishop!$J:$J,"OUI")</f>
        <v>0</v>
      </c>
      <c r="AM985" s="11">
        <f>COUNTIFS(Ishop!$AG:$AG,Source!$AM$1,Ishop!$BG:$BG,Source!$D985,Ishop!$B:$B,Source!$C985,Ishop!$J:$J,"OUI")</f>
        <v>0</v>
      </c>
      <c r="AN985" s="11">
        <f>COUNTIFS(Dolmen!$W:$W,"Sensation",Dolmen!$O:$O,Source!D985,Dolmen!$F:$F,Source!C985)</f>
        <v>0</v>
      </c>
      <c r="AO985" s="11">
        <f>COUNTIFS(Dolmen!$AC:$AC,"Bbox Miami",Dolmen!$O:$O,Source!D985,Dolmen!$F:$F,Source!C985)</f>
        <v>0</v>
      </c>
      <c r="AP985" s="11">
        <f>COUNTIFS(Dolmen!$AD:$AD,"1",Dolmen!$W:$W,"",Dolmen!$O:$O,Source!D985,Dolmen!$F:$F,Source!C985)</f>
        <v>0</v>
      </c>
      <c r="AQ985" s="11">
        <f>COUNTIFS(Dolmen!$W:$W,"Sensation",Dolmen!$Y:$Y,"1",Dolmen!$O:$O,Source!D985,Dolmen!$F:$F,Source!C985)</f>
        <v>0</v>
      </c>
      <c r="AR985" s="11">
        <f>COUNTIFS(Dolmen!$AC:$AC,"Bbox Miami",Dolmen!$Y:$Y,"1",Dolmen!$O:$O,Source!D985,Dolmen!$F:$F,Source!C985)</f>
        <v>0</v>
      </c>
      <c r="AS985" s="11">
        <f>COUNTIFS(Dolmen!$AD:$AD,"1",Dolmen!$W:$W,"",Dolmen!$Y:$Y,"1",Dolmen!$O:$O,Source!D985,Dolmen!$F:$F,Source!C985)</f>
        <v>0</v>
      </c>
      <c r="AT985" s="11">
        <f t="shared" si="370"/>
        <v>0</v>
      </c>
      <c r="AU985" s="11">
        <f t="shared" si="371"/>
        <v>0</v>
      </c>
      <c r="AV985" s="11">
        <f t="shared" si="372"/>
        <v>0</v>
      </c>
      <c r="AW985" s="11">
        <f t="shared" si="373"/>
        <v>0</v>
      </c>
      <c r="AX985" s="11">
        <f t="shared" si="374"/>
        <v>0</v>
      </c>
      <c r="AY985" s="11">
        <f t="shared" si="375"/>
        <v>0</v>
      </c>
      <c r="AZ985" s="11">
        <f t="shared" si="376"/>
        <v>0</v>
      </c>
      <c r="BA985" s="11">
        <f t="shared" si="377"/>
        <v>0</v>
      </c>
      <c r="BB985" s="11">
        <f t="shared" si="378"/>
        <v>0</v>
      </c>
      <c r="BC985" s="11">
        <f t="shared" si="379"/>
        <v>0</v>
      </c>
      <c r="BD985" s="11">
        <f>SUMIFS(Ishop!$BK:$BK,Ishop!$BG:$BG,Source!D985,Ishop!$B:$B,Source!C985)</f>
        <v>0</v>
      </c>
      <c r="BE985" s="11">
        <f>COUNTIFS(Ishop!$AW:$AW,"OUI",Ishop!$BG:$BG,Source!D985,Ishop!$B:$B,Source!C985)</f>
        <v>0</v>
      </c>
      <c r="BF985" s="11">
        <f t="shared" si="380"/>
        <v>0</v>
      </c>
      <c r="BG985" s="11">
        <f t="shared" si="381"/>
        <v>0</v>
      </c>
      <c r="BH985" s="11">
        <f t="shared" si="382"/>
        <v>0</v>
      </c>
      <c r="BI985" s="11">
        <f t="shared" si="383"/>
        <v>0</v>
      </c>
      <c r="BJ985" s="11">
        <f t="shared" si="384"/>
        <v>0</v>
      </c>
      <c r="BK985" s="11">
        <f t="shared" si="385"/>
        <v>0</v>
      </c>
      <c r="BL985" s="11">
        <f t="shared" si="386"/>
        <v>0</v>
      </c>
      <c r="BM985" s="11">
        <f t="shared" si="387"/>
        <v>0</v>
      </c>
      <c r="BN985" s="25">
        <f>Z985*Budget!$A$6</f>
        <v>0</v>
      </c>
      <c r="BO985" s="25">
        <f>AA985*(Budget!$B$6+Budget!$B$7)</f>
        <v>0</v>
      </c>
      <c r="BP985" s="25">
        <f>AB985*(Budget!$C$6+Budget!$C$7)</f>
        <v>0</v>
      </c>
      <c r="BQ985" s="25">
        <f>AC985*(Budget!$D$6+Budget!$D$7)</f>
        <v>0</v>
      </c>
      <c r="BR985" s="25">
        <f>AD985*(Budget!$E$6+Budget!$E$7)</f>
        <v>0</v>
      </c>
      <c r="BS985" s="25">
        <f>AE985*(Budget!$F$6+Budget!$F$7)</f>
        <v>0</v>
      </c>
      <c r="BT985" s="25">
        <f>AF985*(Budget!$G$6+Budget!$G$7)</f>
        <v>0</v>
      </c>
      <c r="BU985" s="25">
        <f>AG985*Budget!$H$6</f>
        <v>0</v>
      </c>
      <c r="BV985" s="25">
        <f>AH985*Budget!$I$6</f>
        <v>0</v>
      </c>
      <c r="BW985" s="25">
        <f>AI985*Budget!$J$6</f>
        <v>0</v>
      </c>
      <c r="BX985" s="25">
        <f>AJ985*Budget!$K$6</f>
        <v>0</v>
      </c>
      <c r="BY985" s="25">
        <f>AK985*Budget!$L$6</f>
        <v>0</v>
      </c>
      <c r="BZ985" s="25">
        <f>AL985*Budget!$M$6</f>
        <v>0</v>
      </c>
      <c r="CA985" s="25">
        <f>AM985*Budget!$N$6</f>
        <v>0</v>
      </c>
      <c r="CB985" s="25">
        <f>AQ985*Budget!$O$6</f>
        <v>0</v>
      </c>
      <c r="CC985" s="25">
        <f>AR985*Budget!$S$6</f>
        <v>0</v>
      </c>
      <c r="CD985" s="25">
        <f>AS985*Budget!$Q$6</f>
        <v>0</v>
      </c>
      <c r="CE985" s="25">
        <f t="shared" si="388"/>
        <v>0</v>
      </c>
      <c r="CF985" s="11" t="e">
        <f>COUNTIFS(#REF!,Source!E985,#REF!,Source!C985)</f>
        <v>#REF!</v>
      </c>
      <c r="CG985" s="11" t="str">
        <f t="shared" si="389"/>
        <v>--</v>
      </c>
    </row>
    <row r="986" spans="1:85" x14ac:dyDescent="0.25">
      <c r="A986" t="str">
        <f>IFERROR(VLOOKUP(MONTH(C986),Date!$A$2:$B$13,2,0),"--")</f>
        <v>Avril</v>
      </c>
      <c r="B986" s="11">
        <f t="shared" si="368"/>
        <v>16</v>
      </c>
      <c r="C986" s="28">
        <f t="shared" si="390"/>
        <v>42106</v>
      </c>
      <c r="D986" s="29" t="s">
        <v>221</v>
      </c>
      <c r="E986" s="30" t="str">
        <f>IFERROR(VLOOKUP(D986,Listing!$A:$B,2,0),"--")</f>
        <v>A44022</v>
      </c>
      <c r="F986" s="30" t="str">
        <f>IFERROR(VLOOKUP(D986,Listing!$A:$E,5,0),"-")</f>
        <v>EL YASSINI  ILHAM</v>
      </c>
      <c r="G986" s="4">
        <f>IFERROR(VLOOKUP(D986,Listing!$A:$F,6,0),"--")</f>
        <v>42079</v>
      </c>
      <c r="H986" s="11" t="str">
        <f>IFERROR(VLOOKUP(D986,Listing!$A:$D,4,0),"--")</f>
        <v>NAJOUA ALLAOULAHCEN</v>
      </c>
      <c r="I986" s="11" t="str">
        <f t="shared" si="369"/>
        <v>AAC</v>
      </c>
      <c r="J986" s="31">
        <f>IFERROR(COUNTIFS(Ishop!$BG:$BG,Source!D986,Ishop!$B:$B,Source!C986),"--")</f>
        <v>0</v>
      </c>
      <c r="K986" s="11">
        <f>IFERROR(COUNTIFS(Ishop!$BG:$BG,Source!D986,Ishop!$B:$B,Source!C986,Ishop!$J:$J,"OUI"),"--")</f>
        <v>0</v>
      </c>
      <c r="L986" s="11">
        <f>COUNTIFS(Ishop!$AG:$AG,Source!$L$1,Ishop!$BG:$BG,Source!$D986,Ishop!$B:$B,Source!$C986)</f>
        <v>0</v>
      </c>
      <c r="M986" s="11">
        <f>COUNTIFS(Ishop!$AG:$AG,Source!$M$1,Ishop!$BG:$BG,Source!$D986,Ishop!$B:$B,Source!$C986)</f>
        <v>0</v>
      </c>
      <c r="N986" s="11">
        <f>COUNTIFS(Ishop!$AG:$AG,Source!$N$1,Ishop!$BG:$BG,Source!$D986,Ishop!$B:$B,Source!$C986)</f>
        <v>0</v>
      </c>
      <c r="O986" s="11">
        <f>COUNTIFS(Ishop!$AG:$AG,Source!$O$1,Ishop!$BG:$BG,Source!$D986,Ishop!$B:$B,Source!$C986)</f>
        <v>0</v>
      </c>
      <c r="P986" s="11">
        <f>COUNTIFS(Ishop!$AG:$AG,Source!$P$1,Ishop!$BG:$BG,Source!$D986,Ishop!$B:$B,Source!$C986)</f>
        <v>0</v>
      </c>
      <c r="Q986" s="11">
        <f>COUNTIFS(Ishop!$AG:$AG,Source!$Q$1,Ishop!$BG:$BG,Source!$D986,Ishop!$B:$B,Source!$C986)</f>
        <v>0</v>
      </c>
      <c r="R986" s="11">
        <f>COUNTIFS(Ishop!$AG:$AG,Source!$R$1,Ishop!$BG:$BG,Source!$D986,Ishop!$B:$B,Source!$C986)</f>
        <v>0</v>
      </c>
      <c r="S986" s="11">
        <f>COUNTIFS(Ishop!$AG:$AG,Source!$S$1,Ishop!$BG:$BG,Source!$D986,Ishop!$B:$B,Source!$C986)</f>
        <v>0</v>
      </c>
      <c r="T986" s="11">
        <f>COUNTIFS(Ishop!$AG:$AG,Source!$T$1,Ishop!$BG:$BG,Source!$D986,Ishop!$B:$B,Source!$C986)</f>
        <v>0</v>
      </c>
      <c r="U986" s="11">
        <f>COUNTIFS(Ishop!$AG:$AG,Source!$U$1,Ishop!$BG:$BG,Source!$D986,Ishop!$B:$B,Source!$C986)</f>
        <v>0</v>
      </c>
      <c r="V986" s="11">
        <f>COUNTIFS(Ishop!$AG:$AG,Source!$V$1,Ishop!$BG:$BG,Source!$D986,Ishop!$B:$B,Source!$C986)</f>
        <v>0</v>
      </c>
      <c r="W986" s="11">
        <f>COUNTIFS(Ishop!$AG:$AG,Source!$W$1,Ishop!$BG:$BG,Source!$D986,Ishop!$B:$B,Source!$C986)</f>
        <v>0</v>
      </c>
      <c r="X986" s="11">
        <f>COUNTIFS(Ishop!$AG:$AG,Source!$X$1,Ishop!$BG:$BG,Source!$D986,Ishop!$B:$B,Source!$C986)</f>
        <v>0</v>
      </c>
      <c r="Y986" s="11">
        <f>COUNTIFS(Ishop!$AG:$AG,Source!$Y$1,Ishop!$BG:$BG,Source!$D986,Ishop!$B:$B,Source!$C986)</f>
        <v>0</v>
      </c>
      <c r="Z986" s="11">
        <f>COUNTIFS(Ishop!$AG:$AG,Source!$Z$1,Ishop!$BG:$BG,Source!$D986,Ishop!$B:$B,Source!$C986,Ishop!$J:$J,"OUI")</f>
        <v>0</v>
      </c>
      <c r="AA986" s="11">
        <f>COUNTIFS(Ishop!$AG:$AG,Source!$AA$1,Ishop!$BG:$BG,Source!$D986,Ishop!$B:$B,Source!$C986,Ishop!$J:$J,"OUI")</f>
        <v>0</v>
      </c>
      <c r="AB986" s="11">
        <f>COUNTIFS(Ishop!$AG:$AG,Source!$AB$1,Ishop!$BG:$BG,Source!$D986,Ishop!$B:$B,Source!$C986,Ishop!$J:$J,"OUI")</f>
        <v>0</v>
      </c>
      <c r="AC986" s="11">
        <f>COUNTIFS(Ishop!$AG:$AG,Source!$AC$1,Ishop!$BG:$BG,Source!$D986,Ishop!$B:$B,Source!$C986,Ishop!$J:$J,"OUI")</f>
        <v>0</v>
      </c>
      <c r="AD986" s="11">
        <f>COUNTIFS(Ishop!$AG:$AG,Source!$AD$1,Ishop!$BG:$BG,Source!$D986,Ishop!$B:$B,Source!$C986,Ishop!$J:$J,"OUI")</f>
        <v>0</v>
      </c>
      <c r="AE986" s="11">
        <f>COUNTIFS(Ishop!$AG:$AG,Source!$AE$1,Ishop!$BG:$BG,Source!$D986,Ishop!$B:$B,Source!$C986,Ishop!$J:$J,"OUI")</f>
        <v>0</v>
      </c>
      <c r="AF986" s="11">
        <f>COUNTIFS(Ishop!$AG:$AG,Source!$AF$1,Ishop!$BG:$BG,Source!$D986,Ishop!$B:$B,Source!$C986,Ishop!$J:$J,"OUI")</f>
        <v>0</v>
      </c>
      <c r="AG986" s="11">
        <f>COUNTIFS(Ishop!$AG:$AG,Source!$AG$1,Ishop!$BG:$BG,Source!$D986,Ishop!$B:$B,Source!$C986,Ishop!$J:$J,"OUI")</f>
        <v>0</v>
      </c>
      <c r="AH986" s="11">
        <f>COUNTIFS(Ishop!$AG:$AG,Source!$AH$1,Ishop!$BG:$BG,Source!$D986,Ishop!$B:$B,Source!$C986,Ishop!$J:$J,"OUI")</f>
        <v>0</v>
      </c>
      <c r="AI986" s="11">
        <f>COUNTIFS(Ishop!$AG:$AG,Source!$AI$1,Ishop!$BG:$BG,Source!$D986,Ishop!$B:$B,Source!$C986,Ishop!$J:$J,"OUI")</f>
        <v>0</v>
      </c>
      <c r="AJ986" s="11">
        <f>COUNTIFS(Ishop!$AG:$AG,Source!$AJ$1,Ishop!$BG:$BG,Source!$D986,Ishop!$B:$B,Source!$C986,Ishop!$J:$J,"OUI")</f>
        <v>0</v>
      </c>
      <c r="AK986" s="11">
        <f>COUNTIFS(Ishop!$AG:$AG,Source!$AK$1,Ishop!$BG:$BG,Source!$D986,Ishop!$B:$B,Source!$C986,Ishop!$J:$J,"OUI")</f>
        <v>0</v>
      </c>
      <c r="AL986" s="11">
        <f>COUNTIFS(Ishop!$AG:$AG,Source!$AL$1,Ishop!$BG:$BG,Source!$D986,Ishop!$B:$B,Source!$C986,Ishop!$J:$J,"OUI")</f>
        <v>0</v>
      </c>
      <c r="AM986" s="11">
        <f>COUNTIFS(Ishop!$AG:$AG,Source!$AM$1,Ishop!$BG:$BG,Source!$D986,Ishop!$B:$B,Source!$C986,Ishop!$J:$J,"OUI")</f>
        <v>0</v>
      </c>
      <c r="AN986" s="11">
        <f>COUNTIFS(Dolmen!$W:$W,"Sensation",Dolmen!$O:$O,Source!D986,Dolmen!$F:$F,Source!C986)</f>
        <v>0</v>
      </c>
      <c r="AO986" s="11">
        <f>COUNTIFS(Dolmen!$AC:$AC,"Bbox Miami",Dolmen!$O:$O,Source!D986,Dolmen!$F:$F,Source!C986)</f>
        <v>0</v>
      </c>
      <c r="AP986" s="11">
        <f>COUNTIFS(Dolmen!$AD:$AD,"1",Dolmen!$W:$W,"",Dolmen!$O:$O,Source!D986,Dolmen!$F:$F,Source!C986)</f>
        <v>0</v>
      </c>
      <c r="AQ986" s="11">
        <f>COUNTIFS(Dolmen!$W:$W,"Sensation",Dolmen!$Y:$Y,"1",Dolmen!$O:$O,Source!D986,Dolmen!$F:$F,Source!C986)</f>
        <v>0</v>
      </c>
      <c r="AR986" s="11">
        <f>COUNTIFS(Dolmen!$AC:$AC,"Bbox Miami",Dolmen!$Y:$Y,"1",Dolmen!$O:$O,Source!D986,Dolmen!$F:$F,Source!C986)</f>
        <v>0</v>
      </c>
      <c r="AS986" s="11">
        <f>COUNTIFS(Dolmen!$AD:$AD,"1",Dolmen!$W:$W,"",Dolmen!$Y:$Y,"1",Dolmen!$O:$O,Source!D986,Dolmen!$F:$F,Source!C986)</f>
        <v>0</v>
      </c>
      <c r="AT986" s="11">
        <f t="shared" si="370"/>
        <v>0</v>
      </c>
      <c r="AU986" s="11">
        <f t="shared" si="371"/>
        <v>0</v>
      </c>
      <c r="AV986" s="11">
        <f t="shared" si="372"/>
        <v>0</v>
      </c>
      <c r="AW986" s="11">
        <f t="shared" si="373"/>
        <v>0</v>
      </c>
      <c r="AX986" s="11">
        <f t="shared" si="374"/>
        <v>0</v>
      </c>
      <c r="AY986" s="11">
        <f t="shared" si="375"/>
        <v>0</v>
      </c>
      <c r="AZ986" s="11">
        <f t="shared" si="376"/>
        <v>0</v>
      </c>
      <c r="BA986" s="11">
        <f t="shared" si="377"/>
        <v>0</v>
      </c>
      <c r="BB986" s="11">
        <f t="shared" si="378"/>
        <v>0</v>
      </c>
      <c r="BC986" s="11">
        <f t="shared" si="379"/>
        <v>0</v>
      </c>
      <c r="BD986" s="11">
        <f>SUMIFS(Ishop!$BK:$BK,Ishop!$BG:$BG,Source!D986,Ishop!$B:$B,Source!C986)</f>
        <v>0</v>
      </c>
      <c r="BE986" s="11">
        <f>COUNTIFS(Ishop!$AW:$AW,"OUI",Ishop!$BG:$BG,Source!D986,Ishop!$B:$B,Source!C986)</f>
        <v>0</v>
      </c>
      <c r="BF986" s="11">
        <f t="shared" si="380"/>
        <v>0</v>
      </c>
      <c r="BG986" s="11">
        <f t="shared" si="381"/>
        <v>0</v>
      </c>
      <c r="BH986" s="11">
        <f t="shared" si="382"/>
        <v>0</v>
      </c>
      <c r="BI986" s="11">
        <f t="shared" si="383"/>
        <v>0</v>
      </c>
      <c r="BJ986" s="11">
        <f t="shared" si="384"/>
        <v>0</v>
      </c>
      <c r="BK986" s="11">
        <f t="shared" si="385"/>
        <v>0</v>
      </c>
      <c r="BL986" s="11">
        <f t="shared" si="386"/>
        <v>0</v>
      </c>
      <c r="BM986" s="11">
        <f t="shared" si="387"/>
        <v>0</v>
      </c>
      <c r="BN986" s="25">
        <f>Z986*Budget!$A$6</f>
        <v>0</v>
      </c>
      <c r="BO986" s="25">
        <f>AA986*(Budget!$B$6+Budget!$B$7)</f>
        <v>0</v>
      </c>
      <c r="BP986" s="25">
        <f>AB986*(Budget!$C$6+Budget!$C$7)</f>
        <v>0</v>
      </c>
      <c r="BQ986" s="25">
        <f>AC986*(Budget!$D$6+Budget!$D$7)</f>
        <v>0</v>
      </c>
      <c r="BR986" s="25">
        <f>AD986*(Budget!$E$6+Budget!$E$7)</f>
        <v>0</v>
      </c>
      <c r="BS986" s="25">
        <f>AE986*(Budget!$F$6+Budget!$F$7)</f>
        <v>0</v>
      </c>
      <c r="BT986" s="25">
        <f>AF986*(Budget!$G$6+Budget!$G$7)</f>
        <v>0</v>
      </c>
      <c r="BU986" s="25">
        <f>AG986*Budget!$H$6</f>
        <v>0</v>
      </c>
      <c r="BV986" s="25">
        <f>AH986*Budget!$I$6</f>
        <v>0</v>
      </c>
      <c r="BW986" s="25">
        <f>AI986*Budget!$J$6</f>
        <v>0</v>
      </c>
      <c r="BX986" s="25">
        <f>AJ986*Budget!$K$6</f>
        <v>0</v>
      </c>
      <c r="BY986" s="25">
        <f>AK986*Budget!$L$6</f>
        <v>0</v>
      </c>
      <c r="BZ986" s="25">
        <f>AL986*Budget!$M$6</f>
        <v>0</v>
      </c>
      <c r="CA986" s="25">
        <f>AM986*Budget!$N$6</f>
        <v>0</v>
      </c>
      <c r="CB986" s="25">
        <f>AQ986*Budget!$O$6</f>
        <v>0</v>
      </c>
      <c r="CC986" s="25">
        <f>AR986*Budget!$S$6</f>
        <v>0</v>
      </c>
      <c r="CD986" s="25">
        <f>AS986*Budget!$Q$6</f>
        <v>0</v>
      </c>
      <c r="CE986" s="25">
        <f t="shared" si="388"/>
        <v>0</v>
      </c>
      <c r="CF986" s="11" t="e">
        <f>COUNTIFS(#REF!,Source!E986,#REF!,Source!C986)</f>
        <v>#REF!</v>
      </c>
      <c r="CG986" s="11" t="str">
        <f t="shared" si="389"/>
        <v>--</v>
      </c>
    </row>
    <row r="987" spans="1:85" x14ac:dyDescent="0.25">
      <c r="A987" t="str">
        <f>IFERROR(VLOOKUP(MONTH(C987),Date!$A$2:$B$13,2,0),"--")</f>
        <v>Avril</v>
      </c>
      <c r="B987" s="11">
        <f t="shared" si="368"/>
        <v>16</v>
      </c>
      <c r="C987" s="28">
        <f t="shared" si="390"/>
        <v>42106</v>
      </c>
      <c r="D987" s="29" t="s">
        <v>222</v>
      </c>
      <c r="E987" s="30" t="str">
        <f>IFERROR(VLOOKUP(D987,Listing!$A:$B,2,0),"--")</f>
        <v>A44023</v>
      </c>
      <c r="F987" s="30" t="str">
        <f>IFERROR(VLOOKUP(D987,Listing!$A:$E,5,0),"-")</f>
        <v>EL-MABROUKI  KAWTAR</v>
      </c>
      <c r="G987" s="4">
        <f>IFERROR(VLOOKUP(D987,Listing!$A:$F,6,0),"--")</f>
        <v>42079</v>
      </c>
      <c r="H987" s="11" t="str">
        <f>IFERROR(VLOOKUP(D987,Listing!$A:$D,4,0),"--")</f>
        <v>NAJOUA ALLAOULAHCEN</v>
      </c>
      <c r="I987" s="11" t="str">
        <f t="shared" si="369"/>
        <v>AAC</v>
      </c>
      <c r="J987" s="31">
        <f>IFERROR(COUNTIFS(Ishop!$BG:$BG,Source!D987,Ishop!$B:$B,Source!C987),"--")</f>
        <v>0</v>
      </c>
      <c r="K987" s="11">
        <f>IFERROR(COUNTIFS(Ishop!$BG:$BG,Source!D987,Ishop!$B:$B,Source!C987,Ishop!$J:$J,"OUI"),"--")</f>
        <v>0</v>
      </c>
      <c r="L987" s="11">
        <f>COUNTIFS(Ishop!$AG:$AG,Source!$L$1,Ishop!$BG:$BG,Source!$D987,Ishop!$B:$B,Source!$C987)</f>
        <v>0</v>
      </c>
      <c r="M987" s="11">
        <f>COUNTIFS(Ishop!$AG:$AG,Source!$M$1,Ishop!$BG:$BG,Source!$D987,Ishop!$B:$B,Source!$C987)</f>
        <v>0</v>
      </c>
      <c r="N987" s="11">
        <f>COUNTIFS(Ishop!$AG:$AG,Source!$N$1,Ishop!$BG:$BG,Source!$D987,Ishop!$B:$B,Source!$C987)</f>
        <v>0</v>
      </c>
      <c r="O987" s="11">
        <f>COUNTIFS(Ishop!$AG:$AG,Source!$O$1,Ishop!$BG:$BG,Source!$D987,Ishop!$B:$B,Source!$C987)</f>
        <v>0</v>
      </c>
      <c r="P987" s="11">
        <f>COUNTIFS(Ishop!$AG:$AG,Source!$P$1,Ishop!$BG:$BG,Source!$D987,Ishop!$B:$B,Source!$C987)</f>
        <v>0</v>
      </c>
      <c r="Q987" s="11">
        <f>COUNTIFS(Ishop!$AG:$AG,Source!$Q$1,Ishop!$BG:$BG,Source!$D987,Ishop!$B:$B,Source!$C987)</f>
        <v>0</v>
      </c>
      <c r="R987" s="11">
        <f>COUNTIFS(Ishop!$AG:$AG,Source!$R$1,Ishop!$BG:$BG,Source!$D987,Ishop!$B:$B,Source!$C987)</f>
        <v>0</v>
      </c>
      <c r="S987" s="11">
        <f>COUNTIFS(Ishop!$AG:$AG,Source!$S$1,Ishop!$BG:$BG,Source!$D987,Ishop!$B:$B,Source!$C987)</f>
        <v>0</v>
      </c>
      <c r="T987" s="11">
        <f>COUNTIFS(Ishop!$AG:$AG,Source!$T$1,Ishop!$BG:$BG,Source!$D987,Ishop!$B:$B,Source!$C987)</f>
        <v>0</v>
      </c>
      <c r="U987" s="11">
        <f>COUNTIFS(Ishop!$AG:$AG,Source!$U$1,Ishop!$BG:$BG,Source!$D987,Ishop!$B:$B,Source!$C987)</f>
        <v>0</v>
      </c>
      <c r="V987" s="11">
        <f>COUNTIFS(Ishop!$AG:$AG,Source!$V$1,Ishop!$BG:$BG,Source!$D987,Ishop!$B:$B,Source!$C987)</f>
        <v>0</v>
      </c>
      <c r="W987" s="11">
        <f>COUNTIFS(Ishop!$AG:$AG,Source!$W$1,Ishop!$BG:$BG,Source!$D987,Ishop!$B:$B,Source!$C987)</f>
        <v>0</v>
      </c>
      <c r="X987" s="11">
        <f>COUNTIFS(Ishop!$AG:$AG,Source!$X$1,Ishop!$BG:$BG,Source!$D987,Ishop!$B:$B,Source!$C987)</f>
        <v>0</v>
      </c>
      <c r="Y987" s="11">
        <f>COUNTIFS(Ishop!$AG:$AG,Source!$Y$1,Ishop!$BG:$BG,Source!$D987,Ishop!$B:$B,Source!$C987)</f>
        <v>0</v>
      </c>
      <c r="Z987" s="11">
        <f>COUNTIFS(Ishop!$AG:$AG,Source!$Z$1,Ishop!$BG:$BG,Source!$D987,Ishop!$B:$B,Source!$C987,Ishop!$J:$J,"OUI")</f>
        <v>0</v>
      </c>
      <c r="AA987" s="11">
        <f>COUNTIFS(Ishop!$AG:$AG,Source!$AA$1,Ishop!$BG:$BG,Source!$D987,Ishop!$B:$B,Source!$C987,Ishop!$J:$J,"OUI")</f>
        <v>0</v>
      </c>
      <c r="AB987" s="11">
        <f>COUNTIFS(Ishop!$AG:$AG,Source!$AB$1,Ishop!$BG:$BG,Source!$D987,Ishop!$B:$B,Source!$C987,Ishop!$J:$J,"OUI")</f>
        <v>0</v>
      </c>
      <c r="AC987" s="11">
        <f>COUNTIFS(Ishop!$AG:$AG,Source!$AC$1,Ishop!$BG:$BG,Source!$D987,Ishop!$B:$B,Source!$C987,Ishop!$J:$J,"OUI")</f>
        <v>0</v>
      </c>
      <c r="AD987" s="11">
        <f>COUNTIFS(Ishop!$AG:$AG,Source!$AD$1,Ishop!$BG:$BG,Source!$D987,Ishop!$B:$B,Source!$C987,Ishop!$J:$J,"OUI")</f>
        <v>0</v>
      </c>
      <c r="AE987" s="11">
        <f>COUNTIFS(Ishop!$AG:$AG,Source!$AE$1,Ishop!$BG:$BG,Source!$D987,Ishop!$B:$B,Source!$C987,Ishop!$J:$J,"OUI")</f>
        <v>0</v>
      </c>
      <c r="AF987" s="11">
        <f>COUNTIFS(Ishop!$AG:$AG,Source!$AF$1,Ishop!$BG:$BG,Source!$D987,Ishop!$B:$B,Source!$C987,Ishop!$J:$J,"OUI")</f>
        <v>0</v>
      </c>
      <c r="AG987" s="11">
        <f>COUNTIFS(Ishop!$AG:$AG,Source!$AG$1,Ishop!$BG:$BG,Source!$D987,Ishop!$B:$B,Source!$C987,Ishop!$J:$J,"OUI")</f>
        <v>0</v>
      </c>
      <c r="AH987" s="11">
        <f>COUNTIFS(Ishop!$AG:$AG,Source!$AH$1,Ishop!$BG:$BG,Source!$D987,Ishop!$B:$B,Source!$C987,Ishop!$J:$J,"OUI")</f>
        <v>0</v>
      </c>
      <c r="AI987" s="11">
        <f>COUNTIFS(Ishop!$AG:$AG,Source!$AI$1,Ishop!$BG:$BG,Source!$D987,Ishop!$B:$B,Source!$C987,Ishop!$J:$J,"OUI")</f>
        <v>0</v>
      </c>
      <c r="AJ987" s="11">
        <f>COUNTIFS(Ishop!$AG:$AG,Source!$AJ$1,Ishop!$BG:$BG,Source!$D987,Ishop!$B:$B,Source!$C987,Ishop!$J:$J,"OUI")</f>
        <v>0</v>
      </c>
      <c r="AK987" s="11">
        <f>COUNTIFS(Ishop!$AG:$AG,Source!$AK$1,Ishop!$BG:$BG,Source!$D987,Ishop!$B:$B,Source!$C987,Ishop!$J:$J,"OUI")</f>
        <v>0</v>
      </c>
      <c r="AL987" s="11">
        <f>COUNTIFS(Ishop!$AG:$AG,Source!$AL$1,Ishop!$BG:$BG,Source!$D987,Ishop!$B:$B,Source!$C987,Ishop!$J:$J,"OUI")</f>
        <v>0</v>
      </c>
      <c r="AM987" s="11">
        <f>COUNTIFS(Ishop!$AG:$AG,Source!$AM$1,Ishop!$BG:$BG,Source!$D987,Ishop!$B:$B,Source!$C987,Ishop!$J:$J,"OUI")</f>
        <v>0</v>
      </c>
      <c r="AN987" s="11">
        <f>COUNTIFS(Dolmen!$W:$W,"Sensation",Dolmen!$O:$O,Source!D987,Dolmen!$F:$F,Source!C987)</f>
        <v>0</v>
      </c>
      <c r="AO987" s="11">
        <f>COUNTIFS(Dolmen!$AC:$AC,"Bbox Miami",Dolmen!$O:$O,Source!D987,Dolmen!$F:$F,Source!C987)</f>
        <v>0</v>
      </c>
      <c r="AP987" s="11">
        <f>COUNTIFS(Dolmen!$AD:$AD,"1",Dolmen!$W:$W,"",Dolmen!$O:$O,Source!D987,Dolmen!$F:$F,Source!C987)</f>
        <v>0</v>
      </c>
      <c r="AQ987" s="11">
        <f>COUNTIFS(Dolmen!$W:$W,"Sensation",Dolmen!$Y:$Y,"1",Dolmen!$O:$O,Source!D987,Dolmen!$F:$F,Source!C987)</f>
        <v>0</v>
      </c>
      <c r="AR987" s="11">
        <f>COUNTIFS(Dolmen!$AC:$AC,"Bbox Miami",Dolmen!$Y:$Y,"1",Dolmen!$O:$O,Source!D987,Dolmen!$F:$F,Source!C987)</f>
        <v>0</v>
      </c>
      <c r="AS987" s="11">
        <f>COUNTIFS(Dolmen!$AD:$AD,"1",Dolmen!$W:$W,"",Dolmen!$Y:$Y,"1",Dolmen!$O:$O,Source!D987,Dolmen!$F:$F,Source!C987)</f>
        <v>0</v>
      </c>
      <c r="AT987" s="11">
        <f t="shared" si="370"/>
        <v>0</v>
      </c>
      <c r="AU987" s="11">
        <f t="shared" si="371"/>
        <v>0</v>
      </c>
      <c r="AV987" s="11">
        <f t="shared" si="372"/>
        <v>0</v>
      </c>
      <c r="AW987" s="11">
        <f t="shared" si="373"/>
        <v>0</v>
      </c>
      <c r="AX987" s="11">
        <f t="shared" si="374"/>
        <v>0</v>
      </c>
      <c r="AY987" s="11">
        <f t="shared" si="375"/>
        <v>0</v>
      </c>
      <c r="AZ987" s="11">
        <f t="shared" si="376"/>
        <v>0</v>
      </c>
      <c r="BA987" s="11">
        <f t="shared" si="377"/>
        <v>0</v>
      </c>
      <c r="BB987" s="11">
        <f t="shared" si="378"/>
        <v>0</v>
      </c>
      <c r="BC987" s="11">
        <f t="shared" si="379"/>
        <v>0</v>
      </c>
      <c r="BD987" s="11">
        <f>SUMIFS(Ishop!$BK:$BK,Ishop!$BG:$BG,Source!D987,Ishop!$B:$B,Source!C987)</f>
        <v>0</v>
      </c>
      <c r="BE987" s="11">
        <f>COUNTIFS(Ishop!$AW:$AW,"OUI",Ishop!$BG:$BG,Source!D987,Ishop!$B:$B,Source!C987)</f>
        <v>0</v>
      </c>
      <c r="BF987" s="11">
        <f t="shared" si="380"/>
        <v>0</v>
      </c>
      <c r="BG987" s="11">
        <f t="shared" si="381"/>
        <v>0</v>
      </c>
      <c r="BH987" s="11">
        <f t="shared" si="382"/>
        <v>0</v>
      </c>
      <c r="BI987" s="11">
        <f t="shared" si="383"/>
        <v>0</v>
      </c>
      <c r="BJ987" s="11">
        <f t="shared" si="384"/>
        <v>0</v>
      </c>
      <c r="BK987" s="11">
        <f t="shared" si="385"/>
        <v>0</v>
      </c>
      <c r="BL987" s="11">
        <f t="shared" si="386"/>
        <v>0</v>
      </c>
      <c r="BM987" s="11">
        <f t="shared" si="387"/>
        <v>0</v>
      </c>
      <c r="BN987" s="25">
        <f>Z987*Budget!$A$6</f>
        <v>0</v>
      </c>
      <c r="BO987" s="25">
        <f>AA987*(Budget!$B$6+Budget!$B$7)</f>
        <v>0</v>
      </c>
      <c r="BP987" s="25">
        <f>AB987*(Budget!$C$6+Budget!$C$7)</f>
        <v>0</v>
      </c>
      <c r="BQ987" s="25">
        <f>AC987*(Budget!$D$6+Budget!$D$7)</f>
        <v>0</v>
      </c>
      <c r="BR987" s="25">
        <f>AD987*(Budget!$E$6+Budget!$E$7)</f>
        <v>0</v>
      </c>
      <c r="BS987" s="25">
        <f>AE987*(Budget!$F$6+Budget!$F$7)</f>
        <v>0</v>
      </c>
      <c r="BT987" s="25">
        <f>AF987*(Budget!$G$6+Budget!$G$7)</f>
        <v>0</v>
      </c>
      <c r="BU987" s="25">
        <f>AG987*Budget!$H$6</f>
        <v>0</v>
      </c>
      <c r="BV987" s="25">
        <f>AH987*Budget!$I$6</f>
        <v>0</v>
      </c>
      <c r="BW987" s="25">
        <f>AI987*Budget!$J$6</f>
        <v>0</v>
      </c>
      <c r="BX987" s="25">
        <f>AJ987*Budget!$K$6</f>
        <v>0</v>
      </c>
      <c r="BY987" s="25">
        <f>AK987*Budget!$L$6</f>
        <v>0</v>
      </c>
      <c r="BZ987" s="25">
        <f>AL987*Budget!$M$6</f>
        <v>0</v>
      </c>
      <c r="CA987" s="25">
        <f>AM987*Budget!$N$6</f>
        <v>0</v>
      </c>
      <c r="CB987" s="25">
        <f>AQ987*Budget!$O$6</f>
        <v>0</v>
      </c>
      <c r="CC987" s="25">
        <f>AR987*Budget!$S$6</f>
        <v>0</v>
      </c>
      <c r="CD987" s="25">
        <f>AS987*Budget!$Q$6</f>
        <v>0</v>
      </c>
      <c r="CE987" s="25">
        <f t="shared" si="388"/>
        <v>0</v>
      </c>
      <c r="CF987" s="11" t="e">
        <f>COUNTIFS(#REF!,Source!E987,#REF!,Source!C987)</f>
        <v>#REF!</v>
      </c>
      <c r="CG987" s="11" t="str">
        <f t="shared" si="389"/>
        <v>--</v>
      </c>
    </row>
    <row r="988" spans="1:85" x14ac:dyDescent="0.25">
      <c r="A988" t="str">
        <f>IFERROR(VLOOKUP(MONTH(C988),Date!$A$2:$B$13,2,0),"--")</f>
        <v>Avril</v>
      </c>
      <c r="B988" s="11">
        <f t="shared" si="368"/>
        <v>16</v>
      </c>
      <c r="C988" s="28">
        <f t="shared" si="390"/>
        <v>42106</v>
      </c>
      <c r="D988" s="29" t="s">
        <v>223</v>
      </c>
      <c r="E988" s="30" t="str">
        <f>IFERROR(VLOOKUP(D988,Listing!$A:$B,2,0),"--")</f>
        <v>A44034</v>
      </c>
      <c r="F988" s="30" t="str">
        <f>IFERROR(VLOOKUP(D988,Listing!$A:$E,5,0),"-")</f>
        <v>TOUIL  AZEDDINE</v>
      </c>
      <c r="G988" s="4">
        <f>IFERROR(VLOOKUP(D988,Listing!$A:$F,6,0),"--")</f>
        <v>42079</v>
      </c>
      <c r="H988" s="11" t="str">
        <f>IFERROR(VLOOKUP(D988,Listing!$A:$D,4,0),"--")</f>
        <v>NAJOUA ALLAOULAHCEN</v>
      </c>
      <c r="I988" s="11" t="str">
        <f t="shared" si="369"/>
        <v>AAC</v>
      </c>
      <c r="J988" s="31">
        <f>IFERROR(COUNTIFS(Ishop!$BG:$BG,Source!D988,Ishop!$B:$B,Source!C988),"--")</f>
        <v>0</v>
      </c>
      <c r="K988" s="11">
        <f>IFERROR(COUNTIFS(Ishop!$BG:$BG,Source!D988,Ishop!$B:$B,Source!C988,Ishop!$J:$J,"OUI"),"--")</f>
        <v>0</v>
      </c>
      <c r="L988" s="11">
        <f>COUNTIFS(Ishop!$AG:$AG,Source!$L$1,Ishop!$BG:$BG,Source!$D988,Ishop!$B:$B,Source!$C988)</f>
        <v>0</v>
      </c>
      <c r="M988" s="11">
        <f>COUNTIFS(Ishop!$AG:$AG,Source!$M$1,Ishop!$BG:$BG,Source!$D988,Ishop!$B:$B,Source!$C988)</f>
        <v>0</v>
      </c>
      <c r="N988" s="11">
        <f>COUNTIFS(Ishop!$AG:$AG,Source!$N$1,Ishop!$BG:$BG,Source!$D988,Ishop!$B:$B,Source!$C988)</f>
        <v>0</v>
      </c>
      <c r="O988" s="11">
        <f>COUNTIFS(Ishop!$AG:$AG,Source!$O$1,Ishop!$BG:$BG,Source!$D988,Ishop!$B:$B,Source!$C988)</f>
        <v>0</v>
      </c>
      <c r="P988" s="11">
        <f>COUNTIFS(Ishop!$AG:$AG,Source!$P$1,Ishop!$BG:$BG,Source!$D988,Ishop!$B:$B,Source!$C988)</f>
        <v>0</v>
      </c>
      <c r="Q988" s="11">
        <f>COUNTIFS(Ishop!$AG:$AG,Source!$Q$1,Ishop!$BG:$BG,Source!$D988,Ishop!$B:$B,Source!$C988)</f>
        <v>0</v>
      </c>
      <c r="R988" s="11">
        <f>COUNTIFS(Ishop!$AG:$AG,Source!$R$1,Ishop!$BG:$BG,Source!$D988,Ishop!$B:$B,Source!$C988)</f>
        <v>0</v>
      </c>
      <c r="S988" s="11">
        <f>COUNTIFS(Ishop!$AG:$AG,Source!$S$1,Ishop!$BG:$BG,Source!$D988,Ishop!$B:$B,Source!$C988)</f>
        <v>0</v>
      </c>
      <c r="T988" s="11">
        <f>COUNTIFS(Ishop!$AG:$AG,Source!$T$1,Ishop!$BG:$BG,Source!$D988,Ishop!$B:$B,Source!$C988)</f>
        <v>0</v>
      </c>
      <c r="U988" s="11">
        <f>COUNTIFS(Ishop!$AG:$AG,Source!$U$1,Ishop!$BG:$BG,Source!$D988,Ishop!$B:$B,Source!$C988)</f>
        <v>0</v>
      </c>
      <c r="V988" s="11">
        <f>COUNTIFS(Ishop!$AG:$AG,Source!$V$1,Ishop!$BG:$BG,Source!$D988,Ishop!$B:$B,Source!$C988)</f>
        <v>0</v>
      </c>
      <c r="W988" s="11">
        <f>COUNTIFS(Ishop!$AG:$AG,Source!$W$1,Ishop!$BG:$BG,Source!$D988,Ishop!$B:$B,Source!$C988)</f>
        <v>0</v>
      </c>
      <c r="X988" s="11">
        <f>COUNTIFS(Ishop!$AG:$AG,Source!$X$1,Ishop!$BG:$BG,Source!$D988,Ishop!$B:$B,Source!$C988)</f>
        <v>0</v>
      </c>
      <c r="Y988" s="11">
        <f>COUNTIFS(Ishop!$AG:$AG,Source!$Y$1,Ishop!$BG:$BG,Source!$D988,Ishop!$B:$B,Source!$C988)</f>
        <v>0</v>
      </c>
      <c r="Z988" s="11">
        <f>COUNTIFS(Ishop!$AG:$AG,Source!$Z$1,Ishop!$BG:$BG,Source!$D988,Ishop!$B:$B,Source!$C988,Ishop!$J:$J,"OUI")</f>
        <v>0</v>
      </c>
      <c r="AA988" s="11">
        <f>COUNTIFS(Ishop!$AG:$AG,Source!$AA$1,Ishop!$BG:$BG,Source!$D988,Ishop!$B:$B,Source!$C988,Ishop!$J:$J,"OUI")</f>
        <v>0</v>
      </c>
      <c r="AB988" s="11">
        <f>COUNTIFS(Ishop!$AG:$AG,Source!$AB$1,Ishop!$BG:$BG,Source!$D988,Ishop!$B:$B,Source!$C988,Ishop!$J:$J,"OUI")</f>
        <v>0</v>
      </c>
      <c r="AC988" s="11">
        <f>COUNTIFS(Ishop!$AG:$AG,Source!$AC$1,Ishop!$BG:$BG,Source!$D988,Ishop!$B:$B,Source!$C988,Ishop!$J:$J,"OUI")</f>
        <v>0</v>
      </c>
      <c r="AD988" s="11">
        <f>COUNTIFS(Ishop!$AG:$AG,Source!$AD$1,Ishop!$BG:$BG,Source!$D988,Ishop!$B:$B,Source!$C988,Ishop!$J:$J,"OUI")</f>
        <v>0</v>
      </c>
      <c r="AE988" s="11">
        <f>COUNTIFS(Ishop!$AG:$AG,Source!$AE$1,Ishop!$BG:$BG,Source!$D988,Ishop!$B:$B,Source!$C988,Ishop!$J:$J,"OUI")</f>
        <v>0</v>
      </c>
      <c r="AF988" s="11">
        <f>COUNTIFS(Ishop!$AG:$AG,Source!$AF$1,Ishop!$BG:$BG,Source!$D988,Ishop!$B:$B,Source!$C988,Ishop!$J:$J,"OUI")</f>
        <v>0</v>
      </c>
      <c r="AG988" s="11">
        <f>COUNTIFS(Ishop!$AG:$AG,Source!$AG$1,Ishop!$BG:$BG,Source!$D988,Ishop!$B:$B,Source!$C988,Ishop!$J:$J,"OUI")</f>
        <v>0</v>
      </c>
      <c r="AH988" s="11">
        <f>COUNTIFS(Ishop!$AG:$AG,Source!$AH$1,Ishop!$BG:$BG,Source!$D988,Ishop!$B:$B,Source!$C988,Ishop!$J:$J,"OUI")</f>
        <v>0</v>
      </c>
      <c r="AI988" s="11">
        <f>COUNTIFS(Ishop!$AG:$AG,Source!$AI$1,Ishop!$BG:$BG,Source!$D988,Ishop!$B:$B,Source!$C988,Ishop!$J:$J,"OUI")</f>
        <v>0</v>
      </c>
      <c r="AJ988" s="11">
        <f>COUNTIFS(Ishop!$AG:$AG,Source!$AJ$1,Ishop!$BG:$BG,Source!$D988,Ishop!$B:$B,Source!$C988,Ishop!$J:$J,"OUI")</f>
        <v>0</v>
      </c>
      <c r="AK988" s="11">
        <f>COUNTIFS(Ishop!$AG:$AG,Source!$AK$1,Ishop!$BG:$BG,Source!$D988,Ishop!$B:$B,Source!$C988,Ishop!$J:$J,"OUI")</f>
        <v>0</v>
      </c>
      <c r="AL988" s="11">
        <f>COUNTIFS(Ishop!$AG:$AG,Source!$AL$1,Ishop!$BG:$BG,Source!$D988,Ishop!$B:$B,Source!$C988,Ishop!$J:$J,"OUI")</f>
        <v>0</v>
      </c>
      <c r="AM988" s="11">
        <f>COUNTIFS(Ishop!$AG:$AG,Source!$AM$1,Ishop!$BG:$BG,Source!$D988,Ishop!$B:$B,Source!$C988,Ishop!$J:$J,"OUI")</f>
        <v>0</v>
      </c>
      <c r="AN988" s="11">
        <f>COUNTIFS(Dolmen!$W:$W,"Sensation",Dolmen!$O:$O,Source!D988,Dolmen!$F:$F,Source!C988)</f>
        <v>0</v>
      </c>
      <c r="AO988" s="11">
        <f>COUNTIFS(Dolmen!$AC:$AC,"Bbox Miami",Dolmen!$O:$O,Source!D988,Dolmen!$F:$F,Source!C988)</f>
        <v>0</v>
      </c>
      <c r="AP988" s="11">
        <f>COUNTIFS(Dolmen!$AD:$AD,"1",Dolmen!$W:$W,"",Dolmen!$O:$O,Source!D988,Dolmen!$F:$F,Source!C988)</f>
        <v>0</v>
      </c>
      <c r="AQ988" s="11">
        <f>COUNTIFS(Dolmen!$W:$W,"Sensation",Dolmen!$Y:$Y,"1",Dolmen!$O:$O,Source!D988,Dolmen!$F:$F,Source!C988)</f>
        <v>0</v>
      </c>
      <c r="AR988" s="11">
        <f>COUNTIFS(Dolmen!$AC:$AC,"Bbox Miami",Dolmen!$Y:$Y,"1",Dolmen!$O:$O,Source!D988,Dolmen!$F:$F,Source!C988)</f>
        <v>0</v>
      </c>
      <c r="AS988" s="11">
        <f>COUNTIFS(Dolmen!$AD:$AD,"1",Dolmen!$W:$W,"",Dolmen!$Y:$Y,"1",Dolmen!$O:$O,Source!D988,Dolmen!$F:$F,Source!C988)</f>
        <v>0</v>
      </c>
      <c r="AT988" s="11">
        <f t="shared" si="370"/>
        <v>0</v>
      </c>
      <c r="AU988" s="11">
        <f t="shared" si="371"/>
        <v>0</v>
      </c>
      <c r="AV988" s="11">
        <f t="shared" si="372"/>
        <v>0</v>
      </c>
      <c r="AW988" s="11">
        <f t="shared" si="373"/>
        <v>0</v>
      </c>
      <c r="AX988" s="11">
        <f t="shared" si="374"/>
        <v>0</v>
      </c>
      <c r="AY988" s="11">
        <f t="shared" si="375"/>
        <v>0</v>
      </c>
      <c r="AZ988" s="11">
        <f t="shared" si="376"/>
        <v>0</v>
      </c>
      <c r="BA988" s="11">
        <f t="shared" si="377"/>
        <v>0</v>
      </c>
      <c r="BB988" s="11">
        <f t="shared" si="378"/>
        <v>0</v>
      </c>
      <c r="BC988" s="11">
        <f t="shared" si="379"/>
        <v>0</v>
      </c>
      <c r="BD988" s="11">
        <f>SUMIFS(Ishop!$BK:$BK,Ishop!$BG:$BG,Source!D988,Ishop!$B:$B,Source!C988)</f>
        <v>0</v>
      </c>
      <c r="BE988" s="11">
        <f>COUNTIFS(Ishop!$AW:$AW,"OUI",Ishop!$BG:$BG,Source!D988,Ishop!$B:$B,Source!C988)</f>
        <v>0</v>
      </c>
      <c r="BF988" s="11">
        <f t="shared" si="380"/>
        <v>0</v>
      </c>
      <c r="BG988" s="11">
        <f t="shared" si="381"/>
        <v>0</v>
      </c>
      <c r="BH988" s="11">
        <f t="shared" si="382"/>
        <v>0</v>
      </c>
      <c r="BI988" s="11">
        <f t="shared" si="383"/>
        <v>0</v>
      </c>
      <c r="BJ988" s="11">
        <f t="shared" si="384"/>
        <v>0</v>
      </c>
      <c r="BK988" s="11">
        <f t="shared" si="385"/>
        <v>0</v>
      </c>
      <c r="BL988" s="11">
        <f t="shared" si="386"/>
        <v>0</v>
      </c>
      <c r="BM988" s="11">
        <f t="shared" si="387"/>
        <v>0</v>
      </c>
      <c r="BN988" s="25">
        <f>Z988*Budget!$A$6</f>
        <v>0</v>
      </c>
      <c r="BO988" s="25">
        <f>AA988*(Budget!$B$6+Budget!$B$7)</f>
        <v>0</v>
      </c>
      <c r="BP988" s="25">
        <f>AB988*(Budget!$C$6+Budget!$C$7)</f>
        <v>0</v>
      </c>
      <c r="BQ988" s="25">
        <f>AC988*(Budget!$D$6+Budget!$D$7)</f>
        <v>0</v>
      </c>
      <c r="BR988" s="25">
        <f>AD988*(Budget!$E$6+Budget!$E$7)</f>
        <v>0</v>
      </c>
      <c r="BS988" s="25">
        <f>AE988*(Budget!$F$6+Budget!$F$7)</f>
        <v>0</v>
      </c>
      <c r="BT988" s="25">
        <f>AF988*(Budget!$G$6+Budget!$G$7)</f>
        <v>0</v>
      </c>
      <c r="BU988" s="25">
        <f>AG988*Budget!$H$6</f>
        <v>0</v>
      </c>
      <c r="BV988" s="25">
        <f>AH988*Budget!$I$6</f>
        <v>0</v>
      </c>
      <c r="BW988" s="25">
        <f>AI988*Budget!$J$6</f>
        <v>0</v>
      </c>
      <c r="BX988" s="25">
        <f>AJ988*Budget!$K$6</f>
        <v>0</v>
      </c>
      <c r="BY988" s="25">
        <f>AK988*Budget!$L$6</f>
        <v>0</v>
      </c>
      <c r="BZ988" s="25">
        <f>AL988*Budget!$M$6</f>
        <v>0</v>
      </c>
      <c r="CA988" s="25">
        <f>AM988*Budget!$N$6</f>
        <v>0</v>
      </c>
      <c r="CB988" s="25">
        <f>AQ988*Budget!$O$6</f>
        <v>0</v>
      </c>
      <c r="CC988" s="25">
        <f>AR988*Budget!$S$6</f>
        <v>0</v>
      </c>
      <c r="CD988" s="25">
        <f>AS988*Budget!$Q$6</f>
        <v>0</v>
      </c>
      <c r="CE988" s="25">
        <f t="shared" si="388"/>
        <v>0</v>
      </c>
      <c r="CF988" s="11" t="e">
        <f>COUNTIFS(#REF!,Source!E988,#REF!,Source!C988)</f>
        <v>#REF!</v>
      </c>
      <c r="CG988" s="11" t="str">
        <f t="shared" si="389"/>
        <v>--</v>
      </c>
    </row>
    <row r="989" spans="1:85" x14ac:dyDescent="0.25">
      <c r="A989" t="str">
        <f>IFERROR(VLOOKUP(MONTH(C989),Date!$A$2:$B$13,2,0),"--")</f>
        <v>Avril</v>
      </c>
      <c r="B989" s="11">
        <f t="shared" si="368"/>
        <v>16</v>
      </c>
      <c r="C989" s="28">
        <f t="shared" si="390"/>
        <v>42106</v>
      </c>
      <c r="D989" s="29" t="s">
        <v>224</v>
      </c>
      <c r="E989" s="30" t="str">
        <f>IFERROR(VLOOKUP(D989,Listing!$A:$B,2,0),"--")</f>
        <v>A44029</v>
      </c>
      <c r="F989" s="30" t="str">
        <f>IFERROR(VLOOKUP(D989,Listing!$A:$E,5,0),"-")</f>
        <v>WAHHAB  MERYEM</v>
      </c>
      <c r="G989" s="4">
        <f>IFERROR(VLOOKUP(D989,Listing!$A:$F,6,0),"--")</f>
        <v>42079</v>
      </c>
      <c r="H989" s="11" t="str">
        <f>IFERROR(VLOOKUP(D989,Listing!$A:$D,4,0),"--")</f>
        <v>NAJOUA ALLAOULAHCEN</v>
      </c>
      <c r="I989" s="11" t="str">
        <f t="shared" si="369"/>
        <v>AAC</v>
      </c>
      <c r="J989" s="31">
        <f>IFERROR(COUNTIFS(Ishop!$BG:$BG,Source!D989,Ishop!$B:$B,Source!C989),"--")</f>
        <v>0</v>
      </c>
      <c r="K989" s="11">
        <f>IFERROR(COUNTIFS(Ishop!$BG:$BG,Source!D989,Ishop!$B:$B,Source!C989,Ishop!$J:$J,"OUI"),"--")</f>
        <v>0</v>
      </c>
      <c r="L989" s="11">
        <f>COUNTIFS(Ishop!$AG:$AG,Source!$L$1,Ishop!$BG:$BG,Source!$D989,Ishop!$B:$B,Source!$C989)</f>
        <v>0</v>
      </c>
      <c r="M989" s="11">
        <f>COUNTIFS(Ishop!$AG:$AG,Source!$M$1,Ishop!$BG:$BG,Source!$D989,Ishop!$B:$B,Source!$C989)</f>
        <v>0</v>
      </c>
      <c r="N989" s="11">
        <f>COUNTIFS(Ishop!$AG:$AG,Source!$N$1,Ishop!$BG:$BG,Source!$D989,Ishop!$B:$B,Source!$C989)</f>
        <v>0</v>
      </c>
      <c r="O989" s="11">
        <f>COUNTIFS(Ishop!$AG:$AG,Source!$O$1,Ishop!$BG:$BG,Source!$D989,Ishop!$B:$B,Source!$C989)</f>
        <v>0</v>
      </c>
      <c r="P989" s="11">
        <f>COUNTIFS(Ishop!$AG:$AG,Source!$P$1,Ishop!$BG:$BG,Source!$D989,Ishop!$B:$B,Source!$C989)</f>
        <v>0</v>
      </c>
      <c r="Q989" s="11">
        <f>COUNTIFS(Ishop!$AG:$AG,Source!$Q$1,Ishop!$BG:$BG,Source!$D989,Ishop!$B:$B,Source!$C989)</f>
        <v>0</v>
      </c>
      <c r="R989" s="11">
        <f>COUNTIFS(Ishop!$AG:$AG,Source!$R$1,Ishop!$BG:$BG,Source!$D989,Ishop!$B:$B,Source!$C989)</f>
        <v>0</v>
      </c>
      <c r="S989" s="11">
        <f>COUNTIFS(Ishop!$AG:$AG,Source!$S$1,Ishop!$BG:$BG,Source!$D989,Ishop!$B:$B,Source!$C989)</f>
        <v>0</v>
      </c>
      <c r="T989" s="11">
        <f>COUNTIFS(Ishop!$AG:$AG,Source!$T$1,Ishop!$BG:$BG,Source!$D989,Ishop!$B:$B,Source!$C989)</f>
        <v>0</v>
      </c>
      <c r="U989" s="11">
        <f>COUNTIFS(Ishop!$AG:$AG,Source!$U$1,Ishop!$BG:$BG,Source!$D989,Ishop!$B:$B,Source!$C989)</f>
        <v>0</v>
      </c>
      <c r="V989" s="11">
        <f>COUNTIFS(Ishop!$AG:$AG,Source!$V$1,Ishop!$BG:$BG,Source!$D989,Ishop!$B:$B,Source!$C989)</f>
        <v>0</v>
      </c>
      <c r="W989" s="11">
        <f>COUNTIFS(Ishop!$AG:$AG,Source!$W$1,Ishop!$BG:$BG,Source!$D989,Ishop!$B:$B,Source!$C989)</f>
        <v>0</v>
      </c>
      <c r="X989" s="11">
        <f>COUNTIFS(Ishop!$AG:$AG,Source!$X$1,Ishop!$BG:$BG,Source!$D989,Ishop!$B:$B,Source!$C989)</f>
        <v>0</v>
      </c>
      <c r="Y989" s="11">
        <f>COUNTIFS(Ishop!$AG:$AG,Source!$Y$1,Ishop!$BG:$BG,Source!$D989,Ishop!$B:$B,Source!$C989)</f>
        <v>0</v>
      </c>
      <c r="Z989" s="11">
        <f>COUNTIFS(Ishop!$AG:$AG,Source!$Z$1,Ishop!$BG:$BG,Source!$D989,Ishop!$B:$B,Source!$C989,Ishop!$J:$J,"OUI")</f>
        <v>0</v>
      </c>
      <c r="AA989" s="11">
        <f>COUNTIFS(Ishop!$AG:$AG,Source!$AA$1,Ishop!$BG:$BG,Source!$D989,Ishop!$B:$B,Source!$C989,Ishop!$J:$J,"OUI")</f>
        <v>0</v>
      </c>
      <c r="AB989" s="11">
        <f>COUNTIFS(Ishop!$AG:$AG,Source!$AB$1,Ishop!$BG:$BG,Source!$D989,Ishop!$B:$B,Source!$C989,Ishop!$J:$J,"OUI")</f>
        <v>0</v>
      </c>
      <c r="AC989" s="11">
        <f>COUNTIFS(Ishop!$AG:$AG,Source!$AC$1,Ishop!$BG:$BG,Source!$D989,Ishop!$B:$B,Source!$C989,Ishop!$J:$J,"OUI")</f>
        <v>0</v>
      </c>
      <c r="AD989" s="11">
        <f>COUNTIFS(Ishop!$AG:$AG,Source!$AD$1,Ishop!$BG:$BG,Source!$D989,Ishop!$B:$B,Source!$C989,Ishop!$J:$J,"OUI")</f>
        <v>0</v>
      </c>
      <c r="AE989" s="11">
        <f>COUNTIFS(Ishop!$AG:$AG,Source!$AE$1,Ishop!$BG:$BG,Source!$D989,Ishop!$B:$B,Source!$C989,Ishop!$J:$J,"OUI")</f>
        <v>0</v>
      </c>
      <c r="AF989" s="11">
        <f>COUNTIFS(Ishop!$AG:$AG,Source!$AF$1,Ishop!$BG:$BG,Source!$D989,Ishop!$B:$B,Source!$C989,Ishop!$J:$J,"OUI")</f>
        <v>0</v>
      </c>
      <c r="AG989" s="11">
        <f>COUNTIFS(Ishop!$AG:$AG,Source!$AG$1,Ishop!$BG:$BG,Source!$D989,Ishop!$B:$B,Source!$C989,Ishop!$J:$J,"OUI")</f>
        <v>0</v>
      </c>
      <c r="AH989" s="11">
        <f>COUNTIFS(Ishop!$AG:$AG,Source!$AH$1,Ishop!$BG:$BG,Source!$D989,Ishop!$B:$B,Source!$C989,Ishop!$J:$J,"OUI")</f>
        <v>0</v>
      </c>
      <c r="AI989" s="11">
        <f>COUNTIFS(Ishop!$AG:$AG,Source!$AI$1,Ishop!$BG:$BG,Source!$D989,Ishop!$B:$B,Source!$C989,Ishop!$J:$J,"OUI")</f>
        <v>0</v>
      </c>
      <c r="AJ989" s="11">
        <f>COUNTIFS(Ishop!$AG:$AG,Source!$AJ$1,Ishop!$BG:$BG,Source!$D989,Ishop!$B:$B,Source!$C989,Ishop!$J:$J,"OUI")</f>
        <v>0</v>
      </c>
      <c r="AK989" s="11">
        <f>COUNTIFS(Ishop!$AG:$AG,Source!$AK$1,Ishop!$BG:$BG,Source!$D989,Ishop!$B:$B,Source!$C989,Ishop!$J:$J,"OUI")</f>
        <v>0</v>
      </c>
      <c r="AL989" s="11">
        <f>COUNTIFS(Ishop!$AG:$AG,Source!$AL$1,Ishop!$BG:$BG,Source!$D989,Ishop!$B:$B,Source!$C989,Ishop!$J:$J,"OUI")</f>
        <v>0</v>
      </c>
      <c r="AM989" s="11">
        <f>COUNTIFS(Ishop!$AG:$AG,Source!$AM$1,Ishop!$BG:$BG,Source!$D989,Ishop!$B:$B,Source!$C989,Ishop!$J:$J,"OUI")</f>
        <v>0</v>
      </c>
      <c r="AN989" s="11">
        <f>COUNTIFS(Dolmen!$W:$W,"Sensation",Dolmen!$O:$O,Source!D989,Dolmen!$F:$F,Source!C989)</f>
        <v>0</v>
      </c>
      <c r="AO989" s="11">
        <f>COUNTIFS(Dolmen!$AC:$AC,"Bbox Miami",Dolmen!$O:$O,Source!D989,Dolmen!$F:$F,Source!C989)</f>
        <v>0</v>
      </c>
      <c r="AP989" s="11">
        <f>COUNTIFS(Dolmen!$AD:$AD,"1",Dolmen!$W:$W,"",Dolmen!$O:$O,Source!D989,Dolmen!$F:$F,Source!C989)</f>
        <v>0</v>
      </c>
      <c r="AQ989" s="11">
        <f>COUNTIFS(Dolmen!$W:$W,"Sensation",Dolmen!$Y:$Y,"1",Dolmen!$O:$O,Source!D989,Dolmen!$F:$F,Source!C989)</f>
        <v>0</v>
      </c>
      <c r="AR989" s="11">
        <f>COUNTIFS(Dolmen!$AC:$AC,"Bbox Miami",Dolmen!$Y:$Y,"1",Dolmen!$O:$O,Source!D989,Dolmen!$F:$F,Source!C989)</f>
        <v>0</v>
      </c>
      <c r="AS989" s="11">
        <f>COUNTIFS(Dolmen!$AD:$AD,"1",Dolmen!$W:$W,"",Dolmen!$Y:$Y,"1",Dolmen!$O:$O,Source!D989,Dolmen!$F:$F,Source!C989)</f>
        <v>0</v>
      </c>
      <c r="AT989" s="11">
        <f t="shared" si="370"/>
        <v>0</v>
      </c>
      <c r="AU989" s="11">
        <f t="shared" si="371"/>
        <v>0</v>
      </c>
      <c r="AV989" s="11">
        <f t="shared" si="372"/>
        <v>0</v>
      </c>
      <c r="AW989" s="11">
        <f t="shared" si="373"/>
        <v>0</v>
      </c>
      <c r="AX989" s="11">
        <f t="shared" si="374"/>
        <v>0</v>
      </c>
      <c r="AY989" s="11">
        <f t="shared" si="375"/>
        <v>0</v>
      </c>
      <c r="AZ989" s="11">
        <f t="shared" si="376"/>
        <v>0</v>
      </c>
      <c r="BA989" s="11">
        <f t="shared" si="377"/>
        <v>0</v>
      </c>
      <c r="BB989" s="11">
        <f t="shared" si="378"/>
        <v>0</v>
      </c>
      <c r="BC989" s="11">
        <f t="shared" si="379"/>
        <v>0</v>
      </c>
      <c r="BD989" s="11">
        <f>SUMIFS(Ishop!$BK:$BK,Ishop!$BG:$BG,Source!D989,Ishop!$B:$B,Source!C989)</f>
        <v>0</v>
      </c>
      <c r="BE989" s="11">
        <f>COUNTIFS(Ishop!$AW:$AW,"OUI",Ishop!$BG:$BG,Source!D989,Ishop!$B:$B,Source!C989)</f>
        <v>0</v>
      </c>
      <c r="BF989" s="11">
        <f t="shared" si="380"/>
        <v>0</v>
      </c>
      <c r="BG989" s="11">
        <f t="shared" si="381"/>
        <v>0</v>
      </c>
      <c r="BH989" s="11">
        <f t="shared" si="382"/>
        <v>0</v>
      </c>
      <c r="BI989" s="11">
        <f t="shared" si="383"/>
        <v>0</v>
      </c>
      <c r="BJ989" s="11">
        <f t="shared" si="384"/>
        <v>0</v>
      </c>
      <c r="BK989" s="11">
        <f t="shared" si="385"/>
        <v>0</v>
      </c>
      <c r="BL989" s="11">
        <f t="shared" si="386"/>
        <v>0</v>
      </c>
      <c r="BM989" s="11">
        <f t="shared" si="387"/>
        <v>0</v>
      </c>
      <c r="BN989" s="25">
        <f>Z989*Budget!$A$6</f>
        <v>0</v>
      </c>
      <c r="BO989" s="25">
        <f>AA989*(Budget!$B$6+Budget!$B$7)</f>
        <v>0</v>
      </c>
      <c r="BP989" s="25">
        <f>AB989*(Budget!$C$6+Budget!$C$7)</f>
        <v>0</v>
      </c>
      <c r="BQ989" s="25">
        <f>AC989*(Budget!$D$6+Budget!$D$7)</f>
        <v>0</v>
      </c>
      <c r="BR989" s="25">
        <f>AD989*(Budget!$E$6+Budget!$E$7)</f>
        <v>0</v>
      </c>
      <c r="BS989" s="25">
        <f>AE989*(Budget!$F$6+Budget!$F$7)</f>
        <v>0</v>
      </c>
      <c r="BT989" s="25">
        <f>AF989*(Budget!$G$6+Budget!$G$7)</f>
        <v>0</v>
      </c>
      <c r="BU989" s="25">
        <f>AG989*Budget!$H$6</f>
        <v>0</v>
      </c>
      <c r="BV989" s="25">
        <f>AH989*Budget!$I$6</f>
        <v>0</v>
      </c>
      <c r="BW989" s="25">
        <f>AI989*Budget!$J$6</f>
        <v>0</v>
      </c>
      <c r="BX989" s="25">
        <f>AJ989*Budget!$K$6</f>
        <v>0</v>
      </c>
      <c r="BY989" s="25">
        <f>AK989*Budget!$L$6</f>
        <v>0</v>
      </c>
      <c r="BZ989" s="25">
        <f>AL989*Budget!$M$6</f>
        <v>0</v>
      </c>
      <c r="CA989" s="25">
        <f>AM989*Budget!$N$6</f>
        <v>0</v>
      </c>
      <c r="CB989" s="25">
        <f>AQ989*Budget!$O$6</f>
        <v>0</v>
      </c>
      <c r="CC989" s="25">
        <f>AR989*Budget!$S$6</f>
        <v>0</v>
      </c>
      <c r="CD989" s="25">
        <f>AS989*Budget!$Q$6</f>
        <v>0</v>
      </c>
      <c r="CE989" s="25">
        <f t="shared" si="388"/>
        <v>0</v>
      </c>
      <c r="CF989" s="11" t="e">
        <f>COUNTIFS(#REF!,Source!E989,#REF!,Source!C989)</f>
        <v>#REF!</v>
      </c>
      <c r="CG989" s="11" t="str">
        <f t="shared" si="389"/>
        <v>--</v>
      </c>
    </row>
    <row r="990" spans="1:85" x14ac:dyDescent="0.25">
      <c r="A990" t="str">
        <f>IFERROR(VLOOKUP(MONTH(C990),Date!$A$2:$B$13,2,0),"--")</f>
        <v>Avril</v>
      </c>
      <c r="B990" s="11">
        <f t="shared" si="368"/>
        <v>16</v>
      </c>
      <c r="C990" s="28">
        <f t="shared" si="390"/>
        <v>42106</v>
      </c>
      <c r="D990" s="29" t="s">
        <v>225</v>
      </c>
      <c r="E990" s="30" t="str">
        <f>IFERROR(VLOOKUP(D990,Listing!$A:$B,2,0),"--")</f>
        <v>A44046</v>
      </c>
      <c r="F990" s="30" t="str">
        <f>IFERROR(VLOOKUP(D990,Listing!$A:$E,5,0),"-")</f>
        <v>ELOUIDADI  HAMZA</v>
      </c>
      <c r="G990" s="4">
        <f>IFERROR(VLOOKUP(D990,Listing!$A:$F,6,0),"--")</f>
        <v>42079</v>
      </c>
      <c r="H990" s="11" t="str">
        <f>IFERROR(VLOOKUP(D990,Listing!$A:$D,4,0),"--")</f>
        <v>NAJOUA ALLAOULAHCEN</v>
      </c>
      <c r="I990" s="11" t="str">
        <f t="shared" si="369"/>
        <v>AAC</v>
      </c>
      <c r="J990" s="31">
        <f>IFERROR(COUNTIFS(Ishop!$BG:$BG,Source!D990,Ishop!$B:$B,Source!C990),"--")</f>
        <v>0</v>
      </c>
      <c r="K990" s="11">
        <f>IFERROR(COUNTIFS(Ishop!$BG:$BG,Source!D990,Ishop!$B:$B,Source!C990,Ishop!$J:$J,"OUI"),"--")</f>
        <v>0</v>
      </c>
      <c r="L990" s="11">
        <f>COUNTIFS(Ishop!$AG:$AG,Source!$L$1,Ishop!$BG:$BG,Source!$D990,Ishop!$B:$B,Source!$C990)</f>
        <v>0</v>
      </c>
      <c r="M990" s="11">
        <f>COUNTIFS(Ishop!$AG:$AG,Source!$M$1,Ishop!$BG:$BG,Source!$D990,Ishop!$B:$B,Source!$C990)</f>
        <v>0</v>
      </c>
      <c r="N990" s="11">
        <f>COUNTIFS(Ishop!$AG:$AG,Source!$N$1,Ishop!$BG:$BG,Source!$D990,Ishop!$B:$B,Source!$C990)</f>
        <v>0</v>
      </c>
      <c r="O990" s="11">
        <f>COUNTIFS(Ishop!$AG:$AG,Source!$O$1,Ishop!$BG:$BG,Source!$D990,Ishop!$B:$B,Source!$C990)</f>
        <v>0</v>
      </c>
      <c r="P990" s="11">
        <f>COUNTIFS(Ishop!$AG:$AG,Source!$P$1,Ishop!$BG:$BG,Source!$D990,Ishop!$B:$B,Source!$C990)</f>
        <v>0</v>
      </c>
      <c r="Q990" s="11">
        <f>COUNTIFS(Ishop!$AG:$AG,Source!$Q$1,Ishop!$BG:$BG,Source!$D990,Ishop!$B:$B,Source!$C990)</f>
        <v>0</v>
      </c>
      <c r="R990" s="11">
        <f>COUNTIFS(Ishop!$AG:$AG,Source!$R$1,Ishop!$BG:$BG,Source!$D990,Ishop!$B:$B,Source!$C990)</f>
        <v>0</v>
      </c>
      <c r="S990" s="11">
        <f>COUNTIFS(Ishop!$AG:$AG,Source!$S$1,Ishop!$BG:$BG,Source!$D990,Ishop!$B:$B,Source!$C990)</f>
        <v>0</v>
      </c>
      <c r="T990" s="11">
        <f>COUNTIFS(Ishop!$AG:$AG,Source!$T$1,Ishop!$BG:$BG,Source!$D990,Ishop!$B:$B,Source!$C990)</f>
        <v>0</v>
      </c>
      <c r="U990" s="11">
        <f>COUNTIFS(Ishop!$AG:$AG,Source!$U$1,Ishop!$BG:$BG,Source!$D990,Ishop!$B:$B,Source!$C990)</f>
        <v>0</v>
      </c>
      <c r="V990" s="11">
        <f>COUNTIFS(Ishop!$AG:$AG,Source!$V$1,Ishop!$BG:$BG,Source!$D990,Ishop!$B:$B,Source!$C990)</f>
        <v>0</v>
      </c>
      <c r="W990" s="11">
        <f>COUNTIFS(Ishop!$AG:$AG,Source!$W$1,Ishop!$BG:$BG,Source!$D990,Ishop!$B:$B,Source!$C990)</f>
        <v>0</v>
      </c>
      <c r="X990" s="11">
        <f>COUNTIFS(Ishop!$AG:$AG,Source!$X$1,Ishop!$BG:$BG,Source!$D990,Ishop!$B:$B,Source!$C990)</f>
        <v>0</v>
      </c>
      <c r="Y990" s="11">
        <f>COUNTIFS(Ishop!$AG:$AG,Source!$Y$1,Ishop!$BG:$BG,Source!$D990,Ishop!$B:$B,Source!$C990)</f>
        <v>0</v>
      </c>
      <c r="Z990" s="11">
        <f>COUNTIFS(Ishop!$AG:$AG,Source!$Z$1,Ishop!$BG:$BG,Source!$D990,Ishop!$B:$B,Source!$C990,Ishop!$J:$J,"OUI")</f>
        <v>0</v>
      </c>
      <c r="AA990" s="11">
        <f>COUNTIFS(Ishop!$AG:$AG,Source!$AA$1,Ishop!$BG:$BG,Source!$D990,Ishop!$B:$B,Source!$C990,Ishop!$J:$J,"OUI")</f>
        <v>0</v>
      </c>
      <c r="AB990" s="11">
        <f>COUNTIFS(Ishop!$AG:$AG,Source!$AB$1,Ishop!$BG:$BG,Source!$D990,Ishop!$B:$B,Source!$C990,Ishop!$J:$J,"OUI")</f>
        <v>0</v>
      </c>
      <c r="AC990" s="11">
        <f>COUNTIFS(Ishop!$AG:$AG,Source!$AC$1,Ishop!$BG:$BG,Source!$D990,Ishop!$B:$B,Source!$C990,Ishop!$J:$J,"OUI")</f>
        <v>0</v>
      </c>
      <c r="AD990" s="11">
        <f>COUNTIFS(Ishop!$AG:$AG,Source!$AD$1,Ishop!$BG:$BG,Source!$D990,Ishop!$B:$B,Source!$C990,Ishop!$J:$J,"OUI")</f>
        <v>0</v>
      </c>
      <c r="AE990" s="11">
        <f>COUNTIFS(Ishop!$AG:$AG,Source!$AE$1,Ishop!$BG:$BG,Source!$D990,Ishop!$B:$B,Source!$C990,Ishop!$J:$J,"OUI")</f>
        <v>0</v>
      </c>
      <c r="AF990" s="11">
        <f>COUNTIFS(Ishop!$AG:$AG,Source!$AF$1,Ishop!$BG:$BG,Source!$D990,Ishop!$B:$B,Source!$C990,Ishop!$J:$J,"OUI")</f>
        <v>0</v>
      </c>
      <c r="AG990" s="11">
        <f>COUNTIFS(Ishop!$AG:$AG,Source!$AG$1,Ishop!$BG:$BG,Source!$D990,Ishop!$B:$B,Source!$C990,Ishop!$J:$J,"OUI")</f>
        <v>0</v>
      </c>
      <c r="AH990" s="11">
        <f>COUNTIFS(Ishop!$AG:$AG,Source!$AH$1,Ishop!$BG:$BG,Source!$D990,Ishop!$B:$B,Source!$C990,Ishop!$J:$J,"OUI")</f>
        <v>0</v>
      </c>
      <c r="AI990" s="11">
        <f>COUNTIFS(Ishop!$AG:$AG,Source!$AI$1,Ishop!$BG:$BG,Source!$D990,Ishop!$B:$B,Source!$C990,Ishop!$J:$J,"OUI")</f>
        <v>0</v>
      </c>
      <c r="AJ990" s="11">
        <f>COUNTIFS(Ishop!$AG:$AG,Source!$AJ$1,Ishop!$BG:$BG,Source!$D990,Ishop!$B:$B,Source!$C990,Ishop!$J:$J,"OUI")</f>
        <v>0</v>
      </c>
      <c r="AK990" s="11">
        <f>COUNTIFS(Ishop!$AG:$AG,Source!$AK$1,Ishop!$BG:$BG,Source!$D990,Ishop!$B:$B,Source!$C990,Ishop!$J:$J,"OUI")</f>
        <v>0</v>
      </c>
      <c r="AL990" s="11">
        <f>COUNTIFS(Ishop!$AG:$AG,Source!$AL$1,Ishop!$BG:$BG,Source!$D990,Ishop!$B:$B,Source!$C990,Ishop!$J:$J,"OUI")</f>
        <v>0</v>
      </c>
      <c r="AM990" s="11">
        <f>COUNTIFS(Ishop!$AG:$AG,Source!$AM$1,Ishop!$BG:$BG,Source!$D990,Ishop!$B:$B,Source!$C990,Ishop!$J:$J,"OUI")</f>
        <v>0</v>
      </c>
      <c r="AN990" s="11">
        <f>COUNTIFS(Dolmen!$W:$W,"Sensation",Dolmen!$O:$O,Source!D990,Dolmen!$F:$F,Source!C990)</f>
        <v>0</v>
      </c>
      <c r="AO990" s="11">
        <f>COUNTIFS(Dolmen!$AC:$AC,"Bbox Miami",Dolmen!$O:$O,Source!D990,Dolmen!$F:$F,Source!C990)</f>
        <v>0</v>
      </c>
      <c r="AP990" s="11">
        <f>COUNTIFS(Dolmen!$AD:$AD,"1",Dolmen!$W:$W,"",Dolmen!$O:$O,Source!D990,Dolmen!$F:$F,Source!C990)</f>
        <v>0</v>
      </c>
      <c r="AQ990" s="11">
        <f>COUNTIFS(Dolmen!$W:$W,"Sensation",Dolmen!$Y:$Y,"1",Dolmen!$O:$O,Source!D990,Dolmen!$F:$F,Source!C990)</f>
        <v>0</v>
      </c>
      <c r="AR990" s="11">
        <f>COUNTIFS(Dolmen!$AC:$AC,"Bbox Miami",Dolmen!$Y:$Y,"1",Dolmen!$O:$O,Source!D990,Dolmen!$F:$F,Source!C990)</f>
        <v>0</v>
      </c>
      <c r="AS990" s="11">
        <f>COUNTIFS(Dolmen!$AD:$AD,"1",Dolmen!$W:$W,"",Dolmen!$Y:$Y,"1",Dolmen!$O:$O,Source!D990,Dolmen!$F:$F,Source!C990)</f>
        <v>0</v>
      </c>
      <c r="AT990" s="11">
        <f t="shared" si="370"/>
        <v>0</v>
      </c>
      <c r="AU990" s="11">
        <f t="shared" si="371"/>
        <v>0</v>
      </c>
      <c r="AV990" s="11">
        <f t="shared" si="372"/>
        <v>0</v>
      </c>
      <c r="AW990" s="11">
        <f t="shared" si="373"/>
        <v>0</v>
      </c>
      <c r="AX990" s="11">
        <f t="shared" si="374"/>
        <v>0</v>
      </c>
      <c r="AY990" s="11">
        <f t="shared" si="375"/>
        <v>0</v>
      </c>
      <c r="AZ990" s="11">
        <f t="shared" si="376"/>
        <v>0</v>
      </c>
      <c r="BA990" s="11">
        <f t="shared" si="377"/>
        <v>0</v>
      </c>
      <c r="BB990" s="11">
        <f t="shared" si="378"/>
        <v>0</v>
      </c>
      <c r="BC990" s="11">
        <f t="shared" si="379"/>
        <v>0</v>
      </c>
      <c r="BD990" s="11">
        <f>SUMIFS(Ishop!$BK:$BK,Ishop!$BG:$BG,Source!D990,Ishop!$B:$B,Source!C990)</f>
        <v>0</v>
      </c>
      <c r="BE990" s="11">
        <f>COUNTIFS(Ishop!$AW:$AW,"OUI",Ishop!$BG:$BG,Source!D990,Ishop!$B:$B,Source!C990)</f>
        <v>0</v>
      </c>
      <c r="BF990" s="11">
        <f t="shared" si="380"/>
        <v>0</v>
      </c>
      <c r="BG990" s="11">
        <f t="shared" si="381"/>
        <v>0</v>
      </c>
      <c r="BH990" s="11">
        <f t="shared" si="382"/>
        <v>0</v>
      </c>
      <c r="BI990" s="11">
        <f t="shared" si="383"/>
        <v>0</v>
      </c>
      <c r="BJ990" s="11">
        <f t="shared" si="384"/>
        <v>0</v>
      </c>
      <c r="BK990" s="11">
        <f t="shared" si="385"/>
        <v>0</v>
      </c>
      <c r="BL990" s="11">
        <f t="shared" si="386"/>
        <v>0</v>
      </c>
      <c r="BM990" s="11">
        <f t="shared" si="387"/>
        <v>0</v>
      </c>
      <c r="BN990" s="25">
        <f>Z990*Budget!$A$6</f>
        <v>0</v>
      </c>
      <c r="BO990" s="25">
        <f>AA990*(Budget!$B$6+Budget!$B$7)</f>
        <v>0</v>
      </c>
      <c r="BP990" s="25">
        <f>AB990*(Budget!$C$6+Budget!$C$7)</f>
        <v>0</v>
      </c>
      <c r="BQ990" s="25">
        <f>AC990*(Budget!$D$6+Budget!$D$7)</f>
        <v>0</v>
      </c>
      <c r="BR990" s="25">
        <f>AD990*(Budget!$E$6+Budget!$E$7)</f>
        <v>0</v>
      </c>
      <c r="BS990" s="25">
        <f>AE990*(Budget!$F$6+Budget!$F$7)</f>
        <v>0</v>
      </c>
      <c r="BT990" s="25">
        <f>AF990*(Budget!$G$6+Budget!$G$7)</f>
        <v>0</v>
      </c>
      <c r="BU990" s="25">
        <f>AG990*Budget!$H$6</f>
        <v>0</v>
      </c>
      <c r="BV990" s="25">
        <f>AH990*Budget!$I$6</f>
        <v>0</v>
      </c>
      <c r="BW990" s="25">
        <f>AI990*Budget!$J$6</f>
        <v>0</v>
      </c>
      <c r="BX990" s="25">
        <f>AJ990*Budget!$K$6</f>
        <v>0</v>
      </c>
      <c r="BY990" s="25">
        <f>AK990*Budget!$L$6</f>
        <v>0</v>
      </c>
      <c r="BZ990" s="25">
        <f>AL990*Budget!$M$6</f>
        <v>0</v>
      </c>
      <c r="CA990" s="25">
        <f>AM990*Budget!$N$6</f>
        <v>0</v>
      </c>
      <c r="CB990" s="25">
        <f>AQ990*Budget!$O$6</f>
        <v>0</v>
      </c>
      <c r="CC990" s="25">
        <f>AR990*Budget!$S$6</f>
        <v>0</v>
      </c>
      <c r="CD990" s="25">
        <f>AS990*Budget!$Q$6</f>
        <v>0</v>
      </c>
      <c r="CE990" s="25">
        <f t="shared" si="388"/>
        <v>0</v>
      </c>
      <c r="CF990" s="11" t="e">
        <f>COUNTIFS(#REF!,Source!E990,#REF!,Source!C990)</f>
        <v>#REF!</v>
      </c>
      <c r="CG990" s="11" t="str">
        <f t="shared" si="389"/>
        <v>--</v>
      </c>
    </row>
    <row r="991" spans="1:85" x14ac:dyDescent="0.25">
      <c r="A991" t="str">
        <f>IFERROR(VLOOKUP(MONTH(C991),Date!$A$2:$B$13,2,0),"--")</f>
        <v>Avril</v>
      </c>
      <c r="B991" s="11">
        <f t="shared" si="368"/>
        <v>16</v>
      </c>
      <c r="C991" s="28">
        <f t="shared" si="390"/>
        <v>42106</v>
      </c>
      <c r="D991" s="29" t="s">
        <v>226</v>
      </c>
      <c r="E991" s="30" t="str">
        <f>IFERROR(VLOOKUP(D991,Listing!$A:$B,2,0),"--")</f>
        <v>A44041</v>
      </c>
      <c r="F991" s="30" t="str">
        <f>IFERROR(VLOOKUP(D991,Listing!$A:$E,5,0),"-")</f>
        <v>FILALI  MUSTAPHA</v>
      </c>
      <c r="G991" s="4">
        <f>IFERROR(VLOOKUP(D991,Listing!$A:$F,6,0),"--")</f>
        <v>42079</v>
      </c>
      <c r="H991" s="11" t="str">
        <f>IFERROR(VLOOKUP(D991,Listing!$A:$D,4,0),"--")</f>
        <v>NAJOUA ALLAOULAHCEN</v>
      </c>
      <c r="I991" s="11" t="str">
        <f t="shared" si="369"/>
        <v>AAC</v>
      </c>
      <c r="J991" s="31">
        <f>IFERROR(COUNTIFS(Ishop!$BG:$BG,Source!D991,Ishop!$B:$B,Source!C991),"--")</f>
        <v>0</v>
      </c>
      <c r="K991" s="11">
        <f>IFERROR(COUNTIFS(Ishop!$BG:$BG,Source!D991,Ishop!$B:$B,Source!C991,Ishop!$J:$J,"OUI"),"--")</f>
        <v>0</v>
      </c>
      <c r="L991" s="11">
        <f>COUNTIFS(Ishop!$AG:$AG,Source!$L$1,Ishop!$BG:$BG,Source!$D991,Ishop!$B:$B,Source!$C991)</f>
        <v>0</v>
      </c>
      <c r="M991" s="11">
        <f>COUNTIFS(Ishop!$AG:$AG,Source!$M$1,Ishop!$BG:$BG,Source!$D991,Ishop!$B:$B,Source!$C991)</f>
        <v>0</v>
      </c>
      <c r="N991" s="11">
        <f>COUNTIFS(Ishop!$AG:$AG,Source!$N$1,Ishop!$BG:$BG,Source!$D991,Ishop!$B:$B,Source!$C991)</f>
        <v>0</v>
      </c>
      <c r="O991" s="11">
        <f>COUNTIFS(Ishop!$AG:$AG,Source!$O$1,Ishop!$BG:$BG,Source!$D991,Ishop!$B:$B,Source!$C991)</f>
        <v>0</v>
      </c>
      <c r="P991" s="11">
        <f>COUNTIFS(Ishop!$AG:$AG,Source!$P$1,Ishop!$BG:$BG,Source!$D991,Ishop!$B:$B,Source!$C991)</f>
        <v>0</v>
      </c>
      <c r="Q991" s="11">
        <f>COUNTIFS(Ishop!$AG:$AG,Source!$Q$1,Ishop!$BG:$BG,Source!$D991,Ishop!$B:$B,Source!$C991)</f>
        <v>0</v>
      </c>
      <c r="R991" s="11">
        <f>COUNTIFS(Ishop!$AG:$AG,Source!$R$1,Ishop!$BG:$BG,Source!$D991,Ishop!$B:$B,Source!$C991)</f>
        <v>0</v>
      </c>
      <c r="S991" s="11">
        <f>COUNTIFS(Ishop!$AG:$AG,Source!$S$1,Ishop!$BG:$BG,Source!$D991,Ishop!$B:$B,Source!$C991)</f>
        <v>0</v>
      </c>
      <c r="T991" s="11">
        <f>COUNTIFS(Ishop!$AG:$AG,Source!$T$1,Ishop!$BG:$BG,Source!$D991,Ishop!$B:$B,Source!$C991)</f>
        <v>0</v>
      </c>
      <c r="U991" s="11">
        <f>COUNTIFS(Ishop!$AG:$AG,Source!$U$1,Ishop!$BG:$BG,Source!$D991,Ishop!$B:$B,Source!$C991)</f>
        <v>0</v>
      </c>
      <c r="V991" s="11">
        <f>COUNTIFS(Ishop!$AG:$AG,Source!$V$1,Ishop!$BG:$BG,Source!$D991,Ishop!$B:$B,Source!$C991)</f>
        <v>0</v>
      </c>
      <c r="W991" s="11">
        <f>COUNTIFS(Ishop!$AG:$AG,Source!$W$1,Ishop!$BG:$BG,Source!$D991,Ishop!$B:$B,Source!$C991)</f>
        <v>0</v>
      </c>
      <c r="X991" s="11">
        <f>COUNTIFS(Ishop!$AG:$AG,Source!$X$1,Ishop!$BG:$BG,Source!$D991,Ishop!$B:$B,Source!$C991)</f>
        <v>0</v>
      </c>
      <c r="Y991" s="11">
        <f>COUNTIFS(Ishop!$AG:$AG,Source!$Y$1,Ishop!$BG:$BG,Source!$D991,Ishop!$B:$B,Source!$C991)</f>
        <v>0</v>
      </c>
      <c r="Z991" s="11">
        <f>COUNTIFS(Ishop!$AG:$AG,Source!$Z$1,Ishop!$BG:$BG,Source!$D991,Ishop!$B:$B,Source!$C991,Ishop!$J:$J,"OUI")</f>
        <v>0</v>
      </c>
      <c r="AA991" s="11">
        <f>COUNTIFS(Ishop!$AG:$AG,Source!$AA$1,Ishop!$BG:$BG,Source!$D991,Ishop!$B:$B,Source!$C991,Ishop!$J:$J,"OUI")</f>
        <v>0</v>
      </c>
      <c r="AB991" s="11">
        <f>COUNTIFS(Ishop!$AG:$AG,Source!$AB$1,Ishop!$BG:$BG,Source!$D991,Ishop!$B:$B,Source!$C991,Ishop!$J:$J,"OUI")</f>
        <v>0</v>
      </c>
      <c r="AC991" s="11">
        <f>COUNTIFS(Ishop!$AG:$AG,Source!$AC$1,Ishop!$BG:$BG,Source!$D991,Ishop!$B:$B,Source!$C991,Ishop!$J:$J,"OUI")</f>
        <v>0</v>
      </c>
      <c r="AD991" s="11">
        <f>COUNTIFS(Ishop!$AG:$AG,Source!$AD$1,Ishop!$BG:$BG,Source!$D991,Ishop!$B:$B,Source!$C991,Ishop!$J:$J,"OUI")</f>
        <v>0</v>
      </c>
      <c r="AE991" s="11">
        <f>COUNTIFS(Ishop!$AG:$AG,Source!$AE$1,Ishop!$BG:$BG,Source!$D991,Ishop!$B:$B,Source!$C991,Ishop!$J:$J,"OUI")</f>
        <v>0</v>
      </c>
      <c r="AF991" s="11">
        <f>COUNTIFS(Ishop!$AG:$AG,Source!$AF$1,Ishop!$BG:$BG,Source!$D991,Ishop!$B:$B,Source!$C991,Ishop!$J:$J,"OUI")</f>
        <v>0</v>
      </c>
      <c r="AG991" s="11">
        <f>COUNTIFS(Ishop!$AG:$AG,Source!$AG$1,Ishop!$BG:$BG,Source!$D991,Ishop!$B:$B,Source!$C991,Ishop!$J:$J,"OUI")</f>
        <v>0</v>
      </c>
      <c r="AH991" s="11">
        <f>COUNTIFS(Ishop!$AG:$AG,Source!$AH$1,Ishop!$BG:$BG,Source!$D991,Ishop!$B:$B,Source!$C991,Ishop!$J:$J,"OUI")</f>
        <v>0</v>
      </c>
      <c r="AI991" s="11">
        <f>COUNTIFS(Ishop!$AG:$AG,Source!$AI$1,Ishop!$BG:$BG,Source!$D991,Ishop!$B:$B,Source!$C991,Ishop!$J:$J,"OUI")</f>
        <v>0</v>
      </c>
      <c r="AJ991" s="11">
        <f>COUNTIFS(Ishop!$AG:$AG,Source!$AJ$1,Ishop!$BG:$BG,Source!$D991,Ishop!$B:$B,Source!$C991,Ishop!$J:$J,"OUI")</f>
        <v>0</v>
      </c>
      <c r="AK991" s="11">
        <f>COUNTIFS(Ishop!$AG:$AG,Source!$AK$1,Ishop!$BG:$BG,Source!$D991,Ishop!$B:$B,Source!$C991,Ishop!$J:$J,"OUI")</f>
        <v>0</v>
      </c>
      <c r="AL991" s="11">
        <f>COUNTIFS(Ishop!$AG:$AG,Source!$AL$1,Ishop!$BG:$BG,Source!$D991,Ishop!$B:$B,Source!$C991,Ishop!$J:$J,"OUI")</f>
        <v>0</v>
      </c>
      <c r="AM991" s="11">
        <f>COUNTIFS(Ishop!$AG:$AG,Source!$AM$1,Ishop!$BG:$BG,Source!$D991,Ishop!$B:$B,Source!$C991,Ishop!$J:$J,"OUI")</f>
        <v>0</v>
      </c>
      <c r="AN991" s="11">
        <f>COUNTIFS(Dolmen!$W:$W,"Sensation",Dolmen!$O:$O,Source!D991,Dolmen!$F:$F,Source!C991)</f>
        <v>0</v>
      </c>
      <c r="AO991" s="11">
        <f>COUNTIFS(Dolmen!$AC:$AC,"Bbox Miami",Dolmen!$O:$O,Source!D991,Dolmen!$F:$F,Source!C991)</f>
        <v>0</v>
      </c>
      <c r="AP991" s="11">
        <f>COUNTIFS(Dolmen!$AD:$AD,"1",Dolmen!$W:$W,"",Dolmen!$O:$O,Source!D991,Dolmen!$F:$F,Source!C991)</f>
        <v>0</v>
      </c>
      <c r="AQ991" s="11">
        <f>COUNTIFS(Dolmen!$W:$W,"Sensation",Dolmen!$Y:$Y,"1",Dolmen!$O:$O,Source!D991,Dolmen!$F:$F,Source!C991)</f>
        <v>0</v>
      </c>
      <c r="AR991" s="11">
        <f>COUNTIFS(Dolmen!$AC:$AC,"Bbox Miami",Dolmen!$Y:$Y,"1",Dolmen!$O:$O,Source!D991,Dolmen!$F:$F,Source!C991)</f>
        <v>0</v>
      </c>
      <c r="AS991" s="11">
        <f>COUNTIFS(Dolmen!$AD:$AD,"1",Dolmen!$W:$W,"",Dolmen!$Y:$Y,"1",Dolmen!$O:$O,Source!D991,Dolmen!$F:$F,Source!C991)</f>
        <v>0</v>
      </c>
      <c r="AT991" s="11">
        <f t="shared" si="370"/>
        <v>0</v>
      </c>
      <c r="AU991" s="11">
        <f t="shared" si="371"/>
        <v>0</v>
      </c>
      <c r="AV991" s="11">
        <f t="shared" si="372"/>
        <v>0</v>
      </c>
      <c r="AW991" s="11">
        <f t="shared" si="373"/>
        <v>0</v>
      </c>
      <c r="AX991" s="11">
        <f t="shared" si="374"/>
        <v>0</v>
      </c>
      <c r="AY991" s="11">
        <f t="shared" si="375"/>
        <v>0</v>
      </c>
      <c r="AZ991" s="11">
        <f t="shared" si="376"/>
        <v>0</v>
      </c>
      <c r="BA991" s="11">
        <f t="shared" si="377"/>
        <v>0</v>
      </c>
      <c r="BB991" s="11">
        <f t="shared" si="378"/>
        <v>0</v>
      </c>
      <c r="BC991" s="11">
        <f t="shared" si="379"/>
        <v>0</v>
      </c>
      <c r="BD991" s="11">
        <f>SUMIFS(Ishop!$BK:$BK,Ishop!$BG:$BG,Source!D991,Ishop!$B:$B,Source!C991)</f>
        <v>0</v>
      </c>
      <c r="BE991" s="11">
        <f>COUNTIFS(Ishop!$AW:$AW,"OUI",Ishop!$BG:$BG,Source!D991,Ishop!$B:$B,Source!C991)</f>
        <v>0</v>
      </c>
      <c r="BF991" s="11">
        <f t="shared" si="380"/>
        <v>0</v>
      </c>
      <c r="BG991" s="11">
        <f t="shared" si="381"/>
        <v>0</v>
      </c>
      <c r="BH991" s="11">
        <f t="shared" si="382"/>
        <v>0</v>
      </c>
      <c r="BI991" s="11">
        <f t="shared" si="383"/>
        <v>0</v>
      </c>
      <c r="BJ991" s="11">
        <f t="shared" si="384"/>
        <v>0</v>
      </c>
      <c r="BK991" s="11">
        <f t="shared" si="385"/>
        <v>0</v>
      </c>
      <c r="BL991" s="11">
        <f t="shared" si="386"/>
        <v>0</v>
      </c>
      <c r="BM991" s="11">
        <f t="shared" si="387"/>
        <v>0</v>
      </c>
      <c r="BN991" s="25">
        <f>Z991*Budget!$A$6</f>
        <v>0</v>
      </c>
      <c r="BO991" s="25">
        <f>AA991*(Budget!$B$6+Budget!$B$7)</f>
        <v>0</v>
      </c>
      <c r="BP991" s="25">
        <f>AB991*(Budget!$C$6+Budget!$C$7)</f>
        <v>0</v>
      </c>
      <c r="BQ991" s="25">
        <f>AC991*(Budget!$D$6+Budget!$D$7)</f>
        <v>0</v>
      </c>
      <c r="BR991" s="25">
        <f>AD991*(Budget!$E$6+Budget!$E$7)</f>
        <v>0</v>
      </c>
      <c r="BS991" s="25">
        <f>AE991*(Budget!$F$6+Budget!$F$7)</f>
        <v>0</v>
      </c>
      <c r="BT991" s="25">
        <f>AF991*(Budget!$G$6+Budget!$G$7)</f>
        <v>0</v>
      </c>
      <c r="BU991" s="25">
        <f>AG991*Budget!$H$6</f>
        <v>0</v>
      </c>
      <c r="BV991" s="25">
        <f>AH991*Budget!$I$6</f>
        <v>0</v>
      </c>
      <c r="BW991" s="25">
        <f>AI991*Budget!$J$6</f>
        <v>0</v>
      </c>
      <c r="BX991" s="25">
        <f>AJ991*Budget!$K$6</f>
        <v>0</v>
      </c>
      <c r="BY991" s="25">
        <f>AK991*Budget!$L$6</f>
        <v>0</v>
      </c>
      <c r="BZ991" s="25">
        <f>AL991*Budget!$M$6</f>
        <v>0</v>
      </c>
      <c r="CA991" s="25">
        <f>AM991*Budget!$N$6</f>
        <v>0</v>
      </c>
      <c r="CB991" s="25">
        <f>AQ991*Budget!$O$6</f>
        <v>0</v>
      </c>
      <c r="CC991" s="25">
        <f>AR991*Budget!$S$6</f>
        <v>0</v>
      </c>
      <c r="CD991" s="25">
        <f>AS991*Budget!$Q$6</f>
        <v>0</v>
      </c>
      <c r="CE991" s="25">
        <f t="shared" si="388"/>
        <v>0</v>
      </c>
      <c r="CF991" s="11" t="e">
        <f>COUNTIFS(#REF!,Source!E991,#REF!,Source!C991)</f>
        <v>#REF!</v>
      </c>
      <c r="CG991" s="11" t="str">
        <f t="shared" si="389"/>
        <v>--</v>
      </c>
    </row>
    <row r="992" spans="1:85" x14ac:dyDescent="0.25">
      <c r="A992" t="str">
        <f>IFERROR(VLOOKUP(MONTH(C992),Date!$A$2:$B$13,2,0),"--")</f>
        <v>Avril</v>
      </c>
      <c r="B992" s="11">
        <f t="shared" si="368"/>
        <v>16</v>
      </c>
      <c r="C992" s="28">
        <f t="shared" si="390"/>
        <v>42106</v>
      </c>
      <c r="D992" s="29" t="s">
        <v>227</v>
      </c>
      <c r="E992" s="30" t="str">
        <f>IFERROR(VLOOKUP(D992,Listing!$A:$B,2,0),"--")</f>
        <v>A44032</v>
      </c>
      <c r="F992" s="30" t="str">
        <f>IFERROR(VLOOKUP(D992,Listing!$A:$E,5,0),"-")</f>
        <v>HALOUI  GHITA</v>
      </c>
      <c r="G992" s="4">
        <f>IFERROR(VLOOKUP(D992,Listing!$A:$F,6,0),"--")</f>
        <v>42079</v>
      </c>
      <c r="H992" s="11" t="str">
        <f>IFERROR(VLOOKUP(D992,Listing!$A:$D,4,0),"--")</f>
        <v>NAJOUA ALLAOULAHCEN</v>
      </c>
      <c r="I992" s="11" t="str">
        <f t="shared" si="369"/>
        <v>AAC</v>
      </c>
      <c r="J992" s="31">
        <f>IFERROR(COUNTIFS(Ishop!$BG:$BG,Source!D992,Ishop!$B:$B,Source!C992),"--")</f>
        <v>0</v>
      </c>
      <c r="K992" s="11">
        <f>IFERROR(COUNTIFS(Ishop!$BG:$BG,Source!D992,Ishop!$B:$B,Source!C992,Ishop!$J:$J,"OUI"),"--")</f>
        <v>0</v>
      </c>
      <c r="L992" s="11">
        <f>COUNTIFS(Ishop!$AG:$AG,Source!$L$1,Ishop!$BG:$BG,Source!$D992,Ishop!$B:$B,Source!$C992)</f>
        <v>0</v>
      </c>
      <c r="M992" s="11">
        <f>COUNTIFS(Ishop!$AG:$AG,Source!$M$1,Ishop!$BG:$BG,Source!$D992,Ishop!$B:$B,Source!$C992)</f>
        <v>0</v>
      </c>
      <c r="N992" s="11">
        <f>COUNTIFS(Ishop!$AG:$AG,Source!$N$1,Ishop!$BG:$BG,Source!$D992,Ishop!$B:$B,Source!$C992)</f>
        <v>0</v>
      </c>
      <c r="O992" s="11">
        <f>COUNTIFS(Ishop!$AG:$AG,Source!$O$1,Ishop!$BG:$BG,Source!$D992,Ishop!$B:$B,Source!$C992)</f>
        <v>0</v>
      </c>
      <c r="P992" s="11">
        <f>COUNTIFS(Ishop!$AG:$AG,Source!$P$1,Ishop!$BG:$BG,Source!$D992,Ishop!$B:$B,Source!$C992)</f>
        <v>0</v>
      </c>
      <c r="Q992" s="11">
        <f>COUNTIFS(Ishop!$AG:$AG,Source!$Q$1,Ishop!$BG:$BG,Source!$D992,Ishop!$B:$B,Source!$C992)</f>
        <v>0</v>
      </c>
      <c r="R992" s="11">
        <f>COUNTIFS(Ishop!$AG:$AG,Source!$R$1,Ishop!$BG:$BG,Source!$D992,Ishop!$B:$B,Source!$C992)</f>
        <v>0</v>
      </c>
      <c r="S992" s="11">
        <f>COUNTIFS(Ishop!$AG:$AG,Source!$S$1,Ishop!$BG:$BG,Source!$D992,Ishop!$B:$B,Source!$C992)</f>
        <v>0</v>
      </c>
      <c r="T992" s="11">
        <f>COUNTIFS(Ishop!$AG:$AG,Source!$T$1,Ishop!$BG:$BG,Source!$D992,Ishop!$B:$B,Source!$C992)</f>
        <v>0</v>
      </c>
      <c r="U992" s="11">
        <f>COUNTIFS(Ishop!$AG:$AG,Source!$U$1,Ishop!$BG:$BG,Source!$D992,Ishop!$B:$B,Source!$C992)</f>
        <v>0</v>
      </c>
      <c r="V992" s="11">
        <f>COUNTIFS(Ishop!$AG:$AG,Source!$V$1,Ishop!$BG:$BG,Source!$D992,Ishop!$B:$B,Source!$C992)</f>
        <v>0</v>
      </c>
      <c r="W992" s="11">
        <f>COUNTIFS(Ishop!$AG:$AG,Source!$W$1,Ishop!$BG:$BG,Source!$D992,Ishop!$B:$B,Source!$C992)</f>
        <v>0</v>
      </c>
      <c r="X992" s="11">
        <f>COUNTIFS(Ishop!$AG:$AG,Source!$X$1,Ishop!$BG:$BG,Source!$D992,Ishop!$B:$B,Source!$C992)</f>
        <v>0</v>
      </c>
      <c r="Y992" s="11">
        <f>COUNTIFS(Ishop!$AG:$AG,Source!$Y$1,Ishop!$BG:$BG,Source!$D992,Ishop!$B:$B,Source!$C992)</f>
        <v>0</v>
      </c>
      <c r="Z992" s="11">
        <f>COUNTIFS(Ishop!$AG:$AG,Source!$Z$1,Ishop!$BG:$BG,Source!$D992,Ishop!$B:$B,Source!$C992,Ishop!$J:$J,"OUI")</f>
        <v>0</v>
      </c>
      <c r="AA992" s="11">
        <f>COUNTIFS(Ishop!$AG:$AG,Source!$AA$1,Ishop!$BG:$BG,Source!$D992,Ishop!$B:$B,Source!$C992,Ishop!$J:$J,"OUI")</f>
        <v>0</v>
      </c>
      <c r="AB992" s="11">
        <f>COUNTIFS(Ishop!$AG:$AG,Source!$AB$1,Ishop!$BG:$BG,Source!$D992,Ishop!$B:$B,Source!$C992,Ishop!$J:$J,"OUI")</f>
        <v>0</v>
      </c>
      <c r="AC992" s="11">
        <f>COUNTIFS(Ishop!$AG:$AG,Source!$AC$1,Ishop!$BG:$BG,Source!$D992,Ishop!$B:$B,Source!$C992,Ishop!$J:$J,"OUI")</f>
        <v>0</v>
      </c>
      <c r="AD992" s="11">
        <f>COUNTIFS(Ishop!$AG:$AG,Source!$AD$1,Ishop!$BG:$BG,Source!$D992,Ishop!$B:$B,Source!$C992,Ishop!$J:$J,"OUI")</f>
        <v>0</v>
      </c>
      <c r="AE992" s="11">
        <f>COUNTIFS(Ishop!$AG:$AG,Source!$AE$1,Ishop!$BG:$BG,Source!$D992,Ishop!$B:$B,Source!$C992,Ishop!$J:$J,"OUI")</f>
        <v>0</v>
      </c>
      <c r="AF992" s="11">
        <f>COUNTIFS(Ishop!$AG:$AG,Source!$AF$1,Ishop!$BG:$BG,Source!$D992,Ishop!$B:$B,Source!$C992,Ishop!$J:$J,"OUI")</f>
        <v>0</v>
      </c>
      <c r="AG992" s="11">
        <f>COUNTIFS(Ishop!$AG:$AG,Source!$AG$1,Ishop!$BG:$BG,Source!$D992,Ishop!$B:$B,Source!$C992,Ishop!$J:$J,"OUI")</f>
        <v>0</v>
      </c>
      <c r="AH992" s="11">
        <f>COUNTIFS(Ishop!$AG:$AG,Source!$AH$1,Ishop!$BG:$BG,Source!$D992,Ishop!$B:$B,Source!$C992,Ishop!$J:$J,"OUI")</f>
        <v>0</v>
      </c>
      <c r="AI992" s="11">
        <f>COUNTIFS(Ishop!$AG:$AG,Source!$AI$1,Ishop!$BG:$BG,Source!$D992,Ishop!$B:$B,Source!$C992,Ishop!$J:$J,"OUI")</f>
        <v>0</v>
      </c>
      <c r="AJ992" s="11">
        <f>COUNTIFS(Ishop!$AG:$AG,Source!$AJ$1,Ishop!$BG:$BG,Source!$D992,Ishop!$B:$B,Source!$C992,Ishop!$J:$J,"OUI")</f>
        <v>0</v>
      </c>
      <c r="AK992" s="11">
        <f>COUNTIFS(Ishop!$AG:$AG,Source!$AK$1,Ishop!$BG:$BG,Source!$D992,Ishop!$B:$B,Source!$C992,Ishop!$J:$J,"OUI")</f>
        <v>0</v>
      </c>
      <c r="AL992" s="11">
        <f>COUNTIFS(Ishop!$AG:$AG,Source!$AL$1,Ishop!$BG:$BG,Source!$D992,Ishop!$B:$B,Source!$C992,Ishop!$J:$J,"OUI")</f>
        <v>0</v>
      </c>
      <c r="AM992" s="11">
        <f>COUNTIFS(Ishop!$AG:$AG,Source!$AM$1,Ishop!$BG:$BG,Source!$D992,Ishop!$B:$B,Source!$C992,Ishop!$J:$J,"OUI")</f>
        <v>0</v>
      </c>
      <c r="AN992" s="11">
        <f>COUNTIFS(Dolmen!$W:$W,"Sensation",Dolmen!$O:$O,Source!D992,Dolmen!$F:$F,Source!C992)</f>
        <v>0</v>
      </c>
      <c r="AO992" s="11">
        <f>COUNTIFS(Dolmen!$AC:$AC,"Bbox Miami",Dolmen!$O:$O,Source!D992,Dolmen!$F:$F,Source!C992)</f>
        <v>0</v>
      </c>
      <c r="AP992" s="11">
        <f>COUNTIFS(Dolmen!$AD:$AD,"1",Dolmen!$W:$W,"",Dolmen!$O:$O,Source!D992,Dolmen!$F:$F,Source!C992)</f>
        <v>0</v>
      </c>
      <c r="AQ992" s="11">
        <f>COUNTIFS(Dolmen!$W:$W,"Sensation",Dolmen!$Y:$Y,"1",Dolmen!$O:$O,Source!D992,Dolmen!$F:$F,Source!C992)</f>
        <v>0</v>
      </c>
      <c r="AR992" s="11">
        <f>COUNTIFS(Dolmen!$AC:$AC,"Bbox Miami",Dolmen!$Y:$Y,"1",Dolmen!$O:$O,Source!D992,Dolmen!$F:$F,Source!C992)</f>
        <v>0</v>
      </c>
      <c r="AS992" s="11">
        <f>COUNTIFS(Dolmen!$AD:$AD,"1",Dolmen!$W:$W,"",Dolmen!$Y:$Y,"1",Dolmen!$O:$O,Source!D992,Dolmen!$F:$F,Source!C992)</f>
        <v>0</v>
      </c>
      <c r="AT992" s="11">
        <f t="shared" si="370"/>
        <v>0</v>
      </c>
      <c r="AU992" s="11">
        <f t="shared" si="371"/>
        <v>0</v>
      </c>
      <c r="AV992" s="11">
        <f t="shared" si="372"/>
        <v>0</v>
      </c>
      <c r="AW992" s="11">
        <f t="shared" si="373"/>
        <v>0</v>
      </c>
      <c r="AX992" s="11">
        <f t="shared" si="374"/>
        <v>0</v>
      </c>
      <c r="AY992" s="11">
        <f t="shared" si="375"/>
        <v>0</v>
      </c>
      <c r="AZ992" s="11">
        <f t="shared" si="376"/>
        <v>0</v>
      </c>
      <c r="BA992" s="11">
        <f t="shared" si="377"/>
        <v>0</v>
      </c>
      <c r="BB992" s="11">
        <f t="shared" si="378"/>
        <v>0</v>
      </c>
      <c r="BC992" s="11">
        <f t="shared" si="379"/>
        <v>0</v>
      </c>
      <c r="BD992" s="11">
        <f>SUMIFS(Ishop!$BK:$BK,Ishop!$BG:$BG,Source!D992,Ishop!$B:$B,Source!C992)</f>
        <v>0</v>
      </c>
      <c r="BE992" s="11">
        <f>COUNTIFS(Ishop!$AW:$AW,"OUI",Ishop!$BG:$BG,Source!D992,Ishop!$B:$B,Source!C992)</f>
        <v>0</v>
      </c>
      <c r="BF992" s="11">
        <f t="shared" si="380"/>
        <v>0</v>
      </c>
      <c r="BG992" s="11">
        <f t="shared" si="381"/>
        <v>0</v>
      </c>
      <c r="BH992" s="11">
        <f t="shared" si="382"/>
        <v>0</v>
      </c>
      <c r="BI992" s="11">
        <f t="shared" si="383"/>
        <v>0</v>
      </c>
      <c r="BJ992" s="11">
        <f t="shared" si="384"/>
        <v>0</v>
      </c>
      <c r="BK992" s="11">
        <f t="shared" si="385"/>
        <v>0</v>
      </c>
      <c r="BL992" s="11">
        <f t="shared" si="386"/>
        <v>0</v>
      </c>
      <c r="BM992" s="11">
        <f t="shared" si="387"/>
        <v>0</v>
      </c>
      <c r="BN992" s="25">
        <f>Z992*Budget!$A$6</f>
        <v>0</v>
      </c>
      <c r="BO992" s="25">
        <f>AA992*(Budget!$B$6+Budget!$B$7)</f>
        <v>0</v>
      </c>
      <c r="BP992" s="25">
        <f>AB992*(Budget!$C$6+Budget!$C$7)</f>
        <v>0</v>
      </c>
      <c r="BQ992" s="25">
        <f>AC992*(Budget!$D$6+Budget!$D$7)</f>
        <v>0</v>
      </c>
      <c r="BR992" s="25">
        <f>AD992*(Budget!$E$6+Budget!$E$7)</f>
        <v>0</v>
      </c>
      <c r="BS992" s="25">
        <f>AE992*(Budget!$F$6+Budget!$F$7)</f>
        <v>0</v>
      </c>
      <c r="BT992" s="25">
        <f>AF992*(Budget!$G$6+Budget!$G$7)</f>
        <v>0</v>
      </c>
      <c r="BU992" s="25">
        <f>AG992*Budget!$H$6</f>
        <v>0</v>
      </c>
      <c r="BV992" s="25">
        <f>AH992*Budget!$I$6</f>
        <v>0</v>
      </c>
      <c r="BW992" s="25">
        <f>AI992*Budget!$J$6</f>
        <v>0</v>
      </c>
      <c r="BX992" s="25">
        <f>AJ992*Budget!$K$6</f>
        <v>0</v>
      </c>
      <c r="BY992" s="25">
        <f>AK992*Budget!$L$6</f>
        <v>0</v>
      </c>
      <c r="BZ992" s="25">
        <f>AL992*Budget!$M$6</f>
        <v>0</v>
      </c>
      <c r="CA992" s="25">
        <f>AM992*Budget!$N$6</f>
        <v>0</v>
      </c>
      <c r="CB992" s="25">
        <f>AQ992*Budget!$O$6</f>
        <v>0</v>
      </c>
      <c r="CC992" s="25">
        <f>AR992*Budget!$S$6</f>
        <v>0</v>
      </c>
      <c r="CD992" s="25">
        <f>AS992*Budget!$Q$6</f>
        <v>0</v>
      </c>
      <c r="CE992" s="25">
        <f t="shared" si="388"/>
        <v>0</v>
      </c>
      <c r="CF992" s="11" t="e">
        <f>COUNTIFS(#REF!,Source!E992,#REF!,Source!C992)</f>
        <v>#REF!</v>
      </c>
      <c r="CG992" s="11" t="str">
        <f t="shared" si="389"/>
        <v>--</v>
      </c>
    </row>
    <row r="993" spans="1:85" x14ac:dyDescent="0.25">
      <c r="A993" t="str">
        <f>IFERROR(VLOOKUP(MONTH(C993),Date!$A$2:$B$13,2,0),"--")</f>
        <v>Avril</v>
      </c>
      <c r="B993" s="11">
        <f t="shared" si="368"/>
        <v>16</v>
      </c>
      <c r="C993" s="28">
        <f t="shared" si="390"/>
        <v>42106</v>
      </c>
      <c r="D993" s="29" t="s">
        <v>228</v>
      </c>
      <c r="E993" s="30" t="str">
        <f>IFERROR(VLOOKUP(D993,Listing!$A:$B,2,0),"--")</f>
        <v>A44050</v>
      </c>
      <c r="F993" s="30" t="str">
        <f>IFERROR(VLOOKUP(D993,Listing!$A:$E,5,0),"-")</f>
        <v>IKKARA HICHAM</v>
      </c>
      <c r="G993" s="4">
        <f>IFERROR(VLOOKUP(D993,Listing!$A:$F,6,0),"--")</f>
        <v>42079</v>
      </c>
      <c r="H993" s="11" t="str">
        <f>IFERROR(VLOOKUP(D993,Listing!$A:$D,4,0),"--")</f>
        <v>NAJOUA ALLAOULAHCEN</v>
      </c>
      <c r="I993" s="11" t="str">
        <f t="shared" si="369"/>
        <v>AAC</v>
      </c>
      <c r="J993" s="31">
        <f>IFERROR(COUNTIFS(Ishop!$BG:$BG,Source!D993,Ishop!$B:$B,Source!C993),"--")</f>
        <v>0</v>
      </c>
      <c r="K993" s="11">
        <f>IFERROR(COUNTIFS(Ishop!$BG:$BG,Source!D993,Ishop!$B:$B,Source!C993,Ishop!$J:$J,"OUI"),"--")</f>
        <v>0</v>
      </c>
      <c r="L993" s="11">
        <f>COUNTIFS(Ishop!$AG:$AG,Source!$L$1,Ishop!$BG:$BG,Source!$D993,Ishop!$B:$B,Source!$C993)</f>
        <v>0</v>
      </c>
      <c r="M993" s="11">
        <f>COUNTIFS(Ishop!$AG:$AG,Source!$M$1,Ishop!$BG:$BG,Source!$D993,Ishop!$B:$B,Source!$C993)</f>
        <v>0</v>
      </c>
      <c r="N993" s="11">
        <f>COUNTIFS(Ishop!$AG:$AG,Source!$N$1,Ishop!$BG:$BG,Source!$D993,Ishop!$B:$B,Source!$C993)</f>
        <v>0</v>
      </c>
      <c r="O993" s="11">
        <f>COUNTIFS(Ishop!$AG:$AG,Source!$O$1,Ishop!$BG:$BG,Source!$D993,Ishop!$B:$B,Source!$C993)</f>
        <v>0</v>
      </c>
      <c r="P993" s="11">
        <f>COUNTIFS(Ishop!$AG:$AG,Source!$P$1,Ishop!$BG:$BG,Source!$D993,Ishop!$B:$B,Source!$C993)</f>
        <v>0</v>
      </c>
      <c r="Q993" s="11">
        <f>COUNTIFS(Ishop!$AG:$AG,Source!$Q$1,Ishop!$BG:$BG,Source!$D993,Ishop!$B:$B,Source!$C993)</f>
        <v>0</v>
      </c>
      <c r="R993" s="11">
        <f>COUNTIFS(Ishop!$AG:$AG,Source!$R$1,Ishop!$BG:$BG,Source!$D993,Ishop!$B:$B,Source!$C993)</f>
        <v>0</v>
      </c>
      <c r="S993" s="11">
        <f>COUNTIFS(Ishop!$AG:$AG,Source!$S$1,Ishop!$BG:$BG,Source!$D993,Ishop!$B:$B,Source!$C993)</f>
        <v>0</v>
      </c>
      <c r="T993" s="11">
        <f>COUNTIFS(Ishop!$AG:$AG,Source!$T$1,Ishop!$BG:$BG,Source!$D993,Ishop!$B:$B,Source!$C993)</f>
        <v>0</v>
      </c>
      <c r="U993" s="11">
        <f>COUNTIFS(Ishop!$AG:$AG,Source!$U$1,Ishop!$BG:$BG,Source!$D993,Ishop!$B:$B,Source!$C993)</f>
        <v>0</v>
      </c>
      <c r="V993" s="11">
        <f>COUNTIFS(Ishop!$AG:$AG,Source!$V$1,Ishop!$BG:$BG,Source!$D993,Ishop!$B:$B,Source!$C993)</f>
        <v>0</v>
      </c>
      <c r="W993" s="11">
        <f>COUNTIFS(Ishop!$AG:$AG,Source!$W$1,Ishop!$BG:$BG,Source!$D993,Ishop!$B:$B,Source!$C993)</f>
        <v>0</v>
      </c>
      <c r="X993" s="11">
        <f>COUNTIFS(Ishop!$AG:$AG,Source!$X$1,Ishop!$BG:$BG,Source!$D993,Ishop!$B:$B,Source!$C993)</f>
        <v>0</v>
      </c>
      <c r="Y993" s="11">
        <f>COUNTIFS(Ishop!$AG:$AG,Source!$Y$1,Ishop!$BG:$BG,Source!$D993,Ishop!$B:$B,Source!$C993)</f>
        <v>0</v>
      </c>
      <c r="Z993" s="11">
        <f>COUNTIFS(Ishop!$AG:$AG,Source!$Z$1,Ishop!$BG:$BG,Source!$D993,Ishop!$B:$B,Source!$C993,Ishop!$J:$J,"OUI")</f>
        <v>0</v>
      </c>
      <c r="AA993" s="11">
        <f>COUNTIFS(Ishop!$AG:$AG,Source!$AA$1,Ishop!$BG:$BG,Source!$D993,Ishop!$B:$B,Source!$C993,Ishop!$J:$J,"OUI")</f>
        <v>0</v>
      </c>
      <c r="AB993" s="11">
        <f>COUNTIFS(Ishop!$AG:$AG,Source!$AB$1,Ishop!$BG:$BG,Source!$D993,Ishop!$B:$B,Source!$C993,Ishop!$J:$J,"OUI")</f>
        <v>0</v>
      </c>
      <c r="AC993" s="11">
        <f>COUNTIFS(Ishop!$AG:$AG,Source!$AC$1,Ishop!$BG:$BG,Source!$D993,Ishop!$B:$B,Source!$C993,Ishop!$J:$J,"OUI")</f>
        <v>0</v>
      </c>
      <c r="AD993" s="11">
        <f>COUNTIFS(Ishop!$AG:$AG,Source!$AD$1,Ishop!$BG:$BG,Source!$D993,Ishop!$B:$B,Source!$C993,Ishop!$J:$J,"OUI")</f>
        <v>0</v>
      </c>
      <c r="AE993" s="11">
        <f>COUNTIFS(Ishop!$AG:$AG,Source!$AE$1,Ishop!$BG:$BG,Source!$D993,Ishop!$B:$B,Source!$C993,Ishop!$J:$J,"OUI")</f>
        <v>0</v>
      </c>
      <c r="AF993" s="11">
        <f>COUNTIFS(Ishop!$AG:$AG,Source!$AF$1,Ishop!$BG:$BG,Source!$D993,Ishop!$B:$B,Source!$C993,Ishop!$J:$J,"OUI")</f>
        <v>0</v>
      </c>
      <c r="AG993" s="11">
        <f>COUNTIFS(Ishop!$AG:$AG,Source!$AG$1,Ishop!$BG:$BG,Source!$D993,Ishop!$B:$B,Source!$C993,Ishop!$J:$J,"OUI")</f>
        <v>0</v>
      </c>
      <c r="AH993" s="11">
        <f>COUNTIFS(Ishop!$AG:$AG,Source!$AH$1,Ishop!$BG:$BG,Source!$D993,Ishop!$B:$B,Source!$C993,Ishop!$J:$J,"OUI")</f>
        <v>0</v>
      </c>
      <c r="AI993" s="11">
        <f>COUNTIFS(Ishop!$AG:$AG,Source!$AI$1,Ishop!$BG:$BG,Source!$D993,Ishop!$B:$B,Source!$C993,Ishop!$J:$J,"OUI")</f>
        <v>0</v>
      </c>
      <c r="AJ993" s="11">
        <f>COUNTIFS(Ishop!$AG:$AG,Source!$AJ$1,Ishop!$BG:$BG,Source!$D993,Ishop!$B:$B,Source!$C993,Ishop!$J:$J,"OUI")</f>
        <v>0</v>
      </c>
      <c r="AK993" s="11">
        <f>COUNTIFS(Ishop!$AG:$AG,Source!$AK$1,Ishop!$BG:$BG,Source!$D993,Ishop!$B:$B,Source!$C993,Ishop!$J:$J,"OUI")</f>
        <v>0</v>
      </c>
      <c r="AL993" s="11">
        <f>COUNTIFS(Ishop!$AG:$AG,Source!$AL$1,Ishop!$BG:$BG,Source!$D993,Ishop!$B:$B,Source!$C993,Ishop!$J:$J,"OUI")</f>
        <v>0</v>
      </c>
      <c r="AM993" s="11">
        <f>COUNTIFS(Ishop!$AG:$AG,Source!$AM$1,Ishop!$BG:$BG,Source!$D993,Ishop!$B:$B,Source!$C993,Ishop!$J:$J,"OUI")</f>
        <v>0</v>
      </c>
      <c r="AN993" s="11">
        <f>COUNTIFS(Dolmen!$W:$W,"Sensation",Dolmen!$O:$O,Source!D993,Dolmen!$F:$F,Source!C993)</f>
        <v>0</v>
      </c>
      <c r="AO993" s="11">
        <f>COUNTIFS(Dolmen!$AC:$AC,"Bbox Miami",Dolmen!$O:$O,Source!D993,Dolmen!$F:$F,Source!C993)</f>
        <v>0</v>
      </c>
      <c r="AP993" s="11">
        <f>COUNTIFS(Dolmen!$AD:$AD,"1",Dolmen!$W:$W,"",Dolmen!$O:$O,Source!D993,Dolmen!$F:$F,Source!C993)</f>
        <v>0</v>
      </c>
      <c r="AQ993" s="11">
        <f>COUNTIFS(Dolmen!$W:$W,"Sensation",Dolmen!$Y:$Y,"1",Dolmen!$O:$O,Source!D993,Dolmen!$F:$F,Source!C993)</f>
        <v>0</v>
      </c>
      <c r="AR993" s="11">
        <f>COUNTIFS(Dolmen!$AC:$AC,"Bbox Miami",Dolmen!$Y:$Y,"1",Dolmen!$O:$O,Source!D993,Dolmen!$F:$F,Source!C993)</f>
        <v>0</v>
      </c>
      <c r="AS993" s="11">
        <f>COUNTIFS(Dolmen!$AD:$AD,"1",Dolmen!$W:$W,"",Dolmen!$Y:$Y,"1",Dolmen!$O:$O,Source!D993,Dolmen!$F:$F,Source!C993)</f>
        <v>0</v>
      </c>
      <c r="AT993" s="11">
        <f t="shared" si="370"/>
        <v>0</v>
      </c>
      <c r="AU993" s="11">
        <f t="shared" si="371"/>
        <v>0</v>
      </c>
      <c r="AV993" s="11">
        <f t="shared" si="372"/>
        <v>0</v>
      </c>
      <c r="AW993" s="11">
        <f t="shared" si="373"/>
        <v>0</v>
      </c>
      <c r="AX993" s="11">
        <f t="shared" si="374"/>
        <v>0</v>
      </c>
      <c r="AY993" s="11">
        <f t="shared" si="375"/>
        <v>0</v>
      </c>
      <c r="AZ993" s="11">
        <f t="shared" si="376"/>
        <v>0</v>
      </c>
      <c r="BA993" s="11">
        <f t="shared" si="377"/>
        <v>0</v>
      </c>
      <c r="BB993" s="11">
        <f t="shared" si="378"/>
        <v>0</v>
      </c>
      <c r="BC993" s="11">
        <f t="shared" si="379"/>
        <v>0</v>
      </c>
      <c r="BD993" s="11">
        <f>SUMIFS(Ishop!$BK:$BK,Ishop!$BG:$BG,Source!D993,Ishop!$B:$B,Source!C993)</f>
        <v>0</v>
      </c>
      <c r="BE993" s="11">
        <f>COUNTIFS(Ishop!$AW:$AW,"OUI",Ishop!$BG:$BG,Source!D993,Ishop!$B:$B,Source!C993)</f>
        <v>0</v>
      </c>
      <c r="BF993" s="11">
        <f t="shared" si="380"/>
        <v>0</v>
      </c>
      <c r="BG993" s="11">
        <f t="shared" si="381"/>
        <v>0</v>
      </c>
      <c r="BH993" s="11">
        <f t="shared" si="382"/>
        <v>0</v>
      </c>
      <c r="BI993" s="11">
        <f t="shared" si="383"/>
        <v>0</v>
      </c>
      <c r="BJ993" s="11">
        <f t="shared" si="384"/>
        <v>0</v>
      </c>
      <c r="BK993" s="11">
        <f t="shared" si="385"/>
        <v>0</v>
      </c>
      <c r="BL993" s="11">
        <f t="shared" si="386"/>
        <v>0</v>
      </c>
      <c r="BM993" s="11">
        <f t="shared" si="387"/>
        <v>0</v>
      </c>
      <c r="BN993" s="25">
        <f>Z993*Budget!$A$6</f>
        <v>0</v>
      </c>
      <c r="BO993" s="25">
        <f>AA993*(Budget!$B$6+Budget!$B$7)</f>
        <v>0</v>
      </c>
      <c r="BP993" s="25">
        <f>AB993*(Budget!$C$6+Budget!$C$7)</f>
        <v>0</v>
      </c>
      <c r="BQ993" s="25">
        <f>AC993*(Budget!$D$6+Budget!$D$7)</f>
        <v>0</v>
      </c>
      <c r="BR993" s="25">
        <f>AD993*(Budget!$E$6+Budget!$E$7)</f>
        <v>0</v>
      </c>
      <c r="BS993" s="25">
        <f>AE993*(Budget!$F$6+Budget!$F$7)</f>
        <v>0</v>
      </c>
      <c r="BT993" s="25">
        <f>AF993*(Budget!$G$6+Budget!$G$7)</f>
        <v>0</v>
      </c>
      <c r="BU993" s="25">
        <f>AG993*Budget!$H$6</f>
        <v>0</v>
      </c>
      <c r="BV993" s="25">
        <f>AH993*Budget!$I$6</f>
        <v>0</v>
      </c>
      <c r="BW993" s="25">
        <f>AI993*Budget!$J$6</f>
        <v>0</v>
      </c>
      <c r="BX993" s="25">
        <f>AJ993*Budget!$K$6</f>
        <v>0</v>
      </c>
      <c r="BY993" s="25">
        <f>AK993*Budget!$L$6</f>
        <v>0</v>
      </c>
      <c r="BZ993" s="25">
        <f>AL993*Budget!$M$6</f>
        <v>0</v>
      </c>
      <c r="CA993" s="25">
        <f>AM993*Budget!$N$6</f>
        <v>0</v>
      </c>
      <c r="CB993" s="25">
        <f>AQ993*Budget!$O$6</f>
        <v>0</v>
      </c>
      <c r="CC993" s="25">
        <f>AR993*Budget!$S$6</f>
        <v>0</v>
      </c>
      <c r="CD993" s="25">
        <f>AS993*Budget!$Q$6</f>
        <v>0</v>
      </c>
      <c r="CE993" s="25">
        <f t="shared" si="388"/>
        <v>0</v>
      </c>
      <c r="CF993" s="11" t="e">
        <f>COUNTIFS(#REF!,Source!E993,#REF!,Source!C993)</f>
        <v>#REF!</v>
      </c>
      <c r="CG993" s="11" t="str">
        <f t="shared" si="389"/>
        <v>--</v>
      </c>
    </row>
    <row r="994" spans="1:85" x14ac:dyDescent="0.25">
      <c r="A994" t="str">
        <f>IFERROR(VLOOKUP(MONTH(C994),Date!$A$2:$B$13,2,0),"--")</f>
        <v>Avril</v>
      </c>
      <c r="B994" s="11">
        <f t="shared" si="368"/>
        <v>16</v>
      </c>
      <c r="C994" s="28">
        <f t="shared" si="390"/>
        <v>42106</v>
      </c>
      <c r="D994" s="29" t="s">
        <v>229</v>
      </c>
      <c r="E994" s="30" t="str">
        <f>IFERROR(VLOOKUP(D994,Listing!$A:$B,2,0),"--")</f>
        <v>A44077</v>
      </c>
      <c r="F994" s="30" t="str">
        <f>IFERROR(VLOOKUP(D994,Listing!$A:$E,5,0),"-")</f>
        <v>ATTAR  SARA</v>
      </c>
      <c r="G994" s="4">
        <f>IFERROR(VLOOKUP(D994,Listing!$A:$F,6,0),"--")</f>
        <v>42093</v>
      </c>
      <c r="H994" s="11" t="str">
        <f>IFERROR(VLOOKUP(D994,Listing!$A:$D,4,0),"--")</f>
        <v>NAJOUA ALLAOULAHCEN</v>
      </c>
      <c r="I994" s="11" t="str">
        <f t="shared" si="369"/>
        <v>AAC</v>
      </c>
      <c r="J994" s="31">
        <f>IFERROR(COUNTIFS(Ishop!$BG:$BG,Source!D994,Ishop!$B:$B,Source!C994),"--")</f>
        <v>0</v>
      </c>
      <c r="K994" s="11">
        <f>IFERROR(COUNTIFS(Ishop!$BG:$BG,Source!D994,Ishop!$B:$B,Source!C994,Ishop!$J:$J,"OUI"),"--")</f>
        <v>0</v>
      </c>
      <c r="L994" s="11">
        <f>COUNTIFS(Ishop!$AG:$AG,Source!$L$1,Ishop!$BG:$BG,Source!$D994,Ishop!$B:$B,Source!$C994)</f>
        <v>0</v>
      </c>
      <c r="M994" s="11">
        <f>COUNTIFS(Ishop!$AG:$AG,Source!$M$1,Ishop!$BG:$BG,Source!$D994,Ishop!$B:$B,Source!$C994)</f>
        <v>0</v>
      </c>
      <c r="N994" s="11">
        <f>COUNTIFS(Ishop!$AG:$AG,Source!$N$1,Ishop!$BG:$BG,Source!$D994,Ishop!$B:$B,Source!$C994)</f>
        <v>0</v>
      </c>
      <c r="O994" s="11">
        <f>COUNTIFS(Ishop!$AG:$AG,Source!$O$1,Ishop!$BG:$BG,Source!$D994,Ishop!$B:$B,Source!$C994)</f>
        <v>0</v>
      </c>
      <c r="P994" s="11">
        <f>COUNTIFS(Ishop!$AG:$AG,Source!$P$1,Ishop!$BG:$BG,Source!$D994,Ishop!$B:$B,Source!$C994)</f>
        <v>0</v>
      </c>
      <c r="Q994" s="11">
        <f>COUNTIFS(Ishop!$AG:$AG,Source!$Q$1,Ishop!$BG:$BG,Source!$D994,Ishop!$B:$B,Source!$C994)</f>
        <v>0</v>
      </c>
      <c r="R994" s="11">
        <f>COUNTIFS(Ishop!$AG:$AG,Source!$R$1,Ishop!$BG:$BG,Source!$D994,Ishop!$B:$B,Source!$C994)</f>
        <v>0</v>
      </c>
      <c r="S994" s="11">
        <f>COUNTIFS(Ishop!$AG:$AG,Source!$S$1,Ishop!$BG:$BG,Source!$D994,Ishop!$B:$B,Source!$C994)</f>
        <v>0</v>
      </c>
      <c r="T994" s="11">
        <f>COUNTIFS(Ishop!$AG:$AG,Source!$T$1,Ishop!$BG:$BG,Source!$D994,Ishop!$B:$B,Source!$C994)</f>
        <v>0</v>
      </c>
      <c r="U994" s="11">
        <f>COUNTIFS(Ishop!$AG:$AG,Source!$U$1,Ishop!$BG:$BG,Source!$D994,Ishop!$B:$B,Source!$C994)</f>
        <v>0</v>
      </c>
      <c r="V994" s="11">
        <f>COUNTIFS(Ishop!$AG:$AG,Source!$V$1,Ishop!$BG:$BG,Source!$D994,Ishop!$B:$B,Source!$C994)</f>
        <v>0</v>
      </c>
      <c r="W994" s="11">
        <f>COUNTIFS(Ishop!$AG:$AG,Source!$W$1,Ishop!$BG:$BG,Source!$D994,Ishop!$B:$B,Source!$C994)</f>
        <v>0</v>
      </c>
      <c r="X994" s="11">
        <f>COUNTIFS(Ishop!$AG:$AG,Source!$X$1,Ishop!$BG:$BG,Source!$D994,Ishop!$B:$B,Source!$C994)</f>
        <v>0</v>
      </c>
      <c r="Y994" s="11">
        <f>COUNTIFS(Ishop!$AG:$AG,Source!$Y$1,Ishop!$BG:$BG,Source!$D994,Ishop!$B:$B,Source!$C994)</f>
        <v>0</v>
      </c>
      <c r="Z994" s="11">
        <f>COUNTIFS(Ishop!$AG:$AG,Source!$Z$1,Ishop!$BG:$BG,Source!$D994,Ishop!$B:$B,Source!$C994,Ishop!$J:$J,"OUI")</f>
        <v>0</v>
      </c>
      <c r="AA994" s="11">
        <f>COUNTIFS(Ishop!$AG:$AG,Source!$AA$1,Ishop!$BG:$BG,Source!$D994,Ishop!$B:$B,Source!$C994,Ishop!$J:$J,"OUI")</f>
        <v>0</v>
      </c>
      <c r="AB994" s="11">
        <f>COUNTIFS(Ishop!$AG:$AG,Source!$AB$1,Ishop!$BG:$BG,Source!$D994,Ishop!$B:$B,Source!$C994,Ishop!$J:$J,"OUI")</f>
        <v>0</v>
      </c>
      <c r="AC994" s="11">
        <f>COUNTIFS(Ishop!$AG:$AG,Source!$AC$1,Ishop!$BG:$BG,Source!$D994,Ishop!$B:$B,Source!$C994,Ishop!$J:$J,"OUI")</f>
        <v>0</v>
      </c>
      <c r="AD994" s="11">
        <f>COUNTIFS(Ishop!$AG:$AG,Source!$AD$1,Ishop!$BG:$BG,Source!$D994,Ishop!$B:$B,Source!$C994,Ishop!$J:$J,"OUI")</f>
        <v>0</v>
      </c>
      <c r="AE994" s="11">
        <f>COUNTIFS(Ishop!$AG:$AG,Source!$AE$1,Ishop!$BG:$BG,Source!$D994,Ishop!$B:$B,Source!$C994,Ishop!$J:$J,"OUI")</f>
        <v>0</v>
      </c>
      <c r="AF994" s="11">
        <f>COUNTIFS(Ishop!$AG:$AG,Source!$AF$1,Ishop!$BG:$BG,Source!$D994,Ishop!$B:$B,Source!$C994,Ishop!$J:$J,"OUI")</f>
        <v>0</v>
      </c>
      <c r="AG994" s="11">
        <f>COUNTIFS(Ishop!$AG:$AG,Source!$AG$1,Ishop!$BG:$BG,Source!$D994,Ishop!$B:$B,Source!$C994,Ishop!$J:$J,"OUI")</f>
        <v>0</v>
      </c>
      <c r="AH994" s="11">
        <f>COUNTIFS(Ishop!$AG:$AG,Source!$AH$1,Ishop!$BG:$BG,Source!$D994,Ishop!$B:$B,Source!$C994,Ishop!$J:$J,"OUI")</f>
        <v>0</v>
      </c>
      <c r="AI994" s="11">
        <f>COUNTIFS(Ishop!$AG:$AG,Source!$AI$1,Ishop!$BG:$BG,Source!$D994,Ishop!$B:$B,Source!$C994,Ishop!$J:$J,"OUI")</f>
        <v>0</v>
      </c>
      <c r="AJ994" s="11">
        <f>COUNTIFS(Ishop!$AG:$AG,Source!$AJ$1,Ishop!$BG:$BG,Source!$D994,Ishop!$B:$B,Source!$C994,Ishop!$J:$J,"OUI")</f>
        <v>0</v>
      </c>
      <c r="AK994" s="11">
        <f>COUNTIFS(Ishop!$AG:$AG,Source!$AK$1,Ishop!$BG:$BG,Source!$D994,Ishop!$B:$B,Source!$C994,Ishop!$J:$J,"OUI")</f>
        <v>0</v>
      </c>
      <c r="AL994" s="11">
        <f>COUNTIFS(Ishop!$AG:$AG,Source!$AL$1,Ishop!$BG:$BG,Source!$D994,Ishop!$B:$B,Source!$C994,Ishop!$J:$J,"OUI")</f>
        <v>0</v>
      </c>
      <c r="AM994" s="11">
        <f>COUNTIFS(Ishop!$AG:$AG,Source!$AM$1,Ishop!$BG:$BG,Source!$D994,Ishop!$B:$B,Source!$C994,Ishop!$J:$J,"OUI")</f>
        <v>0</v>
      </c>
      <c r="AN994" s="11">
        <f>COUNTIFS(Dolmen!$W:$W,"Sensation",Dolmen!$O:$O,Source!D994,Dolmen!$F:$F,Source!C994)</f>
        <v>0</v>
      </c>
      <c r="AO994" s="11">
        <f>COUNTIFS(Dolmen!$AC:$AC,"Bbox Miami",Dolmen!$O:$O,Source!D994,Dolmen!$F:$F,Source!C994)</f>
        <v>0</v>
      </c>
      <c r="AP994" s="11">
        <f>COUNTIFS(Dolmen!$AD:$AD,"1",Dolmen!$W:$W,"",Dolmen!$O:$O,Source!D994,Dolmen!$F:$F,Source!C994)</f>
        <v>0</v>
      </c>
      <c r="AQ994" s="11">
        <f>COUNTIFS(Dolmen!$W:$W,"Sensation",Dolmen!$Y:$Y,"1",Dolmen!$O:$O,Source!D994,Dolmen!$F:$F,Source!C994)</f>
        <v>0</v>
      </c>
      <c r="AR994" s="11">
        <f>COUNTIFS(Dolmen!$AC:$AC,"Bbox Miami",Dolmen!$Y:$Y,"1",Dolmen!$O:$O,Source!D994,Dolmen!$F:$F,Source!C994)</f>
        <v>0</v>
      </c>
      <c r="AS994" s="11">
        <f>COUNTIFS(Dolmen!$AD:$AD,"1",Dolmen!$W:$W,"",Dolmen!$Y:$Y,"1",Dolmen!$O:$O,Source!D994,Dolmen!$F:$F,Source!C994)</f>
        <v>0</v>
      </c>
      <c r="AT994" s="11">
        <f t="shared" si="370"/>
        <v>0</v>
      </c>
      <c r="AU994" s="11">
        <f t="shared" si="371"/>
        <v>0</v>
      </c>
      <c r="AV994" s="11">
        <f t="shared" si="372"/>
        <v>0</v>
      </c>
      <c r="AW994" s="11">
        <f t="shared" si="373"/>
        <v>0</v>
      </c>
      <c r="AX994" s="11">
        <f t="shared" si="374"/>
        <v>0</v>
      </c>
      <c r="AY994" s="11">
        <f t="shared" si="375"/>
        <v>0</v>
      </c>
      <c r="AZ994" s="11">
        <f t="shared" si="376"/>
        <v>0</v>
      </c>
      <c r="BA994" s="11">
        <f t="shared" si="377"/>
        <v>0</v>
      </c>
      <c r="BB994" s="11">
        <f t="shared" si="378"/>
        <v>0</v>
      </c>
      <c r="BC994" s="11">
        <f t="shared" si="379"/>
        <v>0</v>
      </c>
      <c r="BD994" s="11">
        <f>SUMIFS(Ishop!$BK:$BK,Ishop!$BG:$BG,Source!D994,Ishop!$B:$B,Source!C994)</f>
        <v>0</v>
      </c>
      <c r="BE994" s="11">
        <f>COUNTIFS(Ishop!$AW:$AW,"OUI",Ishop!$BG:$BG,Source!D994,Ishop!$B:$B,Source!C994)</f>
        <v>0</v>
      </c>
      <c r="BF994" s="11">
        <f t="shared" si="380"/>
        <v>0</v>
      </c>
      <c r="BG994" s="11">
        <f t="shared" si="381"/>
        <v>0</v>
      </c>
      <c r="BH994" s="11">
        <f t="shared" si="382"/>
        <v>0</v>
      </c>
      <c r="BI994" s="11">
        <f t="shared" si="383"/>
        <v>0</v>
      </c>
      <c r="BJ994" s="11">
        <f t="shared" si="384"/>
        <v>0</v>
      </c>
      <c r="BK994" s="11">
        <f t="shared" si="385"/>
        <v>0</v>
      </c>
      <c r="BL994" s="11">
        <f t="shared" si="386"/>
        <v>0</v>
      </c>
      <c r="BM994" s="11">
        <f t="shared" si="387"/>
        <v>0</v>
      </c>
      <c r="BN994" s="25">
        <f>Z994*Budget!$A$6</f>
        <v>0</v>
      </c>
      <c r="BO994" s="25">
        <f>AA994*(Budget!$B$6+Budget!$B$7)</f>
        <v>0</v>
      </c>
      <c r="BP994" s="25">
        <f>AB994*(Budget!$C$6+Budget!$C$7)</f>
        <v>0</v>
      </c>
      <c r="BQ994" s="25">
        <f>AC994*(Budget!$D$6+Budget!$D$7)</f>
        <v>0</v>
      </c>
      <c r="BR994" s="25">
        <f>AD994*(Budget!$E$6+Budget!$E$7)</f>
        <v>0</v>
      </c>
      <c r="BS994" s="25">
        <f>AE994*(Budget!$F$6+Budget!$F$7)</f>
        <v>0</v>
      </c>
      <c r="BT994" s="25">
        <f>AF994*(Budget!$G$6+Budget!$G$7)</f>
        <v>0</v>
      </c>
      <c r="BU994" s="25">
        <f>AG994*Budget!$H$6</f>
        <v>0</v>
      </c>
      <c r="BV994" s="25">
        <f>AH994*Budget!$I$6</f>
        <v>0</v>
      </c>
      <c r="BW994" s="25">
        <f>AI994*Budget!$J$6</f>
        <v>0</v>
      </c>
      <c r="BX994" s="25">
        <f>AJ994*Budget!$K$6</f>
        <v>0</v>
      </c>
      <c r="BY994" s="25">
        <f>AK994*Budget!$L$6</f>
        <v>0</v>
      </c>
      <c r="BZ994" s="25">
        <f>AL994*Budget!$M$6</f>
        <v>0</v>
      </c>
      <c r="CA994" s="25">
        <f>AM994*Budget!$N$6</f>
        <v>0</v>
      </c>
      <c r="CB994" s="25">
        <f>AQ994*Budget!$O$6</f>
        <v>0</v>
      </c>
      <c r="CC994" s="25">
        <f>AR994*Budget!$S$6</f>
        <v>0</v>
      </c>
      <c r="CD994" s="25">
        <f>AS994*Budget!$Q$6</f>
        <v>0</v>
      </c>
      <c r="CE994" s="25">
        <f t="shared" si="388"/>
        <v>0</v>
      </c>
      <c r="CF994" s="11" t="e">
        <f>COUNTIFS(#REF!,Source!E994,#REF!,Source!C994)</f>
        <v>#REF!</v>
      </c>
      <c r="CG994" s="11" t="str">
        <f t="shared" si="389"/>
        <v>--</v>
      </c>
    </row>
    <row r="995" spans="1:85" x14ac:dyDescent="0.25">
      <c r="A995" t="str">
        <f>IFERROR(VLOOKUP(MONTH(C995),Date!$A$2:$B$13,2,0),"--")</f>
        <v>Avril</v>
      </c>
      <c r="B995" s="11">
        <f t="shared" si="368"/>
        <v>16</v>
      </c>
      <c r="C995" s="28">
        <f t="shared" si="390"/>
        <v>42106</v>
      </c>
      <c r="D995" s="29" t="s">
        <v>230</v>
      </c>
      <c r="E995" s="30" t="str">
        <f>IFERROR(VLOOKUP(D995,Listing!$A:$B,2,0),"--")</f>
        <v>A44076</v>
      </c>
      <c r="F995" s="30" t="str">
        <f>IFERROR(VLOOKUP(D995,Listing!$A:$E,5,0),"-")</f>
        <v>ALAMI MAJJATI  KENZA</v>
      </c>
      <c r="G995" s="4">
        <f>IFERROR(VLOOKUP(D995,Listing!$A:$F,6,0),"--")</f>
        <v>42093</v>
      </c>
      <c r="H995" s="11" t="str">
        <f>IFERROR(VLOOKUP(D995,Listing!$A:$D,4,0),"--")</f>
        <v>NAJOUA ALLAOULAHCEN</v>
      </c>
      <c r="I995" s="11" t="str">
        <f t="shared" si="369"/>
        <v>AAC</v>
      </c>
      <c r="J995" s="31">
        <f>IFERROR(COUNTIFS(Ishop!$BG:$BG,Source!D995,Ishop!$B:$B,Source!C995),"--")</f>
        <v>0</v>
      </c>
      <c r="K995" s="11">
        <f>IFERROR(COUNTIFS(Ishop!$BG:$BG,Source!D995,Ishop!$B:$B,Source!C995,Ishop!$J:$J,"OUI"),"--")</f>
        <v>0</v>
      </c>
      <c r="L995" s="11">
        <f>COUNTIFS(Ishop!$AG:$AG,Source!$L$1,Ishop!$BG:$BG,Source!$D995,Ishop!$B:$B,Source!$C995)</f>
        <v>0</v>
      </c>
      <c r="M995" s="11">
        <f>COUNTIFS(Ishop!$AG:$AG,Source!$M$1,Ishop!$BG:$BG,Source!$D995,Ishop!$B:$B,Source!$C995)</f>
        <v>0</v>
      </c>
      <c r="N995" s="11">
        <f>COUNTIFS(Ishop!$AG:$AG,Source!$N$1,Ishop!$BG:$BG,Source!$D995,Ishop!$B:$B,Source!$C995)</f>
        <v>0</v>
      </c>
      <c r="O995" s="11">
        <f>COUNTIFS(Ishop!$AG:$AG,Source!$O$1,Ishop!$BG:$BG,Source!$D995,Ishop!$B:$B,Source!$C995)</f>
        <v>0</v>
      </c>
      <c r="P995" s="11">
        <f>COUNTIFS(Ishop!$AG:$AG,Source!$P$1,Ishop!$BG:$BG,Source!$D995,Ishop!$B:$B,Source!$C995)</f>
        <v>0</v>
      </c>
      <c r="Q995" s="11">
        <f>COUNTIFS(Ishop!$AG:$AG,Source!$Q$1,Ishop!$BG:$BG,Source!$D995,Ishop!$B:$B,Source!$C995)</f>
        <v>0</v>
      </c>
      <c r="R995" s="11">
        <f>COUNTIFS(Ishop!$AG:$AG,Source!$R$1,Ishop!$BG:$BG,Source!$D995,Ishop!$B:$B,Source!$C995)</f>
        <v>0</v>
      </c>
      <c r="S995" s="11">
        <f>COUNTIFS(Ishop!$AG:$AG,Source!$S$1,Ishop!$BG:$BG,Source!$D995,Ishop!$B:$B,Source!$C995)</f>
        <v>0</v>
      </c>
      <c r="T995" s="11">
        <f>COUNTIFS(Ishop!$AG:$AG,Source!$T$1,Ishop!$BG:$BG,Source!$D995,Ishop!$B:$B,Source!$C995)</f>
        <v>0</v>
      </c>
      <c r="U995" s="11">
        <f>COUNTIFS(Ishop!$AG:$AG,Source!$U$1,Ishop!$BG:$BG,Source!$D995,Ishop!$B:$B,Source!$C995)</f>
        <v>0</v>
      </c>
      <c r="V995" s="11">
        <f>COUNTIFS(Ishop!$AG:$AG,Source!$V$1,Ishop!$BG:$BG,Source!$D995,Ishop!$B:$B,Source!$C995)</f>
        <v>0</v>
      </c>
      <c r="W995" s="11">
        <f>COUNTIFS(Ishop!$AG:$AG,Source!$W$1,Ishop!$BG:$BG,Source!$D995,Ishop!$B:$B,Source!$C995)</f>
        <v>0</v>
      </c>
      <c r="X995" s="11">
        <f>COUNTIFS(Ishop!$AG:$AG,Source!$X$1,Ishop!$BG:$BG,Source!$D995,Ishop!$B:$B,Source!$C995)</f>
        <v>0</v>
      </c>
      <c r="Y995" s="11">
        <f>COUNTIFS(Ishop!$AG:$AG,Source!$Y$1,Ishop!$BG:$BG,Source!$D995,Ishop!$B:$B,Source!$C995)</f>
        <v>0</v>
      </c>
      <c r="Z995" s="11">
        <f>COUNTIFS(Ishop!$AG:$AG,Source!$Z$1,Ishop!$BG:$BG,Source!$D995,Ishop!$B:$B,Source!$C995,Ishop!$J:$J,"OUI")</f>
        <v>0</v>
      </c>
      <c r="AA995" s="11">
        <f>COUNTIFS(Ishop!$AG:$AG,Source!$AA$1,Ishop!$BG:$BG,Source!$D995,Ishop!$B:$B,Source!$C995,Ishop!$J:$J,"OUI")</f>
        <v>0</v>
      </c>
      <c r="AB995" s="11">
        <f>COUNTIFS(Ishop!$AG:$AG,Source!$AB$1,Ishop!$BG:$BG,Source!$D995,Ishop!$B:$B,Source!$C995,Ishop!$J:$J,"OUI")</f>
        <v>0</v>
      </c>
      <c r="AC995" s="11">
        <f>COUNTIFS(Ishop!$AG:$AG,Source!$AC$1,Ishop!$BG:$BG,Source!$D995,Ishop!$B:$B,Source!$C995,Ishop!$J:$J,"OUI")</f>
        <v>0</v>
      </c>
      <c r="AD995" s="11">
        <f>COUNTIFS(Ishop!$AG:$AG,Source!$AD$1,Ishop!$BG:$BG,Source!$D995,Ishop!$B:$B,Source!$C995,Ishop!$J:$J,"OUI")</f>
        <v>0</v>
      </c>
      <c r="AE995" s="11">
        <f>COUNTIFS(Ishop!$AG:$AG,Source!$AE$1,Ishop!$BG:$BG,Source!$D995,Ishop!$B:$B,Source!$C995,Ishop!$J:$J,"OUI")</f>
        <v>0</v>
      </c>
      <c r="AF995" s="11">
        <f>COUNTIFS(Ishop!$AG:$AG,Source!$AF$1,Ishop!$BG:$BG,Source!$D995,Ishop!$B:$B,Source!$C995,Ishop!$J:$J,"OUI")</f>
        <v>0</v>
      </c>
      <c r="AG995" s="11">
        <f>COUNTIFS(Ishop!$AG:$AG,Source!$AG$1,Ishop!$BG:$BG,Source!$D995,Ishop!$B:$B,Source!$C995,Ishop!$J:$J,"OUI")</f>
        <v>0</v>
      </c>
      <c r="AH995" s="11">
        <f>COUNTIFS(Ishop!$AG:$AG,Source!$AH$1,Ishop!$BG:$BG,Source!$D995,Ishop!$B:$B,Source!$C995,Ishop!$J:$J,"OUI")</f>
        <v>0</v>
      </c>
      <c r="AI995" s="11">
        <f>COUNTIFS(Ishop!$AG:$AG,Source!$AI$1,Ishop!$BG:$BG,Source!$D995,Ishop!$B:$B,Source!$C995,Ishop!$J:$J,"OUI")</f>
        <v>0</v>
      </c>
      <c r="AJ995" s="11">
        <f>COUNTIFS(Ishop!$AG:$AG,Source!$AJ$1,Ishop!$BG:$BG,Source!$D995,Ishop!$B:$B,Source!$C995,Ishop!$J:$J,"OUI")</f>
        <v>0</v>
      </c>
      <c r="AK995" s="11">
        <f>COUNTIFS(Ishop!$AG:$AG,Source!$AK$1,Ishop!$BG:$BG,Source!$D995,Ishop!$B:$B,Source!$C995,Ishop!$J:$J,"OUI")</f>
        <v>0</v>
      </c>
      <c r="AL995" s="11">
        <f>COUNTIFS(Ishop!$AG:$AG,Source!$AL$1,Ishop!$BG:$BG,Source!$D995,Ishop!$B:$B,Source!$C995,Ishop!$J:$J,"OUI")</f>
        <v>0</v>
      </c>
      <c r="AM995" s="11">
        <f>COUNTIFS(Ishop!$AG:$AG,Source!$AM$1,Ishop!$BG:$BG,Source!$D995,Ishop!$B:$B,Source!$C995,Ishop!$J:$J,"OUI")</f>
        <v>0</v>
      </c>
      <c r="AN995" s="11">
        <f>COUNTIFS(Dolmen!$W:$W,"Sensation",Dolmen!$O:$O,Source!D995,Dolmen!$F:$F,Source!C995)</f>
        <v>0</v>
      </c>
      <c r="AO995" s="11">
        <f>COUNTIFS(Dolmen!$AC:$AC,"Bbox Miami",Dolmen!$O:$O,Source!D995,Dolmen!$F:$F,Source!C995)</f>
        <v>0</v>
      </c>
      <c r="AP995" s="11">
        <f>COUNTIFS(Dolmen!$AD:$AD,"1",Dolmen!$W:$W,"",Dolmen!$O:$O,Source!D995,Dolmen!$F:$F,Source!C995)</f>
        <v>0</v>
      </c>
      <c r="AQ995" s="11">
        <f>COUNTIFS(Dolmen!$W:$W,"Sensation",Dolmen!$Y:$Y,"1",Dolmen!$O:$O,Source!D995,Dolmen!$F:$F,Source!C995)</f>
        <v>0</v>
      </c>
      <c r="AR995" s="11">
        <f>COUNTIFS(Dolmen!$AC:$AC,"Bbox Miami",Dolmen!$Y:$Y,"1",Dolmen!$O:$O,Source!D995,Dolmen!$F:$F,Source!C995)</f>
        <v>0</v>
      </c>
      <c r="AS995" s="11">
        <f>COUNTIFS(Dolmen!$AD:$AD,"1",Dolmen!$W:$W,"",Dolmen!$Y:$Y,"1",Dolmen!$O:$O,Source!D995,Dolmen!$F:$F,Source!C995)</f>
        <v>0</v>
      </c>
      <c r="AT995" s="11">
        <f t="shared" si="370"/>
        <v>0</v>
      </c>
      <c r="AU995" s="11">
        <f t="shared" si="371"/>
        <v>0</v>
      </c>
      <c r="AV995" s="11">
        <f t="shared" si="372"/>
        <v>0</v>
      </c>
      <c r="AW995" s="11">
        <f t="shared" si="373"/>
        <v>0</v>
      </c>
      <c r="AX995" s="11">
        <f t="shared" si="374"/>
        <v>0</v>
      </c>
      <c r="AY995" s="11">
        <f t="shared" si="375"/>
        <v>0</v>
      </c>
      <c r="AZ995" s="11">
        <f t="shared" si="376"/>
        <v>0</v>
      </c>
      <c r="BA995" s="11">
        <f t="shared" si="377"/>
        <v>0</v>
      </c>
      <c r="BB995" s="11">
        <f t="shared" si="378"/>
        <v>0</v>
      </c>
      <c r="BC995" s="11">
        <f t="shared" si="379"/>
        <v>0</v>
      </c>
      <c r="BD995" s="11">
        <f>SUMIFS(Ishop!$BK:$BK,Ishop!$BG:$BG,Source!D995,Ishop!$B:$B,Source!C995)</f>
        <v>0</v>
      </c>
      <c r="BE995" s="11">
        <f>COUNTIFS(Ishop!$AW:$AW,"OUI",Ishop!$BG:$BG,Source!D995,Ishop!$B:$B,Source!C995)</f>
        <v>0</v>
      </c>
      <c r="BF995" s="11">
        <f t="shared" si="380"/>
        <v>0</v>
      </c>
      <c r="BG995" s="11">
        <f t="shared" si="381"/>
        <v>0</v>
      </c>
      <c r="BH995" s="11">
        <f t="shared" si="382"/>
        <v>0</v>
      </c>
      <c r="BI995" s="11">
        <f t="shared" si="383"/>
        <v>0</v>
      </c>
      <c r="BJ995" s="11">
        <f t="shared" si="384"/>
        <v>0</v>
      </c>
      <c r="BK995" s="11">
        <f t="shared" si="385"/>
        <v>0</v>
      </c>
      <c r="BL995" s="11">
        <f t="shared" si="386"/>
        <v>0</v>
      </c>
      <c r="BM995" s="11">
        <f t="shared" si="387"/>
        <v>0</v>
      </c>
      <c r="BN995" s="25">
        <f>Z995*Budget!$A$6</f>
        <v>0</v>
      </c>
      <c r="BO995" s="25">
        <f>AA995*(Budget!$B$6+Budget!$B$7)</f>
        <v>0</v>
      </c>
      <c r="BP995" s="25">
        <f>AB995*(Budget!$C$6+Budget!$C$7)</f>
        <v>0</v>
      </c>
      <c r="BQ995" s="25">
        <f>AC995*(Budget!$D$6+Budget!$D$7)</f>
        <v>0</v>
      </c>
      <c r="BR995" s="25">
        <f>AD995*(Budget!$E$6+Budget!$E$7)</f>
        <v>0</v>
      </c>
      <c r="BS995" s="25">
        <f>AE995*(Budget!$F$6+Budget!$F$7)</f>
        <v>0</v>
      </c>
      <c r="BT995" s="25">
        <f>AF995*(Budget!$G$6+Budget!$G$7)</f>
        <v>0</v>
      </c>
      <c r="BU995" s="25">
        <f>AG995*Budget!$H$6</f>
        <v>0</v>
      </c>
      <c r="BV995" s="25">
        <f>AH995*Budget!$I$6</f>
        <v>0</v>
      </c>
      <c r="BW995" s="25">
        <f>AI995*Budget!$J$6</f>
        <v>0</v>
      </c>
      <c r="BX995" s="25">
        <f>AJ995*Budget!$K$6</f>
        <v>0</v>
      </c>
      <c r="BY995" s="25">
        <f>AK995*Budget!$L$6</f>
        <v>0</v>
      </c>
      <c r="BZ995" s="25">
        <f>AL995*Budget!$M$6</f>
        <v>0</v>
      </c>
      <c r="CA995" s="25">
        <f>AM995*Budget!$N$6</f>
        <v>0</v>
      </c>
      <c r="CB995" s="25">
        <f>AQ995*Budget!$O$6</f>
        <v>0</v>
      </c>
      <c r="CC995" s="25">
        <f>AR995*Budget!$S$6</f>
        <v>0</v>
      </c>
      <c r="CD995" s="25">
        <f>AS995*Budget!$Q$6</f>
        <v>0</v>
      </c>
      <c r="CE995" s="25">
        <f t="shared" si="388"/>
        <v>0</v>
      </c>
      <c r="CF995" s="11" t="e">
        <f>COUNTIFS(#REF!,Source!E995,#REF!,Source!C995)</f>
        <v>#REF!</v>
      </c>
      <c r="CG995" s="11" t="str">
        <f t="shared" si="389"/>
        <v>--</v>
      </c>
    </row>
    <row r="996" spans="1:85" x14ac:dyDescent="0.25">
      <c r="A996" t="str">
        <f>IFERROR(VLOOKUP(MONTH(C996),Date!$A$2:$B$13,2,0),"--")</f>
        <v>Avril</v>
      </c>
      <c r="B996" s="11">
        <f t="shared" si="368"/>
        <v>16</v>
      </c>
      <c r="C996" s="28">
        <f t="shared" si="390"/>
        <v>42106</v>
      </c>
      <c r="D996" s="29" t="s">
        <v>231</v>
      </c>
      <c r="E996" s="30" t="str">
        <f>IFERROR(VLOOKUP(D996,Listing!$A:$B,2,0),"--")</f>
        <v>A440A42</v>
      </c>
      <c r="F996" s="30" t="str">
        <f>IFERROR(VLOOKUP(D996,Listing!$A:$E,5,0),"-")</f>
        <v>DERKAOUI  MOHAMED REDA</v>
      </c>
      <c r="G996" s="4">
        <f>IFERROR(VLOOKUP(D996,Listing!$A:$F,6,0),"--")</f>
        <v>42093</v>
      </c>
      <c r="H996" s="11" t="str">
        <f>IFERROR(VLOOKUP(D996,Listing!$A:$D,4,0),"--")</f>
        <v>NAJOUA ALLAOULAHCEN</v>
      </c>
      <c r="I996" s="11" t="str">
        <f t="shared" si="369"/>
        <v>AAC</v>
      </c>
      <c r="J996" s="31">
        <f>IFERROR(COUNTIFS(Ishop!$BG:$BG,Source!D996,Ishop!$B:$B,Source!C996),"--")</f>
        <v>0</v>
      </c>
      <c r="K996" s="11">
        <f>IFERROR(COUNTIFS(Ishop!$BG:$BG,Source!D996,Ishop!$B:$B,Source!C996,Ishop!$J:$J,"OUI"),"--")</f>
        <v>0</v>
      </c>
      <c r="L996" s="11">
        <f>COUNTIFS(Ishop!$AG:$AG,Source!$L$1,Ishop!$BG:$BG,Source!$D996,Ishop!$B:$B,Source!$C996)</f>
        <v>0</v>
      </c>
      <c r="M996" s="11">
        <f>COUNTIFS(Ishop!$AG:$AG,Source!$M$1,Ishop!$BG:$BG,Source!$D996,Ishop!$B:$B,Source!$C996)</f>
        <v>0</v>
      </c>
      <c r="N996" s="11">
        <f>COUNTIFS(Ishop!$AG:$AG,Source!$N$1,Ishop!$BG:$BG,Source!$D996,Ishop!$B:$B,Source!$C996)</f>
        <v>0</v>
      </c>
      <c r="O996" s="11">
        <f>COUNTIFS(Ishop!$AG:$AG,Source!$O$1,Ishop!$BG:$BG,Source!$D996,Ishop!$B:$B,Source!$C996)</f>
        <v>0</v>
      </c>
      <c r="P996" s="11">
        <f>COUNTIFS(Ishop!$AG:$AG,Source!$P$1,Ishop!$BG:$BG,Source!$D996,Ishop!$B:$B,Source!$C996)</f>
        <v>0</v>
      </c>
      <c r="Q996" s="11">
        <f>COUNTIFS(Ishop!$AG:$AG,Source!$Q$1,Ishop!$BG:$BG,Source!$D996,Ishop!$B:$B,Source!$C996)</f>
        <v>0</v>
      </c>
      <c r="R996" s="11">
        <f>COUNTIFS(Ishop!$AG:$AG,Source!$R$1,Ishop!$BG:$BG,Source!$D996,Ishop!$B:$B,Source!$C996)</f>
        <v>0</v>
      </c>
      <c r="S996" s="11">
        <f>COUNTIFS(Ishop!$AG:$AG,Source!$S$1,Ishop!$BG:$BG,Source!$D996,Ishop!$B:$B,Source!$C996)</f>
        <v>0</v>
      </c>
      <c r="T996" s="11">
        <f>COUNTIFS(Ishop!$AG:$AG,Source!$T$1,Ishop!$BG:$BG,Source!$D996,Ishop!$B:$B,Source!$C996)</f>
        <v>0</v>
      </c>
      <c r="U996" s="11">
        <f>COUNTIFS(Ishop!$AG:$AG,Source!$U$1,Ishop!$BG:$BG,Source!$D996,Ishop!$B:$B,Source!$C996)</f>
        <v>0</v>
      </c>
      <c r="V996" s="11">
        <f>COUNTIFS(Ishop!$AG:$AG,Source!$V$1,Ishop!$BG:$BG,Source!$D996,Ishop!$B:$B,Source!$C996)</f>
        <v>0</v>
      </c>
      <c r="W996" s="11">
        <f>COUNTIFS(Ishop!$AG:$AG,Source!$W$1,Ishop!$BG:$BG,Source!$D996,Ishop!$B:$B,Source!$C996)</f>
        <v>0</v>
      </c>
      <c r="X996" s="11">
        <f>COUNTIFS(Ishop!$AG:$AG,Source!$X$1,Ishop!$BG:$BG,Source!$D996,Ishop!$B:$B,Source!$C996)</f>
        <v>0</v>
      </c>
      <c r="Y996" s="11">
        <f>COUNTIFS(Ishop!$AG:$AG,Source!$Y$1,Ishop!$BG:$BG,Source!$D996,Ishop!$B:$B,Source!$C996)</f>
        <v>0</v>
      </c>
      <c r="Z996" s="11">
        <f>COUNTIFS(Ishop!$AG:$AG,Source!$Z$1,Ishop!$BG:$BG,Source!$D996,Ishop!$B:$B,Source!$C996,Ishop!$J:$J,"OUI")</f>
        <v>0</v>
      </c>
      <c r="AA996" s="11">
        <f>COUNTIFS(Ishop!$AG:$AG,Source!$AA$1,Ishop!$BG:$BG,Source!$D996,Ishop!$B:$B,Source!$C996,Ishop!$J:$J,"OUI")</f>
        <v>0</v>
      </c>
      <c r="AB996" s="11">
        <f>COUNTIFS(Ishop!$AG:$AG,Source!$AB$1,Ishop!$BG:$BG,Source!$D996,Ishop!$B:$B,Source!$C996,Ishop!$J:$J,"OUI")</f>
        <v>0</v>
      </c>
      <c r="AC996" s="11">
        <f>COUNTIFS(Ishop!$AG:$AG,Source!$AC$1,Ishop!$BG:$BG,Source!$D996,Ishop!$B:$B,Source!$C996,Ishop!$J:$J,"OUI")</f>
        <v>0</v>
      </c>
      <c r="AD996" s="11">
        <f>COUNTIFS(Ishop!$AG:$AG,Source!$AD$1,Ishop!$BG:$BG,Source!$D996,Ishop!$B:$B,Source!$C996,Ishop!$J:$J,"OUI")</f>
        <v>0</v>
      </c>
      <c r="AE996" s="11">
        <f>COUNTIFS(Ishop!$AG:$AG,Source!$AE$1,Ishop!$BG:$BG,Source!$D996,Ishop!$B:$B,Source!$C996,Ishop!$J:$J,"OUI")</f>
        <v>0</v>
      </c>
      <c r="AF996" s="11">
        <f>COUNTIFS(Ishop!$AG:$AG,Source!$AF$1,Ishop!$BG:$BG,Source!$D996,Ishop!$B:$B,Source!$C996,Ishop!$J:$J,"OUI")</f>
        <v>0</v>
      </c>
      <c r="AG996" s="11">
        <f>COUNTIFS(Ishop!$AG:$AG,Source!$AG$1,Ishop!$BG:$BG,Source!$D996,Ishop!$B:$B,Source!$C996,Ishop!$J:$J,"OUI")</f>
        <v>0</v>
      </c>
      <c r="AH996" s="11">
        <f>COUNTIFS(Ishop!$AG:$AG,Source!$AH$1,Ishop!$BG:$BG,Source!$D996,Ishop!$B:$B,Source!$C996,Ishop!$J:$J,"OUI")</f>
        <v>0</v>
      </c>
      <c r="AI996" s="11">
        <f>COUNTIFS(Ishop!$AG:$AG,Source!$AI$1,Ishop!$BG:$BG,Source!$D996,Ishop!$B:$B,Source!$C996,Ishop!$J:$J,"OUI")</f>
        <v>0</v>
      </c>
      <c r="AJ996" s="11">
        <f>COUNTIFS(Ishop!$AG:$AG,Source!$AJ$1,Ishop!$BG:$BG,Source!$D996,Ishop!$B:$B,Source!$C996,Ishop!$J:$J,"OUI")</f>
        <v>0</v>
      </c>
      <c r="AK996" s="11">
        <f>COUNTIFS(Ishop!$AG:$AG,Source!$AK$1,Ishop!$BG:$BG,Source!$D996,Ishop!$B:$B,Source!$C996,Ishop!$J:$J,"OUI")</f>
        <v>0</v>
      </c>
      <c r="AL996" s="11">
        <f>COUNTIFS(Ishop!$AG:$AG,Source!$AL$1,Ishop!$BG:$BG,Source!$D996,Ishop!$B:$B,Source!$C996,Ishop!$J:$J,"OUI")</f>
        <v>0</v>
      </c>
      <c r="AM996" s="11">
        <f>COUNTIFS(Ishop!$AG:$AG,Source!$AM$1,Ishop!$BG:$BG,Source!$D996,Ishop!$B:$B,Source!$C996,Ishop!$J:$J,"OUI")</f>
        <v>0</v>
      </c>
      <c r="AN996" s="11">
        <f>COUNTIFS(Dolmen!$W:$W,"Sensation",Dolmen!$O:$O,Source!D996,Dolmen!$F:$F,Source!C996)</f>
        <v>0</v>
      </c>
      <c r="AO996" s="11">
        <f>COUNTIFS(Dolmen!$AC:$AC,"Bbox Miami",Dolmen!$O:$O,Source!D996,Dolmen!$F:$F,Source!C996)</f>
        <v>0</v>
      </c>
      <c r="AP996" s="11">
        <f>COUNTIFS(Dolmen!$AD:$AD,"1",Dolmen!$W:$W,"",Dolmen!$O:$O,Source!D996,Dolmen!$F:$F,Source!C996)</f>
        <v>0</v>
      </c>
      <c r="AQ996" s="11">
        <f>COUNTIFS(Dolmen!$W:$W,"Sensation",Dolmen!$Y:$Y,"1",Dolmen!$O:$O,Source!D996,Dolmen!$F:$F,Source!C996)</f>
        <v>0</v>
      </c>
      <c r="AR996" s="11">
        <f>COUNTIFS(Dolmen!$AC:$AC,"Bbox Miami",Dolmen!$Y:$Y,"1",Dolmen!$O:$O,Source!D996,Dolmen!$F:$F,Source!C996)</f>
        <v>0</v>
      </c>
      <c r="AS996" s="11">
        <f>COUNTIFS(Dolmen!$AD:$AD,"1",Dolmen!$W:$W,"",Dolmen!$Y:$Y,"1",Dolmen!$O:$O,Source!D996,Dolmen!$F:$F,Source!C996)</f>
        <v>0</v>
      </c>
      <c r="AT996" s="11">
        <f t="shared" si="370"/>
        <v>0</v>
      </c>
      <c r="AU996" s="11">
        <f t="shared" si="371"/>
        <v>0</v>
      </c>
      <c r="AV996" s="11">
        <f t="shared" si="372"/>
        <v>0</v>
      </c>
      <c r="AW996" s="11">
        <f t="shared" si="373"/>
        <v>0</v>
      </c>
      <c r="AX996" s="11">
        <f t="shared" si="374"/>
        <v>0</v>
      </c>
      <c r="AY996" s="11">
        <f t="shared" si="375"/>
        <v>0</v>
      </c>
      <c r="AZ996" s="11">
        <f t="shared" si="376"/>
        <v>0</v>
      </c>
      <c r="BA996" s="11">
        <f t="shared" si="377"/>
        <v>0</v>
      </c>
      <c r="BB996" s="11">
        <f t="shared" si="378"/>
        <v>0</v>
      </c>
      <c r="BC996" s="11">
        <f t="shared" si="379"/>
        <v>0</v>
      </c>
      <c r="BD996" s="11">
        <f>SUMIFS(Ishop!$BK:$BK,Ishop!$BG:$BG,Source!D996,Ishop!$B:$B,Source!C996)</f>
        <v>0</v>
      </c>
      <c r="BE996" s="11">
        <f>COUNTIFS(Ishop!$AW:$AW,"OUI",Ishop!$BG:$BG,Source!D996,Ishop!$B:$B,Source!C996)</f>
        <v>0</v>
      </c>
      <c r="BF996" s="11">
        <f t="shared" si="380"/>
        <v>0</v>
      </c>
      <c r="BG996" s="11">
        <f t="shared" si="381"/>
        <v>0</v>
      </c>
      <c r="BH996" s="11">
        <f t="shared" si="382"/>
        <v>0</v>
      </c>
      <c r="BI996" s="11">
        <f t="shared" si="383"/>
        <v>0</v>
      </c>
      <c r="BJ996" s="11">
        <f t="shared" si="384"/>
        <v>0</v>
      </c>
      <c r="BK996" s="11">
        <f t="shared" si="385"/>
        <v>0</v>
      </c>
      <c r="BL996" s="11">
        <f t="shared" si="386"/>
        <v>0</v>
      </c>
      <c r="BM996" s="11">
        <f t="shared" si="387"/>
        <v>0</v>
      </c>
      <c r="BN996" s="25">
        <f>Z996*Budget!$A$6</f>
        <v>0</v>
      </c>
      <c r="BO996" s="25">
        <f>AA996*(Budget!$B$6+Budget!$B$7)</f>
        <v>0</v>
      </c>
      <c r="BP996" s="25">
        <f>AB996*(Budget!$C$6+Budget!$C$7)</f>
        <v>0</v>
      </c>
      <c r="BQ996" s="25">
        <f>AC996*(Budget!$D$6+Budget!$D$7)</f>
        <v>0</v>
      </c>
      <c r="BR996" s="25">
        <f>AD996*(Budget!$E$6+Budget!$E$7)</f>
        <v>0</v>
      </c>
      <c r="BS996" s="25">
        <f>AE996*(Budget!$F$6+Budget!$F$7)</f>
        <v>0</v>
      </c>
      <c r="BT996" s="25">
        <f>AF996*(Budget!$G$6+Budget!$G$7)</f>
        <v>0</v>
      </c>
      <c r="BU996" s="25">
        <f>AG996*Budget!$H$6</f>
        <v>0</v>
      </c>
      <c r="BV996" s="25">
        <f>AH996*Budget!$I$6</f>
        <v>0</v>
      </c>
      <c r="BW996" s="25">
        <f>AI996*Budget!$J$6</f>
        <v>0</v>
      </c>
      <c r="BX996" s="25">
        <f>AJ996*Budget!$K$6</f>
        <v>0</v>
      </c>
      <c r="BY996" s="25">
        <f>AK996*Budget!$L$6</f>
        <v>0</v>
      </c>
      <c r="BZ996" s="25">
        <f>AL996*Budget!$M$6</f>
        <v>0</v>
      </c>
      <c r="CA996" s="25">
        <f>AM996*Budget!$N$6</f>
        <v>0</v>
      </c>
      <c r="CB996" s="25">
        <f>AQ996*Budget!$O$6</f>
        <v>0</v>
      </c>
      <c r="CC996" s="25">
        <f>AR996*Budget!$S$6</f>
        <v>0</v>
      </c>
      <c r="CD996" s="25">
        <f>AS996*Budget!$Q$6</f>
        <v>0</v>
      </c>
      <c r="CE996" s="25">
        <f t="shared" si="388"/>
        <v>0</v>
      </c>
      <c r="CF996" s="11" t="e">
        <f>COUNTIFS(#REF!,Source!E996,#REF!,Source!C996)</f>
        <v>#REF!</v>
      </c>
      <c r="CG996" s="11" t="str">
        <f t="shared" si="389"/>
        <v>--</v>
      </c>
    </row>
    <row r="997" spans="1:85" x14ac:dyDescent="0.25">
      <c r="A997" t="str">
        <f>IFERROR(VLOOKUP(MONTH(C997),Date!$A$2:$B$13,2,0),"--")</f>
        <v>Avril</v>
      </c>
      <c r="B997" s="11">
        <f t="shared" si="368"/>
        <v>16</v>
      </c>
      <c r="C997" s="28">
        <f t="shared" si="390"/>
        <v>42106</v>
      </c>
      <c r="D997" s="29" t="s">
        <v>232</v>
      </c>
      <c r="E997" s="30" t="str">
        <f>IFERROR(VLOOKUP(D997,Listing!$A:$B,2,0),"--")</f>
        <v>A4404A4</v>
      </c>
      <c r="F997" s="30" t="str">
        <f>IFERROR(VLOOKUP(D997,Listing!$A:$E,5,0),"-")</f>
        <v>ELJAAFARI ABDELKADER</v>
      </c>
      <c r="G997" s="4">
        <f>IFERROR(VLOOKUP(D997,Listing!$A:$F,6,0),"--")</f>
        <v>42107</v>
      </c>
      <c r="H997" s="11" t="str">
        <f>IFERROR(VLOOKUP(D997,Listing!$A:$D,4,0),"--")</f>
        <v>REDA JABER</v>
      </c>
      <c r="I997" s="11" t="str">
        <f t="shared" si="369"/>
        <v>AAC</v>
      </c>
      <c r="J997" s="31">
        <f>IFERROR(COUNTIFS(Ishop!$BG:$BG,Source!D997,Ishop!$B:$B,Source!C997),"--")</f>
        <v>0</v>
      </c>
      <c r="K997" s="11">
        <f>IFERROR(COUNTIFS(Ishop!$BG:$BG,Source!D997,Ishop!$B:$B,Source!C997,Ishop!$J:$J,"OUI"),"--")</f>
        <v>0</v>
      </c>
      <c r="L997" s="11">
        <f>COUNTIFS(Ishop!$AG:$AG,Source!$L$1,Ishop!$BG:$BG,Source!$D997,Ishop!$B:$B,Source!$C997)</f>
        <v>0</v>
      </c>
      <c r="M997" s="11">
        <f>COUNTIFS(Ishop!$AG:$AG,Source!$M$1,Ishop!$BG:$BG,Source!$D997,Ishop!$B:$B,Source!$C997)</f>
        <v>0</v>
      </c>
      <c r="N997" s="11">
        <f>COUNTIFS(Ishop!$AG:$AG,Source!$N$1,Ishop!$BG:$BG,Source!$D997,Ishop!$B:$B,Source!$C997)</f>
        <v>0</v>
      </c>
      <c r="O997" s="11">
        <f>COUNTIFS(Ishop!$AG:$AG,Source!$O$1,Ishop!$BG:$BG,Source!$D997,Ishop!$B:$B,Source!$C997)</f>
        <v>0</v>
      </c>
      <c r="P997" s="11">
        <f>COUNTIFS(Ishop!$AG:$AG,Source!$P$1,Ishop!$BG:$BG,Source!$D997,Ishop!$B:$B,Source!$C997)</f>
        <v>0</v>
      </c>
      <c r="Q997" s="11">
        <f>COUNTIFS(Ishop!$AG:$AG,Source!$Q$1,Ishop!$BG:$BG,Source!$D997,Ishop!$B:$B,Source!$C997)</f>
        <v>0</v>
      </c>
      <c r="R997" s="11">
        <f>COUNTIFS(Ishop!$AG:$AG,Source!$R$1,Ishop!$BG:$BG,Source!$D997,Ishop!$B:$B,Source!$C997)</f>
        <v>0</v>
      </c>
      <c r="S997" s="11">
        <f>COUNTIFS(Ishop!$AG:$AG,Source!$S$1,Ishop!$BG:$BG,Source!$D997,Ishop!$B:$B,Source!$C997)</f>
        <v>0</v>
      </c>
      <c r="T997" s="11">
        <f>COUNTIFS(Ishop!$AG:$AG,Source!$T$1,Ishop!$BG:$BG,Source!$D997,Ishop!$B:$B,Source!$C997)</f>
        <v>0</v>
      </c>
      <c r="U997" s="11">
        <f>COUNTIFS(Ishop!$AG:$AG,Source!$U$1,Ishop!$BG:$BG,Source!$D997,Ishop!$B:$B,Source!$C997)</f>
        <v>0</v>
      </c>
      <c r="V997" s="11">
        <f>COUNTIFS(Ishop!$AG:$AG,Source!$V$1,Ishop!$BG:$BG,Source!$D997,Ishop!$B:$B,Source!$C997)</f>
        <v>0</v>
      </c>
      <c r="W997" s="11">
        <f>COUNTIFS(Ishop!$AG:$AG,Source!$W$1,Ishop!$BG:$BG,Source!$D997,Ishop!$B:$B,Source!$C997)</f>
        <v>0</v>
      </c>
      <c r="X997" s="11">
        <f>COUNTIFS(Ishop!$AG:$AG,Source!$X$1,Ishop!$BG:$BG,Source!$D997,Ishop!$B:$B,Source!$C997)</f>
        <v>0</v>
      </c>
      <c r="Y997" s="11">
        <f>COUNTIFS(Ishop!$AG:$AG,Source!$Y$1,Ishop!$BG:$BG,Source!$D997,Ishop!$B:$B,Source!$C997)</f>
        <v>0</v>
      </c>
      <c r="Z997" s="11">
        <f>COUNTIFS(Ishop!$AG:$AG,Source!$Z$1,Ishop!$BG:$BG,Source!$D997,Ishop!$B:$B,Source!$C997,Ishop!$J:$J,"OUI")</f>
        <v>0</v>
      </c>
      <c r="AA997" s="11">
        <f>COUNTIFS(Ishop!$AG:$AG,Source!$AA$1,Ishop!$BG:$BG,Source!$D997,Ishop!$B:$B,Source!$C997,Ishop!$J:$J,"OUI")</f>
        <v>0</v>
      </c>
      <c r="AB997" s="11">
        <f>COUNTIFS(Ishop!$AG:$AG,Source!$AB$1,Ishop!$BG:$BG,Source!$D997,Ishop!$B:$B,Source!$C997,Ishop!$J:$J,"OUI")</f>
        <v>0</v>
      </c>
      <c r="AC997" s="11">
        <f>COUNTIFS(Ishop!$AG:$AG,Source!$AC$1,Ishop!$BG:$BG,Source!$D997,Ishop!$B:$B,Source!$C997,Ishop!$J:$J,"OUI")</f>
        <v>0</v>
      </c>
      <c r="AD997" s="11">
        <f>COUNTIFS(Ishop!$AG:$AG,Source!$AD$1,Ishop!$BG:$BG,Source!$D997,Ishop!$B:$B,Source!$C997,Ishop!$J:$J,"OUI")</f>
        <v>0</v>
      </c>
      <c r="AE997" s="11">
        <f>COUNTIFS(Ishop!$AG:$AG,Source!$AE$1,Ishop!$BG:$BG,Source!$D997,Ishop!$B:$B,Source!$C997,Ishop!$J:$J,"OUI")</f>
        <v>0</v>
      </c>
      <c r="AF997" s="11">
        <f>COUNTIFS(Ishop!$AG:$AG,Source!$AF$1,Ishop!$BG:$BG,Source!$D997,Ishop!$B:$B,Source!$C997,Ishop!$J:$J,"OUI")</f>
        <v>0</v>
      </c>
      <c r="AG997" s="11">
        <f>COUNTIFS(Ishop!$AG:$AG,Source!$AG$1,Ishop!$BG:$BG,Source!$D997,Ishop!$B:$B,Source!$C997,Ishop!$J:$J,"OUI")</f>
        <v>0</v>
      </c>
      <c r="AH997" s="11">
        <f>COUNTIFS(Ishop!$AG:$AG,Source!$AH$1,Ishop!$BG:$BG,Source!$D997,Ishop!$B:$B,Source!$C997,Ishop!$J:$J,"OUI")</f>
        <v>0</v>
      </c>
      <c r="AI997" s="11">
        <f>COUNTIFS(Ishop!$AG:$AG,Source!$AI$1,Ishop!$BG:$BG,Source!$D997,Ishop!$B:$B,Source!$C997,Ishop!$J:$J,"OUI")</f>
        <v>0</v>
      </c>
      <c r="AJ997" s="11">
        <f>COUNTIFS(Ishop!$AG:$AG,Source!$AJ$1,Ishop!$BG:$BG,Source!$D997,Ishop!$B:$B,Source!$C997,Ishop!$J:$J,"OUI")</f>
        <v>0</v>
      </c>
      <c r="AK997" s="11">
        <f>COUNTIFS(Ishop!$AG:$AG,Source!$AK$1,Ishop!$BG:$BG,Source!$D997,Ishop!$B:$B,Source!$C997,Ishop!$J:$J,"OUI")</f>
        <v>0</v>
      </c>
      <c r="AL997" s="11">
        <f>COUNTIFS(Ishop!$AG:$AG,Source!$AL$1,Ishop!$BG:$BG,Source!$D997,Ishop!$B:$B,Source!$C997,Ishop!$J:$J,"OUI")</f>
        <v>0</v>
      </c>
      <c r="AM997" s="11">
        <f>COUNTIFS(Ishop!$AG:$AG,Source!$AM$1,Ishop!$BG:$BG,Source!$D997,Ishop!$B:$B,Source!$C997,Ishop!$J:$J,"OUI")</f>
        <v>0</v>
      </c>
      <c r="AN997" s="11">
        <f>COUNTIFS(Dolmen!$W:$W,"Sensation",Dolmen!$O:$O,Source!D997,Dolmen!$F:$F,Source!C997)</f>
        <v>0</v>
      </c>
      <c r="AO997" s="11">
        <f>COUNTIFS(Dolmen!$AC:$AC,"Bbox Miami",Dolmen!$O:$O,Source!D997,Dolmen!$F:$F,Source!C997)</f>
        <v>0</v>
      </c>
      <c r="AP997" s="11">
        <f>COUNTIFS(Dolmen!$AD:$AD,"1",Dolmen!$W:$W,"",Dolmen!$O:$O,Source!D997,Dolmen!$F:$F,Source!C997)</f>
        <v>0</v>
      </c>
      <c r="AQ997" s="11">
        <f>COUNTIFS(Dolmen!$W:$W,"Sensation",Dolmen!$Y:$Y,"1",Dolmen!$O:$O,Source!D997,Dolmen!$F:$F,Source!C997)</f>
        <v>0</v>
      </c>
      <c r="AR997" s="11">
        <f>COUNTIFS(Dolmen!$AC:$AC,"Bbox Miami",Dolmen!$Y:$Y,"1",Dolmen!$O:$O,Source!D997,Dolmen!$F:$F,Source!C997)</f>
        <v>0</v>
      </c>
      <c r="AS997" s="11">
        <f>COUNTIFS(Dolmen!$AD:$AD,"1",Dolmen!$W:$W,"",Dolmen!$Y:$Y,"1",Dolmen!$O:$O,Source!D997,Dolmen!$F:$F,Source!C997)</f>
        <v>0</v>
      </c>
      <c r="AT997" s="11">
        <f t="shared" si="370"/>
        <v>0</v>
      </c>
      <c r="AU997" s="11">
        <f t="shared" si="371"/>
        <v>0</v>
      </c>
      <c r="AV997" s="11">
        <f t="shared" si="372"/>
        <v>0</v>
      </c>
      <c r="AW997" s="11">
        <f t="shared" si="373"/>
        <v>0</v>
      </c>
      <c r="AX997" s="11">
        <f t="shared" si="374"/>
        <v>0</v>
      </c>
      <c r="AY997" s="11">
        <f t="shared" si="375"/>
        <v>0</v>
      </c>
      <c r="AZ997" s="11">
        <f t="shared" si="376"/>
        <v>0</v>
      </c>
      <c r="BA997" s="11">
        <f t="shared" si="377"/>
        <v>0</v>
      </c>
      <c r="BB997" s="11">
        <f t="shared" si="378"/>
        <v>0</v>
      </c>
      <c r="BC997" s="11">
        <f t="shared" si="379"/>
        <v>0</v>
      </c>
      <c r="BD997" s="11">
        <f>SUMIFS(Ishop!$BK:$BK,Ishop!$BG:$BG,Source!D997,Ishop!$B:$B,Source!C997)</f>
        <v>0</v>
      </c>
      <c r="BE997" s="11">
        <f>COUNTIFS(Ishop!$AW:$AW,"OUI",Ishop!$BG:$BG,Source!D997,Ishop!$B:$B,Source!C997)</f>
        <v>0</v>
      </c>
      <c r="BF997" s="11">
        <f t="shared" si="380"/>
        <v>0</v>
      </c>
      <c r="BG997" s="11">
        <f t="shared" si="381"/>
        <v>0</v>
      </c>
      <c r="BH997" s="11">
        <f t="shared" si="382"/>
        <v>0</v>
      </c>
      <c r="BI997" s="11">
        <f t="shared" si="383"/>
        <v>0</v>
      </c>
      <c r="BJ997" s="11">
        <f t="shared" si="384"/>
        <v>0</v>
      </c>
      <c r="BK997" s="11">
        <f t="shared" si="385"/>
        <v>0</v>
      </c>
      <c r="BL997" s="11">
        <f t="shared" si="386"/>
        <v>0</v>
      </c>
      <c r="BM997" s="11">
        <f t="shared" si="387"/>
        <v>0</v>
      </c>
      <c r="BN997" s="25">
        <f>Z997*Budget!$A$6</f>
        <v>0</v>
      </c>
      <c r="BO997" s="25">
        <f>AA997*(Budget!$B$6+Budget!$B$7)</f>
        <v>0</v>
      </c>
      <c r="BP997" s="25">
        <f>AB997*(Budget!$C$6+Budget!$C$7)</f>
        <v>0</v>
      </c>
      <c r="BQ997" s="25">
        <f>AC997*(Budget!$D$6+Budget!$D$7)</f>
        <v>0</v>
      </c>
      <c r="BR997" s="25">
        <f>AD997*(Budget!$E$6+Budget!$E$7)</f>
        <v>0</v>
      </c>
      <c r="BS997" s="25">
        <f>AE997*(Budget!$F$6+Budget!$F$7)</f>
        <v>0</v>
      </c>
      <c r="BT997" s="25">
        <f>AF997*(Budget!$G$6+Budget!$G$7)</f>
        <v>0</v>
      </c>
      <c r="BU997" s="25">
        <f>AG997*Budget!$H$6</f>
        <v>0</v>
      </c>
      <c r="BV997" s="25">
        <f>AH997*Budget!$I$6</f>
        <v>0</v>
      </c>
      <c r="BW997" s="25">
        <f>AI997*Budget!$J$6</f>
        <v>0</v>
      </c>
      <c r="BX997" s="25">
        <f>AJ997*Budget!$K$6</f>
        <v>0</v>
      </c>
      <c r="BY997" s="25">
        <f>AK997*Budget!$L$6</f>
        <v>0</v>
      </c>
      <c r="BZ997" s="25">
        <f>AL997*Budget!$M$6</f>
        <v>0</v>
      </c>
      <c r="CA997" s="25">
        <f>AM997*Budget!$N$6</f>
        <v>0</v>
      </c>
      <c r="CB997" s="25">
        <f>AQ997*Budget!$O$6</f>
        <v>0</v>
      </c>
      <c r="CC997" s="25">
        <f>AR997*Budget!$S$6</f>
        <v>0</v>
      </c>
      <c r="CD997" s="25">
        <f>AS997*Budget!$Q$6</f>
        <v>0</v>
      </c>
      <c r="CE997" s="25">
        <f t="shared" si="388"/>
        <v>0</v>
      </c>
      <c r="CF997" s="11" t="e">
        <f>COUNTIFS(#REF!,Source!E997,#REF!,Source!C997)</f>
        <v>#REF!</v>
      </c>
      <c r="CG997" s="11" t="str">
        <f t="shared" si="389"/>
        <v>--</v>
      </c>
    </row>
    <row r="998" spans="1:85" x14ac:dyDescent="0.25">
      <c r="A998" t="str">
        <f>IFERROR(VLOOKUP(MONTH(C998),Date!$A$2:$B$13,2,0),"--")</f>
        <v>Avril</v>
      </c>
      <c r="B998" s="11">
        <f t="shared" si="368"/>
        <v>16</v>
      </c>
      <c r="C998" s="28">
        <f t="shared" si="390"/>
        <v>42106</v>
      </c>
      <c r="D998" s="29" t="s">
        <v>233</v>
      </c>
      <c r="E998" s="30" t="str">
        <f>IFERROR(VLOOKUP(D998,Listing!$A:$B,2,0),"--")</f>
        <v>A44051</v>
      </c>
      <c r="F998" s="30" t="str">
        <f>IFERROR(VLOOKUP(D998,Listing!$A:$E,5,0),"-")</f>
        <v>MAZOUZ YOUNES</v>
      </c>
      <c r="G998" s="4">
        <f>IFERROR(VLOOKUP(D998,Listing!$A:$F,6,0),"--")</f>
        <v>42107</v>
      </c>
      <c r="H998" s="11" t="str">
        <f>IFERROR(VLOOKUP(D998,Listing!$A:$D,4,0),"--")</f>
        <v>REDA JABER</v>
      </c>
      <c r="I998" s="11" t="str">
        <f t="shared" si="369"/>
        <v>AAC</v>
      </c>
      <c r="J998" s="31">
        <f>IFERROR(COUNTIFS(Ishop!$BG:$BG,Source!D998,Ishop!$B:$B,Source!C998),"--")</f>
        <v>0</v>
      </c>
      <c r="K998" s="11">
        <f>IFERROR(COUNTIFS(Ishop!$BG:$BG,Source!D998,Ishop!$B:$B,Source!C998,Ishop!$J:$J,"OUI"),"--")</f>
        <v>0</v>
      </c>
      <c r="L998" s="11">
        <f>COUNTIFS(Ishop!$AG:$AG,Source!$L$1,Ishop!$BG:$BG,Source!$D998,Ishop!$B:$B,Source!$C998)</f>
        <v>0</v>
      </c>
      <c r="M998" s="11">
        <f>COUNTIFS(Ishop!$AG:$AG,Source!$M$1,Ishop!$BG:$BG,Source!$D998,Ishop!$B:$B,Source!$C998)</f>
        <v>0</v>
      </c>
      <c r="N998" s="11">
        <f>COUNTIFS(Ishop!$AG:$AG,Source!$N$1,Ishop!$BG:$BG,Source!$D998,Ishop!$B:$B,Source!$C998)</f>
        <v>0</v>
      </c>
      <c r="O998" s="11">
        <f>COUNTIFS(Ishop!$AG:$AG,Source!$O$1,Ishop!$BG:$BG,Source!$D998,Ishop!$B:$B,Source!$C998)</f>
        <v>0</v>
      </c>
      <c r="P998" s="11">
        <f>COUNTIFS(Ishop!$AG:$AG,Source!$P$1,Ishop!$BG:$BG,Source!$D998,Ishop!$B:$B,Source!$C998)</f>
        <v>0</v>
      </c>
      <c r="Q998" s="11">
        <f>COUNTIFS(Ishop!$AG:$AG,Source!$Q$1,Ishop!$BG:$BG,Source!$D998,Ishop!$B:$B,Source!$C998)</f>
        <v>0</v>
      </c>
      <c r="R998" s="11">
        <f>COUNTIFS(Ishop!$AG:$AG,Source!$R$1,Ishop!$BG:$BG,Source!$D998,Ishop!$B:$B,Source!$C998)</f>
        <v>0</v>
      </c>
      <c r="S998" s="11">
        <f>COUNTIFS(Ishop!$AG:$AG,Source!$S$1,Ishop!$BG:$BG,Source!$D998,Ishop!$B:$B,Source!$C998)</f>
        <v>0</v>
      </c>
      <c r="T998" s="11">
        <f>COUNTIFS(Ishop!$AG:$AG,Source!$T$1,Ishop!$BG:$BG,Source!$D998,Ishop!$B:$B,Source!$C998)</f>
        <v>0</v>
      </c>
      <c r="U998" s="11">
        <f>COUNTIFS(Ishop!$AG:$AG,Source!$U$1,Ishop!$BG:$BG,Source!$D998,Ishop!$B:$B,Source!$C998)</f>
        <v>0</v>
      </c>
      <c r="V998" s="11">
        <f>COUNTIFS(Ishop!$AG:$AG,Source!$V$1,Ishop!$BG:$BG,Source!$D998,Ishop!$B:$B,Source!$C998)</f>
        <v>0</v>
      </c>
      <c r="W998" s="11">
        <f>COUNTIFS(Ishop!$AG:$AG,Source!$W$1,Ishop!$BG:$BG,Source!$D998,Ishop!$B:$B,Source!$C998)</f>
        <v>0</v>
      </c>
      <c r="X998" s="11">
        <f>COUNTIFS(Ishop!$AG:$AG,Source!$X$1,Ishop!$BG:$BG,Source!$D998,Ishop!$B:$B,Source!$C998)</f>
        <v>0</v>
      </c>
      <c r="Y998" s="11">
        <f>COUNTIFS(Ishop!$AG:$AG,Source!$Y$1,Ishop!$BG:$BG,Source!$D998,Ishop!$B:$B,Source!$C998)</f>
        <v>0</v>
      </c>
      <c r="Z998" s="11">
        <f>COUNTIFS(Ishop!$AG:$AG,Source!$Z$1,Ishop!$BG:$BG,Source!$D998,Ishop!$B:$B,Source!$C998,Ishop!$J:$J,"OUI")</f>
        <v>0</v>
      </c>
      <c r="AA998" s="11">
        <f>COUNTIFS(Ishop!$AG:$AG,Source!$AA$1,Ishop!$BG:$BG,Source!$D998,Ishop!$B:$B,Source!$C998,Ishop!$J:$J,"OUI")</f>
        <v>0</v>
      </c>
      <c r="AB998" s="11">
        <f>COUNTIFS(Ishop!$AG:$AG,Source!$AB$1,Ishop!$BG:$BG,Source!$D998,Ishop!$B:$B,Source!$C998,Ishop!$J:$J,"OUI")</f>
        <v>0</v>
      </c>
      <c r="AC998" s="11">
        <f>COUNTIFS(Ishop!$AG:$AG,Source!$AC$1,Ishop!$BG:$BG,Source!$D998,Ishop!$B:$B,Source!$C998,Ishop!$J:$J,"OUI")</f>
        <v>0</v>
      </c>
      <c r="AD998" s="11">
        <f>COUNTIFS(Ishop!$AG:$AG,Source!$AD$1,Ishop!$BG:$BG,Source!$D998,Ishop!$B:$B,Source!$C998,Ishop!$J:$J,"OUI")</f>
        <v>0</v>
      </c>
      <c r="AE998" s="11">
        <f>COUNTIFS(Ishop!$AG:$AG,Source!$AE$1,Ishop!$BG:$BG,Source!$D998,Ishop!$B:$B,Source!$C998,Ishop!$J:$J,"OUI")</f>
        <v>0</v>
      </c>
      <c r="AF998" s="11">
        <f>COUNTIFS(Ishop!$AG:$AG,Source!$AF$1,Ishop!$BG:$BG,Source!$D998,Ishop!$B:$B,Source!$C998,Ishop!$J:$J,"OUI")</f>
        <v>0</v>
      </c>
      <c r="AG998" s="11">
        <f>COUNTIFS(Ishop!$AG:$AG,Source!$AG$1,Ishop!$BG:$BG,Source!$D998,Ishop!$B:$B,Source!$C998,Ishop!$J:$J,"OUI")</f>
        <v>0</v>
      </c>
      <c r="AH998" s="11">
        <f>COUNTIFS(Ishop!$AG:$AG,Source!$AH$1,Ishop!$BG:$BG,Source!$D998,Ishop!$B:$B,Source!$C998,Ishop!$J:$J,"OUI")</f>
        <v>0</v>
      </c>
      <c r="AI998" s="11">
        <f>COUNTIFS(Ishop!$AG:$AG,Source!$AI$1,Ishop!$BG:$BG,Source!$D998,Ishop!$B:$B,Source!$C998,Ishop!$J:$J,"OUI")</f>
        <v>0</v>
      </c>
      <c r="AJ998" s="11">
        <f>COUNTIFS(Ishop!$AG:$AG,Source!$AJ$1,Ishop!$BG:$BG,Source!$D998,Ishop!$B:$B,Source!$C998,Ishop!$J:$J,"OUI")</f>
        <v>0</v>
      </c>
      <c r="AK998" s="11">
        <f>COUNTIFS(Ishop!$AG:$AG,Source!$AK$1,Ishop!$BG:$BG,Source!$D998,Ishop!$B:$B,Source!$C998,Ishop!$J:$J,"OUI")</f>
        <v>0</v>
      </c>
      <c r="AL998" s="11">
        <f>COUNTIFS(Ishop!$AG:$AG,Source!$AL$1,Ishop!$BG:$BG,Source!$D998,Ishop!$B:$B,Source!$C998,Ishop!$J:$J,"OUI")</f>
        <v>0</v>
      </c>
      <c r="AM998" s="11">
        <f>COUNTIFS(Ishop!$AG:$AG,Source!$AM$1,Ishop!$BG:$BG,Source!$D998,Ishop!$B:$B,Source!$C998,Ishop!$J:$J,"OUI")</f>
        <v>0</v>
      </c>
      <c r="AN998" s="11">
        <f>COUNTIFS(Dolmen!$W:$W,"Sensation",Dolmen!$O:$O,Source!D998,Dolmen!$F:$F,Source!C998)</f>
        <v>0</v>
      </c>
      <c r="AO998" s="11">
        <f>COUNTIFS(Dolmen!$AC:$AC,"Bbox Miami",Dolmen!$O:$O,Source!D998,Dolmen!$F:$F,Source!C998)</f>
        <v>0</v>
      </c>
      <c r="AP998" s="11">
        <f>COUNTIFS(Dolmen!$AD:$AD,"1",Dolmen!$W:$W,"",Dolmen!$O:$O,Source!D998,Dolmen!$F:$F,Source!C998)</f>
        <v>0</v>
      </c>
      <c r="AQ998" s="11">
        <f>COUNTIFS(Dolmen!$W:$W,"Sensation",Dolmen!$Y:$Y,"1",Dolmen!$O:$O,Source!D998,Dolmen!$F:$F,Source!C998)</f>
        <v>0</v>
      </c>
      <c r="AR998" s="11">
        <f>COUNTIFS(Dolmen!$AC:$AC,"Bbox Miami",Dolmen!$Y:$Y,"1",Dolmen!$O:$O,Source!D998,Dolmen!$F:$F,Source!C998)</f>
        <v>0</v>
      </c>
      <c r="AS998" s="11">
        <f>COUNTIFS(Dolmen!$AD:$AD,"1",Dolmen!$W:$W,"",Dolmen!$Y:$Y,"1",Dolmen!$O:$O,Source!D998,Dolmen!$F:$F,Source!C998)</f>
        <v>0</v>
      </c>
      <c r="AT998" s="11">
        <f t="shared" si="370"/>
        <v>0</v>
      </c>
      <c r="AU998" s="11">
        <f t="shared" si="371"/>
        <v>0</v>
      </c>
      <c r="AV998" s="11">
        <f t="shared" si="372"/>
        <v>0</v>
      </c>
      <c r="AW998" s="11">
        <f t="shared" si="373"/>
        <v>0</v>
      </c>
      <c r="AX998" s="11">
        <f t="shared" si="374"/>
        <v>0</v>
      </c>
      <c r="AY998" s="11">
        <f t="shared" si="375"/>
        <v>0</v>
      </c>
      <c r="AZ998" s="11">
        <f t="shared" si="376"/>
        <v>0</v>
      </c>
      <c r="BA998" s="11">
        <f t="shared" si="377"/>
        <v>0</v>
      </c>
      <c r="BB998" s="11">
        <f t="shared" si="378"/>
        <v>0</v>
      </c>
      <c r="BC998" s="11">
        <f t="shared" si="379"/>
        <v>0</v>
      </c>
      <c r="BD998" s="11">
        <f>SUMIFS(Ishop!$BK:$BK,Ishop!$BG:$BG,Source!D998,Ishop!$B:$B,Source!C998)</f>
        <v>0</v>
      </c>
      <c r="BE998" s="11">
        <f>COUNTIFS(Ishop!$AW:$AW,"OUI",Ishop!$BG:$BG,Source!D998,Ishop!$B:$B,Source!C998)</f>
        <v>0</v>
      </c>
      <c r="BF998" s="11">
        <f t="shared" si="380"/>
        <v>0</v>
      </c>
      <c r="BG998" s="11">
        <f t="shared" si="381"/>
        <v>0</v>
      </c>
      <c r="BH998" s="11">
        <f t="shared" si="382"/>
        <v>0</v>
      </c>
      <c r="BI998" s="11">
        <f t="shared" si="383"/>
        <v>0</v>
      </c>
      <c r="BJ998" s="11">
        <f t="shared" si="384"/>
        <v>0</v>
      </c>
      <c r="BK998" s="11">
        <f t="shared" si="385"/>
        <v>0</v>
      </c>
      <c r="BL998" s="11">
        <f t="shared" si="386"/>
        <v>0</v>
      </c>
      <c r="BM998" s="11">
        <f t="shared" si="387"/>
        <v>0</v>
      </c>
      <c r="BN998" s="25">
        <f>Z998*Budget!$A$6</f>
        <v>0</v>
      </c>
      <c r="BO998" s="25">
        <f>AA998*(Budget!$B$6+Budget!$B$7)</f>
        <v>0</v>
      </c>
      <c r="BP998" s="25">
        <f>AB998*(Budget!$C$6+Budget!$C$7)</f>
        <v>0</v>
      </c>
      <c r="BQ998" s="25">
        <f>AC998*(Budget!$D$6+Budget!$D$7)</f>
        <v>0</v>
      </c>
      <c r="BR998" s="25">
        <f>AD998*(Budget!$E$6+Budget!$E$7)</f>
        <v>0</v>
      </c>
      <c r="BS998" s="25">
        <f>AE998*(Budget!$F$6+Budget!$F$7)</f>
        <v>0</v>
      </c>
      <c r="BT998" s="25">
        <f>AF998*(Budget!$G$6+Budget!$G$7)</f>
        <v>0</v>
      </c>
      <c r="BU998" s="25">
        <f>AG998*Budget!$H$6</f>
        <v>0</v>
      </c>
      <c r="BV998" s="25">
        <f>AH998*Budget!$I$6</f>
        <v>0</v>
      </c>
      <c r="BW998" s="25">
        <f>AI998*Budget!$J$6</f>
        <v>0</v>
      </c>
      <c r="BX998" s="25">
        <f>AJ998*Budget!$K$6</f>
        <v>0</v>
      </c>
      <c r="BY998" s="25">
        <f>AK998*Budget!$L$6</f>
        <v>0</v>
      </c>
      <c r="BZ998" s="25">
        <f>AL998*Budget!$M$6</f>
        <v>0</v>
      </c>
      <c r="CA998" s="25">
        <f>AM998*Budget!$N$6</f>
        <v>0</v>
      </c>
      <c r="CB998" s="25">
        <f>AQ998*Budget!$O$6</f>
        <v>0</v>
      </c>
      <c r="CC998" s="25">
        <f>AR998*Budget!$S$6</f>
        <v>0</v>
      </c>
      <c r="CD998" s="25">
        <f>AS998*Budget!$Q$6</f>
        <v>0</v>
      </c>
      <c r="CE998" s="25">
        <f t="shared" si="388"/>
        <v>0</v>
      </c>
      <c r="CF998" s="11" t="e">
        <f>COUNTIFS(#REF!,Source!E998,#REF!,Source!C998)</f>
        <v>#REF!</v>
      </c>
      <c r="CG998" s="11" t="str">
        <f t="shared" si="389"/>
        <v>--</v>
      </c>
    </row>
    <row r="999" spans="1:85" x14ac:dyDescent="0.25">
      <c r="A999" t="str">
        <f>IFERROR(VLOOKUP(MONTH(C999),Date!$A$2:$B$13,2,0),"--")</f>
        <v>Avril</v>
      </c>
      <c r="B999" s="11">
        <f t="shared" si="368"/>
        <v>16</v>
      </c>
      <c r="C999" s="28">
        <f t="shared" si="390"/>
        <v>42106</v>
      </c>
      <c r="D999" s="29" t="s">
        <v>234</v>
      </c>
      <c r="E999" s="30" t="str">
        <f>IFERROR(VLOOKUP(D999,Listing!$A:$B,2,0),"--")</f>
        <v>A44027</v>
      </c>
      <c r="F999" s="30" t="str">
        <f>IFERROR(VLOOKUP(D999,Listing!$A:$E,5,0),"-")</f>
        <v>MOUSSAOUI NARGISSE</v>
      </c>
      <c r="G999" s="4">
        <f>IFERROR(VLOOKUP(D999,Listing!$A:$F,6,0),"--")</f>
        <v>42107</v>
      </c>
      <c r="H999" s="11" t="str">
        <f>IFERROR(VLOOKUP(D999,Listing!$A:$D,4,0),"--")</f>
        <v>REDA JABER</v>
      </c>
      <c r="I999" s="11" t="str">
        <f t="shared" si="369"/>
        <v>AAC</v>
      </c>
      <c r="J999" s="31">
        <f>IFERROR(COUNTIFS(Ishop!$BG:$BG,Source!D999,Ishop!$B:$B,Source!C999),"--")</f>
        <v>0</v>
      </c>
      <c r="K999" s="11">
        <f>IFERROR(COUNTIFS(Ishop!$BG:$BG,Source!D999,Ishop!$B:$B,Source!C999,Ishop!$J:$J,"OUI"),"--")</f>
        <v>0</v>
      </c>
      <c r="L999" s="11">
        <f>COUNTIFS(Ishop!$AG:$AG,Source!$L$1,Ishop!$BG:$BG,Source!$D999,Ishop!$B:$B,Source!$C999)</f>
        <v>0</v>
      </c>
      <c r="M999" s="11">
        <f>COUNTIFS(Ishop!$AG:$AG,Source!$M$1,Ishop!$BG:$BG,Source!$D999,Ishop!$B:$B,Source!$C999)</f>
        <v>0</v>
      </c>
      <c r="N999" s="11">
        <f>COUNTIFS(Ishop!$AG:$AG,Source!$N$1,Ishop!$BG:$BG,Source!$D999,Ishop!$B:$B,Source!$C999)</f>
        <v>0</v>
      </c>
      <c r="O999" s="11">
        <f>COUNTIFS(Ishop!$AG:$AG,Source!$O$1,Ishop!$BG:$BG,Source!$D999,Ishop!$B:$B,Source!$C999)</f>
        <v>0</v>
      </c>
      <c r="P999" s="11">
        <f>COUNTIFS(Ishop!$AG:$AG,Source!$P$1,Ishop!$BG:$BG,Source!$D999,Ishop!$B:$B,Source!$C999)</f>
        <v>0</v>
      </c>
      <c r="Q999" s="11">
        <f>COUNTIFS(Ishop!$AG:$AG,Source!$Q$1,Ishop!$BG:$BG,Source!$D999,Ishop!$B:$B,Source!$C999)</f>
        <v>0</v>
      </c>
      <c r="R999" s="11">
        <f>COUNTIFS(Ishop!$AG:$AG,Source!$R$1,Ishop!$BG:$BG,Source!$D999,Ishop!$B:$B,Source!$C999)</f>
        <v>0</v>
      </c>
      <c r="S999" s="11">
        <f>COUNTIFS(Ishop!$AG:$AG,Source!$S$1,Ishop!$BG:$BG,Source!$D999,Ishop!$B:$B,Source!$C999)</f>
        <v>0</v>
      </c>
      <c r="T999" s="11">
        <f>COUNTIFS(Ishop!$AG:$AG,Source!$T$1,Ishop!$BG:$BG,Source!$D999,Ishop!$B:$B,Source!$C999)</f>
        <v>0</v>
      </c>
      <c r="U999" s="11">
        <f>COUNTIFS(Ishop!$AG:$AG,Source!$U$1,Ishop!$BG:$BG,Source!$D999,Ishop!$B:$B,Source!$C999)</f>
        <v>0</v>
      </c>
      <c r="V999" s="11">
        <f>COUNTIFS(Ishop!$AG:$AG,Source!$V$1,Ishop!$BG:$BG,Source!$D999,Ishop!$B:$B,Source!$C999)</f>
        <v>0</v>
      </c>
      <c r="W999" s="11">
        <f>COUNTIFS(Ishop!$AG:$AG,Source!$W$1,Ishop!$BG:$BG,Source!$D999,Ishop!$B:$B,Source!$C999)</f>
        <v>0</v>
      </c>
      <c r="X999" s="11">
        <f>COUNTIFS(Ishop!$AG:$AG,Source!$X$1,Ishop!$BG:$BG,Source!$D999,Ishop!$B:$B,Source!$C999)</f>
        <v>0</v>
      </c>
      <c r="Y999" s="11">
        <f>COUNTIFS(Ishop!$AG:$AG,Source!$Y$1,Ishop!$BG:$BG,Source!$D999,Ishop!$B:$B,Source!$C999)</f>
        <v>0</v>
      </c>
      <c r="Z999" s="11">
        <f>COUNTIFS(Ishop!$AG:$AG,Source!$Z$1,Ishop!$BG:$BG,Source!$D999,Ishop!$B:$B,Source!$C999,Ishop!$J:$J,"OUI")</f>
        <v>0</v>
      </c>
      <c r="AA999" s="11">
        <f>COUNTIFS(Ishop!$AG:$AG,Source!$AA$1,Ishop!$BG:$BG,Source!$D999,Ishop!$B:$B,Source!$C999,Ishop!$J:$J,"OUI")</f>
        <v>0</v>
      </c>
      <c r="AB999" s="11">
        <f>COUNTIFS(Ishop!$AG:$AG,Source!$AB$1,Ishop!$BG:$BG,Source!$D999,Ishop!$B:$B,Source!$C999,Ishop!$J:$J,"OUI")</f>
        <v>0</v>
      </c>
      <c r="AC999" s="11">
        <f>COUNTIFS(Ishop!$AG:$AG,Source!$AC$1,Ishop!$BG:$BG,Source!$D999,Ishop!$B:$B,Source!$C999,Ishop!$J:$J,"OUI")</f>
        <v>0</v>
      </c>
      <c r="AD999" s="11">
        <f>COUNTIFS(Ishop!$AG:$AG,Source!$AD$1,Ishop!$BG:$BG,Source!$D999,Ishop!$B:$B,Source!$C999,Ishop!$J:$J,"OUI")</f>
        <v>0</v>
      </c>
      <c r="AE999" s="11">
        <f>COUNTIFS(Ishop!$AG:$AG,Source!$AE$1,Ishop!$BG:$BG,Source!$D999,Ishop!$B:$B,Source!$C999,Ishop!$J:$J,"OUI")</f>
        <v>0</v>
      </c>
      <c r="AF999" s="11">
        <f>COUNTIFS(Ishop!$AG:$AG,Source!$AF$1,Ishop!$BG:$BG,Source!$D999,Ishop!$B:$B,Source!$C999,Ishop!$J:$J,"OUI")</f>
        <v>0</v>
      </c>
      <c r="AG999" s="11">
        <f>COUNTIFS(Ishop!$AG:$AG,Source!$AG$1,Ishop!$BG:$BG,Source!$D999,Ishop!$B:$B,Source!$C999,Ishop!$J:$J,"OUI")</f>
        <v>0</v>
      </c>
      <c r="AH999" s="11">
        <f>COUNTIFS(Ishop!$AG:$AG,Source!$AH$1,Ishop!$BG:$BG,Source!$D999,Ishop!$B:$B,Source!$C999,Ishop!$J:$J,"OUI")</f>
        <v>0</v>
      </c>
      <c r="AI999" s="11">
        <f>COUNTIFS(Ishop!$AG:$AG,Source!$AI$1,Ishop!$BG:$BG,Source!$D999,Ishop!$B:$B,Source!$C999,Ishop!$J:$J,"OUI")</f>
        <v>0</v>
      </c>
      <c r="AJ999" s="11">
        <f>COUNTIFS(Ishop!$AG:$AG,Source!$AJ$1,Ishop!$BG:$BG,Source!$D999,Ishop!$B:$B,Source!$C999,Ishop!$J:$J,"OUI")</f>
        <v>0</v>
      </c>
      <c r="AK999" s="11">
        <f>COUNTIFS(Ishop!$AG:$AG,Source!$AK$1,Ishop!$BG:$BG,Source!$D999,Ishop!$B:$B,Source!$C999,Ishop!$J:$J,"OUI")</f>
        <v>0</v>
      </c>
      <c r="AL999" s="11">
        <f>COUNTIFS(Ishop!$AG:$AG,Source!$AL$1,Ishop!$BG:$BG,Source!$D999,Ishop!$B:$B,Source!$C999,Ishop!$J:$J,"OUI")</f>
        <v>0</v>
      </c>
      <c r="AM999" s="11">
        <f>COUNTIFS(Ishop!$AG:$AG,Source!$AM$1,Ishop!$BG:$BG,Source!$D999,Ishop!$B:$B,Source!$C999,Ishop!$J:$J,"OUI")</f>
        <v>0</v>
      </c>
      <c r="AN999" s="11">
        <f>COUNTIFS(Dolmen!$W:$W,"Sensation",Dolmen!$O:$O,Source!D999,Dolmen!$F:$F,Source!C999)</f>
        <v>0</v>
      </c>
      <c r="AO999" s="11">
        <f>COUNTIFS(Dolmen!$AC:$AC,"Bbox Miami",Dolmen!$O:$O,Source!D999,Dolmen!$F:$F,Source!C999)</f>
        <v>0</v>
      </c>
      <c r="AP999" s="11">
        <f>COUNTIFS(Dolmen!$AD:$AD,"1",Dolmen!$W:$W,"",Dolmen!$O:$O,Source!D999,Dolmen!$F:$F,Source!C999)</f>
        <v>0</v>
      </c>
      <c r="AQ999" s="11">
        <f>COUNTIFS(Dolmen!$W:$W,"Sensation",Dolmen!$Y:$Y,"1",Dolmen!$O:$O,Source!D999,Dolmen!$F:$F,Source!C999)</f>
        <v>0</v>
      </c>
      <c r="AR999" s="11">
        <f>COUNTIFS(Dolmen!$AC:$AC,"Bbox Miami",Dolmen!$Y:$Y,"1",Dolmen!$O:$O,Source!D999,Dolmen!$F:$F,Source!C999)</f>
        <v>0</v>
      </c>
      <c r="AS999" s="11">
        <f>COUNTIFS(Dolmen!$AD:$AD,"1",Dolmen!$W:$W,"",Dolmen!$Y:$Y,"1",Dolmen!$O:$O,Source!D999,Dolmen!$F:$F,Source!C999)</f>
        <v>0</v>
      </c>
      <c r="AT999" s="11">
        <f t="shared" si="370"/>
        <v>0</v>
      </c>
      <c r="AU999" s="11">
        <f t="shared" si="371"/>
        <v>0</v>
      </c>
      <c r="AV999" s="11">
        <f t="shared" si="372"/>
        <v>0</v>
      </c>
      <c r="AW999" s="11">
        <f t="shared" si="373"/>
        <v>0</v>
      </c>
      <c r="AX999" s="11">
        <f t="shared" si="374"/>
        <v>0</v>
      </c>
      <c r="AY999" s="11">
        <f t="shared" si="375"/>
        <v>0</v>
      </c>
      <c r="AZ999" s="11">
        <f t="shared" si="376"/>
        <v>0</v>
      </c>
      <c r="BA999" s="11">
        <f t="shared" si="377"/>
        <v>0</v>
      </c>
      <c r="BB999" s="11">
        <f t="shared" si="378"/>
        <v>0</v>
      </c>
      <c r="BC999" s="11">
        <f t="shared" si="379"/>
        <v>0</v>
      </c>
      <c r="BD999" s="11">
        <f>SUMIFS(Ishop!$BK:$BK,Ishop!$BG:$BG,Source!D999,Ishop!$B:$B,Source!C999)</f>
        <v>0</v>
      </c>
      <c r="BE999" s="11">
        <f>COUNTIFS(Ishop!$AW:$AW,"OUI",Ishop!$BG:$BG,Source!D999,Ishop!$B:$B,Source!C999)</f>
        <v>0</v>
      </c>
      <c r="BF999" s="11">
        <f t="shared" si="380"/>
        <v>0</v>
      </c>
      <c r="BG999" s="11">
        <f t="shared" si="381"/>
        <v>0</v>
      </c>
      <c r="BH999" s="11">
        <f t="shared" si="382"/>
        <v>0</v>
      </c>
      <c r="BI999" s="11">
        <f t="shared" si="383"/>
        <v>0</v>
      </c>
      <c r="BJ999" s="11">
        <f t="shared" si="384"/>
        <v>0</v>
      </c>
      <c r="BK999" s="11">
        <f t="shared" si="385"/>
        <v>0</v>
      </c>
      <c r="BL999" s="11">
        <f t="shared" si="386"/>
        <v>0</v>
      </c>
      <c r="BM999" s="11">
        <f t="shared" si="387"/>
        <v>0</v>
      </c>
      <c r="BN999" s="25">
        <f>Z999*Budget!$A$6</f>
        <v>0</v>
      </c>
      <c r="BO999" s="25">
        <f>AA999*(Budget!$B$6+Budget!$B$7)</f>
        <v>0</v>
      </c>
      <c r="BP999" s="25">
        <f>AB999*(Budget!$C$6+Budget!$C$7)</f>
        <v>0</v>
      </c>
      <c r="BQ999" s="25">
        <f>AC999*(Budget!$D$6+Budget!$D$7)</f>
        <v>0</v>
      </c>
      <c r="BR999" s="25">
        <f>AD999*(Budget!$E$6+Budget!$E$7)</f>
        <v>0</v>
      </c>
      <c r="BS999" s="25">
        <f>AE999*(Budget!$F$6+Budget!$F$7)</f>
        <v>0</v>
      </c>
      <c r="BT999" s="25">
        <f>AF999*(Budget!$G$6+Budget!$G$7)</f>
        <v>0</v>
      </c>
      <c r="BU999" s="25">
        <f>AG999*Budget!$H$6</f>
        <v>0</v>
      </c>
      <c r="BV999" s="25">
        <f>AH999*Budget!$I$6</f>
        <v>0</v>
      </c>
      <c r="BW999" s="25">
        <f>AI999*Budget!$J$6</f>
        <v>0</v>
      </c>
      <c r="BX999" s="25">
        <f>AJ999*Budget!$K$6</f>
        <v>0</v>
      </c>
      <c r="BY999" s="25">
        <f>AK999*Budget!$L$6</f>
        <v>0</v>
      </c>
      <c r="BZ999" s="25">
        <f>AL999*Budget!$M$6</f>
        <v>0</v>
      </c>
      <c r="CA999" s="25">
        <f>AM999*Budget!$N$6</f>
        <v>0</v>
      </c>
      <c r="CB999" s="25">
        <f>AQ999*Budget!$O$6</f>
        <v>0</v>
      </c>
      <c r="CC999" s="25">
        <f>AR999*Budget!$S$6</f>
        <v>0</v>
      </c>
      <c r="CD999" s="25">
        <f>AS999*Budget!$Q$6</f>
        <v>0</v>
      </c>
      <c r="CE999" s="25">
        <f t="shared" si="388"/>
        <v>0</v>
      </c>
      <c r="CF999" s="11" t="e">
        <f>COUNTIFS(#REF!,Source!E999,#REF!,Source!C999)</f>
        <v>#REF!</v>
      </c>
      <c r="CG999" s="11" t="str">
        <f t="shared" si="389"/>
        <v>--</v>
      </c>
    </row>
    <row r="1000" spans="1:85" x14ac:dyDescent="0.25">
      <c r="A1000" t="str">
        <f>IFERROR(VLOOKUP(MONTH(C1000),Date!$A$2:$B$13,2,0),"--")</f>
        <v>Avril</v>
      </c>
      <c r="B1000" s="11">
        <f t="shared" si="368"/>
        <v>16</v>
      </c>
      <c r="C1000" s="28">
        <f t="shared" si="390"/>
        <v>42106</v>
      </c>
      <c r="D1000" s="29" t="s">
        <v>235</v>
      </c>
      <c r="E1000" s="30" t="str">
        <f>IFERROR(VLOOKUP(D1000,Listing!$A:$B,2,0),"--")</f>
        <v>A44049</v>
      </c>
      <c r="F1000" s="30" t="str">
        <f>IFERROR(VLOOKUP(D1000,Listing!$A:$E,5,0),"-")</f>
        <v>OBTEL MEHDI</v>
      </c>
      <c r="G1000" s="4">
        <f>IFERROR(VLOOKUP(D1000,Listing!$A:$F,6,0),"--")</f>
        <v>42107</v>
      </c>
      <c r="H1000" s="11" t="str">
        <f>IFERROR(VLOOKUP(D1000,Listing!$A:$D,4,0),"--")</f>
        <v>REDA JABER</v>
      </c>
      <c r="I1000" s="11" t="str">
        <f t="shared" si="369"/>
        <v>AAC</v>
      </c>
      <c r="J1000" s="31">
        <f>IFERROR(COUNTIFS(Ishop!$BG:$BG,Source!D1000,Ishop!$B:$B,Source!C1000),"--")</f>
        <v>0</v>
      </c>
      <c r="K1000" s="11">
        <f>IFERROR(COUNTIFS(Ishop!$BG:$BG,Source!D1000,Ishop!$B:$B,Source!C1000,Ishop!$J:$J,"OUI"),"--")</f>
        <v>0</v>
      </c>
      <c r="L1000" s="11">
        <f>COUNTIFS(Ishop!$AG:$AG,Source!$L$1,Ishop!$BG:$BG,Source!$D1000,Ishop!$B:$B,Source!$C1000)</f>
        <v>0</v>
      </c>
      <c r="M1000" s="11">
        <f>COUNTIFS(Ishop!$AG:$AG,Source!$M$1,Ishop!$BG:$BG,Source!$D1000,Ishop!$B:$B,Source!$C1000)</f>
        <v>0</v>
      </c>
      <c r="N1000" s="11">
        <f>COUNTIFS(Ishop!$AG:$AG,Source!$N$1,Ishop!$BG:$BG,Source!$D1000,Ishop!$B:$B,Source!$C1000)</f>
        <v>0</v>
      </c>
      <c r="O1000" s="11">
        <f>COUNTIFS(Ishop!$AG:$AG,Source!$O$1,Ishop!$BG:$BG,Source!$D1000,Ishop!$B:$B,Source!$C1000)</f>
        <v>0</v>
      </c>
      <c r="P1000" s="11">
        <f>COUNTIFS(Ishop!$AG:$AG,Source!$P$1,Ishop!$BG:$BG,Source!$D1000,Ishop!$B:$B,Source!$C1000)</f>
        <v>0</v>
      </c>
      <c r="Q1000" s="11">
        <f>COUNTIFS(Ishop!$AG:$AG,Source!$Q$1,Ishop!$BG:$BG,Source!$D1000,Ishop!$B:$B,Source!$C1000)</f>
        <v>0</v>
      </c>
      <c r="R1000" s="11">
        <f>COUNTIFS(Ishop!$AG:$AG,Source!$R$1,Ishop!$BG:$BG,Source!$D1000,Ishop!$B:$B,Source!$C1000)</f>
        <v>0</v>
      </c>
      <c r="S1000" s="11">
        <f>COUNTIFS(Ishop!$AG:$AG,Source!$S$1,Ishop!$BG:$BG,Source!$D1000,Ishop!$B:$B,Source!$C1000)</f>
        <v>0</v>
      </c>
      <c r="T1000" s="11">
        <f>COUNTIFS(Ishop!$AG:$AG,Source!$T$1,Ishop!$BG:$BG,Source!$D1000,Ishop!$B:$B,Source!$C1000)</f>
        <v>0</v>
      </c>
      <c r="U1000" s="11">
        <f>COUNTIFS(Ishop!$AG:$AG,Source!$U$1,Ishop!$BG:$BG,Source!$D1000,Ishop!$B:$B,Source!$C1000)</f>
        <v>0</v>
      </c>
      <c r="V1000" s="11">
        <f>COUNTIFS(Ishop!$AG:$AG,Source!$V$1,Ishop!$BG:$BG,Source!$D1000,Ishop!$B:$B,Source!$C1000)</f>
        <v>0</v>
      </c>
      <c r="W1000" s="11">
        <f>COUNTIFS(Ishop!$AG:$AG,Source!$W$1,Ishop!$BG:$BG,Source!$D1000,Ishop!$B:$B,Source!$C1000)</f>
        <v>0</v>
      </c>
      <c r="X1000" s="11">
        <f>COUNTIFS(Ishop!$AG:$AG,Source!$X$1,Ishop!$BG:$BG,Source!$D1000,Ishop!$B:$B,Source!$C1000)</f>
        <v>0</v>
      </c>
      <c r="Y1000" s="11">
        <f>COUNTIFS(Ishop!$AG:$AG,Source!$Y$1,Ishop!$BG:$BG,Source!$D1000,Ishop!$B:$B,Source!$C1000)</f>
        <v>0</v>
      </c>
      <c r="Z1000" s="11">
        <f>COUNTIFS(Ishop!$AG:$AG,Source!$Z$1,Ishop!$BG:$BG,Source!$D1000,Ishop!$B:$B,Source!$C1000,Ishop!$J:$J,"OUI")</f>
        <v>0</v>
      </c>
      <c r="AA1000" s="11">
        <f>COUNTIFS(Ishop!$AG:$AG,Source!$AA$1,Ishop!$BG:$BG,Source!$D1000,Ishop!$B:$B,Source!$C1000,Ishop!$J:$J,"OUI")</f>
        <v>0</v>
      </c>
      <c r="AB1000" s="11">
        <f>COUNTIFS(Ishop!$AG:$AG,Source!$AB$1,Ishop!$BG:$BG,Source!$D1000,Ishop!$B:$B,Source!$C1000,Ishop!$J:$J,"OUI")</f>
        <v>0</v>
      </c>
      <c r="AC1000" s="11">
        <f>COUNTIFS(Ishop!$AG:$AG,Source!$AC$1,Ishop!$BG:$BG,Source!$D1000,Ishop!$B:$B,Source!$C1000,Ishop!$J:$J,"OUI")</f>
        <v>0</v>
      </c>
      <c r="AD1000" s="11">
        <f>COUNTIFS(Ishop!$AG:$AG,Source!$AD$1,Ishop!$BG:$BG,Source!$D1000,Ishop!$B:$B,Source!$C1000,Ishop!$J:$J,"OUI")</f>
        <v>0</v>
      </c>
      <c r="AE1000" s="11">
        <f>COUNTIFS(Ishop!$AG:$AG,Source!$AE$1,Ishop!$BG:$BG,Source!$D1000,Ishop!$B:$B,Source!$C1000,Ishop!$J:$J,"OUI")</f>
        <v>0</v>
      </c>
      <c r="AF1000" s="11">
        <f>COUNTIFS(Ishop!$AG:$AG,Source!$AF$1,Ishop!$BG:$BG,Source!$D1000,Ishop!$B:$B,Source!$C1000,Ishop!$J:$J,"OUI")</f>
        <v>0</v>
      </c>
      <c r="AG1000" s="11">
        <f>COUNTIFS(Ishop!$AG:$AG,Source!$AG$1,Ishop!$BG:$BG,Source!$D1000,Ishop!$B:$B,Source!$C1000,Ishop!$J:$J,"OUI")</f>
        <v>0</v>
      </c>
      <c r="AH1000" s="11">
        <f>COUNTIFS(Ishop!$AG:$AG,Source!$AH$1,Ishop!$BG:$BG,Source!$D1000,Ishop!$B:$B,Source!$C1000,Ishop!$J:$J,"OUI")</f>
        <v>0</v>
      </c>
      <c r="AI1000" s="11">
        <f>COUNTIFS(Ishop!$AG:$AG,Source!$AI$1,Ishop!$BG:$BG,Source!$D1000,Ishop!$B:$B,Source!$C1000,Ishop!$J:$J,"OUI")</f>
        <v>0</v>
      </c>
      <c r="AJ1000" s="11">
        <f>COUNTIFS(Ishop!$AG:$AG,Source!$AJ$1,Ishop!$BG:$BG,Source!$D1000,Ishop!$B:$B,Source!$C1000,Ishop!$J:$J,"OUI")</f>
        <v>0</v>
      </c>
      <c r="AK1000" s="11">
        <f>COUNTIFS(Ishop!$AG:$AG,Source!$AK$1,Ishop!$BG:$BG,Source!$D1000,Ishop!$B:$B,Source!$C1000,Ishop!$J:$J,"OUI")</f>
        <v>0</v>
      </c>
      <c r="AL1000" s="11">
        <f>COUNTIFS(Ishop!$AG:$AG,Source!$AL$1,Ishop!$BG:$BG,Source!$D1000,Ishop!$B:$B,Source!$C1000,Ishop!$J:$J,"OUI")</f>
        <v>0</v>
      </c>
      <c r="AM1000" s="11">
        <f>COUNTIFS(Ishop!$AG:$AG,Source!$AM$1,Ishop!$BG:$BG,Source!$D1000,Ishop!$B:$B,Source!$C1000,Ishop!$J:$J,"OUI")</f>
        <v>0</v>
      </c>
      <c r="AN1000" s="11">
        <f>COUNTIFS(Dolmen!$W:$W,"Sensation",Dolmen!$O:$O,Source!D1000,Dolmen!$F:$F,Source!C1000)</f>
        <v>0</v>
      </c>
      <c r="AO1000" s="11">
        <f>COUNTIFS(Dolmen!$AC:$AC,"Bbox Miami",Dolmen!$O:$O,Source!D1000,Dolmen!$F:$F,Source!C1000)</f>
        <v>0</v>
      </c>
      <c r="AP1000" s="11">
        <f>COUNTIFS(Dolmen!$AD:$AD,"1",Dolmen!$W:$W,"",Dolmen!$O:$O,Source!D1000,Dolmen!$F:$F,Source!C1000)</f>
        <v>0</v>
      </c>
      <c r="AQ1000" s="11">
        <f>COUNTIFS(Dolmen!$W:$W,"Sensation",Dolmen!$Y:$Y,"1",Dolmen!$O:$O,Source!D1000,Dolmen!$F:$F,Source!C1000)</f>
        <v>0</v>
      </c>
      <c r="AR1000" s="11">
        <f>COUNTIFS(Dolmen!$AC:$AC,"Bbox Miami",Dolmen!$Y:$Y,"1",Dolmen!$O:$O,Source!D1000,Dolmen!$F:$F,Source!C1000)</f>
        <v>0</v>
      </c>
      <c r="AS1000" s="11">
        <f>COUNTIFS(Dolmen!$AD:$AD,"1",Dolmen!$W:$W,"",Dolmen!$Y:$Y,"1",Dolmen!$O:$O,Source!D1000,Dolmen!$F:$F,Source!C1000)</f>
        <v>0</v>
      </c>
      <c r="AT1000" s="11">
        <f t="shared" si="370"/>
        <v>0</v>
      </c>
      <c r="AU1000" s="11">
        <f t="shared" si="371"/>
        <v>0</v>
      </c>
      <c r="AV1000" s="11">
        <f t="shared" si="372"/>
        <v>0</v>
      </c>
      <c r="AW1000" s="11">
        <f t="shared" si="373"/>
        <v>0</v>
      </c>
      <c r="AX1000" s="11">
        <f t="shared" si="374"/>
        <v>0</v>
      </c>
      <c r="AY1000" s="11">
        <f t="shared" si="375"/>
        <v>0</v>
      </c>
      <c r="AZ1000" s="11">
        <f t="shared" si="376"/>
        <v>0</v>
      </c>
      <c r="BA1000" s="11">
        <f t="shared" si="377"/>
        <v>0</v>
      </c>
      <c r="BB1000" s="11">
        <f t="shared" si="378"/>
        <v>0</v>
      </c>
      <c r="BC1000" s="11">
        <f t="shared" si="379"/>
        <v>0</v>
      </c>
      <c r="BD1000" s="11">
        <f>SUMIFS(Ishop!$BK:$BK,Ishop!$BG:$BG,Source!D1000,Ishop!$B:$B,Source!C1000)</f>
        <v>0</v>
      </c>
      <c r="BE1000" s="11">
        <f>COUNTIFS(Ishop!$AW:$AW,"OUI",Ishop!$BG:$BG,Source!D1000,Ishop!$B:$B,Source!C1000)</f>
        <v>0</v>
      </c>
      <c r="BF1000" s="11">
        <f t="shared" si="380"/>
        <v>0</v>
      </c>
      <c r="BG1000" s="11">
        <f t="shared" si="381"/>
        <v>0</v>
      </c>
      <c r="BH1000" s="11">
        <f t="shared" si="382"/>
        <v>0</v>
      </c>
      <c r="BI1000" s="11">
        <f t="shared" si="383"/>
        <v>0</v>
      </c>
      <c r="BJ1000" s="11">
        <f t="shared" si="384"/>
        <v>0</v>
      </c>
      <c r="BK1000" s="11">
        <f t="shared" si="385"/>
        <v>0</v>
      </c>
      <c r="BL1000" s="11">
        <f t="shared" si="386"/>
        <v>0</v>
      </c>
      <c r="BM1000" s="11">
        <f t="shared" si="387"/>
        <v>0</v>
      </c>
      <c r="BN1000" s="25">
        <f>Z1000*Budget!$A$6</f>
        <v>0</v>
      </c>
      <c r="BO1000" s="25">
        <f>AA1000*(Budget!$B$6+Budget!$B$7)</f>
        <v>0</v>
      </c>
      <c r="BP1000" s="25">
        <f>AB1000*(Budget!$C$6+Budget!$C$7)</f>
        <v>0</v>
      </c>
      <c r="BQ1000" s="25">
        <f>AC1000*(Budget!$D$6+Budget!$D$7)</f>
        <v>0</v>
      </c>
      <c r="BR1000" s="25">
        <f>AD1000*(Budget!$E$6+Budget!$E$7)</f>
        <v>0</v>
      </c>
      <c r="BS1000" s="25">
        <f>AE1000*(Budget!$F$6+Budget!$F$7)</f>
        <v>0</v>
      </c>
      <c r="BT1000" s="25">
        <f>AF1000*(Budget!$G$6+Budget!$G$7)</f>
        <v>0</v>
      </c>
      <c r="BU1000" s="25">
        <f>AG1000*Budget!$H$6</f>
        <v>0</v>
      </c>
      <c r="BV1000" s="25">
        <f>AH1000*Budget!$I$6</f>
        <v>0</v>
      </c>
      <c r="BW1000" s="25">
        <f>AI1000*Budget!$J$6</f>
        <v>0</v>
      </c>
      <c r="BX1000" s="25">
        <f>AJ1000*Budget!$K$6</f>
        <v>0</v>
      </c>
      <c r="BY1000" s="25">
        <f>AK1000*Budget!$L$6</f>
        <v>0</v>
      </c>
      <c r="BZ1000" s="25">
        <f>AL1000*Budget!$M$6</f>
        <v>0</v>
      </c>
      <c r="CA1000" s="25">
        <f>AM1000*Budget!$N$6</f>
        <v>0</v>
      </c>
      <c r="CB1000" s="25">
        <f>AQ1000*Budget!$O$6</f>
        <v>0</v>
      </c>
      <c r="CC1000" s="25">
        <f>AR1000*Budget!$S$6</f>
        <v>0</v>
      </c>
      <c r="CD1000" s="25">
        <f>AS1000*Budget!$Q$6</f>
        <v>0</v>
      </c>
      <c r="CE1000" s="25">
        <f t="shared" si="388"/>
        <v>0</v>
      </c>
      <c r="CF1000" s="11" t="e">
        <f>COUNTIFS(#REF!,Source!E1000,#REF!,Source!C1000)</f>
        <v>#REF!</v>
      </c>
      <c r="CG1000" s="11" t="str">
        <f t="shared" si="389"/>
        <v>--</v>
      </c>
    </row>
    <row r="1001" spans="1:85" x14ac:dyDescent="0.25">
      <c r="A1001" t="str">
        <f>IFERROR(VLOOKUP(MONTH(C1001),Date!$A$2:$B$13,2,0),"--")</f>
        <v>Avril</v>
      </c>
      <c r="B1001" s="11">
        <f t="shared" si="368"/>
        <v>16</v>
      </c>
      <c r="C1001" s="28">
        <f t="shared" si="390"/>
        <v>42106</v>
      </c>
      <c r="D1001" s="29" t="s">
        <v>236</v>
      </c>
      <c r="E1001" s="30" t="str">
        <f>IFERROR(VLOOKUP(D1001,Listing!$A:$B,2,0),"--")</f>
        <v>A440A41</v>
      </c>
      <c r="F1001" s="30" t="str">
        <f>IFERROR(VLOOKUP(D1001,Listing!$A:$E,5,0),"-")</f>
        <v>HEMI  SARA</v>
      </c>
      <c r="G1001" s="4">
        <f>IFERROR(VLOOKUP(D1001,Listing!$A:$F,6,0),"--")</f>
        <v>42093</v>
      </c>
      <c r="H1001" s="11" t="str">
        <f>IFERROR(VLOOKUP(D1001,Listing!$A:$D,4,0),"--")</f>
        <v>REDA JABER</v>
      </c>
      <c r="I1001" s="11" t="str">
        <f t="shared" si="369"/>
        <v>AAC</v>
      </c>
      <c r="J1001" s="31">
        <f>IFERROR(COUNTIFS(Ishop!$BG:$BG,Source!D1001,Ishop!$B:$B,Source!C1001),"--")</f>
        <v>0</v>
      </c>
      <c r="K1001" s="11">
        <f>IFERROR(COUNTIFS(Ishop!$BG:$BG,Source!D1001,Ishop!$B:$B,Source!C1001,Ishop!$J:$J,"OUI"),"--")</f>
        <v>0</v>
      </c>
      <c r="L1001" s="11">
        <f>COUNTIFS(Ishop!$AG:$AG,Source!$L$1,Ishop!$BG:$BG,Source!$D1001,Ishop!$B:$B,Source!$C1001)</f>
        <v>0</v>
      </c>
      <c r="M1001" s="11">
        <f>COUNTIFS(Ishop!$AG:$AG,Source!$M$1,Ishop!$BG:$BG,Source!$D1001,Ishop!$B:$B,Source!$C1001)</f>
        <v>0</v>
      </c>
      <c r="N1001" s="11">
        <f>COUNTIFS(Ishop!$AG:$AG,Source!$N$1,Ishop!$BG:$BG,Source!$D1001,Ishop!$B:$B,Source!$C1001)</f>
        <v>0</v>
      </c>
      <c r="O1001" s="11">
        <f>COUNTIFS(Ishop!$AG:$AG,Source!$O$1,Ishop!$BG:$BG,Source!$D1001,Ishop!$B:$B,Source!$C1001)</f>
        <v>0</v>
      </c>
      <c r="P1001" s="11">
        <f>COUNTIFS(Ishop!$AG:$AG,Source!$P$1,Ishop!$BG:$BG,Source!$D1001,Ishop!$B:$B,Source!$C1001)</f>
        <v>0</v>
      </c>
      <c r="Q1001" s="11">
        <f>COUNTIFS(Ishop!$AG:$AG,Source!$Q$1,Ishop!$BG:$BG,Source!$D1001,Ishop!$B:$B,Source!$C1001)</f>
        <v>0</v>
      </c>
      <c r="R1001" s="11">
        <f>COUNTIFS(Ishop!$AG:$AG,Source!$R$1,Ishop!$BG:$BG,Source!$D1001,Ishop!$B:$B,Source!$C1001)</f>
        <v>0</v>
      </c>
      <c r="S1001" s="11">
        <f>COUNTIFS(Ishop!$AG:$AG,Source!$S$1,Ishop!$BG:$BG,Source!$D1001,Ishop!$B:$B,Source!$C1001)</f>
        <v>0</v>
      </c>
      <c r="T1001" s="11">
        <f>COUNTIFS(Ishop!$AG:$AG,Source!$T$1,Ishop!$BG:$BG,Source!$D1001,Ishop!$B:$B,Source!$C1001)</f>
        <v>0</v>
      </c>
      <c r="U1001" s="11">
        <f>COUNTIFS(Ishop!$AG:$AG,Source!$U$1,Ishop!$BG:$BG,Source!$D1001,Ishop!$B:$B,Source!$C1001)</f>
        <v>0</v>
      </c>
      <c r="V1001" s="11">
        <f>COUNTIFS(Ishop!$AG:$AG,Source!$V$1,Ishop!$BG:$BG,Source!$D1001,Ishop!$B:$B,Source!$C1001)</f>
        <v>0</v>
      </c>
      <c r="W1001" s="11">
        <f>COUNTIFS(Ishop!$AG:$AG,Source!$W$1,Ishop!$BG:$BG,Source!$D1001,Ishop!$B:$B,Source!$C1001)</f>
        <v>0</v>
      </c>
      <c r="X1001" s="11">
        <f>COUNTIFS(Ishop!$AG:$AG,Source!$X$1,Ishop!$BG:$BG,Source!$D1001,Ishop!$B:$B,Source!$C1001)</f>
        <v>0</v>
      </c>
      <c r="Y1001" s="11">
        <f>COUNTIFS(Ishop!$AG:$AG,Source!$Y$1,Ishop!$BG:$BG,Source!$D1001,Ishop!$B:$B,Source!$C1001)</f>
        <v>0</v>
      </c>
      <c r="Z1001" s="11">
        <f>COUNTIFS(Ishop!$AG:$AG,Source!$Z$1,Ishop!$BG:$BG,Source!$D1001,Ishop!$B:$B,Source!$C1001,Ishop!$J:$J,"OUI")</f>
        <v>0</v>
      </c>
      <c r="AA1001" s="11">
        <f>COUNTIFS(Ishop!$AG:$AG,Source!$AA$1,Ishop!$BG:$BG,Source!$D1001,Ishop!$B:$B,Source!$C1001,Ishop!$J:$J,"OUI")</f>
        <v>0</v>
      </c>
      <c r="AB1001" s="11">
        <f>COUNTIFS(Ishop!$AG:$AG,Source!$AB$1,Ishop!$BG:$BG,Source!$D1001,Ishop!$B:$B,Source!$C1001,Ishop!$J:$J,"OUI")</f>
        <v>0</v>
      </c>
      <c r="AC1001" s="11">
        <f>COUNTIFS(Ishop!$AG:$AG,Source!$AC$1,Ishop!$BG:$BG,Source!$D1001,Ishop!$B:$B,Source!$C1001,Ishop!$J:$J,"OUI")</f>
        <v>0</v>
      </c>
      <c r="AD1001" s="11">
        <f>COUNTIFS(Ishop!$AG:$AG,Source!$AD$1,Ishop!$BG:$BG,Source!$D1001,Ishop!$B:$B,Source!$C1001,Ishop!$J:$J,"OUI")</f>
        <v>0</v>
      </c>
      <c r="AE1001" s="11">
        <f>COUNTIFS(Ishop!$AG:$AG,Source!$AE$1,Ishop!$BG:$BG,Source!$D1001,Ishop!$B:$B,Source!$C1001,Ishop!$J:$J,"OUI")</f>
        <v>0</v>
      </c>
      <c r="AF1001" s="11">
        <f>COUNTIFS(Ishop!$AG:$AG,Source!$AF$1,Ishop!$BG:$BG,Source!$D1001,Ishop!$B:$B,Source!$C1001,Ishop!$J:$J,"OUI")</f>
        <v>0</v>
      </c>
      <c r="AG1001" s="11">
        <f>COUNTIFS(Ishop!$AG:$AG,Source!$AG$1,Ishop!$BG:$BG,Source!$D1001,Ishop!$B:$B,Source!$C1001,Ishop!$J:$J,"OUI")</f>
        <v>0</v>
      </c>
      <c r="AH1001" s="11">
        <f>COUNTIFS(Ishop!$AG:$AG,Source!$AH$1,Ishop!$BG:$BG,Source!$D1001,Ishop!$B:$B,Source!$C1001,Ishop!$J:$J,"OUI")</f>
        <v>0</v>
      </c>
      <c r="AI1001" s="11">
        <f>COUNTIFS(Ishop!$AG:$AG,Source!$AI$1,Ishop!$BG:$BG,Source!$D1001,Ishop!$B:$B,Source!$C1001,Ishop!$J:$J,"OUI")</f>
        <v>0</v>
      </c>
      <c r="AJ1001" s="11">
        <f>COUNTIFS(Ishop!$AG:$AG,Source!$AJ$1,Ishop!$BG:$BG,Source!$D1001,Ishop!$B:$B,Source!$C1001,Ishop!$J:$J,"OUI")</f>
        <v>0</v>
      </c>
      <c r="AK1001" s="11">
        <f>COUNTIFS(Ishop!$AG:$AG,Source!$AK$1,Ishop!$BG:$BG,Source!$D1001,Ishop!$B:$B,Source!$C1001,Ishop!$J:$J,"OUI")</f>
        <v>0</v>
      </c>
      <c r="AL1001" s="11">
        <f>COUNTIFS(Ishop!$AG:$AG,Source!$AL$1,Ishop!$BG:$BG,Source!$D1001,Ishop!$B:$B,Source!$C1001,Ishop!$J:$J,"OUI")</f>
        <v>0</v>
      </c>
      <c r="AM1001" s="11">
        <f>COUNTIFS(Ishop!$AG:$AG,Source!$AM$1,Ishop!$BG:$BG,Source!$D1001,Ishop!$B:$B,Source!$C1001,Ishop!$J:$J,"OUI")</f>
        <v>0</v>
      </c>
      <c r="AN1001" s="11">
        <f>COUNTIFS(Dolmen!$W:$W,"Sensation",Dolmen!$O:$O,Source!D1001,Dolmen!$F:$F,Source!C1001)</f>
        <v>0</v>
      </c>
      <c r="AO1001" s="11">
        <f>COUNTIFS(Dolmen!$AC:$AC,"Bbox Miami",Dolmen!$O:$O,Source!D1001,Dolmen!$F:$F,Source!C1001)</f>
        <v>0</v>
      </c>
      <c r="AP1001" s="11">
        <f>COUNTIFS(Dolmen!$AD:$AD,"1",Dolmen!$W:$W,"",Dolmen!$O:$O,Source!D1001,Dolmen!$F:$F,Source!C1001)</f>
        <v>0</v>
      </c>
      <c r="AQ1001" s="11">
        <f>COUNTIFS(Dolmen!$W:$W,"Sensation",Dolmen!$Y:$Y,"1",Dolmen!$O:$O,Source!D1001,Dolmen!$F:$F,Source!C1001)</f>
        <v>0</v>
      </c>
      <c r="AR1001" s="11">
        <f>COUNTIFS(Dolmen!$AC:$AC,"Bbox Miami",Dolmen!$Y:$Y,"1",Dolmen!$O:$O,Source!D1001,Dolmen!$F:$F,Source!C1001)</f>
        <v>0</v>
      </c>
      <c r="AS1001" s="11">
        <f>COUNTIFS(Dolmen!$AD:$AD,"1",Dolmen!$W:$W,"",Dolmen!$Y:$Y,"1",Dolmen!$O:$O,Source!D1001,Dolmen!$F:$F,Source!C1001)</f>
        <v>0</v>
      </c>
      <c r="AT1001" s="11">
        <f t="shared" si="370"/>
        <v>0</v>
      </c>
      <c r="AU1001" s="11">
        <f t="shared" si="371"/>
        <v>0</v>
      </c>
      <c r="AV1001" s="11">
        <f t="shared" si="372"/>
        <v>0</v>
      </c>
      <c r="AW1001" s="11">
        <f t="shared" si="373"/>
        <v>0</v>
      </c>
      <c r="AX1001" s="11">
        <f t="shared" si="374"/>
        <v>0</v>
      </c>
      <c r="AY1001" s="11">
        <f t="shared" si="375"/>
        <v>0</v>
      </c>
      <c r="AZ1001" s="11">
        <f t="shared" si="376"/>
        <v>0</v>
      </c>
      <c r="BA1001" s="11">
        <f t="shared" si="377"/>
        <v>0</v>
      </c>
      <c r="BB1001" s="11">
        <f t="shared" si="378"/>
        <v>0</v>
      </c>
      <c r="BC1001" s="11">
        <f t="shared" si="379"/>
        <v>0</v>
      </c>
      <c r="BD1001" s="11">
        <f>SUMIFS(Ishop!$BK:$BK,Ishop!$BG:$BG,Source!D1001,Ishop!$B:$B,Source!C1001)</f>
        <v>0</v>
      </c>
      <c r="BE1001" s="11">
        <f>COUNTIFS(Ishop!$AW:$AW,"OUI",Ishop!$BG:$BG,Source!D1001,Ishop!$B:$B,Source!C1001)</f>
        <v>0</v>
      </c>
      <c r="BF1001" s="11">
        <f t="shared" si="380"/>
        <v>0</v>
      </c>
      <c r="BG1001" s="11">
        <f t="shared" si="381"/>
        <v>0</v>
      </c>
      <c r="BH1001" s="11">
        <f t="shared" si="382"/>
        <v>0</v>
      </c>
      <c r="BI1001" s="11">
        <f t="shared" si="383"/>
        <v>0</v>
      </c>
      <c r="BJ1001" s="11">
        <f t="shared" si="384"/>
        <v>0</v>
      </c>
      <c r="BK1001" s="11">
        <f t="shared" si="385"/>
        <v>0</v>
      </c>
      <c r="BL1001" s="11">
        <f t="shared" si="386"/>
        <v>0</v>
      </c>
      <c r="BM1001" s="11">
        <f t="shared" si="387"/>
        <v>0</v>
      </c>
      <c r="BN1001" s="25">
        <f>Z1001*Budget!$A$6</f>
        <v>0</v>
      </c>
      <c r="BO1001" s="25">
        <f>AA1001*(Budget!$B$6+Budget!$B$7)</f>
        <v>0</v>
      </c>
      <c r="BP1001" s="25">
        <f>AB1001*(Budget!$C$6+Budget!$C$7)</f>
        <v>0</v>
      </c>
      <c r="BQ1001" s="25">
        <f>AC1001*(Budget!$D$6+Budget!$D$7)</f>
        <v>0</v>
      </c>
      <c r="BR1001" s="25">
        <f>AD1001*(Budget!$E$6+Budget!$E$7)</f>
        <v>0</v>
      </c>
      <c r="BS1001" s="25">
        <f>AE1001*(Budget!$F$6+Budget!$F$7)</f>
        <v>0</v>
      </c>
      <c r="BT1001" s="25">
        <f>AF1001*(Budget!$G$6+Budget!$G$7)</f>
        <v>0</v>
      </c>
      <c r="BU1001" s="25">
        <f>AG1001*Budget!$H$6</f>
        <v>0</v>
      </c>
      <c r="BV1001" s="25">
        <f>AH1001*Budget!$I$6</f>
        <v>0</v>
      </c>
      <c r="BW1001" s="25">
        <f>AI1001*Budget!$J$6</f>
        <v>0</v>
      </c>
      <c r="BX1001" s="25">
        <f>AJ1001*Budget!$K$6</f>
        <v>0</v>
      </c>
      <c r="BY1001" s="25">
        <f>AK1001*Budget!$L$6</f>
        <v>0</v>
      </c>
      <c r="BZ1001" s="25">
        <f>AL1001*Budget!$M$6</f>
        <v>0</v>
      </c>
      <c r="CA1001" s="25">
        <f>AM1001*Budget!$N$6</f>
        <v>0</v>
      </c>
      <c r="CB1001" s="25">
        <f>AQ1001*Budget!$O$6</f>
        <v>0</v>
      </c>
      <c r="CC1001" s="25">
        <f>AR1001*Budget!$S$6</f>
        <v>0</v>
      </c>
      <c r="CD1001" s="25">
        <f>AS1001*Budget!$Q$6</f>
        <v>0</v>
      </c>
      <c r="CE1001" s="25">
        <f t="shared" si="388"/>
        <v>0</v>
      </c>
      <c r="CF1001" s="11" t="e">
        <f>COUNTIFS(#REF!,Source!E1001,#REF!,Source!C1001)</f>
        <v>#REF!</v>
      </c>
      <c r="CG1001" s="11" t="str">
        <f t="shared" si="389"/>
        <v>--</v>
      </c>
    </row>
    <row r="1002" spans="1:85" x14ac:dyDescent="0.25">
      <c r="A1002" t="str">
        <f>IFERROR(VLOOKUP(MONTH(C1002),Date!$A$2:$B$13,2,0),"--")</f>
        <v>Avril</v>
      </c>
      <c r="B1002" s="11">
        <f t="shared" si="368"/>
        <v>16</v>
      </c>
      <c r="C1002" s="28">
        <f t="shared" si="390"/>
        <v>42106</v>
      </c>
      <c r="D1002" s="29" t="s">
        <v>237</v>
      </c>
      <c r="E1002" s="30" t="str">
        <f>IFERROR(VLOOKUP(D1002,Listing!$A:$B,2,0),"--")</f>
        <v>A4407A4</v>
      </c>
      <c r="F1002" s="30" t="str">
        <f>IFERROR(VLOOKUP(D1002,Listing!$A:$E,5,0),"-")</f>
        <v>MAHRADY  MOHAMMED OMAR</v>
      </c>
      <c r="G1002" s="4">
        <f>IFERROR(VLOOKUP(D1002,Listing!$A:$F,6,0),"--")</f>
        <v>42093</v>
      </c>
      <c r="H1002" s="11" t="str">
        <f>IFERROR(VLOOKUP(D1002,Listing!$A:$D,4,0),"--")</f>
        <v>REDA JABER</v>
      </c>
      <c r="I1002" s="11" t="str">
        <f t="shared" si="369"/>
        <v>AAC</v>
      </c>
      <c r="J1002" s="31">
        <f>IFERROR(COUNTIFS(Ishop!$BG:$BG,Source!D1002,Ishop!$B:$B,Source!C1002),"--")</f>
        <v>0</v>
      </c>
      <c r="K1002" s="11">
        <f>IFERROR(COUNTIFS(Ishop!$BG:$BG,Source!D1002,Ishop!$B:$B,Source!C1002,Ishop!$J:$J,"OUI"),"--")</f>
        <v>0</v>
      </c>
      <c r="L1002" s="11">
        <f>COUNTIFS(Ishop!$AG:$AG,Source!$L$1,Ishop!$BG:$BG,Source!$D1002,Ishop!$B:$B,Source!$C1002)</f>
        <v>0</v>
      </c>
      <c r="M1002" s="11">
        <f>COUNTIFS(Ishop!$AG:$AG,Source!$M$1,Ishop!$BG:$BG,Source!$D1002,Ishop!$B:$B,Source!$C1002)</f>
        <v>0</v>
      </c>
      <c r="N1002" s="11">
        <f>COUNTIFS(Ishop!$AG:$AG,Source!$N$1,Ishop!$BG:$BG,Source!$D1002,Ishop!$B:$B,Source!$C1002)</f>
        <v>0</v>
      </c>
      <c r="O1002" s="11">
        <f>COUNTIFS(Ishop!$AG:$AG,Source!$O$1,Ishop!$BG:$BG,Source!$D1002,Ishop!$B:$B,Source!$C1002)</f>
        <v>0</v>
      </c>
      <c r="P1002" s="11">
        <f>COUNTIFS(Ishop!$AG:$AG,Source!$P$1,Ishop!$BG:$BG,Source!$D1002,Ishop!$B:$B,Source!$C1002)</f>
        <v>0</v>
      </c>
      <c r="Q1002" s="11">
        <f>COUNTIFS(Ishop!$AG:$AG,Source!$Q$1,Ishop!$BG:$BG,Source!$D1002,Ishop!$B:$B,Source!$C1002)</f>
        <v>0</v>
      </c>
      <c r="R1002" s="11">
        <f>COUNTIFS(Ishop!$AG:$AG,Source!$R$1,Ishop!$BG:$BG,Source!$D1002,Ishop!$B:$B,Source!$C1002)</f>
        <v>0</v>
      </c>
      <c r="S1002" s="11">
        <f>COUNTIFS(Ishop!$AG:$AG,Source!$S$1,Ishop!$BG:$BG,Source!$D1002,Ishop!$B:$B,Source!$C1002)</f>
        <v>0</v>
      </c>
      <c r="T1002" s="11">
        <f>COUNTIFS(Ishop!$AG:$AG,Source!$T$1,Ishop!$BG:$BG,Source!$D1002,Ishop!$B:$B,Source!$C1002)</f>
        <v>0</v>
      </c>
      <c r="U1002" s="11">
        <f>COUNTIFS(Ishop!$AG:$AG,Source!$U$1,Ishop!$BG:$BG,Source!$D1002,Ishop!$B:$B,Source!$C1002)</f>
        <v>0</v>
      </c>
      <c r="V1002" s="11">
        <f>COUNTIFS(Ishop!$AG:$AG,Source!$V$1,Ishop!$BG:$BG,Source!$D1002,Ishop!$B:$B,Source!$C1002)</f>
        <v>0</v>
      </c>
      <c r="W1002" s="11">
        <f>COUNTIFS(Ishop!$AG:$AG,Source!$W$1,Ishop!$BG:$BG,Source!$D1002,Ishop!$B:$B,Source!$C1002)</f>
        <v>0</v>
      </c>
      <c r="X1002" s="11">
        <f>COUNTIFS(Ishop!$AG:$AG,Source!$X$1,Ishop!$BG:$BG,Source!$D1002,Ishop!$B:$B,Source!$C1002)</f>
        <v>0</v>
      </c>
      <c r="Y1002" s="11">
        <f>COUNTIFS(Ishop!$AG:$AG,Source!$Y$1,Ishop!$BG:$BG,Source!$D1002,Ishop!$B:$B,Source!$C1002)</f>
        <v>0</v>
      </c>
      <c r="Z1002" s="11">
        <f>COUNTIFS(Ishop!$AG:$AG,Source!$Z$1,Ishop!$BG:$BG,Source!$D1002,Ishop!$B:$B,Source!$C1002,Ishop!$J:$J,"OUI")</f>
        <v>0</v>
      </c>
      <c r="AA1002" s="11">
        <f>COUNTIFS(Ishop!$AG:$AG,Source!$AA$1,Ishop!$BG:$BG,Source!$D1002,Ishop!$B:$B,Source!$C1002,Ishop!$J:$J,"OUI")</f>
        <v>0</v>
      </c>
      <c r="AB1002" s="11">
        <f>COUNTIFS(Ishop!$AG:$AG,Source!$AB$1,Ishop!$BG:$BG,Source!$D1002,Ishop!$B:$B,Source!$C1002,Ishop!$J:$J,"OUI")</f>
        <v>0</v>
      </c>
      <c r="AC1002" s="11">
        <f>COUNTIFS(Ishop!$AG:$AG,Source!$AC$1,Ishop!$BG:$BG,Source!$D1002,Ishop!$B:$B,Source!$C1002,Ishop!$J:$J,"OUI")</f>
        <v>0</v>
      </c>
      <c r="AD1002" s="11">
        <f>COUNTIFS(Ishop!$AG:$AG,Source!$AD$1,Ishop!$BG:$BG,Source!$D1002,Ishop!$B:$B,Source!$C1002,Ishop!$J:$J,"OUI")</f>
        <v>0</v>
      </c>
      <c r="AE1002" s="11">
        <f>COUNTIFS(Ishop!$AG:$AG,Source!$AE$1,Ishop!$BG:$BG,Source!$D1002,Ishop!$B:$B,Source!$C1002,Ishop!$J:$J,"OUI")</f>
        <v>0</v>
      </c>
      <c r="AF1002" s="11">
        <f>COUNTIFS(Ishop!$AG:$AG,Source!$AF$1,Ishop!$BG:$BG,Source!$D1002,Ishop!$B:$B,Source!$C1002,Ishop!$J:$J,"OUI")</f>
        <v>0</v>
      </c>
      <c r="AG1002" s="11">
        <f>COUNTIFS(Ishop!$AG:$AG,Source!$AG$1,Ishop!$BG:$BG,Source!$D1002,Ishop!$B:$B,Source!$C1002,Ishop!$J:$J,"OUI")</f>
        <v>0</v>
      </c>
      <c r="AH1002" s="11">
        <f>COUNTIFS(Ishop!$AG:$AG,Source!$AH$1,Ishop!$BG:$BG,Source!$D1002,Ishop!$B:$B,Source!$C1002,Ishop!$J:$J,"OUI")</f>
        <v>0</v>
      </c>
      <c r="AI1002" s="11">
        <f>COUNTIFS(Ishop!$AG:$AG,Source!$AI$1,Ishop!$BG:$BG,Source!$D1002,Ishop!$B:$B,Source!$C1002,Ishop!$J:$J,"OUI")</f>
        <v>0</v>
      </c>
      <c r="AJ1002" s="11">
        <f>COUNTIFS(Ishop!$AG:$AG,Source!$AJ$1,Ishop!$BG:$BG,Source!$D1002,Ishop!$B:$B,Source!$C1002,Ishop!$J:$J,"OUI")</f>
        <v>0</v>
      </c>
      <c r="AK1002" s="11">
        <f>COUNTIFS(Ishop!$AG:$AG,Source!$AK$1,Ishop!$BG:$BG,Source!$D1002,Ishop!$B:$B,Source!$C1002,Ishop!$J:$J,"OUI")</f>
        <v>0</v>
      </c>
      <c r="AL1002" s="11">
        <f>COUNTIFS(Ishop!$AG:$AG,Source!$AL$1,Ishop!$BG:$BG,Source!$D1002,Ishop!$B:$B,Source!$C1002,Ishop!$J:$J,"OUI")</f>
        <v>0</v>
      </c>
      <c r="AM1002" s="11">
        <f>COUNTIFS(Ishop!$AG:$AG,Source!$AM$1,Ishop!$BG:$BG,Source!$D1002,Ishop!$B:$B,Source!$C1002,Ishop!$J:$J,"OUI")</f>
        <v>0</v>
      </c>
      <c r="AN1002" s="11">
        <f>COUNTIFS(Dolmen!$W:$W,"Sensation",Dolmen!$O:$O,Source!D1002,Dolmen!$F:$F,Source!C1002)</f>
        <v>0</v>
      </c>
      <c r="AO1002" s="11">
        <f>COUNTIFS(Dolmen!$AC:$AC,"Bbox Miami",Dolmen!$O:$O,Source!D1002,Dolmen!$F:$F,Source!C1002)</f>
        <v>0</v>
      </c>
      <c r="AP1002" s="11">
        <f>COUNTIFS(Dolmen!$AD:$AD,"1",Dolmen!$W:$W,"",Dolmen!$O:$O,Source!D1002,Dolmen!$F:$F,Source!C1002)</f>
        <v>0</v>
      </c>
      <c r="AQ1002" s="11">
        <f>COUNTIFS(Dolmen!$W:$W,"Sensation",Dolmen!$Y:$Y,"1",Dolmen!$O:$O,Source!D1002,Dolmen!$F:$F,Source!C1002)</f>
        <v>0</v>
      </c>
      <c r="AR1002" s="11">
        <f>COUNTIFS(Dolmen!$AC:$AC,"Bbox Miami",Dolmen!$Y:$Y,"1",Dolmen!$O:$O,Source!D1002,Dolmen!$F:$F,Source!C1002)</f>
        <v>0</v>
      </c>
      <c r="AS1002" s="11">
        <f>COUNTIFS(Dolmen!$AD:$AD,"1",Dolmen!$W:$W,"",Dolmen!$Y:$Y,"1",Dolmen!$O:$O,Source!D1002,Dolmen!$F:$F,Source!C1002)</f>
        <v>0</v>
      </c>
      <c r="AT1002" s="11">
        <f t="shared" si="370"/>
        <v>0</v>
      </c>
      <c r="AU1002" s="11">
        <f t="shared" si="371"/>
        <v>0</v>
      </c>
      <c r="AV1002" s="11">
        <f t="shared" si="372"/>
        <v>0</v>
      </c>
      <c r="AW1002" s="11">
        <f t="shared" si="373"/>
        <v>0</v>
      </c>
      <c r="AX1002" s="11">
        <f t="shared" si="374"/>
        <v>0</v>
      </c>
      <c r="AY1002" s="11">
        <f t="shared" si="375"/>
        <v>0</v>
      </c>
      <c r="AZ1002" s="11">
        <f t="shared" si="376"/>
        <v>0</v>
      </c>
      <c r="BA1002" s="11">
        <f t="shared" si="377"/>
        <v>0</v>
      </c>
      <c r="BB1002" s="11">
        <f t="shared" si="378"/>
        <v>0</v>
      </c>
      <c r="BC1002" s="11">
        <f t="shared" si="379"/>
        <v>0</v>
      </c>
      <c r="BD1002" s="11">
        <f>SUMIFS(Ishop!$BK:$BK,Ishop!$BG:$BG,Source!D1002,Ishop!$B:$B,Source!C1002)</f>
        <v>0</v>
      </c>
      <c r="BE1002" s="11">
        <f>COUNTIFS(Ishop!$AW:$AW,"OUI",Ishop!$BG:$BG,Source!D1002,Ishop!$B:$B,Source!C1002)</f>
        <v>0</v>
      </c>
      <c r="BF1002" s="11">
        <f t="shared" si="380"/>
        <v>0</v>
      </c>
      <c r="BG1002" s="11">
        <f t="shared" si="381"/>
        <v>0</v>
      </c>
      <c r="BH1002" s="11">
        <f t="shared" si="382"/>
        <v>0</v>
      </c>
      <c r="BI1002" s="11">
        <f t="shared" si="383"/>
        <v>0</v>
      </c>
      <c r="BJ1002" s="11">
        <f t="shared" si="384"/>
        <v>0</v>
      </c>
      <c r="BK1002" s="11">
        <f t="shared" si="385"/>
        <v>0</v>
      </c>
      <c r="BL1002" s="11">
        <f t="shared" si="386"/>
        <v>0</v>
      </c>
      <c r="BM1002" s="11">
        <f t="shared" si="387"/>
        <v>0</v>
      </c>
      <c r="BN1002" s="25">
        <f>Z1002*Budget!$A$6</f>
        <v>0</v>
      </c>
      <c r="BO1002" s="25">
        <f>AA1002*(Budget!$B$6+Budget!$B$7)</f>
        <v>0</v>
      </c>
      <c r="BP1002" s="25">
        <f>AB1002*(Budget!$C$6+Budget!$C$7)</f>
        <v>0</v>
      </c>
      <c r="BQ1002" s="25">
        <f>AC1002*(Budget!$D$6+Budget!$D$7)</f>
        <v>0</v>
      </c>
      <c r="BR1002" s="25">
        <f>AD1002*(Budget!$E$6+Budget!$E$7)</f>
        <v>0</v>
      </c>
      <c r="BS1002" s="25">
        <f>AE1002*(Budget!$F$6+Budget!$F$7)</f>
        <v>0</v>
      </c>
      <c r="BT1002" s="25">
        <f>AF1002*(Budget!$G$6+Budget!$G$7)</f>
        <v>0</v>
      </c>
      <c r="BU1002" s="25">
        <f>AG1002*Budget!$H$6</f>
        <v>0</v>
      </c>
      <c r="BV1002" s="25">
        <f>AH1002*Budget!$I$6</f>
        <v>0</v>
      </c>
      <c r="BW1002" s="25">
        <f>AI1002*Budget!$J$6</f>
        <v>0</v>
      </c>
      <c r="BX1002" s="25">
        <f>AJ1002*Budget!$K$6</f>
        <v>0</v>
      </c>
      <c r="BY1002" s="25">
        <f>AK1002*Budget!$L$6</f>
        <v>0</v>
      </c>
      <c r="BZ1002" s="25">
        <f>AL1002*Budget!$M$6</f>
        <v>0</v>
      </c>
      <c r="CA1002" s="25">
        <f>AM1002*Budget!$N$6</f>
        <v>0</v>
      </c>
      <c r="CB1002" s="25">
        <f>AQ1002*Budget!$O$6</f>
        <v>0</v>
      </c>
      <c r="CC1002" s="25">
        <f>AR1002*Budget!$S$6</f>
        <v>0</v>
      </c>
      <c r="CD1002" s="25">
        <f>AS1002*Budget!$Q$6</f>
        <v>0</v>
      </c>
      <c r="CE1002" s="25">
        <f t="shared" si="388"/>
        <v>0</v>
      </c>
      <c r="CF1002" s="11" t="e">
        <f>COUNTIFS(#REF!,Source!E1002,#REF!,Source!C1002)</f>
        <v>#REF!</v>
      </c>
      <c r="CG1002" s="11" t="str">
        <f t="shared" si="389"/>
        <v>--</v>
      </c>
    </row>
    <row r="1003" spans="1:85" x14ac:dyDescent="0.25">
      <c r="A1003" t="str">
        <f>IFERROR(VLOOKUP(MONTH(C1003),Date!$A$2:$B$13,2,0),"--")</f>
        <v>Avril</v>
      </c>
      <c r="B1003" s="11">
        <f t="shared" si="368"/>
        <v>16</v>
      </c>
      <c r="C1003" s="28">
        <f t="shared" si="390"/>
        <v>42106</v>
      </c>
      <c r="D1003" s="29" t="s">
        <v>238</v>
      </c>
      <c r="E1003" s="30" t="str">
        <f>IFERROR(VLOOKUP(D1003,Listing!$A:$B,2,0),"--")</f>
        <v>A440A43</v>
      </c>
      <c r="F1003" s="30" t="str">
        <f>IFERROR(VLOOKUP(D1003,Listing!$A:$E,5,0),"-")</f>
        <v>KETTANI  OMAR</v>
      </c>
      <c r="G1003" s="4">
        <f>IFERROR(VLOOKUP(D1003,Listing!$A:$F,6,0),"--")</f>
        <v>42093</v>
      </c>
      <c r="H1003" s="11" t="str">
        <f>IFERROR(VLOOKUP(D1003,Listing!$A:$D,4,0),"--")</f>
        <v>REDA JABER</v>
      </c>
      <c r="I1003" s="11" t="str">
        <f t="shared" si="369"/>
        <v>AAC</v>
      </c>
      <c r="J1003" s="31">
        <f>IFERROR(COUNTIFS(Ishop!$BG:$BG,Source!D1003,Ishop!$B:$B,Source!C1003),"--")</f>
        <v>0</v>
      </c>
      <c r="K1003" s="11">
        <f>IFERROR(COUNTIFS(Ishop!$BG:$BG,Source!D1003,Ishop!$B:$B,Source!C1003,Ishop!$J:$J,"OUI"),"--")</f>
        <v>0</v>
      </c>
      <c r="L1003" s="11">
        <f>COUNTIFS(Ishop!$AG:$AG,Source!$L$1,Ishop!$BG:$BG,Source!$D1003,Ishop!$B:$B,Source!$C1003)</f>
        <v>0</v>
      </c>
      <c r="M1003" s="11">
        <f>COUNTIFS(Ishop!$AG:$AG,Source!$M$1,Ishop!$BG:$BG,Source!$D1003,Ishop!$B:$B,Source!$C1003)</f>
        <v>0</v>
      </c>
      <c r="N1003" s="11">
        <f>COUNTIFS(Ishop!$AG:$AG,Source!$N$1,Ishop!$BG:$BG,Source!$D1003,Ishop!$B:$B,Source!$C1003)</f>
        <v>0</v>
      </c>
      <c r="O1003" s="11">
        <f>COUNTIFS(Ishop!$AG:$AG,Source!$O$1,Ishop!$BG:$BG,Source!$D1003,Ishop!$B:$B,Source!$C1003)</f>
        <v>0</v>
      </c>
      <c r="P1003" s="11">
        <f>COUNTIFS(Ishop!$AG:$AG,Source!$P$1,Ishop!$BG:$BG,Source!$D1003,Ishop!$B:$B,Source!$C1003)</f>
        <v>0</v>
      </c>
      <c r="Q1003" s="11">
        <f>COUNTIFS(Ishop!$AG:$AG,Source!$Q$1,Ishop!$BG:$BG,Source!$D1003,Ishop!$B:$B,Source!$C1003)</f>
        <v>0</v>
      </c>
      <c r="R1003" s="11">
        <f>COUNTIFS(Ishop!$AG:$AG,Source!$R$1,Ishop!$BG:$BG,Source!$D1003,Ishop!$B:$B,Source!$C1003)</f>
        <v>0</v>
      </c>
      <c r="S1003" s="11">
        <f>COUNTIFS(Ishop!$AG:$AG,Source!$S$1,Ishop!$BG:$BG,Source!$D1003,Ishop!$B:$B,Source!$C1003)</f>
        <v>0</v>
      </c>
      <c r="T1003" s="11">
        <f>COUNTIFS(Ishop!$AG:$AG,Source!$T$1,Ishop!$BG:$BG,Source!$D1003,Ishop!$B:$B,Source!$C1003)</f>
        <v>0</v>
      </c>
      <c r="U1003" s="11">
        <f>COUNTIFS(Ishop!$AG:$AG,Source!$U$1,Ishop!$BG:$BG,Source!$D1003,Ishop!$B:$B,Source!$C1003)</f>
        <v>0</v>
      </c>
      <c r="V1003" s="11">
        <f>COUNTIFS(Ishop!$AG:$AG,Source!$V$1,Ishop!$BG:$BG,Source!$D1003,Ishop!$B:$B,Source!$C1003)</f>
        <v>0</v>
      </c>
      <c r="W1003" s="11">
        <f>COUNTIFS(Ishop!$AG:$AG,Source!$W$1,Ishop!$BG:$BG,Source!$D1003,Ishop!$B:$B,Source!$C1003)</f>
        <v>0</v>
      </c>
      <c r="X1003" s="11">
        <f>COUNTIFS(Ishop!$AG:$AG,Source!$X$1,Ishop!$BG:$BG,Source!$D1003,Ishop!$B:$B,Source!$C1003)</f>
        <v>0</v>
      </c>
      <c r="Y1003" s="11">
        <f>COUNTIFS(Ishop!$AG:$AG,Source!$Y$1,Ishop!$BG:$BG,Source!$D1003,Ishop!$B:$B,Source!$C1003)</f>
        <v>0</v>
      </c>
      <c r="Z1003" s="11">
        <f>COUNTIFS(Ishop!$AG:$AG,Source!$Z$1,Ishop!$BG:$BG,Source!$D1003,Ishop!$B:$B,Source!$C1003,Ishop!$J:$J,"OUI")</f>
        <v>0</v>
      </c>
      <c r="AA1003" s="11">
        <f>COUNTIFS(Ishop!$AG:$AG,Source!$AA$1,Ishop!$BG:$BG,Source!$D1003,Ishop!$B:$B,Source!$C1003,Ishop!$J:$J,"OUI")</f>
        <v>0</v>
      </c>
      <c r="AB1003" s="11">
        <f>COUNTIFS(Ishop!$AG:$AG,Source!$AB$1,Ishop!$BG:$BG,Source!$D1003,Ishop!$B:$B,Source!$C1003,Ishop!$J:$J,"OUI")</f>
        <v>0</v>
      </c>
      <c r="AC1003" s="11">
        <f>COUNTIFS(Ishop!$AG:$AG,Source!$AC$1,Ishop!$BG:$BG,Source!$D1003,Ishop!$B:$B,Source!$C1003,Ishop!$J:$J,"OUI")</f>
        <v>0</v>
      </c>
      <c r="AD1003" s="11">
        <f>COUNTIFS(Ishop!$AG:$AG,Source!$AD$1,Ishop!$BG:$BG,Source!$D1003,Ishop!$B:$B,Source!$C1003,Ishop!$J:$J,"OUI")</f>
        <v>0</v>
      </c>
      <c r="AE1003" s="11">
        <f>COUNTIFS(Ishop!$AG:$AG,Source!$AE$1,Ishop!$BG:$BG,Source!$D1003,Ishop!$B:$B,Source!$C1003,Ishop!$J:$J,"OUI")</f>
        <v>0</v>
      </c>
      <c r="AF1003" s="11">
        <f>COUNTIFS(Ishop!$AG:$AG,Source!$AF$1,Ishop!$BG:$BG,Source!$D1003,Ishop!$B:$B,Source!$C1003,Ishop!$J:$J,"OUI")</f>
        <v>0</v>
      </c>
      <c r="AG1003" s="11">
        <f>COUNTIFS(Ishop!$AG:$AG,Source!$AG$1,Ishop!$BG:$BG,Source!$D1003,Ishop!$B:$B,Source!$C1003,Ishop!$J:$J,"OUI")</f>
        <v>0</v>
      </c>
      <c r="AH1003" s="11">
        <f>COUNTIFS(Ishop!$AG:$AG,Source!$AH$1,Ishop!$BG:$BG,Source!$D1003,Ishop!$B:$B,Source!$C1003,Ishop!$J:$J,"OUI")</f>
        <v>0</v>
      </c>
      <c r="AI1003" s="11">
        <f>COUNTIFS(Ishop!$AG:$AG,Source!$AI$1,Ishop!$BG:$BG,Source!$D1003,Ishop!$B:$B,Source!$C1003,Ishop!$J:$J,"OUI")</f>
        <v>0</v>
      </c>
      <c r="AJ1003" s="11">
        <f>COUNTIFS(Ishop!$AG:$AG,Source!$AJ$1,Ishop!$BG:$BG,Source!$D1003,Ishop!$B:$B,Source!$C1003,Ishop!$J:$J,"OUI")</f>
        <v>0</v>
      </c>
      <c r="AK1003" s="11">
        <f>COUNTIFS(Ishop!$AG:$AG,Source!$AK$1,Ishop!$BG:$BG,Source!$D1003,Ishop!$B:$B,Source!$C1003,Ishop!$J:$J,"OUI")</f>
        <v>0</v>
      </c>
      <c r="AL1003" s="11">
        <f>COUNTIFS(Ishop!$AG:$AG,Source!$AL$1,Ishop!$BG:$BG,Source!$D1003,Ishop!$B:$B,Source!$C1003,Ishop!$J:$J,"OUI")</f>
        <v>0</v>
      </c>
      <c r="AM1003" s="11">
        <f>COUNTIFS(Ishop!$AG:$AG,Source!$AM$1,Ishop!$BG:$BG,Source!$D1003,Ishop!$B:$B,Source!$C1003,Ishop!$J:$J,"OUI")</f>
        <v>0</v>
      </c>
      <c r="AN1003" s="11">
        <f>COUNTIFS(Dolmen!$W:$W,"Sensation",Dolmen!$O:$O,Source!D1003,Dolmen!$F:$F,Source!C1003)</f>
        <v>0</v>
      </c>
      <c r="AO1003" s="11">
        <f>COUNTIFS(Dolmen!$AC:$AC,"Bbox Miami",Dolmen!$O:$O,Source!D1003,Dolmen!$F:$F,Source!C1003)</f>
        <v>0</v>
      </c>
      <c r="AP1003" s="11">
        <f>COUNTIFS(Dolmen!$AD:$AD,"1",Dolmen!$W:$W,"",Dolmen!$O:$O,Source!D1003,Dolmen!$F:$F,Source!C1003)</f>
        <v>0</v>
      </c>
      <c r="AQ1003" s="11">
        <f>COUNTIFS(Dolmen!$W:$W,"Sensation",Dolmen!$Y:$Y,"1",Dolmen!$O:$O,Source!D1003,Dolmen!$F:$F,Source!C1003)</f>
        <v>0</v>
      </c>
      <c r="AR1003" s="11">
        <f>COUNTIFS(Dolmen!$AC:$AC,"Bbox Miami",Dolmen!$Y:$Y,"1",Dolmen!$O:$O,Source!D1003,Dolmen!$F:$F,Source!C1003)</f>
        <v>0</v>
      </c>
      <c r="AS1003" s="11">
        <f>COUNTIFS(Dolmen!$AD:$AD,"1",Dolmen!$W:$W,"",Dolmen!$Y:$Y,"1",Dolmen!$O:$O,Source!D1003,Dolmen!$F:$F,Source!C1003)</f>
        <v>0</v>
      </c>
      <c r="AT1003" s="11">
        <f t="shared" si="370"/>
        <v>0</v>
      </c>
      <c r="AU1003" s="11">
        <f t="shared" si="371"/>
        <v>0</v>
      </c>
      <c r="AV1003" s="11">
        <f t="shared" si="372"/>
        <v>0</v>
      </c>
      <c r="AW1003" s="11">
        <f t="shared" si="373"/>
        <v>0</v>
      </c>
      <c r="AX1003" s="11">
        <f t="shared" si="374"/>
        <v>0</v>
      </c>
      <c r="AY1003" s="11">
        <f t="shared" si="375"/>
        <v>0</v>
      </c>
      <c r="AZ1003" s="11">
        <f t="shared" si="376"/>
        <v>0</v>
      </c>
      <c r="BA1003" s="11">
        <f t="shared" si="377"/>
        <v>0</v>
      </c>
      <c r="BB1003" s="11">
        <f t="shared" si="378"/>
        <v>0</v>
      </c>
      <c r="BC1003" s="11">
        <f t="shared" si="379"/>
        <v>0</v>
      </c>
      <c r="BD1003" s="11">
        <f>SUMIFS(Ishop!$BK:$BK,Ishop!$BG:$BG,Source!D1003,Ishop!$B:$B,Source!C1003)</f>
        <v>0</v>
      </c>
      <c r="BE1003" s="11">
        <f>COUNTIFS(Ishop!$AW:$AW,"OUI",Ishop!$BG:$BG,Source!D1003,Ishop!$B:$B,Source!C1003)</f>
        <v>0</v>
      </c>
      <c r="BF1003" s="11">
        <f t="shared" si="380"/>
        <v>0</v>
      </c>
      <c r="BG1003" s="11">
        <f t="shared" si="381"/>
        <v>0</v>
      </c>
      <c r="BH1003" s="11">
        <f t="shared" si="382"/>
        <v>0</v>
      </c>
      <c r="BI1003" s="11">
        <f t="shared" si="383"/>
        <v>0</v>
      </c>
      <c r="BJ1003" s="11">
        <f t="shared" si="384"/>
        <v>0</v>
      </c>
      <c r="BK1003" s="11">
        <f t="shared" si="385"/>
        <v>0</v>
      </c>
      <c r="BL1003" s="11">
        <f t="shared" si="386"/>
        <v>0</v>
      </c>
      <c r="BM1003" s="11">
        <f t="shared" si="387"/>
        <v>0</v>
      </c>
      <c r="BN1003" s="25">
        <f>Z1003*Budget!$A$6</f>
        <v>0</v>
      </c>
      <c r="BO1003" s="25">
        <f>AA1003*(Budget!$B$6+Budget!$B$7)</f>
        <v>0</v>
      </c>
      <c r="BP1003" s="25">
        <f>AB1003*(Budget!$C$6+Budget!$C$7)</f>
        <v>0</v>
      </c>
      <c r="BQ1003" s="25">
        <f>AC1003*(Budget!$D$6+Budget!$D$7)</f>
        <v>0</v>
      </c>
      <c r="BR1003" s="25">
        <f>AD1003*(Budget!$E$6+Budget!$E$7)</f>
        <v>0</v>
      </c>
      <c r="BS1003" s="25">
        <f>AE1003*(Budget!$F$6+Budget!$F$7)</f>
        <v>0</v>
      </c>
      <c r="BT1003" s="25">
        <f>AF1003*(Budget!$G$6+Budget!$G$7)</f>
        <v>0</v>
      </c>
      <c r="BU1003" s="25">
        <f>AG1003*Budget!$H$6</f>
        <v>0</v>
      </c>
      <c r="BV1003" s="25">
        <f>AH1003*Budget!$I$6</f>
        <v>0</v>
      </c>
      <c r="BW1003" s="25">
        <f>AI1003*Budget!$J$6</f>
        <v>0</v>
      </c>
      <c r="BX1003" s="25">
        <f>AJ1003*Budget!$K$6</f>
        <v>0</v>
      </c>
      <c r="BY1003" s="25">
        <f>AK1003*Budget!$L$6</f>
        <v>0</v>
      </c>
      <c r="BZ1003" s="25">
        <f>AL1003*Budget!$M$6</f>
        <v>0</v>
      </c>
      <c r="CA1003" s="25">
        <f>AM1003*Budget!$N$6</f>
        <v>0</v>
      </c>
      <c r="CB1003" s="25">
        <f>AQ1003*Budget!$O$6</f>
        <v>0</v>
      </c>
      <c r="CC1003" s="25">
        <f>AR1003*Budget!$S$6</f>
        <v>0</v>
      </c>
      <c r="CD1003" s="25">
        <f>AS1003*Budget!$Q$6</f>
        <v>0</v>
      </c>
      <c r="CE1003" s="25">
        <f t="shared" si="388"/>
        <v>0</v>
      </c>
      <c r="CF1003" s="11" t="e">
        <f>COUNTIFS(#REF!,Source!E1003,#REF!,Source!C1003)</f>
        <v>#REF!</v>
      </c>
      <c r="CG1003" s="11" t="str">
        <f t="shared" si="389"/>
        <v>--</v>
      </c>
    </row>
    <row r="1004" spans="1:85" x14ac:dyDescent="0.25">
      <c r="A1004" t="str">
        <f>IFERROR(VLOOKUP(MONTH(C1004),Date!$A$2:$B$13,2,0),"--")</f>
        <v>Avril</v>
      </c>
      <c r="B1004" s="11">
        <f t="shared" si="368"/>
        <v>16</v>
      </c>
      <c r="C1004" s="28">
        <f t="shared" si="390"/>
        <v>42106</v>
      </c>
      <c r="D1004" s="29" t="s">
        <v>239</v>
      </c>
      <c r="E1004" s="30" t="str">
        <f>IFERROR(VLOOKUP(D1004,Listing!$A:$B,2,0),"--")</f>
        <v>A44035</v>
      </c>
      <c r="F1004" s="30" t="str">
        <f>IFERROR(VLOOKUP(D1004,Listing!$A:$E,5,0),"-")</f>
        <v>LAQLALECH  ABDELAZIZ</v>
      </c>
      <c r="G1004" s="4">
        <f>IFERROR(VLOOKUP(D1004,Listing!$A:$F,6,0),"--")</f>
        <v>42079</v>
      </c>
      <c r="H1004" s="11" t="str">
        <f>IFERROR(VLOOKUP(D1004,Listing!$A:$D,4,0),"--")</f>
        <v>REDA JABER</v>
      </c>
      <c r="I1004" s="11" t="str">
        <f t="shared" si="369"/>
        <v>AAC</v>
      </c>
      <c r="J1004" s="31">
        <f>IFERROR(COUNTIFS(Ishop!$BG:$BG,Source!D1004,Ishop!$B:$B,Source!C1004),"--")</f>
        <v>0</v>
      </c>
      <c r="K1004" s="11">
        <f>IFERROR(COUNTIFS(Ishop!$BG:$BG,Source!D1004,Ishop!$B:$B,Source!C1004,Ishop!$J:$J,"OUI"),"--")</f>
        <v>0</v>
      </c>
      <c r="L1004" s="11">
        <f>COUNTIFS(Ishop!$AG:$AG,Source!$L$1,Ishop!$BG:$BG,Source!$D1004,Ishop!$B:$B,Source!$C1004)</f>
        <v>0</v>
      </c>
      <c r="M1004" s="11">
        <f>COUNTIFS(Ishop!$AG:$AG,Source!$M$1,Ishop!$BG:$BG,Source!$D1004,Ishop!$B:$B,Source!$C1004)</f>
        <v>0</v>
      </c>
      <c r="N1004" s="11">
        <f>COUNTIFS(Ishop!$AG:$AG,Source!$N$1,Ishop!$BG:$BG,Source!$D1004,Ishop!$B:$B,Source!$C1004)</f>
        <v>0</v>
      </c>
      <c r="O1004" s="11">
        <f>COUNTIFS(Ishop!$AG:$AG,Source!$O$1,Ishop!$BG:$BG,Source!$D1004,Ishop!$B:$B,Source!$C1004)</f>
        <v>0</v>
      </c>
      <c r="P1004" s="11">
        <f>COUNTIFS(Ishop!$AG:$AG,Source!$P$1,Ishop!$BG:$BG,Source!$D1004,Ishop!$B:$B,Source!$C1004)</f>
        <v>0</v>
      </c>
      <c r="Q1004" s="11">
        <f>COUNTIFS(Ishop!$AG:$AG,Source!$Q$1,Ishop!$BG:$BG,Source!$D1004,Ishop!$B:$B,Source!$C1004)</f>
        <v>0</v>
      </c>
      <c r="R1004" s="11">
        <f>COUNTIFS(Ishop!$AG:$AG,Source!$R$1,Ishop!$BG:$BG,Source!$D1004,Ishop!$B:$B,Source!$C1004)</f>
        <v>0</v>
      </c>
      <c r="S1004" s="11">
        <f>COUNTIFS(Ishop!$AG:$AG,Source!$S$1,Ishop!$BG:$BG,Source!$D1004,Ishop!$B:$B,Source!$C1004)</f>
        <v>0</v>
      </c>
      <c r="T1004" s="11">
        <f>COUNTIFS(Ishop!$AG:$AG,Source!$T$1,Ishop!$BG:$BG,Source!$D1004,Ishop!$B:$B,Source!$C1004)</f>
        <v>0</v>
      </c>
      <c r="U1004" s="11">
        <f>COUNTIFS(Ishop!$AG:$AG,Source!$U$1,Ishop!$BG:$BG,Source!$D1004,Ishop!$B:$B,Source!$C1004)</f>
        <v>0</v>
      </c>
      <c r="V1004" s="11">
        <f>COUNTIFS(Ishop!$AG:$AG,Source!$V$1,Ishop!$BG:$BG,Source!$D1004,Ishop!$B:$B,Source!$C1004)</f>
        <v>0</v>
      </c>
      <c r="W1004" s="11">
        <f>COUNTIFS(Ishop!$AG:$AG,Source!$W$1,Ishop!$BG:$BG,Source!$D1004,Ishop!$B:$B,Source!$C1004)</f>
        <v>0</v>
      </c>
      <c r="X1004" s="11">
        <f>COUNTIFS(Ishop!$AG:$AG,Source!$X$1,Ishop!$BG:$BG,Source!$D1004,Ishop!$B:$B,Source!$C1004)</f>
        <v>0</v>
      </c>
      <c r="Y1004" s="11">
        <f>COUNTIFS(Ishop!$AG:$AG,Source!$Y$1,Ishop!$BG:$BG,Source!$D1004,Ishop!$B:$B,Source!$C1004)</f>
        <v>0</v>
      </c>
      <c r="Z1004" s="11">
        <f>COUNTIFS(Ishop!$AG:$AG,Source!$Z$1,Ishop!$BG:$BG,Source!$D1004,Ishop!$B:$B,Source!$C1004,Ishop!$J:$J,"OUI")</f>
        <v>0</v>
      </c>
      <c r="AA1004" s="11">
        <f>COUNTIFS(Ishop!$AG:$AG,Source!$AA$1,Ishop!$BG:$BG,Source!$D1004,Ishop!$B:$B,Source!$C1004,Ishop!$J:$J,"OUI")</f>
        <v>0</v>
      </c>
      <c r="AB1004" s="11">
        <f>COUNTIFS(Ishop!$AG:$AG,Source!$AB$1,Ishop!$BG:$BG,Source!$D1004,Ishop!$B:$B,Source!$C1004,Ishop!$J:$J,"OUI")</f>
        <v>0</v>
      </c>
      <c r="AC1004" s="11">
        <f>COUNTIFS(Ishop!$AG:$AG,Source!$AC$1,Ishop!$BG:$BG,Source!$D1004,Ishop!$B:$B,Source!$C1004,Ishop!$J:$J,"OUI")</f>
        <v>0</v>
      </c>
      <c r="AD1004" s="11">
        <f>COUNTIFS(Ishop!$AG:$AG,Source!$AD$1,Ishop!$BG:$BG,Source!$D1004,Ishop!$B:$B,Source!$C1004,Ishop!$J:$J,"OUI")</f>
        <v>0</v>
      </c>
      <c r="AE1004" s="11">
        <f>COUNTIFS(Ishop!$AG:$AG,Source!$AE$1,Ishop!$BG:$BG,Source!$D1004,Ishop!$B:$B,Source!$C1004,Ishop!$J:$J,"OUI")</f>
        <v>0</v>
      </c>
      <c r="AF1004" s="11">
        <f>COUNTIFS(Ishop!$AG:$AG,Source!$AF$1,Ishop!$BG:$BG,Source!$D1004,Ishop!$B:$B,Source!$C1004,Ishop!$J:$J,"OUI")</f>
        <v>0</v>
      </c>
      <c r="AG1004" s="11">
        <f>COUNTIFS(Ishop!$AG:$AG,Source!$AG$1,Ishop!$BG:$BG,Source!$D1004,Ishop!$B:$B,Source!$C1004,Ishop!$J:$J,"OUI")</f>
        <v>0</v>
      </c>
      <c r="AH1004" s="11">
        <f>COUNTIFS(Ishop!$AG:$AG,Source!$AH$1,Ishop!$BG:$BG,Source!$D1004,Ishop!$B:$B,Source!$C1004,Ishop!$J:$J,"OUI")</f>
        <v>0</v>
      </c>
      <c r="AI1004" s="11">
        <f>COUNTIFS(Ishop!$AG:$AG,Source!$AI$1,Ishop!$BG:$BG,Source!$D1004,Ishop!$B:$B,Source!$C1004,Ishop!$J:$J,"OUI")</f>
        <v>0</v>
      </c>
      <c r="AJ1004" s="11">
        <f>COUNTIFS(Ishop!$AG:$AG,Source!$AJ$1,Ishop!$BG:$BG,Source!$D1004,Ishop!$B:$B,Source!$C1004,Ishop!$J:$J,"OUI")</f>
        <v>0</v>
      </c>
      <c r="AK1004" s="11">
        <f>COUNTIFS(Ishop!$AG:$AG,Source!$AK$1,Ishop!$BG:$BG,Source!$D1004,Ishop!$B:$B,Source!$C1004,Ishop!$J:$J,"OUI")</f>
        <v>0</v>
      </c>
      <c r="AL1004" s="11">
        <f>COUNTIFS(Ishop!$AG:$AG,Source!$AL$1,Ishop!$BG:$BG,Source!$D1004,Ishop!$B:$B,Source!$C1004,Ishop!$J:$J,"OUI")</f>
        <v>0</v>
      </c>
      <c r="AM1004" s="11">
        <f>COUNTIFS(Ishop!$AG:$AG,Source!$AM$1,Ishop!$BG:$BG,Source!$D1004,Ishop!$B:$B,Source!$C1004,Ishop!$J:$J,"OUI")</f>
        <v>0</v>
      </c>
      <c r="AN1004" s="11">
        <f>COUNTIFS(Dolmen!$W:$W,"Sensation",Dolmen!$O:$O,Source!D1004,Dolmen!$F:$F,Source!C1004)</f>
        <v>0</v>
      </c>
      <c r="AO1004" s="11">
        <f>COUNTIFS(Dolmen!$AC:$AC,"Bbox Miami",Dolmen!$O:$O,Source!D1004,Dolmen!$F:$F,Source!C1004)</f>
        <v>0</v>
      </c>
      <c r="AP1004" s="11">
        <f>COUNTIFS(Dolmen!$AD:$AD,"1",Dolmen!$W:$W,"",Dolmen!$O:$O,Source!D1004,Dolmen!$F:$F,Source!C1004)</f>
        <v>0</v>
      </c>
      <c r="AQ1004" s="11">
        <f>COUNTIFS(Dolmen!$W:$W,"Sensation",Dolmen!$Y:$Y,"1",Dolmen!$O:$O,Source!D1004,Dolmen!$F:$F,Source!C1004)</f>
        <v>0</v>
      </c>
      <c r="AR1004" s="11">
        <f>COUNTIFS(Dolmen!$AC:$AC,"Bbox Miami",Dolmen!$Y:$Y,"1",Dolmen!$O:$O,Source!D1004,Dolmen!$F:$F,Source!C1004)</f>
        <v>0</v>
      </c>
      <c r="AS1004" s="11">
        <f>COUNTIFS(Dolmen!$AD:$AD,"1",Dolmen!$W:$W,"",Dolmen!$Y:$Y,"1",Dolmen!$O:$O,Source!D1004,Dolmen!$F:$F,Source!C1004)</f>
        <v>0</v>
      </c>
      <c r="AT1004" s="11">
        <f t="shared" si="370"/>
        <v>0</v>
      </c>
      <c r="AU1004" s="11">
        <f t="shared" si="371"/>
        <v>0</v>
      </c>
      <c r="AV1004" s="11">
        <f t="shared" si="372"/>
        <v>0</v>
      </c>
      <c r="AW1004" s="11">
        <f t="shared" si="373"/>
        <v>0</v>
      </c>
      <c r="AX1004" s="11">
        <f t="shared" si="374"/>
        <v>0</v>
      </c>
      <c r="AY1004" s="11">
        <f t="shared" si="375"/>
        <v>0</v>
      </c>
      <c r="AZ1004" s="11">
        <f t="shared" si="376"/>
        <v>0</v>
      </c>
      <c r="BA1004" s="11">
        <f t="shared" si="377"/>
        <v>0</v>
      </c>
      <c r="BB1004" s="11">
        <f t="shared" si="378"/>
        <v>0</v>
      </c>
      <c r="BC1004" s="11">
        <f t="shared" si="379"/>
        <v>0</v>
      </c>
      <c r="BD1004" s="11">
        <f>SUMIFS(Ishop!$BK:$BK,Ishop!$BG:$BG,Source!D1004,Ishop!$B:$B,Source!C1004)</f>
        <v>0</v>
      </c>
      <c r="BE1004" s="11">
        <f>COUNTIFS(Ishop!$AW:$AW,"OUI",Ishop!$BG:$BG,Source!D1004,Ishop!$B:$B,Source!C1004)</f>
        <v>0</v>
      </c>
      <c r="BF1004" s="11">
        <f t="shared" si="380"/>
        <v>0</v>
      </c>
      <c r="BG1004" s="11">
        <f t="shared" si="381"/>
        <v>0</v>
      </c>
      <c r="BH1004" s="11">
        <f t="shared" si="382"/>
        <v>0</v>
      </c>
      <c r="BI1004" s="11">
        <f t="shared" si="383"/>
        <v>0</v>
      </c>
      <c r="BJ1004" s="11">
        <f t="shared" si="384"/>
        <v>0</v>
      </c>
      <c r="BK1004" s="11">
        <f t="shared" si="385"/>
        <v>0</v>
      </c>
      <c r="BL1004" s="11">
        <f t="shared" si="386"/>
        <v>0</v>
      </c>
      <c r="BM1004" s="11">
        <f t="shared" si="387"/>
        <v>0</v>
      </c>
      <c r="BN1004" s="25">
        <f>Z1004*Budget!$A$6</f>
        <v>0</v>
      </c>
      <c r="BO1004" s="25">
        <f>AA1004*(Budget!$B$6+Budget!$B$7)</f>
        <v>0</v>
      </c>
      <c r="BP1004" s="25">
        <f>AB1004*(Budget!$C$6+Budget!$C$7)</f>
        <v>0</v>
      </c>
      <c r="BQ1004" s="25">
        <f>AC1004*(Budget!$D$6+Budget!$D$7)</f>
        <v>0</v>
      </c>
      <c r="BR1004" s="25">
        <f>AD1004*(Budget!$E$6+Budget!$E$7)</f>
        <v>0</v>
      </c>
      <c r="BS1004" s="25">
        <f>AE1004*(Budget!$F$6+Budget!$F$7)</f>
        <v>0</v>
      </c>
      <c r="BT1004" s="25">
        <f>AF1004*(Budget!$G$6+Budget!$G$7)</f>
        <v>0</v>
      </c>
      <c r="BU1004" s="25">
        <f>AG1004*Budget!$H$6</f>
        <v>0</v>
      </c>
      <c r="BV1004" s="25">
        <f>AH1004*Budget!$I$6</f>
        <v>0</v>
      </c>
      <c r="BW1004" s="25">
        <f>AI1004*Budget!$J$6</f>
        <v>0</v>
      </c>
      <c r="BX1004" s="25">
        <f>AJ1004*Budget!$K$6</f>
        <v>0</v>
      </c>
      <c r="BY1004" s="25">
        <f>AK1004*Budget!$L$6</f>
        <v>0</v>
      </c>
      <c r="BZ1004" s="25">
        <f>AL1004*Budget!$M$6</f>
        <v>0</v>
      </c>
      <c r="CA1004" s="25">
        <f>AM1004*Budget!$N$6</f>
        <v>0</v>
      </c>
      <c r="CB1004" s="25">
        <f>AQ1004*Budget!$O$6</f>
        <v>0</v>
      </c>
      <c r="CC1004" s="25">
        <f>AR1004*Budget!$S$6</f>
        <v>0</v>
      </c>
      <c r="CD1004" s="25">
        <f>AS1004*Budget!$Q$6</f>
        <v>0</v>
      </c>
      <c r="CE1004" s="25">
        <f t="shared" si="388"/>
        <v>0</v>
      </c>
      <c r="CF1004" s="11" t="e">
        <f>COUNTIFS(#REF!,Source!E1004,#REF!,Source!C1004)</f>
        <v>#REF!</v>
      </c>
      <c r="CG1004" s="11" t="str">
        <f t="shared" si="389"/>
        <v>--</v>
      </c>
    </row>
    <row r="1005" spans="1:85" x14ac:dyDescent="0.25">
      <c r="A1005" t="str">
        <f>IFERROR(VLOOKUP(MONTH(C1005),Date!$A$2:$B$13,2,0),"--")</f>
        <v>Avril</v>
      </c>
      <c r="B1005" s="11">
        <f t="shared" si="368"/>
        <v>16</v>
      </c>
      <c r="C1005" s="28">
        <f t="shared" si="390"/>
        <v>42106</v>
      </c>
      <c r="D1005" s="29" t="s">
        <v>240</v>
      </c>
      <c r="E1005" s="30" t="str">
        <f>IFERROR(VLOOKUP(D1005,Listing!$A:$B,2,0),"--")</f>
        <v>A44079</v>
      </c>
      <c r="F1005" s="30" t="str">
        <f>IFERROR(VLOOKUP(D1005,Listing!$A:$E,5,0),"-")</f>
        <v>YASSINE  DRISSI KAITOUNI</v>
      </c>
      <c r="G1005" s="4">
        <f>IFERROR(VLOOKUP(D1005,Listing!$A:$F,6,0),"--")</f>
        <v>42093</v>
      </c>
      <c r="H1005" s="11" t="str">
        <f>IFERROR(VLOOKUP(D1005,Listing!$A:$D,4,0),"--")</f>
        <v>REDA JABER</v>
      </c>
      <c r="I1005" s="11" t="str">
        <f t="shared" si="369"/>
        <v>AAC</v>
      </c>
      <c r="J1005" s="31">
        <f>IFERROR(COUNTIFS(Ishop!$BG:$BG,Source!D1005,Ishop!$B:$B,Source!C1005),"--")</f>
        <v>0</v>
      </c>
      <c r="K1005" s="11">
        <f>IFERROR(COUNTIFS(Ishop!$BG:$BG,Source!D1005,Ishop!$B:$B,Source!C1005,Ishop!$J:$J,"OUI"),"--")</f>
        <v>0</v>
      </c>
      <c r="L1005" s="11">
        <f>COUNTIFS(Ishop!$AG:$AG,Source!$L$1,Ishop!$BG:$BG,Source!$D1005,Ishop!$B:$B,Source!$C1005)</f>
        <v>0</v>
      </c>
      <c r="M1005" s="11">
        <f>COUNTIFS(Ishop!$AG:$AG,Source!$M$1,Ishop!$BG:$BG,Source!$D1005,Ishop!$B:$B,Source!$C1005)</f>
        <v>0</v>
      </c>
      <c r="N1005" s="11">
        <f>COUNTIFS(Ishop!$AG:$AG,Source!$N$1,Ishop!$BG:$BG,Source!$D1005,Ishop!$B:$B,Source!$C1005)</f>
        <v>0</v>
      </c>
      <c r="O1005" s="11">
        <f>COUNTIFS(Ishop!$AG:$AG,Source!$O$1,Ishop!$BG:$BG,Source!$D1005,Ishop!$B:$B,Source!$C1005)</f>
        <v>0</v>
      </c>
      <c r="P1005" s="11">
        <f>COUNTIFS(Ishop!$AG:$AG,Source!$P$1,Ishop!$BG:$BG,Source!$D1005,Ishop!$B:$B,Source!$C1005)</f>
        <v>0</v>
      </c>
      <c r="Q1005" s="11">
        <f>COUNTIFS(Ishop!$AG:$AG,Source!$Q$1,Ishop!$BG:$BG,Source!$D1005,Ishop!$B:$B,Source!$C1005)</f>
        <v>0</v>
      </c>
      <c r="R1005" s="11">
        <f>COUNTIFS(Ishop!$AG:$AG,Source!$R$1,Ishop!$BG:$BG,Source!$D1005,Ishop!$B:$B,Source!$C1005)</f>
        <v>0</v>
      </c>
      <c r="S1005" s="11">
        <f>COUNTIFS(Ishop!$AG:$AG,Source!$S$1,Ishop!$BG:$BG,Source!$D1005,Ishop!$B:$B,Source!$C1005)</f>
        <v>0</v>
      </c>
      <c r="T1005" s="11">
        <f>COUNTIFS(Ishop!$AG:$AG,Source!$T$1,Ishop!$BG:$BG,Source!$D1005,Ishop!$B:$B,Source!$C1005)</f>
        <v>0</v>
      </c>
      <c r="U1005" s="11">
        <f>COUNTIFS(Ishop!$AG:$AG,Source!$U$1,Ishop!$BG:$BG,Source!$D1005,Ishop!$B:$B,Source!$C1005)</f>
        <v>0</v>
      </c>
      <c r="V1005" s="11">
        <f>COUNTIFS(Ishop!$AG:$AG,Source!$V$1,Ishop!$BG:$BG,Source!$D1005,Ishop!$B:$B,Source!$C1005)</f>
        <v>0</v>
      </c>
      <c r="W1005" s="11">
        <f>COUNTIFS(Ishop!$AG:$AG,Source!$W$1,Ishop!$BG:$BG,Source!$D1005,Ishop!$B:$B,Source!$C1005)</f>
        <v>0</v>
      </c>
      <c r="X1005" s="11">
        <f>COUNTIFS(Ishop!$AG:$AG,Source!$X$1,Ishop!$BG:$BG,Source!$D1005,Ishop!$B:$B,Source!$C1005)</f>
        <v>0</v>
      </c>
      <c r="Y1005" s="11">
        <f>COUNTIFS(Ishop!$AG:$AG,Source!$Y$1,Ishop!$BG:$BG,Source!$D1005,Ishop!$B:$B,Source!$C1005)</f>
        <v>0</v>
      </c>
      <c r="Z1005" s="11">
        <f>COUNTIFS(Ishop!$AG:$AG,Source!$Z$1,Ishop!$BG:$BG,Source!$D1005,Ishop!$B:$B,Source!$C1005,Ishop!$J:$J,"OUI")</f>
        <v>0</v>
      </c>
      <c r="AA1005" s="11">
        <f>COUNTIFS(Ishop!$AG:$AG,Source!$AA$1,Ishop!$BG:$BG,Source!$D1005,Ishop!$B:$B,Source!$C1005,Ishop!$J:$J,"OUI")</f>
        <v>0</v>
      </c>
      <c r="AB1005" s="11">
        <f>COUNTIFS(Ishop!$AG:$AG,Source!$AB$1,Ishop!$BG:$BG,Source!$D1005,Ishop!$B:$B,Source!$C1005,Ishop!$J:$J,"OUI")</f>
        <v>0</v>
      </c>
      <c r="AC1005" s="11">
        <f>COUNTIFS(Ishop!$AG:$AG,Source!$AC$1,Ishop!$BG:$BG,Source!$D1005,Ishop!$B:$B,Source!$C1005,Ishop!$J:$J,"OUI")</f>
        <v>0</v>
      </c>
      <c r="AD1005" s="11">
        <f>COUNTIFS(Ishop!$AG:$AG,Source!$AD$1,Ishop!$BG:$BG,Source!$D1005,Ishop!$B:$B,Source!$C1005,Ishop!$J:$J,"OUI")</f>
        <v>0</v>
      </c>
      <c r="AE1005" s="11">
        <f>COUNTIFS(Ishop!$AG:$AG,Source!$AE$1,Ishop!$BG:$BG,Source!$D1005,Ishop!$B:$B,Source!$C1005,Ishop!$J:$J,"OUI")</f>
        <v>0</v>
      </c>
      <c r="AF1005" s="11">
        <f>COUNTIFS(Ishop!$AG:$AG,Source!$AF$1,Ishop!$BG:$BG,Source!$D1005,Ishop!$B:$B,Source!$C1005,Ishop!$J:$J,"OUI")</f>
        <v>0</v>
      </c>
      <c r="AG1005" s="11">
        <f>COUNTIFS(Ishop!$AG:$AG,Source!$AG$1,Ishop!$BG:$BG,Source!$D1005,Ishop!$B:$B,Source!$C1005,Ishop!$J:$J,"OUI")</f>
        <v>0</v>
      </c>
      <c r="AH1005" s="11">
        <f>COUNTIFS(Ishop!$AG:$AG,Source!$AH$1,Ishop!$BG:$BG,Source!$D1005,Ishop!$B:$B,Source!$C1005,Ishop!$J:$J,"OUI")</f>
        <v>0</v>
      </c>
      <c r="AI1005" s="11">
        <f>COUNTIFS(Ishop!$AG:$AG,Source!$AI$1,Ishop!$BG:$BG,Source!$D1005,Ishop!$B:$B,Source!$C1005,Ishop!$J:$J,"OUI")</f>
        <v>0</v>
      </c>
      <c r="AJ1005" s="11">
        <f>COUNTIFS(Ishop!$AG:$AG,Source!$AJ$1,Ishop!$BG:$BG,Source!$D1005,Ishop!$B:$B,Source!$C1005,Ishop!$J:$J,"OUI")</f>
        <v>0</v>
      </c>
      <c r="AK1005" s="11">
        <f>COUNTIFS(Ishop!$AG:$AG,Source!$AK$1,Ishop!$BG:$BG,Source!$D1005,Ishop!$B:$B,Source!$C1005,Ishop!$J:$J,"OUI")</f>
        <v>0</v>
      </c>
      <c r="AL1005" s="11">
        <f>COUNTIFS(Ishop!$AG:$AG,Source!$AL$1,Ishop!$BG:$BG,Source!$D1005,Ishop!$B:$B,Source!$C1005,Ishop!$J:$J,"OUI")</f>
        <v>0</v>
      </c>
      <c r="AM1005" s="11">
        <f>COUNTIFS(Ishop!$AG:$AG,Source!$AM$1,Ishop!$BG:$BG,Source!$D1005,Ishop!$B:$B,Source!$C1005,Ishop!$J:$J,"OUI")</f>
        <v>0</v>
      </c>
      <c r="AN1005" s="11">
        <f>COUNTIFS(Dolmen!$W:$W,"Sensation",Dolmen!$O:$O,Source!D1005,Dolmen!$F:$F,Source!C1005)</f>
        <v>0</v>
      </c>
      <c r="AO1005" s="11">
        <f>COUNTIFS(Dolmen!$AC:$AC,"Bbox Miami",Dolmen!$O:$O,Source!D1005,Dolmen!$F:$F,Source!C1005)</f>
        <v>0</v>
      </c>
      <c r="AP1005" s="11">
        <f>COUNTIFS(Dolmen!$AD:$AD,"1",Dolmen!$W:$W,"",Dolmen!$O:$O,Source!D1005,Dolmen!$F:$F,Source!C1005)</f>
        <v>0</v>
      </c>
      <c r="AQ1005" s="11">
        <f>COUNTIFS(Dolmen!$W:$W,"Sensation",Dolmen!$Y:$Y,"1",Dolmen!$O:$O,Source!D1005,Dolmen!$F:$F,Source!C1005)</f>
        <v>0</v>
      </c>
      <c r="AR1005" s="11">
        <f>COUNTIFS(Dolmen!$AC:$AC,"Bbox Miami",Dolmen!$Y:$Y,"1",Dolmen!$O:$O,Source!D1005,Dolmen!$F:$F,Source!C1005)</f>
        <v>0</v>
      </c>
      <c r="AS1005" s="11">
        <f>COUNTIFS(Dolmen!$AD:$AD,"1",Dolmen!$W:$W,"",Dolmen!$Y:$Y,"1",Dolmen!$O:$O,Source!D1005,Dolmen!$F:$F,Source!C1005)</f>
        <v>0</v>
      </c>
      <c r="AT1005" s="11">
        <f t="shared" si="370"/>
        <v>0</v>
      </c>
      <c r="AU1005" s="11">
        <f t="shared" si="371"/>
        <v>0</v>
      </c>
      <c r="AV1005" s="11">
        <f t="shared" si="372"/>
        <v>0</v>
      </c>
      <c r="AW1005" s="11">
        <f t="shared" si="373"/>
        <v>0</v>
      </c>
      <c r="AX1005" s="11">
        <f t="shared" si="374"/>
        <v>0</v>
      </c>
      <c r="AY1005" s="11">
        <f t="shared" si="375"/>
        <v>0</v>
      </c>
      <c r="AZ1005" s="11">
        <f t="shared" si="376"/>
        <v>0</v>
      </c>
      <c r="BA1005" s="11">
        <f t="shared" si="377"/>
        <v>0</v>
      </c>
      <c r="BB1005" s="11">
        <f t="shared" si="378"/>
        <v>0</v>
      </c>
      <c r="BC1005" s="11">
        <f t="shared" si="379"/>
        <v>0</v>
      </c>
      <c r="BD1005" s="11">
        <f>SUMIFS(Ishop!$BK:$BK,Ishop!$BG:$BG,Source!D1005,Ishop!$B:$B,Source!C1005)</f>
        <v>0</v>
      </c>
      <c r="BE1005" s="11">
        <f>COUNTIFS(Ishop!$AW:$AW,"OUI",Ishop!$BG:$BG,Source!D1005,Ishop!$B:$B,Source!C1005)</f>
        <v>0</v>
      </c>
      <c r="BF1005" s="11">
        <f t="shared" si="380"/>
        <v>0</v>
      </c>
      <c r="BG1005" s="11">
        <f t="shared" si="381"/>
        <v>0</v>
      </c>
      <c r="BH1005" s="11">
        <f t="shared" si="382"/>
        <v>0</v>
      </c>
      <c r="BI1005" s="11">
        <f t="shared" si="383"/>
        <v>0</v>
      </c>
      <c r="BJ1005" s="11">
        <f t="shared" si="384"/>
        <v>0</v>
      </c>
      <c r="BK1005" s="11">
        <f t="shared" si="385"/>
        <v>0</v>
      </c>
      <c r="BL1005" s="11">
        <f t="shared" si="386"/>
        <v>0</v>
      </c>
      <c r="BM1005" s="11">
        <f t="shared" si="387"/>
        <v>0</v>
      </c>
      <c r="BN1005" s="25">
        <f>Z1005*Budget!$A$6</f>
        <v>0</v>
      </c>
      <c r="BO1005" s="25">
        <f>AA1005*(Budget!$B$6+Budget!$B$7)</f>
        <v>0</v>
      </c>
      <c r="BP1005" s="25">
        <f>AB1005*(Budget!$C$6+Budget!$C$7)</f>
        <v>0</v>
      </c>
      <c r="BQ1005" s="25">
        <f>AC1005*(Budget!$D$6+Budget!$D$7)</f>
        <v>0</v>
      </c>
      <c r="BR1005" s="25">
        <f>AD1005*(Budget!$E$6+Budget!$E$7)</f>
        <v>0</v>
      </c>
      <c r="BS1005" s="25">
        <f>AE1005*(Budget!$F$6+Budget!$F$7)</f>
        <v>0</v>
      </c>
      <c r="BT1005" s="25">
        <f>AF1005*(Budget!$G$6+Budget!$G$7)</f>
        <v>0</v>
      </c>
      <c r="BU1005" s="25">
        <f>AG1005*Budget!$H$6</f>
        <v>0</v>
      </c>
      <c r="BV1005" s="25">
        <f>AH1005*Budget!$I$6</f>
        <v>0</v>
      </c>
      <c r="BW1005" s="25">
        <f>AI1005*Budget!$J$6</f>
        <v>0</v>
      </c>
      <c r="BX1005" s="25">
        <f>AJ1005*Budget!$K$6</f>
        <v>0</v>
      </c>
      <c r="BY1005" s="25">
        <f>AK1005*Budget!$L$6</f>
        <v>0</v>
      </c>
      <c r="BZ1005" s="25">
        <f>AL1005*Budget!$M$6</f>
        <v>0</v>
      </c>
      <c r="CA1005" s="25">
        <f>AM1005*Budget!$N$6</f>
        <v>0</v>
      </c>
      <c r="CB1005" s="25">
        <f>AQ1005*Budget!$O$6</f>
        <v>0</v>
      </c>
      <c r="CC1005" s="25">
        <f>AR1005*Budget!$S$6</f>
        <v>0</v>
      </c>
      <c r="CD1005" s="25">
        <f>AS1005*Budget!$Q$6</f>
        <v>0</v>
      </c>
      <c r="CE1005" s="25">
        <f t="shared" si="388"/>
        <v>0</v>
      </c>
      <c r="CF1005" s="11" t="e">
        <f>COUNTIFS(#REF!,Source!E1005,#REF!,Source!C1005)</f>
        <v>#REF!</v>
      </c>
      <c r="CG1005" s="11" t="str">
        <f t="shared" si="389"/>
        <v>--</v>
      </c>
    </row>
    <row r="1006" spans="1:85" x14ac:dyDescent="0.25">
      <c r="A1006" t="str">
        <f>IFERROR(VLOOKUP(MONTH(C1006),Date!$A$2:$B$13,2,0),"--")</f>
        <v>Avril</v>
      </c>
      <c r="B1006" s="11">
        <f t="shared" si="368"/>
        <v>16</v>
      </c>
      <c r="C1006" s="28">
        <f t="shared" si="390"/>
        <v>42106</v>
      </c>
      <c r="D1006" s="29" t="s">
        <v>241</v>
      </c>
      <c r="E1006" s="30" t="str">
        <f>IFERROR(VLOOKUP(D1006,Listing!$A:$B,2,0),"--")</f>
        <v>A44025</v>
      </c>
      <c r="F1006" s="30" t="str">
        <f>IFERROR(VLOOKUP(D1006,Listing!$A:$E,5,0),"-")</f>
        <v>EZZRRIFI ZINEB</v>
      </c>
      <c r="G1006" s="4">
        <f>IFERROR(VLOOKUP(D1006,Listing!$A:$F,6,0),"--")</f>
        <v>42107</v>
      </c>
      <c r="H1006" s="11" t="str">
        <f>IFERROR(VLOOKUP(D1006,Listing!$A:$D,4,0),"--")</f>
        <v>SALIM ZAGHBA</v>
      </c>
      <c r="I1006" s="11" t="str">
        <f t="shared" si="369"/>
        <v>AAC</v>
      </c>
      <c r="J1006" s="31">
        <f>IFERROR(COUNTIFS(Ishop!$BG:$BG,Source!D1006,Ishop!$B:$B,Source!C1006),"--")</f>
        <v>0</v>
      </c>
      <c r="K1006" s="11">
        <f>IFERROR(COUNTIFS(Ishop!$BG:$BG,Source!D1006,Ishop!$B:$B,Source!C1006,Ishop!$J:$J,"OUI"),"--")</f>
        <v>0</v>
      </c>
      <c r="L1006" s="11">
        <f>COUNTIFS(Ishop!$AG:$AG,Source!$L$1,Ishop!$BG:$BG,Source!$D1006,Ishop!$B:$B,Source!$C1006)</f>
        <v>0</v>
      </c>
      <c r="M1006" s="11">
        <f>COUNTIFS(Ishop!$AG:$AG,Source!$M$1,Ishop!$BG:$BG,Source!$D1006,Ishop!$B:$B,Source!$C1006)</f>
        <v>0</v>
      </c>
      <c r="N1006" s="11">
        <f>COUNTIFS(Ishop!$AG:$AG,Source!$N$1,Ishop!$BG:$BG,Source!$D1006,Ishop!$B:$B,Source!$C1006)</f>
        <v>0</v>
      </c>
      <c r="O1006" s="11">
        <f>COUNTIFS(Ishop!$AG:$AG,Source!$O$1,Ishop!$BG:$BG,Source!$D1006,Ishop!$B:$B,Source!$C1006)</f>
        <v>0</v>
      </c>
      <c r="P1006" s="11">
        <f>COUNTIFS(Ishop!$AG:$AG,Source!$P$1,Ishop!$BG:$BG,Source!$D1006,Ishop!$B:$B,Source!$C1006)</f>
        <v>0</v>
      </c>
      <c r="Q1006" s="11">
        <f>COUNTIFS(Ishop!$AG:$AG,Source!$Q$1,Ishop!$BG:$BG,Source!$D1006,Ishop!$B:$B,Source!$C1006)</f>
        <v>0</v>
      </c>
      <c r="R1006" s="11">
        <f>COUNTIFS(Ishop!$AG:$AG,Source!$R$1,Ishop!$BG:$BG,Source!$D1006,Ishop!$B:$B,Source!$C1006)</f>
        <v>0</v>
      </c>
      <c r="S1006" s="11">
        <f>COUNTIFS(Ishop!$AG:$AG,Source!$S$1,Ishop!$BG:$BG,Source!$D1006,Ishop!$B:$B,Source!$C1006)</f>
        <v>0</v>
      </c>
      <c r="T1006" s="11">
        <f>COUNTIFS(Ishop!$AG:$AG,Source!$T$1,Ishop!$BG:$BG,Source!$D1006,Ishop!$B:$B,Source!$C1006)</f>
        <v>0</v>
      </c>
      <c r="U1006" s="11">
        <f>COUNTIFS(Ishop!$AG:$AG,Source!$U$1,Ishop!$BG:$BG,Source!$D1006,Ishop!$B:$B,Source!$C1006)</f>
        <v>0</v>
      </c>
      <c r="V1006" s="11">
        <f>COUNTIFS(Ishop!$AG:$AG,Source!$V$1,Ishop!$BG:$BG,Source!$D1006,Ishop!$B:$B,Source!$C1006)</f>
        <v>0</v>
      </c>
      <c r="W1006" s="11">
        <f>COUNTIFS(Ishop!$AG:$AG,Source!$W$1,Ishop!$BG:$BG,Source!$D1006,Ishop!$B:$B,Source!$C1006)</f>
        <v>0</v>
      </c>
      <c r="X1006" s="11">
        <f>COUNTIFS(Ishop!$AG:$AG,Source!$X$1,Ishop!$BG:$BG,Source!$D1006,Ishop!$B:$B,Source!$C1006)</f>
        <v>0</v>
      </c>
      <c r="Y1006" s="11">
        <f>COUNTIFS(Ishop!$AG:$AG,Source!$Y$1,Ishop!$BG:$BG,Source!$D1006,Ishop!$B:$B,Source!$C1006)</f>
        <v>0</v>
      </c>
      <c r="Z1006" s="11">
        <f>COUNTIFS(Ishop!$AG:$AG,Source!$Z$1,Ishop!$BG:$BG,Source!$D1006,Ishop!$B:$B,Source!$C1006,Ishop!$J:$J,"OUI")</f>
        <v>0</v>
      </c>
      <c r="AA1006" s="11">
        <f>COUNTIFS(Ishop!$AG:$AG,Source!$AA$1,Ishop!$BG:$BG,Source!$D1006,Ishop!$B:$B,Source!$C1006,Ishop!$J:$J,"OUI")</f>
        <v>0</v>
      </c>
      <c r="AB1006" s="11">
        <f>COUNTIFS(Ishop!$AG:$AG,Source!$AB$1,Ishop!$BG:$BG,Source!$D1006,Ishop!$B:$B,Source!$C1006,Ishop!$J:$J,"OUI")</f>
        <v>0</v>
      </c>
      <c r="AC1006" s="11">
        <f>COUNTIFS(Ishop!$AG:$AG,Source!$AC$1,Ishop!$BG:$BG,Source!$D1006,Ishop!$B:$B,Source!$C1006,Ishop!$J:$J,"OUI")</f>
        <v>0</v>
      </c>
      <c r="AD1006" s="11">
        <f>COUNTIFS(Ishop!$AG:$AG,Source!$AD$1,Ishop!$BG:$BG,Source!$D1006,Ishop!$B:$B,Source!$C1006,Ishop!$J:$J,"OUI")</f>
        <v>0</v>
      </c>
      <c r="AE1006" s="11">
        <f>COUNTIFS(Ishop!$AG:$AG,Source!$AE$1,Ishop!$BG:$BG,Source!$D1006,Ishop!$B:$B,Source!$C1006,Ishop!$J:$J,"OUI")</f>
        <v>0</v>
      </c>
      <c r="AF1006" s="11">
        <f>COUNTIFS(Ishop!$AG:$AG,Source!$AF$1,Ishop!$BG:$BG,Source!$D1006,Ishop!$B:$B,Source!$C1006,Ishop!$J:$J,"OUI")</f>
        <v>0</v>
      </c>
      <c r="AG1006" s="11">
        <f>COUNTIFS(Ishop!$AG:$AG,Source!$AG$1,Ishop!$BG:$BG,Source!$D1006,Ishop!$B:$B,Source!$C1006,Ishop!$J:$J,"OUI")</f>
        <v>0</v>
      </c>
      <c r="AH1006" s="11">
        <f>COUNTIFS(Ishop!$AG:$AG,Source!$AH$1,Ishop!$BG:$BG,Source!$D1006,Ishop!$B:$B,Source!$C1006,Ishop!$J:$J,"OUI")</f>
        <v>0</v>
      </c>
      <c r="AI1006" s="11">
        <f>COUNTIFS(Ishop!$AG:$AG,Source!$AI$1,Ishop!$BG:$BG,Source!$D1006,Ishop!$B:$B,Source!$C1006,Ishop!$J:$J,"OUI")</f>
        <v>0</v>
      </c>
      <c r="AJ1006" s="11">
        <f>COUNTIFS(Ishop!$AG:$AG,Source!$AJ$1,Ishop!$BG:$BG,Source!$D1006,Ishop!$B:$B,Source!$C1006,Ishop!$J:$J,"OUI")</f>
        <v>0</v>
      </c>
      <c r="AK1006" s="11">
        <f>COUNTIFS(Ishop!$AG:$AG,Source!$AK$1,Ishop!$BG:$BG,Source!$D1006,Ishop!$B:$B,Source!$C1006,Ishop!$J:$J,"OUI")</f>
        <v>0</v>
      </c>
      <c r="AL1006" s="11">
        <f>COUNTIFS(Ishop!$AG:$AG,Source!$AL$1,Ishop!$BG:$BG,Source!$D1006,Ishop!$B:$B,Source!$C1006,Ishop!$J:$J,"OUI")</f>
        <v>0</v>
      </c>
      <c r="AM1006" s="11">
        <f>COUNTIFS(Ishop!$AG:$AG,Source!$AM$1,Ishop!$BG:$BG,Source!$D1006,Ishop!$B:$B,Source!$C1006,Ishop!$J:$J,"OUI")</f>
        <v>0</v>
      </c>
      <c r="AN1006" s="11">
        <f>COUNTIFS(Dolmen!$W:$W,"Sensation",Dolmen!$O:$O,Source!D1006,Dolmen!$F:$F,Source!C1006)</f>
        <v>0</v>
      </c>
      <c r="AO1006" s="11">
        <f>COUNTIFS(Dolmen!$AC:$AC,"Bbox Miami",Dolmen!$O:$O,Source!D1006,Dolmen!$F:$F,Source!C1006)</f>
        <v>0</v>
      </c>
      <c r="AP1006" s="11">
        <f>COUNTIFS(Dolmen!$AD:$AD,"1",Dolmen!$W:$W,"",Dolmen!$O:$O,Source!D1006,Dolmen!$F:$F,Source!C1006)</f>
        <v>0</v>
      </c>
      <c r="AQ1006" s="11">
        <f>COUNTIFS(Dolmen!$W:$W,"Sensation",Dolmen!$Y:$Y,"1",Dolmen!$O:$O,Source!D1006,Dolmen!$F:$F,Source!C1006)</f>
        <v>0</v>
      </c>
      <c r="AR1006" s="11">
        <f>COUNTIFS(Dolmen!$AC:$AC,"Bbox Miami",Dolmen!$Y:$Y,"1",Dolmen!$O:$O,Source!D1006,Dolmen!$F:$F,Source!C1006)</f>
        <v>0</v>
      </c>
      <c r="AS1006" s="11">
        <f>COUNTIFS(Dolmen!$AD:$AD,"1",Dolmen!$W:$W,"",Dolmen!$Y:$Y,"1",Dolmen!$O:$O,Source!D1006,Dolmen!$F:$F,Source!C1006)</f>
        <v>0</v>
      </c>
      <c r="AT1006" s="11">
        <f t="shared" si="370"/>
        <v>0</v>
      </c>
      <c r="AU1006" s="11">
        <f t="shared" si="371"/>
        <v>0</v>
      </c>
      <c r="AV1006" s="11">
        <f t="shared" si="372"/>
        <v>0</v>
      </c>
      <c r="AW1006" s="11">
        <f t="shared" si="373"/>
        <v>0</v>
      </c>
      <c r="AX1006" s="11">
        <f t="shared" si="374"/>
        <v>0</v>
      </c>
      <c r="AY1006" s="11">
        <f t="shared" si="375"/>
        <v>0</v>
      </c>
      <c r="AZ1006" s="11">
        <f t="shared" si="376"/>
        <v>0</v>
      </c>
      <c r="BA1006" s="11">
        <f t="shared" si="377"/>
        <v>0</v>
      </c>
      <c r="BB1006" s="11">
        <f t="shared" si="378"/>
        <v>0</v>
      </c>
      <c r="BC1006" s="11">
        <f t="shared" si="379"/>
        <v>0</v>
      </c>
      <c r="BD1006" s="11">
        <f>SUMIFS(Ishop!$BK:$BK,Ishop!$BG:$BG,Source!D1006,Ishop!$B:$B,Source!C1006)</f>
        <v>0</v>
      </c>
      <c r="BE1006" s="11">
        <f>COUNTIFS(Ishop!$AW:$AW,"OUI",Ishop!$BG:$BG,Source!D1006,Ishop!$B:$B,Source!C1006)</f>
        <v>0</v>
      </c>
      <c r="BF1006" s="11">
        <f t="shared" si="380"/>
        <v>0</v>
      </c>
      <c r="BG1006" s="11">
        <f t="shared" si="381"/>
        <v>0</v>
      </c>
      <c r="BH1006" s="11">
        <f t="shared" si="382"/>
        <v>0</v>
      </c>
      <c r="BI1006" s="11">
        <f t="shared" si="383"/>
        <v>0</v>
      </c>
      <c r="BJ1006" s="11">
        <f t="shared" si="384"/>
        <v>0</v>
      </c>
      <c r="BK1006" s="11">
        <f t="shared" si="385"/>
        <v>0</v>
      </c>
      <c r="BL1006" s="11">
        <f t="shared" si="386"/>
        <v>0</v>
      </c>
      <c r="BM1006" s="11">
        <f t="shared" si="387"/>
        <v>0</v>
      </c>
      <c r="BN1006" s="25">
        <f>Z1006*Budget!$A$6</f>
        <v>0</v>
      </c>
      <c r="BO1006" s="25">
        <f>AA1006*(Budget!$B$6+Budget!$B$7)</f>
        <v>0</v>
      </c>
      <c r="BP1006" s="25">
        <f>AB1006*(Budget!$C$6+Budget!$C$7)</f>
        <v>0</v>
      </c>
      <c r="BQ1006" s="25">
        <f>AC1006*(Budget!$D$6+Budget!$D$7)</f>
        <v>0</v>
      </c>
      <c r="BR1006" s="25">
        <f>AD1006*(Budget!$E$6+Budget!$E$7)</f>
        <v>0</v>
      </c>
      <c r="BS1006" s="25">
        <f>AE1006*(Budget!$F$6+Budget!$F$7)</f>
        <v>0</v>
      </c>
      <c r="BT1006" s="25">
        <f>AF1006*(Budget!$G$6+Budget!$G$7)</f>
        <v>0</v>
      </c>
      <c r="BU1006" s="25">
        <f>AG1006*Budget!$H$6</f>
        <v>0</v>
      </c>
      <c r="BV1006" s="25">
        <f>AH1006*Budget!$I$6</f>
        <v>0</v>
      </c>
      <c r="BW1006" s="25">
        <f>AI1006*Budget!$J$6</f>
        <v>0</v>
      </c>
      <c r="BX1006" s="25">
        <f>AJ1006*Budget!$K$6</f>
        <v>0</v>
      </c>
      <c r="BY1006" s="25">
        <f>AK1006*Budget!$L$6</f>
        <v>0</v>
      </c>
      <c r="BZ1006" s="25">
        <f>AL1006*Budget!$M$6</f>
        <v>0</v>
      </c>
      <c r="CA1006" s="25">
        <f>AM1006*Budget!$N$6</f>
        <v>0</v>
      </c>
      <c r="CB1006" s="25">
        <f>AQ1006*Budget!$O$6</f>
        <v>0</v>
      </c>
      <c r="CC1006" s="25">
        <f>AR1006*Budget!$S$6</f>
        <v>0</v>
      </c>
      <c r="CD1006" s="25">
        <f>AS1006*Budget!$Q$6</f>
        <v>0</v>
      </c>
      <c r="CE1006" s="25">
        <f t="shared" si="388"/>
        <v>0</v>
      </c>
      <c r="CF1006" s="11" t="e">
        <f>COUNTIFS(#REF!,Source!E1006,#REF!,Source!C1006)</f>
        <v>#REF!</v>
      </c>
      <c r="CG1006" s="11" t="str">
        <f t="shared" si="389"/>
        <v>--</v>
      </c>
    </row>
    <row r="1007" spans="1:85" x14ac:dyDescent="0.25">
      <c r="A1007" t="str">
        <f>IFERROR(VLOOKUP(MONTH(C1007),Date!$A$2:$B$13,2,0),"--")</f>
        <v>Avril</v>
      </c>
      <c r="B1007" s="11">
        <f t="shared" si="368"/>
        <v>16</v>
      </c>
      <c r="C1007" s="28">
        <f t="shared" si="390"/>
        <v>42106</v>
      </c>
      <c r="D1007" s="29" t="s">
        <v>242</v>
      </c>
      <c r="E1007" s="30" t="str">
        <f>IFERROR(VLOOKUP(D1007,Listing!$A:$B,2,0),"--")</f>
        <v>A44052</v>
      </c>
      <c r="F1007" s="30" t="str">
        <f>IFERROR(VLOOKUP(D1007,Listing!$A:$E,5,0),"-")</f>
        <v>MOHSSIN KHALID</v>
      </c>
      <c r="G1007" s="4">
        <f>IFERROR(VLOOKUP(D1007,Listing!$A:$F,6,0),"--")</f>
        <v>42107</v>
      </c>
      <c r="H1007" s="11" t="str">
        <f>IFERROR(VLOOKUP(D1007,Listing!$A:$D,4,0),"--")</f>
        <v>SALIM ZAGHBA</v>
      </c>
      <c r="I1007" s="11" t="str">
        <f t="shared" si="369"/>
        <v>AAC</v>
      </c>
      <c r="J1007" s="31">
        <f>IFERROR(COUNTIFS(Ishop!$BG:$BG,Source!D1007,Ishop!$B:$B,Source!C1007),"--")</f>
        <v>0</v>
      </c>
      <c r="K1007" s="11">
        <f>IFERROR(COUNTIFS(Ishop!$BG:$BG,Source!D1007,Ishop!$B:$B,Source!C1007,Ishop!$J:$J,"OUI"),"--")</f>
        <v>0</v>
      </c>
      <c r="L1007" s="11">
        <f>COUNTIFS(Ishop!$AG:$AG,Source!$L$1,Ishop!$BG:$BG,Source!$D1007,Ishop!$B:$B,Source!$C1007)</f>
        <v>0</v>
      </c>
      <c r="M1007" s="11">
        <f>COUNTIFS(Ishop!$AG:$AG,Source!$M$1,Ishop!$BG:$BG,Source!$D1007,Ishop!$B:$B,Source!$C1007)</f>
        <v>0</v>
      </c>
      <c r="N1007" s="11">
        <f>COUNTIFS(Ishop!$AG:$AG,Source!$N$1,Ishop!$BG:$BG,Source!$D1007,Ishop!$B:$B,Source!$C1007)</f>
        <v>0</v>
      </c>
      <c r="O1007" s="11">
        <f>COUNTIFS(Ishop!$AG:$AG,Source!$O$1,Ishop!$BG:$BG,Source!$D1007,Ishop!$B:$B,Source!$C1007)</f>
        <v>0</v>
      </c>
      <c r="P1007" s="11">
        <f>COUNTIFS(Ishop!$AG:$AG,Source!$P$1,Ishop!$BG:$BG,Source!$D1007,Ishop!$B:$B,Source!$C1007)</f>
        <v>0</v>
      </c>
      <c r="Q1007" s="11">
        <f>COUNTIFS(Ishop!$AG:$AG,Source!$Q$1,Ishop!$BG:$BG,Source!$D1007,Ishop!$B:$B,Source!$C1007)</f>
        <v>0</v>
      </c>
      <c r="R1007" s="11">
        <f>COUNTIFS(Ishop!$AG:$AG,Source!$R$1,Ishop!$BG:$BG,Source!$D1007,Ishop!$B:$B,Source!$C1007)</f>
        <v>0</v>
      </c>
      <c r="S1007" s="11">
        <f>COUNTIFS(Ishop!$AG:$AG,Source!$S$1,Ishop!$BG:$BG,Source!$D1007,Ishop!$B:$B,Source!$C1007)</f>
        <v>0</v>
      </c>
      <c r="T1007" s="11">
        <f>COUNTIFS(Ishop!$AG:$AG,Source!$T$1,Ishop!$BG:$BG,Source!$D1007,Ishop!$B:$B,Source!$C1007)</f>
        <v>0</v>
      </c>
      <c r="U1007" s="11">
        <f>COUNTIFS(Ishop!$AG:$AG,Source!$U$1,Ishop!$BG:$BG,Source!$D1007,Ishop!$B:$B,Source!$C1007)</f>
        <v>0</v>
      </c>
      <c r="V1007" s="11">
        <f>COUNTIFS(Ishop!$AG:$AG,Source!$V$1,Ishop!$BG:$BG,Source!$D1007,Ishop!$B:$B,Source!$C1007)</f>
        <v>0</v>
      </c>
      <c r="W1007" s="11">
        <f>COUNTIFS(Ishop!$AG:$AG,Source!$W$1,Ishop!$BG:$BG,Source!$D1007,Ishop!$B:$B,Source!$C1007)</f>
        <v>0</v>
      </c>
      <c r="X1007" s="11">
        <f>COUNTIFS(Ishop!$AG:$AG,Source!$X$1,Ishop!$BG:$BG,Source!$D1007,Ishop!$B:$B,Source!$C1007)</f>
        <v>0</v>
      </c>
      <c r="Y1007" s="11">
        <f>COUNTIFS(Ishop!$AG:$AG,Source!$Y$1,Ishop!$BG:$BG,Source!$D1007,Ishop!$B:$B,Source!$C1007)</f>
        <v>0</v>
      </c>
      <c r="Z1007" s="11">
        <f>COUNTIFS(Ishop!$AG:$AG,Source!$Z$1,Ishop!$BG:$BG,Source!$D1007,Ishop!$B:$B,Source!$C1007,Ishop!$J:$J,"OUI")</f>
        <v>0</v>
      </c>
      <c r="AA1007" s="11">
        <f>COUNTIFS(Ishop!$AG:$AG,Source!$AA$1,Ishop!$BG:$BG,Source!$D1007,Ishop!$B:$B,Source!$C1007,Ishop!$J:$J,"OUI")</f>
        <v>0</v>
      </c>
      <c r="AB1007" s="11">
        <f>COUNTIFS(Ishop!$AG:$AG,Source!$AB$1,Ishop!$BG:$BG,Source!$D1007,Ishop!$B:$B,Source!$C1007,Ishop!$J:$J,"OUI")</f>
        <v>0</v>
      </c>
      <c r="AC1007" s="11">
        <f>COUNTIFS(Ishop!$AG:$AG,Source!$AC$1,Ishop!$BG:$BG,Source!$D1007,Ishop!$B:$B,Source!$C1007,Ishop!$J:$J,"OUI")</f>
        <v>0</v>
      </c>
      <c r="AD1007" s="11">
        <f>COUNTIFS(Ishop!$AG:$AG,Source!$AD$1,Ishop!$BG:$BG,Source!$D1007,Ishop!$B:$B,Source!$C1007,Ishop!$J:$J,"OUI")</f>
        <v>0</v>
      </c>
      <c r="AE1007" s="11">
        <f>COUNTIFS(Ishop!$AG:$AG,Source!$AE$1,Ishop!$BG:$BG,Source!$D1007,Ishop!$B:$B,Source!$C1007,Ishop!$J:$J,"OUI")</f>
        <v>0</v>
      </c>
      <c r="AF1007" s="11">
        <f>COUNTIFS(Ishop!$AG:$AG,Source!$AF$1,Ishop!$BG:$BG,Source!$D1007,Ishop!$B:$B,Source!$C1007,Ishop!$J:$J,"OUI")</f>
        <v>0</v>
      </c>
      <c r="AG1007" s="11">
        <f>COUNTIFS(Ishop!$AG:$AG,Source!$AG$1,Ishop!$BG:$BG,Source!$D1007,Ishop!$B:$B,Source!$C1007,Ishop!$J:$J,"OUI")</f>
        <v>0</v>
      </c>
      <c r="AH1007" s="11">
        <f>COUNTIFS(Ishop!$AG:$AG,Source!$AH$1,Ishop!$BG:$BG,Source!$D1007,Ishop!$B:$B,Source!$C1007,Ishop!$J:$J,"OUI")</f>
        <v>0</v>
      </c>
      <c r="AI1007" s="11">
        <f>COUNTIFS(Ishop!$AG:$AG,Source!$AI$1,Ishop!$BG:$BG,Source!$D1007,Ishop!$B:$B,Source!$C1007,Ishop!$J:$J,"OUI")</f>
        <v>0</v>
      </c>
      <c r="AJ1007" s="11">
        <f>COUNTIFS(Ishop!$AG:$AG,Source!$AJ$1,Ishop!$BG:$BG,Source!$D1007,Ishop!$B:$B,Source!$C1007,Ishop!$J:$J,"OUI")</f>
        <v>0</v>
      </c>
      <c r="AK1007" s="11">
        <f>COUNTIFS(Ishop!$AG:$AG,Source!$AK$1,Ishop!$BG:$BG,Source!$D1007,Ishop!$B:$B,Source!$C1007,Ishop!$J:$J,"OUI")</f>
        <v>0</v>
      </c>
      <c r="AL1007" s="11">
        <f>COUNTIFS(Ishop!$AG:$AG,Source!$AL$1,Ishop!$BG:$BG,Source!$D1007,Ishop!$B:$B,Source!$C1007,Ishop!$J:$J,"OUI")</f>
        <v>0</v>
      </c>
      <c r="AM1007" s="11">
        <f>COUNTIFS(Ishop!$AG:$AG,Source!$AM$1,Ishop!$BG:$BG,Source!$D1007,Ishop!$B:$B,Source!$C1007,Ishop!$J:$J,"OUI")</f>
        <v>0</v>
      </c>
      <c r="AN1007" s="11">
        <f>COUNTIFS(Dolmen!$W:$W,"Sensation",Dolmen!$O:$O,Source!D1007,Dolmen!$F:$F,Source!C1007)</f>
        <v>0</v>
      </c>
      <c r="AO1007" s="11">
        <f>COUNTIFS(Dolmen!$AC:$AC,"Bbox Miami",Dolmen!$O:$O,Source!D1007,Dolmen!$F:$F,Source!C1007)</f>
        <v>0</v>
      </c>
      <c r="AP1007" s="11">
        <f>COUNTIFS(Dolmen!$AD:$AD,"1",Dolmen!$W:$W,"",Dolmen!$O:$O,Source!D1007,Dolmen!$F:$F,Source!C1007)</f>
        <v>0</v>
      </c>
      <c r="AQ1007" s="11">
        <f>COUNTIFS(Dolmen!$W:$W,"Sensation",Dolmen!$Y:$Y,"1",Dolmen!$O:$O,Source!D1007,Dolmen!$F:$F,Source!C1007)</f>
        <v>0</v>
      </c>
      <c r="AR1007" s="11">
        <f>COUNTIFS(Dolmen!$AC:$AC,"Bbox Miami",Dolmen!$Y:$Y,"1",Dolmen!$O:$O,Source!D1007,Dolmen!$F:$F,Source!C1007)</f>
        <v>0</v>
      </c>
      <c r="AS1007" s="11">
        <f>COUNTIFS(Dolmen!$AD:$AD,"1",Dolmen!$W:$W,"",Dolmen!$Y:$Y,"1",Dolmen!$O:$O,Source!D1007,Dolmen!$F:$F,Source!C1007)</f>
        <v>0</v>
      </c>
      <c r="AT1007" s="11">
        <f t="shared" si="370"/>
        <v>0</v>
      </c>
      <c r="AU1007" s="11">
        <f t="shared" si="371"/>
        <v>0</v>
      </c>
      <c r="AV1007" s="11">
        <f t="shared" si="372"/>
        <v>0</v>
      </c>
      <c r="AW1007" s="11">
        <f t="shared" si="373"/>
        <v>0</v>
      </c>
      <c r="AX1007" s="11">
        <f t="shared" si="374"/>
        <v>0</v>
      </c>
      <c r="AY1007" s="11">
        <f t="shared" si="375"/>
        <v>0</v>
      </c>
      <c r="AZ1007" s="11">
        <f t="shared" si="376"/>
        <v>0</v>
      </c>
      <c r="BA1007" s="11">
        <f t="shared" si="377"/>
        <v>0</v>
      </c>
      <c r="BB1007" s="11">
        <f t="shared" si="378"/>
        <v>0</v>
      </c>
      <c r="BC1007" s="11">
        <f t="shared" si="379"/>
        <v>0</v>
      </c>
      <c r="BD1007" s="11">
        <f>SUMIFS(Ishop!$BK:$BK,Ishop!$BG:$BG,Source!D1007,Ishop!$B:$B,Source!C1007)</f>
        <v>0</v>
      </c>
      <c r="BE1007" s="11">
        <f>COUNTIFS(Ishop!$AW:$AW,"OUI",Ishop!$BG:$BG,Source!D1007,Ishop!$B:$B,Source!C1007)</f>
        <v>0</v>
      </c>
      <c r="BF1007" s="11">
        <f t="shared" si="380"/>
        <v>0</v>
      </c>
      <c r="BG1007" s="11">
        <f t="shared" si="381"/>
        <v>0</v>
      </c>
      <c r="BH1007" s="11">
        <f t="shared" si="382"/>
        <v>0</v>
      </c>
      <c r="BI1007" s="11">
        <f t="shared" si="383"/>
        <v>0</v>
      </c>
      <c r="BJ1007" s="11">
        <f t="shared" si="384"/>
        <v>0</v>
      </c>
      <c r="BK1007" s="11">
        <f t="shared" si="385"/>
        <v>0</v>
      </c>
      <c r="BL1007" s="11">
        <f t="shared" si="386"/>
        <v>0</v>
      </c>
      <c r="BM1007" s="11">
        <f t="shared" si="387"/>
        <v>0</v>
      </c>
      <c r="BN1007" s="25">
        <f>Z1007*Budget!$A$6</f>
        <v>0</v>
      </c>
      <c r="BO1007" s="25">
        <f>AA1007*(Budget!$B$6+Budget!$B$7)</f>
        <v>0</v>
      </c>
      <c r="BP1007" s="25">
        <f>AB1007*(Budget!$C$6+Budget!$C$7)</f>
        <v>0</v>
      </c>
      <c r="BQ1007" s="25">
        <f>AC1007*(Budget!$D$6+Budget!$D$7)</f>
        <v>0</v>
      </c>
      <c r="BR1007" s="25">
        <f>AD1007*(Budget!$E$6+Budget!$E$7)</f>
        <v>0</v>
      </c>
      <c r="BS1007" s="25">
        <f>AE1007*(Budget!$F$6+Budget!$F$7)</f>
        <v>0</v>
      </c>
      <c r="BT1007" s="25">
        <f>AF1007*(Budget!$G$6+Budget!$G$7)</f>
        <v>0</v>
      </c>
      <c r="BU1007" s="25">
        <f>AG1007*Budget!$H$6</f>
        <v>0</v>
      </c>
      <c r="BV1007" s="25">
        <f>AH1007*Budget!$I$6</f>
        <v>0</v>
      </c>
      <c r="BW1007" s="25">
        <f>AI1007*Budget!$J$6</f>
        <v>0</v>
      </c>
      <c r="BX1007" s="25">
        <f>AJ1007*Budget!$K$6</f>
        <v>0</v>
      </c>
      <c r="BY1007" s="25">
        <f>AK1007*Budget!$L$6</f>
        <v>0</v>
      </c>
      <c r="BZ1007" s="25">
        <f>AL1007*Budget!$M$6</f>
        <v>0</v>
      </c>
      <c r="CA1007" s="25">
        <f>AM1007*Budget!$N$6</f>
        <v>0</v>
      </c>
      <c r="CB1007" s="25">
        <f>AQ1007*Budget!$O$6</f>
        <v>0</v>
      </c>
      <c r="CC1007" s="25">
        <f>AR1007*Budget!$S$6</f>
        <v>0</v>
      </c>
      <c r="CD1007" s="25">
        <f>AS1007*Budget!$Q$6</f>
        <v>0</v>
      </c>
      <c r="CE1007" s="25">
        <f t="shared" si="388"/>
        <v>0</v>
      </c>
      <c r="CF1007" s="11" t="e">
        <f>COUNTIFS(#REF!,Source!E1007,#REF!,Source!C1007)</f>
        <v>#REF!</v>
      </c>
      <c r="CG1007" s="11" t="str">
        <f t="shared" si="389"/>
        <v>--</v>
      </c>
    </row>
    <row r="1008" spans="1:85" x14ac:dyDescent="0.25">
      <c r="A1008" t="str">
        <f>IFERROR(VLOOKUP(MONTH(C1008),Date!$A$2:$B$13,2,0),"--")</f>
        <v>Avril</v>
      </c>
      <c r="B1008" s="11">
        <f t="shared" si="368"/>
        <v>16</v>
      </c>
      <c r="C1008" s="28">
        <f t="shared" si="390"/>
        <v>42106</v>
      </c>
      <c r="D1008" s="29" t="s">
        <v>243</v>
      </c>
      <c r="E1008" s="30" t="str">
        <f>IFERROR(VLOOKUP(D1008,Listing!$A:$B,2,0),"--")</f>
        <v>A440A45</v>
      </c>
      <c r="F1008" s="30" t="str">
        <f>IFERROR(VLOOKUP(D1008,Listing!$A:$E,5,0),"-")</f>
        <v>OUALKADI  OMAR</v>
      </c>
      <c r="G1008" s="4">
        <f>IFERROR(VLOOKUP(D1008,Listing!$A:$F,6,0),"--")</f>
        <v>42093</v>
      </c>
      <c r="H1008" s="11" t="str">
        <f>IFERROR(VLOOKUP(D1008,Listing!$A:$D,4,0),"--")</f>
        <v>SALIM ZAGHBA</v>
      </c>
      <c r="I1008" s="11" t="str">
        <f t="shared" si="369"/>
        <v>AAC</v>
      </c>
      <c r="J1008" s="31">
        <f>IFERROR(COUNTIFS(Ishop!$BG:$BG,Source!D1008,Ishop!$B:$B,Source!C1008),"--")</f>
        <v>0</v>
      </c>
      <c r="K1008" s="11">
        <f>IFERROR(COUNTIFS(Ishop!$BG:$BG,Source!D1008,Ishop!$B:$B,Source!C1008,Ishop!$J:$J,"OUI"),"--")</f>
        <v>0</v>
      </c>
      <c r="L1008" s="11">
        <f>COUNTIFS(Ishop!$AG:$AG,Source!$L$1,Ishop!$BG:$BG,Source!$D1008,Ishop!$B:$B,Source!$C1008)</f>
        <v>0</v>
      </c>
      <c r="M1008" s="11">
        <f>COUNTIFS(Ishop!$AG:$AG,Source!$M$1,Ishop!$BG:$BG,Source!$D1008,Ishop!$B:$B,Source!$C1008)</f>
        <v>0</v>
      </c>
      <c r="N1008" s="11">
        <f>COUNTIFS(Ishop!$AG:$AG,Source!$N$1,Ishop!$BG:$BG,Source!$D1008,Ishop!$B:$B,Source!$C1008)</f>
        <v>0</v>
      </c>
      <c r="O1008" s="11">
        <f>COUNTIFS(Ishop!$AG:$AG,Source!$O$1,Ishop!$BG:$BG,Source!$D1008,Ishop!$B:$B,Source!$C1008)</f>
        <v>0</v>
      </c>
      <c r="P1008" s="11">
        <f>COUNTIFS(Ishop!$AG:$AG,Source!$P$1,Ishop!$BG:$BG,Source!$D1008,Ishop!$B:$B,Source!$C1008)</f>
        <v>0</v>
      </c>
      <c r="Q1008" s="11">
        <f>COUNTIFS(Ishop!$AG:$AG,Source!$Q$1,Ishop!$BG:$BG,Source!$D1008,Ishop!$B:$B,Source!$C1008)</f>
        <v>0</v>
      </c>
      <c r="R1008" s="11">
        <f>COUNTIFS(Ishop!$AG:$AG,Source!$R$1,Ishop!$BG:$BG,Source!$D1008,Ishop!$B:$B,Source!$C1008)</f>
        <v>0</v>
      </c>
      <c r="S1008" s="11">
        <f>COUNTIFS(Ishop!$AG:$AG,Source!$S$1,Ishop!$BG:$BG,Source!$D1008,Ishop!$B:$B,Source!$C1008)</f>
        <v>0</v>
      </c>
      <c r="T1008" s="11">
        <f>COUNTIFS(Ishop!$AG:$AG,Source!$T$1,Ishop!$BG:$BG,Source!$D1008,Ishop!$B:$B,Source!$C1008)</f>
        <v>0</v>
      </c>
      <c r="U1008" s="11">
        <f>COUNTIFS(Ishop!$AG:$AG,Source!$U$1,Ishop!$BG:$BG,Source!$D1008,Ishop!$B:$B,Source!$C1008)</f>
        <v>0</v>
      </c>
      <c r="V1008" s="11">
        <f>COUNTIFS(Ishop!$AG:$AG,Source!$V$1,Ishop!$BG:$BG,Source!$D1008,Ishop!$B:$B,Source!$C1008)</f>
        <v>0</v>
      </c>
      <c r="W1008" s="11">
        <f>COUNTIFS(Ishop!$AG:$AG,Source!$W$1,Ishop!$BG:$BG,Source!$D1008,Ishop!$B:$B,Source!$C1008)</f>
        <v>0</v>
      </c>
      <c r="X1008" s="11">
        <f>COUNTIFS(Ishop!$AG:$AG,Source!$X$1,Ishop!$BG:$BG,Source!$D1008,Ishop!$B:$B,Source!$C1008)</f>
        <v>0</v>
      </c>
      <c r="Y1008" s="11">
        <f>COUNTIFS(Ishop!$AG:$AG,Source!$Y$1,Ishop!$BG:$BG,Source!$D1008,Ishop!$B:$B,Source!$C1008)</f>
        <v>0</v>
      </c>
      <c r="Z1008" s="11">
        <f>COUNTIFS(Ishop!$AG:$AG,Source!$Z$1,Ishop!$BG:$BG,Source!$D1008,Ishop!$B:$B,Source!$C1008,Ishop!$J:$J,"OUI")</f>
        <v>0</v>
      </c>
      <c r="AA1008" s="11">
        <f>COUNTIFS(Ishop!$AG:$AG,Source!$AA$1,Ishop!$BG:$BG,Source!$D1008,Ishop!$B:$B,Source!$C1008,Ishop!$J:$J,"OUI")</f>
        <v>0</v>
      </c>
      <c r="AB1008" s="11">
        <f>COUNTIFS(Ishop!$AG:$AG,Source!$AB$1,Ishop!$BG:$BG,Source!$D1008,Ishop!$B:$B,Source!$C1008,Ishop!$J:$J,"OUI")</f>
        <v>0</v>
      </c>
      <c r="AC1008" s="11">
        <f>COUNTIFS(Ishop!$AG:$AG,Source!$AC$1,Ishop!$BG:$BG,Source!$D1008,Ishop!$B:$B,Source!$C1008,Ishop!$J:$J,"OUI")</f>
        <v>0</v>
      </c>
      <c r="AD1008" s="11">
        <f>COUNTIFS(Ishop!$AG:$AG,Source!$AD$1,Ishop!$BG:$BG,Source!$D1008,Ishop!$B:$B,Source!$C1008,Ishop!$J:$J,"OUI")</f>
        <v>0</v>
      </c>
      <c r="AE1008" s="11">
        <f>COUNTIFS(Ishop!$AG:$AG,Source!$AE$1,Ishop!$BG:$BG,Source!$D1008,Ishop!$B:$B,Source!$C1008,Ishop!$J:$J,"OUI")</f>
        <v>0</v>
      </c>
      <c r="AF1008" s="11">
        <f>COUNTIFS(Ishop!$AG:$AG,Source!$AF$1,Ishop!$BG:$BG,Source!$D1008,Ishop!$B:$B,Source!$C1008,Ishop!$J:$J,"OUI")</f>
        <v>0</v>
      </c>
      <c r="AG1008" s="11">
        <f>COUNTIFS(Ishop!$AG:$AG,Source!$AG$1,Ishop!$BG:$BG,Source!$D1008,Ishop!$B:$B,Source!$C1008,Ishop!$J:$J,"OUI")</f>
        <v>0</v>
      </c>
      <c r="AH1008" s="11">
        <f>COUNTIFS(Ishop!$AG:$AG,Source!$AH$1,Ishop!$BG:$BG,Source!$D1008,Ishop!$B:$B,Source!$C1008,Ishop!$J:$J,"OUI")</f>
        <v>0</v>
      </c>
      <c r="AI1008" s="11">
        <f>COUNTIFS(Ishop!$AG:$AG,Source!$AI$1,Ishop!$BG:$BG,Source!$D1008,Ishop!$B:$B,Source!$C1008,Ishop!$J:$J,"OUI")</f>
        <v>0</v>
      </c>
      <c r="AJ1008" s="11">
        <f>COUNTIFS(Ishop!$AG:$AG,Source!$AJ$1,Ishop!$BG:$BG,Source!$D1008,Ishop!$B:$B,Source!$C1008,Ishop!$J:$J,"OUI")</f>
        <v>0</v>
      </c>
      <c r="AK1008" s="11">
        <f>COUNTIFS(Ishop!$AG:$AG,Source!$AK$1,Ishop!$BG:$BG,Source!$D1008,Ishop!$B:$B,Source!$C1008,Ishop!$J:$J,"OUI")</f>
        <v>0</v>
      </c>
      <c r="AL1008" s="11">
        <f>COUNTIFS(Ishop!$AG:$AG,Source!$AL$1,Ishop!$BG:$BG,Source!$D1008,Ishop!$B:$B,Source!$C1008,Ishop!$J:$J,"OUI")</f>
        <v>0</v>
      </c>
      <c r="AM1008" s="11">
        <f>COUNTIFS(Ishop!$AG:$AG,Source!$AM$1,Ishop!$BG:$BG,Source!$D1008,Ishop!$B:$B,Source!$C1008,Ishop!$J:$J,"OUI")</f>
        <v>0</v>
      </c>
      <c r="AN1008" s="11">
        <f>COUNTIFS(Dolmen!$W:$W,"Sensation",Dolmen!$O:$O,Source!D1008,Dolmen!$F:$F,Source!C1008)</f>
        <v>0</v>
      </c>
      <c r="AO1008" s="11">
        <f>COUNTIFS(Dolmen!$AC:$AC,"Bbox Miami",Dolmen!$O:$O,Source!D1008,Dolmen!$F:$F,Source!C1008)</f>
        <v>0</v>
      </c>
      <c r="AP1008" s="11">
        <f>COUNTIFS(Dolmen!$AD:$AD,"1",Dolmen!$W:$W,"",Dolmen!$O:$O,Source!D1008,Dolmen!$F:$F,Source!C1008)</f>
        <v>0</v>
      </c>
      <c r="AQ1008" s="11">
        <f>COUNTIFS(Dolmen!$W:$W,"Sensation",Dolmen!$Y:$Y,"1",Dolmen!$O:$O,Source!D1008,Dolmen!$F:$F,Source!C1008)</f>
        <v>0</v>
      </c>
      <c r="AR1008" s="11">
        <f>COUNTIFS(Dolmen!$AC:$AC,"Bbox Miami",Dolmen!$Y:$Y,"1",Dolmen!$O:$O,Source!D1008,Dolmen!$F:$F,Source!C1008)</f>
        <v>0</v>
      </c>
      <c r="AS1008" s="11">
        <f>COUNTIFS(Dolmen!$AD:$AD,"1",Dolmen!$W:$W,"",Dolmen!$Y:$Y,"1",Dolmen!$O:$O,Source!D1008,Dolmen!$F:$F,Source!C1008)</f>
        <v>0</v>
      </c>
      <c r="AT1008" s="11">
        <f t="shared" si="370"/>
        <v>0</v>
      </c>
      <c r="AU1008" s="11">
        <f t="shared" si="371"/>
        <v>0</v>
      </c>
      <c r="AV1008" s="11">
        <f t="shared" si="372"/>
        <v>0</v>
      </c>
      <c r="AW1008" s="11">
        <f t="shared" si="373"/>
        <v>0</v>
      </c>
      <c r="AX1008" s="11">
        <f t="shared" si="374"/>
        <v>0</v>
      </c>
      <c r="AY1008" s="11">
        <f t="shared" si="375"/>
        <v>0</v>
      </c>
      <c r="AZ1008" s="11">
        <f t="shared" si="376"/>
        <v>0</v>
      </c>
      <c r="BA1008" s="11">
        <f t="shared" si="377"/>
        <v>0</v>
      </c>
      <c r="BB1008" s="11">
        <f t="shared" si="378"/>
        <v>0</v>
      </c>
      <c r="BC1008" s="11">
        <f t="shared" si="379"/>
        <v>0</v>
      </c>
      <c r="BD1008" s="11">
        <f>SUMIFS(Ishop!$BK:$BK,Ishop!$BG:$BG,Source!D1008,Ishop!$B:$B,Source!C1008)</f>
        <v>0</v>
      </c>
      <c r="BE1008" s="11">
        <f>COUNTIFS(Ishop!$AW:$AW,"OUI",Ishop!$BG:$BG,Source!D1008,Ishop!$B:$B,Source!C1008)</f>
        <v>0</v>
      </c>
      <c r="BF1008" s="11">
        <f t="shared" si="380"/>
        <v>0</v>
      </c>
      <c r="BG1008" s="11">
        <f t="shared" si="381"/>
        <v>0</v>
      </c>
      <c r="BH1008" s="11">
        <f t="shared" si="382"/>
        <v>0</v>
      </c>
      <c r="BI1008" s="11">
        <f t="shared" si="383"/>
        <v>0</v>
      </c>
      <c r="BJ1008" s="11">
        <f t="shared" si="384"/>
        <v>0</v>
      </c>
      <c r="BK1008" s="11">
        <f t="shared" si="385"/>
        <v>0</v>
      </c>
      <c r="BL1008" s="11">
        <f t="shared" si="386"/>
        <v>0</v>
      </c>
      <c r="BM1008" s="11">
        <f t="shared" si="387"/>
        <v>0</v>
      </c>
      <c r="BN1008" s="25">
        <f>Z1008*Budget!$A$6</f>
        <v>0</v>
      </c>
      <c r="BO1008" s="25">
        <f>AA1008*(Budget!$B$6+Budget!$B$7)</f>
        <v>0</v>
      </c>
      <c r="BP1008" s="25">
        <f>AB1008*(Budget!$C$6+Budget!$C$7)</f>
        <v>0</v>
      </c>
      <c r="BQ1008" s="25">
        <f>AC1008*(Budget!$D$6+Budget!$D$7)</f>
        <v>0</v>
      </c>
      <c r="BR1008" s="25">
        <f>AD1008*(Budget!$E$6+Budget!$E$7)</f>
        <v>0</v>
      </c>
      <c r="BS1008" s="25">
        <f>AE1008*(Budget!$F$6+Budget!$F$7)</f>
        <v>0</v>
      </c>
      <c r="BT1008" s="25">
        <f>AF1008*(Budget!$G$6+Budget!$G$7)</f>
        <v>0</v>
      </c>
      <c r="BU1008" s="25">
        <f>AG1008*Budget!$H$6</f>
        <v>0</v>
      </c>
      <c r="BV1008" s="25">
        <f>AH1008*Budget!$I$6</f>
        <v>0</v>
      </c>
      <c r="BW1008" s="25">
        <f>AI1008*Budget!$J$6</f>
        <v>0</v>
      </c>
      <c r="BX1008" s="25">
        <f>AJ1008*Budget!$K$6</f>
        <v>0</v>
      </c>
      <c r="BY1008" s="25">
        <f>AK1008*Budget!$L$6</f>
        <v>0</v>
      </c>
      <c r="BZ1008" s="25">
        <f>AL1008*Budget!$M$6</f>
        <v>0</v>
      </c>
      <c r="CA1008" s="25">
        <f>AM1008*Budget!$N$6</f>
        <v>0</v>
      </c>
      <c r="CB1008" s="25">
        <f>AQ1008*Budget!$O$6</f>
        <v>0</v>
      </c>
      <c r="CC1008" s="25">
        <f>AR1008*Budget!$S$6</f>
        <v>0</v>
      </c>
      <c r="CD1008" s="25">
        <f>AS1008*Budget!$Q$6</f>
        <v>0</v>
      </c>
      <c r="CE1008" s="25">
        <f t="shared" si="388"/>
        <v>0</v>
      </c>
      <c r="CF1008" s="11" t="e">
        <f>COUNTIFS(#REF!,Source!E1008,#REF!,Source!C1008)</f>
        <v>#REF!</v>
      </c>
      <c r="CG1008" s="11" t="str">
        <f t="shared" si="389"/>
        <v>--</v>
      </c>
    </row>
    <row r="1009" spans="1:85" x14ac:dyDescent="0.25">
      <c r="A1009" t="str">
        <f>IFERROR(VLOOKUP(MONTH(C1009),Date!$A$2:$B$13,2,0),"--")</f>
        <v>Avril</v>
      </c>
      <c r="B1009" s="11">
        <f t="shared" si="368"/>
        <v>16</v>
      </c>
      <c r="C1009" s="28">
        <f t="shared" si="390"/>
        <v>42106</v>
      </c>
      <c r="D1009" s="29" t="s">
        <v>244</v>
      </c>
      <c r="E1009" s="30" t="str">
        <f>IFERROR(VLOOKUP(D1009,Listing!$A:$B,2,0),"--")</f>
        <v>A44040</v>
      </c>
      <c r="F1009" s="30" t="str">
        <f>IFERROR(VLOOKUP(D1009,Listing!$A:$E,5,0),"-")</f>
        <v>EL FILALI   AMINA</v>
      </c>
      <c r="G1009" s="4">
        <f>IFERROR(VLOOKUP(D1009,Listing!$A:$F,6,0),"--")</f>
        <v>42079</v>
      </c>
      <c r="H1009" s="11" t="str">
        <f>IFERROR(VLOOKUP(D1009,Listing!$A:$D,4,0),"--")</f>
        <v>SALIM ZAGHBA</v>
      </c>
      <c r="I1009" s="11" t="str">
        <f t="shared" si="369"/>
        <v>AAC</v>
      </c>
      <c r="J1009" s="31">
        <f>IFERROR(COUNTIFS(Ishop!$BG:$BG,Source!D1009,Ishop!$B:$B,Source!C1009),"--")</f>
        <v>0</v>
      </c>
      <c r="K1009" s="11">
        <f>IFERROR(COUNTIFS(Ishop!$BG:$BG,Source!D1009,Ishop!$B:$B,Source!C1009,Ishop!$J:$J,"OUI"),"--")</f>
        <v>0</v>
      </c>
      <c r="L1009" s="11">
        <f>COUNTIFS(Ishop!$AG:$AG,Source!$L$1,Ishop!$BG:$BG,Source!$D1009,Ishop!$B:$B,Source!$C1009)</f>
        <v>0</v>
      </c>
      <c r="M1009" s="11">
        <f>COUNTIFS(Ishop!$AG:$AG,Source!$M$1,Ishop!$BG:$BG,Source!$D1009,Ishop!$B:$B,Source!$C1009)</f>
        <v>0</v>
      </c>
      <c r="N1009" s="11">
        <f>COUNTIFS(Ishop!$AG:$AG,Source!$N$1,Ishop!$BG:$BG,Source!$D1009,Ishop!$B:$B,Source!$C1009)</f>
        <v>0</v>
      </c>
      <c r="O1009" s="11">
        <f>COUNTIFS(Ishop!$AG:$AG,Source!$O$1,Ishop!$BG:$BG,Source!$D1009,Ishop!$B:$B,Source!$C1009)</f>
        <v>0</v>
      </c>
      <c r="P1009" s="11">
        <f>COUNTIFS(Ishop!$AG:$AG,Source!$P$1,Ishop!$BG:$BG,Source!$D1009,Ishop!$B:$B,Source!$C1009)</f>
        <v>0</v>
      </c>
      <c r="Q1009" s="11">
        <f>COUNTIFS(Ishop!$AG:$AG,Source!$Q$1,Ishop!$BG:$BG,Source!$D1009,Ishop!$B:$B,Source!$C1009)</f>
        <v>0</v>
      </c>
      <c r="R1009" s="11">
        <f>COUNTIFS(Ishop!$AG:$AG,Source!$R$1,Ishop!$BG:$BG,Source!$D1009,Ishop!$B:$B,Source!$C1009)</f>
        <v>0</v>
      </c>
      <c r="S1009" s="11">
        <f>COUNTIFS(Ishop!$AG:$AG,Source!$S$1,Ishop!$BG:$BG,Source!$D1009,Ishop!$B:$B,Source!$C1009)</f>
        <v>0</v>
      </c>
      <c r="T1009" s="11">
        <f>COUNTIFS(Ishop!$AG:$AG,Source!$T$1,Ishop!$BG:$BG,Source!$D1009,Ishop!$B:$B,Source!$C1009)</f>
        <v>0</v>
      </c>
      <c r="U1009" s="11">
        <f>COUNTIFS(Ishop!$AG:$AG,Source!$U$1,Ishop!$BG:$BG,Source!$D1009,Ishop!$B:$B,Source!$C1009)</f>
        <v>0</v>
      </c>
      <c r="V1009" s="11">
        <f>COUNTIFS(Ishop!$AG:$AG,Source!$V$1,Ishop!$BG:$BG,Source!$D1009,Ishop!$B:$B,Source!$C1009)</f>
        <v>0</v>
      </c>
      <c r="W1009" s="11">
        <f>COUNTIFS(Ishop!$AG:$AG,Source!$W$1,Ishop!$BG:$BG,Source!$D1009,Ishop!$B:$B,Source!$C1009)</f>
        <v>0</v>
      </c>
      <c r="X1009" s="11">
        <f>COUNTIFS(Ishop!$AG:$AG,Source!$X$1,Ishop!$BG:$BG,Source!$D1009,Ishop!$B:$B,Source!$C1009)</f>
        <v>0</v>
      </c>
      <c r="Y1009" s="11">
        <f>COUNTIFS(Ishop!$AG:$AG,Source!$Y$1,Ishop!$BG:$BG,Source!$D1009,Ishop!$B:$B,Source!$C1009)</f>
        <v>0</v>
      </c>
      <c r="Z1009" s="11">
        <f>COUNTIFS(Ishop!$AG:$AG,Source!$Z$1,Ishop!$BG:$BG,Source!$D1009,Ishop!$B:$B,Source!$C1009,Ishop!$J:$J,"OUI")</f>
        <v>0</v>
      </c>
      <c r="AA1009" s="11">
        <f>COUNTIFS(Ishop!$AG:$AG,Source!$AA$1,Ishop!$BG:$BG,Source!$D1009,Ishop!$B:$B,Source!$C1009,Ishop!$J:$J,"OUI")</f>
        <v>0</v>
      </c>
      <c r="AB1009" s="11">
        <f>COUNTIFS(Ishop!$AG:$AG,Source!$AB$1,Ishop!$BG:$BG,Source!$D1009,Ishop!$B:$B,Source!$C1009,Ishop!$J:$J,"OUI")</f>
        <v>0</v>
      </c>
      <c r="AC1009" s="11">
        <f>COUNTIFS(Ishop!$AG:$AG,Source!$AC$1,Ishop!$BG:$BG,Source!$D1009,Ishop!$B:$B,Source!$C1009,Ishop!$J:$J,"OUI")</f>
        <v>0</v>
      </c>
      <c r="AD1009" s="11">
        <f>COUNTIFS(Ishop!$AG:$AG,Source!$AD$1,Ishop!$BG:$BG,Source!$D1009,Ishop!$B:$B,Source!$C1009,Ishop!$J:$J,"OUI")</f>
        <v>0</v>
      </c>
      <c r="AE1009" s="11">
        <f>COUNTIFS(Ishop!$AG:$AG,Source!$AE$1,Ishop!$BG:$BG,Source!$D1009,Ishop!$B:$B,Source!$C1009,Ishop!$J:$J,"OUI")</f>
        <v>0</v>
      </c>
      <c r="AF1009" s="11">
        <f>COUNTIFS(Ishop!$AG:$AG,Source!$AF$1,Ishop!$BG:$BG,Source!$D1009,Ishop!$B:$B,Source!$C1009,Ishop!$J:$J,"OUI")</f>
        <v>0</v>
      </c>
      <c r="AG1009" s="11">
        <f>COUNTIFS(Ishop!$AG:$AG,Source!$AG$1,Ishop!$BG:$BG,Source!$D1009,Ishop!$B:$B,Source!$C1009,Ishop!$J:$J,"OUI")</f>
        <v>0</v>
      </c>
      <c r="AH1009" s="11">
        <f>COUNTIFS(Ishop!$AG:$AG,Source!$AH$1,Ishop!$BG:$BG,Source!$D1009,Ishop!$B:$B,Source!$C1009,Ishop!$J:$J,"OUI")</f>
        <v>0</v>
      </c>
      <c r="AI1009" s="11">
        <f>COUNTIFS(Ishop!$AG:$AG,Source!$AI$1,Ishop!$BG:$BG,Source!$D1009,Ishop!$B:$B,Source!$C1009,Ishop!$J:$J,"OUI")</f>
        <v>0</v>
      </c>
      <c r="AJ1009" s="11">
        <f>COUNTIFS(Ishop!$AG:$AG,Source!$AJ$1,Ishop!$BG:$BG,Source!$D1009,Ishop!$B:$B,Source!$C1009,Ishop!$J:$J,"OUI")</f>
        <v>0</v>
      </c>
      <c r="AK1009" s="11">
        <f>COUNTIFS(Ishop!$AG:$AG,Source!$AK$1,Ishop!$BG:$BG,Source!$D1009,Ishop!$B:$B,Source!$C1009,Ishop!$J:$J,"OUI")</f>
        <v>0</v>
      </c>
      <c r="AL1009" s="11">
        <f>COUNTIFS(Ishop!$AG:$AG,Source!$AL$1,Ishop!$BG:$BG,Source!$D1009,Ishop!$B:$B,Source!$C1009,Ishop!$J:$J,"OUI")</f>
        <v>0</v>
      </c>
      <c r="AM1009" s="11">
        <f>COUNTIFS(Ishop!$AG:$AG,Source!$AM$1,Ishop!$BG:$BG,Source!$D1009,Ishop!$B:$B,Source!$C1009,Ishop!$J:$J,"OUI")</f>
        <v>0</v>
      </c>
      <c r="AN1009" s="11">
        <f>COUNTIFS(Dolmen!$W:$W,"Sensation",Dolmen!$O:$O,Source!D1009,Dolmen!$F:$F,Source!C1009)</f>
        <v>0</v>
      </c>
      <c r="AO1009" s="11">
        <f>COUNTIFS(Dolmen!$AC:$AC,"Bbox Miami",Dolmen!$O:$O,Source!D1009,Dolmen!$F:$F,Source!C1009)</f>
        <v>0</v>
      </c>
      <c r="AP1009" s="11">
        <f>COUNTIFS(Dolmen!$AD:$AD,"1",Dolmen!$W:$W,"",Dolmen!$O:$O,Source!D1009,Dolmen!$F:$F,Source!C1009)</f>
        <v>0</v>
      </c>
      <c r="AQ1009" s="11">
        <f>COUNTIFS(Dolmen!$W:$W,"Sensation",Dolmen!$Y:$Y,"1",Dolmen!$O:$O,Source!D1009,Dolmen!$F:$F,Source!C1009)</f>
        <v>0</v>
      </c>
      <c r="AR1009" s="11">
        <f>COUNTIFS(Dolmen!$AC:$AC,"Bbox Miami",Dolmen!$Y:$Y,"1",Dolmen!$O:$O,Source!D1009,Dolmen!$F:$F,Source!C1009)</f>
        <v>0</v>
      </c>
      <c r="AS1009" s="11">
        <f>COUNTIFS(Dolmen!$AD:$AD,"1",Dolmen!$W:$W,"",Dolmen!$Y:$Y,"1",Dolmen!$O:$O,Source!D1009,Dolmen!$F:$F,Source!C1009)</f>
        <v>0</v>
      </c>
      <c r="AT1009" s="11">
        <f t="shared" si="370"/>
        <v>0</v>
      </c>
      <c r="AU1009" s="11">
        <f t="shared" si="371"/>
        <v>0</v>
      </c>
      <c r="AV1009" s="11">
        <f t="shared" si="372"/>
        <v>0</v>
      </c>
      <c r="AW1009" s="11">
        <f t="shared" si="373"/>
        <v>0</v>
      </c>
      <c r="AX1009" s="11">
        <f t="shared" si="374"/>
        <v>0</v>
      </c>
      <c r="AY1009" s="11">
        <f t="shared" si="375"/>
        <v>0</v>
      </c>
      <c r="AZ1009" s="11">
        <f t="shared" si="376"/>
        <v>0</v>
      </c>
      <c r="BA1009" s="11">
        <f t="shared" si="377"/>
        <v>0</v>
      </c>
      <c r="BB1009" s="11">
        <f t="shared" si="378"/>
        <v>0</v>
      </c>
      <c r="BC1009" s="11">
        <f t="shared" si="379"/>
        <v>0</v>
      </c>
      <c r="BD1009" s="11">
        <f>SUMIFS(Ishop!$BK:$BK,Ishop!$BG:$BG,Source!D1009,Ishop!$B:$B,Source!C1009)</f>
        <v>0</v>
      </c>
      <c r="BE1009" s="11">
        <f>COUNTIFS(Ishop!$AW:$AW,"OUI",Ishop!$BG:$BG,Source!D1009,Ishop!$B:$B,Source!C1009)</f>
        <v>0</v>
      </c>
      <c r="BF1009" s="11">
        <f t="shared" si="380"/>
        <v>0</v>
      </c>
      <c r="BG1009" s="11">
        <f t="shared" si="381"/>
        <v>0</v>
      </c>
      <c r="BH1009" s="11">
        <f t="shared" si="382"/>
        <v>0</v>
      </c>
      <c r="BI1009" s="11">
        <f t="shared" si="383"/>
        <v>0</v>
      </c>
      <c r="BJ1009" s="11">
        <f t="shared" si="384"/>
        <v>0</v>
      </c>
      <c r="BK1009" s="11">
        <f t="shared" si="385"/>
        <v>0</v>
      </c>
      <c r="BL1009" s="11">
        <f t="shared" si="386"/>
        <v>0</v>
      </c>
      <c r="BM1009" s="11">
        <f t="shared" si="387"/>
        <v>0</v>
      </c>
      <c r="BN1009" s="25">
        <f>Z1009*Budget!$A$6</f>
        <v>0</v>
      </c>
      <c r="BO1009" s="25">
        <f>AA1009*(Budget!$B$6+Budget!$B$7)</f>
        <v>0</v>
      </c>
      <c r="BP1009" s="25">
        <f>AB1009*(Budget!$C$6+Budget!$C$7)</f>
        <v>0</v>
      </c>
      <c r="BQ1009" s="25">
        <f>AC1009*(Budget!$D$6+Budget!$D$7)</f>
        <v>0</v>
      </c>
      <c r="BR1009" s="25">
        <f>AD1009*(Budget!$E$6+Budget!$E$7)</f>
        <v>0</v>
      </c>
      <c r="BS1009" s="25">
        <f>AE1009*(Budget!$F$6+Budget!$F$7)</f>
        <v>0</v>
      </c>
      <c r="BT1009" s="25">
        <f>AF1009*(Budget!$G$6+Budget!$G$7)</f>
        <v>0</v>
      </c>
      <c r="BU1009" s="25">
        <f>AG1009*Budget!$H$6</f>
        <v>0</v>
      </c>
      <c r="BV1009" s="25">
        <f>AH1009*Budget!$I$6</f>
        <v>0</v>
      </c>
      <c r="BW1009" s="25">
        <f>AI1009*Budget!$J$6</f>
        <v>0</v>
      </c>
      <c r="BX1009" s="25">
        <f>AJ1009*Budget!$K$6</f>
        <v>0</v>
      </c>
      <c r="BY1009" s="25">
        <f>AK1009*Budget!$L$6</f>
        <v>0</v>
      </c>
      <c r="BZ1009" s="25">
        <f>AL1009*Budget!$M$6</f>
        <v>0</v>
      </c>
      <c r="CA1009" s="25">
        <f>AM1009*Budget!$N$6</f>
        <v>0</v>
      </c>
      <c r="CB1009" s="25">
        <f>AQ1009*Budget!$O$6</f>
        <v>0</v>
      </c>
      <c r="CC1009" s="25">
        <f>AR1009*Budget!$S$6</f>
        <v>0</v>
      </c>
      <c r="CD1009" s="25">
        <f>AS1009*Budget!$Q$6</f>
        <v>0</v>
      </c>
      <c r="CE1009" s="25">
        <f t="shared" si="388"/>
        <v>0</v>
      </c>
      <c r="CF1009" s="11" t="e">
        <f>COUNTIFS(#REF!,Source!E1009,#REF!,Source!C1009)</f>
        <v>#REF!</v>
      </c>
      <c r="CG1009" s="11" t="str">
        <f t="shared" si="389"/>
        <v>--</v>
      </c>
    </row>
    <row r="1010" spans="1:85" x14ac:dyDescent="0.25">
      <c r="A1010" t="str">
        <f>IFERROR(VLOOKUP(MONTH(C1010),Date!$A$2:$B$13,2,0),"--")</f>
        <v>Avril</v>
      </c>
      <c r="B1010" s="11">
        <f t="shared" si="368"/>
        <v>16</v>
      </c>
      <c r="C1010" s="28">
        <f t="shared" si="390"/>
        <v>42106</v>
      </c>
      <c r="D1010" s="29" t="s">
        <v>245</v>
      </c>
      <c r="E1010" s="30" t="str">
        <f>IFERROR(VLOOKUP(D1010,Listing!$A:$B,2,0),"--")</f>
        <v>A44075</v>
      </c>
      <c r="F1010" s="30" t="str">
        <f>IFERROR(VLOOKUP(D1010,Listing!$A:$E,5,0),"-")</f>
        <v>ZAITOUNE  HANANE</v>
      </c>
      <c r="G1010" s="4">
        <f>IFERROR(VLOOKUP(D1010,Listing!$A:$F,6,0),"--")</f>
        <v>42093</v>
      </c>
      <c r="H1010" s="11" t="str">
        <f>IFERROR(VLOOKUP(D1010,Listing!$A:$D,4,0),"--")</f>
        <v>SALIM ZAGHBA</v>
      </c>
      <c r="I1010" s="11" t="str">
        <f t="shared" si="369"/>
        <v>AAC</v>
      </c>
      <c r="J1010" s="31">
        <f>IFERROR(COUNTIFS(Ishop!$BG:$BG,Source!D1010,Ishop!$B:$B,Source!C1010),"--")</f>
        <v>0</v>
      </c>
      <c r="K1010" s="11">
        <f>IFERROR(COUNTIFS(Ishop!$BG:$BG,Source!D1010,Ishop!$B:$B,Source!C1010,Ishop!$J:$J,"OUI"),"--")</f>
        <v>0</v>
      </c>
      <c r="L1010" s="11">
        <f>COUNTIFS(Ishop!$AG:$AG,Source!$L$1,Ishop!$BG:$BG,Source!$D1010,Ishop!$B:$B,Source!$C1010)</f>
        <v>0</v>
      </c>
      <c r="M1010" s="11">
        <f>COUNTIFS(Ishop!$AG:$AG,Source!$M$1,Ishop!$BG:$BG,Source!$D1010,Ishop!$B:$B,Source!$C1010)</f>
        <v>0</v>
      </c>
      <c r="N1010" s="11">
        <f>COUNTIFS(Ishop!$AG:$AG,Source!$N$1,Ishop!$BG:$BG,Source!$D1010,Ishop!$B:$B,Source!$C1010)</f>
        <v>0</v>
      </c>
      <c r="O1010" s="11">
        <f>COUNTIFS(Ishop!$AG:$AG,Source!$O$1,Ishop!$BG:$BG,Source!$D1010,Ishop!$B:$B,Source!$C1010)</f>
        <v>0</v>
      </c>
      <c r="P1010" s="11">
        <f>COUNTIFS(Ishop!$AG:$AG,Source!$P$1,Ishop!$BG:$BG,Source!$D1010,Ishop!$B:$B,Source!$C1010)</f>
        <v>0</v>
      </c>
      <c r="Q1010" s="11">
        <f>COUNTIFS(Ishop!$AG:$AG,Source!$Q$1,Ishop!$BG:$BG,Source!$D1010,Ishop!$B:$B,Source!$C1010)</f>
        <v>0</v>
      </c>
      <c r="R1010" s="11">
        <f>COUNTIFS(Ishop!$AG:$AG,Source!$R$1,Ishop!$BG:$BG,Source!$D1010,Ishop!$B:$B,Source!$C1010)</f>
        <v>0</v>
      </c>
      <c r="S1010" s="11">
        <f>COUNTIFS(Ishop!$AG:$AG,Source!$S$1,Ishop!$BG:$BG,Source!$D1010,Ishop!$B:$B,Source!$C1010)</f>
        <v>0</v>
      </c>
      <c r="T1010" s="11">
        <f>COUNTIFS(Ishop!$AG:$AG,Source!$T$1,Ishop!$BG:$BG,Source!$D1010,Ishop!$B:$B,Source!$C1010)</f>
        <v>0</v>
      </c>
      <c r="U1010" s="11">
        <f>COUNTIFS(Ishop!$AG:$AG,Source!$U$1,Ishop!$BG:$BG,Source!$D1010,Ishop!$B:$B,Source!$C1010)</f>
        <v>0</v>
      </c>
      <c r="V1010" s="11">
        <f>COUNTIFS(Ishop!$AG:$AG,Source!$V$1,Ishop!$BG:$BG,Source!$D1010,Ishop!$B:$B,Source!$C1010)</f>
        <v>0</v>
      </c>
      <c r="W1010" s="11">
        <f>COUNTIFS(Ishop!$AG:$AG,Source!$W$1,Ishop!$BG:$BG,Source!$D1010,Ishop!$B:$B,Source!$C1010)</f>
        <v>0</v>
      </c>
      <c r="X1010" s="11">
        <f>COUNTIFS(Ishop!$AG:$AG,Source!$X$1,Ishop!$BG:$BG,Source!$D1010,Ishop!$B:$B,Source!$C1010)</f>
        <v>0</v>
      </c>
      <c r="Y1010" s="11">
        <f>COUNTIFS(Ishop!$AG:$AG,Source!$Y$1,Ishop!$BG:$BG,Source!$D1010,Ishop!$B:$B,Source!$C1010)</f>
        <v>0</v>
      </c>
      <c r="Z1010" s="11">
        <f>COUNTIFS(Ishop!$AG:$AG,Source!$Z$1,Ishop!$BG:$BG,Source!$D1010,Ishop!$B:$B,Source!$C1010,Ishop!$J:$J,"OUI")</f>
        <v>0</v>
      </c>
      <c r="AA1010" s="11">
        <f>COUNTIFS(Ishop!$AG:$AG,Source!$AA$1,Ishop!$BG:$BG,Source!$D1010,Ishop!$B:$B,Source!$C1010,Ishop!$J:$J,"OUI")</f>
        <v>0</v>
      </c>
      <c r="AB1010" s="11">
        <f>COUNTIFS(Ishop!$AG:$AG,Source!$AB$1,Ishop!$BG:$BG,Source!$D1010,Ishop!$B:$B,Source!$C1010,Ishop!$J:$J,"OUI")</f>
        <v>0</v>
      </c>
      <c r="AC1010" s="11">
        <f>COUNTIFS(Ishop!$AG:$AG,Source!$AC$1,Ishop!$BG:$BG,Source!$D1010,Ishop!$B:$B,Source!$C1010,Ishop!$J:$J,"OUI")</f>
        <v>0</v>
      </c>
      <c r="AD1010" s="11">
        <f>COUNTIFS(Ishop!$AG:$AG,Source!$AD$1,Ishop!$BG:$BG,Source!$D1010,Ishop!$B:$B,Source!$C1010,Ishop!$J:$J,"OUI")</f>
        <v>0</v>
      </c>
      <c r="AE1010" s="11">
        <f>COUNTIFS(Ishop!$AG:$AG,Source!$AE$1,Ishop!$BG:$BG,Source!$D1010,Ishop!$B:$B,Source!$C1010,Ishop!$J:$J,"OUI")</f>
        <v>0</v>
      </c>
      <c r="AF1010" s="11">
        <f>COUNTIFS(Ishop!$AG:$AG,Source!$AF$1,Ishop!$BG:$BG,Source!$D1010,Ishop!$B:$B,Source!$C1010,Ishop!$J:$J,"OUI")</f>
        <v>0</v>
      </c>
      <c r="AG1010" s="11">
        <f>COUNTIFS(Ishop!$AG:$AG,Source!$AG$1,Ishop!$BG:$BG,Source!$D1010,Ishop!$B:$B,Source!$C1010,Ishop!$J:$J,"OUI")</f>
        <v>0</v>
      </c>
      <c r="AH1010" s="11">
        <f>COUNTIFS(Ishop!$AG:$AG,Source!$AH$1,Ishop!$BG:$BG,Source!$D1010,Ishop!$B:$B,Source!$C1010,Ishop!$J:$J,"OUI")</f>
        <v>0</v>
      </c>
      <c r="AI1010" s="11">
        <f>COUNTIFS(Ishop!$AG:$AG,Source!$AI$1,Ishop!$BG:$BG,Source!$D1010,Ishop!$B:$B,Source!$C1010,Ishop!$J:$J,"OUI")</f>
        <v>0</v>
      </c>
      <c r="AJ1010" s="11">
        <f>COUNTIFS(Ishop!$AG:$AG,Source!$AJ$1,Ishop!$BG:$BG,Source!$D1010,Ishop!$B:$B,Source!$C1010,Ishop!$J:$J,"OUI")</f>
        <v>0</v>
      </c>
      <c r="AK1010" s="11">
        <f>COUNTIFS(Ishop!$AG:$AG,Source!$AK$1,Ishop!$BG:$BG,Source!$D1010,Ishop!$B:$B,Source!$C1010,Ishop!$J:$J,"OUI")</f>
        <v>0</v>
      </c>
      <c r="AL1010" s="11">
        <f>COUNTIFS(Ishop!$AG:$AG,Source!$AL$1,Ishop!$BG:$BG,Source!$D1010,Ishop!$B:$B,Source!$C1010,Ishop!$J:$J,"OUI")</f>
        <v>0</v>
      </c>
      <c r="AM1010" s="11">
        <f>COUNTIFS(Ishop!$AG:$AG,Source!$AM$1,Ishop!$BG:$BG,Source!$D1010,Ishop!$B:$B,Source!$C1010,Ishop!$J:$J,"OUI")</f>
        <v>0</v>
      </c>
      <c r="AN1010" s="11">
        <f>COUNTIFS(Dolmen!$W:$W,"Sensation",Dolmen!$O:$O,Source!D1010,Dolmen!$F:$F,Source!C1010)</f>
        <v>0</v>
      </c>
      <c r="AO1010" s="11">
        <f>COUNTIFS(Dolmen!$AC:$AC,"Bbox Miami",Dolmen!$O:$O,Source!D1010,Dolmen!$F:$F,Source!C1010)</f>
        <v>0</v>
      </c>
      <c r="AP1010" s="11">
        <f>COUNTIFS(Dolmen!$AD:$AD,"1",Dolmen!$W:$W,"",Dolmen!$O:$O,Source!D1010,Dolmen!$F:$F,Source!C1010)</f>
        <v>0</v>
      </c>
      <c r="AQ1010" s="11">
        <f>COUNTIFS(Dolmen!$W:$W,"Sensation",Dolmen!$Y:$Y,"1",Dolmen!$O:$O,Source!D1010,Dolmen!$F:$F,Source!C1010)</f>
        <v>0</v>
      </c>
      <c r="AR1010" s="11">
        <f>COUNTIFS(Dolmen!$AC:$AC,"Bbox Miami",Dolmen!$Y:$Y,"1",Dolmen!$O:$O,Source!D1010,Dolmen!$F:$F,Source!C1010)</f>
        <v>0</v>
      </c>
      <c r="AS1010" s="11">
        <f>COUNTIFS(Dolmen!$AD:$AD,"1",Dolmen!$W:$W,"",Dolmen!$Y:$Y,"1",Dolmen!$O:$O,Source!D1010,Dolmen!$F:$F,Source!C1010)</f>
        <v>0</v>
      </c>
      <c r="AT1010" s="11">
        <f t="shared" si="370"/>
        <v>0</v>
      </c>
      <c r="AU1010" s="11">
        <f t="shared" si="371"/>
        <v>0</v>
      </c>
      <c r="AV1010" s="11">
        <f t="shared" si="372"/>
        <v>0</v>
      </c>
      <c r="AW1010" s="11">
        <f t="shared" si="373"/>
        <v>0</v>
      </c>
      <c r="AX1010" s="11">
        <f t="shared" si="374"/>
        <v>0</v>
      </c>
      <c r="AY1010" s="11">
        <f t="shared" si="375"/>
        <v>0</v>
      </c>
      <c r="AZ1010" s="11">
        <f t="shared" si="376"/>
        <v>0</v>
      </c>
      <c r="BA1010" s="11">
        <f t="shared" si="377"/>
        <v>0</v>
      </c>
      <c r="BB1010" s="11">
        <f t="shared" si="378"/>
        <v>0</v>
      </c>
      <c r="BC1010" s="11">
        <f t="shared" si="379"/>
        <v>0</v>
      </c>
      <c r="BD1010" s="11">
        <f>SUMIFS(Ishop!$BK:$BK,Ishop!$BG:$BG,Source!D1010,Ishop!$B:$B,Source!C1010)</f>
        <v>0</v>
      </c>
      <c r="BE1010" s="11">
        <f>COUNTIFS(Ishop!$AW:$AW,"OUI",Ishop!$BG:$BG,Source!D1010,Ishop!$B:$B,Source!C1010)</f>
        <v>0</v>
      </c>
      <c r="BF1010" s="11">
        <f t="shared" si="380"/>
        <v>0</v>
      </c>
      <c r="BG1010" s="11">
        <f t="shared" si="381"/>
        <v>0</v>
      </c>
      <c r="BH1010" s="11">
        <f t="shared" si="382"/>
        <v>0</v>
      </c>
      <c r="BI1010" s="11">
        <f t="shared" si="383"/>
        <v>0</v>
      </c>
      <c r="BJ1010" s="11">
        <f t="shared" si="384"/>
        <v>0</v>
      </c>
      <c r="BK1010" s="11">
        <f t="shared" si="385"/>
        <v>0</v>
      </c>
      <c r="BL1010" s="11">
        <f t="shared" si="386"/>
        <v>0</v>
      </c>
      <c r="BM1010" s="11">
        <f t="shared" si="387"/>
        <v>0</v>
      </c>
      <c r="BN1010" s="25">
        <f>Z1010*Budget!$A$6</f>
        <v>0</v>
      </c>
      <c r="BO1010" s="25">
        <f>AA1010*(Budget!$B$6+Budget!$B$7)</f>
        <v>0</v>
      </c>
      <c r="BP1010" s="25">
        <f>AB1010*(Budget!$C$6+Budget!$C$7)</f>
        <v>0</v>
      </c>
      <c r="BQ1010" s="25">
        <f>AC1010*(Budget!$D$6+Budget!$D$7)</f>
        <v>0</v>
      </c>
      <c r="BR1010" s="25">
        <f>AD1010*(Budget!$E$6+Budget!$E$7)</f>
        <v>0</v>
      </c>
      <c r="BS1010" s="25">
        <f>AE1010*(Budget!$F$6+Budget!$F$7)</f>
        <v>0</v>
      </c>
      <c r="BT1010" s="25">
        <f>AF1010*(Budget!$G$6+Budget!$G$7)</f>
        <v>0</v>
      </c>
      <c r="BU1010" s="25">
        <f>AG1010*Budget!$H$6</f>
        <v>0</v>
      </c>
      <c r="BV1010" s="25">
        <f>AH1010*Budget!$I$6</f>
        <v>0</v>
      </c>
      <c r="BW1010" s="25">
        <f>AI1010*Budget!$J$6</f>
        <v>0</v>
      </c>
      <c r="BX1010" s="25">
        <f>AJ1010*Budget!$K$6</f>
        <v>0</v>
      </c>
      <c r="BY1010" s="25">
        <f>AK1010*Budget!$L$6</f>
        <v>0</v>
      </c>
      <c r="BZ1010" s="25">
        <f>AL1010*Budget!$M$6</f>
        <v>0</v>
      </c>
      <c r="CA1010" s="25">
        <f>AM1010*Budget!$N$6</f>
        <v>0</v>
      </c>
      <c r="CB1010" s="25">
        <f>AQ1010*Budget!$O$6</f>
        <v>0</v>
      </c>
      <c r="CC1010" s="25">
        <f>AR1010*Budget!$S$6</f>
        <v>0</v>
      </c>
      <c r="CD1010" s="25">
        <f>AS1010*Budget!$Q$6</f>
        <v>0</v>
      </c>
      <c r="CE1010" s="25">
        <f t="shared" si="388"/>
        <v>0</v>
      </c>
      <c r="CF1010" s="11" t="e">
        <f>COUNTIFS(#REF!,Source!E1010,#REF!,Source!C1010)</f>
        <v>#REF!</v>
      </c>
      <c r="CG1010" s="11" t="str">
        <f t="shared" si="389"/>
        <v>--</v>
      </c>
    </row>
    <row r="1011" spans="1:85" x14ac:dyDescent="0.25">
      <c r="A1011" t="str">
        <f>IFERROR(VLOOKUP(MONTH(C1011),Date!$A$2:$B$13,2,0),"--")</f>
        <v>Avril</v>
      </c>
      <c r="B1011" s="11">
        <f t="shared" si="368"/>
        <v>16</v>
      </c>
      <c r="C1011" s="28">
        <f t="shared" si="390"/>
        <v>42106</v>
      </c>
      <c r="D1011" s="29" t="s">
        <v>246</v>
      </c>
      <c r="E1011" s="30" t="str">
        <f>IFERROR(VLOOKUP(D1011,Listing!$A:$B,2,0),"--")</f>
        <v>A440A46</v>
      </c>
      <c r="F1011" s="30" t="str">
        <f>IFERROR(VLOOKUP(D1011,Listing!$A:$E,5,0),"-")</f>
        <v>BENABBOU  SOUAD</v>
      </c>
      <c r="G1011" s="4">
        <f>IFERROR(VLOOKUP(D1011,Listing!$A:$F,6,0),"--")</f>
        <v>42093</v>
      </c>
      <c r="H1011" s="11" t="str">
        <f>IFERROR(VLOOKUP(D1011,Listing!$A:$D,4,0),"--")</f>
        <v>SALIM ZAGHBA</v>
      </c>
      <c r="I1011" s="11" t="str">
        <f t="shared" si="369"/>
        <v>AAC</v>
      </c>
      <c r="J1011" s="31">
        <f>IFERROR(COUNTIFS(Ishop!$BG:$BG,Source!D1011,Ishop!$B:$B,Source!C1011),"--")</f>
        <v>0</v>
      </c>
      <c r="K1011" s="11">
        <f>IFERROR(COUNTIFS(Ishop!$BG:$BG,Source!D1011,Ishop!$B:$B,Source!C1011,Ishop!$J:$J,"OUI"),"--")</f>
        <v>0</v>
      </c>
      <c r="L1011" s="11">
        <f>COUNTIFS(Ishop!$AG:$AG,Source!$L$1,Ishop!$BG:$BG,Source!$D1011,Ishop!$B:$B,Source!$C1011)</f>
        <v>0</v>
      </c>
      <c r="M1011" s="11">
        <f>COUNTIFS(Ishop!$AG:$AG,Source!$M$1,Ishop!$BG:$BG,Source!$D1011,Ishop!$B:$B,Source!$C1011)</f>
        <v>0</v>
      </c>
      <c r="N1011" s="11">
        <f>COUNTIFS(Ishop!$AG:$AG,Source!$N$1,Ishop!$BG:$BG,Source!$D1011,Ishop!$B:$B,Source!$C1011)</f>
        <v>0</v>
      </c>
      <c r="O1011" s="11">
        <f>COUNTIFS(Ishop!$AG:$AG,Source!$O$1,Ishop!$BG:$BG,Source!$D1011,Ishop!$B:$B,Source!$C1011)</f>
        <v>0</v>
      </c>
      <c r="P1011" s="11">
        <f>COUNTIFS(Ishop!$AG:$AG,Source!$P$1,Ishop!$BG:$BG,Source!$D1011,Ishop!$B:$B,Source!$C1011)</f>
        <v>0</v>
      </c>
      <c r="Q1011" s="11">
        <f>COUNTIFS(Ishop!$AG:$AG,Source!$Q$1,Ishop!$BG:$BG,Source!$D1011,Ishop!$B:$B,Source!$C1011)</f>
        <v>0</v>
      </c>
      <c r="R1011" s="11">
        <f>COUNTIFS(Ishop!$AG:$AG,Source!$R$1,Ishop!$BG:$BG,Source!$D1011,Ishop!$B:$B,Source!$C1011)</f>
        <v>0</v>
      </c>
      <c r="S1011" s="11">
        <f>COUNTIFS(Ishop!$AG:$AG,Source!$S$1,Ishop!$BG:$BG,Source!$D1011,Ishop!$B:$B,Source!$C1011)</f>
        <v>0</v>
      </c>
      <c r="T1011" s="11">
        <f>COUNTIFS(Ishop!$AG:$AG,Source!$T$1,Ishop!$BG:$BG,Source!$D1011,Ishop!$B:$B,Source!$C1011)</f>
        <v>0</v>
      </c>
      <c r="U1011" s="11">
        <f>COUNTIFS(Ishop!$AG:$AG,Source!$U$1,Ishop!$BG:$BG,Source!$D1011,Ishop!$B:$B,Source!$C1011)</f>
        <v>0</v>
      </c>
      <c r="V1011" s="11">
        <f>COUNTIFS(Ishop!$AG:$AG,Source!$V$1,Ishop!$BG:$BG,Source!$D1011,Ishop!$B:$B,Source!$C1011)</f>
        <v>0</v>
      </c>
      <c r="W1011" s="11">
        <f>COUNTIFS(Ishop!$AG:$AG,Source!$W$1,Ishop!$BG:$BG,Source!$D1011,Ishop!$B:$B,Source!$C1011)</f>
        <v>0</v>
      </c>
      <c r="X1011" s="11">
        <f>COUNTIFS(Ishop!$AG:$AG,Source!$X$1,Ishop!$BG:$BG,Source!$D1011,Ishop!$B:$B,Source!$C1011)</f>
        <v>0</v>
      </c>
      <c r="Y1011" s="11">
        <f>COUNTIFS(Ishop!$AG:$AG,Source!$Y$1,Ishop!$BG:$BG,Source!$D1011,Ishop!$B:$B,Source!$C1011)</f>
        <v>0</v>
      </c>
      <c r="Z1011" s="11">
        <f>COUNTIFS(Ishop!$AG:$AG,Source!$Z$1,Ishop!$BG:$BG,Source!$D1011,Ishop!$B:$B,Source!$C1011,Ishop!$J:$J,"OUI")</f>
        <v>0</v>
      </c>
      <c r="AA1011" s="11">
        <f>COUNTIFS(Ishop!$AG:$AG,Source!$AA$1,Ishop!$BG:$BG,Source!$D1011,Ishop!$B:$B,Source!$C1011,Ishop!$J:$J,"OUI")</f>
        <v>0</v>
      </c>
      <c r="AB1011" s="11">
        <f>COUNTIFS(Ishop!$AG:$AG,Source!$AB$1,Ishop!$BG:$BG,Source!$D1011,Ishop!$B:$B,Source!$C1011,Ishop!$J:$J,"OUI")</f>
        <v>0</v>
      </c>
      <c r="AC1011" s="11">
        <f>COUNTIFS(Ishop!$AG:$AG,Source!$AC$1,Ishop!$BG:$BG,Source!$D1011,Ishop!$B:$B,Source!$C1011,Ishop!$J:$J,"OUI")</f>
        <v>0</v>
      </c>
      <c r="AD1011" s="11">
        <f>COUNTIFS(Ishop!$AG:$AG,Source!$AD$1,Ishop!$BG:$BG,Source!$D1011,Ishop!$B:$B,Source!$C1011,Ishop!$J:$J,"OUI")</f>
        <v>0</v>
      </c>
      <c r="AE1011" s="11">
        <f>COUNTIFS(Ishop!$AG:$AG,Source!$AE$1,Ishop!$BG:$BG,Source!$D1011,Ishop!$B:$B,Source!$C1011,Ishop!$J:$J,"OUI")</f>
        <v>0</v>
      </c>
      <c r="AF1011" s="11">
        <f>COUNTIFS(Ishop!$AG:$AG,Source!$AF$1,Ishop!$BG:$BG,Source!$D1011,Ishop!$B:$B,Source!$C1011,Ishop!$J:$J,"OUI")</f>
        <v>0</v>
      </c>
      <c r="AG1011" s="11">
        <f>COUNTIFS(Ishop!$AG:$AG,Source!$AG$1,Ishop!$BG:$BG,Source!$D1011,Ishop!$B:$B,Source!$C1011,Ishop!$J:$J,"OUI")</f>
        <v>0</v>
      </c>
      <c r="AH1011" s="11">
        <f>COUNTIFS(Ishop!$AG:$AG,Source!$AH$1,Ishop!$BG:$BG,Source!$D1011,Ishop!$B:$B,Source!$C1011,Ishop!$J:$J,"OUI")</f>
        <v>0</v>
      </c>
      <c r="AI1011" s="11">
        <f>COUNTIFS(Ishop!$AG:$AG,Source!$AI$1,Ishop!$BG:$BG,Source!$D1011,Ishop!$B:$B,Source!$C1011,Ishop!$J:$J,"OUI")</f>
        <v>0</v>
      </c>
      <c r="AJ1011" s="11">
        <f>COUNTIFS(Ishop!$AG:$AG,Source!$AJ$1,Ishop!$BG:$BG,Source!$D1011,Ishop!$B:$B,Source!$C1011,Ishop!$J:$J,"OUI")</f>
        <v>0</v>
      </c>
      <c r="AK1011" s="11">
        <f>COUNTIFS(Ishop!$AG:$AG,Source!$AK$1,Ishop!$BG:$BG,Source!$D1011,Ishop!$B:$B,Source!$C1011,Ishop!$J:$J,"OUI")</f>
        <v>0</v>
      </c>
      <c r="AL1011" s="11">
        <f>COUNTIFS(Ishop!$AG:$AG,Source!$AL$1,Ishop!$BG:$BG,Source!$D1011,Ishop!$B:$B,Source!$C1011,Ishop!$J:$J,"OUI")</f>
        <v>0</v>
      </c>
      <c r="AM1011" s="11">
        <f>COUNTIFS(Ishop!$AG:$AG,Source!$AM$1,Ishop!$BG:$BG,Source!$D1011,Ishop!$B:$B,Source!$C1011,Ishop!$J:$J,"OUI")</f>
        <v>0</v>
      </c>
      <c r="AN1011" s="11">
        <f>COUNTIFS(Dolmen!$W:$W,"Sensation",Dolmen!$O:$O,Source!D1011,Dolmen!$F:$F,Source!C1011)</f>
        <v>0</v>
      </c>
      <c r="AO1011" s="11">
        <f>COUNTIFS(Dolmen!$AC:$AC,"Bbox Miami",Dolmen!$O:$O,Source!D1011,Dolmen!$F:$F,Source!C1011)</f>
        <v>0</v>
      </c>
      <c r="AP1011" s="11">
        <f>COUNTIFS(Dolmen!$AD:$AD,"1",Dolmen!$W:$W,"",Dolmen!$O:$O,Source!D1011,Dolmen!$F:$F,Source!C1011)</f>
        <v>0</v>
      </c>
      <c r="AQ1011" s="11">
        <f>COUNTIFS(Dolmen!$W:$W,"Sensation",Dolmen!$Y:$Y,"1",Dolmen!$O:$O,Source!D1011,Dolmen!$F:$F,Source!C1011)</f>
        <v>0</v>
      </c>
      <c r="AR1011" s="11">
        <f>COUNTIFS(Dolmen!$AC:$AC,"Bbox Miami",Dolmen!$Y:$Y,"1",Dolmen!$O:$O,Source!D1011,Dolmen!$F:$F,Source!C1011)</f>
        <v>0</v>
      </c>
      <c r="AS1011" s="11">
        <f>COUNTIFS(Dolmen!$AD:$AD,"1",Dolmen!$W:$W,"",Dolmen!$Y:$Y,"1",Dolmen!$O:$O,Source!D1011,Dolmen!$F:$F,Source!C1011)</f>
        <v>0</v>
      </c>
      <c r="AT1011" s="11">
        <f t="shared" si="370"/>
        <v>0</v>
      </c>
      <c r="AU1011" s="11">
        <f t="shared" si="371"/>
        <v>0</v>
      </c>
      <c r="AV1011" s="11">
        <f t="shared" si="372"/>
        <v>0</v>
      </c>
      <c r="AW1011" s="11">
        <f t="shared" si="373"/>
        <v>0</v>
      </c>
      <c r="AX1011" s="11">
        <f t="shared" si="374"/>
        <v>0</v>
      </c>
      <c r="AY1011" s="11">
        <f t="shared" si="375"/>
        <v>0</v>
      </c>
      <c r="AZ1011" s="11">
        <f t="shared" si="376"/>
        <v>0</v>
      </c>
      <c r="BA1011" s="11">
        <f t="shared" si="377"/>
        <v>0</v>
      </c>
      <c r="BB1011" s="11">
        <f t="shared" si="378"/>
        <v>0</v>
      </c>
      <c r="BC1011" s="11">
        <f t="shared" si="379"/>
        <v>0</v>
      </c>
      <c r="BD1011" s="11">
        <f>SUMIFS(Ishop!$BK:$BK,Ishop!$BG:$BG,Source!D1011,Ishop!$B:$B,Source!C1011)</f>
        <v>0</v>
      </c>
      <c r="BE1011" s="11">
        <f>COUNTIFS(Ishop!$AW:$AW,"OUI",Ishop!$BG:$BG,Source!D1011,Ishop!$B:$B,Source!C1011)</f>
        <v>0</v>
      </c>
      <c r="BF1011" s="11">
        <f t="shared" si="380"/>
        <v>0</v>
      </c>
      <c r="BG1011" s="11">
        <f t="shared" si="381"/>
        <v>0</v>
      </c>
      <c r="BH1011" s="11">
        <f t="shared" si="382"/>
        <v>0</v>
      </c>
      <c r="BI1011" s="11">
        <f t="shared" si="383"/>
        <v>0</v>
      </c>
      <c r="BJ1011" s="11">
        <f t="shared" si="384"/>
        <v>0</v>
      </c>
      <c r="BK1011" s="11">
        <f t="shared" si="385"/>
        <v>0</v>
      </c>
      <c r="BL1011" s="11">
        <f t="shared" si="386"/>
        <v>0</v>
      </c>
      <c r="BM1011" s="11">
        <f t="shared" si="387"/>
        <v>0</v>
      </c>
      <c r="BN1011" s="25">
        <f>Z1011*Budget!$A$6</f>
        <v>0</v>
      </c>
      <c r="BO1011" s="25">
        <f>AA1011*(Budget!$B$6+Budget!$B$7)</f>
        <v>0</v>
      </c>
      <c r="BP1011" s="25">
        <f>AB1011*(Budget!$C$6+Budget!$C$7)</f>
        <v>0</v>
      </c>
      <c r="BQ1011" s="25">
        <f>AC1011*(Budget!$D$6+Budget!$D$7)</f>
        <v>0</v>
      </c>
      <c r="BR1011" s="25">
        <f>AD1011*(Budget!$E$6+Budget!$E$7)</f>
        <v>0</v>
      </c>
      <c r="BS1011" s="25">
        <f>AE1011*(Budget!$F$6+Budget!$F$7)</f>
        <v>0</v>
      </c>
      <c r="BT1011" s="25">
        <f>AF1011*(Budget!$G$6+Budget!$G$7)</f>
        <v>0</v>
      </c>
      <c r="BU1011" s="25">
        <f>AG1011*Budget!$H$6</f>
        <v>0</v>
      </c>
      <c r="BV1011" s="25">
        <f>AH1011*Budget!$I$6</f>
        <v>0</v>
      </c>
      <c r="BW1011" s="25">
        <f>AI1011*Budget!$J$6</f>
        <v>0</v>
      </c>
      <c r="BX1011" s="25">
        <f>AJ1011*Budget!$K$6</f>
        <v>0</v>
      </c>
      <c r="BY1011" s="25">
        <f>AK1011*Budget!$L$6</f>
        <v>0</v>
      </c>
      <c r="BZ1011" s="25">
        <f>AL1011*Budget!$M$6</f>
        <v>0</v>
      </c>
      <c r="CA1011" s="25">
        <f>AM1011*Budget!$N$6</f>
        <v>0</v>
      </c>
      <c r="CB1011" s="25">
        <f>AQ1011*Budget!$O$6</f>
        <v>0</v>
      </c>
      <c r="CC1011" s="25">
        <f>AR1011*Budget!$S$6</f>
        <v>0</v>
      </c>
      <c r="CD1011" s="25">
        <f>AS1011*Budget!$Q$6</f>
        <v>0</v>
      </c>
      <c r="CE1011" s="25">
        <f t="shared" si="388"/>
        <v>0</v>
      </c>
      <c r="CF1011" s="11" t="e">
        <f>COUNTIFS(#REF!,Source!E1011,#REF!,Source!C1011)</f>
        <v>#REF!</v>
      </c>
      <c r="CG1011" s="11" t="str">
        <f t="shared" si="389"/>
        <v>--</v>
      </c>
    </row>
    <row r="1012" spans="1:85" x14ac:dyDescent="0.25">
      <c r="A1012" t="str">
        <f>IFERROR(VLOOKUP(MONTH(C1012),Date!$A$2:$B$13,2,0),"--")</f>
        <v>Avril</v>
      </c>
      <c r="B1012" s="11">
        <f t="shared" si="368"/>
        <v>16</v>
      </c>
      <c r="C1012" s="28">
        <f t="shared" si="390"/>
        <v>42106</v>
      </c>
      <c r="D1012" s="29" t="s">
        <v>247</v>
      </c>
      <c r="E1012" s="30" t="str">
        <f>IFERROR(VLOOKUP(D1012,Listing!$A:$B,2,0),"--")</f>
        <v>A4402A4</v>
      </c>
      <c r="F1012" s="30" t="str">
        <f>IFERROR(VLOOKUP(D1012,Listing!$A:$E,5,0),"-")</f>
        <v>RAMDI  MERIEM</v>
      </c>
      <c r="G1012" s="4">
        <f>IFERROR(VLOOKUP(D1012,Listing!$A:$F,6,0),"--")</f>
        <v>42093</v>
      </c>
      <c r="H1012" s="11" t="str">
        <f>IFERROR(VLOOKUP(D1012,Listing!$A:$D,4,0),"--")</f>
        <v>Départ Prod</v>
      </c>
      <c r="I1012" s="11" t="str">
        <f t="shared" si="369"/>
        <v>AAC</v>
      </c>
      <c r="J1012" s="31">
        <f>IFERROR(COUNTIFS(Ishop!$BG:$BG,Source!D1012,Ishop!$B:$B,Source!C1012),"--")</f>
        <v>0</v>
      </c>
      <c r="K1012" s="11">
        <f>IFERROR(COUNTIFS(Ishop!$BG:$BG,Source!D1012,Ishop!$B:$B,Source!C1012,Ishop!$J:$J,"OUI"),"--")</f>
        <v>0</v>
      </c>
      <c r="L1012" s="11">
        <f>COUNTIFS(Ishop!$AG:$AG,Source!$L$1,Ishop!$BG:$BG,Source!$D1012,Ishop!$B:$B,Source!$C1012)</f>
        <v>0</v>
      </c>
      <c r="M1012" s="11">
        <f>COUNTIFS(Ishop!$AG:$AG,Source!$M$1,Ishop!$BG:$BG,Source!$D1012,Ishop!$B:$B,Source!$C1012)</f>
        <v>0</v>
      </c>
      <c r="N1012" s="11">
        <f>COUNTIFS(Ishop!$AG:$AG,Source!$N$1,Ishop!$BG:$BG,Source!$D1012,Ishop!$B:$B,Source!$C1012)</f>
        <v>0</v>
      </c>
      <c r="O1012" s="11">
        <f>COUNTIFS(Ishop!$AG:$AG,Source!$O$1,Ishop!$BG:$BG,Source!$D1012,Ishop!$B:$B,Source!$C1012)</f>
        <v>0</v>
      </c>
      <c r="P1012" s="11">
        <f>COUNTIFS(Ishop!$AG:$AG,Source!$P$1,Ishop!$BG:$BG,Source!$D1012,Ishop!$B:$B,Source!$C1012)</f>
        <v>0</v>
      </c>
      <c r="Q1012" s="11">
        <f>COUNTIFS(Ishop!$AG:$AG,Source!$Q$1,Ishop!$BG:$BG,Source!$D1012,Ishop!$B:$B,Source!$C1012)</f>
        <v>0</v>
      </c>
      <c r="R1012" s="11">
        <f>COUNTIFS(Ishop!$AG:$AG,Source!$R$1,Ishop!$BG:$BG,Source!$D1012,Ishop!$B:$B,Source!$C1012)</f>
        <v>0</v>
      </c>
      <c r="S1012" s="11">
        <f>COUNTIFS(Ishop!$AG:$AG,Source!$S$1,Ishop!$BG:$BG,Source!$D1012,Ishop!$B:$B,Source!$C1012)</f>
        <v>0</v>
      </c>
      <c r="T1012" s="11">
        <f>COUNTIFS(Ishop!$AG:$AG,Source!$T$1,Ishop!$BG:$BG,Source!$D1012,Ishop!$B:$B,Source!$C1012)</f>
        <v>0</v>
      </c>
      <c r="U1012" s="11">
        <f>COUNTIFS(Ishop!$AG:$AG,Source!$U$1,Ishop!$BG:$BG,Source!$D1012,Ishop!$B:$B,Source!$C1012)</f>
        <v>0</v>
      </c>
      <c r="V1012" s="11">
        <f>COUNTIFS(Ishop!$AG:$AG,Source!$V$1,Ishop!$BG:$BG,Source!$D1012,Ishop!$B:$B,Source!$C1012)</f>
        <v>0</v>
      </c>
      <c r="W1012" s="11">
        <f>COUNTIFS(Ishop!$AG:$AG,Source!$W$1,Ishop!$BG:$BG,Source!$D1012,Ishop!$B:$B,Source!$C1012)</f>
        <v>0</v>
      </c>
      <c r="X1012" s="11">
        <f>COUNTIFS(Ishop!$AG:$AG,Source!$X$1,Ishop!$BG:$BG,Source!$D1012,Ishop!$B:$B,Source!$C1012)</f>
        <v>0</v>
      </c>
      <c r="Y1012" s="11">
        <f>COUNTIFS(Ishop!$AG:$AG,Source!$Y$1,Ishop!$BG:$BG,Source!$D1012,Ishop!$B:$B,Source!$C1012)</f>
        <v>0</v>
      </c>
      <c r="Z1012" s="11">
        <f>COUNTIFS(Ishop!$AG:$AG,Source!$Z$1,Ishop!$BG:$BG,Source!$D1012,Ishop!$B:$B,Source!$C1012,Ishop!$J:$J,"OUI")</f>
        <v>0</v>
      </c>
      <c r="AA1012" s="11">
        <f>COUNTIFS(Ishop!$AG:$AG,Source!$AA$1,Ishop!$BG:$BG,Source!$D1012,Ishop!$B:$B,Source!$C1012,Ishop!$J:$J,"OUI")</f>
        <v>0</v>
      </c>
      <c r="AB1012" s="11">
        <f>COUNTIFS(Ishop!$AG:$AG,Source!$AB$1,Ishop!$BG:$BG,Source!$D1012,Ishop!$B:$B,Source!$C1012,Ishop!$J:$J,"OUI")</f>
        <v>0</v>
      </c>
      <c r="AC1012" s="11">
        <f>COUNTIFS(Ishop!$AG:$AG,Source!$AC$1,Ishop!$BG:$BG,Source!$D1012,Ishop!$B:$B,Source!$C1012,Ishop!$J:$J,"OUI")</f>
        <v>0</v>
      </c>
      <c r="AD1012" s="11">
        <f>COUNTIFS(Ishop!$AG:$AG,Source!$AD$1,Ishop!$BG:$BG,Source!$D1012,Ishop!$B:$B,Source!$C1012,Ishop!$J:$J,"OUI")</f>
        <v>0</v>
      </c>
      <c r="AE1012" s="11">
        <f>COUNTIFS(Ishop!$AG:$AG,Source!$AE$1,Ishop!$BG:$BG,Source!$D1012,Ishop!$B:$B,Source!$C1012,Ishop!$J:$J,"OUI")</f>
        <v>0</v>
      </c>
      <c r="AF1012" s="11">
        <f>COUNTIFS(Ishop!$AG:$AG,Source!$AF$1,Ishop!$BG:$BG,Source!$D1012,Ishop!$B:$B,Source!$C1012,Ishop!$J:$J,"OUI")</f>
        <v>0</v>
      </c>
      <c r="AG1012" s="11">
        <f>COUNTIFS(Ishop!$AG:$AG,Source!$AG$1,Ishop!$BG:$BG,Source!$D1012,Ishop!$B:$B,Source!$C1012,Ishop!$J:$J,"OUI")</f>
        <v>0</v>
      </c>
      <c r="AH1012" s="11">
        <f>COUNTIFS(Ishop!$AG:$AG,Source!$AH$1,Ishop!$BG:$BG,Source!$D1012,Ishop!$B:$B,Source!$C1012,Ishop!$J:$J,"OUI")</f>
        <v>0</v>
      </c>
      <c r="AI1012" s="11">
        <f>COUNTIFS(Ishop!$AG:$AG,Source!$AI$1,Ishop!$BG:$BG,Source!$D1012,Ishop!$B:$B,Source!$C1012,Ishop!$J:$J,"OUI")</f>
        <v>0</v>
      </c>
      <c r="AJ1012" s="11">
        <f>COUNTIFS(Ishop!$AG:$AG,Source!$AJ$1,Ishop!$BG:$BG,Source!$D1012,Ishop!$B:$B,Source!$C1012,Ishop!$J:$J,"OUI")</f>
        <v>0</v>
      </c>
      <c r="AK1012" s="11">
        <f>COUNTIFS(Ishop!$AG:$AG,Source!$AK$1,Ishop!$BG:$BG,Source!$D1012,Ishop!$B:$B,Source!$C1012,Ishop!$J:$J,"OUI")</f>
        <v>0</v>
      </c>
      <c r="AL1012" s="11">
        <f>COUNTIFS(Ishop!$AG:$AG,Source!$AL$1,Ishop!$BG:$BG,Source!$D1012,Ishop!$B:$B,Source!$C1012,Ishop!$J:$J,"OUI")</f>
        <v>0</v>
      </c>
      <c r="AM1012" s="11">
        <f>COUNTIFS(Ishop!$AG:$AG,Source!$AM$1,Ishop!$BG:$BG,Source!$D1012,Ishop!$B:$B,Source!$C1012,Ishop!$J:$J,"OUI")</f>
        <v>0</v>
      </c>
      <c r="AN1012" s="11">
        <f>COUNTIFS(Dolmen!$W:$W,"Sensation",Dolmen!$O:$O,Source!D1012,Dolmen!$F:$F,Source!C1012)</f>
        <v>0</v>
      </c>
      <c r="AO1012" s="11">
        <f>COUNTIFS(Dolmen!$AC:$AC,"Bbox Miami",Dolmen!$O:$O,Source!D1012,Dolmen!$F:$F,Source!C1012)</f>
        <v>0</v>
      </c>
      <c r="AP1012" s="11">
        <f>COUNTIFS(Dolmen!$AD:$AD,"1",Dolmen!$W:$W,"",Dolmen!$O:$O,Source!D1012,Dolmen!$F:$F,Source!C1012)</f>
        <v>0</v>
      </c>
      <c r="AQ1012" s="11">
        <f>COUNTIFS(Dolmen!$W:$W,"Sensation",Dolmen!$Y:$Y,"1",Dolmen!$O:$O,Source!D1012,Dolmen!$F:$F,Source!C1012)</f>
        <v>0</v>
      </c>
      <c r="AR1012" s="11">
        <f>COUNTIFS(Dolmen!$AC:$AC,"Bbox Miami",Dolmen!$Y:$Y,"1",Dolmen!$O:$O,Source!D1012,Dolmen!$F:$F,Source!C1012)</f>
        <v>0</v>
      </c>
      <c r="AS1012" s="11">
        <f>COUNTIFS(Dolmen!$AD:$AD,"1",Dolmen!$W:$W,"",Dolmen!$Y:$Y,"1",Dolmen!$O:$O,Source!D1012,Dolmen!$F:$F,Source!C1012)</f>
        <v>0</v>
      </c>
      <c r="AT1012" s="11">
        <f t="shared" si="370"/>
        <v>0</v>
      </c>
      <c r="AU1012" s="11">
        <f t="shared" si="371"/>
        <v>0</v>
      </c>
      <c r="AV1012" s="11">
        <f t="shared" si="372"/>
        <v>0</v>
      </c>
      <c r="AW1012" s="11">
        <f t="shared" si="373"/>
        <v>0</v>
      </c>
      <c r="AX1012" s="11">
        <f t="shared" si="374"/>
        <v>0</v>
      </c>
      <c r="AY1012" s="11">
        <f t="shared" si="375"/>
        <v>0</v>
      </c>
      <c r="AZ1012" s="11">
        <f t="shared" si="376"/>
        <v>0</v>
      </c>
      <c r="BA1012" s="11">
        <f t="shared" si="377"/>
        <v>0</v>
      </c>
      <c r="BB1012" s="11">
        <f t="shared" si="378"/>
        <v>0</v>
      </c>
      <c r="BC1012" s="11">
        <f t="shared" si="379"/>
        <v>0</v>
      </c>
      <c r="BD1012" s="11">
        <f>SUMIFS(Ishop!$BK:$BK,Ishop!$BG:$BG,Source!D1012,Ishop!$B:$B,Source!C1012)</f>
        <v>0</v>
      </c>
      <c r="BE1012" s="11">
        <f>COUNTIFS(Ishop!$AW:$AW,"OUI",Ishop!$BG:$BG,Source!D1012,Ishop!$B:$B,Source!C1012)</f>
        <v>0</v>
      </c>
      <c r="BF1012" s="11">
        <f t="shared" si="380"/>
        <v>0</v>
      </c>
      <c r="BG1012" s="11">
        <f t="shared" si="381"/>
        <v>0</v>
      </c>
      <c r="BH1012" s="11">
        <f t="shared" si="382"/>
        <v>0</v>
      </c>
      <c r="BI1012" s="11">
        <f t="shared" si="383"/>
        <v>0</v>
      </c>
      <c r="BJ1012" s="11">
        <f t="shared" si="384"/>
        <v>0</v>
      </c>
      <c r="BK1012" s="11">
        <f t="shared" si="385"/>
        <v>0</v>
      </c>
      <c r="BL1012" s="11">
        <f t="shared" si="386"/>
        <v>0</v>
      </c>
      <c r="BM1012" s="11">
        <f t="shared" si="387"/>
        <v>0</v>
      </c>
      <c r="BN1012" s="25">
        <f>Z1012*Budget!$A$6</f>
        <v>0</v>
      </c>
      <c r="BO1012" s="25">
        <f>AA1012*(Budget!$B$6+Budget!$B$7)</f>
        <v>0</v>
      </c>
      <c r="BP1012" s="25">
        <f>AB1012*(Budget!$C$6+Budget!$C$7)</f>
        <v>0</v>
      </c>
      <c r="BQ1012" s="25">
        <f>AC1012*(Budget!$D$6+Budget!$D$7)</f>
        <v>0</v>
      </c>
      <c r="BR1012" s="25">
        <f>AD1012*(Budget!$E$6+Budget!$E$7)</f>
        <v>0</v>
      </c>
      <c r="BS1012" s="25">
        <f>AE1012*(Budget!$F$6+Budget!$F$7)</f>
        <v>0</v>
      </c>
      <c r="BT1012" s="25">
        <f>AF1012*(Budget!$G$6+Budget!$G$7)</f>
        <v>0</v>
      </c>
      <c r="BU1012" s="25">
        <f>AG1012*Budget!$H$6</f>
        <v>0</v>
      </c>
      <c r="BV1012" s="25">
        <f>AH1012*Budget!$I$6</f>
        <v>0</v>
      </c>
      <c r="BW1012" s="25">
        <f>AI1012*Budget!$J$6</f>
        <v>0</v>
      </c>
      <c r="BX1012" s="25">
        <f>AJ1012*Budget!$K$6</f>
        <v>0</v>
      </c>
      <c r="BY1012" s="25">
        <f>AK1012*Budget!$L$6</f>
        <v>0</v>
      </c>
      <c r="BZ1012" s="25">
        <f>AL1012*Budget!$M$6</f>
        <v>0</v>
      </c>
      <c r="CA1012" s="25">
        <f>AM1012*Budget!$N$6</f>
        <v>0</v>
      </c>
      <c r="CB1012" s="25">
        <f>AQ1012*Budget!$O$6</f>
        <v>0</v>
      </c>
      <c r="CC1012" s="25">
        <f>AR1012*Budget!$S$6</f>
        <v>0</v>
      </c>
      <c r="CD1012" s="25">
        <f>AS1012*Budget!$Q$6</f>
        <v>0</v>
      </c>
      <c r="CE1012" s="25">
        <f t="shared" si="388"/>
        <v>0</v>
      </c>
      <c r="CF1012" s="11" t="e">
        <f>COUNTIFS(#REF!,Source!E1012,#REF!,Source!C1012)</f>
        <v>#REF!</v>
      </c>
      <c r="CG1012" s="11" t="str">
        <f t="shared" si="389"/>
        <v>--</v>
      </c>
    </row>
    <row r="1013" spans="1:85" x14ac:dyDescent="0.25">
      <c r="A1013" t="str">
        <f>IFERROR(VLOOKUP(MONTH(C1013),Date!$A$2:$B$13,2,0),"--")</f>
        <v>Avril</v>
      </c>
      <c r="B1013" s="11">
        <f t="shared" si="368"/>
        <v>16</v>
      </c>
      <c r="C1013" s="28">
        <f t="shared" si="390"/>
        <v>42106</v>
      </c>
      <c r="D1013" s="29" t="s">
        <v>248</v>
      </c>
      <c r="E1013" s="30" t="str">
        <f>IFERROR(VLOOKUP(D1013,Listing!$A:$B,2,0),"--")</f>
        <v>A44057</v>
      </c>
      <c r="F1013" s="30" t="str">
        <f>IFERROR(VLOOKUP(D1013,Listing!$A:$E,5,0),"-")</f>
        <v>ELHIRCH CHAIMAE</v>
      </c>
      <c r="G1013" s="4">
        <f>IFERROR(VLOOKUP(D1013,Listing!$A:$F,6,0),"--")</f>
        <v>42114</v>
      </c>
      <c r="H1013" s="11" t="str">
        <f>IFERROR(VLOOKUP(D1013,Listing!$A:$D,4,0),"--")</f>
        <v>Départ Prod</v>
      </c>
      <c r="I1013" s="11" t="str">
        <f t="shared" si="369"/>
        <v>AAC</v>
      </c>
      <c r="J1013" s="31">
        <f>IFERROR(COUNTIFS(Ishop!$BG:$BG,Source!D1013,Ishop!$B:$B,Source!C1013),"--")</f>
        <v>0</v>
      </c>
      <c r="K1013" s="11">
        <f>IFERROR(COUNTIFS(Ishop!$BG:$BG,Source!D1013,Ishop!$B:$B,Source!C1013,Ishop!$J:$J,"OUI"),"--")</f>
        <v>0</v>
      </c>
      <c r="L1013" s="11">
        <f>COUNTIFS(Ishop!$AG:$AG,Source!$L$1,Ishop!$BG:$BG,Source!$D1013,Ishop!$B:$B,Source!$C1013)</f>
        <v>0</v>
      </c>
      <c r="M1013" s="11">
        <f>COUNTIFS(Ishop!$AG:$AG,Source!$M$1,Ishop!$BG:$BG,Source!$D1013,Ishop!$B:$B,Source!$C1013)</f>
        <v>0</v>
      </c>
      <c r="N1013" s="11">
        <f>COUNTIFS(Ishop!$AG:$AG,Source!$N$1,Ishop!$BG:$BG,Source!$D1013,Ishop!$B:$B,Source!$C1013)</f>
        <v>0</v>
      </c>
      <c r="O1013" s="11">
        <f>COUNTIFS(Ishop!$AG:$AG,Source!$O$1,Ishop!$BG:$BG,Source!$D1013,Ishop!$B:$B,Source!$C1013)</f>
        <v>0</v>
      </c>
      <c r="P1013" s="11">
        <f>COUNTIFS(Ishop!$AG:$AG,Source!$P$1,Ishop!$BG:$BG,Source!$D1013,Ishop!$B:$B,Source!$C1013)</f>
        <v>0</v>
      </c>
      <c r="Q1013" s="11">
        <f>COUNTIFS(Ishop!$AG:$AG,Source!$Q$1,Ishop!$BG:$BG,Source!$D1013,Ishop!$B:$B,Source!$C1013)</f>
        <v>0</v>
      </c>
      <c r="R1013" s="11">
        <f>COUNTIFS(Ishop!$AG:$AG,Source!$R$1,Ishop!$BG:$BG,Source!$D1013,Ishop!$B:$B,Source!$C1013)</f>
        <v>0</v>
      </c>
      <c r="S1013" s="11">
        <f>COUNTIFS(Ishop!$AG:$AG,Source!$S$1,Ishop!$BG:$BG,Source!$D1013,Ishop!$B:$B,Source!$C1013)</f>
        <v>0</v>
      </c>
      <c r="T1013" s="11">
        <f>COUNTIFS(Ishop!$AG:$AG,Source!$T$1,Ishop!$BG:$BG,Source!$D1013,Ishop!$B:$B,Source!$C1013)</f>
        <v>0</v>
      </c>
      <c r="U1013" s="11">
        <f>COUNTIFS(Ishop!$AG:$AG,Source!$U$1,Ishop!$BG:$BG,Source!$D1013,Ishop!$B:$B,Source!$C1013)</f>
        <v>0</v>
      </c>
      <c r="V1013" s="11">
        <f>COUNTIFS(Ishop!$AG:$AG,Source!$V$1,Ishop!$BG:$BG,Source!$D1013,Ishop!$B:$B,Source!$C1013)</f>
        <v>0</v>
      </c>
      <c r="W1013" s="11">
        <f>COUNTIFS(Ishop!$AG:$AG,Source!$W$1,Ishop!$BG:$BG,Source!$D1013,Ishop!$B:$B,Source!$C1013)</f>
        <v>0</v>
      </c>
      <c r="X1013" s="11">
        <f>COUNTIFS(Ishop!$AG:$AG,Source!$X$1,Ishop!$BG:$BG,Source!$D1013,Ishop!$B:$B,Source!$C1013)</f>
        <v>0</v>
      </c>
      <c r="Y1013" s="11">
        <f>COUNTIFS(Ishop!$AG:$AG,Source!$Y$1,Ishop!$BG:$BG,Source!$D1013,Ishop!$B:$B,Source!$C1013)</f>
        <v>0</v>
      </c>
      <c r="Z1013" s="11">
        <f>COUNTIFS(Ishop!$AG:$AG,Source!$Z$1,Ishop!$BG:$BG,Source!$D1013,Ishop!$B:$B,Source!$C1013,Ishop!$J:$J,"OUI")</f>
        <v>0</v>
      </c>
      <c r="AA1013" s="11">
        <f>COUNTIFS(Ishop!$AG:$AG,Source!$AA$1,Ishop!$BG:$BG,Source!$D1013,Ishop!$B:$B,Source!$C1013,Ishop!$J:$J,"OUI")</f>
        <v>0</v>
      </c>
      <c r="AB1013" s="11">
        <f>COUNTIFS(Ishop!$AG:$AG,Source!$AB$1,Ishop!$BG:$BG,Source!$D1013,Ishop!$B:$B,Source!$C1013,Ishop!$J:$J,"OUI")</f>
        <v>0</v>
      </c>
      <c r="AC1013" s="11">
        <f>COUNTIFS(Ishop!$AG:$AG,Source!$AC$1,Ishop!$BG:$BG,Source!$D1013,Ishop!$B:$B,Source!$C1013,Ishop!$J:$J,"OUI")</f>
        <v>0</v>
      </c>
      <c r="AD1013" s="11">
        <f>COUNTIFS(Ishop!$AG:$AG,Source!$AD$1,Ishop!$BG:$BG,Source!$D1013,Ishop!$B:$B,Source!$C1013,Ishop!$J:$J,"OUI")</f>
        <v>0</v>
      </c>
      <c r="AE1013" s="11">
        <f>COUNTIFS(Ishop!$AG:$AG,Source!$AE$1,Ishop!$BG:$BG,Source!$D1013,Ishop!$B:$B,Source!$C1013,Ishop!$J:$J,"OUI")</f>
        <v>0</v>
      </c>
      <c r="AF1013" s="11">
        <f>COUNTIFS(Ishop!$AG:$AG,Source!$AF$1,Ishop!$BG:$BG,Source!$D1013,Ishop!$B:$B,Source!$C1013,Ishop!$J:$J,"OUI")</f>
        <v>0</v>
      </c>
      <c r="AG1013" s="11">
        <f>COUNTIFS(Ishop!$AG:$AG,Source!$AG$1,Ishop!$BG:$BG,Source!$D1013,Ishop!$B:$B,Source!$C1013,Ishop!$J:$J,"OUI")</f>
        <v>0</v>
      </c>
      <c r="AH1013" s="11">
        <f>COUNTIFS(Ishop!$AG:$AG,Source!$AH$1,Ishop!$BG:$BG,Source!$D1013,Ishop!$B:$B,Source!$C1013,Ishop!$J:$J,"OUI")</f>
        <v>0</v>
      </c>
      <c r="AI1013" s="11">
        <f>COUNTIFS(Ishop!$AG:$AG,Source!$AI$1,Ishop!$BG:$BG,Source!$D1013,Ishop!$B:$B,Source!$C1013,Ishop!$J:$J,"OUI")</f>
        <v>0</v>
      </c>
      <c r="AJ1013" s="11">
        <f>COUNTIFS(Ishop!$AG:$AG,Source!$AJ$1,Ishop!$BG:$BG,Source!$D1013,Ishop!$B:$B,Source!$C1013,Ishop!$J:$J,"OUI")</f>
        <v>0</v>
      </c>
      <c r="AK1013" s="11">
        <f>COUNTIFS(Ishop!$AG:$AG,Source!$AK$1,Ishop!$BG:$BG,Source!$D1013,Ishop!$B:$B,Source!$C1013,Ishop!$J:$J,"OUI")</f>
        <v>0</v>
      </c>
      <c r="AL1013" s="11">
        <f>COUNTIFS(Ishop!$AG:$AG,Source!$AL$1,Ishop!$BG:$BG,Source!$D1013,Ishop!$B:$B,Source!$C1013,Ishop!$J:$J,"OUI")</f>
        <v>0</v>
      </c>
      <c r="AM1013" s="11">
        <f>COUNTIFS(Ishop!$AG:$AG,Source!$AM$1,Ishop!$BG:$BG,Source!$D1013,Ishop!$B:$B,Source!$C1013,Ishop!$J:$J,"OUI")</f>
        <v>0</v>
      </c>
      <c r="AN1013" s="11">
        <f>COUNTIFS(Dolmen!$W:$W,"Sensation",Dolmen!$O:$O,Source!D1013,Dolmen!$F:$F,Source!C1013)</f>
        <v>0</v>
      </c>
      <c r="AO1013" s="11">
        <f>COUNTIFS(Dolmen!$AC:$AC,"Bbox Miami",Dolmen!$O:$O,Source!D1013,Dolmen!$F:$F,Source!C1013)</f>
        <v>0</v>
      </c>
      <c r="AP1013" s="11">
        <f>COUNTIFS(Dolmen!$AD:$AD,"1",Dolmen!$W:$W,"",Dolmen!$O:$O,Source!D1013,Dolmen!$F:$F,Source!C1013)</f>
        <v>0</v>
      </c>
      <c r="AQ1013" s="11">
        <f>COUNTIFS(Dolmen!$W:$W,"Sensation",Dolmen!$Y:$Y,"1",Dolmen!$O:$O,Source!D1013,Dolmen!$F:$F,Source!C1013)</f>
        <v>0</v>
      </c>
      <c r="AR1013" s="11">
        <f>COUNTIFS(Dolmen!$AC:$AC,"Bbox Miami",Dolmen!$Y:$Y,"1",Dolmen!$O:$O,Source!D1013,Dolmen!$F:$F,Source!C1013)</f>
        <v>0</v>
      </c>
      <c r="AS1013" s="11">
        <f>COUNTIFS(Dolmen!$AD:$AD,"1",Dolmen!$W:$W,"",Dolmen!$Y:$Y,"1",Dolmen!$O:$O,Source!D1013,Dolmen!$F:$F,Source!C1013)</f>
        <v>0</v>
      </c>
      <c r="AT1013" s="11">
        <f t="shared" si="370"/>
        <v>0</v>
      </c>
      <c r="AU1013" s="11">
        <f t="shared" si="371"/>
        <v>0</v>
      </c>
      <c r="AV1013" s="11">
        <f t="shared" si="372"/>
        <v>0</v>
      </c>
      <c r="AW1013" s="11">
        <f t="shared" si="373"/>
        <v>0</v>
      </c>
      <c r="AX1013" s="11">
        <f t="shared" si="374"/>
        <v>0</v>
      </c>
      <c r="AY1013" s="11">
        <f t="shared" si="375"/>
        <v>0</v>
      </c>
      <c r="AZ1013" s="11">
        <f t="shared" si="376"/>
        <v>0</v>
      </c>
      <c r="BA1013" s="11">
        <f t="shared" si="377"/>
        <v>0</v>
      </c>
      <c r="BB1013" s="11">
        <f t="shared" si="378"/>
        <v>0</v>
      </c>
      <c r="BC1013" s="11">
        <f t="shared" si="379"/>
        <v>0</v>
      </c>
      <c r="BD1013" s="11">
        <f>SUMIFS(Ishop!$BK:$BK,Ishop!$BG:$BG,Source!D1013,Ishop!$B:$B,Source!C1013)</f>
        <v>0</v>
      </c>
      <c r="BE1013" s="11">
        <f>COUNTIFS(Ishop!$AW:$AW,"OUI",Ishop!$BG:$BG,Source!D1013,Ishop!$B:$B,Source!C1013)</f>
        <v>0</v>
      </c>
      <c r="BF1013" s="11">
        <f t="shared" si="380"/>
        <v>0</v>
      </c>
      <c r="BG1013" s="11">
        <f t="shared" si="381"/>
        <v>0</v>
      </c>
      <c r="BH1013" s="11">
        <f t="shared" si="382"/>
        <v>0</v>
      </c>
      <c r="BI1013" s="11">
        <f t="shared" si="383"/>
        <v>0</v>
      </c>
      <c r="BJ1013" s="11">
        <f t="shared" si="384"/>
        <v>0</v>
      </c>
      <c r="BK1013" s="11">
        <f t="shared" si="385"/>
        <v>0</v>
      </c>
      <c r="BL1013" s="11">
        <f t="shared" si="386"/>
        <v>0</v>
      </c>
      <c r="BM1013" s="11">
        <f t="shared" si="387"/>
        <v>0</v>
      </c>
      <c r="BN1013" s="25">
        <f>Z1013*Budget!$A$6</f>
        <v>0</v>
      </c>
      <c r="BO1013" s="25">
        <f>AA1013*(Budget!$B$6+Budget!$B$7)</f>
        <v>0</v>
      </c>
      <c r="BP1013" s="25">
        <f>AB1013*(Budget!$C$6+Budget!$C$7)</f>
        <v>0</v>
      </c>
      <c r="BQ1013" s="25">
        <f>AC1013*(Budget!$D$6+Budget!$D$7)</f>
        <v>0</v>
      </c>
      <c r="BR1013" s="25">
        <f>AD1013*(Budget!$E$6+Budget!$E$7)</f>
        <v>0</v>
      </c>
      <c r="BS1013" s="25">
        <f>AE1013*(Budget!$F$6+Budget!$F$7)</f>
        <v>0</v>
      </c>
      <c r="BT1013" s="25">
        <f>AF1013*(Budget!$G$6+Budget!$G$7)</f>
        <v>0</v>
      </c>
      <c r="BU1013" s="25">
        <f>AG1013*Budget!$H$6</f>
        <v>0</v>
      </c>
      <c r="BV1013" s="25">
        <f>AH1013*Budget!$I$6</f>
        <v>0</v>
      </c>
      <c r="BW1013" s="25">
        <f>AI1013*Budget!$J$6</f>
        <v>0</v>
      </c>
      <c r="BX1013" s="25">
        <f>AJ1013*Budget!$K$6</f>
        <v>0</v>
      </c>
      <c r="BY1013" s="25">
        <f>AK1013*Budget!$L$6</f>
        <v>0</v>
      </c>
      <c r="BZ1013" s="25">
        <f>AL1013*Budget!$M$6</f>
        <v>0</v>
      </c>
      <c r="CA1013" s="25">
        <f>AM1013*Budget!$N$6</f>
        <v>0</v>
      </c>
      <c r="CB1013" s="25">
        <f>AQ1013*Budget!$O$6</f>
        <v>0</v>
      </c>
      <c r="CC1013" s="25">
        <f>AR1013*Budget!$S$6</f>
        <v>0</v>
      </c>
      <c r="CD1013" s="25">
        <f>AS1013*Budget!$Q$6</f>
        <v>0</v>
      </c>
      <c r="CE1013" s="25">
        <f t="shared" si="388"/>
        <v>0</v>
      </c>
      <c r="CF1013" s="11" t="e">
        <f>COUNTIFS(#REF!,Source!E1013,#REF!,Source!C1013)</f>
        <v>#REF!</v>
      </c>
      <c r="CG1013" s="11" t="str">
        <f t="shared" si="389"/>
        <v>--</v>
      </c>
    </row>
    <row r="1014" spans="1:85" x14ac:dyDescent="0.25">
      <c r="A1014" t="str">
        <f>IFERROR(VLOOKUP(MONTH(C1014),Date!$A$2:$B$13,2,0),"--")</f>
        <v>Avril</v>
      </c>
      <c r="B1014" s="11">
        <f t="shared" si="368"/>
        <v>16</v>
      </c>
      <c r="C1014" s="28">
        <f t="shared" si="390"/>
        <v>42107</v>
      </c>
      <c r="D1014" s="29" t="s">
        <v>194</v>
      </c>
      <c r="E1014" s="30" t="str">
        <f>IFERROR(VLOOKUP(D1014,Listing!$A:$B,2,0),"--")</f>
        <v>A44031</v>
      </c>
      <c r="F1014" s="30" t="str">
        <f>IFERROR(VLOOKUP(D1014,Listing!$A:$E,5,0),"-")</f>
        <v>BOUSSELLEMA  IMANE</v>
      </c>
      <c r="G1014" s="4">
        <f>IFERROR(VLOOKUP(D1014,Listing!$A:$F,6,0),"--")</f>
        <v>42079</v>
      </c>
      <c r="H1014" s="11" t="str">
        <f>IFERROR(VLOOKUP(D1014,Listing!$A:$D,4,0),"--")</f>
        <v>ABDELMOUMEN  ROUGUI</v>
      </c>
      <c r="I1014" s="11" t="str">
        <f t="shared" si="369"/>
        <v>AAC</v>
      </c>
      <c r="J1014" s="31">
        <f>IFERROR(COUNTIFS(Ishop!$BG:$BG,Source!D1014,Ishop!$B:$B,Source!C1014),"--")</f>
        <v>0</v>
      </c>
      <c r="K1014" s="11">
        <f>IFERROR(COUNTIFS(Ishop!$BG:$BG,Source!D1014,Ishop!$B:$B,Source!C1014,Ishop!$J:$J,"OUI"),"--")</f>
        <v>0</v>
      </c>
      <c r="L1014" s="11">
        <f>COUNTIFS(Ishop!$AG:$AG,Source!$L$1,Ishop!$BG:$BG,Source!$D1014,Ishop!$B:$B,Source!$C1014)</f>
        <v>0</v>
      </c>
      <c r="M1014" s="11">
        <f>COUNTIFS(Ishop!$AG:$AG,Source!$M$1,Ishop!$BG:$BG,Source!$D1014,Ishop!$B:$B,Source!$C1014)</f>
        <v>0</v>
      </c>
      <c r="N1014" s="11">
        <f>COUNTIFS(Ishop!$AG:$AG,Source!$N$1,Ishop!$BG:$BG,Source!$D1014,Ishop!$B:$B,Source!$C1014)</f>
        <v>0</v>
      </c>
      <c r="O1014" s="11">
        <f>COUNTIFS(Ishop!$AG:$AG,Source!$O$1,Ishop!$BG:$BG,Source!$D1014,Ishop!$B:$B,Source!$C1014)</f>
        <v>0</v>
      </c>
      <c r="P1014" s="11">
        <f>COUNTIFS(Ishop!$AG:$AG,Source!$P$1,Ishop!$BG:$BG,Source!$D1014,Ishop!$B:$B,Source!$C1014)</f>
        <v>0</v>
      </c>
      <c r="Q1014" s="11">
        <f>COUNTIFS(Ishop!$AG:$AG,Source!$Q$1,Ishop!$BG:$BG,Source!$D1014,Ishop!$B:$B,Source!$C1014)</f>
        <v>0</v>
      </c>
      <c r="R1014" s="11">
        <f>COUNTIFS(Ishop!$AG:$AG,Source!$R$1,Ishop!$BG:$BG,Source!$D1014,Ishop!$B:$B,Source!$C1014)</f>
        <v>0</v>
      </c>
      <c r="S1014" s="11">
        <f>COUNTIFS(Ishop!$AG:$AG,Source!$S$1,Ishop!$BG:$BG,Source!$D1014,Ishop!$B:$B,Source!$C1014)</f>
        <v>0</v>
      </c>
      <c r="T1014" s="11">
        <f>COUNTIFS(Ishop!$AG:$AG,Source!$T$1,Ishop!$BG:$BG,Source!$D1014,Ishop!$B:$B,Source!$C1014)</f>
        <v>0</v>
      </c>
      <c r="U1014" s="11">
        <f>COUNTIFS(Ishop!$AG:$AG,Source!$U$1,Ishop!$BG:$BG,Source!$D1014,Ishop!$B:$B,Source!$C1014)</f>
        <v>0</v>
      </c>
      <c r="V1014" s="11">
        <f>COUNTIFS(Ishop!$AG:$AG,Source!$V$1,Ishop!$BG:$BG,Source!$D1014,Ishop!$B:$B,Source!$C1014)</f>
        <v>0</v>
      </c>
      <c r="W1014" s="11">
        <f>COUNTIFS(Ishop!$AG:$AG,Source!$W$1,Ishop!$BG:$BG,Source!$D1014,Ishop!$B:$B,Source!$C1014)</f>
        <v>0</v>
      </c>
      <c r="X1014" s="11">
        <f>COUNTIFS(Ishop!$AG:$AG,Source!$X$1,Ishop!$BG:$BG,Source!$D1014,Ishop!$B:$B,Source!$C1014)</f>
        <v>0</v>
      </c>
      <c r="Y1014" s="11">
        <f>COUNTIFS(Ishop!$AG:$AG,Source!$Y$1,Ishop!$BG:$BG,Source!$D1014,Ishop!$B:$B,Source!$C1014)</f>
        <v>0</v>
      </c>
      <c r="Z1014" s="11">
        <f>COUNTIFS(Ishop!$AG:$AG,Source!$Z$1,Ishop!$BG:$BG,Source!$D1014,Ishop!$B:$B,Source!$C1014,Ishop!$J:$J,"OUI")</f>
        <v>0</v>
      </c>
      <c r="AA1014" s="11">
        <f>COUNTIFS(Ishop!$AG:$AG,Source!$AA$1,Ishop!$BG:$BG,Source!$D1014,Ishop!$B:$B,Source!$C1014,Ishop!$J:$J,"OUI")</f>
        <v>0</v>
      </c>
      <c r="AB1014" s="11">
        <f>COUNTIFS(Ishop!$AG:$AG,Source!$AB$1,Ishop!$BG:$BG,Source!$D1014,Ishop!$B:$B,Source!$C1014,Ishop!$J:$J,"OUI")</f>
        <v>0</v>
      </c>
      <c r="AC1014" s="11">
        <f>COUNTIFS(Ishop!$AG:$AG,Source!$AC$1,Ishop!$BG:$BG,Source!$D1014,Ishop!$B:$B,Source!$C1014,Ishop!$J:$J,"OUI")</f>
        <v>0</v>
      </c>
      <c r="AD1014" s="11">
        <f>COUNTIFS(Ishop!$AG:$AG,Source!$AD$1,Ishop!$BG:$BG,Source!$D1014,Ishop!$B:$B,Source!$C1014,Ishop!$J:$J,"OUI")</f>
        <v>0</v>
      </c>
      <c r="AE1014" s="11">
        <f>COUNTIFS(Ishop!$AG:$AG,Source!$AE$1,Ishop!$BG:$BG,Source!$D1014,Ishop!$B:$B,Source!$C1014,Ishop!$J:$J,"OUI")</f>
        <v>0</v>
      </c>
      <c r="AF1014" s="11">
        <f>COUNTIFS(Ishop!$AG:$AG,Source!$AF$1,Ishop!$BG:$BG,Source!$D1014,Ishop!$B:$B,Source!$C1014,Ishop!$J:$J,"OUI")</f>
        <v>0</v>
      </c>
      <c r="AG1014" s="11">
        <f>COUNTIFS(Ishop!$AG:$AG,Source!$AG$1,Ishop!$BG:$BG,Source!$D1014,Ishop!$B:$B,Source!$C1014,Ishop!$J:$J,"OUI")</f>
        <v>0</v>
      </c>
      <c r="AH1014" s="11">
        <f>COUNTIFS(Ishop!$AG:$AG,Source!$AH$1,Ishop!$BG:$BG,Source!$D1014,Ishop!$B:$B,Source!$C1014,Ishop!$J:$J,"OUI")</f>
        <v>0</v>
      </c>
      <c r="AI1014" s="11">
        <f>COUNTIFS(Ishop!$AG:$AG,Source!$AI$1,Ishop!$BG:$BG,Source!$D1014,Ishop!$B:$B,Source!$C1014,Ishop!$J:$J,"OUI")</f>
        <v>0</v>
      </c>
      <c r="AJ1014" s="11">
        <f>COUNTIFS(Ishop!$AG:$AG,Source!$AJ$1,Ishop!$BG:$BG,Source!$D1014,Ishop!$B:$B,Source!$C1014,Ishop!$J:$J,"OUI")</f>
        <v>0</v>
      </c>
      <c r="AK1014" s="11">
        <f>COUNTIFS(Ishop!$AG:$AG,Source!$AK$1,Ishop!$BG:$BG,Source!$D1014,Ishop!$B:$B,Source!$C1014,Ishop!$J:$J,"OUI")</f>
        <v>0</v>
      </c>
      <c r="AL1014" s="11">
        <f>COUNTIFS(Ishop!$AG:$AG,Source!$AL$1,Ishop!$BG:$BG,Source!$D1014,Ishop!$B:$B,Source!$C1014,Ishop!$J:$J,"OUI")</f>
        <v>0</v>
      </c>
      <c r="AM1014" s="11">
        <f>COUNTIFS(Ishop!$AG:$AG,Source!$AM$1,Ishop!$BG:$BG,Source!$D1014,Ishop!$B:$B,Source!$C1014,Ishop!$J:$J,"OUI")</f>
        <v>0</v>
      </c>
      <c r="AN1014" s="11">
        <f>COUNTIFS(Dolmen!$W:$W,"Sensation",Dolmen!$O:$O,Source!D1014,Dolmen!$F:$F,Source!C1014)</f>
        <v>0</v>
      </c>
      <c r="AO1014" s="11">
        <f>COUNTIFS(Dolmen!$AC:$AC,"Bbox Miami",Dolmen!$O:$O,Source!D1014,Dolmen!$F:$F,Source!C1014)</f>
        <v>0</v>
      </c>
      <c r="AP1014" s="11">
        <f>COUNTIFS(Dolmen!$AD:$AD,"1",Dolmen!$W:$W,"",Dolmen!$O:$O,Source!D1014,Dolmen!$F:$F,Source!C1014)</f>
        <v>0</v>
      </c>
      <c r="AQ1014" s="11">
        <f>COUNTIFS(Dolmen!$W:$W,"Sensation",Dolmen!$Y:$Y,"1",Dolmen!$O:$O,Source!D1014,Dolmen!$F:$F,Source!C1014)</f>
        <v>0</v>
      </c>
      <c r="AR1014" s="11">
        <f>COUNTIFS(Dolmen!$AC:$AC,"Bbox Miami",Dolmen!$Y:$Y,"1",Dolmen!$O:$O,Source!D1014,Dolmen!$F:$F,Source!C1014)</f>
        <v>0</v>
      </c>
      <c r="AS1014" s="11">
        <f>COUNTIFS(Dolmen!$AD:$AD,"1",Dolmen!$W:$W,"",Dolmen!$Y:$Y,"1",Dolmen!$O:$O,Source!D1014,Dolmen!$F:$F,Source!C1014)</f>
        <v>0</v>
      </c>
      <c r="AT1014" s="11">
        <f t="shared" si="370"/>
        <v>0</v>
      </c>
      <c r="AU1014" s="11">
        <f t="shared" si="371"/>
        <v>0</v>
      </c>
      <c r="AV1014" s="11">
        <f t="shared" si="372"/>
        <v>0</v>
      </c>
      <c r="AW1014" s="11">
        <f t="shared" si="373"/>
        <v>0</v>
      </c>
      <c r="AX1014" s="11">
        <f t="shared" si="374"/>
        <v>0</v>
      </c>
      <c r="AY1014" s="11">
        <f t="shared" si="375"/>
        <v>0</v>
      </c>
      <c r="AZ1014" s="11">
        <f t="shared" si="376"/>
        <v>0</v>
      </c>
      <c r="BA1014" s="11">
        <f t="shared" si="377"/>
        <v>0</v>
      </c>
      <c r="BB1014" s="11">
        <f t="shared" si="378"/>
        <v>0</v>
      </c>
      <c r="BC1014" s="11">
        <f t="shared" si="379"/>
        <v>0</v>
      </c>
      <c r="BD1014" s="11">
        <f>SUMIFS(Ishop!$BK:$BK,Ishop!$BG:$BG,Source!D1014,Ishop!$B:$B,Source!C1014)</f>
        <v>0</v>
      </c>
      <c r="BE1014" s="11">
        <f>COUNTIFS(Ishop!$AW:$AW,"OUI",Ishop!$BG:$BG,Source!D1014,Ishop!$B:$B,Source!C1014)</f>
        <v>0</v>
      </c>
      <c r="BF1014" s="11">
        <f t="shared" si="380"/>
        <v>0</v>
      </c>
      <c r="BG1014" s="11">
        <f t="shared" si="381"/>
        <v>0</v>
      </c>
      <c r="BH1014" s="11">
        <f t="shared" si="382"/>
        <v>0</v>
      </c>
      <c r="BI1014" s="11">
        <f t="shared" si="383"/>
        <v>0</v>
      </c>
      <c r="BJ1014" s="11">
        <f t="shared" si="384"/>
        <v>0</v>
      </c>
      <c r="BK1014" s="11">
        <f t="shared" si="385"/>
        <v>0</v>
      </c>
      <c r="BL1014" s="11">
        <f t="shared" si="386"/>
        <v>0</v>
      </c>
      <c r="BM1014" s="11">
        <f t="shared" si="387"/>
        <v>0</v>
      </c>
      <c r="BN1014" s="25">
        <f>Z1014*Budget!$A$6</f>
        <v>0</v>
      </c>
      <c r="BO1014" s="25">
        <f>AA1014*(Budget!$B$6+Budget!$B$7)</f>
        <v>0</v>
      </c>
      <c r="BP1014" s="25">
        <f>AB1014*(Budget!$C$6+Budget!$C$7)</f>
        <v>0</v>
      </c>
      <c r="BQ1014" s="25">
        <f>AC1014*(Budget!$D$6+Budget!$D$7)</f>
        <v>0</v>
      </c>
      <c r="BR1014" s="25">
        <f>AD1014*(Budget!$E$6+Budget!$E$7)</f>
        <v>0</v>
      </c>
      <c r="BS1014" s="25">
        <f>AE1014*(Budget!$F$6+Budget!$F$7)</f>
        <v>0</v>
      </c>
      <c r="BT1014" s="25">
        <f>AF1014*(Budget!$G$6+Budget!$G$7)</f>
        <v>0</v>
      </c>
      <c r="BU1014" s="25">
        <f>AG1014*Budget!$H$6</f>
        <v>0</v>
      </c>
      <c r="BV1014" s="25">
        <f>AH1014*Budget!$I$6</f>
        <v>0</v>
      </c>
      <c r="BW1014" s="25">
        <f>AI1014*Budget!$J$6</f>
        <v>0</v>
      </c>
      <c r="BX1014" s="25">
        <f>AJ1014*Budget!$K$6</f>
        <v>0</v>
      </c>
      <c r="BY1014" s="25">
        <f>AK1014*Budget!$L$6</f>
        <v>0</v>
      </c>
      <c r="BZ1014" s="25">
        <f>AL1014*Budget!$M$6</f>
        <v>0</v>
      </c>
      <c r="CA1014" s="25">
        <f>AM1014*Budget!$N$6</f>
        <v>0</v>
      </c>
      <c r="CB1014" s="25">
        <f>AQ1014*Budget!$O$6</f>
        <v>0</v>
      </c>
      <c r="CC1014" s="25">
        <f>AR1014*Budget!$S$6</f>
        <v>0</v>
      </c>
      <c r="CD1014" s="25">
        <f>AS1014*Budget!$Q$6</f>
        <v>0</v>
      </c>
      <c r="CE1014" s="25">
        <f t="shared" si="388"/>
        <v>0</v>
      </c>
      <c r="CF1014" s="11" t="e">
        <f>COUNTIFS(#REF!,Source!E1014,#REF!,Source!C1014)</f>
        <v>#REF!</v>
      </c>
      <c r="CG1014" s="11" t="str">
        <f t="shared" si="389"/>
        <v>--</v>
      </c>
    </row>
    <row r="1015" spans="1:85" x14ac:dyDescent="0.25">
      <c r="A1015" t="str">
        <f>IFERROR(VLOOKUP(MONTH(C1015),Date!$A$2:$B$13,2,0),"--")</f>
        <v>Avril</v>
      </c>
      <c r="B1015" s="11">
        <f t="shared" si="368"/>
        <v>16</v>
      </c>
      <c r="C1015" s="28">
        <f t="shared" si="390"/>
        <v>42107</v>
      </c>
      <c r="D1015" s="29" t="s">
        <v>195</v>
      </c>
      <c r="E1015" s="30" t="str">
        <f>IFERROR(VLOOKUP(D1015,Listing!$A:$B,2,0),"--")</f>
        <v>A44024</v>
      </c>
      <c r="F1015" s="30" t="str">
        <f>IFERROR(VLOOKUP(D1015,Listing!$A:$E,5,0),"-")</f>
        <v>SQUALI HOUSSAINI  OMAR</v>
      </c>
      <c r="G1015" s="4">
        <f>IFERROR(VLOOKUP(D1015,Listing!$A:$F,6,0),"--")</f>
        <v>42079</v>
      </c>
      <c r="H1015" s="11" t="str">
        <f>IFERROR(VLOOKUP(D1015,Listing!$A:$D,4,0),"--")</f>
        <v>ABDELMOUMEN  ROUGUI</v>
      </c>
      <c r="I1015" s="11" t="str">
        <f t="shared" si="369"/>
        <v>AAC</v>
      </c>
      <c r="J1015" s="31">
        <f>IFERROR(COUNTIFS(Ishop!$BG:$BG,Source!D1015,Ishop!$B:$B,Source!C1015),"--")</f>
        <v>0</v>
      </c>
      <c r="K1015" s="11">
        <f>IFERROR(COUNTIFS(Ishop!$BG:$BG,Source!D1015,Ishop!$B:$B,Source!C1015,Ishop!$J:$J,"OUI"),"--")</f>
        <v>0</v>
      </c>
      <c r="L1015" s="11">
        <f>COUNTIFS(Ishop!$AG:$AG,Source!$L$1,Ishop!$BG:$BG,Source!$D1015,Ishop!$B:$B,Source!$C1015)</f>
        <v>0</v>
      </c>
      <c r="M1015" s="11">
        <f>COUNTIFS(Ishop!$AG:$AG,Source!$M$1,Ishop!$BG:$BG,Source!$D1015,Ishop!$B:$B,Source!$C1015)</f>
        <v>0</v>
      </c>
      <c r="N1015" s="11">
        <f>COUNTIFS(Ishop!$AG:$AG,Source!$N$1,Ishop!$BG:$BG,Source!$D1015,Ishop!$B:$B,Source!$C1015)</f>
        <v>0</v>
      </c>
      <c r="O1015" s="11">
        <f>COUNTIFS(Ishop!$AG:$AG,Source!$O$1,Ishop!$BG:$BG,Source!$D1015,Ishop!$B:$B,Source!$C1015)</f>
        <v>0</v>
      </c>
      <c r="P1015" s="11">
        <f>COUNTIFS(Ishop!$AG:$AG,Source!$P$1,Ishop!$BG:$BG,Source!$D1015,Ishop!$B:$B,Source!$C1015)</f>
        <v>0</v>
      </c>
      <c r="Q1015" s="11">
        <f>COUNTIFS(Ishop!$AG:$AG,Source!$Q$1,Ishop!$BG:$BG,Source!$D1015,Ishop!$B:$B,Source!$C1015)</f>
        <v>0</v>
      </c>
      <c r="R1015" s="11">
        <f>COUNTIFS(Ishop!$AG:$AG,Source!$R$1,Ishop!$BG:$BG,Source!$D1015,Ishop!$B:$B,Source!$C1015)</f>
        <v>0</v>
      </c>
      <c r="S1015" s="11">
        <f>COUNTIFS(Ishop!$AG:$AG,Source!$S$1,Ishop!$BG:$BG,Source!$D1015,Ishop!$B:$B,Source!$C1015)</f>
        <v>0</v>
      </c>
      <c r="T1015" s="11">
        <f>COUNTIFS(Ishop!$AG:$AG,Source!$T$1,Ishop!$BG:$BG,Source!$D1015,Ishop!$B:$B,Source!$C1015)</f>
        <v>0</v>
      </c>
      <c r="U1015" s="11">
        <f>COUNTIFS(Ishop!$AG:$AG,Source!$U$1,Ishop!$BG:$BG,Source!$D1015,Ishop!$B:$B,Source!$C1015)</f>
        <v>0</v>
      </c>
      <c r="V1015" s="11">
        <f>COUNTIFS(Ishop!$AG:$AG,Source!$V$1,Ishop!$BG:$BG,Source!$D1015,Ishop!$B:$B,Source!$C1015)</f>
        <v>0</v>
      </c>
      <c r="W1015" s="11">
        <f>COUNTIFS(Ishop!$AG:$AG,Source!$W$1,Ishop!$BG:$BG,Source!$D1015,Ishop!$B:$B,Source!$C1015)</f>
        <v>0</v>
      </c>
      <c r="X1015" s="11">
        <f>COUNTIFS(Ishop!$AG:$AG,Source!$X$1,Ishop!$BG:$BG,Source!$D1015,Ishop!$B:$B,Source!$C1015)</f>
        <v>0</v>
      </c>
      <c r="Y1015" s="11">
        <f>COUNTIFS(Ishop!$AG:$AG,Source!$Y$1,Ishop!$BG:$BG,Source!$D1015,Ishop!$B:$B,Source!$C1015)</f>
        <v>0</v>
      </c>
      <c r="Z1015" s="11">
        <f>COUNTIFS(Ishop!$AG:$AG,Source!$Z$1,Ishop!$BG:$BG,Source!$D1015,Ishop!$B:$B,Source!$C1015,Ishop!$J:$J,"OUI")</f>
        <v>0</v>
      </c>
      <c r="AA1015" s="11">
        <f>COUNTIFS(Ishop!$AG:$AG,Source!$AA$1,Ishop!$BG:$BG,Source!$D1015,Ishop!$B:$B,Source!$C1015,Ishop!$J:$J,"OUI")</f>
        <v>0</v>
      </c>
      <c r="AB1015" s="11">
        <f>COUNTIFS(Ishop!$AG:$AG,Source!$AB$1,Ishop!$BG:$BG,Source!$D1015,Ishop!$B:$B,Source!$C1015,Ishop!$J:$J,"OUI")</f>
        <v>0</v>
      </c>
      <c r="AC1015" s="11">
        <f>COUNTIFS(Ishop!$AG:$AG,Source!$AC$1,Ishop!$BG:$BG,Source!$D1015,Ishop!$B:$B,Source!$C1015,Ishop!$J:$J,"OUI")</f>
        <v>0</v>
      </c>
      <c r="AD1015" s="11">
        <f>COUNTIFS(Ishop!$AG:$AG,Source!$AD$1,Ishop!$BG:$BG,Source!$D1015,Ishop!$B:$B,Source!$C1015,Ishop!$J:$J,"OUI")</f>
        <v>0</v>
      </c>
      <c r="AE1015" s="11">
        <f>COUNTIFS(Ishop!$AG:$AG,Source!$AE$1,Ishop!$BG:$BG,Source!$D1015,Ishop!$B:$B,Source!$C1015,Ishop!$J:$J,"OUI")</f>
        <v>0</v>
      </c>
      <c r="AF1015" s="11">
        <f>COUNTIFS(Ishop!$AG:$AG,Source!$AF$1,Ishop!$BG:$BG,Source!$D1015,Ishop!$B:$B,Source!$C1015,Ishop!$J:$J,"OUI")</f>
        <v>0</v>
      </c>
      <c r="AG1015" s="11">
        <f>COUNTIFS(Ishop!$AG:$AG,Source!$AG$1,Ishop!$BG:$BG,Source!$D1015,Ishop!$B:$B,Source!$C1015,Ishop!$J:$J,"OUI")</f>
        <v>0</v>
      </c>
      <c r="AH1015" s="11">
        <f>COUNTIFS(Ishop!$AG:$AG,Source!$AH$1,Ishop!$BG:$BG,Source!$D1015,Ishop!$B:$B,Source!$C1015,Ishop!$J:$J,"OUI")</f>
        <v>0</v>
      </c>
      <c r="AI1015" s="11">
        <f>COUNTIFS(Ishop!$AG:$AG,Source!$AI$1,Ishop!$BG:$BG,Source!$D1015,Ishop!$B:$B,Source!$C1015,Ishop!$J:$J,"OUI")</f>
        <v>0</v>
      </c>
      <c r="AJ1015" s="11">
        <f>COUNTIFS(Ishop!$AG:$AG,Source!$AJ$1,Ishop!$BG:$BG,Source!$D1015,Ishop!$B:$B,Source!$C1015,Ishop!$J:$J,"OUI")</f>
        <v>0</v>
      </c>
      <c r="AK1015" s="11">
        <f>COUNTIFS(Ishop!$AG:$AG,Source!$AK$1,Ishop!$BG:$BG,Source!$D1015,Ishop!$B:$B,Source!$C1015,Ishop!$J:$J,"OUI")</f>
        <v>0</v>
      </c>
      <c r="AL1015" s="11">
        <f>COUNTIFS(Ishop!$AG:$AG,Source!$AL$1,Ishop!$BG:$BG,Source!$D1015,Ishop!$B:$B,Source!$C1015,Ishop!$J:$J,"OUI")</f>
        <v>0</v>
      </c>
      <c r="AM1015" s="11">
        <f>COUNTIFS(Ishop!$AG:$AG,Source!$AM$1,Ishop!$BG:$BG,Source!$D1015,Ishop!$B:$B,Source!$C1015,Ishop!$J:$J,"OUI")</f>
        <v>0</v>
      </c>
      <c r="AN1015" s="11">
        <f>COUNTIFS(Dolmen!$W:$W,"Sensation",Dolmen!$O:$O,Source!D1015,Dolmen!$F:$F,Source!C1015)</f>
        <v>0</v>
      </c>
      <c r="AO1015" s="11">
        <f>COUNTIFS(Dolmen!$AC:$AC,"Bbox Miami",Dolmen!$O:$O,Source!D1015,Dolmen!$F:$F,Source!C1015)</f>
        <v>0</v>
      </c>
      <c r="AP1015" s="11">
        <f>COUNTIFS(Dolmen!$AD:$AD,"1",Dolmen!$W:$W,"",Dolmen!$O:$O,Source!D1015,Dolmen!$F:$F,Source!C1015)</f>
        <v>0</v>
      </c>
      <c r="AQ1015" s="11">
        <f>COUNTIFS(Dolmen!$W:$W,"Sensation",Dolmen!$Y:$Y,"1",Dolmen!$O:$O,Source!D1015,Dolmen!$F:$F,Source!C1015)</f>
        <v>0</v>
      </c>
      <c r="AR1015" s="11">
        <f>COUNTIFS(Dolmen!$AC:$AC,"Bbox Miami",Dolmen!$Y:$Y,"1",Dolmen!$O:$O,Source!D1015,Dolmen!$F:$F,Source!C1015)</f>
        <v>0</v>
      </c>
      <c r="AS1015" s="11">
        <f>COUNTIFS(Dolmen!$AD:$AD,"1",Dolmen!$W:$W,"",Dolmen!$Y:$Y,"1",Dolmen!$O:$O,Source!D1015,Dolmen!$F:$F,Source!C1015)</f>
        <v>0</v>
      </c>
      <c r="AT1015" s="11">
        <f t="shared" si="370"/>
        <v>0</v>
      </c>
      <c r="AU1015" s="11">
        <f t="shared" si="371"/>
        <v>0</v>
      </c>
      <c r="AV1015" s="11">
        <f t="shared" si="372"/>
        <v>0</v>
      </c>
      <c r="AW1015" s="11">
        <f t="shared" si="373"/>
        <v>0</v>
      </c>
      <c r="AX1015" s="11">
        <f t="shared" si="374"/>
        <v>0</v>
      </c>
      <c r="AY1015" s="11">
        <f t="shared" si="375"/>
        <v>0</v>
      </c>
      <c r="AZ1015" s="11">
        <f t="shared" si="376"/>
        <v>0</v>
      </c>
      <c r="BA1015" s="11">
        <f t="shared" si="377"/>
        <v>0</v>
      </c>
      <c r="BB1015" s="11">
        <f t="shared" si="378"/>
        <v>0</v>
      </c>
      <c r="BC1015" s="11">
        <f t="shared" si="379"/>
        <v>0</v>
      </c>
      <c r="BD1015" s="11">
        <f>SUMIFS(Ishop!$BK:$BK,Ishop!$BG:$BG,Source!D1015,Ishop!$B:$B,Source!C1015)</f>
        <v>0</v>
      </c>
      <c r="BE1015" s="11">
        <f>COUNTIFS(Ishop!$AW:$AW,"OUI",Ishop!$BG:$BG,Source!D1015,Ishop!$B:$B,Source!C1015)</f>
        <v>0</v>
      </c>
      <c r="BF1015" s="11">
        <f t="shared" si="380"/>
        <v>0</v>
      </c>
      <c r="BG1015" s="11">
        <f t="shared" si="381"/>
        <v>0</v>
      </c>
      <c r="BH1015" s="11">
        <f t="shared" si="382"/>
        <v>0</v>
      </c>
      <c r="BI1015" s="11">
        <f t="shared" si="383"/>
        <v>0</v>
      </c>
      <c r="BJ1015" s="11">
        <f t="shared" si="384"/>
        <v>0</v>
      </c>
      <c r="BK1015" s="11">
        <f t="shared" si="385"/>
        <v>0</v>
      </c>
      <c r="BL1015" s="11">
        <f t="shared" si="386"/>
        <v>0</v>
      </c>
      <c r="BM1015" s="11">
        <f t="shared" si="387"/>
        <v>0</v>
      </c>
      <c r="BN1015" s="25">
        <f>Z1015*Budget!$A$6</f>
        <v>0</v>
      </c>
      <c r="BO1015" s="25">
        <f>AA1015*(Budget!$B$6+Budget!$B$7)</f>
        <v>0</v>
      </c>
      <c r="BP1015" s="25">
        <f>AB1015*(Budget!$C$6+Budget!$C$7)</f>
        <v>0</v>
      </c>
      <c r="BQ1015" s="25">
        <f>AC1015*(Budget!$D$6+Budget!$D$7)</f>
        <v>0</v>
      </c>
      <c r="BR1015" s="25">
        <f>AD1015*(Budget!$E$6+Budget!$E$7)</f>
        <v>0</v>
      </c>
      <c r="BS1015" s="25">
        <f>AE1015*(Budget!$F$6+Budget!$F$7)</f>
        <v>0</v>
      </c>
      <c r="BT1015" s="25">
        <f>AF1015*(Budget!$G$6+Budget!$G$7)</f>
        <v>0</v>
      </c>
      <c r="BU1015" s="25">
        <f>AG1015*Budget!$H$6</f>
        <v>0</v>
      </c>
      <c r="BV1015" s="25">
        <f>AH1015*Budget!$I$6</f>
        <v>0</v>
      </c>
      <c r="BW1015" s="25">
        <f>AI1015*Budget!$J$6</f>
        <v>0</v>
      </c>
      <c r="BX1015" s="25">
        <f>AJ1015*Budget!$K$6</f>
        <v>0</v>
      </c>
      <c r="BY1015" s="25">
        <f>AK1015*Budget!$L$6</f>
        <v>0</v>
      </c>
      <c r="BZ1015" s="25">
        <f>AL1015*Budget!$M$6</f>
        <v>0</v>
      </c>
      <c r="CA1015" s="25">
        <f>AM1015*Budget!$N$6</f>
        <v>0</v>
      </c>
      <c r="CB1015" s="25">
        <f>AQ1015*Budget!$O$6</f>
        <v>0</v>
      </c>
      <c r="CC1015" s="25">
        <f>AR1015*Budget!$S$6</f>
        <v>0</v>
      </c>
      <c r="CD1015" s="25">
        <f>AS1015*Budget!$Q$6</f>
        <v>0</v>
      </c>
      <c r="CE1015" s="25">
        <f t="shared" si="388"/>
        <v>0</v>
      </c>
      <c r="CF1015" s="11" t="e">
        <f>COUNTIFS(#REF!,Source!E1015,#REF!,Source!C1015)</f>
        <v>#REF!</v>
      </c>
      <c r="CG1015" s="11" t="str">
        <f t="shared" si="389"/>
        <v>--</v>
      </c>
    </row>
    <row r="1016" spans="1:85" x14ac:dyDescent="0.25">
      <c r="A1016" t="str">
        <f>IFERROR(VLOOKUP(MONTH(C1016),Date!$A$2:$B$13,2,0),"--")</f>
        <v>Avril</v>
      </c>
      <c r="B1016" s="11">
        <f t="shared" si="368"/>
        <v>16</v>
      </c>
      <c r="C1016" s="28">
        <f t="shared" si="390"/>
        <v>42107</v>
      </c>
      <c r="D1016" s="29" t="s">
        <v>196</v>
      </c>
      <c r="E1016" s="30" t="str">
        <f>IFERROR(VLOOKUP(D1016,Listing!$A:$B,2,0),"--")</f>
        <v>A44044</v>
      </c>
      <c r="F1016" s="30" t="str">
        <f>IFERROR(VLOOKUP(D1016,Listing!$A:$E,5,0),"-")</f>
        <v>ABAHROUZ  ABDELALI</v>
      </c>
      <c r="G1016" s="4">
        <f>IFERROR(VLOOKUP(D1016,Listing!$A:$F,6,0),"--")</f>
        <v>42079</v>
      </c>
      <c r="H1016" s="11" t="str">
        <f>IFERROR(VLOOKUP(D1016,Listing!$A:$D,4,0),"--")</f>
        <v>ABDELMOUMEN  ROUGUI</v>
      </c>
      <c r="I1016" s="11" t="str">
        <f t="shared" si="369"/>
        <v>AAC</v>
      </c>
      <c r="J1016" s="31">
        <f>IFERROR(COUNTIFS(Ishop!$BG:$BG,Source!D1016,Ishop!$B:$B,Source!C1016),"--")</f>
        <v>0</v>
      </c>
      <c r="K1016" s="11">
        <f>IFERROR(COUNTIFS(Ishop!$BG:$BG,Source!D1016,Ishop!$B:$B,Source!C1016,Ishop!$J:$J,"OUI"),"--")</f>
        <v>0</v>
      </c>
      <c r="L1016" s="11">
        <f>COUNTIFS(Ishop!$AG:$AG,Source!$L$1,Ishop!$BG:$BG,Source!$D1016,Ishop!$B:$B,Source!$C1016)</f>
        <v>0</v>
      </c>
      <c r="M1016" s="11">
        <f>COUNTIFS(Ishop!$AG:$AG,Source!$M$1,Ishop!$BG:$BG,Source!$D1016,Ishop!$B:$B,Source!$C1016)</f>
        <v>0</v>
      </c>
      <c r="N1016" s="11">
        <f>COUNTIFS(Ishop!$AG:$AG,Source!$N$1,Ishop!$BG:$BG,Source!$D1016,Ishop!$B:$B,Source!$C1016)</f>
        <v>0</v>
      </c>
      <c r="O1016" s="11">
        <f>COUNTIFS(Ishop!$AG:$AG,Source!$O$1,Ishop!$BG:$BG,Source!$D1016,Ishop!$B:$B,Source!$C1016)</f>
        <v>0</v>
      </c>
      <c r="P1016" s="11">
        <f>COUNTIFS(Ishop!$AG:$AG,Source!$P$1,Ishop!$BG:$BG,Source!$D1016,Ishop!$B:$B,Source!$C1016)</f>
        <v>0</v>
      </c>
      <c r="Q1016" s="11">
        <f>COUNTIFS(Ishop!$AG:$AG,Source!$Q$1,Ishop!$BG:$BG,Source!$D1016,Ishop!$B:$B,Source!$C1016)</f>
        <v>0</v>
      </c>
      <c r="R1016" s="11">
        <f>COUNTIFS(Ishop!$AG:$AG,Source!$R$1,Ishop!$BG:$BG,Source!$D1016,Ishop!$B:$B,Source!$C1016)</f>
        <v>0</v>
      </c>
      <c r="S1016" s="11">
        <f>COUNTIFS(Ishop!$AG:$AG,Source!$S$1,Ishop!$BG:$BG,Source!$D1016,Ishop!$B:$B,Source!$C1016)</f>
        <v>0</v>
      </c>
      <c r="T1016" s="11">
        <f>COUNTIFS(Ishop!$AG:$AG,Source!$T$1,Ishop!$BG:$BG,Source!$D1016,Ishop!$B:$B,Source!$C1016)</f>
        <v>0</v>
      </c>
      <c r="U1016" s="11">
        <f>COUNTIFS(Ishop!$AG:$AG,Source!$U$1,Ishop!$BG:$BG,Source!$D1016,Ishop!$B:$B,Source!$C1016)</f>
        <v>0</v>
      </c>
      <c r="V1016" s="11">
        <f>COUNTIFS(Ishop!$AG:$AG,Source!$V$1,Ishop!$BG:$BG,Source!$D1016,Ishop!$B:$B,Source!$C1016)</f>
        <v>0</v>
      </c>
      <c r="W1016" s="11">
        <f>COUNTIFS(Ishop!$AG:$AG,Source!$W$1,Ishop!$BG:$BG,Source!$D1016,Ishop!$B:$B,Source!$C1016)</f>
        <v>0</v>
      </c>
      <c r="X1016" s="11">
        <f>COUNTIFS(Ishop!$AG:$AG,Source!$X$1,Ishop!$BG:$BG,Source!$D1016,Ishop!$B:$B,Source!$C1016)</f>
        <v>0</v>
      </c>
      <c r="Y1016" s="11">
        <f>COUNTIFS(Ishop!$AG:$AG,Source!$Y$1,Ishop!$BG:$BG,Source!$D1016,Ishop!$B:$B,Source!$C1016)</f>
        <v>0</v>
      </c>
      <c r="Z1016" s="11">
        <f>COUNTIFS(Ishop!$AG:$AG,Source!$Z$1,Ishop!$BG:$BG,Source!$D1016,Ishop!$B:$B,Source!$C1016,Ishop!$J:$J,"OUI")</f>
        <v>0</v>
      </c>
      <c r="AA1016" s="11">
        <f>COUNTIFS(Ishop!$AG:$AG,Source!$AA$1,Ishop!$BG:$BG,Source!$D1016,Ishop!$B:$B,Source!$C1016,Ishop!$J:$J,"OUI")</f>
        <v>0</v>
      </c>
      <c r="AB1016" s="11">
        <f>COUNTIFS(Ishop!$AG:$AG,Source!$AB$1,Ishop!$BG:$BG,Source!$D1016,Ishop!$B:$B,Source!$C1016,Ishop!$J:$J,"OUI")</f>
        <v>0</v>
      </c>
      <c r="AC1016" s="11">
        <f>COUNTIFS(Ishop!$AG:$AG,Source!$AC$1,Ishop!$BG:$BG,Source!$D1016,Ishop!$B:$B,Source!$C1016,Ishop!$J:$J,"OUI")</f>
        <v>0</v>
      </c>
      <c r="AD1016" s="11">
        <f>COUNTIFS(Ishop!$AG:$AG,Source!$AD$1,Ishop!$BG:$BG,Source!$D1016,Ishop!$B:$B,Source!$C1016,Ishop!$J:$J,"OUI")</f>
        <v>0</v>
      </c>
      <c r="AE1016" s="11">
        <f>COUNTIFS(Ishop!$AG:$AG,Source!$AE$1,Ishop!$BG:$BG,Source!$D1016,Ishop!$B:$B,Source!$C1016,Ishop!$J:$J,"OUI")</f>
        <v>0</v>
      </c>
      <c r="AF1016" s="11">
        <f>COUNTIFS(Ishop!$AG:$AG,Source!$AF$1,Ishop!$BG:$BG,Source!$D1016,Ishop!$B:$B,Source!$C1016,Ishop!$J:$J,"OUI")</f>
        <v>0</v>
      </c>
      <c r="AG1016" s="11">
        <f>COUNTIFS(Ishop!$AG:$AG,Source!$AG$1,Ishop!$BG:$BG,Source!$D1016,Ishop!$B:$B,Source!$C1016,Ishop!$J:$J,"OUI")</f>
        <v>0</v>
      </c>
      <c r="AH1016" s="11">
        <f>COUNTIFS(Ishop!$AG:$AG,Source!$AH$1,Ishop!$BG:$BG,Source!$D1016,Ishop!$B:$B,Source!$C1016,Ishop!$J:$J,"OUI")</f>
        <v>0</v>
      </c>
      <c r="AI1016" s="11">
        <f>COUNTIFS(Ishop!$AG:$AG,Source!$AI$1,Ishop!$BG:$BG,Source!$D1016,Ishop!$B:$B,Source!$C1016,Ishop!$J:$J,"OUI")</f>
        <v>0</v>
      </c>
      <c r="AJ1016" s="11">
        <f>COUNTIFS(Ishop!$AG:$AG,Source!$AJ$1,Ishop!$BG:$BG,Source!$D1016,Ishop!$B:$B,Source!$C1016,Ishop!$J:$J,"OUI")</f>
        <v>0</v>
      </c>
      <c r="AK1016" s="11">
        <f>COUNTIFS(Ishop!$AG:$AG,Source!$AK$1,Ishop!$BG:$BG,Source!$D1016,Ishop!$B:$B,Source!$C1016,Ishop!$J:$J,"OUI")</f>
        <v>0</v>
      </c>
      <c r="AL1016" s="11">
        <f>COUNTIFS(Ishop!$AG:$AG,Source!$AL$1,Ishop!$BG:$BG,Source!$D1016,Ishop!$B:$B,Source!$C1016,Ishop!$J:$J,"OUI")</f>
        <v>0</v>
      </c>
      <c r="AM1016" s="11">
        <f>COUNTIFS(Ishop!$AG:$AG,Source!$AM$1,Ishop!$BG:$BG,Source!$D1016,Ishop!$B:$B,Source!$C1016,Ishop!$J:$J,"OUI")</f>
        <v>0</v>
      </c>
      <c r="AN1016" s="11">
        <f>COUNTIFS(Dolmen!$W:$W,"Sensation",Dolmen!$O:$O,Source!D1016,Dolmen!$F:$F,Source!C1016)</f>
        <v>0</v>
      </c>
      <c r="AO1016" s="11">
        <f>COUNTIFS(Dolmen!$AC:$AC,"Bbox Miami",Dolmen!$O:$O,Source!D1016,Dolmen!$F:$F,Source!C1016)</f>
        <v>0</v>
      </c>
      <c r="AP1016" s="11">
        <f>COUNTIFS(Dolmen!$AD:$AD,"1",Dolmen!$W:$W,"",Dolmen!$O:$O,Source!D1016,Dolmen!$F:$F,Source!C1016)</f>
        <v>0</v>
      </c>
      <c r="AQ1016" s="11">
        <f>COUNTIFS(Dolmen!$W:$W,"Sensation",Dolmen!$Y:$Y,"1",Dolmen!$O:$O,Source!D1016,Dolmen!$F:$F,Source!C1016)</f>
        <v>0</v>
      </c>
      <c r="AR1016" s="11">
        <f>COUNTIFS(Dolmen!$AC:$AC,"Bbox Miami",Dolmen!$Y:$Y,"1",Dolmen!$O:$O,Source!D1016,Dolmen!$F:$F,Source!C1016)</f>
        <v>0</v>
      </c>
      <c r="AS1016" s="11">
        <f>COUNTIFS(Dolmen!$AD:$AD,"1",Dolmen!$W:$W,"",Dolmen!$Y:$Y,"1",Dolmen!$O:$O,Source!D1016,Dolmen!$F:$F,Source!C1016)</f>
        <v>0</v>
      </c>
      <c r="AT1016" s="11">
        <f t="shared" si="370"/>
        <v>0</v>
      </c>
      <c r="AU1016" s="11">
        <f t="shared" si="371"/>
        <v>0</v>
      </c>
      <c r="AV1016" s="11">
        <f t="shared" si="372"/>
        <v>0</v>
      </c>
      <c r="AW1016" s="11">
        <f t="shared" si="373"/>
        <v>0</v>
      </c>
      <c r="AX1016" s="11">
        <f t="shared" si="374"/>
        <v>0</v>
      </c>
      <c r="AY1016" s="11">
        <f t="shared" si="375"/>
        <v>0</v>
      </c>
      <c r="AZ1016" s="11">
        <f t="shared" si="376"/>
        <v>0</v>
      </c>
      <c r="BA1016" s="11">
        <f t="shared" si="377"/>
        <v>0</v>
      </c>
      <c r="BB1016" s="11">
        <f t="shared" si="378"/>
        <v>0</v>
      </c>
      <c r="BC1016" s="11">
        <f t="shared" si="379"/>
        <v>0</v>
      </c>
      <c r="BD1016" s="11">
        <f>SUMIFS(Ishop!$BK:$BK,Ishop!$BG:$BG,Source!D1016,Ishop!$B:$B,Source!C1016)</f>
        <v>0</v>
      </c>
      <c r="BE1016" s="11">
        <f>COUNTIFS(Ishop!$AW:$AW,"OUI",Ishop!$BG:$BG,Source!D1016,Ishop!$B:$B,Source!C1016)</f>
        <v>0</v>
      </c>
      <c r="BF1016" s="11">
        <f t="shared" si="380"/>
        <v>0</v>
      </c>
      <c r="BG1016" s="11">
        <f t="shared" si="381"/>
        <v>0</v>
      </c>
      <c r="BH1016" s="11">
        <f t="shared" si="382"/>
        <v>0</v>
      </c>
      <c r="BI1016" s="11">
        <f t="shared" si="383"/>
        <v>0</v>
      </c>
      <c r="BJ1016" s="11">
        <f t="shared" si="384"/>
        <v>0</v>
      </c>
      <c r="BK1016" s="11">
        <f t="shared" si="385"/>
        <v>0</v>
      </c>
      <c r="BL1016" s="11">
        <f t="shared" si="386"/>
        <v>0</v>
      </c>
      <c r="BM1016" s="11">
        <f t="shared" si="387"/>
        <v>0</v>
      </c>
      <c r="BN1016" s="25">
        <f>Z1016*Budget!$A$6</f>
        <v>0</v>
      </c>
      <c r="BO1016" s="25">
        <f>AA1016*(Budget!$B$6+Budget!$B$7)</f>
        <v>0</v>
      </c>
      <c r="BP1016" s="25">
        <f>AB1016*(Budget!$C$6+Budget!$C$7)</f>
        <v>0</v>
      </c>
      <c r="BQ1016" s="25">
        <f>AC1016*(Budget!$D$6+Budget!$D$7)</f>
        <v>0</v>
      </c>
      <c r="BR1016" s="25">
        <f>AD1016*(Budget!$E$6+Budget!$E$7)</f>
        <v>0</v>
      </c>
      <c r="BS1016" s="25">
        <f>AE1016*(Budget!$F$6+Budget!$F$7)</f>
        <v>0</v>
      </c>
      <c r="BT1016" s="25">
        <f>AF1016*(Budget!$G$6+Budget!$G$7)</f>
        <v>0</v>
      </c>
      <c r="BU1016" s="25">
        <f>AG1016*Budget!$H$6</f>
        <v>0</v>
      </c>
      <c r="BV1016" s="25">
        <f>AH1016*Budget!$I$6</f>
        <v>0</v>
      </c>
      <c r="BW1016" s="25">
        <f>AI1016*Budget!$J$6</f>
        <v>0</v>
      </c>
      <c r="BX1016" s="25">
        <f>AJ1016*Budget!$K$6</f>
        <v>0</v>
      </c>
      <c r="BY1016" s="25">
        <f>AK1016*Budget!$L$6</f>
        <v>0</v>
      </c>
      <c r="BZ1016" s="25">
        <f>AL1016*Budget!$M$6</f>
        <v>0</v>
      </c>
      <c r="CA1016" s="25">
        <f>AM1016*Budget!$N$6</f>
        <v>0</v>
      </c>
      <c r="CB1016" s="25">
        <f>AQ1016*Budget!$O$6</f>
        <v>0</v>
      </c>
      <c r="CC1016" s="25">
        <f>AR1016*Budget!$S$6</f>
        <v>0</v>
      </c>
      <c r="CD1016" s="25">
        <f>AS1016*Budget!$Q$6</f>
        <v>0</v>
      </c>
      <c r="CE1016" s="25">
        <f t="shared" si="388"/>
        <v>0</v>
      </c>
      <c r="CF1016" s="11" t="e">
        <f>COUNTIFS(#REF!,Source!E1016,#REF!,Source!C1016)</f>
        <v>#REF!</v>
      </c>
      <c r="CG1016" s="11" t="str">
        <f t="shared" si="389"/>
        <v>--</v>
      </c>
    </row>
    <row r="1017" spans="1:85" x14ac:dyDescent="0.25">
      <c r="A1017" t="str">
        <f>IFERROR(VLOOKUP(MONTH(C1017),Date!$A$2:$B$13,2,0),"--")</f>
        <v>Avril</v>
      </c>
      <c r="B1017" s="11">
        <f t="shared" si="368"/>
        <v>16</v>
      </c>
      <c r="C1017" s="28">
        <f t="shared" si="390"/>
        <v>42107</v>
      </c>
      <c r="D1017" s="29" t="s">
        <v>197</v>
      </c>
      <c r="E1017" s="30" t="str">
        <f>IFERROR(VLOOKUP(D1017,Listing!$A:$B,2,0),"--")</f>
        <v>A44042</v>
      </c>
      <c r="F1017" s="30" t="str">
        <f>IFERROR(VLOOKUP(D1017,Listing!$A:$E,5,0),"-")</f>
        <v>BENMERZOUK  MADIHA</v>
      </c>
      <c r="G1017" s="4">
        <f>IFERROR(VLOOKUP(D1017,Listing!$A:$F,6,0),"--")</f>
        <v>42079</v>
      </c>
      <c r="H1017" s="11" t="str">
        <f>IFERROR(VLOOKUP(D1017,Listing!$A:$D,4,0),"--")</f>
        <v>ABDELMOUMEN  ROUGUI</v>
      </c>
      <c r="I1017" s="11" t="str">
        <f t="shared" si="369"/>
        <v>AAC</v>
      </c>
      <c r="J1017" s="31">
        <f>IFERROR(COUNTIFS(Ishop!$BG:$BG,Source!D1017,Ishop!$B:$B,Source!C1017),"--")</f>
        <v>0</v>
      </c>
      <c r="K1017" s="11">
        <f>IFERROR(COUNTIFS(Ishop!$BG:$BG,Source!D1017,Ishop!$B:$B,Source!C1017,Ishop!$J:$J,"OUI"),"--")</f>
        <v>0</v>
      </c>
      <c r="L1017" s="11">
        <f>COUNTIFS(Ishop!$AG:$AG,Source!$L$1,Ishop!$BG:$BG,Source!$D1017,Ishop!$B:$B,Source!$C1017)</f>
        <v>0</v>
      </c>
      <c r="M1017" s="11">
        <f>COUNTIFS(Ishop!$AG:$AG,Source!$M$1,Ishop!$BG:$BG,Source!$D1017,Ishop!$B:$B,Source!$C1017)</f>
        <v>0</v>
      </c>
      <c r="N1017" s="11">
        <f>COUNTIFS(Ishop!$AG:$AG,Source!$N$1,Ishop!$BG:$BG,Source!$D1017,Ishop!$B:$B,Source!$C1017)</f>
        <v>0</v>
      </c>
      <c r="O1017" s="11">
        <f>COUNTIFS(Ishop!$AG:$AG,Source!$O$1,Ishop!$BG:$BG,Source!$D1017,Ishop!$B:$B,Source!$C1017)</f>
        <v>0</v>
      </c>
      <c r="P1017" s="11">
        <f>COUNTIFS(Ishop!$AG:$AG,Source!$P$1,Ishop!$BG:$BG,Source!$D1017,Ishop!$B:$B,Source!$C1017)</f>
        <v>0</v>
      </c>
      <c r="Q1017" s="11">
        <f>COUNTIFS(Ishop!$AG:$AG,Source!$Q$1,Ishop!$BG:$BG,Source!$D1017,Ishop!$B:$B,Source!$C1017)</f>
        <v>0</v>
      </c>
      <c r="R1017" s="11">
        <f>COUNTIFS(Ishop!$AG:$AG,Source!$R$1,Ishop!$BG:$BG,Source!$D1017,Ishop!$B:$B,Source!$C1017)</f>
        <v>0</v>
      </c>
      <c r="S1017" s="11">
        <f>COUNTIFS(Ishop!$AG:$AG,Source!$S$1,Ishop!$BG:$BG,Source!$D1017,Ishop!$B:$B,Source!$C1017)</f>
        <v>0</v>
      </c>
      <c r="T1017" s="11">
        <f>COUNTIFS(Ishop!$AG:$AG,Source!$T$1,Ishop!$BG:$BG,Source!$D1017,Ishop!$B:$B,Source!$C1017)</f>
        <v>0</v>
      </c>
      <c r="U1017" s="11">
        <f>COUNTIFS(Ishop!$AG:$AG,Source!$U$1,Ishop!$BG:$BG,Source!$D1017,Ishop!$B:$B,Source!$C1017)</f>
        <v>0</v>
      </c>
      <c r="V1017" s="11">
        <f>COUNTIFS(Ishop!$AG:$AG,Source!$V$1,Ishop!$BG:$BG,Source!$D1017,Ishop!$B:$B,Source!$C1017)</f>
        <v>0</v>
      </c>
      <c r="W1017" s="11">
        <f>COUNTIFS(Ishop!$AG:$AG,Source!$W$1,Ishop!$BG:$BG,Source!$D1017,Ishop!$B:$B,Source!$C1017)</f>
        <v>0</v>
      </c>
      <c r="X1017" s="11">
        <f>COUNTIFS(Ishop!$AG:$AG,Source!$X$1,Ishop!$BG:$BG,Source!$D1017,Ishop!$B:$B,Source!$C1017)</f>
        <v>0</v>
      </c>
      <c r="Y1017" s="11">
        <f>COUNTIFS(Ishop!$AG:$AG,Source!$Y$1,Ishop!$BG:$BG,Source!$D1017,Ishop!$B:$B,Source!$C1017)</f>
        <v>0</v>
      </c>
      <c r="Z1017" s="11">
        <f>COUNTIFS(Ishop!$AG:$AG,Source!$Z$1,Ishop!$BG:$BG,Source!$D1017,Ishop!$B:$B,Source!$C1017,Ishop!$J:$J,"OUI")</f>
        <v>0</v>
      </c>
      <c r="AA1017" s="11">
        <f>COUNTIFS(Ishop!$AG:$AG,Source!$AA$1,Ishop!$BG:$BG,Source!$D1017,Ishop!$B:$B,Source!$C1017,Ishop!$J:$J,"OUI")</f>
        <v>0</v>
      </c>
      <c r="AB1017" s="11">
        <f>COUNTIFS(Ishop!$AG:$AG,Source!$AB$1,Ishop!$BG:$BG,Source!$D1017,Ishop!$B:$B,Source!$C1017,Ishop!$J:$J,"OUI")</f>
        <v>0</v>
      </c>
      <c r="AC1017" s="11">
        <f>COUNTIFS(Ishop!$AG:$AG,Source!$AC$1,Ishop!$BG:$BG,Source!$D1017,Ishop!$B:$B,Source!$C1017,Ishop!$J:$J,"OUI")</f>
        <v>0</v>
      </c>
      <c r="AD1017" s="11">
        <f>COUNTIFS(Ishop!$AG:$AG,Source!$AD$1,Ishop!$BG:$BG,Source!$D1017,Ishop!$B:$B,Source!$C1017,Ishop!$J:$J,"OUI")</f>
        <v>0</v>
      </c>
      <c r="AE1017" s="11">
        <f>COUNTIFS(Ishop!$AG:$AG,Source!$AE$1,Ishop!$BG:$BG,Source!$D1017,Ishop!$B:$B,Source!$C1017,Ishop!$J:$J,"OUI")</f>
        <v>0</v>
      </c>
      <c r="AF1017" s="11">
        <f>COUNTIFS(Ishop!$AG:$AG,Source!$AF$1,Ishop!$BG:$BG,Source!$D1017,Ishop!$B:$B,Source!$C1017,Ishop!$J:$J,"OUI")</f>
        <v>0</v>
      </c>
      <c r="AG1017" s="11">
        <f>COUNTIFS(Ishop!$AG:$AG,Source!$AG$1,Ishop!$BG:$BG,Source!$D1017,Ishop!$B:$B,Source!$C1017,Ishop!$J:$J,"OUI")</f>
        <v>0</v>
      </c>
      <c r="AH1017" s="11">
        <f>COUNTIFS(Ishop!$AG:$AG,Source!$AH$1,Ishop!$BG:$BG,Source!$D1017,Ishop!$B:$B,Source!$C1017,Ishop!$J:$J,"OUI")</f>
        <v>0</v>
      </c>
      <c r="AI1017" s="11">
        <f>COUNTIFS(Ishop!$AG:$AG,Source!$AI$1,Ishop!$BG:$BG,Source!$D1017,Ishop!$B:$B,Source!$C1017,Ishop!$J:$J,"OUI")</f>
        <v>0</v>
      </c>
      <c r="AJ1017" s="11">
        <f>COUNTIFS(Ishop!$AG:$AG,Source!$AJ$1,Ishop!$BG:$BG,Source!$D1017,Ishop!$B:$B,Source!$C1017,Ishop!$J:$J,"OUI")</f>
        <v>0</v>
      </c>
      <c r="AK1017" s="11">
        <f>COUNTIFS(Ishop!$AG:$AG,Source!$AK$1,Ishop!$BG:$BG,Source!$D1017,Ishop!$B:$B,Source!$C1017,Ishop!$J:$J,"OUI")</f>
        <v>0</v>
      </c>
      <c r="AL1017" s="11">
        <f>COUNTIFS(Ishop!$AG:$AG,Source!$AL$1,Ishop!$BG:$BG,Source!$D1017,Ishop!$B:$B,Source!$C1017,Ishop!$J:$J,"OUI")</f>
        <v>0</v>
      </c>
      <c r="AM1017" s="11">
        <f>COUNTIFS(Ishop!$AG:$AG,Source!$AM$1,Ishop!$BG:$BG,Source!$D1017,Ishop!$B:$B,Source!$C1017,Ishop!$J:$J,"OUI")</f>
        <v>0</v>
      </c>
      <c r="AN1017" s="11">
        <f>COUNTIFS(Dolmen!$W:$W,"Sensation",Dolmen!$O:$O,Source!D1017,Dolmen!$F:$F,Source!C1017)</f>
        <v>0</v>
      </c>
      <c r="AO1017" s="11">
        <f>COUNTIFS(Dolmen!$AC:$AC,"Bbox Miami",Dolmen!$O:$O,Source!D1017,Dolmen!$F:$F,Source!C1017)</f>
        <v>0</v>
      </c>
      <c r="AP1017" s="11">
        <f>COUNTIFS(Dolmen!$AD:$AD,"1",Dolmen!$W:$W,"",Dolmen!$O:$O,Source!D1017,Dolmen!$F:$F,Source!C1017)</f>
        <v>0</v>
      </c>
      <c r="AQ1017" s="11">
        <f>COUNTIFS(Dolmen!$W:$W,"Sensation",Dolmen!$Y:$Y,"1",Dolmen!$O:$O,Source!D1017,Dolmen!$F:$F,Source!C1017)</f>
        <v>0</v>
      </c>
      <c r="AR1017" s="11">
        <f>COUNTIFS(Dolmen!$AC:$AC,"Bbox Miami",Dolmen!$Y:$Y,"1",Dolmen!$O:$O,Source!D1017,Dolmen!$F:$F,Source!C1017)</f>
        <v>0</v>
      </c>
      <c r="AS1017" s="11">
        <f>COUNTIFS(Dolmen!$AD:$AD,"1",Dolmen!$W:$W,"",Dolmen!$Y:$Y,"1",Dolmen!$O:$O,Source!D1017,Dolmen!$F:$F,Source!C1017)</f>
        <v>0</v>
      </c>
      <c r="AT1017" s="11">
        <f t="shared" si="370"/>
        <v>0</v>
      </c>
      <c r="AU1017" s="11">
        <f t="shared" si="371"/>
        <v>0</v>
      </c>
      <c r="AV1017" s="11">
        <f t="shared" si="372"/>
        <v>0</v>
      </c>
      <c r="AW1017" s="11">
        <f t="shared" si="373"/>
        <v>0</v>
      </c>
      <c r="AX1017" s="11">
        <f t="shared" si="374"/>
        <v>0</v>
      </c>
      <c r="AY1017" s="11">
        <f t="shared" si="375"/>
        <v>0</v>
      </c>
      <c r="AZ1017" s="11">
        <f t="shared" si="376"/>
        <v>0</v>
      </c>
      <c r="BA1017" s="11">
        <f t="shared" si="377"/>
        <v>0</v>
      </c>
      <c r="BB1017" s="11">
        <f t="shared" si="378"/>
        <v>0</v>
      </c>
      <c r="BC1017" s="11">
        <f t="shared" si="379"/>
        <v>0</v>
      </c>
      <c r="BD1017" s="11">
        <f>SUMIFS(Ishop!$BK:$BK,Ishop!$BG:$BG,Source!D1017,Ishop!$B:$B,Source!C1017)</f>
        <v>0</v>
      </c>
      <c r="BE1017" s="11">
        <f>COUNTIFS(Ishop!$AW:$AW,"OUI",Ishop!$BG:$BG,Source!D1017,Ishop!$B:$B,Source!C1017)</f>
        <v>0</v>
      </c>
      <c r="BF1017" s="11">
        <f t="shared" si="380"/>
        <v>0</v>
      </c>
      <c r="BG1017" s="11">
        <f t="shared" si="381"/>
        <v>0</v>
      </c>
      <c r="BH1017" s="11">
        <f t="shared" si="382"/>
        <v>0</v>
      </c>
      <c r="BI1017" s="11">
        <f t="shared" si="383"/>
        <v>0</v>
      </c>
      <c r="BJ1017" s="11">
        <f t="shared" si="384"/>
        <v>0</v>
      </c>
      <c r="BK1017" s="11">
        <f t="shared" si="385"/>
        <v>0</v>
      </c>
      <c r="BL1017" s="11">
        <f t="shared" si="386"/>
        <v>0</v>
      </c>
      <c r="BM1017" s="11">
        <f t="shared" si="387"/>
        <v>0</v>
      </c>
      <c r="BN1017" s="25">
        <f>Z1017*Budget!$A$6</f>
        <v>0</v>
      </c>
      <c r="BO1017" s="25">
        <f>AA1017*(Budget!$B$6+Budget!$B$7)</f>
        <v>0</v>
      </c>
      <c r="BP1017" s="25">
        <f>AB1017*(Budget!$C$6+Budget!$C$7)</f>
        <v>0</v>
      </c>
      <c r="BQ1017" s="25">
        <f>AC1017*(Budget!$D$6+Budget!$D$7)</f>
        <v>0</v>
      </c>
      <c r="BR1017" s="25">
        <f>AD1017*(Budget!$E$6+Budget!$E$7)</f>
        <v>0</v>
      </c>
      <c r="BS1017" s="25">
        <f>AE1017*(Budget!$F$6+Budget!$F$7)</f>
        <v>0</v>
      </c>
      <c r="BT1017" s="25">
        <f>AF1017*(Budget!$G$6+Budget!$G$7)</f>
        <v>0</v>
      </c>
      <c r="BU1017" s="25">
        <f>AG1017*Budget!$H$6</f>
        <v>0</v>
      </c>
      <c r="BV1017" s="25">
        <f>AH1017*Budget!$I$6</f>
        <v>0</v>
      </c>
      <c r="BW1017" s="25">
        <f>AI1017*Budget!$J$6</f>
        <v>0</v>
      </c>
      <c r="BX1017" s="25">
        <f>AJ1017*Budget!$K$6</f>
        <v>0</v>
      </c>
      <c r="BY1017" s="25">
        <f>AK1017*Budget!$L$6</f>
        <v>0</v>
      </c>
      <c r="BZ1017" s="25">
        <f>AL1017*Budget!$M$6</f>
        <v>0</v>
      </c>
      <c r="CA1017" s="25">
        <f>AM1017*Budget!$N$6</f>
        <v>0</v>
      </c>
      <c r="CB1017" s="25">
        <f>AQ1017*Budget!$O$6</f>
        <v>0</v>
      </c>
      <c r="CC1017" s="25">
        <f>AR1017*Budget!$S$6</f>
        <v>0</v>
      </c>
      <c r="CD1017" s="25">
        <f>AS1017*Budget!$Q$6</f>
        <v>0</v>
      </c>
      <c r="CE1017" s="25">
        <f t="shared" si="388"/>
        <v>0</v>
      </c>
      <c r="CF1017" s="11" t="e">
        <f>COUNTIFS(#REF!,Source!E1017,#REF!,Source!C1017)</f>
        <v>#REF!</v>
      </c>
      <c r="CG1017" s="11" t="str">
        <f t="shared" si="389"/>
        <v>--</v>
      </c>
    </row>
    <row r="1018" spans="1:85" x14ac:dyDescent="0.25">
      <c r="A1018" t="str">
        <f>IFERROR(VLOOKUP(MONTH(C1018),Date!$A$2:$B$13,2,0),"--")</f>
        <v>Avril</v>
      </c>
      <c r="B1018" s="11">
        <f t="shared" si="368"/>
        <v>16</v>
      </c>
      <c r="C1018" s="28">
        <f t="shared" si="390"/>
        <v>42107</v>
      </c>
      <c r="D1018" s="29" t="s">
        <v>198</v>
      </c>
      <c r="E1018" s="30" t="str">
        <f>IFERROR(VLOOKUP(D1018,Listing!$A:$B,2,0),"--")</f>
        <v>A4403A4</v>
      </c>
      <c r="F1018" s="30" t="str">
        <f>IFERROR(VLOOKUP(D1018,Listing!$A:$E,5,0),"-")</f>
        <v>BOUZIDI IDRISSI   HAKIMA</v>
      </c>
      <c r="G1018" s="4">
        <f>IFERROR(VLOOKUP(D1018,Listing!$A:$F,6,0),"--")</f>
        <v>42079</v>
      </c>
      <c r="H1018" s="11" t="str">
        <f>IFERROR(VLOOKUP(D1018,Listing!$A:$D,4,0),"--")</f>
        <v>ABDELMOUMEN  ROUGUI</v>
      </c>
      <c r="I1018" s="11" t="str">
        <f t="shared" si="369"/>
        <v>AAC</v>
      </c>
      <c r="J1018" s="31">
        <f>IFERROR(COUNTIFS(Ishop!$BG:$BG,Source!D1018,Ishop!$B:$B,Source!C1018),"--")</f>
        <v>0</v>
      </c>
      <c r="K1018" s="11">
        <f>IFERROR(COUNTIFS(Ishop!$BG:$BG,Source!D1018,Ishop!$B:$B,Source!C1018,Ishop!$J:$J,"OUI"),"--")</f>
        <v>0</v>
      </c>
      <c r="L1018" s="11">
        <f>COUNTIFS(Ishop!$AG:$AG,Source!$L$1,Ishop!$BG:$BG,Source!$D1018,Ishop!$B:$B,Source!$C1018)</f>
        <v>0</v>
      </c>
      <c r="M1018" s="11">
        <f>COUNTIFS(Ishop!$AG:$AG,Source!$M$1,Ishop!$BG:$BG,Source!$D1018,Ishop!$B:$B,Source!$C1018)</f>
        <v>0</v>
      </c>
      <c r="N1018" s="11">
        <f>COUNTIFS(Ishop!$AG:$AG,Source!$N$1,Ishop!$BG:$BG,Source!$D1018,Ishop!$B:$B,Source!$C1018)</f>
        <v>0</v>
      </c>
      <c r="O1018" s="11">
        <f>COUNTIFS(Ishop!$AG:$AG,Source!$O$1,Ishop!$BG:$BG,Source!$D1018,Ishop!$B:$B,Source!$C1018)</f>
        <v>0</v>
      </c>
      <c r="P1018" s="11">
        <f>COUNTIFS(Ishop!$AG:$AG,Source!$P$1,Ishop!$BG:$BG,Source!$D1018,Ishop!$B:$B,Source!$C1018)</f>
        <v>0</v>
      </c>
      <c r="Q1018" s="11">
        <f>COUNTIFS(Ishop!$AG:$AG,Source!$Q$1,Ishop!$BG:$BG,Source!$D1018,Ishop!$B:$B,Source!$C1018)</f>
        <v>0</v>
      </c>
      <c r="R1018" s="11">
        <f>COUNTIFS(Ishop!$AG:$AG,Source!$R$1,Ishop!$BG:$BG,Source!$D1018,Ishop!$B:$B,Source!$C1018)</f>
        <v>0</v>
      </c>
      <c r="S1018" s="11">
        <f>COUNTIFS(Ishop!$AG:$AG,Source!$S$1,Ishop!$BG:$BG,Source!$D1018,Ishop!$B:$B,Source!$C1018)</f>
        <v>0</v>
      </c>
      <c r="T1018" s="11">
        <f>COUNTIFS(Ishop!$AG:$AG,Source!$T$1,Ishop!$BG:$BG,Source!$D1018,Ishop!$B:$B,Source!$C1018)</f>
        <v>0</v>
      </c>
      <c r="U1018" s="11">
        <f>COUNTIFS(Ishop!$AG:$AG,Source!$U$1,Ishop!$BG:$BG,Source!$D1018,Ishop!$B:$B,Source!$C1018)</f>
        <v>0</v>
      </c>
      <c r="V1018" s="11">
        <f>COUNTIFS(Ishop!$AG:$AG,Source!$V$1,Ishop!$BG:$BG,Source!$D1018,Ishop!$B:$B,Source!$C1018)</f>
        <v>0</v>
      </c>
      <c r="W1018" s="11">
        <f>COUNTIFS(Ishop!$AG:$AG,Source!$W$1,Ishop!$BG:$BG,Source!$D1018,Ishop!$B:$B,Source!$C1018)</f>
        <v>0</v>
      </c>
      <c r="X1018" s="11">
        <f>COUNTIFS(Ishop!$AG:$AG,Source!$X$1,Ishop!$BG:$BG,Source!$D1018,Ishop!$B:$B,Source!$C1018)</f>
        <v>0</v>
      </c>
      <c r="Y1018" s="11">
        <f>COUNTIFS(Ishop!$AG:$AG,Source!$Y$1,Ishop!$BG:$BG,Source!$D1018,Ishop!$B:$B,Source!$C1018)</f>
        <v>0</v>
      </c>
      <c r="Z1018" s="11">
        <f>COUNTIFS(Ishop!$AG:$AG,Source!$Z$1,Ishop!$BG:$BG,Source!$D1018,Ishop!$B:$B,Source!$C1018,Ishop!$J:$J,"OUI")</f>
        <v>0</v>
      </c>
      <c r="AA1018" s="11">
        <f>COUNTIFS(Ishop!$AG:$AG,Source!$AA$1,Ishop!$BG:$BG,Source!$D1018,Ishop!$B:$B,Source!$C1018,Ishop!$J:$J,"OUI")</f>
        <v>0</v>
      </c>
      <c r="AB1018" s="11">
        <f>COUNTIFS(Ishop!$AG:$AG,Source!$AB$1,Ishop!$BG:$BG,Source!$D1018,Ishop!$B:$B,Source!$C1018,Ishop!$J:$J,"OUI")</f>
        <v>0</v>
      </c>
      <c r="AC1018" s="11">
        <f>COUNTIFS(Ishop!$AG:$AG,Source!$AC$1,Ishop!$BG:$BG,Source!$D1018,Ishop!$B:$B,Source!$C1018,Ishop!$J:$J,"OUI")</f>
        <v>0</v>
      </c>
      <c r="AD1018" s="11">
        <f>COUNTIFS(Ishop!$AG:$AG,Source!$AD$1,Ishop!$BG:$BG,Source!$D1018,Ishop!$B:$B,Source!$C1018,Ishop!$J:$J,"OUI")</f>
        <v>0</v>
      </c>
      <c r="AE1018" s="11">
        <f>COUNTIFS(Ishop!$AG:$AG,Source!$AE$1,Ishop!$BG:$BG,Source!$D1018,Ishop!$B:$B,Source!$C1018,Ishop!$J:$J,"OUI")</f>
        <v>0</v>
      </c>
      <c r="AF1018" s="11">
        <f>COUNTIFS(Ishop!$AG:$AG,Source!$AF$1,Ishop!$BG:$BG,Source!$D1018,Ishop!$B:$B,Source!$C1018,Ishop!$J:$J,"OUI")</f>
        <v>0</v>
      </c>
      <c r="AG1018" s="11">
        <f>COUNTIFS(Ishop!$AG:$AG,Source!$AG$1,Ishop!$BG:$BG,Source!$D1018,Ishop!$B:$B,Source!$C1018,Ishop!$J:$J,"OUI")</f>
        <v>0</v>
      </c>
      <c r="AH1018" s="11">
        <f>COUNTIFS(Ishop!$AG:$AG,Source!$AH$1,Ishop!$BG:$BG,Source!$D1018,Ishop!$B:$B,Source!$C1018,Ishop!$J:$J,"OUI")</f>
        <v>0</v>
      </c>
      <c r="AI1018" s="11">
        <f>COUNTIFS(Ishop!$AG:$AG,Source!$AI$1,Ishop!$BG:$BG,Source!$D1018,Ishop!$B:$B,Source!$C1018,Ishop!$J:$J,"OUI")</f>
        <v>0</v>
      </c>
      <c r="AJ1018" s="11">
        <f>COUNTIFS(Ishop!$AG:$AG,Source!$AJ$1,Ishop!$BG:$BG,Source!$D1018,Ishop!$B:$B,Source!$C1018,Ishop!$J:$J,"OUI")</f>
        <v>0</v>
      </c>
      <c r="AK1018" s="11">
        <f>COUNTIFS(Ishop!$AG:$AG,Source!$AK$1,Ishop!$BG:$BG,Source!$D1018,Ishop!$B:$B,Source!$C1018,Ishop!$J:$J,"OUI")</f>
        <v>0</v>
      </c>
      <c r="AL1018" s="11">
        <f>COUNTIFS(Ishop!$AG:$AG,Source!$AL$1,Ishop!$BG:$BG,Source!$D1018,Ishop!$B:$B,Source!$C1018,Ishop!$J:$J,"OUI")</f>
        <v>0</v>
      </c>
      <c r="AM1018" s="11">
        <f>COUNTIFS(Ishop!$AG:$AG,Source!$AM$1,Ishop!$BG:$BG,Source!$D1018,Ishop!$B:$B,Source!$C1018,Ishop!$J:$J,"OUI")</f>
        <v>0</v>
      </c>
      <c r="AN1018" s="11">
        <f>COUNTIFS(Dolmen!$W:$W,"Sensation",Dolmen!$O:$O,Source!D1018,Dolmen!$F:$F,Source!C1018)</f>
        <v>0</v>
      </c>
      <c r="AO1018" s="11">
        <f>COUNTIFS(Dolmen!$AC:$AC,"Bbox Miami",Dolmen!$O:$O,Source!D1018,Dolmen!$F:$F,Source!C1018)</f>
        <v>0</v>
      </c>
      <c r="AP1018" s="11">
        <f>COUNTIFS(Dolmen!$AD:$AD,"1",Dolmen!$W:$W,"",Dolmen!$O:$O,Source!D1018,Dolmen!$F:$F,Source!C1018)</f>
        <v>0</v>
      </c>
      <c r="AQ1018" s="11">
        <f>COUNTIFS(Dolmen!$W:$W,"Sensation",Dolmen!$Y:$Y,"1",Dolmen!$O:$O,Source!D1018,Dolmen!$F:$F,Source!C1018)</f>
        <v>0</v>
      </c>
      <c r="AR1018" s="11">
        <f>COUNTIFS(Dolmen!$AC:$AC,"Bbox Miami",Dolmen!$Y:$Y,"1",Dolmen!$O:$O,Source!D1018,Dolmen!$F:$F,Source!C1018)</f>
        <v>0</v>
      </c>
      <c r="AS1018" s="11">
        <f>COUNTIFS(Dolmen!$AD:$AD,"1",Dolmen!$W:$W,"",Dolmen!$Y:$Y,"1",Dolmen!$O:$O,Source!D1018,Dolmen!$F:$F,Source!C1018)</f>
        <v>0</v>
      </c>
      <c r="AT1018" s="11">
        <f t="shared" si="370"/>
        <v>0</v>
      </c>
      <c r="AU1018" s="11">
        <f t="shared" si="371"/>
        <v>0</v>
      </c>
      <c r="AV1018" s="11">
        <f t="shared" si="372"/>
        <v>0</v>
      </c>
      <c r="AW1018" s="11">
        <f t="shared" si="373"/>
        <v>0</v>
      </c>
      <c r="AX1018" s="11">
        <f t="shared" si="374"/>
        <v>0</v>
      </c>
      <c r="AY1018" s="11">
        <f t="shared" si="375"/>
        <v>0</v>
      </c>
      <c r="AZ1018" s="11">
        <f t="shared" si="376"/>
        <v>0</v>
      </c>
      <c r="BA1018" s="11">
        <f t="shared" si="377"/>
        <v>0</v>
      </c>
      <c r="BB1018" s="11">
        <f t="shared" si="378"/>
        <v>0</v>
      </c>
      <c r="BC1018" s="11">
        <f t="shared" si="379"/>
        <v>0</v>
      </c>
      <c r="BD1018" s="11">
        <f>SUMIFS(Ishop!$BK:$BK,Ishop!$BG:$BG,Source!D1018,Ishop!$B:$B,Source!C1018)</f>
        <v>0</v>
      </c>
      <c r="BE1018" s="11">
        <f>COUNTIFS(Ishop!$AW:$AW,"OUI",Ishop!$BG:$BG,Source!D1018,Ishop!$B:$B,Source!C1018)</f>
        <v>0</v>
      </c>
      <c r="BF1018" s="11">
        <f t="shared" si="380"/>
        <v>0</v>
      </c>
      <c r="BG1018" s="11">
        <f t="shared" si="381"/>
        <v>0</v>
      </c>
      <c r="BH1018" s="11">
        <f t="shared" si="382"/>
        <v>0</v>
      </c>
      <c r="BI1018" s="11">
        <f t="shared" si="383"/>
        <v>0</v>
      </c>
      <c r="BJ1018" s="11">
        <f t="shared" si="384"/>
        <v>0</v>
      </c>
      <c r="BK1018" s="11">
        <f t="shared" si="385"/>
        <v>0</v>
      </c>
      <c r="BL1018" s="11">
        <f t="shared" si="386"/>
        <v>0</v>
      </c>
      <c r="BM1018" s="11">
        <f t="shared" si="387"/>
        <v>0</v>
      </c>
      <c r="BN1018" s="25">
        <f>Z1018*Budget!$A$6</f>
        <v>0</v>
      </c>
      <c r="BO1018" s="25">
        <f>AA1018*(Budget!$B$6+Budget!$B$7)</f>
        <v>0</v>
      </c>
      <c r="BP1018" s="25">
        <f>AB1018*(Budget!$C$6+Budget!$C$7)</f>
        <v>0</v>
      </c>
      <c r="BQ1018" s="25">
        <f>AC1018*(Budget!$D$6+Budget!$D$7)</f>
        <v>0</v>
      </c>
      <c r="BR1018" s="25">
        <f>AD1018*(Budget!$E$6+Budget!$E$7)</f>
        <v>0</v>
      </c>
      <c r="BS1018" s="25">
        <f>AE1018*(Budget!$F$6+Budget!$F$7)</f>
        <v>0</v>
      </c>
      <c r="BT1018" s="25">
        <f>AF1018*(Budget!$G$6+Budget!$G$7)</f>
        <v>0</v>
      </c>
      <c r="BU1018" s="25">
        <f>AG1018*Budget!$H$6</f>
        <v>0</v>
      </c>
      <c r="BV1018" s="25">
        <f>AH1018*Budget!$I$6</f>
        <v>0</v>
      </c>
      <c r="BW1018" s="25">
        <f>AI1018*Budget!$J$6</f>
        <v>0</v>
      </c>
      <c r="BX1018" s="25">
        <f>AJ1018*Budget!$K$6</f>
        <v>0</v>
      </c>
      <c r="BY1018" s="25">
        <f>AK1018*Budget!$L$6</f>
        <v>0</v>
      </c>
      <c r="BZ1018" s="25">
        <f>AL1018*Budget!$M$6</f>
        <v>0</v>
      </c>
      <c r="CA1018" s="25">
        <f>AM1018*Budget!$N$6</f>
        <v>0</v>
      </c>
      <c r="CB1018" s="25">
        <f>AQ1018*Budget!$O$6</f>
        <v>0</v>
      </c>
      <c r="CC1018" s="25">
        <f>AR1018*Budget!$S$6</f>
        <v>0</v>
      </c>
      <c r="CD1018" s="25">
        <f>AS1018*Budget!$Q$6</f>
        <v>0</v>
      </c>
      <c r="CE1018" s="25">
        <f t="shared" si="388"/>
        <v>0</v>
      </c>
      <c r="CF1018" s="11" t="e">
        <f>COUNTIFS(#REF!,Source!E1018,#REF!,Source!C1018)</f>
        <v>#REF!</v>
      </c>
      <c r="CG1018" s="11" t="str">
        <f t="shared" si="389"/>
        <v>--</v>
      </c>
    </row>
    <row r="1019" spans="1:85" x14ac:dyDescent="0.25">
      <c r="A1019" t="str">
        <f>IFERROR(VLOOKUP(MONTH(C1019),Date!$A$2:$B$13,2,0),"--")</f>
        <v>Avril</v>
      </c>
      <c r="B1019" s="11">
        <f t="shared" ref="B1019:B1082" si="391">IFERROR(WEEKNUM(C1019),"--")</f>
        <v>16</v>
      </c>
      <c r="C1019" s="28">
        <f t="shared" si="390"/>
        <v>42107</v>
      </c>
      <c r="D1019" s="29" t="s">
        <v>199</v>
      </c>
      <c r="E1019" s="30" t="str">
        <f>IFERROR(VLOOKUP(D1019,Listing!$A:$B,2,0),"--")</f>
        <v>A44043</v>
      </c>
      <c r="F1019" s="30" t="str">
        <f>IFERROR(VLOOKUP(D1019,Listing!$A:$E,5,0),"-")</f>
        <v>EL BAKKALI  ABDELHAMID</v>
      </c>
      <c r="G1019" s="4">
        <f>IFERROR(VLOOKUP(D1019,Listing!$A:$F,6,0),"--")</f>
        <v>42079</v>
      </c>
      <c r="H1019" s="11" t="str">
        <f>IFERROR(VLOOKUP(D1019,Listing!$A:$D,4,0),"--")</f>
        <v>ABDELMOUMEN  ROUGUI</v>
      </c>
      <c r="I1019" s="11" t="str">
        <f t="shared" ref="I1019:I1082" si="392">IFERROR(LEFT(D1019,3),"--")</f>
        <v>AAC</v>
      </c>
      <c r="J1019" s="31">
        <f>IFERROR(COUNTIFS(Ishop!$BG:$BG,Source!D1019,Ishop!$B:$B,Source!C1019),"--")</f>
        <v>0</v>
      </c>
      <c r="K1019" s="11">
        <f>IFERROR(COUNTIFS(Ishop!$BG:$BG,Source!D1019,Ishop!$B:$B,Source!C1019,Ishop!$J:$J,"OUI"),"--")</f>
        <v>0</v>
      </c>
      <c r="L1019" s="11">
        <f>COUNTIFS(Ishop!$AG:$AG,Source!$L$1,Ishop!$BG:$BG,Source!$D1019,Ishop!$B:$B,Source!$C1019)</f>
        <v>0</v>
      </c>
      <c r="M1019" s="11">
        <f>COUNTIFS(Ishop!$AG:$AG,Source!$M$1,Ishop!$BG:$BG,Source!$D1019,Ishop!$B:$B,Source!$C1019)</f>
        <v>0</v>
      </c>
      <c r="N1019" s="11">
        <f>COUNTIFS(Ishop!$AG:$AG,Source!$N$1,Ishop!$BG:$BG,Source!$D1019,Ishop!$B:$B,Source!$C1019)</f>
        <v>0</v>
      </c>
      <c r="O1019" s="11">
        <f>COUNTIFS(Ishop!$AG:$AG,Source!$O$1,Ishop!$BG:$BG,Source!$D1019,Ishop!$B:$B,Source!$C1019)</f>
        <v>0</v>
      </c>
      <c r="P1019" s="11">
        <f>COUNTIFS(Ishop!$AG:$AG,Source!$P$1,Ishop!$BG:$BG,Source!$D1019,Ishop!$B:$B,Source!$C1019)</f>
        <v>0</v>
      </c>
      <c r="Q1019" s="11">
        <f>COUNTIFS(Ishop!$AG:$AG,Source!$Q$1,Ishop!$BG:$BG,Source!$D1019,Ishop!$B:$B,Source!$C1019)</f>
        <v>0</v>
      </c>
      <c r="R1019" s="11">
        <f>COUNTIFS(Ishop!$AG:$AG,Source!$R$1,Ishop!$BG:$BG,Source!$D1019,Ishop!$B:$B,Source!$C1019)</f>
        <v>0</v>
      </c>
      <c r="S1019" s="11">
        <f>COUNTIFS(Ishop!$AG:$AG,Source!$S$1,Ishop!$BG:$BG,Source!$D1019,Ishop!$B:$B,Source!$C1019)</f>
        <v>0</v>
      </c>
      <c r="T1019" s="11">
        <f>COUNTIFS(Ishop!$AG:$AG,Source!$T$1,Ishop!$BG:$BG,Source!$D1019,Ishop!$B:$B,Source!$C1019)</f>
        <v>0</v>
      </c>
      <c r="U1019" s="11">
        <f>COUNTIFS(Ishop!$AG:$AG,Source!$U$1,Ishop!$BG:$BG,Source!$D1019,Ishop!$B:$B,Source!$C1019)</f>
        <v>0</v>
      </c>
      <c r="V1019" s="11">
        <f>COUNTIFS(Ishop!$AG:$AG,Source!$V$1,Ishop!$BG:$BG,Source!$D1019,Ishop!$B:$B,Source!$C1019)</f>
        <v>0</v>
      </c>
      <c r="W1019" s="11">
        <f>COUNTIFS(Ishop!$AG:$AG,Source!$W$1,Ishop!$BG:$BG,Source!$D1019,Ishop!$B:$B,Source!$C1019)</f>
        <v>0</v>
      </c>
      <c r="X1019" s="11">
        <f>COUNTIFS(Ishop!$AG:$AG,Source!$X$1,Ishop!$BG:$BG,Source!$D1019,Ishop!$B:$B,Source!$C1019)</f>
        <v>0</v>
      </c>
      <c r="Y1019" s="11">
        <f>COUNTIFS(Ishop!$AG:$AG,Source!$Y$1,Ishop!$BG:$BG,Source!$D1019,Ishop!$B:$B,Source!$C1019)</f>
        <v>0</v>
      </c>
      <c r="Z1019" s="11">
        <f>COUNTIFS(Ishop!$AG:$AG,Source!$Z$1,Ishop!$BG:$BG,Source!$D1019,Ishop!$B:$B,Source!$C1019,Ishop!$J:$J,"OUI")</f>
        <v>0</v>
      </c>
      <c r="AA1019" s="11">
        <f>COUNTIFS(Ishop!$AG:$AG,Source!$AA$1,Ishop!$BG:$BG,Source!$D1019,Ishop!$B:$B,Source!$C1019,Ishop!$J:$J,"OUI")</f>
        <v>0</v>
      </c>
      <c r="AB1019" s="11">
        <f>COUNTIFS(Ishop!$AG:$AG,Source!$AB$1,Ishop!$BG:$BG,Source!$D1019,Ishop!$B:$B,Source!$C1019,Ishop!$J:$J,"OUI")</f>
        <v>0</v>
      </c>
      <c r="AC1019" s="11">
        <f>COUNTIFS(Ishop!$AG:$AG,Source!$AC$1,Ishop!$BG:$BG,Source!$D1019,Ishop!$B:$B,Source!$C1019,Ishop!$J:$J,"OUI")</f>
        <v>0</v>
      </c>
      <c r="AD1019" s="11">
        <f>COUNTIFS(Ishop!$AG:$AG,Source!$AD$1,Ishop!$BG:$BG,Source!$D1019,Ishop!$B:$B,Source!$C1019,Ishop!$J:$J,"OUI")</f>
        <v>0</v>
      </c>
      <c r="AE1019" s="11">
        <f>COUNTIFS(Ishop!$AG:$AG,Source!$AE$1,Ishop!$BG:$BG,Source!$D1019,Ishop!$B:$B,Source!$C1019,Ishop!$J:$J,"OUI")</f>
        <v>0</v>
      </c>
      <c r="AF1019" s="11">
        <f>COUNTIFS(Ishop!$AG:$AG,Source!$AF$1,Ishop!$BG:$BG,Source!$D1019,Ishop!$B:$B,Source!$C1019,Ishop!$J:$J,"OUI")</f>
        <v>0</v>
      </c>
      <c r="AG1019" s="11">
        <f>COUNTIFS(Ishop!$AG:$AG,Source!$AG$1,Ishop!$BG:$BG,Source!$D1019,Ishop!$B:$B,Source!$C1019,Ishop!$J:$J,"OUI")</f>
        <v>0</v>
      </c>
      <c r="AH1019" s="11">
        <f>COUNTIFS(Ishop!$AG:$AG,Source!$AH$1,Ishop!$BG:$BG,Source!$D1019,Ishop!$B:$B,Source!$C1019,Ishop!$J:$J,"OUI")</f>
        <v>0</v>
      </c>
      <c r="AI1019" s="11">
        <f>COUNTIFS(Ishop!$AG:$AG,Source!$AI$1,Ishop!$BG:$BG,Source!$D1019,Ishop!$B:$B,Source!$C1019,Ishop!$J:$J,"OUI")</f>
        <v>0</v>
      </c>
      <c r="AJ1019" s="11">
        <f>COUNTIFS(Ishop!$AG:$AG,Source!$AJ$1,Ishop!$BG:$BG,Source!$D1019,Ishop!$B:$B,Source!$C1019,Ishop!$J:$J,"OUI")</f>
        <v>0</v>
      </c>
      <c r="AK1019" s="11">
        <f>COUNTIFS(Ishop!$AG:$AG,Source!$AK$1,Ishop!$BG:$BG,Source!$D1019,Ishop!$B:$B,Source!$C1019,Ishop!$J:$J,"OUI")</f>
        <v>0</v>
      </c>
      <c r="AL1019" s="11">
        <f>COUNTIFS(Ishop!$AG:$AG,Source!$AL$1,Ishop!$BG:$BG,Source!$D1019,Ishop!$B:$B,Source!$C1019,Ishop!$J:$J,"OUI")</f>
        <v>0</v>
      </c>
      <c r="AM1019" s="11">
        <f>COUNTIFS(Ishop!$AG:$AG,Source!$AM$1,Ishop!$BG:$BG,Source!$D1019,Ishop!$B:$B,Source!$C1019,Ishop!$J:$J,"OUI")</f>
        <v>0</v>
      </c>
      <c r="AN1019" s="11">
        <f>COUNTIFS(Dolmen!$W:$W,"Sensation",Dolmen!$O:$O,Source!D1019,Dolmen!$F:$F,Source!C1019)</f>
        <v>0</v>
      </c>
      <c r="AO1019" s="11">
        <f>COUNTIFS(Dolmen!$AC:$AC,"Bbox Miami",Dolmen!$O:$O,Source!D1019,Dolmen!$F:$F,Source!C1019)</f>
        <v>0</v>
      </c>
      <c r="AP1019" s="11">
        <f>COUNTIFS(Dolmen!$AD:$AD,"1",Dolmen!$W:$W,"",Dolmen!$O:$O,Source!D1019,Dolmen!$F:$F,Source!C1019)</f>
        <v>0</v>
      </c>
      <c r="AQ1019" s="11">
        <f>COUNTIFS(Dolmen!$W:$W,"Sensation",Dolmen!$Y:$Y,"1",Dolmen!$O:$O,Source!D1019,Dolmen!$F:$F,Source!C1019)</f>
        <v>0</v>
      </c>
      <c r="AR1019" s="11">
        <f>COUNTIFS(Dolmen!$AC:$AC,"Bbox Miami",Dolmen!$Y:$Y,"1",Dolmen!$O:$O,Source!D1019,Dolmen!$F:$F,Source!C1019)</f>
        <v>0</v>
      </c>
      <c r="AS1019" s="11">
        <f>COUNTIFS(Dolmen!$AD:$AD,"1",Dolmen!$W:$W,"",Dolmen!$Y:$Y,"1",Dolmen!$O:$O,Source!D1019,Dolmen!$F:$F,Source!C1019)</f>
        <v>0</v>
      </c>
      <c r="AT1019" s="11">
        <f t="shared" ref="AT1019:AT1082" si="393">SUM(S1019:Y1019)</f>
        <v>0</v>
      </c>
      <c r="AU1019" s="11">
        <f t="shared" ref="AU1019:AU1082" si="394">SUM(AG1019:AM1019)</f>
        <v>0</v>
      </c>
      <c r="AV1019" s="11">
        <f t="shared" ref="AV1019:AV1082" si="395">SUM(L1019:R1019)</f>
        <v>0</v>
      </c>
      <c r="AW1019" s="11">
        <f t="shared" ref="AW1019:AW1082" si="396">SUM(Z1019:AF1019)</f>
        <v>0</v>
      </c>
      <c r="AX1019" s="11">
        <f t="shared" ref="AX1019:AX1082" si="397">SUM(W1019:Y1019,P1019:R1019)</f>
        <v>0</v>
      </c>
      <c r="AY1019" s="11">
        <f t="shared" ref="AY1019:AY1082" si="398">SUM(AK1019:AM1019,AD1019:AF1019)</f>
        <v>0</v>
      </c>
      <c r="AZ1019" s="11">
        <f t="shared" ref="AZ1019:AZ1082" si="399">SUM(T1019:V1019,M1019:O1019)</f>
        <v>0</v>
      </c>
      <c r="BA1019" s="11">
        <f t="shared" ref="BA1019:BA1082" si="400">SUM(AH1019:AJ1019,AA1019:AC1019)</f>
        <v>0</v>
      </c>
      <c r="BB1019" s="11">
        <f t="shared" ref="BB1019:BB1082" si="401">L1019+S1019</f>
        <v>0</v>
      </c>
      <c r="BC1019" s="11">
        <f t="shared" ref="BC1019:BC1082" si="402">Z1019+AG1019</f>
        <v>0</v>
      </c>
      <c r="BD1019" s="11">
        <f>SUMIFS(Ishop!$BK:$BK,Ishop!$BG:$BG,Source!D1019,Ishop!$B:$B,Source!C1019)</f>
        <v>0</v>
      </c>
      <c r="BE1019" s="11">
        <f>COUNTIFS(Ishop!$AW:$AW,"OUI",Ishop!$BG:$BG,Source!D1019,Ishop!$B:$B,Source!C1019)</f>
        <v>0</v>
      </c>
      <c r="BF1019" s="11">
        <f t="shared" ref="BF1019:BF1082" si="403">SUM(AK1019:AM1019)</f>
        <v>0</v>
      </c>
      <c r="BG1019" s="11">
        <f t="shared" ref="BG1019:BG1082" si="404">SUM(AH1019:AJ1019)</f>
        <v>0</v>
      </c>
      <c r="BH1019" s="11">
        <f t="shared" ref="BH1019:BH1082" si="405">AG1019</f>
        <v>0</v>
      </c>
      <c r="BI1019" s="11">
        <f t="shared" ref="BI1019:BI1082" si="406">SUM(AD1019:AF1019)</f>
        <v>0</v>
      </c>
      <c r="BJ1019" s="11">
        <f t="shared" ref="BJ1019:BJ1082" si="407">SUM(AA1019:AC1019)</f>
        <v>0</v>
      </c>
      <c r="BK1019" s="11">
        <f t="shared" ref="BK1019:BK1082" si="408">Z1019</f>
        <v>0</v>
      </c>
      <c r="BL1019" s="11">
        <f t="shared" ref="BL1019:BL1082" si="409">AQ1019+AR1019</f>
        <v>0</v>
      </c>
      <c r="BM1019" s="11">
        <f t="shared" ref="BM1019:BM1082" si="410">AS1019</f>
        <v>0</v>
      </c>
      <c r="BN1019" s="25">
        <f>Z1019*Budget!$A$6</f>
        <v>0</v>
      </c>
      <c r="BO1019" s="25">
        <f>AA1019*(Budget!$B$6+Budget!$B$7)</f>
        <v>0</v>
      </c>
      <c r="BP1019" s="25">
        <f>AB1019*(Budget!$C$6+Budget!$C$7)</f>
        <v>0</v>
      </c>
      <c r="BQ1019" s="25">
        <f>AC1019*(Budget!$D$6+Budget!$D$7)</f>
        <v>0</v>
      </c>
      <c r="BR1019" s="25">
        <f>AD1019*(Budget!$E$6+Budget!$E$7)</f>
        <v>0</v>
      </c>
      <c r="BS1019" s="25">
        <f>AE1019*(Budget!$F$6+Budget!$F$7)</f>
        <v>0</v>
      </c>
      <c r="BT1019" s="25">
        <f>AF1019*(Budget!$G$6+Budget!$G$7)</f>
        <v>0</v>
      </c>
      <c r="BU1019" s="25">
        <f>AG1019*Budget!$H$6</f>
        <v>0</v>
      </c>
      <c r="BV1019" s="25">
        <f>AH1019*Budget!$I$6</f>
        <v>0</v>
      </c>
      <c r="BW1019" s="25">
        <f>AI1019*Budget!$J$6</f>
        <v>0</v>
      </c>
      <c r="BX1019" s="25">
        <f>AJ1019*Budget!$K$6</f>
        <v>0</v>
      </c>
      <c r="BY1019" s="25">
        <f>AK1019*Budget!$L$6</f>
        <v>0</v>
      </c>
      <c r="BZ1019" s="25">
        <f>AL1019*Budget!$M$6</f>
        <v>0</v>
      </c>
      <c r="CA1019" s="25">
        <f>AM1019*Budget!$N$6</f>
        <v>0</v>
      </c>
      <c r="CB1019" s="25">
        <f>AQ1019*Budget!$O$6</f>
        <v>0</v>
      </c>
      <c r="CC1019" s="25">
        <f>AR1019*Budget!$S$6</f>
        <v>0</v>
      </c>
      <c r="CD1019" s="25">
        <f>AS1019*Budget!$Q$6</f>
        <v>0</v>
      </c>
      <c r="CE1019" s="25">
        <f t="shared" ref="CE1019:CE1082" si="411">SUM(BN1019:CD1019)</f>
        <v>0</v>
      </c>
      <c r="CF1019" s="11" t="e">
        <f>COUNTIFS(#REF!,Source!E1019,#REF!,Source!C1019)</f>
        <v>#REF!</v>
      </c>
      <c r="CG1019" s="11" t="str">
        <f t="shared" ref="CG1019:CG1082" si="412">IFERROR(IF(CF1019=1,8.8,0),"--")</f>
        <v>--</v>
      </c>
    </row>
    <row r="1020" spans="1:85" x14ac:dyDescent="0.25">
      <c r="A1020" t="str">
        <f>IFERROR(VLOOKUP(MONTH(C1020),Date!$A$2:$B$13,2,0),"--")</f>
        <v>Avril</v>
      </c>
      <c r="B1020" s="11">
        <f t="shared" si="391"/>
        <v>16</v>
      </c>
      <c r="C1020" s="28">
        <f t="shared" si="390"/>
        <v>42107</v>
      </c>
      <c r="D1020" s="29" t="s">
        <v>200</v>
      </c>
      <c r="E1020" s="30" t="str">
        <f>IFERROR(VLOOKUP(D1020,Listing!$A:$B,2,0),"--")</f>
        <v>A440A44</v>
      </c>
      <c r="F1020" s="30" t="str">
        <f>IFERROR(VLOOKUP(D1020,Listing!$A:$E,5,0),"-")</f>
        <v>AZZI  MOHAMED</v>
      </c>
      <c r="G1020" s="4">
        <f>IFERROR(VLOOKUP(D1020,Listing!$A:$F,6,0),"--")</f>
        <v>42093</v>
      </c>
      <c r="H1020" s="11" t="str">
        <f>IFERROR(VLOOKUP(D1020,Listing!$A:$D,4,0),"--")</f>
        <v>ABDELMOUMEN  ROUGUI</v>
      </c>
      <c r="I1020" s="11" t="str">
        <f t="shared" si="392"/>
        <v>AAC</v>
      </c>
      <c r="J1020" s="31">
        <f>IFERROR(COUNTIFS(Ishop!$BG:$BG,Source!D1020,Ishop!$B:$B,Source!C1020),"--")</f>
        <v>0</v>
      </c>
      <c r="K1020" s="11">
        <f>IFERROR(COUNTIFS(Ishop!$BG:$BG,Source!D1020,Ishop!$B:$B,Source!C1020,Ishop!$J:$J,"OUI"),"--")</f>
        <v>0</v>
      </c>
      <c r="L1020" s="11">
        <f>COUNTIFS(Ishop!$AG:$AG,Source!$L$1,Ishop!$BG:$BG,Source!$D1020,Ishop!$B:$B,Source!$C1020)</f>
        <v>0</v>
      </c>
      <c r="M1020" s="11">
        <f>COUNTIFS(Ishop!$AG:$AG,Source!$M$1,Ishop!$BG:$BG,Source!$D1020,Ishop!$B:$B,Source!$C1020)</f>
        <v>0</v>
      </c>
      <c r="N1020" s="11">
        <f>COUNTIFS(Ishop!$AG:$AG,Source!$N$1,Ishop!$BG:$BG,Source!$D1020,Ishop!$B:$B,Source!$C1020)</f>
        <v>0</v>
      </c>
      <c r="O1020" s="11">
        <f>COUNTIFS(Ishop!$AG:$AG,Source!$O$1,Ishop!$BG:$BG,Source!$D1020,Ishop!$B:$B,Source!$C1020)</f>
        <v>0</v>
      </c>
      <c r="P1020" s="11">
        <f>COUNTIFS(Ishop!$AG:$AG,Source!$P$1,Ishop!$BG:$BG,Source!$D1020,Ishop!$B:$B,Source!$C1020)</f>
        <v>0</v>
      </c>
      <c r="Q1020" s="11">
        <f>COUNTIFS(Ishop!$AG:$AG,Source!$Q$1,Ishop!$BG:$BG,Source!$D1020,Ishop!$B:$B,Source!$C1020)</f>
        <v>0</v>
      </c>
      <c r="R1020" s="11">
        <f>COUNTIFS(Ishop!$AG:$AG,Source!$R$1,Ishop!$BG:$BG,Source!$D1020,Ishop!$B:$B,Source!$C1020)</f>
        <v>0</v>
      </c>
      <c r="S1020" s="11">
        <f>COUNTIFS(Ishop!$AG:$AG,Source!$S$1,Ishop!$BG:$BG,Source!$D1020,Ishop!$B:$B,Source!$C1020)</f>
        <v>0</v>
      </c>
      <c r="T1020" s="11">
        <f>COUNTIFS(Ishop!$AG:$AG,Source!$T$1,Ishop!$BG:$BG,Source!$D1020,Ishop!$B:$B,Source!$C1020)</f>
        <v>0</v>
      </c>
      <c r="U1020" s="11">
        <f>COUNTIFS(Ishop!$AG:$AG,Source!$U$1,Ishop!$BG:$BG,Source!$D1020,Ishop!$B:$B,Source!$C1020)</f>
        <v>0</v>
      </c>
      <c r="V1020" s="11">
        <f>COUNTIFS(Ishop!$AG:$AG,Source!$V$1,Ishop!$BG:$BG,Source!$D1020,Ishop!$B:$B,Source!$C1020)</f>
        <v>0</v>
      </c>
      <c r="W1020" s="11">
        <f>COUNTIFS(Ishop!$AG:$AG,Source!$W$1,Ishop!$BG:$BG,Source!$D1020,Ishop!$B:$B,Source!$C1020)</f>
        <v>0</v>
      </c>
      <c r="X1020" s="11">
        <f>COUNTIFS(Ishop!$AG:$AG,Source!$X$1,Ishop!$BG:$BG,Source!$D1020,Ishop!$B:$B,Source!$C1020)</f>
        <v>0</v>
      </c>
      <c r="Y1020" s="11">
        <f>COUNTIFS(Ishop!$AG:$AG,Source!$Y$1,Ishop!$BG:$BG,Source!$D1020,Ishop!$B:$B,Source!$C1020)</f>
        <v>0</v>
      </c>
      <c r="Z1020" s="11">
        <f>COUNTIFS(Ishop!$AG:$AG,Source!$Z$1,Ishop!$BG:$BG,Source!$D1020,Ishop!$B:$B,Source!$C1020,Ishop!$J:$J,"OUI")</f>
        <v>0</v>
      </c>
      <c r="AA1020" s="11">
        <f>COUNTIFS(Ishop!$AG:$AG,Source!$AA$1,Ishop!$BG:$BG,Source!$D1020,Ishop!$B:$B,Source!$C1020,Ishop!$J:$J,"OUI")</f>
        <v>0</v>
      </c>
      <c r="AB1020" s="11">
        <f>COUNTIFS(Ishop!$AG:$AG,Source!$AB$1,Ishop!$BG:$BG,Source!$D1020,Ishop!$B:$B,Source!$C1020,Ishop!$J:$J,"OUI")</f>
        <v>0</v>
      </c>
      <c r="AC1020" s="11">
        <f>COUNTIFS(Ishop!$AG:$AG,Source!$AC$1,Ishop!$BG:$BG,Source!$D1020,Ishop!$B:$B,Source!$C1020,Ishop!$J:$J,"OUI")</f>
        <v>0</v>
      </c>
      <c r="AD1020" s="11">
        <f>COUNTIFS(Ishop!$AG:$AG,Source!$AD$1,Ishop!$BG:$BG,Source!$D1020,Ishop!$B:$B,Source!$C1020,Ishop!$J:$J,"OUI")</f>
        <v>0</v>
      </c>
      <c r="AE1020" s="11">
        <f>COUNTIFS(Ishop!$AG:$AG,Source!$AE$1,Ishop!$BG:$BG,Source!$D1020,Ishop!$B:$B,Source!$C1020,Ishop!$J:$J,"OUI")</f>
        <v>0</v>
      </c>
      <c r="AF1020" s="11">
        <f>COUNTIFS(Ishop!$AG:$AG,Source!$AF$1,Ishop!$BG:$BG,Source!$D1020,Ishop!$B:$B,Source!$C1020,Ishop!$J:$J,"OUI")</f>
        <v>0</v>
      </c>
      <c r="AG1020" s="11">
        <f>COUNTIFS(Ishop!$AG:$AG,Source!$AG$1,Ishop!$BG:$BG,Source!$D1020,Ishop!$B:$B,Source!$C1020,Ishop!$J:$J,"OUI")</f>
        <v>0</v>
      </c>
      <c r="AH1020" s="11">
        <f>COUNTIFS(Ishop!$AG:$AG,Source!$AH$1,Ishop!$BG:$BG,Source!$D1020,Ishop!$B:$B,Source!$C1020,Ishop!$J:$J,"OUI")</f>
        <v>0</v>
      </c>
      <c r="AI1020" s="11">
        <f>COUNTIFS(Ishop!$AG:$AG,Source!$AI$1,Ishop!$BG:$BG,Source!$D1020,Ishop!$B:$B,Source!$C1020,Ishop!$J:$J,"OUI")</f>
        <v>0</v>
      </c>
      <c r="AJ1020" s="11">
        <f>COUNTIFS(Ishop!$AG:$AG,Source!$AJ$1,Ishop!$BG:$BG,Source!$D1020,Ishop!$B:$B,Source!$C1020,Ishop!$J:$J,"OUI")</f>
        <v>0</v>
      </c>
      <c r="AK1020" s="11">
        <f>COUNTIFS(Ishop!$AG:$AG,Source!$AK$1,Ishop!$BG:$BG,Source!$D1020,Ishop!$B:$B,Source!$C1020,Ishop!$J:$J,"OUI")</f>
        <v>0</v>
      </c>
      <c r="AL1020" s="11">
        <f>COUNTIFS(Ishop!$AG:$AG,Source!$AL$1,Ishop!$BG:$BG,Source!$D1020,Ishop!$B:$B,Source!$C1020,Ishop!$J:$J,"OUI")</f>
        <v>0</v>
      </c>
      <c r="AM1020" s="11">
        <f>COUNTIFS(Ishop!$AG:$AG,Source!$AM$1,Ishop!$BG:$BG,Source!$D1020,Ishop!$B:$B,Source!$C1020,Ishop!$J:$J,"OUI")</f>
        <v>0</v>
      </c>
      <c r="AN1020" s="11">
        <f>COUNTIFS(Dolmen!$W:$W,"Sensation",Dolmen!$O:$O,Source!D1020,Dolmen!$F:$F,Source!C1020)</f>
        <v>0</v>
      </c>
      <c r="AO1020" s="11">
        <f>COUNTIFS(Dolmen!$AC:$AC,"Bbox Miami",Dolmen!$O:$O,Source!D1020,Dolmen!$F:$F,Source!C1020)</f>
        <v>0</v>
      </c>
      <c r="AP1020" s="11">
        <f>COUNTIFS(Dolmen!$AD:$AD,"1",Dolmen!$W:$W,"",Dolmen!$O:$O,Source!D1020,Dolmen!$F:$F,Source!C1020)</f>
        <v>0</v>
      </c>
      <c r="AQ1020" s="11">
        <f>COUNTIFS(Dolmen!$W:$W,"Sensation",Dolmen!$Y:$Y,"1",Dolmen!$O:$O,Source!D1020,Dolmen!$F:$F,Source!C1020)</f>
        <v>0</v>
      </c>
      <c r="AR1020" s="11">
        <f>COUNTIFS(Dolmen!$AC:$AC,"Bbox Miami",Dolmen!$Y:$Y,"1",Dolmen!$O:$O,Source!D1020,Dolmen!$F:$F,Source!C1020)</f>
        <v>0</v>
      </c>
      <c r="AS1020" s="11">
        <f>COUNTIFS(Dolmen!$AD:$AD,"1",Dolmen!$W:$W,"",Dolmen!$Y:$Y,"1",Dolmen!$O:$O,Source!D1020,Dolmen!$F:$F,Source!C1020)</f>
        <v>0</v>
      </c>
      <c r="AT1020" s="11">
        <f t="shared" si="393"/>
        <v>0</v>
      </c>
      <c r="AU1020" s="11">
        <f t="shared" si="394"/>
        <v>0</v>
      </c>
      <c r="AV1020" s="11">
        <f t="shared" si="395"/>
        <v>0</v>
      </c>
      <c r="AW1020" s="11">
        <f t="shared" si="396"/>
        <v>0</v>
      </c>
      <c r="AX1020" s="11">
        <f t="shared" si="397"/>
        <v>0</v>
      </c>
      <c r="AY1020" s="11">
        <f t="shared" si="398"/>
        <v>0</v>
      </c>
      <c r="AZ1020" s="11">
        <f t="shared" si="399"/>
        <v>0</v>
      </c>
      <c r="BA1020" s="11">
        <f t="shared" si="400"/>
        <v>0</v>
      </c>
      <c r="BB1020" s="11">
        <f t="shared" si="401"/>
        <v>0</v>
      </c>
      <c r="BC1020" s="11">
        <f t="shared" si="402"/>
        <v>0</v>
      </c>
      <c r="BD1020" s="11">
        <f>SUMIFS(Ishop!$BK:$BK,Ishop!$BG:$BG,Source!D1020,Ishop!$B:$B,Source!C1020)</f>
        <v>0</v>
      </c>
      <c r="BE1020" s="11">
        <f>COUNTIFS(Ishop!$AW:$AW,"OUI",Ishop!$BG:$BG,Source!D1020,Ishop!$B:$B,Source!C1020)</f>
        <v>0</v>
      </c>
      <c r="BF1020" s="11">
        <f t="shared" si="403"/>
        <v>0</v>
      </c>
      <c r="BG1020" s="11">
        <f t="shared" si="404"/>
        <v>0</v>
      </c>
      <c r="BH1020" s="11">
        <f t="shared" si="405"/>
        <v>0</v>
      </c>
      <c r="BI1020" s="11">
        <f t="shared" si="406"/>
        <v>0</v>
      </c>
      <c r="BJ1020" s="11">
        <f t="shared" si="407"/>
        <v>0</v>
      </c>
      <c r="BK1020" s="11">
        <f t="shared" si="408"/>
        <v>0</v>
      </c>
      <c r="BL1020" s="11">
        <f t="shared" si="409"/>
        <v>0</v>
      </c>
      <c r="BM1020" s="11">
        <f t="shared" si="410"/>
        <v>0</v>
      </c>
      <c r="BN1020" s="25">
        <f>Z1020*Budget!$A$6</f>
        <v>0</v>
      </c>
      <c r="BO1020" s="25">
        <f>AA1020*(Budget!$B$6+Budget!$B$7)</f>
        <v>0</v>
      </c>
      <c r="BP1020" s="25">
        <f>AB1020*(Budget!$C$6+Budget!$C$7)</f>
        <v>0</v>
      </c>
      <c r="BQ1020" s="25">
        <f>AC1020*(Budget!$D$6+Budget!$D$7)</f>
        <v>0</v>
      </c>
      <c r="BR1020" s="25">
        <f>AD1020*(Budget!$E$6+Budget!$E$7)</f>
        <v>0</v>
      </c>
      <c r="BS1020" s="25">
        <f>AE1020*(Budget!$F$6+Budget!$F$7)</f>
        <v>0</v>
      </c>
      <c r="BT1020" s="25">
        <f>AF1020*(Budget!$G$6+Budget!$G$7)</f>
        <v>0</v>
      </c>
      <c r="BU1020" s="25">
        <f>AG1020*Budget!$H$6</f>
        <v>0</v>
      </c>
      <c r="BV1020" s="25">
        <f>AH1020*Budget!$I$6</f>
        <v>0</v>
      </c>
      <c r="BW1020" s="25">
        <f>AI1020*Budget!$J$6</f>
        <v>0</v>
      </c>
      <c r="BX1020" s="25">
        <f>AJ1020*Budget!$K$6</f>
        <v>0</v>
      </c>
      <c r="BY1020" s="25">
        <f>AK1020*Budget!$L$6</f>
        <v>0</v>
      </c>
      <c r="BZ1020" s="25">
        <f>AL1020*Budget!$M$6</f>
        <v>0</v>
      </c>
      <c r="CA1020" s="25">
        <f>AM1020*Budget!$N$6</f>
        <v>0</v>
      </c>
      <c r="CB1020" s="25">
        <f>AQ1020*Budget!$O$6</f>
        <v>0</v>
      </c>
      <c r="CC1020" s="25">
        <f>AR1020*Budget!$S$6</f>
        <v>0</v>
      </c>
      <c r="CD1020" s="25">
        <f>AS1020*Budget!$Q$6</f>
        <v>0</v>
      </c>
      <c r="CE1020" s="25">
        <f t="shared" si="411"/>
        <v>0</v>
      </c>
      <c r="CF1020" s="11" t="e">
        <f>COUNTIFS(#REF!,Source!E1020,#REF!,Source!C1020)</f>
        <v>#REF!</v>
      </c>
      <c r="CG1020" s="11" t="str">
        <f t="shared" si="412"/>
        <v>--</v>
      </c>
    </row>
    <row r="1021" spans="1:85" x14ac:dyDescent="0.25">
      <c r="A1021" t="str">
        <f>IFERROR(VLOOKUP(MONTH(C1021),Date!$A$2:$B$13,2,0),"--")</f>
        <v>Avril</v>
      </c>
      <c r="B1021" s="11">
        <f t="shared" si="391"/>
        <v>16</v>
      </c>
      <c r="C1021" s="28">
        <f t="shared" si="390"/>
        <v>42107</v>
      </c>
      <c r="D1021" s="29" t="s">
        <v>201</v>
      </c>
      <c r="E1021" s="30" t="str">
        <f>IFERROR(VLOOKUP(D1021,Listing!$A:$B,2,0),"--")</f>
        <v>A440A4A4</v>
      </c>
      <c r="F1021" s="30" t="str">
        <f>IFERROR(VLOOKUP(D1021,Listing!$A:$E,5,0),"-")</f>
        <v xml:space="preserve">SOULAMI  ABDELKAMEL </v>
      </c>
      <c r="G1021" s="4">
        <f>IFERROR(VLOOKUP(D1021,Listing!$A:$F,6,0),"--")</f>
        <v>42093</v>
      </c>
      <c r="H1021" s="11" t="str">
        <f>IFERROR(VLOOKUP(D1021,Listing!$A:$D,4,0),"--")</f>
        <v>ABDELMOUMEN  ROUGUI</v>
      </c>
      <c r="I1021" s="11" t="str">
        <f t="shared" si="392"/>
        <v>AAC</v>
      </c>
      <c r="J1021" s="31">
        <f>IFERROR(COUNTIFS(Ishop!$BG:$BG,Source!D1021,Ishop!$B:$B,Source!C1021),"--")</f>
        <v>0</v>
      </c>
      <c r="K1021" s="11">
        <f>IFERROR(COUNTIFS(Ishop!$BG:$BG,Source!D1021,Ishop!$B:$B,Source!C1021,Ishop!$J:$J,"OUI"),"--")</f>
        <v>0</v>
      </c>
      <c r="L1021" s="11">
        <f>COUNTIFS(Ishop!$AG:$AG,Source!$L$1,Ishop!$BG:$BG,Source!$D1021,Ishop!$B:$B,Source!$C1021)</f>
        <v>0</v>
      </c>
      <c r="M1021" s="11">
        <f>COUNTIFS(Ishop!$AG:$AG,Source!$M$1,Ishop!$BG:$BG,Source!$D1021,Ishop!$B:$B,Source!$C1021)</f>
        <v>0</v>
      </c>
      <c r="N1021" s="11">
        <f>COUNTIFS(Ishop!$AG:$AG,Source!$N$1,Ishop!$BG:$BG,Source!$D1021,Ishop!$B:$B,Source!$C1021)</f>
        <v>0</v>
      </c>
      <c r="O1021" s="11">
        <f>COUNTIFS(Ishop!$AG:$AG,Source!$O$1,Ishop!$BG:$BG,Source!$D1021,Ishop!$B:$B,Source!$C1021)</f>
        <v>0</v>
      </c>
      <c r="P1021" s="11">
        <f>COUNTIFS(Ishop!$AG:$AG,Source!$P$1,Ishop!$BG:$BG,Source!$D1021,Ishop!$B:$B,Source!$C1021)</f>
        <v>0</v>
      </c>
      <c r="Q1021" s="11">
        <f>COUNTIFS(Ishop!$AG:$AG,Source!$Q$1,Ishop!$BG:$BG,Source!$D1021,Ishop!$B:$B,Source!$C1021)</f>
        <v>0</v>
      </c>
      <c r="R1021" s="11">
        <f>COUNTIFS(Ishop!$AG:$AG,Source!$R$1,Ishop!$BG:$BG,Source!$D1021,Ishop!$B:$B,Source!$C1021)</f>
        <v>0</v>
      </c>
      <c r="S1021" s="11">
        <f>COUNTIFS(Ishop!$AG:$AG,Source!$S$1,Ishop!$BG:$BG,Source!$D1021,Ishop!$B:$B,Source!$C1021)</f>
        <v>0</v>
      </c>
      <c r="T1021" s="11">
        <f>COUNTIFS(Ishop!$AG:$AG,Source!$T$1,Ishop!$BG:$BG,Source!$D1021,Ishop!$B:$B,Source!$C1021)</f>
        <v>0</v>
      </c>
      <c r="U1021" s="11">
        <f>COUNTIFS(Ishop!$AG:$AG,Source!$U$1,Ishop!$BG:$BG,Source!$D1021,Ishop!$B:$B,Source!$C1021)</f>
        <v>0</v>
      </c>
      <c r="V1021" s="11">
        <f>COUNTIFS(Ishop!$AG:$AG,Source!$V$1,Ishop!$BG:$BG,Source!$D1021,Ishop!$B:$B,Source!$C1021)</f>
        <v>0</v>
      </c>
      <c r="W1021" s="11">
        <f>COUNTIFS(Ishop!$AG:$AG,Source!$W$1,Ishop!$BG:$BG,Source!$D1021,Ishop!$B:$B,Source!$C1021)</f>
        <v>0</v>
      </c>
      <c r="X1021" s="11">
        <f>COUNTIFS(Ishop!$AG:$AG,Source!$X$1,Ishop!$BG:$BG,Source!$D1021,Ishop!$B:$B,Source!$C1021)</f>
        <v>0</v>
      </c>
      <c r="Y1021" s="11">
        <f>COUNTIFS(Ishop!$AG:$AG,Source!$Y$1,Ishop!$BG:$BG,Source!$D1021,Ishop!$B:$B,Source!$C1021)</f>
        <v>0</v>
      </c>
      <c r="Z1021" s="11">
        <f>COUNTIFS(Ishop!$AG:$AG,Source!$Z$1,Ishop!$BG:$BG,Source!$D1021,Ishop!$B:$B,Source!$C1021,Ishop!$J:$J,"OUI")</f>
        <v>0</v>
      </c>
      <c r="AA1021" s="11">
        <f>COUNTIFS(Ishop!$AG:$AG,Source!$AA$1,Ishop!$BG:$BG,Source!$D1021,Ishop!$B:$B,Source!$C1021,Ishop!$J:$J,"OUI")</f>
        <v>0</v>
      </c>
      <c r="AB1021" s="11">
        <f>COUNTIFS(Ishop!$AG:$AG,Source!$AB$1,Ishop!$BG:$BG,Source!$D1021,Ishop!$B:$B,Source!$C1021,Ishop!$J:$J,"OUI")</f>
        <v>0</v>
      </c>
      <c r="AC1021" s="11">
        <f>COUNTIFS(Ishop!$AG:$AG,Source!$AC$1,Ishop!$BG:$BG,Source!$D1021,Ishop!$B:$B,Source!$C1021,Ishop!$J:$J,"OUI")</f>
        <v>0</v>
      </c>
      <c r="AD1021" s="11">
        <f>COUNTIFS(Ishop!$AG:$AG,Source!$AD$1,Ishop!$BG:$BG,Source!$D1021,Ishop!$B:$B,Source!$C1021,Ishop!$J:$J,"OUI")</f>
        <v>0</v>
      </c>
      <c r="AE1021" s="11">
        <f>COUNTIFS(Ishop!$AG:$AG,Source!$AE$1,Ishop!$BG:$BG,Source!$D1021,Ishop!$B:$B,Source!$C1021,Ishop!$J:$J,"OUI")</f>
        <v>0</v>
      </c>
      <c r="AF1021" s="11">
        <f>COUNTIFS(Ishop!$AG:$AG,Source!$AF$1,Ishop!$BG:$BG,Source!$D1021,Ishop!$B:$B,Source!$C1021,Ishop!$J:$J,"OUI")</f>
        <v>0</v>
      </c>
      <c r="AG1021" s="11">
        <f>COUNTIFS(Ishop!$AG:$AG,Source!$AG$1,Ishop!$BG:$BG,Source!$D1021,Ishop!$B:$B,Source!$C1021,Ishop!$J:$J,"OUI")</f>
        <v>0</v>
      </c>
      <c r="AH1021" s="11">
        <f>COUNTIFS(Ishop!$AG:$AG,Source!$AH$1,Ishop!$BG:$BG,Source!$D1021,Ishop!$B:$B,Source!$C1021,Ishop!$J:$J,"OUI")</f>
        <v>0</v>
      </c>
      <c r="AI1021" s="11">
        <f>COUNTIFS(Ishop!$AG:$AG,Source!$AI$1,Ishop!$BG:$BG,Source!$D1021,Ishop!$B:$B,Source!$C1021,Ishop!$J:$J,"OUI")</f>
        <v>0</v>
      </c>
      <c r="AJ1021" s="11">
        <f>COUNTIFS(Ishop!$AG:$AG,Source!$AJ$1,Ishop!$BG:$BG,Source!$D1021,Ishop!$B:$B,Source!$C1021,Ishop!$J:$J,"OUI")</f>
        <v>0</v>
      </c>
      <c r="AK1021" s="11">
        <f>COUNTIFS(Ishop!$AG:$AG,Source!$AK$1,Ishop!$BG:$BG,Source!$D1021,Ishop!$B:$B,Source!$C1021,Ishop!$J:$J,"OUI")</f>
        <v>0</v>
      </c>
      <c r="AL1021" s="11">
        <f>COUNTIFS(Ishop!$AG:$AG,Source!$AL$1,Ishop!$BG:$BG,Source!$D1021,Ishop!$B:$B,Source!$C1021,Ishop!$J:$J,"OUI")</f>
        <v>0</v>
      </c>
      <c r="AM1021" s="11">
        <f>COUNTIFS(Ishop!$AG:$AG,Source!$AM$1,Ishop!$BG:$BG,Source!$D1021,Ishop!$B:$B,Source!$C1021,Ishop!$J:$J,"OUI")</f>
        <v>0</v>
      </c>
      <c r="AN1021" s="11">
        <f>COUNTIFS(Dolmen!$W:$W,"Sensation",Dolmen!$O:$O,Source!D1021,Dolmen!$F:$F,Source!C1021)</f>
        <v>0</v>
      </c>
      <c r="AO1021" s="11">
        <f>COUNTIFS(Dolmen!$AC:$AC,"Bbox Miami",Dolmen!$O:$O,Source!D1021,Dolmen!$F:$F,Source!C1021)</f>
        <v>0</v>
      </c>
      <c r="AP1021" s="11">
        <f>COUNTIFS(Dolmen!$AD:$AD,"1",Dolmen!$W:$W,"",Dolmen!$O:$O,Source!D1021,Dolmen!$F:$F,Source!C1021)</f>
        <v>0</v>
      </c>
      <c r="AQ1021" s="11">
        <f>COUNTIFS(Dolmen!$W:$W,"Sensation",Dolmen!$Y:$Y,"1",Dolmen!$O:$O,Source!D1021,Dolmen!$F:$F,Source!C1021)</f>
        <v>0</v>
      </c>
      <c r="AR1021" s="11">
        <f>COUNTIFS(Dolmen!$AC:$AC,"Bbox Miami",Dolmen!$Y:$Y,"1",Dolmen!$O:$O,Source!D1021,Dolmen!$F:$F,Source!C1021)</f>
        <v>0</v>
      </c>
      <c r="AS1021" s="11">
        <f>COUNTIFS(Dolmen!$AD:$AD,"1",Dolmen!$W:$W,"",Dolmen!$Y:$Y,"1",Dolmen!$O:$O,Source!D1021,Dolmen!$F:$F,Source!C1021)</f>
        <v>0</v>
      </c>
      <c r="AT1021" s="11">
        <f t="shared" si="393"/>
        <v>0</v>
      </c>
      <c r="AU1021" s="11">
        <f t="shared" si="394"/>
        <v>0</v>
      </c>
      <c r="AV1021" s="11">
        <f t="shared" si="395"/>
        <v>0</v>
      </c>
      <c r="AW1021" s="11">
        <f t="shared" si="396"/>
        <v>0</v>
      </c>
      <c r="AX1021" s="11">
        <f t="shared" si="397"/>
        <v>0</v>
      </c>
      <c r="AY1021" s="11">
        <f t="shared" si="398"/>
        <v>0</v>
      </c>
      <c r="AZ1021" s="11">
        <f t="shared" si="399"/>
        <v>0</v>
      </c>
      <c r="BA1021" s="11">
        <f t="shared" si="400"/>
        <v>0</v>
      </c>
      <c r="BB1021" s="11">
        <f t="shared" si="401"/>
        <v>0</v>
      </c>
      <c r="BC1021" s="11">
        <f t="shared" si="402"/>
        <v>0</v>
      </c>
      <c r="BD1021" s="11">
        <f>SUMIFS(Ishop!$BK:$BK,Ishop!$BG:$BG,Source!D1021,Ishop!$B:$B,Source!C1021)</f>
        <v>0</v>
      </c>
      <c r="BE1021" s="11">
        <f>COUNTIFS(Ishop!$AW:$AW,"OUI",Ishop!$BG:$BG,Source!D1021,Ishop!$B:$B,Source!C1021)</f>
        <v>0</v>
      </c>
      <c r="BF1021" s="11">
        <f t="shared" si="403"/>
        <v>0</v>
      </c>
      <c r="BG1021" s="11">
        <f t="shared" si="404"/>
        <v>0</v>
      </c>
      <c r="BH1021" s="11">
        <f t="shared" si="405"/>
        <v>0</v>
      </c>
      <c r="BI1021" s="11">
        <f t="shared" si="406"/>
        <v>0</v>
      </c>
      <c r="BJ1021" s="11">
        <f t="shared" si="407"/>
        <v>0</v>
      </c>
      <c r="BK1021" s="11">
        <f t="shared" si="408"/>
        <v>0</v>
      </c>
      <c r="BL1021" s="11">
        <f t="shared" si="409"/>
        <v>0</v>
      </c>
      <c r="BM1021" s="11">
        <f t="shared" si="410"/>
        <v>0</v>
      </c>
      <c r="BN1021" s="25">
        <f>Z1021*Budget!$A$6</f>
        <v>0</v>
      </c>
      <c r="BO1021" s="25">
        <f>AA1021*(Budget!$B$6+Budget!$B$7)</f>
        <v>0</v>
      </c>
      <c r="BP1021" s="25">
        <f>AB1021*(Budget!$C$6+Budget!$C$7)</f>
        <v>0</v>
      </c>
      <c r="BQ1021" s="25">
        <f>AC1021*(Budget!$D$6+Budget!$D$7)</f>
        <v>0</v>
      </c>
      <c r="BR1021" s="25">
        <f>AD1021*(Budget!$E$6+Budget!$E$7)</f>
        <v>0</v>
      </c>
      <c r="BS1021" s="25">
        <f>AE1021*(Budget!$F$6+Budget!$F$7)</f>
        <v>0</v>
      </c>
      <c r="BT1021" s="25">
        <f>AF1021*(Budget!$G$6+Budget!$G$7)</f>
        <v>0</v>
      </c>
      <c r="BU1021" s="25">
        <f>AG1021*Budget!$H$6</f>
        <v>0</v>
      </c>
      <c r="BV1021" s="25">
        <f>AH1021*Budget!$I$6</f>
        <v>0</v>
      </c>
      <c r="BW1021" s="25">
        <f>AI1021*Budget!$J$6</f>
        <v>0</v>
      </c>
      <c r="BX1021" s="25">
        <f>AJ1021*Budget!$K$6</f>
        <v>0</v>
      </c>
      <c r="BY1021" s="25">
        <f>AK1021*Budget!$L$6</f>
        <v>0</v>
      </c>
      <c r="BZ1021" s="25">
        <f>AL1021*Budget!$M$6</f>
        <v>0</v>
      </c>
      <c r="CA1021" s="25">
        <f>AM1021*Budget!$N$6</f>
        <v>0</v>
      </c>
      <c r="CB1021" s="25">
        <f>AQ1021*Budget!$O$6</f>
        <v>0</v>
      </c>
      <c r="CC1021" s="25">
        <f>AR1021*Budget!$S$6</f>
        <v>0</v>
      </c>
      <c r="CD1021" s="25">
        <f>AS1021*Budget!$Q$6</f>
        <v>0</v>
      </c>
      <c r="CE1021" s="25">
        <f t="shared" si="411"/>
        <v>0</v>
      </c>
      <c r="CF1021" s="11" t="e">
        <f>COUNTIFS(#REF!,Source!E1021,#REF!,Source!C1021)</f>
        <v>#REF!</v>
      </c>
      <c r="CG1021" s="11" t="str">
        <f t="shared" si="412"/>
        <v>--</v>
      </c>
    </row>
    <row r="1022" spans="1:85" x14ac:dyDescent="0.25">
      <c r="A1022" t="str">
        <f>IFERROR(VLOOKUP(MONTH(C1022),Date!$A$2:$B$13,2,0),"--")</f>
        <v>Avril</v>
      </c>
      <c r="B1022" s="11">
        <f t="shared" si="391"/>
        <v>16</v>
      </c>
      <c r="C1022" s="28">
        <f t="shared" si="390"/>
        <v>42107</v>
      </c>
      <c r="D1022" s="29" t="s">
        <v>202</v>
      </c>
      <c r="E1022" s="30" t="str">
        <f>IFERROR(VLOOKUP(D1022,Listing!$A:$B,2,0),"--")</f>
        <v>A44047</v>
      </c>
      <c r="F1022" s="30" t="str">
        <f>IFERROR(VLOOKUP(D1022,Listing!$A:$E,5,0),"-")</f>
        <v>AZZOUZI  MAHMOUD</v>
      </c>
      <c r="G1022" s="4">
        <f>IFERROR(VLOOKUP(D1022,Listing!$A:$F,6,0),"--")</f>
        <v>42079</v>
      </c>
      <c r="H1022" s="11" t="str">
        <f>IFERROR(VLOOKUP(D1022,Listing!$A:$D,4,0),"--")</f>
        <v>ABDELMOUMEN  ROUGUI</v>
      </c>
      <c r="I1022" s="11" t="str">
        <f t="shared" si="392"/>
        <v>AAC</v>
      </c>
      <c r="J1022" s="31">
        <f>IFERROR(COUNTIFS(Ishop!$BG:$BG,Source!D1022,Ishop!$B:$B,Source!C1022),"--")</f>
        <v>0</v>
      </c>
      <c r="K1022" s="11">
        <f>IFERROR(COUNTIFS(Ishop!$BG:$BG,Source!D1022,Ishop!$B:$B,Source!C1022,Ishop!$J:$J,"OUI"),"--")</f>
        <v>0</v>
      </c>
      <c r="L1022" s="11">
        <f>COUNTIFS(Ishop!$AG:$AG,Source!$L$1,Ishop!$BG:$BG,Source!$D1022,Ishop!$B:$B,Source!$C1022)</f>
        <v>0</v>
      </c>
      <c r="M1022" s="11">
        <f>COUNTIFS(Ishop!$AG:$AG,Source!$M$1,Ishop!$BG:$BG,Source!$D1022,Ishop!$B:$B,Source!$C1022)</f>
        <v>0</v>
      </c>
      <c r="N1022" s="11">
        <f>COUNTIFS(Ishop!$AG:$AG,Source!$N$1,Ishop!$BG:$BG,Source!$D1022,Ishop!$B:$B,Source!$C1022)</f>
        <v>0</v>
      </c>
      <c r="O1022" s="11">
        <f>COUNTIFS(Ishop!$AG:$AG,Source!$O$1,Ishop!$BG:$BG,Source!$D1022,Ishop!$B:$B,Source!$C1022)</f>
        <v>0</v>
      </c>
      <c r="P1022" s="11">
        <f>COUNTIFS(Ishop!$AG:$AG,Source!$P$1,Ishop!$BG:$BG,Source!$D1022,Ishop!$B:$B,Source!$C1022)</f>
        <v>0</v>
      </c>
      <c r="Q1022" s="11">
        <f>COUNTIFS(Ishop!$AG:$AG,Source!$Q$1,Ishop!$BG:$BG,Source!$D1022,Ishop!$B:$B,Source!$C1022)</f>
        <v>0</v>
      </c>
      <c r="R1022" s="11">
        <f>COUNTIFS(Ishop!$AG:$AG,Source!$R$1,Ishop!$BG:$BG,Source!$D1022,Ishop!$B:$B,Source!$C1022)</f>
        <v>0</v>
      </c>
      <c r="S1022" s="11">
        <f>COUNTIFS(Ishop!$AG:$AG,Source!$S$1,Ishop!$BG:$BG,Source!$D1022,Ishop!$B:$B,Source!$C1022)</f>
        <v>0</v>
      </c>
      <c r="T1022" s="11">
        <f>COUNTIFS(Ishop!$AG:$AG,Source!$T$1,Ishop!$BG:$BG,Source!$D1022,Ishop!$B:$B,Source!$C1022)</f>
        <v>0</v>
      </c>
      <c r="U1022" s="11">
        <f>COUNTIFS(Ishop!$AG:$AG,Source!$U$1,Ishop!$BG:$BG,Source!$D1022,Ishop!$B:$B,Source!$C1022)</f>
        <v>0</v>
      </c>
      <c r="V1022" s="11">
        <f>COUNTIFS(Ishop!$AG:$AG,Source!$V$1,Ishop!$BG:$BG,Source!$D1022,Ishop!$B:$B,Source!$C1022)</f>
        <v>0</v>
      </c>
      <c r="W1022" s="11">
        <f>COUNTIFS(Ishop!$AG:$AG,Source!$W$1,Ishop!$BG:$BG,Source!$D1022,Ishop!$B:$B,Source!$C1022)</f>
        <v>0</v>
      </c>
      <c r="X1022" s="11">
        <f>COUNTIFS(Ishop!$AG:$AG,Source!$X$1,Ishop!$BG:$BG,Source!$D1022,Ishop!$B:$B,Source!$C1022)</f>
        <v>0</v>
      </c>
      <c r="Y1022" s="11">
        <f>COUNTIFS(Ishop!$AG:$AG,Source!$Y$1,Ishop!$BG:$BG,Source!$D1022,Ishop!$B:$B,Source!$C1022)</f>
        <v>0</v>
      </c>
      <c r="Z1022" s="11">
        <f>COUNTIFS(Ishop!$AG:$AG,Source!$Z$1,Ishop!$BG:$BG,Source!$D1022,Ishop!$B:$B,Source!$C1022,Ishop!$J:$J,"OUI")</f>
        <v>0</v>
      </c>
      <c r="AA1022" s="11">
        <f>COUNTIFS(Ishop!$AG:$AG,Source!$AA$1,Ishop!$BG:$BG,Source!$D1022,Ishop!$B:$B,Source!$C1022,Ishop!$J:$J,"OUI")</f>
        <v>0</v>
      </c>
      <c r="AB1022" s="11">
        <f>COUNTIFS(Ishop!$AG:$AG,Source!$AB$1,Ishop!$BG:$BG,Source!$D1022,Ishop!$B:$B,Source!$C1022,Ishop!$J:$J,"OUI")</f>
        <v>0</v>
      </c>
      <c r="AC1022" s="11">
        <f>COUNTIFS(Ishop!$AG:$AG,Source!$AC$1,Ishop!$BG:$BG,Source!$D1022,Ishop!$B:$B,Source!$C1022,Ishop!$J:$J,"OUI")</f>
        <v>0</v>
      </c>
      <c r="AD1022" s="11">
        <f>COUNTIFS(Ishop!$AG:$AG,Source!$AD$1,Ishop!$BG:$BG,Source!$D1022,Ishop!$B:$B,Source!$C1022,Ishop!$J:$J,"OUI")</f>
        <v>0</v>
      </c>
      <c r="AE1022" s="11">
        <f>COUNTIFS(Ishop!$AG:$AG,Source!$AE$1,Ishop!$BG:$BG,Source!$D1022,Ishop!$B:$B,Source!$C1022,Ishop!$J:$J,"OUI")</f>
        <v>0</v>
      </c>
      <c r="AF1022" s="11">
        <f>COUNTIFS(Ishop!$AG:$AG,Source!$AF$1,Ishop!$BG:$BG,Source!$D1022,Ishop!$B:$B,Source!$C1022,Ishop!$J:$J,"OUI")</f>
        <v>0</v>
      </c>
      <c r="AG1022" s="11">
        <f>COUNTIFS(Ishop!$AG:$AG,Source!$AG$1,Ishop!$BG:$BG,Source!$D1022,Ishop!$B:$B,Source!$C1022,Ishop!$J:$J,"OUI")</f>
        <v>0</v>
      </c>
      <c r="AH1022" s="11">
        <f>COUNTIFS(Ishop!$AG:$AG,Source!$AH$1,Ishop!$BG:$BG,Source!$D1022,Ishop!$B:$B,Source!$C1022,Ishop!$J:$J,"OUI")</f>
        <v>0</v>
      </c>
      <c r="AI1022" s="11">
        <f>COUNTIFS(Ishop!$AG:$AG,Source!$AI$1,Ishop!$BG:$BG,Source!$D1022,Ishop!$B:$B,Source!$C1022,Ishop!$J:$J,"OUI")</f>
        <v>0</v>
      </c>
      <c r="AJ1022" s="11">
        <f>COUNTIFS(Ishop!$AG:$AG,Source!$AJ$1,Ishop!$BG:$BG,Source!$D1022,Ishop!$B:$B,Source!$C1022,Ishop!$J:$J,"OUI")</f>
        <v>0</v>
      </c>
      <c r="AK1022" s="11">
        <f>COUNTIFS(Ishop!$AG:$AG,Source!$AK$1,Ishop!$BG:$BG,Source!$D1022,Ishop!$B:$B,Source!$C1022,Ishop!$J:$J,"OUI")</f>
        <v>0</v>
      </c>
      <c r="AL1022" s="11">
        <f>COUNTIFS(Ishop!$AG:$AG,Source!$AL$1,Ishop!$BG:$BG,Source!$D1022,Ishop!$B:$B,Source!$C1022,Ishop!$J:$J,"OUI")</f>
        <v>0</v>
      </c>
      <c r="AM1022" s="11">
        <f>COUNTIFS(Ishop!$AG:$AG,Source!$AM$1,Ishop!$BG:$BG,Source!$D1022,Ishop!$B:$B,Source!$C1022,Ishop!$J:$J,"OUI")</f>
        <v>0</v>
      </c>
      <c r="AN1022" s="11">
        <f>COUNTIFS(Dolmen!$W:$W,"Sensation",Dolmen!$O:$O,Source!D1022,Dolmen!$F:$F,Source!C1022)</f>
        <v>0</v>
      </c>
      <c r="AO1022" s="11">
        <f>COUNTIFS(Dolmen!$AC:$AC,"Bbox Miami",Dolmen!$O:$O,Source!D1022,Dolmen!$F:$F,Source!C1022)</f>
        <v>0</v>
      </c>
      <c r="AP1022" s="11">
        <f>COUNTIFS(Dolmen!$AD:$AD,"1",Dolmen!$W:$W,"",Dolmen!$O:$O,Source!D1022,Dolmen!$F:$F,Source!C1022)</f>
        <v>0</v>
      </c>
      <c r="AQ1022" s="11">
        <f>COUNTIFS(Dolmen!$W:$W,"Sensation",Dolmen!$Y:$Y,"1",Dolmen!$O:$O,Source!D1022,Dolmen!$F:$F,Source!C1022)</f>
        <v>0</v>
      </c>
      <c r="AR1022" s="11">
        <f>COUNTIFS(Dolmen!$AC:$AC,"Bbox Miami",Dolmen!$Y:$Y,"1",Dolmen!$O:$O,Source!D1022,Dolmen!$F:$F,Source!C1022)</f>
        <v>0</v>
      </c>
      <c r="AS1022" s="11">
        <f>COUNTIFS(Dolmen!$AD:$AD,"1",Dolmen!$W:$W,"",Dolmen!$Y:$Y,"1",Dolmen!$O:$O,Source!D1022,Dolmen!$F:$F,Source!C1022)</f>
        <v>0</v>
      </c>
      <c r="AT1022" s="11">
        <f t="shared" si="393"/>
        <v>0</v>
      </c>
      <c r="AU1022" s="11">
        <f t="shared" si="394"/>
        <v>0</v>
      </c>
      <c r="AV1022" s="11">
        <f t="shared" si="395"/>
        <v>0</v>
      </c>
      <c r="AW1022" s="11">
        <f t="shared" si="396"/>
        <v>0</v>
      </c>
      <c r="AX1022" s="11">
        <f t="shared" si="397"/>
        <v>0</v>
      </c>
      <c r="AY1022" s="11">
        <f t="shared" si="398"/>
        <v>0</v>
      </c>
      <c r="AZ1022" s="11">
        <f t="shared" si="399"/>
        <v>0</v>
      </c>
      <c r="BA1022" s="11">
        <f t="shared" si="400"/>
        <v>0</v>
      </c>
      <c r="BB1022" s="11">
        <f t="shared" si="401"/>
        <v>0</v>
      </c>
      <c r="BC1022" s="11">
        <f t="shared" si="402"/>
        <v>0</v>
      </c>
      <c r="BD1022" s="11">
        <f>SUMIFS(Ishop!$BK:$BK,Ishop!$BG:$BG,Source!D1022,Ishop!$B:$B,Source!C1022)</f>
        <v>0</v>
      </c>
      <c r="BE1022" s="11">
        <f>COUNTIFS(Ishop!$AW:$AW,"OUI",Ishop!$BG:$BG,Source!D1022,Ishop!$B:$B,Source!C1022)</f>
        <v>0</v>
      </c>
      <c r="BF1022" s="11">
        <f t="shared" si="403"/>
        <v>0</v>
      </c>
      <c r="BG1022" s="11">
        <f t="shared" si="404"/>
        <v>0</v>
      </c>
      <c r="BH1022" s="11">
        <f t="shared" si="405"/>
        <v>0</v>
      </c>
      <c r="BI1022" s="11">
        <f t="shared" si="406"/>
        <v>0</v>
      </c>
      <c r="BJ1022" s="11">
        <f t="shared" si="407"/>
        <v>0</v>
      </c>
      <c r="BK1022" s="11">
        <f t="shared" si="408"/>
        <v>0</v>
      </c>
      <c r="BL1022" s="11">
        <f t="shared" si="409"/>
        <v>0</v>
      </c>
      <c r="BM1022" s="11">
        <f t="shared" si="410"/>
        <v>0</v>
      </c>
      <c r="BN1022" s="25">
        <f>Z1022*Budget!$A$6</f>
        <v>0</v>
      </c>
      <c r="BO1022" s="25">
        <f>AA1022*(Budget!$B$6+Budget!$B$7)</f>
        <v>0</v>
      </c>
      <c r="BP1022" s="25">
        <f>AB1022*(Budget!$C$6+Budget!$C$7)</f>
        <v>0</v>
      </c>
      <c r="BQ1022" s="25">
        <f>AC1022*(Budget!$D$6+Budget!$D$7)</f>
        <v>0</v>
      </c>
      <c r="BR1022" s="25">
        <f>AD1022*(Budget!$E$6+Budget!$E$7)</f>
        <v>0</v>
      </c>
      <c r="BS1022" s="25">
        <f>AE1022*(Budget!$F$6+Budget!$F$7)</f>
        <v>0</v>
      </c>
      <c r="BT1022" s="25">
        <f>AF1022*(Budget!$G$6+Budget!$G$7)</f>
        <v>0</v>
      </c>
      <c r="BU1022" s="25">
        <f>AG1022*Budget!$H$6</f>
        <v>0</v>
      </c>
      <c r="BV1022" s="25">
        <f>AH1022*Budget!$I$6</f>
        <v>0</v>
      </c>
      <c r="BW1022" s="25">
        <f>AI1022*Budget!$J$6</f>
        <v>0</v>
      </c>
      <c r="BX1022" s="25">
        <f>AJ1022*Budget!$K$6</f>
        <v>0</v>
      </c>
      <c r="BY1022" s="25">
        <f>AK1022*Budget!$L$6</f>
        <v>0</v>
      </c>
      <c r="BZ1022" s="25">
        <f>AL1022*Budget!$M$6</f>
        <v>0</v>
      </c>
      <c r="CA1022" s="25">
        <f>AM1022*Budget!$N$6</f>
        <v>0</v>
      </c>
      <c r="CB1022" s="25">
        <f>AQ1022*Budget!$O$6</f>
        <v>0</v>
      </c>
      <c r="CC1022" s="25">
        <f>AR1022*Budget!$S$6</f>
        <v>0</v>
      </c>
      <c r="CD1022" s="25">
        <f>AS1022*Budget!$Q$6</f>
        <v>0</v>
      </c>
      <c r="CE1022" s="25">
        <f t="shared" si="411"/>
        <v>0</v>
      </c>
      <c r="CF1022" s="11" t="e">
        <f>COUNTIFS(#REF!,Source!E1022,#REF!,Source!C1022)</f>
        <v>#REF!</v>
      </c>
      <c r="CG1022" s="11" t="str">
        <f t="shared" si="412"/>
        <v>--</v>
      </c>
    </row>
    <row r="1023" spans="1:85" x14ac:dyDescent="0.25">
      <c r="A1023" t="str">
        <f>IFERROR(VLOOKUP(MONTH(C1023),Date!$A$2:$B$13,2,0),"--")</f>
        <v>Avril</v>
      </c>
      <c r="B1023" s="11">
        <f t="shared" si="391"/>
        <v>16</v>
      </c>
      <c r="C1023" s="28">
        <f t="shared" si="390"/>
        <v>42107</v>
      </c>
      <c r="D1023" s="29" t="s">
        <v>203</v>
      </c>
      <c r="E1023" s="30" t="str">
        <f>IFERROR(VLOOKUP(D1023,Listing!$A:$B,2,0),"--")</f>
        <v>A44074</v>
      </c>
      <c r="F1023" s="30" t="str">
        <f>IFERROR(VLOOKUP(D1023,Listing!$A:$E,5,0),"-")</f>
        <v>EL ATTAFI  IMANE</v>
      </c>
      <c r="G1023" s="4">
        <f>IFERROR(VLOOKUP(D1023,Listing!$A:$F,6,0),"--")</f>
        <v>42093</v>
      </c>
      <c r="H1023" s="11" t="str">
        <f>IFERROR(VLOOKUP(D1023,Listing!$A:$D,4,0),"--")</f>
        <v>ABDELMOUMEN  ROUGUI</v>
      </c>
      <c r="I1023" s="11" t="str">
        <f t="shared" si="392"/>
        <v>AAC</v>
      </c>
      <c r="J1023" s="31">
        <f>IFERROR(COUNTIFS(Ishop!$BG:$BG,Source!D1023,Ishop!$B:$B,Source!C1023),"--")</f>
        <v>0</v>
      </c>
      <c r="K1023" s="11">
        <f>IFERROR(COUNTIFS(Ishop!$BG:$BG,Source!D1023,Ishop!$B:$B,Source!C1023,Ishop!$J:$J,"OUI"),"--")</f>
        <v>0</v>
      </c>
      <c r="L1023" s="11">
        <f>COUNTIFS(Ishop!$AG:$AG,Source!$L$1,Ishop!$BG:$BG,Source!$D1023,Ishop!$B:$B,Source!$C1023)</f>
        <v>0</v>
      </c>
      <c r="M1023" s="11">
        <f>COUNTIFS(Ishop!$AG:$AG,Source!$M$1,Ishop!$BG:$BG,Source!$D1023,Ishop!$B:$B,Source!$C1023)</f>
        <v>0</v>
      </c>
      <c r="N1023" s="11">
        <f>COUNTIFS(Ishop!$AG:$AG,Source!$N$1,Ishop!$BG:$BG,Source!$D1023,Ishop!$B:$B,Source!$C1023)</f>
        <v>0</v>
      </c>
      <c r="O1023" s="11">
        <f>COUNTIFS(Ishop!$AG:$AG,Source!$O$1,Ishop!$BG:$BG,Source!$D1023,Ishop!$B:$B,Source!$C1023)</f>
        <v>0</v>
      </c>
      <c r="P1023" s="11">
        <f>COUNTIFS(Ishop!$AG:$AG,Source!$P$1,Ishop!$BG:$BG,Source!$D1023,Ishop!$B:$B,Source!$C1023)</f>
        <v>0</v>
      </c>
      <c r="Q1023" s="11">
        <f>COUNTIFS(Ishop!$AG:$AG,Source!$Q$1,Ishop!$BG:$BG,Source!$D1023,Ishop!$B:$B,Source!$C1023)</f>
        <v>0</v>
      </c>
      <c r="R1023" s="11">
        <f>COUNTIFS(Ishop!$AG:$AG,Source!$R$1,Ishop!$BG:$BG,Source!$D1023,Ishop!$B:$B,Source!$C1023)</f>
        <v>0</v>
      </c>
      <c r="S1023" s="11">
        <f>COUNTIFS(Ishop!$AG:$AG,Source!$S$1,Ishop!$BG:$BG,Source!$D1023,Ishop!$B:$B,Source!$C1023)</f>
        <v>0</v>
      </c>
      <c r="T1023" s="11">
        <f>COUNTIFS(Ishop!$AG:$AG,Source!$T$1,Ishop!$BG:$BG,Source!$D1023,Ishop!$B:$B,Source!$C1023)</f>
        <v>0</v>
      </c>
      <c r="U1023" s="11">
        <f>COUNTIFS(Ishop!$AG:$AG,Source!$U$1,Ishop!$BG:$BG,Source!$D1023,Ishop!$B:$B,Source!$C1023)</f>
        <v>0</v>
      </c>
      <c r="V1023" s="11">
        <f>COUNTIFS(Ishop!$AG:$AG,Source!$V$1,Ishop!$BG:$BG,Source!$D1023,Ishop!$B:$B,Source!$C1023)</f>
        <v>0</v>
      </c>
      <c r="W1023" s="11">
        <f>COUNTIFS(Ishop!$AG:$AG,Source!$W$1,Ishop!$BG:$BG,Source!$D1023,Ishop!$B:$B,Source!$C1023)</f>
        <v>0</v>
      </c>
      <c r="X1023" s="11">
        <f>COUNTIFS(Ishop!$AG:$AG,Source!$X$1,Ishop!$BG:$BG,Source!$D1023,Ishop!$B:$B,Source!$C1023)</f>
        <v>0</v>
      </c>
      <c r="Y1023" s="11">
        <f>COUNTIFS(Ishop!$AG:$AG,Source!$Y$1,Ishop!$BG:$BG,Source!$D1023,Ishop!$B:$B,Source!$C1023)</f>
        <v>0</v>
      </c>
      <c r="Z1023" s="11">
        <f>COUNTIFS(Ishop!$AG:$AG,Source!$Z$1,Ishop!$BG:$BG,Source!$D1023,Ishop!$B:$B,Source!$C1023,Ishop!$J:$J,"OUI")</f>
        <v>0</v>
      </c>
      <c r="AA1023" s="11">
        <f>COUNTIFS(Ishop!$AG:$AG,Source!$AA$1,Ishop!$BG:$BG,Source!$D1023,Ishop!$B:$B,Source!$C1023,Ishop!$J:$J,"OUI")</f>
        <v>0</v>
      </c>
      <c r="AB1023" s="11">
        <f>COUNTIFS(Ishop!$AG:$AG,Source!$AB$1,Ishop!$BG:$BG,Source!$D1023,Ishop!$B:$B,Source!$C1023,Ishop!$J:$J,"OUI")</f>
        <v>0</v>
      </c>
      <c r="AC1023" s="11">
        <f>COUNTIFS(Ishop!$AG:$AG,Source!$AC$1,Ishop!$BG:$BG,Source!$D1023,Ishop!$B:$B,Source!$C1023,Ishop!$J:$J,"OUI")</f>
        <v>0</v>
      </c>
      <c r="AD1023" s="11">
        <f>COUNTIFS(Ishop!$AG:$AG,Source!$AD$1,Ishop!$BG:$BG,Source!$D1023,Ishop!$B:$B,Source!$C1023,Ishop!$J:$J,"OUI")</f>
        <v>0</v>
      </c>
      <c r="AE1023" s="11">
        <f>COUNTIFS(Ishop!$AG:$AG,Source!$AE$1,Ishop!$BG:$BG,Source!$D1023,Ishop!$B:$B,Source!$C1023,Ishop!$J:$J,"OUI")</f>
        <v>0</v>
      </c>
      <c r="AF1023" s="11">
        <f>COUNTIFS(Ishop!$AG:$AG,Source!$AF$1,Ishop!$BG:$BG,Source!$D1023,Ishop!$B:$B,Source!$C1023,Ishop!$J:$J,"OUI")</f>
        <v>0</v>
      </c>
      <c r="AG1023" s="11">
        <f>COUNTIFS(Ishop!$AG:$AG,Source!$AG$1,Ishop!$BG:$BG,Source!$D1023,Ishop!$B:$B,Source!$C1023,Ishop!$J:$J,"OUI")</f>
        <v>0</v>
      </c>
      <c r="AH1023" s="11">
        <f>COUNTIFS(Ishop!$AG:$AG,Source!$AH$1,Ishop!$BG:$BG,Source!$D1023,Ishop!$B:$B,Source!$C1023,Ishop!$J:$J,"OUI")</f>
        <v>0</v>
      </c>
      <c r="AI1023" s="11">
        <f>COUNTIFS(Ishop!$AG:$AG,Source!$AI$1,Ishop!$BG:$BG,Source!$D1023,Ishop!$B:$B,Source!$C1023,Ishop!$J:$J,"OUI")</f>
        <v>0</v>
      </c>
      <c r="AJ1023" s="11">
        <f>COUNTIFS(Ishop!$AG:$AG,Source!$AJ$1,Ishop!$BG:$BG,Source!$D1023,Ishop!$B:$B,Source!$C1023,Ishop!$J:$J,"OUI")</f>
        <v>0</v>
      </c>
      <c r="AK1023" s="11">
        <f>COUNTIFS(Ishop!$AG:$AG,Source!$AK$1,Ishop!$BG:$BG,Source!$D1023,Ishop!$B:$B,Source!$C1023,Ishop!$J:$J,"OUI")</f>
        <v>0</v>
      </c>
      <c r="AL1023" s="11">
        <f>COUNTIFS(Ishop!$AG:$AG,Source!$AL$1,Ishop!$BG:$BG,Source!$D1023,Ishop!$B:$B,Source!$C1023,Ishop!$J:$J,"OUI")</f>
        <v>0</v>
      </c>
      <c r="AM1023" s="11">
        <f>COUNTIFS(Ishop!$AG:$AG,Source!$AM$1,Ishop!$BG:$BG,Source!$D1023,Ishop!$B:$B,Source!$C1023,Ishop!$J:$J,"OUI")</f>
        <v>0</v>
      </c>
      <c r="AN1023" s="11">
        <f>COUNTIFS(Dolmen!$W:$W,"Sensation",Dolmen!$O:$O,Source!D1023,Dolmen!$F:$F,Source!C1023)</f>
        <v>0</v>
      </c>
      <c r="AO1023" s="11">
        <f>COUNTIFS(Dolmen!$AC:$AC,"Bbox Miami",Dolmen!$O:$O,Source!D1023,Dolmen!$F:$F,Source!C1023)</f>
        <v>0</v>
      </c>
      <c r="AP1023" s="11">
        <f>COUNTIFS(Dolmen!$AD:$AD,"1",Dolmen!$W:$W,"",Dolmen!$O:$O,Source!D1023,Dolmen!$F:$F,Source!C1023)</f>
        <v>0</v>
      </c>
      <c r="AQ1023" s="11">
        <f>COUNTIFS(Dolmen!$W:$W,"Sensation",Dolmen!$Y:$Y,"1",Dolmen!$O:$O,Source!D1023,Dolmen!$F:$F,Source!C1023)</f>
        <v>0</v>
      </c>
      <c r="AR1023" s="11">
        <f>COUNTIFS(Dolmen!$AC:$AC,"Bbox Miami",Dolmen!$Y:$Y,"1",Dolmen!$O:$O,Source!D1023,Dolmen!$F:$F,Source!C1023)</f>
        <v>0</v>
      </c>
      <c r="AS1023" s="11">
        <f>COUNTIFS(Dolmen!$AD:$AD,"1",Dolmen!$W:$W,"",Dolmen!$Y:$Y,"1",Dolmen!$O:$O,Source!D1023,Dolmen!$F:$F,Source!C1023)</f>
        <v>0</v>
      </c>
      <c r="AT1023" s="11">
        <f t="shared" si="393"/>
        <v>0</v>
      </c>
      <c r="AU1023" s="11">
        <f t="shared" si="394"/>
        <v>0</v>
      </c>
      <c r="AV1023" s="11">
        <f t="shared" si="395"/>
        <v>0</v>
      </c>
      <c r="AW1023" s="11">
        <f t="shared" si="396"/>
        <v>0</v>
      </c>
      <c r="AX1023" s="11">
        <f t="shared" si="397"/>
        <v>0</v>
      </c>
      <c r="AY1023" s="11">
        <f t="shared" si="398"/>
        <v>0</v>
      </c>
      <c r="AZ1023" s="11">
        <f t="shared" si="399"/>
        <v>0</v>
      </c>
      <c r="BA1023" s="11">
        <f t="shared" si="400"/>
        <v>0</v>
      </c>
      <c r="BB1023" s="11">
        <f t="shared" si="401"/>
        <v>0</v>
      </c>
      <c r="BC1023" s="11">
        <f t="shared" si="402"/>
        <v>0</v>
      </c>
      <c r="BD1023" s="11">
        <f>SUMIFS(Ishop!$BK:$BK,Ishop!$BG:$BG,Source!D1023,Ishop!$B:$B,Source!C1023)</f>
        <v>0</v>
      </c>
      <c r="BE1023" s="11">
        <f>COUNTIFS(Ishop!$AW:$AW,"OUI",Ishop!$BG:$BG,Source!D1023,Ishop!$B:$B,Source!C1023)</f>
        <v>0</v>
      </c>
      <c r="BF1023" s="11">
        <f t="shared" si="403"/>
        <v>0</v>
      </c>
      <c r="BG1023" s="11">
        <f t="shared" si="404"/>
        <v>0</v>
      </c>
      <c r="BH1023" s="11">
        <f t="shared" si="405"/>
        <v>0</v>
      </c>
      <c r="BI1023" s="11">
        <f t="shared" si="406"/>
        <v>0</v>
      </c>
      <c r="BJ1023" s="11">
        <f t="shared" si="407"/>
        <v>0</v>
      </c>
      <c r="BK1023" s="11">
        <f t="shared" si="408"/>
        <v>0</v>
      </c>
      <c r="BL1023" s="11">
        <f t="shared" si="409"/>
        <v>0</v>
      </c>
      <c r="BM1023" s="11">
        <f t="shared" si="410"/>
        <v>0</v>
      </c>
      <c r="BN1023" s="25">
        <f>Z1023*Budget!$A$6</f>
        <v>0</v>
      </c>
      <c r="BO1023" s="25">
        <f>AA1023*(Budget!$B$6+Budget!$B$7)</f>
        <v>0</v>
      </c>
      <c r="BP1023" s="25">
        <f>AB1023*(Budget!$C$6+Budget!$C$7)</f>
        <v>0</v>
      </c>
      <c r="BQ1023" s="25">
        <f>AC1023*(Budget!$D$6+Budget!$D$7)</f>
        <v>0</v>
      </c>
      <c r="BR1023" s="25">
        <f>AD1023*(Budget!$E$6+Budget!$E$7)</f>
        <v>0</v>
      </c>
      <c r="BS1023" s="25">
        <f>AE1023*(Budget!$F$6+Budget!$F$7)</f>
        <v>0</v>
      </c>
      <c r="BT1023" s="25">
        <f>AF1023*(Budget!$G$6+Budget!$G$7)</f>
        <v>0</v>
      </c>
      <c r="BU1023" s="25">
        <f>AG1023*Budget!$H$6</f>
        <v>0</v>
      </c>
      <c r="BV1023" s="25">
        <f>AH1023*Budget!$I$6</f>
        <v>0</v>
      </c>
      <c r="BW1023" s="25">
        <f>AI1023*Budget!$J$6</f>
        <v>0</v>
      </c>
      <c r="BX1023" s="25">
        <f>AJ1023*Budget!$K$6</f>
        <v>0</v>
      </c>
      <c r="BY1023" s="25">
        <f>AK1023*Budget!$L$6</f>
        <v>0</v>
      </c>
      <c r="BZ1023" s="25">
        <f>AL1023*Budget!$M$6</f>
        <v>0</v>
      </c>
      <c r="CA1023" s="25">
        <f>AM1023*Budget!$N$6</f>
        <v>0</v>
      </c>
      <c r="CB1023" s="25">
        <f>AQ1023*Budget!$O$6</f>
        <v>0</v>
      </c>
      <c r="CC1023" s="25">
        <f>AR1023*Budget!$S$6</f>
        <v>0</v>
      </c>
      <c r="CD1023" s="25">
        <f>AS1023*Budget!$Q$6</f>
        <v>0</v>
      </c>
      <c r="CE1023" s="25">
        <f t="shared" si="411"/>
        <v>0</v>
      </c>
      <c r="CF1023" s="11" t="e">
        <f>COUNTIFS(#REF!,Source!E1023,#REF!,Source!C1023)</f>
        <v>#REF!</v>
      </c>
      <c r="CG1023" s="11" t="str">
        <f t="shared" si="412"/>
        <v>--</v>
      </c>
    </row>
    <row r="1024" spans="1:85" x14ac:dyDescent="0.25">
      <c r="A1024" t="str">
        <f>IFERROR(VLOOKUP(MONTH(C1024),Date!$A$2:$B$13,2,0),"--")</f>
        <v>Avril</v>
      </c>
      <c r="B1024" s="11">
        <f t="shared" si="391"/>
        <v>16</v>
      </c>
      <c r="C1024" s="28">
        <f t="shared" si="390"/>
        <v>42107</v>
      </c>
      <c r="D1024" s="29" t="s">
        <v>204</v>
      </c>
      <c r="E1024" s="30" t="str">
        <f>IFERROR(VLOOKUP(D1024,Listing!$A:$B,2,0),"--")</f>
        <v>A440A40</v>
      </c>
      <c r="F1024" s="30" t="str">
        <f>IFERROR(VLOOKUP(D1024,Listing!$A:$E,5,0),"-")</f>
        <v>EL GHAZOUANI  TARIK</v>
      </c>
      <c r="G1024" s="4">
        <f>IFERROR(VLOOKUP(D1024,Listing!$A:$F,6,0),"--")</f>
        <v>42093</v>
      </c>
      <c r="H1024" s="11" t="str">
        <f>IFERROR(VLOOKUP(D1024,Listing!$A:$D,4,0),"--")</f>
        <v>ABDELMOUMEN  ROUGUI</v>
      </c>
      <c r="I1024" s="11" t="str">
        <f t="shared" si="392"/>
        <v>AAC</v>
      </c>
      <c r="J1024" s="31">
        <f>IFERROR(COUNTIFS(Ishop!$BG:$BG,Source!D1024,Ishop!$B:$B,Source!C1024),"--")</f>
        <v>0</v>
      </c>
      <c r="K1024" s="11">
        <f>IFERROR(COUNTIFS(Ishop!$BG:$BG,Source!D1024,Ishop!$B:$B,Source!C1024,Ishop!$J:$J,"OUI"),"--")</f>
        <v>0</v>
      </c>
      <c r="L1024" s="11">
        <f>COUNTIFS(Ishop!$AG:$AG,Source!$L$1,Ishop!$BG:$BG,Source!$D1024,Ishop!$B:$B,Source!$C1024)</f>
        <v>0</v>
      </c>
      <c r="M1024" s="11">
        <f>COUNTIFS(Ishop!$AG:$AG,Source!$M$1,Ishop!$BG:$BG,Source!$D1024,Ishop!$B:$B,Source!$C1024)</f>
        <v>0</v>
      </c>
      <c r="N1024" s="11">
        <f>COUNTIFS(Ishop!$AG:$AG,Source!$N$1,Ishop!$BG:$BG,Source!$D1024,Ishop!$B:$B,Source!$C1024)</f>
        <v>0</v>
      </c>
      <c r="O1024" s="11">
        <f>COUNTIFS(Ishop!$AG:$AG,Source!$O$1,Ishop!$BG:$BG,Source!$D1024,Ishop!$B:$B,Source!$C1024)</f>
        <v>0</v>
      </c>
      <c r="P1024" s="11">
        <f>COUNTIFS(Ishop!$AG:$AG,Source!$P$1,Ishop!$BG:$BG,Source!$D1024,Ishop!$B:$B,Source!$C1024)</f>
        <v>0</v>
      </c>
      <c r="Q1024" s="11">
        <f>COUNTIFS(Ishop!$AG:$AG,Source!$Q$1,Ishop!$BG:$BG,Source!$D1024,Ishop!$B:$B,Source!$C1024)</f>
        <v>0</v>
      </c>
      <c r="R1024" s="11">
        <f>COUNTIFS(Ishop!$AG:$AG,Source!$R$1,Ishop!$BG:$BG,Source!$D1024,Ishop!$B:$B,Source!$C1024)</f>
        <v>0</v>
      </c>
      <c r="S1024" s="11">
        <f>COUNTIFS(Ishop!$AG:$AG,Source!$S$1,Ishop!$BG:$BG,Source!$D1024,Ishop!$B:$B,Source!$C1024)</f>
        <v>0</v>
      </c>
      <c r="T1024" s="11">
        <f>COUNTIFS(Ishop!$AG:$AG,Source!$T$1,Ishop!$BG:$BG,Source!$D1024,Ishop!$B:$B,Source!$C1024)</f>
        <v>0</v>
      </c>
      <c r="U1024" s="11">
        <f>COUNTIFS(Ishop!$AG:$AG,Source!$U$1,Ishop!$BG:$BG,Source!$D1024,Ishop!$B:$B,Source!$C1024)</f>
        <v>0</v>
      </c>
      <c r="V1024" s="11">
        <f>COUNTIFS(Ishop!$AG:$AG,Source!$V$1,Ishop!$BG:$BG,Source!$D1024,Ishop!$B:$B,Source!$C1024)</f>
        <v>0</v>
      </c>
      <c r="W1024" s="11">
        <f>COUNTIFS(Ishop!$AG:$AG,Source!$W$1,Ishop!$BG:$BG,Source!$D1024,Ishop!$B:$B,Source!$C1024)</f>
        <v>0</v>
      </c>
      <c r="X1024" s="11">
        <f>COUNTIFS(Ishop!$AG:$AG,Source!$X$1,Ishop!$BG:$BG,Source!$D1024,Ishop!$B:$B,Source!$C1024)</f>
        <v>0</v>
      </c>
      <c r="Y1024" s="11">
        <f>COUNTIFS(Ishop!$AG:$AG,Source!$Y$1,Ishop!$BG:$BG,Source!$D1024,Ishop!$B:$B,Source!$C1024)</f>
        <v>0</v>
      </c>
      <c r="Z1024" s="11">
        <f>COUNTIFS(Ishop!$AG:$AG,Source!$Z$1,Ishop!$BG:$BG,Source!$D1024,Ishop!$B:$B,Source!$C1024,Ishop!$J:$J,"OUI")</f>
        <v>0</v>
      </c>
      <c r="AA1024" s="11">
        <f>COUNTIFS(Ishop!$AG:$AG,Source!$AA$1,Ishop!$BG:$BG,Source!$D1024,Ishop!$B:$B,Source!$C1024,Ishop!$J:$J,"OUI")</f>
        <v>0</v>
      </c>
      <c r="AB1024" s="11">
        <f>COUNTIFS(Ishop!$AG:$AG,Source!$AB$1,Ishop!$BG:$BG,Source!$D1024,Ishop!$B:$B,Source!$C1024,Ishop!$J:$J,"OUI")</f>
        <v>0</v>
      </c>
      <c r="AC1024" s="11">
        <f>COUNTIFS(Ishop!$AG:$AG,Source!$AC$1,Ishop!$BG:$BG,Source!$D1024,Ishop!$B:$B,Source!$C1024,Ishop!$J:$J,"OUI")</f>
        <v>0</v>
      </c>
      <c r="AD1024" s="11">
        <f>COUNTIFS(Ishop!$AG:$AG,Source!$AD$1,Ishop!$BG:$BG,Source!$D1024,Ishop!$B:$B,Source!$C1024,Ishop!$J:$J,"OUI")</f>
        <v>0</v>
      </c>
      <c r="AE1024" s="11">
        <f>COUNTIFS(Ishop!$AG:$AG,Source!$AE$1,Ishop!$BG:$BG,Source!$D1024,Ishop!$B:$B,Source!$C1024,Ishop!$J:$J,"OUI")</f>
        <v>0</v>
      </c>
      <c r="AF1024" s="11">
        <f>COUNTIFS(Ishop!$AG:$AG,Source!$AF$1,Ishop!$BG:$BG,Source!$D1024,Ishop!$B:$B,Source!$C1024,Ishop!$J:$J,"OUI")</f>
        <v>0</v>
      </c>
      <c r="AG1024" s="11">
        <f>COUNTIFS(Ishop!$AG:$AG,Source!$AG$1,Ishop!$BG:$BG,Source!$D1024,Ishop!$B:$B,Source!$C1024,Ishop!$J:$J,"OUI")</f>
        <v>0</v>
      </c>
      <c r="AH1024" s="11">
        <f>COUNTIFS(Ishop!$AG:$AG,Source!$AH$1,Ishop!$BG:$BG,Source!$D1024,Ishop!$B:$B,Source!$C1024,Ishop!$J:$J,"OUI")</f>
        <v>0</v>
      </c>
      <c r="AI1024" s="11">
        <f>COUNTIFS(Ishop!$AG:$AG,Source!$AI$1,Ishop!$BG:$BG,Source!$D1024,Ishop!$B:$B,Source!$C1024,Ishop!$J:$J,"OUI")</f>
        <v>0</v>
      </c>
      <c r="AJ1024" s="11">
        <f>COUNTIFS(Ishop!$AG:$AG,Source!$AJ$1,Ishop!$BG:$BG,Source!$D1024,Ishop!$B:$B,Source!$C1024,Ishop!$J:$J,"OUI")</f>
        <v>0</v>
      </c>
      <c r="AK1024" s="11">
        <f>COUNTIFS(Ishop!$AG:$AG,Source!$AK$1,Ishop!$BG:$BG,Source!$D1024,Ishop!$B:$B,Source!$C1024,Ishop!$J:$J,"OUI")</f>
        <v>0</v>
      </c>
      <c r="AL1024" s="11">
        <f>COUNTIFS(Ishop!$AG:$AG,Source!$AL$1,Ishop!$BG:$BG,Source!$D1024,Ishop!$B:$B,Source!$C1024,Ishop!$J:$J,"OUI")</f>
        <v>0</v>
      </c>
      <c r="AM1024" s="11">
        <f>COUNTIFS(Ishop!$AG:$AG,Source!$AM$1,Ishop!$BG:$BG,Source!$D1024,Ishop!$B:$B,Source!$C1024,Ishop!$J:$J,"OUI")</f>
        <v>0</v>
      </c>
      <c r="AN1024" s="11">
        <f>COUNTIFS(Dolmen!$W:$W,"Sensation",Dolmen!$O:$O,Source!D1024,Dolmen!$F:$F,Source!C1024)</f>
        <v>0</v>
      </c>
      <c r="AO1024" s="11">
        <f>COUNTIFS(Dolmen!$AC:$AC,"Bbox Miami",Dolmen!$O:$O,Source!D1024,Dolmen!$F:$F,Source!C1024)</f>
        <v>0</v>
      </c>
      <c r="AP1024" s="11">
        <f>COUNTIFS(Dolmen!$AD:$AD,"1",Dolmen!$W:$W,"",Dolmen!$O:$O,Source!D1024,Dolmen!$F:$F,Source!C1024)</f>
        <v>0</v>
      </c>
      <c r="AQ1024" s="11">
        <f>COUNTIFS(Dolmen!$W:$W,"Sensation",Dolmen!$Y:$Y,"1",Dolmen!$O:$O,Source!D1024,Dolmen!$F:$F,Source!C1024)</f>
        <v>0</v>
      </c>
      <c r="AR1024" s="11">
        <f>COUNTIFS(Dolmen!$AC:$AC,"Bbox Miami",Dolmen!$Y:$Y,"1",Dolmen!$O:$O,Source!D1024,Dolmen!$F:$F,Source!C1024)</f>
        <v>0</v>
      </c>
      <c r="AS1024" s="11">
        <f>COUNTIFS(Dolmen!$AD:$AD,"1",Dolmen!$W:$W,"",Dolmen!$Y:$Y,"1",Dolmen!$O:$O,Source!D1024,Dolmen!$F:$F,Source!C1024)</f>
        <v>0</v>
      </c>
      <c r="AT1024" s="11">
        <f t="shared" si="393"/>
        <v>0</v>
      </c>
      <c r="AU1024" s="11">
        <f t="shared" si="394"/>
        <v>0</v>
      </c>
      <c r="AV1024" s="11">
        <f t="shared" si="395"/>
        <v>0</v>
      </c>
      <c r="AW1024" s="11">
        <f t="shared" si="396"/>
        <v>0</v>
      </c>
      <c r="AX1024" s="11">
        <f t="shared" si="397"/>
        <v>0</v>
      </c>
      <c r="AY1024" s="11">
        <f t="shared" si="398"/>
        <v>0</v>
      </c>
      <c r="AZ1024" s="11">
        <f t="shared" si="399"/>
        <v>0</v>
      </c>
      <c r="BA1024" s="11">
        <f t="shared" si="400"/>
        <v>0</v>
      </c>
      <c r="BB1024" s="11">
        <f t="shared" si="401"/>
        <v>0</v>
      </c>
      <c r="BC1024" s="11">
        <f t="shared" si="402"/>
        <v>0</v>
      </c>
      <c r="BD1024" s="11">
        <f>SUMIFS(Ishop!$BK:$BK,Ishop!$BG:$BG,Source!D1024,Ishop!$B:$B,Source!C1024)</f>
        <v>0</v>
      </c>
      <c r="BE1024" s="11">
        <f>COUNTIFS(Ishop!$AW:$AW,"OUI",Ishop!$BG:$BG,Source!D1024,Ishop!$B:$B,Source!C1024)</f>
        <v>0</v>
      </c>
      <c r="BF1024" s="11">
        <f t="shared" si="403"/>
        <v>0</v>
      </c>
      <c r="BG1024" s="11">
        <f t="shared" si="404"/>
        <v>0</v>
      </c>
      <c r="BH1024" s="11">
        <f t="shared" si="405"/>
        <v>0</v>
      </c>
      <c r="BI1024" s="11">
        <f t="shared" si="406"/>
        <v>0</v>
      </c>
      <c r="BJ1024" s="11">
        <f t="shared" si="407"/>
        <v>0</v>
      </c>
      <c r="BK1024" s="11">
        <f t="shared" si="408"/>
        <v>0</v>
      </c>
      <c r="BL1024" s="11">
        <f t="shared" si="409"/>
        <v>0</v>
      </c>
      <c r="BM1024" s="11">
        <f t="shared" si="410"/>
        <v>0</v>
      </c>
      <c r="BN1024" s="25">
        <f>Z1024*Budget!$A$6</f>
        <v>0</v>
      </c>
      <c r="BO1024" s="25">
        <f>AA1024*(Budget!$B$6+Budget!$B$7)</f>
        <v>0</v>
      </c>
      <c r="BP1024" s="25">
        <f>AB1024*(Budget!$C$6+Budget!$C$7)</f>
        <v>0</v>
      </c>
      <c r="BQ1024" s="25">
        <f>AC1024*(Budget!$D$6+Budget!$D$7)</f>
        <v>0</v>
      </c>
      <c r="BR1024" s="25">
        <f>AD1024*(Budget!$E$6+Budget!$E$7)</f>
        <v>0</v>
      </c>
      <c r="BS1024" s="25">
        <f>AE1024*(Budget!$F$6+Budget!$F$7)</f>
        <v>0</v>
      </c>
      <c r="BT1024" s="25">
        <f>AF1024*(Budget!$G$6+Budget!$G$7)</f>
        <v>0</v>
      </c>
      <c r="BU1024" s="25">
        <f>AG1024*Budget!$H$6</f>
        <v>0</v>
      </c>
      <c r="BV1024" s="25">
        <f>AH1024*Budget!$I$6</f>
        <v>0</v>
      </c>
      <c r="BW1024" s="25">
        <f>AI1024*Budget!$J$6</f>
        <v>0</v>
      </c>
      <c r="BX1024" s="25">
        <f>AJ1024*Budget!$K$6</f>
        <v>0</v>
      </c>
      <c r="BY1024" s="25">
        <f>AK1024*Budget!$L$6</f>
        <v>0</v>
      </c>
      <c r="BZ1024" s="25">
        <f>AL1024*Budget!$M$6</f>
        <v>0</v>
      </c>
      <c r="CA1024" s="25">
        <f>AM1024*Budget!$N$6</f>
        <v>0</v>
      </c>
      <c r="CB1024" s="25">
        <f>AQ1024*Budget!$O$6</f>
        <v>0</v>
      </c>
      <c r="CC1024" s="25">
        <f>AR1024*Budget!$S$6</f>
        <v>0</v>
      </c>
      <c r="CD1024" s="25">
        <f>AS1024*Budget!$Q$6</f>
        <v>0</v>
      </c>
      <c r="CE1024" s="25">
        <f t="shared" si="411"/>
        <v>0</v>
      </c>
      <c r="CF1024" s="11" t="e">
        <f>COUNTIFS(#REF!,Source!E1024,#REF!,Source!C1024)</f>
        <v>#REF!</v>
      </c>
      <c r="CG1024" s="11" t="str">
        <f t="shared" si="412"/>
        <v>--</v>
      </c>
    </row>
    <row r="1025" spans="1:85" x14ac:dyDescent="0.25">
      <c r="A1025" t="str">
        <f>IFERROR(VLOOKUP(MONTH(C1025),Date!$A$2:$B$13,2,0),"--")</f>
        <v>Avril</v>
      </c>
      <c r="B1025" s="11">
        <f t="shared" si="391"/>
        <v>16</v>
      </c>
      <c r="C1025" s="28">
        <f t="shared" si="390"/>
        <v>42107</v>
      </c>
      <c r="D1025" s="29" t="s">
        <v>205</v>
      </c>
      <c r="E1025" s="30" t="str">
        <f>IFERROR(VLOOKUP(D1025,Listing!$A:$B,2,0),"--")</f>
        <v>A440A49</v>
      </c>
      <c r="F1025" s="30" t="str">
        <f>IFERROR(VLOOKUP(D1025,Listing!$A:$E,5,0),"-")</f>
        <v xml:space="preserve">GUENNOUNI HASSANI  MERIEM </v>
      </c>
      <c r="G1025" s="4">
        <f>IFERROR(VLOOKUP(D1025,Listing!$A:$F,6,0),"--")</f>
        <v>42093</v>
      </c>
      <c r="H1025" s="11" t="str">
        <f>IFERROR(VLOOKUP(D1025,Listing!$A:$D,4,0),"--")</f>
        <v>ABDELMOUMEN  ROUGUI</v>
      </c>
      <c r="I1025" s="11" t="str">
        <f t="shared" si="392"/>
        <v>AAC</v>
      </c>
      <c r="J1025" s="31">
        <f>IFERROR(COUNTIFS(Ishop!$BG:$BG,Source!D1025,Ishop!$B:$B,Source!C1025),"--")</f>
        <v>0</v>
      </c>
      <c r="K1025" s="11">
        <f>IFERROR(COUNTIFS(Ishop!$BG:$BG,Source!D1025,Ishop!$B:$B,Source!C1025,Ishop!$J:$J,"OUI"),"--")</f>
        <v>0</v>
      </c>
      <c r="L1025" s="11">
        <f>COUNTIFS(Ishop!$AG:$AG,Source!$L$1,Ishop!$BG:$BG,Source!$D1025,Ishop!$B:$B,Source!$C1025)</f>
        <v>0</v>
      </c>
      <c r="M1025" s="11">
        <f>COUNTIFS(Ishop!$AG:$AG,Source!$M$1,Ishop!$BG:$BG,Source!$D1025,Ishop!$B:$B,Source!$C1025)</f>
        <v>0</v>
      </c>
      <c r="N1025" s="11">
        <f>COUNTIFS(Ishop!$AG:$AG,Source!$N$1,Ishop!$BG:$BG,Source!$D1025,Ishop!$B:$B,Source!$C1025)</f>
        <v>0</v>
      </c>
      <c r="O1025" s="11">
        <f>COUNTIFS(Ishop!$AG:$AG,Source!$O$1,Ishop!$BG:$BG,Source!$D1025,Ishop!$B:$B,Source!$C1025)</f>
        <v>0</v>
      </c>
      <c r="P1025" s="11">
        <f>COUNTIFS(Ishop!$AG:$AG,Source!$P$1,Ishop!$BG:$BG,Source!$D1025,Ishop!$B:$B,Source!$C1025)</f>
        <v>0</v>
      </c>
      <c r="Q1025" s="11">
        <f>COUNTIFS(Ishop!$AG:$AG,Source!$Q$1,Ishop!$BG:$BG,Source!$D1025,Ishop!$B:$B,Source!$C1025)</f>
        <v>0</v>
      </c>
      <c r="R1025" s="11">
        <f>COUNTIFS(Ishop!$AG:$AG,Source!$R$1,Ishop!$BG:$BG,Source!$D1025,Ishop!$B:$B,Source!$C1025)</f>
        <v>0</v>
      </c>
      <c r="S1025" s="11">
        <f>COUNTIFS(Ishop!$AG:$AG,Source!$S$1,Ishop!$BG:$BG,Source!$D1025,Ishop!$B:$B,Source!$C1025)</f>
        <v>0</v>
      </c>
      <c r="T1025" s="11">
        <f>COUNTIFS(Ishop!$AG:$AG,Source!$T$1,Ishop!$BG:$BG,Source!$D1025,Ishop!$B:$B,Source!$C1025)</f>
        <v>0</v>
      </c>
      <c r="U1025" s="11">
        <f>COUNTIFS(Ishop!$AG:$AG,Source!$U$1,Ishop!$BG:$BG,Source!$D1025,Ishop!$B:$B,Source!$C1025)</f>
        <v>0</v>
      </c>
      <c r="V1025" s="11">
        <f>COUNTIFS(Ishop!$AG:$AG,Source!$V$1,Ishop!$BG:$BG,Source!$D1025,Ishop!$B:$B,Source!$C1025)</f>
        <v>0</v>
      </c>
      <c r="W1025" s="11">
        <f>COUNTIFS(Ishop!$AG:$AG,Source!$W$1,Ishop!$BG:$BG,Source!$D1025,Ishop!$B:$B,Source!$C1025)</f>
        <v>0</v>
      </c>
      <c r="X1025" s="11">
        <f>COUNTIFS(Ishop!$AG:$AG,Source!$X$1,Ishop!$BG:$BG,Source!$D1025,Ishop!$B:$B,Source!$C1025)</f>
        <v>0</v>
      </c>
      <c r="Y1025" s="11">
        <f>COUNTIFS(Ishop!$AG:$AG,Source!$Y$1,Ishop!$BG:$BG,Source!$D1025,Ishop!$B:$B,Source!$C1025)</f>
        <v>0</v>
      </c>
      <c r="Z1025" s="11">
        <f>COUNTIFS(Ishop!$AG:$AG,Source!$Z$1,Ishop!$BG:$BG,Source!$D1025,Ishop!$B:$B,Source!$C1025,Ishop!$J:$J,"OUI")</f>
        <v>0</v>
      </c>
      <c r="AA1025" s="11">
        <f>COUNTIFS(Ishop!$AG:$AG,Source!$AA$1,Ishop!$BG:$BG,Source!$D1025,Ishop!$B:$B,Source!$C1025,Ishop!$J:$J,"OUI")</f>
        <v>0</v>
      </c>
      <c r="AB1025" s="11">
        <f>COUNTIFS(Ishop!$AG:$AG,Source!$AB$1,Ishop!$BG:$BG,Source!$D1025,Ishop!$B:$B,Source!$C1025,Ishop!$J:$J,"OUI")</f>
        <v>0</v>
      </c>
      <c r="AC1025" s="11">
        <f>COUNTIFS(Ishop!$AG:$AG,Source!$AC$1,Ishop!$BG:$BG,Source!$D1025,Ishop!$B:$B,Source!$C1025,Ishop!$J:$J,"OUI")</f>
        <v>0</v>
      </c>
      <c r="AD1025" s="11">
        <f>COUNTIFS(Ishop!$AG:$AG,Source!$AD$1,Ishop!$BG:$BG,Source!$D1025,Ishop!$B:$B,Source!$C1025,Ishop!$J:$J,"OUI")</f>
        <v>0</v>
      </c>
      <c r="AE1025" s="11">
        <f>COUNTIFS(Ishop!$AG:$AG,Source!$AE$1,Ishop!$BG:$BG,Source!$D1025,Ishop!$B:$B,Source!$C1025,Ishop!$J:$J,"OUI")</f>
        <v>0</v>
      </c>
      <c r="AF1025" s="11">
        <f>COUNTIFS(Ishop!$AG:$AG,Source!$AF$1,Ishop!$BG:$BG,Source!$D1025,Ishop!$B:$B,Source!$C1025,Ishop!$J:$J,"OUI")</f>
        <v>0</v>
      </c>
      <c r="AG1025" s="11">
        <f>COUNTIFS(Ishop!$AG:$AG,Source!$AG$1,Ishop!$BG:$BG,Source!$D1025,Ishop!$B:$B,Source!$C1025,Ishop!$J:$J,"OUI")</f>
        <v>0</v>
      </c>
      <c r="AH1025" s="11">
        <f>COUNTIFS(Ishop!$AG:$AG,Source!$AH$1,Ishop!$BG:$BG,Source!$D1025,Ishop!$B:$B,Source!$C1025,Ishop!$J:$J,"OUI")</f>
        <v>0</v>
      </c>
      <c r="AI1025" s="11">
        <f>COUNTIFS(Ishop!$AG:$AG,Source!$AI$1,Ishop!$BG:$BG,Source!$D1025,Ishop!$B:$B,Source!$C1025,Ishop!$J:$J,"OUI")</f>
        <v>0</v>
      </c>
      <c r="AJ1025" s="11">
        <f>COUNTIFS(Ishop!$AG:$AG,Source!$AJ$1,Ishop!$BG:$BG,Source!$D1025,Ishop!$B:$B,Source!$C1025,Ishop!$J:$J,"OUI")</f>
        <v>0</v>
      </c>
      <c r="AK1025" s="11">
        <f>COUNTIFS(Ishop!$AG:$AG,Source!$AK$1,Ishop!$BG:$BG,Source!$D1025,Ishop!$B:$B,Source!$C1025,Ishop!$J:$J,"OUI")</f>
        <v>0</v>
      </c>
      <c r="AL1025" s="11">
        <f>COUNTIFS(Ishop!$AG:$AG,Source!$AL$1,Ishop!$BG:$BG,Source!$D1025,Ishop!$B:$B,Source!$C1025,Ishop!$J:$J,"OUI")</f>
        <v>0</v>
      </c>
      <c r="AM1025" s="11">
        <f>COUNTIFS(Ishop!$AG:$AG,Source!$AM$1,Ishop!$BG:$BG,Source!$D1025,Ishop!$B:$B,Source!$C1025,Ishop!$J:$J,"OUI")</f>
        <v>0</v>
      </c>
      <c r="AN1025" s="11">
        <f>COUNTIFS(Dolmen!$W:$W,"Sensation",Dolmen!$O:$O,Source!D1025,Dolmen!$F:$F,Source!C1025)</f>
        <v>0</v>
      </c>
      <c r="AO1025" s="11">
        <f>COUNTIFS(Dolmen!$AC:$AC,"Bbox Miami",Dolmen!$O:$O,Source!D1025,Dolmen!$F:$F,Source!C1025)</f>
        <v>0</v>
      </c>
      <c r="AP1025" s="11">
        <f>COUNTIFS(Dolmen!$AD:$AD,"1",Dolmen!$W:$W,"",Dolmen!$O:$O,Source!D1025,Dolmen!$F:$F,Source!C1025)</f>
        <v>0</v>
      </c>
      <c r="AQ1025" s="11">
        <f>COUNTIFS(Dolmen!$W:$W,"Sensation",Dolmen!$Y:$Y,"1",Dolmen!$O:$O,Source!D1025,Dolmen!$F:$F,Source!C1025)</f>
        <v>0</v>
      </c>
      <c r="AR1025" s="11">
        <f>COUNTIFS(Dolmen!$AC:$AC,"Bbox Miami",Dolmen!$Y:$Y,"1",Dolmen!$O:$O,Source!D1025,Dolmen!$F:$F,Source!C1025)</f>
        <v>0</v>
      </c>
      <c r="AS1025" s="11">
        <f>COUNTIFS(Dolmen!$AD:$AD,"1",Dolmen!$W:$W,"",Dolmen!$Y:$Y,"1",Dolmen!$O:$O,Source!D1025,Dolmen!$F:$F,Source!C1025)</f>
        <v>0</v>
      </c>
      <c r="AT1025" s="11">
        <f t="shared" si="393"/>
        <v>0</v>
      </c>
      <c r="AU1025" s="11">
        <f t="shared" si="394"/>
        <v>0</v>
      </c>
      <c r="AV1025" s="11">
        <f t="shared" si="395"/>
        <v>0</v>
      </c>
      <c r="AW1025" s="11">
        <f t="shared" si="396"/>
        <v>0</v>
      </c>
      <c r="AX1025" s="11">
        <f t="shared" si="397"/>
        <v>0</v>
      </c>
      <c r="AY1025" s="11">
        <f t="shared" si="398"/>
        <v>0</v>
      </c>
      <c r="AZ1025" s="11">
        <f t="shared" si="399"/>
        <v>0</v>
      </c>
      <c r="BA1025" s="11">
        <f t="shared" si="400"/>
        <v>0</v>
      </c>
      <c r="BB1025" s="11">
        <f t="shared" si="401"/>
        <v>0</v>
      </c>
      <c r="BC1025" s="11">
        <f t="shared" si="402"/>
        <v>0</v>
      </c>
      <c r="BD1025" s="11">
        <f>SUMIFS(Ishop!$BK:$BK,Ishop!$BG:$BG,Source!D1025,Ishop!$B:$B,Source!C1025)</f>
        <v>0</v>
      </c>
      <c r="BE1025" s="11">
        <f>COUNTIFS(Ishop!$AW:$AW,"OUI",Ishop!$BG:$BG,Source!D1025,Ishop!$B:$B,Source!C1025)</f>
        <v>0</v>
      </c>
      <c r="BF1025" s="11">
        <f t="shared" si="403"/>
        <v>0</v>
      </c>
      <c r="BG1025" s="11">
        <f t="shared" si="404"/>
        <v>0</v>
      </c>
      <c r="BH1025" s="11">
        <f t="shared" si="405"/>
        <v>0</v>
      </c>
      <c r="BI1025" s="11">
        <f t="shared" si="406"/>
        <v>0</v>
      </c>
      <c r="BJ1025" s="11">
        <f t="shared" si="407"/>
        <v>0</v>
      </c>
      <c r="BK1025" s="11">
        <f t="shared" si="408"/>
        <v>0</v>
      </c>
      <c r="BL1025" s="11">
        <f t="shared" si="409"/>
        <v>0</v>
      </c>
      <c r="BM1025" s="11">
        <f t="shared" si="410"/>
        <v>0</v>
      </c>
      <c r="BN1025" s="25">
        <f>Z1025*Budget!$A$6</f>
        <v>0</v>
      </c>
      <c r="BO1025" s="25">
        <f>AA1025*(Budget!$B$6+Budget!$B$7)</f>
        <v>0</v>
      </c>
      <c r="BP1025" s="25">
        <f>AB1025*(Budget!$C$6+Budget!$C$7)</f>
        <v>0</v>
      </c>
      <c r="BQ1025" s="25">
        <f>AC1025*(Budget!$D$6+Budget!$D$7)</f>
        <v>0</v>
      </c>
      <c r="BR1025" s="25">
        <f>AD1025*(Budget!$E$6+Budget!$E$7)</f>
        <v>0</v>
      </c>
      <c r="BS1025" s="25">
        <f>AE1025*(Budget!$F$6+Budget!$F$7)</f>
        <v>0</v>
      </c>
      <c r="BT1025" s="25">
        <f>AF1025*(Budget!$G$6+Budget!$G$7)</f>
        <v>0</v>
      </c>
      <c r="BU1025" s="25">
        <f>AG1025*Budget!$H$6</f>
        <v>0</v>
      </c>
      <c r="BV1025" s="25">
        <f>AH1025*Budget!$I$6</f>
        <v>0</v>
      </c>
      <c r="BW1025" s="25">
        <f>AI1025*Budget!$J$6</f>
        <v>0</v>
      </c>
      <c r="BX1025" s="25">
        <f>AJ1025*Budget!$K$6</f>
        <v>0</v>
      </c>
      <c r="BY1025" s="25">
        <f>AK1025*Budget!$L$6</f>
        <v>0</v>
      </c>
      <c r="BZ1025" s="25">
        <f>AL1025*Budget!$M$6</f>
        <v>0</v>
      </c>
      <c r="CA1025" s="25">
        <f>AM1025*Budget!$N$6</f>
        <v>0</v>
      </c>
      <c r="CB1025" s="25">
        <f>AQ1025*Budget!$O$6</f>
        <v>0</v>
      </c>
      <c r="CC1025" s="25">
        <f>AR1025*Budget!$S$6</f>
        <v>0</v>
      </c>
      <c r="CD1025" s="25">
        <f>AS1025*Budget!$Q$6</f>
        <v>0</v>
      </c>
      <c r="CE1025" s="25">
        <f t="shared" si="411"/>
        <v>0</v>
      </c>
      <c r="CF1025" s="11" t="e">
        <f>COUNTIFS(#REF!,Source!E1025,#REF!,Source!C1025)</f>
        <v>#REF!</v>
      </c>
      <c r="CG1025" s="11" t="str">
        <f t="shared" si="412"/>
        <v>--</v>
      </c>
    </row>
    <row r="1026" spans="1:85" x14ac:dyDescent="0.25">
      <c r="A1026" t="str">
        <f>IFERROR(VLOOKUP(MONTH(C1026),Date!$A$2:$B$13,2,0),"--")</f>
        <v>Avril</v>
      </c>
      <c r="B1026" s="11">
        <f t="shared" si="391"/>
        <v>16</v>
      </c>
      <c r="C1026" s="28">
        <f t="shared" si="390"/>
        <v>42107</v>
      </c>
      <c r="D1026" s="29" t="s">
        <v>206</v>
      </c>
      <c r="E1026" s="30" t="str">
        <f>IFERROR(VLOOKUP(D1026,Listing!$A:$B,2,0),"--")</f>
        <v>A44055</v>
      </c>
      <c r="F1026" s="30" t="str">
        <f>IFERROR(VLOOKUP(D1026,Listing!$A:$E,5,0),"-")</f>
        <v>BEN RAMDI  Hamza</v>
      </c>
      <c r="G1026" s="4">
        <f>IFERROR(VLOOKUP(D1026,Listing!$A:$F,6,0),"--")</f>
        <v>42114</v>
      </c>
      <c r="H1026" s="11" t="str">
        <f>IFERROR(VLOOKUP(D1026,Listing!$A:$D,4,0),"--")</f>
        <v>Hind Haddou</v>
      </c>
      <c r="I1026" s="11" t="str">
        <f t="shared" si="392"/>
        <v>AAC</v>
      </c>
      <c r="J1026" s="31">
        <f>IFERROR(COUNTIFS(Ishop!$BG:$BG,Source!D1026,Ishop!$B:$B,Source!C1026),"--")</f>
        <v>0</v>
      </c>
      <c r="K1026" s="11">
        <f>IFERROR(COUNTIFS(Ishop!$BG:$BG,Source!D1026,Ishop!$B:$B,Source!C1026,Ishop!$J:$J,"OUI"),"--")</f>
        <v>0</v>
      </c>
      <c r="L1026" s="11">
        <f>COUNTIFS(Ishop!$AG:$AG,Source!$L$1,Ishop!$BG:$BG,Source!$D1026,Ishop!$B:$B,Source!$C1026)</f>
        <v>0</v>
      </c>
      <c r="M1026" s="11">
        <f>COUNTIFS(Ishop!$AG:$AG,Source!$M$1,Ishop!$BG:$BG,Source!$D1026,Ishop!$B:$B,Source!$C1026)</f>
        <v>0</v>
      </c>
      <c r="N1026" s="11">
        <f>COUNTIFS(Ishop!$AG:$AG,Source!$N$1,Ishop!$BG:$BG,Source!$D1026,Ishop!$B:$B,Source!$C1026)</f>
        <v>0</v>
      </c>
      <c r="O1026" s="11">
        <f>COUNTIFS(Ishop!$AG:$AG,Source!$O$1,Ishop!$BG:$BG,Source!$D1026,Ishop!$B:$B,Source!$C1026)</f>
        <v>0</v>
      </c>
      <c r="P1026" s="11">
        <f>COUNTIFS(Ishop!$AG:$AG,Source!$P$1,Ishop!$BG:$BG,Source!$D1026,Ishop!$B:$B,Source!$C1026)</f>
        <v>0</v>
      </c>
      <c r="Q1026" s="11">
        <f>COUNTIFS(Ishop!$AG:$AG,Source!$Q$1,Ishop!$BG:$BG,Source!$D1026,Ishop!$B:$B,Source!$C1026)</f>
        <v>0</v>
      </c>
      <c r="R1026" s="11">
        <f>COUNTIFS(Ishop!$AG:$AG,Source!$R$1,Ishop!$BG:$BG,Source!$D1026,Ishop!$B:$B,Source!$C1026)</f>
        <v>0</v>
      </c>
      <c r="S1026" s="11">
        <f>COUNTIFS(Ishop!$AG:$AG,Source!$S$1,Ishop!$BG:$BG,Source!$D1026,Ishop!$B:$B,Source!$C1026)</f>
        <v>0</v>
      </c>
      <c r="T1026" s="11">
        <f>COUNTIFS(Ishop!$AG:$AG,Source!$T$1,Ishop!$BG:$BG,Source!$D1026,Ishop!$B:$B,Source!$C1026)</f>
        <v>0</v>
      </c>
      <c r="U1026" s="11">
        <f>COUNTIFS(Ishop!$AG:$AG,Source!$U$1,Ishop!$BG:$BG,Source!$D1026,Ishop!$B:$B,Source!$C1026)</f>
        <v>0</v>
      </c>
      <c r="V1026" s="11">
        <f>COUNTIFS(Ishop!$AG:$AG,Source!$V$1,Ishop!$BG:$BG,Source!$D1026,Ishop!$B:$B,Source!$C1026)</f>
        <v>0</v>
      </c>
      <c r="W1026" s="11">
        <f>COUNTIFS(Ishop!$AG:$AG,Source!$W$1,Ishop!$BG:$BG,Source!$D1026,Ishop!$B:$B,Source!$C1026)</f>
        <v>0</v>
      </c>
      <c r="X1026" s="11">
        <f>COUNTIFS(Ishop!$AG:$AG,Source!$X$1,Ishop!$BG:$BG,Source!$D1026,Ishop!$B:$B,Source!$C1026)</f>
        <v>0</v>
      </c>
      <c r="Y1026" s="11">
        <f>COUNTIFS(Ishop!$AG:$AG,Source!$Y$1,Ishop!$BG:$BG,Source!$D1026,Ishop!$B:$B,Source!$C1026)</f>
        <v>0</v>
      </c>
      <c r="Z1026" s="11">
        <f>COUNTIFS(Ishop!$AG:$AG,Source!$Z$1,Ishop!$BG:$BG,Source!$D1026,Ishop!$B:$B,Source!$C1026,Ishop!$J:$J,"OUI")</f>
        <v>0</v>
      </c>
      <c r="AA1026" s="11">
        <f>COUNTIFS(Ishop!$AG:$AG,Source!$AA$1,Ishop!$BG:$BG,Source!$D1026,Ishop!$B:$B,Source!$C1026,Ishop!$J:$J,"OUI")</f>
        <v>0</v>
      </c>
      <c r="AB1026" s="11">
        <f>COUNTIFS(Ishop!$AG:$AG,Source!$AB$1,Ishop!$BG:$BG,Source!$D1026,Ishop!$B:$B,Source!$C1026,Ishop!$J:$J,"OUI")</f>
        <v>0</v>
      </c>
      <c r="AC1026" s="11">
        <f>COUNTIFS(Ishop!$AG:$AG,Source!$AC$1,Ishop!$BG:$BG,Source!$D1026,Ishop!$B:$B,Source!$C1026,Ishop!$J:$J,"OUI")</f>
        <v>0</v>
      </c>
      <c r="AD1026" s="11">
        <f>COUNTIFS(Ishop!$AG:$AG,Source!$AD$1,Ishop!$BG:$BG,Source!$D1026,Ishop!$B:$B,Source!$C1026,Ishop!$J:$J,"OUI")</f>
        <v>0</v>
      </c>
      <c r="AE1026" s="11">
        <f>COUNTIFS(Ishop!$AG:$AG,Source!$AE$1,Ishop!$BG:$BG,Source!$D1026,Ishop!$B:$B,Source!$C1026,Ishop!$J:$J,"OUI")</f>
        <v>0</v>
      </c>
      <c r="AF1026" s="11">
        <f>COUNTIFS(Ishop!$AG:$AG,Source!$AF$1,Ishop!$BG:$BG,Source!$D1026,Ishop!$B:$B,Source!$C1026,Ishop!$J:$J,"OUI")</f>
        <v>0</v>
      </c>
      <c r="AG1026" s="11">
        <f>COUNTIFS(Ishop!$AG:$AG,Source!$AG$1,Ishop!$BG:$BG,Source!$D1026,Ishop!$B:$B,Source!$C1026,Ishop!$J:$J,"OUI")</f>
        <v>0</v>
      </c>
      <c r="AH1026" s="11">
        <f>COUNTIFS(Ishop!$AG:$AG,Source!$AH$1,Ishop!$BG:$BG,Source!$D1026,Ishop!$B:$B,Source!$C1026,Ishop!$J:$J,"OUI")</f>
        <v>0</v>
      </c>
      <c r="AI1026" s="11">
        <f>COUNTIFS(Ishop!$AG:$AG,Source!$AI$1,Ishop!$BG:$BG,Source!$D1026,Ishop!$B:$B,Source!$C1026,Ishop!$J:$J,"OUI")</f>
        <v>0</v>
      </c>
      <c r="AJ1026" s="11">
        <f>COUNTIFS(Ishop!$AG:$AG,Source!$AJ$1,Ishop!$BG:$BG,Source!$D1026,Ishop!$B:$B,Source!$C1026,Ishop!$J:$J,"OUI")</f>
        <v>0</v>
      </c>
      <c r="AK1026" s="11">
        <f>COUNTIFS(Ishop!$AG:$AG,Source!$AK$1,Ishop!$BG:$BG,Source!$D1026,Ishop!$B:$B,Source!$C1026,Ishop!$J:$J,"OUI")</f>
        <v>0</v>
      </c>
      <c r="AL1026" s="11">
        <f>COUNTIFS(Ishop!$AG:$AG,Source!$AL$1,Ishop!$BG:$BG,Source!$D1026,Ishop!$B:$B,Source!$C1026,Ishop!$J:$J,"OUI")</f>
        <v>0</v>
      </c>
      <c r="AM1026" s="11">
        <f>COUNTIFS(Ishop!$AG:$AG,Source!$AM$1,Ishop!$BG:$BG,Source!$D1026,Ishop!$B:$B,Source!$C1026,Ishop!$J:$J,"OUI")</f>
        <v>0</v>
      </c>
      <c r="AN1026" s="11">
        <f>COUNTIFS(Dolmen!$W:$W,"Sensation",Dolmen!$O:$O,Source!D1026,Dolmen!$F:$F,Source!C1026)</f>
        <v>0</v>
      </c>
      <c r="AO1026" s="11">
        <f>COUNTIFS(Dolmen!$AC:$AC,"Bbox Miami",Dolmen!$O:$O,Source!D1026,Dolmen!$F:$F,Source!C1026)</f>
        <v>0</v>
      </c>
      <c r="AP1026" s="11">
        <f>COUNTIFS(Dolmen!$AD:$AD,"1",Dolmen!$W:$W,"",Dolmen!$O:$O,Source!D1026,Dolmen!$F:$F,Source!C1026)</f>
        <v>0</v>
      </c>
      <c r="AQ1026" s="11">
        <f>COUNTIFS(Dolmen!$W:$W,"Sensation",Dolmen!$Y:$Y,"1",Dolmen!$O:$O,Source!D1026,Dolmen!$F:$F,Source!C1026)</f>
        <v>0</v>
      </c>
      <c r="AR1026" s="11">
        <f>COUNTIFS(Dolmen!$AC:$AC,"Bbox Miami",Dolmen!$Y:$Y,"1",Dolmen!$O:$O,Source!D1026,Dolmen!$F:$F,Source!C1026)</f>
        <v>0</v>
      </c>
      <c r="AS1026" s="11">
        <f>COUNTIFS(Dolmen!$AD:$AD,"1",Dolmen!$W:$W,"",Dolmen!$Y:$Y,"1",Dolmen!$O:$O,Source!D1026,Dolmen!$F:$F,Source!C1026)</f>
        <v>0</v>
      </c>
      <c r="AT1026" s="11">
        <f t="shared" si="393"/>
        <v>0</v>
      </c>
      <c r="AU1026" s="11">
        <f t="shared" si="394"/>
        <v>0</v>
      </c>
      <c r="AV1026" s="11">
        <f t="shared" si="395"/>
        <v>0</v>
      </c>
      <c r="AW1026" s="11">
        <f t="shared" si="396"/>
        <v>0</v>
      </c>
      <c r="AX1026" s="11">
        <f t="shared" si="397"/>
        <v>0</v>
      </c>
      <c r="AY1026" s="11">
        <f t="shared" si="398"/>
        <v>0</v>
      </c>
      <c r="AZ1026" s="11">
        <f t="shared" si="399"/>
        <v>0</v>
      </c>
      <c r="BA1026" s="11">
        <f t="shared" si="400"/>
        <v>0</v>
      </c>
      <c r="BB1026" s="11">
        <f t="shared" si="401"/>
        <v>0</v>
      </c>
      <c r="BC1026" s="11">
        <f t="shared" si="402"/>
        <v>0</v>
      </c>
      <c r="BD1026" s="11">
        <f>SUMIFS(Ishop!$BK:$BK,Ishop!$BG:$BG,Source!D1026,Ishop!$B:$B,Source!C1026)</f>
        <v>0</v>
      </c>
      <c r="BE1026" s="11">
        <f>COUNTIFS(Ishop!$AW:$AW,"OUI",Ishop!$BG:$BG,Source!D1026,Ishop!$B:$B,Source!C1026)</f>
        <v>0</v>
      </c>
      <c r="BF1026" s="11">
        <f t="shared" si="403"/>
        <v>0</v>
      </c>
      <c r="BG1026" s="11">
        <f t="shared" si="404"/>
        <v>0</v>
      </c>
      <c r="BH1026" s="11">
        <f t="shared" si="405"/>
        <v>0</v>
      </c>
      <c r="BI1026" s="11">
        <f t="shared" si="406"/>
        <v>0</v>
      </c>
      <c r="BJ1026" s="11">
        <f t="shared" si="407"/>
        <v>0</v>
      </c>
      <c r="BK1026" s="11">
        <f t="shared" si="408"/>
        <v>0</v>
      </c>
      <c r="BL1026" s="11">
        <f t="shared" si="409"/>
        <v>0</v>
      </c>
      <c r="BM1026" s="11">
        <f t="shared" si="410"/>
        <v>0</v>
      </c>
      <c r="BN1026" s="25">
        <f>Z1026*Budget!$A$6</f>
        <v>0</v>
      </c>
      <c r="BO1026" s="25">
        <f>AA1026*(Budget!$B$6+Budget!$B$7)</f>
        <v>0</v>
      </c>
      <c r="BP1026" s="25">
        <f>AB1026*(Budget!$C$6+Budget!$C$7)</f>
        <v>0</v>
      </c>
      <c r="BQ1026" s="25">
        <f>AC1026*(Budget!$D$6+Budget!$D$7)</f>
        <v>0</v>
      </c>
      <c r="BR1026" s="25">
        <f>AD1026*(Budget!$E$6+Budget!$E$7)</f>
        <v>0</v>
      </c>
      <c r="BS1026" s="25">
        <f>AE1026*(Budget!$F$6+Budget!$F$7)</f>
        <v>0</v>
      </c>
      <c r="BT1026" s="25">
        <f>AF1026*(Budget!$G$6+Budget!$G$7)</f>
        <v>0</v>
      </c>
      <c r="BU1026" s="25">
        <f>AG1026*Budget!$H$6</f>
        <v>0</v>
      </c>
      <c r="BV1026" s="25">
        <f>AH1026*Budget!$I$6</f>
        <v>0</v>
      </c>
      <c r="BW1026" s="25">
        <f>AI1026*Budget!$J$6</f>
        <v>0</v>
      </c>
      <c r="BX1026" s="25">
        <f>AJ1026*Budget!$K$6</f>
        <v>0</v>
      </c>
      <c r="BY1026" s="25">
        <f>AK1026*Budget!$L$6</f>
        <v>0</v>
      </c>
      <c r="BZ1026" s="25">
        <f>AL1026*Budget!$M$6</f>
        <v>0</v>
      </c>
      <c r="CA1026" s="25">
        <f>AM1026*Budget!$N$6</f>
        <v>0</v>
      </c>
      <c r="CB1026" s="25">
        <f>AQ1026*Budget!$O$6</f>
        <v>0</v>
      </c>
      <c r="CC1026" s="25">
        <f>AR1026*Budget!$S$6</f>
        <v>0</v>
      </c>
      <c r="CD1026" s="25">
        <f>AS1026*Budget!$Q$6</f>
        <v>0</v>
      </c>
      <c r="CE1026" s="25">
        <f t="shared" si="411"/>
        <v>0</v>
      </c>
      <c r="CF1026" s="11" t="e">
        <f>COUNTIFS(#REF!,Source!E1026,#REF!,Source!C1026)</f>
        <v>#REF!</v>
      </c>
      <c r="CG1026" s="11" t="str">
        <f t="shared" si="412"/>
        <v>--</v>
      </c>
    </row>
    <row r="1027" spans="1:85" x14ac:dyDescent="0.25">
      <c r="A1027" t="str">
        <f>IFERROR(VLOOKUP(MONTH(C1027),Date!$A$2:$B$13,2,0),"--")</f>
        <v>Avril</v>
      </c>
      <c r="B1027" s="11">
        <f t="shared" si="391"/>
        <v>16</v>
      </c>
      <c r="C1027" s="28">
        <f t="shared" si="390"/>
        <v>42107</v>
      </c>
      <c r="D1027" s="29" t="s">
        <v>207</v>
      </c>
      <c r="E1027" s="30" t="str">
        <f>IFERROR(VLOOKUP(D1027,Listing!$A:$B,2,0),"--")</f>
        <v>A44026</v>
      </c>
      <c r="F1027" s="30" t="str">
        <f>IFERROR(VLOOKUP(D1027,Listing!$A:$E,5,0),"-")</f>
        <v>EL MEDAGHRI EL ALAOUI  Ahmed</v>
      </c>
      <c r="G1027" s="4">
        <f>IFERROR(VLOOKUP(D1027,Listing!$A:$F,6,0),"--")</f>
        <v>42114</v>
      </c>
      <c r="H1027" s="11" t="str">
        <f>IFERROR(VLOOKUP(D1027,Listing!$A:$D,4,0),"--")</f>
        <v>Hind Haddou</v>
      </c>
      <c r="I1027" s="11" t="str">
        <f t="shared" si="392"/>
        <v>AAC</v>
      </c>
      <c r="J1027" s="31">
        <f>IFERROR(COUNTIFS(Ishop!$BG:$BG,Source!D1027,Ishop!$B:$B,Source!C1027),"--")</f>
        <v>0</v>
      </c>
      <c r="K1027" s="11">
        <f>IFERROR(COUNTIFS(Ishop!$BG:$BG,Source!D1027,Ishop!$B:$B,Source!C1027,Ishop!$J:$J,"OUI"),"--")</f>
        <v>0</v>
      </c>
      <c r="L1027" s="11">
        <f>COUNTIFS(Ishop!$AG:$AG,Source!$L$1,Ishop!$BG:$BG,Source!$D1027,Ishop!$B:$B,Source!$C1027)</f>
        <v>0</v>
      </c>
      <c r="M1027" s="11">
        <f>COUNTIFS(Ishop!$AG:$AG,Source!$M$1,Ishop!$BG:$BG,Source!$D1027,Ishop!$B:$B,Source!$C1027)</f>
        <v>0</v>
      </c>
      <c r="N1027" s="11">
        <f>COUNTIFS(Ishop!$AG:$AG,Source!$N$1,Ishop!$BG:$BG,Source!$D1027,Ishop!$B:$B,Source!$C1027)</f>
        <v>0</v>
      </c>
      <c r="O1027" s="11">
        <f>COUNTIFS(Ishop!$AG:$AG,Source!$O$1,Ishop!$BG:$BG,Source!$D1027,Ishop!$B:$B,Source!$C1027)</f>
        <v>0</v>
      </c>
      <c r="P1027" s="11">
        <f>COUNTIFS(Ishop!$AG:$AG,Source!$P$1,Ishop!$BG:$BG,Source!$D1027,Ishop!$B:$B,Source!$C1027)</f>
        <v>0</v>
      </c>
      <c r="Q1027" s="11">
        <f>COUNTIFS(Ishop!$AG:$AG,Source!$Q$1,Ishop!$BG:$BG,Source!$D1027,Ishop!$B:$B,Source!$C1027)</f>
        <v>0</v>
      </c>
      <c r="R1027" s="11">
        <f>COUNTIFS(Ishop!$AG:$AG,Source!$R$1,Ishop!$BG:$BG,Source!$D1027,Ishop!$B:$B,Source!$C1027)</f>
        <v>0</v>
      </c>
      <c r="S1027" s="11">
        <f>COUNTIFS(Ishop!$AG:$AG,Source!$S$1,Ishop!$BG:$BG,Source!$D1027,Ishop!$B:$B,Source!$C1027)</f>
        <v>0</v>
      </c>
      <c r="T1027" s="11">
        <f>COUNTIFS(Ishop!$AG:$AG,Source!$T$1,Ishop!$BG:$BG,Source!$D1027,Ishop!$B:$B,Source!$C1027)</f>
        <v>0</v>
      </c>
      <c r="U1027" s="11">
        <f>COUNTIFS(Ishop!$AG:$AG,Source!$U$1,Ishop!$BG:$BG,Source!$D1027,Ishop!$B:$B,Source!$C1027)</f>
        <v>0</v>
      </c>
      <c r="V1027" s="11">
        <f>COUNTIFS(Ishop!$AG:$AG,Source!$V$1,Ishop!$BG:$BG,Source!$D1027,Ishop!$B:$B,Source!$C1027)</f>
        <v>0</v>
      </c>
      <c r="W1027" s="11">
        <f>COUNTIFS(Ishop!$AG:$AG,Source!$W$1,Ishop!$BG:$BG,Source!$D1027,Ishop!$B:$B,Source!$C1027)</f>
        <v>0</v>
      </c>
      <c r="X1027" s="11">
        <f>COUNTIFS(Ishop!$AG:$AG,Source!$X$1,Ishop!$BG:$BG,Source!$D1027,Ishop!$B:$B,Source!$C1027)</f>
        <v>0</v>
      </c>
      <c r="Y1027" s="11">
        <f>COUNTIFS(Ishop!$AG:$AG,Source!$Y$1,Ishop!$BG:$BG,Source!$D1027,Ishop!$B:$B,Source!$C1027)</f>
        <v>0</v>
      </c>
      <c r="Z1027" s="11">
        <f>COUNTIFS(Ishop!$AG:$AG,Source!$Z$1,Ishop!$BG:$BG,Source!$D1027,Ishop!$B:$B,Source!$C1027,Ishop!$J:$J,"OUI")</f>
        <v>0</v>
      </c>
      <c r="AA1027" s="11">
        <f>COUNTIFS(Ishop!$AG:$AG,Source!$AA$1,Ishop!$BG:$BG,Source!$D1027,Ishop!$B:$B,Source!$C1027,Ishop!$J:$J,"OUI")</f>
        <v>0</v>
      </c>
      <c r="AB1027" s="11">
        <f>COUNTIFS(Ishop!$AG:$AG,Source!$AB$1,Ishop!$BG:$BG,Source!$D1027,Ishop!$B:$B,Source!$C1027,Ishop!$J:$J,"OUI")</f>
        <v>0</v>
      </c>
      <c r="AC1027" s="11">
        <f>COUNTIFS(Ishop!$AG:$AG,Source!$AC$1,Ishop!$BG:$BG,Source!$D1027,Ishop!$B:$B,Source!$C1027,Ishop!$J:$J,"OUI")</f>
        <v>0</v>
      </c>
      <c r="AD1027" s="11">
        <f>COUNTIFS(Ishop!$AG:$AG,Source!$AD$1,Ishop!$BG:$BG,Source!$D1027,Ishop!$B:$B,Source!$C1027,Ishop!$J:$J,"OUI")</f>
        <v>0</v>
      </c>
      <c r="AE1027" s="11">
        <f>COUNTIFS(Ishop!$AG:$AG,Source!$AE$1,Ishop!$BG:$BG,Source!$D1027,Ishop!$B:$B,Source!$C1027,Ishop!$J:$J,"OUI")</f>
        <v>0</v>
      </c>
      <c r="AF1027" s="11">
        <f>COUNTIFS(Ishop!$AG:$AG,Source!$AF$1,Ishop!$BG:$BG,Source!$D1027,Ishop!$B:$B,Source!$C1027,Ishop!$J:$J,"OUI")</f>
        <v>0</v>
      </c>
      <c r="AG1027" s="11">
        <f>COUNTIFS(Ishop!$AG:$AG,Source!$AG$1,Ishop!$BG:$BG,Source!$D1027,Ishop!$B:$B,Source!$C1027,Ishop!$J:$J,"OUI")</f>
        <v>0</v>
      </c>
      <c r="AH1027" s="11">
        <f>COUNTIFS(Ishop!$AG:$AG,Source!$AH$1,Ishop!$BG:$BG,Source!$D1027,Ishop!$B:$B,Source!$C1027,Ishop!$J:$J,"OUI")</f>
        <v>0</v>
      </c>
      <c r="AI1027" s="11">
        <f>COUNTIFS(Ishop!$AG:$AG,Source!$AI$1,Ishop!$BG:$BG,Source!$D1027,Ishop!$B:$B,Source!$C1027,Ishop!$J:$J,"OUI")</f>
        <v>0</v>
      </c>
      <c r="AJ1027" s="11">
        <f>COUNTIFS(Ishop!$AG:$AG,Source!$AJ$1,Ishop!$BG:$BG,Source!$D1027,Ishop!$B:$B,Source!$C1027,Ishop!$J:$J,"OUI")</f>
        <v>0</v>
      </c>
      <c r="AK1027" s="11">
        <f>COUNTIFS(Ishop!$AG:$AG,Source!$AK$1,Ishop!$BG:$BG,Source!$D1027,Ishop!$B:$B,Source!$C1027,Ishop!$J:$J,"OUI")</f>
        <v>0</v>
      </c>
      <c r="AL1027" s="11">
        <f>COUNTIFS(Ishop!$AG:$AG,Source!$AL$1,Ishop!$BG:$BG,Source!$D1027,Ishop!$B:$B,Source!$C1027,Ishop!$J:$J,"OUI")</f>
        <v>0</v>
      </c>
      <c r="AM1027" s="11">
        <f>COUNTIFS(Ishop!$AG:$AG,Source!$AM$1,Ishop!$BG:$BG,Source!$D1027,Ishop!$B:$B,Source!$C1027,Ishop!$J:$J,"OUI")</f>
        <v>0</v>
      </c>
      <c r="AN1027" s="11">
        <f>COUNTIFS(Dolmen!$W:$W,"Sensation",Dolmen!$O:$O,Source!D1027,Dolmen!$F:$F,Source!C1027)</f>
        <v>0</v>
      </c>
      <c r="AO1027" s="11">
        <f>COUNTIFS(Dolmen!$AC:$AC,"Bbox Miami",Dolmen!$O:$O,Source!D1027,Dolmen!$F:$F,Source!C1027)</f>
        <v>0</v>
      </c>
      <c r="AP1027" s="11">
        <f>COUNTIFS(Dolmen!$AD:$AD,"1",Dolmen!$W:$W,"",Dolmen!$O:$O,Source!D1027,Dolmen!$F:$F,Source!C1027)</f>
        <v>0</v>
      </c>
      <c r="AQ1027" s="11">
        <f>COUNTIFS(Dolmen!$W:$W,"Sensation",Dolmen!$Y:$Y,"1",Dolmen!$O:$O,Source!D1027,Dolmen!$F:$F,Source!C1027)</f>
        <v>0</v>
      </c>
      <c r="AR1027" s="11">
        <f>COUNTIFS(Dolmen!$AC:$AC,"Bbox Miami",Dolmen!$Y:$Y,"1",Dolmen!$O:$O,Source!D1027,Dolmen!$F:$F,Source!C1027)</f>
        <v>0</v>
      </c>
      <c r="AS1027" s="11">
        <f>COUNTIFS(Dolmen!$AD:$AD,"1",Dolmen!$W:$W,"",Dolmen!$Y:$Y,"1",Dolmen!$O:$O,Source!D1027,Dolmen!$F:$F,Source!C1027)</f>
        <v>0</v>
      </c>
      <c r="AT1027" s="11">
        <f t="shared" si="393"/>
        <v>0</v>
      </c>
      <c r="AU1027" s="11">
        <f t="shared" si="394"/>
        <v>0</v>
      </c>
      <c r="AV1027" s="11">
        <f t="shared" si="395"/>
        <v>0</v>
      </c>
      <c r="AW1027" s="11">
        <f t="shared" si="396"/>
        <v>0</v>
      </c>
      <c r="AX1027" s="11">
        <f t="shared" si="397"/>
        <v>0</v>
      </c>
      <c r="AY1027" s="11">
        <f t="shared" si="398"/>
        <v>0</v>
      </c>
      <c r="AZ1027" s="11">
        <f t="shared" si="399"/>
        <v>0</v>
      </c>
      <c r="BA1027" s="11">
        <f t="shared" si="400"/>
        <v>0</v>
      </c>
      <c r="BB1027" s="11">
        <f t="shared" si="401"/>
        <v>0</v>
      </c>
      <c r="BC1027" s="11">
        <f t="shared" si="402"/>
        <v>0</v>
      </c>
      <c r="BD1027" s="11">
        <f>SUMIFS(Ishop!$BK:$BK,Ishop!$BG:$BG,Source!D1027,Ishop!$B:$B,Source!C1027)</f>
        <v>0</v>
      </c>
      <c r="BE1027" s="11">
        <f>COUNTIFS(Ishop!$AW:$AW,"OUI",Ishop!$BG:$BG,Source!D1027,Ishop!$B:$B,Source!C1027)</f>
        <v>0</v>
      </c>
      <c r="BF1027" s="11">
        <f t="shared" si="403"/>
        <v>0</v>
      </c>
      <c r="BG1027" s="11">
        <f t="shared" si="404"/>
        <v>0</v>
      </c>
      <c r="BH1027" s="11">
        <f t="shared" si="405"/>
        <v>0</v>
      </c>
      <c r="BI1027" s="11">
        <f t="shared" si="406"/>
        <v>0</v>
      </c>
      <c r="BJ1027" s="11">
        <f t="shared" si="407"/>
        <v>0</v>
      </c>
      <c r="BK1027" s="11">
        <f t="shared" si="408"/>
        <v>0</v>
      </c>
      <c r="BL1027" s="11">
        <f t="shared" si="409"/>
        <v>0</v>
      </c>
      <c r="BM1027" s="11">
        <f t="shared" si="410"/>
        <v>0</v>
      </c>
      <c r="BN1027" s="25">
        <f>Z1027*Budget!$A$6</f>
        <v>0</v>
      </c>
      <c r="BO1027" s="25">
        <f>AA1027*(Budget!$B$6+Budget!$B$7)</f>
        <v>0</v>
      </c>
      <c r="BP1027" s="25">
        <f>AB1027*(Budget!$C$6+Budget!$C$7)</f>
        <v>0</v>
      </c>
      <c r="BQ1027" s="25">
        <f>AC1027*(Budget!$D$6+Budget!$D$7)</f>
        <v>0</v>
      </c>
      <c r="BR1027" s="25">
        <f>AD1027*(Budget!$E$6+Budget!$E$7)</f>
        <v>0</v>
      </c>
      <c r="BS1027" s="25">
        <f>AE1027*(Budget!$F$6+Budget!$F$7)</f>
        <v>0</v>
      </c>
      <c r="BT1027" s="25">
        <f>AF1027*(Budget!$G$6+Budget!$G$7)</f>
        <v>0</v>
      </c>
      <c r="BU1027" s="25">
        <f>AG1027*Budget!$H$6</f>
        <v>0</v>
      </c>
      <c r="BV1027" s="25">
        <f>AH1027*Budget!$I$6</f>
        <v>0</v>
      </c>
      <c r="BW1027" s="25">
        <f>AI1027*Budget!$J$6</f>
        <v>0</v>
      </c>
      <c r="BX1027" s="25">
        <f>AJ1027*Budget!$K$6</f>
        <v>0</v>
      </c>
      <c r="BY1027" s="25">
        <f>AK1027*Budget!$L$6</f>
        <v>0</v>
      </c>
      <c r="BZ1027" s="25">
        <f>AL1027*Budget!$M$6</f>
        <v>0</v>
      </c>
      <c r="CA1027" s="25">
        <f>AM1027*Budget!$N$6</f>
        <v>0</v>
      </c>
      <c r="CB1027" s="25">
        <f>AQ1027*Budget!$O$6</f>
        <v>0</v>
      </c>
      <c r="CC1027" s="25">
        <f>AR1027*Budget!$S$6</f>
        <v>0</v>
      </c>
      <c r="CD1027" s="25">
        <f>AS1027*Budget!$Q$6</f>
        <v>0</v>
      </c>
      <c r="CE1027" s="25">
        <f t="shared" si="411"/>
        <v>0</v>
      </c>
      <c r="CF1027" s="11" t="e">
        <f>COUNTIFS(#REF!,Source!E1027,#REF!,Source!C1027)</f>
        <v>#REF!</v>
      </c>
      <c r="CG1027" s="11" t="str">
        <f t="shared" si="412"/>
        <v>--</v>
      </c>
    </row>
    <row r="1028" spans="1:85" x14ac:dyDescent="0.25">
      <c r="A1028" t="str">
        <f>IFERROR(VLOOKUP(MONTH(C1028),Date!$A$2:$B$13,2,0),"--")</f>
        <v>Avril</v>
      </c>
      <c r="B1028" s="11">
        <f t="shared" si="391"/>
        <v>16</v>
      </c>
      <c r="C1028" s="28">
        <f t="shared" si="390"/>
        <v>42107</v>
      </c>
      <c r="D1028" s="29" t="s">
        <v>208</v>
      </c>
      <c r="E1028" s="30" t="str">
        <f>IFERROR(VLOOKUP(D1028,Listing!$A:$B,2,0),"--")</f>
        <v>A44056</v>
      </c>
      <c r="F1028" s="30" t="str">
        <f>IFERROR(VLOOKUP(D1028,Listing!$A:$E,5,0),"-")</f>
        <v>DRISSIA  Hilal</v>
      </c>
      <c r="G1028" s="4">
        <f>IFERROR(VLOOKUP(D1028,Listing!$A:$F,6,0),"--")</f>
        <v>42114</v>
      </c>
      <c r="H1028" s="11" t="str">
        <f>IFERROR(VLOOKUP(D1028,Listing!$A:$D,4,0),"--")</f>
        <v>Hind Haddou</v>
      </c>
      <c r="I1028" s="11" t="str">
        <f t="shared" si="392"/>
        <v>AAC</v>
      </c>
      <c r="J1028" s="31">
        <f>IFERROR(COUNTIFS(Ishop!$BG:$BG,Source!D1028,Ishop!$B:$B,Source!C1028),"--")</f>
        <v>0</v>
      </c>
      <c r="K1028" s="11">
        <f>IFERROR(COUNTIFS(Ishop!$BG:$BG,Source!D1028,Ishop!$B:$B,Source!C1028,Ishop!$J:$J,"OUI"),"--")</f>
        <v>0</v>
      </c>
      <c r="L1028" s="11">
        <f>COUNTIFS(Ishop!$AG:$AG,Source!$L$1,Ishop!$BG:$BG,Source!$D1028,Ishop!$B:$B,Source!$C1028)</f>
        <v>0</v>
      </c>
      <c r="M1028" s="11">
        <f>COUNTIFS(Ishop!$AG:$AG,Source!$M$1,Ishop!$BG:$BG,Source!$D1028,Ishop!$B:$B,Source!$C1028)</f>
        <v>0</v>
      </c>
      <c r="N1028" s="11">
        <f>COUNTIFS(Ishop!$AG:$AG,Source!$N$1,Ishop!$BG:$BG,Source!$D1028,Ishop!$B:$B,Source!$C1028)</f>
        <v>0</v>
      </c>
      <c r="O1028" s="11">
        <f>COUNTIFS(Ishop!$AG:$AG,Source!$O$1,Ishop!$BG:$BG,Source!$D1028,Ishop!$B:$B,Source!$C1028)</f>
        <v>0</v>
      </c>
      <c r="P1028" s="11">
        <f>COUNTIFS(Ishop!$AG:$AG,Source!$P$1,Ishop!$BG:$BG,Source!$D1028,Ishop!$B:$B,Source!$C1028)</f>
        <v>0</v>
      </c>
      <c r="Q1028" s="11">
        <f>COUNTIFS(Ishop!$AG:$AG,Source!$Q$1,Ishop!$BG:$BG,Source!$D1028,Ishop!$B:$B,Source!$C1028)</f>
        <v>0</v>
      </c>
      <c r="R1028" s="11">
        <f>COUNTIFS(Ishop!$AG:$AG,Source!$R$1,Ishop!$BG:$BG,Source!$D1028,Ishop!$B:$B,Source!$C1028)</f>
        <v>0</v>
      </c>
      <c r="S1028" s="11">
        <f>COUNTIFS(Ishop!$AG:$AG,Source!$S$1,Ishop!$BG:$BG,Source!$D1028,Ishop!$B:$B,Source!$C1028)</f>
        <v>0</v>
      </c>
      <c r="T1028" s="11">
        <f>COUNTIFS(Ishop!$AG:$AG,Source!$T$1,Ishop!$BG:$BG,Source!$D1028,Ishop!$B:$B,Source!$C1028)</f>
        <v>0</v>
      </c>
      <c r="U1028" s="11">
        <f>COUNTIFS(Ishop!$AG:$AG,Source!$U$1,Ishop!$BG:$BG,Source!$D1028,Ishop!$B:$B,Source!$C1028)</f>
        <v>0</v>
      </c>
      <c r="V1028" s="11">
        <f>COUNTIFS(Ishop!$AG:$AG,Source!$V$1,Ishop!$BG:$BG,Source!$D1028,Ishop!$B:$B,Source!$C1028)</f>
        <v>0</v>
      </c>
      <c r="W1028" s="11">
        <f>COUNTIFS(Ishop!$AG:$AG,Source!$W$1,Ishop!$BG:$BG,Source!$D1028,Ishop!$B:$B,Source!$C1028)</f>
        <v>0</v>
      </c>
      <c r="X1028" s="11">
        <f>COUNTIFS(Ishop!$AG:$AG,Source!$X$1,Ishop!$BG:$BG,Source!$D1028,Ishop!$B:$B,Source!$C1028)</f>
        <v>0</v>
      </c>
      <c r="Y1028" s="11">
        <f>COUNTIFS(Ishop!$AG:$AG,Source!$Y$1,Ishop!$BG:$BG,Source!$D1028,Ishop!$B:$B,Source!$C1028)</f>
        <v>0</v>
      </c>
      <c r="Z1028" s="11">
        <f>COUNTIFS(Ishop!$AG:$AG,Source!$Z$1,Ishop!$BG:$BG,Source!$D1028,Ishop!$B:$B,Source!$C1028,Ishop!$J:$J,"OUI")</f>
        <v>0</v>
      </c>
      <c r="AA1028" s="11">
        <f>COUNTIFS(Ishop!$AG:$AG,Source!$AA$1,Ishop!$BG:$BG,Source!$D1028,Ishop!$B:$B,Source!$C1028,Ishop!$J:$J,"OUI")</f>
        <v>0</v>
      </c>
      <c r="AB1028" s="11">
        <f>COUNTIFS(Ishop!$AG:$AG,Source!$AB$1,Ishop!$BG:$BG,Source!$D1028,Ishop!$B:$B,Source!$C1028,Ishop!$J:$J,"OUI")</f>
        <v>0</v>
      </c>
      <c r="AC1028" s="11">
        <f>COUNTIFS(Ishop!$AG:$AG,Source!$AC$1,Ishop!$BG:$BG,Source!$D1028,Ishop!$B:$B,Source!$C1028,Ishop!$J:$J,"OUI")</f>
        <v>0</v>
      </c>
      <c r="AD1028" s="11">
        <f>COUNTIFS(Ishop!$AG:$AG,Source!$AD$1,Ishop!$BG:$BG,Source!$D1028,Ishop!$B:$B,Source!$C1028,Ishop!$J:$J,"OUI")</f>
        <v>0</v>
      </c>
      <c r="AE1028" s="11">
        <f>COUNTIFS(Ishop!$AG:$AG,Source!$AE$1,Ishop!$BG:$BG,Source!$D1028,Ishop!$B:$B,Source!$C1028,Ishop!$J:$J,"OUI")</f>
        <v>0</v>
      </c>
      <c r="AF1028" s="11">
        <f>COUNTIFS(Ishop!$AG:$AG,Source!$AF$1,Ishop!$BG:$BG,Source!$D1028,Ishop!$B:$B,Source!$C1028,Ishop!$J:$J,"OUI")</f>
        <v>0</v>
      </c>
      <c r="AG1028" s="11">
        <f>COUNTIFS(Ishop!$AG:$AG,Source!$AG$1,Ishop!$BG:$BG,Source!$D1028,Ishop!$B:$B,Source!$C1028,Ishop!$J:$J,"OUI")</f>
        <v>0</v>
      </c>
      <c r="AH1028" s="11">
        <f>COUNTIFS(Ishop!$AG:$AG,Source!$AH$1,Ishop!$BG:$BG,Source!$D1028,Ishop!$B:$B,Source!$C1028,Ishop!$J:$J,"OUI")</f>
        <v>0</v>
      </c>
      <c r="AI1028" s="11">
        <f>COUNTIFS(Ishop!$AG:$AG,Source!$AI$1,Ishop!$BG:$BG,Source!$D1028,Ishop!$B:$B,Source!$C1028,Ishop!$J:$J,"OUI")</f>
        <v>0</v>
      </c>
      <c r="AJ1028" s="11">
        <f>COUNTIFS(Ishop!$AG:$AG,Source!$AJ$1,Ishop!$BG:$BG,Source!$D1028,Ishop!$B:$B,Source!$C1028,Ishop!$J:$J,"OUI")</f>
        <v>0</v>
      </c>
      <c r="AK1028" s="11">
        <f>COUNTIFS(Ishop!$AG:$AG,Source!$AK$1,Ishop!$BG:$BG,Source!$D1028,Ishop!$B:$B,Source!$C1028,Ishop!$J:$J,"OUI")</f>
        <v>0</v>
      </c>
      <c r="AL1028" s="11">
        <f>COUNTIFS(Ishop!$AG:$AG,Source!$AL$1,Ishop!$BG:$BG,Source!$D1028,Ishop!$B:$B,Source!$C1028,Ishop!$J:$J,"OUI")</f>
        <v>0</v>
      </c>
      <c r="AM1028" s="11">
        <f>COUNTIFS(Ishop!$AG:$AG,Source!$AM$1,Ishop!$BG:$BG,Source!$D1028,Ishop!$B:$B,Source!$C1028,Ishop!$J:$J,"OUI")</f>
        <v>0</v>
      </c>
      <c r="AN1028" s="11">
        <f>COUNTIFS(Dolmen!$W:$W,"Sensation",Dolmen!$O:$O,Source!D1028,Dolmen!$F:$F,Source!C1028)</f>
        <v>0</v>
      </c>
      <c r="AO1028" s="11">
        <f>COUNTIFS(Dolmen!$AC:$AC,"Bbox Miami",Dolmen!$O:$O,Source!D1028,Dolmen!$F:$F,Source!C1028)</f>
        <v>0</v>
      </c>
      <c r="AP1028" s="11">
        <f>COUNTIFS(Dolmen!$AD:$AD,"1",Dolmen!$W:$W,"",Dolmen!$O:$O,Source!D1028,Dolmen!$F:$F,Source!C1028)</f>
        <v>0</v>
      </c>
      <c r="AQ1028" s="11">
        <f>COUNTIFS(Dolmen!$W:$W,"Sensation",Dolmen!$Y:$Y,"1",Dolmen!$O:$O,Source!D1028,Dolmen!$F:$F,Source!C1028)</f>
        <v>0</v>
      </c>
      <c r="AR1028" s="11">
        <f>COUNTIFS(Dolmen!$AC:$AC,"Bbox Miami",Dolmen!$Y:$Y,"1",Dolmen!$O:$O,Source!D1028,Dolmen!$F:$F,Source!C1028)</f>
        <v>0</v>
      </c>
      <c r="AS1028" s="11">
        <f>COUNTIFS(Dolmen!$AD:$AD,"1",Dolmen!$W:$W,"",Dolmen!$Y:$Y,"1",Dolmen!$O:$O,Source!D1028,Dolmen!$F:$F,Source!C1028)</f>
        <v>0</v>
      </c>
      <c r="AT1028" s="11">
        <f t="shared" si="393"/>
        <v>0</v>
      </c>
      <c r="AU1028" s="11">
        <f t="shared" si="394"/>
        <v>0</v>
      </c>
      <c r="AV1028" s="11">
        <f t="shared" si="395"/>
        <v>0</v>
      </c>
      <c r="AW1028" s="11">
        <f t="shared" si="396"/>
        <v>0</v>
      </c>
      <c r="AX1028" s="11">
        <f t="shared" si="397"/>
        <v>0</v>
      </c>
      <c r="AY1028" s="11">
        <f t="shared" si="398"/>
        <v>0</v>
      </c>
      <c r="AZ1028" s="11">
        <f t="shared" si="399"/>
        <v>0</v>
      </c>
      <c r="BA1028" s="11">
        <f t="shared" si="400"/>
        <v>0</v>
      </c>
      <c r="BB1028" s="11">
        <f t="shared" si="401"/>
        <v>0</v>
      </c>
      <c r="BC1028" s="11">
        <f t="shared" si="402"/>
        <v>0</v>
      </c>
      <c r="BD1028" s="11">
        <f>SUMIFS(Ishop!$BK:$BK,Ishop!$BG:$BG,Source!D1028,Ishop!$B:$B,Source!C1028)</f>
        <v>0</v>
      </c>
      <c r="BE1028" s="11">
        <f>COUNTIFS(Ishop!$AW:$AW,"OUI",Ishop!$BG:$BG,Source!D1028,Ishop!$B:$B,Source!C1028)</f>
        <v>0</v>
      </c>
      <c r="BF1028" s="11">
        <f t="shared" si="403"/>
        <v>0</v>
      </c>
      <c r="BG1028" s="11">
        <f t="shared" si="404"/>
        <v>0</v>
      </c>
      <c r="BH1028" s="11">
        <f t="shared" si="405"/>
        <v>0</v>
      </c>
      <c r="BI1028" s="11">
        <f t="shared" si="406"/>
        <v>0</v>
      </c>
      <c r="BJ1028" s="11">
        <f t="shared" si="407"/>
        <v>0</v>
      </c>
      <c r="BK1028" s="11">
        <f t="shared" si="408"/>
        <v>0</v>
      </c>
      <c r="BL1028" s="11">
        <f t="shared" si="409"/>
        <v>0</v>
      </c>
      <c r="BM1028" s="11">
        <f t="shared" si="410"/>
        <v>0</v>
      </c>
      <c r="BN1028" s="25">
        <f>Z1028*Budget!$A$6</f>
        <v>0</v>
      </c>
      <c r="BO1028" s="25">
        <f>AA1028*(Budget!$B$6+Budget!$B$7)</f>
        <v>0</v>
      </c>
      <c r="BP1028" s="25">
        <f>AB1028*(Budget!$C$6+Budget!$C$7)</f>
        <v>0</v>
      </c>
      <c r="BQ1028" s="25">
        <f>AC1028*(Budget!$D$6+Budget!$D$7)</f>
        <v>0</v>
      </c>
      <c r="BR1028" s="25">
        <f>AD1028*(Budget!$E$6+Budget!$E$7)</f>
        <v>0</v>
      </c>
      <c r="BS1028" s="25">
        <f>AE1028*(Budget!$F$6+Budget!$F$7)</f>
        <v>0</v>
      </c>
      <c r="BT1028" s="25">
        <f>AF1028*(Budget!$G$6+Budget!$G$7)</f>
        <v>0</v>
      </c>
      <c r="BU1028" s="25">
        <f>AG1028*Budget!$H$6</f>
        <v>0</v>
      </c>
      <c r="BV1028" s="25">
        <f>AH1028*Budget!$I$6</f>
        <v>0</v>
      </c>
      <c r="BW1028" s="25">
        <f>AI1028*Budget!$J$6</f>
        <v>0</v>
      </c>
      <c r="BX1028" s="25">
        <f>AJ1028*Budget!$K$6</f>
        <v>0</v>
      </c>
      <c r="BY1028" s="25">
        <f>AK1028*Budget!$L$6</f>
        <v>0</v>
      </c>
      <c r="BZ1028" s="25">
        <f>AL1028*Budget!$M$6</f>
        <v>0</v>
      </c>
      <c r="CA1028" s="25">
        <f>AM1028*Budget!$N$6</f>
        <v>0</v>
      </c>
      <c r="CB1028" s="25">
        <f>AQ1028*Budget!$O$6</f>
        <v>0</v>
      </c>
      <c r="CC1028" s="25">
        <f>AR1028*Budget!$S$6</f>
        <v>0</v>
      </c>
      <c r="CD1028" s="25">
        <f>AS1028*Budget!$Q$6</f>
        <v>0</v>
      </c>
      <c r="CE1028" s="25">
        <f t="shared" si="411"/>
        <v>0</v>
      </c>
      <c r="CF1028" s="11" t="e">
        <f>COUNTIFS(#REF!,Source!E1028,#REF!,Source!C1028)</f>
        <v>#REF!</v>
      </c>
      <c r="CG1028" s="11" t="str">
        <f t="shared" si="412"/>
        <v>--</v>
      </c>
    </row>
    <row r="1029" spans="1:85" x14ac:dyDescent="0.25">
      <c r="A1029" t="str">
        <f>IFERROR(VLOOKUP(MONTH(C1029),Date!$A$2:$B$13,2,0),"--")</f>
        <v>Avril</v>
      </c>
      <c r="B1029" s="11">
        <f t="shared" si="391"/>
        <v>16</v>
      </c>
      <c r="C1029" s="28">
        <f t="shared" si="390"/>
        <v>42107</v>
      </c>
      <c r="D1029" s="29" t="s">
        <v>209</v>
      </c>
      <c r="E1029" s="30" t="str">
        <f>IFERROR(VLOOKUP(D1029,Listing!$A:$B,2,0),"--")</f>
        <v>A44071</v>
      </c>
      <c r="F1029" s="30" t="str">
        <f>IFERROR(VLOOKUP(D1029,Listing!$A:$E,5,0),"-")</f>
        <v>MABROUK  Yassine</v>
      </c>
      <c r="G1029" s="4">
        <f>IFERROR(VLOOKUP(D1029,Listing!$A:$F,6,0),"--")</f>
        <v>42114</v>
      </c>
      <c r="H1029" s="11" t="str">
        <f>IFERROR(VLOOKUP(D1029,Listing!$A:$D,4,0),"--")</f>
        <v>Hind Haddou</v>
      </c>
      <c r="I1029" s="11" t="str">
        <f t="shared" si="392"/>
        <v>AAC</v>
      </c>
      <c r="J1029" s="31">
        <f>IFERROR(COUNTIFS(Ishop!$BG:$BG,Source!D1029,Ishop!$B:$B,Source!C1029),"--")</f>
        <v>0</v>
      </c>
      <c r="K1029" s="11">
        <f>IFERROR(COUNTIFS(Ishop!$BG:$BG,Source!D1029,Ishop!$B:$B,Source!C1029,Ishop!$J:$J,"OUI"),"--")</f>
        <v>0</v>
      </c>
      <c r="L1029" s="11">
        <f>COUNTIFS(Ishop!$AG:$AG,Source!$L$1,Ishop!$BG:$BG,Source!$D1029,Ishop!$B:$B,Source!$C1029)</f>
        <v>0</v>
      </c>
      <c r="M1029" s="11">
        <f>COUNTIFS(Ishop!$AG:$AG,Source!$M$1,Ishop!$BG:$BG,Source!$D1029,Ishop!$B:$B,Source!$C1029)</f>
        <v>0</v>
      </c>
      <c r="N1029" s="11">
        <f>COUNTIFS(Ishop!$AG:$AG,Source!$N$1,Ishop!$BG:$BG,Source!$D1029,Ishop!$B:$B,Source!$C1029)</f>
        <v>0</v>
      </c>
      <c r="O1029" s="11">
        <f>COUNTIFS(Ishop!$AG:$AG,Source!$O$1,Ishop!$BG:$BG,Source!$D1029,Ishop!$B:$B,Source!$C1029)</f>
        <v>0</v>
      </c>
      <c r="P1029" s="11">
        <f>COUNTIFS(Ishop!$AG:$AG,Source!$P$1,Ishop!$BG:$BG,Source!$D1029,Ishop!$B:$B,Source!$C1029)</f>
        <v>0</v>
      </c>
      <c r="Q1029" s="11">
        <f>COUNTIFS(Ishop!$AG:$AG,Source!$Q$1,Ishop!$BG:$BG,Source!$D1029,Ishop!$B:$B,Source!$C1029)</f>
        <v>0</v>
      </c>
      <c r="R1029" s="11">
        <f>COUNTIFS(Ishop!$AG:$AG,Source!$R$1,Ishop!$BG:$BG,Source!$D1029,Ishop!$B:$B,Source!$C1029)</f>
        <v>0</v>
      </c>
      <c r="S1029" s="11">
        <f>COUNTIFS(Ishop!$AG:$AG,Source!$S$1,Ishop!$BG:$BG,Source!$D1029,Ishop!$B:$B,Source!$C1029)</f>
        <v>0</v>
      </c>
      <c r="T1029" s="11">
        <f>COUNTIFS(Ishop!$AG:$AG,Source!$T$1,Ishop!$BG:$BG,Source!$D1029,Ishop!$B:$B,Source!$C1029)</f>
        <v>0</v>
      </c>
      <c r="U1029" s="11">
        <f>COUNTIFS(Ishop!$AG:$AG,Source!$U$1,Ishop!$BG:$BG,Source!$D1029,Ishop!$B:$B,Source!$C1029)</f>
        <v>0</v>
      </c>
      <c r="V1029" s="11">
        <f>COUNTIFS(Ishop!$AG:$AG,Source!$V$1,Ishop!$BG:$BG,Source!$D1029,Ishop!$B:$B,Source!$C1029)</f>
        <v>0</v>
      </c>
      <c r="W1029" s="11">
        <f>COUNTIFS(Ishop!$AG:$AG,Source!$W$1,Ishop!$BG:$BG,Source!$D1029,Ishop!$B:$B,Source!$C1029)</f>
        <v>0</v>
      </c>
      <c r="X1029" s="11">
        <f>COUNTIFS(Ishop!$AG:$AG,Source!$X$1,Ishop!$BG:$BG,Source!$D1029,Ishop!$B:$B,Source!$C1029)</f>
        <v>0</v>
      </c>
      <c r="Y1029" s="11">
        <f>COUNTIFS(Ishop!$AG:$AG,Source!$Y$1,Ishop!$BG:$BG,Source!$D1029,Ishop!$B:$B,Source!$C1029)</f>
        <v>0</v>
      </c>
      <c r="Z1029" s="11">
        <f>COUNTIFS(Ishop!$AG:$AG,Source!$Z$1,Ishop!$BG:$BG,Source!$D1029,Ishop!$B:$B,Source!$C1029,Ishop!$J:$J,"OUI")</f>
        <v>0</v>
      </c>
      <c r="AA1029" s="11">
        <f>COUNTIFS(Ishop!$AG:$AG,Source!$AA$1,Ishop!$BG:$BG,Source!$D1029,Ishop!$B:$B,Source!$C1029,Ishop!$J:$J,"OUI")</f>
        <v>0</v>
      </c>
      <c r="AB1029" s="11">
        <f>COUNTIFS(Ishop!$AG:$AG,Source!$AB$1,Ishop!$BG:$BG,Source!$D1029,Ishop!$B:$B,Source!$C1029,Ishop!$J:$J,"OUI")</f>
        <v>0</v>
      </c>
      <c r="AC1029" s="11">
        <f>COUNTIFS(Ishop!$AG:$AG,Source!$AC$1,Ishop!$BG:$BG,Source!$D1029,Ishop!$B:$B,Source!$C1029,Ishop!$J:$J,"OUI")</f>
        <v>0</v>
      </c>
      <c r="AD1029" s="11">
        <f>COUNTIFS(Ishop!$AG:$AG,Source!$AD$1,Ishop!$BG:$BG,Source!$D1029,Ishop!$B:$B,Source!$C1029,Ishop!$J:$J,"OUI")</f>
        <v>0</v>
      </c>
      <c r="AE1029" s="11">
        <f>COUNTIFS(Ishop!$AG:$AG,Source!$AE$1,Ishop!$BG:$BG,Source!$D1029,Ishop!$B:$B,Source!$C1029,Ishop!$J:$J,"OUI")</f>
        <v>0</v>
      </c>
      <c r="AF1029" s="11">
        <f>COUNTIFS(Ishop!$AG:$AG,Source!$AF$1,Ishop!$BG:$BG,Source!$D1029,Ishop!$B:$B,Source!$C1029,Ishop!$J:$J,"OUI")</f>
        <v>0</v>
      </c>
      <c r="AG1029" s="11">
        <f>COUNTIFS(Ishop!$AG:$AG,Source!$AG$1,Ishop!$BG:$BG,Source!$D1029,Ishop!$B:$B,Source!$C1029,Ishop!$J:$J,"OUI")</f>
        <v>0</v>
      </c>
      <c r="AH1029" s="11">
        <f>COUNTIFS(Ishop!$AG:$AG,Source!$AH$1,Ishop!$BG:$BG,Source!$D1029,Ishop!$B:$B,Source!$C1029,Ishop!$J:$J,"OUI")</f>
        <v>0</v>
      </c>
      <c r="AI1029" s="11">
        <f>COUNTIFS(Ishop!$AG:$AG,Source!$AI$1,Ishop!$BG:$BG,Source!$D1029,Ishop!$B:$B,Source!$C1029,Ishop!$J:$J,"OUI")</f>
        <v>0</v>
      </c>
      <c r="AJ1029" s="11">
        <f>COUNTIFS(Ishop!$AG:$AG,Source!$AJ$1,Ishop!$BG:$BG,Source!$D1029,Ishop!$B:$B,Source!$C1029,Ishop!$J:$J,"OUI")</f>
        <v>0</v>
      </c>
      <c r="AK1029" s="11">
        <f>COUNTIFS(Ishop!$AG:$AG,Source!$AK$1,Ishop!$BG:$BG,Source!$D1029,Ishop!$B:$B,Source!$C1029,Ishop!$J:$J,"OUI")</f>
        <v>0</v>
      </c>
      <c r="AL1029" s="11">
        <f>COUNTIFS(Ishop!$AG:$AG,Source!$AL$1,Ishop!$BG:$BG,Source!$D1029,Ishop!$B:$B,Source!$C1029,Ishop!$J:$J,"OUI")</f>
        <v>0</v>
      </c>
      <c r="AM1029" s="11">
        <f>COUNTIFS(Ishop!$AG:$AG,Source!$AM$1,Ishop!$BG:$BG,Source!$D1029,Ishop!$B:$B,Source!$C1029,Ishop!$J:$J,"OUI")</f>
        <v>0</v>
      </c>
      <c r="AN1029" s="11">
        <f>COUNTIFS(Dolmen!$W:$W,"Sensation",Dolmen!$O:$O,Source!D1029,Dolmen!$F:$F,Source!C1029)</f>
        <v>0</v>
      </c>
      <c r="AO1029" s="11">
        <f>COUNTIFS(Dolmen!$AC:$AC,"Bbox Miami",Dolmen!$O:$O,Source!D1029,Dolmen!$F:$F,Source!C1029)</f>
        <v>0</v>
      </c>
      <c r="AP1029" s="11">
        <f>COUNTIFS(Dolmen!$AD:$AD,"1",Dolmen!$W:$W,"",Dolmen!$O:$O,Source!D1029,Dolmen!$F:$F,Source!C1029)</f>
        <v>0</v>
      </c>
      <c r="AQ1029" s="11">
        <f>COUNTIFS(Dolmen!$W:$W,"Sensation",Dolmen!$Y:$Y,"1",Dolmen!$O:$O,Source!D1029,Dolmen!$F:$F,Source!C1029)</f>
        <v>0</v>
      </c>
      <c r="AR1029" s="11">
        <f>COUNTIFS(Dolmen!$AC:$AC,"Bbox Miami",Dolmen!$Y:$Y,"1",Dolmen!$O:$O,Source!D1029,Dolmen!$F:$F,Source!C1029)</f>
        <v>0</v>
      </c>
      <c r="AS1029" s="11">
        <f>COUNTIFS(Dolmen!$AD:$AD,"1",Dolmen!$W:$W,"",Dolmen!$Y:$Y,"1",Dolmen!$O:$O,Source!D1029,Dolmen!$F:$F,Source!C1029)</f>
        <v>0</v>
      </c>
      <c r="AT1029" s="11">
        <f t="shared" si="393"/>
        <v>0</v>
      </c>
      <c r="AU1029" s="11">
        <f t="shared" si="394"/>
        <v>0</v>
      </c>
      <c r="AV1029" s="11">
        <f t="shared" si="395"/>
        <v>0</v>
      </c>
      <c r="AW1029" s="11">
        <f t="shared" si="396"/>
        <v>0</v>
      </c>
      <c r="AX1029" s="11">
        <f t="shared" si="397"/>
        <v>0</v>
      </c>
      <c r="AY1029" s="11">
        <f t="shared" si="398"/>
        <v>0</v>
      </c>
      <c r="AZ1029" s="11">
        <f t="shared" si="399"/>
        <v>0</v>
      </c>
      <c r="BA1029" s="11">
        <f t="shared" si="400"/>
        <v>0</v>
      </c>
      <c r="BB1029" s="11">
        <f t="shared" si="401"/>
        <v>0</v>
      </c>
      <c r="BC1029" s="11">
        <f t="shared" si="402"/>
        <v>0</v>
      </c>
      <c r="BD1029" s="11">
        <f>SUMIFS(Ishop!$BK:$BK,Ishop!$BG:$BG,Source!D1029,Ishop!$B:$B,Source!C1029)</f>
        <v>0</v>
      </c>
      <c r="BE1029" s="11">
        <f>COUNTIFS(Ishop!$AW:$AW,"OUI",Ishop!$BG:$BG,Source!D1029,Ishop!$B:$B,Source!C1029)</f>
        <v>0</v>
      </c>
      <c r="BF1029" s="11">
        <f t="shared" si="403"/>
        <v>0</v>
      </c>
      <c r="BG1029" s="11">
        <f t="shared" si="404"/>
        <v>0</v>
      </c>
      <c r="BH1029" s="11">
        <f t="shared" si="405"/>
        <v>0</v>
      </c>
      <c r="BI1029" s="11">
        <f t="shared" si="406"/>
        <v>0</v>
      </c>
      <c r="BJ1029" s="11">
        <f t="shared" si="407"/>
        <v>0</v>
      </c>
      <c r="BK1029" s="11">
        <f t="shared" si="408"/>
        <v>0</v>
      </c>
      <c r="BL1029" s="11">
        <f t="shared" si="409"/>
        <v>0</v>
      </c>
      <c r="BM1029" s="11">
        <f t="shared" si="410"/>
        <v>0</v>
      </c>
      <c r="BN1029" s="25">
        <f>Z1029*Budget!$A$6</f>
        <v>0</v>
      </c>
      <c r="BO1029" s="25">
        <f>AA1029*(Budget!$B$6+Budget!$B$7)</f>
        <v>0</v>
      </c>
      <c r="BP1029" s="25">
        <f>AB1029*(Budget!$C$6+Budget!$C$7)</f>
        <v>0</v>
      </c>
      <c r="BQ1029" s="25">
        <f>AC1029*(Budget!$D$6+Budget!$D$7)</f>
        <v>0</v>
      </c>
      <c r="BR1029" s="25">
        <f>AD1029*(Budget!$E$6+Budget!$E$7)</f>
        <v>0</v>
      </c>
      <c r="BS1029" s="25">
        <f>AE1029*(Budget!$F$6+Budget!$F$7)</f>
        <v>0</v>
      </c>
      <c r="BT1029" s="25">
        <f>AF1029*(Budget!$G$6+Budget!$G$7)</f>
        <v>0</v>
      </c>
      <c r="BU1029" s="25">
        <f>AG1029*Budget!$H$6</f>
        <v>0</v>
      </c>
      <c r="BV1029" s="25">
        <f>AH1029*Budget!$I$6</f>
        <v>0</v>
      </c>
      <c r="BW1029" s="25">
        <f>AI1029*Budget!$J$6</f>
        <v>0</v>
      </c>
      <c r="BX1029" s="25">
        <f>AJ1029*Budget!$K$6</f>
        <v>0</v>
      </c>
      <c r="BY1029" s="25">
        <f>AK1029*Budget!$L$6</f>
        <v>0</v>
      </c>
      <c r="BZ1029" s="25">
        <f>AL1029*Budget!$M$6</f>
        <v>0</v>
      </c>
      <c r="CA1029" s="25">
        <f>AM1029*Budget!$N$6</f>
        <v>0</v>
      </c>
      <c r="CB1029" s="25">
        <f>AQ1029*Budget!$O$6</f>
        <v>0</v>
      </c>
      <c r="CC1029" s="25">
        <f>AR1029*Budget!$S$6</f>
        <v>0</v>
      </c>
      <c r="CD1029" s="25">
        <f>AS1029*Budget!$Q$6</f>
        <v>0</v>
      </c>
      <c r="CE1029" s="25">
        <f t="shared" si="411"/>
        <v>0</v>
      </c>
      <c r="CF1029" s="11" t="e">
        <f>COUNTIFS(#REF!,Source!E1029,#REF!,Source!C1029)</f>
        <v>#REF!</v>
      </c>
      <c r="CG1029" s="11" t="str">
        <f t="shared" si="412"/>
        <v>--</v>
      </c>
    </row>
    <row r="1030" spans="1:85" x14ac:dyDescent="0.25">
      <c r="A1030" t="str">
        <f>IFERROR(VLOOKUP(MONTH(C1030),Date!$A$2:$B$13,2,0),"--")</f>
        <v>Avril</v>
      </c>
      <c r="B1030" s="11">
        <f t="shared" si="391"/>
        <v>16</v>
      </c>
      <c r="C1030" s="28">
        <f t="shared" si="390"/>
        <v>42107</v>
      </c>
      <c r="D1030" s="29" t="s">
        <v>210</v>
      </c>
      <c r="E1030" s="30" t="str">
        <f>IFERROR(VLOOKUP(D1030,Listing!$A:$B,2,0),"--")</f>
        <v>A44090</v>
      </c>
      <c r="F1030" s="30" t="str">
        <f>IFERROR(VLOOKUP(D1030,Listing!$A:$E,5,0),"-")</f>
        <v>RKAB  Hajar</v>
      </c>
      <c r="G1030" s="4">
        <f>IFERROR(VLOOKUP(D1030,Listing!$A:$F,6,0),"--")</f>
        <v>42114</v>
      </c>
      <c r="H1030" s="11" t="str">
        <f>IFERROR(VLOOKUP(D1030,Listing!$A:$D,4,0),"--")</f>
        <v>Hind Haddou</v>
      </c>
      <c r="I1030" s="11" t="str">
        <f t="shared" si="392"/>
        <v>AAC</v>
      </c>
      <c r="J1030" s="31">
        <f>IFERROR(COUNTIFS(Ishop!$BG:$BG,Source!D1030,Ishop!$B:$B,Source!C1030),"--")</f>
        <v>0</v>
      </c>
      <c r="K1030" s="11">
        <f>IFERROR(COUNTIFS(Ishop!$BG:$BG,Source!D1030,Ishop!$B:$B,Source!C1030,Ishop!$J:$J,"OUI"),"--")</f>
        <v>0</v>
      </c>
      <c r="L1030" s="11">
        <f>COUNTIFS(Ishop!$AG:$AG,Source!$L$1,Ishop!$BG:$BG,Source!$D1030,Ishop!$B:$B,Source!$C1030)</f>
        <v>0</v>
      </c>
      <c r="M1030" s="11">
        <f>COUNTIFS(Ishop!$AG:$AG,Source!$M$1,Ishop!$BG:$BG,Source!$D1030,Ishop!$B:$B,Source!$C1030)</f>
        <v>0</v>
      </c>
      <c r="N1030" s="11">
        <f>COUNTIFS(Ishop!$AG:$AG,Source!$N$1,Ishop!$BG:$BG,Source!$D1030,Ishop!$B:$B,Source!$C1030)</f>
        <v>0</v>
      </c>
      <c r="O1030" s="11">
        <f>COUNTIFS(Ishop!$AG:$AG,Source!$O$1,Ishop!$BG:$BG,Source!$D1030,Ishop!$B:$B,Source!$C1030)</f>
        <v>0</v>
      </c>
      <c r="P1030" s="11">
        <f>COUNTIFS(Ishop!$AG:$AG,Source!$P$1,Ishop!$BG:$BG,Source!$D1030,Ishop!$B:$B,Source!$C1030)</f>
        <v>0</v>
      </c>
      <c r="Q1030" s="11">
        <f>COUNTIFS(Ishop!$AG:$AG,Source!$Q$1,Ishop!$BG:$BG,Source!$D1030,Ishop!$B:$B,Source!$C1030)</f>
        <v>0</v>
      </c>
      <c r="R1030" s="11">
        <f>COUNTIFS(Ishop!$AG:$AG,Source!$R$1,Ishop!$BG:$BG,Source!$D1030,Ishop!$B:$B,Source!$C1030)</f>
        <v>0</v>
      </c>
      <c r="S1030" s="11">
        <f>COUNTIFS(Ishop!$AG:$AG,Source!$S$1,Ishop!$BG:$BG,Source!$D1030,Ishop!$B:$B,Source!$C1030)</f>
        <v>0</v>
      </c>
      <c r="T1030" s="11">
        <f>COUNTIFS(Ishop!$AG:$AG,Source!$T$1,Ishop!$BG:$BG,Source!$D1030,Ishop!$B:$B,Source!$C1030)</f>
        <v>0</v>
      </c>
      <c r="U1030" s="11">
        <f>COUNTIFS(Ishop!$AG:$AG,Source!$U$1,Ishop!$BG:$BG,Source!$D1030,Ishop!$B:$B,Source!$C1030)</f>
        <v>0</v>
      </c>
      <c r="V1030" s="11">
        <f>COUNTIFS(Ishop!$AG:$AG,Source!$V$1,Ishop!$BG:$BG,Source!$D1030,Ishop!$B:$B,Source!$C1030)</f>
        <v>0</v>
      </c>
      <c r="W1030" s="11">
        <f>COUNTIFS(Ishop!$AG:$AG,Source!$W$1,Ishop!$BG:$BG,Source!$D1030,Ishop!$B:$B,Source!$C1030)</f>
        <v>0</v>
      </c>
      <c r="X1030" s="11">
        <f>COUNTIFS(Ishop!$AG:$AG,Source!$X$1,Ishop!$BG:$BG,Source!$D1030,Ishop!$B:$B,Source!$C1030)</f>
        <v>0</v>
      </c>
      <c r="Y1030" s="11">
        <f>COUNTIFS(Ishop!$AG:$AG,Source!$Y$1,Ishop!$BG:$BG,Source!$D1030,Ishop!$B:$B,Source!$C1030)</f>
        <v>0</v>
      </c>
      <c r="Z1030" s="11">
        <f>COUNTIFS(Ishop!$AG:$AG,Source!$Z$1,Ishop!$BG:$BG,Source!$D1030,Ishop!$B:$B,Source!$C1030,Ishop!$J:$J,"OUI")</f>
        <v>0</v>
      </c>
      <c r="AA1030" s="11">
        <f>COUNTIFS(Ishop!$AG:$AG,Source!$AA$1,Ishop!$BG:$BG,Source!$D1030,Ishop!$B:$B,Source!$C1030,Ishop!$J:$J,"OUI")</f>
        <v>0</v>
      </c>
      <c r="AB1030" s="11">
        <f>COUNTIFS(Ishop!$AG:$AG,Source!$AB$1,Ishop!$BG:$BG,Source!$D1030,Ishop!$B:$B,Source!$C1030,Ishop!$J:$J,"OUI")</f>
        <v>0</v>
      </c>
      <c r="AC1030" s="11">
        <f>COUNTIFS(Ishop!$AG:$AG,Source!$AC$1,Ishop!$BG:$BG,Source!$D1030,Ishop!$B:$B,Source!$C1030,Ishop!$J:$J,"OUI")</f>
        <v>0</v>
      </c>
      <c r="AD1030" s="11">
        <f>COUNTIFS(Ishop!$AG:$AG,Source!$AD$1,Ishop!$BG:$BG,Source!$D1030,Ishop!$B:$B,Source!$C1030,Ishop!$J:$J,"OUI")</f>
        <v>0</v>
      </c>
      <c r="AE1030" s="11">
        <f>COUNTIFS(Ishop!$AG:$AG,Source!$AE$1,Ishop!$BG:$BG,Source!$D1030,Ishop!$B:$B,Source!$C1030,Ishop!$J:$J,"OUI")</f>
        <v>0</v>
      </c>
      <c r="AF1030" s="11">
        <f>COUNTIFS(Ishop!$AG:$AG,Source!$AF$1,Ishop!$BG:$BG,Source!$D1030,Ishop!$B:$B,Source!$C1030,Ishop!$J:$J,"OUI")</f>
        <v>0</v>
      </c>
      <c r="AG1030" s="11">
        <f>COUNTIFS(Ishop!$AG:$AG,Source!$AG$1,Ishop!$BG:$BG,Source!$D1030,Ishop!$B:$B,Source!$C1030,Ishop!$J:$J,"OUI")</f>
        <v>0</v>
      </c>
      <c r="AH1030" s="11">
        <f>COUNTIFS(Ishop!$AG:$AG,Source!$AH$1,Ishop!$BG:$BG,Source!$D1030,Ishop!$B:$B,Source!$C1030,Ishop!$J:$J,"OUI")</f>
        <v>0</v>
      </c>
      <c r="AI1030" s="11">
        <f>COUNTIFS(Ishop!$AG:$AG,Source!$AI$1,Ishop!$BG:$BG,Source!$D1030,Ishop!$B:$B,Source!$C1030,Ishop!$J:$J,"OUI")</f>
        <v>0</v>
      </c>
      <c r="AJ1030" s="11">
        <f>COUNTIFS(Ishop!$AG:$AG,Source!$AJ$1,Ishop!$BG:$BG,Source!$D1030,Ishop!$B:$B,Source!$C1030,Ishop!$J:$J,"OUI")</f>
        <v>0</v>
      </c>
      <c r="AK1030" s="11">
        <f>COUNTIFS(Ishop!$AG:$AG,Source!$AK$1,Ishop!$BG:$BG,Source!$D1030,Ishop!$B:$B,Source!$C1030,Ishop!$J:$J,"OUI")</f>
        <v>0</v>
      </c>
      <c r="AL1030" s="11">
        <f>COUNTIFS(Ishop!$AG:$AG,Source!$AL$1,Ishop!$BG:$BG,Source!$D1030,Ishop!$B:$B,Source!$C1030,Ishop!$J:$J,"OUI")</f>
        <v>0</v>
      </c>
      <c r="AM1030" s="11">
        <f>COUNTIFS(Ishop!$AG:$AG,Source!$AM$1,Ishop!$BG:$BG,Source!$D1030,Ishop!$B:$B,Source!$C1030,Ishop!$J:$J,"OUI")</f>
        <v>0</v>
      </c>
      <c r="AN1030" s="11">
        <f>COUNTIFS(Dolmen!$W:$W,"Sensation",Dolmen!$O:$O,Source!D1030,Dolmen!$F:$F,Source!C1030)</f>
        <v>0</v>
      </c>
      <c r="AO1030" s="11">
        <f>COUNTIFS(Dolmen!$AC:$AC,"Bbox Miami",Dolmen!$O:$O,Source!D1030,Dolmen!$F:$F,Source!C1030)</f>
        <v>0</v>
      </c>
      <c r="AP1030" s="11">
        <f>COUNTIFS(Dolmen!$AD:$AD,"1",Dolmen!$W:$W,"",Dolmen!$O:$O,Source!D1030,Dolmen!$F:$F,Source!C1030)</f>
        <v>0</v>
      </c>
      <c r="AQ1030" s="11">
        <f>COUNTIFS(Dolmen!$W:$W,"Sensation",Dolmen!$Y:$Y,"1",Dolmen!$O:$O,Source!D1030,Dolmen!$F:$F,Source!C1030)</f>
        <v>0</v>
      </c>
      <c r="AR1030" s="11">
        <f>COUNTIFS(Dolmen!$AC:$AC,"Bbox Miami",Dolmen!$Y:$Y,"1",Dolmen!$O:$O,Source!D1030,Dolmen!$F:$F,Source!C1030)</f>
        <v>0</v>
      </c>
      <c r="AS1030" s="11">
        <f>COUNTIFS(Dolmen!$AD:$AD,"1",Dolmen!$W:$W,"",Dolmen!$Y:$Y,"1",Dolmen!$O:$O,Source!D1030,Dolmen!$F:$F,Source!C1030)</f>
        <v>0</v>
      </c>
      <c r="AT1030" s="11">
        <f t="shared" si="393"/>
        <v>0</v>
      </c>
      <c r="AU1030" s="11">
        <f t="shared" si="394"/>
        <v>0</v>
      </c>
      <c r="AV1030" s="11">
        <f t="shared" si="395"/>
        <v>0</v>
      </c>
      <c r="AW1030" s="11">
        <f t="shared" si="396"/>
        <v>0</v>
      </c>
      <c r="AX1030" s="11">
        <f t="shared" si="397"/>
        <v>0</v>
      </c>
      <c r="AY1030" s="11">
        <f t="shared" si="398"/>
        <v>0</v>
      </c>
      <c r="AZ1030" s="11">
        <f t="shared" si="399"/>
        <v>0</v>
      </c>
      <c r="BA1030" s="11">
        <f t="shared" si="400"/>
        <v>0</v>
      </c>
      <c r="BB1030" s="11">
        <f t="shared" si="401"/>
        <v>0</v>
      </c>
      <c r="BC1030" s="11">
        <f t="shared" si="402"/>
        <v>0</v>
      </c>
      <c r="BD1030" s="11">
        <f>SUMIFS(Ishop!$BK:$BK,Ishop!$BG:$BG,Source!D1030,Ishop!$B:$B,Source!C1030)</f>
        <v>0</v>
      </c>
      <c r="BE1030" s="11">
        <f>COUNTIFS(Ishop!$AW:$AW,"OUI",Ishop!$BG:$BG,Source!D1030,Ishop!$B:$B,Source!C1030)</f>
        <v>0</v>
      </c>
      <c r="BF1030" s="11">
        <f t="shared" si="403"/>
        <v>0</v>
      </c>
      <c r="BG1030" s="11">
        <f t="shared" si="404"/>
        <v>0</v>
      </c>
      <c r="BH1030" s="11">
        <f t="shared" si="405"/>
        <v>0</v>
      </c>
      <c r="BI1030" s="11">
        <f t="shared" si="406"/>
        <v>0</v>
      </c>
      <c r="BJ1030" s="11">
        <f t="shared" si="407"/>
        <v>0</v>
      </c>
      <c r="BK1030" s="11">
        <f t="shared" si="408"/>
        <v>0</v>
      </c>
      <c r="BL1030" s="11">
        <f t="shared" si="409"/>
        <v>0</v>
      </c>
      <c r="BM1030" s="11">
        <f t="shared" si="410"/>
        <v>0</v>
      </c>
      <c r="BN1030" s="25">
        <f>Z1030*Budget!$A$6</f>
        <v>0</v>
      </c>
      <c r="BO1030" s="25">
        <f>AA1030*(Budget!$B$6+Budget!$B$7)</f>
        <v>0</v>
      </c>
      <c r="BP1030" s="25">
        <f>AB1030*(Budget!$C$6+Budget!$C$7)</f>
        <v>0</v>
      </c>
      <c r="BQ1030" s="25">
        <f>AC1030*(Budget!$D$6+Budget!$D$7)</f>
        <v>0</v>
      </c>
      <c r="BR1030" s="25">
        <f>AD1030*(Budget!$E$6+Budget!$E$7)</f>
        <v>0</v>
      </c>
      <c r="BS1030" s="25">
        <f>AE1030*(Budget!$F$6+Budget!$F$7)</f>
        <v>0</v>
      </c>
      <c r="BT1030" s="25">
        <f>AF1030*(Budget!$G$6+Budget!$G$7)</f>
        <v>0</v>
      </c>
      <c r="BU1030" s="25">
        <f>AG1030*Budget!$H$6</f>
        <v>0</v>
      </c>
      <c r="BV1030" s="25">
        <f>AH1030*Budget!$I$6</f>
        <v>0</v>
      </c>
      <c r="BW1030" s="25">
        <f>AI1030*Budget!$J$6</f>
        <v>0</v>
      </c>
      <c r="BX1030" s="25">
        <f>AJ1030*Budget!$K$6</f>
        <v>0</v>
      </c>
      <c r="BY1030" s="25">
        <f>AK1030*Budget!$L$6</f>
        <v>0</v>
      </c>
      <c r="BZ1030" s="25">
        <f>AL1030*Budget!$M$6</f>
        <v>0</v>
      </c>
      <c r="CA1030" s="25">
        <f>AM1030*Budget!$N$6</f>
        <v>0</v>
      </c>
      <c r="CB1030" s="25">
        <f>AQ1030*Budget!$O$6</f>
        <v>0</v>
      </c>
      <c r="CC1030" s="25">
        <f>AR1030*Budget!$S$6</f>
        <v>0</v>
      </c>
      <c r="CD1030" s="25">
        <f>AS1030*Budget!$Q$6</f>
        <v>0</v>
      </c>
      <c r="CE1030" s="25">
        <f t="shared" si="411"/>
        <v>0</v>
      </c>
      <c r="CF1030" s="11" t="e">
        <f>COUNTIFS(#REF!,Source!E1030,#REF!,Source!C1030)</f>
        <v>#REF!</v>
      </c>
      <c r="CG1030" s="11" t="str">
        <f t="shared" si="412"/>
        <v>--</v>
      </c>
    </row>
    <row r="1031" spans="1:85" x14ac:dyDescent="0.25">
      <c r="A1031" t="str">
        <f>IFERROR(VLOOKUP(MONTH(C1031),Date!$A$2:$B$13,2,0),"--")</f>
        <v>Avril</v>
      </c>
      <c r="B1031" s="11">
        <f t="shared" si="391"/>
        <v>16</v>
      </c>
      <c r="C1031" s="28">
        <f t="shared" si="390"/>
        <v>42107</v>
      </c>
      <c r="D1031" s="29" t="s">
        <v>211</v>
      </c>
      <c r="E1031" s="30" t="str">
        <f>IFERROR(VLOOKUP(D1031,Listing!$A:$B,2,0),"--")</f>
        <v>A44091</v>
      </c>
      <c r="F1031" s="30" t="str">
        <f>IFERROR(VLOOKUP(D1031,Listing!$A:$E,5,0),"-")</f>
        <v>ALAOUI SOSSI  Ahmed</v>
      </c>
      <c r="G1031" s="4">
        <f>IFERROR(VLOOKUP(D1031,Listing!$A:$F,6,0),"--")</f>
        <v>42114</v>
      </c>
      <c r="H1031" s="11" t="str">
        <f>IFERROR(VLOOKUP(D1031,Listing!$A:$D,4,0),"--")</f>
        <v>Hind Haddou</v>
      </c>
      <c r="I1031" s="11" t="str">
        <f t="shared" si="392"/>
        <v>AAC</v>
      </c>
      <c r="J1031" s="31">
        <f>IFERROR(COUNTIFS(Ishop!$BG:$BG,Source!D1031,Ishop!$B:$B,Source!C1031),"--")</f>
        <v>0</v>
      </c>
      <c r="K1031" s="11">
        <f>IFERROR(COUNTIFS(Ishop!$BG:$BG,Source!D1031,Ishop!$B:$B,Source!C1031,Ishop!$J:$J,"OUI"),"--")</f>
        <v>0</v>
      </c>
      <c r="L1031" s="11">
        <f>COUNTIFS(Ishop!$AG:$AG,Source!$L$1,Ishop!$BG:$BG,Source!$D1031,Ishop!$B:$B,Source!$C1031)</f>
        <v>0</v>
      </c>
      <c r="M1031" s="11">
        <f>COUNTIFS(Ishop!$AG:$AG,Source!$M$1,Ishop!$BG:$BG,Source!$D1031,Ishop!$B:$B,Source!$C1031)</f>
        <v>0</v>
      </c>
      <c r="N1031" s="11">
        <f>COUNTIFS(Ishop!$AG:$AG,Source!$N$1,Ishop!$BG:$BG,Source!$D1031,Ishop!$B:$B,Source!$C1031)</f>
        <v>0</v>
      </c>
      <c r="O1031" s="11">
        <f>COUNTIFS(Ishop!$AG:$AG,Source!$O$1,Ishop!$BG:$BG,Source!$D1031,Ishop!$B:$B,Source!$C1031)</f>
        <v>0</v>
      </c>
      <c r="P1031" s="11">
        <f>COUNTIFS(Ishop!$AG:$AG,Source!$P$1,Ishop!$BG:$BG,Source!$D1031,Ishop!$B:$B,Source!$C1031)</f>
        <v>0</v>
      </c>
      <c r="Q1031" s="11">
        <f>COUNTIFS(Ishop!$AG:$AG,Source!$Q$1,Ishop!$BG:$BG,Source!$D1031,Ishop!$B:$B,Source!$C1031)</f>
        <v>0</v>
      </c>
      <c r="R1031" s="11">
        <f>COUNTIFS(Ishop!$AG:$AG,Source!$R$1,Ishop!$BG:$BG,Source!$D1031,Ishop!$B:$B,Source!$C1031)</f>
        <v>0</v>
      </c>
      <c r="S1031" s="11">
        <f>COUNTIFS(Ishop!$AG:$AG,Source!$S$1,Ishop!$BG:$BG,Source!$D1031,Ishop!$B:$B,Source!$C1031)</f>
        <v>0</v>
      </c>
      <c r="T1031" s="11">
        <f>COUNTIFS(Ishop!$AG:$AG,Source!$T$1,Ishop!$BG:$BG,Source!$D1031,Ishop!$B:$B,Source!$C1031)</f>
        <v>0</v>
      </c>
      <c r="U1031" s="11">
        <f>COUNTIFS(Ishop!$AG:$AG,Source!$U$1,Ishop!$BG:$BG,Source!$D1031,Ishop!$B:$B,Source!$C1031)</f>
        <v>0</v>
      </c>
      <c r="V1031" s="11">
        <f>COUNTIFS(Ishop!$AG:$AG,Source!$V$1,Ishop!$BG:$BG,Source!$D1031,Ishop!$B:$B,Source!$C1031)</f>
        <v>0</v>
      </c>
      <c r="W1031" s="11">
        <f>COUNTIFS(Ishop!$AG:$AG,Source!$W$1,Ishop!$BG:$BG,Source!$D1031,Ishop!$B:$B,Source!$C1031)</f>
        <v>0</v>
      </c>
      <c r="X1031" s="11">
        <f>COUNTIFS(Ishop!$AG:$AG,Source!$X$1,Ishop!$BG:$BG,Source!$D1031,Ishop!$B:$B,Source!$C1031)</f>
        <v>0</v>
      </c>
      <c r="Y1031" s="11">
        <f>COUNTIFS(Ishop!$AG:$AG,Source!$Y$1,Ishop!$BG:$BG,Source!$D1031,Ishop!$B:$B,Source!$C1031)</f>
        <v>0</v>
      </c>
      <c r="Z1031" s="11">
        <f>COUNTIFS(Ishop!$AG:$AG,Source!$Z$1,Ishop!$BG:$BG,Source!$D1031,Ishop!$B:$B,Source!$C1031,Ishop!$J:$J,"OUI")</f>
        <v>0</v>
      </c>
      <c r="AA1031" s="11">
        <f>COUNTIFS(Ishop!$AG:$AG,Source!$AA$1,Ishop!$BG:$BG,Source!$D1031,Ishop!$B:$B,Source!$C1031,Ishop!$J:$J,"OUI")</f>
        <v>0</v>
      </c>
      <c r="AB1031" s="11">
        <f>COUNTIFS(Ishop!$AG:$AG,Source!$AB$1,Ishop!$BG:$BG,Source!$D1031,Ishop!$B:$B,Source!$C1031,Ishop!$J:$J,"OUI")</f>
        <v>0</v>
      </c>
      <c r="AC1031" s="11">
        <f>COUNTIFS(Ishop!$AG:$AG,Source!$AC$1,Ishop!$BG:$BG,Source!$D1031,Ishop!$B:$B,Source!$C1031,Ishop!$J:$J,"OUI")</f>
        <v>0</v>
      </c>
      <c r="AD1031" s="11">
        <f>COUNTIFS(Ishop!$AG:$AG,Source!$AD$1,Ishop!$BG:$BG,Source!$D1031,Ishop!$B:$B,Source!$C1031,Ishop!$J:$J,"OUI")</f>
        <v>0</v>
      </c>
      <c r="AE1031" s="11">
        <f>COUNTIFS(Ishop!$AG:$AG,Source!$AE$1,Ishop!$BG:$BG,Source!$D1031,Ishop!$B:$B,Source!$C1031,Ishop!$J:$J,"OUI")</f>
        <v>0</v>
      </c>
      <c r="AF1031" s="11">
        <f>COUNTIFS(Ishop!$AG:$AG,Source!$AF$1,Ishop!$BG:$BG,Source!$D1031,Ishop!$B:$B,Source!$C1031,Ishop!$J:$J,"OUI")</f>
        <v>0</v>
      </c>
      <c r="AG1031" s="11">
        <f>COUNTIFS(Ishop!$AG:$AG,Source!$AG$1,Ishop!$BG:$BG,Source!$D1031,Ishop!$B:$B,Source!$C1031,Ishop!$J:$J,"OUI")</f>
        <v>0</v>
      </c>
      <c r="AH1031" s="11">
        <f>COUNTIFS(Ishop!$AG:$AG,Source!$AH$1,Ishop!$BG:$BG,Source!$D1031,Ishop!$B:$B,Source!$C1031,Ishop!$J:$J,"OUI")</f>
        <v>0</v>
      </c>
      <c r="AI1031" s="11">
        <f>COUNTIFS(Ishop!$AG:$AG,Source!$AI$1,Ishop!$BG:$BG,Source!$D1031,Ishop!$B:$B,Source!$C1031,Ishop!$J:$J,"OUI")</f>
        <v>0</v>
      </c>
      <c r="AJ1031" s="11">
        <f>COUNTIFS(Ishop!$AG:$AG,Source!$AJ$1,Ishop!$BG:$BG,Source!$D1031,Ishop!$B:$B,Source!$C1031,Ishop!$J:$J,"OUI")</f>
        <v>0</v>
      </c>
      <c r="AK1031" s="11">
        <f>COUNTIFS(Ishop!$AG:$AG,Source!$AK$1,Ishop!$BG:$BG,Source!$D1031,Ishop!$B:$B,Source!$C1031,Ishop!$J:$J,"OUI")</f>
        <v>0</v>
      </c>
      <c r="AL1031" s="11">
        <f>COUNTIFS(Ishop!$AG:$AG,Source!$AL$1,Ishop!$BG:$BG,Source!$D1031,Ishop!$B:$B,Source!$C1031,Ishop!$J:$J,"OUI")</f>
        <v>0</v>
      </c>
      <c r="AM1031" s="11">
        <f>COUNTIFS(Ishop!$AG:$AG,Source!$AM$1,Ishop!$BG:$BG,Source!$D1031,Ishop!$B:$B,Source!$C1031,Ishop!$J:$J,"OUI")</f>
        <v>0</v>
      </c>
      <c r="AN1031" s="11">
        <f>COUNTIFS(Dolmen!$W:$W,"Sensation",Dolmen!$O:$O,Source!D1031,Dolmen!$F:$F,Source!C1031)</f>
        <v>0</v>
      </c>
      <c r="AO1031" s="11">
        <f>COUNTIFS(Dolmen!$AC:$AC,"Bbox Miami",Dolmen!$O:$O,Source!D1031,Dolmen!$F:$F,Source!C1031)</f>
        <v>0</v>
      </c>
      <c r="AP1031" s="11">
        <f>COUNTIFS(Dolmen!$AD:$AD,"1",Dolmen!$W:$W,"",Dolmen!$O:$O,Source!D1031,Dolmen!$F:$F,Source!C1031)</f>
        <v>0</v>
      </c>
      <c r="AQ1031" s="11">
        <f>COUNTIFS(Dolmen!$W:$W,"Sensation",Dolmen!$Y:$Y,"1",Dolmen!$O:$O,Source!D1031,Dolmen!$F:$F,Source!C1031)</f>
        <v>0</v>
      </c>
      <c r="AR1031" s="11">
        <f>COUNTIFS(Dolmen!$AC:$AC,"Bbox Miami",Dolmen!$Y:$Y,"1",Dolmen!$O:$O,Source!D1031,Dolmen!$F:$F,Source!C1031)</f>
        <v>0</v>
      </c>
      <c r="AS1031" s="11">
        <f>COUNTIFS(Dolmen!$AD:$AD,"1",Dolmen!$W:$W,"",Dolmen!$Y:$Y,"1",Dolmen!$O:$O,Source!D1031,Dolmen!$F:$F,Source!C1031)</f>
        <v>0</v>
      </c>
      <c r="AT1031" s="11">
        <f t="shared" si="393"/>
        <v>0</v>
      </c>
      <c r="AU1031" s="11">
        <f t="shared" si="394"/>
        <v>0</v>
      </c>
      <c r="AV1031" s="11">
        <f t="shared" si="395"/>
        <v>0</v>
      </c>
      <c r="AW1031" s="11">
        <f t="shared" si="396"/>
        <v>0</v>
      </c>
      <c r="AX1031" s="11">
        <f t="shared" si="397"/>
        <v>0</v>
      </c>
      <c r="AY1031" s="11">
        <f t="shared" si="398"/>
        <v>0</v>
      </c>
      <c r="AZ1031" s="11">
        <f t="shared" si="399"/>
        <v>0</v>
      </c>
      <c r="BA1031" s="11">
        <f t="shared" si="400"/>
        <v>0</v>
      </c>
      <c r="BB1031" s="11">
        <f t="shared" si="401"/>
        <v>0</v>
      </c>
      <c r="BC1031" s="11">
        <f t="shared" si="402"/>
        <v>0</v>
      </c>
      <c r="BD1031" s="11">
        <f>SUMIFS(Ishop!$BK:$BK,Ishop!$BG:$BG,Source!D1031,Ishop!$B:$B,Source!C1031)</f>
        <v>0</v>
      </c>
      <c r="BE1031" s="11">
        <f>COUNTIFS(Ishop!$AW:$AW,"OUI",Ishop!$BG:$BG,Source!D1031,Ishop!$B:$B,Source!C1031)</f>
        <v>0</v>
      </c>
      <c r="BF1031" s="11">
        <f t="shared" si="403"/>
        <v>0</v>
      </c>
      <c r="BG1031" s="11">
        <f t="shared" si="404"/>
        <v>0</v>
      </c>
      <c r="BH1031" s="11">
        <f t="shared" si="405"/>
        <v>0</v>
      </c>
      <c r="BI1031" s="11">
        <f t="shared" si="406"/>
        <v>0</v>
      </c>
      <c r="BJ1031" s="11">
        <f t="shared" si="407"/>
        <v>0</v>
      </c>
      <c r="BK1031" s="11">
        <f t="shared" si="408"/>
        <v>0</v>
      </c>
      <c r="BL1031" s="11">
        <f t="shared" si="409"/>
        <v>0</v>
      </c>
      <c r="BM1031" s="11">
        <f t="shared" si="410"/>
        <v>0</v>
      </c>
      <c r="BN1031" s="25">
        <f>Z1031*Budget!$A$6</f>
        <v>0</v>
      </c>
      <c r="BO1031" s="25">
        <f>AA1031*(Budget!$B$6+Budget!$B$7)</f>
        <v>0</v>
      </c>
      <c r="BP1031" s="25">
        <f>AB1031*(Budget!$C$6+Budget!$C$7)</f>
        <v>0</v>
      </c>
      <c r="BQ1031" s="25">
        <f>AC1031*(Budget!$D$6+Budget!$D$7)</f>
        <v>0</v>
      </c>
      <c r="BR1031" s="25">
        <f>AD1031*(Budget!$E$6+Budget!$E$7)</f>
        <v>0</v>
      </c>
      <c r="BS1031" s="25">
        <f>AE1031*(Budget!$F$6+Budget!$F$7)</f>
        <v>0</v>
      </c>
      <c r="BT1031" s="25">
        <f>AF1031*(Budget!$G$6+Budget!$G$7)</f>
        <v>0</v>
      </c>
      <c r="BU1031" s="25">
        <f>AG1031*Budget!$H$6</f>
        <v>0</v>
      </c>
      <c r="BV1031" s="25">
        <f>AH1031*Budget!$I$6</f>
        <v>0</v>
      </c>
      <c r="BW1031" s="25">
        <f>AI1031*Budget!$J$6</f>
        <v>0</v>
      </c>
      <c r="BX1031" s="25">
        <f>AJ1031*Budget!$K$6</f>
        <v>0</v>
      </c>
      <c r="BY1031" s="25">
        <f>AK1031*Budget!$L$6</f>
        <v>0</v>
      </c>
      <c r="BZ1031" s="25">
        <f>AL1031*Budget!$M$6</f>
        <v>0</v>
      </c>
      <c r="CA1031" s="25">
        <f>AM1031*Budget!$N$6</f>
        <v>0</v>
      </c>
      <c r="CB1031" s="25">
        <f>AQ1031*Budget!$O$6</f>
        <v>0</v>
      </c>
      <c r="CC1031" s="25">
        <f>AR1031*Budget!$S$6</f>
        <v>0</v>
      </c>
      <c r="CD1031" s="25">
        <f>AS1031*Budget!$Q$6</f>
        <v>0</v>
      </c>
      <c r="CE1031" s="25">
        <f t="shared" si="411"/>
        <v>0</v>
      </c>
      <c r="CF1031" s="11" t="e">
        <f>COUNTIFS(#REF!,Source!E1031,#REF!,Source!C1031)</f>
        <v>#REF!</v>
      </c>
      <c r="CG1031" s="11" t="str">
        <f t="shared" si="412"/>
        <v>--</v>
      </c>
    </row>
    <row r="1032" spans="1:85" x14ac:dyDescent="0.25">
      <c r="A1032" t="str">
        <f>IFERROR(VLOOKUP(MONTH(C1032),Date!$A$2:$B$13,2,0),"--")</f>
        <v>Avril</v>
      </c>
      <c r="B1032" s="11">
        <f t="shared" si="391"/>
        <v>16</v>
      </c>
      <c r="C1032" s="28">
        <f t="shared" si="390"/>
        <v>42107</v>
      </c>
      <c r="D1032" s="29" t="s">
        <v>212</v>
      </c>
      <c r="E1032" s="30" t="str">
        <f>IFERROR(VLOOKUP(D1032,Listing!$A:$B,2,0),"--")</f>
        <v>A44092</v>
      </c>
      <c r="F1032" s="30" t="str">
        <f>IFERROR(VLOOKUP(D1032,Listing!$A:$E,5,0),"-")</f>
        <v>MANIAR  Ismail</v>
      </c>
      <c r="G1032" s="4">
        <f>IFERROR(VLOOKUP(D1032,Listing!$A:$F,6,0),"--")</f>
        <v>42114</v>
      </c>
      <c r="H1032" s="11" t="str">
        <f>IFERROR(VLOOKUP(D1032,Listing!$A:$D,4,0),"--")</f>
        <v>Hind Haddou</v>
      </c>
      <c r="I1032" s="11" t="str">
        <f t="shared" si="392"/>
        <v>AAC</v>
      </c>
      <c r="J1032" s="31">
        <f>IFERROR(COUNTIFS(Ishop!$BG:$BG,Source!D1032,Ishop!$B:$B,Source!C1032),"--")</f>
        <v>0</v>
      </c>
      <c r="K1032" s="11">
        <f>IFERROR(COUNTIFS(Ishop!$BG:$BG,Source!D1032,Ishop!$B:$B,Source!C1032,Ishop!$J:$J,"OUI"),"--")</f>
        <v>0</v>
      </c>
      <c r="L1032" s="11">
        <f>COUNTIFS(Ishop!$AG:$AG,Source!$L$1,Ishop!$BG:$BG,Source!$D1032,Ishop!$B:$B,Source!$C1032)</f>
        <v>0</v>
      </c>
      <c r="M1032" s="11">
        <f>COUNTIFS(Ishop!$AG:$AG,Source!$M$1,Ishop!$BG:$BG,Source!$D1032,Ishop!$B:$B,Source!$C1032)</f>
        <v>0</v>
      </c>
      <c r="N1032" s="11">
        <f>COUNTIFS(Ishop!$AG:$AG,Source!$N$1,Ishop!$BG:$BG,Source!$D1032,Ishop!$B:$B,Source!$C1032)</f>
        <v>0</v>
      </c>
      <c r="O1032" s="11">
        <f>COUNTIFS(Ishop!$AG:$AG,Source!$O$1,Ishop!$BG:$BG,Source!$D1032,Ishop!$B:$B,Source!$C1032)</f>
        <v>0</v>
      </c>
      <c r="P1032" s="11">
        <f>COUNTIFS(Ishop!$AG:$AG,Source!$P$1,Ishop!$BG:$BG,Source!$D1032,Ishop!$B:$B,Source!$C1032)</f>
        <v>0</v>
      </c>
      <c r="Q1032" s="11">
        <f>COUNTIFS(Ishop!$AG:$AG,Source!$Q$1,Ishop!$BG:$BG,Source!$D1032,Ishop!$B:$B,Source!$C1032)</f>
        <v>0</v>
      </c>
      <c r="R1032" s="11">
        <f>COUNTIFS(Ishop!$AG:$AG,Source!$R$1,Ishop!$BG:$BG,Source!$D1032,Ishop!$B:$B,Source!$C1032)</f>
        <v>0</v>
      </c>
      <c r="S1032" s="11">
        <f>COUNTIFS(Ishop!$AG:$AG,Source!$S$1,Ishop!$BG:$BG,Source!$D1032,Ishop!$B:$B,Source!$C1032)</f>
        <v>0</v>
      </c>
      <c r="T1032" s="11">
        <f>COUNTIFS(Ishop!$AG:$AG,Source!$T$1,Ishop!$BG:$BG,Source!$D1032,Ishop!$B:$B,Source!$C1032)</f>
        <v>0</v>
      </c>
      <c r="U1032" s="11">
        <f>COUNTIFS(Ishop!$AG:$AG,Source!$U$1,Ishop!$BG:$BG,Source!$D1032,Ishop!$B:$B,Source!$C1032)</f>
        <v>0</v>
      </c>
      <c r="V1032" s="11">
        <f>COUNTIFS(Ishop!$AG:$AG,Source!$V$1,Ishop!$BG:$BG,Source!$D1032,Ishop!$B:$B,Source!$C1032)</f>
        <v>0</v>
      </c>
      <c r="W1032" s="11">
        <f>COUNTIFS(Ishop!$AG:$AG,Source!$W$1,Ishop!$BG:$BG,Source!$D1032,Ishop!$B:$B,Source!$C1032)</f>
        <v>0</v>
      </c>
      <c r="X1032" s="11">
        <f>COUNTIFS(Ishop!$AG:$AG,Source!$X$1,Ishop!$BG:$BG,Source!$D1032,Ishop!$B:$B,Source!$C1032)</f>
        <v>0</v>
      </c>
      <c r="Y1032" s="11">
        <f>COUNTIFS(Ishop!$AG:$AG,Source!$Y$1,Ishop!$BG:$BG,Source!$D1032,Ishop!$B:$B,Source!$C1032)</f>
        <v>0</v>
      </c>
      <c r="Z1032" s="11">
        <f>COUNTIFS(Ishop!$AG:$AG,Source!$Z$1,Ishop!$BG:$BG,Source!$D1032,Ishop!$B:$B,Source!$C1032,Ishop!$J:$J,"OUI")</f>
        <v>0</v>
      </c>
      <c r="AA1032" s="11">
        <f>COUNTIFS(Ishop!$AG:$AG,Source!$AA$1,Ishop!$BG:$BG,Source!$D1032,Ishop!$B:$B,Source!$C1032,Ishop!$J:$J,"OUI")</f>
        <v>0</v>
      </c>
      <c r="AB1032" s="11">
        <f>COUNTIFS(Ishop!$AG:$AG,Source!$AB$1,Ishop!$BG:$BG,Source!$D1032,Ishop!$B:$B,Source!$C1032,Ishop!$J:$J,"OUI")</f>
        <v>0</v>
      </c>
      <c r="AC1032" s="11">
        <f>COUNTIFS(Ishop!$AG:$AG,Source!$AC$1,Ishop!$BG:$BG,Source!$D1032,Ishop!$B:$B,Source!$C1032,Ishop!$J:$J,"OUI")</f>
        <v>0</v>
      </c>
      <c r="AD1032" s="11">
        <f>COUNTIFS(Ishop!$AG:$AG,Source!$AD$1,Ishop!$BG:$BG,Source!$D1032,Ishop!$B:$B,Source!$C1032,Ishop!$J:$J,"OUI")</f>
        <v>0</v>
      </c>
      <c r="AE1032" s="11">
        <f>COUNTIFS(Ishop!$AG:$AG,Source!$AE$1,Ishop!$BG:$BG,Source!$D1032,Ishop!$B:$B,Source!$C1032,Ishop!$J:$J,"OUI")</f>
        <v>0</v>
      </c>
      <c r="AF1032" s="11">
        <f>COUNTIFS(Ishop!$AG:$AG,Source!$AF$1,Ishop!$BG:$BG,Source!$D1032,Ishop!$B:$B,Source!$C1032,Ishop!$J:$J,"OUI")</f>
        <v>0</v>
      </c>
      <c r="AG1032" s="11">
        <f>COUNTIFS(Ishop!$AG:$AG,Source!$AG$1,Ishop!$BG:$BG,Source!$D1032,Ishop!$B:$B,Source!$C1032,Ishop!$J:$J,"OUI")</f>
        <v>0</v>
      </c>
      <c r="AH1032" s="11">
        <f>COUNTIFS(Ishop!$AG:$AG,Source!$AH$1,Ishop!$BG:$BG,Source!$D1032,Ishop!$B:$B,Source!$C1032,Ishop!$J:$J,"OUI")</f>
        <v>0</v>
      </c>
      <c r="AI1032" s="11">
        <f>COUNTIFS(Ishop!$AG:$AG,Source!$AI$1,Ishop!$BG:$BG,Source!$D1032,Ishop!$B:$B,Source!$C1032,Ishop!$J:$J,"OUI")</f>
        <v>0</v>
      </c>
      <c r="AJ1032" s="11">
        <f>COUNTIFS(Ishop!$AG:$AG,Source!$AJ$1,Ishop!$BG:$BG,Source!$D1032,Ishop!$B:$B,Source!$C1032,Ishop!$J:$J,"OUI")</f>
        <v>0</v>
      </c>
      <c r="AK1032" s="11">
        <f>COUNTIFS(Ishop!$AG:$AG,Source!$AK$1,Ishop!$BG:$BG,Source!$D1032,Ishop!$B:$B,Source!$C1032,Ishop!$J:$J,"OUI")</f>
        <v>0</v>
      </c>
      <c r="AL1032" s="11">
        <f>COUNTIFS(Ishop!$AG:$AG,Source!$AL$1,Ishop!$BG:$BG,Source!$D1032,Ishop!$B:$B,Source!$C1032,Ishop!$J:$J,"OUI")</f>
        <v>0</v>
      </c>
      <c r="AM1032" s="11">
        <f>COUNTIFS(Ishop!$AG:$AG,Source!$AM$1,Ishop!$BG:$BG,Source!$D1032,Ishop!$B:$B,Source!$C1032,Ishop!$J:$J,"OUI")</f>
        <v>0</v>
      </c>
      <c r="AN1032" s="11">
        <f>COUNTIFS(Dolmen!$W:$W,"Sensation",Dolmen!$O:$O,Source!D1032,Dolmen!$F:$F,Source!C1032)</f>
        <v>0</v>
      </c>
      <c r="AO1032" s="11">
        <f>COUNTIFS(Dolmen!$AC:$AC,"Bbox Miami",Dolmen!$O:$O,Source!D1032,Dolmen!$F:$F,Source!C1032)</f>
        <v>0</v>
      </c>
      <c r="AP1032" s="11">
        <f>COUNTIFS(Dolmen!$AD:$AD,"1",Dolmen!$W:$W,"",Dolmen!$O:$O,Source!D1032,Dolmen!$F:$F,Source!C1032)</f>
        <v>0</v>
      </c>
      <c r="AQ1032" s="11">
        <f>COUNTIFS(Dolmen!$W:$W,"Sensation",Dolmen!$Y:$Y,"1",Dolmen!$O:$O,Source!D1032,Dolmen!$F:$F,Source!C1032)</f>
        <v>0</v>
      </c>
      <c r="AR1032" s="11">
        <f>COUNTIFS(Dolmen!$AC:$AC,"Bbox Miami",Dolmen!$Y:$Y,"1",Dolmen!$O:$O,Source!D1032,Dolmen!$F:$F,Source!C1032)</f>
        <v>0</v>
      </c>
      <c r="AS1032" s="11">
        <f>COUNTIFS(Dolmen!$AD:$AD,"1",Dolmen!$W:$W,"",Dolmen!$Y:$Y,"1",Dolmen!$O:$O,Source!D1032,Dolmen!$F:$F,Source!C1032)</f>
        <v>0</v>
      </c>
      <c r="AT1032" s="11">
        <f t="shared" si="393"/>
        <v>0</v>
      </c>
      <c r="AU1032" s="11">
        <f t="shared" si="394"/>
        <v>0</v>
      </c>
      <c r="AV1032" s="11">
        <f t="shared" si="395"/>
        <v>0</v>
      </c>
      <c r="AW1032" s="11">
        <f t="shared" si="396"/>
        <v>0</v>
      </c>
      <c r="AX1032" s="11">
        <f t="shared" si="397"/>
        <v>0</v>
      </c>
      <c r="AY1032" s="11">
        <f t="shared" si="398"/>
        <v>0</v>
      </c>
      <c r="AZ1032" s="11">
        <f t="shared" si="399"/>
        <v>0</v>
      </c>
      <c r="BA1032" s="11">
        <f t="shared" si="400"/>
        <v>0</v>
      </c>
      <c r="BB1032" s="11">
        <f t="shared" si="401"/>
        <v>0</v>
      </c>
      <c r="BC1032" s="11">
        <f t="shared" si="402"/>
        <v>0</v>
      </c>
      <c r="BD1032" s="11">
        <f>SUMIFS(Ishop!$BK:$BK,Ishop!$BG:$BG,Source!D1032,Ishop!$B:$B,Source!C1032)</f>
        <v>0</v>
      </c>
      <c r="BE1032" s="11">
        <f>COUNTIFS(Ishop!$AW:$AW,"OUI",Ishop!$BG:$BG,Source!D1032,Ishop!$B:$B,Source!C1032)</f>
        <v>0</v>
      </c>
      <c r="BF1032" s="11">
        <f t="shared" si="403"/>
        <v>0</v>
      </c>
      <c r="BG1032" s="11">
        <f t="shared" si="404"/>
        <v>0</v>
      </c>
      <c r="BH1032" s="11">
        <f t="shared" si="405"/>
        <v>0</v>
      </c>
      <c r="BI1032" s="11">
        <f t="shared" si="406"/>
        <v>0</v>
      </c>
      <c r="BJ1032" s="11">
        <f t="shared" si="407"/>
        <v>0</v>
      </c>
      <c r="BK1032" s="11">
        <f t="shared" si="408"/>
        <v>0</v>
      </c>
      <c r="BL1032" s="11">
        <f t="shared" si="409"/>
        <v>0</v>
      </c>
      <c r="BM1032" s="11">
        <f t="shared" si="410"/>
        <v>0</v>
      </c>
      <c r="BN1032" s="25">
        <f>Z1032*Budget!$A$6</f>
        <v>0</v>
      </c>
      <c r="BO1032" s="25">
        <f>AA1032*(Budget!$B$6+Budget!$B$7)</f>
        <v>0</v>
      </c>
      <c r="BP1032" s="25">
        <f>AB1032*(Budget!$C$6+Budget!$C$7)</f>
        <v>0</v>
      </c>
      <c r="BQ1032" s="25">
        <f>AC1032*(Budget!$D$6+Budget!$D$7)</f>
        <v>0</v>
      </c>
      <c r="BR1032" s="25">
        <f>AD1032*(Budget!$E$6+Budget!$E$7)</f>
        <v>0</v>
      </c>
      <c r="BS1032" s="25">
        <f>AE1032*(Budget!$F$6+Budget!$F$7)</f>
        <v>0</v>
      </c>
      <c r="BT1032" s="25">
        <f>AF1032*(Budget!$G$6+Budget!$G$7)</f>
        <v>0</v>
      </c>
      <c r="BU1032" s="25">
        <f>AG1032*Budget!$H$6</f>
        <v>0</v>
      </c>
      <c r="BV1032" s="25">
        <f>AH1032*Budget!$I$6</f>
        <v>0</v>
      </c>
      <c r="BW1032" s="25">
        <f>AI1032*Budget!$J$6</f>
        <v>0</v>
      </c>
      <c r="BX1032" s="25">
        <f>AJ1032*Budget!$K$6</f>
        <v>0</v>
      </c>
      <c r="BY1032" s="25">
        <f>AK1032*Budget!$L$6</f>
        <v>0</v>
      </c>
      <c r="BZ1032" s="25">
        <f>AL1032*Budget!$M$6</f>
        <v>0</v>
      </c>
      <c r="CA1032" s="25">
        <f>AM1032*Budget!$N$6</f>
        <v>0</v>
      </c>
      <c r="CB1032" s="25">
        <f>AQ1032*Budget!$O$6</f>
        <v>0</v>
      </c>
      <c r="CC1032" s="25">
        <f>AR1032*Budget!$S$6</f>
        <v>0</v>
      </c>
      <c r="CD1032" s="25">
        <f>AS1032*Budget!$Q$6</f>
        <v>0</v>
      </c>
      <c r="CE1032" s="25">
        <f t="shared" si="411"/>
        <v>0</v>
      </c>
      <c r="CF1032" s="11" t="e">
        <f>COUNTIFS(#REF!,Source!E1032,#REF!,Source!C1032)</f>
        <v>#REF!</v>
      </c>
      <c r="CG1032" s="11" t="str">
        <f t="shared" si="412"/>
        <v>--</v>
      </c>
    </row>
    <row r="1033" spans="1:85" x14ac:dyDescent="0.25">
      <c r="A1033" t="str">
        <f>IFERROR(VLOOKUP(MONTH(C1033),Date!$A$2:$B$13,2,0),"--")</f>
        <v>Avril</v>
      </c>
      <c r="B1033" s="11">
        <f t="shared" si="391"/>
        <v>16</v>
      </c>
      <c r="C1033" s="28">
        <f t="shared" si="390"/>
        <v>42107</v>
      </c>
      <c r="D1033" s="29" t="s">
        <v>213</v>
      </c>
      <c r="E1033" s="30" t="str">
        <f>IFERROR(VLOOKUP(D1033,Listing!$A:$B,2,0),"--")</f>
        <v>A44073</v>
      </c>
      <c r="F1033" s="30" t="str">
        <f>IFERROR(VLOOKUP(D1033,Listing!$A:$E,5,0),"-")</f>
        <v>MOUHSINE  Reda</v>
      </c>
      <c r="G1033" s="4">
        <f>IFERROR(VLOOKUP(D1033,Listing!$A:$F,6,0),"--")</f>
        <v>42114</v>
      </c>
      <c r="H1033" s="11" t="str">
        <f>IFERROR(VLOOKUP(D1033,Listing!$A:$D,4,0),"--")</f>
        <v>Hind Haddou</v>
      </c>
      <c r="I1033" s="11" t="str">
        <f t="shared" si="392"/>
        <v>AAC</v>
      </c>
      <c r="J1033" s="31">
        <f>IFERROR(COUNTIFS(Ishop!$BG:$BG,Source!D1033,Ishop!$B:$B,Source!C1033),"--")</f>
        <v>0</v>
      </c>
      <c r="K1033" s="11">
        <f>IFERROR(COUNTIFS(Ishop!$BG:$BG,Source!D1033,Ishop!$B:$B,Source!C1033,Ishop!$J:$J,"OUI"),"--")</f>
        <v>0</v>
      </c>
      <c r="L1033" s="11">
        <f>COUNTIFS(Ishop!$AG:$AG,Source!$L$1,Ishop!$BG:$BG,Source!$D1033,Ishop!$B:$B,Source!$C1033)</f>
        <v>0</v>
      </c>
      <c r="M1033" s="11">
        <f>COUNTIFS(Ishop!$AG:$AG,Source!$M$1,Ishop!$BG:$BG,Source!$D1033,Ishop!$B:$B,Source!$C1033)</f>
        <v>0</v>
      </c>
      <c r="N1033" s="11">
        <f>COUNTIFS(Ishop!$AG:$AG,Source!$N$1,Ishop!$BG:$BG,Source!$D1033,Ishop!$B:$B,Source!$C1033)</f>
        <v>0</v>
      </c>
      <c r="O1033" s="11">
        <f>COUNTIFS(Ishop!$AG:$AG,Source!$O$1,Ishop!$BG:$BG,Source!$D1033,Ishop!$B:$B,Source!$C1033)</f>
        <v>0</v>
      </c>
      <c r="P1033" s="11">
        <f>COUNTIFS(Ishop!$AG:$AG,Source!$P$1,Ishop!$BG:$BG,Source!$D1033,Ishop!$B:$B,Source!$C1033)</f>
        <v>0</v>
      </c>
      <c r="Q1033" s="11">
        <f>COUNTIFS(Ishop!$AG:$AG,Source!$Q$1,Ishop!$BG:$BG,Source!$D1033,Ishop!$B:$B,Source!$C1033)</f>
        <v>0</v>
      </c>
      <c r="R1033" s="11">
        <f>COUNTIFS(Ishop!$AG:$AG,Source!$R$1,Ishop!$BG:$BG,Source!$D1033,Ishop!$B:$B,Source!$C1033)</f>
        <v>0</v>
      </c>
      <c r="S1033" s="11">
        <f>COUNTIFS(Ishop!$AG:$AG,Source!$S$1,Ishop!$BG:$BG,Source!$D1033,Ishop!$B:$B,Source!$C1033)</f>
        <v>0</v>
      </c>
      <c r="T1033" s="11">
        <f>COUNTIFS(Ishop!$AG:$AG,Source!$T$1,Ishop!$BG:$BG,Source!$D1033,Ishop!$B:$B,Source!$C1033)</f>
        <v>0</v>
      </c>
      <c r="U1033" s="11">
        <f>COUNTIFS(Ishop!$AG:$AG,Source!$U$1,Ishop!$BG:$BG,Source!$D1033,Ishop!$B:$B,Source!$C1033)</f>
        <v>0</v>
      </c>
      <c r="V1033" s="11">
        <f>COUNTIFS(Ishop!$AG:$AG,Source!$V$1,Ishop!$BG:$BG,Source!$D1033,Ishop!$B:$B,Source!$C1033)</f>
        <v>0</v>
      </c>
      <c r="W1033" s="11">
        <f>COUNTIFS(Ishop!$AG:$AG,Source!$W$1,Ishop!$BG:$BG,Source!$D1033,Ishop!$B:$B,Source!$C1033)</f>
        <v>0</v>
      </c>
      <c r="X1033" s="11">
        <f>COUNTIFS(Ishop!$AG:$AG,Source!$X$1,Ishop!$BG:$BG,Source!$D1033,Ishop!$B:$B,Source!$C1033)</f>
        <v>0</v>
      </c>
      <c r="Y1033" s="11">
        <f>COUNTIFS(Ishop!$AG:$AG,Source!$Y$1,Ishop!$BG:$BG,Source!$D1033,Ishop!$B:$B,Source!$C1033)</f>
        <v>0</v>
      </c>
      <c r="Z1033" s="11">
        <f>COUNTIFS(Ishop!$AG:$AG,Source!$Z$1,Ishop!$BG:$BG,Source!$D1033,Ishop!$B:$B,Source!$C1033,Ishop!$J:$J,"OUI")</f>
        <v>0</v>
      </c>
      <c r="AA1033" s="11">
        <f>COUNTIFS(Ishop!$AG:$AG,Source!$AA$1,Ishop!$BG:$BG,Source!$D1033,Ishop!$B:$B,Source!$C1033,Ishop!$J:$J,"OUI")</f>
        <v>0</v>
      </c>
      <c r="AB1033" s="11">
        <f>COUNTIFS(Ishop!$AG:$AG,Source!$AB$1,Ishop!$BG:$BG,Source!$D1033,Ishop!$B:$B,Source!$C1033,Ishop!$J:$J,"OUI")</f>
        <v>0</v>
      </c>
      <c r="AC1033" s="11">
        <f>COUNTIFS(Ishop!$AG:$AG,Source!$AC$1,Ishop!$BG:$BG,Source!$D1033,Ishop!$B:$B,Source!$C1033,Ishop!$J:$J,"OUI")</f>
        <v>0</v>
      </c>
      <c r="AD1033" s="11">
        <f>COUNTIFS(Ishop!$AG:$AG,Source!$AD$1,Ishop!$BG:$BG,Source!$D1033,Ishop!$B:$B,Source!$C1033,Ishop!$J:$J,"OUI")</f>
        <v>0</v>
      </c>
      <c r="AE1033" s="11">
        <f>COUNTIFS(Ishop!$AG:$AG,Source!$AE$1,Ishop!$BG:$BG,Source!$D1033,Ishop!$B:$B,Source!$C1033,Ishop!$J:$J,"OUI")</f>
        <v>0</v>
      </c>
      <c r="AF1033" s="11">
        <f>COUNTIFS(Ishop!$AG:$AG,Source!$AF$1,Ishop!$BG:$BG,Source!$D1033,Ishop!$B:$B,Source!$C1033,Ishop!$J:$J,"OUI")</f>
        <v>0</v>
      </c>
      <c r="AG1033" s="11">
        <f>COUNTIFS(Ishop!$AG:$AG,Source!$AG$1,Ishop!$BG:$BG,Source!$D1033,Ishop!$B:$B,Source!$C1033,Ishop!$J:$J,"OUI")</f>
        <v>0</v>
      </c>
      <c r="AH1033" s="11">
        <f>COUNTIFS(Ishop!$AG:$AG,Source!$AH$1,Ishop!$BG:$BG,Source!$D1033,Ishop!$B:$B,Source!$C1033,Ishop!$J:$J,"OUI")</f>
        <v>0</v>
      </c>
      <c r="AI1033" s="11">
        <f>COUNTIFS(Ishop!$AG:$AG,Source!$AI$1,Ishop!$BG:$BG,Source!$D1033,Ishop!$B:$B,Source!$C1033,Ishop!$J:$J,"OUI")</f>
        <v>0</v>
      </c>
      <c r="AJ1033" s="11">
        <f>COUNTIFS(Ishop!$AG:$AG,Source!$AJ$1,Ishop!$BG:$BG,Source!$D1033,Ishop!$B:$B,Source!$C1033,Ishop!$J:$J,"OUI")</f>
        <v>0</v>
      </c>
      <c r="AK1033" s="11">
        <f>COUNTIFS(Ishop!$AG:$AG,Source!$AK$1,Ishop!$BG:$BG,Source!$D1033,Ishop!$B:$B,Source!$C1033,Ishop!$J:$J,"OUI")</f>
        <v>0</v>
      </c>
      <c r="AL1033" s="11">
        <f>COUNTIFS(Ishop!$AG:$AG,Source!$AL$1,Ishop!$BG:$BG,Source!$D1033,Ishop!$B:$B,Source!$C1033,Ishop!$J:$J,"OUI")</f>
        <v>0</v>
      </c>
      <c r="AM1033" s="11">
        <f>COUNTIFS(Ishop!$AG:$AG,Source!$AM$1,Ishop!$BG:$BG,Source!$D1033,Ishop!$B:$B,Source!$C1033,Ishop!$J:$J,"OUI")</f>
        <v>0</v>
      </c>
      <c r="AN1033" s="11">
        <f>COUNTIFS(Dolmen!$W:$W,"Sensation",Dolmen!$O:$O,Source!D1033,Dolmen!$F:$F,Source!C1033)</f>
        <v>0</v>
      </c>
      <c r="AO1033" s="11">
        <f>COUNTIFS(Dolmen!$AC:$AC,"Bbox Miami",Dolmen!$O:$O,Source!D1033,Dolmen!$F:$F,Source!C1033)</f>
        <v>0</v>
      </c>
      <c r="AP1033" s="11">
        <f>COUNTIFS(Dolmen!$AD:$AD,"1",Dolmen!$W:$W,"",Dolmen!$O:$O,Source!D1033,Dolmen!$F:$F,Source!C1033)</f>
        <v>0</v>
      </c>
      <c r="AQ1033" s="11">
        <f>COUNTIFS(Dolmen!$W:$W,"Sensation",Dolmen!$Y:$Y,"1",Dolmen!$O:$O,Source!D1033,Dolmen!$F:$F,Source!C1033)</f>
        <v>0</v>
      </c>
      <c r="AR1033" s="11">
        <f>COUNTIFS(Dolmen!$AC:$AC,"Bbox Miami",Dolmen!$Y:$Y,"1",Dolmen!$O:$O,Source!D1033,Dolmen!$F:$F,Source!C1033)</f>
        <v>0</v>
      </c>
      <c r="AS1033" s="11">
        <f>COUNTIFS(Dolmen!$AD:$AD,"1",Dolmen!$W:$W,"",Dolmen!$Y:$Y,"1",Dolmen!$O:$O,Source!D1033,Dolmen!$F:$F,Source!C1033)</f>
        <v>0</v>
      </c>
      <c r="AT1033" s="11">
        <f t="shared" si="393"/>
        <v>0</v>
      </c>
      <c r="AU1033" s="11">
        <f t="shared" si="394"/>
        <v>0</v>
      </c>
      <c r="AV1033" s="11">
        <f t="shared" si="395"/>
        <v>0</v>
      </c>
      <c r="AW1033" s="11">
        <f t="shared" si="396"/>
        <v>0</v>
      </c>
      <c r="AX1033" s="11">
        <f t="shared" si="397"/>
        <v>0</v>
      </c>
      <c r="AY1033" s="11">
        <f t="shared" si="398"/>
        <v>0</v>
      </c>
      <c r="AZ1033" s="11">
        <f t="shared" si="399"/>
        <v>0</v>
      </c>
      <c r="BA1033" s="11">
        <f t="shared" si="400"/>
        <v>0</v>
      </c>
      <c r="BB1033" s="11">
        <f t="shared" si="401"/>
        <v>0</v>
      </c>
      <c r="BC1033" s="11">
        <f t="shared" si="402"/>
        <v>0</v>
      </c>
      <c r="BD1033" s="11">
        <f>SUMIFS(Ishop!$BK:$BK,Ishop!$BG:$BG,Source!D1033,Ishop!$B:$B,Source!C1033)</f>
        <v>0</v>
      </c>
      <c r="BE1033" s="11">
        <f>COUNTIFS(Ishop!$AW:$AW,"OUI",Ishop!$BG:$BG,Source!D1033,Ishop!$B:$B,Source!C1033)</f>
        <v>0</v>
      </c>
      <c r="BF1033" s="11">
        <f t="shared" si="403"/>
        <v>0</v>
      </c>
      <c r="BG1033" s="11">
        <f t="shared" si="404"/>
        <v>0</v>
      </c>
      <c r="BH1033" s="11">
        <f t="shared" si="405"/>
        <v>0</v>
      </c>
      <c r="BI1033" s="11">
        <f t="shared" si="406"/>
        <v>0</v>
      </c>
      <c r="BJ1033" s="11">
        <f t="shared" si="407"/>
        <v>0</v>
      </c>
      <c r="BK1033" s="11">
        <f t="shared" si="408"/>
        <v>0</v>
      </c>
      <c r="BL1033" s="11">
        <f t="shared" si="409"/>
        <v>0</v>
      </c>
      <c r="BM1033" s="11">
        <f t="shared" si="410"/>
        <v>0</v>
      </c>
      <c r="BN1033" s="25">
        <f>Z1033*Budget!$A$6</f>
        <v>0</v>
      </c>
      <c r="BO1033" s="25">
        <f>AA1033*(Budget!$B$6+Budget!$B$7)</f>
        <v>0</v>
      </c>
      <c r="BP1033" s="25">
        <f>AB1033*(Budget!$C$6+Budget!$C$7)</f>
        <v>0</v>
      </c>
      <c r="BQ1033" s="25">
        <f>AC1033*(Budget!$D$6+Budget!$D$7)</f>
        <v>0</v>
      </c>
      <c r="BR1033" s="25">
        <f>AD1033*(Budget!$E$6+Budget!$E$7)</f>
        <v>0</v>
      </c>
      <c r="BS1033" s="25">
        <f>AE1033*(Budget!$F$6+Budget!$F$7)</f>
        <v>0</v>
      </c>
      <c r="BT1033" s="25">
        <f>AF1033*(Budget!$G$6+Budget!$G$7)</f>
        <v>0</v>
      </c>
      <c r="BU1033" s="25">
        <f>AG1033*Budget!$H$6</f>
        <v>0</v>
      </c>
      <c r="BV1033" s="25">
        <f>AH1033*Budget!$I$6</f>
        <v>0</v>
      </c>
      <c r="BW1033" s="25">
        <f>AI1033*Budget!$J$6</f>
        <v>0</v>
      </c>
      <c r="BX1033" s="25">
        <f>AJ1033*Budget!$K$6</f>
        <v>0</v>
      </c>
      <c r="BY1033" s="25">
        <f>AK1033*Budget!$L$6</f>
        <v>0</v>
      </c>
      <c r="BZ1033" s="25">
        <f>AL1033*Budget!$M$6</f>
        <v>0</v>
      </c>
      <c r="CA1033" s="25">
        <f>AM1033*Budget!$N$6</f>
        <v>0</v>
      </c>
      <c r="CB1033" s="25">
        <f>AQ1033*Budget!$O$6</f>
        <v>0</v>
      </c>
      <c r="CC1033" s="25">
        <f>AR1033*Budget!$S$6</f>
        <v>0</v>
      </c>
      <c r="CD1033" s="25">
        <f>AS1033*Budget!$Q$6</f>
        <v>0</v>
      </c>
      <c r="CE1033" s="25">
        <f t="shared" si="411"/>
        <v>0</v>
      </c>
      <c r="CF1033" s="11" t="e">
        <f>COUNTIFS(#REF!,Source!E1033,#REF!,Source!C1033)</f>
        <v>#REF!</v>
      </c>
      <c r="CG1033" s="11" t="str">
        <f t="shared" si="412"/>
        <v>--</v>
      </c>
    </row>
    <row r="1034" spans="1:85" x14ac:dyDescent="0.25">
      <c r="A1034" t="str">
        <f>IFERROR(VLOOKUP(MONTH(C1034),Date!$A$2:$B$13,2,0),"--")</f>
        <v>Avril</v>
      </c>
      <c r="B1034" s="11">
        <f t="shared" si="391"/>
        <v>16</v>
      </c>
      <c r="C1034" s="28">
        <f t="shared" si="390"/>
        <v>42107</v>
      </c>
      <c r="D1034" s="29" t="s">
        <v>214</v>
      </c>
      <c r="E1034" s="30" t="str">
        <f>IFERROR(VLOOKUP(D1034,Listing!$A:$B,2,0),"--")</f>
        <v>A44057</v>
      </c>
      <c r="F1034" s="30" t="str">
        <f>IFERROR(VLOOKUP(D1034,Listing!$A:$E,5,0),"-")</f>
        <v>ALAMI MEJJATI  Youssef</v>
      </c>
      <c r="G1034" s="4">
        <f>IFERROR(VLOOKUP(D1034,Listing!$A:$F,6,0),"--")</f>
        <v>42114</v>
      </c>
      <c r="H1034" s="11" t="str">
        <f>IFERROR(VLOOKUP(D1034,Listing!$A:$D,4,0),"--")</f>
        <v>Hind Haddou</v>
      </c>
      <c r="I1034" s="11" t="str">
        <f t="shared" si="392"/>
        <v>AAC</v>
      </c>
      <c r="J1034" s="31">
        <f>IFERROR(COUNTIFS(Ishop!$BG:$BG,Source!D1034,Ishop!$B:$B,Source!C1034),"--")</f>
        <v>0</v>
      </c>
      <c r="K1034" s="11">
        <f>IFERROR(COUNTIFS(Ishop!$BG:$BG,Source!D1034,Ishop!$B:$B,Source!C1034,Ishop!$J:$J,"OUI"),"--")</f>
        <v>0</v>
      </c>
      <c r="L1034" s="11">
        <f>COUNTIFS(Ishop!$AG:$AG,Source!$L$1,Ishop!$BG:$BG,Source!$D1034,Ishop!$B:$B,Source!$C1034)</f>
        <v>0</v>
      </c>
      <c r="M1034" s="11">
        <f>COUNTIFS(Ishop!$AG:$AG,Source!$M$1,Ishop!$BG:$BG,Source!$D1034,Ishop!$B:$B,Source!$C1034)</f>
        <v>0</v>
      </c>
      <c r="N1034" s="11">
        <f>COUNTIFS(Ishop!$AG:$AG,Source!$N$1,Ishop!$BG:$BG,Source!$D1034,Ishop!$B:$B,Source!$C1034)</f>
        <v>0</v>
      </c>
      <c r="O1034" s="11">
        <f>COUNTIFS(Ishop!$AG:$AG,Source!$O$1,Ishop!$BG:$BG,Source!$D1034,Ishop!$B:$B,Source!$C1034)</f>
        <v>0</v>
      </c>
      <c r="P1034" s="11">
        <f>COUNTIFS(Ishop!$AG:$AG,Source!$P$1,Ishop!$BG:$BG,Source!$D1034,Ishop!$B:$B,Source!$C1034)</f>
        <v>0</v>
      </c>
      <c r="Q1034" s="11">
        <f>COUNTIFS(Ishop!$AG:$AG,Source!$Q$1,Ishop!$BG:$BG,Source!$D1034,Ishop!$B:$B,Source!$C1034)</f>
        <v>0</v>
      </c>
      <c r="R1034" s="11">
        <f>COUNTIFS(Ishop!$AG:$AG,Source!$R$1,Ishop!$BG:$BG,Source!$D1034,Ishop!$B:$B,Source!$C1034)</f>
        <v>0</v>
      </c>
      <c r="S1034" s="11">
        <f>COUNTIFS(Ishop!$AG:$AG,Source!$S$1,Ishop!$BG:$BG,Source!$D1034,Ishop!$B:$B,Source!$C1034)</f>
        <v>0</v>
      </c>
      <c r="T1034" s="11">
        <f>COUNTIFS(Ishop!$AG:$AG,Source!$T$1,Ishop!$BG:$BG,Source!$D1034,Ishop!$B:$B,Source!$C1034)</f>
        <v>0</v>
      </c>
      <c r="U1034" s="11">
        <f>COUNTIFS(Ishop!$AG:$AG,Source!$U$1,Ishop!$BG:$BG,Source!$D1034,Ishop!$B:$B,Source!$C1034)</f>
        <v>0</v>
      </c>
      <c r="V1034" s="11">
        <f>COUNTIFS(Ishop!$AG:$AG,Source!$V$1,Ishop!$BG:$BG,Source!$D1034,Ishop!$B:$B,Source!$C1034)</f>
        <v>0</v>
      </c>
      <c r="W1034" s="11">
        <f>COUNTIFS(Ishop!$AG:$AG,Source!$W$1,Ishop!$BG:$BG,Source!$D1034,Ishop!$B:$B,Source!$C1034)</f>
        <v>0</v>
      </c>
      <c r="X1034" s="11">
        <f>COUNTIFS(Ishop!$AG:$AG,Source!$X$1,Ishop!$BG:$BG,Source!$D1034,Ishop!$B:$B,Source!$C1034)</f>
        <v>0</v>
      </c>
      <c r="Y1034" s="11">
        <f>COUNTIFS(Ishop!$AG:$AG,Source!$Y$1,Ishop!$BG:$BG,Source!$D1034,Ishop!$B:$B,Source!$C1034)</f>
        <v>0</v>
      </c>
      <c r="Z1034" s="11">
        <f>COUNTIFS(Ishop!$AG:$AG,Source!$Z$1,Ishop!$BG:$BG,Source!$D1034,Ishop!$B:$B,Source!$C1034,Ishop!$J:$J,"OUI")</f>
        <v>0</v>
      </c>
      <c r="AA1034" s="11">
        <f>COUNTIFS(Ishop!$AG:$AG,Source!$AA$1,Ishop!$BG:$BG,Source!$D1034,Ishop!$B:$B,Source!$C1034,Ishop!$J:$J,"OUI")</f>
        <v>0</v>
      </c>
      <c r="AB1034" s="11">
        <f>COUNTIFS(Ishop!$AG:$AG,Source!$AB$1,Ishop!$BG:$BG,Source!$D1034,Ishop!$B:$B,Source!$C1034,Ishop!$J:$J,"OUI")</f>
        <v>0</v>
      </c>
      <c r="AC1034" s="11">
        <f>COUNTIFS(Ishop!$AG:$AG,Source!$AC$1,Ishop!$BG:$BG,Source!$D1034,Ishop!$B:$B,Source!$C1034,Ishop!$J:$J,"OUI")</f>
        <v>0</v>
      </c>
      <c r="AD1034" s="11">
        <f>COUNTIFS(Ishop!$AG:$AG,Source!$AD$1,Ishop!$BG:$BG,Source!$D1034,Ishop!$B:$B,Source!$C1034,Ishop!$J:$J,"OUI")</f>
        <v>0</v>
      </c>
      <c r="AE1034" s="11">
        <f>COUNTIFS(Ishop!$AG:$AG,Source!$AE$1,Ishop!$BG:$BG,Source!$D1034,Ishop!$B:$B,Source!$C1034,Ishop!$J:$J,"OUI")</f>
        <v>0</v>
      </c>
      <c r="AF1034" s="11">
        <f>COUNTIFS(Ishop!$AG:$AG,Source!$AF$1,Ishop!$BG:$BG,Source!$D1034,Ishop!$B:$B,Source!$C1034,Ishop!$J:$J,"OUI")</f>
        <v>0</v>
      </c>
      <c r="AG1034" s="11">
        <f>COUNTIFS(Ishop!$AG:$AG,Source!$AG$1,Ishop!$BG:$BG,Source!$D1034,Ishop!$B:$B,Source!$C1034,Ishop!$J:$J,"OUI")</f>
        <v>0</v>
      </c>
      <c r="AH1034" s="11">
        <f>COUNTIFS(Ishop!$AG:$AG,Source!$AH$1,Ishop!$BG:$BG,Source!$D1034,Ishop!$B:$B,Source!$C1034,Ishop!$J:$J,"OUI")</f>
        <v>0</v>
      </c>
      <c r="AI1034" s="11">
        <f>COUNTIFS(Ishop!$AG:$AG,Source!$AI$1,Ishop!$BG:$BG,Source!$D1034,Ishop!$B:$B,Source!$C1034,Ishop!$J:$J,"OUI")</f>
        <v>0</v>
      </c>
      <c r="AJ1034" s="11">
        <f>COUNTIFS(Ishop!$AG:$AG,Source!$AJ$1,Ishop!$BG:$BG,Source!$D1034,Ishop!$B:$B,Source!$C1034,Ishop!$J:$J,"OUI")</f>
        <v>0</v>
      </c>
      <c r="AK1034" s="11">
        <f>COUNTIFS(Ishop!$AG:$AG,Source!$AK$1,Ishop!$BG:$BG,Source!$D1034,Ishop!$B:$B,Source!$C1034,Ishop!$J:$J,"OUI")</f>
        <v>0</v>
      </c>
      <c r="AL1034" s="11">
        <f>COUNTIFS(Ishop!$AG:$AG,Source!$AL$1,Ishop!$BG:$BG,Source!$D1034,Ishop!$B:$B,Source!$C1034,Ishop!$J:$J,"OUI")</f>
        <v>0</v>
      </c>
      <c r="AM1034" s="11">
        <f>COUNTIFS(Ishop!$AG:$AG,Source!$AM$1,Ishop!$BG:$BG,Source!$D1034,Ishop!$B:$B,Source!$C1034,Ishop!$J:$J,"OUI")</f>
        <v>0</v>
      </c>
      <c r="AN1034" s="11">
        <f>COUNTIFS(Dolmen!$W:$W,"Sensation",Dolmen!$O:$O,Source!D1034,Dolmen!$F:$F,Source!C1034)</f>
        <v>0</v>
      </c>
      <c r="AO1034" s="11">
        <f>COUNTIFS(Dolmen!$AC:$AC,"Bbox Miami",Dolmen!$O:$O,Source!D1034,Dolmen!$F:$F,Source!C1034)</f>
        <v>0</v>
      </c>
      <c r="AP1034" s="11">
        <f>COUNTIFS(Dolmen!$AD:$AD,"1",Dolmen!$W:$W,"",Dolmen!$O:$O,Source!D1034,Dolmen!$F:$F,Source!C1034)</f>
        <v>0</v>
      </c>
      <c r="AQ1034" s="11">
        <f>COUNTIFS(Dolmen!$W:$W,"Sensation",Dolmen!$Y:$Y,"1",Dolmen!$O:$O,Source!D1034,Dolmen!$F:$F,Source!C1034)</f>
        <v>0</v>
      </c>
      <c r="AR1034" s="11">
        <f>COUNTIFS(Dolmen!$AC:$AC,"Bbox Miami",Dolmen!$Y:$Y,"1",Dolmen!$O:$O,Source!D1034,Dolmen!$F:$F,Source!C1034)</f>
        <v>0</v>
      </c>
      <c r="AS1034" s="11">
        <f>COUNTIFS(Dolmen!$AD:$AD,"1",Dolmen!$W:$W,"",Dolmen!$Y:$Y,"1",Dolmen!$O:$O,Source!D1034,Dolmen!$F:$F,Source!C1034)</f>
        <v>0</v>
      </c>
      <c r="AT1034" s="11">
        <f t="shared" si="393"/>
        <v>0</v>
      </c>
      <c r="AU1034" s="11">
        <f t="shared" si="394"/>
        <v>0</v>
      </c>
      <c r="AV1034" s="11">
        <f t="shared" si="395"/>
        <v>0</v>
      </c>
      <c r="AW1034" s="11">
        <f t="shared" si="396"/>
        <v>0</v>
      </c>
      <c r="AX1034" s="11">
        <f t="shared" si="397"/>
        <v>0</v>
      </c>
      <c r="AY1034" s="11">
        <f t="shared" si="398"/>
        <v>0</v>
      </c>
      <c r="AZ1034" s="11">
        <f t="shared" si="399"/>
        <v>0</v>
      </c>
      <c r="BA1034" s="11">
        <f t="shared" si="400"/>
        <v>0</v>
      </c>
      <c r="BB1034" s="11">
        <f t="shared" si="401"/>
        <v>0</v>
      </c>
      <c r="BC1034" s="11">
        <f t="shared" si="402"/>
        <v>0</v>
      </c>
      <c r="BD1034" s="11">
        <f>SUMIFS(Ishop!$BK:$BK,Ishop!$BG:$BG,Source!D1034,Ishop!$B:$B,Source!C1034)</f>
        <v>0</v>
      </c>
      <c r="BE1034" s="11">
        <f>COUNTIFS(Ishop!$AW:$AW,"OUI",Ishop!$BG:$BG,Source!D1034,Ishop!$B:$B,Source!C1034)</f>
        <v>0</v>
      </c>
      <c r="BF1034" s="11">
        <f t="shared" si="403"/>
        <v>0</v>
      </c>
      <c r="BG1034" s="11">
        <f t="shared" si="404"/>
        <v>0</v>
      </c>
      <c r="BH1034" s="11">
        <f t="shared" si="405"/>
        <v>0</v>
      </c>
      <c r="BI1034" s="11">
        <f t="shared" si="406"/>
        <v>0</v>
      </c>
      <c r="BJ1034" s="11">
        <f t="shared" si="407"/>
        <v>0</v>
      </c>
      <c r="BK1034" s="11">
        <f t="shared" si="408"/>
        <v>0</v>
      </c>
      <c r="BL1034" s="11">
        <f t="shared" si="409"/>
        <v>0</v>
      </c>
      <c r="BM1034" s="11">
        <f t="shared" si="410"/>
        <v>0</v>
      </c>
      <c r="BN1034" s="25">
        <f>Z1034*Budget!$A$6</f>
        <v>0</v>
      </c>
      <c r="BO1034" s="25">
        <f>AA1034*(Budget!$B$6+Budget!$B$7)</f>
        <v>0</v>
      </c>
      <c r="BP1034" s="25">
        <f>AB1034*(Budget!$C$6+Budget!$C$7)</f>
        <v>0</v>
      </c>
      <c r="BQ1034" s="25">
        <f>AC1034*(Budget!$D$6+Budget!$D$7)</f>
        <v>0</v>
      </c>
      <c r="BR1034" s="25">
        <f>AD1034*(Budget!$E$6+Budget!$E$7)</f>
        <v>0</v>
      </c>
      <c r="BS1034" s="25">
        <f>AE1034*(Budget!$F$6+Budget!$F$7)</f>
        <v>0</v>
      </c>
      <c r="BT1034" s="25">
        <f>AF1034*(Budget!$G$6+Budget!$G$7)</f>
        <v>0</v>
      </c>
      <c r="BU1034" s="25">
        <f>AG1034*Budget!$H$6</f>
        <v>0</v>
      </c>
      <c r="BV1034" s="25">
        <f>AH1034*Budget!$I$6</f>
        <v>0</v>
      </c>
      <c r="BW1034" s="25">
        <f>AI1034*Budget!$J$6</f>
        <v>0</v>
      </c>
      <c r="BX1034" s="25">
        <f>AJ1034*Budget!$K$6</f>
        <v>0</v>
      </c>
      <c r="BY1034" s="25">
        <f>AK1034*Budget!$L$6</f>
        <v>0</v>
      </c>
      <c r="BZ1034" s="25">
        <f>AL1034*Budget!$M$6</f>
        <v>0</v>
      </c>
      <c r="CA1034" s="25">
        <f>AM1034*Budget!$N$6</f>
        <v>0</v>
      </c>
      <c r="CB1034" s="25">
        <f>AQ1034*Budget!$O$6</f>
        <v>0</v>
      </c>
      <c r="CC1034" s="25">
        <f>AR1034*Budget!$S$6</f>
        <v>0</v>
      </c>
      <c r="CD1034" s="25">
        <f>AS1034*Budget!$Q$6</f>
        <v>0</v>
      </c>
      <c r="CE1034" s="25">
        <f t="shared" si="411"/>
        <v>0</v>
      </c>
      <c r="CF1034" s="11" t="e">
        <f>COUNTIFS(#REF!,Source!E1034,#REF!,Source!C1034)</f>
        <v>#REF!</v>
      </c>
      <c r="CG1034" s="11" t="str">
        <f t="shared" si="412"/>
        <v>--</v>
      </c>
    </row>
    <row r="1035" spans="1:85" x14ac:dyDescent="0.25">
      <c r="A1035" t="str">
        <f>IFERROR(VLOOKUP(MONTH(C1035),Date!$A$2:$B$13,2,0),"--")</f>
        <v>Avril</v>
      </c>
      <c r="B1035" s="11">
        <f t="shared" si="391"/>
        <v>16</v>
      </c>
      <c r="C1035" s="28">
        <f t="shared" si="390"/>
        <v>42107</v>
      </c>
      <c r="D1035" s="29" t="s">
        <v>215</v>
      </c>
      <c r="E1035" s="30" t="str">
        <f>IFERROR(VLOOKUP(D1035,Listing!$A:$B,2,0),"--")</f>
        <v>A4405A4</v>
      </c>
      <c r="F1035" s="30" t="str">
        <f>IFERROR(VLOOKUP(D1035,Listing!$A:$E,5,0),"-")</f>
        <v>BOUGHALEB  Youssef</v>
      </c>
      <c r="G1035" s="4">
        <f>IFERROR(VLOOKUP(D1035,Listing!$A:$F,6,0),"--")</f>
        <v>42114</v>
      </c>
      <c r="H1035" s="11" t="str">
        <f>IFERROR(VLOOKUP(D1035,Listing!$A:$D,4,0),"--")</f>
        <v>Hind Haddou</v>
      </c>
      <c r="I1035" s="11" t="str">
        <f t="shared" si="392"/>
        <v>AAC</v>
      </c>
      <c r="J1035" s="31">
        <f>IFERROR(COUNTIFS(Ishop!$BG:$BG,Source!D1035,Ishop!$B:$B,Source!C1035),"--")</f>
        <v>0</v>
      </c>
      <c r="K1035" s="11">
        <f>IFERROR(COUNTIFS(Ishop!$BG:$BG,Source!D1035,Ishop!$B:$B,Source!C1035,Ishop!$J:$J,"OUI"),"--")</f>
        <v>0</v>
      </c>
      <c r="L1035" s="11">
        <f>COUNTIFS(Ishop!$AG:$AG,Source!$L$1,Ishop!$BG:$BG,Source!$D1035,Ishop!$B:$B,Source!$C1035)</f>
        <v>0</v>
      </c>
      <c r="M1035" s="11">
        <f>COUNTIFS(Ishop!$AG:$AG,Source!$M$1,Ishop!$BG:$BG,Source!$D1035,Ishop!$B:$B,Source!$C1035)</f>
        <v>0</v>
      </c>
      <c r="N1035" s="11">
        <f>COUNTIFS(Ishop!$AG:$AG,Source!$N$1,Ishop!$BG:$BG,Source!$D1035,Ishop!$B:$B,Source!$C1035)</f>
        <v>0</v>
      </c>
      <c r="O1035" s="11">
        <f>COUNTIFS(Ishop!$AG:$AG,Source!$O$1,Ishop!$BG:$BG,Source!$D1035,Ishop!$B:$B,Source!$C1035)</f>
        <v>0</v>
      </c>
      <c r="P1035" s="11">
        <f>COUNTIFS(Ishop!$AG:$AG,Source!$P$1,Ishop!$BG:$BG,Source!$D1035,Ishop!$B:$B,Source!$C1035)</f>
        <v>0</v>
      </c>
      <c r="Q1035" s="11">
        <f>COUNTIFS(Ishop!$AG:$AG,Source!$Q$1,Ishop!$BG:$BG,Source!$D1035,Ishop!$B:$B,Source!$C1035)</f>
        <v>0</v>
      </c>
      <c r="R1035" s="11">
        <f>COUNTIFS(Ishop!$AG:$AG,Source!$R$1,Ishop!$BG:$BG,Source!$D1035,Ishop!$B:$B,Source!$C1035)</f>
        <v>0</v>
      </c>
      <c r="S1035" s="11">
        <f>COUNTIFS(Ishop!$AG:$AG,Source!$S$1,Ishop!$BG:$BG,Source!$D1035,Ishop!$B:$B,Source!$C1035)</f>
        <v>0</v>
      </c>
      <c r="T1035" s="11">
        <f>COUNTIFS(Ishop!$AG:$AG,Source!$T$1,Ishop!$BG:$BG,Source!$D1035,Ishop!$B:$B,Source!$C1035)</f>
        <v>0</v>
      </c>
      <c r="U1035" s="11">
        <f>COUNTIFS(Ishop!$AG:$AG,Source!$U$1,Ishop!$BG:$BG,Source!$D1035,Ishop!$B:$B,Source!$C1035)</f>
        <v>0</v>
      </c>
      <c r="V1035" s="11">
        <f>COUNTIFS(Ishop!$AG:$AG,Source!$V$1,Ishop!$BG:$BG,Source!$D1035,Ishop!$B:$B,Source!$C1035)</f>
        <v>0</v>
      </c>
      <c r="W1035" s="11">
        <f>COUNTIFS(Ishop!$AG:$AG,Source!$W$1,Ishop!$BG:$BG,Source!$D1035,Ishop!$B:$B,Source!$C1035)</f>
        <v>0</v>
      </c>
      <c r="X1035" s="11">
        <f>COUNTIFS(Ishop!$AG:$AG,Source!$X$1,Ishop!$BG:$BG,Source!$D1035,Ishop!$B:$B,Source!$C1035)</f>
        <v>0</v>
      </c>
      <c r="Y1035" s="11">
        <f>COUNTIFS(Ishop!$AG:$AG,Source!$Y$1,Ishop!$BG:$BG,Source!$D1035,Ishop!$B:$B,Source!$C1035)</f>
        <v>0</v>
      </c>
      <c r="Z1035" s="11">
        <f>COUNTIFS(Ishop!$AG:$AG,Source!$Z$1,Ishop!$BG:$BG,Source!$D1035,Ishop!$B:$B,Source!$C1035,Ishop!$J:$J,"OUI")</f>
        <v>0</v>
      </c>
      <c r="AA1035" s="11">
        <f>COUNTIFS(Ishop!$AG:$AG,Source!$AA$1,Ishop!$BG:$BG,Source!$D1035,Ishop!$B:$B,Source!$C1035,Ishop!$J:$J,"OUI")</f>
        <v>0</v>
      </c>
      <c r="AB1035" s="11">
        <f>COUNTIFS(Ishop!$AG:$AG,Source!$AB$1,Ishop!$BG:$BG,Source!$D1035,Ishop!$B:$B,Source!$C1035,Ishop!$J:$J,"OUI")</f>
        <v>0</v>
      </c>
      <c r="AC1035" s="11">
        <f>COUNTIFS(Ishop!$AG:$AG,Source!$AC$1,Ishop!$BG:$BG,Source!$D1035,Ishop!$B:$B,Source!$C1035,Ishop!$J:$J,"OUI")</f>
        <v>0</v>
      </c>
      <c r="AD1035" s="11">
        <f>COUNTIFS(Ishop!$AG:$AG,Source!$AD$1,Ishop!$BG:$BG,Source!$D1035,Ishop!$B:$B,Source!$C1035,Ishop!$J:$J,"OUI")</f>
        <v>0</v>
      </c>
      <c r="AE1035" s="11">
        <f>COUNTIFS(Ishop!$AG:$AG,Source!$AE$1,Ishop!$BG:$BG,Source!$D1035,Ishop!$B:$B,Source!$C1035,Ishop!$J:$J,"OUI")</f>
        <v>0</v>
      </c>
      <c r="AF1035" s="11">
        <f>COUNTIFS(Ishop!$AG:$AG,Source!$AF$1,Ishop!$BG:$BG,Source!$D1035,Ishop!$B:$B,Source!$C1035,Ishop!$J:$J,"OUI")</f>
        <v>0</v>
      </c>
      <c r="AG1035" s="11">
        <f>COUNTIFS(Ishop!$AG:$AG,Source!$AG$1,Ishop!$BG:$BG,Source!$D1035,Ishop!$B:$B,Source!$C1035,Ishop!$J:$J,"OUI")</f>
        <v>0</v>
      </c>
      <c r="AH1035" s="11">
        <f>COUNTIFS(Ishop!$AG:$AG,Source!$AH$1,Ishop!$BG:$BG,Source!$D1035,Ishop!$B:$B,Source!$C1035,Ishop!$J:$J,"OUI")</f>
        <v>0</v>
      </c>
      <c r="AI1035" s="11">
        <f>COUNTIFS(Ishop!$AG:$AG,Source!$AI$1,Ishop!$BG:$BG,Source!$D1035,Ishop!$B:$B,Source!$C1035,Ishop!$J:$J,"OUI")</f>
        <v>0</v>
      </c>
      <c r="AJ1035" s="11">
        <f>COUNTIFS(Ishop!$AG:$AG,Source!$AJ$1,Ishop!$BG:$BG,Source!$D1035,Ishop!$B:$B,Source!$C1035,Ishop!$J:$J,"OUI")</f>
        <v>0</v>
      </c>
      <c r="AK1035" s="11">
        <f>COUNTIFS(Ishop!$AG:$AG,Source!$AK$1,Ishop!$BG:$BG,Source!$D1035,Ishop!$B:$B,Source!$C1035,Ishop!$J:$J,"OUI")</f>
        <v>0</v>
      </c>
      <c r="AL1035" s="11">
        <f>COUNTIFS(Ishop!$AG:$AG,Source!$AL$1,Ishop!$BG:$BG,Source!$D1035,Ishop!$B:$B,Source!$C1035,Ishop!$J:$J,"OUI")</f>
        <v>0</v>
      </c>
      <c r="AM1035" s="11">
        <f>COUNTIFS(Ishop!$AG:$AG,Source!$AM$1,Ishop!$BG:$BG,Source!$D1035,Ishop!$B:$B,Source!$C1035,Ishop!$J:$J,"OUI")</f>
        <v>0</v>
      </c>
      <c r="AN1035" s="11">
        <f>COUNTIFS(Dolmen!$W:$W,"Sensation",Dolmen!$O:$O,Source!D1035,Dolmen!$F:$F,Source!C1035)</f>
        <v>0</v>
      </c>
      <c r="AO1035" s="11">
        <f>COUNTIFS(Dolmen!$AC:$AC,"Bbox Miami",Dolmen!$O:$O,Source!D1035,Dolmen!$F:$F,Source!C1035)</f>
        <v>0</v>
      </c>
      <c r="AP1035" s="11">
        <f>COUNTIFS(Dolmen!$AD:$AD,"1",Dolmen!$W:$W,"",Dolmen!$O:$O,Source!D1035,Dolmen!$F:$F,Source!C1035)</f>
        <v>0</v>
      </c>
      <c r="AQ1035" s="11">
        <f>COUNTIFS(Dolmen!$W:$W,"Sensation",Dolmen!$Y:$Y,"1",Dolmen!$O:$O,Source!D1035,Dolmen!$F:$F,Source!C1035)</f>
        <v>0</v>
      </c>
      <c r="AR1035" s="11">
        <f>COUNTIFS(Dolmen!$AC:$AC,"Bbox Miami",Dolmen!$Y:$Y,"1",Dolmen!$O:$O,Source!D1035,Dolmen!$F:$F,Source!C1035)</f>
        <v>0</v>
      </c>
      <c r="AS1035" s="11">
        <f>COUNTIFS(Dolmen!$AD:$AD,"1",Dolmen!$W:$W,"",Dolmen!$Y:$Y,"1",Dolmen!$O:$O,Source!D1035,Dolmen!$F:$F,Source!C1035)</f>
        <v>0</v>
      </c>
      <c r="AT1035" s="11">
        <f t="shared" si="393"/>
        <v>0</v>
      </c>
      <c r="AU1035" s="11">
        <f t="shared" si="394"/>
        <v>0</v>
      </c>
      <c r="AV1035" s="11">
        <f t="shared" si="395"/>
        <v>0</v>
      </c>
      <c r="AW1035" s="11">
        <f t="shared" si="396"/>
        <v>0</v>
      </c>
      <c r="AX1035" s="11">
        <f t="shared" si="397"/>
        <v>0</v>
      </c>
      <c r="AY1035" s="11">
        <f t="shared" si="398"/>
        <v>0</v>
      </c>
      <c r="AZ1035" s="11">
        <f t="shared" si="399"/>
        <v>0</v>
      </c>
      <c r="BA1035" s="11">
        <f t="shared" si="400"/>
        <v>0</v>
      </c>
      <c r="BB1035" s="11">
        <f t="shared" si="401"/>
        <v>0</v>
      </c>
      <c r="BC1035" s="11">
        <f t="shared" si="402"/>
        <v>0</v>
      </c>
      <c r="BD1035" s="11">
        <f>SUMIFS(Ishop!$BK:$BK,Ishop!$BG:$BG,Source!D1035,Ishop!$B:$B,Source!C1035)</f>
        <v>0</v>
      </c>
      <c r="BE1035" s="11">
        <f>COUNTIFS(Ishop!$AW:$AW,"OUI",Ishop!$BG:$BG,Source!D1035,Ishop!$B:$B,Source!C1035)</f>
        <v>0</v>
      </c>
      <c r="BF1035" s="11">
        <f t="shared" si="403"/>
        <v>0</v>
      </c>
      <c r="BG1035" s="11">
        <f t="shared" si="404"/>
        <v>0</v>
      </c>
      <c r="BH1035" s="11">
        <f t="shared" si="405"/>
        <v>0</v>
      </c>
      <c r="BI1035" s="11">
        <f t="shared" si="406"/>
        <v>0</v>
      </c>
      <c r="BJ1035" s="11">
        <f t="shared" si="407"/>
        <v>0</v>
      </c>
      <c r="BK1035" s="11">
        <f t="shared" si="408"/>
        <v>0</v>
      </c>
      <c r="BL1035" s="11">
        <f t="shared" si="409"/>
        <v>0</v>
      </c>
      <c r="BM1035" s="11">
        <f t="shared" si="410"/>
        <v>0</v>
      </c>
      <c r="BN1035" s="25">
        <f>Z1035*Budget!$A$6</f>
        <v>0</v>
      </c>
      <c r="BO1035" s="25">
        <f>AA1035*(Budget!$B$6+Budget!$B$7)</f>
        <v>0</v>
      </c>
      <c r="BP1035" s="25">
        <f>AB1035*(Budget!$C$6+Budget!$C$7)</f>
        <v>0</v>
      </c>
      <c r="BQ1035" s="25">
        <f>AC1035*(Budget!$D$6+Budget!$D$7)</f>
        <v>0</v>
      </c>
      <c r="BR1035" s="25">
        <f>AD1035*(Budget!$E$6+Budget!$E$7)</f>
        <v>0</v>
      </c>
      <c r="BS1035" s="25">
        <f>AE1035*(Budget!$F$6+Budget!$F$7)</f>
        <v>0</v>
      </c>
      <c r="BT1035" s="25">
        <f>AF1035*(Budget!$G$6+Budget!$G$7)</f>
        <v>0</v>
      </c>
      <c r="BU1035" s="25">
        <f>AG1035*Budget!$H$6</f>
        <v>0</v>
      </c>
      <c r="BV1035" s="25">
        <f>AH1035*Budget!$I$6</f>
        <v>0</v>
      </c>
      <c r="BW1035" s="25">
        <f>AI1035*Budget!$J$6</f>
        <v>0</v>
      </c>
      <c r="BX1035" s="25">
        <f>AJ1035*Budget!$K$6</f>
        <v>0</v>
      </c>
      <c r="BY1035" s="25">
        <f>AK1035*Budget!$L$6</f>
        <v>0</v>
      </c>
      <c r="BZ1035" s="25">
        <f>AL1035*Budget!$M$6</f>
        <v>0</v>
      </c>
      <c r="CA1035" s="25">
        <f>AM1035*Budget!$N$6</f>
        <v>0</v>
      </c>
      <c r="CB1035" s="25">
        <f>AQ1035*Budget!$O$6</f>
        <v>0</v>
      </c>
      <c r="CC1035" s="25">
        <f>AR1035*Budget!$S$6</f>
        <v>0</v>
      </c>
      <c r="CD1035" s="25">
        <f>AS1035*Budget!$Q$6</f>
        <v>0</v>
      </c>
      <c r="CE1035" s="25">
        <f t="shared" si="411"/>
        <v>0</v>
      </c>
      <c r="CF1035" s="11" t="e">
        <f>COUNTIFS(#REF!,Source!E1035,#REF!,Source!C1035)</f>
        <v>#REF!</v>
      </c>
      <c r="CG1035" s="11" t="str">
        <f t="shared" si="412"/>
        <v>--</v>
      </c>
    </row>
    <row r="1036" spans="1:85" x14ac:dyDescent="0.25">
      <c r="A1036" t="str">
        <f>IFERROR(VLOOKUP(MONTH(C1036),Date!$A$2:$B$13,2,0),"--")</f>
        <v>Avril</v>
      </c>
      <c r="B1036" s="11">
        <f t="shared" si="391"/>
        <v>16</v>
      </c>
      <c r="C1036" s="28">
        <f t="shared" si="390"/>
        <v>42107</v>
      </c>
      <c r="D1036" s="29" t="s">
        <v>216</v>
      </c>
      <c r="E1036" s="30" t="str">
        <f>IFERROR(VLOOKUP(D1036,Listing!$A:$B,2,0),"--")</f>
        <v>A44059</v>
      </c>
      <c r="F1036" s="30" t="str">
        <f>IFERROR(VLOOKUP(D1036,Listing!$A:$E,5,0),"-")</f>
        <v>BOUSNINA  Btissam</v>
      </c>
      <c r="G1036" s="4">
        <f>IFERROR(VLOOKUP(D1036,Listing!$A:$F,6,0),"--")</f>
        <v>42114</v>
      </c>
      <c r="H1036" s="11" t="str">
        <f>IFERROR(VLOOKUP(D1036,Listing!$A:$D,4,0),"--")</f>
        <v>Hind Haddou</v>
      </c>
      <c r="I1036" s="11" t="str">
        <f t="shared" si="392"/>
        <v>AAC</v>
      </c>
      <c r="J1036" s="31">
        <f>IFERROR(COUNTIFS(Ishop!$BG:$BG,Source!D1036,Ishop!$B:$B,Source!C1036),"--")</f>
        <v>0</v>
      </c>
      <c r="K1036" s="11">
        <f>IFERROR(COUNTIFS(Ishop!$BG:$BG,Source!D1036,Ishop!$B:$B,Source!C1036,Ishop!$J:$J,"OUI"),"--")</f>
        <v>0</v>
      </c>
      <c r="L1036" s="11">
        <f>COUNTIFS(Ishop!$AG:$AG,Source!$L$1,Ishop!$BG:$BG,Source!$D1036,Ishop!$B:$B,Source!$C1036)</f>
        <v>0</v>
      </c>
      <c r="M1036" s="11">
        <f>COUNTIFS(Ishop!$AG:$AG,Source!$M$1,Ishop!$BG:$BG,Source!$D1036,Ishop!$B:$B,Source!$C1036)</f>
        <v>0</v>
      </c>
      <c r="N1036" s="11">
        <f>COUNTIFS(Ishop!$AG:$AG,Source!$N$1,Ishop!$BG:$BG,Source!$D1036,Ishop!$B:$B,Source!$C1036)</f>
        <v>0</v>
      </c>
      <c r="O1036" s="11">
        <f>COUNTIFS(Ishop!$AG:$AG,Source!$O$1,Ishop!$BG:$BG,Source!$D1036,Ishop!$B:$B,Source!$C1036)</f>
        <v>0</v>
      </c>
      <c r="P1036" s="11">
        <f>COUNTIFS(Ishop!$AG:$AG,Source!$P$1,Ishop!$BG:$BG,Source!$D1036,Ishop!$B:$B,Source!$C1036)</f>
        <v>0</v>
      </c>
      <c r="Q1036" s="11">
        <f>COUNTIFS(Ishop!$AG:$AG,Source!$Q$1,Ishop!$BG:$BG,Source!$D1036,Ishop!$B:$B,Source!$C1036)</f>
        <v>0</v>
      </c>
      <c r="R1036" s="11">
        <f>COUNTIFS(Ishop!$AG:$AG,Source!$R$1,Ishop!$BG:$BG,Source!$D1036,Ishop!$B:$B,Source!$C1036)</f>
        <v>0</v>
      </c>
      <c r="S1036" s="11">
        <f>COUNTIFS(Ishop!$AG:$AG,Source!$S$1,Ishop!$BG:$BG,Source!$D1036,Ishop!$B:$B,Source!$C1036)</f>
        <v>0</v>
      </c>
      <c r="T1036" s="11">
        <f>COUNTIFS(Ishop!$AG:$AG,Source!$T$1,Ishop!$BG:$BG,Source!$D1036,Ishop!$B:$B,Source!$C1036)</f>
        <v>0</v>
      </c>
      <c r="U1036" s="11">
        <f>COUNTIFS(Ishop!$AG:$AG,Source!$U$1,Ishop!$BG:$BG,Source!$D1036,Ishop!$B:$B,Source!$C1036)</f>
        <v>0</v>
      </c>
      <c r="V1036" s="11">
        <f>COUNTIFS(Ishop!$AG:$AG,Source!$V$1,Ishop!$BG:$BG,Source!$D1036,Ishop!$B:$B,Source!$C1036)</f>
        <v>0</v>
      </c>
      <c r="W1036" s="11">
        <f>COUNTIFS(Ishop!$AG:$AG,Source!$W$1,Ishop!$BG:$BG,Source!$D1036,Ishop!$B:$B,Source!$C1036)</f>
        <v>0</v>
      </c>
      <c r="X1036" s="11">
        <f>COUNTIFS(Ishop!$AG:$AG,Source!$X$1,Ishop!$BG:$BG,Source!$D1036,Ishop!$B:$B,Source!$C1036)</f>
        <v>0</v>
      </c>
      <c r="Y1036" s="11">
        <f>COUNTIFS(Ishop!$AG:$AG,Source!$Y$1,Ishop!$BG:$BG,Source!$D1036,Ishop!$B:$B,Source!$C1036)</f>
        <v>0</v>
      </c>
      <c r="Z1036" s="11">
        <f>COUNTIFS(Ishop!$AG:$AG,Source!$Z$1,Ishop!$BG:$BG,Source!$D1036,Ishop!$B:$B,Source!$C1036,Ishop!$J:$J,"OUI")</f>
        <v>0</v>
      </c>
      <c r="AA1036" s="11">
        <f>COUNTIFS(Ishop!$AG:$AG,Source!$AA$1,Ishop!$BG:$BG,Source!$D1036,Ishop!$B:$B,Source!$C1036,Ishop!$J:$J,"OUI")</f>
        <v>0</v>
      </c>
      <c r="AB1036" s="11">
        <f>COUNTIFS(Ishop!$AG:$AG,Source!$AB$1,Ishop!$BG:$BG,Source!$D1036,Ishop!$B:$B,Source!$C1036,Ishop!$J:$J,"OUI")</f>
        <v>0</v>
      </c>
      <c r="AC1036" s="11">
        <f>COUNTIFS(Ishop!$AG:$AG,Source!$AC$1,Ishop!$BG:$BG,Source!$D1036,Ishop!$B:$B,Source!$C1036,Ishop!$J:$J,"OUI")</f>
        <v>0</v>
      </c>
      <c r="AD1036" s="11">
        <f>COUNTIFS(Ishop!$AG:$AG,Source!$AD$1,Ishop!$BG:$BG,Source!$D1036,Ishop!$B:$B,Source!$C1036,Ishop!$J:$J,"OUI")</f>
        <v>0</v>
      </c>
      <c r="AE1036" s="11">
        <f>COUNTIFS(Ishop!$AG:$AG,Source!$AE$1,Ishop!$BG:$BG,Source!$D1036,Ishop!$B:$B,Source!$C1036,Ishop!$J:$J,"OUI")</f>
        <v>0</v>
      </c>
      <c r="AF1036" s="11">
        <f>COUNTIFS(Ishop!$AG:$AG,Source!$AF$1,Ishop!$BG:$BG,Source!$D1036,Ishop!$B:$B,Source!$C1036,Ishop!$J:$J,"OUI")</f>
        <v>0</v>
      </c>
      <c r="AG1036" s="11">
        <f>COUNTIFS(Ishop!$AG:$AG,Source!$AG$1,Ishop!$BG:$BG,Source!$D1036,Ishop!$B:$B,Source!$C1036,Ishop!$J:$J,"OUI")</f>
        <v>0</v>
      </c>
      <c r="AH1036" s="11">
        <f>COUNTIFS(Ishop!$AG:$AG,Source!$AH$1,Ishop!$BG:$BG,Source!$D1036,Ishop!$B:$B,Source!$C1036,Ishop!$J:$J,"OUI")</f>
        <v>0</v>
      </c>
      <c r="AI1036" s="11">
        <f>COUNTIFS(Ishop!$AG:$AG,Source!$AI$1,Ishop!$BG:$BG,Source!$D1036,Ishop!$B:$B,Source!$C1036,Ishop!$J:$J,"OUI")</f>
        <v>0</v>
      </c>
      <c r="AJ1036" s="11">
        <f>COUNTIFS(Ishop!$AG:$AG,Source!$AJ$1,Ishop!$BG:$BG,Source!$D1036,Ishop!$B:$B,Source!$C1036,Ishop!$J:$J,"OUI")</f>
        <v>0</v>
      </c>
      <c r="AK1036" s="11">
        <f>COUNTIFS(Ishop!$AG:$AG,Source!$AK$1,Ishop!$BG:$BG,Source!$D1036,Ishop!$B:$B,Source!$C1036,Ishop!$J:$J,"OUI")</f>
        <v>0</v>
      </c>
      <c r="AL1036" s="11">
        <f>COUNTIFS(Ishop!$AG:$AG,Source!$AL$1,Ishop!$BG:$BG,Source!$D1036,Ishop!$B:$B,Source!$C1036,Ishop!$J:$J,"OUI")</f>
        <v>0</v>
      </c>
      <c r="AM1036" s="11">
        <f>COUNTIFS(Ishop!$AG:$AG,Source!$AM$1,Ishop!$BG:$BG,Source!$D1036,Ishop!$B:$B,Source!$C1036,Ishop!$J:$J,"OUI")</f>
        <v>0</v>
      </c>
      <c r="AN1036" s="11">
        <f>COUNTIFS(Dolmen!$W:$W,"Sensation",Dolmen!$O:$O,Source!D1036,Dolmen!$F:$F,Source!C1036)</f>
        <v>0</v>
      </c>
      <c r="AO1036" s="11">
        <f>COUNTIFS(Dolmen!$AC:$AC,"Bbox Miami",Dolmen!$O:$O,Source!D1036,Dolmen!$F:$F,Source!C1036)</f>
        <v>0</v>
      </c>
      <c r="AP1036" s="11">
        <f>COUNTIFS(Dolmen!$AD:$AD,"1",Dolmen!$W:$W,"",Dolmen!$O:$O,Source!D1036,Dolmen!$F:$F,Source!C1036)</f>
        <v>0</v>
      </c>
      <c r="AQ1036" s="11">
        <f>COUNTIFS(Dolmen!$W:$W,"Sensation",Dolmen!$Y:$Y,"1",Dolmen!$O:$O,Source!D1036,Dolmen!$F:$F,Source!C1036)</f>
        <v>0</v>
      </c>
      <c r="AR1036" s="11">
        <f>COUNTIFS(Dolmen!$AC:$AC,"Bbox Miami",Dolmen!$Y:$Y,"1",Dolmen!$O:$O,Source!D1036,Dolmen!$F:$F,Source!C1036)</f>
        <v>0</v>
      </c>
      <c r="AS1036" s="11">
        <f>COUNTIFS(Dolmen!$AD:$AD,"1",Dolmen!$W:$W,"",Dolmen!$Y:$Y,"1",Dolmen!$O:$O,Source!D1036,Dolmen!$F:$F,Source!C1036)</f>
        <v>0</v>
      </c>
      <c r="AT1036" s="11">
        <f t="shared" si="393"/>
        <v>0</v>
      </c>
      <c r="AU1036" s="11">
        <f t="shared" si="394"/>
        <v>0</v>
      </c>
      <c r="AV1036" s="11">
        <f t="shared" si="395"/>
        <v>0</v>
      </c>
      <c r="AW1036" s="11">
        <f t="shared" si="396"/>
        <v>0</v>
      </c>
      <c r="AX1036" s="11">
        <f t="shared" si="397"/>
        <v>0</v>
      </c>
      <c r="AY1036" s="11">
        <f t="shared" si="398"/>
        <v>0</v>
      </c>
      <c r="AZ1036" s="11">
        <f t="shared" si="399"/>
        <v>0</v>
      </c>
      <c r="BA1036" s="11">
        <f t="shared" si="400"/>
        <v>0</v>
      </c>
      <c r="BB1036" s="11">
        <f t="shared" si="401"/>
        <v>0</v>
      </c>
      <c r="BC1036" s="11">
        <f t="shared" si="402"/>
        <v>0</v>
      </c>
      <c r="BD1036" s="11">
        <f>SUMIFS(Ishop!$BK:$BK,Ishop!$BG:$BG,Source!D1036,Ishop!$B:$B,Source!C1036)</f>
        <v>0</v>
      </c>
      <c r="BE1036" s="11">
        <f>COUNTIFS(Ishop!$AW:$AW,"OUI",Ishop!$BG:$BG,Source!D1036,Ishop!$B:$B,Source!C1036)</f>
        <v>0</v>
      </c>
      <c r="BF1036" s="11">
        <f t="shared" si="403"/>
        <v>0</v>
      </c>
      <c r="BG1036" s="11">
        <f t="shared" si="404"/>
        <v>0</v>
      </c>
      <c r="BH1036" s="11">
        <f t="shared" si="405"/>
        <v>0</v>
      </c>
      <c r="BI1036" s="11">
        <f t="shared" si="406"/>
        <v>0</v>
      </c>
      <c r="BJ1036" s="11">
        <f t="shared" si="407"/>
        <v>0</v>
      </c>
      <c r="BK1036" s="11">
        <f t="shared" si="408"/>
        <v>0</v>
      </c>
      <c r="BL1036" s="11">
        <f t="shared" si="409"/>
        <v>0</v>
      </c>
      <c r="BM1036" s="11">
        <f t="shared" si="410"/>
        <v>0</v>
      </c>
      <c r="BN1036" s="25">
        <f>Z1036*Budget!$A$6</f>
        <v>0</v>
      </c>
      <c r="BO1036" s="25">
        <f>AA1036*(Budget!$B$6+Budget!$B$7)</f>
        <v>0</v>
      </c>
      <c r="BP1036" s="25">
        <f>AB1036*(Budget!$C$6+Budget!$C$7)</f>
        <v>0</v>
      </c>
      <c r="BQ1036" s="25">
        <f>AC1036*(Budget!$D$6+Budget!$D$7)</f>
        <v>0</v>
      </c>
      <c r="BR1036" s="25">
        <f>AD1036*(Budget!$E$6+Budget!$E$7)</f>
        <v>0</v>
      </c>
      <c r="BS1036" s="25">
        <f>AE1036*(Budget!$F$6+Budget!$F$7)</f>
        <v>0</v>
      </c>
      <c r="BT1036" s="25">
        <f>AF1036*(Budget!$G$6+Budget!$G$7)</f>
        <v>0</v>
      </c>
      <c r="BU1036" s="25">
        <f>AG1036*Budget!$H$6</f>
        <v>0</v>
      </c>
      <c r="BV1036" s="25">
        <f>AH1036*Budget!$I$6</f>
        <v>0</v>
      </c>
      <c r="BW1036" s="25">
        <f>AI1036*Budget!$J$6</f>
        <v>0</v>
      </c>
      <c r="BX1036" s="25">
        <f>AJ1036*Budget!$K$6</f>
        <v>0</v>
      </c>
      <c r="BY1036" s="25">
        <f>AK1036*Budget!$L$6</f>
        <v>0</v>
      </c>
      <c r="BZ1036" s="25">
        <f>AL1036*Budget!$M$6</f>
        <v>0</v>
      </c>
      <c r="CA1036" s="25">
        <f>AM1036*Budget!$N$6</f>
        <v>0</v>
      </c>
      <c r="CB1036" s="25">
        <f>AQ1036*Budget!$O$6</f>
        <v>0</v>
      </c>
      <c r="CC1036" s="25">
        <f>AR1036*Budget!$S$6</f>
        <v>0</v>
      </c>
      <c r="CD1036" s="25">
        <f>AS1036*Budget!$Q$6</f>
        <v>0</v>
      </c>
      <c r="CE1036" s="25">
        <f t="shared" si="411"/>
        <v>0</v>
      </c>
      <c r="CF1036" s="11" t="e">
        <f>COUNTIFS(#REF!,Source!E1036,#REF!,Source!C1036)</f>
        <v>#REF!</v>
      </c>
      <c r="CG1036" s="11" t="str">
        <f t="shared" si="412"/>
        <v>--</v>
      </c>
    </row>
    <row r="1037" spans="1:85" x14ac:dyDescent="0.25">
      <c r="A1037" t="str">
        <f>IFERROR(VLOOKUP(MONTH(C1037),Date!$A$2:$B$13,2,0),"--")</f>
        <v>Avril</v>
      </c>
      <c r="B1037" s="11">
        <f t="shared" si="391"/>
        <v>16</v>
      </c>
      <c r="C1037" s="28">
        <f t="shared" si="390"/>
        <v>42107</v>
      </c>
      <c r="D1037" s="29" t="s">
        <v>217</v>
      </c>
      <c r="E1037" s="30" t="str">
        <f>IFERROR(VLOOKUP(D1037,Listing!$A:$B,2,0),"--")</f>
        <v>A44060</v>
      </c>
      <c r="F1037" s="30" t="str">
        <f>IFERROR(VLOOKUP(D1037,Listing!$A:$E,5,0),"-")</f>
        <v>HAYANI  Israe</v>
      </c>
      <c r="G1037" s="4">
        <f>IFERROR(VLOOKUP(D1037,Listing!$A:$F,6,0),"--")</f>
        <v>42114</v>
      </c>
      <c r="H1037" s="11" t="str">
        <f>IFERROR(VLOOKUP(D1037,Listing!$A:$D,4,0),"--")</f>
        <v>Hind Haddou</v>
      </c>
      <c r="I1037" s="11" t="str">
        <f t="shared" si="392"/>
        <v>AAC</v>
      </c>
      <c r="J1037" s="31">
        <f>IFERROR(COUNTIFS(Ishop!$BG:$BG,Source!D1037,Ishop!$B:$B,Source!C1037),"--")</f>
        <v>0</v>
      </c>
      <c r="K1037" s="11">
        <f>IFERROR(COUNTIFS(Ishop!$BG:$BG,Source!D1037,Ishop!$B:$B,Source!C1037,Ishop!$J:$J,"OUI"),"--")</f>
        <v>0</v>
      </c>
      <c r="L1037" s="11">
        <f>COUNTIFS(Ishop!$AG:$AG,Source!$L$1,Ishop!$BG:$BG,Source!$D1037,Ishop!$B:$B,Source!$C1037)</f>
        <v>0</v>
      </c>
      <c r="M1037" s="11">
        <f>COUNTIFS(Ishop!$AG:$AG,Source!$M$1,Ishop!$BG:$BG,Source!$D1037,Ishop!$B:$B,Source!$C1037)</f>
        <v>0</v>
      </c>
      <c r="N1037" s="11">
        <f>COUNTIFS(Ishop!$AG:$AG,Source!$N$1,Ishop!$BG:$BG,Source!$D1037,Ishop!$B:$B,Source!$C1037)</f>
        <v>0</v>
      </c>
      <c r="O1037" s="11">
        <f>COUNTIFS(Ishop!$AG:$AG,Source!$O$1,Ishop!$BG:$BG,Source!$D1037,Ishop!$B:$B,Source!$C1037)</f>
        <v>0</v>
      </c>
      <c r="P1037" s="11">
        <f>COUNTIFS(Ishop!$AG:$AG,Source!$P$1,Ishop!$BG:$BG,Source!$D1037,Ishop!$B:$B,Source!$C1037)</f>
        <v>0</v>
      </c>
      <c r="Q1037" s="11">
        <f>COUNTIFS(Ishop!$AG:$AG,Source!$Q$1,Ishop!$BG:$BG,Source!$D1037,Ishop!$B:$B,Source!$C1037)</f>
        <v>0</v>
      </c>
      <c r="R1037" s="11">
        <f>COUNTIFS(Ishop!$AG:$AG,Source!$R$1,Ishop!$BG:$BG,Source!$D1037,Ishop!$B:$B,Source!$C1037)</f>
        <v>0</v>
      </c>
      <c r="S1037" s="11">
        <f>COUNTIFS(Ishop!$AG:$AG,Source!$S$1,Ishop!$BG:$BG,Source!$D1037,Ishop!$B:$B,Source!$C1037)</f>
        <v>0</v>
      </c>
      <c r="T1037" s="11">
        <f>COUNTIFS(Ishop!$AG:$AG,Source!$T$1,Ishop!$BG:$BG,Source!$D1037,Ishop!$B:$B,Source!$C1037)</f>
        <v>0</v>
      </c>
      <c r="U1037" s="11">
        <f>COUNTIFS(Ishop!$AG:$AG,Source!$U$1,Ishop!$BG:$BG,Source!$D1037,Ishop!$B:$B,Source!$C1037)</f>
        <v>0</v>
      </c>
      <c r="V1037" s="11">
        <f>COUNTIFS(Ishop!$AG:$AG,Source!$V$1,Ishop!$BG:$BG,Source!$D1037,Ishop!$B:$B,Source!$C1037)</f>
        <v>0</v>
      </c>
      <c r="W1037" s="11">
        <f>COUNTIFS(Ishop!$AG:$AG,Source!$W$1,Ishop!$BG:$BG,Source!$D1037,Ishop!$B:$B,Source!$C1037)</f>
        <v>0</v>
      </c>
      <c r="X1037" s="11">
        <f>COUNTIFS(Ishop!$AG:$AG,Source!$X$1,Ishop!$BG:$BG,Source!$D1037,Ishop!$B:$B,Source!$C1037)</f>
        <v>0</v>
      </c>
      <c r="Y1037" s="11">
        <f>COUNTIFS(Ishop!$AG:$AG,Source!$Y$1,Ishop!$BG:$BG,Source!$D1037,Ishop!$B:$B,Source!$C1037)</f>
        <v>0</v>
      </c>
      <c r="Z1037" s="11">
        <f>COUNTIFS(Ishop!$AG:$AG,Source!$Z$1,Ishop!$BG:$BG,Source!$D1037,Ishop!$B:$B,Source!$C1037,Ishop!$J:$J,"OUI")</f>
        <v>0</v>
      </c>
      <c r="AA1037" s="11">
        <f>COUNTIFS(Ishop!$AG:$AG,Source!$AA$1,Ishop!$BG:$BG,Source!$D1037,Ishop!$B:$B,Source!$C1037,Ishop!$J:$J,"OUI")</f>
        <v>0</v>
      </c>
      <c r="AB1037" s="11">
        <f>COUNTIFS(Ishop!$AG:$AG,Source!$AB$1,Ishop!$BG:$BG,Source!$D1037,Ishop!$B:$B,Source!$C1037,Ishop!$J:$J,"OUI")</f>
        <v>0</v>
      </c>
      <c r="AC1037" s="11">
        <f>COUNTIFS(Ishop!$AG:$AG,Source!$AC$1,Ishop!$BG:$BG,Source!$D1037,Ishop!$B:$B,Source!$C1037,Ishop!$J:$J,"OUI")</f>
        <v>0</v>
      </c>
      <c r="AD1037" s="11">
        <f>COUNTIFS(Ishop!$AG:$AG,Source!$AD$1,Ishop!$BG:$BG,Source!$D1037,Ishop!$B:$B,Source!$C1037,Ishop!$J:$J,"OUI")</f>
        <v>0</v>
      </c>
      <c r="AE1037" s="11">
        <f>COUNTIFS(Ishop!$AG:$AG,Source!$AE$1,Ishop!$BG:$BG,Source!$D1037,Ishop!$B:$B,Source!$C1037,Ishop!$J:$J,"OUI")</f>
        <v>0</v>
      </c>
      <c r="AF1037" s="11">
        <f>COUNTIFS(Ishop!$AG:$AG,Source!$AF$1,Ishop!$BG:$BG,Source!$D1037,Ishop!$B:$B,Source!$C1037,Ishop!$J:$J,"OUI")</f>
        <v>0</v>
      </c>
      <c r="AG1037" s="11">
        <f>COUNTIFS(Ishop!$AG:$AG,Source!$AG$1,Ishop!$BG:$BG,Source!$D1037,Ishop!$B:$B,Source!$C1037,Ishop!$J:$J,"OUI")</f>
        <v>0</v>
      </c>
      <c r="AH1037" s="11">
        <f>COUNTIFS(Ishop!$AG:$AG,Source!$AH$1,Ishop!$BG:$BG,Source!$D1037,Ishop!$B:$B,Source!$C1037,Ishop!$J:$J,"OUI")</f>
        <v>0</v>
      </c>
      <c r="AI1037" s="11">
        <f>COUNTIFS(Ishop!$AG:$AG,Source!$AI$1,Ishop!$BG:$BG,Source!$D1037,Ishop!$B:$B,Source!$C1037,Ishop!$J:$J,"OUI")</f>
        <v>0</v>
      </c>
      <c r="AJ1037" s="11">
        <f>COUNTIFS(Ishop!$AG:$AG,Source!$AJ$1,Ishop!$BG:$BG,Source!$D1037,Ishop!$B:$B,Source!$C1037,Ishop!$J:$J,"OUI")</f>
        <v>0</v>
      </c>
      <c r="AK1037" s="11">
        <f>COUNTIFS(Ishop!$AG:$AG,Source!$AK$1,Ishop!$BG:$BG,Source!$D1037,Ishop!$B:$B,Source!$C1037,Ishop!$J:$J,"OUI")</f>
        <v>0</v>
      </c>
      <c r="AL1037" s="11">
        <f>COUNTIFS(Ishop!$AG:$AG,Source!$AL$1,Ishop!$BG:$BG,Source!$D1037,Ishop!$B:$B,Source!$C1037,Ishop!$J:$J,"OUI")</f>
        <v>0</v>
      </c>
      <c r="AM1037" s="11">
        <f>COUNTIFS(Ishop!$AG:$AG,Source!$AM$1,Ishop!$BG:$BG,Source!$D1037,Ishop!$B:$B,Source!$C1037,Ishop!$J:$J,"OUI")</f>
        <v>0</v>
      </c>
      <c r="AN1037" s="11">
        <f>COUNTIFS(Dolmen!$W:$W,"Sensation",Dolmen!$O:$O,Source!D1037,Dolmen!$F:$F,Source!C1037)</f>
        <v>0</v>
      </c>
      <c r="AO1037" s="11">
        <f>COUNTIFS(Dolmen!$AC:$AC,"Bbox Miami",Dolmen!$O:$O,Source!D1037,Dolmen!$F:$F,Source!C1037)</f>
        <v>0</v>
      </c>
      <c r="AP1037" s="11">
        <f>COUNTIFS(Dolmen!$AD:$AD,"1",Dolmen!$W:$W,"",Dolmen!$O:$O,Source!D1037,Dolmen!$F:$F,Source!C1037)</f>
        <v>0</v>
      </c>
      <c r="AQ1037" s="11">
        <f>COUNTIFS(Dolmen!$W:$W,"Sensation",Dolmen!$Y:$Y,"1",Dolmen!$O:$O,Source!D1037,Dolmen!$F:$F,Source!C1037)</f>
        <v>0</v>
      </c>
      <c r="AR1037" s="11">
        <f>COUNTIFS(Dolmen!$AC:$AC,"Bbox Miami",Dolmen!$Y:$Y,"1",Dolmen!$O:$O,Source!D1037,Dolmen!$F:$F,Source!C1037)</f>
        <v>0</v>
      </c>
      <c r="AS1037" s="11">
        <f>COUNTIFS(Dolmen!$AD:$AD,"1",Dolmen!$W:$W,"",Dolmen!$Y:$Y,"1",Dolmen!$O:$O,Source!D1037,Dolmen!$F:$F,Source!C1037)</f>
        <v>0</v>
      </c>
      <c r="AT1037" s="11">
        <f t="shared" si="393"/>
        <v>0</v>
      </c>
      <c r="AU1037" s="11">
        <f t="shared" si="394"/>
        <v>0</v>
      </c>
      <c r="AV1037" s="11">
        <f t="shared" si="395"/>
        <v>0</v>
      </c>
      <c r="AW1037" s="11">
        <f t="shared" si="396"/>
        <v>0</v>
      </c>
      <c r="AX1037" s="11">
        <f t="shared" si="397"/>
        <v>0</v>
      </c>
      <c r="AY1037" s="11">
        <f t="shared" si="398"/>
        <v>0</v>
      </c>
      <c r="AZ1037" s="11">
        <f t="shared" si="399"/>
        <v>0</v>
      </c>
      <c r="BA1037" s="11">
        <f t="shared" si="400"/>
        <v>0</v>
      </c>
      <c r="BB1037" s="11">
        <f t="shared" si="401"/>
        <v>0</v>
      </c>
      <c r="BC1037" s="11">
        <f t="shared" si="402"/>
        <v>0</v>
      </c>
      <c r="BD1037" s="11">
        <f>SUMIFS(Ishop!$BK:$BK,Ishop!$BG:$BG,Source!D1037,Ishop!$B:$B,Source!C1037)</f>
        <v>0</v>
      </c>
      <c r="BE1037" s="11">
        <f>COUNTIFS(Ishop!$AW:$AW,"OUI",Ishop!$BG:$BG,Source!D1037,Ishop!$B:$B,Source!C1037)</f>
        <v>0</v>
      </c>
      <c r="BF1037" s="11">
        <f t="shared" si="403"/>
        <v>0</v>
      </c>
      <c r="BG1037" s="11">
        <f t="shared" si="404"/>
        <v>0</v>
      </c>
      <c r="BH1037" s="11">
        <f t="shared" si="405"/>
        <v>0</v>
      </c>
      <c r="BI1037" s="11">
        <f t="shared" si="406"/>
        <v>0</v>
      </c>
      <c r="BJ1037" s="11">
        <f t="shared" si="407"/>
        <v>0</v>
      </c>
      <c r="BK1037" s="11">
        <f t="shared" si="408"/>
        <v>0</v>
      </c>
      <c r="BL1037" s="11">
        <f t="shared" si="409"/>
        <v>0</v>
      </c>
      <c r="BM1037" s="11">
        <f t="shared" si="410"/>
        <v>0</v>
      </c>
      <c r="BN1037" s="25">
        <f>Z1037*Budget!$A$6</f>
        <v>0</v>
      </c>
      <c r="BO1037" s="25">
        <f>AA1037*(Budget!$B$6+Budget!$B$7)</f>
        <v>0</v>
      </c>
      <c r="BP1037" s="25">
        <f>AB1037*(Budget!$C$6+Budget!$C$7)</f>
        <v>0</v>
      </c>
      <c r="BQ1037" s="25">
        <f>AC1037*(Budget!$D$6+Budget!$D$7)</f>
        <v>0</v>
      </c>
      <c r="BR1037" s="25">
        <f>AD1037*(Budget!$E$6+Budget!$E$7)</f>
        <v>0</v>
      </c>
      <c r="BS1037" s="25">
        <f>AE1037*(Budget!$F$6+Budget!$F$7)</f>
        <v>0</v>
      </c>
      <c r="BT1037" s="25">
        <f>AF1037*(Budget!$G$6+Budget!$G$7)</f>
        <v>0</v>
      </c>
      <c r="BU1037" s="25">
        <f>AG1037*Budget!$H$6</f>
        <v>0</v>
      </c>
      <c r="BV1037" s="25">
        <f>AH1037*Budget!$I$6</f>
        <v>0</v>
      </c>
      <c r="BW1037" s="25">
        <f>AI1037*Budget!$J$6</f>
        <v>0</v>
      </c>
      <c r="BX1037" s="25">
        <f>AJ1037*Budget!$K$6</f>
        <v>0</v>
      </c>
      <c r="BY1037" s="25">
        <f>AK1037*Budget!$L$6</f>
        <v>0</v>
      </c>
      <c r="BZ1037" s="25">
        <f>AL1037*Budget!$M$6</f>
        <v>0</v>
      </c>
      <c r="CA1037" s="25">
        <f>AM1037*Budget!$N$6</f>
        <v>0</v>
      </c>
      <c r="CB1037" s="25">
        <f>AQ1037*Budget!$O$6</f>
        <v>0</v>
      </c>
      <c r="CC1037" s="25">
        <f>AR1037*Budget!$S$6</f>
        <v>0</v>
      </c>
      <c r="CD1037" s="25">
        <f>AS1037*Budget!$Q$6</f>
        <v>0</v>
      </c>
      <c r="CE1037" s="25">
        <f t="shared" si="411"/>
        <v>0</v>
      </c>
      <c r="CF1037" s="11" t="e">
        <f>COUNTIFS(#REF!,Source!E1037,#REF!,Source!C1037)</f>
        <v>#REF!</v>
      </c>
      <c r="CG1037" s="11" t="str">
        <f t="shared" si="412"/>
        <v>--</v>
      </c>
    </row>
    <row r="1038" spans="1:85" x14ac:dyDescent="0.25">
      <c r="A1038" t="str">
        <f>IFERROR(VLOOKUP(MONTH(C1038),Date!$A$2:$B$13,2,0),"--")</f>
        <v>Avril</v>
      </c>
      <c r="B1038" s="11">
        <f t="shared" si="391"/>
        <v>16</v>
      </c>
      <c r="C1038" s="28">
        <f t="shared" si="390"/>
        <v>42107</v>
      </c>
      <c r="D1038" s="29" t="s">
        <v>218</v>
      </c>
      <c r="E1038" s="30" t="str">
        <f>IFERROR(VLOOKUP(D1038,Listing!$A:$B,2,0),"--")</f>
        <v>A44062</v>
      </c>
      <c r="F1038" s="30" t="str">
        <f>IFERROR(VLOOKUP(D1038,Listing!$A:$E,5,0),"-")</f>
        <v>BOUGRINE  Mohamed</v>
      </c>
      <c r="G1038" s="4">
        <f>IFERROR(VLOOKUP(D1038,Listing!$A:$F,6,0),"--")</f>
        <v>42114</v>
      </c>
      <c r="H1038" s="11" t="str">
        <f>IFERROR(VLOOKUP(D1038,Listing!$A:$D,4,0),"--")</f>
        <v>Hind Haddou</v>
      </c>
      <c r="I1038" s="11" t="str">
        <f t="shared" si="392"/>
        <v>AAC</v>
      </c>
      <c r="J1038" s="31">
        <f>IFERROR(COUNTIFS(Ishop!$BG:$BG,Source!D1038,Ishop!$B:$B,Source!C1038),"--")</f>
        <v>0</v>
      </c>
      <c r="K1038" s="11">
        <f>IFERROR(COUNTIFS(Ishop!$BG:$BG,Source!D1038,Ishop!$B:$B,Source!C1038,Ishop!$J:$J,"OUI"),"--")</f>
        <v>0</v>
      </c>
      <c r="L1038" s="11">
        <f>COUNTIFS(Ishop!$AG:$AG,Source!$L$1,Ishop!$BG:$BG,Source!$D1038,Ishop!$B:$B,Source!$C1038)</f>
        <v>0</v>
      </c>
      <c r="M1038" s="11">
        <f>COUNTIFS(Ishop!$AG:$AG,Source!$M$1,Ishop!$BG:$BG,Source!$D1038,Ishop!$B:$B,Source!$C1038)</f>
        <v>0</v>
      </c>
      <c r="N1038" s="11">
        <f>COUNTIFS(Ishop!$AG:$AG,Source!$N$1,Ishop!$BG:$BG,Source!$D1038,Ishop!$B:$B,Source!$C1038)</f>
        <v>0</v>
      </c>
      <c r="O1038" s="11">
        <f>COUNTIFS(Ishop!$AG:$AG,Source!$O$1,Ishop!$BG:$BG,Source!$D1038,Ishop!$B:$B,Source!$C1038)</f>
        <v>0</v>
      </c>
      <c r="P1038" s="11">
        <f>COUNTIFS(Ishop!$AG:$AG,Source!$P$1,Ishop!$BG:$BG,Source!$D1038,Ishop!$B:$B,Source!$C1038)</f>
        <v>0</v>
      </c>
      <c r="Q1038" s="11">
        <f>COUNTIFS(Ishop!$AG:$AG,Source!$Q$1,Ishop!$BG:$BG,Source!$D1038,Ishop!$B:$B,Source!$C1038)</f>
        <v>0</v>
      </c>
      <c r="R1038" s="11">
        <f>COUNTIFS(Ishop!$AG:$AG,Source!$R$1,Ishop!$BG:$BG,Source!$D1038,Ishop!$B:$B,Source!$C1038)</f>
        <v>0</v>
      </c>
      <c r="S1038" s="11">
        <f>COUNTIFS(Ishop!$AG:$AG,Source!$S$1,Ishop!$BG:$BG,Source!$D1038,Ishop!$B:$B,Source!$C1038)</f>
        <v>0</v>
      </c>
      <c r="T1038" s="11">
        <f>COUNTIFS(Ishop!$AG:$AG,Source!$T$1,Ishop!$BG:$BG,Source!$D1038,Ishop!$B:$B,Source!$C1038)</f>
        <v>0</v>
      </c>
      <c r="U1038" s="11">
        <f>COUNTIFS(Ishop!$AG:$AG,Source!$U$1,Ishop!$BG:$BG,Source!$D1038,Ishop!$B:$B,Source!$C1038)</f>
        <v>0</v>
      </c>
      <c r="V1038" s="11">
        <f>COUNTIFS(Ishop!$AG:$AG,Source!$V$1,Ishop!$BG:$BG,Source!$D1038,Ishop!$B:$B,Source!$C1038)</f>
        <v>0</v>
      </c>
      <c r="W1038" s="11">
        <f>COUNTIFS(Ishop!$AG:$AG,Source!$W$1,Ishop!$BG:$BG,Source!$D1038,Ishop!$B:$B,Source!$C1038)</f>
        <v>0</v>
      </c>
      <c r="X1038" s="11">
        <f>COUNTIFS(Ishop!$AG:$AG,Source!$X$1,Ishop!$BG:$BG,Source!$D1038,Ishop!$B:$B,Source!$C1038)</f>
        <v>0</v>
      </c>
      <c r="Y1038" s="11">
        <f>COUNTIFS(Ishop!$AG:$AG,Source!$Y$1,Ishop!$BG:$BG,Source!$D1038,Ishop!$B:$B,Source!$C1038)</f>
        <v>0</v>
      </c>
      <c r="Z1038" s="11">
        <f>COUNTIFS(Ishop!$AG:$AG,Source!$Z$1,Ishop!$BG:$BG,Source!$D1038,Ishop!$B:$B,Source!$C1038,Ishop!$J:$J,"OUI")</f>
        <v>0</v>
      </c>
      <c r="AA1038" s="11">
        <f>COUNTIFS(Ishop!$AG:$AG,Source!$AA$1,Ishop!$BG:$BG,Source!$D1038,Ishop!$B:$B,Source!$C1038,Ishop!$J:$J,"OUI")</f>
        <v>0</v>
      </c>
      <c r="AB1038" s="11">
        <f>COUNTIFS(Ishop!$AG:$AG,Source!$AB$1,Ishop!$BG:$BG,Source!$D1038,Ishop!$B:$B,Source!$C1038,Ishop!$J:$J,"OUI")</f>
        <v>0</v>
      </c>
      <c r="AC1038" s="11">
        <f>COUNTIFS(Ishop!$AG:$AG,Source!$AC$1,Ishop!$BG:$BG,Source!$D1038,Ishop!$B:$B,Source!$C1038,Ishop!$J:$J,"OUI")</f>
        <v>0</v>
      </c>
      <c r="AD1038" s="11">
        <f>COUNTIFS(Ishop!$AG:$AG,Source!$AD$1,Ishop!$BG:$BG,Source!$D1038,Ishop!$B:$B,Source!$C1038,Ishop!$J:$J,"OUI")</f>
        <v>0</v>
      </c>
      <c r="AE1038" s="11">
        <f>COUNTIFS(Ishop!$AG:$AG,Source!$AE$1,Ishop!$BG:$BG,Source!$D1038,Ishop!$B:$B,Source!$C1038,Ishop!$J:$J,"OUI")</f>
        <v>0</v>
      </c>
      <c r="AF1038" s="11">
        <f>COUNTIFS(Ishop!$AG:$AG,Source!$AF$1,Ishop!$BG:$BG,Source!$D1038,Ishop!$B:$B,Source!$C1038,Ishop!$J:$J,"OUI")</f>
        <v>0</v>
      </c>
      <c r="AG1038" s="11">
        <f>COUNTIFS(Ishop!$AG:$AG,Source!$AG$1,Ishop!$BG:$BG,Source!$D1038,Ishop!$B:$B,Source!$C1038,Ishop!$J:$J,"OUI")</f>
        <v>0</v>
      </c>
      <c r="AH1038" s="11">
        <f>COUNTIFS(Ishop!$AG:$AG,Source!$AH$1,Ishop!$BG:$BG,Source!$D1038,Ishop!$B:$B,Source!$C1038,Ishop!$J:$J,"OUI")</f>
        <v>0</v>
      </c>
      <c r="AI1038" s="11">
        <f>COUNTIFS(Ishop!$AG:$AG,Source!$AI$1,Ishop!$BG:$BG,Source!$D1038,Ishop!$B:$B,Source!$C1038,Ishop!$J:$J,"OUI")</f>
        <v>0</v>
      </c>
      <c r="AJ1038" s="11">
        <f>COUNTIFS(Ishop!$AG:$AG,Source!$AJ$1,Ishop!$BG:$BG,Source!$D1038,Ishop!$B:$B,Source!$C1038,Ishop!$J:$J,"OUI")</f>
        <v>0</v>
      </c>
      <c r="AK1038" s="11">
        <f>COUNTIFS(Ishop!$AG:$AG,Source!$AK$1,Ishop!$BG:$BG,Source!$D1038,Ishop!$B:$B,Source!$C1038,Ishop!$J:$J,"OUI")</f>
        <v>0</v>
      </c>
      <c r="AL1038" s="11">
        <f>COUNTIFS(Ishop!$AG:$AG,Source!$AL$1,Ishop!$BG:$BG,Source!$D1038,Ishop!$B:$B,Source!$C1038,Ishop!$J:$J,"OUI")</f>
        <v>0</v>
      </c>
      <c r="AM1038" s="11">
        <f>COUNTIFS(Ishop!$AG:$AG,Source!$AM$1,Ishop!$BG:$BG,Source!$D1038,Ishop!$B:$B,Source!$C1038,Ishop!$J:$J,"OUI")</f>
        <v>0</v>
      </c>
      <c r="AN1038" s="11">
        <f>COUNTIFS(Dolmen!$W:$W,"Sensation",Dolmen!$O:$O,Source!D1038,Dolmen!$F:$F,Source!C1038)</f>
        <v>0</v>
      </c>
      <c r="AO1038" s="11">
        <f>COUNTIFS(Dolmen!$AC:$AC,"Bbox Miami",Dolmen!$O:$O,Source!D1038,Dolmen!$F:$F,Source!C1038)</f>
        <v>0</v>
      </c>
      <c r="AP1038" s="11">
        <f>COUNTIFS(Dolmen!$AD:$AD,"1",Dolmen!$W:$W,"",Dolmen!$O:$O,Source!D1038,Dolmen!$F:$F,Source!C1038)</f>
        <v>0</v>
      </c>
      <c r="AQ1038" s="11">
        <f>COUNTIFS(Dolmen!$W:$W,"Sensation",Dolmen!$Y:$Y,"1",Dolmen!$O:$O,Source!D1038,Dolmen!$F:$F,Source!C1038)</f>
        <v>0</v>
      </c>
      <c r="AR1038" s="11">
        <f>COUNTIFS(Dolmen!$AC:$AC,"Bbox Miami",Dolmen!$Y:$Y,"1",Dolmen!$O:$O,Source!D1038,Dolmen!$F:$F,Source!C1038)</f>
        <v>0</v>
      </c>
      <c r="AS1038" s="11">
        <f>COUNTIFS(Dolmen!$AD:$AD,"1",Dolmen!$W:$W,"",Dolmen!$Y:$Y,"1",Dolmen!$O:$O,Source!D1038,Dolmen!$F:$F,Source!C1038)</f>
        <v>0</v>
      </c>
      <c r="AT1038" s="11">
        <f t="shared" si="393"/>
        <v>0</v>
      </c>
      <c r="AU1038" s="11">
        <f t="shared" si="394"/>
        <v>0</v>
      </c>
      <c r="AV1038" s="11">
        <f t="shared" si="395"/>
        <v>0</v>
      </c>
      <c r="AW1038" s="11">
        <f t="shared" si="396"/>
        <v>0</v>
      </c>
      <c r="AX1038" s="11">
        <f t="shared" si="397"/>
        <v>0</v>
      </c>
      <c r="AY1038" s="11">
        <f t="shared" si="398"/>
        <v>0</v>
      </c>
      <c r="AZ1038" s="11">
        <f t="shared" si="399"/>
        <v>0</v>
      </c>
      <c r="BA1038" s="11">
        <f t="shared" si="400"/>
        <v>0</v>
      </c>
      <c r="BB1038" s="11">
        <f t="shared" si="401"/>
        <v>0</v>
      </c>
      <c r="BC1038" s="11">
        <f t="shared" si="402"/>
        <v>0</v>
      </c>
      <c r="BD1038" s="11">
        <f>SUMIFS(Ishop!$BK:$BK,Ishop!$BG:$BG,Source!D1038,Ishop!$B:$B,Source!C1038)</f>
        <v>0</v>
      </c>
      <c r="BE1038" s="11">
        <f>COUNTIFS(Ishop!$AW:$AW,"OUI",Ishop!$BG:$BG,Source!D1038,Ishop!$B:$B,Source!C1038)</f>
        <v>0</v>
      </c>
      <c r="BF1038" s="11">
        <f t="shared" si="403"/>
        <v>0</v>
      </c>
      <c r="BG1038" s="11">
        <f t="shared" si="404"/>
        <v>0</v>
      </c>
      <c r="BH1038" s="11">
        <f t="shared" si="405"/>
        <v>0</v>
      </c>
      <c r="BI1038" s="11">
        <f t="shared" si="406"/>
        <v>0</v>
      </c>
      <c r="BJ1038" s="11">
        <f t="shared" si="407"/>
        <v>0</v>
      </c>
      <c r="BK1038" s="11">
        <f t="shared" si="408"/>
        <v>0</v>
      </c>
      <c r="BL1038" s="11">
        <f t="shared" si="409"/>
        <v>0</v>
      </c>
      <c r="BM1038" s="11">
        <f t="shared" si="410"/>
        <v>0</v>
      </c>
      <c r="BN1038" s="25">
        <f>Z1038*Budget!$A$6</f>
        <v>0</v>
      </c>
      <c r="BO1038" s="25">
        <f>AA1038*(Budget!$B$6+Budget!$B$7)</f>
        <v>0</v>
      </c>
      <c r="BP1038" s="25">
        <f>AB1038*(Budget!$C$6+Budget!$C$7)</f>
        <v>0</v>
      </c>
      <c r="BQ1038" s="25">
        <f>AC1038*(Budget!$D$6+Budget!$D$7)</f>
        <v>0</v>
      </c>
      <c r="BR1038" s="25">
        <f>AD1038*(Budget!$E$6+Budget!$E$7)</f>
        <v>0</v>
      </c>
      <c r="BS1038" s="25">
        <f>AE1038*(Budget!$F$6+Budget!$F$7)</f>
        <v>0</v>
      </c>
      <c r="BT1038" s="25">
        <f>AF1038*(Budget!$G$6+Budget!$G$7)</f>
        <v>0</v>
      </c>
      <c r="BU1038" s="25">
        <f>AG1038*Budget!$H$6</f>
        <v>0</v>
      </c>
      <c r="BV1038" s="25">
        <f>AH1038*Budget!$I$6</f>
        <v>0</v>
      </c>
      <c r="BW1038" s="25">
        <f>AI1038*Budget!$J$6</f>
        <v>0</v>
      </c>
      <c r="BX1038" s="25">
        <f>AJ1038*Budget!$K$6</f>
        <v>0</v>
      </c>
      <c r="BY1038" s="25">
        <f>AK1038*Budget!$L$6</f>
        <v>0</v>
      </c>
      <c r="BZ1038" s="25">
        <f>AL1038*Budget!$M$6</f>
        <v>0</v>
      </c>
      <c r="CA1038" s="25">
        <f>AM1038*Budget!$N$6</f>
        <v>0</v>
      </c>
      <c r="CB1038" s="25">
        <f>AQ1038*Budget!$O$6</f>
        <v>0</v>
      </c>
      <c r="CC1038" s="25">
        <f>AR1038*Budget!$S$6</f>
        <v>0</v>
      </c>
      <c r="CD1038" s="25">
        <f>AS1038*Budget!$Q$6</f>
        <v>0</v>
      </c>
      <c r="CE1038" s="25">
        <f t="shared" si="411"/>
        <v>0</v>
      </c>
      <c r="CF1038" s="11" t="e">
        <f>COUNTIFS(#REF!,Source!E1038,#REF!,Source!C1038)</f>
        <v>#REF!</v>
      </c>
      <c r="CG1038" s="11" t="str">
        <f t="shared" si="412"/>
        <v>--</v>
      </c>
    </row>
    <row r="1039" spans="1:85" x14ac:dyDescent="0.25">
      <c r="A1039" t="str">
        <f>IFERROR(VLOOKUP(MONTH(C1039),Date!$A$2:$B$13,2,0),"--")</f>
        <v>Avril</v>
      </c>
      <c r="B1039" s="11">
        <f t="shared" si="391"/>
        <v>16</v>
      </c>
      <c r="C1039" s="28">
        <f t="shared" si="390"/>
        <v>42107</v>
      </c>
      <c r="D1039" s="29" t="s">
        <v>219</v>
      </c>
      <c r="E1039" s="30" t="str">
        <f>IFERROR(VLOOKUP(D1039,Listing!$A:$B,2,0),"--")</f>
        <v>A44037</v>
      </c>
      <c r="F1039" s="30" t="str">
        <f>IFERROR(VLOOKUP(D1039,Listing!$A:$E,5,0),"-")</f>
        <v>ESSMALKI ZAKIA</v>
      </c>
      <c r="G1039" s="4">
        <f>IFERROR(VLOOKUP(D1039,Listing!$A:$F,6,0),"--")</f>
        <v>42107</v>
      </c>
      <c r="H1039" s="11" t="str">
        <f>IFERROR(VLOOKUP(D1039,Listing!$A:$D,4,0),"--")</f>
        <v>NAJOUA ALLAOULAHCEN</v>
      </c>
      <c r="I1039" s="11" t="str">
        <f t="shared" si="392"/>
        <v>AAC</v>
      </c>
      <c r="J1039" s="31">
        <f>IFERROR(COUNTIFS(Ishop!$BG:$BG,Source!D1039,Ishop!$B:$B,Source!C1039),"--")</f>
        <v>0</v>
      </c>
      <c r="K1039" s="11">
        <f>IFERROR(COUNTIFS(Ishop!$BG:$BG,Source!D1039,Ishop!$B:$B,Source!C1039,Ishop!$J:$J,"OUI"),"--")</f>
        <v>0</v>
      </c>
      <c r="L1039" s="11">
        <f>COUNTIFS(Ishop!$AG:$AG,Source!$L$1,Ishop!$BG:$BG,Source!$D1039,Ishop!$B:$B,Source!$C1039)</f>
        <v>0</v>
      </c>
      <c r="M1039" s="11">
        <f>COUNTIFS(Ishop!$AG:$AG,Source!$M$1,Ishop!$BG:$BG,Source!$D1039,Ishop!$B:$B,Source!$C1039)</f>
        <v>0</v>
      </c>
      <c r="N1039" s="11">
        <f>COUNTIFS(Ishop!$AG:$AG,Source!$N$1,Ishop!$BG:$BG,Source!$D1039,Ishop!$B:$B,Source!$C1039)</f>
        <v>0</v>
      </c>
      <c r="O1039" s="11">
        <f>COUNTIFS(Ishop!$AG:$AG,Source!$O$1,Ishop!$BG:$BG,Source!$D1039,Ishop!$B:$B,Source!$C1039)</f>
        <v>0</v>
      </c>
      <c r="P1039" s="11">
        <f>COUNTIFS(Ishop!$AG:$AG,Source!$P$1,Ishop!$BG:$BG,Source!$D1039,Ishop!$B:$B,Source!$C1039)</f>
        <v>0</v>
      </c>
      <c r="Q1039" s="11">
        <f>COUNTIFS(Ishop!$AG:$AG,Source!$Q$1,Ishop!$BG:$BG,Source!$D1039,Ishop!$B:$B,Source!$C1039)</f>
        <v>0</v>
      </c>
      <c r="R1039" s="11">
        <f>COUNTIFS(Ishop!$AG:$AG,Source!$R$1,Ishop!$BG:$BG,Source!$D1039,Ishop!$B:$B,Source!$C1039)</f>
        <v>0</v>
      </c>
      <c r="S1039" s="11">
        <f>COUNTIFS(Ishop!$AG:$AG,Source!$S$1,Ishop!$BG:$BG,Source!$D1039,Ishop!$B:$B,Source!$C1039)</f>
        <v>0</v>
      </c>
      <c r="T1039" s="11">
        <f>COUNTIFS(Ishop!$AG:$AG,Source!$T$1,Ishop!$BG:$BG,Source!$D1039,Ishop!$B:$B,Source!$C1039)</f>
        <v>0</v>
      </c>
      <c r="U1039" s="11">
        <f>COUNTIFS(Ishop!$AG:$AG,Source!$U$1,Ishop!$BG:$BG,Source!$D1039,Ishop!$B:$B,Source!$C1039)</f>
        <v>0</v>
      </c>
      <c r="V1039" s="11">
        <f>COUNTIFS(Ishop!$AG:$AG,Source!$V$1,Ishop!$BG:$BG,Source!$D1039,Ishop!$B:$B,Source!$C1039)</f>
        <v>0</v>
      </c>
      <c r="W1039" s="11">
        <f>COUNTIFS(Ishop!$AG:$AG,Source!$W$1,Ishop!$BG:$BG,Source!$D1039,Ishop!$B:$B,Source!$C1039)</f>
        <v>0</v>
      </c>
      <c r="X1039" s="11">
        <f>COUNTIFS(Ishop!$AG:$AG,Source!$X$1,Ishop!$BG:$BG,Source!$D1039,Ishop!$B:$B,Source!$C1039)</f>
        <v>0</v>
      </c>
      <c r="Y1039" s="11">
        <f>COUNTIFS(Ishop!$AG:$AG,Source!$Y$1,Ishop!$BG:$BG,Source!$D1039,Ishop!$B:$B,Source!$C1039)</f>
        <v>0</v>
      </c>
      <c r="Z1039" s="11">
        <f>COUNTIFS(Ishop!$AG:$AG,Source!$Z$1,Ishop!$BG:$BG,Source!$D1039,Ishop!$B:$B,Source!$C1039,Ishop!$J:$J,"OUI")</f>
        <v>0</v>
      </c>
      <c r="AA1039" s="11">
        <f>COUNTIFS(Ishop!$AG:$AG,Source!$AA$1,Ishop!$BG:$BG,Source!$D1039,Ishop!$B:$B,Source!$C1039,Ishop!$J:$J,"OUI")</f>
        <v>0</v>
      </c>
      <c r="AB1039" s="11">
        <f>COUNTIFS(Ishop!$AG:$AG,Source!$AB$1,Ishop!$BG:$BG,Source!$D1039,Ishop!$B:$B,Source!$C1039,Ishop!$J:$J,"OUI")</f>
        <v>0</v>
      </c>
      <c r="AC1039" s="11">
        <f>COUNTIFS(Ishop!$AG:$AG,Source!$AC$1,Ishop!$BG:$BG,Source!$D1039,Ishop!$B:$B,Source!$C1039,Ishop!$J:$J,"OUI")</f>
        <v>0</v>
      </c>
      <c r="AD1039" s="11">
        <f>COUNTIFS(Ishop!$AG:$AG,Source!$AD$1,Ishop!$BG:$BG,Source!$D1039,Ishop!$B:$B,Source!$C1039,Ishop!$J:$J,"OUI")</f>
        <v>0</v>
      </c>
      <c r="AE1039" s="11">
        <f>COUNTIFS(Ishop!$AG:$AG,Source!$AE$1,Ishop!$BG:$BG,Source!$D1039,Ishop!$B:$B,Source!$C1039,Ishop!$J:$J,"OUI")</f>
        <v>0</v>
      </c>
      <c r="AF1039" s="11">
        <f>COUNTIFS(Ishop!$AG:$AG,Source!$AF$1,Ishop!$BG:$BG,Source!$D1039,Ishop!$B:$B,Source!$C1039,Ishop!$J:$J,"OUI")</f>
        <v>0</v>
      </c>
      <c r="AG1039" s="11">
        <f>COUNTIFS(Ishop!$AG:$AG,Source!$AG$1,Ishop!$BG:$BG,Source!$D1039,Ishop!$B:$B,Source!$C1039,Ishop!$J:$J,"OUI")</f>
        <v>0</v>
      </c>
      <c r="AH1039" s="11">
        <f>COUNTIFS(Ishop!$AG:$AG,Source!$AH$1,Ishop!$BG:$BG,Source!$D1039,Ishop!$B:$B,Source!$C1039,Ishop!$J:$J,"OUI")</f>
        <v>0</v>
      </c>
      <c r="AI1039" s="11">
        <f>COUNTIFS(Ishop!$AG:$AG,Source!$AI$1,Ishop!$BG:$BG,Source!$D1039,Ishop!$B:$B,Source!$C1039,Ishop!$J:$J,"OUI")</f>
        <v>0</v>
      </c>
      <c r="AJ1039" s="11">
        <f>COUNTIFS(Ishop!$AG:$AG,Source!$AJ$1,Ishop!$BG:$BG,Source!$D1039,Ishop!$B:$B,Source!$C1039,Ishop!$J:$J,"OUI")</f>
        <v>0</v>
      </c>
      <c r="AK1039" s="11">
        <f>COUNTIFS(Ishop!$AG:$AG,Source!$AK$1,Ishop!$BG:$BG,Source!$D1039,Ishop!$B:$B,Source!$C1039,Ishop!$J:$J,"OUI")</f>
        <v>0</v>
      </c>
      <c r="AL1039" s="11">
        <f>COUNTIFS(Ishop!$AG:$AG,Source!$AL$1,Ishop!$BG:$BG,Source!$D1039,Ishop!$B:$B,Source!$C1039,Ishop!$J:$J,"OUI")</f>
        <v>0</v>
      </c>
      <c r="AM1039" s="11">
        <f>COUNTIFS(Ishop!$AG:$AG,Source!$AM$1,Ishop!$BG:$BG,Source!$D1039,Ishop!$B:$B,Source!$C1039,Ishop!$J:$J,"OUI")</f>
        <v>0</v>
      </c>
      <c r="AN1039" s="11">
        <f>COUNTIFS(Dolmen!$W:$W,"Sensation",Dolmen!$O:$O,Source!D1039,Dolmen!$F:$F,Source!C1039)</f>
        <v>0</v>
      </c>
      <c r="AO1039" s="11">
        <f>COUNTIFS(Dolmen!$AC:$AC,"Bbox Miami",Dolmen!$O:$O,Source!D1039,Dolmen!$F:$F,Source!C1039)</f>
        <v>0</v>
      </c>
      <c r="AP1039" s="11">
        <f>COUNTIFS(Dolmen!$AD:$AD,"1",Dolmen!$W:$W,"",Dolmen!$O:$O,Source!D1039,Dolmen!$F:$F,Source!C1039)</f>
        <v>0</v>
      </c>
      <c r="AQ1039" s="11">
        <f>COUNTIFS(Dolmen!$W:$W,"Sensation",Dolmen!$Y:$Y,"1",Dolmen!$O:$O,Source!D1039,Dolmen!$F:$F,Source!C1039)</f>
        <v>0</v>
      </c>
      <c r="AR1039" s="11">
        <f>COUNTIFS(Dolmen!$AC:$AC,"Bbox Miami",Dolmen!$Y:$Y,"1",Dolmen!$O:$O,Source!D1039,Dolmen!$F:$F,Source!C1039)</f>
        <v>0</v>
      </c>
      <c r="AS1039" s="11">
        <f>COUNTIFS(Dolmen!$AD:$AD,"1",Dolmen!$W:$W,"",Dolmen!$Y:$Y,"1",Dolmen!$O:$O,Source!D1039,Dolmen!$F:$F,Source!C1039)</f>
        <v>0</v>
      </c>
      <c r="AT1039" s="11">
        <f t="shared" si="393"/>
        <v>0</v>
      </c>
      <c r="AU1039" s="11">
        <f t="shared" si="394"/>
        <v>0</v>
      </c>
      <c r="AV1039" s="11">
        <f t="shared" si="395"/>
        <v>0</v>
      </c>
      <c r="AW1039" s="11">
        <f t="shared" si="396"/>
        <v>0</v>
      </c>
      <c r="AX1039" s="11">
        <f t="shared" si="397"/>
        <v>0</v>
      </c>
      <c r="AY1039" s="11">
        <f t="shared" si="398"/>
        <v>0</v>
      </c>
      <c r="AZ1039" s="11">
        <f t="shared" si="399"/>
        <v>0</v>
      </c>
      <c r="BA1039" s="11">
        <f t="shared" si="400"/>
        <v>0</v>
      </c>
      <c r="BB1039" s="11">
        <f t="shared" si="401"/>
        <v>0</v>
      </c>
      <c r="BC1039" s="11">
        <f t="shared" si="402"/>
        <v>0</v>
      </c>
      <c r="BD1039" s="11">
        <f>SUMIFS(Ishop!$BK:$BK,Ishop!$BG:$BG,Source!D1039,Ishop!$B:$B,Source!C1039)</f>
        <v>0</v>
      </c>
      <c r="BE1039" s="11">
        <f>COUNTIFS(Ishop!$AW:$AW,"OUI",Ishop!$BG:$BG,Source!D1039,Ishop!$B:$B,Source!C1039)</f>
        <v>0</v>
      </c>
      <c r="BF1039" s="11">
        <f t="shared" si="403"/>
        <v>0</v>
      </c>
      <c r="BG1039" s="11">
        <f t="shared" si="404"/>
        <v>0</v>
      </c>
      <c r="BH1039" s="11">
        <f t="shared" si="405"/>
        <v>0</v>
      </c>
      <c r="BI1039" s="11">
        <f t="shared" si="406"/>
        <v>0</v>
      </c>
      <c r="BJ1039" s="11">
        <f t="shared" si="407"/>
        <v>0</v>
      </c>
      <c r="BK1039" s="11">
        <f t="shared" si="408"/>
        <v>0</v>
      </c>
      <c r="BL1039" s="11">
        <f t="shared" si="409"/>
        <v>0</v>
      </c>
      <c r="BM1039" s="11">
        <f t="shared" si="410"/>
        <v>0</v>
      </c>
      <c r="BN1039" s="25">
        <f>Z1039*Budget!$A$6</f>
        <v>0</v>
      </c>
      <c r="BO1039" s="25">
        <f>AA1039*(Budget!$B$6+Budget!$B$7)</f>
        <v>0</v>
      </c>
      <c r="BP1039" s="25">
        <f>AB1039*(Budget!$C$6+Budget!$C$7)</f>
        <v>0</v>
      </c>
      <c r="BQ1039" s="25">
        <f>AC1039*(Budget!$D$6+Budget!$D$7)</f>
        <v>0</v>
      </c>
      <c r="BR1039" s="25">
        <f>AD1039*(Budget!$E$6+Budget!$E$7)</f>
        <v>0</v>
      </c>
      <c r="BS1039" s="25">
        <f>AE1039*(Budget!$F$6+Budget!$F$7)</f>
        <v>0</v>
      </c>
      <c r="BT1039" s="25">
        <f>AF1039*(Budget!$G$6+Budget!$G$7)</f>
        <v>0</v>
      </c>
      <c r="BU1039" s="25">
        <f>AG1039*Budget!$H$6</f>
        <v>0</v>
      </c>
      <c r="BV1039" s="25">
        <f>AH1039*Budget!$I$6</f>
        <v>0</v>
      </c>
      <c r="BW1039" s="25">
        <f>AI1039*Budget!$J$6</f>
        <v>0</v>
      </c>
      <c r="BX1039" s="25">
        <f>AJ1039*Budget!$K$6</f>
        <v>0</v>
      </c>
      <c r="BY1039" s="25">
        <f>AK1039*Budget!$L$6</f>
        <v>0</v>
      </c>
      <c r="BZ1039" s="25">
        <f>AL1039*Budget!$M$6</f>
        <v>0</v>
      </c>
      <c r="CA1039" s="25">
        <f>AM1039*Budget!$N$6</f>
        <v>0</v>
      </c>
      <c r="CB1039" s="25">
        <f>AQ1039*Budget!$O$6</f>
        <v>0</v>
      </c>
      <c r="CC1039" s="25">
        <f>AR1039*Budget!$S$6</f>
        <v>0</v>
      </c>
      <c r="CD1039" s="25">
        <f>AS1039*Budget!$Q$6</f>
        <v>0</v>
      </c>
      <c r="CE1039" s="25">
        <f t="shared" si="411"/>
        <v>0</v>
      </c>
      <c r="CF1039" s="11" t="e">
        <f>COUNTIFS(#REF!,Source!E1039,#REF!,Source!C1039)</f>
        <v>#REF!</v>
      </c>
      <c r="CG1039" s="11" t="str">
        <f t="shared" si="412"/>
        <v>--</v>
      </c>
    </row>
    <row r="1040" spans="1:85" x14ac:dyDescent="0.25">
      <c r="A1040" t="str">
        <f>IFERROR(VLOOKUP(MONTH(C1040),Date!$A$2:$B$13,2,0),"--")</f>
        <v>Avril</v>
      </c>
      <c r="B1040" s="11">
        <f t="shared" si="391"/>
        <v>16</v>
      </c>
      <c r="C1040" s="28">
        <f t="shared" si="390"/>
        <v>42107</v>
      </c>
      <c r="D1040" s="29" t="s">
        <v>220</v>
      </c>
      <c r="E1040" s="30" t="str">
        <f>IFERROR(VLOOKUP(D1040,Listing!$A:$B,2,0),"--")</f>
        <v>A44053</v>
      </c>
      <c r="F1040" s="30" t="str">
        <f>IFERROR(VLOOKUP(D1040,Listing!$A:$E,5,0),"-")</f>
        <v>SALMAN NABIL</v>
      </c>
      <c r="G1040" s="4">
        <f>IFERROR(VLOOKUP(D1040,Listing!$A:$F,6,0),"--")</f>
        <v>42107</v>
      </c>
      <c r="H1040" s="11" t="str">
        <f>IFERROR(VLOOKUP(D1040,Listing!$A:$D,4,0),"--")</f>
        <v>NAJOUA ALLAOULAHCEN</v>
      </c>
      <c r="I1040" s="11" t="str">
        <f t="shared" si="392"/>
        <v>AAC</v>
      </c>
      <c r="J1040" s="31">
        <f>IFERROR(COUNTIFS(Ishop!$BG:$BG,Source!D1040,Ishop!$B:$B,Source!C1040),"--")</f>
        <v>0</v>
      </c>
      <c r="K1040" s="11">
        <f>IFERROR(COUNTIFS(Ishop!$BG:$BG,Source!D1040,Ishop!$B:$B,Source!C1040,Ishop!$J:$J,"OUI"),"--")</f>
        <v>0</v>
      </c>
      <c r="L1040" s="11">
        <f>COUNTIFS(Ishop!$AG:$AG,Source!$L$1,Ishop!$BG:$BG,Source!$D1040,Ishop!$B:$B,Source!$C1040)</f>
        <v>0</v>
      </c>
      <c r="M1040" s="11">
        <f>COUNTIFS(Ishop!$AG:$AG,Source!$M$1,Ishop!$BG:$BG,Source!$D1040,Ishop!$B:$B,Source!$C1040)</f>
        <v>0</v>
      </c>
      <c r="N1040" s="11">
        <f>COUNTIFS(Ishop!$AG:$AG,Source!$N$1,Ishop!$BG:$BG,Source!$D1040,Ishop!$B:$B,Source!$C1040)</f>
        <v>0</v>
      </c>
      <c r="O1040" s="11">
        <f>COUNTIFS(Ishop!$AG:$AG,Source!$O$1,Ishop!$BG:$BG,Source!$D1040,Ishop!$B:$B,Source!$C1040)</f>
        <v>0</v>
      </c>
      <c r="P1040" s="11">
        <f>COUNTIFS(Ishop!$AG:$AG,Source!$P$1,Ishop!$BG:$BG,Source!$D1040,Ishop!$B:$B,Source!$C1040)</f>
        <v>0</v>
      </c>
      <c r="Q1040" s="11">
        <f>COUNTIFS(Ishop!$AG:$AG,Source!$Q$1,Ishop!$BG:$BG,Source!$D1040,Ishop!$B:$B,Source!$C1040)</f>
        <v>0</v>
      </c>
      <c r="R1040" s="11">
        <f>COUNTIFS(Ishop!$AG:$AG,Source!$R$1,Ishop!$BG:$BG,Source!$D1040,Ishop!$B:$B,Source!$C1040)</f>
        <v>0</v>
      </c>
      <c r="S1040" s="11">
        <f>COUNTIFS(Ishop!$AG:$AG,Source!$S$1,Ishop!$BG:$BG,Source!$D1040,Ishop!$B:$B,Source!$C1040)</f>
        <v>0</v>
      </c>
      <c r="T1040" s="11">
        <f>COUNTIFS(Ishop!$AG:$AG,Source!$T$1,Ishop!$BG:$BG,Source!$D1040,Ishop!$B:$B,Source!$C1040)</f>
        <v>0</v>
      </c>
      <c r="U1040" s="11">
        <f>COUNTIFS(Ishop!$AG:$AG,Source!$U$1,Ishop!$BG:$BG,Source!$D1040,Ishop!$B:$B,Source!$C1040)</f>
        <v>0</v>
      </c>
      <c r="V1040" s="11">
        <f>COUNTIFS(Ishop!$AG:$AG,Source!$V$1,Ishop!$BG:$BG,Source!$D1040,Ishop!$B:$B,Source!$C1040)</f>
        <v>0</v>
      </c>
      <c r="W1040" s="11">
        <f>COUNTIFS(Ishop!$AG:$AG,Source!$W$1,Ishop!$BG:$BG,Source!$D1040,Ishop!$B:$B,Source!$C1040)</f>
        <v>0</v>
      </c>
      <c r="X1040" s="11">
        <f>COUNTIFS(Ishop!$AG:$AG,Source!$X$1,Ishop!$BG:$BG,Source!$D1040,Ishop!$B:$B,Source!$C1040)</f>
        <v>0</v>
      </c>
      <c r="Y1040" s="11">
        <f>COUNTIFS(Ishop!$AG:$AG,Source!$Y$1,Ishop!$BG:$BG,Source!$D1040,Ishop!$B:$B,Source!$C1040)</f>
        <v>0</v>
      </c>
      <c r="Z1040" s="11">
        <f>COUNTIFS(Ishop!$AG:$AG,Source!$Z$1,Ishop!$BG:$BG,Source!$D1040,Ishop!$B:$B,Source!$C1040,Ishop!$J:$J,"OUI")</f>
        <v>0</v>
      </c>
      <c r="AA1040" s="11">
        <f>COUNTIFS(Ishop!$AG:$AG,Source!$AA$1,Ishop!$BG:$BG,Source!$D1040,Ishop!$B:$B,Source!$C1040,Ishop!$J:$J,"OUI")</f>
        <v>0</v>
      </c>
      <c r="AB1040" s="11">
        <f>COUNTIFS(Ishop!$AG:$AG,Source!$AB$1,Ishop!$BG:$BG,Source!$D1040,Ishop!$B:$B,Source!$C1040,Ishop!$J:$J,"OUI")</f>
        <v>0</v>
      </c>
      <c r="AC1040" s="11">
        <f>COUNTIFS(Ishop!$AG:$AG,Source!$AC$1,Ishop!$BG:$BG,Source!$D1040,Ishop!$B:$B,Source!$C1040,Ishop!$J:$J,"OUI")</f>
        <v>0</v>
      </c>
      <c r="AD1040" s="11">
        <f>COUNTIFS(Ishop!$AG:$AG,Source!$AD$1,Ishop!$BG:$BG,Source!$D1040,Ishop!$B:$B,Source!$C1040,Ishop!$J:$J,"OUI")</f>
        <v>0</v>
      </c>
      <c r="AE1040" s="11">
        <f>COUNTIFS(Ishop!$AG:$AG,Source!$AE$1,Ishop!$BG:$BG,Source!$D1040,Ishop!$B:$B,Source!$C1040,Ishop!$J:$J,"OUI")</f>
        <v>0</v>
      </c>
      <c r="AF1040" s="11">
        <f>COUNTIFS(Ishop!$AG:$AG,Source!$AF$1,Ishop!$BG:$BG,Source!$D1040,Ishop!$B:$B,Source!$C1040,Ishop!$J:$J,"OUI")</f>
        <v>0</v>
      </c>
      <c r="AG1040" s="11">
        <f>COUNTIFS(Ishop!$AG:$AG,Source!$AG$1,Ishop!$BG:$BG,Source!$D1040,Ishop!$B:$B,Source!$C1040,Ishop!$J:$J,"OUI")</f>
        <v>0</v>
      </c>
      <c r="AH1040" s="11">
        <f>COUNTIFS(Ishop!$AG:$AG,Source!$AH$1,Ishop!$BG:$BG,Source!$D1040,Ishop!$B:$B,Source!$C1040,Ishop!$J:$J,"OUI")</f>
        <v>0</v>
      </c>
      <c r="AI1040" s="11">
        <f>COUNTIFS(Ishop!$AG:$AG,Source!$AI$1,Ishop!$BG:$BG,Source!$D1040,Ishop!$B:$B,Source!$C1040,Ishop!$J:$J,"OUI")</f>
        <v>0</v>
      </c>
      <c r="AJ1040" s="11">
        <f>COUNTIFS(Ishop!$AG:$AG,Source!$AJ$1,Ishop!$BG:$BG,Source!$D1040,Ishop!$B:$B,Source!$C1040,Ishop!$J:$J,"OUI")</f>
        <v>0</v>
      </c>
      <c r="AK1040" s="11">
        <f>COUNTIFS(Ishop!$AG:$AG,Source!$AK$1,Ishop!$BG:$BG,Source!$D1040,Ishop!$B:$B,Source!$C1040,Ishop!$J:$J,"OUI")</f>
        <v>0</v>
      </c>
      <c r="AL1040" s="11">
        <f>COUNTIFS(Ishop!$AG:$AG,Source!$AL$1,Ishop!$BG:$BG,Source!$D1040,Ishop!$B:$B,Source!$C1040,Ishop!$J:$J,"OUI")</f>
        <v>0</v>
      </c>
      <c r="AM1040" s="11">
        <f>COUNTIFS(Ishop!$AG:$AG,Source!$AM$1,Ishop!$BG:$BG,Source!$D1040,Ishop!$B:$B,Source!$C1040,Ishop!$J:$J,"OUI")</f>
        <v>0</v>
      </c>
      <c r="AN1040" s="11">
        <f>COUNTIFS(Dolmen!$W:$W,"Sensation",Dolmen!$O:$O,Source!D1040,Dolmen!$F:$F,Source!C1040)</f>
        <v>0</v>
      </c>
      <c r="AO1040" s="11">
        <f>COUNTIFS(Dolmen!$AC:$AC,"Bbox Miami",Dolmen!$O:$O,Source!D1040,Dolmen!$F:$F,Source!C1040)</f>
        <v>0</v>
      </c>
      <c r="AP1040" s="11">
        <f>COUNTIFS(Dolmen!$AD:$AD,"1",Dolmen!$W:$W,"",Dolmen!$O:$O,Source!D1040,Dolmen!$F:$F,Source!C1040)</f>
        <v>0</v>
      </c>
      <c r="AQ1040" s="11">
        <f>COUNTIFS(Dolmen!$W:$W,"Sensation",Dolmen!$Y:$Y,"1",Dolmen!$O:$O,Source!D1040,Dolmen!$F:$F,Source!C1040)</f>
        <v>0</v>
      </c>
      <c r="AR1040" s="11">
        <f>COUNTIFS(Dolmen!$AC:$AC,"Bbox Miami",Dolmen!$Y:$Y,"1",Dolmen!$O:$O,Source!D1040,Dolmen!$F:$F,Source!C1040)</f>
        <v>0</v>
      </c>
      <c r="AS1040" s="11">
        <f>COUNTIFS(Dolmen!$AD:$AD,"1",Dolmen!$W:$W,"",Dolmen!$Y:$Y,"1",Dolmen!$O:$O,Source!D1040,Dolmen!$F:$F,Source!C1040)</f>
        <v>0</v>
      </c>
      <c r="AT1040" s="11">
        <f t="shared" si="393"/>
        <v>0</v>
      </c>
      <c r="AU1040" s="11">
        <f t="shared" si="394"/>
        <v>0</v>
      </c>
      <c r="AV1040" s="11">
        <f t="shared" si="395"/>
        <v>0</v>
      </c>
      <c r="AW1040" s="11">
        <f t="shared" si="396"/>
        <v>0</v>
      </c>
      <c r="AX1040" s="11">
        <f t="shared" si="397"/>
        <v>0</v>
      </c>
      <c r="AY1040" s="11">
        <f t="shared" si="398"/>
        <v>0</v>
      </c>
      <c r="AZ1040" s="11">
        <f t="shared" si="399"/>
        <v>0</v>
      </c>
      <c r="BA1040" s="11">
        <f t="shared" si="400"/>
        <v>0</v>
      </c>
      <c r="BB1040" s="11">
        <f t="shared" si="401"/>
        <v>0</v>
      </c>
      <c r="BC1040" s="11">
        <f t="shared" si="402"/>
        <v>0</v>
      </c>
      <c r="BD1040" s="11">
        <f>SUMIFS(Ishop!$BK:$BK,Ishop!$BG:$BG,Source!D1040,Ishop!$B:$B,Source!C1040)</f>
        <v>0</v>
      </c>
      <c r="BE1040" s="11">
        <f>COUNTIFS(Ishop!$AW:$AW,"OUI",Ishop!$BG:$BG,Source!D1040,Ishop!$B:$B,Source!C1040)</f>
        <v>0</v>
      </c>
      <c r="BF1040" s="11">
        <f t="shared" si="403"/>
        <v>0</v>
      </c>
      <c r="BG1040" s="11">
        <f t="shared" si="404"/>
        <v>0</v>
      </c>
      <c r="BH1040" s="11">
        <f t="shared" si="405"/>
        <v>0</v>
      </c>
      <c r="BI1040" s="11">
        <f t="shared" si="406"/>
        <v>0</v>
      </c>
      <c r="BJ1040" s="11">
        <f t="shared" si="407"/>
        <v>0</v>
      </c>
      <c r="BK1040" s="11">
        <f t="shared" si="408"/>
        <v>0</v>
      </c>
      <c r="BL1040" s="11">
        <f t="shared" si="409"/>
        <v>0</v>
      </c>
      <c r="BM1040" s="11">
        <f t="shared" si="410"/>
        <v>0</v>
      </c>
      <c r="BN1040" s="25">
        <f>Z1040*Budget!$A$6</f>
        <v>0</v>
      </c>
      <c r="BO1040" s="25">
        <f>AA1040*(Budget!$B$6+Budget!$B$7)</f>
        <v>0</v>
      </c>
      <c r="BP1040" s="25">
        <f>AB1040*(Budget!$C$6+Budget!$C$7)</f>
        <v>0</v>
      </c>
      <c r="BQ1040" s="25">
        <f>AC1040*(Budget!$D$6+Budget!$D$7)</f>
        <v>0</v>
      </c>
      <c r="BR1040" s="25">
        <f>AD1040*(Budget!$E$6+Budget!$E$7)</f>
        <v>0</v>
      </c>
      <c r="BS1040" s="25">
        <f>AE1040*(Budget!$F$6+Budget!$F$7)</f>
        <v>0</v>
      </c>
      <c r="BT1040" s="25">
        <f>AF1040*(Budget!$G$6+Budget!$G$7)</f>
        <v>0</v>
      </c>
      <c r="BU1040" s="25">
        <f>AG1040*Budget!$H$6</f>
        <v>0</v>
      </c>
      <c r="BV1040" s="25">
        <f>AH1040*Budget!$I$6</f>
        <v>0</v>
      </c>
      <c r="BW1040" s="25">
        <f>AI1040*Budget!$J$6</f>
        <v>0</v>
      </c>
      <c r="BX1040" s="25">
        <f>AJ1040*Budget!$K$6</f>
        <v>0</v>
      </c>
      <c r="BY1040" s="25">
        <f>AK1040*Budget!$L$6</f>
        <v>0</v>
      </c>
      <c r="BZ1040" s="25">
        <f>AL1040*Budget!$M$6</f>
        <v>0</v>
      </c>
      <c r="CA1040" s="25">
        <f>AM1040*Budget!$N$6</f>
        <v>0</v>
      </c>
      <c r="CB1040" s="25">
        <f>AQ1040*Budget!$O$6</f>
        <v>0</v>
      </c>
      <c r="CC1040" s="25">
        <f>AR1040*Budget!$S$6</f>
        <v>0</v>
      </c>
      <c r="CD1040" s="25">
        <f>AS1040*Budget!$Q$6</f>
        <v>0</v>
      </c>
      <c r="CE1040" s="25">
        <f t="shared" si="411"/>
        <v>0</v>
      </c>
      <c r="CF1040" s="11" t="e">
        <f>COUNTIFS(#REF!,Source!E1040,#REF!,Source!C1040)</f>
        <v>#REF!</v>
      </c>
      <c r="CG1040" s="11" t="str">
        <f t="shared" si="412"/>
        <v>--</v>
      </c>
    </row>
    <row r="1041" spans="1:85" x14ac:dyDescent="0.25">
      <c r="A1041" t="str">
        <f>IFERROR(VLOOKUP(MONTH(C1041),Date!$A$2:$B$13,2,0),"--")</f>
        <v>Avril</v>
      </c>
      <c r="B1041" s="11">
        <f t="shared" si="391"/>
        <v>16</v>
      </c>
      <c r="C1041" s="28">
        <f t="shared" ref="C1041:C1104" si="413">C986+1</f>
        <v>42107</v>
      </c>
      <c r="D1041" s="29" t="s">
        <v>221</v>
      </c>
      <c r="E1041" s="30" t="str">
        <f>IFERROR(VLOOKUP(D1041,Listing!$A:$B,2,0),"--")</f>
        <v>A44022</v>
      </c>
      <c r="F1041" s="30" t="str">
        <f>IFERROR(VLOOKUP(D1041,Listing!$A:$E,5,0),"-")</f>
        <v>EL YASSINI  ILHAM</v>
      </c>
      <c r="G1041" s="4">
        <f>IFERROR(VLOOKUP(D1041,Listing!$A:$F,6,0),"--")</f>
        <v>42079</v>
      </c>
      <c r="H1041" s="11" t="str">
        <f>IFERROR(VLOOKUP(D1041,Listing!$A:$D,4,0),"--")</f>
        <v>NAJOUA ALLAOULAHCEN</v>
      </c>
      <c r="I1041" s="11" t="str">
        <f t="shared" si="392"/>
        <v>AAC</v>
      </c>
      <c r="J1041" s="31">
        <f>IFERROR(COUNTIFS(Ishop!$BG:$BG,Source!D1041,Ishop!$B:$B,Source!C1041),"--")</f>
        <v>0</v>
      </c>
      <c r="K1041" s="11">
        <f>IFERROR(COUNTIFS(Ishop!$BG:$BG,Source!D1041,Ishop!$B:$B,Source!C1041,Ishop!$J:$J,"OUI"),"--")</f>
        <v>0</v>
      </c>
      <c r="L1041" s="11">
        <f>COUNTIFS(Ishop!$AG:$AG,Source!$L$1,Ishop!$BG:$BG,Source!$D1041,Ishop!$B:$B,Source!$C1041)</f>
        <v>0</v>
      </c>
      <c r="M1041" s="11">
        <f>COUNTIFS(Ishop!$AG:$AG,Source!$M$1,Ishop!$BG:$BG,Source!$D1041,Ishop!$B:$B,Source!$C1041)</f>
        <v>0</v>
      </c>
      <c r="N1041" s="11">
        <f>COUNTIFS(Ishop!$AG:$AG,Source!$N$1,Ishop!$BG:$BG,Source!$D1041,Ishop!$B:$B,Source!$C1041)</f>
        <v>0</v>
      </c>
      <c r="O1041" s="11">
        <f>COUNTIFS(Ishop!$AG:$AG,Source!$O$1,Ishop!$BG:$BG,Source!$D1041,Ishop!$B:$B,Source!$C1041)</f>
        <v>0</v>
      </c>
      <c r="P1041" s="11">
        <f>COUNTIFS(Ishop!$AG:$AG,Source!$P$1,Ishop!$BG:$BG,Source!$D1041,Ishop!$B:$B,Source!$C1041)</f>
        <v>0</v>
      </c>
      <c r="Q1041" s="11">
        <f>COUNTIFS(Ishop!$AG:$AG,Source!$Q$1,Ishop!$BG:$BG,Source!$D1041,Ishop!$B:$B,Source!$C1041)</f>
        <v>0</v>
      </c>
      <c r="R1041" s="11">
        <f>COUNTIFS(Ishop!$AG:$AG,Source!$R$1,Ishop!$BG:$BG,Source!$D1041,Ishop!$B:$B,Source!$C1041)</f>
        <v>0</v>
      </c>
      <c r="S1041" s="11">
        <f>COUNTIFS(Ishop!$AG:$AG,Source!$S$1,Ishop!$BG:$BG,Source!$D1041,Ishop!$B:$B,Source!$C1041)</f>
        <v>0</v>
      </c>
      <c r="T1041" s="11">
        <f>COUNTIFS(Ishop!$AG:$AG,Source!$T$1,Ishop!$BG:$BG,Source!$D1041,Ishop!$B:$B,Source!$C1041)</f>
        <v>0</v>
      </c>
      <c r="U1041" s="11">
        <f>COUNTIFS(Ishop!$AG:$AG,Source!$U$1,Ishop!$BG:$BG,Source!$D1041,Ishop!$B:$B,Source!$C1041)</f>
        <v>0</v>
      </c>
      <c r="V1041" s="11">
        <f>COUNTIFS(Ishop!$AG:$AG,Source!$V$1,Ishop!$BG:$BG,Source!$D1041,Ishop!$B:$B,Source!$C1041)</f>
        <v>0</v>
      </c>
      <c r="W1041" s="11">
        <f>COUNTIFS(Ishop!$AG:$AG,Source!$W$1,Ishop!$BG:$BG,Source!$D1041,Ishop!$B:$B,Source!$C1041)</f>
        <v>0</v>
      </c>
      <c r="X1041" s="11">
        <f>COUNTIFS(Ishop!$AG:$AG,Source!$X$1,Ishop!$BG:$BG,Source!$D1041,Ishop!$B:$B,Source!$C1041)</f>
        <v>0</v>
      </c>
      <c r="Y1041" s="11">
        <f>COUNTIFS(Ishop!$AG:$AG,Source!$Y$1,Ishop!$BG:$BG,Source!$D1041,Ishop!$B:$B,Source!$C1041)</f>
        <v>0</v>
      </c>
      <c r="Z1041" s="11">
        <f>COUNTIFS(Ishop!$AG:$AG,Source!$Z$1,Ishop!$BG:$BG,Source!$D1041,Ishop!$B:$B,Source!$C1041,Ishop!$J:$J,"OUI")</f>
        <v>0</v>
      </c>
      <c r="AA1041" s="11">
        <f>COUNTIFS(Ishop!$AG:$AG,Source!$AA$1,Ishop!$BG:$BG,Source!$D1041,Ishop!$B:$B,Source!$C1041,Ishop!$J:$J,"OUI")</f>
        <v>0</v>
      </c>
      <c r="AB1041" s="11">
        <f>COUNTIFS(Ishop!$AG:$AG,Source!$AB$1,Ishop!$BG:$BG,Source!$D1041,Ishop!$B:$B,Source!$C1041,Ishop!$J:$J,"OUI")</f>
        <v>0</v>
      </c>
      <c r="AC1041" s="11">
        <f>COUNTIFS(Ishop!$AG:$AG,Source!$AC$1,Ishop!$BG:$BG,Source!$D1041,Ishop!$B:$B,Source!$C1041,Ishop!$J:$J,"OUI")</f>
        <v>0</v>
      </c>
      <c r="AD1041" s="11">
        <f>COUNTIFS(Ishop!$AG:$AG,Source!$AD$1,Ishop!$BG:$BG,Source!$D1041,Ishop!$B:$B,Source!$C1041,Ishop!$J:$J,"OUI")</f>
        <v>0</v>
      </c>
      <c r="AE1041" s="11">
        <f>COUNTIFS(Ishop!$AG:$AG,Source!$AE$1,Ishop!$BG:$BG,Source!$D1041,Ishop!$B:$B,Source!$C1041,Ishop!$J:$J,"OUI")</f>
        <v>0</v>
      </c>
      <c r="AF1041" s="11">
        <f>COUNTIFS(Ishop!$AG:$AG,Source!$AF$1,Ishop!$BG:$BG,Source!$D1041,Ishop!$B:$B,Source!$C1041,Ishop!$J:$J,"OUI")</f>
        <v>0</v>
      </c>
      <c r="AG1041" s="11">
        <f>COUNTIFS(Ishop!$AG:$AG,Source!$AG$1,Ishop!$BG:$BG,Source!$D1041,Ishop!$B:$B,Source!$C1041,Ishop!$J:$J,"OUI")</f>
        <v>0</v>
      </c>
      <c r="AH1041" s="11">
        <f>COUNTIFS(Ishop!$AG:$AG,Source!$AH$1,Ishop!$BG:$BG,Source!$D1041,Ishop!$B:$B,Source!$C1041,Ishop!$J:$J,"OUI")</f>
        <v>0</v>
      </c>
      <c r="AI1041" s="11">
        <f>COUNTIFS(Ishop!$AG:$AG,Source!$AI$1,Ishop!$BG:$BG,Source!$D1041,Ishop!$B:$B,Source!$C1041,Ishop!$J:$J,"OUI")</f>
        <v>0</v>
      </c>
      <c r="AJ1041" s="11">
        <f>COUNTIFS(Ishop!$AG:$AG,Source!$AJ$1,Ishop!$BG:$BG,Source!$D1041,Ishop!$B:$B,Source!$C1041,Ishop!$J:$J,"OUI")</f>
        <v>0</v>
      </c>
      <c r="AK1041" s="11">
        <f>COUNTIFS(Ishop!$AG:$AG,Source!$AK$1,Ishop!$BG:$BG,Source!$D1041,Ishop!$B:$B,Source!$C1041,Ishop!$J:$J,"OUI")</f>
        <v>0</v>
      </c>
      <c r="AL1041" s="11">
        <f>COUNTIFS(Ishop!$AG:$AG,Source!$AL$1,Ishop!$BG:$BG,Source!$D1041,Ishop!$B:$B,Source!$C1041,Ishop!$J:$J,"OUI")</f>
        <v>0</v>
      </c>
      <c r="AM1041" s="11">
        <f>COUNTIFS(Ishop!$AG:$AG,Source!$AM$1,Ishop!$BG:$BG,Source!$D1041,Ishop!$B:$B,Source!$C1041,Ishop!$J:$J,"OUI")</f>
        <v>0</v>
      </c>
      <c r="AN1041" s="11">
        <f>COUNTIFS(Dolmen!$W:$W,"Sensation",Dolmen!$O:$O,Source!D1041,Dolmen!$F:$F,Source!C1041)</f>
        <v>0</v>
      </c>
      <c r="AO1041" s="11">
        <f>COUNTIFS(Dolmen!$AC:$AC,"Bbox Miami",Dolmen!$O:$O,Source!D1041,Dolmen!$F:$F,Source!C1041)</f>
        <v>0</v>
      </c>
      <c r="AP1041" s="11">
        <f>COUNTIFS(Dolmen!$AD:$AD,"1",Dolmen!$W:$W,"",Dolmen!$O:$O,Source!D1041,Dolmen!$F:$F,Source!C1041)</f>
        <v>0</v>
      </c>
      <c r="AQ1041" s="11">
        <f>COUNTIFS(Dolmen!$W:$W,"Sensation",Dolmen!$Y:$Y,"1",Dolmen!$O:$O,Source!D1041,Dolmen!$F:$F,Source!C1041)</f>
        <v>0</v>
      </c>
      <c r="AR1041" s="11">
        <f>COUNTIFS(Dolmen!$AC:$AC,"Bbox Miami",Dolmen!$Y:$Y,"1",Dolmen!$O:$O,Source!D1041,Dolmen!$F:$F,Source!C1041)</f>
        <v>0</v>
      </c>
      <c r="AS1041" s="11">
        <f>COUNTIFS(Dolmen!$AD:$AD,"1",Dolmen!$W:$W,"",Dolmen!$Y:$Y,"1",Dolmen!$O:$O,Source!D1041,Dolmen!$F:$F,Source!C1041)</f>
        <v>0</v>
      </c>
      <c r="AT1041" s="11">
        <f t="shared" si="393"/>
        <v>0</v>
      </c>
      <c r="AU1041" s="11">
        <f t="shared" si="394"/>
        <v>0</v>
      </c>
      <c r="AV1041" s="11">
        <f t="shared" si="395"/>
        <v>0</v>
      </c>
      <c r="AW1041" s="11">
        <f t="shared" si="396"/>
        <v>0</v>
      </c>
      <c r="AX1041" s="11">
        <f t="shared" si="397"/>
        <v>0</v>
      </c>
      <c r="AY1041" s="11">
        <f t="shared" si="398"/>
        <v>0</v>
      </c>
      <c r="AZ1041" s="11">
        <f t="shared" si="399"/>
        <v>0</v>
      </c>
      <c r="BA1041" s="11">
        <f t="shared" si="400"/>
        <v>0</v>
      </c>
      <c r="BB1041" s="11">
        <f t="shared" si="401"/>
        <v>0</v>
      </c>
      <c r="BC1041" s="11">
        <f t="shared" si="402"/>
        <v>0</v>
      </c>
      <c r="BD1041" s="11">
        <f>SUMIFS(Ishop!$BK:$BK,Ishop!$BG:$BG,Source!D1041,Ishop!$B:$B,Source!C1041)</f>
        <v>0</v>
      </c>
      <c r="BE1041" s="11">
        <f>COUNTIFS(Ishop!$AW:$AW,"OUI",Ishop!$BG:$BG,Source!D1041,Ishop!$B:$B,Source!C1041)</f>
        <v>0</v>
      </c>
      <c r="BF1041" s="11">
        <f t="shared" si="403"/>
        <v>0</v>
      </c>
      <c r="BG1041" s="11">
        <f t="shared" si="404"/>
        <v>0</v>
      </c>
      <c r="BH1041" s="11">
        <f t="shared" si="405"/>
        <v>0</v>
      </c>
      <c r="BI1041" s="11">
        <f t="shared" si="406"/>
        <v>0</v>
      </c>
      <c r="BJ1041" s="11">
        <f t="shared" si="407"/>
        <v>0</v>
      </c>
      <c r="BK1041" s="11">
        <f t="shared" si="408"/>
        <v>0</v>
      </c>
      <c r="BL1041" s="11">
        <f t="shared" si="409"/>
        <v>0</v>
      </c>
      <c r="BM1041" s="11">
        <f t="shared" si="410"/>
        <v>0</v>
      </c>
      <c r="BN1041" s="25">
        <f>Z1041*Budget!$A$6</f>
        <v>0</v>
      </c>
      <c r="BO1041" s="25">
        <f>AA1041*(Budget!$B$6+Budget!$B$7)</f>
        <v>0</v>
      </c>
      <c r="BP1041" s="25">
        <f>AB1041*(Budget!$C$6+Budget!$C$7)</f>
        <v>0</v>
      </c>
      <c r="BQ1041" s="25">
        <f>AC1041*(Budget!$D$6+Budget!$D$7)</f>
        <v>0</v>
      </c>
      <c r="BR1041" s="25">
        <f>AD1041*(Budget!$E$6+Budget!$E$7)</f>
        <v>0</v>
      </c>
      <c r="BS1041" s="25">
        <f>AE1041*(Budget!$F$6+Budget!$F$7)</f>
        <v>0</v>
      </c>
      <c r="BT1041" s="25">
        <f>AF1041*(Budget!$G$6+Budget!$G$7)</f>
        <v>0</v>
      </c>
      <c r="BU1041" s="25">
        <f>AG1041*Budget!$H$6</f>
        <v>0</v>
      </c>
      <c r="BV1041" s="25">
        <f>AH1041*Budget!$I$6</f>
        <v>0</v>
      </c>
      <c r="BW1041" s="25">
        <f>AI1041*Budget!$J$6</f>
        <v>0</v>
      </c>
      <c r="BX1041" s="25">
        <f>AJ1041*Budget!$K$6</f>
        <v>0</v>
      </c>
      <c r="BY1041" s="25">
        <f>AK1041*Budget!$L$6</f>
        <v>0</v>
      </c>
      <c r="BZ1041" s="25">
        <f>AL1041*Budget!$M$6</f>
        <v>0</v>
      </c>
      <c r="CA1041" s="25">
        <f>AM1041*Budget!$N$6</f>
        <v>0</v>
      </c>
      <c r="CB1041" s="25">
        <f>AQ1041*Budget!$O$6</f>
        <v>0</v>
      </c>
      <c r="CC1041" s="25">
        <f>AR1041*Budget!$S$6</f>
        <v>0</v>
      </c>
      <c r="CD1041" s="25">
        <f>AS1041*Budget!$Q$6</f>
        <v>0</v>
      </c>
      <c r="CE1041" s="25">
        <f t="shared" si="411"/>
        <v>0</v>
      </c>
      <c r="CF1041" s="11" t="e">
        <f>COUNTIFS(#REF!,Source!E1041,#REF!,Source!C1041)</f>
        <v>#REF!</v>
      </c>
      <c r="CG1041" s="11" t="str">
        <f t="shared" si="412"/>
        <v>--</v>
      </c>
    </row>
    <row r="1042" spans="1:85" x14ac:dyDescent="0.25">
      <c r="A1042" t="str">
        <f>IFERROR(VLOOKUP(MONTH(C1042),Date!$A$2:$B$13,2,0),"--")</f>
        <v>Avril</v>
      </c>
      <c r="B1042" s="11">
        <f t="shared" si="391"/>
        <v>16</v>
      </c>
      <c r="C1042" s="28">
        <f t="shared" si="413"/>
        <v>42107</v>
      </c>
      <c r="D1042" s="29" t="s">
        <v>222</v>
      </c>
      <c r="E1042" s="30" t="str">
        <f>IFERROR(VLOOKUP(D1042,Listing!$A:$B,2,0),"--")</f>
        <v>A44023</v>
      </c>
      <c r="F1042" s="30" t="str">
        <f>IFERROR(VLOOKUP(D1042,Listing!$A:$E,5,0),"-")</f>
        <v>EL-MABROUKI  KAWTAR</v>
      </c>
      <c r="G1042" s="4">
        <f>IFERROR(VLOOKUP(D1042,Listing!$A:$F,6,0),"--")</f>
        <v>42079</v>
      </c>
      <c r="H1042" s="11" t="str">
        <f>IFERROR(VLOOKUP(D1042,Listing!$A:$D,4,0),"--")</f>
        <v>NAJOUA ALLAOULAHCEN</v>
      </c>
      <c r="I1042" s="11" t="str">
        <f t="shared" si="392"/>
        <v>AAC</v>
      </c>
      <c r="J1042" s="31">
        <f>IFERROR(COUNTIFS(Ishop!$BG:$BG,Source!D1042,Ishop!$B:$B,Source!C1042),"--")</f>
        <v>0</v>
      </c>
      <c r="K1042" s="11">
        <f>IFERROR(COUNTIFS(Ishop!$BG:$BG,Source!D1042,Ishop!$B:$B,Source!C1042,Ishop!$J:$J,"OUI"),"--")</f>
        <v>0</v>
      </c>
      <c r="L1042" s="11">
        <f>COUNTIFS(Ishop!$AG:$AG,Source!$L$1,Ishop!$BG:$BG,Source!$D1042,Ishop!$B:$B,Source!$C1042)</f>
        <v>0</v>
      </c>
      <c r="M1042" s="11">
        <f>COUNTIFS(Ishop!$AG:$AG,Source!$M$1,Ishop!$BG:$BG,Source!$D1042,Ishop!$B:$B,Source!$C1042)</f>
        <v>0</v>
      </c>
      <c r="N1042" s="11">
        <f>COUNTIFS(Ishop!$AG:$AG,Source!$N$1,Ishop!$BG:$BG,Source!$D1042,Ishop!$B:$B,Source!$C1042)</f>
        <v>0</v>
      </c>
      <c r="O1042" s="11">
        <f>COUNTIFS(Ishop!$AG:$AG,Source!$O$1,Ishop!$BG:$BG,Source!$D1042,Ishop!$B:$B,Source!$C1042)</f>
        <v>0</v>
      </c>
      <c r="P1042" s="11">
        <f>COUNTIFS(Ishop!$AG:$AG,Source!$P$1,Ishop!$BG:$BG,Source!$D1042,Ishop!$B:$B,Source!$C1042)</f>
        <v>0</v>
      </c>
      <c r="Q1042" s="11">
        <f>COUNTIFS(Ishop!$AG:$AG,Source!$Q$1,Ishop!$BG:$BG,Source!$D1042,Ishop!$B:$B,Source!$C1042)</f>
        <v>0</v>
      </c>
      <c r="R1042" s="11">
        <f>COUNTIFS(Ishop!$AG:$AG,Source!$R$1,Ishop!$BG:$BG,Source!$D1042,Ishop!$B:$B,Source!$C1042)</f>
        <v>0</v>
      </c>
      <c r="S1042" s="11">
        <f>COUNTIFS(Ishop!$AG:$AG,Source!$S$1,Ishop!$BG:$BG,Source!$D1042,Ishop!$B:$B,Source!$C1042)</f>
        <v>0</v>
      </c>
      <c r="T1042" s="11">
        <f>COUNTIFS(Ishop!$AG:$AG,Source!$T$1,Ishop!$BG:$BG,Source!$D1042,Ishop!$B:$B,Source!$C1042)</f>
        <v>0</v>
      </c>
      <c r="U1042" s="11">
        <f>COUNTIFS(Ishop!$AG:$AG,Source!$U$1,Ishop!$BG:$BG,Source!$D1042,Ishop!$B:$B,Source!$C1042)</f>
        <v>0</v>
      </c>
      <c r="V1042" s="11">
        <f>COUNTIFS(Ishop!$AG:$AG,Source!$V$1,Ishop!$BG:$BG,Source!$D1042,Ishop!$B:$B,Source!$C1042)</f>
        <v>0</v>
      </c>
      <c r="W1042" s="11">
        <f>COUNTIFS(Ishop!$AG:$AG,Source!$W$1,Ishop!$BG:$BG,Source!$D1042,Ishop!$B:$B,Source!$C1042)</f>
        <v>0</v>
      </c>
      <c r="X1042" s="11">
        <f>COUNTIFS(Ishop!$AG:$AG,Source!$X$1,Ishop!$BG:$BG,Source!$D1042,Ishop!$B:$B,Source!$C1042)</f>
        <v>0</v>
      </c>
      <c r="Y1042" s="11">
        <f>COUNTIFS(Ishop!$AG:$AG,Source!$Y$1,Ishop!$BG:$BG,Source!$D1042,Ishop!$B:$B,Source!$C1042)</f>
        <v>0</v>
      </c>
      <c r="Z1042" s="11">
        <f>COUNTIFS(Ishop!$AG:$AG,Source!$Z$1,Ishop!$BG:$BG,Source!$D1042,Ishop!$B:$B,Source!$C1042,Ishop!$J:$J,"OUI")</f>
        <v>0</v>
      </c>
      <c r="AA1042" s="11">
        <f>COUNTIFS(Ishop!$AG:$AG,Source!$AA$1,Ishop!$BG:$BG,Source!$D1042,Ishop!$B:$B,Source!$C1042,Ishop!$J:$J,"OUI")</f>
        <v>0</v>
      </c>
      <c r="AB1042" s="11">
        <f>COUNTIFS(Ishop!$AG:$AG,Source!$AB$1,Ishop!$BG:$BG,Source!$D1042,Ishop!$B:$B,Source!$C1042,Ishop!$J:$J,"OUI")</f>
        <v>0</v>
      </c>
      <c r="AC1042" s="11">
        <f>COUNTIFS(Ishop!$AG:$AG,Source!$AC$1,Ishop!$BG:$BG,Source!$D1042,Ishop!$B:$B,Source!$C1042,Ishop!$J:$J,"OUI")</f>
        <v>0</v>
      </c>
      <c r="AD1042" s="11">
        <f>COUNTIFS(Ishop!$AG:$AG,Source!$AD$1,Ishop!$BG:$BG,Source!$D1042,Ishop!$B:$B,Source!$C1042,Ishop!$J:$J,"OUI")</f>
        <v>0</v>
      </c>
      <c r="AE1042" s="11">
        <f>COUNTIFS(Ishop!$AG:$AG,Source!$AE$1,Ishop!$BG:$BG,Source!$D1042,Ishop!$B:$B,Source!$C1042,Ishop!$J:$J,"OUI")</f>
        <v>0</v>
      </c>
      <c r="AF1042" s="11">
        <f>COUNTIFS(Ishop!$AG:$AG,Source!$AF$1,Ishop!$BG:$BG,Source!$D1042,Ishop!$B:$B,Source!$C1042,Ishop!$J:$J,"OUI")</f>
        <v>0</v>
      </c>
      <c r="AG1042" s="11">
        <f>COUNTIFS(Ishop!$AG:$AG,Source!$AG$1,Ishop!$BG:$BG,Source!$D1042,Ishop!$B:$B,Source!$C1042,Ishop!$J:$J,"OUI")</f>
        <v>0</v>
      </c>
      <c r="AH1042" s="11">
        <f>COUNTIFS(Ishop!$AG:$AG,Source!$AH$1,Ishop!$BG:$BG,Source!$D1042,Ishop!$B:$B,Source!$C1042,Ishop!$J:$J,"OUI")</f>
        <v>0</v>
      </c>
      <c r="AI1042" s="11">
        <f>COUNTIFS(Ishop!$AG:$AG,Source!$AI$1,Ishop!$BG:$BG,Source!$D1042,Ishop!$B:$B,Source!$C1042,Ishop!$J:$J,"OUI")</f>
        <v>0</v>
      </c>
      <c r="AJ1042" s="11">
        <f>COUNTIFS(Ishop!$AG:$AG,Source!$AJ$1,Ishop!$BG:$BG,Source!$D1042,Ishop!$B:$B,Source!$C1042,Ishop!$J:$J,"OUI")</f>
        <v>0</v>
      </c>
      <c r="AK1042" s="11">
        <f>COUNTIFS(Ishop!$AG:$AG,Source!$AK$1,Ishop!$BG:$BG,Source!$D1042,Ishop!$B:$B,Source!$C1042,Ishop!$J:$J,"OUI")</f>
        <v>0</v>
      </c>
      <c r="AL1042" s="11">
        <f>COUNTIFS(Ishop!$AG:$AG,Source!$AL$1,Ishop!$BG:$BG,Source!$D1042,Ishop!$B:$B,Source!$C1042,Ishop!$J:$J,"OUI")</f>
        <v>0</v>
      </c>
      <c r="AM1042" s="11">
        <f>COUNTIFS(Ishop!$AG:$AG,Source!$AM$1,Ishop!$BG:$BG,Source!$D1042,Ishop!$B:$B,Source!$C1042,Ishop!$J:$J,"OUI")</f>
        <v>0</v>
      </c>
      <c r="AN1042" s="11">
        <f>COUNTIFS(Dolmen!$W:$W,"Sensation",Dolmen!$O:$O,Source!D1042,Dolmen!$F:$F,Source!C1042)</f>
        <v>0</v>
      </c>
      <c r="AO1042" s="11">
        <f>COUNTIFS(Dolmen!$AC:$AC,"Bbox Miami",Dolmen!$O:$O,Source!D1042,Dolmen!$F:$F,Source!C1042)</f>
        <v>0</v>
      </c>
      <c r="AP1042" s="11">
        <f>COUNTIFS(Dolmen!$AD:$AD,"1",Dolmen!$W:$W,"",Dolmen!$O:$O,Source!D1042,Dolmen!$F:$F,Source!C1042)</f>
        <v>0</v>
      </c>
      <c r="AQ1042" s="11">
        <f>COUNTIFS(Dolmen!$W:$W,"Sensation",Dolmen!$Y:$Y,"1",Dolmen!$O:$O,Source!D1042,Dolmen!$F:$F,Source!C1042)</f>
        <v>0</v>
      </c>
      <c r="AR1042" s="11">
        <f>COUNTIFS(Dolmen!$AC:$AC,"Bbox Miami",Dolmen!$Y:$Y,"1",Dolmen!$O:$O,Source!D1042,Dolmen!$F:$F,Source!C1042)</f>
        <v>0</v>
      </c>
      <c r="AS1042" s="11">
        <f>COUNTIFS(Dolmen!$AD:$AD,"1",Dolmen!$W:$W,"",Dolmen!$Y:$Y,"1",Dolmen!$O:$O,Source!D1042,Dolmen!$F:$F,Source!C1042)</f>
        <v>0</v>
      </c>
      <c r="AT1042" s="11">
        <f t="shared" si="393"/>
        <v>0</v>
      </c>
      <c r="AU1042" s="11">
        <f t="shared" si="394"/>
        <v>0</v>
      </c>
      <c r="AV1042" s="11">
        <f t="shared" si="395"/>
        <v>0</v>
      </c>
      <c r="AW1042" s="11">
        <f t="shared" si="396"/>
        <v>0</v>
      </c>
      <c r="AX1042" s="11">
        <f t="shared" si="397"/>
        <v>0</v>
      </c>
      <c r="AY1042" s="11">
        <f t="shared" si="398"/>
        <v>0</v>
      </c>
      <c r="AZ1042" s="11">
        <f t="shared" si="399"/>
        <v>0</v>
      </c>
      <c r="BA1042" s="11">
        <f t="shared" si="400"/>
        <v>0</v>
      </c>
      <c r="BB1042" s="11">
        <f t="shared" si="401"/>
        <v>0</v>
      </c>
      <c r="BC1042" s="11">
        <f t="shared" si="402"/>
        <v>0</v>
      </c>
      <c r="BD1042" s="11">
        <f>SUMIFS(Ishop!$BK:$BK,Ishop!$BG:$BG,Source!D1042,Ishop!$B:$B,Source!C1042)</f>
        <v>0</v>
      </c>
      <c r="BE1042" s="11">
        <f>COUNTIFS(Ishop!$AW:$AW,"OUI",Ishop!$BG:$BG,Source!D1042,Ishop!$B:$B,Source!C1042)</f>
        <v>0</v>
      </c>
      <c r="BF1042" s="11">
        <f t="shared" si="403"/>
        <v>0</v>
      </c>
      <c r="BG1042" s="11">
        <f t="shared" si="404"/>
        <v>0</v>
      </c>
      <c r="BH1042" s="11">
        <f t="shared" si="405"/>
        <v>0</v>
      </c>
      <c r="BI1042" s="11">
        <f t="shared" si="406"/>
        <v>0</v>
      </c>
      <c r="BJ1042" s="11">
        <f t="shared" si="407"/>
        <v>0</v>
      </c>
      <c r="BK1042" s="11">
        <f t="shared" si="408"/>
        <v>0</v>
      </c>
      <c r="BL1042" s="11">
        <f t="shared" si="409"/>
        <v>0</v>
      </c>
      <c r="BM1042" s="11">
        <f t="shared" si="410"/>
        <v>0</v>
      </c>
      <c r="BN1042" s="25">
        <f>Z1042*Budget!$A$6</f>
        <v>0</v>
      </c>
      <c r="BO1042" s="25">
        <f>AA1042*(Budget!$B$6+Budget!$B$7)</f>
        <v>0</v>
      </c>
      <c r="BP1042" s="25">
        <f>AB1042*(Budget!$C$6+Budget!$C$7)</f>
        <v>0</v>
      </c>
      <c r="BQ1042" s="25">
        <f>AC1042*(Budget!$D$6+Budget!$D$7)</f>
        <v>0</v>
      </c>
      <c r="BR1042" s="25">
        <f>AD1042*(Budget!$E$6+Budget!$E$7)</f>
        <v>0</v>
      </c>
      <c r="BS1042" s="25">
        <f>AE1042*(Budget!$F$6+Budget!$F$7)</f>
        <v>0</v>
      </c>
      <c r="BT1042" s="25">
        <f>AF1042*(Budget!$G$6+Budget!$G$7)</f>
        <v>0</v>
      </c>
      <c r="BU1042" s="25">
        <f>AG1042*Budget!$H$6</f>
        <v>0</v>
      </c>
      <c r="BV1042" s="25">
        <f>AH1042*Budget!$I$6</f>
        <v>0</v>
      </c>
      <c r="BW1042" s="25">
        <f>AI1042*Budget!$J$6</f>
        <v>0</v>
      </c>
      <c r="BX1042" s="25">
        <f>AJ1042*Budget!$K$6</f>
        <v>0</v>
      </c>
      <c r="BY1042" s="25">
        <f>AK1042*Budget!$L$6</f>
        <v>0</v>
      </c>
      <c r="BZ1042" s="25">
        <f>AL1042*Budget!$M$6</f>
        <v>0</v>
      </c>
      <c r="CA1042" s="25">
        <f>AM1042*Budget!$N$6</f>
        <v>0</v>
      </c>
      <c r="CB1042" s="25">
        <f>AQ1042*Budget!$O$6</f>
        <v>0</v>
      </c>
      <c r="CC1042" s="25">
        <f>AR1042*Budget!$S$6</f>
        <v>0</v>
      </c>
      <c r="CD1042" s="25">
        <f>AS1042*Budget!$Q$6</f>
        <v>0</v>
      </c>
      <c r="CE1042" s="25">
        <f t="shared" si="411"/>
        <v>0</v>
      </c>
      <c r="CF1042" s="11" t="e">
        <f>COUNTIFS(#REF!,Source!E1042,#REF!,Source!C1042)</f>
        <v>#REF!</v>
      </c>
      <c r="CG1042" s="11" t="str">
        <f t="shared" si="412"/>
        <v>--</v>
      </c>
    </row>
    <row r="1043" spans="1:85" x14ac:dyDescent="0.25">
      <c r="A1043" t="str">
        <f>IFERROR(VLOOKUP(MONTH(C1043),Date!$A$2:$B$13,2,0),"--")</f>
        <v>Avril</v>
      </c>
      <c r="B1043" s="11">
        <f t="shared" si="391"/>
        <v>16</v>
      </c>
      <c r="C1043" s="28">
        <f t="shared" si="413"/>
        <v>42107</v>
      </c>
      <c r="D1043" s="29" t="s">
        <v>223</v>
      </c>
      <c r="E1043" s="30" t="str">
        <f>IFERROR(VLOOKUP(D1043,Listing!$A:$B,2,0),"--")</f>
        <v>A44034</v>
      </c>
      <c r="F1043" s="30" t="str">
        <f>IFERROR(VLOOKUP(D1043,Listing!$A:$E,5,0),"-")</f>
        <v>TOUIL  AZEDDINE</v>
      </c>
      <c r="G1043" s="4">
        <f>IFERROR(VLOOKUP(D1043,Listing!$A:$F,6,0),"--")</f>
        <v>42079</v>
      </c>
      <c r="H1043" s="11" t="str">
        <f>IFERROR(VLOOKUP(D1043,Listing!$A:$D,4,0),"--")</f>
        <v>NAJOUA ALLAOULAHCEN</v>
      </c>
      <c r="I1043" s="11" t="str">
        <f t="shared" si="392"/>
        <v>AAC</v>
      </c>
      <c r="J1043" s="31">
        <f>IFERROR(COUNTIFS(Ishop!$BG:$BG,Source!D1043,Ishop!$B:$B,Source!C1043),"--")</f>
        <v>0</v>
      </c>
      <c r="K1043" s="11">
        <f>IFERROR(COUNTIFS(Ishop!$BG:$BG,Source!D1043,Ishop!$B:$B,Source!C1043,Ishop!$J:$J,"OUI"),"--")</f>
        <v>0</v>
      </c>
      <c r="L1043" s="11">
        <f>COUNTIFS(Ishop!$AG:$AG,Source!$L$1,Ishop!$BG:$BG,Source!$D1043,Ishop!$B:$B,Source!$C1043)</f>
        <v>0</v>
      </c>
      <c r="M1043" s="11">
        <f>COUNTIFS(Ishop!$AG:$AG,Source!$M$1,Ishop!$BG:$BG,Source!$D1043,Ishop!$B:$B,Source!$C1043)</f>
        <v>0</v>
      </c>
      <c r="N1043" s="11">
        <f>COUNTIFS(Ishop!$AG:$AG,Source!$N$1,Ishop!$BG:$BG,Source!$D1043,Ishop!$B:$B,Source!$C1043)</f>
        <v>0</v>
      </c>
      <c r="O1043" s="11">
        <f>COUNTIFS(Ishop!$AG:$AG,Source!$O$1,Ishop!$BG:$BG,Source!$D1043,Ishop!$B:$B,Source!$C1043)</f>
        <v>0</v>
      </c>
      <c r="P1043" s="11">
        <f>COUNTIFS(Ishop!$AG:$AG,Source!$P$1,Ishop!$BG:$BG,Source!$D1043,Ishop!$B:$B,Source!$C1043)</f>
        <v>0</v>
      </c>
      <c r="Q1043" s="11">
        <f>COUNTIFS(Ishop!$AG:$AG,Source!$Q$1,Ishop!$BG:$BG,Source!$D1043,Ishop!$B:$B,Source!$C1043)</f>
        <v>0</v>
      </c>
      <c r="R1043" s="11">
        <f>COUNTIFS(Ishop!$AG:$AG,Source!$R$1,Ishop!$BG:$BG,Source!$D1043,Ishop!$B:$B,Source!$C1043)</f>
        <v>0</v>
      </c>
      <c r="S1043" s="11">
        <f>COUNTIFS(Ishop!$AG:$AG,Source!$S$1,Ishop!$BG:$BG,Source!$D1043,Ishop!$B:$B,Source!$C1043)</f>
        <v>0</v>
      </c>
      <c r="T1043" s="11">
        <f>COUNTIFS(Ishop!$AG:$AG,Source!$T$1,Ishop!$BG:$BG,Source!$D1043,Ishop!$B:$B,Source!$C1043)</f>
        <v>0</v>
      </c>
      <c r="U1043" s="11">
        <f>COUNTIFS(Ishop!$AG:$AG,Source!$U$1,Ishop!$BG:$BG,Source!$D1043,Ishop!$B:$B,Source!$C1043)</f>
        <v>0</v>
      </c>
      <c r="V1043" s="11">
        <f>COUNTIFS(Ishop!$AG:$AG,Source!$V$1,Ishop!$BG:$BG,Source!$D1043,Ishop!$B:$B,Source!$C1043)</f>
        <v>0</v>
      </c>
      <c r="W1043" s="11">
        <f>COUNTIFS(Ishop!$AG:$AG,Source!$W$1,Ishop!$BG:$BG,Source!$D1043,Ishop!$B:$B,Source!$C1043)</f>
        <v>0</v>
      </c>
      <c r="X1043" s="11">
        <f>COUNTIFS(Ishop!$AG:$AG,Source!$X$1,Ishop!$BG:$BG,Source!$D1043,Ishop!$B:$B,Source!$C1043)</f>
        <v>0</v>
      </c>
      <c r="Y1043" s="11">
        <f>COUNTIFS(Ishop!$AG:$AG,Source!$Y$1,Ishop!$BG:$BG,Source!$D1043,Ishop!$B:$B,Source!$C1043)</f>
        <v>0</v>
      </c>
      <c r="Z1043" s="11">
        <f>COUNTIFS(Ishop!$AG:$AG,Source!$Z$1,Ishop!$BG:$BG,Source!$D1043,Ishop!$B:$B,Source!$C1043,Ishop!$J:$J,"OUI")</f>
        <v>0</v>
      </c>
      <c r="AA1043" s="11">
        <f>COUNTIFS(Ishop!$AG:$AG,Source!$AA$1,Ishop!$BG:$BG,Source!$D1043,Ishop!$B:$B,Source!$C1043,Ishop!$J:$J,"OUI")</f>
        <v>0</v>
      </c>
      <c r="AB1043" s="11">
        <f>COUNTIFS(Ishop!$AG:$AG,Source!$AB$1,Ishop!$BG:$BG,Source!$D1043,Ishop!$B:$B,Source!$C1043,Ishop!$J:$J,"OUI")</f>
        <v>0</v>
      </c>
      <c r="AC1043" s="11">
        <f>COUNTIFS(Ishop!$AG:$AG,Source!$AC$1,Ishop!$BG:$BG,Source!$D1043,Ishop!$B:$B,Source!$C1043,Ishop!$J:$J,"OUI")</f>
        <v>0</v>
      </c>
      <c r="AD1043" s="11">
        <f>COUNTIFS(Ishop!$AG:$AG,Source!$AD$1,Ishop!$BG:$BG,Source!$D1043,Ishop!$B:$B,Source!$C1043,Ishop!$J:$J,"OUI")</f>
        <v>0</v>
      </c>
      <c r="AE1043" s="11">
        <f>COUNTIFS(Ishop!$AG:$AG,Source!$AE$1,Ishop!$BG:$BG,Source!$D1043,Ishop!$B:$B,Source!$C1043,Ishop!$J:$J,"OUI")</f>
        <v>0</v>
      </c>
      <c r="AF1043" s="11">
        <f>COUNTIFS(Ishop!$AG:$AG,Source!$AF$1,Ishop!$BG:$BG,Source!$D1043,Ishop!$B:$B,Source!$C1043,Ishop!$J:$J,"OUI")</f>
        <v>0</v>
      </c>
      <c r="AG1043" s="11">
        <f>COUNTIFS(Ishop!$AG:$AG,Source!$AG$1,Ishop!$BG:$BG,Source!$D1043,Ishop!$B:$B,Source!$C1043,Ishop!$J:$J,"OUI")</f>
        <v>0</v>
      </c>
      <c r="AH1043" s="11">
        <f>COUNTIFS(Ishop!$AG:$AG,Source!$AH$1,Ishop!$BG:$BG,Source!$D1043,Ishop!$B:$B,Source!$C1043,Ishop!$J:$J,"OUI")</f>
        <v>0</v>
      </c>
      <c r="AI1043" s="11">
        <f>COUNTIFS(Ishop!$AG:$AG,Source!$AI$1,Ishop!$BG:$BG,Source!$D1043,Ishop!$B:$B,Source!$C1043,Ishop!$J:$J,"OUI")</f>
        <v>0</v>
      </c>
      <c r="AJ1043" s="11">
        <f>COUNTIFS(Ishop!$AG:$AG,Source!$AJ$1,Ishop!$BG:$BG,Source!$D1043,Ishop!$B:$B,Source!$C1043,Ishop!$J:$J,"OUI")</f>
        <v>0</v>
      </c>
      <c r="AK1043" s="11">
        <f>COUNTIFS(Ishop!$AG:$AG,Source!$AK$1,Ishop!$BG:$BG,Source!$D1043,Ishop!$B:$B,Source!$C1043,Ishop!$J:$J,"OUI")</f>
        <v>0</v>
      </c>
      <c r="AL1043" s="11">
        <f>COUNTIFS(Ishop!$AG:$AG,Source!$AL$1,Ishop!$BG:$BG,Source!$D1043,Ishop!$B:$B,Source!$C1043,Ishop!$J:$J,"OUI")</f>
        <v>0</v>
      </c>
      <c r="AM1043" s="11">
        <f>COUNTIFS(Ishop!$AG:$AG,Source!$AM$1,Ishop!$BG:$BG,Source!$D1043,Ishop!$B:$B,Source!$C1043,Ishop!$J:$J,"OUI")</f>
        <v>0</v>
      </c>
      <c r="AN1043" s="11">
        <f>COUNTIFS(Dolmen!$W:$W,"Sensation",Dolmen!$O:$O,Source!D1043,Dolmen!$F:$F,Source!C1043)</f>
        <v>0</v>
      </c>
      <c r="AO1043" s="11">
        <f>COUNTIFS(Dolmen!$AC:$AC,"Bbox Miami",Dolmen!$O:$O,Source!D1043,Dolmen!$F:$F,Source!C1043)</f>
        <v>0</v>
      </c>
      <c r="AP1043" s="11">
        <f>COUNTIFS(Dolmen!$AD:$AD,"1",Dolmen!$W:$W,"",Dolmen!$O:$O,Source!D1043,Dolmen!$F:$F,Source!C1043)</f>
        <v>0</v>
      </c>
      <c r="AQ1043" s="11">
        <f>COUNTIFS(Dolmen!$W:$W,"Sensation",Dolmen!$Y:$Y,"1",Dolmen!$O:$O,Source!D1043,Dolmen!$F:$F,Source!C1043)</f>
        <v>0</v>
      </c>
      <c r="AR1043" s="11">
        <f>COUNTIFS(Dolmen!$AC:$AC,"Bbox Miami",Dolmen!$Y:$Y,"1",Dolmen!$O:$O,Source!D1043,Dolmen!$F:$F,Source!C1043)</f>
        <v>0</v>
      </c>
      <c r="AS1043" s="11">
        <f>COUNTIFS(Dolmen!$AD:$AD,"1",Dolmen!$W:$W,"",Dolmen!$Y:$Y,"1",Dolmen!$O:$O,Source!D1043,Dolmen!$F:$F,Source!C1043)</f>
        <v>0</v>
      </c>
      <c r="AT1043" s="11">
        <f t="shared" si="393"/>
        <v>0</v>
      </c>
      <c r="AU1043" s="11">
        <f t="shared" si="394"/>
        <v>0</v>
      </c>
      <c r="AV1043" s="11">
        <f t="shared" si="395"/>
        <v>0</v>
      </c>
      <c r="AW1043" s="11">
        <f t="shared" si="396"/>
        <v>0</v>
      </c>
      <c r="AX1043" s="11">
        <f t="shared" si="397"/>
        <v>0</v>
      </c>
      <c r="AY1043" s="11">
        <f t="shared" si="398"/>
        <v>0</v>
      </c>
      <c r="AZ1043" s="11">
        <f t="shared" si="399"/>
        <v>0</v>
      </c>
      <c r="BA1043" s="11">
        <f t="shared" si="400"/>
        <v>0</v>
      </c>
      <c r="BB1043" s="11">
        <f t="shared" si="401"/>
        <v>0</v>
      </c>
      <c r="BC1043" s="11">
        <f t="shared" si="402"/>
        <v>0</v>
      </c>
      <c r="BD1043" s="11">
        <f>SUMIFS(Ishop!$BK:$BK,Ishop!$BG:$BG,Source!D1043,Ishop!$B:$B,Source!C1043)</f>
        <v>0</v>
      </c>
      <c r="BE1043" s="11">
        <f>COUNTIFS(Ishop!$AW:$AW,"OUI",Ishop!$BG:$BG,Source!D1043,Ishop!$B:$B,Source!C1043)</f>
        <v>0</v>
      </c>
      <c r="BF1043" s="11">
        <f t="shared" si="403"/>
        <v>0</v>
      </c>
      <c r="BG1043" s="11">
        <f t="shared" si="404"/>
        <v>0</v>
      </c>
      <c r="BH1043" s="11">
        <f t="shared" si="405"/>
        <v>0</v>
      </c>
      <c r="BI1043" s="11">
        <f t="shared" si="406"/>
        <v>0</v>
      </c>
      <c r="BJ1043" s="11">
        <f t="shared" si="407"/>
        <v>0</v>
      </c>
      <c r="BK1043" s="11">
        <f t="shared" si="408"/>
        <v>0</v>
      </c>
      <c r="BL1043" s="11">
        <f t="shared" si="409"/>
        <v>0</v>
      </c>
      <c r="BM1043" s="11">
        <f t="shared" si="410"/>
        <v>0</v>
      </c>
      <c r="BN1043" s="25">
        <f>Z1043*Budget!$A$6</f>
        <v>0</v>
      </c>
      <c r="BO1043" s="25">
        <f>AA1043*(Budget!$B$6+Budget!$B$7)</f>
        <v>0</v>
      </c>
      <c r="BP1043" s="25">
        <f>AB1043*(Budget!$C$6+Budget!$C$7)</f>
        <v>0</v>
      </c>
      <c r="BQ1043" s="25">
        <f>AC1043*(Budget!$D$6+Budget!$D$7)</f>
        <v>0</v>
      </c>
      <c r="BR1043" s="25">
        <f>AD1043*(Budget!$E$6+Budget!$E$7)</f>
        <v>0</v>
      </c>
      <c r="BS1043" s="25">
        <f>AE1043*(Budget!$F$6+Budget!$F$7)</f>
        <v>0</v>
      </c>
      <c r="BT1043" s="25">
        <f>AF1043*(Budget!$G$6+Budget!$G$7)</f>
        <v>0</v>
      </c>
      <c r="BU1043" s="25">
        <f>AG1043*Budget!$H$6</f>
        <v>0</v>
      </c>
      <c r="BV1043" s="25">
        <f>AH1043*Budget!$I$6</f>
        <v>0</v>
      </c>
      <c r="BW1043" s="25">
        <f>AI1043*Budget!$J$6</f>
        <v>0</v>
      </c>
      <c r="BX1043" s="25">
        <f>AJ1043*Budget!$K$6</f>
        <v>0</v>
      </c>
      <c r="BY1043" s="25">
        <f>AK1043*Budget!$L$6</f>
        <v>0</v>
      </c>
      <c r="BZ1043" s="25">
        <f>AL1043*Budget!$M$6</f>
        <v>0</v>
      </c>
      <c r="CA1043" s="25">
        <f>AM1043*Budget!$N$6</f>
        <v>0</v>
      </c>
      <c r="CB1043" s="25">
        <f>AQ1043*Budget!$O$6</f>
        <v>0</v>
      </c>
      <c r="CC1043" s="25">
        <f>AR1043*Budget!$S$6</f>
        <v>0</v>
      </c>
      <c r="CD1043" s="25">
        <f>AS1043*Budget!$Q$6</f>
        <v>0</v>
      </c>
      <c r="CE1043" s="25">
        <f t="shared" si="411"/>
        <v>0</v>
      </c>
      <c r="CF1043" s="11" t="e">
        <f>COUNTIFS(#REF!,Source!E1043,#REF!,Source!C1043)</f>
        <v>#REF!</v>
      </c>
      <c r="CG1043" s="11" t="str">
        <f t="shared" si="412"/>
        <v>--</v>
      </c>
    </row>
    <row r="1044" spans="1:85" x14ac:dyDescent="0.25">
      <c r="A1044" t="str">
        <f>IFERROR(VLOOKUP(MONTH(C1044),Date!$A$2:$B$13,2,0),"--")</f>
        <v>Avril</v>
      </c>
      <c r="B1044" s="11">
        <f t="shared" si="391"/>
        <v>16</v>
      </c>
      <c r="C1044" s="28">
        <f t="shared" si="413"/>
        <v>42107</v>
      </c>
      <c r="D1044" s="29" t="s">
        <v>224</v>
      </c>
      <c r="E1044" s="30" t="str">
        <f>IFERROR(VLOOKUP(D1044,Listing!$A:$B,2,0),"--")</f>
        <v>A44029</v>
      </c>
      <c r="F1044" s="30" t="str">
        <f>IFERROR(VLOOKUP(D1044,Listing!$A:$E,5,0),"-")</f>
        <v>WAHHAB  MERYEM</v>
      </c>
      <c r="G1044" s="4">
        <f>IFERROR(VLOOKUP(D1044,Listing!$A:$F,6,0),"--")</f>
        <v>42079</v>
      </c>
      <c r="H1044" s="11" t="str">
        <f>IFERROR(VLOOKUP(D1044,Listing!$A:$D,4,0),"--")</f>
        <v>NAJOUA ALLAOULAHCEN</v>
      </c>
      <c r="I1044" s="11" t="str">
        <f t="shared" si="392"/>
        <v>AAC</v>
      </c>
      <c r="J1044" s="31">
        <f>IFERROR(COUNTIFS(Ishop!$BG:$BG,Source!D1044,Ishop!$B:$B,Source!C1044),"--")</f>
        <v>0</v>
      </c>
      <c r="K1044" s="11">
        <f>IFERROR(COUNTIFS(Ishop!$BG:$BG,Source!D1044,Ishop!$B:$B,Source!C1044,Ishop!$J:$J,"OUI"),"--")</f>
        <v>0</v>
      </c>
      <c r="L1044" s="11">
        <f>COUNTIFS(Ishop!$AG:$AG,Source!$L$1,Ishop!$BG:$BG,Source!$D1044,Ishop!$B:$B,Source!$C1044)</f>
        <v>0</v>
      </c>
      <c r="M1044" s="11">
        <f>COUNTIFS(Ishop!$AG:$AG,Source!$M$1,Ishop!$BG:$BG,Source!$D1044,Ishop!$B:$B,Source!$C1044)</f>
        <v>0</v>
      </c>
      <c r="N1044" s="11">
        <f>COUNTIFS(Ishop!$AG:$AG,Source!$N$1,Ishop!$BG:$BG,Source!$D1044,Ishop!$B:$B,Source!$C1044)</f>
        <v>0</v>
      </c>
      <c r="O1044" s="11">
        <f>COUNTIFS(Ishop!$AG:$AG,Source!$O$1,Ishop!$BG:$BG,Source!$D1044,Ishop!$B:$B,Source!$C1044)</f>
        <v>0</v>
      </c>
      <c r="P1044" s="11">
        <f>COUNTIFS(Ishop!$AG:$AG,Source!$P$1,Ishop!$BG:$BG,Source!$D1044,Ishop!$B:$B,Source!$C1044)</f>
        <v>0</v>
      </c>
      <c r="Q1044" s="11">
        <f>COUNTIFS(Ishop!$AG:$AG,Source!$Q$1,Ishop!$BG:$BG,Source!$D1044,Ishop!$B:$B,Source!$C1044)</f>
        <v>0</v>
      </c>
      <c r="R1044" s="11">
        <f>COUNTIFS(Ishop!$AG:$AG,Source!$R$1,Ishop!$BG:$BG,Source!$D1044,Ishop!$B:$B,Source!$C1044)</f>
        <v>0</v>
      </c>
      <c r="S1044" s="11">
        <f>COUNTIFS(Ishop!$AG:$AG,Source!$S$1,Ishop!$BG:$BG,Source!$D1044,Ishop!$B:$B,Source!$C1044)</f>
        <v>0</v>
      </c>
      <c r="T1044" s="11">
        <f>COUNTIFS(Ishop!$AG:$AG,Source!$T$1,Ishop!$BG:$BG,Source!$D1044,Ishop!$B:$B,Source!$C1044)</f>
        <v>0</v>
      </c>
      <c r="U1044" s="11">
        <f>COUNTIFS(Ishop!$AG:$AG,Source!$U$1,Ishop!$BG:$BG,Source!$D1044,Ishop!$B:$B,Source!$C1044)</f>
        <v>0</v>
      </c>
      <c r="V1044" s="11">
        <f>COUNTIFS(Ishop!$AG:$AG,Source!$V$1,Ishop!$BG:$BG,Source!$D1044,Ishop!$B:$B,Source!$C1044)</f>
        <v>0</v>
      </c>
      <c r="W1044" s="11">
        <f>COUNTIFS(Ishop!$AG:$AG,Source!$W$1,Ishop!$BG:$BG,Source!$D1044,Ishop!$B:$B,Source!$C1044)</f>
        <v>0</v>
      </c>
      <c r="X1044" s="11">
        <f>COUNTIFS(Ishop!$AG:$AG,Source!$X$1,Ishop!$BG:$BG,Source!$D1044,Ishop!$B:$B,Source!$C1044)</f>
        <v>0</v>
      </c>
      <c r="Y1044" s="11">
        <f>COUNTIFS(Ishop!$AG:$AG,Source!$Y$1,Ishop!$BG:$BG,Source!$D1044,Ishop!$B:$B,Source!$C1044)</f>
        <v>0</v>
      </c>
      <c r="Z1044" s="11">
        <f>COUNTIFS(Ishop!$AG:$AG,Source!$Z$1,Ishop!$BG:$BG,Source!$D1044,Ishop!$B:$B,Source!$C1044,Ishop!$J:$J,"OUI")</f>
        <v>0</v>
      </c>
      <c r="AA1044" s="11">
        <f>COUNTIFS(Ishop!$AG:$AG,Source!$AA$1,Ishop!$BG:$BG,Source!$D1044,Ishop!$B:$B,Source!$C1044,Ishop!$J:$J,"OUI")</f>
        <v>0</v>
      </c>
      <c r="AB1044" s="11">
        <f>COUNTIFS(Ishop!$AG:$AG,Source!$AB$1,Ishop!$BG:$BG,Source!$D1044,Ishop!$B:$B,Source!$C1044,Ishop!$J:$J,"OUI")</f>
        <v>0</v>
      </c>
      <c r="AC1044" s="11">
        <f>COUNTIFS(Ishop!$AG:$AG,Source!$AC$1,Ishop!$BG:$BG,Source!$D1044,Ishop!$B:$B,Source!$C1044,Ishop!$J:$J,"OUI")</f>
        <v>0</v>
      </c>
      <c r="AD1044" s="11">
        <f>COUNTIFS(Ishop!$AG:$AG,Source!$AD$1,Ishop!$BG:$BG,Source!$D1044,Ishop!$B:$B,Source!$C1044,Ishop!$J:$J,"OUI")</f>
        <v>0</v>
      </c>
      <c r="AE1044" s="11">
        <f>COUNTIFS(Ishop!$AG:$AG,Source!$AE$1,Ishop!$BG:$BG,Source!$D1044,Ishop!$B:$B,Source!$C1044,Ishop!$J:$J,"OUI")</f>
        <v>0</v>
      </c>
      <c r="AF1044" s="11">
        <f>COUNTIFS(Ishop!$AG:$AG,Source!$AF$1,Ishop!$BG:$BG,Source!$D1044,Ishop!$B:$B,Source!$C1044,Ishop!$J:$J,"OUI")</f>
        <v>0</v>
      </c>
      <c r="AG1044" s="11">
        <f>COUNTIFS(Ishop!$AG:$AG,Source!$AG$1,Ishop!$BG:$BG,Source!$D1044,Ishop!$B:$B,Source!$C1044,Ishop!$J:$J,"OUI")</f>
        <v>0</v>
      </c>
      <c r="AH1044" s="11">
        <f>COUNTIFS(Ishop!$AG:$AG,Source!$AH$1,Ishop!$BG:$BG,Source!$D1044,Ishop!$B:$B,Source!$C1044,Ishop!$J:$J,"OUI")</f>
        <v>0</v>
      </c>
      <c r="AI1044" s="11">
        <f>COUNTIFS(Ishop!$AG:$AG,Source!$AI$1,Ishop!$BG:$BG,Source!$D1044,Ishop!$B:$B,Source!$C1044,Ishop!$J:$J,"OUI")</f>
        <v>0</v>
      </c>
      <c r="AJ1044" s="11">
        <f>COUNTIFS(Ishop!$AG:$AG,Source!$AJ$1,Ishop!$BG:$BG,Source!$D1044,Ishop!$B:$B,Source!$C1044,Ishop!$J:$J,"OUI")</f>
        <v>0</v>
      </c>
      <c r="AK1044" s="11">
        <f>COUNTIFS(Ishop!$AG:$AG,Source!$AK$1,Ishop!$BG:$BG,Source!$D1044,Ishop!$B:$B,Source!$C1044,Ishop!$J:$J,"OUI")</f>
        <v>0</v>
      </c>
      <c r="AL1044" s="11">
        <f>COUNTIFS(Ishop!$AG:$AG,Source!$AL$1,Ishop!$BG:$BG,Source!$D1044,Ishop!$B:$B,Source!$C1044,Ishop!$J:$J,"OUI")</f>
        <v>0</v>
      </c>
      <c r="AM1044" s="11">
        <f>COUNTIFS(Ishop!$AG:$AG,Source!$AM$1,Ishop!$BG:$BG,Source!$D1044,Ishop!$B:$B,Source!$C1044,Ishop!$J:$J,"OUI")</f>
        <v>0</v>
      </c>
      <c r="AN1044" s="11">
        <f>COUNTIFS(Dolmen!$W:$W,"Sensation",Dolmen!$O:$O,Source!D1044,Dolmen!$F:$F,Source!C1044)</f>
        <v>0</v>
      </c>
      <c r="AO1044" s="11">
        <f>COUNTIFS(Dolmen!$AC:$AC,"Bbox Miami",Dolmen!$O:$O,Source!D1044,Dolmen!$F:$F,Source!C1044)</f>
        <v>0</v>
      </c>
      <c r="AP1044" s="11">
        <f>COUNTIFS(Dolmen!$AD:$AD,"1",Dolmen!$W:$W,"",Dolmen!$O:$O,Source!D1044,Dolmen!$F:$F,Source!C1044)</f>
        <v>0</v>
      </c>
      <c r="AQ1044" s="11">
        <f>COUNTIFS(Dolmen!$W:$W,"Sensation",Dolmen!$Y:$Y,"1",Dolmen!$O:$O,Source!D1044,Dolmen!$F:$F,Source!C1044)</f>
        <v>0</v>
      </c>
      <c r="AR1044" s="11">
        <f>COUNTIFS(Dolmen!$AC:$AC,"Bbox Miami",Dolmen!$Y:$Y,"1",Dolmen!$O:$O,Source!D1044,Dolmen!$F:$F,Source!C1044)</f>
        <v>0</v>
      </c>
      <c r="AS1044" s="11">
        <f>COUNTIFS(Dolmen!$AD:$AD,"1",Dolmen!$W:$W,"",Dolmen!$Y:$Y,"1",Dolmen!$O:$O,Source!D1044,Dolmen!$F:$F,Source!C1044)</f>
        <v>0</v>
      </c>
      <c r="AT1044" s="11">
        <f t="shared" si="393"/>
        <v>0</v>
      </c>
      <c r="AU1044" s="11">
        <f t="shared" si="394"/>
        <v>0</v>
      </c>
      <c r="AV1044" s="11">
        <f t="shared" si="395"/>
        <v>0</v>
      </c>
      <c r="AW1044" s="11">
        <f t="shared" si="396"/>
        <v>0</v>
      </c>
      <c r="AX1044" s="11">
        <f t="shared" si="397"/>
        <v>0</v>
      </c>
      <c r="AY1044" s="11">
        <f t="shared" si="398"/>
        <v>0</v>
      </c>
      <c r="AZ1044" s="11">
        <f t="shared" si="399"/>
        <v>0</v>
      </c>
      <c r="BA1044" s="11">
        <f t="shared" si="400"/>
        <v>0</v>
      </c>
      <c r="BB1044" s="11">
        <f t="shared" si="401"/>
        <v>0</v>
      </c>
      <c r="BC1044" s="11">
        <f t="shared" si="402"/>
        <v>0</v>
      </c>
      <c r="BD1044" s="11">
        <f>SUMIFS(Ishop!$BK:$BK,Ishop!$BG:$BG,Source!D1044,Ishop!$B:$B,Source!C1044)</f>
        <v>0</v>
      </c>
      <c r="BE1044" s="11">
        <f>COUNTIFS(Ishop!$AW:$AW,"OUI",Ishop!$BG:$BG,Source!D1044,Ishop!$B:$B,Source!C1044)</f>
        <v>0</v>
      </c>
      <c r="BF1044" s="11">
        <f t="shared" si="403"/>
        <v>0</v>
      </c>
      <c r="BG1044" s="11">
        <f t="shared" si="404"/>
        <v>0</v>
      </c>
      <c r="BH1044" s="11">
        <f t="shared" si="405"/>
        <v>0</v>
      </c>
      <c r="BI1044" s="11">
        <f t="shared" si="406"/>
        <v>0</v>
      </c>
      <c r="BJ1044" s="11">
        <f t="shared" si="407"/>
        <v>0</v>
      </c>
      <c r="BK1044" s="11">
        <f t="shared" si="408"/>
        <v>0</v>
      </c>
      <c r="BL1044" s="11">
        <f t="shared" si="409"/>
        <v>0</v>
      </c>
      <c r="BM1044" s="11">
        <f t="shared" si="410"/>
        <v>0</v>
      </c>
      <c r="BN1044" s="25">
        <f>Z1044*Budget!$A$6</f>
        <v>0</v>
      </c>
      <c r="BO1044" s="25">
        <f>AA1044*(Budget!$B$6+Budget!$B$7)</f>
        <v>0</v>
      </c>
      <c r="BP1044" s="25">
        <f>AB1044*(Budget!$C$6+Budget!$C$7)</f>
        <v>0</v>
      </c>
      <c r="BQ1044" s="25">
        <f>AC1044*(Budget!$D$6+Budget!$D$7)</f>
        <v>0</v>
      </c>
      <c r="BR1044" s="25">
        <f>AD1044*(Budget!$E$6+Budget!$E$7)</f>
        <v>0</v>
      </c>
      <c r="BS1044" s="25">
        <f>AE1044*(Budget!$F$6+Budget!$F$7)</f>
        <v>0</v>
      </c>
      <c r="BT1044" s="25">
        <f>AF1044*(Budget!$G$6+Budget!$G$7)</f>
        <v>0</v>
      </c>
      <c r="BU1044" s="25">
        <f>AG1044*Budget!$H$6</f>
        <v>0</v>
      </c>
      <c r="BV1044" s="25">
        <f>AH1044*Budget!$I$6</f>
        <v>0</v>
      </c>
      <c r="BW1044" s="25">
        <f>AI1044*Budget!$J$6</f>
        <v>0</v>
      </c>
      <c r="BX1044" s="25">
        <f>AJ1044*Budget!$K$6</f>
        <v>0</v>
      </c>
      <c r="BY1044" s="25">
        <f>AK1044*Budget!$L$6</f>
        <v>0</v>
      </c>
      <c r="BZ1044" s="25">
        <f>AL1044*Budget!$M$6</f>
        <v>0</v>
      </c>
      <c r="CA1044" s="25">
        <f>AM1044*Budget!$N$6</f>
        <v>0</v>
      </c>
      <c r="CB1044" s="25">
        <f>AQ1044*Budget!$O$6</f>
        <v>0</v>
      </c>
      <c r="CC1044" s="25">
        <f>AR1044*Budget!$S$6</f>
        <v>0</v>
      </c>
      <c r="CD1044" s="25">
        <f>AS1044*Budget!$Q$6</f>
        <v>0</v>
      </c>
      <c r="CE1044" s="25">
        <f t="shared" si="411"/>
        <v>0</v>
      </c>
      <c r="CF1044" s="11" t="e">
        <f>COUNTIFS(#REF!,Source!E1044,#REF!,Source!C1044)</f>
        <v>#REF!</v>
      </c>
      <c r="CG1044" s="11" t="str">
        <f t="shared" si="412"/>
        <v>--</v>
      </c>
    </row>
    <row r="1045" spans="1:85" x14ac:dyDescent="0.25">
      <c r="A1045" t="str">
        <f>IFERROR(VLOOKUP(MONTH(C1045),Date!$A$2:$B$13,2,0),"--")</f>
        <v>Avril</v>
      </c>
      <c r="B1045" s="11">
        <f t="shared" si="391"/>
        <v>16</v>
      </c>
      <c r="C1045" s="28">
        <f t="shared" si="413"/>
        <v>42107</v>
      </c>
      <c r="D1045" s="29" t="s">
        <v>225</v>
      </c>
      <c r="E1045" s="30" t="str">
        <f>IFERROR(VLOOKUP(D1045,Listing!$A:$B,2,0),"--")</f>
        <v>A44046</v>
      </c>
      <c r="F1045" s="30" t="str">
        <f>IFERROR(VLOOKUP(D1045,Listing!$A:$E,5,0),"-")</f>
        <v>ELOUIDADI  HAMZA</v>
      </c>
      <c r="G1045" s="4">
        <f>IFERROR(VLOOKUP(D1045,Listing!$A:$F,6,0),"--")</f>
        <v>42079</v>
      </c>
      <c r="H1045" s="11" t="str">
        <f>IFERROR(VLOOKUP(D1045,Listing!$A:$D,4,0),"--")</f>
        <v>NAJOUA ALLAOULAHCEN</v>
      </c>
      <c r="I1045" s="11" t="str">
        <f t="shared" si="392"/>
        <v>AAC</v>
      </c>
      <c r="J1045" s="31">
        <f>IFERROR(COUNTIFS(Ishop!$BG:$BG,Source!D1045,Ishop!$B:$B,Source!C1045),"--")</f>
        <v>0</v>
      </c>
      <c r="K1045" s="11">
        <f>IFERROR(COUNTIFS(Ishop!$BG:$BG,Source!D1045,Ishop!$B:$B,Source!C1045,Ishop!$J:$J,"OUI"),"--")</f>
        <v>0</v>
      </c>
      <c r="L1045" s="11">
        <f>COUNTIFS(Ishop!$AG:$AG,Source!$L$1,Ishop!$BG:$BG,Source!$D1045,Ishop!$B:$B,Source!$C1045)</f>
        <v>0</v>
      </c>
      <c r="M1045" s="11">
        <f>COUNTIFS(Ishop!$AG:$AG,Source!$M$1,Ishop!$BG:$BG,Source!$D1045,Ishop!$B:$B,Source!$C1045)</f>
        <v>0</v>
      </c>
      <c r="N1045" s="11">
        <f>COUNTIFS(Ishop!$AG:$AG,Source!$N$1,Ishop!$BG:$BG,Source!$D1045,Ishop!$B:$B,Source!$C1045)</f>
        <v>0</v>
      </c>
      <c r="O1045" s="11">
        <f>COUNTIFS(Ishop!$AG:$AG,Source!$O$1,Ishop!$BG:$BG,Source!$D1045,Ishop!$B:$B,Source!$C1045)</f>
        <v>0</v>
      </c>
      <c r="P1045" s="11">
        <f>COUNTIFS(Ishop!$AG:$AG,Source!$P$1,Ishop!$BG:$BG,Source!$D1045,Ishop!$B:$B,Source!$C1045)</f>
        <v>0</v>
      </c>
      <c r="Q1045" s="11">
        <f>COUNTIFS(Ishop!$AG:$AG,Source!$Q$1,Ishop!$BG:$BG,Source!$D1045,Ishop!$B:$B,Source!$C1045)</f>
        <v>0</v>
      </c>
      <c r="R1045" s="11">
        <f>COUNTIFS(Ishop!$AG:$AG,Source!$R$1,Ishop!$BG:$BG,Source!$D1045,Ishop!$B:$B,Source!$C1045)</f>
        <v>0</v>
      </c>
      <c r="S1045" s="11">
        <f>COUNTIFS(Ishop!$AG:$AG,Source!$S$1,Ishop!$BG:$BG,Source!$D1045,Ishop!$B:$B,Source!$C1045)</f>
        <v>0</v>
      </c>
      <c r="T1045" s="11">
        <f>COUNTIFS(Ishop!$AG:$AG,Source!$T$1,Ishop!$BG:$BG,Source!$D1045,Ishop!$B:$B,Source!$C1045)</f>
        <v>0</v>
      </c>
      <c r="U1045" s="11">
        <f>COUNTIFS(Ishop!$AG:$AG,Source!$U$1,Ishop!$BG:$BG,Source!$D1045,Ishop!$B:$B,Source!$C1045)</f>
        <v>0</v>
      </c>
      <c r="V1045" s="11">
        <f>COUNTIFS(Ishop!$AG:$AG,Source!$V$1,Ishop!$BG:$BG,Source!$D1045,Ishop!$B:$B,Source!$C1045)</f>
        <v>0</v>
      </c>
      <c r="W1045" s="11">
        <f>COUNTIFS(Ishop!$AG:$AG,Source!$W$1,Ishop!$BG:$BG,Source!$D1045,Ishop!$B:$B,Source!$C1045)</f>
        <v>0</v>
      </c>
      <c r="X1045" s="11">
        <f>COUNTIFS(Ishop!$AG:$AG,Source!$X$1,Ishop!$BG:$BG,Source!$D1045,Ishop!$B:$B,Source!$C1045)</f>
        <v>0</v>
      </c>
      <c r="Y1045" s="11">
        <f>COUNTIFS(Ishop!$AG:$AG,Source!$Y$1,Ishop!$BG:$BG,Source!$D1045,Ishop!$B:$B,Source!$C1045)</f>
        <v>0</v>
      </c>
      <c r="Z1045" s="11">
        <f>COUNTIFS(Ishop!$AG:$AG,Source!$Z$1,Ishop!$BG:$BG,Source!$D1045,Ishop!$B:$B,Source!$C1045,Ishop!$J:$J,"OUI")</f>
        <v>0</v>
      </c>
      <c r="AA1045" s="11">
        <f>COUNTIFS(Ishop!$AG:$AG,Source!$AA$1,Ishop!$BG:$BG,Source!$D1045,Ishop!$B:$B,Source!$C1045,Ishop!$J:$J,"OUI")</f>
        <v>0</v>
      </c>
      <c r="AB1045" s="11">
        <f>COUNTIFS(Ishop!$AG:$AG,Source!$AB$1,Ishop!$BG:$BG,Source!$D1045,Ishop!$B:$B,Source!$C1045,Ishop!$J:$J,"OUI")</f>
        <v>0</v>
      </c>
      <c r="AC1045" s="11">
        <f>COUNTIFS(Ishop!$AG:$AG,Source!$AC$1,Ishop!$BG:$BG,Source!$D1045,Ishop!$B:$B,Source!$C1045,Ishop!$J:$J,"OUI")</f>
        <v>0</v>
      </c>
      <c r="AD1045" s="11">
        <f>COUNTIFS(Ishop!$AG:$AG,Source!$AD$1,Ishop!$BG:$BG,Source!$D1045,Ishop!$B:$B,Source!$C1045,Ishop!$J:$J,"OUI")</f>
        <v>0</v>
      </c>
      <c r="AE1045" s="11">
        <f>COUNTIFS(Ishop!$AG:$AG,Source!$AE$1,Ishop!$BG:$BG,Source!$D1045,Ishop!$B:$B,Source!$C1045,Ishop!$J:$J,"OUI")</f>
        <v>0</v>
      </c>
      <c r="AF1045" s="11">
        <f>COUNTIFS(Ishop!$AG:$AG,Source!$AF$1,Ishop!$BG:$BG,Source!$D1045,Ishop!$B:$B,Source!$C1045,Ishop!$J:$J,"OUI")</f>
        <v>0</v>
      </c>
      <c r="AG1045" s="11">
        <f>COUNTIFS(Ishop!$AG:$AG,Source!$AG$1,Ishop!$BG:$BG,Source!$D1045,Ishop!$B:$B,Source!$C1045,Ishop!$J:$J,"OUI")</f>
        <v>0</v>
      </c>
      <c r="AH1045" s="11">
        <f>COUNTIFS(Ishop!$AG:$AG,Source!$AH$1,Ishop!$BG:$BG,Source!$D1045,Ishop!$B:$B,Source!$C1045,Ishop!$J:$J,"OUI")</f>
        <v>0</v>
      </c>
      <c r="AI1045" s="11">
        <f>COUNTIFS(Ishop!$AG:$AG,Source!$AI$1,Ishop!$BG:$BG,Source!$D1045,Ishop!$B:$B,Source!$C1045,Ishop!$J:$J,"OUI")</f>
        <v>0</v>
      </c>
      <c r="AJ1045" s="11">
        <f>COUNTIFS(Ishop!$AG:$AG,Source!$AJ$1,Ishop!$BG:$BG,Source!$D1045,Ishop!$B:$B,Source!$C1045,Ishop!$J:$J,"OUI")</f>
        <v>0</v>
      </c>
      <c r="AK1045" s="11">
        <f>COUNTIFS(Ishop!$AG:$AG,Source!$AK$1,Ishop!$BG:$BG,Source!$D1045,Ishop!$B:$B,Source!$C1045,Ishop!$J:$J,"OUI")</f>
        <v>0</v>
      </c>
      <c r="AL1045" s="11">
        <f>COUNTIFS(Ishop!$AG:$AG,Source!$AL$1,Ishop!$BG:$BG,Source!$D1045,Ishop!$B:$B,Source!$C1045,Ishop!$J:$J,"OUI")</f>
        <v>0</v>
      </c>
      <c r="AM1045" s="11">
        <f>COUNTIFS(Ishop!$AG:$AG,Source!$AM$1,Ishop!$BG:$BG,Source!$D1045,Ishop!$B:$B,Source!$C1045,Ishop!$J:$J,"OUI")</f>
        <v>0</v>
      </c>
      <c r="AN1045" s="11">
        <f>COUNTIFS(Dolmen!$W:$W,"Sensation",Dolmen!$O:$O,Source!D1045,Dolmen!$F:$F,Source!C1045)</f>
        <v>0</v>
      </c>
      <c r="AO1045" s="11">
        <f>COUNTIFS(Dolmen!$AC:$AC,"Bbox Miami",Dolmen!$O:$O,Source!D1045,Dolmen!$F:$F,Source!C1045)</f>
        <v>0</v>
      </c>
      <c r="AP1045" s="11">
        <f>COUNTIFS(Dolmen!$AD:$AD,"1",Dolmen!$W:$W,"",Dolmen!$O:$O,Source!D1045,Dolmen!$F:$F,Source!C1045)</f>
        <v>0</v>
      </c>
      <c r="AQ1045" s="11">
        <f>COUNTIFS(Dolmen!$W:$W,"Sensation",Dolmen!$Y:$Y,"1",Dolmen!$O:$O,Source!D1045,Dolmen!$F:$F,Source!C1045)</f>
        <v>0</v>
      </c>
      <c r="AR1045" s="11">
        <f>COUNTIFS(Dolmen!$AC:$AC,"Bbox Miami",Dolmen!$Y:$Y,"1",Dolmen!$O:$O,Source!D1045,Dolmen!$F:$F,Source!C1045)</f>
        <v>0</v>
      </c>
      <c r="AS1045" s="11">
        <f>COUNTIFS(Dolmen!$AD:$AD,"1",Dolmen!$W:$W,"",Dolmen!$Y:$Y,"1",Dolmen!$O:$O,Source!D1045,Dolmen!$F:$F,Source!C1045)</f>
        <v>0</v>
      </c>
      <c r="AT1045" s="11">
        <f t="shared" si="393"/>
        <v>0</v>
      </c>
      <c r="AU1045" s="11">
        <f t="shared" si="394"/>
        <v>0</v>
      </c>
      <c r="AV1045" s="11">
        <f t="shared" si="395"/>
        <v>0</v>
      </c>
      <c r="AW1045" s="11">
        <f t="shared" si="396"/>
        <v>0</v>
      </c>
      <c r="AX1045" s="11">
        <f t="shared" si="397"/>
        <v>0</v>
      </c>
      <c r="AY1045" s="11">
        <f t="shared" si="398"/>
        <v>0</v>
      </c>
      <c r="AZ1045" s="11">
        <f t="shared" si="399"/>
        <v>0</v>
      </c>
      <c r="BA1045" s="11">
        <f t="shared" si="400"/>
        <v>0</v>
      </c>
      <c r="BB1045" s="11">
        <f t="shared" si="401"/>
        <v>0</v>
      </c>
      <c r="BC1045" s="11">
        <f t="shared" si="402"/>
        <v>0</v>
      </c>
      <c r="BD1045" s="11">
        <f>SUMIFS(Ishop!$BK:$BK,Ishop!$BG:$BG,Source!D1045,Ishop!$B:$B,Source!C1045)</f>
        <v>0</v>
      </c>
      <c r="BE1045" s="11">
        <f>COUNTIFS(Ishop!$AW:$AW,"OUI",Ishop!$BG:$BG,Source!D1045,Ishop!$B:$B,Source!C1045)</f>
        <v>0</v>
      </c>
      <c r="BF1045" s="11">
        <f t="shared" si="403"/>
        <v>0</v>
      </c>
      <c r="BG1045" s="11">
        <f t="shared" si="404"/>
        <v>0</v>
      </c>
      <c r="BH1045" s="11">
        <f t="shared" si="405"/>
        <v>0</v>
      </c>
      <c r="BI1045" s="11">
        <f t="shared" si="406"/>
        <v>0</v>
      </c>
      <c r="BJ1045" s="11">
        <f t="shared" si="407"/>
        <v>0</v>
      </c>
      <c r="BK1045" s="11">
        <f t="shared" si="408"/>
        <v>0</v>
      </c>
      <c r="BL1045" s="11">
        <f t="shared" si="409"/>
        <v>0</v>
      </c>
      <c r="BM1045" s="11">
        <f t="shared" si="410"/>
        <v>0</v>
      </c>
      <c r="BN1045" s="25">
        <f>Z1045*Budget!$A$6</f>
        <v>0</v>
      </c>
      <c r="BO1045" s="25">
        <f>AA1045*(Budget!$B$6+Budget!$B$7)</f>
        <v>0</v>
      </c>
      <c r="BP1045" s="25">
        <f>AB1045*(Budget!$C$6+Budget!$C$7)</f>
        <v>0</v>
      </c>
      <c r="BQ1045" s="25">
        <f>AC1045*(Budget!$D$6+Budget!$D$7)</f>
        <v>0</v>
      </c>
      <c r="BR1045" s="25">
        <f>AD1045*(Budget!$E$6+Budget!$E$7)</f>
        <v>0</v>
      </c>
      <c r="BS1045" s="25">
        <f>AE1045*(Budget!$F$6+Budget!$F$7)</f>
        <v>0</v>
      </c>
      <c r="BT1045" s="25">
        <f>AF1045*(Budget!$G$6+Budget!$G$7)</f>
        <v>0</v>
      </c>
      <c r="BU1045" s="25">
        <f>AG1045*Budget!$H$6</f>
        <v>0</v>
      </c>
      <c r="BV1045" s="25">
        <f>AH1045*Budget!$I$6</f>
        <v>0</v>
      </c>
      <c r="BW1045" s="25">
        <f>AI1045*Budget!$J$6</f>
        <v>0</v>
      </c>
      <c r="BX1045" s="25">
        <f>AJ1045*Budget!$K$6</f>
        <v>0</v>
      </c>
      <c r="BY1045" s="25">
        <f>AK1045*Budget!$L$6</f>
        <v>0</v>
      </c>
      <c r="BZ1045" s="25">
        <f>AL1045*Budget!$M$6</f>
        <v>0</v>
      </c>
      <c r="CA1045" s="25">
        <f>AM1045*Budget!$N$6</f>
        <v>0</v>
      </c>
      <c r="CB1045" s="25">
        <f>AQ1045*Budget!$O$6</f>
        <v>0</v>
      </c>
      <c r="CC1045" s="25">
        <f>AR1045*Budget!$S$6</f>
        <v>0</v>
      </c>
      <c r="CD1045" s="25">
        <f>AS1045*Budget!$Q$6</f>
        <v>0</v>
      </c>
      <c r="CE1045" s="25">
        <f t="shared" si="411"/>
        <v>0</v>
      </c>
      <c r="CF1045" s="11" t="e">
        <f>COUNTIFS(#REF!,Source!E1045,#REF!,Source!C1045)</f>
        <v>#REF!</v>
      </c>
      <c r="CG1045" s="11" t="str">
        <f t="shared" si="412"/>
        <v>--</v>
      </c>
    </row>
    <row r="1046" spans="1:85" x14ac:dyDescent="0.25">
      <c r="A1046" t="str">
        <f>IFERROR(VLOOKUP(MONTH(C1046),Date!$A$2:$B$13,2,0),"--")</f>
        <v>Avril</v>
      </c>
      <c r="B1046" s="11">
        <f t="shared" si="391"/>
        <v>16</v>
      </c>
      <c r="C1046" s="28">
        <f t="shared" si="413"/>
        <v>42107</v>
      </c>
      <c r="D1046" s="29" t="s">
        <v>226</v>
      </c>
      <c r="E1046" s="30" t="str">
        <f>IFERROR(VLOOKUP(D1046,Listing!$A:$B,2,0),"--")</f>
        <v>A44041</v>
      </c>
      <c r="F1046" s="30" t="str">
        <f>IFERROR(VLOOKUP(D1046,Listing!$A:$E,5,0),"-")</f>
        <v>FILALI  MUSTAPHA</v>
      </c>
      <c r="G1046" s="4">
        <f>IFERROR(VLOOKUP(D1046,Listing!$A:$F,6,0),"--")</f>
        <v>42079</v>
      </c>
      <c r="H1046" s="11" t="str">
        <f>IFERROR(VLOOKUP(D1046,Listing!$A:$D,4,0),"--")</f>
        <v>NAJOUA ALLAOULAHCEN</v>
      </c>
      <c r="I1046" s="11" t="str">
        <f t="shared" si="392"/>
        <v>AAC</v>
      </c>
      <c r="J1046" s="31">
        <f>IFERROR(COUNTIFS(Ishop!$BG:$BG,Source!D1046,Ishop!$B:$B,Source!C1046),"--")</f>
        <v>0</v>
      </c>
      <c r="K1046" s="11">
        <f>IFERROR(COUNTIFS(Ishop!$BG:$BG,Source!D1046,Ishop!$B:$B,Source!C1046,Ishop!$J:$J,"OUI"),"--")</f>
        <v>0</v>
      </c>
      <c r="L1046" s="11">
        <f>COUNTIFS(Ishop!$AG:$AG,Source!$L$1,Ishop!$BG:$BG,Source!$D1046,Ishop!$B:$B,Source!$C1046)</f>
        <v>0</v>
      </c>
      <c r="M1046" s="11">
        <f>COUNTIFS(Ishop!$AG:$AG,Source!$M$1,Ishop!$BG:$BG,Source!$D1046,Ishop!$B:$B,Source!$C1046)</f>
        <v>0</v>
      </c>
      <c r="N1046" s="11">
        <f>COUNTIFS(Ishop!$AG:$AG,Source!$N$1,Ishop!$BG:$BG,Source!$D1046,Ishop!$B:$B,Source!$C1046)</f>
        <v>0</v>
      </c>
      <c r="O1046" s="11">
        <f>COUNTIFS(Ishop!$AG:$AG,Source!$O$1,Ishop!$BG:$BG,Source!$D1046,Ishop!$B:$B,Source!$C1046)</f>
        <v>0</v>
      </c>
      <c r="P1046" s="11">
        <f>COUNTIFS(Ishop!$AG:$AG,Source!$P$1,Ishop!$BG:$BG,Source!$D1046,Ishop!$B:$B,Source!$C1046)</f>
        <v>0</v>
      </c>
      <c r="Q1046" s="11">
        <f>COUNTIFS(Ishop!$AG:$AG,Source!$Q$1,Ishop!$BG:$BG,Source!$D1046,Ishop!$B:$B,Source!$C1046)</f>
        <v>0</v>
      </c>
      <c r="R1046" s="11">
        <f>COUNTIFS(Ishop!$AG:$AG,Source!$R$1,Ishop!$BG:$BG,Source!$D1046,Ishop!$B:$B,Source!$C1046)</f>
        <v>0</v>
      </c>
      <c r="S1046" s="11">
        <f>COUNTIFS(Ishop!$AG:$AG,Source!$S$1,Ishop!$BG:$BG,Source!$D1046,Ishop!$B:$B,Source!$C1046)</f>
        <v>0</v>
      </c>
      <c r="T1046" s="11">
        <f>COUNTIFS(Ishop!$AG:$AG,Source!$T$1,Ishop!$BG:$BG,Source!$D1046,Ishop!$B:$B,Source!$C1046)</f>
        <v>0</v>
      </c>
      <c r="U1046" s="11">
        <f>COUNTIFS(Ishop!$AG:$AG,Source!$U$1,Ishop!$BG:$BG,Source!$D1046,Ishop!$B:$B,Source!$C1046)</f>
        <v>0</v>
      </c>
      <c r="V1046" s="11">
        <f>COUNTIFS(Ishop!$AG:$AG,Source!$V$1,Ishop!$BG:$BG,Source!$D1046,Ishop!$B:$B,Source!$C1046)</f>
        <v>0</v>
      </c>
      <c r="W1046" s="11">
        <f>COUNTIFS(Ishop!$AG:$AG,Source!$W$1,Ishop!$BG:$BG,Source!$D1046,Ishop!$B:$B,Source!$C1046)</f>
        <v>0</v>
      </c>
      <c r="X1046" s="11">
        <f>COUNTIFS(Ishop!$AG:$AG,Source!$X$1,Ishop!$BG:$BG,Source!$D1046,Ishop!$B:$B,Source!$C1046)</f>
        <v>0</v>
      </c>
      <c r="Y1046" s="11">
        <f>COUNTIFS(Ishop!$AG:$AG,Source!$Y$1,Ishop!$BG:$BG,Source!$D1046,Ishop!$B:$B,Source!$C1046)</f>
        <v>0</v>
      </c>
      <c r="Z1046" s="11">
        <f>COUNTIFS(Ishop!$AG:$AG,Source!$Z$1,Ishop!$BG:$BG,Source!$D1046,Ishop!$B:$B,Source!$C1046,Ishop!$J:$J,"OUI")</f>
        <v>0</v>
      </c>
      <c r="AA1046" s="11">
        <f>COUNTIFS(Ishop!$AG:$AG,Source!$AA$1,Ishop!$BG:$BG,Source!$D1046,Ishop!$B:$B,Source!$C1046,Ishop!$J:$J,"OUI")</f>
        <v>0</v>
      </c>
      <c r="AB1046" s="11">
        <f>COUNTIFS(Ishop!$AG:$AG,Source!$AB$1,Ishop!$BG:$BG,Source!$D1046,Ishop!$B:$B,Source!$C1046,Ishop!$J:$J,"OUI")</f>
        <v>0</v>
      </c>
      <c r="AC1046" s="11">
        <f>COUNTIFS(Ishop!$AG:$AG,Source!$AC$1,Ishop!$BG:$BG,Source!$D1046,Ishop!$B:$B,Source!$C1046,Ishop!$J:$J,"OUI")</f>
        <v>0</v>
      </c>
      <c r="AD1046" s="11">
        <f>COUNTIFS(Ishop!$AG:$AG,Source!$AD$1,Ishop!$BG:$BG,Source!$D1046,Ishop!$B:$B,Source!$C1046,Ishop!$J:$J,"OUI")</f>
        <v>0</v>
      </c>
      <c r="AE1046" s="11">
        <f>COUNTIFS(Ishop!$AG:$AG,Source!$AE$1,Ishop!$BG:$BG,Source!$D1046,Ishop!$B:$B,Source!$C1046,Ishop!$J:$J,"OUI")</f>
        <v>0</v>
      </c>
      <c r="AF1046" s="11">
        <f>COUNTIFS(Ishop!$AG:$AG,Source!$AF$1,Ishop!$BG:$BG,Source!$D1046,Ishop!$B:$B,Source!$C1046,Ishop!$J:$J,"OUI")</f>
        <v>0</v>
      </c>
      <c r="AG1046" s="11">
        <f>COUNTIFS(Ishop!$AG:$AG,Source!$AG$1,Ishop!$BG:$BG,Source!$D1046,Ishop!$B:$B,Source!$C1046,Ishop!$J:$J,"OUI")</f>
        <v>0</v>
      </c>
      <c r="AH1046" s="11">
        <f>COUNTIFS(Ishop!$AG:$AG,Source!$AH$1,Ishop!$BG:$BG,Source!$D1046,Ishop!$B:$B,Source!$C1046,Ishop!$J:$J,"OUI")</f>
        <v>0</v>
      </c>
      <c r="AI1046" s="11">
        <f>COUNTIFS(Ishop!$AG:$AG,Source!$AI$1,Ishop!$BG:$BG,Source!$D1046,Ishop!$B:$B,Source!$C1046,Ishop!$J:$J,"OUI")</f>
        <v>0</v>
      </c>
      <c r="AJ1046" s="11">
        <f>COUNTIFS(Ishop!$AG:$AG,Source!$AJ$1,Ishop!$BG:$BG,Source!$D1046,Ishop!$B:$B,Source!$C1046,Ishop!$J:$J,"OUI")</f>
        <v>0</v>
      </c>
      <c r="AK1046" s="11">
        <f>COUNTIFS(Ishop!$AG:$AG,Source!$AK$1,Ishop!$BG:$BG,Source!$D1046,Ishop!$B:$B,Source!$C1046,Ishop!$J:$J,"OUI")</f>
        <v>0</v>
      </c>
      <c r="AL1046" s="11">
        <f>COUNTIFS(Ishop!$AG:$AG,Source!$AL$1,Ishop!$BG:$BG,Source!$D1046,Ishop!$B:$B,Source!$C1046,Ishop!$J:$J,"OUI")</f>
        <v>0</v>
      </c>
      <c r="AM1046" s="11">
        <f>COUNTIFS(Ishop!$AG:$AG,Source!$AM$1,Ishop!$BG:$BG,Source!$D1046,Ishop!$B:$B,Source!$C1046,Ishop!$J:$J,"OUI")</f>
        <v>0</v>
      </c>
      <c r="AN1046" s="11">
        <f>COUNTIFS(Dolmen!$W:$W,"Sensation",Dolmen!$O:$O,Source!D1046,Dolmen!$F:$F,Source!C1046)</f>
        <v>0</v>
      </c>
      <c r="AO1046" s="11">
        <f>COUNTIFS(Dolmen!$AC:$AC,"Bbox Miami",Dolmen!$O:$O,Source!D1046,Dolmen!$F:$F,Source!C1046)</f>
        <v>0</v>
      </c>
      <c r="AP1046" s="11">
        <f>COUNTIFS(Dolmen!$AD:$AD,"1",Dolmen!$W:$W,"",Dolmen!$O:$O,Source!D1046,Dolmen!$F:$F,Source!C1046)</f>
        <v>0</v>
      </c>
      <c r="AQ1046" s="11">
        <f>COUNTIFS(Dolmen!$W:$W,"Sensation",Dolmen!$Y:$Y,"1",Dolmen!$O:$O,Source!D1046,Dolmen!$F:$F,Source!C1046)</f>
        <v>0</v>
      </c>
      <c r="AR1046" s="11">
        <f>COUNTIFS(Dolmen!$AC:$AC,"Bbox Miami",Dolmen!$Y:$Y,"1",Dolmen!$O:$O,Source!D1046,Dolmen!$F:$F,Source!C1046)</f>
        <v>0</v>
      </c>
      <c r="AS1046" s="11">
        <f>COUNTIFS(Dolmen!$AD:$AD,"1",Dolmen!$W:$W,"",Dolmen!$Y:$Y,"1",Dolmen!$O:$O,Source!D1046,Dolmen!$F:$F,Source!C1046)</f>
        <v>0</v>
      </c>
      <c r="AT1046" s="11">
        <f t="shared" si="393"/>
        <v>0</v>
      </c>
      <c r="AU1046" s="11">
        <f t="shared" si="394"/>
        <v>0</v>
      </c>
      <c r="AV1046" s="11">
        <f t="shared" si="395"/>
        <v>0</v>
      </c>
      <c r="AW1046" s="11">
        <f t="shared" si="396"/>
        <v>0</v>
      </c>
      <c r="AX1046" s="11">
        <f t="shared" si="397"/>
        <v>0</v>
      </c>
      <c r="AY1046" s="11">
        <f t="shared" si="398"/>
        <v>0</v>
      </c>
      <c r="AZ1046" s="11">
        <f t="shared" si="399"/>
        <v>0</v>
      </c>
      <c r="BA1046" s="11">
        <f t="shared" si="400"/>
        <v>0</v>
      </c>
      <c r="BB1046" s="11">
        <f t="shared" si="401"/>
        <v>0</v>
      </c>
      <c r="BC1046" s="11">
        <f t="shared" si="402"/>
        <v>0</v>
      </c>
      <c r="BD1046" s="11">
        <f>SUMIFS(Ishop!$BK:$BK,Ishop!$BG:$BG,Source!D1046,Ishop!$B:$B,Source!C1046)</f>
        <v>0</v>
      </c>
      <c r="BE1046" s="11">
        <f>COUNTIFS(Ishop!$AW:$AW,"OUI",Ishop!$BG:$BG,Source!D1046,Ishop!$B:$B,Source!C1046)</f>
        <v>0</v>
      </c>
      <c r="BF1046" s="11">
        <f t="shared" si="403"/>
        <v>0</v>
      </c>
      <c r="BG1046" s="11">
        <f t="shared" si="404"/>
        <v>0</v>
      </c>
      <c r="BH1046" s="11">
        <f t="shared" si="405"/>
        <v>0</v>
      </c>
      <c r="BI1046" s="11">
        <f t="shared" si="406"/>
        <v>0</v>
      </c>
      <c r="BJ1046" s="11">
        <f t="shared" si="407"/>
        <v>0</v>
      </c>
      <c r="BK1046" s="11">
        <f t="shared" si="408"/>
        <v>0</v>
      </c>
      <c r="BL1046" s="11">
        <f t="shared" si="409"/>
        <v>0</v>
      </c>
      <c r="BM1046" s="11">
        <f t="shared" si="410"/>
        <v>0</v>
      </c>
      <c r="BN1046" s="25">
        <f>Z1046*Budget!$A$6</f>
        <v>0</v>
      </c>
      <c r="BO1046" s="25">
        <f>AA1046*(Budget!$B$6+Budget!$B$7)</f>
        <v>0</v>
      </c>
      <c r="BP1046" s="25">
        <f>AB1046*(Budget!$C$6+Budget!$C$7)</f>
        <v>0</v>
      </c>
      <c r="BQ1046" s="25">
        <f>AC1046*(Budget!$D$6+Budget!$D$7)</f>
        <v>0</v>
      </c>
      <c r="BR1046" s="25">
        <f>AD1046*(Budget!$E$6+Budget!$E$7)</f>
        <v>0</v>
      </c>
      <c r="BS1046" s="25">
        <f>AE1046*(Budget!$F$6+Budget!$F$7)</f>
        <v>0</v>
      </c>
      <c r="BT1046" s="25">
        <f>AF1046*(Budget!$G$6+Budget!$G$7)</f>
        <v>0</v>
      </c>
      <c r="BU1046" s="25">
        <f>AG1046*Budget!$H$6</f>
        <v>0</v>
      </c>
      <c r="BV1046" s="25">
        <f>AH1046*Budget!$I$6</f>
        <v>0</v>
      </c>
      <c r="BW1046" s="25">
        <f>AI1046*Budget!$J$6</f>
        <v>0</v>
      </c>
      <c r="BX1046" s="25">
        <f>AJ1046*Budget!$K$6</f>
        <v>0</v>
      </c>
      <c r="BY1046" s="25">
        <f>AK1046*Budget!$L$6</f>
        <v>0</v>
      </c>
      <c r="BZ1046" s="25">
        <f>AL1046*Budget!$M$6</f>
        <v>0</v>
      </c>
      <c r="CA1046" s="25">
        <f>AM1046*Budget!$N$6</f>
        <v>0</v>
      </c>
      <c r="CB1046" s="25">
        <f>AQ1046*Budget!$O$6</f>
        <v>0</v>
      </c>
      <c r="CC1046" s="25">
        <f>AR1046*Budget!$S$6</f>
        <v>0</v>
      </c>
      <c r="CD1046" s="25">
        <f>AS1046*Budget!$Q$6</f>
        <v>0</v>
      </c>
      <c r="CE1046" s="25">
        <f t="shared" si="411"/>
        <v>0</v>
      </c>
      <c r="CF1046" s="11" t="e">
        <f>COUNTIFS(#REF!,Source!E1046,#REF!,Source!C1046)</f>
        <v>#REF!</v>
      </c>
      <c r="CG1046" s="11" t="str">
        <f t="shared" si="412"/>
        <v>--</v>
      </c>
    </row>
    <row r="1047" spans="1:85" x14ac:dyDescent="0.25">
      <c r="A1047" t="str">
        <f>IFERROR(VLOOKUP(MONTH(C1047),Date!$A$2:$B$13,2,0),"--")</f>
        <v>Avril</v>
      </c>
      <c r="B1047" s="11">
        <f t="shared" si="391"/>
        <v>16</v>
      </c>
      <c r="C1047" s="28">
        <f t="shared" si="413"/>
        <v>42107</v>
      </c>
      <c r="D1047" s="29" t="s">
        <v>227</v>
      </c>
      <c r="E1047" s="30" t="str">
        <f>IFERROR(VLOOKUP(D1047,Listing!$A:$B,2,0),"--")</f>
        <v>A44032</v>
      </c>
      <c r="F1047" s="30" t="str">
        <f>IFERROR(VLOOKUP(D1047,Listing!$A:$E,5,0),"-")</f>
        <v>HALOUI  GHITA</v>
      </c>
      <c r="G1047" s="4">
        <f>IFERROR(VLOOKUP(D1047,Listing!$A:$F,6,0),"--")</f>
        <v>42079</v>
      </c>
      <c r="H1047" s="11" t="str">
        <f>IFERROR(VLOOKUP(D1047,Listing!$A:$D,4,0),"--")</f>
        <v>NAJOUA ALLAOULAHCEN</v>
      </c>
      <c r="I1047" s="11" t="str">
        <f t="shared" si="392"/>
        <v>AAC</v>
      </c>
      <c r="J1047" s="31">
        <f>IFERROR(COUNTIFS(Ishop!$BG:$BG,Source!D1047,Ishop!$B:$B,Source!C1047),"--")</f>
        <v>0</v>
      </c>
      <c r="K1047" s="11">
        <f>IFERROR(COUNTIFS(Ishop!$BG:$BG,Source!D1047,Ishop!$B:$B,Source!C1047,Ishop!$J:$J,"OUI"),"--")</f>
        <v>0</v>
      </c>
      <c r="L1047" s="11">
        <f>COUNTIFS(Ishop!$AG:$AG,Source!$L$1,Ishop!$BG:$BG,Source!$D1047,Ishop!$B:$B,Source!$C1047)</f>
        <v>0</v>
      </c>
      <c r="M1047" s="11">
        <f>COUNTIFS(Ishop!$AG:$AG,Source!$M$1,Ishop!$BG:$BG,Source!$D1047,Ishop!$B:$B,Source!$C1047)</f>
        <v>0</v>
      </c>
      <c r="N1047" s="11">
        <f>COUNTIFS(Ishop!$AG:$AG,Source!$N$1,Ishop!$BG:$BG,Source!$D1047,Ishop!$B:$B,Source!$C1047)</f>
        <v>0</v>
      </c>
      <c r="O1047" s="11">
        <f>COUNTIFS(Ishop!$AG:$AG,Source!$O$1,Ishop!$BG:$BG,Source!$D1047,Ishop!$B:$B,Source!$C1047)</f>
        <v>0</v>
      </c>
      <c r="P1047" s="11">
        <f>COUNTIFS(Ishop!$AG:$AG,Source!$P$1,Ishop!$BG:$BG,Source!$D1047,Ishop!$B:$B,Source!$C1047)</f>
        <v>0</v>
      </c>
      <c r="Q1047" s="11">
        <f>COUNTIFS(Ishop!$AG:$AG,Source!$Q$1,Ishop!$BG:$BG,Source!$D1047,Ishop!$B:$B,Source!$C1047)</f>
        <v>0</v>
      </c>
      <c r="R1047" s="11">
        <f>COUNTIFS(Ishop!$AG:$AG,Source!$R$1,Ishop!$BG:$BG,Source!$D1047,Ishop!$B:$B,Source!$C1047)</f>
        <v>0</v>
      </c>
      <c r="S1047" s="11">
        <f>COUNTIFS(Ishop!$AG:$AG,Source!$S$1,Ishop!$BG:$BG,Source!$D1047,Ishop!$B:$B,Source!$C1047)</f>
        <v>0</v>
      </c>
      <c r="T1047" s="11">
        <f>COUNTIFS(Ishop!$AG:$AG,Source!$T$1,Ishop!$BG:$BG,Source!$D1047,Ishop!$B:$B,Source!$C1047)</f>
        <v>0</v>
      </c>
      <c r="U1047" s="11">
        <f>COUNTIFS(Ishop!$AG:$AG,Source!$U$1,Ishop!$BG:$BG,Source!$D1047,Ishop!$B:$B,Source!$C1047)</f>
        <v>0</v>
      </c>
      <c r="V1047" s="11">
        <f>COUNTIFS(Ishop!$AG:$AG,Source!$V$1,Ishop!$BG:$BG,Source!$D1047,Ishop!$B:$B,Source!$C1047)</f>
        <v>0</v>
      </c>
      <c r="W1047" s="11">
        <f>COUNTIFS(Ishop!$AG:$AG,Source!$W$1,Ishop!$BG:$BG,Source!$D1047,Ishop!$B:$B,Source!$C1047)</f>
        <v>0</v>
      </c>
      <c r="X1047" s="11">
        <f>COUNTIFS(Ishop!$AG:$AG,Source!$X$1,Ishop!$BG:$BG,Source!$D1047,Ishop!$B:$B,Source!$C1047)</f>
        <v>0</v>
      </c>
      <c r="Y1047" s="11">
        <f>COUNTIFS(Ishop!$AG:$AG,Source!$Y$1,Ishop!$BG:$BG,Source!$D1047,Ishop!$B:$B,Source!$C1047)</f>
        <v>0</v>
      </c>
      <c r="Z1047" s="11">
        <f>COUNTIFS(Ishop!$AG:$AG,Source!$Z$1,Ishop!$BG:$BG,Source!$D1047,Ishop!$B:$B,Source!$C1047,Ishop!$J:$J,"OUI")</f>
        <v>0</v>
      </c>
      <c r="AA1047" s="11">
        <f>COUNTIFS(Ishop!$AG:$AG,Source!$AA$1,Ishop!$BG:$BG,Source!$D1047,Ishop!$B:$B,Source!$C1047,Ishop!$J:$J,"OUI")</f>
        <v>0</v>
      </c>
      <c r="AB1047" s="11">
        <f>COUNTIFS(Ishop!$AG:$AG,Source!$AB$1,Ishop!$BG:$BG,Source!$D1047,Ishop!$B:$B,Source!$C1047,Ishop!$J:$J,"OUI")</f>
        <v>0</v>
      </c>
      <c r="AC1047" s="11">
        <f>COUNTIFS(Ishop!$AG:$AG,Source!$AC$1,Ishop!$BG:$BG,Source!$D1047,Ishop!$B:$B,Source!$C1047,Ishop!$J:$J,"OUI")</f>
        <v>0</v>
      </c>
      <c r="AD1047" s="11">
        <f>COUNTIFS(Ishop!$AG:$AG,Source!$AD$1,Ishop!$BG:$BG,Source!$D1047,Ishop!$B:$B,Source!$C1047,Ishop!$J:$J,"OUI")</f>
        <v>0</v>
      </c>
      <c r="AE1047" s="11">
        <f>COUNTIFS(Ishop!$AG:$AG,Source!$AE$1,Ishop!$BG:$BG,Source!$D1047,Ishop!$B:$B,Source!$C1047,Ishop!$J:$J,"OUI")</f>
        <v>0</v>
      </c>
      <c r="AF1047" s="11">
        <f>COUNTIFS(Ishop!$AG:$AG,Source!$AF$1,Ishop!$BG:$BG,Source!$D1047,Ishop!$B:$B,Source!$C1047,Ishop!$J:$J,"OUI")</f>
        <v>0</v>
      </c>
      <c r="AG1047" s="11">
        <f>COUNTIFS(Ishop!$AG:$AG,Source!$AG$1,Ishop!$BG:$BG,Source!$D1047,Ishop!$B:$B,Source!$C1047,Ishop!$J:$J,"OUI")</f>
        <v>0</v>
      </c>
      <c r="AH1047" s="11">
        <f>COUNTIFS(Ishop!$AG:$AG,Source!$AH$1,Ishop!$BG:$BG,Source!$D1047,Ishop!$B:$B,Source!$C1047,Ishop!$J:$J,"OUI")</f>
        <v>0</v>
      </c>
      <c r="AI1047" s="11">
        <f>COUNTIFS(Ishop!$AG:$AG,Source!$AI$1,Ishop!$BG:$BG,Source!$D1047,Ishop!$B:$B,Source!$C1047,Ishop!$J:$J,"OUI")</f>
        <v>0</v>
      </c>
      <c r="AJ1047" s="11">
        <f>COUNTIFS(Ishop!$AG:$AG,Source!$AJ$1,Ishop!$BG:$BG,Source!$D1047,Ishop!$B:$B,Source!$C1047,Ishop!$J:$J,"OUI")</f>
        <v>0</v>
      </c>
      <c r="AK1047" s="11">
        <f>COUNTIFS(Ishop!$AG:$AG,Source!$AK$1,Ishop!$BG:$BG,Source!$D1047,Ishop!$B:$B,Source!$C1047,Ishop!$J:$J,"OUI")</f>
        <v>0</v>
      </c>
      <c r="AL1047" s="11">
        <f>COUNTIFS(Ishop!$AG:$AG,Source!$AL$1,Ishop!$BG:$BG,Source!$D1047,Ishop!$B:$B,Source!$C1047,Ishop!$J:$J,"OUI")</f>
        <v>0</v>
      </c>
      <c r="AM1047" s="11">
        <f>COUNTIFS(Ishop!$AG:$AG,Source!$AM$1,Ishop!$BG:$BG,Source!$D1047,Ishop!$B:$B,Source!$C1047,Ishop!$J:$J,"OUI")</f>
        <v>0</v>
      </c>
      <c r="AN1047" s="11">
        <f>COUNTIFS(Dolmen!$W:$W,"Sensation",Dolmen!$O:$O,Source!D1047,Dolmen!$F:$F,Source!C1047)</f>
        <v>0</v>
      </c>
      <c r="AO1047" s="11">
        <f>COUNTIFS(Dolmen!$AC:$AC,"Bbox Miami",Dolmen!$O:$O,Source!D1047,Dolmen!$F:$F,Source!C1047)</f>
        <v>0</v>
      </c>
      <c r="AP1047" s="11">
        <f>COUNTIFS(Dolmen!$AD:$AD,"1",Dolmen!$W:$W,"",Dolmen!$O:$O,Source!D1047,Dolmen!$F:$F,Source!C1047)</f>
        <v>0</v>
      </c>
      <c r="AQ1047" s="11">
        <f>COUNTIFS(Dolmen!$W:$W,"Sensation",Dolmen!$Y:$Y,"1",Dolmen!$O:$O,Source!D1047,Dolmen!$F:$F,Source!C1047)</f>
        <v>0</v>
      </c>
      <c r="AR1047" s="11">
        <f>COUNTIFS(Dolmen!$AC:$AC,"Bbox Miami",Dolmen!$Y:$Y,"1",Dolmen!$O:$O,Source!D1047,Dolmen!$F:$F,Source!C1047)</f>
        <v>0</v>
      </c>
      <c r="AS1047" s="11">
        <f>COUNTIFS(Dolmen!$AD:$AD,"1",Dolmen!$W:$W,"",Dolmen!$Y:$Y,"1",Dolmen!$O:$O,Source!D1047,Dolmen!$F:$F,Source!C1047)</f>
        <v>0</v>
      </c>
      <c r="AT1047" s="11">
        <f t="shared" si="393"/>
        <v>0</v>
      </c>
      <c r="AU1047" s="11">
        <f t="shared" si="394"/>
        <v>0</v>
      </c>
      <c r="AV1047" s="11">
        <f t="shared" si="395"/>
        <v>0</v>
      </c>
      <c r="AW1047" s="11">
        <f t="shared" si="396"/>
        <v>0</v>
      </c>
      <c r="AX1047" s="11">
        <f t="shared" si="397"/>
        <v>0</v>
      </c>
      <c r="AY1047" s="11">
        <f t="shared" si="398"/>
        <v>0</v>
      </c>
      <c r="AZ1047" s="11">
        <f t="shared" si="399"/>
        <v>0</v>
      </c>
      <c r="BA1047" s="11">
        <f t="shared" si="400"/>
        <v>0</v>
      </c>
      <c r="BB1047" s="11">
        <f t="shared" si="401"/>
        <v>0</v>
      </c>
      <c r="BC1047" s="11">
        <f t="shared" si="402"/>
        <v>0</v>
      </c>
      <c r="BD1047" s="11">
        <f>SUMIFS(Ishop!$BK:$BK,Ishop!$BG:$BG,Source!D1047,Ishop!$B:$B,Source!C1047)</f>
        <v>0</v>
      </c>
      <c r="BE1047" s="11">
        <f>COUNTIFS(Ishop!$AW:$AW,"OUI",Ishop!$BG:$BG,Source!D1047,Ishop!$B:$B,Source!C1047)</f>
        <v>0</v>
      </c>
      <c r="BF1047" s="11">
        <f t="shared" si="403"/>
        <v>0</v>
      </c>
      <c r="BG1047" s="11">
        <f t="shared" si="404"/>
        <v>0</v>
      </c>
      <c r="BH1047" s="11">
        <f t="shared" si="405"/>
        <v>0</v>
      </c>
      <c r="BI1047" s="11">
        <f t="shared" si="406"/>
        <v>0</v>
      </c>
      <c r="BJ1047" s="11">
        <f t="shared" si="407"/>
        <v>0</v>
      </c>
      <c r="BK1047" s="11">
        <f t="shared" si="408"/>
        <v>0</v>
      </c>
      <c r="BL1047" s="11">
        <f t="shared" si="409"/>
        <v>0</v>
      </c>
      <c r="BM1047" s="11">
        <f t="shared" si="410"/>
        <v>0</v>
      </c>
      <c r="BN1047" s="25">
        <f>Z1047*Budget!$A$6</f>
        <v>0</v>
      </c>
      <c r="BO1047" s="25">
        <f>AA1047*(Budget!$B$6+Budget!$B$7)</f>
        <v>0</v>
      </c>
      <c r="BP1047" s="25">
        <f>AB1047*(Budget!$C$6+Budget!$C$7)</f>
        <v>0</v>
      </c>
      <c r="BQ1047" s="25">
        <f>AC1047*(Budget!$D$6+Budget!$D$7)</f>
        <v>0</v>
      </c>
      <c r="BR1047" s="25">
        <f>AD1047*(Budget!$E$6+Budget!$E$7)</f>
        <v>0</v>
      </c>
      <c r="BS1047" s="25">
        <f>AE1047*(Budget!$F$6+Budget!$F$7)</f>
        <v>0</v>
      </c>
      <c r="BT1047" s="25">
        <f>AF1047*(Budget!$G$6+Budget!$G$7)</f>
        <v>0</v>
      </c>
      <c r="BU1047" s="25">
        <f>AG1047*Budget!$H$6</f>
        <v>0</v>
      </c>
      <c r="BV1047" s="25">
        <f>AH1047*Budget!$I$6</f>
        <v>0</v>
      </c>
      <c r="BW1047" s="25">
        <f>AI1047*Budget!$J$6</f>
        <v>0</v>
      </c>
      <c r="BX1047" s="25">
        <f>AJ1047*Budget!$K$6</f>
        <v>0</v>
      </c>
      <c r="BY1047" s="25">
        <f>AK1047*Budget!$L$6</f>
        <v>0</v>
      </c>
      <c r="BZ1047" s="25">
        <f>AL1047*Budget!$M$6</f>
        <v>0</v>
      </c>
      <c r="CA1047" s="25">
        <f>AM1047*Budget!$N$6</f>
        <v>0</v>
      </c>
      <c r="CB1047" s="25">
        <f>AQ1047*Budget!$O$6</f>
        <v>0</v>
      </c>
      <c r="CC1047" s="25">
        <f>AR1047*Budget!$S$6</f>
        <v>0</v>
      </c>
      <c r="CD1047" s="25">
        <f>AS1047*Budget!$Q$6</f>
        <v>0</v>
      </c>
      <c r="CE1047" s="25">
        <f t="shared" si="411"/>
        <v>0</v>
      </c>
      <c r="CF1047" s="11" t="e">
        <f>COUNTIFS(#REF!,Source!E1047,#REF!,Source!C1047)</f>
        <v>#REF!</v>
      </c>
      <c r="CG1047" s="11" t="str">
        <f t="shared" si="412"/>
        <v>--</v>
      </c>
    </row>
    <row r="1048" spans="1:85" x14ac:dyDescent="0.25">
      <c r="A1048" t="str">
        <f>IFERROR(VLOOKUP(MONTH(C1048),Date!$A$2:$B$13,2,0),"--")</f>
        <v>Avril</v>
      </c>
      <c r="B1048" s="11">
        <f t="shared" si="391"/>
        <v>16</v>
      </c>
      <c r="C1048" s="28">
        <f t="shared" si="413"/>
        <v>42107</v>
      </c>
      <c r="D1048" s="29" t="s">
        <v>228</v>
      </c>
      <c r="E1048" s="30" t="str">
        <f>IFERROR(VLOOKUP(D1048,Listing!$A:$B,2,0),"--")</f>
        <v>A44050</v>
      </c>
      <c r="F1048" s="30" t="str">
        <f>IFERROR(VLOOKUP(D1048,Listing!$A:$E,5,0),"-")</f>
        <v>IKKARA HICHAM</v>
      </c>
      <c r="G1048" s="4">
        <f>IFERROR(VLOOKUP(D1048,Listing!$A:$F,6,0),"--")</f>
        <v>42079</v>
      </c>
      <c r="H1048" s="11" t="str">
        <f>IFERROR(VLOOKUP(D1048,Listing!$A:$D,4,0),"--")</f>
        <v>NAJOUA ALLAOULAHCEN</v>
      </c>
      <c r="I1048" s="11" t="str">
        <f t="shared" si="392"/>
        <v>AAC</v>
      </c>
      <c r="J1048" s="31">
        <f>IFERROR(COUNTIFS(Ishop!$BG:$BG,Source!D1048,Ishop!$B:$B,Source!C1048),"--")</f>
        <v>0</v>
      </c>
      <c r="K1048" s="11">
        <f>IFERROR(COUNTIFS(Ishop!$BG:$BG,Source!D1048,Ishop!$B:$B,Source!C1048,Ishop!$J:$J,"OUI"),"--")</f>
        <v>0</v>
      </c>
      <c r="L1048" s="11">
        <f>COUNTIFS(Ishop!$AG:$AG,Source!$L$1,Ishop!$BG:$BG,Source!$D1048,Ishop!$B:$B,Source!$C1048)</f>
        <v>0</v>
      </c>
      <c r="M1048" s="11">
        <f>COUNTIFS(Ishop!$AG:$AG,Source!$M$1,Ishop!$BG:$BG,Source!$D1048,Ishop!$B:$B,Source!$C1048)</f>
        <v>0</v>
      </c>
      <c r="N1048" s="11">
        <f>COUNTIFS(Ishop!$AG:$AG,Source!$N$1,Ishop!$BG:$BG,Source!$D1048,Ishop!$B:$B,Source!$C1048)</f>
        <v>0</v>
      </c>
      <c r="O1048" s="11">
        <f>COUNTIFS(Ishop!$AG:$AG,Source!$O$1,Ishop!$BG:$BG,Source!$D1048,Ishop!$B:$B,Source!$C1048)</f>
        <v>0</v>
      </c>
      <c r="P1048" s="11">
        <f>COUNTIFS(Ishop!$AG:$AG,Source!$P$1,Ishop!$BG:$BG,Source!$D1048,Ishop!$B:$B,Source!$C1048)</f>
        <v>0</v>
      </c>
      <c r="Q1048" s="11">
        <f>COUNTIFS(Ishop!$AG:$AG,Source!$Q$1,Ishop!$BG:$BG,Source!$D1048,Ishop!$B:$B,Source!$C1048)</f>
        <v>0</v>
      </c>
      <c r="R1048" s="11">
        <f>COUNTIFS(Ishop!$AG:$AG,Source!$R$1,Ishop!$BG:$BG,Source!$D1048,Ishop!$B:$B,Source!$C1048)</f>
        <v>0</v>
      </c>
      <c r="S1048" s="11">
        <f>COUNTIFS(Ishop!$AG:$AG,Source!$S$1,Ishop!$BG:$BG,Source!$D1048,Ishop!$B:$B,Source!$C1048)</f>
        <v>0</v>
      </c>
      <c r="T1048" s="11">
        <f>COUNTIFS(Ishop!$AG:$AG,Source!$T$1,Ishop!$BG:$BG,Source!$D1048,Ishop!$B:$B,Source!$C1048)</f>
        <v>0</v>
      </c>
      <c r="U1048" s="11">
        <f>COUNTIFS(Ishop!$AG:$AG,Source!$U$1,Ishop!$BG:$BG,Source!$D1048,Ishop!$B:$B,Source!$C1048)</f>
        <v>0</v>
      </c>
      <c r="V1048" s="11">
        <f>COUNTIFS(Ishop!$AG:$AG,Source!$V$1,Ishop!$BG:$BG,Source!$D1048,Ishop!$B:$B,Source!$C1048)</f>
        <v>0</v>
      </c>
      <c r="W1048" s="11">
        <f>COUNTIFS(Ishop!$AG:$AG,Source!$W$1,Ishop!$BG:$BG,Source!$D1048,Ishop!$B:$B,Source!$C1048)</f>
        <v>0</v>
      </c>
      <c r="X1048" s="11">
        <f>COUNTIFS(Ishop!$AG:$AG,Source!$X$1,Ishop!$BG:$BG,Source!$D1048,Ishop!$B:$B,Source!$C1048)</f>
        <v>0</v>
      </c>
      <c r="Y1048" s="11">
        <f>COUNTIFS(Ishop!$AG:$AG,Source!$Y$1,Ishop!$BG:$BG,Source!$D1048,Ishop!$B:$B,Source!$C1048)</f>
        <v>0</v>
      </c>
      <c r="Z1048" s="11">
        <f>COUNTIFS(Ishop!$AG:$AG,Source!$Z$1,Ishop!$BG:$BG,Source!$D1048,Ishop!$B:$B,Source!$C1048,Ishop!$J:$J,"OUI")</f>
        <v>0</v>
      </c>
      <c r="AA1048" s="11">
        <f>COUNTIFS(Ishop!$AG:$AG,Source!$AA$1,Ishop!$BG:$BG,Source!$D1048,Ishop!$B:$B,Source!$C1048,Ishop!$J:$J,"OUI")</f>
        <v>0</v>
      </c>
      <c r="AB1048" s="11">
        <f>COUNTIFS(Ishop!$AG:$AG,Source!$AB$1,Ishop!$BG:$BG,Source!$D1048,Ishop!$B:$B,Source!$C1048,Ishop!$J:$J,"OUI")</f>
        <v>0</v>
      </c>
      <c r="AC1048" s="11">
        <f>COUNTIFS(Ishop!$AG:$AG,Source!$AC$1,Ishop!$BG:$BG,Source!$D1048,Ishop!$B:$B,Source!$C1048,Ishop!$J:$J,"OUI")</f>
        <v>0</v>
      </c>
      <c r="AD1048" s="11">
        <f>COUNTIFS(Ishop!$AG:$AG,Source!$AD$1,Ishop!$BG:$BG,Source!$D1048,Ishop!$B:$B,Source!$C1048,Ishop!$J:$J,"OUI")</f>
        <v>0</v>
      </c>
      <c r="AE1048" s="11">
        <f>COUNTIFS(Ishop!$AG:$AG,Source!$AE$1,Ishop!$BG:$BG,Source!$D1048,Ishop!$B:$B,Source!$C1048,Ishop!$J:$J,"OUI")</f>
        <v>0</v>
      </c>
      <c r="AF1048" s="11">
        <f>COUNTIFS(Ishop!$AG:$AG,Source!$AF$1,Ishop!$BG:$BG,Source!$D1048,Ishop!$B:$B,Source!$C1048,Ishop!$J:$J,"OUI")</f>
        <v>0</v>
      </c>
      <c r="AG1048" s="11">
        <f>COUNTIFS(Ishop!$AG:$AG,Source!$AG$1,Ishop!$BG:$BG,Source!$D1048,Ishop!$B:$B,Source!$C1048,Ishop!$J:$J,"OUI")</f>
        <v>0</v>
      </c>
      <c r="AH1048" s="11">
        <f>COUNTIFS(Ishop!$AG:$AG,Source!$AH$1,Ishop!$BG:$BG,Source!$D1048,Ishop!$B:$B,Source!$C1048,Ishop!$J:$J,"OUI")</f>
        <v>0</v>
      </c>
      <c r="AI1048" s="11">
        <f>COUNTIFS(Ishop!$AG:$AG,Source!$AI$1,Ishop!$BG:$BG,Source!$D1048,Ishop!$B:$B,Source!$C1048,Ishop!$J:$J,"OUI")</f>
        <v>0</v>
      </c>
      <c r="AJ1048" s="11">
        <f>COUNTIFS(Ishop!$AG:$AG,Source!$AJ$1,Ishop!$BG:$BG,Source!$D1048,Ishop!$B:$B,Source!$C1048,Ishop!$J:$J,"OUI")</f>
        <v>0</v>
      </c>
      <c r="AK1048" s="11">
        <f>COUNTIFS(Ishop!$AG:$AG,Source!$AK$1,Ishop!$BG:$BG,Source!$D1048,Ishop!$B:$B,Source!$C1048,Ishop!$J:$J,"OUI")</f>
        <v>0</v>
      </c>
      <c r="AL1048" s="11">
        <f>COUNTIFS(Ishop!$AG:$AG,Source!$AL$1,Ishop!$BG:$BG,Source!$D1048,Ishop!$B:$B,Source!$C1048,Ishop!$J:$J,"OUI")</f>
        <v>0</v>
      </c>
      <c r="AM1048" s="11">
        <f>COUNTIFS(Ishop!$AG:$AG,Source!$AM$1,Ishop!$BG:$BG,Source!$D1048,Ishop!$B:$B,Source!$C1048,Ishop!$J:$J,"OUI")</f>
        <v>0</v>
      </c>
      <c r="AN1048" s="11">
        <f>COUNTIFS(Dolmen!$W:$W,"Sensation",Dolmen!$O:$O,Source!D1048,Dolmen!$F:$F,Source!C1048)</f>
        <v>0</v>
      </c>
      <c r="AO1048" s="11">
        <f>COUNTIFS(Dolmen!$AC:$AC,"Bbox Miami",Dolmen!$O:$O,Source!D1048,Dolmen!$F:$F,Source!C1048)</f>
        <v>0</v>
      </c>
      <c r="AP1048" s="11">
        <f>COUNTIFS(Dolmen!$AD:$AD,"1",Dolmen!$W:$W,"",Dolmen!$O:$O,Source!D1048,Dolmen!$F:$F,Source!C1048)</f>
        <v>0</v>
      </c>
      <c r="AQ1048" s="11">
        <f>COUNTIFS(Dolmen!$W:$W,"Sensation",Dolmen!$Y:$Y,"1",Dolmen!$O:$O,Source!D1048,Dolmen!$F:$F,Source!C1048)</f>
        <v>0</v>
      </c>
      <c r="AR1048" s="11">
        <f>COUNTIFS(Dolmen!$AC:$AC,"Bbox Miami",Dolmen!$Y:$Y,"1",Dolmen!$O:$O,Source!D1048,Dolmen!$F:$F,Source!C1048)</f>
        <v>0</v>
      </c>
      <c r="AS1048" s="11">
        <f>COUNTIFS(Dolmen!$AD:$AD,"1",Dolmen!$W:$W,"",Dolmen!$Y:$Y,"1",Dolmen!$O:$O,Source!D1048,Dolmen!$F:$F,Source!C1048)</f>
        <v>0</v>
      </c>
      <c r="AT1048" s="11">
        <f t="shared" si="393"/>
        <v>0</v>
      </c>
      <c r="AU1048" s="11">
        <f t="shared" si="394"/>
        <v>0</v>
      </c>
      <c r="AV1048" s="11">
        <f t="shared" si="395"/>
        <v>0</v>
      </c>
      <c r="AW1048" s="11">
        <f t="shared" si="396"/>
        <v>0</v>
      </c>
      <c r="AX1048" s="11">
        <f t="shared" si="397"/>
        <v>0</v>
      </c>
      <c r="AY1048" s="11">
        <f t="shared" si="398"/>
        <v>0</v>
      </c>
      <c r="AZ1048" s="11">
        <f t="shared" si="399"/>
        <v>0</v>
      </c>
      <c r="BA1048" s="11">
        <f t="shared" si="400"/>
        <v>0</v>
      </c>
      <c r="BB1048" s="11">
        <f t="shared" si="401"/>
        <v>0</v>
      </c>
      <c r="BC1048" s="11">
        <f t="shared" si="402"/>
        <v>0</v>
      </c>
      <c r="BD1048" s="11">
        <f>SUMIFS(Ishop!$BK:$BK,Ishop!$BG:$BG,Source!D1048,Ishop!$B:$B,Source!C1048)</f>
        <v>0</v>
      </c>
      <c r="BE1048" s="11">
        <f>COUNTIFS(Ishop!$AW:$AW,"OUI",Ishop!$BG:$BG,Source!D1048,Ishop!$B:$B,Source!C1048)</f>
        <v>0</v>
      </c>
      <c r="BF1048" s="11">
        <f t="shared" si="403"/>
        <v>0</v>
      </c>
      <c r="BG1048" s="11">
        <f t="shared" si="404"/>
        <v>0</v>
      </c>
      <c r="BH1048" s="11">
        <f t="shared" si="405"/>
        <v>0</v>
      </c>
      <c r="BI1048" s="11">
        <f t="shared" si="406"/>
        <v>0</v>
      </c>
      <c r="BJ1048" s="11">
        <f t="shared" si="407"/>
        <v>0</v>
      </c>
      <c r="BK1048" s="11">
        <f t="shared" si="408"/>
        <v>0</v>
      </c>
      <c r="BL1048" s="11">
        <f t="shared" si="409"/>
        <v>0</v>
      </c>
      <c r="BM1048" s="11">
        <f t="shared" si="410"/>
        <v>0</v>
      </c>
      <c r="BN1048" s="25">
        <f>Z1048*Budget!$A$6</f>
        <v>0</v>
      </c>
      <c r="BO1048" s="25">
        <f>AA1048*(Budget!$B$6+Budget!$B$7)</f>
        <v>0</v>
      </c>
      <c r="BP1048" s="25">
        <f>AB1048*(Budget!$C$6+Budget!$C$7)</f>
        <v>0</v>
      </c>
      <c r="BQ1048" s="25">
        <f>AC1048*(Budget!$D$6+Budget!$D$7)</f>
        <v>0</v>
      </c>
      <c r="BR1048" s="25">
        <f>AD1048*(Budget!$E$6+Budget!$E$7)</f>
        <v>0</v>
      </c>
      <c r="BS1048" s="25">
        <f>AE1048*(Budget!$F$6+Budget!$F$7)</f>
        <v>0</v>
      </c>
      <c r="BT1048" s="25">
        <f>AF1048*(Budget!$G$6+Budget!$G$7)</f>
        <v>0</v>
      </c>
      <c r="BU1048" s="25">
        <f>AG1048*Budget!$H$6</f>
        <v>0</v>
      </c>
      <c r="BV1048" s="25">
        <f>AH1048*Budget!$I$6</f>
        <v>0</v>
      </c>
      <c r="BW1048" s="25">
        <f>AI1048*Budget!$J$6</f>
        <v>0</v>
      </c>
      <c r="BX1048" s="25">
        <f>AJ1048*Budget!$K$6</f>
        <v>0</v>
      </c>
      <c r="BY1048" s="25">
        <f>AK1048*Budget!$L$6</f>
        <v>0</v>
      </c>
      <c r="BZ1048" s="25">
        <f>AL1048*Budget!$M$6</f>
        <v>0</v>
      </c>
      <c r="CA1048" s="25">
        <f>AM1048*Budget!$N$6</f>
        <v>0</v>
      </c>
      <c r="CB1048" s="25">
        <f>AQ1048*Budget!$O$6</f>
        <v>0</v>
      </c>
      <c r="CC1048" s="25">
        <f>AR1048*Budget!$S$6</f>
        <v>0</v>
      </c>
      <c r="CD1048" s="25">
        <f>AS1048*Budget!$Q$6</f>
        <v>0</v>
      </c>
      <c r="CE1048" s="25">
        <f t="shared" si="411"/>
        <v>0</v>
      </c>
      <c r="CF1048" s="11" t="e">
        <f>COUNTIFS(#REF!,Source!E1048,#REF!,Source!C1048)</f>
        <v>#REF!</v>
      </c>
      <c r="CG1048" s="11" t="str">
        <f t="shared" si="412"/>
        <v>--</v>
      </c>
    </row>
    <row r="1049" spans="1:85" x14ac:dyDescent="0.25">
      <c r="A1049" t="str">
        <f>IFERROR(VLOOKUP(MONTH(C1049),Date!$A$2:$B$13,2,0),"--")</f>
        <v>Avril</v>
      </c>
      <c r="B1049" s="11">
        <f t="shared" si="391"/>
        <v>16</v>
      </c>
      <c r="C1049" s="28">
        <f t="shared" si="413"/>
        <v>42107</v>
      </c>
      <c r="D1049" s="29" t="s">
        <v>229</v>
      </c>
      <c r="E1049" s="30" t="str">
        <f>IFERROR(VLOOKUP(D1049,Listing!$A:$B,2,0),"--")</f>
        <v>A44077</v>
      </c>
      <c r="F1049" s="30" t="str">
        <f>IFERROR(VLOOKUP(D1049,Listing!$A:$E,5,0),"-")</f>
        <v>ATTAR  SARA</v>
      </c>
      <c r="G1049" s="4">
        <f>IFERROR(VLOOKUP(D1049,Listing!$A:$F,6,0),"--")</f>
        <v>42093</v>
      </c>
      <c r="H1049" s="11" t="str">
        <f>IFERROR(VLOOKUP(D1049,Listing!$A:$D,4,0),"--")</f>
        <v>NAJOUA ALLAOULAHCEN</v>
      </c>
      <c r="I1049" s="11" t="str">
        <f t="shared" si="392"/>
        <v>AAC</v>
      </c>
      <c r="J1049" s="31">
        <f>IFERROR(COUNTIFS(Ishop!$BG:$BG,Source!D1049,Ishop!$B:$B,Source!C1049),"--")</f>
        <v>0</v>
      </c>
      <c r="K1049" s="11">
        <f>IFERROR(COUNTIFS(Ishop!$BG:$BG,Source!D1049,Ishop!$B:$B,Source!C1049,Ishop!$J:$J,"OUI"),"--")</f>
        <v>0</v>
      </c>
      <c r="L1049" s="11">
        <f>COUNTIFS(Ishop!$AG:$AG,Source!$L$1,Ishop!$BG:$BG,Source!$D1049,Ishop!$B:$B,Source!$C1049)</f>
        <v>0</v>
      </c>
      <c r="M1049" s="11">
        <f>COUNTIFS(Ishop!$AG:$AG,Source!$M$1,Ishop!$BG:$BG,Source!$D1049,Ishop!$B:$B,Source!$C1049)</f>
        <v>0</v>
      </c>
      <c r="N1049" s="11">
        <f>COUNTIFS(Ishop!$AG:$AG,Source!$N$1,Ishop!$BG:$BG,Source!$D1049,Ishop!$B:$B,Source!$C1049)</f>
        <v>0</v>
      </c>
      <c r="O1049" s="11">
        <f>COUNTIFS(Ishop!$AG:$AG,Source!$O$1,Ishop!$BG:$BG,Source!$D1049,Ishop!$B:$B,Source!$C1049)</f>
        <v>0</v>
      </c>
      <c r="P1049" s="11">
        <f>COUNTIFS(Ishop!$AG:$AG,Source!$P$1,Ishop!$BG:$BG,Source!$D1049,Ishop!$B:$B,Source!$C1049)</f>
        <v>0</v>
      </c>
      <c r="Q1049" s="11">
        <f>COUNTIFS(Ishop!$AG:$AG,Source!$Q$1,Ishop!$BG:$BG,Source!$D1049,Ishop!$B:$B,Source!$C1049)</f>
        <v>0</v>
      </c>
      <c r="R1049" s="11">
        <f>COUNTIFS(Ishop!$AG:$AG,Source!$R$1,Ishop!$BG:$BG,Source!$D1049,Ishop!$B:$B,Source!$C1049)</f>
        <v>0</v>
      </c>
      <c r="S1049" s="11">
        <f>COUNTIFS(Ishop!$AG:$AG,Source!$S$1,Ishop!$BG:$BG,Source!$D1049,Ishop!$B:$B,Source!$C1049)</f>
        <v>0</v>
      </c>
      <c r="T1049" s="11">
        <f>COUNTIFS(Ishop!$AG:$AG,Source!$T$1,Ishop!$BG:$BG,Source!$D1049,Ishop!$B:$B,Source!$C1049)</f>
        <v>0</v>
      </c>
      <c r="U1049" s="11">
        <f>COUNTIFS(Ishop!$AG:$AG,Source!$U$1,Ishop!$BG:$BG,Source!$D1049,Ishop!$B:$B,Source!$C1049)</f>
        <v>0</v>
      </c>
      <c r="V1049" s="11">
        <f>COUNTIFS(Ishop!$AG:$AG,Source!$V$1,Ishop!$BG:$BG,Source!$D1049,Ishop!$B:$B,Source!$C1049)</f>
        <v>0</v>
      </c>
      <c r="W1049" s="11">
        <f>COUNTIFS(Ishop!$AG:$AG,Source!$W$1,Ishop!$BG:$BG,Source!$D1049,Ishop!$B:$B,Source!$C1049)</f>
        <v>0</v>
      </c>
      <c r="X1049" s="11">
        <f>COUNTIFS(Ishop!$AG:$AG,Source!$X$1,Ishop!$BG:$BG,Source!$D1049,Ishop!$B:$B,Source!$C1049)</f>
        <v>0</v>
      </c>
      <c r="Y1049" s="11">
        <f>COUNTIFS(Ishop!$AG:$AG,Source!$Y$1,Ishop!$BG:$BG,Source!$D1049,Ishop!$B:$B,Source!$C1049)</f>
        <v>0</v>
      </c>
      <c r="Z1049" s="11">
        <f>COUNTIFS(Ishop!$AG:$AG,Source!$Z$1,Ishop!$BG:$BG,Source!$D1049,Ishop!$B:$B,Source!$C1049,Ishop!$J:$J,"OUI")</f>
        <v>0</v>
      </c>
      <c r="AA1049" s="11">
        <f>COUNTIFS(Ishop!$AG:$AG,Source!$AA$1,Ishop!$BG:$BG,Source!$D1049,Ishop!$B:$B,Source!$C1049,Ishop!$J:$J,"OUI")</f>
        <v>0</v>
      </c>
      <c r="AB1049" s="11">
        <f>COUNTIFS(Ishop!$AG:$AG,Source!$AB$1,Ishop!$BG:$BG,Source!$D1049,Ishop!$B:$B,Source!$C1049,Ishop!$J:$J,"OUI")</f>
        <v>0</v>
      </c>
      <c r="AC1049" s="11">
        <f>COUNTIFS(Ishop!$AG:$AG,Source!$AC$1,Ishop!$BG:$BG,Source!$D1049,Ishop!$B:$B,Source!$C1049,Ishop!$J:$J,"OUI")</f>
        <v>0</v>
      </c>
      <c r="AD1049" s="11">
        <f>COUNTIFS(Ishop!$AG:$AG,Source!$AD$1,Ishop!$BG:$BG,Source!$D1049,Ishop!$B:$B,Source!$C1049,Ishop!$J:$J,"OUI")</f>
        <v>0</v>
      </c>
      <c r="AE1049" s="11">
        <f>COUNTIFS(Ishop!$AG:$AG,Source!$AE$1,Ishop!$BG:$BG,Source!$D1049,Ishop!$B:$B,Source!$C1049,Ishop!$J:$J,"OUI")</f>
        <v>0</v>
      </c>
      <c r="AF1049" s="11">
        <f>COUNTIFS(Ishop!$AG:$AG,Source!$AF$1,Ishop!$BG:$BG,Source!$D1049,Ishop!$B:$B,Source!$C1049,Ishop!$J:$J,"OUI")</f>
        <v>0</v>
      </c>
      <c r="AG1049" s="11">
        <f>COUNTIFS(Ishop!$AG:$AG,Source!$AG$1,Ishop!$BG:$BG,Source!$D1049,Ishop!$B:$B,Source!$C1049,Ishop!$J:$J,"OUI")</f>
        <v>0</v>
      </c>
      <c r="AH1049" s="11">
        <f>COUNTIFS(Ishop!$AG:$AG,Source!$AH$1,Ishop!$BG:$BG,Source!$D1049,Ishop!$B:$B,Source!$C1049,Ishop!$J:$J,"OUI")</f>
        <v>0</v>
      </c>
      <c r="AI1049" s="11">
        <f>COUNTIFS(Ishop!$AG:$AG,Source!$AI$1,Ishop!$BG:$BG,Source!$D1049,Ishop!$B:$B,Source!$C1049,Ishop!$J:$J,"OUI")</f>
        <v>0</v>
      </c>
      <c r="AJ1049" s="11">
        <f>COUNTIFS(Ishop!$AG:$AG,Source!$AJ$1,Ishop!$BG:$BG,Source!$D1049,Ishop!$B:$B,Source!$C1049,Ishop!$J:$J,"OUI")</f>
        <v>0</v>
      </c>
      <c r="AK1049" s="11">
        <f>COUNTIFS(Ishop!$AG:$AG,Source!$AK$1,Ishop!$BG:$BG,Source!$D1049,Ishop!$B:$B,Source!$C1049,Ishop!$J:$J,"OUI")</f>
        <v>0</v>
      </c>
      <c r="AL1049" s="11">
        <f>COUNTIFS(Ishop!$AG:$AG,Source!$AL$1,Ishop!$BG:$BG,Source!$D1049,Ishop!$B:$B,Source!$C1049,Ishop!$J:$J,"OUI")</f>
        <v>0</v>
      </c>
      <c r="AM1049" s="11">
        <f>COUNTIFS(Ishop!$AG:$AG,Source!$AM$1,Ishop!$BG:$BG,Source!$D1049,Ishop!$B:$B,Source!$C1049,Ishop!$J:$J,"OUI")</f>
        <v>0</v>
      </c>
      <c r="AN1049" s="11">
        <f>COUNTIFS(Dolmen!$W:$W,"Sensation",Dolmen!$O:$O,Source!D1049,Dolmen!$F:$F,Source!C1049)</f>
        <v>0</v>
      </c>
      <c r="AO1049" s="11">
        <f>COUNTIFS(Dolmen!$AC:$AC,"Bbox Miami",Dolmen!$O:$O,Source!D1049,Dolmen!$F:$F,Source!C1049)</f>
        <v>0</v>
      </c>
      <c r="AP1049" s="11">
        <f>COUNTIFS(Dolmen!$AD:$AD,"1",Dolmen!$W:$W,"",Dolmen!$O:$O,Source!D1049,Dolmen!$F:$F,Source!C1049)</f>
        <v>0</v>
      </c>
      <c r="AQ1049" s="11">
        <f>COUNTIFS(Dolmen!$W:$W,"Sensation",Dolmen!$Y:$Y,"1",Dolmen!$O:$O,Source!D1049,Dolmen!$F:$F,Source!C1049)</f>
        <v>0</v>
      </c>
      <c r="AR1049" s="11">
        <f>COUNTIFS(Dolmen!$AC:$AC,"Bbox Miami",Dolmen!$Y:$Y,"1",Dolmen!$O:$O,Source!D1049,Dolmen!$F:$F,Source!C1049)</f>
        <v>0</v>
      </c>
      <c r="AS1049" s="11">
        <f>COUNTIFS(Dolmen!$AD:$AD,"1",Dolmen!$W:$W,"",Dolmen!$Y:$Y,"1",Dolmen!$O:$O,Source!D1049,Dolmen!$F:$F,Source!C1049)</f>
        <v>0</v>
      </c>
      <c r="AT1049" s="11">
        <f t="shared" si="393"/>
        <v>0</v>
      </c>
      <c r="AU1049" s="11">
        <f t="shared" si="394"/>
        <v>0</v>
      </c>
      <c r="AV1049" s="11">
        <f t="shared" si="395"/>
        <v>0</v>
      </c>
      <c r="AW1049" s="11">
        <f t="shared" si="396"/>
        <v>0</v>
      </c>
      <c r="AX1049" s="11">
        <f t="shared" si="397"/>
        <v>0</v>
      </c>
      <c r="AY1049" s="11">
        <f t="shared" si="398"/>
        <v>0</v>
      </c>
      <c r="AZ1049" s="11">
        <f t="shared" si="399"/>
        <v>0</v>
      </c>
      <c r="BA1049" s="11">
        <f t="shared" si="400"/>
        <v>0</v>
      </c>
      <c r="BB1049" s="11">
        <f t="shared" si="401"/>
        <v>0</v>
      </c>
      <c r="BC1049" s="11">
        <f t="shared" si="402"/>
        <v>0</v>
      </c>
      <c r="BD1049" s="11">
        <f>SUMIFS(Ishop!$BK:$BK,Ishop!$BG:$BG,Source!D1049,Ishop!$B:$B,Source!C1049)</f>
        <v>0</v>
      </c>
      <c r="BE1049" s="11">
        <f>COUNTIFS(Ishop!$AW:$AW,"OUI",Ishop!$BG:$BG,Source!D1049,Ishop!$B:$B,Source!C1049)</f>
        <v>0</v>
      </c>
      <c r="BF1049" s="11">
        <f t="shared" si="403"/>
        <v>0</v>
      </c>
      <c r="BG1049" s="11">
        <f t="shared" si="404"/>
        <v>0</v>
      </c>
      <c r="BH1049" s="11">
        <f t="shared" si="405"/>
        <v>0</v>
      </c>
      <c r="BI1049" s="11">
        <f t="shared" si="406"/>
        <v>0</v>
      </c>
      <c r="BJ1049" s="11">
        <f t="shared" si="407"/>
        <v>0</v>
      </c>
      <c r="BK1049" s="11">
        <f t="shared" si="408"/>
        <v>0</v>
      </c>
      <c r="BL1049" s="11">
        <f t="shared" si="409"/>
        <v>0</v>
      </c>
      <c r="BM1049" s="11">
        <f t="shared" si="410"/>
        <v>0</v>
      </c>
      <c r="BN1049" s="25">
        <f>Z1049*Budget!$A$6</f>
        <v>0</v>
      </c>
      <c r="BO1049" s="25">
        <f>AA1049*(Budget!$B$6+Budget!$B$7)</f>
        <v>0</v>
      </c>
      <c r="BP1049" s="25">
        <f>AB1049*(Budget!$C$6+Budget!$C$7)</f>
        <v>0</v>
      </c>
      <c r="BQ1049" s="25">
        <f>AC1049*(Budget!$D$6+Budget!$D$7)</f>
        <v>0</v>
      </c>
      <c r="BR1049" s="25">
        <f>AD1049*(Budget!$E$6+Budget!$E$7)</f>
        <v>0</v>
      </c>
      <c r="BS1049" s="25">
        <f>AE1049*(Budget!$F$6+Budget!$F$7)</f>
        <v>0</v>
      </c>
      <c r="BT1049" s="25">
        <f>AF1049*(Budget!$G$6+Budget!$G$7)</f>
        <v>0</v>
      </c>
      <c r="BU1049" s="25">
        <f>AG1049*Budget!$H$6</f>
        <v>0</v>
      </c>
      <c r="BV1049" s="25">
        <f>AH1049*Budget!$I$6</f>
        <v>0</v>
      </c>
      <c r="BW1049" s="25">
        <f>AI1049*Budget!$J$6</f>
        <v>0</v>
      </c>
      <c r="BX1049" s="25">
        <f>AJ1049*Budget!$K$6</f>
        <v>0</v>
      </c>
      <c r="BY1049" s="25">
        <f>AK1049*Budget!$L$6</f>
        <v>0</v>
      </c>
      <c r="BZ1049" s="25">
        <f>AL1049*Budget!$M$6</f>
        <v>0</v>
      </c>
      <c r="CA1049" s="25">
        <f>AM1049*Budget!$N$6</f>
        <v>0</v>
      </c>
      <c r="CB1049" s="25">
        <f>AQ1049*Budget!$O$6</f>
        <v>0</v>
      </c>
      <c r="CC1049" s="25">
        <f>AR1049*Budget!$S$6</f>
        <v>0</v>
      </c>
      <c r="CD1049" s="25">
        <f>AS1049*Budget!$Q$6</f>
        <v>0</v>
      </c>
      <c r="CE1049" s="25">
        <f t="shared" si="411"/>
        <v>0</v>
      </c>
      <c r="CF1049" s="11" t="e">
        <f>COUNTIFS(#REF!,Source!E1049,#REF!,Source!C1049)</f>
        <v>#REF!</v>
      </c>
      <c r="CG1049" s="11" t="str">
        <f t="shared" si="412"/>
        <v>--</v>
      </c>
    </row>
    <row r="1050" spans="1:85" x14ac:dyDescent="0.25">
      <c r="A1050" t="str">
        <f>IFERROR(VLOOKUP(MONTH(C1050),Date!$A$2:$B$13,2,0),"--")</f>
        <v>Avril</v>
      </c>
      <c r="B1050" s="11">
        <f t="shared" si="391"/>
        <v>16</v>
      </c>
      <c r="C1050" s="28">
        <f t="shared" si="413"/>
        <v>42107</v>
      </c>
      <c r="D1050" s="29" t="s">
        <v>230</v>
      </c>
      <c r="E1050" s="30" t="str">
        <f>IFERROR(VLOOKUP(D1050,Listing!$A:$B,2,0),"--")</f>
        <v>A44076</v>
      </c>
      <c r="F1050" s="30" t="str">
        <f>IFERROR(VLOOKUP(D1050,Listing!$A:$E,5,0),"-")</f>
        <v>ALAMI MAJJATI  KENZA</v>
      </c>
      <c r="G1050" s="4">
        <f>IFERROR(VLOOKUP(D1050,Listing!$A:$F,6,0),"--")</f>
        <v>42093</v>
      </c>
      <c r="H1050" s="11" t="str">
        <f>IFERROR(VLOOKUP(D1050,Listing!$A:$D,4,0),"--")</f>
        <v>NAJOUA ALLAOULAHCEN</v>
      </c>
      <c r="I1050" s="11" t="str">
        <f t="shared" si="392"/>
        <v>AAC</v>
      </c>
      <c r="J1050" s="31">
        <f>IFERROR(COUNTIFS(Ishop!$BG:$BG,Source!D1050,Ishop!$B:$B,Source!C1050),"--")</f>
        <v>0</v>
      </c>
      <c r="K1050" s="11">
        <f>IFERROR(COUNTIFS(Ishop!$BG:$BG,Source!D1050,Ishop!$B:$B,Source!C1050,Ishop!$J:$J,"OUI"),"--")</f>
        <v>0</v>
      </c>
      <c r="L1050" s="11">
        <f>COUNTIFS(Ishop!$AG:$AG,Source!$L$1,Ishop!$BG:$BG,Source!$D1050,Ishop!$B:$B,Source!$C1050)</f>
        <v>0</v>
      </c>
      <c r="M1050" s="11">
        <f>COUNTIFS(Ishop!$AG:$AG,Source!$M$1,Ishop!$BG:$BG,Source!$D1050,Ishop!$B:$B,Source!$C1050)</f>
        <v>0</v>
      </c>
      <c r="N1050" s="11">
        <f>COUNTIFS(Ishop!$AG:$AG,Source!$N$1,Ishop!$BG:$BG,Source!$D1050,Ishop!$B:$B,Source!$C1050)</f>
        <v>0</v>
      </c>
      <c r="O1050" s="11">
        <f>COUNTIFS(Ishop!$AG:$AG,Source!$O$1,Ishop!$BG:$BG,Source!$D1050,Ishop!$B:$B,Source!$C1050)</f>
        <v>0</v>
      </c>
      <c r="P1050" s="11">
        <f>COUNTIFS(Ishop!$AG:$AG,Source!$P$1,Ishop!$BG:$BG,Source!$D1050,Ishop!$B:$B,Source!$C1050)</f>
        <v>0</v>
      </c>
      <c r="Q1050" s="11">
        <f>COUNTIFS(Ishop!$AG:$AG,Source!$Q$1,Ishop!$BG:$BG,Source!$D1050,Ishop!$B:$B,Source!$C1050)</f>
        <v>0</v>
      </c>
      <c r="R1050" s="11">
        <f>COUNTIFS(Ishop!$AG:$AG,Source!$R$1,Ishop!$BG:$BG,Source!$D1050,Ishop!$B:$B,Source!$C1050)</f>
        <v>0</v>
      </c>
      <c r="S1050" s="11">
        <f>COUNTIFS(Ishop!$AG:$AG,Source!$S$1,Ishop!$BG:$BG,Source!$D1050,Ishop!$B:$B,Source!$C1050)</f>
        <v>0</v>
      </c>
      <c r="T1050" s="11">
        <f>COUNTIFS(Ishop!$AG:$AG,Source!$T$1,Ishop!$BG:$BG,Source!$D1050,Ishop!$B:$B,Source!$C1050)</f>
        <v>0</v>
      </c>
      <c r="U1050" s="11">
        <f>COUNTIFS(Ishop!$AG:$AG,Source!$U$1,Ishop!$BG:$BG,Source!$D1050,Ishop!$B:$B,Source!$C1050)</f>
        <v>0</v>
      </c>
      <c r="V1050" s="11">
        <f>COUNTIFS(Ishop!$AG:$AG,Source!$V$1,Ishop!$BG:$BG,Source!$D1050,Ishop!$B:$B,Source!$C1050)</f>
        <v>0</v>
      </c>
      <c r="W1050" s="11">
        <f>COUNTIFS(Ishop!$AG:$AG,Source!$W$1,Ishop!$BG:$BG,Source!$D1050,Ishop!$B:$B,Source!$C1050)</f>
        <v>0</v>
      </c>
      <c r="X1050" s="11">
        <f>COUNTIFS(Ishop!$AG:$AG,Source!$X$1,Ishop!$BG:$BG,Source!$D1050,Ishop!$B:$B,Source!$C1050)</f>
        <v>0</v>
      </c>
      <c r="Y1050" s="11">
        <f>COUNTIFS(Ishop!$AG:$AG,Source!$Y$1,Ishop!$BG:$BG,Source!$D1050,Ishop!$B:$B,Source!$C1050)</f>
        <v>0</v>
      </c>
      <c r="Z1050" s="11">
        <f>COUNTIFS(Ishop!$AG:$AG,Source!$Z$1,Ishop!$BG:$BG,Source!$D1050,Ishop!$B:$B,Source!$C1050,Ishop!$J:$J,"OUI")</f>
        <v>0</v>
      </c>
      <c r="AA1050" s="11">
        <f>COUNTIFS(Ishop!$AG:$AG,Source!$AA$1,Ishop!$BG:$BG,Source!$D1050,Ishop!$B:$B,Source!$C1050,Ishop!$J:$J,"OUI")</f>
        <v>0</v>
      </c>
      <c r="AB1050" s="11">
        <f>COUNTIFS(Ishop!$AG:$AG,Source!$AB$1,Ishop!$BG:$BG,Source!$D1050,Ishop!$B:$B,Source!$C1050,Ishop!$J:$J,"OUI")</f>
        <v>0</v>
      </c>
      <c r="AC1050" s="11">
        <f>COUNTIFS(Ishop!$AG:$AG,Source!$AC$1,Ishop!$BG:$BG,Source!$D1050,Ishop!$B:$B,Source!$C1050,Ishop!$J:$J,"OUI")</f>
        <v>0</v>
      </c>
      <c r="AD1050" s="11">
        <f>COUNTIFS(Ishop!$AG:$AG,Source!$AD$1,Ishop!$BG:$BG,Source!$D1050,Ishop!$B:$B,Source!$C1050,Ishop!$J:$J,"OUI")</f>
        <v>0</v>
      </c>
      <c r="AE1050" s="11">
        <f>COUNTIFS(Ishop!$AG:$AG,Source!$AE$1,Ishop!$BG:$BG,Source!$D1050,Ishop!$B:$B,Source!$C1050,Ishop!$J:$J,"OUI")</f>
        <v>0</v>
      </c>
      <c r="AF1050" s="11">
        <f>COUNTIFS(Ishop!$AG:$AG,Source!$AF$1,Ishop!$BG:$BG,Source!$D1050,Ishop!$B:$B,Source!$C1050,Ishop!$J:$J,"OUI")</f>
        <v>0</v>
      </c>
      <c r="AG1050" s="11">
        <f>COUNTIFS(Ishop!$AG:$AG,Source!$AG$1,Ishop!$BG:$BG,Source!$D1050,Ishop!$B:$B,Source!$C1050,Ishop!$J:$J,"OUI")</f>
        <v>0</v>
      </c>
      <c r="AH1050" s="11">
        <f>COUNTIFS(Ishop!$AG:$AG,Source!$AH$1,Ishop!$BG:$BG,Source!$D1050,Ishop!$B:$B,Source!$C1050,Ishop!$J:$J,"OUI")</f>
        <v>0</v>
      </c>
      <c r="AI1050" s="11">
        <f>COUNTIFS(Ishop!$AG:$AG,Source!$AI$1,Ishop!$BG:$BG,Source!$D1050,Ishop!$B:$B,Source!$C1050,Ishop!$J:$J,"OUI")</f>
        <v>0</v>
      </c>
      <c r="AJ1050" s="11">
        <f>COUNTIFS(Ishop!$AG:$AG,Source!$AJ$1,Ishop!$BG:$BG,Source!$D1050,Ishop!$B:$B,Source!$C1050,Ishop!$J:$J,"OUI")</f>
        <v>0</v>
      </c>
      <c r="AK1050" s="11">
        <f>COUNTIFS(Ishop!$AG:$AG,Source!$AK$1,Ishop!$BG:$BG,Source!$D1050,Ishop!$B:$B,Source!$C1050,Ishop!$J:$J,"OUI")</f>
        <v>0</v>
      </c>
      <c r="AL1050" s="11">
        <f>COUNTIFS(Ishop!$AG:$AG,Source!$AL$1,Ishop!$BG:$BG,Source!$D1050,Ishop!$B:$B,Source!$C1050,Ishop!$J:$J,"OUI")</f>
        <v>0</v>
      </c>
      <c r="AM1050" s="11">
        <f>COUNTIFS(Ishop!$AG:$AG,Source!$AM$1,Ishop!$BG:$BG,Source!$D1050,Ishop!$B:$B,Source!$C1050,Ishop!$J:$J,"OUI")</f>
        <v>0</v>
      </c>
      <c r="AN1050" s="11">
        <f>COUNTIFS(Dolmen!$W:$W,"Sensation",Dolmen!$O:$O,Source!D1050,Dolmen!$F:$F,Source!C1050)</f>
        <v>0</v>
      </c>
      <c r="AO1050" s="11">
        <f>COUNTIFS(Dolmen!$AC:$AC,"Bbox Miami",Dolmen!$O:$O,Source!D1050,Dolmen!$F:$F,Source!C1050)</f>
        <v>0</v>
      </c>
      <c r="AP1050" s="11">
        <f>COUNTIFS(Dolmen!$AD:$AD,"1",Dolmen!$W:$W,"",Dolmen!$O:$O,Source!D1050,Dolmen!$F:$F,Source!C1050)</f>
        <v>0</v>
      </c>
      <c r="AQ1050" s="11">
        <f>COUNTIFS(Dolmen!$W:$W,"Sensation",Dolmen!$Y:$Y,"1",Dolmen!$O:$O,Source!D1050,Dolmen!$F:$F,Source!C1050)</f>
        <v>0</v>
      </c>
      <c r="AR1050" s="11">
        <f>COUNTIFS(Dolmen!$AC:$AC,"Bbox Miami",Dolmen!$Y:$Y,"1",Dolmen!$O:$O,Source!D1050,Dolmen!$F:$F,Source!C1050)</f>
        <v>0</v>
      </c>
      <c r="AS1050" s="11">
        <f>COUNTIFS(Dolmen!$AD:$AD,"1",Dolmen!$W:$W,"",Dolmen!$Y:$Y,"1",Dolmen!$O:$O,Source!D1050,Dolmen!$F:$F,Source!C1050)</f>
        <v>0</v>
      </c>
      <c r="AT1050" s="11">
        <f t="shared" si="393"/>
        <v>0</v>
      </c>
      <c r="AU1050" s="11">
        <f t="shared" si="394"/>
        <v>0</v>
      </c>
      <c r="AV1050" s="11">
        <f t="shared" si="395"/>
        <v>0</v>
      </c>
      <c r="AW1050" s="11">
        <f t="shared" si="396"/>
        <v>0</v>
      </c>
      <c r="AX1050" s="11">
        <f t="shared" si="397"/>
        <v>0</v>
      </c>
      <c r="AY1050" s="11">
        <f t="shared" si="398"/>
        <v>0</v>
      </c>
      <c r="AZ1050" s="11">
        <f t="shared" si="399"/>
        <v>0</v>
      </c>
      <c r="BA1050" s="11">
        <f t="shared" si="400"/>
        <v>0</v>
      </c>
      <c r="BB1050" s="11">
        <f t="shared" si="401"/>
        <v>0</v>
      </c>
      <c r="BC1050" s="11">
        <f t="shared" si="402"/>
        <v>0</v>
      </c>
      <c r="BD1050" s="11">
        <f>SUMIFS(Ishop!$BK:$BK,Ishop!$BG:$BG,Source!D1050,Ishop!$B:$B,Source!C1050)</f>
        <v>0</v>
      </c>
      <c r="BE1050" s="11">
        <f>COUNTIFS(Ishop!$AW:$AW,"OUI",Ishop!$BG:$BG,Source!D1050,Ishop!$B:$B,Source!C1050)</f>
        <v>0</v>
      </c>
      <c r="BF1050" s="11">
        <f t="shared" si="403"/>
        <v>0</v>
      </c>
      <c r="BG1050" s="11">
        <f t="shared" si="404"/>
        <v>0</v>
      </c>
      <c r="BH1050" s="11">
        <f t="shared" si="405"/>
        <v>0</v>
      </c>
      <c r="BI1050" s="11">
        <f t="shared" si="406"/>
        <v>0</v>
      </c>
      <c r="BJ1050" s="11">
        <f t="shared" si="407"/>
        <v>0</v>
      </c>
      <c r="BK1050" s="11">
        <f t="shared" si="408"/>
        <v>0</v>
      </c>
      <c r="BL1050" s="11">
        <f t="shared" si="409"/>
        <v>0</v>
      </c>
      <c r="BM1050" s="11">
        <f t="shared" si="410"/>
        <v>0</v>
      </c>
      <c r="BN1050" s="25">
        <f>Z1050*Budget!$A$6</f>
        <v>0</v>
      </c>
      <c r="BO1050" s="25">
        <f>AA1050*(Budget!$B$6+Budget!$B$7)</f>
        <v>0</v>
      </c>
      <c r="BP1050" s="25">
        <f>AB1050*(Budget!$C$6+Budget!$C$7)</f>
        <v>0</v>
      </c>
      <c r="BQ1050" s="25">
        <f>AC1050*(Budget!$D$6+Budget!$D$7)</f>
        <v>0</v>
      </c>
      <c r="BR1050" s="25">
        <f>AD1050*(Budget!$E$6+Budget!$E$7)</f>
        <v>0</v>
      </c>
      <c r="BS1050" s="25">
        <f>AE1050*(Budget!$F$6+Budget!$F$7)</f>
        <v>0</v>
      </c>
      <c r="BT1050" s="25">
        <f>AF1050*(Budget!$G$6+Budget!$G$7)</f>
        <v>0</v>
      </c>
      <c r="BU1050" s="25">
        <f>AG1050*Budget!$H$6</f>
        <v>0</v>
      </c>
      <c r="BV1050" s="25">
        <f>AH1050*Budget!$I$6</f>
        <v>0</v>
      </c>
      <c r="BW1050" s="25">
        <f>AI1050*Budget!$J$6</f>
        <v>0</v>
      </c>
      <c r="BX1050" s="25">
        <f>AJ1050*Budget!$K$6</f>
        <v>0</v>
      </c>
      <c r="BY1050" s="25">
        <f>AK1050*Budget!$L$6</f>
        <v>0</v>
      </c>
      <c r="BZ1050" s="25">
        <f>AL1050*Budget!$M$6</f>
        <v>0</v>
      </c>
      <c r="CA1050" s="25">
        <f>AM1050*Budget!$N$6</f>
        <v>0</v>
      </c>
      <c r="CB1050" s="25">
        <f>AQ1050*Budget!$O$6</f>
        <v>0</v>
      </c>
      <c r="CC1050" s="25">
        <f>AR1050*Budget!$S$6</f>
        <v>0</v>
      </c>
      <c r="CD1050" s="25">
        <f>AS1050*Budget!$Q$6</f>
        <v>0</v>
      </c>
      <c r="CE1050" s="25">
        <f t="shared" si="411"/>
        <v>0</v>
      </c>
      <c r="CF1050" s="11" t="e">
        <f>COUNTIFS(#REF!,Source!E1050,#REF!,Source!C1050)</f>
        <v>#REF!</v>
      </c>
      <c r="CG1050" s="11" t="str">
        <f t="shared" si="412"/>
        <v>--</v>
      </c>
    </row>
    <row r="1051" spans="1:85" x14ac:dyDescent="0.25">
      <c r="A1051" t="str">
        <f>IFERROR(VLOOKUP(MONTH(C1051),Date!$A$2:$B$13,2,0),"--")</f>
        <v>Avril</v>
      </c>
      <c r="B1051" s="11">
        <f t="shared" si="391"/>
        <v>16</v>
      </c>
      <c r="C1051" s="28">
        <f t="shared" si="413"/>
        <v>42107</v>
      </c>
      <c r="D1051" s="29" t="s">
        <v>231</v>
      </c>
      <c r="E1051" s="30" t="str">
        <f>IFERROR(VLOOKUP(D1051,Listing!$A:$B,2,0),"--")</f>
        <v>A440A42</v>
      </c>
      <c r="F1051" s="30" t="str">
        <f>IFERROR(VLOOKUP(D1051,Listing!$A:$E,5,0),"-")</f>
        <v>DERKAOUI  MOHAMED REDA</v>
      </c>
      <c r="G1051" s="4">
        <f>IFERROR(VLOOKUP(D1051,Listing!$A:$F,6,0),"--")</f>
        <v>42093</v>
      </c>
      <c r="H1051" s="11" t="str">
        <f>IFERROR(VLOOKUP(D1051,Listing!$A:$D,4,0),"--")</f>
        <v>NAJOUA ALLAOULAHCEN</v>
      </c>
      <c r="I1051" s="11" t="str">
        <f t="shared" si="392"/>
        <v>AAC</v>
      </c>
      <c r="J1051" s="31">
        <f>IFERROR(COUNTIFS(Ishop!$BG:$BG,Source!D1051,Ishop!$B:$B,Source!C1051),"--")</f>
        <v>0</v>
      </c>
      <c r="K1051" s="11">
        <f>IFERROR(COUNTIFS(Ishop!$BG:$BG,Source!D1051,Ishop!$B:$B,Source!C1051,Ishop!$J:$J,"OUI"),"--")</f>
        <v>0</v>
      </c>
      <c r="L1051" s="11">
        <f>COUNTIFS(Ishop!$AG:$AG,Source!$L$1,Ishop!$BG:$BG,Source!$D1051,Ishop!$B:$B,Source!$C1051)</f>
        <v>0</v>
      </c>
      <c r="M1051" s="11">
        <f>COUNTIFS(Ishop!$AG:$AG,Source!$M$1,Ishop!$BG:$BG,Source!$D1051,Ishop!$B:$B,Source!$C1051)</f>
        <v>0</v>
      </c>
      <c r="N1051" s="11">
        <f>COUNTIFS(Ishop!$AG:$AG,Source!$N$1,Ishop!$BG:$BG,Source!$D1051,Ishop!$B:$B,Source!$C1051)</f>
        <v>0</v>
      </c>
      <c r="O1051" s="11">
        <f>COUNTIFS(Ishop!$AG:$AG,Source!$O$1,Ishop!$BG:$BG,Source!$D1051,Ishop!$B:$B,Source!$C1051)</f>
        <v>0</v>
      </c>
      <c r="P1051" s="11">
        <f>COUNTIFS(Ishop!$AG:$AG,Source!$P$1,Ishop!$BG:$BG,Source!$D1051,Ishop!$B:$B,Source!$C1051)</f>
        <v>0</v>
      </c>
      <c r="Q1051" s="11">
        <f>COUNTIFS(Ishop!$AG:$AG,Source!$Q$1,Ishop!$BG:$BG,Source!$D1051,Ishop!$B:$B,Source!$C1051)</f>
        <v>0</v>
      </c>
      <c r="R1051" s="11">
        <f>COUNTIFS(Ishop!$AG:$AG,Source!$R$1,Ishop!$BG:$BG,Source!$D1051,Ishop!$B:$B,Source!$C1051)</f>
        <v>0</v>
      </c>
      <c r="S1051" s="11">
        <f>COUNTIFS(Ishop!$AG:$AG,Source!$S$1,Ishop!$BG:$BG,Source!$D1051,Ishop!$B:$B,Source!$C1051)</f>
        <v>0</v>
      </c>
      <c r="T1051" s="11">
        <f>COUNTIFS(Ishop!$AG:$AG,Source!$T$1,Ishop!$BG:$BG,Source!$D1051,Ishop!$B:$B,Source!$C1051)</f>
        <v>0</v>
      </c>
      <c r="U1051" s="11">
        <f>COUNTIFS(Ishop!$AG:$AG,Source!$U$1,Ishop!$BG:$BG,Source!$D1051,Ishop!$B:$B,Source!$C1051)</f>
        <v>0</v>
      </c>
      <c r="V1051" s="11">
        <f>COUNTIFS(Ishop!$AG:$AG,Source!$V$1,Ishop!$BG:$BG,Source!$D1051,Ishop!$B:$B,Source!$C1051)</f>
        <v>0</v>
      </c>
      <c r="W1051" s="11">
        <f>COUNTIFS(Ishop!$AG:$AG,Source!$W$1,Ishop!$BG:$BG,Source!$D1051,Ishop!$B:$B,Source!$C1051)</f>
        <v>0</v>
      </c>
      <c r="X1051" s="11">
        <f>COUNTIFS(Ishop!$AG:$AG,Source!$X$1,Ishop!$BG:$BG,Source!$D1051,Ishop!$B:$B,Source!$C1051)</f>
        <v>0</v>
      </c>
      <c r="Y1051" s="11">
        <f>COUNTIFS(Ishop!$AG:$AG,Source!$Y$1,Ishop!$BG:$BG,Source!$D1051,Ishop!$B:$B,Source!$C1051)</f>
        <v>0</v>
      </c>
      <c r="Z1051" s="11">
        <f>COUNTIFS(Ishop!$AG:$AG,Source!$Z$1,Ishop!$BG:$BG,Source!$D1051,Ishop!$B:$B,Source!$C1051,Ishop!$J:$J,"OUI")</f>
        <v>0</v>
      </c>
      <c r="AA1051" s="11">
        <f>COUNTIFS(Ishop!$AG:$AG,Source!$AA$1,Ishop!$BG:$BG,Source!$D1051,Ishop!$B:$B,Source!$C1051,Ishop!$J:$J,"OUI")</f>
        <v>0</v>
      </c>
      <c r="AB1051" s="11">
        <f>COUNTIFS(Ishop!$AG:$AG,Source!$AB$1,Ishop!$BG:$BG,Source!$D1051,Ishop!$B:$B,Source!$C1051,Ishop!$J:$J,"OUI")</f>
        <v>0</v>
      </c>
      <c r="AC1051" s="11">
        <f>COUNTIFS(Ishop!$AG:$AG,Source!$AC$1,Ishop!$BG:$BG,Source!$D1051,Ishop!$B:$B,Source!$C1051,Ishop!$J:$J,"OUI")</f>
        <v>0</v>
      </c>
      <c r="AD1051" s="11">
        <f>COUNTIFS(Ishop!$AG:$AG,Source!$AD$1,Ishop!$BG:$BG,Source!$D1051,Ishop!$B:$B,Source!$C1051,Ishop!$J:$J,"OUI")</f>
        <v>0</v>
      </c>
      <c r="AE1051" s="11">
        <f>COUNTIFS(Ishop!$AG:$AG,Source!$AE$1,Ishop!$BG:$BG,Source!$D1051,Ishop!$B:$B,Source!$C1051,Ishop!$J:$J,"OUI")</f>
        <v>0</v>
      </c>
      <c r="AF1051" s="11">
        <f>COUNTIFS(Ishop!$AG:$AG,Source!$AF$1,Ishop!$BG:$BG,Source!$D1051,Ishop!$B:$B,Source!$C1051,Ishop!$J:$J,"OUI")</f>
        <v>0</v>
      </c>
      <c r="AG1051" s="11">
        <f>COUNTIFS(Ishop!$AG:$AG,Source!$AG$1,Ishop!$BG:$BG,Source!$D1051,Ishop!$B:$B,Source!$C1051,Ishop!$J:$J,"OUI")</f>
        <v>0</v>
      </c>
      <c r="AH1051" s="11">
        <f>COUNTIFS(Ishop!$AG:$AG,Source!$AH$1,Ishop!$BG:$BG,Source!$D1051,Ishop!$B:$B,Source!$C1051,Ishop!$J:$J,"OUI")</f>
        <v>0</v>
      </c>
      <c r="AI1051" s="11">
        <f>COUNTIFS(Ishop!$AG:$AG,Source!$AI$1,Ishop!$BG:$BG,Source!$D1051,Ishop!$B:$B,Source!$C1051,Ishop!$J:$J,"OUI")</f>
        <v>0</v>
      </c>
      <c r="AJ1051" s="11">
        <f>COUNTIFS(Ishop!$AG:$AG,Source!$AJ$1,Ishop!$BG:$BG,Source!$D1051,Ishop!$B:$B,Source!$C1051,Ishop!$J:$J,"OUI")</f>
        <v>0</v>
      </c>
      <c r="AK1051" s="11">
        <f>COUNTIFS(Ishop!$AG:$AG,Source!$AK$1,Ishop!$BG:$BG,Source!$D1051,Ishop!$B:$B,Source!$C1051,Ishop!$J:$J,"OUI")</f>
        <v>0</v>
      </c>
      <c r="AL1051" s="11">
        <f>COUNTIFS(Ishop!$AG:$AG,Source!$AL$1,Ishop!$BG:$BG,Source!$D1051,Ishop!$B:$B,Source!$C1051,Ishop!$J:$J,"OUI")</f>
        <v>0</v>
      </c>
      <c r="AM1051" s="11">
        <f>COUNTIFS(Ishop!$AG:$AG,Source!$AM$1,Ishop!$BG:$BG,Source!$D1051,Ishop!$B:$B,Source!$C1051,Ishop!$J:$J,"OUI")</f>
        <v>0</v>
      </c>
      <c r="AN1051" s="11">
        <f>COUNTIFS(Dolmen!$W:$W,"Sensation",Dolmen!$O:$O,Source!D1051,Dolmen!$F:$F,Source!C1051)</f>
        <v>0</v>
      </c>
      <c r="AO1051" s="11">
        <f>COUNTIFS(Dolmen!$AC:$AC,"Bbox Miami",Dolmen!$O:$O,Source!D1051,Dolmen!$F:$F,Source!C1051)</f>
        <v>0</v>
      </c>
      <c r="AP1051" s="11">
        <f>COUNTIFS(Dolmen!$AD:$AD,"1",Dolmen!$W:$W,"",Dolmen!$O:$O,Source!D1051,Dolmen!$F:$F,Source!C1051)</f>
        <v>0</v>
      </c>
      <c r="AQ1051" s="11">
        <f>COUNTIFS(Dolmen!$W:$W,"Sensation",Dolmen!$Y:$Y,"1",Dolmen!$O:$O,Source!D1051,Dolmen!$F:$F,Source!C1051)</f>
        <v>0</v>
      </c>
      <c r="AR1051" s="11">
        <f>COUNTIFS(Dolmen!$AC:$AC,"Bbox Miami",Dolmen!$Y:$Y,"1",Dolmen!$O:$O,Source!D1051,Dolmen!$F:$F,Source!C1051)</f>
        <v>0</v>
      </c>
      <c r="AS1051" s="11">
        <f>COUNTIFS(Dolmen!$AD:$AD,"1",Dolmen!$W:$W,"",Dolmen!$Y:$Y,"1",Dolmen!$O:$O,Source!D1051,Dolmen!$F:$F,Source!C1051)</f>
        <v>0</v>
      </c>
      <c r="AT1051" s="11">
        <f t="shared" si="393"/>
        <v>0</v>
      </c>
      <c r="AU1051" s="11">
        <f t="shared" si="394"/>
        <v>0</v>
      </c>
      <c r="AV1051" s="11">
        <f t="shared" si="395"/>
        <v>0</v>
      </c>
      <c r="AW1051" s="11">
        <f t="shared" si="396"/>
        <v>0</v>
      </c>
      <c r="AX1051" s="11">
        <f t="shared" si="397"/>
        <v>0</v>
      </c>
      <c r="AY1051" s="11">
        <f t="shared" si="398"/>
        <v>0</v>
      </c>
      <c r="AZ1051" s="11">
        <f t="shared" si="399"/>
        <v>0</v>
      </c>
      <c r="BA1051" s="11">
        <f t="shared" si="400"/>
        <v>0</v>
      </c>
      <c r="BB1051" s="11">
        <f t="shared" si="401"/>
        <v>0</v>
      </c>
      <c r="BC1051" s="11">
        <f t="shared" si="402"/>
        <v>0</v>
      </c>
      <c r="BD1051" s="11">
        <f>SUMIFS(Ishop!$BK:$BK,Ishop!$BG:$BG,Source!D1051,Ishop!$B:$B,Source!C1051)</f>
        <v>0</v>
      </c>
      <c r="BE1051" s="11">
        <f>COUNTIFS(Ishop!$AW:$AW,"OUI",Ishop!$BG:$BG,Source!D1051,Ishop!$B:$B,Source!C1051)</f>
        <v>0</v>
      </c>
      <c r="BF1051" s="11">
        <f t="shared" si="403"/>
        <v>0</v>
      </c>
      <c r="BG1051" s="11">
        <f t="shared" si="404"/>
        <v>0</v>
      </c>
      <c r="BH1051" s="11">
        <f t="shared" si="405"/>
        <v>0</v>
      </c>
      <c r="BI1051" s="11">
        <f t="shared" si="406"/>
        <v>0</v>
      </c>
      <c r="BJ1051" s="11">
        <f t="shared" si="407"/>
        <v>0</v>
      </c>
      <c r="BK1051" s="11">
        <f t="shared" si="408"/>
        <v>0</v>
      </c>
      <c r="BL1051" s="11">
        <f t="shared" si="409"/>
        <v>0</v>
      </c>
      <c r="BM1051" s="11">
        <f t="shared" si="410"/>
        <v>0</v>
      </c>
      <c r="BN1051" s="25">
        <f>Z1051*Budget!$A$6</f>
        <v>0</v>
      </c>
      <c r="BO1051" s="25">
        <f>AA1051*(Budget!$B$6+Budget!$B$7)</f>
        <v>0</v>
      </c>
      <c r="BP1051" s="25">
        <f>AB1051*(Budget!$C$6+Budget!$C$7)</f>
        <v>0</v>
      </c>
      <c r="BQ1051" s="25">
        <f>AC1051*(Budget!$D$6+Budget!$D$7)</f>
        <v>0</v>
      </c>
      <c r="BR1051" s="25">
        <f>AD1051*(Budget!$E$6+Budget!$E$7)</f>
        <v>0</v>
      </c>
      <c r="BS1051" s="25">
        <f>AE1051*(Budget!$F$6+Budget!$F$7)</f>
        <v>0</v>
      </c>
      <c r="BT1051" s="25">
        <f>AF1051*(Budget!$G$6+Budget!$G$7)</f>
        <v>0</v>
      </c>
      <c r="BU1051" s="25">
        <f>AG1051*Budget!$H$6</f>
        <v>0</v>
      </c>
      <c r="BV1051" s="25">
        <f>AH1051*Budget!$I$6</f>
        <v>0</v>
      </c>
      <c r="BW1051" s="25">
        <f>AI1051*Budget!$J$6</f>
        <v>0</v>
      </c>
      <c r="BX1051" s="25">
        <f>AJ1051*Budget!$K$6</f>
        <v>0</v>
      </c>
      <c r="BY1051" s="25">
        <f>AK1051*Budget!$L$6</f>
        <v>0</v>
      </c>
      <c r="BZ1051" s="25">
        <f>AL1051*Budget!$M$6</f>
        <v>0</v>
      </c>
      <c r="CA1051" s="25">
        <f>AM1051*Budget!$N$6</f>
        <v>0</v>
      </c>
      <c r="CB1051" s="25">
        <f>AQ1051*Budget!$O$6</f>
        <v>0</v>
      </c>
      <c r="CC1051" s="25">
        <f>AR1051*Budget!$S$6</f>
        <v>0</v>
      </c>
      <c r="CD1051" s="25">
        <f>AS1051*Budget!$Q$6</f>
        <v>0</v>
      </c>
      <c r="CE1051" s="25">
        <f t="shared" si="411"/>
        <v>0</v>
      </c>
      <c r="CF1051" s="11" t="e">
        <f>COUNTIFS(#REF!,Source!E1051,#REF!,Source!C1051)</f>
        <v>#REF!</v>
      </c>
      <c r="CG1051" s="11" t="str">
        <f t="shared" si="412"/>
        <v>--</v>
      </c>
    </row>
    <row r="1052" spans="1:85" x14ac:dyDescent="0.25">
      <c r="A1052" t="str">
        <f>IFERROR(VLOOKUP(MONTH(C1052),Date!$A$2:$B$13,2,0),"--")</f>
        <v>Avril</v>
      </c>
      <c r="B1052" s="11">
        <f t="shared" si="391"/>
        <v>16</v>
      </c>
      <c r="C1052" s="28">
        <f t="shared" si="413"/>
        <v>42107</v>
      </c>
      <c r="D1052" s="29" t="s">
        <v>232</v>
      </c>
      <c r="E1052" s="30" t="str">
        <f>IFERROR(VLOOKUP(D1052,Listing!$A:$B,2,0),"--")</f>
        <v>A4404A4</v>
      </c>
      <c r="F1052" s="30" t="str">
        <f>IFERROR(VLOOKUP(D1052,Listing!$A:$E,5,0),"-")</f>
        <v>ELJAAFARI ABDELKADER</v>
      </c>
      <c r="G1052" s="4">
        <f>IFERROR(VLOOKUP(D1052,Listing!$A:$F,6,0),"--")</f>
        <v>42107</v>
      </c>
      <c r="H1052" s="11" t="str">
        <f>IFERROR(VLOOKUP(D1052,Listing!$A:$D,4,0),"--")</f>
        <v>REDA JABER</v>
      </c>
      <c r="I1052" s="11" t="str">
        <f t="shared" si="392"/>
        <v>AAC</v>
      </c>
      <c r="J1052" s="31">
        <f>IFERROR(COUNTIFS(Ishop!$BG:$BG,Source!D1052,Ishop!$B:$B,Source!C1052),"--")</f>
        <v>0</v>
      </c>
      <c r="K1052" s="11">
        <f>IFERROR(COUNTIFS(Ishop!$BG:$BG,Source!D1052,Ishop!$B:$B,Source!C1052,Ishop!$J:$J,"OUI"),"--")</f>
        <v>0</v>
      </c>
      <c r="L1052" s="11">
        <f>COUNTIFS(Ishop!$AG:$AG,Source!$L$1,Ishop!$BG:$BG,Source!$D1052,Ishop!$B:$B,Source!$C1052)</f>
        <v>0</v>
      </c>
      <c r="M1052" s="11">
        <f>COUNTIFS(Ishop!$AG:$AG,Source!$M$1,Ishop!$BG:$BG,Source!$D1052,Ishop!$B:$B,Source!$C1052)</f>
        <v>0</v>
      </c>
      <c r="N1052" s="11">
        <f>COUNTIFS(Ishop!$AG:$AG,Source!$N$1,Ishop!$BG:$BG,Source!$D1052,Ishop!$B:$B,Source!$C1052)</f>
        <v>0</v>
      </c>
      <c r="O1052" s="11">
        <f>COUNTIFS(Ishop!$AG:$AG,Source!$O$1,Ishop!$BG:$BG,Source!$D1052,Ishop!$B:$B,Source!$C1052)</f>
        <v>0</v>
      </c>
      <c r="P1052" s="11">
        <f>COUNTIFS(Ishop!$AG:$AG,Source!$P$1,Ishop!$BG:$BG,Source!$D1052,Ishop!$B:$B,Source!$C1052)</f>
        <v>0</v>
      </c>
      <c r="Q1052" s="11">
        <f>COUNTIFS(Ishop!$AG:$AG,Source!$Q$1,Ishop!$BG:$BG,Source!$D1052,Ishop!$B:$B,Source!$C1052)</f>
        <v>0</v>
      </c>
      <c r="R1052" s="11">
        <f>COUNTIFS(Ishop!$AG:$AG,Source!$R$1,Ishop!$BG:$BG,Source!$D1052,Ishop!$B:$B,Source!$C1052)</f>
        <v>0</v>
      </c>
      <c r="S1052" s="11">
        <f>COUNTIFS(Ishop!$AG:$AG,Source!$S$1,Ishop!$BG:$BG,Source!$D1052,Ishop!$B:$B,Source!$C1052)</f>
        <v>0</v>
      </c>
      <c r="T1052" s="11">
        <f>COUNTIFS(Ishop!$AG:$AG,Source!$T$1,Ishop!$BG:$BG,Source!$D1052,Ishop!$B:$B,Source!$C1052)</f>
        <v>0</v>
      </c>
      <c r="U1052" s="11">
        <f>COUNTIFS(Ishop!$AG:$AG,Source!$U$1,Ishop!$BG:$BG,Source!$D1052,Ishop!$B:$B,Source!$C1052)</f>
        <v>0</v>
      </c>
      <c r="V1052" s="11">
        <f>COUNTIFS(Ishop!$AG:$AG,Source!$V$1,Ishop!$BG:$BG,Source!$D1052,Ishop!$B:$B,Source!$C1052)</f>
        <v>0</v>
      </c>
      <c r="W1052" s="11">
        <f>COUNTIFS(Ishop!$AG:$AG,Source!$W$1,Ishop!$BG:$BG,Source!$D1052,Ishop!$B:$B,Source!$C1052)</f>
        <v>0</v>
      </c>
      <c r="X1052" s="11">
        <f>COUNTIFS(Ishop!$AG:$AG,Source!$X$1,Ishop!$BG:$BG,Source!$D1052,Ishop!$B:$B,Source!$C1052)</f>
        <v>0</v>
      </c>
      <c r="Y1052" s="11">
        <f>COUNTIFS(Ishop!$AG:$AG,Source!$Y$1,Ishop!$BG:$BG,Source!$D1052,Ishop!$B:$B,Source!$C1052)</f>
        <v>0</v>
      </c>
      <c r="Z1052" s="11">
        <f>COUNTIFS(Ishop!$AG:$AG,Source!$Z$1,Ishop!$BG:$BG,Source!$D1052,Ishop!$B:$B,Source!$C1052,Ishop!$J:$J,"OUI")</f>
        <v>0</v>
      </c>
      <c r="AA1052" s="11">
        <f>COUNTIFS(Ishop!$AG:$AG,Source!$AA$1,Ishop!$BG:$BG,Source!$D1052,Ishop!$B:$B,Source!$C1052,Ishop!$J:$J,"OUI")</f>
        <v>0</v>
      </c>
      <c r="AB1052" s="11">
        <f>COUNTIFS(Ishop!$AG:$AG,Source!$AB$1,Ishop!$BG:$BG,Source!$D1052,Ishop!$B:$B,Source!$C1052,Ishop!$J:$J,"OUI")</f>
        <v>0</v>
      </c>
      <c r="AC1052" s="11">
        <f>COUNTIFS(Ishop!$AG:$AG,Source!$AC$1,Ishop!$BG:$BG,Source!$D1052,Ishop!$B:$B,Source!$C1052,Ishop!$J:$J,"OUI")</f>
        <v>0</v>
      </c>
      <c r="AD1052" s="11">
        <f>COUNTIFS(Ishop!$AG:$AG,Source!$AD$1,Ishop!$BG:$BG,Source!$D1052,Ishop!$B:$B,Source!$C1052,Ishop!$J:$J,"OUI")</f>
        <v>0</v>
      </c>
      <c r="AE1052" s="11">
        <f>COUNTIFS(Ishop!$AG:$AG,Source!$AE$1,Ishop!$BG:$BG,Source!$D1052,Ishop!$B:$B,Source!$C1052,Ishop!$J:$J,"OUI")</f>
        <v>0</v>
      </c>
      <c r="AF1052" s="11">
        <f>COUNTIFS(Ishop!$AG:$AG,Source!$AF$1,Ishop!$BG:$BG,Source!$D1052,Ishop!$B:$B,Source!$C1052,Ishop!$J:$J,"OUI")</f>
        <v>0</v>
      </c>
      <c r="AG1052" s="11">
        <f>COUNTIFS(Ishop!$AG:$AG,Source!$AG$1,Ishop!$BG:$BG,Source!$D1052,Ishop!$B:$B,Source!$C1052,Ishop!$J:$J,"OUI")</f>
        <v>0</v>
      </c>
      <c r="AH1052" s="11">
        <f>COUNTIFS(Ishop!$AG:$AG,Source!$AH$1,Ishop!$BG:$BG,Source!$D1052,Ishop!$B:$B,Source!$C1052,Ishop!$J:$J,"OUI")</f>
        <v>0</v>
      </c>
      <c r="AI1052" s="11">
        <f>COUNTIFS(Ishop!$AG:$AG,Source!$AI$1,Ishop!$BG:$BG,Source!$D1052,Ishop!$B:$B,Source!$C1052,Ishop!$J:$J,"OUI")</f>
        <v>0</v>
      </c>
      <c r="AJ1052" s="11">
        <f>COUNTIFS(Ishop!$AG:$AG,Source!$AJ$1,Ishop!$BG:$BG,Source!$D1052,Ishop!$B:$B,Source!$C1052,Ishop!$J:$J,"OUI")</f>
        <v>0</v>
      </c>
      <c r="AK1052" s="11">
        <f>COUNTIFS(Ishop!$AG:$AG,Source!$AK$1,Ishop!$BG:$BG,Source!$D1052,Ishop!$B:$B,Source!$C1052,Ishop!$J:$J,"OUI")</f>
        <v>0</v>
      </c>
      <c r="AL1052" s="11">
        <f>COUNTIFS(Ishop!$AG:$AG,Source!$AL$1,Ishop!$BG:$BG,Source!$D1052,Ishop!$B:$B,Source!$C1052,Ishop!$J:$J,"OUI")</f>
        <v>0</v>
      </c>
      <c r="AM1052" s="11">
        <f>COUNTIFS(Ishop!$AG:$AG,Source!$AM$1,Ishop!$BG:$BG,Source!$D1052,Ishop!$B:$B,Source!$C1052,Ishop!$J:$J,"OUI")</f>
        <v>0</v>
      </c>
      <c r="AN1052" s="11">
        <f>COUNTIFS(Dolmen!$W:$W,"Sensation",Dolmen!$O:$O,Source!D1052,Dolmen!$F:$F,Source!C1052)</f>
        <v>0</v>
      </c>
      <c r="AO1052" s="11">
        <f>COUNTIFS(Dolmen!$AC:$AC,"Bbox Miami",Dolmen!$O:$O,Source!D1052,Dolmen!$F:$F,Source!C1052)</f>
        <v>0</v>
      </c>
      <c r="AP1052" s="11">
        <f>COUNTIFS(Dolmen!$AD:$AD,"1",Dolmen!$W:$W,"",Dolmen!$O:$O,Source!D1052,Dolmen!$F:$F,Source!C1052)</f>
        <v>0</v>
      </c>
      <c r="AQ1052" s="11">
        <f>COUNTIFS(Dolmen!$W:$W,"Sensation",Dolmen!$Y:$Y,"1",Dolmen!$O:$O,Source!D1052,Dolmen!$F:$F,Source!C1052)</f>
        <v>0</v>
      </c>
      <c r="AR1052" s="11">
        <f>COUNTIFS(Dolmen!$AC:$AC,"Bbox Miami",Dolmen!$Y:$Y,"1",Dolmen!$O:$O,Source!D1052,Dolmen!$F:$F,Source!C1052)</f>
        <v>0</v>
      </c>
      <c r="AS1052" s="11">
        <f>COUNTIFS(Dolmen!$AD:$AD,"1",Dolmen!$W:$W,"",Dolmen!$Y:$Y,"1",Dolmen!$O:$O,Source!D1052,Dolmen!$F:$F,Source!C1052)</f>
        <v>0</v>
      </c>
      <c r="AT1052" s="11">
        <f t="shared" si="393"/>
        <v>0</v>
      </c>
      <c r="AU1052" s="11">
        <f t="shared" si="394"/>
        <v>0</v>
      </c>
      <c r="AV1052" s="11">
        <f t="shared" si="395"/>
        <v>0</v>
      </c>
      <c r="AW1052" s="11">
        <f t="shared" si="396"/>
        <v>0</v>
      </c>
      <c r="AX1052" s="11">
        <f t="shared" si="397"/>
        <v>0</v>
      </c>
      <c r="AY1052" s="11">
        <f t="shared" si="398"/>
        <v>0</v>
      </c>
      <c r="AZ1052" s="11">
        <f t="shared" si="399"/>
        <v>0</v>
      </c>
      <c r="BA1052" s="11">
        <f t="shared" si="400"/>
        <v>0</v>
      </c>
      <c r="BB1052" s="11">
        <f t="shared" si="401"/>
        <v>0</v>
      </c>
      <c r="BC1052" s="11">
        <f t="shared" si="402"/>
        <v>0</v>
      </c>
      <c r="BD1052" s="11">
        <f>SUMIFS(Ishop!$BK:$BK,Ishop!$BG:$BG,Source!D1052,Ishop!$B:$B,Source!C1052)</f>
        <v>0</v>
      </c>
      <c r="BE1052" s="11">
        <f>COUNTIFS(Ishop!$AW:$AW,"OUI",Ishop!$BG:$BG,Source!D1052,Ishop!$B:$B,Source!C1052)</f>
        <v>0</v>
      </c>
      <c r="BF1052" s="11">
        <f t="shared" si="403"/>
        <v>0</v>
      </c>
      <c r="BG1052" s="11">
        <f t="shared" si="404"/>
        <v>0</v>
      </c>
      <c r="BH1052" s="11">
        <f t="shared" si="405"/>
        <v>0</v>
      </c>
      <c r="BI1052" s="11">
        <f t="shared" si="406"/>
        <v>0</v>
      </c>
      <c r="BJ1052" s="11">
        <f t="shared" si="407"/>
        <v>0</v>
      </c>
      <c r="BK1052" s="11">
        <f t="shared" si="408"/>
        <v>0</v>
      </c>
      <c r="BL1052" s="11">
        <f t="shared" si="409"/>
        <v>0</v>
      </c>
      <c r="BM1052" s="11">
        <f t="shared" si="410"/>
        <v>0</v>
      </c>
      <c r="BN1052" s="25">
        <f>Z1052*Budget!$A$6</f>
        <v>0</v>
      </c>
      <c r="BO1052" s="25">
        <f>AA1052*(Budget!$B$6+Budget!$B$7)</f>
        <v>0</v>
      </c>
      <c r="BP1052" s="25">
        <f>AB1052*(Budget!$C$6+Budget!$C$7)</f>
        <v>0</v>
      </c>
      <c r="BQ1052" s="25">
        <f>AC1052*(Budget!$D$6+Budget!$D$7)</f>
        <v>0</v>
      </c>
      <c r="BR1052" s="25">
        <f>AD1052*(Budget!$E$6+Budget!$E$7)</f>
        <v>0</v>
      </c>
      <c r="BS1052" s="25">
        <f>AE1052*(Budget!$F$6+Budget!$F$7)</f>
        <v>0</v>
      </c>
      <c r="BT1052" s="25">
        <f>AF1052*(Budget!$G$6+Budget!$G$7)</f>
        <v>0</v>
      </c>
      <c r="BU1052" s="25">
        <f>AG1052*Budget!$H$6</f>
        <v>0</v>
      </c>
      <c r="BV1052" s="25">
        <f>AH1052*Budget!$I$6</f>
        <v>0</v>
      </c>
      <c r="BW1052" s="25">
        <f>AI1052*Budget!$J$6</f>
        <v>0</v>
      </c>
      <c r="BX1052" s="25">
        <f>AJ1052*Budget!$K$6</f>
        <v>0</v>
      </c>
      <c r="BY1052" s="25">
        <f>AK1052*Budget!$L$6</f>
        <v>0</v>
      </c>
      <c r="BZ1052" s="25">
        <f>AL1052*Budget!$M$6</f>
        <v>0</v>
      </c>
      <c r="CA1052" s="25">
        <f>AM1052*Budget!$N$6</f>
        <v>0</v>
      </c>
      <c r="CB1052" s="25">
        <f>AQ1052*Budget!$O$6</f>
        <v>0</v>
      </c>
      <c r="CC1052" s="25">
        <f>AR1052*Budget!$S$6</f>
        <v>0</v>
      </c>
      <c r="CD1052" s="25">
        <f>AS1052*Budget!$Q$6</f>
        <v>0</v>
      </c>
      <c r="CE1052" s="25">
        <f t="shared" si="411"/>
        <v>0</v>
      </c>
      <c r="CF1052" s="11" t="e">
        <f>COUNTIFS(#REF!,Source!E1052,#REF!,Source!C1052)</f>
        <v>#REF!</v>
      </c>
      <c r="CG1052" s="11" t="str">
        <f t="shared" si="412"/>
        <v>--</v>
      </c>
    </row>
    <row r="1053" spans="1:85" x14ac:dyDescent="0.25">
      <c r="A1053" t="str">
        <f>IFERROR(VLOOKUP(MONTH(C1053),Date!$A$2:$B$13,2,0),"--")</f>
        <v>Avril</v>
      </c>
      <c r="B1053" s="11">
        <f t="shared" si="391"/>
        <v>16</v>
      </c>
      <c r="C1053" s="28">
        <f t="shared" si="413"/>
        <v>42107</v>
      </c>
      <c r="D1053" s="29" t="s">
        <v>233</v>
      </c>
      <c r="E1053" s="30" t="str">
        <f>IFERROR(VLOOKUP(D1053,Listing!$A:$B,2,0),"--")</f>
        <v>A44051</v>
      </c>
      <c r="F1053" s="30" t="str">
        <f>IFERROR(VLOOKUP(D1053,Listing!$A:$E,5,0),"-")</f>
        <v>MAZOUZ YOUNES</v>
      </c>
      <c r="G1053" s="4">
        <f>IFERROR(VLOOKUP(D1053,Listing!$A:$F,6,0),"--")</f>
        <v>42107</v>
      </c>
      <c r="H1053" s="11" t="str">
        <f>IFERROR(VLOOKUP(D1053,Listing!$A:$D,4,0),"--")</f>
        <v>REDA JABER</v>
      </c>
      <c r="I1053" s="11" t="str">
        <f t="shared" si="392"/>
        <v>AAC</v>
      </c>
      <c r="J1053" s="31">
        <f>IFERROR(COUNTIFS(Ishop!$BG:$BG,Source!D1053,Ishop!$B:$B,Source!C1053),"--")</f>
        <v>0</v>
      </c>
      <c r="K1053" s="11">
        <f>IFERROR(COUNTIFS(Ishop!$BG:$BG,Source!D1053,Ishop!$B:$B,Source!C1053,Ishop!$J:$J,"OUI"),"--")</f>
        <v>0</v>
      </c>
      <c r="L1053" s="11">
        <f>COUNTIFS(Ishop!$AG:$AG,Source!$L$1,Ishop!$BG:$BG,Source!$D1053,Ishop!$B:$B,Source!$C1053)</f>
        <v>0</v>
      </c>
      <c r="M1053" s="11">
        <f>COUNTIFS(Ishop!$AG:$AG,Source!$M$1,Ishop!$BG:$BG,Source!$D1053,Ishop!$B:$B,Source!$C1053)</f>
        <v>0</v>
      </c>
      <c r="N1053" s="11">
        <f>COUNTIFS(Ishop!$AG:$AG,Source!$N$1,Ishop!$BG:$BG,Source!$D1053,Ishop!$B:$B,Source!$C1053)</f>
        <v>0</v>
      </c>
      <c r="O1053" s="11">
        <f>COUNTIFS(Ishop!$AG:$AG,Source!$O$1,Ishop!$BG:$BG,Source!$D1053,Ishop!$B:$B,Source!$C1053)</f>
        <v>0</v>
      </c>
      <c r="P1053" s="11">
        <f>COUNTIFS(Ishop!$AG:$AG,Source!$P$1,Ishop!$BG:$BG,Source!$D1053,Ishop!$B:$B,Source!$C1053)</f>
        <v>0</v>
      </c>
      <c r="Q1053" s="11">
        <f>COUNTIFS(Ishop!$AG:$AG,Source!$Q$1,Ishop!$BG:$BG,Source!$D1053,Ishop!$B:$B,Source!$C1053)</f>
        <v>0</v>
      </c>
      <c r="R1053" s="11">
        <f>COUNTIFS(Ishop!$AG:$AG,Source!$R$1,Ishop!$BG:$BG,Source!$D1053,Ishop!$B:$B,Source!$C1053)</f>
        <v>0</v>
      </c>
      <c r="S1053" s="11">
        <f>COUNTIFS(Ishop!$AG:$AG,Source!$S$1,Ishop!$BG:$BG,Source!$D1053,Ishop!$B:$B,Source!$C1053)</f>
        <v>0</v>
      </c>
      <c r="T1053" s="11">
        <f>COUNTIFS(Ishop!$AG:$AG,Source!$T$1,Ishop!$BG:$BG,Source!$D1053,Ishop!$B:$B,Source!$C1053)</f>
        <v>0</v>
      </c>
      <c r="U1053" s="11">
        <f>COUNTIFS(Ishop!$AG:$AG,Source!$U$1,Ishop!$BG:$BG,Source!$D1053,Ishop!$B:$B,Source!$C1053)</f>
        <v>0</v>
      </c>
      <c r="V1053" s="11">
        <f>COUNTIFS(Ishop!$AG:$AG,Source!$V$1,Ishop!$BG:$BG,Source!$D1053,Ishop!$B:$B,Source!$C1053)</f>
        <v>0</v>
      </c>
      <c r="W1053" s="11">
        <f>COUNTIFS(Ishop!$AG:$AG,Source!$W$1,Ishop!$BG:$BG,Source!$D1053,Ishop!$B:$B,Source!$C1053)</f>
        <v>0</v>
      </c>
      <c r="X1053" s="11">
        <f>COUNTIFS(Ishop!$AG:$AG,Source!$X$1,Ishop!$BG:$BG,Source!$D1053,Ishop!$B:$B,Source!$C1053)</f>
        <v>0</v>
      </c>
      <c r="Y1053" s="11">
        <f>COUNTIFS(Ishop!$AG:$AG,Source!$Y$1,Ishop!$BG:$BG,Source!$D1053,Ishop!$B:$B,Source!$C1053)</f>
        <v>0</v>
      </c>
      <c r="Z1053" s="11">
        <f>COUNTIFS(Ishop!$AG:$AG,Source!$Z$1,Ishop!$BG:$BG,Source!$D1053,Ishop!$B:$B,Source!$C1053,Ishop!$J:$J,"OUI")</f>
        <v>0</v>
      </c>
      <c r="AA1053" s="11">
        <f>COUNTIFS(Ishop!$AG:$AG,Source!$AA$1,Ishop!$BG:$BG,Source!$D1053,Ishop!$B:$B,Source!$C1053,Ishop!$J:$J,"OUI")</f>
        <v>0</v>
      </c>
      <c r="AB1053" s="11">
        <f>COUNTIFS(Ishop!$AG:$AG,Source!$AB$1,Ishop!$BG:$BG,Source!$D1053,Ishop!$B:$B,Source!$C1053,Ishop!$J:$J,"OUI")</f>
        <v>0</v>
      </c>
      <c r="AC1053" s="11">
        <f>COUNTIFS(Ishop!$AG:$AG,Source!$AC$1,Ishop!$BG:$BG,Source!$D1053,Ishop!$B:$B,Source!$C1053,Ishop!$J:$J,"OUI")</f>
        <v>0</v>
      </c>
      <c r="AD1053" s="11">
        <f>COUNTIFS(Ishop!$AG:$AG,Source!$AD$1,Ishop!$BG:$BG,Source!$D1053,Ishop!$B:$B,Source!$C1053,Ishop!$J:$J,"OUI")</f>
        <v>0</v>
      </c>
      <c r="AE1053" s="11">
        <f>COUNTIFS(Ishop!$AG:$AG,Source!$AE$1,Ishop!$BG:$BG,Source!$D1053,Ishop!$B:$B,Source!$C1053,Ishop!$J:$J,"OUI")</f>
        <v>0</v>
      </c>
      <c r="AF1053" s="11">
        <f>COUNTIFS(Ishop!$AG:$AG,Source!$AF$1,Ishop!$BG:$BG,Source!$D1053,Ishop!$B:$B,Source!$C1053,Ishop!$J:$J,"OUI")</f>
        <v>0</v>
      </c>
      <c r="AG1053" s="11">
        <f>COUNTIFS(Ishop!$AG:$AG,Source!$AG$1,Ishop!$BG:$BG,Source!$D1053,Ishop!$B:$B,Source!$C1053,Ishop!$J:$J,"OUI")</f>
        <v>0</v>
      </c>
      <c r="AH1053" s="11">
        <f>COUNTIFS(Ishop!$AG:$AG,Source!$AH$1,Ishop!$BG:$BG,Source!$D1053,Ishop!$B:$B,Source!$C1053,Ishop!$J:$J,"OUI")</f>
        <v>0</v>
      </c>
      <c r="AI1053" s="11">
        <f>COUNTIFS(Ishop!$AG:$AG,Source!$AI$1,Ishop!$BG:$BG,Source!$D1053,Ishop!$B:$B,Source!$C1053,Ishop!$J:$J,"OUI")</f>
        <v>0</v>
      </c>
      <c r="AJ1053" s="11">
        <f>COUNTIFS(Ishop!$AG:$AG,Source!$AJ$1,Ishop!$BG:$BG,Source!$D1053,Ishop!$B:$B,Source!$C1053,Ishop!$J:$J,"OUI")</f>
        <v>0</v>
      </c>
      <c r="AK1053" s="11">
        <f>COUNTIFS(Ishop!$AG:$AG,Source!$AK$1,Ishop!$BG:$BG,Source!$D1053,Ishop!$B:$B,Source!$C1053,Ishop!$J:$J,"OUI")</f>
        <v>0</v>
      </c>
      <c r="AL1053" s="11">
        <f>COUNTIFS(Ishop!$AG:$AG,Source!$AL$1,Ishop!$BG:$BG,Source!$D1053,Ishop!$B:$B,Source!$C1053,Ishop!$J:$J,"OUI")</f>
        <v>0</v>
      </c>
      <c r="AM1053" s="11">
        <f>COUNTIFS(Ishop!$AG:$AG,Source!$AM$1,Ishop!$BG:$BG,Source!$D1053,Ishop!$B:$B,Source!$C1053,Ishop!$J:$J,"OUI")</f>
        <v>0</v>
      </c>
      <c r="AN1053" s="11">
        <f>COUNTIFS(Dolmen!$W:$W,"Sensation",Dolmen!$O:$O,Source!D1053,Dolmen!$F:$F,Source!C1053)</f>
        <v>0</v>
      </c>
      <c r="AO1053" s="11">
        <f>COUNTIFS(Dolmen!$AC:$AC,"Bbox Miami",Dolmen!$O:$O,Source!D1053,Dolmen!$F:$F,Source!C1053)</f>
        <v>0</v>
      </c>
      <c r="AP1053" s="11">
        <f>COUNTIFS(Dolmen!$AD:$AD,"1",Dolmen!$W:$W,"",Dolmen!$O:$O,Source!D1053,Dolmen!$F:$F,Source!C1053)</f>
        <v>0</v>
      </c>
      <c r="AQ1053" s="11">
        <f>COUNTIFS(Dolmen!$W:$W,"Sensation",Dolmen!$Y:$Y,"1",Dolmen!$O:$O,Source!D1053,Dolmen!$F:$F,Source!C1053)</f>
        <v>0</v>
      </c>
      <c r="AR1053" s="11">
        <f>COUNTIFS(Dolmen!$AC:$AC,"Bbox Miami",Dolmen!$Y:$Y,"1",Dolmen!$O:$O,Source!D1053,Dolmen!$F:$F,Source!C1053)</f>
        <v>0</v>
      </c>
      <c r="AS1053" s="11">
        <f>COUNTIFS(Dolmen!$AD:$AD,"1",Dolmen!$W:$W,"",Dolmen!$Y:$Y,"1",Dolmen!$O:$O,Source!D1053,Dolmen!$F:$F,Source!C1053)</f>
        <v>0</v>
      </c>
      <c r="AT1053" s="11">
        <f t="shared" si="393"/>
        <v>0</v>
      </c>
      <c r="AU1053" s="11">
        <f t="shared" si="394"/>
        <v>0</v>
      </c>
      <c r="AV1053" s="11">
        <f t="shared" si="395"/>
        <v>0</v>
      </c>
      <c r="AW1053" s="11">
        <f t="shared" si="396"/>
        <v>0</v>
      </c>
      <c r="AX1053" s="11">
        <f t="shared" si="397"/>
        <v>0</v>
      </c>
      <c r="AY1053" s="11">
        <f t="shared" si="398"/>
        <v>0</v>
      </c>
      <c r="AZ1053" s="11">
        <f t="shared" si="399"/>
        <v>0</v>
      </c>
      <c r="BA1053" s="11">
        <f t="shared" si="400"/>
        <v>0</v>
      </c>
      <c r="BB1053" s="11">
        <f t="shared" si="401"/>
        <v>0</v>
      </c>
      <c r="BC1053" s="11">
        <f t="shared" si="402"/>
        <v>0</v>
      </c>
      <c r="BD1053" s="11">
        <f>SUMIFS(Ishop!$BK:$BK,Ishop!$BG:$BG,Source!D1053,Ishop!$B:$B,Source!C1053)</f>
        <v>0</v>
      </c>
      <c r="BE1053" s="11">
        <f>COUNTIFS(Ishop!$AW:$AW,"OUI",Ishop!$BG:$BG,Source!D1053,Ishop!$B:$B,Source!C1053)</f>
        <v>0</v>
      </c>
      <c r="BF1053" s="11">
        <f t="shared" si="403"/>
        <v>0</v>
      </c>
      <c r="BG1053" s="11">
        <f t="shared" si="404"/>
        <v>0</v>
      </c>
      <c r="BH1053" s="11">
        <f t="shared" si="405"/>
        <v>0</v>
      </c>
      <c r="BI1053" s="11">
        <f t="shared" si="406"/>
        <v>0</v>
      </c>
      <c r="BJ1053" s="11">
        <f t="shared" si="407"/>
        <v>0</v>
      </c>
      <c r="BK1053" s="11">
        <f t="shared" si="408"/>
        <v>0</v>
      </c>
      <c r="BL1053" s="11">
        <f t="shared" si="409"/>
        <v>0</v>
      </c>
      <c r="BM1053" s="11">
        <f t="shared" si="410"/>
        <v>0</v>
      </c>
      <c r="BN1053" s="25">
        <f>Z1053*Budget!$A$6</f>
        <v>0</v>
      </c>
      <c r="BO1053" s="25">
        <f>AA1053*(Budget!$B$6+Budget!$B$7)</f>
        <v>0</v>
      </c>
      <c r="BP1053" s="25">
        <f>AB1053*(Budget!$C$6+Budget!$C$7)</f>
        <v>0</v>
      </c>
      <c r="BQ1053" s="25">
        <f>AC1053*(Budget!$D$6+Budget!$D$7)</f>
        <v>0</v>
      </c>
      <c r="BR1053" s="25">
        <f>AD1053*(Budget!$E$6+Budget!$E$7)</f>
        <v>0</v>
      </c>
      <c r="BS1053" s="25">
        <f>AE1053*(Budget!$F$6+Budget!$F$7)</f>
        <v>0</v>
      </c>
      <c r="BT1053" s="25">
        <f>AF1053*(Budget!$G$6+Budget!$G$7)</f>
        <v>0</v>
      </c>
      <c r="BU1053" s="25">
        <f>AG1053*Budget!$H$6</f>
        <v>0</v>
      </c>
      <c r="BV1053" s="25">
        <f>AH1053*Budget!$I$6</f>
        <v>0</v>
      </c>
      <c r="BW1053" s="25">
        <f>AI1053*Budget!$J$6</f>
        <v>0</v>
      </c>
      <c r="BX1053" s="25">
        <f>AJ1053*Budget!$K$6</f>
        <v>0</v>
      </c>
      <c r="BY1053" s="25">
        <f>AK1053*Budget!$L$6</f>
        <v>0</v>
      </c>
      <c r="BZ1053" s="25">
        <f>AL1053*Budget!$M$6</f>
        <v>0</v>
      </c>
      <c r="CA1053" s="25">
        <f>AM1053*Budget!$N$6</f>
        <v>0</v>
      </c>
      <c r="CB1053" s="25">
        <f>AQ1053*Budget!$O$6</f>
        <v>0</v>
      </c>
      <c r="CC1053" s="25">
        <f>AR1053*Budget!$S$6</f>
        <v>0</v>
      </c>
      <c r="CD1053" s="25">
        <f>AS1053*Budget!$Q$6</f>
        <v>0</v>
      </c>
      <c r="CE1053" s="25">
        <f t="shared" si="411"/>
        <v>0</v>
      </c>
      <c r="CF1053" s="11" t="e">
        <f>COUNTIFS(#REF!,Source!E1053,#REF!,Source!C1053)</f>
        <v>#REF!</v>
      </c>
      <c r="CG1053" s="11" t="str">
        <f t="shared" si="412"/>
        <v>--</v>
      </c>
    </row>
    <row r="1054" spans="1:85" x14ac:dyDescent="0.25">
      <c r="A1054" t="str">
        <f>IFERROR(VLOOKUP(MONTH(C1054),Date!$A$2:$B$13,2,0),"--")</f>
        <v>Avril</v>
      </c>
      <c r="B1054" s="11">
        <f t="shared" si="391"/>
        <v>16</v>
      </c>
      <c r="C1054" s="28">
        <f t="shared" si="413"/>
        <v>42107</v>
      </c>
      <c r="D1054" s="29" t="s">
        <v>234</v>
      </c>
      <c r="E1054" s="30" t="str">
        <f>IFERROR(VLOOKUP(D1054,Listing!$A:$B,2,0),"--")</f>
        <v>A44027</v>
      </c>
      <c r="F1054" s="30" t="str">
        <f>IFERROR(VLOOKUP(D1054,Listing!$A:$E,5,0),"-")</f>
        <v>MOUSSAOUI NARGISSE</v>
      </c>
      <c r="G1054" s="4">
        <f>IFERROR(VLOOKUP(D1054,Listing!$A:$F,6,0),"--")</f>
        <v>42107</v>
      </c>
      <c r="H1054" s="11" t="str">
        <f>IFERROR(VLOOKUP(D1054,Listing!$A:$D,4,0),"--")</f>
        <v>REDA JABER</v>
      </c>
      <c r="I1054" s="11" t="str">
        <f t="shared" si="392"/>
        <v>AAC</v>
      </c>
      <c r="J1054" s="31">
        <f>IFERROR(COUNTIFS(Ishop!$BG:$BG,Source!D1054,Ishop!$B:$B,Source!C1054),"--")</f>
        <v>0</v>
      </c>
      <c r="K1054" s="11">
        <f>IFERROR(COUNTIFS(Ishop!$BG:$BG,Source!D1054,Ishop!$B:$B,Source!C1054,Ishop!$J:$J,"OUI"),"--")</f>
        <v>0</v>
      </c>
      <c r="L1054" s="11">
        <f>COUNTIFS(Ishop!$AG:$AG,Source!$L$1,Ishop!$BG:$BG,Source!$D1054,Ishop!$B:$B,Source!$C1054)</f>
        <v>0</v>
      </c>
      <c r="M1054" s="11">
        <f>COUNTIFS(Ishop!$AG:$AG,Source!$M$1,Ishop!$BG:$BG,Source!$D1054,Ishop!$B:$B,Source!$C1054)</f>
        <v>0</v>
      </c>
      <c r="N1054" s="11">
        <f>COUNTIFS(Ishop!$AG:$AG,Source!$N$1,Ishop!$BG:$BG,Source!$D1054,Ishop!$B:$B,Source!$C1054)</f>
        <v>0</v>
      </c>
      <c r="O1054" s="11">
        <f>COUNTIFS(Ishop!$AG:$AG,Source!$O$1,Ishop!$BG:$BG,Source!$D1054,Ishop!$B:$B,Source!$C1054)</f>
        <v>0</v>
      </c>
      <c r="P1054" s="11">
        <f>COUNTIFS(Ishop!$AG:$AG,Source!$P$1,Ishop!$BG:$BG,Source!$D1054,Ishop!$B:$B,Source!$C1054)</f>
        <v>0</v>
      </c>
      <c r="Q1054" s="11">
        <f>COUNTIFS(Ishop!$AG:$AG,Source!$Q$1,Ishop!$BG:$BG,Source!$D1054,Ishop!$B:$B,Source!$C1054)</f>
        <v>0</v>
      </c>
      <c r="R1054" s="11">
        <f>COUNTIFS(Ishop!$AG:$AG,Source!$R$1,Ishop!$BG:$BG,Source!$D1054,Ishop!$B:$B,Source!$C1054)</f>
        <v>0</v>
      </c>
      <c r="S1054" s="11">
        <f>COUNTIFS(Ishop!$AG:$AG,Source!$S$1,Ishop!$BG:$BG,Source!$D1054,Ishop!$B:$B,Source!$C1054)</f>
        <v>0</v>
      </c>
      <c r="T1054" s="11">
        <f>COUNTIFS(Ishop!$AG:$AG,Source!$T$1,Ishop!$BG:$BG,Source!$D1054,Ishop!$B:$B,Source!$C1054)</f>
        <v>0</v>
      </c>
      <c r="U1054" s="11">
        <f>COUNTIFS(Ishop!$AG:$AG,Source!$U$1,Ishop!$BG:$BG,Source!$D1054,Ishop!$B:$B,Source!$C1054)</f>
        <v>0</v>
      </c>
      <c r="V1054" s="11">
        <f>COUNTIFS(Ishop!$AG:$AG,Source!$V$1,Ishop!$BG:$BG,Source!$D1054,Ishop!$B:$B,Source!$C1054)</f>
        <v>0</v>
      </c>
      <c r="W1054" s="11">
        <f>COUNTIFS(Ishop!$AG:$AG,Source!$W$1,Ishop!$BG:$BG,Source!$D1054,Ishop!$B:$B,Source!$C1054)</f>
        <v>0</v>
      </c>
      <c r="X1054" s="11">
        <f>COUNTIFS(Ishop!$AG:$AG,Source!$X$1,Ishop!$BG:$BG,Source!$D1054,Ishop!$B:$B,Source!$C1054)</f>
        <v>0</v>
      </c>
      <c r="Y1054" s="11">
        <f>COUNTIFS(Ishop!$AG:$AG,Source!$Y$1,Ishop!$BG:$BG,Source!$D1054,Ishop!$B:$B,Source!$C1054)</f>
        <v>0</v>
      </c>
      <c r="Z1054" s="11">
        <f>COUNTIFS(Ishop!$AG:$AG,Source!$Z$1,Ishop!$BG:$BG,Source!$D1054,Ishop!$B:$B,Source!$C1054,Ishop!$J:$J,"OUI")</f>
        <v>0</v>
      </c>
      <c r="AA1054" s="11">
        <f>COUNTIFS(Ishop!$AG:$AG,Source!$AA$1,Ishop!$BG:$BG,Source!$D1054,Ishop!$B:$B,Source!$C1054,Ishop!$J:$J,"OUI")</f>
        <v>0</v>
      </c>
      <c r="AB1054" s="11">
        <f>COUNTIFS(Ishop!$AG:$AG,Source!$AB$1,Ishop!$BG:$BG,Source!$D1054,Ishop!$B:$B,Source!$C1054,Ishop!$J:$J,"OUI")</f>
        <v>0</v>
      </c>
      <c r="AC1054" s="11">
        <f>COUNTIFS(Ishop!$AG:$AG,Source!$AC$1,Ishop!$BG:$BG,Source!$D1054,Ishop!$B:$B,Source!$C1054,Ishop!$J:$J,"OUI")</f>
        <v>0</v>
      </c>
      <c r="AD1054" s="11">
        <f>COUNTIFS(Ishop!$AG:$AG,Source!$AD$1,Ishop!$BG:$BG,Source!$D1054,Ishop!$B:$B,Source!$C1054,Ishop!$J:$J,"OUI")</f>
        <v>0</v>
      </c>
      <c r="AE1054" s="11">
        <f>COUNTIFS(Ishop!$AG:$AG,Source!$AE$1,Ishop!$BG:$BG,Source!$D1054,Ishop!$B:$B,Source!$C1054,Ishop!$J:$J,"OUI")</f>
        <v>0</v>
      </c>
      <c r="AF1054" s="11">
        <f>COUNTIFS(Ishop!$AG:$AG,Source!$AF$1,Ishop!$BG:$BG,Source!$D1054,Ishop!$B:$B,Source!$C1054,Ishop!$J:$J,"OUI")</f>
        <v>0</v>
      </c>
      <c r="AG1054" s="11">
        <f>COUNTIFS(Ishop!$AG:$AG,Source!$AG$1,Ishop!$BG:$BG,Source!$D1054,Ishop!$B:$B,Source!$C1054,Ishop!$J:$J,"OUI")</f>
        <v>0</v>
      </c>
      <c r="AH1054" s="11">
        <f>COUNTIFS(Ishop!$AG:$AG,Source!$AH$1,Ishop!$BG:$BG,Source!$D1054,Ishop!$B:$B,Source!$C1054,Ishop!$J:$J,"OUI")</f>
        <v>0</v>
      </c>
      <c r="AI1054" s="11">
        <f>COUNTIFS(Ishop!$AG:$AG,Source!$AI$1,Ishop!$BG:$BG,Source!$D1054,Ishop!$B:$B,Source!$C1054,Ishop!$J:$J,"OUI")</f>
        <v>0</v>
      </c>
      <c r="AJ1054" s="11">
        <f>COUNTIFS(Ishop!$AG:$AG,Source!$AJ$1,Ishop!$BG:$BG,Source!$D1054,Ishop!$B:$B,Source!$C1054,Ishop!$J:$J,"OUI")</f>
        <v>0</v>
      </c>
      <c r="AK1054" s="11">
        <f>COUNTIFS(Ishop!$AG:$AG,Source!$AK$1,Ishop!$BG:$BG,Source!$D1054,Ishop!$B:$B,Source!$C1054,Ishop!$J:$J,"OUI")</f>
        <v>0</v>
      </c>
      <c r="AL1054" s="11">
        <f>COUNTIFS(Ishop!$AG:$AG,Source!$AL$1,Ishop!$BG:$BG,Source!$D1054,Ishop!$B:$B,Source!$C1054,Ishop!$J:$J,"OUI")</f>
        <v>0</v>
      </c>
      <c r="AM1054" s="11">
        <f>COUNTIFS(Ishop!$AG:$AG,Source!$AM$1,Ishop!$BG:$BG,Source!$D1054,Ishop!$B:$B,Source!$C1054,Ishop!$J:$J,"OUI")</f>
        <v>0</v>
      </c>
      <c r="AN1054" s="11">
        <f>COUNTIFS(Dolmen!$W:$W,"Sensation",Dolmen!$O:$O,Source!D1054,Dolmen!$F:$F,Source!C1054)</f>
        <v>0</v>
      </c>
      <c r="AO1054" s="11">
        <f>COUNTIFS(Dolmen!$AC:$AC,"Bbox Miami",Dolmen!$O:$O,Source!D1054,Dolmen!$F:$F,Source!C1054)</f>
        <v>0</v>
      </c>
      <c r="AP1054" s="11">
        <f>COUNTIFS(Dolmen!$AD:$AD,"1",Dolmen!$W:$W,"",Dolmen!$O:$O,Source!D1054,Dolmen!$F:$F,Source!C1054)</f>
        <v>0</v>
      </c>
      <c r="AQ1054" s="11">
        <f>COUNTIFS(Dolmen!$W:$W,"Sensation",Dolmen!$Y:$Y,"1",Dolmen!$O:$O,Source!D1054,Dolmen!$F:$F,Source!C1054)</f>
        <v>0</v>
      </c>
      <c r="AR1054" s="11">
        <f>COUNTIFS(Dolmen!$AC:$AC,"Bbox Miami",Dolmen!$Y:$Y,"1",Dolmen!$O:$O,Source!D1054,Dolmen!$F:$F,Source!C1054)</f>
        <v>0</v>
      </c>
      <c r="AS1054" s="11">
        <f>COUNTIFS(Dolmen!$AD:$AD,"1",Dolmen!$W:$W,"",Dolmen!$Y:$Y,"1",Dolmen!$O:$O,Source!D1054,Dolmen!$F:$F,Source!C1054)</f>
        <v>0</v>
      </c>
      <c r="AT1054" s="11">
        <f t="shared" si="393"/>
        <v>0</v>
      </c>
      <c r="AU1054" s="11">
        <f t="shared" si="394"/>
        <v>0</v>
      </c>
      <c r="AV1054" s="11">
        <f t="shared" si="395"/>
        <v>0</v>
      </c>
      <c r="AW1054" s="11">
        <f t="shared" si="396"/>
        <v>0</v>
      </c>
      <c r="AX1054" s="11">
        <f t="shared" si="397"/>
        <v>0</v>
      </c>
      <c r="AY1054" s="11">
        <f t="shared" si="398"/>
        <v>0</v>
      </c>
      <c r="AZ1054" s="11">
        <f t="shared" si="399"/>
        <v>0</v>
      </c>
      <c r="BA1054" s="11">
        <f t="shared" si="400"/>
        <v>0</v>
      </c>
      <c r="BB1054" s="11">
        <f t="shared" si="401"/>
        <v>0</v>
      </c>
      <c r="BC1054" s="11">
        <f t="shared" si="402"/>
        <v>0</v>
      </c>
      <c r="BD1054" s="11">
        <f>SUMIFS(Ishop!$BK:$BK,Ishop!$BG:$BG,Source!D1054,Ishop!$B:$B,Source!C1054)</f>
        <v>0</v>
      </c>
      <c r="BE1054" s="11">
        <f>COUNTIFS(Ishop!$AW:$AW,"OUI",Ishop!$BG:$BG,Source!D1054,Ishop!$B:$B,Source!C1054)</f>
        <v>0</v>
      </c>
      <c r="BF1054" s="11">
        <f t="shared" si="403"/>
        <v>0</v>
      </c>
      <c r="BG1054" s="11">
        <f t="shared" si="404"/>
        <v>0</v>
      </c>
      <c r="BH1054" s="11">
        <f t="shared" si="405"/>
        <v>0</v>
      </c>
      <c r="BI1054" s="11">
        <f t="shared" si="406"/>
        <v>0</v>
      </c>
      <c r="BJ1054" s="11">
        <f t="shared" si="407"/>
        <v>0</v>
      </c>
      <c r="BK1054" s="11">
        <f t="shared" si="408"/>
        <v>0</v>
      </c>
      <c r="BL1054" s="11">
        <f t="shared" si="409"/>
        <v>0</v>
      </c>
      <c r="BM1054" s="11">
        <f t="shared" si="410"/>
        <v>0</v>
      </c>
      <c r="BN1054" s="25">
        <f>Z1054*Budget!$A$6</f>
        <v>0</v>
      </c>
      <c r="BO1054" s="25">
        <f>AA1054*(Budget!$B$6+Budget!$B$7)</f>
        <v>0</v>
      </c>
      <c r="BP1054" s="25">
        <f>AB1054*(Budget!$C$6+Budget!$C$7)</f>
        <v>0</v>
      </c>
      <c r="BQ1054" s="25">
        <f>AC1054*(Budget!$D$6+Budget!$D$7)</f>
        <v>0</v>
      </c>
      <c r="BR1054" s="25">
        <f>AD1054*(Budget!$E$6+Budget!$E$7)</f>
        <v>0</v>
      </c>
      <c r="BS1054" s="25">
        <f>AE1054*(Budget!$F$6+Budget!$F$7)</f>
        <v>0</v>
      </c>
      <c r="BT1054" s="25">
        <f>AF1054*(Budget!$G$6+Budget!$G$7)</f>
        <v>0</v>
      </c>
      <c r="BU1054" s="25">
        <f>AG1054*Budget!$H$6</f>
        <v>0</v>
      </c>
      <c r="BV1054" s="25">
        <f>AH1054*Budget!$I$6</f>
        <v>0</v>
      </c>
      <c r="BW1054" s="25">
        <f>AI1054*Budget!$J$6</f>
        <v>0</v>
      </c>
      <c r="BX1054" s="25">
        <f>AJ1054*Budget!$K$6</f>
        <v>0</v>
      </c>
      <c r="BY1054" s="25">
        <f>AK1054*Budget!$L$6</f>
        <v>0</v>
      </c>
      <c r="BZ1054" s="25">
        <f>AL1054*Budget!$M$6</f>
        <v>0</v>
      </c>
      <c r="CA1054" s="25">
        <f>AM1054*Budget!$N$6</f>
        <v>0</v>
      </c>
      <c r="CB1054" s="25">
        <f>AQ1054*Budget!$O$6</f>
        <v>0</v>
      </c>
      <c r="CC1054" s="25">
        <f>AR1054*Budget!$S$6</f>
        <v>0</v>
      </c>
      <c r="CD1054" s="25">
        <f>AS1054*Budget!$Q$6</f>
        <v>0</v>
      </c>
      <c r="CE1054" s="25">
        <f t="shared" si="411"/>
        <v>0</v>
      </c>
      <c r="CF1054" s="11" t="e">
        <f>COUNTIFS(#REF!,Source!E1054,#REF!,Source!C1054)</f>
        <v>#REF!</v>
      </c>
      <c r="CG1054" s="11" t="str">
        <f t="shared" si="412"/>
        <v>--</v>
      </c>
    </row>
    <row r="1055" spans="1:85" x14ac:dyDescent="0.25">
      <c r="A1055" t="str">
        <f>IFERROR(VLOOKUP(MONTH(C1055),Date!$A$2:$B$13,2,0),"--")</f>
        <v>Avril</v>
      </c>
      <c r="B1055" s="11">
        <f t="shared" si="391"/>
        <v>16</v>
      </c>
      <c r="C1055" s="28">
        <f t="shared" si="413"/>
        <v>42107</v>
      </c>
      <c r="D1055" s="29" t="s">
        <v>235</v>
      </c>
      <c r="E1055" s="30" t="str">
        <f>IFERROR(VLOOKUP(D1055,Listing!$A:$B,2,0),"--")</f>
        <v>A44049</v>
      </c>
      <c r="F1055" s="30" t="str">
        <f>IFERROR(VLOOKUP(D1055,Listing!$A:$E,5,0),"-")</f>
        <v>OBTEL MEHDI</v>
      </c>
      <c r="G1055" s="4">
        <f>IFERROR(VLOOKUP(D1055,Listing!$A:$F,6,0),"--")</f>
        <v>42107</v>
      </c>
      <c r="H1055" s="11" t="str">
        <f>IFERROR(VLOOKUP(D1055,Listing!$A:$D,4,0),"--")</f>
        <v>REDA JABER</v>
      </c>
      <c r="I1055" s="11" t="str">
        <f t="shared" si="392"/>
        <v>AAC</v>
      </c>
      <c r="J1055" s="31">
        <f>IFERROR(COUNTIFS(Ishop!$BG:$BG,Source!D1055,Ishop!$B:$B,Source!C1055),"--")</f>
        <v>0</v>
      </c>
      <c r="K1055" s="11">
        <f>IFERROR(COUNTIFS(Ishop!$BG:$BG,Source!D1055,Ishop!$B:$B,Source!C1055,Ishop!$J:$J,"OUI"),"--")</f>
        <v>0</v>
      </c>
      <c r="L1055" s="11">
        <f>COUNTIFS(Ishop!$AG:$AG,Source!$L$1,Ishop!$BG:$BG,Source!$D1055,Ishop!$B:$B,Source!$C1055)</f>
        <v>0</v>
      </c>
      <c r="M1055" s="11">
        <f>COUNTIFS(Ishop!$AG:$AG,Source!$M$1,Ishop!$BG:$BG,Source!$D1055,Ishop!$B:$B,Source!$C1055)</f>
        <v>0</v>
      </c>
      <c r="N1055" s="11">
        <f>COUNTIFS(Ishop!$AG:$AG,Source!$N$1,Ishop!$BG:$BG,Source!$D1055,Ishop!$B:$B,Source!$C1055)</f>
        <v>0</v>
      </c>
      <c r="O1055" s="11">
        <f>COUNTIFS(Ishop!$AG:$AG,Source!$O$1,Ishop!$BG:$BG,Source!$D1055,Ishop!$B:$B,Source!$C1055)</f>
        <v>0</v>
      </c>
      <c r="P1055" s="11">
        <f>COUNTIFS(Ishop!$AG:$AG,Source!$P$1,Ishop!$BG:$BG,Source!$D1055,Ishop!$B:$B,Source!$C1055)</f>
        <v>0</v>
      </c>
      <c r="Q1055" s="11">
        <f>COUNTIFS(Ishop!$AG:$AG,Source!$Q$1,Ishop!$BG:$BG,Source!$D1055,Ishop!$B:$B,Source!$C1055)</f>
        <v>0</v>
      </c>
      <c r="R1055" s="11">
        <f>COUNTIFS(Ishop!$AG:$AG,Source!$R$1,Ishop!$BG:$BG,Source!$D1055,Ishop!$B:$B,Source!$C1055)</f>
        <v>0</v>
      </c>
      <c r="S1055" s="11">
        <f>COUNTIFS(Ishop!$AG:$AG,Source!$S$1,Ishop!$BG:$BG,Source!$D1055,Ishop!$B:$B,Source!$C1055)</f>
        <v>0</v>
      </c>
      <c r="T1055" s="11">
        <f>COUNTIFS(Ishop!$AG:$AG,Source!$T$1,Ishop!$BG:$BG,Source!$D1055,Ishop!$B:$B,Source!$C1055)</f>
        <v>0</v>
      </c>
      <c r="U1055" s="11">
        <f>COUNTIFS(Ishop!$AG:$AG,Source!$U$1,Ishop!$BG:$BG,Source!$D1055,Ishop!$B:$B,Source!$C1055)</f>
        <v>0</v>
      </c>
      <c r="V1055" s="11">
        <f>COUNTIFS(Ishop!$AG:$AG,Source!$V$1,Ishop!$BG:$BG,Source!$D1055,Ishop!$B:$B,Source!$C1055)</f>
        <v>0</v>
      </c>
      <c r="W1055" s="11">
        <f>COUNTIFS(Ishop!$AG:$AG,Source!$W$1,Ishop!$BG:$BG,Source!$D1055,Ishop!$B:$B,Source!$C1055)</f>
        <v>0</v>
      </c>
      <c r="X1055" s="11">
        <f>COUNTIFS(Ishop!$AG:$AG,Source!$X$1,Ishop!$BG:$BG,Source!$D1055,Ishop!$B:$B,Source!$C1055)</f>
        <v>0</v>
      </c>
      <c r="Y1055" s="11">
        <f>COUNTIFS(Ishop!$AG:$AG,Source!$Y$1,Ishop!$BG:$BG,Source!$D1055,Ishop!$B:$B,Source!$C1055)</f>
        <v>0</v>
      </c>
      <c r="Z1055" s="11">
        <f>COUNTIFS(Ishop!$AG:$AG,Source!$Z$1,Ishop!$BG:$BG,Source!$D1055,Ishop!$B:$B,Source!$C1055,Ishop!$J:$J,"OUI")</f>
        <v>0</v>
      </c>
      <c r="AA1055" s="11">
        <f>COUNTIFS(Ishop!$AG:$AG,Source!$AA$1,Ishop!$BG:$BG,Source!$D1055,Ishop!$B:$B,Source!$C1055,Ishop!$J:$J,"OUI")</f>
        <v>0</v>
      </c>
      <c r="AB1055" s="11">
        <f>COUNTIFS(Ishop!$AG:$AG,Source!$AB$1,Ishop!$BG:$BG,Source!$D1055,Ishop!$B:$B,Source!$C1055,Ishop!$J:$J,"OUI")</f>
        <v>0</v>
      </c>
      <c r="AC1055" s="11">
        <f>COUNTIFS(Ishop!$AG:$AG,Source!$AC$1,Ishop!$BG:$BG,Source!$D1055,Ishop!$B:$B,Source!$C1055,Ishop!$J:$J,"OUI")</f>
        <v>0</v>
      </c>
      <c r="AD1055" s="11">
        <f>COUNTIFS(Ishop!$AG:$AG,Source!$AD$1,Ishop!$BG:$BG,Source!$D1055,Ishop!$B:$B,Source!$C1055,Ishop!$J:$J,"OUI")</f>
        <v>0</v>
      </c>
      <c r="AE1055" s="11">
        <f>COUNTIFS(Ishop!$AG:$AG,Source!$AE$1,Ishop!$BG:$BG,Source!$D1055,Ishop!$B:$B,Source!$C1055,Ishop!$J:$J,"OUI")</f>
        <v>0</v>
      </c>
      <c r="AF1055" s="11">
        <f>COUNTIFS(Ishop!$AG:$AG,Source!$AF$1,Ishop!$BG:$BG,Source!$D1055,Ishop!$B:$B,Source!$C1055,Ishop!$J:$J,"OUI")</f>
        <v>0</v>
      </c>
      <c r="AG1055" s="11">
        <f>COUNTIFS(Ishop!$AG:$AG,Source!$AG$1,Ishop!$BG:$BG,Source!$D1055,Ishop!$B:$B,Source!$C1055,Ishop!$J:$J,"OUI")</f>
        <v>0</v>
      </c>
      <c r="AH1055" s="11">
        <f>COUNTIFS(Ishop!$AG:$AG,Source!$AH$1,Ishop!$BG:$BG,Source!$D1055,Ishop!$B:$B,Source!$C1055,Ishop!$J:$J,"OUI")</f>
        <v>0</v>
      </c>
      <c r="AI1055" s="11">
        <f>COUNTIFS(Ishop!$AG:$AG,Source!$AI$1,Ishop!$BG:$BG,Source!$D1055,Ishop!$B:$B,Source!$C1055,Ishop!$J:$J,"OUI")</f>
        <v>0</v>
      </c>
      <c r="AJ1055" s="11">
        <f>COUNTIFS(Ishop!$AG:$AG,Source!$AJ$1,Ishop!$BG:$BG,Source!$D1055,Ishop!$B:$B,Source!$C1055,Ishop!$J:$J,"OUI")</f>
        <v>0</v>
      </c>
      <c r="AK1055" s="11">
        <f>COUNTIFS(Ishop!$AG:$AG,Source!$AK$1,Ishop!$BG:$BG,Source!$D1055,Ishop!$B:$B,Source!$C1055,Ishop!$J:$J,"OUI")</f>
        <v>0</v>
      </c>
      <c r="AL1055" s="11">
        <f>COUNTIFS(Ishop!$AG:$AG,Source!$AL$1,Ishop!$BG:$BG,Source!$D1055,Ishop!$B:$B,Source!$C1055,Ishop!$J:$J,"OUI")</f>
        <v>0</v>
      </c>
      <c r="AM1055" s="11">
        <f>COUNTIFS(Ishop!$AG:$AG,Source!$AM$1,Ishop!$BG:$BG,Source!$D1055,Ishop!$B:$B,Source!$C1055,Ishop!$J:$J,"OUI")</f>
        <v>0</v>
      </c>
      <c r="AN1055" s="11">
        <f>COUNTIFS(Dolmen!$W:$W,"Sensation",Dolmen!$O:$O,Source!D1055,Dolmen!$F:$F,Source!C1055)</f>
        <v>0</v>
      </c>
      <c r="AO1055" s="11">
        <f>COUNTIFS(Dolmen!$AC:$AC,"Bbox Miami",Dolmen!$O:$O,Source!D1055,Dolmen!$F:$F,Source!C1055)</f>
        <v>0</v>
      </c>
      <c r="AP1055" s="11">
        <f>COUNTIFS(Dolmen!$AD:$AD,"1",Dolmen!$W:$W,"",Dolmen!$O:$O,Source!D1055,Dolmen!$F:$F,Source!C1055)</f>
        <v>0</v>
      </c>
      <c r="AQ1055" s="11">
        <f>COUNTIFS(Dolmen!$W:$W,"Sensation",Dolmen!$Y:$Y,"1",Dolmen!$O:$O,Source!D1055,Dolmen!$F:$F,Source!C1055)</f>
        <v>0</v>
      </c>
      <c r="AR1055" s="11">
        <f>COUNTIFS(Dolmen!$AC:$AC,"Bbox Miami",Dolmen!$Y:$Y,"1",Dolmen!$O:$O,Source!D1055,Dolmen!$F:$F,Source!C1055)</f>
        <v>0</v>
      </c>
      <c r="AS1055" s="11">
        <f>COUNTIFS(Dolmen!$AD:$AD,"1",Dolmen!$W:$W,"",Dolmen!$Y:$Y,"1",Dolmen!$O:$O,Source!D1055,Dolmen!$F:$F,Source!C1055)</f>
        <v>0</v>
      </c>
      <c r="AT1055" s="11">
        <f t="shared" si="393"/>
        <v>0</v>
      </c>
      <c r="AU1055" s="11">
        <f t="shared" si="394"/>
        <v>0</v>
      </c>
      <c r="AV1055" s="11">
        <f t="shared" si="395"/>
        <v>0</v>
      </c>
      <c r="AW1055" s="11">
        <f t="shared" si="396"/>
        <v>0</v>
      </c>
      <c r="AX1055" s="11">
        <f t="shared" si="397"/>
        <v>0</v>
      </c>
      <c r="AY1055" s="11">
        <f t="shared" si="398"/>
        <v>0</v>
      </c>
      <c r="AZ1055" s="11">
        <f t="shared" si="399"/>
        <v>0</v>
      </c>
      <c r="BA1055" s="11">
        <f t="shared" si="400"/>
        <v>0</v>
      </c>
      <c r="BB1055" s="11">
        <f t="shared" si="401"/>
        <v>0</v>
      </c>
      <c r="BC1055" s="11">
        <f t="shared" si="402"/>
        <v>0</v>
      </c>
      <c r="BD1055" s="11">
        <f>SUMIFS(Ishop!$BK:$BK,Ishop!$BG:$BG,Source!D1055,Ishop!$B:$B,Source!C1055)</f>
        <v>0</v>
      </c>
      <c r="BE1055" s="11">
        <f>COUNTIFS(Ishop!$AW:$AW,"OUI",Ishop!$BG:$BG,Source!D1055,Ishop!$B:$B,Source!C1055)</f>
        <v>0</v>
      </c>
      <c r="BF1055" s="11">
        <f t="shared" si="403"/>
        <v>0</v>
      </c>
      <c r="BG1055" s="11">
        <f t="shared" si="404"/>
        <v>0</v>
      </c>
      <c r="BH1055" s="11">
        <f t="shared" si="405"/>
        <v>0</v>
      </c>
      <c r="BI1055" s="11">
        <f t="shared" si="406"/>
        <v>0</v>
      </c>
      <c r="BJ1055" s="11">
        <f t="shared" si="407"/>
        <v>0</v>
      </c>
      <c r="BK1055" s="11">
        <f t="shared" si="408"/>
        <v>0</v>
      </c>
      <c r="BL1055" s="11">
        <f t="shared" si="409"/>
        <v>0</v>
      </c>
      <c r="BM1055" s="11">
        <f t="shared" si="410"/>
        <v>0</v>
      </c>
      <c r="BN1055" s="25">
        <f>Z1055*Budget!$A$6</f>
        <v>0</v>
      </c>
      <c r="BO1055" s="25">
        <f>AA1055*(Budget!$B$6+Budget!$B$7)</f>
        <v>0</v>
      </c>
      <c r="BP1055" s="25">
        <f>AB1055*(Budget!$C$6+Budget!$C$7)</f>
        <v>0</v>
      </c>
      <c r="BQ1055" s="25">
        <f>AC1055*(Budget!$D$6+Budget!$D$7)</f>
        <v>0</v>
      </c>
      <c r="BR1055" s="25">
        <f>AD1055*(Budget!$E$6+Budget!$E$7)</f>
        <v>0</v>
      </c>
      <c r="BS1055" s="25">
        <f>AE1055*(Budget!$F$6+Budget!$F$7)</f>
        <v>0</v>
      </c>
      <c r="BT1055" s="25">
        <f>AF1055*(Budget!$G$6+Budget!$G$7)</f>
        <v>0</v>
      </c>
      <c r="BU1055" s="25">
        <f>AG1055*Budget!$H$6</f>
        <v>0</v>
      </c>
      <c r="BV1055" s="25">
        <f>AH1055*Budget!$I$6</f>
        <v>0</v>
      </c>
      <c r="BW1055" s="25">
        <f>AI1055*Budget!$J$6</f>
        <v>0</v>
      </c>
      <c r="BX1055" s="25">
        <f>AJ1055*Budget!$K$6</f>
        <v>0</v>
      </c>
      <c r="BY1055" s="25">
        <f>AK1055*Budget!$L$6</f>
        <v>0</v>
      </c>
      <c r="BZ1055" s="25">
        <f>AL1055*Budget!$M$6</f>
        <v>0</v>
      </c>
      <c r="CA1055" s="25">
        <f>AM1055*Budget!$N$6</f>
        <v>0</v>
      </c>
      <c r="CB1055" s="25">
        <f>AQ1055*Budget!$O$6</f>
        <v>0</v>
      </c>
      <c r="CC1055" s="25">
        <f>AR1055*Budget!$S$6</f>
        <v>0</v>
      </c>
      <c r="CD1055" s="25">
        <f>AS1055*Budget!$Q$6</f>
        <v>0</v>
      </c>
      <c r="CE1055" s="25">
        <f t="shared" si="411"/>
        <v>0</v>
      </c>
      <c r="CF1055" s="11" t="e">
        <f>COUNTIFS(#REF!,Source!E1055,#REF!,Source!C1055)</f>
        <v>#REF!</v>
      </c>
      <c r="CG1055" s="11" t="str">
        <f t="shared" si="412"/>
        <v>--</v>
      </c>
    </row>
    <row r="1056" spans="1:85" x14ac:dyDescent="0.25">
      <c r="A1056" t="str">
        <f>IFERROR(VLOOKUP(MONTH(C1056),Date!$A$2:$B$13,2,0),"--")</f>
        <v>Avril</v>
      </c>
      <c r="B1056" s="11">
        <f t="shared" si="391"/>
        <v>16</v>
      </c>
      <c r="C1056" s="28">
        <f t="shared" si="413"/>
        <v>42107</v>
      </c>
      <c r="D1056" s="29" t="s">
        <v>236</v>
      </c>
      <c r="E1056" s="30" t="str">
        <f>IFERROR(VLOOKUP(D1056,Listing!$A:$B,2,0),"--")</f>
        <v>A440A41</v>
      </c>
      <c r="F1056" s="30" t="str">
        <f>IFERROR(VLOOKUP(D1056,Listing!$A:$E,5,0),"-")</f>
        <v>HEMI  SARA</v>
      </c>
      <c r="G1056" s="4">
        <f>IFERROR(VLOOKUP(D1056,Listing!$A:$F,6,0),"--")</f>
        <v>42093</v>
      </c>
      <c r="H1056" s="11" t="str">
        <f>IFERROR(VLOOKUP(D1056,Listing!$A:$D,4,0),"--")</f>
        <v>REDA JABER</v>
      </c>
      <c r="I1056" s="11" t="str">
        <f t="shared" si="392"/>
        <v>AAC</v>
      </c>
      <c r="J1056" s="31">
        <f>IFERROR(COUNTIFS(Ishop!$BG:$BG,Source!D1056,Ishop!$B:$B,Source!C1056),"--")</f>
        <v>0</v>
      </c>
      <c r="K1056" s="11">
        <f>IFERROR(COUNTIFS(Ishop!$BG:$BG,Source!D1056,Ishop!$B:$B,Source!C1056,Ishop!$J:$J,"OUI"),"--")</f>
        <v>0</v>
      </c>
      <c r="L1056" s="11">
        <f>COUNTIFS(Ishop!$AG:$AG,Source!$L$1,Ishop!$BG:$BG,Source!$D1056,Ishop!$B:$B,Source!$C1056)</f>
        <v>0</v>
      </c>
      <c r="M1056" s="11">
        <f>COUNTIFS(Ishop!$AG:$AG,Source!$M$1,Ishop!$BG:$BG,Source!$D1056,Ishop!$B:$B,Source!$C1056)</f>
        <v>0</v>
      </c>
      <c r="N1056" s="11">
        <f>COUNTIFS(Ishop!$AG:$AG,Source!$N$1,Ishop!$BG:$BG,Source!$D1056,Ishop!$B:$B,Source!$C1056)</f>
        <v>0</v>
      </c>
      <c r="O1056" s="11">
        <f>COUNTIFS(Ishop!$AG:$AG,Source!$O$1,Ishop!$BG:$BG,Source!$D1056,Ishop!$B:$B,Source!$C1056)</f>
        <v>0</v>
      </c>
      <c r="P1056" s="11">
        <f>COUNTIFS(Ishop!$AG:$AG,Source!$P$1,Ishop!$BG:$BG,Source!$D1056,Ishop!$B:$B,Source!$C1056)</f>
        <v>0</v>
      </c>
      <c r="Q1056" s="11">
        <f>COUNTIFS(Ishop!$AG:$AG,Source!$Q$1,Ishop!$BG:$BG,Source!$D1056,Ishop!$B:$B,Source!$C1056)</f>
        <v>0</v>
      </c>
      <c r="R1056" s="11">
        <f>COUNTIFS(Ishop!$AG:$AG,Source!$R$1,Ishop!$BG:$BG,Source!$D1056,Ishop!$B:$B,Source!$C1056)</f>
        <v>0</v>
      </c>
      <c r="S1056" s="11">
        <f>COUNTIFS(Ishop!$AG:$AG,Source!$S$1,Ishop!$BG:$BG,Source!$D1056,Ishop!$B:$B,Source!$C1056)</f>
        <v>0</v>
      </c>
      <c r="T1056" s="11">
        <f>COUNTIFS(Ishop!$AG:$AG,Source!$T$1,Ishop!$BG:$BG,Source!$D1056,Ishop!$B:$B,Source!$C1056)</f>
        <v>0</v>
      </c>
      <c r="U1056" s="11">
        <f>COUNTIFS(Ishop!$AG:$AG,Source!$U$1,Ishop!$BG:$BG,Source!$D1056,Ishop!$B:$B,Source!$C1056)</f>
        <v>0</v>
      </c>
      <c r="V1056" s="11">
        <f>COUNTIFS(Ishop!$AG:$AG,Source!$V$1,Ishop!$BG:$BG,Source!$D1056,Ishop!$B:$B,Source!$C1056)</f>
        <v>0</v>
      </c>
      <c r="W1056" s="11">
        <f>COUNTIFS(Ishop!$AG:$AG,Source!$W$1,Ishop!$BG:$BG,Source!$D1056,Ishop!$B:$B,Source!$C1056)</f>
        <v>0</v>
      </c>
      <c r="X1056" s="11">
        <f>COUNTIFS(Ishop!$AG:$AG,Source!$X$1,Ishop!$BG:$BG,Source!$D1056,Ishop!$B:$B,Source!$C1056)</f>
        <v>0</v>
      </c>
      <c r="Y1056" s="11">
        <f>COUNTIFS(Ishop!$AG:$AG,Source!$Y$1,Ishop!$BG:$BG,Source!$D1056,Ishop!$B:$B,Source!$C1056)</f>
        <v>0</v>
      </c>
      <c r="Z1056" s="11">
        <f>COUNTIFS(Ishop!$AG:$AG,Source!$Z$1,Ishop!$BG:$BG,Source!$D1056,Ishop!$B:$B,Source!$C1056,Ishop!$J:$J,"OUI")</f>
        <v>0</v>
      </c>
      <c r="AA1056" s="11">
        <f>COUNTIFS(Ishop!$AG:$AG,Source!$AA$1,Ishop!$BG:$BG,Source!$D1056,Ishop!$B:$B,Source!$C1056,Ishop!$J:$J,"OUI")</f>
        <v>0</v>
      </c>
      <c r="AB1056" s="11">
        <f>COUNTIFS(Ishop!$AG:$AG,Source!$AB$1,Ishop!$BG:$BG,Source!$D1056,Ishop!$B:$B,Source!$C1056,Ishop!$J:$J,"OUI")</f>
        <v>0</v>
      </c>
      <c r="AC1056" s="11">
        <f>COUNTIFS(Ishop!$AG:$AG,Source!$AC$1,Ishop!$BG:$BG,Source!$D1056,Ishop!$B:$B,Source!$C1056,Ishop!$J:$J,"OUI")</f>
        <v>0</v>
      </c>
      <c r="AD1056" s="11">
        <f>COUNTIFS(Ishop!$AG:$AG,Source!$AD$1,Ishop!$BG:$BG,Source!$D1056,Ishop!$B:$B,Source!$C1056,Ishop!$J:$J,"OUI")</f>
        <v>0</v>
      </c>
      <c r="AE1056" s="11">
        <f>COUNTIFS(Ishop!$AG:$AG,Source!$AE$1,Ishop!$BG:$BG,Source!$D1056,Ishop!$B:$B,Source!$C1056,Ishop!$J:$J,"OUI")</f>
        <v>0</v>
      </c>
      <c r="AF1056" s="11">
        <f>COUNTIFS(Ishop!$AG:$AG,Source!$AF$1,Ishop!$BG:$BG,Source!$D1056,Ishop!$B:$B,Source!$C1056,Ishop!$J:$J,"OUI")</f>
        <v>0</v>
      </c>
      <c r="AG1056" s="11">
        <f>COUNTIFS(Ishop!$AG:$AG,Source!$AG$1,Ishop!$BG:$BG,Source!$D1056,Ishop!$B:$B,Source!$C1056,Ishop!$J:$J,"OUI")</f>
        <v>0</v>
      </c>
      <c r="AH1056" s="11">
        <f>COUNTIFS(Ishop!$AG:$AG,Source!$AH$1,Ishop!$BG:$BG,Source!$D1056,Ishop!$B:$B,Source!$C1056,Ishop!$J:$J,"OUI")</f>
        <v>0</v>
      </c>
      <c r="AI1056" s="11">
        <f>COUNTIFS(Ishop!$AG:$AG,Source!$AI$1,Ishop!$BG:$BG,Source!$D1056,Ishop!$B:$B,Source!$C1056,Ishop!$J:$J,"OUI")</f>
        <v>0</v>
      </c>
      <c r="AJ1056" s="11">
        <f>COUNTIFS(Ishop!$AG:$AG,Source!$AJ$1,Ishop!$BG:$BG,Source!$D1056,Ishop!$B:$B,Source!$C1056,Ishop!$J:$J,"OUI")</f>
        <v>0</v>
      </c>
      <c r="AK1056" s="11">
        <f>COUNTIFS(Ishop!$AG:$AG,Source!$AK$1,Ishop!$BG:$BG,Source!$D1056,Ishop!$B:$B,Source!$C1056,Ishop!$J:$J,"OUI")</f>
        <v>0</v>
      </c>
      <c r="AL1056" s="11">
        <f>COUNTIFS(Ishop!$AG:$AG,Source!$AL$1,Ishop!$BG:$BG,Source!$D1056,Ishop!$B:$B,Source!$C1056,Ishop!$J:$J,"OUI")</f>
        <v>0</v>
      </c>
      <c r="AM1056" s="11">
        <f>COUNTIFS(Ishop!$AG:$AG,Source!$AM$1,Ishop!$BG:$BG,Source!$D1056,Ishop!$B:$B,Source!$C1056,Ishop!$J:$J,"OUI")</f>
        <v>0</v>
      </c>
      <c r="AN1056" s="11">
        <f>COUNTIFS(Dolmen!$W:$W,"Sensation",Dolmen!$O:$O,Source!D1056,Dolmen!$F:$F,Source!C1056)</f>
        <v>0</v>
      </c>
      <c r="AO1056" s="11">
        <f>COUNTIFS(Dolmen!$AC:$AC,"Bbox Miami",Dolmen!$O:$O,Source!D1056,Dolmen!$F:$F,Source!C1056)</f>
        <v>0</v>
      </c>
      <c r="AP1056" s="11">
        <f>COUNTIFS(Dolmen!$AD:$AD,"1",Dolmen!$W:$W,"",Dolmen!$O:$O,Source!D1056,Dolmen!$F:$F,Source!C1056)</f>
        <v>0</v>
      </c>
      <c r="AQ1056" s="11">
        <f>COUNTIFS(Dolmen!$W:$W,"Sensation",Dolmen!$Y:$Y,"1",Dolmen!$O:$O,Source!D1056,Dolmen!$F:$F,Source!C1056)</f>
        <v>0</v>
      </c>
      <c r="AR1056" s="11">
        <f>COUNTIFS(Dolmen!$AC:$AC,"Bbox Miami",Dolmen!$Y:$Y,"1",Dolmen!$O:$O,Source!D1056,Dolmen!$F:$F,Source!C1056)</f>
        <v>0</v>
      </c>
      <c r="AS1056" s="11">
        <f>COUNTIFS(Dolmen!$AD:$AD,"1",Dolmen!$W:$W,"",Dolmen!$Y:$Y,"1",Dolmen!$O:$O,Source!D1056,Dolmen!$F:$F,Source!C1056)</f>
        <v>0</v>
      </c>
      <c r="AT1056" s="11">
        <f t="shared" si="393"/>
        <v>0</v>
      </c>
      <c r="AU1056" s="11">
        <f t="shared" si="394"/>
        <v>0</v>
      </c>
      <c r="AV1056" s="11">
        <f t="shared" si="395"/>
        <v>0</v>
      </c>
      <c r="AW1056" s="11">
        <f t="shared" si="396"/>
        <v>0</v>
      </c>
      <c r="AX1056" s="11">
        <f t="shared" si="397"/>
        <v>0</v>
      </c>
      <c r="AY1056" s="11">
        <f t="shared" si="398"/>
        <v>0</v>
      </c>
      <c r="AZ1056" s="11">
        <f t="shared" si="399"/>
        <v>0</v>
      </c>
      <c r="BA1056" s="11">
        <f t="shared" si="400"/>
        <v>0</v>
      </c>
      <c r="BB1056" s="11">
        <f t="shared" si="401"/>
        <v>0</v>
      </c>
      <c r="BC1056" s="11">
        <f t="shared" si="402"/>
        <v>0</v>
      </c>
      <c r="BD1056" s="11">
        <f>SUMIFS(Ishop!$BK:$BK,Ishop!$BG:$BG,Source!D1056,Ishop!$B:$B,Source!C1056)</f>
        <v>0</v>
      </c>
      <c r="BE1056" s="11">
        <f>COUNTIFS(Ishop!$AW:$AW,"OUI",Ishop!$BG:$BG,Source!D1056,Ishop!$B:$B,Source!C1056)</f>
        <v>0</v>
      </c>
      <c r="BF1056" s="11">
        <f t="shared" si="403"/>
        <v>0</v>
      </c>
      <c r="BG1056" s="11">
        <f t="shared" si="404"/>
        <v>0</v>
      </c>
      <c r="BH1056" s="11">
        <f t="shared" si="405"/>
        <v>0</v>
      </c>
      <c r="BI1056" s="11">
        <f t="shared" si="406"/>
        <v>0</v>
      </c>
      <c r="BJ1056" s="11">
        <f t="shared" si="407"/>
        <v>0</v>
      </c>
      <c r="BK1056" s="11">
        <f t="shared" si="408"/>
        <v>0</v>
      </c>
      <c r="BL1056" s="11">
        <f t="shared" si="409"/>
        <v>0</v>
      </c>
      <c r="BM1056" s="11">
        <f t="shared" si="410"/>
        <v>0</v>
      </c>
      <c r="BN1056" s="25">
        <f>Z1056*Budget!$A$6</f>
        <v>0</v>
      </c>
      <c r="BO1056" s="25">
        <f>AA1056*(Budget!$B$6+Budget!$B$7)</f>
        <v>0</v>
      </c>
      <c r="BP1056" s="25">
        <f>AB1056*(Budget!$C$6+Budget!$C$7)</f>
        <v>0</v>
      </c>
      <c r="BQ1056" s="25">
        <f>AC1056*(Budget!$D$6+Budget!$D$7)</f>
        <v>0</v>
      </c>
      <c r="BR1056" s="25">
        <f>AD1056*(Budget!$E$6+Budget!$E$7)</f>
        <v>0</v>
      </c>
      <c r="BS1056" s="25">
        <f>AE1056*(Budget!$F$6+Budget!$F$7)</f>
        <v>0</v>
      </c>
      <c r="BT1056" s="25">
        <f>AF1056*(Budget!$G$6+Budget!$G$7)</f>
        <v>0</v>
      </c>
      <c r="BU1056" s="25">
        <f>AG1056*Budget!$H$6</f>
        <v>0</v>
      </c>
      <c r="BV1056" s="25">
        <f>AH1056*Budget!$I$6</f>
        <v>0</v>
      </c>
      <c r="BW1056" s="25">
        <f>AI1056*Budget!$J$6</f>
        <v>0</v>
      </c>
      <c r="BX1056" s="25">
        <f>AJ1056*Budget!$K$6</f>
        <v>0</v>
      </c>
      <c r="BY1056" s="25">
        <f>AK1056*Budget!$L$6</f>
        <v>0</v>
      </c>
      <c r="BZ1056" s="25">
        <f>AL1056*Budget!$M$6</f>
        <v>0</v>
      </c>
      <c r="CA1056" s="25">
        <f>AM1056*Budget!$N$6</f>
        <v>0</v>
      </c>
      <c r="CB1056" s="25">
        <f>AQ1056*Budget!$O$6</f>
        <v>0</v>
      </c>
      <c r="CC1056" s="25">
        <f>AR1056*Budget!$S$6</f>
        <v>0</v>
      </c>
      <c r="CD1056" s="25">
        <f>AS1056*Budget!$Q$6</f>
        <v>0</v>
      </c>
      <c r="CE1056" s="25">
        <f t="shared" si="411"/>
        <v>0</v>
      </c>
      <c r="CF1056" s="11" t="e">
        <f>COUNTIFS(#REF!,Source!E1056,#REF!,Source!C1056)</f>
        <v>#REF!</v>
      </c>
      <c r="CG1056" s="11" t="str">
        <f t="shared" si="412"/>
        <v>--</v>
      </c>
    </row>
    <row r="1057" spans="1:85" x14ac:dyDescent="0.25">
      <c r="A1057" t="str">
        <f>IFERROR(VLOOKUP(MONTH(C1057),Date!$A$2:$B$13,2,0),"--")</f>
        <v>Avril</v>
      </c>
      <c r="B1057" s="11">
        <f t="shared" si="391"/>
        <v>16</v>
      </c>
      <c r="C1057" s="28">
        <f t="shared" si="413"/>
        <v>42107</v>
      </c>
      <c r="D1057" s="29" t="s">
        <v>237</v>
      </c>
      <c r="E1057" s="30" t="str">
        <f>IFERROR(VLOOKUP(D1057,Listing!$A:$B,2,0),"--")</f>
        <v>A4407A4</v>
      </c>
      <c r="F1057" s="30" t="str">
        <f>IFERROR(VLOOKUP(D1057,Listing!$A:$E,5,0),"-")</f>
        <v>MAHRADY  MOHAMMED OMAR</v>
      </c>
      <c r="G1057" s="4">
        <f>IFERROR(VLOOKUP(D1057,Listing!$A:$F,6,0),"--")</f>
        <v>42093</v>
      </c>
      <c r="H1057" s="11" t="str">
        <f>IFERROR(VLOOKUP(D1057,Listing!$A:$D,4,0),"--")</f>
        <v>REDA JABER</v>
      </c>
      <c r="I1057" s="11" t="str">
        <f t="shared" si="392"/>
        <v>AAC</v>
      </c>
      <c r="J1057" s="31">
        <f>IFERROR(COUNTIFS(Ishop!$BG:$BG,Source!D1057,Ishop!$B:$B,Source!C1057),"--")</f>
        <v>0</v>
      </c>
      <c r="K1057" s="11">
        <f>IFERROR(COUNTIFS(Ishop!$BG:$BG,Source!D1057,Ishop!$B:$B,Source!C1057,Ishop!$J:$J,"OUI"),"--")</f>
        <v>0</v>
      </c>
      <c r="L1057" s="11">
        <f>COUNTIFS(Ishop!$AG:$AG,Source!$L$1,Ishop!$BG:$BG,Source!$D1057,Ishop!$B:$B,Source!$C1057)</f>
        <v>0</v>
      </c>
      <c r="M1057" s="11">
        <f>COUNTIFS(Ishop!$AG:$AG,Source!$M$1,Ishop!$BG:$BG,Source!$D1057,Ishop!$B:$B,Source!$C1057)</f>
        <v>0</v>
      </c>
      <c r="N1057" s="11">
        <f>COUNTIFS(Ishop!$AG:$AG,Source!$N$1,Ishop!$BG:$BG,Source!$D1057,Ishop!$B:$B,Source!$C1057)</f>
        <v>0</v>
      </c>
      <c r="O1057" s="11">
        <f>COUNTIFS(Ishop!$AG:$AG,Source!$O$1,Ishop!$BG:$BG,Source!$D1057,Ishop!$B:$B,Source!$C1057)</f>
        <v>0</v>
      </c>
      <c r="P1057" s="11">
        <f>COUNTIFS(Ishop!$AG:$AG,Source!$P$1,Ishop!$BG:$BG,Source!$D1057,Ishop!$B:$B,Source!$C1057)</f>
        <v>0</v>
      </c>
      <c r="Q1057" s="11">
        <f>COUNTIFS(Ishop!$AG:$AG,Source!$Q$1,Ishop!$BG:$BG,Source!$D1057,Ishop!$B:$B,Source!$C1057)</f>
        <v>0</v>
      </c>
      <c r="R1057" s="11">
        <f>COUNTIFS(Ishop!$AG:$AG,Source!$R$1,Ishop!$BG:$BG,Source!$D1057,Ishop!$B:$B,Source!$C1057)</f>
        <v>0</v>
      </c>
      <c r="S1057" s="11">
        <f>COUNTIFS(Ishop!$AG:$AG,Source!$S$1,Ishop!$BG:$BG,Source!$D1057,Ishop!$B:$B,Source!$C1057)</f>
        <v>0</v>
      </c>
      <c r="T1057" s="11">
        <f>COUNTIFS(Ishop!$AG:$AG,Source!$T$1,Ishop!$BG:$BG,Source!$D1057,Ishop!$B:$B,Source!$C1057)</f>
        <v>0</v>
      </c>
      <c r="U1057" s="11">
        <f>COUNTIFS(Ishop!$AG:$AG,Source!$U$1,Ishop!$BG:$BG,Source!$D1057,Ishop!$B:$B,Source!$C1057)</f>
        <v>0</v>
      </c>
      <c r="V1057" s="11">
        <f>COUNTIFS(Ishop!$AG:$AG,Source!$V$1,Ishop!$BG:$BG,Source!$D1057,Ishop!$B:$B,Source!$C1057)</f>
        <v>0</v>
      </c>
      <c r="W1057" s="11">
        <f>COUNTIFS(Ishop!$AG:$AG,Source!$W$1,Ishop!$BG:$BG,Source!$D1057,Ishop!$B:$B,Source!$C1057)</f>
        <v>0</v>
      </c>
      <c r="X1057" s="11">
        <f>COUNTIFS(Ishop!$AG:$AG,Source!$X$1,Ishop!$BG:$BG,Source!$D1057,Ishop!$B:$B,Source!$C1057)</f>
        <v>0</v>
      </c>
      <c r="Y1057" s="11">
        <f>COUNTIFS(Ishop!$AG:$AG,Source!$Y$1,Ishop!$BG:$BG,Source!$D1057,Ishop!$B:$B,Source!$C1057)</f>
        <v>0</v>
      </c>
      <c r="Z1057" s="11">
        <f>COUNTIFS(Ishop!$AG:$AG,Source!$Z$1,Ishop!$BG:$BG,Source!$D1057,Ishop!$B:$B,Source!$C1057,Ishop!$J:$J,"OUI")</f>
        <v>0</v>
      </c>
      <c r="AA1057" s="11">
        <f>COUNTIFS(Ishop!$AG:$AG,Source!$AA$1,Ishop!$BG:$BG,Source!$D1057,Ishop!$B:$B,Source!$C1057,Ishop!$J:$J,"OUI")</f>
        <v>0</v>
      </c>
      <c r="AB1057" s="11">
        <f>COUNTIFS(Ishop!$AG:$AG,Source!$AB$1,Ishop!$BG:$BG,Source!$D1057,Ishop!$B:$B,Source!$C1057,Ishop!$J:$J,"OUI")</f>
        <v>0</v>
      </c>
      <c r="AC1057" s="11">
        <f>COUNTIFS(Ishop!$AG:$AG,Source!$AC$1,Ishop!$BG:$BG,Source!$D1057,Ishop!$B:$B,Source!$C1057,Ishop!$J:$J,"OUI")</f>
        <v>0</v>
      </c>
      <c r="AD1057" s="11">
        <f>COUNTIFS(Ishop!$AG:$AG,Source!$AD$1,Ishop!$BG:$BG,Source!$D1057,Ishop!$B:$B,Source!$C1057,Ishop!$J:$J,"OUI")</f>
        <v>0</v>
      </c>
      <c r="AE1057" s="11">
        <f>COUNTIFS(Ishop!$AG:$AG,Source!$AE$1,Ishop!$BG:$BG,Source!$D1057,Ishop!$B:$B,Source!$C1057,Ishop!$J:$J,"OUI")</f>
        <v>0</v>
      </c>
      <c r="AF1057" s="11">
        <f>COUNTIFS(Ishop!$AG:$AG,Source!$AF$1,Ishop!$BG:$BG,Source!$D1057,Ishop!$B:$B,Source!$C1057,Ishop!$J:$J,"OUI")</f>
        <v>0</v>
      </c>
      <c r="AG1057" s="11">
        <f>COUNTIFS(Ishop!$AG:$AG,Source!$AG$1,Ishop!$BG:$BG,Source!$D1057,Ishop!$B:$B,Source!$C1057,Ishop!$J:$J,"OUI")</f>
        <v>0</v>
      </c>
      <c r="AH1057" s="11">
        <f>COUNTIFS(Ishop!$AG:$AG,Source!$AH$1,Ishop!$BG:$BG,Source!$D1057,Ishop!$B:$B,Source!$C1057,Ishop!$J:$J,"OUI")</f>
        <v>0</v>
      </c>
      <c r="AI1057" s="11">
        <f>COUNTIFS(Ishop!$AG:$AG,Source!$AI$1,Ishop!$BG:$BG,Source!$D1057,Ishop!$B:$B,Source!$C1057,Ishop!$J:$J,"OUI")</f>
        <v>0</v>
      </c>
      <c r="AJ1057" s="11">
        <f>COUNTIFS(Ishop!$AG:$AG,Source!$AJ$1,Ishop!$BG:$BG,Source!$D1057,Ishop!$B:$B,Source!$C1057,Ishop!$J:$J,"OUI")</f>
        <v>0</v>
      </c>
      <c r="AK1057" s="11">
        <f>COUNTIFS(Ishop!$AG:$AG,Source!$AK$1,Ishop!$BG:$BG,Source!$D1057,Ishop!$B:$B,Source!$C1057,Ishop!$J:$J,"OUI")</f>
        <v>0</v>
      </c>
      <c r="AL1057" s="11">
        <f>COUNTIFS(Ishop!$AG:$AG,Source!$AL$1,Ishop!$BG:$BG,Source!$D1057,Ishop!$B:$B,Source!$C1057,Ishop!$J:$J,"OUI")</f>
        <v>0</v>
      </c>
      <c r="AM1057" s="11">
        <f>COUNTIFS(Ishop!$AG:$AG,Source!$AM$1,Ishop!$BG:$BG,Source!$D1057,Ishop!$B:$B,Source!$C1057,Ishop!$J:$J,"OUI")</f>
        <v>0</v>
      </c>
      <c r="AN1057" s="11">
        <f>COUNTIFS(Dolmen!$W:$W,"Sensation",Dolmen!$O:$O,Source!D1057,Dolmen!$F:$F,Source!C1057)</f>
        <v>0</v>
      </c>
      <c r="AO1057" s="11">
        <f>COUNTIFS(Dolmen!$AC:$AC,"Bbox Miami",Dolmen!$O:$O,Source!D1057,Dolmen!$F:$F,Source!C1057)</f>
        <v>0</v>
      </c>
      <c r="AP1057" s="11">
        <f>COUNTIFS(Dolmen!$AD:$AD,"1",Dolmen!$W:$W,"",Dolmen!$O:$O,Source!D1057,Dolmen!$F:$F,Source!C1057)</f>
        <v>0</v>
      </c>
      <c r="AQ1057" s="11">
        <f>COUNTIFS(Dolmen!$W:$W,"Sensation",Dolmen!$Y:$Y,"1",Dolmen!$O:$O,Source!D1057,Dolmen!$F:$F,Source!C1057)</f>
        <v>0</v>
      </c>
      <c r="AR1057" s="11">
        <f>COUNTIFS(Dolmen!$AC:$AC,"Bbox Miami",Dolmen!$Y:$Y,"1",Dolmen!$O:$O,Source!D1057,Dolmen!$F:$F,Source!C1057)</f>
        <v>0</v>
      </c>
      <c r="AS1057" s="11">
        <f>COUNTIFS(Dolmen!$AD:$AD,"1",Dolmen!$W:$W,"",Dolmen!$Y:$Y,"1",Dolmen!$O:$O,Source!D1057,Dolmen!$F:$F,Source!C1057)</f>
        <v>0</v>
      </c>
      <c r="AT1057" s="11">
        <f t="shared" si="393"/>
        <v>0</v>
      </c>
      <c r="AU1057" s="11">
        <f t="shared" si="394"/>
        <v>0</v>
      </c>
      <c r="AV1057" s="11">
        <f t="shared" si="395"/>
        <v>0</v>
      </c>
      <c r="AW1057" s="11">
        <f t="shared" si="396"/>
        <v>0</v>
      </c>
      <c r="AX1057" s="11">
        <f t="shared" si="397"/>
        <v>0</v>
      </c>
      <c r="AY1057" s="11">
        <f t="shared" si="398"/>
        <v>0</v>
      </c>
      <c r="AZ1057" s="11">
        <f t="shared" si="399"/>
        <v>0</v>
      </c>
      <c r="BA1057" s="11">
        <f t="shared" si="400"/>
        <v>0</v>
      </c>
      <c r="BB1057" s="11">
        <f t="shared" si="401"/>
        <v>0</v>
      </c>
      <c r="BC1057" s="11">
        <f t="shared" si="402"/>
        <v>0</v>
      </c>
      <c r="BD1057" s="11">
        <f>SUMIFS(Ishop!$BK:$BK,Ishop!$BG:$BG,Source!D1057,Ishop!$B:$B,Source!C1057)</f>
        <v>0</v>
      </c>
      <c r="BE1057" s="11">
        <f>COUNTIFS(Ishop!$AW:$AW,"OUI",Ishop!$BG:$BG,Source!D1057,Ishop!$B:$B,Source!C1057)</f>
        <v>0</v>
      </c>
      <c r="BF1057" s="11">
        <f t="shared" si="403"/>
        <v>0</v>
      </c>
      <c r="BG1057" s="11">
        <f t="shared" si="404"/>
        <v>0</v>
      </c>
      <c r="BH1057" s="11">
        <f t="shared" si="405"/>
        <v>0</v>
      </c>
      <c r="BI1057" s="11">
        <f t="shared" si="406"/>
        <v>0</v>
      </c>
      <c r="BJ1057" s="11">
        <f t="shared" si="407"/>
        <v>0</v>
      </c>
      <c r="BK1057" s="11">
        <f t="shared" si="408"/>
        <v>0</v>
      </c>
      <c r="BL1057" s="11">
        <f t="shared" si="409"/>
        <v>0</v>
      </c>
      <c r="BM1057" s="11">
        <f t="shared" si="410"/>
        <v>0</v>
      </c>
      <c r="BN1057" s="25">
        <f>Z1057*Budget!$A$6</f>
        <v>0</v>
      </c>
      <c r="BO1057" s="25">
        <f>AA1057*(Budget!$B$6+Budget!$B$7)</f>
        <v>0</v>
      </c>
      <c r="BP1057" s="25">
        <f>AB1057*(Budget!$C$6+Budget!$C$7)</f>
        <v>0</v>
      </c>
      <c r="BQ1057" s="25">
        <f>AC1057*(Budget!$D$6+Budget!$D$7)</f>
        <v>0</v>
      </c>
      <c r="BR1057" s="25">
        <f>AD1057*(Budget!$E$6+Budget!$E$7)</f>
        <v>0</v>
      </c>
      <c r="BS1057" s="25">
        <f>AE1057*(Budget!$F$6+Budget!$F$7)</f>
        <v>0</v>
      </c>
      <c r="BT1057" s="25">
        <f>AF1057*(Budget!$G$6+Budget!$G$7)</f>
        <v>0</v>
      </c>
      <c r="BU1057" s="25">
        <f>AG1057*Budget!$H$6</f>
        <v>0</v>
      </c>
      <c r="BV1057" s="25">
        <f>AH1057*Budget!$I$6</f>
        <v>0</v>
      </c>
      <c r="BW1057" s="25">
        <f>AI1057*Budget!$J$6</f>
        <v>0</v>
      </c>
      <c r="BX1057" s="25">
        <f>AJ1057*Budget!$K$6</f>
        <v>0</v>
      </c>
      <c r="BY1057" s="25">
        <f>AK1057*Budget!$L$6</f>
        <v>0</v>
      </c>
      <c r="BZ1057" s="25">
        <f>AL1057*Budget!$M$6</f>
        <v>0</v>
      </c>
      <c r="CA1057" s="25">
        <f>AM1057*Budget!$N$6</f>
        <v>0</v>
      </c>
      <c r="CB1057" s="25">
        <f>AQ1057*Budget!$O$6</f>
        <v>0</v>
      </c>
      <c r="CC1057" s="25">
        <f>AR1057*Budget!$S$6</f>
        <v>0</v>
      </c>
      <c r="CD1057" s="25">
        <f>AS1057*Budget!$Q$6</f>
        <v>0</v>
      </c>
      <c r="CE1057" s="25">
        <f t="shared" si="411"/>
        <v>0</v>
      </c>
      <c r="CF1057" s="11" t="e">
        <f>COUNTIFS(#REF!,Source!E1057,#REF!,Source!C1057)</f>
        <v>#REF!</v>
      </c>
      <c r="CG1057" s="11" t="str">
        <f t="shared" si="412"/>
        <v>--</v>
      </c>
    </row>
    <row r="1058" spans="1:85" x14ac:dyDescent="0.25">
      <c r="A1058" t="str">
        <f>IFERROR(VLOOKUP(MONTH(C1058),Date!$A$2:$B$13,2,0),"--")</f>
        <v>Avril</v>
      </c>
      <c r="B1058" s="11">
        <f t="shared" si="391"/>
        <v>16</v>
      </c>
      <c r="C1058" s="28">
        <f t="shared" si="413"/>
        <v>42107</v>
      </c>
      <c r="D1058" s="29" t="s">
        <v>238</v>
      </c>
      <c r="E1058" s="30" t="str">
        <f>IFERROR(VLOOKUP(D1058,Listing!$A:$B,2,0),"--")</f>
        <v>A440A43</v>
      </c>
      <c r="F1058" s="30" t="str">
        <f>IFERROR(VLOOKUP(D1058,Listing!$A:$E,5,0),"-")</f>
        <v>KETTANI  OMAR</v>
      </c>
      <c r="G1058" s="4">
        <f>IFERROR(VLOOKUP(D1058,Listing!$A:$F,6,0),"--")</f>
        <v>42093</v>
      </c>
      <c r="H1058" s="11" t="str">
        <f>IFERROR(VLOOKUP(D1058,Listing!$A:$D,4,0),"--")</f>
        <v>REDA JABER</v>
      </c>
      <c r="I1058" s="11" t="str">
        <f t="shared" si="392"/>
        <v>AAC</v>
      </c>
      <c r="J1058" s="31">
        <f>IFERROR(COUNTIFS(Ishop!$BG:$BG,Source!D1058,Ishop!$B:$B,Source!C1058),"--")</f>
        <v>0</v>
      </c>
      <c r="K1058" s="11">
        <f>IFERROR(COUNTIFS(Ishop!$BG:$BG,Source!D1058,Ishop!$B:$B,Source!C1058,Ishop!$J:$J,"OUI"),"--")</f>
        <v>0</v>
      </c>
      <c r="L1058" s="11">
        <f>COUNTIFS(Ishop!$AG:$AG,Source!$L$1,Ishop!$BG:$BG,Source!$D1058,Ishop!$B:$B,Source!$C1058)</f>
        <v>0</v>
      </c>
      <c r="M1058" s="11">
        <f>COUNTIFS(Ishop!$AG:$AG,Source!$M$1,Ishop!$BG:$BG,Source!$D1058,Ishop!$B:$B,Source!$C1058)</f>
        <v>0</v>
      </c>
      <c r="N1058" s="11">
        <f>COUNTIFS(Ishop!$AG:$AG,Source!$N$1,Ishop!$BG:$BG,Source!$D1058,Ishop!$B:$B,Source!$C1058)</f>
        <v>0</v>
      </c>
      <c r="O1058" s="11">
        <f>COUNTIFS(Ishop!$AG:$AG,Source!$O$1,Ishop!$BG:$BG,Source!$D1058,Ishop!$B:$B,Source!$C1058)</f>
        <v>0</v>
      </c>
      <c r="P1058" s="11">
        <f>COUNTIFS(Ishop!$AG:$AG,Source!$P$1,Ishop!$BG:$BG,Source!$D1058,Ishop!$B:$B,Source!$C1058)</f>
        <v>0</v>
      </c>
      <c r="Q1058" s="11">
        <f>COUNTIFS(Ishop!$AG:$AG,Source!$Q$1,Ishop!$BG:$BG,Source!$D1058,Ishop!$B:$B,Source!$C1058)</f>
        <v>0</v>
      </c>
      <c r="R1058" s="11">
        <f>COUNTIFS(Ishop!$AG:$AG,Source!$R$1,Ishop!$BG:$BG,Source!$D1058,Ishop!$B:$B,Source!$C1058)</f>
        <v>0</v>
      </c>
      <c r="S1058" s="11">
        <f>COUNTIFS(Ishop!$AG:$AG,Source!$S$1,Ishop!$BG:$BG,Source!$D1058,Ishop!$B:$B,Source!$C1058)</f>
        <v>0</v>
      </c>
      <c r="T1058" s="11">
        <f>COUNTIFS(Ishop!$AG:$AG,Source!$T$1,Ishop!$BG:$BG,Source!$D1058,Ishop!$B:$B,Source!$C1058)</f>
        <v>0</v>
      </c>
      <c r="U1058" s="11">
        <f>COUNTIFS(Ishop!$AG:$AG,Source!$U$1,Ishop!$BG:$BG,Source!$D1058,Ishop!$B:$B,Source!$C1058)</f>
        <v>0</v>
      </c>
      <c r="V1058" s="11">
        <f>COUNTIFS(Ishop!$AG:$AG,Source!$V$1,Ishop!$BG:$BG,Source!$D1058,Ishop!$B:$B,Source!$C1058)</f>
        <v>0</v>
      </c>
      <c r="W1058" s="11">
        <f>COUNTIFS(Ishop!$AG:$AG,Source!$W$1,Ishop!$BG:$BG,Source!$D1058,Ishop!$B:$B,Source!$C1058)</f>
        <v>0</v>
      </c>
      <c r="X1058" s="11">
        <f>COUNTIFS(Ishop!$AG:$AG,Source!$X$1,Ishop!$BG:$BG,Source!$D1058,Ishop!$B:$B,Source!$C1058)</f>
        <v>0</v>
      </c>
      <c r="Y1058" s="11">
        <f>COUNTIFS(Ishop!$AG:$AG,Source!$Y$1,Ishop!$BG:$BG,Source!$D1058,Ishop!$B:$B,Source!$C1058)</f>
        <v>0</v>
      </c>
      <c r="Z1058" s="11">
        <f>COUNTIFS(Ishop!$AG:$AG,Source!$Z$1,Ishop!$BG:$BG,Source!$D1058,Ishop!$B:$B,Source!$C1058,Ishop!$J:$J,"OUI")</f>
        <v>0</v>
      </c>
      <c r="AA1058" s="11">
        <f>COUNTIFS(Ishop!$AG:$AG,Source!$AA$1,Ishop!$BG:$BG,Source!$D1058,Ishop!$B:$B,Source!$C1058,Ishop!$J:$J,"OUI")</f>
        <v>0</v>
      </c>
      <c r="AB1058" s="11">
        <f>COUNTIFS(Ishop!$AG:$AG,Source!$AB$1,Ishop!$BG:$BG,Source!$D1058,Ishop!$B:$B,Source!$C1058,Ishop!$J:$J,"OUI")</f>
        <v>0</v>
      </c>
      <c r="AC1058" s="11">
        <f>COUNTIFS(Ishop!$AG:$AG,Source!$AC$1,Ishop!$BG:$BG,Source!$D1058,Ishop!$B:$B,Source!$C1058,Ishop!$J:$J,"OUI")</f>
        <v>0</v>
      </c>
      <c r="AD1058" s="11">
        <f>COUNTIFS(Ishop!$AG:$AG,Source!$AD$1,Ishop!$BG:$BG,Source!$D1058,Ishop!$B:$B,Source!$C1058,Ishop!$J:$J,"OUI")</f>
        <v>0</v>
      </c>
      <c r="AE1058" s="11">
        <f>COUNTIFS(Ishop!$AG:$AG,Source!$AE$1,Ishop!$BG:$BG,Source!$D1058,Ishop!$B:$B,Source!$C1058,Ishop!$J:$J,"OUI")</f>
        <v>0</v>
      </c>
      <c r="AF1058" s="11">
        <f>COUNTIFS(Ishop!$AG:$AG,Source!$AF$1,Ishop!$BG:$BG,Source!$D1058,Ishop!$B:$B,Source!$C1058,Ishop!$J:$J,"OUI")</f>
        <v>0</v>
      </c>
      <c r="AG1058" s="11">
        <f>COUNTIFS(Ishop!$AG:$AG,Source!$AG$1,Ishop!$BG:$BG,Source!$D1058,Ishop!$B:$B,Source!$C1058,Ishop!$J:$J,"OUI")</f>
        <v>0</v>
      </c>
      <c r="AH1058" s="11">
        <f>COUNTIFS(Ishop!$AG:$AG,Source!$AH$1,Ishop!$BG:$BG,Source!$D1058,Ishop!$B:$B,Source!$C1058,Ishop!$J:$J,"OUI")</f>
        <v>0</v>
      </c>
      <c r="AI1058" s="11">
        <f>COUNTIFS(Ishop!$AG:$AG,Source!$AI$1,Ishop!$BG:$BG,Source!$D1058,Ishop!$B:$B,Source!$C1058,Ishop!$J:$J,"OUI")</f>
        <v>0</v>
      </c>
      <c r="AJ1058" s="11">
        <f>COUNTIFS(Ishop!$AG:$AG,Source!$AJ$1,Ishop!$BG:$BG,Source!$D1058,Ishop!$B:$B,Source!$C1058,Ishop!$J:$J,"OUI")</f>
        <v>0</v>
      </c>
      <c r="AK1058" s="11">
        <f>COUNTIFS(Ishop!$AG:$AG,Source!$AK$1,Ishop!$BG:$BG,Source!$D1058,Ishop!$B:$B,Source!$C1058,Ishop!$J:$J,"OUI")</f>
        <v>0</v>
      </c>
      <c r="AL1058" s="11">
        <f>COUNTIFS(Ishop!$AG:$AG,Source!$AL$1,Ishop!$BG:$BG,Source!$D1058,Ishop!$B:$B,Source!$C1058,Ishop!$J:$J,"OUI")</f>
        <v>0</v>
      </c>
      <c r="AM1058" s="11">
        <f>COUNTIFS(Ishop!$AG:$AG,Source!$AM$1,Ishop!$BG:$BG,Source!$D1058,Ishop!$B:$B,Source!$C1058,Ishop!$J:$J,"OUI")</f>
        <v>0</v>
      </c>
      <c r="AN1058" s="11">
        <f>COUNTIFS(Dolmen!$W:$W,"Sensation",Dolmen!$O:$O,Source!D1058,Dolmen!$F:$F,Source!C1058)</f>
        <v>0</v>
      </c>
      <c r="AO1058" s="11">
        <f>COUNTIFS(Dolmen!$AC:$AC,"Bbox Miami",Dolmen!$O:$O,Source!D1058,Dolmen!$F:$F,Source!C1058)</f>
        <v>0</v>
      </c>
      <c r="AP1058" s="11">
        <f>COUNTIFS(Dolmen!$AD:$AD,"1",Dolmen!$W:$W,"",Dolmen!$O:$O,Source!D1058,Dolmen!$F:$F,Source!C1058)</f>
        <v>0</v>
      </c>
      <c r="AQ1058" s="11">
        <f>COUNTIFS(Dolmen!$W:$W,"Sensation",Dolmen!$Y:$Y,"1",Dolmen!$O:$O,Source!D1058,Dolmen!$F:$F,Source!C1058)</f>
        <v>0</v>
      </c>
      <c r="AR1058" s="11">
        <f>COUNTIFS(Dolmen!$AC:$AC,"Bbox Miami",Dolmen!$Y:$Y,"1",Dolmen!$O:$O,Source!D1058,Dolmen!$F:$F,Source!C1058)</f>
        <v>0</v>
      </c>
      <c r="AS1058" s="11">
        <f>COUNTIFS(Dolmen!$AD:$AD,"1",Dolmen!$W:$W,"",Dolmen!$Y:$Y,"1",Dolmen!$O:$O,Source!D1058,Dolmen!$F:$F,Source!C1058)</f>
        <v>0</v>
      </c>
      <c r="AT1058" s="11">
        <f t="shared" si="393"/>
        <v>0</v>
      </c>
      <c r="AU1058" s="11">
        <f t="shared" si="394"/>
        <v>0</v>
      </c>
      <c r="AV1058" s="11">
        <f t="shared" si="395"/>
        <v>0</v>
      </c>
      <c r="AW1058" s="11">
        <f t="shared" si="396"/>
        <v>0</v>
      </c>
      <c r="AX1058" s="11">
        <f t="shared" si="397"/>
        <v>0</v>
      </c>
      <c r="AY1058" s="11">
        <f t="shared" si="398"/>
        <v>0</v>
      </c>
      <c r="AZ1058" s="11">
        <f t="shared" si="399"/>
        <v>0</v>
      </c>
      <c r="BA1058" s="11">
        <f t="shared" si="400"/>
        <v>0</v>
      </c>
      <c r="BB1058" s="11">
        <f t="shared" si="401"/>
        <v>0</v>
      </c>
      <c r="BC1058" s="11">
        <f t="shared" si="402"/>
        <v>0</v>
      </c>
      <c r="BD1058" s="11">
        <f>SUMIFS(Ishop!$BK:$BK,Ishop!$BG:$BG,Source!D1058,Ishop!$B:$B,Source!C1058)</f>
        <v>0</v>
      </c>
      <c r="BE1058" s="11">
        <f>COUNTIFS(Ishop!$AW:$AW,"OUI",Ishop!$BG:$BG,Source!D1058,Ishop!$B:$B,Source!C1058)</f>
        <v>0</v>
      </c>
      <c r="BF1058" s="11">
        <f t="shared" si="403"/>
        <v>0</v>
      </c>
      <c r="BG1058" s="11">
        <f t="shared" si="404"/>
        <v>0</v>
      </c>
      <c r="BH1058" s="11">
        <f t="shared" si="405"/>
        <v>0</v>
      </c>
      <c r="BI1058" s="11">
        <f t="shared" si="406"/>
        <v>0</v>
      </c>
      <c r="BJ1058" s="11">
        <f t="shared" si="407"/>
        <v>0</v>
      </c>
      <c r="BK1058" s="11">
        <f t="shared" si="408"/>
        <v>0</v>
      </c>
      <c r="BL1058" s="11">
        <f t="shared" si="409"/>
        <v>0</v>
      </c>
      <c r="BM1058" s="11">
        <f t="shared" si="410"/>
        <v>0</v>
      </c>
      <c r="BN1058" s="25">
        <f>Z1058*Budget!$A$6</f>
        <v>0</v>
      </c>
      <c r="BO1058" s="25">
        <f>AA1058*(Budget!$B$6+Budget!$B$7)</f>
        <v>0</v>
      </c>
      <c r="BP1058" s="25">
        <f>AB1058*(Budget!$C$6+Budget!$C$7)</f>
        <v>0</v>
      </c>
      <c r="BQ1058" s="25">
        <f>AC1058*(Budget!$D$6+Budget!$D$7)</f>
        <v>0</v>
      </c>
      <c r="BR1058" s="25">
        <f>AD1058*(Budget!$E$6+Budget!$E$7)</f>
        <v>0</v>
      </c>
      <c r="BS1058" s="25">
        <f>AE1058*(Budget!$F$6+Budget!$F$7)</f>
        <v>0</v>
      </c>
      <c r="BT1058" s="25">
        <f>AF1058*(Budget!$G$6+Budget!$G$7)</f>
        <v>0</v>
      </c>
      <c r="BU1058" s="25">
        <f>AG1058*Budget!$H$6</f>
        <v>0</v>
      </c>
      <c r="BV1058" s="25">
        <f>AH1058*Budget!$I$6</f>
        <v>0</v>
      </c>
      <c r="BW1058" s="25">
        <f>AI1058*Budget!$J$6</f>
        <v>0</v>
      </c>
      <c r="BX1058" s="25">
        <f>AJ1058*Budget!$K$6</f>
        <v>0</v>
      </c>
      <c r="BY1058" s="25">
        <f>AK1058*Budget!$L$6</f>
        <v>0</v>
      </c>
      <c r="BZ1058" s="25">
        <f>AL1058*Budget!$M$6</f>
        <v>0</v>
      </c>
      <c r="CA1058" s="25">
        <f>AM1058*Budget!$N$6</f>
        <v>0</v>
      </c>
      <c r="CB1058" s="25">
        <f>AQ1058*Budget!$O$6</f>
        <v>0</v>
      </c>
      <c r="CC1058" s="25">
        <f>AR1058*Budget!$S$6</f>
        <v>0</v>
      </c>
      <c r="CD1058" s="25">
        <f>AS1058*Budget!$Q$6</f>
        <v>0</v>
      </c>
      <c r="CE1058" s="25">
        <f t="shared" si="411"/>
        <v>0</v>
      </c>
      <c r="CF1058" s="11" t="e">
        <f>COUNTIFS(#REF!,Source!E1058,#REF!,Source!C1058)</f>
        <v>#REF!</v>
      </c>
      <c r="CG1058" s="11" t="str">
        <f t="shared" si="412"/>
        <v>--</v>
      </c>
    </row>
    <row r="1059" spans="1:85" x14ac:dyDescent="0.25">
      <c r="A1059" t="str">
        <f>IFERROR(VLOOKUP(MONTH(C1059),Date!$A$2:$B$13,2,0),"--")</f>
        <v>Avril</v>
      </c>
      <c r="B1059" s="11">
        <f t="shared" si="391"/>
        <v>16</v>
      </c>
      <c r="C1059" s="28">
        <f t="shared" si="413"/>
        <v>42107</v>
      </c>
      <c r="D1059" s="29" t="s">
        <v>239</v>
      </c>
      <c r="E1059" s="30" t="str">
        <f>IFERROR(VLOOKUP(D1059,Listing!$A:$B,2,0),"--")</f>
        <v>A44035</v>
      </c>
      <c r="F1059" s="30" t="str">
        <f>IFERROR(VLOOKUP(D1059,Listing!$A:$E,5,0),"-")</f>
        <v>LAQLALECH  ABDELAZIZ</v>
      </c>
      <c r="G1059" s="4">
        <f>IFERROR(VLOOKUP(D1059,Listing!$A:$F,6,0),"--")</f>
        <v>42079</v>
      </c>
      <c r="H1059" s="11" t="str">
        <f>IFERROR(VLOOKUP(D1059,Listing!$A:$D,4,0),"--")</f>
        <v>REDA JABER</v>
      </c>
      <c r="I1059" s="11" t="str">
        <f t="shared" si="392"/>
        <v>AAC</v>
      </c>
      <c r="J1059" s="31">
        <f>IFERROR(COUNTIFS(Ishop!$BG:$BG,Source!D1059,Ishop!$B:$B,Source!C1059),"--")</f>
        <v>0</v>
      </c>
      <c r="K1059" s="11">
        <f>IFERROR(COUNTIFS(Ishop!$BG:$BG,Source!D1059,Ishop!$B:$B,Source!C1059,Ishop!$J:$J,"OUI"),"--")</f>
        <v>0</v>
      </c>
      <c r="L1059" s="11">
        <f>COUNTIFS(Ishop!$AG:$AG,Source!$L$1,Ishop!$BG:$BG,Source!$D1059,Ishop!$B:$B,Source!$C1059)</f>
        <v>0</v>
      </c>
      <c r="M1059" s="11">
        <f>COUNTIFS(Ishop!$AG:$AG,Source!$M$1,Ishop!$BG:$BG,Source!$D1059,Ishop!$B:$B,Source!$C1059)</f>
        <v>0</v>
      </c>
      <c r="N1059" s="11">
        <f>COUNTIFS(Ishop!$AG:$AG,Source!$N$1,Ishop!$BG:$BG,Source!$D1059,Ishop!$B:$B,Source!$C1059)</f>
        <v>0</v>
      </c>
      <c r="O1059" s="11">
        <f>COUNTIFS(Ishop!$AG:$AG,Source!$O$1,Ishop!$BG:$BG,Source!$D1059,Ishop!$B:$B,Source!$C1059)</f>
        <v>0</v>
      </c>
      <c r="P1059" s="11">
        <f>COUNTIFS(Ishop!$AG:$AG,Source!$P$1,Ishop!$BG:$BG,Source!$D1059,Ishop!$B:$B,Source!$C1059)</f>
        <v>0</v>
      </c>
      <c r="Q1059" s="11">
        <f>COUNTIFS(Ishop!$AG:$AG,Source!$Q$1,Ishop!$BG:$BG,Source!$D1059,Ishop!$B:$B,Source!$C1059)</f>
        <v>0</v>
      </c>
      <c r="R1059" s="11">
        <f>COUNTIFS(Ishop!$AG:$AG,Source!$R$1,Ishop!$BG:$BG,Source!$D1059,Ishop!$B:$B,Source!$C1059)</f>
        <v>0</v>
      </c>
      <c r="S1059" s="11">
        <f>COUNTIFS(Ishop!$AG:$AG,Source!$S$1,Ishop!$BG:$BG,Source!$D1059,Ishop!$B:$B,Source!$C1059)</f>
        <v>0</v>
      </c>
      <c r="T1059" s="11">
        <f>COUNTIFS(Ishop!$AG:$AG,Source!$T$1,Ishop!$BG:$BG,Source!$D1059,Ishop!$B:$B,Source!$C1059)</f>
        <v>0</v>
      </c>
      <c r="U1059" s="11">
        <f>COUNTIFS(Ishop!$AG:$AG,Source!$U$1,Ishop!$BG:$BG,Source!$D1059,Ishop!$B:$B,Source!$C1059)</f>
        <v>0</v>
      </c>
      <c r="V1059" s="11">
        <f>COUNTIFS(Ishop!$AG:$AG,Source!$V$1,Ishop!$BG:$BG,Source!$D1059,Ishop!$B:$B,Source!$C1059)</f>
        <v>0</v>
      </c>
      <c r="W1059" s="11">
        <f>COUNTIFS(Ishop!$AG:$AG,Source!$W$1,Ishop!$BG:$BG,Source!$D1059,Ishop!$B:$B,Source!$C1059)</f>
        <v>0</v>
      </c>
      <c r="X1059" s="11">
        <f>COUNTIFS(Ishop!$AG:$AG,Source!$X$1,Ishop!$BG:$BG,Source!$D1059,Ishop!$B:$B,Source!$C1059)</f>
        <v>0</v>
      </c>
      <c r="Y1059" s="11">
        <f>COUNTIFS(Ishop!$AG:$AG,Source!$Y$1,Ishop!$BG:$BG,Source!$D1059,Ishop!$B:$B,Source!$C1059)</f>
        <v>0</v>
      </c>
      <c r="Z1059" s="11">
        <f>COUNTIFS(Ishop!$AG:$AG,Source!$Z$1,Ishop!$BG:$BG,Source!$D1059,Ishop!$B:$B,Source!$C1059,Ishop!$J:$J,"OUI")</f>
        <v>0</v>
      </c>
      <c r="AA1059" s="11">
        <f>COUNTIFS(Ishop!$AG:$AG,Source!$AA$1,Ishop!$BG:$BG,Source!$D1059,Ishop!$B:$B,Source!$C1059,Ishop!$J:$J,"OUI")</f>
        <v>0</v>
      </c>
      <c r="AB1059" s="11">
        <f>COUNTIFS(Ishop!$AG:$AG,Source!$AB$1,Ishop!$BG:$BG,Source!$D1059,Ishop!$B:$B,Source!$C1059,Ishop!$J:$J,"OUI")</f>
        <v>0</v>
      </c>
      <c r="AC1059" s="11">
        <f>COUNTIFS(Ishop!$AG:$AG,Source!$AC$1,Ishop!$BG:$BG,Source!$D1059,Ishop!$B:$B,Source!$C1059,Ishop!$J:$J,"OUI")</f>
        <v>0</v>
      </c>
      <c r="AD1059" s="11">
        <f>COUNTIFS(Ishop!$AG:$AG,Source!$AD$1,Ishop!$BG:$BG,Source!$D1059,Ishop!$B:$B,Source!$C1059,Ishop!$J:$J,"OUI")</f>
        <v>0</v>
      </c>
      <c r="AE1059" s="11">
        <f>COUNTIFS(Ishop!$AG:$AG,Source!$AE$1,Ishop!$BG:$BG,Source!$D1059,Ishop!$B:$B,Source!$C1059,Ishop!$J:$J,"OUI")</f>
        <v>0</v>
      </c>
      <c r="AF1059" s="11">
        <f>COUNTIFS(Ishop!$AG:$AG,Source!$AF$1,Ishop!$BG:$BG,Source!$D1059,Ishop!$B:$B,Source!$C1059,Ishop!$J:$J,"OUI")</f>
        <v>0</v>
      </c>
      <c r="AG1059" s="11">
        <f>COUNTIFS(Ishop!$AG:$AG,Source!$AG$1,Ishop!$BG:$BG,Source!$D1059,Ishop!$B:$B,Source!$C1059,Ishop!$J:$J,"OUI")</f>
        <v>0</v>
      </c>
      <c r="AH1059" s="11">
        <f>COUNTIFS(Ishop!$AG:$AG,Source!$AH$1,Ishop!$BG:$BG,Source!$D1059,Ishop!$B:$B,Source!$C1059,Ishop!$J:$J,"OUI")</f>
        <v>0</v>
      </c>
      <c r="AI1059" s="11">
        <f>COUNTIFS(Ishop!$AG:$AG,Source!$AI$1,Ishop!$BG:$BG,Source!$D1059,Ishop!$B:$B,Source!$C1059,Ishop!$J:$J,"OUI")</f>
        <v>0</v>
      </c>
      <c r="AJ1059" s="11">
        <f>COUNTIFS(Ishop!$AG:$AG,Source!$AJ$1,Ishop!$BG:$BG,Source!$D1059,Ishop!$B:$B,Source!$C1059,Ishop!$J:$J,"OUI")</f>
        <v>0</v>
      </c>
      <c r="AK1059" s="11">
        <f>COUNTIFS(Ishop!$AG:$AG,Source!$AK$1,Ishop!$BG:$BG,Source!$D1059,Ishop!$B:$B,Source!$C1059,Ishop!$J:$J,"OUI")</f>
        <v>0</v>
      </c>
      <c r="AL1059" s="11">
        <f>COUNTIFS(Ishop!$AG:$AG,Source!$AL$1,Ishop!$BG:$BG,Source!$D1059,Ishop!$B:$B,Source!$C1059,Ishop!$J:$J,"OUI")</f>
        <v>0</v>
      </c>
      <c r="AM1059" s="11">
        <f>COUNTIFS(Ishop!$AG:$AG,Source!$AM$1,Ishop!$BG:$BG,Source!$D1059,Ishop!$B:$B,Source!$C1059,Ishop!$J:$J,"OUI")</f>
        <v>0</v>
      </c>
      <c r="AN1059" s="11">
        <f>COUNTIFS(Dolmen!$W:$W,"Sensation",Dolmen!$O:$O,Source!D1059,Dolmen!$F:$F,Source!C1059)</f>
        <v>0</v>
      </c>
      <c r="AO1059" s="11">
        <f>COUNTIFS(Dolmen!$AC:$AC,"Bbox Miami",Dolmen!$O:$O,Source!D1059,Dolmen!$F:$F,Source!C1059)</f>
        <v>0</v>
      </c>
      <c r="AP1059" s="11">
        <f>COUNTIFS(Dolmen!$AD:$AD,"1",Dolmen!$W:$W,"",Dolmen!$O:$O,Source!D1059,Dolmen!$F:$F,Source!C1059)</f>
        <v>0</v>
      </c>
      <c r="AQ1059" s="11">
        <f>COUNTIFS(Dolmen!$W:$W,"Sensation",Dolmen!$Y:$Y,"1",Dolmen!$O:$O,Source!D1059,Dolmen!$F:$F,Source!C1059)</f>
        <v>0</v>
      </c>
      <c r="AR1059" s="11">
        <f>COUNTIFS(Dolmen!$AC:$AC,"Bbox Miami",Dolmen!$Y:$Y,"1",Dolmen!$O:$O,Source!D1059,Dolmen!$F:$F,Source!C1059)</f>
        <v>0</v>
      </c>
      <c r="AS1059" s="11">
        <f>COUNTIFS(Dolmen!$AD:$AD,"1",Dolmen!$W:$W,"",Dolmen!$Y:$Y,"1",Dolmen!$O:$O,Source!D1059,Dolmen!$F:$F,Source!C1059)</f>
        <v>0</v>
      </c>
      <c r="AT1059" s="11">
        <f t="shared" si="393"/>
        <v>0</v>
      </c>
      <c r="AU1059" s="11">
        <f t="shared" si="394"/>
        <v>0</v>
      </c>
      <c r="AV1059" s="11">
        <f t="shared" si="395"/>
        <v>0</v>
      </c>
      <c r="AW1059" s="11">
        <f t="shared" si="396"/>
        <v>0</v>
      </c>
      <c r="AX1059" s="11">
        <f t="shared" si="397"/>
        <v>0</v>
      </c>
      <c r="AY1059" s="11">
        <f t="shared" si="398"/>
        <v>0</v>
      </c>
      <c r="AZ1059" s="11">
        <f t="shared" si="399"/>
        <v>0</v>
      </c>
      <c r="BA1059" s="11">
        <f t="shared" si="400"/>
        <v>0</v>
      </c>
      <c r="BB1059" s="11">
        <f t="shared" si="401"/>
        <v>0</v>
      </c>
      <c r="BC1059" s="11">
        <f t="shared" si="402"/>
        <v>0</v>
      </c>
      <c r="BD1059" s="11">
        <f>SUMIFS(Ishop!$BK:$BK,Ishop!$BG:$BG,Source!D1059,Ishop!$B:$B,Source!C1059)</f>
        <v>0</v>
      </c>
      <c r="BE1059" s="11">
        <f>COUNTIFS(Ishop!$AW:$AW,"OUI",Ishop!$BG:$BG,Source!D1059,Ishop!$B:$B,Source!C1059)</f>
        <v>0</v>
      </c>
      <c r="BF1059" s="11">
        <f t="shared" si="403"/>
        <v>0</v>
      </c>
      <c r="BG1059" s="11">
        <f t="shared" si="404"/>
        <v>0</v>
      </c>
      <c r="BH1059" s="11">
        <f t="shared" si="405"/>
        <v>0</v>
      </c>
      <c r="BI1059" s="11">
        <f t="shared" si="406"/>
        <v>0</v>
      </c>
      <c r="BJ1059" s="11">
        <f t="shared" si="407"/>
        <v>0</v>
      </c>
      <c r="BK1059" s="11">
        <f t="shared" si="408"/>
        <v>0</v>
      </c>
      <c r="BL1059" s="11">
        <f t="shared" si="409"/>
        <v>0</v>
      </c>
      <c r="BM1059" s="11">
        <f t="shared" si="410"/>
        <v>0</v>
      </c>
      <c r="BN1059" s="25">
        <f>Z1059*Budget!$A$6</f>
        <v>0</v>
      </c>
      <c r="BO1059" s="25">
        <f>AA1059*(Budget!$B$6+Budget!$B$7)</f>
        <v>0</v>
      </c>
      <c r="BP1059" s="25">
        <f>AB1059*(Budget!$C$6+Budget!$C$7)</f>
        <v>0</v>
      </c>
      <c r="BQ1059" s="25">
        <f>AC1059*(Budget!$D$6+Budget!$D$7)</f>
        <v>0</v>
      </c>
      <c r="BR1059" s="25">
        <f>AD1059*(Budget!$E$6+Budget!$E$7)</f>
        <v>0</v>
      </c>
      <c r="BS1059" s="25">
        <f>AE1059*(Budget!$F$6+Budget!$F$7)</f>
        <v>0</v>
      </c>
      <c r="BT1059" s="25">
        <f>AF1059*(Budget!$G$6+Budget!$G$7)</f>
        <v>0</v>
      </c>
      <c r="BU1059" s="25">
        <f>AG1059*Budget!$H$6</f>
        <v>0</v>
      </c>
      <c r="BV1059" s="25">
        <f>AH1059*Budget!$I$6</f>
        <v>0</v>
      </c>
      <c r="BW1059" s="25">
        <f>AI1059*Budget!$J$6</f>
        <v>0</v>
      </c>
      <c r="BX1059" s="25">
        <f>AJ1059*Budget!$K$6</f>
        <v>0</v>
      </c>
      <c r="BY1059" s="25">
        <f>AK1059*Budget!$L$6</f>
        <v>0</v>
      </c>
      <c r="BZ1059" s="25">
        <f>AL1059*Budget!$M$6</f>
        <v>0</v>
      </c>
      <c r="CA1059" s="25">
        <f>AM1059*Budget!$N$6</f>
        <v>0</v>
      </c>
      <c r="CB1059" s="25">
        <f>AQ1059*Budget!$O$6</f>
        <v>0</v>
      </c>
      <c r="CC1059" s="25">
        <f>AR1059*Budget!$S$6</f>
        <v>0</v>
      </c>
      <c r="CD1059" s="25">
        <f>AS1059*Budget!$Q$6</f>
        <v>0</v>
      </c>
      <c r="CE1059" s="25">
        <f t="shared" si="411"/>
        <v>0</v>
      </c>
      <c r="CF1059" s="11" t="e">
        <f>COUNTIFS(#REF!,Source!E1059,#REF!,Source!C1059)</f>
        <v>#REF!</v>
      </c>
      <c r="CG1059" s="11" t="str">
        <f t="shared" si="412"/>
        <v>--</v>
      </c>
    </row>
    <row r="1060" spans="1:85" x14ac:dyDescent="0.25">
      <c r="A1060" t="str">
        <f>IFERROR(VLOOKUP(MONTH(C1060),Date!$A$2:$B$13,2,0),"--")</f>
        <v>Avril</v>
      </c>
      <c r="B1060" s="11">
        <f t="shared" si="391"/>
        <v>16</v>
      </c>
      <c r="C1060" s="28">
        <f t="shared" si="413"/>
        <v>42107</v>
      </c>
      <c r="D1060" s="29" t="s">
        <v>240</v>
      </c>
      <c r="E1060" s="30" t="str">
        <f>IFERROR(VLOOKUP(D1060,Listing!$A:$B,2,0),"--")</f>
        <v>A44079</v>
      </c>
      <c r="F1060" s="30" t="str">
        <f>IFERROR(VLOOKUP(D1060,Listing!$A:$E,5,0),"-")</f>
        <v>YASSINE  DRISSI KAITOUNI</v>
      </c>
      <c r="G1060" s="4">
        <f>IFERROR(VLOOKUP(D1060,Listing!$A:$F,6,0),"--")</f>
        <v>42093</v>
      </c>
      <c r="H1060" s="11" t="str">
        <f>IFERROR(VLOOKUP(D1060,Listing!$A:$D,4,0),"--")</f>
        <v>REDA JABER</v>
      </c>
      <c r="I1060" s="11" t="str">
        <f t="shared" si="392"/>
        <v>AAC</v>
      </c>
      <c r="J1060" s="31">
        <f>IFERROR(COUNTIFS(Ishop!$BG:$BG,Source!D1060,Ishop!$B:$B,Source!C1060),"--")</f>
        <v>0</v>
      </c>
      <c r="K1060" s="11">
        <f>IFERROR(COUNTIFS(Ishop!$BG:$BG,Source!D1060,Ishop!$B:$B,Source!C1060,Ishop!$J:$J,"OUI"),"--")</f>
        <v>0</v>
      </c>
      <c r="L1060" s="11">
        <f>COUNTIFS(Ishop!$AG:$AG,Source!$L$1,Ishop!$BG:$BG,Source!$D1060,Ishop!$B:$B,Source!$C1060)</f>
        <v>0</v>
      </c>
      <c r="M1060" s="11">
        <f>COUNTIFS(Ishop!$AG:$AG,Source!$M$1,Ishop!$BG:$BG,Source!$D1060,Ishop!$B:$B,Source!$C1060)</f>
        <v>0</v>
      </c>
      <c r="N1060" s="11">
        <f>COUNTIFS(Ishop!$AG:$AG,Source!$N$1,Ishop!$BG:$BG,Source!$D1060,Ishop!$B:$B,Source!$C1060)</f>
        <v>0</v>
      </c>
      <c r="O1060" s="11">
        <f>COUNTIFS(Ishop!$AG:$AG,Source!$O$1,Ishop!$BG:$BG,Source!$D1060,Ishop!$B:$B,Source!$C1060)</f>
        <v>0</v>
      </c>
      <c r="P1060" s="11">
        <f>COUNTIFS(Ishop!$AG:$AG,Source!$P$1,Ishop!$BG:$BG,Source!$D1060,Ishop!$B:$B,Source!$C1060)</f>
        <v>0</v>
      </c>
      <c r="Q1060" s="11">
        <f>COUNTIFS(Ishop!$AG:$AG,Source!$Q$1,Ishop!$BG:$BG,Source!$D1060,Ishop!$B:$B,Source!$C1060)</f>
        <v>0</v>
      </c>
      <c r="R1060" s="11">
        <f>COUNTIFS(Ishop!$AG:$AG,Source!$R$1,Ishop!$BG:$BG,Source!$D1060,Ishop!$B:$B,Source!$C1060)</f>
        <v>0</v>
      </c>
      <c r="S1060" s="11">
        <f>COUNTIFS(Ishop!$AG:$AG,Source!$S$1,Ishop!$BG:$BG,Source!$D1060,Ishop!$B:$B,Source!$C1060)</f>
        <v>0</v>
      </c>
      <c r="T1060" s="11">
        <f>COUNTIFS(Ishop!$AG:$AG,Source!$T$1,Ishop!$BG:$BG,Source!$D1060,Ishop!$B:$B,Source!$C1060)</f>
        <v>0</v>
      </c>
      <c r="U1060" s="11">
        <f>COUNTIFS(Ishop!$AG:$AG,Source!$U$1,Ishop!$BG:$BG,Source!$D1060,Ishop!$B:$B,Source!$C1060)</f>
        <v>0</v>
      </c>
      <c r="V1060" s="11">
        <f>COUNTIFS(Ishop!$AG:$AG,Source!$V$1,Ishop!$BG:$BG,Source!$D1060,Ishop!$B:$B,Source!$C1060)</f>
        <v>0</v>
      </c>
      <c r="W1060" s="11">
        <f>COUNTIFS(Ishop!$AG:$AG,Source!$W$1,Ishop!$BG:$BG,Source!$D1060,Ishop!$B:$B,Source!$C1060)</f>
        <v>0</v>
      </c>
      <c r="X1060" s="11">
        <f>COUNTIFS(Ishop!$AG:$AG,Source!$X$1,Ishop!$BG:$BG,Source!$D1060,Ishop!$B:$B,Source!$C1060)</f>
        <v>0</v>
      </c>
      <c r="Y1060" s="11">
        <f>COUNTIFS(Ishop!$AG:$AG,Source!$Y$1,Ishop!$BG:$BG,Source!$D1060,Ishop!$B:$B,Source!$C1060)</f>
        <v>0</v>
      </c>
      <c r="Z1060" s="11">
        <f>COUNTIFS(Ishop!$AG:$AG,Source!$Z$1,Ishop!$BG:$BG,Source!$D1060,Ishop!$B:$B,Source!$C1060,Ishop!$J:$J,"OUI")</f>
        <v>0</v>
      </c>
      <c r="AA1060" s="11">
        <f>COUNTIFS(Ishop!$AG:$AG,Source!$AA$1,Ishop!$BG:$BG,Source!$D1060,Ishop!$B:$B,Source!$C1060,Ishop!$J:$J,"OUI")</f>
        <v>0</v>
      </c>
      <c r="AB1060" s="11">
        <f>COUNTIFS(Ishop!$AG:$AG,Source!$AB$1,Ishop!$BG:$BG,Source!$D1060,Ishop!$B:$B,Source!$C1060,Ishop!$J:$J,"OUI")</f>
        <v>0</v>
      </c>
      <c r="AC1060" s="11">
        <f>COUNTIFS(Ishop!$AG:$AG,Source!$AC$1,Ishop!$BG:$BG,Source!$D1060,Ishop!$B:$B,Source!$C1060,Ishop!$J:$J,"OUI")</f>
        <v>0</v>
      </c>
      <c r="AD1060" s="11">
        <f>COUNTIFS(Ishop!$AG:$AG,Source!$AD$1,Ishop!$BG:$BG,Source!$D1060,Ishop!$B:$B,Source!$C1060,Ishop!$J:$J,"OUI")</f>
        <v>0</v>
      </c>
      <c r="AE1060" s="11">
        <f>COUNTIFS(Ishop!$AG:$AG,Source!$AE$1,Ishop!$BG:$BG,Source!$D1060,Ishop!$B:$B,Source!$C1060,Ishop!$J:$J,"OUI")</f>
        <v>0</v>
      </c>
      <c r="AF1060" s="11">
        <f>COUNTIFS(Ishop!$AG:$AG,Source!$AF$1,Ishop!$BG:$BG,Source!$D1060,Ishop!$B:$B,Source!$C1060,Ishop!$J:$J,"OUI")</f>
        <v>0</v>
      </c>
      <c r="AG1060" s="11">
        <f>COUNTIFS(Ishop!$AG:$AG,Source!$AG$1,Ishop!$BG:$BG,Source!$D1060,Ishop!$B:$B,Source!$C1060,Ishop!$J:$J,"OUI")</f>
        <v>0</v>
      </c>
      <c r="AH1060" s="11">
        <f>COUNTIFS(Ishop!$AG:$AG,Source!$AH$1,Ishop!$BG:$BG,Source!$D1060,Ishop!$B:$B,Source!$C1060,Ishop!$J:$J,"OUI")</f>
        <v>0</v>
      </c>
      <c r="AI1060" s="11">
        <f>COUNTIFS(Ishop!$AG:$AG,Source!$AI$1,Ishop!$BG:$BG,Source!$D1060,Ishop!$B:$B,Source!$C1060,Ishop!$J:$J,"OUI")</f>
        <v>0</v>
      </c>
      <c r="AJ1060" s="11">
        <f>COUNTIFS(Ishop!$AG:$AG,Source!$AJ$1,Ishop!$BG:$BG,Source!$D1060,Ishop!$B:$B,Source!$C1060,Ishop!$J:$J,"OUI")</f>
        <v>0</v>
      </c>
      <c r="AK1060" s="11">
        <f>COUNTIFS(Ishop!$AG:$AG,Source!$AK$1,Ishop!$BG:$BG,Source!$D1060,Ishop!$B:$B,Source!$C1060,Ishop!$J:$J,"OUI")</f>
        <v>0</v>
      </c>
      <c r="AL1060" s="11">
        <f>COUNTIFS(Ishop!$AG:$AG,Source!$AL$1,Ishop!$BG:$BG,Source!$D1060,Ishop!$B:$B,Source!$C1060,Ishop!$J:$J,"OUI")</f>
        <v>0</v>
      </c>
      <c r="AM1060" s="11">
        <f>COUNTIFS(Ishop!$AG:$AG,Source!$AM$1,Ishop!$BG:$BG,Source!$D1060,Ishop!$B:$B,Source!$C1060,Ishop!$J:$J,"OUI")</f>
        <v>0</v>
      </c>
      <c r="AN1060" s="11">
        <f>COUNTIFS(Dolmen!$W:$W,"Sensation",Dolmen!$O:$O,Source!D1060,Dolmen!$F:$F,Source!C1060)</f>
        <v>0</v>
      </c>
      <c r="AO1060" s="11">
        <f>COUNTIFS(Dolmen!$AC:$AC,"Bbox Miami",Dolmen!$O:$O,Source!D1060,Dolmen!$F:$F,Source!C1060)</f>
        <v>0</v>
      </c>
      <c r="AP1060" s="11">
        <f>COUNTIFS(Dolmen!$AD:$AD,"1",Dolmen!$W:$W,"",Dolmen!$O:$O,Source!D1060,Dolmen!$F:$F,Source!C1060)</f>
        <v>0</v>
      </c>
      <c r="AQ1060" s="11">
        <f>COUNTIFS(Dolmen!$W:$W,"Sensation",Dolmen!$Y:$Y,"1",Dolmen!$O:$O,Source!D1060,Dolmen!$F:$F,Source!C1060)</f>
        <v>0</v>
      </c>
      <c r="AR1060" s="11">
        <f>COUNTIFS(Dolmen!$AC:$AC,"Bbox Miami",Dolmen!$Y:$Y,"1",Dolmen!$O:$O,Source!D1060,Dolmen!$F:$F,Source!C1060)</f>
        <v>0</v>
      </c>
      <c r="AS1060" s="11">
        <f>COUNTIFS(Dolmen!$AD:$AD,"1",Dolmen!$W:$W,"",Dolmen!$Y:$Y,"1",Dolmen!$O:$O,Source!D1060,Dolmen!$F:$F,Source!C1060)</f>
        <v>0</v>
      </c>
      <c r="AT1060" s="11">
        <f t="shared" si="393"/>
        <v>0</v>
      </c>
      <c r="AU1060" s="11">
        <f t="shared" si="394"/>
        <v>0</v>
      </c>
      <c r="AV1060" s="11">
        <f t="shared" si="395"/>
        <v>0</v>
      </c>
      <c r="AW1060" s="11">
        <f t="shared" si="396"/>
        <v>0</v>
      </c>
      <c r="AX1060" s="11">
        <f t="shared" si="397"/>
        <v>0</v>
      </c>
      <c r="AY1060" s="11">
        <f t="shared" si="398"/>
        <v>0</v>
      </c>
      <c r="AZ1060" s="11">
        <f t="shared" si="399"/>
        <v>0</v>
      </c>
      <c r="BA1060" s="11">
        <f t="shared" si="400"/>
        <v>0</v>
      </c>
      <c r="BB1060" s="11">
        <f t="shared" si="401"/>
        <v>0</v>
      </c>
      <c r="BC1060" s="11">
        <f t="shared" si="402"/>
        <v>0</v>
      </c>
      <c r="BD1060" s="11">
        <f>SUMIFS(Ishop!$BK:$BK,Ishop!$BG:$BG,Source!D1060,Ishop!$B:$B,Source!C1060)</f>
        <v>0</v>
      </c>
      <c r="BE1060" s="11">
        <f>COUNTIFS(Ishop!$AW:$AW,"OUI",Ishop!$BG:$BG,Source!D1060,Ishop!$B:$B,Source!C1060)</f>
        <v>0</v>
      </c>
      <c r="BF1060" s="11">
        <f t="shared" si="403"/>
        <v>0</v>
      </c>
      <c r="BG1060" s="11">
        <f t="shared" si="404"/>
        <v>0</v>
      </c>
      <c r="BH1060" s="11">
        <f t="shared" si="405"/>
        <v>0</v>
      </c>
      <c r="BI1060" s="11">
        <f t="shared" si="406"/>
        <v>0</v>
      </c>
      <c r="BJ1060" s="11">
        <f t="shared" si="407"/>
        <v>0</v>
      </c>
      <c r="BK1060" s="11">
        <f t="shared" si="408"/>
        <v>0</v>
      </c>
      <c r="BL1060" s="11">
        <f t="shared" si="409"/>
        <v>0</v>
      </c>
      <c r="BM1060" s="11">
        <f t="shared" si="410"/>
        <v>0</v>
      </c>
      <c r="BN1060" s="25">
        <f>Z1060*Budget!$A$6</f>
        <v>0</v>
      </c>
      <c r="BO1060" s="25">
        <f>AA1060*(Budget!$B$6+Budget!$B$7)</f>
        <v>0</v>
      </c>
      <c r="BP1060" s="25">
        <f>AB1060*(Budget!$C$6+Budget!$C$7)</f>
        <v>0</v>
      </c>
      <c r="BQ1060" s="25">
        <f>AC1060*(Budget!$D$6+Budget!$D$7)</f>
        <v>0</v>
      </c>
      <c r="BR1060" s="25">
        <f>AD1060*(Budget!$E$6+Budget!$E$7)</f>
        <v>0</v>
      </c>
      <c r="BS1060" s="25">
        <f>AE1060*(Budget!$F$6+Budget!$F$7)</f>
        <v>0</v>
      </c>
      <c r="BT1060" s="25">
        <f>AF1060*(Budget!$G$6+Budget!$G$7)</f>
        <v>0</v>
      </c>
      <c r="BU1060" s="25">
        <f>AG1060*Budget!$H$6</f>
        <v>0</v>
      </c>
      <c r="BV1060" s="25">
        <f>AH1060*Budget!$I$6</f>
        <v>0</v>
      </c>
      <c r="BW1060" s="25">
        <f>AI1060*Budget!$J$6</f>
        <v>0</v>
      </c>
      <c r="BX1060" s="25">
        <f>AJ1060*Budget!$K$6</f>
        <v>0</v>
      </c>
      <c r="BY1060" s="25">
        <f>AK1060*Budget!$L$6</f>
        <v>0</v>
      </c>
      <c r="BZ1060" s="25">
        <f>AL1060*Budget!$M$6</f>
        <v>0</v>
      </c>
      <c r="CA1060" s="25">
        <f>AM1060*Budget!$N$6</f>
        <v>0</v>
      </c>
      <c r="CB1060" s="25">
        <f>AQ1060*Budget!$O$6</f>
        <v>0</v>
      </c>
      <c r="CC1060" s="25">
        <f>AR1060*Budget!$S$6</f>
        <v>0</v>
      </c>
      <c r="CD1060" s="25">
        <f>AS1060*Budget!$Q$6</f>
        <v>0</v>
      </c>
      <c r="CE1060" s="25">
        <f t="shared" si="411"/>
        <v>0</v>
      </c>
      <c r="CF1060" s="11" t="e">
        <f>COUNTIFS(#REF!,Source!E1060,#REF!,Source!C1060)</f>
        <v>#REF!</v>
      </c>
      <c r="CG1060" s="11" t="str">
        <f t="shared" si="412"/>
        <v>--</v>
      </c>
    </row>
    <row r="1061" spans="1:85" x14ac:dyDescent="0.25">
      <c r="A1061" t="str">
        <f>IFERROR(VLOOKUP(MONTH(C1061),Date!$A$2:$B$13,2,0),"--")</f>
        <v>Avril</v>
      </c>
      <c r="B1061" s="11">
        <f t="shared" si="391"/>
        <v>16</v>
      </c>
      <c r="C1061" s="28">
        <f t="shared" si="413"/>
        <v>42107</v>
      </c>
      <c r="D1061" s="29" t="s">
        <v>241</v>
      </c>
      <c r="E1061" s="30" t="str">
        <f>IFERROR(VLOOKUP(D1061,Listing!$A:$B,2,0),"--")</f>
        <v>A44025</v>
      </c>
      <c r="F1061" s="30" t="str">
        <f>IFERROR(VLOOKUP(D1061,Listing!$A:$E,5,0),"-")</f>
        <v>EZZRRIFI ZINEB</v>
      </c>
      <c r="G1061" s="4">
        <f>IFERROR(VLOOKUP(D1061,Listing!$A:$F,6,0),"--")</f>
        <v>42107</v>
      </c>
      <c r="H1061" s="11" t="str">
        <f>IFERROR(VLOOKUP(D1061,Listing!$A:$D,4,0),"--")</f>
        <v>SALIM ZAGHBA</v>
      </c>
      <c r="I1061" s="11" t="str">
        <f t="shared" si="392"/>
        <v>AAC</v>
      </c>
      <c r="J1061" s="31">
        <f>IFERROR(COUNTIFS(Ishop!$BG:$BG,Source!D1061,Ishop!$B:$B,Source!C1061),"--")</f>
        <v>0</v>
      </c>
      <c r="K1061" s="11">
        <f>IFERROR(COUNTIFS(Ishop!$BG:$BG,Source!D1061,Ishop!$B:$B,Source!C1061,Ishop!$J:$J,"OUI"),"--")</f>
        <v>0</v>
      </c>
      <c r="L1061" s="11">
        <f>COUNTIFS(Ishop!$AG:$AG,Source!$L$1,Ishop!$BG:$BG,Source!$D1061,Ishop!$B:$B,Source!$C1061)</f>
        <v>0</v>
      </c>
      <c r="M1061" s="11">
        <f>COUNTIFS(Ishop!$AG:$AG,Source!$M$1,Ishop!$BG:$BG,Source!$D1061,Ishop!$B:$B,Source!$C1061)</f>
        <v>0</v>
      </c>
      <c r="N1061" s="11">
        <f>COUNTIFS(Ishop!$AG:$AG,Source!$N$1,Ishop!$BG:$BG,Source!$D1061,Ishop!$B:$B,Source!$C1061)</f>
        <v>0</v>
      </c>
      <c r="O1061" s="11">
        <f>COUNTIFS(Ishop!$AG:$AG,Source!$O$1,Ishop!$BG:$BG,Source!$D1061,Ishop!$B:$B,Source!$C1061)</f>
        <v>0</v>
      </c>
      <c r="P1061" s="11">
        <f>COUNTIFS(Ishop!$AG:$AG,Source!$P$1,Ishop!$BG:$BG,Source!$D1061,Ishop!$B:$B,Source!$C1061)</f>
        <v>0</v>
      </c>
      <c r="Q1061" s="11">
        <f>COUNTIFS(Ishop!$AG:$AG,Source!$Q$1,Ishop!$BG:$BG,Source!$D1061,Ishop!$B:$B,Source!$C1061)</f>
        <v>0</v>
      </c>
      <c r="R1061" s="11">
        <f>COUNTIFS(Ishop!$AG:$AG,Source!$R$1,Ishop!$BG:$BG,Source!$D1061,Ishop!$B:$B,Source!$C1061)</f>
        <v>0</v>
      </c>
      <c r="S1061" s="11">
        <f>COUNTIFS(Ishop!$AG:$AG,Source!$S$1,Ishop!$BG:$BG,Source!$D1061,Ishop!$B:$B,Source!$C1061)</f>
        <v>0</v>
      </c>
      <c r="T1061" s="11">
        <f>COUNTIFS(Ishop!$AG:$AG,Source!$T$1,Ishop!$BG:$BG,Source!$D1061,Ishop!$B:$B,Source!$C1061)</f>
        <v>0</v>
      </c>
      <c r="U1061" s="11">
        <f>COUNTIFS(Ishop!$AG:$AG,Source!$U$1,Ishop!$BG:$BG,Source!$D1061,Ishop!$B:$B,Source!$C1061)</f>
        <v>0</v>
      </c>
      <c r="V1061" s="11">
        <f>COUNTIFS(Ishop!$AG:$AG,Source!$V$1,Ishop!$BG:$BG,Source!$D1061,Ishop!$B:$B,Source!$C1061)</f>
        <v>0</v>
      </c>
      <c r="W1061" s="11">
        <f>COUNTIFS(Ishop!$AG:$AG,Source!$W$1,Ishop!$BG:$BG,Source!$D1061,Ishop!$B:$B,Source!$C1061)</f>
        <v>0</v>
      </c>
      <c r="X1061" s="11">
        <f>COUNTIFS(Ishop!$AG:$AG,Source!$X$1,Ishop!$BG:$BG,Source!$D1061,Ishop!$B:$B,Source!$C1061)</f>
        <v>0</v>
      </c>
      <c r="Y1061" s="11">
        <f>COUNTIFS(Ishop!$AG:$AG,Source!$Y$1,Ishop!$BG:$BG,Source!$D1061,Ishop!$B:$B,Source!$C1061)</f>
        <v>0</v>
      </c>
      <c r="Z1061" s="11">
        <f>COUNTIFS(Ishop!$AG:$AG,Source!$Z$1,Ishop!$BG:$BG,Source!$D1061,Ishop!$B:$B,Source!$C1061,Ishop!$J:$J,"OUI")</f>
        <v>0</v>
      </c>
      <c r="AA1061" s="11">
        <f>COUNTIFS(Ishop!$AG:$AG,Source!$AA$1,Ishop!$BG:$BG,Source!$D1061,Ishop!$B:$B,Source!$C1061,Ishop!$J:$J,"OUI")</f>
        <v>0</v>
      </c>
      <c r="AB1061" s="11">
        <f>COUNTIFS(Ishop!$AG:$AG,Source!$AB$1,Ishop!$BG:$BG,Source!$D1061,Ishop!$B:$B,Source!$C1061,Ishop!$J:$J,"OUI")</f>
        <v>0</v>
      </c>
      <c r="AC1061" s="11">
        <f>COUNTIFS(Ishop!$AG:$AG,Source!$AC$1,Ishop!$BG:$BG,Source!$D1061,Ishop!$B:$B,Source!$C1061,Ishop!$J:$J,"OUI")</f>
        <v>0</v>
      </c>
      <c r="AD1061" s="11">
        <f>COUNTIFS(Ishop!$AG:$AG,Source!$AD$1,Ishop!$BG:$BG,Source!$D1061,Ishop!$B:$B,Source!$C1061,Ishop!$J:$J,"OUI")</f>
        <v>0</v>
      </c>
      <c r="AE1061" s="11">
        <f>COUNTIFS(Ishop!$AG:$AG,Source!$AE$1,Ishop!$BG:$BG,Source!$D1061,Ishop!$B:$B,Source!$C1061,Ishop!$J:$J,"OUI")</f>
        <v>0</v>
      </c>
      <c r="AF1061" s="11">
        <f>COUNTIFS(Ishop!$AG:$AG,Source!$AF$1,Ishop!$BG:$BG,Source!$D1061,Ishop!$B:$B,Source!$C1061,Ishop!$J:$J,"OUI")</f>
        <v>0</v>
      </c>
      <c r="AG1061" s="11">
        <f>COUNTIFS(Ishop!$AG:$AG,Source!$AG$1,Ishop!$BG:$BG,Source!$D1061,Ishop!$B:$B,Source!$C1061,Ishop!$J:$J,"OUI")</f>
        <v>0</v>
      </c>
      <c r="AH1061" s="11">
        <f>COUNTIFS(Ishop!$AG:$AG,Source!$AH$1,Ishop!$BG:$BG,Source!$D1061,Ishop!$B:$B,Source!$C1061,Ishop!$J:$J,"OUI")</f>
        <v>0</v>
      </c>
      <c r="AI1061" s="11">
        <f>COUNTIFS(Ishop!$AG:$AG,Source!$AI$1,Ishop!$BG:$BG,Source!$D1061,Ishop!$B:$B,Source!$C1061,Ishop!$J:$J,"OUI")</f>
        <v>0</v>
      </c>
      <c r="AJ1061" s="11">
        <f>COUNTIFS(Ishop!$AG:$AG,Source!$AJ$1,Ishop!$BG:$BG,Source!$D1061,Ishop!$B:$B,Source!$C1061,Ishop!$J:$J,"OUI")</f>
        <v>0</v>
      </c>
      <c r="AK1061" s="11">
        <f>COUNTIFS(Ishop!$AG:$AG,Source!$AK$1,Ishop!$BG:$BG,Source!$D1061,Ishop!$B:$B,Source!$C1061,Ishop!$J:$J,"OUI")</f>
        <v>0</v>
      </c>
      <c r="AL1061" s="11">
        <f>COUNTIFS(Ishop!$AG:$AG,Source!$AL$1,Ishop!$BG:$BG,Source!$D1061,Ishop!$B:$B,Source!$C1061,Ishop!$J:$J,"OUI")</f>
        <v>0</v>
      </c>
      <c r="AM1061" s="11">
        <f>COUNTIFS(Ishop!$AG:$AG,Source!$AM$1,Ishop!$BG:$BG,Source!$D1061,Ishop!$B:$B,Source!$C1061,Ishop!$J:$J,"OUI")</f>
        <v>0</v>
      </c>
      <c r="AN1061" s="11">
        <f>COUNTIFS(Dolmen!$W:$W,"Sensation",Dolmen!$O:$O,Source!D1061,Dolmen!$F:$F,Source!C1061)</f>
        <v>0</v>
      </c>
      <c r="AO1061" s="11">
        <f>COUNTIFS(Dolmen!$AC:$AC,"Bbox Miami",Dolmen!$O:$O,Source!D1061,Dolmen!$F:$F,Source!C1061)</f>
        <v>0</v>
      </c>
      <c r="AP1061" s="11">
        <f>COUNTIFS(Dolmen!$AD:$AD,"1",Dolmen!$W:$W,"",Dolmen!$O:$O,Source!D1061,Dolmen!$F:$F,Source!C1061)</f>
        <v>0</v>
      </c>
      <c r="AQ1061" s="11">
        <f>COUNTIFS(Dolmen!$W:$W,"Sensation",Dolmen!$Y:$Y,"1",Dolmen!$O:$O,Source!D1061,Dolmen!$F:$F,Source!C1061)</f>
        <v>0</v>
      </c>
      <c r="AR1061" s="11">
        <f>COUNTIFS(Dolmen!$AC:$AC,"Bbox Miami",Dolmen!$Y:$Y,"1",Dolmen!$O:$O,Source!D1061,Dolmen!$F:$F,Source!C1061)</f>
        <v>0</v>
      </c>
      <c r="AS1061" s="11">
        <f>COUNTIFS(Dolmen!$AD:$AD,"1",Dolmen!$W:$W,"",Dolmen!$Y:$Y,"1",Dolmen!$O:$O,Source!D1061,Dolmen!$F:$F,Source!C1061)</f>
        <v>0</v>
      </c>
      <c r="AT1061" s="11">
        <f t="shared" si="393"/>
        <v>0</v>
      </c>
      <c r="AU1061" s="11">
        <f t="shared" si="394"/>
        <v>0</v>
      </c>
      <c r="AV1061" s="11">
        <f t="shared" si="395"/>
        <v>0</v>
      </c>
      <c r="AW1061" s="11">
        <f t="shared" si="396"/>
        <v>0</v>
      </c>
      <c r="AX1061" s="11">
        <f t="shared" si="397"/>
        <v>0</v>
      </c>
      <c r="AY1061" s="11">
        <f t="shared" si="398"/>
        <v>0</v>
      </c>
      <c r="AZ1061" s="11">
        <f t="shared" si="399"/>
        <v>0</v>
      </c>
      <c r="BA1061" s="11">
        <f t="shared" si="400"/>
        <v>0</v>
      </c>
      <c r="BB1061" s="11">
        <f t="shared" si="401"/>
        <v>0</v>
      </c>
      <c r="BC1061" s="11">
        <f t="shared" si="402"/>
        <v>0</v>
      </c>
      <c r="BD1061" s="11">
        <f>SUMIFS(Ishop!$BK:$BK,Ishop!$BG:$BG,Source!D1061,Ishop!$B:$B,Source!C1061)</f>
        <v>0</v>
      </c>
      <c r="BE1061" s="11">
        <f>COUNTIFS(Ishop!$AW:$AW,"OUI",Ishop!$BG:$BG,Source!D1061,Ishop!$B:$B,Source!C1061)</f>
        <v>0</v>
      </c>
      <c r="BF1061" s="11">
        <f t="shared" si="403"/>
        <v>0</v>
      </c>
      <c r="BG1061" s="11">
        <f t="shared" si="404"/>
        <v>0</v>
      </c>
      <c r="BH1061" s="11">
        <f t="shared" si="405"/>
        <v>0</v>
      </c>
      <c r="BI1061" s="11">
        <f t="shared" si="406"/>
        <v>0</v>
      </c>
      <c r="BJ1061" s="11">
        <f t="shared" si="407"/>
        <v>0</v>
      </c>
      <c r="BK1061" s="11">
        <f t="shared" si="408"/>
        <v>0</v>
      </c>
      <c r="BL1061" s="11">
        <f t="shared" si="409"/>
        <v>0</v>
      </c>
      <c r="BM1061" s="11">
        <f t="shared" si="410"/>
        <v>0</v>
      </c>
      <c r="BN1061" s="25">
        <f>Z1061*Budget!$A$6</f>
        <v>0</v>
      </c>
      <c r="BO1061" s="25">
        <f>AA1061*(Budget!$B$6+Budget!$B$7)</f>
        <v>0</v>
      </c>
      <c r="BP1061" s="25">
        <f>AB1061*(Budget!$C$6+Budget!$C$7)</f>
        <v>0</v>
      </c>
      <c r="BQ1061" s="25">
        <f>AC1061*(Budget!$D$6+Budget!$D$7)</f>
        <v>0</v>
      </c>
      <c r="BR1061" s="25">
        <f>AD1061*(Budget!$E$6+Budget!$E$7)</f>
        <v>0</v>
      </c>
      <c r="BS1061" s="25">
        <f>AE1061*(Budget!$F$6+Budget!$F$7)</f>
        <v>0</v>
      </c>
      <c r="BT1061" s="25">
        <f>AF1061*(Budget!$G$6+Budget!$G$7)</f>
        <v>0</v>
      </c>
      <c r="BU1061" s="25">
        <f>AG1061*Budget!$H$6</f>
        <v>0</v>
      </c>
      <c r="BV1061" s="25">
        <f>AH1061*Budget!$I$6</f>
        <v>0</v>
      </c>
      <c r="BW1061" s="25">
        <f>AI1061*Budget!$J$6</f>
        <v>0</v>
      </c>
      <c r="BX1061" s="25">
        <f>AJ1061*Budget!$K$6</f>
        <v>0</v>
      </c>
      <c r="BY1061" s="25">
        <f>AK1061*Budget!$L$6</f>
        <v>0</v>
      </c>
      <c r="BZ1061" s="25">
        <f>AL1061*Budget!$M$6</f>
        <v>0</v>
      </c>
      <c r="CA1061" s="25">
        <f>AM1061*Budget!$N$6</f>
        <v>0</v>
      </c>
      <c r="CB1061" s="25">
        <f>AQ1061*Budget!$O$6</f>
        <v>0</v>
      </c>
      <c r="CC1061" s="25">
        <f>AR1061*Budget!$S$6</f>
        <v>0</v>
      </c>
      <c r="CD1061" s="25">
        <f>AS1061*Budget!$Q$6</f>
        <v>0</v>
      </c>
      <c r="CE1061" s="25">
        <f t="shared" si="411"/>
        <v>0</v>
      </c>
      <c r="CF1061" s="11" t="e">
        <f>COUNTIFS(#REF!,Source!E1061,#REF!,Source!C1061)</f>
        <v>#REF!</v>
      </c>
      <c r="CG1061" s="11" t="str">
        <f t="shared" si="412"/>
        <v>--</v>
      </c>
    </row>
    <row r="1062" spans="1:85" x14ac:dyDescent="0.25">
      <c r="A1062" t="str">
        <f>IFERROR(VLOOKUP(MONTH(C1062),Date!$A$2:$B$13,2,0),"--")</f>
        <v>Avril</v>
      </c>
      <c r="B1062" s="11">
        <f t="shared" si="391"/>
        <v>16</v>
      </c>
      <c r="C1062" s="28">
        <f t="shared" si="413"/>
        <v>42107</v>
      </c>
      <c r="D1062" s="29" t="s">
        <v>242</v>
      </c>
      <c r="E1062" s="30" t="str">
        <f>IFERROR(VLOOKUP(D1062,Listing!$A:$B,2,0),"--")</f>
        <v>A44052</v>
      </c>
      <c r="F1062" s="30" t="str">
        <f>IFERROR(VLOOKUP(D1062,Listing!$A:$E,5,0),"-")</f>
        <v>MOHSSIN KHALID</v>
      </c>
      <c r="G1062" s="4">
        <f>IFERROR(VLOOKUP(D1062,Listing!$A:$F,6,0),"--")</f>
        <v>42107</v>
      </c>
      <c r="H1062" s="11" t="str">
        <f>IFERROR(VLOOKUP(D1062,Listing!$A:$D,4,0),"--")</f>
        <v>SALIM ZAGHBA</v>
      </c>
      <c r="I1062" s="11" t="str">
        <f t="shared" si="392"/>
        <v>AAC</v>
      </c>
      <c r="J1062" s="31">
        <f>IFERROR(COUNTIFS(Ishop!$BG:$BG,Source!D1062,Ishop!$B:$B,Source!C1062),"--")</f>
        <v>0</v>
      </c>
      <c r="K1062" s="11">
        <f>IFERROR(COUNTIFS(Ishop!$BG:$BG,Source!D1062,Ishop!$B:$B,Source!C1062,Ishop!$J:$J,"OUI"),"--")</f>
        <v>0</v>
      </c>
      <c r="L1062" s="11">
        <f>COUNTIFS(Ishop!$AG:$AG,Source!$L$1,Ishop!$BG:$BG,Source!$D1062,Ishop!$B:$B,Source!$C1062)</f>
        <v>0</v>
      </c>
      <c r="M1062" s="11">
        <f>COUNTIFS(Ishop!$AG:$AG,Source!$M$1,Ishop!$BG:$BG,Source!$D1062,Ishop!$B:$B,Source!$C1062)</f>
        <v>0</v>
      </c>
      <c r="N1062" s="11">
        <f>COUNTIFS(Ishop!$AG:$AG,Source!$N$1,Ishop!$BG:$BG,Source!$D1062,Ishop!$B:$B,Source!$C1062)</f>
        <v>0</v>
      </c>
      <c r="O1062" s="11">
        <f>COUNTIFS(Ishop!$AG:$AG,Source!$O$1,Ishop!$BG:$BG,Source!$D1062,Ishop!$B:$B,Source!$C1062)</f>
        <v>0</v>
      </c>
      <c r="P1062" s="11">
        <f>COUNTIFS(Ishop!$AG:$AG,Source!$P$1,Ishop!$BG:$BG,Source!$D1062,Ishop!$B:$B,Source!$C1062)</f>
        <v>0</v>
      </c>
      <c r="Q1062" s="11">
        <f>COUNTIFS(Ishop!$AG:$AG,Source!$Q$1,Ishop!$BG:$BG,Source!$D1062,Ishop!$B:$B,Source!$C1062)</f>
        <v>0</v>
      </c>
      <c r="R1062" s="11">
        <f>COUNTIFS(Ishop!$AG:$AG,Source!$R$1,Ishop!$BG:$BG,Source!$D1062,Ishop!$B:$B,Source!$C1062)</f>
        <v>0</v>
      </c>
      <c r="S1062" s="11">
        <f>COUNTIFS(Ishop!$AG:$AG,Source!$S$1,Ishop!$BG:$BG,Source!$D1062,Ishop!$B:$B,Source!$C1062)</f>
        <v>0</v>
      </c>
      <c r="T1062" s="11">
        <f>COUNTIFS(Ishop!$AG:$AG,Source!$T$1,Ishop!$BG:$BG,Source!$D1062,Ishop!$B:$B,Source!$C1062)</f>
        <v>0</v>
      </c>
      <c r="U1062" s="11">
        <f>COUNTIFS(Ishop!$AG:$AG,Source!$U$1,Ishop!$BG:$BG,Source!$D1062,Ishop!$B:$B,Source!$C1062)</f>
        <v>0</v>
      </c>
      <c r="V1062" s="11">
        <f>COUNTIFS(Ishop!$AG:$AG,Source!$V$1,Ishop!$BG:$BG,Source!$D1062,Ishop!$B:$B,Source!$C1062)</f>
        <v>0</v>
      </c>
      <c r="W1062" s="11">
        <f>COUNTIFS(Ishop!$AG:$AG,Source!$W$1,Ishop!$BG:$BG,Source!$D1062,Ishop!$B:$B,Source!$C1062)</f>
        <v>0</v>
      </c>
      <c r="X1062" s="11">
        <f>COUNTIFS(Ishop!$AG:$AG,Source!$X$1,Ishop!$BG:$BG,Source!$D1062,Ishop!$B:$B,Source!$C1062)</f>
        <v>0</v>
      </c>
      <c r="Y1062" s="11">
        <f>COUNTIFS(Ishop!$AG:$AG,Source!$Y$1,Ishop!$BG:$BG,Source!$D1062,Ishop!$B:$B,Source!$C1062)</f>
        <v>0</v>
      </c>
      <c r="Z1062" s="11">
        <f>COUNTIFS(Ishop!$AG:$AG,Source!$Z$1,Ishop!$BG:$BG,Source!$D1062,Ishop!$B:$B,Source!$C1062,Ishop!$J:$J,"OUI")</f>
        <v>0</v>
      </c>
      <c r="AA1062" s="11">
        <f>COUNTIFS(Ishop!$AG:$AG,Source!$AA$1,Ishop!$BG:$BG,Source!$D1062,Ishop!$B:$B,Source!$C1062,Ishop!$J:$J,"OUI")</f>
        <v>0</v>
      </c>
      <c r="AB1062" s="11">
        <f>COUNTIFS(Ishop!$AG:$AG,Source!$AB$1,Ishop!$BG:$BG,Source!$D1062,Ishop!$B:$B,Source!$C1062,Ishop!$J:$J,"OUI")</f>
        <v>0</v>
      </c>
      <c r="AC1062" s="11">
        <f>COUNTIFS(Ishop!$AG:$AG,Source!$AC$1,Ishop!$BG:$BG,Source!$D1062,Ishop!$B:$B,Source!$C1062,Ishop!$J:$J,"OUI")</f>
        <v>0</v>
      </c>
      <c r="AD1062" s="11">
        <f>COUNTIFS(Ishop!$AG:$AG,Source!$AD$1,Ishop!$BG:$BG,Source!$D1062,Ishop!$B:$B,Source!$C1062,Ishop!$J:$J,"OUI")</f>
        <v>0</v>
      </c>
      <c r="AE1062" s="11">
        <f>COUNTIFS(Ishop!$AG:$AG,Source!$AE$1,Ishop!$BG:$BG,Source!$D1062,Ishop!$B:$B,Source!$C1062,Ishop!$J:$J,"OUI")</f>
        <v>0</v>
      </c>
      <c r="AF1062" s="11">
        <f>COUNTIFS(Ishop!$AG:$AG,Source!$AF$1,Ishop!$BG:$BG,Source!$D1062,Ishop!$B:$B,Source!$C1062,Ishop!$J:$J,"OUI")</f>
        <v>0</v>
      </c>
      <c r="AG1062" s="11">
        <f>COUNTIFS(Ishop!$AG:$AG,Source!$AG$1,Ishop!$BG:$BG,Source!$D1062,Ishop!$B:$B,Source!$C1062,Ishop!$J:$J,"OUI")</f>
        <v>0</v>
      </c>
      <c r="AH1062" s="11">
        <f>COUNTIFS(Ishop!$AG:$AG,Source!$AH$1,Ishop!$BG:$BG,Source!$D1062,Ishop!$B:$B,Source!$C1062,Ishop!$J:$J,"OUI")</f>
        <v>0</v>
      </c>
      <c r="AI1062" s="11">
        <f>COUNTIFS(Ishop!$AG:$AG,Source!$AI$1,Ishop!$BG:$BG,Source!$D1062,Ishop!$B:$B,Source!$C1062,Ishop!$J:$J,"OUI")</f>
        <v>0</v>
      </c>
      <c r="AJ1062" s="11">
        <f>COUNTIFS(Ishop!$AG:$AG,Source!$AJ$1,Ishop!$BG:$BG,Source!$D1062,Ishop!$B:$B,Source!$C1062,Ishop!$J:$J,"OUI")</f>
        <v>0</v>
      </c>
      <c r="AK1062" s="11">
        <f>COUNTIFS(Ishop!$AG:$AG,Source!$AK$1,Ishop!$BG:$BG,Source!$D1062,Ishop!$B:$B,Source!$C1062,Ishop!$J:$J,"OUI")</f>
        <v>0</v>
      </c>
      <c r="AL1062" s="11">
        <f>COUNTIFS(Ishop!$AG:$AG,Source!$AL$1,Ishop!$BG:$BG,Source!$D1062,Ishop!$B:$B,Source!$C1062,Ishop!$J:$J,"OUI")</f>
        <v>0</v>
      </c>
      <c r="AM1062" s="11">
        <f>COUNTIFS(Ishop!$AG:$AG,Source!$AM$1,Ishop!$BG:$BG,Source!$D1062,Ishop!$B:$B,Source!$C1062,Ishop!$J:$J,"OUI")</f>
        <v>0</v>
      </c>
      <c r="AN1062" s="11">
        <f>COUNTIFS(Dolmen!$W:$W,"Sensation",Dolmen!$O:$O,Source!D1062,Dolmen!$F:$F,Source!C1062)</f>
        <v>0</v>
      </c>
      <c r="AO1062" s="11">
        <f>COUNTIFS(Dolmen!$AC:$AC,"Bbox Miami",Dolmen!$O:$O,Source!D1062,Dolmen!$F:$F,Source!C1062)</f>
        <v>0</v>
      </c>
      <c r="AP1062" s="11">
        <f>COUNTIFS(Dolmen!$AD:$AD,"1",Dolmen!$W:$W,"",Dolmen!$O:$O,Source!D1062,Dolmen!$F:$F,Source!C1062)</f>
        <v>0</v>
      </c>
      <c r="AQ1062" s="11">
        <f>COUNTIFS(Dolmen!$W:$W,"Sensation",Dolmen!$Y:$Y,"1",Dolmen!$O:$O,Source!D1062,Dolmen!$F:$F,Source!C1062)</f>
        <v>0</v>
      </c>
      <c r="AR1062" s="11">
        <f>COUNTIFS(Dolmen!$AC:$AC,"Bbox Miami",Dolmen!$Y:$Y,"1",Dolmen!$O:$O,Source!D1062,Dolmen!$F:$F,Source!C1062)</f>
        <v>0</v>
      </c>
      <c r="AS1062" s="11">
        <f>COUNTIFS(Dolmen!$AD:$AD,"1",Dolmen!$W:$W,"",Dolmen!$Y:$Y,"1",Dolmen!$O:$O,Source!D1062,Dolmen!$F:$F,Source!C1062)</f>
        <v>0</v>
      </c>
      <c r="AT1062" s="11">
        <f t="shared" si="393"/>
        <v>0</v>
      </c>
      <c r="AU1062" s="11">
        <f t="shared" si="394"/>
        <v>0</v>
      </c>
      <c r="AV1062" s="11">
        <f t="shared" si="395"/>
        <v>0</v>
      </c>
      <c r="AW1062" s="11">
        <f t="shared" si="396"/>
        <v>0</v>
      </c>
      <c r="AX1062" s="11">
        <f t="shared" si="397"/>
        <v>0</v>
      </c>
      <c r="AY1062" s="11">
        <f t="shared" si="398"/>
        <v>0</v>
      </c>
      <c r="AZ1062" s="11">
        <f t="shared" si="399"/>
        <v>0</v>
      </c>
      <c r="BA1062" s="11">
        <f t="shared" si="400"/>
        <v>0</v>
      </c>
      <c r="BB1062" s="11">
        <f t="shared" si="401"/>
        <v>0</v>
      </c>
      <c r="BC1062" s="11">
        <f t="shared" si="402"/>
        <v>0</v>
      </c>
      <c r="BD1062" s="11">
        <f>SUMIFS(Ishop!$BK:$BK,Ishop!$BG:$BG,Source!D1062,Ishop!$B:$B,Source!C1062)</f>
        <v>0</v>
      </c>
      <c r="BE1062" s="11">
        <f>COUNTIFS(Ishop!$AW:$AW,"OUI",Ishop!$BG:$BG,Source!D1062,Ishop!$B:$B,Source!C1062)</f>
        <v>0</v>
      </c>
      <c r="BF1062" s="11">
        <f t="shared" si="403"/>
        <v>0</v>
      </c>
      <c r="BG1062" s="11">
        <f t="shared" si="404"/>
        <v>0</v>
      </c>
      <c r="BH1062" s="11">
        <f t="shared" si="405"/>
        <v>0</v>
      </c>
      <c r="BI1062" s="11">
        <f t="shared" si="406"/>
        <v>0</v>
      </c>
      <c r="BJ1062" s="11">
        <f t="shared" si="407"/>
        <v>0</v>
      </c>
      <c r="BK1062" s="11">
        <f t="shared" si="408"/>
        <v>0</v>
      </c>
      <c r="BL1062" s="11">
        <f t="shared" si="409"/>
        <v>0</v>
      </c>
      <c r="BM1062" s="11">
        <f t="shared" si="410"/>
        <v>0</v>
      </c>
      <c r="BN1062" s="25">
        <f>Z1062*Budget!$A$6</f>
        <v>0</v>
      </c>
      <c r="BO1062" s="25">
        <f>AA1062*(Budget!$B$6+Budget!$B$7)</f>
        <v>0</v>
      </c>
      <c r="BP1062" s="25">
        <f>AB1062*(Budget!$C$6+Budget!$C$7)</f>
        <v>0</v>
      </c>
      <c r="BQ1062" s="25">
        <f>AC1062*(Budget!$D$6+Budget!$D$7)</f>
        <v>0</v>
      </c>
      <c r="BR1062" s="25">
        <f>AD1062*(Budget!$E$6+Budget!$E$7)</f>
        <v>0</v>
      </c>
      <c r="BS1062" s="25">
        <f>AE1062*(Budget!$F$6+Budget!$F$7)</f>
        <v>0</v>
      </c>
      <c r="BT1062" s="25">
        <f>AF1062*(Budget!$G$6+Budget!$G$7)</f>
        <v>0</v>
      </c>
      <c r="BU1062" s="25">
        <f>AG1062*Budget!$H$6</f>
        <v>0</v>
      </c>
      <c r="BV1062" s="25">
        <f>AH1062*Budget!$I$6</f>
        <v>0</v>
      </c>
      <c r="BW1062" s="25">
        <f>AI1062*Budget!$J$6</f>
        <v>0</v>
      </c>
      <c r="BX1062" s="25">
        <f>AJ1062*Budget!$K$6</f>
        <v>0</v>
      </c>
      <c r="BY1062" s="25">
        <f>AK1062*Budget!$L$6</f>
        <v>0</v>
      </c>
      <c r="BZ1062" s="25">
        <f>AL1062*Budget!$M$6</f>
        <v>0</v>
      </c>
      <c r="CA1062" s="25">
        <f>AM1062*Budget!$N$6</f>
        <v>0</v>
      </c>
      <c r="CB1062" s="25">
        <f>AQ1062*Budget!$O$6</f>
        <v>0</v>
      </c>
      <c r="CC1062" s="25">
        <f>AR1062*Budget!$S$6</f>
        <v>0</v>
      </c>
      <c r="CD1062" s="25">
        <f>AS1062*Budget!$Q$6</f>
        <v>0</v>
      </c>
      <c r="CE1062" s="25">
        <f t="shared" si="411"/>
        <v>0</v>
      </c>
      <c r="CF1062" s="11" t="e">
        <f>COUNTIFS(#REF!,Source!E1062,#REF!,Source!C1062)</f>
        <v>#REF!</v>
      </c>
      <c r="CG1062" s="11" t="str">
        <f t="shared" si="412"/>
        <v>--</v>
      </c>
    </row>
    <row r="1063" spans="1:85" x14ac:dyDescent="0.25">
      <c r="A1063" t="str">
        <f>IFERROR(VLOOKUP(MONTH(C1063),Date!$A$2:$B$13,2,0),"--")</f>
        <v>Avril</v>
      </c>
      <c r="B1063" s="11">
        <f t="shared" si="391"/>
        <v>16</v>
      </c>
      <c r="C1063" s="28">
        <f t="shared" si="413"/>
        <v>42107</v>
      </c>
      <c r="D1063" s="29" t="s">
        <v>243</v>
      </c>
      <c r="E1063" s="30" t="str">
        <f>IFERROR(VLOOKUP(D1063,Listing!$A:$B,2,0),"--")</f>
        <v>A440A45</v>
      </c>
      <c r="F1063" s="30" t="str">
        <f>IFERROR(VLOOKUP(D1063,Listing!$A:$E,5,0),"-")</f>
        <v>OUALKADI  OMAR</v>
      </c>
      <c r="G1063" s="4">
        <f>IFERROR(VLOOKUP(D1063,Listing!$A:$F,6,0),"--")</f>
        <v>42093</v>
      </c>
      <c r="H1063" s="11" t="str">
        <f>IFERROR(VLOOKUP(D1063,Listing!$A:$D,4,0),"--")</f>
        <v>SALIM ZAGHBA</v>
      </c>
      <c r="I1063" s="11" t="str">
        <f t="shared" si="392"/>
        <v>AAC</v>
      </c>
      <c r="J1063" s="31">
        <f>IFERROR(COUNTIFS(Ishop!$BG:$BG,Source!D1063,Ishop!$B:$B,Source!C1063),"--")</f>
        <v>0</v>
      </c>
      <c r="K1063" s="11">
        <f>IFERROR(COUNTIFS(Ishop!$BG:$BG,Source!D1063,Ishop!$B:$B,Source!C1063,Ishop!$J:$J,"OUI"),"--")</f>
        <v>0</v>
      </c>
      <c r="L1063" s="11">
        <f>COUNTIFS(Ishop!$AG:$AG,Source!$L$1,Ishop!$BG:$BG,Source!$D1063,Ishop!$B:$B,Source!$C1063)</f>
        <v>0</v>
      </c>
      <c r="M1063" s="11">
        <f>COUNTIFS(Ishop!$AG:$AG,Source!$M$1,Ishop!$BG:$BG,Source!$D1063,Ishop!$B:$B,Source!$C1063)</f>
        <v>0</v>
      </c>
      <c r="N1063" s="11">
        <f>COUNTIFS(Ishop!$AG:$AG,Source!$N$1,Ishop!$BG:$BG,Source!$D1063,Ishop!$B:$B,Source!$C1063)</f>
        <v>0</v>
      </c>
      <c r="O1063" s="11">
        <f>COUNTIFS(Ishop!$AG:$AG,Source!$O$1,Ishop!$BG:$BG,Source!$D1063,Ishop!$B:$B,Source!$C1063)</f>
        <v>0</v>
      </c>
      <c r="P1063" s="11">
        <f>COUNTIFS(Ishop!$AG:$AG,Source!$P$1,Ishop!$BG:$BG,Source!$D1063,Ishop!$B:$B,Source!$C1063)</f>
        <v>0</v>
      </c>
      <c r="Q1063" s="11">
        <f>COUNTIFS(Ishop!$AG:$AG,Source!$Q$1,Ishop!$BG:$BG,Source!$D1063,Ishop!$B:$B,Source!$C1063)</f>
        <v>0</v>
      </c>
      <c r="R1063" s="11">
        <f>COUNTIFS(Ishop!$AG:$AG,Source!$R$1,Ishop!$BG:$BG,Source!$D1063,Ishop!$B:$B,Source!$C1063)</f>
        <v>0</v>
      </c>
      <c r="S1063" s="11">
        <f>COUNTIFS(Ishop!$AG:$AG,Source!$S$1,Ishop!$BG:$BG,Source!$D1063,Ishop!$B:$B,Source!$C1063)</f>
        <v>0</v>
      </c>
      <c r="T1063" s="11">
        <f>COUNTIFS(Ishop!$AG:$AG,Source!$T$1,Ishop!$BG:$BG,Source!$D1063,Ishop!$B:$B,Source!$C1063)</f>
        <v>0</v>
      </c>
      <c r="U1063" s="11">
        <f>COUNTIFS(Ishop!$AG:$AG,Source!$U$1,Ishop!$BG:$BG,Source!$D1063,Ishop!$B:$B,Source!$C1063)</f>
        <v>0</v>
      </c>
      <c r="V1063" s="11">
        <f>COUNTIFS(Ishop!$AG:$AG,Source!$V$1,Ishop!$BG:$BG,Source!$D1063,Ishop!$B:$B,Source!$C1063)</f>
        <v>0</v>
      </c>
      <c r="W1063" s="11">
        <f>COUNTIFS(Ishop!$AG:$AG,Source!$W$1,Ishop!$BG:$BG,Source!$D1063,Ishop!$B:$B,Source!$C1063)</f>
        <v>0</v>
      </c>
      <c r="X1063" s="11">
        <f>COUNTIFS(Ishop!$AG:$AG,Source!$X$1,Ishop!$BG:$BG,Source!$D1063,Ishop!$B:$B,Source!$C1063)</f>
        <v>0</v>
      </c>
      <c r="Y1063" s="11">
        <f>COUNTIFS(Ishop!$AG:$AG,Source!$Y$1,Ishop!$BG:$BG,Source!$D1063,Ishop!$B:$B,Source!$C1063)</f>
        <v>0</v>
      </c>
      <c r="Z1063" s="11">
        <f>COUNTIFS(Ishop!$AG:$AG,Source!$Z$1,Ishop!$BG:$BG,Source!$D1063,Ishop!$B:$B,Source!$C1063,Ishop!$J:$J,"OUI")</f>
        <v>0</v>
      </c>
      <c r="AA1063" s="11">
        <f>COUNTIFS(Ishop!$AG:$AG,Source!$AA$1,Ishop!$BG:$BG,Source!$D1063,Ishop!$B:$B,Source!$C1063,Ishop!$J:$J,"OUI")</f>
        <v>0</v>
      </c>
      <c r="AB1063" s="11">
        <f>COUNTIFS(Ishop!$AG:$AG,Source!$AB$1,Ishop!$BG:$BG,Source!$D1063,Ishop!$B:$B,Source!$C1063,Ishop!$J:$J,"OUI")</f>
        <v>0</v>
      </c>
      <c r="AC1063" s="11">
        <f>COUNTIFS(Ishop!$AG:$AG,Source!$AC$1,Ishop!$BG:$BG,Source!$D1063,Ishop!$B:$B,Source!$C1063,Ishop!$J:$J,"OUI")</f>
        <v>0</v>
      </c>
      <c r="AD1063" s="11">
        <f>COUNTIFS(Ishop!$AG:$AG,Source!$AD$1,Ishop!$BG:$BG,Source!$D1063,Ishop!$B:$B,Source!$C1063,Ishop!$J:$J,"OUI")</f>
        <v>0</v>
      </c>
      <c r="AE1063" s="11">
        <f>COUNTIFS(Ishop!$AG:$AG,Source!$AE$1,Ishop!$BG:$BG,Source!$D1063,Ishop!$B:$B,Source!$C1063,Ishop!$J:$J,"OUI")</f>
        <v>0</v>
      </c>
      <c r="AF1063" s="11">
        <f>COUNTIFS(Ishop!$AG:$AG,Source!$AF$1,Ishop!$BG:$BG,Source!$D1063,Ishop!$B:$B,Source!$C1063,Ishop!$J:$J,"OUI")</f>
        <v>0</v>
      </c>
      <c r="AG1063" s="11">
        <f>COUNTIFS(Ishop!$AG:$AG,Source!$AG$1,Ishop!$BG:$BG,Source!$D1063,Ishop!$B:$B,Source!$C1063,Ishop!$J:$J,"OUI")</f>
        <v>0</v>
      </c>
      <c r="AH1063" s="11">
        <f>COUNTIFS(Ishop!$AG:$AG,Source!$AH$1,Ishop!$BG:$BG,Source!$D1063,Ishop!$B:$B,Source!$C1063,Ishop!$J:$J,"OUI")</f>
        <v>0</v>
      </c>
      <c r="AI1063" s="11">
        <f>COUNTIFS(Ishop!$AG:$AG,Source!$AI$1,Ishop!$BG:$BG,Source!$D1063,Ishop!$B:$B,Source!$C1063,Ishop!$J:$J,"OUI")</f>
        <v>0</v>
      </c>
      <c r="AJ1063" s="11">
        <f>COUNTIFS(Ishop!$AG:$AG,Source!$AJ$1,Ishop!$BG:$BG,Source!$D1063,Ishop!$B:$B,Source!$C1063,Ishop!$J:$J,"OUI")</f>
        <v>0</v>
      </c>
      <c r="AK1063" s="11">
        <f>COUNTIFS(Ishop!$AG:$AG,Source!$AK$1,Ishop!$BG:$BG,Source!$D1063,Ishop!$B:$B,Source!$C1063,Ishop!$J:$J,"OUI")</f>
        <v>0</v>
      </c>
      <c r="AL1063" s="11">
        <f>COUNTIFS(Ishop!$AG:$AG,Source!$AL$1,Ishop!$BG:$BG,Source!$D1063,Ishop!$B:$B,Source!$C1063,Ishop!$J:$J,"OUI")</f>
        <v>0</v>
      </c>
      <c r="AM1063" s="11">
        <f>COUNTIFS(Ishop!$AG:$AG,Source!$AM$1,Ishop!$BG:$BG,Source!$D1063,Ishop!$B:$B,Source!$C1063,Ishop!$J:$J,"OUI")</f>
        <v>0</v>
      </c>
      <c r="AN1063" s="11">
        <f>COUNTIFS(Dolmen!$W:$W,"Sensation",Dolmen!$O:$O,Source!D1063,Dolmen!$F:$F,Source!C1063)</f>
        <v>0</v>
      </c>
      <c r="AO1063" s="11">
        <f>COUNTIFS(Dolmen!$AC:$AC,"Bbox Miami",Dolmen!$O:$O,Source!D1063,Dolmen!$F:$F,Source!C1063)</f>
        <v>0</v>
      </c>
      <c r="AP1063" s="11">
        <f>COUNTIFS(Dolmen!$AD:$AD,"1",Dolmen!$W:$W,"",Dolmen!$O:$O,Source!D1063,Dolmen!$F:$F,Source!C1063)</f>
        <v>0</v>
      </c>
      <c r="AQ1063" s="11">
        <f>COUNTIFS(Dolmen!$W:$W,"Sensation",Dolmen!$Y:$Y,"1",Dolmen!$O:$O,Source!D1063,Dolmen!$F:$F,Source!C1063)</f>
        <v>0</v>
      </c>
      <c r="AR1063" s="11">
        <f>COUNTIFS(Dolmen!$AC:$AC,"Bbox Miami",Dolmen!$Y:$Y,"1",Dolmen!$O:$O,Source!D1063,Dolmen!$F:$F,Source!C1063)</f>
        <v>0</v>
      </c>
      <c r="AS1063" s="11">
        <f>COUNTIFS(Dolmen!$AD:$AD,"1",Dolmen!$W:$W,"",Dolmen!$Y:$Y,"1",Dolmen!$O:$O,Source!D1063,Dolmen!$F:$F,Source!C1063)</f>
        <v>0</v>
      </c>
      <c r="AT1063" s="11">
        <f t="shared" si="393"/>
        <v>0</v>
      </c>
      <c r="AU1063" s="11">
        <f t="shared" si="394"/>
        <v>0</v>
      </c>
      <c r="AV1063" s="11">
        <f t="shared" si="395"/>
        <v>0</v>
      </c>
      <c r="AW1063" s="11">
        <f t="shared" si="396"/>
        <v>0</v>
      </c>
      <c r="AX1063" s="11">
        <f t="shared" si="397"/>
        <v>0</v>
      </c>
      <c r="AY1063" s="11">
        <f t="shared" si="398"/>
        <v>0</v>
      </c>
      <c r="AZ1063" s="11">
        <f t="shared" si="399"/>
        <v>0</v>
      </c>
      <c r="BA1063" s="11">
        <f t="shared" si="400"/>
        <v>0</v>
      </c>
      <c r="BB1063" s="11">
        <f t="shared" si="401"/>
        <v>0</v>
      </c>
      <c r="BC1063" s="11">
        <f t="shared" si="402"/>
        <v>0</v>
      </c>
      <c r="BD1063" s="11">
        <f>SUMIFS(Ishop!$BK:$BK,Ishop!$BG:$BG,Source!D1063,Ishop!$B:$B,Source!C1063)</f>
        <v>0</v>
      </c>
      <c r="BE1063" s="11">
        <f>COUNTIFS(Ishop!$AW:$AW,"OUI",Ishop!$BG:$BG,Source!D1063,Ishop!$B:$B,Source!C1063)</f>
        <v>0</v>
      </c>
      <c r="BF1063" s="11">
        <f t="shared" si="403"/>
        <v>0</v>
      </c>
      <c r="BG1063" s="11">
        <f t="shared" si="404"/>
        <v>0</v>
      </c>
      <c r="BH1063" s="11">
        <f t="shared" si="405"/>
        <v>0</v>
      </c>
      <c r="BI1063" s="11">
        <f t="shared" si="406"/>
        <v>0</v>
      </c>
      <c r="BJ1063" s="11">
        <f t="shared" si="407"/>
        <v>0</v>
      </c>
      <c r="BK1063" s="11">
        <f t="shared" si="408"/>
        <v>0</v>
      </c>
      <c r="BL1063" s="11">
        <f t="shared" si="409"/>
        <v>0</v>
      </c>
      <c r="BM1063" s="11">
        <f t="shared" si="410"/>
        <v>0</v>
      </c>
      <c r="BN1063" s="25">
        <f>Z1063*Budget!$A$6</f>
        <v>0</v>
      </c>
      <c r="BO1063" s="25">
        <f>AA1063*(Budget!$B$6+Budget!$B$7)</f>
        <v>0</v>
      </c>
      <c r="BP1063" s="25">
        <f>AB1063*(Budget!$C$6+Budget!$C$7)</f>
        <v>0</v>
      </c>
      <c r="BQ1063" s="25">
        <f>AC1063*(Budget!$D$6+Budget!$D$7)</f>
        <v>0</v>
      </c>
      <c r="BR1063" s="25">
        <f>AD1063*(Budget!$E$6+Budget!$E$7)</f>
        <v>0</v>
      </c>
      <c r="BS1063" s="25">
        <f>AE1063*(Budget!$F$6+Budget!$F$7)</f>
        <v>0</v>
      </c>
      <c r="BT1063" s="25">
        <f>AF1063*(Budget!$G$6+Budget!$G$7)</f>
        <v>0</v>
      </c>
      <c r="BU1063" s="25">
        <f>AG1063*Budget!$H$6</f>
        <v>0</v>
      </c>
      <c r="BV1063" s="25">
        <f>AH1063*Budget!$I$6</f>
        <v>0</v>
      </c>
      <c r="BW1063" s="25">
        <f>AI1063*Budget!$J$6</f>
        <v>0</v>
      </c>
      <c r="BX1063" s="25">
        <f>AJ1063*Budget!$K$6</f>
        <v>0</v>
      </c>
      <c r="BY1063" s="25">
        <f>AK1063*Budget!$L$6</f>
        <v>0</v>
      </c>
      <c r="BZ1063" s="25">
        <f>AL1063*Budget!$M$6</f>
        <v>0</v>
      </c>
      <c r="CA1063" s="25">
        <f>AM1063*Budget!$N$6</f>
        <v>0</v>
      </c>
      <c r="CB1063" s="25">
        <f>AQ1063*Budget!$O$6</f>
        <v>0</v>
      </c>
      <c r="CC1063" s="25">
        <f>AR1063*Budget!$S$6</f>
        <v>0</v>
      </c>
      <c r="CD1063" s="25">
        <f>AS1063*Budget!$Q$6</f>
        <v>0</v>
      </c>
      <c r="CE1063" s="25">
        <f t="shared" si="411"/>
        <v>0</v>
      </c>
      <c r="CF1063" s="11" t="e">
        <f>COUNTIFS(#REF!,Source!E1063,#REF!,Source!C1063)</f>
        <v>#REF!</v>
      </c>
      <c r="CG1063" s="11" t="str">
        <f t="shared" si="412"/>
        <v>--</v>
      </c>
    </row>
    <row r="1064" spans="1:85" x14ac:dyDescent="0.25">
      <c r="A1064" t="str">
        <f>IFERROR(VLOOKUP(MONTH(C1064),Date!$A$2:$B$13,2,0),"--")</f>
        <v>Avril</v>
      </c>
      <c r="B1064" s="11">
        <f t="shared" si="391"/>
        <v>16</v>
      </c>
      <c r="C1064" s="28">
        <f t="shared" si="413"/>
        <v>42107</v>
      </c>
      <c r="D1064" s="29" t="s">
        <v>244</v>
      </c>
      <c r="E1064" s="30" t="str">
        <f>IFERROR(VLOOKUP(D1064,Listing!$A:$B,2,0),"--")</f>
        <v>A44040</v>
      </c>
      <c r="F1064" s="30" t="str">
        <f>IFERROR(VLOOKUP(D1064,Listing!$A:$E,5,0),"-")</f>
        <v>EL FILALI   AMINA</v>
      </c>
      <c r="G1064" s="4">
        <f>IFERROR(VLOOKUP(D1064,Listing!$A:$F,6,0),"--")</f>
        <v>42079</v>
      </c>
      <c r="H1064" s="11" t="str">
        <f>IFERROR(VLOOKUP(D1064,Listing!$A:$D,4,0),"--")</f>
        <v>SALIM ZAGHBA</v>
      </c>
      <c r="I1064" s="11" t="str">
        <f t="shared" si="392"/>
        <v>AAC</v>
      </c>
      <c r="J1064" s="31">
        <f>IFERROR(COUNTIFS(Ishop!$BG:$BG,Source!D1064,Ishop!$B:$B,Source!C1064),"--")</f>
        <v>0</v>
      </c>
      <c r="K1064" s="11">
        <f>IFERROR(COUNTIFS(Ishop!$BG:$BG,Source!D1064,Ishop!$B:$B,Source!C1064,Ishop!$J:$J,"OUI"),"--")</f>
        <v>0</v>
      </c>
      <c r="L1064" s="11">
        <f>COUNTIFS(Ishop!$AG:$AG,Source!$L$1,Ishop!$BG:$BG,Source!$D1064,Ishop!$B:$B,Source!$C1064)</f>
        <v>0</v>
      </c>
      <c r="M1064" s="11">
        <f>COUNTIFS(Ishop!$AG:$AG,Source!$M$1,Ishop!$BG:$BG,Source!$D1064,Ishop!$B:$B,Source!$C1064)</f>
        <v>0</v>
      </c>
      <c r="N1064" s="11">
        <f>COUNTIFS(Ishop!$AG:$AG,Source!$N$1,Ishop!$BG:$BG,Source!$D1064,Ishop!$B:$B,Source!$C1064)</f>
        <v>0</v>
      </c>
      <c r="O1064" s="11">
        <f>COUNTIFS(Ishop!$AG:$AG,Source!$O$1,Ishop!$BG:$BG,Source!$D1064,Ishop!$B:$B,Source!$C1064)</f>
        <v>0</v>
      </c>
      <c r="P1064" s="11">
        <f>COUNTIFS(Ishop!$AG:$AG,Source!$P$1,Ishop!$BG:$BG,Source!$D1064,Ishop!$B:$B,Source!$C1064)</f>
        <v>0</v>
      </c>
      <c r="Q1064" s="11">
        <f>COUNTIFS(Ishop!$AG:$AG,Source!$Q$1,Ishop!$BG:$BG,Source!$D1064,Ishop!$B:$B,Source!$C1064)</f>
        <v>0</v>
      </c>
      <c r="R1064" s="11">
        <f>COUNTIFS(Ishop!$AG:$AG,Source!$R$1,Ishop!$BG:$BG,Source!$D1064,Ishop!$B:$B,Source!$C1064)</f>
        <v>0</v>
      </c>
      <c r="S1064" s="11">
        <f>COUNTIFS(Ishop!$AG:$AG,Source!$S$1,Ishop!$BG:$BG,Source!$D1064,Ishop!$B:$B,Source!$C1064)</f>
        <v>0</v>
      </c>
      <c r="T1064" s="11">
        <f>COUNTIFS(Ishop!$AG:$AG,Source!$T$1,Ishop!$BG:$BG,Source!$D1064,Ishop!$B:$B,Source!$C1064)</f>
        <v>0</v>
      </c>
      <c r="U1064" s="11">
        <f>COUNTIFS(Ishop!$AG:$AG,Source!$U$1,Ishop!$BG:$BG,Source!$D1064,Ishop!$B:$B,Source!$C1064)</f>
        <v>0</v>
      </c>
      <c r="V1064" s="11">
        <f>COUNTIFS(Ishop!$AG:$AG,Source!$V$1,Ishop!$BG:$BG,Source!$D1064,Ishop!$B:$B,Source!$C1064)</f>
        <v>0</v>
      </c>
      <c r="W1064" s="11">
        <f>COUNTIFS(Ishop!$AG:$AG,Source!$W$1,Ishop!$BG:$BG,Source!$D1064,Ishop!$B:$B,Source!$C1064)</f>
        <v>0</v>
      </c>
      <c r="X1064" s="11">
        <f>COUNTIFS(Ishop!$AG:$AG,Source!$X$1,Ishop!$BG:$BG,Source!$D1064,Ishop!$B:$B,Source!$C1064)</f>
        <v>0</v>
      </c>
      <c r="Y1064" s="11">
        <f>COUNTIFS(Ishop!$AG:$AG,Source!$Y$1,Ishop!$BG:$BG,Source!$D1064,Ishop!$B:$B,Source!$C1064)</f>
        <v>0</v>
      </c>
      <c r="Z1064" s="11">
        <f>COUNTIFS(Ishop!$AG:$AG,Source!$Z$1,Ishop!$BG:$BG,Source!$D1064,Ishop!$B:$B,Source!$C1064,Ishop!$J:$J,"OUI")</f>
        <v>0</v>
      </c>
      <c r="AA1064" s="11">
        <f>COUNTIFS(Ishop!$AG:$AG,Source!$AA$1,Ishop!$BG:$BG,Source!$D1064,Ishop!$B:$B,Source!$C1064,Ishop!$J:$J,"OUI")</f>
        <v>0</v>
      </c>
      <c r="AB1064" s="11">
        <f>COUNTIFS(Ishop!$AG:$AG,Source!$AB$1,Ishop!$BG:$BG,Source!$D1064,Ishop!$B:$B,Source!$C1064,Ishop!$J:$J,"OUI")</f>
        <v>0</v>
      </c>
      <c r="AC1064" s="11">
        <f>COUNTIFS(Ishop!$AG:$AG,Source!$AC$1,Ishop!$BG:$BG,Source!$D1064,Ishop!$B:$B,Source!$C1064,Ishop!$J:$J,"OUI")</f>
        <v>0</v>
      </c>
      <c r="AD1064" s="11">
        <f>COUNTIFS(Ishop!$AG:$AG,Source!$AD$1,Ishop!$BG:$BG,Source!$D1064,Ishop!$B:$B,Source!$C1064,Ishop!$J:$J,"OUI")</f>
        <v>0</v>
      </c>
      <c r="AE1064" s="11">
        <f>COUNTIFS(Ishop!$AG:$AG,Source!$AE$1,Ishop!$BG:$BG,Source!$D1064,Ishop!$B:$B,Source!$C1064,Ishop!$J:$J,"OUI")</f>
        <v>0</v>
      </c>
      <c r="AF1064" s="11">
        <f>COUNTIFS(Ishop!$AG:$AG,Source!$AF$1,Ishop!$BG:$BG,Source!$D1064,Ishop!$B:$B,Source!$C1064,Ishop!$J:$J,"OUI")</f>
        <v>0</v>
      </c>
      <c r="AG1064" s="11">
        <f>COUNTIFS(Ishop!$AG:$AG,Source!$AG$1,Ishop!$BG:$BG,Source!$D1064,Ishop!$B:$B,Source!$C1064,Ishop!$J:$J,"OUI")</f>
        <v>0</v>
      </c>
      <c r="AH1064" s="11">
        <f>COUNTIFS(Ishop!$AG:$AG,Source!$AH$1,Ishop!$BG:$BG,Source!$D1064,Ishop!$B:$B,Source!$C1064,Ishop!$J:$J,"OUI")</f>
        <v>0</v>
      </c>
      <c r="AI1064" s="11">
        <f>COUNTIFS(Ishop!$AG:$AG,Source!$AI$1,Ishop!$BG:$BG,Source!$D1064,Ishop!$B:$B,Source!$C1064,Ishop!$J:$J,"OUI")</f>
        <v>0</v>
      </c>
      <c r="AJ1064" s="11">
        <f>COUNTIFS(Ishop!$AG:$AG,Source!$AJ$1,Ishop!$BG:$BG,Source!$D1064,Ishop!$B:$B,Source!$C1064,Ishop!$J:$J,"OUI")</f>
        <v>0</v>
      </c>
      <c r="AK1064" s="11">
        <f>COUNTIFS(Ishop!$AG:$AG,Source!$AK$1,Ishop!$BG:$BG,Source!$D1064,Ishop!$B:$B,Source!$C1064,Ishop!$J:$J,"OUI")</f>
        <v>0</v>
      </c>
      <c r="AL1064" s="11">
        <f>COUNTIFS(Ishop!$AG:$AG,Source!$AL$1,Ishop!$BG:$BG,Source!$D1064,Ishop!$B:$B,Source!$C1064,Ishop!$J:$J,"OUI")</f>
        <v>0</v>
      </c>
      <c r="AM1064" s="11">
        <f>COUNTIFS(Ishop!$AG:$AG,Source!$AM$1,Ishop!$BG:$BG,Source!$D1064,Ishop!$B:$B,Source!$C1064,Ishop!$J:$J,"OUI")</f>
        <v>0</v>
      </c>
      <c r="AN1064" s="11">
        <f>COUNTIFS(Dolmen!$W:$W,"Sensation",Dolmen!$O:$O,Source!D1064,Dolmen!$F:$F,Source!C1064)</f>
        <v>0</v>
      </c>
      <c r="AO1064" s="11">
        <f>COUNTIFS(Dolmen!$AC:$AC,"Bbox Miami",Dolmen!$O:$O,Source!D1064,Dolmen!$F:$F,Source!C1064)</f>
        <v>0</v>
      </c>
      <c r="AP1064" s="11">
        <f>COUNTIFS(Dolmen!$AD:$AD,"1",Dolmen!$W:$W,"",Dolmen!$O:$O,Source!D1064,Dolmen!$F:$F,Source!C1064)</f>
        <v>0</v>
      </c>
      <c r="AQ1064" s="11">
        <f>COUNTIFS(Dolmen!$W:$W,"Sensation",Dolmen!$Y:$Y,"1",Dolmen!$O:$O,Source!D1064,Dolmen!$F:$F,Source!C1064)</f>
        <v>0</v>
      </c>
      <c r="AR1064" s="11">
        <f>COUNTIFS(Dolmen!$AC:$AC,"Bbox Miami",Dolmen!$Y:$Y,"1",Dolmen!$O:$O,Source!D1064,Dolmen!$F:$F,Source!C1064)</f>
        <v>0</v>
      </c>
      <c r="AS1064" s="11">
        <f>COUNTIFS(Dolmen!$AD:$AD,"1",Dolmen!$W:$W,"",Dolmen!$Y:$Y,"1",Dolmen!$O:$O,Source!D1064,Dolmen!$F:$F,Source!C1064)</f>
        <v>0</v>
      </c>
      <c r="AT1064" s="11">
        <f t="shared" si="393"/>
        <v>0</v>
      </c>
      <c r="AU1064" s="11">
        <f t="shared" si="394"/>
        <v>0</v>
      </c>
      <c r="AV1064" s="11">
        <f t="shared" si="395"/>
        <v>0</v>
      </c>
      <c r="AW1064" s="11">
        <f t="shared" si="396"/>
        <v>0</v>
      </c>
      <c r="AX1064" s="11">
        <f t="shared" si="397"/>
        <v>0</v>
      </c>
      <c r="AY1064" s="11">
        <f t="shared" si="398"/>
        <v>0</v>
      </c>
      <c r="AZ1064" s="11">
        <f t="shared" si="399"/>
        <v>0</v>
      </c>
      <c r="BA1064" s="11">
        <f t="shared" si="400"/>
        <v>0</v>
      </c>
      <c r="BB1064" s="11">
        <f t="shared" si="401"/>
        <v>0</v>
      </c>
      <c r="BC1064" s="11">
        <f t="shared" si="402"/>
        <v>0</v>
      </c>
      <c r="BD1064" s="11">
        <f>SUMIFS(Ishop!$BK:$BK,Ishop!$BG:$BG,Source!D1064,Ishop!$B:$B,Source!C1064)</f>
        <v>0</v>
      </c>
      <c r="BE1064" s="11">
        <f>COUNTIFS(Ishop!$AW:$AW,"OUI",Ishop!$BG:$BG,Source!D1064,Ishop!$B:$B,Source!C1064)</f>
        <v>0</v>
      </c>
      <c r="BF1064" s="11">
        <f t="shared" si="403"/>
        <v>0</v>
      </c>
      <c r="BG1064" s="11">
        <f t="shared" si="404"/>
        <v>0</v>
      </c>
      <c r="BH1064" s="11">
        <f t="shared" si="405"/>
        <v>0</v>
      </c>
      <c r="BI1064" s="11">
        <f t="shared" si="406"/>
        <v>0</v>
      </c>
      <c r="BJ1064" s="11">
        <f t="shared" si="407"/>
        <v>0</v>
      </c>
      <c r="BK1064" s="11">
        <f t="shared" si="408"/>
        <v>0</v>
      </c>
      <c r="BL1064" s="11">
        <f t="shared" si="409"/>
        <v>0</v>
      </c>
      <c r="BM1064" s="11">
        <f t="shared" si="410"/>
        <v>0</v>
      </c>
      <c r="BN1064" s="25">
        <f>Z1064*Budget!$A$6</f>
        <v>0</v>
      </c>
      <c r="BO1064" s="25">
        <f>AA1064*(Budget!$B$6+Budget!$B$7)</f>
        <v>0</v>
      </c>
      <c r="BP1064" s="25">
        <f>AB1064*(Budget!$C$6+Budget!$C$7)</f>
        <v>0</v>
      </c>
      <c r="BQ1064" s="25">
        <f>AC1064*(Budget!$D$6+Budget!$D$7)</f>
        <v>0</v>
      </c>
      <c r="BR1064" s="25">
        <f>AD1064*(Budget!$E$6+Budget!$E$7)</f>
        <v>0</v>
      </c>
      <c r="BS1064" s="25">
        <f>AE1064*(Budget!$F$6+Budget!$F$7)</f>
        <v>0</v>
      </c>
      <c r="BT1064" s="25">
        <f>AF1064*(Budget!$G$6+Budget!$G$7)</f>
        <v>0</v>
      </c>
      <c r="BU1064" s="25">
        <f>AG1064*Budget!$H$6</f>
        <v>0</v>
      </c>
      <c r="BV1064" s="25">
        <f>AH1064*Budget!$I$6</f>
        <v>0</v>
      </c>
      <c r="BW1064" s="25">
        <f>AI1064*Budget!$J$6</f>
        <v>0</v>
      </c>
      <c r="BX1064" s="25">
        <f>AJ1064*Budget!$K$6</f>
        <v>0</v>
      </c>
      <c r="BY1064" s="25">
        <f>AK1064*Budget!$L$6</f>
        <v>0</v>
      </c>
      <c r="BZ1064" s="25">
        <f>AL1064*Budget!$M$6</f>
        <v>0</v>
      </c>
      <c r="CA1064" s="25">
        <f>AM1064*Budget!$N$6</f>
        <v>0</v>
      </c>
      <c r="CB1064" s="25">
        <f>AQ1064*Budget!$O$6</f>
        <v>0</v>
      </c>
      <c r="CC1064" s="25">
        <f>AR1064*Budget!$S$6</f>
        <v>0</v>
      </c>
      <c r="CD1064" s="25">
        <f>AS1064*Budget!$Q$6</f>
        <v>0</v>
      </c>
      <c r="CE1064" s="25">
        <f t="shared" si="411"/>
        <v>0</v>
      </c>
      <c r="CF1064" s="11" t="e">
        <f>COUNTIFS(#REF!,Source!E1064,#REF!,Source!C1064)</f>
        <v>#REF!</v>
      </c>
      <c r="CG1064" s="11" t="str">
        <f t="shared" si="412"/>
        <v>--</v>
      </c>
    </row>
    <row r="1065" spans="1:85" x14ac:dyDescent="0.25">
      <c r="A1065" t="str">
        <f>IFERROR(VLOOKUP(MONTH(C1065),Date!$A$2:$B$13,2,0),"--")</f>
        <v>Avril</v>
      </c>
      <c r="B1065" s="11">
        <f t="shared" si="391"/>
        <v>16</v>
      </c>
      <c r="C1065" s="28">
        <f t="shared" si="413"/>
        <v>42107</v>
      </c>
      <c r="D1065" s="29" t="s">
        <v>245</v>
      </c>
      <c r="E1065" s="30" t="str">
        <f>IFERROR(VLOOKUP(D1065,Listing!$A:$B,2,0),"--")</f>
        <v>A44075</v>
      </c>
      <c r="F1065" s="30" t="str">
        <f>IFERROR(VLOOKUP(D1065,Listing!$A:$E,5,0),"-")</f>
        <v>ZAITOUNE  HANANE</v>
      </c>
      <c r="G1065" s="4">
        <f>IFERROR(VLOOKUP(D1065,Listing!$A:$F,6,0),"--")</f>
        <v>42093</v>
      </c>
      <c r="H1065" s="11" t="str">
        <f>IFERROR(VLOOKUP(D1065,Listing!$A:$D,4,0),"--")</f>
        <v>SALIM ZAGHBA</v>
      </c>
      <c r="I1065" s="11" t="str">
        <f t="shared" si="392"/>
        <v>AAC</v>
      </c>
      <c r="J1065" s="31">
        <f>IFERROR(COUNTIFS(Ishop!$BG:$BG,Source!D1065,Ishop!$B:$B,Source!C1065),"--")</f>
        <v>0</v>
      </c>
      <c r="K1065" s="11">
        <f>IFERROR(COUNTIFS(Ishop!$BG:$BG,Source!D1065,Ishop!$B:$B,Source!C1065,Ishop!$J:$J,"OUI"),"--")</f>
        <v>0</v>
      </c>
      <c r="L1065" s="11">
        <f>COUNTIFS(Ishop!$AG:$AG,Source!$L$1,Ishop!$BG:$BG,Source!$D1065,Ishop!$B:$B,Source!$C1065)</f>
        <v>0</v>
      </c>
      <c r="M1065" s="11">
        <f>COUNTIFS(Ishop!$AG:$AG,Source!$M$1,Ishop!$BG:$BG,Source!$D1065,Ishop!$B:$B,Source!$C1065)</f>
        <v>0</v>
      </c>
      <c r="N1065" s="11">
        <f>COUNTIFS(Ishop!$AG:$AG,Source!$N$1,Ishop!$BG:$BG,Source!$D1065,Ishop!$B:$B,Source!$C1065)</f>
        <v>0</v>
      </c>
      <c r="O1065" s="11">
        <f>COUNTIFS(Ishop!$AG:$AG,Source!$O$1,Ishop!$BG:$BG,Source!$D1065,Ishop!$B:$B,Source!$C1065)</f>
        <v>0</v>
      </c>
      <c r="P1065" s="11">
        <f>COUNTIFS(Ishop!$AG:$AG,Source!$P$1,Ishop!$BG:$BG,Source!$D1065,Ishop!$B:$B,Source!$C1065)</f>
        <v>0</v>
      </c>
      <c r="Q1065" s="11">
        <f>COUNTIFS(Ishop!$AG:$AG,Source!$Q$1,Ishop!$BG:$BG,Source!$D1065,Ishop!$B:$B,Source!$C1065)</f>
        <v>0</v>
      </c>
      <c r="R1065" s="11">
        <f>COUNTIFS(Ishop!$AG:$AG,Source!$R$1,Ishop!$BG:$BG,Source!$D1065,Ishop!$B:$B,Source!$C1065)</f>
        <v>0</v>
      </c>
      <c r="S1065" s="11">
        <f>COUNTIFS(Ishop!$AG:$AG,Source!$S$1,Ishop!$BG:$BG,Source!$D1065,Ishop!$B:$B,Source!$C1065)</f>
        <v>0</v>
      </c>
      <c r="T1065" s="11">
        <f>COUNTIFS(Ishop!$AG:$AG,Source!$T$1,Ishop!$BG:$BG,Source!$D1065,Ishop!$B:$B,Source!$C1065)</f>
        <v>0</v>
      </c>
      <c r="U1065" s="11">
        <f>COUNTIFS(Ishop!$AG:$AG,Source!$U$1,Ishop!$BG:$BG,Source!$D1065,Ishop!$B:$B,Source!$C1065)</f>
        <v>0</v>
      </c>
      <c r="V1065" s="11">
        <f>COUNTIFS(Ishop!$AG:$AG,Source!$V$1,Ishop!$BG:$BG,Source!$D1065,Ishop!$B:$B,Source!$C1065)</f>
        <v>0</v>
      </c>
      <c r="W1065" s="11">
        <f>COUNTIFS(Ishop!$AG:$AG,Source!$W$1,Ishop!$BG:$BG,Source!$D1065,Ishop!$B:$B,Source!$C1065)</f>
        <v>0</v>
      </c>
      <c r="X1065" s="11">
        <f>COUNTIFS(Ishop!$AG:$AG,Source!$X$1,Ishop!$BG:$BG,Source!$D1065,Ishop!$B:$B,Source!$C1065)</f>
        <v>0</v>
      </c>
      <c r="Y1065" s="11">
        <f>COUNTIFS(Ishop!$AG:$AG,Source!$Y$1,Ishop!$BG:$BG,Source!$D1065,Ishop!$B:$B,Source!$C1065)</f>
        <v>0</v>
      </c>
      <c r="Z1065" s="11">
        <f>COUNTIFS(Ishop!$AG:$AG,Source!$Z$1,Ishop!$BG:$BG,Source!$D1065,Ishop!$B:$B,Source!$C1065,Ishop!$J:$J,"OUI")</f>
        <v>0</v>
      </c>
      <c r="AA1065" s="11">
        <f>COUNTIFS(Ishop!$AG:$AG,Source!$AA$1,Ishop!$BG:$BG,Source!$D1065,Ishop!$B:$B,Source!$C1065,Ishop!$J:$J,"OUI")</f>
        <v>0</v>
      </c>
      <c r="AB1065" s="11">
        <f>COUNTIFS(Ishop!$AG:$AG,Source!$AB$1,Ishop!$BG:$BG,Source!$D1065,Ishop!$B:$B,Source!$C1065,Ishop!$J:$J,"OUI")</f>
        <v>0</v>
      </c>
      <c r="AC1065" s="11">
        <f>COUNTIFS(Ishop!$AG:$AG,Source!$AC$1,Ishop!$BG:$BG,Source!$D1065,Ishop!$B:$B,Source!$C1065,Ishop!$J:$J,"OUI")</f>
        <v>0</v>
      </c>
      <c r="AD1065" s="11">
        <f>COUNTIFS(Ishop!$AG:$AG,Source!$AD$1,Ishop!$BG:$BG,Source!$D1065,Ishop!$B:$B,Source!$C1065,Ishop!$J:$J,"OUI")</f>
        <v>0</v>
      </c>
      <c r="AE1065" s="11">
        <f>COUNTIFS(Ishop!$AG:$AG,Source!$AE$1,Ishop!$BG:$BG,Source!$D1065,Ishop!$B:$B,Source!$C1065,Ishop!$J:$J,"OUI")</f>
        <v>0</v>
      </c>
      <c r="AF1065" s="11">
        <f>COUNTIFS(Ishop!$AG:$AG,Source!$AF$1,Ishop!$BG:$BG,Source!$D1065,Ishop!$B:$B,Source!$C1065,Ishop!$J:$J,"OUI")</f>
        <v>0</v>
      </c>
      <c r="AG1065" s="11">
        <f>COUNTIFS(Ishop!$AG:$AG,Source!$AG$1,Ishop!$BG:$BG,Source!$D1065,Ishop!$B:$B,Source!$C1065,Ishop!$J:$J,"OUI")</f>
        <v>0</v>
      </c>
      <c r="AH1065" s="11">
        <f>COUNTIFS(Ishop!$AG:$AG,Source!$AH$1,Ishop!$BG:$BG,Source!$D1065,Ishop!$B:$B,Source!$C1065,Ishop!$J:$J,"OUI")</f>
        <v>0</v>
      </c>
      <c r="AI1065" s="11">
        <f>COUNTIFS(Ishop!$AG:$AG,Source!$AI$1,Ishop!$BG:$BG,Source!$D1065,Ishop!$B:$B,Source!$C1065,Ishop!$J:$J,"OUI")</f>
        <v>0</v>
      </c>
      <c r="AJ1065" s="11">
        <f>COUNTIFS(Ishop!$AG:$AG,Source!$AJ$1,Ishop!$BG:$BG,Source!$D1065,Ishop!$B:$B,Source!$C1065,Ishop!$J:$J,"OUI")</f>
        <v>0</v>
      </c>
      <c r="AK1065" s="11">
        <f>COUNTIFS(Ishop!$AG:$AG,Source!$AK$1,Ishop!$BG:$BG,Source!$D1065,Ishop!$B:$B,Source!$C1065,Ishop!$J:$J,"OUI")</f>
        <v>0</v>
      </c>
      <c r="AL1065" s="11">
        <f>COUNTIFS(Ishop!$AG:$AG,Source!$AL$1,Ishop!$BG:$BG,Source!$D1065,Ishop!$B:$B,Source!$C1065,Ishop!$J:$J,"OUI")</f>
        <v>0</v>
      </c>
      <c r="AM1065" s="11">
        <f>COUNTIFS(Ishop!$AG:$AG,Source!$AM$1,Ishop!$BG:$BG,Source!$D1065,Ishop!$B:$B,Source!$C1065,Ishop!$J:$J,"OUI")</f>
        <v>0</v>
      </c>
      <c r="AN1065" s="11">
        <f>COUNTIFS(Dolmen!$W:$W,"Sensation",Dolmen!$O:$O,Source!D1065,Dolmen!$F:$F,Source!C1065)</f>
        <v>0</v>
      </c>
      <c r="AO1065" s="11">
        <f>COUNTIFS(Dolmen!$AC:$AC,"Bbox Miami",Dolmen!$O:$O,Source!D1065,Dolmen!$F:$F,Source!C1065)</f>
        <v>0</v>
      </c>
      <c r="AP1065" s="11">
        <f>COUNTIFS(Dolmen!$AD:$AD,"1",Dolmen!$W:$W,"",Dolmen!$O:$O,Source!D1065,Dolmen!$F:$F,Source!C1065)</f>
        <v>0</v>
      </c>
      <c r="AQ1065" s="11">
        <f>COUNTIFS(Dolmen!$W:$W,"Sensation",Dolmen!$Y:$Y,"1",Dolmen!$O:$O,Source!D1065,Dolmen!$F:$F,Source!C1065)</f>
        <v>0</v>
      </c>
      <c r="AR1065" s="11">
        <f>COUNTIFS(Dolmen!$AC:$AC,"Bbox Miami",Dolmen!$Y:$Y,"1",Dolmen!$O:$O,Source!D1065,Dolmen!$F:$F,Source!C1065)</f>
        <v>0</v>
      </c>
      <c r="AS1065" s="11">
        <f>COUNTIFS(Dolmen!$AD:$AD,"1",Dolmen!$W:$W,"",Dolmen!$Y:$Y,"1",Dolmen!$O:$O,Source!D1065,Dolmen!$F:$F,Source!C1065)</f>
        <v>0</v>
      </c>
      <c r="AT1065" s="11">
        <f t="shared" si="393"/>
        <v>0</v>
      </c>
      <c r="AU1065" s="11">
        <f t="shared" si="394"/>
        <v>0</v>
      </c>
      <c r="AV1065" s="11">
        <f t="shared" si="395"/>
        <v>0</v>
      </c>
      <c r="AW1065" s="11">
        <f t="shared" si="396"/>
        <v>0</v>
      </c>
      <c r="AX1065" s="11">
        <f t="shared" si="397"/>
        <v>0</v>
      </c>
      <c r="AY1065" s="11">
        <f t="shared" si="398"/>
        <v>0</v>
      </c>
      <c r="AZ1065" s="11">
        <f t="shared" si="399"/>
        <v>0</v>
      </c>
      <c r="BA1065" s="11">
        <f t="shared" si="400"/>
        <v>0</v>
      </c>
      <c r="BB1065" s="11">
        <f t="shared" si="401"/>
        <v>0</v>
      </c>
      <c r="BC1065" s="11">
        <f t="shared" si="402"/>
        <v>0</v>
      </c>
      <c r="BD1065" s="11">
        <f>SUMIFS(Ishop!$BK:$BK,Ishop!$BG:$BG,Source!D1065,Ishop!$B:$B,Source!C1065)</f>
        <v>0</v>
      </c>
      <c r="BE1065" s="11">
        <f>COUNTIFS(Ishop!$AW:$AW,"OUI",Ishop!$BG:$BG,Source!D1065,Ishop!$B:$B,Source!C1065)</f>
        <v>0</v>
      </c>
      <c r="BF1065" s="11">
        <f t="shared" si="403"/>
        <v>0</v>
      </c>
      <c r="BG1065" s="11">
        <f t="shared" si="404"/>
        <v>0</v>
      </c>
      <c r="BH1065" s="11">
        <f t="shared" si="405"/>
        <v>0</v>
      </c>
      <c r="BI1065" s="11">
        <f t="shared" si="406"/>
        <v>0</v>
      </c>
      <c r="BJ1065" s="11">
        <f t="shared" si="407"/>
        <v>0</v>
      </c>
      <c r="BK1065" s="11">
        <f t="shared" si="408"/>
        <v>0</v>
      </c>
      <c r="BL1065" s="11">
        <f t="shared" si="409"/>
        <v>0</v>
      </c>
      <c r="BM1065" s="11">
        <f t="shared" si="410"/>
        <v>0</v>
      </c>
      <c r="BN1065" s="25">
        <f>Z1065*Budget!$A$6</f>
        <v>0</v>
      </c>
      <c r="BO1065" s="25">
        <f>AA1065*(Budget!$B$6+Budget!$B$7)</f>
        <v>0</v>
      </c>
      <c r="BP1065" s="25">
        <f>AB1065*(Budget!$C$6+Budget!$C$7)</f>
        <v>0</v>
      </c>
      <c r="BQ1065" s="25">
        <f>AC1065*(Budget!$D$6+Budget!$D$7)</f>
        <v>0</v>
      </c>
      <c r="BR1065" s="25">
        <f>AD1065*(Budget!$E$6+Budget!$E$7)</f>
        <v>0</v>
      </c>
      <c r="BS1065" s="25">
        <f>AE1065*(Budget!$F$6+Budget!$F$7)</f>
        <v>0</v>
      </c>
      <c r="BT1065" s="25">
        <f>AF1065*(Budget!$G$6+Budget!$G$7)</f>
        <v>0</v>
      </c>
      <c r="BU1065" s="25">
        <f>AG1065*Budget!$H$6</f>
        <v>0</v>
      </c>
      <c r="BV1065" s="25">
        <f>AH1065*Budget!$I$6</f>
        <v>0</v>
      </c>
      <c r="BW1065" s="25">
        <f>AI1065*Budget!$J$6</f>
        <v>0</v>
      </c>
      <c r="BX1065" s="25">
        <f>AJ1065*Budget!$K$6</f>
        <v>0</v>
      </c>
      <c r="BY1065" s="25">
        <f>AK1065*Budget!$L$6</f>
        <v>0</v>
      </c>
      <c r="BZ1065" s="25">
        <f>AL1065*Budget!$M$6</f>
        <v>0</v>
      </c>
      <c r="CA1065" s="25">
        <f>AM1065*Budget!$N$6</f>
        <v>0</v>
      </c>
      <c r="CB1065" s="25">
        <f>AQ1065*Budget!$O$6</f>
        <v>0</v>
      </c>
      <c r="CC1065" s="25">
        <f>AR1065*Budget!$S$6</f>
        <v>0</v>
      </c>
      <c r="CD1065" s="25">
        <f>AS1065*Budget!$Q$6</f>
        <v>0</v>
      </c>
      <c r="CE1065" s="25">
        <f t="shared" si="411"/>
        <v>0</v>
      </c>
      <c r="CF1065" s="11" t="e">
        <f>COUNTIFS(#REF!,Source!E1065,#REF!,Source!C1065)</f>
        <v>#REF!</v>
      </c>
      <c r="CG1065" s="11" t="str">
        <f t="shared" si="412"/>
        <v>--</v>
      </c>
    </row>
    <row r="1066" spans="1:85" x14ac:dyDescent="0.25">
      <c r="A1066" t="str">
        <f>IFERROR(VLOOKUP(MONTH(C1066),Date!$A$2:$B$13,2,0),"--")</f>
        <v>Avril</v>
      </c>
      <c r="B1066" s="11">
        <f t="shared" si="391"/>
        <v>16</v>
      </c>
      <c r="C1066" s="28">
        <f t="shared" si="413"/>
        <v>42107</v>
      </c>
      <c r="D1066" s="29" t="s">
        <v>246</v>
      </c>
      <c r="E1066" s="30" t="str">
        <f>IFERROR(VLOOKUP(D1066,Listing!$A:$B,2,0),"--")</f>
        <v>A440A46</v>
      </c>
      <c r="F1066" s="30" t="str">
        <f>IFERROR(VLOOKUP(D1066,Listing!$A:$E,5,0),"-")</f>
        <v>BENABBOU  SOUAD</v>
      </c>
      <c r="G1066" s="4">
        <f>IFERROR(VLOOKUP(D1066,Listing!$A:$F,6,0),"--")</f>
        <v>42093</v>
      </c>
      <c r="H1066" s="11" t="str">
        <f>IFERROR(VLOOKUP(D1066,Listing!$A:$D,4,0),"--")</f>
        <v>SALIM ZAGHBA</v>
      </c>
      <c r="I1066" s="11" t="str">
        <f t="shared" si="392"/>
        <v>AAC</v>
      </c>
      <c r="J1066" s="31">
        <f>IFERROR(COUNTIFS(Ishop!$BG:$BG,Source!D1066,Ishop!$B:$B,Source!C1066),"--")</f>
        <v>0</v>
      </c>
      <c r="K1066" s="11">
        <f>IFERROR(COUNTIFS(Ishop!$BG:$BG,Source!D1066,Ishop!$B:$B,Source!C1066,Ishop!$J:$J,"OUI"),"--")</f>
        <v>0</v>
      </c>
      <c r="L1066" s="11">
        <f>COUNTIFS(Ishop!$AG:$AG,Source!$L$1,Ishop!$BG:$BG,Source!$D1066,Ishop!$B:$B,Source!$C1066)</f>
        <v>0</v>
      </c>
      <c r="M1066" s="11">
        <f>COUNTIFS(Ishop!$AG:$AG,Source!$M$1,Ishop!$BG:$BG,Source!$D1066,Ishop!$B:$B,Source!$C1066)</f>
        <v>0</v>
      </c>
      <c r="N1066" s="11">
        <f>COUNTIFS(Ishop!$AG:$AG,Source!$N$1,Ishop!$BG:$BG,Source!$D1066,Ishop!$B:$B,Source!$C1066)</f>
        <v>0</v>
      </c>
      <c r="O1066" s="11">
        <f>COUNTIFS(Ishop!$AG:$AG,Source!$O$1,Ishop!$BG:$BG,Source!$D1066,Ishop!$B:$B,Source!$C1066)</f>
        <v>0</v>
      </c>
      <c r="P1066" s="11">
        <f>COUNTIFS(Ishop!$AG:$AG,Source!$P$1,Ishop!$BG:$BG,Source!$D1066,Ishop!$B:$B,Source!$C1066)</f>
        <v>0</v>
      </c>
      <c r="Q1066" s="11">
        <f>COUNTIFS(Ishop!$AG:$AG,Source!$Q$1,Ishop!$BG:$BG,Source!$D1066,Ishop!$B:$B,Source!$C1066)</f>
        <v>0</v>
      </c>
      <c r="R1066" s="11">
        <f>COUNTIFS(Ishop!$AG:$AG,Source!$R$1,Ishop!$BG:$BG,Source!$D1066,Ishop!$B:$B,Source!$C1066)</f>
        <v>0</v>
      </c>
      <c r="S1066" s="11">
        <f>COUNTIFS(Ishop!$AG:$AG,Source!$S$1,Ishop!$BG:$BG,Source!$D1066,Ishop!$B:$B,Source!$C1066)</f>
        <v>0</v>
      </c>
      <c r="T1066" s="11">
        <f>COUNTIFS(Ishop!$AG:$AG,Source!$T$1,Ishop!$BG:$BG,Source!$D1066,Ishop!$B:$B,Source!$C1066)</f>
        <v>0</v>
      </c>
      <c r="U1066" s="11">
        <f>COUNTIFS(Ishop!$AG:$AG,Source!$U$1,Ishop!$BG:$BG,Source!$D1066,Ishop!$B:$B,Source!$C1066)</f>
        <v>0</v>
      </c>
      <c r="V1066" s="11">
        <f>COUNTIFS(Ishop!$AG:$AG,Source!$V$1,Ishop!$BG:$BG,Source!$D1066,Ishop!$B:$B,Source!$C1066)</f>
        <v>0</v>
      </c>
      <c r="W1066" s="11">
        <f>COUNTIFS(Ishop!$AG:$AG,Source!$W$1,Ishop!$BG:$BG,Source!$D1066,Ishop!$B:$B,Source!$C1066)</f>
        <v>0</v>
      </c>
      <c r="X1066" s="11">
        <f>COUNTIFS(Ishop!$AG:$AG,Source!$X$1,Ishop!$BG:$BG,Source!$D1066,Ishop!$B:$B,Source!$C1066)</f>
        <v>0</v>
      </c>
      <c r="Y1066" s="11">
        <f>COUNTIFS(Ishop!$AG:$AG,Source!$Y$1,Ishop!$BG:$BG,Source!$D1066,Ishop!$B:$B,Source!$C1066)</f>
        <v>0</v>
      </c>
      <c r="Z1066" s="11">
        <f>COUNTIFS(Ishop!$AG:$AG,Source!$Z$1,Ishop!$BG:$BG,Source!$D1066,Ishop!$B:$B,Source!$C1066,Ishop!$J:$J,"OUI")</f>
        <v>0</v>
      </c>
      <c r="AA1066" s="11">
        <f>COUNTIFS(Ishop!$AG:$AG,Source!$AA$1,Ishop!$BG:$BG,Source!$D1066,Ishop!$B:$B,Source!$C1066,Ishop!$J:$J,"OUI")</f>
        <v>0</v>
      </c>
      <c r="AB1066" s="11">
        <f>COUNTIFS(Ishop!$AG:$AG,Source!$AB$1,Ishop!$BG:$BG,Source!$D1066,Ishop!$B:$B,Source!$C1066,Ishop!$J:$J,"OUI")</f>
        <v>0</v>
      </c>
      <c r="AC1066" s="11">
        <f>COUNTIFS(Ishop!$AG:$AG,Source!$AC$1,Ishop!$BG:$BG,Source!$D1066,Ishop!$B:$B,Source!$C1066,Ishop!$J:$J,"OUI")</f>
        <v>0</v>
      </c>
      <c r="AD1066" s="11">
        <f>COUNTIFS(Ishop!$AG:$AG,Source!$AD$1,Ishop!$BG:$BG,Source!$D1066,Ishop!$B:$B,Source!$C1066,Ishop!$J:$J,"OUI")</f>
        <v>0</v>
      </c>
      <c r="AE1066" s="11">
        <f>COUNTIFS(Ishop!$AG:$AG,Source!$AE$1,Ishop!$BG:$BG,Source!$D1066,Ishop!$B:$B,Source!$C1066,Ishop!$J:$J,"OUI")</f>
        <v>0</v>
      </c>
      <c r="AF1066" s="11">
        <f>COUNTIFS(Ishop!$AG:$AG,Source!$AF$1,Ishop!$BG:$BG,Source!$D1066,Ishop!$B:$B,Source!$C1066,Ishop!$J:$J,"OUI")</f>
        <v>0</v>
      </c>
      <c r="AG1066" s="11">
        <f>COUNTIFS(Ishop!$AG:$AG,Source!$AG$1,Ishop!$BG:$BG,Source!$D1066,Ishop!$B:$B,Source!$C1066,Ishop!$J:$J,"OUI")</f>
        <v>0</v>
      </c>
      <c r="AH1066" s="11">
        <f>COUNTIFS(Ishop!$AG:$AG,Source!$AH$1,Ishop!$BG:$BG,Source!$D1066,Ishop!$B:$B,Source!$C1066,Ishop!$J:$J,"OUI")</f>
        <v>0</v>
      </c>
      <c r="AI1066" s="11">
        <f>COUNTIFS(Ishop!$AG:$AG,Source!$AI$1,Ishop!$BG:$BG,Source!$D1066,Ishop!$B:$B,Source!$C1066,Ishop!$J:$J,"OUI")</f>
        <v>0</v>
      </c>
      <c r="AJ1066" s="11">
        <f>COUNTIFS(Ishop!$AG:$AG,Source!$AJ$1,Ishop!$BG:$BG,Source!$D1066,Ishop!$B:$B,Source!$C1066,Ishop!$J:$J,"OUI")</f>
        <v>0</v>
      </c>
      <c r="AK1066" s="11">
        <f>COUNTIFS(Ishop!$AG:$AG,Source!$AK$1,Ishop!$BG:$BG,Source!$D1066,Ishop!$B:$B,Source!$C1066,Ishop!$J:$J,"OUI")</f>
        <v>0</v>
      </c>
      <c r="AL1066" s="11">
        <f>COUNTIFS(Ishop!$AG:$AG,Source!$AL$1,Ishop!$BG:$BG,Source!$D1066,Ishop!$B:$B,Source!$C1066,Ishop!$J:$J,"OUI")</f>
        <v>0</v>
      </c>
      <c r="AM1066" s="11">
        <f>COUNTIFS(Ishop!$AG:$AG,Source!$AM$1,Ishop!$BG:$BG,Source!$D1066,Ishop!$B:$B,Source!$C1066,Ishop!$J:$J,"OUI")</f>
        <v>0</v>
      </c>
      <c r="AN1066" s="11">
        <f>COUNTIFS(Dolmen!$W:$W,"Sensation",Dolmen!$O:$O,Source!D1066,Dolmen!$F:$F,Source!C1066)</f>
        <v>0</v>
      </c>
      <c r="AO1066" s="11">
        <f>COUNTIFS(Dolmen!$AC:$AC,"Bbox Miami",Dolmen!$O:$O,Source!D1066,Dolmen!$F:$F,Source!C1066)</f>
        <v>0</v>
      </c>
      <c r="AP1066" s="11">
        <f>COUNTIFS(Dolmen!$AD:$AD,"1",Dolmen!$W:$W,"",Dolmen!$O:$O,Source!D1066,Dolmen!$F:$F,Source!C1066)</f>
        <v>0</v>
      </c>
      <c r="AQ1066" s="11">
        <f>COUNTIFS(Dolmen!$W:$W,"Sensation",Dolmen!$Y:$Y,"1",Dolmen!$O:$O,Source!D1066,Dolmen!$F:$F,Source!C1066)</f>
        <v>0</v>
      </c>
      <c r="AR1066" s="11">
        <f>COUNTIFS(Dolmen!$AC:$AC,"Bbox Miami",Dolmen!$Y:$Y,"1",Dolmen!$O:$O,Source!D1066,Dolmen!$F:$F,Source!C1066)</f>
        <v>0</v>
      </c>
      <c r="AS1066" s="11">
        <f>COUNTIFS(Dolmen!$AD:$AD,"1",Dolmen!$W:$W,"",Dolmen!$Y:$Y,"1",Dolmen!$O:$O,Source!D1066,Dolmen!$F:$F,Source!C1066)</f>
        <v>0</v>
      </c>
      <c r="AT1066" s="11">
        <f t="shared" si="393"/>
        <v>0</v>
      </c>
      <c r="AU1066" s="11">
        <f t="shared" si="394"/>
        <v>0</v>
      </c>
      <c r="AV1066" s="11">
        <f t="shared" si="395"/>
        <v>0</v>
      </c>
      <c r="AW1066" s="11">
        <f t="shared" si="396"/>
        <v>0</v>
      </c>
      <c r="AX1066" s="11">
        <f t="shared" si="397"/>
        <v>0</v>
      </c>
      <c r="AY1066" s="11">
        <f t="shared" si="398"/>
        <v>0</v>
      </c>
      <c r="AZ1066" s="11">
        <f t="shared" si="399"/>
        <v>0</v>
      </c>
      <c r="BA1066" s="11">
        <f t="shared" si="400"/>
        <v>0</v>
      </c>
      <c r="BB1066" s="11">
        <f t="shared" si="401"/>
        <v>0</v>
      </c>
      <c r="BC1066" s="11">
        <f t="shared" si="402"/>
        <v>0</v>
      </c>
      <c r="BD1066" s="11">
        <f>SUMIFS(Ishop!$BK:$BK,Ishop!$BG:$BG,Source!D1066,Ishop!$B:$B,Source!C1066)</f>
        <v>0</v>
      </c>
      <c r="BE1066" s="11">
        <f>COUNTIFS(Ishop!$AW:$AW,"OUI",Ishop!$BG:$BG,Source!D1066,Ishop!$B:$B,Source!C1066)</f>
        <v>0</v>
      </c>
      <c r="BF1066" s="11">
        <f t="shared" si="403"/>
        <v>0</v>
      </c>
      <c r="BG1066" s="11">
        <f t="shared" si="404"/>
        <v>0</v>
      </c>
      <c r="BH1066" s="11">
        <f t="shared" si="405"/>
        <v>0</v>
      </c>
      <c r="BI1066" s="11">
        <f t="shared" si="406"/>
        <v>0</v>
      </c>
      <c r="BJ1066" s="11">
        <f t="shared" si="407"/>
        <v>0</v>
      </c>
      <c r="BK1066" s="11">
        <f t="shared" si="408"/>
        <v>0</v>
      </c>
      <c r="BL1066" s="11">
        <f t="shared" si="409"/>
        <v>0</v>
      </c>
      <c r="BM1066" s="11">
        <f t="shared" si="410"/>
        <v>0</v>
      </c>
      <c r="BN1066" s="25">
        <f>Z1066*Budget!$A$6</f>
        <v>0</v>
      </c>
      <c r="BO1066" s="25">
        <f>AA1066*(Budget!$B$6+Budget!$B$7)</f>
        <v>0</v>
      </c>
      <c r="BP1066" s="25">
        <f>AB1066*(Budget!$C$6+Budget!$C$7)</f>
        <v>0</v>
      </c>
      <c r="BQ1066" s="25">
        <f>AC1066*(Budget!$D$6+Budget!$D$7)</f>
        <v>0</v>
      </c>
      <c r="BR1066" s="25">
        <f>AD1066*(Budget!$E$6+Budget!$E$7)</f>
        <v>0</v>
      </c>
      <c r="BS1066" s="25">
        <f>AE1066*(Budget!$F$6+Budget!$F$7)</f>
        <v>0</v>
      </c>
      <c r="BT1066" s="25">
        <f>AF1066*(Budget!$G$6+Budget!$G$7)</f>
        <v>0</v>
      </c>
      <c r="BU1066" s="25">
        <f>AG1066*Budget!$H$6</f>
        <v>0</v>
      </c>
      <c r="BV1066" s="25">
        <f>AH1066*Budget!$I$6</f>
        <v>0</v>
      </c>
      <c r="BW1066" s="25">
        <f>AI1066*Budget!$J$6</f>
        <v>0</v>
      </c>
      <c r="BX1066" s="25">
        <f>AJ1066*Budget!$K$6</f>
        <v>0</v>
      </c>
      <c r="BY1066" s="25">
        <f>AK1066*Budget!$L$6</f>
        <v>0</v>
      </c>
      <c r="BZ1066" s="25">
        <f>AL1066*Budget!$M$6</f>
        <v>0</v>
      </c>
      <c r="CA1066" s="25">
        <f>AM1066*Budget!$N$6</f>
        <v>0</v>
      </c>
      <c r="CB1066" s="25">
        <f>AQ1066*Budget!$O$6</f>
        <v>0</v>
      </c>
      <c r="CC1066" s="25">
        <f>AR1066*Budget!$S$6</f>
        <v>0</v>
      </c>
      <c r="CD1066" s="25">
        <f>AS1066*Budget!$Q$6</f>
        <v>0</v>
      </c>
      <c r="CE1066" s="25">
        <f t="shared" si="411"/>
        <v>0</v>
      </c>
      <c r="CF1066" s="11" t="e">
        <f>COUNTIFS(#REF!,Source!E1066,#REF!,Source!C1066)</f>
        <v>#REF!</v>
      </c>
      <c r="CG1066" s="11" t="str">
        <f t="shared" si="412"/>
        <v>--</v>
      </c>
    </row>
    <row r="1067" spans="1:85" x14ac:dyDescent="0.25">
      <c r="A1067" t="str">
        <f>IFERROR(VLOOKUP(MONTH(C1067),Date!$A$2:$B$13,2,0),"--")</f>
        <v>Avril</v>
      </c>
      <c r="B1067" s="11">
        <f t="shared" si="391"/>
        <v>16</v>
      </c>
      <c r="C1067" s="28">
        <f t="shared" si="413"/>
        <v>42107</v>
      </c>
      <c r="D1067" s="29" t="s">
        <v>247</v>
      </c>
      <c r="E1067" s="30" t="str">
        <f>IFERROR(VLOOKUP(D1067,Listing!$A:$B,2,0),"--")</f>
        <v>A4402A4</v>
      </c>
      <c r="F1067" s="30" t="str">
        <f>IFERROR(VLOOKUP(D1067,Listing!$A:$E,5,0),"-")</f>
        <v>RAMDI  MERIEM</v>
      </c>
      <c r="G1067" s="4">
        <f>IFERROR(VLOOKUP(D1067,Listing!$A:$F,6,0),"--")</f>
        <v>42093</v>
      </c>
      <c r="H1067" s="11" t="str">
        <f>IFERROR(VLOOKUP(D1067,Listing!$A:$D,4,0),"--")</f>
        <v>Départ Prod</v>
      </c>
      <c r="I1067" s="11" t="str">
        <f t="shared" si="392"/>
        <v>AAC</v>
      </c>
      <c r="J1067" s="31">
        <f>IFERROR(COUNTIFS(Ishop!$BG:$BG,Source!D1067,Ishop!$B:$B,Source!C1067),"--")</f>
        <v>0</v>
      </c>
      <c r="K1067" s="11">
        <f>IFERROR(COUNTIFS(Ishop!$BG:$BG,Source!D1067,Ishop!$B:$B,Source!C1067,Ishop!$J:$J,"OUI"),"--")</f>
        <v>0</v>
      </c>
      <c r="L1067" s="11">
        <f>COUNTIFS(Ishop!$AG:$AG,Source!$L$1,Ishop!$BG:$BG,Source!$D1067,Ishop!$B:$B,Source!$C1067)</f>
        <v>0</v>
      </c>
      <c r="M1067" s="11">
        <f>COUNTIFS(Ishop!$AG:$AG,Source!$M$1,Ishop!$BG:$BG,Source!$D1067,Ishop!$B:$B,Source!$C1067)</f>
        <v>0</v>
      </c>
      <c r="N1067" s="11">
        <f>COUNTIFS(Ishop!$AG:$AG,Source!$N$1,Ishop!$BG:$BG,Source!$D1067,Ishop!$B:$B,Source!$C1067)</f>
        <v>0</v>
      </c>
      <c r="O1067" s="11">
        <f>COUNTIFS(Ishop!$AG:$AG,Source!$O$1,Ishop!$BG:$BG,Source!$D1067,Ishop!$B:$B,Source!$C1067)</f>
        <v>0</v>
      </c>
      <c r="P1067" s="11">
        <f>COUNTIFS(Ishop!$AG:$AG,Source!$P$1,Ishop!$BG:$BG,Source!$D1067,Ishop!$B:$B,Source!$C1067)</f>
        <v>0</v>
      </c>
      <c r="Q1067" s="11">
        <f>COUNTIFS(Ishop!$AG:$AG,Source!$Q$1,Ishop!$BG:$BG,Source!$D1067,Ishop!$B:$B,Source!$C1067)</f>
        <v>0</v>
      </c>
      <c r="R1067" s="11">
        <f>COUNTIFS(Ishop!$AG:$AG,Source!$R$1,Ishop!$BG:$BG,Source!$D1067,Ishop!$B:$B,Source!$C1067)</f>
        <v>0</v>
      </c>
      <c r="S1067" s="11">
        <f>COUNTIFS(Ishop!$AG:$AG,Source!$S$1,Ishop!$BG:$BG,Source!$D1067,Ishop!$B:$B,Source!$C1067)</f>
        <v>0</v>
      </c>
      <c r="T1067" s="11">
        <f>COUNTIFS(Ishop!$AG:$AG,Source!$T$1,Ishop!$BG:$BG,Source!$D1067,Ishop!$B:$B,Source!$C1067)</f>
        <v>0</v>
      </c>
      <c r="U1067" s="11">
        <f>COUNTIFS(Ishop!$AG:$AG,Source!$U$1,Ishop!$BG:$BG,Source!$D1067,Ishop!$B:$B,Source!$C1067)</f>
        <v>0</v>
      </c>
      <c r="V1067" s="11">
        <f>COUNTIFS(Ishop!$AG:$AG,Source!$V$1,Ishop!$BG:$BG,Source!$D1067,Ishop!$B:$B,Source!$C1067)</f>
        <v>0</v>
      </c>
      <c r="W1067" s="11">
        <f>COUNTIFS(Ishop!$AG:$AG,Source!$W$1,Ishop!$BG:$BG,Source!$D1067,Ishop!$B:$B,Source!$C1067)</f>
        <v>0</v>
      </c>
      <c r="X1067" s="11">
        <f>COUNTIFS(Ishop!$AG:$AG,Source!$X$1,Ishop!$BG:$BG,Source!$D1067,Ishop!$B:$B,Source!$C1067)</f>
        <v>0</v>
      </c>
      <c r="Y1067" s="11">
        <f>COUNTIFS(Ishop!$AG:$AG,Source!$Y$1,Ishop!$BG:$BG,Source!$D1067,Ishop!$B:$B,Source!$C1067)</f>
        <v>0</v>
      </c>
      <c r="Z1067" s="11">
        <f>COUNTIFS(Ishop!$AG:$AG,Source!$Z$1,Ishop!$BG:$BG,Source!$D1067,Ishop!$B:$B,Source!$C1067,Ishop!$J:$J,"OUI")</f>
        <v>0</v>
      </c>
      <c r="AA1067" s="11">
        <f>COUNTIFS(Ishop!$AG:$AG,Source!$AA$1,Ishop!$BG:$BG,Source!$D1067,Ishop!$B:$B,Source!$C1067,Ishop!$J:$J,"OUI")</f>
        <v>0</v>
      </c>
      <c r="AB1067" s="11">
        <f>COUNTIFS(Ishop!$AG:$AG,Source!$AB$1,Ishop!$BG:$BG,Source!$D1067,Ishop!$B:$B,Source!$C1067,Ishop!$J:$J,"OUI")</f>
        <v>0</v>
      </c>
      <c r="AC1067" s="11">
        <f>COUNTIFS(Ishop!$AG:$AG,Source!$AC$1,Ishop!$BG:$BG,Source!$D1067,Ishop!$B:$B,Source!$C1067,Ishop!$J:$J,"OUI")</f>
        <v>0</v>
      </c>
      <c r="AD1067" s="11">
        <f>COUNTIFS(Ishop!$AG:$AG,Source!$AD$1,Ishop!$BG:$BG,Source!$D1067,Ishop!$B:$B,Source!$C1067,Ishop!$J:$J,"OUI")</f>
        <v>0</v>
      </c>
      <c r="AE1067" s="11">
        <f>COUNTIFS(Ishop!$AG:$AG,Source!$AE$1,Ishop!$BG:$BG,Source!$D1067,Ishop!$B:$B,Source!$C1067,Ishop!$J:$J,"OUI")</f>
        <v>0</v>
      </c>
      <c r="AF1067" s="11">
        <f>COUNTIFS(Ishop!$AG:$AG,Source!$AF$1,Ishop!$BG:$BG,Source!$D1067,Ishop!$B:$B,Source!$C1067,Ishop!$J:$J,"OUI")</f>
        <v>0</v>
      </c>
      <c r="AG1067" s="11">
        <f>COUNTIFS(Ishop!$AG:$AG,Source!$AG$1,Ishop!$BG:$BG,Source!$D1067,Ishop!$B:$B,Source!$C1067,Ishop!$J:$J,"OUI")</f>
        <v>0</v>
      </c>
      <c r="AH1067" s="11">
        <f>COUNTIFS(Ishop!$AG:$AG,Source!$AH$1,Ishop!$BG:$BG,Source!$D1067,Ishop!$B:$B,Source!$C1067,Ishop!$J:$J,"OUI")</f>
        <v>0</v>
      </c>
      <c r="AI1067" s="11">
        <f>COUNTIFS(Ishop!$AG:$AG,Source!$AI$1,Ishop!$BG:$BG,Source!$D1067,Ishop!$B:$B,Source!$C1067,Ishop!$J:$J,"OUI")</f>
        <v>0</v>
      </c>
      <c r="AJ1067" s="11">
        <f>COUNTIFS(Ishop!$AG:$AG,Source!$AJ$1,Ishop!$BG:$BG,Source!$D1067,Ishop!$B:$B,Source!$C1067,Ishop!$J:$J,"OUI")</f>
        <v>0</v>
      </c>
      <c r="AK1067" s="11">
        <f>COUNTIFS(Ishop!$AG:$AG,Source!$AK$1,Ishop!$BG:$BG,Source!$D1067,Ishop!$B:$B,Source!$C1067,Ishop!$J:$J,"OUI")</f>
        <v>0</v>
      </c>
      <c r="AL1067" s="11">
        <f>COUNTIFS(Ishop!$AG:$AG,Source!$AL$1,Ishop!$BG:$BG,Source!$D1067,Ishop!$B:$B,Source!$C1067,Ishop!$J:$J,"OUI")</f>
        <v>0</v>
      </c>
      <c r="AM1067" s="11">
        <f>COUNTIFS(Ishop!$AG:$AG,Source!$AM$1,Ishop!$BG:$BG,Source!$D1067,Ishop!$B:$B,Source!$C1067,Ishop!$J:$J,"OUI")</f>
        <v>0</v>
      </c>
      <c r="AN1067" s="11">
        <f>COUNTIFS(Dolmen!$W:$W,"Sensation",Dolmen!$O:$O,Source!D1067,Dolmen!$F:$F,Source!C1067)</f>
        <v>0</v>
      </c>
      <c r="AO1067" s="11">
        <f>COUNTIFS(Dolmen!$AC:$AC,"Bbox Miami",Dolmen!$O:$O,Source!D1067,Dolmen!$F:$F,Source!C1067)</f>
        <v>0</v>
      </c>
      <c r="AP1067" s="11">
        <f>COUNTIFS(Dolmen!$AD:$AD,"1",Dolmen!$W:$W,"",Dolmen!$O:$O,Source!D1067,Dolmen!$F:$F,Source!C1067)</f>
        <v>0</v>
      </c>
      <c r="AQ1067" s="11">
        <f>COUNTIFS(Dolmen!$W:$W,"Sensation",Dolmen!$Y:$Y,"1",Dolmen!$O:$O,Source!D1067,Dolmen!$F:$F,Source!C1067)</f>
        <v>0</v>
      </c>
      <c r="AR1067" s="11">
        <f>COUNTIFS(Dolmen!$AC:$AC,"Bbox Miami",Dolmen!$Y:$Y,"1",Dolmen!$O:$O,Source!D1067,Dolmen!$F:$F,Source!C1067)</f>
        <v>0</v>
      </c>
      <c r="AS1067" s="11">
        <f>COUNTIFS(Dolmen!$AD:$AD,"1",Dolmen!$W:$W,"",Dolmen!$Y:$Y,"1",Dolmen!$O:$O,Source!D1067,Dolmen!$F:$F,Source!C1067)</f>
        <v>0</v>
      </c>
      <c r="AT1067" s="11">
        <f t="shared" si="393"/>
        <v>0</v>
      </c>
      <c r="AU1067" s="11">
        <f t="shared" si="394"/>
        <v>0</v>
      </c>
      <c r="AV1067" s="11">
        <f t="shared" si="395"/>
        <v>0</v>
      </c>
      <c r="AW1067" s="11">
        <f t="shared" si="396"/>
        <v>0</v>
      </c>
      <c r="AX1067" s="11">
        <f t="shared" si="397"/>
        <v>0</v>
      </c>
      <c r="AY1067" s="11">
        <f t="shared" si="398"/>
        <v>0</v>
      </c>
      <c r="AZ1067" s="11">
        <f t="shared" si="399"/>
        <v>0</v>
      </c>
      <c r="BA1067" s="11">
        <f t="shared" si="400"/>
        <v>0</v>
      </c>
      <c r="BB1067" s="11">
        <f t="shared" si="401"/>
        <v>0</v>
      </c>
      <c r="BC1067" s="11">
        <f t="shared" si="402"/>
        <v>0</v>
      </c>
      <c r="BD1067" s="11">
        <f>SUMIFS(Ishop!$BK:$BK,Ishop!$BG:$BG,Source!D1067,Ishop!$B:$B,Source!C1067)</f>
        <v>0</v>
      </c>
      <c r="BE1067" s="11">
        <f>COUNTIFS(Ishop!$AW:$AW,"OUI",Ishop!$BG:$BG,Source!D1067,Ishop!$B:$B,Source!C1067)</f>
        <v>0</v>
      </c>
      <c r="BF1067" s="11">
        <f t="shared" si="403"/>
        <v>0</v>
      </c>
      <c r="BG1067" s="11">
        <f t="shared" si="404"/>
        <v>0</v>
      </c>
      <c r="BH1067" s="11">
        <f t="shared" si="405"/>
        <v>0</v>
      </c>
      <c r="BI1067" s="11">
        <f t="shared" si="406"/>
        <v>0</v>
      </c>
      <c r="BJ1067" s="11">
        <f t="shared" si="407"/>
        <v>0</v>
      </c>
      <c r="BK1067" s="11">
        <f t="shared" si="408"/>
        <v>0</v>
      </c>
      <c r="BL1067" s="11">
        <f t="shared" si="409"/>
        <v>0</v>
      </c>
      <c r="BM1067" s="11">
        <f t="shared" si="410"/>
        <v>0</v>
      </c>
      <c r="BN1067" s="25">
        <f>Z1067*Budget!$A$6</f>
        <v>0</v>
      </c>
      <c r="BO1067" s="25">
        <f>AA1067*(Budget!$B$6+Budget!$B$7)</f>
        <v>0</v>
      </c>
      <c r="BP1067" s="25">
        <f>AB1067*(Budget!$C$6+Budget!$C$7)</f>
        <v>0</v>
      </c>
      <c r="BQ1067" s="25">
        <f>AC1067*(Budget!$D$6+Budget!$D$7)</f>
        <v>0</v>
      </c>
      <c r="BR1067" s="25">
        <f>AD1067*(Budget!$E$6+Budget!$E$7)</f>
        <v>0</v>
      </c>
      <c r="BS1067" s="25">
        <f>AE1067*(Budget!$F$6+Budget!$F$7)</f>
        <v>0</v>
      </c>
      <c r="BT1067" s="25">
        <f>AF1067*(Budget!$G$6+Budget!$G$7)</f>
        <v>0</v>
      </c>
      <c r="BU1067" s="25">
        <f>AG1067*Budget!$H$6</f>
        <v>0</v>
      </c>
      <c r="BV1067" s="25">
        <f>AH1067*Budget!$I$6</f>
        <v>0</v>
      </c>
      <c r="BW1067" s="25">
        <f>AI1067*Budget!$J$6</f>
        <v>0</v>
      </c>
      <c r="BX1067" s="25">
        <f>AJ1067*Budget!$K$6</f>
        <v>0</v>
      </c>
      <c r="BY1067" s="25">
        <f>AK1067*Budget!$L$6</f>
        <v>0</v>
      </c>
      <c r="BZ1067" s="25">
        <f>AL1067*Budget!$M$6</f>
        <v>0</v>
      </c>
      <c r="CA1067" s="25">
        <f>AM1067*Budget!$N$6</f>
        <v>0</v>
      </c>
      <c r="CB1067" s="25">
        <f>AQ1067*Budget!$O$6</f>
        <v>0</v>
      </c>
      <c r="CC1067" s="25">
        <f>AR1067*Budget!$S$6</f>
        <v>0</v>
      </c>
      <c r="CD1067" s="25">
        <f>AS1067*Budget!$Q$6</f>
        <v>0</v>
      </c>
      <c r="CE1067" s="25">
        <f t="shared" si="411"/>
        <v>0</v>
      </c>
      <c r="CF1067" s="11" t="e">
        <f>COUNTIFS(#REF!,Source!E1067,#REF!,Source!C1067)</f>
        <v>#REF!</v>
      </c>
      <c r="CG1067" s="11" t="str">
        <f t="shared" si="412"/>
        <v>--</v>
      </c>
    </row>
    <row r="1068" spans="1:85" x14ac:dyDescent="0.25">
      <c r="A1068" t="str">
        <f>IFERROR(VLOOKUP(MONTH(C1068),Date!$A$2:$B$13,2,0),"--")</f>
        <v>Avril</v>
      </c>
      <c r="B1068" s="11">
        <f t="shared" si="391"/>
        <v>16</v>
      </c>
      <c r="C1068" s="28">
        <f t="shared" si="413"/>
        <v>42107</v>
      </c>
      <c r="D1068" s="29" t="s">
        <v>248</v>
      </c>
      <c r="E1068" s="30" t="str">
        <f>IFERROR(VLOOKUP(D1068,Listing!$A:$B,2,0),"--")</f>
        <v>A44057</v>
      </c>
      <c r="F1068" s="30" t="str">
        <f>IFERROR(VLOOKUP(D1068,Listing!$A:$E,5,0),"-")</f>
        <v>ELHIRCH CHAIMAE</v>
      </c>
      <c r="G1068" s="4">
        <f>IFERROR(VLOOKUP(D1068,Listing!$A:$F,6,0),"--")</f>
        <v>42114</v>
      </c>
      <c r="H1068" s="11" t="str">
        <f>IFERROR(VLOOKUP(D1068,Listing!$A:$D,4,0),"--")</f>
        <v>Départ Prod</v>
      </c>
      <c r="I1068" s="11" t="str">
        <f t="shared" si="392"/>
        <v>AAC</v>
      </c>
      <c r="J1068" s="31">
        <f>IFERROR(COUNTIFS(Ishop!$BG:$BG,Source!D1068,Ishop!$B:$B,Source!C1068),"--")</f>
        <v>0</v>
      </c>
      <c r="K1068" s="11">
        <f>IFERROR(COUNTIFS(Ishop!$BG:$BG,Source!D1068,Ishop!$B:$B,Source!C1068,Ishop!$J:$J,"OUI"),"--")</f>
        <v>0</v>
      </c>
      <c r="L1068" s="11">
        <f>COUNTIFS(Ishop!$AG:$AG,Source!$L$1,Ishop!$BG:$BG,Source!$D1068,Ishop!$B:$B,Source!$C1068)</f>
        <v>0</v>
      </c>
      <c r="M1068" s="11">
        <f>COUNTIFS(Ishop!$AG:$AG,Source!$M$1,Ishop!$BG:$BG,Source!$D1068,Ishop!$B:$B,Source!$C1068)</f>
        <v>0</v>
      </c>
      <c r="N1068" s="11">
        <f>COUNTIFS(Ishop!$AG:$AG,Source!$N$1,Ishop!$BG:$BG,Source!$D1068,Ishop!$B:$B,Source!$C1068)</f>
        <v>0</v>
      </c>
      <c r="O1068" s="11">
        <f>COUNTIFS(Ishop!$AG:$AG,Source!$O$1,Ishop!$BG:$BG,Source!$D1068,Ishop!$B:$B,Source!$C1068)</f>
        <v>0</v>
      </c>
      <c r="P1068" s="11">
        <f>COUNTIFS(Ishop!$AG:$AG,Source!$P$1,Ishop!$BG:$BG,Source!$D1068,Ishop!$B:$B,Source!$C1068)</f>
        <v>0</v>
      </c>
      <c r="Q1068" s="11">
        <f>COUNTIFS(Ishop!$AG:$AG,Source!$Q$1,Ishop!$BG:$BG,Source!$D1068,Ishop!$B:$B,Source!$C1068)</f>
        <v>0</v>
      </c>
      <c r="R1068" s="11">
        <f>COUNTIFS(Ishop!$AG:$AG,Source!$R$1,Ishop!$BG:$BG,Source!$D1068,Ishop!$B:$B,Source!$C1068)</f>
        <v>0</v>
      </c>
      <c r="S1068" s="11">
        <f>COUNTIFS(Ishop!$AG:$AG,Source!$S$1,Ishop!$BG:$BG,Source!$D1068,Ishop!$B:$B,Source!$C1068)</f>
        <v>0</v>
      </c>
      <c r="T1068" s="11">
        <f>COUNTIFS(Ishop!$AG:$AG,Source!$T$1,Ishop!$BG:$BG,Source!$D1068,Ishop!$B:$B,Source!$C1068)</f>
        <v>0</v>
      </c>
      <c r="U1068" s="11">
        <f>COUNTIFS(Ishop!$AG:$AG,Source!$U$1,Ishop!$BG:$BG,Source!$D1068,Ishop!$B:$B,Source!$C1068)</f>
        <v>0</v>
      </c>
      <c r="V1068" s="11">
        <f>COUNTIFS(Ishop!$AG:$AG,Source!$V$1,Ishop!$BG:$BG,Source!$D1068,Ishop!$B:$B,Source!$C1068)</f>
        <v>0</v>
      </c>
      <c r="W1068" s="11">
        <f>COUNTIFS(Ishop!$AG:$AG,Source!$W$1,Ishop!$BG:$BG,Source!$D1068,Ishop!$B:$B,Source!$C1068)</f>
        <v>0</v>
      </c>
      <c r="X1068" s="11">
        <f>COUNTIFS(Ishop!$AG:$AG,Source!$X$1,Ishop!$BG:$BG,Source!$D1068,Ishop!$B:$B,Source!$C1068)</f>
        <v>0</v>
      </c>
      <c r="Y1068" s="11">
        <f>COUNTIFS(Ishop!$AG:$AG,Source!$Y$1,Ishop!$BG:$BG,Source!$D1068,Ishop!$B:$B,Source!$C1068)</f>
        <v>0</v>
      </c>
      <c r="Z1068" s="11">
        <f>COUNTIFS(Ishop!$AG:$AG,Source!$Z$1,Ishop!$BG:$BG,Source!$D1068,Ishop!$B:$B,Source!$C1068,Ishop!$J:$J,"OUI")</f>
        <v>0</v>
      </c>
      <c r="AA1068" s="11">
        <f>COUNTIFS(Ishop!$AG:$AG,Source!$AA$1,Ishop!$BG:$BG,Source!$D1068,Ishop!$B:$B,Source!$C1068,Ishop!$J:$J,"OUI")</f>
        <v>0</v>
      </c>
      <c r="AB1068" s="11">
        <f>COUNTIFS(Ishop!$AG:$AG,Source!$AB$1,Ishop!$BG:$BG,Source!$D1068,Ishop!$B:$B,Source!$C1068,Ishop!$J:$J,"OUI")</f>
        <v>0</v>
      </c>
      <c r="AC1068" s="11">
        <f>COUNTIFS(Ishop!$AG:$AG,Source!$AC$1,Ishop!$BG:$BG,Source!$D1068,Ishop!$B:$B,Source!$C1068,Ishop!$J:$J,"OUI")</f>
        <v>0</v>
      </c>
      <c r="AD1068" s="11">
        <f>COUNTIFS(Ishop!$AG:$AG,Source!$AD$1,Ishop!$BG:$BG,Source!$D1068,Ishop!$B:$B,Source!$C1068,Ishop!$J:$J,"OUI")</f>
        <v>0</v>
      </c>
      <c r="AE1068" s="11">
        <f>COUNTIFS(Ishop!$AG:$AG,Source!$AE$1,Ishop!$BG:$BG,Source!$D1068,Ishop!$B:$B,Source!$C1068,Ishop!$J:$J,"OUI")</f>
        <v>0</v>
      </c>
      <c r="AF1068" s="11">
        <f>COUNTIFS(Ishop!$AG:$AG,Source!$AF$1,Ishop!$BG:$BG,Source!$D1068,Ishop!$B:$B,Source!$C1068,Ishop!$J:$J,"OUI")</f>
        <v>0</v>
      </c>
      <c r="AG1068" s="11">
        <f>COUNTIFS(Ishop!$AG:$AG,Source!$AG$1,Ishop!$BG:$BG,Source!$D1068,Ishop!$B:$B,Source!$C1068,Ishop!$J:$J,"OUI")</f>
        <v>0</v>
      </c>
      <c r="AH1068" s="11">
        <f>COUNTIFS(Ishop!$AG:$AG,Source!$AH$1,Ishop!$BG:$BG,Source!$D1068,Ishop!$B:$B,Source!$C1068,Ishop!$J:$J,"OUI")</f>
        <v>0</v>
      </c>
      <c r="AI1068" s="11">
        <f>COUNTIFS(Ishop!$AG:$AG,Source!$AI$1,Ishop!$BG:$BG,Source!$D1068,Ishop!$B:$B,Source!$C1068,Ishop!$J:$J,"OUI")</f>
        <v>0</v>
      </c>
      <c r="AJ1068" s="11">
        <f>COUNTIFS(Ishop!$AG:$AG,Source!$AJ$1,Ishop!$BG:$BG,Source!$D1068,Ishop!$B:$B,Source!$C1068,Ishop!$J:$J,"OUI")</f>
        <v>0</v>
      </c>
      <c r="AK1068" s="11">
        <f>COUNTIFS(Ishop!$AG:$AG,Source!$AK$1,Ishop!$BG:$BG,Source!$D1068,Ishop!$B:$B,Source!$C1068,Ishop!$J:$J,"OUI")</f>
        <v>0</v>
      </c>
      <c r="AL1068" s="11">
        <f>COUNTIFS(Ishop!$AG:$AG,Source!$AL$1,Ishop!$BG:$BG,Source!$D1068,Ishop!$B:$B,Source!$C1068,Ishop!$J:$J,"OUI")</f>
        <v>0</v>
      </c>
      <c r="AM1068" s="11">
        <f>COUNTIFS(Ishop!$AG:$AG,Source!$AM$1,Ishop!$BG:$BG,Source!$D1068,Ishop!$B:$B,Source!$C1068,Ishop!$J:$J,"OUI")</f>
        <v>0</v>
      </c>
      <c r="AN1068" s="11">
        <f>COUNTIFS(Dolmen!$W:$W,"Sensation",Dolmen!$O:$O,Source!D1068,Dolmen!$F:$F,Source!C1068)</f>
        <v>0</v>
      </c>
      <c r="AO1068" s="11">
        <f>COUNTIFS(Dolmen!$AC:$AC,"Bbox Miami",Dolmen!$O:$O,Source!D1068,Dolmen!$F:$F,Source!C1068)</f>
        <v>0</v>
      </c>
      <c r="AP1068" s="11">
        <f>COUNTIFS(Dolmen!$AD:$AD,"1",Dolmen!$W:$W,"",Dolmen!$O:$O,Source!D1068,Dolmen!$F:$F,Source!C1068)</f>
        <v>0</v>
      </c>
      <c r="AQ1068" s="11">
        <f>COUNTIFS(Dolmen!$W:$W,"Sensation",Dolmen!$Y:$Y,"1",Dolmen!$O:$O,Source!D1068,Dolmen!$F:$F,Source!C1068)</f>
        <v>0</v>
      </c>
      <c r="AR1068" s="11">
        <f>COUNTIFS(Dolmen!$AC:$AC,"Bbox Miami",Dolmen!$Y:$Y,"1",Dolmen!$O:$O,Source!D1068,Dolmen!$F:$F,Source!C1068)</f>
        <v>0</v>
      </c>
      <c r="AS1068" s="11">
        <f>COUNTIFS(Dolmen!$AD:$AD,"1",Dolmen!$W:$W,"",Dolmen!$Y:$Y,"1",Dolmen!$O:$O,Source!D1068,Dolmen!$F:$F,Source!C1068)</f>
        <v>0</v>
      </c>
      <c r="AT1068" s="11">
        <f t="shared" si="393"/>
        <v>0</v>
      </c>
      <c r="AU1068" s="11">
        <f t="shared" si="394"/>
        <v>0</v>
      </c>
      <c r="AV1068" s="11">
        <f t="shared" si="395"/>
        <v>0</v>
      </c>
      <c r="AW1068" s="11">
        <f t="shared" si="396"/>
        <v>0</v>
      </c>
      <c r="AX1068" s="11">
        <f t="shared" si="397"/>
        <v>0</v>
      </c>
      <c r="AY1068" s="11">
        <f t="shared" si="398"/>
        <v>0</v>
      </c>
      <c r="AZ1068" s="11">
        <f t="shared" si="399"/>
        <v>0</v>
      </c>
      <c r="BA1068" s="11">
        <f t="shared" si="400"/>
        <v>0</v>
      </c>
      <c r="BB1068" s="11">
        <f t="shared" si="401"/>
        <v>0</v>
      </c>
      <c r="BC1068" s="11">
        <f t="shared" si="402"/>
        <v>0</v>
      </c>
      <c r="BD1068" s="11">
        <f>SUMIFS(Ishop!$BK:$BK,Ishop!$BG:$BG,Source!D1068,Ishop!$B:$B,Source!C1068)</f>
        <v>0</v>
      </c>
      <c r="BE1068" s="11">
        <f>COUNTIFS(Ishop!$AW:$AW,"OUI",Ishop!$BG:$BG,Source!D1068,Ishop!$B:$B,Source!C1068)</f>
        <v>0</v>
      </c>
      <c r="BF1068" s="11">
        <f t="shared" si="403"/>
        <v>0</v>
      </c>
      <c r="BG1068" s="11">
        <f t="shared" si="404"/>
        <v>0</v>
      </c>
      <c r="BH1068" s="11">
        <f t="shared" si="405"/>
        <v>0</v>
      </c>
      <c r="BI1068" s="11">
        <f t="shared" si="406"/>
        <v>0</v>
      </c>
      <c r="BJ1068" s="11">
        <f t="shared" si="407"/>
        <v>0</v>
      </c>
      <c r="BK1068" s="11">
        <f t="shared" si="408"/>
        <v>0</v>
      </c>
      <c r="BL1068" s="11">
        <f t="shared" si="409"/>
        <v>0</v>
      </c>
      <c r="BM1068" s="11">
        <f t="shared" si="410"/>
        <v>0</v>
      </c>
      <c r="BN1068" s="25">
        <f>Z1068*Budget!$A$6</f>
        <v>0</v>
      </c>
      <c r="BO1068" s="25">
        <f>AA1068*(Budget!$B$6+Budget!$B$7)</f>
        <v>0</v>
      </c>
      <c r="BP1068" s="25">
        <f>AB1068*(Budget!$C$6+Budget!$C$7)</f>
        <v>0</v>
      </c>
      <c r="BQ1068" s="25">
        <f>AC1068*(Budget!$D$6+Budget!$D$7)</f>
        <v>0</v>
      </c>
      <c r="BR1068" s="25">
        <f>AD1068*(Budget!$E$6+Budget!$E$7)</f>
        <v>0</v>
      </c>
      <c r="BS1068" s="25">
        <f>AE1068*(Budget!$F$6+Budget!$F$7)</f>
        <v>0</v>
      </c>
      <c r="BT1068" s="25">
        <f>AF1068*(Budget!$G$6+Budget!$G$7)</f>
        <v>0</v>
      </c>
      <c r="BU1068" s="25">
        <f>AG1068*Budget!$H$6</f>
        <v>0</v>
      </c>
      <c r="BV1068" s="25">
        <f>AH1068*Budget!$I$6</f>
        <v>0</v>
      </c>
      <c r="BW1068" s="25">
        <f>AI1068*Budget!$J$6</f>
        <v>0</v>
      </c>
      <c r="BX1068" s="25">
        <f>AJ1068*Budget!$K$6</f>
        <v>0</v>
      </c>
      <c r="BY1068" s="25">
        <f>AK1068*Budget!$L$6</f>
        <v>0</v>
      </c>
      <c r="BZ1068" s="25">
        <f>AL1068*Budget!$M$6</f>
        <v>0</v>
      </c>
      <c r="CA1068" s="25">
        <f>AM1068*Budget!$N$6</f>
        <v>0</v>
      </c>
      <c r="CB1068" s="25">
        <f>AQ1068*Budget!$O$6</f>
        <v>0</v>
      </c>
      <c r="CC1068" s="25">
        <f>AR1068*Budget!$S$6</f>
        <v>0</v>
      </c>
      <c r="CD1068" s="25">
        <f>AS1068*Budget!$Q$6</f>
        <v>0</v>
      </c>
      <c r="CE1068" s="25">
        <f t="shared" si="411"/>
        <v>0</v>
      </c>
      <c r="CF1068" s="11" t="e">
        <f>COUNTIFS(#REF!,Source!E1068,#REF!,Source!C1068)</f>
        <v>#REF!</v>
      </c>
      <c r="CG1068" s="11" t="str">
        <f t="shared" si="412"/>
        <v>--</v>
      </c>
    </row>
    <row r="1069" spans="1:85" x14ac:dyDescent="0.25">
      <c r="A1069" t="str">
        <f>IFERROR(VLOOKUP(MONTH(C1069),Date!$A$2:$B$13,2,0),"--")</f>
        <v>Avril</v>
      </c>
      <c r="B1069" s="11">
        <f t="shared" si="391"/>
        <v>16</v>
      </c>
      <c r="C1069" s="28">
        <f t="shared" si="413"/>
        <v>42108</v>
      </c>
      <c r="D1069" s="29" t="s">
        <v>194</v>
      </c>
      <c r="E1069" s="30" t="str">
        <f>IFERROR(VLOOKUP(D1069,Listing!$A:$B,2,0),"--")</f>
        <v>A44031</v>
      </c>
      <c r="F1069" s="30" t="str">
        <f>IFERROR(VLOOKUP(D1069,Listing!$A:$E,5,0),"-")</f>
        <v>BOUSSELLEMA  IMANE</v>
      </c>
      <c r="G1069" s="4">
        <f>IFERROR(VLOOKUP(D1069,Listing!$A:$F,6,0),"--")</f>
        <v>42079</v>
      </c>
      <c r="H1069" s="11" t="str">
        <f>IFERROR(VLOOKUP(D1069,Listing!$A:$D,4,0),"--")</f>
        <v>ABDELMOUMEN  ROUGUI</v>
      </c>
      <c r="I1069" s="11" t="str">
        <f t="shared" si="392"/>
        <v>AAC</v>
      </c>
      <c r="J1069" s="31">
        <f>IFERROR(COUNTIFS(Ishop!$BG:$BG,Source!D1069,Ishop!$B:$B,Source!C1069),"--")</f>
        <v>0</v>
      </c>
      <c r="K1069" s="11">
        <f>IFERROR(COUNTIFS(Ishop!$BG:$BG,Source!D1069,Ishop!$B:$B,Source!C1069,Ishop!$J:$J,"OUI"),"--")</f>
        <v>0</v>
      </c>
      <c r="L1069" s="11">
        <f>COUNTIFS(Ishop!$AG:$AG,Source!$L$1,Ishop!$BG:$BG,Source!$D1069,Ishop!$B:$B,Source!$C1069)</f>
        <v>0</v>
      </c>
      <c r="M1069" s="11">
        <f>COUNTIFS(Ishop!$AG:$AG,Source!$M$1,Ishop!$BG:$BG,Source!$D1069,Ishop!$B:$B,Source!$C1069)</f>
        <v>0</v>
      </c>
      <c r="N1069" s="11">
        <f>COUNTIFS(Ishop!$AG:$AG,Source!$N$1,Ishop!$BG:$BG,Source!$D1069,Ishop!$B:$B,Source!$C1069)</f>
        <v>0</v>
      </c>
      <c r="O1069" s="11">
        <f>COUNTIFS(Ishop!$AG:$AG,Source!$O$1,Ishop!$BG:$BG,Source!$D1069,Ishop!$B:$B,Source!$C1069)</f>
        <v>0</v>
      </c>
      <c r="P1069" s="11">
        <f>COUNTIFS(Ishop!$AG:$AG,Source!$P$1,Ishop!$BG:$BG,Source!$D1069,Ishop!$B:$B,Source!$C1069)</f>
        <v>0</v>
      </c>
      <c r="Q1069" s="11">
        <f>COUNTIFS(Ishop!$AG:$AG,Source!$Q$1,Ishop!$BG:$BG,Source!$D1069,Ishop!$B:$B,Source!$C1069)</f>
        <v>0</v>
      </c>
      <c r="R1069" s="11">
        <f>COUNTIFS(Ishop!$AG:$AG,Source!$R$1,Ishop!$BG:$BG,Source!$D1069,Ishop!$B:$B,Source!$C1069)</f>
        <v>0</v>
      </c>
      <c r="S1069" s="11">
        <f>COUNTIFS(Ishop!$AG:$AG,Source!$S$1,Ishop!$BG:$BG,Source!$D1069,Ishop!$B:$B,Source!$C1069)</f>
        <v>0</v>
      </c>
      <c r="T1069" s="11">
        <f>COUNTIFS(Ishop!$AG:$AG,Source!$T$1,Ishop!$BG:$BG,Source!$D1069,Ishop!$B:$B,Source!$C1069)</f>
        <v>0</v>
      </c>
      <c r="U1069" s="11">
        <f>COUNTIFS(Ishop!$AG:$AG,Source!$U$1,Ishop!$BG:$BG,Source!$D1069,Ishop!$B:$B,Source!$C1069)</f>
        <v>0</v>
      </c>
      <c r="V1069" s="11">
        <f>COUNTIFS(Ishop!$AG:$AG,Source!$V$1,Ishop!$BG:$BG,Source!$D1069,Ishop!$B:$B,Source!$C1069)</f>
        <v>0</v>
      </c>
      <c r="W1069" s="11">
        <f>COUNTIFS(Ishop!$AG:$AG,Source!$W$1,Ishop!$BG:$BG,Source!$D1069,Ishop!$B:$B,Source!$C1069)</f>
        <v>0</v>
      </c>
      <c r="X1069" s="11">
        <f>COUNTIFS(Ishop!$AG:$AG,Source!$X$1,Ishop!$BG:$BG,Source!$D1069,Ishop!$B:$B,Source!$C1069)</f>
        <v>0</v>
      </c>
      <c r="Y1069" s="11">
        <f>COUNTIFS(Ishop!$AG:$AG,Source!$Y$1,Ishop!$BG:$BG,Source!$D1069,Ishop!$B:$B,Source!$C1069)</f>
        <v>0</v>
      </c>
      <c r="Z1069" s="11">
        <f>COUNTIFS(Ishop!$AG:$AG,Source!$Z$1,Ishop!$BG:$BG,Source!$D1069,Ishop!$B:$B,Source!$C1069,Ishop!$J:$J,"OUI")</f>
        <v>0</v>
      </c>
      <c r="AA1069" s="11">
        <f>COUNTIFS(Ishop!$AG:$AG,Source!$AA$1,Ishop!$BG:$BG,Source!$D1069,Ishop!$B:$B,Source!$C1069,Ishop!$J:$J,"OUI")</f>
        <v>0</v>
      </c>
      <c r="AB1069" s="11">
        <f>COUNTIFS(Ishop!$AG:$AG,Source!$AB$1,Ishop!$BG:$BG,Source!$D1069,Ishop!$B:$B,Source!$C1069,Ishop!$J:$J,"OUI")</f>
        <v>0</v>
      </c>
      <c r="AC1069" s="11">
        <f>COUNTIFS(Ishop!$AG:$AG,Source!$AC$1,Ishop!$BG:$BG,Source!$D1069,Ishop!$B:$B,Source!$C1069,Ishop!$J:$J,"OUI")</f>
        <v>0</v>
      </c>
      <c r="AD1069" s="11">
        <f>COUNTIFS(Ishop!$AG:$AG,Source!$AD$1,Ishop!$BG:$BG,Source!$D1069,Ishop!$B:$B,Source!$C1069,Ishop!$J:$J,"OUI")</f>
        <v>0</v>
      </c>
      <c r="AE1069" s="11">
        <f>COUNTIFS(Ishop!$AG:$AG,Source!$AE$1,Ishop!$BG:$BG,Source!$D1069,Ishop!$B:$B,Source!$C1069,Ishop!$J:$J,"OUI")</f>
        <v>0</v>
      </c>
      <c r="AF1069" s="11">
        <f>COUNTIFS(Ishop!$AG:$AG,Source!$AF$1,Ishop!$BG:$BG,Source!$D1069,Ishop!$B:$B,Source!$C1069,Ishop!$J:$J,"OUI")</f>
        <v>0</v>
      </c>
      <c r="AG1069" s="11">
        <f>COUNTIFS(Ishop!$AG:$AG,Source!$AG$1,Ishop!$BG:$BG,Source!$D1069,Ishop!$B:$B,Source!$C1069,Ishop!$J:$J,"OUI")</f>
        <v>0</v>
      </c>
      <c r="AH1069" s="11">
        <f>COUNTIFS(Ishop!$AG:$AG,Source!$AH$1,Ishop!$BG:$BG,Source!$D1069,Ishop!$B:$B,Source!$C1069,Ishop!$J:$J,"OUI")</f>
        <v>0</v>
      </c>
      <c r="AI1069" s="11">
        <f>COUNTIFS(Ishop!$AG:$AG,Source!$AI$1,Ishop!$BG:$BG,Source!$D1069,Ishop!$B:$B,Source!$C1069,Ishop!$J:$J,"OUI")</f>
        <v>0</v>
      </c>
      <c r="AJ1069" s="11">
        <f>COUNTIFS(Ishop!$AG:$AG,Source!$AJ$1,Ishop!$BG:$BG,Source!$D1069,Ishop!$B:$B,Source!$C1069,Ishop!$J:$J,"OUI")</f>
        <v>0</v>
      </c>
      <c r="AK1069" s="11">
        <f>COUNTIFS(Ishop!$AG:$AG,Source!$AK$1,Ishop!$BG:$BG,Source!$D1069,Ishop!$B:$B,Source!$C1069,Ishop!$J:$J,"OUI")</f>
        <v>0</v>
      </c>
      <c r="AL1069" s="11">
        <f>COUNTIFS(Ishop!$AG:$AG,Source!$AL$1,Ishop!$BG:$BG,Source!$D1069,Ishop!$B:$B,Source!$C1069,Ishop!$J:$J,"OUI")</f>
        <v>0</v>
      </c>
      <c r="AM1069" s="11">
        <f>COUNTIFS(Ishop!$AG:$AG,Source!$AM$1,Ishop!$BG:$BG,Source!$D1069,Ishop!$B:$B,Source!$C1069,Ishop!$J:$J,"OUI")</f>
        <v>0</v>
      </c>
      <c r="AN1069" s="11">
        <f>COUNTIFS(Dolmen!$W:$W,"Sensation",Dolmen!$O:$O,Source!D1069,Dolmen!$F:$F,Source!C1069)</f>
        <v>0</v>
      </c>
      <c r="AO1069" s="11">
        <f>COUNTIFS(Dolmen!$AC:$AC,"Bbox Miami",Dolmen!$O:$O,Source!D1069,Dolmen!$F:$F,Source!C1069)</f>
        <v>0</v>
      </c>
      <c r="AP1069" s="11">
        <f>COUNTIFS(Dolmen!$AD:$AD,"1",Dolmen!$W:$W,"",Dolmen!$O:$O,Source!D1069,Dolmen!$F:$F,Source!C1069)</f>
        <v>0</v>
      </c>
      <c r="AQ1069" s="11">
        <f>COUNTIFS(Dolmen!$W:$W,"Sensation",Dolmen!$Y:$Y,"1",Dolmen!$O:$O,Source!D1069,Dolmen!$F:$F,Source!C1069)</f>
        <v>0</v>
      </c>
      <c r="AR1069" s="11">
        <f>COUNTIFS(Dolmen!$AC:$AC,"Bbox Miami",Dolmen!$Y:$Y,"1",Dolmen!$O:$O,Source!D1069,Dolmen!$F:$F,Source!C1069)</f>
        <v>0</v>
      </c>
      <c r="AS1069" s="11">
        <f>COUNTIFS(Dolmen!$AD:$AD,"1",Dolmen!$W:$W,"",Dolmen!$Y:$Y,"1",Dolmen!$O:$O,Source!D1069,Dolmen!$F:$F,Source!C1069)</f>
        <v>0</v>
      </c>
      <c r="AT1069" s="11">
        <f t="shared" si="393"/>
        <v>0</v>
      </c>
      <c r="AU1069" s="11">
        <f t="shared" si="394"/>
        <v>0</v>
      </c>
      <c r="AV1069" s="11">
        <f t="shared" si="395"/>
        <v>0</v>
      </c>
      <c r="AW1069" s="11">
        <f t="shared" si="396"/>
        <v>0</v>
      </c>
      <c r="AX1069" s="11">
        <f t="shared" si="397"/>
        <v>0</v>
      </c>
      <c r="AY1069" s="11">
        <f t="shared" si="398"/>
        <v>0</v>
      </c>
      <c r="AZ1069" s="11">
        <f t="shared" si="399"/>
        <v>0</v>
      </c>
      <c r="BA1069" s="11">
        <f t="shared" si="400"/>
        <v>0</v>
      </c>
      <c r="BB1069" s="11">
        <f t="shared" si="401"/>
        <v>0</v>
      </c>
      <c r="BC1069" s="11">
        <f t="shared" si="402"/>
        <v>0</v>
      </c>
      <c r="BD1069" s="11">
        <f>SUMIFS(Ishop!$BK:$BK,Ishop!$BG:$BG,Source!D1069,Ishop!$B:$B,Source!C1069)</f>
        <v>0</v>
      </c>
      <c r="BE1069" s="11">
        <f>COUNTIFS(Ishop!$AW:$AW,"OUI",Ishop!$BG:$BG,Source!D1069,Ishop!$B:$B,Source!C1069)</f>
        <v>0</v>
      </c>
      <c r="BF1069" s="11">
        <f t="shared" si="403"/>
        <v>0</v>
      </c>
      <c r="BG1069" s="11">
        <f t="shared" si="404"/>
        <v>0</v>
      </c>
      <c r="BH1069" s="11">
        <f t="shared" si="405"/>
        <v>0</v>
      </c>
      <c r="BI1069" s="11">
        <f t="shared" si="406"/>
        <v>0</v>
      </c>
      <c r="BJ1069" s="11">
        <f t="shared" si="407"/>
        <v>0</v>
      </c>
      <c r="BK1069" s="11">
        <f t="shared" si="408"/>
        <v>0</v>
      </c>
      <c r="BL1069" s="11">
        <f t="shared" si="409"/>
        <v>0</v>
      </c>
      <c r="BM1069" s="11">
        <f t="shared" si="410"/>
        <v>0</v>
      </c>
      <c r="BN1069" s="25">
        <f>Z1069*Budget!$A$6</f>
        <v>0</v>
      </c>
      <c r="BO1069" s="25">
        <f>AA1069*(Budget!$B$6+Budget!$B$7)</f>
        <v>0</v>
      </c>
      <c r="BP1069" s="25">
        <f>AB1069*(Budget!$C$6+Budget!$C$7)</f>
        <v>0</v>
      </c>
      <c r="BQ1069" s="25">
        <f>AC1069*(Budget!$D$6+Budget!$D$7)</f>
        <v>0</v>
      </c>
      <c r="BR1069" s="25">
        <f>AD1069*(Budget!$E$6+Budget!$E$7)</f>
        <v>0</v>
      </c>
      <c r="BS1069" s="25">
        <f>AE1069*(Budget!$F$6+Budget!$F$7)</f>
        <v>0</v>
      </c>
      <c r="BT1069" s="25">
        <f>AF1069*(Budget!$G$6+Budget!$G$7)</f>
        <v>0</v>
      </c>
      <c r="BU1069" s="25">
        <f>AG1069*Budget!$H$6</f>
        <v>0</v>
      </c>
      <c r="BV1069" s="25">
        <f>AH1069*Budget!$I$6</f>
        <v>0</v>
      </c>
      <c r="BW1069" s="25">
        <f>AI1069*Budget!$J$6</f>
        <v>0</v>
      </c>
      <c r="BX1069" s="25">
        <f>AJ1069*Budget!$K$6</f>
        <v>0</v>
      </c>
      <c r="BY1069" s="25">
        <f>AK1069*Budget!$L$6</f>
        <v>0</v>
      </c>
      <c r="BZ1069" s="25">
        <f>AL1069*Budget!$M$6</f>
        <v>0</v>
      </c>
      <c r="CA1069" s="25">
        <f>AM1069*Budget!$N$6</f>
        <v>0</v>
      </c>
      <c r="CB1069" s="25">
        <f>AQ1069*Budget!$O$6</f>
        <v>0</v>
      </c>
      <c r="CC1069" s="25">
        <f>AR1069*Budget!$S$6</f>
        <v>0</v>
      </c>
      <c r="CD1069" s="25">
        <f>AS1069*Budget!$Q$6</f>
        <v>0</v>
      </c>
      <c r="CE1069" s="25">
        <f t="shared" si="411"/>
        <v>0</v>
      </c>
      <c r="CF1069" s="11" t="e">
        <f>COUNTIFS(#REF!,Source!E1069,#REF!,Source!C1069)</f>
        <v>#REF!</v>
      </c>
      <c r="CG1069" s="11" t="str">
        <f t="shared" si="412"/>
        <v>--</v>
      </c>
    </row>
    <row r="1070" spans="1:85" x14ac:dyDescent="0.25">
      <c r="A1070" t="str">
        <f>IFERROR(VLOOKUP(MONTH(C1070),Date!$A$2:$B$13,2,0),"--")</f>
        <v>Avril</v>
      </c>
      <c r="B1070" s="11">
        <f t="shared" si="391"/>
        <v>16</v>
      </c>
      <c r="C1070" s="28">
        <f t="shared" si="413"/>
        <v>42108</v>
      </c>
      <c r="D1070" s="29" t="s">
        <v>195</v>
      </c>
      <c r="E1070" s="30" t="str">
        <f>IFERROR(VLOOKUP(D1070,Listing!$A:$B,2,0),"--")</f>
        <v>A44024</v>
      </c>
      <c r="F1070" s="30" t="str">
        <f>IFERROR(VLOOKUP(D1070,Listing!$A:$E,5,0),"-")</f>
        <v>SQUALI HOUSSAINI  OMAR</v>
      </c>
      <c r="G1070" s="4">
        <f>IFERROR(VLOOKUP(D1070,Listing!$A:$F,6,0),"--")</f>
        <v>42079</v>
      </c>
      <c r="H1070" s="11" t="str">
        <f>IFERROR(VLOOKUP(D1070,Listing!$A:$D,4,0),"--")</f>
        <v>ABDELMOUMEN  ROUGUI</v>
      </c>
      <c r="I1070" s="11" t="str">
        <f t="shared" si="392"/>
        <v>AAC</v>
      </c>
      <c r="J1070" s="31">
        <f>IFERROR(COUNTIFS(Ishop!$BG:$BG,Source!D1070,Ishop!$B:$B,Source!C1070),"--")</f>
        <v>0</v>
      </c>
      <c r="K1070" s="11">
        <f>IFERROR(COUNTIFS(Ishop!$BG:$BG,Source!D1070,Ishop!$B:$B,Source!C1070,Ishop!$J:$J,"OUI"),"--")</f>
        <v>0</v>
      </c>
      <c r="L1070" s="11">
        <f>COUNTIFS(Ishop!$AG:$AG,Source!$L$1,Ishop!$BG:$BG,Source!$D1070,Ishop!$B:$B,Source!$C1070)</f>
        <v>0</v>
      </c>
      <c r="M1070" s="11">
        <f>COUNTIFS(Ishop!$AG:$AG,Source!$M$1,Ishop!$BG:$BG,Source!$D1070,Ishop!$B:$B,Source!$C1070)</f>
        <v>0</v>
      </c>
      <c r="N1070" s="11">
        <f>COUNTIFS(Ishop!$AG:$AG,Source!$N$1,Ishop!$BG:$BG,Source!$D1070,Ishop!$B:$B,Source!$C1070)</f>
        <v>0</v>
      </c>
      <c r="O1070" s="11">
        <f>COUNTIFS(Ishop!$AG:$AG,Source!$O$1,Ishop!$BG:$BG,Source!$D1070,Ishop!$B:$B,Source!$C1070)</f>
        <v>0</v>
      </c>
      <c r="P1070" s="11">
        <f>COUNTIFS(Ishop!$AG:$AG,Source!$P$1,Ishop!$BG:$BG,Source!$D1070,Ishop!$B:$B,Source!$C1070)</f>
        <v>0</v>
      </c>
      <c r="Q1070" s="11">
        <f>COUNTIFS(Ishop!$AG:$AG,Source!$Q$1,Ishop!$BG:$BG,Source!$D1070,Ishop!$B:$B,Source!$C1070)</f>
        <v>0</v>
      </c>
      <c r="R1070" s="11">
        <f>COUNTIFS(Ishop!$AG:$AG,Source!$R$1,Ishop!$BG:$BG,Source!$D1070,Ishop!$B:$B,Source!$C1070)</f>
        <v>0</v>
      </c>
      <c r="S1070" s="11">
        <f>COUNTIFS(Ishop!$AG:$AG,Source!$S$1,Ishop!$BG:$BG,Source!$D1070,Ishop!$B:$B,Source!$C1070)</f>
        <v>0</v>
      </c>
      <c r="T1070" s="11">
        <f>COUNTIFS(Ishop!$AG:$AG,Source!$T$1,Ishop!$BG:$BG,Source!$D1070,Ishop!$B:$B,Source!$C1070)</f>
        <v>0</v>
      </c>
      <c r="U1070" s="11">
        <f>COUNTIFS(Ishop!$AG:$AG,Source!$U$1,Ishop!$BG:$BG,Source!$D1070,Ishop!$B:$B,Source!$C1070)</f>
        <v>0</v>
      </c>
      <c r="V1070" s="11">
        <f>COUNTIFS(Ishop!$AG:$AG,Source!$V$1,Ishop!$BG:$BG,Source!$D1070,Ishop!$B:$B,Source!$C1070)</f>
        <v>0</v>
      </c>
      <c r="W1070" s="11">
        <f>COUNTIFS(Ishop!$AG:$AG,Source!$W$1,Ishop!$BG:$BG,Source!$D1070,Ishop!$B:$B,Source!$C1070)</f>
        <v>0</v>
      </c>
      <c r="X1070" s="11">
        <f>COUNTIFS(Ishop!$AG:$AG,Source!$X$1,Ishop!$BG:$BG,Source!$D1070,Ishop!$B:$B,Source!$C1070)</f>
        <v>0</v>
      </c>
      <c r="Y1070" s="11">
        <f>COUNTIFS(Ishop!$AG:$AG,Source!$Y$1,Ishop!$BG:$BG,Source!$D1070,Ishop!$B:$B,Source!$C1070)</f>
        <v>0</v>
      </c>
      <c r="Z1070" s="11">
        <f>COUNTIFS(Ishop!$AG:$AG,Source!$Z$1,Ishop!$BG:$BG,Source!$D1070,Ishop!$B:$B,Source!$C1070,Ishop!$J:$J,"OUI")</f>
        <v>0</v>
      </c>
      <c r="AA1070" s="11">
        <f>COUNTIFS(Ishop!$AG:$AG,Source!$AA$1,Ishop!$BG:$BG,Source!$D1070,Ishop!$B:$B,Source!$C1070,Ishop!$J:$J,"OUI")</f>
        <v>0</v>
      </c>
      <c r="AB1070" s="11">
        <f>COUNTIFS(Ishop!$AG:$AG,Source!$AB$1,Ishop!$BG:$BG,Source!$D1070,Ishop!$B:$B,Source!$C1070,Ishop!$J:$J,"OUI")</f>
        <v>0</v>
      </c>
      <c r="AC1070" s="11">
        <f>COUNTIFS(Ishop!$AG:$AG,Source!$AC$1,Ishop!$BG:$BG,Source!$D1070,Ishop!$B:$B,Source!$C1070,Ishop!$J:$J,"OUI")</f>
        <v>0</v>
      </c>
      <c r="AD1070" s="11">
        <f>COUNTIFS(Ishop!$AG:$AG,Source!$AD$1,Ishop!$BG:$BG,Source!$D1070,Ishop!$B:$B,Source!$C1070,Ishop!$J:$J,"OUI")</f>
        <v>0</v>
      </c>
      <c r="AE1070" s="11">
        <f>COUNTIFS(Ishop!$AG:$AG,Source!$AE$1,Ishop!$BG:$BG,Source!$D1070,Ishop!$B:$B,Source!$C1070,Ishop!$J:$J,"OUI")</f>
        <v>0</v>
      </c>
      <c r="AF1070" s="11">
        <f>COUNTIFS(Ishop!$AG:$AG,Source!$AF$1,Ishop!$BG:$BG,Source!$D1070,Ishop!$B:$B,Source!$C1070,Ishop!$J:$J,"OUI")</f>
        <v>0</v>
      </c>
      <c r="AG1070" s="11">
        <f>COUNTIFS(Ishop!$AG:$AG,Source!$AG$1,Ishop!$BG:$BG,Source!$D1070,Ishop!$B:$B,Source!$C1070,Ishop!$J:$J,"OUI")</f>
        <v>0</v>
      </c>
      <c r="AH1070" s="11">
        <f>COUNTIFS(Ishop!$AG:$AG,Source!$AH$1,Ishop!$BG:$BG,Source!$D1070,Ishop!$B:$B,Source!$C1070,Ishop!$J:$J,"OUI")</f>
        <v>0</v>
      </c>
      <c r="AI1070" s="11">
        <f>COUNTIFS(Ishop!$AG:$AG,Source!$AI$1,Ishop!$BG:$BG,Source!$D1070,Ishop!$B:$B,Source!$C1070,Ishop!$J:$J,"OUI")</f>
        <v>0</v>
      </c>
      <c r="AJ1070" s="11">
        <f>COUNTIFS(Ishop!$AG:$AG,Source!$AJ$1,Ishop!$BG:$BG,Source!$D1070,Ishop!$B:$B,Source!$C1070,Ishop!$J:$J,"OUI")</f>
        <v>0</v>
      </c>
      <c r="AK1070" s="11">
        <f>COUNTIFS(Ishop!$AG:$AG,Source!$AK$1,Ishop!$BG:$BG,Source!$D1070,Ishop!$B:$B,Source!$C1070,Ishop!$J:$J,"OUI")</f>
        <v>0</v>
      </c>
      <c r="AL1070" s="11">
        <f>COUNTIFS(Ishop!$AG:$AG,Source!$AL$1,Ishop!$BG:$BG,Source!$D1070,Ishop!$B:$B,Source!$C1070,Ishop!$J:$J,"OUI")</f>
        <v>0</v>
      </c>
      <c r="AM1070" s="11">
        <f>COUNTIFS(Ishop!$AG:$AG,Source!$AM$1,Ishop!$BG:$BG,Source!$D1070,Ishop!$B:$B,Source!$C1070,Ishop!$J:$J,"OUI")</f>
        <v>0</v>
      </c>
      <c r="AN1070" s="11">
        <f>COUNTIFS(Dolmen!$W:$W,"Sensation",Dolmen!$O:$O,Source!D1070,Dolmen!$F:$F,Source!C1070)</f>
        <v>0</v>
      </c>
      <c r="AO1070" s="11">
        <f>COUNTIFS(Dolmen!$AC:$AC,"Bbox Miami",Dolmen!$O:$O,Source!D1070,Dolmen!$F:$F,Source!C1070)</f>
        <v>0</v>
      </c>
      <c r="AP1070" s="11">
        <f>COUNTIFS(Dolmen!$AD:$AD,"1",Dolmen!$W:$W,"",Dolmen!$O:$O,Source!D1070,Dolmen!$F:$F,Source!C1070)</f>
        <v>0</v>
      </c>
      <c r="AQ1070" s="11">
        <f>COUNTIFS(Dolmen!$W:$W,"Sensation",Dolmen!$Y:$Y,"1",Dolmen!$O:$O,Source!D1070,Dolmen!$F:$F,Source!C1070)</f>
        <v>0</v>
      </c>
      <c r="AR1070" s="11">
        <f>COUNTIFS(Dolmen!$AC:$AC,"Bbox Miami",Dolmen!$Y:$Y,"1",Dolmen!$O:$O,Source!D1070,Dolmen!$F:$F,Source!C1070)</f>
        <v>0</v>
      </c>
      <c r="AS1070" s="11">
        <f>COUNTIFS(Dolmen!$AD:$AD,"1",Dolmen!$W:$W,"",Dolmen!$Y:$Y,"1",Dolmen!$O:$O,Source!D1070,Dolmen!$F:$F,Source!C1070)</f>
        <v>0</v>
      </c>
      <c r="AT1070" s="11">
        <f t="shared" si="393"/>
        <v>0</v>
      </c>
      <c r="AU1070" s="11">
        <f t="shared" si="394"/>
        <v>0</v>
      </c>
      <c r="AV1070" s="11">
        <f t="shared" si="395"/>
        <v>0</v>
      </c>
      <c r="AW1070" s="11">
        <f t="shared" si="396"/>
        <v>0</v>
      </c>
      <c r="AX1070" s="11">
        <f t="shared" si="397"/>
        <v>0</v>
      </c>
      <c r="AY1070" s="11">
        <f t="shared" si="398"/>
        <v>0</v>
      </c>
      <c r="AZ1070" s="11">
        <f t="shared" si="399"/>
        <v>0</v>
      </c>
      <c r="BA1070" s="11">
        <f t="shared" si="400"/>
        <v>0</v>
      </c>
      <c r="BB1070" s="11">
        <f t="shared" si="401"/>
        <v>0</v>
      </c>
      <c r="BC1070" s="11">
        <f t="shared" si="402"/>
        <v>0</v>
      </c>
      <c r="BD1070" s="11">
        <f>SUMIFS(Ishop!$BK:$BK,Ishop!$BG:$BG,Source!D1070,Ishop!$B:$B,Source!C1070)</f>
        <v>0</v>
      </c>
      <c r="BE1070" s="11">
        <f>COUNTIFS(Ishop!$AW:$AW,"OUI",Ishop!$BG:$BG,Source!D1070,Ishop!$B:$B,Source!C1070)</f>
        <v>0</v>
      </c>
      <c r="BF1070" s="11">
        <f t="shared" si="403"/>
        <v>0</v>
      </c>
      <c r="BG1070" s="11">
        <f t="shared" si="404"/>
        <v>0</v>
      </c>
      <c r="BH1070" s="11">
        <f t="shared" si="405"/>
        <v>0</v>
      </c>
      <c r="BI1070" s="11">
        <f t="shared" si="406"/>
        <v>0</v>
      </c>
      <c r="BJ1070" s="11">
        <f t="shared" si="407"/>
        <v>0</v>
      </c>
      <c r="BK1070" s="11">
        <f t="shared" si="408"/>
        <v>0</v>
      </c>
      <c r="BL1070" s="11">
        <f t="shared" si="409"/>
        <v>0</v>
      </c>
      <c r="BM1070" s="11">
        <f t="shared" si="410"/>
        <v>0</v>
      </c>
      <c r="BN1070" s="25">
        <f>Z1070*Budget!$A$6</f>
        <v>0</v>
      </c>
      <c r="BO1070" s="25">
        <f>AA1070*(Budget!$B$6+Budget!$B$7)</f>
        <v>0</v>
      </c>
      <c r="BP1070" s="25">
        <f>AB1070*(Budget!$C$6+Budget!$C$7)</f>
        <v>0</v>
      </c>
      <c r="BQ1070" s="25">
        <f>AC1070*(Budget!$D$6+Budget!$D$7)</f>
        <v>0</v>
      </c>
      <c r="BR1070" s="25">
        <f>AD1070*(Budget!$E$6+Budget!$E$7)</f>
        <v>0</v>
      </c>
      <c r="BS1070" s="25">
        <f>AE1070*(Budget!$F$6+Budget!$F$7)</f>
        <v>0</v>
      </c>
      <c r="BT1070" s="25">
        <f>AF1070*(Budget!$G$6+Budget!$G$7)</f>
        <v>0</v>
      </c>
      <c r="BU1070" s="25">
        <f>AG1070*Budget!$H$6</f>
        <v>0</v>
      </c>
      <c r="BV1070" s="25">
        <f>AH1070*Budget!$I$6</f>
        <v>0</v>
      </c>
      <c r="BW1070" s="25">
        <f>AI1070*Budget!$J$6</f>
        <v>0</v>
      </c>
      <c r="BX1070" s="25">
        <f>AJ1070*Budget!$K$6</f>
        <v>0</v>
      </c>
      <c r="BY1070" s="25">
        <f>AK1070*Budget!$L$6</f>
        <v>0</v>
      </c>
      <c r="BZ1070" s="25">
        <f>AL1070*Budget!$M$6</f>
        <v>0</v>
      </c>
      <c r="CA1070" s="25">
        <f>AM1070*Budget!$N$6</f>
        <v>0</v>
      </c>
      <c r="CB1070" s="25">
        <f>AQ1070*Budget!$O$6</f>
        <v>0</v>
      </c>
      <c r="CC1070" s="25">
        <f>AR1070*Budget!$S$6</f>
        <v>0</v>
      </c>
      <c r="CD1070" s="25">
        <f>AS1070*Budget!$Q$6</f>
        <v>0</v>
      </c>
      <c r="CE1070" s="25">
        <f t="shared" si="411"/>
        <v>0</v>
      </c>
      <c r="CF1070" s="11" t="e">
        <f>COUNTIFS(#REF!,Source!E1070,#REF!,Source!C1070)</f>
        <v>#REF!</v>
      </c>
      <c r="CG1070" s="11" t="str">
        <f t="shared" si="412"/>
        <v>--</v>
      </c>
    </row>
    <row r="1071" spans="1:85" x14ac:dyDescent="0.25">
      <c r="A1071" t="str">
        <f>IFERROR(VLOOKUP(MONTH(C1071),Date!$A$2:$B$13,2,0),"--")</f>
        <v>Avril</v>
      </c>
      <c r="B1071" s="11">
        <f t="shared" si="391"/>
        <v>16</v>
      </c>
      <c r="C1071" s="28">
        <f t="shared" si="413"/>
        <v>42108</v>
      </c>
      <c r="D1071" s="29" t="s">
        <v>196</v>
      </c>
      <c r="E1071" s="30" t="str">
        <f>IFERROR(VLOOKUP(D1071,Listing!$A:$B,2,0),"--")</f>
        <v>A44044</v>
      </c>
      <c r="F1071" s="30" t="str">
        <f>IFERROR(VLOOKUP(D1071,Listing!$A:$E,5,0),"-")</f>
        <v>ABAHROUZ  ABDELALI</v>
      </c>
      <c r="G1071" s="4">
        <f>IFERROR(VLOOKUP(D1071,Listing!$A:$F,6,0),"--")</f>
        <v>42079</v>
      </c>
      <c r="H1071" s="11" t="str">
        <f>IFERROR(VLOOKUP(D1071,Listing!$A:$D,4,0),"--")</f>
        <v>ABDELMOUMEN  ROUGUI</v>
      </c>
      <c r="I1071" s="11" t="str">
        <f t="shared" si="392"/>
        <v>AAC</v>
      </c>
      <c r="J1071" s="31">
        <f>IFERROR(COUNTIFS(Ishop!$BG:$BG,Source!D1071,Ishop!$B:$B,Source!C1071),"--")</f>
        <v>0</v>
      </c>
      <c r="K1071" s="11">
        <f>IFERROR(COUNTIFS(Ishop!$BG:$BG,Source!D1071,Ishop!$B:$B,Source!C1071,Ishop!$J:$J,"OUI"),"--")</f>
        <v>0</v>
      </c>
      <c r="L1071" s="11">
        <f>COUNTIFS(Ishop!$AG:$AG,Source!$L$1,Ishop!$BG:$BG,Source!$D1071,Ishop!$B:$B,Source!$C1071)</f>
        <v>0</v>
      </c>
      <c r="M1071" s="11">
        <f>COUNTIFS(Ishop!$AG:$AG,Source!$M$1,Ishop!$BG:$BG,Source!$D1071,Ishop!$B:$B,Source!$C1071)</f>
        <v>0</v>
      </c>
      <c r="N1071" s="11">
        <f>COUNTIFS(Ishop!$AG:$AG,Source!$N$1,Ishop!$BG:$BG,Source!$D1071,Ishop!$B:$B,Source!$C1071)</f>
        <v>0</v>
      </c>
      <c r="O1071" s="11">
        <f>COUNTIFS(Ishop!$AG:$AG,Source!$O$1,Ishop!$BG:$BG,Source!$D1071,Ishop!$B:$B,Source!$C1071)</f>
        <v>0</v>
      </c>
      <c r="P1071" s="11">
        <f>COUNTIFS(Ishop!$AG:$AG,Source!$P$1,Ishop!$BG:$BG,Source!$D1071,Ishop!$B:$B,Source!$C1071)</f>
        <v>0</v>
      </c>
      <c r="Q1071" s="11">
        <f>COUNTIFS(Ishop!$AG:$AG,Source!$Q$1,Ishop!$BG:$BG,Source!$D1071,Ishop!$B:$B,Source!$C1071)</f>
        <v>0</v>
      </c>
      <c r="R1071" s="11">
        <f>COUNTIFS(Ishop!$AG:$AG,Source!$R$1,Ishop!$BG:$BG,Source!$D1071,Ishop!$B:$B,Source!$C1071)</f>
        <v>0</v>
      </c>
      <c r="S1071" s="11">
        <f>COUNTIFS(Ishop!$AG:$AG,Source!$S$1,Ishop!$BG:$BG,Source!$D1071,Ishop!$B:$B,Source!$C1071)</f>
        <v>0</v>
      </c>
      <c r="T1071" s="11">
        <f>COUNTIFS(Ishop!$AG:$AG,Source!$T$1,Ishop!$BG:$BG,Source!$D1071,Ishop!$B:$B,Source!$C1071)</f>
        <v>0</v>
      </c>
      <c r="U1071" s="11">
        <f>COUNTIFS(Ishop!$AG:$AG,Source!$U$1,Ishop!$BG:$BG,Source!$D1071,Ishop!$B:$B,Source!$C1071)</f>
        <v>0</v>
      </c>
      <c r="V1071" s="11">
        <f>COUNTIFS(Ishop!$AG:$AG,Source!$V$1,Ishop!$BG:$BG,Source!$D1071,Ishop!$B:$B,Source!$C1071)</f>
        <v>0</v>
      </c>
      <c r="W1071" s="11">
        <f>COUNTIFS(Ishop!$AG:$AG,Source!$W$1,Ishop!$BG:$BG,Source!$D1071,Ishop!$B:$B,Source!$C1071)</f>
        <v>0</v>
      </c>
      <c r="X1071" s="11">
        <f>COUNTIFS(Ishop!$AG:$AG,Source!$X$1,Ishop!$BG:$BG,Source!$D1071,Ishop!$B:$B,Source!$C1071)</f>
        <v>0</v>
      </c>
      <c r="Y1071" s="11">
        <f>COUNTIFS(Ishop!$AG:$AG,Source!$Y$1,Ishop!$BG:$BG,Source!$D1071,Ishop!$B:$B,Source!$C1071)</f>
        <v>0</v>
      </c>
      <c r="Z1071" s="11">
        <f>COUNTIFS(Ishop!$AG:$AG,Source!$Z$1,Ishop!$BG:$BG,Source!$D1071,Ishop!$B:$B,Source!$C1071,Ishop!$J:$J,"OUI")</f>
        <v>0</v>
      </c>
      <c r="AA1071" s="11">
        <f>COUNTIFS(Ishop!$AG:$AG,Source!$AA$1,Ishop!$BG:$BG,Source!$D1071,Ishop!$B:$B,Source!$C1071,Ishop!$J:$J,"OUI")</f>
        <v>0</v>
      </c>
      <c r="AB1071" s="11">
        <f>COUNTIFS(Ishop!$AG:$AG,Source!$AB$1,Ishop!$BG:$BG,Source!$D1071,Ishop!$B:$B,Source!$C1071,Ishop!$J:$J,"OUI")</f>
        <v>0</v>
      </c>
      <c r="AC1071" s="11">
        <f>COUNTIFS(Ishop!$AG:$AG,Source!$AC$1,Ishop!$BG:$BG,Source!$D1071,Ishop!$B:$B,Source!$C1071,Ishop!$J:$J,"OUI")</f>
        <v>0</v>
      </c>
      <c r="AD1071" s="11">
        <f>COUNTIFS(Ishop!$AG:$AG,Source!$AD$1,Ishop!$BG:$BG,Source!$D1071,Ishop!$B:$B,Source!$C1071,Ishop!$J:$J,"OUI")</f>
        <v>0</v>
      </c>
      <c r="AE1071" s="11">
        <f>COUNTIFS(Ishop!$AG:$AG,Source!$AE$1,Ishop!$BG:$BG,Source!$D1071,Ishop!$B:$B,Source!$C1071,Ishop!$J:$J,"OUI")</f>
        <v>0</v>
      </c>
      <c r="AF1071" s="11">
        <f>COUNTIFS(Ishop!$AG:$AG,Source!$AF$1,Ishop!$BG:$BG,Source!$D1071,Ishop!$B:$B,Source!$C1071,Ishop!$J:$J,"OUI")</f>
        <v>0</v>
      </c>
      <c r="AG1071" s="11">
        <f>COUNTIFS(Ishop!$AG:$AG,Source!$AG$1,Ishop!$BG:$BG,Source!$D1071,Ishop!$B:$B,Source!$C1071,Ishop!$J:$J,"OUI")</f>
        <v>0</v>
      </c>
      <c r="AH1071" s="11">
        <f>COUNTIFS(Ishop!$AG:$AG,Source!$AH$1,Ishop!$BG:$BG,Source!$D1071,Ishop!$B:$B,Source!$C1071,Ishop!$J:$J,"OUI")</f>
        <v>0</v>
      </c>
      <c r="AI1071" s="11">
        <f>COUNTIFS(Ishop!$AG:$AG,Source!$AI$1,Ishop!$BG:$BG,Source!$D1071,Ishop!$B:$B,Source!$C1071,Ishop!$J:$J,"OUI")</f>
        <v>0</v>
      </c>
      <c r="AJ1071" s="11">
        <f>COUNTIFS(Ishop!$AG:$AG,Source!$AJ$1,Ishop!$BG:$BG,Source!$D1071,Ishop!$B:$B,Source!$C1071,Ishop!$J:$J,"OUI")</f>
        <v>0</v>
      </c>
      <c r="AK1071" s="11">
        <f>COUNTIFS(Ishop!$AG:$AG,Source!$AK$1,Ishop!$BG:$BG,Source!$D1071,Ishop!$B:$B,Source!$C1071,Ishop!$J:$J,"OUI")</f>
        <v>0</v>
      </c>
      <c r="AL1071" s="11">
        <f>COUNTIFS(Ishop!$AG:$AG,Source!$AL$1,Ishop!$BG:$BG,Source!$D1071,Ishop!$B:$B,Source!$C1071,Ishop!$J:$J,"OUI")</f>
        <v>0</v>
      </c>
      <c r="AM1071" s="11">
        <f>COUNTIFS(Ishop!$AG:$AG,Source!$AM$1,Ishop!$BG:$BG,Source!$D1071,Ishop!$B:$B,Source!$C1071,Ishop!$J:$J,"OUI")</f>
        <v>0</v>
      </c>
      <c r="AN1071" s="11">
        <f>COUNTIFS(Dolmen!$W:$W,"Sensation",Dolmen!$O:$O,Source!D1071,Dolmen!$F:$F,Source!C1071)</f>
        <v>0</v>
      </c>
      <c r="AO1071" s="11">
        <f>COUNTIFS(Dolmen!$AC:$AC,"Bbox Miami",Dolmen!$O:$O,Source!D1071,Dolmen!$F:$F,Source!C1071)</f>
        <v>0</v>
      </c>
      <c r="AP1071" s="11">
        <f>COUNTIFS(Dolmen!$AD:$AD,"1",Dolmen!$W:$W,"",Dolmen!$O:$O,Source!D1071,Dolmen!$F:$F,Source!C1071)</f>
        <v>0</v>
      </c>
      <c r="AQ1071" s="11">
        <f>COUNTIFS(Dolmen!$W:$W,"Sensation",Dolmen!$Y:$Y,"1",Dolmen!$O:$O,Source!D1071,Dolmen!$F:$F,Source!C1071)</f>
        <v>0</v>
      </c>
      <c r="AR1071" s="11">
        <f>COUNTIFS(Dolmen!$AC:$AC,"Bbox Miami",Dolmen!$Y:$Y,"1",Dolmen!$O:$O,Source!D1071,Dolmen!$F:$F,Source!C1071)</f>
        <v>0</v>
      </c>
      <c r="AS1071" s="11">
        <f>COUNTIFS(Dolmen!$AD:$AD,"1",Dolmen!$W:$W,"",Dolmen!$Y:$Y,"1",Dolmen!$O:$O,Source!D1071,Dolmen!$F:$F,Source!C1071)</f>
        <v>0</v>
      </c>
      <c r="AT1071" s="11">
        <f t="shared" si="393"/>
        <v>0</v>
      </c>
      <c r="AU1071" s="11">
        <f t="shared" si="394"/>
        <v>0</v>
      </c>
      <c r="AV1071" s="11">
        <f t="shared" si="395"/>
        <v>0</v>
      </c>
      <c r="AW1071" s="11">
        <f t="shared" si="396"/>
        <v>0</v>
      </c>
      <c r="AX1071" s="11">
        <f t="shared" si="397"/>
        <v>0</v>
      </c>
      <c r="AY1071" s="11">
        <f t="shared" si="398"/>
        <v>0</v>
      </c>
      <c r="AZ1071" s="11">
        <f t="shared" si="399"/>
        <v>0</v>
      </c>
      <c r="BA1071" s="11">
        <f t="shared" si="400"/>
        <v>0</v>
      </c>
      <c r="BB1071" s="11">
        <f t="shared" si="401"/>
        <v>0</v>
      </c>
      <c r="BC1071" s="11">
        <f t="shared" si="402"/>
        <v>0</v>
      </c>
      <c r="BD1071" s="11">
        <f>SUMIFS(Ishop!$BK:$BK,Ishop!$BG:$BG,Source!D1071,Ishop!$B:$B,Source!C1071)</f>
        <v>0</v>
      </c>
      <c r="BE1071" s="11">
        <f>COUNTIFS(Ishop!$AW:$AW,"OUI",Ishop!$BG:$BG,Source!D1071,Ishop!$B:$B,Source!C1071)</f>
        <v>0</v>
      </c>
      <c r="BF1071" s="11">
        <f t="shared" si="403"/>
        <v>0</v>
      </c>
      <c r="BG1071" s="11">
        <f t="shared" si="404"/>
        <v>0</v>
      </c>
      <c r="BH1071" s="11">
        <f t="shared" si="405"/>
        <v>0</v>
      </c>
      <c r="BI1071" s="11">
        <f t="shared" si="406"/>
        <v>0</v>
      </c>
      <c r="BJ1071" s="11">
        <f t="shared" si="407"/>
        <v>0</v>
      </c>
      <c r="BK1071" s="11">
        <f t="shared" si="408"/>
        <v>0</v>
      </c>
      <c r="BL1071" s="11">
        <f t="shared" si="409"/>
        <v>0</v>
      </c>
      <c r="BM1071" s="11">
        <f t="shared" si="410"/>
        <v>0</v>
      </c>
      <c r="BN1071" s="25">
        <f>Z1071*Budget!$A$6</f>
        <v>0</v>
      </c>
      <c r="BO1071" s="25">
        <f>AA1071*(Budget!$B$6+Budget!$B$7)</f>
        <v>0</v>
      </c>
      <c r="BP1071" s="25">
        <f>AB1071*(Budget!$C$6+Budget!$C$7)</f>
        <v>0</v>
      </c>
      <c r="BQ1071" s="25">
        <f>AC1071*(Budget!$D$6+Budget!$D$7)</f>
        <v>0</v>
      </c>
      <c r="BR1071" s="25">
        <f>AD1071*(Budget!$E$6+Budget!$E$7)</f>
        <v>0</v>
      </c>
      <c r="BS1071" s="25">
        <f>AE1071*(Budget!$F$6+Budget!$F$7)</f>
        <v>0</v>
      </c>
      <c r="BT1071" s="25">
        <f>AF1071*(Budget!$G$6+Budget!$G$7)</f>
        <v>0</v>
      </c>
      <c r="BU1071" s="25">
        <f>AG1071*Budget!$H$6</f>
        <v>0</v>
      </c>
      <c r="BV1071" s="25">
        <f>AH1071*Budget!$I$6</f>
        <v>0</v>
      </c>
      <c r="BW1071" s="25">
        <f>AI1071*Budget!$J$6</f>
        <v>0</v>
      </c>
      <c r="BX1071" s="25">
        <f>AJ1071*Budget!$K$6</f>
        <v>0</v>
      </c>
      <c r="BY1071" s="25">
        <f>AK1071*Budget!$L$6</f>
        <v>0</v>
      </c>
      <c r="BZ1071" s="25">
        <f>AL1071*Budget!$M$6</f>
        <v>0</v>
      </c>
      <c r="CA1071" s="25">
        <f>AM1071*Budget!$N$6</f>
        <v>0</v>
      </c>
      <c r="CB1071" s="25">
        <f>AQ1071*Budget!$O$6</f>
        <v>0</v>
      </c>
      <c r="CC1071" s="25">
        <f>AR1071*Budget!$S$6</f>
        <v>0</v>
      </c>
      <c r="CD1071" s="25">
        <f>AS1071*Budget!$Q$6</f>
        <v>0</v>
      </c>
      <c r="CE1071" s="25">
        <f t="shared" si="411"/>
        <v>0</v>
      </c>
      <c r="CF1071" s="11" t="e">
        <f>COUNTIFS(#REF!,Source!E1071,#REF!,Source!C1071)</f>
        <v>#REF!</v>
      </c>
      <c r="CG1071" s="11" t="str">
        <f t="shared" si="412"/>
        <v>--</v>
      </c>
    </row>
    <row r="1072" spans="1:85" x14ac:dyDescent="0.25">
      <c r="A1072" t="str">
        <f>IFERROR(VLOOKUP(MONTH(C1072),Date!$A$2:$B$13,2,0),"--")</f>
        <v>Avril</v>
      </c>
      <c r="B1072" s="11">
        <f t="shared" si="391"/>
        <v>16</v>
      </c>
      <c r="C1072" s="28">
        <f t="shared" si="413"/>
        <v>42108</v>
      </c>
      <c r="D1072" s="29" t="s">
        <v>197</v>
      </c>
      <c r="E1072" s="30" t="str">
        <f>IFERROR(VLOOKUP(D1072,Listing!$A:$B,2,0),"--")</f>
        <v>A44042</v>
      </c>
      <c r="F1072" s="30" t="str">
        <f>IFERROR(VLOOKUP(D1072,Listing!$A:$E,5,0),"-")</f>
        <v>BENMERZOUK  MADIHA</v>
      </c>
      <c r="G1072" s="4">
        <f>IFERROR(VLOOKUP(D1072,Listing!$A:$F,6,0),"--")</f>
        <v>42079</v>
      </c>
      <c r="H1072" s="11" t="str">
        <f>IFERROR(VLOOKUP(D1072,Listing!$A:$D,4,0),"--")</f>
        <v>ABDELMOUMEN  ROUGUI</v>
      </c>
      <c r="I1072" s="11" t="str">
        <f t="shared" si="392"/>
        <v>AAC</v>
      </c>
      <c r="J1072" s="31">
        <f>IFERROR(COUNTIFS(Ishop!$BG:$BG,Source!D1072,Ishop!$B:$B,Source!C1072),"--")</f>
        <v>0</v>
      </c>
      <c r="K1072" s="11">
        <f>IFERROR(COUNTIFS(Ishop!$BG:$BG,Source!D1072,Ishop!$B:$B,Source!C1072,Ishop!$J:$J,"OUI"),"--")</f>
        <v>0</v>
      </c>
      <c r="L1072" s="11">
        <f>COUNTIFS(Ishop!$AG:$AG,Source!$L$1,Ishop!$BG:$BG,Source!$D1072,Ishop!$B:$B,Source!$C1072)</f>
        <v>0</v>
      </c>
      <c r="M1072" s="11">
        <f>COUNTIFS(Ishop!$AG:$AG,Source!$M$1,Ishop!$BG:$BG,Source!$D1072,Ishop!$B:$B,Source!$C1072)</f>
        <v>0</v>
      </c>
      <c r="N1072" s="11">
        <f>COUNTIFS(Ishop!$AG:$AG,Source!$N$1,Ishop!$BG:$BG,Source!$D1072,Ishop!$B:$B,Source!$C1072)</f>
        <v>0</v>
      </c>
      <c r="O1072" s="11">
        <f>COUNTIFS(Ishop!$AG:$AG,Source!$O$1,Ishop!$BG:$BG,Source!$D1072,Ishop!$B:$B,Source!$C1072)</f>
        <v>0</v>
      </c>
      <c r="P1072" s="11">
        <f>COUNTIFS(Ishop!$AG:$AG,Source!$P$1,Ishop!$BG:$BG,Source!$D1072,Ishop!$B:$B,Source!$C1072)</f>
        <v>0</v>
      </c>
      <c r="Q1072" s="11">
        <f>COUNTIFS(Ishop!$AG:$AG,Source!$Q$1,Ishop!$BG:$BG,Source!$D1072,Ishop!$B:$B,Source!$C1072)</f>
        <v>0</v>
      </c>
      <c r="R1072" s="11">
        <f>COUNTIFS(Ishop!$AG:$AG,Source!$R$1,Ishop!$BG:$BG,Source!$D1072,Ishop!$B:$B,Source!$C1072)</f>
        <v>0</v>
      </c>
      <c r="S1072" s="11">
        <f>COUNTIFS(Ishop!$AG:$AG,Source!$S$1,Ishop!$BG:$BG,Source!$D1072,Ishop!$B:$B,Source!$C1072)</f>
        <v>0</v>
      </c>
      <c r="T1072" s="11">
        <f>COUNTIFS(Ishop!$AG:$AG,Source!$T$1,Ishop!$BG:$BG,Source!$D1072,Ishop!$B:$B,Source!$C1072)</f>
        <v>0</v>
      </c>
      <c r="U1072" s="11">
        <f>COUNTIFS(Ishop!$AG:$AG,Source!$U$1,Ishop!$BG:$BG,Source!$D1072,Ishop!$B:$B,Source!$C1072)</f>
        <v>0</v>
      </c>
      <c r="V1072" s="11">
        <f>COUNTIFS(Ishop!$AG:$AG,Source!$V$1,Ishop!$BG:$BG,Source!$D1072,Ishop!$B:$B,Source!$C1072)</f>
        <v>0</v>
      </c>
      <c r="W1072" s="11">
        <f>COUNTIFS(Ishop!$AG:$AG,Source!$W$1,Ishop!$BG:$BG,Source!$D1072,Ishop!$B:$B,Source!$C1072)</f>
        <v>0</v>
      </c>
      <c r="X1072" s="11">
        <f>COUNTIFS(Ishop!$AG:$AG,Source!$X$1,Ishop!$BG:$BG,Source!$D1072,Ishop!$B:$B,Source!$C1072)</f>
        <v>0</v>
      </c>
      <c r="Y1072" s="11">
        <f>COUNTIFS(Ishop!$AG:$AG,Source!$Y$1,Ishop!$BG:$BG,Source!$D1072,Ishop!$B:$B,Source!$C1072)</f>
        <v>0</v>
      </c>
      <c r="Z1072" s="11">
        <f>COUNTIFS(Ishop!$AG:$AG,Source!$Z$1,Ishop!$BG:$BG,Source!$D1072,Ishop!$B:$B,Source!$C1072,Ishop!$J:$J,"OUI")</f>
        <v>0</v>
      </c>
      <c r="AA1072" s="11">
        <f>COUNTIFS(Ishop!$AG:$AG,Source!$AA$1,Ishop!$BG:$BG,Source!$D1072,Ishop!$B:$B,Source!$C1072,Ishop!$J:$J,"OUI")</f>
        <v>0</v>
      </c>
      <c r="AB1072" s="11">
        <f>COUNTIFS(Ishop!$AG:$AG,Source!$AB$1,Ishop!$BG:$BG,Source!$D1072,Ishop!$B:$B,Source!$C1072,Ishop!$J:$J,"OUI")</f>
        <v>0</v>
      </c>
      <c r="AC1072" s="11">
        <f>COUNTIFS(Ishop!$AG:$AG,Source!$AC$1,Ishop!$BG:$BG,Source!$D1072,Ishop!$B:$B,Source!$C1072,Ishop!$J:$J,"OUI")</f>
        <v>0</v>
      </c>
      <c r="AD1072" s="11">
        <f>COUNTIFS(Ishop!$AG:$AG,Source!$AD$1,Ishop!$BG:$BG,Source!$D1072,Ishop!$B:$B,Source!$C1072,Ishop!$J:$J,"OUI")</f>
        <v>0</v>
      </c>
      <c r="AE1072" s="11">
        <f>COUNTIFS(Ishop!$AG:$AG,Source!$AE$1,Ishop!$BG:$BG,Source!$D1072,Ishop!$B:$B,Source!$C1072,Ishop!$J:$J,"OUI")</f>
        <v>0</v>
      </c>
      <c r="AF1072" s="11">
        <f>COUNTIFS(Ishop!$AG:$AG,Source!$AF$1,Ishop!$BG:$BG,Source!$D1072,Ishop!$B:$B,Source!$C1072,Ishop!$J:$J,"OUI")</f>
        <v>0</v>
      </c>
      <c r="AG1072" s="11">
        <f>COUNTIFS(Ishop!$AG:$AG,Source!$AG$1,Ishop!$BG:$BG,Source!$D1072,Ishop!$B:$B,Source!$C1072,Ishop!$J:$J,"OUI")</f>
        <v>0</v>
      </c>
      <c r="AH1072" s="11">
        <f>COUNTIFS(Ishop!$AG:$AG,Source!$AH$1,Ishop!$BG:$BG,Source!$D1072,Ishop!$B:$B,Source!$C1072,Ishop!$J:$J,"OUI")</f>
        <v>0</v>
      </c>
      <c r="AI1072" s="11">
        <f>COUNTIFS(Ishop!$AG:$AG,Source!$AI$1,Ishop!$BG:$BG,Source!$D1072,Ishop!$B:$B,Source!$C1072,Ishop!$J:$J,"OUI")</f>
        <v>0</v>
      </c>
      <c r="AJ1072" s="11">
        <f>COUNTIFS(Ishop!$AG:$AG,Source!$AJ$1,Ishop!$BG:$BG,Source!$D1072,Ishop!$B:$B,Source!$C1072,Ishop!$J:$J,"OUI")</f>
        <v>0</v>
      </c>
      <c r="AK1072" s="11">
        <f>COUNTIFS(Ishop!$AG:$AG,Source!$AK$1,Ishop!$BG:$BG,Source!$D1072,Ishop!$B:$B,Source!$C1072,Ishop!$J:$J,"OUI")</f>
        <v>0</v>
      </c>
      <c r="AL1072" s="11">
        <f>COUNTIFS(Ishop!$AG:$AG,Source!$AL$1,Ishop!$BG:$BG,Source!$D1072,Ishop!$B:$B,Source!$C1072,Ishop!$J:$J,"OUI")</f>
        <v>0</v>
      </c>
      <c r="AM1072" s="11">
        <f>COUNTIFS(Ishop!$AG:$AG,Source!$AM$1,Ishop!$BG:$BG,Source!$D1072,Ishop!$B:$B,Source!$C1072,Ishop!$J:$J,"OUI")</f>
        <v>0</v>
      </c>
      <c r="AN1072" s="11">
        <f>COUNTIFS(Dolmen!$W:$W,"Sensation",Dolmen!$O:$O,Source!D1072,Dolmen!$F:$F,Source!C1072)</f>
        <v>0</v>
      </c>
      <c r="AO1072" s="11">
        <f>COUNTIFS(Dolmen!$AC:$AC,"Bbox Miami",Dolmen!$O:$O,Source!D1072,Dolmen!$F:$F,Source!C1072)</f>
        <v>0</v>
      </c>
      <c r="AP1072" s="11">
        <f>COUNTIFS(Dolmen!$AD:$AD,"1",Dolmen!$W:$W,"",Dolmen!$O:$O,Source!D1072,Dolmen!$F:$F,Source!C1072)</f>
        <v>0</v>
      </c>
      <c r="AQ1072" s="11">
        <f>COUNTIFS(Dolmen!$W:$W,"Sensation",Dolmen!$Y:$Y,"1",Dolmen!$O:$O,Source!D1072,Dolmen!$F:$F,Source!C1072)</f>
        <v>0</v>
      </c>
      <c r="AR1072" s="11">
        <f>COUNTIFS(Dolmen!$AC:$AC,"Bbox Miami",Dolmen!$Y:$Y,"1",Dolmen!$O:$O,Source!D1072,Dolmen!$F:$F,Source!C1072)</f>
        <v>0</v>
      </c>
      <c r="AS1072" s="11">
        <f>COUNTIFS(Dolmen!$AD:$AD,"1",Dolmen!$W:$W,"",Dolmen!$Y:$Y,"1",Dolmen!$O:$O,Source!D1072,Dolmen!$F:$F,Source!C1072)</f>
        <v>0</v>
      </c>
      <c r="AT1072" s="11">
        <f t="shared" si="393"/>
        <v>0</v>
      </c>
      <c r="AU1072" s="11">
        <f t="shared" si="394"/>
        <v>0</v>
      </c>
      <c r="AV1072" s="11">
        <f t="shared" si="395"/>
        <v>0</v>
      </c>
      <c r="AW1072" s="11">
        <f t="shared" si="396"/>
        <v>0</v>
      </c>
      <c r="AX1072" s="11">
        <f t="shared" si="397"/>
        <v>0</v>
      </c>
      <c r="AY1072" s="11">
        <f t="shared" si="398"/>
        <v>0</v>
      </c>
      <c r="AZ1072" s="11">
        <f t="shared" si="399"/>
        <v>0</v>
      </c>
      <c r="BA1072" s="11">
        <f t="shared" si="400"/>
        <v>0</v>
      </c>
      <c r="BB1072" s="11">
        <f t="shared" si="401"/>
        <v>0</v>
      </c>
      <c r="BC1072" s="11">
        <f t="shared" si="402"/>
        <v>0</v>
      </c>
      <c r="BD1072" s="11">
        <f>SUMIFS(Ishop!$BK:$BK,Ishop!$BG:$BG,Source!D1072,Ishop!$B:$B,Source!C1072)</f>
        <v>0</v>
      </c>
      <c r="BE1072" s="11">
        <f>COUNTIFS(Ishop!$AW:$AW,"OUI",Ishop!$BG:$BG,Source!D1072,Ishop!$B:$B,Source!C1072)</f>
        <v>0</v>
      </c>
      <c r="BF1072" s="11">
        <f t="shared" si="403"/>
        <v>0</v>
      </c>
      <c r="BG1072" s="11">
        <f t="shared" si="404"/>
        <v>0</v>
      </c>
      <c r="BH1072" s="11">
        <f t="shared" si="405"/>
        <v>0</v>
      </c>
      <c r="BI1072" s="11">
        <f t="shared" si="406"/>
        <v>0</v>
      </c>
      <c r="BJ1072" s="11">
        <f t="shared" si="407"/>
        <v>0</v>
      </c>
      <c r="BK1072" s="11">
        <f t="shared" si="408"/>
        <v>0</v>
      </c>
      <c r="BL1072" s="11">
        <f t="shared" si="409"/>
        <v>0</v>
      </c>
      <c r="BM1072" s="11">
        <f t="shared" si="410"/>
        <v>0</v>
      </c>
      <c r="BN1072" s="25">
        <f>Z1072*Budget!$A$6</f>
        <v>0</v>
      </c>
      <c r="BO1072" s="25">
        <f>AA1072*(Budget!$B$6+Budget!$B$7)</f>
        <v>0</v>
      </c>
      <c r="BP1072" s="25">
        <f>AB1072*(Budget!$C$6+Budget!$C$7)</f>
        <v>0</v>
      </c>
      <c r="BQ1072" s="25">
        <f>AC1072*(Budget!$D$6+Budget!$D$7)</f>
        <v>0</v>
      </c>
      <c r="BR1072" s="25">
        <f>AD1072*(Budget!$E$6+Budget!$E$7)</f>
        <v>0</v>
      </c>
      <c r="BS1072" s="25">
        <f>AE1072*(Budget!$F$6+Budget!$F$7)</f>
        <v>0</v>
      </c>
      <c r="BT1072" s="25">
        <f>AF1072*(Budget!$G$6+Budget!$G$7)</f>
        <v>0</v>
      </c>
      <c r="BU1072" s="25">
        <f>AG1072*Budget!$H$6</f>
        <v>0</v>
      </c>
      <c r="BV1072" s="25">
        <f>AH1072*Budget!$I$6</f>
        <v>0</v>
      </c>
      <c r="BW1072" s="25">
        <f>AI1072*Budget!$J$6</f>
        <v>0</v>
      </c>
      <c r="BX1072" s="25">
        <f>AJ1072*Budget!$K$6</f>
        <v>0</v>
      </c>
      <c r="BY1072" s="25">
        <f>AK1072*Budget!$L$6</f>
        <v>0</v>
      </c>
      <c r="BZ1072" s="25">
        <f>AL1072*Budget!$M$6</f>
        <v>0</v>
      </c>
      <c r="CA1072" s="25">
        <f>AM1072*Budget!$N$6</f>
        <v>0</v>
      </c>
      <c r="CB1072" s="25">
        <f>AQ1072*Budget!$O$6</f>
        <v>0</v>
      </c>
      <c r="CC1072" s="25">
        <f>AR1072*Budget!$S$6</f>
        <v>0</v>
      </c>
      <c r="CD1072" s="25">
        <f>AS1072*Budget!$Q$6</f>
        <v>0</v>
      </c>
      <c r="CE1072" s="25">
        <f t="shared" si="411"/>
        <v>0</v>
      </c>
      <c r="CF1072" s="11" t="e">
        <f>COUNTIFS(#REF!,Source!E1072,#REF!,Source!C1072)</f>
        <v>#REF!</v>
      </c>
      <c r="CG1072" s="11" t="str">
        <f t="shared" si="412"/>
        <v>--</v>
      </c>
    </row>
    <row r="1073" spans="1:85" x14ac:dyDescent="0.25">
      <c r="A1073" t="str">
        <f>IFERROR(VLOOKUP(MONTH(C1073),Date!$A$2:$B$13,2,0),"--")</f>
        <v>Avril</v>
      </c>
      <c r="B1073" s="11">
        <f t="shared" si="391"/>
        <v>16</v>
      </c>
      <c r="C1073" s="28">
        <f t="shared" si="413"/>
        <v>42108</v>
      </c>
      <c r="D1073" s="29" t="s">
        <v>198</v>
      </c>
      <c r="E1073" s="30" t="str">
        <f>IFERROR(VLOOKUP(D1073,Listing!$A:$B,2,0),"--")</f>
        <v>A4403A4</v>
      </c>
      <c r="F1073" s="30" t="str">
        <f>IFERROR(VLOOKUP(D1073,Listing!$A:$E,5,0),"-")</f>
        <v>BOUZIDI IDRISSI   HAKIMA</v>
      </c>
      <c r="G1073" s="4">
        <f>IFERROR(VLOOKUP(D1073,Listing!$A:$F,6,0),"--")</f>
        <v>42079</v>
      </c>
      <c r="H1073" s="11" t="str">
        <f>IFERROR(VLOOKUP(D1073,Listing!$A:$D,4,0),"--")</f>
        <v>ABDELMOUMEN  ROUGUI</v>
      </c>
      <c r="I1073" s="11" t="str">
        <f t="shared" si="392"/>
        <v>AAC</v>
      </c>
      <c r="J1073" s="31">
        <f>IFERROR(COUNTIFS(Ishop!$BG:$BG,Source!D1073,Ishop!$B:$B,Source!C1073),"--")</f>
        <v>0</v>
      </c>
      <c r="K1073" s="11">
        <f>IFERROR(COUNTIFS(Ishop!$BG:$BG,Source!D1073,Ishop!$B:$B,Source!C1073,Ishop!$J:$J,"OUI"),"--")</f>
        <v>0</v>
      </c>
      <c r="L1073" s="11">
        <f>COUNTIFS(Ishop!$AG:$AG,Source!$L$1,Ishop!$BG:$BG,Source!$D1073,Ishop!$B:$B,Source!$C1073)</f>
        <v>0</v>
      </c>
      <c r="M1073" s="11">
        <f>COUNTIFS(Ishop!$AG:$AG,Source!$M$1,Ishop!$BG:$BG,Source!$D1073,Ishop!$B:$B,Source!$C1073)</f>
        <v>0</v>
      </c>
      <c r="N1073" s="11">
        <f>COUNTIFS(Ishop!$AG:$AG,Source!$N$1,Ishop!$BG:$BG,Source!$D1073,Ishop!$B:$B,Source!$C1073)</f>
        <v>0</v>
      </c>
      <c r="O1073" s="11">
        <f>COUNTIFS(Ishop!$AG:$AG,Source!$O$1,Ishop!$BG:$BG,Source!$D1073,Ishop!$B:$B,Source!$C1073)</f>
        <v>0</v>
      </c>
      <c r="P1073" s="11">
        <f>COUNTIFS(Ishop!$AG:$AG,Source!$P$1,Ishop!$BG:$BG,Source!$D1073,Ishop!$B:$B,Source!$C1073)</f>
        <v>0</v>
      </c>
      <c r="Q1073" s="11">
        <f>COUNTIFS(Ishop!$AG:$AG,Source!$Q$1,Ishop!$BG:$BG,Source!$D1073,Ishop!$B:$B,Source!$C1073)</f>
        <v>0</v>
      </c>
      <c r="R1073" s="11">
        <f>COUNTIFS(Ishop!$AG:$AG,Source!$R$1,Ishop!$BG:$BG,Source!$D1073,Ishop!$B:$B,Source!$C1073)</f>
        <v>0</v>
      </c>
      <c r="S1073" s="11">
        <f>COUNTIFS(Ishop!$AG:$AG,Source!$S$1,Ishop!$BG:$BG,Source!$D1073,Ishop!$B:$B,Source!$C1073)</f>
        <v>0</v>
      </c>
      <c r="T1073" s="11">
        <f>COUNTIFS(Ishop!$AG:$AG,Source!$T$1,Ishop!$BG:$BG,Source!$D1073,Ishop!$B:$B,Source!$C1073)</f>
        <v>0</v>
      </c>
      <c r="U1073" s="11">
        <f>COUNTIFS(Ishop!$AG:$AG,Source!$U$1,Ishop!$BG:$BG,Source!$D1073,Ishop!$B:$B,Source!$C1073)</f>
        <v>0</v>
      </c>
      <c r="V1073" s="11">
        <f>COUNTIFS(Ishop!$AG:$AG,Source!$V$1,Ishop!$BG:$BG,Source!$D1073,Ishop!$B:$B,Source!$C1073)</f>
        <v>0</v>
      </c>
      <c r="W1073" s="11">
        <f>COUNTIFS(Ishop!$AG:$AG,Source!$W$1,Ishop!$BG:$BG,Source!$D1073,Ishop!$B:$B,Source!$C1073)</f>
        <v>0</v>
      </c>
      <c r="X1073" s="11">
        <f>COUNTIFS(Ishop!$AG:$AG,Source!$X$1,Ishop!$BG:$BG,Source!$D1073,Ishop!$B:$B,Source!$C1073)</f>
        <v>0</v>
      </c>
      <c r="Y1073" s="11">
        <f>COUNTIFS(Ishop!$AG:$AG,Source!$Y$1,Ishop!$BG:$BG,Source!$D1073,Ishop!$B:$B,Source!$C1073)</f>
        <v>0</v>
      </c>
      <c r="Z1073" s="11">
        <f>COUNTIFS(Ishop!$AG:$AG,Source!$Z$1,Ishop!$BG:$BG,Source!$D1073,Ishop!$B:$B,Source!$C1073,Ishop!$J:$J,"OUI")</f>
        <v>0</v>
      </c>
      <c r="AA1073" s="11">
        <f>COUNTIFS(Ishop!$AG:$AG,Source!$AA$1,Ishop!$BG:$BG,Source!$D1073,Ishop!$B:$B,Source!$C1073,Ishop!$J:$J,"OUI")</f>
        <v>0</v>
      </c>
      <c r="AB1073" s="11">
        <f>COUNTIFS(Ishop!$AG:$AG,Source!$AB$1,Ishop!$BG:$BG,Source!$D1073,Ishop!$B:$B,Source!$C1073,Ishop!$J:$J,"OUI")</f>
        <v>0</v>
      </c>
      <c r="AC1073" s="11">
        <f>COUNTIFS(Ishop!$AG:$AG,Source!$AC$1,Ishop!$BG:$BG,Source!$D1073,Ishop!$B:$B,Source!$C1073,Ishop!$J:$J,"OUI")</f>
        <v>0</v>
      </c>
      <c r="AD1073" s="11">
        <f>COUNTIFS(Ishop!$AG:$AG,Source!$AD$1,Ishop!$BG:$BG,Source!$D1073,Ishop!$B:$B,Source!$C1073,Ishop!$J:$J,"OUI")</f>
        <v>0</v>
      </c>
      <c r="AE1073" s="11">
        <f>COUNTIFS(Ishop!$AG:$AG,Source!$AE$1,Ishop!$BG:$BG,Source!$D1073,Ishop!$B:$B,Source!$C1073,Ishop!$J:$J,"OUI")</f>
        <v>0</v>
      </c>
      <c r="AF1073" s="11">
        <f>COUNTIFS(Ishop!$AG:$AG,Source!$AF$1,Ishop!$BG:$BG,Source!$D1073,Ishop!$B:$B,Source!$C1073,Ishop!$J:$J,"OUI")</f>
        <v>0</v>
      </c>
      <c r="AG1073" s="11">
        <f>COUNTIFS(Ishop!$AG:$AG,Source!$AG$1,Ishop!$BG:$BG,Source!$D1073,Ishop!$B:$B,Source!$C1073,Ishop!$J:$J,"OUI")</f>
        <v>0</v>
      </c>
      <c r="AH1073" s="11">
        <f>COUNTIFS(Ishop!$AG:$AG,Source!$AH$1,Ishop!$BG:$BG,Source!$D1073,Ishop!$B:$B,Source!$C1073,Ishop!$J:$J,"OUI")</f>
        <v>0</v>
      </c>
      <c r="AI1073" s="11">
        <f>COUNTIFS(Ishop!$AG:$AG,Source!$AI$1,Ishop!$BG:$BG,Source!$D1073,Ishop!$B:$B,Source!$C1073,Ishop!$J:$J,"OUI")</f>
        <v>0</v>
      </c>
      <c r="AJ1073" s="11">
        <f>COUNTIFS(Ishop!$AG:$AG,Source!$AJ$1,Ishop!$BG:$BG,Source!$D1073,Ishop!$B:$B,Source!$C1073,Ishop!$J:$J,"OUI")</f>
        <v>0</v>
      </c>
      <c r="AK1073" s="11">
        <f>COUNTIFS(Ishop!$AG:$AG,Source!$AK$1,Ishop!$BG:$BG,Source!$D1073,Ishop!$B:$B,Source!$C1073,Ishop!$J:$J,"OUI")</f>
        <v>0</v>
      </c>
      <c r="AL1073" s="11">
        <f>COUNTIFS(Ishop!$AG:$AG,Source!$AL$1,Ishop!$BG:$BG,Source!$D1073,Ishop!$B:$B,Source!$C1073,Ishop!$J:$J,"OUI")</f>
        <v>0</v>
      </c>
      <c r="AM1073" s="11">
        <f>COUNTIFS(Ishop!$AG:$AG,Source!$AM$1,Ishop!$BG:$BG,Source!$D1073,Ishop!$B:$B,Source!$C1073,Ishop!$J:$J,"OUI")</f>
        <v>0</v>
      </c>
      <c r="AN1073" s="11">
        <f>COUNTIFS(Dolmen!$W:$W,"Sensation",Dolmen!$O:$O,Source!D1073,Dolmen!$F:$F,Source!C1073)</f>
        <v>0</v>
      </c>
      <c r="AO1073" s="11">
        <f>COUNTIFS(Dolmen!$AC:$AC,"Bbox Miami",Dolmen!$O:$O,Source!D1073,Dolmen!$F:$F,Source!C1073)</f>
        <v>0</v>
      </c>
      <c r="AP1073" s="11">
        <f>COUNTIFS(Dolmen!$AD:$AD,"1",Dolmen!$W:$W,"",Dolmen!$O:$O,Source!D1073,Dolmen!$F:$F,Source!C1073)</f>
        <v>0</v>
      </c>
      <c r="AQ1073" s="11">
        <f>COUNTIFS(Dolmen!$W:$W,"Sensation",Dolmen!$Y:$Y,"1",Dolmen!$O:$O,Source!D1073,Dolmen!$F:$F,Source!C1073)</f>
        <v>0</v>
      </c>
      <c r="AR1073" s="11">
        <f>COUNTIFS(Dolmen!$AC:$AC,"Bbox Miami",Dolmen!$Y:$Y,"1",Dolmen!$O:$O,Source!D1073,Dolmen!$F:$F,Source!C1073)</f>
        <v>0</v>
      </c>
      <c r="AS1073" s="11">
        <f>COUNTIFS(Dolmen!$AD:$AD,"1",Dolmen!$W:$W,"",Dolmen!$Y:$Y,"1",Dolmen!$O:$O,Source!D1073,Dolmen!$F:$F,Source!C1073)</f>
        <v>0</v>
      </c>
      <c r="AT1073" s="11">
        <f t="shared" si="393"/>
        <v>0</v>
      </c>
      <c r="AU1073" s="11">
        <f t="shared" si="394"/>
        <v>0</v>
      </c>
      <c r="AV1073" s="11">
        <f t="shared" si="395"/>
        <v>0</v>
      </c>
      <c r="AW1073" s="11">
        <f t="shared" si="396"/>
        <v>0</v>
      </c>
      <c r="AX1073" s="11">
        <f t="shared" si="397"/>
        <v>0</v>
      </c>
      <c r="AY1073" s="11">
        <f t="shared" si="398"/>
        <v>0</v>
      </c>
      <c r="AZ1073" s="11">
        <f t="shared" si="399"/>
        <v>0</v>
      </c>
      <c r="BA1073" s="11">
        <f t="shared" si="400"/>
        <v>0</v>
      </c>
      <c r="BB1073" s="11">
        <f t="shared" si="401"/>
        <v>0</v>
      </c>
      <c r="BC1073" s="11">
        <f t="shared" si="402"/>
        <v>0</v>
      </c>
      <c r="BD1073" s="11">
        <f>SUMIFS(Ishop!$BK:$BK,Ishop!$BG:$BG,Source!D1073,Ishop!$B:$B,Source!C1073)</f>
        <v>0</v>
      </c>
      <c r="BE1073" s="11">
        <f>COUNTIFS(Ishop!$AW:$AW,"OUI",Ishop!$BG:$BG,Source!D1073,Ishop!$B:$B,Source!C1073)</f>
        <v>0</v>
      </c>
      <c r="BF1073" s="11">
        <f t="shared" si="403"/>
        <v>0</v>
      </c>
      <c r="BG1073" s="11">
        <f t="shared" si="404"/>
        <v>0</v>
      </c>
      <c r="BH1073" s="11">
        <f t="shared" si="405"/>
        <v>0</v>
      </c>
      <c r="BI1073" s="11">
        <f t="shared" si="406"/>
        <v>0</v>
      </c>
      <c r="BJ1073" s="11">
        <f t="shared" si="407"/>
        <v>0</v>
      </c>
      <c r="BK1073" s="11">
        <f t="shared" si="408"/>
        <v>0</v>
      </c>
      <c r="BL1073" s="11">
        <f t="shared" si="409"/>
        <v>0</v>
      </c>
      <c r="BM1073" s="11">
        <f t="shared" si="410"/>
        <v>0</v>
      </c>
      <c r="BN1073" s="25">
        <f>Z1073*Budget!$A$6</f>
        <v>0</v>
      </c>
      <c r="BO1073" s="25">
        <f>AA1073*(Budget!$B$6+Budget!$B$7)</f>
        <v>0</v>
      </c>
      <c r="BP1073" s="25">
        <f>AB1073*(Budget!$C$6+Budget!$C$7)</f>
        <v>0</v>
      </c>
      <c r="BQ1073" s="25">
        <f>AC1073*(Budget!$D$6+Budget!$D$7)</f>
        <v>0</v>
      </c>
      <c r="BR1073" s="25">
        <f>AD1073*(Budget!$E$6+Budget!$E$7)</f>
        <v>0</v>
      </c>
      <c r="BS1073" s="25">
        <f>AE1073*(Budget!$F$6+Budget!$F$7)</f>
        <v>0</v>
      </c>
      <c r="BT1073" s="25">
        <f>AF1073*(Budget!$G$6+Budget!$G$7)</f>
        <v>0</v>
      </c>
      <c r="BU1073" s="25">
        <f>AG1073*Budget!$H$6</f>
        <v>0</v>
      </c>
      <c r="BV1073" s="25">
        <f>AH1073*Budget!$I$6</f>
        <v>0</v>
      </c>
      <c r="BW1073" s="25">
        <f>AI1073*Budget!$J$6</f>
        <v>0</v>
      </c>
      <c r="BX1073" s="25">
        <f>AJ1073*Budget!$K$6</f>
        <v>0</v>
      </c>
      <c r="BY1073" s="25">
        <f>AK1073*Budget!$L$6</f>
        <v>0</v>
      </c>
      <c r="BZ1073" s="25">
        <f>AL1073*Budget!$M$6</f>
        <v>0</v>
      </c>
      <c r="CA1073" s="25">
        <f>AM1073*Budget!$N$6</f>
        <v>0</v>
      </c>
      <c r="CB1073" s="25">
        <f>AQ1073*Budget!$O$6</f>
        <v>0</v>
      </c>
      <c r="CC1073" s="25">
        <f>AR1073*Budget!$S$6</f>
        <v>0</v>
      </c>
      <c r="CD1073" s="25">
        <f>AS1073*Budget!$Q$6</f>
        <v>0</v>
      </c>
      <c r="CE1073" s="25">
        <f t="shared" si="411"/>
        <v>0</v>
      </c>
      <c r="CF1073" s="11" t="e">
        <f>COUNTIFS(#REF!,Source!E1073,#REF!,Source!C1073)</f>
        <v>#REF!</v>
      </c>
      <c r="CG1073" s="11" t="str">
        <f t="shared" si="412"/>
        <v>--</v>
      </c>
    </row>
    <row r="1074" spans="1:85" x14ac:dyDescent="0.25">
      <c r="A1074" t="str">
        <f>IFERROR(VLOOKUP(MONTH(C1074),Date!$A$2:$B$13,2,0),"--")</f>
        <v>Avril</v>
      </c>
      <c r="B1074" s="11">
        <f t="shared" si="391"/>
        <v>16</v>
      </c>
      <c r="C1074" s="28">
        <f t="shared" si="413"/>
        <v>42108</v>
      </c>
      <c r="D1074" s="29" t="s">
        <v>199</v>
      </c>
      <c r="E1074" s="30" t="str">
        <f>IFERROR(VLOOKUP(D1074,Listing!$A:$B,2,0),"--")</f>
        <v>A44043</v>
      </c>
      <c r="F1074" s="30" t="str">
        <f>IFERROR(VLOOKUP(D1074,Listing!$A:$E,5,0),"-")</f>
        <v>EL BAKKALI  ABDELHAMID</v>
      </c>
      <c r="G1074" s="4">
        <f>IFERROR(VLOOKUP(D1074,Listing!$A:$F,6,0),"--")</f>
        <v>42079</v>
      </c>
      <c r="H1074" s="11" t="str">
        <f>IFERROR(VLOOKUP(D1074,Listing!$A:$D,4,0),"--")</f>
        <v>ABDELMOUMEN  ROUGUI</v>
      </c>
      <c r="I1074" s="11" t="str">
        <f t="shared" si="392"/>
        <v>AAC</v>
      </c>
      <c r="J1074" s="31">
        <f>IFERROR(COUNTIFS(Ishop!$BG:$BG,Source!D1074,Ishop!$B:$B,Source!C1074),"--")</f>
        <v>0</v>
      </c>
      <c r="K1074" s="11">
        <f>IFERROR(COUNTIFS(Ishop!$BG:$BG,Source!D1074,Ishop!$B:$B,Source!C1074,Ishop!$J:$J,"OUI"),"--")</f>
        <v>0</v>
      </c>
      <c r="L1074" s="11">
        <f>COUNTIFS(Ishop!$AG:$AG,Source!$L$1,Ishop!$BG:$BG,Source!$D1074,Ishop!$B:$B,Source!$C1074)</f>
        <v>0</v>
      </c>
      <c r="M1074" s="11">
        <f>COUNTIFS(Ishop!$AG:$AG,Source!$M$1,Ishop!$BG:$BG,Source!$D1074,Ishop!$B:$B,Source!$C1074)</f>
        <v>0</v>
      </c>
      <c r="N1074" s="11">
        <f>COUNTIFS(Ishop!$AG:$AG,Source!$N$1,Ishop!$BG:$BG,Source!$D1074,Ishop!$B:$B,Source!$C1074)</f>
        <v>0</v>
      </c>
      <c r="O1074" s="11">
        <f>COUNTIFS(Ishop!$AG:$AG,Source!$O$1,Ishop!$BG:$BG,Source!$D1074,Ishop!$B:$B,Source!$C1074)</f>
        <v>0</v>
      </c>
      <c r="P1074" s="11">
        <f>COUNTIFS(Ishop!$AG:$AG,Source!$P$1,Ishop!$BG:$BG,Source!$D1074,Ishop!$B:$B,Source!$C1074)</f>
        <v>0</v>
      </c>
      <c r="Q1074" s="11">
        <f>COUNTIFS(Ishop!$AG:$AG,Source!$Q$1,Ishop!$BG:$BG,Source!$D1074,Ishop!$B:$B,Source!$C1074)</f>
        <v>0</v>
      </c>
      <c r="R1074" s="11">
        <f>COUNTIFS(Ishop!$AG:$AG,Source!$R$1,Ishop!$BG:$BG,Source!$D1074,Ishop!$B:$B,Source!$C1074)</f>
        <v>0</v>
      </c>
      <c r="S1074" s="11">
        <f>COUNTIFS(Ishop!$AG:$AG,Source!$S$1,Ishop!$BG:$BG,Source!$D1074,Ishop!$B:$B,Source!$C1074)</f>
        <v>0</v>
      </c>
      <c r="T1074" s="11">
        <f>COUNTIFS(Ishop!$AG:$AG,Source!$T$1,Ishop!$BG:$BG,Source!$D1074,Ishop!$B:$B,Source!$C1074)</f>
        <v>0</v>
      </c>
      <c r="U1074" s="11">
        <f>COUNTIFS(Ishop!$AG:$AG,Source!$U$1,Ishop!$BG:$BG,Source!$D1074,Ishop!$B:$B,Source!$C1074)</f>
        <v>0</v>
      </c>
      <c r="V1074" s="11">
        <f>COUNTIFS(Ishop!$AG:$AG,Source!$V$1,Ishop!$BG:$BG,Source!$D1074,Ishop!$B:$B,Source!$C1074)</f>
        <v>0</v>
      </c>
      <c r="W1074" s="11">
        <f>COUNTIFS(Ishop!$AG:$AG,Source!$W$1,Ishop!$BG:$BG,Source!$D1074,Ishop!$B:$B,Source!$C1074)</f>
        <v>0</v>
      </c>
      <c r="X1074" s="11">
        <f>COUNTIFS(Ishop!$AG:$AG,Source!$X$1,Ishop!$BG:$BG,Source!$D1074,Ishop!$B:$B,Source!$C1074)</f>
        <v>0</v>
      </c>
      <c r="Y1074" s="11">
        <f>COUNTIFS(Ishop!$AG:$AG,Source!$Y$1,Ishop!$BG:$BG,Source!$D1074,Ishop!$B:$B,Source!$C1074)</f>
        <v>0</v>
      </c>
      <c r="Z1074" s="11">
        <f>COUNTIFS(Ishop!$AG:$AG,Source!$Z$1,Ishop!$BG:$BG,Source!$D1074,Ishop!$B:$B,Source!$C1074,Ishop!$J:$J,"OUI")</f>
        <v>0</v>
      </c>
      <c r="AA1074" s="11">
        <f>COUNTIFS(Ishop!$AG:$AG,Source!$AA$1,Ishop!$BG:$BG,Source!$D1074,Ishop!$B:$B,Source!$C1074,Ishop!$J:$J,"OUI")</f>
        <v>0</v>
      </c>
      <c r="AB1074" s="11">
        <f>COUNTIFS(Ishop!$AG:$AG,Source!$AB$1,Ishop!$BG:$BG,Source!$D1074,Ishop!$B:$B,Source!$C1074,Ishop!$J:$J,"OUI")</f>
        <v>0</v>
      </c>
      <c r="AC1074" s="11">
        <f>COUNTIFS(Ishop!$AG:$AG,Source!$AC$1,Ishop!$BG:$BG,Source!$D1074,Ishop!$B:$B,Source!$C1074,Ishop!$J:$J,"OUI")</f>
        <v>0</v>
      </c>
      <c r="AD1074" s="11">
        <f>COUNTIFS(Ishop!$AG:$AG,Source!$AD$1,Ishop!$BG:$BG,Source!$D1074,Ishop!$B:$B,Source!$C1074,Ishop!$J:$J,"OUI")</f>
        <v>0</v>
      </c>
      <c r="AE1074" s="11">
        <f>COUNTIFS(Ishop!$AG:$AG,Source!$AE$1,Ishop!$BG:$BG,Source!$D1074,Ishop!$B:$B,Source!$C1074,Ishop!$J:$J,"OUI")</f>
        <v>0</v>
      </c>
      <c r="AF1074" s="11">
        <f>COUNTIFS(Ishop!$AG:$AG,Source!$AF$1,Ishop!$BG:$BG,Source!$D1074,Ishop!$B:$B,Source!$C1074,Ishop!$J:$J,"OUI")</f>
        <v>0</v>
      </c>
      <c r="AG1074" s="11">
        <f>COUNTIFS(Ishop!$AG:$AG,Source!$AG$1,Ishop!$BG:$BG,Source!$D1074,Ishop!$B:$B,Source!$C1074,Ishop!$J:$J,"OUI")</f>
        <v>0</v>
      </c>
      <c r="AH1074" s="11">
        <f>COUNTIFS(Ishop!$AG:$AG,Source!$AH$1,Ishop!$BG:$BG,Source!$D1074,Ishop!$B:$B,Source!$C1074,Ishop!$J:$J,"OUI")</f>
        <v>0</v>
      </c>
      <c r="AI1074" s="11">
        <f>COUNTIFS(Ishop!$AG:$AG,Source!$AI$1,Ishop!$BG:$BG,Source!$D1074,Ishop!$B:$B,Source!$C1074,Ishop!$J:$J,"OUI")</f>
        <v>0</v>
      </c>
      <c r="AJ1074" s="11">
        <f>COUNTIFS(Ishop!$AG:$AG,Source!$AJ$1,Ishop!$BG:$BG,Source!$D1074,Ishop!$B:$B,Source!$C1074,Ishop!$J:$J,"OUI")</f>
        <v>0</v>
      </c>
      <c r="AK1074" s="11">
        <f>COUNTIFS(Ishop!$AG:$AG,Source!$AK$1,Ishop!$BG:$BG,Source!$D1074,Ishop!$B:$B,Source!$C1074,Ishop!$J:$J,"OUI")</f>
        <v>0</v>
      </c>
      <c r="AL1074" s="11">
        <f>COUNTIFS(Ishop!$AG:$AG,Source!$AL$1,Ishop!$BG:$BG,Source!$D1074,Ishop!$B:$B,Source!$C1074,Ishop!$J:$J,"OUI")</f>
        <v>0</v>
      </c>
      <c r="AM1074" s="11">
        <f>COUNTIFS(Ishop!$AG:$AG,Source!$AM$1,Ishop!$BG:$BG,Source!$D1074,Ishop!$B:$B,Source!$C1074,Ishop!$J:$J,"OUI")</f>
        <v>0</v>
      </c>
      <c r="AN1074" s="11">
        <f>COUNTIFS(Dolmen!$W:$W,"Sensation",Dolmen!$O:$O,Source!D1074,Dolmen!$F:$F,Source!C1074)</f>
        <v>0</v>
      </c>
      <c r="AO1074" s="11">
        <f>COUNTIFS(Dolmen!$AC:$AC,"Bbox Miami",Dolmen!$O:$O,Source!D1074,Dolmen!$F:$F,Source!C1074)</f>
        <v>0</v>
      </c>
      <c r="AP1074" s="11">
        <f>COUNTIFS(Dolmen!$AD:$AD,"1",Dolmen!$W:$W,"",Dolmen!$O:$O,Source!D1074,Dolmen!$F:$F,Source!C1074)</f>
        <v>0</v>
      </c>
      <c r="AQ1074" s="11">
        <f>COUNTIFS(Dolmen!$W:$W,"Sensation",Dolmen!$Y:$Y,"1",Dolmen!$O:$O,Source!D1074,Dolmen!$F:$F,Source!C1074)</f>
        <v>0</v>
      </c>
      <c r="AR1074" s="11">
        <f>COUNTIFS(Dolmen!$AC:$AC,"Bbox Miami",Dolmen!$Y:$Y,"1",Dolmen!$O:$O,Source!D1074,Dolmen!$F:$F,Source!C1074)</f>
        <v>0</v>
      </c>
      <c r="AS1074" s="11">
        <f>COUNTIFS(Dolmen!$AD:$AD,"1",Dolmen!$W:$W,"",Dolmen!$Y:$Y,"1",Dolmen!$O:$O,Source!D1074,Dolmen!$F:$F,Source!C1074)</f>
        <v>0</v>
      </c>
      <c r="AT1074" s="11">
        <f t="shared" si="393"/>
        <v>0</v>
      </c>
      <c r="AU1074" s="11">
        <f t="shared" si="394"/>
        <v>0</v>
      </c>
      <c r="AV1074" s="11">
        <f t="shared" si="395"/>
        <v>0</v>
      </c>
      <c r="AW1074" s="11">
        <f t="shared" si="396"/>
        <v>0</v>
      </c>
      <c r="AX1074" s="11">
        <f t="shared" si="397"/>
        <v>0</v>
      </c>
      <c r="AY1074" s="11">
        <f t="shared" si="398"/>
        <v>0</v>
      </c>
      <c r="AZ1074" s="11">
        <f t="shared" si="399"/>
        <v>0</v>
      </c>
      <c r="BA1074" s="11">
        <f t="shared" si="400"/>
        <v>0</v>
      </c>
      <c r="BB1074" s="11">
        <f t="shared" si="401"/>
        <v>0</v>
      </c>
      <c r="BC1074" s="11">
        <f t="shared" si="402"/>
        <v>0</v>
      </c>
      <c r="BD1074" s="11">
        <f>SUMIFS(Ishop!$BK:$BK,Ishop!$BG:$BG,Source!D1074,Ishop!$B:$B,Source!C1074)</f>
        <v>0</v>
      </c>
      <c r="BE1074" s="11">
        <f>COUNTIFS(Ishop!$AW:$AW,"OUI",Ishop!$BG:$BG,Source!D1074,Ishop!$B:$B,Source!C1074)</f>
        <v>0</v>
      </c>
      <c r="BF1074" s="11">
        <f t="shared" si="403"/>
        <v>0</v>
      </c>
      <c r="BG1074" s="11">
        <f t="shared" si="404"/>
        <v>0</v>
      </c>
      <c r="BH1074" s="11">
        <f t="shared" si="405"/>
        <v>0</v>
      </c>
      <c r="BI1074" s="11">
        <f t="shared" si="406"/>
        <v>0</v>
      </c>
      <c r="BJ1074" s="11">
        <f t="shared" si="407"/>
        <v>0</v>
      </c>
      <c r="BK1074" s="11">
        <f t="shared" si="408"/>
        <v>0</v>
      </c>
      <c r="BL1074" s="11">
        <f t="shared" si="409"/>
        <v>0</v>
      </c>
      <c r="BM1074" s="11">
        <f t="shared" si="410"/>
        <v>0</v>
      </c>
      <c r="BN1074" s="25">
        <f>Z1074*Budget!$A$6</f>
        <v>0</v>
      </c>
      <c r="BO1074" s="25">
        <f>AA1074*(Budget!$B$6+Budget!$B$7)</f>
        <v>0</v>
      </c>
      <c r="BP1074" s="25">
        <f>AB1074*(Budget!$C$6+Budget!$C$7)</f>
        <v>0</v>
      </c>
      <c r="BQ1074" s="25">
        <f>AC1074*(Budget!$D$6+Budget!$D$7)</f>
        <v>0</v>
      </c>
      <c r="BR1074" s="25">
        <f>AD1074*(Budget!$E$6+Budget!$E$7)</f>
        <v>0</v>
      </c>
      <c r="BS1074" s="25">
        <f>AE1074*(Budget!$F$6+Budget!$F$7)</f>
        <v>0</v>
      </c>
      <c r="BT1074" s="25">
        <f>AF1074*(Budget!$G$6+Budget!$G$7)</f>
        <v>0</v>
      </c>
      <c r="BU1074" s="25">
        <f>AG1074*Budget!$H$6</f>
        <v>0</v>
      </c>
      <c r="BV1074" s="25">
        <f>AH1074*Budget!$I$6</f>
        <v>0</v>
      </c>
      <c r="BW1074" s="25">
        <f>AI1074*Budget!$J$6</f>
        <v>0</v>
      </c>
      <c r="BX1074" s="25">
        <f>AJ1074*Budget!$K$6</f>
        <v>0</v>
      </c>
      <c r="BY1074" s="25">
        <f>AK1074*Budget!$L$6</f>
        <v>0</v>
      </c>
      <c r="BZ1074" s="25">
        <f>AL1074*Budget!$M$6</f>
        <v>0</v>
      </c>
      <c r="CA1074" s="25">
        <f>AM1074*Budget!$N$6</f>
        <v>0</v>
      </c>
      <c r="CB1074" s="25">
        <f>AQ1074*Budget!$O$6</f>
        <v>0</v>
      </c>
      <c r="CC1074" s="25">
        <f>AR1074*Budget!$S$6</f>
        <v>0</v>
      </c>
      <c r="CD1074" s="25">
        <f>AS1074*Budget!$Q$6</f>
        <v>0</v>
      </c>
      <c r="CE1074" s="25">
        <f t="shared" si="411"/>
        <v>0</v>
      </c>
      <c r="CF1074" s="11" t="e">
        <f>COUNTIFS(#REF!,Source!E1074,#REF!,Source!C1074)</f>
        <v>#REF!</v>
      </c>
      <c r="CG1074" s="11" t="str">
        <f t="shared" si="412"/>
        <v>--</v>
      </c>
    </row>
    <row r="1075" spans="1:85" x14ac:dyDescent="0.25">
      <c r="A1075" t="str">
        <f>IFERROR(VLOOKUP(MONTH(C1075),Date!$A$2:$B$13,2,0),"--")</f>
        <v>Avril</v>
      </c>
      <c r="B1075" s="11">
        <f t="shared" si="391"/>
        <v>16</v>
      </c>
      <c r="C1075" s="28">
        <f t="shared" si="413"/>
        <v>42108</v>
      </c>
      <c r="D1075" s="29" t="s">
        <v>200</v>
      </c>
      <c r="E1075" s="30" t="str">
        <f>IFERROR(VLOOKUP(D1075,Listing!$A:$B,2,0),"--")</f>
        <v>A440A44</v>
      </c>
      <c r="F1075" s="30" t="str">
        <f>IFERROR(VLOOKUP(D1075,Listing!$A:$E,5,0),"-")</f>
        <v>AZZI  MOHAMED</v>
      </c>
      <c r="G1075" s="4">
        <f>IFERROR(VLOOKUP(D1075,Listing!$A:$F,6,0),"--")</f>
        <v>42093</v>
      </c>
      <c r="H1075" s="11" t="str">
        <f>IFERROR(VLOOKUP(D1075,Listing!$A:$D,4,0),"--")</f>
        <v>ABDELMOUMEN  ROUGUI</v>
      </c>
      <c r="I1075" s="11" t="str">
        <f t="shared" si="392"/>
        <v>AAC</v>
      </c>
      <c r="J1075" s="31">
        <f>IFERROR(COUNTIFS(Ishop!$BG:$BG,Source!D1075,Ishop!$B:$B,Source!C1075),"--")</f>
        <v>0</v>
      </c>
      <c r="K1075" s="11">
        <f>IFERROR(COUNTIFS(Ishop!$BG:$BG,Source!D1075,Ishop!$B:$B,Source!C1075,Ishop!$J:$J,"OUI"),"--")</f>
        <v>0</v>
      </c>
      <c r="L1075" s="11">
        <f>COUNTIFS(Ishop!$AG:$AG,Source!$L$1,Ishop!$BG:$BG,Source!$D1075,Ishop!$B:$B,Source!$C1075)</f>
        <v>0</v>
      </c>
      <c r="M1075" s="11">
        <f>COUNTIFS(Ishop!$AG:$AG,Source!$M$1,Ishop!$BG:$BG,Source!$D1075,Ishop!$B:$B,Source!$C1075)</f>
        <v>0</v>
      </c>
      <c r="N1075" s="11">
        <f>COUNTIFS(Ishop!$AG:$AG,Source!$N$1,Ishop!$BG:$BG,Source!$D1075,Ishop!$B:$B,Source!$C1075)</f>
        <v>0</v>
      </c>
      <c r="O1075" s="11">
        <f>COUNTIFS(Ishop!$AG:$AG,Source!$O$1,Ishop!$BG:$BG,Source!$D1075,Ishop!$B:$B,Source!$C1075)</f>
        <v>0</v>
      </c>
      <c r="P1075" s="11">
        <f>COUNTIFS(Ishop!$AG:$AG,Source!$P$1,Ishop!$BG:$BG,Source!$D1075,Ishop!$B:$B,Source!$C1075)</f>
        <v>0</v>
      </c>
      <c r="Q1075" s="11">
        <f>COUNTIFS(Ishop!$AG:$AG,Source!$Q$1,Ishop!$BG:$BG,Source!$D1075,Ishop!$B:$B,Source!$C1075)</f>
        <v>0</v>
      </c>
      <c r="R1075" s="11">
        <f>COUNTIFS(Ishop!$AG:$AG,Source!$R$1,Ishop!$BG:$BG,Source!$D1075,Ishop!$B:$B,Source!$C1075)</f>
        <v>0</v>
      </c>
      <c r="S1075" s="11">
        <f>COUNTIFS(Ishop!$AG:$AG,Source!$S$1,Ishop!$BG:$BG,Source!$D1075,Ishop!$B:$B,Source!$C1075)</f>
        <v>0</v>
      </c>
      <c r="T1075" s="11">
        <f>COUNTIFS(Ishop!$AG:$AG,Source!$T$1,Ishop!$BG:$BG,Source!$D1075,Ishop!$B:$B,Source!$C1075)</f>
        <v>0</v>
      </c>
      <c r="U1075" s="11">
        <f>COUNTIFS(Ishop!$AG:$AG,Source!$U$1,Ishop!$BG:$BG,Source!$D1075,Ishop!$B:$B,Source!$C1075)</f>
        <v>0</v>
      </c>
      <c r="V1075" s="11">
        <f>COUNTIFS(Ishop!$AG:$AG,Source!$V$1,Ishop!$BG:$BG,Source!$D1075,Ishop!$B:$B,Source!$C1075)</f>
        <v>0</v>
      </c>
      <c r="W1075" s="11">
        <f>COUNTIFS(Ishop!$AG:$AG,Source!$W$1,Ishop!$BG:$BG,Source!$D1075,Ishop!$B:$B,Source!$C1075)</f>
        <v>0</v>
      </c>
      <c r="X1075" s="11">
        <f>COUNTIFS(Ishop!$AG:$AG,Source!$X$1,Ishop!$BG:$BG,Source!$D1075,Ishop!$B:$B,Source!$C1075)</f>
        <v>0</v>
      </c>
      <c r="Y1075" s="11">
        <f>COUNTIFS(Ishop!$AG:$AG,Source!$Y$1,Ishop!$BG:$BG,Source!$D1075,Ishop!$B:$B,Source!$C1075)</f>
        <v>0</v>
      </c>
      <c r="Z1075" s="11">
        <f>COUNTIFS(Ishop!$AG:$AG,Source!$Z$1,Ishop!$BG:$BG,Source!$D1075,Ishop!$B:$B,Source!$C1075,Ishop!$J:$J,"OUI")</f>
        <v>0</v>
      </c>
      <c r="AA1075" s="11">
        <f>COUNTIFS(Ishop!$AG:$AG,Source!$AA$1,Ishop!$BG:$BG,Source!$D1075,Ishop!$B:$B,Source!$C1075,Ishop!$J:$J,"OUI")</f>
        <v>0</v>
      </c>
      <c r="AB1075" s="11">
        <f>COUNTIFS(Ishop!$AG:$AG,Source!$AB$1,Ishop!$BG:$BG,Source!$D1075,Ishop!$B:$B,Source!$C1075,Ishop!$J:$J,"OUI")</f>
        <v>0</v>
      </c>
      <c r="AC1075" s="11">
        <f>COUNTIFS(Ishop!$AG:$AG,Source!$AC$1,Ishop!$BG:$BG,Source!$D1075,Ishop!$B:$B,Source!$C1075,Ishop!$J:$J,"OUI")</f>
        <v>0</v>
      </c>
      <c r="AD1075" s="11">
        <f>COUNTIFS(Ishop!$AG:$AG,Source!$AD$1,Ishop!$BG:$BG,Source!$D1075,Ishop!$B:$B,Source!$C1075,Ishop!$J:$J,"OUI")</f>
        <v>0</v>
      </c>
      <c r="AE1075" s="11">
        <f>COUNTIFS(Ishop!$AG:$AG,Source!$AE$1,Ishop!$BG:$BG,Source!$D1075,Ishop!$B:$B,Source!$C1075,Ishop!$J:$J,"OUI")</f>
        <v>0</v>
      </c>
      <c r="AF1075" s="11">
        <f>COUNTIFS(Ishop!$AG:$AG,Source!$AF$1,Ishop!$BG:$BG,Source!$D1075,Ishop!$B:$B,Source!$C1075,Ishop!$J:$J,"OUI")</f>
        <v>0</v>
      </c>
      <c r="AG1075" s="11">
        <f>COUNTIFS(Ishop!$AG:$AG,Source!$AG$1,Ishop!$BG:$BG,Source!$D1075,Ishop!$B:$B,Source!$C1075,Ishop!$J:$J,"OUI")</f>
        <v>0</v>
      </c>
      <c r="AH1075" s="11">
        <f>COUNTIFS(Ishop!$AG:$AG,Source!$AH$1,Ishop!$BG:$BG,Source!$D1075,Ishop!$B:$B,Source!$C1075,Ishop!$J:$J,"OUI")</f>
        <v>0</v>
      </c>
      <c r="AI1075" s="11">
        <f>COUNTIFS(Ishop!$AG:$AG,Source!$AI$1,Ishop!$BG:$BG,Source!$D1075,Ishop!$B:$B,Source!$C1075,Ishop!$J:$J,"OUI")</f>
        <v>0</v>
      </c>
      <c r="AJ1075" s="11">
        <f>COUNTIFS(Ishop!$AG:$AG,Source!$AJ$1,Ishop!$BG:$BG,Source!$D1075,Ishop!$B:$B,Source!$C1075,Ishop!$J:$J,"OUI")</f>
        <v>0</v>
      </c>
      <c r="AK1075" s="11">
        <f>COUNTIFS(Ishop!$AG:$AG,Source!$AK$1,Ishop!$BG:$BG,Source!$D1075,Ishop!$B:$B,Source!$C1075,Ishop!$J:$J,"OUI")</f>
        <v>0</v>
      </c>
      <c r="AL1075" s="11">
        <f>COUNTIFS(Ishop!$AG:$AG,Source!$AL$1,Ishop!$BG:$BG,Source!$D1075,Ishop!$B:$B,Source!$C1075,Ishop!$J:$J,"OUI")</f>
        <v>0</v>
      </c>
      <c r="AM1075" s="11">
        <f>COUNTIFS(Ishop!$AG:$AG,Source!$AM$1,Ishop!$BG:$BG,Source!$D1075,Ishop!$B:$B,Source!$C1075,Ishop!$J:$J,"OUI")</f>
        <v>0</v>
      </c>
      <c r="AN1075" s="11">
        <f>COUNTIFS(Dolmen!$W:$W,"Sensation",Dolmen!$O:$O,Source!D1075,Dolmen!$F:$F,Source!C1075)</f>
        <v>0</v>
      </c>
      <c r="AO1075" s="11">
        <f>COUNTIFS(Dolmen!$AC:$AC,"Bbox Miami",Dolmen!$O:$O,Source!D1075,Dolmen!$F:$F,Source!C1075)</f>
        <v>0</v>
      </c>
      <c r="AP1075" s="11">
        <f>COUNTIFS(Dolmen!$AD:$AD,"1",Dolmen!$W:$W,"",Dolmen!$O:$O,Source!D1075,Dolmen!$F:$F,Source!C1075)</f>
        <v>0</v>
      </c>
      <c r="AQ1075" s="11">
        <f>COUNTIFS(Dolmen!$W:$W,"Sensation",Dolmen!$Y:$Y,"1",Dolmen!$O:$O,Source!D1075,Dolmen!$F:$F,Source!C1075)</f>
        <v>0</v>
      </c>
      <c r="AR1075" s="11">
        <f>COUNTIFS(Dolmen!$AC:$AC,"Bbox Miami",Dolmen!$Y:$Y,"1",Dolmen!$O:$O,Source!D1075,Dolmen!$F:$F,Source!C1075)</f>
        <v>0</v>
      </c>
      <c r="AS1075" s="11">
        <f>COUNTIFS(Dolmen!$AD:$AD,"1",Dolmen!$W:$W,"",Dolmen!$Y:$Y,"1",Dolmen!$O:$O,Source!D1075,Dolmen!$F:$F,Source!C1075)</f>
        <v>0</v>
      </c>
      <c r="AT1075" s="11">
        <f t="shared" si="393"/>
        <v>0</v>
      </c>
      <c r="AU1075" s="11">
        <f t="shared" si="394"/>
        <v>0</v>
      </c>
      <c r="AV1075" s="11">
        <f t="shared" si="395"/>
        <v>0</v>
      </c>
      <c r="AW1075" s="11">
        <f t="shared" si="396"/>
        <v>0</v>
      </c>
      <c r="AX1075" s="11">
        <f t="shared" si="397"/>
        <v>0</v>
      </c>
      <c r="AY1075" s="11">
        <f t="shared" si="398"/>
        <v>0</v>
      </c>
      <c r="AZ1075" s="11">
        <f t="shared" si="399"/>
        <v>0</v>
      </c>
      <c r="BA1075" s="11">
        <f t="shared" si="400"/>
        <v>0</v>
      </c>
      <c r="BB1075" s="11">
        <f t="shared" si="401"/>
        <v>0</v>
      </c>
      <c r="BC1075" s="11">
        <f t="shared" si="402"/>
        <v>0</v>
      </c>
      <c r="BD1075" s="11">
        <f>SUMIFS(Ishop!$BK:$BK,Ishop!$BG:$BG,Source!D1075,Ishop!$B:$B,Source!C1075)</f>
        <v>0</v>
      </c>
      <c r="BE1075" s="11">
        <f>COUNTIFS(Ishop!$AW:$AW,"OUI",Ishop!$BG:$BG,Source!D1075,Ishop!$B:$B,Source!C1075)</f>
        <v>0</v>
      </c>
      <c r="BF1075" s="11">
        <f t="shared" si="403"/>
        <v>0</v>
      </c>
      <c r="BG1075" s="11">
        <f t="shared" si="404"/>
        <v>0</v>
      </c>
      <c r="BH1075" s="11">
        <f t="shared" si="405"/>
        <v>0</v>
      </c>
      <c r="BI1075" s="11">
        <f t="shared" si="406"/>
        <v>0</v>
      </c>
      <c r="BJ1075" s="11">
        <f t="shared" si="407"/>
        <v>0</v>
      </c>
      <c r="BK1075" s="11">
        <f t="shared" si="408"/>
        <v>0</v>
      </c>
      <c r="BL1075" s="11">
        <f t="shared" si="409"/>
        <v>0</v>
      </c>
      <c r="BM1075" s="11">
        <f t="shared" si="410"/>
        <v>0</v>
      </c>
      <c r="BN1075" s="25">
        <f>Z1075*Budget!$A$6</f>
        <v>0</v>
      </c>
      <c r="BO1075" s="25">
        <f>AA1075*(Budget!$B$6+Budget!$B$7)</f>
        <v>0</v>
      </c>
      <c r="BP1075" s="25">
        <f>AB1075*(Budget!$C$6+Budget!$C$7)</f>
        <v>0</v>
      </c>
      <c r="BQ1075" s="25">
        <f>AC1075*(Budget!$D$6+Budget!$D$7)</f>
        <v>0</v>
      </c>
      <c r="BR1075" s="25">
        <f>AD1075*(Budget!$E$6+Budget!$E$7)</f>
        <v>0</v>
      </c>
      <c r="BS1075" s="25">
        <f>AE1075*(Budget!$F$6+Budget!$F$7)</f>
        <v>0</v>
      </c>
      <c r="BT1075" s="25">
        <f>AF1075*(Budget!$G$6+Budget!$G$7)</f>
        <v>0</v>
      </c>
      <c r="BU1075" s="25">
        <f>AG1075*Budget!$H$6</f>
        <v>0</v>
      </c>
      <c r="BV1075" s="25">
        <f>AH1075*Budget!$I$6</f>
        <v>0</v>
      </c>
      <c r="BW1075" s="25">
        <f>AI1075*Budget!$J$6</f>
        <v>0</v>
      </c>
      <c r="BX1075" s="25">
        <f>AJ1075*Budget!$K$6</f>
        <v>0</v>
      </c>
      <c r="BY1075" s="25">
        <f>AK1075*Budget!$L$6</f>
        <v>0</v>
      </c>
      <c r="BZ1075" s="25">
        <f>AL1075*Budget!$M$6</f>
        <v>0</v>
      </c>
      <c r="CA1075" s="25">
        <f>AM1075*Budget!$N$6</f>
        <v>0</v>
      </c>
      <c r="CB1075" s="25">
        <f>AQ1075*Budget!$O$6</f>
        <v>0</v>
      </c>
      <c r="CC1075" s="25">
        <f>AR1075*Budget!$S$6</f>
        <v>0</v>
      </c>
      <c r="CD1075" s="25">
        <f>AS1075*Budget!$Q$6</f>
        <v>0</v>
      </c>
      <c r="CE1075" s="25">
        <f t="shared" si="411"/>
        <v>0</v>
      </c>
      <c r="CF1075" s="11" t="e">
        <f>COUNTIFS(#REF!,Source!E1075,#REF!,Source!C1075)</f>
        <v>#REF!</v>
      </c>
      <c r="CG1075" s="11" t="str">
        <f t="shared" si="412"/>
        <v>--</v>
      </c>
    </row>
    <row r="1076" spans="1:85" x14ac:dyDescent="0.25">
      <c r="A1076" t="str">
        <f>IFERROR(VLOOKUP(MONTH(C1076),Date!$A$2:$B$13,2,0),"--")</f>
        <v>Avril</v>
      </c>
      <c r="B1076" s="11">
        <f t="shared" si="391"/>
        <v>16</v>
      </c>
      <c r="C1076" s="28">
        <f t="shared" si="413"/>
        <v>42108</v>
      </c>
      <c r="D1076" s="29" t="s">
        <v>201</v>
      </c>
      <c r="E1076" s="30" t="str">
        <f>IFERROR(VLOOKUP(D1076,Listing!$A:$B,2,0),"--")</f>
        <v>A440A4A4</v>
      </c>
      <c r="F1076" s="30" t="str">
        <f>IFERROR(VLOOKUP(D1076,Listing!$A:$E,5,0),"-")</f>
        <v xml:space="preserve">SOULAMI  ABDELKAMEL </v>
      </c>
      <c r="G1076" s="4">
        <f>IFERROR(VLOOKUP(D1076,Listing!$A:$F,6,0),"--")</f>
        <v>42093</v>
      </c>
      <c r="H1076" s="11" t="str">
        <f>IFERROR(VLOOKUP(D1076,Listing!$A:$D,4,0),"--")</f>
        <v>ABDELMOUMEN  ROUGUI</v>
      </c>
      <c r="I1076" s="11" t="str">
        <f t="shared" si="392"/>
        <v>AAC</v>
      </c>
      <c r="J1076" s="31">
        <f>IFERROR(COUNTIFS(Ishop!$BG:$BG,Source!D1076,Ishop!$B:$B,Source!C1076),"--")</f>
        <v>0</v>
      </c>
      <c r="K1076" s="11">
        <f>IFERROR(COUNTIFS(Ishop!$BG:$BG,Source!D1076,Ishop!$B:$B,Source!C1076,Ishop!$J:$J,"OUI"),"--")</f>
        <v>0</v>
      </c>
      <c r="L1076" s="11">
        <f>COUNTIFS(Ishop!$AG:$AG,Source!$L$1,Ishop!$BG:$BG,Source!$D1076,Ishop!$B:$B,Source!$C1076)</f>
        <v>0</v>
      </c>
      <c r="M1076" s="11">
        <f>COUNTIFS(Ishop!$AG:$AG,Source!$M$1,Ishop!$BG:$BG,Source!$D1076,Ishop!$B:$B,Source!$C1076)</f>
        <v>0</v>
      </c>
      <c r="N1076" s="11">
        <f>COUNTIFS(Ishop!$AG:$AG,Source!$N$1,Ishop!$BG:$BG,Source!$D1076,Ishop!$B:$B,Source!$C1076)</f>
        <v>0</v>
      </c>
      <c r="O1076" s="11">
        <f>COUNTIFS(Ishop!$AG:$AG,Source!$O$1,Ishop!$BG:$BG,Source!$D1076,Ishop!$B:$B,Source!$C1076)</f>
        <v>0</v>
      </c>
      <c r="P1076" s="11">
        <f>COUNTIFS(Ishop!$AG:$AG,Source!$P$1,Ishop!$BG:$BG,Source!$D1076,Ishop!$B:$B,Source!$C1076)</f>
        <v>0</v>
      </c>
      <c r="Q1076" s="11">
        <f>COUNTIFS(Ishop!$AG:$AG,Source!$Q$1,Ishop!$BG:$BG,Source!$D1076,Ishop!$B:$B,Source!$C1076)</f>
        <v>0</v>
      </c>
      <c r="R1076" s="11">
        <f>COUNTIFS(Ishop!$AG:$AG,Source!$R$1,Ishop!$BG:$BG,Source!$D1076,Ishop!$B:$B,Source!$C1076)</f>
        <v>0</v>
      </c>
      <c r="S1076" s="11">
        <f>COUNTIFS(Ishop!$AG:$AG,Source!$S$1,Ishop!$BG:$BG,Source!$D1076,Ishop!$B:$B,Source!$C1076)</f>
        <v>0</v>
      </c>
      <c r="T1076" s="11">
        <f>COUNTIFS(Ishop!$AG:$AG,Source!$T$1,Ishop!$BG:$BG,Source!$D1076,Ishop!$B:$B,Source!$C1076)</f>
        <v>0</v>
      </c>
      <c r="U1076" s="11">
        <f>COUNTIFS(Ishop!$AG:$AG,Source!$U$1,Ishop!$BG:$BG,Source!$D1076,Ishop!$B:$B,Source!$C1076)</f>
        <v>0</v>
      </c>
      <c r="V1076" s="11">
        <f>COUNTIFS(Ishop!$AG:$AG,Source!$V$1,Ishop!$BG:$BG,Source!$D1076,Ishop!$B:$B,Source!$C1076)</f>
        <v>0</v>
      </c>
      <c r="W1076" s="11">
        <f>COUNTIFS(Ishop!$AG:$AG,Source!$W$1,Ishop!$BG:$BG,Source!$D1076,Ishop!$B:$B,Source!$C1076)</f>
        <v>0</v>
      </c>
      <c r="X1076" s="11">
        <f>COUNTIFS(Ishop!$AG:$AG,Source!$X$1,Ishop!$BG:$BG,Source!$D1076,Ishop!$B:$B,Source!$C1076)</f>
        <v>0</v>
      </c>
      <c r="Y1076" s="11">
        <f>COUNTIFS(Ishop!$AG:$AG,Source!$Y$1,Ishop!$BG:$BG,Source!$D1076,Ishop!$B:$B,Source!$C1076)</f>
        <v>0</v>
      </c>
      <c r="Z1076" s="11">
        <f>COUNTIFS(Ishop!$AG:$AG,Source!$Z$1,Ishop!$BG:$BG,Source!$D1076,Ishop!$B:$B,Source!$C1076,Ishop!$J:$J,"OUI")</f>
        <v>0</v>
      </c>
      <c r="AA1076" s="11">
        <f>COUNTIFS(Ishop!$AG:$AG,Source!$AA$1,Ishop!$BG:$BG,Source!$D1076,Ishop!$B:$B,Source!$C1076,Ishop!$J:$J,"OUI")</f>
        <v>0</v>
      </c>
      <c r="AB1076" s="11">
        <f>COUNTIFS(Ishop!$AG:$AG,Source!$AB$1,Ishop!$BG:$BG,Source!$D1076,Ishop!$B:$B,Source!$C1076,Ishop!$J:$J,"OUI")</f>
        <v>0</v>
      </c>
      <c r="AC1076" s="11">
        <f>COUNTIFS(Ishop!$AG:$AG,Source!$AC$1,Ishop!$BG:$BG,Source!$D1076,Ishop!$B:$B,Source!$C1076,Ishop!$J:$J,"OUI")</f>
        <v>0</v>
      </c>
      <c r="AD1076" s="11">
        <f>COUNTIFS(Ishop!$AG:$AG,Source!$AD$1,Ishop!$BG:$BG,Source!$D1076,Ishop!$B:$B,Source!$C1076,Ishop!$J:$J,"OUI")</f>
        <v>0</v>
      </c>
      <c r="AE1076" s="11">
        <f>COUNTIFS(Ishop!$AG:$AG,Source!$AE$1,Ishop!$BG:$BG,Source!$D1076,Ishop!$B:$B,Source!$C1076,Ishop!$J:$J,"OUI")</f>
        <v>0</v>
      </c>
      <c r="AF1076" s="11">
        <f>COUNTIFS(Ishop!$AG:$AG,Source!$AF$1,Ishop!$BG:$BG,Source!$D1076,Ishop!$B:$B,Source!$C1076,Ishop!$J:$J,"OUI")</f>
        <v>0</v>
      </c>
      <c r="AG1076" s="11">
        <f>COUNTIFS(Ishop!$AG:$AG,Source!$AG$1,Ishop!$BG:$BG,Source!$D1076,Ishop!$B:$B,Source!$C1076,Ishop!$J:$J,"OUI")</f>
        <v>0</v>
      </c>
      <c r="AH1076" s="11">
        <f>COUNTIFS(Ishop!$AG:$AG,Source!$AH$1,Ishop!$BG:$BG,Source!$D1076,Ishop!$B:$B,Source!$C1076,Ishop!$J:$J,"OUI")</f>
        <v>0</v>
      </c>
      <c r="AI1076" s="11">
        <f>COUNTIFS(Ishop!$AG:$AG,Source!$AI$1,Ishop!$BG:$BG,Source!$D1076,Ishop!$B:$B,Source!$C1076,Ishop!$J:$J,"OUI")</f>
        <v>0</v>
      </c>
      <c r="AJ1076" s="11">
        <f>COUNTIFS(Ishop!$AG:$AG,Source!$AJ$1,Ishop!$BG:$BG,Source!$D1076,Ishop!$B:$B,Source!$C1076,Ishop!$J:$J,"OUI")</f>
        <v>0</v>
      </c>
      <c r="AK1076" s="11">
        <f>COUNTIFS(Ishop!$AG:$AG,Source!$AK$1,Ishop!$BG:$BG,Source!$D1076,Ishop!$B:$B,Source!$C1076,Ishop!$J:$J,"OUI")</f>
        <v>0</v>
      </c>
      <c r="AL1076" s="11">
        <f>COUNTIFS(Ishop!$AG:$AG,Source!$AL$1,Ishop!$BG:$BG,Source!$D1076,Ishop!$B:$B,Source!$C1076,Ishop!$J:$J,"OUI")</f>
        <v>0</v>
      </c>
      <c r="AM1076" s="11">
        <f>COUNTIFS(Ishop!$AG:$AG,Source!$AM$1,Ishop!$BG:$BG,Source!$D1076,Ishop!$B:$B,Source!$C1076,Ishop!$J:$J,"OUI")</f>
        <v>0</v>
      </c>
      <c r="AN1076" s="11">
        <f>COUNTIFS(Dolmen!$W:$W,"Sensation",Dolmen!$O:$O,Source!D1076,Dolmen!$F:$F,Source!C1076)</f>
        <v>0</v>
      </c>
      <c r="AO1076" s="11">
        <f>COUNTIFS(Dolmen!$AC:$AC,"Bbox Miami",Dolmen!$O:$O,Source!D1076,Dolmen!$F:$F,Source!C1076)</f>
        <v>0</v>
      </c>
      <c r="AP1076" s="11">
        <f>COUNTIFS(Dolmen!$AD:$AD,"1",Dolmen!$W:$W,"",Dolmen!$O:$O,Source!D1076,Dolmen!$F:$F,Source!C1076)</f>
        <v>0</v>
      </c>
      <c r="AQ1076" s="11">
        <f>COUNTIFS(Dolmen!$W:$W,"Sensation",Dolmen!$Y:$Y,"1",Dolmen!$O:$O,Source!D1076,Dolmen!$F:$F,Source!C1076)</f>
        <v>0</v>
      </c>
      <c r="AR1076" s="11">
        <f>COUNTIFS(Dolmen!$AC:$AC,"Bbox Miami",Dolmen!$Y:$Y,"1",Dolmen!$O:$O,Source!D1076,Dolmen!$F:$F,Source!C1076)</f>
        <v>0</v>
      </c>
      <c r="AS1076" s="11">
        <f>COUNTIFS(Dolmen!$AD:$AD,"1",Dolmen!$W:$W,"",Dolmen!$Y:$Y,"1",Dolmen!$O:$O,Source!D1076,Dolmen!$F:$F,Source!C1076)</f>
        <v>0</v>
      </c>
      <c r="AT1076" s="11">
        <f t="shared" si="393"/>
        <v>0</v>
      </c>
      <c r="AU1076" s="11">
        <f t="shared" si="394"/>
        <v>0</v>
      </c>
      <c r="AV1076" s="11">
        <f t="shared" si="395"/>
        <v>0</v>
      </c>
      <c r="AW1076" s="11">
        <f t="shared" si="396"/>
        <v>0</v>
      </c>
      <c r="AX1076" s="11">
        <f t="shared" si="397"/>
        <v>0</v>
      </c>
      <c r="AY1076" s="11">
        <f t="shared" si="398"/>
        <v>0</v>
      </c>
      <c r="AZ1076" s="11">
        <f t="shared" si="399"/>
        <v>0</v>
      </c>
      <c r="BA1076" s="11">
        <f t="shared" si="400"/>
        <v>0</v>
      </c>
      <c r="BB1076" s="11">
        <f t="shared" si="401"/>
        <v>0</v>
      </c>
      <c r="BC1076" s="11">
        <f t="shared" si="402"/>
        <v>0</v>
      </c>
      <c r="BD1076" s="11">
        <f>SUMIFS(Ishop!$BK:$BK,Ishop!$BG:$BG,Source!D1076,Ishop!$B:$B,Source!C1076)</f>
        <v>0</v>
      </c>
      <c r="BE1076" s="11">
        <f>COUNTIFS(Ishop!$AW:$AW,"OUI",Ishop!$BG:$BG,Source!D1076,Ishop!$B:$B,Source!C1076)</f>
        <v>0</v>
      </c>
      <c r="BF1076" s="11">
        <f t="shared" si="403"/>
        <v>0</v>
      </c>
      <c r="BG1076" s="11">
        <f t="shared" si="404"/>
        <v>0</v>
      </c>
      <c r="BH1076" s="11">
        <f t="shared" si="405"/>
        <v>0</v>
      </c>
      <c r="BI1076" s="11">
        <f t="shared" si="406"/>
        <v>0</v>
      </c>
      <c r="BJ1076" s="11">
        <f t="shared" si="407"/>
        <v>0</v>
      </c>
      <c r="BK1076" s="11">
        <f t="shared" si="408"/>
        <v>0</v>
      </c>
      <c r="BL1076" s="11">
        <f t="shared" si="409"/>
        <v>0</v>
      </c>
      <c r="BM1076" s="11">
        <f t="shared" si="410"/>
        <v>0</v>
      </c>
      <c r="BN1076" s="25">
        <f>Z1076*Budget!$A$6</f>
        <v>0</v>
      </c>
      <c r="BO1076" s="25">
        <f>AA1076*(Budget!$B$6+Budget!$B$7)</f>
        <v>0</v>
      </c>
      <c r="BP1076" s="25">
        <f>AB1076*(Budget!$C$6+Budget!$C$7)</f>
        <v>0</v>
      </c>
      <c r="BQ1076" s="25">
        <f>AC1076*(Budget!$D$6+Budget!$D$7)</f>
        <v>0</v>
      </c>
      <c r="BR1076" s="25">
        <f>AD1076*(Budget!$E$6+Budget!$E$7)</f>
        <v>0</v>
      </c>
      <c r="BS1076" s="25">
        <f>AE1076*(Budget!$F$6+Budget!$F$7)</f>
        <v>0</v>
      </c>
      <c r="BT1076" s="25">
        <f>AF1076*(Budget!$G$6+Budget!$G$7)</f>
        <v>0</v>
      </c>
      <c r="BU1076" s="25">
        <f>AG1076*Budget!$H$6</f>
        <v>0</v>
      </c>
      <c r="BV1076" s="25">
        <f>AH1076*Budget!$I$6</f>
        <v>0</v>
      </c>
      <c r="BW1076" s="25">
        <f>AI1076*Budget!$J$6</f>
        <v>0</v>
      </c>
      <c r="BX1076" s="25">
        <f>AJ1076*Budget!$K$6</f>
        <v>0</v>
      </c>
      <c r="BY1076" s="25">
        <f>AK1076*Budget!$L$6</f>
        <v>0</v>
      </c>
      <c r="BZ1076" s="25">
        <f>AL1076*Budget!$M$6</f>
        <v>0</v>
      </c>
      <c r="CA1076" s="25">
        <f>AM1076*Budget!$N$6</f>
        <v>0</v>
      </c>
      <c r="CB1076" s="25">
        <f>AQ1076*Budget!$O$6</f>
        <v>0</v>
      </c>
      <c r="CC1076" s="25">
        <f>AR1076*Budget!$S$6</f>
        <v>0</v>
      </c>
      <c r="CD1076" s="25">
        <f>AS1076*Budget!$Q$6</f>
        <v>0</v>
      </c>
      <c r="CE1076" s="25">
        <f t="shared" si="411"/>
        <v>0</v>
      </c>
      <c r="CF1076" s="11" t="e">
        <f>COUNTIFS(#REF!,Source!E1076,#REF!,Source!C1076)</f>
        <v>#REF!</v>
      </c>
      <c r="CG1076" s="11" t="str">
        <f t="shared" si="412"/>
        <v>--</v>
      </c>
    </row>
    <row r="1077" spans="1:85" x14ac:dyDescent="0.25">
      <c r="A1077" t="str">
        <f>IFERROR(VLOOKUP(MONTH(C1077),Date!$A$2:$B$13,2,0),"--")</f>
        <v>Avril</v>
      </c>
      <c r="B1077" s="11">
        <f t="shared" si="391"/>
        <v>16</v>
      </c>
      <c r="C1077" s="28">
        <f t="shared" si="413"/>
        <v>42108</v>
      </c>
      <c r="D1077" s="29" t="s">
        <v>202</v>
      </c>
      <c r="E1077" s="30" t="str">
        <f>IFERROR(VLOOKUP(D1077,Listing!$A:$B,2,0),"--")</f>
        <v>A44047</v>
      </c>
      <c r="F1077" s="30" t="str">
        <f>IFERROR(VLOOKUP(D1077,Listing!$A:$E,5,0),"-")</f>
        <v>AZZOUZI  MAHMOUD</v>
      </c>
      <c r="G1077" s="4">
        <f>IFERROR(VLOOKUP(D1077,Listing!$A:$F,6,0),"--")</f>
        <v>42079</v>
      </c>
      <c r="H1077" s="11" t="str">
        <f>IFERROR(VLOOKUP(D1077,Listing!$A:$D,4,0),"--")</f>
        <v>ABDELMOUMEN  ROUGUI</v>
      </c>
      <c r="I1077" s="11" t="str">
        <f t="shared" si="392"/>
        <v>AAC</v>
      </c>
      <c r="J1077" s="31">
        <f>IFERROR(COUNTIFS(Ishop!$BG:$BG,Source!D1077,Ishop!$B:$B,Source!C1077),"--")</f>
        <v>0</v>
      </c>
      <c r="K1077" s="11">
        <f>IFERROR(COUNTIFS(Ishop!$BG:$BG,Source!D1077,Ishop!$B:$B,Source!C1077,Ishop!$J:$J,"OUI"),"--")</f>
        <v>0</v>
      </c>
      <c r="L1077" s="11">
        <f>COUNTIFS(Ishop!$AG:$AG,Source!$L$1,Ishop!$BG:$BG,Source!$D1077,Ishop!$B:$B,Source!$C1077)</f>
        <v>0</v>
      </c>
      <c r="M1077" s="11">
        <f>COUNTIFS(Ishop!$AG:$AG,Source!$M$1,Ishop!$BG:$BG,Source!$D1077,Ishop!$B:$B,Source!$C1077)</f>
        <v>0</v>
      </c>
      <c r="N1077" s="11">
        <f>COUNTIFS(Ishop!$AG:$AG,Source!$N$1,Ishop!$BG:$BG,Source!$D1077,Ishop!$B:$B,Source!$C1077)</f>
        <v>0</v>
      </c>
      <c r="O1077" s="11">
        <f>COUNTIFS(Ishop!$AG:$AG,Source!$O$1,Ishop!$BG:$BG,Source!$D1077,Ishop!$B:$B,Source!$C1077)</f>
        <v>0</v>
      </c>
      <c r="P1077" s="11">
        <f>COUNTIFS(Ishop!$AG:$AG,Source!$P$1,Ishop!$BG:$BG,Source!$D1077,Ishop!$B:$B,Source!$C1077)</f>
        <v>0</v>
      </c>
      <c r="Q1077" s="11">
        <f>COUNTIFS(Ishop!$AG:$AG,Source!$Q$1,Ishop!$BG:$BG,Source!$D1077,Ishop!$B:$B,Source!$C1077)</f>
        <v>0</v>
      </c>
      <c r="R1077" s="11">
        <f>COUNTIFS(Ishop!$AG:$AG,Source!$R$1,Ishop!$BG:$BG,Source!$D1077,Ishop!$B:$B,Source!$C1077)</f>
        <v>0</v>
      </c>
      <c r="S1077" s="11">
        <f>COUNTIFS(Ishop!$AG:$AG,Source!$S$1,Ishop!$BG:$BG,Source!$D1077,Ishop!$B:$B,Source!$C1077)</f>
        <v>0</v>
      </c>
      <c r="T1077" s="11">
        <f>COUNTIFS(Ishop!$AG:$AG,Source!$T$1,Ishop!$BG:$BG,Source!$D1077,Ishop!$B:$B,Source!$C1077)</f>
        <v>0</v>
      </c>
      <c r="U1077" s="11">
        <f>COUNTIFS(Ishop!$AG:$AG,Source!$U$1,Ishop!$BG:$BG,Source!$D1077,Ishop!$B:$B,Source!$C1077)</f>
        <v>0</v>
      </c>
      <c r="V1077" s="11">
        <f>COUNTIFS(Ishop!$AG:$AG,Source!$V$1,Ishop!$BG:$BG,Source!$D1077,Ishop!$B:$B,Source!$C1077)</f>
        <v>0</v>
      </c>
      <c r="W1077" s="11">
        <f>COUNTIFS(Ishop!$AG:$AG,Source!$W$1,Ishop!$BG:$BG,Source!$D1077,Ishop!$B:$B,Source!$C1077)</f>
        <v>0</v>
      </c>
      <c r="X1077" s="11">
        <f>COUNTIFS(Ishop!$AG:$AG,Source!$X$1,Ishop!$BG:$BG,Source!$D1077,Ishop!$B:$B,Source!$C1077)</f>
        <v>0</v>
      </c>
      <c r="Y1077" s="11">
        <f>COUNTIFS(Ishop!$AG:$AG,Source!$Y$1,Ishop!$BG:$BG,Source!$D1077,Ishop!$B:$B,Source!$C1077)</f>
        <v>0</v>
      </c>
      <c r="Z1077" s="11">
        <f>COUNTIFS(Ishop!$AG:$AG,Source!$Z$1,Ishop!$BG:$BG,Source!$D1077,Ishop!$B:$B,Source!$C1077,Ishop!$J:$J,"OUI")</f>
        <v>0</v>
      </c>
      <c r="AA1077" s="11">
        <f>COUNTIFS(Ishop!$AG:$AG,Source!$AA$1,Ishop!$BG:$BG,Source!$D1077,Ishop!$B:$B,Source!$C1077,Ishop!$J:$J,"OUI")</f>
        <v>0</v>
      </c>
      <c r="AB1077" s="11">
        <f>COUNTIFS(Ishop!$AG:$AG,Source!$AB$1,Ishop!$BG:$BG,Source!$D1077,Ishop!$B:$B,Source!$C1077,Ishop!$J:$J,"OUI")</f>
        <v>0</v>
      </c>
      <c r="AC1077" s="11">
        <f>COUNTIFS(Ishop!$AG:$AG,Source!$AC$1,Ishop!$BG:$BG,Source!$D1077,Ishop!$B:$B,Source!$C1077,Ishop!$J:$J,"OUI")</f>
        <v>0</v>
      </c>
      <c r="AD1077" s="11">
        <f>COUNTIFS(Ishop!$AG:$AG,Source!$AD$1,Ishop!$BG:$BG,Source!$D1077,Ishop!$B:$B,Source!$C1077,Ishop!$J:$J,"OUI")</f>
        <v>0</v>
      </c>
      <c r="AE1077" s="11">
        <f>COUNTIFS(Ishop!$AG:$AG,Source!$AE$1,Ishop!$BG:$BG,Source!$D1077,Ishop!$B:$B,Source!$C1077,Ishop!$J:$J,"OUI")</f>
        <v>0</v>
      </c>
      <c r="AF1077" s="11">
        <f>COUNTIFS(Ishop!$AG:$AG,Source!$AF$1,Ishop!$BG:$BG,Source!$D1077,Ishop!$B:$B,Source!$C1077,Ishop!$J:$J,"OUI")</f>
        <v>0</v>
      </c>
      <c r="AG1077" s="11">
        <f>COUNTIFS(Ishop!$AG:$AG,Source!$AG$1,Ishop!$BG:$BG,Source!$D1077,Ishop!$B:$B,Source!$C1077,Ishop!$J:$J,"OUI")</f>
        <v>0</v>
      </c>
      <c r="AH1077" s="11">
        <f>COUNTIFS(Ishop!$AG:$AG,Source!$AH$1,Ishop!$BG:$BG,Source!$D1077,Ishop!$B:$B,Source!$C1077,Ishop!$J:$J,"OUI")</f>
        <v>0</v>
      </c>
      <c r="AI1077" s="11">
        <f>COUNTIFS(Ishop!$AG:$AG,Source!$AI$1,Ishop!$BG:$BG,Source!$D1077,Ishop!$B:$B,Source!$C1077,Ishop!$J:$J,"OUI")</f>
        <v>0</v>
      </c>
      <c r="AJ1077" s="11">
        <f>COUNTIFS(Ishop!$AG:$AG,Source!$AJ$1,Ishop!$BG:$BG,Source!$D1077,Ishop!$B:$B,Source!$C1077,Ishop!$J:$J,"OUI")</f>
        <v>0</v>
      </c>
      <c r="AK1077" s="11">
        <f>COUNTIFS(Ishop!$AG:$AG,Source!$AK$1,Ishop!$BG:$BG,Source!$D1077,Ishop!$B:$B,Source!$C1077,Ishop!$J:$J,"OUI")</f>
        <v>0</v>
      </c>
      <c r="AL1077" s="11">
        <f>COUNTIFS(Ishop!$AG:$AG,Source!$AL$1,Ishop!$BG:$BG,Source!$D1077,Ishop!$B:$B,Source!$C1077,Ishop!$J:$J,"OUI")</f>
        <v>0</v>
      </c>
      <c r="AM1077" s="11">
        <f>COUNTIFS(Ishop!$AG:$AG,Source!$AM$1,Ishop!$BG:$BG,Source!$D1077,Ishop!$B:$B,Source!$C1077,Ishop!$J:$J,"OUI")</f>
        <v>0</v>
      </c>
      <c r="AN1077" s="11">
        <f>COUNTIFS(Dolmen!$W:$W,"Sensation",Dolmen!$O:$O,Source!D1077,Dolmen!$F:$F,Source!C1077)</f>
        <v>0</v>
      </c>
      <c r="AO1077" s="11">
        <f>COUNTIFS(Dolmen!$AC:$AC,"Bbox Miami",Dolmen!$O:$O,Source!D1077,Dolmen!$F:$F,Source!C1077)</f>
        <v>0</v>
      </c>
      <c r="AP1077" s="11">
        <f>COUNTIFS(Dolmen!$AD:$AD,"1",Dolmen!$W:$W,"",Dolmen!$O:$O,Source!D1077,Dolmen!$F:$F,Source!C1077)</f>
        <v>0</v>
      </c>
      <c r="AQ1077" s="11">
        <f>COUNTIFS(Dolmen!$W:$W,"Sensation",Dolmen!$Y:$Y,"1",Dolmen!$O:$O,Source!D1077,Dolmen!$F:$F,Source!C1077)</f>
        <v>0</v>
      </c>
      <c r="AR1077" s="11">
        <f>COUNTIFS(Dolmen!$AC:$AC,"Bbox Miami",Dolmen!$Y:$Y,"1",Dolmen!$O:$O,Source!D1077,Dolmen!$F:$F,Source!C1077)</f>
        <v>0</v>
      </c>
      <c r="AS1077" s="11">
        <f>COUNTIFS(Dolmen!$AD:$AD,"1",Dolmen!$W:$W,"",Dolmen!$Y:$Y,"1",Dolmen!$O:$O,Source!D1077,Dolmen!$F:$F,Source!C1077)</f>
        <v>0</v>
      </c>
      <c r="AT1077" s="11">
        <f t="shared" si="393"/>
        <v>0</v>
      </c>
      <c r="AU1077" s="11">
        <f t="shared" si="394"/>
        <v>0</v>
      </c>
      <c r="AV1077" s="11">
        <f t="shared" si="395"/>
        <v>0</v>
      </c>
      <c r="AW1077" s="11">
        <f t="shared" si="396"/>
        <v>0</v>
      </c>
      <c r="AX1077" s="11">
        <f t="shared" si="397"/>
        <v>0</v>
      </c>
      <c r="AY1077" s="11">
        <f t="shared" si="398"/>
        <v>0</v>
      </c>
      <c r="AZ1077" s="11">
        <f t="shared" si="399"/>
        <v>0</v>
      </c>
      <c r="BA1077" s="11">
        <f t="shared" si="400"/>
        <v>0</v>
      </c>
      <c r="BB1077" s="11">
        <f t="shared" si="401"/>
        <v>0</v>
      </c>
      <c r="BC1077" s="11">
        <f t="shared" si="402"/>
        <v>0</v>
      </c>
      <c r="BD1077" s="11">
        <f>SUMIFS(Ishop!$BK:$BK,Ishop!$BG:$BG,Source!D1077,Ishop!$B:$B,Source!C1077)</f>
        <v>0</v>
      </c>
      <c r="BE1077" s="11">
        <f>COUNTIFS(Ishop!$AW:$AW,"OUI",Ishop!$BG:$BG,Source!D1077,Ishop!$B:$B,Source!C1077)</f>
        <v>0</v>
      </c>
      <c r="BF1077" s="11">
        <f t="shared" si="403"/>
        <v>0</v>
      </c>
      <c r="BG1077" s="11">
        <f t="shared" si="404"/>
        <v>0</v>
      </c>
      <c r="BH1077" s="11">
        <f t="shared" si="405"/>
        <v>0</v>
      </c>
      <c r="BI1077" s="11">
        <f t="shared" si="406"/>
        <v>0</v>
      </c>
      <c r="BJ1077" s="11">
        <f t="shared" si="407"/>
        <v>0</v>
      </c>
      <c r="BK1077" s="11">
        <f t="shared" si="408"/>
        <v>0</v>
      </c>
      <c r="BL1077" s="11">
        <f t="shared" si="409"/>
        <v>0</v>
      </c>
      <c r="BM1077" s="11">
        <f t="shared" si="410"/>
        <v>0</v>
      </c>
      <c r="BN1077" s="25">
        <f>Z1077*Budget!$A$6</f>
        <v>0</v>
      </c>
      <c r="BO1077" s="25">
        <f>AA1077*(Budget!$B$6+Budget!$B$7)</f>
        <v>0</v>
      </c>
      <c r="BP1077" s="25">
        <f>AB1077*(Budget!$C$6+Budget!$C$7)</f>
        <v>0</v>
      </c>
      <c r="BQ1077" s="25">
        <f>AC1077*(Budget!$D$6+Budget!$D$7)</f>
        <v>0</v>
      </c>
      <c r="BR1077" s="25">
        <f>AD1077*(Budget!$E$6+Budget!$E$7)</f>
        <v>0</v>
      </c>
      <c r="BS1077" s="25">
        <f>AE1077*(Budget!$F$6+Budget!$F$7)</f>
        <v>0</v>
      </c>
      <c r="BT1077" s="25">
        <f>AF1077*(Budget!$G$6+Budget!$G$7)</f>
        <v>0</v>
      </c>
      <c r="BU1077" s="25">
        <f>AG1077*Budget!$H$6</f>
        <v>0</v>
      </c>
      <c r="BV1077" s="25">
        <f>AH1077*Budget!$I$6</f>
        <v>0</v>
      </c>
      <c r="BW1077" s="25">
        <f>AI1077*Budget!$J$6</f>
        <v>0</v>
      </c>
      <c r="BX1077" s="25">
        <f>AJ1077*Budget!$K$6</f>
        <v>0</v>
      </c>
      <c r="BY1077" s="25">
        <f>AK1077*Budget!$L$6</f>
        <v>0</v>
      </c>
      <c r="BZ1077" s="25">
        <f>AL1077*Budget!$M$6</f>
        <v>0</v>
      </c>
      <c r="CA1077" s="25">
        <f>AM1077*Budget!$N$6</f>
        <v>0</v>
      </c>
      <c r="CB1077" s="25">
        <f>AQ1077*Budget!$O$6</f>
        <v>0</v>
      </c>
      <c r="CC1077" s="25">
        <f>AR1077*Budget!$S$6</f>
        <v>0</v>
      </c>
      <c r="CD1077" s="25">
        <f>AS1077*Budget!$Q$6</f>
        <v>0</v>
      </c>
      <c r="CE1077" s="25">
        <f t="shared" si="411"/>
        <v>0</v>
      </c>
      <c r="CF1077" s="11" t="e">
        <f>COUNTIFS(#REF!,Source!E1077,#REF!,Source!C1077)</f>
        <v>#REF!</v>
      </c>
      <c r="CG1077" s="11" t="str">
        <f t="shared" si="412"/>
        <v>--</v>
      </c>
    </row>
    <row r="1078" spans="1:85" x14ac:dyDescent="0.25">
      <c r="A1078" t="str">
        <f>IFERROR(VLOOKUP(MONTH(C1078),Date!$A$2:$B$13,2,0),"--")</f>
        <v>Avril</v>
      </c>
      <c r="B1078" s="11">
        <f t="shared" si="391"/>
        <v>16</v>
      </c>
      <c r="C1078" s="28">
        <f t="shared" si="413"/>
        <v>42108</v>
      </c>
      <c r="D1078" s="29" t="s">
        <v>203</v>
      </c>
      <c r="E1078" s="30" t="str">
        <f>IFERROR(VLOOKUP(D1078,Listing!$A:$B,2,0),"--")</f>
        <v>A44074</v>
      </c>
      <c r="F1078" s="30" t="str">
        <f>IFERROR(VLOOKUP(D1078,Listing!$A:$E,5,0),"-")</f>
        <v>EL ATTAFI  IMANE</v>
      </c>
      <c r="G1078" s="4">
        <f>IFERROR(VLOOKUP(D1078,Listing!$A:$F,6,0),"--")</f>
        <v>42093</v>
      </c>
      <c r="H1078" s="11" t="str">
        <f>IFERROR(VLOOKUP(D1078,Listing!$A:$D,4,0),"--")</f>
        <v>ABDELMOUMEN  ROUGUI</v>
      </c>
      <c r="I1078" s="11" t="str">
        <f t="shared" si="392"/>
        <v>AAC</v>
      </c>
      <c r="J1078" s="31">
        <f>IFERROR(COUNTIFS(Ishop!$BG:$BG,Source!D1078,Ishop!$B:$B,Source!C1078),"--")</f>
        <v>0</v>
      </c>
      <c r="K1078" s="11">
        <f>IFERROR(COUNTIFS(Ishop!$BG:$BG,Source!D1078,Ishop!$B:$B,Source!C1078,Ishop!$J:$J,"OUI"),"--")</f>
        <v>0</v>
      </c>
      <c r="L1078" s="11">
        <f>COUNTIFS(Ishop!$AG:$AG,Source!$L$1,Ishop!$BG:$BG,Source!$D1078,Ishop!$B:$B,Source!$C1078)</f>
        <v>0</v>
      </c>
      <c r="M1078" s="11">
        <f>COUNTIFS(Ishop!$AG:$AG,Source!$M$1,Ishop!$BG:$BG,Source!$D1078,Ishop!$B:$B,Source!$C1078)</f>
        <v>0</v>
      </c>
      <c r="N1078" s="11">
        <f>COUNTIFS(Ishop!$AG:$AG,Source!$N$1,Ishop!$BG:$BG,Source!$D1078,Ishop!$B:$B,Source!$C1078)</f>
        <v>0</v>
      </c>
      <c r="O1078" s="11">
        <f>COUNTIFS(Ishop!$AG:$AG,Source!$O$1,Ishop!$BG:$BG,Source!$D1078,Ishop!$B:$B,Source!$C1078)</f>
        <v>0</v>
      </c>
      <c r="P1078" s="11">
        <f>COUNTIFS(Ishop!$AG:$AG,Source!$P$1,Ishop!$BG:$BG,Source!$D1078,Ishop!$B:$B,Source!$C1078)</f>
        <v>0</v>
      </c>
      <c r="Q1078" s="11">
        <f>COUNTIFS(Ishop!$AG:$AG,Source!$Q$1,Ishop!$BG:$BG,Source!$D1078,Ishop!$B:$B,Source!$C1078)</f>
        <v>0</v>
      </c>
      <c r="R1078" s="11">
        <f>COUNTIFS(Ishop!$AG:$AG,Source!$R$1,Ishop!$BG:$BG,Source!$D1078,Ishop!$B:$B,Source!$C1078)</f>
        <v>0</v>
      </c>
      <c r="S1078" s="11">
        <f>COUNTIFS(Ishop!$AG:$AG,Source!$S$1,Ishop!$BG:$BG,Source!$D1078,Ishop!$B:$B,Source!$C1078)</f>
        <v>0</v>
      </c>
      <c r="T1078" s="11">
        <f>COUNTIFS(Ishop!$AG:$AG,Source!$T$1,Ishop!$BG:$BG,Source!$D1078,Ishop!$B:$B,Source!$C1078)</f>
        <v>0</v>
      </c>
      <c r="U1078" s="11">
        <f>COUNTIFS(Ishop!$AG:$AG,Source!$U$1,Ishop!$BG:$BG,Source!$D1078,Ishop!$B:$B,Source!$C1078)</f>
        <v>0</v>
      </c>
      <c r="V1078" s="11">
        <f>COUNTIFS(Ishop!$AG:$AG,Source!$V$1,Ishop!$BG:$BG,Source!$D1078,Ishop!$B:$B,Source!$C1078)</f>
        <v>0</v>
      </c>
      <c r="W1078" s="11">
        <f>COUNTIFS(Ishop!$AG:$AG,Source!$W$1,Ishop!$BG:$BG,Source!$D1078,Ishop!$B:$B,Source!$C1078)</f>
        <v>0</v>
      </c>
      <c r="X1078" s="11">
        <f>COUNTIFS(Ishop!$AG:$AG,Source!$X$1,Ishop!$BG:$BG,Source!$D1078,Ishop!$B:$B,Source!$C1078)</f>
        <v>0</v>
      </c>
      <c r="Y1078" s="11">
        <f>COUNTIFS(Ishop!$AG:$AG,Source!$Y$1,Ishop!$BG:$BG,Source!$D1078,Ishop!$B:$B,Source!$C1078)</f>
        <v>0</v>
      </c>
      <c r="Z1078" s="11">
        <f>COUNTIFS(Ishop!$AG:$AG,Source!$Z$1,Ishop!$BG:$BG,Source!$D1078,Ishop!$B:$B,Source!$C1078,Ishop!$J:$J,"OUI")</f>
        <v>0</v>
      </c>
      <c r="AA1078" s="11">
        <f>COUNTIFS(Ishop!$AG:$AG,Source!$AA$1,Ishop!$BG:$BG,Source!$D1078,Ishop!$B:$B,Source!$C1078,Ishop!$J:$J,"OUI")</f>
        <v>0</v>
      </c>
      <c r="AB1078" s="11">
        <f>COUNTIFS(Ishop!$AG:$AG,Source!$AB$1,Ishop!$BG:$BG,Source!$D1078,Ishop!$B:$B,Source!$C1078,Ishop!$J:$J,"OUI")</f>
        <v>0</v>
      </c>
      <c r="AC1078" s="11">
        <f>COUNTIFS(Ishop!$AG:$AG,Source!$AC$1,Ishop!$BG:$BG,Source!$D1078,Ishop!$B:$B,Source!$C1078,Ishop!$J:$J,"OUI")</f>
        <v>0</v>
      </c>
      <c r="AD1078" s="11">
        <f>COUNTIFS(Ishop!$AG:$AG,Source!$AD$1,Ishop!$BG:$BG,Source!$D1078,Ishop!$B:$B,Source!$C1078,Ishop!$J:$J,"OUI")</f>
        <v>0</v>
      </c>
      <c r="AE1078" s="11">
        <f>COUNTIFS(Ishop!$AG:$AG,Source!$AE$1,Ishop!$BG:$BG,Source!$D1078,Ishop!$B:$B,Source!$C1078,Ishop!$J:$J,"OUI")</f>
        <v>0</v>
      </c>
      <c r="AF1078" s="11">
        <f>COUNTIFS(Ishop!$AG:$AG,Source!$AF$1,Ishop!$BG:$BG,Source!$D1078,Ishop!$B:$B,Source!$C1078,Ishop!$J:$J,"OUI")</f>
        <v>0</v>
      </c>
      <c r="AG1078" s="11">
        <f>COUNTIFS(Ishop!$AG:$AG,Source!$AG$1,Ishop!$BG:$BG,Source!$D1078,Ishop!$B:$B,Source!$C1078,Ishop!$J:$J,"OUI")</f>
        <v>0</v>
      </c>
      <c r="AH1078" s="11">
        <f>COUNTIFS(Ishop!$AG:$AG,Source!$AH$1,Ishop!$BG:$BG,Source!$D1078,Ishop!$B:$B,Source!$C1078,Ishop!$J:$J,"OUI")</f>
        <v>0</v>
      </c>
      <c r="AI1078" s="11">
        <f>COUNTIFS(Ishop!$AG:$AG,Source!$AI$1,Ishop!$BG:$BG,Source!$D1078,Ishop!$B:$B,Source!$C1078,Ishop!$J:$J,"OUI")</f>
        <v>0</v>
      </c>
      <c r="AJ1078" s="11">
        <f>COUNTIFS(Ishop!$AG:$AG,Source!$AJ$1,Ishop!$BG:$BG,Source!$D1078,Ishop!$B:$B,Source!$C1078,Ishop!$J:$J,"OUI")</f>
        <v>0</v>
      </c>
      <c r="AK1078" s="11">
        <f>COUNTIFS(Ishop!$AG:$AG,Source!$AK$1,Ishop!$BG:$BG,Source!$D1078,Ishop!$B:$B,Source!$C1078,Ishop!$J:$J,"OUI")</f>
        <v>0</v>
      </c>
      <c r="AL1078" s="11">
        <f>COUNTIFS(Ishop!$AG:$AG,Source!$AL$1,Ishop!$BG:$BG,Source!$D1078,Ishop!$B:$B,Source!$C1078,Ishop!$J:$J,"OUI")</f>
        <v>0</v>
      </c>
      <c r="AM1078" s="11">
        <f>COUNTIFS(Ishop!$AG:$AG,Source!$AM$1,Ishop!$BG:$BG,Source!$D1078,Ishop!$B:$B,Source!$C1078,Ishop!$J:$J,"OUI")</f>
        <v>0</v>
      </c>
      <c r="AN1078" s="11">
        <f>COUNTIFS(Dolmen!$W:$W,"Sensation",Dolmen!$O:$O,Source!D1078,Dolmen!$F:$F,Source!C1078)</f>
        <v>0</v>
      </c>
      <c r="AO1078" s="11">
        <f>COUNTIFS(Dolmen!$AC:$AC,"Bbox Miami",Dolmen!$O:$O,Source!D1078,Dolmen!$F:$F,Source!C1078)</f>
        <v>0</v>
      </c>
      <c r="AP1078" s="11">
        <f>COUNTIFS(Dolmen!$AD:$AD,"1",Dolmen!$W:$W,"",Dolmen!$O:$O,Source!D1078,Dolmen!$F:$F,Source!C1078)</f>
        <v>0</v>
      </c>
      <c r="AQ1078" s="11">
        <f>COUNTIFS(Dolmen!$W:$W,"Sensation",Dolmen!$Y:$Y,"1",Dolmen!$O:$O,Source!D1078,Dolmen!$F:$F,Source!C1078)</f>
        <v>0</v>
      </c>
      <c r="AR1078" s="11">
        <f>COUNTIFS(Dolmen!$AC:$AC,"Bbox Miami",Dolmen!$Y:$Y,"1",Dolmen!$O:$O,Source!D1078,Dolmen!$F:$F,Source!C1078)</f>
        <v>0</v>
      </c>
      <c r="AS1078" s="11">
        <f>COUNTIFS(Dolmen!$AD:$AD,"1",Dolmen!$W:$W,"",Dolmen!$Y:$Y,"1",Dolmen!$O:$O,Source!D1078,Dolmen!$F:$F,Source!C1078)</f>
        <v>0</v>
      </c>
      <c r="AT1078" s="11">
        <f t="shared" si="393"/>
        <v>0</v>
      </c>
      <c r="AU1078" s="11">
        <f t="shared" si="394"/>
        <v>0</v>
      </c>
      <c r="AV1078" s="11">
        <f t="shared" si="395"/>
        <v>0</v>
      </c>
      <c r="AW1078" s="11">
        <f t="shared" si="396"/>
        <v>0</v>
      </c>
      <c r="AX1078" s="11">
        <f t="shared" si="397"/>
        <v>0</v>
      </c>
      <c r="AY1078" s="11">
        <f t="shared" si="398"/>
        <v>0</v>
      </c>
      <c r="AZ1078" s="11">
        <f t="shared" si="399"/>
        <v>0</v>
      </c>
      <c r="BA1078" s="11">
        <f t="shared" si="400"/>
        <v>0</v>
      </c>
      <c r="BB1078" s="11">
        <f t="shared" si="401"/>
        <v>0</v>
      </c>
      <c r="BC1078" s="11">
        <f t="shared" si="402"/>
        <v>0</v>
      </c>
      <c r="BD1078" s="11">
        <f>SUMIFS(Ishop!$BK:$BK,Ishop!$BG:$BG,Source!D1078,Ishop!$B:$B,Source!C1078)</f>
        <v>0</v>
      </c>
      <c r="BE1078" s="11">
        <f>COUNTIFS(Ishop!$AW:$AW,"OUI",Ishop!$BG:$BG,Source!D1078,Ishop!$B:$B,Source!C1078)</f>
        <v>0</v>
      </c>
      <c r="BF1078" s="11">
        <f t="shared" si="403"/>
        <v>0</v>
      </c>
      <c r="BG1078" s="11">
        <f t="shared" si="404"/>
        <v>0</v>
      </c>
      <c r="BH1078" s="11">
        <f t="shared" si="405"/>
        <v>0</v>
      </c>
      <c r="BI1078" s="11">
        <f t="shared" si="406"/>
        <v>0</v>
      </c>
      <c r="BJ1078" s="11">
        <f t="shared" si="407"/>
        <v>0</v>
      </c>
      <c r="BK1078" s="11">
        <f t="shared" si="408"/>
        <v>0</v>
      </c>
      <c r="BL1078" s="11">
        <f t="shared" si="409"/>
        <v>0</v>
      </c>
      <c r="BM1078" s="11">
        <f t="shared" si="410"/>
        <v>0</v>
      </c>
      <c r="BN1078" s="25">
        <f>Z1078*Budget!$A$6</f>
        <v>0</v>
      </c>
      <c r="BO1078" s="25">
        <f>AA1078*(Budget!$B$6+Budget!$B$7)</f>
        <v>0</v>
      </c>
      <c r="BP1078" s="25">
        <f>AB1078*(Budget!$C$6+Budget!$C$7)</f>
        <v>0</v>
      </c>
      <c r="BQ1078" s="25">
        <f>AC1078*(Budget!$D$6+Budget!$D$7)</f>
        <v>0</v>
      </c>
      <c r="BR1078" s="25">
        <f>AD1078*(Budget!$E$6+Budget!$E$7)</f>
        <v>0</v>
      </c>
      <c r="BS1078" s="25">
        <f>AE1078*(Budget!$F$6+Budget!$F$7)</f>
        <v>0</v>
      </c>
      <c r="BT1078" s="25">
        <f>AF1078*(Budget!$G$6+Budget!$G$7)</f>
        <v>0</v>
      </c>
      <c r="BU1078" s="25">
        <f>AG1078*Budget!$H$6</f>
        <v>0</v>
      </c>
      <c r="BV1078" s="25">
        <f>AH1078*Budget!$I$6</f>
        <v>0</v>
      </c>
      <c r="BW1078" s="25">
        <f>AI1078*Budget!$J$6</f>
        <v>0</v>
      </c>
      <c r="BX1078" s="25">
        <f>AJ1078*Budget!$K$6</f>
        <v>0</v>
      </c>
      <c r="BY1078" s="25">
        <f>AK1078*Budget!$L$6</f>
        <v>0</v>
      </c>
      <c r="BZ1078" s="25">
        <f>AL1078*Budget!$M$6</f>
        <v>0</v>
      </c>
      <c r="CA1078" s="25">
        <f>AM1078*Budget!$N$6</f>
        <v>0</v>
      </c>
      <c r="CB1078" s="25">
        <f>AQ1078*Budget!$O$6</f>
        <v>0</v>
      </c>
      <c r="CC1078" s="25">
        <f>AR1078*Budget!$S$6</f>
        <v>0</v>
      </c>
      <c r="CD1078" s="25">
        <f>AS1078*Budget!$Q$6</f>
        <v>0</v>
      </c>
      <c r="CE1078" s="25">
        <f t="shared" si="411"/>
        <v>0</v>
      </c>
      <c r="CF1078" s="11" t="e">
        <f>COUNTIFS(#REF!,Source!E1078,#REF!,Source!C1078)</f>
        <v>#REF!</v>
      </c>
      <c r="CG1078" s="11" t="str">
        <f t="shared" si="412"/>
        <v>--</v>
      </c>
    </row>
    <row r="1079" spans="1:85" x14ac:dyDescent="0.25">
      <c r="A1079" t="str">
        <f>IFERROR(VLOOKUP(MONTH(C1079),Date!$A$2:$B$13,2,0),"--")</f>
        <v>Avril</v>
      </c>
      <c r="B1079" s="11">
        <f t="shared" si="391"/>
        <v>16</v>
      </c>
      <c r="C1079" s="28">
        <f t="shared" si="413"/>
        <v>42108</v>
      </c>
      <c r="D1079" s="29" t="s">
        <v>204</v>
      </c>
      <c r="E1079" s="30" t="str">
        <f>IFERROR(VLOOKUP(D1079,Listing!$A:$B,2,0),"--")</f>
        <v>A440A40</v>
      </c>
      <c r="F1079" s="30" t="str">
        <f>IFERROR(VLOOKUP(D1079,Listing!$A:$E,5,0),"-")</f>
        <v>EL GHAZOUANI  TARIK</v>
      </c>
      <c r="G1079" s="4">
        <f>IFERROR(VLOOKUP(D1079,Listing!$A:$F,6,0),"--")</f>
        <v>42093</v>
      </c>
      <c r="H1079" s="11" t="str">
        <f>IFERROR(VLOOKUP(D1079,Listing!$A:$D,4,0),"--")</f>
        <v>ABDELMOUMEN  ROUGUI</v>
      </c>
      <c r="I1079" s="11" t="str">
        <f t="shared" si="392"/>
        <v>AAC</v>
      </c>
      <c r="J1079" s="31">
        <f>IFERROR(COUNTIFS(Ishop!$BG:$BG,Source!D1079,Ishop!$B:$B,Source!C1079),"--")</f>
        <v>0</v>
      </c>
      <c r="K1079" s="11">
        <f>IFERROR(COUNTIFS(Ishop!$BG:$BG,Source!D1079,Ishop!$B:$B,Source!C1079,Ishop!$J:$J,"OUI"),"--")</f>
        <v>0</v>
      </c>
      <c r="L1079" s="11">
        <f>COUNTIFS(Ishop!$AG:$AG,Source!$L$1,Ishop!$BG:$BG,Source!$D1079,Ishop!$B:$B,Source!$C1079)</f>
        <v>0</v>
      </c>
      <c r="M1079" s="11">
        <f>COUNTIFS(Ishop!$AG:$AG,Source!$M$1,Ishop!$BG:$BG,Source!$D1079,Ishop!$B:$B,Source!$C1079)</f>
        <v>0</v>
      </c>
      <c r="N1079" s="11">
        <f>COUNTIFS(Ishop!$AG:$AG,Source!$N$1,Ishop!$BG:$BG,Source!$D1079,Ishop!$B:$B,Source!$C1079)</f>
        <v>0</v>
      </c>
      <c r="O1079" s="11">
        <f>COUNTIFS(Ishop!$AG:$AG,Source!$O$1,Ishop!$BG:$BG,Source!$D1079,Ishop!$B:$B,Source!$C1079)</f>
        <v>0</v>
      </c>
      <c r="P1079" s="11">
        <f>COUNTIFS(Ishop!$AG:$AG,Source!$P$1,Ishop!$BG:$BG,Source!$D1079,Ishop!$B:$B,Source!$C1079)</f>
        <v>0</v>
      </c>
      <c r="Q1079" s="11">
        <f>COUNTIFS(Ishop!$AG:$AG,Source!$Q$1,Ishop!$BG:$BG,Source!$D1079,Ishop!$B:$B,Source!$C1079)</f>
        <v>0</v>
      </c>
      <c r="R1079" s="11">
        <f>COUNTIFS(Ishop!$AG:$AG,Source!$R$1,Ishop!$BG:$BG,Source!$D1079,Ishop!$B:$B,Source!$C1079)</f>
        <v>0</v>
      </c>
      <c r="S1079" s="11">
        <f>COUNTIFS(Ishop!$AG:$AG,Source!$S$1,Ishop!$BG:$BG,Source!$D1079,Ishop!$B:$B,Source!$C1079)</f>
        <v>0</v>
      </c>
      <c r="T1079" s="11">
        <f>COUNTIFS(Ishop!$AG:$AG,Source!$T$1,Ishop!$BG:$BG,Source!$D1079,Ishop!$B:$B,Source!$C1079)</f>
        <v>0</v>
      </c>
      <c r="U1079" s="11">
        <f>COUNTIFS(Ishop!$AG:$AG,Source!$U$1,Ishop!$BG:$BG,Source!$D1079,Ishop!$B:$B,Source!$C1079)</f>
        <v>0</v>
      </c>
      <c r="V1079" s="11">
        <f>COUNTIFS(Ishop!$AG:$AG,Source!$V$1,Ishop!$BG:$BG,Source!$D1079,Ishop!$B:$B,Source!$C1079)</f>
        <v>0</v>
      </c>
      <c r="W1079" s="11">
        <f>COUNTIFS(Ishop!$AG:$AG,Source!$W$1,Ishop!$BG:$BG,Source!$D1079,Ishop!$B:$B,Source!$C1079)</f>
        <v>0</v>
      </c>
      <c r="X1079" s="11">
        <f>COUNTIFS(Ishop!$AG:$AG,Source!$X$1,Ishop!$BG:$BG,Source!$D1079,Ishop!$B:$B,Source!$C1079)</f>
        <v>0</v>
      </c>
      <c r="Y1079" s="11">
        <f>COUNTIFS(Ishop!$AG:$AG,Source!$Y$1,Ishop!$BG:$BG,Source!$D1079,Ishop!$B:$B,Source!$C1079)</f>
        <v>0</v>
      </c>
      <c r="Z1079" s="11">
        <f>COUNTIFS(Ishop!$AG:$AG,Source!$Z$1,Ishop!$BG:$BG,Source!$D1079,Ishop!$B:$B,Source!$C1079,Ishop!$J:$J,"OUI")</f>
        <v>0</v>
      </c>
      <c r="AA1079" s="11">
        <f>COUNTIFS(Ishop!$AG:$AG,Source!$AA$1,Ishop!$BG:$BG,Source!$D1079,Ishop!$B:$B,Source!$C1079,Ishop!$J:$J,"OUI")</f>
        <v>0</v>
      </c>
      <c r="AB1079" s="11">
        <f>COUNTIFS(Ishop!$AG:$AG,Source!$AB$1,Ishop!$BG:$BG,Source!$D1079,Ishop!$B:$B,Source!$C1079,Ishop!$J:$J,"OUI")</f>
        <v>0</v>
      </c>
      <c r="AC1079" s="11">
        <f>COUNTIFS(Ishop!$AG:$AG,Source!$AC$1,Ishop!$BG:$BG,Source!$D1079,Ishop!$B:$B,Source!$C1079,Ishop!$J:$J,"OUI")</f>
        <v>0</v>
      </c>
      <c r="AD1079" s="11">
        <f>COUNTIFS(Ishop!$AG:$AG,Source!$AD$1,Ishop!$BG:$BG,Source!$D1079,Ishop!$B:$B,Source!$C1079,Ishop!$J:$J,"OUI")</f>
        <v>0</v>
      </c>
      <c r="AE1079" s="11">
        <f>COUNTIFS(Ishop!$AG:$AG,Source!$AE$1,Ishop!$BG:$BG,Source!$D1079,Ishop!$B:$B,Source!$C1079,Ishop!$J:$J,"OUI")</f>
        <v>0</v>
      </c>
      <c r="AF1079" s="11">
        <f>COUNTIFS(Ishop!$AG:$AG,Source!$AF$1,Ishop!$BG:$BG,Source!$D1079,Ishop!$B:$B,Source!$C1079,Ishop!$J:$J,"OUI")</f>
        <v>0</v>
      </c>
      <c r="AG1079" s="11">
        <f>COUNTIFS(Ishop!$AG:$AG,Source!$AG$1,Ishop!$BG:$BG,Source!$D1079,Ishop!$B:$B,Source!$C1079,Ishop!$J:$J,"OUI")</f>
        <v>0</v>
      </c>
      <c r="AH1079" s="11">
        <f>COUNTIFS(Ishop!$AG:$AG,Source!$AH$1,Ishop!$BG:$BG,Source!$D1079,Ishop!$B:$B,Source!$C1079,Ishop!$J:$J,"OUI")</f>
        <v>0</v>
      </c>
      <c r="AI1079" s="11">
        <f>COUNTIFS(Ishop!$AG:$AG,Source!$AI$1,Ishop!$BG:$BG,Source!$D1079,Ishop!$B:$B,Source!$C1079,Ishop!$J:$J,"OUI")</f>
        <v>0</v>
      </c>
      <c r="AJ1079" s="11">
        <f>COUNTIFS(Ishop!$AG:$AG,Source!$AJ$1,Ishop!$BG:$BG,Source!$D1079,Ishop!$B:$B,Source!$C1079,Ishop!$J:$J,"OUI")</f>
        <v>0</v>
      </c>
      <c r="AK1079" s="11">
        <f>COUNTIFS(Ishop!$AG:$AG,Source!$AK$1,Ishop!$BG:$BG,Source!$D1079,Ishop!$B:$B,Source!$C1079,Ishop!$J:$J,"OUI")</f>
        <v>0</v>
      </c>
      <c r="AL1079" s="11">
        <f>COUNTIFS(Ishop!$AG:$AG,Source!$AL$1,Ishop!$BG:$BG,Source!$D1079,Ishop!$B:$B,Source!$C1079,Ishop!$J:$J,"OUI")</f>
        <v>0</v>
      </c>
      <c r="AM1079" s="11">
        <f>COUNTIFS(Ishop!$AG:$AG,Source!$AM$1,Ishop!$BG:$BG,Source!$D1079,Ishop!$B:$B,Source!$C1079,Ishop!$J:$J,"OUI")</f>
        <v>0</v>
      </c>
      <c r="AN1079" s="11">
        <f>COUNTIFS(Dolmen!$W:$W,"Sensation",Dolmen!$O:$O,Source!D1079,Dolmen!$F:$F,Source!C1079)</f>
        <v>0</v>
      </c>
      <c r="AO1079" s="11">
        <f>COUNTIFS(Dolmen!$AC:$AC,"Bbox Miami",Dolmen!$O:$O,Source!D1079,Dolmen!$F:$F,Source!C1079)</f>
        <v>0</v>
      </c>
      <c r="AP1079" s="11">
        <f>COUNTIFS(Dolmen!$AD:$AD,"1",Dolmen!$W:$W,"",Dolmen!$O:$O,Source!D1079,Dolmen!$F:$F,Source!C1079)</f>
        <v>0</v>
      </c>
      <c r="AQ1079" s="11">
        <f>COUNTIFS(Dolmen!$W:$W,"Sensation",Dolmen!$Y:$Y,"1",Dolmen!$O:$O,Source!D1079,Dolmen!$F:$F,Source!C1079)</f>
        <v>0</v>
      </c>
      <c r="AR1079" s="11">
        <f>COUNTIFS(Dolmen!$AC:$AC,"Bbox Miami",Dolmen!$Y:$Y,"1",Dolmen!$O:$O,Source!D1079,Dolmen!$F:$F,Source!C1079)</f>
        <v>0</v>
      </c>
      <c r="AS1079" s="11">
        <f>COUNTIFS(Dolmen!$AD:$AD,"1",Dolmen!$W:$W,"",Dolmen!$Y:$Y,"1",Dolmen!$O:$O,Source!D1079,Dolmen!$F:$F,Source!C1079)</f>
        <v>0</v>
      </c>
      <c r="AT1079" s="11">
        <f t="shared" si="393"/>
        <v>0</v>
      </c>
      <c r="AU1079" s="11">
        <f t="shared" si="394"/>
        <v>0</v>
      </c>
      <c r="AV1079" s="11">
        <f t="shared" si="395"/>
        <v>0</v>
      </c>
      <c r="AW1079" s="11">
        <f t="shared" si="396"/>
        <v>0</v>
      </c>
      <c r="AX1079" s="11">
        <f t="shared" si="397"/>
        <v>0</v>
      </c>
      <c r="AY1079" s="11">
        <f t="shared" si="398"/>
        <v>0</v>
      </c>
      <c r="AZ1079" s="11">
        <f t="shared" si="399"/>
        <v>0</v>
      </c>
      <c r="BA1079" s="11">
        <f t="shared" si="400"/>
        <v>0</v>
      </c>
      <c r="BB1079" s="11">
        <f t="shared" si="401"/>
        <v>0</v>
      </c>
      <c r="BC1079" s="11">
        <f t="shared" si="402"/>
        <v>0</v>
      </c>
      <c r="BD1079" s="11">
        <f>SUMIFS(Ishop!$BK:$BK,Ishop!$BG:$BG,Source!D1079,Ishop!$B:$B,Source!C1079)</f>
        <v>0</v>
      </c>
      <c r="BE1079" s="11">
        <f>COUNTIFS(Ishop!$AW:$AW,"OUI",Ishop!$BG:$BG,Source!D1079,Ishop!$B:$B,Source!C1079)</f>
        <v>0</v>
      </c>
      <c r="BF1079" s="11">
        <f t="shared" si="403"/>
        <v>0</v>
      </c>
      <c r="BG1079" s="11">
        <f t="shared" si="404"/>
        <v>0</v>
      </c>
      <c r="BH1079" s="11">
        <f t="shared" si="405"/>
        <v>0</v>
      </c>
      <c r="BI1079" s="11">
        <f t="shared" si="406"/>
        <v>0</v>
      </c>
      <c r="BJ1079" s="11">
        <f t="shared" si="407"/>
        <v>0</v>
      </c>
      <c r="BK1079" s="11">
        <f t="shared" si="408"/>
        <v>0</v>
      </c>
      <c r="BL1079" s="11">
        <f t="shared" si="409"/>
        <v>0</v>
      </c>
      <c r="BM1079" s="11">
        <f t="shared" si="410"/>
        <v>0</v>
      </c>
      <c r="BN1079" s="25">
        <f>Z1079*Budget!$A$6</f>
        <v>0</v>
      </c>
      <c r="BO1079" s="25">
        <f>AA1079*(Budget!$B$6+Budget!$B$7)</f>
        <v>0</v>
      </c>
      <c r="BP1079" s="25">
        <f>AB1079*(Budget!$C$6+Budget!$C$7)</f>
        <v>0</v>
      </c>
      <c r="BQ1079" s="25">
        <f>AC1079*(Budget!$D$6+Budget!$D$7)</f>
        <v>0</v>
      </c>
      <c r="BR1079" s="25">
        <f>AD1079*(Budget!$E$6+Budget!$E$7)</f>
        <v>0</v>
      </c>
      <c r="BS1079" s="25">
        <f>AE1079*(Budget!$F$6+Budget!$F$7)</f>
        <v>0</v>
      </c>
      <c r="BT1079" s="25">
        <f>AF1079*(Budget!$G$6+Budget!$G$7)</f>
        <v>0</v>
      </c>
      <c r="BU1079" s="25">
        <f>AG1079*Budget!$H$6</f>
        <v>0</v>
      </c>
      <c r="BV1079" s="25">
        <f>AH1079*Budget!$I$6</f>
        <v>0</v>
      </c>
      <c r="BW1079" s="25">
        <f>AI1079*Budget!$J$6</f>
        <v>0</v>
      </c>
      <c r="BX1079" s="25">
        <f>AJ1079*Budget!$K$6</f>
        <v>0</v>
      </c>
      <c r="BY1079" s="25">
        <f>AK1079*Budget!$L$6</f>
        <v>0</v>
      </c>
      <c r="BZ1079" s="25">
        <f>AL1079*Budget!$M$6</f>
        <v>0</v>
      </c>
      <c r="CA1079" s="25">
        <f>AM1079*Budget!$N$6</f>
        <v>0</v>
      </c>
      <c r="CB1079" s="25">
        <f>AQ1079*Budget!$O$6</f>
        <v>0</v>
      </c>
      <c r="CC1079" s="25">
        <f>AR1079*Budget!$S$6</f>
        <v>0</v>
      </c>
      <c r="CD1079" s="25">
        <f>AS1079*Budget!$Q$6</f>
        <v>0</v>
      </c>
      <c r="CE1079" s="25">
        <f t="shared" si="411"/>
        <v>0</v>
      </c>
      <c r="CF1079" s="11" t="e">
        <f>COUNTIFS(#REF!,Source!E1079,#REF!,Source!C1079)</f>
        <v>#REF!</v>
      </c>
      <c r="CG1079" s="11" t="str">
        <f t="shared" si="412"/>
        <v>--</v>
      </c>
    </row>
    <row r="1080" spans="1:85" x14ac:dyDescent="0.25">
      <c r="A1080" t="str">
        <f>IFERROR(VLOOKUP(MONTH(C1080),Date!$A$2:$B$13,2,0),"--")</f>
        <v>Avril</v>
      </c>
      <c r="B1080" s="11">
        <f t="shared" si="391"/>
        <v>16</v>
      </c>
      <c r="C1080" s="28">
        <f t="shared" si="413"/>
        <v>42108</v>
      </c>
      <c r="D1080" s="29" t="s">
        <v>205</v>
      </c>
      <c r="E1080" s="30" t="str">
        <f>IFERROR(VLOOKUP(D1080,Listing!$A:$B,2,0),"--")</f>
        <v>A440A49</v>
      </c>
      <c r="F1080" s="30" t="str">
        <f>IFERROR(VLOOKUP(D1080,Listing!$A:$E,5,0),"-")</f>
        <v xml:space="preserve">GUENNOUNI HASSANI  MERIEM </v>
      </c>
      <c r="G1080" s="4">
        <f>IFERROR(VLOOKUP(D1080,Listing!$A:$F,6,0),"--")</f>
        <v>42093</v>
      </c>
      <c r="H1080" s="11" t="str">
        <f>IFERROR(VLOOKUP(D1080,Listing!$A:$D,4,0),"--")</f>
        <v>ABDELMOUMEN  ROUGUI</v>
      </c>
      <c r="I1080" s="11" t="str">
        <f t="shared" si="392"/>
        <v>AAC</v>
      </c>
      <c r="J1080" s="31">
        <f>IFERROR(COUNTIFS(Ishop!$BG:$BG,Source!D1080,Ishop!$B:$B,Source!C1080),"--")</f>
        <v>0</v>
      </c>
      <c r="K1080" s="11">
        <f>IFERROR(COUNTIFS(Ishop!$BG:$BG,Source!D1080,Ishop!$B:$B,Source!C1080,Ishop!$J:$J,"OUI"),"--")</f>
        <v>0</v>
      </c>
      <c r="L1080" s="11">
        <f>COUNTIFS(Ishop!$AG:$AG,Source!$L$1,Ishop!$BG:$BG,Source!$D1080,Ishop!$B:$B,Source!$C1080)</f>
        <v>0</v>
      </c>
      <c r="M1080" s="11">
        <f>COUNTIFS(Ishop!$AG:$AG,Source!$M$1,Ishop!$BG:$BG,Source!$D1080,Ishop!$B:$B,Source!$C1080)</f>
        <v>0</v>
      </c>
      <c r="N1080" s="11">
        <f>COUNTIFS(Ishop!$AG:$AG,Source!$N$1,Ishop!$BG:$BG,Source!$D1080,Ishop!$B:$B,Source!$C1080)</f>
        <v>0</v>
      </c>
      <c r="O1080" s="11">
        <f>COUNTIFS(Ishop!$AG:$AG,Source!$O$1,Ishop!$BG:$BG,Source!$D1080,Ishop!$B:$B,Source!$C1080)</f>
        <v>0</v>
      </c>
      <c r="P1080" s="11">
        <f>COUNTIFS(Ishop!$AG:$AG,Source!$P$1,Ishop!$BG:$BG,Source!$D1080,Ishop!$B:$B,Source!$C1080)</f>
        <v>0</v>
      </c>
      <c r="Q1080" s="11">
        <f>COUNTIFS(Ishop!$AG:$AG,Source!$Q$1,Ishop!$BG:$BG,Source!$D1080,Ishop!$B:$B,Source!$C1080)</f>
        <v>0</v>
      </c>
      <c r="R1080" s="11">
        <f>COUNTIFS(Ishop!$AG:$AG,Source!$R$1,Ishop!$BG:$BG,Source!$D1080,Ishop!$B:$B,Source!$C1080)</f>
        <v>0</v>
      </c>
      <c r="S1080" s="11">
        <f>COUNTIFS(Ishop!$AG:$AG,Source!$S$1,Ishop!$BG:$BG,Source!$D1080,Ishop!$B:$B,Source!$C1080)</f>
        <v>0</v>
      </c>
      <c r="T1080" s="11">
        <f>COUNTIFS(Ishop!$AG:$AG,Source!$T$1,Ishop!$BG:$BG,Source!$D1080,Ishop!$B:$B,Source!$C1080)</f>
        <v>0</v>
      </c>
      <c r="U1080" s="11">
        <f>COUNTIFS(Ishop!$AG:$AG,Source!$U$1,Ishop!$BG:$BG,Source!$D1080,Ishop!$B:$B,Source!$C1080)</f>
        <v>0</v>
      </c>
      <c r="V1080" s="11">
        <f>COUNTIFS(Ishop!$AG:$AG,Source!$V$1,Ishop!$BG:$BG,Source!$D1080,Ishop!$B:$B,Source!$C1080)</f>
        <v>0</v>
      </c>
      <c r="W1080" s="11">
        <f>COUNTIFS(Ishop!$AG:$AG,Source!$W$1,Ishop!$BG:$BG,Source!$D1080,Ishop!$B:$B,Source!$C1080)</f>
        <v>0</v>
      </c>
      <c r="X1080" s="11">
        <f>COUNTIFS(Ishop!$AG:$AG,Source!$X$1,Ishop!$BG:$BG,Source!$D1080,Ishop!$B:$B,Source!$C1080)</f>
        <v>0</v>
      </c>
      <c r="Y1080" s="11">
        <f>COUNTIFS(Ishop!$AG:$AG,Source!$Y$1,Ishop!$BG:$BG,Source!$D1080,Ishop!$B:$B,Source!$C1080)</f>
        <v>0</v>
      </c>
      <c r="Z1080" s="11">
        <f>COUNTIFS(Ishop!$AG:$AG,Source!$Z$1,Ishop!$BG:$BG,Source!$D1080,Ishop!$B:$B,Source!$C1080,Ishop!$J:$J,"OUI")</f>
        <v>0</v>
      </c>
      <c r="AA1080" s="11">
        <f>COUNTIFS(Ishop!$AG:$AG,Source!$AA$1,Ishop!$BG:$BG,Source!$D1080,Ishop!$B:$B,Source!$C1080,Ishop!$J:$J,"OUI")</f>
        <v>0</v>
      </c>
      <c r="AB1080" s="11">
        <f>COUNTIFS(Ishop!$AG:$AG,Source!$AB$1,Ishop!$BG:$BG,Source!$D1080,Ishop!$B:$B,Source!$C1080,Ishop!$J:$J,"OUI")</f>
        <v>0</v>
      </c>
      <c r="AC1080" s="11">
        <f>COUNTIFS(Ishop!$AG:$AG,Source!$AC$1,Ishop!$BG:$BG,Source!$D1080,Ishop!$B:$B,Source!$C1080,Ishop!$J:$J,"OUI")</f>
        <v>0</v>
      </c>
      <c r="AD1080" s="11">
        <f>COUNTIFS(Ishop!$AG:$AG,Source!$AD$1,Ishop!$BG:$BG,Source!$D1080,Ishop!$B:$B,Source!$C1080,Ishop!$J:$J,"OUI")</f>
        <v>0</v>
      </c>
      <c r="AE1080" s="11">
        <f>COUNTIFS(Ishop!$AG:$AG,Source!$AE$1,Ishop!$BG:$BG,Source!$D1080,Ishop!$B:$B,Source!$C1080,Ishop!$J:$J,"OUI")</f>
        <v>0</v>
      </c>
      <c r="AF1080" s="11">
        <f>COUNTIFS(Ishop!$AG:$AG,Source!$AF$1,Ishop!$BG:$BG,Source!$D1080,Ishop!$B:$B,Source!$C1080,Ishop!$J:$J,"OUI")</f>
        <v>0</v>
      </c>
      <c r="AG1080" s="11">
        <f>COUNTIFS(Ishop!$AG:$AG,Source!$AG$1,Ishop!$BG:$BG,Source!$D1080,Ishop!$B:$B,Source!$C1080,Ishop!$J:$J,"OUI")</f>
        <v>0</v>
      </c>
      <c r="AH1080" s="11">
        <f>COUNTIFS(Ishop!$AG:$AG,Source!$AH$1,Ishop!$BG:$BG,Source!$D1080,Ishop!$B:$B,Source!$C1080,Ishop!$J:$J,"OUI")</f>
        <v>0</v>
      </c>
      <c r="AI1080" s="11">
        <f>COUNTIFS(Ishop!$AG:$AG,Source!$AI$1,Ishop!$BG:$BG,Source!$D1080,Ishop!$B:$B,Source!$C1080,Ishop!$J:$J,"OUI")</f>
        <v>0</v>
      </c>
      <c r="AJ1080" s="11">
        <f>COUNTIFS(Ishop!$AG:$AG,Source!$AJ$1,Ishop!$BG:$BG,Source!$D1080,Ishop!$B:$B,Source!$C1080,Ishop!$J:$J,"OUI")</f>
        <v>0</v>
      </c>
      <c r="AK1080" s="11">
        <f>COUNTIFS(Ishop!$AG:$AG,Source!$AK$1,Ishop!$BG:$BG,Source!$D1080,Ishop!$B:$B,Source!$C1080,Ishop!$J:$J,"OUI")</f>
        <v>0</v>
      </c>
      <c r="AL1080" s="11">
        <f>COUNTIFS(Ishop!$AG:$AG,Source!$AL$1,Ishop!$BG:$BG,Source!$D1080,Ishop!$B:$B,Source!$C1080,Ishop!$J:$J,"OUI")</f>
        <v>0</v>
      </c>
      <c r="AM1080" s="11">
        <f>COUNTIFS(Ishop!$AG:$AG,Source!$AM$1,Ishop!$BG:$BG,Source!$D1080,Ishop!$B:$B,Source!$C1080,Ishop!$J:$J,"OUI")</f>
        <v>0</v>
      </c>
      <c r="AN1080" s="11">
        <f>COUNTIFS(Dolmen!$W:$W,"Sensation",Dolmen!$O:$O,Source!D1080,Dolmen!$F:$F,Source!C1080)</f>
        <v>0</v>
      </c>
      <c r="AO1080" s="11">
        <f>COUNTIFS(Dolmen!$AC:$AC,"Bbox Miami",Dolmen!$O:$O,Source!D1080,Dolmen!$F:$F,Source!C1080)</f>
        <v>0</v>
      </c>
      <c r="AP1080" s="11">
        <f>COUNTIFS(Dolmen!$AD:$AD,"1",Dolmen!$W:$W,"",Dolmen!$O:$O,Source!D1080,Dolmen!$F:$F,Source!C1080)</f>
        <v>0</v>
      </c>
      <c r="AQ1080" s="11">
        <f>COUNTIFS(Dolmen!$W:$W,"Sensation",Dolmen!$Y:$Y,"1",Dolmen!$O:$O,Source!D1080,Dolmen!$F:$F,Source!C1080)</f>
        <v>0</v>
      </c>
      <c r="AR1080" s="11">
        <f>COUNTIFS(Dolmen!$AC:$AC,"Bbox Miami",Dolmen!$Y:$Y,"1",Dolmen!$O:$O,Source!D1080,Dolmen!$F:$F,Source!C1080)</f>
        <v>0</v>
      </c>
      <c r="AS1080" s="11">
        <f>COUNTIFS(Dolmen!$AD:$AD,"1",Dolmen!$W:$W,"",Dolmen!$Y:$Y,"1",Dolmen!$O:$O,Source!D1080,Dolmen!$F:$F,Source!C1080)</f>
        <v>0</v>
      </c>
      <c r="AT1080" s="11">
        <f t="shared" si="393"/>
        <v>0</v>
      </c>
      <c r="AU1080" s="11">
        <f t="shared" si="394"/>
        <v>0</v>
      </c>
      <c r="AV1080" s="11">
        <f t="shared" si="395"/>
        <v>0</v>
      </c>
      <c r="AW1080" s="11">
        <f t="shared" si="396"/>
        <v>0</v>
      </c>
      <c r="AX1080" s="11">
        <f t="shared" si="397"/>
        <v>0</v>
      </c>
      <c r="AY1080" s="11">
        <f t="shared" si="398"/>
        <v>0</v>
      </c>
      <c r="AZ1080" s="11">
        <f t="shared" si="399"/>
        <v>0</v>
      </c>
      <c r="BA1080" s="11">
        <f t="shared" si="400"/>
        <v>0</v>
      </c>
      <c r="BB1080" s="11">
        <f t="shared" si="401"/>
        <v>0</v>
      </c>
      <c r="BC1080" s="11">
        <f t="shared" si="402"/>
        <v>0</v>
      </c>
      <c r="BD1080" s="11">
        <f>SUMIFS(Ishop!$BK:$BK,Ishop!$BG:$BG,Source!D1080,Ishop!$B:$B,Source!C1080)</f>
        <v>0</v>
      </c>
      <c r="BE1080" s="11">
        <f>COUNTIFS(Ishop!$AW:$AW,"OUI",Ishop!$BG:$BG,Source!D1080,Ishop!$B:$B,Source!C1080)</f>
        <v>0</v>
      </c>
      <c r="BF1080" s="11">
        <f t="shared" si="403"/>
        <v>0</v>
      </c>
      <c r="BG1080" s="11">
        <f t="shared" si="404"/>
        <v>0</v>
      </c>
      <c r="BH1080" s="11">
        <f t="shared" si="405"/>
        <v>0</v>
      </c>
      <c r="BI1080" s="11">
        <f t="shared" si="406"/>
        <v>0</v>
      </c>
      <c r="BJ1080" s="11">
        <f t="shared" si="407"/>
        <v>0</v>
      </c>
      <c r="BK1080" s="11">
        <f t="shared" si="408"/>
        <v>0</v>
      </c>
      <c r="BL1080" s="11">
        <f t="shared" si="409"/>
        <v>0</v>
      </c>
      <c r="BM1080" s="11">
        <f t="shared" si="410"/>
        <v>0</v>
      </c>
      <c r="BN1080" s="25">
        <f>Z1080*Budget!$A$6</f>
        <v>0</v>
      </c>
      <c r="BO1080" s="25">
        <f>AA1080*(Budget!$B$6+Budget!$B$7)</f>
        <v>0</v>
      </c>
      <c r="BP1080" s="25">
        <f>AB1080*(Budget!$C$6+Budget!$C$7)</f>
        <v>0</v>
      </c>
      <c r="BQ1080" s="25">
        <f>AC1080*(Budget!$D$6+Budget!$D$7)</f>
        <v>0</v>
      </c>
      <c r="BR1080" s="25">
        <f>AD1080*(Budget!$E$6+Budget!$E$7)</f>
        <v>0</v>
      </c>
      <c r="BS1080" s="25">
        <f>AE1080*(Budget!$F$6+Budget!$F$7)</f>
        <v>0</v>
      </c>
      <c r="BT1080" s="25">
        <f>AF1080*(Budget!$G$6+Budget!$G$7)</f>
        <v>0</v>
      </c>
      <c r="BU1080" s="25">
        <f>AG1080*Budget!$H$6</f>
        <v>0</v>
      </c>
      <c r="BV1080" s="25">
        <f>AH1080*Budget!$I$6</f>
        <v>0</v>
      </c>
      <c r="BW1080" s="25">
        <f>AI1080*Budget!$J$6</f>
        <v>0</v>
      </c>
      <c r="BX1080" s="25">
        <f>AJ1080*Budget!$K$6</f>
        <v>0</v>
      </c>
      <c r="BY1080" s="25">
        <f>AK1080*Budget!$L$6</f>
        <v>0</v>
      </c>
      <c r="BZ1080" s="25">
        <f>AL1080*Budget!$M$6</f>
        <v>0</v>
      </c>
      <c r="CA1080" s="25">
        <f>AM1080*Budget!$N$6</f>
        <v>0</v>
      </c>
      <c r="CB1080" s="25">
        <f>AQ1080*Budget!$O$6</f>
        <v>0</v>
      </c>
      <c r="CC1080" s="25">
        <f>AR1080*Budget!$S$6</f>
        <v>0</v>
      </c>
      <c r="CD1080" s="25">
        <f>AS1080*Budget!$Q$6</f>
        <v>0</v>
      </c>
      <c r="CE1080" s="25">
        <f t="shared" si="411"/>
        <v>0</v>
      </c>
      <c r="CF1080" s="11" t="e">
        <f>COUNTIFS(#REF!,Source!E1080,#REF!,Source!C1080)</f>
        <v>#REF!</v>
      </c>
      <c r="CG1080" s="11" t="str">
        <f t="shared" si="412"/>
        <v>--</v>
      </c>
    </row>
    <row r="1081" spans="1:85" x14ac:dyDescent="0.25">
      <c r="A1081" t="str">
        <f>IFERROR(VLOOKUP(MONTH(C1081),Date!$A$2:$B$13,2,0),"--")</f>
        <v>Avril</v>
      </c>
      <c r="B1081" s="11">
        <f t="shared" si="391"/>
        <v>16</v>
      </c>
      <c r="C1081" s="28">
        <f t="shared" si="413"/>
        <v>42108</v>
      </c>
      <c r="D1081" s="29" t="s">
        <v>206</v>
      </c>
      <c r="E1081" s="30" t="str">
        <f>IFERROR(VLOOKUP(D1081,Listing!$A:$B,2,0),"--")</f>
        <v>A44055</v>
      </c>
      <c r="F1081" s="30" t="str">
        <f>IFERROR(VLOOKUP(D1081,Listing!$A:$E,5,0),"-")</f>
        <v>BEN RAMDI  Hamza</v>
      </c>
      <c r="G1081" s="4">
        <f>IFERROR(VLOOKUP(D1081,Listing!$A:$F,6,0),"--")</f>
        <v>42114</v>
      </c>
      <c r="H1081" s="11" t="str">
        <f>IFERROR(VLOOKUP(D1081,Listing!$A:$D,4,0),"--")</f>
        <v>Hind Haddou</v>
      </c>
      <c r="I1081" s="11" t="str">
        <f t="shared" si="392"/>
        <v>AAC</v>
      </c>
      <c r="J1081" s="31">
        <f>IFERROR(COUNTIFS(Ishop!$BG:$BG,Source!D1081,Ishop!$B:$B,Source!C1081),"--")</f>
        <v>0</v>
      </c>
      <c r="K1081" s="11">
        <f>IFERROR(COUNTIFS(Ishop!$BG:$BG,Source!D1081,Ishop!$B:$B,Source!C1081,Ishop!$J:$J,"OUI"),"--")</f>
        <v>0</v>
      </c>
      <c r="L1081" s="11">
        <f>COUNTIFS(Ishop!$AG:$AG,Source!$L$1,Ishop!$BG:$BG,Source!$D1081,Ishop!$B:$B,Source!$C1081)</f>
        <v>0</v>
      </c>
      <c r="M1081" s="11">
        <f>COUNTIFS(Ishop!$AG:$AG,Source!$M$1,Ishop!$BG:$BG,Source!$D1081,Ishop!$B:$B,Source!$C1081)</f>
        <v>0</v>
      </c>
      <c r="N1081" s="11">
        <f>COUNTIFS(Ishop!$AG:$AG,Source!$N$1,Ishop!$BG:$BG,Source!$D1081,Ishop!$B:$B,Source!$C1081)</f>
        <v>0</v>
      </c>
      <c r="O1081" s="11">
        <f>COUNTIFS(Ishop!$AG:$AG,Source!$O$1,Ishop!$BG:$BG,Source!$D1081,Ishop!$B:$B,Source!$C1081)</f>
        <v>0</v>
      </c>
      <c r="P1081" s="11">
        <f>COUNTIFS(Ishop!$AG:$AG,Source!$P$1,Ishop!$BG:$BG,Source!$D1081,Ishop!$B:$B,Source!$C1081)</f>
        <v>0</v>
      </c>
      <c r="Q1081" s="11">
        <f>COUNTIFS(Ishop!$AG:$AG,Source!$Q$1,Ishop!$BG:$BG,Source!$D1081,Ishop!$B:$B,Source!$C1081)</f>
        <v>0</v>
      </c>
      <c r="R1081" s="11">
        <f>COUNTIFS(Ishop!$AG:$AG,Source!$R$1,Ishop!$BG:$BG,Source!$D1081,Ishop!$B:$B,Source!$C1081)</f>
        <v>0</v>
      </c>
      <c r="S1081" s="11">
        <f>COUNTIFS(Ishop!$AG:$AG,Source!$S$1,Ishop!$BG:$BG,Source!$D1081,Ishop!$B:$B,Source!$C1081)</f>
        <v>0</v>
      </c>
      <c r="T1081" s="11">
        <f>COUNTIFS(Ishop!$AG:$AG,Source!$T$1,Ishop!$BG:$BG,Source!$D1081,Ishop!$B:$B,Source!$C1081)</f>
        <v>0</v>
      </c>
      <c r="U1081" s="11">
        <f>COUNTIFS(Ishop!$AG:$AG,Source!$U$1,Ishop!$BG:$BG,Source!$D1081,Ishop!$B:$B,Source!$C1081)</f>
        <v>0</v>
      </c>
      <c r="V1081" s="11">
        <f>COUNTIFS(Ishop!$AG:$AG,Source!$V$1,Ishop!$BG:$BG,Source!$D1081,Ishop!$B:$B,Source!$C1081)</f>
        <v>0</v>
      </c>
      <c r="W1081" s="11">
        <f>COUNTIFS(Ishop!$AG:$AG,Source!$W$1,Ishop!$BG:$BG,Source!$D1081,Ishop!$B:$B,Source!$C1081)</f>
        <v>0</v>
      </c>
      <c r="X1081" s="11">
        <f>COUNTIFS(Ishop!$AG:$AG,Source!$X$1,Ishop!$BG:$BG,Source!$D1081,Ishop!$B:$B,Source!$C1081)</f>
        <v>0</v>
      </c>
      <c r="Y1081" s="11">
        <f>COUNTIFS(Ishop!$AG:$AG,Source!$Y$1,Ishop!$BG:$BG,Source!$D1081,Ishop!$B:$B,Source!$C1081)</f>
        <v>0</v>
      </c>
      <c r="Z1081" s="11">
        <f>COUNTIFS(Ishop!$AG:$AG,Source!$Z$1,Ishop!$BG:$BG,Source!$D1081,Ishop!$B:$B,Source!$C1081,Ishop!$J:$J,"OUI")</f>
        <v>0</v>
      </c>
      <c r="AA1081" s="11">
        <f>COUNTIFS(Ishop!$AG:$AG,Source!$AA$1,Ishop!$BG:$BG,Source!$D1081,Ishop!$B:$B,Source!$C1081,Ishop!$J:$J,"OUI")</f>
        <v>0</v>
      </c>
      <c r="AB1081" s="11">
        <f>COUNTIFS(Ishop!$AG:$AG,Source!$AB$1,Ishop!$BG:$BG,Source!$D1081,Ishop!$B:$B,Source!$C1081,Ishop!$J:$J,"OUI")</f>
        <v>0</v>
      </c>
      <c r="AC1081" s="11">
        <f>COUNTIFS(Ishop!$AG:$AG,Source!$AC$1,Ishop!$BG:$BG,Source!$D1081,Ishop!$B:$B,Source!$C1081,Ishop!$J:$J,"OUI")</f>
        <v>0</v>
      </c>
      <c r="AD1081" s="11">
        <f>COUNTIFS(Ishop!$AG:$AG,Source!$AD$1,Ishop!$BG:$BG,Source!$D1081,Ishop!$B:$B,Source!$C1081,Ishop!$J:$J,"OUI")</f>
        <v>0</v>
      </c>
      <c r="AE1081" s="11">
        <f>COUNTIFS(Ishop!$AG:$AG,Source!$AE$1,Ishop!$BG:$BG,Source!$D1081,Ishop!$B:$B,Source!$C1081,Ishop!$J:$J,"OUI")</f>
        <v>0</v>
      </c>
      <c r="AF1081" s="11">
        <f>COUNTIFS(Ishop!$AG:$AG,Source!$AF$1,Ishop!$BG:$BG,Source!$D1081,Ishop!$B:$B,Source!$C1081,Ishop!$J:$J,"OUI")</f>
        <v>0</v>
      </c>
      <c r="AG1081" s="11">
        <f>COUNTIFS(Ishop!$AG:$AG,Source!$AG$1,Ishop!$BG:$BG,Source!$D1081,Ishop!$B:$B,Source!$C1081,Ishop!$J:$J,"OUI")</f>
        <v>0</v>
      </c>
      <c r="AH1081" s="11">
        <f>COUNTIFS(Ishop!$AG:$AG,Source!$AH$1,Ishop!$BG:$BG,Source!$D1081,Ishop!$B:$B,Source!$C1081,Ishop!$J:$J,"OUI")</f>
        <v>0</v>
      </c>
      <c r="AI1081" s="11">
        <f>COUNTIFS(Ishop!$AG:$AG,Source!$AI$1,Ishop!$BG:$BG,Source!$D1081,Ishop!$B:$B,Source!$C1081,Ishop!$J:$J,"OUI")</f>
        <v>0</v>
      </c>
      <c r="AJ1081" s="11">
        <f>COUNTIFS(Ishop!$AG:$AG,Source!$AJ$1,Ishop!$BG:$BG,Source!$D1081,Ishop!$B:$B,Source!$C1081,Ishop!$J:$J,"OUI")</f>
        <v>0</v>
      </c>
      <c r="AK1081" s="11">
        <f>COUNTIFS(Ishop!$AG:$AG,Source!$AK$1,Ishop!$BG:$BG,Source!$D1081,Ishop!$B:$B,Source!$C1081,Ishop!$J:$J,"OUI")</f>
        <v>0</v>
      </c>
      <c r="AL1081" s="11">
        <f>COUNTIFS(Ishop!$AG:$AG,Source!$AL$1,Ishop!$BG:$BG,Source!$D1081,Ishop!$B:$B,Source!$C1081,Ishop!$J:$J,"OUI")</f>
        <v>0</v>
      </c>
      <c r="AM1081" s="11">
        <f>COUNTIFS(Ishop!$AG:$AG,Source!$AM$1,Ishop!$BG:$BG,Source!$D1081,Ishop!$B:$B,Source!$C1081,Ishop!$J:$J,"OUI")</f>
        <v>0</v>
      </c>
      <c r="AN1081" s="11">
        <f>COUNTIFS(Dolmen!$W:$W,"Sensation",Dolmen!$O:$O,Source!D1081,Dolmen!$F:$F,Source!C1081)</f>
        <v>0</v>
      </c>
      <c r="AO1081" s="11">
        <f>COUNTIFS(Dolmen!$AC:$AC,"Bbox Miami",Dolmen!$O:$O,Source!D1081,Dolmen!$F:$F,Source!C1081)</f>
        <v>0</v>
      </c>
      <c r="AP1081" s="11">
        <f>COUNTIFS(Dolmen!$AD:$AD,"1",Dolmen!$W:$W,"",Dolmen!$O:$O,Source!D1081,Dolmen!$F:$F,Source!C1081)</f>
        <v>0</v>
      </c>
      <c r="AQ1081" s="11">
        <f>COUNTIFS(Dolmen!$W:$W,"Sensation",Dolmen!$Y:$Y,"1",Dolmen!$O:$O,Source!D1081,Dolmen!$F:$F,Source!C1081)</f>
        <v>0</v>
      </c>
      <c r="AR1081" s="11">
        <f>COUNTIFS(Dolmen!$AC:$AC,"Bbox Miami",Dolmen!$Y:$Y,"1",Dolmen!$O:$O,Source!D1081,Dolmen!$F:$F,Source!C1081)</f>
        <v>0</v>
      </c>
      <c r="AS1081" s="11">
        <f>COUNTIFS(Dolmen!$AD:$AD,"1",Dolmen!$W:$W,"",Dolmen!$Y:$Y,"1",Dolmen!$O:$O,Source!D1081,Dolmen!$F:$F,Source!C1081)</f>
        <v>0</v>
      </c>
      <c r="AT1081" s="11">
        <f t="shared" si="393"/>
        <v>0</v>
      </c>
      <c r="AU1081" s="11">
        <f t="shared" si="394"/>
        <v>0</v>
      </c>
      <c r="AV1081" s="11">
        <f t="shared" si="395"/>
        <v>0</v>
      </c>
      <c r="AW1081" s="11">
        <f t="shared" si="396"/>
        <v>0</v>
      </c>
      <c r="AX1081" s="11">
        <f t="shared" si="397"/>
        <v>0</v>
      </c>
      <c r="AY1081" s="11">
        <f t="shared" si="398"/>
        <v>0</v>
      </c>
      <c r="AZ1081" s="11">
        <f t="shared" si="399"/>
        <v>0</v>
      </c>
      <c r="BA1081" s="11">
        <f t="shared" si="400"/>
        <v>0</v>
      </c>
      <c r="BB1081" s="11">
        <f t="shared" si="401"/>
        <v>0</v>
      </c>
      <c r="BC1081" s="11">
        <f t="shared" si="402"/>
        <v>0</v>
      </c>
      <c r="BD1081" s="11">
        <f>SUMIFS(Ishop!$BK:$BK,Ishop!$BG:$BG,Source!D1081,Ishop!$B:$B,Source!C1081)</f>
        <v>0</v>
      </c>
      <c r="BE1081" s="11">
        <f>COUNTIFS(Ishop!$AW:$AW,"OUI",Ishop!$BG:$BG,Source!D1081,Ishop!$B:$B,Source!C1081)</f>
        <v>0</v>
      </c>
      <c r="BF1081" s="11">
        <f t="shared" si="403"/>
        <v>0</v>
      </c>
      <c r="BG1081" s="11">
        <f t="shared" si="404"/>
        <v>0</v>
      </c>
      <c r="BH1081" s="11">
        <f t="shared" si="405"/>
        <v>0</v>
      </c>
      <c r="BI1081" s="11">
        <f t="shared" si="406"/>
        <v>0</v>
      </c>
      <c r="BJ1081" s="11">
        <f t="shared" si="407"/>
        <v>0</v>
      </c>
      <c r="BK1081" s="11">
        <f t="shared" si="408"/>
        <v>0</v>
      </c>
      <c r="BL1081" s="11">
        <f t="shared" si="409"/>
        <v>0</v>
      </c>
      <c r="BM1081" s="11">
        <f t="shared" si="410"/>
        <v>0</v>
      </c>
      <c r="BN1081" s="25">
        <f>Z1081*Budget!$A$6</f>
        <v>0</v>
      </c>
      <c r="BO1081" s="25">
        <f>AA1081*(Budget!$B$6+Budget!$B$7)</f>
        <v>0</v>
      </c>
      <c r="BP1081" s="25">
        <f>AB1081*(Budget!$C$6+Budget!$C$7)</f>
        <v>0</v>
      </c>
      <c r="BQ1081" s="25">
        <f>AC1081*(Budget!$D$6+Budget!$D$7)</f>
        <v>0</v>
      </c>
      <c r="BR1081" s="25">
        <f>AD1081*(Budget!$E$6+Budget!$E$7)</f>
        <v>0</v>
      </c>
      <c r="BS1081" s="25">
        <f>AE1081*(Budget!$F$6+Budget!$F$7)</f>
        <v>0</v>
      </c>
      <c r="BT1081" s="25">
        <f>AF1081*(Budget!$G$6+Budget!$G$7)</f>
        <v>0</v>
      </c>
      <c r="BU1081" s="25">
        <f>AG1081*Budget!$H$6</f>
        <v>0</v>
      </c>
      <c r="BV1081" s="25">
        <f>AH1081*Budget!$I$6</f>
        <v>0</v>
      </c>
      <c r="BW1081" s="25">
        <f>AI1081*Budget!$J$6</f>
        <v>0</v>
      </c>
      <c r="BX1081" s="25">
        <f>AJ1081*Budget!$K$6</f>
        <v>0</v>
      </c>
      <c r="BY1081" s="25">
        <f>AK1081*Budget!$L$6</f>
        <v>0</v>
      </c>
      <c r="BZ1081" s="25">
        <f>AL1081*Budget!$M$6</f>
        <v>0</v>
      </c>
      <c r="CA1081" s="25">
        <f>AM1081*Budget!$N$6</f>
        <v>0</v>
      </c>
      <c r="CB1081" s="25">
        <f>AQ1081*Budget!$O$6</f>
        <v>0</v>
      </c>
      <c r="CC1081" s="25">
        <f>AR1081*Budget!$S$6</f>
        <v>0</v>
      </c>
      <c r="CD1081" s="25">
        <f>AS1081*Budget!$Q$6</f>
        <v>0</v>
      </c>
      <c r="CE1081" s="25">
        <f t="shared" si="411"/>
        <v>0</v>
      </c>
      <c r="CF1081" s="11" t="e">
        <f>COUNTIFS(#REF!,Source!E1081,#REF!,Source!C1081)</f>
        <v>#REF!</v>
      </c>
      <c r="CG1081" s="11" t="str">
        <f t="shared" si="412"/>
        <v>--</v>
      </c>
    </row>
    <row r="1082" spans="1:85" x14ac:dyDescent="0.25">
      <c r="A1082" t="str">
        <f>IFERROR(VLOOKUP(MONTH(C1082),Date!$A$2:$B$13,2,0),"--")</f>
        <v>Avril</v>
      </c>
      <c r="B1082" s="11">
        <f t="shared" si="391"/>
        <v>16</v>
      </c>
      <c r="C1082" s="28">
        <f t="shared" si="413"/>
        <v>42108</v>
      </c>
      <c r="D1082" s="29" t="s">
        <v>207</v>
      </c>
      <c r="E1082" s="30" t="str">
        <f>IFERROR(VLOOKUP(D1082,Listing!$A:$B,2,0),"--")</f>
        <v>A44026</v>
      </c>
      <c r="F1082" s="30" t="str">
        <f>IFERROR(VLOOKUP(D1082,Listing!$A:$E,5,0),"-")</f>
        <v>EL MEDAGHRI EL ALAOUI  Ahmed</v>
      </c>
      <c r="G1082" s="4">
        <f>IFERROR(VLOOKUP(D1082,Listing!$A:$F,6,0),"--")</f>
        <v>42114</v>
      </c>
      <c r="H1082" s="11" t="str">
        <f>IFERROR(VLOOKUP(D1082,Listing!$A:$D,4,0),"--")</f>
        <v>Hind Haddou</v>
      </c>
      <c r="I1082" s="11" t="str">
        <f t="shared" si="392"/>
        <v>AAC</v>
      </c>
      <c r="J1082" s="31">
        <f>IFERROR(COUNTIFS(Ishop!$BG:$BG,Source!D1082,Ishop!$B:$B,Source!C1082),"--")</f>
        <v>0</v>
      </c>
      <c r="K1082" s="11">
        <f>IFERROR(COUNTIFS(Ishop!$BG:$BG,Source!D1082,Ishop!$B:$B,Source!C1082,Ishop!$J:$J,"OUI"),"--")</f>
        <v>0</v>
      </c>
      <c r="L1082" s="11">
        <f>COUNTIFS(Ishop!$AG:$AG,Source!$L$1,Ishop!$BG:$BG,Source!$D1082,Ishop!$B:$B,Source!$C1082)</f>
        <v>0</v>
      </c>
      <c r="M1082" s="11">
        <f>COUNTIFS(Ishop!$AG:$AG,Source!$M$1,Ishop!$BG:$BG,Source!$D1082,Ishop!$B:$B,Source!$C1082)</f>
        <v>0</v>
      </c>
      <c r="N1082" s="11">
        <f>COUNTIFS(Ishop!$AG:$AG,Source!$N$1,Ishop!$BG:$BG,Source!$D1082,Ishop!$B:$B,Source!$C1082)</f>
        <v>0</v>
      </c>
      <c r="O1082" s="11">
        <f>COUNTIFS(Ishop!$AG:$AG,Source!$O$1,Ishop!$BG:$BG,Source!$D1082,Ishop!$B:$B,Source!$C1082)</f>
        <v>0</v>
      </c>
      <c r="P1082" s="11">
        <f>COUNTIFS(Ishop!$AG:$AG,Source!$P$1,Ishop!$BG:$BG,Source!$D1082,Ishop!$B:$B,Source!$C1082)</f>
        <v>0</v>
      </c>
      <c r="Q1082" s="11">
        <f>COUNTIFS(Ishop!$AG:$AG,Source!$Q$1,Ishop!$BG:$BG,Source!$D1082,Ishop!$B:$B,Source!$C1082)</f>
        <v>0</v>
      </c>
      <c r="R1082" s="11">
        <f>COUNTIFS(Ishop!$AG:$AG,Source!$R$1,Ishop!$BG:$BG,Source!$D1082,Ishop!$B:$B,Source!$C1082)</f>
        <v>0</v>
      </c>
      <c r="S1082" s="11">
        <f>COUNTIFS(Ishop!$AG:$AG,Source!$S$1,Ishop!$BG:$BG,Source!$D1082,Ishop!$B:$B,Source!$C1082)</f>
        <v>0</v>
      </c>
      <c r="T1082" s="11">
        <f>COUNTIFS(Ishop!$AG:$AG,Source!$T$1,Ishop!$BG:$BG,Source!$D1082,Ishop!$B:$B,Source!$C1082)</f>
        <v>0</v>
      </c>
      <c r="U1082" s="11">
        <f>COUNTIFS(Ishop!$AG:$AG,Source!$U$1,Ishop!$BG:$BG,Source!$D1082,Ishop!$B:$B,Source!$C1082)</f>
        <v>0</v>
      </c>
      <c r="V1082" s="11">
        <f>COUNTIFS(Ishop!$AG:$AG,Source!$V$1,Ishop!$BG:$BG,Source!$D1082,Ishop!$B:$B,Source!$C1082)</f>
        <v>0</v>
      </c>
      <c r="W1082" s="11">
        <f>COUNTIFS(Ishop!$AG:$AG,Source!$W$1,Ishop!$BG:$BG,Source!$D1082,Ishop!$B:$B,Source!$C1082)</f>
        <v>0</v>
      </c>
      <c r="X1082" s="11">
        <f>COUNTIFS(Ishop!$AG:$AG,Source!$X$1,Ishop!$BG:$BG,Source!$D1082,Ishop!$B:$B,Source!$C1082)</f>
        <v>0</v>
      </c>
      <c r="Y1082" s="11">
        <f>COUNTIFS(Ishop!$AG:$AG,Source!$Y$1,Ishop!$BG:$BG,Source!$D1082,Ishop!$B:$B,Source!$C1082)</f>
        <v>0</v>
      </c>
      <c r="Z1082" s="11">
        <f>COUNTIFS(Ishop!$AG:$AG,Source!$Z$1,Ishop!$BG:$BG,Source!$D1082,Ishop!$B:$B,Source!$C1082,Ishop!$J:$J,"OUI")</f>
        <v>0</v>
      </c>
      <c r="AA1082" s="11">
        <f>COUNTIFS(Ishop!$AG:$AG,Source!$AA$1,Ishop!$BG:$BG,Source!$D1082,Ishop!$B:$B,Source!$C1082,Ishop!$J:$J,"OUI")</f>
        <v>0</v>
      </c>
      <c r="AB1082" s="11">
        <f>COUNTIFS(Ishop!$AG:$AG,Source!$AB$1,Ishop!$BG:$BG,Source!$D1082,Ishop!$B:$B,Source!$C1082,Ishop!$J:$J,"OUI")</f>
        <v>0</v>
      </c>
      <c r="AC1082" s="11">
        <f>COUNTIFS(Ishop!$AG:$AG,Source!$AC$1,Ishop!$BG:$BG,Source!$D1082,Ishop!$B:$B,Source!$C1082,Ishop!$J:$J,"OUI")</f>
        <v>0</v>
      </c>
      <c r="AD1082" s="11">
        <f>COUNTIFS(Ishop!$AG:$AG,Source!$AD$1,Ishop!$BG:$BG,Source!$D1082,Ishop!$B:$B,Source!$C1082,Ishop!$J:$J,"OUI")</f>
        <v>0</v>
      </c>
      <c r="AE1082" s="11">
        <f>COUNTIFS(Ishop!$AG:$AG,Source!$AE$1,Ishop!$BG:$BG,Source!$D1082,Ishop!$B:$B,Source!$C1082,Ishop!$J:$J,"OUI")</f>
        <v>0</v>
      </c>
      <c r="AF1082" s="11">
        <f>COUNTIFS(Ishop!$AG:$AG,Source!$AF$1,Ishop!$BG:$BG,Source!$D1082,Ishop!$B:$B,Source!$C1082,Ishop!$J:$J,"OUI")</f>
        <v>0</v>
      </c>
      <c r="AG1082" s="11">
        <f>COUNTIFS(Ishop!$AG:$AG,Source!$AG$1,Ishop!$BG:$BG,Source!$D1082,Ishop!$B:$B,Source!$C1082,Ishop!$J:$J,"OUI")</f>
        <v>0</v>
      </c>
      <c r="AH1082" s="11">
        <f>COUNTIFS(Ishop!$AG:$AG,Source!$AH$1,Ishop!$BG:$BG,Source!$D1082,Ishop!$B:$B,Source!$C1082,Ishop!$J:$J,"OUI")</f>
        <v>0</v>
      </c>
      <c r="AI1082" s="11">
        <f>COUNTIFS(Ishop!$AG:$AG,Source!$AI$1,Ishop!$BG:$BG,Source!$D1082,Ishop!$B:$B,Source!$C1082,Ishop!$J:$J,"OUI")</f>
        <v>0</v>
      </c>
      <c r="AJ1082" s="11">
        <f>COUNTIFS(Ishop!$AG:$AG,Source!$AJ$1,Ishop!$BG:$BG,Source!$D1082,Ishop!$B:$B,Source!$C1082,Ishop!$J:$J,"OUI")</f>
        <v>0</v>
      </c>
      <c r="AK1082" s="11">
        <f>COUNTIFS(Ishop!$AG:$AG,Source!$AK$1,Ishop!$BG:$BG,Source!$D1082,Ishop!$B:$B,Source!$C1082,Ishop!$J:$J,"OUI")</f>
        <v>0</v>
      </c>
      <c r="AL1082" s="11">
        <f>COUNTIFS(Ishop!$AG:$AG,Source!$AL$1,Ishop!$BG:$BG,Source!$D1082,Ishop!$B:$B,Source!$C1082,Ishop!$J:$J,"OUI")</f>
        <v>0</v>
      </c>
      <c r="AM1082" s="11">
        <f>COUNTIFS(Ishop!$AG:$AG,Source!$AM$1,Ishop!$BG:$BG,Source!$D1082,Ishop!$B:$B,Source!$C1082,Ishop!$J:$J,"OUI")</f>
        <v>0</v>
      </c>
      <c r="AN1082" s="11">
        <f>COUNTIFS(Dolmen!$W:$W,"Sensation",Dolmen!$O:$O,Source!D1082,Dolmen!$F:$F,Source!C1082)</f>
        <v>0</v>
      </c>
      <c r="AO1082" s="11">
        <f>COUNTIFS(Dolmen!$AC:$AC,"Bbox Miami",Dolmen!$O:$O,Source!D1082,Dolmen!$F:$F,Source!C1082)</f>
        <v>0</v>
      </c>
      <c r="AP1082" s="11">
        <f>COUNTIFS(Dolmen!$AD:$AD,"1",Dolmen!$W:$W,"",Dolmen!$O:$O,Source!D1082,Dolmen!$F:$F,Source!C1082)</f>
        <v>0</v>
      </c>
      <c r="AQ1082" s="11">
        <f>COUNTIFS(Dolmen!$W:$W,"Sensation",Dolmen!$Y:$Y,"1",Dolmen!$O:$O,Source!D1082,Dolmen!$F:$F,Source!C1082)</f>
        <v>0</v>
      </c>
      <c r="AR1082" s="11">
        <f>COUNTIFS(Dolmen!$AC:$AC,"Bbox Miami",Dolmen!$Y:$Y,"1",Dolmen!$O:$O,Source!D1082,Dolmen!$F:$F,Source!C1082)</f>
        <v>0</v>
      </c>
      <c r="AS1082" s="11">
        <f>COUNTIFS(Dolmen!$AD:$AD,"1",Dolmen!$W:$W,"",Dolmen!$Y:$Y,"1",Dolmen!$O:$O,Source!D1082,Dolmen!$F:$F,Source!C1082)</f>
        <v>0</v>
      </c>
      <c r="AT1082" s="11">
        <f t="shared" si="393"/>
        <v>0</v>
      </c>
      <c r="AU1082" s="11">
        <f t="shared" si="394"/>
        <v>0</v>
      </c>
      <c r="AV1082" s="11">
        <f t="shared" si="395"/>
        <v>0</v>
      </c>
      <c r="AW1082" s="11">
        <f t="shared" si="396"/>
        <v>0</v>
      </c>
      <c r="AX1082" s="11">
        <f t="shared" si="397"/>
        <v>0</v>
      </c>
      <c r="AY1082" s="11">
        <f t="shared" si="398"/>
        <v>0</v>
      </c>
      <c r="AZ1082" s="11">
        <f t="shared" si="399"/>
        <v>0</v>
      </c>
      <c r="BA1082" s="11">
        <f t="shared" si="400"/>
        <v>0</v>
      </c>
      <c r="BB1082" s="11">
        <f t="shared" si="401"/>
        <v>0</v>
      </c>
      <c r="BC1082" s="11">
        <f t="shared" si="402"/>
        <v>0</v>
      </c>
      <c r="BD1082" s="11">
        <f>SUMIFS(Ishop!$BK:$BK,Ishop!$BG:$BG,Source!D1082,Ishop!$B:$B,Source!C1082)</f>
        <v>0</v>
      </c>
      <c r="BE1082" s="11">
        <f>COUNTIFS(Ishop!$AW:$AW,"OUI",Ishop!$BG:$BG,Source!D1082,Ishop!$B:$B,Source!C1082)</f>
        <v>0</v>
      </c>
      <c r="BF1082" s="11">
        <f t="shared" si="403"/>
        <v>0</v>
      </c>
      <c r="BG1082" s="11">
        <f t="shared" si="404"/>
        <v>0</v>
      </c>
      <c r="BH1082" s="11">
        <f t="shared" si="405"/>
        <v>0</v>
      </c>
      <c r="BI1082" s="11">
        <f t="shared" si="406"/>
        <v>0</v>
      </c>
      <c r="BJ1082" s="11">
        <f t="shared" si="407"/>
        <v>0</v>
      </c>
      <c r="BK1082" s="11">
        <f t="shared" si="408"/>
        <v>0</v>
      </c>
      <c r="BL1082" s="11">
        <f t="shared" si="409"/>
        <v>0</v>
      </c>
      <c r="BM1082" s="11">
        <f t="shared" si="410"/>
        <v>0</v>
      </c>
      <c r="BN1082" s="25">
        <f>Z1082*Budget!$A$6</f>
        <v>0</v>
      </c>
      <c r="BO1082" s="25">
        <f>AA1082*(Budget!$B$6+Budget!$B$7)</f>
        <v>0</v>
      </c>
      <c r="BP1082" s="25">
        <f>AB1082*(Budget!$C$6+Budget!$C$7)</f>
        <v>0</v>
      </c>
      <c r="BQ1082" s="25">
        <f>AC1082*(Budget!$D$6+Budget!$D$7)</f>
        <v>0</v>
      </c>
      <c r="BR1082" s="25">
        <f>AD1082*(Budget!$E$6+Budget!$E$7)</f>
        <v>0</v>
      </c>
      <c r="BS1082" s="25">
        <f>AE1082*(Budget!$F$6+Budget!$F$7)</f>
        <v>0</v>
      </c>
      <c r="BT1082" s="25">
        <f>AF1082*(Budget!$G$6+Budget!$G$7)</f>
        <v>0</v>
      </c>
      <c r="BU1082" s="25">
        <f>AG1082*Budget!$H$6</f>
        <v>0</v>
      </c>
      <c r="BV1082" s="25">
        <f>AH1082*Budget!$I$6</f>
        <v>0</v>
      </c>
      <c r="BW1082" s="25">
        <f>AI1082*Budget!$J$6</f>
        <v>0</v>
      </c>
      <c r="BX1082" s="25">
        <f>AJ1082*Budget!$K$6</f>
        <v>0</v>
      </c>
      <c r="BY1082" s="25">
        <f>AK1082*Budget!$L$6</f>
        <v>0</v>
      </c>
      <c r="BZ1082" s="25">
        <f>AL1082*Budget!$M$6</f>
        <v>0</v>
      </c>
      <c r="CA1082" s="25">
        <f>AM1082*Budget!$N$6</f>
        <v>0</v>
      </c>
      <c r="CB1082" s="25">
        <f>AQ1082*Budget!$O$6</f>
        <v>0</v>
      </c>
      <c r="CC1082" s="25">
        <f>AR1082*Budget!$S$6</f>
        <v>0</v>
      </c>
      <c r="CD1082" s="25">
        <f>AS1082*Budget!$Q$6</f>
        <v>0</v>
      </c>
      <c r="CE1082" s="25">
        <f t="shared" si="411"/>
        <v>0</v>
      </c>
      <c r="CF1082" s="11" t="e">
        <f>COUNTIFS(#REF!,Source!E1082,#REF!,Source!C1082)</f>
        <v>#REF!</v>
      </c>
      <c r="CG1082" s="11" t="str">
        <f t="shared" si="412"/>
        <v>--</v>
      </c>
    </row>
    <row r="1083" spans="1:85" x14ac:dyDescent="0.25">
      <c r="A1083" t="str">
        <f>IFERROR(VLOOKUP(MONTH(C1083),Date!$A$2:$B$13,2,0),"--")</f>
        <v>Avril</v>
      </c>
      <c r="B1083" s="11">
        <f t="shared" ref="B1083:B1146" si="414">IFERROR(WEEKNUM(C1083),"--")</f>
        <v>16</v>
      </c>
      <c r="C1083" s="28">
        <f t="shared" si="413"/>
        <v>42108</v>
      </c>
      <c r="D1083" s="29" t="s">
        <v>208</v>
      </c>
      <c r="E1083" s="30" t="str">
        <f>IFERROR(VLOOKUP(D1083,Listing!$A:$B,2,0),"--")</f>
        <v>A44056</v>
      </c>
      <c r="F1083" s="30" t="str">
        <f>IFERROR(VLOOKUP(D1083,Listing!$A:$E,5,0),"-")</f>
        <v>DRISSIA  Hilal</v>
      </c>
      <c r="G1083" s="4">
        <f>IFERROR(VLOOKUP(D1083,Listing!$A:$F,6,0),"--")</f>
        <v>42114</v>
      </c>
      <c r="H1083" s="11" t="str">
        <f>IFERROR(VLOOKUP(D1083,Listing!$A:$D,4,0),"--")</f>
        <v>Hind Haddou</v>
      </c>
      <c r="I1083" s="11" t="str">
        <f t="shared" ref="I1083:I1146" si="415">IFERROR(LEFT(D1083,3),"--")</f>
        <v>AAC</v>
      </c>
      <c r="J1083" s="31">
        <f>IFERROR(COUNTIFS(Ishop!$BG:$BG,Source!D1083,Ishop!$B:$B,Source!C1083),"--")</f>
        <v>0</v>
      </c>
      <c r="K1083" s="11">
        <f>IFERROR(COUNTIFS(Ishop!$BG:$BG,Source!D1083,Ishop!$B:$B,Source!C1083,Ishop!$J:$J,"OUI"),"--")</f>
        <v>0</v>
      </c>
      <c r="L1083" s="11">
        <f>COUNTIFS(Ishop!$AG:$AG,Source!$L$1,Ishop!$BG:$BG,Source!$D1083,Ishop!$B:$B,Source!$C1083)</f>
        <v>0</v>
      </c>
      <c r="M1083" s="11">
        <f>COUNTIFS(Ishop!$AG:$AG,Source!$M$1,Ishop!$BG:$BG,Source!$D1083,Ishop!$B:$B,Source!$C1083)</f>
        <v>0</v>
      </c>
      <c r="N1083" s="11">
        <f>COUNTIFS(Ishop!$AG:$AG,Source!$N$1,Ishop!$BG:$BG,Source!$D1083,Ishop!$B:$B,Source!$C1083)</f>
        <v>0</v>
      </c>
      <c r="O1083" s="11">
        <f>COUNTIFS(Ishop!$AG:$AG,Source!$O$1,Ishop!$BG:$BG,Source!$D1083,Ishop!$B:$B,Source!$C1083)</f>
        <v>0</v>
      </c>
      <c r="P1083" s="11">
        <f>COUNTIFS(Ishop!$AG:$AG,Source!$P$1,Ishop!$BG:$BG,Source!$D1083,Ishop!$B:$B,Source!$C1083)</f>
        <v>0</v>
      </c>
      <c r="Q1083" s="11">
        <f>COUNTIFS(Ishop!$AG:$AG,Source!$Q$1,Ishop!$BG:$BG,Source!$D1083,Ishop!$B:$B,Source!$C1083)</f>
        <v>0</v>
      </c>
      <c r="R1083" s="11">
        <f>COUNTIFS(Ishop!$AG:$AG,Source!$R$1,Ishop!$BG:$BG,Source!$D1083,Ishop!$B:$B,Source!$C1083)</f>
        <v>0</v>
      </c>
      <c r="S1083" s="11">
        <f>COUNTIFS(Ishop!$AG:$AG,Source!$S$1,Ishop!$BG:$BG,Source!$D1083,Ishop!$B:$B,Source!$C1083)</f>
        <v>0</v>
      </c>
      <c r="T1083" s="11">
        <f>COUNTIFS(Ishop!$AG:$AG,Source!$T$1,Ishop!$BG:$BG,Source!$D1083,Ishop!$B:$B,Source!$C1083)</f>
        <v>0</v>
      </c>
      <c r="U1083" s="11">
        <f>COUNTIFS(Ishop!$AG:$AG,Source!$U$1,Ishop!$BG:$BG,Source!$D1083,Ishop!$B:$B,Source!$C1083)</f>
        <v>0</v>
      </c>
      <c r="V1083" s="11">
        <f>COUNTIFS(Ishop!$AG:$AG,Source!$V$1,Ishop!$BG:$BG,Source!$D1083,Ishop!$B:$B,Source!$C1083)</f>
        <v>0</v>
      </c>
      <c r="W1083" s="11">
        <f>COUNTIFS(Ishop!$AG:$AG,Source!$W$1,Ishop!$BG:$BG,Source!$D1083,Ishop!$B:$B,Source!$C1083)</f>
        <v>0</v>
      </c>
      <c r="X1083" s="11">
        <f>COUNTIFS(Ishop!$AG:$AG,Source!$X$1,Ishop!$BG:$BG,Source!$D1083,Ishop!$B:$B,Source!$C1083)</f>
        <v>0</v>
      </c>
      <c r="Y1083" s="11">
        <f>COUNTIFS(Ishop!$AG:$AG,Source!$Y$1,Ishop!$BG:$BG,Source!$D1083,Ishop!$B:$B,Source!$C1083)</f>
        <v>0</v>
      </c>
      <c r="Z1083" s="11">
        <f>COUNTIFS(Ishop!$AG:$AG,Source!$Z$1,Ishop!$BG:$BG,Source!$D1083,Ishop!$B:$B,Source!$C1083,Ishop!$J:$J,"OUI")</f>
        <v>0</v>
      </c>
      <c r="AA1083" s="11">
        <f>COUNTIFS(Ishop!$AG:$AG,Source!$AA$1,Ishop!$BG:$BG,Source!$D1083,Ishop!$B:$B,Source!$C1083,Ishop!$J:$J,"OUI")</f>
        <v>0</v>
      </c>
      <c r="AB1083" s="11">
        <f>COUNTIFS(Ishop!$AG:$AG,Source!$AB$1,Ishop!$BG:$BG,Source!$D1083,Ishop!$B:$B,Source!$C1083,Ishop!$J:$J,"OUI")</f>
        <v>0</v>
      </c>
      <c r="AC1083" s="11">
        <f>COUNTIFS(Ishop!$AG:$AG,Source!$AC$1,Ishop!$BG:$BG,Source!$D1083,Ishop!$B:$B,Source!$C1083,Ishop!$J:$J,"OUI")</f>
        <v>0</v>
      </c>
      <c r="AD1083" s="11">
        <f>COUNTIFS(Ishop!$AG:$AG,Source!$AD$1,Ishop!$BG:$BG,Source!$D1083,Ishop!$B:$B,Source!$C1083,Ishop!$J:$J,"OUI")</f>
        <v>0</v>
      </c>
      <c r="AE1083" s="11">
        <f>COUNTIFS(Ishop!$AG:$AG,Source!$AE$1,Ishop!$BG:$BG,Source!$D1083,Ishop!$B:$B,Source!$C1083,Ishop!$J:$J,"OUI")</f>
        <v>0</v>
      </c>
      <c r="AF1083" s="11">
        <f>COUNTIFS(Ishop!$AG:$AG,Source!$AF$1,Ishop!$BG:$BG,Source!$D1083,Ishop!$B:$B,Source!$C1083,Ishop!$J:$J,"OUI")</f>
        <v>0</v>
      </c>
      <c r="AG1083" s="11">
        <f>COUNTIFS(Ishop!$AG:$AG,Source!$AG$1,Ishop!$BG:$BG,Source!$D1083,Ishop!$B:$B,Source!$C1083,Ishop!$J:$J,"OUI")</f>
        <v>0</v>
      </c>
      <c r="AH1083" s="11">
        <f>COUNTIFS(Ishop!$AG:$AG,Source!$AH$1,Ishop!$BG:$BG,Source!$D1083,Ishop!$B:$B,Source!$C1083,Ishop!$J:$J,"OUI")</f>
        <v>0</v>
      </c>
      <c r="AI1083" s="11">
        <f>COUNTIFS(Ishop!$AG:$AG,Source!$AI$1,Ishop!$BG:$BG,Source!$D1083,Ishop!$B:$B,Source!$C1083,Ishop!$J:$J,"OUI")</f>
        <v>0</v>
      </c>
      <c r="AJ1083" s="11">
        <f>COUNTIFS(Ishop!$AG:$AG,Source!$AJ$1,Ishop!$BG:$BG,Source!$D1083,Ishop!$B:$B,Source!$C1083,Ishop!$J:$J,"OUI")</f>
        <v>0</v>
      </c>
      <c r="AK1083" s="11">
        <f>COUNTIFS(Ishop!$AG:$AG,Source!$AK$1,Ishop!$BG:$BG,Source!$D1083,Ishop!$B:$B,Source!$C1083,Ishop!$J:$J,"OUI")</f>
        <v>0</v>
      </c>
      <c r="AL1083" s="11">
        <f>COUNTIFS(Ishop!$AG:$AG,Source!$AL$1,Ishop!$BG:$BG,Source!$D1083,Ishop!$B:$B,Source!$C1083,Ishop!$J:$J,"OUI")</f>
        <v>0</v>
      </c>
      <c r="AM1083" s="11">
        <f>COUNTIFS(Ishop!$AG:$AG,Source!$AM$1,Ishop!$BG:$BG,Source!$D1083,Ishop!$B:$B,Source!$C1083,Ishop!$J:$J,"OUI")</f>
        <v>0</v>
      </c>
      <c r="AN1083" s="11">
        <f>COUNTIFS(Dolmen!$W:$W,"Sensation",Dolmen!$O:$O,Source!D1083,Dolmen!$F:$F,Source!C1083)</f>
        <v>0</v>
      </c>
      <c r="AO1083" s="11">
        <f>COUNTIFS(Dolmen!$AC:$AC,"Bbox Miami",Dolmen!$O:$O,Source!D1083,Dolmen!$F:$F,Source!C1083)</f>
        <v>0</v>
      </c>
      <c r="AP1083" s="11">
        <f>COUNTIFS(Dolmen!$AD:$AD,"1",Dolmen!$W:$W,"",Dolmen!$O:$O,Source!D1083,Dolmen!$F:$F,Source!C1083)</f>
        <v>0</v>
      </c>
      <c r="AQ1083" s="11">
        <f>COUNTIFS(Dolmen!$W:$W,"Sensation",Dolmen!$Y:$Y,"1",Dolmen!$O:$O,Source!D1083,Dolmen!$F:$F,Source!C1083)</f>
        <v>0</v>
      </c>
      <c r="AR1083" s="11">
        <f>COUNTIFS(Dolmen!$AC:$AC,"Bbox Miami",Dolmen!$Y:$Y,"1",Dolmen!$O:$O,Source!D1083,Dolmen!$F:$F,Source!C1083)</f>
        <v>0</v>
      </c>
      <c r="AS1083" s="11">
        <f>COUNTIFS(Dolmen!$AD:$AD,"1",Dolmen!$W:$W,"",Dolmen!$Y:$Y,"1",Dolmen!$O:$O,Source!D1083,Dolmen!$F:$F,Source!C1083)</f>
        <v>0</v>
      </c>
      <c r="AT1083" s="11">
        <f t="shared" ref="AT1083:AT1146" si="416">SUM(S1083:Y1083)</f>
        <v>0</v>
      </c>
      <c r="AU1083" s="11">
        <f t="shared" ref="AU1083:AU1146" si="417">SUM(AG1083:AM1083)</f>
        <v>0</v>
      </c>
      <c r="AV1083" s="11">
        <f t="shared" ref="AV1083:AV1146" si="418">SUM(L1083:R1083)</f>
        <v>0</v>
      </c>
      <c r="AW1083" s="11">
        <f t="shared" ref="AW1083:AW1146" si="419">SUM(Z1083:AF1083)</f>
        <v>0</v>
      </c>
      <c r="AX1083" s="11">
        <f t="shared" ref="AX1083:AX1146" si="420">SUM(W1083:Y1083,P1083:R1083)</f>
        <v>0</v>
      </c>
      <c r="AY1083" s="11">
        <f t="shared" ref="AY1083:AY1146" si="421">SUM(AK1083:AM1083,AD1083:AF1083)</f>
        <v>0</v>
      </c>
      <c r="AZ1083" s="11">
        <f t="shared" ref="AZ1083:AZ1146" si="422">SUM(T1083:V1083,M1083:O1083)</f>
        <v>0</v>
      </c>
      <c r="BA1083" s="11">
        <f t="shared" ref="BA1083:BA1146" si="423">SUM(AH1083:AJ1083,AA1083:AC1083)</f>
        <v>0</v>
      </c>
      <c r="BB1083" s="11">
        <f t="shared" ref="BB1083:BB1146" si="424">L1083+S1083</f>
        <v>0</v>
      </c>
      <c r="BC1083" s="11">
        <f t="shared" ref="BC1083:BC1146" si="425">Z1083+AG1083</f>
        <v>0</v>
      </c>
      <c r="BD1083" s="11">
        <f>SUMIFS(Ishop!$BK:$BK,Ishop!$BG:$BG,Source!D1083,Ishop!$B:$B,Source!C1083)</f>
        <v>0</v>
      </c>
      <c r="BE1083" s="11">
        <f>COUNTIFS(Ishop!$AW:$AW,"OUI",Ishop!$BG:$BG,Source!D1083,Ishop!$B:$B,Source!C1083)</f>
        <v>0</v>
      </c>
      <c r="BF1083" s="11">
        <f t="shared" ref="BF1083:BF1146" si="426">SUM(AK1083:AM1083)</f>
        <v>0</v>
      </c>
      <c r="BG1083" s="11">
        <f t="shared" ref="BG1083:BG1146" si="427">SUM(AH1083:AJ1083)</f>
        <v>0</v>
      </c>
      <c r="BH1083" s="11">
        <f t="shared" ref="BH1083:BH1146" si="428">AG1083</f>
        <v>0</v>
      </c>
      <c r="BI1083" s="11">
        <f t="shared" ref="BI1083:BI1146" si="429">SUM(AD1083:AF1083)</f>
        <v>0</v>
      </c>
      <c r="BJ1083" s="11">
        <f t="shared" ref="BJ1083:BJ1146" si="430">SUM(AA1083:AC1083)</f>
        <v>0</v>
      </c>
      <c r="BK1083" s="11">
        <f t="shared" ref="BK1083:BK1146" si="431">Z1083</f>
        <v>0</v>
      </c>
      <c r="BL1083" s="11">
        <f t="shared" ref="BL1083:BL1146" si="432">AQ1083+AR1083</f>
        <v>0</v>
      </c>
      <c r="BM1083" s="11">
        <f t="shared" ref="BM1083:BM1146" si="433">AS1083</f>
        <v>0</v>
      </c>
      <c r="BN1083" s="25">
        <f>Z1083*Budget!$A$6</f>
        <v>0</v>
      </c>
      <c r="BO1083" s="25">
        <f>AA1083*(Budget!$B$6+Budget!$B$7)</f>
        <v>0</v>
      </c>
      <c r="BP1083" s="25">
        <f>AB1083*(Budget!$C$6+Budget!$C$7)</f>
        <v>0</v>
      </c>
      <c r="BQ1083" s="25">
        <f>AC1083*(Budget!$D$6+Budget!$D$7)</f>
        <v>0</v>
      </c>
      <c r="BR1083" s="25">
        <f>AD1083*(Budget!$E$6+Budget!$E$7)</f>
        <v>0</v>
      </c>
      <c r="BS1083" s="25">
        <f>AE1083*(Budget!$F$6+Budget!$F$7)</f>
        <v>0</v>
      </c>
      <c r="BT1083" s="25">
        <f>AF1083*(Budget!$G$6+Budget!$G$7)</f>
        <v>0</v>
      </c>
      <c r="BU1083" s="25">
        <f>AG1083*Budget!$H$6</f>
        <v>0</v>
      </c>
      <c r="BV1083" s="25">
        <f>AH1083*Budget!$I$6</f>
        <v>0</v>
      </c>
      <c r="BW1083" s="25">
        <f>AI1083*Budget!$J$6</f>
        <v>0</v>
      </c>
      <c r="BX1083" s="25">
        <f>AJ1083*Budget!$K$6</f>
        <v>0</v>
      </c>
      <c r="BY1083" s="25">
        <f>AK1083*Budget!$L$6</f>
        <v>0</v>
      </c>
      <c r="BZ1083" s="25">
        <f>AL1083*Budget!$M$6</f>
        <v>0</v>
      </c>
      <c r="CA1083" s="25">
        <f>AM1083*Budget!$N$6</f>
        <v>0</v>
      </c>
      <c r="CB1083" s="25">
        <f>AQ1083*Budget!$O$6</f>
        <v>0</v>
      </c>
      <c r="CC1083" s="25">
        <f>AR1083*Budget!$S$6</f>
        <v>0</v>
      </c>
      <c r="CD1083" s="25">
        <f>AS1083*Budget!$Q$6</f>
        <v>0</v>
      </c>
      <c r="CE1083" s="25">
        <f t="shared" ref="CE1083:CE1146" si="434">SUM(BN1083:CD1083)</f>
        <v>0</v>
      </c>
      <c r="CF1083" s="11" t="e">
        <f>COUNTIFS(#REF!,Source!E1083,#REF!,Source!C1083)</f>
        <v>#REF!</v>
      </c>
      <c r="CG1083" s="11" t="str">
        <f t="shared" ref="CG1083:CG1146" si="435">IFERROR(IF(CF1083=1,8.8,0),"--")</f>
        <v>--</v>
      </c>
    </row>
    <row r="1084" spans="1:85" x14ac:dyDescent="0.25">
      <c r="A1084" t="str">
        <f>IFERROR(VLOOKUP(MONTH(C1084),Date!$A$2:$B$13,2,0),"--")</f>
        <v>Avril</v>
      </c>
      <c r="B1084" s="11">
        <f t="shared" si="414"/>
        <v>16</v>
      </c>
      <c r="C1084" s="28">
        <f t="shared" si="413"/>
        <v>42108</v>
      </c>
      <c r="D1084" s="29" t="s">
        <v>209</v>
      </c>
      <c r="E1084" s="30" t="str">
        <f>IFERROR(VLOOKUP(D1084,Listing!$A:$B,2,0),"--")</f>
        <v>A44071</v>
      </c>
      <c r="F1084" s="30" t="str">
        <f>IFERROR(VLOOKUP(D1084,Listing!$A:$E,5,0),"-")</f>
        <v>MABROUK  Yassine</v>
      </c>
      <c r="G1084" s="4">
        <f>IFERROR(VLOOKUP(D1084,Listing!$A:$F,6,0),"--")</f>
        <v>42114</v>
      </c>
      <c r="H1084" s="11" t="str">
        <f>IFERROR(VLOOKUP(D1084,Listing!$A:$D,4,0),"--")</f>
        <v>Hind Haddou</v>
      </c>
      <c r="I1084" s="11" t="str">
        <f t="shared" si="415"/>
        <v>AAC</v>
      </c>
      <c r="J1084" s="31">
        <f>IFERROR(COUNTIFS(Ishop!$BG:$BG,Source!D1084,Ishop!$B:$B,Source!C1084),"--")</f>
        <v>0</v>
      </c>
      <c r="K1084" s="11">
        <f>IFERROR(COUNTIFS(Ishop!$BG:$BG,Source!D1084,Ishop!$B:$B,Source!C1084,Ishop!$J:$J,"OUI"),"--")</f>
        <v>0</v>
      </c>
      <c r="L1084" s="11">
        <f>COUNTIFS(Ishop!$AG:$AG,Source!$L$1,Ishop!$BG:$BG,Source!$D1084,Ishop!$B:$B,Source!$C1084)</f>
        <v>0</v>
      </c>
      <c r="M1084" s="11">
        <f>COUNTIFS(Ishop!$AG:$AG,Source!$M$1,Ishop!$BG:$BG,Source!$D1084,Ishop!$B:$B,Source!$C1084)</f>
        <v>0</v>
      </c>
      <c r="N1084" s="11">
        <f>COUNTIFS(Ishop!$AG:$AG,Source!$N$1,Ishop!$BG:$BG,Source!$D1084,Ishop!$B:$B,Source!$C1084)</f>
        <v>0</v>
      </c>
      <c r="O1084" s="11">
        <f>COUNTIFS(Ishop!$AG:$AG,Source!$O$1,Ishop!$BG:$BG,Source!$D1084,Ishop!$B:$B,Source!$C1084)</f>
        <v>0</v>
      </c>
      <c r="P1084" s="11">
        <f>COUNTIFS(Ishop!$AG:$AG,Source!$P$1,Ishop!$BG:$BG,Source!$D1084,Ishop!$B:$B,Source!$C1084)</f>
        <v>0</v>
      </c>
      <c r="Q1084" s="11">
        <f>COUNTIFS(Ishop!$AG:$AG,Source!$Q$1,Ishop!$BG:$BG,Source!$D1084,Ishop!$B:$B,Source!$C1084)</f>
        <v>0</v>
      </c>
      <c r="R1084" s="11">
        <f>COUNTIFS(Ishop!$AG:$AG,Source!$R$1,Ishop!$BG:$BG,Source!$D1084,Ishop!$B:$B,Source!$C1084)</f>
        <v>0</v>
      </c>
      <c r="S1084" s="11">
        <f>COUNTIFS(Ishop!$AG:$AG,Source!$S$1,Ishop!$BG:$BG,Source!$D1084,Ishop!$B:$B,Source!$C1084)</f>
        <v>0</v>
      </c>
      <c r="T1084" s="11">
        <f>COUNTIFS(Ishop!$AG:$AG,Source!$T$1,Ishop!$BG:$BG,Source!$D1084,Ishop!$B:$B,Source!$C1084)</f>
        <v>0</v>
      </c>
      <c r="U1084" s="11">
        <f>COUNTIFS(Ishop!$AG:$AG,Source!$U$1,Ishop!$BG:$BG,Source!$D1084,Ishop!$B:$B,Source!$C1084)</f>
        <v>0</v>
      </c>
      <c r="V1084" s="11">
        <f>COUNTIFS(Ishop!$AG:$AG,Source!$V$1,Ishop!$BG:$BG,Source!$D1084,Ishop!$B:$B,Source!$C1084)</f>
        <v>0</v>
      </c>
      <c r="W1084" s="11">
        <f>COUNTIFS(Ishop!$AG:$AG,Source!$W$1,Ishop!$BG:$BG,Source!$D1084,Ishop!$B:$B,Source!$C1084)</f>
        <v>0</v>
      </c>
      <c r="X1084" s="11">
        <f>COUNTIFS(Ishop!$AG:$AG,Source!$X$1,Ishop!$BG:$BG,Source!$D1084,Ishop!$B:$B,Source!$C1084)</f>
        <v>0</v>
      </c>
      <c r="Y1084" s="11">
        <f>COUNTIFS(Ishop!$AG:$AG,Source!$Y$1,Ishop!$BG:$BG,Source!$D1084,Ishop!$B:$B,Source!$C1084)</f>
        <v>0</v>
      </c>
      <c r="Z1084" s="11">
        <f>COUNTIFS(Ishop!$AG:$AG,Source!$Z$1,Ishop!$BG:$BG,Source!$D1084,Ishop!$B:$B,Source!$C1084,Ishop!$J:$J,"OUI")</f>
        <v>0</v>
      </c>
      <c r="AA1084" s="11">
        <f>COUNTIFS(Ishop!$AG:$AG,Source!$AA$1,Ishop!$BG:$BG,Source!$D1084,Ishop!$B:$B,Source!$C1084,Ishop!$J:$J,"OUI")</f>
        <v>0</v>
      </c>
      <c r="AB1084" s="11">
        <f>COUNTIFS(Ishop!$AG:$AG,Source!$AB$1,Ishop!$BG:$BG,Source!$D1084,Ishop!$B:$B,Source!$C1084,Ishop!$J:$J,"OUI")</f>
        <v>0</v>
      </c>
      <c r="AC1084" s="11">
        <f>COUNTIFS(Ishop!$AG:$AG,Source!$AC$1,Ishop!$BG:$BG,Source!$D1084,Ishop!$B:$B,Source!$C1084,Ishop!$J:$J,"OUI")</f>
        <v>0</v>
      </c>
      <c r="AD1084" s="11">
        <f>COUNTIFS(Ishop!$AG:$AG,Source!$AD$1,Ishop!$BG:$BG,Source!$D1084,Ishop!$B:$B,Source!$C1084,Ishop!$J:$J,"OUI")</f>
        <v>0</v>
      </c>
      <c r="AE1084" s="11">
        <f>COUNTIFS(Ishop!$AG:$AG,Source!$AE$1,Ishop!$BG:$BG,Source!$D1084,Ishop!$B:$B,Source!$C1084,Ishop!$J:$J,"OUI")</f>
        <v>0</v>
      </c>
      <c r="AF1084" s="11">
        <f>COUNTIFS(Ishop!$AG:$AG,Source!$AF$1,Ishop!$BG:$BG,Source!$D1084,Ishop!$B:$B,Source!$C1084,Ishop!$J:$J,"OUI")</f>
        <v>0</v>
      </c>
      <c r="AG1084" s="11">
        <f>COUNTIFS(Ishop!$AG:$AG,Source!$AG$1,Ishop!$BG:$BG,Source!$D1084,Ishop!$B:$B,Source!$C1084,Ishop!$J:$J,"OUI")</f>
        <v>0</v>
      </c>
      <c r="AH1084" s="11">
        <f>COUNTIFS(Ishop!$AG:$AG,Source!$AH$1,Ishop!$BG:$BG,Source!$D1084,Ishop!$B:$B,Source!$C1084,Ishop!$J:$J,"OUI")</f>
        <v>0</v>
      </c>
      <c r="AI1084" s="11">
        <f>COUNTIFS(Ishop!$AG:$AG,Source!$AI$1,Ishop!$BG:$BG,Source!$D1084,Ishop!$B:$B,Source!$C1084,Ishop!$J:$J,"OUI")</f>
        <v>0</v>
      </c>
      <c r="AJ1084" s="11">
        <f>COUNTIFS(Ishop!$AG:$AG,Source!$AJ$1,Ishop!$BG:$BG,Source!$D1084,Ishop!$B:$B,Source!$C1084,Ishop!$J:$J,"OUI")</f>
        <v>0</v>
      </c>
      <c r="AK1084" s="11">
        <f>COUNTIFS(Ishop!$AG:$AG,Source!$AK$1,Ishop!$BG:$BG,Source!$D1084,Ishop!$B:$B,Source!$C1084,Ishop!$J:$J,"OUI")</f>
        <v>0</v>
      </c>
      <c r="AL1084" s="11">
        <f>COUNTIFS(Ishop!$AG:$AG,Source!$AL$1,Ishop!$BG:$BG,Source!$D1084,Ishop!$B:$B,Source!$C1084,Ishop!$J:$J,"OUI")</f>
        <v>0</v>
      </c>
      <c r="AM1084" s="11">
        <f>COUNTIFS(Ishop!$AG:$AG,Source!$AM$1,Ishop!$BG:$BG,Source!$D1084,Ishop!$B:$B,Source!$C1084,Ishop!$J:$J,"OUI")</f>
        <v>0</v>
      </c>
      <c r="AN1084" s="11">
        <f>COUNTIFS(Dolmen!$W:$W,"Sensation",Dolmen!$O:$O,Source!D1084,Dolmen!$F:$F,Source!C1084)</f>
        <v>0</v>
      </c>
      <c r="AO1084" s="11">
        <f>COUNTIFS(Dolmen!$AC:$AC,"Bbox Miami",Dolmen!$O:$O,Source!D1084,Dolmen!$F:$F,Source!C1084)</f>
        <v>0</v>
      </c>
      <c r="AP1084" s="11">
        <f>COUNTIFS(Dolmen!$AD:$AD,"1",Dolmen!$W:$W,"",Dolmen!$O:$O,Source!D1084,Dolmen!$F:$F,Source!C1084)</f>
        <v>0</v>
      </c>
      <c r="AQ1084" s="11">
        <f>COUNTIFS(Dolmen!$W:$W,"Sensation",Dolmen!$Y:$Y,"1",Dolmen!$O:$O,Source!D1084,Dolmen!$F:$F,Source!C1084)</f>
        <v>0</v>
      </c>
      <c r="AR1084" s="11">
        <f>COUNTIFS(Dolmen!$AC:$AC,"Bbox Miami",Dolmen!$Y:$Y,"1",Dolmen!$O:$O,Source!D1084,Dolmen!$F:$F,Source!C1084)</f>
        <v>0</v>
      </c>
      <c r="AS1084" s="11">
        <f>COUNTIFS(Dolmen!$AD:$AD,"1",Dolmen!$W:$W,"",Dolmen!$Y:$Y,"1",Dolmen!$O:$O,Source!D1084,Dolmen!$F:$F,Source!C1084)</f>
        <v>0</v>
      </c>
      <c r="AT1084" s="11">
        <f t="shared" si="416"/>
        <v>0</v>
      </c>
      <c r="AU1084" s="11">
        <f t="shared" si="417"/>
        <v>0</v>
      </c>
      <c r="AV1084" s="11">
        <f t="shared" si="418"/>
        <v>0</v>
      </c>
      <c r="AW1084" s="11">
        <f t="shared" si="419"/>
        <v>0</v>
      </c>
      <c r="AX1084" s="11">
        <f t="shared" si="420"/>
        <v>0</v>
      </c>
      <c r="AY1084" s="11">
        <f t="shared" si="421"/>
        <v>0</v>
      </c>
      <c r="AZ1084" s="11">
        <f t="shared" si="422"/>
        <v>0</v>
      </c>
      <c r="BA1084" s="11">
        <f t="shared" si="423"/>
        <v>0</v>
      </c>
      <c r="BB1084" s="11">
        <f t="shared" si="424"/>
        <v>0</v>
      </c>
      <c r="BC1084" s="11">
        <f t="shared" si="425"/>
        <v>0</v>
      </c>
      <c r="BD1084" s="11">
        <f>SUMIFS(Ishop!$BK:$BK,Ishop!$BG:$BG,Source!D1084,Ishop!$B:$B,Source!C1084)</f>
        <v>0</v>
      </c>
      <c r="BE1084" s="11">
        <f>COUNTIFS(Ishop!$AW:$AW,"OUI",Ishop!$BG:$BG,Source!D1084,Ishop!$B:$B,Source!C1084)</f>
        <v>0</v>
      </c>
      <c r="BF1084" s="11">
        <f t="shared" si="426"/>
        <v>0</v>
      </c>
      <c r="BG1084" s="11">
        <f t="shared" si="427"/>
        <v>0</v>
      </c>
      <c r="BH1084" s="11">
        <f t="shared" si="428"/>
        <v>0</v>
      </c>
      <c r="BI1084" s="11">
        <f t="shared" si="429"/>
        <v>0</v>
      </c>
      <c r="BJ1084" s="11">
        <f t="shared" si="430"/>
        <v>0</v>
      </c>
      <c r="BK1084" s="11">
        <f t="shared" si="431"/>
        <v>0</v>
      </c>
      <c r="BL1084" s="11">
        <f t="shared" si="432"/>
        <v>0</v>
      </c>
      <c r="BM1084" s="11">
        <f t="shared" si="433"/>
        <v>0</v>
      </c>
      <c r="BN1084" s="25">
        <f>Z1084*Budget!$A$6</f>
        <v>0</v>
      </c>
      <c r="BO1084" s="25">
        <f>AA1084*(Budget!$B$6+Budget!$B$7)</f>
        <v>0</v>
      </c>
      <c r="BP1084" s="25">
        <f>AB1084*(Budget!$C$6+Budget!$C$7)</f>
        <v>0</v>
      </c>
      <c r="BQ1084" s="25">
        <f>AC1084*(Budget!$D$6+Budget!$D$7)</f>
        <v>0</v>
      </c>
      <c r="BR1084" s="25">
        <f>AD1084*(Budget!$E$6+Budget!$E$7)</f>
        <v>0</v>
      </c>
      <c r="BS1084" s="25">
        <f>AE1084*(Budget!$F$6+Budget!$F$7)</f>
        <v>0</v>
      </c>
      <c r="BT1084" s="25">
        <f>AF1084*(Budget!$G$6+Budget!$G$7)</f>
        <v>0</v>
      </c>
      <c r="BU1084" s="25">
        <f>AG1084*Budget!$H$6</f>
        <v>0</v>
      </c>
      <c r="BV1084" s="25">
        <f>AH1084*Budget!$I$6</f>
        <v>0</v>
      </c>
      <c r="BW1084" s="25">
        <f>AI1084*Budget!$J$6</f>
        <v>0</v>
      </c>
      <c r="BX1084" s="25">
        <f>AJ1084*Budget!$K$6</f>
        <v>0</v>
      </c>
      <c r="BY1084" s="25">
        <f>AK1084*Budget!$L$6</f>
        <v>0</v>
      </c>
      <c r="BZ1084" s="25">
        <f>AL1084*Budget!$M$6</f>
        <v>0</v>
      </c>
      <c r="CA1084" s="25">
        <f>AM1084*Budget!$N$6</f>
        <v>0</v>
      </c>
      <c r="CB1084" s="25">
        <f>AQ1084*Budget!$O$6</f>
        <v>0</v>
      </c>
      <c r="CC1084" s="25">
        <f>AR1084*Budget!$S$6</f>
        <v>0</v>
      </c>
      <c r="CD1084" s="25">
        <f>AS1084*Budget!$Q$6</f>
        <v>0</v>
      </c>
      <c r="CE1084" s="25">
        <f t="shared" si="434"/>
        <v>0</v>
      </c>
      <c r="CF1084" s="11" t="e">
        <f>COUNTIFS(#REF!,Source!E1084,#REF!,Source!C1084)</f>
        <v>#REF!</v>
      </c>
      <c r="CG1084" s="11" t="str">
        <f t="shared" si="435"/>
        <v>--</v>
      </c>
    </row>
    <row r="1085" spans="1:85" x14ac:dyDescent="0.25">
      <c r="A1085" t="str">
        <f>IFERROR(VLOOKUP(MONTH(C1085),Date!$A$2:$B$13,2,0),"--")</f>
        <v>Avril</v>
      </c>
      <c r="B1085" s="11">
        <f t="shared" si="414"/>
        <v>16</v>
      </c>
      <c r="C1085" s="28">
        <f t="shared" si="413"/>
        <v>42108</v>
      </c>
      <c r="D1085" s="29" t="s">
        <v>210</v>
      </c>
      <c r="E1085" s="30" t="str">
        <f>IFERROR(VLOOKUP(D1085,Listing!$A:$B,2,0),"--")</f>
        <v>A44090</v>
      </c>
      <c r="F1085" s="30" t="str">
        <f>IFERROR(VLOOKUP(D1085,Listing!$A:$E,5,0),"-")</f>
        <v>RKAB  Hajar</v>
      </c>
      <c r="G1085" s="4">
        <f>IFERROR(VLOOKUP(D1085,Listing!$A:$F,6,0),"--")</f>
        <v>42114</v>
      </c>
      <c r="H1085" s="11" t="str">
        <f>IFERROR(VLOOKUP(D1085,Listing!$A:$D,4,0),"--")</f>
        <v>Hind Haddou</v>
      </c>
      <c r="I1085" s="11" t="str">
        <f t="shared" si="415"/>
        <v>AAC</v>
      </c>
      <c r="J1085" s="31">
        <f>IFERROR(COUNTIFS(Ishop!$BG:$BG,Source!D1085,Ishop!$B:$B,Source!C1085),"--")</f>
        <v>0</v>
      </c>
      <c r="K1085" s="11">
        <f>IFERROR(COUNTIFS(Ishop!$BG:$BG,Source!D1085,Ishop!$B:$B,Source!C1085,Ishop!$J:$J,"OUI"),"--")</f>
        <v>0</v>
      </c>
      <c r="L1085" s="11">
        <f>COUNTIFS(Ishop!$AG:$AG,Source!$L$1,Ishop!$BG:$BG,Source!$D1085,Ishop!$B:$B,Source!$C1085)</f>
        <v>0</v>
      </c>
      <c r="M1085" s="11">
        <f>COUNTIFS(Ishop!$AG:$AG,Source!$M$1,Ishop!$BG:$BG,Source!$D1085,Ishop!$B:$B,Source!$C1085)</f>
        <v>0</v>
      </c>
      <c r="N1085" s="11">
        <f>COUNTIFS(Ishop!$AG:$AG,Source!$N$1,Ishop!$BG:$BG,Source!$D1085,Ishop!$B:$B,Source!$C1085)</f>
        <v>0</v>
      </c>
      <c r="O1085" s="11">
        <f>COUNTIFS(Ishop!$AG:$AG,Source!$O$1,Ishop!$BG:$BG,Source!$D1085,Ishop!$B:$B,Source!$C1085)</f>
        <v>0</v>
      </c>
      <c r="P1085" s="11">
        <f>COUNTIFS(Ishop!$AG:$AG,Source!$P$1,Ishop!$BG:$BG,Source!$D1085,Ishop!$B:$B,Source!$C1085)</f>
        <v>0</v>
      </c>
      <c r="Q1085" s="11">
        <f>COUNTIFS(Ishop!$AG:$AG,Source!$Q$1,Ishop!$BG:$BG,Source!$D1085,Ishop!$B:$B,Source!$C1085)</f>
        <v>0</v>
      </c>
      <c r="R1085" s="11">
        <f>COUNTIFS(Ishop!$AG:$AG,Source!$R$1,Ishop!$BG:$BG,Source!$D1085,Ishop!$B:$B,Source!$C1085)</f>
        <v>0</v>
      </c>
      <c r="S1085" s="11">
        <f>COUNTIFS(Ishop!$AG:$AG,Source!$S$1,Ishop!$BG:$BG,Source!$D1085,Ishop!$B:$B,Source!$C1085)</f>
        <v>0</v>
      </c>
      <c r="T1085" s="11">
        <f>COUNTIFS(Ishop!$AG:$AG,Source!$T$1,Ishop!$BG:$BG,Source!$D1085,Ishop!$B:$B,Source!$C1085)</f>
        <v>0</v>
      </c>
      <c r="U1085" s="11">
        <f>COUNTIFS(Ishop!$AG:$AG,Source!$U$1,Ishop!$BG:$BG,Source!$D1085,Ishop!$B:$B,Source!$C1085)</f>
        <v>0</v>
      </c>
      <c r="V1085" s="11">
        <f>COUNTIFS(Ishop!$AG:$AG,Source!$V$1,Ishop!$BG:$BG,Source!$D1085,Ishop!$B:$B,Source!$C1085)</f>
        <v>0</v>
      </c>
      <c r="W1085" s="11">
        <f>COUNTIFS(Ishop!$AG:$AG,Source!$W$1,Ishop!$BG:$BG,Source!$D1085,Ishop!$B:$B,Source!$C1085)</f>
        <v>0</v>
      </c>
      <c r="X1085" s="11">
        <f>COUNTIFS(Ishop!$AG:$AG,Source!$X$1,Ishop!$BG:$BG,Source!$D1085,Ishop!$B:$B,Source!$C1085)</f>
        <v>0</v>
      </c>
      <c r="Y1085" s="11">
        <f>COUNTIFS(Ishop!$AG:$AG,Source!$Y$1,Ishop!$BG:$BG,Source!$D1085,Ishop!$B:$B,Source!$C1085)</f>
        <v>0</v>
      </c>
      <c r="Z1085" s="11">
        <f>COUNTIFS(Ishop!$AG:$AG,Source!$Z$1,Ishop!$BG:$BG,Source!$D1085,Ishop!$B:$B,Source!$C1085,Ishop!$J:$J,"OUI")</f>
        <v>0</v>
      </c>
      <c r="AA1085" s="11">
        <f>COUNTIFS(Ishop!$AG:$AG,Source!$AA$1,Ishop!$BG:$BG,Source!$D1085,Ishop!$B:$B,Source!$C1085,Ishop!$J:$J,"OUI")</f>
        <v>0</v>
      </c>
      <c r="AB1085" s="11">
        <f>COUNTIFS(Ishop!$AG:$AG,Source!$AB$1,Ishop!$BG:$BG,Source!$D1085,Ishop!$B:$B,Source!$C1085,Ishop!$J:$J,"OUI")</f>
        <v>0</v>
      </c>
      <c r="AC1085" s="11">
        <f>COUNTIFS(Ishop!$AG:$AG,Source!$AC$1,Ishop!$BG:$BG,Source!$D1085,Ishop!$B:$B,Source!$C1085,Ishop!$J:$J,"OUI")</f>
        <v>0</v>
      </c>
      <c r="AD1085" s="11">
        <f>COUNTIFS(Ishop!$AG:$AG,Source!$AD$1,Ishop!$BG:$BG,Source!$D1085,Ishop!$B:$B,Source!$C1085,Ishop!$J:$J,"OUI")</f>
        <v>0</v>
      </c>
      <c r="AE1085" s="11">
        <f>COUNTIFS(Ishop!$AG:$AG,Source!$AE$1,Ishop!$BG:$BG,Source!$D1085,Ishop!$B:$B,Source!$C1085,Ishop!$J:$J,"OUI")</f>
        <v>0</v>
      </c>
      <c r="AF1085" s="11">
        <f>COUNTIFS(Ishop!$AG:$AG,Source!$AF$1,Ishop!$BG:$BG,Source!$D1085,Ishop!$B:$B,Source!$C1085,Ishop!$J:$J,"OUI")</f>
        <v>0</v>
      </c>
      <c r="AG1085" s="11">
        <f>COUNTIFS(Ishop!$AG:$AG,Source!$AG$1,Ishop!$BG:$BG,Source!$D1085,Ishop!$B:$B,Source!$C1085,Ishop!$J:$J,"OUI")</f>
        <v>0</v>
      </c>
      <c r="AH1085" s="11">
        <f>COUNTIFS(Ishop!$AG:$AG,Source!$AH$1,Ishop!$BG:$BG,Source!$D1085,Ishop!$B:$B,Source!$C1085,Ishop!$J:$J,"OUI")</f>
        <v>0</v>
      </c>
      <c r="AI1085" s="11">
        <f>COUNTIFS(Ishop!$AG:$AG,Source!$AI$1,Ishop!$BG:$BG,Source!$D1085,Ishop!$B:$B,Source!$C1085,Ishop!$J:$J,"OUI")</f>
        <v>0</v>
      </c>
      <c r="AJ1085" s="11">
        <f>COUNTIFS(Ishop!$AG:$AG,Source!$AJ$1,Ishop!$BG:$BG,Source!$D1085,Ishop!$B:$B,Source!$C1085,Ishop!$J:$J,"OUI")</f>
        <v>0</v>
      </c>
      <c r="AK1085" s="11">
        <f>COUNTIFS(Ishop!$AG:$AG,Source!$AK$1,Ishop!$BG:$BG,Source!$D1085,Ishop!$B:$B,Source!$C1085,Ishop!$J:$J,"OUI")</f>
        <v>0</v>
      </c>
      <c r="AL1085" s="11">
        <f>COUNTIFS(Ishop!$AG:$AG,Source!$AL$1,Ishop!$BG:$BG,Source!$D1085,Ishop!$B:$B,Source!$C1085,Ishop!$J:$J,"OUI")</f>
        <v>0</v>
      </c>
      <c r="AM1085" s="11">
        <f>COUNTIFS(Ishop!$AG:$AG,Source!$AM$1,Ishop!$BG:$BG,Source!$D1085,Ishop!$B:$B,Source!$C1085,Ishop!$J:$J,"OUI")</f>
        <v>0</v>
      </c>
      <c r="AN1085" s="11">
        <f>COUNTIFS(Dolmen!$W:$W,"Sensation",Dolmen!$O:$O,Source!D1085,Dolmen!$F:$F,Source!C1085)</f>
        <v>0</v>
      </c>
      <c r="AO1085" s="11">
        <f>COUNTIFS(Dolmen!$AC:$AC,"Bbox Miami",Dolmen!$O:$O,Source!D1085,Dolmen!$F:$F,Source!C1085)</f>
        <v>0</v>
      </c>
      <c r="AP1085" s="11">
        <f>COUNTIFS(Dolmen!$AD:$AD,"1",Dolmen!$W:$W,"",Dolmen!$O:$O,Source!D1085,Dolmen!$F:$F,Source!C1085)</f>
        <v>0</v>
      </c>
      <c r="AQ1085" s="11">
        <f>COUNTIFS(Dolmen!$W:$W,"Sensation",Dolmen!$Y:$Y,"1",Dolmen!$O:$O,Source!D1085,Dolmen!$F:$F,Source!C1085)</f>
        <v>0</v>
      </c>
      <c r="AR1085" s="11">
        <f>COUNTIFS(Dolmen!$AC:$AC,"Bbox Miami",Dolmen!$Y:$Y,"1",Dolmen!$O:$O,Source!D1085,Dolmen!$F:$F,Source!C1085)</f>
        <v>0</v>
      </c>
      <c r="AS1085" s="11">
        <f>COUNTIFS(Dolmen!$AD:$AD,"1",Dolmen!$W:$W,"",Dolmen!$Y:$Y,"1",Dolmen!$O:$O,Source!D1085,Dolmen!$F:$F,Source!C1085)</f>
        <v>0</v>
      </c>
      <c r="AT1085" s="11">
        <f t="shared" si="416"/>
        <v>0</v>
      </c>
      <c r="AU1085" s="11">
        <f t="shared" si="417"/>
        <v>0</v>
      </c>
      <c r="AV1085" s="11">
        <f t="shared" si="418"/>
        <v>0</v>
      </c>
      <c r="AW1085" s="11">
        <f t="shared" si="419"/>
        <v>0</v>
      </c>
      <c r="AX1085" s="11">
        <f t="shared" si="420"/>
        <v>0</v>
      </c>
      <c r="AY1085" s="11">
        <f t="shared" si="421"/>
        <v>0</v>
      </c>
      <c r="AZ1085" s="11">
        <f t="shared" si="422"/>
        <v>0</v>
      </c>
      <c r="BA1085" s="11">
        <f t="shared" si="423"/>
        <v>0</v>
      </c>
      <c r="BB1085" s="11">
        <f t="shared" si="424"/>
        <v>0</v>
      </c>
      <c r="BC1085" s="11">
        <f t="shared" si="425"/>
        <v>0</v>
      </c>
      <c r="BD1085" s="11">
        <f>SUMIFS(Ishop!$BK:$BK,Ishop!$BG:$BG,Source!D1085,Ishop!$B:$B,Source!C1085)</f>
        <v>0</v>
      </c>
      <c r="BE1085" s="11">
        <f>COUNTIFS(Ishop!$AW:$AW,"OUI",Ishop!$BG:$BG,Source!D1085,Ishop!$B:$B,Source!C1085)</f>
        <v>0</v>
      </c>
      <c r="BF1085" s="11">
        <f t="shared" si="426"/>
        <v>0</v>
      </c>
      <c r="BG1085" s="11">
        <f t="shared" si="427"/>
        <v>0</v>
      </c>
      <c r="BH1085" s="11">
        <f t="shared" si="428"/>
        <v>0</v>
      </c>
      <c r="BI1085" s="11">
        <f t="shared" si="429"/>
        <v>0</v>
      </c>
      <c r="BJ1085" s="11">
        <f t="shared" si="430"/>
        <v>0</v>
      </c>
      <c r="BK1085" s="11">
        <f t="shared" si="431"/>
        <v>0</v>
      </c>
      <c r="BL1085" s="11">
        <f t="shared" si="432"/>
        <v>0</v>
      </c>
      <c r="BM1085" s="11">
        <f t="shared" si="433"/>
        <v>0</v>
      </c>
      <c r="BN1085" s="25">
        <f>Z1085*Budget!$A$6</f>
        <v>0</v>
      </c>
      <c r="BO1085" s="25">
        <f>AA1085*(Budget!$B$6+Budget!$B$7)</f>
        <v>0</v>
      </c>
      <c r="BP1085" s="25">
        <f>AB1085*(Budget!$C$6+Budget!$C$7)</f>
        <v>0</v>
      </c>
      <c r="BQ1085" s="25">
        <f>AC1085*(Budget!$D$6+Budget!$D$7)</f>
        <v>0</v>
      </c>
      <c r="BR1085" s="25">
        <f>AD1085*(Budget!$E$6+Budget!$E$7)</f>
        <v>0</v>
      </c>
      <c r="BS1085" s="25">
        <f>AE1085*(Budget!$F$6+Budget!$F$7)</f>
        <v>0</v>
      </c>
      <c r="BT1085" s="25">
        <f>AF1085*(Budget!$G$6+Budget!$G$7)</f>
        <v>0</v>
      </c>
      <c r="BU1085" s="25">
        <f>AG1085*Budget!$H$6</f>
        <v>0</v>
      </c>
      <c r="BV1085" s="25">
        <f>AH1085*Budget!$I$6</f>
        <v>0</v>
      </c>
      <c r="BW1085" s="25">
        <f>AI1085*Budget!$J$6</f>
        <v>0</v>
      </c>
      <c r="BX1085" s="25">
        <f>AJ1085*Budget!$K$6</f>
        <v>0</v>
      </c>
      <c r="BY1085" s="25">
        <f>AK1085*Budget!$L$6</f>
        <v>0</v>
      </c>
      <c r="BZ1085" s="25">
        <f>AL1085*Budget!$M$6</f>
        <v>0</v>
      </c>
      <c r="CA1085" s="25">
        <f>AM1085*Budget!$N$6</f>
        <v>0</v>
      </c>
      <c r="CB1085" s="25">
        <f>AQ1085*Budget!$O$6</f>
        <v>0</v>
      </c>
      <c r="CC1085" s="25">
        <f>AR1085*Budget!$S$6</f>
        <v>0</v>
      </c>
      <c r="CD1085" s="25">
        <f>AS1085*Budget!$Q$6</f>
        <v>0</v>
      </c>
      <c r="CE1085" s="25">
        <f t="shared" si="434"/>
        <v>0</v>
      </c>
      <c r="CF1085" s="11" t="e">
        <f>COUNTIFS(#REF!,Source!E1085,#REF!,Source!C1085)</f>
        <v>#REF!</v>
      </c>
      <c r="CG1085" s="11" t="str">
        <f t="shared" si="435"/>
        <v>--</v>
      </c>
    </row>
    <row r="1086" spans="1:85" x14ac:dyDescent="0.25">
      <c r="A1086" t="str">
        <f>IFERROR(VLOOKUP(MONTH(C1086),Date!$A$2:$B$13,2,0),"--")</f>
        <v>Avril</v>
      </c>
      <c r="B1086" s="11">
        <f t="shared" si="414"/>
        <v>16</v>
      </c>
      <c r="C1086" s="28">
        <f t="shared" si="413"/>
        <v>42108</v>
      </c>
      <c r="D1086" s="29" t="s">
        <v>211</v>
      </c>
      <c r="E1086" s="30" t="str">
        <f>IFERROR(VLOOKUP(D1086,Listing!$A:$B,2,0),"--")</f>
        <v>A44091</v>
      </c>
      <c r="F1086" s="30" t="str">
        <f>IFERROR(VLOOKUP(D1086,Listing!$A:$E,5,0),"-")</f>
        <v>ALAOUI SOSSI  Ahmed</v>
      </c>
      <c r="G1086" s="4">
        <f>IFERROR(VLOOKUP(D1086,Listing!$A:$F,6,0),"--")</f>
        <v>42114</v>
      </c>
      <c r="H1086" s="11" t="str">
        <f>IFERROR(VLOOKUP(D1086,Listing!$A:$D,4,0),"--")</f>
        <v>Hind Haddou</v>
      </c>
      <c r="I1086" s="11" t="str">
        <f t="shared" si="415"/>
        <v>AAC</v>
      </c>
      <c r="J1086" s="31">
        <f>IFERROR(COUNTIFS(Ishop!$BG:$BG,Source!D1086,Ishop!$B:$B,Source!C1086),"--")</f>
        <v>0</v>
      </c>
      <c r="K1086" s="11">
        <f>IFERROR(COUNTIFS(Ishop!$BG:$BG,Source!D1086,Ishop!$B:$B,Source!C1086,Ishop!$J:$J,"OUI"),"--")</f>
        <v>0</v>
      </c>
      <c r="L1086" s="11">
        <f>COUNTIFS(Ishop!$AG:$AG,Source!$L$1,Ishop!$BG:$BG,Source!$D1086,Ishop!$B:$B,Source!$C1086)</f>
        <v>0</v>
      </c>
      <c r="M1086" s="11">
        <f>COUNTIFS(Ishop!$AG:$AG,Source!$M$1,Ishop!$BG:$BG,Source!$D1086,Ishop!$B:$B,Source!$C1086)</f>
        <v>0</v>
      </c>
      <c r="N1086" s="11">
        <f>COUNTIFS(Ishop!$AG:$AG,Source!$N$1,Ishop!$BG:$BG,Source!$D1086,Ishop!$B:$B,Source!$C1086)</f>
        <v>0</v>
      </c>
      <c r="O1086" s="11">
        <f>COUNTIFS(Ishop!$AG:$AG,Source!$O$1,Ishop!$BG:$BG,Source!$D1086,Ishop!$B:$B,Source!$C1086)</f>
        <v>0</v>
      </c>
      <c r="P1086" s="11">
        <f>COUNTIFS(Ishop!$AG:$AG,Source!$P$1,Ishop!$BG:$BG,Source!$D1086,Ishop!$B:$B,Source!$C1086)</f>
        <v>0</v>
      </c>
      <c r="Q1086" s="11">
        <f>COUNTIFS(Ishop!$AG:$AG,Source!$Q$1,Ishop!$BG:$BG,Source!$D1086,Ishop!$B:$B,Source!$C1086)</f>
        <v>0</v>
      </c>
      <c r="R1086" s="11">
        <f>COUNTIFS(Ishop!$AG:$AG,Source!$R$1,Ishop!$BG:$BG,Source!$D1086,Ishop!$B:$B,Source!$C1086)</f>
        <v>0</v>
      </c>
      <c r="S1086" s="11">
        <f>COUNTIFS(Ishop!$AG:$AG,Source!$S$1,Ishop!$BG:$BG,Source!$D1086,Ishop!$B:$B,Source!$C1086)</f>
        <v>0</v>
      </c>
      <c r="T1086" s="11">
        <f>COUNTIFS(Ishop!$AG:$AG,Source!$T$1,Ishop!$BG:$BG,Source!$D1086,Ishop!$B:$B,Source!$C1086)</f>
        <v>0</v>
      </c>
      <c r="U1086" s="11">
        <f>COUNTIFS(Ishop!$AG:$AG,Source!$U$1,Ishop!$BG:$BG,Source!$D1086,Ishop!$B:$B,Source!$C1086)</f>
        <v>0</v>
      </c>
      <c r="V1086" s="11">
        <f>COUNTIFS(Ishop!$AG:$AG,Source!$V$1,Ishop!$BG:$BG,Source!$D1086,Ishop!$B:$B,Source!$C1086)</f>
        <v>0</v>
      </c>
      <c r="W1086" s="11">
        <f>COUNTIFS(Ishop!$AG:$AG,Source!$W$1,Ishop!$BG:$BG,Source!$D1086,Ishop!$B:$B,Source!$C1086)</f>
        <v>0</v>
      </c>
      <c r="X1086" s="11">
        <f>COUNTIFS(Ishop!$AG:$AG,Source!$X$1,Ishop!$BG:$BG,Source!$D1086,Ishop!$B:$B,Source!$C1086)</f>
        <v>0</v>
      </c>
      <c r="Y1086" s="11">
        <f>COUNTIFS(Ishop!$AG:$AG,Source!$Y$1,Ishop!$BG:$BG,Source!$D1086,Ishop!$B:$B,Source!$C1086)</f>
        <v>0</v>
      </c>
      <c r="Z1086" s="11">
        <f>COUNTIFS(Ishop!$AG:$AG,Source!$Z$1,Ishop!$BG:$BG,Source!$D1086,Ishop!$B:$B,Source!$C1086,Ishop!$J:$J,"OUI")</f>
        <v>0</v>
      </c>
      <c r="AA1086" s="11">
        <f>COUNTIFS(Ishop!$AG:$AG,Source!$AA$1,Ishop!$BG:$BG,Source!$D1086,Ishop!$B:$B,Source!$C1086,Ishop!$J:$J,"OUI")</f>
        <v>0</v>
      </c>
      <c r="AB1086" s="11">
        <f>COUNTIFS(Ishop!$AG:$AG,Source!$AB$1,Ishop!$BG:$BG,Source!$D1086,Ishop!$B:$B,Source!$C1086,Ishop!$J:$J,"OUI")</f>
        <v>0</v>
      </c>
      <c r="AC1086" s="11">
        <f>COUNTIFS(Ishop!$AG:$AG,Source!$AC$1,Ishop!$BG:$BG,Source!$D1086,Ishop!$B:$B,Source!$C1086,Ishop!$J:$J,"OUI")</f>
        <v>0</v>
      </c>
      <c r="AD1086" s="11">
        <f>COUNTIFS(Ishop!$AG:$AG,Source!$AD$1,Ishop!$BG:$BG,Source!$D1086,Ishop!$B:$B,Source!$C1086,Ishop!$J:$J,"OUI")</f>
        <v>0</v>
      </c>
      <c r="AE1086" s="11">
        <f>COUNTIFS(Ishop!$AG:$AG,Source!$AE$1,Ishop!$BG:$BG,Source!$D1086,Ishop!$B:$B,Source!$C1086,Ishop!$J:$J,"OUI")</f>
        <v>0</v>
      </c>
      <c r="AF1086" s="11">
        <f>COUNTIFS(Ishop!$AG:$AG,Source!$AF$1,Ishop!$BG:$BG,Source!$D1086,Ishop!$B:$B,Source!$C1086,Ishop!$J:$J,"OUI")</f>
        <v>0</v>
      </c>
      <c r="AG1086" s="11">
        <f>COUNTIFS(Ishop!$AG:$AG,Source!$AG$1,Ishop!$BG:$BG,Source!$D1086,Ishop!$B:$B,Source!$C1086,Ishop!$J:$J,"OUI")</f>
        <v>0</v>
      </c>
      <c r="AH1086" s="11">
        <f>COUNTIFS(Ishop!$AG:$AG,Source!$AH$1,Ishop!$BG:$BG,Source!$D1086,Ishop!$B:$B,Source!$C1086,Ishop!$J:$J,"OUI")</f>
        <v>0</v>
      </c>
      <c r="AI1086" s="11">
        <f>COUNTIFS(Ishop!$AG:$AG,Source!$AI$1,Ishop!$BG:$BG,Source!$D1086,Ishop!$B:$B,Source!$C1086,Ishop!$J:$J,"OUI")</f>
        <v>0</v>
      </c>
      <c r="AJ1086" s="11">
        <f>COUNTIFS(Ishop!$AG:$AG,Source!$AJ$1,Ishop!$BG:$BG,Source!$D1086,Ishop!$B:$B,Source!$C1086,Ishop!$J:$J,"OUI")</f>
        <v>0</v>
      </c>
      <c r="AK1086" s="11">
        <f>COUNTIFS(Ishop!$AG:$AG,Source!$AK$1,Ishop!$BG:$BG,Source!$D1086,Ishop!$B:$B,Source!$C1086,Ishop!$J:$J,"OUI")</f>
        <v>0</v>
      </c>
      <c r="AL1086" s="11">
        <f>COUNTIFS(Ishop!$AG:$AG,Source!$AL$1,Ishop!$BG:$BG,Source!$D1086,Ishop!$B:$B,Source!$C1086,Ishop!$J:$J,"OUI")</f>
        <v>0</v>
      </c>
      <c r="AM1086" s="11">
        <f>COUNTIFS(Ishop!$AG:$AG,Source!$AM$1,Ishop!$BG:$BG,Source!$D1086,Ishop!$B:$B,Source!$C1086,Ishop!$J:$J,"OUI")</f>
        <v>0</v>
      </c>
      <c r="AN1086" s="11">
        <f>COUNTIFS(Dolmen!$W:$W,"Sensation",Dolmen!$O:$O,Source!D1086,Dolmen!$F:$F,Source!C1086)</f>
        <v>0</v>
      </c>
      <c r="AO1086" s="11">
        <f>COUNTIFS(Dolmen!$AC:$AC,"Bbox Miami",Dolmen!$O:$O,Source!D1086,Dolmen!$F:$F,Source!C1086)</f>
        <v>0</v>
      </c>
      <c r="AP1086" s="11">
        <f>COUNTIFS(Dolmen!$AD:$AD,"1",Dolmen!$W:$W,"",Dolmen!$O:$O,Source!D1086,Dolmen!$F:$F,Source!C1086)</f>
        <v>0</v>
      </c>
      <c r="AQ1086" s="11">
        <f>COUNTIFS(Dolmen!$W:$W,"Sensation",Dolmen!$Y:$Y,"1",Dolmen!$O:$O,Source!D1086,Dolmen!$F:$F,Source!C1086)</f>
        <v>0</v>
      </c>
      <c r="AR1086" s="11">
        <f>COUNTIFS(Dolmen!$AC:$AC,"Bbox Miami",Dolmen!$Y:$Y,"1",Dolmen!$O:$O,Source!D1086,Dolmen!$F:$F,Source!C1086)</f>
        <v>0</v>
      </c>
      <c r="AS1086" s="11">
        <f>COUNTIFS(Dolmen!$AD:$AD,"1",Dolmen!$W:$W,"",Dolmen!$Y:$Y,"1",Dolmen!$O:$O,Source!D1086,Dolmen!$F:$F,Source!C1086)</f>
        <v>0</v>
      </c>
      <c r="AT1086" s="11">
        <f t="shared" si="416"/>
        <v>0</v>
      </c>
      <c r="AU1086" s="11">
        <f t="shared" si="417"/>
        <v>0</v>
      </c>
      <c r="AV1086" s="11">
        <f t="shared" si="418"/>
        <v>0</v>
      </c>
      <c r="AW1086" s="11">
        <f t="shared" si="419"/>
        <v>0</v>
      </c>
      <c r="AX1086" s="11">
        <f t="shared" si="420"/>
        <v>0</v>
      </c>
      <c r="AY1086" s="11">
        <f t="shared" si="421"/>
        <v>0</v>
      </c>
      <c r="AZ1086" s="11">
        <f t="shared" si="422"/>
        <v>0</v>
      </c>
      <c r="BA1086" s="11">
        <f t="shared" si="423"/>
        <v>0</v>
      </c>
      <c r="BB1086" s="11">
        <f t="shared" si="424"/>
        <v>0</v>
      </c>
      <c r="BC1086" s="11">
        <f t="shared" si="425"/>
        <v>0</v>
      </c>
      <c r="BD1086" s="11">
        <f>SUMIFS(Ishop!$BK:$BK,Ishop!$BG:$BG,Source!D1086,Ishop!$B:$B,Source!C1086)</f>
        <v>0</v>
      </c>
      <c r="BE1086" s="11">
        <f>COUNTIFS(Ishop!$AW:$AW,"OUI",Ishop!$BG:$BG,Source!D1086,Ishop!$B:$B,Source!C1086)</f>
        <v>0</v>
      </c>
      <c r="BF1086" s="11">
        <f t="shared" si="426"/>
        <v>0</v>
      </c>
      <c r="BG1086" s="11">
        <f t="shared" si="427"/>
        <v>0</v>
      </c>
      <c r="BH1086" s="11">
        <f t="shared" si="428"/>
        <v>0</v>
      </c>
      <c r="BI1086" s="11">
        <f t="shared" si="429"/>
        <v>0</v>
      </c>
      <c r="BJ1086" s="11">
        <f t="shared" si="430"/>
        <v>0</v>
      </c>
      <c r="BK1086" s="11">
        <f t="shared" si="431"/>
        <v>0</v>
      </c>
      <c r="BL1086" s="11">
        <f t="shared" si="432"/>
        <v>0</v>
      </c>
      <c r="BM1086" s="11">
        <f t="shared" si="433"/>
        <v>0</v>
      </c>
      <c r="BN1086" s="25">
        <f>Z1086*Budget!$A$6</f>
        <v>0</v>
      </c>
      <c r="BO1086" s="25">
        <f>AA1086*(Budget!$B$6+Budget!$B$7)</f>
        <v>0</v>
      </c>
      <c r="BP1086" s="25">
        <f>AB1086*(Budget!$C$6+Budget!$C$7)</f>
        <v>0</v>
      </c>
      <c r="BQ1086" s="25">
        <f>AC1086*(Budget!$D$6+Budget!$D$7)</f>
        <v>0</v>
      </c>
      <c r="BR1086" s="25">
        <f>AD1086*(Budget!$E$6+Budget!$E$7)</f>
        <v>0</v>
      </c>
      <c r="BS1086" s="25">
        <f>AE1086*(Budget!$F$6+Budget!$F$7)</f>
        <v>0</v>
      </c>
      <c r="BT1086" s="25">
        <f>AF1086*(Budget!$G$6+Budget!$G$7)</f>
        <v>0</v>
      </c>
      <c r="BU1086" s="25">
        <f>AG1086*Budget!$H$6</f>
        <v>0</v>
      </c>
      <c r="BV1086" s="25">
        <f>AH1086*Budget!$I$6</f>
        <v>0</v>
      </c>
      <c r="BW1086" s="25">
        <f>AI1086*Budget!$J$6</f>
        <v>0</v>
      </c>
      <c r="BX1086" s="25">
        <f>AJ1086*Budget!$K$6</f>
        <v>0</v>
      </c>
      <c r="BY1086" s="25">
        <f>AK1086*Budget!$L$6</f>
        <v>0</v>
      </c>
      <c r="BZ1086" s="25">
        <f>AL1086*Budget!$M$6</f>
        <v>0</v>
      </c>
      <c r="CA1086" s="25">
        <f>AM1086*Budget!$N$6</f>
        <v>0</v>
      </c>
      <c r="CB1086" s="25">
        <f>AQ1086*Budget!$O$6</f>
        <v>0</v>
      </c>
      <c r="CC1086" s="25">
        <f>AR1086*Budget!$S$6</f>
        <v>0</v>
      </c>
      <c r="CD1086" s="25">
        <f>AS1086*Budget!$Q$6</f>
        <v>0</v>
      </c>
      <c r="CE1086" s="25">
        <f t="shared" si="434"/>
        <v>0</v>
      </c>
      <c r="CF1086" s="11" t="e">
        <f>COUNTIFS(#REF!,Source!E1086,#REF!,Source!C1086)</f>
        <v>#REF!</v>
      </c>
      <c r="CG1086" s="11" t="str">
        <f t="shared" si="435"/>
        <v>--</v>
      </c>
    </row>
    <row r="1087" spans="1:85" x14ac:dyDescent="0.25">
      <c r="A1087" t="str">
        <f>IFERROR(VLOOKUP(MONTH(C1087),Date!$A$2:$B$13,2,0),"--")</f>
        <v>Avril</v>
      </c>
      <c r="B1087" s="11">
        <f t="shared" si="414"/>
        <v>16</v>
      </c>
      <c r="C1087" s="28">
        <f t="shared" si="413"/>
        <v>42108</v>
      </c>
      <c r="D1087" s="29" t="s">
        <v>212</v>
      </c>
      <c r="E1087" s="30" t="str">
        <f>IFERROR(VLOOKUP(D1087,Listing!$A:$B,2,0),"--")</f>
        <v>A44092</v>
      </c>
      <c r="F1087" s="30" t="str">
        <f>IFERROR(VLOOKUP(D1087,Listing!$A:$E,5,0),"-")</f>
        <v>MANIAR  Ismail</v>
      </c>
      <c r="G1087" s="4">
        <f>IFERROR(VLOOKUP(D1087,Listing!$A:$F,6,0),"--")</f>
        <v>42114</v>
      </c>
      <c r="H1087" s="11" t="str">
        <f>IFERROR(VLOOKUP(D1087,Listing!$A:$D,4,0),"--")</f>
        <v>Hind Haddou</v>
      </c>
      <c r="I1087" s="11" t="str">
        <f t="shared" si="415"/>
        <v>AAC</v>
      </c>
      <c r="J1087" s="31">
        <f>IFERROR(COUNTIFS(Ishop!$BG:$BG,Source!D1087,Ishop!$B:$B,Source!C1087),"--")</f>
        <v>0</v>
      </c>
      <c r="K1087" s="11">
        <f>IFERROR(COUNTIFS(Ishop!$BG:$BG,Source!D1087,Ishop!$B:$B,Source!C1087,Ishop!$J:$J,"OUI"),"--")</f>
        <v>0</v>
      </c>
      <c r="L1087" s="11">
        <f>COUNTIFS(Ishop!$AG:$AG,Source!$L$1,Ishop!$BG:$BG,Source!$D1087,Ishop!$B:$B,Source!$C1087)</f>
        <v>0</v>
      </c>
      <c r="M1087" s="11">
        <f>COUNTIFS(Ishop!$AG:$AG,Source!$M$1,Ishop!$BG:$BG,Source!$D1087,Ishop!$B:$B,Source!$C1087)</f>
        <v>0</v>
      </c>
      <c r="N1087" s="11">
        <f>COUNTIFS(Ishop!$AG:$AG,Source!$N$1,Ishop!$BG:$BG,Source!$D1087,Ishop!$B:$B,Source!$C1087)</f>
        <v>0</v>
      </c>
      <c r="O1087" s="11">
        <f>COUNTIFS(Ishop!$AG:$AG,Source!$O$1,Ishop!$BG:$BG,Source!$D1087,Ishop!$B:$B,Source!$C1087)</f>
        <v>0</v>
      </c>
      <c r="P1087" s="11">
        <f>COUNTIFS(Ishop!$AG:$AG,Source!$P$1,Ishop!$BG:$BG,Source!$D1087,Ishop!$B:$B,Source!$C1087)</f>
        <v>0</v>
      </c>
      <c r="Q1087" s="11">
        <f>COUNTIFS(Ishop!$AG:$AG,Source!$Q$1,Ishop!$BG:$BG,Source!$D1087,Ishop!$B:$B,Source!$C1087)</f>
        <v>0</v>
      </c>
      <c r="R1087" s="11">
        <f>COUNTIFS(Ishop!$AG:$AG,Source!$R$1,Ishop!$BG:$BG,Source!$D1087,Ishop!$B:$B,Source!$C1087)</f>
        <v>0</v>
      </c>
      <c r="S1087" s="11">
        <f>COUNTIFS(Ishop!$AG:$AG,Source!$S$1,Ishop!$BG:$BG,Source!$D1087,Ishop!$B:$B,Source!$C1087)</f>
        <v>0</v>
      </c>
      <c r="T1087" s="11">
        <f>COUNTIFS(Ishop!$AG:$AG,Source!$T$1,Ishop!$BG:$BG,Source!$D1087,Ishop!$B:$B,Source!$C1087)</f>
        <v>0</v>
      </c>
      <c r="U1087" s="11">
        <f>COUNTIFS(Ishop!$AG:$AG,Source!$U$1,Ishop!$BG:$BG,Source!$D1087,Ishop!$B:$B,Source!$C1087)</f>
        <v>0</v>
      </c>
      <c r="V1087" s="11">
        <f>COUNTIFS(Ishop!$AG:$AG,Source!$V$1,Ishop!$BG:$BG,Source!$D1087,Ishop!$B:$B,Source!$C1087)</f>
        <v>0</v>
      </c>
      <c r="W1087" s="11">
        <f>COUNTIFS(Ishop!$AG:$AG,Source!$W$1,Ishop!$BG:$BG,Source!$D1087,Ishop!$B:$B,Source!$C1087)</f>
        <v>0</v>
      </c>
      <c r="X1087" s="11">
        <f>COUNTIFS(Ishop!$AG:$AG,Source!$X$1,Ishop!$BG:$BG,Source!$D1087,Ishop!$B:$B,Source!$C1087)</f>
        <v>0</v>
      </c>
      <c r="Y1087" s="11">
        <f>COUNTIFS(Ishop!$AG:$AG,Source!$Y$1,Ishop!$BG:$BG,Source!$D1087,Ishop!$B:$B,Source!$C1087)</f>
        <v>0</v>
      </c>
      <c r="Z1087" s="11">
        <f>COUNTIFS(Ishop!$AG:$AG,Source!$Z$1,Ishop!$BG:$BG,Source!$D1087,Ishop!$B:$B,Source!$C1087,Ishop!$J:$J,"OUI")</f>
        <v>0</v>
      </c>
      <c r="AA1087" s="11">
        <f>COUNTIFS(Ishop!$AG:$AG,Source!$AA$1,Ishop!$BG:$BG,Source!$D1087,Ishop!$B:$B,Source!$C1087,Ishop!$J:$J,"OUI")</f>
        <v>0</v>
      </c>
      <c r="AB1087" s="11">
        <f>COUNTIFS(Ishop!$AG:$AG,Source!$AB$1,Ishop!$BG:$BG,Source!$D1087,Ishop!$B:$B,Source!$C1087,Ishop!$J:$J,"OUI")</f>
        <v>0</v>
      </c>
      <c r="AC1087" s="11">
        <f>COUNTIFS(Ishop!$AG:$AG,Source!$AC$1,Ishop!$BG:$BG,Source!$D1087,Ishop!$B:$B,Source!$C1087,Ishop!$J:$J,"OUI")</f>
        <v>0</v>
      </c>
      <c r="AD1087" s="11">
        <f>COUNTIFS(Ishop!$AG:$AG,Source!$AD$1,Ishop!$BG:$BG,Source!$D1087,Ishop!$B:$B,Source!$C1087,Ishop!$J:$J,"OUI")</f>
        <v>0</v>
      </c>
      <c r="AE1087" s="11">
        <f>COUNTIFS(Ishop!$AG:$AG,Source!$AE$1,Ishop!$BG:$BG,Source!$D1087,Ishop!$B:$B,Source!$C1087,Ishop!$J:$J,"OUI")</f>
        <v>0</v>
      </c>
      <c r="AF1087" s="11">
        <f>COUNTIFS(Ishop!$AG:$AG,Source!$AF$1,Ishop!$BG:$BG,Source!$D1087,Ishop!$B:$B,Source!$C1087,Ishop!$J:$J,"OUI")</f>
        <v>0</v>
      </c>
      <c r="AG1087" s="11">
        <f>COUNTIFS(Ishop!$AG:$AG,Source!$AG$1,Ishop!$BG:$BG,Source!$D1087,Ishop!$B:$B,Source!$C1087,Ishop!$J:$J,"OUI")</f>
        <v>0</v>
      </c>
      <c r="AH1087" s="11">
        <f>COUNTIFS(Ishop!$AG:$AG,Source!$AH$1,Ishop!$BG:$BG,Source!$D1087,Ishop!$B:$B,Source!$C1087,Ishop!$J:$J,"OUI")</f>
        <v>0</v>
      </c>
      <c r="AI1087" s="11">
        <f>COUNTIFS(Ishop!$AG:$AG,Source!$AI$1,Ishop!$BG:$BG,Source!$D1087,Ishop!$B:$B,Source!$C1087,Ishop!$J:$J,"OUI")</f>
        <v>0</v>
      </c>
      <c r="AJ1087" s="11">
        <f>COUNTIFS(Ishop!$AG:$AG,Source!$AJ$1,Ishop!$BG:$BG,Source!$D1087,Ishop!$B:$B,Source!$C1087,Ishop!$J:$J,"OUI")</f>
        <v>0</v>
      </c>
      <c r="AK1087" s="11">
        <f>COUNTIFS(Ishop!$AG:$AG,Source!$AK$1,Ishop!$BG:$BG,Source!$D1087,Ishop!$B:$B,Source!$C1087,Ishop!$J:$J,"OUI")</f>
        <v>0</v>
      </c>
      <c r="AL1087" s="11">
        <f>COUNTIFS(Ishop!$AG:$AG,Source!$AL$1,Ishop!$BG:$BG,Source!$D1087,Ishop!$B:$B,Source!$C1087,Ishop!$J:$J,"OUI")</f>
        <v>0</v>
      </c>
      <c r="AM1087" s="11">
        <f>COUNTIFS(Ishop!$AG:$AG,Source!$AM$1,Ishop!$BG:$BG,Source!$D1087,Ishop!$B:$B,Source!$C1087,Ishop!$J:$J,"OUI")</f>
        <v>0</v>
      </c>
      <c r="AN1087" s="11">
        <f>COUNTIFS(Dolmen!$W:$W,"Sensation",Dolmen!$O:$O,Source!D1087,Dolmen!$F:$F,Source!C1087)</f>
        <v>0</v>
      </c>
      <c r="AO1087" s="11">
        <f>COUNTIFS(Dolmen!$AC:$AC,"Bbox Miami",Dolmen!$O:$O,Source!D1087,Dolmen!$F:$F,Source!C1087)</f>
        <v>0</v>
      </c>
      <c r="AP1087" s="11">
        <f>COUNTIFS(Dolmen!$AD:$AD,"1",Dolmen!$W:$W,"",Dolmen!$O:$O,Source!D1087,Dolmen!$F:$F,Source!C1087)</f>
        <v>0</v>
      </c>
      <c r="AQ1087" s="11">
        <f>COUNTIFS(Dolmen!$W:$W,"Sensation",Dolmen!$Y:$Y,"1",Dolmen!$O:$O,Source!D1087,Dolmen!$F:$F,Source!C1087)</f>
        <v>0</v>
      </c>
      <c r="AR1087" s="11">
        <f>COUNTIFS(Dolmen!$AC:$AC,"Bbox Miami",Dolmen!$Y:$Y,"1",Dolmen!$O:$O,Source!D1087,Dolmen!$F:$F,Source!C1087)</f>
        <v>0</v>
      </c>
      <c r="AS1087" s="11">
        <f>COUNTIFS(Dolmen!$AD:$AD,"1",Dolmen!$W:$W,"",Dolmen!$Y:$Y,"1",Dolmen!$O:$O,Source!D1087,Dolmen!$F:$F,Source!C1087)</f>
        <v>0</v>
      </c>
      <c r="AT1087" s="11">
        <f t="shared" si="416"/>
        <v>0</v>
      </c>
      <c r="AU1087" s="11">
        <f t="shared" si="417"/>
        <v>0</v>
      </c>
      <c r="AV1087" s="11">
        <f t="shared" si="418"/>
        <v>0</v>
      </c>
      <c r="AW1087" s="11">
        <f t="shared" si="419"/>
        <v>0</v>
      </c>
      <c r="AX1087" s="11">
        <f t="shared" si="420"/>
        <v>0</v>
      </c>
      <c r="AY1087" s="11">
        <f t="shared" si="421"/>
        <v>0</v>
      </c>
      <c r="AZ1087" s="11">
        <f t="shared" si="422"/>
        <v>0</v>
      </c>
      <c r="BA1087" s="11">
        <f t="shared" si="423"/>
        <v>0</v>
      </c>
      <c r="BB1087" s="11">
        <f t="shared" si="424"/>
        <v>0</v>
      </c>
      <c r="BC1087" s="11">
        <f t="shared" si="425"/>
        <v>0</v>
      </c>
      <c r="BD1087" s="11">
        <f>SUMIFS(Ishop!$BK:$BK,Ishop!$BG:$BG,Source!D1087,Ishop!$B:$B,Source!C1087)</f>
        <v>0</v>
      </c>
      <c r="BE1087" s="11">
        <f>COUNTIFS(Ishop!$AW:$AW,"OUI",Ishop!$BG:$BG,Source!D1087,Ishop!$B:$B,Source!C1087)</f>
        <v>0</v>
      </c>
      <c r="BF1087" s="11">
        <f t="shared" si="426"/>
        <v>0</v>
      </c>
      <c r="BG1087" s="11">
        <f t="shared" si="427"/>
        <v>0</v>
      </c>
      <c r="BH1087" s="11">
        <f t="shared" si="428"/>
        <v>0</v>
      </c>
      <c r="BI1087" s="11">
        <f t="shared" si="429"/>
        <v>0</v>
      </c>
      <c r="BJ1087" s="11">
        <f t="shared" si="430"/>
        <v>0</v>
      </c>
      <c r="BK1087" s="11">
        <f t="shared" si="431"/>
        <v>0</v>
      </c>
      <c r="BL1087" s="11">
        <f t="shared" si="432"/>
        <v>0</v>
      </c>
      <c r="BM1087" s="11">
        <f t="shared" si="433"/>
        <v>0</v>
      </c>
      <c r="BN1087" s="25">
        <f>Z1087*Budget!$A$6</f>
        <v>0</v>
      </c>
      <c r="BO1087" s="25">
        <f>AA1087*(Budget!$B$6+Budget!$B$7)</f>
        <v>0</v>
      </c>
      <c r="BP1087" s="25">
        <f>AB1087*(Budget!$C$6+Budget!$C$7)</f>
        <v>0</v>
      </c>
      <c r="BQ1087" s="25">
        <f>AC1087*(Budget!$D$6+Budget!$D$7)</f>
        <v>0</v>
      </c>
      <c r="BR1087" s="25">
        <f>AD1087*(Budget!$E$6+Budget!$E$7)</f>
        <v>0</v>
      </c>
      <c r="BS1087" s="25">
        <f>AE1087*(Budget!$F$6+Budget!$F$7)</f>
        <v>0</v>
      </c>
      <c r="BT1087" s="25">
        <f>AF1087*(Budget!$G$6+Budget!$G$7)</f>
        <v>0</v>
      </c>
      <c r="BU1087" s="25">
        <f>AG1087*Budget!$H$6</f>
        <v>0</v>
      </c>
      <c r="BV1087" s="25">
        <f>AH1087*Budget!$I$6</f>
        <v>0</v>
      </c>
      <c r="BW1087" s="25">
        <f>AI1087*Budget!$J$6</f>
        <v>0</v>
      </c>
      <c r="BX1087" s="25">
        <f>AJ1087*Budget!$K$6</f>
        <v>0</v>
      </c>
      <c r="BY1087" s="25">
        <f>AK1087*Budget!$L$6</f>
        <v>0</v>
      </c>
      <c r="BZ1087" s="25">
        <f>AL1087*Budget!$M$6</f>
        <v>0</v>
      </c>
      <c r="CA1087" s="25">
        <f>AM1087*Budget!$N$6</f>
        <v>0</v>
      </c>
      <c r="CB1087" s="25">
        <f>AQ1087*Budget!$O$6</f>
        <v>0</v>
      </c>
      <c r="CC1087" s="25">
        <f>AR1087*Budget!$S$6</f>
        <v>0</v>
      </c>
      <c r="CD1087" s="25">
        <f>AS1087*Budget!$Q$6</f>
        <v>0</v>
      </c>
      <c r="CE1087" s="25">
        <f t="shared" si="434"/>
        <v>0</v>
      </c>
      <c r="CF1087" s="11" t="e">
        <f>COUNTIFS(#REF!,Source!E1087,#REF!,Source!C1087)</f>
        <v>#REF!</v>
      </c>
      <c r="CG1087" s="11" t="str">
        <f t="shared" si="435"/>
        <v>--</v>
      </c>
    </row>
    <row r="1088" spans="1:85" x14ac:dyDescent="0.25">
      <c r="A1088" t="str">
        <f>IFERROR(VLOOKUP(MONTH(C1088),Date!$A$2:$B$13,2,0),"--")</f>
        <v>Avril</v>
      </c>
      <c r="B1088" s="11">
        <f t="shared" si="414"/>
        <v>16</v>
      </c>
      <c r="C1088" s="28">
        <f t="shared" si="413"/>
        <v>42108</v>
      </c>
      <c r="D1088" s="29" t="s">
        <v>213</v>
      </c>
      <c r="E1088" s="30" t="str">
        <f>IFERROR(VLOOKUP(D1088,Listing!$A:$B,2,0),"--")</f>
        <v>A44073</v>
      </c>
      <c r="F1088" s="30" t="str">
        <f>IFERROR(VLOOKUP(D1088,Listing!$A:$E,5,0),"-")</f>
        <v>MOUHSINE  Reda</v>
      </c>
      <c r="G1088" s="4">
        <f>IFERROR(VLOOKUP(D1088,Listing!$A:$F,6,0),"--")</f>
        <v>42114</v>
      </c>
      <c r="H1088" s="11" t="str">
        <f>IFERROR(VLOOKUP(D1088,Listing!$A:$D,4,0),"--")</f>
        <v>Hind Haddou</v>
      </c>
      <c r="I1088" s="11" t="str">
        <f t="shared" si="415"/>
        <v>AAC</v>
      </c>
      <c r="J1088" s="31">
        <f>IFERROR(COUNTIFS(Ishop!$BG:$BG,Source!D1088,Ishop!$B:$B,Source!C1088),"--")</f>
        <v>0</v>
      </c>
      <c r="K1088" s="11">
        <f>IFERROR(COUNTIFS(Ishop!$BG:$BG,Source!D1088,Ishop!$B:$B,Source!C1088,Ishop!$J:$J,"OUI"),"--")</f>
        <v>0</v>
      </c>
      <c r="L1088" s="11">
        <f>COUNTIFS(Ishop!$AG:$AG,Source!$L$1,Ishop!$BG:$BG,Source!$D1088,Ishop!$B:$B,Source!$C1088)</f>
        <v>0</v>
      </c>
      <c r="M1088" s="11">
        <f>COUNTIFS(Ishop!$AG:$AG,Source!$M$1,Ishop!$BG:$BG,Source!$D1088,Ishop!$B:$B,Source!$C1088)</f>
        <v>0</v>
      </c>
      <c r="N1088" s="11">
        <f>COUNTIFS(Ishop!$AG:$AG,Source!$N$1,Ishop!$BG:$BG,Source!$D1088,Ishop!$B:$B,Source!$C1088)</f>
        <v>0</v>
      </c>
      <c r="O1088" s="11">
        <f>COUNTIFS(Ishop!$AG:$AG,Source!$O$1,Ishop!$BG:$BG,Source!$D1088,Ishop!$B:$B,Source!$C1088)</f>
        <v>0</v>
      </c>
      <c r="P1088" s="11">
        <f>COUNTIFS(Ishop!$AG:$AG,Source!$P$1,Ishop!$BG:$BG,Source!$D1088,Ishop!$B:$B,Source!$C1088)</f>
        <v>0</v>
      </c>
      <c r="Q1088" s="11">
        <f>COUNTIFS(Ishop!$AG:$AG,Source!$Q$1,Ishop!$BG:$BG,Source!$D1088,Ishop!$B:$B,Source!$C1088)</f>
        <v>0</v>
      </c>
      <c r="R1088" s="11">
        <f>COUNTIFS(Ishop!$AG:$AG,Source!$R$1,Ishop!$BG:$BG,Source!$D1088,Ishop!$B:$B,Source!$C1088)</f>
        <v>0</v>
      </c>
      <c r="S1088" s="11">
        <f>COUNTIFS(Ishop!$AG:$AG,Source!$S$1,Ishop!$BG:$BG,Source!$D1088,Ishop!$B:$B,Source!$C1088)</f>
        <v>0</v>
      </c>
      <c r="T1088" s="11">
        <f>COUNTIFS(Ishop!$AG:$AG,Source!$T$1,Ishop!$BG:$BG,Source!$D1088,Ishop!$B:$B,Source!$C1088)</f>
        <v>0</v>
      </c>
      <c r="U1088" s="11">
        <f>COUNTIFS(Ishop!$AG:$AG,Source!$U$1,Ishop!$BG:$BG,Source!$D1088,Ishop!$B:$B,Source!$C1088)</f>
        <v>0</v>
      </c>
      <c r="V1088" s="11">
        <f>COUNTIFS(Ishop!$AG:$AG,Source!$V$1,Ishop!$BG:$BG,Source!$D1088,Ishop!$B:$B,Source!$C1088)</f>
        <v>0</v>
      </c>
      <c r="W1088" s="11">
        <f>COUNTIFS(Ishop!$AG:$AG,Source!$W$1,Ishop!$BG:$BG,Source!$D1088,Ishop!$B:$B,Source!$C1088)</f>
        <v>0</v>
      </c>
      <c r="X1088" s="11">
        <f>COUNTIFS(Ishop!$AG:$AG,Source!$X$1,Ishop!$BG:$BG,Source!$D1088,Ishop!$B:$B,Source!$C1088)</f>
        <v>0</v>
      </c>
      <c r="Y1088" s="11">
        <f>COUNTIFS(Ishop!$AG:$AG,Source!$Y$1,Ishop!$BG:$BG,Source!$D1088,Ishop!$B:$B,Source!$C1088)</f>
        <v>0</v>
      </c>
      <c r="Z1088" s="11">
        <f>COUNTIFS(Ishop!$AG:$AG,Source!$Z$1,Ishop!$BG:$BG,Source!$D1088,Ishop!$B:$B,Source!$C1088,Ishop!$J:$J,"OUI")</f>
        <v>0</v>
      </c>
      <c r="AA1088" s="11">
        <f>COUNTIFS(Ishop!$AG:$AG,Source!$AA$1,Ishop!$BG:$BG,Source!$D1088,Ishop!$B:$B,Source!$C1088,Ishop!$J:$J,"OUI")</f>
        <v>0</v>
      </c>
      <c r="AB1088" s="11">
        <f>COUNTIFS(Ishop!$AG:$AG,Source!$AB$1,Ishop!$BG:$BG,Source!$D1088,Ishop!$B:$B,Source!$C1088,Ishop!$J:$J,"OUI")</f>
        <v>0</v>
      </c>
      <c r="AC1088" s="11">
        <f>COUNTIFS(Ishop!$AG:$AG,Source!$AC$1,Ishop!$BG:$BG,Source!$D1088,Ishop!$B:$B,Source!$C1088,Ishop!$J:$J,"OUI")</f>
        <v>0</v>
      </c>
      <c r="AD1088" s="11">
        <f>COUNTIFS(Ishop!$AG:$AG,Source!$AD$1,Ishop!$BG:$BG,Source!$D1088,Ishop!$B:$B,Source!$C1088,Ishop!$J:$J,"OUI")</f>
        <v>0</v>
      </c>
      <c r="AE1088" s="11">
        <f>COUNTIFS(Ishop!$AG:$AG,Source!$AE$1,Ishop!$BG:$BG,Source!$D1088,Ishop!$B:$B,Source!$C1088,Ishop!$J:$J,"OUI")</f>
        <v>0</v>
      </c>
      <c r="AF1088" s="11">
        <f>COUNTIFS(Ishop!$AG:$AG,Source!$AF$1,Ishop!$BG:$BG,Source!$D1088,Ishop!$B:$B,Source!$C1088,Ishop!$J:$J,"OUI")</f>
        <v>0</v>
      </c>
      <c r="AG1088" s="11">
        <f>COUNTIFS(Ishop!$AG:$AG,Source!$AG$1,Ishop!$BG:$BG,Source!$D1088,Ishop!$B:$B,Source!$C1088,Ishop!$J:$J,"OUI")</f>
        <v>0</v>
      </c>
      <c r="AH1088" s="11">
        <f>COUNTIFS(Ishop!$AG:$AG,Source!$AH$1,Ishop!$BG:$BG,Source!$D1088,Ishop!$B:$B,Source!$C1088,Ishop!$J:$J,"OUI")</f>
        <v>0</v>
      </c>
      <c r="AI1088" s="11">
        <f>COUNTIFS(Ishop!$AG:$AG,Source!$AI$1,Ishop!$BG:$BG,Source!$D1088,Ishop!$B:$B,Source!$C1088,Ishop!$J:$J,"OUI")</f>
        <v>0</v>
      </c>
      <c r="AJ1088" s="11">
        <f>COUNTIFS(Ishop!$AG:$AG,Source!$AJ$1,Ishop!$BG:$BG,Source!$D1088,Ishop!$B:$B,Source!$C1088,Ishop!$J:$J,"OUI")</f>
        <v>0</v>
      </c>
      <c r="AK1088" s="11">
        <f>COUNTIFS(Ishop!$AG:$AG,Source!$AK$1,Ishop!$BG:$BG,Source!$D1088,Ishop!$B:$B,Source!$C1088,Ishop!$J:$J,"OUI")</f>
        <v>0</v>
      </c>
      <c r="AL1088" s="11">
        <f>COUNTIFS(Ishop!$AG:$AG,Source!$AL$1,Ishop!$BG:$BG,Source!$D1088,Ishop!$B:$B,Source!$C1088,Ishop!$J:$J,"OUI")</f>
        <v>0</v>
      </c>
      <c r="AM1088" s="11">
        <f>COUNTIFS(Ishop!$AG:$AG,Source!$AM$1,Ishop!$BG:$BG,Source!$D1088,Ishop!$B:$B,Source!$C1088,Ishop!$J:$J,"OUI")</f>
        <v>0</v>
      </c>
      <c r="AN1088" s="11">
        <f>COUNTIFS(Dolmen!$W:$W,"Sensation",Dolmen!$O:$O,Source!D1088,Dolmen!$F:$F,Source!C1088)</f>
        <v>0</v>
      </c>
      <c r="AO1088" s="11">
        <f>COUNTIFS(Dolmen!$AC:$AC,"Bbox Miami",Dolmen!$O:$O,Source!D1088,Dolmen!$F:$F,Source!C1088)</f>
        <v>0</v>
      </c>
      <c r="AP1088" s="11">
        <f>COUNTIFS(Dolmen!$AD:$AD,"1",Dolmen!$W:$W,"",Dolmen!$O:$O,Source!D1088,Dolmen!$F:$F,Source!C1088)</f>
        <v>0</v>
      </c>
      <c r="AQ1088" s="11">
        <f>COUNTIFS(Dolmen!$W:$W,"Sensation",Dolmen!$Y:$Y,"1",Dolmen!$O:$O,Source!D1088,Dolmen!$F:$F,Source!C1088)</f>
        <v>0</v>
      </c>
      <c r="AR1088" s="11">
        <f>COUNTIFS(Dolmen!$AC:$AC,"Bbox Miami",Dolmen!$Y:$Y,"1",Dolmen!$O:$O,Source!D1088,Dolmen!$F:$F,Source!C1088)</f>
        <v>0</v>
      </c>
      <c r="AS1088" s="11">
        <f>COUNTIFS(Dolmen!$AD:$AD,"1",Dolmen!$W:$W,"",Dolmen!$Y:$Y,"1",Dolmen!$O:$O,Source!D1088,Dolmen!$F:$F,Source!C1088)</f>
        <v>0</v>
      </c>
      <c r="AT1088" s="11">
        <f t="shared" si="416"/>
        <v>0</v>
      </c>
      <c r="AU1088" s="11">
        <f t="shared" si="417"/>
        <v>0</v>
      </c>
      <c r="AV1088" s="11">
        <f t="shared" si="418"/>
        <v>0</v>
      </c>
      <c r="AW1088" s="11">
        <f t="shared" si="419"/>
        <v>0</v>
      </c>
      <c r="AX1088" s="11">
        <f t="shared" si="420"/>
        <v>0</v>
      </c>
      <c r="AY1088" s="11">
        <f t="shared" si="421"/>
        <v>0</v>
      </c>
      <c r="AZ1088" s="11">
        <f t="shared" si="422"/>
        <v>0</v>
      </c>
      <c r="BA1088" s="11">
        <f t="shared" si="423"/>
        <v>0</v>
      </c>
      <c r="BB1088" s="11">
        <f t="shared" si="424"/>
        <v>0</v>
      </c>
      <c r="BC1088" s="11">
        <f t="shared" si="425"/>
        <v>0</v>
      </c>
      <c r="BD1088" s="11">
        <f>SUMIFS(Ishop!$BK:$BK,Ishop!$BG:$BG,Source!D1088,Ishop!$B:$B,Source!C1088)</f>
        <v>0</v>
      </c>
      <c r="BE1088" s="11">
        <f>COUNTIFS(Ishop!$AW:$AW,"OUI",Ishop!$BG:$BG,Source!D1088,Ishop!$B:$B,Source!C1088)</f>
        <v>0</v>
      </c>
      <c r="BF1088" s="11">
        <f t="shared" si="426"/>
        <v>0</v>
      </c>
      <c r="BG1088" s="11">
        <f t="shared" si="427"/>
        <v>0</v>
      </c>
      <c r="BH1088" s="11">
        <f t="shared" si="428"/>
        <v>0</v>
      </c>
      <c r="BI1088" s="11">
        <f t="shared" si="429"/>
        <v>0</v>
      </c>
      <c r="BJ1088" s="11">
        <f t="shared" si="430"/>
        <v>0</v>
      </c>
      <c r="BK1088" s="11">
        <f t="shared" si="431"/>
        <v>0</v>
      </c>
      <c r="BL1088" s="11">
        <f t="shared" si="432"/>
        <v>0</v>
      </c>
      <c r="BM1088" s="11">
        <f t="shared" si="433"/>
        <v>0</v>
      </c>
      <c r="BN1088" s="25">
        <f>Z1088*Budget!$A$6</f>
        <v>0</v>
      </c>
      <c r="BO1088" s="25">
        <f>AA1088*(Budget!$B$6+Budget!$B$7)</f>
        <v>0</v>
      </c>
      <c r="BP1088" s="25">
        <f>AB1088*(Budget!$C$6+Budget!$C$7)</f>
        <v>0</v>
      </c>
      <c r="BQ1088" s="25">
        <f>AC1088*(Budget!$D$6+Budget!$D$7)</f>
        <v>0</v>
      </c>
      <c r="BR1088" s="25">
        <f>AD1088*(Budget!$E$6+Budget!$E$7)</f>
        <v>0</v>
      </c>
      <c r="BS1088" s="25">
        <f>AE1088*(Budget!$F$6+Budget!$F$7)</f>
        <v>0</v>
      </c>
      <c r="BT1088" s="25">
        <f>AF1088*(Budget!$G$6+Budget!$G$7)</f>
        <v>0</v>
      </c>
      <c r="BU1088" s="25">
        <f>AG1088*Budget!$H$6</f>
        <v>0</v>
      </c>
      <c r="BV1088" s="25">
        <f>AH1088*Budget!$I$6</f>
        <v>0</v>
      </c>
      <c r="BW1088" s="25">
        <f>AI1088*Budget!$J$6</f>
        <v>0</v>
      </c>
      <c r="BX1088" s="25">
        <f>AJ1088*Budget!$K$6</f>
        <v>0</v>
      </c>
      <c r="BY1088" s="25">
        <f>AK1088*Budget!$L$6</f>
        <v>0</v>
      </c>
      <c r="BZ1088" s="25">
        <f>AL1088*Budget!$M$6</f>
        <v>0</v>
      </c>
      <c r="CA1088" s="25">
        <f>AM1088*Budget!$N$6</f>
        <v>0</v>
      </c>
      <c r="CB1088" s="25">
        <f>AQ1088*Budget!$O$6</f>
        <v>0</v>
      </c>
      <c r="CC1088" s="25">
        <f>AR1088*Budget!$S$6</f>
        <v>0</v>
      </c>
      <c r="CD1088" s="25">
        <f>AS1088*Budget!$Q$6</f>
        <v>0</v>
      </c>
      <c r="CE1088" s="25">
        <f t="shared" si="434"/>
        <v>0</v>
      </c>
      <c r="CF1088" s="11" t="e">
        <f>COUNTIFS(#REF!,Source!E1088,#REF!,Source!C1088)</f>
        <v>#REF!</v>
      </c>
      <c r="CG1088" s="11" t="str">
        <f t="shared" si="435"/>
        <v>--</v>
      </c>
    </row>
    <row r="1089" spans="1:85" x14ac:dyDescent="0.25">
      <c r="A1089" t="str">
        <f>IFERROR(VLOOKUP(MONTH(C1089),Date!$A$2:$B$13,2,0),"--")</f>
        <v>Avril</v>
      </c>
      <c r="B1089" s="11">
        <f t="shared" si="414"/>
        <v>16</v>
      </c>
      <c r="C1089" s="28">
        <f t="shared" si="413"/>
        <v>42108</v>
      </c>
      <c r="D1089" s="29" t="s">
        <v>214</v>
      </c>
      <c r="E1089" s="30" t="str">
        <f>IFERROR(VLOOKUP(D1089,Listing!$A:$B,2,0),"--")</f>
        <v>A44057</v>
      </c>
      <c r="F1089" s="30" t="str">
        <f>IFERROR(VLOOKUP(D1089,Listing!$A:$E,5,0),"-")</f>
        <v>ALAMI MEJJATI  Youssef</v>
      </c>
      <c r="G1089" s="4">
        <f>IFERROR(VLOOKUP(D1089,Listing!$A:$F,6,0),"--")</f>
        <v>42114</v>
      </c>
      <c r="H1089" s="11" t="str">
        <f>IFERROR(VLOOKUP(D1089,Listing!$A:$D,4,0),"--")</f>
        <v>Hind Haddou</v>
      </c>
      <c r="I1089" s="11" t="str">
        <f t="shared" si="415"/>
        <v>AAC</v>
      </c>
      <c r="J1089" s="31">
        <f>IFERROR(COUNTIFS(Ishop!$BG:$BG,Source!D1089,Ishop!$B:$B,Source!C1089),"--")</f>
        <v>0</v>
      </c>
      <c r="K1089" s="11">
        <f>IFERROR(COUNTIFS(Ishop!$BG:$BG,Source!D1089,Ishop!$B:$B,Source!C1089,Ishop!$J:$J,"OUI"),"--")</f>
        <v>0</v>
      </c>
      <c r="L1089" s="11">
        <f>COUNTIFS(Ishop!$AG:$AG,Source!$L$1,Ishop!$BG:$BG,Source!$D1089,Ishop!$B:$B,Source!$C1089)</f>
        <v>0</v>
      </c>
      <c r="M1089" s="11">
        <f>COUNTIFS(Ishop!$AG:$AG,Source!$M$1,Ishop!$BG:$BG,Source!$D1089,Ishop!$B:$B,Source!$C1089)</f>
        <v>0</v>
      </c>
      <c r="N1089" s="11">
        <f>COUNTIFS(Ishop!$AG:$AG,Source!$N$1,Ishop!$BG:$BG,Source!$D1089,Ishop!$B:$B,Source!$C1089)</f>
        <v>0</v>
      </c>
      <c r="O1089" s="11">
        <f>COUNTIFS(Ishop!$AG:$AG,Source!$O$1,Ishop!$BG:$BG,Source!$D1089,Ishop!$B:$B,Source!$C1089)</f>
        <v>0</v>
      </c>
      <c r="P1089" s="11">
        <f>COUNTIFS(Ishop!$AG:$AG,Source!$P$1,Ishop!$BG:$BG,Source!$D1089,Ishop!$B:$B,Source!$C1089)</f>
        <v>0</v>
      </c>
      <c r="Q1089" s="11">
        <f>COUNTIFS(Ishop!$AG:$AG,Source!$Q$1,Ishop!$BG:$BG,Source!$D1089,Ishop!$B:$B,Source!$C1089)</f>
        <v>0</v>
      </c>
      <c r="R1089" s="11">
        <f>COUNTIFS(Ishop!$AG:$AG,Source!$R$1,Ishop!$BG:$BG,Source!$D1089,Ishop!$B:$B,Source!$C1089)</f>
        <v>0</v>
      </c>
      <c r="S1089" s="11">
        <f>COUNTIFS(Ishop!$AG:$AG,Source!$S$1,Ishop!$BG:$BG,Source!$D1089,Ishop!$B:$B,Source!$C1089)</f>
        <v>0</v>
      </c>
      <c r="T1089" s="11">
        <f>COUNTIFS(Ishop!$AG:$AG,Source!$T$1,Ishop!$BG:$BG,Source!$D1089,Ishop!$B:$B,Source!$C1089)</f>
        <v>0</v>
      </c>
      <c r="U1089" s="11">
        <f>COUNTIFS(Ishop!$AG:$AG,Source!$U$1,Ishop!$BG:$BG,Source!$D1089,Ishop!$B:$B,Source!$C1089)</f>
        <v>0</v>
      </c>
      <c r="V1089" s="11">
        <f>COUNTIFS(Ishop!$AG:$AG,Source!$V$1,Ishop!$BG:$BG,Source!$D1089,Ishop!$B:$B,Source!$C1089)</f>
        <v>0</v>
      </c>
      <c r="W1089" s="11">
        <f>COUNTIFS(Ishop!$AG:$AG,Source!$W$1,Ishop!$BG:$BG,Source!$D1089,Ishop!$B:$B,Source!$C1089)</f>
        <v>0</v>
      </c>
      <c r="X1089" s="11">
        <f>COUNTIFS(Ishop!$AG:$AG,Source!$X$1,Ishop!$BG:$BG,Source!$D1089,Ishop!$B:$B,Source!$C1089)</f>
        <v>0</v>
      </c>
      <c r="Y1089" s="11">
        <f>COUNTIFS(Ishop!$AG:$AG,Source!$Y$1,Ishop!$BG:$BG,Source!$D1089,Ishop!$B:$B,Source!$C1089)</f>
        <v>0</v>
      </c>
      <c r="Z1089" s="11">
        <f>COUNTIFS(Ishop!$AG:$AG,Source!$Z$1,Ishop!$BG:$BG,Source!$D1089,Ishop!$B:$B,Source!$C1089,Ishop!$J:$J,"OUI")</f>
        <v>0</v>
      </c>
      <c r="AA1089" s="11">
        <f>COUNTIFS(Ishop!$AG:$AG,Source!$AA$1,Ishop!$BG:$BG,Source!$D1089,Ishop!$B:$B,Source!$C1089,Ishop!$J:$J,"OUI")</f>
        <v>0</v>
      </c>
      <c r="AB1089" s="11">
        <f>COUNTIFS(Ishop!$AG:$AG,Source!$AB$1,Ishop!$BG:$BG,Source!$D1089,Ishop!$B:$B,Source!$C1089,Ishop!$J:$J,"OUI")</f>
        <v>0</v>
      </c>
      <c r="AC1089" s="11">
        <f>COUNTIFS(Ishop!$AG:$AG,Source!$AC$1,Ishop!$BG:$BG,Source!$D1089,Ishop!$B:$B,Source!$C1089,Ishop!$J:$J,"OUI")</f>
        <v>0</v>
      </c>
      <c r="AD1089" s="11">
        <f>COUNTIFS(Ishop!$AG:$AG,Source!$AD$1,Ishop!$BG:$BG,Source!$D1089,Ishop!$B:$B,Source!$C1089,Ishop!$J:$J,"OUI")</f>
        <v>0</v>
      </c>
      <c r="AE1089" s="11">
        <f>COUNTIFS(Ishop!$AG:$AG,Source!$AE$1,Ishop!$BG:$BG,Source!$D1089,Ishop!$B:$B,Source!$C1089,Ishop!$J:$J,"OUI")</f>
        <v>0</v>
      </c>
      <c r="AF1089" s="11">
        <f>COUNTIFS(Ishop!$AG:$AG,Source!$AF$1,Ishop!$BG:$BG,Source!$D1089,Ishop!$B:$B,Source!$C1089,Ishop!$J:$J,"OUI")</f>
        <v>0</v>
      </c>
      <c r="AG1089" s="11">
        <f>COUNTIFS(Ishop!$AG:$AG,Source!$AG$1,Ishop!$BG:$BG,Source!$D1089,Ishop!$B:$B,Source!$C1089,Ishop!$J:$J,"OUI")</f>
        <v>0</v>
      </c>
      <c r="AH1089" s="11">
        <f>COUNTIFS(Ishop!$AG:$AG,Source!$AH$1,Ishop!$BG:$BG,Source!$D1089,Ishop!$B:$B,Source!$C1089,Ishop!$J:$J,"OUI")</f>
        <v>0</v>
      </c>
      <c r="AI1089" s="11">
        <f>COUNTIFS(Ishop!$AG:$AG,Source!$AI$1,Ishop!$BG:$BG,Source!$D1089,Ishop!$B:$B,Source!$C1089,Ishop!$J:$J,"OUI")</f>
        <v>0</v>
      </c>
      <c r="AJ1089" s="11">
        <f>COUNTIFS(Ishop!$AG:$AG,Source!$AJ$1,Ishop!$BG:$BG,Source!$D1089,Ishop!$B:$B,Source!$C1089,Ishop!$J:$J,"OUI")</f>
        <v>0</v>
      </c>
      <c r="AK1089" s="11">
        <f>COUNTIFS(Ishop!$AG:$AG,Source!$AK$1,Ishop!$BG:$BG,Source!$D1089,Ishop!$B:$B,Source!$C1089,Ishop!$J:$J,"OUI")</f>
        <v>0</v>
      </c>
      <c r="AL1089" s="11">
        <f>COUNTIFS(Ishop!$AG:$AG,Source!$AL$1,Ishop!$BG:$BG,Source!$D1089,Ishop!$B:$B,Source!$C1089,Ishop!$J:$J,"OUI")</f>
        <v>0</v>
      </c>
      <c r="AM1089" s="11">
        <f>COUNTIFS(Ishop!$AG:$AG,Source!$AM$1,Ishop!$BG:$BG,Source!$D1089,Ishop!$B:$B,Source!$C1089,Ishop!$J:$J,"OUI")</f>
        <v>0</v>
      </c>
      <c r="AN1089" s="11">
        <f>COUNTIFS(Dolmen!$W:$W,"Sensation",Dolmen!$O:$O,Source!D1089,Dolmen!$F:$F,Source!C1089)</f>
        <v>0</v>
      </c>
      <c r="AO1089" s="11">
        <f>COUNTIFS(Dolmen!$AC:$AC,"Bbox Miami",Dolmen!$O:$O,Source!D1089,Dolmen!$F:$F,Source!C1089)</f>
        <v>0</v>
      </c>
      <c r="AP1089" s="11">
        <f>COUNTIFS(Dolmen!$AD:$AD,"1",Dolmen!$W:$W,"",Dolmen!$O:$O,Source!D1089,Dolmen!$F:$F,Source!C1089)</f>
        <v>0</v>
      </c>
      <c r="AQ1089" s="11">
        <f>COUNTIFS(Dolmen!$W:$W,"Sensation",Dolmen!$Y:$Y,"1",Dolmen!$O:$O,Source!D1089,Dolmen!$F:$F,Source!C1089)</f>
        <v>0</v>
      </c>
      <c r="AR1089" s="11">
        <f>COUNTIFS(Dolmen!$AC:$AC,"Bbox Miami",Dolmen!$Y:$Y,"1",Dolmen!$O:$O,Source!D1089,Dolmen!$F:$F,Source!C1089)</f>
        <v>0</v>
      </c>
      <c r="AS1089" s="11">
        <f>COUNTIFS(Dolmen!$AD:$AD,"1",Dolmen!$W:$W,"",Dolmen!$Y:$Y,"1",Dolmen!$O:$O,Source!D1089,Dolmen!$F:$F,Source!C1089)</f>
        <v>0</v>
      </c>
      <c r="AT1089" s="11">
        <f t="shared" si="416"/>
        <v>0</v>
      </c>
      <c r="AU1089" s="11">
        <f t="shared" si="417"/>
        <v>0</v>
      </c>
      <c r="AV1089" s="11">
        <f t="shared" si="418"/>
        <v>0</v>
      </c>
      <c r="AW1089" s="11">
        <f t="shared" si="419"/>
        <v>0</v>
      </c>
      <c r="AX1089" s="11">
        <f t="shared" si="420"/>
        <v>0</v>
      </c>
      <c r="AY1089" s="11">
        <f t="shared" si="421"/>
        <v>0</v>
      </c>
      <c r="AZ1089" s="11">
        <f t="shared" si="422"/>
        <v>0</v>
      </c>
      <c r="BA1089" s="11">
        <f t="shared" si="423"/>
        <v>0</v>
      </c>
      <c r="BB1089" s="11">
        <f t="shared" si="424"/>
        <v>0</v>
      </c>
      <c r="BC1089" s="11">
        <f t="shared" si="425"/>
        <v>0</v>
      </c>
      <c r="BD1089" s="11">
        <f>SUMIFS(Ishop!$BK:$BK,Ishop!$BG:$BG,Source!D1089,Ishop!$B:$B,Source!C1089)</f>
        <v>0</v>
      </c>
      <c r="BE1089" s="11">
        <f>COUNTIFS(Ishop!$AW:$AW,"OUI",Ishop!$BG:$BG,Source!D1089,Ishop!$B:$B,Source!C1089)</f>
        <v>0</v>
      </c>
      <c r="BF1089" s="11">
        <f t="shared" si="426"/>
        <v>0</v>
      </c>
      <c r="BG1089" s="11">
        <f t="shared" si="427"/>
        <v>0</v>
      </c>
      <c r="BH1089" s="11">
        <f t="shared" si="428"/>
        <v>0</v>
      </c>
      <c r="BI1089" s="11">
        <f t="shared" si="429"/>
        <v>0</v>
      </c>
      <c r="BJ1089" s="11">
        <f t="shared" si="430"/>
        <v>0</v>
      </c>
      <c r="BK1089" s="11">
        <f t="shared" si="431"/>
        <v>0</v>
      </c>
      <c r="BL1089" s="11">
        <f t="shared" si="432"/>
        <v>0</v>
      </c>
      <c r="BM1089" s="11">
        <f t="shared" si="433"/>
        <v>0</v>
      </c>
      <c r="BN1089" s="25">
        <f>Z1089*Budget!$A$6</f>
        <v>0</v>
      </c>
      <c r="BO1089" s="25">
        <f>AA1089*(Budget!$B$6+Budget!$B$7)</f>
        <v>0</v>
      </c>
      <c r="BP1089" s="25">
        <f>AB1089*(Budget!$C$6+Budget!$C$7)</f>
        <v>0</v>
      </c>
      <c r="BQ1089" s="25">
        <f>AC1089*(Budget!$D$6+Budget!$D$7)</f>
        <v>0</v>
      </c>
      <c r="BR1089" s="25">
        <f>AD1089*(Budget!$E$6+Budget!$E$7)</f>
        <v>0</v>
      </c>
      <c r="BS1089" s="25">
        <f>AE1089*(Budget!$F$6+Budget!$F$7)</f>
        <v>0</v>
      </c>
      <c r="BT1089" s="25">
        <f>AF1089*(Budget!$G$6+Budget!$G$7)</f>
        <v>0</v>
      </c>
      <c r="BU1089" s="25">
        <f>AG1089*Budget!$H$6</f>
        <v>0</v>
      </c>
      <c r="BV1089" s="25">
        <f>AH1089*Budget!$I$6</f>
        <v>0</v>
      </c>
      <c r="BW1089" s="25">
        <f>AI1089*Budget!$J$6</f>
        <v>0</v>
      </c>
      <c r="BX1089" s="25">
        <f>AJ1089*Budget!$K$6</f>
        <v>0</v>
      </c>
      <c r="BY1089" s="25">
        <f>AK1089*Budget!$L$6</f>
        <v>0</v>
      </c>
      <c r="BZ1089" s="25">
        <f>AL1089*Budget!$M$6</f>
        <v>0</v>
      </c>
      <c r="CA1089" s="25">
        <f>AM1089*Budget!$N$6</f>
        <v>0</v>
      </c>
      <c r="CB1089" s="25">
        <f>AQ1089*Budget!$O$6</f>
        <v>0</v>
      </c>
      <c r="CC1089" s="25">
        <f>AR1089*Budget!$S$6</f>
        <v>0</v>
      </c>
      <c r="CD1089" s="25">
        <f>AS1089*Budget!$Q$6</f>
        <v>0</v>
      </c>
      <c r="CE1089" s="25">
        <f t="shared" si="434"/>
        <v>0</v>
      </c>
      <c r="CF1089" s="11" t="e">
        <f>COUNTIFS(#REF!,Source!E1089,#REF!,Source!C1089)</f>
        <v>#REF!</v>
      </c>
      <c r="CG1089" s="11" t="str">
        <f t="shared" si="435"/>
        <v>--</v>
      </c>
    </row>
    <row r="1090" spans="1:85" x14ac:dyDescent="0.25">
      <c r="A1090" t="str">
        <f>IFERROR(VLOOKUP(MONTH(C1090),Date!$A$2:$B$13,2,0),"--")</f>
        <v>Avril</v>
      </c>
      <c r="B1090" s="11">
        <f t="shared" si="414"/>
        <v>16</v>
      </c>
      <c r="C1090" s="28">
        <f t="shared" si="413"/>
        <v>42108</v>
      </c>
      <c r="D1090" s="29" t="s">
        <v>215</v>
      </c>
      <c r="E1090" s="30" t="str">
        <f>IFERROR(VLOOKUP(D1090,Listing!$A:$B,2,0),"--")</f>
        <v>A4405A4</v>
      </c>
      <c r="F1090" s="30" t="str">
        <f>IFERROR(VLOOKUP(D1090,Listing!$A:$E,5,0),"-")</f>
        <v>BOUGHALEB  Youssef</v>
      </c>
      <c r="G1090" s="4">
        <f>IFERROR(VLOOKUP(D1090,Listing!$A:$F,6,0),"--")</f>
        <v>42114</v>
      </c>
      <c r="H1090" s="11" t="str">
        <f>IFERROR(VLOOKUP(D1090,Listing!$A:$D,4,0),"--")</f>
        <v>Hind Haddou</v>
      </c>
      <c r="I1090" s="11" t="str">
        <f t="shared" si="415"/>
        <v>AAC</v>
      </c>
      <c r="J1090" s="31">
        <f>IFERROR(COUNTIFS(Ishop!$BG:$BG,Source!D1090,Ishop!$B:$B,Source!C1090),"--")</f>
        <v>0</v>
      </c>
      <c r="K1090" s="11">
        <f>IFERROR(COUNTIFS(Ishop!$BG:$BG,Source!D1090,Ishop!$B:$B,Source!C1090,Ishop!$J:$J,"OUI"),"--")</f>
        <v>0</v>
      </c>
      <c r="L1090" s="11">
        <f>COUNTIFS(Ishop!$AG:$AG,Source!$L$1,Ishop!$BG:$BG,Source!$D1090,Ishop!$B:$B,Source!$C1090)</f>
        <v>0</v>
      </c>
      <c r="M1090" s="11">
        <f>COUNTIFS(Ishop!$AG:$AG,Source!$M$1,Ishop!$BG:$BG,Source!$D1090,Ishop!$B:$B,Source!$C1090)</f>
        <v>0</v>
      </c>
      <c r="N1090" s="11">
        <f>COUNTIFS(Ishop!$AG:$AG,Source!$N$1,Ishop!$BG:$BG,Source!$D1090,Ishop!$B:$B,Source!$C1090)</f>
        <v>0</v>
      </c>
      <c r="O1090" s="11">
        <f>COUNTIFS(Ishop!$AG:$AG,Source!$O$1,Ishop!$BG:$BG,Source!$D1090,Ishop!$B:$B,Source!$C1090)</f>
        <v>0</v>
      </c>
      <c r="P1090" s="11">
        <f>COUNTIFS(Ishop!$AG:$AG,Source!$P$1,Ishop!$BG:$BG,Source!$D1090,Ishop!$B:$B,Source!$C1090)</f>
        <v>0</v>
      </c>
      <c r="Q1090" s="11">
        <f>COUNTIFS(Ishop!$AG:$AG,Source!$Q$1,Ishop!$BG:$BG,Source!$D1090,Ishop!$B:$B,Source!$C1090)</f>
        <v>0</v>
      </c>
      <c r="R1090" s="11">
        <f>COUNTIFS(Ishop!$AG:$AG,Source!$R$1,Ishop!$BG:$BG,Source!$D1090,Ishop!$B:$B,Source!$C1090)</f>
        <v>0</v>
      </c>
      <c r="S1090" s="11">
        <f>COUNTIFS(Ishop!$AG:$AG,Source!$S$1,Ishop!$BG:$BG,Source!$D1090,Ishop!$B:$B,Source!$C1090)</f>
        <v>0</v>
      </c>
      <c r="T1090" s="11">
        <f>COUNTIFS(Ishop!$AG:$AG,Source!$T$1,Ishop!$BG:$BG,Source!$D1090,Ishop!$B:$B,Source!$C1090)</f>
        <v>0</v>
      </c>
      <c r="U1090" s="11">
        <f>COUNTIFS(Ishop!$AG:$AG,Source!$U$1,Ishop!$BG:$BG,Source!$D1090,Ishop!$B:$B,Source!$C1090)</f>
        <v>0</v>
      </c>
      <c r="V1090" s="11">
        <f>COUNTIFS(Ishop!$AG:$AG,Source!$V$1,Ishop!$BG:$BG,Source!$D1090,Ishop!$B:$B,Source!$C1090)</f>
        <v>0</v>
      </c>
      <c r="W1090" s="11">
        <f>COUNTIFS(Ishop!$AG:$AG,Source!$W$1,Ishop!$BG:$BG,Source!$D1090,Ishop!$B:$B,Source!$C1090)</f>
        <v>0</v>
      </c>
      <c r="X1090" s="11">
        <f>COUNTIFS(Ishop!$AG:$AG,Source!$X$1,Ishop!$BG:$BG,Source!$D1090,Ishop!$B:$B,Source!$C1090)</f>
        <v>0</v>
      </c>
      <c r="Y1090" s="11">
        <f>COUNTIFS(Ishop!$AG:$AG,Source!$Y$1,Ishop!$BG:$BG,Source!$D1090,Ishop!$B:$B,Source!$C1090)</f>
        <v>0</v>
      </c>
      <c r="Z1090" s="11">
        <f>COUNTIFS(Ishop!$AG:$AG,Source!$Z$1,Ishop!$BG:$BG,Source!$D1090,Ishop!$B:$B,Source!$C1090,Ishop!$J:$J,"OUI")</f>
        <v>0</v>
      </c>
      <c r="AA1090" s="11">
        <f>COUNTIFS(Ishop!$AG:$AG,Source!$AA$1,Ishop!$BG:$BG,Source!$D1090,Ishop!$B:$B,Source!$C1090,Ishop!$J:$J,"OUI")</f>
        <v>0</v>
      </c>
      <c r="AB1090" s="11">
        <f>COUNTIFS(Ishop!$AG:$AG,Source!$AB$1,Ishop!$BG:$BG,Source!$D1090,Ishop!$B:$B,Source!$C1090,Ishop!$J:$J,"OUI")</f>
        <v>0</v>
      </c>
      <c r="AC1090" s="11">
        <f>COUNTIFS(Ishop!$AG:$AG,Source!$AC$1,Ishop!$BG:$BG,Source!$D1090,Ishop!$B:$B,Source!$C1090,Ishop!$J:$J,"OUI")</f>
        <v>0</v>
      </c>
      <c r="AD1090" s="11">
        <f>COUNTIFS(Ishop!$AG:$AG,Source!$AD$1,Ishop!$BG:$BG,Source!$D1090,Ishop!$B:$B,Source!$C1090,Ishop!$J:$J,"OUI")</f>
        <v>0</v>
      </c>
      <c r="AE1090" s="11">
        <f>COUNTIFS(Ishop!$AG:$AG,Source!$AE$1,Ishop!$BG:$BG,Source!$D1090,Ishop!$B:$B,Source!$C1090,Ishop!$J:$J,"OUI")</f>
        <v>0</v>
      </c>
      <c r="AF1090" s="11">
        <f>COUNTIFS(Ishop!$AG:$AG,Source!$AF$1,Ishop!$BG:$BG,Source!$D1090,Ishop!$B:$B,Source!$C1090,Ishop!$J:$J,"OUI")</f>
        <v>0</v>
      </c>
      <c r="AG1090" s="11">
        <f>COUNTIFS(Ishop!$AG:$AG,Source!$AG$1,Ishop!$BG:$BG,Source!$D1090,Ishop!$B:$B,Source!$C1090,Ishop!$J:$J,"OUI")</f>
        <v>0</v>
      </c>
      <c r="AH1090" s="11">
        <f>COUNTIFS(Ishop!$AG:$AG,Source!$AH$1,Ishop!$BG:$BG,Source!$D1090,Ishop!$B:$B,Source!$C1090,Ishop!$J:$J,"OUI")</f>
        <v>0</v>
      </c>
      <c r="AI1090" s="11">
        <f>COUNTIFS(Ishop!$AG:$AG,Source!$AI$1,Ishop!$BG:$BG,Source!$D1090,Ishop!$B:$B,Source!$C1090,Ishop!$J:$J,"OUI")</f>
        <v>0</v>
      </c>
      <c r="AJ1090" s="11">
        <f>COUNTIFS(Ishop!$AG:$AG,Source!$AJ$1,Ishop!$BG:$BG,Source!$D1090,Ishop!$B:$B,Source!$C1090,Ishop!$J:$J,"OUI")</f>
        <v>0</v>
      </c>
      <c r="AK1090" s="11">
        <f>COUNTIFS(Ishop!$AG:$AG,Source!$AK$1,Ishop!$BG:$BG,Source!$D1090,Ishop!$B:$B,Source!$C1090,Ishop!$J:$J,"OUI")</f>
        <v>0</v>
      </c>
      <c r="AL1090" s="11">
        <f>COUNTIFS(Ishop!$AG:$AG,Source!$AL$1,Ishop!$BG:$BG,Source!$D1090,Ishop!$B:$B,Source!$C1090,Ishop!$J:$J,"OUI")</f>
        <v>0</v>
      </c>
      <c r="AM1090" s="11">
        <f>COUNTIFS(Ishop!$AG:$AG,Source!$AM$1,Ishop!$BG:$BG,Source!$D1090,Ishop!$B:$B,Source!$C1090,Ishop!$J:$J,"OUI")</f>
        <v>0</v>
      </c>
      <c r="AN1090" s="11">
        <f>COUNTIFS(Dolmen!$W:$W,"Sensation",Dolmen!$O:$O,Source!D1090,Dolmen!$F:$F,Source!C1090)</f>
        <v>0</v>
      </c>
      <c r="AO1090" s="11">
        <f>COUNTIFS(Dolmen!$AC:$AC,"Bbox Miami",Dolmen!$O:$O,Source!D1090,Dolmen!$F:$F,Source!C1090)</f>
        <v>0</v>
      </c>
      <c r="AP1090" s="11">
        <f>COUNTIFS(Dolmen!$AD:$AD,"1",Dolmen!$W:$W,"",Dolmen!$O:$O,Source!D1090,Dolmen!$F:$F,Source!C1090)</f>
        <v>0</v>
      </c>
      <c r="AQ1090" s="11">
        <f>COUNTIFS(Dolmen!$W:$W,"Sensation",Dolmen!$Y:$Y,"1",Dolmen!$O:$O,Source!D1090,Dolmen!$F:$F,Source!C1090)</f>
        <v>0</v>
      </c>
      <c r="AR1090" s="11">
        <f>COUNTIFS(Dolmen!$AC:$AC,"Bbox Miami",Dolmen!$Y:$Y,"1",Dolmen!$O:$O,Source!D1090,Dolmen!$F:$F,Source!C1090)</f>
        <v>0</v>
      </c>
      <c r="AS1090" s="11">
        <f>COUNTIFS(Dolmen!$AD:$AD,"1",Dolmen!$W:$W,"",Dolmen!$Y:$Y,"1",Dolmen!$O:$O,Source!D1090,Dolmen!$F:$F,Source!C1090)</f>
        <v>0</v>
      </c>
      <c r="AT1090" s="11">
        <f t="shared" si="416"/>
        <v>0</v>
      </c>
      <c r="AU1090" s="11">
        <f t="shared" si="417"/>
        <v>0</v>
      </c>
      <c r="AV1090" s="11">
        <f t="shared" si="418"/>
        <v>0</v>
      </c>
      <c r="AW1090" s="11">
        <f t="shared" si="419"/>
        <v>0</v>
      </c>
      <c r="AX1090" s="11">
        <f t="shared" si="420"/>
        <v>0</v>
      </c>
      <c r="AY1090" s="11">
        <f t="shared" si="421"/>
        <v>0</v>
      </c>
      <c r="AZ1090" s="11">
        <f t="shared" si="422"/>
        <v>0</v>
      </c>
      <c r="BA1090" s="11">
        <f t="shared" si="423"/>
        <v>0</v>
      </c>
      <c r="BB1090" s="11">
        <f t="shared" si="424"/>
        <v>0</v>
      </c>
      <c r="BC1090" s="11">
        <f t="shared" si="425"/>
        <v>0</v>
      </c>
      <c r="BD1090" s="11">
        <f>SUMIFS(Ishop!$BK:$BK,Ishop!$BG:$BG,Source!D1090,Ishop!$B:$B,Source!C1090)</f>
        <v>0</v>
      </c>
      <c r="BE1090" s="11">
        <f>COUNTIFS(Ishop!$AW:$AW,"OUI",Ishop!$BG:$BG,Source!D1090,Ishop!$B:$B,Source!C1090)</f>
        <v>0</v>
      </c>
      <c r="BF1090" s="11">
        <f t="shared" si="426"/>
        <v>0</v>
      </c>
      <c r="BG1090" s="11">
        <f t="shared" si="427"/>
        <v>0</v>
      </c>
      <c r="BH1090" s="11">
        <f t="shared" si="428"/>
        <v>0</v>
      </c>
      <c r="BI1090" s="11">
        <f t="shared" si="429"/>
        <v>0</v>
      </c>
      <c r="BJ1090" s="11">
        <f t="shared" si="430"/>
        <v>0</v>
      </c>
      <c r="BK1090" s="11">
        <f t="shared" si="431"/>
        <v>0</v>
      </c>
      <c r="BL1090" s="11">
        <f t="shared" si="432"/>
        <v>0</v>
      </c>
      <c r="BM1090" s="11">
        <f t="shared" si="433"/>
        <v>0</v>
      </c>
      <c r="BN1090" s="25">
        <f>Z1090*Budget!$A$6</f>
        <v>0</v>
      </c>
      <c r="BO1090" s="25">
        <f>AA1090*(Budget!$B$6+Budget!$B$7)</f>
        <v>0</v>
      </c>
      <c r="BP1090" s="25">
        <f>AB1090*(Budget!$C$6+Budget!$C$7)</f>
        <v>0</v>
      </c>
      <c r="BQ1090" s="25">
        <f>AC1090*(Budget!$D$6+Budget!$D$7)</f>
        <v>0</v>
      </c>
      <c r="BR1090" s="25">
        <f>AD1090*(Budget!$E$6+Budget!$E$7)</f>
        <v>0</v>
      </c>
      <c r="BS1090" s="25">
        <f>AE1090*(Budget!$F$6+Budget!$F$7)</f>
        <v>0</v>
      </c>
      <c r="BT1090" s="25">
        <f>AF1090*(Budget!$G$6+Budget!$G$7)</f>
        <v>0</v>
      </c>
      <c r="BU1090" s="25">
        <f>AG1090*Budget!$H$6</f>
        <v>0</v>
      </c>
      <c r="BV1090" s="25">
        <f>AH1090*Budget!$I$6</f>
        <v>0</v>
      </c>
      <c r="BW1090" s="25">
        <f>AI1090*Budget!$J$6</f>
        <v>0</v>
      </c>
      <c r="BX1090" s="25">
        <f>AJ1090*Budget!$K$6</f>
        <v>0</v>
      </c>
      <c r="BY1090" s="25">
        <f>AK1090*Budget!$L$6</f>
        <v>0</v>
      </c>
      <c r="BZ1090" s="25">
        <f>AL1090*Budget!$M$6</f>
        <v>0</v>
      </c>
      <c r="CA1090" s="25">
        <f>AM1090*Budget!$N$6</f>
        <v>0</v>
      </c>
      <c r="CB1090" s="25">
        <f>AQ1090*Budget!$O$6</f>
        <v>0</v>
      </c>
      <c r="CC1090" s="25">
        <f>AR1090*Budget!$S$6</f>
        <v>0</v>
      </c>
      <c r="CD1090" s="25">
        <f>AS1090*Budget!$Q$6</f>
        <v>0</v>
      </c>
      <c r="CE1090" s="25">
        <f t="shared" si="434"/>
        <v>0</v>
      </c>
      <c r="CF1090" s="11" t="e">
        <f>COUNTIFS(#REF!,Source!E1090,#REF!,Source!C1090)</f>
        <v>#REF!</v>
      </c>
      <c r="CG1090" s="11" t="str">
        <f t="shared" si="435"/>
        <v>--</v>
      </c>
    </row>
    <row r="1091" spans="1:85" x14ac:dyDescent="0.25">
      <c r="A1091" t="str">
        <f>IFERROR(VLOOKUP(MONTH(C1091),Date!$A$2:$B$13,2,0),"--")</f>
        <v>Avril</v>
      </c>
      <c r="B1091" s="11">
        <f t="shared" si="414"/>
        <v>16</v>
      </c>
      <c r="C1091" s="28">
        <f t="shared" si="413"/>
        <v>42108</v>
      </c>
      <c r="D1091" s="29" t="s">
        <v>216</v>
      </c>
      <c r="E1091" s="30" t="str">
        <f>IFERROR(VLOOKUP(D1091,Listing!$A:$B,2,0),"--")</f>
        <v>A44059</v>
      </c>
      <c r="F1091" s="30" t="str">
        <f>IFERROR(VLOOKUP(D1091,Listing!$A:$E,5,0),"-")</f>
        <v>BOUSNINA  Btissam</v>
      </c>
      <c r="G1091" s="4">
        <f>IFERROR(VLOOKUP(D1091,Listing!$A:$F,6,0),"--")</f>
        <v>42114</v>
      </c>
      <c r="H1091" s="11" t="str">
        <f>IFERROR(VLOOKUP(D1091,Listing!$A:$D,4,0),"--")</f>
        <v>Hind Haddou</v>
      </c>
      <c r="I1091" s="11" t="str">
        <f t="shared" si="415"/>
        <v>AAC</v>
      </c>
      <c r="J1091" s="31">
        <f>IFERROR(COUNTIFS(Ishop!$BG:$BG,Source!D1091,Ishop!$B:$B,Source!C1091),"--")</f>
        <v>0</v>
      </c>
      <c r="K1091" s="11">
        <f>IFERROR(COUNTIFS(Ishop!$BG:$BG,Source!D1091,Ishop!$B:$B,Source!C1091,Ishop!$J:$J,"OUI"),"--")</f>
        <v>0</v>
      </c>
      <c r="L1091" s="11">
        <f>COUNTIFS(Ishop!$AG:$AG,Source!$L$1,Ishop!$BG:$BG,Source!$D1091,Ishop!$B:$B,Source!$C1091)</f>
        <v>0</v>
      </c>
      <c r="M1091" s="11">
        <f>COUNTIFS(Ishop!$AG:$AG,Source!$M$1,Ishop!$BG:$BG,Source!$D1091,Ishop!$B:$B,Source!$C1091)</f>
        <v>0</v>
      </c>
      <c r="N1091" s="11">
        <f>COUNTIFS(Ishop!$AG:$AG,Source!$N$1,Ishop!$BG:$BG,Source!$D1091,Ishop!$B:$B,Source!$C1091)</f>
        <v>0</v>
      </c>
      <c r="O1091" s="11">
        <f>COUNTIFS(Ishop!$AG:$AG,Source!$O$1,Ishop!$BG:$BG,Source!$D1091,Ishop!$B:$B,Source!$C1091)</f>
        <v>0</v>
      </c>
      <c r="P1091" s="11">
        <f>COUNTIFS(Ishop!$AG:$AG,Source!$P$1,Ishop!$BG:$BG,Source!$D1091,Ishop!$B:$B,Source!$C1091)</f>
        <v>0</v>
      </c>
      <c r="Q1091" s="11">
        <f>COUNTIFS(Ishop!$AG:$AG,Source!$Q$1,Ishop!$BG:$BG,Source!$D1091,Ishop!$B:$B,Source!$C1091)</f>
        <v>0</v>
      </c>
      <c r="R1091" s="11">
        <f>COUNTIFS(Ishop!$AG:$AG,Source!$R$1,Ishop!$BG:$BG,Source!$D1091,Ishop!$B:$B,Source!$C1091)</f>
        <v>0</v>
      </c>
      <c r="S1091" s="11">
        <f>COUNTIFS(Ishop!$AG:$AG,Source!$S$1,Ishop!$BG:$BG,Source!$D1091,Ishop!$B:$B,Source!$C1091)</f>
        <v>0</v>
      </c>
      <c r="T1091" s="11">
        <f>COUNTIFS(Ishop!$AG:$AG,Source!$T$1,Ishop!$BG:$BG,Source!$D1091,Ishop!$B:$B,Source!$C1091)</f>
        <v>0</v>
      </c>
      <c r="U1091" s="11">
        <f>COUNTIFS(Ishop!$AG:$AG,Source!$U$1,Ishop!$BG:$BG,Source!$D1091,Ishop!$B:$B,Source!$C1091)</f>
        <v>0</v>
      </c>
      <c r="V1091" s="11">
        <f>COUNTIFS(Ishop!$AG:$AG,Source!$V$1,Ishop!$BG:$BG,Source!$D1091,Ishop!$B:$B,Source!$C1091)</f>
        <v>0</v>
      </c>
      <c r="W1091" s="11">
        <f>COUNTIFS(Ishop!$AG:$AG,Source!$W$1,Ishop!$BG:$BG,Source!$D1091,Ishop!$B:$B,Source!$C1091)</f>
        <v>0</v>
      </c>
      <c r="X1091" s="11">
        <f>COUNTIFS(Ishop!$AG:$AG,Source!$X$1,Ishop!$BG:$BG,Source!$D1091,Ishop!$B:$B,Source!$C1091)</f>
        <v>0</v>
      </c>
      <c r="Y1091" s="11">
        <f>COUNTIFS(Ishop!$AG:$AG,Source!$Y$1,Ishop!$BG:$BG,Source!$D1091,Ishop!$B:$B,Source!$C1091)</f>
        <v>0</v>
      </c>
      <c r="Z1091" s="11">
        <f>COUNTIFS(Ishop!$AG:$AG,Source!$Z$1,Ishop!$BG:$BG,Source!$D1091,Ishop!$B:$B,Source!$C1091,Ishop!$J:$J,"OUI")</f>
        <v>0</v>
      </c>
      <c r="AA1091" s="11">
        <f>COUNTIFS(Ishop!$AG:$AG,Source!$AA$1,Ishop!$BG:$BG,Source!$D1091,Ishop!$B:$B,Source!$C1091,Ishop!$J:$J,"OUI")</f>
        <v>0</v>
      </c>
      <c r="AB1091" s="11">
        <f>COUNTIFS(Ishop!$AG:$AG,Source!$AB$1,Ishop!$BG:$BG,Source!$D1091,Ishop!$B:$B,Source!$C1091,Ishop!$J:$J,"OUI")</f>
        <v>0</v>
      </c>
      <c r="AC1091" s="11">
        <f>COUNTIFS(Ishop!$AG:$AG,Source!$AC$1,Ishop!$BG:$BG,Source!$D1091,Ishop!$B:$B,Source!$C1091,Ishop!$J:$J,"OUI")</f>
        <v>0</v>
      </c>
      <c r="AD1091" s="11">
        <f>COUNTIFS(Ishop!$AG:$AG,Source!$AD$1,Ishop!$BG:$BG,Source!$D1091,Ishop!$B:$B,Source!$C1091,Ishop!$J:$J,"OUI")</f>
        <v>0</v>
      </c>
      <c r="AE1091" s="11">
        <f>COUNTIFS(Ishop!$AG:$AG,Source!$AE$1,Ishop!$BG:$BG,Source!$D1091,Ishop!$B:$B,Source!$C1091,Ishop!$J:$J,"OUI")</f>
        <v>0</v>
      </c>
      <c r="AF1091" s="11">
        <f>COUNTIFS(Ishop!$AG:$AG,Source!$AF$1,Ishop!$BG:$BG,Source!$D1091,Ishop!$B:$B,Source!$C1091,Ishop!$J:$J,"OUI")</f>
        <v>0</v>
      </c>
      <c r="AG1091" s="11">
        <f>COUNTIFS(Ishop!$AG:$AG,Source!$AG$1,Ishop!$BG:$BG,Source!$D1091,Ishop!$B:$B,Source!$C1091,Ishop!$J:$J,"OUI")</f>
        <v>0</v>
      </c>
      <c r="AH1091" s="11">
        <f>COUNTIFS(Ishop!$AG:$AG,Source!$AH$1,Ishop!$BG:$BG,Source!$D1091,Ishop!$B:$B,Source!$C1091,Ishop!$J:$J,"OUI")</f>
        <v>0</v>
      </c>
      <c r="AI1091" s="11">
        <f>COUNTIFS(Ishop!$AG:$AG,Source!$AI$1,Ishop!$BG:$BG,Source!$D1091,Ishop!$B:$B,Source!$C1091,Ishop!$J:$J,"OUI")</f>
        <v>0</v>
      </c>
      <c r="AJ1091" s="11">
        <f>COUNTIFS(Ishop!$AG:$AG,Source!$AJ$1,Ishop!$BG:$BG,Source!$D1091,Ishop!$B:$B,Source!$C1091,Ishop!$J:$J,"OUI")</f>
        <v>0</v>
      </c>
      <c r="AK1091" s="11">
        <f>COUNTIFS(Ishop!$AG:$AG,Source!$AK$1,Ishop!$BG:$BG,Source!$D1091,Ishop!$B:$B,Source!$C1091,Ishop!$J:$J,"OUI")</f>
        <v>0</v>
      </c>
      <c r="AL1091" s="11">
        <f>COUNTIFS(Ishop!$AG:$AG,Source!$AL$1,Ishop!$BG:$BG,Source!$D1091,Ishop!$B:$B,Source!$C1091,Ishop!$J:$J,"OUI")</f>
        <v>0</v>
      </c>
      <c r="AM1091" s="11">
        <f>COUNTIFS(Ishop!$AG:$AG,Source!$AM$1,Ishop!$BG:$BG,Source!$D1091,Ishop!$B:$B,Source!$C1091,Ishop!$J:$J,"OUI")</f>
        <v>0</v>
      </c>
      <c r="AN1091" s="11">
        <f>COUNTIFS(Dolmen!$W:$W,"Sensation",Dolmen!$O:$O,Source!D1091,Dolmen!$F:$F,Source!C1091)</f>
        <v>0</v>
      </c>
      <c r="AO1091" s="11">
        <f>COUNTIFS(Dolmen!$AC:$AC,"Bbox Miami",Dolmen!$O:$O,Source!D1091,Dolmen!$F:$F,Source!C1091)</f>
        <v>0</v>
      </c>
      <c r="AP1091" s="11">
        <f>COUNTIFS(Dolmen!$AD:$AD,"1",Dolmen!$W:$W,"",Dolmen!$O:$O,Source!D1091,Dolmen!$F:$F,Source!C1091)</f>
        <v>0</v>
      </c>
      <c r="AQ1091" s="11">
        <f>COUNTIFS(Dolmen!$W:$W,"Sensation",Dolmen!$Y:$Y,"1",Dolmen!$O:$O,Source!D1091,Dolmen!$F:$F,Source!C1091)</f>
        <v>0</v>
      </c>
      <c r="AR1091" s="11">
        <f>COUNTIFS(Dolmen!$AC:$AC,"Bbox Miami",Dolmen!$Y:$Y,"1",Dolmen!$O:$O,Source!D1091,Dolmen!$F:$F,Source!C1091)</f>
        <v>0</v>
      </c>
      <c r="AS1091" s="11">
        <f>COUNTIFS(Dolmen!$AD:$AD,"1",Dolmen!$W:$W,"",Dolmen!$Y:$Y,"1",Dolmen!$O:$O,Source!D1091,Dolmen!$F:$F,Source!C1091)</f>
        <v>0</v>
      </c>
      <c r="AT1091" s="11">
        <f t="shared" si="416"/>
        <v>0</v>
      </c>
      <c r="AU1091" s="11">
        <f t="shared" si="417"/>
        <v>0</v>
      </c>
      <c r="AV1091" s="11">
        <f t="shared" si="418"/>
        <v>0</v>
      </c>
      <c r="AW1091" s="11">
        <f t="shared" si="419"/>
        <v>0</v>
      </c>
      <c r="AX1091" s="11">
        <f t="shared" si="420"/>
        <v>0</v>
      </c>
      <c r="AY1091" s="11">
        <f t="shared" si="421"/>
        <v>0</v>
      </c>
      <c r="AZ1091" s="11">
        <f t="shared" si="422"/>
        <v>0</v>
      </c>
      <c r="BA1091" s="11">
        <f t="shared" si="423"/>
        <v>0</v>
      </c>
      <c r="BB1091" s="11">
        <f t="shared" si="424"/>
        <v>0</v>
      </c>
      <c r="BC1091" s="11">
        <f t="shared" si="425"/>
        <v>0</v>
      </c>
      <c r="BD1091" s="11">
        <f>SUMIFS(Ishop!$BK:$BK,Ishop!$BG:$BG,Source!D1091,Ishop!$B:$B,Source!C1091)</f>
        <v>0</v>
      </c>
      <c r="BE1091" s="11">
        <f>COUNTIFS(Ishop!$AW:$AW,"OUI",Ishop!$BG:$BG,Source!D1091,Ishop!$B:$B,Source!C1091)</f>
        <v>0</v>
      </c>
      <c r="BF1091" s="11">
        <f t="shared" si="426"/>
        <v>0</v>
      </c>
      <c r="BG1091" s="11">
        <f t="shared" si="427"/>
        <v>0</v>
      </c>
      <c r="BH1091" s="11">
        <f t="shared" si="428"/>
        <v>0</v>
      </c>
      <c r="BI1091" s="11">
        <f t="shared" si="429"/>
        <v>0</v>
      </c>
      <c r="BJ1091" s="11">
        <f t="shared" si="430"/>
        <v>0</v>
      </c>
      <c r="BK1091" s="11">
        <f t="shared" si="431"/>
        <v>0</v>
      </c>
      <c r="BL1091" s="11">
        <f t="shared" si="432"/>
        <v>0</v>
      </c>
      <c r="BM1091" s="11">
        <f t="shared" si="433"/>
        <v>0</v>
      </c>
      <c r="BN1091" s="25">
        <f>Z1091*Budget!$A$6</f>
        <v>0</v>
      </c>
      <c r="BO1091" s="25">
        <f>AA1091*(Budget!$B$6+Budget!$B$7)</f>
        <v>0</v>
      </c>
      <c r="BP1091" s="25">
        <f>AB1091*(Budget!$C$6+Budget!$C$7)</f>
        <v>0</v>
      </c>
      <c r="BQ1091" s="25">
        <f>AC1091*(Budget!$D$6+Budget!$D$7)</f>
        <v>0</v>
      </c>
      <c r="BR1091" s="25">
        <f>AD1091*(Budget!$E$6+Budget!$E$7)</f>
        <v>0</v>
      </c>
      <c r="BS1091" s="25">
        <f>AE1091*(Budget!$F$6+Budget!$F$7)</f>
        <v>0</v>
      </c>
      <c r="BT1091" s="25">
        <f>AF1091*(Budget!$G$6+Budget!$G$7)</f>
        <v>0</v>
      </c>
      <c r="BU1091" s="25">
        <f>AG1091*Budget!$H$6</f>
        <v>0</v>
      </c>
      <c r="BV1091" s="25">
        <f>AH1091*Budget!$I$6</f>
        <v>0</v>
      </c>
      <c r="BW1091" s="25">
        <f>AI1091*Budget!$J$6</f>
        <v>0</v>
      </c>
      <c r="BX1091" s="25">
        <f>AJ1091*Budget!$K$6</f>
        <v>0</v>
      </c>
      <c r="BY1091" s="25">
        <f>AK1091*Budget!$L$6</f>
        <v>0</v>
      </c>
      <c r="BZ1091" s="25">
        <f>AL1091*Budget!$M$6</f>
        <v>0</v>
      </c>
      <c r="CA1091" s="25">
        <f>AM1091*Budget!$N$6</f>
        <v>0</v>
      </c>
      <c r="CB1091" s="25">
        <f>AQ1091*Budget!$O$6</f>
        <v>0</v>
      </c>
      <c r="CC1091" s="25">
        <f>AR1091*Budget!$S$6</f>
        <v>0</v>
      </c>
      <c r="CD1091" s="25">
        <f>AS1091*Budget!$Q$6</f>
        <v>0</v>
      </c>
      <c r="CE1091" s="25">
        <f t="shared" si="434"/>
        <v>0</v>
      </c>
      <c r="CF1091" s="11" t="e">
        <f>COUNTIFS(#REF!,Source!E1091,#REF!,Source!C1091)</f>
        <v>#REF!</v>
      </c>
      <c r="CG1091" s="11" t="str">
        <f t="shared" si="435"/>
        <v>--</v>
      </c>
    </row>
    <row r="1092" spans="1:85" x14ac:dyDescent="0.25">
      <c r="A1092" t="str">
        <f>IFERROR(VLOOKUP(MONTH(C1092),Date!$A$2:$B$13,2,0),"--")</f>
        <v>Avril</v>
      </c>
      <c r="B1092" s="11">
        <f t="shared" si="414"/>
        <v>16</v>
      </c>
      <c r="C1092" s="28">
        <f t="shared" si="413"/>
        <v>42108</v>
      </c>
      <c r="D1092" s="29" t="s">
        <v>217</v>
      </c>
      <c r="E1092" s="30" t="str">
        <f>IFERROR(VLOOKUP(D1092,Listing!$A:$B,2,0),"--")</f>
        <v>A44060</v>
      </c>
      <c r="F1092" s="30" t="str">
        <f>IFERROR(VLOOKUP(D1092,Listing!$A:$E,5,0),"-")</f>
        <v>HAYANI  Israe</v>
      </c>
      <c r="G1092" s="4">
        <f>IFERROR(VLOOKUP(D1092,Listing!$A:$F,6,0),"--")</f>
        <v>42114</v>
      </c>
      <c r="H1092" s="11" t="str">
        <f>IFERROR(VLOOKUP(D1092,Listing!$A:$D,4,0),"--")</f>
        <v>Hind Haddou</v>
      </c>
      <c r="I1092" s="11" t="str">
        <f t="shared" si="415"/>
        <v>AAC</v>
      </c>
      <c r="J1092" s="31">
        <f>IFERROR(COUNTIFS(Ishop!$BG:$BG,Source!D1092,Ishop!$B:$B,Source!C1092),"--")</f>
        <v>0</v>
      </c>
      <c r="K1092" s="11">
        <f>IFERROR(COUNTIFS(Ishop!$BG:$BG,Source!D1092,Ishop!$B:$B,Source!C1092,Ishop!$J:$J,"OUI"),"--")</f>
        <v>0</v>
      </c>
      <c r="L1092" s="11">
        <f>COUNTIFS(Ishop!$AG:$AG,Source!$L$1,Ishop!$BG:$BG,Source!$D1092,Ishop!$B:$B,Source!$C1092)</f>
        <v>0</v>
      </c>
      <c r="M1092" s="11">
        <f>COUNTIFS(Ishop!$AG:$AG,Source!$M$1,Ishop!$BG:$BG,Source!$D1092,Ishop!$B:$B,Source!$C1092)</f>
        <v>0</v>
      </c>
      <c r="N1092" s="11">
        <f>COUNTIFS(Ishop!$AG:$AG,Source!$N$1,Ishop!$BG:$BG,Source!$D1092,Ishop!$B:$B,Source!$C1092)</f>
        <v>0</v>
      </c>
      <c r="O1092" s="11">
        <f>COUNTIFS(Ishop!$AG:$AG,Source!$O$1,Ishop!$BG:$BG,Source!$D1092,Ishop!$B:$B,Source!$C1092)</f>
        <v>0</v>
      </c>
      <c r="P1092" s="11">
        <f>COUNTIFS(Ishop!$AG:$AG,Source!$P$1,Ishop!$BG:$BG,Source!$D1092,Ishop!$B:$B,Source!$C1092)</f>
        <v>0</v>
      </c>
      <c r="Q1092" s="11">
        <f>COUNTIFS(Ishop!$AG:$AG,Source!$Q$1,Ishop!$BG:$BG,Source!$D1092,Ishop!$B:$B,Source!$C1092)</f>
        <v>0</v>
      </c>
      <c r="R1092" s="11">
        <f>COUNTIFS(Ishop!$AG:$AG,Source!$R$1,Ishop!$BG:$BG,Source!$D1092,Ishop!$B:$B,Source!$C1092)</f>
        <v>0</v>
      </c>
      <c r="S1092" s="11">
        <f>COUNTIFS(Ishop!$AG:$AG,Source!$S$1,Ishop!$BG:$BG,Source!$D1092,Ishop!$B:$B,Source!$C1092)</f>
        <v>0</v>
      </c>
      <c r="T1092" s="11">
        <f>COUNTIFS(Ishop!$AG:$AG,Source!$T$1,Ishop!$BG:$BG,Source!$D1092,Ishop!$B:$B,Source!$C1092)</f>
        <v>0</v>
      </c>
      <c r="U1092" s="11">
        <f>COUNTIFS(Ishop!$AG:$AG,Source!$U$1,Ishop!$BG:$BG,Source!$D1092,Ishop!$B:$B,Source!$C1092)</f>
        <v>0</v>
      </c>
      <c r="V1092" s="11">
        <f>COUNTIFS(Ishop!$AG:$AG,Source!$V$1,Ishop!$BG:$BG,Source!$D1092,Ishop!$B:$B,Source!$C1092)</f>
        <v>0</v>
      </c>
      <c r="W1092" s="11">
        <f>COUNTIFS(Ishop!$AG:$AG,Source!$W$1,Ishop!$BG:$BG,Source!$D1092,Ishop!$B:$B,Source!$C1092)</f>
        <v>0</v>
      </c>
      <c r="X1092" s="11">
        <f>COUNTIFS(Ishop!$AG:$AG,Source!$X$1,Ishop!$BG:$BG,Source!$D1092,Ishop!$B:$B,Source!$C1092)</f>
        <v>0</v>
      </c>
      <c r="Y1092" s="11">
        <f>COUNTIFS(Ishop!$AG:$AG,Source!$Y$1,Ishop!$BG:$BG,Source!$D1092,Ishop!$B:$B,Source!$C1092)</f>
        <v>0</v>
      </c>
      <c r="Z1092" s="11">
        <f>COUNTIFS(Ishop!$AG:$AG,Source!$Z$1,Ishop!$BG:$BG,Source!$D1092,Ishop!$B:$B,Source!$C1092,Ishop!$J:$J,"OUI")</f>
        <v>0</v>
      </c>
      <c r="AA1092" s="11">
        <f>COUNTIFS(Ishop!$AG:$AG,Source!$AA$1,Ishop!$BG:$BG,Source!$D1092,Ishop!$B:$B,Source!$C1092,Ishop!$J:$J,"OUI")</f>
        <v>0</v>
      </c>
      <c r="AB1092" s="11">
        <f>COUNTIFS(Ishop!$AG:$AG,Source!$AB$1,Ishop!$BG:$BG,Source!$D1092,Ishop!$B:$B,Source!$C1092,Ishop!$J:$J,"OUI")</f>
        <v>0</v>
      </c>
      <c r="AC1092" s="11">
        <f>COUNTIFS(Ishop!$AG:$AG,Source!$AC$1,Ishop!$BG:$BG,Source!$D1092,Ishop!$B:$B,Source!$C1092,Ishop!$J:$J,"OUI")</f>
        <v>0</v>
      </c>
      <c r="AD1092" s="11">
        <f>COUNTIFS(Ishop!$AG:$AG,Source!$AD$1,Ishop!$BG:$BG,Source!$D1092,Ishop!$B:$B,Source!$C1092,Ishop!$J:$J,"OUI")</f>
        <v>0</v>
      </c>
      <c r="AE1092" s="11">
        <f>COUNTIFS(Ishop!$AG:$AG,Source!$AE$1,Ishop!$BG:$BG,Source!$D1092,Ishop!$B:$B,Source!$C1092,Ishop!$J:$J,"OUI")</f>
        <v>0</v>
      </c>
      <c r="AF1092" s="11">
        <f>COUNTIFS(Ishop!$AG:$AG,Source!$AF$1,Ishop!$BG:$BG,Source!$D1092,Ishop!$B:$B,Source!$C1092,Ishop!$J:$J,"OUI")</f>
        <v>0</v>
      </c>
      <c r="AG1092" s="11">
        <f>COUNTIFS(Ishop!$AG:$AG,Source!$AG$1,Ishop!$BG:$BG,Source!$D1092,Ishop!$B:$B,Source!$C1092,Ishop!$J:$J,"OUI")</f>
        <v>0</v>
      </c>
      <c r="AH1092" s="11">
        <f>COUNTIFS(Ishop!$AG:$AG,Source!$AH$1,Ishop!$BG:$BG,Source!$D1092,Ishop!$B:$B,Source!$C1092,Ishop!$J:$J,"OUI")</f>
        <v>0</v>
      </c>
      <c r="AI1092" s="11">
        <f>COUNTIFS(Ishop!$AG:$AG,Source!$AI$1,Ishop!$BG:$BG,Source!$D1092,Ishop!$B:$B,Source!$C1092,Ishop!$J:$J,"OUI")</f>
        <v>0</v>
      </c>
      <c r="AJ1092" s="11">
        <f>COUNTIFS(Ishop!$AG:$AG,Source!$AJ$1,Ishop!$BG:$BG,Source!$D1092,Ishop!$B:$B,Source!$C1092,Ishop!$J:$J,"OUI")</f>
        <v>0</v>
      </c>
      <c r="AK1092" s="11">
        <f>COUNTIFS(Ishop!$AG:$AG,Source!$AK$1,Ishop!$BG:$BG,Source!$D1092,Ishop!$B:$B,Source!$C1092,Ishop!$J:$J,"OUI")</f>
        <v>0</v>
      </c>
      <c r="AL1092" s="11">
        <f>COUNTIFS(Ishop!$AG:$AG,Source!$AL$1,Ishop!$BG:$BG,Source!$D1092,Ishop!$B:$B,Source!$C1092,Ishop!$J:$J,"OUI")</f>
        <v>0</v>
      </c>
      <c r="AM1092" s="11">
        <f>COUNTIFS(Ishop!$AG:$AG,Source!$AM$1,Ishop!$BG:$BG,Source!$D1092,Ishop!$B:$B,Source!$C1092,Ishop!$J:$J,"OUI")</f>
        <v>0</v>
      </c>
      <c r="AN1092" s="11">
        <f>COUNTIFS(Dolmen!$W:$W,"Sensation",Dolmen!$O:$O,Source!D1092,Dolmen!$F:$F,Source!C1092)</f>
        <v>0</v>
      </c>
      <c r="AO1092" s="11">
        <f>COUNTIFS(Dolmen!$AC:$AC,"Bbox Miami",Dolmen!$O:$O,Source!D1092,Dolmen!$F:$F,Source!C1092)</f>
        <v>0</v>
      </c>
      <c r="AP1092" s="11">
        <f>COUNTIFS(Dolmen!$AD:$AD,"1",Dolmen!$W:$W,"",Dolmen!$O:$O,Source!D1092,Dolmen!$F:$F,Source!C1092)</f>
        <v>0</v>
      </c>
      <c r="AQ1092" s="11">
        <f>COUNTIFS(Dolmen!$W:$W,"Sensation",Dolmen!$Y:$Y,"1",Dolmen!$O:$O,Source!D1092,Dolmen!$F:$F,Source!C1092)</f>
        <v>0</v>
      </c>
      <c r="AR1092" s="11">
        <f>COUNTIFS(Dolmen!$AC:$AC,"Bbox Miami",Dolmen!$Y:$Y,"1",Dolmen!$O:$O,Source!D1092,Dolmen!$F:$F,Source!C1092)</f>
        <v>0</v>
      </c>
      <c r="AS1092" s="11">
        <f>COUNTIFS(Dolmen!$AD:$AD,"1",Dolmen!$W:$W,"",Dolmen!$Y:$Y,"1",Dolmen!$O:$O,Source!D1092,Dolmen!$F:$F,Source!C1092)</f>
        <v>0</v>
      </c>
      <c r="AT1092" s="11">
        <f t="shared" si="416"/>
        <v>0</v>
      </c>
      <c r="AU1092" s="11">
        <f t="shared" si="417"/>
        <v>0</v>
      </c>
      <c r="AV1092" s="11">
        <f t="shared" si="418"/>
        <v>0</v>
      </c>
      <c r="AW1092" s="11">
        <f t="shared" si="419"/>
        <v>0</v>
      </c>
      <c r="AX1092" s="11">
        <f t="shared" si="420"/>
        <v>0</v>
      </c>
      <c r="AY1092" s="11">
        <f t="shared" si="421"/>
        <v>0</v>
      </c>
      <c r="AZ1092" s="11">
        <f t="shared" si="422"/>
        <v>0</v>
      </c>
      <c r="BA1092" s="11">
        <f t="shared" si="423"/>
        <v>0</v>
      </c>
      <c r="BB1092" s="11">
        <f t="shared" si="424"/>
        <v>0</v>
      </c>
      <c r="BC1092" s="11">
        <f t="shared" si="425"/>
        <v>0</v>
      </c>
      <c r="BD1092" s="11">
        <f>SUMIFS(Ishop!$BK:$BK,Ishop!$BG:$BG,Source!D1092,Ishop!$B:$B,Source!C1092)</f>
        <v>0</v>
      </c>
      <c r="BE1092" s="11">
        <f>COUNTIFS(Ishop!$AW:$AW,"OUI",Ishop!$BG:$BG,Source!D1092,Ishop!$B:$B,Source!C1092)</f>
        <v>0</v>
      </c>
      <c r="BF1092" s="11">
        <f t="shared" si="426"/>
        <v>0</v>
      </c>
      <c r="BG1092" s="11">
        <f t="shared" si="427"/>
        <v>0</v>
      </c>
      <c r="BH1092" s="11">
        <f t="shared" si="428"/>
        <v>0</v>
      </c>
      <c r="BI1092" s="11">
        <f t="shared" si="429"/>
        <v>0</v>
      </c>
      <c r="BJ1092" s="11">
        <f t="shared" si="430"/>
        <v>0</v>
      </c>
      <c r="BK1092" s="11">
        <f t="shared" si="431"/>
        <v>0</v>
      </c>
      <c r="BL1092" s="11">
        <f t="shared" si="432"/>
        <v>0</v>
      </c>
      <c r="BM1092" s="11">
        <f t="shared" si="433"/>
        <v>0</v>
      </c>
      <c r="BN1092" s="25">
        <f>Z1092*Budget!$A$6</f>
        <v>0</v>
      </c>
      <c r="BO1092" s="25">
        <f>AA1092*(Budget!$B$6+Budget!$B$7)</f>
        <v>0</v>
      </c>
      <c r="BP1092" s="25">
        <f>AB1092*(Budget!$C$6+Budget!$C$7)</f>
        <v>0</v>
      </c>
      <c r="BQ1092" s="25">
        <f>AC1092*(Budget!$D$6+Budget!$D$7)</f>
        <v>0</v>
      </c>
      <c r="BR1092" s="25">
        <f>AD1092*(Budget!$E$6+Budget!$E$7)</f>
        <v>0</v>
      </c>
      <c r="BS1092" s="25">
        <f>AE1092*(Budget!$F$6+Budget!$F$7)</f>
        <v>0</v>
      </c>
      <c r="BT1092" s="25">
        <f>AF1092*(Budget!$G$6+Budget!$G$7)</f>
        <v>0</v>
      </c>
      <c r="BU1092" s="25">
        <f>AG1092*Budget!$H$6</f>
        <v>0</v>
      </c>
      <c r="BV1092" s="25">
        <f>AH1092*Budget!$I$6</f>
        <v>0</v>
      </c>
      <c r="BW1092" s="25">
        <f>AI1092*Budget!$J$6</f>
        <v>0</v>
      </c>
      <c r="BX1092" s="25">
        <f>AJ1092*Budget!$K$6</f>
        <v>0</v>
      </c>
      <c r="BY1092" s="25">
        <f>AK1092*Budget!$L$6</f>
        <v>0</v>
      </c>
      <c r="BZ1092" s="25">
        <f>AL1092*Budget!$M$6</f>
        <v>0</v>
      </c>
      <c r="CA1092" s="25">
        <f>AM1092*Budget!$N$6</f>
        <v>0</v>
      </c>
      <c r="CB1092" s="25">
        <f>AQ1092*Budget!$O$6</f>
        <v>0</v>
      </c>
      <c r="CC1092" s="25">
        <f>AR1092*Budget!$S$6</f>
        <v>0</v>
      </c>
      <c r="CD1092" s="25">
        <f>AS1092*Budget!$Q$6</f>
        <v>0</v>
      </c>
      <c r="CE1092" s="25">
        <f t="shared" si="434"/>
        <v>0</v>
      </c>
      <c r="CF1092" s="11" t="e">
        <f>COUNTIFS(#REF!,Source!E1092,#REF!,Source!C1092)</f>
        <v>#REF!</v>
      </c>
      <c r="CG1092" s="11" t="str">
        <f t="shared" si="435"/>
        <v>--</v>
      </c>
    </row>
    <row r="1093" spans="1:85" x14ac:dyDescent="0.25">
      <c r="A1093" t="str">
        <f>IFERROR(VLOOKUP(MONTH(C1093),Date!$A$2:$B$13,2,0),"--")</f>
        <v>Avril</v>
      </c>
      <c r="B1093" s="11">
        <f t="shared" si="414"/>
        <v>16</v>
      </c>
      <c r="C1093" s="28">
        <f t="shared" si="413"/>
        <v>42108</v>
      </c>
      <c r="D1093" s="29" t="s">
        <v>218</v>
      </c>
      <c r="E1093" s="30" t="str">
        <f>IFERROR(VLOOKUP(D1093,Listing!$A:$B,2,0),"--")</f>
        <v>A44062</v>
      </c>
      <c r="F1093" s="30" t="str">
        <f>IFERROR(VLOOKUP(D1093,Listing!$A:$E,5,0),"-")</f>
        <v>BOUGRINE  Mohamed</v>
      </c>
      <c r="G1093" s="4">
        <f>IFERROR(VLOOKUP(D1093,Listing!$A:$F,6,0),"--")</f>
        <v>42114</v>
      </c>
      <c r="H1093" s="11" t="str">
        <f>IFERROR(VLOOKUP(D1093,Listing!$A:$D,4,0),"--")</f>
        <v>Hind Haddou</v>
      </c>
      <c r="I1093" s="11" t="str">
        <f t="shared" si="415"/>
        <v>AAC</v>
      </c>
      <c r="J1093" s="31">
        <f>IFERROR(COUNTIFS(Ishop!$BG:$BG,Source!D1093,Ishop!$B:$B,Source!C1093),"--")</f>
        <v>0</v>
      </c>
      <c r="K1093" s="11">
        <f>IFERROR(COUNTIFS(Ishop!$BG:$BG,Source!D1093,Ishop!$B:$B,Source!C1093,Ishop!$J:$J,"OUI"),"--")</f>
        <v>0</v>
      </c>
      <c r="L1093" s="11">
        <f>COUNTIFS(Ishop!$AG:$AG,Source!$L$1,Ishop!$BG:$BG,Source!$D1093,Ishop!$B:$B,Source!$C1093)</f>
        <v>0</v>
      </c>
      <c r="M1093" s="11">
        <f>COUNTIFS(Ishop!$AG:$AG,Source!$M$1,Ishop!$BG:$BG,Source!$D1093,Ishop!$B:$B,Source!$C1093)</f>
        <v>0</v>
      </c>
      <c r="N1093" s="11">
        <f>COUNTIFS(Ishop!$AG:$AG,Source!$N$1,Ishop!$BG:$BG,Source!$D1093,Ishop!$B:$B,Source!$C1093)</f>
        <v>0</v>
      </c>
      <c r="O1093" s="11">
        <f>COUNTIFS(Ishop!$AG:$AG,Source!$O$1,Ishop!$BG:$BG,Source!$D1093,Ishop!$B:$B,Source!$C1093)</f>
        <v>0</v>
      </c>
      <c r="P1093" s="11">
        <f>COUNTIFS(Ishop!$AG:$AG,Source!$P$1,Ishop!$BG:$BG,Source!$D1093,Ishop!$B:$B,Source!$C1093)</f>
        <v>0</v>
      </c>
      <c r="Q1093" s="11">
        <f>COUNTIFS(Ishop!$AG:$AG,Source!$Q$1,Ishop!$BG:$BG,Source!$D1093,Ishop!$B:$B,Source!$C1093)</f>
        <v>0</v>
      </c>
      <c r="R1093" s="11">
        <f>COUNTIFS(Ishop!$AG:$AG,Source!$R$1,Ishop!$BG:$BG,Source!$D1093,Ishop!$B:$B,Source!$C1093)</f>
        <v>0</v>
      </c>
      <c r="S1093" s="11">
        <f>COUNTIFS(Ishop!$AG:$AG,Source!$S$1,Ishop!$BG:$BG,Source!$D1093,Ishop!$B:$B,Source!$C1093)</f>
        <v>0</v>
      </c>
      <c r="T1093" s="11">
        <f>COUNTIFS(Ishop!$AG:$AG,Source!$T$1,Ishop!$BG:$BG,Source!$D1093,Ishop!$B:$B,Source!$C1093)</f>
        <v>0</v>
      </c>
      <c r="U1093" s="11">
        <f>COUNTIFS(Ishop!$AG:$AG,Source!$U$1,Ishop!$BG:$BG,Source!$D1093,Ishop!$B:$B,Source!$C1093)</f>
        <v>0</v>
      </c>
      <c r="V1093" s="11">
        <f>COUNTIFS(Ishop!$AG:$AG,Source!$V$1,Ishop!$BG:$BG,Source!$D1093,Ishop!$B:$B,Source!$C1093)</f>
        <v>0</v>
      </c>
      <c r="W1093" s="11">
        <f>COUNTIFS(Ishop!$AG:$AG,Source!$W$1,Ishop!$BG:$BG,Source!$D1093,Ishop!$B:$B,Source!$C1093)</f>
        <v>0</v>
      </c>
      <c r="X1093" s="11">
        <f>COUNTIFS(Ishop!$AG:$AG,Source!$X$1,Ishop!$BG:$BG,Source!$D1093,Ishop!$B:$B,Source!$C1093)</f>
        <v>0</v>
      </c>
      <c r="Y1093" s="11">
        <f>COUNTIFS(Ishop!$AG:$AG,Source!$Y$1,Ishop!$BG:$BG,Source!$D1093,Ishop!$B:$B,Source!$C1093)</f>
        <v>0</v>
      </c>
      <c r="Z1093" s="11">
        <f>COUNTIFS(Ishop!$AG:$AG,Source!$Z$1,Ishop!$BG:$BG,Source!$D1093,Ishop!$B:$B,Source!$C1093,Ishop!$J:$J,"OUI")</f>
        <v>0</v>
      </c>
      <c r="AA1093" s="11">
        <f>COUNTIFS(Ishop!$AG:$AG,Source!$AA$1,Ishop!$BG:$BG,Source!$D1093,Ishop!$B:$B,Source!$C1093,Ishop!$J:$J,"OUI")</f>
        <v>0</v>
      </c>
      <c r="AB1093" s="11">
        <f>COUNTIFS(Ishop!$AG:$AG,Source!$AB$1,Ishop!$BG:$BG,Source!$D1093,Ishop!$B:$B,Source!$C1093,Ishop!$J:$J,"OUI")</f>
        <v>0</v>
      </c>
      <c r="AC1093" s="11">
        <f>COUNTIFS(Ishop!$AG:$AG,Source!$AC$1,Ishop!$BG:$BG,Source!$D1093,Ishop!$B:$B,Source!$C1093,Ishop!$J:$J,"OUI")</f>
        <v>0</v>
      </c>
      <c r="AD1093" s="11">
        <f>COUNTIFS(Ishop!$AG:$AG,Source!$AD$1,Ishop!$BG:$BG,Source!$D1093,Ishop!$B:$B,Source!$C1093,Ishop!$J:$J,"OUI")</f>
        <v>0</v>
      </c>
      <c r="AE1093" s="11">
        <f>COUNTIFS(Ishop!$AG:$AG,Source!$AE$1,Ishop!$BG:$BG,Source!$D1093,Ishop!$B:$B,Source!$C1093,Ishop!$J:$J,"OUI")</f>
        <v>0</v>
      </c>
      <c r="AF1093" s="11">
        <f>COUNTIFS(Ishop!$AG:$AG,Source!$AF$1,Ishop!$BG:$BG,Source!$D1093,Ishop!$B:$B,Source!$C1093,Ishop!$J:$J,"OUI")</f>
        <v>0</v>
      </c>
      <c r="AG1093" s="11">
        <f>COUNTIFS(Ishop!$AG:$AG,Source!$AG$1,Ishop!$BG:$BG,Source!$D1093,Ishop!$B:$B,Source!$C1093,Ishop!$J:$J,"OUI")</f>
        <v>0</v>
      </c>
      <c r="AH1093" s="11">
        <f>COUNTIFS(Ishop!$AG:$AG,Source!$AH$1,Ishop!$BG:$BG,Source!$D1093,Ishop!$B:$B,Source!$C1093,Ishop!$J:$J,"OUI")</f>
        <v>0</v>
      </c>
      <c r="AI1093" s="11">
        <f>COUNTIFS(Ishop!$AG:$AG,Source!$AI$1,Ishop!$BG:$BG,Source!$D1093,Ishop!$B:$B,Source!$C1093,Ishop!$J:$J,"OUI")</f>
        <v>0</v>
      </c>
      <c r="AJ1093" s="11">
        <f>COUNTIFS(Ishop!$AG:$AG,Source!$AJ$1,Ishop!$BG:$BG,Source!$D1093,Ishop!$B:$B,Source!$C1093,Ishop!$J:$J,"OUI")</f>
        <v>0</v>
      </c>
      <c r="AK1093" s="11">
        <f>COUNTIFS(Ishop!$AG:$AG,Source!$AK$1,Ishop!$BG:$BG,Source!$D1093,Ishop!$B:$B,Source!$C1093,Ishop!$J:$J,"OUI")</f>
        <v>0</v>
      </c>
      <c r="AL1093" s="11">
        <f>COUNTIFS(Ishop!$AG:$AG,Source!$AL$1,Ishop!$BG:$BG,Source!$D1093,Ishop!$B:$B,Source!$C1093,Ishop!$J:$J,"OUI")</f>
        <v>0</v>
      </c>
      <c r="AM1093" s="11">
        <f>COUNTIFS(Ishop!$AG:$AG,Source!$AM$1,Ishop!$BG:$BG,Source!$D1093,Ishop!$B:$B,Source!$C1093,Ishop!$J:$J,"OUI")</f>
        <v>0</v>
      </c>
      <c r="AN1093" s="11">
        <f>COUNTIFS(Dolmen!$W:$W,"Sensation",Dolmen!$O:$O,Source!D1093,Dolmen!$F:$F,Source!C1093)</f>
        <v>0</v>
      </c>
      <c r="AO1093" s="11">
        <f>COUNTIFS(Dolmen!$AC:$AC,"Bbox Miami",Dolmen!$O:$O,Source!D1093,Dolmen!$F:$F,Source!C1093)</f>
        <v>0</v>
      </c>
      <c r="AP1093" s="11">
        <f>COUNTIFS(Dolmen!$AD:$AD,"1",Dolmen!$W:$W,"",Dolmen!$O:$O,Source!D1093,Dolmen!$F:$F,Source!C1093)</f>
        <v>0</v>
      </c>
      <c r="AQ1093" s="11">
        <f>COUNTIFS(Dolmen!$W:$W,"Sensation",Dolmen!$Y:$Y,"1",Dolmen!$O:$O,Source!D1093,Dolmen!$F:$F,Source!C1093)</f>
        <v>0</v>
      </c>
      <c r="AR1093" s="11">
        <f>COUNTIFS(Dolmen!$AC:$AC,"Bbox Miami",Dolmen!$Y:$Y,"1",Dolmen!$O:$O,Source!D1093,Dolmen!$F:$F,Source!C1093)</f>
        <v>0</v>
      </c>
      <c r="AS1093" s="11">
        <f>COUNTIFS(Dolmen!$AD:$AD,"1",Dolmen!$W:$W,"",Dolmen!$Y:$Y,"1",Dolmen!$O:$O,Source!D1093,Dolmen!$F:$F,Source!C1093)</f>
        <v>0</v>
      </c>
      <c r="AT1093" s="11">
        <f t="shared" si="416"/>
        <v>0</v>
      </c>
      <c r="AU1093" s="11">
        <f t="shared" si="417"/>
        <v>0</v>
      </c>
      <c r="AV1093" s="11">
        <f t="shared" si="418"/>
        <v>0</v>
      </c>
      <c r="AW1093" s="11">
        <f t="shared" si="419"/>
        <v>0</v>
      </c>
      <c r="AX1093" s="11">
        <f t="shared" si="420"/>
        <v>0</v>
      </c>
      <c r="AY1093" s="11">
        <f t="shared" si="421"/>
        <v>0</v>
      </c>
      <c r="AZ1093" s="11">
        <f t="shared" si="422"/>
        <v>0</v>
      </c>
      <c r="BA1093" s="11">
        <f t="shared" si="423"/>
        <v>0</v>
      </c>
      <c r="BB1093" s="11">
        <f t="shared" si="424"/>
        <v>0</v>
      </c>
      <c r="BC1093" s="11">
        <f t="shared" si="425"/>
        <v>0</v>
      </c>
      <c r="BD1093" s="11">
        <f>SUMIFS(Ishop!$BK:$BK,Ishop!$BG:$BG,Source!D1093,Ishop!$B:$B,Source!C1093)</f>
        <v>0</v>
      </c>
      <c r="BE1093" s="11">
        <f>COUNTIFS(Ishop!$AW:$AW,"OUI",Ishop!$BG:$BG,Source!D1093,Ishop!$B:$B,Source!C1093)</f>
        <v>0</v>
      </c>
      <c r="BF1093" s="11">
        <f t="shared" si="426"/>
        <v>0</v>
      </c>
      <c r="BG1093" s="11">
        <f t="shared" si="427"/>
        <v>0</v>
      </c>
      <c r="BH1093" s="11">
        <f t="shared" si="428"/>
        <v>0</v>
      </c>
      <c r="BI1093" s="11">
        <f t="shared" si="429"/>
        <v>0</v>
      </c>
      <c r="BJ1093" s="11">
        <f t="shared" si="430"/>
        <v>0</v>
      </c>
      <c r="BK1093" s="11">
        <f t="shared" si="431"/>
        <v>0</v>
      </c>
      <c r="BL1093" s="11">
        <f t="shared" si="432"/>
        <v>0</v>
      </c>
      <c r="BM1093" s="11">
        <f t="shared" si="433"/>
        <v>0</v>
      </c>
      <c r="BN1093" s="25">
        <f>Z1093*Budget!$A$6</f>
        <v>0</v>
      </c>
      <c r="BO1093" s="25">
        <f>AA1093*(Budget!$B$6+Budget!$B$7)</f>
        <v>0</v>
      </c>
      <c r="BP1093" s="25">
        <f>AB1093*(Budget!$C$6+Budget!$C$7)</f>
        <v>0</v>
      </c>
      <c r="BQ1093" s="25">
        <f>AC1093*(Budget!$D$6+Budget!$D$7)</f>
        <v>0</v>
      </c>
      <c r="BR1093" s="25">
        <f>AD1093*(Budget!$E$6+Budget!$E$7)</f>
        <v>0</v>
      </c>
      <c r="BS1093" s="25">
        <f>AE1093*(Budget!$F$6+Budget!$F$7)</f>
        <v>0</v>
      </c>
      <c r="BT1093" s="25">
        <f>AF1093*(Budget!$G$6+Budget!$G$7)</f>
        <v>0</v>
      </c>
      <c r="BU1093" s="25">
        <f>AG1093*Budget!$H$6</f>
        <v>0</v>
      </c>
      <c r="BV1093" s="25">
        <f>AH1093*Budget!$I$6</f>
        <v>0</v>
      </c>
      <c r="BW1093" s="25">
        <f>AI1093*Budget!$J$6</f>
        <v>0</v>
      </c>
      <c r="BX1093" s="25">
        <f>AJ1093*Budget!$K$6</f>
        <v>0</v>
      </c>
      <c r="BY1093" s="25">
        <f>AK1093*Budget!$L$6</f>
        <v>0</v>
      </c>
      <c r="BZ1093" s="25">
        <f>AL1093*Budget!$M$6</f>
        <v>0</v>
      </c>
      <c r="CA1093" s="25">
        <f>AM1093*Budget!$N$6</f>
        <v>0</v>
      </c>
      <c r="CB1093" s="25">
        <f>AQ1093*Budget!$O$6</f>
        <v>0</v>
      </c>
      <c r="CC1093" s="25">
        <f>AR1093*Budget!$S$6</f>
        <v>0</v>
      </c>
      <c r="CD1093" s="25">
        <f>AS1093*Budget!$Q$6</f>
        <v>0</v>
      </c>
      <c r="CE1093" s="25">
        <f t="shared" si="434"/>
        <v>0</v>
      </c>
      <c r="CF1093" s="11" t="e">
        <f>COUNTIFS(#REF!,Source!E1093,#REF!,Source!C1093)</f>
        <v>#REF!</v>
      </c>
      <c r="CG1093" s="11" t="str">
        <f t="shared" si="435"/>
        <v>--</v>
      </c>
    </row>
    <row r="1094" spans="1:85" x14ac:dyDescent="0.25">
      <c r="A1094" t="str">
        <f>IFERROR(VLOOKUP(MONTH(C1094),Date!$A$2:$B$13,2,0),"--")</f>
        <v>Avril</v>
      </c>
      <c r="B1094" s="11">
        <f t="shared" si="414"/>
        <v>16</v>
      </c>
      <c r="C1094" s="28">
        <f t="shared" si="413"/>
        <v>42108</v>
      </c>
      <c r="D1094" s="29" t="s">
        <v>219</v>
      </c>
      <c r="E1094" s="30" t="str">
        <f>IFERROR(VLOOKUP(D1094,Listing!$A:$B,2,0),"--")</f>
        <v>A44037</v>
      </c>
      <c r="F1094" s="30" t="str">
        <f>IFERROR(VLOOKUP(D1094,Listing!$A:$E,5,0),"-")</f>
        <v>ESSMALKI ZAKIA</v>
      </c>
      <c r="G1094" s="4">
        <f>IFERROR(VLOOKUP(D1094,Listing!$A:$F,6,0),"--")</f>
        <v>42107</v>
      </c>
      <c r="H1094" s="11" t="str">
        <f>IFERROR(VLOOKUP(D1094,Listing!$A:$D,4,0),"--")</f>
        <v>NAJOUA ALLAOULAHCEN</v>
      </c>
      <c r="I1094" s="11" t="str">
        <f t="shared" si="415"/>
        <v>AAC</v>
      </c>
      <c r="J1094" s="31">
        <f>IFERROR(COUNTIFS(Ishop!$BG:$BG,Source!D1094,Ishop!$B:$B,Source!C1094),"--")</f>
        <v>0</v>
      </c>
      <c r="K1094" s="11">
        <f>IFERROR(COUNTIFS(Ishop!$BG:$BG,Source!D1094,Ishop!$B:$B,Source!C1094,Ishop!$J:$J,"OUI"),"--")</f>
        <v>0</v>
      </c>
      <c r="L1094" s="11">
        <f>COUNTIFS(Ishop!$AG:$AG,Source!$L$1,Ishop!$BG:$BG,Source!$D1094,Ishop!$B:$B,Source!$C1094)</f>
        <v>0</v>
      </c>
      <c r="M1094" s="11">
        <f>COUNTIFS(Ishop!$AG:$AG,Source!$M$1,Ishop!$BG:$BG,Source!$D1094,Ishop!$B:$B,Source!$C1094)</f>
        <v>0</v>
      </c>
      <c r="N1094" s="11">
        <f>COUNTIFS(Ishop!$AG:$AG,Source!$N$1,Ishop!$BG:$BG,Source!$D1094,Ishop!$B:$B,Source!$C1094)</f>
        <v>0</v>
      </c>
      <c r="O1094" s="11">
        <f>COUNTIFS(Ishop!$AG:$AG,Source!$O$1,Ishop!$BG:$BG,Source!$D1094,Ishop!$B:$B,Source!$C1094)</f>
        <v>0</v>
      </c>
      <c r="P1094" s="11">
        <f>COUNTIFS(Ishop!$AG:$AG,Source!$P$1,Ishop!$BG:$BG,Source!$D1094,Ishop!$B:$B,Source!$C1094)</f>
        <v>0</v>
      </c>
      <c r="Q1094" s="11">
        <f>COUNTIFS(Ishop!$AG:$AG,Source!$Q$1,Ishop!$BG:$BG,Source!$D1094,Ishop!$B:$B,Source!$C1094)</f>
        <v>0</v>
      </c>
      <c r="R1094" s="11">
        <f>COUNTIFS(Ishop!$AG:$AG,Source!$R$1,Ishop!$BG:$BG,Source!$D1094,Ishop!$B:$B,Source!$C1094)</f>
        <v>0</v>
      </c>
      <c r="S1094" s="11">
        <f>COUNTIFS(Ishop!$AG:$AG,Source!$S$1,Ishop!$BG:$BG,Source!$D1094,Ishop!$B:$B,Source!$C1094)</f>
        <v>0</v>
      </c>
      <c r="T1094" s="11">
        <f>COUNTIFS(Ishop!$AG:$AG,Source!$T$1,Ishop!$BG:$BG,Source!$D1094,Ishop!$B:$B,Source!$C1094)</f>
        <v>0</v>
      </c>
      <c r="U1094" s="11">
        <f>COUNTIFS(Ishop!$AG:$AG,Source!$U$1,Ishop!$BG:$BG,Source!$D1094,Ishop!$B:$B,Source!$C1094)</f>
        <v>0</v>
      </c>
      <c r="V1094" s="11">
        <f>COUNTIFS(Ishop!$AG:$AG,Source!$V$1,Ishop!$BG:$BG,Source!$D1094,Ishop!$B:$B,Source!$C1094)</f>
        <v>0</v>
      </c>
      <c r="W1094" s="11">
        <f>COUNTIFS(Ishop!$AG:$AG,Source!$W$1,Ishop!$BG:$BG,Source!$D1094,Ishop!$B:$B,Source!$C1094)</f>
        <v>0</v>
      </c>
      <c r="X1094" s="11">
        <f>COUNTIFS(Ishop!$AG:$AG,Source!$X$1,Ishop!$BG:$BG,Source!$D1094,Ishop!$B:$B,Source!$C1094)</f>
        <v>0</v>
      </c>
      <c r="Y1094" s="11">
        <f>COUNTIFS(Ishop!$AG:$AG,Source!$Y$1,Ishop!$BG:$BG,Source!$D1094,Ishop!$B:$B,Source!$C1094)</f>
        <v>0</v>
      </c>
      <c r="Z1094" s="11">
        <f>COUNTIFS(Ishop!$AG:$AG,Source!$Z$1,Ishop!$BG:$BG,Source!$D1094,Ishop!$B:$B,Source!$C1094,Ishop!$J:$J,"OUI")</f>
        <v>0</v>
      </c>
      <c r="AA1094" s="11">
        <f>COUNTIFS(Ishop!$AG:$AG,Source!$AA$1,Ishop!$BG:$BG,Source!$D1094,Ishop!$B:$B,Source!$C1094,Ishop!$J:$J,"OUI")</f>
        <v>0</v>
      </c>
      <c r="AB1094" s="11">
        <f>COUNTIFS(Ishop!$AG:$AG,Source!$AB$1,Ishop!$BG:$BG,Source!$D1094,Ishop!$B:$B,Source!$C1094,Ishop!$J:$J,"OUI")</f>
        <v>0</v>
      </c>
      <c r="AC1094" s="11">
        <f>COUNTIFS(Ishop!$AG:$AG,Source!$AC$1,Ishop!$BG:$BG,Source!$D1094,Ishop!$B:$B,Source!$C1094,Ishop!$J:$J,"OUI")</f>
        <v>0</v>
      </c>
      <c r="AD1094" s="11">
        <f>COUNTIFS(Ishop!$AG:$AG,Source!$AD$1,Ishop!$BG:$BG,Source!$D1094,Ishop!$B:$B,Source!$C1094,Ishop!$J:$J,"OUI")</f>
        <v>0</v>
      </c>
      <c r="AE1094" s="11">
        <f>COUNTIFS(Ishop!$AG:$AG,Source!$AE$1,Ishop!$BG:$BG,Source!$D1094,Ishop!$B:$B,Source!$C1094,Ishop!$J:$J,"OUI")</f>
        <v>0</v>
      </c>
      <c r="AF1094" s="11">
        <f>COUNTIFS(Ishop!$AG:$AG,Source!$AF$1,Ishop!$BG:$BG,Source!$D1094,Ishop!$B:$B,Source!$C1094,Ishop!$J:$J,"OUI")</f>
        <v>0</v>
      </c>
      <c r="AG1094" s="11">
        <f>COUNTIFS(Ishop!$AG:$AG,Source!$AG$1,Ishop!$BG:$BG,Source!$D1094,Ishop!$B:$B,Source!$C1094,Ishop!$J:$J,"OUI")</f>
        <v>0</v>
      </c>
      <c r="AH1094" s="11">
        <f>COUNTIFS(Ishop!$AG:$AG,Source!$AH$1,Ishop!$BG:$BG,Source!$D1094,Ishop!$B:$B,Source!$C1094,Ishop!$J:$J,"OUI")</f>
        <v>0</v>
      </c>
      <c r="AI1094" s="11">
        <f>COUNTIFS(Ishop!$AG:$AG,Source!$AI$1,Ishop!$BG:$BG,Source!$D1094,Ishop!$B:$B,Source!$C1094,Ishop!$J:$J,"OUI")</f>
        <v>0</v>
      </c>
      <c r="AJ1094" s="11">
        <f>COUNTIFS(Ishop!$AG:$AG,Source!$AJ$1,Ishop!$BG:$BG,Source!$D1094,Ishop!$B:$B,Source!$C1094,Ishop!$J:$J,"OUI")</f>
        <v>0</v>
      </c>
      <c r="AK1094" s="11">
        <f>COUNTIFS(Ishop!$AG:$AG,Source!$AK$1,Ishop!$BG:$BG,Source!$D1094,Ishop!$B:$B,Source!$C1094,Ishop!$J:$J,"OUI")</f>
        <v>0</v>
      </c>
      <c r="AL1094" s="11">
        <f>COUNTIFS(Ishop!$AG:$AG,Source!$AL$1,Ishop!$BG:$BG,Source!$D1094,Ishop!$B:$B,Source!$C1094,Ishop!$J:$J,"OUI")</f>
        <v>0</v>
      </c>
      <c r="AM1094" s="11">
        <f>COUNTIFS(Ishop!$AG:$AG,Source!$AM$1,Ishop!$BG:$BG,Source!$D1094,Ishop!$B:$B,Source!$C1094,Ishop!$J:$J,"OUI")</f>
        <v>0</v>
      </c>
      <c r="AN1094" s="11">
        <f>COUNTIFS(Dolmen!$W:$W,"Sensation",Dolmen!$O:$O,Source!D1094,Dolmen!$F:$F,Source!C1094)</f>
        <v>0</v>
      </c>
      <c r="AO1094" s="11">
        <f>COUNTIFS(Dolmen!$AC:$AC,"Bbox Miami",Dolmen!$O:$O,Source!D1094,Dolmen!$F:$F,Source!C1094)</f>
        <v>0</v>
      </c>
      <c r="AP1094" s="11">
        <f>COUNTIFS(Dolmen!$AD:$AD,"1",Dolmen!$W:$W,"",Dolmen!$O:$O,Source!D1094,Dolmen!$F:$F,Source!C1094)</f>
        <v>0</v>
      </c>
      <c r="AQ1094" s="11">
        <f>COUNTIFS(Dolmen!$W:$W,"Sensation",Dolmen!$Y:$Y,"1",Dolmen!$O:$O,Source!D1094,Dolmen!$F:$F,Source!C1094)</f>
        <v>0</v>
      </c>
      <c r="AR1094" s="11">
        <f>COUNTIFS(Dolmen!$AC:$AC,"Bbox Miami",Dolmen!$Y:$Y,"1",Dolmen!$O:$O,Source!D1094,Dolmen!$F:$F,Source!C1094)</f>
        <v>0</v>
      </c>
      <c r="AS1094" s="11">
        <f>COUNTIFS(Dolmen!$AD:$AD,"1",Dolmen!$W:$W,"",Dolmen!$Y:$Y,"1",Dolmen!$O:$O,Source!D1094,Dolmen!$F:$F,Source!C1094)</f>
        <v>0</v>
      </c>
      <c r="AT1094" s="11">
        <f t="shared" si="416"/>
        <v>0</v>
      </c>
      <c r="AU1094" s="11">
        <f t="shared" si="417"/>
        <v>0</v>
      </c>
      <c r="AV1094" s="11">
        <f t="shared" si="418"/>
        <v>0</v>
      </c>
      <c r="AW1094" s="11">
        <f t="shared" si="419"/>
        <v>0</v>
      </c>
      <c r="AX1094" s="11">
        <f t="shared" si="420"/>
        <v>0</v>
      </c>
      <c r="AY1094" s="11">
        <f t="shared" si="421"/>
        <v>0</v>
      </c>
      <c r="AZ1094" s="11">
        <f t="shared" si="422"/>
        <v>0</v>
      </c>
      <c r="BA1094" s="11">
        <f t="shared" si="423"/>
        <v>0</v>
      </c>
      <c r="BB1094" s="11">
        <f t="shared" si="424"/>
        <v>0</v>
      </c>
      <c r="BC1094" s="11">
        <f t="shared" si="425"/>
        <v>0</v>
      </c>
      <c r="BD1094" s="11">
        <f>SUMIFS(Ishop!$BK:$BK,Ishop!$BG:$BG,Source!D1094,Ishop!$B:$B,Source!C1094)</f>
        <v>0</v>
      </c>
      <c r="BE1094" s="11">
        <f>COUNTIFS(Ishop!$AW:$AW,"OUI",Ishop!$BG:$BG,Source!D1094,Ishop!$B:$B,Source!C1094)</f>
        <v>0</v>
      </c>
      <c r="BF1094" s="11">
        <f t="shared" si="426"/>
        <v>0</v>
      </c>
      <c r="BG1094" s="11">
        <f t="shared" si="427"/>
        <v>0</v>
      </c>
      <c r="BH1094" s="11">
        <f t="shared" si="428"/>
        <v>0</v>
      </c>
      <c r="BI1094" s="11">
        <f t="shared" si="429"/>
        <v>0</v>
      </c>
      <c r="BJ1094" s="11">
        <f t="shared" si="430"/>
        <v>0</v>
      </c>
      <c r="BK1094" s="11">
        <f t="shared" si="431"/>
        <v>0</v>
      </c>
      <c r="BL1094" s="11">
        <f t="shared" si="432"/>
        <v>0</v>
      </c>
      <c r="BM1094" s="11">
        <f t="shared" si="433"/>
        <v>0</v>
      </c>
      <c r="BN1094" s="25">
        <f>Z1094*Budget!$A$6</f>
        <v>0</v>
      </c>
      <c r="BO1094" s="25">
        <f>AA1094*(Budget!$B$6+Budget!$B$7)</f>
        <v>0</v>
      </c>
      <c r="BP1094" s="25">
        <f>AB1094*(Budget!$C$6+Budget!$C$7)</f>
        <v>0</v>
      </c>
      <c r="BQ1094" s="25">
        <f>AC1094*(Budget!$D$6+Budget!$D$7)</f>
        <v>0</v>
      </c>
      <c r="BR1094" s="25">
        <f>AD1094*(Budget!$E$6+Budget!$E$7)</f>
        <v>0</v>
      </c>
      <c r="BS1094" s="25">
        <f>AE1094*(Budget!$F$6+Budget!$F$7)</f>
        <v>0</v>
      </c>
      <c r="BT1094" s="25">
        <f>AF1094*(Budget!$G$6+Budget!$G$7)</f>
        <v>0</v>
      </c>
      <c r="BU1094" s="25">
        <f>AG1094*Budget!$H$6</f>
        <v>0</v>
      </c>
      <c r="BV1094" s="25">
        <f>AH1094*Budget!$I$6</f>
        <v>0</v>
      </c>
      <c r="BW1094" s="25">
        <f>AI1094*Budget!$J$6</f>
        <v>0</v>
      </c>
      <c r="BX1094" s="25">
        <f>AJ1094*Budget!$K$6</f>
        <v>0</v>
      </c>
      <c r="BY1094" s="25">
        <f>AK1094*Budget!$L$6</f>
        <v>0</v>
      </c>
      <c r="BZ1094" s="25">
        <f>AL1094*Budget!$M$6</f>
        <v>0</v>
      </c>
      <c r="CA1094" s="25">
        <f>AM1094*Budget!$N$6</f>
        <v>0</v>
      </c>
      <c r="CB1094" s="25">
        <f>AQ1094*Budget!$O$6</f>
        <v>0</v>
      </c>
      <c r="CC1094" s="25">
        <f>AR1094*Budget!$S$6</f>
        <v>0</v>
      </c>
      <c r="CD1094" s="25">
        <f>AS1094*Budget!$Q$6</f>
        <v>0</v>
      </c>
      <c r="CE1094" s="25">
        <f t="shared" si="434"/>
        <v>0</v>
      </c>
      <c r="CF1094" s="11" t="e">
        <f>COUNTIFS(#REF!,Source!E1094,#REF!,Source!C1094)</f>
        <v>#REF!</v>
      </c>
      <c r="CG1094" s="11" t="str">
        <f t="shared" si="435"/>
        <v>--</v>
      </c>
    </row>
    <row r="1095" spans="1:85" x14ac:dyDescent="0.25">
      <c r="A1095" t="str">
        <f>IFERROR(VLOOKUP(MONTH(C1095),Date!$A$2:$B$13,2,0),"--")</f>
        <v>Avril</v>
      </c>
      <c r="B1095" s="11">
        <f t="shared" si="414"/>
        <v>16</v>
      </c>
      <c r="C1095" s="28">
        <f t="shared" si="413"/>
        <v>42108</v>
      </c>
      <c r="D1095" s="29" t="s">
        <v>220</v>
      </c>
      <c r="E1095" s="30" t="str">
        <f>IFERROR(VLOOKUP(D1095,Listing!$A:$B,2,0),"--")</f>
        <v>A44053</v>
      </c>
      <c r="F1095" s="30" t="str">
        <f>IFERROR(VLOOKUP(D1095,Listing!$A:$E,5,0),"-")</f>
        <v>SALMAN NABIL</v>
      </c>
      <c r="G1095" s="4">
        <f>IFERROR(VLOOKUP(D1095,Listing!$A:$F,6,0),"--")</f>
        <v>42107</v>
      </c>
      <c r="H1095" s="11" t="str">
        <f>IFERROR(VLOOKUP(D1095,Listing!$A:$D,4,0),"--")</f>
        <v>NAJOUA ALLAOULAHCEN</v>
      </c>
      <c r="I1095" s="11" t="str">
        <f t="shared" si="415"/>
        <v>AAC</v>
      </c>
      <c r="J1095" s="31">
        <f>IFERROR(COUNTIFS(Ishop!$BG:$BG,Source!D1095,Ishop!$B:$B,Source!C1095),"--")</f>
        <v>0</v>
      </c>
      <c r="K1095" s="11">
        <f>IFERROR(COUNTIFS(Ishop!$BG:$BG,Source!D1095,Ishop!$B:$B,Source!C1095,Ishop!$J:$J,"OUI"),"--")</f>
        <v>0</v>
      </c>
      <c r="L1095" s="11">
        <f>COUNTIFS(Ishop!$AG:$AG,Source!$L$1,Ishop!$BG:$BG,Source!$D1095,Ishop!$B:$B,Source!$C1095)</f>
        <v>0</v>
      </c>
      <c r="M1095" s="11">
        <f>COUNTIFS(Ishop!$AG:$AG,Source!$M$1,Ishop!$BG:$BG,Source!$D1095,Ishop!$B:$B,Source!$C1095)</f>
        <v>0</v>
      </c>
      <c r="N1095" s="11">
        <f>COUNTIFS(Ishop!$AG:$AG,Source!$N$1,Ishop!$BG:$BG,Source!$D1095,Ishop!$B:$B,Source!$C1095)</f>
        <v>0</v>
      </c>
      <c r="O1095" s="11">
        <f>COUNTIFS(Ishop!$AG:$AG,Source!$O$1,Ishop!$BG:$BG,Source!$D1095,Ishop!$B:$B,Source!$C1095)</f>
        <v>0</v>
      </c>
      <c r="P1095" s="11">
        <f>COUNTIFS(Ishop!$AG:$AG,Source!$P$1,Ishop!$BG:$BG,Source!$D1095,Ishop!$B:$B,Source!$C1095)</f>
        <v>0</v>
      </c>
      <c r="Q1095" s="11">
        <f>COUNTIFS(Ishop!$AG:$AG,Source!$Q$1,Ishop!$BG:$BG,Source!$D1095,Ishop!$B:$B,Source!$C1095)</f>
        <v>0</v>
      </c>
      <c r="R1095" s="11">
        <f>COUNTIFS(Ishop!$AG:$AG,Source!$R$1,Ishop!$BG:$BG,Source!$D1095,Ishop!$B:$B,Source!$C1095)</f>
        <v>0</v>
      </c>
      <c r="S1095" s="11">
        <f>COUNTIFS(Ishop!$AG:$AG,Source!$S$1,Ishop!$BG:$BG,Source!$D1095,Ishop!$B:$B,Source!$C1095)</f>
        <v>0</v>
      </c>
      <c r="T1095" s="11">
        <f>COUNTIFS(Ishop!$AG:$AG,Source!$T$1,Ishop!$BG:$BG,Source!$D1095,Ishop!$B:$B,Source!$C1095)</f>
        <v>0</v>
      </c>
      <c r="U1095" s="11">
        <f>COUNTIFS(Ishop!$AG:$AG,Source!$U$1,Ishop!$BG:$BG,Source!$D1095,Ishop!$B:$B,Source!$C1095)</f>
        <v>0</v>
      </c>
      <c r="V1095" s="11">
        <f>COUNTIFS(Ishop!$AG:$AG,Source!$V$1,Ishop!$BG:$BG,Source!$D1095,Ishop!$B:$B,Source!$C1095)</f>
        <v>0</v>
      </c>
      <c r="W1095" s="11">
        <f>COUNTIFS(Ishop!$AG:$AG,Source!$W$1,Ishop!$BG:$BG,Source!$D1095,Ishop!$B:$B,Source!$C1095)</f>
        <v>0</v>
      </c>
      <c r="X1095" s="11">
        <f>COUNTIFS(Ishop!$AG:$AG,Source!$X$1,Ishop!$BG:$BG,Source!$D1095,Ishop!$B:$B,Source!$C1095)</f>
        <v>0</v>
      </c>
      <c r="Y1095" s="11">
        <f>COUNTIFS(Ishop!$AG:$AG,Source!$Y$1,Ishop!$BG:$BG,Source!$D1095,Ishop!$B:$B,Source!$C1095)</f>
        <v>0</v>
      </c>
      <c r="Z1095" s="11">
        <f>COUNTIFS(Ishop!$AG:$AG,Source!$Z$1,Ishop!$BG:$BG,Source!$D1095,Ishop!$B:$B,Source!$C1095,Ishop!$J:$J,"OUI")</f>
        <v>0</v>
      </c>
      <c r="AA1095" s="11">
        <f>COUNTIFS(Ishop!$AG:$AG,Source!$AA$1,Ishop!$BG:$BG,Source!$D1095,Ishop!$B:$B,Source!$C1095,Ishop!$J:$J,"OUI")</f>
        <v>0</v>
      </c>
      <c r="AB1095" s="11">
        <f>COUNTIFS(Ishop!$AG:$AG,Source!$AB$1,Ishop!$BG:$BG,Source!$D1095,Ishop!$B:$B,Source!$C1095,Ishop!$J:$J,"OUI")</f>
        <v>0</v>
      </c>
      <c r="AC1095" s="11">
        <f>COUNTIFS(Ishop!$AG:$AG,Source!$AC$1,Ishop!$BG:$BG,Source!$D1095,Ishop!$B:$B,Source!$C1095,Ishop!$J:$J,"OUI")</f>
        <v>0</v>
      </c>
      <c r="AD1095" s="11">
        <f>COUNTIFS(Ishop!$AG:$AG,Source!$AD$1,Ishop!$BG:$BG,Source!$D1095,Ishop!$B:$B,Source!$C1095,Ishop!$J:$J,"OUI")</f>
        <v>0</v>
      </c>
      <c r="AE1095" s="11">
        <f>COUNTIFS(Ishop!$AG:$AG,Source!$AE$1,Ishop!$BG:$BG,Source!$D1095,Ishop!$B:$B,Source!$C1095,Ishop!$J:$J,"OUI")</f>
        <v>0</v>
      </c>
      <c r="AF1095" s="11">
        <f>COUNTIFS(Ishop!$AG:$AG,Source!$AF$1,Ishop!$BG:$BG,Source!$D1095,Ishop!$B:$B,Source!$C1095,Ishop!$J:$J,"OUI")</f>
        <v>0</v>
      </c>
      <c r="AG1095" s="11">
        <f>COUNTIFS(Ishop!$AG:$AG,Source!$AG$1,Ishop!$BG:$BG,Source!$D1095,Ishop!$B:$B,Source!$C1095,Ishop!$J:$J,"OUI")</f>
        <v>0</v>
      </c>
      <c r="AH1095" s="11">
        <f>COUNTIFS(Ishop!$AG:$AG,Source!$AH$1,Ishop!$BG:$BG,Source!$D1095,Ishop!$B:$B,Source!$C1095,Ishop!$J:$J,"OUI")</f>
        <v>0</v>
      </c>
      <c r="AI1095" s="11">
        <f>COUNTIFS(Ishop!$AG:$AG,Source!$AI$1,Ishop!$BG:$BG,Source!$D1095,Ishop!$B:$B,Source!$C1095,Ishop!$J:$J,"OUI")</f>
        <v>0</v>
      </c>
      <c r="AJ1095" s="11">
        <f>COUNTIFS(Ishop!$AG:$AG,Source!$AJ$1,Ishop!$BG:$BG,Source!$D1095,Ishop!$B:$B,Source!$C1095,Ishop!$J:$J,"OUI")</f>
        <v>0</v>
      </c>
      <c r="AK1095" s="11">
        <f>COUNTIFS(Ishop!$AG:$AG,Source!$AK$1,Ishop!$BG:$BG,Source!$D1095,Ishop!$B:$B,Source!$C1095,Ishop!$J:$J,"OUI")</f>
        <v>0</v>
      </c>
      <c r="AL1095" s="11">
        <f>COUNTIFS(Ishop!$AG:$AG,Source!$AL$1,Ishop!$BG:$BG,Source!$D1095,Ishop!$B:$B,Source!$C1095,Ishop!$J:$J,"OUI")</f>
        <v>0</v>
      </c>
      <c r="AM1095" s="11">
        <f>COUNTIFS(Ishop!$AG:$AG,Source!$AM$1,Ishop!$BG:$BG,Source!$D1095,Ishop!$B:$B,Source!$C1095,Ishop!$J:$J,"OUI")</f>
        <v>0</v>
      </c>
      <c r="AN1095" s="11">
        <f>COUNTIFS(Dolmen!$W:$W,"Sensation",Dolmen!$O:$O,Source!D1095,Dolmen!$F:$F,Source!C1095)</f>
        <v>0</v>
      </c>
      <c r="AO1095" s="11">
        <f>COUNTIFS(Dolmen!$AC:$AC,"Bbox Miami",Dolmen!$O:$O,Source!D1095,Dolmen!$F:$F,Source!C1095)</f>
        <v>0</v>
      </c>
      <c r="AP1095" s="11">
        <f>COUNTIFS(Dolmen!$AD:$AD,"1",Dolmen!$W:$W,"",Dolmen!$O:$O,Source!D1095,Dolmen!$F:$F,Source!C1095)</f>
        <v>0</v>
      </c>
      <c r="AQ1095" s="11">
        <f>COUNTIFS(Dolmen!$W:$W,"Sensation",Dolmen!$Y:$Y,"1",Dolmen!$O:$O,Source!D1095,Dolmen!$F:$F,Source!C1095)</f>
        <v>0</v>
      </c>
      <c r="AR1095" s="11">
        <f>COUNTIFS(Dolmen!$AC:$AC,"Bbox Miami",Dolmen!$Y:$Y,"1",Dolmen!$O:$O,Source!D1095,Dolmen!$F:$F,Source!C1095)</f>
        <v>0</v>
      </c>
      <c r="AS1095" s="11">
        <f>COUNTIFS(Dolmen!$AD:$AD,"1",Dolmen!$W:$W,"",Dolmen!$Y:$Y,"1",Dolmen!$O:$O,Source!D1095,Dolmen!$F:$F,Source!C1095)</f>
        <v>0</v>
      </c>
      <c r="AT1095" s="11">
        <f t="shared" si="416"/>
        <v>0</v>
      </c>
      <c r="AU1095" s="11">
        <f t="shared" si="417"/>
        <v>0</v>
      </c>
      <c r="AV1095" s="11">
        <f t="shared" si="418"/>
        <v>0</v>
      </c>
      <c r="AW1095" s="11">
        <f t="shared" si="419"/>
        <v>0</v>
      </c>
      <c r="AX1095" s="11">
        <f t="shared" si="420"/>
        <v>0</v>
      </c>
      <c r="AY1095" s="11">
        <f t="shared" si="421"/>
        <v>0</v>
      </c>
      <c r="AZ1095" s="11">
        <f t="shared" si="422"/>
        <v>0</v>
      </c>
      <c r="BA1095" s="11">
        <f t="shared" si="423"/>
        <v>0</v>
      </c>
      <c r="BB1095" s="11">
        <f t="shared" si="424"/>
        <v>0</v>
      </c>
      <c r="BC1095" s="11">
        <f t="shared" si="425"/>
        <v>0</v>
      </c>
      <c r="BD1095" s="11">
        <f>SUMIFS(Ishop!$BK:$BK,Ishop!$BG:$BG,Source!D1095,Ishop!$B:$B,Source!C1095)</f>
        <v>0</v>
      </c>
      <c r="BE1095" s="11">
        <f>COUNTIFS(Ishop!$AW:$AW,"OUI",Ishop!$BG:$BG,Source!D1095,Ishop!$B:$B,Source!C1095)</f>
        <v>0</v>
      </c>
      <c r="BF1095" s="11">
        <f t="shared" si="426"/>
        <v>0</v>
      </c>
      <c r="BG1095" s="11">
        <f t="shared" si="427"/>
        <v>0</v>
      </c>
      <c r="BH1095" s="11">
        <f t="shared" si="428"/>
        <v>0</v>
      </c>
      <c r="BI1095" s="11">
        <f t="shared" si="429"/>
        <v>0</v>
      </c>
      <c r="BJ1095" s="11">
        <f t="shared" si="430"/>
        <v>0</v>
      </c>
      <c r="BK1095" s="11">
        <f t="shared" si="431"/>
        <v>0</v>
      </c>
      <c r="BL1095" s="11">
        <f t="shared" si="432"/>
        <v>0</v>
      </c>
      <c r="BM1095" s="11">
        <f t="shared" si="433"/>
        <v>0</v>
      </c>
      <c r="BN1095" s="25">
        <f>Z1095*Budget!$A$6</f>
        <v>0</v>
      </c>
      <c r="BO1095" s="25">
        <f>AA1095*(Budget!$B$6+Budget!$B$7)</f>
        <v>0</v>
      </c>
      <c r="BP1095" s="25">
        <f>AB1095*(Budget!$C$6+Budget!$C$7)</f>
        <v>0</v>
      </c>
      <c r="BQ1095" s="25">
        <f>AC1095*(Budget!$D$6+Budget!$D$7)</f>
        <v>0</v>
      </c>
      <c r="BR1095" s="25">
        <f>AD1095*(Budget!$E$6+Budget!$E$7)</f>
        <v>0</v>
      </c>
      <c r="BS1095" s="25">
        <f>AE1095*(Budget!$F$6+Budget!$F$7)</f>
        <v>0</v>
      </c>
      <c r="BT1095" s="25">
        <f>AF1095*(Budget!$G$6+Budget!$G$7)</f>
        <v>0</v>
      </c>
      <c r="BU1095" s="25">
        <f>AG1095*Budget!$H$6</f>
        <v>0</v>
      </c>
      <c r="BV1095" s="25">
        <f>AH1095*Budget!$I$6</f>
        <v>0</v>
      </c>
      <c r="BW1095" s="25">
        <f>AI1095*Budget!$J$6</f>
        <v>0</v>
      </c>
      <c r="BX1095" s="25">
        <f>AJ1095*Budget!$K$6</f>
        <v>0</v>
      </c>
      <c r="BY1095" s="25">
        <f>AK1095*Budget!$L$6</f>
        <v>0</v>
      </c>
      <c r="BZ1095" s="25">
        <f>AL1095*Budget!$M$6</f>
        <v>0</v>
      </c>
      <c r="CA1095" s="25">
        <f>AM1095*Budget!$N$6</f>
        <v>0</v>
      </c>
      <c r="CB1095" s="25">
        <f>AQ1095*Budget!$O$6</f>
        <v>0</v>
      </c>
      <c r="CC1095" s="25">
        <f>AR1095*Budget!$S$6</f>
        <v>0</v>
      </c>
      <c r="CD1095" s="25">
        <f>AS1095*Budget!$Q$6</f>
        <v>0</v>
      </c>
      <c r="CE1095" s="25">
        <f t="shared" si="434"/>
        <v>0</v>
      </c>
      <c r="CF1095" s="11" t="e">
        <f>COUNTIFS(#REF!,Source!E1095,#REF!,Source!C1095)</f>
        <v>#REF!</v>
      </c>
      <c r="CG1095" s="11" t="str">
        <f t="shared" si="435"/>
        <v>--</v>
      </c>
    </row>
    <row r="1096" spans="1:85" x14ac:dyDescent="0.25">
      <c r="A1096" t="str">
        <f>IFERROR(VLOOKUP(MONTH(C1096),Date!$A$2:$B$13,2,0),"--")</f>
        <v>Avril</v>
      </c>
      <c r="B1096" s="11">
        <f t="shared" si="414"/>
        <v>16</v>
      </c>
      <c r="C1096" s="28">
        <f t="shared" si="413"/>
        <v>42108</v>
      </c>
      <c r="D1096" s="29" t="s">
        <v>221</v>
      </c>
      <c r="E1096" s="30" t="str">
        <f>IFERROR(VLOOKUP(D1096,Listing!$A:$B,2,0),"--")</f>
        <v>A44022</v>
      </c>
      <c r="F1096" s="30" t="str">
        <f>IFERROR(VLOOKUP(D1096,Listing!$A:$E,5,0),"-")</f>
        <v>EL YASSINI  ILHAM</v>
      </c>
      <c r="G1096" s="4">
        <f>IFERROR(VLOOKUP(D1096,Listing!$A:$F,6,0),"--")</f>
        <v>42079</v>
      </c>
      <c r="H1096" s="11" t="str">
        <f>IFERROR(VLOOKUP(D1096,Listing!$A:$D,4,0),"--")</f>
        <v>NAJOUA ALLAOULAHCEN</v>
      </c>
      <c r="I1096" s="11" t="str">
        <f t="shared" si="415"/>
        <v>AAC</v>
      </c>
      <c r="J1096" s="31">
        <f>IFERROR(COUNTIFS(Ishop!$BG:$BG,Source!D1096,Ishop!$B:$B,Source!C1096),"--")</f>
        <v>0</v>
      </c>
      <c r="K1096" s="11">
        <f>IFERROR(COUNTIFS(Ishop!$BG:$BG,Source!D1096,Ishop!$B:$B,Source!C1096,Ishop!$J:$J,"OUI"),"--")</f>
        <v>0</v>
      </c>
      <c r="L1096" s="11">
        <f>COUNTIFS(Ishop!$AG:$AG,Source!$L$1,Ishop!$BG:$BG,Source!$D1096,Ishop!$B:$B,Source!$C1096)</f>
        <v>0</v>
      </c>
      <c r="M1096" s="11">
        <f>COUNTIFS(Ishop!$AG:$AG,Source!$M$1,Ishop!$BG:$BG,Source!$D1096,Ishop!$B:$B,Source!$C1096)</f>
        <v>0</v>
      </c>
      <c r="N1096" s="11">
        <f>COUNTIFS(Ishop!$AG:$AG,Source!$N$1,Ishop!$BG:$BG,Source!$D1096,Ishop!$B:$B,Source!$C1096)</f>
        <v>0</v>
      </c>
      <c r="O1096" s="11">
        <f>COUNTIFS(Ishop!$AG:$AG,Source!$O$1,Ishop!$BG:$BG,Source!$D1096,Ishop!$B:$B,Source!$C1096)</f>
        <v>0</v>
      </c>
      <c r="P1096" s="11">
        <f>COUNTIFS(Ishop!$AG:$AG,Source!$P$1,Ishop!$BG:$BG,Source!$D1096,Ishop!$B:$B,Source!$C1096)</f>
        <v>0</v>
      </c>
      <c r="Q1096" s="11">
        <f>COUNTIFS(Ishop!$AG:$AG,Source!$Q$1,Ishop!$BG:$BG,Source!$D1096,Ishop!$B:$B,Source!$C1096)</f>
        <v>0</v>
      </c>
      <c r="R1096" s="11">
        <f>COUNTIFS(Ishop!$AG:$AG,Source!$R$1,Ishop!$BG:$BG,Source!$D1096,Ishop!$B:$B,Source!$C1096)</f>
        <v>0</v>
      </c>
      <c r="S1096" s="11">
        <f>COUNTIFS(Ishop!$AG:$AG,Source!$S$1,Ishop!$BG:$BG,Source!$D1096,Ishop!$B:$B,Source!$C1096)</f>
        <v>0</v>
      </c>
      <c r="T1096" s="11">
        <f>COUNTIFS(Ishop!$AG:$AG,Source!$T$1,Ishop!$BG:$BG,Source!$D1096,Ishop!$B:$B,Source!$C1096)</f>
        <v>0</v>
      </c>
      <c r="U1096" s="11">
        <f>COUNTIFS(Ishop!$AG:$AG,Source!$U$1,Ishop!$BG:$BG,Source!$D1096,Ishop!$B:$B,Source!$C1096)</f>
        <v>0</v>
      </c>
      <c r="V1096" s="11">
        <f>COUNTIFS(Ishop!$AG:$AG,Source!$V$1,Ishop!$BG:$BG,Source!$D1096,Ishop!$B:$B,Source!$C1096)</f>
        <v>0</v>
      </c>
      <c r="W1096" s="11">
        <f>COUNTIFS(Ishop!$AG:$AG,Source!$W$1,Ishop!$BG:$BG,Source!$D1096,Ishop!$B:$B,Source!$C1096)</f>
        <v>0</v>
      </c>
      <c r="X1096" s="11">
        <f>COUNTIFS(Ishop!$AG:$AG,Source!$X$1,Ishop!$BG:$BG,Source!$D1096,Ishop!$B:$B,Source!$C1096)</f>
        <v>0</v>
      </c>
      <c r="Y1096" s="11">
        <f>COUNTIFS(Ishop!$AG:$AG,Source!$Y$1,Ishop!$BG:$BG,Source!$D1096,Ishop!$B:$B,Source!$C1096)</f>
        <v>0</v>
      </c>
      <c r="Z1096" s="11">
        <f>COUNTIFS(Ishop!$AG:$AG,Source!$Z$1,Ishop!$BG:$BG,Source!$D1096,Ishop!$B:$B,Source!$C1096,Ishop!$J:$J,"OUI")</f>
        <v>0</v>
      </c>
      <c r="AA1096" s="11">
        <f>COUNTIFS(Ishop!$AG:$AG,Source!$AA$1,Ishop!$BG:$BG,Source!$D1096,Ishop!$B:$B,Source!$C1096,Ishop!$J:$J,"OUI")</f>
        <v>0</v>
      </c>
      <c r="AB1096" s="11">
        <f>COUNTIFS(Ishop!$AG:$AG,Source!$AB$1,Ishop!$BG:$BG,Source!$D1096,Ishop!$B:$B,Source!$C1096,Ishop!$J:$J,"OUI")</f>
        <v>0</v>
      </c>
      <c r="AC1096" s="11">
        <f>COUNTIFS(Ishop!$AG:$AG,Source!$AC$1,Ishop!$BG:$BG,Source!$D1096,Ishop!$B:$B,Source!$C1096,Ishop!$J:$J,"OUI")</f>
        <v>0</v>
      </c>
      <c r="AD1096" s="11">
        <f>COUNTIFS(Ishop!$AG:$AG,Source!$AD$1,Ishop!$BG:$BG,Source!$D1096,Ishop!$B:$B,Source!$C1096,Ishop!$J:$J,"OUI")</f>
        <v>0</v>
      </c>
      <c r="AE1096" s="11">
        <f>COUNTIFS(Ishop!$AG:$AG,Source!$AE$1,Ishop!$BG:$BG,Source!$D1096,Ishop!$B:$B,Source!$C1096,Ishop!$J:$J,"OUI")</f>
        <v>0</v>
      </c>
      <c r="AF1096" s="11">
        <f>COUNTIFS(Ishop!$AG:$AG,Source!$AF$1,Ishop!$BG:$BG,Source!$D1096,Ishop!$B:$B,Source!$C1096,Ishop!$J:$J,"OUI")</f>
        <v>0</v>
      </c>
      <c r="AG1096" s="11">
        <f>COUNTIFS(Ishop!$AG:$AG,Source!$AG$1,Ishop!$BG:$BG,Source!$D1096,Ishop!$B:$B,Source!$C1096,Ishop!$J:$J,"OUI")</f>
        <v>0</v>
      </c>
      <c r="AH1096" s="11">
        <f>COUNTIFS(Ishop!$AG:$AG,Source!$AH$1,Ishop!$BG:$BG,Source!$D1096,Ishop!$B:$B,Source!$C1096,Ishop!$J:$J,"OUI")</f>
        <v>0</v>
      </c>
      <c r="AI1096" s="11">
        <f>COUNTIFS(Ishop!$AG:$AG,Source!$AI$1,Ishop!$BG:$BG,Source!$D1096,Ishop!$B:$B,Source!$C1096,Ishop!$J:$J,"OUI")</f>
        <v>0</v>
      </c>
      <c r="AJ1096" s="11">
        <f>COUNTIFS(Ishop!$AG:$AG,Source!$AJ$1,Ishop!$BG:$BG,Source!$D1096,Ishop!$B:$B,Source!$C1096,Ishop!$J:$J,"OUI")</f>
        <v>0</v>
      </c>
      <c r="AK1096" s="11">
        <f>COUNTIFS(Ishop!$AG:$AG,Source!$AK$1,Ishop!$BG:$BG,Source!$D1096,Ishop!$B:$B,Source!$C1096,Ishop!$J:$J,"OUI")</f>
        <v>0</v>
      </c>
      <c r="AL1096" s="11">
        <f>COUNTIFS(Ishop!$AG:$AG,Source!$AL$1,Ishop!$BG:$BG,Source!$D1096,Ishop!$B:$B,Source!$C1096,Ishop!$J:$J,"OUI")</f>
        <v>0</v>
      </c>
      <c r="AM1096" s="11">
        <f>COUNTIFS(Ishop!$AG:$AG,Source!$AM$1,Ishop!$BG:$BG,Source!$D1096,Ishop!$B:$B,Source!$C1096,Ishop!$J:$J,"OUI")</f>
        <v>0</v>
      </c>
      <c r="AN1096" s="11">
        <f>COUNTIFS(Dolmen!$W:$W,"Sensation",Dolmen!$O:$O,Source!D1096,Dolmen!$F:$F,Source!C1096)</f>
        <v>0</v>
      </c>
      <c r="AO1096" s="11">
        <f>COUNTIFS(Dolmen!$AC:$AC,"Bbox Miami",Dolmen!$O:$O,Source!D1096,Dolmen!$F:$F,Source!C1096)</f>
        <v>0</v>
      </c>
      <c r="AP1096" s="11">
        <f>COUNTIFS(Dolmen!$AD:$AD,"1",Dolmen!$W:$W,"",Dolmen!$O:$O,Source!D1096,Dolmen!$F:$F,Source!C1096)</f>
        <v>0</v>
      </c>
      <c r="AQ1096" s="11">
        <f>COUNTIFS(Dolmen!$W:$W,"Sensation",Dolmen!$Y:$Y,"1",Dolmen!$O:$O,Source!D1096,Dolmen!$F:$F,Source!C1096)</f>
        <v>0</v>
      </c>
      <c r="AR1096" s="11">
        <f>COUNTIFS(Dolmen!$AC:$AC,"Bbox Miami",Dolmen!$Y:$Y,"1",Dolmen!$O:$O,Source!D1096,Dolmen!$F:$F,Source!C1096)</f>
        <v>0</v>
      </c>
      <c r="AS1096" s="11">
        <f>COUNTIFS(Dolmen!$AD:$AD,"1",Dolmen!$W:$W,"",Dolmen!$Y:$Y,"1",Dolmen!$O:$O,Source!D1096,Dolmen!$F:$F,Source!C1096)</f>
        <v>0</v>
      </c>
      <c r="AT1096" s="11">
        <f t="shared" si="416"/>
        <v>0</v>
      </c>
      <c r="AU1096" s="11">
        <f t="shared" si="417"/>
        <v>0</v>
      </c>
      <c r="AV1096" s="11">
        <f t="shared" si="418"/>
        <v>0</v>
      </c>
      <c r="AW1096" s="11">
        <f t="shared" si="419"/>
        <v>0</v>
      </c>
      <c r="AX1096" s="11">
        <f t="shared" si="420"/>
        <v>0</v>
      </c>
      <c r="AY1096" s="11">
        <f t="shared" si="421"/>
        <v>0</v>
      </c>
      <c r="AZ1096" s="11">
        <f t="shared" si="422"/>
        <v>0</v>
      </c>
      <c r="BA1096" s="11">
        <f t="shared" si="423"/>
        <v>0</v>
      </c>
      <c r="BB1096" s="11">
        <f t="shared" si="424"/>
        <v>0</v>
      </c>
      <c r="BC1096" s="11">
        <f t="shared" si="425"/>
        <v>0</v>
      </c>
      <c r="BD1096" s="11">
        <f>SUMIFS(Ishop!$BK:$BK,Ishop!$BG:$BG,Source!D1096,Ishop!$B:$B,Source!C1096)</f>
        <v>0</v>
      </c>
      <c r="BE1096" s="11">
        <f>COUNTIFS(Ishop!$AW:$AW,"OUI",Ishop!$BG:$BG,Source!D1096,Ishop!$B:$B,Source!C1096)</f>
        <v>0</v>
      </c>
      <c r="BF1096" s="11">
        <f t="shared" si="426"/>
        <v>0</v>
      </c>
      <c r="BG1096" s="11">
        <f t="shared" si="427"/>
        <v>0</v>
      </c>
      <c r="BH1096" s="11">
        <f t="shared" si="428"/>
        <v>0</v>
      </c>
      <c r="BI1096" s="11">
        <f t="shared" si="429"/>
        <v>0</v>
      </c>
      <c r="BJ1096" s="11">
        <f t="shared" si="430"/>
        <v>0</v>
      </c>
      <c r="BK1096" s="11">
        <f t="shared" si="431"/>
        <v>0</v>
      </c>
      <c r="BL1096" s="11">
        <f t="shared" si="432"/>
        <v>0</v>
      </c>
      <c r="BM1096" s="11">
        <f t="shared" si="433"/>
        <v>0</v>
      </c>
      <c r="BN1096" s="25">
        <f>Z1096*Budget!$A$6</f>
        <v>0</v>
      </c>
      <c r="BO1096" s="25">
        <f>AA1096*(Budget!$B$6+Budget!$B$7)</f>
        <v>0</v>
      </c>
      <c r="BP1096" s="25">
        <f>AB1096*(Budget!$C$6+Budget!$C$7)</f>
        <v>0</v>
      </c>
      <c r="BQ1096" s="25">
        <f>AC1096*(Budget!$D$6+Budget!$D$7)</f>
        <v>0</v>
      </c>
      <c r="BR1096" s="25">
        <f>AD1096*(Budget!$E$6+Budget!$E$7)</f>
        <v>0</v>
      </c>
      <c r="BS1096" s="25">
        <f>AE1096*(Budget!$F$6+Budget!$F$7)</f>
        <v>0</v>
      </c>
      <c r="BT1096" s="25">
        <f>AF1096*(Budget!$G$6+Budget!$G$7)</f>
        <v>0</v>
      </c>
      <c r="BU1096" s="25">
        <f>AG1096*Budget!$H$6</f>
        <v>0</v>
      </c>
      <c r="BV1096" s="25">
        <f>AH1096*Budget!$I$6</f>
        <v>0</v>
      </c>
      <c r="BW1096" s="25">
        <f>AI1096*Budget!$J$6</f>
        <v>0</v>
      </c>
      <c r="BX1096" s="25">
        <f>AJ1096*Budget!$K$6</f>
        <v>0</v>
      </c>
      <c r="BY1096" s="25">
        <f>AK1096*Budget!$L$6</f>
        <v>0</v>
      </c>
      <c r="BZ1096" s="25">
        <f>AL1096*Budget!$M$6</f>
        <v>0</v>
      </c>
      <c r="CA1096" s="25">
        <f>AM1096*Budget!$N$6</f>
        <v>0</v>
      </c>
      <c r="CB1096" s="25">
        <f>AQ1096*Budget!$O$6</f>
        <v>0</v>
      </c>
      <c r="CC1096" s="25">
        <f>AR1096*Budget!$S$6</f>
        <v>0</v>
      </c>
      <c r="CD1096" s="25">
        <f>AS1096*Budget!$Q$6</f>
        <v>0</v>
      </c>
      <c r="CE1096" s="25">
        <f t="shared" si="434"/>
        <v>0</v>
      </c>
      <c r="CF1096" s="11" t="e">
        <f>COUNTIFS(#REF!,Source!E1096,#REF!,Source!C1096)</f>
        <v>#REF!</v>
      </c>
      <c r="CG1096" s="11" t="str">
        <f t="shared" si="435"/>
        <v>--</v>
      </c>
    </row>
    <row r="1097" spans="1:85" x14ac:dyDescent="0.25">
      <c r="A1097" t="str">
        <f>IFERROR(VLOOKUP(MONTH(C1097),Date!$A$2:$B$13,2,0),"--")</f>
        <v>Avril</v>
      </c>
      <c r="B1097" s="11">
        <f t="shared" si="414"/>
        <v>16</v>
      </c>
      <c r="C1097" s="28">
        <f t="shared" si="413"/>
        <v>42108</v>
      </c>
      <c r="D1097" s="29" t="s">
        <v>222</v>
      </c>
      <c r="E1097" s="30" t="str">
        <f>IFERROR(VLOOKUP(D1097,Listing!$A:$B,2,0),"--")</f>
        <v>A44023</v>
      </c>
      <c r="F1097" s="30" t="str">
        <f>IFERROR(VLOOKUP(D1097,Listing!$A:$E,5,0),"-")</f>
        <v>EL-MABROUKI  KAWTAR</v>
      </c>
      <c r="G1097" s="4">
        <f>IFERROR(VLOOKUP(D1097,Listing!$A:$F,6,0),"--")</f>
        <v>42079</v>
      </c>
      <c r="H1097" s="11" t="str">
        <f>IFERROR(VLOOKUP(D1097,Listing!$A:$D,4,0),"--")</f>
        <v>NAJOUA ALLAOULAHCEN</v>
      </c>
      <c r="I1097" s="11" t="str">
        <f t="shared" si="415"/>
        <v>AAC</v>
      </c>
      <c r="J1097" s="31">
        <f>IFERROR(COUNTIFS(Ishop!$BG:$BG,Source!D1097,Ishop!$B:$B,Source!C1097),"--")</f>
        <v>0</v>
      </c>
      <c r="K1097" s="11">
        <f>IFERROR(COUNTIFS(Ishop!$BG:$BG,Source!D1097,Ishop!$B:$B,Source!C1097,Ishop!$J:$J,"OUI"),"--")</f>
        <v>0</v>
      </c>
      <c r="L1097" s="11">
        <f>COUNTIFS(Ishop!$AG:$AG,Source!$L$1,Ishop!$BG:$BG,Source!$D1097,Ishop!$B:$B,Source!$C1097)</f>
        <v>0</v>
      </c>
      <c r="M1097" s="11">
        <f>COUNTIFS(Ishop!$AG:$AG,Source!$M$1,Ishop!$BG:$BG,Source!$D1097,Ishop!$B:$B,Source!$C1097)</f>
        <v>0</v>
      </c>
      <c r="N1097" s="11">
        <f>COUNTIFS(Ishop!$AG:$AG,Source!$N$1,Ishop!$BG:$BG,Source!$D1097,Ishop!$B:$B,Source!$C1097)</f>
        <v>0</v>
      </c>
      <c r="O1097" s="11">
        <f>COUNTIFS(Ishop!$AG:$AG,Source!$O$1,Ishop!$BG:$BG,Source!$D1097,Ishop!$B:$B,Source!$C1097)</f>
        <v>0</v>
      </c>
      <c r="P1097" s="11">
        <f>COUNTIFS(Ishop!$AG:$AG,Source!$P$1,Ishop!$BG:$BG,Source!$D1097,Ishop!$B:$B,Source!$C1097)</f>
        <v>0</v>
      </c>
      <c r="Q1097" s="11">
        <f>COUNTIFS(Ishop!$AG:$AG,Source!$Q$1,Ishop!$BG:$BG,Source!$D1097,Ishop!$B:$B,Source!$C1097)</f>
        <v>0</v>
      </c>
      <c r="R1097" s="11">
        <f>COUNTIFS(Ishop!$AG:$AG,Source!$R$1,Ishop!$BG:$BG,Source!$D1097,Ishop!$B:$B,Source!$C1097)</f>
        <v>0</v>
      </c>
      <c r="S1097" s="11">
        <f>COUNTIFS(Ishop!$AG:$AG,Source!$S$1,Ishop!$BG:$BG,Source!$D1097,Ishop!$B:$B,Source!$C1097)</f>
        <v>0</v>
      </c>
      <c r="T1097" s="11">
        <f>COUNTIFS(Ishop!$AG:$AG,Source!$T$1,Ishop!$BG:$BG,Source!$D1097,Ishop!$B:$B,Source!$C1097)</f>
        <v>0</v>
      </c>
      <c r="U1097" s="11">
        <f>COUNTIFS(Ishop!$AG:$AG,Source!$U$1,Ishop!$BG:$BG,Source!$D1097,Ishop!$B:$B,Source!$C1097)</f>
        <v>0</v>
      </c>
      <c r="V1097" s="11">
        <f>COUNTIFS(Ishop!$AG:$AG,Source!$V$1,Ishop!$BG:$BG,Source!$D1097,Ishop!$B:$B,Source!$C1097)</f>
        <v>0</v>
      </c>
      <c r="W1097" s="11">
        <f>COUNTIFS(Ishop!$AG:$AG,Source!$W$1,Ishop!$BG:$BG,Source!$D1097,Ishop!$B:$B,Source!$C1097)</f>
        <v>0</v>
      </c>
      <c r="X1097" s="11">
        <f>COUNTIFS(Ishop!$AG:$AG,Source!$X$1,Ishop!$BG:$BG,Source!$D1097,Ishop!$B:$B,Source!$C1097)</f>
        <v>0</v>
      </c>
      <c r="Y1097" s="11">
        <f>COUNTIFS(Ishop!$AG:$AG,Source!$Y$1,Ishop!$BG:$BG,Source!$D1097,Ishop!$B:$B,Source!$C1097)</f>
        <v>0</v>
      </c>
      <c r="Z1097" s="11">
        <f>COUNTIFS(Ishop!$AG:$AG,Source!$Z$1,Ishop!$BG:$BG,Source!$D1097,Ishop!$B:$B,Source!$C1097,Ishop!$J:$J,"OUI")</f>
        <v>0</v>
      </c>
      <c r="AA1097" s="11">
        <f>COUNTIFS(Ishop!$AG:$AG,Source!$AA$1,Ishop!$BG:$BG,Source!$D1097,Ishop!$B:$B,Source!$C1097,Ishop!$J:$J,"OUI")</f>
        <v>0</v>
      </c>
      <c r="AB1097" s="11">
        <f>COUNTIFS(Ishop!$AG:$AG,Source!$AB$1,Ishop!$BG:$BG,Source!$D1097,Ishop!$B:$B,Source!$C1097,Ishop!$J:$J,"OUI")</f>
        <v>0</v>
      </c>
      <c r="AC1097" s="11">
        <f>COUNTIFS(Ishop!$AG:$AG,Source!$AC$1,Ishop!$BG:$BG,Source!$D1097,Ishop!$B:$B,Source!$C1097,Ishop!$J:$J,"OUI")</f>
        <v>0</v>
      </c>
      <c r="AD1097" s="11">
        <f>COUNTIFS(Ishop!$AG:$AG,Source!$AD$1,Ishop!$BG:$BG,Source!$D1097,Ishop!$B:$B,Source!$C1097,Ishop!$J:$J,"OUI")</f>
        <v>0</v>
      </c>
      <c r="AE1097" s="11">
        <f>COUNTIFS(Ishop!$AG:$AG,Source!$AE$1,Ishop!$BG:$BG,Source!$D1097,Ishop!$B:$B,Source!$C1097,Ishop!$J:$J,"OUI")</f>
        <v>0</v>
      </c>
      <c r="AF1097" s="11">
        <f>COUNTIFS(Ishop!$AG:$AG,Source!$AF$1,Ishop!$BG:$BG,Source!$D1097,Ishop!$B:$B,Source!$C1097,Ishop!$J:$J,"OUI")</f>
        <v>0</v>
      </c>
      <c r="AG1097" s="11">
        <f>COUNTIFS(Ishop!$AG:$AG,Source!$AG$1,Ishop!$BG:$BG,Source!$D1097,Ishop!$B:$B,Source!$C1097,Ishop!$J:$J,"OUI")</f>
        <v>0</v>
      </c>
      <c r="AH1097" s="11">
        <f>COUNTIFS(Ishop!$AG:$AG,Source!$AH$1,Ishop!$BG:$BG,Source!$D1097,Ishop!$B:$B,Source!$C1097,Ishop!$J:$J,"OUI")</f>
        <v>0</v>
      </c>
      <c r="AI1097" s="11">
        <f>COUNTIFS(Ishop!$AG:$AG,Source!$AI$1,Ishop!$BG:$BG,Source!$D1097,Ishop!$B:$B,Source!$C1097,Ishop!$J:$J,"OUI")</f>
        <v>0</v>
      </c>
      <c r="AJ1097" s="11">
        <f>COUNTIFS(Ishop!$AG:$AG,Source!$AJ$1,Ishop!$BG:$BG,Source!$D1097,Ishop!$B:$B,Source!$C1097,Ishop!$J:$J,"OUI")</f>
        <v>0</v>
      </c>
      <c r="AK1097" s="11">
        <f>COUNTIFS(Ishop!$AG:$AG,Source!$AK$1,Ishop!$BG:$BG,Source!$D1097,Ishop!$B:$B,Source!$C1097,Ishop!$J:$J,"OUI")</f>
        <v>0</v>
      </c>
      <c r="AL1097" s="11">
        <f>COUNTIFS(Ishop!$AG:$AG,Source!$AL$1,Ishop!$BG:$BG,Source!$D1097,Ishop!$B:$B,Source!$C1097,Ishop!$J:$J,"OUI")</f>
        <v>0</v>
      </c>
      <c r="AM1097" s="11">
        <f>COUNTIFS(Ishop!$AG:$AG,Source!$AM$1,Ishop!$BG:$BG,Source!$D1097,Ishop!$B:$B,Source!$C1097,Ishop!$J:$J,"OUI")</f>
        <v>0</v>
      </c>
      <c r="AN1097" s="11">
        <f>COUNTIFS(Dolmen!$W:$W,"Sensation",Dolmen!$O:$O,Source!D1097,Dolmen!$F:$F,Source!C1097)</f>
        <v>0</v>
      </c>
      <c r="AO1097" s="11">
        <f>COUNTIFS(Dolmen!$AC:$AC,"Bbox Miami",Dolmen!$O:$O,Source!D1097,Dolmen!$F:$F,Source!C1097)</f>
        <v>0</v>
      </c>
      <c r="AP1097" s="11">
        <f>COUNTIFS(Dolmen!$AD:$AD,"1",Dolmen!$W:$W,"",Dolmen!$O:$O,Source!D1097,Dolmen!$F:$F,Source!C1097)</f>
        <v>0</v>
      </c>
      <c r="AQ1097" s="11">
        <f>COUNTIFS(Dolmen!$W:$W,"Sensation",Dolmen!$Y:$Y,"1",Dolmen!$O:$O,Source!D1097,Dolmen!$F:$F,Source!C1097)</f>
        <v>0</v>
      </c>
      <c r="AR1097" s="11">
        <f>COUNTIFS(Dolmen!$AC:$AC,"Bbox Miami",Dolmen!$Y:$Y,"1",Dolmen!$O:$O,Source!D1097,Dolmen!$F:$F,Source!C1097)</f>
        <v>0</v>
      </c>
      <c r="AS1097" s="11">
        <f>COUNTIFS(Dolmen!$AD:$AD,"1",Dolmen!$W:$W,"",Dolmen!$Y:$Y,"1",Dolmen!$O:$O,Source!D1097,Dolmen!$F:$F,Source!C1097)</f>
        <v>0</v>
      </c>
      <c r="AT1097" s="11">
        <f t="shared" si="416"/>
        <v>0</v>
      </c>
      <c r="AU1097" s="11">
        <f t="shared" si="417"/>
        <v>0</v>
      </c>
      <c r="AV1097" s="11">
        <f t="shared" si="418"/>
        <v>0</v>
      </c>
      <c r="AW1097" s="11">
        <f t="shared" si="419"/>
        <v>0</v>
      </c>
      <c r="AX1097" s="11">
        <f t="shared" si="420"/>
        <v>0</v>
      </c>
      <c r="AY1097" s="11">
        <f t="shared" si="421"/>
        <v>0</v>
      </c>
      <c r="AZ1097" s="11">
        <f t="shared" si="422"/>
        <v>0</v>
      </c>
      <c r="BA1097" s="11">
        <f t="shared" si="423"/>
        <v>0</v>
      </c>
      <c r="BB1097" s="11">
        <f t="shared" si="424"/>
        <v>0</v>
      </c>
      <c r="BC1097" s="11">
        <f t="shared" si="425"/>
        <v>0</v>
      </c>
      <c r="BD1097" s="11">
        <f>SUMIFS(Ishop!$BK:$BK,Ishop!$BG:$BG,Source!D1097,Ishop!$B:$B,Source!C1097)</f>
        <v>0</v>
      </c>
      <c r="BE1097" s="11">
        <f>COUNTIFS(Ishop!$AW:$AW,"OUI",Ishop!$BG:$BG,Source!D1097,Ishop!$B:$B,Source!C1097)</f>
        <v>0</v>
      </c>
      <c r="BF1097" s="11">
        <f t="shared" si="426"/>
        <v>0</v>
      </c>
      <c r="BG1097" s="11">
        <f t="shared" si="427"/>
        <v>0</v>
      </c>
      <c r="BH1097" s="11">
        <f t="shared" si="428"/>
        <v>0</v>
      </c>
      <c r="BI1097" s="11">
        <f t="shared" si="429"/>
        <v>0</v>
      </c>
      <c r="BJ1097" s="11">
        <f t="shared" si="430"/>
        <v>0</v>
      </c>
      <c r="BK1097" s="11">
        <f t="shared" si="431"/>
        <v>0</v>
      </c>
      <c r="BL1097" s="11">
        <f t="shared" si="432"/>
        <v>0</v>
      </c>
      <c r="BM1097" s="11">
        <f t="shared" si="433"/>
        <v>0</v>
      </c>
      <c r="BN1097" s="25">
        <f>Z1097*Budget!$A$6</f>
        <v>0</v>
      </c>
      <c r="BO1097" s="25">
        <f>AA1097*(Budget!$B$6+Budget!$B$7)</f>
        <v>0</v>
      </c>
      <c r="BP1097" s="25">
        <f>AB1097*(Budget!$C$6+Budget!$C$7)</f>
        <v>0</v>
      </c>
      <c r="BQ1097" s="25">
        <f>AC1097*(Budget!$D$6+Budget!$D$7)</f>
        <v>0</v>
      </c>
      <c r="BR1097" s="25">
        <f>AD1097*(Budget!$E$6+Budget!$E$7)</f>
        <v>0</v>
      </c>
      <c r="BS1097" s="25">
        <f>AE1097*(Budget!$F$6+Budget!$F$7)</f>
        <v>0</v>
      </c>
      <c r="BT1097" s="25">
        <f>AF1097*(Budget!$G$6+Budget!$G$7)</f>
        <v>0</v>
      </c>
      <c r="BU1097" s="25">
        <f>AG1097*Budget!$H$6</f>
        <v>0</v>
      </c>
      <c r="BV1097" s="25">
        <f>AH1097*Budget!$I$6</f>
        <v>0</v>
      </c>
      <c r="BW1097" s="25">
        <f>AI1097*Budget!$J$6</f>
        <v>0</v>
      </c>
      <c r="BX1097" s="25">
        <f>AJ1097*Budget!$K$6</f>
        <v>0</v>
      </c>
      <c r="BY1097" s="25">
        <f>AK1097*Budget!$L$6</f>
        <v>0</v>
      </c>
      <c r="BZ1097" s="25">
        <f>AL1097*Budget!$M$6</f>
        <v>0</v>
      </c>
      <c r="CA1097" s="25">
        <f>AM1097*Budget!$N$6</f>
        <v>0</v>
      </c>
      <c r="CB1097" s="25">
        <f>AQ1097*Budget!$O$6</f>
        <v>0</v>
      </c>
      <c r="CC1097" s="25">
        <f>AR1097*Budget!$S$6</f>
        <v>0</v>
      </c>
      <c r="CD1097" s="25">
        <f>AS1097*Budget!$Q$6</f>
        <v>0</v>
      </c>
      <c r="CE1097" s="25">
        <f t="shared" si="434"/>
        <v>0</v>
      </c>
      <c r="CF1097" s="11" t="e">
        <f>COUNTIFS(#REF!,Source!E1097,#REF!,Source!C1097)</f>
        <v>#REF!</v>
      </c>
      <c r="CG1097" s="11" t="str">
        <f t="shared" si="435"/>
        <v>--</v>
      </c>
    </row>
    <row r="1098" spans="1:85" x14ac:dyDescent="0.25">
      <c r="A1098" t="str">
        <f>IFERROR(VLOOKUP(MONTH(C1098),Date!$A$2:$B$13,2,0),"--")</f>
        <v>Avril</v>
      </c>
      <c r="B1098" s="11">
        <f t="shared" si="414"/>
        <v>16</v>
      </c>
      <c r="C1098" s="28">
        <f t="shared" si="413"/>
        <v>42108</v>
      </c>
      <c r="D1098" s="29" t="s">
        <v>223</v>
      </c>
      <c r="E1098" s="30" t="str">
        <f>IFERROR(VLOOKUP(D1098,Listing!$A:$B,2,0),"--")</f>
        <v>A44034</v>
      </c>
      <c r="F1098" s="30" t="str">
        <f>IFERROR(VLOOKUP(D1098,Listing!$A:$E,5,0),"-")</f>
        <v>TOUIL  AZEDDINE</v>
      </c>
      <c r="G1098" s="4">
        <f>IFERROR(VLOOKUP(D1098,Listing!$A:$F,6,0),"--")</f>
        <v>42079</v>
      </c>
      <c r="H1098" s="11" t="str">
        <f>IFERROR(VLOOKUP(D1098,Listing!$A:$D,4,0),"--")</f>
        <v>NAJOUA ALLAOULAHCEN</v>
      </c>
      <c r="I1098" s="11" t="str">
        <f t="shared" si="415"/>
        <v>AAC</v>
      </c>
      <c r="J1098" s="31">
        <f>IFERROR(COUNTIFS(Ishop!$BG:$BG,Source!D1098,Ishop!$B:$B,Source!C1098),"--")</f>
        <v>0</v>
      </c>
      <c r="K1098" s="11">
        <f>IFERROR(COUNTIFS(Ishop!$BG:$BG,Source!D1098,Ishop!$B:$B,Source!C1098,Ishop!$J:$J,"OUI"),"--")</f>
        <v>0</v>
      </c>
      <c r="L1098" s="11">
        <f>COUNTIFS(Ishop!$AG:$AG,Source!$L$1,Ishop!$BG:$BG,Source!$D1098,Ishop!$B:$B,Source!$C1098)</f>
        <v>0</v>
      </c>
      <c r="M1098" s="11">
        <f>COUNTIFS(Ishop!$AG:$AG,Source!$M$1,Ishop!$BG:$BG,Source!$D1098,Ishop!$B:$B,Source!$C1098)</f>
        <v>0</v>
      </c>
      <c r="N1098" s="11">
        <f>COUNTIFS(Ishop!$AG:$AG,Source!$N$1,Ishop!$BG:$BG,Source!$D1098,Ishop!$B:$B,Source!$C1098)</f>
        <v>0</v>
      </c>
      <c r="O1098" s="11">
        <f>COUNTIFS(Ishop!$AG:$AG,Source!$O$1,Ishop!$BG:$BG,Source!$D1098,Ishop!$B:$B,Source!$C1098)</f>
        <v>0</v>
      </c>
      <c r="P1098" s="11">
        <f>COUNTIFS(Ishop!$AG:$AG,Source!$P$1,Ishop!$BG:$BG,Source!$D1098,Ishop!$B:$B,Source!$C1098)</f>
        <v>0</v>
      </c>
      <c r="Q1098" s="11">
        <f>COUNTIFS(Ishop!$AG:$AG,Source!$Q$1,Ishop!$BG:$BG,Source!$D1098,Ishop!$B:$B,Source!$C1098)</f>
        <v>0</v>
      </c>
      <c r="R1098" s="11">
        <f>COUNTIFS(Ishop!$AG:$AG,Source!$R$1,Ishop!$BG:$BG,Source!$D1098,Ishop!$B:$B,Source!$C1098)</f>
        <v>0</v>
      </c>
      <c r="S1098" s="11">
        <f>COUNTIFS(Ishop!$AG:$AG,Source!$S$1,Ishop!$BG:$BG,Source!$D1098,Ishop!$B:$B,Source!$C1098)</f>
        <v>0</v>
      </c>
      <c r="T1098" s="11">
        <f>COUNTIFS(Ishop!$AG:$AG,Source!$T$1,Ishop!$BG:$BG,Source!$D1098,Ishop!$B:$B,Source!$C1098)</f>
        <v>0</v>
      </c>
      <c r="U1098" s="11">
        <f>COUNTIFS(Ishop!$AG:$AG,Source!$U$1,Ishop!$BG:$BG,Source!$D1098,Ishop!$B:$B,Source!$C1098)</f>
        <v>0</v>
      </c>
      <c r="V1098" s="11">
        <f>COUNTIFS(Ishop!$AG:$AG,Source!$V$1,Ishop!$BG:$BG,Source!$D1098,Ishop!$B:$B,Source!$C1098)</f>
        <v>0</v>
      </c>
      <c r="W1098" s="11">
        <f>COUNTIFS(Ishop!$AG:$AG,Source!$W$1,Ishop!$BG:$BG,Source!$D1098,Ishop!$B:$B,Source!$C1098)</f>
        <v>0</v>
      </c>
      <c r="X1098" s="11">
        <f>COUNTIFS(Ishop!$AG:$AG,Source!$X$1,Ishop!$BG:$BG,Source!$D1098,Ishop!$B:$B,Source!$C1098)</f>
        <v>0</v>
      </c>
      <c r="Y1098" s="11">
        <f>COUNTIFS(Ishop!$AG:$AG,Source!$Y$1,Ishop!$BG:$BG,Source!$D1098,Ishop!$B:$B,Source!$C1098)</f>
        <v>0</v>
      </c>
      <c r="Z1098" s="11">
        <f>COUNTIFS(Ishop!$AG:$AG,Source!$Z$1,Ishop!$BG:$BG,Source!$D1098,Ishop!$B:$B,Source!$C1098,Ishop!$J:$J,"OUI")</f>
        <v>0</v>
      </c>
      <c r="AA1098" s="11">
        <f>COUNTIFS(Ishop!$AG:$AG,Source!$AA$1,Ishop!$BG:$BG,Source!$D1098,Ishop!$B:$B,Source!$C1098,Ishop!$J:$J,"OUI")</f>
        <v>0</v>
      </c>
      <c r="AB1098" s="11">
        <f>COUNTIFS(Ishop!$AG:$AG,Source!$AB$1,Ishop!$BG:$BG,Source!$D1098,Ishop!$B:$B,Source!$C1098,Ishop!$J:$J,"OUI")</f>
        <v>0</v>
      </c>
      <c r="AC1098" s="11">
        <f>COUNTIFS(Ishop!$AG:$AG,Source!$AC$1,Ishop!$BG:$BG,Source!$D1098,Ishop!$B:$B,Source!$C1098,Ishop!$J:$J,"OUI")</f>
        <v>0</v>
      </c>
      <c r="AD1098" s="11">
        <f>COUNTIFS(Ishop!$AG:$AG,Source!$AD$1,Ishop!$BG:$BG,Source!$D1098,Ishop!$B:$B,Source!$C1098,Ishop!$J:$J,"OUI")</f>
        <v>0</v>
      </c>
      <c r="AE1098" s="11">
        <f>COUNTIFS(Ishop!$AG:$AG,Source!$AE$1,Ishop!$BG:$BG,Source!$D1098,Ishop!$B:$B,Source!$C1098,Ishop!$J:$J,"OUI")</f>
        <v>0</v>
      </c>
      <c r="AF1098" s="11">
        <f>COUNTIFS(Ishop!$AG:$AG,Source!$AF$1,Ishop!$BG:$BG,Source!$D1098,Ishop!$B:$B,Source!$C1098,Ishop!$J:$J,"OUI")</f>
        <v>0</v>
      </c>
      <c r="AG1098" s="11">
        <f>COUNTIFS(Ishop!$AG:$AG,Source!$AG$1,Ishop!$BG:$BG,Source!$D1098,Ishop!$B:$B,Source!$C1098,Ishop!$J:$J,"OUI")</f>
        <v>0</v>
      </c>
      <c r="AH1098" s="11">
        <f>COUNTIFS(Ishop!$AG:$AG,Source!$AH$1,Ishop!$BG:$BG,Source!$D1098,Ishop!$B:$B,Source!$C1098,Ishop!$J:$J,"OUI")</f>
        <v>0</v>
      </c>
      <c r="AI1098" s="11">
        <f>COUNTIFS(Ishop!$AG:$AG,Source!$AI$1,Ishop!$BG:$BG,Source!$D1098,Ishop!$B:$B,Source!$C1098,Ishop!$J:$J,"OUI")</f>
        <v>0</v>
      </c>
      <c r="AJ1098" s="11">
        <f>COUNTIFS(Ishop!$AG:$AG,Source!$AJ$1,Ishop!$BG:$BG,Source!$D1098,Ishop!$B:$B,Source!$C1098,Ishop!$J:$J,"OUI")</f>
        <v>0</v>
      </c>
      <c r="AK1098" s="11">
        <f>COUNTIFS(Ishop!$AG:$AG,Source!$AK$1,Ishop!$BG:$BG,Source!$D1098,Ishop!$B:$B,Source!$C1098,Ishop!$J:$J,"OUI")</f>
        <v>0</v>
      </c>
      <c r="AL1098" s="11">
        <f>COUNTIFS(Ishop!$AG:$AG,Source!$AL$1,Ishop!$BG:$BG,Source!$D1098,Ishop!$B:$B,Source!$C1098,Ishop!$J:$J,"OUI")</f>
        <v>0</v>
      </c>
      <c r="AM1098" s="11">
        <f>COUNTIFS(Ishop!$AG:$AG,Source!$AM$1,Ishop!$BG:$BG,Source!$D1098,Ishop!$B:$B,Source!$C1098,Ishop!$J:$J,"OUI")</f>
        <v>0</v>
      </c>
      <c r="AN1098" s="11">
        <f>COUNTIFS(Dolmen!$W:$W,"Sensation",Dolmen!$O:$O,Source!D1098,Dolmen!$F:$F,Source!C1098)</f>
        <v>0</v>
      </c>
      <c r="AO1098" s="11">
        <f>COUNTIFS(Dolmen!$AC:$AC,"Bbox Miami",Dolmen!$O:$O,Source!D1098,Dolmen!$F:$F,Source!C1098)</f>
        <v>0</v>
      </c>
      <c r="AP1098" s="11">
        <f>COUNTIFS(Dolmen!$AD:$AD,"1",Dolmen!$W:$W,"",Dolmen!$O:$O,Source!D1098,Dolmen!$F:$F,Source!C1098)</f>
        <v>0</v>
      </c>
      <c r="AQ1098" s="11">
        <f>COUNTIFS(Dolmen!$W:$W,"Sensation",Dolmen!$Y:$Y,"1",Dolmen!$O:$O,Source!D1098,Dolmen!$F:$F,Source!C1098)</f>
        <v>0</v>
      </c>
      <c r="AR1098" s="11">
        <f>COUNTIFS(Dolmen!$AC:$AC,"Bbox Miami",Dolmen!$Y:$Y,"1",Dolmen!$O:$O,Source!D1098,Dolmen!$F:$F,Source!C1098)</f>
        <v>0</v>
      </c>
      <c r="AS1098" s="11">
        <f>COUNTIFS(Dolmen!$AD:$AD,"1",Dolmen!$W:$W,"",Dolmen!$Y:$Y,"1",Dolmen!$O:$O,Source!D1098,Dolmen!$F:$F,Source!C1098)</f>
        <v>0</v>
      </c>
      <c r="AT1098" s="11">
        <f t="shared" si="416"/>
        <v>0</v>
      </c>
      <c r="AU1098" s="11">
        <f t="shared" si="417"/>
        <v>0</v>
      </c>
      <c r="AV1098" s="11">
        <f t="shared" si="418"/>
        <v>0</v>
      </c>
      <c r="AW1098" s="11">
        <f t="shared" si="419"/>
        <v>0</v>
      </c>
      <c r="AX1098" s="11">
        <f t="shared" si="420"/>
        <v>0</v>
      </c>
      <c r="AY1098" s="11">
        <f t="shared" si="421"/>
        <v>0</v>
      </c>
      <c r="AZ1098" s="11">
        <f t="shared" si="422"/>
        <v>0</v>
      </c>
      <c r="BA1098" s="11">
        <f t="shared" si="423"/>
        <v>0</v>
      </c>
      <c r="BB1098" s="11">
        <f t="shared" si="424"/>
        <v>0</v>
      </c>
      <c r="BC1098" s="11">
        <f t="shared" si="425"/>
        <v>0</v>
      </c>
      <c r="BD1098" s="11">
        <f>SUMIFS(Ishop!$BK:$BK,Ishop!$BG:$BG,Source!D1098,Ishop!$B:$B,Source!C1098)</f>
        <v>0</v>
      </c>
      <c r="BE1098" s="11">
        <f>COUNTIFS(Ishop!$AW:$AW,"OUI",Ishop!$BG:$BG,Source!D1098,Ishop!$B:$B,Source!C1098)</f>
        <v>0</v>
      </c>
      <c r="BF1098" s="11">
        <f t="shared" si="426"/>
        <v>0</v>
      </c>
      <c r="BG1098" s="11">
        <f t="shared" si="427"/>
        <v>0</v>
      </c>
      <c r="BH1098" s="11">
        <f t="shared" si="428"/>
        <v>0</v>
      </c>
      <c r="BI1098" s="11">
        <f t="shared" si="429"/>
        <v>0</v>
      </c>
      <c r="BJ1098" s="11">
        <f t="shared" si="430"/>
        <v>0</v>
      </c>
      <c r="BK1098" s="11">
        <f t="shared" si="431"/>
        <v>0</v>
      </c>
      <c r="BL1098" s="11">
        <f t="shared" si="432"/>
        <v>0</v>
      </c>
      <c r="BM1098" s="11">
        <f t="shared" si="433"/>
        <v>0</v>
      </c>
      <c r="BN1098" s="25">
        <f>Z1098*Budget!$A$6</f>
        <v>0</v>
      </c>
      <c r="BO1098" s="25">
        <f>AA1098*(Budget!$B$6+Budget!$B$7)</f>
        <v>0</v>
      </c>
      <c r="BP1098" s="25">
        <f>AB1098*(Budget!$C$6+Budget!$C$7)</f>
        <v>0</v>
      </c>
      <c r="BQ1098" s="25">
        <f>AC1098*(Budget!$D$6+Budget!$D$7)</f>
        <v>0</v>
      </c>
      <c r="BR1098" s="25">
        <f>AD1098*(Budget!$E$6+Budget!$E$7)</f>
        <v>0</v>
      </c>
      <c r="BS1098" s="25">
        <f>AE1098*(Budget!$F$6+Budget!$F$7)</f>
        <v>0</v>
      </c>
      <c r="BT1098" s="25">
        <f>AF1098*(Budget!$G$6+Budget!$G$7)</f>
        <v>0</v>
      </c>
      <c r="BU1098" s="25">
        <f>AG1098*Budget!$H$6</f>
        <v>0</v>
      </c>
      <c r="BV1098" s="25">
        <f>AH1098*Budget!$I$6</f>
        <v>0</v>
      </c>
      <c r="BW1098" s="25">
        <f>AI1098*Budget!$J$6</f>
        <v>0</v>
      </c>
      <c r="BX1098" s="25">
        <f>AJ1098*Budget!$K$6</f>
        <v>0</v>
      </c>
      <c r="BY1098" s="25">
        <f>AK1098*Budget!$L$6</f>
        <v>0</v>
      </c>
      <c r="BZ1098" s="25">
        <f>AL1098*Budget!$M$6</f>
        <v>0</v>
      </c>
      <c r="CA1098" s="25">
        <f>AM1098*Budget!$N$6</f>
        <v>0</v>
      </c>
      <c r="CB1098" s="25">
        <f>AQ1098*Budget!$O$6</f>
        <v>0</v>
      </c>
      <c r="CC1098" s="25">
        <f>AR1098*Budget!$S$6</f>
        <v>0</v>
      </c>
      <c r="CD1098" s="25">
        <f>AS1098*Budget!$Q$6</f>
        <v>0</v>
      </c>
      <c r="CE1098" s="25">
        <f t="shared" si="434"/>
        <v>0</v>
      </c>
      <c r="CF1098" s="11" t="e">
        <f>COUNTIFS(#REF!,Source!E1098,#REF!,Source!C1098)</f>
        <v>#REF!</v>
      </c>
      <c r="CG1098" s="11" t="str">
        <f t="shared" si="435"/>
        <v>--</v>
      </c>
    </row>
    <row r="1099" spans="1:85" x14ac:dyDescent="0.25">
      <c r="A1099" t="str">
        <f>IFERROR(VLOOKUP(MONTH(C1099),Date!$A$2:$B$13,2,0),"--")</f>
        <v>Avril</v>
      </c>
      <c r="B1099" s="11">
        <f t="shared" si="414"/>
        <v>16</v>
      </c>
      <c r="C1099" s="28">
        <f t="shared" si="413"/>
        <v>42108</v>
      </c>
      <c r="D1099" s="29" t="s">
        <v>224</v>
      </c>
      <c r="E1099" s="30" t="str">
        <f>IFERROR(VLOOKUP(D1099,Listing!$A:$B,2,0),"--")</f>
        <v>A44029</v>
      </c>
      <c r="F1099" s="30" t="str">
        <f>IFERROR(VLOOKUP(D1099,Listing!$A:$E,5,0),"-")</f>
        <v>WAHHAB  MERYEM</v>
      </c>
      <c r="G1099" s="4">
        <f>IFERROR(VLOOKUP(D1099,Listing!$A:$F,6,0),"--")</f>
        <v>42079</v>
      </c>
      <c r="H1099" s="11" t="str">
        <f>IFERROR(VLOOKUP(D1099,Listing!$A:$D,4,0),"--")</f>
        <v>NAJOUA ALLAOULAHCEN</v>
      </c>
      <c r="I1099" s="11" t="str">
        <f t="shared" si="415"/>
        <v>AAC</v>
      </c>
      <c r="J1099" s="31">
        <f>IFERROR(COUNTIFS(Ishop!$BG:$BG,Source!D1099,Ishop!$B:$B,Source!C1099),"--")</f>
        <v>0</v>
      </c>
      <c r="K1099" s="11">
        <f>IFERROR(COUNTIFS(Ishop!$BG:$BG,Source!D1099,Ishop!$B:$B,Source!C1099,Ishop!$J:$J,"OUI"),"--")</f>
        <v>0</v>
      </c>
      <c r="L1099" s="11">
        <f>COUNTIFS(Ishop!$AG:$AG,Source!$L$1,Ishop!$BG:$BG,Source!$D1099,Ishop!$B:$B,Source!$C1099)</f>
        <v>0</v>
      </c>
      <c r="M1099" s="11">
        <f>COUNTIFS(Ishop!$AG:$AG,Source!$M$1,Ishop!$BG:$BG,Source!$D1099,Ishop!$B:$B,Source!$C1099)</f>
        <v>0</v>
      </c>
      <c r="N1099" s="11">
        <f>COUNTIFS(Ishop!$AG:$AG,Source!$N$1,Ishop!$BG:$BG,Source!$D1099,Ishop!$B:$B,Source!$C1099)</f>
        <v>0</v>
      </c>
      <c r="O1099" s="11">
        <f>COUNTIFS(Ishop!$AG:$AG,Source!$O$1,Ishop!$BG:$BG,Source!$D1099,Ishop!$B:$B,Source!$C1099)</f>
        <v>0</v>
      </c>
      <c r="P1099" s="11">
        <f>COUNTIFS(Ishop!$AG:$AG,Source!$P$1,Ishop!$BG:$BG,Source!$D1099,Ishop!$B:$B,Source!$C1099)</f>
        <v>0</v>
      </c>
      <c r="Q1099" s="11">
        <f>COUNTIFS(Ishop!$AG:$AG,Source!$Q$1,Ishop!$BG:$BG,Source!$D1099,Ishop!$B:$B,Source!$C1099)</f>
        <v>0</v>
      </c>
      <c r="R1099" s="11">
        <f>COUNTIFS(Ishop!$AG:$AG,Source!$R$1,Ishop!$BG:$BG,Source!$D1099,Ishop!$B:$B,Source!$C1099)</f>
        <v>0</v>
      </c>
      <c r="S1099" s="11">
        <f>COUNTIFS(Ishop!$AG:$AG,Source!$S$1,Ishop!$BG:$BG,Source!$D1099,Ishop!$B:$B,Source!$C1099)</f>
        <v>0</v>
      </c>
      <c r="T1099" s="11">
        <f>COUNTIFS(Ishop!$AG:$AG,Source!$T$1,Ishop!$BG:$BG,Source!$D1099,Ishop!$B:$B,Source!$C1099)</f>
        <v>0</v>
      </c>
      <c r="U1099" s="11">
        <f>COUNTIFS(Ishop!$AG:$AG,Source!$U$1,Ishop!$BG:$BG,Source!$D1099,Ishop!$B:$B,Source!$C1099)</f>
        <v>0</v>
      </c>
      <c r="V1099" s="11">
        <f>COUNTIFS(Ishop!$AG:$AG,Source!$V$1,Ishop!$BG:$BG,Source!$D1099,Ishop!$B:$B,Source!$C1099)</f>
        <v>0</v>
      </c>
      <c r="W1099" s="11">
        <f>COUNTIFS(Ishop!$AG:$AG,Source!$W$1,Ishop!$BG:$BG,Source!$D1099,Ishop!$B:$B,Source!$C1099)</f>
        <v>0</v>
      </c>
      <c r="X1099" s="11">
        <f>COUNTIFS(Ishop!$AG:$AG,Source!$X$1,Ishop!$BG:$BG,Source!$D1099,Ishop!$B:$B,Source!$C1099)</f>
        <v>0</v>
      </c>
      <c r="Y1099" s="11">
        <f>COUNTIFS(Ishop!$AG:$AG,Source!$Y$1,Ishop!$BG:$BG,Source!$D1099,Ishop!$B:$B,Source!$C1099)</f>
        <v>0</v>
      </c>
      <c r="Z1099" s="11">
        <f>COUNTIFS(Ishop!$AG:$AG,Source!$Z$1,Ishop!$BG:$BG,Source!$D1099,Ishop!$B:$B,Source!$C1099,Ishop!$J:$J,"OUI")</f>
        <v>0</v>
      </c>
      <c r="AA1099" s="11">
        <f>COUNTIFS(Ishop!$AG:$AG,Source!$AA$1,Ishop!$BG:$BG,Source!$D1099,Ishop!$B:$B,Source!$C1099,Ishop!$J:$J,"OUI")</f>
        <v>0</v>
      </c>
      <c r="AB1099" s="11">
        <f>COUNTIFS(Ishop!$AG:$AG,Source!$AB$1,Ishop!$BG:$BG,Source!$D1099,Ishop!$B:$B,Source!$C1099,Ishop!$J:$J,"OUI")</f>
        <v>0</v>
      </c>
      <c r="AC1099" s="11">
        <f>COUNTIFS(Ishop!$AG:$AG,Source!$AC$1,Ishop!$BG:$BG,Source!$D1099,Ishop!$B:$B,Source!$C1099,Ishop!$J:$J,"OUI")</f>
        <v>0</v>
      </c>
      <c r="AD1099" s="11">
        <f>COUNTIFS(Ishop!$AG:$AG,Source!$AD$1,Ishop!$BG:$BG,Source!$D1099,Ishop!$B:$B,Source!$C1099,Ishop!$J:$J,"OUI")</f>
        <v>0</v>
      </c>
      <c r="AE1099" s="11">
        <f>COUNTIFS(Ishop!$AG:$AG,Source!$AE$1,Ishop!$BG:$BG,Source!$D1099,Ishop!$B:$B,Source!$C1099,Ishop!$J:$J,"OUI")</f>
        <v>0</v>
      </c>
      <c r="AF1099" s="11">
        <f>COUNTIFS(Ishop!$AG:$AG,Source!$AF$1,Ishop!$BG:$BG,Source!$D1099,Ishop!$B:$B,Source!$C1099,Ishop!$J:$J,"OUI")</f>
        <v>0</v>
      </c>
      <c r="AG1099" s="11">
        <f>COUNTIFS(Ishop!$AG:$AG,Source!$AG$1,Ishop!$BG:$BG,Source!$D1099,Ishop!$B:$B,Source!$C1099,Ishop!$J:$J,"OUI")</f>
        <v>0</v>
      </c>
      <c r="AH1099" s="11">
        <f>COUNTIFS(Ishop!$AG:$AG,Source!$AH$1,Ishop!$BG:$BG,Source!$D1099,Ishop!$B:$B,Source!$C1099,Ishop!$J:$J,"OUI")</f>
        <v>0</v>
      </c>
      <c r="AI1099" s="11">
        <f>COUNTIFS(Ishop!$AG:$AG,Source!$AI$1,Ishop!$BG:$BG,Source!$D1099,Ishop!$B:$B,Source!$C1099,Ishop!$J:$J,"OUI")</f>
        <v>0</v>
      </c>
      <c r="AJ1099" s="11">
        <f>COUNTIFS(Ishop!$AG:$AG,Source!$AJ$1,Ishop!$BG:$BG,Source!$D1099,Ishop!$B:$B,Source!$C1099,Ishop!$J:$J,"OUI")</f>
        <v>0</v>
      </c>
      <c r="AK1099" s="11">
        <f>COUNTIFS(Ishop!$AG:$AG,Source!$AK$1,Ishop!$BG:$BG,Source!$D1099,Ishop!$B:$B,Source!$C1099,Ishop!$J:$J,"OUI")</f>
        <v>0</v>
      </c>
      <c r="AL1099" s="11">
        <f>COUNTIFS(Ishop!$AG:$AG,Source!$AL$1,Ishop!$BG:$BG,Source!$D1099,Ishop!$B:$B,Source!$C1099,Ishop!$J:$J,"OUI")</f>
        <v>0</v>
      </c>
      <c r="AM1099" s="11">
        <f>COUNTIFS(Ishop!$AG:$AG,Source!$AM$1,Ishop!$BG:$BG,Source!$D1099,Ishop!$B:$B,Source!$C1099,Ishop!$J:$J,"OUI")</f>
        <v>0</v>
      </c>
      <c r="AN1099" s="11">
        <f>COUNTIFS(Dolmen!$W:$W,"Sensation",Dolmen!$O:$O,Source!D1099,Dolmen!$F:$F,Source!C1099)</f>
        <v>0</v>
      </c>
      <c r="AO1099" s="11">
        <f>COUNTIFS(Dolmen!$AC:$AC,"Bbox Miami",Dolmen!$O:$O,Source!D1099,Dolmen!$F:$F,Source!C1099)</f>
        <v>0</v>
      </c>
      <c r="AP1099" s="11">
        <f>COUNTIFS(Dolmen!$AD:$AD,"1",Dolmen!$W:$W,"",Dolmen!$O:$O,Source!D1099,Dolmen!$F:$F,Source!C1099)</f>
        <v>0</v>
      </c>
      <c r="AQ1099" s="11">
        <f>COUNTIFS(Dolmen!$W:$W,"Sensation",Dolmen!$Y:$Y,"1",Dolmen!$O:$O,Source!D1099,Dolmen!$F:$F,Source!C1099)</f>
        <v>0</v>
      </c>
      <c r="AR1099" s="11">
        <f>COUNTIFS(Dolmen!$AC:$AC,"Bbox Miami",Dolmen!$Y:$Y,"1",Dolmen!$O:$O,Source!D1099,Dolmen!$F:$F,Source!C1099)</f>
        <v>0</v>
      </c>
      <c r="AS1099" s="11">
        <f>COUNTIFS(Dolmen!$AD:$AD,"1",Dolmen!$W:$W,"",Dolmen!$Y:$Y,"1",Dolmen!$O:$O,Source!D1099,Dolmen!$F:$F,Source!C1099)</f>
        <v>0</v>
      </c>
      <c r="AT1099" s="11">
        <f t="shared" si="416"/>
        <v>0</v>
      </c>
      <c r="AU1099" s="11">
        <f t="shared" si="417"/>
        <v>0</v>
      </c>
      <c r="AV1099" s="11">
        <f t="shared" si="418"/>
        <v>0</v>
      </c>
      <c r="AW1099" s="11">
        <f t="shared" si="419"/>
        <v>0</v>
      </c>
      <c r="AX1099" s="11">
        <f t="shared" si="420"/>
        <v>0</v>
      </c>
      <c r="AY1099" s="11">
        <f t="shared" si="421"/>
        <v>0</v>
      </c>
      <c r="AZ1099" s="11">
        <f t="shared" si="422"/>
        <v>0</v>
      </c>
      <c r="BA1099" s="11">
        <f t="shared" si="423"/>
        <v>0</v>
      </c>
      <c r="BB1099" s="11">
        <f t="shared" si="424"/>
        <v>0</v>
      </c>
      <c r="BC1099" s="11">
        <f t="shared" si="425"/>
        <v>0</v>
      </c>
      <c r="BD1099" s="11">
        <f>SUMIFS(Ishop!$BK:$BK,Ishop!$BG:$BG,Source!D1099,Ishop!$B:$B,Source!C1099)</f>
        <v>0</v>
      </c>
      <c r="BE1099" s="11">
        <f>COUNTIFS(Ishop!$AW:$AW,"OUI",Ishop!$BG:$BG,Source!D1099,Ishop!$B:$B,Source!C1099)</f>
        <v>0</v>
      </c>
      <c r="BF1099" s="11">
        <f t="shared" si="426"/>
        <v>0</v>
      </c>
      <c r="BG1099" s="11">
        <f t="shared" si="427"/>
        <v>0</v>
      </c>
      <c r="BH1099" s="11">
        <f t="shared" si="428"/>
        <v>0</v>
      </c>
      <c r="BI1099" s="11">
        <f t="shared" si="429"/>
        <v>0</v>
      </c>
      <c r="BJ1099" s="11">
        <f t="shared" si="430"/>
        <v>0</v>
      </c>
      <c r="BK1099" s="11">
        <f t="shared" si="431"/>
        <v>0</v>
      </c>
      <c r="BL1099" s="11">
        <f t="shared" si="432"/>
        <v>0</v>
      </c>
      <c r="BM1099" s="11">
        <f t="shared" si="433"/>
        <v>0</v>
      </c>
      <c r="BN1099" s="25">
        <f>Z1099*Budget!$A$6</f>
        <v>0</v>
      </c>
      <c r="BO1099" s="25">
        <f>AA1099*(Budget!$B$6+Budget!$B$7)</f>
        <v>0</v>
      </c>
      <c r="BP1099" s="25">
        <f>AB1099*(Budget!$C$6+Budget!$C$7)</f>
        <v>0</v>
      </c>
      <c r="BQ1099" s="25">
        <f>AC1099*(Budget!$D$6+Budget!$D$7)</f>
        <v>0</v>
      </c>
      <c r="BR1099" s="25">
        <f>AD1099*(Budget!$E$6+Budget!$E$7)</f>
        <v>0</v>
      </c>
      <c r="BS1099" s="25">
        <f>AE1099*(Budget!$F$6+Budget!$F$7)</f>
        <v>0</v>
      </c>
      <c r="BT1099" s="25">
        <f>AF1099*(Budget!$G$6+Budget!$G$7)</f>
        <v>0</v>
      </c>
      <c r="BU1099" s="25">
        <f>AG1099*Budget!$H$6</f>
        <v>0</v>
      </c>
      <c r="BV1099" s="25">
        <f>AH1099*Budget!$I$6</f>
        <v>0</v>
      </c>
      <c r="BW1099" s="25">
        <f>AI1099*Budget!$J$6</f>
        <v>0</v>
      </c>
      <c r="BX1099" s="25">
        <f>AJ1099*Budget!$K$6</f>
        <v>0</v>
      </c>
      <c r="BY1099" s="25">
        <f>AK1099*Budget!$L$6</f>
        <v>0</v>
      </c>
      <c r="BZ1099" s="25">
        <f>AL1099*Budget!$M$6</f>
        <v>0</v>
      </c>
      <c r="CA1099" s="25">
        <f>AM1099*Budget!$N$6</f>
        <v>0</v>
      </c>
      <c r="CB1099" s="25">
        <f>AQ1099*Budget!$O$6</f>
        <v>0</v>
      </c>
      <c r="CC1099" s="25">
        <f>AR1099*Budget!$S$6</f>
        <v>0</v>
      </c>
      <c r="CD1099" s="25">
        <f>AS1099*Budget!$Q$6</f>
        <v>0</v>
      </c>
      <c r="CE1099" s="25">
        <f t="shared" si="434"/>
        <v>0</v>
      </c>
      <c r="CF1099" s="11" t="e">
        <f>COUNTIFS(#REF!,Source!E1099,#REF!,Source!C1099)</f>
        <v>#REF!</v>
      </c>
      <c r="CG1099" s="11" t="str">
        <f t="shared" si="435"/>
        <v>--</v>
      </c>
    </row>
    <row r="1100" spans="1:85" x14ac:dyDescent="0.25">
      <c r="A1100" t="str">
        <f>IFERROR(VLOOKUP(MONTH(C1100),Date!$A$2:$B$13,2,0),"--")</f>
        <v>Avril</v>
      </c>
      <c r="B1100" s="11">
        <f t="shared" si="414"/>
        <v>16</v>
      </c>
      <c r="C1100" s="28">
        <f t="shared" si="413"/>
        <v>42108</v>
      </c>
      <c r="D1100" s="29" t="s">
        <v>225</v>
      </c>
      <c r="E1100" s="30" t="str">
        <f>IFERROR(VLOOKUP(D1100,Listing!$A:$B,2,0),"--")</f>
        <v>A44046</v>
      </c>
      <c r="F1100" s="30" t="str">
        <f>IFERROR(VLOOKUP(D1100,Listing!$A:$E,5,0),"-")</f>
        <v>ELOUIDADI  HAMZA</v>
      </c>
      <c r="G1100" s="4">
        <f>IFERROR(VLOOKUP(D1100,Listing!$A:$F,6,0),"--")</f>
        <v>42079</v>
      </c>
      <c r="H1100" s="11" t="str">
        <f>IFERROR(VLOOKUP(D1100,Listing!$A:$D,4,0),"--")</f>
        <v>NAJOUA ALLAOULAHCEN</v>
      </c>
      <c r="I1100" s="11" t="str">
        <f t="shared" si="415"/>
        <v>AAC</v>
      </c>
      <c r="J1100" s="31">
        <f>IFERROR(COUNTIFS(Ishop!$BG:$BG,Source!D1100,Ishop!$B:$B,Source!C1100),"--")</f>
        <v>0</v>
      </c>
      <c r="K1100" s="11">
        <f>IFERROR(COUNTIFS(Ishop!$BG:$BG,Source!D1100,Ishop!$B:$B,Source!C1100,Ishop!$J:$J,"OUI"),"--")</f>
        <v>0</v>
      </c>
      <c r="L1100" s="11">
        <f>COUNTIFS(Ishop!$AG:$AG,Source!$L$1,Ishop!$BG:$BG,Source!$D1100,Ishop!$B:$B,Source!$C1100)</f>
        <v>0</v>
      </c>
      <c r="M1100" s="11">
        <f>COUNTIFS(Ishop!$AG:$AG,Source!$M$1,Ishop!$BG:$BG,Source!$D1100,Ishop!$B:$B,Source!$C1100)</f>
        <v>0</v>
      </c>
      <c r="N1100" s="11">
        <f>COUNTIFS(Ishop!$AG:$AG,Source!$N$1,Ishop!$BG:$BG,Source!$D1100,Ishop!$B:$B,Source!$C1100)</f>
        <v>0</v>
      </c>
      <c r="O1100" s="11">
        <f>COUNTIFS(Ishop!$AG:$AG,Source!$O$1,Ishop!$BG:$BG,Source!$D1100,Ishop!$B:$B,Source!$C1100)</f>
        <v>0</v>
      </c>
      <c r="P1100" s="11">
        <f>COUNTIFS(Ishop!$AG:$AG,Source!$P$1,Ishop!$BG:$BG,Source!$D1100,Ishop!$B:$B,Source!$C1100)</f>
        <v>0</v>
      </c>
      <c r="Q1100" s="11">
        <f>COUNTIFS(Ishop!$AG:$AG,Source!$Q$1,Ishop!$BG:$BG,Source!$D1100,Ishop!$B:$B,Source!$C1100)</f>
        <v>0</v>
      </c>
      <c r="R1100" s="11">
        <f>COUNTIFS(Ishop!$AG:$AG,Source!$R$1,Ishop!$BG:$BG,Source!$D1100,Ishop!$B:$B,Source!$C1100)</f>
        <v>0</v>
      </c>
      <c r="S1100" s="11">
        <f>COUNTIFS(Ishop!$AG:$AG,Source!$S$1,Ishop!$BG:$BG,Source!$D1100,Ishop!$B:$B,Source!$C1100)</f>
        <v>0</v>
      </c>
      <c r="T1100" s="11">
        <f>COUNTIFS(Ishop!$AG:$AG,Source!$T$1,Ishop!$BG:$BG,Source!$D1100,Ishop!$B:$B,Source!$C1100)</f>
        <v>0</v>
      </c>
      <c r="U1100" s="11">
        <f>COUNTIFS(Ishop!$AG:$AG,Source!$U$1,Ishop!$BG:$BG,Source!$D1100,Ishop!$B:$B,Source!$C1100)</f>
        <v>0</v>
      </c>
      <c r="V1100" s="11">
        <f>COUNTIFS(Ishop!$AG:$AG,Source!$V$1,Ishop!$BG:$BG,Source!$D1100,Ishop!$B:$B,Source!$C1100)</f>
        <v>0</v>
      </c>
      <c r="W1100" s="11">
        <f>COUNTIFS(Ishop!$AG:$AG,Source!$W$1,Ishop!$BG:$BG,Source!$D1100,Ishop!$B:$B,Source!$C1100)</f>
        <v>0</v>
      </c>
      <c r="X1100" s="11">
        <f>COUNTIFS(Ishop!$AG:$AG,Source!$X$1,Ishop!$BG:$BG,Source!$D1100,Ishop!$B:$B,Source!$C1100)</f>
        <v>0</v>
      </c>
      <c r="Y1100" s="11">
        <f>COUNTIFS(Ishop!$AG:$AG,Source!$Y$1,Ishop!$BG:$BG,Source!$D1100,Ishop!$B:$B,Source!$C1100)</f>
        <v>0</v>
      </c>
      <c r="Z1100" s="11">
        <f>COUNTIFS(Ishop!$AG:$AG,Source!$Z$1,Ishop!$BG:$BG,Source!$D1100,Ishop!$B:$B,Source!$C1100,Ishop!$J:$J,"OUI")</f>
        <v>0</v>
      </c>
      <c r="AA1100" s="11">
        <f>COUNTIFS(Ishop!$AG:$AG,Source!$AA$1,Ishop!$BG:$BG,Source!$D1100,Ishop!$B:$B,Source!$C1100,Ishop!$J:$J,"OUI")</f>
        <v>0</v>
      </c>
      <c r="AB1100" s="11">
        <f>COUNTIFS(Ishop!$AG:$AG,Source!$AB$1,Ishop!$BG:$BG,Source!$D1100,Ishop!$B:$B,Source!$C1100,Ishop!$J:$J,"OUI")</f>
        <v>0</v>
      </c>
      <c r="AC1100" s="11">
        <f>COUNTIFS(Ishop!$AG:$AG,Source!$AC$1,Ishop!$BG:$BG,Source!$D1100,Ishop!$B:$B,Source!$C1100,Ishop!$J:$J,"OUI")</f>
        <v>0</v>
      </c>
      <c r="AD1100" s="11">
        <f>COUNTIFS(Ishop!$AG:$AG,Source!$AD$1,Ishop!$BG:$BG,Source!$D1100,Ishop!$B:$B,Source!$C1100,Ishop!$J:$J,"OUI")</f>
        <v>0</v>
      </c>
      <c r="AE1100" s="11">
        <f>COUNTIFS(Ishop!$AG:$AG,Source!$AE$1,Ishop!$BG:$BG,Source!$D1100,Ishop!$B:$B,Source!$C1100,Ishop!$J:$J,"OUI")</f>
        <v>0</v>
      </c>
      <c r="AF1100" s="11">
        <f>COUNTIFS(Ishop!$AG:$AG,Source!$AF$1,Ishop!$BG:$BG,Source!$D1100,Ishop!$B:$B,Source!$C1100,Ishop!$J:$J,"OUI")</f>
        <v>0</v>
      </c>
      <c r="AG1100" s="11">
        <f>COUNTIFS(Ishop!$AG:$AG,Source!$AG$1,Ishop!$BG:$BG,Source!$D1100,Ishop!$B:$B,Source!$C1100,Ishop!$J:$J,"OUI")</f>
        <v>0</v>
      </c>
      <c r="AH1100" s="11">
        <f>COUNTIFS(Ishop!$AG:$AG,Source!$AH$1,Ishop!$BG:$BG,Source!$D1100,Ishop!$B:$B,Source!$C1100,Ishop!$J:$J,"OUI")</f>
        <v>0</v>
      </c>
      <c r="AI1100" s="11">
        <f>COUNTIFS(Ishop!$AG:$AG,Source!$AI$1,Ishop!$BG:$BG,Source!$D1100,Ishop!$B:$B,Source!$C1100,Ishop!$J:$J,"OUI")</f>
        <v>0</v>
      </c>
      <c r="AJ1100" s="11">
        <f>COUNTIFS(Ishop!$AG:$AG,Source!$AJ$1,Ishop!$BG:$BG,Source!$D1100,Ishop!$B:$B,Source!$C1100,Ishop!$J:$J,"OUI")</f>
        <v>0</v>
      </c>
      <c r="AK1100" s="11">
        <f>COUNTIFS(Ishop!$AG:$AG,Source!$AK$1,Ishop!$BG:$BG,Source!$D1100,Ishop!$B:$B,Source!$C1100,Ishop!$J:$J,"OUI")</f>
        <v>0</v>
      </c>
      <c r="AL1100" s="11">
        <f>COUNTIFS(Ishop!$AG:$AG,Source!$AL$1,Ishop!$BG:$BG,Source!$D1100,Ishop!$B:$B,Source!$C1100,Ishop!$J:$J,"OUI")</f>
        <v>0</v>
      </c>
      <c r="AM1100" s="11">
        <f>COUNTIFS(Ishop!$AG:$AG,Source!$AM$1,Ishop!$BG:$BG,Source!$D1100,Ishop!$B:$B,Source!$C1100,Ishop!$J:$J,"OUI")</f>
        <v>0</v>
      </c>
      <c r="AN1100" s="11">
        <f>COUNTIFS(Dolmen!$W:$W,"Sensation",Dolmen!$O:$O,Source!D1100,Dolmen!$F:$F,Source!C1100)</f>
        <v>0</v>
      </c>
      <c r="AO1100" s="11">
        <f>COUNTIFS(Dolmen!$AC:$AC,"Bbox Miami",Dolmen!$O:$O,Source!D1100,Dolmen!$F:$F,Source!C1100)</f>
        <v>0</v>
      </c>
      <c r="AP1100" s="11">
        <f>COUNTIFS(Dolmen!$AD:$AD,"1",Dolmen!$W:$W,"",Dolmen!$O:$O,Source!D1100,Dolmen!$F:$F,Source!C1100)</f>
        <v>0</v>
      </c>
      <c r="AQ1100" s="11">
        <f>COUNTIFS(Dolmen!$W:$W,"Sensation",Dolmen!$Y:$Y,"1",Dolmen!$O:$O,Source!D1100,Dolmen!$F:$F,Source!C1100)</f>
        <v>0</v>
      </c>
      <c r="AR1100" s="11">
        <f>COUNTIFS(Dolmen!$AC:$AC,"Bbox Miami",Dolmen!$Y:$Y,"1",Dolmen!$O:$O,Source!D1100,Dolmen!$F:$F,Source!C1100)</f>
        <v>0</v>
      </c>
      <c r="AS1100" s="11">
        <f>COUNTIFS(Dolmen!$AD:$AD,"1",Dolmen!$W:$W,"",Dolmen!$Y:$Y,"1",Dolmen!$O:$O,Source!D1100,Dolmen!$F:$F,Source!C1100)</f>
        <v>0</v>
      </c>
      <c r="AT1100" s="11">
        <f t="shared" si="416"/>
        <v>0</v>
      </c>
      <c r="AU1100" s="11">
        <f t="shared" si="417"/>
        <v>0</v>
      </c>
      <c r="AV1100" s="11">
        <f t="shared" si="418"/>
        <v>0</v>
      </c>
      <c r="AW1100" s="11">
        <f t="shared" si="419"/>
        <v>0</v>
      </c>
      <c r="AX1100" s="11">
        <f t="shared" si="420"/>
        <v>0</v>
      </c>
      <c r="AY1100" s="11">
        <f t="shared" si="421"/>
        <v>0</v>
      </c>
      <c r="AZ1100" s="11">
        <f t="shared" si="422"/>
        <v>0</v>
      </c>
      <c r="BA1100" s="11">
        <f t="shared" si="423"/>
        <v>0</v>
      </c>
      <c r="BB1100" s="11">
        <f t="shared" si="424"/>
        <v>0</v>
      </c>
      <c r="BC1100" s="11">
        <f t="shared" si="425"/>
        <v>0</v>
      </c>
      <c r="BD1100" s="11">
        <f>SUMIFS(Ishop!$BK:$BK,Ishop!$BG:$BG,Source!D1100,Ishop!$B:$B,Source!C1100)</f>
        <v>0</v>
      </c>
      <c r="BE1100" s="11">
        <f>COUNTIFS(Ishop!$AW:$AW,"OUI",Ishop!$BG:$BG,Source!D1100,Ishop!$B:$B,Source!C1100)</f>
        <v>0</v>
      </c>
      <c r="BF1100" s="11">
        <f t="shared" si="426"/>
        <v>0</v>
      </c>
      <c r="BG1100" s="11">
        <f t="shared" si="427"/>
        <v>0</v>
      </c>
      <c r="BH1100" s="11">
        <f t="shared" si="428"/>
        <v>0</v>
      </c>
      <c r="BI1100" s="11">
        <f t="shared" si="429"/>
        <v>0</v>
      </c>
      <c r="BJ1100" s="11">
        <f t="shared" si="430"/>
        <v>0</v>
      </c>
      <c r="BK1100" s="11">
        <f t="shared" si="431"/>
        <v>0</v>
      </c>
      <c r="BL1100" s="11">
        <f t="shared" si="432"/>
        <v>0</v>
      </c>
      <c r="BM1100" s="11">
        <f t="shared" si="433"/>
        <v>0</v>
      </c>
      <c r="BN1100" s="25">
        <f>Z1100*Budget!$A$6</f>
        <v>0</v>
      </c>
      <c r="BO1100" s="25">
        <f>AA1100*(Budget!$B$6+Budget!$B$7)</f>
        <v>0</v>
      </c>
      <c r="BP1100" s="25">
        <f>AB1100*(Budget!$C$6+Budget!$C$7)</f>
        <v>0</v>
      </c>
      <c r="BQ1100" s="25">
        <f>AC1100*(Budget!$D$6+Budget!$D$7)</f>
        <v>0</v>
      </c>
      <c r="BR1100" s="25">
        <f>AD1100*(Budget!$E$6+Budget!$E$7)</f>
        <v>0</v>
      </c>
      <c r="BS1100" s="25">
        <f>AE1100*(Budget!$F$6+Budget!$F$7)</f>
        <v>0</v>
      </c>
      <c r="BT1100" s="25">
        <f>AF1100*(Budget!$G$6+Budget!$G$7)</f>
        <v>0</v>
      </c>
      <c r="BU1100" s="25">
        <f>AG1100*Budget!$H$6</f>
        <v>0</v>
      </c>
      <c r="BV1100" s="25">
        <f>AH1100*Budget!$I$6</f>
        <v>0</v>
      </c>
      <c r="BW1100" s="25">
        <f>AI1100*Budget!$J$6</f>
        <v>0</v>
      </c>
      <c r="BX1100" s="25">
        <f>AJ1100*Budget!$K$6</f>
        <v>0</v>
      </c>
      <c r="BY1100" s="25">
        <f>AK1100*Budget!$L$6</f>
        <v>0</v>
      </c>
      <c r="BZ1100" s="25">
        <f>AL1100*Budget!$M$6</f>
        <v>0</v>
      </c>
      <c r="CA1100" s="25">
        <f>AM1100*Budget!$N$6</f>
        <v>0</v>
      </c>
      <c r="CB1100" s="25">
        <f>AQ1100*Budget!$O$6</f>
        <v>0</v>
      </c>
      <c r="CC1100" s="25">
        <f>AR1100*Budget!$S$6</f>
        <v>0</v>
      </c>
      <c r="CD1100" s="25">
        <f>AS1100*Budget!$Q$6</f>
        <v>0</v>
      </c>
      <c r="CE1100" s="25">
        <f t="shared" si="434"/>
        <v>0</v>
      </c>
      <c r="CF1100" s="11" t="e">
        <f>COUNTIFS(#REF!,Source!E1100,#REF!,Source!C1100)</f>
        <v>#REF!</v>
      </c>
      <c r="CG1100" s="11" t="str">
        <f t="shared" si="435"/>
        <v>--</v>
      </c>
    </row>
    <row r="1101" spans="1:85" x14ac:dyDescent="0.25">
      <c r="A1101" t="str">
        <f>IFERROR(VLOOKUP(MONTH(C1101),Date!$A$2:$B$13,2,0),"--")</f>
        <v>Avril</v>
      </c>
      <c r="B1101" s="11">
        <f t="shared" si="414"/>
        <v>16</v>
      </c>
      <c r="C1101" s="28">
        <f t="shared" si="413"/>
        <v>42108</v>
      </c>
      <c r="D1101" s="29" t="s">
        <v>226</v>
      </c>
      <c r="E1101" s="30" t="str">
        <f>IFERROR(VLOOKUP(D1101,Listing!$A:$B,2,0),"--")</f>
        <v>A44041</v>
      </c>
      <c r="F1101" s="30" t="str">
        <f>IFERROR(VLOOKUP(D1101,Listing!$A:$E,5,0),"-")</f>
        <v>FILALI  MUSTAPHA</v>
      </c>
      <c r="G1101" s="4">
        <f>IFERROR(VLOOKUP(D1101,Listing!$A:$F,6,0),"--")</f>
        <v>42079</v>
      </c>
      <c r="H1101" s="11" t="str">
        <f>IFERROR(VLOOKUP(D1101,Listing!$A:$D,4,0),"--")</f>
        <v>NAJOUA ALLAOULAHCEN</v>
      </c>
      <c r="I1101" s="11" t="str">
        <f t="shared" si="415"/>
        <v>AAC</v>
      </c>
      <c r="J1101" s="31">
        <f>IFERROR(COUNTIFS(Ishop!$BG:$BG,Source!D1101,Ishop!$B:$B,Source!C1101),"--")</f>
        <v>0</v>
      </c>
      <c r="K1101" s="11">
        <f>IFERROR(COUNTIFS(Ishop!$BG:$BG,Source!D1101,Ishop!$B:$B,Source!C1101,Ishop!$J:$J,"OUI"),"--")</f>
        <v>0</v>
      </c>
      <c r="L1101" s="11">
        <f>COUNTIFS(Ishop!$AG:$AG,Source!$L$1,Ishop!$BG:$BG,Source!$D1101,Ishop!$B:$B,Source!$C1101)</f>
        <v>0</v>
      </c>
      <c r="M1101" s="11">
        <f>COUNTIFS(Ishop!$AG:$AG,Source!$M$1,Ishop!$BG:$BG,Source!$D1101,Ishop!$B:$B,Source!$C1101)</f>
        <v>0</v>
      </c>
      <c r="N1101" s="11">
        <f>COUNTIFS(Ishop!$AG:$AG,Source!$N$1,Ishop!$BG:$BG,Source!$D1101,Ishop!$B:$B,Source!$C1101)</f>
        <v>0</v>
      </c>
      <c r="O1101" s="11">
        <f>COUNTIFS(Ishop!$AG:$AG,Source!$O$1,Ishop!$BG:$BG,Source!$D1101,Ishop!$B:$B,Source!$C1101)</f>
        <v>0</v>
      </c>
      <c r="P1101" s="11">
        <f>COUNTIFS(Ishop!$AG:$AG,Source!$P$1,Ishop!$BG:$BG,Source!$D1101,Ishop!$B:$B,Source!$C1101)</f>
        <v>0</v>
      </c>
      <c r="Q1101" s="11">
        <f>COUNTIFS(Ishop!$AG:$AG,Source!$Q$1,Ishop!$BG:$BG,Source!$D1101,Ishop!$B:$B,Source!$C1101)</f>
        <v>0</v>
      </c>
      <c r="R1101" s="11">
        <f>COUNTIFS(Ishop!$AG:$AG,Source!$R$1,Ishop!$BG:$BG,Source!$D1101,Ishop!$B:$B,Source!$C1101)</f>
        <v>0</v>
      </c>
      <c r="S1101" s="11">
        <f>COUNTIFS(Ishop!$AG:$AG,Source!$S$1,Ishop!$BG:$BG,Source!$D1101,Ishop!$B:$B,Source!$C1101)</f>
        <v>0</v>
      </c>
      <c r="T1101" s="11">
        <f>COUNTIFS(Ishop!$AG:$AG,Source!$T$1,Ishop!$BG:$BG,Source!$D1101,Ishop!$B:$B,Source!$C1101)</f>
        <v>0</v>
      </c>
      <c r="U1101" s="11">
        <f>COUNTIFS(Ishop!$AG:$AG,Source!$U$1,Ishop!$BG:$BG,Source!$D1101,Ishop!$B:$B,Source!$C1101)</f>
        <v>0</v>
      </c>
      <c r="V1101" s="11">
        <f>COUNTIFS(Ishop!$AG:$AG,Source!$V$1,Ishop!$BG:$BG,Source!$D1101,Ishop!$B:$B,Source!$C1101)</f>
        <v>0</v>
      </c>
      <c r="W1101" s="11">
        <f>COUNTIFS(Ishop!$AG:$AG,Source!$W$1,Ishop!$BG:$BG,Source!$D1101,Ishop!$B:$B,Source!$C1101)</f>
        <v>0</v>
      </c>
      <c r="X1101" s="11">
        <f>COUNTIFS(Ishop!$AG:$AG,Source!$X$1,Ishop!$BG:$BG,Source!$D1101,Ishop!$B:$B,Source!$C1101)</f>
        <v>0</v>
      </c>
      <c r="Y1101" s="11">
        <f>COUNTIFS(Ishop!$AG:$AG,Source!$Y$1,Ishop!$BG:$BG,Source!$D1101,Ishop!$B:$B,Source!$C1101)</f>
        <v>0</v>
      </c>
      <c r="Z1101" s="11">
        <f>COUNTIFS(Ishop!$AG:$AG,Source!$Z$1,Ishop!$BG:$BG,Source!$D1101,Ishop!$B:$B,Source!$C1101,Ishop!$J:$J,"OUI")</f>
        <v>0</v>
      </c>
      <c r="AA1101" s="11">
        <f>COUNTIFS(Ishop!$AG:$AG,Source!$AA$1,Ishop!$BG:$BG,Source!$D1101,Ishop!$B:$B,Source!$C1101,Ishop!$J:$J,"OUI")</f>
        <v>0</v>
      </c>
      <c r="AB1101" s="11">
        <f>COUNTIFS(Ishop!$AG:$AG,Source!$AB$1,Ishop!$BG:$BG,Source!$D1101,Ishop!$B:$B,Source!$C1101,Ishop!$J:$J,"OUI")</f>
        <v>0</v>
      </c>
      <c r="AC1101" s="11">
        <f>COUNTIFS(Ishop!$AG:$AG,Source!$AC$1,Ishop!$BG:$BG,Source!$D1101,Ishop!$B:$B,Source!$C1101,Ishop!$J:$J,"OUI")</f>
        <v>0</v>
      </c>
      <c r="AD1101" s="11">
        <f>COUNTIFS(Ishop!$AG:$AG,Source!$AD$1,Ishop!$BG:$BG,Source!$D1101,Ishop!$B:$B,Source!$C1101,Ishop!$J:$J,"OUI")</f>
        <v>0</v>
      </c>
      <c r="AE1101" s="11">
        <f>COUNTIFS(Ishop!$AG:$AG,Source!$AE$1,Ishop!$BG:$BG,Source!$D1101,Ishop!$B:$B,Source!$C1101,Ishop!$J:$J,"OUI")</f>
        <v>0</v>
      </c>
      <c r="AF1101" s="11">
        <f>COUNTIFS(Ishop!$AG:$AG,Source!$AF$1,Ishop!$BG:$BG,Source!$D1101,Ishop!$B:$B,Source!$C1101,Ishop!$J:$J,"OUI")</f>
        <v>0</v>
      </c>
      <c r="AG1101" s="11">
        <f>COUNTIFS(Ishop!$AG:$AG,Source!$AG$1,Ishop!$BG:$BG,Source!$D1101,Ishop!$B:$B,Source!$C1101,Ishop!$J:$J,"OUI")</f>
        <v>0</v>
      </c>
      <c r="AH1101" s="11">
        <f>COUNTIFS(Ishop!$AG:$AG,Source!$AH$1,Ishop!$BG:$BG,Source!$D1101,Ishop!$B:$B,Source!$C1101,Ishop!$J:$J,"OUI")</f>
        <v>0</v>
      </c>
      <c r="AI1101" s="11">
        <f>COUNTIFS(Ishop!$AG:$AG,Source!$AI$1,Ishop!$BG:$BG,Source!$D1101,Ishop!$B:$B,Source!$C1101,Ishop!$J:$J,"OUI")</f>
        <v>0</v>
      </c>
      <c r="AJ1101" s="11">
        <f>COUNTIFS(Ishop!$AG:$AG,Source!$AJ$1,Ishop!$BG:$BG,Source!$D1101,Ishop!$B:$B,Source!$C1101,Ishop!$J:$J,"OUI")</f>
        <v>0</v>
      </c>
      <c r="AK1101" s="11">
        <f>COUNTIFS(Ishop!$AG:$AG,Source!$AK$1,Ishop!$BG:$BG,Source!$D1101,Ishop!$B:$B,Source!$C1101,Ishop!$J:$J,"OUI")</f>
        <v>0</v>
      </c>
      <c r="AL1101" s="11">
        <f>COUNTIFS(Ishop!$AG:$AG,Source!$AL$1,Ishop!$BG:$BG,Source!$D1101,Ishop!$B:$B,Source!$C1101,Ishop!$J:$J,"OUI")</f>
        <v>0</v>
      </c>
      <c r="AM1101" s="11">
        <f>COUNTIFS(Ishop!$AG:$AG,Source!$AM$1,Ishop!$BG:$BG,Source!$D1101,Ishop!$B:$B,Source!$C1101,Ishop!$J:$J,"OUI")</f>
        <v>0</v>
      </c>
      <c r="AN1101" s="11">
        <f>COUNTIFS(Dolmen!$W:$W,"Sensation",Dolmen!$O:$O,Source!D1101,Dolmen!$F:$F,Source!C1101)</f>
        <v>0</v>
      </c>
      <c r="AO1101" s="11">
        <f>COUNTIFS(Dolmen!$AC:$AC,"Bbox Miami",Dolmen!$O:$O,Source!D1101,Dolmen!$F:$F,Source!C1101)</f>
        <v>0</v>
      </c>
      <c r="AP1101" s="11">
        <f>COUNTIFS(Dolmen!$AD:$AD,"1",Dolmen!$W:$W,"",Dolmen!$O:$O,Source!D1101,Dolmen!$F:$F,Source!C1101)</f>
        <v>0</v>
      </c>
      <c r="AQ1101" s="11">
        <f>COUNTIFS(Dolmen!$W:$W,"Sensation",Dolmen!$Y:$Y,"1",Dolmen!$O:$O,Source!D1101,Dolmen!$F:$F,Source!C1101)</f>
        <v>0</v>
      </c>
      <c r="AR1101" s="11">
        <f>COUNTIFS(Dolmen!$AC:$AC,"Bbox Miami",Dolmen!$Y:$Y,"1",Dolmen!$O:$O,Source!D1101,Dolmen!$F:$F,Source!C1101)</f>
        <v>0</v>
      </c>
      <c r="AS1101" s="11">
        <f>COUNTIFS(Dolmen!$AD:$AD,"1",Dolmen!$W:$W,"",Dolmen!$Y:$Y,"1",Dolmen!$O:$O,Source!D1101,Dolmen!$F:$F,Source!C1101)</f>
        <v>0</v>
      </c>
      <c r="AT1101" s="11">
        <f t="shared" si="416"/>
        <v>0</v>
      </c>
      <c r="AU1101" s="11">
        <f t="shared" si="417"/>
        <v>0</v>
      </c>
      <c r="AV1101" s="11">
        <f t="shared" si="418"/>
        <v>0</v>
      </c>
      <c r="AW1101" s="11">
        <f t="shared" si="419"/>
        <v>0</v>
      </c>
      <c r="AX1101" s="11">
        <f t="shared" si="420"/>
        <v>0</v>
      </c>
      <c r="AY1101" s="11">
        <f t="shared" si="421"/>
        <v>0</v>
      </c>
      <c r="AZ1101" s="11">
        <f t="shared" si="422"/>
        <v>0</v>
      </c>
      <c r="BA1101" s="11">
        <f t="shared" si="423"/>
        <v>0</v>
      </c>
      <c r="BB1101" s="11">
        <f t="shared" si="424"/>
        <v>0</v>
      </c>
      <c r="BC1101" s="11">
        <f t="shared" si="425"/>
        <v>0</v>
      </c>
      <c r="BD1101" s="11">
        <f>SUMIFS(Ishop!$BK:$BK,Ishop!$BG:$BG,Source!D1101,Ishop!$B:$B,Source!C1101)</f>
        <v>0</v>
      </c>
      <c r="BE1101" s="11">
        <f>COUNTIFS(Ishop!$AW:$AW,"OUI",Ishop!$BG:$BG,Source!D1101,Ishop!$B:$B,Source!C1101)</f>
        <v>0</v>
      </c>
      <c r="BF1101" s="11">
        <f t="shared" si="426"/>
        <v>0</v>
      </c>
      <c r="BG1101" s="11">
        <f t="shared" si="427"/>
        <v>0</v>
      </c>
      <c r="BH1101" s="11">
        <f t="shared" si="428"/>
        <v>0</v>
      </c>
      <c r="BI1101" s="11">
        <f t="shared" si="429"/>
        <v>0</v>
      </c>
      <c r="BJ1101" s="11">
        <f t="shared" si="430"/>
        <v>0</v>
      </c>
      <c r="BK1101" s="11">
        <f t="shared" si="431"/>
        <v>0</v>
      </c>
      <c r="BL1101" s="11">
        <f t="shared" si="432"/>
        <v>0</v>
      </c>
      <c r="BM1101" s="11">
        <f t="shared" si="433"/>
        <v>0</v>
      </c>
      <c r="BN1101" s="25">
        <f>Z1101*Budget!$A$6</f>
        <v>0</v>
      </c>
      <c r="BO1101" s="25">
        <f>AA1101*(Budget!$B$6+Budget!$B$7)</f>
        <v>0</v>
      </c>
      <c r="BP1101" s="25">
        <f>AB1101*(Budget!$C$6+Budget!$C$7)</f>
        <v>0</v>
      </c>
      <c r="BQ1101" s="25">
        <f>AC1101*(Budget!$D$6+Budget!$D$7)</f>
        <v>0</v>
      </c>
      <c r="BR1101" s="25">
        <f>AD1101*(Budget!$E$6+Budget!$E$7)</f>
        <v>0</v>
      </c>
      <c r="BS1101" s="25">
        <f>AE1101*(Budget!$F$6+Budget!$F$7)</f>
        <v>0</v>
      </c>
      <c r="BT1101" s="25">
        <f>AF1101*(Budget!$G$6+Budget!$G$7)</f>
        <v>0</v>
      </c>
      <c r="BU1101" s="25">
        <f>AG1101*Budget!$H$6</f>
        <v>0</v>
      </c>
      <c r="BV1101" s="25">
        <f>AH1101*Budget!$I$6</f>
        <v>0</v>
      </c>
      <c r="BW1101" s="25">
        <f>AI1101*Budget!$J$6</f>
        <v>0</v>
      </c>
      <c r="BX1101" s="25">
        <f>AJ1101*Budget!$K$6</f>
        <v>0</v>
      </c>
      <c r="BY1101" s="25">
        <f>AK1101*Budget!$L$6</f>
        <v>0</v>
      </c>
      <c r="BZ1101" s="25">
        <f>AL1101*Budget!$M$6</f>
        <v>0</v>
      </c>
      <c r="CA1101" s="25">
        <f>AM1101*Budget!$N$6</f>
        <v>0</v>
      </c>
      <c r="CB1101" s="25">
        <f>AQ1101*Budget!$O$6</f>
        <v>0</v>
      </c>
      <c r="CC1101" s="25">
        <f>AR1101*Budget!$S$6</f>
        <v>0</v>
      </c>
      <c r="CD1101" s="25">
        <f>AS1101*Budget!$Q$6</f>
        <v>0</v>
      </c>
      <c r="CE1101" s="25">
        <f t="shared" si="434"/>
        <v>0</v>
      </c>
      <c r="CF1101" s="11" t="e">
        <f>COUNTIFS(#REF!,Source!E1101,#REF!,Source!C1101)</f>
        <v>#REF!</v>
      </c>
      <c r="CG1101" s="11" t="str">
        <f t="shared" si="435"/>
        <v>--</v>
      </c>
    </row>
    <row r="1102" spans="1:85" x14ac:dyDescent="0.25">
      <c r="A1102" t="str">
        <f>IFERROR(VLOOKUP(MONTH(C1102),Date!$A$2:$B$13,2,0),"--")</f>
        <v>Avril</v>
      </c>
      <c r="B1102" s="11">
        <f t="shared" si="414"/>
        <v>16</v>
      </c>
      <c r="C1102" s="28">
        <f t="shared" si="413"/>
        <v>42108</v>
      </c>
      <c r="D1102" s="29" t="s">
        <v>227</v>
      </c>
      <c r="E1102" s="30" t="str">
        <f>IFERROR(VLOOKUP(D1102,Listing!$A:$B,2,0),"--")</f>
        <v>A44032</v>
      </c>
      <c r="F1102" s="30" t="str">
        <f>IFERROR(VLOOKUP(D1102,Listing!$A:$E,5,0),"-")</f>
        <v>HALOUI  GHITA</v>
      </c>
      <c r="G1102" s="4">
        <f>IFERROR(VLOOKUP(D1102,Listing!$A:$F,6,0),"--")</f>
        <v>42079</v>
      </c>
      <c r="H1102" s="11" t="str">
        <f>IFERROR(VLOOKUP(D1102,Listing!$A:$D,4,0),"--")</f>
        <v>NAJOUA ALLAOULAHCEN</v>
      </c>
      <c r="I1102" s="11" t="str">
        <f t="shared" si="415"/>
        <v>AAC</v>
      </c>
      <c r="J1102" s="31">
        <f>IFERROR(COUNTIFS(Ishop!$BG:$BG,Source!D1102,Ishop!$B:$B,Source!C1102),"--")</f>
        <v>0</v>
      </c>
      <c r="K1102" s="11">
        <f>IFERROR(COUNTIFS(Ishop!$BG:$BG,Source!D1102,Ishop!$B:$B,Source!C1102,Ishop!$J:$J,"OUI"),"--")</f>
        <v>0</v>
      </c>
      <c r="L1102" s="11">
        <f>COUNTIFS(Ishop!$AG:$AG,Source!$L$1,Ishop!$BG:$BG,Source!$D1102,Ishop!$B:$B,Source!$C1102)</f>
        <v>0</v>
      </c>
      <c r="M1102" s="11">
        <f>COUNTIFS(Ishop!$AG:$AG,Source!$M$1,Ishop!$BG:$BG,Source!$D1102,Ishop!$B:$B,Source!$C1102)</f>
        <v>0</v>
      </c>
      <c r="N1102" s="11">
        <f>COUNTIFS(Ishop!$AG:$AG,Source!$N$1,Ishop!$BG:$BG,Source!$D1102,Ishop!$B:$B,Source!$C1102)</f>
        <v>0</v>
      </c>
      <c r="O1102" s="11">
        <f>COUNTIFS(Ishop!$AG:$AG,Source!$O$1,Ishop!$BG:$BG,Source!$D1102,Ishop!$B:$B,Source!$C1102)</f>
        <v>0</v>
      </c>
      <c r="P1102" s="11">
        <f>COUNTIFS(Ishop!$AG:$AG,Source!$P$1,Ishop!$BG:$BG,Source!$D1102,Ishop!$B:$B,Source!$C1102)</f>
        <v>0</v>
      </c>
      <c r="Q1102" s="11">
        <f>COUNTIFS(Ishop!$AG:$AG,Source!$Q$1,Ishop!$BG:$BG,Source!$D1102,Ishop!$B:$B,Source!$C1102)</f>
        <v>0</v>
      </c>
      <c r="R1102" s="11">
        <f>COUNTIFS(Ishop!$AG:$AG,Source!$R$1,Ishop!$BG:$BG,Source!$D1102,Ishop!$B:$B,Source!$C1102)</f>
        <v>0</v>
      </c>
      <c r="S1102" s="11">
        <f>COUNTIFS(Ishop!$AG:$AG,Source!$S$1,Ishop!$BG:$BG,Source!$D1102,Ishop!$B:$B,Source!$C1102)</f>
        <v>0</v>
      </c>
      <c r="T1102" s="11">
        <f>COUNTIFS(Ishop!$AG:$AG,Source!$T$1,Ishop!$BG:$BG,Source!$D1102,Ishop!$B:$B,Source!$C1102)</f>
        <v>0</v>
      </c>
      <c r="U1102" s="11">
        <f>COUNTIFS(Ishop!$AG:$AG,Source!$U$1,Ishop!$BG:$BG,Source!$D1102,Ishop!$B:$B,Source!$C1102)</f>
        <v>0</v>
      </c>
      <c r="V1102" s="11">
        <f>COUNTIFS(Ishop!$AG:$AG,Source!$V$1,Ishop!$BG:$BG,Source!$D1102,Ishop!$B:$B,Source!$C1102)</f>
        <v>0</v>
      </c>
      <c r="W1102" s="11">
        <f>COUNTIFS(Ishop!$AG:$AG,Source!$W$1,Ishop!$BG:$BG,Source!$D1102,Ishop!$B:$B,Source!$C1102)</f>
        <v>0</v>
      </c>
      <c r="X1102" s="11">
        <f>COUNTIFS(Ishop!$AG:$AG,Source!$X$1,Ishop!$BG:$BG,Source!$D1102,Ishop!$B:$B,Source!$C1102)</f>
        <v>0</v>
      </c>
      <c r="Y1102" s="11">
        <f>COUNTIFS(Ishop!$AG:$AG,Source!$Y$1,Ishop!$BG:$BG,Source!$D1102,Ishop!$B:$B,Source!$C1102)</f>
        <v>0</v>
      </c>
      <c r="Z1102" s="11">
        <f>COUNTIFS(Ishop!$AG:$AG,Source!$Z$1,Ishop!$BG:$BG,Source!$D1102,Ishop!$B:$B,Source!$C1102,Ishop!$J:$J,"OUI")</f>
        <v>0</v>
      </c>
      <c r="AA1102" s="11">
        <f>COUNTIFS(Ishop!$AG:$AG,Source!$AA$1,Ishop!$BG:$BG,Source!$D1102,Ishop!$B:$B,Source!$C1102,Ishop!$J:$J,"OUI")</f>
        <v>0</v>
      </c>
      <c r="AB1102" s="11">
        <f>COUNTIFS(Ishop!$AG:$AG,Source!$AB$1,Ishop!$BG:$BG,Source!$D1102,Ishop!$B:$B,Source!$C1102,Ishop!$J:$J,"OUI")</f>
        <v>0</v>
      </c>
      <c r="AC1102" s="11">
        <f>COUNTIFS(Ishop!$AG:$AG,Source!$AC$1,Ishop!$BG:$BG,Source!$D1102,Ishop!$B:$B,Source!$C1102,Ishop!$J:$J,"OUI")</f>
        <v>0</v>
      </c>
      <c r="AD1102" s="11">
        <f>COUNTIFS(Ishop!$AG:$AG,Source!$AD$1,Ishop!$BG:$BG,Source!$D1102,Ishop!$B:$B,Source!$C1102,Ishop!$J:$J,"OUI")</f>
        <v>0</v>
      </c>
      <c r="AE1102" s="11">
        <f>COUNTIFS(Ishop!$AG:$AG,Source!$AE$1,Ishop!$BG:$BG,Source!$D1102,Ishop!$B:$B,Source!$C1102,Ishop!$J:$J,"OUI")</f>
        <v>0</v>
      </c>
      <c r="AF1102" s="11">
        <f>COUNTIFS(Ishop!$AG:$AG,Source!$AF$1,Ishop!$BG:$BG,Source!$D1102,Ishop!$B:$B,Source!$C1102,Ishop!$J:$J,"OUI")</f>
        <v>0</v>
      </c>
      <c r="AG1102" s="11">
        <f>COUNTIFS(Ishop!$AG:$AG,Source!$AG$1,Ishop!$BG:$BG,Source!$D1102,Ishop!$B:$B,Source!$C1102,Ishop!$J:$J,"OUI")</f>
        <v>0</v>
      </c>
      <c r="AH1102" s="11">
        <f>COUNTIFS(Ishop!$AG:$AG,Source!$AH$1,Ishop!$BG:$BG,Source!$D1102,Ishop!$B:$B,Source!$C1102,Ishop!$J:$J,"OUI")</f>
        <v>0</v>
      </c>
      <c r="AI1102" s="11">
        <f>COUNTIFS(Ishop!$AG:$AG,Source!$AI$1,Ishop!$BG:$BG,Source!$D1102,Ishop!$B:$B,Source!$C1102,Ishop!$J:$J,"OUI")</f>
        <v>0</v>
      </c>
      <c r="AJ1102" s="11">
        <f>COUNTIFS(Ishop!$AG:$AG,Source!$AJ$1,Ishop!$BG:$BG,Source!$D1102,Ishop!$B:$B,Source!$C1102,Ishop!$J:$J,"OUI")</f>
        <v>0</v>
      </c>
      <c r="AK1102" s="11">
        <f>COUNTIFS(Ishop!$AG:$AG,Source!$AK$1,Ishop!$BG:$BG,Source!$D1102,Ishop!$B:$B,Source!$C1102,Ishop!$J:$J,"OUI")</f>
        <v>0</v>
      </c>
      <c r="AL1102" s="11">
        <f>COUNTIFS(Ishop!$AG:$AG,Source!$AL$1,Ishop!$BG:$BG,Source!$D1102,Ishop!$B:$B,Source!$C1102,Ishop!$J:$J,"OUI")</f>
        <v>0</v>
      </c>
      <c r="AM1102" s="11">
        <f>COUNTIFS(Ishop!$AG:$AG,Source!$AM$1,Ishop!$BG:$BG,Source!$D1102,Ishop!$B:$B,Source!$C1102,Ishop!$J:$J,"OUI")</f>
        <v>0</v>
      </c>
      <c r="AN1102" s="11">
        <f>COUNTIFS(Dolmen!$W:$W,"Sensation",Dolmen!$O:$O,Source!D1102,Dolmen!$F:$F,Source!C1102)</f>
        <v>0</v>
      </c>
      <c r="AO1102" s="11">
        <f>COUNTIFS(Dolmen!$AC:$AC,"Bbox Miami",Dolmen!$O:$O,Source!D1102,Dolmen!$F:$F,Source!C1102)</f>
        <v>0</v>
      </c>
      <c r="AP1102" s="11">
        <f>COUNTIFS(Dolmen!$AD:$AD,"1",Dolmen!$W:$W,"",Dolmen!$O:$O,Source!D1102,Dolmen!$F:$F,Source!C1102)</f>
        <v>0</v>
      </c>
      <c r="AQ1102" s="11">
        <f>COUNTIFS(Dolmen!$W:$W,"Sensation",Dolmen!$Y:$Y,"1",Dolmen!$O:$O,Source!D1102,Dolmen!$F:$F,Source!C1102)</f>
        <v>0</v>
      </c>
      <c r="AR1102" s="11">
        <f>COUNTIFS(Dolmen!$AC:$AC,"Bbox Miami",Dolmen!$Y:$Y,"1",Dolmen!$O:$O,Source!D1102,Dolmen!$F:$F,Source!C1102)</f>
        <v>0</v>
      </c>
      <c r="AS1102" s="11">
        <f>COUNTIFS(Dolmen!$AD:$AD,"1",Dolmen!$W:$W,"",Dolmen!$Y:$Y,"1",Dolmen!$O:$O,Source!D1102,Dolmen!$F:$F,Source!C1102)</f>
        <v>0</v>
      </c>
      <c r="AT1102" s="11">
        <f t="shared" si="416"/>
        <v>0</v>
      </c>
      <c r="AU1102" s="11">
        <f t="shared" si="417"/>
        <v>0</v>
      </c>
      <c r="AV1102" s="11">
        <f t="shared" si="418"/>
        <v>0</v>
      </c>
      <c r="AW1102" s="11">
        <f t="shared" si="419"/>
        <v>0</v>
      </c>
      <c r="AX1102" s="11">
        <f t="shared" si="420"/>
        <v>0</v>
      </c>
      <c r="AY1102" s="11">
        <f t="shared" si="421"/>
        <v>0</v>
      </c>
      <c r="AZ1102" s="11">
        <f t="shared" si="422"/>
        <v>0</v>
      </c>
      <c r="BA1102" s="11">
        <f t="shared" si="423"/>
        <v>0</v>
      </c>
      <c r="BB1102" s="11">
        <f t="shared" si="424"/>
        <v>0</v>
      </c>
      <c r="BC1102" s="11">
        <f t="shared" si="425"/>
        <v>0</v>
      </c>
      <c r="BD1102" s="11">
        <f>SUMIFS(Ishop!$BK:$BK,Ishop!$BG:$BG,Source!D1102,Ishop!$B:$B,Source!C1102)</f>
        <v>0</v>
      </c>
      <c r="BE1102" s="11">
        <f>COUNTIFS(Ishop!$AW:$AW,"OUI",Ishop!$BG:$BG,Source!D1102,Ishop!$B:$B,Source!C1102)</f>
        <v>0</v>
      </c>
      <c r="BF1102" s="11">
        <f t="shared" si="426"/>
        <v>0</v>
      </c>
      <c r="BG1102" s="11">
        <f t="shared" si="427"/>
        <v>0</v>
      </c>
      <c r="BH1102" s="11">
        <f t="shared" si="428"/>
        <v>0</v>
      </c>
      <c r="BI1102" s="11">
        <f t="shared" si="429"/>
        <v>0</v>
      </c>
      <c r="BJ1102" s="11">
        <f t="shared" si="430"/>
        <v>0</v>
      </c>
      <c r="BK1102" s="11">
        <f t="shared" si="431"/>
        <v>0</v>
      </c>
      <c r="BL1102" s="11">
        <f t="shared" si="432"/>
        <v>0</v>
      </c>
      <c r="BM1102" s="11">
        <f t="shared" si="433"/>
        <v>0</v>
      </c>
      <c r="BN1102" s="25">
        <f>Z1102*Budget!$A$6</f>
        <v>0</v>
      </c>
      <c r="BO1102" s="25">
        <f>AA1102*(Budget!$B$6+Budget!$B$7)</f>
        <v>0</v>
      </c>
      <c r="BP1102" s="25">
        <f>AB1102*(Budget!$C$6+Budget!$C$7)</f>
        <v>0</v>
      </c>
      <c r="BQ1102" s="25">
        <f>AC1102*(Budget!$D$6+Budget!$D$7)</f>
        <v>0</v>
      </c>
      <c r="BR1102" s="25">
        <f>AD1102*(Budget!$E$6+Budget!$E$7)</f>
        <v>0</v>
      </c>
      <c r="BS1102" s="25">
        <f>AE1102*(Budget!$F$6+Budget!$F$7)</f>
        <v>0</v>
      </c>
      <c r="BT1102" s="25">
        <f>AF1102*(Budget!$G$6+Budget!$G$7)</f>
        <v>0</v>
      </c>
      <c r="BU1102" s="25">
        <f>AG1102*Budget!$H$6</f>
        <v>0</v>
      </c>
      <c r="BV1102" s="25">
        <f>AH1102*Budget!$I$6</f>
        <v>0</v>
      </c>
      <c r="BW1102" s="25">
        <f>AI1102*Budget!$J$6</f>
        <v>0</v>
      </c>
      <c r="BX1102" s="25">
        <f>AJ1102*Budget!$K$6</f>
        <v>0</v>
      </c>
      <c r="BY1102" s="25">
        <f>AK1102*Budget!$L$6</f>
        <v>0</v>
      </c>
      <c r="BZ1102" s="25">
        <f>AL1102*Budget!$M$6</f>
        <v>0</v>
      </c>
      <c r="CA1102" s="25">
        <f>AM1102*Budget!$N$6</f>
        <v>0</v>
      </c>
      <c r="CB1102" s="25">
        <f>AQ1102*Budget!$O$6</f>
        <v>0</v>
      </c>
      <c r="CC1102" s="25">
        <f>AR1102*Budget!$S$6</f>
        <v>0</v>
      </c>
      <c r="CD1102" s="25">
        <f>AS1102*Budget!$Q$6</f>
        <v>0</v>
      </c>
      <c r="CE1102" s="25">
        <f t="shared" si="434"/>
        <v>0</v>
      </c>
      <c r="CF1102" s="11" t="e">
        <f>COUNTIFS(#REF!,Source!E1102,#REF!,Source!C1102)</f>
        <v>#REF!</v>
      </c>
      <c r="CG1102" s="11" t="str">
        <f t="shared" si="435"/>
        <v>--</v>
      </c>
    </row>
    <row r="1103" spans="1:85" x14ac:dyDescent="0.25">
      <c r="A1103" t="str">
        <f>IFERROR(VLOOKUP(MONTH(C1103),Date!$A$2:$B$13,2,0),"--")</f>
        <v>Avril</v>
      </c>
      <c r="B1103" s="11">
        <f t="shared" si="414"/>
        <v>16</v>
      </c>
      <c r="C1103" s="28">
        <f t="shared" si="413"/>
        <v>42108</v>
      </c>
      <c r="D1103" s="29" t="s">
        <v>228</v>
      </c>
      <c r="E1103" s="30" t="str">
        <f>IFERROR(VLOOKUP(D1103,Listing!$A:$B,2,0),"--")</f>
        <v>A44050</v>
      </c>
      <c r="F1103" s="30" t="str">
        <f>IFERROR(VLOOKUP(D1103,Listing!$A:$E,5,0),"-")</f>
        <v>IKKARA HICHAM</v>
      </c>
      <c r="G1103" s="4">
        <f>IFERROR(VLOOKUP(D1103,Listing!$A:$F,6,0),"--")</f>
        <v>42079</v>
      </c>
      <c r="H1103" s="11" t="str">
        <f>IFERROR(VLOOKUP(D1103,Listing!$A:$D,4,0),"--")</f>
        <v>NAJOUA ALLAOULAHCEN</v>
      </c>
      <c r="I1103" s="11" t="str">
        <f t="shared" si="415"/>
        <v>AAC</v>
      </c>
      <c r="J1103" s="31">
        <f>IFERROR(COUNTIFS(Ishop!$BG:$BG,Source!D1103,Ishop!$B:$B,Source!C1103),"--")</f>
        <v>0</v>
      </c>
      <c r="K1103" s="11">
        <f>IFERROR(COUNTIFS(Ishop!$BG:$BG,Source!D1103,Ishop!$B:$B,Source!C1103,Ishop!$J:$J,"OUI"),"--")</f>
        <v>0</v>
      </c>
      <c r="L1103" s="11">
        <f>COUNTIFS(Ishop!$AG:$AG,Source!$L$1,Ishop!$BG:$BG,Source!$D1103,Ishop!$B:$B,Source!$C1103)</f>
        <v>0</v>
      </c>
      <c r="M1103" s="11">
        <f>COUNTIFS(Ishop!$AG:$AG,Source!$M$1,Ishop!$BG:$BG,Source!$D1103,Ishop!$B:$B,Source!$C1103)</f>
        <v>0</v>
      </c>
      <c r="N1103" s="11">
        <f>COUNTIFS(Ishop!$AG:$AG,Source!$N$1,Ishop!$BG:$BG,Source!$D1103,Ishop!$B:$B,Source!$C1103)</f>
        <v>0</v>
      </c>
      <c r="O1103" s="11">
        <f>COUNTIFS(Ishop!$AG:$AG,Source!$O$1,Ishop!$BG:$BG,Source!$D1103,Ishop!$B:$B,Source!$C1103)</f>
        <v>0</v>
      </c>
      <c r="P1103" s="11">
        <f>COUNTIFS(Ishop!$AG:$AG,Source!$P$1,Ishop!$BG:$BG,Source!$D1103,Ishop!$B:$B,Source!$C1103)</f>
        <v>0</v>
      </c>
      <c r="Q1103" s="11">
        <f>COUNTIFS(Ishop!$AG:$AG,Source!$Q$1,Ishop!$BG:$BG,Source!$D1103,Ishop!$B:$B,Source!$C1103)</f>
        <v>0</v>
      </c>
      <c r="R1103" s="11">
        <f>COUNTIFS(Ishop!$AG:$AG,Source!$R$1,Ishop!$BG:$BG,Source!$D1103,Ishop!$B:$B,Source!$C1103)</f>
        <v>0</v>
      </c>
      <c r="S1103" s="11">
        <f>COUNTIFS(Ishop!$AG:$AG,Source!$S$1,Ishop!$BG:$BG,Source!$D1103,Ishop!$B:$B,Source!$C1103)</f>
        <v>0</v>
      </c>
      <c r="T1103" s="11">
        <f>COUNTIFS(Ishop!$AG:$AG,Source!$T$1,Ishop!$BG:$BG,Source!$D1103,Ishop!$B:$B,Source!$C1103)</f>
        <v>0</v>
      </c>
      <c r="U1103" s="11">
        <f>COUNTIFS(Ishop!$AG:$AG,Source!$U$1,Ishop!$BG:$BG,Source!$D1103,Ishop!$B:$B,Source!$C1103)</f>
        <v>0</v>
      </c>
      <c r="V1103" s="11">
        <f>COUNTIFS(Ishop!$AG:$AG,Source!$V$1,Ishop!$BG:$BG,Source!$D1103,Ishop!$B:$B,Source!$C1103)</f>
        <v>0</v>
      </c>
      <c r="W1103" s="11">
        <f>COUNTIFS(Ishop!$AG:$AG,Source!$W$1,Ishop!$BG:$BG,Source!$D1103,Ishop!$B:$B,Source!$C1103)</f>
        <v>0</v>
      </c>
      <c r="X1103" s="11">
        <f>COUNTIFS(Ishop!$AG:$AG,Source!$X$1,Ishop!$BG:$BG,Source!$D1103,Ishop!$B:$B,Source!$C1103)</f>
        <v>0</v>
      </c>
      <c r="Y1103" s="11">
        <f>COUNTIFS(Ishop!$AG:$AG,Source!$Y$1,Ishop!$BG:$BG,Source!$D1103,Ishop!$B:$B,Source!$C1103)</f>
        <v>0</v>
      </c>
      <c r="Z1103" s="11">
        <f>COUNTIFS(Ishop!$AG:$AG,Source!$Z$1,Ishop!$BG:$BG,Source!$D1103,Ishop!$B:$B,Source!$C1103,Ishop!$J:$J,"OUI")</f>
        <v>0</v>
      </c>
      <c r="AA1103" s="11">
        <f>COUNTIFS(Ishop!$AG:$AG,Source!$AA$1,Ishop!$BG:$BG,Source!$D1103,Ishop!$B:$B,Source!$C1103,Ishop!$J:$J,"OUI")</f>
        <v>0</v>
      </c>
      <c r="AB1103" s="11">
        <f>COUNTIFS(Ishop!$AG:$AG,Source!$AB$1,Ishop!$BG:$BG,Source!$D1103,Ishop!$B:$B,Source!$C1103,Ishop!$J:$J,"OUI")</f>
        <v>0</v>
      </c>
      <c r="AC1103" s="11">
        <f>COUNTIFS(Ishop!$AG:$AG,Source!$AC$1,Ishop!$BG:$BG,Source!$D1103,Ishop!$B:$B,Source!$C1103,Ishop!$J:$J,"OUI")</f>
        <v>0</v>
      </c>
      <c r="AD1103" s="11">
        <f>COUNTIFS(Ishop!$AG:$AG,Source!$AD$1,Ishop!$BG:$BG,Source!$D1103,Ishop!$B:$B,Source!$C1103,Ishop!$J:$J,"OUI")</f>
        <v>0</v>
      </c>
      <c r="AE1103" s="11">
        <f>COUNTIFS(Ishop!$AG:$AG,Source!$AE$1,Ishop!$BG:$BG,Source!$D1103,Ishop!$B:$B,Source!$C1103,Ishop!$J:$J,"OUI")</f>
        <v>0</v>
      </c>
      <c r="AF1103" s="11">
        <f>COUNTIFS(Ishop!$AG:$AG,Source!$AF$1,Ishop!$BG:$BG,Source!$D1103,Ishop!$B:$B,Source!$C1103,Ishop!$J:$J,"OUI")</f>
        <v>0</v>
      </c>
      <c r="AG1103" s="11">
        <f>COUNTIFS(Ishop!$AG:$AG,Source!$AG$1,Ishop!$BG:$BG,Source!$D1103,Ishop!$B:$B,Source!$C1103,Ishop!$J:$J,"OUI")</f>
        <v>0</v>
      </c>
      <c r="AH1103" s="11">
        <f>COUNTIFS(Ishop!$AG:$AG,Source!$AH$1,Ishop!$BG:$BG,Source!$D1103,Ishop!$B:$B,Source!$C1103,Ishop!$J:$J,"OUI")</f>
        <v>0</v>
      </c>
      <c r="AI1103" s="11">
        <f>COUNTIFS(Ishop!$AG:$AG,Source!$AI$1,Ishop!$BG:$BG,Source!$D1103,Ishop!$B:$B,Source!$C1103,Ishop!$J:$J,"OUI")</f>
        <v>0</v>
      </c>
      <c r="AJ1103" s="11">
        <f>COUNTIFS(Ishop!$AG:$AG,Source!$AJ$1,Ishop!$BG:$BG,Source!$D1103,Ishop!$B:$B,Source!$C1103,Ishop!$J:$J,"OUI")</f>
        <v>0</v>
      </c>
      <c r="AK1103" s="11">
        <f>COUNTIFS(Ishop!$AG:$AG,Source!$AK$1,Ishop!$BG:$BG,Source!$D1103,Ishop!$B:$B,Source!$C1103,Ishop!$J:$J,"OUI")</f>
        <v>0</v>
      </c>
      <c r="AL1103" s="11">
        <f>COUNTIFS(Ishop!$AG:$AG,Source!$AL$1,Ishop!$BG:$BG,Source!$D1103,Ishop!$B:$B,Source!$C1103,Ishop!$J:$J,"OUI")</f>
        <v>0</v>
      </c>
      <c r="AM1103" s="11">
        <f>COUNTIFS(Ishop!$AG:$AG,Source!$AM$1,Ishop!$BG:$BG,Source!$D1103,Ishop!$B:$B,Source!$C1103,Ishop!$J:$J,"OUI")</f>
        <v>0</v>
      </c>
      <c r="AN1103" s="11">
        <f>COUNTIFS(Dolmen!$W:$W,"Sensation",Dolmen!$O:$O,Source!D1103,Dolmen!$F:$F,Source!C1103)</f>
        <v>0</v>
      </c>
      <c r="AO1103" s="11">
        <f>COUNTIFS(Dolmen!$AC:$AC,"Bbox Miami",Dolmen!$O:$O,Source!D1103,Dolmen!$F:$F,Source!C1103)</f>
        <v>0</v>
      </c>
      <c r="AP1103" s="11">
        <f>COUNTIFS(Dolmen!$AD:$AD,"1",Dolmen!$W:$W,"",Dolmen!$O:$O,Source!D1103,Dolmen!$F:$F,Source!C1103)</f>
        <v>0</v>
      </c>
      <c r="AQ1103" s="11">
        <f>COUNTIFS(Dolmen!$W:$W,"Sensation",Dolmen!$Y:$Y,"1",Dolmen!$O:$O,Source!D1103,Dolmen!$F:$F,Source!C1103)</f>
        <v>0</v>
      </c>
      <c r="AR1103" s="11">
        <f>COUNTIFS(Dolmen!$AC:$AC,"Bbox Miami",Dolmen!$Y:$Y,"1",Dolmen!$O:$O,Source!D1103,Dolmen!$F:$F,Source!C1103)</f>
        <v>0</v>
      </c>
      <c r="AS1103" s="11">
        <f>COUNTIFS(Dolmen!$AD:$AD,"1",Dolmen!$W:$W,"",Dolmen!$Y:$Y,"1",Dolmen!$O:$O,Source!D1103,Dolmen!$F:$F,Source!C1103)</f>
        <v>0</v>
      </c>
      <c r="AT1103" s="11">
        <f t="shared" si="416"/>
        <v>0</v>
      </c>
      <c r="AU1103" s="11">
        <f t="shared" si="417"/>
        <v>0</v>
      </c>
      <c r="AV1103" s="11">
        <f t="shared" si="418"/>
        <v>0</v>
      </c>
      <c r="AW1103" s="11">
        <f t="shared" si="419"/>
        <v>0</v>
      </c>
      <c r="AX1103" s="11">
        <f t="shared" si="420"/>
        <v>0</v>
      </c>
      <c r="AY1103" s="11">
        <f t="shared" si="421"/>
        <v>0</v>
      </c>
      <c r="AZ1103" s="11">
        <f t="shared" si="422"/>
        <v>0</v>
      </c>
      <c r="BA1103" s="11">
        <f t="shared" si="423"/>
        <v>0</v>
      </c>
      <c r="BB1103" s="11">
        <f t="shared" si="424"/>
        <v>0</v>
      </c>
      <c r="BC1103" s="11">
        <f t="shared" si="425"/>
        <v>0</v>
      </c>
      <c r="BD1103" s="11">
        <f>SUMIFS(Ishop!$BK:$BK,Ishop!$BG:$BG,Source!D1103,Ishop!$B:$B,Source!C1103)</f>
        <v>0</v>
      </c>
      <c r="BE1103" s="11">
        <f>COUNTIFS(Ishop!$AW:$AW,"OUI",Ishop!$BG:$BG,Source!D1103,Ishop!$B:$B,Source!C1103)</f>
        <v>0</v>
      </c>
      <c r="BF1103" s="11">
        <f t="shared" si="426"/>
        <v>0</v>
      </c>
      <c r="BG1103" s="11">
        <f t="shared" si="427"/>
        <v>0</v>
      </c>
      <c r="BH1103" s="11">
        <f t="shared" si="428"/>
        <v>0</v>
      </c>
      <c r="BI1103" s="11">
        <f t="shared" si="429"/>
        <v>0</v>
      </c>
      <c r="BJ1103" s="11">
        <f t="shared" si="430"/>
        <v>0</v>
      </c>
      <c r="BK1103" s="11">
        <f t="shared" si="431"/>
        <v>0</v>
      </c>
      <c r="BL1103" s="11">
        <f t="shared" si="432"/>
        <v>0</v>
      </c>
      <c r="BM1103" s="11">
        <f t="shared" si="433"/>
        <v>0</v>
      </c>
      <c r="BN1103" s="25">
        <f>Z1103*Budget!$A$6</f>
        <v>0</v>
      </c>
      <c r="BO1103" s="25">
        <f>AA1103*(Budget!$B$6+Budget!$B$7)</f>
        <v>0</v>
      </c>
      <c r="BP1103" s="25">
        <f>AB1103*(Budget!$C$6+Budget!$C$7)</f>
        <v>0</v>
      </c>
      <c r="BQ1103" s="25">
        <f>AC1103*(Budget!$D$6+Budget!$D$7)</f>
        <v>0</v>
      </c>
      <c r="BR1103" s="25">
        <f>AD1103*(Budget!$E$6+Budget!$E$7)</f>
        <v>0</v>
      </c>
      <c r="BS1103" s="25">
        <f>AE1103*(Budget!$F$6+Budget!$F$7)</f>
        <v>0</v>
      </c>
      <c r="BT1103" s="25">
        <f>AF1103*(Budget!$G$6+Budget!$G$7)</f>
        <v>0</v>
      </c>
      <c r="BU1103" s="25">
        <f>AG1103*Budget!$H$6</f>
        <v>0</v>
      </c>
      <c r="BV1103" s="25">
        <f>AH1103*Budget!$I$6</f>
        <v>0</v>
      </c>
      <c r="BW1103" s="25">
        <f>AI1103*Budget!$J$6</f>
        <v>0</v>
      </c>
      <c r="BX1103" s="25">
        <f>AJ1103*Budget!$K$6</f>
        <v>0</v>
      </c>
      <c r="BY1103" s="25">
        <f>AK1103*Budget!$L$6</f>
        <v>0</v>
      </c>
      <c r="BZ1103" s="25">
        <f>AL1103*Budget!$M$6</f>
        <v>0</v>
      </c>
      <c r="CA1103" s="25">
        <f>AM1103*Budget!$N$6</f>
        <v>0</v>
      </c>
      <c r="CB1103" s="25">
        <f>AQ1103*Budget!$O$6</f>
        <v>0</v>
      </c>
      <c r="CC1103" s="25">
        <f>AR1103*Budget!$S$6</f>
        <v>0</v>
      </c>
      <c r="CD1103" s="25">
        <f>AS1103*Budget!$Q$6</f>
        <v>0</v>
      </c>
      <c r="CE1103" s="25">
        <f t="shared" si="434"/>
        <v>0</v>
      </c>
      <c r="CF1103" s="11" t="e">
        <f>COUNTIFS(#REF!,Source!E1103,#REF!,Source!C1103)</f>
        <v>#REF!</v>
      </c>
      <c r="CG1103" s="11" t="str">
        <f t="shared" si="435"/>
        <v>--</v>
      </c>
    </row>
    <row r="1104" spans="1:85" x14ac:dyDescent="0.25">
      <c r="A1104" t="str">
        <f>IFERROR(VLOOKUP(MONTH(C1104),Date!$A$2:$B$13,2,0),"--")</f>
        <v>Avril</v>
      </c>
      <c r="B1104" s="11">
        <f t="shared" si="414"/>
        <v>16</v>
      </c>
      <c r="C1104" s="28">
        <f t="shared" si="413"/>
        <v>42108</v>
      </c>
      <c r="D1104" s="29" t="s">
        <v>229</v>
      </c>
      <c r="E1104" s="30" t="str">
        <f>IFERROR(VLOOKUP(D1104,Listing!$A:$B,2,0),"--")</f>
        <v>A44077</v>
      </c>
      <c r="F1104" s="30" t="str">
        <f>IFERROR(VLOOKUP(D1104,Listing!$A:$E,5,0),"-")</f>
        <v>ATTAR  SARA</v>
      </c>
      <c r="G1104" s="4">
        <f>IFERROR(VLOOKUP(D1104,Listing!$A:$F,6,0),"--")</f>
        <v>42093</v>
      </c>
      <c r="H1104" s="11" t="str">
        <f>IFERROR(VLOOKUP(D1104,Listing!$A:$D,4,0),"--")</f>
        <v>NAJOUA ALLAOULAHCEN</v>
      </c>
      <c r="I1104" s="11" t="str">
        <f t="shared" si="415"/>
        <v>AAC</v>
      </c>
      <c r="J1104" s="31">
        <f>IFERROR(COUNTIFS(Ishop!$BG:$BG,Source!D1104,Ishop!$B:$B,Source!C1104),"--")</f>
        <v>0</v>
      </c>
      <c r="K1104" s="11">
        <f>IFERROR(COUNTIFS(Ishop!$BG:$BG,Source!D1104,Ishop!$B:$B,Source!C1104,Ishop!$J:$J,"OUI"),"--")</f>
        <v>0</v>
      </c>
      <c r="L1104" s="11">
        <f>COUNTIFS(Ishop!$AG:$AG,Source!$L$1,Ishop!$BG:$BG,Source!$D1104,Ishop!$B:$B,Source!$C1104)</f>
        <v>0</v>
      </c>
      <c r="M1104" s="11">
        <f>COUNTIFS(Ishop!$AG:$AG,Source!$M$1,Ishop!$BG:$BG,Source!$D1104,Ishop!$B:$B,Source!$C1104)</f>
        <v>0</v>
      </c>
      <c r="N1104" s="11">
        <f>COUNTIFS(Ishop!$AG:$AG,Source!$N$1,Ishop!$BG:$BG,Source!$D1104,Ishop!$B:$B,Source!$C1104)</f>
        <v>0</v>
      </c>
      <c r="O1104" s="11">
        <f>COUNTIFS(Ishop!$AG:$AG,Source!$O$1,Ishop!$BG:$BG,Source!$D1104,Ishop!$B:$B,Source!$C1104)</f>
        <v>0</v>
      </c>
      <c r="P1104" s="11">
        <f>COUNTIFS(Ishop!$AG:$AG,Source!$P$1,Ishop!$BG:$BG,Source!$D1104,Ishop!$B:$B,Source!$C1104)</f>
        <v>0</v>
      </c>
      <c r="Q1104" s="11">
        <f>COUNTIFS(Ishop!$AG:$AG,Source!$Q$1,Ishop!$BG:$BG,Source!$D1104,Ishop!$B:$B,Source!$C1104)</f>
        <v>0</v>
      </c>
      <c r="R1104" s="11">
        <f>COUNTIFS(Ishop!$AG:$AG,Source!$R$1,Ishop!$BG:$BG,Source!$D1104,Ishop!$B:$B,Source!$C1104)</f>
        <v>0</v>
      </c>
      <c r="S1104" s="11">
        <f>COUNTIFS(Ishop!$AG:$AG,Source!$S$1,Ishop!$BG:$BG,Source!$D1104,Ishop!$B:$B,Source!$C1104)</f>
        <v>0</v>
      </c>
      <c r="T1104" s="11">
        <f>COUNTIFS(Ishop!$AG:$AG,Source!$T$1,Ishop!$BG:$BG,Source!$D1104,Ishop!$B:$B,Source!$C1104)</f>
        <v>0</v>
      </c>
      <c r="U1104" s="11">
        <f>COUNTIFS(Ishop!$AG:$AG,Source!$U$1,Ishop!$BG:$BG,Source!$D1104,Ishop!$B:$B,Source!$C1104)</f>
        <v>0</v>
      </c>
      <c r="V1104" s="11">
        <f>COUNTIFS(Ishop!$AG:$AG,Source!$V$1,Ishop!$BG:$BG,Source!$D1104,Ishop!$B:$B,Source!$C1104)</f>
        <v>0</v>
      </c>
      <c r="W1104" s="11">
        <f>COUNTIFS(Ishop!$AG:$AG,Source!$W$1,Ishop!$BG:$BG,Source!$D1104,Ishop!$B:$B,Source!$C1104)</f>
        <v>0</v>
      </c>
      <c r="X1104" s="11">
        <f>COUNTIFS(Ishop!$AG:$AG,Source!$X$1,Ishop!$BG:$BG,Source!$D1104,Ishop!$B:$B,Source!$C1104)</f>
        <v>0</v>
      </c>
      <c r="Y1104" s="11">
        <f>COUNTIFS(Ishop!$AG:$AG,Source!$Y$1,Ishop!$BG:$BG,Source!$D1104,Ishop!$B:$B,Source!$C1104)</f>
        <v>0</v>
      </c>
      <c r="Z1104" s="11">
        <f>COUNTIFS(Ishop!$AG:$AG,Source!$Z$1,Ishop!$BG:$BG,Source!$D1104,Ishop!$B:$B,Source!$C1104,Ishop!$J:$J,"OUI")</f>
        <v>0</v>
      </c>
      <c r="AA1104" s="11">
        <f>COUNTIFS(Ishop!$AG:$AG,Source!$AA$1,Ishop!$BG:$BG,Source!$D1104,Ishop!$B:$B,Source!$C1104,Ishop!$J:$J,"OUI")</f>
        <v>0</v>
      </c>
      <c r="AB1104" s="11">
        <f>COUNTIFS(Ishop!$AG:$AG,Source!$AB$1,Ishop!$BG:$BG,Source!$D1104,Ishop!$B:$B,Source!$C1104,Ishop!$J:$J,"OUI")</f>
        <v>0</v>
      </c>
      <c r="AC1104" s="11">
        <f>COUNTIFS(Ishop!$AG:$AG,Source!$AC$1,Ishop!$BG:$BG,Source!$D1104,Ishop!$B:$B,Source!$C1104,Ishop!$J:$J,"OUI")</f>
        <v>0</v>
      </c>
      <c r="AD1104" s="11">
        <f>COUNTIFS(Ishop!$AG:$AG,Source!$AD$1,Ishop!$BG:$BG,Source!$D1104,Ishop!$B:$B,Source!$C1104,Ishop!$J:$J,"OUI")</f>
        <v>0</v>
      </c>
      <c r="AE1104" s="11">
        <f>COUNTIFS(Ishop!$AG:$AG,Source!$AE$1,Ishop!$BG:$BG,Source!$D1104,Ishop!$B:$B,Source!$C1104,Ishop!$J:$J,"OUI")</f>
        <v>0</v>
      </c>
      <c r="AF1104" s="11">
        <f>COUNTIFS(Ishop!$AG:$AG,Source!$AF$1,Ishop!$BG:$BG,Source!$D1104,Ishop!$B:$B,Source!$C1104,Ishop!$J:$J,"OUI")</f>
        <v>0</v>
      </c>
      <c r="AG1104" s="11">
        <f>COUNTIFS(Ishop!$AG:$AG,Source!$AG$1,Ishop!$BG:$BG,Source!$D1104,Ishop!$B:$B,Source!$C1104,Ishop!$J:$J,"OUI")</f>
        <v>0</v>
      </c>
      <c r="AH1104" s="11">
        <f>COUNTIFS(Ishop!$AG:$AG,Source!$AH$1,Ishop!$BG:$BG,Source!$D1104,Ishop!$B:$B,Source!$C1104,Ishop!$J:$J,"OUI")</f>
        <v>0</v>
      </c>
      <c r="AI1104" s="11">
        <f>COUNTIFS(Ishop!$AG:$AG,Source!$AI$1,Ishop!$BG:$BG,Source!$D1104,Ishop!$B:$B,Source!$C1104,Ishop!$J:$J,"OUI")</f>
        <v>0</v>
      </c>
      <c r="AJ1104" s="11">
        <f>COUNTIFS(Ishop!$AG:$AG,Source!$AJ$1,Ishop!$BG:$BG,Source!$D1104,Ishop!$B:$B,Source!$C1104,Ishop!$J:$J,"OUI")</f>
        <v>0</v>
      </c>
      <c r="AK1104" s="11">
        <f>COUNTIFS(Ishop!$AG:$AG,Source!$AK$1,Ishop!$BG:$BG,Source!$D1104,Ishop!$B:$B,Source!$C1104,Ishop!$J:$J,"OUI")</f>
        <v>0</v>
      </c>
      <c r="AL1104" s="11">
        <f>COUNTIFS(Ishop!$AG:$AG,Source!$AL$1,Ishop!$BG:$BG,Source!$D1104,Ishop!$B:$B,Source!$C1104,Ishop!$J:$J,"OUI")</f>
        <v>0</v>
      </c>
      <c r="AM1104" s="11">
        <f>COUNTIFS(Ishop!$AG:$AG,Source!$AM$1,Ishop!$BG:$BG,Source!$D1104,Ishop!$B:$B,Source!$C1104,Ishop!$J:$J,"OUI")</f>
        <v>0</v>
      </c>
      <c r="AN1104" s="11">
        <f>COUNTIFS(Dolmen!$W:$W,"Sensation",Dolmen!$O:$O,Source!D1104,Dolmen!$F:$F,Source!C1104)</f>
        <v>0</v>
      </c>
      <c r="AO1104" s="11">
        <f>COUNTIFS(Dolmen!$AC:$AC,"Bbox Miami",Dolmen!$O:$O,Source!D1104,Dolmen!$F:$F,Source!C1104)</f>
        <v>0</v>
      </c>
      <c r="AP1104" s="11">
        <f>COUNTIFS(Dolmen!$AD:$AD,"1",Dolmen!$W:$W,"",Dolmen!$O:$O,Source!D1104,Dolmen!$F:$F,Source!C1104)</f>
        <v>0</v>
      </c>
      <c r="AQ1104" s="11">
        <f>COUNTIFS(Dolmen!$W:$W,"Sensation",Dolmen!$Y:$Y,"1",Dolmen!$O:$O,Source!D1104,Dolmen!$F:$F,Source!C1104)</f>
        <v>0</v>
      </c>
      <c r="AR1104" s="11">
        <f>COUNTIFS(Dolmen!$AC:$AC,"Bbox Miami",Dolmen!$Y:$Y,"1",Dolmen!$O:$O,Source!D1104,Dolmen!$F:$F,Source!C1104)</f>
        <v>0</v>
      </c>
      <c r="AS1104" s="11">
        <f>COUNTIFS(Dolmen!$AD:$AD,"1",Dolmen!$W:$W,"",Dolmen!$Y:$Y,"1",Dolmen!$O:$O,Source!D1104,Dolmen!$F:$F,Source!C1104)</f>
        <v>0</v>
      </c>
      <c r="AT1104" s="11">
        <f t="shared" si="416"/>
        <v>0</v>
      </c>
      <c r="AU1104" s="11">
        <f t="shared" si="417"/>
        <v>0</v>
      </c>
      <c r="AV1104" s="11">
        <f t="shared" si="418"/>
        <v>0</v>
      </c>
      <c r="AW1104" s="11">
        <f t="shared" si="419"/>
        <v>0</v>
      </c>
      <c r="AX1104" s="11">
        <f t="shared" si="420"/>
        <v>0</v>
      </c>
      <c r="AY1104" s="11">
        <f t="shared" si="421"/>
        <v>0</v>
      </c>
      <c r="AZ1104" s="11">
        <f t="shared" si="422"/>
        <v>0</v>
      </c>
      <c r="BA1104" s="11">
        <f t="shared" si="423"/>
        <v>0</v>
      </c>
      <c r="BB1104" s="11">
        <f t="shared" si="424"/>
        <v>0</v>
      </c>
      <c r="BC1104" s="11">
        <f t="shared" si="425"/>
        <v>0</v>
      </c>
      <c r="BD1104" s="11">
        <f>SUMIFS(Ishop!$BK:$BK,Ishop!$BG:$BG,Source!D1104,Ishop!$B:$B,Source!C1104)</f>
        <v>0</v>
      </c>
      <c r="BE1104" s="11">
        <f>COUNTIFS(Ishop!$AW:$AW,"OUI",Ishop!$BG:$BG,Source!D1104,Ishop!$B:$B,Source!C1104)</f>
        <v>0</v>
      </c>
      <c r="BF1104" s="11">
        <f t="shared" si="426"/>
        <v>0</v>
      </c>
      <c r="BG1104" s="11">
        <f t="shared" si="427"/>
        <v>0</v>
      </c>
      <c r="BH1104" s="11">
        <f t="shared" si="428"/>
        <v>0</v>
      </c>
      <c r="BI1104" s="11">
        <f t="shared" si="429"/>
        <v>0</v>
      </c>
      <c r="BJ1104" s="11">
        <f t="shared" si="430"/>
        <v>0</v>
      </c>
      <c r="BK1104" s="11">
        <f t="shared" si="431"/>
        <v>0</v>
      </c>
      <c r="BL1104" s="11">
        <f t="shared" si="432"/>
        <v>0</v>
      </c>
      <c r="BM1104" s="11">
        <f t="shared" si="433"/>
        <v>0</v>
      </c>
      <c r="BN1104" s="25">
        <f>Z1104*Budget!$A$6</f>
        <v>0</v>
      </c>
      <c r="BO1104" s="25">
        <f>AA1104*(Budget!$B$6+Budget!$B$7)</f>
        <v>0</v>
      </c>
      <c r="BP1104" s="25">
        <f>AB1104*(Budget!$C$6+Budget!$C$7)</f>
        <v>0</v>
      </c>
      <c r="BQ1104" s="25">
        <f>AC1104*(Budget!$D$6+Budget!$D$7)</f>
        <v>0</v>
      </c>
      <c r="BR1104" s="25">
        <f>AD1104*(Budget!$E$6+Budget!$E$7)</f>
        <v>0</v>
      </c>
      <c r="BS1104" s="25">
        <f>AE1104*(Budget!$F$6+Budget!$F$7)</f>
        <v>0</v>
      </c>
      <c r="BT1104" s="25">
        <f>AF1104*(Budget!$G$6+Budget!$G$7)</f>
        <v>0</v>
      </c>
      <c r="BU1104" s="25">
        <f>AG1104*Budget!$H$6</f>
        <v>0</v>
      </c>
      <c r="BV1104" s="25">
        <f>AH1104*Budget!$I$6</f>
        <v>0</v>
      </c>
      <c r="BW1104" s="25">
        <f>AI1104*Budget!$J$6</f>
        <v>0</v>
      </c>
      <c r="BX1104" s="25">
        <f>AJ1104*Budget!$K$6</f>
        <v>0</v>
      </c>
      <c r="BY1104" s="25">
        <f>AK1104*Budget!$L$6</f>
        <v>0</v>
      </c>
      <c r="BZ1104" s="25">
        <f>AL1104*Budget!$M$6</f>
        <v>0</v>
      </c>
      <c r="CA1104" s="25">
        <f>AM1104*Budget!$N$6</f>
        <v>0</v>
      </c>
      <c r="CB1104" s="25">
        <f>AQ1104*Budget!$O$6</f>
        <v>0</v>
      </c>
      <c r="CC1104" s="25">
        <f>AR1104*Budget!$S$6</f>
        <v>0</v>
      </c>
      <c r="CD1104" s="25">
        <f>AS1104*Budget!$Q$6</f>
        <v>0</v>
      </c>
      <c r="CE1104" s="25">
        <f t="shared" si="434"/>
        <v>0</v>
      </c>
      <c r="CF1104" s="11" t="e">
        <f>COUNTIFS(#REF!,Source!E1104,#REF!,Source!C1104)</f>
        <v>#REF!</v>
      </c>
      <c r="CG1104" s="11" t="str">
        <f t="shared" si="435"/>
        <v>--</v>
      </c>
    </row>
    <row r="1105" spans="1:85" x14ac:dyDescent="0.25">
      <c r="A1105" t="str">
        <f>IFERROR(VLOOKUP(MONTH(C1105),Date!$A$2:$B$13,2,0),"--")</f>
        <v>Avril</v>
      </c>
      <c r="B1105" s="11">
        <f t="shared" si="414"/>
        <v>16</v>
      </c>
      <c r="C1105" s="28">
        <f t="shared" ref="C1105:C1168" si="436">C1050+1</f>
        <v>42108</v>
      </c>
      <c r="D1105" s="29" t="s">
        <v>230</v>
      </c>
      <c r="E1105" s="30" t="str">
        <f>IFERROR(VLOOKUP(D1105,Listing!$A:$B,2,0),"--")</f>
        <v>A44076</v>
      </c>
      <c r="F1105" s="30" t="str">
        <f>IFERROR(VLOOKUP(D1105,Listing!$A:$E,5,0),"-")</f>
        <v>ALAMI MAJJATI  KENZA</v>
      </c>
      <c r="G1105" s="4">
        <f>IFERROR(VLOOKUP(D1105,Listing!$A:$F,6,0),"--")</f>
        <v>42093</v>
      </c>
      <c r="H1105" s="11" t="str">
        <f>IFERROR(VLOOKUP(D1105,Listing!$A:$D,4,0),"--")</f>
        <v>NAJOUA ALLAOULAHCEN</v>
      </c>
      <c r="I1105" s="11" t="str">
        <f t="shared" si="415"/>
        <v>AAC</v>
      </c>
      <c r="J1105" s="31">
        <f>IFERROR(COUNTIFS(Ishop!$BG:$BG,Source!D1105,Ishop!$B:$B,Source!C1105),"--")</f>
        <v>0</v>
      </c>
      <c r="K1105" s="11">
        <f>IFERROR(COUNTIFS(Ishop!$BG:$BG,Source!D1105,Ishop!$B:$B,Source!C1105,Ishop!$J:$J,"OUI"),"--")</f>
        <v>0</v>
      </c>
      <c r="L1105" s="11">
        <f>COUNTIFS(Ishop!$AG:$AG,Source!$L$1,Ishop!$BG:$BG,Source!$D1105,Ishop!$B:$B,Source!$C1105)</f>
        <v>0</v>
      </c>
      <c r="M1105" s="11">
        <f>COUNTIFS(Ishop!$AG:$AG,Source!$M$1,Ishop!$BG:$BG,Source!$D1105,Ishop!$B:$B,Source!$C1105)</f>
        <v>0</v>
      </c>
      <c r="N1105" s="11">
        <f>COUNTIFS(Ishop!$AG:$AG,Source!$N$1,Ishop!$BG:$BG,Source!$D1105,Ishop!$B:$B,Source!$C1105)</f>
        <v>0</v>
      </c>
      <c r="O1105" s="11">
        <f>COUNTIFS(Ishop!$AG:$AG,Source!$O$1,Ishop!$BG:$BG,Source!$D1105,Ishop!$B:$B,Source!$C1105)</f>
        <v>0</v>
      </c>
      <c r="P1105" s="11">
        <f>COUNTIFS(Ishop!$AG:$AG,Source!$P$1,Ishop!$BG:$BG,Source!$D1105,Ishop!$B:$B,Source!$C1105)</f>
        <v>0</v>
      </c>
      <c r="Q1105" s="11">
        <f>COUNTIFS(Ishop!$AG:$AG,Source!$Q$1,Ishop!$BG:$BG,Source!$D1105,Ishop!$B:$B,Source!$C1105)</f>
        <v>0</v>
      </c>
      <c r="R1105" s="11">
        <f>COUNTIFS(Ishop!$AG:$AG,Source!$R$1,Ishop!$BG:$BG,Source!$D1105,Ishop!$B:$B,Source!$C1105)</f>
        <v>0</v>
      </c>
      <c r="S1105" s="11">
        <f>COUNTIFS(Ishop!$AG:$AG,Source!$S$1,Ishop!$BG:$BG,Source!$D1105,Ishop!$B:$B,Source!$C1105)</f>
        <v>0</v>
      </c>
      <c r="T1105" s="11">
        <f>COUNTIFS(Ishop!$AG:$AG,Source!$T$1,Ishop!$BG:$BG,Source!$D1105,Ishop!$B:$B,Source!$C1105)</f>
        <v>0</v>
      </c>
      <c r="U1105" s="11">
        <f>COUNTIFS(Ishop!$AG:$AG,Source!$U$1,Ishop!$BG:$BG,Source!$D1105,Ishop!$B:$B,Source!$C1105)</f>
        <v>0</v>
      </c>
      <c r="V1105" s="11">
        <f>COUNTIFS(Ishop!$AG:$AG,Source!$V$1,Ishop!$BG:$BG,Source!$D1105,Ishop!$B:$B,Source!$C1105)</f>
        <v>0</v>
      </c>
      <c r="W1105" s="11">
        <f>COUNTIFS(Ishop!$AG:$AG,Source!$W$1,Ishop!$BG:$BG,Source!$D1105,Ishop!$B:$B,Source!$C1105)</f>
        <v>0</v>
      </c>
      <c r="X1105" s="11">
        <f>COUNTIFS(Ishop!$AG:$AG,Source!$X$1,Ishop!$BG:$BG,Source!$D1105,Ishop!$B:$B,Source!$C1105)</f>
        <v>0</v>
      </c>
      <c r="Y1105" s="11">
        <f>COUNTIFS(Ishop!$AG:$AG,Source!$Y$1,Ishop!$BG:$BG,Source!$D1105,Ishop!$B:$B,Source!$C1105)</f>
        <v>0</v>
      </c>
      <c r="Z1105" s="11">
        <f>COUNTIFS(Ishop!$AG:$AG,Source!$Z$1,Ishop!$BG:$BG,Source!$D1105,Ishop!$B:$B,Source!$C1105,Ishop!$J:$J,"OUI")</f>
        <v>0</v>
      </c>
      <c r="AA1105" s="11">
        <f>COUNTIFS(Ishop!$AG:$AG,Source!$AA$1,Ishop!$BG:$BG,Source!$D1105,Ishop!$B:$B,Source!$C1105,Ishop!$J:$J,"OUI")</f>
        <v>0</v>
      </c>
      <c r="AB1105" s="11">
        <f>COUNTIFS(Ishop!$AG:$AG,Source!$AB$1,Ishop!$BG:$BG,Source!$D1105,Ishop!$B:$B,Source!$C1105,Ishop!$J:$J,"OUI")</f>
        <v>0</v>
      </c>
      <c r="AC1105" s="11">
        <f>COUNTIFS(Ishop!$AG:$AG,Source!$AC$1,Ishop!$BG:$BG,Source!$D1105,Ishop!$B:$B,Source!$C1105,Ishop!$J:$J,"OUI")</f>
        <v>0</v>
      </c>
      <c r="AD1105" s="11">
        <f>COUNTIFS(Ishop!$AG:$AG,Source!$AD$1,Ishop!$BG:$BG,Source!$D1105,Ishop!$B:$B,Source!$C1105,Ishop!$J:$J,"OUI")</f>
        <v>0</v>
      </c>
      <c r="AE1105" s="11">
        <f>COUNTIFS(Ishop!$AG:$AG,Source!$AE$1,Ishop!$BG:$BG,Source!$D1105,Ishop!$B:$B,Source!$C1105,Ishop!$J:$J,"OUI")</f>
        <v>0</v>
      </c>
      <c r="AF1105" s="11">
        <f>COUNTIFS(Ishop!$AG:$AG,Source!$AF$1,Ishop!$BG:$BG,Source!$D1105,Ishop!$B:$B,Source!$C1105,Ishop!$J:$J,"OUI")</f>
        <v>0</v>
      </c>
      <c r="AG1105" s="11">
        <f>COUNTIFS(Ishop!$AG:$AG,Source!$AG$1,Ishop!$BG:$BG,Source!$D1105,Ishop!$B:$B,Source!$C1105,Ishop!$J:$J,"OUI")</f>
        <v>0</v>
      </c>
      <c r="AH1105" s="11">
        <f>COUNTIFS(Ishop!$AG:$AG,Source!$AH$1,Ishop!$BG:$BG,Source!$D1105,Ishop!$B:$B,Source!$C1105,Ishop!$J:$J,"OUI")</f>
        <v>0</v>
      </c>
      <c r="AI1105" s="11">
        <f>COUNTIFS(Ishop!$AG:$AG,Source!$AI$1,Ishop!$BG:$BG,Source!$D1105,Ishop!$B:$B,Source!$C1105,Ishop!$J:$J,"OUI")</f>
        <v>0</v>
      </c>
      <c r="AJ1105" s="11">
        <f>COUNTIFS(Ishop!$AG:$AG,Source!$AJ$1,Ishop!$BG:$BG,Source!$D1105,Ishop!$B:$B,Source!$C1105,Ishop!$J:$J,"OUI")</f>
        <v>0</v>
      </c>
      <c r="AK1105" s="11">
        <f>COUNTIFS(Ishop!$AG:$AG,Source!$AK$1,Ishop!$BG:$BG,Source!$D1105,Ishop!$B:$B,Source!$C1105,Ishop!$J:$J,"OUI")</f>
        <v>0</v>
      </c>
      <c r="AL1105" s="11">
        <f>COUNTIFS(Ishop!$AG:$AG,Source!$AL$1,Ishop!$BG:$BG,Source!$D1105,Ishop!$B:$B,Source!$C1105,Ishop!$J:$J,"OUI")</f>
        <v>0</v>
      </c>
      <c r="AM1105" s="11">
        <f>COUNTIFS(Ishop!$AG:$AG,Source!$AM$1,Ishop!$BG:$BG,Source!$D1105,Ishop!$B:$B,Source!$C1105,Ishop!$J:$J,"OUI")</f>
        <v>0</v>
      </c>
      <c r="AN1105" s="11">
        <f>COUNTIFS(Dolmen!$W:$W,"Sensation",Dolmen!$O:$O,Source!D1105,Dolmen!$F:$F,Source!C1105)</f>
        <v>0</v>
      </c>
      <c r="AO1105" s="11">
        <f>COUNTIFS(Dolmen!$AC:$AC,"Bbox Miami",Dolmen!$O:$O,Source!D1105,Dolmen!$F:$F,Source!C1105)</f>
        <v>0</v>
      </c>
      <c r="AP1105" s="11">
        <f>COUNTIFS(Dolmen!$AD:$AD,"1",Dolmen!$W:$W,"",Dolmen!$O:$O,Source!D1105,Dolmen!$F:$F,Source!C1105)</f>
        <v>0</v>
      </c>
      <c r="AQ1105" s="11">
        <f>COUNTIFS(Dolmen!$W:$W,"Sensation",Dolmen!$Y:$Y,"1",Dolmen!$O:$O,Source!D1105,Dolmen!$F:$F,Source!C1105)</f>
        <v>0</v>
      </c>
      <c r="AR1105" s="11">
        <f>COUNTIFS(Dolmen!$AC:$AC,"Bbox Miami",Dolmen!$Y:$Y,"1",Dolmen!$O:$O,Source!D1105,Dolmen!$F:$F,Source!C1105)</f>
        <v>0</v>
      </c>
      <c r="AS1105" s="11">
        <f>COUNTIFS(Dolmen!$AD:$AD,"1",Dolmen!$W:$W,"",Dolmen!$Y:$Y,"1",Dolmen!$O:$O,Source!D1105,Dolmen!$F:$F,Source!C1105)</f>
        <v>0</v>
      </c>
      <c r="AT1105" s="11">
        <f t="shared" si="416"/>
        <v>0</v>
      </c>
      <c r="AU1105" s="11">
        <f t="shared" si="417"/>
        <v>0</v>
      </c>
      <c r="AV1105" s="11">
        <f t="shared" si="418"/>
        <v>0</v>
      </c>
      <c r="AW1105" s="11">
        <f t="shared" si="419"/>
        <v>0</v>
      </c>
      <c r="AX1105" s="11">
        <f t="shared" si="420"/>
        <v>0</v>
      </c>
      <c r="AY1105" s="11">
        <f t="shared" si="421"/>
        <v>0</v>
      </c>
      <c r="AZ1105" s="11">
        <f t="shared" si="422"/>
        <v>0</v>
      </c>
      <c r="BA1105" s="11">
        <f t="shared" si="423"/>
        <v>0</v>
      </c>
      <c r="BB1105" s="11">
        <f t="shared" si="424"/>
        <v>0</v>
      </c>
      <c r="BC1105" s="11">
        <f t="shared" si="425"/>
        <v>0</v>
      </c>
      <c r="BD1105" s="11">
        <f>SUMIFS(Ishop!$BK:$BK,Ishop!$BG:$BG,Source!D1105,Ishop!$B:$B,Source!C1105)</f>
        <v>0</v>
      </c>
      <c r="BE1105" s="11">
        <f>COUNTIFS(Ishop!$AW:$AW,"OUI",Ishop!$BG:$BG,Source!D1105,Ishop!$B:$B,Source!C1105)</f>
        <v>0</v>
      </c>
      <c r="BF1105" s="11">
        <f t="shared" si="426"/>
        <v>0</v>
      </c>
      <c r="BG1105" s="11">
        <f t="shared" si="427"/>
        <v>0</v>
      </c>
      <c r="BH1105" s="11">
        <f t="shared" si="428"/>
        <v>0</v>
      </c>
      <c r="BI1105" s="11">
        <f t="shared" si="429"/>
        <v>0</v>
      </c>
      <c r="BJ1105" s="11">
        <f t="shared" si="430"/>
        <v>0</v>
      </c>
      <c r="BK1105" s="11">
        <f t="shared" si="431"/>
        <v>0</v>
      </c>
      <c r="BL1105" s="11">
        <f t="shared" si="432"/>
        <v>0</v>
      </c>
      <c r="BM1105" s="11">
        <f t="shared" si="433"/>
        <v>0</v>
      </c>
      <c r="BN1105" s="25">
        <f>Z1105*Budget!$A$6</f>
        <v>0</v>
      </c>
      <c r="BO1105" s="25">
        <f>AA1105*(Budget!$B$6+Budget!$B$7)</f>
        <v>0</v>
      </c>
      <c r="BP1105" s="25">
        <f>AB1105*(Budget!$C$6+Budget!$C$7)</f>
        <v>0</v>
      </c>
      <c r="BQ1105" s="25">
        <f>AC1105*(Budget!$D$6+Budget!$D$7)</f>
        <v>0</v>
      </c>
      <c r="BR1105" s="25">
        <f>AD1105*(Budget!$E$6+Budget!$E$7)</f>
        <v>0</v>
      </c>
      <c r="BS1105" s="25">
        <f>AE1105*(Budget!$F$6+Budget!$F$7)</f>
        <v>0</v>
      </c>
      <c r="BT1105" s="25">
        <f>AF1105*(Budget!$G$6+Budget!$G$7)</f>
        <v>0</v>
      </c>
      <c r="BU1105" s="25">
        <f>AG1105*Budget!$H$6</f>
        <v>0</v>
      </c>
      <c r="BV1105" s="25">
        <f>AH1105*Budget!$I$6</f>
        <v>0</v>
      </c>
      <c r="BW1105" s="25">
        <f>AI1105*Budget!$J$6</f>
        <v>0</v>
      </c>
      <c r="BX1105" s="25">
        <f>AJ1105*Budget!$K$6</f>
        <v>0</v>
      </c>
      <c r="BY1105" s="25">
        <f>AK1105*Budget!$L$6</f>
        <v>0</v>
      </c>
      <c r="BZ1105" s="25">
        <f>AL1105*Budget!$M$6</f>
        <v>0</v>
      </c>
      <c r="CA1105" s="25">
        <f>AM1105*Budget!$N$6</f>
        <v>0</v>
      </c>
      <c r="CB1105" s="25">
        <f>AQ1105*Budget!$O$6</f>
        <v>0</v>
      </c>
      <c r="CC1105" s="25">
        <f>AR1105*Budget!$S$6</f>
        <v>0</v>
      </c>
      <c r="CD1105" s="25">
        <f>AS1105*Budget!$Q$6</f>
        <v>0</v>
      </c>
      <c r="CE1105" s="25">
        <f t="shared" si="434"/>
        <v>0</v>
      </c>
      <c r="CF1105" s="11" t="e">
        <f>COUNTIFS(#REF!,Source!E1105,#REF!,Source!C1105)</f>
        <v>#REF!</v>
      </c>
      <c r="CG1105" s="11" t="str">
        <f t="shared" si="435"/>
        <v>--</v>
      </c>
    </row>
    <row r="1106" spans="1:85" x14ac:dyDescent="0.25">
      <c r="A1106" t="str">
        <f>IFERROR(VLOOKUP(MONTH(C1106),Date!$A$2:$B$13,2,0),"--")</f>
        <v>Avril</v>
      </c>
      <c r="B1106" s="11">
        <f t="shared" si="414"/>
        <v>16</v>
      </c>
      <c r="C1106" s="28">
        <f t="shared" si="436"/>
        <v>42108</v>
      </c>
      <c r="D1106" s="29" t="s">
        <v>231</v>
      </c>
      <c r="E1106" s="30" t="str">
        <f>IFERROR(VLOOKUP(D1106,Listing!$A:$B,2,0),"--")</f>
        <v>A440A42</v>
      </c>
      <c r="F1106" s="30" t="str">
        <f>IFERROR(VLOOKUP(D1106,Listing!$A:$E,5,0),"-")</f>
        <v>DERKAOUI  MOHAMED REDA</v>
      </c>
      <c r="G1106" s="4">
        <f>IFERROR(VLOOKUP(D1106,Listing!$A:$F,6,0),"--")</f>
        <v>42093</v>
      </c>
      <c r="H1106" s="11" t="str">
        <f>IFERROR(VLOOKUP(D1106,Listing!$A:$D,4,0),"--")</f>
        <v>NAJOUA ALLAOULAHCEN</v>
      </c>
      <c r="I1106" s="11" t="str">
        <f t="shared" si="415"/>
        <v>AAC</v>
      </c>
      <c r="J1106" s="31">
        <f>IFERROR(COUNTIFS(Ishop!$BG:$BG,Source!D1106,Ishop!$B:$B,Source!C1106),"--")</f>
        <v>0</v>
      </c>
      <c r="K1106" s="11">
        <f>IFERROR(COUNTIFS(Ishop!$BG:$BG,Source!D1106,Ishop!$B:$B,Source!C1106,Ishop!$J:$J,"OUI"),"--")</f>
        <v>0</v>
      </c>
      <c r="L1106" s="11">
        <f>COUNTIFS(Ishop!$AG:$AG,Source!$L$1,Ishop!$BG:$BG,Source!$D1106,Ishop!$B:$B,Source!$C1106)</f>
        <v>0</v>
      </c>
      <c r="M1106" s="11">
        <f>COUNTIFS(Ishop!$AG:$AG,Source!$M$1,Ishop!$BG:$BG,Source!$D1106,Ishop!$B:$B,Source!$C1106)</f>
        <v>0</v>
      </c>
      <c r="N1106" s="11">
        <f>COUNTIFS(Ishop!$AG:$AG,Source!$N$1,Ishop!$BG:$BG,Source!$D1106,Ishop!$B:$B,Source!$C1106)</f>
        <v>0</v>
      </c>
      <c r="O1106" s="11">
        <f>COUNTIFS(Ishop!$AG:$AG,Source!$O$1,Ishop!$BG:$BG,Source!$D1106,Ishop!$B:$B,Source!$C1106)</f>
        <v>0</v>
      </c>
      <c r="P1106" s="11">
        <f>COUNTIFS(Ishop!$AG:$AG,Source!$P$1,Ishop!$BG:$BG,Source!$D1106,Ishop!$B:$B,Source!$C1106)</f>
        <v>0</v>
      </c>
      <c r="Q1106" s="11">
        <f>COUNTIFS(Ishop!$AG:$AG,Source!$Q$1,Ishop!$BG:$BG,Source!$D1106,Ishop!$B:$B,Source!$C1106)</f>
        <v>0</v>
      </c>
      <c r="R1106" s="11">
        <f>COUNTIFS(Ishop!$AG:$AG,Source!$R$1,Ishop!$BG:$BG,Source!$D1106,Ishop!$B:$B,Source!$C1106)</f>
        <v>0</v>
      </c>
      <c r="S1106" s="11">
        <f>COUNTIFS(Ishop!$AG:$AG,Source!$S$1,Ishop!$BG:$BG,Source!$D1106,Ishop!$B:$B,Source!$C1106)</f>
        <v>0</v>
      </c>
      <c r="T1106" s="11">
        <f>COUNTIFS(Ishop!$AG:$AG,Source!$T$1,Ishop!$BG:$BG,Source!$D1106,Ishop!$B:$B,Source!$C1106)</f>
        <v>0</v>
      </c>
      <c r="U1106" s="11">
        <f>COUNTIFS(Ishop!$AG:$AG,Source!$U$1,Ishop!$BG:$BG,Source!$D1106,Ishop!$B:$B,Source!$C1106)</f>
        <v>0</v>
      </c>
      <c r="V1106" s="11">
        <f>COUNTIFS(Ishop!$AG:$AG,Source!$V$1,Ishop!$BG:$BG,Source!$D1106,Ishop!$B:$B,Source!$C1106)</f>
        <v>0</v>
      </c>
      <c r="W1106" s="11">
        <f>COUNTIFS(Ishop!$AG:$AG,Source!$W$1,Ishop!$BG:$BG,Source!$D1106,Ishop!$B:$B,Source!$C1106)</f>
        <v>0</v>
      </c>
      <c r="X1106" s="11">
        <f>COUNTIFS(Ishop!$AG:$AG,Source!$X$1,Ishop!$BG:$BG,Source!$D1106,Ishop!$B:$B,Source!$C1106)</f>
        <v>0</v>
      </c>
      <c r="Y1106" s="11">
        <f>COUNTIFS(Ishop!$AG:$AG,Source!$Y$1,Ishop!$BG:$BG,Source!$D1106,Ishop!$B:$B,Source!$C1106)</f>
        <v>0</v>
      </c>
      <c r="Z1106" s="11">
        <f>COUNTIFS(Ishop!$AG:$AG,Source!$Z$1,Ishop!$BG:$BG,Source!$D1106,Ishop!$B:$B,Source!$C1106,Ishop!$J:$J,"OUI")</f>
        <v>0</v>
      </c>
      <c r="AA1106" s="11">
        <f>COUNTIFS(Ishop!$AG:$AG,Source!$AA$1,Ishop!$BG:$BG,Source!$D1106,Ishop!$B:$B,Source!$C1106,Ishop!$J:$J,"OUI")</f>
        <v>0</v>
      </c>
      <c r="AB1106" s="11">
        <f>COUNTIFS(Ishop!$AG:$AG,Source!$AB$1,Ishop!$BG:$BG,Source!$D1106,Ishop!$B:$B,Source!$C1106,Ishop!$J:$J,"OUI")</f>
        <v>0</v>
      </c>
      <c r="AC1106" s="11">
        <f>COUNTIFS(Ishop!$AG:$AG,Source!$AC$1,Ishop!$BG:$BG,Source!$D1106,Ishop!$B:$B,Source!$C1106,Ishop!$J:$J,"OUI")</f>
        <v>0</v>
      </c>
      <c r="AD1106" s="11">
        <f>COUNTIFS(Ishop!$AG:$AG,Source!$AD$1,Ishop!$BG:$BG,Source!$D1106,Ishop!$B:$B,Source!$C1106,Ishop!$J:$J,"OUI")</f>
        <v>0</v>
      </c>
      <c r="AE1106" s="11">
        <f>COUNTIFS(Ishop!$AG:$AG,Source!$AE$1,Ishop!$BG:$BG,Source!$D1106,Ishop!$B:$B,Source!$C1106,Ishop!$J:$J,"OUI")</f>
        <v>0</v>
      </c>
      <c r="AF1106" s="11">
        <f>COUNTIFS(Ishop!$AG:$AG,Source!$AF$1,Ishop!$BG:$BG,Source!$D1106,Ishop!$B:$B,Source!$C1106,Ishop!$J:$J,"OUI")</f>
        <v>0</v>
      </c>
      <c r="AG1106" s="11">
        <f>COUNTIFS(Ishop!$AG:$AG,Source!$AG$1,Ishop!$BG:$BG,Source!$D1106,Ishop!$B:$B,Source!$C1106,Ishop!$J:$J,"OUI")</f>
        <v>0</v>
      </c>
      <c r="AH1106" s="11">
        <f>COUNTIFS(Ishop!$AG:$AG,Source!$AH$1,Ishop!$BG:$BG,Source!$D1106,Ishop!$B:$B,Source!$C1106,Ishop!$J:$J,"OUI")</f>
        <v>0</v>
      </c>
      <c r="AI1106" s="11">
        <f>COUNTIFS(Ishop!$AG:$AG,Source!$AI$1,Ishop!$BG:$BG,Source!$D1106,Ishop!$B:$B,Source!$C1106,Ishop!$J:$J,"OUI")</f>
        <v>0</v>
      </c>
      <c r="AJ1106" s="11">
        <f>COUNTIFS(Ishop!$AG:$AG,Source!$AJ$1,Ishop!$BG:$BG,Source!$D1106,Ishop!$B:$B,Source!$C1106,Ishop!$J:$J,"OUI")</f>
        <v>0</v>
      </c>
      <c r="AK1106" s="11">
        <f>COUNTIFS(Ishop!$AG:$AG,Source!$AK$1,Ishop!$BG:$BG,Source!$D1106,Ishop!$B:$B,Source!$C1106,Ishop!$J:$J,"OUI")</f>
        <v>0</v>
      </c>
      <c r="AL1106" s="11">
        <f>COUNTIFS(Ishop!$AG:$AG,Source!$AL$1,Ishop!$BG:$BG,Source!$D1106,Ishop!$B:$B,Source!$C1106,Ishop!$J:$J,"OUI")</f>
        <v>0</v>
      </c>
      <c r="AM1106" s="11">
        <f>COUNTIFS(Ishop!$AG:$AG,Source!$AM$1,Ishop!$BG:$BG,Source!$D1106,Ishop!$B:$B,Source!$C1106,Ishop!$J:$J,"OUI")</f>
        <v>0</v>
      </c>
      <c r="AN1106" s="11">
        <f>COUNTIFS(Dolmen!$W:$W,"Sensation",Dolmen!$O:$O,Source!D1106,Dolmen!$F:$F,Source!C1106)</f>
        <v>0</v>
      </c>
      <c r="AO1106" s="11">
        <f>COUNTIFS(Dolmen!$AC:$AC,"Bbox Miami",Dolmen!$O:$O,Source!D1106,Dolmen!$F:$F,Source!C1106)</f>
        <v>0</v>
      </c>
      <c r="AP1106" s="11">
        <f>COUNTIFS(Dolmen!$AD:$AD,"1",Dolmen!$W:$W,"",Dolmen!$O:$O,Source!D1106,Dolmen!$F:$F,Source!C1106)</f>
        <v>0</v>
      </c>
      <c r="AQ1106" s="11">
        <f>COUNTIFS(Dolmen!$W:$W,"Sensation",Dolmen!$Y:$Y,"1",Dolmen!$O:$O,Source!D1106,Dolmen!$F:$F,Source!C1106)</f>
        <v>0</v>
      </c>
      <c r="AR1106" s="11">
        <f>COUNTIFS(Dolmen!$AC:$AC,"Bbox Miami",Dolmen!$Y:$Y,"1",Dolmen!$O:$O,Source!D1106,Dolmen!$F:$F,Source!C1106)</f>
        <v>0</v>
      </c>
      <c r="AS1106" s="11">
        <f>COUNTIFS(Dolmen!$AD:$AD,"1",Dolmen!$W:$W,"",Dolmen!$Y:$Y,"1",Dolmen!$O:$O,Source!D1106,Dolmen!$F:$F,Source!C1106)</f>
        <v>0</v>
      </c>
      <c r="AT1106" s="11">
        <f t="shared" si="416"/>
        <v>0</v>
      </c>
      <c r="AU1106" s="11">
        <f t="shared" si="417"/>
        <v>0</v>
      </c>
      <c r="AV1106" s="11">
        <f t="shared" si="418"/>
        <v>0</v>
      </c>
      <c r="AW1106" s="11">
        <f t="shared" si="419"/>
        <v>0</v>
      </c>
      <c r="AX1106" s="11">
        <f t="shared" si="420"/>
        <v>0</v>
      </c>
      <c r="AY1106" s="11">
        <f t="shared" si="421"/>
        <v>0</v>
      </c>
      <c r="AZ1106" s="11">
        <f t="shared" si="422"/>
        <v>0</v>
      </c>
      <c r="BA1106" s="11">
        <f t="shared" si="423"/>
        <v>0</v>
      </c>
      <c r="BB1106" s="11">
        <f t="shared" si="424"/>
        <v>0</v>
      </c>
      <c r="BC1106" s="11">
        <f t="shared" si="425"/>
        <v>0</v>
      </c>
      <c r="BD1106" s="11">
        <f>SUMIFS(Ishop!$BK:$BK,Ishop!$BG:$BG,Source!D1106,Ishop!$B:$B,Source!C1106)</f>
        <v>0</v>
      </c>
      <c r="BE1106" s="11">
        <f>COUNTIFS(Ishop!$AW:$AW,"OUI",Ishop!$BG:$BG,Source!D1106,Ishop!$B:$B,Source!C1106)</f>
        <v>0</v>
      </c>
      <c r="BF1106" s="11">
        <f t="shared" si="426"/>
        <v>0</v>
      </c>
      <c r="BG1106" s="11">
        <f t="shared" si="427"/>
        <v>0</v>
      </c>
      <c r="BH1106" s="11">
        <f t="shared" si="428"/>
        <v>0</v>
      </c>
      <c r="BI1106" s="11">
        <f t="shared" si="429"/>
        <v>0</v>
      </c>
      <c r="BJ1106" s="11">
        <f t="shared" si="430"/>
        <v>0</v>
      </c>
      <c r="BK1106" s="11">
        <f t="shared" si="431"/>
        <v>0</v>
      </c>
      <c r="BL1106" s="11">
        <f t="shared" si="432"/>
        <v>0</v>
      </c>
      <c r="BM1106" s="11">
        <f t="shared" si="433"/>
        <v>0</v>
      </c>
      <c r="BN1106" s="25">
        <f>Z1106*Budget!$A$6</f>
        <v>0</v>
      </c>
      <c r="BO1106" s="25">
        <f>AA1106*(Budget!$B$6+Budget!$B$7)</f>
        <v>0</v>
      </c>
      <c r="BP1106" s="25">
        <f>AB1106*(Budget!$C$6+Budget!$C$7)</f>
        <v>0</v>
      </c>
      <c r="BQ1106" s="25">
        <f>AC1106*(Budget!$D$6+Budget!$D$7)</f>
        <v>0</v>
      </c>
      <c r="BR1106" s="25">
        <f>AD1106*(Budget!$E$6+Budget!$E$7)</f>
        <v>0</v>
      </c>
      <c r="BS1106" s="25">
        <f>AE1106*(Budget!$F$6+Budget!$F$7)</f>
        <v>0</v>
      </c>
      <c r="BT1106" s="25">
        <f>AF1106*(Budget!$G$6+Budget!$G$7)</f>
        <v>0</v>
      </c>
      <c r="BU1106" s="25">
        <f>AG1106*Budget!$H$6</f>
        <v>0</v>
      </c>
      <c r="BV1106" s="25">
        <f>AH1106*Budget!$I$6</f>
        <v>0</v>
      </c>
      <c r="BW1106" s="25">
        <f>AI1106*Budget!$J$6</f>
        <v>0</v>
      </c>
      <c r="BX1106" s="25">
        <f>AJ1106*Budget!$K$6</f>
        <v>0</v>
      </c>
      <c r="BY1106" s="25">
        <f>AK1106*Budget!$L$6</f>
        <v>0</v>
      </c>
      <c r="BZ1106" s="25">
        <f>AL1106*Budget!$M$6</f>
        <v>0</v>
      </c>
      <c r="CA1106" s="25">
        <f>AM1106*Budget!$N$6</f>
        <v>0</v>
      </c>
      <c r="CB1106" s="25">
        <f>AQ1106*Budget!$O$6</f>
        <v>0</v>
      </c>
      <c r="CC1106" s="25">
        <f>AR1106*Budget!$S$6</f>
        <v>0</v>
      </c>
      <c r="CD1106" s="25">
        <f>AS1106*Budget!$Q$6</f>
        <v>0</v>
      </c>
      <c r="CE1106" s="25">
        <f t="shared" si="434"/>
        <v>0</v>
      </c>
      <c r="CF1106" s="11" t="e">
        <f>COUNTIFS(#REF!,Source!E1106,#REF!,Source!C1106)</f>
        <v>#REF!</v>
      </c>
      <c r="CG1106" s="11" t="str">
        <f t="shared" si="435"/>
        <v>--</v>
      </c>
    </row>
    <row r="1107" spans="1:85" x14ac:dyDescent="0.25">
      <c r="A1107" t="str">
        <f>IFERROR(VLOOKUP(MONTH(C1107),Date!$A$2:$B$13,2,0),"--")</f>
        <v>Avril</v>
      </c>
      <c r="B1107" s="11">
        <f t="shared" si="414"/>
        <v>16</v>
      </c>
      <c r="C1107" s="28">
        <f t="shared" si="436"/>
        <v>42108</v>
      </c>
      <c r="D1107" s="29" t="s">
        <v>232</v>
      </c>
      <c r="E1107" s="30" t="str">
        <f>IFERROR(VLOOKUP(D1107,Listing!$A:$B,2,0),"--")</f>
        <v>A4404A4</v>
      </c>
      <c r="F1107" s="30" t="str">
        <f>IFERROR(VLOOKUP(D1107,Listing!$A:$E,5,0),"-")</f>
        <v>ELJAAFARI ABDELKADER</v>
      </c>
      <c r="G1107" s="4">
        <f>IFERROR(VLOOKUP(D1107,Listing!$A:$F,6,0),"--")</f>
        <v>42107</v>
      </c>
      <c r="H1107" s="11" t="str">
        <f>IFERROR(VLOOKUP(D1107,Listing!$A:$D,4,0),"--")</f>
        <v>REDA JABER</v>
      </c>
      <c r="I1107" s="11" t="str">
        <f t="shared" si="415"/>
        <v>AAC</v>
      </c>
      <c r="J1107" s="31">
        <f>IFERROR(COUNTIFS(Ishop!$BG:$BG,Source!D1107,Ishop!$B:$B,Source!C1107),"--")</f>
        <v>0</v>
      </c>
      <c r="K1107" s="11">
        <f>IFERROR(COUNTIFS(Ishop!$BG:$BG,Source!D1107,Ishop!$B:$B,Source!C1107,Ishop!$J:$J,"OUI"),"--")</f>
        <v>0</v>
      </c>
      <c r="L1107" s="11">
        <f>COUNTIFS(Ishop!$AG:$AG,Source!$L$1,Ishop!$BG:$BG,Source!$D1107,Ishop!$B:$B,Source!$C1107)</f>
        <v>0</v>
      </c>
      <c r="M1107" s="11">
        <f>COUNTIFS(Ishop!$AG:$AG,Source!$M$1,Ishop!$BG:$BG,Source!$D1107,Ishop!$B:$B,Source!$C1107)</f>
        <v>0</v>
      </c>
      <c r="N1107" s="11">
        <f>COUNTIFS(Ishop!$AG:$AG,Source!$N$1,Ishop!$BG:$BG,Source!$D1107,Ishop!$B:$B,Source!$C1107)</f>
        <v>0</v>
      </c>
      <c r="O1107" s="11">
        <f>COUNTIFS(Ishop!$AG:$AG,Source!$O$1,Ishop!$BG:$BG,Source!$D1107,Ishop!$B:$B,Source!$C1107)</f>
        <v>0</v>
      </c>
      <c r="P1107" s="11">
        <f>COUNTIFS(Ishop!$AG:$AG,Source!$P$1,Ishop!$BG:$BG,Source!$D1107,Ishop!$B:$B,Source!$C1107)</f>
        <v>0</v>
      </c>
      <c r="Q1107" s="11">
        <f>COUNTIFS(Ishop!$AG:$AG,Source!$Q$1,Ishop!$BG:$BG,Source!$D1107,Ishop!$B:$B,Source!$C1107)</f>
        <v>0</v>
      </c>
      <c r="R1107" s="11">
        <f>COUNTIFS(Ishop!$AG:$AG,Source!$R$1,Ishop!$BG:$BG,Source!$D1107,Ishop!$B:$B,Source!$C1107)</f>
        <v>0</v>
      </c>
      <c r="S1107" s="11">
        <f>COUNTIFS(Ishop!$AG:$AG,Source!$S$1,Ishop!$BG:$BG,Source!$D1107,Ishop!$B:$B,Source!$C1107)</f>
        <v>0</v>
      </c>
      <c r="T1107" s="11">
        <f>COUNTIFS(Ishop!$AG:$AG,Source!$T$1,Ishop!$BG:$BG,Source!$D1107,Ishop!$B:$B,Source!$C1107)</f>
        <v>0</v>
      </c>
      <c r="U1107" s="11">
        <f>COUNTIFS(Ishop!$AG:$AG,Source!$U$1,Ishop!$BG:$BG,Source!$D1107,Ishop!$B:$B,Source!$C1107)</f>
        <v>0</v>
      </c>
      <c r="V1107" s="11">
        <f>COUNTIFS(Ishop!$AG:$AG,Source!$V$1,Ishop!$BG:$BG,Source!$D1107,Ishop!$B:$B,Source!$C1107)</f>
        <v>0</v>
      </c>
      <c r="W1107" s="11">
        <f>COUNTIFS(Ishop!$AG:$AG,Source!$W$1,Ishop!$BG:$BG,Source!$D1107,Ishop!$B:$B,Source!$C1107)</f>
        <v>0</v>
      </c>
      <c r="X1107" s="11">
        <f>COUNTIFS(Ishop!$AG:$AG,Source!$X$1,Ishop!$BG:$BG,Source!$D1107,Ishop!$B:$B,Source!$C1107)</f>
        <v>0</v>
      </c>
      <c r="Y1107" s="11">
        <f>COUNTIFS(Ishop!$AG:$AG,Source!$Y$1,Ishop!$BG:$BG,Source!$D1107,Ishop!$B:$B,Source!$C1107)</f>
        <v>0</v>
      </c>
      <c r="Z1107" s="11">
        <f>COUNTIFS(Ishop!$AG:$AG,Source!$Z$1,Ishop!$BG:$BG,Source!$D1107,Ishop!$B:$B,Source!$C1107,Ishop!$J:$J,"OUI")</f>
        <v>0</v>
      </c>
      <c r="AA1107" s="11">
        <f>COUNTIFS(Ishop!$AG:$AG,Source!$AA$1,Ishop!$BG:$BG,Source!$D1107,Ishop!$B:$B,Source!$C1107,Ishop!$J:$J,"OUI")</f>
        <v>0</v>
      </c>
      <c r="AB1107" s="11">
        <f>COUNTIFS(Ishop!$AG:$AG,Source!$AB$1,Ishop!$BG:$BG,Source!$D1107,Ishop!$B:$B,Source!$C1107,Ishop!$J:$J,"OUI")</f>
        <v>0</v>
      </c>
      <c r="AC1107" s="11">
        <f>COUNTIFS(Ishop!$AG:$AG,Source!$AC$1,Ishop!$BG:$BG,Source!$D1107,Ishop!$B:$B,Source!$C1107,Ishop!$J:$J,"OUI")</f>
        <v>0</v>
      </c>
      <c r="AD1107" s="11">
        <f>COUNTIFS(Ishop!$AG:$AG,Source!$AD$1,Ishop!$BG:$BG,Source!$D1107,Ishop!$B:$B,Source!$C1107,Ishop!$J:$J,"OUI")</f>
        <v>0</v>
      </c>
      <c r="AE1107" s="11">
        <f>COUNTIFS(Ishop!$AG:$AG,Source!$AE$1,Ishop!$BG:$BG,Source!$D1107,Ishop!$B:$B,Source!$C1107,Ishop!$J:$J,"OUI")</f>
        <v>0</v>
      </c>
      <c r="AF1107" s="11">
        <f>COUNTIFS(Ishop!$AG:$AG,Source!$AF$1,Ishop!$BG:$BG,Source!$D1107,Ishop!$B:$B,Source!$C1107,Ishop!$J:$J,"OUI")</f>
        <v>0</v>
      </c>
      <c r="AG1107" s="11">
        <f>COUNTIFS(Ishop!$AG:$AG,Source!$AG$1,Ishop!$BG:$BG,Source!$D1107,Ishop!$B:$B,Source!$C1107,Ishop!$J:$J,"OUI")</f>
        <v>0</v>
      </c>
      <c r="AH1107" s="11">
        <f>COUNTIFS(Ishop!$AG:$AG,Source!$AH$1,Ishop!$BG:$BG,Source!$D1107,Ishop!$B:$B,Source!$C1107,Ishop!$J:$J,"OUI")</f>
        <v>0</v>
      </c>
      <c r="AI1107" s="11">
        <f>COUNTIFS(Ishop!$AG:$AG,Source!$AI$1,Ishop!$BG:$BG,Source!$D1107,Ishop!$B:$B,Source!$C1107,Ishop!$J:$J,"OUI")</f>
        <v>0</v>
      </c>
      <c r="AJ1107" s="11">
        <f>COUNTIFS(Ishop!$AG:$AG,Source!$AJ$1,Ishop!$BG:$BG,Source!$D1107,Ishop!$B:$B,Source!$C1107,Ishop!$J:$J,"OUI")</f>
        <v>0</v>
      </c>
      <c r="AK1107" s="11">
        <f>COUNTIFS(Ishop!$AG:$AG,Source!$AK$1,Ishop!$BG:$BG,Source!$D1107,Ishop!$B:$B,Source!$C1107,Ishop!$J:$J,"OUI")</f>
        <v>0</v>
      </c>
      <c r="AL1107" s="11">
        <f>COUNTIFS(Ishop!$AG:$AG,Source!$AL$1,Ishop!$BG:$BG,Source!$D1107,Ishop!$B:$B,Source!$C1107,Ishop!$J:$J,"OUI")</f>
        <v>0</v>
      </c>
      <c r="AM1107" s="11">
        <f>COUNTIFS(Ishop!$AG:$AG,Source!$AM$1,Ishop!$BG:$BG,Source!$D1107,Ishop!$B:$B,Source!$C1107,Ishop!$J:$J,"OUI")</f>
        <v>0</v>
      </c>
      <c r="AN1107" s="11">
        <f>COUNTIFS(Dolmen!$W:$W,"Sensation",Dolmen!$O:$O,Source!D1107,Dolmen!$F:$F,Source!C1107)</f>
        <v>0</v>
      </c>
      <c r="AO1107" s="11">
        <f>COUNTIFS(Dolmen!$AC:$AC,"Bbox Miami",Dolmen!$O:$O,Source!D1107,Dolmen!$F:$F,Source!C1107)</f>
        <v>0</v>
      </c>
      <c r="AP1107" s="11">
        <f>COUNTIFS(Dolmen!$AD:$AD,"1",Dolmen!$W:$W,"",Dolmen!$O:$O,Source!D1107,Dolmen!$F:$F,Source!C1107)</f>
        <v>0</v>
      </c>
      <c r="AQ1107" s="11">
        <f>COUNTIFS(Dolmen!$W:$W,"Sensation",Dolmen!$Y:$Y,"1",Dolmen!$O:$O,Source!D1107,Dolmen!$F:$F,Source!C1107)</f>
        <v>0</v>
      </c>
      <c r="AR1107" s="11">
        <f>COUNTIFS(Dolmen!$AC:$AC,"Bbox Miami",Dolmen!$Y:$Y,"1",Dolmen!$O:$O,Source!D1107,Dolmen!$F:$F,Source!C1107)</f>
        <v>0</v>
      </c>
      <c r="AS1107" s="11">
        <f>COUNTIFS(Dolmen!$AD:$AD,"1",Dolmen!$W:$W,"",Dolmen!$Y:$Y,"1",Dolmen!$O:$O,Source!D1107,Dolmen!$F:$F,Source!C1107)</f>
        <v>0</v>
      </c>
      <c r="AT1107" s="11">
        <f t="shared" si="416"/>
        <v>0</v>
      </c>
      <c r="AU1107" s="11">
        <f t="shared" si="417"/>
        <v>0</v>
      </c>
      <c r="AV1107" s="11">
        <f t="shared" si="418"/>
        <v>0</v>
      </c>
      <c r="AW1107" s="11">
        <f t="shared" si="419"/>
        <v>0</v>
      </c>
      <c r="AX1107" s="11">
        <f t="shared" si="420"/>
        <v>0</v>
      </c>
      <c r="AY1107" s="11">
        <f t="shared" si="421"/>
        <v>0</v>
      </c>
      <c r="AZ1107" s="11">
        <f t="shared" si="422"/>
        <v>0</v>
      </c>
      <c r="BA1107" s="11">
        <f t="shared" si="423"/>
        <v>0</v>
      </c>
      <c r="BB1107" s="11">
        <f t="shared" si="424"/>
        <v>0</v>
      </c>
      <c r="BC1107" s="11">
        <f t="shared" si="425"/>
        <v>0</v>
      </c>
      <c r="BD1107" s="11">
        <f>SUMIFS(Ishop!$BK:$BK,Ishop!$BG:$BG,Source!D1107,Ishop!$B:$B,Source!C1107)</f>
        <v>0</v>
      </c>
      <c r="BE1107" s="11">
        <f>COUNTIFS(Ishop!$AW:$AW,"OUI",Ishop!$BG:$BG,Source!D1107,Ishop!$B:$B,Source!C1107)</f>
        <v>0</v>
      </c>
      <c r="BF1107" s="11">
        <f t="shared" si="426"/>
        <v>0</v>
      </c>
      <c r="BG1107" s="11">
        <f t="shared" si="427"/>
        <v>0</v>
      </c>
      <c r="BH1107" s="11">
        <f t="shared" si="428"/>
        <v>0</v>
      </c>
      <c r="BI1107" s="11">
        <f t="shared" si="429"/>
        <v>0</v>
      </c>
      <c r="BJ1107" s="11">
        <f t="shared" si="430"/>
        <v>0</v>
      </c>
      <c r="BK1107" s="11">
        <f t="shared" si="431"/>
        <v>0</v>
      </c>
      <c r="BL1107" s="11">
        <f t="shared" si="432"/>
        <v>0</v>
      </c>
      <c r="BM1107" s="11">
        <f t="shared" si="433"/>
        <v>0</v>
      </c>
      <c r="BN1107" s="25">
        <f>Z1107*Budget!$A$6</f>
        <v>0</v>
      </c>
      <c r="BO1107" s="25">
        <f>AA1107*(Budget!$B$6+Budget!$B$7)</f>
        <v>0</v>
      </c>
      <c r="BP1107" s="25">
        <f>AB1107*(Budget!$C$6+Budget!$C$7)</f>
        <v>0</v>
      </c>
      <c r="BQ1107" s="25">
        <f>AC1107*(Budget!$D$6+Budget!$D$7)</f>
        <v>0</v>
      </c>
      <c r="BR1107" s="25">
        <f>AD1107*(Budget!$E$6+Budget!$E$7)</f>
        <v>0</v>
      </c>
      <c r="BS1107" s="25">
        <f>AE1107*(Budget!$F$6+Budget!$F$7)</f>
        <v>0</v>
      </c>
      <c r="BT1107" s="25">
        <f>AF1107*(Budget!$G$6+Budget!$G$7)</f>
        <v>0</v>
      </c>
      <c r="BU1107" s="25">
        <f>AG1107*Budget!$H$6</f>
        <v>0</v>
      </c>
      <c r="BV1107" s="25">
        <f>AH1107*Budget!$I$6</f>
        <v>0</v>
      </c>
      <c r="BW1107" s="25">
        <f>AI1107*Budget!$J$6</f>
        <v>0</v>
      </c>
      <c r="BX1107" s="25">
        <f>AJ1107*Budget!$K$6</f>
        <v>0</v>
      </c>
      <c r="BY1107" s="25">
        <f>AK1107*Budget!$L$6</f>
        <v>0</v>
      </c>
      <c r="BZ1107" s="25">
        <f>AL1107*Budget!$M$6</f>
        <v>0</v>
      </c>
      <c r="CA1107" s="25">
        <f>AM1107*Budget!$N$6</f>
        <v>0</v>
      </c>
      <c r="CB1107" s="25">
        <f>AQ1107*Budget!$O$6</f>
        <v>0</v>
      </c>
      <c r="CC1107" s="25">
        <f>AR1107*Budget!$S$6</f>
        <v>0</v>
      </c>
      <c r="CD1107" s="25">
        <f>AS1107*Budget!$Q$6</f>
        <v>0</v>
      </c>
      <c r="CE1107" s="25">
        <f t="shared" si="434"/>
        <v>0</v>
      </c>
      <c r="CF1107" s="11" t="e">
        <f>COUNTIFS(#REF!,Source!E1107,#REF!,Source!C1107)</f>
        <v>#REF!</v>
      </c>
      <c r="CG1107" s="11" t="str">
        <f t="shared" si="435"/>
        <v>--</v>
      </c>
    </row>
    <row r="1108" spans="1:85" x14ac:dyDescent="0.25">
      <c r="A1108" t="str">
        <f>IFERROR(VLOOKUP(MONTH(C1108),Date!$A$2:$B$13,2,0),"--")</f>
        <v>Avril</v>
      </c>
      <c r="B1108" s="11">
        <f t="shared" si="414"/>
        <v>16</v>
      </c>
      <c r="C1108" s="28">
        <f t="shared" si="436"/>
        <v>42108</v>
      </c>
      <c r="D1108" s="29" t="s">
        <v>233</v>
      </c>
      <c r="E1108" s="30" t="str">
        <f>IFERROR(VLOOKUP(D1108,Listing!$A:$B,2,0),"--")</f>
        <v>A44051</v>
      </c>
      <c r="F1108" s="30" t="str">
        <f>IFERROR(VLOOKUP(D1108,Listing!$A:$E,5,0),"-")</f>
        <v>MAZOUZ YOUNES</v>
      </c>
      <c r="G1108" s="4">
        <f>IFERROR(VLOOKUP(D1108,Listing!$A:$F,6,0),"--")</f>
        <v>42107</v>
      </c>
      <c r="H1108" s="11" t="str">
        <f>IFERROR(VLOOKUP(D1108,Listing!$A:$D,4,0),"--")</f>
        <v>REDA JABER</v>
      </c>
      <c r="I1108" s="11" t="str">
        <f t="shared" si="415"/>
        <v>AAC</v>
      </c>
      <c r="J1108" s="31">
        <f>IFERROR(COUNTIFS(Ishop!$BG:$BG,Source!D1108,Ishop!$B:$B,Source!C1108),"--")</f>
        <v>0</v>
      </c>
      <c r="K1108" s="11">
        <f>IFERROR(COUNTIFS(Ishop!$BG:$BG,Source!D1108,Ishop!$B:$B,Source!C1108,Ishop!$J:$J,"OUI"),"--")</f>
        <v>0</v>
      </c>
      <c r="L1108" s="11">
        <f>COUNTIFS(Ishop!$AG:$AG,Source!$L$1,Ishop!$BG:$BG,Source!$D1108,Ishop!$B:$B,Source!$C1108)</f>
        <v>0</v>
      </c>
      <c r="M1108" s="11">
        <f>COUNTIFS(Ishop!$AG:$AG,Source!$M$1,Ishop!$BG:$BG,Source!$D1108,Ishop!$B:$B,Source!$C1108)</f>
        <v>0</v>
      </c>
      <c r="N1108" s="11">
        <f>COUNTIFS(Ishop!$AG:$AG,Source!$N$1,Ishop!$BG:$BG,Source!$D1108,Ishop!$B:$B,Source!$C1108)</f>
        <v>0</v>
      </c>
      <c r="O1108" s="11">
        <f>COUNTIFS(Ishop!$AG:$AG,Source!$O$1,Ishop!$BG:$BG,Source!$D1108,Ishop!$B:$B,Source!$C1108)</f>
        <v>0</v>
      </c>
      <c r="P1108" s="11">
        <f>COUNTIFS(Ishop!$AG:$AG,Source!$P$1,Ishop!$BG:$BG,Source!$D1108,Ishop!$B:$B,Source!$C1108)</f>
        <v>0</v>
      </c>
      <c r="Q1108" s="11">
        <f>COUNTIFS(Ishop!$AG:$AG,Source!$Q$1,Ishop!$BG:$BG,Source!$D1108,Ishop!$B:$B,Source!$C1108)</f>
        <v>0</v>
      </c>
      <c r="R1108" s="11">
        <f>COUNTIFS(Ishop!$AG:$AG,Source!$R$1,Ishop!$BG:$BG,Source!$D1108,Ishop!$B:$B,Source!$C1108)</f>
        <v>0</v>
      </c>
      <c r="S1108" s="11">
        <f>COUNTIFS(Ishop!$AG:$AG,Source!$S$1,Ishop!$BG:$BG,Source!$D1108,Ishop!$B:$B,Source!$C1108)</f>
        <v>0</v>
      </c>
      <c r="T1108" s="11">
        <f>COUNTIFS(Ishop!$AG:$AG,Source!$T$1,Ishop!$BG:$BG,Source!$D1108,Ishop!$B:$B,Source!$C1108)</f>
        <v>0</v>
      </c>
      <c r="U1108" s="11">
        <f>COUNTIFS(Ishop!$AG:$AG,Source!$U$1,Ishop!$BG:$BG,Source!$D1108,Ishop!$B:$B,Source!$C1108)</f>
        <v>0</v>
      </c>
      <c r="V1108" s="11">
        <f>COUNTIFS(Ishop!$AG:$AG,Source!$V$1,Ishop!$BG:$BG,Source!$D1108,Ishop!$B:$B,Source!$C1108)</f>
        <v>0</v>
      </c>
      <c r="W1108" s="11">
        <f>COUNTIFS(Ishop!$AG:$AG,Source!$W$1,Ishop!$BG:$BG,Source!$D1108,Ishop!$B:$B,Source!$C1108)</f>
        <v>0</v>
      </c>
      <c r="X1108" s="11">
        <f>COUNTIFS(Ishop!$AG:$AG,Source!$X$1,Ishop!$BG:$BG,Source!$D1108,Ishop!$B:$B,Source!$C1108)</f>
        <v>0</v>
      </c>
      <c r="Y1108" s="11">
        <f>COUNTIFS(Ishop!$AG:$AG,Source!$Y$1,Ishop!$BG:$BG,Source!$D1108,Ishop!$B:$B,Source!$C1108)</f>
        <v>0</v>
      </c>
      <c r="Z1108" s="11">
        <f>COUNTIFS(Ishop!$AG:$AG,Source!$Z$1,Ishop!$BG:$BG,Source!$D1108,Ishop!$B:$B,Source!$C1108,Ishop!$J:$J,"OUI")</f>
        <v>0</v>
      </c>
      <c r="AA1108" s="11">
        <f>COUNTIFS(Ishop!$AG:$AG,Source!$AA$1,Ishop!$BG:$BG,Source!$D1108,Ishop!$B:$B,Source!$C1108,Ishop!$J:$J,"OUI")</f>
        <v>0</v>
      </c>
      <c r="AB1108" s="11">
        <f>COUNTIFS(Ishop!$AG:$AG,Source!$AB$1,Ishop!$BG:$BG,Source!$D1108,Ishop!$B:$B,Source!$C1108,Ishop!$J:$J,"OUI")</f>
        <v>0</v>
      </c>
      <c r="AC1108" s="11">
        <f>COUNTIFS(Ishop!$AG:$AG,Source!$AC$1,Ishop!$BG:$BG,Source!$D1108,Ishop!$B:$B,Source!$C1108,Ishop!$J:$J,"OUI")</f>
        <v>0</v>
      </c>
      <c r="AD1108" s="11">
        <f>COUNTIFS(Ishop!$AG:$AG,Source!$AD$1,Ishop!$BG:$BG,Source!$D1108,Ishop!$B:$B,Source!$C1108,Ishop!$J:$J,"OUI")</f>
        <v>0</v>
      </c>
      <c r="AE1108" s="11">
        <f>COUNTIFS(Ishop!$AG:$AG,Source!$AE$1,Ishop!$BG:$BG,Source!$D1108,Ishop!$B:$B,Source!$C1108,Ishop!$J:$J,"OUI")</f>
        <v>0</v>
      </c>
      <c r="AF1108" s="11">
        <f>COUNTIFS(Ishop!$AG:$AG,Source!$AF$1,Ishop!$BG:$BG,Source!$D1108,Ishop!$B:$B,Source!$C1108,Ishop!$J:$J,"OUI")</f>
        <v>0</v>
      </c>
      <c r="AG1108" s="11">
        <f>COUNTIFS(Ishop!$AG:$AG,Source!$AG$1,Ishop!$BG:$BG,Source!$D1108,Ishop!$B:$B,Source!$C1108,Ishop!$J:$J,"OUI")</f>
        <v>0</v>
      </c>
      <c r="AH1108" s="11">
        <f>COUNTIFS(Ishop!$AG:$AG,Source!$AH$1,Ishop!$BG:$BG,Source!$D1108,Ishop!$B:$B,Source!$C1108,Ishop!$J:$J,"OUI")</f>
        <v>0</v>
      </c>
      <c r="AI1108" s="11">
        <f>COUNTIFS(Ishop!$AG:$AG,Source!$AI$1,Ishop!$BG:$BG,Source!$D1108,Ishop!$B:$B,Source!$C1108,Ishop!$J:$J,"OUI")</f>
        <v>0</v>
      </c>
      <c r="AJ1108" s="11">
        <f>COUNTIFS(Ishop!$AG:$AG,Source!$AJ$1,Ishop!$BG:$BG,Source!$D1108,Ishop!$B:$B,Source!$C1108,Ishop!$J:$J,"OUI")</f>
        <v>0</v>
      </c>
      <c r="AK1108" s="11">
        <f>COUNTIFS(Ishop!$AG:$AG,Source!$AK$1,Ishop!$BG:$BG,Source!$D1108,Ishop!$B:$B,Source!$C1108,Ishop!$J:$J,"OUI")</f>
        <v>0</v>
      </c>
      <c r="AL1108" s="11">
        <f>COUNTIFS(Ishop!$AG:$AG,Source!$AL$1,Ishop!$BG:$BG,Source!$D1108,Ishop!$B:$B,Source!$C1108,Ishop!$J:$J,"OUI")</f>
        <v>0</v>
      </c>
      <c r="AM1108" s="11">
        <f>COUNTIFS(Ishop!$AG:$AG,Source!$AM$1,Ishop!$BG:$BG,Source!$D1108,Ishop!$B:$B,Source!$C1108,Ishop!$J:$J,"OUI")</f>
        <v>0</v>
      </c>
      <c r="AN1108" s="11">
        <f>COUNTIFS(Dolmen!$W:$W,"Sensation",Dolmen!$O:$O,Source!D1108,Dolmen!$F:$F,Source!C1108)</f>
        <v>0</v>
      </c>
      <c r="AO1108" s="11">
        <f>COUNTIFS(Dolmen!$AC:$AC,"Bbox Miami",Dolmen!$O:$O,Source!D1108,Dolmen!$F:$F,Source!C1108)</f>
        <v>0</v>
      </c>
      <c r="AP1108" s="11">
        <f>COUNTIFS(Dolmen!$AD:$AD,"1",Dolmen!$W:$W,"",Dolmen!$O:$O,Source!D1108,Dolmen!$F:$F,Source!C1108)</f>
        <v>0</v>
      </c>
      <c r="AQ1108" s="11">
        <f>COUNTIFS(Dolmen!$W:$W,"Sensation",Dolmen!$Y:$Y,"1",Dolmen!$O:$O,Source!D1108,Dolmen!$F:$F,Source!C1108)</f>
        <v>0</v>
      </c>
      <c r="AR1108" s="11">
        <f>COUNTIFS(Dolmen!$AC:$AC,"Bbox Miami",Dolmen!$Y:$Y,"1",Dolmen!$O:$O,Source!D1108,Dolmen!$F:$F,Source!C1108)</f>
        <v>0</v>
      </c>
      <c r="AS1108" s="11">
        <f>COUNTIFS(Dolmen!$AD:$AD,"1",Dolmen!$W:$W,"",Dolmen!$Y:$Y,"1",Dolmen!$O:$O,Source!D1108,Dolmen!$F:$F,Source!C1108)</f>
        <v>0</v>
      </c>
      <c r="AT1108" s="11">
        <f t="shared" si="416"/>
        <v>0</v>
      </c>
      <c r="AU1108" s="11">
        <f t="shared" si="417"/>
        <v>0</v>
      </c>
      <c r="AV1108" s="11">
        <f t="shared" si="418"/>
        <v>0</v>
      </c>
      <c r="AW1108" s="11">
        <f t="shared" si="419"/>
        <v>0</v>
      </c>
      <c r="AX1108" s="11">
        <f t="shared" si="420"/>
        <v>0</v>
      </c>
      <c r="AY1108" s="11">
        <f t="shared" si="421"/>
        <v>0</v>
      </c>
      <c r="AZ1108" s="11">
        <f t="shared" si="422"/>
        <v>0</v>
      </c>
      <c r="BA1108" s="11">
        <f t="shared" si="423"/>
        <v>0</v>
      </c>
      <c r="BB1108" s="11">
        <f t="shared" si="424"/>
        <v>0</v>
      </c>
      <c r="BC1108" s="11">
        <f t="shared" si="425"/>
        <v>0</v>
      </c>
      <c r="BD1108" s="11">
        <f>SUMIFS(Ishop!$BK:$BK,Ishop!$BG:$BG,Source!D1108,Ishop!$B:$B,Source!C1108)</f>
        <v>0</v>
      </c>
      <c r="BE1108" s="11">
        <f>COUNTIFS(Ishop!$AW:$AW,"OUI",Ishop!$BG:$BG,Source!D1108,Ishop!$B:$B,Source!C1108)</f>
        <v>0</v>
      </c>
      <c r="BF1108" s="11">
        <f t="shared" si="426"/>
        <v>0</v>
      </c>
      <c r="BG1108" s="11">
        <f t="shared" si="427"/>
        <v>0</v>
      </c>
      <c r="BH1108" s="11">
        <f t="shared" si="428"/>
        <v>0</v>
      </c>
      <c r="BI1108" s="11">
        <f t="shared" si="429"/>
        <v>0</v>
      </c>
      <c r="BJ1108" s="11">
        <f t="shared" si="430"/>
        <v>0</v>
      </c>
      <c r="BK1108" s="11">
        <f t="shared" si="431"/>
        <v>0</v>
      </c>
      <c r="BL1108" s="11">
        <f t="shared" si="432"/>
        <v>0</v>
      </c>
      <c r="BM1108" s="11">
        <f t="shared" si="433"/>
        <v>0</v>
      </c>
      <c r="BN1108" s="25">
        <f>Z1108*Budget!$A$6</f>
        <v>0</v>
      </c>
      <c r="BO1108" s="25">
        <f>AA1108*(Budget!$B$6+Budget!$B$7)</f>
        <v>0</v>
      </c>
      <c r="BP1108" s="25">
        <f>AB1108*(Budget!$C$6+Budget!$C$7)</f>
        <v>0</v>
      </c>
      <c r="BQ1108" s="25">
        <f>AC1108*(Budget!$D$6+Budget!$D$7)</f>
        <v>0</v>
      </c>
      <c r="BR1108" s="25">
        <f>AD1108*(Budget!$E$6+Budget!$E$7)</f>
        <v>0</v>
      </c>
      <c r="BS1108" s="25">
        <f>AE1108*(Budget!$F$6+Budget!$F$7)</f>
        <v>0</v>
      </c>
      <c r="BT1108" s="25">
        <f>AF1108*(Budget!$G$6+Budget!$G$7)</f>
        <v>0</v>
      </c>
      <c r="BU1108" s="25">
        <f>AG1108*Budget!$H$6</f>
        <v>0</v>
      </c>
      <c r="BV1108" s="25">
        <f>AH1108*Budget!$I$6</f>
        <v>0</v>
      </c>
      <c r="BW1108" s="25">
        <f>AI1108*Budget!$J$6</f>
        <v>0</v>
      </c>
      <c r="BX1108" s="25">
        <f>AJ1108*Budget!$K$6</f>
        <v>0</v>
      </c>
      <c r="BY1108" s="25">
        <f>AK1108*Budget!$L$6</f>
        <v>0</v>
      </c>
      <c r="BZ1108" s="25">
        <f>AL1108*Budget!$M$6</f>
        <v>0</v>
      </c>
      <c r="CA1108" s="25">
        <f>AM1108*Budget!$N$6</f>
        <v>0</v>
      </c>
      <c r="CB1108" s="25">
        <f>AQ1108*Budget!$O$6</f>
        <v>0</v>
      </c>
      <c r="CC1108" s="25">
        <f>AR1108*Budget!$S$6</f>
        <v>0</v>
      </c>
      <c r="CD1108" s="25">
        <f>AS1108*Budget!$Q$6</f>
        <v>0</v>
      </c>
      <c r="CE1108" s="25">
        <f t="shared" si="434"/>
        <v>0</v>
      </c>
      <c r="CF1108" s="11" t="e">
        <f>COUNTIFS(#REF!,Source!E1108,#REF!,Source!C1108)</f>
        <v>#REF!</v>
      </c>
      <c r="CG1108" s="11" t="str">
        <f t="shared" si="435"/>
        <v>--</v>
      </c>
    </row>
    <row r="1109" spans="1:85" x14ac:dyDescent="0.25">
      <c r="A1109" t="str">
        <f>IFERROR(VLOOKUP(MONTH(C1109),Date!$A$2:$B$13,2,0),"--")</f>
        <v>Avril</v>
      </c>
      <c r="B1109" s="11">
        <f t="shared" si="414"/>
        <v>16</v>
      </c>
      <c r="C1109" s="28">
        <f t="shared" si="436"/>
        <v>42108</v>
      </c>
      <c r="D1109" s="29" t="s">
        <v>234</v>
      </c>
      <c r="E1109" s="30" t="str">
        <f>IFERROR(VLOOKUP(D1109,Listing!$A:$B,2,0),"--")</f>
        <v>A44027</v>
      </c>
      <c r="F1109" s="30" t="str">
        <f>IFERROR(VLOOKUP(D1109,Listing!$A:$E,5,0),"-")</f>
        <v>MOUSSAOUI NARGISSE</v>
      </c>
      <c r="G1109" s="4">
        <f>IFERROR(VLOOKUP(D1109,Listing!$A:$F,6,0),"--")</f>
        <v>42107</v>
      </c>
      <c r="H1109" s="11" t="str">
        <f>IFERROR(VLOOKUP(D1109,Listing!$A:$D,4,0),"--")</f>
        <v>REDA JABER</v>
      </c>
      <c r="I1109" s="11" t="str">
        <f t="shared" si="415"/>
        <v>AAC</v>
      </c>
      <c r="J1109" s="31">
        <f>IFERROR(COUNTIFS(Ishop!$BG:$BG,Source!D1109,Ishop!$B:$B,Source!C1109),"--")</f>
        <v>0</v>
      </c>
      <c r="K1109" s="11">
        <f>IFERROR(COUNTIFS(Ishop!$BG:$BG,Source!D1109,Ishop!$B:$B,Source!C1109,Ishop!$J:$J,"OUI"),"--")</f>
        <v>0</v>
      </c>
      <c r="L1109" s="11">
        <f>COUNTIFS(Ishop!$AG:$AG,Source!$L$1,Ishop!$BG:$BG,Source!$D1109,Ishop!$B:$B,Source!$C1109)</f>
        <v>0</v>
      </c>
      <c r="M1109" s="11">
        <f>COUNTIFS(Ishop!$AG:$AG,Source!$M$1,Ishop!$BG:$BG,Source!$D1109,Ishop!$B:$B,Source!$C1109)</f>
        <v>0</v>
      </c>
      <c r="N1109" s="11">
        <f>COUNTIFS(Ishop!$AG:$AG,Source!$N$1,Ishop!$BG:$BG,Source!$D1109,Ishop!$B:$B,Source!$C1109)</f>
        <v>0</v>
      </c>
      <c r="O1109" s="11">
        <f>COUNTIFS(Ishop!$AG:$AG,Source!$O$1,Ishop!$BG:$BG,Source!$D1109,Ishop!$B:$B,Source!$C1109)</f>
        <v>0</v>
      </c>
      <c r="P1109" s="11">
        <f>COUNTIFS(Ishop!$AG:$AG,Source!$P$1,Ishop!$BG:$BG,Source!$D1109,Ishop!$B:$B,Source!$C1109)</f>
        <v>0</v>
      </c>
      <c r="Q1109" s="11">
        <f>COUNTIFS(Ishop!$AG:$AG,Source!$Q$1,Ishop!$BG:$BG,Source!$D1109,Ishop!$B:$B,Source!$C1109)</f>
        <v>0</v>
      </c>
      <c r="R1109" s="11">
        <f>COUNTIFS(Ishop!$AG:$AG,Source!$R$1,Ishop!$BG:$BG,Source!$D1109,Ishop!$B:$B,Source!$C1109)</f>
        <v>0</v>
      </c>
      <c r="S1109" s="11">
        <f>COUNTIFS(Ishop!$AG:$AG,Source!$S$1,Ishop!$BG:$BG,Source!$D1109,Ishop!$B:$B,Source!$C1109)</f>
        <v>0</v>
      </c>
      <c r="T1109" s="11">
        <f>COUNTIFS(Ishop!$AG:$AG,Source!$T$1,Ishop!$BG:$BG,Source!$D1109,Ishop!$B:$B,Source!$C1109)</f>
        <v>0</v>
      </c>
      <c r="U1109" s="11">
        <f>COUNTIFS(Ishop!$AG:$AG,Source!$U$1,Ishop!$BG:$BG,Source!$D1109,Ishop!$B:$B,Source!$C1109)</f>
        <v>0</v>
      </c>
      <c r="V1109" s="11">
        <f>COUNTIFS(Ishop!$AG:$AG,Source!$V$1,Ishop!$BG:$BG,Source!$D1109,Ishop!$B:$B,Source!$C1109)</f>
        <v>0</v>
      </c>
      <c r="W1109" s="11">
        <f>COUNTIFS(Ishop!$AG:$AG,Source!$W$1,Ishop!$BG:$BG,Source!$D1109,Ishop!$B:$B,Source!$C1109)</f>
        <v>0</v>
      </c>
      <c r="X1109" s="11">
        <f>COUNTIFS(Ishop!$AG:$AG,Source!$X$1,Ishop!$BG:$BG,Source!$D1109,Ishop!$B:$B,Source!$C1109)</f>
        <v>0</v>
      </c>
      <c r="Y1109" s="11">
        <f>COUNTIFS(Ishop!$AG:$AG,Source!$Y$1,Ishop!$BG:$BG,Source!$D1109,Ishop!$B:$B,Source!$C1109)</f>
        <v>0</v>
      </c>
      <c r="Z1109" s="11">
        <f>COUNTIFS(Ishop!$AG:$AG,Source!$Z$1,Ishop!$BG:$BG,Source!$D1109,Ishop!$B:$B,Source!$C1109,Ishop!$J:$J,"OUI")</f>
        <v>0</v>
      </c>
      <c r="AA1109" s="11">
        <f>COUNTIFS(Ishop!$AG:$AG,Source!$AA$1,Ishop!$BG:$BG,Source!$D1109,Ishop!$B:$B,Source!$C1109,Ishop!$J:$J,"OUI")</f>
        <v>0</v>
      </c>
      <c r="AB1109" s="11">
        <f>COUNTIFS(Ishop!$AG:$AG,Source!$AB$1,Ishop!$BG:$BG,Source!$D1109,Ishop!$B:$B,Source!$C1109,Ishop!$J:$J,"OUI")</f>
        <v>0</v>
      </c>
      <c r="AC1109" s="11">
        <f>COUNTIFS(Ishop!$AG:$AG,Source!$AC$1,Ishop!$BG:$BG,Source!$D1109,Ishop!$B:$B,Source!$C1109,Ishop!$J:$J,"OUI")</f>
        <v>0</v>
      </c>
      <c r="AD1109" s="11">
        <f>COUNTIFS(Ishop!$AG:$AG,Source!$AD$1,Ishop!$BG:$BG,Source!$D1109,Ishop!$B:$B,Source!$C1109,Ishop!$J:$J,"OUI")</f>
        <v>0</v>
      </c>
      <c r="AE1109" s="11">
        <f>COUNTIFS(Ishop!$AG:$AG,Source!$AE$1,Ishop!$BG:$BG,Source!$D1109,Ishop!$B:$B,Source!$C1109,Ishop!$J:$J,"OUI")</f>
        <v>0</v>
      </c>
      <c r="AF1109" s="11">
        <f>COUNTIFS(Ishop!$AG:$AG,Source!$AF$1,Ishop!$BG:$BG,Source!$D1109,Ishop!$B:$B,Source!$C1109,Ishop!$J:$J,"OUI")</f>
        <v>0</v>
      </c>
      <c r="AG1109" s="11">
        <f>COUNTIFS(Ishop!$AG:$AG,Source!$AG$1,Ishop!$BG:$BG,Source!$D1109,Ishop!$B:$B,Source!$C1109,Ishop!$J:$J,"OUI")</f>
        <v>0</v>
      </c>
      <c r="AH1109" s="11">
        <f>COUNTIFS(Ishop!$AG:$AG,Source!$AH$1,Ishop!$BG:$BG,Source!$D1109,Ishop!$B:$B,Source!$C1109,Ishop!$J:$J,"OUI")</f>
        <v>0</v>
      </c>
      <c r="AI1109" s="11">
        <f>COUNTIFS(Ishop!$AG:$AG,Source!$AI$1,Ishop!$BG:$BG,Source!$D1109,Ishop!$B:$B,Source!$C1109,Ishop!$J:$J,"OUI")</f>
        <v>0</v>
      </c>
      <c r="AJ1109" s="11">
        <f>COUNTIFS(Ishop!$AG:$AG,Source!$AJ$1,Ishop!$BG:$BG,Source!$D1109,Ishop!$B:$B,Source!$C1109,Ishop!$J:$J,"OUI")</f>
        <v>0</v>
      </c>
      <c r="AK1109" s="11">
        <f>COUNTIFS(Ishop!$AG:$AG,Source!$AK$1,Ishop!$BG:$BG,Source!$D1109,Ishop!$B:$B,Source!$C1109,Ishop!$J:$J,"OUI")</f>
        <v>0</v>
      </c>
      <c r="AL1109" s="11">
        <f>COUNTIFS(Ishop!$AG:$AG,Source!$AL$1,Ishop!$BG:$BG,Source!$D1109,Ishop!$B:$B,Source!$C1109,Ishop!$J:$J,"OUI")</f>
        <v>0</v>
      </c>
      <c r="AM1109" s="11">
        <f>COUNTIFS(Ishop!$AG:$AG,Source!$AM$1,Ishop!$BG:$BG,Source!$D1109,Ishop!$B:$B,Source!$C1109,Ishop!$J:$J,"OUI")</f>
        <v>0</v>
      </c>
      <c r="AN1109" s="11">
        <f>COUNTIFS(Dolmen!$W:$W,"Sensation",Dolmen!$O:$O,Source!D1109,Dolmen!$F:$F,Source!C1109)</f>
        <v>0</v>
      </c>
      <c r="AO1109" s="11">
        <f>COUNTIFS(Dolmen!$AC:$AC,"Bbox Miami",Dolmen!$O:$O,Source!D1109,Dolmen!$F:$F,Source!C1109)</f>
        <v>0</v>
      </c>
      <c r="AP1109" s="11">
        <f>COUNTIFS(Dolmen!$AD:$AD,"1",Dolmen!$W:$W,"",Dolmen!$O:$O,Source!D1109,Dolmen!$F:$F,Source!C1109)</f>
        <v>0</v>
      </c>
      <c r="AQ1109" s="11">
        <f>COUNTIFS(Dolmen!$W:$W,"Sensation",Dolmen!$Y:$Y,"1",Dolmen!$O:$O,Source!D1109,Dolmen!$F:$F,Source!C1109)</f>
        <v>0</v>
      </c>
      <c r="AR1109" s="11">
        <f>COUNTIFS(Dolmen!$AC:$AC,"Bbox Miami",Dolmen!$Y:$Y,"1",Dolmen!$O:$O,Source!D1109,Dolmen!$F:$F,Source!C1109)</f>
        <v>0</v>
      </c>
      <c r="AS1109" s="11">
        <f>COUNTIFS(Dolmen!$AD:$AD,"1",Dolmen!$W:$W,"",Dolmen!$Y:$Y,"1",Dolmen!$O:$O,Source!D1109,Dolmen!$F:$F,Source!C1109)</f>
        <v>0</v>
      </c>
      <c r="AT1109" s="11">
        <f t="shared" si="416"/>
        <v>0</v>
      </c>
      <c r="AU1109" s="11">
        <f t="shared" si="417"/>
        <v>0</v>
      </c>
      <c r="AV1109" s="11">
        <f t="shared" si="418"/>
        <v>0</v>
      </c>
      <c r="AW1109" s="11">
        <f t="shared" si="419"/>
        <v>0</v>
      </c>
      <c r="AX1109" s="11">
        <f t="shared" si="420"/>
        <v>0</v>
      </c>
      <c r="AY1109" s="11">
        <f t="shared" si="421"/>
        <v>0</v>
      </c>
      <c r="AZ1109" s="11">
        <f t="shared" si="422"/>
        <v>0</v>
      </c>
      <c r="BA1109" s="11">
        <f t="shared" si="423"/>
        <v>0</v>
      </c>
      <c r="BB1109" s="11">
        <f t="shared" si="424"/>
        <v>0</v>
      </c>
      <c r="BC1109" s="11">
        <f t="shared" si="425"/>
        <v>0</v>
      </c>
      <c r="BD1109" s="11">
        <f>SUMIFS(Ishop!$BK:$BK,Ishop!$BG:$BG,Source!D1109,Ishop!$B:$B,Source!C1109)</f>
        <v>0</v>
      </c>
      <c r="BE1109" s="11">
        <f>COUNTIFS(Ishop!$AW:$AW,"OUI",Ishop!$BG:$BG,Source!D1109,Ishop!$B:$B,Source!C1109)</f>
        <v>0</v>
      </c>
      <c r="BF1109" s="11">
        <f t="shared" si="426"/>
        <v>0</v>
      </c>
      <c r="BG1109" s="11">
        <f t="shared" si="427"/>
        <v>0</v>
      </c>
      <c r="BH1109" s="11">
        <f t="shared" si="428"/>
        <v>0</v>
      </c>
      <c r="BI1109" s="11">
        <f t="shared" si="429"/>
        <v>0</v>
      </c>
      <c r="BJ1109" s="11">
        <f t="shared" si="430"/>
        <v>0</v>
      </c>
      <c r="BK1109" s="11">
        <f t="shared" si="431"/>
        <v>0</v>
      </c>
      <c r="BL1109" s="11">
        <f t="shared" si="432"/>
        <v>0</v>
      </c>
      <c r="BM1109" s="11">
        <f t="shared" si="433"/>
        <v>0</v>
      </c>
      <c r="BN1109" s="25">
        <f>Z1109*Budget!$A$6</f>
        <v>0</v>
      </c>
      <c r="BO1109" s="25">
        <f>AA1109*(Budget!$B$6+Budget!$B$7)</f>
        <v>0</v>
      </c>
      <c r="BP1109" s="25">
        <f>AB1109*(Budget!$C$6+Budget!$C$7)</f>
        <v>0</v>
      </c>
      <c r="BQ1109" s="25">
        <f>AC1109*(Budget!$D$6+Budget!$D$7)</f>
        <v>0</v>
      </c>
      <c r="BR1109" s="25">
        <f>AD1109*(Budget!$E$6+Budget!$E$7)</f>
        <v>0</v>
      </c>
      <c r="BS1109" s="25">
        <f>AE1109*(Budget!$F$6+Budget!$F$7)</f>
        <v>0</v>
      </c>
      <c r="BT1109" s="25">
        <f>AF1109*(Budget!$G$6+Budget!$G$7)</f>
        <v>0</v>
      </c>
      <c r="BU1109" s="25">
        <f>AG1109*Budget!$H$6</f>
        <v>0</v>
      </c>
      <c r="BV1109" s="25">
        <f>AH1109*Budget!$I$6</f>
        <v>0</v>
      </c>
      <c r="BW1109" s="25">
        <f>AI1109*Budget!$J$6</f>
        <v>0</v>
      </c>
      <c r="BX1109" s="25">
        <f>AJ1109*Budget!$K$6</f>
        <v>0</v>
      </c>
      <c r="BY1109" s="25">
        <f>AK1109*Budget!$L$6</f>
        <v>0</v>
      </c>
      <c r="BZ1109" s="25">
        <f>AL1109*Budget!$M$6</f>
        <v>0</v>
      </c>
      <c r="CA1109" s="25">
        <f>AM1109*Budget!$N$6</f>
        <v>0</v>
      </c>
      <c r="CB1109" s="25">
        <f>AQ1109*Budget!$O$6</f>
        <v>0</v>
      </c>
      <c r="CC1109" s="25">
        <f>AR1109*Budget!$S$6</f>
        <v>0</v>
      </c>
      <c r="CD1109" s="25">
        <f>AS1109*Budget!$Q$6</f>
        <v>0</v>
      </c>
      <c r="CE1109" s="25">
        <f t="shared" si="434"/>
        <v>0</v>
      </c>
      <c r="CF1109" s="11" t="e">
        <f>COUNTIFS(#REF!,Source!E1109,#REF!,Source!C1109)</f>
        <v>#REF!</v>
      </c>
      <c r="CG1109" s="11" t="str">
        <f t="shared" si="435"/>
        <v>--</v>
      </c>
    </row>
    <row r="1110" spans="1:85" x14ac:dyDescent="0.25">
      <c r="A1110" t="str">
        <f>IFERROR(VLOOKUP(MONTH(C1110),Date!$A$2:$B$13,2,0),"--")</f>
        <v>Avril</v>
      </c>
      <c r="B1110" s="11">
        <f t="shared" si="414"/>
        <v>16</v>
      </c>
      <c r="C1110" s="28">
        <f t="shared" si="436"/>
        <v>42108</v>
      </c>
      <c r="D1110" s="29" t="s">
        <v>235</v>
      </c>
      <c r="E1110" s="30" t="str">
        <f>IFERROR(VLOOKUP(D1110,Listing!$A:$B,2,0),"--")</f>
        <v>A44049</v>
      </c>
      <c r="F1110" s="30" t="str">
        <f>IFERROR(VLOOKUP(D1110,Listing!$A:$E,5,0),"-")</f>
        <v>OBTEL MEHDI</v>
      </c>
      <c r="G1110" s="4">
        <f>IFERROR(VLOOKUP(D1110,Listing!$A:$F,6,0),"--")</f>
        <v>42107</v>
      </c>
      <c r="H1110" s="11" t="str">
        <f>IFERROR(VLOOKUP(D1110,Listing!$A:$D,4,0),"--")</f>
        <v>REDA JABER</v>
      </c>
      <c r="I1110" s="11" t="str">
        <f t="shared" si="415"/>
        <v>AAC</v>
      </c>
      <c r="J1110" s="31">
        <f>IFERROR(COUNTIFS(Ishop!$BG:$BG,Source!D1110,Ishop!$B:$B,Source!C1110),"--")</f>
        <v>0</v>
      </c>
      <c r="K1110" s="11">
        <f>IFERROR(COUNTIFS(Ishop!$BG:$BG,Source!D1110,Ishop!$B:$B,Source!C1110,Ishop!$J:$J,"OUI"),"--")</f>
        <v>0</v>
      </c>
      <c r="L1110" s="11">
        <f>COUNTIFS(Ishop!$AG:$AG,Source!$L$1,Ishop!$BG:$BG,Source!$D1110,Ishop!$B:$B,Source!$C1110)</f>
        <v>0</v>
      </c>
      <c r="M1110" s="11">
        <f>COUNTIFS(Ishop!$AG:$AG,Source!$M$1,Ishop!$BG:$BG,Source!$D1110,Ishop!$B:$B,Source!$C1110)</f>
        <v>0</v>
      </c>
      <c r="N1110" s="11">
        <f>COUNTIFS(Ishop!$AG:$AG,Source!$N$1,Ishop!$BG:$BG,Source!$D1110,Ishop!$B:$B,Source!$C1110)</f>
        <v>0</v>
      </c>
      <c r="O1110" s="11">
        <f>COUNTIFS(Ishop!$AG:$AG,Source!$O$1,Ishop!$BG:$BG,Source!$D1110,Ishop!$B:$B,Source!$C1110)</f>
        <v>0</v>
      </c>
      <c r="P1110" s="11">
        <f>COUNTIFS(Ishop!$AG:$AG,Source!$P$1,Ishop!$BG:$BG,Source!$D1110,Ishop!$B:$B,Source!$C1110)</f>
        <v>0</v>
      </c>
      <c r="Q1110" s="11">
        <f>COUNTIFS(Ishop!$AG:$AG,Source!$Q$1,Ishop!$BG:$BG,Source!$D1110,Ishop!$B:$B,Source!$C1110)</f>
        <v>0</v>
      </c>
      <c r="R1110" s="11">
        <f>COUNTIFS(Ishop!$AG:$AG,Source!$R$1,Ishop!$BG:$BG,Source!$D1110,Ishop!$B:$B,Source!$C1110)</f>
        <v>0</v>
      </c>
      <c r="S1110" s="11">
        <f>COUNTIFS(Ishop!$AG:$AG,Source!$S$1,Ishop!$BG:$BG,Source!$D1110,Ishop!$B:$B,Source!$C1110)</f>
        <v>0</v>
      </c>
      <c r="T1110" s="11">
        <f>COUNTIFS(Ishop!$AG:$AG,Source!$T$1,Ishop!$BG:$BG,Source!$D1110,Ishop!$B:$B,Source!$C1110)</f>
        <v>0</v>
      </c>
      <c r="U1110" s="11">
        <f>COUNTIFS(Ishop!$AG:$AG,Source!$U$1,Ishop!$BG:$BG,Source!$D1110,Ishop!$B:$B,Source!$C1110)</f>
        <v>0</v>
      </c>
      <c r="V1110" s="11">
        <f>COUNTIFS(Ishop!$AG:$AG,Source!$V$1,Ishop!$BG:$BG,Source!$D1110,Ishop!$B:$B,Source!$C1110)</f>
        <v>0</v>
      </c>
      <c r="W1110" s="11">
        <f>COUNTIFS(Ishop!$AG:$AG,Source!$W$1,Ishop!$BG:$BG,Source!$D1110,Ishop!$B:$B,Source!$C1110)</f>
        <v>0</v>
      </c>
      <c r="X1110" s="11">
        <f>COUNTIFS(Ishop!$AG:$AG,Source!$X$1,Ishop!$BG:$BG,Source!$D1110,Ishop!$B:$B,Source!$C1110)</f>
        <v>0</v>
      </c>
      <c r="Y1110" s="11">
        <f>COUNTIFS(Ishop!$AG:$AG,Source!$Y$1,Ishop!$BG:$BG,Source!$D1110,Ishop!$B:$B,Source!$C1110)</f>
        <v>0</v>
      </c>
      <c r="Z1110" s="11">
        <f>COUNTIFS(Ishop!$AG:$AG,Source!$Z$1,Ishop!$BG:$BG,Source!$D1110,Ishop!$B:$B,Source!$C1110,Ishop!$J:$J,"OUI")</f>
        <v>0</v>
      </c>
      <c r="AA1110" s="11">
        <f>COUNTIFS(Ishop!$AG:$AG,Source!$AA$1,Ishop!$BG:$BG,Source!$D1110,Ishop!$B:$B,Source!$C1110,Ishop!$J:$J,"OUI")</f>
        <v>0</v>
      </c>
      <c r="AB1110" s="11">
        <f>COUNTIFS(Ishop!$AG:$AG,Source!$AB$1,Ishop!$BG:$BG,Source!$D1110,Ishop!$B:$B,Source!$C1110,Ishop!$J:$J,"OUI")</f>
        <v>0</v>
      </c>
      <c r="AC1110" s="11">
        <f>COUNTIFS(Ishop!$AG:$AG,Source!$AC$1,Ishop!$BG:$BG,Source!$D1110,Ishop!$B:$B,Source!$C1110,Ishop!$J:$J,"OUI")</f>
        <v>0</v>
      </c>
      <c r="AD1110" s="11">
        <f>COUNTIFS(Ishop!$AG:$AG,Source!$AD$1,Ishop!$BG:$BG,Source!$D1110,Ishop!$B:$B,Source!$C1110,Ishop!$J:$J,"OUI")</f>
        <v>0</v>
      </c>
      <c r="AE1110" s="11">
        <f>COUNTIFS(Ishop!$AG:$AG,Source!$AE$1,Ishop!$BG:$BG,Source!$D1110,Ishop!$B:$B,Source!$C1110,Ishop!$J:$J,"OUI")</f>
        <v>0</v>
      </c>
      <c r="AF1110" s="11">
        <f>COUNTIFS(Ishop!$AG:$AG,Source!$AF$1,Ishop!$BG:$BG,Source!$D1110,Ishop!$B:$B,Source!$C1110,Ishop!$J:$J,"OUI")</f>
        <v>0</v>
      </c>
      <c r="AG1110" s="11">
        <f>COUNTIFS(Ishop!$AG:$AG,Source!$AG$1,Ishop!$BG:$BG,Source!$D1110,Ishop!$B:$B,Source!$C1110,Ishop!$J:$J,"OUI")</f>
        <v>0</v>
      </c>
      <c r="AH1110" s="11">
        <f>COUNTIFS(Ishop!$AG:$AG,Source!$AH$1,Ishop!$BG:$BG,Source!$D1110,Ishop!$B:$B,Source!$C1110,Ishop!$J:$J,"OUI")</f>
        <v>0</v>
      </c>
      <c r="AI1110" s="11">
        <f>COUNTIFS(Ishop!$AG:$AG,Source!$AI$1,Ishop!$BG:$BG,Source!$D1110,Ishop!$B:$B,Source!$C1110,Ishop!$J:$J,"OUI")</f>
        <v>0</v>
      </c>
      <c r="AJ1110" s="11">
        <f>COUNTIFS(Ishop!$AG:$AG,Source!$AJ$1,Ishop!$BG:$BG,Source!$D1110,Ishop!$B:$B,Source!$C1110,Ishop!$J:$J,"OUI")</f>
        <v>0</v>
      </c>
      <c r="AK1110" s="11">
        <f>COUNTIFS(Ishop!$AG:$AG,Source!$AK$1,Ishop!$BG:$BG,Source!$D1110,Ishop!$B:$B,Source!$C1110,Ishop!$J:$J,"OUI")</f>
        <v>0</v>
      </c>
      <c r="AL1110" s="11">
        <f>COUNTIFS(Ishop!$AG:$AG,Source!$AL$1,Ishop!$BG:$BG,Source!$D1110,Ishop!$B:$B,Source!$C1110,Ishop!$J:$J,"OUI")</f>
        <v>0</v>
      </c>
      <c r="AM1110" s="11">
        <f>COUNTIFS(Ishop!$AG:$AG,Source!$AM$1,Ishop!$BG:$BG,Source!$D1110,Ishop!$B:$B,Source!$C1110,Ishop!$J:$J,"OUI")</f>
        <v>0</v>
      </c>
      <c r="AN1110" s="11">
        <f>COUNTIFS(Dolmen!$W:$W,"Sensation",Dolmen!$O:$O,Source!D1110,Dolmen!$F:$F,Source!C1110)</f>
        <v>0</v>
      </c>
      <c r="AO1110" s="11">
        <f>COUNTIFS(Dolmen!$AC:$AC,"Bbox Miami",Dolmen!$O:$O,Source!D1110,Dolmen!$F:$F,Source!C1110)</f>
        <v>0</v>
      </c>
      <c r="AP1110" s="11">
        <f>COUNTIFS(Dolmen!$AD:$AD,"1",Dolmen!$W:$W,"",Dolmen!$O:$O,Source!D1110,Dolmen!$F:$F,Source!C1110)</f>
        <v>0</v>
      </c>
      <c r="AQ1110" s="11">
        <f>COUNTIFS(Dolmen!$W:$W,"Sensation",Dolmen!$Y:$Y,"1",Dolmen!$O:$O,Source!D1110,Dolmen!$F:$F,Source!C1110)</f>
        <v>0</v>
      </c>
      <c r="AR1110" s="11">
        <f>COUNTIFS(Dolmen!$AC:$AC,"Bbox Miami",Dolmen!$Y:$Y,"1",Dolmen!$O:$O,Source!D1110,Dolmen!$F:$F,Source!C1110)</f>
        <v>0</v>
      </c>
      <c r="AS1110" s="11">
        <f>COUNTIFS(Dolmen!$AD:$AD,"1",Dolmen!$W:$W,"",Dolmen!$Y:$Y,"1",Dolmen!$O:$O,Source!D1110,Dolmen!$F:$F,Source!C1110)</f>
        <v>0</v>
      </c>
      <c r="AT1110" s="11">
        <f t="shared" si="416"/>
        <v>0</v>
      </c>
      <c r="AU1110" s="11">
        <f t="shared" si="417"/>
        <v>0</v>
      </c>
      <c r="AV1110" s="11">
        <f t="shared" si="418"/>
        <v>0</v>
      </c>
      <c r="AW1110" s="11">
        <f t="shared" si="419"/>
        <v>0</v>
      </c>
      <c r="AX1110" s="11">
        <f t="shared" si="420"/>
        <v>0</v>
      </c>
      <c r="AY1110" s="11">
        <f t="shared" si="421"/>
        <v>0</v>
      </c>
      <c r="AZ1110" s="11">
        <f t="shared" si="422"/>
        <v>0</v>
      </c>
      <c r="BA1110" s="11">
        <f t="shared" si="423"/>
        <v>0</v>
      </c>
      <c r="BB1110" s="11">
        <f t="shared" si="424"/>
        <v>0</v>
      </c>
      <c r="BC1110" s="11">
        <f t="shared" si="425"/>
        <v>0</v>
      </c>
      <c r="BD1110" s="11">
        <f>SUMIFS(Ishop!$BK:$BK,Ishop!$BG:$BG,Source!D1110,Ishop!$B:$B,Source!C1110)</f>
        <v>0</v>
      </c>
      <c r="BE1110" s="11">
        <f>COUNTIFS(Ishop!$AW:$AW,"OUI",Ishop!$BG:$BG,Source!D1110,Ishop!$B:$B,Source!C1110)</f>
        <v>0</v>
      </c>
      <c r="BF1110" s="11">
        <f t="shared" si="426"/>
        <v>0</v>
      </c>
      <c r="BG1110" s="11">
        <f t="shared" si="427"/>
        <v>0</v>
      </c>
      <c r="BH1110" s="11">
        <f t="shared" si="428"/>
        <v>0</v>
      </c>
      <c r="BI1110" s="11">
        <f t="shared" si="429"/>
        <v>0</v>
      </c>
      <c r="BJ1110" s="11">
        <f t="shared" si="430"/>
        <v>0</v>
      </c>
      <c r="BK1110" s="11">
        <f t="shared" si="431"/>
        <v>0</v>
      </c>
      <c r="BL1110" s="11">
        <f t="shared" si="432"/>
        <v>0</v>
      </c>
      <c r="BM1110" s="11">
        <f t="shared" si="433"/>
        <v>0</v>
      </c>
      <c r="BN1110" s="25">
        <f>Z1110*Budget!$A$6</f>
        <v>0</v>
      </c>
      <c r="BO1110" s="25">
        <f>AA1110*(Budget!$B$6+Budget!$B$7)</f>
        <v>0</v>
      </c>
      <c r="BP1110" s="25">
        <f>AB1110*(Budget!$C$6+Budget!$C$7)</f>
        <v>0</v>
      </c>
      <c r="BQ1110" s="25">
        <f>AC1110*(Budget!$D$6+Budget!$D$7)</f>
        <v>0</v>
      </c>
      <c r="BR1110" s="25">
        <f>AD1110*(Budget!$E$6+Budget!$E$7)</f>
        <v>0</v>
      </c>
      <c r="BS1110" s="25">
        <f>AE1110*(Budget!$F$6+Budget!$F$7)</f>
        <v>0</v>
      </c>
      <c r="BT1110" s="25">
        <f>AF1110*(Budget!$G$6+Budget!$G$7)</f>
        <v>0</v>
      </c>
      <c r="BU1110" s="25">
        <f>AG1110*Budget!$H$6</f>
        <v>0</v>
      </c>
      <c r="BV1110" s="25">
        <f>AH1110*Budget!$I$6</f>
        <v>0</v>
      </c>
      <c r="BW1110" s="25">
        <f>AI1110*Budget!$J$6</f>
        <v>0</v>
      </c>
      <c r="BX1110" s="25">
        <f>AJ1110*Budget!$K$6</f>
        <v>0</v>
      </c>
      <c r="BY1110" s="25">
        <f>AK1110*Budget!$L$6</f>
        <v>0</v>
      </c>
      <c r="BZ1110" s="25">
        <f>AL1110*Budget!$M$6</f>
        <v>0</v>
      </c>
      <c r="CA1110" s="25">
        <f>AM1110*Budget!$N$6</f>
        <v>0</v>
      </c>
      <c r="CB1110" s="25">
        <f>AQ1110*Budget!$O$6</f>
        <v>0</v>
      </c>
      <c r="CC1110" s="25">
        <f>AR1110*Budget!$S$6</f>
        <v>0</v>
      </c>
      <c r="CD1110" s="25">
        <f>AS1110*Budget!$Q$6</f>
        <v>0</v>
      </c>
      <c r="CE1110" s="25">
        <f t="shared" si="434"/>
        <v>0</v>
      </c>
      <c r="CF1110" s="11" t="e">
        <f>COUNTIFS(#REF!,Source!E1110,#REF!,Source!C1110)</f>
        <v>#REF!</v>
      </c>
      <c r="CG1110" s="11" t="str">
        <f t="shared" si="435"/>
        <v>--</v>
      </c>
    </row>
    <row r="1111" spans="1:85" x14ac:dyDescent="0.25">
      <c r="A1111" t="str">
        <f>IFERROR(VLOOKUP(MONTH(C1111),Date!$A$2:$B$13,2,0),"--")</f>
        <v>Avril</v>
      </c>
      <c r="B1111" s="11">
        <f t="shared" si="414"/>
        <v>16</v>
      </c>
      <c r="C1111" s="28">
        <f t="shared" si="436"/>
        <v>42108</v>
      </c>
      <c r="D1111" s="29" t="s">
        <v>236</v>
      </c>
      <c r="E1111" s="30" t="str">
        <f>IFERROR(VLOOKUP(D1111,Listing!$A:$B,2,0),"--")</f>
        <v>A440A41</v>
      </c>
      <c r="F1111" s="30" t="str">
        <f>IFERROR(VLOOKUP(D1111,Listing!$A:$E,5,0),"-")</f>
        <v>HEMI  SARA</v>
      </c>
      <c r="G1111" s="4">
        <f>IFERROR(VLOOKUP(D1111,Listing!$A:$F,6,0),"--")</f>
        <v>42093</v>
      </c>
      <c r="H1111" s="11" t="str">
        <f>IFERROR(VLOOKUP(D1111,Listing!$A:$D,4,0),"--")</f>
        <v>REDA JABER</v>
      </c>
      <c r="I1111" s="11" t="str">
        <f t="shared" si="415"/>
        <v>AAC</v>
      </c>
      <c r="J1111" s="31">
        <f>IFERROR(COUNTIFS(Ishop!$BG:$BG,Source!D1111,Ishop!$B:$B,Source!C1111),"--")</f>
        <v>0</v>
      </c>
      <c r="K1111" s="11">
        <f>IFERROR(COUNTIFS(Ishop!$BG:$BG,Source!D1111,Ishop!$B:$B,Source!C1111,Ishop!$J:$J,"OUI"),"--")</f>
        <v>0</v>
      </c>
      <c r="L1111" s="11">
        <f>COUNTIFS(Ishop!$AG:$AG,Source!$L$1,Ishop!$BG:$BG,Source!$D1111,Ishop!$B:$B,Source!$C1111)</f>
        <v>0</v>
      </c>
      <c r="M1111" s="11">
        <f>COUNTIFS(Ishop!$AG:$AG,Source!$M$1,Ishop!$BG:$BG,Source!$D1111,Ishop!$B:$B,Source!$C1111)</f>
        <v>0</v>
      </c>
      <c r="N1111" s="11">
        <f>COUNTIFS(Ishop!$AG:$AG,Source!$N$1,Ishop!$BG:$BG,Source!$D1111,Ishop!$B:$B,Source!$C1111)</f>
        <v>0</v>
      </c>
      <c r="O1111" s="11">
        <f>COUNTIFS(Ishop!$AG:$AG,Source!$O$1,Ishop!$BG:$BG,Source!$D1111,Ishop!$B:$B,Source!$C1111)</f>
        <v>0</v>
      </c>
      <c r="P1111" s="11">
        <f>COUNTIFS(Ishop!$AG:$AG,Source!$P$1,Ishop!$BG:$BG,Source!$D1111,Ishop!$B:$B,Source!$C1111)</f>
        <v>0</v>
      </c>
      <c r="Q1111" s="11">
        <f>COUNTIFS(Ishop!$AG:$AG,Source!$Q$1,Ishop!$BG:$BG,Source!$D1111,Ishop!$B:$B,Source!$C1111)</f>
        <v>0</v>
      </c>
      <c r="R1111" s="11">
        <f>COUNTIFS(Ishop!$AG:$AG,Source!$R$1,Ishop!$BG:$BG,Source!$D1111,Ishop!$B:$B,Source!$C1111)</f>
        <v>0</v>
      </c>
      <c r="S1111" s="11">
        <f>COUNTIFS(Ishop!$AG:$AG,Source!$S$1,Ishop!$BG:$BG,Source!$D1111,Ishop!$B:$B,Source!$C1111)</f>
        <v>0</v>
      </c>
      <c r="T1111" s="11">
        <f>COUNTIFS(Ishop!$AG:$AG,Source!$T$1,Ishop!$BG:$BG,Source!$D1111,Ishop!$B:$B,Source!$C1111)</f>
        <v>0</v>
      </c>
      <c r="U1111" s="11">
        <f>COUNTIFS(Ishop!$AG:$AG,Source!$U$1,Ishop!$BG:$BG,Source!$D1111,Ishop!$B:$B,Source!$C1111)</f>
        <v>0</v>
      </c>
      <c r="V1111" s="11">
        <f>COUNTIFS(Ishop!$AG:$AG,Source!$V$1,Ishop!$BG:$BG,Source!$D1111,Ishop!$B:$B,Source!$C1111)</f>
        <v>0</v>
      </c>
      <c r="W1111" s="11">
        <f>COUNTIFS(Ishop!$AG:$AG,Source!$W$1,Ishop!$BG:$BG,Source!$D1111,Ishop!$B:$B,Source!$C1111)</f>
        <v>0</v>
      </c>
      <c r="X1111" s="11">
        <f>COUNTIFS(Ishop!$AG:$AG,Source!$X$1,Ishop!$BG:$BG,Source!$D1111,Ishop!$B:$B,Source!$C1111)</f>
        <v>0</v>
      </c>
      <c r="Y1111" s="11">
        <f>COUNTIFS(Ishop!$AG:$AG,Source!$Y$1,Ishop!$BG:$BG,Source!$D1111,Ishop!$B:$B,Source!$C1111)</f>
        <v>0</v>
      </c>
      <c r="Z1111" s="11">
        <f>COUNTIFS(Ishop!$AG:$AG,Source!$Z$1,Ishop!$BG:$BG,Source!$D1111,Ishop!$B:$B,Source!$C1111,Ishop!$J:$J,"OUI")</f>
        <v>0</v>
      </c>
      <c r="AA1111" s="11">
        <f>COUNTIFS(Ishop!$AG:$AG,Source!$AA$1,Ishop!$BG:$BG,Source!$D1111,Ishop!$B:$B,Source!$C1111,Ishop!$J:$J,"OUI")</f>
        <v>0</v>
      </c>
      <c r="AB1111" s="11">
        <f>COUNTIFS(Ishop!$AG:$AG,Source!$AB$1,Ishop!$BG:$BG,Source!$D1111,Ishop!$B:$B,Source!$C1111,Ishop!$J:$J,"OUI")</f>
        <v>0</v>
      </c>
      <c r="AC1111" s="11">
        <f>COUNTIFS(Ishop!$AG:$AG,Source!$AC$1,Ishop!$BG:$BG,Source!$D1111,Ishop!$B:$B,Source!$C1111,Ishop!$J:$J,"OUI")</f>
        <v>0</v>
      </c>
      <c r="AD1111" s="11">
        <f>COUNTIFS(Ishop!$AG:$AG,Source!$AD$1,Ishop!$BG:$BG,Source!$D1111,Ishop!$B:$B,Source!$C1111,Ishop!$J:$J,"OUI")</f>
        <v>0</v>
      </c>
      <c r="AE1111" s="11">
        <f>COUNTIFS(Ishop!$AG:$AG,Source!$AE$1,Ishop!$BG:$BG,Source!$D1111,Ishop!$B:$B,Source!$C1111,Ishop!$J:$J,"OUI")</f>
        <v>0</v>
      </c>
      <c r="AF1111" s="11">
        <f>COUNTIFS(Ishop!$AG:$AG,Source!$AF$1,Ishop!$BG:$BG,Source!$D1111,Ishop!$B:$B,Source!$C1111,Ishop!$J:$J,"OUI")</f>
        <v>0</v>
      </c>
      <c r="AG1111" s="11">
        <f>COUNTIFS(Ishop!$AG:$AG,Source!$AG$1,Ishop!$BG:$BG,Source!$D1111,Ishop!$B:$B,Source!$C1111,Ishop!$J:$J,"OUI")</f>
        <v>0</v>
      </c>
      <c r="AH1111" s="11">
        <f>COUNTIFS(Ishop!$AG:$AG,Source!$AH$1,Ishop!$BG:$BG,Source!$D1111,Ishop!$B:$B,Source!$C1111,Ishop!$J:$J,"OUI")</f>
        <v>0</v>
      </c>
      <c r="AI1111" s="11">
        <f>COUNTIFS(Ishop!$AG:$AG,Source!$AI$1,Ishop!$BG:$BG,Source!$D1111,Ishop!$B:$B,Source!$C1111,Ishop!$J:$J,"OUI")</f>
        <v>0</v>
      </c>
      <c r="AJ1111" s="11">
        <f>COUNTIFS(Ishop!$AG:$AG,Source!$AJ$1,Ishop!$BG:$BG,Source!$D1111,Ishop!$B:$B,Source!$C1111,Ishop!$J:$J,"OUI")</f>
        <v>0</v>
      </c>
      <c r="AK1111" s="11">
        <f>COUNTIFS(Ishop!$AG:$AG,Source!$AK$1,Ishop!$BG:$BG,Source!$D1111,Ishop!$B:$B,Source!$C1111,Ishop!$J:$J,"OUI")</f>
        <v>0</v>
      </c>
      <c r="AL1111" s="11">
        <f>COUNTIFS(Ishop!$AG:$AG,Source!$AL$1,Ishop!$BG:$BG,Source!$D1111,Ishop!$B:$B,Source!$C1111,Ishop!$J:$J,"OUI")</f>
        <v>0</v>
      </c>
      <c r="AM1111" s="11">
        <f>COUNTIFS(Ishop!$AG:$AG,Source!$AM$1,Ishop!$BG:$BG,Source!$D1111,Ishop!$B:$B,Source!$C1111,Ishop!$J:$J,"OUI")</f>
        <v>0</v>
      </c>
      <c r="AN1111" s="11">
        <f>COUNTIFS(Dolmen!$W:$W,"Sensation",Dolmen!$O:$O,Source!D1111,Dolmen!$F:$F,Source!C1111)</f>
        <v>0</v>
      </c>
      <c r="AO1111" s="11">
        <f>COUNTIFS(Dolmen!$AC:$AC,"Bbox Miami",Dolmen!$O:$O,Source!D1111,Dolmen!$F:$F,Source!C1111)</f>
        <v>0</v>
      </c>
      <c r="AP1111" s="11">
        <f>COUNTIFS(Dolmen!$AD:$AD,"1",Dolmen!$W:$W,"",Dolmen!$O:$O,Source!D1111,Dolmen!$F:$F,Source!C1111)</f>
        <v>0</v>
      </c>
      <c r="AQ1111" s="11">
        <f>COUNTIFS(Dolmen!$W:$W,"Sensation",Dolmen!$Y:$Y,"1",Dolmen!$O:$O,Source!D1111,Dolmen!$F:$F,Source!C1111)</f>
        <v>0</v>
      </c>
      <c r="AR1111" s="11">
        <f>COUNTIFS(Dolmen!$AC:$AC,"Bbox Miami",Dolmen!$Y:$Y,"1",Dolmen!$O:$O,Source!D1111,Dolmen!$F:$F,Source!C1111)</f>
        <v>0</v>
      </c>
      <c r="AS1111" s="11">
        <f>COUNTIFS(Dolmen!$AD:$AD,"1",Dolmen!$W:$W,"",Dolmen!$Y:$Y,"1",Dolmen!$O:$O,Source!D1111,Dolmen!$F:$F,Source!C1111)</f>
        <v>0</v>
      </c>
      <c r="AT1111" s="11">
        <f t="shared" si="416"/>
        <v>0</v>
      </c>
      <c r="AU1111" s="11">
        <f t="shared" si="417"/>
        <v>0</v>
      </c>
      <c r="AV1111" s="11">
        <f t="shared" si="418"/>
        <v>0</v>
      </c>
      <c r="AW1111" s="11">
        <f t="shared" si="419"/>
        <v>0</v>
      </c>
      <c r="AX1111" s="11">
        <f t="shared" si="420"/>
        <v>0</v>
      </c>
      <c r="AY1111" s="11">
        <f t="shared" si="421"/>
        <v>0</v>
      </c>
      <c r="AZ1111" s="11">
        <f t="shared" si="422"/>
        <v>0</v>
      </c>
      <c r="BA1111" s="11">
        <f t="shared" si="423"/>
        <v>0</v>
      </c>
      <c r="BB1111" s="11">
        <f t="shared" si="424"/>
        <v>0</v>
      </c>
      <c r="BC1111" s="11">
        <f t="shared" si="425"/>
        <v>0</v>
      </c>
      <c r="BD1111" s="11">
        <f>SUMIFS(Ishop!$BK:$BK,Ishop!$BG:$BG,Source!D1111,Ishop!$B:$B,Source!C1111)</f>
        <v>0</v>
      </c>
      <c r="BE1111" s="11">
        <f>COUNTIFS(Ishop!$AW:$AW,"OUI",Ishop!$BG:$BG,Source!D1111,Ishop!$B:$B,Source!C1111)</f>
        <v>0</v>
      </c>
      <c r="BF1111" s="11">
        <f t="shared" si="426"/>
        <v>0</v>
      </c>
      <c r="BG1111" s="11">
        <f t="shared" si="427"/>
        <v>0</v>
      </c>
      <c r="BH1111" s="11">
        <f t="shared" si="428"/>
        <v>0</v>
      </c>
      <c r="BI1111" s="11">
        <f t="shared" si="429"/>
        <v>0</v>
      </c>
      <c r="BJ1111" s="11">
        <f t="shared" si="430"/>
        <v>0</v>
      </c>
      <c r="BK1111" s="11">
        <f t="shared" si="431"/>
        <v>0</v>
      </c>
      <c r="BL1111" s="11">
        <f t="shared" si="432"/>
        <v>0</v>
      </c>
      <c r="BM1111" s="11">
        <f t="shared" si="433"/>
        <v>0</v>
      </c>
      <c r="BN1111" s="25">
        <f>Z1111*Budget!$A$6</f>
        <v>0</v>
      </c>
      <c r="BO1111" s="25">
        <f>AA1111*(Budget!$B$6+Budget!$B$7)</f>
        <v>0</v>
      </c>
      <c r="BP1111" s="25">
        <f>AB1111*(Budget!$C$6+Budget!$C$7)</f>
        <v>0</v>
      </c>
      <c r="BQ1111" s="25">
        <f>AC1111*(Budget!$D$6+Budget!$D$7)</f>
        <v>0</v>
      </c>
      <c r="BR1111" s="25">
        <f>AD1111*(Budget!$E$6+Budget!$E$7)</f>
        <v>0</v>
      </c>
      <c r="BS1111" s="25">
        <f>AE1111*(Budget!$F$6+Budget!$F$7)</f>
        <v>0</v>
      </c>
      <c r="BT1111" s="25">
        <f>AF1111*(Budget!$G$6+Budget!$G$7)</f>
        <v>0</v>
      </c>
      <c r="BU1111" s="25">
        <f>AG1111*Budget!$H$6</f>
        <v>0</v>
      </c>
      <c r="BV1111" s="25">
        <f>AH1111*Budget!$I$6</f>
        <v>0</v>
      </c>
      <c r="BW1111" s="25">
        <f>AI1111*Budget!$J$6</f>
        <v>0</v>
      </c>
      <c r="BX1111" s="25">
        <f>AJ1111*Budget!$K$6</f>
        <v>0</v>
      </c>
      <c r="BY1111" s="25">
        <f>AK1111*Budget!$L$6</f>
        <v>0</v>
      </c>
      <c r="BZ1111" s="25">
        <f>AL1111*Budget!$M$6</f>
        <v>0</v>
      </c>
      <c r="CA1111" s="25">
        <f>AM1111*Budget!$N$6</f>
        <v>0</v>
      </c>
      <c r="CB1111" s="25">
        <f>AQ1111*Budget!$O$6</f>
        <v>0</v>
      </c>
      <c r="CC1111" s="25">
        <f>AR1111*Budget!$S$6</f>
        <v>0</v>
      </c>
      <c r="CD1111" s="25">
        <f>AS1111*Budget!$Q$6</f>
        <v>0</v>
      </c>
      <c r="CE1111" s="25">
        <f t="shared" si="434"/>
        <v>0</v>
      </c>
      <c r="CF1111" s="11" t="e">
        <f>COUNTIFS(#REF!,Source!E1111,#REF!,Source!C1111)</f>
        <v>#REF!</v>
      </c>
      <c r="CG1111" s="11" t="str">
        <f t="shared" si="435"/>
        <v>--</v>
      </c>
    </row>
    <row r="1112" spans="1:85" x14ac:dyDescent="0.25">
      <c r="A1112" t="str">
        <f>IFERROR(VLOOKUP(MONTH(C1112),Date!$A$2:$B$13,2,0),"--")</f>
        <v>Avril</v>
      </c>
      <c r="B1112" s="11">
        <f t="shared" si="414"/>
        <v>16</v>
      </c>
      <c r="C1112" s="28">
        <f t="shared" si="436"/>
        <v>42108</v>
      </c>
      <c r="D1112" s="29" t="s">
        <v>237</v>
      </c>
      <c r="E1112" s="30" t="str">
        <f>IFERROR(VLOOKUP(D1112,Listing!$A:$B,2,0),"--")</f>
        <v>A4407A4</v>
      </c>
      <c r="F1112" s="30" t="str">
        <f>IFERROR(VLOOKUP(D1112,Listing!$A:$E,5,0),"-")</f>
        <v>MAHRADY  MOHAMMED OMAR</v>
      </c>
      <c r="G1112" s="4">
        <f>IFERROR(VLOOKUP(D1112,Listing!$A:$F,6,0),"--")</f>
        <v>42093</v>
      </c>
      <c r="H1112" s="11" t="str">
        <f>IFERROR(VLOOKUP(D1112,Listing!$A:$D,4,0),"--")</f>
        <v>REDA JABER</v>
      </c>
      <c r="I1112" s="11" t="str">
        <f t="shared" si="415"/>
        <v>AAC</v>
      </c>
      <c r="J1112" s="31">
        <f>IFERROR(COUNTIFS(Ishop!$BG:$BG,Source!D1112,Ishop!$B:$B,Source!C1112),"--")</f>
        <v>0</v>
      </c>
      <c r="K1112" s="11">
        <f>IFERROR(COUNTIFS(Ishop!$BG:$BG,Source!D1112,Ishop!$B:$B,Source!C1112,Ishop!$J:$J,"OUI"),"--")</f>
        <v>0</v>
      </c>
      <c r="L1112" s="11">
        <f>COUNTIFS(Ishop!$AG:$AG,Source!$L$1,Ishop!$BG:$BG,Source!$D1112,Ishop!$B:$B,Source!$C1112)</f>
        <v>0</v>
      </c>
      <c r="M1112" s="11">
        <f>COUNTIFS(Ishop!$AG:$AG,Source!$M$1,Ishop!$BG:$BG,Source!$D1112,Ishop!$B:$B,Source!$C1112)</f>
        <v>0</v>
      </c>
      <c r="N1112" s="11">
        <f>COUNTIFS(Ishop!$AG:$AG,Source!$N$1,Ishop!$BG:$BG,Source!$D1112,Ishop!$B:$B,Source!$C1112)</f>
        <v>0</v>
      </c>
      <c r="O1112" s="11">
        <f>COUNTIFS(Ishop!$AG:$AG,Source!$O$1,Ishop!$BG:$BG,Source!$D1112,Ishop!$B:$B,Source!$C1112)</f>
        <v>0</v>
      </c>
      <c r="P1112" s="11">
        <f>COUNTIFS(Ishop!$AG:$AG,Source!$P$1,Ishop!$BG:$BG,Source!$D1112,Ishop!$B:$B,Source!$C1112)</f>
        <v>0</v>
      </c>
      <c r="Q1112" s="11">
        <f>COUNTIFS(Ishop!$AG:$AG,Source!$Q$1,Ishop!$BG:$BG,Source!$D1112,Ishop!$B:$B,Source!$C1112)</f>
        <v>0</v>
      </c>
      <c r="R1112" s="11">
        <f>COUNTIFS(Ishop!$AG:$AG,Source!$R$1,Ishop!$BG:$BG,Source!$D1112,Ishop!$B:$B,Source!$C1112)</f>
        <v>0</v>
      </c>
      <c r="S1112" s="11">
        <f>COUNTIFS(Ishop!$AG:$AG,Source!$S$1,Ishop!$BG:$BG,Source!$D1112,Ishop!$B:$B,Source!$C1112)</f>
        <v>0</v>
      </c>
      <c r="T1112" s="11">
        <f>COUNTIFS(Ishop!$AG:$AG,Source!$T$1,Ishop!$BG:$BG,Source!$D1112,Ishop!$B:$B,Source!$C1112)</f>
        <v>0</v>
      </c>
      <c r="U1112" s="11">
        <f>COUNTIFS(Ishop!$AG:$AG,Source!$U$1,Ishop!$BG:$BG,Source!$D1112,Ishop!$B:$B,Source!$C1112)</f>
        <v>0</v>
      </c>
      <c r="V1112" s="11">
        <f>COUNTIFS(Ishop!$AG:$AG,Source!$V$1,Ishop!$BG:$BG,Source!$D1112,Ishop!$B:$B,Source!$C1112)</f>
        <v>0</v>
      </c>
      <c r="W1112" s="11">
        <f>COUNTIFS(Ishop!$AG:$AG,Source!$W$1,Ishop!$BG:$BG,Source!$D1112,Ishop!$B:$B,Source!$C1112)</f>
        <v>0</v>
      </c>
      <c r="X1112" s="11">
        <f>COUNTIFS(Ishop!$AG:$AG,Source!$X$1,Ishop!$BG:$BG,Source!$D1112,Ishop!$B:$B,Source!$C1112)</f>
        <v>0</v>
      </c>
      <c r="Y1112" s="11">
        <f>COUNTIFS(Ishop!$AG:$AG,Source!$Y$1,Ishop!$BG:$BG,Source!$D1112,Ishop!$B:$B,Source!$C1112)</f>
        <v>0</v>
      </c>
      <c r="Z1112" s="11">
        <f>COUNTIFS(Ishop!$AG:$AG,Source!$Z$1,Ishop!$BG:$BG,Source!$D1112,Ishop!$B:$B,Source!$C1112,Ishop!$J:$J,"OUI")</f>
        <v>0</v>
      </c>
      <c r="AA1112" s="11">
        <f>COUNTIFS(Ishop!$AG:$AG,Source!$AA$1,Ishop!$BG:$BG,Source!$D1112,Ishop!$B:$B,Source!$C1112,Ishop!$J:$J,"OUI")</f>
        <v>0</v>
      </c>
      <c r="AB1112" s="11">
        <f>COUNTIFS(Ishop!$AG:$AG,Source!$AB$1,Ishop!$BG:$BG,Source!$D1112,Ishop!$B:$B,Source!$C1112,Ishop!$J:$J,"OUI")</f>
        <v>0</v>
      </c>
      <c r="AC1112" s="11">
        <f>COUNTIFS(Ishop!$AG:$AG,Source!$AC$1,Ishop!$BG:$BG,Source!$D1112,Ishop!$B:$B,Source!$C1112,Ishop!$J:$J,"OUI")</f>
        <v>0</v>
      </c>
      <c r="AD1112" s="11">
        <f>COUNTIFS(Ishop!$AG:$AG,Source!$AD$1,Ishop!$BG:$BG,Source!$D1112,Ishop!$B:$B,Source!$C1112,Ishop!$J:$J,"OUI")</f>
        <v>0</v>
      </c>
      <c r="AE1112" s="11">
        <f>COUNTIFS(Ishop!$AG:$AG,Source!$AE$1,Ishop!$BG:$BG,Source!$D1112,Ishop!$B:$B,Source!$C1112,Ishop!$J:$J,"OUI")</f>
        <v>0</v>
      </c>
      <c r="AF1112" s="11">
        <f>COUNTIFS(Ishop!$AG:$AG,Source!$AF$1,Ishop!$BG:$BG,Source!$D1112,Ishop!$B:$B,Source!$C1112,Ishop!$J:$J,"OUI")</f>
        <v>0</v>
      </c>
      <c r="AG1112" s="11">
        <f>COUNTIFS(Ishop!$AG:$AG,Source!$AG$1,Ishop!$BG:$BG,Source!$D1112,Ishop!$B:$B,Source!$C1112,Ishop!$J:$J,"OUI")</f>
        <v>0</v>
      </c>
      <c r="AH1112" s="11">
        <f>COUNTIFS(Ishop!$AG:$AG,Source!$AH$1,Ishop!$BG:$BG,Source!$D1112,Ishop!$B:$B,Source!$C1112,Ishop!$J:$J,"OUI")</f>
        <v>0</v>
      </c>
      <c r="AI1112" s="11">
        <f>COUNTIFS(Ishop!$AG:$AG,Source!$AI$1,Ishop!$BG:$BG,Source!$D1112,Ishop!$B:$B,Source!$C1112,Ishop!$J:$J,"OUI")</f>
        <v>0</v>
      </c>
      <c r="AJ1112" s="11">
        <f>COUNTIFS(Ishop!$AG:$AG,Source!$AJ$1,Ishop!$BG:$BG,Source!$D1112,Ishop!$B:$B,Source!$C1112,Ishop!$J:$J,"OUI")</f>
        <v>0</v>
      </c>
      <c r="AK1112" s="11">
        <f>COUNTIFS(Ishop!$AG:$AG,Source!$AK$1,Ishop!$BG:$BG,Source!$D1112,Ishop!$B:$B,Source!$C1112,Ishop!$J:$J,"OUI")</f>
        <v>0</v>
      </c>
      <c r="AL1112" s="11">
        <f>COUNTIFS(Ishop!$AG:$AG,Source!$AL$1,Ishop!$BG:$BG,Source!$D1112,Ishop!$B:$B,Source!$C1112,Ishop!$J:$J,"OUI")</f>
        <v>0</v>
      </c>
      <c r="AM1112" s="11">
        <f>COUNTIFS(Ishop!$AG:$AG,Source!$AM$1,Ishop!$BG:$BG,Source!$D1112,Ishop!$B:$B,Source!$C1112,Ishop!$J:$J,"OUI")</f>
        <v>0</v>
      </c>
      <c r="AN1112" s="11">
        <f>COUNTIFS(Dolmen!$W:$W,"Sensation",Dolmen!$O:$O,Source!D1112,Dolmen!$F:$F,Source!C1112)</f>
        <v>0</v>
      </c>
      <c r="AO1112" s="11">
        <f>COUNTIFS(Dolmen!$AC:$AC,"Bbox Miami",Dolmen!$O:$O,Source!D1112,Dolmen!$F:$F,Source!C1112)</f>
        <v>0</v>
      </c>
      <c r="AP1112" s="11">
        <f>COUNTIFS(Dolmen!$AD:$AD,"1",Dolmen!$W:$W,"",Dolmen!$O:$O,Source!D1112,Dolmen!$F:$F,Source!C1112)</f>
        <v>0</v>
      </c>
      <c r="AQ1112" s="11">
        <f>COUNTIFS(Dolmen!$W:$W,"Sensation",Dolmen!$Y:$Y,"1",Dolmen!$O:$O,Source!D1112,Dolmen!$F:$F,Source!C1112)</f>
        <v>0</v>
      </c>
      <c r="AR1112" s="11">
        <f>COUNTIFS(Dolmen!$AC:$AC,"Bbox Miami",Dolmen!$Y:$Y,"1",Dolmen!$O:$O,Source!D1112,Dolmen!$F:$F,Source!C1112)</f>
        <v>0</v>
      </c>
      <c r="AS1112" s="11">
        <f>COUNTIFS(Dolmen!$AD:$AD,"1",Dolmen!$W:$W,"",Dolmen!$Y:$Y,"1",Dolmen!$O:$O,Source!D1112,Dolmen!$F:$F,Source!C1112)</f>
        <v>0</v>
      </c>
      <c r="AT1112" s="11">
        <f t="shared" si="416"/>
        <v>0</v>
      </c>
      <c r="AU1112" s="11">
        <f t="shared" si="417"/>
        <v>0</v>
      </c>
      <c r="AV1112" s="11">
        <f t="shared" si="418"/>
        <v>0</v>
      </c>
      <c r="AW1112" s="11">
        <f t="shared" si="419"/>
        <v>0</v>
      </c>
      <c r="AX1112" s="11">
        <f t="shared" si="420"/>
        <v>0</v>
      </c>
      <c r="AY1112" s="11">
        <f t="shared" si="421"/>
        <v>0</v>
      </c>
      <c r="AZ1112" s="11">
        <f t="shared" si="422"/>
        <v>0</v>
      </c>
      <c r="BA1112" s="11">
        <f t="shared" si="423"/>
        <v>0</v>
      </c>
      <c r="BB1112" s="11">
        <f t="shared" si="424"/>
        <v>0</v>
      </c>
      <c r="BC1112" s="11">
        <f t="shared" si="425"/>
        <v>0</v>
      </c>
      <c r="BD1112" s="11">
        <f>SUMIFS(Ishop!$BK:$BK,Ishop!$BG:$BG,Source!D1112,Ishop!$B:$B,Source!C1112)</f>
        <v>0</v>
      </c>
      <c r="BE1112" s="11">
        <f>COUNTIFS(Ishop!$AW:$AW,"OUI",Ishop!$BG:$BG,Source!D1112,Ishop!$B:$B,Source!C1112)</f>
        <v>0</v>
      </c>
      <c r="BF1112" s="11">
        <f t="shared" si="426"/>
        <v>0</v>
      </c>
      <c r="BG1112" s="11">
        <f t="shared" si="427"/>
        <v>0</v>
      </c>
      <c r="BH1112" s="11">
        <f t="shared" si="428"/>
        <v>0</v>
      </c>
      <c r="BI1112" s="11">
        <f t="shared" si="429"/>
        <v>0</v>
      </c>
      <c r="BJ1112" s="11">
        <f t="shared" si="430"/>
        <v>0</v>
      </c>
      <c r="BK1112" s="11">
        <f t="shared" si="431"/>
        <v>0</v>
      </c>
      <c r="BL1112" s="11">
        <f t="shared" si="432"/>
        <v>0</v>
      </c>
      <c r="BM1112" s="11">
        <f t="shared" si="433"/>
        <v>0</v>
      </c>
      <c r="BN1112" s="25">
        <f>Z1112*Budget!$A$6</f>
        <v>0</v>
      </c>
      <c r="BO1112" s="25">
        <f>AA1112*(Budget!$B$6+Budget!$B$7)</f>
        <v>0</v>
      </c>
      <c r="BP1112" s="25">
        <f>AB1112*(Budget!$C$6+Budget!$C$7)</f>
        <v>0</v>
      </c>
      <c r="BQ1112" s="25">
        <f>AC1112*(Budget!$D$6+Budget!$D$7)</f>
        <v>0</v>
      </c>
      <c r="BR1112" s="25">
        <f>AD1112*(Budget!$E$6+Budget!$E$7)</f>
        <v>0</v>
      </c>
      <c r="BS1112" s="25">
        <f>AE1112*(Budget!$F$6+Budget!$F$7)</f>
        <v>0</v>
      </c>
      <c r="BT1112" s="25">
        <f>AF1112*(Budget!$G$6+Budget!$G$7)</f>
        <v>0</v>
      </c>
      <c r="BU1112" s="25">
        <f>AG1112*Budget!$H$6</f>
        <v>0</v>
      </c>
      <c r="BV1112" s="25">
        <f>AH1112*Budget!$I$6</f>
        <v>0</v>
      </c>
      <c r="BW1112" s="25">
        <f>AI1112*Budget!$J$6</f>
        <v>0</v>
      </c>
      <c r="BX1112" s="25">
        <f>AJ1112*Budget!$K$6</f>
        <v>0</v>
      </c>
      <c r="BY1112" s="25">
        <f>AK1112*Budget!$L$6</f>
        <v>0</v>
      </c>
      <c r="BZ1112" s="25">
        <f>AL1112*Budget!$M$6</f>
        <v>0</v>
      </c>
      <c r="CA1112" s="25">
        <f>AM1112*Budget!$N$6</f>
        <v>0</v>
      </c>
      <c r="CB1112" s="25">
        <f>AQ1112*Budget!$O$6</f>
        <v>0</v>
      </c>
      <c r="CC1112" s="25">
        <f>AR1112*Budget!$S$6</f>
        <v>0</v>
      </c>
      <c r="CD1112" s="25">
        <f>AS1112*Budget!$Q$6</f>
        <v>0</v>
      </c>
      <c r="CE1112" s="25">
        <f t="shared" si="434"/>
        <v>0</v>
      </c>
      <c r="CF1112" s="11" t="e">
        <f>COUNTIFS(#REF!,Source!E1112,#REF!,Source!C1112)</f>
        <v>#REF!</v>
      </c>
      <c r="CG1112" s="11" t="str">
        <f t="shared" si="435"/>
        <v>--</v>
      </c>
    </row>
    <row r="1113" spans="1:85" x14ac:dyDescent="0.25">
      <c r="A1113" t="str">
        <f>IFERROR(VLOOKUP(MONTH(C1113),Date!$A$2:$B$13,2,0),"--")</f>
        <v>Avril</v>
      </c>
      <c r="B1113" s="11">
        <f t="shared" si="414"/>
        <v>16</v>
      </c>
      <c r="C1113" s="28">
        <f t="shared" si="436"/>
        <v>42108</v>
      </c>
      <c r="D1113" s="29" t="s">
        <v>238</v>
      </c>
      <c r="E1113" s="30" t="str">
        <f>IFERROR(VLOOKUP(D1113,Listing!$A:$B,2,0),"--")</f>
        <v>A440A43</v>
      </c>
      <c r="F1113" s="30" t="str">
        <f>IFERROR(VLOOKUP(D1113,Listing!$A:$E,5,0),"-")</f>
        <v>KETTANI  OMAR</v>
      </c>
      <c r="G1113" s="4">
        <f>IFERROR(VLOOKUP(D1113,Listing!$A:$F,6,0),"--")</f>
        <v>42093</v>
      </c>
      <c r="H1113" s="11" t="str">
        <f>IFERROR(VLOOKUP(D1113,Listing!$A:$D,4,0),"--")</f>
        <v>REDA JABER</v>
      </c>
      <c r="I1113" s="11" t="str">
        <f t="shared" si="415"/>
        <v>AAC</v>
      </c>
      <c r="J1113" s="31">
        <f>IFERROR(COUNTIFS(Ishop!$BG:$BG,Source!D1113,Ishop!$B:$B,Source!C1113),"--")</f>
        <v>0</v>
      </c>
      <c r="K1113" s="11">
        <f>IFERROR(COUNTIFS(Ishop!$BG:$BG,Source!D1113,Ishop!$B:$B,Source!C1113,Ishop!$J:$J,"OUI"),"--")</f>
        <v>0</v>
      </c>
      <c r="L1113" s="11">
        <f>COUNTIFS(Ishop!$AG:$AG,Source!$L$1,Ishop!$BG:$BG,Source!$D1113,Ishop!$B:$B,Source!$C1113)</f>
        <v>0</v>
      </c>
      <c r="M1113" s="11">
        <f>COUNTIFS(Ishop!$AG:$AG,Source!$M$1,Ishop!$BG:$BG,Source!$D1113,Ishop!$B:$B,Source!$C1113)</f>
        <v>0</v>
      </c>
      <c r="N1113" s="11">
        <f>COUNTIFS(Ishop!$AG:$AG,Source!$N$1,Ishop!$BG:$BG,Source!$D1113,Ishop!$B:$B,Source!$C1113)</f>
        <v>0</v>
      </c>
      <c r="O1113" s="11">
        <f>COUNTIFS(Ishop!$AG:$AG,Source!$O$1,Ishop!$BG:$BG,Source!$D1113,Ishop!$B:$B,Source!$C1113)</f>
        <v>0</v>
      </c>
      <c r="P1113" s="11">
        <f>COUNTIFS(Ishop!$AG:$AG,Source!$P$1,Ishop!$BG:$BG,Source!$D1113,Ishop!$B:$B,Source!$C1113)</f>
        <v>0</v>
      </c>
      <c r="Q1113" s="11">
        <f>COUNTIFS(Ishop!$AG:$AG,Source!$Q$1,Ishop!$BG:$BG,Source!$D1113,Ishop!$B:$B,Source!$C1113)</f>
        <v>0</v>
      </c>
      <c r="R1113" s="11">
        <f>COUNTIFS(Ishop!$AG:$AG,Source!$R$1,Ishop!$BG:$BG,Source!$D1113,Ishop!$B:$B,Source!$C1113)</f>
        <v>0</v>
      </c>
      <c r="S1113" s="11">
        <f>COUNTIFS(Ishop!$AG:$AG,Source!$S$1,Ishop!$BG:$BG,Source!$D1113,Ishop!$B:$B,Source!$C1113)</f>
        <v>0</v>
      </c>
      <c r="T1113" s="11">
        <f>COUNTIFS(Ishop!$AG:$AG,Source!$T$1,Ishop!$BG:$BG,Source!$D1113,Ishop!$B:$B,Source!$C1113)</f>
        <v>0</v>
      </c>
      <c r="U1113" s="11">
        <f>COUNTIFS(Ishop!$AG:$AG,Source!$U$1,Ishop!$BG:$BG,Source!$D1113,Ishop!$B:$B,Source!$C1113)</f>
        <v>0</v>
      </c>
      <c r="V1113" s="11">
        <f>COUNTIFS(Ishop!$AG:$AG,Source!$V$1,Ishop!$BG:$BG,Source!$D1113,Ishop!$B:$B,Source!$C1113)</f>
        <v>0</v>
      </c>
      <c r="W1113" s="11">
        <f>COUNTIFS(Ishop!$AG:$AG,Source!$W$1,Ishop!$BG:$BG,Source!$D1113,Ishop!$B:$B,Source!$C1113)</f>
        <v>0</v>
      </c>
      <c r="X1113" s="11">
        <f>COUNTIFS(Ishop!$AG:$AG,Source!$X$1,Ishop!$BG:$BG,Source!$D1113,Ishop!$B:$B,Source!$C1113)</f>
        <v>0</v>
      </c>
      <c r="Y1113" s="11">
        <f>COUNTIFS(Ishop!$AG:$AG,Source!$Y$1,Ishop!$BG:$BG,Source!$D1113,Ishop!$B:$B,Source!$C1113)</f>
        <v>0</v>
      </c>
      <c r="Z1113" s="11">
        <f>COUNTIFS(Ishop!$AG:$AG,Source!$Z$1,Ishop!$BG:$BG,Source!$D1113,Ishop!$B:$B,Source!$C1113,Ishop!$J:$J,"OUI")</f>
        <v>0</v>
      </c>
      <c r="AA1113" s="11">
        <f>COUNTIFS(Ishop!$AG:$AG,Source!$AA$1,Ishop!$BG:$BG,Source!$D1113,Ishop!$B:$B,Source!$C1113,Ishop!$J:$J,"OUI")</f>
        <v>0</v>
      </c>
      <c r="AB1113" s="11">
        <f>COUNTIFS(Ishop!$AG:$AG,Source!$AB$1,Ishop!$BG:$BG,Source!$D1113,Ishop!$B:$B,Source!$C1113,Ishop!$J:$J,"OUI")</f>
        <v>0</v>
      </c>
      <c r="AC1113" s="11">
        <f>COUNTIFS(Ishop!$AG:$AG,Source!$AC$1,Ishop!$BG:$BG,Source!$D1113,Ishop!$B:$B,Source!$C1113,Ishop!$J:$J,"OUI")</f>
        <v>0</v>
      </c>
      <c r="AD1113" s="11">
        <f>COUNTIFS(Ishop!$AG:$AG,Source!$AD$1,Ishop!$BG:$BG,Source!$D1113,Ishop!$B:$B,Source!$C1113,Ishop!$J:$J,"OUI")</f>
        <v>0</v>
      </c>
      <c r="AE1113" s="11">
        <f>COUNTIFS(Ishop!$AG:$AG,Source!$AE$1,Ishop!$BG:$BG,Source!$D1113,Ishop!$B:$B,Source!$C1113,Ishop!$J:$J,"OUI")</f>
        <v>0</v>
      </c>
      <c r="AF1113" s="11">
        <f>COUNTIFS(Ishop!$AG:$AG,Source!$AF$1,Ishop!$BG:$BG,Source!$D1113,Ishop!$B:$B,Source!$C1113,Ishop!$J:$J,"OUI")</f>
        <v>0</v>
      </c>
      <c r="AG1113" s="11">
        <f>COUNTIFS(Ishop!$AG:$AG,Source!$AG$1,Ishop!$BG:$BG,Source!$D1113,Ishop!$B:$B,Source!$C1113,Ishop!$J:$J,"OUI")</f>
        <v>0</v>
      </c>
      <c r="AH1113" s="11">
        <f>COUNTIFS(Ishop!$AG:$AG,Source!$AH$1,Ishop!$BG:$BG,Source!$D1113,Ishop!$B:$B,Source!$C1113,Ishop!$J:$J,"OUI")</f>
        <v>0</v>
      </c>
      <c r="AI1113" s="11">
        <f>COUNTIFS(Ishop!$AG:$AG,Source!$AI$1,Ishop!$BG:$BG,Source!$D1113,Ishop!$B:$B,Source!$C1113,Ishop!$J:$J,"OUI")</f>
        <v>0</v>
      </c>
      <c r="AJ1113" s="11">
        <f>COUNTIFS(Ishop!$AG:$AG,Source!$AJ$1,Ishop!$BG:$BG,Source!$D1113,Ishop!$B:$B,Source!$C1113,Ishop!$J:$J,"OUI")</f>
        <v>0</v>
      </c>
      <c r="AK1113" s="11">
        <f>COUNTIFS(Ishop!$AG:$AG,Source!$AK$1,Ishop!$BG:$BG,Source!$D1113,Ishop!$B:$B,Source!$C1113,Ishop!$J:$J,"OUI")</f>
        <v>0</v>
      </c>
      <c r="AL1113" s="11">
        <f>COUNTIFS(Ishop!$AG:$AG,Source!$AL$1,Ishop!$BG:$BG,Source!$D1113,Ishop!$B:$B,Source!$C1113,Ishop!$J:$J,"OUI")</f>
        <v>0</v>
      </c>
      <c r="AM1113" s="11">
        <f>COUNTIFS(Ishop!$AG:$AG,Source!$AM$1,Ishop!$BG:$BG,Source!$D1113,Ishop!$B:$B,Source!$C1113,Ishop!$J:$J,"OUI")</f>
        <v>0</v>
      </c>
      <c r="AN1113" s="11">
        <f>COUNTIFS(Dolmen!$W:$W,"Sensation",Dolmen!$O:$O,Source!D1113,Dolmen!$F:$F,Source!C1113)</f>
        <v>0</v>
      </c>
      <c r="AO1113" s="11">
        <f>COUNTIFS(Dolmen!$AC:$AC,"Bbox Miami",Dolmen!$O:$O,Source!D1113,Dolmen!$F:$F,Source!C1113)</f>
        <v>0</v>
      </c>
      <c r="AP1113" s="11">
        <f>COUNTIFS(Dolmen!$AD:$AD,"1",Dolmen!$W:$W,"",Dolmen!$O:$O,Source!D1113,Dolmen!$F:$F,Source!C1113)</f>
        <v>0</v>
      </c>
      <c r="AQ1113" s="11">
        <f>COUNTIFS(Dolmen!$W:$W,"Sensation",Dolmen!$Y:$Y,"1",Dolmen!$O:$O,Source!D1113,Dolmen!$F:$F,Source!C1113)</f>
        <v>0</v>
      </c>
      <c r="AR1113" s="11">
        <f>COUNTIFS(Dolmen!$AC:$AC,"Bbox Miami",Dolmen!$Y:$Y,"1",Dolmen!$O:$O,Source!D1113,Dolmen!$F:$F,Source!C1113)</f>
        <v>0</v>
      </c>
      <c r="AS1113" s="11">
        <f>COUNTIFS(Dolmen!$AD:$AD,"1",Dolmen!$W:$W,"",Dolmen!$Y:$Y,"1",Dolmen!$O:$O,Source!D1113,Dolmen!$F:$F,Source!C1113)</f>
        <v>0</v>
      </c>
      <c r="AT1113" s="11">
        <f t="shared" si="416"/>
        <v>0</v>
      </c>
      <c r="AU1113" s="11">
        <f t="shared" si="417"/>
        <v>0</v>
      </c>
      <c r="AV1113" s="11">
        <f t="shared" si="418"/>
        <v>0</v>
      </c>
      <c r="AW1113" s="11">
        <f t="shared" si="419"/>
        <v>0</v>
      </c>
      <c r="AX1113" s="11">
        <f t="shared" si="420"/>
        <v>0</v>
      </c>
      <c r="AY1113" s="11">
        <f t="shared" si="421"/>
        <v>0</v>
      </c>
      <c r="AZ1113" s="11">
        <f t="shared" si="422"/>
        <v>0</v>
      </c>
      <c r="BA1113" s="11">
        <f t="shared" si="423"/>
        <v>0</v>
      </c>
      <c r="BB1113" s="11">
        <f t="shared" si="424"/>
        <v>0</v>
      </c>
      <c r="BC1113" s="11">
        <f t="shared" si="425"/>
        <v>0</v>
      </c>
      <c r="BD1113" s="11">
        <f>SUMIFS(Ishop!$BK:$BK,Ishop!$BG:$BG,Source!D1113,Ishop!$B:$B,Source!C1113)</f>
        <v>0</v>
      </c>
      <c r="BE1113" s="11">
        <f>COUNTIFS(Ishop!$AW:$AW,"OUI",Ishop!$BG:$BG,Source!D1113,Ishop!$B:$B,Source!C1113)</f>
        <v>0</v>
      </c>
      <c r="BF1113" s="11">
        <f t="shared" si="426"/>
        <v>0</v>
      </c>
      <c r="BG1113" s="11">
        <f t="shared" si="427"/>
        <v>0</v>
      </c>
      <c r="BH1113" s="11">
        <f t="shared" si="428"/>
        <v>0</v>
      </c>
      <c r="BI1113" s="11">
        <f t="shared" si="429"/>
        <v>0</v>
      </c>
      <c r="BJ1113" s="11">
        <f t="shared" si="430"/>
        <v>0</v>
      </c>
      <c r="BK1113" s="11">
        <f t="shared" si="431"/>
        <v>0</v>
      </c>
      <c r="BL1113" s="11">
        <f t="shared" si="432"/>
        <v>0</v>
      </c>
      <c r="BM1113" s="11">
        <f t="shared" si="433"/>
        <v>0</v>
      </c>
      <c r="BN1113" s="25">
        <f>Z1113*Budget!$A$6</f>
        <v>0</v>
      </c>
      <c r="BO1113" s="25">
        <f>AA1113*(Budget!$B$6+Budget!$B$7)</f>
        <v>0</v>
      </c>
      <c r="BP1113" s="25">
        <f>AB1113*(Budget!$C$6+Budget!$C$7)</f>
        <v>0</v>
      </c>
      <c r="BQ1113" s="25">
        <f>AC1113*(Budget!$D$6+Budget!$D$7)</f>
        <v>0</v>
      </c>
      <c r="BR1113" s="25">
        <f>AD1113*(Budget!$E$6+Budget!$E$7)</f>
        <v>0</v>
      </c>
      <c r="BS1113" s="25">
        <f>AE1113*(Budget!$F$6+Budget!$F$7)</f>
        <v>0</v>
      </c>
      <c r="BT1113" s="25">
        <f>AF1113*(Budget!$G$6+Budget!$G$7)</f>
        <v>0</v>
      </c>
      <c r="BU1113" s="25">
        <f>AG1113*Budget!$H$6</f>
        <v>0</v>
      </c>
      <c r="BV1113" s="25">
        <f>AH1113*Budget!$I$6</f>
        <v>0</v>
      </c>
      <c r="BW1113" s="25">
        <f>AI1113*Budget!$J$6</f>
        <v>0</v>
      </c>
      <c r="BX1113" s="25">
        <f>AJ1113*Budget!$K$6</f>
        <v>0</v>
      </c>
      <c r="BY1113" s="25">
        <f>AK1113*Budget!$L$6</f>
        <v>0</v>
      </c>
      <c r="BZ1113" s="25">
        <f>AL1113*Budget!$M$6</f>
        <v>0</v>
      </c>
      <c r="CA1113" s="25">
        <f>AM1113*Budget!$N$6</f>
        <v>0</v>
      </c>
      <c r="CB1113" s="25">
        <f>AQ1113*Budget!$O$6</f>
        <v>0</v>
      </c>
      <c r="CC1113" s="25">
        <f>AR1113*Budget!$S$6</f>
        <v>0</v>
      </c>
      <c r="CD1113" s="25">
        <f>AS1113*Budget!$Q$6</f>
        <v>0</v>
      </c>
      <c r="CE1113" s="25">
        <f t="shared" si="434"/>
        <v>0</v>
      </c>
      <c r="CF1113" s="11" t="e">
        <f>COUNTIFS(#REF!,Source!E1113,#REF!,Source!C1113)</f>
        <v>#REF!</v>
      </c>
      <c r="CG1113" s="11" t="str">
        <f t="shared" si="435"/>
        <v>--</v>
      </c>
    </row>
    <row r="1114" spans="1:85" x14ac:dyDescent="0.25">
      <c r="A1114" t="str">
        <f>IFERROR(VLOOKUP(MONTH(C1114),Date!$A$2:$B$13,2,0),"--")</f>
        <v>Avril</v>
      </c>
      <c r="B1114" s="11">
        <f t="shared" si="414"/>
        <v>16</v>
      </c>
      <c r="C1114" s="28">
        <f t="shared" si="436"/>
        <v>42108</v>
      </c>
      <c r="D1114" s="29" t="s">
        <v>239</v>
      </c>
      <c r="E1114" s="30" t="str">
        <f>IFERROR(VLOOKUP(D1114,Listing!$A:$B,2,0),"--")</f>
        <v>A44035</v>
      </c>
      <c r="F1114" s="30" t="str">
        <f>IFERROR(VLOOKUP(D1114,Listing!$A:$E,5,0),"-")</f>
        <v>LAQLALECH  ABDELAZIZ</v>
      </c>
      <c r="G1114" s="4">
        <f>IFERROR(VLOOKUP(D1114,Listing!$A:$F,6,0),"--")</f>
        <v>42079</v>
      </c>
      <c r="H1114" s="11" t="str">
        <f>IFERROR(VLOOKUP(D1114,Listing!$A:$D,4,0),"--")</f>
        <v>REDA JABER</v>
      </c>
      <c r="I1114" s="11" t="str">
        <f t="shared" si="415"/>
        <v>AAC</v>
      </c>
      <c r="J1114" s="31">
        <f>IFERROR(COUNTIFS(Ishop!$BG:$BG,Source!D1114,Ishop!$B:$B,Source!C1114),"--")</f>
        <v>0</v>
      </c>
      <c r="K1114" s="11">
        <f>IFERROR(COUNTIFS(Ishop!$BG:$BG,Source!D1114,Ishop!$B:$B,Source!C1114,Ishop!$J:$J,"OUI"),"--")</f>
        <v>0</v>
      </c>
      <c r="L1114" s="11">
        <f>COUNTIFS(Ishop!$AG:$AG,Source!$L$1,Ishop!$BG:$BG,Source!$D1114,Ishop!$B:$B,Source!$C1114)</f>
        <v>0</v>
      </c>
      <c r="M1114" s="11">
        <f>COUNTIFS(Ishop!$AG:$AG,Source!$M$1,Ishop!$BG:$BG,Source!$D1114,Ishop!$B:$B,Source!$C1114)</f>
        <v>0</v>
      </c>
      <c r="N1114" s="11">
        <f>COUNTIFS(Ishop!$AG:$AG,Source!$N$1,Ishop!$BG:$BG,Source!$D1114,Ishop!$B:$B,Source!$C1114)</f>
        <v>0</v>
      </c>
      <c r="O1114" s="11">
        <f>COUNTIFS(Ishop!$AG:$AG,Source!$O$1,Ishop!$BG:$BG,Source!$D1114,Ishop!$B:$B,Source!$C1114)</f>
        <v>0</v>
      </c>
      <c r="P1114" s="11">
        <f>COUNTIFS(Ishop!$AG:$AG,Source!$P$1,Ishop!$BG:$BG,Source!$D1114,Ishop!$B:$B,Source!$C1114)</f>
        <v>0</v>
      </c>
      <c r="Q1114" s="11">
        <f>COUNTIFS(Ishop!$AG:$AG,Source!$Q$1,Ishop!$BG:$BG,Source!$D1114,Ishop!$B:$B,Source!$C1114)</f>
        <v>0</v>
      </c>
      <c r="R1114" s="11">
        <f>COUNTIFS(Ishop!$AG:$AG,Source!$R$1,Ishop!$BG:$BG,Source!$D1114,Ishop!$B:$B,Source!$C1114)</f>
        <v>0</v>
      </c>
      <c r="S1114" s="11">
        <f>COUNTIFS(Ishop!$AG:$AG,Source!$S$1,Ishop!$BG:$BG,Source!$D1114,Ishop!$B:$B,Source!$C1114)</f>
        <v>0</v>
      </c>
      <c r="T1114" s="11">
        <f>COUNTIFS(Ishop!$AG:$AG,Source!$T$1,Ishop!$BG:$BG,Source!$D1114,Ishop!$B:$B,Source!$C1114)</f>
        <v>0</v>
      </c>
      <c r="U1114" s="11">
        <f>COUNTIFS(Ishop!$AG:$AG,Source!$U$1,Ishop!$BG:$BG,Source!$D1114,Ishop!$B:$B,Source!$C1114)</f>
        <v>0</v>
      </c>
      <c r="V1114" s="11">
        <f>COUNTIFS(Ishop!$AG:$AG,Source!$V$1,Ishop!$BG:$BG,Source!$D1114,Ishop!$B:$B,Source!$C1114)</f>
        <v>0</v>
      </c>
      <c r="W1114" s="11">
        <f>COUNTIFS(Ishop!$AG:$AG,Source!$W$1,Ishop!$BG:$BG,Source!$D1114,Ishop!$B:$B,Source!$C1114)</f>
        <v>0</v>
      </c>
      <c r="X1114" s="11">
        <f>COUNTIFS(Ishop!$AG:$AG,Source!$X$1,Ishop!$BG:$BG,Source!$D1114,Ishop!$B:$B,Source!$C1114)</f>
        <v>0</v>
      </c>
      <c r="Y1114" s="11">
        <f>COUNTIFS(Ishop!$AG:$AG,Source!$Y$1,Ishop!$BG:$BG,Source!$D1114,Ishop!$B:$B,Source!$C1114)</f>
        <v>0</v>
      </c>
      <c r="Z1114" s="11">
        <f>COUNTIFS(Ishop!$AG:$AG,Source!$Z$1,Ishop!$BG:$BG,Source!$D1114,Ishop!$B:$B,Source!$C1114,Ishop!$J:$J,"OUI")</f>
        <v>0</v>
      </c>
      <c r="AA1114" s="11">
        <f>COUNTIFS(Ishop!$AG:$AG,Source!$AA$1,Ishop!$BG:$BG,Source!$D1114,Ishop!$B:$B,Source!$C1114,Ishop!$J:$J,"OUI")</f>
        <v>0</v>
      </c>
      <c r="AB1114" s="11">
        <f>COUNTIFS(Ishop!$AG:$AG,Source!$AB$1,Ishop!$BG:$BG,Source!$D1114,Ishop!$B:$B,Source!$C1114,Ishop!$J:$J,"OUI")</f>
        <v>0</v>
      </c>
      <c r="AC1114" s="11">
        <f>COUNTIFS(Ishop!$AG:$AG,Source!$AC$1,Ishop!$BG:$BG,Source!$D1114,Ishop!$B:$B,Source!$C1114,Ishop!$J:$J,"OUI")</f>
        <v>0</v>
      </c>
      <c r="AD1114" s="11">
        <f>COUNTIFS(Ishop!$AG:$AG,Source!$AD$1,Ishop!$BG:$BG,Source!$D1114,Ishop!$B:$B,Source!$C1114,Ishop!$J:$J,"OUI")</f>
        <v>0</v>
      </c>
      <c r="AE1114" s="11">
        <f>COUNTIFS(Ishop!$AG:$AG,Source!$AE$1,Ishop!$BG:$BG,Source!$D1114,Ishop!$B:$B,Source!$C1114,Ishop!$J:$J,"OUI")</f>
        <v>0</v>
      </c>
      <c r="AF1114" s="11">
        <f>COUNTIFS(Ishop!$AG:$AG,Source!$AF$1,Ishop!$BG:$BG,Source!$D1114,Ishop!$B:$B,Source!$C1114,Ishop!$J:$J,"OUI")</f>
        <v>0</v>
      </c>
      <c r="AG1114" s="11">
        <f>COUNTIFS(Ishop!$AG:$AG,Source!$AG$1,Ishop!$BG:$BG,Source!$D1114,Ishop!$B:$B,Source!$C1114,Ishop!$J:$J,"OUI")</f>
        <v>0</v>
      </c>
      <c r="AH1114" s="11">
        <f>COUNTIFS(Ishop!$AG:$AG,Source!$AH$1,Ishop!$BG:$BG,Source!$D1114,Ishop!$B:$B,Source!$C1114,Ishop!$J:$J,"OUI")</f>
        <v>0</v>
      </c>
      <c r="AI1114" s="11">
        <f>COUNTIFS(Ishop!$AG:$AG,Source!$AI$1,Ishop!$BG:$BG,Source!$D1114,Ishop!$B:$B,Source!$C1114,Ishop!$J:$J,"OUI")</f>
        <v>0</v>
      </c>
      <c r="AJ1114" s="11">
        <f>COUNTIFS(Ishop!$AG:$AG,Source!$AJ$1,Ishop!$BG:$BG,Source!$D1114,Ishop!$B:$B,Source!$C1114,Ishop!$J:$J,"OUI")</f>
        <v>0</v>
      </c>
      <c r="AK1114" s="11">
        <f>COUNTIFS(Ishop!$AG:$AG,Source!$AK$1,Ishop!$BG:$BG,Source!$D1114,Ishop!$B:$B,Source!$C1114,Ishop!$J:$J,"OUI")</f>
        <v>0</v>
      </c>
      <c r="AL1114" s="11">
        <f>COUNTIFS(Ishop!$AG:$AG,Source!$AL$1,Ishop!$BG:$BG,Source!$D1114,Ishop!$B:$B,Source!$C1114,Ishop!$J:$J,"OUI")</f>
        <v>0</v>
      </c>
      <c r="AM1114" s="11">
        <f>COUNTIFS(Ishop!$AG:$AG,Source!$AM$1,Ishop!$BG:$BG,Source!$D1114,Ishop!$B:$B,Source!$C1114,Ishop!$J:$J,"OUI")</f>
        <v>0</v>
      </c>
      <c r="AN1114" s="11">
        <f>COUNTIFS(Dolmen!$W:$W,"Sensation",Dolmen!$O:$O,Source!D1114,Dolmen!$F:$F,Source!C1114)</f>
        <v>0</v>
      </c>
      <c r="AO1114" s="11">
        <f>COUNTIFS(Dolmen!$AC:$AC,"Bbox Miami",Dolmen!$O:$O,Source!D1114,Dolmen!$F:$F,Source!C1114)</f>
        <v>0</v>
      </c>
      <c r="AP1114" s="11">
        <f>COUNTIFS(Dolmen!$AD:$AD,"1",Dolmen!$W:$W,"",Dolmen!$O:$O,Source!D1114,Dolmen!$F:$F,Source!C1114)</f>
        <v>0</v>
      </c>
      <c r="AQ1114" s="11">
        <f>COUNTIFS(Dolmen!$W:$W,"Sensation",Dolmen!$Y:$Y,"1",Dolmen!$O:$O,Source!D1114,Dolmen!$F:$F,Source!C1114)</f>
        <v>0</v>
      </c>
      <c r="AR1114" s="11">
        <f>COUNTIFS(Dolmen!$AC:$AC,"Bbox Miami",Dolmen!$Y:$Y,"1",Dolmen!$O:$O,Source!D1114,Dolmen!$F:$F,Source!C1114)</f>
        <v>0</v>
      </c>
      <c r="AS1114" s="11">
        <f>COUNTIFS(Dolmen!$AD:$AD,"1",Dolmen!$W:$W,"",Dolmen!$Y:$Y,"1",Dolmen!$O:$O,Source!D1114,Dolmen!$F:$F,Source!C1114)</f>
        <v>0</v>
      </c>
      <c r="AT1114" s="11">
        <f t="shared" si="416"/>
        <v>0</v>
      </c>
      <c r="AU1114" s="11">
        <f t="shared" si="417"/>
        <v>0</v>
      </c>
      <c r="AV1114" s="11">
        <f t="shared" si="418"/>
        <v>0</v>
      </c>
      <c r="AW1114" s="11">
        <f t="shared" si="419"/>
        <v>0</v>
      </c>
      <c r="AX1114" s="11">
        <f t="shared" si="420"/>
        <v>0</v>
      </c>
      <c r="AY1114" s="11">
        <f t="shared" si="421"/>
        <v>0</v>
      </c>
      <c r="AZ1114" s="11">
        <f t="shared" si="422"/>
        <v>0</v>
      </c>
      <c r="BA1114" s="11">
        <f t="shared" si="423"/>
        <v>0</v>
      </c>
      <c r="BB1114" s="11">
        <f t="shared" si="424"/>
        <v>0</v>
      </c>
      <c r="BC1114" s="11">
        <f t="shared" si="425"/>
        <v>0</v>
      </c>
      <c r="BD1114" s="11">
        <f>SUMIFS(Ishop!$BK:$BK,Ishop!$BG:$BG,Source!D1114,Ishop!$B:$B,Source!C1114)</f>
        <v>0</v>
      </c>
      <c r="BE1114" s="11">
        <f>COUNTIFS(Ishop!$AW:$AW,"OUI",Ishop!$BG:$BG,Source!D1114,Ishop!$B:$B,Source!C1114)</f>
        <v>0</v>
      </c>
      <c r="BF1114" s="11">
        <f t="shared" si="426"/>
        <v>0</v>
      </c>
      <c r="BG1114" s="11">
        <f t="shared" si="427"/>
        <v>0</v>
      </c>
      <c r="BH1114" s="11">
        <f t="shared" si="428"/>
        <v>0</v>
      </c>
      <c r="BI1114" s="11">
        <f t="shared" si="429"/>
        <v>0</v>
      </c>
      <c r="BJ1114" s="11">
        <f t="shared" si="430"/>
        <v>0</v>
      </c>
      <c r="BK1114" s="11">
        <f t="shared" si="431"/>
        <v>0</v>
      </c>
      <c r="BL1114" s="11">
        <f t="shared" si="432"/>
        <v>0</v>
      </c>
      <c r="BM1114" s="11">
        <f t="shared" si="433"/>
        <v>0</v>
      </c>
      <c r="BN1114" s="25">
        <f>Z1114*Budget!$A$6</f>
        <v>0</v>
      </c>
      <c r="BO1114" s="25">
        <f>AA1114*(Budget!$B$6+Budget!$B$7)</f>
        <v>0</v>
      </c>
      <c r="BP1114" s="25">
        <f>AB1114*(Budget!$C$6+Budget!$C$7)</f>
        <v>0</v>
      </c>
      <c r="BQ1114" s="25">
        <f>AC1114*(Budget!$D$6+Budget!$D$7)</f>
        <v>0</v>
      </c>
      <c r="BR1114" s="25">
        <f>AD1114*(Budget!$E$6+Budget!$E$7)</f>
        <v>0</v>
      </c>
      <c r="BS1114" s="25">
        <f>AE1114*(Budget!$F$6+Budget!$F$7)</f>
        <v>0</v>
      </c>
      <c r="BT1114" s="25">
        <f>AF1114*(Budget!$G$6+Budget!$G$7)</f>
        <v>0</v>
      </c>
      <c r="BU1114" s="25">
        <f>AG1114*Budget!$H$6</f>
        <v>0</v>
      </c>
      <c r="BV1114" s="25">
        <f>AH1114*Budget!$I$6</f>
        <v>0</v>
      </c>
      <c r="BW1114" s="25">
        <f>AI1114*Budget!$J$6</f>
        <v>0</v>
      </c>
      <c r="BX1114" s="25">
        <f>AJ1114*Budget!$K$6</f>
        <v>0</v>
      </c>
      <c r="BY1114" s="25">
        <f>AK1114*Budget!$L$6</f>
        <v>0</v>
      </c>
      <c r="BZ1114" s="25">
        <f>AL1114*Budget!$M$6</f>
        <v>0</v>
      </c>
      <c r="CA1114" s="25">
        <f>AM1114*Budget!$N$6</f>
        <v>0</v>
      </c>
      <c r="CB1114" s="25">
        <f>AQ1114*Budget!$O$6</f>
        <v>0</v>
      </c>
      <c r="CC1114" s="25">
        <f>AR1114*Budget!$S$6</f>
        <v>0</v>
      </c>
      <c r="CD1114" s="25">
        <f>AS1114*Budget!$Q$6</f>
        <v>0</v>
      </c>
      <c r="CE1114" s="25">
        <f t="shared" si="434"/>
        <v>0</v>
      </c>
      <c r="CF1114" s="11" t="e">
        <f>COUNTIFS(#REF!,Source!E1114,#REF!,Source!C1114)</f>
        <v>#REF!</v>
      </c>
      <c r="CG1114" s="11" t="str">
        <f t="shared" si="435"/>
        <v>--</v>
      </c>
    </row>
    <row r="1115" spans="1:85" x14ac:dyDescent="0.25">
      <c r="A1115" t="str">
        <f>IFERROR(VLOOKUP(MONTH(C1115),Date!$A$2:$B$13,2,0),"--")</f>
        <v>Avril</v>
      </c>
      <c r="B1115" s="11">
        <f t="shared" si="414"/>
        <v>16</v>
      </c>
      <c r="C1115" s="28">
        <f t="shared" si="436"/>
        <v>42108</v>
      </c>
      <c r="D1115" s="29" t="s">
        <v>240</v>
      </c>
      <c r="E1115" s="30" t="str">
        <f>IFERROR(VLOOKUP(D1115,Listing!$A:$B,2,0),"--")</f>
        <v>A44079</v>
      </c>
      <c r="F1115" s="30" t="str">
        <f>IFERROR(VLOOKUP(D1115,Listing!$A:$E,5,0),"-")</f>
        <v>YASSINE  DRISSI KAITOUNI</v>
      </c>
      <c r="G1115" s="4">
        <f>IFERROR(VLOOKUP(D1115,Listing!$A:$F,6,0),"--")</f>
        <v>42093</v>
      </c>
      <c r="H1115" s="11" t="str">
        <f>IFERROR(VLOOKUP(D1115,Listing!$A:$D,4,0),"--")</f>
        <v>REDA JABER</v>
      </c>
      <c r="I1115" s="11" t="str">
        <f t="shared" si="415"/>
        <v>AAC</v>
      </c>
      <c r="J1115" s="31">
        <f>IFERROR(COUNTIFS(Ishop!$BG:$BG,Source!D1115,Ishop!$B:$B,Source!C1115),"--")</f>
        <v>0</v>
      </c>
      <c r="K1115" s="11">
        <f>IFERROR(COUNTIFS(Ishop!$BG:$BG,Source!D1115,Ishop!$B:$B,Source!C1115,Ishop!$J:$J,"OUI"),"--")</f>
        <v>0</v>
      </c>
      <c r="L1115" s="11">
        <f>COUNTIFS(Ishop!$AG:$AG,Source!$L$1,Ishop!$BG:$BG,Source!$D1115,Ishop!$B:$B,Source!$C1115)</f>
        <v>0</v>
      </c>
      <c r="M1115" s="11">
        <f>COUNTIFS(Ishop!$AG:$AG,Source!$M$1,Ishop!$BG:$BG,Source!$D1115,Ishop!$B:$B,Source!$C1115)</f>
        <v>0</v>
      </c>
      <c r="N1115" s="11">
        <f>COUNTIFS(Ishop!$AG:$AG,Source!$N$1,Ishop!$BG:$BG,Source!$D1115,Ishop!$B:$B,Source!$C1115)</f>
        <v>0</v>
      </c>
      <c r="O1115" s="11">
        <f>COUNTIFS(Ishop!$AG:$AG,Source!$O$1,Ishop!$BG:$BG,Source!$D1115,Ishop!$B:$B,Source!$C1115)</f>
        <v>0</v>
      </c>
      <c r="P1115" s="11">
        <f>COUNTIFS(Ishop!$AG:$AG,Source!$P$1,Ishop!$BG:$BG,Source!$D1115,Ishop!$B:$B,Source!$C1115)</f>
        <v>0</v>
      </c>
      <c r="Q1115" s="11">
        <f>COUNTIFS(Ishop!$AG:$AG,Source!$Q$1,Ishop!$BG:$BG,Source!$D1115,Ishop!$B:$B,Source!$C1115)</f>
        <v>0</v>
      </c>
      <c r="R1115" s="11">
        <f>COUNTIFS(Ishop!$AG:$AG,Source!$R$1,Ishop!$BG:$BG,Source!$D1115,Ishop!$B:$B,Source!$C1115)</f>
        <v>0</v>
      </c>
      <c r="S1115" s="11">
        <f>COUNTIFS(Ishop!$AG:$AG,Source!$S$1,Ishop!$BG:$BG,Source!$D1115,Ishop!$B:$B,Source!$C1115)</f>
        <v>0</v>
      </c>
      <c r="T1115" s="11">
        <f>COUNTIFS(Ishop!$AG:$AG,Source!$T$1,Ishop!$BG:$BG,Source!$D1115,Ishop!$B:$B,Source!$C1115)</f>
        <v>0</v>
      </c>
      <c r="U1115" s="11">
        <f>COUNTIFS(Ishop!$AG:$AG,Source!$U$1,Ishop!$BG:$BG,Source!$D1115,Ishop!$B:$B,Source!$C1115)</f>
        <v>0</v>
      </c>
      <c r="V1115" s="11">
        <f>COUNTIFS(Ishop!$AG:$AG,Source!$V$1,Ishop!$BG:$BG,Source!$D1115,Ishop!$B:$B,Source!$C1115)</f>
        <v>0</v>
      </c>
      <c r="W1115" s="11">
        <f>COUNTIFS(Ishop!$AG:$AG,Source!$W$1,Ishop!$BG:$BG,Source!$D1115,Ishop!$B:$B,Source!$C1115)</f>
        <v>0</v>
      </c>
      <c r="X1115" s="11">
        <f>COUNTIFS(Ishop!$AG:$AG,Source!$X$1,Ishop!$BG:$BG,Source!$D1115,Ishop!$B:$B,Source!$C1115)</f>
        <v>0</v>
      </c>
      <c r="Y1115" s="11">
        <f>COUNTIFS(Ishop!$AG:$AG,Source!$Y$1,Ishop!$BG:$BG,Source!$D1115,Ishop!$B:$B,Source!$C1115)</f>
        <v>0</v>
      </c>
      <c r="Z1115" s="11">
        <f>COUNTIFS(Ishop!$AG:$AG,Source!$Z$1,Ishop!$BG:$BG,Source!$D1115,Ishop!$B:$B,Source!$C1115,Ishop!$J:$J,"OUI")</f>
        <v>0</v>
      </c>
      <c r="AA1115" s="11">
        <f>COUNTIFS(Ishop!$AG:$AG,Source!$AA$1,Ishop!$BG:$BG,Source!$D1115,Ishop!$B:$B,Source!$C1115,Ishop!$J:$J,"OUI")</f>
        <v>0</v>
      </c>
      <c r="AB1115" s="11">
        <f>COUNTIFS(Ishop!$AG:$AG,Source!$AB$1,Ishop!$BG:$BG,Source!$D1115,Ishop!$B:$B,Source!$C1115,Ishop!$J:$J,"OUI")</f>
        <v>0</v>
      </c>
      <c r="AC1115" s="11">
        <f>COUNTIFS(Ishop!$AG:$AG,Source!$AC$1,Ishop!$BG:$BG,Source!$D1115,Ishop!$B:$B,Source!$C1115,Ishop!$J:$J,"OUI")</f>
        <v>0</v>
      </c>
      <c r="AD1115" s="11">
        <f>COUNTIFS(Ishop!$AG:$AG,Source!$AD$1,Ishop!$BG:$BG,Source!$D1115,Ishop!$B:$B,Source!$C1115,Ishop!$J:$J,"OUI")</f>
        <v>0</v>
      </c>
      <c r="AE1115" s="11">
        <f>COUNTIFS(Ishop!$AG:$AG,Source!$AE$1,Ishop!$BG:$BG,Source!$D1115,Ishop!$B:$B,Source!$C1115,Ishop!$J:$J,"OUI")</f>
        <v>0</v>
      </c>
      <c r="AF1115" s="11">
        <f>COUNTIFS(Ishop!$AG:$AG,Source!$AF$1,Ishop!$BG:$BG,Source!$D1115,Ishop!$B:$B,Source!$C1115,Ishop!$J:$J,"OUI")</f>
        <v>0</v>
      </c>
      <c r="AG1115" s="11">
        <f>COUNTIFS(Ishop!$AG:$AG,Source!$AG$1,Ishop!$BG:$BG,Source!$D1115,Ishop!$B:$B,Source!$C1115,Ishop!$J:$J,"OUI")</f>
        <v>0</v>
      </c>
      <c r="AH1115" s="11">
        <f>COUNTIFS(Ishop!$AG:$AG,Source!$AH$1,Ishop!$BG:$BG,Source!$D1115,Ishop!$B:$B,Source!$C1115,Ishop!$J:$J,"OUI")</f>
        <v>0</v>
      </c>
      <c r="AI1115" s="11">
        <f>COUNTIFS(Ishop!$AG:$AG,Source!$AI$1,Ishop!$BG:$BG,Source!$D1115,Ishop!$B:$B,Source!$C1115,Ishop!$J:$J,"OUI")</f>
        <v>0</v>
      </c>
      <c r="AJ1115" s="11">
        <f>COUNTIFS(Ishop!$AG:$AG,Source!$AJ$1,Ishop!$BG:$BG,Source!$D1115,Ishop!$B:$B,Source!$C1115,Ishop!$J:$J,"OUI")</f>
        <v>0</v>
      </c>
      <c r="AK1115" s="11">
        <f>COUNTIFS(Ishop!$AG:$AG,Source!$AK$1,Ishop!$BG:$BG,Source!$D1115,Ishop!$B:$B,Source!$C1115,Ishop!$J:$J,"OUI")</f>
        <v>0</v>
      </c>
      <c r="AL1115" s="11">
        <f>COUNTIFS(Ishop!$AG:$AG,Source!$AL$1,Ishop!$BG:$BG,Source!$D1115,Ishop!$B:$B,Source!$C1115,Ishop!$J:$J,"OUI")</f>
        <v>0</v>
      </c>
      <c r="AM1115" s="11">
        <f>COUNTIFS(Ishop!$AG:$AG,Source!$AM$1,Ishop!$BG:$BG,Source!$D1115,Ishop!$B:$B,Source!$C1115,Ishop!$J:$J,"OUI")</f>
        <v>0</v>
      </c>
      <c r="AN1115" s="11">
        <f>COUNTIFS(Dolmen!$W:$W,"Sensation",Dolmen!$O:$O,Source!D1115,Dolmen!$F:$F,Source!C1115)</f>
        <v>0</v>
      </c>
      <c r="AO1115" s="11">
        <f>COUNTIFS(Dolmen!$AC:$AC,"Bbox Miami",Dolmen!$O:$O,Source!D1115,Dolmen!$F:$F,Source!C1115)</f>
        <v>0</v>
      </c>
      <c r="AP1115" s="11">
        <f>COUNTIFS(Dolmen!$AD:$AD,"1",Dolmen!$W:$W,"",Dolmen!$O:$O,Source!D1115,Dolmen!$F:$F,Source!C1115)</f>
        <v>0</v>
      </c>
      <c r="AQ1115" s="11">
        <f>COUNTIFS(Dolmen!$W:$W,"Sensation",Dolmen!$Y:$Y,"1",Dolmen!$O:$O,Source!D1115,Dolmen!$F:$F,Source!C1115)</f>
        <v>0</v>
      </c>
      <c r="AR1115" s="11">
        <f>COUNTIFS(Dolmen!$AC:$AC,"Bbox Miami",Dolmen!$Y:$Y,"1",Dolmen!$O:$O,Source!D1115,Dolmen!$F:$F,Source!C1115)</f>
        <v>0</v>
      </c>
      <c r="AS1115" s="11">
        <f>COUNTIFS(Dolmen!$AD:$AD,"1",Dolmen!$W:$W,"",Dolmen!$Y:$Y,"1",Dolmen!$O:$O,Source!D1115,Dolmen!$F:$F,Source!C1115)</f>
        <v>0</v>
      </c>
      <c r="AT1115" s="11">
        <f t="shared" si="416"/>
        <v>0</v>
      </c>
      <c r="AU1115" s="11">
        <f t="shared" si="417"/>
        <v>0</v>
      </c>
      <c r="AV1115" s="11">
        <f t="shared" si="418"/>
        <v>0</v>
      </c>
      <c r="AW1115" s="11">
        <f t="shared" si="419"/>
        <v>0</v>
      </c>
      <c r="AX1115" s="11">
        <f t="shared" si="420"/>
        <v>0</v>
      </c>
      <c r="AY1115" s="11">
        <f t="shared" si="421"/>
        <v>0</v>
      </c>
      <c r="AZ1115" s="11">
        <f t="shared" si="422"/>
        <v>0</v>
      </c>
      <c r="BA1115" s="11">
        <f t="shared" si="423"/>
        <v>0</v>
      </c>
      <c r="BB1115" s="11">
        <f t="shared" si="424"/>
        <v>0</v>
      </c>
      <c r="BC1115" s="11">
        <f t="shared" si="425"/>
        <v>0</v>
      </c>
      <c r="BD1115" s="11">
        <f>SUMIFS(Ishop!$BK:$BK,Ishop!$BG:$BG,Source!D1115,Ishop!$B:$B,Source!C1115)</f>
        <v>0</v>
      </c>
      <c r="BE1115" s="11">
        <f>COUNTIFS(Ishop!$AW:$AW,"OUI",Ishop!$BG:$BG,Source!D1115,Ishop!$B:$B,Source!C1115)</f>
        <v>0</v>
      </c>
      <c r="BF1115" s="11">
        <f t="shared" si="426"/>
        <v>0</v>
      </c>
      <c r="BG1115" s="11">
        <f t="shared" si="427"/>
        <v>0</v>
      </c>
      <c r="BH1115" s="11">
        <f t="shared" si="428"/>
        <v>0</v>
      </c>
      <c r="BI1115" s="11">
        <f t="shared" si="429"/>
        <v>0</v>
      </c>
      <c r="BJ1115" s="11">
        <f t="shared" si="430"/>
        <v>0</v>
      </c>
      <c r="BK1115" s="11">
        <f t="shared" si="431"/>
        <v>0</v>
      </c>
      <c r="BL1115" s="11">
        <f t="shared" si="432"/>
        <v>0</v>
      </c>
      <c r="BM1115" s="11">
        <f t="shared" si="433"/>
        <v>0</v>
      </c>
      <c r="BN1115" s="25">
        <f>Z1115*Budget!$A$6</f>
        <v>0</v>
      </c>
      <c r="BO1115" s="25">
        <f>AA1115*(Budget!$B$6+Budget!$B$7)</f>
        <v>0</v>
      </c>
      <c r="BP1115" s="25">
        <f>AB1115*(Budget!$C$6+Budget!$C$7)</f>
        <v>0</v>
      </c>
      <c r="BQ1115" s="25">
        <f>AC1115*(Budget!$D$6+Budget!$D$7)</f>
        <v>0</v>
      </c>
      <c r="BR1115" s="25">
        <f>AD1115*(Budget!$E$6+Budget!$E$7)</f>
        <v>0</v>
      </c>
      <c r="BS1115" s="25">
        <f>AE1115*(Budget!$F$6+Budget!$F$7)</f>
        <v>0</v>
      </c>
      <c r="BT1115" s="25">
        <f>AF1115*(Budget!$G$6+Budget!$G$7)</f>
        <v>0</v>
      </c>
      <c r="BU1115" s="25">
        <f>AG1115*Budget!$H$6</f>
        <v>0</v>
      </c>
      <c r="BV1115" s="25">
        <f>AH1115*Budget!$I$6</f>
        <v>0</v>
      </c>
      <c r="BW1115" s="25">
        <f>AI1115*Budget!$J$6</f>
        <v>0</v>
      </c>
      <c r="BX1115" s="25">
        <f>AJ1115*Budget!$K$6</f>
        <v>0</v>
      </c>
      <c r="BY1115" s="25">
        <f>AK1115*Budget!$L$6</f>
        <v>0</v>
      </c>
      <c r="BZ1115" s="25">
        <f>AL1115*Budget!$M$6</f>
        <v>0</v>
      </c>
      <c r="CA1115" s="25">
        <f>AM1115*Budget!$N$6</f>
        <v>0</v>
      </c>
      <c r="CB1115" s="25">
        <f>AQ1115*Budget!$O$6</f>
        <v>0</v>
      </c>
      <c r="CC1115" s="25">
        <f>AR1115*Budget!$S$6</f>
        <v>0</v>
      </c>
      <c r="CD1115" s="25">
        <f>AS1115*Budget!$Q$6</f>
        <v>0</v>
      </c>
      <c r="CE1115" s="25">
        <f t="shared" si="434"/>
        <v>0</v>
      </c>
      <c r="CF1115" s="11" t="e">
        <f>COUNTIFS(#REF!,Source!E1115,#REF!,Source!C1115)</f>
        <v>#REF!</v>
      </c>
      <c r="CG1115" s="11" t="str">
        <f t="shared" si="435"/>
        <v>--</v>
      </c>
    </row>
    <row r="1116" spans="1:85" x14ac:dyDescent="0.25">
      <c r="A1116" t="str">
        <f>IFERROR(VLOOKUP(MONTH(C1116),Date!$A$2:$B$13,2,0),"--")</f>
        <v>Avril</v>
      </c>
      <c r="B1116" s="11">
        <f t="shared" si="414"/>
        <v>16</v>
      </c>
      <c r="C1116" s="28">
        <f t="shared" si="436"/>
        <v>42108</v>
      </c>
      <c r="D1116" s="29" t="s">
        <v>241</v>
      </c>
      <c r="E1116" s="30" t="str">
        <f>IFERROR(VLOOKUP(D1116,Listing!$A:$B,2,0),"--")</f>
        <v>A44025</v>
      </c>
      <c r="F1116" s="30" t="str">
        <f>IFERROR(VLOOKUP(D1116,Listing!$A:$E,5,0),"-")</f>
        <v>EZZRRIFI ZINEB</v>
      </c>
      <c r="G1116" s="4">
        <f>IFERROR(VLOOKUP(D1116,Listing!$A:$F,6,0),"--")</f>
        <v>42107</v>
      </c>
      <c r="H1116" s="11" t="str">
        <f>IFERROR(VLOOKUP(D1116,Listing!$A:$D,4,0),"--")</f>
        <v>SALIM ZAGHBA</v>
      </c>
      <c r="I1116" s="11" t="str">
        <f t="shared" si="415"/>
        <v>AAC</v>
      </c>
      <c r="J1116" s="31">
        <f>IFERROR(COUNTIFS(Ishop!$BG:$BG,Source!D1116,Ishop!$B:$B,Source!C1116),"--")</f>
        <v>0</v>
      </c>
      <c r="K1116" s="11">
        <f>IFERROR(COUNTIFS(Ishop!$BG:$BG,Source!D1116,Ishop!$B:$B,Source!C1116,Ishop!$J:$J,"OUI"),"--")</f>
        <v>0</v>
      </c>
      <c r="L1116" s="11">
        <f>COUNTIFS(Ishop!$AG:$AG,Source!$L$1,Ishop!$BG:$BG,Source!$D1116,Ishop!$B:$B,Source!$C1116)</f>
        <v>0</v>
      </c>
      <c r="M1116" s="11">
        <f>COUNTIFS(Ishop!$AG:$AG,Source!$M$1,Ishop!$BG:$BG,Source!$D1116,Ishop!$B:$B,Source!$C1116)</f>
        <v>0</v>
      </c>
      <c r="N1116" s="11">
        <f>COUNTIFS(Ishop!$AG:$AG,Source!$N$1,Ishop!$BG:$BG,Source!$D1116,Ishop!$B:$B,Source!$C1116)</f>
        <v>0</v>
      </c>
      <c r="O1116" s="11">
        <f>COUNTIFS(Ishop!$AG:$AG,Source!$O$1,Ishop!$BG:$BG,Source!$D1116,Ishop!$B:$B,Source!$C1116)</f>
        <v>0</v>
      </c>
      <c r="P1116" s="11">
        <f>COUNTIFS(Ishop!$AG:$AG,Source!$P$1,Ishop!$BG:$BG,Source!$D1116,Ishop!$B:$B,Source!$C1116)</f>
        <v>0</v>
      </c>
      <c r="Q1116" s="11">
        <f>COUNTIFS(Ishop!$AG:$AG,Source!$Q$1,Ishop!$BG:$BG,Source!$D1116,Ishop!$B:$B,Source!$C1116)</f>
        <v>0</v>
      </c>
      <c r="R1116" s="11">
        <f>COUNTIFS(Ishop!$AG:$AG,Source!$R$1,Ishop!$BG:$BG,Source!$D1116,Ishop!$B:$B,Source!$C1116)</f>
        <v>0</v>
      </c>
      <c r="S1116" s="11">
        <f>COUNTIFS(Ishop!$AG:$AG,Source!$S$1,Ishop!$BG:$BG,Source!$D1116,Ishop!$B:$B,Source!$C1116)</f>
        <v>0</v>
      </c>
      <c r="T1116" s="11">
        <f>COUNTIFS(Ishop!$AG:$AG,Source!$T$1,Ishop!$BG:$BG,Source!$D1116,Ishop!$B:$B,Source!$C1116)</f>
        <v>0</v>
      </c>
      <c r="U1116" s="11">
        <f>COUNTIFS(Ishop!$AG:$AG,Source!$U$1,Ishop!$BG:$BG,Source!$D1116,Ishop!$B:$B,Source!$C1116)</f>
        <v>0</v>
      </c>
      <c r="V1116" s="11">
        <f>COUNTIFS(Ishop!$AG:$AG,Source!$V$1,Ishop!$BG:$BG,Source!$D1116,Ishop!$B:$B,Source!$C1116)</f>
        <v>0</v>
      </c>
      <c r="W1116" s="11">
        <f>COUNTIFS(Ishop!$AG:$AG,Source!$W$1,Ishop!$BG:$BG,Source!$D1116,Ishop!$B:$B,Source!$C1116)</f>
        <v>0</v>
      </c>
      <c r="X1116" s="11">
        <f>COUNTIFS(Ishop!$AG:$AG,Source!$X$1,Ishop!$BG:$BG,Source!$D1116,Ishop!$B:$B,Source!$C1116)</f>
        <v>0</v>
      </c>
      <c r="Y1116" s="11">
        <f>COUNTIFS(Ishop!$AG:$AG,Source!$Y$1,Ishop!$BG:$BG,Source!$D1116,Ishop!$B:$B,Source!$C1116)</f>
        <v>0</v>
      </c>
      <c r="Z1116" s="11">
        <f>COUNTIFS(Ishop!$AG:$AG,Source!$Z$1,Ishop!$BG:$BG,Source!$D1116,Ishop!$B:$B,Source!$C1116,Ishop!$J:$J,"OUI")</f>
        <v>0</v>
      </c>
      <c r="AA1116" s="11">
        <f>COUNTIFS(Ishop!$AG:$AG,Source!$AA$1,Ishop!$BG:$BG,Source!$D1116,Ishop!$B:$B,Source!$C1116,Ishop!$J:$J,"OUI")</f>
        <v>0</v>
      </c>
      <c r="AB1116" s="11">
        <f>COUNTIFS(Ishop!$AG:$AG,Source!$AB$1,Ishop!$BG:$BG,Source!$D1116,Ishop!$B:$B,Source!$C1116,Ishop!$J:$J,"OUI")</f>
        <v>0</v>
      </c>
      <c r="AC1116" s="11">
        <f>COUNTIFS(Ishop!$AG:$AG,Source!$AC$1,Ishop!$BG:$BG,Source!$D1116,Ishop!$B:$B,Source!$C1116,Ishop!$J:$J,"OUI")</f>
        <v>0</v>
      </c>
      <c r="AD1116" s="11">
        <f>COUNTIFS(Ishop!$AG:$AG,Source!$AD$1,Ishop!$BG:$BG,Source!$D1116,Ishop!$B:$B,Source!$C1116,Ishop!$J:$J,"OUI")</f>
        <v>0</v>
      </c>
      <c r="AE1116" s="11">
        <f>COUNTIFS(Ishop!$AG:$AG,Source!$AE$1,Ishop!$BG:$BG,Source!$D1116,Ishop!$B:$B,Source!$C1116,Ishop!$J:$J,"OUI")</f>
        <v>0</v>
      </c>
      <c r="AF1116" s="11">
        <f>COUNTIFS(Ishop!$AG:$AG,Source!$AF$1,Ishop!$BG:$BG,Source!$D1116,Ishop!$B:$B,Source!$C1116,Ishop!$J:$J,"OUI")</f>
        <v>0</v>
      </c>
      <c r="AG1116" s="11">
        <f>COUNTIFS(Ishop!$AG:$AG,Source!$AG$1,Ishop!$BG:$BG,Source!$D1116,Ishop!$B:$B,Source!$C1116,Ishop!$J:$J,"OUI")</f>
        <v>0</v>
      </c>
      <c r="AH1116" s="11">
        <f>COUNTIFS(Ishop!$AG:$AG,Source!$AH$1,Ishop!$BG:$BG,Source!$D1116,Ishop!$B:$B,Source!$C1116,Ishop!$J:$J,"OUI")</f>
        <v>0</v>
      </c>
      <c r="AI1116" s="11">
        <f>COUNTIFS(Ishop!$AG:$AG,Source!$AI$1,Ishop!$BG:$BG,Source!$D1116,Ishop!$B:$B,Source!$C1116,Ishop!$J:$J,"OUI")</f>
        <v>0</v>
      </c>
      <c r="AJ1116" s="11">
        <f>COUNTIFS(Ishop!$AG:$AG,Source!$AJ$1,Ishop!$BG:$BG,Source!$D1116,Ishop!$B:$B,Source!$C1116,Ishop!$J:$J,"OUI")</f>
        <v>0</v>
      </c>
      <c r="AK1116" s="11">
        <f>COUNTIFS(Ishop!$AG:$AG,Source!$AK$1,Ishop!$BG:$BG,Source!$D1116,Ishop!$B:$B,Source!$C1116,Ishop!$J:$J,"OUI")</f>
        <v>0</v>
      </c>
      <c r="AL1116" s="11">
        <f>COUNTIFS(Ishop!$AG:$AG,Source!$AL$1,Ishop!$BG:$BG,Source!$D1116,Ishop!$B:$B,Source!$C1116,Ishop!$J:$J,"OUI")</f>
        <v>0</v>
      </c>
      <c r="AM1116" s="11">
        <f>COUNTIFS(Ishop!$AG:$AG,Source!$AM$1,Ishop!$BG:$BG,Source!$D1116,Ishop!$B:$B,Source!$C1116,Ishop!$J:$J,"OUI")</f>
        <v>0</v>
      </c>
      <c r="AN1116" s="11">
        <f>COUNTIFS(Dolmen!$W:$W,"Sensation",Dolmen!$O:$O,Source!D1116,Dolmen!$F:$F,Source!C1116)</f>
        <v>0</v>
      </c>
      <c r="AO1116" s="11">
        <f>COUNTIFS(Dolmen!$AC:$AC,"Bbox Miami",Dolmen!$O:$O,Source!D1116,Dolmen!$F:$F,Source!C1116)</f>
        <v>0</v>
      </c>
      <c r="AP1116" s="11">
        <f>COUNTIFS(Dolmen!$AD:$AD,"1",Dolmen!$W:$W,"",Dolmen!$O:$O,Source!D1116,Dolmen!$F:$F,Source!C1116)</f>
        <v>0</v>
      </c>
      <c r="AQ1116" s="11">
        <f>COUNTIFS(Dolmen!$W:$W,"Sensation",Dolmen!$Y:$Y,"1",Dolmen!$O:$O,Source!D1116,Dolmen!$F:$F,Source!C1116)</f>
        <v>0</v>
      </c>
      <c r="AR1116" s="11">
        <f>COUNTIFS(Dolmen!$AC:$AC,"Bbox Miami",Dolmen!$Y:$Y,"1",Dolmen!$O:$O,Source!D1116,Dolmen!$F:$F,Source!C1116)</f>
        <v>0</v>
      </c>
      <c r="AS1116" s="11">
        <f>COUNTIFS(Dolmen!$AD:$AD,"1",Dolmen!$W:$W,"",Dolmen!$Y:$Y,"1",Dolmen!$O:$O,Source!D1116,Dolmen!$F:$F,Source!C1116)</f>
        <v>0</v>
      </c>
      <c r="AT1116" s="11">
        <f t="shared" si="416"/>
        <v>0</v>
      </c>
      <c r="AU1116" s="11">
        <f t="shared" si="417"/>
        <v>0</v>
      </c>
      <c r="AV1116" s="11">
        <f t="shared" si="418"/>
        <v>0</v>
      </c>
      <c r="AW1116" s="11">
        <f t="shared" si="419"/>
        <v>0</v>
      </c>
      <c r="AX1116" s="11">
        <f t="shared" si="420"/>
        <v>0</v>
      </c>
      <c r="AY1116" s="11">
        <f t="shared" si="421"/>
        <v>0</v>
      </c>
      <c r="AZ1116" s="11">
        <f t="shared" si="422"/>
        <v>0</v>
      </c>
      <c r="BA1116" s="11">
        <f t="shared" si="423"/>
        <v>0</v>
      </c>
      <c r="BB1116" s="11">
        <f t="shared" si="424"/>
        <v>0</v>
      </c>
      <c r="BC1116" s="11">
        <f t="shared" si="425"/>
        <v>0</v>
      </c>
      <c r="BD1116" s="11">
        <f>SUMIFS(Ishop!$BK:$BK,Ishop!$BG:$BG,Source!D1116,Ishop!$B:$B,Source!C1116)</f>
        <v>0</v>
      </c>
      <c r="BE1116" s="11">
        <f>COUNTIFS(Ishop!$AW:$AW,"OUI",Ishop!$BG:$BG,Source!D1116,Ishop!$B:$B,Source!C1116)</f>
        <v>0</v>
      </c>
      <c r="BF1116" s="11">
        <f t="shared" si="426"/>
        <v>0</v>
      </c>
      <c r="BG1116" s="11">
        <f t="shared" si="427"/>
        <v>0</v>
      </c>
      <c r="BH1116" s="11">
        <f t="shared" si="428"/>
        <v>0</v>
      </c>
      <c r="BI1116" s="11">
        <f t="shared" si="429"/>
        <v>0</v>
      </c>
      <c r="BJ1116" s="11">
        <f t="shared" si="430"/>
        <v>0</v>
      </c>
      <c r="BK1116" s="11">
        <f t="shared" si="431"/>
        <v>0</v>
      </c>
      <c r="BL1116" s="11">
        <f t="shared" si="432"/>
        <v>0</v>
      </c>
      <c r="BM1116" s="11">
        <f t="shared" si="433"/>
        <v>0</v>
      </c>
      <c r="BN1116" s="25">
        <f>Z1116*Budget!$A$6</f>
        <v>0</v>
      </c>
      <c r="BO1116" s="25">
        <f>AA1116*(Budget!$B$6+Budget!$B$7)</f>
        <v>0</v>
      </c>
      <c r="BP1116" s="25">
        <f>AB1116*(Budget!$C$6+Budget!$C$7)</f>
        <v>0</v>
      </c>
      <c r="BQ1116" s="25">
        <f>AC1116*(Budget!$D$6+Budget!$D$7)</f>
        <v>0</v>
      </c>
      <c r="BR1116" s="25">
        <f>AD1116*(Budget!$E$6+Budget!$E$7)</f>
        <v>0</v>
      </c>
      <c r="BS1116" s="25">
        <f>AE1116*(Budget!$F$6+Budget!$F$7)</f>
        <v>0</v>
      </c>
      <c r="BT1116" s="25">
        <f>AF1116*(Budget!$G$6+Budget!$G$7)</f>
        <v>0</v>
      </c>
      <c r="BU1116" s="25">
        <f>AG1116*Budget!$H$6</f>
        <v>0</v>
      </c>
      <c r="BV1116" s="25">
        <f>AH1116*Budget!$I$6</f>
        <v>0</v>
      </c>
      <c r="BW1116" s="25">
        <f>AI1116*Budget!$J$6</f>
        <v>0</v>
      </c>
      <c r="BX1116" s="25">
        <f>AJ1116*Budget!$K$6</f>
        <v>0</v>
      </c>
      <c r="BY1116" s="25">
        <f>AK1116*Budget!$L$6</f>
        <v>0</v>
      </c>
      <c r="BZ1116" s="25">
        <f>AL1116*Budget!$M$6</f>
        <v>0</v>
      </c>
      <c r="CA1116" s="25">
        <f>AM1116*Budget!$N$6</f>
        <v>0</v>
      </c>
      <c r="CB1116" s="25">
        <f>AQ1116*Budget!$O$6</f>
        <v>0</v>
      </c>
      <c r="CC1116" s="25">
        <f>AR1116*Budget!$S$6</f>
        <v>0</v>
      </c>
      <c r="CD1116" s="25">
        <f>AS1116*Budget!$Q$6</f>
        <v>0</v>
      </c>
      <c r="CE1116" s="25">
        <f t="shared" si="434"/>
        <v>0</v>
      </c>
      <c r="CF1116" s="11" t="e">
        <f>COUNTIFS(#REF!,Source!E1116,#REF!,Source!C1116)</f>
        <v>#REF!</v>
      </c>
      <c r="CG1116" s="11" t="str">
        <f t="shared" si="435"/>
        <v>--</v>
      </c>
    </row>
    <row r="1117" spans="1:85" x14ac:dyDescent="0.25">
      <c r="A1117" t="str">
        <f>IFERROR(VLOOKUP(MONTH(C1117),Date!$A$2:$B$13,2,0),"--")</f>
        <v>Avril</v>
      </c>
      <c r="B1117" s="11">
        <f t="shared" si="414"/>
        <v>16</v>
      </c>
      <c r="C1117" s="28">
        <f t="shared" si="436"/>
        <v>42108</v>
      </c>
      <c r="D1117" s="29" t="s">
        <v>242</v>
      </c>
      <c r="E1117" s="30" t="str">
        <f>IFERROR(VLOOKUP(D1117,Listing!$A:$B,2,0),"--")</f>
        <v>A44052</v>
      </c>
      <c r="F1117" s="30" t="str">
        <f>IFERROR(VLOOKUP(D1117,Listing!$A:$E,5,0),"-")</f>
        <v>MOHSSIN KHALID</v>
      </c>
      <c r="G1117" s="4">
        <f>IFERROR(VLOOKUP(D1117,Listing!$A:$F,6,0),"--")</f>
        <v>42107</v>
      </c>
      <c r="H1117" s="11" t="str">
        <f>IFERROR(VLOOKUP(D1117,Listing!$A:$D,4,0),"--")</f>
        <v>SALIM ZAGHBA</v>
      </c>
      <c r="I1117" s="11" t="str">
        <f t="shared" si="415"/>
        <v>AAC</v>
      </c>
      <c r="J1117" s="31">
        <f>IFERROR(COUNTIFS(Ishop!$BG:$BG,Source!D1117,Ishop!$B:$B,Source!C1117),"--")</f>
        <v>0</v>
      </c>
      <c r="K1117" s="11">
        <f>IFERROR(COUNTIFS(Ishop!$BG:$BG,Source!D1117,Ishop!$B:$B,Source!C1117,Ishop!$J:$J,"OUI"),"--")</f>
        <v>0</v>
      </c>
      <c r="L1117" s="11">
        <f>COUNTIFS(Ishop!$AG:$AG,Source!$L$1,Ishop!$BG:$BG,Source!$D1117,Ishop!$B:$B,Source!$C1117)</f>
        <v>0</v>
      </c>
      <c r="M1117" s="11">
        <f>COUNTIFS(Ishop!$AG:$AG,Source!$M$1,Ishop!$BG:$BG,Source!$D1117,Ishop!$B:$B,Source!$C1117)</f>
        <v>0</v>
      </c>
      <c r="N1117" s="11">
        <f>COUNTIFS(Ishop!$AG:$AG,Source!$N$1,Ishop!$BG:$BG,Source!$D1117,Ishop!$B:$B,Source!$C1117)</f>
        <v>0</v>
      </c>
      <c r="O1117" s="11">
        <f>COUNTIFS(Ishop!$AG:$AG,Source!$O$1,Ishop!$BG:$BG,Source!$D1117,Ishop!$B:$B,Source!$C1117)</f>
        <v>0</v>
      </c>
      <c r="P1117" s="11">
        <f>COUNTIFS(Ishop!$AG:$AG,Source!$P$1,Ishop!$BG:$BG,Source!$D1117,Ishop!$B:$B,Source!$C1117)</f>
        <v>0</v>
      </c>
      <c r="Q1117" s="11">
        <f>COUNTIFS(Ishop!$AG:$AG,Source!$Q$1,Ishop!$BG:$BG,Source!$D1117,Ishop!$B:$B,Source!$C1117)</f>
        <v>0</v>
      </c>
      <c r="R1117" s="11">
        <f>COUNTIFS(Ishop!$AG:$AG,Source!$R$1,Ishop!$BG:$BG,Source!$D1117,Ishop!$B:$B,Source!$C1117)</f>
        <v>0</v>
      </c>
      <c r="S1117" s="11">
        <f>COUNTIFS(Ishop!$AG:$AG,Source!$S$1,Ishop!$BG:$BG,Source!$D1117,Ishop!$B:$B,Source!$C1117)</f>
        <v>0</v>
      </c>
      <c r="T1117" s="11">
        <f>COUNTIFS(Ishop!$AG:$AG,Source!$T$1,Ishop!$BG:$BG,Source!$D1117,Ishop!$B:$B,Source!$C1117)</f>
        <v>0</v>
      </c>
      <c r="U1117" s="11">
        <f>COUNTIFS(Ishop!$AG:$AG,Source!$U$1,Ishop!$BG:$BG,Source!$D1117,Ishop!$B:$B,Source!$C1117)</f>
        <v>0</v>
      </c>
      <c r="V1117" s="11">
        <f>COUNTIFS(Ishop!$AG:$AG,Source!$V$1,Ishop!$BG:$BG,Source!$D1117,Ishop!$B:$B,Source!$C1117)</f>
        <v>0</v>
      </c>
      <c r="W1117" s="11">
        <f>COUNTIFS(Ishop!$AG:$AG,Source!$W$1,Ishop!$BG:$BG,Source!$D1117,Ishop!$B:$B,Source!$C1117)</f>
        <v>0</v>
      </c>
      <c r="X1117" s="11">
        <f>COUNTIFS(Ishop!$AG:$AG,Source!$X$1,Ishop!$BG:$BG,Source!$D1117,Ishop!$B:$B,Source!$C1117)</f>
        <v>0</v>
      </c>
      <c r="Y1117" s="11">
        <f>COUNTIFS(Ishop!$AG:$AG,Source!$Y$1,Ishop!$BG:$BG,Source!$D1117,Ishop!$B:$B,Source!$C1117)</f>
        <v>0</v>
      </c>
      <c r="Z1117" s="11">
        <f>COUNTIFS(Ishop!$AG:$AG,Source!$Z$1,Ishop!$BG:$BG,Source!$D1117,Ishop!$B:$B,Source!$C1117,Ishop!$J:$J,"OUI")</f>
        <v>0</v>
      </c>
      <c r="AA1117" s="11">
        <f>COUNTIFS(Ishop!$AG:$AG,Source!$AA$1,Ishop!$BG:$BG,Source!$D1117,Ishop!$B:$B,Source!$C1117,Ishop!$J:$J,"OUI")</f>
        <v>0</v>
      </c>
      <c r="AB1117" s="11">
        <f>COUNTIFS(Ishop!$AG:$AG,Source!$AB$1,Ishop!$BG:$BG,Source!$D1117,Ishop!$B:$B,Source!$C1117,Ishop!$J:$J,"OUI")</f>
        <v>0</v>
      </c>
      <c r="AC1117" s="11">
        <f>COUNTIFS(Ishop!$AG:$AG,Source!$AC$1,Ishop!$BG:$BG,Source!$D1117,Ishop!$B:$B,Source!$C1117,Ishop!$J:$J,"OUI")</f>
        <v>0</v>
      </c>
      <c r="AD1117" s="11">
        <f>COUNTIFS(Ishop!$AG:$AG,Source!$AD$1,Ishop!$BG:$BG,Source!$D1117,Ishop!$B:$B,Source!$C1117,Ishop!$J:$J,"OUI")</f>
        <v>0</v>
      </c>
      <c r="AE1117" s="11">
        <f>COUNTIFS(Ishop!$AG:$AG,Source!$AE$1,Ishop!$BG:$BG,Source!$D1117,Ishop!$B:$B,Source!$C1117,Ishop!$J:$J,"OUI")</f>
        <v>0</v>
      </c>
      <c r="AF1117" s="11">
        <f>COUNTIFS(Ishop!$AG:$AG,Source!$AF$1,Ishop!$BG:$BG,Source!$D1117,Ishop!$B:$B,Source!$C1117,Ishop!$J:$J,"OUI")</f>
        <v>0</v>
      </c>
      <c r="AG1117" s="11">
        <f>COUNTIFS(Ishop!$AG:$AG,Source!$AG$1,Ishop!$BG:$BG,Source!$D1117,Ishop!$B:$B,Source!$C1117,Ishop!$J:$J,"OUI")</f>
        <v>0</v>
      </c>
      <c r="AH1117" s="11">
        <f>COUNTIFS(Ishop!$AG:$AG,Source!$AH$1,Ishop!$BG:$BG,Source!$D1117,Ishop!$B:$B,Source!$C1117,Ishop!$J:$J,"OUI")</f>
        <v>0</v>
      </c>
      <c r="AI1117" s="11">
        <f>COUNTIFS(Ishop!$AG:$AG,Source!$AI$1,Ishop!$BG:$BG,Source!$D1117,Ishop!$B:$B,Source!$C1117,Ishop!$J:$J,"OUI")</f>
        <v>0</v>
      </c>
      <c r="AJ1117" s="11">
        <f>COUNTIFS(Ishop!$AG:$AG,Source!$AJ$1,Ishop!$BG:$BG,Source!$D1117,Ishop!$B:$B,Source!$C1117,Ishop!$J:$J,"OUI")</f>
        <v>0</v>
      </c>
      <c r="AK1117" s="11">
        <f>COUNTIFS(Ishop!$AG:$AG,Source!$AK$1,Ishop!$BG:$BG,Source!$D1117,Ishop!$B:$B,Source!$C1117,Ishop!$J:$J,"OUI")</f>
        <v>0</v>
      </c>
      <c r="AL1117" s="11">
        <f>COUNTIFS(Ishop!$AG:$AG,Source!$AL$1,Ishop!$BG:$BG,Source!$D1117,Ishop!$B:$B,Source!$C1117,Ishop!$J:$J,"OUI")</f>
        <v>0</v>
      </c>
      <c r="AM1117" s="11">
        <f>COUNTIFS(Ishop!$AG:$AG,Source!$AM$1,Ishop!$BG:$BG,Source!$D1117,Ishop!$B:$B,Source!$C1117,Ishop!$J:$J,"OUI")</f>
        <v>0</v>
      </c>
      <c r="AN1117" s="11">
        <f>COUNTIFS(Dolmen!$W:$W,"Sensation",Dolmen!$O:$O,Source!D1117,Dolmen!$F:$F,Source!C1117)</f>
        <v>0</v>
      </c>
      <c r="AO1117" s="11">
        <f>COUNTIFS(Dolmen!$AC:$AC,"Bbox Miami",Dolmen!$O:$O,Source!D1117,Dolmen!$F:$F,Source!C1117)</f>
        <v>0</v>
      </c>
      <c r="AP1117" s="11">
        <f>COUNTIFS(Dolmen!$AD:$AD,"1",Dolmen!$W:$W,"",Dolmen!$O:$O,Source!D1117,Dolmen!$F:$F,Source!C1117)</f>
        <v>0</v>
      </c>
      <c r="AQ1117" s="11">
        <f>COUNTIFS(Dolmen!$W:$W,"Sensation",Dolmen!$Y:$Y,"1",Dolmen!$O:$O,Source!D1117,Dolmen!$F:$F,Source!C1117)</f>
        <v>0</v>
      </c>
      <c r="AR1117" s="11">
        <f>COUNTIFS(Dolmen!$AC:$AC,"Bbox Miami",Dolmen!$Y:$Y,"1",Dolmen!$O:$O,Source!D1117,Dolmen!$F:$F,Source!C1117)</f>
        <v>0</v>
      </c>
      <c r="AS1117" s="11">
        <f>COUNTIFS(Dolmen!$AD:$AD,"1",Dolmen!$W:$W,"",Dolmen!$Y:$Y,"1",Dolmen!$O:$O,Source!D1117,Dolmen!$F:$F,Source!C1117)</f>
        <v>0</v>
      </c>
      <c r="AT1117" s="11">
        <f t="shared" si="416"/>
        <v>0</v>
      </c>
      <c r="AU1117" s="11">
        <f t="shared" si="417"/>
        <v>0</v>
      </c>
      <c r="AV1117" s="11">
        <f t="shared" si="418"/>
        <v>0</v>
      </c>
      <c r="AW1117" s="11">
        <f t="shared" si="419"/>
        <v>0</v>
      </c>
      <c r="AX1117" s="11">
        <f t="shared" si="420"/>
        <v>0</v>
      </c>
      <c r="AY1117" s="11">
        <f t="shared" si="421"/>
        <v>0</v>
      </c>
      <c r="AZ1117" s="11">
        <f t="shared" si="422"/>
        <v>0</v>
      </c>
      <c r="BA1117" s="11">
        <f t="shared" si="423"/>
        <v>0</v>
      </c>
      <c r="BB1117" s="11">
        <f t="shared" si="424"/>
        <v>0</v>
      </c>
      <c r="BC1117" s="11">
        <f t="shared" si="425"/>
        <v>0</v>
      </c>
      <c r="BD1117" s="11">
        <f>SUMIFS(Ishop!$BK:$BK,Ishop!$BG:$BG,Source!D1117,Ishop!$B:$B,Source!C1117)</f>
        <v>0</v>
      </c>
      <c r="BE1117" s="11">
        <f>COUNTIFS(Ishop!$AW:$AW,"OUI",Ishop!$BG:$BG,Source!D1117,Ishop!$B:$B,Source!C1117)</f>
        <v>0</v>
      </c>
      <c r="BF1117" s="11">
        <f t="shared" si="426"/>
        <v>0</v>
      </c>
      <c r="BG1117" s="11">
        <f t="shared" si="427"/>
        <v>0</v>
      </c>
      <c r="BH1117" s="11">
        <f t="shared" si="428"/>
        <v>0</v>
      </c>
      <c r="BI1117" s="11">
        <f t="shared" si="429"/>
        <v>0</v>
      </c>
      <c r="BJ1117" s="11">
        <f t="shared" si="430"/>
        <v>0</v>
      </c>
      <c r="BK1117" s="11">
        <f t="shared" si="431"/>
        <v>0</v>
      </c>
      <c r="BL1117" s="11">
        <f t="shared" si="432"/>
        <v>0</v>
      </c>
      <c r="BM1117" s="11">
        <f t="shared" si="433"/>
        <v>0</v>
      </c>
      <c r="BN1117" s="25">
        <f>Z1117*Budget!$A$6</f>
        <v>0</v>
      </c>
      <c r="BO1117" s="25">
        <f>AA1117*(Budget!$B$6+Budget!$B$7)</f>
        <v>0</v>
      </c>
      <c r="BP1117" s="25">
        <f>AB1117*(Budget!$C$6+Budget!$C$7)</f>
        <v>0</v>
      </c>
      <c r="BQ1117" s="25">
        <f>AC1117*(Budget!$D$6+Budget!$D$7)</f>
        <v>0</v>
      </c>
      <c r="BR1117" s="25">
        <f>AD1117*(Budget!$E$6+Budget!$E$7)</f>
        <v>0</v>
      </c>
      <c r="BS1117" s="25">
        <f>AE1117*(Budget!$F$6+Budget!$F$7)</f>
        <v>0</v>
      </c>
      <c r="BT1117" s="25">
        <f>AF1117*(Budget!$G$6+Budget!$G$7)</f>
        <v>0</v>
      </c>
      <c r="BU1117" s="25">
        <f>AG1117*Budget!$H$6</f>
        <v>0</v>
      </c>
      <c r="BV1117" s="25">
        <f>AH1117*Budget!$I$6</f>
        <v>0</v>
      </c>
      <c r="BW1117" s="25">
        <f>AI1117*Budget!$J$6</f>
        <v>0</v>
      </c>
      <c r="BX1117" s="25">
        <f>AJ1117*Budget!$K$6</f>
        <v>0</v>
      </c>
      <c r="BY1117" s="25">
        <f>AK1117*Budget!$L$6</f>
        <v>0</v>
      </c>
      <c r="BZ1117" s="25">
        <f>AL1117*Budget!$M$6</f>
        <v>0</v>
      </c>
      <c r="CA1117" s="25">
        <f>AM1117*Budget!$N$6</f>
        <v>0</v>
      </c>
      <c r="CB1117" s="25">
        <f>AQ1117*Budget!$O$6</f>
        <v>0</v>
      </c>
      <c r="CC1117" s="25">
        <f>AR1117*Budget!$S$6</f>
        <v>0</v>
      </c>
      <c r="CD1117" s="25">
        <f>AS1117*Budget!$Q$6</f>
        <v>0</v>
      </c>
      <c r="CE1117" s="25">
        <f t="shared" si="434"/>
        <v>0</v>
      </c>
      <c r="CF1117" s="11" t="e">
        <f>COUNTIFS(#REF!,Source!E1117,#REF!,Source!C1117)</f>
        <v>#REF!</v>
      </c>
      <c r="CG1117" s="11" t="str">
        <f t="shared" si="435"/>
        <v>--</v>
      </c>
    </row>
    <row r="1118" spans="1:85" x14ac:dyDescent="0.25">
      <c r="A1118" t="str">
        <f>IFERROR(VLOOKUP(MONTH(C1118),Date!$A$2:$B$13,2,0),"--")</f>
        <v>Avril</v>
      </c>
      <c r="B1118" s="11">
        <f t="shared" si="414"/>
        <v>16</v>
      </c>
      <c r="C1118" s="28">
        <f t="shared" si="436"/>
        <v>42108</v>
      </c>
      <c r="D1118" s="29" t="s">
        <v>243</v>
      </c>
      <c r="E1118" s="30" t="str">
        <f>IFERROR(VLOOKUP(D1118,Listing!$A:$B,2,0),"--")</f>
        <v>A440A45</v>
      </c>
      <c r="F1118" s="30" t="str">
        <f>IFERROR(VLOOKUP(D1118,Listing!$A:$E,5,0),"-")</f>
        <v>OUALKADI  OMAR</v>
      </c>
      <c r="G1118" s="4">
        <f>IFERROR(VLOOKUP(D1118,Listing!$A:$F,6,0),"--")</f>
        <v>42093</v>
      </c>
      <c r="H1118" s="11" t="str">
        <f>IFERROR(VLOOKUP(D1118,Listing!$A:$D,4,0),"--")</f>
        <v>SALIM ZAGHBA</v>
      </c>
      <c r="I1118" s="11" t="str">
        <f t="shared" si="415"/>
        <v>AAC</v>
      </c>
      <c r="J1118" s="31">
        <f>IFERROR(COUNTIFS(Ishop!$BG:$BG,Source!D1118,Ishop!$B:$B,Source!C1118),"--")</f>
        <v>0</v>
      </c>
      <c r="K1118" s="11">
        <f>IFERROR(COUNTIFS(Ishop!$BG:$BG,Source!D1118,Ishop!$B:$B,Source!C1118,Ishop!$J:$J,"OUI"),"--")</f>
        <v>0</v>
      </c>
      <c r="L1118" s="11">
        <f>COUNTIFS(Ishop!$AG:$AG,Source!$L$1,Ishop!$BG:$BG,Source!$D1118,Ishop!$B:$B,Source!$C1118)</f>
        <v>0</v>
      </c>
      <c r="M1118" s="11">
        <f>COUNTIFS(Ishop!$AG:$AG,Source!$M$1,Ishop!$BG:$BG,Source!$D1118,Ishop!$B:$B,Source!$C1118)</f>
        <v>0</v>
      </c>
      <c r="N1118" s="11">
        <f>COUNTIFS(Ishop!$AG:$AG,Source!$N$1,Ishop!$BG:$BG,Source!$D1118,Ishop!$B:$B,Source!$C1118)</f>
        <v>0</v>
      </c>
      <c r="O1118" s="11">
        <f>COUNTIFS(Ishop!$AG:$AG,Source!$O$1,Ishop!$BG:$BG,Source!$D1118,Ishop!$B:$B,Source!$C1118)</f>
        <v>0</v>
      </c>
      <c r="P1118" s="11">
        <f>COUNTIFS(Ishop!$AG:$AG,Source!$P$1,Ishop!$BG:$BG,Source!$D1118,Ishop!$B:$B,Source!$C1118)</f>
        <v>0</v>
      </c>
      <c r="Q1118" s="11">
        <f>COUNTIFS(Ishop!$AG:$AG,Source!$Q$1,Ishop!$BG:$BG,Source!$D1118,Ishop!$B:$B,Source!$C1118)</f>
        <v>0</v>
      </c>
      <c r="R1118" s="11">
        <f>COUNTIFS(Ishop!$AG:$AG,Source!$R$1,Ishop!$BG:$BG,Source!$D1118,Ishop!$B:$B,Source!$C1118)</f>
        <v>0</v>
      </c>
      <c r="S1118" s="11">
        <f>COUNTIFS(Ishop!$AG:$AG,Source!$S$1,Ishop!$BG:$BG,Source!$D1118,Ishop!$B:$B,Source!$C1118)</f>
        <v>0</v>
      </c>
      <c r="T1118" s="11">
        <f>COUNTIFS(Ishop!$AG:$AG,Source!$T$1,Ishop!$BG:$BG,Source!$D1118,Ishop!$B:$B,Source!$C1118)</f>
        <v>0</v>
      </c>
      <c r="U1118" s="11">
        <f>COUNTIFS(Ishop!$AG:$AG,Source!$U$1,Ishop!$BG:$BG,Source!$D1118,Ishop!$B:$B,Source!$C1118)</f>
        <v>0</v>
      </c>
      <c r="V1118" s="11">
        <f>COUNTIFS(Ishop!$AG:$AG,Source!$V$1,Ishop!$BG:$BG,Source!$D1118,Ishop!$B:$B,Source!$C1118)</f>
        <v>0</v>
      </c>
      <c r="W1118" s="11">
        <f>COUNTIFS(Ishop!$AG:$AG,Source!$W$1,Ishop!$BG:$BG,Source!$D1118,Ishop!$B:$B,Source!$C1118)</f>
        <v>0</v>
      </c>
      <c r="X1118" s="11">
        <f>COUNTIFS(Ishop!$AG:$AG,Source!$X$1,Ishop!$BG:$BG,Source!$D1118,Ishop!$B:$B,Source!$C1118)</f>
        <v>0</v>
      </c>
      <c r="Y1118" s="11">
        <f>COUNTIFS(Ishop!$AG:$AG,Source!$Y$1,Ishop!$BG:$BG,Source!$D1118,Ishop!$B:$B,Source!$C1118)</f>
        <v>0</v>
      </c>
      <c r="Z1118" s="11">
        <f>COUNTIFS(Ishop!$AG:$AG,Source!$Z$1,Ishop!$BG:$BG,Source!$D1118,Ishop!$B:$B,Source!$C1118,Ishop!$J:$J,"OUI")</f>
        <v>0</v>
      </c>
      <c r="AA1118" s="11">
        <f>COUNTIFS(Ishop!$AG:$AG,Source!$AA$1,Ishop!$BG:$BG,Source!$D1118,Ishop!$B:$B,Source!$C1118,Ishop!$J:$J,"OUI")</f>
        <v>0</v>
      </c>
      <c r="AB1118" s="11">
        <f>COUNTIFS(Ishop!$AG:$AG,Source!$AB$1,Ishop!$BG:$BG,Source!$D1118,Ishop!$B:$B,Source!$C1118,Ishop!$J:$J,"OUI")</f>
        <v>0</v>
      </c>
      <c r="AC1118" s="11">
        <f>COUNTIFS(Ishop!$AG:$AG,Source!$AC$1,Ishop!$BG:$BG,Source!$D1118,Ishop!$B:$B,Source!$C1118,Ishop!$J:$J,"OUI")</f>
        <v>0</v>
      </c>
      <c r="AD1118" s="11">
        <f>COUNTIFS(Ishop!$AG:$AG,Source!$AD$1,Ishop!$BG:$BG,Source!$D1118,Ishop!$B:$B,Source!$C1118,Ishop!$J:$J,"OUI")</f>
        <v>0</v>
      </c>
      <c r="AE1118" s="11">
        <f>COUNTIFS(Ishop!$AG:$AG,Source!$AE$1,Ishop!$BG:$BG,Source!$D1118,Ishop!$B:$B,Source!$C1118,Ishop!$J:$J,"OUI")</f>
        <v>0</v>
      </c>
      <c r="AF1118" s="11">
        <f>COUNTIFS(Ishop!$AG:$AG,Source!$AF$1,Ishop!$BG:$BG,Source!$D1118,Ishop!$B:$B,Source!$C1118,Ishop!$J:$J,"OUI")</f>
        <v>0</v>
      </c>
      <c r="AG1118" s="11">
        <f>COUNTIFS(Ishop!$AG:$AG,Source!$AG$1,Ishop!$BG:$BG,Source!$D1118,Ishop!$B:$B,Source!$C1118,Ishop!$J:$J,"OUI")</f>
        <v>0</v>
      </c>
      <c r="AH1118" s="11">
        <f>COUNTIFS(Ishop!$AG:$AG,Source!$AH$1,Ishop!$BG:$BG,Source!$D1118,Ishop!$B:$B,Source!$C1118,Ishop!$J:$J,"OUI")</f>
        <v>0</v>
      </c>
      <c r="AI1118" s="11">
        <f>COUNTIFS(Ishop!$AG:$AG,Source!$AI$1,Ishop!$BG:$BG,Source!$D1118,Ishop!$B:$B,Source!$C1118,Ishop!$J:$J,"OUI")</f>
        <v>0</v>
      </c>
      <c r="AJ1118" s="11">
        <f>COUNTIFS(Ishop!$AG:$AG,Source!$AJ$1,Ishop!$BG:$BG,Source!$D1118,Ishop!$B:$B,Source!$C1118,Ishop!$J:$J,"OUI")</f>
        <v>0</v>
      </c>
      <c r="AK1118" s="11">
        <f>COUNTIFS(Ishop!$AG:$AG,Source!$AK$1,Ishop!$BG:$BG,Source!$D1118,Ishop!$B:$B,Source!$C1118,Ishop!$J:$J,"OUI")</f>
        <v>0</v>
      </c>
      <c r="AL1118" s="11">
        <f>COUNTIFS(Ishop!$AG:$AG,Source!$AL$1,Ishop!$BG:$BG,Source!$D1118,Ishop!$B:$B,Source!$C1118,Ishop!$J:$J,"OUI")</f>
        <v>0</v>
      </c>
      <c r="AM1118" s="11">
        <f>COUNTIFS(Ishop!$AG:$AG,Source!$AM$1,Ishop!$BG:$BG,Source!$D1118,Ishop!$B:$B,Source!$C1118,Ishop!$J:$J,"OUI")</f>
        <v>0</v>
      </c>
      <c r="AN1118" s="11">
        <f>COUNTIFS(Dolmen!$W:$W,"Sensation",Dolmen!$O:$O,Source!D1118,Dolmen!$F:$F,Source!C1118)</f>
        <v>0</v>
      </c>
      <c r="AO1118" s="11">
        <f>COUNTIFS(Dolmen!$AC:$AC,"Bbox Miami",Dolmen!$O:$O,Source!D1118,Dolmen!$F:$F,Source!C1118)</f>
        <v>0</v>
      </c>
      <c r="AP1118" s="11">
        <f>COUNTIFS(Dolmen!$AD:$AD,"1",Dolmen!$W:$W,"",Dolmen!$O:$O,Source!D1118,Dolmen!$F:$F,Source!C1118)</f>
        <v>0</v>
      </c>
      <c r="AQ1118" s="11">
        <f>COUNTIFS(Dolmen!$W:$W,"Sensation",Dolmen!$Y:$Y,"1",Dolmen!$O:$O,Source!D1118,Dolmen!$F:$F,Source!C1118)</f>
        <v>0</v>
      </c>
      <c r="AR1118" s="11">
        <f>COUNTIFS(Dolmen!$AC:$AC,"Bbox Miami",Dolmen!$Y:$Y,"1",Dolmen!$O:$O,Source!D1118,Dolmen!$F:$F,Source!C1118)</f>
        <v>0</v>
      </c>
      <c r="AS1118" s="11">
        <f>COUNTIFS(Dolmen!$AD:$AD,"1",Dolmen!$W:$W,"",Dolmen!$Y:$Y,"1",Dolmen!$O:$O,Source!D1118,Dolmen!$F:$F,Source!C1118)</f>
        <v>0</v>
      </c>
      <c r="AT1118" s="11">
        <f t="shared" si="416"/>
        <v>0</v>
      </c>
      <c r="AU1118" s="11">
        <f t="shared" si="417"/>
        <v>0</v>
      </c>
      <c r="AV1118" s="11">
        <f t="shared" si="418"/>
        <v>0</v>
      </c>
      <c r="AW1118" s="11">
        <f t="shared" si="419"/>
        <v>0</v>
      </c>
      <c r="AX1118" s="11">
        <f t="shared" si="420"/>
        <v>0</v>
      </c>
      <c r="AY1118" s="11">
        <f t="shared" si="421"/>
        <v>0</v>
      </c>
      <c r="AZ1118" s="11">
        <f t="shared" si="422"/>
        <v>0</v>
      </c>
      <c r="BA1118" s="11">
        <f t="shared" si="423"/>
        <v>0</v>
      </c>
      <c r="BB1118" s="11">
        <f t="shared" si="424"/>
        <v>0</v>
      </c>
      <c r="BC1118" s="11">
        <f t="shared" si="425"/>
        <v>0</v>
      </c>
      <c r="BD1118" s="11">
        <f>SUMIFS(Ishop!$BK:$BK,Ishop!$BG:$BG,Source!D1118,Ishop!$B:$B,Source!C1118)</f>
        <v>0</v>
      </c>
      <c r="BE1118" s="11">
        <f>COUNTIFS(Ishop!$AW:$AW,"OUI",Ishop!$BG:$BG,Source!D1118,Ishop!$B:$B,Source!C1118)</f>
        <v>0</v>
      </c>
      <c r="BF1118" s="11">
        <f t="shared" si="426"/>
        <v>0</v>
      </c>
      <c r="BG1118" s="11">
        <f t="shared" si="427"/>
        <v>0</v>
      </c>
      <c r="BH1118" s="11">
        <f t="shared" si="428"/>
        <v>0</v>
      </c>
      <c r="BI1118" s="11">
        <f t="shared" si="429"/>
        <v>0</v>
      </c>
      <c r="BJ1118" s="11">
        <f t="shared" si="430"/>
        <v>0</v>
      </c>
      <c r="BK1118" s="11">
        <f t="shared" si="431"/>
        <v>0</v>
      </c>
      <c r="BL1118" s="11">
        <f t="shared" si="432"/>
        <v>0</v>
      </c>
      <c r="BM1118" s="11">
        <f t="shared" si="433"/>
        <v>0</v>
      </c>
      <c r="BN1118" s="25">
        <f>Z1118*Budget!$A$6</f>
        <v>0</v>
      </c>
      <c r="BO1118" s="25">
        <f>AA1118*(Budget!$B$6+Budget!$B$7)</f>
        <v>0</v>
      </c>
      <c r="BP1118" s="25">
        <f>AB1118*(Budget!$C$6+Budget!$C$7)</f>
        <v>0</v>
      </c>
      <c r="BQ1118" s="25">
        <f>AC1118*(Budget!$D$6+Budget!$D$7)</f>
        <v>0</v>
      </c>
      <c r="BR1118" s="25">
        <f>AD1118*(Budget!$E$6+Budget!$E$7)</f>
        <v>0</v>
      </c>
      <c r="BS1118" s="25">
        <f>AE1118*(Budget!$F$6+Budget!$F$7)</f>
        <v>0</v>
      </c>
      <c r="BT1118" s="25">
        <f>AF1118*(Budget!$G$6+Budget!$G$7)</f>
        <v>0</v>
      </c>
      <c r="BU1118" s="25">
        <f>AG1118*Budget!$H$6</f>
        <v>0</v>
      </c>
      <c r="BV1118" s="25">
        <f>AH1118*Budget!$I$6</f>
        <v>0</v>
      </c>
      <c r="BW1118" s="25">
        <f>AI1118*Budget!$J$6</f>
        <v>0</v>
      </c>
      <c r="BX1118" s="25">
        <f>AJ1118*Budget!$K$6</f>
        <v>0</v>
      </c>
      <c r="BY1118" s="25">
        <f>AK1118*Budget!$L$6</f>
        <v>0</v>
      </c>
      <c r="BZ1118" s="25">
        <f>AL1118*Budget!$M$6</f>
        <v>0</v>
      </c>
      <c r="CA1118" s="25">
        <f>AM1118*Budget!$N$6</f>
        <v>0</v>
      </c>
      <c r="CB1118" s="25">
        <f>AQ1118*Budget!$O$6</f>
        <v>0</v>
      </c>
      <c r="CC1118" s="25">
        <f>AR1118*Budget!$S$6</f>
        <v>0</v>
      </c>
      <c r="CD1118" s="25">
        <f>AS1118*Budget!$Q$6</f>
        <v>0</v>
      </c>
      <c r="CE1118" s="25">
        <f t="shared" si="434"/>
        <v>0</v>
      </c>
      <c r="CF1118" s="11" t="e">
        <f>COUNTIFS(#REF!,Source!E1118,#REF!,Source!C1118)</f>
        <v>#REF!</v>
      </c>
      <c r="CG1118" s="11" t="str">
        <f t="shared" si="435"/>
        <v>--</v>
      </c>
    </row>
    <row r="1119" spans="1:85" x14ac:dyDescent="0.25">
      <c r="A1119" t="str">
        <f>IFERROR(VLOOKUP(MONTH(C1119),Date!$A$2:$B$13,2,0),"--")</f>
        <v>Avril</v>
      </c>
      <c r="B1119" s="11">
        <f t="shared" si="414"/>
        <v>16</v>
      </c>
      <c r="C1119" s="28">
        <f t="shared" si="436"/>
        <v>42108</v>
      </c>
      <c r="D1119" s="29" t="s">
        <v>244</v>
      </c>
      <c r="E1119" s="30" t="str">
        <f>IFERROR(VLOOKUP(D1119,Listing!$A:$B,2,0),"--")</f>
        <v>A44040</v>
      </c>
      <c r="F1119" s="30" t="str">
        <f>IFERROR(VLOOKUP(D1119,Listing!$A:$E,5,0),"-")</f>
        <v>EL FILALI   AMINA</v>
      </c>
      <c r="G1119" s="4">
        <f>IFERROR(VLOOKUP(D1119,Listing!$A:$F,6,0),"--")</f>
        <v>42079</v>
      </c>
      <c r="H1119" s="11" t="str">
        <f>IFERROR(VLOOKUP(D1119,Listing!$A:$D,4,0),"--")</f>
        <v>SALIM ZAGHBA</v>
      </c>
      <c r="I1119" s="11" t="str">
        <f t="shared" si="415"/>
        <v>AAC</v>
      </c>
      <c r="J1119" s="31">
        <f>IFERROR(COUNTIFS(Ishop!$BG:$BG,Source!D1119,Ishop!$B:$B,Source!C1119),"--")</f>
        <v>0</v>
      </c>
      <c r="K1119" s="11">
        <f>IFERROR(COUNTIFS(Ishop!$BG:$BG,Source!D1119,Ishop!$B:$B,Source!C1119,Ishop!$J:$J,"OUI"),"--")</f>
        <v>0</v>
      </c>
      <c r="L1119" s="11">
        <f>COUNTIFS(Ishop!$AG:$AG,Source!$L$1,Ishop!$BG:$BG,Source!$D1119,Ishop!$B:$B,Source!$C1119)</f>
        <v>0</v>
      </c>
      <c r="M1119" s="11">
        <f>COUNTIFS(Ishop!$AG:$AG,Source!$M$1,Ishop!$BG:$BG,Source!$D1119,Ishop!$B:$B,Source!$C1119)</f>
        <v>0</v>
      </c>
      <c r="N1119" s="11">
        <f>COUNTIFS(Ishop!$AG:$AG,Source!$N$1,Ishop!$BG:$BG,Source!$D1119,Ishop!$B:$B,Source!$C1119)</f>
        <v>0</v>
      </c>
      <c r="O1119" s="11">
        <f>COUNTIFS(Ishop!$AG:$AG,Source!$O$1,Ishop!$BG:$BG,Source!$D1119,Ishop!$B:$B,Source!$C1119)</f>
        <v>0</v>
      </c>
      <c r="P1119" s="11">
        <f>COUNTIFS(Ishop!$AG:$AG,Source!$P$1,Ishop!$BG:$BG,Source!$D1119,Ishop!$B:$B,Source!$C1119)</f>
        <v>0</v>
      </c>
      <c r="Q1119" s="11">
        <f>COUNTIFS(Ishop!$AG:$AG,Source!$Q$1,Ishop!$BG:$BG,Source!$D1119,Ishop!$B:$B,Source!$C1119)</f>
        <v>0</v>
      </c>
      <c r="R1119" s="11">
        <f>COUNTIFS(Ishop!$AG:$AG,Source!$R$1,Ishop!$BG:$BG,Source!$D1119,Ishop!$B:$B,Source!$C1119)</f>
        <v>0</v>
      </c>
      <c r="S1119" s="11">
        <f>COUNTIFS(Ishop!$AG:$AG,Source!$S$1,Ishop!$BG:$BG,Source!$D1119,Ishop!$B:$B,Source!$C1119)</f>
        <v>0</v>
      </c>
      <c r="T1119" s="11">
        <f>COUNTIFS(Ishop!$AG:$AG,Source!$T$1,Ishop!$BG:$BG,Source!$D1119,Ishop!$B:$B,Source!$C1119)</f>
        <v>0</v>
      </c>
      <c r="U1119" s="11">
        <f>COUNTIFS(Ishop!$AG:$AG,Source!$U$1,Ishop!$BG:$BG,Source!$D1119,Ishop!$B:$B,Source!$C1119)</f>
        <v>0</v>
      </c>
      <c r="V1119" s="11">
        <f>COUNTIFS(Ishop!$AG:$AG,Source!$V$1,Ishop!$BG:$BG,Source!$D1119,Ishop!$B:$B,Source!$C1119)</f>
        <v>0</v>
      </c>
      <c r="W1119" s="11">
        <f>COUNTIFS(Ishop!$AG:$AG,Source!$W$1,Ishop!$BG:$BG,Source!$D1119,Ishop!$B:$B,Source!$C1119)</f>
        <v>0</v>
      </c>
      <c r="X1119" s="11">
        <f>COUNTIFS(Ishop!$AG:$AG,Source!$X$1,Ishop!$BG:$BG,Source!$D1119,Ishop!$B:$B,Source!$C1119)</f>
        <v>0</v>
      </c>
      <c r="Y1119" s="11">
        <f>COUNTIFS(Ishop!$AG:$AG,Source!$Y$1,Ishop!$BG:$BG,Source!$D1119,Ishop!$B:$B,Source!$C1119)</f>
        <v>0</v>
      </c>
      <c r="Z1119" s="11">
        <f>COUNTIFS(Ishop!$AG:$AG,Source!$Z$1,Ishop!$BG:$BG,Source!$D1119,Ishop!$B:$B,Source!$C1119,Ishop!$J:$J,"OUI")</f>
        <v>0</v>
      </c>
      <c r="AA1119" s="11">
        <f>COUNTIFS(Ishop!$AG:$AG,Source!$AA$1,Ishop!$BG:$BG,Source!$D1119,Ishop!$B:$B,Source!$C1119,Ishop!$J:$J,"OUI")</f>
        <v>0</v>
      </c>
      <c r="AB1119" s="11">
        <f>COUNTIFS(Ishop!$AG:$AG,Source!$AB$1,Ishop!$BG:$BG,Source!$D1119,Ishop!$B:$B,Source!$C1119,Ishop!$J:$J,"OUI")</f>
        <v>0</v>
      </c>
      <c r="AC1119" s="11">
        <f>COUNTIFS(Ishop!$AG:$AG,Source!$AC$1,Ishop!$BG:$BG,Source!$D1119,Ishop!$B:$B,Source!$C1119,Ishop!$J:$J,"OUI")</f>
        <v>0</v>
      </c>
      <c r="AD1119" s="11">
        <f>COUNTIFS(Ishop!$AG:$AG,Source!$AD$1,Ishop!$BG:$BG,Source!$D1119,Ishop!$B:$B,Source!$C1119,Ishop!$J:$J,"OUI")</f>
        <v>0</v>
      </c>
      <c r="AE1119" s="11">
        <f>COUNTIFS(Ishop!$AG:$AG,Source!$AE$1,Ishop!$BG:$BG,Source!$D1119,Ishop!$B:$B,Source!$C1119,Ishop!$J:$J,"OUI")</f>
        <v>0</v>
      </c>
      <c r="AF1119" s="11">
        <f>COUNTIFS(Ishop!$AG:$AG,Source!$AF$1,Ishop!$BG:$BG,Source!$D1119,Ishop!$B:$B,Source!$C1119,Ishop!$J:$J,"OUI")</f>
        <v>0</v>
      </c>
      <c r="AG1119" s="11">
        <f>COUNTIFS(Ishop!$AG:$AG,Source!$AG$1,Ishop!$BG:$BG,Source!$D1119,Ishop!$B:$B,Source!$C1119,Ishop!$J:$J,"OUI")</f>
        <v>0</v>
      </c>
      <c r="AH1119" s="11">
        <f>COUNTIFS(Ishop!$AG:$AG,Source!$AH$1,Ishop!$BG:$BG,Source!$D1119,Ishop!$B:$B,Source!$C1119,Ishop!$J:$J,"OUI")</f>
        <v>0</v>
      </c>
      <c r="AI1119" s="11">
        <f>COUNTIFS(Ishop!$AG:$AG,Source!$AI$1,Ishop!$BG:$BG,Source!$D1119,Ishop!$B:$B,Source!$C1119,Ishop!$J:$J,"OUI")</f>
        <v>0</v>
      </c>
      <c r="AJ1119" s="11">
        <f>COUNTIFS(Ishop!$AG:$AG,Source!$AJ$1,Ishop!$BG:$BG,Source!$D1119,Ishop!$B:$B,Source!$C1119,Ishop!$J:$J,"OUI")</f>
        <v>0</v>
      </c>
      <c r="AK1119" s="11">
        <f>COUNTIFS(Ishop!$AG:$AG,Source!$AK$1,Ishop!$BG:$BG,Source!$D1119,Ishop!$B:$B,Source!$C1119,Ishop!$J:$J,"OUI")</f>
        <v>0</v>
      </c>
      <c r="AL1119" s="11">
        <f>COUNTIFS(Ishop!$AG:$AG,Source!$AL$1,Ishop!$BG:$BG,Source!$D1119,Ishop!$B:$B,Source!$C1119,Ishop!$J:$J,"OUI")</f>
        <v>0</v>
      </c>
      <c r="AM1119" s="11">
        <f>COUNTIFS(Ishop!$AG:$AG,Source!$AM$1,Ishop!$BG:$BG,Source!$D1119,Ishop!$B:$B,Source!$C1119,Ishop!$J:$J,"OUI")</f>
        <v>0</v>
      </c>
      <c r="AN1119" s="11">
        <f>COUNTIFS(Dolmen!$W:$W,"Sensation",Dolmen!$O:$O,Source!D1119,Dolmen!$F:$F,Source!C1119)</f>
        <v>0</v>
      </c>
      <c r="AO1119" s="11">
        <f>COUNTIFS(Dolmen!$AC:$AC,"Bbox Miami",Dolmen!$O:$O,Source!D1119,Dolmen!$F:$F,Source!C1119)</f>
        <v>0</v>
      </c>
      <c r="AP1119" s="11">
        <f>COUNTIFS(Dolmen!$AD:$AD,"1",Dolmen!$W:$W,"",Dolmen!$O:$O,Source!D1119,Dolmen!$F:$F,Source!C1119)</f>
        <v>0</v>
      </c>
      <c r="AQ1119" s="11">
        <f>COUNTIFS(Dolmen!$W:$W,"Sensation",Dolmen!$Y:$Y,"1",Dolmen!$O:$O,Source!D1119,Dolmen!$F:$F,Source!C1119)</f>
        <v>0</v>
      </c>
      <c r="AR1119" s="11">
        <f>COUNTIFS(Dolmen!$AC:$AC,"Bbox Miami",Dolmen!$Y:$Y,"1",Dolmen!$O:$O,Source!D1119,Dolmen!$F:$F,Source!C1119)</f>
        <v>0</v>
      </c>
      <c r="AS1119" s="11">
        <f>COUNTIFS(Dolmen!$AD:$AD,"1",Dolmen!$W:$W,"",Dolmen!$Y:$Y,"1",Dolmen!$O:$O,Source!D1119,Dolmen!$F:$F,Source!C1119)</f>
        <v>0</v>
      </c>
      <c r="AT1119" s="11">
        <f t="shared" si="416"/>
        <v>0</v>
      </c>
      <c r="AU1119" s="11">
        <f t="shared" si="417"/>
        <v>0</v>
      </c>
      <c r="AV1119" s="11">
        <f t="shared" si="418"/>
        <v>0</v>
      </c>
      <c r="AW1119" s="11">
        <f t="shared" si="419"/>
        <v>0</v>
      </c>
      <c r="AX1119" s="11">
        <f t="shared" si="420"/>
        <v>0</v>
      </c>
      <c r="AY1119" s="11">
        <f t="shared" si="421"/>
        <v>0</v>
      </c>
      <c r="AZ1119" s="11">
        <f t="shared" si="422"/>
        <v>0</v>
      </c>
      <c r="BA1119" s="11">
        <f t="shared" si="423"/>
        <v>0</v>
      </c>
      <c r="BB1119" s="11">
        <f t="shared" si="424"/>
        <v>0</v>
      </c>
      <c r="BC1119" s="11">
        <f t="shared" si="425"/>
        <v>0</v>
      </c>
      <c r="BD1119" s="11">
        <f>SUMIFS(Ishop!$BK:$BK,Ishop!$BG:$BG,Source!D1119,Ishop!$B:$B,Source!C1119)</f>
        <v>0</v>
      </c>
      <c r="BE1119" s="11">
        <f>COUNTIFS(Ishop!$AW:$AW,"OUI",Ishop!$BG:$BG,Source!D1119,Ishop!$B:$B,Source!C1119)</f>
        <v>0</v>
      </c>
      <c r="BF1119" s="11">
        <f t="shared" si="426"/>
        <v>0</v>
      </c>
      <c r="BG1119" s="11">
        <f t="shared" si="427"/>
        <v>0</v>
      </c>
      <c r="BH1119" s="11">
        <f t="shared" si="428"/>
        <v>0</v>
      </c>
      <c r="BI1119" s="11">
        <f t="shared" si="429"/>
        <v>0</v>
      </c>
      <c r="BJ1119" s="11">
        <f t="shared" si="430"/>
        <v>0</v>
      </c>
      <c r="BK1119" s="11">
        <f t="shared" si="431"/>
        <v>0</v>
      </c>
      <c r="BL1119" s="11">
        <f t="shared" si="432"/>
        <v>0</v>
      </c>
      <c r="BM1119" s="11">
        <f t="shared" si="433"/>
        <v>0</v>
      </c>
      <c r="BN1119" s="25">
        <f>Z1119*Budget!$A$6</f>
        <v>0</v>
      </c>
      <c r="BO1119" s="25">
        <f>AA1119*(Budget!$B$6+Budget!$B$7)</f>
        <v>0</v>
      </c>
      <c r="BP1119" s="25">
        <f>AB1119*(Budget!$C$6+Budget!$C$7)</f>
        <v>0</v>
      </c>
      <c r="BQ1119" s="25">
        <f>AC1119*(Budget!$D$6+Budget!$D$7)</f>
        <v>0</v>
      </c>
      <c r="BR1119" s="25">
        <f>AD1119*(Budget!$E$6+Budget!$E$7)</f>
        <v>0</v>
      </c>
      <c r="BS1119" s="25">
        <f>AE1119*(Budget!$F$6+Budget!$F$7)</f>
        <v>0</v>
      </c>
      <c r="BT1119" s="25">
        <f>AF1119*(Budget!$G$6+Budget!$G$7)</f>
        <v>0</v>
      </c>
      <c r="BU1119" s="25">
        <f>AG1119*Budget!$H$6</f>
        <v>0</v>
      </c>
      <c r="BV1119" s="25">
        <f>AH1119*Budget!$I$6</f>
        <v>0</v>
      </c>
      <c r="BW1119" s="25">
        <f>AI1119*Budget!$J$6</f>
        <v>0</v>
      </c>
      <c r="BX1119" s="25">
        <f>AJ1119*Budget!$K$6</f>
        <v>0</v>
      </c>
      <c r="BY1119" s="25">
        <f>AK1119*Budget!$L$6</f>
        <v>0</v>
      </c>
      <c r="BZ1119" s="25">
        <f>AL1119*Budget!$M$6</f>
        <v>0</v>
      </c>
      <c r="CA1119" s="25">
        <f>AM1119*Budget!$N$6</f>
        <v>0</v>
      </c>
      <c r="CB1119" s="25">
        <f>AQ1119*Budget!$O$6</f>
        <v>0</v>
      </c>
      <c r="CC1119" s="25">
        <f>AR1119*Budget!$S$6</f>
        <v>0</v>
      </c>
      <c r="CD1119" s="25">
        <f>AS1119*Budget!$Q$6</f>
        <v>0</v>
      </c>
      <c r="CE1119" s="25">
        <f t="shared" si="434"/>
        <v>0</v>
      </c>
      <c r="CF1119" s="11" t="e">
        <f>COUNTIFS(#REF!,Source!E1119,#REF!,Source!C1119)</f>
        <v>#REF!</v>
      </c>
      <c r="CG1119" s="11" t="str">
        <f t="shared" si="435"/>
        <v>--</v>
      </c>
    </row>
    <row r="1120" spans="1:85" x14ac:dyDescent="0.25">
      <c r="A1120" t="str">
        <f>IFERROR(VLOOKUP(MONTH(C1120),Date!$A$2:$B$13,2,0),"--")</f>
        <v>Avril</v>
      </c>
      <c r="B1120" s="11">
        <f t="shared" si="414"/>
        <v>16</v>
      </c>
      <c r="C1120" s="28">
        <f t="shared" si="436"/>
        <v>42108</v>
      </c>
      <c r="D1120" s="29" t="s">
        <v>245</v>
      </c>
      <c r="E1120" s="30" t="str">
        <f>IFERROR(VLOOKUP(D1120,Listing!$A:$B,2,0),"--")</f>
        <v>A44075</v>
      </c>
      <c r="F1120" s="30" t="str">
        <f>IFERROR(VLOOKUP(D1120,Listing!$A:$E,5,0),"-")</f>
        <v>ZAITOUNE  HANANE</v>
      </c>
      <c r="G1120" s="4">
        <f>IFERROR(VLOOKUP(D1120,Listing!$A:$F,6,0),"--")</f>
        <v>42093</v>
      </c>
      <c r="H1120" s="11" t="str">
        <f>IFERROR(VLOOKUP(D1120,Listing!$A:$D,4,0),"--")</f>
        <v>SALIM ZAGHBA</v>
      </c>
      <c r="I1120" s="11" t="str">
        <f t="shared" si="415"/>
        <v>AAC</v>
      </c>
      <c r="J1120" s="31">
        <f>IFERROR(COUNTIFS(Ishop!$BG:$BG,Source!D1120,Ishop!$B:$B,Source!C1120),"--")</f>
        <v>0</v>
      </c>
      <c r="K1120" s="11">
        <f>IFERROR(COUNTIFS(Ishop!$BG:$BG,Source!D1120,Ishop!$B:$B,Source!C1120,Ishop!$J:$J,"OUI"),"--")</f>
        <v>0</v>
      </c>
      <c r="L1120" s="11">
        <f>COUNTIFS(Ishop!$AG:$AG,Source!$L$1,Ishop!$BG:$BG,Source!$D1120,Ishop!$B:$B,Source!$C1120)</f>
        <v>0</v>
      </c>
      <c r="M1120" s="11">
        <f>COUNTIFS(Ishop!$AG:$AG,Source!$M$1,Ishop!$BG:$BG,Source!$D1120,Ishop!$B:$B,Source!$C1120)</f>
        <v>0</v>
      </c>
      <c r="N1120" s="11">
        <f>COUNTIFS(Ishop!$AG:$AG,Source!$N$1,Ishop!$BG:$BG,Source!$D1120,Ishop!$B:$B,Source!$C1120)</f>
        <v>0</v>
      </c>
      <c r="O1120" s="11">
        <f>COUNTIFS(Ishop!$AG:$AG,Source!$O$1,Ishop!$BG:$BG,Source!$D1120,Ishop!$B:$B,Source!$C1120)</f>
        <v>0</v>
      </c>
      <c r="P1120" s="11">
        <f>COUNTIFS(Ishop!$AG:$AG,Source!$P$1,Ishop!$BG:$BG,Source!$D1120,Ishop!$B:$B,Source!$C1120)</f>
        <v>0</v>
      </c>
      <c r="Q1120" s="11">
        <f>COUNTIFS(Ishop!$AG:$AG,Source!$Q$1,Ishop!$BG:$BG,Source!$D1120,Ishop!$B:$B,Source!$C1120)</f>
        <v>0</v>
      </c>
      <c r="R1120" s="11">
        <f>COUNTIFS(Ishop!$AG:$AG,Source!$R$1,Ishop!$BG:$BG,Source!$D1120,Ishop!$B:$B,Source!$C1120)</f>
        <v>0</v>
      </c>
      <c r="S1120" s="11">
        <f>COUNTIFS(Ishop!$AG:$AG,Source!$S$1,Ishop!$BG:$BG,Source!$D1120,Ishop!$B:$B,Source!$C1120)</f>
        <v>0</v>
      </c>
      <c r="T1120" s="11">
        <f>COUNTIFS(Ishop!$AG:$AG,Source!$T$1,Ishop!$BG:$BG,Source!$D1120,Ishop!$B:$B,Source!$C1120)</f>
        <v>0</v>
      </c>
      <c r="U1120" s="11">
        <f>COUNTIFS(Ishop!$AG:$AG,Source!$U$1,Ishop!$BG:$BG,Source!$D1120,Ishop!$B:$B,Source!$C1120)</f>
        <v>0</v>
      </c>
      <c r="V1120" s="11">
        <f>COUNTIFS(Ishop!$AG:$AG,Source!$V$1,Ishop!$BG:$BG,Source!$D1120,Ishop!$B:$B,Source!$C1120)</f>
        <v>0</v>
      </c>
      <c r="W1120" s="11">
        <f>COUNTIFS(Ishop!$AG:$AG,Source!$W$1,Ishop!$BG:$BG,Source!$D1120,Ishop!$B:$B,Source!$C1120)</f>
        <v>0</v>
      </c>
      <c r="X1120" s="11">
        <f>COUNTIFS(Ishop!$AG:$AG,Source!$X$1,Ishop!$BG:$BG,Source!$D1120,Ishop!$B:$B,Source!$C1120)</f>
        <v>0</v>
      </c>
      <c r="Y1120" s="11">
        <f>COUNTIFS(Ishop!$AG:$AG,Source!$Y$1,Ishop!$BG:$BG,Source!$D1120,Ishop!$B:$B,Source!$C1120)</f>
        <v>0</v>
      </c>
      <c r="Z1120" s="11">
        <f>COUNTIFS(Ishop!$AG:$AG,Source!$Z$1,Ishop!$BG:$BG,Source!$D1120,Ishop!$B:$B,Source!$C1120,Ishop!$J:$J,"OUI")</f>
        <v>0</v>
      </c>
      <c r="AA1120" s="11">
        <f>COUNTIFS(Ishop!$AG:$AG,Source!$AA$1,Ishop!$BG:$BG,Source!$D1120,Ishop!$B:$B,Source!$C1120,Ishop!$J:$J,"OUI")</f>
        <v>0</v>
      </c>
      <c r="AB1120" s="11">
        <f>COUNTIFS(Ishop!$AG:$AG,Source!$AB$1,Ishop!$BG:$BG,Source!$D1120,Ishop!$B:$B,Source!$C1120,Ishop!$J:$J,"OUI")</f>
        <v>0</v>
      </c>
      <c r="AC1120" s="11">
        <f>COUNTIFS(Ishop!$AG:$AG,Source!$AC$1,Ishop!$BG:$BG,Source!$D1120,Ishop!$B:$B,Source!$C1120,Ishop!$J:$J,"OUI")</f>
        <v>0</v>
      </c>
      <c r="AD1120" s="11">
        <f>COUNTIFS(Ishop!$AG:$AG,Source!$AD$1,Ishop!$BG:$BG,Source!$D1120,Ishop!$B:$B,Source!$C1120,Ishop!$J:$J,"OUI")</f>
        <v>0</v>
      </c>
      <c r="AE1120" s="11">
        <f>COUNTIFS(Ishop!$AG:$AG,Source!$AE$1,Ishop!$BG:$BG,Source!$D1120,Ishop!$B:$B,Source!$C1120,Ishop!$J:$J,"OUI")</f>
        <v>0</v>
      </c>
      <c r="AF1120" s="11">
        <f>COUNTIFS(Ishop!$AG:$AG,Source!$AF$1,Ishop!$BG:$BG,Source!$D1120,Ishop!$B:$B,Source!$C1120,Ishop!$J:$J,"OUI")</f>
        <v>0</v>
      </c>
      <c r="AG1120" s="11">
        <f>COUNTIFS(Ishop!$AG:$AG,Source!$AG$1,Ishop!$BG:$BG,Source!$D1120,Ishop!$B:$B,Source!$C1120,Ishop!$J:$J,"OUI")</f>
        <v>0</v>
      </c>
      <c r="AH1120" s="11">
        <f>COUNTIFS(Ishop!$AG:$AG,Source!$AH$1,Ishop!$BG:$BG,Source!$D1120,Ishop!$B:$B,Source!$C1120,Ishop!$J:$J,"OUI")</f>
        <v>0</v>
      </c>
      <c r="AI1120" s="11">
        <f>COUNTIFS(Ishop!$AG:$AG,Source!$AI$1,Ishop!$BG:$BG,Source!$D1120,Ishop!$B:$B,Source!$C1120,Ishop!$J:$J,"OUI")</f>
        <v>0</v>
      </c>
      <c r="AJ1120" s="11">
        <f>COUNTIFS(Ishop!$AG:$AG,Source!$AJ$1,Ishop!$BG:$BG,Source!$D1120,Ishop!$B:$B,Source!$C1120,Ishop!$J:$J,"OUI")</f>
        <v>0</v>
      </c>
      <c r="AK1120" s="11">
        <f>COUNTIFS(Ishop!$AG:$AG,Source!$AK$1,Ishop!$BG:$BG,Source!$D1120,Ishop!$B:$B,Source!$C1120,Ishop!$J:$J,"OUI")</f>
        <v>0</v>
      </c>
      <c r="AL1120" s="11">
        <f>COUNTIFS(Ishop!$AG:$AG,Source!$AL$1,Ishop!$BG:$BG,Source!$D1120,Ishop!$B:$B,Source!$C1120,Ishop!$J:$J,"OUI")</f>
        <v>0</v>
      </c>
      <c r="AM1120" s="11">
        <f>COUNTIFS(Ishop!$AG:$AG,Source!$AM$1,Ishop!$BG:$BG,Source!$D1120,Ishop!$B:$B,Source!$C1120,Ishop!$J:$J,"OUI")</f>
        <v>0</v>
      </c>
      <c r="AN1120" s="11">
        <f>COUNTIFS(Dolmen!$W:$W,"Sensation",Dolmen!$O:$O,Source!D1120,Dolmen!$F:$F,Source!C1120)</f>
        <v>0</v>
      </c>
      <c r="AO1120" s="11">
        <f>COUNTIFS(Dolmen!$AC:$AC,"Bbox Miami",Dolmen!$O:$O,Source!D1120,Dolmen!$F:$F,Source!C1120)</f>
        <v>0</v>
      </c>
      <c r="AP1120" s="11">
        <f>COUNTIFS(Dolmen!$AD:$AD,"1",Dolmen!$W:$W,"",Dolmen!$O:$O,Source!D1120,Dolmen!$F:$F,Source!C1120)</f>
        <v>0</v>
      </c>
      <c r="AQ1120" s="11">
        <f>COUNTIFS(Dolmen!$W:$W,"Sensation",Dolmen!$Y:$Y,"1",Dolmen!$O:$O,Source!D1120,Dolmen!$F:$F,Source!C1120)</f>
        <v>0</v>
      </c>
      <c r="AR1120" s="11">
        <f>COUNTIFS(Dolmen!$AC:$AC,"Bbox Miami",Dolmen!$Y:$Y,"1",Dolmen!$O:$O,Source!D1120,Dolmen!$F:$F,Source!C1120)</f>
        <v>0</v>
      </c>
      <c r="AS1120" s="11">
        <f>COUNTIFS(Dolmen!$AD:$AD,"1",Dolmen!$W:$W,"",Dolmen!$Y:$Y,"1",Dolmen!$O:$O,Source!D1120,Dolmen!$F:$F,Source!C1120)</f>
        <v>0</v>
      </c>
      <c r="AT1120" s="11">
        <f t="shared" si="416"/>
        <v>0</v>
      </c>
      <c r="AU1120" s="11">
        <f t="shared" si="417"/>
        <v>0</v>
      </c>
      <c r="AV1120" s="11">
        <f t="shared" si="418"/>
        <v>0</v>
      </c>
      <c r="AW1120" s="11">
        <f t="shared" si="419"/>
        <v>0</v>
      </c>
      <c r="AX1120" s="11">
        <f t="shared" si="420"/>
        <v>0</v>
      </c>
      <c r="AY1120" s="11">
        <f t="shared" si="421"/>
        <v>0</v>
      </c>
      <c r="AZ1120" s="11">
        <f t="shared" si="422"/>
        <v>0</v>
      </c>
      <c r="BA1120" s="11">
        <f t="shared" si="423"/>
        <v>0</v>
      </c>
      <c r="BB1120" s="11">
        <f t="shared" si="424"/>
        <v>0</v>
      </c>
      <c r="BC1120" s="11">
        <f t="shared" si="425"/>
        <v>0</v>
      </c>
      <c r="BD1120" s="11">
        <f>SUMIFS(Ishop!$BK:$BK,Ishop!$BG:$BG,Source!D1120,Ishop!$B:$B,Source!C1120)</f>
        <v>0</v>
      </c>
      <c r="BE1120" s="11">
        <f>COUNTIFS(Ishop!$AW:$AW,"OUI",Ishop!$BG:$BG,Source!D1120,Ishop!$B:$B,Source!C1120)</f>
        <v>0</v>
      </c>
      <c r="BF1120" s="11">
        <f t="shared" si="426"/>
        <v>0</v>
      </c>
      <c r="BG1120" s="11">
        <f t="shared" si="427"/>
        <v>0</v>
      </c>
      <c r="BH1120" s="11">
        <f t="shared" si="428"/>
        <v>0</v>
      </c>
      <c r="BI1120" s="11">
        <f t="shared" si="429"/>
        <v>0</v>
      </c>
      <c r="BJ1120" s="11">
        <f t="shared" si="430"/>
        <v>0</v>
      </c>
      <c r="BK1120" s="11">
        <f t="shared" si="431"/>
        <v>0</v>
      </c>
      <c r="BL1120" s="11">
        <f t="shared" si="432"/>
        <v>0</v>
      </c>
      <c r="BM1120" s="11">
        <f t="shared" si="433"/>
        <v>0</v>
      </c>
      <c r="BN1120" s="25">
        <f>Z1120*Budget!$A$6</f>
        <v>0</v>
      </c>
      <c r="BO1120" s="25">
        <f>AA1120*(Budget!$B$6+Budget!$B$7)</f>
        <v>0</v>
      </c>
      <c r="BP1120" s="25">
        <f>AB1120*(Budget!$C$6+Budget!$C$7)</f>
        <v>0</v>
      </c>
      <c r="BQ1120" s="25">
        <f>AC1120*(Budget!$D$6+Budget!$D$7)</f>
        <v>0</v>
      </c>
      <c r="BR1120" s="25">
        <f>AD1120*(Budget!$E$6+Budget!$E$7)</f>
        <v>0</v>
      </c>
      <c r="BS1120" s="25">
        <f>AE1120*(Budget!$F$6+Budget!$F$7)</f>
        <v>0</v>
      </c>
      <c r="BT1120" s="25">
        <f>AF1120*(Budget!$G$6+Budget!$G$7)</f>
        <v>0</v>
      </c>
      <c r="BU1120" s="25">
        <f>AG1120*Budget!$H$6</f>
        <v>0</v>
      </c>
      <c r="BV1120" s="25">
        <f>AH1120*Budget!$I$6</f>
        <v>0</v>
      </c>
      <c r="BW1120" s="25">
        <f>AI1120*Budget!$J$6</f>
        <v>0</v>
      </c>
      <c r="BX1120" s="25">
        <f>AJ1120*Budget!$K$6</f>
        <v>0</v>
      </c>
      <c r="BY1120" s="25">
        <f>AK1120*Budget!$L$6</f>
        <v>0</v>
      </c>
      <c r="BZ1120" s="25">
        <f>AL1120*Budget!$M$6</f>
        <v>0</v>
      </c>
      <c r="CA1120" s="25">
        <f>AM1120*Budget!$N$6</f>
        <v>0</v>
      </c>
      <c r="CB1120" s="25">
        <f>AQ1120*Budget!$O$6</f>
        <v>0</v>
      </c>
      <c r="CC1120" s="25">
        <f>AR1120*Budget!$S$6</f>
        <v>0</v>
      </c>
      <c r="CD1120" s="25">
        <f>AS1120*Budget!$Q$6</f>
        <v>0</v>
      </c>
      <c r="CE1120" s="25">
        <f t="shared" si="434"/>
        <v>0</v>
      </c>
      <c r="CF1120" s="11" t="e">
        <f>COUNTIFS(#REF!,Source!E1120,#REF!,Source!C1120)</f>
        <v>#REF!</v>
      </c>
      <c r="CG1120" s="11" t="str">
        <f t="shared" si="435"/>
        <v>--</v>
      </c>
    </row>
    <row r="1121" spans="1:85" x14ac:dyDescent="0.25">
      <c r="A1121" t="str">
        <f>IFERROR(VLOOKUP(MONTH(C1121),Date!$A$2:$B$13,2,0),"--")</f>
        <v>Avril</v>
      </c>
      <c r="B1121" s="11">
        <f t="shared" si="414"/>
        <v>16</v>
      </c>
      <c r="C1121" s="28">
        <f t="shared" si="436"/>
        <v>42108</v>
      </c>
      <c r="D1121" s="29" t="s">
        <v>246</v>
      </c>
      <c r="E1121" s="30" t="str">
        <f>IFERROR(VLOOKUP(D1121,Listing!$A:$B,2,0),"--")</f>
        <v>A440A46</v>
      </c>
      <c r="F1121" s="30" t="str">
        <f>IFERROR(VLOOKUP(D1121,Listing!$A:$E,5,0),"-")</f>
        <v>BENABBOU  SOUAD</v>
      </c>
      <c r="G1121" s="4">
        <f>IFERROR(VLOOKUP(D1121,Listing!$A:$F,6,0),"--")</f>
        <v>42093</v>
      </c>
      <c r="H1121" s="11" t="str">
        <f>IFERROR(VLOOKUP(D1121,Listing!$A:$D,4,0),"--")</f>
        <v>SALIM ZAGHBA</v>
      </c>
      <c r="I1121" s="11" t="str">
        <f t="shared" si="415"/>
        <v>AAC</v>
      </c>
      <c r="J1121" s="31">
        <f>IFERROR(COUNTIFS(Ishop!$BG:$BG,Source!D1121,Ishop!$B:$B,Source!C1121),"--")</f>
        <v>0</v>
      </c>
      <c r="K1121" s="11">
        <f>IFERROR(COUNTIFS(Ishop!$BG:$BG,Source!D1121,Ishop!$B:$B,Source!C1121,Ishop!$J:$J,"OUI"),"--")</f>
        <v>0</v>
      </c>
      <c r="L1121" s="11">
        <f>COUNTIFS(Ishop!$AG:$AG,Source!$L$1,Ishop!$BG:$BG,Source!$D1121,Ishop!$B:$B,Source!$C1121)</f>
        <v>0</v>
      </c>
      <c r="M1121" s="11">
        <f>COUNTIFS(Ishop!$AG:$AG,Source!$M$1,Ishop!$BG:$BG,Source!$D1121,Ishop!$B:$B,Source!$C1121)</f>
        <v>0</v>
      </c>
      <c r="N1121" s="11">
        <f>COUNTIFS(Ishop!$AG:$AG,Source!$N$1,Ishop!$BG:$BG,Source!$D1121,Ishop!$B:$B,Source!$C1121)</f>
        <v>0</v>
      </c>
      <c r="O1121" s="11">
        <f>COUNTIFS(Ishop!$AG:$AG,Source!$O$1,Ishop!$BG:$BG,Source!$D1121,Ishop!$B:$B,Source!$C1121)</f>
        <v>0</v>
      </c>
      <c r="P1121" s="11">
        <f>COUNTIFS(Ishop!$AG:$AG,Source!$P$1,Ishop!$BG:$BG,Source!$D1121,Ishop!$B:$B,Source!$C1121)</f>
        <v>0</v>
      </c>
      <c r="Q1121" s="11">
        <f>COUNTIFS(Ishop!$AG:$AG,Source!$Q$1,Ishop!$BG:$BG,Source!$D1121,Ishop!$B:$B,Source!$C1121)</f>
        <v>0</v>
      </c>
      <c r="R1121" s="11">
        <f>COUNTIFS(Ishop!$AG:$AG,Source!$R$1,Ishop!$BG:$BG,Source!$D1121,Ishop!$B:$B,Source!$C1121)</f>
        <v>0</v>
      </c>
      <c r="S1121" s="11">
        <f>COUNTIFS(Ishop!$AG:$AG,Source!$S$1,Ishop!$BG:$BG,Source!$D1121,Ishop!$B:$B,Source!$C1121)</f>
        <v>0</v>
      </c>
      <c r="T1121" s="11">
        <f>COUNTIFS(Ishop!$AG:$AG,Source!$T$1,Ishop!$BG:$BG,Source!$D1121,Ishop!$B:$B,Source!$C1121)</f>
        <v>0</v>
      </c>
      <c r="U1121" s="11">
        <f>COUNTIFS(Ishop!$AG:$AG,Source!$U$1,Ishop!$BG:$BG,Source!$D1121,Ishop!$B:$B,Source!$C1121)</f>
        <v>0</v>
      </c>
      <c r="V1121" s="11">
        <f>COUNTIFS(Ishop!$AG:$AG,Source!$V$1,Ishop!$BG:$BG,Source!$D1121,Ishop!$B:$B,Source!$C1121)</f>
        <v>0</v>
      </c>
      <c r="W1121" s="11">
        <f>COUNTIFS(Ishop!$AG:$AG,Source!$W$1,Ishop!$BG:$BG,Source!$D1121,Ishop!$B:$B,Source!$C1121)</f>
        <v>0</v>
      </c>
      <c r="X1121" s="11">
        <f>COUNTIFS(Ishop!$AG:$AG,Source!$X$1,Ishop!$BG:$BG,Source!$D1121,Ishop!$B:$B,Source!$C1121)</f>
        <v>0</v>
      </c>
      <c r="Y1121" s="11">
        <f>COUNTIFS(Ishop!$AG:$AG,Source!$Y$1,Ishop!$BG:$BG,Source!$D1121,Ishop!$B:$B,Source!$C1121)</f>
        <v>0</v>
      </c>
      <c r="Z1121" s="11">
        <f>COUNTIFS(Ishop!$AG:$AG,Source!$Z$1,Ishop!$BG:$BG,Source!$D1121,Ishop!$B:$B,Source!$C1121,Ishop!$J:$J,"OUI")</f>
        <v>0</v>
      </c>
      <c r="AA1121" s="11">
        <f>COUNTIFS(Ishop!$AG:$AG,Source!$AA$1,Ishop!$BG:$BG,Source!$D1121,Ishop!$B:$B,Source!$C1121,Ishop!$J:$J,"OUI")</f>
        <v>0</v>
      </c>
      <c r="AB1121" s="11">
        <f>COUNTIFS(Ishop!$AG:$AG,Source!$AB$1,Ishop!$BG:$BG,Source!$D1121,Ishop!$B:$B,Source!$C1121,Ishop!$J:$J,"OUI")</f>
        <v>0</v>
      </c>
      <c r="AC1121" s="11">
        <f>COUNTIFS(Ishop!$AG:$AG,Source!$AC$1,Ishop!$BG:$BG,Source!$D1121,Ishop!$B:$B,Source!$C1121,Ishop!$J:$J,"OUI")</f>
        <v>0</v>
      </c>
      <c r="AD1121" s="11">
        <f>COUNTIFS(Ishop!$AG:$AG,Source!$AD$1,Ishop!$BG:$BG,Source!$D1121,Ishop!$B:$B,Source!$C1121,Ishop!$J:$J,"OUI")</f>
        <v>0</v>
      </c>
      <c r="AE1121" s="11">
        <f>COUNTIFS(Ishop!$AG:$AG,Source!$AE$1,Ishop!$BG:$BG,Source!$D1121,Ishop!$B:$B,Source!$C1121,Ishop!$J:$J,"OUI")</f>
        <v>0</v>
      </c>
      <c r="AF1121" s="11">
        <f>COUNTIFS(Ishop!$AG:$AG,Source!$AF$1,Ishop!$BG:$BG,Source!$D1121,Ishop!$B:$B,Source!$C1121,Ishop!$J:$J,"OUI")</f>
        <v>0</v>
      </c>
      <c r="AG1121" s="11">
        <f>COUNTIFS(Ishop!$AG:$AG,Source!$AG$1,Ishop!$BG:$BG,Source!$D1121,Ishop!$B:$B,Source!$C1121,Ishop!$J:$J,"OUI")</f>
        <v>0</v>
      </c>
      <c r="AH1121" s="11">
        <f>COUNTIFS(Ishop!$AG:$AG,Source!$AH$1,Ishop!$BG:$BG,Source!$D1121,Ishop!$B:$B,Source!$C1121,Ishop!$J:$J,"OUI")</f>
        <v>0</v>
      </c>
      <c r="AI1121" s="11">
        <f>COUNTIFS(Ishop!$AG:$AG,Source!$AI$1,Ishop!$BG:$BG,Source!$D1121,Ishop!$B:$B,Source!$C1121,Ishop!$J:$J,"OUI")</f>
        <v>0</v>
      </c>
      <c r="AJ1121" s="11">
        <f>COUNTIFS(Ishop!$AG:$AG,Source!$AJ$1,Ishop!$BG:$BG,Source!$D1121,Ishop!$B:$B,Source!$C1121,Ishop!$J:$J,"OUI")</f>
        <v>0</v>
      </c>
      <c r="AK1121" s="11">
        <f>COUNTIFS(Ishop!$AG:$AG,Source!$AK$1,Ishop!$BG:$BG,Source!$D1121,Ishop!$B:$B,Source!$C1121,Ishop!$J:$J,"OUI")</f>
        <v>0</v>
      </c>
      <c r="AL1121" s="11">
        <f>COUNTIFS(Ishop!$AG:$AG,Source!$AL$1,Ishop!$BG:$BG,Source!$D1121,Ishop!$B:$B,Source!$C1121,Ishop!$J:$J,"OUI")</f>
        <v>0</v>
      </c>
      <c r="AM1121" s="11">
        <f>COUNTIFS(Ishop!$AG:$AG,Source!$AM$1,Ishop!$BG:$BG,Source!$D1121,Ishop!$B:$B,Source!$C1121,Ishop!$J:$J,"OUI")</f>
        <v>0</v>
      </c>
      <c r="AN1121" s="11">
        <f>COUNTIFS(Dolmen!$W:$W,"Sensation",Dolmen!$O:$O,Source!D1121,Dolmen!$F:$F,Source!C1121)</f>
        <v>0</v>
      </c>
      <c r="AO1121" s="11">
        <f>COUNTIFS(Dolmen!$AC:$AC,"Bbox Miami",Dolmen!$O:$O,Source!D1121,Dolmen!$F:$F,Source!C1121)</f>
        <v>0</v>
      </c>
      <c r="AP1121" s="11">
        <f>COUNTIFS(Dolmen!$AD:$AD,"1",Dolmen!$W:$W,"",Dolmen!$O:$O,Source!D1121,Dolmen!$F:$F,Source!C1121)</f>
        <v>0</v>
      </c>
      <c r="AQ1121" s="11">
        <f>COUNTIFS(Dolmen!$W:$W,"Sensation",Dolmen!$Y:$Y,"1",Dolmen!$O:$O,Source!D1121,Dolmen!$F:$F,Source!C1121)</f>
        <v>0</v>
      </c>
      <c r="AR1121" s="11">
        <f>COUNTIFS(Dolmen!$AC:$AC,"Bbox Miami",Dolmen!$Y:$Y,"1",Dolmen!$O:$O,Source!D1121,Dolmen!$F:$F,Source!C1121)</f>
        <v>0</v>
      </c>
      <c r="AS1121" s="11">
        <f>COUNTIFS(Dolmen!$AD:$AD,"1",Dolmen!$W:$W,"",Dolmen!$Y:$Y,"1",Dolmen!$O:$O,Source!D1121,Dolmen!$F:$F,Source!C1121)</f>
        <v>0</v>
      </c>
      <c r="AT1121" s="11">
        <f t="shared" si="416"/>
        <v>0</v>
      </c>
      <c r="AU1121" s="11">
        <f t="shared" si="417"/>
        <v>0</v>
      </c>
      <c r="AV1121" s="11">
        <f t="shared" si="418"/>
        <v>0</v>
      </c>
      <c r="AW1121" s="11">
        <f t="shared" si="419"/>
        <v>0</v>
      </c>
      <c r="AX1121" s="11">
        <f t="shared" si="420"/>
        <v>0</v>
      </c>
      <c r="AY1121" s="11">
        <f t="shared" si="421"/>
        <v>0</v>
      </c>
      <c r="AZ1121" s="11">
        <f t="shared" si="422"/>
        <v>0</v>
      </c>
      <c r="BA1121" s="11">
        <f t="shared" si="423"/>
        <v>0</v>
      </c>
      <c r="BB1121" s="11">
        <f t="shared" si="424"/>
        <v>0</v>
      </c>
      <c r="BC1121" s="11">
        <f t="shared" si="425"/>
        <v>0</v>
      </c>
      <c r="BD1121" s="11">
        <f>SUMIFS(Ishop!$BK:$BK,Ishop!$BG:$BG,Source!D1121,Ishop!$B:$B,Source!C1121)</f>
        <v>0</v>
      </c>
      <c r="BE1121" s="11">
        <f>COUNTIFS(Ishop!$AW:$AW,"OUI",Ishop!$BG:$BG,Source!D1121,Ishop!$B:$B,Source!C1121)</f>
        <v>0</v>
      </c>
      <c r="BF1121" s="11">
        <f t="shared" si="426"/>
        <v>0</v>
      </c>
      <c r="BG1121" s="11">
        <f t="shared" si="427"/>
        <v>0</v>
      </c>
      <c r="BH1121" s="11">
        <f t="shared" si="428"/>
        <v>0</v>
      </c>
      <c r="BI1121" s="11">
        <f t="shared" si="429"/>
        <v>0</v>
      </c>
      <c r="BJ1121" s="11">
        <f t="shared" si="430"/>
        <v>0</v>
      </c>
      <c r="BK1121" s="11">
        <f t="shared" si="431"/>
        <v>0</v>
      </c>
      <c r="BL1121" s="11">
        <f t="shared" si="432"/>
        <v>0</v>
      </c>
      <c r="BM1121" s="11">
        <f t="shared" si="433"/>
        <v>0</v>
      </c>
      <c r="BN1121" s="25">
        <f>Z1121*Budget!$A$6</f>
        <v>0</v>
      </c>
      <c r="BO1121" s="25">
        <f>AA1121*(Budget!$B$6+Budget!$B$7)</f>
        <v>0</v>
      </c>
      <c r="BP1121" s="25">
        <f>AB1121*(Budget!$C$6+Budget!$C$7)</f>
        <v>0</v>
      </c>
      <c r="BQ1121" s="25">
        <f>AC1121*(Budget!$D$6+Budget!$D$7)</f>
        <v>0</v>
      </c>
      <c r="BR1121" s="25">
        <f>AD1121*(Budget!$E$6+Budget!$E$7)</f>
        <v>0</v>
      </c>
      <c r="BS1121" s="25">
        <f>AE1121*(Budget!$F$6+Budget!$F$7)</f>
        <v>0</v>
      </c>
      <c r="BT1121" s="25">
        <f>AF1121*(Budget!$G$6+Budget!$G$7)</f>
        <v>0</v>
      </c>
      <c r="BU1121" s="25">
        <f>AG1121*Budget!$H$6</f>
        <v>0</v>
      </c>
      <c r="BV1121" s="25">
        <f>AH1121*Budget!$I$6</f>
        <v>0</v>
      </c>
      <c r="BW1121" s="25">
        <f>AI1121*Budget!$J$6</f>
        <v>0</v>
      </c>
      <c r="BX1121" s="25">
        <f>AJ1121*Budget!$K$6</f>
        <v>0</v>
      </c>
      <c r="BY1121" s="25">
        <f>AK1121*Budget!$L$6</f>
        <v>0</v>
      </c>
      <c r="BZ1121" s="25">
        <f>AL1121*Budget!$M$6</f>
        <v>0</v>
      </c>
      <c r="CA1121" s="25">
        <f>AM1121*Budget!$N$6</f>
        <v>0</v>
      </c>
      <c r="CB1121" s="25">
        <f>AQ1121*Budget!$O$6</f>
        <v>0</v>
      </c>
      <c r="CC1121" s="25">
        <f>AR1121*Budget!$S$6</f>
        <v>0</v>
      </c>
      <c r="CD1121" s="25">
        <f>AS1121*Budget!$Q$6</f>
        <v>0</v>
      </c>
      <c r="CE1121" s="25">
        <f t="shared" si="434"/>
        <v>0</v>
      </c>
      <c r="CF1121" s="11" t="e">
        <f>COUNTIFS(#REF!,Source!E1121,#REF!,Source!C1121)</f>
        <v>#REF!</v>
      </c>
      <c r="CG1121" s="11" t="str">
        <f t="shared" si="435"/>
        <v>--</v>
      </c>
    </row>
    <row r="1122" spans="1:85" x14ac:dyDescent="0.25">
      <c r="A1122" t="str">
        <f>IFERROR(VLOOKUP(MONTH(C1122),Date!$A$2:$B$13,2,0),"--")</f>
        <v>Avril</v>
      </c>
      <c r="B1122" s="11">
        <f t="shared" si="414"/>
        <v>16</v>
      </c>
      <c r="C1122" s="28">
        <f t="shared" si="436"/>
        <v>42108</v>
      </c>
      <c r="D1122" s="29" t="s">
        <v>247</v>
      </c>
      <c r="E1122" s="30" t="str">
        <f>IFERROR(VLOOKUP(D1122,Listing!$A:$B,2,0),"--")</f>
        <v>A4402A4</v>
      </c>
      <c r="F1122" s="30" t="str">
        <f>IFERROR(VLOOKUP(D1122,Listing!$A:$E,5,0),"-")</f>
        <v>RAMDI  MERIEM</v>
      </c>
      <c r="G1122" s="4">
        <f>IFERROR(VLOOKUP(D1122,Listing!$A:$F,6,0),"--")</f>
        <v>42093</v>
      </c>
      <c r="H1122" s="11" t="str">
        <f>IFERROR(VLOOKUP(D1122,Listing!$A:$D,4,0),"--")</f>
        <v>Départ Prod</v>
      </c>
      <c r="I1122" s="11" t="str">
        <f t="shared" si="415"/>
        <v>AAC</v>
      </c>
      <c r="J1122" s="31">
        <f>IFERROR(COUNTIFS(Ishop!$BG:$BG,Source!D1122,Ishop!$B:$B,Source!C1122),"--")</f>
        <v>0</v>
      </c>
      <c r="K1122" s="11">
        <f>IFERROR(COUNTIFS(Ishop!$BG:$BG,Source!D1122,Ishop!$B:$B,Source!C1122,Ishop!$J:$J,"OUI"),"--")</f>
        <v>0</v>
      </c>
      <c r="L1122" s="11">
        <f>COUNTIFS(Ishop!$AG:$AG,Source!$L$1,Ishop!$BG:$BG,Source!$D1122,Ishop!$B:$B,Source!$C1122)</f>
        <v>0</v>
      </c>
      <c r="M1122" s="11">
        <f>COUNTIFS(Ishop!$AG:$AG,Source!$M$1,Ishop!$BG:$BG,Source!$D1122,Ishop!$B:$B,Source!$C1122)</f>
        <v>0</v>
      </c>
      <c r="N1122" s="11">
        <f>COUNTIFS(Ishop!$AG:$AG,Source!$N$1,Ishop!$BG:$BG,Source!$D1122,Ishop!$B:$B,Source!$C1122)</f>
        <v>0</v>
      </c>
      <c r="O1122" s="11">
        <f>COUNTIFS(Ishop!$AG:$AG,Source!$O$1,Ishop!$BG:$BG,Source!$D1122,Ishop!$B:$B,Source!$C1122)</f>
        <v>0</v>
      </c>
      <c r="P1122" s="11">
        <f>COUNTIFS(Ishop!$AG:$AG,Source!$P$1,Ishop!$BG:$BG,Source!$D1122,Ishop!$B:$B,Source!$C1122)</f>
        <v>0</v>
      </c>
      <c r="Q1122" s="11">
        <f>COUNTIFS(Ishop!$AG:$AG,Source!$Q$1,Ishop!$BG:$BG,Source!$D1122,Ishop!$B:$B,Source!$C1122)</f>
        <v>0</v>
      </c>
      <c r="R1122" s="11">
        <f>COUNTIFS(Ishop!$AG:$AG,Source!$R$1,Ishop!$BG:$BG,Source!$D1122,Ishop!$B:$B,Source!$C1122)</f>
        <v>0</v>
      </c>
      <c r="S1122" s="11">
        <f>COUNTIFS(Ishop!$AG:$AG,Source!$S$1,Ishop!$BG:$BG,Source!$D1122,Ishop!$B:$B,Source!$C1122)</f>
        <v>0</v>
      </c>
      <c r="T1122" s="11">
        <f>COUNTIFS(Ishop!$AG:$AG,Source!$T$1,Ishop!$BG:$BG,Source!$D1122,Ishop!$B:$B,Source!$C1122)</f>
        <v>0</v>
      </c>
      <c r="U1122" s="11">
        <f>COUNTIFS(Ishop!$AG:$AG,Source!$U$1,Ishop!$BG:$BG,Source!$D1122,Ishop!$B:$B,Source!$C1122)</f>
        <v>0</v>
      </c>
      <c r="V1122" s="11">
        <f>COUNTIFS(Ishop!$AG:$AG,Source!$V$1,Ishop!$BG:$BG,Source!$D1122,Ishop!$B:$B,Source!$C1122)</f>
        <v>0</v>
      </c>
      <c r="W1122" s="11">
        <f>COUNTIFS(Ishop!$AG:$AG,Source!$W$1,Ishop!$BG:$BG,Source!$D1122,Ishop!$B:$B,Source!$C1122)</f>
        <v>0</v>
      </c>
      <c r="X1122" s="11">
        <f>COUNTIFS(Ishop!$AG:$AG,Source!$X$1,Ishop!$BG:$BG,Source!$D1122,Ishop!$B:$B,Source!$C1122)</f>
        <v>0</v>
      </c>
      <c r="Y1122" s="11">
        <f>COUNTIFS(Ishop!$AG:$AG,Source!$Y$1,Ishop!$BG:$BG,Source!$D1122,Ishop!$B:$B,Source!$C1122)</f>
        <v>0</v>
      </c>
      <c r="Z1122" s="11">
        <f>COUNTIFS(Ishop!$AG:$AG,Source!$Z$1,Ishop!$BG:$BG,Source!$D1122,Ishop!$B:$B,Source!$C1122,Ishop!$J:$J,"OUI")</f>
        <v>0</v>
      </c>
      <c r="AA1122" s="11">
        <f>COUNTIFS(Ishop!$AG:$AG,Source!$AA$1,Ishop!$BG:$BG,Source!$D1122,Ishop!$B:$B,Source!$C1122,Ishop!$J:$J,"OUI")</f>
        <v>0</v>
      </c>
      <c r="AB1122" s="11">
        <f>COUNTIFS(Ishop!$AG:$AG,Source!$AB$1,Ishop!$BG:$BG,Source!$D1122,Ishop!$B:$B,Source!$C1122,Ishop!$J:$J,"OUI")</f>
        <v>0</v>
      </c>
      <c r="AC1122" s="11">
        <f>COUNTIFS(Ishop!$AG:$AG,Source!$AC$1,Ishop!$BG:$BG,Source!$D1122,Ishop!$B:$B,Source!$C1122,Ishop!$J:$J,"OUI")</f>
        <v>0</v>
      </c>
      <c r="AD1122" s="11">
        <f>COUNTIFS(Ishop!$AG:$AG,Source!$AD$1,Ishop!$BG:$BG,Source!$D1122,Ishop!$B:$B,Source!$C1122,Ishop!$J:$J,"OUI")</f>
        <v>0</v>
      </c>
      <c r="AE1122" s="11">
        <f>COUNTIFS(Ishop!$AG:$AG,Source!$AE$1,Ishop!$BG:$BG,Source!$D1122,Ishop!$B:$B,Source!$C1122,Ishop!$J:$J,"OUI")</f>
        <v>0</v>
      </c>
      <c r="AF1122" s="11">
        <f>COUNTIFS(Ishop!$AG:$AG,Source!$AF$1,Ishop!$BG:$BG,Source!$D1122,Ishop!$B:$B,Source!$C1122,Ishop!$J:$J,"OUI")</f>
        <v>0</v>
      </c>
      <c r="AG1122" s="11">
        <f>COUNTIFS(Ishop!$AG:$AG,Source!$AG$1,Ishop!$BG:$BG,Source!$D1122,Ishop!$B:$B,Source!$C1122,Ishop!$J:$J,"OUI")</f>
        <v>0</v>
      </c>
      <c r="AH1122" s="11">
        <f>COUNTIFS(Ishop!$AG:$AG,Source!$AH$1,Ishop!$BG:$BG,Source!$D1122,Ishop!$B:$B,Source!$C1122,Ishop!$J:$J,"OUI")</f>
        <v>0</v>
      </c>
      <c r="AI1122" s="11">
        <f>COUNTIFS(Ishop!$AG:$AG,Source!$AI$1,Ishop!$BG:$BG,Source!$D1122,Ishop!$B:$B,Source!$C1122,Ishop!$J:$J,"OUI")</f>
        <v>0</v>
      </c>
      <c r="AJ1122" s="11">
        <f>COUNTIFS(Ishop!$AG:$AG,Source!$AJ$1,Ishop!$BG:$BG,Source!$D1122,Ishop!$B:$B,Source!$C1122,Ishop!$J:$J,"OUI")</f>
        <v>0</v>
      </c>
      <c r="AK1122" s="11">
        <f>COUNTIFS(Ishop!$AG:$AG,Source!$AK$1,Ishop!$BG:$BG,Source!$D1122,Ishop!$B:$B,Source!$C1122,Ishop!$J:$J,"OUI")</f>
        <v>0</v>
      </c>
      <c r="AL1122" s="11">
        <f>COUNTIFS(Ishop!$AG:$AG,Source!$AL$1,Ishop!$BG:$BG,Source!$D1122,Ishop!$B:$B,Source!$C1122,Ishop!$J:$J,"OUI")</f>
        <v>0</v>
      </c>
      <c r="AM1122" s="11">
        <f>COUNTIFS(Ishop!$AG:$AG,Source!$AM$1,Ishop!$BG:$BG,Source!$D1122,Ishop!$B:$B,Source!$C1122,Ishop!$J:$J,"OUI")</f>
        <v>0</v>
      </c>
      <c r="AN1122" s="11">
        <f>COUNTIFS(Dolmen!$W:$W,"Sensation",Dolmen!$O:$O,Source!D1122,Dolmen!$F:$F,Source!C1122)</f>
        <v>0</v>
      </c>
      <c r="AO1122" s="11">
        <f>COUNTIFS(Dolmen!$AC:$AC,"Bbox Miami",Dolmen!$O:$O,Source!D1122,Dolmen!$F:$F,Source!C1122)</f>
        <v>0</v>
      </c>
      <c r="AP1122" s="11">
        <f>COUNTIFS(Dolmen!$AD:$AD,"1",Dolmen!$W:$W,"",Dolmen!$O:$O,Source!D1122,Dolmen!$F:$F,Source!C1122)</f>
        <v>0</v>
      </c>
      <c r="AQ1122" s="11">
        <f>COUNTIFS(Dolmen!$W:$W,"Sensation",Dolmen!$Y:$Y,"1",Dolmen!$O:$O,Source!D1122,Dolmen!$F:$F,Source!C1122)</f>
        <v>0</v>
      </c>
      <c r="AR1122" s="11">
        <f>COUNTIFS(Dolmen!$AC:$AC,"Bbox Miami",Dolmen!$Y:$Y,"1",Dolmen!$O:$O,Source!D1122,Dolmen!$F:$F,Source!C1122)</f>
        <v>0</v>
      </c>
      <c r="AS1122" s="11">
        <f>COUNTIFS(Dolmen!$AD:$AD,"1",Dolmen!$W:$W,"",Dolmen!$Y:$Y,"1",Dolmen!$O:$O,Source!D1122,Dolmen!$F:$F,Source!C1122)</f>
        <v>0</v>
      </c>
      <c r="AT1122" s="11">
        <f t="shared" si="416"/>
        <v>0</v>
      </c>
      <c r="AU1122" s="11">
        <f t="shared" si="417"/>
        <v>0</v>
      </c>
      <c r="AV1122" s="11">
        <f t="shared" si="418"/>
        <v>0</v>
      </c>
      <c r="AW1122" s="11">
        <f t="shared" si="419"/>
        <v>0</v>
      </c>
      <c r="AX1122" s="11">
        <f t="shared" si="420"/>
        <v>0</v>
      </c>
      <c r="AY1122" s="11">
        <f t="shared" si="421"/>
        <v>0</v>
      </c>
      <c r="AZ1122" s="11">
        <f t="shared" si="422"/>
        <v>0</v>
      </c>
      <c r="BA1122" s="11">
        <f t="shared" si="423"/>
        <v>0</v>
      </c>
      <c r="BB1122" s="11">
        <f t="shared" si="424"/>
        <v>0</v>
      </c>
      <c r="BC1122" s="11">
        <f t="shared" si="425"/>
        <v>0</v>
      </c>
      <c r="BD1122" s="11">
        <f>SUMIFS(Ishop!$BK:$BK,Ishop!$BG:$BG,Source!D1122,Ishop!$B:$B,Source!C1122)</f>
        <v>0</v>
      </c>
      <c r="BE1122" s="11">
        <f>COUNTIFS(Ishop!$AW:$AW,"OUI",Ishop!$BG:$BG,Source!D1122,Ishop!$B:$B,Source!C1122)</f>
        <v>0</v>
      </c>
      <c r="BF1122" s="11">
        <f t="shared" si="426"/>
        <v>0</v>
      </c>
      <c r="BG1122" s="11">
        <f t="shared" si="427"/>
        <v>0</v>
      </c>
      <c r="BH1122" s="11">
        <f t="shared" si="428"/>
        <v>0</v>
      </c>
      <c r="BI1122" s="11">
        <f t="shared" si="429"/>
        <v>0</v>
      </c>
      <c r="BJ1122" s="11">
        <f t="shared" si="430"/>
        <v>0</v>
      </c>
      <c r="BK1122" s="11">
        <f t="shared" si="431"/>
        <v>0</v>
      </c>
      <c r="BL1122" s="11">
        <f t="shared" si="432"/>
        <v>0</v>
      </c>
      <c r="BM1122" s="11">
        <f t="shared" si="433"/>
        <v>0</v>
      </c>
      <c r="BN1122" s="25">
        <f>Z1122*Budget!$A$6</f>
        <v>0</v>
      </c>
      <c r="BO1122" s="25">
        <f>AA1122*(Budget!$B$6+Budget!$B$7)</f>
        <v>0</v>
      </c>
      <c r="BP1122" s="25">
        <f>AB1122*(Budget!$C$6+Budget!$C$7)</f>
        <v>0</v>
      </c>
      <c r="BQ1122" s="25">
        <f>AC1122*(Budget!$D$6+Budget!$D$7)</f>
        <v>0</v>
      </c>
      <c r="BR1122" s="25">
        <f>AD1122*(Budget!$E$6+Budget!$E$7)</f>
        <v>0</v>
      </c>
      <c r="BS1122" s="25">
        <f>AE1122*(Budget!$F$6+Budget!$F$7)</f>
        <v>0</v>
      </c>
      <c r="BT1122" s="25">
        <f>AF1122*(Budget!$G$6+Budget!$G$7)</f>
        <v>0</v>
      </c>
      <c r="BU1122" s="25">
        <f>AG1122*Budget!$H$6</f>
        <v>0</v>
      </c>
      <c r="BV1122" s="25">
        <f>AH1122*Budget!$I$6</f>
        <v>0</v>
      </c>
      <c r="BW1122" s="25">
        <f>AI1122*Budget!$J$6</f>
        <v>0</v>
      </c>
      <c r="BX1122" s="25">
        <f>AJ1122*Budget!$K$6</f>
        <v>0</v>
      </c>
      <c r="BY1122" s="25">
        <f>AK1122*Budget!$L$6</f>
        <v>0</v>
      </c>
      <c r="BZ1122" s="25">
        <f>AL1122*Budget!$M$6</f>
        <v>0</v>
      </c>
      <c r="CA1122" s="25">
        <f>AM1122*Budget!$N$6</f>
        <v>0</v>
      </c>
      <c r="CB1122" s="25">
        <f>AQ1122*Budget!$O$6</f>
        <v>0</v>
      </c>
      <c r="CC1122" s="25">
        <f>AR1122*Budget!$S$6</f>
        <v>0</v>
      </c>
      <c r="CD1122" s="25">
        <f>AS1122*Budget!$Q$6</f>
        <v>0</v>
      </c>
      <c r="CE1122" s="25">
        <f t="shared" si="434"/>
        <v>0</v>
      </c>
      <c r="CF1122" s="11" t="e">
        <f>COUNTIFS(#REF!,Source!E1122,#REF!,Source!C1122)</f>
        <v>#REF!</v>
      </c>
      <c r="CG1122" s="11" t="str">
        <f t="shared" si="435"/>
        <v>--</v>
      </c>
    </row>
    <row r="1123" spans="1:85" x14ac:dyDescent="0.25">
      <c r="A1123" t="str">
        <f>IFERROR(VLOOKUP(MONTH(C1123),Date!$A$2:$B$13,2,0),"--")</f>
        <v>Avril</v>
      </c>
      <c r="B1123" s="11">
        <f t="shared" si="414"/>
        <v>16</v>
      </c>
      <c r="C1123" s="28">
        <f t="shared" si="436"/>
        <v>42108</v>
      </c>
      <c r="D1123" s="29" t="s">
        <v>248</v>
      </c>
      <c r="E1123" s="30" t="str">
        <f>IFERROR(VLOOKUP(D1123,Listing!$A:$B,2,0),"--")</f>
        <v>A44057</v>
      </c>
      <c r="F1123" s="30" t="str">
        <f>IFERROR(VLOOKUP(D1123,Listing!$A:$E,5,0),"-")</f>
        <v>ELHIRCH CHAIMAE</v>
      </c>
      <c r="G1123" s="4">
        <f>IFERROR(VLOOKUP(D1123,Listing!$A:$F,6,0),"--")</f>
        <v>42114</v>
      </c>
      <c r="H1123" s="11" t="str">
        <f>IFERROR(VLOOKUP(D1123,Listing!$A:$D,4,0),"--")</f>
        <v>Départ Prod</v>
      </c>
      <c r="I1123" s="11" t="str">
        <f t="shared" si="415"/>
        <v>AAC</v>
      </c>
      <c r="J1123" s="31">
        <f>IFERROR(COUNTIFS(Ishop!$BG:$BG,Source!D1123,Ishop!$B:$B,Source!C1123),"--")</f>
        <v>0</v>
      </c>
      <c r="K1123" s="11">
        <f>IFERROR(COUNTIFS(Ishop!$BG:$BG,Source!D1123,Ishop!$B:$B,Source!C1123,Ishop!$J:$J,"OUI"),"--")</f>
        <v>0</v>
      </c>
      <c r="L1123" s="11">
        <f>COUNTIFS(Ishop!$AG:$AG,Source!$L$1,Ishop!$BG:$BG,Source!$D1123,Ishop!$B:$B,Source!$C1123)</f>
        <v>0</v>
      </c>
      <c r="M1123" s="11">
        <f>COUNTIFS(Ishop!$AG:$AG,Source!$M$1,Ishop!$BG:$BG,Source!$D1123,Ishop!$B:$B,Source!$C1123)</f>
        <v>0</v>
      </c>
      <c r="N1123" s="11">
        <f>COUNTIFS(Ishop!$AG:$AG,Source!$N$1,Ishop!$BG:$BG,Source!$D1123,Ishop!$B:$B,Source!$C1123)</f>
        <v>0</v>
      </c>
      <c r="O1123" s="11">
        <f>COUNTIFS(Ishop!$AG:$AG,Source!$O$1,Ishop!$BG:$BG,Source!$D1123,Ishop!$B:$B,Source!$C1123)</f>
        <v>0</v>
      </c>
      <c r="P1123" s="11">
        <f>COUNTIFS(Ishop!$AG:$AG,Source!$P$1,Ishop!$BG:$BG,Source!$D1123,Ishop!$B:$B,Source!$C1123)</f>
        <v>0</v>
      </c>
      <c r="Q1123" s="11">
        <f>COUNTIFS(Ishop!$AG:$AG,Source!$Q$1,Ishop!$BG:$BG,Source!$D1123,Ishop!$B:$B,Source!$C1123)</f>
        <v>0</v>
      </c>
      <c r="R1123" s="11">
        <f>COUNTIFS(Ishop!$AG:$AG,Source!$R$1,Ishop!$BG:$BG,Source!$D1123,Ishop!$B:$B,Source!$C1123)</f>
        <v>0</v>
      </c>
      <c r="S1123" s="11">
        <f>COUNTIFS(Ishop!$AG:$AG,Source!$S$1,Ishop!$BG:$BG,Source!$D1123,Ishop!$B:$B,Source!$C1123)</f>
        <v>0</v>
      </c>
      <c r="T1123" s="11">
        <f>COUNTIFS(Ishop!$AG:$AG,Source!$T$1,Ishop!$BG:$BG,Source!$D1123,Ishop!$B:$B,Source!$C1123)</f>
        <v>0</v>
      </c>
      <c r="U1123" s="11">
        <f>COUNTIFS(Ishop!$AG:$AG,Source!$U$1,Ishop!$BG:$BG,Source!$D1123,Ishop!$B:$B,Source!$C1123)</f>
        <v>0</v>
      </c>
      <c r="V1123" s="11">
        <f>COUNTIFS(Ishop!$AG:$AG,Source!$V$1,Ishop!$BG:$BG,Source!$D1123,Ishop!$B:$B,Source!$C1123)</f>
        <v>0</v>
      </c>
      <c r="W1123" s="11">
        <f>COUNTIFS(Ishop!$AG:$AG,Source!$W$1,Ishop!$BG:$BG,Source!$D1123,Ishop!$B:$B,Source!$C1123)</f>
        <v>0</v>
      </c>
      <c r="X1123" s="11">
        <f>COUNTIFS(Ishop!$AG:$AG,Source!$X$1,Ishop!$BG:$BG,Source!$D1123,Ishop!$B:$B,Source!$C1123)</f>
        <v>0</v>
      </c>
      <c r="Y1123" s="11">
        <f>COUNTIFS(Ishop!$AG:$AG,Source!$Y$1,Ishop!$BG:$BG,Source!$D1123,Ishop!$B:$B,Source!$C1123)</f>
        <v>0</v>
      </c>
      <c r="Z1123" s="11">
        <f>COUNTIFS(Ishop!$AG:$AG,Source!$Z$1,Ishop!$BG:$BG,Source!$D1123,Ishop!$B:$B,Source!$C1123,Ishop!$J:$J,"OUI")</f>
        <v>0</v>
      </c>
      <c r="AA1123" s="11">
        <f>COUNTIFS(Ishop!$AG:$AG,Source!$AA$1,Ishop!$BG:$BG,Source!$D1123,Ishop!$B:$B,Source!$C1123,Ishop!$J:$J,"OUI")</f>
        <v>0</v>
      </c>
      <c r="AB1123" s="11">
        <f>COUNTIFS(Ishop!$AG:$AG,Source!$AB$1,Ishop!$BG:$BG,Source!$D1123,Ishop!$B:$B,Source!$C1123,Ishop!$J:$J,"OUI")</f>
        <v>0</v>
      </c>
      <c r="AC1123" s="11">
        <f>COUNTIFS(Ishop!$AG:$AG,Source!$AC$1,Ishop!$BG:$BG,Source!$D1123,Ishop!$B:$B,Source!$C1123,Ishop!$J:$J,"OUI")</f>
        <v>0</v>
      </c>
      <c r="AD1123" s="11">
        <f>COUNTIFS(Ishop!$AG:$AG,Source!$AD$1,Ishop!$BG:$BG,Source!$D1123,Ishop!$B:$B,Source!$C1123,Ishop!$J:$J,"OUI")</f>
        <v>0</v>
      </c>
      <c r="AE1123" s="11">
        <f>COUNTIFS(Ishop!$AG:$AG,Source!$AE$1,Ishop!$BG:$BG,Source!$D1123,Ishop!$B:$B,Source!$C1123,Ishop!$J:$J,"OUI")</f>
        <v>0</v>
      </c>
      <c r="AF1123" s="11">
        <f>COUNTIFS(Ishop!$AG:$AG,Source!$AF$1,Ishop!$BG:$BG,Source!$D1123,Ishop!$B:$B,Source!$C1123,Ishop!$J:$J,"OUI")</f>
        <v>0</v>
      </c>
      <c r="AG1123" s="11">
        <f>COUNTIFS(Ishop!$AG:$AG,Source!$AG$1,Ishop!$BG:$BG,Source!$D1123,Ishop!$B:$B,Source!$C1123,Ishop!$J:$J,"OUI")</f>
        <v>0</v>
      </c>
      <c r="AH1123" s="11">
        <f>COUNTIFS(Ishop!$AG:$AG,Source!$AH$1,Ishop!$BG:$BG,Source!$D1123,Ishop!$B:$B,Source!$C1123,Ishop!$J:$J,"OUI")</f>
        <v>0</v>
      </c>
      <c r="AI1123" s="11">
        <f>COUNTIFS(Ishop!$AG:$AG,Source!$AI$1,Ishop!$BG:$BG,Source!$D1123,Ishop!$B:$B,Source!$C1123,Ishop!$J:$J,"OUI")</f>
        <v>0</v>
      </c>
      <c r="AJ1123" s="11">
        <f>COUNTIFS(Ishop!$AG:$AG,Source!$AJ$1,Ishop!$BG:$BG,Source!$D1123,Ishop!$B:$B,Source!$C1123,Ishop!$J:$J,"OUI")</f>
        <v>0</v>
      </c>
      <c r="AK1123" s="11">
        <f>COUNTIFS(Ishop!$AG:$AG,Source!$AK$1,Ishop!$BG:$BG,Source!$D1123,Ishop!$B:$B,Source!$C1123,Ishop!$J:$J,"OUI")</f>
        <v>0</v>
      </c>
      <c r="AL1123" s="11">
        <f>COUNTIFS(Ishop!$AG:$AG,Source!$AL$1,Ishop!$BG:$BG,Source!$D1123,Ishop!$B:$B,Source!$C1123,Ishop!$J:$J,"OUI")</f>
        <v>0</v>
      </c>
      <c r="AM1123" s="11">
        <f>COUNTIFS(Ishop!$AG:$AG,Source!$AM$1,Ishop!$BG:$BG,Source!$D1123,Ishop!$B:$B,Source!$C1123,Ishop!$J:$J,"OUI")</f>
        <v>0</v>
      </c>
      <c r="AN1123" s="11">
        <f>COUNTIFS(Dolmen!$W:$W,"Sensation",Dolmen!$O:$O,Source!D1123,Dolmen!$F:$F,Source!C1123)</f>
        <v>0</v>
      </c>
      <c r="AO1123" s="11">
        <f>COUNTIFS(Dolmen!$AC:$AC,"Bbox Miami",Dolmen!$O:$O,Source!D1123,Dolmen!$F:$F,Source!C1123)</f>
        <v>0</v>
      </c>
      <c r="AP1123" s="11">
        <f>COUNTIFS(Dolmen!$AD:$AD,"1",Dolmen!$W:$W,"",Dolmen!$O:$O,Source!D1123,Dolmen!$F:$F,Source!C1123)</f>
        <v>0</v>
      </c>
      <c r="AQ1123" s="11">
        <f>COUNTIFS(Dolmen!$W:$W,"Sensation",Dolmen!$Y:$Y,"1",Dolmen!$O:$O,Source!D1123,Dolmen!$F:$F,Source!C1123)</f>
        <v>0</v>
      </c>
      <c r="AR1123" s="11">
        <f>COUNTIFS(Dolmen!$AC:$AC,"Bbox Miami",Dolmen!$Y:$Y,"1",Dolmen!$O:$O,Source!D1123,Dolmen!$F:$F,Source!C1123)</f>
        <v>0</v>
      </c>
      <c r="AS1123" s="11">
        <f>COUNTIFS(Dolmen!$AD:$AD,"1",Dolmen!$W:$W,"",Dolmen!$Y:$Y,"1",Dolmen!$O:$O,Source!D1123,Dolmen!$F:$F,Source!C1123)</f>
        <v>0</v>
      </c>
      <c r="AT1123" s="11">
        <f t="shared" si="416"/>
        <v>0</v>
      </c>
      <c r="AU1123" s="11">
        <f t="shared" si="417"/>
        <v>0</v>
      </c>
      <c r="AV1123" s="11">
        <f t="shared" si="418"/>
        <v>0</v>
      </c>
      <c r="AW1123" s="11">
        <f t="shared" si="419"/>
        <v>0</v>
      </c>
      <c r="AX1123" s="11">
        <f t="shared" si="420"/>
        <v>0</v>
      </c>
      <c r="AY1123" s="11">
        <f t="shared" si="421"/>
        <v>0</v>
      </c>
      <c r="AZ1123" s="11">
        <f t="shared" si="422"/>
        <v>0</v>
      </c>
      <c r="BA1123" s="11">
        <f t="shared" si="423"/>
        <v>0</v>
      </c>
      <c r="BB1123" s="11">
        <f t="shared" si="424"/>
        <v>0</v>
      </c>
      <c r="BC1123" s="11">
        <f t="shared" si="425"/>
        <v>0</v>
      </c>
      <c r="BD1123" s="11">
        <f>SUMIFS(Ishop!$BK:$BK,Ishop!$BG:$BG,Source!D1123,Ishop!$B:$B,Source!C1123)</f>
        <v>0</v>
      </c>
      <c r="BE1123" s="11">
        <f>COUNTIFS(Ishop!$AW:$AW,"OUI",Ishop!$BG:$BG,Source!D1123,Ishop!$B:$B,Source!C1123)</f>
        <v>0</v>
      </c>
      <c r="BF1123" s="11">
        <f t="shared" si="426"/>
        <v>0</v>
      </c>
      <c r="BG1123" s="11">
        <f t="shared" si="427"/>
        <v>0</v>
      </c>
      <c r="BH1123" s="11">
        <f t="shared" si="428"/>
        <v>0</v>
      </c>
      <c r="BI1123" s="11">
        <f t="shared" si="429"/>
        <v>0</v>
      </c>
      <c r="BJ1123" s="11">
        <f t="shared" si="430"/>
        <v>0</v>
      </c>
      <c r="BK1123" s="11">
        <f t="shared" si="431"/>
        <v>0</v>
      </c>
      <c r="BL1123" s="11">
        <f t="shared" si="432"/>
        <v>0</v>
      </c>
      <c r="BM1123" s="11">
        <f t="shared" si="433"/>
        <v>0</v>
      </c>
      <c r="BN1123" s="25">
        <f>Z1123*Budget!$A$6</f>
        <v>0</v>
      </c>
      <c r="BO1123" s="25">
        <f>AA1123*(Budget!$B$6+Budget!$B$7)</f>
        <v>0</v>
      </c>
      <c r="BP1123" s="25">
        <f>AB1123*(Budget!$C$6+Budget!$C$7)</f>
        <v>0</v>
      </c>
      <c r="BQ1123" s="25">
        <f>AC1123*(Budget!$D$6+Budget!$D$7)</f>
        <v>0</v>
      </c>
      <c r="BR1123" s="25">
        <f>AD1123*(Budget!$E$6+Budget!$E$7)</f>
        <v>0</v>
      </c>
      <c r="BS1123" s="25">
        <f>AE1123*(Budget!$F$6+Budget!$F$7)</f>
        <v>0</v>
      </c>
      <c r="BT1123" s="25">
        <f>AF1123*(Budget!$G$6+Budget!$G$7)</f>
        <v>0</v>
      </c>
      <c r="BU1123" s="25">
        <f>AG1123*Budget!$H$6</f>
        <v>0</v>
      </c>
      <c r="BV1123" s="25">
        <f>AH1123*Budget!$I$6</f>
        <v>0</v>
      </c>
      <c r="BW1123" s="25">
        <f>AI1123*Budget!$J$6</f>
        <v>0</v>
      </c>
      <c r="BX1123" s="25">
        <f>AJ1123*Budget!$K$6</f>
        <v>0</v>
      </c>
      <c r="BY1123" s="25">
        <f>AK1123*Budget!$L$6</f>
        <v>0</v>
      </c>
      <c r="BZ1123" s="25">
        <f>AL1123*Budget!$M$6</f>
        <v>0</v>
      </c>
      <c r="CA1123" s="25">
        <f>AM1123*Budget!$N$6</f>
        <v>0</v>
      </c>
      <c r="CB1123" s="25">
        <f>AQ1123*Budget!$O$6</f>
        <v>0</v>
      </c>
      <c r="CC1123" s="25">
        <f>AR1123*Budget!$S$6</f>
        <v>0</v>
      </c>
      <c r="CD1123" s="25">
        <f>AS1123*Budget!$Q$6</f>
        <v>0</v>
      </c>
      <c r="CE1123" s="25">
        <f t="shared" si="434"/>
        <v>0</v>
      </c>
      <c r="CF1123" s="11" t="e">
        <f>COUNTIFS(#REF!,Source!E1123,#REF!,Source!C1123)</f>
        <v>#REF!</v>
      </c>
      <c r="CG1123" s="11" t="str">
        <f t="shared" si="435"/>
        <v>--</v>
      </c>
    </row>
    <row r="1124" spans="1:85" x14ac:dyDescent="0.25">
      <c r="A1124" t="str">
        <f>IFERROR(VLOOKUP(MONTH(C1124),Date!$A$2:$B$13,2,0),"--")</f>
        <v>Avril</v>
      </c>
      <c r="B1124" s="11">
        <f t="shared" si="414"/>
        <v>16</v>
      </c>
      <c r="C1124" s="28">
        <f t="shared" si="436"/>
        <v>42109</v>
      </c>
      <c r="D1124" s="29" t="s">
        <v>194</v>
      </c>
      <c r="E1124" s="30" t="str">
        <f>IFERROR(VLOOKUP(D1124,Listing!$A:$B,2,0),"--")</f>
        <v>A44031</v>
      </c>
      <c r="F1124" s="30" t="str">
        <f>IFERROR(VLOOKUP(D1124,Listing!$A:$E,5,0),"-")</f>
        <v>BOUSSELLEMA  IMANE</v>
      </c>
      <c r="G1124" s="4">
        <f>IFERROR(VLOOKUP(D1124,Listing!$A:$F,6,0),"--")</f>
        <v>42079</v>
      </c>
      <c r="H1124" s="11" t="str">
        <f>IFERROR(VLOOKUP(D1124,Listing!$A:$D,4,0),"--")</f>
        <v>ABDELMOUMEN  ROUGUI</v>
      </c>
      <c r="I1124" s="11" t="str">
        <f t="shared" si="415"/>
        <v>AAC</v>
      </c>
      <c r="J1124" s="31">
        <f>IFERROR(COUNTIFS(Ishop!$BG:$BG,Source!D1124,Ishop!$B:$B,Source!C1124),"--")</f>
        <v>0</v>
      </c>
      <c r="K1124" s="11">
        <f>IFERROR(COUNTIFS(Ishop!$BG:$BG,Source!D1124,Ishop!$B:$B,Source!C1124,Ishop!$J:$J,"OUI"),"--")</f>
        <v>0</v>
      </c>
      <c r="L1124" s="11">
        <f>COUNTIFS(Ishop!$AG:$AG,Source!$L$1,Ishop!$BG:$BG,Source!$D1124,Ishop!$B:$B,Source!$C1124)</f>
        <v>0</v>
      </c>
      <c r="M1124" s="11">
        <f>COUNTIFS(Ishop!$AG:$AG,Source!$M$1,Ishop!$BG:$BG,Source!$D1124,Ishop!$B:$B,Source!$C1124)</f>
        <v>0</v>
      </c>
      <c r="N1124" s="11">
        <f>COUNTIFS(Ishop!$AG:$AG,Source!$N$1,Ishop!$BG:$BG,Source!$D1124,Ishop!$B:$B,Source!$C1124)</f>
        <v>0</v>
      </c>
      <c r="O1124" s="11">
        <f>COUNTIFS(Ishop!$AG:$AG,Source!$O$1,Ishop!$BG:$BG,Source!$D1124,Ishop!$B:$B,Source!$C1124)</f>
        <v>0</v>
      </c>
      <c r="P1124" s="11">
        <f>COUNTIFS(Ishop!$AG:$AG,Source!$P$1,Ishop!$BG:$BG,Source!$D1124,Ishop!$B:$B,Source!$C1124)</f>
        <v>0</v>
      </c>
      <c r="Q1124" s="11">
        <f>COUNTIFS(Ishop!$AG:$AG,Source!$Q$1,Ishop!$BG:$BG,Source!$D1124,Ishop!$B:$B,Source!$C1124)</f>
        <v>0</v>
      </c>
      <c r="R1124" s="11">
        <f>COUNTIFS(Ishop!$AG:$AG,Source!$R$1,Ishop!$BG:$BG,Source!$D1124,Ishop!$B:$B,Source!$C1124)</f>
        <v>0</v>
      </c>
      <c r="S1124" s="11">
        <f>COUNTIFS(Ishop!$AG:$AG,Source!$S$1,Ishop!$BG:$BG,Source!$D1124,Ishop!$B:$B,Source!$C1124)</f>
        <v>0</v>
      </c>
      <c r="T1124" s="11">
        <f>COUNTIFS(Ishop!$AG:$AG,Source!$T$1,Ishop!$BG:$BG,Source!$D1124,Ishop!$B:$B,Source!$C1124)</f>
        <v>0</v>
      </c>
      <c r="U1124" s="11">
        <f>COUNTIFS(Ishop!$AG:$AG,Source!$U$1,Ishop!$BG:$BG,Source!$D1124,Ishop!$B:$B,Source!$C1124)</f>
        <v>0</v>
      </c>
      <c r="V1124" s="11">
        <f>COUNTIFS(Ishop!$AG:$AG,Source!$V$1,Ishop!$BG:$BG,Source!$D1124,Ishop!$B:$B,Source!$C1124)</f>
        <v>0</v>
      </c>
      <c r="W1124" s="11">
        <f>COUNTIFS(Ishop!$AG:$AG,Source!$W$1,Ishop!$BG:$BG,Source!$D1124,Ishop!$B:$B,Source!$C1124)</f>
        <v>0</v>
      </c>
      <c r="X1124" s="11">
        <f>COUNTIFS(Ishop!$AG:$AG,Source!$X$1,Ishop!$BG:$BG,Source!$D1124,Ishop!$B:$B,Source!$C1124)</f>
        <v>0</v>
      </c>
      <c r="Y1124" s="11">
        <f>COUNTIFS(Ishop!$AG:$AG,Source!$Y$1,Ishop!$BG:$BG,Source!$D1124,Ishop!$B:$B,Source!$C1124)</f>
        <v>0</v>
      </c>
      <c r="Z1124" s="11">
        <f>COUNTIFS(Ishop!$AG:$AG,Source!$Z$1,Ishop!$BG:$BG,Source!$D1124,Ishop!$B:$B,Source!$C1124,Ishop!$J:$J,"OUI")</f>
        <v>0</v>
      </c>
      <c r="AA1124" s="11">
        <f>COUNTIFS(Ishop!$AG:$AG,Source!$AA$1,Ishop!$BG:$BG,Source!$D1124,Ishop!$B:$B,Source!$C1124,Ishop!$J:$J,"OUI")</f>
        <v>0</v>
      </c>
      <c r="AB1124" s="11">
        <f>COUNTIFS(Ishop!$AG:$AG,Source!$AB$1,Ishop!$BG:$BG,Source!$D1124,Ishop!$B:$B,Source!$C1124,Ishop!$J:$J,"OUI")</f>
        <v>0</v>
      </c>
      <c r="AC1124" s="11">
        <f>COUNTIFS(Ishop!$AG:$AG,Source!$AC$1,Ishop!$BG:$BG,Source!$D1124,Ishop!$B:$B,Source!$C1124,Ishop!$J:$J,"OUI")</f>
        <v>0</v>
      </c>
      <c r="AD1124" s="11">
        <f>COUNTIFS(Ishop!$AG:$AG,Source!$AD$1,Ishop!$BG:$BG,Source!$D1124,Ishop!$B:$B,Source!$C1124,Ishop!$J:$J,"OUI")</f>
        <v>0</v>
      </c>
      <c r="AE1124" s="11">
        <f>COUNTIFS(Ishop!$AG:$AG,Source!$AE$1,Ishop!$BG:$BG,Source!$D1124,Ishop!$B:$B,Source!$C1124,Ishop!$J:$J,"OUI")</f>
        <v>0</v>
      </c>
      <c r="AF1124" s="11">
        <f>COUNTIFS(Ishop!$AG:$AG,Source!$AF$1,Ishop!$BG:$BG,Source!$D1124,Ishop!$B:$B,Source!$C1124,Ishop!$J:$J,"OUI")</f>
        <v>0</v>
      </c>
      <c r="AG1124" s="11">
        <f>COUNTIFS(Ishop!$AG:$AG,Source!$AG$1,Ishop!$BG:$BG,Source!$D1124,Ishop!$B:$B,Source!$C1124,Ishop!$J:$J,"OUI")</f>
        <v>0</v>
      </c>
      <c r="AH1124" s="11">
        <f>COUNTIFS(Ishop!$AG:$AG,Source!$AH$1,Ishop!$BG:$BG,Source!$D1124,Ishop!$B:$B,Source!$C1124,Ishop!$J:$J,"OUI")</f>
        <v>0</v>
      </c>
      <c r="AI1124" s="11">
        <f>COUNTIFS(Ishop!$AG:$AG,Source!$AI$1,Ishop!$BG:$BG,Source!$D1124,Ishop!$B:$B,Source!$C1124,Ishop!$J:$J,"OUI")</f>
        <v>0</v>
      </c>
      <c r="AJ1124" s="11">
        <f>COUNTIFS(Ishop!$AG:$AG,Source!$AJ$1,Ishop!$BG:$BG,Source!$D1124,Ishop!$B:$B,Source!$C1124,Ishop!$J:$J,"OUI")</f>
        <v>0</v>
      </c>
      <c r="AK1124" s="11">
        <f>COUNTIFS(Ishop!$AG:$AG,Source!$AK$1,Ishop!$BG:$BG,Source!$D1124,Ishop!$B:$B,Source!$C1124,Ishop!$J:$J,"OUI")</f>
        <v>0</v>
      </c>
      <c r="AL1124" s="11">
        <f>COUNTIFS(Ishop!$AG:$AG,Source!$AL$1,Ishop!$BG:$BG,Source!$D1124,Ishop!$B:$B,Source!$C1124,Ishop!$J:$J,"OUI")</f>
        <v>0</v>
      </c>
      <c r="AM1124" s="11">
        <f>COUNTIFS(Ishop!$AG:$AG,Source!$AM$1,Ishop!$BG:$BG,Source!$D1124,Ishop!$B:$B,Source!$C1124,Ishop!$J:$J,"OUI")</f>
        <v>0</v>
      </c>
      <c r="AN1124" s="11">
        <f>COUNTIFS(Dolmen!$W:$W,"Sensation",Dolmen!$O:$O,Source!D1124,Dolmen!$F:$F,Source!C1124)</f>
        <v>0</v>
      </c>
      <c r="AO1124" s="11">
        <f>COUNTIFS(Dolmen!$AC:$AC,"Bbox Miami",Dolmen!$O:$O,Source!D1124,Dolmen!$F:$F,Source!C1124)</f>
        <v>0</v>
      </c>
      <c r="AP1124" s="11">
        <f>COUNTIFS(Dolmen!$AD:$AD,"1",Dolmen!$W:$W,"",Dolmen!$O:$O,Source!D1124,Dolmen!$F:$F,Source!C1124)</f>
        <v>0</v>
      </c>
      <c r="AQ1124" s="11">
        <f>COUNTIFS(Dolmen!$W:$W,"Sensation",Dolmen!$Y:$Y,"1",Dolmen!$O:$O,Source!D1124,Dolmen!$F:$F,Source!C1124)</f>
        <v>0</v>
      </c>
      <c r="AR1124" s="11">
        <f>COUNTIFS(Dolmen!$AC:$AC,"Bbox Miami",Dolmen!$Y:$Y,"1",Dolmen!$O:$O,Source!D1124,Dolmen!$F:$F,Source!C1124)</f>
        <v>0</v>
      </c>
      <c r="AS1124" s="11">
        <f>COUNTIFS(Dolmen!$AD:$AD,"1",Dolmen!$W:$W,"",Dolmen!$Y:$Y,"1",Dolmen!$O:$O,Source!D1124,Dolmen!$F:$F,Source!C1124)</f>
        <v>0</v>
      </c>
      <c r="AT1124" s="11">
        <f t="shared" si="416"/>
        <v>0</v>
      </c>
      <c r="AU1124" s="11">
        <f t="shared" si="417"/>
        <v>0</v>
      </c>
      <c r="AV1124" s="11">
        <f t="shared" si="418"/>
        <v>0</v>
      </c>
      <c r="AW1124" s="11">
        <f t="shared" si="419"/>
        <v>0</v>
      </c>
      <c r="AX1124" s="11">
        <f t="shared" si="420"/>
        <v>0</v>
      </c>
      <c r="AY1124" s="11">
        <f t="shared" si="421"/>
        <v>0</v>
      </c>
      <c r="AZ1124" s="11">
        <f t="shared" si="422"/>
        <v>0</v>
      </c>
      <c r="BA1124" s="11">
        <f t="shared" si="423"/>
        <v>0</v>
      </c>
      <c r="BB1124" s="11">
        <f t="shared" si="424"/>
        <v>0</v>
      </c>
      <c r="BC1124" s="11">
        <f t="shared" si="425"/>
        <v>0</v>
      </c>
      <c r="BD1124" s="11">
        <f>SUMIFS(Ishop!$BK:$BK,Ishop!$BG:$BG,Source!D1124,Ishop!$B:$B,Source!C1124)</f>
        <v>0</v>
      </c>
      <c r="BE1124" s="11">
        <f>COUNTIFS(Ishop!$AW:$AW,"OUI",Ishop!$BG:$BG,Source!D1124,Ishop!$B:$B,Source!C1124)</f>
        <v>0</v>
      </c>
      <c r="BF1124" s="11">
        <f t="shared" si="426"/>
        <v>0</v>
      </c>
      <c r="BG1124" s="11">
        <f t="shared" si="427"/>
        <v>0</v>
      </c>
      <c r="BH1124" s="11">
        <f t="shared" si="428"/>
        <v>0</v>
      </c>
      <c r="BI1124" s="11">
        <f t="shared" si="429"/>
        <v>0</v>
      </c>
      <c r="BJ1124" s="11">
        <f t="shared" si="430"/>
        <v>0</v>
      </c>
      <c r="BK1124" s="11">
        <f t="shared" si="431"/>
        <v>0</v>
      </c>
      <c r="BL1124" s="11">
        <f t="shared" si="432"/>
        <v>0</v>
      </c>
      <c r="BM1124" s="11">
        <f t="shared" si="433"/>
        <v>0</v>
      </c>
      <c r="BN1124" s="25">
        <f>Z1124*Budget!$A$6</f>
        <v>0</v>
      </c>
      <c r="BO1124" s="25">
        <f>AA1124*(Budget!$B$6+Budget!$B$7)</f>
        <v>0</v>
      </c>
      <c r="BP1124" s="25">
        <f>AB1124*(Budget!$C$6+Budget!$C$7)</f>
        <v>0</v>
      </c>
      <c r="BQ1124" s="25">
        <f>AC1124*(Budget!$D$6+Budget!$D$7)</f>
        <v>0</v>
      </c>
      <c r="BR1124" s="25">
        <f>AD1124*(Budget!$E$6+Budget!$E$7)</f>
        <v>0</v>
      </c>
      <c r="BS1124" s="25">
        <f>AE1124*(Budget!$F$6+Budget!$F$7)</f>
        <v>0</v>
      </c>
      <c r="BT1124" s="25">
        <f>AF1124*(Budget!$G$6+Budget!$G$7)</f>
        <v>0</v>
      </c>
      <c r="BU1124" s="25">
        <f>AG1124*Budget!$H$6</f>
        <v>0</v>
      </c>
      <c r="BV1124" s="25">
        <f>AH1124*Budget!$I$6</f>
        <v>0</v>
      </c>
      <c r="BW1124" s="25">
        <f>AI1124*Budget!$J$6</f>
        <v>0</v>
      </c>
      <c r="BX1124" s="25">
        <f>AJ1124*Budget!$K$6</f>
        <v>0</v>
      </c>
      <c r="BY1124" s="25">
        <f>AK1124*Budget!$L$6</f>
        <v>0</v>
      </c>
      <c r="BZ1124" s="25">
        <f>AL1124*Budget!$M$6</f>
        <v>0</v>
      </c>
      <c r="CA1124" s="25">
        <f>AM1124*Budget!$N$6</f>
        <v>0</v>
      </c>
      <c r="CB1124" s="25">
        <f>AQ1124*Budget!$O$6</f>
        <v>0</v>
      </c>
      <c r="CC1124" s="25">
        <f>AR1124*Budget!$S$6</f>
        <v>0</v>
      </c>
      <c r="CD1124" s="25">
        <f>AS1124*Budget!$Q$6</f>
        <v>0</v>
      </c>
      <c r="CE1124" s="25">
        <f t="shared" si="434"/>
        <v>0</v>
      </c>
      <c r="CF1124" s="11" t="e">
        <f>COUNTIFS(#REF!,Source!E1124,#REF!,Source!C1124)</f>
        <v>#REF!</v>
      </c>
      <c r="CG1124" s="11" t="str">
        <f t="shared" si="435"/>
        <v>--</v>
      </c>
    </row>
    <row r="1125" spans="1:85" x14ac:dyDescent="0.25">
      <c r="A1125" t="str">
        <f>IFERROR(VLOOKUP(MONTH(C1125),Date!$A$2:$B$13,2,0),"--")</f>
        <v>Avril</v>
      </c>
      <c r="B1125" s="11">
        <f t="shared" si="414"/>
        <v>16</v>
      </c>
      <c r="C1125" s="28">
        <f t="shared" si="436"/>
        <v>42109</v>
      </c>
      <c r="D1125" s="29" t="s">
        <v>195</v>
      </c>
      <c r="E1125" s="30" t="str">
        <f>IFERROR(VLOOKUP(D1125,Listing!$A:$B,2,0),"--")</f>
        <v>A44024</v>
      </c>
      <c r="F1125" s="30" t="str">
        <f>IFERROR(VLOOKUP(D1125,Listing!$A:$E,5,0),"-")</f>
        <v>SQUALI HOUSSAINI  OMAR</v>
      </c>
      <c r="G1125" s="4">
        <f>IFERROR(VLOOKUP(D1125,Listing!$A:$F,6,0),"--")</f>
        <v>42079</v>
      </c>
      <c r="H1125" s="11" t="str">
        <f>IFERROR(VLOOKUP(D1125,Listing!$A:$D,4,0),"--")</f>
        <v>ABDELMOUMEN  ROUGUI</v>
      </c>
      <c r="I1125" s="11" t="str">
        <f t="shared" si="415"/>
        <v>AAC</v>
      </c>
      <c r="J1125" s="31">
        <f>IFERROR(COUNTIFS(Ishop!$BG:$BG,Source!D1125,Ishop!$B:$B,Source!C1125),"--")</f>
        <v>0</v>
      </c>
      <c r="K1125" s="11">
        <f>IFERROR(COUNTIFS(Ishop!$BG:$BG,Source!D1125,Ishop!$B:$B,Source!C1125,Ishop!$J:$J,"OUI"),"--")</f>
        <v>0</v>
      </c>
      <c r="L1125" s="11">
        <f>COUNTIFS(Ishop!$AG:$AG,Source!$L$1,Ishop!$BG:$BG,Source!$D1125,Ishop!$B:$B,Source!$C1125)</f>
        <v>0</v>
      </c>
      <c r="M1125" s="11">
        <f>COUNTIFS(Ishop!$AG:$AG,Source!$M$1,Ishop!$BG:$BG,Source!$D1125,Ishop!$B:$B,Source!$C1125)</f>
        <v>0</v>
      </c>
      <c r="N1125" s="11">
        <f>COUNTIFS(Ishop!$AG:$AG,Source!$N$1,Ishop!$BG:$BG,Source!$D1125,Ishop!$B:$B,Source!$C1125)</f>
        <v>0</v>
      </c>
      <c r="O1125" s="11">
        <f>COUNTIFS(Ishop!$AG:$AG,Source!$O$1,Ishop!$BG:$BG,Source!$D1125,Ishop!$B:$B,Source!$C1125)</f>
        <v>0</v>
      </c>
      <c r="P1125" s="11">
        <f>COUNTIFS(Ishop!$AG:$AG,Source!$P$1,Ishop!$BG:$BG,Source!$D1125,Ishop!$B:$B,Source!$C1125)</f>
        <v>0</v>
      </c>
      <c r="Q1125" s="11">
        <f>COUNTIFS(Ishop!$AG:$AG,Source!$Q$1,Ishop!$BG:$BG,Source!$D1125,Ishop!$B:$B,Source!$C1125)</f>
        <v>0</v>
      </c>
      <c r="R1125" s="11">
        <f>COUNTIFS(Ishop!$AG:$AG,Source!$R$1,Ishop!$BG:$BG,Source!$D1125,Ishop!$B:$B,Source!$C1125)</f>
        <v>0</v>
      </c>
      <c r="S1125" s="11">
        <f>COUNTIFS(Ishop!$AG:$AG,Source!$S$1,Ishop!$BG:$BG,Source!$D1125,Ishop!$B:$B,Source!$C1125)</f>
        <v>0</v>
      </c>
      <c r="T1125" s="11">
        <f>COUNTIFS(Ishop!$AG:$AG,Source!$T$1,Ishop!$BG:$BG,Source!$D1125,Ishop!$B:$B,Source!$C1125)</f>
        <v>0</v>
      </c>
      <c r="U1125" s="11">
        <f>COUNTIFS(Ishop!$AG:$AG,Source!$U$1,Ishop!$BG:$BG,Source!$D1125,Ishop!$B:$B,Source!$C1125)</f>
        <v>0</v>
      </c>
      <c r="V1125" s="11">
        <f>COUNTIFS(Ishop!$AG:$AG,Source!$V$1,Ishop!$BG:$BG,Source!$D1125,Ishop!$B:$B,Source!$C1125)</f>
        <v>0</v>
      </c>
      <c r="W1125" s="11">
        <f>COUNTIFS(Ishop!$AG:$AG,Source!$W$1,Ishop!$BG:$BG,Source!$D1125,Ishop!$B:$B,Source!$C1125)</f>
        <v>0</v>
      </c>
      <c r="X1125" s="11">
        <f>COUNTIFS(Ishop!$AG:$AG,Source!$X$1,Ishop!$BG:$BG,Source!$D1125,Ishop!$B:$B,Source!$C1125)</f>
        <v>0</v>
      </c>
      <c r="Y1125" s="11">
        <f>COUNTIFS(Ishop!$AG:$AG,Source!$Y$1,Ishop!$BG:$BG,Source!$D1125,Ishop!$B:$B,Source!$C1125)</f>
        <v>0</v>
      </c>
      <c r="Z1125" s="11">
        <f>COUNTIFS(Ishop!$AG:$AG,Source!$Z$1,Ishop!$BG:$BG,Source!$D1125,Ishop!$B:$B,Source!$C1125,Ishop!$J:$J,"OUI")</f>
        <v>0</v>
      </c>
      <c r="AA1125" s="11">
        <f>COUNTIFS(Ishop!$AG:$AG,Source!$AA$1,Ishop!$BG:$BG,Source!$D1125,Ishop!$B:$B,Source!$C1125,Ishop!$J:$J,"OUI")</f>
        <v>0</v>
      </c>
      <c r="AB1125" s="11">
        <f>COUNTIFS(Ishop!$AG:$AG,Source!$AB$1,Ishop!$BG:$BG,Source!$D1125,Ishop!$B:$B,Source!$C1125,Ishop!$J:$J,"OUI")</f>
        <v>0</v>
      </c>
      <c r="AC1125" s="11">
        <f>COUNTIFS(Ishop!$AG:$AG,Source!$AC$1,Ishop!$BG:$BG,Source!$D1125,Ishop!$B:$B,Source!$C1125,Ishop!$J:$J,"OUI")</f>
        <v>0</v>
      </c>
      <c r="AD1125" s="11">
        <f>COUNTIFS(Ishop!$AG:$AG,Source!$AD$1,Ishop!$BG:$BG,Source!$D1125,Ishop!$B:$B,Source!$C1125,Ishop!$J:$J,"OUI")</f>
        <v>0</v>
      </c>
      <c r="AE1125" s="11">
        <f>COUNTIFS(Ishop!$AG:$AG,Source!$AE$1,Ishop!$BG:$BG,Source!$D1125,Ishop!$B:$B,Source!$C1125,Ishop!$J:$J,"OUI")</f>
        <v>0</v>
      </c>
      <c r="AF1125" s="11">
        <f>COUNTIFS(Ishop!$AG:$AG,Source!$AF$1,Ishop!$BG:$BG,Source!$D1125,Ishop!$B:$B,Source!$C1125,Ishop!$J:$J,"OUI")</f>
        <v>0</v>
      </c>
      <c r="AG1125" s="11">
        <f>COUNTIFS(Ishop!$AG:$AG,Source!$AG$1,Ishop!$BG:$BG,Source!$D1125,Ishop!$B:$B,Source!$C1125,Ishop!$J:$J,"OUI")</f>
        <v>0</v>
      </c>
      <c r="AH1125" s="11">
        <f>COUNTIFS(Ishop!$AG:$AG,Source!$AH$1,Ishop!$BG:$BG,Source!$D1125,Ishop!$B:$B,Source!$C1125,Ishop!$J:$J,"OUI")</f>
        <v>0</v>
      </c>
      <c r="AI1125" s="11">
        <f>COUNTIFS(Ishop!$AG:$AG,Source!$AI$1,Ishop!$BG:$BG,Source!$D1125,Ishop!$B:$B,Source!$C1125,Ishop!$J:$J,"OUI")</f>
        <v>0</v>
      </c>
      <c r="AJ1125" s="11">
        <f>COUNTIFS(Ishop!$AG:$AG,Source!$AJ$1,Ishop!$BG:$BG,Source!$D1125,Ishop!$B:$B,Source!$C1125,Ishop!$J:$J,"OUI")</f>
        <v>0</v>
      </c>
      <c r="AK1125" s="11">
        <f>COUNTIFS(Ishop!$AG:$AG,Source!$AK$1,Ishop!$BG:$BG,Source!$D1125,Ishop!$B:$B,Source!$C1125,Ishop!$J:$J,"OUI")</f>
        <v>0</v>
      </c>
      <c r="AL1125" s="11">
        <f>COUNTIFS(Ishop!$AG:$AG,Source!$AL$1,Ishop!$BG:$BG,Source!$D1125,Ishop!$B:$B,Source!$C1125,Ishop!$J:$J,"OUI")</f>
        <v>0</v>
      </c>
      <c r="AM1125" s="11">
        <f>COUNTIFS(Ishop!$AG:$AG,Source!$AM$1,Ishop!$BG:$BG,Source!$D1125,Ishop!$B:$B,Source!$C1125,Ishop!$J:$J,"OUI")</f>
        <v>0</v>
      </c>
      <c r="AN1125" s="11">
        <f>COUNTIFS(Dolmen!$W:$W,"Sensation",Dolmen!$O:$O,Source!D1125,Dolmen!$F:$F,Source!C1125)</f>
        <v>0</v>
      </c>
      <c r="AO1125" s="11">
        <f>COUNTIFS(Dolmen!$AC:$AC,"Bbox Miami",Dolmen!$O:$O,Source!D1125,Dolmen!$F:$F,Source!C1125)</f>
        <v>0</v>
      </c>
      <c r="AP1125" s="11">
        <f>COUNTIFS(Dolmen!$AD:$AD,"1",Dolmen!$W:$W,"",Dolmen!$O:$O,Source!D1125,Dolmen!$F:$F,Source!C1125)</f>
        <v>0</v>
      </c>
      <c r="AQ1125" s="11">
        <f>COUNTIFS(Dolmen!$W:$W,"Sensation",Dolmen!$Y:$Y,"1",Dolmen!$O:$O,Source!D1125,Dolmen!$F:$F,Source!C1125)</f>
        <v>0</v>
      </c>
      <c r="AR1125" s="11">
        <f>COUNTIFS(Dolmen!$AC:$AC,"Bbox Miami",Dolmen!$Y:$Y,"1",Dolmen!$O:$O,Source!D1125,Dolmen!$F:$F,Source!C1125)</f>
        <v>0</v>
      </c>
      <c r="AS1125" s="11">
        <f>COUNTIFS(Dolmen!$AD:$AD,"1",Dolmen!$W:$W,"",Dolmen!$Y:$Y,"1",Dolmen!$O:$O,Source!D1125,Dolmen!$F:$F,Source!C1125)</f>
        <v>0</v>
      </c>
      <c r="AT1125" s="11">
        <f t="shared" si="416"/>
        <v>0</v>
      </c>
      <c r="AU1125" s="11">
        <f t="shared" si="417"/>
        <v>0</v>
      </c>
      <c r="AV1125" s="11">
        <f t="shared" si="418"/>
        <v>0</v>
      </c>
      <c r="AW1125" s="11">
        <f t="shared" si="419"/>
        <v>0</v>
      </c>
      <c r="AX1125" s="11">
        <f t="shared" si="420"/>
        <v>0</v>
      </c>
      <c r="AY1125" s="11">
        <f t="shared" si="421"/>
        <v>0</v>
      </c>
      <c r="AZ1125" s="11">
        <f t="shared" si="422"/>
        <v>0</v>
      </c>
      <c r="BA1125" s="11">
        <f t="shared" si="423"/>
        <v>0</v>
      </c>
      <c r="BB1125" s="11">
        <f t="shared" si="424"/>
        <v>0</v>
      </c>
      <c r="BC1125" s="11">
        <f t="shared" si="425"/>
        <v>0</v>
      </c>
      <c r="BD1125" s="11">
        <f>SUMIFS(Ishop!$BK:$BK,Ishop!$BG:$BG,Source!D1125,Ishop!$B:$B,Source!C1125)</f>
        <v>0</v>
      </c>
      <c r="BE1125" s="11">
        <f>COUNTIFS(Ishop!$AW:$AW,"OUI",Ishop!$BG:$BG,Source!D1125,Ishop!$B:$B,Source!C1125)</f>
        <v>0</v>
      </c>
      <c r="BF1125" s="11">
        <f t="shared" si="426"/>
        <v>0</v>
      </c>
      <c r="BG1125" s="11">
        <f t="shared" si="427"/>
        <v>0</v>
      </c>
      <c r="BH1125" s="11">
        <f t="shared" si="428"/>
        <v>0</v>
      </c>
      <c r="BI1125" s="11">
        <f t="shared" si="429"/>
        <v>0</v>
      </c>
      <c r="BJ1125" s="11">
        <f t="shared" si="430"/>
        <v>0</v>
      </c>
      <c r="BK1125" s="11">
        <f t="shared" si="431"/>
        <v>0</v>
      </c>
      <c r="BL1125" s="11">
        <f t="shared" si="432"/>
        <v>0</v>
      </c>
      <c r="BM1125" s="11">
        <f t="shared" si="433"/>
        <v>0</v>
      </c>
      <c r="BN1125" s="25">
        <f>Z1125*Budget!$A$6</f>
        <v>0</v>
      </c>
      <c r="BO1125" s="25">
        <f>AA1125*(Budget!$B$6+Budget!$B$7)</f>
        <v>0</v>
      </c>
      <c r="BP1125" s="25">
        <f>AB1125*(Budget!$C$6+Budget!$C$7)</f>
        <v>0</v>
      </c>
      <c r="BQ1125" s="25">
        <f>AC1125*(Budget!$D$6+Budget!$D$7)</f>
        <v>0</v>
      </c>
      <c r="BR1125" s="25">
        <f>AD1125*(Budget!$E$6+Budget!$E$7)</f>
        <v>0</v>
      </c>
      <c r="BS1125" s="25">
        <f>AE1125*(Budget!$F$6+Budget!$F$7)</f>
        <v>0</v>
      </c>
      <c r="BT1125" s="25">
        <f>AF1125*(Budget!$G$6+Budget!$G$7)</f>
        <v>0</v>
      </c>
      <c r="BU1125" s="25">
        <f>AG1125*Budget!$H$6</f>
        <v>0</v>
      </c>
      <c r="BV1125" s="25">
        <f>AH1125*Budget!$I$6</f>
        <v>0</v>
      </c>
      <c r="BW1125" s="25">
        <f>AI1125*Budget!$J$6</f>
        <v>0</v>
      </c>
      <c r="BX1125" s="25">
        <f>AJ1125*Budget!$K$6</f>
        <v>0</v>
      </c>
      <c r="BY1125" s="25">
        <f>AK1125*Budget!$L$6</f>
        <v>0</v>
      </c>
      <c r="BZ1125" s="25">
        <f>AL1125*Budget!$M$6</f>
        <v>0</v>
      </c>
      <c r="CA1125" s="25">
        <f>AM1125*Budget!$N$6</f>
        <v>0</v>
      </c>
      <c r="CB1125" s="25">
        <f>AQ1125*Budget!$O$6</f>
        <v>0</v>
      </c>
      <c r="CC1125" s="25">
        <f>AR1125*Budget!$S$6</f>
        <v>0</v>
      </c>
      <c r="CD1125" s="25">
        <f>AS1125*Budget!$Q$6</f>
        <v>0</v>
      </c>
      <c r="CE1125" s="25">
        <f t="shared" si="434"/>
        <v>0</v>
      </c>
      <c r="CF1125" s="11" t="e">
        <f>COUNTIFS(#REF!,Source!E1125,#REF!,Source!C1125)</f>
        <v>#REF!</v>
      </c>
      <c r="CG1125" s="11" t="str">
        <f t="shared" si="435"/>
        <v>--</v>
      </c>
    </row>
    <row r="1126" spans="1:85" x14ac:dyDescent="0.25">
      <c r="A1126" t="str">
        <f>IFERROR(VLOOKUP(MONTH(C1126),Date!$A$2:$B$13,2,0),"--")</f>
        <v>Avril</v>
      </c>
      <c r="B1126" s="11">
        <f t="shared" si="414"/>
        <v>16</v>
      </c>
      <c r="C1126" s="28">
        <f t="shared" si="436"/>
        <v>42109</v>
      </c>
      <c r="D1126" s="29" t="s">
        <v>196</v>
      </c>
      <c r="E1126" s="30" t="str">
        <f>IFERROR(VLOOKUP(D1126,Listing!$A:$B,2,0),"--")</f>
        <v>A44044</v>
      </c>
      <c r="F1126" s="30" t="str">
        <f>IFERROR(VLOOKUP(D1126,Listing!$A:$E,5,0),"-")</f>
        <v>ABAHROUZ  ABDELALI</v>
      </c>
      <c r="G1126" s="4">
        <f>IFERROR(VLOOKUP(D1126,Listing!$A:$F,6,0),"--")</f>
        <v>42079</v>
      </c>
      <c r="H1126" s="11" t="str">
        <f>IFERROR(VLOOKUP(D1126,Listing!$A:$D,4,0),"--")</f>
        <v>ABDELMOUMEN  ROUGUI</v>
      </c>
      <c r="I1126" s="11" t="str">
        <f t="shared" si="415"/>
        <v>AAC</v>
      </c>
      <c r="J1126" s="31">
        <f>IFERROR(COUNTIFS(Ishop!$BG:$BG,Source!D1126,Ishop!$B:$B,Source!C1126),"--")</f>
        <v>0</v>
      </c>
      <c r="K1126" s="11">
        <f>IFERROR(COUNTIFS(Ishop!$BG:$BG,Source!D1126,Ishop!$B:$B,Source!C1126,Ishop!$J:$J,"OUI"),"--")</f>
        <v>0</v>
      </c>
      <c r="L1126" s="11">
        <f>COUNTIFS(Ishop!$AG:$AG,Source!$L$1,Ishop!$BG:$BG,Source!$D1126,Ishop!$B:$B,Source!$C1126)</f>
        <v>0</v>
      </c>
      <c r="M1126" s="11">
        <f>COUNTIFS(Ishop!$AG:$AG,Source!$M$1,Ishop!$BG:$BG,Source!$D1126,Ishop!$B:$B,Source!$C1126)</f>
        <v>0</v>
      </c>
      <c r="N1126" s="11">
        <f>COUNTIFS(Ishop!$AG:$AG,Source!$N$1,Ishop!$BG:$BG,Source!$D1126,Ishop!$B:$B,Source!$C1126)</f>
        <v>0</v>
      </c>
      <c r="O1126" s="11">
        <f>COUNTIFS(Ishop!$AG:$AG,Source!$O$1,Ishop!$BG:$BG,Source!$D1126,Ishop!$B:$B,Source!$C1126)</f>
        <v>0</v>
      </c>
      <c r="P1126" s="11">
        <f>COUNTIFS(Ishop!$AG:$AG,Source!$P$1,Ishop!$BG:$BG,Source!$D1126,Ishop!$B:$B,Source!$C1126)</f>
        <v>0</v>
      </c>
      <c r="Q1126" s="11">
        <f>COUNTIFS(Ishop!$AG:$AG,Source!$Q$1,Ishop!$BG:$BG,Source!$D1126,Ishop!$B:$B,Source!$C1126)</f>
        <v>0</v>
      </c>
      <c r="R1126" s="11">
        <f>COUNTIFS(Ishop!$AG:$AG,Source!$R$1,Ishop!$BG:$BG,Source!$D1126,Ishop!$B:$B,Source!$C1126)</f>
        <v>0</v>
      </c>
      <c r="S1126" s="11">
        <f>COUNTIFS(Ishop!$AG:$AG,Source!$S$1,Ishop!$BG:$BG,Source!$D1126,Ishop!$B:$B,Source!$C1126)</f>
        <v>0</v>
      </c>
      <c r="T1126" s="11">
        <f>COUNTIFS(Ishop!$AG:$AG,Source!$T$1,Ishop!$BG:$BG,Source!$D1126,Ishop!$B:$B,Source!$C1126)</f>
        <v>0</v>
      </c>
      <c r="U1126" s="11">
        <f>COUNTIFS(Ishop!$AG:$AG,Source!$U$1,Ishop!$BG:$BG,Source!$D1126,Ishop!$B:$B,Source!$C1126)</f>
        <v>0</v>
      </c>
      <c r="V1126" s="11">
        <f>COUNTIFS(Ishop!$AG:$AG,Source!$V$1,Ishop!$BG:$BG,Source!$D1126,Ishop!$B:$B,Source!$C1126)</f>
        <v>0</v>
      </c>
      <c r="W1126" s="11">
        <f>COUNTIFS(Ishop!$AG:$AG,Source!$W$1,Ishop!$BG:$BG,Source!$D1126,Ishop!$B:$B,Source!$C1126)</f>
        <v>0</v>
      </c>
      <c r="X1126" s="11">
        <f>COUNTIFS(Ishop!$AG:$AG,Source!$X$1,Ishop!$BG:$BG,Source!$D1126,Ishop!$B:$B,Source!$C1126)</f>
        <v>0</v>
      </c>
      <c r="Y1126" s="11">
        <f>COUNTIFS(Ishop!$AG:$AG,Source!$Y$1,Ishop!$BG:$BG,Source!$D1126,Ishop!$B:$B,Source!$C1126)</f>
        <v>0</v>
      </c>
      <c r="Z1126" s="11">
        <f>COUNTIFS(Ishop!$AG:$AG,Source!$Z$1,Ishop!$BG:$BG,Source!$D1126,Ishop!$B:$B,Source!$C1126,Ishop!$J:$J,"OUI")</f>
        <v>0</v>
      </c>
      <c r="AA1126" s="11">
        <f>COUNTIFS(Ishop!$AG:$AG,Source!$AA$1,Ishop!$BG:$BG,Source!$D1126,Ishop!$B:$B,Source!$C1126,Ishop!$J:$J,"OUI")</f>
        <v>0</v>
      </c>
      <c r="AB1126" s="11">
        <f>COUNTIFS(Ishop!$AG:$AG,Source!$AB$1,Ishop!$BG:$BG,Source!$D1126,Ishop!$B:$B,Source!$C1126,Ishop!$J:$J,"OUI")</f>
        <v>0</v>
      </c>
      <c r="AC1126" s="11">
        <f>COUNTIFS(Ishop!$AG:$AG,Source!$AC$1,Ishop!$BG:$BG,Source!$D1126,Ishop!$B:$B,Source!$C1126,Ishop!$J:$J,"OUI")</f>
        <v>0</v>
      </c>
      <c r="AD1126" s="11">
        <f>COUNTIFS(Ishop!$AG:$AG,Source!$AD$1,Ishop!$BG:$BG,Source!$D1126,Ishop!$B:$B,Source!$C1126,Ishop!$J:$J,"OUI")</f>
        <v>0</v>
      </c>
      <c r="AE1126" s="11">
        <f>COUNTIFS(Ishop!$AG:$AG,Source!$AE$1,Ishop!$BG:$BG,Source!$D1126,Ishop!$B:$B,Source!$C1126,Ishop!$J:$J,"OUI")</f>
        <v>0</v>
      </c>
      <c r="AF1126" s="11">
        <f>COUNTIFS(Ishop!$AG:$AG,Source!$AF$1,Ishop!$BG:$BG,Source!$D1126,Ishop!$B:$B,Source!$C1126,Ishop!$J:$J,"OUI")</f>
        <v>0</v>
      </c>
      <c r="AG1126" s="11">
        <f>COUNTIFS(Ishop!$AG:$AG,Source!$AG$1,Ishop!$BG:$BG,Source!$D1126,Ishop!$B:$B,Source!$C1126,Ishop!$J:$J,"OUI")</f>
        <v>0</v>
      </c>
      <c r="AH1126" s="11">
        <f>COUNTIFS(Ishop!$AG:$AG,Source!$AH$1,Ishop!$BG:$BG,Source!$D1126,Ishop!$B:$B,Source!$C1126,Ishop!$J:$J,"OUI")</f>
        <v>0</v>
      </c>
      <c r="AI1126" s="11">
        <f>COUNTIFS(Ishop!$AG:$AG,Source!$AI$1,Ishop!$BG:$BG,Source!$D1126,Ishop!$B:$B,Source!$C1126,Ishop!$J:$J,"OUI")</f>
        <v>0</v>
      </c>
      <c r="AJ1126" s="11">
        <f>COUNTIFS(Ishop!$AG:$AG,Source!$AJ$1,Ishop!$BG:$BG,Source!$D1126,Ishop!$B:$B,Source!$C1126,Ishop!$J:$J,"OUI")</f>
        <v>0</v>
      </c>
      <c r="AK1126" s="11">
        <f>COUNTIFS(Ishop!$AG:$AG,Source!$AK$1,Ishop!$BG:$BG,Source!$D1126,Ishop!$B:$B,Source!$C1126,Ishop!$J:$J,"OUI")</f>
        <v>0</v>
      </c>
      <c r="AL1126" s="11">
        <f>COUNTIFS(Ishop!$AG:$AG,Source!$AL$1,Ishop!$BG:$BG,Source!$D1126,Ishop!$B:$B,Source!$C1126,Ishop!$J:$J,"OUI")</f>
        <v>0</v>
      </c>
      <c r="AM1126" s="11">
        <f>COUNTIFS(Ishop!$AG:$AG,Source!$AM$1,Ishop!$BG:$BG,Source!$D1126,Ishop!$B:$B,Source!$C1126,Ishop!$J:$J,"OUI")</f>
        <v>0</v>
      </c>
      <c r="AN1126" s="11">
        <f>COUNTIFS(Dolmen!$W:$W,"Sensation",Dolmen!$O:$O,Source!D1126,Dolmen!$F:$F,Source!C1126)</f>
        <v>0</v>
      </c>
      <c r="AO1126" s="11">
        <f>COUNTIFS(Dolmen!$AC:$AC,"Bbox Miami",Dolmen!$O:$O,Source!D1126,Dolmen!$F:$F,Source!C1126)</f>
        <v>0</v>
      </c>
      <c r="AP1126" s="11">
        <f>COUNTIFS(Dolmen!$AD:$AD,"1",Dolmen!$W:$W,"",Dolmen!$O:$O,Source!D1126,Dolmen!$F:$F,Source!C1126)</f>
        <v>0</v>
      </c>
      <c r="AQ1126" s="11">
        <f>COUNTIFS(Dolmen!$W:$W,"Sensation",Dolmen!$Y:$Y,"1",Dolmen!$O:$O,Source!D1126,Dolmen!$F:$F,Source!C1126)</f>
        <v>0</v>
      </c>
      <c r="AR1126" s="11">
        <f>COUNTIFS(Dolmen!$AC:$AC,"Bbox Miami",Dolmen!$Y:$Y,"1",Dolmen!$O:$O,Source!D1126,Dolmen!$F:$F,Source!C1126)</f>
        <v>0</v>
      </c>
      <c r="AS1126" s="11">
        <f>COUNTIFS(Dolmen!$AD:$AD,"1",Dolmen!$W:$W,"",Dolmen!$Y:$Y,"1",Dolmen!$O:$O,Source!D1126,Dolmen!$F:$F,Source!C1126)</f>
        <v>0</v>
      </c>
      <c r="AT1126" s="11">
        <f t="shared" si="416"/>
        <v>0</v>
      </c>
      <c r="AU1126" s="11">
        <f t="shared" si="417"/>
        <v>0</v>
      </c>
      <c r="AV1126" s="11">
        <f t="shared" si="418"/>
        <v>0</v>
      </c>
      <c r="AW1126" s="11">
        <f t="shared" si="419"/>
        <v>0</v>
      </c>
      <c r="AX1126" s="11">
        <f t="shared" si="420"/>
        <v>0</v>
      </c>
      <c r="AY1126" s="11">
        <f t="shared" si="421"/>
        <v>0</v>
      </c>
      <c r="AZ1126" s="11">
        <f t="shared" si="422"/>
        <v>0</v>
      </c>
      <c r="BA1126" s="11">
        <f t="shared" si="423"/>
        <v>0</v>
      </c>
      <c r="BB1126" s="11">
        <f t="shared" si="424"/>
        <v>0</v>
      </c>
      <c r="BC1126" s="11">
        <f t="shared" si="425"/>
        <v>0</v>
      </c>
      <c r="BD1126" s="11">
        <f>SUMIFS(Ishop!$BK:$BK,Ishop!$BG:$BG,Source!D1126,Ishop!$B:$B,Source!C1126)</f>
        <v>0</v>
      </c>
      <c r="BE1126" s="11">
        <f>COUNTIFS(Ishop!$AW:$AW,"OUI",Ishop!$BG:$BG,Source!D1126,Ishop!$B:$B,Source!C1126)</f>
        <v>0</v>
      </c>
      <c r="BF1126" s="11">
        <f t="shared" si="426"/>
        <v>0</v>
      </c>
      <c r="BG1126" s="11">
        <f t="shared" si="427"/>
        <v>0</v>
      </c>
      <c r="BH1126" s="11">
        <f t="shared" si="428"/>
        <v>0</v>
      </c>
      <c r="BI1126" s="11">
        <f t="shared" si="429"/>
        <v>0</v>
      </c>
      <c r="BJ1126" s="11">
        <f t="shared" si="430"/>
        <v>0</v>
      </c>
      <c r="BK1126" s="11">
        <f t="shared" si="431"/>
        <v>0</v>
      </c>
      <c r="BL1126" s="11">
        <f t="shared" si="432"/>
        <v>0</v>
      </c>
      <c r="BM1126" s="11">
        <f t="shared" si="433"/>
        <v>0</v>
      </c>
      <c r="BN1126" s="25">
        <f>Z1126*Budget!$A$6</f>
        <v>0</v>
      </c>
      <c r="BO1126" s="25">
        <f>AA1126*(Budget!$B$6+Budget!$B$7)</f>
        <v>0</v>
      </c>
      <c r="BP1126" s="25">
        <f>AB1126*(Budget!$C$6+Budget!$C$7)</f>
        <v>0</v>
      </c>
      <c r="BQ1126" s="25">
        <f>AC1126*(Budget!$D$6+Budget!$D$7)</f>
        <v>0</v>
      </c>
      <c r="BR1126" s="25">
        <f>AD1126*(Budget!$E$6+Budget!$E$7)</f>
        <v>0</v>
      </c>
      <c r="BS1126" s="25">
        <f>AE1126*(Budget!$F$6+Budget!$F$7)</f>
        <v>0</v>
      </c>
      <c r="BT1126" s="25">
        <f>AF1126*(Budget!$G$6+Budget!$G$7)</f>
        <v>0</v>
      </c>
      <c r="BU1126" s="25">
        <f>AG1126*Budget!$H$6</f>
        <v>0</v>
      </c>
      <c r="BV1126" s="25">
        <f>AH1126*Budget!$I$6</f>
        <v>0</v>
      </c>
      <c r="BW1126" s="25">
        <f>AI1126*Budget!$J$6</f>
        <v>0</v>
      </c>
      <c r="BX1126" s="25">
        <f>AJ1126*Budget!$K$6</f>
        <v>0</v>
      </c>
      <c r="BY1126" s="25">
        <f>AK1126*Budget!$L$6</f>
        <v>0</v>
      </c>
      <c r="BZ1126" s="25">
        <f>AL1126*Budget!$M$6</f>
        <v>0</v>
      </c>
      <c r="CA1126" s="25">
        <f>AM1126*Budget!$N$6</f>
        <v>0</v>
      </c>
      <c r="CB1126" s="25">
        <f>AQ1126*Budget!$O$6</f>
        <v>0</v>
      </c>
      <c r="CC1126" s="25">
        <f>AR1126*Budget!$S$6</f>
        <v>0</v>
      </c>
      <c r="CD1126" s="25">
        <f>AS1126*Budget!$Q$6</f>
        <v>0</v>
      </c>
      <c r="CE1126" s="25">
        <f t="shared" si="434"/>
        <v>0</v>
      </c>
      <c r="CF1126" s="11" t="e">
        <f>COUNTIFS(#REF!,Source!E1126,#REF!,Source!C1126)</f>
        <v>#REF!</v>
      </c>
      <c r="CG1126" s="11" t="str">
        <f t="shared" si="435"/>
        <v>--</v>
      </c>
    </row>
    <row r="1127" spans="1:85" x14ac:dyDescent="0.25">
      <c r="A1127" t="str">
        <f>IFERROR(VLOOKUP(MONTH(C1127),Date!$A$2:$B$13,2,0),"--")</f>
        <v>Avril</v>
      </c>
      <c r="B1127" s="11">
        <f t="shared" si="414"/>
        <v>16</v>
      </c>
      <c r="C1127" s="28">
        <f t="shared" si="436"/>
        <v>42109</v>
      </c>
      <c r="D1127" s="29" t="s">
        <v>197</v>
      </c>
      <c r="E1127" s="30" t="str">
        <f>IFERROR(VLOOKUP(D1127,Listing!$A:$B,2,0),"--")</f>
        <v>A44042</v>
      </c>
      <c r="F1127" s="30" t="str">
        <f>IFERROR(VLOOKUP(D1127,Listing!$A:$E,5,0),"-")</f>
        <v>BENMERZOUK  MADIHA</v>
      </c>
      <c r="G1127" s="4">
        <f>IFERROR(VLOOKUP(D1127,Listing!$A:$F,6,0),"--")</f>
        <v>42079</v>
      </c>
      <c r="H1127" s="11" t="str">
        <f>IFERROR(VLOOKUP(D1127,Listing!$A:$D,4,0),"--")</f>
        <v>ABDELMOUMEN  ROUGUI</v>
      </c>
      <c r="I1127" s="11" t="str">
        <f t="shared" si="415"/>
        <v>AAC</v>
      </c>
      <c r="J1127" s="31">
        <f>IFERROR(COUNTIFS(Ishop!$BG:$BG,Source!D1127,Ishop!$B:$B,Source!C1127),"--")</f>
        <v>0</v>
      </c>
      <c r="K1127" s="11">
        <f>IFERROR(COUNTIFS(Ishop!$BG:$BG,Source!D1127,Ishop!$B:$B,Source!C1127,Ishop!$J:$J,"OUI"),"--")</f>
        <v>0</v>
      </c>
      <c r="L1127" s="11">
        <f>COUNTIFS(Ishop!$AG:$AG,Source!$L$1,Ishop!$BG:$BG,Source!$D1127,Ishop!$B:$B,Source!$C1127)</f>
        <v>0</v>
      </c>
      <c r="M1127" s="11">
        <f>COUNTIFS(Ishop!$AG:$AG,Source!$M$1,Ishop!$BG:$BG,Source!$D1127,Ishop!$B:$B,Source!$C1127)</f>
        <v>0</v>
      </c>
      <c r="N1127" s="11">
        <f>COUNTIFS(Ishop!$AG:$AG,Source!$N$1,Ishop!$BG:$BG,Source!$D1127,Ishop!$B:$B,Source!$C1127)</f>
        <v>0</v>
      </c>
      <c r="O1127" s="11">
        <f>COUNTIFS(Ishop!$AG:$AG,Source!$O$1,Ishop!$BG:$BG,Source!$D1127,Ishop!$B:$B,Source!$C1127)</f>
        <v>0</v>
      </c>
      <c r="P1127" s="11">
        <f>COUNTIFS(Ishop!$AG:$AG,Source!$P$1,Ishop!$BG:$BG,Source!$D1127,Ishop!$B:$B,Source!$C1127)</f>
        <v>0</v>
      </c>
      <c r="Q1127" s="11">
        <f>COUNTIFS(Ishop!$AG:$AG,Source!$Q$1,Ishop!$BG:$BG,Source!$D1127,Ishop!$B:$B,Source!$C1127)</f>
        <v>0</v>
      </c>
      <c r="R1127" s="11">
        <f>COUNTIFS(Ishop!$AG:$AG,Source!$R$1,Ishop!$BG:$BG,Source!$D1127,Ishop!$B:$B,Source!$C1127)</f>
        <v>0</v>
      </c>
      <c r="S1127" s="11">
        <f>COUNTIFS(Ishop!$AG:$AG,Source!$S$1,Ishop!$BG:$BG,Source!$D1127,Ishop!$B:$B,Source!$C1127)</f>
        <v>0</v>
      </c>
      <c r="T1127" s="11">
        <f>COUNTIFS(Ishop!$AG:$AG,Source!$T$1,Ishop!$BG:$BG,Source!$D1127,Ishop!$B:$B,Source!$C1127)</f>
        <v>0</v>
      </c>
      <c r="U1127" s="11">
        <f>COUNTIFS(Ishop!$AG:$AG,Source!$U$1,Ishop!$BG:$BG,Source!$D1127,Ishop!$B:$B,Source!$C1127)</f>
        <v>0</v>
      </c>
      <c r="V1127" s="11">
        <f>COUNTIFS(Ishop!$AG:$AG,Source!$V$1,Ishop!$BG:$BG,Source!$D1127,Ishop!$B:$B,Source!$C1127)</f>
        <v>0</v>
      </c>
      <c r="W1127" s="11">
        <f>COUNTIFS(Ishop!$AG:$AG,Source!$W$1,Ishop!$BG:$BG,Source!$D1127,Ishop!$B:$B,Source!$C1127)</f>
        <v>0</v>
      </c>
      <c r="X1127" s="11">
        <f>COUNTIFS(Ishop!$AG:$AG,Source!$X$1,Ishop!$BG:$BG,Source!$D1127,Ishop!$B:$B,Source!$C1127)</f>
        <v>0</v>
      </c>
      <c r="Y1127" s="11">
        <f>COUNTIFS(Ishop!$AG:$AG,Source!$Y$1,Ishop!$BG:$BG,Source!$D1127,Ishop!$B:$B,Source!$C1127)</f>
        <v>0</v>
      </c>
      <c r="Z1127" s="11">
        <f>COUNTIFS(Ishop!$AG:$AG,Source!$Z$1,Ishop!$BG:$BG,Source!$D1127,Ishop!$B:$B,Source!$C1127,Ishop!$J:$J,"OUI")</f>
        <v>0</v>
      </c>
      <c r="AA1127" s="11">
        <f>COUNTIFS(Ishop!$AG:$AG,Source!$AA$1,Ishop!$BG:$BG,Source!$D1127,Ishop!$B:$B,Source!$C1127,Ishop!$J:$J,"OUI")</f>
        <v>0</v>
      </c>
      <c r="AB1127" s="11">
        <f>COUNTIFS(Ishop!$AG:$AG,Source!$AB$1,Ishop!$BG:$BG,Source!$D1127,Ishop!$B:$B,Source!$C1127,Ishop!$J:$J,"OUI")</f>
        <v>0</v>
      </c>
      <c r="AC1127" s="11">
        <f>COUNTIFS(Ishop!$AG:$AG,Source!$AC$1,Ishop!$BG:$BG,Source!$D1127,Ishop!$B:$B,Source!$C1127,Ishop!$J:$J,"OUI")</f>
        <v>0</v>
      </c>
      <c r="AD1127" s="11">
        <f>COUNTIFS(Ishop!$AG:$AG,Source!$AD$1,Ishop!$BG:$BG,Source!$D1127,Ishop!$B:$B,Source!$C1127,Ishop!$J:$J,"OUI")</f>
        <v>0</v>
      </c>
      <c r="AE1127" s="11">
        <f>COUNTIFS(Ishop!$AG:$AG,Source!$AE$1,Ishop!$BG:$BG,Source!$D1127,Ishop!$B:$B,Source!$C1127,Ishop!$J:$J,"OUI")</f>
        <v>0</v>
      </c>
      <c r="AF1127" s="11">
        <f>COUNTIFS(Ishop!$AG:$AG,Source!$AF$1,Ishop!$BG:$BG,Source!$D1127,Ishop!$B:$B,Source!$C1127,Ishop!$J:$J,"OUI")</f>
        <v>0</v>
      </c>
      <c r="AG1127" s="11">
        <f>COUNTIFS(Ishop!$AG:$AG,Source!$AG$1,Ishop!$BG:$BG,Source!$D1127,Ishop!$B:$B,Source!$C1127,Ishop!$J:$J,"OUI")</f>
        <v>0</v>
      </c>
      <c r="AH1127" s="11">
        <f>COUNTIFS(Ishop!$AG:$AG,Source!$AH$1,Ishop!$BG:$BG,Source!$D1127,Ishop!$B:$B,Source!$C1127,Ishop!$J:$J,"OUI")</f>
        <v>0</v>
      </c>
      <c r="AI1127" s="11">
        <f>COUNTIFS(Ishop!$AG:$AG,Source!$AI$1,Ishop!$BG:$BG,Source!$D1127,Ishop!$B:$B,Source!$C1127,Ishop!$J:$J,"OUI")</f>
        <v>0</v>
      </c>
      <c r="AJ1127" s="11">
        <f>COUNTIFS(Ishop!$AG:$AG,Source!$AJ$1,Ishop!$BG:$BG,Source!$D1127,Ishop!$B:$B,Source!$C1127,Ishop!$J:$J,"OUI")</f>
        <v>0</v>
      </c>
      <c r="AK1127" s="11">
        <f>COUNTIFS(Ishop!$AG:$AG,Source!$AK$1,Ishop!$BG:$BG,Source!$D1127,Ishop!$B:$B,Source!$C1127,Ishop!$J:$J,"OUI")</f>
        <v>0</v>
      </c>
      <c r="AL1127" s="11">
        <f>COUNTIFS(Ishop!$AG:$AG,Source!$AL$1,Ishop!$BG:$BG,Source!$D1127,Ishop!$B:$B,Source!$C1127,Ishop!$J:$J,"OUI")</f>
        <v>0</v>
      </c>
      <c r="AM1127" s="11">
        <f>COUNTIFS(Ishop!$AG:$AG,Source!$AM$1,Ishop!$BG:$BG,Source!$D1127,Ishop!$B:$B,Source!$C1127,Ishop!$J:$J,"OUI")</f>
        <v>0</v>
      </c>
      <c r="AN1127" s="11">
        <f>COUNTIFS(Dolmen!$W:$W,"Sensation",Dolmen!$O:$O,Source!D1127,Dolmen!$F:$F,Source!C1127)</f>
        <v>0</v>
      </c>
      <c r="AO1127" s="11">
        <f>COUNTIFS(Dolmen!$AC:$AC,"Bbox Miami",Dolmen!$O:$O,Source!D1127,Dolmen!$F:$F,Source!C1127)</f>
        <v>0</v>
      </c>
      <c r="AP1127" s="11">
        <f>COUNTIFS(Dolmen!$AD:$AD,"1",Dolmen!$W:$W,"",Dolmen!$O:$O,Source!D1127,Dolmen!$F:$F,Source!C1127)</f>
        <v>0</v>
      </c>
      <c r="AQ1127" s="11">
        <f>COUNTIFS(Dolmen!$W:$W,"Sensation",Dolmen!$Y:$Y,"1",Dolmen!$O:$O,Source!D1127,Dolmen!$F:$F,Source!C1127)</f>
        <v>0</v>
      </c>
      <c r="AR1127" s="11">
        <f>COUNTIFS(Dolmen!$AC:$AC,"Bbox Miami",Dolmen!$Y:$Y,"1",Dolmen!$O:$O,Source!D1127,Dolmen!$F:$F,Source!C1127)</f>
        <v>0</v>
      </c>
      <c r="AS1127" s="11">
        <f>COUNTIFS(Dolmen!$AD:$AD,"1",Dolmen!$W:$W,"",Dolmen!$Y:$Y,"1",Dolmen!$O:$O,Source!D1127,Dolmen!$F:$F,Source!C1127)</f>
        <v>0</v>
      </c>
      <c r="AT1127" s="11">
        <f t="shared" si="416"/>
        <v>0</v>
      </c>
      <c r="AU1127" s="11">
        <f t="shared" si="417"/>
        <v>0</v>
      </c>
      <c r="AV1127" s="11">
        <f t="shared" si="418"/>
        <v>0</v>
      </c>
      <c r="AW1127" s="11">
        <f t="shared" si="419"/>
        <v>0</v>
      </c>
      <c r="AX1127" s="11">
        <f t="shared" si="420"/>
        <v>0</v>
      </c>
      <c r="AY1127" s="11">
        <f t="shared" si="421"/>
        <v>0</v>
      </c>
      <c r="AZ1127" s="11">
        <f t="shared" si="422"/>
        <v>0</v>
      </c>
      <c r="BA1127" s="11">
        <f t="shared" si="423"/>
        <v>0</v>
      </c>
      <c r="BB1127" s="11">
        <f t="shared" si="424"/>
        <v>0</v>
      </c>
      <c r="BC1127" s="11">
        <f t="shared" si="425"/>
        <v>0</v>
      </c>
      <c r="BD1127" s="11">
        <f>SUMIFS(Ishop!$BK:$BK,Ishop!$BG:$BG,Source!D1127,Ishop!$B:$B,Source!C1127)</f>
        <v>0</v>
      </c>
      <c r="BE1127" s="11">
        <f>COUNTIFS(Ishop!$AW:$AW,"OUI",Ishop!$BG:$BG,Source!D1127,Ishop!$B:$B,Source!C1127)</f>
        <v>0</v>
      </c>
      <c r="BF1127" s="11">
        <f t="shared" si="426"/>
        <v>0</v>
      </c>
      <c r="BG1127" s="11">
        <f t="shared" si="427"/>
        <v>0</v>
      </c>
      <c r="BH1127" s="11">
        <f t="shared" si="428"/>
        <v>0</v>
      </c>
      <c r="BI1127" s="11">
        <f t="shared" si="429"/>
        <v>0</v>
      </c>
      <c r="BJ1127" s="11">
        <f t="shared" si="430"/>
        <v>0</v>
      </c>
      <c r="BK1127" s="11">
        <f t="shared" si="431"/>
        <v>0</v>
      </c>
      <c r="BL1127" s="11">
        <f t="shared" si="432"/>
        <v>0</v>
      </c>
      <c r="BM1127" s="11">
        <f t="shared" si="433"/>
        <v>0</v>
      </c>
      <c r="BN1127" s="25">
        <f>Z1127*Budget!$A$6</f>
        <v>0</v>
      </c>
      <c r="BO1127" s="25">
        <f>AA1127*(Budget!$B$6+Budget!$B$7)</f>
        <v>0</v>
      </c>
      <c r="BP1127" s="25">
        <f>AB1127*(Budget!$C$6+Budget!$C$7)</f>
        <v>0</v>
      </c>
      <c r="BQ1127" s="25">
        <f>AC1127*(Budget!$D$6+Budget!$D$7)</f>
        <v>0</v>
      </c>
      <c r="BR1127" s="25">
        <f>AD1127*(Budget!$E$6+Budget!$E$7)</f>
        <v>0</v>
      </c>
      <c r="BS1127" s="25">
        <f>AE1127*(Budget!$F$6+Budget!$F$7)</f>
        <v>0</v>
      </c>
      <c r="BT1127" s="25">
        <f>AF1127*(Budget!$G$6+Budget!$G$7)</f>
        <v>0</v>
      </c>
      <c r="BU1127" s="25">
        <f>AG1127*Budget!$H$6</f>
        <v>0</v>
      </c>
      <c r="BV1127" s="25">
        <f>AH1127*Budget!$I$6</f>
        <v>0</v>
      </c>
      <c r="BW1127" s="25">
        <f>AI1127*Budget!$J$6</f>
        <v>0</v>
      </c>
      <c r="BX1127" s="25">
        <f>AJ1127*Budget!$K$6</f>
        <v>0</v>
      </c>
      <c r="BY1127" s="25">
        <f>AK1127*Budget!$L$6</f>
        <v>0</v>
      </c>
      <c r="BZ1127" s="25">
        <f>AL1127*Budget!$M$6</f>
        <v>0</v>
      </c>
      <c r="CA1127" s="25">
        <f>AM1127*Budget!$N$6</f>
        <v>0</v>
      </c>
      <c r="CB1127" s="25">
        <f>AQ1127*Budget!$O$6</f>
        <v>0</v>
      </c>
      <c r="CC1127" s="25">
        <f>AR1127*Budget!$S$6</f>
        <v>0</v>
      </c>
      <c r="CD1127" s="25">
        <f>AS1127*Budget!$Q$6</f>
        <v>0</v>
      </c>
      <c r="CE1127" s="25">
        <f t="shared" si="434"/>
        <v>0</v>
      </c>
      <c r="CF1127" s="11" t="e">
        <f>COUNTIFS(#REF!,Source!E1127,#REF!,Source!C1127)</f>
        <v>#REF!</v>
      </c>
      <c r="CG1127" s="11" t="str">
        <f t="shared" si="435"/>
        <v>--</v>
      </c>
    </row>
    <row r="1128" spans="1:85" x14ac:dyDescent="0.25">
      <c r="A1128" t="str">
        <f>IFERROR(VLOOKUP(MONTH(C1128),Date!$A$2:$B$13,2,0),"--")</f>
        <v>Avril</v>
      </c>
      <c r="B1128" s="11">
        <f t="shared" si="414"/>
        <v>16</v>
      </c>
      <c r="C1128" s="28">
        <f t="shared" si="436"/>
        <v>42109</v>
      </c>
      <c r="D1128" s="29" t="s">
        <v>198</v>
      </c>
      <c r="E1128" s="30" t="str">
        <f>IFERROR(VLOOKUP(D1128,Listing!$A:$B,2,0),"--")</f>
        <v>A4403A4</v>
      </c>
      <c r="F1128" s="30" t="str">
        <f>IFERROR(VLOOKUP(D1128,Listing!$A:$E,5,0),"-")</f>
        <v>BOUZIDI IDRISSI   HAKIMA</v>
      </c>
      <c r="G1128" s="4">
        <f>IFERROR(VLOOKUP(D1128,Listing!$A:$F,6,0),"--")</f>
        <v>42079</v>
      </c>
      <c r="H1128" s="11" t="str">
        <f>IFERROR(VLOOKUP(D1128,Listing!$A:$D,4,0),"--")</f>
        <v>ABDELMOUMEN  ROUGUI</v>
      </c>
      <c r="I1128" s="11" t="str">
        <f t="shared" si="415"/>
        <v>AAC</v>
      </c>
      <c r="J1128" s="31">
        <f>IFERROR(COUNTIFS(Ishop!$BG:$BG,Source!D1128,Ishop!$B:$B,Source!C1128),"--")</f>
        <v>0</v>
      </c>
      <c r="K1128" s="11">
        <f>IFERROR(COUNTIFS(Ishop!$BG:$BG,Source!D1128,Ishop!$B:$B,Source!C1128,Ishop!$J:$J,"OUI"),"--")</f>
        <v>0</v>
      </c>
      <c r="L1128" s="11">
        <f>COUNTIFS(Ishop!$AG:$AG,Source!$L$1,Ishop!$BG:$BG,Source!$D1128,Ishop!$B:$B,Source!$C1128)</f>
        <v>0</v>
      </c>
      <c r="M1128" s="11">
        <f>COUNTIFS(Ishop!$AG:$AG,Source!$M$1,Ishop!$BG:$BG,Source!$D1128,Ishop!$B:$B,Source!$C1128)</f>
        <v>0</v>
      </c>
      <c r="N1128" s="11">
        <f>COUNTIFS(Ishop!$AG:$AG,Source!$N$1,Ishop!$BG:$BG,Source!$D1128,Ishop!$B:$B,Source!$C1128)</f>
        <v>0</v>
      </c>
      <c r="O1128" s="11">
        <f>COUNTIFS(Ishop!$AG:$AG,Source!$O$1,Ishop!$BG:$BG,Source!$D1128,Ishop!$B:$B,Source!$C1128)</f>
        <v>0</v>
      </c>
      <c r="P1128" s="11">
        <f>COUNTIFS(Ishop!$AG:$AG,Source!$P$1,Ishop!$BG:$BG,Source!$D1128,Ishop!$B:$B,Source!$C1128)</f>
        <v>0</v>
      </c>
      <c r="Q1128" s="11">
        <f>COUNTIFS(Ishop!$AG:$AG,Source!$Q$1,Ishop!$BG:$BG,Source!$D1128,Ishop!$B:$B,Source!$C1128)</f>
        <v>0</v>
      </c>
      <c r="R1128" s="11">
        <f>COUNTIFS(Ishop!$AG:$AG,Source!$R$1,Ishop!$BG:$BG,Source!$D1128,Ishop!$B:$B,Source!$C1128)</f>
        <v>0</v>
      </c>
      <c r="S1128" s="11">
        <f>COUNTIFS(Ishop!$AG:$AG,Source!$S$1,Ishop!$BG:$BG,Source!$D1128,Ishop!$B:$B,Source!$C1128)</f>
        <v>0</v>
      </c>
      <c r="T1128" s="11">
        <f>COUNTIFS(Ishop!$AG:$AG,Source!$T$1,Ishop!$BG:$BG,Source!$D1128,Ishop!$B:$B,Source!$C1128)</f>
        <v>0</v>
      </c>
      <c r="U1128" s="11">
        <f>COUNTIFS(Ishop!$AG:$AG,Source!$U$1,Ishop!$BG:$BG,Source!$D1128,Ishop!$B:$B,Source!$C1128)</f>
        <v>0</v>
      </c>
      <c r="V1128" s="11">
        <f>COUNTIFS(Ishop!$AG:$AG,Source!$V$1,Ishop!$BG:$BG,Source!$D1128,Ishop!$B:$B,Source!$C1128)</f>
        <v>0</v>
      </c>
      <c r="W1128" s="11">
        <f>COUNTIFS(Ishop!$AG:$AG,Source!$W$1,Ishop!$BG:$BG,Source!$D1128,Ishop!$B:$B,Source!$C1128)</f>
        <v>0</v>
      </c>
      <c r="X1128" s="11">
        <f>COUNTIFS(Ishop!$AG:$AG,Source!$X$1,Ishop!$BG:$BG,Source!$D1128,Ishop!$B:$B,Source!$C1128)</f>
        <v>0</v>
      </c>
      <c r="Y1128" s="11">
        <f>COUNTIFS(Ishop!$AG:$AG,Source!$Y$1,Ishop!$BG:$BG,Source!$D1128,Ishop!$B:$B,Source!$C1128)</f>
        <v>0</v>
      </c>
      <c r="Z1128" s="11">
        <f>COUNTIFS(Ishop!$AG:$AG,Source!$Z$1,Ishop!$BG:$BG,Source!$D1128,Ishop!$B:$B,Source!$C1128,Ishop!$J:$J,"OUI")</f>
        <v>0</v>
      </c>
      <c r="AA1128" s="11">
        <f>COUNTIFS(Ishop!$AG:$AG,Source!$AA$1,Ishop!$BG:$BG,Source!$D1128,Ishop!$B:$B,Source!$C1128,Ishop!$J:$J,"OUI")</f>
        <v>0</v>
      </c>
      <c r="AB1128" s="11">
        <f>COUNTIFS(Ishop!$AG:$AG,Source!$AB$1,Ishop!$BG:$BG,Source!$D1128,Ishop!$B:$B,Source!$C1128,Ishop!$J:$J,"OUI")</f>
        <v>0</v>
      </c>
      <c r="AC1128" s="11">
        <f>COUNTIFS(Ishop!$AG:$AG,Source!$AC$1,Ishop!$BG:$BG,Source!$D1128,Ishop!$B:$B,Source!$C1128,Ishop!$J:$J,"OUI")</f>
        <v>0</v>
      </c>
      <c r="AD1128" s="11">
        <f>COUNTIFS(Ishop!$AG:$AG,Source!$AD$1,Ishop!$BG:$BG,Source!$D1128,Ishop!$B:$B,Source!$C1128,Ishop!$J:$J,"OUI")</f>
        <v>0</v>
      </c>
      <c r="AE1128" s="11">
        <f>COUNTIFS(Ishop!$AG:$AG,Source!$AE$1,Ishop!$BG:$BG,Source!$D1128,Ishop!$B:$B,Source!$C1128,Ishop!$J:$J,"OUI")</f>
        <v>0</v>
      </c>
      <c r="AF1128" s="11">
        <f>COUNTIFS(Ishop!$AG:$AG,Source!$AF$1,Ishop!$BG:$BG,Source!$D1128,Ishop!$B:$B,Source!$C1128,Ishop!$J:$J,"OUI")</f>
        <v>0</v>
      </c>
      <c r="AG1128" s="11">
        <f>COUNTIFS(Ishop!$AG:$AG,Source!$AG$1,Ishop!$BG:$BG,Source!$D1128,Ishop!$B:$B,Source!$C1128,Ishop!$J:$J,"OUI")</f>
        <v>0</v>
      </c>
      <c r="AH1128" s="11">
        <f>COUNTIFS(Ishop!$AG:$AG,Source!$AH$1,Ishop!$BG:$BG,Source!$D1128,Ishop!$B:$B,Source!$C1128,Ishop!$J:$J,"OUI")</f>
        <v>0</v>
      </c>
      <c r="AI1128" s="11">
        <f>COUNTIFS(Ishop!$AG:$AG,Source!$AI$1,Ishop!$BG:$BG,Source!$D1128,Ishop!$B:$B,Source!$C1128,Ishop!$J:$J,"OUI")</f>
        <v>0</v>
      </c>
      <c r="AJ1128" s="11">
        <f>COUNTIFS(Ishop!$AG:$AG,Source!$AJ$1,Ishop!$BG:$BG,Source!$D1128,Ishop!$B:$B,Source!$C1128,Ishop!$J:$J,"OUI")</f>
        <v>0</v>
      </c>
      <c r="AK1128" s="11">
        <f>COUNTIFS(Ishop!$AG:$AG,Source!$AK$1,Ishop!$BG:$BG,Source!$D1128,Ishop!$B:$B,Source!$C1128,Ishop!$J:$J,"OUI")</f>
        <v>0</v>
      </c>
      <c r="AL1128" s="11">
        <f>COUNTIFS(Ishop!$AG:$AG,Source!$AL$1,Ishop!$BG:$BG,Source!$D1128,Ishop!$B:$B,Source!$C1128,Ishop!$J:$J,"OUI")</f>
        <v>0</v>
      </c>
      <c r="AM1128" s="11">
        <f>COUNTIFS(Ishop!$AG:$AG,Source!$AM$1,Ishop!$BG:$BG,Source!$D1128,Ishop!$B:$B,Source!$C1128,Ishop!$J:$J,"OUI")</f>
        <v>0</v>
      </c>
      <c r="AN1128" s="11">
        <f>COUNTIFS(Dolmen!$W:$W,"Sensation",Dolmen!$O:$O,Source!D1128,Dolmen!$F:$F,Source!C1128)</f>
        <v>0</v>
      </c>
      <c r="AO1128" s="11">
        <f>COUNTIFS(Dolmen!$AC:$AC,"Bbox Miami",Dolmen!$O:$O,Source!D1128,Dolmen!$F:$F,Source!C1128)</f>
        <v>0</v>
      </c>
      <c r="AP1128" s="11">
        <f>COUNTIFS(Dolmen!$AD:$AD,"1",Dolmen!$W:$W,"",Dolmen!$O:$O,Source!D1128,Dolmen!$F:$F,Source!C1128)</f>
        <v>0</v>
      </c>
      <c r="AQ1128" s="11">
        <f>COUNTIFS(Dolmen!$W:$W,"Sensation",Dolmen!$Y:$Y,"1",Dolmen!$O:$O,Source!D1128,Dolmen!$F:$F,Source!C1128)</f>
        <v>0</v>
      </c>
      <c r="AR1128" s="11">
        <f>COUNTIFS(Dolmen!$AC:$AC,"Bbox Miami",Dolmen!$Y:$Y,"1",Dolmen!$O:$O,Source!D1128,Dolmen!$F:$F,Source!C1128)</f>
        <v>0</v>
      </c>
      <c r="AS1128" s="11">
        <f>COUNTIFS(Dolmen!$AD:$AD,"1",Dolmen!$W:$W,"",Dolmen!$Y:$Y,"1",Dolmen!$O:$O,Source!D1128,Dolmen!$F:$F,Source!C1128)</f>
        <v>0</v>
      </c>
      <c r="AT1128" s="11">
        <f t="shared" si="416"/>
        <v>0</v>
      </c>
      <c r="AU1128" s="11">
        <f t="shared" si="417"/>
        <v>0</v>
      </c>
      <c r="AV1128" s="11">
        <f t="shared" si="418"/>
        <v>0</v>
      </c>
      <c r="AW1128" s="11">
        <f t="shared" si="419"/>
        <v>0</v>
      </c>
      <c r="AX1128" s="11">
        <f t="shared" si="420"/>
        <v>0</v>
      </c>
      <c r="AY1128" s="11">
        <f t="shared" si="421"/>
        <v>0</v>
      </c>
      <c r="AZ1128" s="11">
        <f t="shared" si="422"/>
        <v>0</v>
      </c>
      <c r="BA1128" s="11">
        <f t="shared" si="423"/>
        <v>0</v>
      </c>
      <c r="BB1128" s="11">
        <f t="shared" si="424"/>
        <v>0</v>
      </c>
      <c r="BC1128" s="11">
        <f t="shared" si="425"/>
        <v>0</v>
      </c>
      <c r="BD1128" s="11">
        <f>SUMIFS(Ishop!$BK:$BK,Ishop!$BG:$BG,Source!D1128,Ishop!$B:$B,Source!C1128)</f>
        <v>0</v>
      </c>
      <c r="BE1128" s="11">
        <f>COUNTIFS(Ishop!$AW:$AW,"OUI",Ishop!$BG:$BG,Source!D1128,Ishop!$B:$B,Source!C1128)</f>
        <v>0</v>
      </c>
      <c r="BF1128" s="11">
        <f t="shared" si="426"/>
        <v>0</v>
      </c>
      <c r="BG1128" s="11">
        <f t="shared" si="427"/>
        <v>0</v>
      </c>
      <c r="BH1128" s="11">
        <f t="shared" si="428"/>
        <v>0</v>
      </c>
      <c r="BI1128" s="11">
        <f t="shared" si="429"/>
        <v>0</v>
      </c>
      <c r="BJ1128" s="11">
        <f t="shared" si="430"/>
        <v>0</v>
      </c>
      <c r="BK1128" s="11">
        <f t="shared" si="431"/>
        <v>0</v>
      </c>
      <c r="BL1128" s="11">
        <f t="shared" si="432"/>
        <v>0</v>
      </c>
      <c r="BM1128" s="11">
        <f t="shared" si="433"/>
        <v>0</v>
      </c>
      <c r="BN1128" s="25">
        <f>Z1128*Budget!$A$6</f>
        <v>0</v>
      </c>
      <c r="BO1128" s="25">
        <f>AA1128*(Budget!$B$6+Budget!$B$7)</f>
        <v>0</v>
      </c>
      <c r="BP1128" s="25">
        <f>AB1128*(Budget!$C$6+Budget!$C$7)</f>
        <v>0</v>
      </c>
      <c r="BQ1128" s="25">
        <f>AC1128*(Budget!$D$6+Budget!$D$7)</f>
        <v>0</v>
      </c>
      <c r="BR1128" s="25">
        <f>AD1128*(Budget!$E$6+Budget!$E$7)</f>
        <v>0</v>
      </c>
      <c r="BS1128" s="25">
        <f>AE1128*(Budget!$F$6+Budget!$F$7)</f>
        <v>0</v>
      </c>
      <c r="BT1128" s="25">
        <f>AF1128*(Budget!$G$6+Budget!$G$7)</f>
        <v>0</v>
      </c>
      <c r="BU1128" s="25">
        <f>AG1128*Budget!$H$6</f>
        <v>0</v>
      </c>
      <c r="BV1128" s="25">
        <f>AH1128*Budget!$I$6</f>
        <v>0</v>
      </c>
      <c r="BW1128" s="25">
        <f>AI1128*Budget!$J$6</f>
        <v>0</v>
      </c>
      <c r="BX1128" s="25">
        <f>AJ1128*Budget!$K$6</f>
        <v>0</v>
      </c>
      <c r="BY1128" s="25">
        <f>AK1128*Budget!$L$6</f>
        <v>0</v>
      </c>
      <c r="BZ1128" s="25">
        <f>AL1128*Budget!$M$6</f>
        <v>0</v>
      </c>
      <c r="CA1128" s="25">
        <f>AM1128*Budget!$N$6</f>
        <v>0</v>
      </c>
      <c r="CB1128" s="25">
        <f>AQ1128*Budget!$O$6</f>
        <v>0</v>
      </c>
      <c r="CC1128" s="25">
        <f>AR1128*Budget!$S$6</f>
        <v>0</v>
      </c>
      <c r="CD1128" s="25">
        <f>AS1128*Budget!$Q$6</f>
        <v>0</v>
      </c>
      <c r="CE1128" s="25">
        <f t="shared" si="434"/>
        <v>0</v>
      </c>
      <c r="CF1128" s="11" t="e">
        <f>COUNTIFS(#REF!,Source!E1128,#REF!,Source!C1128)</f>
        <v>#REF!</v>
      </c>
      <c r="CG1128" s="11" t="str">
        <f t="shared" si="435"/>
        <v>--</v>
      </c>
    </row>
    <row r="1129" spans="1:85" x14ac:dyDescent="0.25">
      <c r="A1129" t="str">
        <f>IFERROR(VLOOKUP(MONTH(C1129),Date!$A$2:$B$13,2,0),"--")</f>
        <v>Avril</v>
      </c>
      <c r="B1129" s="11">
        <f t="shared" si="414"/>
        <v>16</v>
      </c>
      <c r="C1129" s="28">
        <f t="shared" si="436"/>
        <v>42109</v>
      </c>
      <c r="D1129" s="29" t="s">
        <v>199</v>
      </c>
      <c r="E1129" s="30" t="str">
        <f>IFERROR(VLOOKUP(D1129,Listing!$A:$B,2,0),"--")</f>
        <v>A44043</v>
      </c>
      <c r="F1129" s="30" t="str">
        <f>IFERROR(VLOOKUP(D1129,Listing!$A:$E,5,0),"-")</f>
        <v>EL BAKKALI  ABDELHAMID</v>
      </c>
      <c r="G1129" s="4">
        <f>IFERROR(VLOOKUP(D1129,Listing!$A:$F,6,0),"--")</f>
        <v>42079</v>
      </c>
      <c r="H1129" s="11" t="str">
        <f>IFERROR(VLOOKUP(D1129,Listing!$A:$D,4,0),"--")</f>
        <v>ABDELMOUMEN  ROUGUI</v>
      </c>
      <c r="I1129" s="11" t="str">
        <f t="shared" si="415"/>
        <v>AAC</v>
      </c>
      <c r="J1129" s="31">
        <f>IFERROR(COUNTIFS(Ishop!$BG:$BG,Source!D1129,Ishop!$B:$B,Source!C1129),"--")</f>
        <v>0</v>
      </c>
      <c r="K1129" s="11">
        <f>IFERROR(COUNTIFS(Ishop!$BG:$BG,Source!D1129,Ishop!$B:$B,Source!C1129,Ishop!$J:$J,"OUI"),"--")</f>
        <v>0</v>
      </c>
      <c r="L1129" s="11">
        <f>COUNTIFS(Ishop!$AG:$AG,Source!$L$1,Ishop!$BG:$BG,Source!$D1129,Ishop!$B:$B,Source!$C1129)</f>
        <v>0</v>
      </c>
      <c r="M1129" s="11">
        <f>COUNTIFS(Ishop!$AG:$AG,Source!$M$1,Ishop!$BG:$BG,Source!$D1129,Ishop!$B:$B,Source!$C1129)</f>
        <v>0</v>
      </c>
      <c r="N1129" s="11">
        <f>COUNTIFS(Ishop!$AG:$AG,Source!$N$1,Ishop!$BG:$BG,Source!$D1129,Ishop!$B:$B,Source!$C1129)</f>
        <v>0</v>
      </c>
      <c r="O1129" s="11">
        <f>COUNTIFS(Ishop!$AG:$AG,Source!$O$1,Ishop!$BG:$BG,Source!$D1129,Ishop!$B:$B,Source!$C1129)</f>
        <v>0</v>
      </c>
      <c r="P1129" s="11">
        <f>COUNTIFS(Ishop!$AG:$AG,Source!$P$1,Ishop!$BG:$BG,Source!$D1129,Ishop!$B:$B,Source!$C1129)</f>
        <v>0</v>
      </c>
      <c r="Q1129" s="11">
        <f>COUNTIFS(Ishop!$AG:$AG,Source!$Q$1,Ishop!$BG:$BG,Source!$D1129,Ishop!$B:$B,Source!$C1129)</f>
        <v>0</v>
      </c>
      <c r="R1129" s="11">
        <f>COUNTIFS(Ishop!$AG:$AG,Source!$R$1,Ishop!$BG:$BG,Source!$D1129,Ishop!$B:$B,Source!$C1129)</f>
        <v>0</v>
      </c>
      <c r="S1129" s="11">
        <f>COUNTIFS(Ishop!$AG:$AG,Source!$S$1,Ishop!$BG:$BG,Source!$D1129,Ishop!$B:$B,Source!$C1129)</f>
        <v>0</v>
      </c>
      <c r="T1129" s="11">
        <f>COUNTIFS(Ishop!$AG:$AG,Source!$T$1,Ishop!$BG:$BG,Source!$D1129,Ishop!$B:$B,Source!$C1129)</f>
        <v>0</v>
      </c>
      <c r="U1129" s="11">
        <f>COUNTIFS(Ishop!$AG:$AG,Source!$U$1,Ishop!$BG:$BG,Source!$D1129,Ishop!$B:$B,Source!$C1129)</f>
        <v>0</v>
      </c>
      <c r="V1129" s="11">
        <f>COUNTIFS(Ishop!$AG:$AG,Source!$V$1,Ishop!$BG:$BG,Source!$D1129,Ishop!$B:$B,Source!$C1129)</f>
        <v>0</v>
      </c>
      <c r="W1129" s="11">
        <f>COUNTIFS(Ishop!$AG:$AG,Source!$W$1,Ishop!$BG:$BG,Source!$D1129,Ishop!$B:$B,Source!$C1129)</f>
        <v>0</v>
      </c>
      <c r="X1129" s="11">
        <f>COUNTIFS(Ishop!$AG:$AG,Source!$X$1,Ishop!$BG:$BG,Source!$D1129,Ishop!$B:$B,Source!$C1129)</f>
        <v>0</v>
      </c>
      <c r="Y1129" s="11">
        <f>COUNTIFS(Ishop!$AG:$AG,Source!$Y$1,Ishop!$BG:$BG,Source!$D1129,Ishop!$B:$B,Source!$C1129)</f>
        <v>0</v>
      </c>
      <c r="Z1129" s="11">
        <f>COUNTIFS(Ishop!$AG:$AG,Source!$Z$1,Ishop!$BG:$BG,Source!$D1129,Ishop!$B:$B,Source!$C1129,Ishop!$J:$J,"OUI")</f>
        <v>0</v>
      </c>
      <c r="AA1129" s="11">
        <f>COUNTIFS(Ishop!$AG:$AG,Source!$AA$1,Ishop!$BG:$BG,Source!$D1129,Ishop!$B:$B,Source!$C1129,Ishop!$J:$J,"OUI")</f>
        <v>0</v>
      </c>
      <c r="AB1129" s="11">
        <f>COUNTIFS(Ishop!$AG:$AG,Source!$AB$1,Ishop!$BG:$BG,Source!$D1129,Ishop!$B:$B,Source!$C1129,Ishop!$J:$J,"OUI")</f>
        <v>0</v>
      </c>
      <c r="AC1129" s="11">
        <f>COUNTIFS(Ishop!$AG:$AG,Source!$AC$1,Ishop!$BG:$BG,Source!$D1129,Ishop!$B:$B,Source!$C1129,Ishop!$J:$J,"OUI")</f>
        <v>0</v>
      </c>
      <c r="AD1129" s="11">
        <f>COUNTIFS(Ishop!$AG:$AG,Source!$AD$1,Ishop!$BG:$BG,Source!$D1129,Ishop!$B:$B,Source!$C1129,Ishop!$J:$J,"OUI")</f>
        <v>0</v>
      </c>
      <c r="AE1129" s="11">
        <f>COUNTIFS(Ishop!$AG:$AG,Source!$AE$1,Ishop!$BG:$BG,Source!$D1129,Ishop!$B:$B,Source!$C1129,Ishop!$J:$J,"OUI")</f>
        <v>0</v>
      </c>
      <c r="AF1129" s="11">
        <f>COUNTIFS(Ishop!$AG:$AG,Source!$AF$1,Ishop!$BG:$BG,Source!$D1129,Ishop!$B:$B,Source!$C1129,Ishop!$J:$J,"OUI")</f>
        <v>0</v>
      </c>
      <c r="AG1129" s="11">
        <f>COUNTIFS(Ishop!$AG:$AG,Source!$AG$1,Ishop!$BG:$BG,Source!$D1129,Ishop!$B:$B,Source!$C1129,Ishop!$J:$J,"OUI")</f>
        <v>0</v>
      </c>
      <c r="AH1129" s="11">
        <f>COUNTIFS(Ishop!$AG:$AG,Source!$AH$1,Ishop!$BG:$BG,Source!$D1129,Ishop!$B:$B,Source!$C1129,Ishop!$J:$J,"OUI")</f>
        <v>0</v>
      </c>
      <c r="AI1129" s="11">
        <f>COUNTIFS(Ishop!$AG:$AG,Source!$AI$1,Ishop!$BG:$BG,Source!$D1129,Ishop!$B:$B,Source!$C1129,Ishop!$J:$J,"OUI")</f>
        <v>0</v>
      </c>
      <c r="AJ1129" s="11">
        <f>COUNTIFS(Ishop!$AG:$AG,Source!$AJ$1,Ishop!$BG:$BG,Source!$D1129,Ishop!$B:$B,Source!$C1129,Ishop!$J:$J,"OUI")</f>
        <v>0</v>
      </c>
      <c r="AK1129" s="11">
        <f>COUNTIFS(Ishop!$AG:$AG,Source!$AK$1,Ishop!$BG:$BG,Source!$D1129,Ishop!$B:$B,Source!$C1129,Ishop!$J:$J,"OUI")</f>
        <v>0</v>
      </c>
      <c r="AL1129" s="11">
        <f>COUNTIFS(Ishop!$AG:$AG,Source!$AL$1,Ishop!$BG:$BG,Source!$D1129,Ishop!$B:$B,Source!$C1129,Ishop!$J:$J,"OUI")</f>
        <v>0</v>
      </c>
      <c r="AM1129" s="11">
        <f>COUNTIFS(Ishop!$AG:$AG,Source!$AM$1,Ishop!$BG:$BG,Source!$D1129,Ishop!$B:$B,Source!$C1129,Ishop!$J:$J,"OUI")</f>
        <v>0</v>
      </c>
      <c r="AN1129" s="11">
        <f>COUNTIFS(Dolmen!$W:$W,"Sensation",Dolmen!$O:$O,Source!D1129,Dolmen!$F:$F,Source!C1129)</f>
        <v>0</v>
      </c>
      <c r="AO1129" s="11">
        <f>COUNTIFS(Dolmen!$AC:$AC,"Bbox Miami",Dolmen!$O:$O,Source!D1129,Dolmen!$F:$F,Source!C1129)</f>
        <v>0</v>
      </c>
      <c r="AP1129" s="11">
        <f>COUNTIFS(Dolmen!$AD:$AD,"1",Dolmen!$W:$W,"",Dolmen!$O:$O,Source!D1129,Dolmen!$F:$F,Source!C1129)</f>
        <v>0</v>
      </c>
      <c r="AQ1129" s="11">
        <f>COUNTIFS(Dolmen!$W:$W,"Sensation",Dolmen!$Y:$Y,"1",Dolmen!$O:$O,Source!D1129,Dolmen!$F:$F,Source!C1129)</f>
        <v>0</v>
      </c>
      <c r="AR1129" s="11">
        <f>COUNTIFS(Dolmen!$AC:$AC,"Bbox Miami",Dolmen!$Y:$Y,"1",Dolmen!$O:$O,Source!D1129,Dolmen!$F:$F,Source!C1129)</f>
        <v>0</v>
      </c>
      <c r="AS1129" s="11">
        <f>COUNTIFS(Dolmen!$AD:$AD,"1",Dolmen!$W:$W,"",Dolmen!$Y:$Y,"1",Dolmen!$O:$O,Source!D1129,Dolmen!$F:$F,Source!C1129)</f>
        <v>0</v>
      </c>
      <c r="AT1129" s="11">
        <f t="shared" si="416"/>
        <v>0</v>
      </c>
      <c r="AU1129" s="11">
        <f t="shared" si="417"/>
        <v>0</v>
      </c>
      <c r="AV1129" s="11">
        <f t="shared" si="418"/>
        <v>0</v>
      </c>
      <c r="AW1129" s="11">
        <f t="shared" si="419"/>
        <v>0</v>
      </c>
      <c r="AX1129" s="11">
        <f t="shared" si="420"/>
        <v>0</v>
      </c>
      <c r="AY1129" s="11">
        <f t="shared" si="421"/>
        <v>0</v>
      </c>
      <c r="AZ1129" s="11">
        <f t="shared" si="422"/>
        <v>0</v>
      </c>
      <c r="BA1129" s="11">
        <f t="shared" si="423"/>
        <v>0</v>
      </c>
      <c r="BB1129" s="11">
        <f t="shared" si="424"/>
        <v>0</v>
      </c>
      <c r="BC1129" s="11">
        <f t="shared" si="425"/>
        <v>0</v>
      </c>
      <c r="BD1129" s="11">
        <f>SUMIFS(Ishop!$BK:$BK,Ishop!$BG:$BG,Source!D1129,Ishop!$B:$B,Source!C1129)</f>
        <v>0</v>
      </c>
      <c r="BE1129" s="11">
        <f>COUNTIFS(Ishop!$AW:$AW,"OUI",Ishop!$BG:$BG,Source!D1129,Ishop!$B:$B,Source!C1129)</f>
        <v>0</v>
      </c>
      <c r="BF1129" s="11">
        <f t="shared" si="426"/>
        <v>0</v>
      </c>
      <c r="BG1129" s="11">
        <f t="shared" si="427"/>
        <v>0</v>
      </c>
      <c r="BH1129" s="11">
        <f t="shared" si="428"/>
        <v>0</v>
      </c>
      <c r="BI1129" s="11">
        <f t="shared" si="429"/>
        <v>0</v>
      </c>
      <c r="BJ1129" s="11">
        <f t="shared" si="430"/>
        <v>0</v>
      </c>
      <c r="BK1129" s="11">
        <f t="shared" si="431"/>
        <v>0</v>
      </c>
      <c r="BL1129" s="11">
        <f t="shared" si="432"/>
        <v>0</v>
      </c>
      <c r="BM1129" s="11">
        <f t="shared" si="433"/>
        <v>0</v>
      </c>
      <c r="BN1129" s="25">
        <f>Z1129*Budget!$A$6</f>
        <v>0</v>
      </c>
      <c r="BO1129" s="25">
        <f>AA1129*(Budget!$B$6+Budget!$B$7)</f>
        <v>0</v>
      </c>
      <c r="BP1129" s="25">
        <f>AB1129*(Budget!$C$6+Budget!$C$7)</f>
        <v>0</v>
      </c>
      <c r="BQ1129" s="25">
        <f>AC1129*(Budget!$D$6+Budget!$D$7)</f>
        <v>0</v>
      </c>
      <c r="BR1129" s="25">
        <f>AD1129*(Budget!$E$6+Budget!$E$7)</f>
        <v>0</v>
      </c>
      <c r="BS1129" s="25">
        <f>AE1129*(Budget!$F$6+Budget!$F$7)</f>
        <v>0</v>
      </c>
      <c r="BT1129" s="25">
        <f>AF1129*(Budget!$G$6+Budget!$G$7)</f>
        <v>0</v>
      </c>
      <c r="BU1129" s="25">
        <f>AG1129*Budget!$H$6</f>
        <v>0</v>
      </c>
      <c r="BV1129" s="25">
        <f>AH1129*Budget!$I$6</f>
        <v>0</v>
      </c>
      <c r="BW1129" s="25">
        <f>AI1129*Budget!$J$6</f>
        <v>0</v>
      </c>
      <c r="BX1129" s="25">
        <f>AJ1129*Budget!$K$6</f>
        <v>0</v>
      </c>
      <c r="BY1129" s="25">
        <f>AK1129*Budget!$L$6</f>
        <v>0</v>
      </c>
      <c r="BZ1129" s="25">
        <f>AL1129*Budget!$M$6</f>
        <v>0</v>
      </c>
      <c r="CA1129" s="25">
        <f>AM1129*Budget!$N$6</f>
        <v>0</v>
      </c>
      <c r="CB1129" s="25">
        <f>AQ1129*Budget!$O$6</f>
        <v>0</v>
      </c>
      <c r="CC1129" s="25">
        <f>AR1129*Budget!$S$6</f>
        <v>0</v>
      </c>
      <c r="CD1129" s="25">
        <f>AS1129*Budget!$Q$6</f>
        <v>0</v>
      </c>
      <c r="CE1129" s="25">
        <f t="shared" si="434"/>
        <v>0</v>
      </c>
      <c r="CF1129" s="11" t="e">
        <f>COUNTIFS(#REF!,Source!E1129,#REF!,Source!C1129)</f>
        <v>#REF!</v>
      </c>
      <c r="CG1129" s="11" t="str">
        <f t="shared" si="435"/>
        <v>--</v>
      </c>
    </row>
    <row r="1130" spans="1:85" x14ac:dyDescent="0.25">
      <c r="A1130" t="str">
        <f>IFERROR(VLOOKUP(MONTH(C1130),Date!$A$2:$B$13,2,0),"--")</f>
        <v>Avril</v>
      </c>
      <c r="B1130" s="11">
        <f t="shared" si="414"/>
        <v>16</v>
      </c>
      <c r="C1130" s="28">
        <f t="shared" si="436"/>
        <v>42109</v>
      </c>
      <c r="D1130" s="29" t="s">
        <v>200</v>
      </c>
      <c r="E1130" s="30" t="str">
        <f>IFERROR(VLOOKUP(D1130,Listing!$A:$B,2,0),"--")</f>
        <v>A440A44</v>
      </c>
      <c r="F1130" s="30" t="str">
        <f>IFERROR(VLOOKUP(D1130,Listing!$A:$E,5,0),"-")</f>
        <v>AZZI  MOHAMED</v>
      </c>
      <c r="G1130" s="4">
        <f>IFERROR(VLOOKUP(D1130,Listing!$A:$F,6,0),"--")</f>
        <v>42093</v>
      </c>
      <c r="H1130" s="11" t="str">
        <f>IFERROR(VLOOKUP(D1130,Listing!$A:$D,4,0),"--")</f>
        <v>ABDELMOUMEN  ROUGUI</v>
      </c>
      <c r="I1130" s="11" t="str">
        <f t="shared" si="415"/>
        <v>AAC</v>
      </c>
      <c r="J1130" s="31">
        <f>IFERROR(COUNTIFS(Ishop!$BG:$BG,Source!D1130,Ishop!$B:$B,Source!C1130),"--")</f>
        <v>0</v>
      </c>
      <c r="K1130" s="11">
        <f>IFERROR(COUNTIFS(Ishop!$BG:$BG,Source!D1130,Ishop!$B:$B,Source!C1130,Ishop!$J:$J,"OUI"),"--")</f>
        <v>0</v>
      </c>
      <c r="L1130" s="11">
        <f>COUNTIFS(Ishop!$AG:$AG,Source!$L$1,Ishop!$BG:$BG,Source!$D1130,Ishop!$B:$B,Source!$C1130)</f>
        <v>0</v>
      </c>
      <c r="M1130" s="11">
        <f>COUNTIFS(Ishop!$AG:$AG,Source!$M$1,Ishop!$BG:$BG,Source!$D1130,Ishop!$B:$B,Source!$C1130)</f>
        <v>0</v>
      </c>
      <c r="N1130" s="11">
        <f>COUNTIFS(Ishop!$AG:$AG,Source!$N$1,Ishop!$BG:$BG,Source!$D1130,Ishop!$B:$B,Source!$C1130)</f>
        <v>0</v>
      </c>
      <c r="O1130" s="11">
        <f>COUNTIFS(Ishop!$AG:$AG,Source!$O$1,Ishop!$BG:$BG,Source!$D1130,Ishop!$B:$B,Source!$C1130)</f>
        <v>0</v>
      </c>
      <c r="P1130" s="11">
        <f>COUNTIFS(Ishop!$AG:$AG,Source!$P$1,Ishop!$BG:$BG,Source!$D1130,Ishop!$B:$B,Source!$C1130)</f>
        <v>0</v>
      </c>
      <c r="Q1130" s="11">
        <f>COUNTIFS(Ishop!$AG:$AG,Source!$Q$1,Ishop!$BG:$BG,Source!$D1130,Ishop!$B:$B,Source!$C1130)</f>
        <v>0</v>
      </c>
      <c r="R1130" s="11">
        <f>COUNTIFS(Ishop!$AG:$AG,Source!$R$1,Ishop!$BG:$BG,Source!$D1130,Ishop!$B:$B,Source!$C1130)</f>
        <v>0</v>
      </c>
      <c r="S1130" s="11">
        <f>COUNTIFS(Ishop!$AG:$AG,Source!$S$1,Ishop!$BG:$BG,Source!$D1130,Ishop!$B:$B,Source!$C1130)</f>
        <v>0</v>
      </c>
      <c r="T1130" s="11">
        <f>COUNTIFS(Ishop!$AG:$AG,Source!$T$1,Ishop!$BG:$BG,Source!$D1130,Ishop!$B:$B,Source!$C1130)</f>
        <v>0</v>
      </c>
      <c r="U1130" s="11">
        <f>COUNTIFS(Ishop!$AG:$AG,Source!$U$1,Ishop!$BG:$BG,Source!$D1130,Ishop!$B:$B,Source!$C1130)</f>
        <v>0</v>
      </c>
      <c r="V1130" s="11">
        <f>COUNTIFS(Ishop!$AG:$AG,Source!$V$1,Ishop!$BG:$BG,Source!$D1130,Ishop!$B:$B,Source!$C1130)</f>
        <v>0</v>
      </c>
      <c r="W1130" s="11">
        <f>COUNTIFS(Ishop!$AG:$AG,Source!$W$1,Ishop!$BG:$BG,Source!$D1130,Ishop!$B:$B,Source!$C1130)</f>
        <v>0</v>
      </c>
      <c r="X1130" s="11">
        <f>COUNTIFS(Ishop!$AG:$AG,Source!$X$1,Ishop!$BG:$BG,Source!$D1130,Ishop!$B:$B,Source!$C1130)</f>
        <v>0</v>
      </c>
      <c r="Y1130" s="11">
        <f>COUNTIFS(Ishop!$AG:$AG,Source!$Y$1,Ishop!$BG:$BG,Source!$D1130,Ishop!$B:$B,Source!$C1130)</f>
        <v>0</v>
      </c>
      <c r="Z1130" s="11">
        <f>COUNTIFS(Ishop!$AG:$AG,Source!$Z$1,Ishop!$BG:$BG,Source!$D1130,Ishop!$B:$B,Source!$C1130,Ishop!$J:$J,"OUI")</f>
        <v>0</v>
      </c>
      <c r="AA1130" s="11">
        <f>COUNTIFS(Ishop!$AG:$AG,Source!$AA$1,Ishop!$BG:$BG,Source!$D1130,Ishop!$B:$B,Source!$C1130,Ishop!$J:$J,"OUI")</f>
        <v>0</v>
      </c>
      <c r="AB1130" s="11">
        <f>COUNTIFS(Ishop!$AG:$AG,Source!$AB$1,Ishop!$BG:$BG,Source!$D1130,Ishop!$B:$B,Source!$C1130,Ishop!$J:$J,"OUI")</f>
        <v>0</v>
      </c>
      <c r="AC1130" s="11">
        <f>COUNTIFS(Ishop!$AG:$AG,Source!$AC$1,Ishop!$BG:$BG,Source!$D1130,Ishop!$B:$B,Source!$C1130,Ishop!$J:$J,"OUI")</f>
        <v>0</v>
      </c>
      <c r="AD1130" s="11">
        <f>COUNTIFS(Ishop!$AG:$AG,Source!$AD$1,Ishop!$BG:$BG,Source!$D1130,Ishop!$B:$B,Source!$C1130,Ishop!$J:$J,"OUI")</f>
        <v>0</v>
      </c>
      <c r="AE1130" s="11">
        <f>COUNTIFS(Ishop!$AG:$AG,Source!$AE$1,Ishop!$BG:$BG,Source!$D1130,Ishop!$B:$B,Source!$C1130,Ishop!$J:$J,"OUI")</f>
        <v>0</v>
      </c>
      <c r="AF1130" s="11">
        <f>COUNTIFS(Ishop!$AG:$AG,Source!$AF$1,Ishop!$BG:$BG,Source!$D1130,Ishop!$B:$B,Source!$C1130,Ishop!$J:$J,"OUI")</f>
        <v>0</v>
      </c>
      <c r="AG1130" s="11">
        <f>COUNTIFS(Ishop!$AG:$AG,Source!$AG$1,Ishop!$BG:$BG,Source!$D1130,Ishop!$B:$B,Source!$C1130,Ishop!$J:$J,"OUI")</f>
        <v>0</v>
      </c>
      <c r="AH1130" s="11">
        <f>COUNTIFS(Ishop!$AG:$AG,Source!$AH$1,Ishop!$BG:$BG,Source!$D1130,Ishop!$B:$B,Source!$C1130,Ishop!$J:$J,"OUI")</f>
        <v>0</v>
      </c>
      <c r="AI1130" s="11">
        <f>COUNTIFS(Ishop!$AG:$AG,Source!$AI$1,Ishop!$BG:$BG,Source!$D1130,Ishop!$B:$B,Source!$C1130,Ishop!$J:$J,"OUI")</f>
        <v>0</v>
      </c>
      <c r="AJ1130" s="11">
        <f>COUNTIFS(Ishop!$AG:$AG,Source!$AJ$1,Ishop!$BG:$BG,Source!$D1130,Ishop!$B:$B,Source!$C1130,Ishop!$J:$J,"OUI")</f>
        <v>0</v>
      </c>
      <c r="AK1130" s="11">
        <f>COUNTIFS(Ishop!$AG:$AG,Source!$AK$1,Ishop!$BG:$BG,Source!$D1130,Ishop!$B:$B,Source!$C1130,Ishop!$J:$J,"OUI")</f>
        <v>0</v>
      </c>
      <c r="AL1130" s="11">
        <f>COUNTIFS(Ishop!$AG:$AG,Source!$AL$1,Ishop!$BG:$BG,Source!$D1130,Ishop!$B:$B,Source!$C1130,Ishop!$J:$J,"OUI")</f>
        <v>0</v>
      </c>
      <c r="AM1130" s="11">
        <f>COUNTIFS(Ishop!$AG:$AG,Source!$AM$1,Ishop!$BG:$BG,Source!$D1130,Ishop!$B:$B,Source!$C1130,Ishop!$J:$J,"OUI")</f>
        <v>0</v>
      </c>
      <c r="AN1130" s="11">
        <f>COUNTIFS(Dolmen!$W:$W,"Sensation",Dolmen!$O:$O,Source!D1130,Dolmen!$F:$F,Source!C1130)</f>
        <v>0</v>
      </c>
      <c r="AO1130" s="11">
        <f>COUNTIFS(Dolmen!$AC:$AC,"Bbox Miami",Dolmen!$O:$O,Source!D1130,Dolmen!$F:$F,Source!C1130)</f>
        <v>0</v>
      </c>
      <c r="AP1130" s="11">
        <f>COUNTIFS(Dolmen!$AD:$AD,"1",Dolmen!$W:$W,"",Dolmen!$O:$O,Source!D1130,Dolmen!$F:$F,Source!C1130)</f>
        <v>0</v>
      </c>
      <c r="AQ1130" s="11">
        <f>COUNTIFS(Dolmen!$W:$W,"Sensation",Dolmen!$Y:$Y,"1",Dolmen!$O:$O,Source!D1130,Dolmen!$F:$F,Source!C1130)</f>
        <v>0</v>
      </c>
      <c r="AR1130" s="11">
        <f>COUNTIFS(Dolmen!$AC:$AC,"Bbox Miami",Dolmen!$Y:$Y,"1",Dolmen!$O:$O,Source!D1130,Dolmen!$F:$F,Source!C1130)</f>
        <v>0</v>
      </c>
      <c r="AS1130" s="11">
        <f>COUNTIFS(Dolmen!$AD:$AD,"1",Dolmen!$W:$W,"",Dolmen!$Y:$Y,"1",Dolmen!$O:$O,Source!D1130,Dolmen!$F:$F,Source!C1130)</f>
        <v>0</v>
      </c>
      <c r="AT1130" s="11">
        <f t="shared" si="416"/>
        <v>0</v>
      </c>
      <c r="AU1130" s="11">
        <f t="shared" si="417"/>
        <v>0</v>
      </c>
      <c r="AV1130" s="11">
        <f t="shared" si="418"/>
        <v>0</v>
      </c>
      <c r="AW1130" s="11">
        <f t="shared" si="419"/>
        <v>0</v>
      </c>
      <c r="AX1130" s="11">
        <f t="shared" si="420"/>
        <v>0</v>
      </c>
      <c r="AY1130" s="11">
        <f t="shared" si="421"/>
        <v>0</v>
      </c>
      <c r="AZ1130" s="11">
        <f t="shared" si="422"/>
        <v>0</v>
      </c>
      <c r="BA1130" s="11">
        <f t="shared" si="423"/>
        <v>0</v>
      </c>
      <c r="BB1130" s="11">
        <f t="shared" si="424"/>
        <v>0</v>
      </c>
      <c r="BC1130" s="11">
        <f t="shared" si="425"/>
        <v>0</v>
      </c>
      <c r="BD1130" s="11">
        <f>SUMIFS(Ishop!$BK:$BK,Ishop!$BG:$BG,Source!D1130,Ishop!$B:$B,Source!C1130)</f>
        <v>0</v>
      </c>
      <c r="BE1130" s="11">
        <f>COUNTIFS(Ishop!$AW:$AW,"OUI",Ishop!$BG:$BG,Source!D1130,Ishop!$B:$B,Source!C1130)</f>
        <v>0</v>
      </c>
      <c r="BF1130" s="11">
        <f t="shared" si="426"/>
        <v>0</v>
      </c>
      <c r="BG1130" s="11">
        <f t="shared" si="427"/>
        <v>0</v>
      </c>
      <c r="BH1130" s="11">
        <f t="shared" si="428"/>
        <v>0</v>
      </c>
      <c r="BI1130" s="11">
        <f t="shared" si="429"/>
        <v>0</v>
      </c>
      <c r="BJ1130" s="11">
        <f t="shared" si="430"/>
        <v>0</v>
      </c>
      <c r="BK1130" s="11">
        <f t="shared" si="431"/>
        <v>0</v>
      </c>
      <c r="BL1130" s="11">
        <f t="shared" si="432"/>
        <v>0</v>
      </c>
      <c r="BM1130" s="11">
        <f t="shared" si="433"/>
        <v>0</v>
      </c>
      <c r="BN1130" s="25">
        <f>Z1130*Budget!$A$6</f>
        <v>0</v>
      </c>
      <c r="BO1130" s="25">
        <f>AA1130*(Budget!$B$6+Budget!$B$7)</f>
        <v>0</v>
      </c>
      <c r="BP1130" s="25">
        <f>AB1130*(Budget!$C$6+Budget!$C$7)</f>
        <v>0</v>
      </c>
      <c r="BQ1130" s="25">
        <f>AC1130*(Budget!$D$6+Budget!$D$7)</f>
        <v>0</v>
      </c>
      <c r="BR1130" s="25">
        <f>AD1130*(Budget!$E$6+Budget!$E$7)</f>
        <v>0</v>
      </c>
      <c r="BS1130" s="25">
        <f>AE1130*(Budget!$F$6+Budget!$F$7)</f>
        <v>0</v>
      </c>
      <c r="BT1130" s="25">
        <f>AF1130*(Budget!$G$6+Budget!$G$7)</f>
        <v>0</v>
      </c>
      <c r="BU1130" s="25">
        <f>AG1130*Budget!$H$6</f>
        <v>0</v>
      </c>
      <c r="BV1130" s="25">
        <f>AH1130*Budget!$I$6</f>
        <v>0</v>
      </c>
      <c r="BW1130" s="25">
        <f>AI1130*Budget!$J$6</f>
        <v>0</v>
      </c>
      <c r="BX1130" s="25">
        <f>AJ1130*Budget!$K$6</f>
        <v>0</v>
      </c>
      <c r="BY1130" s="25">
        <f>AK1130*Budget!$L$6</f>
        <v>0</v>
      </c>
      <c r="BZ1130" s="25">
        <f>AL1130*Budget!$M$6</f>
        <v>0</v>
      </c>
      <c r="CA1130" s="25">
        <f>AM1130*Budget!$N$6</f>
        <v>0</v>
      </c>
      <c r="CB1130" s="25">
        <f>AQ1130*Budget!$O$6</f>
        <v>0</v>
      </c>
      <c r="CC1130" s="25">
        <f>AR1130*Budget!$S$6</f>
        <v>0</v>
      </c>
      <c r="CD1130" s="25">
        <f>AS1130*Budget!$Q$6</f>
        <v>0</v>
      </c>
      <c r="CE1130" s="25">
        <f t="shared" si="434"/>
        <v>0</v>
      </c>
      <c r="CF1130" s="11" t="e">
        <f>COUNTIFS(#REF!,Source!E1130,#REF!,Source!C1130)</f>
        <v>#REF!</v>
      </c>
      <c r="CG1130" s="11" t="str">
        <f t="shared" si="435"/>
        <v>--</v>
      </c>
    </row>
    <row r="1131" spans="1:85" x14ac:dyDescent="0.25">
      <c r="A1131" t="str">
        <f>IFERROR(VLOOKUP(MONTH(C1131),Date!$A$2:$B$13,2,0),"--")</f>
        <v>Avril</v>
      </c>
      <c r="B1131" s="11">
        <f t="shared" si="414"/>
        <v>16</v>
      </c>
      <c r="C1131" s="28">
        <f t="shared" si="436"/>
        <v>42109</v>
      </c>
      <c r="D1131" s="29" t="s">
        <v>201</v>
      </c>
      <c r="E1131" s="30" t="str">
        <f>IFERROR(VLOOKUP(D1131,Listing!$A:$B,2,0),"--")</f>
        <v>A440A4A4</v>
      </c>
      <c r="F1131" s="30" t="str">
        <f>IFERROR(VLOOKUP(D1131,Listing!$A:$E,5,0),"-")</f>
        <v xml:space="preserve">SOULAMI  ABDELKAMEL </v>
      </c>
      <c r="G1131" s="4">
        <f>IFERROR(VLOOKUP(D1131,Listing!$A:$F,6,0),"--")</f>
        <v>42093</v>
      </c>
      <c r="H1131" s="11" t="str">
        <f>IFERROR(VLOOKUP(D1131,Listing!$A:$D,4,0),"--")</f>
        <v>ABDELMOUMEN  ROUGUI</v>
      </c>
      <c r="I1131" s="11" t="str">
        <f t="shared" si="415"/>
        <v>AAC</v>
      </c>
      <c r="J1131" s="31">
        <f>IFERROR(COUNTIFS(Ishop!$BG:$BG,Source!D1131,Ishop!$B:$B,Source!C1131),"--")</f>
        <v>0</v>
      </c>
      <c r="K1131" s="11">
        <f>IFERROR(COUNTIFS(Ishop!$BG:$BG,Source!D1131,Ishop!$B:$B,Source!C1131,Ishop!$J:$J,"OUI"),"--")</f>
        <v>0</v>
      </c>
      <c r="L1131" s="11">
        <f>COUNTIFS(Ishop!$AG:$AG,Source!$L$1,Ishop!$BG:$BG,Source!$D1131,Ishop!$B:$B,Source!$C1131)</f>
        <v>0</v>
      </c>
      <c r="M1131" s="11">
        <f>COUNTIFS(Ishop!$AG:$AG,Source!$M$1,Ishop!$BG:$BG,Source!$D1131,Ishop!$B:$B,Source!$C1131)</f>
        <v>0</v>
      </c>
      <c r="N1131" s="11">
        <f>COUNTIFS(Ishop!$AG:$AG,Source!$N$1,Ishop!$BG:$BG,Source!$D1131,Ishop!$B:$B,Source!$C1131)</f>
        <v>0</v>
      </c>
      <c r="O1131" s="11">
        <f>COUNTIFS(Ishop!$AG:$AG,Source!$O$1,Ishop!$BG:$BG,Source!$D1131,Ishop!$B:$B,Source!$C1131)</f>
        <v>0</v>
      </c>
      <c r="P1131" s="11">
        <f>COUNTIFS(Ishop!$AG:$AG,Source!$P$1,Ishop!$BG:$BG,Source!$D1131,Ishop!$B:$B,Source!$C1131)</f>
        <v>0</v>
      </c>
      <c r="Q1131" s="11">
        <f>COUNTIFS(Ishop!$AG:$AG,Source!$Q$1,Ishop!$BG:$BG,Source!$D1131,Ishop!$B:$B,Source!$C1131)</f>
        <v>0</v>
      </c>
      <c r="R1131" s="11">
        <f>COUNTIFS(Ishop!$AG:$AG,Source!$R$1,Ishop!$BG:$BG,Source!$D1131,Ishop!$B:$B,Source!$C1131)</f>
        <v>0</v>
      </c>
      <c r="S1131" s="11">
        <f>COUNTIFS(Ishop!$AG:$AG,Source!$S$1,Ishop!$BG:$BG,Source!$D1131,Ishop!$B:$B,Source!$C1131)</f>
        <v>0</v>
      </c>
      <c r="T1131" s="11">
        <f>COUNTIFS(Ishop!$AG:$AG,Source!$T$1,Ishop!$BG:$BG,Source!$D1131,Ishop!$B:$B,Source!$C1131)</f>
        <v>0</v>
      </c>
      <c r="U1131" s="11">
        <f>COUNTIFS(Ishop!$AG:$AG,Source!$U$1,Ishop!$BG:$BG,Source!$D1131,Ishop!$B:$B,Source!$C1131)</f>
        <v>0</v>
      </c>
      <c r="V1131" s="11">
        <f>COUNTIFS(Ishop!$AG:$AG,Source!$V$1,Ishop!$BG:$BG,Source!$D1131,Ishop!$B:$B,Source!$C1131)</f>
        <v>0</v>
      </c>
      <c r="W1131" s="11">
        <f>COUNTIFS(Ishop!$AG:$AG,Source!$W$1,Ishop!$BG:$BG,Source!$D1131,Ishop!$B:$B,Source!$C1131)</f>
        <v>0</v>
      </c>
      <c r="X1131" s="11">
        <f>COUNTIFS(Ishop!$AG:$AG,Source!$X$1,Ishop!$BG:$BG,Source!$D1131,Ishop!$B:$B,Source!$C1131)</f>
        <v>0</v>
      </c>
      <c r="Y1131" s="11">
        <f>COUNTIFS(Ishop!$AG:$AG,Source!$Y$1,Ishop!$BG:$BG,Source!$D1131,Ishop!$B:$B,Source!$C1131)</f>
        <v>0</v>
      </c>
      <c r="Z1131" s="11">
        <f>COUNTIFS(Ishop!$AG:$AG,Source!$Z$1,Ishop!$BG:$BG,Source!$D1131,Ishop!$B:$B,Source!$C1131,Ishop!$J:$J,"OUI")</f>
        <v>0</v>
      </c>
      <c r="AA1131" s="11">
        <f>COUNTIFS(Ishop!$AG:$AG,Source!$AA$1,Ishop!$BG:$BG,Source!$D1131,Ishop!$B:$B,Source!$C1131,Ishop!$J:$J,"OUI")</f>
        <v>0</v>
      </c>
      <c r="AB1131" s="11">
        <f>COUNTIFS(Ishop!$AG:$AG,Source!$AB$1,Ishop!$BG:$BG,Source!$D1131,Ishop!$B:$B,Source!$C1131,Ishop!$J:$J,"OUI")</f>
        <v>0</v>
      </c>
      <c r="AC1131" s="11">
        <f>COUNTIFS(Ishop!$AG:$AG,Source!$AC$1,Ishop!$BG:$BG,Source!$D1131,Ishop!$B:$B,Source!$C1131,Ishop!$J:$J,"OUI")</f>
        <v>0</v>
      </c>
      <c r="AD1131" s="11">
        <f>COUNTIFS(Ishop!$AG:$AG,Source!$AD$1,Ishop!$BG:$BG,Source!$D1131,Ishop!$B:$B,Source!$C1131,Ishop!$J:$J,"OUI")</f>
        <v>0</v>
      </c>
      <c r="AE1131" s="11">
        <f>COUNTIFS(Ishop!$AG:$AG,Source!$AE$1,Ishop!$BG:$BG,Source!$D1131,Ishop!$B:$B,Source!$C1131,Ishop!$J:$J,"OUI")</f>
        <v>0</v>
      </c>
      <c r="AF1131" s="11">
        <f>COUNTIFS(Ishop!$AG:$AG,Source!$AF$1,Ishop!$BG:$BG,Source!$D1131,Ishop!$B:$B,Source!$C1131,Ishop!$J:$J,"OUI")</f>
        <v>0</v>
      </c>
      <c r="AG1131" s="11">
        <f>COUNTIFS(Ishop!$AG:$AG,Source!$AG$1,Ishop!$BG:$BG,Source!$D1131,Ishop!$B:$B,Source!$C1131,Ishop!$J:$J,"OUI")</f>
        <v>0</v>
      </c>
      <c r="AH1131" s="11">
        <f>COUNTIFS(Ishop!$AG:$AG,Source!$AH$1,Ishop!$BG:$BG,Source!$D1131,Ishop!$B:$B,Source!$C1131,Ishop!$J:$J,"OUI")</f>
        <v>0</v>
      </c>
      <c r="AI1131" s="11">
        <f>COUNTIFS(Ishop!$AG:$AG,Source!$AI$1,Ishop!$BG:$BG,Source!$D1131,Ishop!$B:$B,Source!$C1131,Ishop!$J:$J,"OUI")</f>
        <v>0</v>
      </c>
      <c r="AJ1131" s="11">
        <f>COUNTIFS(Ishop!$AG:$AG,Source!$AJ$1,Ishop!$BG:$BG,Source!$D1131,Ishop!$B:$B,Source!$C1131,Ishop!$J:$J,"OUI")</f>
        <v>0</v>
      </c>
      <c r="AK1131" s="11">
        <f>COUNTIFS(Ishop!$AG:$AG,Source!$AK$1,Ishop!$BG:$BG,Source!$D1131,Ishop!$B:$B,Source!$C1131,Ishop!$J:$J,"OUI")</f>
        <v>0</v>
      </c>
      <c r="AL1131" s="11">
        <f>COUNTIFS(Ishop!$AG:$AG,Source!$AL$1,Ishop!$BG:$BG,Source!$D1131,Ishop!$B:$B,Source!$C1131,Ishop!$J:$J,"OUI")</f>
        <v>0</v>
      </c>
      <c r="AM1131" s="11">
        <f>COUNTIFS(Ishop!$AG:$AG,Source!$AM$1,Ishop!$BG:$BG,Source!$D1131,Ishop!$B:$B,Source!$C1131,Ishop!$J:$J,"OUI")</f>
        <v>0</v>
      </c>
      <c r="AN1131" s="11">
        <f>COUNTIFS(Dolmen!$W:$W,"Sensation",Dolmen!$O:$O,Source!D1131,Dolmen!$F:$F,Source!C1131)</f>
        <v>0</v>
      </c>
      <c r="AO1131" s="11">
        <f>COUNTIFS(Dolmen!$AC:$AC,"Bbox Miami",Dolmen!$O:$O,Source!D1131,Dolmen!$F:$F,Source!C1131)</f>
        <v>0</v>
      </c>
      <c r="AP1131" s="11">
        <f>COUNTIFS(Dolmen!$AD:$AD,"1",Dolmen!$W:$W,"",Dolmen!$O:$O,Source!D1131,Dolmen!$F:$F,Source!C1131)</f>
        <v>0</v>
      </c>
      <c r="AQ1131" s="11">
        <f>COUNTIFS(Dolmen!$W:$W,"Sensation",Dolmen!$Y:$Y,"1",Dolmen!$O:$O,Source!D1131,Dolmen!$F:$F,Source!C1131)</f>
        <v>0</v>
      </c>
      <c r="AR1131" s="11">
        <f>COUNTIFS(Dolmen!$AC:$AC,"Bbox Miami",Dolmen!$Y:$Y,"1",Dolmen!$O:$O,Source!D1131,Dolmen!$F:$F,Source!C1131)</f>
        <v>0</v>
      </c>
      <c r="AS1131" s="11">
        <f>COUNTIFS(Dolmen!$AD:$AD,"1",Dolmen!$W:$W,"",Dolmen!$Y:$Y,"1",Dolmen!$O:$O,Source!D1131,Dolmen!$F:$F,Source!C1131)</f>
        <v>0</v>
      </c>
      <c r="AT1131" s="11">
        <f t="shared" si="416"/>
        <v>0</v>
      </c>
      <c r="AU1131" s="11">
        <f t="shared" si="417"/>
        <v>0</v>
      </c>
      <c r="AV1131" s="11">
        <f t="shared" si="418"/>
        <v>0</v>
      </c>
      <c r="AW1131" s="11">
        <f t="shared" si="419"/>
        <v>0</v>
      </c>
      <c r="AX1131" s="11">
        <f t="shared" si="420"/>
        <v>0</v>
      </c>
      <c r="AY1131" s="11">
        <f t="shared" si="421"/>
        <v>0</v>
      </c>
      <c r="AZ1131" s="11">
        <f t="shared" si="422"/>
        <v>0</v>
      </c>
      <c r="BA1131" s="11">
        <f t="shared" si="423"/>
        <v>0</v>
      </c>
      <c r="BB1131" s="11">
        <f t="shared" si="424"/>
        <v>0</v>
      </c>
      <c r="BC1131" s="11">
        <f t="shared" si="425"/>
        <v>0</v>
      </c>
      <c r="BD1131" s="11">
        <f>SUMIFS(Ishop!$BK:$BK,Ishop!$BG:$BG,Source!D1131,Ishop!$B:$B,Source!C1131)</f>
        <v>0</v>
      </c>
      <c r="BE1131" s="11">
        <f>COUNTIFS(Ishop!$AW:$AW,"OUI",Ishop!$BG:$BG,Source!D1131,Ishop!$B:$B,Source!C1131)</f>
        <v>0</v>
      </c>
      <c r="BF1131" s="11">
        <f t="shared" si="426"/>
        <v>0</v>
      </c>
      <c r="BG1131" s="11">
        <f t="shared" si="427"/>
        <v>0</v>
      </c>
      <c r="BH1131" s="11">
        <f t="shared" si="428"/>
        <v>0</v>
      </c>
      <c r="BI1131" s="11">
        <f t="shared" si="429"/>
        <v>0</v>
      </c>
      <c r="BJ1131" s="11">
        <f t="shared" si="430"/>
        <v>0</v>
      </c>
      <c r="BK1131" s="11">
        <f t="shared" si="431"/>
        <v>0</v>
      </c>
      <c r="BL1131" s="11">
        <f t="shared" si="432"/>
        <v>0</v>
      </c>
      <c r="BM1131" s="11">
        <f t="shared" si="433"/>
        <v>0</v>
      </c>
      <c r="BN1131" s="25">
        <f>Z1131*Budget!$A$6</f>
        <v>0</v>
      </c>
      <c r="BO1131" s="25">
        <f>AA1131*(Budget!$B$6+Budget!$B$7)</f>
        <v>0</v>
      </c>
      <c r="BP1131" s="25">
        <f>AB1131*(Budget!$C$6+Budget!$C$7)</f>
        <v>0</v>
      </c>
      <c r="BQ1131" s="25">
        <f>AC1131*(Budget!$D$6+Budget!$D$7)</f>
        <v>0</v>
      </c>
      <c r="BR1131" s="25">
        <f>AD1131*(Budget!$E$6+Budget!$E$7)</f>
        <v>0</v>
      </c>
      <c r="BS1131" s="25">
        <f>AE1131*(Budget!$F$6+Budget!$F$7)</f>
        <v>0</v>
      </c>
      <c r="BT1131" s="25">
        <f>AF1131*(Budget!$G$6+Budget!$G$7)</f>
        <v>0</v>
      </c>
      <c r="BU1131" s="25">
        <f>AG1131*Budget!$H$6</f>
        <v>0</v>
      </c>
      <c r="BV1131" s="25">
        <f>AH1131*Budget!$I$6</f>
        <v>0</v>
      </c>
      <c r="BW1131" s="25">
        <f>AI1131*Budget!$J$6</f>
        <v>0</v>
      </c>
      <c r="BX1131" s="25">
        <f>AJ1131*Budget!$K$6</f>
        <v>0</v>
      </c>
      <c r="BY1131" s="25">
        <f>AK1131*Budget!$L$6</f>
        <v>0</v>
      </c>
      <c r="BZ1131" s="25">
        <f>AL1131*Budget!$M$6</f>
        <v>0</v>
      </c>
      <c r="CA1131" s="25">
        <f>AM1131*Budget!$N$6</f>
        <v>0</v>
      </c>
      <c r="CB1131" s="25">
        <f>AQ1131*Budget!$O$6</f>
        <v>0</v>
      </c>
      <c r="CC1131" s="25">
        <f>AR1131*Budget!$S$6</f>
        <v>0</v>
      </c>
      <c r="CD1131" s="25">
        <f>AS1131*Budget!$Q$6</f>
        <v>0</v>
      </c>
      <c r="CE1131" s="25">
        <f t="shared" si="434"/>
        <v>0</v>
      </c>
      <c r="CF1131" s="11" t="e">
        <f>COUNTIFS(#REF!,Source!E1131,#REF!,Source!C1131)</f>
        <v>#REF!</v>
      </c>
      <c r="CG1131" s="11" t="str">
        <f t="shared" si="435"/>
        <v>--</v>
      </c>
    </row>
    <row r="1132" spans="1:85" x14ac:dyDescent="0.25">
      <c r="A1132" t="str">
        <f>IFERROR(VLOOKUP(MONTH(C1132),Date!$A$2:$B$13,2,0),"--")</f>
        <v>Avril</v>
      </c>
      <c r="B1132" s="11">
        <f t="shared" si="414"/>
        <v>16</v>
      </c>
      <c r="C1132" s="28">
        <f t="shared" si="436"/>
        <v>42109</v>
      </c>
      <c r="D1132" s="29" t="s">
        <v>202</v>
      </c>
      <c r="E1132" s="30" t="str">
        <f>IFERROR(VLOOKUP(D1132,Listing!$A:$B,2,0),"--")</f>
        <v>A44047</v>
      </c>
      <c r="F1132" s="30" t="str">
        <f>IFERROR(VLOOKUP(D1132,Listing!$A:$E,5,0),"-")</f>
        <v>AZZOUZI  MAHMOUD</v>
      </c>
      <c r="G1132" s="4">
        <f>IFERROR(VLOOKUP(D1132,Listing!$A:$F,6,0),"--")</f>
        <v>42079</v>
      </c>
      <c r="H1132" s="11" t="str">
        <f>IFERROR(VLOOKUP(D1132,Listing!$A:$D,4,0),"--")</f>
        <v>ABDELMOUMEN  ROUGUI</v>
      </c>
      <c r="I1132" s="11" t="str">
        <f t="shared" si="415"/>
        <v>AAC</v>
      </c>
      <c r="J1132" s="31">
        <f>IFERROR(COUNTIFS(Ishop!$BG:$BG,Source!D1132,Ishop!$B:$B,Source!C1132),"--")</f>
        <v>0</v>
      </c>
      <c r="K1132" s="11">
        <f>IFERROR(COUNTIFS(Ishop!$BG:$BG,Source!D1132,Ishop!$B:$B,Source!C1132,Ishop!$J:$J,"OUI"),"--")</f>
        <v>0</v>
      </c>
      <c r="L1132" s="11">
        <f>COUNTIFS(Ishop!$AG:$AG,Source!$L$1,Ishop!$BG:$BG,Source!$D1132,Ishop!$B:$B,Source!$C1132)</f>
        <v>0</v>
      </c>
      <c r="M1132" s="11">
        <f>COUNTIFS(Ishop!$AG:$AG,Source!$M$1,Ishop!$BG:$BG,Source!$D1132,Ishop!$B:$B,Source!$C1132)</f>
        <v>0</v>
      </c>
      <c r="N1132" s="11">
        <f>COUNTIFS(Ishop!$AG:$AG,Source!$N$1,Ishop!$BG:$BG,Source!$D1132,Ishop!$B:$B,Source!$C1132)</f>
        <v>0</v>
      </c>
      <c r="O1132" s="11">
        <f>COUNTIFS(Ishop!$AG:$AG,Source!$O$1,Ishop!$BG:$BG,Source!$D1132,Ishop!$B:$B,Source!$C1132)</f>
        <v>0</v>
      </c>
      <c r="P1132" s="11">
        <f>COUNTIFS(Ishop!$AG:$AG,Source!$P$1,Ishop!$BG:$BG,Source!$D1132,Ishop!$B:$B,Source!$C1132)</f>
        <v>0</v>
      </c>
      <c r="Q1132" s="11">
        <f>COUNTIFS(Ishop!$AG:$AG,Source!$Q$1,Ishop!$BG:$BG,Source!$D1132,Ishop!$B:$B,Source!$C1132)</f>
        <v>0</v>
      </c>
      <c r="R1132" s="11">
        <f>COUNTIFS(Ishop!$AG:$AG,Source!$R$1,Ishop!$BG:$BG,Source!$D1132,Ishop!$B:$B,Source!$C1132)</f>
        <v>0</v>
      </c>
      <c r="S1132" s="11">
        <f>COUNTIFS(Ishop!$AG:$AG,Source!$S$1,Ishop!$BG:$BG,Source!$D1132,Ishop!$B:$B,Source!$C1132)</f>
        <v>0</v>
      </c>
      <c r="T1132" s="11">
        <f>COUNTIFS(Ishop!$AG:$AG,Source!$T$1,Ishop!$BG:$BG,Source!$D1132,Ishop!$B:$B,Source!$C1132)</f>
        <v>0</v>
      </c>
      <c r="U1132" s="11">
        <f>COUNTIFS(Ishop!$AG:$AG,Source!$U$1,Ishop!$BG:$BG,Source!$D1132,Ishop!$B:$B,Source!$C1132)</f>
        <v>0</v>
      </c>
      <c r="V1132" s="11">
        <f>COUNTIFS(Ishop!$AG:$AG,Source!$V$1,Ishop!$BG:$BG,Source!$D1132,Ishop!$B:$B,Source!$C1132)</f>
        <v>0</v>
      </c>
      <c r="W1132" s="11">
        <f>COUNTIFS(Ishop!$AG:$AG,Source!$W$1,Ishop!$BG:$BG,Source!$D1132,Ishop!$B:$B,Source!$C1132)</f>
        <v>0</v>
      </c>
      <c r="X1132" s="11">
        <f>COUNTIFS(Ishop!$AG:$AG,Source!$X$1,Ishop!$BG:$BG,Source!$D1132,Ishop!$B:$B,Source!$C1132)</f>
        <v>0</v>
      </c>
      <c r="Y1132" s="11">
        <f>COUNTIFS(Ishop!$AG:$AG,Source!$Y$1,Ishop!$BG:$BG,Source!$D1132,Ishop!$B:$B,Source!$C1132)</f>
        <v>0</v>
      </c>
      <c r="Z1132" s="11">
        <f>COUNTIFS(Ishop!$AG:$AG,Source!$Z$1,Ishop!$BG:$BG,Source!$D1132,Ishop!$B:$B,Source!$C1132,Ishop!$J:$J,"OUI")</f>
        <v>0</v>
      </c>
      <c r="AA1132" s="11">
        <f>COUNTIFS(Ishop!$AG:$AG,Source!$AA$1,Ishop!$BG:$BG,Source!$D1132,Ishop!$B:$B,Source!$C1132,Ishop!$J:$J,"OUI")</f>
        <v>0</v>
      </c>
      <c r="AB1132" s="11">
        <f>COUNTIFS(Ishop!$AG:$AG,Source!$AB$1,Ishop!$BG:$BG,Source!$D1132,Ishop!$B:$B,Source!$C1132,Ishop!$J:$J,"OUI")</f>
        <v>0</v>
      </c>
      <c r="AC1132" s="11">
        <f>COUNTIFS(Ishop!$AG:$AG,Source!$AC$1,Ishop!$BG:$BG,Source!$D1132,Ishop!$B:$B,Source!$C1132,Ishop!$J:$J,"OUI")</f>
        <v>0</v>
      </c>
      <c r="AD1132" s="11">
        <f>COUNTIFS(Ishop!$AG:$AG,Source!$AD$1,Ishop!$BG:$BG,Source!$D1132,Ishop!$B:$B,Source!$C1132,Ishop!$J:$J,"OUI")</f>
        <v>0</v>
      </c>
      <c r="AE1132" s="11">
        <f>COUNTIFS(Ishop!$AG:$AG,Source!$AE$1,Ishop!$BG:$BG,Source!$D1132,Ishop!$B:$B,Source!$C1132,Ishop!$J:$J,"OUI")</f>
        <v>0</v>
      </c>
      <c r="AF1132" s="11">
        <f>COUNTIFS(Ishop!$AG:$AG,Source!$AF$1,Ishop!$BG:$BG,Source!$D1132,Ishop!$B:$B,Source!$C1132,Ishop!$J:$J,"OUI")</f>
        <v>0</v>
      </c>
      <c r="AG1132" s="11">
        <f>COUNTIFS(Ishop!$AG:$AG,Source!$AG$1,Ishop!$BG:$BG,Source!$D1132,Ishop!$B:$B,Source!$C1132,Ishop!$J:$J,"OUI")</f>
        <v>0</v>
      </c>
      <c r="AH1132" s="11">
        <f>COUNTIFS(Ishop!$AG:$AG,Source!$AH$1,Ishop!$BG:$BG,Source!$D1132,Ishop!$B:$B,Source!$C1132,Ishop!$J:$J,"OUI")</f>
        <v>0</v>
      </c>
      <c r="AI1132" s="11">
        <f>COUNTIFS(Ishop!$AG:$AG,Source!$AI$1,Ishop!$BG:$BG,Source!$D1132,Ishop!$B:$B,Source!$C1132,Ishop!$J:$J,"OUI")</f>
        <v>0</v>
      </c>
      <c r="AJ1132" s="11">
        <f>COUNTIFS(Ishop!$AG:$AG,Source!$AJ$1,Ishop!$BG:$BG,Source!$D1132,Ishop!$B:$B,Source!$C1132,Ishop!$J:$J,"OUI")</f>
        <v>0</v>
      </c>
      <c r="AK1132" s="11">
        <f>COUNTIFS(Ishop!$AG:$AG,Source!$AK$1,Ishop!$BG:$BG,Source!$D1132,Ishop!$B:$B,Source!$C1132,Ishop!$J:$J,"OUI")</f>
        <v>0</v>
      </c>
      <c r="AL1132" s="11">
        <f>COUNTIFS(Ishop!$AG:$AG,Source!$AL$1,Ishop!$BG:$BG,Source!$D1132,Ishop!$B:$B,Source!$C1132,Ishop!$J:$J,"OUI")</f>
        <v>0</v>
      </c>
      <c r="AM1132" s="11">
        <f>COUNTIFS(Ishop!$AG:$AG,Source!$AM$1,Ishop!$BG:$BG,Source!$D1132,Ishop!$B:$B,Source!$C1132,Ishop!$J:$J,"OUI")</f>
        <v>0</v>
      </c>
      <c r="AN1132" s="11">
        <f>COUNTIFS(Dolmen!$W:$W,"Sensation",Dolmen!$O:$O,Source!D1132,Dolmen!$F:$F,Source!C1132)</f>
        <v>0</v>
      </c>
      <c r="AO1132" s="11">
        <f>COUNTIFS(Dolmen!$AC:$AC,"Bbox Miami",Dolmen!$O:$O,Source!D1132,Dolmen!$F:$F,Source!C1132)</f>
        <v>0</v>
      </c>
      <c r="AP1132" s="11">
        <f>COUNTIFS(Dolmen!$AD:$AD,"1",Dolmen!$W:$W,"",Dolmen!$O:$O,Source!D1132,Dolmen!$F:$F,Source!C1132)</f>
        <v>0</v>
      </c>
      <c r="AQ1132" s="11">
        <f>COUNTIFS(Dolmen!$W:$W,"Sensation",Dolmen!$Y:$Y,"1",Dolmen!$O:$O,Source!D1132,Dolmen!$F:$F,Source!C1132)</f>
        <v>0</v>
      </c>
      <c r="AR1132" s="11">
        <f>COUNTIFS(Dolmen!$AC:$AC,"Bbox Miami",Dolmen!$Y:$Y,"1",Dolmen!$O:$O,Source!D1132,Dolmen!$F:$F,Source!C1132)</f>
        <v>0</v>
      </c>
      <c r="AS1132" s="11">
        <f>COUNTIFS(Dolmen!$AD:$AD,"1",Dolmen!$W:$W,"",Dolmen!$Y:$Y,"1",Dolmen!$O:$O,Source!D1132,Dolmen!$F:$F,Source!C1132)</f>
        <v>0</v>
      </c>
      <c r="AT1132" s="11">
        <f t="shared" si="416"/>
        <v>0</v>
      </c>
      <c r="AU1132" s="11">
        <f t="shared" si="417"/>
        <v>0</v>
      </c>
      <c r="AV1132" s="11">
        <f t="shared" si="418"/>
        <v>0</v>
      </c>
      <c r="AW1132" s="11">
        <f t="shared" si="419"/>
        <v>0</v>
      </c>
      <c r="AX1132" s="11">
        <f t="shared" si="420"/>
        <v>0</v>
      </c>
      <c r="AY1132" s="11">
        <f t="shared" si="421"/>
        <v>0</v>
      </c>
      <c r="AZ1132" s="11">
        <f t="shared" si="422"/>
        <v>0</v>
      </c>
      <c r="BA1132" s="11">
        <f t="shared" si="423"/>
        <v>0</v>
      </c>
      <c r="BB1132" s="11">
        <f t="shared" si="424"/>
        <v>0</v>
      </c>
      <c r="BC1132" s="11">
        <f t="shared" si="425"/>
        <v>0</v>
      </c>
      <c r="BD1132" s="11">
        <f>SUMIFS(Ishop!$BK:$BK,Ishop!$BG:$BG,Source!D1132,Ishop!$B:$B,Source!C1132)</f>
        <v>0</v>
      </c>
      <c r="BE1132" s="11">
        <f>COUNTIFS(Ishop!$AW:$AW,"OUI",Ishop!$BG:$BG,Source!D1132,Ishop!$B:$B,Source!C1132)</f>
        <v>0</v>
      </c>
      <c r="BF1132" s="11">
        <f t="shared" si="426"/>
        <v>0</v>
      </c>
      <c r="BG1132" s="11">
        <f t="shared" si="427"/>
        <v>0</v>
      </c>
      <c r="BH1132" s="11">
        <f t="shared" si="428"/>
        <v>0</v>
      </c>
      <c r="BI1132" s="11">
        <f t="shared" si="429"/>
        <v>0</v>
      </c>
      <c r="BJ1132" s="11">
        <f t="shared" si="430"/>
        <v>0</v>
      </c>
      <c r="BK1132" s="11">
        <f t="shared" si="431"/>
        <v>0</v>
      </c>
      <c r="BL1132" s="11">
        <f t="shared" si="432"/>
        <v>0</v>
      </c>
      <c r="BM1132" s="11">
        <f t="shared" si="433"/>
        <v>0</v>
      </c>
      <c r="BN1132" s="25">
        <f>Z1132*Budget!$A$6</f>
        <v>0</v>
      </c>
      <c r="BO1132" s="25">
        <f>AA1132*(Budget!$B$6+Budget!$B$7)</f>
        <v>0</v>
      </c>
      <c r="BP1132" s="25">
        <f>AB1132*(Budget!$C$6+Budget!$C$7)</f>
        <v>0</v>
      </c>
      <c r="BQ1132" s="25">
        <f>AC1132*(Budget!$D$6+Budget!$D$7)</f>
        <v>0</v>
      </c>
      <c r="BR1132" s="25">
        <f>AD1132*(Budget!$E$6+Budget!$E$7)</f>
        <v>0</v>
      </c>
      <c r="BS1132" s="25">
        <f>AE1132*(Budget!$F$6+Budget!$F$7)</f>
        <v>0</v>
      </c>
      <c r="BT1132" s="25">
        <f>AF1132*(Budget!$G$6+Budget!$G$7)</f>
        <v>0</v>
      </c>
      <c r="BU1132" s="25">
        <f>AG1132*Budget!$H$6</f>
        <v>0</v>
      </c>
      <c r="BV1132" s="25">
        <f>AH1132*Budget!$I$6</f>
        <v>0</v>
      </c>
      <c r="BW1132" s="25">
        <f>AI1132*Budget!$J$6</f>
        <v>0</v>
      </c>
      <c r="BX1132" s="25">
        <f>AJ1132*Budget!$K$6</f>
        <v>0</v>
      </c>
      <c r="BY1132" s="25">
        <f>AK1132*Budget!$L$6</f>
        <v>0</v>
      </c>
      <c r="BZ1132" s="25">
        <f>AL1132*Budget!$M$6</f>
        <v>0</v>
      </c>
      <c r="CA1132" s="25">
        <f>AM1132*Budget!$N$6</f>
        <v>0</v>
      </c>
      <c r="CB1132" s="25">
        <f>AQ1132*Budget!$O$6</f>
        <v>0</v>
      </c>
      <c r="CC1132" s="25">
        <f>AR1132*Budget!$S$6</f>
        <v>0</v>
      </c>
      <c r="CD1132" s="25">
        <f>AS1132*Budget!$Q$6</f>
        <v>0</v>
      </c>
      <c r="CE1132" s="25">
        <f t="shared" si="434"/>
        <v>0</v>
      </c>
      <c r="CF1132" s="11" t="e">
        <f>COUNTIFS(#REF!,Source!E1132,#REF!,Source!C1132)</f>
        <v>#REF!</v>
      </c>
      <c r="CG1132" s="11" t="str">
        <f t="shared" si="435"/>
        <v>--</v>
      </c>
    </row>
    <row r="1133" spans="1:85" x14ac:dyDescent="0.25">
      <c r="A1133" t="str">
        <f>IFERROR(VLOOKUP(MONTH(C1133),Date!$A$2:$B$13,2,0),"--")</f>
        <v>Avril</v>
      </c>
      <c r="B1133" s="11">
        <f t="shared" si="414"/>
        <v>16</v>
      </c>
      <c r="C1133" s="28">
        <f t="shared" si="436"/>
        <v>42109</v>
      </c>
      <c r="D1133" s="29" t="s">
        <v>203</v>
      </c>
      <c r="E1133" s="30" t="str">
        <f>IFERROR(VLOOKUP(D1133,Listing!$A:$B,2,0),"--")</f>
        <v>A44074</v>
      </c>
      <c r="F1133" s="30" t="str">
        <f>IFERROR(VLOOKUP(D1133,Listing!$A:$E,5,0),"-")</f>
        <v>EL ATTAFI  IMANE</v>
      </c>
      <c r="G1133" s="4">
        <f>IFERROR(VLOOKUP(D1133,Listing!$A:$F,6,0),"--")</f>
        <v>42093</v>
      </c>
      <c r="H1133" s="11" t="str">
        <f>IFERROR(VLOOKUP(D1133,Listing!$A:$D,4,0),"--")</f>
        <v>ABDELMOUMEN  ROUGUI</v>
      </c>
      <c r="I1133" s="11" t="str">
        <f t="shared" si="415"/>
        <v>AAC</v>
      </c>
      <c r="J1133" s="31">
        <f>IFERROR(COUNTIFS(Ishop!$BG:$BG,Source!D1133,Ishop!$B:$B,Source!C1133),"--")</f>
        <v>0</v>
      </c>
      <c r="K1133" s="11">
        <f>IFERROR(COUNTIFS(Ishop!$BG:$BG,Source!D1133,Ishop!$B:$B,Source!C1133,Ishop!$J:$J,"OUI"),"--")</f>
        <v>0</v>
      </c>
      <c r="L1133" s="11">
        <f>COUNTIFS(Ishop!$AG:$AG,Source!$L$1,Ishop!$BG:$BG,Source!$D1133,Ishop!$B:$B,Source!$C1133)</f>
        <v>0</v>
      </c>
      <c r="M1133" s="11">
        <f>COUNTIFS(Ishop!$AG:$AG,Source!$M$1,Ishop!$BG:$BG,Source!$D1133,Ishop!$B:$B,Source!$C1133)</f>
        <v>0</v>
      </c>
      <c r="N1133" s="11">
        <f>COUNTIFS(Ishop!$AG:$AG,Source!$N$1,Ishop!$BG:$BG,Source!$D1133,Ishop!$B:$B,Source!$C1133)</f>
        <v>0</v>
      </c>
      <c r="O1133" s="11">
        <f>COUNTIFS(Ishop!$AG:$AG,Source!$O$1,Ishop!$BG:$BG,Source!$D1133,Ishop!$B:$B,Source!$C1133)</f>
        <v>0</v>
      </c>
      <c r="P1133" s="11">
        <f>COUNTIFS(Ishop!$AG:$AG,Source!$P$1,Ishop!$BG:$BG,Source!$D1133,Ishop!$B:$B,Source!$C1133)</f>
        <v>0</v>
      </c>
      <c r="Q1133" s="11">
        <f>COUNTIFS(Ishop!$AG:$AG,Source!$Q$1,Ishop!$BG:$BG,Source!$D1133,Ishop!$B:$B,Source!$C1133)</f>
        <v>0</v>
      </c>
      <c r="R1133" s="11">
        <f>COUNTIFS(Ishop!$AG:$AG,Source!$R$1,Ishop!$BG:$BG,Source!$D1133,Ishop!$B:$B,Source!$C1133)</f>
        <v>0</v>
      </c>
      <c r="S1133" s="11">
        <f>COUNTIFS(Ishop!$AG:$AG,Source!$S$1,Ishop!$BG:$BG,Source!$D1133,Ishop!$B:$B,Source!$C1133)</f>
        <v>0</v>
      </c>
      <c r="T1133" s="11">
        <f>COUNTIFS(Ishop!$AG:$AG,Source!$T$1,Ishop!$BG:$BG,Source!$D1133,Ishop!$B:$B,Source!$C1133)</f>
        <v>0</v>
      </c>
      <c r="U1133" s="11">
        <f>COUNTIFS(Ishop!$AG:$AG,Source!$U$1,Ishop!$BG:$BG,Source!$D1133,Ishop!$B:$B,Source!$C1133)</f>
        <v>0</v>
      </c>
      <c r="V1133" s="11">
        <f>COUNTIFS(Ishop!$AG:$AG,Source!$V$1,Ishop!$BG:$BG,Source!$D1133,Ishop!$B:$B,Source!$C1133)</f>
        <v>0</v>
      </c>
      <c r="W1133" s="11">
        <f>COUNTIFS(Ishop!$AG:$AG,Source!$W$1,Ishop!$BG:$BG,Source!$D1133,Ishop!$B:$B,Source!$C1133)</f>
        <v>0</v>
      </c>
      <c r="X1133" s="11">
        <f>COUNTIFS(Ishop!$AG:$AG,Source!$X$1,Ishop!$BG:$BG,Source!$D1133,Ishop!$B:$B,Source!$C1133)</f>
        <v>0</v>
      </c>
      <c r="Y1133" s="11">
        <f>COUNTIFS(Ishop!$AG:$AG,Source!$Y$1,Ishop!$BG:$BG,Source!$D1133,Ishop!$B:$B,Source!$C1133)</f>
        <v>0</v>
      </c>
      <c r="Z1133" s="11">
        <f>COUNTIFS(Ishop!$AG:$AG,Source!$Z$1,Ishop!$BG:$BG,Source!$D1133,Ishop!$B:$B,Source!$C1133,Ishop!$J:$J,"OUI")</f>
        <v>0</v>
      </c>
      <c r="AA1133" s="11">
        <f>COUNTIFS(Ishop!$AG:$AG,Source!$AA$1,Ishop!$BG:$BG,Source!$D1133,Ishop!$B:$B,Source!$C1133,Ishop!$J:$J,"OUI")</f>
        <v>0</v>
      </c>
      <c r="AB1133" s="11">
        <f>COUNTIFS(Ishop!$AG:$AG,Source!$AB$1,Ishop!$BG:$BG,Source!$D1133,Ishop!$B:$B,Source!$C1133,Ishop!$J:$J,"OUI")</f>
        <v>0</v>
      </c>
      <c r="AC1133" s="11">
        <f>COUNTIFS(Ishop!$AG:$AG,Source!$AC$1,Ishop!$BG:$BG,Source!$D1133,Ishop!$B:$B,Source!$C1133,Ishop!$J:$J,"OUI")</f>
        <v>0</v>
      </c>
      <c r="AD1133" s="11">
        <f>COUNTIFS(Ishop!$AG:$AG,Source!$AD$1,Ishop!$BG:$BG,Source!$D1133,Ishop!$B:$B,Source!$C1133,Ishop!$J:$J,"OUI")</f>
        <v>0</v>
      </c>
      <c r="AE1133" s="11">
        <f>COUNTIFS(Ishop!$AG:$AG,Source!$AE$1,Ishop!$BG:$BG,Source!$D1133,Ishop!$B:$B,Source!$C1133,Ishop!$J:$J,"OUI")</f>
        <v>0</v>
      </c>
      <c r="AF1133" s="11">
        <f>COUNTIFS(Ishop!$AG:$AG,Source!$AF$1,Ishop!$BG:$BG,Source!$D1133,Ishop!$B:$B,Source!$C1133,Ishop!$J:$J,"OUI")</f>
        <v>0</v>
      </c>
      <c r="AG1133" s="11">
        <f>COUNTIFS(Ishop!$AG:$AG,Source!$AG$1,Ishop!$BG:$BG,Source!$D1133,Ishop!$B:$B,Source!$C1133,Ishop!$J:$J,"OUI")</f>
        <v>0</v>
      </c>
      <c r="AH1133" s="11">
        <f>COUNTIFS(Ishop!$AG:$AG,Source!$AH$1,Ishop!$BG:$BG,Source!$D1133,Ishop!$B:$B,Source!$C1133,Ishop!$J:$J,"OUI")</f>
        <v>0</v>
      </c>
      <c r="AI1133" s="11">
        <f>COUNTIFS(Ishop!$AG:$AG,Source!$AI$1,Ishop!$BG:$BG,Source!$D1133,Ishop!$B:$B,Source!$C1133,Ishop!$J:$J,"OUI")</f>
        <v>0</v>
      </c>
      <c r="AJ1133" s="11">
        <f>COUNTIFS(Ishop!$AG:$AG,Source!$AJ$1,Ishop!$BG:$BG,Source!$D1133,Ishop!$B:$B,Source!$C1133,Ishop!$J:$J,"OUI")</f>
        <v>0</v>
      </c>
      <c r="AK1133" s="11">
        <f>COUNTIFS(Ishop!$AG:$AG,Source!$AK$1,Ishop!$BG:$BG,Source!$D1133,Ishop!$B:$B,Source!$C1133,Ishop!$J:$J,"OUI")</f>
        <v>0</v>
      </c>
      <c r="AL1133" s="11">
        <f>COUNTIFS(Ishop!$AG:$AG,Source!$AL$1,Ishop!$BG:$BG,Source!$D1133,Ishop!$B:$B,Source!$C1133,Ishop!$J:$J,"OUI")</f>
        <v>0</v>
      </c>
      <c r="AM1133" s="11">
        <f>COUNTIFS(Ishop!$AG:$AG,Source!$AM$1,Ishop!$BG:$BG,Source!$D1133,Ishop!$B:$B,Source!$C1133,Ishop!$J:$J,"OUI")</f>
        <v>0</v>
      </c>
      <c r="AN1133" s="11">
        <f>COUNTIFS(Dolmen!$W:$W,"Sensation",Dolmen!$O:$O,Source!D1133,Dolmen!$F:$F,Source!C1133)</f>
        <v>0</v>
      </c>
      <c r="AO1133" s="11">
        <f>COUNTIFS(Dolmen!$AC:$AC,"Bbox Miami",Dolmen!$O:$O,Source!D1133,Dolmen!$F:$F,Source!C1133)</f>
        <v>0</v>
      </c>
      <c r="AP1133" s="11">
        <f>COUNTIFS(Dolmen!$AD:$AD,"1",Dolmen!$W:$W,"",Dolmen!$O:$O,Source!D1133,Dolmen!$F:$F,Source!C1133)</f>
        <v>0</v>
      </c>
      <c r="AQ1133" s="11">
        <f>COUNTIFS(Dolmen!$W:$W,"Sensation",Dolmen!$Y:$Y,"1",Dolmen!$O:$O,Source!D1133,Dolmen!$F:$F,Source!C1133)</f>
        <v>0</v>
      </c>
      <c r="AR1133" s="11">
        <f>COUNTIFS(Dolmen!$AC:$AC,"Bbox Miami",Dolmen!$Y:$Y,"1",Dolmen!$O:$O,Source!D1133,Dolmen!$F:$F,Source!C1133)</f>
        <v>0</v>
      </c>
      <c r="AS1133" s="11">
        <f>COUNTIFS(Dolmen!$AD:$AD,"1",Dolmen!$W:$W,"",Dolmen!$Y:$Y,"1",Dolmen!$O:$O,Source!D1133,Dolmen!$F:$F,Source!C1133)</f>
        <v>0</v>
      </c>
      <c r="AT1133" s="11">
        <f t="shared" si="416"/>
        <v>0</v>
      </c>
      <c r="AU1133" s="11">
        <f t="shared" si="417"/>
        <v>0</v>
      </c>
      <c r="AV1133" s="11">
        <f t="shared" si="418"/>
        <v>0</v>
      </c>
      <c r="AW1133" s="11">
        <f t="shared" si="419"/>
        <v>0</v>
      </c>
      <c r="AX1133" s="11">
        <f t="shared" si="420"/>
        <v>0</v>
      </c>
      <c r="AY1133" s="11">
        <f t="shared" si="421"/>
        <v>0</v>
      </c>
      <c r="AZ1133" s="11">
        <f t="shared" si="422"/>
        <v>0</v>
      </c>
      <c r="BA1133" s="11">
        <f t="shared" si="423"/>
        <v>0</v>
      </c>
      <c r="BB1133" s="11">
        <f t="shared" si="424"/>
        <v>0</v>
      </c>
      <c r="BC1133" s="11">
        <f t="shared" si="425"/>
        <v>0</v>
      </c>
      <c r="BD1133" s="11">
        <f>SUMIFS(Ishop!$BK:$BK,Ishop!$BG:$BG,Source!D1133,Ishop!$B:$B,Source!C1133)</f>
        <v>0</v>
      </c>
      <c r="BE1133" s="11">
        <f>COUNTIFS(Ishop!$AW:$AW,"OUI",Ishop!$BG:$BG,Source!D1133,Ishop!$B:$B,Source!C1133)</f>
        <v>0</v>
      </c>
      <c r="BF1133" s="11">
        <f t="shared" si="426"/>
        <v>0</v>
      </c>
      <c r="BG1133" s="11">
        <f t="shared" si="427"/>
        <v>0</v>
      </c>
      <c r="BH1133" s="11">
        <f t="shared" si="428"/>
        <v>0</v>
      </c>
      <c r="BI1133" s="11">
        <f t="shared" si="429"/>
        <v>0</v>
      </c>
      <c r="BJ1133" s="11">
        <f t="shared" si="430"/>
        <v>0</v>
      </c>
      <c r="BK1133" s="11">
        <f t="shared" si="431"/>
        <v>0</v>
      </c>
      <c r="BL1133" s="11">
        <f t="shared" si="432"/>
        <v>0</v>
      </c>
      <c r="BM1133" s="11">
        <f t="shared" si="433"/>
        <v>0</v>
      </c>
      <c r="BN1133" s="25">
        <f>Z1133*Budget!$A$6</f>
        <v>0</v>
      </c>
      <c r="BO1133" s="25">
        <f>AA1133*(Budget!$B$6+Budget!$B$7)</f>
        <v>0</v>
      </c>
      <c r="BP1133" s="25">
        <f>AB1133*(Budget!$C$6+Budget!$C$7)</f>
        <v>0</v>
      </c>
      <c r="BQ1133" s="25">
        <f>AC1133*(Budget!$D$6+Budget!$D$7)</f>
        <v>0</v>
      </c>
      <c r="BR1133" s="25">
        <f>AD1133*(Budget!$E$6+Budget!$E$7)</f>
        <v>0</v>
      </c>
      <c r="BS1133" s="25">
        <f>AE1133*(Budget!$F$6+Budget!$F$7)</f>
        <v>0</v>
      </c>
      <c r="BT1133" s="25">
        <f>AF1133*(Budget!$G$6+Budget!$G$7)</f>
        <v>0</v>
      </c>
      <c r="BU1133" s="25">
        <f>AG1133*Budget!$H$6</f>
        <v>0</v>
      </c>
      <c r="BV1133" s="25">
        <f>AH1133*Budget!$I$6</f>
        <v>0</v>
      </c>
      <c r="BW1133" s="25">
        <f>AI1133*Budget!$J$6</f>
        <v>0</v>
      </c>
      <c r="BX1133" s="25">
        <f>AJ1133*Budget!$K$6</f>
        <v>0</v>
      </c>
      <c r="BY1133" s="25">
        <f>AK1133*Budget!$L$6</f>
        <v>0</v>
      </c>
      <c r="BZ1133" s="25">
        <f>AL1133*Budget!$M$6</f>
        <v>0</v>
      </c>
      <c r="CA1133" s="25">
        <f>AM1133*Budget!$N$6</f>
        <v>0</v>
      </c>
      <c r="CB1133" s="25">
        <f>AQ1133*Budget!$O$6</f>
        <v>0</v>
      </c>
      <c r="CC1133" s="25">
        <f>AR1133*Budget!$S$6</f>
        <v>0</v>
      </c>
      <c r="CD1133" s="25">
        <f>AS1133*Budget!$Q$6</f>
        <v>0</v>
      </c>
      <c r="CE1133" s="25">
        <f t="shared" si="434"/>
        <v>0</v>
      </c>
      <c r="CF1133" s="11" t="e">
        <f>COUNTIFS(#REF!,Source!E1133,#REF!,Source!C1133)</f>
        <v>#REF!</v>
      </c>
      <c r="CG1133" s="11" t="str">
        <f t="shared" si="435"/>
        <v>--</v>
      </c>
    </row>
    <row r="1134" spans="1:85" x14ac:dyDescent="0.25">
      <c r="A1134" t="str">
        <f>IFERROR(VLOOKUP(MONTH(C1134),Date!$A$2:$B$13,2,0),"--")</f>
        <v>Avril</v>
      </c>
      <c r="B1134" s="11">
        <f t="shared" si="414"/>
        <v>16</v>
      </c>
      <c r="C1134" s="28">
        <f t="shared" si="436"/>
        <v>42109</v>
      </c>
      <c r="D1134" s="29" t="s">
        <v>204</v>
      </c>
      <c r="E1134" s="30" t="str">
        <f>IFERROR(VLOOKUP(D1134,Listing!$A:$B,2,0),"--")</f>
        <v>A440A40</v>
      </c>
      <c r="F1134" s="30" t="str">
        <f>IFERROR(VLOOKUP(D1134,Listing!$A:$E,5,0),"-")</f>
        <v>EL GHAZOUANI  TARIK</v>
      </c>
      <c r="G1134" s="4">
        <f>IFERROR(VLOOKUP(D1134,Listing!$A:$F,6,0),"--")</f>
        <v>42093</v>
      </c>
      <c r="H1134" s="11" t="str">
        <f>IFERROR(VLOOKUP(D1134,Listing!$A:$D,4,0),"--")</f>
        <v>ABDELMOUMEN  ROUGUI</v>
      </c>
      <c r="I1134" s="11" t="str">
        <f t="shared" si="415"/>
        <v>AAC</v>
      </c>
      <c r="J1134" s="31">
        <f>IFERROR(COUNTIFS(Ishop!$BG:$BG,Source!D1134,Ishop!$B:$B,Source!C1134),"--")</f>
        <v>0</v>
      </c>
      <c r="K1134" s="11">
        <f>IFERROR(COUNTIFS(Ishop!$BG:$BG,Source!D1134,Ishop!$B:$B,Source!C1134,Ishop!$J:$J,"OUI"),"--")</f>
        <v>0</v>
      </c>
      <c r="L1134" s="11">
        <f>COUNTIFS(Ishop!$AG:$AG,Source!$L$1,Ishop!$BG:$BG,Source!$D1134,Ishop!$B:$B,Source!$C1134)</f>
        <v>0</v>
      </c>
      <c r="M1134" s="11">
        <f>COUNTIFS(Ishop!$AG:$AG,Source!$M$1,Ishop!$BG:$BG,Source!$D1134,Ishop!$B:$B,Source!$C1134)</f>
        <v>0</v>
      </c>
      <c r="N1134" s="11">
        <f>COUNTIFS(Ishop!$AG:$AG,Source!$N$1,Ishop!$BG:$BG,Source!$D1134,Ishop!$B:$B,Source!$C1134)</f>
        <v>0</v>
      </c>
      <c r="O1134" s="11">
        <f>COUNTIFS(Ishop!$AG:$AG,Source!$O$1,Ishop!$BG:$BG,Source!$D1134,Ishop!$B:$B,Source!$C1134)</f>
        <v>0</v>
      </c>
      <c r="P1134" s="11">
        <f>COUNTIFS(Ishop!$AG:$AG,Source!$P$1,Ishop!$BG:$BG,Source!$D1134,Ishop!$B:$B,Source!$C1134)</f>
        <v>0</v>
      </c>
      <c r="Q1134" s="11">
        <f>COUNTIFS(Ishop!$AG:$AG,Source!$Q$1,Ishop!$BG:$BG,Source!$D1134,Ishop!$B:$B,Source!$C1134)</f>
        <v>0</v>
      </c>
      <c r="R1134" s="11">
        <f>COUNTIFS(Ishop!$AG:$AG,Source!$R$1,Ishop!$BG:$BG,Source!$D1134,Ishop!$B:$B,Source!$C1134)</f>
        <v>0</v>
      </c>
      <c r="S1134" s="11">
        <f>COUNTIFS(Ishop!$AG:$AG,Source!$S$1,Ishop!$BG:$BG,Source!$D1134,Ishop!$B:$B,Source!$C1134)</f>
        <v>0</v>
      </c>
      <c r="T1134" s="11">
        <f>COUNTIFS(Ishop!$AG:$AG,Source!$T$1,Ishop!$BG:$BG,Source!$D1134,Ishop!$B:$B,Source!$C1134)</f>
        <v>0</v>
      </c>
      <c r="U1134" s="11">
        <f>COUNTIFS(Ishop!$AG:$AG,Source!$U$1,Ishop!$BG:$BG,Source!$D1134,Ishop!$B:$B,Source!$C1134)</f>
        <v>0</v>
      </c>
      <c r="V1134" s="11">
        <f>COUNTIFS(Ishop!$AG:$AG,Source!$V$1,Ishop!$BG:$BG,Source!$D1134,Ishop!$B:$B,Source!$C1134)</f>
        <v>0</v>
      </c>
      <c r="W1134" s="11">
        <f>COUNTIFS(Ishop!$AG:$AG,Source!$W$1,Ishop!$BG:$BG,Source!$D1134,Ishop!$B:$B,Source!$C1134)</f>
        <v>0</v>
      </c>
      <c r="X1134" s="11">
        <f>COUNTIFS(Ishop!$AG:$AG,Source!$X$1,Ishop!$BG:$BG,Source!$D1134,Ishop!$B:$B,Source!$C1134)</f>
        <v>0</v>
      </c>
      <c r="Y1134" s="11">
        <f>COUNTIFS(Ishop!$AG:$AG,Source!$Y$1,Ishop!$BG:$BG,Source!$D1134,Ishop!$B:$B,Source!$C1134)</f>
        <v>0</v>
      </c>
      <c r="Z1134" s="11">
        <f>COUNTIFS(Ishop!$AG:$AG,Source!$Z$1,Ishop!$BG:$BG,Source!$D1134,Ishop!$B:$B,Source!$C1134,Ishop!$J:$J,"OUI")</f>
        <v>0</v>
      </c>
      <c r="AA1134" s="11">
        <f>COUNTIFS(Ishop!$AG:$AG,Source!$AA$1,Ishop!$BG:$BG,Source!$D1134,Ishop!$B:$B,Source!$C1134,Ishop!$J:$J,"OUI")</f>
        <v>0</v>
      </c>
      <c r="AB1134" s="11">
        <f>COUNTIFS(Ishop!$AG:$AG,Source!$AB$1,Ishop!$BG:$BG,Source!$D1134,Ishop!$B:$B,Source!$C1134,Ishop!$J:$J,"OUI")</f>
        <v>0</v>
      </c>
      <c r="AC1134" s="11">
        <f>COUNTIFS(Ishop!$AG:$AG,Source!$AC$1,Ishop!$BG:$BG,Source!$D1134,Ishop!$B:$B,Source!$C1134,Ishop!$J:$J,"OUI")</f>
        <v>0</v>
      </c>
      <c r="AD1134" s="11">
        <f>COUNTIFS(Ishop!$AG:$AG,Source!$AD$1,Ishop!$BG:$BG,Source!$D1134,Ishop!$B:$B,Source!$C1134,Ishop!$J:$J,"OUI")</f>
        <v>0</v>
      </c>
      <c r="AE1134" s="11">
        <f>COUNTIFS(Ishop!$AG:$AG,Source!$AE$1,Ishop!$BG:$BG,Source!$D1134,Ishop!$B:$B,Source!$C1134,Ishop!$J:$J,"OUI")</f>
        <v>0</v>
      </c>
      <c r="AF1134" s="11">
        <f>COUNTIFS(Ishop!$AG:$AG,Source!$AF$1,Ishop!$BG:$BG,Source!$D1134,Ishop!$B:$B,Source!$C1134,Ishop!$J:$J,"OUI")</f>
        <v>0</v>
      </c>
      <c r="AG1134" s="11">
        <f>COUNTIFS(Ishop!$AG:$AG,Source!$AG$1,Ishop!$BG:$BG,Source!$D1134,Ishop!$B:$B,Source!$C1134,Ishop!$J:$J,"OUI")</f>
        <v>0</v>
      </c>
      <c r="AH1134" s="11">
        <f>COUNTIFS(Ishop!$AG:$AG,Source!$AH$1,Ishop!$BG:$BG,Source!$D1134,Ishop!$B:$B,Source!$C1134,Ishop!$J:$J,"OUI")</f>
        <v>0</v>
      </c>
      <c r="AI1134" s="11">
        <f>COUNTIFS(Ishop!$AG:$AG,Source!$AI$1,Ishop!$BG:$BG,Source!$D1134,Ishop!$B:$B,Source!$C1134,Ishop!$J:$J,"OUI")</f>
        <v>0</v>
      </c>
      <c r="AJ1134" s="11">
        <f>COUNTIFS(Ishop!$AG:$AG,Source!$AJ$1,Ishop!$BG:$BG,Source!$D1134,Ishop!$B:$B,Source!$C1134,Ishop!$J:$J,"OUI")</f>
        <v>0</v>
      </c>
      <c r="AK1134" s="11">
        <f>COUNTIFS(Ishop!$AG:$AG,Source!$AK$1,Ishop!$BG:$BG,Source!$D1134,Ishop!$B:$B,Source!$C1134,Ishop!$J:$J,"OUI")</f>
        <v>0</v>
      </c>
      <c r="AL1134" s="11">
        <f>COUNTIFS(Ishop!$AG:$AG,Source!$AL$1,Ishop!$BG:$BG,Source!$D1134,Ishop!$B:$B,Source!$C1134,Ishop!$J:$J,"OUI")</f>
        <v>0</v>
      </c>
      <c r="AM1134" s="11">
        <f>COUNTIFS(Ishop!$AG:$AG,Source!$AM$1,Ishop!$BG:$BG,Source!$D1134,Ishop!$B:$B,Source!$C1134,Ishop!$J:$J,"OUI")</f>
        <v>0</v>
      </c>
      <c r="AN1134" s="11">
        <f>COUNTIFS(Dolmen!$W:$W,"Sensation",Dolmen!$O:$O,Source!D1134,Dolmen!$F:$F,Source!C1134)</f>
        <v>0</v>
      </c>
      <c r="AO1134" s="11">
        <f>COUNTIFS(Dolmen!$AC:$AC,"Bbox Miami",Dolmen!$O:$O,Source!D1134,Dolmen!$F:$F,Source!C1134)</f>
        <v>0</v>
      </c>
      <c r="AP1134" s="11">
        <f>COUNTIFS(Dolmen!$AD:$AD,"1",Dolmen!$W:$W,"",Dolmen!$O:$O,Source!D1134,Dolmen!$F:$F,Source!C1134)</f>
        <v>0</v>
      </c>
      <c r="AQ1134" s="11">
        <f>COUNTIFS(Dolmen!$W:$W,"Sensation",Dolmen!$Y:$Y,"1",Dolmen!$O:$O,Source!D1134,Dolmen!$F:$F,Source!C1134)</f>
        <v>0</v>
      </c>
      <c r="AR1134" s="11">
        <f>COUNTIFS(Dolmen!$AC:$AC,"Bbox Miami",Dolmen!$Y:$Y,"1",Dolmen!$O:$O,Source!D1134,Dolmen!$F:$F,Source!C1134)</f>
        <v>0</v>
      </c>
      <c r="AS1134" s="11">
        <f>COUNTIFS(Dolmen!$AD:$AD,"1",Dolmen!$W:$W,"",Dolmen!$Y:$Y,"1",Dolmen!$O:$O,Source!D1134,Dolmen!$F:$F,Source!C1134)</f>
        <v>0</v>
      </c>
      <c r="AT1134" s="11">
        <f t="shared" si="416"/>
        <v>0</v>
      </c>
      <c r="AU1134" s="11">
        <f t="shared" si="417"/>
        <v>0</v>
      </c>
      <c r="AV1134" s="11">
        <f t="shared" si="418"/>
        <v>0</v>
      </c>
      <c r="AW1134" s="11">
        <f t="shared" si="419"/>
        <v>0</v>
      </c>
      <c r="AX1134" s="11">
        <f t="shared" si="420"/>
        <v>0</v>
      </c>
      <c r="AY1134" s="11">
        <f t="shared" si="421"/>
        <v>0</v>
      </c>
      <c r="AZ1134" s="11">
        <f t="shared" si="422"/>
        <v>0</v>
      </c>
      <c r="BA1134" s="11">
        <f t="shared" si="423"/>
        <v>0</v>
      </c>
      <c r="BB1134" s="11">
        <f t="shared" si="424"/>
        <v>0</v>
      </c>
      <c r="BC1134" s="11">
        <f t="shared" si="425"/>
        <v>0</v>
      </c>
      <c r="BD1134" s="11">
        <f>SUMIFS(Ishop!$BK:$BK,Ishop!$BG:$BG,Source!D1134,Ishop!$B:$B,Source!C1134)</f>
        <v>0</v>
      </c>
      <c r="BE1134" s="11">
        <f>COUNTIFS(Ishop!$AW:$AW,"OUI",Ishop!$BG:$BG,Source!D1134,Ishop!$B:$B,Source!C1134)</f>
        <v>0</v>
      </c>
      <c r="BF1134" s="11">
        <f t="shared" si="426"/>
        <v>0</v>
      </c>
      <c r="BG1134" s="11">
        <f t="shared" si="427"/>
        <v>0</v>
      </c>
      <c r="BH1134" s="11">
        <f t="shared" si="428"/>
        <v>0</v>
      </c>
      <c r="BI1134" s="11">
        <f t="shared" si="429"/>
        <v>0</v>
      </c>
      <c r="BJ1134" s="11">
        <f t="shared" si="430"/>
        <v>0</v>
      </c>
      <c r="BK1134" s="11">
        <f t="shared" si="431"/>
        <v>0</v>
      </c>
      <c r="BL1134" s="11">
        <f t="shared" si="432"/>
        <v>0</v>
      </c>
      <c r="BM1134" s="11">
        <f t="shared" si="433"/>
        <v>0</v>
      </c>
      <c r="BN1134" s="25">
        <f>Z1134*Budget!$A$6</f>
        <v>0</v>
      </c>
      <c r="BO1134" s="25">
        <f>AA1134*(Budget!$B$6+Budget!$B$7)</f>
        <v>0</v>
      </c>
      <c r="BP1134" s="25">
        <f>AB1134*(Budget!$C$6+Budget!$C$7)</f>
        <v>0</v>
      </c>
      <c r="BQ1134" s="25">
        <f>AC1134*(Budget!$D$6+Budget!$D$7)</f>
        <v>0</v>
      </c>
      <c r="BR1134" s="25">
        <f>AD1134*(Budget!$E$6+Budget!$E$7)</f>
        <v>0</v>
      </c>
      <c r="BS1134" s="25">
        <f>AE1134*(Budget!$F$6+Budget!$F$7)</f>
        <v>0</v>
      </c>
      <c r="BT1134" s="25">
        <f>AF1134*(Budget!$G$6+Budget!$G$7)</f>
        <v>0</v>
      </c>
      <c r="BU1134" s="25">
        <f>AG1134*Budget!$H$6</f>
        <v>0</v>
      </c>
      <c r="BV1134" s="25">
        <f>AH1134*Budget!$I$6</f>
        <v>0</v>
      </c>
      <c r="BW1134" s="25">
        <f>AI1134*Budget!$J$6</f>
        <v>0</v>
      </c>
      <c r="BX1134" s="25">
        <f>AJ1134*Budget!$K$6</f>
        <v>0</v>
      </c>
      <c r="BY1134" s="25">
        <f>AK1134*Budget!$L$6</f>
        <v>0</v>
      </c>
      <c r="BZ1134" s="25">
        <f>AL1134*Budget!$M$6</f>
        <v>0</v>
      </c>
      <c r="CA1134" s="25">
        <f>AM1134*Budget!$N$6</f>
        <v>0</v>
      </c>
      <c r="CB1134" s="25">
        <f>AQ1134*Budget!$O$6</f>
        <v>0</v>
      </c>
      <c r="CC1134" s="25">
        <f>AR1134*Budget!$S$6</f>
        <v>0</v>
      </c>
      <c r="CD1134" s="25">
        <f>AS1134*Budget!$Q$6</f>
        <v>0</v>
      </c>
      <c r="CE1134" s="25">
        <f t="shared" si="434"/>
        <v>0</v>
      </c>
      <c r="CF1134" s="11" t="e">
        <f>COUNTIFS(#REF!,Source!E1134,#REF!,Source!C1134)</f>
        <v>#REF!</v>
      </c>
      <c r="CG1134" s="11" t="str">
        <f t="shared" si="435"/>
        <v>--</v>
      </c>
    </row>
    <row r="1135" spans="1:85" x14ac:dyDescent="0.25">
      <c r="A1135" t="str">
        <f>IFERROR(VLOOKUP(MONTH(C1135),Date!$A$2:$B$13,2,0),"--")</f>
        <v>Avril</v>
      </c>
      <c r="B1135" s="11">
        <f t="shared" si="414"/>
        <v>16</v>
      </c>
      <c r="C1135" s="28">
        <f t="shared" si="436"/>
        <v>42109</v>
      </c>
      <c r="D1135" s="29" t="s">
        <v>205</v>
      </c>
      <c r="E1135" s="30" t="str">
        <f>IFERROR(VLOOKUP(D1135,Listing!$A:$B,2,0),"--")</f>
        <v>A440A49</v>
      </c>
      <c r="F1135" s="30" t="str">
        <f>IFERROR(VLOOKUP(D1135,Listing!$A:$E,5,0),"-")</f>
        <v xml:space="preserve">GUENNOUNI HASSANI  MERIEM </v>
      </c>
      <c r="G1135" s="4">
        <f>IFERROR(VLOOKUP(D1135,Listing!$A:$F,6,0),"--")</f>
        <v>42093</v>
      </c>
      <c r="H1135" s="11" t="str">
        <f>IFERROR(VLOOKUP(D1135,Listing!$A:$D,4,0),"--")</f>
        <v>ABDELMOUMEN  ROUGUI</v>
      </c>
      <c r="I1135" s="11" t="str">
        <f t="shared" si="415"/>
        <v>AAC</v>
      </c>
      <c r="J1135" s="31">
        <f>IFERROR(COUNTIFS(Ishop!$BG:$BG,Source!D1135,Ishop!$B:$B,Source!C1135),"--")</f>
        <v>0</v>
      </c>
      <c r="K1135" s="11">
        <f>IFERROR(COUNTIFS(Ishop!$BG:$BG,Source!D1135,Ishop!$B:$B,Source!C1135,Ishop!$J:$J,"OUI"),"--")</f>
        <v>0</v>
      </c>
      <c r="L1135" s="11">
        <f>COUNTIFS(Ishop!$AG:$AG,Source!$L$1,Ishop!$BG:$BG,Source!$D1135,Ishop!$B:$B,Source!$C1135)</f>
        <v>0</v>
      </c>
      <c r="M1135" s="11">
        <f>COUNTIFS(Ishop!$AG:$AG,Source!$M$1,Ishop!$BG:$BG,Source!$D1135,Ishop!$B:$B,Source!$C1135)</f>
        <v>0</v>
      </c>
      <c r="N1135" s="11">
        <f>COUNTIFS(Ishop!$AG:$AG,Source!$N$1,Ishop!$BG:$BG,Source!$D1135,Ishop!$B:$B,Source!$C1135)</f>
        <v>0</v>
      </c>
      <c r="O1135" s="11">
        <f>COUNTIFS(Ishop!$AG:$AG,Source!$O$1,Ishop!$BG:$BG,Source!$D1135,Ishop!$B:$B,Source!$C1135)</f>
        <v>0</v>
      </c>
      <c r="P1135" s="11">
        <f>COUNTIFS(Ishop!$AG:$AG,Source!$P$1,Ishop!$BG:$BG,Source!$D1135,Ishop!$B:$B,Source!$C1135)</f>
        <v>0</v>
      </c>
      <c r="Q1135" s="11">
        <f>COUNTIFS(Ishop!$AG:$AG,Source!$Q$1,Ishop!$BG:$BG,Source!$D1135,Ishop!$B:$B,Source!$C1135)</f>
        <v>0</v>
      </c>
      <c r="R1135" s="11">
        <f>COUNTIFS(Ishop!$AG:$AG,Source!$R$1,Ishop!$BG:$BG,Source!$D1135,Ishop!$B:$B,Source!$C1135)</f>
        <v>0</v>
      </c>
      <c r="S1135" s="11">
        <f>COUNTIFS(Ishop!$AG:$AG,Source!$S$1,Ishop!$BG:$BG,Source!$D1135,Ishop!$B:$B,Source!$C1135)</f>
        <v>0</v>
      </c>
      <c r="T1135" s="11">
        <f>COUNTIFS(Ishop!$AG:$AG,Source!$T$1,Ishop!$BG:$BG,Source!$D1135,Ishop!$B:$B,Source!$C1135)</f>
        <v>0</v>
      </c>
      <c r="U1135" s="11">
        <f>COUNTIFS(Ishop!$AG:$AG,Source!$U$1,Ishop!$BG:$BG,Source!$D1135,Ishop!$B:$B,Source!$C1135)</f>
        <v>0</v>
      </c>
      <c r="V1135" s="11">
        <f>COUNTIFS(Ishop!$AG:$AG,Source!$V$1,Ishop!$BG:$BG,Source!$D1135,Ishop!$B:$B,Source!$C1135)</f>
        <v>0</v>
      </c>
      <c r="W1135" s="11">
        <f>COUNTIFS(Ishop!$AG:$AG,Source!$W$1,Ishop!$BG:$BG,Source!$D1135,Ishop!$B:$B,Source!$C1135)</f>
        <v>0</v>
      </c>
      <c r="X1135" s="11">
        <f>COUNTIFS(Ishop!$AG:$AG,Source!$X$1,Ishop!$BG:$BG,Source!$D1135,Ishop!$B:$B,Source!$C1135)</f>
        <v>0</v>
      </c>
      <c r="Y1135" s="11">
        <f>COUNTIFS(Ishop!$AG:$AG,Source!$Y$1,Ishop!$BG:$BG,Source!$D1135,Ishop!$B:$B,Source!$C1135)</f>
        <v>0</v>
      </c>
      <c r="Z1135" s="11">
        <f>COUNTIFS(Ishop!$AG:$AG,Source!$Z$1,Ishop!$BG:$BG,Source!$D1135,Ishop!$B:$B,Source!$C1135,Ishop!$J:$J,"OUI")</f>
        <v>0</v>
      </c>
      <c r="AA1135" s="11">
        <f>COUNTIFS(Ishop!$AG:$AG,Source!$AA$1,Ishop!$BG:$BG,Source!$D1135,Ishop!$B:$B,Source!$C1135,Ishop!$J:$J,"OUI")</f>
        <v>0</v>
      </c>
      <c r="AB1135" s="11">
        <f>COUNTIFS(Ishop!$AG:$AG,Source!$AB$1,Ishop!$BG:$BG,Source!$D1135,Ishop!$B:$B,Source!$C1135,Ishop!$J:$J,"OUI")</f>
        <v>0</v>
      </c>
      <c r="AC1135" s="11">
        <f>COUNTIFS(Ishop!$AG:$AG,Source!$AC$1,Ishop!$BG:$BG,Source!$D1135,Ishop!$B:$B,Source!$C1135,Ishop!$J:$J,"OUI")</f>
        <v>0</v>
      </c>
      <c r="AD1135" s="11">
        <f>COUNTIFS(Ishop!$AG:$AG,Source!$AD$1,Ishop!$BG:$BG,Source!$D1135,Ishop!$B:$B,Source!$C1135,Ishop!$J:$J,"OUI")</f>
        <v>0</v>
      </c>
      <c r="AE1135" s="11">
        <f>COUNTIFS(Ishop!$AG:$AG,Source!$AE$1,Ishop!$BG:$BG,Source!$D1135,Ishop!$B:$B,Source!$C1135,Ishop!$J:$J,"OUI")</f>
        <v>0</v>
      </c>
      <c r="AF1135" s="11">
        <f>COUNTIFS(Ishop!$AG:$AG,Source!$AF$1,Ishop!$BG:$BG,Source!$D1135,Ishop!$B:$B,Source!$C1135,Ishop!$J:$J,"OUI")</f>
        <v>0</v>
      </c>
      <c r="AG1135" s="11">
        <f>COUNTIFS(Ishop!$AG:$AG,Source!$AG$1,Ishop!$BG:$BG,Source!$D1135,Ishop!$B:$B,Source!$C1135,Ishop!$J:$J,"OUI")</f>
        <v>0</v>
      </c>
      <c r="AH1135" s="11">
        <f>COUNTIFS(Ishop!$AG:$AG,Source!$AH$1,Ishop!$BG:$BG,Source!$D1135,Ishop!$B:$B,Source!$C1135,Ishop!$J:$J,"OUI")</f>
        <v>0</v>
      </c>
      <c r="AI1135" s="11">
        <f>COUNTIFS(Ishop!$AG:$AG,Source!$AI$1,Ishop!$BG:$BG,Source!$D1135,Ishop!$B:$B,Source!$C1135,Ishop!$J:$J,"OUI")</f>
        <v>0</v>
      </c>
      <c r="AJ1135" s="11">
        <f>COUNTIFS(Ishop!$AG:$AG,Source!$AJ$1,Ishop!$BG:$BG,Source!$D1135,Ishop!$B:$B,Source!$C1135,Ishop!$J:$J,"OUI")</f>
        <v>0</v>
      </c>
      <c r="AK1135" s="11">
        <f>COUNTIFS(Ishop!$AG:$AG,Source!$AK$1,Ishop!$BG:$BG,Source!$D1135,Ishop!$B:$B,Source!$C1135,Ishop!$J:$J,"OUI")</f>
        <v>0</v>
      </c>
      <c r="AL1135" s="11">
        <f>COUNTIFS(Ishop!$AG:$AG,Source!$AL$1,Ishop!$BG:$BG,Source!$D1135,Ishop!$B:$B,Source!$C1135,Ishop!$J:$J,"OUI")</f>
        <v>0</v>
      </c>
      <c r="AM1135" s="11">
        <f>COUNTIFS(Ishop!$AG:$AG,Source!$AM$1,Ishop!$BG:$BG,Source!$D1135,Ishop!$B:$B,Source!$C1135,Ishop!$J:$J,"OUI")</f>
        <v>0</v>
      </c>
      <c r="AN1135" s="11">
        <f>COUNTIFS(Dolmen!$W:$W,"Sensation",Dolmen!$O:$O,Source!D1135,Dolmen!$F:$F,Source!C1135)</f>
        <v>0</v>
      </c>
      <c r="AO1135" s="11">
        <f>COUNTIFS(Dolmen!$AC:$AC,"Bbox Miami",Dolmen!$O:$O,Source!D1135,Dolmen!$F:$F,Source!C1135)</f>
        <v>0</v>
      </c>
      <c r="AP1135" s="11">
        <f>COUNTIFS(Dolmen!$AD:$AD,"1",Dolmen!$W:$W,"",Dolmen!$O:$O,Source!D1135,Dolmen!$F:$F,Source!C1135)</f>
        <v>0</v>
      </c>
      <c r="AQ1135" s="11">
        <f>COUNTIFS(Dolmen!$W:$W,"Sensation",Dolmen!$Y:$Y,"1",Dolmen!$O:$O,Source!D1135,Dolmen!$F:$F,Source!C1135)</f>
        <v>0</v>
      </c>
      <c r="AR1135" s="11">
        <f>COUNTIFS(Dolmen!$AC:$AC,"Bbox Miami",Dolmen!$Y:$Y,"1",Dolmen!$O:$O,Source!D1135,Dolmen!$F:$F,Source!C1135)</f>
        <v>0</v>
      </c>
      <c r="AS1135" s="11">
        <f>COUNTIFS(Dolmen!$AD:$AD,"1",Dolmen!$W:$W,"",Dolmen!$Y:$Y,"1",Dolmen!$O:$O,Source!D1135,Dolmen!$F:$F,Source!C1135)</f>
        <v>0</v>
      </c>
      <c r="AT1135" s="11">
        <f t="shared" si="416"/>
        <v>0</v>
      </c>
      <c r="AU1135" s="11">
        <f t="shared" si="417"/>
        <v>0</v>
      </c>
      <c r="AV1135" s="11">
        <f t="shared" si="418"/>
        <v>0</v>
      </c>
      <c r="AW1135" s="11">
        <f t="shared" si="419"/>
        <v>0</v>
      </c>
      <c r="AX1135" s="11">
        <f t="shared" si="420"/>
        <v>0</v>
      </c>
      <c r="AY1135" s="11">
        <f t="shared" si="421"/>
        <v>0</v>
      </c>
      <c r="AZ1135" s="11">
        <f t="shared" si="422"/>
        <v>0</v>
      </c>
      <c r="BA1135" s="11">
        <f t="shared" si="423"/>
        <v>0</v>
      </c>
      <c r="BB1135" s="11">
        <f t="shared" si="424"/>
        <v>0</v>
      </c>
      <c r="BC1135" s="11">
        <f t="shared" si="425"/>
        <v>0</v>
      </c>
      <c r="BD1135" s="11">
        <f>SUMIFS(Ishop!$BK:$BK,Ishop!$BG:$BG,Source!D1135,Ishop!$B:$B,Source!C1135)</f>
        <v>0</v>
      </c>
      <c r="BE1135" s="11">
        <f>COUNTIFS(Ishop!$AW:$AW,"OUI",Ishop!$BG:$BG,Source!D1135,Ishop!$B:$B,Source!C1135)</f>
        <v>0</v>
      </c>
      <c r="BF1135" s="11">
        <f t="shared" si="426"/>
        <v>0</v>
      </c>
      <c r="BG1135" s="11">
        <f t="shared" si="427"/>
        <v>0</v>
      </c>
      <c r="BH1135" s="11">
        <f t="shared" si="428"/>
        <v>0</v>
      </c>
      <c r="BI1135" s="11">
        <f t="shared" si="429"/>
        <v>0</v>
      </c>
      <c r="BJ1135" s="11">
        <f t="shared" si="430"/>
        <v>0</v>
      </c>
      <c r="BK1135" s="11">
        <f t="shared" si="431"/>
        <v>0</v>
      </c>
      <c r="BL1135" s="11">
        <f t="shared" si="432"/>
        <v>0</v>
      </c>
      <c r="BM1135" s="11">
        <f t="shared" si="433"/>
        <v>0</v>
      </c>
      <c r="BN1135" s="25">
        <f>Z1135*Budget!$A$6</f>
        <v>0</v>
      </c>
      <c r="BO1135" s="25">
        <f>AA1135*(Budget!$B$6+Budget!$B$7)</f>
        <v>0</v>
      </c>
      <c r="BP1135" s="25">
        <f>AB1135*(Budget!$C$6+Budget!$C$7)</f>
        <v>0</v>
      </c>
      <c r="BQ1135" s="25">
        <f>AC1135*(Budget!$D$6+Budget!$D$7)</f>
        <v>0</v>
      </c>
      <c r="BR1135" s="25">
        <f>AD1135*(Budget!$E$6+Budget!$E$7)</f>
        <v>0</v>
      </c>
      <c r="BS1135" s="25">
        <f>AE1135*(Budget!$F$6+Budget!$F$7)</f>
        <v>0</v>
      </c>
      <c r="BT1135" s="25">
        <f>AF1135*(Budget!$G$6+Budget!$G$7)</f>
        <v>0</v>
      </c>
      <c r="BU1135" s="25">
        <f>AG1135*Budget!$H$6</f>
        <v>0</v>
      </c>
      <c r="BV1135" s="25">
        <f>AH1135*Budget!$I$6</f>
        <v>0</v>
      </c>
      <c r="BW1135" s="25">
        <f>AI1135*Budget!$J$6</f>
        <v>0</v>
      </c>
      <c r="BX1135" s="25">
        <f>AJ1135*Budget!$K$6</f>
        <v>0</v>
      </c>
      <c r="BY1135" s="25">
        <f>AK1135*Budget!$L$6</f>
        <v>0</v>
      </c>
      <c r="BZ1135" s="25">
        <f>AL1135*Budget!$M$6</f>
        <v>0</v>
      </c>
      <c r="CA1135" s="25">
        <f>AM1135*Budget!$N$6</f>
        <v>0</v>
      </c>
      <c r="CB1135" s="25">
        <f>AQ1135*Budget!$O$6</f>
        <v>0</v>
      </c>
      <c r="CC1135" s="25">
        <f>AR1135*Budget!$S$6</f>
        <v>0</v>
      </c>
      <c r="CD1135" s="25">
        <f>AS1135*Budget!$Q$6</f>
        <v>0</v>
      </c>
      <c r="CE1135" s="25">
        <f t="shared" si="434"/>
        <v>0</v>
      </c>
      <c r="CF1135" s="11" t="e">
        <f>COUNTIFS(#REF!,Source!E1135,#REF!,Source!C1135)</f>
        <v>#REF!</v>
      </c>
      <c r="CG1135" s="11" t="str">
        <f t="shared" si="435"/>
        <v>--</v>
      </c>
    </row>
    <row r="1136" spans="1:85" x14ac:dyDescent="0.25">
      <c r="A1136" t="str">
        <f>IFERROR(VLOOKUP(MONTH(C1136),Date!$A$2:$B$13,2,0),"--")</f>
        <v>Avril</v>
      </c>
      <c r="B1136" s="11">
        <f t="shared" si="414"/>
        <v>16</v>
      </c>
      <c r="C1136" s="28">
        <f t="shared" si="436"/>
        <v>42109</v>
      </c>
      <c r="D1136" s="29" t="s">
        <v>206</v>
      </c>
      <c r="E1136" s="30" t="str">
        <f>IFERROR(VLOOKUP(D1136,Listing!$A:$B,2,0),"--")</f>
        <v>A44055</v>
      </c>
      <c r="F1136" s="30" t="str">
        <f>IFERROR(VLOOKUP(D1136,Listing!$A:$E,5,0),"-")</f>
        <v>BEN RAMDI  Hamza</v>
      </c>
      <c r="G1136" s="4">
        <f>IFERROR(VLOOKUP(D1136,Listing!$A:$F,6,0),"--")</f>
        <v>42114</v>
      </c>
      <c r="H1136" s="11" t="str">
        <f>IFERROR(VLOOKUP(D1136,Listing!$A:$D,4,0),"--")</f>
        <v>Hind Haddou</v>
      </c>
      <c r="I1136" s="11" t="str">
        <f t="shared" si="415"/>
        <v>AAC</v>
      </c>
      <c r="J1136" s="31">
        <f>IFERROR(COUNTIFS(Ishop!$BG:$BG,Source!D1136,Ishop!$B:$B,Source!C1136),"--")</f>
        <v>0</v>
      </c>
      <c r="K1136" s="11">
        <f>IFERROR(COUNTIFS(Ishop!$BG:$BG,Source!D1136,Ishop!$B:$B,Source!C1136,Ishop!$J:$J,"OUI"),"--")</f>
        <v>0</v>
      </c>
      <c r="L1136" s="11">
        <f>COUNTIFS(Ishop!$AG:$AG,Source!$L$1,Ishop!$BG:$BG,Source!$D1136,Ishop!$B:$B,Source!$C1136)</f>
        <v>0</v>
      </c>
      <c r="M1136" s="11">
        <f>COUNTIFS(Ishop!$AG:$AG,Source!$M$1,Ishop!$BG:$BG,Source!$D1136,Ishop!$B:$B,Source!$C1136)</f>
        <v>0</v>
      </c>
      <c r="N1136" s="11">
        <f>COUNTIFS(Ishop!$AG:$AG,Source!$N$1,Ishop!$BG:$BG,Source!$D1136,Ishop!$B:$B,Source!$C1136)</f>
        <v>0</v>
      </c>
      <c r="O1136" s="11">
        <f>COUNTIFS(Ishop!$AG:$AG,Source!$O$1,Ishop!$BG:$BG,Source!$D1136,Ishop!$B:$B,Source!$C1136)</f>
        <v>0</v>
      </c>
      <c r="P1136" s="11">
        <f>COUNTIFS(Ishop!$AG:$AG,Source!$P$1,Ishop!$BG:$BG,Source!$D1136,Ishop!$B:$B,Source!$C1136)</f>
        <v>0</v>
      </c>
      <c r="Q1136" s="11">
        <f>COUNTIFS(Ishop!$AG:$AG,Source!$Q$1,Ishop!$BG:$BG,Source!$D1136,Ishop!$B:$B,Source!$C1136)</f>
        <v>0</v>
      </c>
      <c r="R1136" s="11">
        <f>COUNTIFS(Ishop!$AG:$AG,Source!$R$1,Ishop!$BG:$BG,Source!$D1136,Ishop!$B:$B,Source!$C1136)</f>
        <v>0</v>
      </c>
      <c r="S1136" s="11">
        <f>COUNTIFS(Ishop!$AG:$AG,Source!$S$1,Ishop!$BG:$BG,Source!$D1136,Ishop!$B:$B,Source!$C1136)</f>
        <v>0</v>
      </c>
      <c r="T1136" s="11">
        <f>COUNTIFS(Ishop!$AG:$AG,Source!$T$1,Ishop!$BG:$BG,Source!$D1136,Ishop!$B:$B,Source!$C1136)</f>
        <v>0</v>
      </c>
      <c r="U1136" s="11">
        <f>COUNTIFS(Ishop!$AG:$AG,Source!$U$1,Ishop!$BG:$BG,Source!$D1136,Ishop!$B:$B,Source!$C1136)</f>
        <v>0</v>
      </c>
      <c r="V1136" s="11">
        <f>COUNTIFS(Ishop!$AG:$AG,Source!$V$1,Ishop!$BG:$BG,Source!$D1136,Ishop!$B:$B,Source!$C1136)</f>
        <v>0</v>
      </c>
      <c r="W1136" s="11">
        <f>COUNTIFS(Ishop!$AG:$AG,Source!$W$1,Ishop!$BG:$BG,Source!$D1136,Ishop!$B:$B,Source!$C1136)</f>
        <v>0</v>
      </c>
      <c r="X1136" s="11">
        <f>COUNTIFS(Ishop!$AG:$AG,Source!$X$1,Ishop!$BG:$BG,Source!$D1136,Ishop!$B:$B,Source!$C1136)</f>
        <v>0</v>
      </c>
      <c r="Y1136" s="11">
        <f>COUNTIFS(Ishop!$AG:$AG,Source!$Y$1,Ishop!$BG:$BG,Source!$D1136,Ishop!$B:$B,Source!$C1136)</f>
        <v>0</v>
      </c>
      <c r="Z1136" s="11">
        <f>COUNTIFS(Ishop!$AG:$AG,Source!$Z$1,Ishop!$BG:$BG,Source!$D1136,Ishop!$B:$B,Source!$C1136,Ishop!$J:$J,"OUI")</f>
        <v>0</v>
      </c>
      <c r="AA1136" s="11">
        <f>COUNTIFS(Ishop!$AG:$AG,Source!$AA$1,Ishop!$BG:$BG,Source!$D1136,Ishop!$B:$B,Source!$C1136,Ishop!$J:$J,"OUI")</f>
        <v>0</v>
      </c>
      <c r="AB1136" s="11">
        <f>COUNTIFS(Ishop!$AG:$AG,Source!$AB$1,Ishop!$BG:$BG,Source!$D1136,Ishop!$B:$B,Source!$C1136,Ishop!$J:$J,"OUI")</f>
        <v>0</v>
      </c>
      <c r="AC1136" s="11">
        <f>COUNTIFS(Ishop!$AG:$AG,Source!$AC$1,Ishop!$BG:$BG,Source!$D1136,Ishop!$B:$B,Source!$C1136,Ishop!$J:$J,"OUI")</f>
        <v>0</v>
      </c>
      <c r="AD1136" s="11">
        <f>COUNTIFS(Ishop!$AG:$AG,Source!$AD$1,Ishop!$BG:$BG,Source!$D1136,Ishop!$B:$B,Source!$C1136,Ishop!$J:$J,"OUI")</f>
        <v>0</v>
      </c>
      <c r="AE1136" s="11">
        <f>COUNTIFS(Ishop!$AG:$AG,Source!$AE$1,Ishop!$BG:$BG,Source!$D1136,Ishop!$B:$B,Source!$C1136,Ishop!$J:$J,"OUI")</f>
        <v>0</v>
      </c>
      <c r="AF1136" s="11">
        <f>COUNTIFS(Ishop!$AG:$AG,Source!$AF$1,Ishop!$BG:$BG,Source!$D1136,Ishop!$B:$B,Source!$C1136,Ishop!$J:$J,"OUI")</f>
        <v>0</v>
      </c>
      <c r="AG1136" s="11">
        <f>COUNTIFS(Ishop!$AG:$AG,Source!$AG$1,Ishop!$BG:$BG,Source!$D1136,Ishop!$B:$B,Source!$C1136,Ishop!$J:$J,"OUI")</f>
        <v>0</v>
      </c>
      <c r="AH1136" s="11">
        <f>COUNTIFS(Ishop!$AG:$AG,Source!$AH$1,Ishop!$BG:$BG,Source!$D1136,Ishop!$B:$B,Source!$C1136,Ishop!$J:$J,"OUI")</f>
        <v>0</v>
      </c>
      <c r="AI1136" s="11">
        <f>COUNTIFS(Ishop!$AG:$AG,Source!$AI$1,Ishop!$BG:$BG,Source!$D1136,Ishop!$B:$B,Source!$C1136,Ishop!$J:$J,"OUI")</f>
        <v>0</v>
      </c>
      <c r="AJ1136" s="11">
        <f>COUNTIFS(Ishop!$AG:$AG,Source!$AJ$1,Ishop!$BG:$BG,Source!$D1136,Ishop!$B:$B,Source!$C1136,Ishop!$J:$J,"OUI")</f>
        <v>0</v>
      </c>
      <c r="AK1136" s="11">
        <f>COUNTIFS(Ishop!$AG:$AG,Source!$AK$1,Ishop!$BG:$BG,Source!$D1136,Ishop!$B:$B,Source!$C1136,Ishop!$J:$J,"OUI")</f>
        <v>0</v>
      </c>
      <c r="AL1136" s="11">
        <f>COUNTIFS(Ishop!$AG:$AG,Source!$AL$1,Ishop!$BG:$BG,Source!$D1136,Ishop!$B:$B,Source!$C1136,Ishop!$J:$J,"OUI")</f>
        <v>0</v>
      </c>
      <c r="AM1136" s="11">
        <f>COUNTIFS(Ishop!$AG:$AG,Source!$AM$1,Ishop!$BG:$BG,Source!$D1136,Ishop!$B:$B,Source!$C1136,Ishop!$J:$J,"OUI")</f>
        <v>0</v>
      </c>
      <c r="AN1136" s="11">
        <f>COUNTIFS(Dolmen!$W:$W,"Sensation",Dolmen!$O:$O,Source!D1136,Dolmen!$F:$F,Source!C1136)</f>
        <v>0</v>
      </c>
      <c r="AO1136" s="11">
        <f>COUNTIFS(Dolmen!$AC:$AC,"Bbox Miami",Dolmen!$O:$O,Source!D1136,Dolmen!$F:$F,Source!C1136)</f>
        <v>0</v>
      </c>
      <c r="AP1136" s="11">
        <f>COUNTIFS(Dolmen!$AD:$AD,"1",Dolmen!$W:$W,"",Dolmen!$O:$O,Source!D1136,Dolmen!$F:$F,Source!C1136)</f>
        <v>0</v>
      </c>
      <c r="AQ1136" s="11">
        <f>COUNTIFS(Dolmen!$W:$W,"Sensation",Dolmen!$Y:$Y,"1",Dolmen!$O:$O,Source!D1136,Dolmen!$F:$F,Source!C1136)</f>
        <v>0</v>
      </c>
      <c r="AR1136" s="11">
        <f>COUNTIFS(Dolmen!$AC:$AC,"Bbox Miami",Dolmen!$Y:$Y,"1",Dolmen!$O:$O,Source!D1136,Dolmen!$F:$F,Source!C1136)</f>
        <v>0</v>
      </c>
      <c r="AS1136" s="11">
        <f>COUNTIFS(Dolmen!$AD:$AD,"1",Dolmen!$W:$W,"",Dolmen!$Y:$Y,"1",Dolmen!$O:$O,Source!D1136,Dolmen!$F:$F,Source!C1136)</f>
        <v>0</v>
      </c>
      <c r="AT1136" s="11">
        <f t="shared" si="416"/>
        <v>0</v>
      </c>
      <c r="AU1136" s="11">
        <f t="shared" si="417"/>
        <v>0</v>
      </c>
      <c r="AV1136" s="11">
        <f t="shared" si="418"/>
        <v>0</v>
      </c>
      <c r="AW1136" s="11">
        <f t="shared" si="419"/>
        <v>0</v>
      </c>
      <c r="AX1136" s="11">
        <f t="shared" si="420"/>
        <v>0</v>
      </c>
      <c r="AY1136" s="11">
        <f t="shared" si="421"/>
        <v>0</v>
      </c>
      <c r="AZ1136" s="11">
        <f t="shared" si="422"/>
        <v>0</v>
      </c>
      <c r="BA1136" s="11">
        <f t="shared" si="423"/>
        <v>0</v>
      </c>
      <c r="BB1136" s="11">
        <f t="shared" si="424"/>
        <v>0</v>
      </c>
      <c r="BC1136" s="11">
        <f t="shared" si="425"/>
        <v>0</v>
      </c>
      <c r="BD1136" s="11">
        <f>SUMIFS(Ishop!$BK:$BK,Ishop!$BG:$BG,Source!D1136,Ishop!$B:$B,Source!C1136)</f>
        <v>0</v>
      </c>
      <c r="BE1136" s="11">
        <f>COUNTIFS(Ishop!$AW:$AW,"OUI",Ishop!$BG:$BG,Source!D1136,Ishop!$B:$B,Source!C1136)</f>
        <v>0</v>
      </c>
      <c r="BF1136" s="11">
        <f t="shared" si="426"/>
        <v>0</v>
      </c>
      <c r="BG1136" s="11">
        <f t="shared" si="427"/>
        <v>0</v>
      </c>
      <c r="BH1136" s="11">
        <f t="shared" si="428"/>
        <v>0</v>
      </c>
      <c r="BI1136" s="11">
        <f t="shared" si="429"/>
        <v>0</v>
      </c>
      <c r="BJ1136" s="11">
        <f t="shared" si="430"/>
        <v>0</v>
      </c>
      <c r="BK1136" s="11">
        <f t="shared" si="431"/>
        <v>0</v>
      </c>
      <c r="BL1136" s="11">
        <f t="shared" si="432"/>
        <v>0</v>
      </c>
      <c r="BM1136" s="11">
        <f t="shared" si="433"/>
        <v>0</v>
      </c>
      <c r="BN1136" s="25">
        <f>Z1136*Budget!$A$6</f>
        <v>0</v>
      </c>
      <c r="BO1136" s="25">
        <f>AA1136*(Budget!$B$6+Budget!$B$7)</f>
        <v>0</v>
      </c>
      <c r="BP1136" s="25">
        <f>AB1136*(Budget!$C$6+Budget!$C$7)</f>
        <v>0</v>
      </c>
      <c r="BQ1136" s="25">
        <f>AC1136*(Budget!$D$6+Budget!$D$7)</f>
        <v>0</v>
      </c>
      <c r="BR1136" s="25">
        <f>AD1136*(Budget!$E$6+Budget!$E$7)</f>
        <v>0</v>
      </c>
      <c r="BS1136" s="25">
        <f>AE1136*(Budget!$F$6+Budget!$F$7)</f>
        <v>0</v>
      </c>
      <c r="BT1136" s="25">
        <f>AF1136*(Budget!$G$6+Budget!$G$7)</f>
        <v>0</v>
      </c>
      <c r="BU1136" s="25">
        <f>AG1136*Budget!$H$6</f>
        <v>0</v>
      </c>
      <c r="BV1136" s="25">
        <f>AH1136*Budget!$I$6</f>
        <v>0</v>
      </c>
      <c r="BW1136" s="25">
        <f>AI1136*Budget!$J$6</f>
        <v>0</v>
      </c>
      <c r="BX1136" s="25">
        <f>AJ1136*Budget!$K$6</f>
        <v>0</v>
      </c>
      <c r="BY1136" s="25">
        <f>AK1136*Budget!$L$6</f>
        <v>0</v>
      </c>
      <c r="BZ1136" s="25">
        <f>AL1136*Budget!$M$6</f>
        <v>0</v>
      </c>
      <c r="CA1136" s="25">
        <f>AM1136*Budget!$N$6</f>
        <v>0</v>
      </c>
      <c r="CB1136" s="25">
        <f>AQ1136*Budget!$O$6</f>
        <v>0</v>
      </c>
      <c r="CC1136" s="25">
        <f>AR1136*Budget!$S$6</f>
        <v>0</v>
      </c>
      <c r="CD1136" s="25">
        <f>AS1136*Budget!$Q$6</f>
        <v>0</v>
      </c>
      <c r="CE1136" s="25">
        <f t="shared" si="434"/>
        <v>0</v>
      </c>
      <c r="CF1136" s="11" t="e">
        <f>COUNTIFS(#REF!,Source!E1136,#REF!,Source!C1136)</f>
        <v>#REF!</v>
      </c>
      <c r="CG1136" s="11" t="str">
        <f t="shared" si="435"/>
        <v>--</v>
      </c>
    </row>
    <row r="1137" spans="1:85" x14ac:dyDescent="0.25">
      <c r="A1137" t="str">
        <f>IFERROR(VLOOKUP(MONTH(C1137),Date!$A$2:$B$13,2,0),"--")</f>
        <v>Avril</v>
      </c>
      <c r="B1137" s="11">
        <f t="shared" si="414"/>
        <v>16</v>
      </c>
      <c r="C1137" s="28">
        <f t="shared" si="436"/>
        <v>42109</v>
      </c>
      <c r="D1137" s="29" t="s">
        <v>207</v>
      </c>
      <c r="E1137" s="30" t="str">
        <f>IFERROR(VLOOKUP(D1137,Listing!$A:$B,2,0),"--")</f>
        <v>A44026</v>
      </c>
      <c r="F1137" s="30" t="str">
        <f>IFERROR(VLOOKUP(D1137,Listing!$A:$E,5,0),"-")</f>
        <v>EL MEDAGHRI EL ALAOUI  Ahmed</v>
      </c>
      <c r="G1137" s="4">
        <f>IFERROR(VLOOKUP(D1137,Listing!$A:$F,6,0),"--")</f>
        <v>42114</v>
      </c>
      <c r="H1137" s="11" t="str">
        <f>IFERROR(VLOOKUP(D1137,Listing!$A:$D,4,0),"--")</f>
        <v>Hind Haddou</v>
      </c>
      <c r="I1137" s="11" t="str">
        <f t="shared" si="415"/>
        <v>AAC</v>
      </c>
      <c r="J1137" s="31">
        <f>IFERROR(COUNTIFS(Ishop!$BG:$BG,Source!D1137,Ishop!$B:$B,Source!C1137),"--")</f>
        <v>0</v>
      </c>
      <c r="K1137" s="11">
        <f>IFERROR(COUNTIFS(Ishop!$BG:$BG,Source!D1137,Ishop!$B:$B,Source!C1137,Ishop!$J:$J,"OUI"),"--")</f>
        <v>0</v>
      </c>
      <c r="L1137" s="11">
        <f>COUNTIFS(Ishop!$AG:$AG,Source!$L$1,Ishop!$BG:$BG,Source!$D1137,Ishop!$B:$B,Source!$C1137)</f>
        <v>0</v>
      </c>
      <c r="M1137" s="11">
        <f>COUNTIFS(Ishop!$AG:$AG,Source!$M$1,Ishop!$BG:$BG,Source!$D1137,Ishop!$B:$B,Source!$C1137)</f>
        <v>0</v>
      </c>
      <c r="N1137" s="11">
        <f>COUNTIFS(Ishop!$AG:$AG,Source!$N$1,Ishop!$BG:$BG,Source!$D1137,Ishop!$B:$B,Source!$C1137)</f>
        <v>0</v>
      </c>
      <c r="O1137" s="11">
        <f>COUNTIFS(Ishop!$AG:$AG,Source!$O$1,Ishop!$BG:$BG,Source!$D1137,Ishop!$B:$B,Source!$C1137)</f>
        <v>0</v>
      </c>
      <c r="P1137" s="11">
        <f>COUNTIFS(Ishop!$AG:$AG,Source!$P$1,Ishop!$BG:$BG,Source!$D1137,Ishop!$B:$B,Source!$C1137)</f>
        <v>0</v>
      </c>
      <c r="Q1137" s="11">
        <f>COUNTIFS(Ishop!$AG:$AG,Source!$Q$1,Ishop!$BG:$BG,Source!$D1137,Ishop!$B:$B,Source!$C1137)</f>
        <v>0</v>
      </c>
      <c r="R1137" s="11">
        <f>COUNTIFS(Ishop!$AG:$AG,Source!$R$1,Ishop!$BG:$BG,Source!$D1137,Ishop!$B:$B,Source!$C1137)</f>
        <v>0</v>
      </c>
      <c r="S1137" s="11">
        <f>COUNTIFS(Ishop!$AG:$AG,Source!$S$1,Ishop!$BG:$BG,Source!$D1137,Ishop!$B:$B,Source!$C1137)</f>
        <v>0</v>
      </c>
      <c r="T1137" s="11">
        <f>COUNTIFS(Ishop!$AG:$AG,Source!$T$1,Ishop!$BG:$BG,Source!$D1137,Ishop!$B:$B,Source!$C1137)</f>
        <v>0</v>
      </c>
      <c r="U1137" s="11">
        <f>COUNTIFS(Ishop!$AG:$AG,Source!$U$1,Ishop!$BG:$BG,Source!$D1137,Ishop!$B:$B,Source!$C1137)</f>
        <v>0</v>
      </c>
      <c r="V1137" s="11">
        <f>COUNTIFS(Ishop!$AG:$AG,Source!$V$1,Ishop!$BG:$BG,Source!$D1137,Ishop!$B:$B,Source!$C1137)</f>
        <v>0</v>
      </c>
      <c r="W1137" s="11">
        <f>COUNTIFS(Ishop!$AG:$AG,Source!$W$1,Ishop!$BG:$BG,Source!$D1137,Ishop!$B:$B,Source!$C1137)</f>
        <v>0</v>
      </c>
      <c r="X1137" s="11">
        <f>COUNTIFS(Ishop!$AG:$AG,Source!$X$1,Ishop!$BG:$BG,Source!$D1137,Ishop!$B:$B,Source!$C1137)</f>
        <v>0</v>
      </c>
      <c r="Y1137" s="11">
        <f>COUNTIFS(Ishop!$AG:$AG,Source!$Y$1,Ishop!$BG:$BG,Source!$D1137,Ishop!$B:$B,Source!$C1137)</f>
        <v>0</v>
      </c>
      <c r="Z1137" s="11">
        <f>COUNTIFS(Ishop!$AG:$AG,Source!$Z$1,Ishop!$BG:$BG,Source!$D1137,Ishop!$B:$B,Source!$C1137,Ishop!$J:$J,"OUI")</f>
        <v>0</v>
      </c>
      <c r="AA1137" s="11">
        <f>COUNTIFS(Ishop!$AG:$AG,Source!$AA$1,Ishop!$BG:$BG,Source!$D1137,Ishop!$B:$B,Source!$C1137,Ishop!$J:$J,"OUI")</f>
        <v>0</v>
      </c>
      <c r="AB1137" s="11">
        <f>COUNTIFS(Ishop!$AG:$AG,Source!$AB$1,Ishop!$BG:$BG,Source!$D1137,Ishop!$B:$B,Source!$C1137,Ishop!$J:$J,"OUI")</f>
        <v>0</v>
      </c>
      <c r="AC1137" s="11">
        <f>COUNTIFS(Ishop!$AG:$AG,Source!$AC$1,Ishop!$BG:$BG,Source!$D1137,Ishop!$B:$B,Source!$C1137,Ishop!$J:$J,"OUI")</f>
        <v>0</v>
      </c>
      <c r="AD1137" s="11">
        <f>COUNTIFS(Ishop!$AG:$AG,Source!$AD$1,Ishop!$BG:$BG,Source!$D1137,Ishop!$B:$B,Source!$C1137,Ishop!$J:$J,"OUI")</f>
        <v>0</v>
      </c>
      <c r="AE1137" s="11">
        <f>COUNTIFS(Ishop!$AG:$AG,Source!$AE$1,Ishop!$BG:$BG,Source!$D1137,Ishop!$B:$B,Source!$C1137,Ishop!$J:$J,"OUI")</f>
        <v>0</v>
      </c>
      <c r="AF1137" s="11">
        <f>COUNTIFS(Ishop!$AG:$AG,Source!$AF$1,Ishop!$BG:$BG,Source!$D1137,Ishop!$B:$B,Source!$C1137,Ishop!$J:$J,"OUI")</f>
        <v>0</v>
      </c>
      <c r="AG1137" s="11">
        <f>COUNTIFS(Ishop!$AG:$AG,Source!$AG$1,Ishop!$BG:$BG,Source!$D1137,Ishop!$B:$B,Source!$C1137,Ishop!$J:$J,"OUI")</f>
        <v>0</v>
      </c>
      <c r="AH1137" s="11">
        <f>COUNTIFS(Ishop!$AG:$AG,Source!$AH$1,Ishop!$BG:$BG,Source!$D1137,Ishop!$B:$B,Source!$C1137,Ishop!$J:$J,"OUI")</f>
        <v>0</v>
      </c>
      <c r="AI1137" s="11">
        <f>COUNTIFS(Ishop!$AG:$AG,Source!$AI$1,Ishop!$BG:$BG,Source!$D1137,Ishop!$B:$B,Source!$C1137,Ishop!$J:$J,"OUI")</f>
        <v>0</v>
      </c>
      <c r="AJ1137" s="11">
        <f>COUNTIFS(Ishop!$AG:$AG,Source!$AJ$1,Ishop!$BG:$BG,Source!$D1137,Ishop!$B:$B,Source!$C1137,Ishop!$J:$J,"OUI")</f>
        <v>0</v>
      </c>
      <c r="AK1137" s="11">
        <f>COUNTIFS(Ishop!$AG:$AG,Source!$AK$1,Ishop!$BG:$BG,Source!$D1137,Ishop!$B:$B,Source!$C1137,Ishop!$J:$J,"OUI")</f>
        <v>0</v>
      </c>
      <c r="AL1137" s="11">
        <f>COUNTIFS(Ishop!$AG:$AG,Source!$AL$1,Ishop!$BG:$BG,Source!$D1137,Ishop!$B:$B,Source!$C1137,Ishop!$J:$J,"OUI")</f>
        <v>0</v>
      </c>
      <c r="AM1137" s="11">
        <f>COUNTIFS(Ishop!$AG:$AG,Source!$AM$1,Ishop!$BG:$BG,Source!$D1137,Ishop!$B:$B,Source!$C1137,Ishop!$J:$J,"OUI")</f>
        <v>0</v>
      </c>
      <c r="AN1137" s="11">
        <f>COUNTIFS(Dolmen!$W:$W,"Sensation",Dolmen!$O:$O,Source!D1137,Dolmen!$F:$F,Source!C1137)</f>
        <v>0</v>
      </c>
      <c r="AO1137" s="11">
        <f>COUNTIFS(Dolmen!$AC:$AC,"Bbox Miami",Dolmen!$O:$O,Source!D1137,Dolmen!$F:$F,Source!C1137)</f>
        <v>0</v>
      </c>
      <c r="AP1137" s="11">
        <f>COUNTIFS(Dolmen!$AD:$AD,"1",Dolmen!$W:$W,"",Dolmen!$O:$O,Source!D1137,Dolmen!$F:$F,Source!C1137)</f>
        <v>0</v>
      </c>
      <c r="AQ1137" s="11">
        <f>COUNTIFS(Dolmen!$W:$W,"Sensation",Dolmen!$Y:$Y,"1",Dolmen!$O:$O,Source!D1137,Dolmen!$F:$F,Source!C1137)</f>
        <v>0</v>
      </c>
      <c r="AR1137" s="11">
        <f>COUNTIFS(Dolmen!$AC:$AC,"Bbox Miami",Dolmen!$Y:$Y,"1",Dolmen!$O:$O,Source!D1137,Dolmen!$F:$F,Source!C1137)</f>
        <v>0</v>
      </c>
      <c r="AS1137" s="11">
        <f>COUNTIFS(Dolmen!$AD:$AD,"1",Dolmen!$W:$W,"",Dolmen!$Y:$Y,"1",Dolmen!$O:$O,Source!D1137,Dolmen!$F:$F,Source!C1137)</f>
        <v>0</v>
      </c>
      <c r="AT1137" s="11">
        <f t="shared" si="416"/>
        <v>0</v>
      </c>
      <c r="AU1137" s="11">
        <f t="shared" si="417"/>
        <v>0</v>
      </c>
      <c r="AV1137" s="11">
        <f t="shared" si="418"/>
        <v>0</v>
      </c>
      <c r="AW1137" s="11">
        <f t="shared" si="419"/>
        <v>0</v>
      </c>
      <c r="AX1137" s="11">
        <f t="shared" si="420"/>
        <v>0</v>
      </c>
      <c r="AY1137" s="11">
        <f t="shared" si="421"/>
        <v>0</v>
      </c>
      <c r="AZ1137" s="11">
        <f t="shared" si="422"/>
        <v>0</v>
      </c>
      <c r="BA1137" s="11">
        <f t="shared" si="423"/>
        <v>0</v>
      </c>
      <c r="BB1137" s="11">
        <f t="shared" si="424"/>
        <v>0</v>
      </c>
      <c r="BC1137" s="11">
        <f t="shared" si="425"/>
        <v>0</v>
      </c>
      <c r="BD1137" s="11">
        <f>SUMIFS(Ishop!$BK:$BK,Ishop!$BG:$BG,Source!D1137,Ishop!$B:$B,Source!C1137)</f>
        <v>0</v>
      </c>
      <c r="BE1137" s="11">
        <f>COUNTIFS(Ishop!$AW:$AW,"OUI",Ishop!$BG:$BG,Source!D1137,Ishop!$B:$B,Source!C1137)</f>
        <v>0</v>
      </c>
      <c r="BF1137" s="11">
        <f t="shared" si="426"/>
        <v>0</v>
      </c>
      <c r="BG1137" s="11">
        <f t="shared" si="427"/>
        <v>0</v>
      </c>
      <c r="BH1137" s="11">
        <f t="shared" si="428"/>
        <v>0</v>
      </c>
      <c r="BI1137" s="11">
        <f t="shared" si="429"/>
        <v>0</v>
      </c>
      <c r="BJ1137" s="11">
        <f t="shared" si="430"/>
        <v>0</v>
      </c>
      <c r="BK1137" s="11">
        <f t="shared" si="431"/>
        <v>0</v>
      </c>
      <c r="BL1137" s="11">
        <f t="shared" si="432"/>
        <v>0</v>
      </c>
      <c r="BM1137" s="11">
        <f t="shared" si="433"/>
        <v>0</v>
      </c>
      <c r="BN1137" s="25">
        <f>Z1137*Budget!$A$6</f>
        <v>0</v>
      </c>
      <c r="BO1137" s="25">
        <f>AA1137*(Budget!$B$6+Budget!$B$7)</f>
        <v>0</v>
      </c>
      <c r="BP1137" s="25">
        <f>AB1137*(Budget!$C$6+Budget!$C$7)</f>
        <v>0</v>
      </c>
      <c r="BQ1137" s="25">
        <f>AC1137*(Budget!$D$6+Budget!$D$7)</f>
        <v>0</v>
      </c>
      <c r="BR1137" s="25">
        <f>AD1137*(Budget!$E$6+Budget!$E$7)</f>
        <v>0</v>
      </c>
      <c r="BS1137" s="25">
        <f>AE1137*(Budget!$F$6+Budget!$F$7)</f>
        <v>0</v>
      </c>
      <c r="BT1137" s="25">
        <f>AF1137*(Budget!$G$6+Budget!$G$7)</f>
        <v>0</v>
      </c>
      <c r="BU1137" s="25">
        <f>AG1137*Budget!$H$6</f>
        <v>0</v>
      </c>
      <c r="BV1137" s="25">
        <f>AH1137*Budget!$I$6</f>
        <v>0</v>
      </c>
      <c r="BW1137" s="25">
        <f>AI1137*Budget!$J$6</f>
        <v>0</v>
      </c>
      <c r="BX1137" s="25">
        <f>AJ1137*Budget!$K$6</f>
        <v>0</v>
      </c>
      <c r="BY1137" s="25">
        <f>AK1137*Budget!$L$6</f>
        <v>0</v>
      </c>
      <c r="BZ1137" s="25">
        <f>AL1137*Budget!$M$6</f>
        <v>0</v>
      </c>
      <c r="CA1137" s="25">
        <f>AM1137*Budget!$N$6</f>
        <v>0</v>
      </c>
      <c r="CB1137" s="25">
        <f>AQ1137*Budget!$O$6</f>
        <v>0</v>
      </c>
      <c r="CC1137" s="25">
        <f>AR1137*Budget!$S$6</f>
        <v>0</v>
      </c>
      <c r="CD1137" s="25">
        <f>AS1137*Budget!$Q$6</f>
        <v>0</v>
      </c>
      <c r="CE1137" s="25">
        <f t="shared" si="434"/>
        <v>0</v>
      </c>
      <c r="CF1137" s="11" t="e">
        <f>COUNTIFS(#REF!,Source!E1137,#REF!,Source!C1137)</f>
        <v>#REF!</v>
      </c>
      <c r="CG1137" s="11" t="str">
        <f t="shared" si="435"/>
        <v>--</v>
      </c>
    </row>
    <row r="1138" spans="1:85" x14ac:dyDescent="0.25">
      <c r="A1138" t="str">
        <f>IFERROR(VLOOKUP(MONTH(C1138),Date!$A$2:$B$13,2,0),"--")</f>
        <v>Avril</v>
      </c>
      <c r="B1138" s="11">
        <f t="shared" si="414"/>
        <v>16</v>
      </c>
      <c r="C1138" s="28">
        <f t="shared" si="436"/>
        <v>42109</v>
      </c>
      <c r="D1138" s="29" t="s">
        <v>208</v>
      </c>
      <c r="E1138" s="30" t="str">
        <f>IFERROR(VLOOKUP(D1138,Listing!$A:$B,2,0),"--")</f>
        <v>A44056</v>
      </c>
      <c r="F1138" s="30" t="str">
        <f>IFERROR(VLOOKUP(D1138,Listing!$A:$E,5,0),"-")</f>
        <v>DRISSIA  Hilal</v>
      </c>
      <c r="G1138" s="4">
        <f>IFERROR(VLOOKUP(D1138,Listing!$A:$F,6,0),"--")</f>
        <v>42114</v>
      </c>
      <c r="H1138" s="11" t="str">
        <f>IFERROR(VLOOKUP(D1138,Listing!$A:$D,4,0),"--")</f>
        <v>Hind Haddou</v>
      </c>
      <c r="I1138" s="11" t="str">
        <f t="shared" si="415"/>
        <v>AAC</v>
      </c>
      <c r="J1138" s="31">
        <f>IFERROR(COUNTIFS(Ishop!$BG:$BG,Source!D1138,Ishop!$B:$B,Source!C1138),"--")</f>
        <v>0</v>
      </c>
      <c r="K1138" s="11">
        <f>IFERROR(COUNTIFS(Ishop!$BG:$BG,Source!D1138,Ishop!$B:$B,Source!C1138,Ishop!$J:$J,"OUI"),"--")</f>
        <v>0</v>
      </c>
      <c r="L1138" s="11">
        <f>COUNTIFS(Ishop!$AG:$AG,Source!$L$1,Ishop!$BG:$BG,Source!$D1138,Ishop!$B:$B,Source!$C1138)</f>
        <v>0</v>
      </c>
      <c r="M1138" s="11">
        <f>COUNTIFS(Ishop!$AG:$AG,Source!$M$1,Ishop!$BG:$BG,Source!$D1138,Ishop!$B:$B,Source!$C1138)</f>
        <v>0</v>
      </c>
      <c r="N1138" s="11">
        <f>COUNTIFS(Ishop!$AG:$AG,Source!$N$1,Ishop!$BG:$BG,Source!$D1138,Ishop!$B:$B,Source!$C1138)</f>
        <v>0</v>
      </c>
      <c r="O1138" s="11">
        <f>COUNTIFS(Ishop!$AG:$AG,Source!$O$1,Ishop!$BG:$BG,Source!$D1138,Ishop!$B:$B,Source!$C1138)</f>
        <v>0</v>
      </c>
      <c r="P1138" s="11">
        <f>COUNTIFS(Ishop!$AG:$AG,Source!$P$1,Ishop!$BG:$BG,Source!$D1138,Ishop!$B:$B,Source!$C1138)</f>
        <v>0</v>
      </c>
      <c r="Q1138" s="11">
        <f>COUNTIFS(Ishop!$AG:$AG,Source!$Q$1,Ishop!$BG:$BG,Source!$D1138,Ishop!$B:$B,Source!$C1138)</f>
        <v>0</v>
      </c>
      <c r="R1138" s="11">
        <f>COUNTIFS(Ishop!$AG:$AG,Source!$R$1,Ishop!$BG:$BG,Source!$D1138,Ishop!$B:$B,Source!$C1138)</f>
        <v>0</v>
      </c>
      <c r="S1138" s="11">
        <f>COUNTIFS(Ishop!$AG:$AG,Source!$S$1,Ishop!$BG:$BG,Source!$D1138,Ishop!$B:$B,Source!$C1138)</f>
        <v>0</v>
      </c>
      <c r="T1138" s="11">
        <f>COUNTIFS(Ishop!$AG:$AG,Source!$T$1,Ishop!$BG:$BG,Source!$D1138,Ishop!$B:$B,Source!$C1138)</f>
        <v>0</v>
      </c>
      <c r="U1138" s="11">
        <f>COUNTIFS(Ishop!$AG:$AG,Source!$U$1,Ishop!$BG:$BG,Source!$D1138,Ishop!$B:$B,Source!$C1138)</f>
        <v>0</v>
      </c>
      <c r="V1138" s="11">
        <f>COUNTIFS(Ishop!$AG:$AG,Source!$V$1,Ishop!$BG:$BG,Source!$D1138,Ishop!$B:$B,Source!$C1138)</f>
        <v>0</v>
      </c>
      <c r="W1138" s="11">
        <f>COUNTIFS(Ishop!$AG:$AG,Source!$W$1,Ishop!$BG:$BG,Source!$D1138,Ishop!$B:$B,Source!$C1138)</f>
        <v>0</v>
      </c>
      <c r="X1138" s="11">
        <f>COUNTIFS(Ishop!$AG:$AG,Source!$X$1,Ishop!$BG:$BG,Source!$D1138,Ishop!$B:$B,Source!$C1138)</f>
        <v>0</v>
      </c>
      <c r="Y1138" s="11">
        <f>COUNTIFS(Ishop!$AG:$AG,Source!$Y$1,Ishop!$BG:$BG,Source!$D1138,Ishop!$B:$B,Source!$C1138)</f>
        <v>0</v>
      </c>
      <c r="Z1138" s="11">
        <f>COUNTIFS(Ishop!$AG:$AG,Source!$Z$1,Ishop!$BG:$BG,Source!$D1138,Ishop!$B:$B,Source!$C1138,Ishop!$J:$J,"OUI")</f>
        <v>0</v>
      </c>
      <c r="AA1138" s="11">
        <f>COUNTIFS(Ishop!$AG:$AG,Source!$AA$1,Ishop!$BG:$BG,Source!$D1138,Ishop!$B:$B,Source!$C1138,Ishop!$J:$J,"OUI")</f>
        <v>0</v>
      </c>
      <c r="AB1138" s="11">
        <f>COUNTIFS(Ishop!$AG:$AG,Source!$AB$1,Ishop!$BG:$BG,Source!$D1138,Ishop!$B:$B,Source!$C1138,Ishop!$J:$J,"OUI")</f>
        <v>0</v>
      </c>
      <c r="AC1138" s="11">
        <f>COUNTIFS(Ishop!$AG:$AG,Source!$AC$1,Ishop!$BG:$BG,Source!$D1138,Ishop!$B:$B,Source!$C1138,Ishop!$J:$J,"OUI")</f>
        <v>0</v>
      </c>
      <c r="AD1138" s="11">
        <f>COUNTIFS(Ishop!$AG:$AG,Source!$AD$1,Ishop!$BG:$BG,Source!$D1138,Ishop!$B:$B,Source!$C1138,Ishop!$J:$J,"OUI")</f>
        <v>0</v>
      </c>
      <c r="AE1138" s="11">
        <f>COUNTIFS(Ishop!$AG:$AG,Source!$AE$1,Ishop!$BG:$BG,Source!$D1138,Ishop!$B:$B,Source!$C1138,Ishop!$J:$J,"OUI")</f>
        <v>0</v>
      </c>
      <c r="AF1138" s="11">
        <f>COUNTIFS(Ishop!$AG:$AG,Source!$AF$1,Ishop!$BG:$BG,Source!$D1138,Ishop!$B:$B,Source!$C1138,Ishop!$J:$J,"OUI")</f>
        <v>0</v>
      </c>
      <c r="AG1138" s="11">
        <f>COUNTIFS(Ishop!$AG:$AG,Source!$AG$1,Ishop!$BG:$BG,Source!$D1138,Ishop!$B:$B,Source!$C1138,Ishop!$J:$J,"OUI")</f>
        <v>0</v>
      </c>
      <c r="AH1138" s="11">
        <f>COUNTIFS(Ishop!$AG:$AG,Source!$AH$1,Ishop!$BG:$BG,Source!$D1138,Ishop!$B:$B,Source!$C1138,Ishop!$J:$J,"OUI")</f>
        <v>0</v>
      </c>
      <c r="AI1138" s="11">
        <f>COUNTIFS(Ishop!$AG:$AG,Source!$AI$1,Ishop!$BG:$BG,Source!$D1138,Ishop!$B:$B,Source!$C1138,Ishop!$J:$J,"OUI")</f>
        <v>0</v>
      </c>
      <c r="AJ1138" s="11">
        <f>COUNTIFS(Ishop!$AG:$AG,Source!$AJ$1,Ishop!$BG:$BG,Source!$D1138,Ishop!$B:$B,Source!$C1138,Ishop!$J:$J,"OUI")</f>
        <v>0</v>
      </c>
      <c r="AK1138" s="11">
        <f>COUNTIFS(Ishop!$AG:$AG,Source!$AK$1,Ishop!$BG:$BG,Source!$D1138,Ishop!$B:$B,Source!$C1138,Ishop!$J:$J,"OUI")</f>
        <v>0</v>
      </c>
      <c r="AL1138" s="11">
        <f>COUNTIFS(Ishop!$AG:$AG,Source!$AL$1,Ishop!$BG:$BG,Source!$D1138,Ishop!$B:$B,Source!$C1138,Ishop!$J:$J,"OUI")</f>
        <v>0</v>
      </c>
      <c r="AM1138" s="11">
        <f>COUNTIFS(Ishop!$AG:$AG,Source!$AM$1,Ishop!$BG:$BG,Source!$D1138,Ishop!$B:$B,Source!$C1138,Ishop!$J:$J,"OUI")</f>
        <v>0</v>
      </c>
      <c r="AN1138" s="11">
        <f>COUNTIFS(Dolmen!$W:$W,"Sensation",Dolmen!$O:$O,Source!D1138,Dolmen!$F:$F,Source!C1138)</f>
        <v>0</v>
      </c>
      <c r="AO1138" s="11">
        <f>COUNTIFS(Dolmen!$AC:$AC,"Bbox Miami",Dolmen!$O:$O,Source!D1138,Dolmen!$F:$F,Source!C1138)</f>
        <v>0</v>
      </c>
      <c r="AP1138" s="11">
        <f>COUNTIFS(Dolmen!$AD:$AD,"1",Dolmen!$W:$W,"",Dolmen!$O:$O,Source!D1138,Dolmen!$F:$F,Source!C1138)</f>
        <v>0</v>
      </c>
      <c r="AQ1138" s="11">
        <f>COUNTIFS(Dolmen!$W:$W,"Sensation",Dolmen!$Y:$Y,"1",Dolmen!$O:$O,Source!D1138,Dolmen!$F:$F,Source!C1138)</f>
        <v>0</v>
      </c>
      <c r="AR1138" s="11">
        <f>COUNTIFS(Dolmen!$AC:$AC,"Bbox Miami",Dolmen!$Y:$Y,"1",Dolmen!$O:$O,Source!D1138,Dolmen!$F:$F,Source!C1138)</f>
        <v>0</v>
      </c>
      <c r="AS1138" s="11">
        <f>COUNTIFS(Dolmen!$AD:$AD,"1",Dolmen!$W:$W,"",Dolmen!$Y:$Y,"1",Dolmen!$O:$O,Source!D1138,Dolmen!$F:$F,Source!C1138)</f>
        <v>0</v>
      </c>
      <c r="AT1138" s="11">
        <f t="shared" si="416"/>
        <v>0</v>
      </c>
      <c r="AU1138" s="11">
        <f t="shared" si="417"/>
        <v>0</v>
      </c>
      <c r="AV1138" s="11">
        <f t="shared" si="418"/>
        <v>0</v>
      </c>
      <c r="AW1138" s="11">
        <f t="shared" si="419"/>
        <v>0</v>
      </c>
      <c r="AX1138" s="11">
        <f t="shared" si="420"/>
        <v>0</v>
      </c>
      <c r="AY1138" s="11">
        <f t="shared" si="421"/>
        <v>0</v>
      </c>
      <c r="AZ1138" s="11">
        <f t="shared" si="422"/>
        <v>0</v>
      </c>
      <c r="BA1138" s="11">
        <f t="shared" si="423"/>
        <v>0</v>
      </c>
      <c r="BB1138" s="11">
        <f t="shared" si="424"/>
        <v>0</v>
      </c>
      <c r="BC1138" s="11">
        <f t="shared" si="425"/>
        <v>0</v>
      </c>
      <c r="BD1138" s="11">
        <f>SUMIFS(Ishop!$BK:$BK,Ishop!$BG:$BG,Source!D1138,Ishop!$B:$B,Source!C1138)</f>
        <v>0</v>
      </c>
      <c r="BE1138" s="11">
        <f>COUNTIFS(Ishop!$AW:$AW,"OUI",Ishop!$BG:$BG,Source!D1138,Ishop!$B:$B,Source!C1138)</f>
        <v>0</v>
      </c>
      <c r="BF1138" s="11">
        <f t="shared" si="426"/>
        <v>0</v>
      </c>
      <c r="BG1138" s="11">
        <f t="shared" si="427"/>
        <v>0</v>
      </c>
      <c r="BH1138" s="11">
        <f t="shared" si="428"/>
        <v>0</v>
      </c>
      <c r="BI1138" s="11">
        <f t="shared" si="429"/>
        <v>0</v>
      </c>
      <c r="BJ1138" s="11">
        <f t="shared" si="430"/>
        <v>0</v>
      </c>
      <c r="BK1138" s="11">
        <f t="shared" si="431"/>
        <v>0</v>
      </c>
      <c r="BL1138" s="11">
        <f t="shared" si="432"/>
        <v>0</v>
      </c>
      <c r="BM1138" s="11">
        <f t="shared" si="433"/>
        <v>0</v>
      </c>
      <c r="BN1138" s="25">
        <f>Z1138*Budget!$A$6</f>
        <v>0</v>
      </c>
      <c r="BO1138" s="25">
        <f>AA1138*(Budget!$B$6+Budget!$B$7)</f>
        <v>0</v>
      </c>
      <c r="BP1138" s="25">
        <f>AB1138*(Budget!$C$6+Budget!$C$7)</f>
        <v>0</v>
      </c>
      <c r="BQ1138" s="25">
        <f>AC1138*(Budget!$D$6+Budget!$D$7)</f>
        <v>0</v>
      </c>
      <c r="BR1138" s="25">
        <f>AD1138*(Budget!$E$6+Budget!$E$7)</f>
        <v>0</v>
      </c>
      <c r="BS1138" s="25">
        <f>AE1138*(Budget!$F$6+Budget!$F$7)</f>
        <v>0</v>
      </c>
      <c r="BT1138" s="25">
        <f>AF1138*(Budget!$G$6+Budget!$G$7)</f>
        <v>0</v>
      </c>
      <c r="BU1138" s="25">
        <f>AG1138*Budget!$H$6</f>
        <v>0</v>
      </c>
      <c r="BV1138" s="25">
        <f>AH1138*Budget!$I$6</f>
        <v>0</v>
      </c>
      <c r="BW1138" s="25">
        <f>AI1138*Budget!$J$6</f>
        <v>0</v>
      </c>
      <c r="BX1138" s="25">
        <f>AJ1138*Budget!$K$6</f>
        <v>0</v>
      </c>
      <c r="BY1138" s="25">
        <f>AK1138*Budget!$L$6</f>
        <v>0</v>
      </c>
      <c r="BZ1138" s="25">
        <f>AL1138*Budget!$M$6</f>
        <v>0</v>
      </c>
      <c r="CA1138" s="25">
        <f>AM1138*Budget!$N$6</f>
        <v>0</v>
      </c>
      <c r="CB1138" s="25">
        <f>AQ1138*Budget!$O$6</f>
        <v>0</v>
      </c>
      <c r="CC1138" s="25">
        <f>AR1138*Budget!$S$6</f>
        <v>0</v>
      </c>
      <c r="CD1138" s="25">
        <f>AS1138*Budget!$Q$6</f>
        <v>0</v>
      </c>
      <c r="CE1138" s="25">
        <f t="shared" si="434"/>
        <v>0</v>
      </c>
      <c r="CF1138" s="11" t="e">
        <f>COUNTIFS(#REF!,Source!E1138,#REF!,Source!C1138)</f>
        <v>#REF!</v>
      </c>
      <c r="CG1138" s="11" t="str">
        <f t="shared" si="435"/>
        <v>--</v>
      </c>
    </row>
    <row r="1139" spans="1:85" x14ac:dyDescent="0.25">
      <c r="A1139" t="str">
        <f>IFERROR(VLOOKUP(MONTH(C1139),Date!$A$2:$B$13,2,0),"--")</f>
        <v>Avril</v>
      </c>
      <c r="B1139" s="11">
        <f t="shared" si="414"/>
        <v>16</v>
      </c>
      <c r="C1139" s="28">
        <f t="shared" si="436"/>
        <v>42109</v>
      </c>
      <c r="D1139" s="29" t="s">
        <v>209</v>
      </c>
      <c r="E1139" s="30" t="str">
        <f>IFERROR(VLOOKUP(D1139,Listing!$A:$B,2,0),"--")</f>
        <v>A44071</v>
      </c>
      <c r="F1139" s="30" t="str">
        <f>IFERROR(VLOOKUP(D1139,Listing!$A:$E,5,0),"-")</f>
        <v>MABROUK  Yassine</v>
      </c>
      <c r="G1139" s="4">
        <f>IFERROR(VLOOKUP(D1139,Listing!$A:$F,6,0),"--")</f>
        <v>42114</v>
      </c>
      <c r="H1139" s="11" t="str">
        <f>IFERROR(VLOOKUP(D1139,Listing!$A:$D,4,0),"--")</f>
        <v>Hind Haddou</v>
      </c>
      <c r="I1139" s="11" t="str">
        <f t="shared" si="415"/>
        <v>AAC</v>
      </c>
      <c r="J1139" s="31">
        <f>IFERROR(COUNTIFS(Ishop!$BG:$BG,Source!D1139,Ishop!$B:$B,Source!C1139),"--")</f>
        <v>0</v>
      </c>
      <c r="K1139" s="11">
        <f>IFERROR(COUNTIFS(Ishop!$BG:$BG,Source!D1139,Ishop!$B:$B,Source!C1139,Ishop!$J:$J,"OUI"),"--")</f>
        <v>0</v>
      </c>
      <c r="L1139" s="11">
        <f>COUNTIFS(Ishop!$AG:$AG,Source!$L$1,Ishop!$BG:$BG,Source!$D1139,Ishop!$B:$B,Source!$C1139)</f>
        <v>0</v>
      </c>
      <c r="M1139" s="11">
        <f>COUNTIFS(Ishop!$AG:$AG,Source!$M$1,Ishop!$BG:$BG,Source!$D1139,Ishop!$B:$B,Source!$C1139)</f>
        <v>0</v>
      </c>
      <c r="N1139" s="11">
        <f>COUNTIFS(Ishop!$AG:$AG,Source!$N$1,Ishop!$BG:$BG,Source!$D1139,Ishop!$B:$B,Source!$C1139)</f>
        <v>0</v>
      </c>
      <c r="O1139" s="11">
        <f>COUNTIFS(Ishop!$AG:$AG,Source!$O$1,Ishop!$BG:$BG,Source!$D1139,Ishop!$B:$B,Source!$C1139)</f>
        <v>0</v>
      </c>
      <c r="P1139" s="11">
        <f>COUNTIFS(Ishop!$AG:$AG,Source!$P$1,Ishop!$BG:$BG,Source!$D1139,Ishop!$B:$B,Source!$C1139)</f>
        <v>0</v>
      </c>
      <c r="Q1139" s="11">
        <f>COUNTIFS(Ishop!$AG:$AG,Source!$Q$1,Ishop!$BG:$BG,Source!$D1139,Ishop!$B:$B,Source!$C1139)</f>
        <v>0</v>
      </c>
      <c r="R1139" s="11">
        <f>COUNTIFS(Ishop!$AG:$AG,Source!$R$1,Ishop!$BG:$BG,Source!$D1139,Ishop!$B:$B,Source!$C1139)</f>
        <v>0</v>
      </c>
      <c r="S1139" s="11">
        <f>COUNTIFS(Ishop!$AG:$AG,Source!$S$1,Ishop!$BG:$BG,Source!$D1139,Ishop!$B:$B,Source!$C1139)</f>
        <v>0</v>
      </c>
      <c r="T1139" s="11">
        <f>COUNTIFS(Ishop!$AG:$AG,Source!$T$1,Ishop!$BG:$BG,Source!$D1139,Ishop!$B:$B,Source!$C1139)</f>
        <v>0</v>
      </c>
      <c r="U1139" s="11">
        <f>COUNTIFS(Ishop!$AG:$AG,Source!$U$1,Ishop!$BG:$BG,Source!$D1139,Ishop!$B:$B,Source!$C1139)</f>
        <v>0</v>
      </c>
      <c r="V1139" s="11">
        <f>COUNTIFS(Ishop!$AG:$AG,Source!$V$1,Ishop!$BG:$BG,Source!$D1139,Ishop!$B:$B,Source!$C1139)</f>
        <v>0</v>
      </c>
      <c r="W1139" s="11">
        <f>COUNTIFS(Ishop!$AG:$AG,Source!$W$1,Ishop!$BG:$BG,Source!$D1139,Ishop!$B:$B,Source!$C1139)</f>
        <v>0</v>
      </c>
      <c r="X1139" s="11">
        <f>COUNTIFS(Ishop!$AG:$AG,Source!$X$1,Ishop!$BG:$BG,Source!$D1139,Ishop!$B:$B,Source!$C1139)</f>
        <v>0</v>
      </c>
      <c r="Y1139" s="11">
        <f>COUNTIFS(Ishop!$AG:$AG,Source!$Y$1,Ishop!$BG:$BG,Source!$D1139,Ishop!$B:$B,Source!$C1139)</f>
        <v>0</v>
      </c>
      <c r="Z1139" s="11">
        <f>COUNTIFS(Ishop!$AG:$AG,Source!$Z$1,Ishop!$BG:$BG,Source!$D1139,Ishop!$B:$B,Source!$C1139,Ishop!$J:$J,"OUI")</f>
        <v>0</v>
      </c>
      <c r="AA1139" s="11">
        <f>COUNTIFS(Ishop!$AG:$AG,Source!$AA$1,Ishop!$BG:$BG,Source!$D1139,Ishop!$B:$B,Source!$C1139,Ishop!$J:$J,"OUI")</f>
        <v>0</v>
      </c>
      <c r="AB1139" s="11">
        <f>COUNTIFS(Ishop!$AG:$AG,Source!$AB$1,Ishop!$BG:$BG,Source!$D1139,Ishop!$B:$B,Source!$C1139,Ishop!$J:$J,"OUI")</f>
        <v>0</v>
      </c>
      <c r="AC1139" s="11">
        <f>COUNTIFS(Ishop!$AG:$AG,Source!$AC$1,Ishop!$BG:$BG,Source!$D1139,Ishop!$B:$B,Source!$C1139,Ishop!$J:$J,"OUI")</f>
        <v>0</v>
      </c>
      <c r="AD1139" s="11">
        <f>COUNTIFS(Ishop!$AG:$AG,Source!$AD$1,Ishop!$BG:$BG,Source!$D1139,Ishop!$B:$B,Source!$C1139,Ishop!$J:$J,"OUI")</f>
        <v>0</v>
      </c>
      <c r="AE1139" s="11">
        <f>COUNTIFS(Ishop!$AG:$AG,Source!$AE$1,Ishop!$BG:$BG,Source!$D1139,Ishop!$B:$B,Source!$C1139,Ishop!$J:$J,"OUI")</f>
        <v>0</v>
      </c>
      <c r="AF1139" s="11">
        <f>COUNTIFS(Ishop!$AG:$AG,Source!$AF$1,Ishop!$BG:$BG,Source!$D1139,Ishop!$B:$B,Source!$C1139,Ishop!$J:$J,"OUI")</f>
        <v>0</v>
      </c>
      <c r="AG1139" s="11">
        <f>COUNTIFS(Ishop!$AG:$AG,Source!$AG$1,Ishop!$BG:$BG,Source!$D1139,Ishop!$B:$B,Source!$C1139,Ishop!$J:$J,"OUI")</f>
        <v>0</v>
      </c>
      <c r="AH1139" s="11">
        <f>COUNTIFS(Ishop!$AG:$AG,Source!$AH$1,Ishop!$BG:$BG,Source!$D1139,Ishop!$B:$B,Source!$C1139,Ishop!$J:$J,"OUI")</f>
        <v>0</v>
      </c>
      <c r="AI1139" s="11">
        <f>COUNTIFS(Ishop!$AG:$AG,Source!$AI$1,Ishop!$BG:$BG,Source!$D1139,Ishop!$B:$B,Source!$C1139,Ishop!$J:$J,"OUI")</f>
        <v>0</v>
      </c>
      <c r="AJ1139" s="11">
        <f>COUNTIFS(Ishop!$AG:$AG,Source!$AJ$1,Ishop!$BG:$BG,Source!$D1139,Ishop!$B:$B,Source!$C1139,Ishop!$J:$J,"OUI")</f>
        <v>0</v>
      </c>
      <c r="AK1139" s="11">
        <f>COUNTIFS(Ishop!$AG:$AG,Source!$AK$1,Ishop!$BG:$BG,Source!$D1139,Ishop!$B:$B,Source!$C1139,Ishop!$J:$J,"OUI")</f>
        <v>0</v>
      </c>
      <c r="AL1139" s="11">
        <f>COUNTIFS(Ishop!$AG:$AG,Source!$AL$1,Ishop!$BG:$BG,Source!$D1139,Ishop!$B:$B,Source!$C1139,Ishop!$J:$J,"OUI")</f>
        <v>0</v>
      </c>
      <c r="AM1139" s="11">
        <f>COUNTIFS(Ishop!$AG:$AG,Source!$AM$1,Ishop!$BG:$BG,Source!$D1139,Ishop!$B:$B,Source!$C1139,Ishop!$J:$J,"OUI")</f>
        <v>0</v>
      </c>
      <c r="AN1139" s="11">
        <f>COUNTIFS(Dolmen!$W:$W,"Sensation",Dolmen!$O:$O,Source!D1139,Dolmen!$F:$F,Source!C1139)</f>
        <v>0</v>
      </c>
      <c r="AO1139" s="11">
        <f>COUNTIFS(Dolmen!$AC:$AC,"Bbox Miami",Dolmen!$O:$O,Source!D1139,Dolmen!$F:$F,Source!C1139)</f>
        <v>0</v>
      </c>
      <c r="AP1139" s="11">
        <f>COUNTIFS(Dolmen!$AD:$AD,"1",Dolmen!$W:$W,"",Dolmen!$O:$O,Source!D1139,Dolmen!$F:$F,Source!C1139)</f>
        <v>0</v>
      </c>
      <c r="AQ1139" s="11">
        <f>COUNTIFS(Dolmen!$W:$W,"Sensation",Dolmen!$Y:$Y,"1",Dolmen!$O:$O,Source!D1139,Dolmen!$F:$F,Source!C1139)</f>
        <v>0</v>
      </c>
      <c r="AR1139" s="11">
        <f>COUNTIFS(Dolmen!$AC:$AC,"Bbox Miami",Dolmen!$Y:$Y,"1",Dolmen!$O:$O,Source!D1139,Dolmen!$F:$F,Source!C1139)</f>
        <v>0</v>
      </c>
      <c r="AS1139" s="11">
        <f>COUNTIFS(Dolmen!$AD:$AD,"1",Dolmen!$W:$W,"",Dolmen!$Y:$Y,"1",Dolmen!$O:$O,Source!D1139,Dolmen!$F:$F,Source!C1139)</f>
        <v>0</v>
      </c>
      <c r="AT1139" s="11">
        <f t="shared" si="416"/>
        <v>0</v>
      </c>
      <c r="AU1139" s="11">
        <f t="shared" si="417"/>
        <v>0</v>
      </c>
      <c r="AV1139" s="11">
        <f t="shared" si="418"/>
        <v>0</v>
      </c>
      <c r="AW1139" s="11">
        <f t="shared" si="419"/>
        <v>0</v>
      </c>
      <c r="AX1139" s="11">
        <f t="shared" si="420"/>
        <v>0</v>
      </c>
      <c r="AY1139" s="11">
        <f t="shared" si="421"/>
        <v>0</v>
      </c>
      <c r="AZ1139" s="11">
        <f t="shared" si="422"/>
        <v>0</v>
      </c>
      <c r="BA1139" s="11">
        <f t="shared" si="423"/>
        <v>0</v>
      </c>
      <c r="BB1139" s="11">
        <f t="shared" si="424"/>
        <v>0</v>
      </c>
      <c r="BC1139" s="11">
        <f t="shared" si="425"/>
        <v>0</v>
      </c>
      <c r="BD1139" s="11">
        <f>SUMIFS(Ishop!$BK:$BK,Ishop!$BG:$BG,Source!D1139,Ishop!$B:$B,Source!C1139)</f>
        <v>0</v>
      </c>
      <c r="BE1139" s="11">
        <f>COUNTIFS(Ishop!$AW:$AW,"OUI",Ishop!$BG:$BG,Source!D1139,Ishop!$B:$B,Source!C1139)</f>
        <v>0</v>
      </c>
      <c r="BF1139" s="11">
        <f t="shared" si="426"/>
        <v>0</v>
      </c>
      <c r="BG1139" s="11">
        <f t="shared" si="427"/>
        <v>0</v>
      </c>
      <c r="BH1139" s="11">
        <f t="shared" si="428"/>
        <v>0</v>
      </c>
      <c r="BI1139" s="11">
        <f t="shared" si="429"/>
        <v>0</v>
      </c>
      <c r="BJ1139" s="11">
        <f t="shared" si="430"/>
        <v>0</v>
      </c>
      <c r="BK1139" s="11">
        <f t="shared" si="431"/>
        <v>0</v>
      </c>
      <c r="BL1139" s="11">
        <f t="shared" si="432"/>
        <v>0</v>
      </c>
      <c r="BM1139" s="11">
        <f t="shared" si="433"/>
        <v>0</v>
      </c>
      <c r="BN1139" s="25">
        <f>Z1139*Budget!$A$6</f>
        <v>0</v>
      </c>
      <c r="BO1139" s="25">
        <f>AA1139*(Budget!$B$6+Budget!$B$7)</f>
        <v>0</v>
      </c>
      <c r="BP1139" s="25">
        <f>AB1139*(Budget!$C$6+Budget!$C$7)</f>
        <v>0</v>
      </c>
      <c r="BQ1139" s="25">
        <f>AC1139*(Budget!$D$6+Budget!$D$7)</f>
        <v>0</v>
      </c>
      <c r="BR1139" s="25">
        <f>AD1139*(Budget!$E$6+Budget!$E$7)</f>
        <v>0</v>
      </c>
      <c r="BS1139" s="25">
        <f>AE1139*(Budget!$F$6+Budget!$F$7)</f>
        <v>0</v>
      </c>
      <c r="BT1139" s="25">
        <f>AF1139*(Budget!$G$6+Budget!$G$7)</f>
        <v>0</v>
      </c>
      <c r="BU1139" s="25">
        <f>AG1139*Budget!$H$6</f>
        <v>0</v>
      </c>
      <c r="BV1139" s="25">
        <f>AH1139*Budget!$I$6</f>
        <v>0</v>
      </c>
      <c r="BW1139" s="25">
        <f>AI1139*Budget!$J$6</f>
        <v>0</v>
      </c>
      <c r="BX1139" s="25">
        <f>AJ1139*Budget!$K$6</f>
        <v>0</v>
      </c>
      <c r="BY1139" s="25">
        <f>AK1139*Budget!$L$6</f>
        <v>0</v>
      </c>
      <c r="BZ1139" s="25">
        <f>AL1139*Budget!$M$6</f>
        <v>0</v>
      </c>
      <c r="CA1139" s="25">
        <f>AM1139*Budget!$N$6</f>
        <v>0</v>
      </c>
      <c r="CB1139" s="25">
        <f>AQ1139*Budget!$O$6</f>
        <v>0</v>
      </c>
      <c r="CC1139" s="25">
        <f>AR1139*Budget!$S$6</f>
        <v>0</v>
      </c>
      <c r="CD1139" s="25">
        <f>AS1139*Budget!$Q$6</f>
        <v>0</v>
      </c>
      <c r="CE1139" s="25">
        <f t="shared" si="434"/>
        <v>0</v>
      </c>
      <c r="CF1139" s="11" t="e">
        <f>COUNTIFS(#REF!,Source!E1139,#REF!,Source!C1139)</f>
        <v>#REF!</v>
      </c>
      <c r="CG1139" s="11" t="str">
        <f t="shared" si="435"/>
        <v>--</v>
      </c>
    </row>
    <row r="1140" spans="1:85" x14ac:dyDescent="0.25">
      <c r="A1140" t="str">
        <f>IFERROR(VLOOKUP(MONTH(C1140),Date!$A$2:$B$13,2,0),"--")</f>
        <v>Avril</v>
      </c>
      <c r="B1140" s="11">
        <f t="shared" si="414"/>
        <v>16</v>
      </c>
      <c r="C1140" s="28">
        <f t="shared" si="436"/>
        <v>42109</v>
      </c>
      <c r="D1140" s="29" t="s">
        <v>210</v>
      </c>
      <c r="E1140" s="30" t="str">
        <f>IFERROR(VLOOKUP(D1140,Listing!$A:$B,2,0),"--")</f>
        <v>A44090</v>
      </c>
      <c r="F1140" s="30" t="str">
        <f>IFERROR(VLOOKUP(D1140,Listing!$A:$E,5,0),"-")</f>
        <v>RKAB  Hajar</v>
      </c>
      <c r="G1140" s="4">
        <f>IFERROR(VLOOKUP(D1140,Listing!$A:$F,6,0),"--")</f>
        <v>42114</v>
      </c>
      <c r="H1140" s="11" t="str">
        <f>IFERROR(VLOOKUP(D1140,Listing!$A:$D,4,0),"--")</f>
        <v>Hind Haddou</v>
      </c>
      <c r="I1140" s="11" t="str">
        <f t="shared" si="415"/>
        <v>AAC</v>
      </c>
      <c r="J1140" s="31">
        <f>IFERROR(COUNTIFS(Ishop!$BG:$BG,Source!D1140,Ishop!$B:$B,Source!C1140),"--")</f>
        <v>0</v>
      </c>
      <c r="K1140" s="11">
        <f>IFERROR(COUNTIFS(Ishop!$BG:$BG,Source!D1140,Ishop!$B:$B,Source!C1140,Ishop!$J:$J,"OUI"),"--")</f>
        <v>0</v>
      </c>
      <c r="L1140" s="11">
        <f>COUNTIFS(Ishop!$AG:$AG,Source!$L$1,Ishop!$BG:$BG,Source!$D1140,Ishop!$B:$B,Source!$C1140)</f>
        <v>0</v>
      </c>
      <c r="M1140" s="11">
        <f>COUNTIFS(Ishop!$AG:$AG,Source!$M$1,Ishop!$BG:$BG,Source!$D1140,Ishop!$B:$B,Source!$C1140)</f>
        <v>0</v>
      </c>
      <c r="N1140" s="11">
        <f>COUNTIFS(Ishop!$AG:$AG,Source!$N$1,Ishop!$BG:$BG,Source!$D1140,Ishop!$B:$B,Source!$C1140)</f>
        <v>0</v>
      </c>
      <c r="O1140" s="11">
        <f>COUNTIFS(Ishop!$AG:$AG,Source!$O$1,Ishop!$BG:$BG,Source!$D1140,Ishop!$B:$B,Source!$C1140)</f>
        <v>0</v>
      </c>
      <c r="P1140" s="11">
        <f>COUNTIFS(Ishop!$AG:$AG,Source!$P$1,Ishop!$BG:$BG,Source!$D1140,Ishop!$B:$B,Source!$C1140)</f>
        <v>0</v>
      </c>
      <c r="Q1140" s="11">
        <f>COUNTIFS(Ishop!$AG:$AG,Source!$Q$1,Ishop!$BG:$BG,Source!$D1140,Ishop!$B:$B,Source!$C1140)</f>
        <v>0</v>
      </c>
      <c r="R1140" s="11">
        <f>COUNTIFS(Ishop!$AG:$AG,Source!$R$1,Ishop!$BG:$BG,Source!$D1140,Ishop!$B:$B,Source!$C1140)</f>
        <v>0</v>
      </c>
      <c r="S1140" s="11">
        <f>COUNTIFS(Ishop!$AG:$AG,Source!$S$1,Ishop!$BG:$BG,Source!$D1140,Ishop!$B:$B,Source!$C1140)</f>
        <v>0</v>
      </c>
      <c r="T1140" s="11">
        <f>COUNTIFS(Ishop!$AG:$AG,Source!$T$1,Ishop!$BG:$BG,Source!$D1140,Ishop!$B:$B,Source!$C1140)</f>
        <v>0</v>
      </c>
      <c r="U1140" s="11">
        <f>COUNTIFS(Ishop!$AG:$AG,Source!$U$1,Ishop!$BG:$BG,Source!$D1140,Ishop!$B:$B,Source!$C1140)</f>
        <v>0</v>
      </c>
      <c r="V1140" s="11">
        <f>COUNTIFS(Ishop!$AG:$AG,Source!$V$1,Ishop!$BG:$BG,Source!$D1140,Ishop!$B:$B,Source!$C1140)</f>
        <v>0</v>
      </c>
      <c r="W1140" s="11">
        <f>COUNTIFS(Ishop!$AG:$AG,Source!$W$1,Ishop!$BG:$BG,Source!$D1140,Ishop!$B:$B,Source!$C1140)</f>
        <v>0</v>
      </c>
      <c r="X1140" s="11">
        <f>COUNTIFS(Ishop!$AG:$AG,Source!$X$1,Ishop!$BG:$BG,Source!$D1140,Ishop!$B:$B,Source!$C1140)</f>
        <v>0</v>
      </c>
      <c r="Y1140" s="11">
        <f>COUNTIFS(Ishop!$AG:$AG,Source!$Y$1,Ishop!$BG:$BG,Source!$D1140,Ishop!$B:$B,Source!$C1140)</f>
        <v>0</v>
      </c>
      <c r="Z1140" s="11">
        <f>COUNTIFS(Ishop!$AG:$AG,Source!$Z$1,Ishop!$BG:$BG,Source!$D1140,Ishop!$B:$B,Source!$C1140,Ishop!$J:$J,"OUI")</f>
        <v>0</v>
      </c>
      <c r="AA1140" s="11">
        <f>COUNTIFS(Ishop!$AG:$AG,Source!$AA$1,Ishop!$BG:$BG,Source!$D1140,Ishop!$B:$B,Source!$C1140,Ishop!$J:$J,"OUI")</f>
        <v>0</v>
      </c>
      <c r="AB1140" s="11">
        <f>COUNTIFS(Ishop!$AG:$AG,Source!$AB$1,Ishop!$BG:$BG,Source!$D1140,Ishop!$B:$B,Source!$C1140,Ishop!$J:$J,"OUI")</f>
        <v>0</v>
      </c>
      <c r="AC1140" s="11">
        <f>COUNTIFS(Ishop!$AG:$AG,Source!$AC$1,Ishop!$BG:$BG,Source!$D1140,Ishop!$B:$B,Source!$C1140,Ishop!$J:$J,"OUI")</f>
        <v>0</v>
      </c>
      <c r="AD1140" s="11">
        <f>COUNTIFS(Ishop!$AG:$AG,Source!$AD$1,Ishop!$BG:$BG,Source!$D1140,Ishop!$B:$B,Source!$C1140,Ishop!$J:$J,"OUI")</f>
        <v>0</v>
      </c>
      <c r="AE1140" s="11">
        <f>COUNTIFS(Ishop!$AG:$AG,Source!$AE$1,Ishop!$BG:$BG,Source!$D1140,Ishop!$B:$B,Source!$C1140,Ishop!$J:$J,"OUI")</f>
        <v>0</v>
      </c>
      <c r="AF1140" s="11">
        <f>COUNTIFS(Ishop!$AG:$AG,Source!$AF$1,Ishop!$BG:$BG,Source!$D1140,Ishop!$B:$B,Source!$C1140,Ishop!$J:$J,"OUI")</f>
        <v>0</v>
      </c>
      <c r="AG1140" s="11">
        <f>COUNTIFS(Ishop!$AG:$AG,Source!$AG$1,Ishop!$BG:$BG,Source!$D1140,Ishop!$B:$B,Source!$C1140,Ishop!$J:$J,"OUI")</f>
        <v>0</v>
      </c>
      <c r="AH1140" s="11">
        <f>COUNTIFS(Ishop!$AG:$AG,Source!$AH$1,Ishop!$BG:$BG,Source!$D1140,Ishop!$B:$B,Source!$C1140,Ishop!$J:$J,"OUI")</f>
        <v>0</v>
      </c>
      <c r="AI1140" s="11">
        <f>COUNTIFS(Ishop!$AG:$AG,Source!$AI$1,Ishop!$BG:$BG,Source!$D1140,Ishop!$B:$B,Source!$C1140,Ishop!$J:$J,"OUI")</f>
        <v>0</v>
      </c>
      <c r="AJ1140" s="11">
        <f>COUNTIFS(Ishop!$AG:$AG,Source!$AJ$1,Ishop!$BG:$BG,Source!$D1140,Ishop!$B:$B,Source!$C1140,Ishop!$J:$J,"OUI")</f>
        <v>0</v>
      </c>
      <c r="AK1140" s="11">
        <f>COUNTIFS(Ishop!$AG:$AG,Source!$AK$1,Ishop!$BG:$BG,Source!$D1140,Ishop!$B:$B,Source!$C1140,Ishop!$J:$J,"OUI")</f>
        <v>0</v>
      </c>
      <c r="AL1140" s="11">
        <f>COUNTIFS(Ishop!$AG:$AG,Source!$AL$1,Ishop!$BG:$BG,Source!$D1140,Ishop!$B:$B,Source!$C1140,Ishop!$J:$J,"OUI")</f>
        <v>0</v>
      </c>
      <c r="AM1140" s="11">
        <f>COUNTIFS(Ishop!$AG:$AG,Source!$AM$1,Ishop!$BG:$BG,Source!$D1140,Ishop!$B:$B,Source!$C1140,Ishop!$J:$J,"OUI")</f>
        <v>0</v>
      </c>
      <c r="AN1140" s="11">
        <f>COUNTIFS(Dolmen!$W:$W,"Sensation",Dolmen!$O:$O,Source!D1140,Dolmen!$F:$F,Source!C1140)</f>
        <v>0</v>
      </c>
      <c r="AO1140" s="11">
        <f>COUNTIFS(Dolmen!$AC:$AC,"Bbox Miami",Dolmen!$O:$O,Source!D1140,Dolmen!$F:$F,Source!C1140)</f>
        <v>0</v>
      </c>
      <c r="AP1140" s="11">
        <f>COUNTIFS(Dolmen!$AD:$AD,"1",Dolmen!$W:$W,"",Dolmen!$O:$O,Source!D1140,Dolmen!$F:$F,Source!C1140)</f>
        <v>0</v>
      </c>
      <c r="AQ1140" s="11">
        <f>COUNTIFS(Dolmen!$W:$W,"Sensation",Dolmen!$Y:$Y,"1",Dolmen!$O:$O,Source!D1140,Dolmen!$F:$F,Source!C1140)</f>
        <v>0</v>
      </c>
      <c r="AR1140" s="11">
        <f>COUNTIFS(Dolmen!$AC:$AC,"Bbox Miami",Dolmen!$Y:$Y,"1",Dolmen!$O:$O,Source!D1140,Dolmen!$F:$F,Source!C1140)</f>
        <v>0</v>
      </c>
      <c r="AS1140" s="11">
        <f>COUNTIFS(Dolmen!$AD:$AD,"1",Dolmen!$W:$W,"",Dolmen!$Y:$Y,"1",Dolmen!$O:$O,Source!D1140,Dolmen!$F:$F,Source!C1140)</f>
        <v>0</v>
      </c>
      <c r="AT1140" s="11">
        <f t="shared" si="416"/>
        <v>0</v>
      </c>
      <c r="AU1140" s="11">
        <f t="shared" si="417"/>
        <v>0</v>
      </c>
      <c r="AV1140" s="11">
        <f t="shared" si="418"/>
        <v>0</v>
      </c>
      <c r="AW1140" s="11">
        <f t="shared" si="419"/>
        <v>0</v>
      </c>
      <c r="AX1140" s="11">
        <f t="shared" si="420"/>
        <v>0</v>
      </c>
      <c r="AY1140" s="11">
        <f t="shared" si="421"/>
        <v>0</v>
      </c>
      <c r="AZ1140" s="11">
        <f t="shared" si="422"/>
        <v>0</v>
      </c>
      <c r="BA1140" s="11">
        <f t="shared" si="423"/>
        <v>0</v>
      </c>
      <c r="BB1140" s="11">
        <f t="shared" si="424"/>
        <v>0</v>
      </c>
      <c r="BC1140" s="11">
        <f t="shared" si="425"/>
        <v>0</v>
      </c>
      <c r="BD1140" s="11">
        <f>SUMIFS(Ishop!$BK:$BK,Ishop!$BG:$BG,Source!D1140,Ishop!$B:$B,Source!C1140)</f>
        <v>0</v>
      </c>
      <c r="BE1140" s="11">
        <f>COUNTIFS(Ishop!$AW:$AW,"OUI",Ishop!$BG:$BG,Source!D1140,Ishop!$B:$B,Source!C1140)</f>
        <v>0</v>
      </c>
      <c r="BF1140" s="11">
        <f t="shared" si="426"/>
        <v>0</v>
      </c>
      <c r="BG1140" s="11">
        <f t="shared" si="427"/>
        <v>0</v>
      </c>
      <c r="BH1140" s="11">
        <f t="shared" si="428"/>
        <v>0</v>
      </c>
      <c r="BI1140" s="11">
        <f t="shared" si="429"/>
        <v>0</v>
      </c>
      <c r="BJ1140" s="11">
        <f t="shared" si="430"/>
        <v>0</v>
      </c>
      <c r="BK1140" s="11">
        <f t="shared" si="431"/>
        <v>0</v>
      </c>
      <c r="BL1140" s="11">
        <f t="shared" si="432"/>
        <v>0</v>
      </c>
      <c r="BM1140" s="11">
        <f t="shared" si="433"/>
        <v>0</v>
      </c>
      <c r="BN1140" s="25">
        <f>Z1140*Budget!$A$6</f>
        <v>0</v>
      </c>
      <c r="BO1140" s="25">
        <f>AA1140*(Budget!$B$6+Budget!$B$7)</f>
        <v>0</v>
      </c>
      <c r="BP1140" s="25">
        <f>AB1140*(Budget!$C$6+Budget!$C$7)</f>
        <v>0</v>
      </c>
      <c r="BQ1140" s="25">
        <f>AC1140*(Budget!$D$6+Budget!$D$7)</f>
        <v>0</v>
      </c>
      <c r="BR1140" s="25">
        <f>AD1140*(Budget!$E$6+Budget!$E$7)</f>
        <v>0</v>
      </c>
      <c r="BS1140" s="25">
        <f>AE1140*(Budget!$F$6+Budget!$F$7)</f>
        <v>0</v>
      </c>
      <c r="BT1140" s="25">
        <f>AF1140*(Budget!$G$6+Budget!$G$7)</f>
        <v>0</v>
      </c>
      <c r="BU1140" s="25">
        <f>AG1140*Budget!$H$6</f>
        <v>0</v>
      </c>
      <c r="BV1140" s="25">
        <f>AH1140*Budget!$I$6</f>
        <v>0</v>
      </c>
      <c r="BW1140" s="25">
        <f>AI1140*Budget!$J$6</f>
        <v>0</v>
      </c>
      <c r="BX1140" s="25">
        <f>AJ1140*Budget!$K$6</f>
        <v>0</v>
      </c>
      <c r="BY1140" s="25">
        <f>AK1140*Budget!$L$6</f>
        <v>0</v>
      </c>
      <c r="BZ1140" s="25">
        <f>AL1140*Budget!$M$6</f>
        <v>0</v>
      </c>
      <c r="CA1140" s="25">
        <f>AM1140*Budget!$N$6</f>
        <v>0</v>
      </c>
      <c r="CB1140" s="25">
        <f>AQ1140*Budget!$O$6</f>
        <v>0</v>
      </c>
      <c r="CC1140" s="25">
        <f>AR1140*Budget!$S$6</f>
        <v>0</v>
      </c>
      <c r="CD1140" s="25">
        <f>AS1140*Budget!$Q$6</f>
        <v>0</v>
      </c>
      <c r="CE1140" s="25">
        <f t="shared" si="434"/>
        <v>0</v>
      </c>
      <c r="CF1140" s="11" t="e">
        <f>COUNTIFS(#REF!,Source!E1140,#REF!,Source!C1140)</f>
        <v>#REF!</v>
      </c>
      <c r="CG1140" s="11" t="str">
        <f t="shared" si="435"/>
        <v>--</v>
      </c>
    </row>
    <row r="1141" spans="1:85" x14ac:dyDescent="0.25">
      <c r="A1141" t="str">
        <f>IFERROR(VLOOKUP(MONTH(C1141),Date!$A$2:$B$13,2,0),"--")</f>
        <v>Avril</v>
      </c>
      <c r="B1141" s="11">
        <f t="shared" si="414"/>
        <v>16</v>
      </c>
      <c r="C1141" s="28">
        <f t="shared" si="436"/>
        <v>42109</v>
      </c>
      <c r="D1141" s="29" t="s">
        <v>211</v>
      </c>
      <c r="E1141" s="30" t="str">
        <f>IFERROR(VLOOKUP(D1141,Listing!$A:$B,2,0),"--")</f>
        <v>A44091</v>
      </c>
      <c r="F1141" s="30" t="str">
        <f>IFERROR(VLOOKUP(D1141,Listing!$A:$E,5,0),"-")</f>
        <v>ALAOUI SOSSI  Ahmed</v>
      </c>
      <c r="G1141" s="4">
        <f>IFERROR(VLOOKUP(D1141,Listing!$A:$F,6,0),"--")</f>
        <v>42114</v>
      </c>
      <c r="H1141" s="11" t="str">
        <f>IFERROR(VLOOKUP(D1141,Listing!$A:$D,4,0),"--")</f>
        <v>Hind Haddou</v>
      </c>
      <c r="I1141" s="11" t="str">
        <f t="shared" si="415"/>
        <v>AAC</v>
      </c>
      <c r="J1141" s="31">
        <f>IFERROR(COUNTIFS(Ishop!$BG:$BG,Source!D1141,Ishop!$B:$B,Source!C1141),"--")</f>
        <v>0</v>
      </c>
      <c r="K1141" s="11">
        <f>IFERROR(COUNTIFS(Ishop!$BG:$BG,Source!D1141,Ishop!$B:$B,Source!C1141,Ishop!$J:$J,"OUI"),"--")</f>
        <v>0</v>
      </c>
      <c r="L1141" s="11">
        <f>COUNTIFS(Ishop!$AG:$AG,Source!$L$1,Ishop!$BG:$BG,Source!$D1141,Ishop!$B:$B,Source!$C1141)</f>
        <v>0</v>
      </c>
      <c r="M1141" s="11">
        <f>COUNTIFS(Ishop!$AG:$AG,Source!$M$1,Ishop!$BG:$BG,Source!$D1141,Ishop!$B:$B,Source!$C1141)</f>
        <v>0</v>
      </c>
      <c r="N1141" s="11">
        <f>COUNTIFS(Ishop!$AG:$AG,Source!$N$1,Ishop!$BG:$BG,Source!$D1141,Ishop!$B:$B,Source!$C1141)</f>
        <v>0</v>
      </c>
      <c r="O1141" s="11">
        <f>COUNTIFS(Ishop!$AG:$AG,Source!$O$1,Ishop!$BG:$BG,Source!$D1141,Ishop!$B:$B,Source!$C1141)</f>
        <v>0</v>
      </c>
      <c r="P1141" s="11">
        <f>COUNTIFS(Ishop!$AG:$AG,Source!$P$1,Ishop!$BG:$BG,Source!$D1141,Ishop!$B:$B,Source!$C1141)</f>
        <v>0</v>
      </c>
      <c r="Q1141" s="11">
        <f>COUNTIFS(Ishop!$AG:$AG,Source!$Q$1,Ishop!$BG:$BG,Source!$D1141,Ishop!$B:$B,Source!$C1141)</f>
        <v>0</v>
      </c>
      <c r="R1141" s="11">
        <f>COUNTIFS(Ishop!$AG:$AG,Source!$R$1,Ishop!$BG:$BG,Source!$D1141,Ishop!$B:$B,Source!$C1141)</f>
        <v>0</v>
      </c>
      <c r="S1141" s="11">
        <f>COUNTIFS(Ishop!$AG:$AG,Source!$S$1,Ishop!$BG:$BG,Source!$D1141,Ishop!$B:$B,Source!$C1141)</f>
        <v>0</v>
      </c>
      <c r="T1141" s="11">
        <f>COUNTIFS(Ishop!$AG:$AG,Source!$T$1,Ishop!$BG:$BG,Source!$D1141,Ishop!$B:$B,Source!$C1141)</f>
        <v>0</v>
      </c>
      <c r="U1141" s="11">
        <f>COUNTIFS(Ishop!$AG:$AG,Source!$U$1,Ishop!$BG:$BG,Source!$D1141,Ishop!$B:$B,Source!$C1141)</f>
        <v>0</v>
      </c>
      <c r="V1141" s="11">
        <f>COUNTIFS(Ishop!$AG:$AG,Source!$V$1,Ishop!$BG:$BG,Source!$D1141,Ishop!$B:$B,Source!$C1141)</f>
        <v>0</v>
      </c>
      <c r="W1141" s="11">
        <f>COUNTIFS(Ishop!$AG:$AG,Source!$W$1,Ishop!$BG:$BG,Source!$D1141,Ishop!$B:$B,Source!$C1141)</f>
        <v>0</v>
      </c>
      <c r="X1141" s="11">
        <f>COUNTIFS(Ishop!$AG:$AG,Source!$X$1,Ishop!$BG:$BG,Source!$D1141,Ishop!$B:$B,Source!$C1141)</f>
        <v>0</v>
      </c>
      <c r="Y1141" s="11">
        <f>COUNTIFS(Ishop!$AG:$AG,Source!$Y$1,Ishop!$BG:$BG,Source!$D1141,Ishop!$B:$B,Source!$C1141)</f>
        <v>0</v>
      </c>
      <c r="Z1141" s="11">
        <f>COUNTIFS(Ishop!$AG:$AG,Source!$Z$1,Ishop!$BG:$BG,Source!$D1141,Ishop!$B:$B,Source!$C1141,Ishop!$J:$J,"OUI")</f>
        <v>0</v>
      </c>
      <c r="AA1141" s="11">
        <f>COUNTIFS(Ishop!$AG:$AG,Source!$AA$1,Ishop!$BG:$BG,Source!$D1141,Ishop!$B:$B,Source!$C1141,Ishop!$J:$J,"OUI")</f>
        <v>0</v>
      </c>
      <c r="AB1141" s="11">
        <f>COUNTIFS(Ishop!$AG:$AG,Source!$AB$1,Ishop!$BG:$BG,Source!$D1141,Ishop!$B:$B,Source!$C1141,Ishop!$J:$J,"OUI")</f>
        <v>0</v>
      </c>
      <c r="AC1141" s="11">
        <f>COUNTIFS(Ishop!$AG:$AG,Source!$AC$1,Ishop!$BG:$BG,Source!$D1141,Ishop!$B:$B,Source!$C1141,Ishop!$J:$J,"OUI")</f>
        <v>0</v>
      </c>
      <c r="AD1141" s="11">
        <f>COUNTIFS(Ishop!$AG:$AG,Source!$AD$1,Ishop!$BG:$BG,Source!$D1141,Ishop!$B:$B,Source!$C1141,Ishop!$J:$J,"OUI")</f>
        <v>0</v>
      </c>
      <c r="AE1141" s="11">
        <f>COUNTIFS(Ishop!$AG:$AG,Source!$AE$1,Ishop!$BG:$BG,Source!$D1141,Ishop!$B:$B,Source!$C1141,Ishop!$J:$J,"OUI")</f>
        <v>0</v>
      </c>
      <c r="AF1141" s="11">
        <f>COUNTIFS(Ishop!$AG:$AG,Source!$AF$1,Ishop!$BG:$BG,Source!$D1141,Ishop!$B:$B,Source!$C1141,Ishop!$J:$J,"OUI")</f>
        <v>0</v>
      </c>
      <c r="AG1141" s="11">
        <f>COUNTIFS(Ishop!$AG:$AG,Source!$AG$1,Ishop!$BG:$BG,Source!$D1141,Ishop!$B:$B,Source!$C1141,Ishop!$J:$J,"OUI")</f>
        <v>0</v>
      </c>
      <c r="AH1141" s="11">
        <f>COUNTIFS(Ishop!$AG:$AG,Source!$AH$1,Ishop!$BG:$BG,Source!$D1141,Ishop!$B:$B,Source!$C1141,Ishop!$J:$J,"OUI")</f>
        <v>0</v>
      </c>
      <c r="AI1141" s="11">
        <f>COUNTIFS(Ishop!$AG:$AG,Source!$AI$1,Ishop!$BG:$BG,Source!$D1141,Ishop!$B:$B,Source!$C1141,Ishop!$J:$J,"OUI")</f>
        <v>0</v>
      </c>
      <c r="AJ1141" s="11">
        <f>COUNTIFS(Ishop!$AG:$AG,Source!$AJ$1,Ishop!$BG:$BG,Source!$D1141,Ishop!$B:$B,Source!$C1141,Ishop!$J:$J,"OUI")</f>
        <v>0</v>
      </c>
      <c r="AK1141" s="11">
        <f>COUNTIFS(Ishop!$AG:$AG,Source!$AK$1,Ishop!$BG:$BG,Source!$D1141,Ishop!$B:$B,Source!$C1141,Ishop!$J:$J,"OUI")</f>
        <v>0</v>
      </c>
      <c r="AL1141" s="11">
        <f>COUNTIFS(Ishop!$AG:$AG,Source!$AL$1,Ishop!$BG:$BG,Source!$D1141,Ishop!$B:$B,Source!$C1141,Ishop!$J:$J,"OUI")</f>
        <v>0</v>
      </c>
      <c r="AM1141" s="11">
        <f>COUNTIFS(Ishop!$AG:$AG,Source!$AM$1,Ishop!$BG:$BG,Source!$D1141,Ishop!$B:$B,Source!$C1141,Ishop!$J:$J,"OUI")</f>
        <v>0</v>
      </c>
      <c r="AN1141" s="11">
        <f>COUNTIFS(Dolmen!$W:$W,"Sensation",Dolmen!$O:$O,Source!D1141,Dolmen!$F:$F,Source!C1141)</f>
        <v>0</v>
      </c>
      <c r="AO1141" s="11">
        <f>COUNTIFS(Dolmen!$AC:$AC,"Bbox Miami",Dolmen!$O:$O,Source!D1141,Dolmen!$F:$F,Source!C1141)</f>
        <v>0</v>
      </c>
      <c r="AP1141" s="11">
        <f>COUNTIFS(Dolmen!$AD:$AD,"1",Dolmen!$W:$W,"",Dolmen!$O:$O,Source!D1141,Dolmen!$F:$F,Source!C1141)</f>
        <v>0</v>
      </c>
      <c r="AQ1141" s="11">
        <f>COUNTIFS(Dolmen!$W:$W,"Sensation",Dolmen!$Y:$Y,"1",Dolmen!$O:$O,Source!D1141,Dolmen!$F:$F,Source!C1141)</f>
        <v>0</v>
      </c>
      <c r="AR1141" s="11">
        <f>COUNTIFS(Dolmen!$AC:$AC,"Bbox Miami",Dolmen!$Y:$Y,"1",Dolmen!$O:$O,Source!D1141,Dolmen!$F:$F,Source!C1141)</f>
        <v>0</v>
      </c>
      <c r="AS1141" s="11">
        <f>COUNTIFS(Dolmen!$AD:$AD,"1",Dolmen!$W:$W,"",Dolmen!$Y:$Y,"1",Dolmen!$O:$O,Source!D1141,Dolmen!$F:$F,Source!C1141)</f>
        <v>0</v>
      </c>
      <c r="AT1141" s="11">
        <f t="shared" si="416"/>
        <v>0</v>
      </c>
      <c r="AU1141" s="11">
        <f t="shared" si="417"/>
        <v>0</v>
      </c>
      <c r="AV1141" s="11">
        <f t="shared" si="418"/>
        <v>0</v>
      </c>
      <c r="AW1141" s="11">
        <f t="shared" si="419"/>
        <v>0</v>
      </c>
      <c r="AX1141" s="11">
        <f t="shared" si="420"/>
        <v>0</v>
      </c>
      <c r="AY1141" s="11">
        <f t="shared" si="421"/>
        <v>0</v>
      </c>
      <c r="AZ1141" s="11">
        <f t="shared" si="422"/>
        <v>0</v>
      </c>
      <c r="BA1141" s="11">
        <f t="shared" si="423"/>
        <v>0</v>
      </c>
      <c r="BB1141" s="11">
        <f t="shared" si="424"/>
        <v>0</v>
      </c>
      <c r="BC1141" s="11">
        <f t="shared" si="425"/>
        <v>0</v>
      </c>
      <c r="BD1141" s="11">
        <f>SUMIFS(Ishop!$BK:$BK,Ishop!$BG:$BG,Source!D1141,Ishop!$B:$B,Source!C1141)</f>
        <v>0</v>
      </c>
      <c r="BE1141" s="11">
        <f>COUNTIFS(Ishop!$AW:$AW,"OUI",Ishop!$BG:$BG,Source!D1141,Ishop!$B:$B,Source!C1141)</f>
        <v>0</v>
      </c>
      <c r="BF1141" s="11">
        <f t="shared" si="426"/>
        <v>0</v>
      </c>
      <c r="BG1141" s="11">
        <f t="shared" si="427"/>
        <v>0</v>
      </c>
      <c r="BH1141" s="11">
        <f t="shared" si="428"/>
        <v>0</v>
      </c>
      <c r="BI1141" s="11">
        <f t="shared" si="429"/>
        <v>0</v>
      </c>
      <c r="BJ1141" s="11">
        <f t="shared" si="430"/>
        <v>0</v>
      </c>
      <c r="BK1141" s="11">
        <f t="shared" si="431"/>
        <v>0</v>
      </c>
      <c r="BL1141" s="11">
        <f t="shared" si="432"/>
        <v>0</v>
      </c>
      <c r="BM1141" s="11">
        <f t="shared" si="433"/>
        <v>0</v>
      </c>
      <c r="BN1141" s="25">
        <f>Z1141*Budget!$A$6</f>
        <v>0</v>
      </c>
      <c r="BO1141" s="25">
        <f>AA1141*(Budget!$B$6+Budget!$B$7)</f>
        <v>0</v>
      </c>
      <c r="BP1141" s="25">
        <f>AB1141*(Budget!$C$6+Budget!$C$7)</f>
        <v>0</v>
      </c>
      <c r="BQ1141" s="25">
        <f>AC1141*(Budget!$D$6+Budget!$D$7)</f>
        <v>0</v>
      </c>
      <c r="BR1141" s="25">
        <f>AD1141*(Budget!$E$6+Budget!$E$7)</f>
        <v>0</v>
      </c>
      <c r="BS1141" s="25">
        <f>AE1141*(Budget!$F$6+Budget!$F$7)</f>
        <v>0</v>
      </c>
      <c r="BT1141" s="25">
        <f>AF1141*(Budget!$G$6+Budget!$G$7)</f>
        <v>0</v>
      </c>
      <c r="BU1141" s="25">
        <f>AG1141*Budget!$H$6</f>
        <v>0</v>
      </c>
      <c r="BV1141" s="25">
        <f>AH1141*Budget!$I$6</f>
        <v>0</v>
      </c>
      <c r="BW1141" s="25">
        <f>AI1141*Budget!$J$6</f>
        <v>0</v>
      </c>
      <c r="BX1141" s="25">
        <f>AJ1141*Budget!$K$6</f>
        <v>0</v>
      </c>
      <c r="BY1141" s="25">
        <f>AK1141*Budget!$L$6</f>
        <v>0</v>
      </c>
      <c r="BZ1141" s="25">
        <f>AL1141*Budget!$M$6</f>
        <v>0</v>
      </c>
      <c r="CA1141" s="25">
        <f>AM1141*Budget!$N$6</f>
        <v>0</v>
      </c>
      <c r="CB1141" s="25">
        <f>AQ1141*Budget!$O$6</f>
        <v>0</v>
      </c>
      <c r="CC1141" s="25">
        <f>AR1141*Budget!$S$6</f>
        <v>0</v>
      </c>
      <c r="CD1141" s="25">
        <f>AS1141*Budget!$Q$6</f>
        <v>0</v>
      </c>
      <c r="CE1141" s="25">
        <f t="shared" si="434"/>
        <v>0</v>
      </c>
      <c r="CF1141" s="11" t="e">
        <f>COUNTIFS(#REF!,Source!E1141,#REF!,Source!C1141)</f>
        <v>#REF!</v>
      </c>
      <c r="CG1141" s="11" t="str">
        <f t="shared" si="435"/>
        <v>--</v>
      </c>
    </row>
    <row r="1142" spans="1:85" x14ac:dyDescent="0.25">
      <c r="A1142" t="str">
        <f>IFERROR(VLOOKUP(MONTH(C1142),Date!$A$2:$B$13,2,0),"--")</f>
        <v>Avril</v>
      </c>
      <c r="B1142" s="11">
        <f t="shared" si="414"/>
        <v>16</v>
      </c>
      <c r="C1142" s="28">
        <f t="shared" si="436"/>
        <v>42109</v>
      </c>
      <c r="D1142" s="29" t="s">
        <v>212</v>
      </c>
      <c r="E1142" s="30" t="str">
        <f>IFERROR(VLOOKUP(D1142,Listing!$A:$B,2,0),"--")</f>
        <v>A44092</v>
      </c>
      <c r="F1142" s="30" t="str">
        <f>IFERROR(VLOOKUP(D1142,Listing!$A:$E,5,0),"-")</f>
        <v>MANIAR  Ismail</v>
      </c>
      <c r="G1142" s="4">
        <f>IFERROR(VLOOKUP(D1142,Listing!$A:$F,6,0),"--")</f>
        <v>42114</v>
      </c>
      <c r="H1142" s="11" t="str">
        <f>IFERROR(VLOOKUP(D1142,Listing!$A:$D,4,0),"--")</f>
        <v>Hind Haddou</v>
      </c>
      <c r="I1142" s="11" t="str">
        <f t="shared" si="415"/>
        <v>AAC</v>
      </c>
      <c r="J1142" s="31">
        <f>IFERROR(COUNTIFS(Ishop!$BG:$BG,Source!D1142,Ishop!$B:$B,Source!C1142),"--")</f>
        <v>0</v>
      </c>
      <c r="K1142" s="11">
        <f>IFERROR(COUNTIFS(Ishop!$BG:$BG,Source!D1142,Ishop!$B:$B,Source!C1142,Ishop!$J:$J,"OUI"),"--")</f>
        <v>0</v>
      </c>
      <c r="L1142" s="11">
        <f>COUNTIFS(Ishop!$AG:$AG,Source!$L$1,Ishop!$BG:$BG,Source!$D1142,Ishop!$B:$B,Source!$C1142)</f>
        <v>0</v>
      </c>
      <c r="M1142" s="11">
        <f>COUNTIFS(Ishop!$AG:$AG,Source!$M$1,Ishop!$BG:$BG,Source!$D1142,Ishop!$B:$B,Source!$C1142)</f>
        <v>0</v>
      </c>
      <c r="N1142" s="11">
        <f>COUNTIFS(Ishop!$AG:$AG,Source!$N$1,Ishop!$BG:$BG,Source!$D1142,Ishop!$B:$B,Source!$C1142)</f>
        <v>0</v>
      </c>
      <c r="O1142" s="11">
        <f>COUNTIFS(Ishop!$AG:$AG,Source!$O$1,Ishop!$BG:$BG,Source!$D1142,Ishop!$B:$B,Source!$C1142)</f>
        <v>0</v>
      </c>
      <c r="P1142" s="11">
        <f>COUNTIFS(Ishop!$AG:$AG,Source!$P$1,Ishop!$BG:$BG,Source!$D1142,Ishop!$B:$B,Source!$C1142)</f>
        <v>0</v>
      </c>
      <c r="Q1142" s="11">
        <f>COUNTIFS(Ishop!$AG:$AG,Source!$Q$1,Ishop!$BG:$BG,Source!$D1142,Ishop!$B:$B,Source!$C1142)</f>
        <v>0</v>
      </c>
      <c r="R1142" s="11">
        <f>COUNTIFS(Ishop!$AG:$AG,Source!$R$1,Ishop!$BG:$BG,Source!$D1142,Ishop!$B:$B,Source!$C1142)</f>
        <v>0</v>
      </c>
      <c r="S1142" s="11">
        <f>COUNTIFS(Ishop!$AG:$AG,Source!$S$1,Ishop!$BG:$BG,Source!$D1142,Ishop!$B:$B,Source!$C1142)</f>
        <v>0</v>
      </c>
      <c r="T1142" s="11">
        <f>COUNTIFS(Ishop!$AG:$AG,Source!$T$1,Ishop!$BG:$BG,Source!$D1142,Ishop!$B:$B,Source!$C1142)</f>
        <v>0</v>
      </c>
      <c r="U1142" s="11">
        <f>COUNTIFS(Ishop!$AG:$AG,Source!$U$1,Ishop!$BG:$BG,Source!$D1142,Ishop!$B:$B,Source!$C1142)</f>
        <v>0</v>
      </c>
      <c r="V1142" s="11">
        <f>COUNTIFS(Ishop!$AG:$AG,Source!$V$1,Ishop!$BG:$BG,Source!$D1142,Ishop!$B:$B,Source!$C1142)</f>
        <v>0</v>
      </c>
      <c r="W1142" s="11">
        <f>COUNTIFS(Ishop!$AG:$AG,Source!$W$1,Ishop!$BG:$BG,Source!$D1142,Ishop!$B:$B,Source!$C1142)</f>
        <v>0</v>
      </c>
      <c r="X1142" s="11">
        <f>COUNTIFS(Ishop!$AG:$AG,Source!$X$1,Ishop!$BG:$BG,Source!$D1142,Ishop!$B:$B,Source!$C1142)</f>
        <v>0</v>
      </c>
      <c r="Y1142" s="11">
        <f>COUNTIFS(Ishop!$AG:$AG,Source!$Y$1,Ishop!$BG:$BG,Source!$D1142,Ishop!$B:$B,Source!$C1142)</f>
        <v>0</v>
      </c>
      <c r="Z1142" s="11">
        <f>COUNTIFS(Ishop!$AG:$AG,Source!$Z$1,Ishop!$BG:$BG,Source!$D1142,Ishop!$B:$B,Source!$C1142,Ishop!$J:$J,"OUI")</f>
        <v>0</v>
      </c>
      <c r="AA1142" s="11">
        <f>COUNTIFS(Ishop!$AG:$AG,Source!$AA$1,Ishop!$BG:$BG,Source!$D1142,Ishop!$B:$B,Source!$C1142,Ishop!$J:$J,"OUI")</f>
        <v>0</v>
      </c>
      <c r="AB1142" s="11">
        <f>COUNTIFS(Ishop!$AG:$AG,Source!$AB$1,Ishop!$BG:$BG,Source!$D1142,Ishop!$B:$B,Source!$C1142,Ishop!$J:$J,"OUI")</f>
        <v>0</v>
      </c>
      <c r="AC1142" s="11">
        <f>COUNTIFS(Ishop!$AG:$AG,Source!$AC$1,Ishop!$BG:$BG,Source!$D1142,Ishop!$B:$B,Source!$C1142,Ishop!$J:$J,"OUI")</f>
        <v>0</v>
      </c>
      <c r="AD1142" s="11">
        <f>COUNTIFS(Ishop!$AG:$AG,Source!$AD$1,Ishop!$BG:$BG,Source!$D1142,Ishop!$B:$B,Source!$C1142,Ishop!$J:$J,"OUI")</f>
        <v>0</v>
      </c>
      <c r="AE1142" s="11">
        <f>COUNTIFS(Ishop!$AG:$AG,Source!$AE$1,Ishop!$BG:$BG,Source!$D1142,Ishop!$B:$B,Source!$C1142,Ishop!$J:$J,"OUI")</f>
        <v>0</v>
      </c>
      <c r="AF1142" s="11">
        <f>COUNTIFS(Ishop!$AG:$AG,Source!$AF$1,Ishop!$BG:$BG,Source!$D1142,Ishop!$B:$B,Source!$C1142,Ishop!$J:$J,"OUI")</f>
        <v>0</v>
      </c>
      <c r="AG1142" s="11">
        <f>COUNTIFS(Ishop!$AG:$AG,Source!$AG$1,Ishop!$BG:$BG,Source!$D1142,Ishop!$B:$B,Source!$C1142,Ishop!$J:$J,"OUI")</f>
        <v>0</v>
      </c>
      <c r="AH1142" s="11">
        <f>COUNTIFS(Ishop!$AG:$AG,Source!$AH$1,Ishop!$BG:$BG,Source!$D1142,Ishop!$B:$B,Source!$C1142,Ishop!$J:$J,"OUI")</f>
        <v>0</v>
      </c>
      <c r="AI1142" s="11">
        <f>COUNTIFS(Ishop!$AG:$AG,Source!$AI$1,Ishop!$BG:$BG,Source!$D1142,Ishop!$B:$B,Source!$C1142,Ishop!$J:$J,"OUI")</f>
        <v>0</v>
      </c>
      <c r="AJ1142" s="11">
        <f>COUNTIFS(Ishop!$AG:$AG,Source!$AJ$1,Ishop!$BG:$BG,Source!$D1142,Ishop!$B:$B,Source!$C1142,Ishop!$J:$J,"OUI")</f>
        <v>0</v>
      </c>
      <c r="AK1142" s="11">
        <f>COUNTIFS(Ishop!$AG:$AG,Source!$AK$1,Ishop!$BG:$BG,Source!$D1142,Ishop!$B:$B,Source!$C1142,Ishop!$J:$J,"OUI")</f>
        <v>0</v>
      </c>
      <c r="AL1142" s="11">
        <f>COUNTIFS(Ishop!$AG:$AG,Source!$AL$1,Ishop!$BG:$BG,Source!$D1142,Ishop!$B:$B,Source!$C1142,Ishop!$J:$J,"OUI")</f>
        <v>0</v>
      </c>
      <c r="AM1142" s="11">
        <f>COUNTIFS(Ishop!$AG:$AG,Source!$AM$1,Ishop!$BG:$BG,Source!$D1142,Ishop!$B:$B,Source!$C1142,Ishop!$J:$J,"OUI")</f>
        <v>0</v>
      </c>
      <c r="AN1142" s="11">
        <f>COUNTIFS(Dolmen!$W:$W,"Sensation",Dolmen!$O:$O,Source!D1142,Dolmen!$F:$F,Source!C1142)</f>
        <v>0</v>
      </c>
      <c r="AO1142" s="11">
        <f>COUNTIFS(Dolmen!$AC:$AC,"Bbox Miami",Dolmen!$O:$O,Source!D1142,Dolmen!$F:$F,Source!C1142)</f>
        <v>0</v>
      </c>
      <c r="AP1142" s="11">
        <f>COUNTIFS(Dolmen!$AD:$AD,"1",Dolmen!$W:$W,"",Dolmen!$O:$O,Source!D1142,Dolmen!$F:$F,Source!C1142)</f>
        <v>0</v>
      </c>
      <c r="AQ1142" s="11">
        <f>COUNTIFS(Dolmen!$W:$W,"Sensation",Dolmen!$Y:$Y,"1",Dolmen!$O:$O,Source!D1142,Dolmen!$F:$F,Source!C1142)</f>
        <v>0</v>
      </c>
      <c r="AR1142" s="11">
        <f>COUNTIFS(Dolmen!$AC:$AC,"Bbox Miami",Dolmen!$Y:$Y,"1",Dolmen!$O:$O,Source!D1142,Dolmen!$F:$F,Source!C1142)</f>
        <v>0</v>
      </c>
      <c r="AS1142" s="11">
        <f>COUNTIFS(Dolmen!$AD:$AD,"1",Dolmen!$W:$W,"",Dolmen!$Y:$Y,"1",Dolmen!$O:$O,Source!D1142,Dolmen!$F:$F,Source!C1142)</f>
        <v>0</v>
      </c>
      <c r="AT1142" s="11">
        <f t="shared" si="416"/>
        <v>0</v>
      </c>
      <c r="AU1142" s="11">
        <f t="shared" si="417"/>
        <v>0</v>
      </c>
      <c r="AV1142" s="11">
        <f t="shared" si="418"/>
        <v>0</v>
      </c>
      <c r="AW1142" s="11">
        <f t="shared" si="419"/>
        <v>0</v>
      </c>
      <c r="AX1142" s="11">
        <f t="shared" si="420"/>
        <v>0</v>
      </c>
      <c r="AY1142" s="11">
        <f t="shared" si="421"/>
        <v>0</v>
      </c>
      <c r="AZ1142" s="11">
        <f t="shared" si="422"/>
        <v>0</v>
      </c>
      <c r="BA1142" s="11">
        <f t="shared" si="423"/>
        <v>0</v>
      </c>
      <c r="BB1142" s="11">
        <f t="shared" si="424"/>
        <v>0</v>
      </c>
      <c r="BC1142" s="11">
        <f t="shared" si="425"/>
        <v>0</v>
      </c>
      <c r="BD1142" s="11">
        <f>SUMIFS(Ishop!$BK:$BK,Ishop!$BG:$BG,Source!D1142,Ishop!$B:$B,Source!C1142)</f>
        <v>0</v>
      </c>
      <c r="BE1142" s="11">
        <f>COUNTIFS(Ishop!$AW:$AW,"OUI",Ishop!$BG:$BG,Source!D1142,Ishop!$B:$B,Source!C1142)</f>
        <v>0</v>
      </c>
      <c r="BF1142" s="11">
        <f t="shared" si="426"/>
        <v>0</v>
      </c>
      <c r="BG1142" s="11">
        <f t="shared" si="427"/>
        <v>0</v>
      </c>
      <c r="BH1142" s="11">
        <f t="shared" si="428"/>
        <v>0</v>
      </c>
      <c r="BI1142" s="11">
        <f t="shared" si="429"/>
        <v>0</v>
      </c>
      <c r="BJ1142" s="11">
        <f t="shared" si="430"/>
        <v>0</v>
      </c>
      <c r="BK1142" s="11">
        <f t="shared" si="431"/>
        <v>0</v>
      </c>
      <c r="BL1142" s="11">
        <f t="shared" si="432"/>
        <v>0</v>
      </c>
      <c r="BM1142" s="11">
        <f t="shared" si="433"/>
        <v>0</v>
      </c>
      <c r="BN1142" s="25">
        <f>Z1142*Budget!$A$6</f>
        <v>0</v>
      </c>
      <c r="BO1142" s="25">
        <f>AA1142*(Budget!$B$6+Budget!$B$7)</f>
        <v>0</v>
      </c>
      <c r="BP1142" s="25">
        <f>AB1142*(Budget!$C$6+Budget!$C$7)</f>
        <v>0</v>
      </c>
      <c r="BQ1142" s="25">
        <f>AC1142*(Budget!$D$6+Budget!$D$7)</f>
        <v>0</v>
      </c>
      <c r="BR1142" s="25">
        <f>AD1142*(Budget!$E$6+Budget!$E$7)</f>
        <v>0</v>
      </c>
      <c r="BS1142" s="25">
        <f>AE1142*(Budget!$F$6+Budget!$F$7)</f>
        <v>0</v>
      </c>
      <c r="BT1142" s="25">
        <f>AF1142*(Budget!$G$6+Budget!$G$7)</f>
        <v>0</v>
      </c>
      <c r="BU1142" s="25">
        <f>AG1142*Budget!$H$6</f>
        <v>0</v>
      </c>
      <c r="BV1142" s="25">
        <f>AH1142*Budget!$I$6</f>
        <v>0</v>
      </c>
      <c r="BW1142" s="25">
        <f>AI1142*Budget!$J$6</f>
        <v>0</v>
      </c>
      <c r="BX1142" s="25">
        <f>AJ1142*Budget!$K$6</f>
        <v>0</v>
      </c>
      <c r="BY1142" s="25">
        <f>AK1142*Budget!$L$6</f>
        <v>0</v>
      </c>
      <c r="BZ1142" s="25">
        <f>AL1142*Budget!$M$6</f>
        <v>0</v>
      </c>
      <c r="CA1142" s="25">
        <f>AM1142*Budget!$N$6</f>
        <v>0</v>
      </c>
      <c r="CB1142" s="25">
        <f>AQ1142*Budget!$O$6</f>
        <v>0</v>
      </c>
      <c r="CC1142" s="25">
        <f>AR1142*Budget!$S$6</f>
        <v>0</v>
      </c>
      <c r="CD1142" s="25">
        <f>AS1142*Budget!$Q$6</f>
        <v>0</v>
      </c>
      <c r="CE1142" s="25">
        <f t="shared" si="434"/>
        <v>0</v>
      </c>
      <c r="CF1142" s="11" t="e">
        <f>COUNTIFS(#REF!,Source!E1142,#REF!,Source!C1142)</f>
        <v>#REF!</v>
      </c>
      <c r="CG1142" s="11" t="str">
        <f t="shared" si="435"/>
        <v>--</v>
      </c>
    </row>
    <row r="1143" spans="1:85" x14ac:dyDescent="0.25">
      <c r="A1143" t="str">
        <f>IFERROR(VLOOKUP(MONTH(C1143),Date!$A$2:$B$13,2,0),"--")</f>
        <v>Avril</v>
      </c>
      <c r="B1143" s="11">
        <f t="shared" si="414"/>
        <v>16</v>
      </c>
      <c r="C1143" s="28">
        <f t="shared" si="436"/>
        <v>42109</v>
      </c>
      <c r="D1143" s="29" t="s">
        <v>213</v>
      </c>
      <c r="E1143" s="30" t="str">
        <f>IFERROR(VLOOKUP(D1143,Listing!$A:$B,2,0),"--")</f>
        <v>A44073</v>
      </c>
      <c r="F1143" s="30" t="str">
        <f>IFERROR(VLOOKUP(D1143,Listing!$A:$E,5,0),"-")</f>
        <v>MOUHSINE  Reda</v>
      </c>
      <c r="G1143" s="4">
        <f>IFERROR(VLOOKUP(D1143,Listing!$A:$F,6,0),"--")</f>
        <v>42114</v>
      </c>
      <c r="H1143" s="11" t="str">
        <f>IFERROR(VLOOKUP(D1143,Listing!$A:$D,4,0),"--")</f>
        <v>Hind Haddou</v>
      </c>
      <c r="I1143" s="11" t="str">
        <f t="shared" si="415"/>
        <v>AAC</v>
      </c>
      <c r="J1143" s="31">
        <f>IFERROR(COUNTIFS(Ishop!$BG:$BG,Source!D1143,Ishop!$B:$B,Source!C1143),"--")</f>
        <v>0</v>
      </c>
      <c r="K1143" s="11">
        <f>IFERROR(COUNTIFS(Ishop!$BG:$BG,Source!D1143,Ishop!$B:$B,Source!C1143,Ishop!$J:$J,"OUI"),"--")</f>
        <v>0</v>
      </c>
      <c r="L1143" s="11">
        <f>COUNTIFS(Ishop!$AG:$AG,Source!$L$1,Ishop!$BG:$BG,Source!$D1143,Ishop!$B:$B,Source!$C1143)</f>
        <v>0</v>
      </c>
      <c r="M1143" s="11">
        <f>COUNTIFS(Ishop!$AG:$AG,Source!$M$1,Ishop!$BG:$BG,Source!$D1143,Ishop!$B:$B,Source!$C1143)</f>
        <v>0</v>
      </c>
      <c r="N1143" s="11">
        <f>COUNTIFS(Ishop!$AG:$AG,Source!$N$1,Ishop!$BG:$BG,Source!$D1143,Ishop!$B:$B,Source!$C1143)</f>
        <v>0</v>
      </c>
      <c r="O1143" s="11">
        <f>COUNTIFS(Ishop!$AG:$AG,Source!$O$1,Ishop!$BG:$BG,Source!$D1143,Ishop!$B:$B,Source!$C1143)</f>
        <v>0</v>
      </c>
      <c r="P1143" s="11">
        <f>COUNTIFS(Ishop!$AG:$AG,Source!$P$1,Ishop!$BG:$BG,Source!$D1143,Ishop!$B:$B,Source!$C1143)</f>
        <v>0</v>
      </c>
      <c r="Q1143" s="11">
        <f>COUNTIFS(Ishop!$AG:$AG,Source!$Q$1,Ishop!$BG:$BG,Source!$D1143,Ishop!$B:$B,Source!$C1143)</f>
        <v>0</v>
      </c>
      <c r="R1143" s="11">
        <f>COUNTIFS(Ishop!$AG:$AG,Source!$R$1,Ishop!$BG:$BG,Source!$D1143,Ishop!$B:$B,Source!$C1143)</f>
        <v>0</v>
      </c>
      <c r="S1143" s="11">
        <f>COUNTIFS(Ishop!$AG:$AG,Source!$S$1,Ishop!$BG:$BG,Source!$D1143,Ishop!$B:$B,Source!$C1143)</f>
        <v>0</v>
      </c>
      <c r="T1143" s="11">
        <f>COUNTIFS(Ishop!$AG:$AG,Source!$T$1,Ishop!$BG:$BG,Source!$D1143,Ishop!$B:$B,Source!$C1143)</f>
        <v>0</v>
      </c>
      <c r="U1143" s="11">
        <f>COUNTIFS(Ishop!$AG:$AG,Source!$U$1,Ishop!$BG:$BG,Source!$D1143,Ishop!$B:$B,Source!$C1143)</f>
        <v>0</v>
      </c>
      <c r="V1143" s="11">
        <f>COUNTIFS(Ishop!$AG:$AG,Source!$V$1,Ishop!$BG:$BG,Source!$D1143,Ishop!$B:$B,Source!$C1143)</f>
        <v>0</v>
      </c>
      <c r="W1143" s="11">
        <f>COUNTIFS(Ishop!$AG:$AG,Source!$W$1,Ishop!$BG:$BG,Source!$D1143,Ishop!$B:$B,Source!$C1143)</f>
        <v>0</v>
      </c>
      <c r="X1143" s="11">
        <f>COUNTIFS(Ishop!$AG:$AG,Source!$X$1,Ishop!$BG:$BG,Source!$D1143,Ishop!$B:$B,Source!$C1143)</f>
        <v>0</v>
      </c>
      <c r="Y1143" s="11">
        <f>COUNTIFS(Ishop!$AG:$AG,Source!$Y$1,Ishop!$BG:$BG,Source!$D1143,Ishop!$B:$B,Source!$C1143)</f>
        <v>0</v>
      </c>
      <c r="Z1143" s="11">
        <f>COUNTIFS(Ishop!$AG:$AG,Source!$Z$1,Ishop!$BG:$BG,Source!$D1143,Ishop!$B:$B,Source!$C1143,Ishop!$J:$J,"OUI")</f>
        <v>0</v>
      </c>
      <c r="AA1143" s="11">
        <f>COUNTIFS(Ishop!$AG:$AG,Source!$AA$1,Ishop!$BG:$BG,Source!$D1143,Ishop!$B:$B,Source!$C1143,Ishop!$J:$J,"OUI")</f>
        <v>0</v>
      </c>
      <c r="AB1143" s="11">
        <f>COUNTIFS(Ishop!$AG:$AG,Source!$AB$1,Ishop!$BG:$BG,Source!$D1143,Ishop!$B:$B,Source!$C1143,Ishop!$J:$J,"OUI")</f>
        <v>0</v>
      </c>
      <c r="AC1143" s="11">
        <f>COUNTIFS(Ishop!$AG:$AG,Source!$AC$1,Ishop!$BG:$BG,Source!$D1143,Ishop!$B:$B,Source!$C1143,Ishop!$J:$J,"OUI")</f>
        <v>0</v>
      </c>
      <c r="AD1143" s="11">
        <f>COUNTIFS(Ishop!$AG:$AG,Source!$AD$1,Ishop!$BG:$BG,Source!$D1143,Ishop!$B:$B,Source!$C1143,Ishop!$J:$J,"OUI")</f>
        <v>0</v>
      </c>
      <c r="AE1143" s="11">
        <f>COUNTIFS(Ishop!$AG:$AG,Source!$AE$1,Ishop!$BG:$BG,Source!$D1143,Ishop!$B:$B,Source!$C1143,Ishop!$J:$J,"OUI")</f>
        <v>0</v>
      </c>
      <c r="AF1143" s="11">
        <f>COUNTIFS(Ishop!$AG:$AG,Source!$AF$1,Ishop!$BG:$BG,Source!$D1143,Ishop!$B:$B,Source!$C1143,Ishop!$J:$J,"OUI")</f>
        <v>0</v>
      </c>
      <c r="AG1143" s="11">
        <f>COUNTIFS(Ishop!$AG:$AG,Source!$AG$1,Ishop!$BG:$BG,Source!$D1143,Ishop!$B:$B,Source!$C1143,Ishop!$J:$J,"OUI")</f>
        <v>0</v>
      </c>
      <c r="AH1143" s="11">
        <f>COUNTIFS(Ishop!$AG:$AG,Source!$AH$1,Ishop!$BG:$BG,Source!$D1143,Ishop!$B:$B,Source!$C1143,Ishop!$J:$J,"OUI")</f>
        <v>0</v>
      </c>
      <c r="AI1143" s="11">
        <f>COUNTIFS(Ishop!$AG:$AG,Source!$AI$1,Ishop!$BG:$BG,Source!$D1143,Ishop!$B:$B,Source!$C1143,Ishop!$J:$J,"OUI")</f>
        <v>0</v>
      </c>
      <c r="AJ1143" s="11">
        <f>COUNTIFS(Ishop!$AG:$AG,Source!$AJ$1,Ishop!$BG:$BG,Source!$D1143,Ishop!$B:$B,Source!$C1143,Ishop!$J:$J,"OUI")</f>
        <v>0</v>
      </c>
      <c r="AK1143" s="11">
        <f>COUNTIFS(Ishop!$AG:$AG,Source!$AK$1,Ishop!$BG:$BG,Source!$D1143,Ishop!$B:$B,Source!$C1143,Ishop!$J:$J,"OUI")</f>
        <v>0</v>
      </c>
      <c r="AL1143" s="11">
        <f>COUNTIFS(Ishop!$AG:$AG,Source!$AL$1,Ishop!$BG:$BG,Source!$D1143,Ishop!$B:$B,Source!$C1143,Ishop!$J:$J,"OUI")</f>
        <v>0</v>
      </c>
      <c r="AM1143" s="11">
        <f>COUNTIFS(Ishop!$AG:$AG,Source!$AM$1,Ishop!$BG:$BG,Source!$D1143,Ishop!$B:$B,Source!$C1143,Ishop!$J:$J,"OUI")</f>
        <v>0</v>
      </c>
      <c r="AN1143" s="11">
        <f>COUNTIFS(Dolmen!$W:$W,"Sensation",Dolmen!$O:$O,Source!D1143,Dolmen!$F:$F,Source!C1143)</f>
        <v>0</v>
      </c>
      <c r="AO1143" s="11">
        <f>COUNTIFS(Dolmen!$AC:$AC,"Bbox Miami",Dolmen!$O:$O,Source!D1143,Dolmen!$F:$F,Source!C1143)</f>
        <v>0</v>
      </c>
      <c r="AP1143" s="11">
        <f>COUNTIFS(Dolmen!$AD:$AD,"1",Dolmen!$W:$W,"",Dolmen!$O:$O,Source!D1143,Dolmen!$F:$F,Source!C1143)</f>
        <v>0</v>
      </c>
      <c r="AQ1143" s="11">
        <f>COUNTIFS(Dolmen!$W:$W,"Sensation",Dolmen!$Y:$Y,"1",Dolmen!$O:$O,Source!D1143,Dolmen!$F:$F,Source!C1143)</f>
        <v>0</v>
      </c>
      <c r="AR1143" s="11">
        <f>COUNTIFS(Dolmen!$AC:$AC,"Bbox Miami",Dolmen!$Y:$Y,"1",Dolmen!$O:$O,Source!D1143,Dolmen!$F:$F,Source!C1143)</f>
        <v>0</v>
      </c>
      <c r="AS1143" s="11">
        <f>COUNTIFS(Dolmen!$AD:$AD,"1",Dolmen!$W:$W,"",Dolmen!$Y:$Y,"1",Dolmen!$O:$O,Source!D1143,Dolmen!$F:$F,Source!C1143)</f>
        <v>0</v>
      </c>
      <c r="AT1143" s="11">
        <f t="shared" si="416"/>
        <v>0</v>
      </c>
      <c r="AU1143" s="11">
        <f t="shared" si="417"/>
        <v>0</v>
      </c>
      <c r="AV1143" s="11">
        <f t="shared" si="418"/>
        <v>0</v>
      </c>
      <c r="AW1143" s="11">
        <f t="shared" si="419"/>
        <v>0</v>
      </c>
      <c r="AX1143" s="11">
        <f t="shared" si="420"/>
        <v>0</v>
      </c>
      <c r="AY1143" s="11">
        <f t="shared" si="421"/>
        <v>0</v>
      </c>
      <c r="AZ1143" s="11">
        <f t="shared" si="422"/>
        <v>0</v>
      </c>
      <c r="BA1143" s="11">
        <f t="shared" si="423"/>
        <v>0</v>
      </c>
      <c r="BB1143" s="11">
        <f t="shared" si="424"/>
        <v>0</v>
      </c>
      <c r="BC1143" s="11">
        <f t="shared" si="425"/>
        <v>0</v>
      </c>
      <c r="BD1143" s="11">
        <f>SUMIFS(Ishop!$BK:$BK,Ishop!$BG:$BG,Source!D1143,Ishop!$B:$B,Source!C1143)</f>
        <v>0</v>
      </c>
      <c r="BE1143" s="11">
        <f>COUNTIFS(Ishop!$AW:$AW,"OUI",Ishop!$BG:$BG,Source!D1143,Ishop!$B:$B,Source!C1143)</f>
        <v>0</v>
      </c>
      <c r="BF1143" s="11">
        <f t="shared" si="426"/>
        <v>0</v>
      </c>
      <c r="BG1143" s="11">
        <f t="shared" si="427"/>
        <v>0</v>
      </c>
      <c r="BH1143" s="11">
        <f t="shared" si="428"/>
        <v>0</v>
      </c>
      <c r="BI1143" s="11">
        <f t="shared" si="429"/>
        <v>0</v>
      </c>
      <c r="BJ1143" s="11">
        <f t="shared" si="430"/>
        <v>0</v>
      </c>
      <c r="BK1143" s="11">
        <f t="shared" si="431"/>
        <v>0</v>
      </c>
      <c r="BL1143" s="11">
        <f t="shared" si="432"/>
        <v>0</v>
      </c>
      <c r="BM1143" s="11">
        <f t="shared" si="433"/>
        <v>0</v>
      </c>
      <c r="BN1143" s="25">
        <f>Z1143*Budget!$A$6</f>
        <v>0</v>
      </c>
      <c r="BO1143" s="25">
        <f>AA1143*(Budget!$B$6+Budget!$B$7)</f>
        <v>0</v>
      </c>
      <c r="BP1143" s="25">
        <f>AB1143*(Budget!$C$6+Budget!$C$7)</f>
        <v>0</v>
      </c>
      <c r="BQ1143" s="25">
        <f>AC1143*(Budget!$D$6+Budget!$D$7)</f>
        <v>0</v>
      </c>
      <c r="BR1143" s="25">
        <f>AD1143*(Budget!$E$6+Budget!$E$7)</f>
        <v>0</v>
      </c>
      <c r="BS1143" s="25">
        <f>AE1143*(Budget!$F$6+Budget!$F$7)</f>
        <v>0</v>
      </c>
      <c r="BT1143" s="25">
        <f>AF1143*(Budget!$G$6+Budget!$G$7)</f>
        <v>0</v>
      </c>
      <c r="BU1143" s="25">
        <f>AG1143*Budget!$H$6</f>
        <v>0</v>
      </c>
      <c r="BV1143" s="25">
        <f>AH1143*Budget!$I$6</f>
        <v>0</v>
      </c>
      <c r="BW1143" s="25">
        <f>AI1143*Budget!$J$6</f>
        <v>0</v>
      </c>
      <c r="BX1143" s="25">
        <f>AJ1143*Budget!$K$6</f>
        <v>0</v>
      </c>
      <c r="BY1143" s="25">
        <f>AK1143*Budget!$L$6</f>
        <v>0</v>
      </c>
      <c r="BZ1143" s="25">
        <f>AL1143*Budget!$M$6</f>
        <v>0</v>
      </c>
      <c r="CA1143" s="25">
        <f>AM1143*Budget!$N$6</f>
        <v>0</v>
      </c>
      <c r="CB1143" s="25">
        <f>AQ1143*Budget!$O$6</f>
        <v>0</v>
      </c>
      <c r="CC1143" s="25">
        <f>AR1143*Budget!$S$6</f>
        <v>0</v>
      </c>
      <c r="CD1143" s="25">
        <f>AS1143*Budget!$Q$6</f>
        <v>0</v>
      </c>
      <c r="CE1143" s="25">
        <f t="shared" si="434"/>
        <v>0</v>
      </c>
      <c r="CF1143" s="11" t="e">
        <f>COUNTIFS(#REF!,Source!E1143,#REF!,Source!C1143)</f>
        <v>#REF!</v>
      </c>
      <c r="CG1143" s="11" t="str">
        <f t="shared" si="435"/>
        <v>--</v>
      </c>
    </row>
    <row r="1144" spans="1:85" x14ac:dyDescent="0.25">
      <c r="A1144" t="str">
        <f>IFERROR(VLOOKUP(MONTH(C1144),Date!$A$2:$B$13,2,0),"--")</f>
        <v>Avril</v>
      </c>
      <c r="B1144" s="11">
        <f t="shared" si="414"/>
        <v>16</v>
      </c>
      <c r="C1144" s="28">
        <f t="shared" si="436"/>
        <v>42109</v>
      </c>
      <c r="D1144" s="29" t="s">
        <v>214</v>
      </c>
      <c r="E1144" s="30" t="str">
        <f>IFERROR(VLOOKUP(D1144,Listing!$A:$B,2,0),"--")</f>
        <v>A44057</v>
      </c>
      <c r="F1144" s="30" t="str">
        <f>IFERROR(VLOOKUP(D1144,Listing!$A:$E,5,0),"-")</f>
        <v>ALAMI MEJJATI  Youssef</v>
      </c>
      <c r="G1144" s="4">
        <f>IFERROR(VLOOKUP(D1144,Listing!$A:$F,6,0),"--")</f>
        <v>42114</v>
      </c>
      <c r="H1144" s="11" t="str">
        <f>IFERROR(VLOOKUP(D1144,Listing!$A:$D,4,0),"--")</f>
        <v>Hind Haddou</v>
      </c>
      <c r="I1144" s="11" t="str">
        <f t="shared" si="415"/>
        <v>AAC</v>
      </c>
      <c r="J1144" s="31">
        <f>IFERROR(COUNTIFS(Ishop!$BG:$BG,Source!D1144,Ishop!$B:$B,Source!C1144),"--")</f>
        <v>0</v>
      </c>
      <c r="K1144" s="11">
        <f>IFERROR(COUNTIFS(Ishop!$BG:$BG,Source!D1144,Ishop!$B:$B,Source!C1144,Ishop!$J:$J,"OUI"),"--")</f>
        <v>0</v>
      </c>
      <c r="L1144" s="11">
        <f>COUNTIFS(Ishop!$AG:$AG,Source!$L$1,Ishop!$BG:$BG,Source!$D1144,Ishop!$B:$B,Source!$C1144)</f>
        <v>0</v>
      </c>
      <c r="M1144" s="11">
        <f>COUNTIFS(Ishop!$AG:$AG,Source!$M$1,Ishop!$BG:$BG,Source!$D1144,Ishop!$B:$B,Source!$C1144)</f>
        <v>0</v>
      </c>
      <c r="N1144" s="11">
        <f>COUNTIFS(Ishop!$AG:$AG,Source!$N$1,Ishop!$BG:$BG,Source!$D1144,Ishop!$B:$B,Source!$C1144)</f>
        <v>0</v>
      </c>
      <c r="O1144" s="11">
        <f>COUNTIFS(Ishop!$AG:$AG,Source!$O$1,Ishop!$BG:$BG,Source!$D1144,Ishop!$B:$B,Source!$C1144)</f>
        <v>0</v>
      </c>
      <c r="P1144" s="11">
        <f>COUNTIFS(Ishop!$AG:$AG,Source!$P$1,Ishop!$BG:$BG,Source!$D1144,Ishop!$B:$B,Source!$C1144)</f>
        <v>0</v>
      </c>
      <c r="Q1144" s="11">
        <f>COUNTIFS(Ishop!$AG:$AG,Source!$Q$1,Ishop!$BG:$BG,Source!$D1144,Ishop!$B:$B,Source!$C1144)</f>
        <v>0</v>
      </c>
      <c r="R1144" s="11">
        <f>COUNTIFS(Ishop!$AG:$AG,Source!$R$1,Ishop!$BG:$BG,Source!$D1144,Ishop!$B:$B,Source!$C1144)</f>
        <v>0</v>
      </c>
      <c r="S1144" s="11">
        <f>COUNTIFS(Ishop!$AG:$AG,Source!$S$1,Ishop!$BG:$BG,Source!$D1144,Ishop!$B:$B,Source!$C1144)</f>
        <v>0</v>
      </c>
      <c r="T1144" s="11">
        <f>COUNTIFS(Ishop!$AG:$AG,Source!$T$1,Ishop!$BG:$BG,Source!$D1144,Ishop!$B:$B,Source!$C1144)</f>
        <v>0</v>
      </c>
      <c r="U1144" s="11">
        <f>COUNTIFS(Ishop!$AG:$AG,Source!$U$1,Ishop!$BG:$BG,Source!$D1144,Ishop!$B:$B,Source!$C1144)</f>
        <v>0</v>
      </c>
      <c r="V1144" s="11">
        <f>COUNTIFS(Ishop!$AG:$AG,Source!$V$1,Ishop!$BG:$BG,Source!$D1144,Ishop!$B:$B,Source!$C1144)</f>
        <v>0</v>
      </c>
      <c r="W1144" s="11">
        <f>COUNTIFS(Ishop!$AG:$AG,Source!$W$1,Ishop!$BG:$BG,Source!$D1144,Ishop!$B:$B,Source!$C1144)</f>
        <v>0</v>
      </c>
      <c r="X1144" s="11">
        <f>COUNTIFS(Ishop!$AG:$AG,Source!$X$1,Ishop!$BG:$BG,Source!$D1144,Ishop!$B:$B,Source!$C1144)</f>
        <v>0</v>
      </c>
      <c r="Y1144" s="11">
        <f>COUNTIFS(Ishop!$AG:$AG,Source!$Y$1,Ishop!$BG:$BG,Source!$D1144,Ishop!$B:$B,Source!$C1144)</f>
        <v>0</v>
      </c>
      <c r="Z1144" s="11">
        <f>COUNTIFS(Ishop!$AG:$AG,Source!$Z$1,Ishop!$BG:$BG,Source!$D1144,Ishop!$B:$B,Source!$C1144,Ishop!$J:$J,"OUI")</f>
        <v>0</v>
      </c>
      <c r="AA1144" s="11">
        <f>COUNTIFS(Ishop!$AG:$AG,Source!$AA$1,Ishop!$BG:$BG,Source!$D1144,Ishop!$B:$B,Source!$C1144,Ishop!$J:$J,"OUI")</f>
        <v>0</v>
      </c>
      <c r="AB1144" s="11">
        <f>COUNTIFS(Ishop!$AG:$AG,Source!$AB$1,Ishop!$BG:$BG,Source!$D1144,Ishop!$B:$B,Source!$C1144,Ishop!$J:$J,"OUI")</f>
        <v>0</v>
      </c>
      <c r="AC1144" s="11">
        <f>COUNTIFS(Ishop!$AG:$AG,Source!$AC$1,Ishop!$BG:$BG,Source!$D1144,Ishop!$B:$B,Source!$C1144,Ishop!$J:$J,"OUI")</f>
        <v>0</v>
      </c>
      <c r="AD1144" s="11">
        <f>COUNTIFS(Ishop!$AG:$AG,Source!$AD$1,Ishop!$BG:$BG,Source!$D1144,Ishop!$B:$B,Source!$C1144,Ishop!$J:$J,"OUI")</f>
        <v>0</v>
      </c>
      <c r="AE1144" s="11">
        <f>COUNTIFS(Ishop!$AG:$AG,Source!$AE$1,Ishop!$BG:$BG,Source!$D1144,Ishop!$B:$B,Source!$C1144,Ishop!$J:$J,"OUI")</f>
        <v>0</v>
      </c>
      <c r="AF1144" s="11">
        <f>COUNTIFS(Ishop!$AG:$AG,Source!$AF$1,Ishop!$BG:$BG,Source!$D1144,Ishop!$B:$B,Source!$C1144,Ishop!$J:$J,"OUI")</f>
        <v>0</v>
      </c>
      <c r="AG1144" s="11">
        <f>COUNTIFS(Ishop!$AG:$AG,Source!$AG$1,Ishop!$BG:$BG,Source!$D1144,Ishop!$B:$B,Source!$C1144,Ishop!$J:$J,"OUI")</f>
        <v>0</v>
      </c>
      <c r="AH1144" s="11">
        <f>COUNTIFS(Ishop!$AG:$AG,Source!$AH$1,Ishop!$BG:$BG,Source!$D1144,Ishop!$B:$B,Source!$C1144,Ishop!$J:$J,"OUI")</f>
        <v>0</v>
      </c>
      <c r="AI1144" s="11">
        <f>COUNTIFS(Ishop!$AG:$AG,Source!$AI$1,Ishop!$BG:$BG,Source!$D1144,Ishop!$B:$B,Source!$C1144,Ishop!$J:$J,"OUI")</f>
        <v>0</v>
      </c>
      <c r="AJ1144" s="11">
        <f>COUNTIFS(Ishop!$AG:$AG,Source!$AJ$1,Ishop!$BG:$BG,Source!$D1144,Ishop!$B:$B,Source!$C1144,Ishop!$J:$J,"OUI")</f>
        <v>0</v>
      </c>
      <c r="AK1144" s="11">
        <f>COUNTIFS(Ishop!$AG:$AG,Source!$AK$1,Ishop!$BG:$BG,Source!$D1144,Ishop!$B:$B,Source!$C1144,Ishop!$J:$J,"OUI")</f>
        <v>0</v>
      </c>
      <c r="AL1144" s="11">
        <f>COUNTIFS(Ishop!$AG:$AG,Source!$AL$1,Ishop!$BG:$BG,Source!$D1144,Ishop!$B:$B,Source!$C1144,Ishop!$J:$J,"OUI")</f>
        <v>0</v>
      </c>
      <c r="AM1144" s="11">
        <f>COUNTIFS(Ishop!$AG:$AG,Source!$AM$1,Ishop!$BG:$BG,Source!$D1144,Ishop!$B:$B,Source!$C1144,Ishop!$J:$J,"OUI")</f>
        <v>0</v>
      </c>
      <c r="AN1144" s="11">
        <f>COUNTIFS(Dolmen!$W:$W,"Sensation",Dolmen!$O:$O,Source!D1144,Dolmen!$F:$F,Source!C1144)</f>
        <v>0</v>
      </c>
      <c r="AO1144" s="11">
        <f>COUNTIFS(Dolmen!$AC:$AC,"Bbox Miami",Dolmen!$O:$O,Source!D1144,Dolmen!$F:$F,Source!C1144)</f>
        <v>0</v>
      </c>
      <c r="AP1144" s="11">
        <f>COUNTIFS(Dolmen!$AD:$AD,"1",Dolmen!$W:$W,"",Dolmen!$O:$O,Source!D1144,Dolmen!$F:$F,Source!C1144)</f>
        <v>0</v>
      </c>
      <c r="AQ1144" s="11">
        <f>COUNTIFS(Dolmen!$W:$W,"Sensation",Dolmen!$Y:$Y,"1",Dolmen!$O:$O,Source!D1144,Dolmen!$F:$F,Source!C1144)</f>
        <v>0</v>
      </c>
      <c r="AR1144" s="11">
        <f>COUNTIFS(Dolmen!$AC:$AC,"Bbox Miami",Dolmen!$Y:$Y,"1",Dolmen!$O:$O,Source!D1144,Dolmen!$F:$F,Source!C1144)</f>
        <v>0</v>
      </c>
      <c r="AS1144" s="11">
        <f>COUNTIFS(Dolmen!$AD:$AD,"1",Dolmen!$W:$W,"",Dolmen!$Y:$Y,"1",Dolmen!$O:$O,Source!D1144,Dolmen!$F:$F,Source!C1144)</f>
        <v>0</v>
      </c>
      <c r="AT1144" s="11">
        <f t="shared" si="416"/>
        <v>0</v>
      </c>
      <c r="AU1144" s="11">
        <f t="shared" si="417"/>
        <v>0</v>
      </c>
      <c r="AV1144" s="11">
        <f t="shared" si="418"/>
        <v>0</v>
      </c>
      <c r="AW1144" s="11">
        <f t="shared" si="419"/>
        <v>0</v>
      </c>
      <c r="AX1144" s="11">
        <f t="shared" si="420"/>
        <v>0</v>
      </c>
      <c r="AY1144" s="11">
        <f t="shared" si="421"/>
        <v>0</v>
      </c>
      <c r="AZ1144" s="11">
        <f t="shared" si="422"/>
        <v>0</v>
      </c>
      <c r="BA1144" s="11">
        <f t="shared" si="423"/>
        <v>0</v>
      </c>
      <c r="BB1144" s="11">
        <f t="shared" si="424"/>
        <v>0</v>
      </c>
      <c r="BC1144" s="11">
        <f t="shared" si="425"/>
        <v>0</v>
      </c>
      <c r="BD1144" s="11">
        <f>SUMIFS(Ishop!$BK:$BK,Ishop!$BG:$BG,Source!D1144,Ishop!$B:$B,Source!C1144)</f>
        <v>0</v>
      </c>
      <c r="BE1144" s="11">
        <f>COUNTIFS(Ishop!$AW:$AW,"OUI",Ishop!$BG:$BG,Source!D1144,Ishop!$B:$B,Source!C1144)</f>
        <v>0</v>
      </c>
      <c r="BF1144" s="11">
        <f t="shared" si="426"/>
        <v>0</v>
      </c>
      <c r="BG1144" s="11">
        <f t="shared" si="427"/>
        <v>0</v>
      </c>
      <c r="BH1144" s="11">
        <f t="shared" si="428"/>
        <v>0</v>
      </c>
      <c r="BI1144" s="11">
        <f t="shared" si="429"/>
        <v>0</v>
      </c>
      <c r="BJ1144" s="11">
        <f t="shared" si="430"/>
        <v>0</v>
      </c>
      <c r="BK1144" s="11">
        <f t="shared" si="431"/>
        <v>0</v>
      </c>
      <c r="BL1144" s="11">
        <f t="shared" si="432"/>
        <v>0</v>
      </c>
      <c r="BM1144" s="11">
        <f t="shared" si="433"/>
        <v>0</v>
      </c>
      <c r="BN1144" s="25">
        <f>Z1144*Budget!$A$6</f>
        <v>0</v>
      </c>
      <c r="BO1144" s="25">
        <f>AA1144*(Budget!$B$6+Budget!$B$7)</f>
        <v>0</v>
      </c>
      <c r="BP1144" s="25">
        <f>AB1144*(Budget!$C$6+Budget!$C$7)</f>
        <v>0</v>
      </c>
      <c r="BQ1144" s="25">
        <f>AC1144*(Budget!$D$6+Budget!$D$7)</f>
        <v>0</v>
      </c>
      <c r="BR1144" s="25">
        <f>AD1144*(Budget!$E$6+Budget!$E$7)</f>
        <v>0</v>
      </c>
      <c r="BS1144" s="25">
        <f>AE1144*(Budget!$F$6+Budget!$F$7)</f>
        <v>0</v>
      </c>
      <c r="BT1144" s="25">
        <f>AF1144*(Budget!$G$6+Budget!$G$7)</f>
        <v>0</v>
      </c>
      <c r="BU1144" s="25">
        <f>AG1144*Budget!$H$6</f>
        <v>0</v>
      </c>
      <c r="BV1144" s="25">
        <f>AH1144*Budget!$I$6</f>
        <v>0</v>
      </c>
      <c r="BW1144" s="25">
        <f>AI1144*Budget!$J$6</f>
        <v>0</v>
      </c>
      <c r="BX1144" s="25">
        <f>AJ1144*Budget!$K$6</f>
        <v>0</v>
      </c>
      <c r="BY1144" s="25">
        <f>AK1144*Budget!$L$6</f>
        <v>0</v>
      </c>
      <c r="BZ1144" s="25">
        <f>AL1144*Budget!$M$6</f>
        <v>0</v>
      </c>
      <c r="CA1144" s="25">
        <f>AM1144*Budget!$N$6</f>
        <v>0</v>
      </c>
      <c r="CB1144" s="25">
        <f>AQ1144*Budget!$O$6</f>
        <v>0</v>
      </c>
      <c r="CC1144" s="25">
        <f>AR1144*Budget!$S$6</f>
        <v>0</v>
      </c>
      <c r="CD1144" s="25">
        <f>AS1144*Budget!$Q$6</f>
        <v>0</v>
      </c>
      <c r="CE1144" s="25">
        <f t="shared" si="434"/>
        <v>0</v>
      </c>
      <c r="CF1144" s="11" t="e">
        <f>COUNTIFS(#REF!,Source!E1144,#REF!,Source!C1144)</f>
        <v>#REF!</v>
      </c>
      <c r="CG1144" s="11" t="str">
        <f t="shared" si="435"/>
        <v>--</v>
      </c>
    </row>
    <row r="1145" spans="1:85" x14ac:dyDescent="0.25">
      <c r="A1145" t="str">
        <f>IFERROR(VLOOKUP(MONTH(C1145),Date!$A$2:$B$13,2,0),"--")</f>
        <v>Avril</v>
      </c>
      <c r="B1145" s="11">
        <f t="shared" si="414"/>
        <v>16</v>
      </c>
      <c r="C1145" s="28">
        <f t="shared" si="436"/>
        <v>42109</v>
      </c>
      <c r="D1145" s="29" t="s">
        <v>215</v>
      </c>
      <c r="E1145" s="30" t="str">
        <f>IFERROR(VLOOKUP(D1145,Listing!$A:$B,2,0),"--")</f>
        <v>A4405A4</v>
      </c>
      <c r="F1145" s="30" t="str">
        <f>IFERROR(VLOOKUP(D1145,Listing!$A:$E,5,0),"-")</f>
        <v>BOUGHALEB  Youssef</v>
      </c>
      <c r="G1145" s="4">
        <f>IFERROR(VLOOKUP(D1145,Listing!$A:$F,6,0),"--")</f>
        <v>42114</v>
      </c>
      <c r="H1145" s="11" t="str">
        <f>IFERROR(VLOOKUP(D1145,Listing!$A:$D,4,0),"--")</f>
        <v>Hind Haddou</v>
      </c>
      <c r="I1145" s="11" t="str">
        <f t="shared" si="415"/>
        <v>AAC</v>
      </c>
      <c r="J1145" s="31">
        <f>IFERROR(COUNTIFS(Ishop!$BG:$BG,Source!D1145,Ishop!$B:$B,Source!C1145),"--")</f>
        <v>0</v>
      </c>
      <c r="K1145" s="11">
        <f>IFERROR(COUNTIFS(Ishop!$BG:$BG,Source!D1145,Ishop!$B:$B,Source!C1145,Ishop!$J:$J,"OUI"),"--")</f>
        <v>0</v>
      </c>
      <c r="L1145" s="11">
        <f>COUNTIFS(Ishop!$AG:$AG,Source!$L$1,Ishop!$BG:$BG,Source!$D1145,Ishop!$B:$B,Source!$C1145)</f>
        <v>0</v>
      </c>
      <c r="M1145" s="11">
        <f>COUNTIFS(Ishop!$AG:$AG,Source!$M$1,Ishop!$BG:$BG,Source!$D1145,Ishop!$B:$B,Source!$C1145)</f>
        <v>0</v>
      </c>
      <c r="N1145" s="11">
        <f>COUNTIFS(Ishop!$AG:$AG,Source!$N$1,Ishop!$BG:$BG,Source!$D1145,Ishop!$B:$B,Source!$C1145)</f>
        <v>0</v>
      </c>
      <c r="O1145" s="11">
        <f>COUNTIFS(Ishop!$AG:$AG,Source!$O$1,Ishop!$BG:$BG,Source!$D1145,Ishop!$B:$B,Source!$C1145)</f>
        <v>0</v>
      </c>
      <c r="P1145" s="11">
        <f>COUNTIFS(Ishop!$AG:$AG,Source!$P$1,Ishop!$BG:$BG,Source!$D1145,Ishop!$B:$B,Source!$C1145)</f>
        <v>0</v>
      </c>
      <c r="Q1145" s="11">
        <f>COUNTIFS(Ishop!$AG:$AG,Source!$Q$1,Ishop!$BG:$BG,Source!$D1145,Ishop!$B:$B,Source!$C1145)</f>
        <v>0</v>
      </c>
      <c r="R1145" s="11">
        <f>COUNTIFS(Ishop!$AG:$AG,Source!$R$1,Ishop!$BG:$BG,Source!$D1145,Ishop!$B:$B,Source!$C1145)</f>
        <v>0</v>
      </c>
      <c r="S1145" s="11">
        <f>COUNTIFS(Ishop!$AG:$AG,Source!$S$1,Ishop!$BG:$BG,Source!$D1145,Ishop!$B:$B,Source!$C1145)</f>
        <v>0</v>
      </c>
      <c r="T1145" s="11">
        <f>COUNTIFS(Ishop!$AG:$AG,Source!$T$1,Ishop!$BG:$BG,Source!$D1145,Ishop!$B:$B,Source!$C1145)</f>
        <v>0</v>
      </c>
      <c r="U1145" s="11">
        <f>COUNTIFS(Ishop!$AG:$AG,Source!$U$1,Ishop!$BG:$BG,Source!$D1145,Ishop!$B:$B,Source!$C1145)</f>
        <v>0</v>
      </c>
      <c r="V1145" s="11">
        <f>COUNTIFS(Ishop!$AG:$AG,Source!$V$1,Ishop!$BG:$BG,Source!$D1145,Ishop!$B:$B,Source!$C1145)</f>
        <v>0</v>
      </c>
      <c r="W1145" s="11">
        <f>COUNTIFS(Ishop!$AG:$AG,Source!$W$1,Ishop!$BG:$BG,Source!$D1145,Ishop!$B:$B,Source!$C1145)</f>
        <v>0</v>
      </c>
      <c r="X1145" s="11">
        <f>COUNTIFS(Ishop!$AG:$AG,Source!$X$1,Ishop!$BG:$BG,Source!$D1145,Ishop!$B:$B,Source!$C1145)</f>
        <v>0</v>
      </c>
      <c r="Y1145" s="11">
        <f>COUNTIFS(Ishop!$AG:$AG,Source!$Y$1,Ishop!$BG:$BG,Source!$D1145,Ishop!$B:$B,Source!$C1145)</f>
        <v>0</v>
      </c>
      <c r="Z1145" s="11">
        <f>COUNTIFS(Ishop!$AG:$AG,Source!$Z$1,Ishop!$BG:$BG,Source!$D1145,Ishop!$B:$B,Source!$C1145,Ishop!$J:$J,"OUI")</f>
        <v>0</v>
      </c>
      <c r="AA1145" s="11">
        <f>COUNTIFS(Ishop!$AG:$AG,Source!$AA$1,Ishop!$BG:$BG,Source!$D1145,Ishop!$B:$B,Source!$C1145,Ishop!$J:$J,"OUI")</f>
        <v>0</v>
      </c>
      <c r="AB1145" s="11">
        <f>COUNTIFS(Ishop!$AG:$AG,Source!$AB$1,Ishop!$BG:$BG,Source!$D1145,Ishop!$B:$B,Source!$C1145,Ishop!$J:$J,"OUI")</f>
        <v>0</v>
      </c>
      <c r="AC1145" s="11">
        <f>COUNTIFS(Ishop!$AG:$AG,Source!$AC$1,Ishop!$BG:$BG,Source!$D1145,Ishop!$B:$B,Source!$C1145,Ishop!$J:$J,"OUI")</f>
        <v>0</v>
      </c>
      <c r="AD1145" s="11">
        <f>COUNTIFS(Ishop!$AG:$AG,Source!$AD$1,Ishop!$BG:$BG,Source!$D1145,Ishop!$B:$B,Source!$C1145,Ishop!$J:$J,"OUI")</f>
        <v>0</v>
      </c>
      <c r="AE1145" s="11">
        <f>COUNTIFS(Ishop!$AG:$AG,Source!$AE$1,Ishop!$BG:$BG,Source!$D1145,Ishop!$B:$B,Source!$C1145,Ishop!$J:$J,"OUI")</f>
        <v>0</v>
      </c>
      <c r="AF1145" s="11">
        <f>COUNTIFS(Ishop!$AG:$AG,Source!$AF$1,Ishop!$BG:$BG,Source!$D1145,Ishop!$B:$B,Source!$C1145,Ishop!$J:$J,"OUI")</f>
        <v>0</v>
      </c>
      <c r="AG1145" s="11">
        <f>COUNTIFS(Ishop!$AG:$AG,Source!$AG$1,Ishop!$BG:$BG,Source!$D1145,Ishop!$B:$B,Source!$C1145,Ishop!$J:$J,"OUI")</f>
        <v>0</v>
      </c>
      <c r="AH1145" s="11">
        <f>COUNTIFS(Ishop!$AG:$AG,Source!$AH$1,Ishop!$BG:$BG,Source!$D1145,Ishop!$B:$B,Source!$C1145,Ishop!$J:$J,"OUI")</f>
        <v>0</v>
      </c>
      <c r="AI1145" s="11">
        <f>COUNTIFS(Ishop!$AG:$AG,Source!$AI$1,Ishop!$BG:$BG,Source!$D1145,Ishop!$B:$B,Source!$C1145,Ishop!$J:$J,"OUI")</f>
        <v>0</v>
      </c>
      <c r="AJ1145" s="11">
        <f>COUNTIFS(Ishop!$AG:$AG,Source!$AJ$1,Ishop!$BG:$BG,Source!$D1145,Ishop!$B:$B,Source!$C1145,Ishop!$J:$J,"OUI")</f>
        <v>0</v>
      </c>
      <c r="AK1145" s="11">
        <f>COUNTIFS(Ishop!$AG:$AG,Source!$AK$1,Ishop!$BG:$BG,Source!$D1145,Ishop!$B:$B,Source!$C1145,Ishop!$J:$J,"OUI")</f>
        <v>0</v>
      </c>
      <c r="AL1145" s="11">
        <f>COUNTIFS(Ishop!$AG:$AG,Source!$AL$1,Ishop!$BG:$BG,Source!$D1145,Ishop!$B:$B,Source!$C1145,Ishop!$J:$J,"OUI")</f>
        <v>0</v>
      </c>
      <c r="AM1145" s="11">
        <f>COUNTIFS(Ishop!$AG:$AG,Source!$AM$1,Ishop!$BG:$BG,Source!$D1145,Ishop!$B:$B,Source!$C1145,Ishop!$J:$J,"OUI")</f>
        <v>0</v>
      </c>
      <c r="AN1145" s="11">
        <f>COUNTIFS(Dolmen!$W:$W,"Sensation",Dolmen!$O:$O,Source!D1145,Dolmen!$F:$F,Source!C1145)</f>
        <v>0</v>
      </c>
      <c r="AO1145" s="11">
        <f>COUNTIFS(Dolmen!$AC:$AC,"Bbox Miami",Dolmen!$O:$O,Source!D1145,Dolmen!$F:$F,Source!C1145)</f>
        <v>0</v>
      </c>
      <c r="AP1145" s="11">
        <f>COUNTIFS(Dolmen!$AD:$AD,"1",Dolmen!$W:$W,"",Dolmen!$O:$O,Source!D1145,Dolmen!$F:$F,Source!C1145)</f>
        <v>0</v>
      </c>
      <c r="AQ1145" s="11">
        <f>COUNTIFS(Dolmen!$W:$W,"Sensation",Dolmen!$Y:$Y,"1",Dolmen!$O:$O,Source!D1145,Dolmen!$F:$F,Source!C1145)</f>
        <v>0</v>
      </c>
      <c r="AR1145" s="11">
        <f>COUNTIFS(Dolmen!$AC:$AC,"Bbox Miami",Dolmen!$Y:$Y,"1",Dolmen!$O:$O,Source!D1145,Dolmen!$F:$F,Source!C1145)</f>
        <v>0</v>
      </c>
      <c r="AS1145" s="11">
        <f>COUNTIFS(Dolmen!$AD:$AD,"1",Dolmen!$W:$W,"",Dolmen!$Y:$Y,"1",Dolmen!$O:$O,Source!D1145,Dolmen!$F:$F,Source!C1145)</f>
        <v>0</v>
      </c>
      <c r="AT1145" s="11">
        <f t="shared" si="416"/>
        <v>0</v>
      </c>
      <c r="AU1145" s="11">
        <f t="shared" si="417"/>
        <v>0</v>
      </c>
      <c r="AV1145" s="11">
        <f t="shared" si="418"/>
        <v>0</v>
      </c>
      <c r="AW1145" s="11">
        <f t="shared" si="419"/>
        <v>0</v>
      </c>
      <c r="AX1145" s="11">
        <f t="shared" si="420"/>
        <v>0</v>
      </c>
      <c r="AY1145" s="11">
        <f t="shared" si="421"/>
        <v>0</v>
      </c>
      <c r="AZ1145" s="11">
        <f t="shared" si="422"/>
        <v>0</v>
      </c>
      <c r="BA1145" s="11">
        <f t="shared" si="423"/>
        <v>0</v>
      </c>
      <c r="BB1145" s="11">
        <f t="shared" si="424"/>
        <v>0</v>
      </c>
      <c r="BC1145" s="11">
        <f t="shared" si="425"/>
        <v>0</v>
      </c>
      <c r="BD1145" s="11">
        <f>SUMIFS(Ishop!$BK:$BK,Ishop!$BG:$BG,Source!D1145,Ishop!$B:$B,Source!C1145)</f>
        <v>0</v>
      </c>
      <c r="BE1145" s="11">
        <f>COUNTIFS(Ishop!$AW:$AW,"OUI",Ishop!$BG:$BG,Source!D1145,Ishop!$B:$B,Source!C1145)</f>
        <v>0</v>
      </c>
      <c r="BF1145" s="11">
        <f t="shared" si="426"/>
        <v>0</v>
      </c>
      <c r="BG1145" s="11">
        <f t="shared" si="427"/>
        <v>0</v>
      </c>
      <c r="BH1145" s="11">
        <f t="shared" si="428"/>
        <v>0</v>
      </c>
      <c r="BI1145" s="11">
        <f t="shared" si="429"/>
        <v>0</v>
      </c>
      <c r="BJ1145" s="11">
        <f t="shared" si="430"/>
        <v>0</v>
      </c>
      <c r="BK1145" s="11">
        <f t="shared" si="431"/>
        <v>0</v>
      </c>
      <c r="BL1145" s="11">
        <f t="shared" si="432"/>
        <v>0</v>
      </c>
      <c r="BM1145" s="11">
        <f t="shared" si="433"/>
        <v>0</v>
      </c>
      <c r="BN1145" s="25">
        <f>Z1145*Budget!$A$6</f>
        <v>0</v>
      </c>
      <c r="BO1145" s="25">
        <f>AA1145*(Budget!$B$6+Budget!$B$7)</f>
        <v>0</v>
      </c>
      <c r="BP1145" s="25">
        <f>AB1145*(Budget!$C$6+Budget!$C$7)</f>
        <v>0</v>
      </c>
      <c r="BQ1145" s="25">
        <f>AC1145*(Budget!$D$6+Budget!$D$7)</f>
        <v>0</v>
      </c>
      <c r="BR1145" s="25">
        <f>AD1145*(Budget!$E$6+Budget!$E$7)</f>
        <v>0</v>
      </c>
      <c r="BS1145" s="25">
        <f>AE1145*(Budget!$F$6+Budget!$F$7)</f>
        <v>0</v>
      </c>
      <c r="BT1145" s="25">
        <f>AF1145*(Budget!$G$6+Budget!$G$7)</f>
        <v>0</v>
      </c>
      <c r="BU1145" s="25">
        <f>AG1145*Budget!$H$6</f>
        <v>0</v>
      </c>
      <c r="BV1145" s="25">
        <f>AH1145*Budget!$I$6</f>
        <v>0</v>
      </c>
      <c r="BW1145" s="25">
        <f>AI1145*Budget!$J$6</f>
        <v>0</v>
      </c>
      <c r="BX1145" s="25">
        <f>AJ1145*Budget!$K$6</f>
        <v>0</v>
      </c>
      <c r="BY1145" s="25">
        <f>AK1145*Budget!$L$6</f>
        <v>0</v>
      </c>
      <c r="BZ1145" s="25">
        <f>AL1145*Budget!$M$6</f>
        <v>0</v>
      </c>
      <c r="CA1145" s="25">
        <f>AM1145*Budget!$N$6</f>
        <v>0</v>
      </c>
      <c r="CB1145" s="25">
        <f>AQ1145*Budget!$O$6</f>
        <v>0</v>
      </c>
      <c r="CC1145" s="25">
        <f>AR1145*Budget!$S$6</f>
        <v>0</v>
      </c>
      <c r="CD1145" s="25">
        <f>AS1145*Budget!$Q$6</f>
        <v>0</v>
      </c>
      <c r="CE1145" s="25">
        <f t="shared" si="434"/>
        <v>0</v>
      </c>
      <c r="CF1145" s="11" t="e">
        <f>COUNTIFS(#REF!,Source!E1145,#REF!,Source!C1145)</f>
        <v>#REF!</v>
      </c>
      <c r="CG1145" s="11" t="str">
        <f t="shared" si="435"/>
        <v>--</v>
      </c>
    </row>
    <row r="1146" spans="1:85" x14ac:dyDescent="0.25">
      <c r="A1146" t="str">
        <f>IFERROR(VLOOKUP(MONTH(C1146),Date!$A$2:$B$13,2,0),"--")</f>
        <v>Avril</v>
      </c>
      <c r="B1146" s="11">
        <f t="shared" si="414"/>
        <v>16</v>
      </c>
      <c r="C1146" s="28">
        <f t="shared" si="436"/>
        <v>42109</v>
      </c>
      <c r="D1146" s="29" t="s">
        <v>216</v>
      </c>
      <c r="E1146" s="30" t="str">
        <f>IFERROR(VLOOKUP(D1146,Listing!$A:$B,2,0),"--")</f>
        <v>A44059</v>
      </c>
      <c r="F1146" s="30" t="str">
        <f>IFERROR(VLOOKUP(D1146,Listing!$A:$E,5,0),"-")</f>
        <v>BOUSNINA  Btissam</v>
      </c>
      <c r="G1146" s="4">
        <f>IFERROR(VLOOKUP(D1146,Listing!$A:$F,6,0),"--")</f>
        <v>42114</v>
      </c>
      <c r="H1146" s="11" t="str">
        <f>IFERROR(VLOOKUP(D1146,Listing!$A:$D,4,0),"--")</f>
        <v>Hind Haddou</v>
      </c>
      <c r="I1146" s="11" t="str">
        <f t="shared" si="415"/>
        <v>AAC</v>
      </c>
      <c r="J1146" s="31">
        <f>IFERROR(COUNTIFS(Ishop!$BG:$BG,Source!D1146,Ishop!$B:$B,Source!C1146),"--")</f>
        <v>0</v>
      </c>
      <c r="K1146" s="11">
        <f>IFERROR(COUNTIFS(Ishop!$BG:$BG,Source!D1146,Ishop!$B:$B,Source!C1146,Ishop!$J:$J,"OUI"),"--")</f>
        <v>0</v>
      </c>
      <c r="L1146" s="11">
        <f>COUNTIFS(Ishop!$AG:$AG,Source!$L$1,Ishop!$BG:$BG,Source!$D1146,Ishop!$B:$B,Source!$C1146)</f>
        <v>0</v>
      </c>
      <c r="M1146" s="11">
        <f>COUNTIFS(Ishop!$AG:$AG,Source!$M$1,Ishop!$BG:$BG,Source!$D1146,Ishop!$B:$B,Source!$C1146)</f>
        <v>0</v>
      </c>
      <c r="N1146" s="11">
        <f>COUNTIFS(Ishop!$AG:$AG,Source!$N$1,Ishop!$BG:$BG,Source!$D1146,Ishop!$B:$B,Source!$C1146)</f>
        <v>0</v>
      </c>
      <c r="O1146" s="11">
        <f>COUNTIFS(Ishop!$AG:$AG,Source!$O$1,Ishop!$BG:$BG,Source!$D1146,Ishop!$B:$B,Source!$C1146)</f>
        <v>0</v>
      </c>
      <c r="P1146" s="11">
        <f>COUNTIFS(Ishop!$AG:$AG,Source!$P$1,Ishop!$BG:$BG,Source!$D1146,Ishop!$B:$B,Source!$C1146)</f>
        <v>0</v>
      </c>
      <c r="Q1146" s="11">
        <f>COUNTIFS(Ishop!$AG:$AG,Source!$Q$1,Ishop!$BG:$BG,Source!$D1146,Ishop!$B:$B,Source!$C1146)</f>
        <v>0</v>
      </c>
      <c r="R1146" s="11">
        <f>COUNTIFS(Ishop!$AG:$AG,Source!$R$1,Ishop!$BG:$BG,Source!$D1146,Ishop!$B:$B,Source!$C1146)</f>
        <v>0</v>
      </c>
      <c r="S1146" s="11">
        <f>COUNTIFS(Ishop!$AG:$AG,Source!$S$1,Ishop!$BG:$BG,Source!$D1146,Ishop!$B:$B,Source!$C1146)</f>
        <v>0</v>
      </c>
      <c r="T1146" s="11">
        <f>COUNTIFS(Ishop!$AG:$AG,Source!$T$1,Ishop!$BG:$BG,Source!$D1146,Ishop!$B:$B,Source!$C1146)</f>
        <v>0</v>
      </c>
      <c r="U1146" s="11">
        <f>COUNTIFS(Ishop!$AG:$AG,Source!$U$1,Ishop!$BG:$BG,Source!$D1146,Ishop!$B:$B,Source!$C1146)</f>
        <v>0</v>
      </c>
      <c r="V1146" s="11">
        <f>COUNTIFS(Ishop!$AG:$AG,Source!$V$1,Ishop!$BG:$BG,Source!$D1146,Ishop!$B:$B,Source!$C1146)</f>
        <v>0</v>
      </c>
      <c r="W1146" s="11">
        <f>COUNTIFS(Ishop!$AG:$AG,Source!$W$1,Ishop!$BG:$BG,Source!$D1146,Ishop!$B:$B,Source!$C1146)</f>
        <v>0</v>
      </c>
      <c r="X1146" s="11">
        <f>COUNTIFS(Ishop!$AG:$AG,Source!$X$1,Ishop!$BG:$BG,Source!$D1146,Ishop!$B:$B,Source!$C1146)</f>
        <v>0</v>
      </c>
      <c r="Y1146" s="11">
        <f>COUNTIFS(Ishop!$AG:$AG,Source!$Y$1,Ishop!$BG:$BG,Source!$D1146,Ishop!$B:$B,Source!$C1146)</f>
        <v>0</v>
      </c>
      <c r="Z1146" s="11">
        <f>COUNTIFS(Ishop!$AG:$AG,Source!$Z$1,Ishop!$BG:$BG,Source!$D1146,Ishop!$B:$B,Source!$C1146,Ishop!$J:$J,"OUI")</f>
        <v>0</v>
      </c>
      <c r="AA1146" s="11">
        <f>COUNTIFS(Ishop!$AG:$AG,Source!$AA$1,Ishop!$BG:$BG,Source!$D1146,Ishop!$B:$B,Source!$C1146,Ishop!$J:$J,"OUI")</f>
        <v>0</v>
      </c>
      <c r="AB1146" s="11">
        <f>COUNTIFS(Ishop!$AG:$AG,Source!$AB$1,Ishop!$BG:$BG,Source!$D1146,Ishop!$B:$B,Source!$C1146,Ishop!$J:$J,"OUI")</f>
        <v>0</v>
      </c>
      <c r="AC1146" s="11">
        <f>COUNTIFS(Ishop!$AG:$AG,Source!$AC$1,Ishop!$BG:$BG,Source!$D1146,Ishop!$B:$B,Source!$C1146,Ishop!$J:$J,"OUI")</f>
        <v>0</v>
      </c>
      <c r="AD1146" s="11">
        <f>COUNTIFS(Ishop!$AG:$AG,Source!$AD$1,Ishop!$BG:$BG,Source!$D1146,Ishop!$B:$B,Source!$C1146,Ishop!$J:$J,"OUI")</f>
        <v>0</v>
      </c>
      <c r="AE1146" s="11">
        <f>COUNTIFS(Ishop!$AG:$AG,Source!$AE$1,Ishop!$BG:$BG,Source!$D1146,Ishop!$B:$B,Source!$C1146,Ishop!$J:$J,"OUI")</f>
        <v>0</v>
      </c>
      <c r="AF1146" s="11">
        <f>COUNTIFS(Ishop!$AG:$AG,Source!$AF$1,Ishop!$BG:$BG,Source!$D1146,Ishop!$B:$B,Source!$C1146,Ishop!$J:$J,"OUI")</f>
        <v>0</v>
      </c>
      <c r="AG1146" s="11">
        <f>COUNTIFS(Ishop!$AG:$AG,Source!$AG$1,Ishop!$BG:$BG,Source!$D1146,Ishop!$B:$B,Source!$C1146,Ishop!$J:$J,"OUI")</f>
        <v>0</v>
      </c>
      <c r="AH1146" s="11">
        <f>COUNTIFS(Ishop!$AG:$AG,Source!$AH$1,Ishop!$BG:$BG,Source!$D1146,Ishop!$B:$B,Source!$C1146,Ishop!$J:$J,"OUI")</f>
        <v>0</v>
      </c>
      <c r="AI1146" s="11">
        <f>COUNTIFS(Ishop!$AG:$AG,Source!$AI$1,Ishop!$BG:$BG,Source!$D1146,Ishop!$B:$B,Source!$C1146,Ishop!$J:$J,"OUI")</f>
        <v>0</v>
      </c>
      <c r="AJ1146" s="11">
        <f>COUNTIFS(Ishop!$AG:$AG,Source!$AJ$1,Ishop!$BG:$BG,Source!$D1146,Ishop!$B:$B,Source!$C1146,Ishop!$J:$J,"OUI")</f>
        <v>0</v>
      </c>
      <c r="AK1146" s="11">
        <f>COUNTIFS(Ishop!$AG:$AG,Source!$AK$1,Ishop!$BG:$BG,Source!$D1146,Ishop!$B:$B,Source!$C1146,Ishop!$J:$J,"OUI")</f>
        <v>0</v>
      </c>
      <c r="AL1146" s="11">
        <f>COUNTIFS(Ishop!$AG:$AG,Source!$AL$1,Ishop!$BG:$BG,Source!$D1146,Ishop!$B:$B,Source!$C1146,Ishop!$J:$J,"OUI")</f>
        <v>0</v>
      </c>
      <c r="AM1146" s="11">
        <f>COUNTIFS(Ishop!$AG:$AG,Source!$AM$1,Ishop!$BG:$BG,Source!$D1146,Ishop!$B:$B,Source!$C1146,Ishop!$J:$J,"OUI")</f>
        <v>0</v>
      </c>
      <c r="AN1146" s="11">
        <f>COUNTIFS(Dolmen!$W:$W,"Sensation",Dolmen!$O:$O,Source!D1146,Dolmen!$F:$F,Source!C1146)</f>
        <v>0</v>
      </c>
      <c r="AO1146" s="11">
        <f>COUNTIFS(Dolmen!$AC:$AC,"Bbox Miami",Dolmen!$O:$O,Source!D1146,Dolmen!$F:$F,Source!C1146)</f>
        <v>0</v>
      </c>
      <c r="AP1146" s="11">
        <f>COUNTIFS(Dolmen!$AD:$AD,"1",Dolmen!$W:$W,"",Dolmen!$O:$O,Source!D1146,Dolmen!$F:$F,Source!C1146)</f>
        <v>0</v>
      </c>
      <c r="AQ1146" s="11">
        <f>COUNTIFS(Dolmen!$W:$W,"Sensation",Dolmen!$Y:$Y,"1",Dolmen!$O:$O,Source!D1146,Dolmen!$F:$F,Source!C1146)</f>
        <v>0</v>
      </c>
      <c r="AR1146" s="11">
        <f>COUNTIFS(Dolmen!$AC:$AC,"Bbox Miami",Dolmen!$Y:$Y,"1",Dolmen!$O:$O,Source!D1146,Dolmen!$F:$F,Source!C1146)</f>
        <v>0</v>
      </c>
      <c r="AS1146" s="11">
        <f>COUNTIFS(Dolmen!$AD:$AD,"1",Dolmen!$W:$W,"",Dolmen!$Y:$Y,"1",Dolmen!$O:$O,Source!D1146,Dolmen!$F:$F,Source!C1146)</f>
        <v>0</v>
      </c>
      <c r="AT1146" s="11">
        <f t="shared" si="416"/>
        <v>0</v>
      </c>
      <c r="AU1146" s="11">
        <f t="shared" si="417"/>
        <v>0</v>
      </c>
      <c r="AV1146" s="11">
        <f t="shared" si="418"/>
        <v>0</v>
      </c>
      <c r="AW1146" s="11">
        <f t="shared" si="419"/>
        <v>0</v>
      </c>
      <c r="AX1146" s="11">
        <f t="shared" si="420"/>
        <v>0</v>
      </c>
      <c r="AY1146" s="11">
        <f t="shared" si="421"/>
        <v>0</v>
      </c>
      <c r="AZ1146" s="11">
        <f t="shared" si="422"/>
        <v>0</v>
      </c>
      <c r="BA1146" s="11">
        <f t="shared" si="423"/>
        <v>0</v>
      </c>
      <c r="BB1146" s="11">
        <f t="shared" si="424"/>
        <v>0</v>
      </c>
      <c r="BC1146" s="11">
        <f t="shared" si="425"/>
        <v>0</v>
      </c>
      <c r="BD1146" s="11">
        <f>SUMIFS(Ishop!$BK:$BK,Ishop!$BG:$BG,Source!D1146,Ishop!$B:$B,Source!C1146)</f>
        <v>0</v>
      </c>
      <c r="BE1146" s="11">
        <f>COUNTIFS(Ishop!$AW:$AW,"OUI",Ishop!$BG:$BG,Source!D1146,Ishop!$B:$B,Source!C1146)</f>
        <v>0</v>
      </c>
      <c r="BF1146" s="11">
        <f t="shared" si="426"/>
        <v>0</v>
      </c>
      <c r="BG1146" s="11">
        <f t="shared" si="427"/>
        <v>0</v>
      </c>
      <c r="BH1146" s="11">
        <f t="shared" si="428"/>
        <v>0</v>
      </c>
      <c r="BI1146" s="11">
        <f t="shared" si="429"/>
        <v>0</v>
      </c>
      <c r="BJ1146" s="11">
        <f t="shared" si="430"/>
        <v>0</v>
      </c>
      <c r="BK1146" s="11">
        <f t="shared" si="431"/>
        <v>0</v>
      </c>
      <c r="BL1146" s="11">
        <f t="shared" si="432"/>
        <v>0</v>
      </c>
      <c r="BM1146" s="11">
        <f t="shared" si="433"/>
        <v>0</v>
      </c>
      <c r="BN1146" s="25">
        <f>Z1146*Budget!$A$6</f>
        <v>0</v>
      </c>
      <c r="BO1146" s="25">
        <f>AA1146*(Budget!$B$6+Budget!$B$7)</f>
        <v>0</v>
      </c>
      <c r="BP1146" s="25">
        <f>AB1146*(Budget!$C$6+Budget!$C$7)</f>
        <v>0</v>
      </c>
      <c r="BQ1146" s="25">
        <f>AC1146*(Budget!$D$6+Budget!$D$7)</f>
        <v>0</v>
      </c>
      <c r="BR1146" s="25">
        <f>AD1146*(Budget!$E$6+Budget!$E$7)</f>
        <v>0</v>
      </c>
      <c r="BS1146" s="25">
        <f>AE1146*(Budget!$F$6+Budget!$F$7)</f>
        <v>0</v>
      </c>
      <c r="BT1146" s="25">
        <f>AF1146*(Budget!$G$6+Budget!$G$7)</f>
        <v>0</v>
      </c>
      <c r="BU1146" s="25">
        <f>AG1146*Budget!$H$6</f>
        <v>0</v>
      </c>
      <c r="BV1146" s="25">
        <f>AH1146*Budget!$I$6</f>
        <v>0</v>
      </c>
      <c r="BW1146" s="25">
        <f>AI1146*Budget!$J$6</f>
        <v>0</v>
      </c>
      <c r="BX1146" s="25">
        <f>AJ1146*Budget!$K$6</f>
        <v>0</v>
      </c>
      <c r="BY1146" s="25">
        <f>AK1146*Budget!$L$6</f>
        <v>0</v>
      </c>
      <c r="BZ1146" s="25">
        <f>AL1146*Budget!$M$6</f>
        <v>0</v>
      </c>
      <c r="CA1146" s="25">
        <f>AM1146*Budget!$N$6</f>
        <v>0</v>
      </c>
      <c r="CB1146" s="25">
        <f>AQ1146*Budget!$O$6</f>
        <v>0</v>
      </c>
      <c r="CC1146" s="25">
        <f>AR1146*Budget!$S$6</f>
        <v>0</v>
      </c>
      <c r="CD1146" s="25">
        <f>AS1146*Budget!$Q$6</f>
        <v>0</v>
      </c>
      <c r="CE1146" s="25">
        <f t="shared" si="434"/>
        <v>0</v>
      </c>
      <c r="CF1146" s="11" t="e">
        <f>COUNTIFS(#REF!,Source!E1146,#REF!,Source!C1146)</f>
        <v>#REF!</v>
      </c>
      <c r="CG1146" s="11" t="str">
        <f t="shared" si="435"/>
        <v>--</v>
      </c>
    </row>
    <row r="1147" spans="1:85" x14ac:dyDescent="0.25">
      <c r="A1147" t="str">
        <f>IFERROR(VLOOKUP(MONTH(C1147),Date!$A$2:$B$13,2,0),"--")</f>
        <v>Avril</v>
      </c>
      <c r="B1147" s="11">
        <f t="shared" ref="B1147:B1210" si="437">IFERROR(WEEKNUM(C1147),"--")</f>
        <v>16</v>
      </c>
      <c r="C1147" s="28">
        <f t="shared" si="436"/>
        <v>42109</v>
      </c>
      <c r="D1147" s="29" t="s">
        <v>217</v>
      </c>
      <c r="E1147" s="30" t="str">
        <f>IFERROR(VLOOKUP(D1147,Listing!$A:$B,2,0),"--")</f>
        <v>A44060</v>
      </c>
      <c r="F1147" s="30" t="str">
        <f>IFERROR(VLOOKUP(D1147,Listing!$A:$E,5,0),"-")</f>
        <v>HAYANI  Israe</v>
      </c>
      <c r="G1147" s="4">
        <f>IFERROR(VLOOKUP(D1147,Listing!$A:$F,6,0),"--")</f>
        <v>42114</v>
      </c>
      <c r="H1147" s="11" t="str">
        <f>IFERROR(VLOOKUP(D1147,Listing!$A:$D,4,0),"--")</f>
        <v>Hind Haddou</v>
      </c>
      <c r="I1147" s="11" t="str">
        <f t="shared" ref="I1147:I1210" si="438">IFERROR(LEFT(D1147,3),"--")</f>
        <v>AAC</v>
      </c>
      <c r="J1147" s="31">
        <f>IFERROR(COUNTIFS(Ishop!$BG:$BG,Source!D1147,Ishop!$B:$B,Source!C1147),"--")</f>
        <v>0</v>
      </c>
      <c r="K1147" s="11">
        <f>IFERROR(COUNTIFS(Ishop!$BG:$BG,Source!D1147,Ishop!$B:$B,Source!C1147,Ishop!$J:$J,"OUI"),"--")</f>
        <v>0</v>
      </c>
      <c r="L1147" s="11">
        <f>COUNTIFS(Ishop!$AG:$AG,Source!$L$1,Ishop!$BG:$BG,Source!$D1147,Ishop!$B:$B,Source!$C1147)</f>
        <v>0</v>
      </c>
      <c r="M1147" s="11">
        <f>COUNTIFS(Ishop!$AG:$AG,Source!$M$1,Ishop!$BG:$BG,Source!$D1147,Ishop!$B:$B,Source!$C1147)</f>
        <v>0</v>
      </c>
      <c r="N1147" s="11">
        <f>COUNTIFS(Ishop!$AG:$AG,Source!$N$1,Ishop!$BG:$BG,Source!$D1147,Ishop!$B:$B,Source!$C1147)</f>
        <v>0</v>
      </c>
      <c r="O1147" s="11">
        <f>COUNTIFS(Ishop!$AG:$AG,Source!$O$1,Ishop!$BG:$BG,Source!$D1147,Ishop!$B:$B,Source!$C1147)</f>
        <v>0</v>
      </c>
      <c r="P1147" s="11">
        <f>COUNTIFS(Ishop!$AG:$AG,Source!$P$1,Ishop!$BG:$BG,Source!$D1147,Ishop!$B:$B,Source!$C1147)</f>
        <v>0</v>
      </c>
      <c r="Q1147" s="11">
        <f>COUNTIFS(Ishop!$AG:$AG,Source!$Q$1,Ishop!$BG:$BG,Source!$D1147,Ishop!$B:$B,Source!$C1147)</f>
        <v>0</v>
      </c>
      <c r="R1147" s="11">
        <f>COUNTIFS(Ishop!$AG:$AG,Source!$R$1,Ishop!$BG:$BG,Source!$D1147,Ishop!$B:$B,Source!$C1147)</f>
        <v>0</v>
      </c>
      <c r="S1147" s="11">
        <f>COUNTIFS(Ishop!$AG:$AG,Source!$S$1,Ishop!$BG:$BG,Source!$D1147,Ishop!$B:$B,Source!$C1147)</f>
        <v>0</v>
      </c>
      <c r="T1147" s="11">
        <f>COUNTIFS(Ishop!$AG:$AG,Source!$T$1,Ishop!$BG:$BG,Source!$D1147,Ishop!$B:$B,Source!$C1147)</f>
        <v>0</v>
      </c>
      <c r="U1147" s="11">
        <f>COUNTIFS(Ishop!$AG:$AG,Source!$U$1,Ishop!$BG:$BG,Source!$D1147,Ishop!$B:$B,Source!$C1147)</f>
        <v>0</v>
      </c>
      <c r="V1147" s="11">
        <f>COUNTIFS(Ishop!$AG:$AG,Source!$V$1,Ishop!$BG:$BG,Source!$D1147,Ishop!$B:$B,Source!$C1147)</f>
        <v>0</v>
      </c>
      <c r="W1147" s="11">
        <f>COUNTIFS(Ishop!$AG:$AG,Source!$W$1,Ishop!$BG:$BG,Source!$D1147,Ishop!$B:$B,Source!$C1147)</f>
        <v>0</v>
      </c>
      <c r="X1147" s="11">
        <f>COUNTIFS(Ishop!$AG:$AG,Source!$X$1,Ishop!$BG:$BG,Source!$D1147,Ishop!$B:$B,Source!$C1147)</f>
        <v>0</v>
      </c>
      <c r="Y1147" s="11">
        <f>COUNTIFS(Ishop!$AG:$AG,Source!$Y$1,Ishop!$BG:$BG,Source!$D1147,Ishop!$B:$B,Source!$C1147)</f>
        <v>0</v>
      </c>
      <c r="Z1147" s="11">
        <f>COUNTIFS(Ishop!$AG:$AG,Source!$Z$1,Ishop!$BG:$BG,Source!$D1147,Ishop!$B:$B,Source!$C1147,Ishop!$J:$J,"OUI")</f>
        <v>0</v>
      </c>
      <c r="AA1147" s="11">
        <f>COUNTIFS(Ishop!$AG:$AG,Source!$AA$1,Ishop!$BG:$BG,Source!$D1147,Ishop!$B:$B,Source!$C1147,Ishop!$J:$J,"OUI")</f>
        <v>0</v>
      </c>
      <c r="AB1147" s="11">
        <f>COUNTIFS(Ishop!$AG:$AG,Source!$AB$1,Ishop!$BG:$BG,Source!$D1147,Ishop!$B:$B,Source!$C1147,Ishop!$J:$J,"OUI")</f>
        <v>0</v>
      </c>
      <c r="AC1147" s="11">
        <f>COUNTIFS(Ishop!$AG:$AG,Source!$AC$1,Ishop!$BG:$BG,Source!$D1147,Ishop!$B:$B,Source!$C1147,Ishop!$J:$J,"OUI")</f>
        <v>0</v>
      </c>
      <c r="AD1147" s="11">
        <f>COUNTIFS(Ishop!$AG:$AG,Source!$AD$1,Ishop!$BG:$BG,Source!$D1147,Ishop!$B:$B,Source!$C1147,Ishop!$J:$J,"OUI")</f>
        <v>0</v>
      </c>
      <c r="AE1147" s="11">
        <f>COUNTIFS(Ishop!$AG:$AG,Source!$AE$1,Ishop!$BG:$BG,Source!$D1147,Ishop!$B:$B,Source!$C1147,Ishop!$J:$J,"OUI")</f>
        <v>0</v>
      </c>
      <c r="AF1147" s="11">
        <f>COUNTIFS(Ishop!$AG:$AG,Source!$AF$1,Ishop!$BG:$BG,Source!$D1147,Ishop!$B:$B,Source!$C1147,Ishop!$J:$J,"OUI")</f>
        <v>0</v>
      </c>
      <c r="AG1147" s="11">
        <f>COUNTIFS(Ishop!$AG:$AG,Source!$AG$1,Ishop!$BG:$BG,Source!$D1147,Ishop!$B:$B,Source!$C1147,Ishop!$J:$J,"OUI")</f>
        <v>0</v>
      </c>
      <c r="AH1147" s="11">
        <f>COUNTIFS(Ishop!$AG:$AG,Source!$AH$1,Ishop!$BG:$BG,Source!$D1147,Ishop!$B:$B,Source!$C1147,Ishop!$J:$J,"OUI")</f>
        <v>0</v>
      </c>
      <c r="AI1147" s="11">
        <f>COUNTIFS(Ishop!$AG:$AG,Source!$AI$1,Ishop!$BG:$BG,Source!$D1147,Ishop!$B:$B,Source!$C1147,Ishop!$J:$J,"OUI")</f>
        <v>0</v>
      </c>
      <c r="AJ1147" s="11">
        <f>COUNTIFS(Ishop!$AG:$AG,Source!$AJ$1,Ishop!$BG:$BG,Source!$D1147,Ishop!$B:$B,Source!$C1147,Ishop!$J:$J,"OUI")</f>
        <v>0</v>
      </c>
      <c r="AK1147" s="11">
        <f>COUNTIFS(Ishop!$AG:$AG,Source!$AK$1,Ishop!$BG:$BG,Source!$D1147,Ishop!$B:$B,Source!$C1147,Ishop!$J:$J,"OUI")</f>
        <v>0</v>
      </c>
      <c r="AL1147" s="11">
        <f>COUNTIFS(Ishop!$AG:$AG,Source!$AL$1,Ishop!$BG:$BG,Source!$D1147,Ishop!$B:$B,Source!$C1147,Ishop!$J:$J,"OUI")</f>
        <v>0</v>
      </c>
      <c r="AM1147" s="11">
        <f>COUNTIFS(Ishop!$AG:$AG,Source!$AM$1,Ishop!$BG:$BG,Source!$D1147,Ishop!$B:$B,Source!$C1147,Ishop!$J:$J,"OUI")</f>
        <v>0</v>
      </c>
      <c r="AN1147" s="11">
        <f>COUNTIFS(Dolmen!$W:$W,"Sensation",Dolmen!$O:$O,Source!D1147,Dolmen!$F:$F,Source!C1147)</f>
        <v>0</v>
      </c>
      <c r="AO1147" s="11">
        <f>COUNTIFS(Dolmen!$AC:$AC,"Bbox Miami",Dolmen!$O:$O,Source!D1147,Dolmen!$F:$F,Source!C1147)</f>
        <v>0</v>
      </c>
      <c r="AP1147" s="11">
        <f>COUNTIFS(Dolmen!$AD:$AD,"1",Dolmen!$W:$W,"",Dolmen!$O:$O,Source!D1147,Dolmen!$F:$F,Source!C1147)</f>
        <v>0</v>
      </c>
      <c r="AQ1147" s="11">
        <f>COUNTIFS(Dolmen!$W:$W,"Sensation",Dolmen!$Y:$Y,"1",Dolmen!$O:$O,Source!D1147,Dolmen!$F:$F,Source!C1147)</f>
        <v>0</v>
      </c>
      <c r="AR1147" s="11">
        <f>COUNTIFS(Dolmen!$AC:$AC,"Bbox Miami",Dolmen!$Y:$Y,"1",Dolmen!$O:$O,Source!D1147,Dolmen!$F:$F,Source!C1147)</f>
        <v>0</v>
      </c>
      <c r="AS1147" s="11">
        <f>COUNTIFS(Dolmen!$AD:$AD,"1",Dolmen!$W:$W,"",Dolmen!$Y:$Y,"1",Dolmen!$O:$O,Source!D1147,Dolmen!$F:$F,Source!C1147)</f>
        <v>0</v>
      </c>
      <c r="AT1147" s="11">
        <f t="shared" ref="AT1147:AT1210" si="439">SUM(S1147:Y1147)</f>
        <v>0</v>
      </c>
      <c r="AU1147" s="11">
        <f t="shared" ref="AU1147:AU1210" si="440">SUM(AG1147:AM1147)</f>
        <v>0</v>
      </c>
      <c r="AV1147" s="11">
        <f t="shared" ref="AV1147:AV1210" si="441">SUM(L1147:R1147)</f>
        <v>0</v>
      </c>
      <c r="AW1147" s="11">
        <f t="shared" ref="AW1147:AW1210" si="442">SUM(Z1147:AF1147)</f>
        <v>0</v>
      </c>
      <c r="AX1147" s="11">
        <f t="shared" ref="AX1147:AX1210" si="443">SUM(W1147:Y1147,P1147:R1147)</f>
        <v>0</v>
      </c>
      <c r="AY1147" s="11">
        <f t="shared" ref="AY1147:AY1210" si="444">SUM(AK1147:AM1147,AD1147:AF1147)</f>
        <v>0</v>
      </c>
      <c r="AZ1147" s="11">
        <f t="shared" ref="AZ1147:AZ1210" si="445">SUM(T1147:V1147,M1147:O1147)</f>
        <v>0</v>
      </c>
      <c r="BA1147" s="11">
        <f t="shared" ref="BA1147:BA1210" si="446">SUM(AH1147:AJ1147,AA1147:AC1147)</f>
        <v>0</v>
      </c>
      <c r="BB1147" s="11">
        <f t="shared" ref="BB1147:BB1210" si="447">L1147+S1147</f>
        <v>0</v>
      </c>
      <c r="BC1147" s="11">
        <f t="shared" ref="BC1147:BC1210" si="448">Z1147+AG1147</f>
        <v>0</v>
      </c>
      <c r="BD1147" s="11">
        <f>SUMIFS(Ishop!$BK:$BK,Ishop!$BG:$BG,Source!D1147,Ishop!$B:$B,Source!C1147)</f>
        <v>0</v>
      </c>
      <c r="BE1147" s="11">
        <f>COUNTIFS(Ishop!$AW:$AW,"OUI",Ishop!$BG:$BG,Source!D1147,Ishop!$B:$B,Source!C1147)</f>
        <v>0</v>
      </c>
      <c r="BF1147" s="11">
        <f t="shared" ref="BF1147:BF1210" si="449">SUM(AK1147:AM1147)</f>
        <v>0</v>
      </c>
      <c r="BG1147" s="11">
        <f t="shared" ref="BG1147:BG1210" si="450">SUM(AH1147:AJ1147)</f>
        <v>0</v>
      </c>
      <c r="BH1147" s="11">
        <f t="shared" ref="BH1147:BH1210" si="451">AG1147</f>
        <v>0</v>
      </c>
      <c r="BI1147" s="11">
        <f t="shared" ref="BI1147:BI1210" si="452">SUM(AD1147:AF1147)</f>
        <v>0</v>
      </c>
      <c r="BJ1147" s="11">
        <f t="shared" ref="BJ1147:BJ1210" si="453">SUM(AA1147:AC1147)</f>
        <v>0</v>
      </c>
      <c r="BK1147" s="11">
        <f t="shared" ref="BK1147:BK1210" si="454">Z1147</f>
        <v>0</v>
      </c>
      <c r="BL1147" s="11">
        <f t="shared" ref="BL1147:BL1210" si="455">AQ1147+AR1147</f>
        <v>0</v>
      </c>
      <c r="BM1147" s="11">
        <f t="shared" ref="BM1147:BM1210" si="456">AS1147</f>
        <v>0</v>
      </c>
      <c r="BN1147" s="25">
        <f>Z1147*Budget!$A$6</f>
        <v>0</v>
      </c>
      <c r="BO1147" s="25">
        <f>AA1147*(Budget!$B$6+Budget!$B$7)</f>
        <v>0</v>
      </c>
      <c r="BP1147" s="25">
        <f>AB1147*(Budget!$C$6+Budget!$C$7)</f>
        <v>0</v>
      </c>
      <c r="BQ1147" s="25">
        <f>AC1147*(Budget!$D$6+Budget!$D$7)</f>
        <v>0</v>
      </c>
      <c r="BR1147" s="25">
        <f>AD1147*(Budget!$E$6+Budget!$E$7)</f>
        <v>0</v>
      </c>
      <c r="BS1147" s="25">
        <f>AE1147*(Budget!$F$6+Budget!$F$7)</f>
        <v>0</v>
      </c>
      <c r="BT1147" s="25">
        <f>AF1147*(Budget!$G$6+Budget!$G$7)</f>
        <v>0</v>
      </c>
      <c r="BU1147" s="25">
        <f>AG1147*Budget!$H$6</f>
        <v>0</v>
      </c>
      <c r="BV1147" s="25">
        <f>AH1147*Budget!$I$6</f>
        <v>0</v>
      </c>
      <c r="BW1147" s="25">
        <f>AI1147*Budget!$J$6</f>
        <v>0</v>
      </c>
      <c r="BX1147" s="25">
        <f>AJ1147*Budget!$K$6</f>
        <v>0</v>
      </c>
      <c r="BY1147" s="25">
        <f>AK1147*Budget!$L$6</f>
        <v>0</v>
      </c>
      <c r="BZ1147" s="25">
        <f>AL1147*Budget!$M$6</f>
        <v>0</v>
      </c>
      <c r="CA1147" s="25">
        <f>AM1147*Budget!$N$6</f>
        <v>0</v>
      </c>
      <c r="CB1147" s="25">
        <f>AQ1147*Budget!$O$6</f>
        <v>0</v>
      </c>
      <c r="CC1147" s="25">
        <f>AR1147*Budget!$S$6</f>
        <v>0</v>
      </c>
      <c r="CD1147" s="25">
        <f>AS1147*Budget!$Q$6</f>
        <v>0</v>
      </c>
      <c r="CE1147" s="25">
        <f t="shared" ref="CE1147:CE1210" si="457">SUM(BN1147:CD1147)</f>
        <v>0</v>
      </c>
      <c r="CF1147" s="11" t="e">
        <f>COUNTIFS(#REF!,Source!E1147,#REF!,Source!C1147)</f>
        <v>#REF!</v>
      </c>
      <c r="CG1147" s="11" t="str">
        <f t="shared" ref="CG1147:CG1210" si="458">IFERROR(IF(CF1147=1,8.8,0),"--")</f>
        <v>--</v>
      </c>
    </row>
    <row r="1148" spans="1:85" x14ac:dyDescent="0.25">
      <c r="A1148" t="str">
        <f>IFERROR(VLOOKUP(MONTH(C1148),Date!$A$2:$B$13,2,0),"--")</f>
        <v>Avril</v>
      </c>
      <c r="B1148" s="11">
        <f t="shared" si="437"/>
        <v>16</v>
      </c>
      <c r="C1148" s="28">
        <f t="shared" si="436"/>
        <v>42109</v>
      </c>
      <c r="D1148" s="29" t="s">
        <v>218</v>
      </c>
      <c r="E1148" s="30" t="str">
        <f>IFERROR(VLOOKUP(D1148,Listing!$A:$B,2,0),"--")</f>
        <v>A44062</v>
      </c>
      <c r="F1148" s="30" t="str">
        <f>IFERROR(VLOOKUP(D1148,Listing!$A:$E,5,0),"-")</f>
        <v>BOUGRINE  Mohamed</v>
      </c>
      <c r="G1148" s="4">
        <f>IFERROR(VLOOKUP(D1148,Listing!$A:$F,6,0),"--")</f>
        <v>42114</v>
      </c>
      <c r="H1148" s="11" t="str">
        <f>IFERROR(VLOOKUP(D1148,Listing!$A:$D,4,0),"--")</f>
        <v>Hind Haddou</v>
      </c>
      <c r="I1148" s="11" t="str">
        <f t="shared" si="438"/>
        <v>AAC</v>
      </c>
      <c r="J1148" s="31">
        <f>IFERROR(COUNTIFS(Ishop!$BG:$BG,Source!D1148,Ishop!$B:$B,Source!C1148),"--")</f>
        <v>0</v>
      </c>
      <c r="K1148" s="11">
        <f>IFERROR(COUNTIFS(Ishop!$BG:$BG,Source!D1148,Ishop!$B:$B,Source!C1148,Ishop!$J:$J,"OUI"),"--")</f>
        <v>0</v>
      </c>
      <c r="L1148" s="11">
        <f>COUNTIFS(Ishop!$AG:$AG,Source!$L$1,Ishop!$BG:$BG,Source!$D1148,Ishop!$B:$B,Source!$C1148)</f>
        <v>0</v>
      </c>
      <c r="M1148" s="11">
        <f>COUNTIFS(Ishop!$AG:$AG,Source!$M$1,Ishop!$BG:$BG,Source!$D1148,Ishop!$B:$B,Source!$C1148)</f>
        <v>0</v>
      </c>
      <c r="N1148" s="11">
        <f>COUNTIFS(Ishop!$AG:$AG,Source!$N$1,Ishop!$BG:$BG,Source!$D1148,Ishop!$B:$B,Source!$C1148)</f>
        <v>0</v>
      </c>
      <c r="O1148" s="11">
        <f>COUNTIFS(Ishop!$AG:$AG,Source!$O$1,Ishop!$BG:$BG,Source!$D1148,Ishop!$B:$B,Source!$C1148)</f>
        <v>0</v>
      </c>
      <c r="P1148" s="11">
        <f>COUNTIFS(Ishop!$AG:$AG,Source!$P$1,Ishop!$BG:$BG,Source!$D1148,Ishop!$B:$B,Source!$C1148)</f>
        <v>0</v>
      </c>
      <c r="Q1148" s="11">
        <f>COUNTIFS(Ishop!$AG:$AG,Source!$Q$1,Ishop!$BG:$BG,Source!$D1148,Ishop!$B:$B,Source!$C1148)</f>
        <v>0</v>
      </c>
      <c r="R1148" s="11">
        <f>COUNTIFS(Ishop!$AG:$AG,Source!$R$1,Ishop!$BG:$BG,Source!$D1148,Ishop!$B:$B,Source!$C1148)</f>
        <v>0</v>
      </c>
      <c r="S1148" s="11">
        <f>COUNTIFS(Ishop!$AG:$AG,Source!$S$1,Ishop!$BG:$BG,Source!$D1148,Ishop!$B:$B,Source!$C1148)</f>
        <v>0</v>
      </c>
      <c r="T1148" s="11">
        <f>COUNTIFS(Ishop!$AG:$AG,Source!$T$1,Ishop!$BG:$BG,Source!$D1148,Ishop!$B:$B,Source!$C1148)</f>
        <v>0</v>
      </c>
      <c r="U1148" s="11">
        <f>COUNTIFS(Ishop!$AG:$AG,Source!$U$1,Ishop!$BG:$BG,Source!$D1148,Ishop!$B:$B,Source!$C1148)</f>
        <v>0</v>
      </c>
      <c r="V1148" s="11">
        <f>COUNTIFS(Ishop!$AG:$AG,Source!$V$1,Ishop!$BG:$BG,Source!$D1148,Ishop!$B:$B,Source!$C1148)</f>
        <v>0</v>
      </c>
      <c r="W1148" s="11">
        <f>COUNTIFS(Ishop!$AG:$AG,Source!$W$1,Ishop!$BG:$BG,Source!$D1148,Ishop!$B:$B,Source!$C1148)</f>
        <v>0</v>
      </c>
      <c r="X1148" s="11">
        <f>COUNTIFS(Ishop!$AG:$AG,Source!$X$1,Ishop!$BG:$BG,Source!$D1148,Ishop!$B:$B,Source!$C1148)</f>
        <v>0</v>
      </c>
      <c r="Y1148" s="11">
        <f>COUNTIFS(Ishop!$AG:$AG,Source!$Y$1,Ishop!$BG:$BG,Source!$D1148,Ishop!$B:$B,Source!$C1148)</f>
        <v>0</v>
      </c>
      <c r="Z1148" s="11">
        <f>COUNTIFS(Ishop!$AG:$AG,Source!$Z$1,Ishop!$BG:$BG,Source!$D1148,Ishop!$B:$B,Source!$C1148,Ishop!$J:$J,"OUI")</f>
        <v>0</v>
      </c>
      <c r="AA1148" s="11">
        <f>COUNTIFS(Ishop!$AG:$AG,Source!$AA$1,Ishop!$BG:$BG,Source!$D1148,Ishop!$B:$B,Source!$C1148,Ishop!$J:$J,"OUI")</f>
        <v>0</v>
      </c>
      <c r="AB1148" s="11">
        <f>COUNTIFS(Ishop!$AG:$AG,Source!$AB$1,Ishop!$BG:$BG,Source!$D1148,Ishop!$B:$B,Source!$C1148,Ishop!$J:$J,"OUI")</f>
        <v>0</v>
      </c>
      <c r="AC1148" s="11">
        <f>COUNTIFS(Ishop!$AG:$AG,Source!$AC$1,Ishop!$BG:$BG,Source!$D1148,Ishop!$B:$B,Source!$C1148,Ishop!$J:$J,"OUI")</f>
        <v>0</v>
      </c>
      <c r="AD1148" s="11">
        <f>COUNTIFS(Ishop!$AG:$AG,Source!$AD$1,Ishop!$BG:$BG,Source!$D1148,Ishop!$B:$B,Source!$C1148,Ishop!$J:$J,"OUI")</f>
        <v>0</v>
      </c>
      <c r="AE1148" s="11">
        <f>COUNTIFS(Ishop!$AG:$AG,Source!$AE$1,Ishop!$BG:$BG,Source!$D1148,Ishop!$B:$B,Source!$C1148,Ishop!$J:$J,"OUI")</f>
        <v>0</v>
      </c>
      <c r="AF1148" s="11">
        <f>COUNTIFS(Ishop!$AG:$AG,Source!$AF$1,Ishop!$BG:$BG,Source!$D1148,Ishop!$B:$B,Source!$C1148,Ishop!$J:$J,"OUI")</f>
        <v>0</v>
      </c>
      <c r="AG1148" s="11">
        <f>COUNTIFS(Ishop!$AG:$AG,Source!$AG$1,Ishop!$BG:$BG,Source!$D1148,Ishop!$B:$B,Source!$C1148,Ishop!$J:$J,"OUI")</f>
        <v>0</v>
      </c>
      <c r="AH1148" s="11">
        <f>COUNTIFS(Ishop!$AG:$AG,Source!$AH$1,Ishop!$BG:$BG,Source!$D1148,Ishop!$B:$B,Source!$C1148,Ishop!$J:$J,"OUI")</f>
        <v>0</v>
      </c>
      <c r="AI1148" s="11">
        <f>COUNTIFS(Ishop!$AG:$AG,Source!$AI$1,Ishop!$BG:$BG,Source!$D1148,Ishop!$B:$B,Source!$C1148,Ishop!$J:$J,"OUI")</f>
        <v>0</v>
      </c>
      <c r="AJ1148" s="11">
        <f>COUNTIFS(Ishop!$AG:$AG,Source!$AJ$1,Ishop!$BG:$BG,Source!$D1148,Ishop!$B:$B,Source!$C1148,Ishop!$J:$J,"OUI")</f>
        <v>0</v>
      </c>
      <c r="AK1148" s="11">
        <f>COUNTIFS(Ishop!$AG:$AG,Source!$AK$1,Ishop!$BG:$BG,Source!$D1148,Ishop!$B:$B,Source!$C1148,Ishop!$J:$J,"OUI")</f>
        <v>0</v>
      </c>
      <c r="AL1148" s="11">
        <f>COUNTIFS(Ishop!$AG:$AG,Source!$AL$1,Ishop!$BG:$BG,Source!$D1148,Ishop!$B:$B,Source!$C1148,Ishop!$J:$J,"OUI")</f>
        <v>0</v>
      </c>
      <c r="AM1148" s="11">
        <f>COUNTIFS(Ishop!$AG:$AG,Source!$AM$1,Ishop!$BG:$BG,Source!$D1148,Ishop!$B:$B,Source!$C1148,Ishop!$J:$J,"OUI")</f>
        <v>0</v>
      </c>
      <c r="AN1148" s="11">
        <f>COUNTIFS(Dolmen!$W:$W,"Sensation",Dolmen!$O:$O,Source!D1148,Dolmen!$F:$F,Source!C1148)</f>
        <v>0</v>
      </c>
      <c r="AO1148" s="11">
        <f>COUNTIFS(Dolmen!$AC:$AC,"Bbox Miami",Dolmen!$O:$O,Source!D1148,Dolmen!$F:$F,Source!C1148)</f>
        <v>0</v>
      </c>
      <c r="AP1148" s="11">
        <f>COUNTIFS(Dolmen!$AD:$AD,"1",Dolmen!$W:$W,"",Dolmen!$O:$O,Source!D1148,Dolmen!$F:$F,Source!C1148)</f>
        <v>0</v>
      </c>
      <c r="AQ1148" s="11">
        <f>COUNTIFS(Dolmen!$W:$W,"Sensation",Dolmen!$Y:$Y,"1",Dolmen!$O:$O,Source!D1148,Dolmen!$F:$F,Source!C1148)</f>
        <v>0</v>
      </c>
      <c r="AR1148" s="11">
        <f>COUNTIFS(Dolmen!$AC:$AC,"Bbox Miami",Dolmen!$Y:$Y,"1",Dolmen!$O:$O,Source!D1148,Dolmen!$F:$F,Source!C1148)</f>
        <v>0</v>
      </c>
      <c r="AS1148" s="11">
        <f>COUNTIFS(Dolmen!$AD:$AD,"1",Dolmen!$W:$W,"",Dolmen!$Y:$Y,"1",Dolmen!$O:$O,Source!D1148,Dolmen!$F:$F,Source!C1148)</f>
        <v>0</v>
      </c>
      <c r="AT1148" s="11">
        <f t="shared" si="439"/>
        <v>0</v>
      </c>
      <c r="AU1148" s="11">
        <f t="shared" si="440"/>
        <v>0</v>
      </c>
      <c r="AV1148" s="11">
        <f t="shared" si="441"/>
        <v>0</v>
      </c>
      <c r="AW1148" s="11">
        <f t="shared" si="442"/>
        <v>0</v>
      </c>
      <c r="AX1148" s="11">
        <f t="shared" si="443"/>
        <v>0</v>
      </c>
      <c r="AY1148" s="11">
        <f t="shared" si="444"/>
        <v>0</v>
      </c>
      <c r="AZ1148" s="11">
        <f t="shared" si="445"/>
        <v>0</v>
      </c>
      <c r="BA1148" s="11">
        <f t="shared" si="446"/>
        <v>0</v>
      </c>
      <c r="BB1148" s="11">
        <f t="shared" si="447"/>
        <v>0</v>
      </c>
      <c r="BC1148" s="11">
        <f t="shared" si="448"/>
        <v>0</v>
      </c>
      <c r="BD1148" s="11">
        <f>SUMIFS(Ishop!$BK:$BK,Ishop!$BG:$BG,Source!D1148,Ishop!$B:$B,Source!C1148)</f>
        <v>0</v>
      </c>
      <c r="BE1148" s="11">
        <f>COUNTIFS(Ishop!$AW:$AW,"OUI",Ishop!$BG:$BG,Source!D1148,Ishop!$B:$B,Source!C1148)</f>
        <v>0</v>
      </c>
      <c r="BF1148" s="11">
        <f t="shared" si="449"/>
        <v>0</v>
      </c>
      <c r="BG1148" s="11">
        <f t="shared" si="450"/>
        <v>0</v>
      </c>
      <c r="BH1148" s="11">
        <f t="shared" si="451"/>
        <v>0</v>
      </c>
      <c r="BI1148" s="11">
        <f t="shared" si="452"/>
        <v>0</v>
      </c>
      <c r="BJ1148" s="11">
        <f t="shared" si="453"/>
        <v>0</v>
      </c>
      <c r="BK1148" s="11">
        <f t="shared" si="454"/>
        <v>0</v>
      </c>
      <c r="BL1148" s="11">
        <f t="shared" si="455"/>
        <v>0</v>
      </c>
      <c r="BM1148" s="11">
        <f t="shared" si="456"/>
        <v>0</v>
      </c>
      <c r="BN1148" s="25">
        <f>Z1148*Budget!$A$6</f>
        <v>0</v>
      </c>
      <c r="BO1148" s="25">
        <f>AA1148*(Budget!$B$6+Budget!$B$7)</f>
        <v>0</v>
      </c>
      <c r="BP1148" s="25">
        <f>AB1148*(Budget!$C$6+Budget!$C$7)</f>
        <v>0</v>
      </c>
      <c r="BQ1148" s="25">
        <f>AC1148*(Budget!$D$6+Budget!$D$7)</f>
        <v>0</v>
      </c>
      <c r="BR1148" s="25">
        <f>AD1148*(Budget!$E$6+Budget!$E$7)</f>
        <v>0</v>
      </c>
      <c r="BS1148" s="25">
        <f>AE1148*(Budget!$F$6+Budget!$F$7)</f>
        <v>0</v>
      </c>
      <c r="BT1148" s="25">
        <f>AF1148*(Budget!$G$6+Budget!$G$7)</f>
        <v>0</v>
      </c>
      <c r="BU1148" s="25">
        <f>AG1148*Budget!$H$6</f>
        <v>0</v>
      </c>
      <c r="BV1148" s="25">
        <f>AH1148*Budget!$I$6</f>
        <v>0</v>
      </c>
      <c r="BW1148" s="25">
        <f>AI1148*Budget!$J$6</f>
        <v>0</v>
      </c>
      <c r="BX1148" s="25">
        <f>AJ1148*Budget!$K$6</f>
        <v>0</v>
      </c>
      <c r="BY1148" s="25">
        <f>AK1148*Budget!$L$6</f>
        <v>0</v>
      </c>
      <c r="BZ1148" s="25">
        <f>AL1148*Budget!$M$6</f>
        <v>0</v>
      </c>
      <c r="CA1148" s="25">
        <f>AM1148*Budget!$N$6</f>
        <v>0</v>
      </c>
      <c r="CB1148" s="25">
        <f>AQ1148*Budget!$O$6</f>
        <v>0</v>
      </c>
      <c r="CC1148" s="25">
        <f>AR1148*Budget!$S$6</f>
        <v>0</v>
      </c>
      <c r="CD1148" s="25">
        <f>AS1148*Budget!$Q$6</f>
        <v>0</v>
      </c>
      <c r="CE1148" s="25">
        <f t="shared" si="457"/>
        <v>0</v>
      </c>
      <c r="CF1148" s="11" t="e">
        <f>COUNTIFS(#REF!,Source!E1148,#REF!,Source!C1148)</f>
        <v>#REF!</v>
      </c>
      <c r="CG1148" s="11" t="str">
        <f t="shared" si="458"/>
        <v>--</v>
      </c>
    </row>
    <row r="1149" spans="1:85" x14ac:dyDescent="0.25">
      <c r="A1149" t="str">
        <f>IFERROR(VLOOKUP(MONTH(C1149),Date!$A$2:$B$13,2,0),"--")</f>
        <v>Avril</v>
      </c>
      <c r="B1149" s="11">
        <f t="shared" si="437"/>
        <v>16</v>
      </c>
      <c r="C1149" s="28">
        <f t="shared" si="436"/>
        <v>42109</v>
      </c>
      <c r="D1149" s="29" t="s">
        <v>219</v>
      </c>
      <c r="E1149" s="30" t="str">
        <f>IFERROR(VLOOKUP(D1149,Listing!$A:$B,2,0),"--")</f>
        <v>A44037</v>
      </c>
      <c r="F1149" s="30" t="str">
        <f>IFERROR(VLOOKUP(D1149,Listing!$A:$E,5,0),"-")</f>
        <v>ESSMALKI ZAKIA</v>
      </c>
      <c r="G1149" s="4">
        <f>IFERROR(VLOOKUP(D1149,Listing!$A:$F,6,0),"--")</f>
        <v>42107</v>
      </c>
      <c r="H1149" s="11" t="str">
        <f>IFERROR(VLOOKUP(D1149,Listing!$A:$D,4,0),"--")</f>
        <v>NAJOUA ALLAOULAHCEN</v>
      </c>
      <c r="I1149" s="11" t="str">
        <f t="shared" si="438"/>
        <v>AAC</v>
      </c>
      <c r="J1149" s="31">
        <f>IFERROR(COUNTIFS(Ishop!$BG:$BG,Source!D1149,Ishop!$B:$B,Source!C1149),"--")</f>
        <v>0</v>
      </c>
      <c r="K1149" s="11">
        <f>IFERROR(COUNTIFS(Ishop!$BG:$BG,Source!D1149,Ishop!$B:$B,Source!C1149,Ishop!$J:$J,"OUI"),"--")</f>
        <v>0</v>
      </c>
      <c r="L1149" s="11">
        <f>COUNTIFS(Ishop!$AG:$AG,Source!$L$1,Ishop!$BG:$BG,Source!$D1149,Ishop!$B:$B,Source!$C1149)</f>
        <v>0</v>
      </c>
      <c r="M1149" s="11">
        <f>COUNTIFS(Ishop!$AG:$AG,Source!$M$1,Ishop!$BG:$BG,Source!$D1149,Ishop!$B:$B,Source!$C1149)</f>
        <v>0</v>
      </c>
      <c r="N1149" s="11">
        <f>COUNTIFS(Ishop!$AG:$AG,Source!$N$1,Ishop!$BG:$BG,Source!$D1149,Ishop!$B:$B,Source!$C1149)</f>
        <v>0</v>
      </c>
      <c r="O1149" s="11">
        <f>COUNTIFS(Ishop!$AG:$AG,Source!$O$1,Ishop!$BG:$BG,Source!$D1149,Ishop!$B:$B,Source!$C1149)</f>
        <v>0</v>
      </c>
      <c r="P1149" s="11">
        <f>COUNTIFS(Ishop!$AG:$AG,Source!$P$1,Ishop!$BG:$BG,Source!$D1149,Ishop!$B:$B,Source!$C1149)</f>
        <v>0</v>
      </c>
      <c r="Q1149" s="11">
        <f>COUNTIFS(Ishop!$AG:$AG,Source!$Q$1,Ishop!$BG:$BG,Source!$D1149,Ishop!$B:$B,Source!$C1149)</f>
        <v>0</v>
      </c>
      <c r="R1149" s="11">
        <f>COUNTIFS(Ishop!$AG:$AG,Source!$R$1,Ishop!$BG:$BG,Source!$D1149,Ishop!$B:$B,Source!$C1149)</f>
        <v>0</v>
      </c>
      <c r="S1149" s="11">
        <f>COUNTIFS(Ishop!$AG:$AG,Source!$S$1,Ishop!$BG:$BG,Source!$D1149,Ishop!$B:$B,Source!$C1149)</f>
        <v>0</v>
      </c>
      <c r="T1149" s="11">
        <f>COUNTIFS(Ishop!$AG:$AG,Source!$T$1,Ishop!$BG:$BG,Source!$D1149,Ishop!$B:$B,Source!$C1149)</f>
        <v>0</v>
      </c>
      <c r="U1149" s="11">
        <f>COUNTIFS(Ishop!$AG:$AG,Source!$U$1,Ishop!$BG:$BG,Source!$D1149,Ishop!$B:$B,Source!$C1149)</f>
        <v>0</v>
      </c>
      <c r="V1149" s="11">
        <f>COUNTIFS(Ishop!$AG:$AG,Source!$V$1,Ishop!$BG:$BG,Source!$D1149,Ishop!$B:$B,Source!$C1149)</f>
        <v>0</v>
      </c>
      <c r="W1149" s="11">
        <f>COUNTIFS(Ishop!$AG:$AG,Source!$W$1,Ishop!$BG:$BG,Source!$D1149,Ishop!$B:$B,Source!$C1149)</f>
        <v>0</v>
      </c>
      <c r="X1149" s="11">
        <f>COUNTIFS(Ishop!$AG:$AG,Source!$X$1,Ishop!$BG:$BG,Source!$D1149,Ishop!$B:$B,Source!$C1149)</f>
        <v>0</v>
      </c>
      <c r="Y1149" s="11">
        <f>COUNTIFS(Ishop!$AG:$AG,Source!$Y$1,Ishop!$BG:$BG,Source!$D1149,Ishop!$B:$B,Source!$C1149)</f>
        <v>0</v>
      </c>
      <c r="Z1149" s="11">
        <f>COUNTIFS(Ishop!$AG:$AG,Source!$Z$1,Ishop!$BG:$BG,Source!$D1149,Ishop!$B:$B,Source!$C1149,Ishop!$J:$J,"OUI")</f>
        <v>0</v>
      </c>
      <c r="AA1149" s="11">
        <f>COUNTIFS(Ishop!$AG:$AG,Source!$AA$1,Ishop!$BG:$BG,Source!$D1149,Ishop!$B:$B,Source!$C1149,Ishop!$J:$J,"OUI")</f>
        <v>0</v>
      </c>
      <c r="AB1149" s="11">
        <f>COUNTIFS(Ishop!$AG:$AG,Source!$AB$1,Ishop!$BG:$BG,Source!$D1149,Ishop!$B:$B,Source!$C1149,Ishop!$J:$J,"OUI")</f>
        <v>0</v>
      </c>
      <c r="AC1149" s="11">
        <f>COUNTIFS(Ishop!$AG:$AG,Source!$AC$1,Ishop!$BG:$BG,Source!$D1149,Ishop!$B:$B,Source!$C1149,Ishop!$J:$J,"OUI")</f>
        <v>0</v>
      </c>
      <c r="AD1149" s="11">
        <f>COUNTIFS(Ishop!$AG:$AG,Source!$AD$1,Ishop!$BG:$BG,Source!$D1149,Ishop!$B:$B,Source!$C1149,Ishop!$J:$J,"OUI")</f>
        <v>0</v>
      </c>
      <c r="AE1149" s="11">
        <f>COUNTIFS(Ishop!$AG:$AG,Source!$AE$1,Ishop!$BG:$BG,Source!$D1149,Ishop!$B:$B,Source!$C1149,Ishop!$J:$J,"OUI")</f>
        <v>0</v>
      </c>
      <c r="AF1149" s="11">
        <f>COUNTIFS(Ishop!$AG:$AG,Source!$AF$1,Ishop!$BG:$BG,Source!$D1149,Ishop!$B:$B,Source!$C1149,Ishop!$J:$J,"OUI")</f>
        <v>0</v>
      </c>
      <c r="AG1149" s="11">
        <f>COUNTIFS(Ishop!$AG:$AG,Source!$AG$1,Ishop!$BG:$BG,Source!$D1149,Ishop!$B:$B,Source!$C1149,Ishop!$J:$J,"OUI")</f>
        <v>0</v>
      </c>
      <c r="AH1149" s="11">
        <f>COUNTIFS(Ishop!$AG:$AG,Source!$AH$1,Ishop!$BG:$BG,Source!$D1149,Ishop!$B:$B,Source!$C1149,Ishop!$J:$J,"OUI")</f>
        <v>0</v>
      </c>
      <c r="AI1149" s="11">
        <f>COUNTIFS(Ishop!$AG:$AG,Source!$AI$1,Ishop!$BG:$BG,Source!$D1149,Ishop!$B:$B,Source!$C1149,Ishop!$J:$J,"OUI")</f>
        <v>0</v>
      </c>
      <c r="AJ1149" s="11">
        <f>COUNTIFS(Ishop!$AG:$AG,Source!$AJ$1,Ishop!$BG:$BG,Source!$D1149,Ishop!$B:$B,Source!$C1149,Ishop!$J:$J,"OUI")</f>
        <v>0</v>
      </c>
      <c r="AK1149" s="11">
        <f>COUNTIFS(Ishop!$AG:$AG,Source!$AK$1,Ishop!$BG:$BG,Source!$D1149,Ishop!$B:$B,Source!$C1149,Ishop!$J:$J,"OUI")</f>
        <v>0</v>
      </c>
      <c r="AL1149" s="11">
        <f>COUNTIFS(Ishop!$AG:$AG,Source!$AL$1,Ishop!$BG:$BG,Source!$D1149,Ishop!$B:$B,Source!$C1149,Ishop!$J:$J,"OUI")</f>
        <v>0</v>
      </c>
      <c r="AM1149" s="11">
        <f>COUNTIFS(Ishop!$AG:$AG,Source!$AM$1,Ishop!$BG:$BG,Source!$D1149,Ishop!$B:$B,Source!$C1149,Ishop!$J:$J,"OUI")</f>
        <v>0</v>
      </c>
      <c r="AN1149" s="11">
        <f>COUNTIFS(Dolmen!$W:$W,"Sensation",Dolmen!$O:$O,Source!D1149,Dolmen!$F:$F,Source!C1149)</f>
        <v>0</v>
      </c>
      <c r="AO1149" s="11">
        <f>COUNTIFS(Dolmen!$AC:$AC,"Bbox Miami",Dolmen!$O:$O,Source!D1149,Dolmen!$F:$F,Source!C1149)</f>
        <v>0</v>
      </c>
      <c r="AP1149" s="11">
        <f>COUNTIFS(Dolmen!$AD:$AD,"1",Dolmen!$W:$W,"",Dolmen!$O:$O,Source!D1149,Dolmen!$F:$F,Source!C1149)</f>
        <v>0</v>
      </c>
      <c r="AQ1149" s="11">
        <f>COUNTIFS(Dolmen!$W:$W,"Sensation",Dolmen!$Y:$Y,"1",Dolmen!$O:$O,Source!D1149,Dolmen!$F:$F,Source!C1149)</f>
        <v>0</v>
      </c>
      <c r="AR1149" s="11">
        <f>COUNTIFS(Dolmen!$AC:$AC,"Bbox Miami",Dolmen!$Y:$Y,"1",Dolmen!$O:$O,Source!D1149,Dolmen!$F:$F,Source!C1149)</f>
        <v>0</v>
      </c>
      <c r="AS1149" s="11">
        <f>COUNTIFS(Dolmen!$AD:$AD,"1",Dolmen!$W:$W,"",Dolmen!$Y:$Y,"1",Dolmen!$O:$O,Source!D1149,Dolmen!$F:$F,Source!C1149)</f>
        <v>0</v>
      </c>
      <c r="AT1149" s="11">
        <f t="shared" si="439"/>
        <v>0</v>
      </c>
      <c r="AU1149" s="11">
        <f t="shared" si="440"/>
        <v>0</v>
      </c>
      <c r="AV1149" s="11">
        <f t="shared" si="441"/>
        <v>0</v>
      </c>
      <c r="AW1149" s="11">
        <f t="shared" si="442"/>
        <v>0</v>
      </c>
      <c r="AX1149" s="11">
        <f t="shared" si="443"/>
        <v>0</v>
      </c>
      <c r="AY1149" s="11">
        <f t="shared" si="444"/>
        <v>0</v>
      </c>
      <c r="AZ1149" s="11">
        <f t="shared" si="445"/>
        <v>0</v>
      </c>
      <c r="BA1149" s="11">
        <f t="shared" si="446"/>
        <v>0</v>
      </c>
      <c r="BB1149" s="11">
        <f t="shared" si="447"/>
        <v>0</v>
      </c>
      <c r="BC1149" s="11">
        <f t="shared" si="448"/>
        <v>0</v>
      </c>
      <c r="BD1149" s="11">
        <f>SUMIFS(Ishop!$BK:$BK,Ishop!$BG:$BG,Source!D1149,Ishop!$B:$B,Source!C1149)</f>
        <v>0</v>
      </c>
      <c r="BE1149" s="11">
        <f>COUNTIFS(Ishop!$AW:$AW,"OUI",Ishop!$BG:$BG,Source!D1149,Ishop!$B:$B,Source!C1149)</f>
        <v>0</v>
      </c>
      <c r="BF1149" s="11">
        <f t="shared" si="449"/>
        <v>0</v>
      </c>
      <c r="BG1149" s="11">
        <f t="shared" si="450"/>
        <v>0</v>
      </c>
      <c r="BH1149" s="11">
        <f t="shared" si="451"/>
        <v>0</v>
      </c>
      <c r="BI1149" s="11">
        <f t="shared" si="452"/>
        <v>0</v>
      </c>
      <c r="BJ1149" s="11">
        <f t="shared" si="453"/>
        <v>0</v>
      </c>
      <c r="BK1149" s="11">
        <f t="shared" si="454"/>
        <v>0</v>
      </c>
      <c r="BL1149" s="11">
        <f t="shared" si="455"/>
        <v>0</v>
      </c>
      <c r="BM1149" s="11">
        <f t="shared" si="456"/>
        <v>0</v>
      </c>
      <c r="BN1149" s="25">
        <f>Z1149*Budget!$A$6</f>
        <v>0</v>
      </c>
      <c r="BO1149" s="25">
        <f>AA1149*(Budget!$B$6+Budget!$B$7)</f>
        <v>0</v>
      </c>
      <c r="BP1149" s="25">
        <f>AB1149*(Budget!$C$6+Budget!$C$7)</f>
        <v>0</v>
      </c>
      <c r="BQ1149" s="25">
        <f>AC1149*(Budget!$D$6+Budget!$D$7)</f>
        <v>0</v>
      </c>
      <c r="BR1149" s="25">
        <f>AD1149*(Budget!$E$6+Budget!$E$7)</f>
        <v>0</v>
      </c>
      <c r="BS1149" s="25">
        <f>AE1149*(Budget!$F$6+Budget!$F$7)</f>
        <v>0</v>
      </c>
      <c r="BT1149" s="25">
        <f>AF1149*(Budget!$G$6+Budget!$G$7)</f>
        <v>0</v>
      </c>
      <c r="BU1149" s="25">
        <f>AG1149*Budget!$H$6</f>
        <v>0</v>
      </c>
      <c r="BV1149" s="25">
        <f>AH1149*Budget!$I$6</f>
        <v>0</v>
      </c>
      <c r="BW1149" s="25">
        <f>AI1149*Budget!$J$6</f>
        <v>0</v>
      </c>
      <c r="BX1149" s="25">
        <f>AJ1149*Budget!$K$6</f>
        <v>0</v>
      </c>
      <c r="BY1149" s="25">
        <f>AK1149*Budget!$L$6</f>
        <v>0</v>
      </c>
      <c r="BZ1149" s="25">
        <f>AL1149*Budget!$M$6</f>
        <v>0</v>
      </c>
      <c r="CA1149" s="25">
        <f>AM1149*Budget!$N$6</f>
        <v>0</v>
      </c>
      <c r="CB1149" s="25">
        <f>AQ1149*Budget!$O$6</f>
        <v>0</v>
      </c>
      <c r="CC1149" s="25">
        <f>AR1149*Budget!$S$6</f>
        <v>0</v>
      </c>
      <c r="CD1149" s="25">
        <f>AS1149*Budget!$Q$6</f>
        <v>0</v>
      </c>
      <c r="CE1149" s="25">
        <f t="shared" si="457"/>
        <v>0</v>
      </c>
      <c r="CF1149" s="11" t="e">
        <f>COUNTIFS(#REF!,Source!E1149,#REF!,Source!C1149)</f>
        <v>#REF!</v>
      </c>
      <c r="CG1149" s="11" t="str">
        <f t="shared" si="458"/>
        <v>--</v>
      </c>
    </row>
    <row r="1150" spans="1:85" x14ac:dyDescent="0.25">
      <c r="A1150" t="str">
        <f>IFERROR(VLOOKUP(MONTH(C1150),Date!$A$2:$B$13,2,0),"--")</f>
        <v>Avril</v>
      </c>
      <c r="B1150" s="11">
        <f t="shared" si="437"/>
        <v>16</v>
      </c>
      <c r="C1150" s="28">
        <f t="shared" si="436"/>
        <v>42109</v>
      </c>
      <c r="D1150" s="29" t="s">
        <v>220</v>
      </c>
      <c r="E1150" s="30" t="str">
        <f>IFERROR(VLOOKUP(D1150,Listing!$A:$B,2,0),"--")</f>
        <v>A44053</v>
      </c>
      <c r="F1150" s="30" t="str">
        <f>IFERROR(VLOOKUP(D1150,Listing!$A:$E,5,0),"-")</f>
        <v>SALMAN NABIL</v>
      </c>
      <c r="G1150" s="4">
        <f>IFERROR(VLOOKUP(D1150,Listing!$A:$F,6,0),"--")</f>
        <v>42107</v>
      </c>
      <c r="H1150" s="11" t="str">
        <f>IFERROR(VLOOKUP(D1150,Listing!$A:$D,4,0),"--")</f>
        <v>NAJOUA ALLAOULAHCEN</v>
      </c>
      <c r="I1150" s="11" t="str">
        <f t="shared" si="438"/>
        <v>AAC</v>
      </c>
      <c r="J1150" s="31">
        <f>IFERROR(COUNTIFS(Ishop!$BG:$BG,Source!D1150,Ishop!$B:$B,Source!C1150),"--")</f>
        <v>0</v>
      </c>
      <c r="K1150" s="11">
        <f>IFERROR(COUNTIFS(Ishop!$BG:$BG,Source!D1150,Ishop!$B:$B,Source!C1150,Ishop!$J:$J,"OUI"),"--")</f>
        <v>0</v>
      </c>
      <c r="L1150" s="11">
        <f>COUNTIFS(Ishop!$AG:$AG,Source!$L$1,Ishop!$BG:$BG,Source!$D1150,Ishop!$B:$B,Source!$C1150)</f>
        <v>0</v>
      </c>
      <c r="M1150" s="11">
        <f>COUNTIFS(Ishop!$AG:$AG,Source!$M$1,Ishop!$BG:$BG,Source!$D1150,Ishop!$B:$B,Source!$C1150)</f>
        <v>0</v>
      </c>
      <c r="N1150" s="11">
        <f>COUNTIFS(Ishop!$AG:$AG,Source!$N$1,Ishop!$BG:$BG,Source!$D1150,Ishop!$B:$B,Source!$C1150)</f>
        <v>0</v>
      </c>
      <c r="O1150" s="11">
        <f>COUNTIFS(Ishop!$AG:$AG,Source!$O$1,Ishop!$BG:$BG,Source!$D1150,Ishop!$B:$B,Source!$C1150)</f>
        <v>0</v>
      </c>
      <c r="P1150" s="11">
        <f>COUNTIFS(Ishop!$AG:$AG,Source!$P$1,Ishop!$BG:$BG,Source!$D1150,Ishop!$B:$B,Source!$C1150)</f>
        <v>0</v>
      </c>
      <c r="Q1150" s="11">
        <f>COUNTIFS(Ishop!$AG:$AG,Source!$Q$1,Ishop!$BG:$BG,Source!$D1150,Ishop!$B:$B,Source!$C1150)</f>
        <v>0</v>
      </c>
      <c r="R1150" s="11">
        <f>COUNTIFS(Ishop!$AG:$AG,Source!$R$1,Ishop!$BG:$BG,Source!$D1150,Ishop!$B:$B,Source!$C1150)</f>
        <v>0</v>
      </c>
      <c r="S1150" s="11">
        <f>COUNTIFS(Ishop!$AG:$AG,Source!$S$1,Ishop!$BG:$BG,Source!$D1150,Ishop!$B:$B,Source!$C1150)</f>
        <v>0</v>
      </c>
      <c r="T1150" s="11">
        <f>COUNTIFS(Ishop!$AG:$AG,Source!$T$1,Ishop!$BG:$BG,Source!$D1150,Ishop!$B:$B,Source!$C1150)</f>
        <v>0</v>
      </c>
      <c r="U1150" s="11">
        <f>COUNTIFS(Ishop!$AG:$AG,Source!$U$1,Ishop!$BG:$BG,Source!$D1150,Ishop!$B:$B,Source!$C1150)</f>
        <v>0</v>
      </c>
      <c r="V1150" s="11">
        <f>COUNTIFS(Ishop!$AG:$AG,Source!$V$1,Ishop!$BG:$BG,Source!$D1150,Ishop!$B:$B,Source!$C1150)</f>
        <v>0</v>
      </c>
      <c r="W1150" s="11">
        <f>COUNTIFS(Ishop!$AG:$AG,Source!$W$1,Ishop!$BG:$BG,Source!$D1150,Ishop!$B:$B,Source!$C1150)</f>
        <v>0</v>
      </c>
      <c r="X1150" s="11">
        <f>COUNTIFS(Ishop!$AG:$AG,Source!$X$1,Ishop!$BG:$BG,Source!$D1150,Ishop!$B:$B,Source!$C1150)</f>
        <v>0</v>
      </c>
      <c r="Y1150" s="11">
        <f>COUNTIFS(Ishop!$AG:$AG,Source!$Y$1,Ishop!$BG:$BG,Source!$D1150,Ishop!$B:$B,Source!$C1150)</f>
        <v>0</v>
      </c>
      <c r="Z1150" s="11">
        <f>COUNTIFS(Ishop!$AG:$AG,Source!$Z$1,Ishop!$BG:$BG,Source!$D1150,Ishop!$B:$B,Source!$C1150,Ishop!$J:$J,"OUI")</f>
        <v>0</v>
      </c>
      <c r="AA1150" s="11">
        <f>COUNTIFS(Ishop!$AG:$AG,Source!$AA$1,Ishop!$BG:$BG,Source!$D1150,Ishop!$B:$B,Source!$C1150,Ishop!$J:$J,"OUI")</f>
        <v>0</v>
      </c>
      <c r="AB1150" s="11">
        <f>COUNTIFS(Ishop!$AG:$AG,Source!$AB$1,Ishop!$BG:$BG,Source!$D1150,Ishop!$B:$B,Source!$C1150,Ishop!$J:$J,"OUI")</f>
        <v>0</v>
      </c>
      <c r="AC1150" s="11">
        <f>COUNTIFS(Ishop!$AG:$AG,Source!$AC$1,Ishop!$BG:$BG,Source!$D1150,Ishop!$B:$B,Source!$C1150,Ishop!$J:$J,"OUI")</f>
        <v>0</v>
      </c>
      <c r="AD1150" s="11">
        <f>COUNTIFS(Ishop!$AG:$AG,Source!$AD$1,Ishop!$BG:$BG,Source!$D1150,Ishop!$B:$B,Source!$C1150,Ishop!$J:$J,"OUI")</f>
        <v>0</v>
      </c>
      <c r="AE1150" s="11">
        <f>COUNTIFS(Ishop!$AG:$AG,Source!$AE$1,Ishop!$BG:$BG,Source!$D1150,Ishop!$B:$B,Source!$C1150,Ishop!$J:$J,"OUI")</f>
        <v>0</v>
      </c>
      <c r="AF1150" s="11">
        <f>COUNTIFS(Ishop!$AG:$AG,Source!$AF$1,Ishop!$BG:$BG,Source!$D1150,Ishop!$B:$B,Source!$C1150,Ishop!$J:$J,"OUI")</f>
        <v>0</v>
      </c>
      <c r="AG1150" s="11">
        <f>COUNTIFS(Ishop!$AG:$AG,Source!$AG$1,Ishop!$BG:$BG,Source!$D1150,Ishop!$B:$B,Source!$C1150,Ishop!$J:$J,"OUI")</f>
        <v>0</v>
      </c>
      <c r="AH1150" s="11">
        <f>COUNTIFS(Ishop!$AG:$AG,Source!$AH$1,Ishop!$BG:$BG,Source!$D1150,Ishop!$B:$B,Source!$C1150,Ishop!$J:$J,"OUI")</f>
        <v>0</v>
      </c>
      <c r="AI1150" s="11">
        <f>COUNTIFS(Ishop!$AG:$AG,Source!$AI$1,Ishop!$BG:$BG,Source!$D1150,Ishop!$B:$B,Source!$C1150,Ishop!$J:$J,"OUI")</f>
        <v>0</v>
      </c>
      <c r="AJ1150" s="11">
        <f>COUNTIFS(Ishop!$AG:$AG,Source!$AJ$1,Ishop!$BG:$BG,Source!$D1150,Ishop!$B:$B,Source!$C1150,Ishop!$J:$J,"OUI")</f>
        <v>0</v>
      </c>
      <c r="AK1150" s="11">
        <f>COUNTIFS(Ishop!$AG:$AG,Source!$AK$1,Ishop!$BG:$BG,Source!$D1150,Ishop!$B:$B,Source!$C1150,Ishop!$J:$J,"OUI")</f>
        <v>0</v>
      </c>
      <c r="AL1150" s="11">
        <f>COUNTIFS(Ishop!$AG:$AG,Source!$AL$1,Ishop!$BG:$BG,Source!$D1150,Ishop!$B:$B,Source!$C1150,Ishop!$J:$J,"OUI")</f>
        <v>0</v>
      </c>
      <c r="AM1150" s="11">
        <f>COUNTIFS(Ishop!$AG:$AG,Source!$AM$1,Ishop!$BG:$BG,Source!$D1150,Ishop!$B:$B,Source!$C1150,Ishop!$J:$J,"OUI")</f>
        <v>0</v>
      </c>
      <c r="AN1150" s="11">
        <f>COUNTIFS(Dolmen!$W:$W,"Sensation",Dolmen!$O:$O,Source!D1150,Dolmen!$F:$F,Source!C1150)</f>
        <v>0</v>
      </c>
      <c r="AO1150" s="11">
        <f>COUNTIFS(Dolmen!$AC:$AC,"Bbox Miami",Dolmen!$O:$O,Source!D1150,Dolmen!$F:$F,Source!C1150)</f>
        <v>0</v>
      </c>
      <c r="AP1150" s="11">
        <f>COUNTIFS(Dolmen!$AD:$AD,"1",Dolmen!$W:$W,"",Dolmen!$O:$O,Source!D1150,Dolmen!$F:$F,Source!C1150)</f>
        <v>0</v>
      </c>
      <c r="AQ1150" s="11">
        <f>COUNTIFS(Dolmen!$W:$W,"Sensation",Dolmen!$Y:$Y,"1",Dolmen!$O:$O,Source!D1150,Dolmen!$F:$F,Source!C1150)</f>
        <v>0</v>
      </c>
      <c r="AR1150" s="11">
        <f>COUNTIFS(Dolmen!$AC:$AC,"Bbox Miami",Dolmen!$Y:$Y,"1",Dolmen!$O:$O,Source!D1150,Dolmen!$F:$F,Source!C1150)</f>
        <v>0</v>
      </c>
      <c r="AS1150" s="11">
        <f>COUNTIFS(Dolmen!$AD:$AD,"1",Dolmen!$W:$W,"",Dolmen!$Y:$Y,"1",Dolmen!$O:$O,Source!D1150,Dolmen!$F:$F,Source!C1150)</f>
        <v>0</v>
      </c>
      <c r="AT1150" s="11">
        <f t="shared" si="439"/>
        <v>0</v>
      </c>
      <c r="AU1150" s="11">
        <f t="shared" si="440"/>
        <v>0</v>
      </c>
      <c r="AV1150" s="11">
        <f t="shared" si="441"/>
        <v>0</v>
      </c>
      <c r="AW1150" s="11">
        <f t="shared" si="442"/>
        <v>0</v>
      </c>
      <c r="AX1150" s="11">
        <f t="shared" si="443"/>
        <v>0</v>
      </c>
      <c r="AY1150" s="11">
        <f t="shared" si="444"/>
        <v>0</v>
      </c>
      <c r="AZ1150" s="11">
        <f t="shared" si="445"/>
        <v>0</v>
      </c>
      <c r="BA1150" s="11">
        <f t="shared" si="446"/>
        <v>0</v>
      </c>
      <c r="BB1150" s="11">
        <f t="shared" si="447"/>
        <v>0</v>
      </c>
      <c r="BC1150" s="11">
        <f t="shared" si="448"/>
        <v>0</v>
      </c>
      <c r="BD1150" s="11">
        <f>SUMIFS(Ishop!$BK:$BK,Ishop!$BG:$BG,Source!D1150,Ishop!$B:$B,Source!C1150)</f>
        <v>0</v>
      </c>
      <c r="BE1150" s="11">
        <f>COUNTIFS(Ishop!$AW:$AW,"OUI",Ishop!$BG:$BG,Source!D1150,Ishop!$B:$B,Source!C1150)</f>
        <v>0</v>
      </c>
      <c r="BF1150" s="11">
        <f t="shared" si="449"/>
        <v>0</v>
      </c>
      <c r="BG1150" s="11">
        <f t="shared" si="450"/>
        <v>0</v>
      </c>
      <c r="BH1150" s="11">
        <f t="shared" si="451"/>
        <v>0</v>
      </c>
      <c r="BI1150" s="11">
        <f t="shared" si="452"/>
        <v>0</v>
      </c>
      <c r="BJ1150" s="11">
        <f t="shared" si="453"/>
        <v>0</v>
      </c>
      <c r="BK1150" s="11">
        <f t="shared" si="454"/>
        <v>0</v>
      </c>
      <c r="BL1150" s="11">
        <f t="shared" si="455"/>
        <v>0</v>
      </c>
      <c r="BM1150" s="11">
        <f t="shared" si="456"/>
        <v>0</v>
      </c>
      <c r="BN1150" s="25">
        <f>Z1150*Budget!$A$6</f>
        <v>0</v>
      </c>
      <c r="BO1150" s="25">
        <f>AA1150*(Budget!$B$6+Budget!$B$7)</f>
        <v>0</v>
      </c>
      <c r="BP1150" s="25">
        <f>AB1150*(Budget!$C$6+Budget!$C$7)</f>
        <v>0</v>
      </c>
      <c r="BQ1150" s="25">
        <f>AC1150*(Budget!$D$6+Budget!$D$7)</f>
        <v>0</v>
      </c>
      <c r="BR1150" s="25">
        <f>AD1150*(Budget!$E$6+Budget!$E$7)</f>
        <v>0</v>
      </c>
      <c r="BS1150" s="25">
        <f>AE1150*(Budget!$F$6+Budget!$F$7)</f>
        <v>0</v>
      </c>
      <c r="BT1150" s="25">
        <f>AF1150*(Budget!$G$6+Budget!$G$7)</f>
        <v>0</v>
      </c>
      <c r="BU1150" s="25">
        <f>AG1150*Budget!$H$6</f>
        <v>0</v>
      </c>
      <c r="BV1150" s="25">
        <f>AH1150*Budget!$I$6</f>
        <v>0</v>
      </c>
      <c r="BW1150" s="25">
        <f>AI1150*Budget!$J$6</f>
        <v>0</v>
      </c>
      <c r="BX1150" s="25">
        <f>AJ1150*Budget!$K$6</f>
        <v>0</v>
      </c>
      <c r="BY1150" s="25">
        <f>AK1150*Budget!$L$6</f>
        <v>0</v>
      </c>
      <c r="BZ1150" s="25">
        <f>AL1150*Budget!$M$6</f>
        <v>0</v>
      </c>
      <c r="CA1150" s="25">
        <f>AM1150*Budget!$N$6</f>
        <v>0</v>
      </c>
      <c r="CB1150" s="25">
        <f>AQ1150*Budget!$O$6</f>
        <v>0</v>
      </c>
      <c r="CC1150" s="25">
        <f>AR1150*Budget!$S$6</f>
        <v>0</v>
      </c>
      <c r="CD1150" s="25">
        <f>AS1150*Budget!$Q$6</f>
        <v>0</v>
      </c>
      <c r="CE1150" s="25">
        <f t="shared" si="457"/>
        <v>0</v>
      </c>
      <c r="CF1150" s="11" t="e">
        <f>COUNTIFS(#REF!,Source!E1150,#REF!,Source!C1150)</f>
        <v>#REF!</v>
      </c>
      <c r="CG1150" s="11" t="str">
        <f t="shared" si="458"/>
        <v>--</v>
      </c>
    </row>
    <row r="1151" spans="1:85" x14ac:dyDescent="0.25">
      <c r="A1151" t="str">
        <f>IFERROR(VLOOKUP(MONTH(C1151),Date!$A$2:$B$13,2,0),"--")</f>
        <v>Avril</v>
      </c>
      <c r="B1151" s="11">
        <f t="shared" si="437"/>
        <v>16</v>
      </c>
      <c r="C1151" s="28">
        <f t="shared" si="436"/>
        <v>42109</v>
      </c>
      <c r="D1151" s="29" t="s">
        <v>221</v>
      </c>
      <c r="E1151" s="30" t="str">
        <f>IFERROR(VLOOKUP(D1151,Listing!$A:$B,2,0),"--")</f>
        <v>A44022</v>
      </c>
      <c r="F1151" s="30" t="str">
        <f>IFERROR(VLOOKUP(D1151,Listing!$A:$E,5,0),"-")</f>
        <v>EL YASSINI  ILHAM</v>
      </c>
      <c r="G1151" s="4">
        <f>IFERROR(VLOOKUP(D1151,Listing!$A:$F,6,0),"--")</f>
        <v>42079</v>
      </c>
      <c r="H1151" s="11" t="str">
        <f>IFERROR(VLOOKUP(D1151,Listing!$A:$D,4,0),"--")</f>
        <v>NAJOUA ALLAOULAHCEN</v>
      </c>
      <c r="I1151" s="11" t="str">
        <f t="shared" si="438"/>
        <v>AAC</v>
      </c>
      <c r="J1151" s="31">
        <f>IFERROR(COUNTIFS(Ishop!$BG:$BG,Source!D1151,Ishop!$B:$B,Source!C1151),"--")</f>
        <v>0</v>
      </c>
      <c r="K1151" s="11">
        <f>IFERROR(COUNTIFS(Ishop!$BG:$BG,Source!D1151,Ishop!$B:$B,Source!C1151,Ishop!$J:$J,"OUI"),"--")</f>
        <v>0</v>
      </c>
      <c r="L1151" s="11">
        <f>COUNTIFS(Ishop!$AG:$AG,Source!$L$1,Ishop!$BG:$BG,Source!$D1151,Ishop!$B:$B,Source!$C1151)</f>
        <v>0</v>
      </c>
      <c r="M1151" s="11">
        <f>COUNTIFS(Ishop!$AG:$AG,Source!$M$1,Ishop!$BG:$BG,Source!$D1151,Ishop!$B:$B,Source!$C1151)</f>
        <v>0</v>
      </c>
      <c r="N1151" s="11">
        <f>COUNTIFS(Ishop!$AG:$AG,Source!$N$1,Ishop!$BG:$BG,Source!$D1151,Ishop!$B:$B,Source!$C1151)</f>
        <v>0</v>
      </c>
      <c r="O1151" s="11">
        <f>COUNTIFS(Ishop!$AG:$AG,Source!$O$1,Ishop!$BG:$BG,Source!$D1151,Ishop!$B:$B,Source!$C1151)</f>
        <v>0</v>
      </c>
      <c r="P1151" s="11">
        <f>COUNTIFS(Ishop!$AG:$AG,Source!$P$1,Ishop!$BG:$BG,Source!$D1151,Ishop!$B:$B,Source!$C1151)</f>
        <v>0</v>
      </c>
      <c r="Q1151" s="11">
        <f>COUNTIFS(Ishop!$AG:$AG,Source!$Q$1,Ishop!$BG:$BG,Source!$D1151,Ishop!$B:$B,Source!$C1151)</f>
        <v>0</v>
      </c>
      <c r="R1151" s="11">
        <f>COUNTIFS(Ishop!$AG:$AG,Source!$R$1,Ishop!$BG:$BG,Source!$D1151,Ishop!$B:$B,Source!$C1151)</f>
        <v>0</v>
      </c>
      <c r="S1151" s="11">
        <f>COUNTIFS(Ishop!$AG:$AG,Source!$S$1,Ishop!$BG:$BG,Source!$D1151,Ishop!$B:$B,Source!$C1151)</f>
        <v>0</v>
      </c>
      <c r="T1151" s="11">
        <f>COUNTIFS(Ishop!$AG:$AG,Source!$T$1,Ishop!$BG:$BG,Source!$D1151,Ishop!$B:$B,Source!$C1151)</f>
        <v>0</v>
      </c>
      <c r="U1151" s="11">
        <f>COUNTIFS(Ishop!$AG:$AG,Source!$U$1,Ishop!$BG:$BG,Source!$D1151,Ishop!$B:$B,Source!$C1151)</f>
        <v>0</v>
      </c>
      <c r="V1151" s="11">
        <f>COUNTIFS(Ishop!$AG:$AG,Source!$V$1,Ishop!$BG:$BG,Source!$D1151,Ishop!$B:$B,Source!$C1151)</f>
        <v>0</v>
      </c>
      <c r="W1151" s="11">
        <f>COUNTIFS(Ishop!$AG:$AG,Source!$W$1,Ishop!$BG:$BG,Source!$D1151,Ishop!$B:$B,Source!$C1151)</f>
        <v>0</v>
      </c>
      <c r="X1151" s="11">
        <f>COUNTIFS(Ishop!$AG:$AG,Source!$X$1,Ishop!$BG:$BG,Source!$D1151,Ishop!$B:$B,Source!$C1151)</f>
        <v>0</v>
      </c>
      <c r="Y1151" s="11">
        <f>COUNTIFS(Ishop!$AG:$AG,Source!$Y$1,Ishop!$BG:$BG,Source!$D1151,Ishop!$B:$B,Source!$C1151)</f>
        <v>0</v>
      </c>
      <c r="Z1151" s="11">
        <f>COUNTIFS(Ishop!$AG:$AG,Source!$Z$1,Ishop!$BG:$BG,Source!$D1151,Ishop!$B:$B,Source!$C1151,Ishop!$J:$J,"OUI")</f>
        <v>0</v>
      </c>
      <c r="AA1151" s="11">
        <f>COUNTIFS(Ishop!$AG:$AG,Source!$AA$1,Ishop!$BG:$BG,Source!$D1151,Ishop!$B:$B,Source!$C1151,Ishop!$J:$J,"OUI")</f>
        <v>0</v>
      </c>
      <c r="AB1151" s="11">
        <f>COUNTIFS(Ishop!$AG:$AG,Source!$AB$1,Ishop!$BG:$BG,Source!$D1151,Ishop!$B:$B,Source!$C1151,Ishop!$J:$J,"OUI")</f>
        <v>0</v>
      </c>
      <c r="AC1151" s="11">
        <f>COUNTIFS(Ishop!$AG:$AG,Source!$AC$1,Ishop!$BG:$BG,Source!$D1151,Ishop!$B:$B,Source!$C1151,Ishop!$J:$J,"OUI")</f>
        <v>0</v>
      </c>
      <c r="AD1151" s="11">
        <f>COUNTIFS(Ishop!$AG:$AG,Source!$AD$1,Ishop!$BG:$BG,Source!$D1151,Ishop!$B:$B,Source!$C1151,Ishop!$J:$J,"OUI")</f>
        <v>0</v>
      </c>
      <c r="AE1151" s="11">
        <f>COUNTIFS(Ishop!$AG:$AG,Source!$AE$1,Ishop!$BG:$BG,Source!$D1151,Ishop!$B:$B,Source!$C1151,Ishop!$J:$J,"OUI")</f>
        <v>0</v>
      </c>
      <c r="AF1151" s="11">
        <f>COUNTIFS(Ishop!$AG:$AG,Source!$AF$1,Ishop!$BG:$BG,Source!$D1151,Ishop!$B:$B,Source!$C1151,Ishop!$J:$J,"OUI")</f>
        <v>0</v>
      </c>
      <c r="AG1151" s="11">
        <f>COUNTIFS(Ishop!$AG:$AG,Source!$AG$1,Ishop!$BG:$BG,Source!$D1151,Ishop!$B:$B,Source!$C1151,Ishop!$J:$J,"OUI")</f>
        <v>0</v>
      </c>
      <c r="AH1151" s="11">
        <f>COUNTIFS(Ishop!$AG:$AG,Source!$AH$1,Ishop!$BG:$BG,Source!$D1151,Ishop!$B:$B,Source!$C1151,Ishop!$J:$J,"OUI")</f>
        <v>0</v>
      </c>
      <c r="AI1151" s="11">
        <f>COUNTIFS(Ishop!$AG:$AG,Source!$AI$1,Ishop!$BG:$BG,Source!$D1151,Ishop!$B:$B,Source!$C1151,Ishop!$J:$J,"OUI")</f>
        <v>0</v>
      </c>
      <c r="AJ1151" s="11">
        <f>COUNTIFS(Ishop!$AG:$AG,Source!$AJ$1,Ishop!$BG:$BG,Source!$D1151,Ishop!$B:$B,Source!$C1151,Ishop!$J:$J,"OUI")</f>
        <v>0</v>
      </c>
      <c r="AK1151" s="11">
        <f>COUNTIFS(Ishop!$AG:$AG,Source!$AK$1,Ishop!$BG:$BG,Source!$D1151,Ishop!$B:$B,Source!$C1151,Ishop!$J:$J,"OUI")</f>
        <v>0</v>
      </c>
      <c r="AL1151" s="11">
        <f>COUNTIFS(Ishop!$AG:$AG,Source!$AL$1,Ishop!$BG:$BG,Source!$D1151,Ishop!$B:$B,Source!$C1151,Ishop!$J:$J,"OUI")</f>
        <v>0</v>
      </c>
      <c r="AM1151" s="11">
        <f>COUNTIFS(Ishop!$AG:$AG,Source!$AM$1,Ishop!$BG:$BG,Source!$D1151,Ishop!$B:$B,Source!$C1151,Ishop!$J:$J,"OUI")</f>
        <v>0</v>
      </c>
      <c r="AN1151" s="11">
        <f>COUNTIFS(Dolmen!$W:$W,"Sensation",Dolmen!$O:$O,Source!D1151,Dolmen!$F:$F,Source!C1151)</f>
        <v>0</v>
      </c>
      <c r="AO1151" s="11">
        <f>COUNTIFS(Dolmen!$AC:$AC,"Bbox Miami",Dolmen!$O:$O,Source!D1151,Dolmen!$F:$F,Source!C1151)</f>
        <v>0</v>
      </c>
      <c r="AP1151" s="11">
        <f>COUNTIFS(Dolmen!$AD:$AD,"1",Dolmen!$W:$W,"",Dolmen!$O:$O,Source!D1151,Dolmen!$F:$F,Source!C1151)</f>
        <v>0</v>
      </c>
      <c r="AQ1151" s="11">
        <f>COUNTIFS(Dolmen!$W:$W,"Sensation",Dolmen!$Y:$Y,"1",Dolmen!$O:$O,Source!D1151,Dolmen!$F:$F,Source!C1151)</f>
        <v>0</v>
      </c>
      <c r="AR1151" s="11">
        <f>COUNTIFS(Dolmen!$AC:$AC,"Bbox Miami",Dolmen!$Y:$Y,"1",Dolmen!$O:$O,Source!D1151,Dolmen!$F:$F,Source!C1151)</f>
        <v>0</v>
      </c>
      <c r="AS1151" s="11">
        <f>COUNTIFS(Dolmen!$AD:$AD,"1",Dolmen!$W:$W,"",Dolmen!$Y:$Y,"1",Dolmen!$O:$O,Source!D1151,Dolmen!$F:$F,Source!C1151)</f>
        <v>0</v>
      </c>
      <c r="AT1151" s="11">
        <f t="shared" si="439"/>
        <v>0</v>
      </c>
      <c r="AU1151" s="11">
        <f t="shared" si="440"/>
        <v>0</v>
      </c>
      <c r="AV1151" s="11">
        <f t="shared" si="441"/>
        <v>0</v>
      </c>
      <c r="AW1151" s="11">
        <f t="shared" si="442"/>
        <v>0</v>
      </c>
      <c r="AX1151" s="11">
        <f t="shared" si="443"/>
        <v>0</v>
      </c>
      <c r="AY1151" s="11">
        <f t="shared" si="444"/>
        <v>0</v>
      </c>
      <c r="AZ1151" s="11">
        <f t="shared" si="445"/>
        <v>0</v>
      </c>
      <c r="BA1151" s="11">
        <f t="shared" si="446"/>
        <v>0</v>
      </c>
      <c r="BB1151" s="11">
        <f t="shared" si="447"/>
        <v>0</v>
      </c>
      <c r="BC1151" s="11">
        <f t="shared" si="448"/>
        <v>0</v>
      </c>
      <c r="BD1151" s="11">
        <f>SUMIFS(Ishop!$BK:$BK,Ishop!$BG:$BG,Source!D1151,Ishop!$B:$B,Source!C1151)</f>
        <v>0</v>
      </c>
      <c r="BE1151" s="11">
        <f>COUNTIFS(Ishop!$AW:$AW,"OUI",Ishop!$BG:$BG,Source!D1151,Ishop!$B:$B,Source!C1151)</f>
        <v>0</v>
      </c>
      <c r="BF1151" s="11">
        <f t="shared" si="449"/>
        <v>0</v>
      </c>
      <c r="BG1151" s="11">
        <f t="shared" si="450"/>
        <v>0</v>
      </c>
      <c r="BH1151" s="11">
        <f t="shared" si="451"/>
        <v>0</v>
      </c>
      <c r="BI1151" s="11">
        <f t="shared" si="452"/>
        <v>0</v>
      </c>
      <c r="BJ1151" s="11">
        <f t="shared" si="453"/>
        <v>0</v>
      </c>
      <c r="BK1151" s="11">
        <f t="shared" si="454"/>
        <v>0</v>
      </c>
      <c r="BL1151" s="11">
        <f t="shared" si="455"/>
        <v>0</v>
      </c>
      <c r="BM1151" s="11">
        <f t="shared" si="456"/>
        <v>0</v>
      </c>
      <c r="BN1151" s="25">
        <f>Z1151*Budget!$A$6</f>
        <v>0</v>
      </c>
      <c r="BO1151" s="25">
        <f>AA1151*(Budget!$B$6+Budget!$B$7)</f>
        <v>0</v>
      </c>
      <c r="BP1151" s="25">
        <f>AB1151*(Budget!$C$6+Budget!$C$7)</f>
        <v>0</v>
      </c>
      <c r="BQ1151" s="25">
        <f>AC1151*(Budget!$D$6+Budget!$D$7)</f>
        <v>0</v>
      </c>
      <c r="BR1151" s="25">
        <f>AD1151*(Budget!$E$6+Budget!$E$7)</f>
        <v>0</v>
      </c>
      <c r="BS1151" s="25">
        <f>AE1151*(Budget!$F$6+Budget!$F$7)</f>
        <v>0</v>
      </c>
      <c r="BT1151" s="25">
        <f>AF1151*(Budget!$G$6+Budget!$G$7)</f>
        <v>0</v>
      </c>
      <c r="BU1151" s="25">
        <f>AG1151*Budget!$H$6</f>
        <v>0</v>
      </c>
      <c r="BV1151" s="25">
        <f>AH1151*Budget!$I$6</f>
        <v>0</v>
      </c>
      <c r="BW1151" s="25">
        <f>AI1151*Budget!$J$6</f>
        <v>0</v>
      </c>
      <c r="BX1151" s="25">
        <f>AJ1151*Budget!$K$6</f>
        <v>0</v>
      </c>
      <c r="BY1151" s="25">
        <f>AK1151*Budget!$L$6</f>
        <v>0</v>
      </c>
      <c r="BZ1151" s="25">
        <f>AL1151*Budget!$M$6</f>
        <v>0</v>
      </c>
      <c r="CA1151" s="25">
        <f>AM1151*Budget!$N$6</f>
        <v>0</v>
      </c>
      <c r="CB1151" s="25">
        <f>AQ1151*Budget!$O$6</f>
        <v>0</v>
      </c>
      <c r="CC1151" s="25">
        <f>AR1151*Budget!$S$6</f>
        <v>0</v>
      </c>
      <c r="CD1151" s="25">
        <f>AS1151*Budget!$Q$6</f>
        <v>0</v>
      </c>
      <c r="CE1151" s="25">
        <f t="shared" si="457"/>
        <v>0</v>
      </c>
      <c r="CF1151" s="11" t="e">
        <f>COUNTIFS(#REF!,Source!E1151,#REF!,Source!C1151)</f>
        <v>#REF!</v>
      </c>
      <c r="CG1151" s="11" t="str">
        <f t="shared" si="458"/>
        <v>--</v>
      </c>
    </row>
    <row r="1152" spans="1:85" x14ac:dyDescent="0.25">
      <c r="A1152" t="str">
        <f>IFERROR(VLOOKUP(MONTH(C1152),Date!$A$2:$B$13,2,0),"--")</f>
        <v>Avril</v>
      </c>
      <c r="B1152" s="11">
        <f t="shared" si="437"/>
        <v>16</v>
      </c>
      <c r="C1152" s="28">
        <f t="shared" si="436"/>
        <v>42109</v>
      </c>
      <c r="D1152" s="29" t="s">
        <v>222</v>
      </c>
      <c r="E1152" s="30" t="str">
        <f>IFERROR(VLOOKUP(D1152,Listing!$A:$B,2,0),"--")</f>
        <v>A44023</v>
      </c>
      <c r="F1152" s="30" t="str">
        <f>IFERROR(VLOOKUP(D1152,Listing!$A:$E,5,0),"-")</f>
        <v>EL-MABROUKI  KAWTAR</v>
      </c>
      <c r="G1152" s="4">
        <f>IFERROR(VLOOKUP(D1152,Listing!$A:$F,6,0),"--")</f>
        <v>42079</v>
      </c>
      <c r="H1152" s="11" t="str">
        <f>IFERROR(VLOOKUP(D1152,Listing!$A:$D,4,0),"--")</f>
        <v>NAJOUA ALLAOULAHCEN</v>
      </c>
      <c r="I1152" s="11" t="str">
        <f t="shared" si="438"/>
        <v>AAC</v>
      </c>
      <c r="J1152" s="31">
        <f>IFERROR(COUNTIFS(Ishop!$BG:$BG,Source!D1152,Ishop!$B:$B,Source!C1152),"--")</f>
        <v>0</v>
      </c>
      <c r="K1152" s="11">
        <f>IFERROR(COUNTIFS(Ishop!$BG:$BG,Source!D1152,Ishop!$B:$B,Source!C1152,Ishop!$J:$J,"OUI"),"--")</f>
        <v>0</v>
      </c>
      <c r="L1152" s="11">
        <f>COUNTIFS(Ishop!$AG:$AG,Source!$L$1,Ishop!$BG:$BG,Source!$D1152,Ishop!$B:$B,Source!$C1152)</f>
        <v>0</v>
      </c>
      <c r="M1152" s="11">
        <f>COUNTIFS(Ishop!$AG:$AG,Source!$M$1,Ishop!$BG:$BG,Source!$D1152,Ishop!$B:$B,Source!$C1152)</f>
        <v>0</v>
      </c>
      <c r="N1152" s="11">
        <f>COUNTIFS(Ishop!$AG:$AG,Source!$N$1,Ishop!$BG:$BG,Source!$D1152,Ishop!$B:$B,Source!$C1152)</f>
        <v>0</v>
      </c>
      <c r="O1152" s="11">
        <f>COUNTIFS(Ishop!$AG:$AG,Source!$O$1,Ishop!$BG:$BG,Source!$D1152,Ishop!$B:$B,Source!$C1152)</f>
        <v>0</v>
      </c>
      <c r="P1152" s="11">
        <f>COUNTIFS(Ishop!$AG:$AG,Source!$P$1,Ishop!$BG:$BG,Source!$D1152,Ishop!$B:$B,Source!$C1152)</f>
        <v>0</v>
      </c>
      <c r="Q1152" s="11">
        <f>COUNTIFS(Ishop!$AG:$AG,Source!$Q$1,Ishop!$BG:$BG,Source!$D1152,Ishop!$B:$B,Source!$C1152)</f>
        <v>0</v>
      </c>
      <c r="R1152" s="11">
        <f>COUNTIFS(Ishop!$AG:$AG,Source!$R$1,Ishop!$BG:$BG,Source!$D1152,Ishop!$B:$B,Source!$C1152)</f>
        <v>0</v>
      </c>
      <c r="S1152" s="11">
        <f>COUNTIFS(Ishop!$AG:$AG,Source!$S$1,Ishop!$BG:$BG,Source!$D1152,Ishop!$B:$B,Source!$C1152)</f>
        <v>0</v>
      </c>
      <c r="T1152" s="11">
        <f>COUNTIFS(Ishop!$AG:$AG,Source!$T$1,Ishop!$BG:$BG,Source!$D1152,Ishop!$B:$B,Source!$C1152)</f>
        <v>0</v>
      </c>
      <c r="U1152" s="11">
        <f>COUNTIFS(Ishop!$AG:$AG,Source!$U$1,Ishop!$BG:$BG,Source!$D1152,Ishop!$B:$B,Source!$C1152)</f>
        <v>0</v>
      </c>
      <c r="V1152" s="11">
        <f>COUNTIFS(Ishop!$AG:$AG,Source!$V$1,Ishop!$BG:$BG,Source!$D1152,Ishop!$B:$B,Source!$C1152)</f>
        <v>0</v>
      </c>
      <c r="W1152" s="11">
        <f>COUNTIFS(Ishop!$AG:$AG,Source!$W$1,Ishop!$BG:$BG,Source!$D1152,Ishop!$B:$B,Source!$C1152)</f>
        <v>0</v>
      </c>
      <c r="X1152" s="11">
        <f>COUNTIFS(Ishop!$AG:$AG,Source!$X$1,Ishop!$BG:$BG,Source!$D1152,Ishop!$B:$B,Source!$C1152)</f>
        <v>0</v>
      </c>
      <c r="Y1152" s="11">
        <f>COUNTIFS(Ishop!$AG:$AG,Source!$Y$1,Ishop!$BG:$BG,Source!$D1152,Ishop!$B:$B,Source!$C1152)</f>
        <v>0</v>
      </c>
      <c r="Z1152" s="11">
        <f>COUNTIFS(Ishop!$AG:$AG,Source!$Z$1,Ishop!$BG:$BG,Source!$D1152,Ishop!$B:$B,Source!$C1152,Ishop!$J:$J,"OUI")</f>
        <v>0</v>
      </c>
      <c r="AA1152" s="11">
        <f>COUNTIFS(Ishop!$AG:$AG,Source!$AA$1,Ishop!$BG:$BG,Source!$D1152,Ishop!$B:$B,Source!$C1152,Ishop!$J:$J,"OUI")</f>
        <v>0</v>
      </c>
      <c r="AB1152" s="11">
        <f>COUNTIFS(Ishop!$AG:$AG,Source!$AB$1,Ishop!$BG:$BG,Source!$D1152,Ishop!$B:$B,Source!$C1152,Ishop!$J:$J,"OUI")</f>
        <v>0</v>
      </c>
      <c r="AC1152" s="11">
        <f>COUNTIFS(Ishop!$AG:$AG,Source!$AC$1,Ishop!$BG:$BG,Source!$D1152,Ishop!$B:$B,Source!$C1152,Ishop!$J:$J,"OUI")</f>
        <v>0</v>
      </c>
      <c r="AD1152" s="11">
        <f>COUNTIFS(Ishop!$AG:$AG,Source!$AD$1,Ishop!$BG:$BG,Source!$D1152,Ishop!$B:$B,Source!$C1152,Ishop!$J:$J,"OUI")</f>
        <v>0</v>
      </c>
      <c r="AE1152" s="11">
        <f>COUNTIFS(Ishop!$AG:$AG,Source!$AE$1,Ishop!$BG:$BG,Source!$D1152,Ishop!$B:$B,Source!$C1152,Ishop!$J:$J,"OUI")</f>
        <v>0</v>
      </c>
      <c r="AF1152" s="11">
        <f>COUNTIFS(Ishop!$AG:$AG,Source!$AF$1,Ishop!$BG:$BG,Source!$D1152,Ishop!$B:$B,Source!$C1152,Ishop!$J:$J,"OUI")</f>
        <v>0</v>
      </c>
      <c r="AG1152" s="11">
        <f>COUNTIFS(Ishop!$AG:$AG,Source!$AG$1,Ishop!$BG:$BG,Source!$D1152,Ishop!$B:$B,Source!$C1152,Ishop!$J:$J,"OUI")</f>
        <v>0</v>
      </c>
      <c r="AH1152" s="11">
        <f>COUNTIFS(Ishop!$AG:$AG,Source!$AH$1,Ishop!$BG:$BG,Source!$D1152,Ishop!$B:$B,Source!$C1152,Ishop!$J:$J,"OUI")</f>
        <v>0</v>
      </c>
      <c r="AI1152" s="11">
        <f>COUNTIFS(Ishop!$AG:$AG,Source!$AI$1,Ishop!$BG:$BG,Source!$D1152,Ishop!$B:$B,Source!$C1152,Ishop!$J:$J,"OUI")</f>
        <v>0</v>
      </c>
      <c r="AJ1152" s="11">
        <f>COUNTIFS(Ishop!$AG:$AG,Source!$AJ$1,Ishop!$BG:$BG,Source!$D1152,Ishop!$B:$B,Source!$C1152,Ishop!$J:$J,"OUI")</f>
        <v>0</v>
      </c>
      <c r="AK1152" s="11">
        <f>COUNTIFS(Ishop!$AG:$AG,Source!$AK$1,Ishop!$BG:$BG,Source!$D1152,Ishop!$B:$B,Source!$C1152,Ishop!$J:$J,"OUI")</f>
        <v>0</v>
      </c>
      <c r="AL1152" s="11">
        <f>COUNTIFS(Ishop!$AG:$AG,Source!$AL$1,Ishop!$BG:$BG,Source!$D1152,Ishop!$B:$B,Source!$C1152,Ishop!$J:$J,"OUI")</f>
        <v>0</v>
      </c>
      <c r="AM1152" s="11">
        <f>COUNTIFS(Ishop!$AG:$AG,Source!$AM$1,Ishop!$BG:$BG,Source!$D1152,Ishop!$B:$B,Source!$C1152,Ishop!$J:$J,"OUI")</f>
        <v>0</v>
      </c>
      <c r="AN1152" s="11">
        <f>COUNTIFS(Dolmen!$W:$W,"Sensation",Dolmen!$O:$O,Source!D1152,Dolmen!$F:$F,Source!C1152)</f>
        <v>0</v>
      </c>
      <c r="AO1152" s="11">
        <f>COUNTIFS(Dolmen!$AC:$AC,"Bbox Miami",Dolmen!$O:$O,Source!D1152,Dolmen!$F:$F,Source!C1152)</f>
        <v>0</v>
      </c>
      <c r="AP1152" s="11">
        <f>COUNTIFS(Dolmen!$AD:$AD,"1",Dolmen!$W:$W,"",Dolmen!$O:$O,Source!D1152,Dolmen!$F:$F,Source!C1152)</f>
        <v>0</v>
      </c>
      <c r="AQ1152" s="11">
        <f>COUNTIFS(Dolmen!$W:$W,"Sensation",Dolmen!$Y:$Y,"1",Dolmen!$O:$O,Source!D1152,Dolmen!$F:$F,Source!C1152)</f>
        <v>0</v>
      </c>
      <c r="AR1152" s="11">
        <f>COUNTIFS(Dolmen!$AC:$AC,"Bbox Miami",Dolmen!$Y:$Y,"1",Dolmen!$O:$O,Source!D1152,Dolmen!$F:$F,Source!C1152)</f>
        <v>0</v>
      </c>
      <c r="AS1152" s="11">
        <f>COUNTIFS(Dolmen!$AD:$AD,"1",Dolmen!$W:$W,"",Dolmen!$Y:$Y,"1",Dolmen!$O:$O,Source!D1152,Dolmen!$F:$F,Source!C1152)</f>
        <v>0</v>
      </c>
      <c r="AT1152" s="11">
        <f t="shared" si="439"/>
        <v>0</v>
      </c>
      <c r="AU1152" s="11">
        <f t="shared" si="440"/>
        <v>0</v>
      </c>
      <c r="AV1152" s="11">
        <f t="shared" si="441"/>
        <v>0</v>
      </c>
      <c r="AW1152" s="11">
        <f t="shared" si="442"/>
        <v>0</v>
      </c>
      <c r="AX1152" s="11">
        <f t="shared" si="443"/>
        <v>0</v>
      </c>
      <c r="AY1152" s="11">
        <f t="shared" si="444"/>
        <v>0</v>
      </c>
      <c r="AZ1152" s="11">
        <f t="shared" si="445"/>
        <v>0</v>
      </c>
      <c r="BA1152" s="11">
        <f t="shared" si="446"/>
        <v>0</v>
      </c>
      <c r="BB1152" s="11">
        <f t="shared" si="447"/>
        <v>0</v>
      </c>
      <c r="BC1152" s="11">
        <f t="shared" si="448"/>
        <v>0</v>
      </c>
      <c r="BD1152" s="11">
        <f>SUMIFS(Ishop!$BK:$BK,Ishop!$BG:$BG,Source!D1152,Ishop!$B:$B,Source!C1152)</f>
        <v>0</v>
      </c>
      <c r="BE1152" s="11">
        <f>COUNTIFS(Ishop!$AW:$AW,"OUI",Ishop!$BG:$BG,Source!D1152,Ishop!$B:$B,Source!C1152)</f>
        <v>0</v>
      </c>
      <c r="BF1152" s="11">
        <f t="shared" si="449"/>
        <v>0</v>
      </c>
      <c r="BG1152" s="11">
        <f t="shared" si="450"/>
        <v>0</v>
      </c>
      <c r="BH1152" s="11">
        <f t="shared" si="451"/>
        <v>0</v>
      </c>
      <c r="BI1152" s="11">
        <f t="shared" si="452"/>
        <v>0</v>
      </c>
      <c r="BJ1152" s="11">
        <f t="shared" si="453"/>
        <v>0</v>
      </c>
      <c r="BK1152" s="11">
        <f t="shared" si="454"/>
        <v>0</v>
      </c>
      <c r="BL1152" s="11">
        <f t="shared" si="455"/>
        <v>0</v>
      </c>
      <c r="BM1152" s="11">
        <f t="shared" si="456"/>
        <v>0</v>
      </c>
      <c r="BN1152" s="25">
        <f>Z1152*Budget!$A$6</f>
        <v>0</v>
      </c>
      <c r="BO1152" s="25">
        <f>AA1152*(Budget!$B$6+Budget!$B$7)</f>
        <v>0</v>
      </c>
      <c r="BP1152" s="25">
        <f>AB1152*(Budget!$C$6+Budget!$C$7)</f>
        <v>0</v>
      </c>
      <c r="BQ1152" s="25">
        <f>AC1152*(Budget!$D$6+Budget!$D$7)</f>
        <v>0</v>
      </c>
      <c r="BR1152" s="25">
        <f>AD1152*(Budget!$E$6+Budget!$E$7)</f>
        <v>0</v>
      </c>
      <c r="BS1152" s="25">
        <f>AE1152*(Budget!$F$6+Budget!$F$7)</f>
        <v>0</v>
      </c>
      <c r="BT1152" s="25">
        <f>AF1152*(Budget!$G$6+Budget!$G$7)</f>
        <v>0</v>
      </c>
      <c r="BU1152" s="25">
        <f>AG1152*Budget!$H$6</f>
        <v>0</v>
      </c>
      <c r="BV1152" s="25">
        <f>AH1152*Budget!$I$6</f>
        <v>0</v>
      </c>
      <c r="BW1152" s="25">
        <f>AI1152*Budget!$J$6</f>
        <v>0</v>
      </c>
      <c r="BX1152" s="25">
        <f>AJ1152*Budget!$K$6</f>
        <v>0</v>
      </c>
      <c r="BY1152" s="25">
        <f>AK1152*Budget!$L$6</f>
        <v>0</v>
      </c>
      <c r="BZ1152" s="25">
        <f>AL1152*Budget!$M$6</f>
        <v>0</v>
      </c>
      <c r="CA1152" s="25">
        <f>AM1152*Budget!$N$6</f>
        <v>0</v>
      </c>
      <c r="CB1152" s="25">
        <f>AQ1152*Budget!$O$6</f>
        <v>0</v>
      </c>
      <c r="CC1152" s="25">
        <f>AR1152*Budget!$S$6</f>
        <v>0</v>
      </c>
      <c r="CD1152" s="25">
        <f>AS1152*Budget!$Q$6</f>
        <v>0</v>
      </c>
      <c r="CE1152" s="25">
        <f t="shared" si="457"/>
        <v>0</v>
      </c>
      <c r="CF1152" s="11" t="e">
        <f>COUNTIFS(#REF!,Source!E1152,#REF!,Source!C1152)</f>
        <v>#REF!</v>
      </c>
      <c r="CG1152" s="11" t="str">
        <f t="shared" si="458"/>
        <v>--</v>
      </c>
    </row>
    <row r="1153" spans="1:85" x14ac:dyDescent="0.25">
      <c r="A1153" t="str">
        <f>IFERROR(VLOOKUP(MONTH(C1153),Date!$A$2:$B$13,2,0),"--")</f>
        <v>Avril</v>
      </c>
      <c r="B1153" s="11">
        <f t="shared" si="437"/>
        <v>16</v>
      </c>
      <c r="C1153" s="28">
        <f t="shared" si="436"/>
        <v>42109</v>
      </c>
      <c r="D1153" s="29" t="s">
        <v>223</v>
      </c>
      <c r="E1153" s="30" t="str">
        <f>IFERROR(VLOOKUP(D1153,Listing!$A:$B,2,0),"--")</f>
        <v>A44034</v>
      </c>
      <c r="F1153" s="30" t="str">
        <f>IFERROR(VLOOKUP(D1153,Listing!$A:$E,5,0),"-")</f>
        <v>TOUIL  AZEDDINE</v>
      </c>
      <c r="G1153" s="4">
        <f>IFERROR(VLOOKUP(D1153,Listing!$A:$F,6,0),"--")</f>
        <v>42079</v>
      </c>
      <c r="H1153" s="11" t="str">
        <f>IFERROR(VLOOKUP(D1153,Listing!$A:$D,4,0),"--")</f>
        <v>NAJOUA ALLAOULAHCEN</v>
      </c>
      <c r="I1153" s="11" t="str">
        <f t="shared" si="438"/>
        <v>AAC</v>
      </c>
      <c r="J1153" s="31">
        <f>IFERROR(COUNTIFS(Ishop!$BG:$BG,Source!D1153,Ishop!$B:$B,Source!C1153),"--")</f>
        <v>0</v>
      </c>
      <c r="K1153" s="11">
        <f>IFERROR(COUNTIFS(Ishop!$BG:$BG,Source!D1153,Ishop!$B:$B,Source!C1153,Ishop!$J:$J,"OUI"),"--")</f>
        <v>0</v>
      </c>
      <c r="L1153" s="11">
        <f>COUNTIFS(Ishop!$AG:$AG,Source!$L$1,Ishop!$BG:$BG,Source!$D1153,Ishop!$B:$B,Source!$C1153)</f>
        <v>0</v>
      </c>
      <c r="M1153" s="11">
        <f>COUNTIFS(Ishop!$AG:$AG,Source!$M$1,Ishop!$BG:$BG,Source!$D1153,Ishop!$B:$B,Source!$C1153)</f>
        <v>0</v>
      </c>
      <c r="N1153" s="11">
        <f>COUNTIFS(Ishop!$AG:$AG,Source!$N$1,Ishop!$BG:$BG,Source!$D1153,Ishop!$B:$B,Source!$C1153)</f>
        <v>0</v>
      </c>
      <c r="O1153" s="11">
        <f>COUNTIFS(Ishop!$AG:$AG,Source!$O$1,Ishop!$BG:$BG,Source!$D1153,Ishop!$B:$B,Source!$C1153)</f>
        <v>0</v>
      </c>
      <c r="P1153" s="11">
        <f>COUNTIFS(Ishop!$AG:$AG,Source!$P$1,Ishop!$BG:$BG,Source!$D1153,Ishop!$B:$B,Source!$C1153)</f>
        <v>0</v>
      </c>
      <c r="Q1153" s="11">
        <f>COUNTIFS(Ishop!$AG:$AG,Source!$Q$1,Ishop!$BG:$BG,Source!$D1153,Ishop!$B:$B,Source!$C1153)</f>
        <v>0</v>
      </c>
      <c r="R1153" s="11">
        <f>COUNTIFS(Ishop!$AG:$AG,Source!$R$1,Ishop!$BG:$BG,Source!$D1153,Ishop!$B:$B,Source!$C1153)</f>
        <v>0</v>
      </c>
      <c r="S1153" s="11">
        <f>COUNTIFS(Ishop!$AG:$AG,Source!$S$1,Ishop!$BG:$BG,Source!$D1153,Ishop!$B:$B,Source!$C1153)</f>
        <v>0</v>
      </c>
      <c r="T1153" s="11">
        <f>COUNTIFS(Ishop!$AG:$AG,Source!$T$1,Ishop!$BG:$BG,Source!$D1153,Ishop!$B:$B,Source!$C1153)</f>
        <v>0</v>
      </c>
      <c r="U1153" s="11">
        <f>COUNTIFS(Ishop!$AG:$AG,Source!$U$1,Ishop!$BG:$BG,Source!$D1153,Ishop!$B:$B,Source!$C1153)</f>
        <v>0</v>
      </c>
      <c r="V1153" s="11">
        <f>COUNTIFS(Ishop!$AG:$AG,Source!$V$1,Ishop!$BG:$BG,Source!$D1153,Ishop!$B:$B,Source!$C1153)</f>
        <v>0</v>
      </c>
      <c r="W1153" s="11">
        <f>COUNTIFS(Ishop!$AG:$AG,Source!$W$1,Ishop!$BG:$BG,Source!$D1153,Ishop!$B:$B,Source!$C1153)</f>
        <v>0</v>
      </c>
      <c r="X1153" s="11">
        <f>COUNTIFS(Ishop!$AG:$AG,Source!$X$1,Ishop!$BG:$BG,Source!$D1153,Ishop!$B:$B,Source!$C1153)</f>
        <v>0</v>
      </c>
      <c r="Y1153" s="11">
        <f>COUNTIFS(Ishop!$AG:$AG,Source!$Y$1,Ishop!$BG:$BG,Source!$D1153,Ishop!$B:$B,Source!$C1153)</f>
        <v>0</v>
      </c>
      <c r="Z1153" s="11">
        <f>COUNTIFS(Ishop!$AG:$AG,Source!$Z$1,Ishop!$BG:$BG,Source!$D1153,Ishop!$B:$B,Source!$C1153,Ishop!$J:$J,"OUI")</f>
        <v>0</v>
      </c>
      <c r="AA1153" s="11">
        <f>COUNTIFS(Ishop!$AG:$AG,Source!$AA$1,Ishop!$BG:$BG,Source!$D1153,Ishop!$B:$B,Source!$C1153,Ishop!$J:$J,"OUI")</f>
        <v>0</v>
      </c>
      <c r="AB1153" s="11">
        <f>COUNTIFS(Ishop!$AG:$AG,Source!$AB$1,Ishop!$BG:$BG,Source!$D1153,Ishop!$B:$B,Source!$C1153,Ishop!$J:$J,"OUI")</f>
        <v>0</v>
      </c>
      <c r="AC1153" s="11">
        <f>COUNTIFS(Ishop!$AG:$AG,Source!$AC$1,Ishop!$BG:$BG,Source!$D1153,Ishop!$B:$B,Source!$C1153,Ishop!$J:$J,"OUI")</f>
        <v>0</v>
      </c>
      <c r="AD1153" s="11">
        <f>COUNTIFS(Ishop!$AG:$AG,Source!$AD$1,Ishop!$BG:$BG,Source!$D1153,Ishop!$B:$B,Source!$C1153,Ishop!$J:$J,"OUI")</f>
        <v>0</v>
      </c>
      <c r="AE1153" s="11">
        <f>COUNTIFS(Ishop!$AG:$AG,Source!$AE$1,Ishop!$BG:$BG,Source!$D1153,Ishop!$B:$B,Source!$C1153,Ishop!$J:$J,"OUI")</f>
        <v>0</v>
      </c>
      <c r="AF1153" s="11">
        <f>COUNTIFS(Ishop!$AG:$AG,Source!$AF$1,Ishop!$BG:$BG,Source!$D1153,Ishop!$B:$B,Source!$C1153,Ishop!$J:$J,"OUI")</f>
        <v>0</v>
      </c>
      <c r="AG1153" s="11">
        <f>COUNTIFS(Ishop!$AG:$AG,Source!$AG$1,Ishop!$BG:$BG,Source!$D1153,Ishop!$B:$B,Source!$C1153,Ishop!$J:$J,"OUI")</f>
        <v>0</v>
      </c>
      <c r="AH1153" s="11">
        <f>COUNTIFS(Ishop!$AG:$AG,Source!$AH$1,Ishop!$BG:$BG,Source!$D1153,Ishop!$B:$B,Source!$C1153,Ishop!$J:$J,"OUI")</f>
        <v>0</v>
      </c>
      <c r="AI1153" s="11">
        <f>COUNTIFS(Ishop!$AG:$AG,Source!$AI$1,Ishop!$BG:$BG,Source!$D1153,Ishop!$B:$B,Source!$C1153,Ishop!$J:$J,"OUI")</f>
        <v>0</v>
      </c>
      <c r="AJ1153" s="11">
        <f>COUNTIFS(Ishop!$AG:$AG,Source!$AJ$1,Ishop!$BG:$BG,Source!$D1153,Ishop!$B:$B,Source!$C1153,Ishop!$J:$J,"OUI")</f>
        <v>0</v>
      </c>
      <c r="AK1153" s="11">
        <f>COUNTIFS(Ishop!$AG:$AG,Source!$AK$1,Ishop!$BG:$BG,Source!$D1153,Ishop!$B:$B,Source!$C1153,Ishop!$J:$J,"OUI")</f>
        <v>0</v>
      </c>
      <c r="AL1153" s="11">
        <f>COUNTIFS(Ishop!$AG:$AG,Source!$AL$1,Ishop!$BG:$BG,Source!$D1153,Ishop!$B:$B,Source!$C1153,Ishop!$J:$J,"OUI")</f>
        <v>0</v>
      </c>
      <c r="AM1153" s="11">
        <f>COUNTIFS(Ishop!$AG:$AG,Source!$AM$1,Ishop!$BG:$BG,Source!$D1153,Ishop!$B:$B,Source!$C1153,Ishop!$J:$J,"OUI")</f>
        <v>0</v>
      </c>
      <c r="AN1153" s="11">
        <f>COUNTIFS(Dolmen!$W:$W,"Sensation",Dolmen!$O:$O,Source!D1153,Dolmen!$F:$F,Source!C1153)</f>
        <v>0</v>
      </c>
      <c r="AO1153" s="11">
        <f>COUNTIFS(Dolmen!$AC:$AC,"Bbox Miami",Dolmen!$O:$O,Source!D1153,Dolmen!$F:$F,Source!C1153)</f>
        <v>0</v>
      </c>
      <c r="AP1153" s="11">
        <f>COUNTIFS(Dolmen!$AD:$AD,"1",Dolmen!$W:$W,"",Dolmen!$O:$O,Source!D1153,Dolmen!$F:$F,Source!C1153)</f>
        <v>0</v>
      </c>
      <c r="AQ1153" s="11">
        <f>COUNTIFS(Dolmen!$W:$W,"Sensation",Dolmen!$Y:$Y,"1",Dolmen!$O:$O,Source!D1153,Dolmen!$F:$F,Source!C1153)</f>
        <v>0</v>
      </c>
      <c r="AR1153" s="11">
        <f>COUNTIFS(Dolmen!$AC:$AC,"Bbox Miami",Dolmen!$Y:$Y,"1",Dolmen!$O:$O,Source!D1153,Dolmen!$F:$F,Source!C1153)</f>
        <v>0</v>
      </c>
      <c r="AS1153" s="11">
        <f>COUNTIFS(Dolmen!$AD:$AD,"1",Dolmen!$W:$W,"",Dolmen!$Y:$Y,"1",Dolmen!$O:$O,Source!D1153,Dolmen!$F:$F,Source!C1153)</f>
        <v>0</v>
      </c>
      <c r="AT1153" s="11">
        <f t="shared" si="439"/>
        <v>0</v>
      </c>
      <c r="AU1153" s="11">
        <f t="shared" si="440"/>
        <v>0</v>
      </c>
      <c r="AV1153" s="11">
        <f t="shared" si="441"/>
        <v>0</v>
      </c>
      <c r="AW1153" s="11">
        <f t="shared" si="442"/>
        <v>0</v>
      </c>
      <c r="AX1153" s="11">
        <f t="shared" si="443"/>
        <v>0</v>
      </c>
      <c r="AY1153" s="11">
        <f t="shared" si="444"/>
        <v>0</v>
      </c>
      <c r="AZ1153" s="11">
        <f t="shared" si="445"/>
        <v>0</v>
      </c>
      <c r="BA1153" s="11">
        <f t="shared" si="446"/>
        <v>0</v>
      </c>
      <c r="BB1153" s="11">
        <f t="shared" si="447"/>
        <v>0</v>
      </c>
      <c r="BC1153" s="11">
        <f t="shared" si="448"/>
        <v>0</v>
      </c>
      <c r="BD1153" s="11">
        <f>SUMIFS(Ishop!$BK:$BK,Ishop!$BG:$BG,Source!D1153,Ishop!$B:$B,Source!C1153)</f>
        <v>0</v>
      </c>
      <c r="BE1153" s="11">
        <f>COUNTIFS(Ishop!$AW:$AW,"OUI",Ishop!$BG:$BG,Source!D1153,Ishop!$B:$B,Source!C1153)</f>
        <v>0</v>
      </c>
      <c r="BF1153" s="11">
        <f t="shared" si="449"/>
        <v>0</v>
      </c>
      <c r="BG1153" s="11">
        <f t="shared" si="450"/>
        <v>0</v>
      </c>
      <c r="BH1153" s="11">
        <f t="shared" si="451"/>
        <v>0</v>
      </c>
      <c r="BI1153" s="11">
        <f t="shared" si="452"/>
        <v>0</v>
      </c>
      <c r="BJ1153" s="11">
        <f t="shared" si="453"/>
        <v>0</v>
      </c>
      <c r="BK1153" s="11">
        <f t="shared" si="454"/>
        <v>0</v>
      </c>
      <c r="BL1153" s="11">
        <f t="shared" si="455"/>
        <v>0</v>
      </c>
      <c r="BM1153" s="11">
        <f t="shared" si="456"/>
        <v>0</v>
      </c>
      <c r="BN1153" s="25">
        <f>Z1153*Budget!$A$6</f>
        <v>0</v>
      </c>
      <c r="BO1153" s="25">
        <f>AA1153*(Budget!$B$6+Budget!$B$7)</f>
        <v>0</v>
      </c>
      <c r="BP1153" s="25">
        <f>AB1153*(Budget!$C$6+Budget!$C$7)</f>
        <v>0</v>
      </c>
      <c r="BQ1153" s="25">
        <f>AC1153*(Budget!$D$6+Budget!$D$7)</f>
        <v>0</v>
      </c>
      <c r="BR1153" s="25">
        <f>AD1153*(Budget!$E$6+Budget!$E$7)</f>
        <v>0</v>
      </c>
      <c r="BS1153" s="25">
        <f>AE1153*(Budget!$F$6+Budget!$F$7)</f>
        <v>0</v>
      </c>
      <c r="BT1153" s="25">
        <f>AF1153*(Budget!$G$6+Budget!$G$7)</f>
        <v>0</v>
      </c>
      <c r="BU1153" s="25">
        <f>AG1153*Budget!$H$6</f>
        <v>0</v>
      </c>
      <c r="BV1153" s="25">
        <f>AH1153*Budget!$I$6</f>
        <v>0</v>
      </c>
      <c r="BW1153" s="25">
        <f>AI1153*Budget!$J$6</f>
        <v>0</v>
      </c>
      <c r="BX1153" s="25">
        <f>AJ1153*Budget!$K$6</f>
        <v>0</v>
      </c>
      <c r="BY1153" s="25">
        <f>AK1153*Budget!$L$6</f>
        <v>0</v>
      </c>
      <c r="BZ1153" s="25">
        <f>AL1153*Budget!$M$6</f>
        <v>0</v>
      </c>
      <c r="CA1153" s="25">
        <f>AM1153*Budget!$N$6</f>
        <v>0</v>
      </c>
      <c r="CB1153" s="25">
        <f>AQ1153*Budget!$O$6</f>
        <v>0</v>
      </c>
      <c r="CC1153" s="25">
        <f>AR1153*Budget!$S$6</f>
        <v>0</v>
      </c>
      <c r="CD1153" s="25">
        <f>AS1153*Budget!$Q$6</f>
        <v>0</v>
      </c>
      <c r="CE1153" s="25">
        <f t="shared" si="457"/>
        <v>0</v>
      </c>
      <c r="CF1153" s="11" t="e">
        <f>COUNTIFS(#REF!,Source!E1153,#REF!,Source!C1153)</f>
        <v>#REF!</v>
      </c>
      <c r="CG1153" s="11" t="str">
        <f t="shared" si="458"/>
        <v>--</v>
      </c>
    </row>
    <row r="1154" spans="1:85" x14ac:dyDescent="0.25">
      <c r="A1154" t="str">
        <f>IFERROR(VLOOKUP(MONTH(C1154),Date!$A$2:$B$13,2,0),"--")</f>
        <v>Avril</v>
      </c>
      <c r="B1154" s="11">
        <f t="shared" si="437"/>
        <v>16</v>
      </c>
      <c r="C1154" s="28">
        <f t="shared" si="436"/>
        <v>42109</v>
      </c>
      <c r="D1154" s="29" t="s">
        <v>224</v>
      </c>
      <c r="E1154" s="30" t="str">
        <f>IFERROR(VLOOKUP(D1154,Listing!$A:$B,2,0),"--")</f>
        <v>A44029</v>
      </c>
      <c r="F1154" s="30" t="str">
        <f>IFERROR(VLOOKUP(D1154,Listing!$A:$E,5,0),"-")</f>
        <v>WAHHAB  MERYEM</v>
      </c>
      <c r="G1154" s="4">
        <f>IFERROR(VLOOKUP(D1154,Listing!$A:$F,6,0),"--")</f>
        <v>42079</v>
      </c>
      <c r="H1154" s="11" t="str">
        <f>IFERROR(VLOOKUP(D1154,Listing!$A:$D,4,0),"--")</f>
        <v>NAJOUA ALLAOULAHCEN</v>
      </c>
      <c r="I1154" s="11" t="str">
        <f t="shared" si="438"/>
        <v>AAC</v>
      </c>
      <c r="J1154" s="31">
        <f>IFERROR(COUNTIFS(Ishop!$BG:$BG,Source!D1154,Ishop!$B:$B,Source!C1154),"--")</f>
        <v>0</v>
      </c>
      <c r="K1154" s="11">
        <f>IFERROR(COUNTIFS(Ishop!$BG:$BG,Source!D1154,Ishop!$B:$B,Source!C1154,Ishop!$J:$J,"OUI"),"--")</f>
        <v>0</v>
      </c>
      <c r="L1154" s="11">
        <f>COUNTIFS(Ishop!$AG:$AG,Source!$L$1,Ishop!$BG:$BG,Source!$D1154,Ishop!$B:$B,Source!$C1154)</f>
        <v>0</v>
      </c>
      <c r="M1154" s="11">
        <f>COUNTIFS(Ishop!$AG:$AG,Source!$M$1,Ishop!$BG:$BG,Source!$D1154,Ishop!$B:$B,Source!$C1154)</f>
        <v>0</v>
      </c>
      <c r="N1154" s="11">
        <f>COUNTIFS(Ishop!$AG:$AG,Source!$N$1,Ishop!$BG:$BG,Source!$D1154,Ishop!$B:$B,Source!$C1154)</f>
        <v>0</v>
      </c>
      <c r="O1154" s="11">
        <f>COUNTIFS(Ishop!$AG:$AG,Source!$O$1,Ishop!$BG:$BG,Source!$D1154,Ishop!$B:$B,Source!$C1154)</f>
        <v>0</v>
      </c>
      <c r="P1154" s="11">
        <f>COUNTIFS(Ishop!$AG:$AG,Source!$P$1,Ishop!$BG:$BG,Source!$D1154,Ishop!$B:$B,Source!$C1154)</f>
        <v>0</v>
      </c>
      <c r="Q1154" s="11">
        <f>COUNTIFS(Ishop!$AG:$AG,Source!$Q$1,Ishop!$BG:$BG,Source!$D1154,Ishop!$B:$B,Source!$C1154)</f>
        <v>0</v>
      </c>
      <c r="R1154" s="11">
        <f>COUNTIFS(Ishop!$AG:$AG,Source!$R$1,Ishop!$BG:$BG,Source!$D1154,Ishop!$B:$B,Source!$C1154)</f>
        <v>0</v>
      </c>
      <c r="S1154" s="11">
        <f>COUNTIFS(Ishop!$AG:$AG,Source!$S$1,Ishop!$BG:$BG,Source!$D1154,Ishop!$B:$B,Source!$C1154)</f>
        <v>0</v>
      </c>
      <c r="T1154" s="11">
        <f>COUNTIFS(Ishop!$AG:$AG,Source!$T$1,Ishop!$BG:$BG,Source!$D1154,Ishop!$B:$B,Source!$C1154)</f>
        <v>0</v>
      </c>
      <c r="U1154" s="11">
        <f>COUNTIFS(Ishop!$AG:$AG,Source!$U$1,Ishop!$BG:$BG,Source!$D1154,Ishop!$B:$B,Source!$C1154)</f>
        <v>0</v>
      </c>
      <c r="V1154" s="11">
        <f>COUNTIFS(Ishop!$AG:$AG,Source!$V$1,Ishop!$BG:$BG,Source!$D1154,Ishop!$B:$B,Source!$C1154)</f>
        <v>0</v>
      </c>
      <c r="W1154" s="11">
        <f>COUNTIFS(Ishop!$AG:$AG,Source!$W$1,Ishop!$BG:$BG,Source!$D1154,Ishop!$B:$B,Source!$C1154)</f>
        <v>0</v>
      </c>
      <c r="X1154" s="11">
        <f>COUNTIFS(Ishop!$AG:$AG,Source!$X$1,Ishop!$BG:$BG,Source!$D1154,Ishop!$B:$B,Source!$C1154)</f>
        <v>0</v>
      </c>
      <c r="Y1154" s="11">
        <f>COUNTIFS(Ishop!$AG:$AG,Source!$Y$1,Ishop!$BG:$BG,Source!$D1154,Ishop!$B:$B,Source!$C1154)</f>
        <v>0</v>
      </c>
      <c r="Z1154" s="11">
        <f>COUNTIFS(Ishop!$AG:$AG,Source!$Z$1,Ishop!$BG:$BG,Source!$D1154,Ishop!$B:$B,Source!$C1154,Ishop!$J:$J,"OUI")</f>
        <v>0</v>
      </c>
      <c r="AA1154" s="11">
        <f>COUNTIFS(Ishop!$AG:$AG,Source!$AA$1,Ishop!$BG:$BG,Source!$D1154,Ishop!$B:$B,Source!$C1154,Ishop!$J:$J,"OUI")</f>
        <v>0</v>
      </c>
      <c r="AB1154" s="11">
        <f>COUNTIFS(Ishop!$AG:$AG,Source!$AB$1,Ishop!$BG:$BG,Source!$D1154,Ishop!$B:$B,Source!$C1154,Ishop!$J:$J,"OUI")</f>
        <v>0</v>
      </c>
      <c r="AC1154" s="11">
        <f>COUNTIFS(Ishop!$AG:$AG,Source!$AC$1,Ishop!$BG:$BG,Source!$D1154,Ishop!$B:$B,Source!$C1154,Ishop!$J:$J,"OUI")</f>
        <v>0</v>
      </c>
      <c r="AD1154" s="11">
        <f>COUNTIFS(Ishop!$AG:$AG,Source!$AD$1,Ishop!$BG:$BG,Source!$D1154,Ishop!$B:$B,Source!$C1154,Ishop!$J:$J,"OUI")</f>
        <v>0</v>
      </c>
      <c r="AE1154" s="11">
        <f>COUNTIFS(Ishop!$AG:$AG,Source!$AE$1,Ishop!$BG:$BG,Source!$D1154,Ishop!$B:$B,Source!$C1154,Ishop!$J:$J,"OUI")</f>
        <v>0</v>
      </c>
      <c r="AF1154" s="11">
        <f>COUNTIFS(Ishop!$AG:$AG,Source!$AF$1,Ishop!$BG:$BG,Source!$D1154,Ishop!$B:$B,Source!$C1154,Ishop!$J:$J,"OUI")</f>
        <v>0</v>
      </c>
      <c r="AG1154" s="11">
        <f>COUNTIFS(Ishop!$AG:$AG,Source!$AG$1,Ishop!$BG:$BG,Source!$D1154,Ishop!$B:$B,Source!$C1154,Ishop!$J:$J,"OUI")</f>
        <v>0</v>
      </c>
      <c r="AH1154" s="11">
        <f>COUNTIFS(Ishop!$AG:$AG,Source!$AH$1,Ishop!$BG:$BG,Source!$D1154,Ishop!$B:$B,Source!$C1154,Ishop!$J:$J,"OUI")</f>
        <v>0</v>
      </c>
      <c r="AI1154" s="11">
        <f>COUNTIFS(Ishop!$AG:$AG,Source!$AI$1,Ishop!$BG:$BG,Source!$D1154,Ishop!$B:$B,Source!$C1154,Ishop!$J:$J,"OUI")</f>
        <v>0</v>
      </c>
      <c r="AJ1154" s="11">
        <f>COUNTIFS(Ishop!$AG:$AG,Source!$AJ$1,Ishop!$BG:$BG,Source!$D1154,Ishop!$B:$B,Source!$C1154,Ishop!$J:$J,"OUI")</f>
        <v>0</v>
      </c>
      <c r="AK1154" s="11">
        <f>COUNTIFS(Ishop!$AG:$AG,Source!$AK$1,Ishop!$BG:$BG,Source!$D1154,Ishop!$B:$B,Source!$C1154,Ishop!$J:$J,"OUI")</f>
        <v>0</v>
      </c>
      <c r="AL1154" s="11">
        <f>COUNTIFS(Ishop!$AG:$AG,Source!$AL$1,Ishop!$BG:$BG,Source!$D1154,Ishop!$B:$B,Source!$C1154,Ishop!$J:$J,"OUI")</f>
        <v>0</v>
      </c>
      <c r="AM1154" s="11">
        <f>COUNTIFS(Ishop!$AG:$AG,Source!$AM$1,Ishop!$BG:$BG,Source!$D1154,Ishop!$B:$B,Source!$C1154,Ishop!$J:$J,"OUI")</f>
        <v>0</v>
      </c>
      <c r="AN1154" s="11">
        <f>COUNTIFS(Dolmen!$W:$W,"Sensation",Dolmen!$O:$O,Source!D1154,Dolmen!$F:$F,Source!C1154)</f>
        <v>0</v>
      </c>
      <c r="AO1154" s="11">
        <f>COUNTIFS(Dolmen!$AC:$AC,"Bbox Miami",Dolmen!$O:$O,Source!D1154,Dolmen!$F:$F,Source!C1154)</f>
        <v>0</v>
      </c>
      <c r="AP1154" s="11">
        <f>COUNTIFS(Dolmen!$AD:$AD,"1",Dolmen!$W:$W,"",Dolmen!$O:$O,Source!D1154,Dolmen!$F:$F,Source!C1154)</f>
        <v>0</v>
      </c>
      <c r="AQ1154" s="11">
        <f>COUNTIFS(Dolmen!$W:$W,"Sensation",Dolmen!$Y:$Y,"1",Dolmen!$O:$O,Source!D1154,Dolmen!$F:$F,Source!C1154)</f>
        <v>0</v>
      </c>
      <c r="AR1154" s="11">
        <f>COUNTIFS(Dolmen!$AC:$AC,"Bbox Miami",Dolmen!$Y:$Y,"1",Dolmen!$O:$O,Source!D1154,Dolmen!$F:$F,Source!C1154)</f>
        <v>0</v>
      </c>
      <c r="AS1154" s="11">
        <f>COUNTIFS(Dolmen!$AD:$AD,"1",Dolmen!$W:$W,"",Dolmen!$Y:$Y,"1",Dolmen!$O:$O,Source!D1154,Dolmen!$F:$F,Source!C1154)</f>
        <v>0</v>
      </c>
      <c r="AT1154" s="11">
        <f t="shared" si="439"/>
        <v>0</v>
      </c>
      <c r="AU1154" s="11">
        <f t="shared" si="440"/>
        <v>0</v>
      </c>
      <c r="AV1154" s="11">
        <f t="shared" si="441"/>
        <v>0</v>
      </c>
      <c r="AW1154" s="11">
        <f t="shared" si="442"/>
        <v>0</v>
      </c>
      <c r="AX1154" s="11">
        <f t="shared" si="443"/>
        <v>0</v>
      </c>
      <c r="AY1154" s="11">
        <f t="shared" si="444"/>
        <v>0</v>
      </c>
      <c r="AZ1154" s="11">
        <f t="shared" si="445"/>
        <v>0</v>
      </c>
      <c r="BA1154" s="11">
        <f t="shared" si="446"/>
        <v>0</v>
      </c>
      <c r="BB1154" s="11">
        <f t="shared" si="447"/>
        <v>0</v>
      </c>
      <c r="BC1154" s="11">
        <f t="shared" si="448"/>
        <v>0</v>
      </c>
      <c r="BD1154" s="11">
        <f>SUMIFS(Ishop!$BK:$BK,Ishop!$BG:$BG,Source!D1154,Ishop!$B:$B,Source!C1154)</f>
        <v>0</v>
      </c>
      <c r="BE1154" s="11">
        <f>COUNTIFS(Ishop!$AW:$AW,"OUI",Ishop!$BG:$BG,Source!D1154,Ishop!$B:$B,Source!C1154)</f>
        <v>0</v>
      </c>
      <c r="BF1154" s="11">
        <f t="shared" si="449"/>
        <v>0</v>
      </c>
      <c r="BG1154" s="11">
        <f t="shared" si="450"/>
        <v>0</v>
      </c>
      <c r="BH1154" s="11">
        <f t="shared" si="451"/>
        <v>0</v>
      </c>
      <c r="BI1154" s="11">
        <f t="shared" si="452"/>
        <v>0</v>
      </c>
      <c r="BJ1154" s="11">
        <f t="shared" si="453"/>
        <v>0</v>
      </c>
      <c r="BK1154" s="11">
        <f t="shared" si="454"/>
        <v>0</v>
      </c>
      <c r="BL1154" s="11">
        <f t="shared" si="455"/>
        <v>0</v>
      </c>
      <c r="BM1154" s="11">
        <f t="shared" si="456"/>
        <v>0</v>
      </c>
      <c r="BN1154" s="25">
        <f>Z1154*Budget!$A$6</f>
        <v>0</v>
      </c>
      <c r="BO1154" s="25">
        <f>AA1154*(Budget!$B$6+Budget!$B$7)</f>
        <v>0</v>
      </c>
      <c r="BP1154" s="25">
        <f>AB1154*(Budget!$C$6+Budget!$C$7)</f>
        <v>0</v>
      </c>
      <c r="BQ1154" s="25">
        <f>AC1154*(Budget!$D$6+Budget!$D$7)</f>
        <v>0</v>
      </c>
      <c r="BR1154" s="25">
        <f>AD1154*(Budget!$E$6+Budget!$E$7)</f>
        <v>0</v>
      </c>
      <c r="BS1154" s="25">
        <f>AE1154*(Budget!$F$6+Budget!$F$7)</f>
        <v>0</v>
      </c>
      <c r="BT1154" s="25">
        <f>AF1154*(Budget!$G$6+Budget!$G$7)</f>
        <v>0</v>
      </c>
      <c r="BU1154" s="25">
        <f>AG1154*Budget!$H$6</f>
        <v>0</v>
      </c>
      <c r="BV1154" s="25">
        <f>AH1154*Budget!$I$6</f>
        <v>0</v>
      </c>
      <c r="BW1154" s="25">
        <f>AI1154*Budget!$J$6</f>
        <v>0</v>
      </c>
      <c r="BX1154" s="25">
        <f>AJ1154*Budget!$K$6</f>
        <v>0</v>
      </c>
      <c r="BY1154" s="25">
        <f>AK1154*Budget!$L$6</f>
        <v>0</v>
      </c>
      <c r="BZ1154" s="25">
        <f>AL1154*Budget!$M$6</f>
        <v>0</v>
      </c>
      <c r="CA1154" s="25">
        <f>AM1154*Budget!$N$6</f>
        <v>0</v>
      </c>
      <c r="CB1154" s="25">
        <f>AQ1154*Budget!$O$6</f>
        <v>0</v>
      </c>
      <c r="CC1154" s="25">
        <f>AR1154*Budget!$S$6</f>
        <v>0</v>
      </c>
      <c r="CD1154" s="25">
        <f>AS1154*Budget!$Q$6</f>
        <v>0</v>
      </c>
      <c r="CE1154" s="25">
        <f t="shared" si="457"/>
        <v>0</v>
      </c>
      <c r="CF1154" s="11" t="e">
        <f>COUNTIFS(#REF!,Source!E1154,#REF!,Source!C1154)</f>
        <v>#REF!</v>
      </c>
      <c r="CG1154" s="11" t="str">
        <f t="shared" si="458"/>
        <v>--</v>
      </c>
    </row>
    <row r="1155" spans="1:85" x14ac:dyDescent="0.25">
      <c r="A1155" t="str">
        <f>IFERROR(VLOOKUP(MONTH(C1155),Date!$A$2:$B$13,2,0),"--")</f>
        <v>Avril</v>
      </c>
      <c r="B1155" s="11">
        <f t="shared" si="437"/>
        <v>16</v>
      </c>
      <c r="C1155" s="28">
        <f t="shared" si="436"/>
        <v>42109</v>
      </c>
      <c r="D1155" s="29" t="s">
        <v>225</v>
      </c>
      <c r="E1155" s="30" t="str">
        <f>IFERROR(VLOOKUP(D1155,Listing!$A:$B,2,0),"--")</f>
        <v>A44046</v>
      </c>
      <c r="F1155" s="30" t="str">
        <f>IFERROR(VLOOKUP(D1155,Listing!$A:$E,5,0),"-")</f>
        <v>ELOUIDADI  HAMZA</v>
      </c>
      <c r="G1155" s="4">
        <f>IFERROR(VLOOKUP(D1155,Listing!$A:$F,6,0),"--")</f>
        <v>42079</v>
      </c>
      <c r="H1155" s="11" t="str">
        <f>IFERROR(VLOOKUP(D1155,Listing!$A:$D,4,0),"--")</f>
        <v>NAJOUA ALLAOULAHCEN</v>
      </c>
      <c r="I1155" s="11" t="str">
        <f t="shared" si="438"/>
        <v>AAC</v>
      </c>
      <c r="J1155" s="31">
        <f>IFERROR(COUNTIFS(Ishop!$BG:$BG,Source!D1155,Ishop!$B:$B,Source!C1155),"--")</f>
        <v>0</v>
      </c>
      <c r="K1155" s="11">
        <f>IFERROR(COUNTIFS(Ishop!$BG:$BG,Source!D1155,Ishop!$B:$B,Source!C1155,Ishop!$J:$J,"OUI"),"--")</f>
        <v>0</v>
      </c>
      <c r="L1155" s="11">
        <f>COUNTIFS(Ishop!$AG:$AG,Source!$L$1,Ishop!$BG:$BG,Source!$D1155,Ishop!$B:$B,Source!$C1155)</f>
        <v>0</v>
      </c>
      <c r="M1155" s="11">
        <f>COUNTIFS(Ishop!$AG:$AG,Source!$M$1,Ishop!$BG:$BG,Source!$D1155,Ishop!$B:$B,Source!$C1155)</f>
        <v>0</v>
      </c>
      <c r="N1155" s="11">
        <f>COUNTIFS(Ishop!$AG:$AG,Source!$N$1,Ishop!$BG:$BG,Source!$D1155,Ishop!$B:$B,Source!$C1155)</f>
        <v>0</v>
      </c>
      <c r="O1155" s="11">
        <f>COUNTIFS(Ishop!$AG:$AG,Source!$O$1,Ishop!$BG:$BG,Source!$D1155,Ishop!$B:$B,Source!$C1155)</f>
        <v>0</v>
      </c>
      <c r="P1155" s="11">
        <f>COUNTIFS(Ishop!$AG:$AG,Source!$P$1,Ishop!$BG:$BG,Source!$D1155,Ishop!$B:$B,Source!$C1155)</f>
        <v>0</v>
      </c>
      <c r="Q1155" s="11">
        <f>COUNTIFS(Ishop!$AG:$AG,Source!$Q$1,Ishop!$BG:$BG,Source!$D1155,Ishop!$B:$B,Source!$C1155)</f>
        <v>0</v>
      </c>
      <c r="R1155" s="11">
        <f>COUNTIFS(Ishop!$AG:$AG,Source!$R$1,Ishop!$BG:$BG,Source!$D1155,Ishop!$B:$B,Source!$C1155)</f>
        <v>0</v>
      </c>
      <c r="S1155" s="11">
        <f>COUNTIFS(Ishop!$AG:$AG,Source!$S$1,Ishop!$BG:$BG,Source!$D1155,Ishop!$B:$B,Source!$C1155)</f>
        <v>0</v>
      </c>
      <c r="T1155" s="11">
        <f>COUNTIFS(Ishop!$AG:$AG,Source!$T$1,Ishop!$BG:$BG,Source!$D1155,Ishop!$B:$B,Source!$C1155)</f>
        <v>0</v>
      </c>
      <c r="U1155" s="11">
        <f>COUNTIFS(Ishop!$AG:$AG,Source!$U$1,Ishop!$BG:$BG,Source!$D1155,Ishop!$B:$B,Source!$C1155)</f>
        <v>0</v>
      </c>
      <c r="V1155" s="11">
        <f>COUNTIFS(Ishop!$AG:$AG,Source!$V$1,Ishop!$BG:$BG,Source!$D1155,Ishop!$B:$B,Source!$C1155)</f>
        <v>0</v>
      </c>
      <c r="W1155" s="11">
        <f>COUNTIFS(Ishop!$AG:$AG,Source!$W$1,Ishop!$BG:$BG,Source!$D1155,Ishop!$B:$B,Source!$C1155)</f>
        <v>0</v>
      </c>
      <c r="X1155" s="11">
        <f>COUNTIFS(Ishop!$AG:$AG,Source!$X$1,Ishop!$BG:$BG,Source!$D1155,Ishop!$B:$B,Source!$C1155)</f>
        <v>0</v>
      </c>
      <c r="Y1155" s="11">
        <f>COUNTIFS(Ishop!$AG:$AG,Source!$Y$1,Ishop!$BG:$BG,Source!$D1155,Ishop!$B:$B,Source!$C1155)</f>
        <v>0</v>
      </c>
      <c r="Z1155" s="11">
        <f>COUNTIFS(Ishop!$AG:$AG,Source!$Z$1,Ishop!$BG:$BG,Source!$D1155,Ishop!$B:$B,Source!$C1155,Ishop!$J:$J,"OUI")</f>
        <v>0</v>
      </c>
      <c r="AA1155" s="11">
        <f>COUNTIFS(Ishop!$AG:$AG,Source!$AA$1,Ishop!$BG:$BG,Source!$D1155,Ishop!$B:$B,Source!$C1155,Ishop!$J:$J,"OUI")</f>
        <v>0</v>
      </c>
      <c r="AB1155" s="11">
        <f>COUNTIFS(Ishop!$AG:$AG,Source!$AB$1,Ishop!$BG:$BG,Source!$D1155,Ishop!$B:$B,Source!$C1155,Ishop!$J:$J,"OUI")</f>
        <v>0</v>
      </c>
      <c r="AC1155" s="11">
        <f>COUNTIFS(Ishop!$AG:$AG,Source!$AC$1,Ishop!$BG:$BG,Source!$D1155,Ishop!$B:$B,Source!$C1155,Ishop!$J:$J,"OUI")</f>
        <v>0</v>
      </c>
      <c r="AD1155" s="11">
        <f>COUNTIFS(Ishop!$AG:$AG,Source!$AD$1,Ishop!$BG:$BG,Source!$D1155,Ishop!$B:$B,Source!$C1155,Ishop!$J:$J,"OUI")</f>
        <v>0</v>
      </c>
      <c r="AE1155" s="11">
        <f>COUNTIFS(Ishop!$AG:$AG,Source!$AE$1,Ishop!$BG:$BG,Source!$D1155,Ishop!$B:$B,Source!$C1155,Ishop!$J:$J,"OUI")</f>
        <v>0</v>
      </c>
      <c r="AF1155" s="11">
        <f>COUNTIFS(Ishop!$AG:$AG,Source!$AF$1,Ishop!$BG:$BG,Source!$D1155,Ishop!$B:$B,Source!$C1155,Ishop!$J:$J,"OUI")</f>
        <v>0</v>
      </c>
      <c r="AG1155" s="11">
        <f>COUNTIFS(Ishop!$AG:$AG,Source!$AG$1,Ishop!$BG:$BG,Source!$D1155,Ishop!$B:$B,Source!$C1155,Ishop!$J:$J,"OUI")</f>
        <v>0</v>
      </c>
      <c r="AH1155" s="11">
        <f>COUNTIFS(Ishop!$AG:$AG,Source!$AH$1,Ishop!$BG:$BG,Source!$D1155,Ishop!$B:$B,Source!$C1155,Ishop!$J:$J,"OUI")</f>
        <v>0</v>
      </c>
      <c r="AI1155" s="11">
        <f>COUNTIFS(Ishop!$AG:$AG,Source!$AI$1,Ishop!$BG:$BG,Source!$D1155,Ishop!$B:$B,Source!$C1155,Ishop!$J:$J,"OUI")</f>
        <v>0</v>
      </c>
      <c r="AJ1155" s="11">
        <f>COUNTIFS(Ishop!$AG:$AG,Source!$AJ$1,Ishop!$BG:$BG,Source!$D1155,Ishop!$B:$B,Source!$C1155,Ishop!$J:$J,"OUI")</f>
        <v>0</v>
      </c>
      <c r="AK1155" s="11">
        <f>COUNTIFS(Ishop!$AG:$AG,Source!$AK$1,Ishop!$BG:$BG,Source!$D1155,Ishop!$B:$B,Source!$C1155,Ishop!$J:$J,"OUI")</f>
        <v>0</v>
      </c>
      <c r="AL1155" s="11">
        <f>COUNTIFS(Ishop!$AG:$AG,Source!$AL$1,Ishop!$BG:$BG,Source!$D1155,Ishop!$B:$B,Source!$C1155,Ishop!$J:$J,"OUI")</f>
        <v>0</v>
      </c>
      <c r="AM1155" s="11">
        <f>COUNTIFS(Ishop!$AG:$AG,Source!$AM$1,Ishop!$BG:$BG,Source!$D1155,Ishop!$B:$B,Source!$C1155,Ishop!$J:$J,"OUI")</f>
        <v>0</v>
      </c>
      <c r="AN1155" s="11">
        <f>COUNTIFS(Dolmen!$W:$W,"Sensation",Dolmen!$O:$O,Source!D1155,Dolmen!$F:$F,Source!C1155)</f>
        <v>0</v>
      </c>
      <c r="AO1155" s="11">
        <f>COUNTIFS(Dolmen!$AC:$AC,"Bbox Miami",Dolmen!$O:$O,Source!D1155,Dolmen!$F:$F,Source!C1155)</f>
        <v>0</v>
      </c>
      <c r="AP1155" s="11">
        <f>COUNTIFS(Dolmen!$AD:$AD,"1",Dolmen!$W:$W,"",Dolmen!$O:$O,Source!D1155,Dolmen!$F:$F,Source!C1155)</f>
        <v>0</v>
      </c>
      <c r="AQ1155" s="11">
        <f>COUNTIFS(Dolmen!$W:$W,"Sensation",Dolmen!$Y:$Y,"1",Dolmen!$O:$O,Source!D1155,Dolmen!$F:$F,Source!C1155)</f>
        <v>0</v>
      </c>
      <c r="AR1155" s="11">
        <f>COUNTIFS(Dolmen!$AC:$AC,"Bbox Miami",Dolmen!$Y:$Y,"1",Dolmen!$O:$O,Source!D1155,Dolmen!$F:$F,Source!C1155)</f>
        <v>0</v>
      </c>
      <c r="AS1155" s="11">
        <f>COUNTIFS(Dolmen!$AD:$AD,"1",Dolmen!$W:$W,"",Dolmen!$Y:$Y,"1",Dolmen!$O:$O,Source!D1155,Dolmen!$F:$F,Source!C1155)</f>
        <v>0</v>
      </c>
      <c r="AT1155" s="11">
        <f t="shared" si="439"/>
        <v>0</v>
      </c>
      <c r="AU1155" s="11">
        <f t="shared" si="440"/>
        <v>0</v>
      </c>
      <c r="AV1155" s="11">
        <f t="shared" si="441"/>
        <v>0</v>
      </c>
      <c r="AW1155" s="11">
        <f t="shared" si="442"/>
        <v>0</v>
      </c>
      <c r="AX1155" s="11">
        <f t="shared" si="443"/>
        <v>0</v>
      </c>
      <c r="AY1155" s="11">
        <f t="shared" si="444"/>
        <v>0</v>
      </c>
      <c r="AZ1155" s="11">
        <f t="shared" si="445"/>
        <v>0</v>
      </c>
      <c r="BA1155" s="11">
        <f t="shared" si="446"/>
        <v>0</v>
      </c>
      <c r="BB1155" s="11">
        <f t="shared" si="447"/>
        <v>0</v>
      </c>
      <c r="BC1155" s="11">
        <f t="shared" si="448"/>
        <v>0</v>
      </c>
      <c r="BD1155" s="11">
        <f>SUMIFS(Ishop!$BK:$BK,Ishop!$BG:$BG,Source!D1155,Ishop!$B:$B,Source!C1155)</f>
        <v>0</v>
      </c>
      <c r="BE1155" s="11">
        <f>COUNTIFS(Ishop!$AW:$AW,"OUI",Ishop!$BG:$BG,Source!D1155,Ishop!$B:$B,Source!C1155)</f>
        <v>0</v>
      </c>
      <c r="BF1155" s="11">
        <f t="shared" si="449"/>
        <v>0</v>
      </c>
      <c r="BG1155" s="11">
        <f t="shared" si="450"/>
        <v>0</v>
      </c>
      <c r="BH1155" s="11">
        <f t="shared" si="451"/>
        <v>0</v>
      </c>
      <c r="BI1155" s="11">
        <f t="shared" si="452"/>
        <v>0</v>
      </c>
      <c r="BJ1155" s="11">
        <f t="shared" si="453"/>
        <v>0</v>
      </c>
      <c r="BK1155" s="11">
        <f t="shared" si="454"/>
        <v>0</v>
      </c>
      <c r="BL1155" s="11">
        <f t="shared" si="455"/>
        <v>0</v>
      </c>
      <c r="BM1155" s="11">
        <f t="shared" si="456"/>
        <v>0</v>
      </c>
      <c r="BN1155" s="25">
        <f>Z1155*Budget!$A$6</f>
        <v>0</v>
      </c>
      <c r="BO1155" s="25">
        <f>AA1155*(Budget!$B$6+Budget!$B$7)</f>
        <v>0</v>
      </c>
      <c r="BP1155" s="25">
        <f>AB1155*(Budget!$C$6+Budget!$C$7)</f>
        <v>0</v>
      </c>
      <c r="BQ1155" s="25">
        <f>AC1155*(Budget!$D$6+Budget!$D$7)</f>
        <v>0</v>
      </c>
      <c r="BR1155" s="25">
        <f>AD1155*(Budget!$E$6+Budget!$E$7)</f>
        <v>0</v>
      </c>
      <c r="BS1155" s="25">
        <f>AE1155*(Budget!$F$6+Budget!$F$7)</f>
        <v>0</v>
      </c>
      <c r="BT1155" s="25">
        <f>AF1155*(Budget!$G$6+Budget!$G$7)</f>
        <v>0</v>
      </c>
      <c r="BU1155" s="25">
        <f>AG1155*Budget!$H$6</f>
        <v>0</v>
      </c>
      <c r="BV1155" s="25">
        <f>AH1155*Budget!$I$6</f>
        <v>0</v>
      </c>
      <c r="BW1155" s="25">
        <f>AI1155*Budget!$J$6</f>
        <v>0</v>
      </c>
      <c r="BX1155" s="25">
        <f>AJ1155*Budget!$K$6</f>
        <v>0</v>
      </c>
      <c r="BY1155" s="25">
        <f>AK1155*Budget!$L$6</f>
        <v>0</v>
      </c>
      <c r="BZ1155" s="25">
        <f>AL1155*Budget!$M$6</f>
        <v>0</v>
      </c>
      <c r="CA1155" s="25">
        <f>AM1155*Budget!$N$6</f>
        <v>0</v>
      </c>
      <c r="CB1155" s="25">
        <f>AQ1155*Budget!$O$6</f>
        <v>0</v>
      </c>
      <c r="CC1155" s="25">
        <f>AR1155*Budget!$S$6</f>
        <v>0</v>
      </c>
      <c r="CD1155" s="25">
        <f>AS1155*Budget!$Q$6</f>
        <v>0</v>
      </c>
      <c r="CE1155" s="25">
        <f t="shared" si="457"/>
        <v>0</v>
      </c>
      <c r="CF1155" s="11" t="e">
        <f>COUNTIFS(#REF!,Source!E1155,#REF!,Source!C1155)</f>
        <v>#REF!</v>
      </c>
      <c r="CG1155" s="11" t="str">
        <f t="shared" si="458"/>
        <v>--</v>
      </c>
    </row>
    <row r="1156" spans="1:85" x14ac:dyDescent="0.25">
      <c r="A1156" t="str">
        <f>IFERROR(VLOOKUP(MONTH(C1156),Date!$A$2:$B$13,2,0),"--")</f>
        <v>Avril</v>
      </c>
      <c r="B1156" s="11">
        <f t="shared" si="437"/>
        <v>16</v>
      </c>
      <c r="C1156" s="28">
        <f t="shared" si="436"/>
        <v>42109</v>
      </c>
      <c r="D1156" s="29" t="s">
        <v>226</v>
      </c>
      <c r="E1156" s="30" t="str">
        <f>IFERROR(VLOOKUP(D1156,Listing!$A:$B,2,0),"--")</f>
        <v>A44041</v>
      </c>
      <c r="F1156" s="30" t="str">
        <f>IFERROR(VLOOKUP(D1156,Listing!$A:$E,5,0),"-")</f>
        <v>FILALI  MUSTAPHA</v>
      </c>
      <c r="G1156" s="4">
        <f>IFERROR(VLOOKUP(D1156,Listing!$A:$F,6,0),"--")</f>
        <v>42079</v>
      </c>
      <c r="H1156" s="11" t="str">
        <f>IFERROR(VLOOKUP(D1156,Listing!$A:$D,4,0),"--")</f>
        <v>NAJOUA ALLAOULAHCEN</v>
      </c>
      <c r="I1156" s="11" t="str">
        <f t="shared" si="438"/>
        <v>AAC</v>
      </c>
      <c r="J1156" s="31">
        <f>IFERROR(COUNTIFS(Ishop!$BG:$BG,Source!D1156,Ishop!$B:$B,Source!C1156),"--")</f>
        <v>0</v>
      </c>
      <c r="K1156" s="11">
        <f>IFERROR(COUNTIFS(Ishop!$BG:$BG,Source!D1156,Ishop!$B:$B,Source!C1156,Ishop!$J:$J,"OUI"),"--")</f>
        <v>0</v>
      </c>
      <c r="L1156" s="11">
        <f>COUNTIFS(Ishop!$AG:$AG,Source!$L$1,Ishop!$BG:$BG,Source!$D1156,Ishop!$B:$B,Source!$C1156)</f>
        <v>0</v>
      </c>
      <c r="M1156" s="11">
        <f>COUNTIFS(Ishop!$AG:$AG,Source!$M$1,Ishop!$BG:$BG,Source!$D1156,Ishop!$B:$B,Source!$C1156)</f>
        <v>0</v>
      </c>
      <c r="N1156" s="11">
        <f>COUNTIFS(Ishop!$AG:$AG,Source!$N$1,Ishop!$BG:$BG,Source!$D1156,Ishop!$B:$B,Source!$C1156)</f>
        <v>0</v>
      </c>
      <c r="O1156" s="11">
        <f>COUNTIFS(Ishop!$AG:$AG,Source!$O$1,Ishop!$BG:$BG,Source!$D1156,Ishop!$B:$B,Source!$C1156)</f>
        <v>0</v>
      </c>
      <c r="P1156" s="11">
        <f>COUNTIFS(Ishop!$AG:$AG,Source!$P$1,Ishop!$BG:$BG,Source!$D1156,Ishop!$B:$B,Source!$C1156)</f>
        <v>0</v>
      </c>
      <c r="Q1156" s="11">
        <f>COUNTIFS(Ishop!$AG:$AG,Source!$Q$1,Ishop!$BG:$BG,Source!$D1156,Ishop!$B:$B,Source!$C1156)</f>
        <v>0</v>
      </c>
      <c r="R1156" s="11">
        <f>COUNTIFS(Ishop!$AG:$AG,Source!$R$1,Ishop!$BG:$BG,Source!$D1156,Ishop!$B:$B,Source!$C1156)</f>
        <v>0</v>
      </c>
      <c r="S1156" s="11">
        <f>COUNTIFS(Ishop!$AG:$AG,Source!$S$1,Ishop!$BG:$BG,Source!$D1156,Ishop!$B:$B,Source!$C1156)</f>
        <v>0</v>
      </c>
      <c r="T1156" s="11">
        <f>COUNTIFS(Ishop!$AG:$AG,Source!$T$1,Ishop!$BG:$BG,Source!$D1156,Ishop!$B:$B,Source!$C1156)</f>
        <v>0</v>
      </c>
      <c r="U1156" s="11">
        <f>COUNTIFS(Ishop!$AG:$AG,Source!$U$1,Ishop!$BG:$BG,Source!$D1156,Ishop!$B:$B,Source!$C1156)</f>
        <v>0</v>
      </c>
      <c r="V1156" s="11">
        <f>COUNTIFS(Ishop!$AG:$AG,Source!$V$1,Ishop!$BG:$BG,Source!$D1156,Ishop!$B:$B,Source!$C1156)</f>
        <v>0</v>
      </c>
      <c r="W1156" s="11">
        <f>COUNTIFS(Ishop!$AG:$AG,Source!$W$1,Ishop!$BG:$BG,Source!$D1156,Ishop!$B:$B,Source!$C1156)</f>
        <v>0</v>
      </c>
      <c r="X1156" s="11">
        <f>COUNTIFS(Ishop!$AG:$AG,Source!$X$1,Ishop!$BG:$BG,Source!$D1156,Ishop!$B:$B,Source!$C1156)</f>
        <v>0</v>
      </c>
      <c r="Y1156" s="11">
        <f>COUNTIFS(Ishop!$AG:$AG,Source!$Y$1,Ishop!$BG:$BG,Source!$D1156,Ishop!$B:$B,Source!$C1156)</f>
        <v>0</v>
      </c>
      <c r="Z1156" s="11">
        <f>COUNTIFS(Ishop!$AG:$AG,Source!$Z$1,Ishop!$BG:$BG,Source!$D1156,Ishop!$B:$B,Source!$C1156,Ishop!$J:$J,"OUI")</f>
        <v>0</v>
      </c>
      <c r="AA1156" s="11">
        <f>COUNTIFS(Ishop!$AG:$AG,Source!$AA$1,Ishop!$BG:$BG,Source!$D1156,Ishop!$B:$B,Source!$C1156,Ishop!$J:$J,"OUI")</f>
        <v>0</v>
      </c>
      <c r="AB1156" s="11">
        <f>COUNTIFS(Ishop!$AG:$AG,Source!$AB$1,Ishop!$BG:$BG,Source!$D1156,Ishop!$B:$B,Source!$C1156,Ishop!$J:$J,"OUI")</f>
        <v>0</v>
      </c>
      <c r="AC1156" s="11">
        <f>COUNTIFS(Ishop!$AG:$AG,Source!$AC$1,Ishop!$BG:$BG,Source!$D1156,Ishop!$B:$B,Source!$C1156,Ishop!$J:$J,"OUI")</f>
        <v>0</v>
      </c>
      <c r="AD1156" s="11">
        <f>COUNTIFS(Ishop!$AG:$AG,Source!$AD$1,Ishop!$BG:$BG,Source!$D1156,Ishop!$B:$B,Source!$C1156,Ishop!$J:$J,"OUI")</f>
        <v>0</v>
      </c>
      <c r="AE1156" s="11">
        <f>COUNTIFS(Ishop!$AG:$AG,Source!$AE$1,Ishop!$BG:$BG,Source!$D1156,Ishop!$B:$B,Source!$C1156,Ishop!$J:$J,"OUI")</f>
        <v>0</v>
      </c>
      <c r="AF1156" s="11">
        <f>COUNTIFS(Ishop!$AG:$AG,Source!$AF$1,Ishop!$BG:$BG,Source!$D1156,Ishop!$B:$B,Source!$C1156,Ishop!$J:$J,"OUI")</f>
        <v>0</v>
      </c>
      <c r="AG1156" s="11">
        <f>COUNTIFS(Ishop!$AG:$AG,Source!$AG$1,Ishop!$BG:$BG,Source!$D1156,Ishop!$B:$B,Source!$C1156,Ishop!$J:$J,"OUI")</f>
        <v>0</v>
      </c>
      <c r="AH1156" s="11">
        <f>COUNTIFS(Ishop!$AG:$AG,Source!$AH$1,Ishop!$BG:$BG,Source!$D1156,Ishop!$B:$B,Source!$C1156,Ishop!$J:$J,"OUI")</f>
        <v>0</v>
      </c>
      <c r="AI1156" s="11">
        <f>COUNTIFS(Ishop!$AG:$AG,Source!$AI$1,Ishop!$BG:$BG,Source!$D1156,Ishop!$B:$B,Source!$C1156,Ishop!$J:$J,"OUI")</f>
        <v>0</v>
      </c>
      <c r="AJ1156" s="11">
        <f>COUNTIFS(Ishop!$AG:$AG,Source!$AJ$1,Ishop!$BG:$BG,Source!$D1156,Ishop!$B:$B,Source!$C1156,Ishop!$J:$J,"OUI")</f>
        <v>0</v>
      </c>
      <c r="AK1156" s="11">
        <f>COUNTIFS(Ishop!$AG:$AG,Source!$AK$1,Ishop!$BG:$BG,Source!$D1156,Ishop!$B:$B,Source!$C1156,Ishop!$J:$J,"OUI")</f>
        <v>0</v>
      </c>
      <c r="AL1156" s="11">
        <f>COUNTIFS(Ishop!$AG:$AG,Source!$AL$1,Ishop!$BG:$BG,Source!$D1156,Ishop!$B:$B,Source!$C1156,Ishop!$J:$J,"OUI")</f>
        <v>0</v>
      </c>
      <c r="AM1156" s="11">
        <f>COUNTIFS(Ishop!$AG:$AG,Source!$AM$1,Ishop!$BG:$BG,Source!$D1156,Ishop!$B:$B,Source!$C1156,Ishop!$J:$J,"OUI")</f>
        <v>0</v>
      </c>
      <c r="AN1156" s="11">
        <f>COUNTIFS(Dolmen!$W:$W,"Sensation",Dolmen!$O:$O,Source!D1156,Dolmen!$F:$F,Source!C1156)</f>
        <v>0</v>
      </c>
      <c r="AO1156" s="11">
        <f>COUNTIFS(Dolmen!$AC:$AC,"Bbox Miami",Dolmen!$O:$O,Source!D1156,Dolmen!$F:$F,Source!C1156)</f>
        <v>0</v>
      </c>
      <c r="AP1156" s="11">
        <f>COUNTIFS(Dolmen!$AD:$AD,"1",Dolmen!$W:$W,"",Dolmen!$O:$O,Source!D1156,Dolmen!$F:$F,Source!C1156)</f>
        <v>0</v>
      </c>
      <c r="AQ1156" s="11">
        <f>COUNTIFS(Dolmen!$W:$W,"Sensation",Dolmen!$Y:$Y,"1",Dolmen!$O:$O,Source!D1156,Dolmen!$F:$F,Source!C1156)</f>
        <v>0</v>
      </c>
      <c r="AR1156" s="11">
        <f>COUNTIFS(Dolmen!$AC:$AC,"Bbox Miami",Dolmen!$Y:$Y,"1",Dolmen!$O:$O,Source!D1156,Dolmen!$F:$F,Source!C1156)</f>
        <v>0</v>
      </c>
      <c r="AS1156" s="11">
        <f>COUNTIFS(Dolmen!$AD:$AD,"1",Dolmen!$W:$W,"",Dolmen!$Y:$Y,"1",Dolmen!$O:$O,Source!D1156,Dolmen!$F:$F,Source!C1156)</f>
        <v>0</v>
      </c>
      <c r="AT1156" s="11">
        <f t="shared" si="439"/>
        <v>0</v>
      </c>
      <c r="AU1156" s="11">
        <f t="shared" si="440"/>
        <v>0</v>
      </c>
      <c r="AV1156" s="11">
        <f t="shared" si="441"/>
        <v>0</v>
      </c>
      <c r="AW1156" s="11">
        <f t="shared" si="442"/>
        <v>0</v>
      </c>
      <c r="AX1156" s="11">
        <f t="shared" si="443"/>
        <v>0</v>
      </c>
      <c r="AY1156" s="11">
        <f t="shared" si="444"/>
        <v>0</v>
      </c>
      <c r="AZ1156" s="11">
        <f t="shared" si="445"/>
        <v>0</v>
      </c>
      <c r="BA1156" s="11">
        <f t="shared" si="446"/>
        <v>0</v>
      </c>
      <c r="BB1156" s="11">
        <f t="shared" si="447"/>
        <v>0</v>
      </c>
      <c r="BC1156" s="11">
        <f t="shared" si="448"/>
        <v>0</v>
      </c>
      <c r="BD1156" s="11">
        <f>SUMIFS(Ishop!$BK:$BK,Ishop!$BG:$BG,Source!D1156,Ishop!$B:$B,Source!C1156)</f>
        <v>0</v>
      </c>
      <c r="BE1156" s="11">
        <f>COUNTIFS(Ishop!$AW:$AW,"OUI",Ishop!$BG:$BG,Source!D1156,Ishop!$B:$B,Source!C1156)</f>
        <v>0</v>
      </c>
      <c r="BF1156" s="11">
        <f t="shared" si="449"/>
        <v>0</v>
      </c>
      <c r="BG1156" s="11">
        <f t="shared" si="450"/>
        <v>0</v>
      </c>
      <c r="BH1156" s="11">
        <f t="shared" si="451"/>
        <v>0</v>
      </c>
      <c r="BI1156" s="11">
        <f t="shared" si="452"/>
        <v>0</v>
      </c>
      <c r="BJ1156" s="11">
        <f t="shared" si="453"/>
        <v>0</v>
      </c>
      <c r="BK1156" s="11">
        <f t="shared" si="454"/>
        <v>0</v>
      </c>
      <c r="BL1156" s="11">
        <f t="shared" si="455"/>
        <v>0</v>
      </c>
      <c r="BM1156" s="11">
        <f t="shared" si="456"/>
        <v>0</v>
      </c>
      <c r="BN1156" s="25">
        <f>Z1156*Budget!$A$6</f>
        <v>0</v>
      </c>
      <c r="BO1156" s="25">
        <f>AA1156*(Budget!$B$6+Budget!$B$7)</f>
        <v>0</v>
      </c>
      <c r="BP1156" s="25">
        <f>AB1156*(Budget!$C$6+Budget!$C$7)</f>
        <v>0</v>
      </c>
      <c r="BQ1156" s="25">
        <f>AC1156*(Budget!$D$6+Budget!$D$7)</f>
        <v>0</v>
      </c>
      <c r="BR1156" s="25">
        <f>AD1156*(Budget!$E$6+Budget!$E$7)</f>
        <v>0</v>
      </c>
      <c r="BS1156" s="25">
        <f>AE1156*(Budget!$F$6+Budget!$F$7)</f>
        <v>0</v>
      </c>
      <c r="BT1156" s="25">
        <f>AF1156*(Budget!$G$6+Budget!$G$7)</f>
        <v>0</v>
      </c>
      <c r="BU1156" s="25">
        <f>AG1156*Budget!$H$6</f>
        <v>0</v>
      </c>
      <c r="BV1156" s="25">
        <f>AH1156*Budget!$I$6</f>
        <v>0</v>
      </c>
      <c r="BW1156" s="25">
        <f>AI1156*Budget!$J$6</f>
        <v>0</v>
      </c>
      <c r="BX1156" s="25">
        <f>AJ1156*Budget!$K$6</f>
        <v>0</v>
      </c>
      <c r="BY1156" s="25">
        <f>AK1156*Budget!$L$6</f>
        <v>0</v>
      </c>
      <c r="BZ1156" s="25">
        <f>AL1156*Budget!$M$6</f>
        <v>0</v>
      </c>
      <c r="CA1156" s="25">
        <f>AM1156*Budget!$N$6</f>
        <v>0</v>
      </c>
      <c r="CB1156" s="25">
        <f>AQ1156*Budget!$O$6</f>
        <v>0</v>
      </c>
      <c r="CC1156" s="25">
        <f>AR1156*Budget!$S$6</f>
        <v>0</v>
      </c>
      <c r="CD1156" s="25">
        <f>AS1156*Budget!$Q$6</f>
        <v>0</v>
      </c>
      <c r="CE1156" s="25">
        <f t="shared" si="457"/>
        <v>0</v>
      </c>
      <c r="CF1156" s="11" t="e">
        <f>COUNTIFS(#REF!,Source!E1156,#REF!,Source!C1156)</f>
        <v>#REF!</v>
      </c>
      <c r="CG1156" s="11" t="str">
        <f t="shared" si="458"/>
        <v>--</v>
      </c>
    </row>
    <row r="1157" spans="1:85" x14ac:dyDescent="0.25">
      <c r="A1157" t="str">
        <f>IFERROR(VLOOKUP(MONTH(C1157),Date!$A$2:$B$13,2,0),"--")</f>
        <v>Avril</v>
      </c>
      <c r="B1157" s="11">
        <f t="shared" si="437"/>
        <v>16</v>
      </c>
      <c r="C1157" s="28">
        <f t="shared" si="436"/>
        <v>42109</v>
      </c>
      <c r="D1157" s="29" t="s">
        <v>227</v>
      </c>
      <c r="E1157" s="30" t="str">
        <f>IFERROR(VLOOKUP(D1157,Listing!$A:$B,2,0),"--")</f>
        <v>A44032</v>
      </c>
      <c r="F1157" s="30" t="str">
        <f>IFERROR(VLOOKUP(D1157,Listing!$A:$E,5,0),"-")</f>
        <v>HALOUI  GHITA</v>
      </c>
      <c r="G1157" s="4">
        <f>IFERROR(VLOOKUP(D1157,Listing!$A:$F,6,0),"--")</f>
        <v>42079</v>
      </c>
      <c r="H1157" s="11" t="str">
        <f>IFERROR(VLOOKUP(D1157,Listing!$A:$D,4,0),"--")</f>
        <v>NAJOUA ALLAOULAHCEN</v>
      </c>
      <c r="I1157" s="11" t="str">
        <f t="shared" si="438"/>
        <v>AAC</v>
      </c>
      <c r="J1157" s="31">
        <f>IFERROR(COUNTIFS(Ishop!$BG:$BG,Source!D1157,Ishop!$B:$B,Source!C1157),"--")</f>
        <v>0</v>
      </c>
      <c r="K1157" s="11">
        <f>IFERROR(COUNTIFS(Ishop!$BG:$BG,Source!D1157,Ishop!$B:$B,Source!C1157,Ishop!$J:$J,"OUI"),"--")</f>
        <v>0</v>
      </c>
      <c r="L1157" s="11">
        <f>COUNTIFS(Ishop!$AG:$AG,Source!$L$1,Ishop!$BG:$BG,Source!$D1157,Ishop!$B:$B,Source!$C1157)</f>
        <v>0</v>
      </c>
      <c r="M1157" s="11">
        <f>COUNTIFS(Ishop!$AG:$AG,Source!$M$1,Ishop!$BG:$BG,Source!$D1157,Ishop!$B:$B,Source!$C1157)</f>
        <v>0</v>
      </c>
      <c r="N1157" s="11">
        <f>COUNTIFS(Ishop!$AG:$AG,Source!$N$1,Ishop!$BG:$BG,Source!$D1157,Ishop!$B:$B,Source!$C1157)</f>
        <v>0</v>
      </c>
      <c r="O1157" s="11">
        <f>COUNTIFS(Ishop!$AG:$AG,Source!$O$1,Ishop!$BG:$BG,Source!$D1157,Ishop!$B:$B,Source!$C1157)</f>
        <v>0</v>
      </c>
      <c r="P1157" s="11">
        <f>COUNTIFS(Ishop!$AG:$AG,Source!$P$1,Ishop!$BG:$BG,Source!$D1157,Ishop!$B:$B,Source!$C1157)</f>
        <v>0</v>
      </c>
      <c r="Q1157" s="11">
        <f>COUNTIFS(Ishop!$AG:$AG,Source!$Q$1,Ishop!$BG:$BG,Source!$D1157,Ishop!$B:$B,Source!$C1157)</f>
        <v>0</v>
      </c>
      <c r="R1157" s="11">
        <f>COUNTIFS(Ishop!$AG:$AG,Source!$R$1,Ishop!$BG:$BG,Source!$D1157,Ishop!$B:$B,Source!$C1157)</f>
        <v>0</v>
      </c>
      <c r="S1157" s="11">
        <f>COUNTIFS(Ishop!$AG:$AG,Source!$S$1,Ishop!$BG:$BG,Source!$D1157,Ishop!$B:$B,Source!$C1157)</f>
        <v>0</v>
      </c>
      <c r="T1157" s="11">
        <f>COUNTIFS(Ishop!$AG:$AG,Source!$T$1,Ishop!$BG:$BG,Source!$D1157,Ishop!$B:$B,Source!$C1157)</f>
        <v>0</v>
      </c>
      <c r="U1157" s="11">
        <f>COUNTIFS(Ishop!$AG:$AG,Source!$U$1,Ishop!$BG:$BG,Source!$D1157,Ishop!$B:$B,Source!$C1157)</f>
        <v>0</v>
      </c>
      <c r="V1157" s="11">
        <f>COUNTIFS(Ishop!$AG:$AG,Source!$V$1,Ishop!$BG:$BG,Source!$D1157,Ishop!$B:$B,Source!$C1157)</f>
        <v>0</v>
      </c>
      <c r="W1157" s="11">
        <f>COUNTIFS(Ishop!$AG:$AG,Source!$W$1,Ishop!$BG:$BG,Source!$D1157,Ishop!$B:$B,Source!$C1157)</f>
        <v>0</v>
      </c>
      <c r="X1157" s="11">
        <f>COUNTIFS(Ishop!$AG:$AG,Source!$X$1,Ishop!$BG:$BG,Source!$D1157,Ishop!$B:$B,Source!$C1157)</f>
        <v>0</v>
      </c>
      <c r="Y1157" s="11">
        <f>COUNTIFS(Ishop!$AG:$AG,Source!$Y$1,Ishop!$BG:$BG,Source!$D1157,Ishop!$B:$B,Source!$C1157)</f>
        <v>0</v>
      </c>
      <c r="Z1157" s="11">
        <f>COUNTIFS(Ishop!$AG:$AG,Source!$Z$1,Ishop!$BG:$BG,Source!$D1157,Ishop!$B:$B,Source!$C1157,Ishop!$J:$J,"OUI")</f>
        <v>0</v>
      </c>
      <c r="AA1157" s="11">
        <f>COUNTIFS(Ishop!$AG:$AG,Source!$AA$1,Ishop!$BG:$BG,Source!$D1157,Ishop!$B:$B,Source!$C1157,Ishop!$J:$J,"OUI")</f>
        <v>0</v>
      </c>
      <c r="AB1157" s="11">
        <f>COUNTIFS(Ishop!$AG:$AG,Source!$AB$1,Ishop!$BG:$BG,Source!$D1157,Ishop!$B:$B,Source!$C1157,Ishop!$J:$J,"OUI")</f>
        <v>0</v>
      </c>
      <c r="AC1157" s="11">
        <f>COUNTIFS(Ishop!$AG:$AG,Source!$AC$1,Ishop!$BG:$BG,Source!$D1157,Ishop!$B:$B,Source!$C1157,Ishop!$J:$J,"OUI")</f>
        <v>0</v>
      </c>
      <c r="AD1157" s="11">
        <f>COUNTIFS(Ishop!$AG:$AG,Source!$AD$1,Ishop!$BG:$BG,Source!$D1157,Ishop!$B:$B,Source!$C1157,Ishop!$J:$J,"OUI")</f>
        <v>0</v>
      </c>
      <c r="AE1157" s="11">
        <f>COUNTIFS(Ishop!$AG:$AG,Source!$AE$1,Ishop!$BG:$BG,Source!$D1157,Ishop!$B:$B,Source!$C1157,Ishop!$J:$J,"OUI")</f>
        <v>0</v>
      </c>
      <c r="AF1157" s="11">
        <f>COUNTIFS(Ishop!$AG:$AG,Source!$AF$1,Ishop!$BG:$BG,Source!$D1157,Ishop!$B:$B,Source!$C1157,Ishop!$J:$J,"OUI")</f>
        <v>0</v>
      </c>
      <c r="AG1157" s="11">
        <f>COUNTIFS(Ishop!$AG:$AG,Source!$AG$1,Ishop!$BG:$BG,Source!$D1157,Ishop!$B:$B,Source!$C1157,Ishop!$J:$J,"OUI")</f>
        <v>0</v>
      </c>
      <c r="AH1157" s="11">
        <f>COUNTIFS(Ishop!$AG:$AG,Source!$AH$1,Ishop!$BG:$BG,Source!$D1157,Ishop!$B:$B,Source!$C1157,Ishop!$J:$J,"OUI")</f>
        <v>0</v>
      </c>
      <c r="AI1157" s="11">
        <f>COUNTIFS(Ishop!$AG:$AG,Source!$AI$1,Ishop!$BG:$BG,Source!$D1157,Ishop!$B:$B,Source!$C1157,Ishop!$J:$J,"OUI")</f>
        <v>0</v>
      </c>
      <c r="AJ1157" s="11">
        <f>COUNTIFS(Ishop!$AG:$AG,Source!$AJ$1,Ishop!$BG:$BG,Source!$D1157,Ishop!$B:$B,Source!$C1157,Ishop!$J:$J,"OUI")</f>
        <v>0</v>
      </c>
      <c r="AK1157" s="11">
        <f>COUNTIFS(Ishop!$AG:$AG,Source!$AK$1,Ishop!$BG:$BG,Source!$D1157,Ishop!$B:$B,Source!$C1157,Ishop!$J:$J,"OUI")</f>
        <v>0</v>
      </c>
      <c r="AL1157" s="11">
        <f>COUNTIFS(Ishop!$AG:$AG,Source!$AL$1,Ishop!$BG:$BG,Source!$D1157,Ishop!$B:$B,Source!$C1157,Ishop!$J:$J,"OUI")</f>
        <v>0</v>
      </c>
      <c r="AM1157" s="11">
        <f>COUNTIFS(Ishop!$AG:$AG,Source!$AM$1,Ishop!$BG:$BG,Source!$D1157,Ishop!$B:$B,Source!$C1157,Ishop!$J:$J,"OUI")</f>
        <v>0</v>
      </c>
      <c r="AN1157" s="11">
        <f>COUNTIFS(Dolmen!$W:$W,"Sensation",Dolmen!$O:$O,Source!D1157,Dolmen!$F:$F,Source!C1157)</f>
        <v>0</v>
      </c>
      <c r="AO1157" s="11">
        <f>COUNTIFS(Dolmen!$AC:$AC,"Bbox Miami",Dolmen!$O:$O,Source!D1157,Dolmen!$F:$F,Source!C1157)</f>
        <v>0</v>
      </c>
      <c r="AP1157" s="11">
        <f>COUNTIFS(Dolmen!$AD:$AD,"1",Dolmen!$W:$W,"",Dolmen!$O:$O,Source!D1157,Dolmen!$F:$F,Source!C1157)</f>
        <v>0</v>
      </c>
      <c r="AQ1157" s="11">
        <f>COUNTIFS(Dolmen!$W:$W,"Sensation",Dolmen!$Y:$Y,"1",Dolmen!$O:$O,Source!D1157,Dolmen!$F:$F,Source!C1157)</f>
        <v>0</v>
      </c>
      <c r="AR1157" s="11">
        <f>COUNTIFS(Dolmen!$AC:$AC,"Bbox Miami",Dolmen!$Y:$Y,"1",Dolmen!$O:$O,Source!D1157,Dolmen!$F:$F,Source!C1157)</f>
        <v>0</v>
      </c>
      <c r="AS1157" s="11">
        <f>COUNTIFS(Dolmen!$AD:$AD,"1",Dolmen!$W:$W,"",Dolmen!$Y:$Y,"1",Dolmen!$O:$O,Source!D1157,Dolmen!$F:$F,Source!C1157)</f>
        <v>0</v>
      </c>
      <c r="AT1157" s="11">
        <f t="shared" si="439"/>
        <v>0</v>
      </c>
      <c r="AU1157" s="11">
        <f t="shared" si="440"/>
        <v>0</v>
      </c>
      <c r="AV1157" s="11">
        <f t="shared" si="441"/>
        <v>0</v>
      </c>
      <c r="AW1157" s="11">
        <f t="shared" si="442"/>
        <v>0</v>
      </c>
      <c r="AX1157" s="11">
        <f t="shared" si="443"/>
        <v>0</v>
      </c>
      <c r="AY1157" s="11">
        <f t="shared" si="444"/>
        <v>0</v>
      </c>
      <c r="AZ1157" s="11">
        <f t="shared" si="445"/>
        <v>0</v>
      </c>
      <c r="BA1157" s="11">
        <f t="shared" si="446"/>
        <v>0</v>
      </c>
      <c r="BB1157" s="11">
        <f t="shared" si="447"/>
        <v>0</v>
      </c>
      <c r="BC1157" s="11">
        <f t="shared" si="448"/>
        <v>0</v>
      </c>
      <c r="BD1157" s="11">
        <f>SUMIFS(Ishop!$BK:$BK,Ishop!$BG:$BG,Source!D1157,Ishop!$B:$B,Source!C1157)</f>
        <v>0</v>
      </c>
      <c r="BE1157" s="11">
        <f>COUNTIFS(Ishop!$AW:$AW,"OUI",Ishop!$BG:$BG,Source!D1157,Ishop!$B:$B,Source!C1157)</f>
        <v>0</v>
      </c>
      <c r="BF1157" s="11">
        <f t="shared" si="449"/>
        <v>0</v>
      </c>
      <c r="BG1157" s="11">
        <f t="shared" si="450"/>
        <v>0</v>
      </c>
      <c r="BH1157" s="11">
        <f t="shared" si="451"/>
        <v>0</v>
      </c>
      <c r="BI1157" s="11">
        <f t="shared" si="452"/>
        <v>0</v>
      </c>
      <c r="BJ1157" s="11">
        <f t="shared" si="453"/>
        <v>0</v>
      </c>
      <c r="BK1157" s="11">
        <f t="shared" si="454"/>
        <v>0</v>
      </c>
      <c r="BL1157" s="11">
        <f t="shared" si="455"/>
        <v>0</v>
      </c>
      <c r="BM1157" s="11">
        <f t="shared" si="456"/>
        <v>0</v>
      </c>
      <c r="BN1157" s="25">
        <f>Z1157*Budget!$A$6</f>
        <v>0</v>
      </c>
      <c r="BO1157" s="25">
        <f>AA1157*(Budget!$B$6+Budget!$B$7)</f>
        <v>0</v>
      </c>
      <c r="BP1157" s="25">
        <f>AB1157*(Budget!$C$6+Budget!$C$7)</f>
        <v>0</v>
      </c>
      <c r="BQ1157" s="25">
        <f>AC1157*(Budget!$D$6+Budget!$D$7)</f>
        <v>0</v>
      </c>
      <c r="BR1157" s="25">
        <f>AD1157*(Budget!$E$6+Budget!$E$7)</f>
        <v>0</v>
      </c>
      <c r="BS1157" s="25">
        <f>AE1157*(Budget!$F$6+Budget!$F$7)</f>
        <v>0</v>
      </c>
      <c r="BT1157" s="25">
        <f>AF1157*(Budget!$G$6+Budget!$G$7)</f>
        <v>0</v>
      </c>
      <c r="BU1157" s="25">
        <f>AG1157*Budget!$H$6</f>
        <v>0</v>
      </c>
      <c r="BV1157" s="25">
        <f>AH1157*Budget!$I$6</f>
        <v>0</v>
      </c>
      <c r="BW1157" s="25">
        <f>AI1157*Budget!$J$6</f>
        <v>0</v>
      </c>
      <c r="BX1157" s="25">
        <f>AJ1157*Budget!$K$6</f>
        <v>0</v>
      </c>
      <c r="BY1157" s="25">
        <f>AK1157*Budget!$L$6</f>
        <v>0</v>
      </c>
      <c r="BZ1157" s="25">
        <f>AL1157*Budget!$M$6</f>
        <v>0</v>
      </c>
      <c r="CA1157" s="25">
        <f>AM1157*Budget!$N$6</f>
        <v>0</v>
      </c>
      <c r="CB1157" s="25">
        <f>AQ1157*Budget!$O$6</f>
        <v>0</v>
      </c>
      <c r="CC1157" s="25">
        <f>AR1157*Budget!$S$6</f>
        <v>0</v>
      </c>
      <c r="CD1157" s="25">
        <f>AS1157*Budget!$Q$6</f>
        <v>0</v>
      </c>
      <c r="CE1157" s="25">
        <f t="shared" si="457"/>
        <v>0</v>
      </c>
      <c r="CF1157" s="11" t="e">
        <f>COUNTIFS(#REF!,Source!E1157,#REF!,Source!C1157)</f>
        <v>#REF!</v>
      </c>
      <c r="CG1157" s="11" t="str">
        <f t="shared" si="458"/>
        <v>--</v>
      </c>
    </row>
    <row r="1158" spans="1:85" x14ac:dyDescent="0.25">
      <c r="A1158" t="str">
        <f>IFERROR(VLOOKUP(MONTH(C1158),Date!$A$2:$B$13,2,0),"--")</f>
        <v>Avril</v>
      </c>
      <c r="B1158" s="11">
        <f t="shared" si="437"/>
        <v>16</v>
      </c>
      <c r="C1158" s="28">
        <f t="shared" si="436"/>
        <v>42109</v>
      </c>
      <c r="D1158" s="29" t="s">
        <v>228</v>
      </c>
      <c r="E1158" s="30" t="str">
        <f>IFERROR(VLOOKUP(D1158,Listing!$A:$B,2,0),"--")</f>
        <v>A44050</v>
      </c>
      <c r="F1158" s="30" t="str">
        <f>IFERROR(VLOOKUP(D1158,Listing!$A:$E,5,0),"-")</f>
        <v>IKKARA HICHAM</v>
      </c>
      <c r="G1158" s="4">
        <f>IFERROR(VLOOKUP(D1158,Listing!$A:$F,6,0),"--")</f>
        <v>42079</v>
      </c>
      <c r="H1158" s="11" t="str">
        <f>IFERROR(VLOOKUP(D1158,Listing!$A:$D,4,0),"--")</f>
        <v>NAJOUA ALLAOULAHCEN</v>
      </c>
      <c r="I1158" s="11" t="str">
        <f t="shared" si="438"/>
        <v>AAC</v>
      </c>
      <c r="J1158" s="31">
        <f>IFERROR(COUNTIFS(Ishop!$BG:$BG,Source!D1158,Ishop!$B:$B,Source!C1158),"--")</f>
        <v>0</v>
      </c>
      <c r="K1158" s="11">
        <f>IFERROR(COUNTIFS(Ishop!$BG:$BG,Source!D1158,Ishop!$B:$B,Source!C1158,Ishop!$J:$J,"OUI"),"--")</f>
        <v>0</v>
      </c>
      <c r="L1158" s="11">
        <f>COUNTIFS(Ishop!$AG:$AG,Source!$L$1,Ishop!$BG:$BG,Source!$D1158,Ishop!$B:$B,Source!$C1158)</f>
        <v>0</v>
      </c>
      <c r="M1158" s="11">
        <f>COUNTIFS(Ishop!$AG:$AG,Source!$M$1,Ishop!$BG:$BG,Source!$D1158,Ishop!$B:$B,Source!$C1158)</f>
        <v>0</v>
      </c>
      <c r="N1158" s="11">
        <f>COUNTIFS(Ishop!$AG:$AG,Source!$N$1,Ishop!$BG:$BG,Source!$D1158,Ishop!$B:$B,Source!$C1158)</f>
        <v>0</v>
      </c>
      <c r="O1158" s="11">
        <f>COUNTIFS(Ishop!$AG:$AG,Source!$O$1,Ishop!$BG:$BG,Source!$D1158,Ishop!$B:$B,Source!$C1158)</f>
        <v>0</v>
      </c>
      <c r="P1158" s="11">
        <f>COUNTIFS(Ishop!$AG:$AG,Source!$P$1,Ishop!$BG:$BG,Source!$D1158,Ishop!$B:$B,Source!$C1158)</f>
        <v>0</v>
      </c>
      <c r="Q1158" s="11">
        <f>COUNTIFS(Ishop!$AG:$AG,Source!$Q$1,Ishop!$BG:$BG,Source!$D1158,Ishop!$B:$B,Source!$C1158)</f>
        <v>0</v>
      </c>
      <c r="R1158" s="11">
        <f>COUNTIFS(Ishop!$AG:$AG,Source!$R$1,Ishop!$BG:$BG,Source!$D1158,Ishop!$B:$B,Source!$C1158)</f>
        <v>0</v>
      </c>
      <c r="S1158" s="11">
        <f>COUNTIFS(Ishop!$AG:$AG,Source!$S$1,Ishop!$BG:$BG,Source!$D1158,Ishop!$B:$B,Source!$C1158)</f>
        <v>0</v>
      </c>
      <c r="T1158" s="11">
        <f>COUNTIFS(Ishop!$AG:$AG,Source!$T$1,Ishop!$BG:$BG,Source!$D1158,Ishop!$B:$B,Source!$C1158)</f>
        <v>0</v>
      </c>
      <c r="U1158" s="11">
        <f>COUNTIFS(Ishop!$AG:$AG,Source!$U$1,Ishop!$BG:$BG,Source!$D1158,Ishop!$B:$B,Source!$C1158)</f>
        <v>0</v>
      </c>
      <c r="V1158" s="11">
        <f>COUNTIFS(Ishop!$AG:$AG,Source!$V$1,Ishop!$BG:$BG,Source!$D1158,Ishop!$B:$B,Source!$C1158)</f>
        <v>0</v>
      </c>
      <c r="W1158" s="11">
        <f>COUNTIFS(Ishop!$AG:$AG,Source!$W$1,Ishop!$BG:$BG,Source!$D1158,Ishop!$B:$B,Source!$C1158)</f>
        <v>0</v>
      </c>
      <c r="X1158" s="11">
        <f>COUNTIFS(Ishop!$AG:$AG,Source!$X$1,Ishop!$BG:$BG,Source!$D1158,Ishop!$B:$B,Source!$C1158)</f>
        <v>0</v>
      </c>
      <c r="Y1158" s="11">
        <f>COUNTIFS(Ishop!$AG:$AG,Source!$Y$1,Ishop!$BG:$BG,Source!$D1158,Ishop!$B:$B,Source!$C1158)</f>
        <v>0</v>
      </c>
      <c r="Z1158" s="11">
        <f>COUNTIFS(Ishop!$AG:$AG,Source!$Z$1,Ishop!$BG:$BG,Source!$D1158,Ishop!$B:$B,Source!$C1158,Ishop!$J:$J,"OUI")</f>
        <v>0</v>
      </c>
      <c r="AA1158" s="11">
        <f>COUNTIFS(Ishop!$AG:$AG,Source!$AA$1,Ishop!$BG:$BG,Source!$D1158,Ishop!$B:$B,Source!$C1158,Ishop!$J:$J,"OUI")</f>
        <v>0</v>
      </c>
      <c r="AB1158" s="11">
        <f>COUNTIFS(Ishop!$AG:$AG,Source!$AB$1,Ishop!$BG:$BG,Source!$D1158,Ishop!$B:$B,Source!$C1158,Ishop!$J:$J,"OUI")</f>
        <v>0</v>
      </c>
      <c r="AC1158" s="11">
        <f>COUNTIFS(Ishop!$AG:$AG,Source!$AC$1,Ishop!$BG:$BG,Source!$D1158,Ishop!$B:$B,Source!$C1158,Ishop!$J:$J,"OUI")</f>
        <v>0</v>
      </c>
      <c r="AD1158" s="11">
        <f>COUNTIFS(Ishop!$AG:$AG,Source!$AD$1,Ishop!$BG:$BG,Source!$D1158,Ishop!$B:$B,Source!$C1158,Ishop!$J:$J,"OUI")</f>
        <v>0</v>
      </c>
      <c r="AE1158" s="11">
        <f>COUNTIFS(Ishop!$AG:$AG,Source!$AE$1,Ishop!$BG:$BG,Source!$D1158,Ishop!$B:$B,Source!$C1158,Ishop!$J:$J,"OUI")</f>
        <v>0</v>
      </c>
      <c r="AF1158" s="11">
        <f>COUNTIFS(Ishop!$AG:$AG,Source!$AF$1,Ishop!$BG:$BG,Source!$D1158,Ishop!$B:$B,Source!$C1158,Ishop!$J:$J,"OUI")</f>
        <v>0</v>
      </c>
      <c r="AG1158" s="11">
        <f>COUNTIFS(Ishop!$AG:$AG,Source!$AG$1,Ishop!$BG:$BG,Source!$D1158,Ishop!$B:$B,Source!$C1158,Ishop!$J:$J,"OUI")</f>
        <v>0</v>
      </c>
      <c r="AH1158" s="11">
        <f>COUNTIFS(Ishop!$AG:$AG,Source!$AH$1,Ishop!$BG:$BG,Source!$D1158,Ishop!$B:$B,Source!$C1158,Ishop!$J:$J,"OUI")</f>
        <v>0</v>
      </c>
      <c r="AI1158" s="11">
        <f>COUNTIFS(Ishop!$AG:$AG,Source!$AI$1,Ishop!$BG:$BG,Source!$D1158,Ishop!$B:$B,Source!$C1158,Ishop!$J:$J,"OUI")</f>
        <v>0</v>
      </c>
      <c r="AJ1158" s="11">
        <f>COUNTIFS(Ishop!$AG:$AG,Source!$AJ$1,Ishop!$BG:$BG,Source!$D1158,Ishop!$B:$B,Source!$C1158,Ishop!$J:$J,"OUI")</f>
        <v>0</v>
      </c>
      <c r="AK1158" s="11">
        <f>COUNTIFS(Ishop!$AG:$AG,Source!$AK$1,Ishop!$BG:$BG,Source!$D1158,Ishop!$B:$B,Source!$C1158,Ishop!$J:$J,"OUI")</f>
        <v>0</v>
      </c>
      <c r="AL1158" s="11">
        <f>COUNTIFS(Ishop!$AG:$AG,Source!$AL$1,Ishop!$BG:$BG,Source!$D1158,Ishop!$B:$B,Source!$C1158,Ishop!$J:$J,"OUI")</f>
        <v>0</v>
      </c>
      <c r="AM1158" s="11">
        <f>COUNTIFS(Ishop!$AG:$AG,Source!$AM$1,Ishop!$BG:$BG,Source!$D1158,Ishop!$B:$B,Source!$C1158,Ishop!$J:$J,"OUI")</f>
        <v>0</v>
      </c>
      <c r="AN1158" s="11">
        <f>COUNTIFS(Dolmen!$W:$W,"Sensation",Dolmen!$O:$O,Source!D1158,Dolmen!$F:$F,Source!C1158)</f>
        <v>0</v>
      </c>
      <c r="AO1158" s="11">
        <f>COUNTIFS(Dolmen!$AC:$AC,"Bbox Miami",Dolmen!$O:$O,Source!D1158,Dolmen!$F:$F,Source!C1158)</f>
        <v>0</v>
      </c>
      <c r="AP1158" s="11">
        <f>COUNTIFS(Dolmen!$AD:$AD,"1",Dolmen!$W:$W,"",Dolmen!$O:$O,Source!D1158,Dolmen!$F:$F,Source!C1158)</f>
        <v>0</v>
      </c>
      <c r="AQ1158" s="11">
        <f>COUNTIFS(Dolmen!$W:$W,"Sensation",Dolmen!$Y:$Y,"1",Dolmen!$O:$O,Source!D1158,Dolmen!$F:$F,Source!C1158)</f>
        <v>0</v>
      </c>
      <c r="AR1158" s="11">
        <f>COUNTIFS(Dolmen!$AC:$AC,"Bbox Miami",Dolmen!$Y:$Y,"1",Dolmen!$O:$O,Source!D1158,Dolmen!$F:$F,Source!C1158)</f>
        <v>0</v>
      </c>
      <c r="AS1158" s="11">
        <f>COUNTIFS(Dolmen!$AD:$AD,"1",Dolmen!$W:$W,"",Dolmen!$Y:$Y,"1",Dolmen!$O:$O,Source!D1158,Dolmen!$F:$F,Source!C1158)</f>
        <v>0</v>
      </c>
      <c r="AT1158" s="11">
        <f t="shared" si="439"/>
        <v>0</v>
      </c>
      <c r="AU1158" s="11">
        <f t="shared" si="440"/>
        <v>0</v>
      </c>
      <c r="AV1158" s="11">
        <f t="shared" si="441"/>
        <v>0</v>
      </c>
      <c r="AW1158" s="11">
        <f t="shared" si="442"/>
        <v>0</v>
      </c>
      <c r="AX1158" s="11">
        <f t="shared" si="443"/>
        <v>0</v>
      </c>
      <c r="AY1158" s="11">
        <f t="shared" si="444"/>
        <v>0</v>
      </c>
      <c r="AZ1158" s="11">
        <f t="shared" si="445"/>
        <v>0</v>
      </c>
      <c r="BA1158" s="11">
        <f t="shared" si="446"/>
        <v>0</v>
      </c>
      <c r="BB1158" s="11">
        <f t="shared" si="447"/>
        <v>0</v>
      </c>
      <c r="BC1158" s="11">
        <f t="shared" si="448"/>
        <v>0</v>
      </c>
      <c r="BD1158" s="11">
        <f>SUMIFS(Ishop!$BK:$BK,Ishop!$BG:$BG,Source!D1158,Ishop!$B:$B,Source!C1158)</f>
        <v>0</v>
      </c>
      <c r="BE1158" s="11">
        <f>COUNTIFS(Ishop!$AW:$AW,"OUI",Ishop!$BG:$BG,Source!D1158,Ishop!$B:$B,Source!C1158)</f>
        <v>0</v>
      </c>
      <c r="BF1158" s="11">
        <f t="shared" si="449"/>
        <v>0</v>
      </c>
      <c r="BG1158" s="11">
        <f t="shared" si="450"/>
        <v>0</v>
      </c>
      <c r="BH1158" s="11">
        <f t="shared" si="451"/>
        <v>0</v>
      </c>
      <c r="BI1158" s="11">
        <f t="shared" si="452"/>
        <v>0</v>
      </c>
      <c r="BJ1158" s="11">
        <f t="shared" si="453"/>
        <v>0</v>
      </c>
      <c r="BK1158" s="11">
        <f t="shared" si="454"/>
        <v>0</v>
      </c>
      <c r="BL1158" s="11">
        <f t="shared" si="455"/>
        <v>0</v>
      </c>
      <c r="BM1158" s="11">
        <f t="shared" si="456"/>
        <v>0</v>
      </c>
      <c r="BN1158" s="25">
        <f>Z1158*Budget!$A$6</f>
        <v>0</v>
      </c>
      <c r="BO1158" s="25">
        <f>AA1158*(Budget!$B$6+Budget!$B$7)</f>
        <v>0</v>
      </c>
      <c r="BP1158" s="25">
        <f>AB1158*(Budget!$C$6+Budget!$C$7)</f>
        <v>0</v>
      </c>
      <c r="BQ1158" s="25">
        <f>AC1158*(Budget!$D$6+Budget!$D$7)</f>
        <v>0</v>
      </c>
      <c r="BR1158" s="25">
        <f>AD1158*(Budget!$E$6+Budget!$E$7)</f>
        <v>0</v>
      </c>
      <c r="BS1158" s="25">
        <f>AE1158*(Budget!$F$6+Budget!$F$7)</f>
        <v>0</v>
      </c>
      <c r="BT1158" s="25">
        <f>AF1158*(Budget!$G$6+Budget!$G$7)</f>
        <v>0</v>
      </c>
      <c r="BU1158" s="25">
        <f>AG1158*Budget!$H$6</f>
        <v>0</v>
      </c>
      <c r="BV1158" s="25">
        <f>AH1158*Budget!$I$6</f>
        <v>0</v>
      </c>
      <c r="BW1158" s="25">
        <f>AI1158*Budget!$J$6</f>
        <v>0</v>
      </c>
      <c r="BX1158" s="25">
        <f>AJ1158*Budget!$K$6</f>
        <v>0</v>
      </c>
      <c r="BY1158" s="25">
        <f>AK1158*Budget!$L$6</f>
        <v>0</v>
      </c>
      <c r="BZ1158" s="25">
        <f>AL1158*Budget!$M$6</f>
        <v>0</v>
      </c>
      <c r="CA1158" s="25">
        <f>AM1158*Budget!$N$6</f>
        <v>0</v>
      </c>
      <c r="CB1158" s="25">
        <f>AQ1158*Budget!$O$6</f>
        <v>0</v>
      </c>
      <c r="CC1158" s="25">
        <f>AR1158*Budget!$S$6</f>
        <v>0</v>
      </c>
      <c r="CD1158" s="25">
        <f>AS1158*Budget!$Q$6</f>
        <v>0</v>
      </c>
      <c r="CE1158" s="25">
        <f t="shared" si="457"/>
        <v>0</v>
      </c>
      <c r="CF1158" s="11" t="e">
        <f>COUNTIFS(#REF!,Source!E1158,#REF!,Source!C1158)</f>
        <v>#REF!</v>
      </c>
      <c r="CG1158" s="11" t="str">
        <f t="shared" si="458"/>
        <v>--</v>
      </c>
    </row>
    <row r="1159" spans="1:85" x14ac:dyDescent="0.25">
      <c r="A1159" t="str">
        <f>IFERROR(VLOOKUP(MONTH(C1159),Date!$A$2:$B$13,2,0),"--")</f>
        <v>Avril</v>
      </c>
      <c r="B1159" s="11">
        <f t="shared" si="437"/>
        <v>16</v>
      </c>
      <c r="C1159" s="28">
        <f t="shared" si="436"/>
        <v>42109</v>
      </c>
      <c r="D1159" s="29" t="s">
        <v>229</v>
      </c>
      <c r="E1159" s="30" t="str">
        <f>IFERROR(VLOOKUP(D1159,Listing!$A:$B,2,0),"--")</f>
        <v>A44077</v>
      </c>
      <c r="F1159" s="30" t="str">
        <f>IFERROR(VLOOKUP(D1159,Listing!$A:$E,5,0),"-")</f>
        <v>ATTAR  SARA</v>
      </c>
      <c r="G1159" s="4">
        <f>IFERROR(VLOOKUP(D1159,Listing!$A:$F,6,0),"--")</f>
        <v>42093</v>
      </c>
      <c r="H1159" s="11" t="str">
        <f>IFERROR(VLOOKUP(D1159,Listing!$A:$D,4,0),"--")</f>
        <v>NAJOUA ALLAOULAHCEN</v>
      </c>
      <c r="I1159" s="11" t="str">
        <f t="shared" si="438"/>
        <v>AAC</v>
      </c>
      <c r="J1159" s="31">
        <f>IFERROR(COUNTIFS(Ishop!$BG:$BG,Source!D1159,Ishop!$B:$B,Source!C1159),"--")</f>
        <v>0</v>
      </c>
      <c r="K1159" s="11">
        <f>IFERROR(COUNTIFS(Ishop!$BG:$BG,Source!D1159,Ishop!$B:$B,Source!C1159,Ishop!$J:$J,"OUI"),"--")</f>
        <v>0</v>
      </c>
      <c r="L1159" s="11">
        <f>COUNTIFS(Ishop!$AG:$AG,Source!$L$1,Ishop!$BG:$BG,Source!$D1159,Ishop!$B:$B,Source!$C1159)</f>
        <v>0</v>
      </c>
      <c r="M1159" s="11">
        <f>COUNTIFS(Ishop!$AG:$AG,Source!$M$1,Ishop!$BG:$BG,Source!$D1159,Ishop!$B:$B,Source!$C1159)</f>
        <v>0</v>
      </c>
      <c r="N1159" s="11">
        <f>COUNTIFS(Ishop!$AG:$AG,Source!$N$1,Ishop!$BG:$BG,Source!$D1159,Ishop!$B:$B,Source!$C1159)</f>
        <v>0</v>
      </c>
      <c r="O1159" s="11">
        <f>COUNTIFS(Ishop!$AG:$AG,Source!$O$1,Ishop!$BG:$BG,Source!$D1159,Ishop!$B:$B,Source!$C1159)</f>
        <v>0</v>
      </c>
      <c r="P1159" s="11">
        <f>COUNTIFS(Ishop!$AG:$AG,Source!$P$1,Ishop!$BG:$BG,Source!$D1159,Ishop!$B:$B,Source!$C1159)</f>
        <v>0</v>
      </c>
      <c r="Q1159" s="11">
        <f>COUNTIFS(Ishop!$AG:$AG,Source!$Q$1,Ishop!$BG:$BG,Source!$D1159,Ishop!$B:$B,Source!$C1159)</f>
        <v>0</v>
      </c>
      <c r="R1159" s="11">
        <f>COUNTIFS(Ishop!$AG:$AG,Source!$R$1,Ishop!$BG:$BG,Source!$D1159,Ishop!$B:$B,Source!$C1159)</f>
        <v>0</v>
      </c>
      <c r="S1159" s="11">
        <f>COUNTIFS(Ishop!$AG:$AG,Source!$S$1,Ishop!$BG:$BG,Source!$D1159,Ishop!$B:$B,Source!$C1159)</f>
        <v>0</v>
      </c>
      <c r="T1159" s="11">
        <f>COUNTIFS(Ishop!$AG:$AG,Source!$T$1,Ishop!$BG:$BG,Source!$D1159,Ishop!$B:$B,Source!$C1159)</f>
        <v>0</v>
      </c>
      <c r="U1159" s="11">
        <f>COUNTIFS(Ishop!$AG:$AG,Source!$U$1,Ishop!$BG:$BG,Source!$D1159,Ishop!$B:$B,Source!$C1159)</f>
        <v>0</v>
      </c>
      <c r="V1159" s="11">
        <f>COUNTIFS(Ishop!$AG:$AG,Source!$V$1,Ishop!$BG:$BG,Source!$D1159,Ishop!$B:$B,Source!$C1159)</f>
        <v>0</v>
      </c>
      <c r="W1159" s="11">
        <f>COUNTIFS(Ishop!$AG:$AG,Source!$W$1,Ishop!$BG:$BG,Source!$D1159,Ishop!$B:$B,Source!$C1159)</f>
        <v>0</v>
      </c>
      <c r="X1159" s="11">
        <f>COUNTIFS(Ishop!$AG:$AG,Source!$X$1,Ishop!$BG:$BG,Source!$D1159,Ishop!$B:$B,Source!$C1159)</f>
        <v>0</v>
      </c>
      <c r="Y1159" s="11">
        <f>COUNTIFS(Ishop!$AG:$AG,Source!$Y$1,Ishop!$BG:$BG,Source!$D1159,Ishop!$B:$B,Source!$C1159)</f>
        <v>0</v>
      </c>
      <c r="Z1159" s="11">
        <f>COUNTIFS(Ishop!$AG:$AG,Source!$Z$1,Ishop!$BG:$BG,Source!$D1159,Ishop!$B:$B,Source!$C1159,Ishop!$J:$J,"OUI")</f>
        <v>0</v>
      </c>
      <c r="AA1159" s="11">
        <f>COUNTIFS(Ishop!$AG:$AG,Source!$AA$1,Ishop!$BG:$BG,Source!$D1159,Ishop!$B:$B,Source!$C1159,Ishop!$J:$J,"OUI")</f>
        <v>0</v>
      </c>
      <c r="AB1159" s="11">
        <f>COUNTIFS(Ishop!$AG:$AG,Source!$AB$1,Ishop!$BG:$BG,Source!$D1159,Ishop!$B:$B,Source!$C1159,Ishop!$J:$J,"OUI")</f>
        <v>0</v>
      </c>
      <c r="AC1159" s="11">
        <f>COUNTIFS(Ishop!$AG:$AG,Source!$AC$1,Ishop!$BG:$BG,Source!$D1159,Ishop!$B:$B,Source!$C1159,Ishop!$J:$J,"OUI")</f>
        <v>0</v>
      </c>
      <c r="AD1159" s="11">
        <f>COUNTIFS(Ishop!$AG:$AG,Source!$AD$1,Ishop!$BG:$BG,Source!$D1159,Ishop!$B:$B,Source!$C1159,Ishop!$J:$J,"OUI")</f>
        <v>0</v>
      </c>
      <c r="AE1159" s="11">
        <f>COUNTIFS(Ishop!$AG:$AG,Source!$AE$1,Ishop!$BG:$BG,Source!$D1159,Ishop!$B:$B,Source!$C1159,Ishop!$J:$J,"OUI")</f>
        <v>0</v>
      </c>
      <c r="AF1159" s="11">
        <f>COUNTIFS(Ishop!$AG:$AG,Source!$AF$1,Ishop!$BG:$BG,Source!$D1159,Ishop!$B:$B,Source!$C1159,Ishop!$J:$J,"OUI")</f>
        <v>0</v>
      </c>
      <c r="AG1159" s="11">
        <f>COUNTIFS(Ishop!$AG:$AG,Source!$AG$1,Ishop!$BG:$BG,Source!$D1159,Ishop!$B:$B,Source!$C1159,Ishop!$J:$J,"OUI")</f>
        <v>0</v>
      </c>
      <c r="AH1159" s="11">
        <f>COUNTIFS(Ishop!$AG:$AG,Source!$AH$1,Ishop!$BG:$BG,Source!$D1159,Ishop!$B:$B,Source!$C1159,Ishop!$J:$J,"OUI")</f>
        <v>0</v>
      </c>
      <c r="AI1159" s="11">
        <f>COUNTIFS(Ishop!$AG:$AG,Source!$AI$1,Ishop!$BG:$BG,Source!$D1159,Ishop!$B:$B,Source!$C1159,Ishop!$J:$J,"OUI")</f>
        <v>0</v>
      </c>
      <c r="AJ1159" s="11">
        <f>COUNTIFS(Ishop!$AG:$AG,Source!$AJ$1,Ishop!$BG:$BG,Source!$D1159,Ishop!$B:$B,Source!$C1159,Ishop!$J:$J,"OUI")</f>
        <v>0</v>
      </c>
      <c r="AK1159" s="11">
        <f>COUNTIFS(Ishop!$AG:$AG,Source!$AK$1,Ishop!$BG:$BG,Source!$D1159,Ishop!$B:$B,Source!$C1159,Ishop!$J:$J,"OUI")</f>
        <v>0</v>
      </c>
      <c r="AL1159" s="11">
        <f>COUNTIFS(Ishop!$AG:$AG,Source!$AL$1,Ishop!$BG:$BG,Source!$D1159,Ishop!$B:$B,Source!$C1159,Ishop!$J:$J,"OUI")</f>
        <v>0</v>
      </c>
      <c r="AM1159" s="11">
        <f>COUNTIFS(Ishop!$AG:$AG,Source!$AM$1,Ishop!$BG:$BG,Source!$D1159,Ishop!$B:$B,Source!$C1159,Ishop!$J:$J,"OUI")</f>
        <v>0</v>
      </c>
      <c r="AN1159" s="11">
        <f>COUNTIFS(Dolmen!$W:$W,"Sensation",Dolmen!$O:$O,Source!D1159,Dolmen!$F:$F,Source!C1159)</f>
        <v>0</v>
      </c>
      <c r="AO1159" s="11">
        <f>COUNTIFS(Dolmen!$AC:$AC,"Bbox Miami",Dolmen!$O:$O,Source!D1159,Dolmen!$F:$F,Source!C1159)</f>
        <v>0</v>
      </c>
      <c r="AP1159" s="11">
        <f>COUNTIFS(Dolmen!$AD:$AD,"1",Dolmen!$W:$W,"",Dolmen!$O:$O,Source!D1159,Dolmen!$F:$F,Source!C1159)</f>
        <v>0</v>
      </c>
      <c r="AQ1159" s="11">
        <f>COUNTIFS(Dolmen!$W:$W,"Sensation",Dolmen!$Y:$Y,"1",Dolmen!$O:$O,Source!D1159,Dolmen!$F:$F,Source!C1159)</f>
        <v>0</v>
      </c>
      <c r="AR1159" s="11">
        <f>COUNTIFS(Dolmen!$AC:$AC,"Bbox Miami",Dolmen!$Y:$Y,"1",Dolmen!$O:$O,Source!D1159,Dolmen!$F:$F,Source!C1159)</f>
        <v>0</v>
      </c>
      <c r="AS1159" s="11">
        <f>COUNTIFS(Dolmen!$AD:$AD,"1",Dolmen!$W:$W,"",Dolmen!$Y:$Y,"1",Dolmen!$O:$O,Source!D1159,Dolmen!$F:$F,Source!C1159)</f>
        <v>0</v>
      </c>
      <c r="AT1159" s="11">
        <f t="shared" si="439"/>
        <v>0</v>
      </c>
      <c r="AU1159" s="11">
        <f t="shared" si="440"/>
        <v>0</v>
      </c>
      <c r="AV1159" s="11">
        <f t="shared" si="441"/>
        <v>0</v>
      </c>
      <c r="AW1159" s="11">
        <f t="shared" si="442"/>
        <v>0</v>
      </c>
      <c r="AX1159" s="11">
        <f t="shared" si="443"/>
        <v>0</v>
      </c>
      <c r="AY1159" s="11">
        <f t="shared" si="444"/>
        <v>0</v>
      </c>
      <c r="AZ1159" s="11">
        <f t="shared" si="445"/>
        <v>0</v>
      </c>
      <c r="BA1159" s="11">
        <f t="shared" si="446"/>
        <v>0</v>
      </c>
      <c r="BB1159" s="11">
        <f t="shared" si="447"/>
        <v>0</v>
      </c>
      <c r="BC1159" s="11">
        <f t="shared" si="448"/>
        <v>0</v>
      </c>
      <c r="BD1159" s="11">
        <f>SUMIFS(Ishop!$BK:$BK,Ishop!$BG:$BG,Source!D1159,Ishop!$B:$B,Source!C1159)</f>
        <v>0</v>
      </c>
      <c r="BE1159" s="11">
        <f>COUNTIFS(Ishop!$AW:$AW,"OUI",Ishop!$BG:$BG,Source!D1159,Ishop!$B:$B,Source!C1159)</f>
        <v>0</v>
      </c>
      <c r="BF1159" s="11">
        <f t="shared" si="449"/>
        <v>0</v>
      </c>
      <c r="BG1159" s="11">
        <f t="shared" si="450"/>
        <v>0</v>
      </c>
      <c r="BH1159" s="11">
        <f t="shared" si="451"/>
        <v>0</v>
      </c>
      <c r="BI1159" s="11">
        <f t="shared" si="452"/>
        <v>0</v>
      </c>
      <c r="BJ1159" s="11">
        <f t="shared" si="453"/>
        <v>0</v>
      </c>
      <c r="BK1159" s="11">
        <f t="shared" si="454"/>
        <v>0</v>
      </c>
      <c r="BL1159" s="11">
        <f t="shared" si="455"/>
        <v>0</v>
      </c>
      <c r="BM1159" s="11">
        <f t="shared" si="456"/>
        <v>0</v>
      </c>
      <c r="BN1159" s="25">
        <f>Z1159*Budget!$A$6</f>
        <v>0</v>
      </c>
      <c r="BO1159" s="25">
        <f>AA1159*(Budget!$B$6+Budget!$B$7)</f>
        <v>0</v>
      </c>
      <c r="BP1159" s="25">
        <f>AB1159*(Budget!$C$6+Budget!$C$7)</f>
        <v>0</v>
      </c>
      <c r="BQ1159" s="25">
        <f>AC1159*(Budget!$D$6+Budget!$D$7)</f>
        <v>0</v>
      </c>
      <c r="BR1159" s="25">
        <f>AD1159*(Budget!$E$6+Budget!$E$7)</f>
        <v>0</v>
      </c>
      <c r="BS1159" s="25">
        <f>AE1159*(Budget!$F$6+Budget!$F$7)</f>
        <v>0</v>
      </c>
      <c r="BT1159" s="25">
        <f>AF1159*(Budget!$G$6+Budget!$G$7)</f>
        <v>0</v>
      </c>
      <c r="BU1159" s="25">
        <f>AG1159*Budget!$H$6</f>
        <v>0</v>
      </c>
      <c r="BV1159" s="25">
        <f>AH1159*Budget!$I$6</f>
        <v>0</v>
      </c>
      <c r="BW1159" s="25">
        <f>AI1159*Budget!$J$6</f>
        <v>0</v>
      </c>
      <c r="BX1159" s="25">
        <f>AJ1159*Budget!$K$6</f>
        <v>0</v>
      </c>
      <c r="BY1159" s="25">
        <f>AK1159*Budget!$L$6</f>
        <v>0</v>
      </c>
      <c r="BZ1159" s="25">
        <f>AL1159*Budget!$M$6</f>
        <v>0</v>
      </c>
      <c r="CA1159" s="25">
        <f>AM1159*Budget!$N$6</f>
        <v>0</v>
      </c>
      <c r="CB1159" s="25">
        <f>AQ1159*Budget!$O$6</f>
        <v>0</v>
      </c>
      <c r="CC1159" s="25">
        <f>AR1159*Budget!$S$6</f>
        <v>0</v>
      </c>
      <c r="CD1159" s="25">
        <f>AS1159*Budget!$Q$6</f>
        <v>0</v>
      </c>
      <c r="CE1159" s="25">
        <f t="shared" si="457"/>
        <v>0</v>
      </c>
      <c r="CF1159" s="11" t="e">
        <f>COUNTIFS(#REF!,Source!E1159,#REF!,Source!C1159)</f>
        <v>#REF!</v>
      </c>
      <c r="CG1159" s="11" t="str">
        <f t="shared" si="458"/>
        <v>--</v>
      </c>
    </row>
    <row r="1160" spans="1:85" x14ac:dyDescent="0.25">
      <c r="A1160" t="str">
        <f>IFERROR(VLOOKUP(MONTH(C1160),Date!$A$2:$B$13,2,0),"--")</f>
        <v>Avril</v>
      </c>
      <c r="B1160" s="11">
        <f t="shared" si="437"/>
        <v>16</v>
      </c>
      <c r="C1160" s="28">
        <f t="shared" si="436"/>
        <v>42109</v>
      </c>
      <c r="D1160" s="29" t="s">
        <v>230</v>
      </c>
      <c r="E1160" s="30" t="str">
        <f>IFERROR(VLOOKUP(D1160,Listing!$A:$B,2,0),"--")</f>
        <v>A44076</v>
      </c>
      <c r="F1160" s="30" t="str">
        <f>IFERROR(VLOOKUP(D1160,Listing!$A:$E,5,0),"-")</f>
        <v>ALAMI MAJJATI  KENZA</v>
      </c>
      <c r="G1160" s="4">
        <f>IFERROR(VLOOKUP(D1160,Listing!$A:$F,6,0),"--")</f>
        <v>42093</v>
      </c>
      <c r="H1160" s="11" t="str">
        <f>IFERROR(VLOOKUP(D1160,Listing!$A:$D,4,0),"--")</f>
        <v>NAJOUA ALLAOULAHCEN</v>
      </c>
      <c r="I1160" s="11" t="str">
        <f t="shared" si="438"/>
        <v>AAC</v>
      </c>
      <c r="J1160" s="31">
        <f>IFERROR(COUNTIFS(Ishop!$BG:$BG,Source!D1160,Ishop!$B:$B,Source!C1160),"--")</f>
        <v>0</v>
      </c>
      <c r="K1160" s="11">
        <f>IFERROR(COUNTIFS(Ishop!$BG:$BG,Source!D1160,Ishop!$B:$B,Source!C1160,Ishop!$J:$J,"OUI"),"--")</f>
        <v>0</v>
      </c>
      <c r="L1160" s="11">
        <f>COUNTIFS(Ishop!$AG:$AG,Source!$L$1,Ishop!$BG:$BG,Source!$D1160,Ishop!$B:$B,Source!$C1160)</f>
        <v>0</v>
      </c>
      <c r="M1160" s="11">
        <f>COUNTIFS(Ishop!$AG:$AG,Source!$M$1,Ishop!$BG:$BG,Source!$D1160,Ishop!$B:$B,Source!$C1160)</f>
        <v>0</v>
      </c>
      <c r="N1160" s="11">
        <f>COUNTIFS(Ishop!$AG:$AG,Source!$N$1,Ishop!$BG:$BG,Source!$D1160,Ishop!$B:$B,Source!$C1160)</f>
        <v>0</v>
      </c>
      <c r="O1160" s="11">
        <f>COUNTIFS(Ishop!$AG:$AG,Source!$O$1,Ishop!$BG:$BG,Source!$D1160,Ishop!$B:$B,Source!$C1160)</f>
        <v>0</v>
      </c>
      <c r="P1160" s="11">
        <f>COUNTIFS(Ishop!$AG:$AG,Source!$P$1,Ishop!$BG:$BG,Source!$D1160,Ishop!$B:$B,Source!$C1160)</f>
        <v>0</v>
      </c>
      <c r="Q1160" s="11">
        <f>COUNTIFS(Ishop!$AG:$AG,Source!$Q$1,Ishop!$BG:$BG,Source!$D1160,Ishop!$B:$B,Source!$C1160)</f>
        <v>0</v>
      </c>
      <c r="R1160" s="11">
        <f>COUNTIFS(Ishop!$AG:$AG,Source!$R$1,Ishop!$BG:$BG,Source!$D1160,Ishop!$B:$B,Source!$C1160)</f>
        <v>0</v>
      </c>
      <c r="S1160" s="11">
        <f>COUNTIFS(Ishop!$AG:$AG,Source!$S$1,Ishop!$BG:$BG,Source!$D1160,Ishop!$B:$B,Source!$C1160)</f>
        <v>0</v>
      </c>
      <c r="T1160" s="11">
        <f>COUNTIFS(Ishop!$AG:$AG,Source!$T$1,Ishop!$BG:$BG,Source!$D1160,Ishop!$B:$B,Source!$C1160)</f>
        <v>0</v>
      </c>
      <c r="U1160" s="11">
        <f>COUNTIFS(Ishop!$AG:$AG,Source!$U$1,Ishop!$BG:$BG,Source!$D1160,Ishop!$B:$B,Source!$C1160)</f>
        <v>0</v>
      </c>
      <c r="V1160" s="11">
        <f>COUNTIFS(Ishop!$AG:$AG,Source!$V$1,Ishop!$BG:$BG,Source!$D1160,Ishop!$B:$B,Source!$C1160)</f>
        <v>0</v>
      </c>
      <c r="W1160" s="11">
        <f>COUNTIFS(Ishop!$AG:$AG,Source!$W$1,Ishop!$BG:$BG,Source!$D1160,Ishop!$B:$B,Source!$C1160)</f>
        <v>0</v>
      </c>
      <c r="X1160" s="11">
        <f>COUNTIFS(Ishop!$AG:$AG,Source!$X$1,Ishop!$BG:$BG,Source!$D1160,Ishop!$B:$B,Source!$C1160)</f>
        <v>0</v>
      </c>
      <c r="Y1160" s="11">
        <f>COUNTIFS(Ishop!$AG:$AG,Source!$Y$1,Ishop!$BG:$BG,Source!$D1160,Ishop!$B:$B,Source!$C1160)</f>
        <v>0</v>
      </c>
      <c r="Z1160" s="11">
        <f>COUNTIFS(Ishop!$AG:$AG,Source!$Z$1,Ishop!$BG:$BG,Source!$D1160,Ishop!$B:$B,Source!$C1160,Ishop!$J:$J,"OUI")</f>
        <v>0</v>
      </c>
      <c r="AA1160" s="11">
        <f>COUNTIFS(Ishop!$AG:$AG,Source!$AA$1,Ishop!$BG:$BG,Source!$D1160,Ishop!$B:$B,Source!$C1160,Ishop!$J:$J,"OUI")</f>
        <v>0</v>
      </c>
      <c r="AB1160" s="11">
        <f>COUNTIFS(Ishop!$AG:$AG,Source!$AB$1,Ishop!$BG:$BG,Source!$D1160,Ishop!$B:$B,Source!$C1160,Ishop!$J:$J,"OUI")</f>
        <v>0</v>
      </c>
      <c r="AC1160" s="11">
        <f>COUNTIFS(Ishop!$AG:$AG,Source!$AC$1,Ishop!$BG:$BG,Source!$D1160,Ishop!$B:$B,Source!$C1160,Ishop!$J:$J,"OUI")</f>
        <v>0</v>
      </c>
      <c r="AD1160" s="11">
        <f>COUNTIFS(Ishop!$AG:$AG,Source!$AD$1,Ishop!$BG:$BG,Source!$D1160,Ishop!$B:$B,Source!$C1160,Ishop!$J:$J,"OUI")</f>
        <v>0</v>
      </c>
      <c r="AE1160" s="11">
        <f>COUNTIFS(Ishop!$AG:$AG,Source!$AE$1,Ishop!$BG:$BG,Source!$D1160,Ishop!$B:$B,Source!$C1160,Ishop!$J:$J,"OUI")</f>
        <v>0</v>
      </c>
      <c r="AF1160" s="11">
        <f>COUNTIFS(Ishop!$AG:$AG,Source!$AF$1,Ishop!$BG:$BG,Source!$D1160,Ishop!$B:$B,Source!$C1160,Ishop!$J:$J,"OUI")</f>
        <v>0</v>
      </c>
      <c r="AG1160" s="11">
        <f>COUNTIFS(Ishop!$AG:$AG,Source!$AG$1,Ishop!$BG:$BG,Source!$D1160,Ishop!$B:$B,Source!$C1160,Ishop!$J:$J,"OUI")</f>
        <v>0</v>
      </c>
      <c r="AH1160" s="11">
        <f>COUNTIFS(Ishop!$AG:$AG,Source!$AH$1,Ishop!$BG:$BG,Source!$D1160,Ishop!$B:$B,Source!$C1160,Ishop!$J:$J,"OUI")</f>
        <v>0</v>
      </c>
      <c r="AI1160" s="11">
        <f>COUNTIFS(Ishop!$AG:$AG,Source!$AI$1,Ishop!$BG:$BG,Source!$D1160,Ishop!$B:$B,Source!$C1160,Ishop!$J:$J,"OUI")</f>
        <v>0</v>
      </c>
      <c r="AJ1160" s="11">
        <f>COUNTIFS(Ishop!$AG:$AG,Source!$AJ$1,Ishop!$BG:$BG,Source!$D1160,Ishop!$B:$B,Source!$C1160,Ishop!$J:$J,"OUI")</f>
        <v>0</v>
      </c>
      <c r="AK1160" s="11">
        <f>COUNTIFS(Ishop!$AG:$AG,Source!$AK$1,Ishop!$BG:$BG,Source!$D1160,Ishop!$B:$B,Source!$C1160,Ishop!$J:$J,"OUI")</f>
        <v>0</v>
      </c>
      <c r="AL1160" s="11">
        <f>COUNTIFS(Ishop!$AG:$AG,Source!$AL$1,Ishop!$BG:$BG,Source!$D1160,Ishop!$B:$B,Source!$C1160,Ishop!$J:$J,"OUI")</f>
        <v>0</v>
      </c>
      <c r="AM1160" s="11">
        <f>COUNTIFS(Ishop!$AG:$AG,Source!$AM$1,Ishop!$BG:$BG,Source!$D1160,Ishop!$B:$B,Source!$C1160,Ishop!$J:$J,"OUI")</f>
        <v>0</v>
      </c>
      <c r="AN1160" s="11">
        <f>COUNTIFS(Dolmen!$W:$W,"Sensation",Dolmen!$O:$O,Source!D1160,Dolmen!$F:$F,Source!C1160)</f>
        <v>0</v>
      </c>
      <c r="AO1160" s="11">
        <f>COUNTIFS(Dolmen!$AC:$AC,"Bbox Miami",Dolmen!$O:$O,Source!D1160,Dolmen!$F:$F,Source!C1160)</f>
        <v>0</v>
      </c>
      <c r="AP1160" s="11">
        <f>COUNTIFS(Dolmen!$AD:$AD,"1",Dolmen!$W:$W,"",Dolmen!$O:$O,Source!D1160,Dolmen!$F:$F,Source!C1160)</f>
        <v>0</v>
      </c>
      <c r="AQ1160" s="11">
        <f>COUNTIFS(Dolmen!$W:$W,"Sensation",Dolmen!$Y:$Y,"1",Dolmen!$O:$O,Source!D1160,Dolmen!$F:$F,Source!C1160)</f>
        <v>0</v>
      </c>
      <c r="AR1160" s="11">
        <f>COUNTIFS(Dolmen!$AC:$AC,"Bbox Miami",Dolmen!$Y:$Y,"1",Dolmen!$O:$O,Source!D1160,Dolmen!$F:$F,Source!C1160)</f>
        <v>0</v>
      </c>
      <c r="AS1160" s="11">
        <f>COUNTIFS(Dolmen!$AD:$AD,"1",Dolmen!$W:$W,"",Dolmen!$Y:$Y,"1",Dolmen!$O:$O,Source!D1160,Dolmen!$F:$F,Source!C1160)</f>
        <v>0</v>
      </c>
      <c r="AT1160" s="11">
        <f t="shared" si="439"/>
        <v>0</v>
      </c>
      <c r="AU1160" s="11">
        <f t="shared" si="440"/>
        <v>0</v>
      </c>
      <c r="AV1160" s="11">
        <f t="shared" si="441"/>
        <v>0</v>
      </c>
      <c r="AW1160" s="11">
        <f t="shared" si="442"/>
        <v>0</v>
      </c>
      <c r="AX1160" s="11">
        <f t="shared" si="443"/>
        <v>0</v>
      </c>
      <c r="AY1160" s="11">
        <f t="shared" si="444"/>
        <v>0</v>
      </c>
      <c r="AZ1160" s="11">
        <f t="shared" si="445"/>
        <v>0</v>
      </c>
      <c r="BA1160" s="11">
        <f t="shared" si="446"/>
        <v>0</v>
      </c>
      <c r="BB1160" s="11">
        <f t="shared" si="447"/>
        <v>0</v>
      </c>
      <c r="BC1160" s="11">
        <f t="shared" si="448"/>
        <v>0</v>
      </c>
      <c r="BD1160" s="11">
        <f>SUMIFS(Ishop!$BK:$BK,Ishop!$BG:$BG,Source!D1160,Ishop!$B:$B,Source!C1160)</f>
        <v>0</v>
      </c>
      <c r="BE1160" s="11">
        <f>COUNTIFS(Ishop!$AW:$AW,"OUI",Ishop!$BG:$BG,Source!D1160,Ishop!$B:$B,Source!C1160)</f>
        <v>0</v>
      </c>
      <c r="BF1160" s="11">
        <f t="shared" si="449"/>
        <v>0</v>
      </c>
      <c r="BG1160" s="11">
        <f t="shared" si="450"/>
        <v>0</v>
      </c>
      <c r="BH1160" s="11">
        <f t="shared" si="451"/>
        <v>0</v>
      </c>
      <c r="BI1160" s="11">
        <f t="shared" si="452"/>
        <v>0</v>
      </c>
      <c r="BJ1160" s="11">
        <f t="shared" si="453"/>
        <v>0</v>
      </c>
      <c r="BK1160" s="11">
        <f t="shared" si="454"/>
        <v>0</v>
      </c>
      <c r="BL1160" s="11">
        <f t="shared" si="455"/>
        <v>0</v>
      </c>
      <c r="BM1160" s="11">
        <f t="shared" si="456"/>
        <v>0</v>
      </c>
      <c r="BN1160" s="25">
        <f>Z1160*Budget!$A$6</f>
        <v>0</v>
      </c>
      <c r="BO1160" s="25">
        <f>AA1160*(Budget!$B$6+Budget!$B$7)</f>
        <v>0</v>
      </c>
      <c r="BP1160" s="25">
        <f>AB1160*(Budget!$C$6+Budget!$C$7)</f>
        <v>0</v>
      </c>
      <c r="BQ1160" s="25">
        <f>AC1160*(Budget!$D$6+Budget!$D$7)</f>
        <v>0</v>
      </c>
      <c r="BR1160" s="25">
        <f>AD1160*(Budget!$E$6+Budget!$E$7)</f>
        <v>0</v>
      </c>
      <c r="BS1160" s="25">
        <f>AE1160*(Budget!$F$6+Budget!$F$7)</f>
        <v>0</v>
      </c>
      <c r="BT1160" s="25">
        <f>AF1160*(Budget!$G$6+Budget!$G$7)</f>
        <v>0</v>
      </c>
      <c r="BU1160" s="25">
        <f>AG1160*Budget!$H$6</f>
        <v>0</v>
      </c>
      <c r="BV1160" s="25">
        <f>AH1160*Budget!$I$6</f>
        <v>0</v>
      </c>
      <c r="BW1160" s="25">
        <f>AI1160*Budget!$J$6</f>
        <v>0</v>
      </c>
      <c r="BX1160" s="25">
        <f>AJ1160*Budget!$K$6</f>
        <v>0</v>
      </c>
      <c r="BY1160" s="25">
        <f>AK1160*Budget!$L$6</f>
        <v>0</v>
      </c>
      <c r="BZ1160" s="25">
        <f>AL1160*Budget!$M$6</f>
        <v>0</v>
      </c>
      <c r="CA1160" s="25">
        <f>AM1160*Budget!$N$6</f>
        <v>0</v>
      </c>
      <c r="CB1160" s="25">
        <f>AQ1160*Budget!$O$6</f>
        <v>0</v>
      </c>
      <c r="CC1160" s="25">
        <f>AR1160*Budget!$S$6</f>
        <v>0</v>
      </c>
      <c r="CD1160" s="25">
        <f>AS1160*Budget!$Q$6</f>
        <v>0</v>
      </c>
      <c r="CE1160" s="25">
        <f t="shared" si="457"/>
        <v>0</v>
      </c>
      <c r="CF1160" s="11" t="e">
        <f>COUNTIFS(#REF!,Source!E1160,#REF!,Source!C1160)</f>
        <v>#REF!</v>
      </c>
      <c r="CG1160" s="11" t="str">
        <f t="shared" si="458"/>
        <v>--</v>
      </c>
    </row>
    <row r="1161" spans="1:85" x14ac:dyDescent="0.25">
      <c r="A1161" t="str">
        <f>IFERROR(VLOOKUP(MONTH(C1161),Date!$A$2:$B$13,2,0),"--")</f>
        <v>Avril</v>
      </c>
      <c r="B1161" s="11">
        <f t="shared" si="437"/>
        <v>16</v>
      </c>
      <c r="C1161" s="28">
        <f t="shared" si="436"/>
        <v>42109</v>
      </c>
      <c r="D1161" s="29" t="s">
        <v>231</v>
      </c>
      <c r="E1161" s="30" t="str">
        <f>IFERROR(VLOOKUP(D1161,Listing!$A:$B,2,0),"--")</f>
        <v>A440A42</v>
      </c>
      <c r="F1161" s="30" t="str">
        <f>IFERROR(VLOOKUP(D1161,Listing!$A:$E,5,0),"-")</f>
        <v>DERKAOUI  MOHAMED REDA</v>
      </c>
      <c r="G1161" s="4">
        <f>IFERROR(VLOOKUP(D1161,Listing!$A:$F,6,0),"--")</f>
        <v>42093</v>
      </c>
      <c r="H1161" s="11" t="str">
        <f>IFERROR(VLOOKUP(D1161,Listing!$A:$D,4,0),"--")</f>
        <v>NAJOUA ALLAOULAHCEN</v>
      </c>
      <c r="I1161" s="11" t="str">
        <f t="shared" si="438"/>
        <v>AAC</v>
      </c>
      <c r="J1161" s="31">
        <f>IFERROR(COUNTIFS(Ishop!$BG:$BG,Source!D1161,Ishop!$B:$B,Source!C1161),"--")</f>
        <v>0</v>
      </c>
      <c r="K1161" s="11">
        <f>IFERROR(COUNTIFS(Ishop!$BG:$BG,Source!D1161,Ishop!$B:$B,Source!C1161,Ishop!$J:$J,"OUI"),"--")</f>
        <v>0</v>
      </c>
      <c r="L1161" s="11">
        <f>COUNTIFS(Ishop!$AG:$AG,Source!$L$1,Ishop!$BG:$BG,Source!$D1161,Ishop!$B:$B,Source!$C1161)</f>
        <v>0</v>
      </c>
      <c r="M1161" s="11">
        <f>COUNTIFS(Ishop!$AG:$AG,Source!$M$1,Ishop!$BG:$BG,Source!$D1161,Ishop!$B:$B,Source!$C1161)</f>
        <v>0</v>
      </c>
      <c r="N1161" s="11">
        <f>COUNTIFS(Ishop!$AG:$AG,Source!$N$1,Ishop!$BG:$BG,Source!$D1161,Ishop!$B:$B,Source!$C1161)</f>
        <v>0</v>
      </c>
      <c r="O1161" s="11">
        <f>COUNTIFS(Ishop!$AG:$AG,Source!$O$1,Ishop!$BG:$BG,Source!$D1161,Ishop!$B:$B,Source!$C1161)</f>
        <v>0</v>
      </c>
      <c r="P1161" s="11">
        <f>COUNTIFS(Ishop!$AG:$AG,Source!$P$1,Ishop!$BG:$BG,Source!$D1161,Ishop!$B:$B,Source!$C1161)</f>
        <v>0</v>
      </c>
      <c r="Q1161" s="11">
        <f>COUNTIFS(Ishop!$AG:$AG,Source!$Q$1,Ishop!$BG:$BG,Source!$D1161,Ishop!$B:$B,Source!$C1161)</f>
        <v>0</v>
      </c>
      <c r="R1161" s="11">
        <f>COUNTIFS(Ishop!$AG:$AG,Source!$R$1,Ishop!$BG:$BG,Source!$D1161,Ishop!$B:$B,Source!$C1161)</f>
        <v>0</v>
      </c>
      <c r="S1161" s="11">
        <f>COUNTIFS(Ishop!$AG:$AG,Source!$S$1,Ishop!$BG:$BG,Source!$D1161,Ishop!$B:$B,Source!$C1161)</f>
        <v>0</v>
      </c>
      <c r="T1161" s="11">
        <f>COUNTIFS(Ishop!$AG:$AG,Source!$T$1,Ishop!$BG:$BG,Source!$D1161,Ishop!$B:$B,Source!$C1161)</f>
        <v>0</v>
      </c>
      <c r="U1161" s="11">
        <f>COUNTIFS(Ishop!$AG:$AG,Source!$U$1,Ishop!$BG:$BG,Source!$D1161,Ishop!$B:$B,Source!$C1161)</f>
        <v>0</v>
      </c>
      <c r="V1161" s="11">
        <f>COUNTIFS(Ishop!$AG:$AG,Source!$V$1,Ishop!$BG:$BG,Source!$D1161,Ishop!$B:$B,Source!$C1161)</f>
        <v>0</v>
      </c>
      <c r="W1161" s="11">
        <f>COUNTIFS(Ishop!$AG:$AG,Source!$W$1,Ishop!$BG:$BG,Source!$D1161,Ishop!$B:$B,Source!$C1161)</f>
        <v>0</v>
      </c>
      <c r="X1161" s="11">
        <f>COUNTIFS(Ishop!$AG:$AG,Source!$X$1,Ishop!$BG:$BG,Source!$D1161,Ishop!$B:$B,Source!$C1161)</f>
        <v>0</v>
      </c>
      <c r="Y1161" s="11">
        <f>COUNTIFS(Ishop!$AG:$AG,Source!$Y$1,Ishop!$BG:$BG,Source!$D1161,Ishop!$B:$B,Source!$C1161)</f>
        <v>0</v>
      </c>
      <c r="Z1161" s="11">
        <f>COUNTIFS(Ishop!$AG:$AG,Source!$Z$1,Ishop!$BG:$BG,Source!$D1161,Ishop!$B:$B,Source!$C1161,Ishop!$J:$J,"OUI")</f>
        <v>0</v>
      </c>
      <c r="AA1161" s="11">
        <f>COUNTIFS(Ishop!$AG:$AG,Source!$AA$1,Ishop!$BG:$BG,Source!$D1161,Ishop!$B:$B,Source!$C1161,Ishop!$J:$J,"OUI")</f>
        <v>0</v>
      </c>
      <c r="AB1161" s="11">
        <f>COUNTIFS(Ishop!$AG:$AG,Source!$AB$1,Ishop!$BG:$BG,Source!$D1161,Ishop!$B:$B,Source!$C1161,Ishop!$J:$J,"OUI")</f>
        <v>0</v>
      </c>
      <c r="AC1161" s="11">
        <f>COUNTIFS(Ishop!$AG:$AG,Source!$AC$1,Ishop!$BG:$BG,Source!$D1161,Ishop!$B:$B,Source!$C1161,Ishop!$J:$J,"OUI")</f>
        <v>0</v>
      </c>
      <c r="AD1161" s="11">
        <f>COUNTIFS(Ishop!$AG:$AG,Source!$AD$1,Ishop!$BG:$BG,Source!$D1161,Ishop!$B:$B,Source!$C1161,Ishop!$J:$J,"OUI")</f>
        <v>0</v>
      </c>
      <c r="AE1161" s="11">
        <f>COUNTIFS(Ishop!$AG:$AG,Source!$AE$1,Ishop!$BG:$BG,Source!$D1161,Ishop!$B:$B,Source!$C1161,Ishop!$J:$J,"OUI")</f>
        <v>0</v>
      </c>
      <c r="AF1161" s="11">
        <f>COUNTIFS(Ishop!$AG:$AG,Source!$AF$1,Ishop!$BG:$BG,Source!$D1161,Ishop!$B:$B,Source!$C1161,Ishop!$J:$J,"OUI")</f>
        <v>0</v>
      </c>
      <c r="AG1161" s="11">
        <f>COUNTIFS(Ishop!$AG:$AG,Source!$AG$1,Ishop!$BG:$BG,Source!$D1161,Ishop!$B:$B,Source!$C1161,Ishop!$J:$J,"OUI")</f>
        <v>0</v>
      </c>
      <c r="AH1161" s="11">
        <f>COUNTIFS(Ishop!$AG:$AG,Source!$AH$1,Ishop!$BG:$BG,Source!$D1161,Ishop!$B:$B,Source!$C1161,Ishop!$J:$J,"OUI")</f>
        <v>0</v>
      </c>
      <c r="AI1161" s="11">
        <f>COUNTIFS(Ishop!$AG:$AG,Source!$AI$1,Ishop!$BG:$BG,Source!$D1161,Ishop!$B:$B,Source!$C1161,Ishop!$J:$J,"OUI")</f>
        <v>0</v>
      </c>
      <c r="AJ1161" s="11">
        <f>COUNTIFS(Ishop!$AG:$AG,Source!$AJ$1,Ishop!$BG:$BG,Source!$D1161,Ishop!$B:$B,Source!$C1161,Ishop!$J:$J,"OUI")</f>
        <v>0</v>
      </c>
      <c r="AK1161" s="11">
        <f>COUNTIFS(Ishop!$AG:$AG,Source!$AK$1,Ishop!$BG:$BG,Source!$D1161,Ishop!$B:$B,Source!$C1161,Ishop!$J:$J,"OUI")</f>
        <v>0</v>
      </c>
      <c r="AL1161" s="11">
        <f>COUNTIFS(Ishop!$AG:$AG,Source!$AL$1,Ishop!$BG:$BG,Source!$D1161,Ishop!$B:$B,Source!$C1161,Ishop!$J:$J,"OUI")</f>
        <v>0</v>
      </c>
      <c r="AM1161" s="11">
        <f>COUNTIFS(Ishop!$AG:$AG,Source!$AM$1,Ishop!$BG:$BG,Source!$D1161,Ishop!$B:$B,Source!$C1161,Ishop!$J:$J,"OUI")</f>
        <v>0</v>
      </c>
      <c r="AN1161" s="11">
        <f>COUNTIFS(Dolmen!$W:$W,"Sensation",Dolmen!$O:$O,Source!D1161,Dolmen!$F:$F,Source!C1161)</f>
        <v>0</v>
      </c>
      <c r="AO1161" s="11">
        <f>COUNTIFS(Dolmen!$AC:$AC,"Bbox Miami",Dolmen!$O:$O,Source!D1161,Dolmen!$F:$F,Source!C1161)</f>
        <v>0</v>
      </c>
      <c r="AP1161" s="11">
        <f>COUNTIFS(Dolmen!$AD:$AD,"1",Dolmen!$W:$W,"",Dolmen!$O:$O,Source!D1161,Dolmen!$F:$F,Source!C1161)</f>
        <v>0</v>
      </c>
      <c r="AQ1161" s="11">
        <f>COUNTIFS(Dolmen!$W:$W,"Sensation",Dolmen!$Y:$Y,"1",Dolmen!$O:$O,Source!D1161,Dolmen!$F:$F,Source!C1161)</f>
        <v>0</v>
      </c>
      <c r="AR1161" s="11">
        <f>COUNTIFS(Dolmen!$AC:$AC,"Bbox Miami",Dolmen!$Y:$Y,"1",Dolmen!$O:$O,Source!D1161,Dolmen!$F:$F,Source!C1161)</f>
        <v>0</v>
      </c>
      <c r="AS1161" s="11">
        <f>COUNTIFS(Dolmen!$AD:$AD,"1",Dolmen!$W:$W,"",Dolmen!$Y:$Y,"1",Dolmen!$O:$O,Source!D1161,Dolmen!$F:$F,Source!C1161)</f>
        <v>0</v>
      </c>
      <c r="AT1161" s="11">
        <f t="shared" si="439"/>
        <v>0</v>
      </c>
      <c r="AU1161" s="11">
        <f t="shared" si="440"/>
        <v>0</v>
      </c>
      <c r="AV1161" s="11">
        <f t="shared" si="441"/>
        <v>0</v>
      </c>
      <c r="AW1161" s="11">
        <f t="shared" si="442"/>
        <v>0</v>
      </c>
      <c r="AX1161" s="11">
        <f t="shared" si="443"/>
        <v>0</v>
      </c>
      <c r="AY1161" s="11">
        <f t="shared" si="444"/>
        <v>0</v>
      </c>
      <c r="AZ1161" s="11">
        <f t="shared" si="445"/>
        <v>0</v>
      </c>
      <c r="BA1161" s="11">
        <f t="shared" si="446"/>
        <v>0</v>
      </c>
      <c r="BB1161" s="11">
        <f t="shared" si="447"/>
        <v>0</v>
      </c>
      <c r="BC1161" s="11">
        <f t="shared" si="448"/>
        <v>0</v>
      </c>
      <c r="BD1161" s="11">
        <f>SUMIFS(Ishop!$BK:$BK,Ishop!$BG:$BG,Source!D1161,Ishop!$B:$B,Source!C1161)</f>
        <v>0</v>
      </c>
      <c r="BE1161" s="11">
        <f>COUNTIFS(Ishop!$AW:$AW,"OUI",Ishop!$BG:$BG,Source!D1161,Ishop!$B:$B,Source!C1161)</f>
        <v>0</v>
      </c>
      <c r="BF1161" s="11">
        <f t="shared" si="449"/>
        <v>0</v>
      </c>
      <c r="BG1161" s="11">
        <f t="shared" si="450"/>
        <v>0</v>
      </c>
      <c r="BH1161" s="11">
        <f t="shared" si="451"/>
        <v>0</v>
      </c>
      <c r="BI1161" s="11">
        <f t="shared" si="452"/>
        <v>0</v>
      </c>
      <c r="BJ1161" s="11">
        <f t="shared" si="453"/>
        <v>0</v>
      </c>
      <c r="BK1161" s="11">
        <f t="shared" si="454"/>
        <v>0</v>
      </c>
      <c r="BL1161" s="11">
        <f t="shared" si="455"/>
        <v>0</v>
      </c>
      <c r="BM1161" s="11">
        <f t="shared" si="456"/>
        <v>0</v>
      </c>
      <c r="BN1161" s="25">
        <f>Z1161*Budget!$A$6</f>
        <v>0</v>
      </c>
      <c r="BO1161" s="25">
        <f>AA1161*(Budget!$B$6+Budget!$B$7)</f>
        <v>0</v>
      </c>
      <c r="BP1161" s="25">
        <f>AB1161*(Budget!$C$6+Budget!$C$7)</f>
        <v>0</v>
      </c>
      <c r="BQ1161" s="25">
        <f>AC1161*(Budget!$D$6+Budget!$D$7)</f>
        <v>0</v>
      </c>
      <c r="BR1161" s="25">
        <f>AD1161*(Budget!$E$6+Budget!$E$7)</f>
        <v>0</v>
      </c>
      <c r="BS1161" s="25">
        <f>AE1161*(Budget!$F$6+Budget!$F$7)</f>
        <v>0</v>
      </c>
      <c r="BT1161" s="25">
        <f>AF1161*(Budget!$G$6+Budget!$G$7)</f>
        <v>0</v>
      </c>
      <c r="BU1161" s="25">
        <f>AG1161*Budget!$H$6</f>
        <v>0</v>
      </c>
      <c r="BV1161" s="25">
        <f>AH1161*Budget!$I$6</f>
        <v>0</v>
      </c>
      <c r="BW1161" s="25">
        <f>AI1161*Budget!$J$6</f>
        <v>0</v>
      </c>
      <c r="BX1161" s="25">
        <f>AJ1161*Budget!$K$6</f>
        <v>0</v>
      </c>
      <c r="BY1161" s="25">
        <f>AK1161*Budget!$L$6</f>
        <v>0</v>
      </c>
      <c r="BZ1161" s="25">
        <f>AL1161*Budget!$M$6</f>
        <v>0</v>
      </c>
      <c r="CA1161" s="25">
        <f>AM1161*Budget!$N$6</f>
        <v>0</v>
      </c>
      <c r="CB1161" s="25">
        <f>AQ1161*Budget!$O$6</f>
        <v>0</v>
      </c>
      <c r="CC1161" s="25">
        <f>AR1161*Budget!$S$6</f>
        <v>0</v>
      </c>
      <c r="CD1161" s="25">
        <f>AS1161*Budget!$Q$6</f>
        <v>0</v>
      </c>
      <c r="CE1161" s="25">
        <f t="shared" si="457"/>
        <v>0</v>
      </c>
      <c r="CF1161" s="11" t="e">
        <f>COUNTIFS(#REF!,Source!E1161,#REF!,Source!C1161)</f>
        <v>#REF!</v>
      </c>
      <c r="CG1161" s="11" t="str">
        <f t="shared" si="458"/>
        <v>--</v>
      </c>
    </row>
    <row r="1162" spans="1:85" x14ac:dyDescent="0.25">
      <c r="A1162" t="str">
        <f>IFERROR(VLOOKUP(MONTH(C1162),Date!$A$2:$B$13,2,0),"--")</f>
        <v>Avril</v>
      </c>
      <c r="B1162" s="11">
        <f t="shared" si="437"/>
        <v>16</v>
      </c>
      <c r="C1162" s="28">
        <f t="shared" si="436"/>
        <v>42109</v>
      </c>
      <c r="D1162" s="29" t="s">
        <v>232</v>
      </c>
      <c r="E1162" s="30" t="str">
        <f>IFERROR(VLOOKUP(D1162,Listing!$A:$B,2,0),"--")</f>
        <v>A4404A4</v>
      </c>
      <c r="F1162" s="30" t="str">
        <f>IFERROR(VLOOKUP(D1162,Listing!$A:$E,5,0),"-")</f>
        <v>ELJAAFARI ABDELKADER</v>
      </c>
      <c r="G1162" s="4">
        <f>IFERROR(VLOOKUP(D1162,Listing!$A:$F,6,0),"--")</f>
        <v>42107</v>
      </c>
      <c r="H1162" s="11" t="str">
        <f>IFERROR(VLOOKUP(D1162,Listing!$A:$D,4,0),"--")</f>
        <v>REDA JABER</v>
      </c>
      <c r="I1162" s="11" t="str">
        <f t="shared" si="438"/>
        <v>AAC</v>
      </c>
      <c r="J1162" s="31">
        <f>IFERROR(COUNTIFS(Ishop!$BG:$BG,Source!D1162,Ishop!$B:$B,Source!C1162),"--")</f>
        <v>0</v>
      </c>
      <c r="K1162" s="11">
        <f>IFERROR(COUNTIFS(Ishop!$BG:$BG,Source!D1162,Ishop!$B:$B,Source!C1162,Ishop!$J:$J,"OUI"),"--")</f>
        <v>0</v>
      </c>
      <c r="L1162" s="11">
        <f>COUNTIFS(Ishop!$AG:$AG,Source!$L$1,Ishop!$BG:$BG,Source!$D1162,Ishop!$B:$B,Source!$C1162)</f>
        <v>0</v>
      </c>
      <c r="M1162" s="11">
        <f>COUNTIFS(Ishop!$AG:$AG,Source!$M$1,Ishop!$BG:$BG,Source!$D1162,Ishop!$B:$B,Source!$C1162)</f>
        <v>0</v>
      </c>
      <c r="N1162" s="11">
        <f>COUNTIFS(Ishop!$AG:$AG,Source!$N$1,Ishop!$BG:$BG,Source!$D1162,Ishop!$B:$B,Source!$C1162)</f>
        <v>0</v>
      </c>
      <c r="O1162" s="11">
        <f>COUNTIFS(Ishop!$AG:$AG,Source!$O$1,Ishop!$BG:$BG,Source!$D1162,Ishop!$B:$B,Source!$C1162)</f>
        <v>0</v>
      </c>
      <c r="P1162" s="11">
        <f>COUNTIFS(Ishop!$AG:$AG,Source!$P$1,Ishop!$BG:$BG,Source!$D1162,Ishop!$B:$B,Source!$C1162)</f>
        <v>0</v>
      </c>
      <c r="Q1162" s="11">
        <f>COUNTIFS(Ishop!$AG:$AG,Source!$Q$1,Ishop!$BG:$BG,Source!$D1162,Ishop!$B:$B,Source!$C1162)</f>
        <v>0</v>
      </c>
      <c r="R1162" s="11">
        <f>COUNTIFS(Ishop!$AG:$AG,Source!$R$1,Ishop!$BG:$BG,Source!$D1162,Ishop!$B:$B,Source!$C1162)</f>
        <v>0</v>
      </c>
      <c r="S1162" s="11">
        <f>COUNTIFS(Ishop!$AG:$AG,Source!$S$1,Ishop!$BG:$BG,Source!$D1162,Ishop!$B:$B,Source!$C1162)</f>
        <v>0</v>
      </c>
      <c r="T1162" s="11">
        <f>COUNTIFS(Ishop!$AG:$AG,Source!$T$1,Ishop!$BG:$BG,Source!$D1162,Ishop!$B:$B,Source!$C1162)</f>
        <v>0</v>
      </c>
      <c r="U1162" s="11">
        <f>COUNTIFS(Ishop!$AG:$AG,Source!$U$1,Ishop!$BG:$BG,Source!$D1162,Ishop!$B:$B,Source!$C1162)</f>
        <v>0</v>
      </c>
      <c r="V1162" s="11">
        <f>COUNTIFS(Ishop!$AG:$AG,Source!$V$1,Ishop!$BG:$BG,Source!$D1162,Ishop!$B:$B,Source!$C1162)</f>
        <v>0</v>
      </c>
      <c r="W1162" s="11">
        <f>COUNTIFS(Ishop!$AG:$AG,Source!$W$1,Ishop!$BG:$BG,Source!$D1162,Ishop!$B:$B,Source!$C1162)</f>
        <v>0</v>
      </c>
      <c r="X1162" s="11">
        <f>COUNTIFS(Ishop!$AG:$AG,Source!$X$1,Ishop!$BG:$BG,Source!$D1162,Ishop!$B:$B,Source!$C1162)</f>
        <v>0</v>
      </c>
      <c r="Y1162" s="11">
        <f>COUNTIFS(Ishop!$AG:$AG,Source!$Y$1,Ishop!$BG:$BG,Source!$D1162,Ishop!$B:$B,Source!$C1162)</f>
        <v>0</v>
      </c>
      <c r="Z1162" s="11">
        <f>COUNTIFS(Ishop!$AG:$AG,Source!$Z$1,Ishop!$BG:$BG,Source!$D1162,Ishop!$B:$B,Source!$C1162,Ishop!$J:$J,"OUI")</f>
        <v>0</v>
      </c>
      <c r="AA1162" s="11">
        <f>COUNTIFS(Ishop!$AG:$AG,Source!$AA$1,Ishop!$BG:$BG,Source!$D1162,Ishop!$B:$B,Source!$C1162,Ishop!$J:$J,"OUI")</f>
        <v>0</v>
      </c>
      <c r="AB1162" s="11">
        <f>COUNTIFS(Ishop!$AG:$AG,Source!$AB$1,Ishop!$BG:$BG,Source!$D1162,Ishop!$B:$B,Source!$C1162,Ishop!$J:$J,"OUI")</f>
        <v>0</v>
      </c>
      <c r="AC1162" s="11">
        <f>COUNTIFS(Ishop!$AG:$AG,Source!$AC$1,Ishop!$BG:$BG,Source!$D1162,Ishop!$B:$B,Source!$C1162,Ishop!$J:$J,"OUI")</f>
        <v>0</v>
      </c>
      <c r="AD1162" s="11">
        <f>COUNTIFS(Ishop!$AG:$AG,Source!$AD$1,Ishop!$BG:$BG,Source!$D1162,Ishop!$B:$B,Source!$C1162,Ishop!$J:$J,"OUI")</f>
        <v>0</v>
      </c>
      <c r="AE1162" s="11">
        <f>COUNTIFS(Ishop!$AG:$AG,Source!$AE$1,Ishop!$BG:$BG,Source!$D1162,Ishop!$B:$B,Source!$C1162,Ishop!$J:$J,"OUI")</f>
        <v>0</v>
      </c>
      <c r="AF1162" s="11">
        <f>COUNTIFS(Ishop!$AG:$AG,Source!$AF$1,Ishop!$BG:$BG,Source!$D1162,Ishop!$B:$B,Source!$C1162,Ishop!$J:$J,"OUI")</f>
        <v>0</v>
      </c>
      <c r="AG1162" s="11">
        <f>COUNTIFS(Ishop!$AG:$AG,Source!$AG$1,Ishop!$BG:$BG,Source!$D1162,Ishop!$B:$B,Source!$C1162,Ishop!$J:$J,"OUI")</f>
        <v>0</v>
      </c>
      <c r="AH1162" s="11">
        <f>COUNTIFS(Ishop!$AG:$AG,Source!$AH$1,Ishop!$BG:$BG,Source!$D1162,Ishop!$B:$B,Source!$C1162,Ishop!$J:$J,"OUI")</f>
        <v>0</v>
      </c>
      <c r="AI1162" s="11">
        <f>COUNTIFS(Ishop!$AG:$AG,Source!$AI$1,Ishop!$BG:$BG,Source!$D1162,Ishop!$B:$B,Source!$C1162,Ishop!$J:$J,"OUI")</f>
        <v>0</v>
      </c>
      <c r="AJ1162" s="11">
        <f>COUNTIFS(Ishop!$AG:$AG,Source!$AJ$1,Ishop!$BG:$BG,Source!$D1162,Ishop!$B:$B,Source!$C1162,Ishop!$J:$J,"OUI")</f>
        <v>0</v>
      </c>
      <c r="AK1162" s="11">
        <f>COUNTIFS(Ishop!$AG:$AG,Source!$AK$1,Ishop!$BG:$BG,Source!$D1162,Ishop!$B:$B,Source!$C1162,Ishop!$J:$J,"OUI")</f>
        <v>0</v>
      </c>
      <c r="AL1162" s="11">
        <f>COUNTIFS(Ishop!$AG:$AG,Source!$AL$1,Ishop!$BG:$BG,Source!$D1162,Ishop!$B:$B,Source!$C1162,Ishop!$J:$J,"OUI")</f>
        <v>0</v>
      </c>
      <c r="AM1162" s="11">
        <f>COUNTIFS(Ishop!$AG:$AG,Source!$AM$1,Ishop!$BG:$BG,Source!$D1162,Ishop!$B:$B,Source!$C1162,Ishop!$J:$J,"OUI")</f>
        <v>0</v>
      </c>
      <c r="AN1162" s="11">
        <f>COUNTIFS(Dolmen!$W:$W,"Sensation",Dolmen!$O:$O,Source!D1162,Dolmen!$F:$F,Source!C1162)</f>
        <v>0</v>
      </c>
      <c r="AO1162" s="11">
        <f>COUNTIFS(Dolmen!$AC:$AC,"Bbox Miami",Dolmen!$O:$O,Source!D1162,Dolmen!$F:$F,Source!C1162)</f>
        <v>0</v>
      </c>
      <c r="AP1162" s="11">
        <f>COUNTIFS(Dolmen!$AD:$AD,"1",Dolmen!$W:$W,"",Dolmen!$O:$O,Source!D1162,Dolmen!$F:$F,Source!C1162)</f>
        <v>0</v>
      </c>
      <c r="AQ1162" s="11">
        <f>COUNTIFS(Dolmen!$W:$W,"Sensation",Dolmen!$Y:$Y,"1",Dolmen!$O:$O,Source!D1162,Dolmen!$F:$F,Source!C1162)</f>
        <v>0</v>
      </c>
      <c r="AR1162" s="11">
        <f>COUNTIFS(Dolmen!$AC:$AC,"Bbox Miami",Dolmen!$Y:$Y,"1",Dolmen!$O:$O,Source!D1162,Dolmen!$F:$F,Source!C1162)</f>
        <v>0</v>
      </c>
      <c r="AS1162" s="11">
        <f>COUNTIFS(Dolmen!$AD:$AD,"1",Dolmen!$W:$W,"",Dolmen!$Y:$Y,"1",Dolmen!$O:$O,Source!D1162,Dolmen!$F:$F,Source!C1162)</f>
        <v>0</v>
      </c>
      <c r="AT1162" s="11">
        <f t="shared" si="439"/>
        <v>0</v>
      </c>
      <c r="AU1162" s="11">
        <f t="shared" si="440"/>
        <v>0</v>
      </c>
      <c r="AV1162" s="11">
        <f t="shared" si="441"/>
        <v>0</v>
      </c>
      <c r="AW1162" s="11">
        <f t="shared" si="442"/>
        <v>0</v>
      </c>
      <c r="AX1162" s="11">
        <f t="shared" si="443"/>
        <v>0</v>
      </c>
      <c r="AY1162" s="11">
        <f t="shared" si="444"/>
        <v>0</v>
      </c>
      <c r="AZ1162" s="11">
        <f t="shared" si="445"/>
        <v>0</v>
      </c>
      <c r="BA1162" s="11">
        <f t="shared" si="446"/>
        <v>0</v>
      </c>
      <c r="BB1162" s="11">
        <f t="shared" si="447"/>
        <v>0</v>
      </c>
      <c r="BC1162" s="11">
        <f t="shared" si="448"/>
        <v>0</v>
      </c>
      <c r="BD1162" s="11">
        <f>SUMIFS(Ishop!$BK:$BK,Ishop!$BG:$BG,Source!D1162,Ishop!$B:$B,Source!C1162)</f>
        <v>0</v>
      </c>
      <c r="BE1162" s="11">
        <f>COUNTIFS(Ishop!$AW:$AW,"OUI",Ishop!$BG:$BG,Source!D1162,Ishop!$B:$B,Source!C1162)</f>
        <v>0</v>
      </c>
      <c r="BF1162" s="11">
        <f t="shared" si="449"/>
        <v>0</v>
      </c>
      <c r="BG1162" s="11">
        <f t="shared" si="450"/>
        <v>0</v>
      </c>
      <c r="BH1162" s="11">
        <f t="shared" si="451"/>
        <v>0</v>
      </c>
      <c r="BI1162" s="11">
        <f t="shared" si="452"/>
        <v>0</v>
      </c>
      <c r="BJ1162" s="11">
        <f t="shared" si="453"/>
        <v>0</v>
      </c>
      <c r="BK1162" s="11">
        <f t="shared" si="454"/>
        <v>0</v>
      </c>
      <c r="BL1162" s="11">
        <f t="shared" si="455"/>
        <v>0</v>
      </c>
      <c r="BM1162" s="11">
        <f t="shared" si="456"/>
        <v>0</v>
      </c>
      <c r="BN1162" s="25">
        <f>Z1162*Budget!$A$6</f>
        <v>0</v>
      </c>
      <c r="BO1162" s="25">
        <f>AA1162*(Budget!$B$6+Budget!$B$7)</f>
        <v>0</v>
      </c>
      <c r="BP1162" s="25">
        <f>AB1162*(Budget!$C$6+Budget!$C$7)</f>
        <v>0</v>
      </c>
      <c r="BQ1162" s="25">
        <f>AC1162*(Budget!$D$6+Budget!$D$7)</f>
        <v>0</v>
      </c>
      <c r="BR1162" s="25">
        <f>AD1162*(Budget!$E$6+Budget!$E$7)</f>
        <v>0</v>
      </c>
      <c r="BS1162" s="25">
        <f>AE1162*(Budget!$F$6+Budget!$F$7)</f>
        <v>0</v>
      </c>
      <c r="BT1162" s="25">
        <f>AF1162*(Budget!$G$6+Budget!$G$7)</f>
        <v>0</v>
      </c>
      <c r="BU1162" s="25">
        <f>AG1162*Budget!$H$6</f>
        <v>0</v>
      </c>
      <c r="BV1162" s="25">
        <f>AH1162*Budget!$I$6</f>
        <v>0</v>
      </c>
      <c r="BW1162" s="25">
        <f>AI1162*Budget!$J$6</f>
        <v>0</v>
      </c>
      <c r="BX1162" s="25">
        <f>AJ1162*Budget!$K$6</f>
        <v>0</v>
      </c>
      <c r="BY1162" s="25">
        <f>AK1162*Budget!$L$6</f>
        <v>0</v>
      </c>
      <c r="BZ1162" s="25">
        <f>AL1162*Budget!$M$6</f>
        <v>0</v>
      </c>
      <c r="CA1162" s="25">
        <f>AM1162*Budget!$N$6</f>
        <v>0</v>
      </c>
      <c r="CB1162" s="25">
        <f>AQ1162*Budget!$O$6</f>
        <v>0</v>
      </c>
      <c r="CC1162" s="25">
        <f>AR1162*Budget!$S$6</f>
        <v>0</v>
      </c>
      <c r="CD1162" s="25">
        <f>AS1162*Budget!$Q$6</f>
        <v>0</v>
      </c>
      <c r="CE1162" s="25">
        <f t="shared" si="457"/>
        <v>0</v>
      </c>
      <c r="CF1162" s="11" t="e">
        <f>COUNTIFS(#REF!,Source!E1162,#REF!,Source!C1162)</f>
        <v>#REF!</v>
      </c>
      <c r="CG1162" s="11" t="str">
        <f t="shared" si="458"/>
        <v>--</v>
      </c>
    </row>
    <row r="1163" spans="1:85" x14ac:dyDescent="0.25">
      <c r="A1163" t="str">
        <f>IFERROR(VLOOKUP(MONTH(C1163),Date!$A$2:$B$13,2,0),"--")</f>
        <v>Avril</v>
      </c>
      <c r="B1163" s="11">
        <f t="shared" si="437"/>
        <v>16</v>
      </c>
      <c r="C1163" s="28">
        <f t="shared" si="436"/>
        <v>42109</v>
      </c>
      <c r="D1163" s="29" t="s">
        <v>233</v>
      </c>
      <c r="E1163" s="30" t="str">
        <f>IFERROR(VLOOKUP(D1163,Listing!$A:$B,2,0),"--")</f>
        <v>A44051</v>
      </c>
      <c r="F1163" s="30" t="str">
        <f>IFERROR(VLOOKUP(D1163,Listing!$A:$E,5,0),"-")</f>
        <v>MAZOUZ YOUNES</v>
      </c>
      <c r="G1163" s="4">
        <f>IFERROR(VLOOKUP(D1163,Listing!$A:$F,6,0),"--")</f>
        <v>42107</v>
      </c>
      <c r="H1163" s="11" t="str">
        <f>IFERROR(VLOOKUP(D1163,Listing!$A:$D,4,0),"--")</f>
        <v>REDA JABER</v>
      </c>
      <c r="I1163" s="11" t="str">
        <f t="shared" si="438"/>
        <v>AAC</v>
      </c>
      <c r="J1163" s="31">
        <f>IFERROR(COUNTIFS(Ishop!$BG:$BG,Source!D1163,Ishop!$B:$B,Source!C1163),"--")</f>
        <v>0</v>
      </c>
      <c r="K1163" s="11">
        <f>IFERROR(COUNTIFS(Ishop!$BG:$BG,Source!D1163,Ishop!$B:$B,Source!C1163,Ishop!$J:$J,"OUI"),"--")</f>
        <v>0</v>
      </c>
      <c r="L1163" s="11">
        <f>COUNTIFS(Ishop!$AG:$AG,Source!$L$1,Ishop!$BG:$BG,Source!$D1163,Ishop!$B:$B,Source!$C1163)</f>
        <v>0</v>
      </c>
      <c r="M1163" s="11">
        <f>COUNTIFS(Ishop!$AG:$AG,Source!$M$1,Ishop!$BG:$BG,Source!$D1163,Ishop!$B:$B,Source!$C1163)</f>
        <v>0</v>
      </c>
      <c r="N1163" s="11">
        <f>COUNTIFS(Ishop!$AG:$AG,Source!$N$1,Ishop!$BG:$BG,Source!$D1163,Ishop!$B:$B,Source!$C1163)</f>
        <v>0</v>
      </c>
      <c r="O1163" s="11">
        <f>COUNTIFS(Ishop!$AG:$AG,Source!$O$1,Ishop!$BG:$BG,Source!$D1163,Ishop!$B:$B,Source!$C1163)</f>
        <v>0</v>
      </c>
      <c r="P1163" s="11">
        <f>COUNTIFS(Ishop!$AG:$AG,Source!$P$1,Ishop!$BG:$BG,Source!$D1163,Ishop!$B:$B,Source!$C1163)</f>
        <v>0</v>
      </c>
      <c r="Q1163" s="11">
        <f>COUNTIFS(Ishop!$AG:$AG,Source!$Q$1,Ishop!$BG:$BG,Source!$D1163,Ishop!$B:$B,Source!$C1163)</f>
        <v>0</v>
      </c>
      <c r="R1163" s="11">
        <f>COUNTIFS(Ishop!$AG:$AG,Source!$R$1,Ishop!$BG:$BG,Source!$D1163,Ishop!$B:$B,Source!$C1163)</f>
        <v>0</v>
      </c>
      <c r="S1163" s="11">
        <f>COUNTIFS(Ishop!$AG:$AG,Source!$S$1,Ishop!$BG:$BG,Source!$D1163,Ishop!$B:$B,Source!$C1163)</f>
        <v>0</v>
      </c>
      <c r="T1163" s="11">
        <f>COUNTIFS(Ishop!$AG:$AG,Source!$T$1,Ishop!$BG:$BG,Source!$D1163,Ishop!$B:$B,Source!$C1163)</f>
        <v>0</v>
      </c>
      <c r="U1163" s="11">
        <f>COUNTIFS(Ishop!$AG:$AG,Source!$U$1,Ishop!$BG:$BG,Source!$D1163,Ishop!$B:$B,Source!$C1163)</f>
        <v>0</v>
      </c>
      <c r="V1163" s="11">
        <f>COUNTIFS(Ishop!$AG:$AG,Source!$V$1,Ishop!$BG:$BG,Source!$D1163,Ishop!$B:$B,Source!$C1163)</f>
        <v>0</v>
      </c>
      <c r="W1163" s="11">
        <f>COUNTIFS(Ishop!$AG:$AG,Source!$W$1,Ishop!$BG:$BG,Source!$D1163,Ishop!$B:$B,Source!$C1163)</f>
        <v>0</v>
      </c>
      <c r="X1163" s="11">
        <f>COUNTIFS(Ishop!$AG:$AG,Source!$X$1,Ishop!$BG:$BG,Source!$D1163,Ishop!$B:$B,Source!$C1163)</f>
        <v>0</v>
      </c>
      <c r="Y1163" s="11">
        <f>COUNTIFS(Ishop!$AG:$AG,Source!$Y$1,Ishop!$BG:$BG,Source!$D1163,Ishop!$B:$B,Source!$C1163)</f>
        <v>0</v>
      </c>
      <c r="Z1163" s="11">
        <f>COUNTIFS(Ishop!$AG:$AG,Source!$Z$1,Ishop!$BG:$BG,Source!$D1163,Ishop!$B:$B,Source!$C1163,Ishop!$J:$J,"OUI")</f>
        <v>0</v>
      </c>
      <c r="AA1163" s="11">
        <f>COUNTIFS(Ishop!$AG:$AG,Source!$AA$1,Ishop!$BG:$BG,Source!$D1163,Ishop!$B:$B,Source!$C1163,Ishop!$J:$J,"OUI")</f>
        <v>0</v>
      </c>
      <c r="AB1163" s="11">
        <f>COUNTIFS(Ishop!$AG:$AG,Source!$AB$1,Ishop!$BG:$BG,Source!$D1163,Ishop!$B:$B,Source!$C1163,Ishop!$J:$J,"OUI")</f>
        <v>0</v>
      </c>
      <c r="AC1163" s="11">
        <f>COUNTIFS(Ishop!$AG:$AG,Source!$AC$1,Ishop!$BG:$BG,Source!$D1163,Ishop!$B:$B,Source!$C1163,Ishop!$J:$J,"OUI")</f>
        <v>0</v>
      </c>
      <c r="AD1163" s="11">
        <f>COUNTIFS(Ishop!$AG:$AG,Source!$AD$1,Ishop!$BG:$BG,Source!$D1163,Ishop!$B:$B,Source!$C1163,Ishop!$J:$J,"OUI")</f>
        <v>0</v>
      </c>
      <c r="AE1163" s="11">
        <f>COUNTIFS(Ishop!$AG:$AG,Source!$AE$1,Ishop!$BG:$BG,Source!$D1163,Ishop!$B:$B,Source!$C1163,Ishop!$J:$J,"OUI")</f>
        <v>0</v>
      </c>
      <c r="AF1163" s="11">
        <f>COUNTIFS(Ishop!$AG:$AG,Source!$AF$1,Ishop!$BG:$BG,Source!$D1163,Ishop!$B:$B,Source!$C1163,Ishop!$J:$J,"OUI")</f>
        <v>0</v>
      </c>
      <c r="AG1163" s="11">
        <f>COUNTIFS(Ishop!$AG:$AG,Source!$AG$1,Ishop!$BG:$BG,Source!$D1163,Ishop!$B:$B,Source!$C1163,Ishop!$J:$J,"OUI")</f>
        <v>0</v>
      </c>
      <c r="AH1163" s="11">
        <f>COUNTIFS(Ishop!$AG:$AG,Source!$AH$1,Ishop!$BG:$BG,Source!$D1163,Ishop!$B:$B,Source!$C1163,Ishop!$J:$J,"OUI")</f>
        <v>0</v>
      </c>
      <c r="AI1163" s="11">
        <f>COUNTIFS(Ishop!$AG:$AG,Source!$AI$1,Ishop!$BG:$BG,Source!$D1163,Ishop!$B:$B,Source!$C1163,Ishop!$J:$J,"OUI")</f>
        <v>0</v>
      </c>
      <c r="AJ1163" s="11">
        <f>COUNTIFS(Ishop!$AG:$AG,Source!$AJ$1,Ishop!$BG:$BG,Source!$D1163,Ishop!$B:$B,Source!$C1163,Ishop!$J:$J,"OUI")</f>
        <v>0</v>
      </c>
      <c r="AK1163" s="11">
        <f>COUNTIFS(Ishop!$AG:$AG,Source!$AK$1,Ishop!$BG:$BG,Source!$D1163,Ishop!$B:$B,Source!$C1163,Ishop!$J:$J,"OUI")</f>
        <v>0</v>
      </c>
      <c r="AL1163" s="11">
        <f>COUNTIFS(Ishop!$AG:$AG,Source!$AL$1,Ishop!$BG:$BG,Source!$D1163,Ishop!$B:$B,Source!$C1163,Ishop!$J:$J,"OUI")</f>
        <v>0</v>
      </c>
      <c r="AM1163" s="11">
        <f>COUNTIFS(Ishop!$AG:$AG,Source!$AM$1,Ishop!$BG:$BG,Source!$D1163,Ishop!$B:$B,Source!$C1163,Ishop!$J:$J,"OUI")</f>
        <v>0</v>
      </c>
      <c r="AN1163" s="11">
        <f>COUNTIFS(Dolmen!$W:$W,"Sensation",Dolmen!$O:$O,Source!D1163,Dolmen!$F:$F,Source!C1163)</f>
        <v>0</v>
      </c>
      <c r="AO1163" s="11">
        <f>COUNTIFS(Dolmen!$AC:$AC,"Bbox Miami",Dolmen!$O:$O,Source!D1163,Dolmen!$F:$F,Source!C1163)</f>
        <v>0</v>
      </c>
      <c r="AP1163" s="11">
        <f>COUNTIFS(Dolmen!$AD:$AD,"1",Dolmen!$W:$W,"",Dolmen!$O:$O,Source!D1163,Dolmen!$F:$F,Source!C1163)</f>
        <v>0</v>
      </c>
      <c r="AQ1163" s="11">
        <f>COUNTIFS(Dolmen!$W:$W,"Sensation",Dolmen!$Y:$Y,"1",Dolmen!$O:$O,Source!D1163,Dolmen!$F:$F,Source!C1163)</f>
        <v>0</v>
      </c>
      <c r="AR1163" s="11">
        <f>COUNTIFS(Dolmen!$AC:$AC,"Bbox Miami",Dolmen!$Y:$Y,"1",Dolmen!$O:$O,Source!D1163,Dolmen!$F:$F,Source!C1163)</f>
        <v>0</v>
      </c>
      <c r="AS1163" s="11">
        <f>COUNTIFS(Dolmen!$AD:$AD,"1",Dolmen!$W:$W,"",Dolmen!$Y:$Y,"1",Dolmen!$O:$O,Source!D1163,Dolmen!$F:$F,Source!C1163)</f>
        <v>0</v>
      </c>
      <c r="AT1163" s="11">
        <f t="shared" si="439"/>
        <v>0</v>
      </c>
      <c r="AU1163" s="11">
        <f t="shared" si="440"/>
        <v>0</v>
      </c>
      <c r="AV1163" s="11">
        <f t="shared" si="441"/>
        <v>0</v>
      </c>
      <c r="AW1163" s="11">
        <f t="shared" si="442"/>
        <v>0</v>
      </c>
      <c r="AX1163" s="11">
        <f t="shared" si="443"/>
        <v>0</v>
      </c>
      <c r="AY1163" s="11">
        <f t="shared" si="444"/>
        <v>0</v>
      </c>
      <c r="AZ1163" s="11">
        <f t="shared" si="445"/>
        <v>0</v>
      </c>
      <c r="BA1163" s="11">
        <f t="shared" si="446"/>
        <v>0</v>
      </c>
      <c r="BB1163" s="11">
        <f t="shared" si="447"/>
        <v>0</v>
      </c>
      <c r="BC1163" s="11">
        <f t="shared" si="448"/>
        <v>0</v>
      </c>
      <c r="BD1163" s="11">
        <f>SUMIFS(Ishop!$BK:$BK,Ishop!$BG:$BG,Source!D1163,Ishop!$B:$B,Source!C1163)</f>
        <v>0</v>
      </c>
      <c r="BE1163" s="11">
        <f>COUNTIFS(Ishop!$AW:$AW,"OUI",Ishop!$BG:$BG,Source!D1163,Ishop!$B:$B,Source!C1163)</f>
        <v>0</v>
      </c>
      <c r="BF1163" s="11">
        <f t="shared" si="449"/>
        <v>0</v>
      </c>
      <c r="BG1163" s="11">
        <f t="shared" si="450"/>
        <v>0</v>
      </c>
      <c r="BH1163" s="11">
        <f t="shared" si="451"/>
        <v>0</v>
      </c>
      <c r="BI1163" s="11">
        <f t="shared" si="452"/>
        <v>0</v>
      </c>
      <c r="BJ1163" s="11">
        <f t="shared" si="453"/>
        <v>0</v>
      </c>
      <c r="BK1163" s="11">
        <f t="shared" si="454"/>
        <v>0</v>
      </c>
      <c r="BL1163" s="11">
        <f t="shared" si="455"/>
        <v>0</v>
      </c>
      <c r="BM1163" s="11">
        <f t="shared" si="456"/>
        <v>0</v>
      </c>
      <c r="BN1163" s="25">
        <f>Z1163*Budget!$A$6</f>
        <v>0</v>
      </c>
      <c r="BO1163" s="25">
        <f>AA1163*(Budget!$B$6+Budget!$B$7)</f>
        <v>0</v>
      </c>
      <c r="BP1163" s="25">
        <f>AB1163*(Budget!$C$6+Budget!$C$7)</f>
        <v>0</v>
      </c>
      <c r="BQ1163" s="25">
        <f>AC1163*(Budget!$D$6+Budget!$D$7)</f>
        <v>0</v>
      </c>
      <c r="BR1163" s="25">
        <f>AD1163*(Budget!$E$6+Budget!$E$7)</f>
        <v>0</v>
      </c>
      <c r="BS1163" s="25">
        <f>AE1163*(Budget!$F$6+Budget!$F$7)</f>
        <v>0</v>
      </c>
      <c r="BT1163" s="25">
        <f>AF1163*(Budget!$G$6+Budget!$G$7)</f>
        <v>0</v>
      </c>
      <c r="BU1163" s="25">
        <f>AG1163*Budget!$H$6</f>
        <v>0</v>
      </c>
      <c r="BV1163" s="25">
        <f>AH1163*Budget!$I$6</f>
        <v>0</v>
      </c>
      <c r="BW1163" s="25">
        <f>AI1163*Budget!$J$6</f>
        <v>0</v>
      </c>
      <c r="BX1163" s="25">
        <f>AJ1163*Budget!$K$6</f>
        <v>0</v>
      </c>
      <c r="BY1163" s="25">
        <f>AK1163*Budget!$L$6</f>
        <v>0</v>
      </c>
      <c r="BZ1163" s="25">
        <f>AL1163*Budget!$M$6</f>
        <v>0</v>
      </c>
      <c r="CA1163" s="25">
        <f>AM1163*Budget!$N$6</f>
        <v>0</v>
      </c>
      <c r="CB1163" s="25">
        <f>AQ1163*Budget!$O$6</f>
        <v>0</v>
      </c>
      <c r="CC1163" s="25">
        <f>AR1163*Budget!$S$6</f>
        <v>0</v>
      </c>
      <c r="CD1163" s="25">
        <f>AS1163*Budget!$Q$6</f>
        <v>0</v>
      </c>
      <c r="CE1163" s="25">
        <f t="shared" si="457"/>
        <v>0</v>
      </c>
      <c r="CF1163" s="11" t="e">
        <f>COUNTIFS(#REF!,Source!E1163,#REF!,Source!C1163)</f>
        <v>#REF!</v>
      </c>
      <c r="CG1163" s="11" t="str">
        <f t="shared" si="458"/>
        <v>--</v>
      </c>
    </row>
    <row r="1164" spans="1:85" x14ac:dyDescent="0.25">
      <c r="A1164" t="str">
        <f>IFERROR(VLOOKUP(MONTH(C1164),Date!$A$2:$B$13,2,0),"--")</f>
        <v>Avril</v>
      </c>
      <c r="B1164" s="11">
        <f t="shared" si="437"/>
        <v>16</v>
      </c>
      <c r="C1164" s="28">
        <f t="shared" si="436"/>
        <v>42109</v>
      </c>
      <c r="D1164" s="29" t="s">
        <v>234</v>
      </c>
      <c r="E1164" s="30" t="str">
        <f>IFERROR(VLOOKUP(D1164,Listing!$A:$B,2,0),"--")</f>
        <v>A44027</v>
      </c>
      <c r="F1164" s="30" t="str">
        <f>IFERROR(VLOOKUP(D1164,Listing!$A:$E,5,0),"-")</f>
        <v>MOUSSAOUI NARGISSE</v>
      </c>
      <c r="G1164" s="4">
        <f>IFERROR(VLOOKUP(D1164,Listing!$A:$F,6,0),"--")</f>
        <v>42107</v>
      </c>
      <c r="H1164" s="11" t="str">
        <f>IFERROR(VLOOKUP(D1164,Listing!$A:$D,4,0),"--")</f>
        <v>REDA JABER</v>
      </c>
      <c r="I1164" s="11" t="str">
        <f t="shared" si="438"/>
        <v>AAC</v>
      </c>
      <c r="J1164" s="31">
        <f>IFERROR(COUNTIFS(Ishop!$BG:$BG,Source!D1164,Ishop!$B:$B,Source!C1164),"--")</f>
        <v>0</v>
      </c>
      <c r="K1164" s="11">
        <f>IFERROR(COUNTIFS(Ishop!$BG:$BG,Source!D1164,Ishop!$B:$B,Source!C1164,Ishop!$J:$J,"OUI"),"--")</f>
        <v>0</v>
      </c>
      <c r="L1164" s="11">
        <f>COUNTIFS(Ishop!$AG:$AG,Source!$L$1,Ishop!$BG:$BG,Source!$D1164,Ishop!$B:$B,Source!$C1164)</f>
        <v>0</v>
      </c>
      <c r="M1164" s="11">
        <f>COUNTIFS(Ishop!$AG:$AG,Source!$M$1,Ishop!$BG:$BG,Source!$D1164,Ishop!$B:$B,Source!$C1164)</f>
        <v>0</v>
      </c>
      <c r="N1164" s="11">
        <f>COUNTIFS(Ishop!$AG:$AG,Source!$N$1,Ishop!$BG:$BG,Source!$D1164,Ishop!$B:$B,Source!$C1164)</f>
        <v>0</v>
      </c>
      <c r="O1164" s="11">
        <f>COUNTIFS(Ishop!$AG:$AG,Source!$O$1,Ishop!$BG:$BG,Source!$D1164,Ishop!$B:$B,Source!$C1164)</f>
        <v>0</v>
      </c>
      <c r="P1164" s="11">
        <f>COUNTIFS(Ishop!$AG:$AG,Source!$P$1,Ishop!$BG:$BG,Source!$D1164,Ishop!$B:$B,Source!$C1164)</f>
        <v>0</v>
      </c>
      <c r="Q1164" s="11">
        <f>COUNTIFS(Ishop!$AG:$AG,Source!$Q$1,Ishop!$BG:$BG,Source!$D1164,Ishop!$B:$B,Source!$C1164)</f>
        <v>0</v>
      </c>
      <c r="R1164" s="11">
        <f>COUNTIFS(Ishop!$AG:$AG,Source!$R$1,Ishop!$BG:$BG,Source!$D1164,Ishop!$B:$B,Source!$C1164)</f>
        <v>0</v>
      </c>
      <c r="S1164" s="11">
        <f>COUNTIFS(Ishop!$AG:$AG,Source!$S$1,Ishop!$BG:$BG,Source!$D1164,Ishop!$B:$B,Source!$C1164)</f>
        <v>0</v>
      </c>
      <c r="T1164" s="11">
        <f>COUNTIFS(Ishop!$AG:$AG,Source!$T$1,Ishop!$BG:$BG,Source!$D1164,Ishop!$B:$B,Source!$C1164)</f>
        <v>0</v>
      </c>
      <c r="U1164" s="11">
        <f>COUNTIFS(Ishop!$AG:$AG,Source!$U$1,Ishop!$BG:$BG,Source!$D1164,Ishop!$B:$B,Source!$C1164)</f>
        <v>0</v>
      </c>
      <c r="V1164" s="11">
        <f>COUNTIFS(Ishop!$AG:$AG,Source!$V$1,Ishop!$BG:$BG,Source!$D1164,Ishop!$B:$B,Source!$C1164)</f>
        <v>0</v>
      </c>
      <c r="W1164" s="11">
        <f>COUNTIFS(Ishop!$AG:$AG,Source!$W$1,Ishop!$BG:$BG,Source!$D1164,Ishop!$B:$B,Source!$C1164)</f>
        <v>0</v>
      </c>
      <c r="X1164" s="11">
        <f>COUNTIFS(Ishop!$AG:$AG,Source!$X$1,Ishop!$BG:$BG,Source!$D1164,Ishop!$B:$B,Source!$C1164)</f>
        <v>0</v>
      </c>
      <c r="Y1164" s="11">
        <f>COUNTIFS(Ishop!$AG:$AG,Source!$Y$1,Ishop!$BG:$BG,Source!$D1164,Ishop!$B:$B,Source!$C1164)</f>
        <v>0</v>
      </c>
      <c r="Z1164" s="11">
        <f>COUNTIFS(Ishop!$AG:$AG,Source!$Z$1,Ishop!$BG:$BG,Source!$D1164,Ishop!$B:$B,Source!$C1164,Ishop!$J:$J,"OUI")</f>
        <v>0</v>
      </c>
      <c r="AA1164" s="11">
        <f>COUNTIFS(Ishop!$AG:$AG,Source!$AA$1,Ishop!$BG:$BG,Source!$D1164,Ishop!$B:$B,Source!$C1164,Ishop!$J:$J,"OUI")</f>
        <v>0</v>
      </c>
      <c r="AB1164" s="11">
        <f>COUNTIFS(Ishop!$AG:$AG,Source!$AB$1,Ishop!$BG:$BG,Source!$D1164,Ishop!$B:$B,Source!$C1164,Ishop!$J:$J,"OUI")</f>
        <v>0</v>
      </c>
      <c r="AC1164" s="11">
        <f>COUNTIFS(Ishop!$AG:$AG,Source!$AC$1,Ishop!$BG:$BG,Source!$D1164,Ishop!$B:$B,Source!$C1164,Ishop!$J:$J,"OUI")</f>
        <v>0</v>
      </c>
      <c r="AD1164" s="11">
        <f>COUNTIFS(Ishop!$AG:$AG,Source!$AD$1,Ishop!$BG:$BG,Source!$D1164,Ishop!$B:$B,Source!$C1164,Ishop!$J:$J,"OUI")</f>
        <v>0</v>
      </c>
      <c r="AE1164" s="11">
        <f>COUNTIFS(Ishop!$AG:$AG,Source!$AE$1,Ishop!$BG:$BG,Source!$D1164,Ishop!$B:$B,Source!$C1164,Ishop!$J:$J,"OUI")</f>
        <v>0</v>
      </c>
      <c r="AF1164" s="11">
        <f>COUNTIFS(Ishop!$AG:$AG,Source!$AF$1,Ishop!$BG:$BG,Source!$D1164,Ishop!$B:$B,Source!$C1164,Ishop!$J:$J,"OUI")</f>
        <v>0</v>
      </c>
      <c r="AG1164" s="11">
        <f>COUNTIFS(Ishop!$AG:$AG,Source!$AG$1,Ishop!$BG:$BG,Source!$D1164,Ishop!$B:$B,Source!$C1164,Ishop!$J:$J,"OUI")</f>
        <v>0</v>
      </c>
      <c r="AH1164" s="11">
        <f>COUNTIFS(Ishop!$AG:$AG,Source!$AH$1,Ishop!$BG:$BG,Source!$D1164,Ishop!$B:$B,Source!$C1164,Ishop!$J:$J,"OUI")</f>
        <v>0</v>
      </c>
      <c r="AI1164" s="11">
        <f>COUNTIFS(Ishop!$AG:$AG,Source!$AI$1,Ishop!$BG:$BG,Source!$D1164,Ishop!$B:$B,Source!$C1164,Ishop!$J:$J,"OUI")</f>
        <v>0</v>
      </c>
      <c r="AJ1164" s="11">
        <f>COUNTIFS(Ishop!$AG:$AG,Source!$AJ$1,Ishop!$BG:$BG,Source!$D1164,Ishop!$B:$B,Source!$C1164,Ishop!$J:$J,"OUI")</f>
        <v>0</v>
      </c>
      <c r="AK1164" s="11">
        <f>COUNTIFS(Ishop!$AG:$AG,Source!$AK$1,Ishop!$BG:$BG,Source!$D1164,Ishop!$B:$B,Source!$C1164,Ishop!$J:$J,"OUI")</f>
        <v>0</v>
      </c>
      <c r="AL1164" s="11">
        <f>COUNTIFS(Ishop!$AG:$AG,Source!$AL$1,Ishop!$BG:$BG,Source!$D1164,Ishop!$B:$B,Source!$C1164,Ishop!$J:$J,"OUI")</f>
        <v>0</v>
      </c>
      <c r="AM1164" s="11">
        <f>COUNTIFS(Ishop!$AG:$AG,Source!$AM$1,Ishop!$BG:$BG,Source!$D1164,Ishop!$B:$B,Source!$C1164,Ishop!$J:$J,"OUI")</f>
        <v>0</v>
      </c>
      <c r="AN1164" s="11">
        <f>COUNTIFS(Dolmen!$W:$W,"Sensation",Dolmen!$O:$O,Source!D1164,Dolmen!$F:$F,Source!C1164)</f>
        <v>0</v>
      </c>
      <c r="AO1164" s="11">
        <f>COUNTIFS(Dolmen!$AC:$AC,"Bbox Miami",Dolmen!$O:$O,Source!D1164,Dolmen!$F:$F,Source!C1164)</f>
        <v>0</v>
      </c>
      <c r="AP1164" s="11">
        <f>COUNTIFS(Dolmen!$AD:$AD,"1",Dolmen!$W:$W,"",Dolmen!$O:$O,Source!D1164,Dolmen!$F:$F,Source!C1164)</f>
        <v>0</v>
      </c>
      <c r="AQ1164" s="11">
        <f>COUNTIFS(Dolmen!$W:$W,"Sensation",Dolmen!$Y:$Y,"1",Dolmen!$O:$O,Source!D1164,Dolmen!$F:$F,Source!C1164)</f>
        <v>0</v>
      </c>
      <c r="AR1164" s="11">
        <f>COUNTIFS(Dolmen!$AC:$AC,"Bbox Miami",Dolmen!$Y:$Y,"1",Dolmen!$O:$O,Source!D1164,Dolmen!$F:$F,Source!C1164)</f>
        <v>0</v>
      </c>
      <c r="AS1164" s="11">
        <f>COUNTIFS(Dolmen!$AD:$AD,"1",Dolmen!$W:$W,"",Dolmen!$Y:$Y,"1",Dolmen!$O:$O,Source!D1164,Dolmen!$F:$F,Source!C1164)</f>
        <v>0</v>
      </c>
      <c r="AT1164" s="11">
        <f t="shared" si="439"/>
        <v>0</v>
      </c>
      <c r="AU1164" s="11">
        <f t="shared" si="440"/>
        <v>0</v>
      </c>
      <c r="AV1164" s="11">
        <f t="shared" si="441"/>
        <v>0</v>
      </c>
      <c r="AW1164" s="11">
        <f t="shared" si="442"/>
        <v>0</v>
      </c>
      <c r="AX1164" s="11">
        <f t="shared" si="443"/>
        <v>0</v>
      </c>
      <c r="AY1164" s="11">
        <f t="shared" si="444"/>
        <v>0</v>
      </c>
      <c r="AZ1164" s="11">
        <f t="shared" si="445"/>
        <v>0</v>
      </c>
      <c r="BA1164" s="11">
        <f t="shared" si="446"/>
        <v>0</v>
      </c>
      <c r="BB1164" s="11">
        <f t="shared" si="447"/>
        <v>0</v>
      </c>
      <c r="BC1164" s="11">
        <f t="shared" si="448"/>
        <v>0</v>
      </c>
      <c r="BD1164" s="11">
        <f>SUMIFS(Ishop!$BK:$BK,Ishop!$BG:$BG,Source!D1164,Ishop!$B:$B,Source!C1164)</f>
        <v>0</v>
      </c>
      <c r="BE1164" s="11">
        <f>COUNTIFS(Ishop!$AW:$AW,"OUI",Ishop!$BG:$BG,Source!D1164,Ishop!$B:$B,Source!C1164)</f>
        <v>0</v>
      </c>
      <c r="BF1164" s="11">
        <f t="shared" si="449"/>
        <v>0</v>
      </c>
      <c r="BG1164" s="11">
        <f t="shared" si="450"/>
        <v>0</v>
      </c>
      <c r="BH1164" s="11">
        <f t="shared" si="451"/>
        <v>0</v>
      </c>
      <c r="BI1164" s="11">
        <f t="shared" si="452"/>
        <v>0</v>
      </c>
      <c r="BJ1164" s="11">
        <f t="shared" si="453"/>
        <v>0</v>
      </c>
      <c r="BK1164" s="11">
        <f t="shared" si="454"/>
        <v>0</v>
      </c>
      <c r="BL1164" s="11">
        <f t="shared" si="455"/>
        <v>0</v>
      </c>
      <c r="BM1164" s="11">
        <f t="shared" si="456"/>
        <v>0</v>
      </c>
      <c r="BN1164" s="25">
        <f>Z1164*Budget!$A$6</f>
        <v>0</v>
      </c>
      <c r="BO1164" s="25">
        <f>AA1164*(Budget!$B$6+Budget!$B$7)</f>
        <v>0</v>
      </c>
      <c r="BP1164" s="25">
        <f>AB1164*(Budget!$C$6+Budget!$C$7)</f>
        <v>0</v>
      </c>
      <c r="BQ1164" s="25">
        <f>AC1164*(Budget!$D$6+Budget!$D$7)</f>
        <v>0</v>
      </c>
      <c r="BR1164" s="25">
        <f>AD1164*(Budget!$E$6+Budget!$E$7)</f>
        <v>0</v>
      </c>
      <c r="BS1164" s="25">
        <f>AE1164*(Budget!$F$6+Budget!$F$7)</f>
        <v>0</v>
      </c>
      <c r="BT1164" s="25">
        <f>AF1164*(Budget!$G$6+Budget!$G$7)</f>
        <v>0</v>
      </c>
      <c r="BU1164" s="25">
        <f>AG1164*Budget!$H$6</f>
        <v>0</v>
      </c>
      <c r="BV1164" s="25">
        <f>AH1164*Budget!$I$6</f>
        <v>0</v>
      </c>
      <c r="BW1164" s="25">
        <f>AI1164*Budget!$J$6</f>
        <v>0</v>
      </c>
      <c r="BX1164" s="25">
        <f>AJ1164*Budget!$K$6</f>
        <v>0</v>
      </c>
      <c r="BY1164" s="25">
        <f>AK1164*Budget!$L$6</f>
        <v>0</v>
      </c>
      <c r="BZ1164" s="25">
        <f>AL1164*Budget!$M$6</f>
        <v>0</v>
      </c>
      <c r="CA1164" s="25">
        <f>AM1164*Budget!$N$6</f>
        <v>0</v>
      </c>
      <c r="CB1164" s="25">
        <f>AQ1164*Budget!$O$6</f>
        <v>0</v>
      </c>
      <c r="CC1164" s="25">
        <f>AR1164*Budget!$S$6</f>
        <v>0</v>
      </c>
      <c r="CD1164" s="25">
        <f>AS1164*Budget!$Q$6</f>
        <v>0</v>
      </c>
      <c r="CE1164" s="25">
        <f t="shared" si="457"/>
        <v>0</v>
      </c>
      <c r="CF1164" s="11" t="e">
        <f>COUNTIFS(#REF!,Source!E1164,#REF!,Source!C1164)</f>
        <v>#REF!</v>
      </c>
      <c r="CG1164" s="11" t="str">
        <f t="shared" si="458"/>
        <v>--</v>
      </c>
    </row>
    <row r="1165" spans="1:85" x14ac:dyDescent="0.25">
      <c r="A1165" t="str">
        <f>IFERROR(VLOOKUP(MONTH(C1165),Date!$A$2:$B$13,2,0),"--")</f>
        <v>Avril</v>
      </c>
      <c r="B1165" s="11">
        <f t="shared" si="437"/>
        <v>16</v>
      </c>
      <c r="C1165" s="28">
        <f t="shared" si="436"/>
        <v>42109</v>
      </c>
      <c r="D1165" s="29" t="s">
        <v>235</v>
      </c>
      <c r="E1165" s="30" t="str">
        <f>IFERROR(VLOOKUP(D1165,Listing!$A:$B,2,0),"--")</f>
        <v>A44049</v>
      </c>
      <c r="F1165" s="30" t="str">
        <f>IFERROR(VLOOKUP(D1165,Listing!$A:$E,5,0),"-")</f>
        <v>OBTEL MEHDI</v>
      </c>
      <c r="G1165" s="4">
        <f>IFERROR(VLOOKUP(D1165,Listing!$A:$F,6,0),"--")</f>
        <v>42107</v>
      </c>
      <c r="H1165" s="11" t="str">
        <f>IFERROR(VLOOKUP(D1165,Listing!$A:$D,4,0),"--")</f>
        <v>REDA JABER</v>
      </c>
      <c r="I1165" s="11" t="str">
        <f t="shared" si="438"/>
        <v>AAC</v>
      </c>
      <c r="J1165" s="31">
        <f>IFERROR(COUNTIFS(Ishop!$BG:$BG,Source!D1165,Ishop!$B:$B,Source!C1165),"--")</f>
        <v>0</v>
      </c>
      <c r="K1165" s="11">
        <f>IFERROR(COUNTIFS(Ishop!$BG:$BG,Source!D1165,Ishop!$B:$B,Source!C1165,Ishop!$J:$J,"OUI"),"--")</f>
        <v>0</v>
      </c>
      <c r="L1165" s="11">
        <f>COUNTIFS(Ishop!$AG:$AG,Source!$L$1,Ishop!$BG:$BG,Source!$D1165,Ishop!$B:$B,Source!$C1165)</f>
        <v>0</v>
      </c>
      <c r="M1165" s="11">
        <f>COUNTIFS(Ishop!$AG:$AG,Source!$M$1,Ishop!$BG:$BG,Source!$D1165,Ishop!$B:$B,Source!$C1165)</f>
        <v>0</v>
      </c>
      <c r="N1165" s="11">
        <f>COUNTIFS(Ishop!$AG:$AG,Source!$N$1,Ishop!$BG:$BG,Source!$D1165,Ishop!$B:$B,Source!$C1165)</f>
        <v>0</v>
      </c>
      <c r="O1165" s="11">
        <f>COUNTIFS(Ishop!$AG:$AG,Source!$O$1,Ishop!$BG:$BG,Source!$D1165,Ishop!$B:$B,Source!$C1165)</f>
        <v>0</v>
      </c>
      <c r="P1165" s="11">
        <f>COUNTIFS(Ishop!$AG:$AG,Source!$P$1,Ishop!$BG:$BG,Source!$D1165,Ishop!$B:$B,Source!$C1165)</f>
        <v>0</v>
      </c>
      <c r="Q1165" s="11">
        <f>COUNTIFS(Ishop!$AG:$AG,Source!$Q$1,Ishop!$BG:$BG,Source!$D1165,Ishop!$B:$B,Source!$C1165)</f>
        <v>0</v>
      </c>
      <c r="R1165" s="11">
        <f>COUNTIFS(Ishop!$AG:$AG,Source!$R$1,Ishop!$BG:$BG,Source!$D1165,Ishop!$B:$B,Source!$C1165)</f>
        <v>0</v>
      </c>
      <c r="S1165" s="11">
        <f>COUNTIFS(Ishop!$AG:$AG,Source!$S$1,Ishop!$BG:$BG,Source!$D1165,Ishop!$B:$B,Source!$C1165)</f>
        <v>0</v>
      </c>
      <c r="T1165" s="11">
        <f>COUNTIFS(Ishop!$AG:$AG,Source!$T$1,Ishop!$BG:$BG,Source!$D1165,Ishop!$B:$B,Source!$C1165)</f>
        <v>0</v>
      </c>
      <c r="U1165" s="11">
        <f>COUNTIFS(Ishop!$AG:$AG,Source!$U$1,Ishop!$BG:$BG,Source!$D1165,Ishop!$B:$B,Source!$C1165)</f>
        <v>0</v>
      </c>
      <c r="V1165" s="11">
        <f>COUNTIFS(Ishop!$AG:$AG,Source!$V$1,Ishop!$BG:$BG,Source!$D1165,Ishop!$B:$B,Source!$C1165)</f>
        <v>0</v>
      </c>
      <c r="W1165" s="11">
        <f>COUNTIFS(Ishop!$AG:$AG,Source!$W$1,Ishop!$BG:$BG,Source!$D1165,Ishop!$B:$B,Source!$C1165)</f>
        <v>0</v>
      </c>
      <c r="X1165" s="11">
        <f>COUNTIFS(Ishop!$AG:$AG,Source!$X$1,Ishop!$BG:$BG,Source!$D1165,Ishop!$B:$B,Source!$C1165)</f>
        <v>0</v>
      </c>
      <c r="Y1165" s="11">
        <f>COUNTIFS(Ishop!$AG:$AG,Source!$Y$1,Ishop!$BG:$BG,Source!$D1165,Ishop!$B:$B,Source!$C1165)</f>
        <v>0</v>
      </c>
      <c r="Z1165" s="11">
        <f>COUNTIFS(Ishop!$AG:$AG,Source!$Z$1,Ishop!$BG:$BG,Source!$D1165,Ishop!$B:$B,Source!$C1165,Ishop!$J:$J,"OUI")</f>
        <v>0</v>
      </c>
      <c r="AA1165" s="11">
        <f>COUNTIFS(Ishop!$AG:$AG,Source!$AA$1,Ishop!$BG:$BG,Source!$D1165,Ishop!$B:$B,Source!$C1165,Ishop!$J:$J,"OUI")</f>
        <v>0</v>
      </c>
      <c r="AB1165" s="11">
        <f>COUNTIFS(Ishop!$AG:$AG,Source!$AB$1,Ishop!$BG:$BG,Source!$D1165,Ishop!$B:$B,Source!$C1165,Ishop!$J:$J,"OUI")</f>
        <v>0</v>
      </c>
      <c r="AC1165" s="11">
        <f>COUNTIFS(Ishop!$AG:$AG,Source!$AC$1,Ishop!$BG:$BG,Source!$D1165,Ishop!$B:$B,Source!$C1165,Ishop!$J:$J,"OUI")</f>
        <v>0</v>
      </c>
      <c r="AD1165" s="11">
        <f>COUNTIFS(Ishop!$AG:$AG,Source!$AD$1,Ishop!$BG:$BG,Source!$D1165,Ishop!$B:$B,Source!$C1165,Ishop!$J:$J,"OUI")</f>
        <v>0</v>
      </c>
      <c r="AE1165" s="11">
        <f>COUNTIFS(Ishop!$AG:$AG,Source!$AE$1,Ishop!$BG:$BG,Source!$D1165,Ishop!$B:$B,Source!$C1165,Ishop!$J:$J,"OUI")</f>
        <v>0</v>
      </c>
      <c r="AF1165" s="11">
        <f>COUNTIFS(Ishop!$AG:$AG,Source!$AF$1,Ishop!$BG:$BG,Source!$D1165,Ishop!$B:$B,Source!$C1165,Ishop!$J:$J,"OUI")</f>
        <v>0</v>
      </c>
      <c r="AG1165" s="11">
        <f>COUNTIFS(Ishop!$AG:$AG,Source!$AG$1,Ishop!$BG:$BG,Source!$D1165,Ishop!$B:$B,Source!$C1165,Ishop!$J:$J,"OUI")</f>
        <v>0</v>
      </c>
      <c r="AH1165" s="11">
        <f>COUNTIFS(Ishop!$AG:$AG,Source!$AH$1,Ishop!$BG:$BG,Source!$D1165,Ishop!$B:$B,Source!$C1165,Ishop!$J:$J,"OUI")</f>
        <v>0</v>
      </c>
      <c r="AI1165" s="11">
        <f>COUNTIFS(Ishop!$AG:$AG,Source!$AI$1,Ishop!$BG:$BG,Source!$D1165,Ishop!$B:$B,Source!$C1165,Ishop!$J:$J,"OUI")</f>
        <v>0</v>
      </c>
      <c r="AJ1165" s="11">
        <f>COUNTIFS(Ishop!$AG:$AG,Source!$AJ$1,Ishop!$BG:$BG,Source!$D1165,Ishop!$B:$B,Source!$C1165,Ishop!$J:$J,"OUI")</f>
        <v>0</v>
      </c>
      <c r="AK1165" s="11">
        <f>COUNTIFS(Ishop!$AG:$AG,Source!$AK$1,Ishop!$BG:$BG,Source!$D1165,Ishop!$B:$B,Source!$C1165,Ishop!$J:$J,"OUI")</f>
        <v>0</v>
      </c>
      <c r="AL1165" s="11">
        <f>COUNTIFS(Ishop!$AG:$AG,Source!$AL$1,Ishop!$BG:$BG,Source!$D1165,Ishop!$B:$B,Source!$C1165,Ishop!$J:$J,"OUI")</f>
        <v>0</v>
      </c>
      <c r="AM1165" s="11">
        <f>COUNTIFS(Ishop!$AG:$AG,Source!$AM$1,Ishop!$BG:$BG,Source!$D1165,Ishop!$B:$B,Source!$C1165,Ishop!$J:$J,"OUI")</f>
        <v>0</v>
      </c>
      <c r="AN1165" s="11">
        <f>COUNTIFS(Dolmen!$W:$W,"Sensation",Dolmen!$O:$O,Source!D1165,Dolmen!$F:$F,Source!C1165)</f>
        <v>0</v>
      </c>
      <c r="AO1165" s="11">
        <f>COUNTIFS(Dolmen!$AC:$AC,"Bbox Miami",Dolmen!$O:$O,Source!D1165,Dolmen!$F:$F,Source!C1165)</f>
        <v>0</v>
      </c>
      <c r="AP1165" s="11">
        <f>COUNTIFS(Dolmen!$AD:$AD,"1",Dolmen!$W:$W,"",Dolmen!$O:$O,Source!D1165,Dolmen!$F:$F,Source!C1165)</f>
        <v>0</v>
      </c>
      <c r="AQ1165" s="11">
        <f>COUNTIFS(Dolmen!$W:$W,"Sensation",Dolmen!$Y:$Y,"1",Dolmen!$O:$O,Source!D1165,Dolmen!$F:$F,Source!C1165)</f>
        <v>0</v>
      </c>
      <c r="AR1165" s="11">
        <f>COUNTIFS(Dolmen!$AC:$AC,"Bbox Miami",Dolmen!$Y:$Y,"1",Dolmen!$O:$O,Source!D1165,Dolmen!$F:$F,Source!C1165)</f>
        <v>0</v>
      </c>
      <c r="AS1165" s="11">
        <f>COUNTIFS(Dolmen!$AD:$AD,"1",Dolmen!$W:$W,"",Dolmen!$Y:$Y,"1",Dolmen!$O:$O,Source!D1165,Dolmen!$F:$F,Source!C1165)</f>
        <v>0</v>
      </c>
      <c r="AT1165" s="11">
        <f t="shared" si="439"/>
        <v>0</v>
      </c>
      <c r="AU1165" s="11">
        <f t="shared" si="440"/>
        <v>0</v>
      </c>
      <c r="AV1165" s="11">
        <f t="shared" si="441"/>
        <v>0</v>
      </c>
      <c r="AW1165" s="11">
        <f t="shared" si="442"/>
        <v>0</v>
      </c>
      <c r="AX1165" s="11">
        <f t="shared" si="443"/>
        <v>0</v>
      </c>
      <c r="AY1165" s="11">
        <f t="shared" si="444"/>
        <v>0</v>
      </c>
      <c r="AZ1165" s="11">
        <f t="shared" si="445"/>
        <v>0</v>
      </c>
      <c r="BA1165" s="11">
        <f t="shared" si="446"/>
        <v>0</v>
      </c>
      <c r="BB1165" s="11">
        <f t="shared" si="447"/>
        <v>0</v>
      </c>
      <c r="BC1165" s="11">
        <f t="shared" si="448"/>
        <v>0</v>
      </c>
      <c r="BD1165" s="11">
        <f>SUMIFS(Ishop!$BK:$BK,Ishop!$BG:$BG,Source!D1165,Ishop!$B:$B,Source!C1165)</f>
        <v>0</v>
      </c>
      <c r="BE1165" s="11">
        <f>COUNTIFS(Ishop!$AW:$AW,"OUI",Ishop!$BG:$BG,Source!D1165,Ishop!$B:$B,Source!C1165)</f>
        <v>0</v>
      </c>
      <c r="BF1165" s="11">
        <f t="shared" si="449"/>
        <v>0</v>
      </c>
      <c r="BG1165" s="11">
        <f t="shared" si="450"/>
        <v>0</v>
      </c>
      <c r="BH1165" s="11">
        <f t="shared" si="451"/>
        <v>0</v>
      </c>
      <c r="BI1165" s="11">
        <f t="shared" si="452"/>
        <v>0</v>
      </c>
      <c r="BJ1165" s="11">
        <f t="shared" si="453"/>
        <v>0</v>
      </c>
      <c r="BK1165" s="11">
        <f t="shared" si="454"/>
        <v>0</v>
      </c>
      <c r="BL1165" s="11">
        <f t="shared" si="455"/>
        <v>0</v>
      </c>
      <c r="BM1165" s="11">
        <f t="shared" si="456"/>
        <v>0</v>
      </c>
      <c r="BN1165" s="25">
        <f>Z1165*Budget!$A$6</f>
        <v>0</v>
      </c>
      <c r="BO1165" s="25">
        <f>AA1165*(Budget!$B$6+Budget!$B$7)</f>
        <v>0</v>
      </c>
      <c r="BP1165" s="25">
        <f>AB1165*(Budget!$C$6+Budget!$C$7)</f>
        <v>0</v>
      </c>
      <c r="BQ1165" s="25">
        <f>AC1165*(Budget!$D$6+Budget!$D$7)</f>
        <v>0</v>
      </c>
      <c r="BR1165" s="25">
        <f>AD1165*(Budget!$E$6+Budget!$E$7)</f>
        <v>0</v>
      </c>
      <c r="BS1165" s="25">
        <f>AE1165*(Budget!$F$6+Budget!$F$7)</f>
        <v>0</v>
      </c>
      <c r="BT1165" s="25">
        <f>AF1165*(Budget!$G$6+Budget!$G$7)</f>
        <v>0</v>
      </c>
      <c r="BU1165" s="25">
        <f>AG1165*Budget!$H$6</f>
        <v>0</v>
      </c>
      <c r="BV1165" s="25">
        <f>AH1165*Budget!$I$6</f>
        <v>0</v>
      </c>
      <c r="BW1165" s="25">
        <f>AI1165*Budget!$J$6</f>
        <v>0</v>
      </c>
      <c r="BX1165" s="25">
        <f>AJ1165*Budget!$K$6</f>
        <v>0</v>
      </c>
      <c r="BY1165" s="25">
        <f>AK1165*Budget!$L$6</f>
        <v>0</v>
      </c>
      <c r="BZ1165" s="25">
        <f>AL1165*Budget!$M$6</f>
        <v>0</v>
      </c>
      <c r="CA1165" s="25">
        <f>AM1165*Budget!$N$6</f>
        <v>0</v>
      </c>
      <c r="CB1165" s="25">
        <f>AQ1165*Budget!$O$6</f>
        <v>0</v>
      </c>
      <c r="CC1165" s="25">
        <f>AR1165*Budget!$S$6</f>
        <v>0</v>
      </c>
      <c r="CD1165" s="25">
        <f>AS1165*Budget!$Q$6</f>
        <v>0</v>
      </c>
      <c r="CE1165" s="25">
        <f t="shared" si="457"/>
        <v>0</v>
      </c>
      <c r="CF1165" s="11" t="e">
        <f>COUNTIFS(#REF!,Source!E1165,#REF!,Source!C1165)</f>
        <v>#REF!</v>
      </c>
      <c r="CG1165" s="11" t="str">
        <f t="shared" si="458"/>
        <v>--</v>
      </c>
    </row>
    <row r="1166" spans="1:85" x14ac:dyDescent="0.25">
      <c r="A1166" t="str">
        <f>IFERROR(VLOOKUP(MONTH(C1166),Date!$A$2:$B$13,2,0),"--")</f>
        <v>Avril</v>
      </c>
      <c r="B1166" s="11">
        <f t="shared" si="437"/>
        <v>16</v>
      </c>
      <c r="C1166" s="28">
        <f t="shared" si="436"/>
        <v>42109</v>
      </c>
      <c r="D1166" s="29" t="s">
        <v>236</v>
      </c>
      <c r="E1166" s="30" t="str">
        <f>IFERROR(VLOOKUP(D1166,Listing!$A:$B,2,0),"--")</f>
        <v>A440A41</v>
      </c>
      <c r="F1166" s="30" t="str">
        <f>IFERROR(VLOOKUP(D1166,Listing!$A:$E,5,0),"-")</f>
        <v>HEMI  SARA</v>
      </c>
      <c r="G1166" s="4">
        <f>IFERROR(VLOOKUP(D1166,Listing!$A:$F,6,0),"--")</f>
        <v>42093</v>
      </c>
      <c r="H1166" s="11" t="str">
        <f>IFERROR(VLOOKUP(D1166,Listing!$A:$D,4,0),"--")</f>
        <v>REDA JABER</v>
      </c>
      <c r="I1166" s="11" t="str">
        <f t="shared" si="438"/>
        <v>AAC</v>
      </c>
      <c r="J1166" s="31">
        <f>IFERROR(COUNTIFS(Ishop!$BG:$BG,Source!D1166,Ishop!$B:$B,Source!C1166),"--")</f>
        <v>0</v>
      </c>
      <c r="K1166" s="11">
        <f>IFERROR(COUNTIFS(Ishop!$BG:$BG,Source!D1166,Ishop!$B:$B,Source!C1166,Ishop!$J:$J,"OUI"),"--")</f>
        <v>0</v>
      </c>
      <c r="L1166" s="11">
        <f>COUNTIFS(Ishop!$AG:$AG,Source!$L$1,Ishop!$BG:$BG,Source!$D1166,Ishop!$B:$B,Source!$C1166)</f>
        <v>0</v>
      </c>
      <c r="M1166" s="11">
        <f>COUNTIFS(Ishop!$AG:$AG,Source!$M$1,Ishop!$BG:$BG,Source!$D1166,Ishop!$B:$B,Source!$C1166)</f>
        <v>0</v>
      </c>
      <c r="N1166" s="11">
        <f>COUNTIFS(Ishop!$AG:$AG,Source!$N$1,Ishop!$BG:$BG,Source!$D1166,Ishop!$B:$B,Source!$C1166)</f>
        <v>0</v>
      </c>
      <c r="O1166" s="11">
        <f>COUNTIFS(Ishop!$AG:$AG,Source!$O$1,Ishop!$BG:$BG,Source!$D1166,Ishop!$B:$B,Source!$C1166)</f>
        <v>0</v>
      </c>
      <c r="P1166" s="11">
        <f>COUNTIFS(Ishop!$AG:$AG,Source!$P$1,Ishop!$BG:$BG,Source!$D1166,Ishop!$B:$B,Source!$C1166)</f>
        <v>0</v>
      </c>
      <c r="Q1166" s="11">
        <f>COUNTIFS(Ishop!$AG:$AG,Source!$Q$1,Ishop!$BG:$BG,Source!$D1166,Ishop!$B:$B,Source!$C1166)</f>
        <v>0</v>
      </c>
      <c r="R1166" s="11">
        <f>COUNTIFS(Ishop!$AG:$AG,Source!$R$1,Ishop!$BG:$BG,Source!$D1166,Ishop!$B:$B,Source!$C1166)</f>
        <v>0</v>
      </c>
      <c r="S1166" s="11">
        <f>COUNTIFS(Ishop!$AG:$AG,Source!$S$1,Ishop!$BG:$BG,Source!$D1166,Ishop!$B:$B,Source!$C1166)</f>
        <v>0</v>
      </c>
      <c r="T1166" s="11">
        <f>COUNTIFS(Ishop!$AG:$AG,Source!$T$1,Ishop!$BG:$BG,Source!$D1166,Ishop!$B:$B,Source!$C1166)</f>
        <v>0</v>
      </c>
      <c r="U1166" s="11">
        <f>COUNTIFS(Ishop!$AG:$AG,Source!$U$1,Ishop!$BG:$BG,Source!$D1166,Ishop!$B:$B,Source!$C1166)</f>
        <v>0</v>
      </c>
      <c r="V1166" s="11">
        <f>COUNTIFS(Ishop!$AG:$AG,Source!$V$1,Ishop!$BG:$BG,Source!$D1166,Ishop!$B:$B,Source!$C1166)</f>
        <v>0</v>
      </c>
      <c r="W1166" s="11">
        <f>COUNTIFS(Ishop!$AG:$AG,Source!$W$1,Ishop!$BG:$BG,Source!$D1166,Ishop!$B:$B,Source!$C1166)</f>
        <v>0</v>
      </c>
      <c r="X1166" s="11">
        <f>COUNTIFS(Ishop!$AG:$AG,Source!$X$1,Ishop!$BG:$BG,Source!$D1166,Ishop!$B:$B,Source!$C1166)</f>
        <v>0</v>
      </c>
      <c r="Y1166" s="11">
        <f>COUNTIFS(Ishop!$AG:$AG,Source!$Y$1,Ishop!$BG:$BG,Source!$D1166,Ishop!$B:$B,Source!$C1166)</f>
        <v>0</v>
      </c>
      <c r="Z1166" s="11">
        <f>COUNTIFS(Ishop!$AG:$AG,Source!$Z$1,Ishop!$BG:$BG,Source!$D1166,Ishop!$B:$B,Source!$C1166,Ishop!$J:$J,"OUI")</f>
        <v>0</v>
      </c>
      <c r="AA1166" s="11">
        <f>COUNTIFS(Ishop!$AG:$AG,Source!$AA$1,Ishop!$BG:$BG,Source!$D1166,Ishop!$B:$B,Source!$C1166,Ishop!$J:$J,"OUI")</f>
        <v>0</v>
      </c>
      <c r="AB1166" s="11">
        <f>COUNTIFS(Ishop!$AG:$AG,Source!$AB$1,Ishop!$BG:$BG,Source!$D1166,Ishop!$B:$B,Source!$C1166,Ishop!$J:$J,"OUI")</f>
        <v>0</v>
      </c>
      <c r="AC1166" s="11">
        <f>COUNTIFS(Ishop!$AG:$AG,Source!$AC$1,Ishop!$BG:$BG,Source!$D1166,Ishop!$B:$B,Source!$C1166,Ishop!$J:$J,"OUI")</f>
        <v>0</v>
      </c>
      <c r="AD1166" s="11">
        <f>COUNTIFS(Ishop!$AG:$AG,Source!$AD$1,Ishop!$BG:$BG,Source!$D1166,Ishop!$B:$B,Source!$C1166,Ishop!$J:$J,"OUI")</f>
        <v>0</v>
      </c>
      <c r="AE1166" s="11">
        <f>COUNTIFS(Ishop!$AG:$AG,Source!$AE$1,Ishop!$BG:$BG,Source!$D1166,Ishop!$B:$B,Source!$C1166,Ishop!$J:$J,"OUI")</f>
        <v>0</v>
      </c>
      <c r="AF1166" s="11">
        <f>COUNTIFS(Ishop!$AG:$AG,Source!$AF$1,Ishop!$BG:$BG,Source!$D1166,Ishop!$B:$B,Source!$C1166,Ishop!$J:$J,"OUI")</f>
        <v>0</v>
      </c>
      <c r="AG1166" s="11">
        <f>COUNTIFS(Ishop!$AG:$AG,Source!$AG$1,Ishop!$BG:$BG,Source!$D1166,Ishop!$B:$B,Source!$C1166,Ishop!$J:$J,"OUI")</f>
        <v>0</v>
      </c>
      <c r="AH1166" s="11">
        <f>COUNTIFS(Ishop!$AG:$AG,Source!$AH$1,Ishop!$BG:$BG,Source!$D1166,Ishop!$B:$B,Source!$C1166,Ishop!$J:$J,"OUI")</f>
        <v>0</v>
      </c>
      <c r="AI1166" s="11">
        <f>COUNTIFS(Ishop!$AG:$AG,Source!$AI$1,Ishop!$BG:$BG,Source!$D1166,Ishop!$B:$B,Source!$C1166,Ishop!$J:$J,"OUI")</f>
        <v>0</v>
      </c>
      <c r="AJ1166" s="11">
        <f>COUNTIFS(Ishop!$AG:$AG,Source!$AJ$1,Ishop!$BG:$BG,Source!$D1166,Ishop!$B:$B,Source!$C1166,Ishop!$J:$J,"OUI")</f>
        <v>0</v>
      </c>
      <c r="AK1166" s="11">
        <f>COUNTIFS(Ishop!$AG:$AG,Source!$AK$1,Ishop!$BG:$BG,Source!$D1166,Ishop!$B:$B,Source!$C1166,Ishop!$J:$J,"OUI")</f>
        <v>0</v>
      </c>
      <c r="AL1166" s="11">
        <f>COUNTIFS(Ishop!$AG:$AG,Source!$AL$1,Ishop!$BG:$BG,Source!$D1166,Ishop!$B:$B,Source!$C1166,Ishop!$J:$J,"OUI")</f>
        <v>0</v>
      </c>
      <c r="AM1166" s="11">
        <f>COUNTIFS(Ishop!$AG:$AG,Source!$AM$1,Ishop!$BG:$BG,Source!$D1166,Ishop!$B:$B,Source!$C1166,Ishop!$J:$J,"OUI")</f>
        <v>0</v>
      </c>
      <c r="AN1166" s="11">
        <f>COUNTIFS(Dolmen!$W:$W,"Sensation",Dolmen!$O:$O,Source!D1166,Dolmen!$F:$F,Source!C1166)</f>
        <v>0</v>
      </c>
      <c r="AO1166" s="11">
        <f>COUNTIFS(Dolmen!$AC:$AC,"Bbox Miami",Dolmen!$O:$O,Source!D1166,Dolmen!$F:$F,Source!C1166)</f>
        <v>0</v>
      </c>
      <c r="AP1166" s="11">
        <f>COUNTIFS(Dolmen!$AD:$AD,"1",Dolmen!$W:$W,"",Dolmen!$O:$O,Source!D1166,Dolmen!$F:$F,Source!C1166)</f>
        <v>0</v>
      </c>
      <c r="AQ1166" s="11">
        <f>COUNTIFS(Dolmen!$W:$W,"Sensation",Dolmen!$Y:$Y,"1",Dolmen!$O:$O,Source!D1166,Dolmen!$F:$F,Source!C1166)</f>
        <v>0</v>
      </c>
      <c r="AR1166" s="11">
        <f>COUNTIFS(Dolmen!$AC:$AC,"Bbox Miami",Dolmen!$Y:$Y,"1",Dolmen!$O:$O,Source!D1166,Dolmen!$F:$F,Source!C1166)</f>
        <v>0</v>
      </c>
      <c r="AS1166" s="11">
        <f>COUNTIFS(Dolmen!$AD:$AD,"1",Dolmen!$W:$W,"",Dolmen!$Y:$Y,"1",Dolmen!$O:$O,Source!D1166,Dolmen!$F:$F,Source!C1166)</f>
        <v>0</v>
      </c>
      <c r="AT1166" s="11">
        <f t="shared" si="439"/>
        <v>0</v>
      </c>
      <c r="AU1166" s="11">
        <f t="shared" si="440"/>
        <v>0</v>
      </c>
      <c r="AV1166" s="11">
        <f t="shared" si="441"/>
        <v>0</v>
      </c>
      <c r="AW1166" s="11">
        <f t="shared" si="442"/>
        <v>0</v>
      </c>
      <c r="AX1166" s="11">
        <f t="shared" si="443"/>
        <v>0</v>
      </c>
      <c r="AY1166" s="11">
        <f t="shared" si="444"/>
        <v>0</v>
      </c>
      <c r="AZ1166" s="11">
        <f t="shared" si="445"/>
        <v>0</v>
      </c>
      <c r="BA1166" s="11">
        <f t="shared" si="446"/>
        <v>0</v>
      </c>
      <c r="BB1166" s="11">
        <f t="shared" si="447"/>
        <v>0</v>
      </c>
      <c r="BC1166" s="11">
        <f t="shared" si="448"/>
        <v>0</v>
      </c>
      <c r="BD1166" s="11">
        <f>SUMIFS(Ishop!$BK:$BK,Ishop!$BG:$BG,Source!D1166,Ishop!$B:$B,Source!C1166)</f>
        <v>0</v>
      </c>
      <c r="BE1166" s="11">
        <f>COUNTIFS(Ishop!$AW:$AW,"OUI",Ishop!$BG:$BG,Source!D1166,Ishop!$B:$B,Source!C1166)</f>
        <v>0</v>
      </c>
      <c r="BF1166" s="11">
        <f t="shared" si="449"/>
        <v>0</v>
      </c>
      <c r="BG1166" s="11">
        <f t="shared" si="450"/>
        <v>0</v>
      </c>
      <c r="BH1166" s="11">
        <f t="shared" si="451"/>
        <v>0</v>
      </c>
      <c r="BI1166" s="11">
        <f t="shared" si="452"/>
        <v>0</v>
      </c>
      <c r="BJ1166" s="11">
        <f t="shared" si="453"/>
        <v>0</v>
      </c>
      <c r="BK1166" s="11">
        <f t="shared" si="454"/>
        <v>0</v>
      </c>
      <c r="BL1166" s="11">
        <f t="shared" si="455"/>
        <v>0</v>
      </c>
      <c r="BM1166" s="11">
        <f t="shared" si="456"/>
        <v>0</v>
      </c>
      <c r="BN1166" s="25">
        <f>Z1166*Budget!$A$6</f>
        <v>0</v>
      </c>
      <c r="BO1166" s="25">
        <f>AA1166*(Budget!$B$6+Budget!$B$7)</f>
        <v>0</v>
      </c>
      <c r="BP1166" s="25">
        <f>AB1166*(Budget!$C$6+Budget!$C$7)</f>
        <v>0</v>
      </c>
      <c r="BQ1166" s="25">
        <f>AC1166*(Budget!$D$6+Budget!$D$7)</f>
        <v>0</v>
      </c>
      <c r="BR1166" s="25">
        <f>AD1166*(Budget!$E$6+Budget!$E$7)</f>
        <v>0</v>
      </c>
      <c r="BS1166" s="25">
        <f>AE1166*(Budget!$F$6+Budget!$F$7)</f>
        <v>0</v>
      </c>
      <c r="BT1166" s="25">
        <f>AF1166*(Budget!$G$6+Budget!$G$7)</f>
        <v>0</v>
      </c>
      <c r="BU1166" s="25">
        <f>AG1166*Budget!$H$6</f>
        <v>0</v>
      </c>
      <c r="BV1166" s="25">
        <f>AH1166*Budget!$I$6</f>
        <v>0</v>
      </c>
      <c r="BW1166" s="25">
        <f>AI1166*Budget!$J$6</f>
        <v>0</v>
      </c>
      <c r="BX1166" s="25">
        <f>AJ1166*Budget!$K$6</f>
        <v>0</v>
      </c>
      <c r="BY1166" s="25">
        <f>AK1166*Budget!$L$6</f>
        <v>0</v>
      </c>
      <c r="BZ1166" s="25">
        <f>AL1166*Budget!$M$6</f>
        <v>0</v>
      </c>
      <c r="CA1166" s="25">
        <f>AM1166*Budget!$N$6</f>
        <v>0</v>
      </c>
      <c r="CB1166" s="25">
        <f>AQ1166*Budget!$O$6</f>
        <v>0</v>
      </c>
      <c r="CC1166" s="25">
        <f>AR1166*Budget!$S$6</f>
        <v>0</v>
      </c>
      <c r="CD1166" s="25">
        <f>AS1166*Budget!$Q$6</f>
        <v>0</v>
      </c>
      <c r="CE1166" s="25">
        <f t="shared" si="457"/>
        <v>0</v>
      </c>
      <c r="CF1166" s="11" t="e">
        <f>COUNTIFS(#REF!,Source!E1166,#REF!,Source!C1166)</f>
        <v>#REF!</v>
      </c>
      <c r="CG1166" s="11" t="str">
        <f t="shared" si="458"/>
        <v>--</v>
      </c>
    </row>
    <row r="1167" spans="1:85" x14ac:dyDescent="0.25">
      <c r="A1167" t="str">
        <f>IFERROR(VLOOKUP(MONTH(C1167),Date!$A$2:$B$13,2,0),"--")</f>
        <v>Avril</v>
      </c>
      <c r="B1167" s="11">
        <f t="shared" si="437"/>
        <v>16</v>
      </c>
      <c r="C1167" s="28">
        <f t="shared" si="436"/>
        <v>42109</v>
      </c>
      <c r="D1167" s="29" t="s">
        <v>237</v>
      </c>
      <c r="E1167" s="30" t="str">
        <f>IFERROR(VLOOKUP(D1167,Listing!$A:$B,2,0),"--")</f>
        <v>A4407A4</v>
      </c>
      <c r="F1167" s="30" t="str">
        <f>IFERROR(VLOOKUP(D1167,Listing!$A:$E,5,0),"-")</f>
        <v>MAHRADY  MOHAMMED OMAR</v>
      </c>
      <c r="G1167" s="4">
        <f>IFERROR(VLOOKUP(D1167,Listing!$A:$F,6,0),"--")</f>
        <v>42093</v>
      </c>
      <c r="H1167" s="11" t="str">
        <f>IFERROR(VLOOKUP(D1167,Listing!$A:$D,4,0),"--")</f>
        <v>REDA JABER</v>
      </c>
      <c r="I1167" s="11" t="str">
        <f t="shared" si="438"/>
        <v>AAC</v>
      </c>
      <c r="J1167" s="31">
        <f>IFERROR(COUNTIFS(Ishop!$BG:$BG,Source!D1167,Ishop!$B:$B,Source!C1167),"--")</f>
        <v>0</v>
      </c>
      <c r="K1167" s="11">
        <f>IFERROR(COUNTIFS(Ishop!$BG:$BG,Source!D1167,Ishop!$B:$B,Source!C1167,Ishop!$J:$J,"OUI"),"--")</f>
        <v>0</v>
      </c>
      <c r="L1167" s="11">
        <f>COUNTIFS(Ishop!$AG:$AG,Source!$L$1,Ishop!$BG:$BG,Source!$D1167,Ishop!$B:$B,Source!$C1167)</f>
        <v>0</v>
      </c>
      <c r="M1167" s="11">
        <f>COUNTIFS(Ishop!$AG:$AG,Source!$M$1,Ishop!$BG:$BG,Source!$D1167,Ishop!$B:$B,Source!$C1167)</f>
        <v>0</v>
      </c>
      <c r="N1167" s="11">
        <f>COUNTIFS(Ishop!$AG:$AG,Source!$N$1,Ishop!$BG:$BG,Source!$D1167,Ishop!$B:$B,Source!$C1167)</f>
        <v>0</v>
      </c>
      <c r="O1167" s="11">
        <f>COUNTIFS(Ishop!$AG:$AG,Source!$O$1,Ishop!$BG:$BG,Source!$D1167,Ishop!$B:$B,Source!$C1167)</f>
        <v>0</v>
      </c>
      <c r="P1167" s="11">
        <f>COUNTIFS(Ishop!$AG:$AG,Source!$P$1,Ishop!$BG:$BG,Source!$D1167,Ishop!$B:$B,Source!$C1167)</f>
        <v>0</v>
      </c>
      <c r="Q1167" s="11">
        <f>COUNTIFS(Ishop!$AG:$AG,Source!$Q$1,Ishop!$BG:$BG,Source!$D1167,Ishop!$B:$B,Source!$C1167)</f>
        <v>0</v>
      </c>
      <c r="R1167" s="11">
        <f>COUNTIFS(Ishop!$AG:$AG,Source!$R$1,Ishop!$BG:$BG,Source!$D1167,Ishop!$B:$B,Source!$C1167)</f>
        <v>0</v>
      </c>
      <c r="S1167" s="11">
        <f>COUNTIFS(Ishop!$AG:$AG,Source!$S$1,Ishop!$BG:$BG,Source!$D1167,Ishop!$B:$B,Source!$C1167)</f>
        <v>0</v>
      </c>
      <c r="T1167" s="11">
        <f>COUNTIFS(Ishop!$AG:$AG,Source!$T$1,Ishop!$BG:$BG,Source!$D1167,Ishop!$B:$B,Source!$C1167)</f>
        <v>0</v>
      </c>
      <c r="U1167" s="11">
        <f>COUNTIFS(Ishop!$AG:$AG,Source!$U$1,Ishop!$BG:$BG,Source!$D1167,Ishop!$B:$B,Source!$C1167)</f>
        <v>0</v>
      </c>
      <c r="V1167" s="11">
        <f>COUNTIFS(Ishop!$AG:$AG,Source!$V$1,Ishop!$BG:$BG,Source!$D1167,Ishop!$B:$B,Source!$C1167)</f>
        <v>0</v>
      </c>
      <c r="W1167" s="11">
        <f>COUNTIFS(Ishop!$AG:$AG,Source!$W$1,Ishop!$BG:$BG,Source!$D1167,Ishop!$B:$B,Source!$C1167)</f>
        <v>0</v>
      </c>
      <c r="X1167" s="11">
        <f>COUNTIFS(Ishop!$AG:$AG,Source!$X$1,Ishop!$BG:$BG,Source!$D1167,Ishop!$B:$B,Source!$C1167)</f>
        <v>0</v>
      </c>
      <c r="Y1167" s="11">
        <f>COUNTIFS(Ishop!$AG:$AG,Source!$Y$1,Ishop!$BG:$BG,Source!$D1167,Ishop!$B:$B,Source!$C1167)</f>
        <v>0</v>
      </c>
      <c r="Z1167" s="11">
        <f>COUNTIFS(Ishop!$AG:$AG,Source!$Z$1,Ishop!$BG:$BG,Source!$D1167,Ishop!$B:$B,Source!$C1167,Ishop!$J:$J,"OUI")</f>
        <v>0</v>
      </c>
      <c r="AA1167" s="11">
        <f>COUNTIFS(Ishop!$AG:$AG,Source!$AA$1,Ishop!$BG:$BG,Source!$D1167,Ishop!$B:$B,Source!$C1167,Ishop!$J:$J,"OUI")</f>
        <v>0</v>
      </c>
      <c r="AB1167" s="11">
        <f>COUNTIFS(Ishop!$AG:$AG,Source!$AB$1,Ishop!$BG:$BG,Source!$D1167,Ishop!$B:$B,Source!$C1167,Ishop!$J:$J,"OUI")</f>
        <v>0</v>
      </c>
      <c r="AC1167" s="11">
        <f>COUNTIFS(Ishop!$AG:$AG,Source!$AC$1,Ishop!$BG:$BG,Source!$D1167,Ishop!$B:$B,Source!$C1167,Ishop!$J:$J,"OUI")</f>
        <v>0</v>
      </c>
      <c r="AD1167" s="11">
        <f>COUNTIFS(Ishop!$AG:$AG,Source!$AD$1,Ishop!$BG:$BG,Source!$D1167,Ishop!$B:$B,Source!$C1167,Ishop!$J:$J,"OUI")</f>
        <v>0</v>
      </c>
      <c r="AE1167" s="11">
        <f>COUNTIFS(Ishop!$AG:$AG,Source!$AE$1,Ishop!$BG:$BG,Source!$D1167,Ishop!$B:$B,Source!$C1167,Ishop!$J:$J,"OUI")</f>
        <v>0</v>
      </c>
      <c r="AF1167" s="11">
        <f>COUNTIFS(Ishop!$AG:$AG,Source!$AF$1,Ishop!$BG:$BG,Source!$D1167,Ishop!$B:$B,Source!$C1167,Ishop!$J:$J,"OUI")</f>
        <v>0</v>
      </c>
      <c r="AG1167" s="11">
        <f>COUNTIFS(Ishop!$AG:$AG,Source!$AG$1,Ishop!$BG:$BG,Source!$D1167,Ishop!$B:$B,Source!$C1167,Ishop!$J:$J,"OUI")</f>
        <v>0</v>
      </c>
      <c r="AH1167" s="11">
        <f>COUNTIFS(Ishop!$AG:$AG,Source!$AH$1,Ishop!$BG:$BG,Source!$D1167,Ishop!$B:$B,Source!$C1167,Ishop!$J:$J,"OUI")</f>
        <v>0</v>
      </c>
      <c r="AI1167" s="11">
        <f>COUNTIFS(Ishop!$AG:$AG,Source!$AI$1,Ishop!$BG:$BG,Source!$D1167,Ishop!$B:$B,Source!$C1167,Ishop!$J:$J,"OUI")</f>
        <v>0</v>
      </c>
      <c r="AJ1167" s="11">
        <f>COUNTIFS(Ishop!$AG:$AG,Source!$AJ$1,Ishop!$BG:$BG,Source!$D1167,Ishop!$B:$B,Source!$C1167,Ishop!$J:$J,"OUI")</f>
        <v>0</v>
      </c>
      <c r="AK1167" s="11">
        <f>COUNTIFS(Ishop!$AG:$AG,Source!$AK$1,Ishop!$BG:$BG,Source!$D1167,Ishop!$B:$B,Source!$C1167,Ishop!$J:$J,"OUI")</f>
        <v>0</v>
      </c>
      <c r="AL1167" s="11">
        <f>COUNTIFS(Ishop!$AG:$AG,Source!$AL$1,Ishop!$BG:$BG,Source!$D1167,Ishop!$B:$B,Source!$C1167,Ishop!$J:$J,"OUI")</f>
        <v>0</v>
      </c>
      <c r="AM1167" s="11">
        <f>COUNTIFS(Ishop!$AG:$AG,Source!$AM$1,Ishop!$BG:$BG,Source!$D1167,Ishop!$B:$B,Source!$C1167,Ishop!$J:$J,"OUI")</f>
        <v>0</v>
      </c>
      <c r="AN1167" s="11">
        <f>COUNTIFS(Dolmen!$W:$W,"Sensation",Dolmen!$O:$O,Source!D1167,Dolmen!$F:$F,Source!C1167)</f>
        <v>0</v>
      </c>
      <c r="AO1167" s="11">
        <f>COUNTIFS(Dolmen!$AC:$AC,"Bbox Miami",Dolmen!$O:$O,Source!D1167,Dolmen!$F:$F,Source!C1167)</f>
        <v>0</v>
      </c>
      <c r="AP1167" s="11">
        <f>COUNTIFS(Dolmen!$AD:$AD,"1",Dolmen!$W:$W,"",Dolmen!$O:$O,Source!D1167,Dolmen!$F:$F,Source!C1167)</f>
        <v>0</v>
      </c>
      <c r="AQ1167" s="11">
        <f>COUNTIFS(Dolmen!$W:$W,"Sensation",Dolmen!$Y:$Y,"1",Dolmen!$O:$O,Source!D1167,Dolmen!$F:$F,Source!C1167)</f>
        <v>0</v>
      </c>
      <c r="AR1167" s="11">
        <f>COUNTIFS(Dolmen!$AC:$AC,"Bbox Miami",Dolmen!$Y:$Y,"1",Dolmen!$O:$O,Source!D1167,Dolmen!$F:$F,Source!C1167)</f>
        <v>0</v>
      </c>
      <c r="AS1167" s="11">
        <f>COUNTIFS(Dolmen!$AD:$AD,"1",Dolmen!$W:$W,"",Dolmen!$Y:$Y,"1",Dolmen!$O:$O,Source!D1167,Dolmen!$F:$F,Source!C1167)</f>
        <v>0</v>
      </c>
      <c r="AT1167" s="11">
        <f t="shared" si="439"/>
        <v>0</v>
      </c>
      <c r="AU1167" s="11">
        <f t="shared" si="440"/>
        <v>0</v>
      </c>
      <c r="AV1167" s="11">
        <f t="shared" si="441"/>
        <v>0</v>
      </c>
      <c r="AW1167" s="11">
        <f t="shared" si="442"/>
        <v>0</v>
      </c>
      <c r="AX1167" s="11">
        <f t="shared" si="443"/>
        <v>0</v>
      </c>
      <c r="AY1167" s="11">
        <f t="shared" si="444"/>
        <v>0</v>
      </c>
      <c r="AZ1167" s="11">
        <f t="shared" si="445"/>
        <v>0</v>
      </c>
      <c r="BA1167" s="11">
        <f t="shared" si="446"/>
        <v>0</v>
      </c>
      <c r="BB1167" s="11">
        <f t="shared" si="447"/>
        <v>0</v>
      </c>
      <c r="BC1167" s="11">
        <f t="shared" si="448"/>
        <v>0</v>
      </c>
      <c r="BD1167" s="11">
        <f>SUMIFS(Ishop!$BK:$BK,Ishop!$BG:$BG,Source!D1167,Ishop!$B:$B,Source!C1167)</f>
        <v>0</v>
      </c>
      <c r="BE1167" s="11">
        <f>COUNTIFS(Ishop!$AW:$AW,"OUI",Ishop!$BG:$BG,Source!D1167,Ishop!$B:$B,Source!C1167)</f>
        <v>0</v>
      </c>
      <c r="BF1167" s="11">
        <f t="shared" si="449"/>
        <v>0</v>
      </c>
      <c r="BG1167" s="11">
        <f t="shared" si="450"/>
        <v>0</v>
      </c>
      <c r="BH1167" s="11">
        <f t="shared" si="451"/>
        <v>0</v>
      </c>
      <c r="BI1167" s="11">
        <f t="shared" si="452"/>
        <v>0</v>
      </c>
      <c r="BJ1167" s="11">
        <f t="shared" si="453"/>
        <v>0</v>
      </c>
      <c r="BK1167" s="11">
        <f t="shared" si="454"/>
        <v>0</v>
      </c>
      <c r="BL1167" s="11">
        <f t="shared" si="455"/>
        <v>0</v>
      </c>
      <c r="BM1167" s="11">
        <f t="shared" si="456"/>
        <v>0</v>
      </c>
      <c r="BN1167" s="25">
        <f>Z1167*Budget!$A$6</f>
        <v>0</v>
      </c>
      <c r="BO1167" s="25">
        <f>AA1167*(Budget!$B$6+Budget!$B$7)</f>
        <v>0</v>
      </c>
      <c r="BP1167" s="25">
        <f>AB1167*(Budget!$C$6+Budget!$C$7)</f>
        <v>0</v>
      </c>
      <c r="BQ1167" s="25">
        <f>AC1167*(Budget!$D$6+Budget!$D$7)</f>
        <v>0</v>
      </c>
      <c r="BR1167" s="25">
        <f>AD1167*(Budget!$E$6+Budget!$E$7)</f>
        <v>0</v>
      </c>
      <c r="BS1167" s="25">
        <f>AE1167*(Budget!$F$6+Budget!$F$7)</f>
        <v>0</v>
      </c>
      <c r="BT1167" s="25">
        <f>AF1167*(Budget!$G$6+Budget!$G$7)</f>
        <v>0</v>
      </c>
      <c r="BU1167" s="25">
        <f>AG1167*Budget!$H$6</f>
        <v>0</v>
      </c>
      <c r="BV1167" s="25">
        <f>AH1167*Budget!$I$6</f>
        <v>0</v>
      </c>
      <c r="BW1167" s="25">
        <f>AI1167*Budget!$J$6</f>
        <v>0</v>
      </c>
      <c r="BX1167" s="25">
        <f>AJ1167*Budget!$K$6</f>
        <v>0</v>
      </c>
      <c r="BY1167" s="25">
        <f>AK1167*Budget!$L$6</f>
        <v>0</v>
      </c>
      <c r="BZ1167" s="25">
        <f>AL1167*Budget!$M$6</f>
        <v>0</v>
      </c>
      <c r="CA1167" s="25">
        <f>AM1167*Budget!$N$6</f>
        <v>0</v>
      </c>
      <c r="CB1167" s="25">
        <f>AQ1167*Budget!$O$6</f>
        <v>0</v>
      </c>
      <c r="CC1167" s="25">
        <f>AR1167*Budget!$S$6</f>
        <v>0</v>
      </c>
      <c r="CD1167" s="25">
        <f>AS1167*Budget!$Q$6</f>
        <v>0</v>
      </c>
      <c r="CE1167" s="25">
        <f t="shared" si="457"/>
        <v>0</v>
      </c>
      <c r="CF1167" s="11" t="e">
        <f>COUNTIFS(#REF!,Source!E1167,#REF!,Source!C1167)</f>
        <v>#REF!</v>
      </c>
      <c r="CG1167" s="11" t="str">
        <f t="shared" si="458"/>
        <v>--</v>
      </c>
    </row>
    <row r="1168" spans="1:85" x14ac:dyDescent="0.25">
      <c r="A1168" t="str">
        <f>IFERROR(VLOOKUP(MONTH(C1168),Date!$A$2:$B$13,2,0),"--")</f>
        <v>Avril</v>
      </c>
      <c r="B1168" s="11">
        <f t="shared" si="437"/>
        <v>16</v>
      </c>
      <c r="C1168" s="28">
        <f t="shared" si="436"/>
        <v>42109</v>
      </c>
      <c r="D1168" s="29" t="s">
        <v>238</v>
      </c>
      <c r="E1168" s="30" t="str">
        <f>IFERROR(VLOOKUP(D1168,Listing!$A:$B,2,0),"--")</f>
        <v>A440A43</v>
      </c>
      <c r="F1168" s="30" t="str">
        <f>IFERROR(VLOOKUP(D1168,Listing!$A:$E,5,0),"-")</f>
        <v>KETTANI  OMAR</v>
      </c>
      <c r="G1168" s="4">
        <f>IFERROR(VLOOKUP(D1168,Listing!$A:$F,6,0),"--")</f>
        <v>42093</v>
      </c>
      <c r="H1168" s="11" t="str">
        <f>IFERROR(VLOOKUP(D1168,Listing!$A:$D,4,0),"--")</f>
        <v>REDA JABER</v>
      </c>
      <c r="I1168" s="11" t="str">
        <f t="shared" si="438"/>
        <v>AAC</v>
      </c>
      <c r="J1168" s="31">
        <f>IFERROR(COUNTIFS(Ishop!$BG:$BG,Source!D1168,Ishop!$B:$B,Source!C1168),"--")</f>
        <v>0</v>
      </c>
      <c r="K1168" s="11">
        <f>IFERROR(COUNTIFS(Ishop!$BG:$BG,Source!D1168,Ishop!$B:$B,Source!C1168,Ishop!$J:$J,"OUI"),"--")</f>
        <v>0</v>
      </c>
      <c r="L1168" s="11">
        <f>COUNTIFS(Ishop!$AG:$AG,Source!$L$1,Ishop!$BG:$BG,Source!$D1168,Ishop!$B:$B,Source!$C1168)</f>
        <v>0</v>
      </c>
      <c r="M1168" s="11">
        <f>COUNTIFS(Ishop!$AG:$AG,Source!$M$1,Ishop!$BG:$BG,Source!$D1168,Ishop!$B:$B,Source!$C1168)</f>
        <v>0</v>
      </c>
      <c r="N1168" s="11">
        <f>COUNTIFS(Ishop!$AG:$AG,Source!$N$1,Ishop!$BG:$BG,Source!$D1168,Ishop!$B:$B,Source!$C1168)</f>
        <v>0</v>
      </c>
      <c r="O1168" s="11">
        <f>COUNTIFS(Ishop!$AG:$AG,Source!$O$1,Ishop!$BG:$BG,Source!$D1168,Ishop!$B:$B,Source!$C1168)</f>
        <v>0</v>
      </c>
      <c r="P1168" s="11">
        <f>COUNTIFS(Ishop!$AG:$AG,Source!$P$1,Ishop!$BG:$BG,Source!$D1168,Ishop!$B:$B,Source!$C1168)</f>
        <v>0</v>
      </c>
      <c r="Q1168" s="11">
        <f>COUNTIFS(Ishop!$AG:$AG,Source!$Q$1,Ishop!$BG:$BG,Source!$D1168,Ishop!$B:$B,Source!$C1168)</f>
        <v>0</v>
      </c>
      <c r="R1168" s="11">
        <f>COUNTIFS(Ishop!$AG:$AG,Source!$R$1,Ishop!$BG:$BG,Source!$D1168,Ishop!$B:$B,Source!$C1168)</f>
        <v>0</v>
      </c>
      <c r="S1168" s="11">
        <f>COUNTIFS(Ishop!$AG:$AG,Source!$S$1,Ishop!$BG:$BG,Source!$D1168,Ishop!$B:$B,Source!$C1168)</f>
        <v>0</v>
      </c>
      <c r="T1168" s="11">
        <f>COUNTIFS(Ishop!$AG:$AG,Source!$T$1,Ishop!$BG:$BG,Source!$D1168,Ishop!$B:$B,Source!$C1168)</f>
        <v>0</v>
      </c>
      <c r="U1168" s="11">
        <f>COUNTIFS(Ishop!$AG:$AG,Source!$U$1,Ishop!$BG:$BG,Source!$D1168,Ishop!$B:$B,Source!$C1168)</f>
        <v>0</v>
      </c>
      <c r="V1168" s="11">
        <f>COUNTIFS(Ishop!$AG:$AG,Source!$V$1,Ishop!$BG:$BG,Source!$D1168,Ishop!$B:$B,Source!$C1168)</f>
        <v>0</v>
      </c>
      <c r="W1168" s="11">
        <f>COUNTIFS(Ishop!$AG:$AG,Source!$W$1,Ishop!$BG:$BG,Source!$D1168,Ishop!$B:$B,Source!$C1168)</f>
        <v>0</v>
      </c>
      <c r="X1168" s="11">
        <f>COUNTIFS(Ishop!$AG:$AG,Source!$X$1,Ishop!$BG:$BG,Source!$D1168,Ishop!$B:$B,Source!$C1168)</f>
        <v>0</v>
      </c>
      <c r="Y1168" s="11">
        <f>COUNTIFS(Ishop!$AG:$AG,Source!$Y$1,Ishop!$BG:$BG,Source!$D1168,Ishop!$B:$B,Source!$C1168)</f>
        <v>0</v>
      </c>
      <c r="Z1168" s="11">
        <f>COUNTIFS(Ishop!$AG:$AG,Source!$Z$1,Ishop!$BG:$BG,Source!$D1168,Ishop!$B:$B,Source!$C1168,Ishop!$J:$J,"OUI")</f>
        <v>0</v>
      </c>
      <c r="AA1168" s="11">
        <f>COUNTIFS(Ishop!$AG:$AG,Source!$AA$1,Ishop!$BG:$BG,Source!$D1168,Ishop!$B:$B,Source!$C1168,Ishop!$J:$J,"OUI")</f>
        <v>0</v>
      </c>
      <c r="AB1168" s="11">
        <f>COUNTIFS(Ishop!$AG:$AG,Source!$AB$1,Ishop!$BG:$BG,Source!$D1168,Ishop!$B:$B,Source!$C1168,Ishop!$J:$J,"OUI")</f>
        <v>0</v>
      </c>
      <c r="AC1168" s="11">
        <f>COUNTIFS(Ishop!$AG:$AG,Source!$AC$1,Ishop!$BG:$BG,Source!$D1168,Ishop!$B:$B,Source!$C1168,Ishop!$J:$J,"OUI")</f>
        <v>0</v>
      </c>
      <c r="AD1168" s="11">
        <f>COUNTIFS(Ishop!$AG:$AG,Source!$AD$1,Ishop!$BG:$BG,Source!$D1168,Ishop!$B:$B,Source!$C1168,Ishop!$J:$J,"OUI")</f>
        <v>0</v>
      </c>
      <c r="AE1168" s="11">
        <f>COUNTIFS(Ishop!$AG:$AG,Source!$AE$1,Ishop!$BG:$BG,Source!$D1168,Ishop!$B:$B,Source!$C1168,Ishop!$J:$J,"OUI")</f>
        <v>0</v>
      </c>
      <c r="AF1168" s="11">
        <f>COUNTIFS(Ishop!$AG:$AG,Source!$AF$1,Ishop!$BG:$BG,Source!$D1168,Ishop!$B:$B,Source!$C1168,Ishop!$J:$J,"OUI")</f>
        <v>0</v>
      </c>
      <c r="AG1168" s="11">
        <f>COUNTIFS(Ishop!$AG:$AG,Source!$AG$1,Ishop!$BG:$BG,Source!$D1168,Ishop!$B:$B,Source!$C1168,Ishop!$J:$J,"OUI")</f>
        <v>0</v>
      </c>
      <c r="AH1168" s="11">
        <f>COUNTIFS(Ishop!$AG:$AG,Source!$AH$1,Ishop!$BG:$BG,Source!$D1168,Ishop!$B:$B,Source!$C1168,Ishop!$J:$J,"OUI")</f>
        <v>0</v>
      </c>
      <c r="AI1168" s="11">
        <f>COUNTIFS(Ishop!$AG:$AG,Source!$AI$1,Ishop!$BG:$BG,Source!$D1168,Ishop!$B:$B,Source!$C1168,Ishop!$J:$J,"OUI")</f>
        <v>0</v>
      </c>
      <c r="AJ1168" s="11">
        <f>COUNTIFS(Ishop!$AG:$AG,Source!$AJ$1,Ishop!$BG:$BG,Source!$D1168,Ishop!$B:$B,Source!$C1168,Ishop!$J:$J,"OUI")</f>
        <v>0</v>
      </c>
      <c r="AK1168" s="11">
        <f>COUNTIFS(Ishop!$AG:$AG,Source!$AK$1,Ishop!$BG:$BG,Source!$D1168,Ishop!$B:$B,Source!$C1168,Ishop!$J:$J,"OUI")</f>
        <v>0</v>
      </c>
      <c r="AL1168" s="11">
        <f>COUNTIFS(Ishop!$AG:$AG,Source!$AL$1,Ishop!$BG:$BG,Source!$D1168,Ishop!$B:$B,Source!$C1168,Ishop!$J:$J,"OUI")</f>
        <v>0</v>
      </c>
      <c r="AM1168" s="11">
        <f>COUNTIFS(Ishop!$AG:$AG,Source!$AM$1,Ishop!$BG:$BG,Source!$D1168,Ishop!$B:$B,Source!$C1168,Ishop!$J:$J,"OUI")</f>
        <v>0</v>
      </c>
      <c r="AN1168" s="11">
        <f>COUNTIFS(Dolmen!$W:$W,"Sensation",Dolmen!$O:$O,Source!D1168,Dolmen!$F:$F,Source!C1168)</f>
        <v>0</v>
      </c>
      <c r="AO1168" s="11">
        <f>COUNTIFS(Dolmen!$AC:$AC,"Bbox Miami",Dolmen!$O:$O,Source!D1168,Dolmen!$F:$F,Source!C1168)</f>
        <v>0</v>
      </c>
      <c r="AP1168" s="11">
        <f>COUNTIFS(Dolmen!$AD:$AD,"1",Dolmen!$W:$W,"",Dolmen!$O:$O,Source!D1168,Dolmen!$F:$F,Source!C1168)</f>
        <v>0</v>
      </c>
      <c r="AQ1168" s="11">
        <f>COUNTIFS(Dolmen!$W:$W,"Sensation",Dolmen!$Y:$Y,"1",Dolmen!$O:$O,Source!D1168,Dolmen!$F:$F,Source!C1168)</f>
        <v>0</v>
      </c>
      <c r="AR1168" s="11">
        <f>COUNTIFS(Dolmen!$AC:$AC,"Bbox Miami",Dolmen!$Y:$Y,"1",Dolmen!$O:$O,Source!D1168,Dolmen!$F:$F,Source!C1168)</f>
        <v>0</v>
      </c>
      <c r="AS1168" s="11">
        <f>COUNTIFS(Dolmen!$AD:$AD,"1",Dolmen!$W:$W,"",Dolmen!$Y:$Y,"1",Dolmen!$O:$O,Source!D1168,Dolmen!$F:$F,Source!C1168)</f>
        <v>0</v>
      </c>
      <c r="AT1168" s="11">
        <f t="shared" si="439"/>
        <v>0</v>
      </c>
      <c r="AU1168" s="11">
        <f t="shared" si="440"/>
        <v>0</v>
      </c>
      <c r="AV1168" s="11">
        <f t="shared" si="441"/>
        <v>0</v>
      </c>
      <c r="AW1168" s="11">
        <f t="shared" si="442"/>
        <v>0</v>
      </c>
      <c r="AX1168" s="11">
        <f t="shared" si="443"/>
        <v>0</v>
      </c>
      <c r="AY1168" s="11">
        <f t="shared" si="444"/>
        <v>0</v>
      </c>
      <c r="AZ1168" s="11">
        <f t="shared" si="445"/>
        <v>0</v>
      </c>
      <c r="BA1168" s="11">
        <f t="shared" si="446"/>
        <v>0</v>
      </c>
      <c r="BB1168" s="11">
        <f t="shared" si="447"/>
        <v>0</v>
      </c>
      <c r="BC1168" s="11">
        <f t="shared" si="448"/>
        <v>0</v>
      </c>
      <c r="BD1168" s="11">
        <f>SUMIFS(Ishop!$BK:$BK,Ishop!$BG:$BG,Source!D1168,Ishop!$B:$B,Source!C1168)</f>
        <v>0</v>
      </c>
      <c r="BE1168" s="11">
        <f>COUNTIFS(Ishop!$AW:$AW,"OUI",Ishop!$BG:$BG,Source!D1168,Ishop!$B:$B,Source!C1168)</f>
        <v>0</v>
      </c>
      <c r="BF1168" s="11">
        <f t="shared" si="449"/>
        <v>0</v>
      </c>
      <c r="BG1168" s="11">
        <f t="shared" si="450"/>
        <v>0</v>
      </c>
      <c r="BH1168" s="11">
        <f t="shared" si="451"/>
        <v>0</v>
      </c>
      <c r="BI1168" s="11">
        <f t="shared" si="452"/>
        <v>0</v>
      </c>
      <c r="BJ1168" s="11">
        <f t="shared" si="453"/>
        <v>0</v>
      </c>
      <c r="BK1168" s="11">
        <f t="shared" si="454"/>
        <v>0</v>
      </c>
      <c r="BL1168" s="11">
        <f t="shared" si="455"/>
        <v>0</v>
      </c>
      <c r="BM1168" s="11">
        <f t="shared" si="456"/>
        <v>0</v>
      </c>
      <c r="BN1168" s="25">
        <f>Z1168*Budget!$A$6</f>
        <v>0</v>
      </c>
      <c r="BO1168" s="25">
        <f>AA1168*(Budget!$B$6+Budget!$B$7)</f>
        <v>0</v>
      </c>
      <c r="BP1168" s="25">
        <f>AB1168*(Budget!$C$6+Budget!$C$7)</f>
        <v>0</v>
      </c>
      <c r="BQ1168" s="25">
        <f>AC1168*(Budget!$D$6+Budget!$D$7)</f>
        <v>0</v>
      </c>
      <c r="BR1168" s="25">
        <f>AD1168*(Budget!$E$6+Budget!$E$7)</f>
        <v>0</v>
      </c>
      <c r="BS1168" s="25">
        <f>AE1168*(Budget!$F$6+Budget!$F$7)</f>
        <v>0</v>
      </c>
      <c r="BT1168" s="25">
        <f>AF1168*(Budget!$G$6+Budget!$G$7)</f>
        <v>0</v>
      </c>
      <c r="BU1168" s="25">
        <f>AG1168*Budget!$H$6</f>
        <v>0</v>
      </c>
      <c r="BV1168" s="25">
        <f>AH1168*Budget!$I$6</f>
        <v>0</v>
      </c>
      <c r="BW1168" s="25">
        <f>AI1168*Budget!$J$6</f>
        <v>0</v>
      </c>
      <c r="BX1168" s="25">
        <f>AJ1168*Budget!$K$6</f>
        <v>0</v>
      </c>
      <c r="BY1168" s="25">
        <f>AK1168*Budget!$L$6</f>
        <v>0</v>
      </c>
      <c r="BZ1168" s="25">
        <f>AL1168*Budget!$M$6</f>
        <v>0</v>
      </c>
      <c r="CA1168" s="25">
        <f>AM1168*Budget!$N$6</f>
        <v>0</v>
      </c>
      <c r="CB1168" s="25">
        <f>AQ1168*Budget!$O$6</f>
        <v>0</v>
      </c>
      <c r="CC1168" s="25">
        <f>AR1168*Budget!$S$6</f>
        <v>0</v>
      </c>
      <c r="CD1168" s="25">
        <f>AS1168*Budget!$Q$6</f>
        <v>0</v>
      </c>
      <c r="CE1168" s="25">
        <f t="shared" si="457"/>
        <v>0</v>
      </c>
      <c r="CF1168" s="11" t="e">
        <f>COUNTIFS(#REF!,Source!E1168,#REF!,Source!C1168)</f>
        <v>#REF!</v>
      </c>
      <c r="CG1168" s="11" t="str">
        <f t="shared" si="458"/>
        <v>--</v>
      </c>
    </row>
    <row r="1169" spans="1:85" x14ac:dyDescent="0.25">
      <c r="A1169" t="str">
        <f>IFERROR(VLOOKUP(MONTH(C1169),Date!$A$2:$B$13,2,0),"--")</f>
        <v>Avril</v>
      </c>
      <c r="B1169" s="11">
        <f t="shared" si="437"/>
        <v>16</v>
      </c>
      <c r="C1169" s="28">
        <f t="shared" ref="C1169:C1232" si="459">C1114+1</f>
        <v>42109</v>
      </c>
      <c r="D1169" s="29" t="s">
        <v>239</v>
      </c>
      <c r="E1169" s="30" t="str">
        <f>IFERROR(VLOOKUP(D1169,Listing!$A:$B,2,0),"--")</f>
        <v>A44035</v>
      </c>
      <c r="F1169" s="30" t="str">
        <f>IFERROR(VLOOKUP(D1169,Listing!$A:$E,5,0),"-")</f>
        <v>LAQLALECH  ABDELAZIZ</v>
      </c>
      <c r="G1169" s="4">
        <f>IFERROR(VLOOKUP(D1169,Listing!$A:$F,6,0),"--")</f>
        <v>42079</v>
      </c>
      <c r="H1169" s="11" t="str">
        <f>IFERROR(VLOOKUP(D1169,Listing!$A:$D,4,0),"--")</f>
        <v>REDA JABER</v>
      </c>
      <c r="I1169" s="11" t="str">
        <f t="shared" si="438"/>
        <v>AAC</v>
      </c>
      <c r="J1169" s="31">
        <f>IFERROR(COUNTIFS(Ishop!$BG:$BG,Source!D1169,Ishop!$B:$B,Source!C1169),"--")</f>
        <v>0</v>
      </c>
      <c r="K1169" s="11">
        <f>IFERROR(COUNTIFS(Ishop!$BG:$BG,Source!D1169,Ishop!$B:$B,Source!C1169,Ishop!$J:$J,"OUI"),"--")</f>
        <v>0</v>
      </c>
      <c r="L1169" s="11">
        <f>COUNTIFS(Ishop!$AG:$AG,Source!$L$1,Ishop!$BG:$BG,Source!$D1169,Ishop!$B:$B,Source!$C1169)</f>
        <v>0</v>
      </c>
      <c r="M1169" s="11">
        <f>COUNTIFS(Ishop!$AG:$AG,Source!$M$1,Ishop!$BG:$BG,Source!$D1169,Ishop!$B:$B,Source!$C1169)</f>
        <v>0</v>
      </c>
      <c r="N1169" s="11">
        <f>COUNTIFS(Ishop!$AG:$AG,Source!$N$1,Ishop!$BG:$BG,Source!$D1169,Ishop!$B:$B,Source!$C1169)</f>
        <v>0</v>
      </c>
      <c r="O1169" s="11">
        <f>COUNTIFS(Ishop!$AG:$AG,Source!$O$1,Ishop!$BG:$BG,Source!$D1169,Ishop!$B:$B,Source!$C1169)</f>
        <v>0</v>
      </c>
      <c r="P1169" s="11">
        <f>COUNTIFS(Ishop!$AG:$AG,Source!$P$1,Ishop!$BG:$BG,Source!$D1169,Ishop!$B:$B,Source!$C1169)</f>
        <v>0</v>
      </c>
      <c r="Q1169" s="11">
        <f>COUNTIFS(Ishop!$AG:$AG,Source!$Q$1,Ishop!$BG:$BG,Source!$D1169,Ishop!$B:$B,Source!$C1169)</f>
        <v>0</v>
      </c>
      <c r="R1169" s="11">
        <f>COUNTIFS(Ishop!$AG:$AG,Source!$R$1,Ishop!$BG:$BG,Source!$D1169,Ishop!$B:$B,Source!$C1169)</f>
        <v>0</v>
      </c>
      <c r="S1169" s="11">
        <f>COUNTIFS(Ishop!$AG:$AG,Source!$S$1,Ishop!$BG:$BG,Source!$D1169,Ishop!$B:$B,Source!$C1169)</f>
        <v>0</v>
      </c>
      <c r="T1169" s="11">
        <f>COUNTIFS(Ishop!$AG:$AG,Source!$T$1,Ishop!$BG:$BG,Source!$D1169,Ishop!$B:$B,Source!$C1169)</f>
        <v>0</v>
      </c>
      <c r="U1169" s="11">
        <f>COUNTIFS(Ishop!$AG:$AG,Source!$U$1,Ishop!$BG:$BG,Source!$D1169,Ishop!$B:$B,Source!$C1169)</f>
        <v>0</v>
      </c>
      <c r="V1169" s="11">
        <f>COUNTIFS(Ishop!$AG:$AG,Source!$V$1,Ishop!$BG:$BG,Source!$D1169,Ishop!$B:$B,Source!$C1169)</f>
        <v>0</v>
      </c>
      <c r="W1169" s="11">
        <f>COUNTIFS(Ishop!$AG:$AG,Source!$W$1,Ishop!$BG:$BG,Source!$D1169,Ishop!$B:$B,Source!$C1169)</f>
        <v>0</v>
      </c>
      <c r="X1169" s="11">
        <f>COUNTIFS(Ishop!$AG:$AG,Source!$X$1,Ishop!$BG:$BG,Source!$D1169,Ishop!$B:$B,Source!$C1169)</f>
        <v>0</v>
      </c>
      <c r="Y1169" s="11">
        <f>COUNTIFS(Ishop!$AG:$AG,Source!$Y$1,Ishop!$BG:$BG,Source!$D1169,Ishop!$B:$B,Source!$C1169)</f>
        <v>0</v>
      </c>
      <c r="Z1169" s="11">
        <f>COUNTIFS(Ishop!$AG:$AG,Source!$Z$1,Ishop!$BG:$BG,Source!$D1169,Ishop!$B:$B,Source!$C1169,Ishop!$J:$J,"OUI")</f>
        <v>0</v>
      </c>
      <c r="AA1169" s="11">
        <f>COUNTIFS(Ishop!$AG:$AG,Source!$AA$1,Ishop!$BG:$BG,Source!$D1169,Ishop!$B:$B,Source!$C1169,Ishop!$J:$J,"OUI")</f>
        <v>0</v>
      </c>
      <c r="AB1169" s="11">
        <f>COUNTIFS(Ishop!$AG:$AG,Source!$AB$1,Ishop!$BG:$BG,Source!$D1169,Ishop!$B:$B,Source!$C1169,Ishop!$J:$J,"OUI")</f>
        <v>0</v>
      </c>
      <c r="AC1169" s="11">
        <f>COUNTIFS(Ishop!$AG:$AG,Source!$AC$1,Ishop!$BG:$BG,Source!$D1169,Ishop!$B:$B,Source!$C1169,Ishop!$J:$J,"OUI")</f>
        <v>0</v>
      </c>
      <c r="AD1169" s="11">
        <f>COUNTIFS(Ishop!$AG:$AG,Source!$AD$1,Ishop!$BG:$BG,Source!$D1169,Ishop!$B:$B,Source!$C1169,Ishop!$J:$J,"OUI")</f>
        <v>0</v>
      </c>
      <c r="AE1169" s="11">
        <f>COUNTIFS(Ishop!$AG:$AG,Source!$AE$1,Ishop!$BG:$BG,Source!$D1169,Ishop!$B:$B,Source!$C1169,Ishop!$J:$J,"OUI")</f>
        <v>0</v>
      </c>
      <c r="AF1169" s="11">
        <f>COUNTIFS(Ishop!$AG:$AG,Source!$AF$1,Ishop!$BG:$BG,Source!$D1169,Ishop!$B:$B,Source!$C1169,Ishop!$J:$J,"OUI")</f>
        <v>0</v>
      </c>
      <c r="AG1169" s="11">
        <f>COUNTIFS(Ishop!$AG:$AG,Source!$AG$1,Ishop!$BG:$BG,Source!$D1169,Ishop!$B:$B,Source!$C1169,Ishop!$J:$J,"OUI")</f>
        <v>0</v>
      </c>
      <c r="AH1169" s="11">
        <f>COUNTIFS(Ishop!$AG:$AG,Source!$AH$1,Ishop!$BG:$BG,Source!$D1169,Ishop!$B:$B,Source!$C1169,Ishop!$J:$J,"OUI")</f>
        <v>0</v>
      </c>
      <c r="AI1169" s="11">
        <f>COUNTIFS(Ishop!$AG:$AG,Source!$AI$1,Ishop!$BG:$BG,Source!$D1169,Ishop!$B:$B,Source!$C1169,Ishop!$J:$J,"OUI")</f>
        <v>0</v>
      </c>
      <c r="AJ1169" s="11">
        <f>COUNTIFS(Ishop!$AG:$AG,Source!$AJ$1,Ishop!$BG:$BG,Source!$D1169,Ishop!$B:$B,Source!$C1169,Ishop!$J:$J,"OUI")</f>
        <v>0</v>
      </c>
      <c r="AK1169" s="11">
        <f>COUNTIFS(Ishop!$AG:$AG,Source!$AK$1,Ishop!$BG:$BG,Source!$D1169,Ishop!$B:$B,Source!$C1169,Ishop!$J:$J,"OUI")</f>
        <v>0</v>
      </c>
      <c r="AL1169" s="11">
        <f>COUNTIFS(Ishop!$AG:$AG,Source!$AL$1,Ishop!$BG:$BG,Source!$D1169,Ishop!$B:$B,Source!$C1169,Ishop!$J:$J,"OUI")</f>
        <v>0</v>
      </c>
      <c r="AM1169" s="11">
        <f>COUNTIFS(Ishop!$AG:$AG,Source!$AM$1,Ishop!$BG:$BG,Source!$D1169,Ishop!$B:$B,Source!$C1169,Ishop!$J:$J,"OUI")</f>
        <v>0</v>
      </c>
      <c r="AN1169" s="11">
        <f>COUNTIFS(Dolmen!$W:$W,"Sensation",Dolmen!$O:$O,Source!D1169,Dolmen!$F:$F,Source!C1169)</f>
        <v>0</v>
      </c>
      <c r="AO1169" s="11">
        <f>COUNTIFS(Dolmen!$AC:$AC,"Bbox Miami",Dolmen!$O:$O,Source!D1169,Dolmen!$F:$F,Source!C1169)</f>
        <v>0</v>
      </c>
      <c r="AP1169" s="11">
        <f>COUNTIFS(Dolmen!$AD:$AD,"1",Dolmen!$W:$W,"",Dolmen!$O:$O,Source!D1169,Dolmen!$F:$F,Source!C1169)</f>
        <v>0</v>
      </c>
      <c r="AQ1169" s="11">
        <f>COUNTIFS(Dolmen!$W:$W,"Sensation",Dolmen!$Y:$Y,"1",Dolmen!$O:$O,Source!D1169,Dolmen!$F:$F,Source!C1169)</f>
        <v>0</v>
      </c>
      <c r="AR1169" s="11">
        <f>COUNTIFS(Dolmen!$AC:$AC,"Bbox Miami",Dolmen!$Y:$Y,"1",Dolmen!$O:$O,Source!D1169,Dolmen!$F:$F,Source!C1169)</f>
        <v>0</v>
      </c>
      <c r="AS1169" s="11">
        <f>COUNTIFS(Dolmen!$AD:$AD,"1",Dolmen!$W:$W,"",Dolmen!$Y:$Y,"1",Dolmen!$O:$O,Source!D1169,Dolmen!$F:$F,Source!C1169)</f>
        <v>0</v>
      </c>
      <c r="AT1169" s="11">
        <f t="shared" si="439"/>
        <v>0</v>
      </c>
      <c r="AU1169" s="11">
        <f t="shared" si="440"/>
        <v>0</v>
      </c>
      <c r="AV1169" s="11">
        <f t="shared" si="441"/>
        <v>0</v>
      </c>
      <c r="AW1169" s="11">
        <f t="shared" si="442"/>
        <v>0</v>
      </c>
      <c r="AX1169" s="11">
        <f t="shared" si="443"/>
        <v>0</v>
      </c>
      <c r="AY1169" s="11">
        <f t="shared" si="444"/>
        <v>0</v>
      </c>
      <c r="AZ1169" s="11">
        <f t="shared" si="445"/>
        <v>0</v>
      </c>
      <c r="BA1169" s="11">
        <f t="shared" si="446"/>
        <v>0</v>
      </c>
      <c r="BB1169" s="11">
        <f t="shared" si="447"/>
        <v>0</v>
      </c>
      <c r="BC1169" s="11">
        <f t="shared" si="448"/>
        <v>0</v>
      </c>
      <c r="BD1169" s="11">
        <f>SUMIFS(Ishop!$BK:$BK,Ishop!$BG:$BG,Source!D1169,Ishop!$B:$B,Source!C1169)</f>
        <v>0</v>
      </c>
      <c r="BE1169" s="11">
        <f>COUNTIFS(Ishop!$AW:$AW,"OUI",Ishop!$BG:$BG,Source!D1169,Ishop!$B:$B,Source!C1169)</f>
        <v>0</v>
      </c>
      <c r="BF1169" s="11">
        <f t="shared" si="449"/>
        <v>0</v>
      </c>
      <c r="BG1169" s="11">
        <f t="shared" si="450"/>
        <v>0</v>
      </c>
      <c r="BH1169" s="11">
        <f t="shared" si="451"/>
        <v>0</v>
      </c>
      <c r="BI1169" s="11">
        <f t="shared" si="452"/>
        <v>0</v>
      </c>
      <c r="BJ1169" s="11">
        <f t="shared" si="453"/>
        <v>0</v>
      </c>
      <c r="BK1169" s="11">
        <f t="shared" si="454"/>
        <v>0</v>
      </c>
      <c r="BL1169" s="11">
        <f t="shared" si="455"/>
        <v>0</v>
      </c>
      <c r="BM1169" s="11">
        <f t="shared" si="456"/>
        <v>0</v>
      </c>
      <c r="BN1169" s="25">
        <f>Z1169*Budget!$A$6</f>
        <v>0</v>
      </c>
      <c r="BO1169" s="25">
        <f>AA1169*(Budget!$B$6+Budget!$B$7)</f>
        <v>0</v>
      </c>
      <c r="BP1169" s="25">
        <f>AB1169*(Budget!$C$6+Budget!$C$7)</f>
        <v>0</v>
      </c>
      <c r="BQ1169" s="25">
        <f>AC1169*(Budget!$D$6+Budget!$D$7)</f>
        <v>0</v>
      </c>
      <c r="BR1169" s="25">
        <f>AD1169*(Budget!$E$6+Budget!$E$7)</f>
        <v>0</v>
      </c>
      <c r="BS1169" s="25">
        <f>AE1169*(Budget!$F$6+Budget!$F$7)</f>
        <v>0</v>
      </c>
      <c r="BT1169" s="25">
        <f>AF1169*(Budget!$G$6+Budget!$G$7)</f>
        <v>0</v>
      </c>
      <c r="BU1169" s="25">
        <f>AG1169*Budget!$H$6</f>
        <v>0</v>
      </c>
      <c r="BV1169" s="25">
        <f>AH1169*Budget!$I$6</f>
        <v>0</v>
      </c>
      <c r="BW1169" s="25">
        <f>AI1169*Budget!$J$6</f>
        <v>0</v>
      </c>
      <c r="BX1169" s="25">
        <f>AJ1169*Budget!$K$6</f>
        <v>0</v>
      </c>
      <c r="BY1169" s="25">
        <f>AK1169*Budget!$L$6</f>
        <v>0</v>
      </c>
      <c r="BZ1169" s="25">
        <f>AL1169*Budget!$M$6</f>
        <v>0</v>
      </c>
      <c r="CA1169" s="25">
        <f>AM1169*Budget!$N$6</f>
        <v>0</v>
      </c>
      <c r="CB1169" s="25">
        <f>AQ1169*Budget!$O$6</f>
        <v>0</v>
      </c>
      <c r="CC1169" s="25">
        <f>AR1169*Budget!$S$6</f>
        <v>0</v>
      </c>
      <c r="CD1169" s="25">
        <f>AS1169*Budget!$Q$6</f>
        <v>0</v>
      </c>
      <c r="CE1169" s="25">
        <f t="shared" si="457"/>
        <v>0</v>
      </c>
      <c r="CF1169" s="11" t="e">
        <f>COUNTIFS(#REF!,Source!E1169,#REF!,Source!C1169)</f>
        <v>#REF!</v>
      </c>
      <c r="CG1169" s="11" t="str">
        <f t="shared" si="458"/>
        <v>--</v>
      </c>
    </row>
    <row r="1170" spans="1:85" x14ac:dyDescent="0.25">
      <c r="A1170" t="str">
        <f>IFERROR(VLOOKUP(MONTH(C1170),Date!$A$2:$B$13,2,0),"--")</f>
        <v>Avril</v>
      </c>
      <c r="B1170" s="11">
        <f t="shared" si="437"/>
        <v>16</v>
      </c>
      <c r="C1170" s="28">
        <f t="shared" si="459"/>
        <v>42109</v>
      </c>
      <c r="D1170" s="29" t="s">
        <v>240</v>
      </c>
      <c r="E1170" s="30" t="str">
        <f>IFERROR(VLOOKUP(D1170,Listing!$A:$B,2,0),"--")</f>
        <v>A44079</v>
      </c>
      <c r="F1170" s="30" t="str">
        <f>IFERROR(VLOOKUP(D1170,Listing!$A:$E,5,0),"-")</f>
        <v>YASSINE  DRISSI KAITOUNI</v>
      </c>
      <c r="G1170" s="4">
        <f>IFERROR(VLOOKUP(D1170,Listing!$A:$F,6,0),"--")</f>
        <v>42093</v>
      </c>
      <c r="H1170" s="11" t="str">
        <f>IFERROR(VLOOKUP(D1170,Listing!$A:$D,4,0),"--")</f>
        <v>REDA JABER</v>
      </c>
      <c r="I1170" s="11" t="str">
        <f t="shared" si="438"/>
        <v>AAC</v>
      </c>
      <c r="J1170" s="31">
        <f>IFERROR(COUNTIFS(Ishop!$BG:$BG,Source!D1170,Ishop!$B:$B,Source!C1170),"--")</f>
        <v>0</v>
      </c>
      <c r="K1170" s="11">
        <f>IFERROR(COUNTIFS(Ishop!$BG:$BG,Source!D1170,Ishop!$B:$B,Source!C1170,Ishop!$J:$J,"OUI"),"--")</f>
        <v>0</v>
      </c>
      <c r="L1170" s="11">
        <f>COUNTIFS(Ishop!$AG:$AG,Source!$L$1,Ishop!$BG:$BG,Source!$D1170,Ishop!$B:$B,Source!$C1170)</f>
        <v>0</v>
      </c>
      <c r="M1170" s="11">
        <f>COUNTIFS(Ishop!$AG:$AG,Source!$M$1,Ishop!$BG:$BG,Source!$D1170,Ishop!$B:$B,Source!$C1170)</f>
        <v>0</v>
      </c>
      <c r="N1170" s="11">
        <f>COUNTIFS(Ishop!$AG:$AG,Source!$N$1,Ishop!$BG:$BG,Source!$D1170,Ishop!$B:$B,Source!$C1170)</f>
        <v>0</v>
      </c>
      <c r="O1170" s="11">
        <f>COUNTIFS(Ishop!$AG:$AG,Source!$O$1,Ishop!$BG:$BG,Source!$D1170,Ishop!$B:$B,Source!$C1170)</f>
        <v>0</v>
      </c>
      <c r="P1170" s="11">
        <f>COUNTIFS(Ishop!$AG:$AG,Source!$P$1,Ishop!$BG:$BG,Source!$D1170,Ishop!$B:$B,Source!$C1170)</f>
        <v>0</v>
      </c>
      <c r="Q1170" s="11">
        <f>COUNTIFS(Ishop!$AG:$AG,Source!$Q$1,Ishop!$BG:$BG,Source!$D1170,Ishop!$B:$B,Source!$C1170)</f>
        <v>0</v>
      </c>
      <c r="R1170" s="11">
        <f>COUNTIFS(Ishop!$AG:$AG,Source!$R$1,Ishop!$BG:$BG,Source!$D1170,Ishop!$B:$B,Source!$C1170)</f>
        <v>0</v>
      </c>
      <c r="S1170" s="11">
        <f>COUNTIFS(Ishop!$AG:$AG,Source!$S$1,Ishop!$BG:$BG,Source!$D1170,Ishop!$B:$B,Source!$C1170)</f>
        <v>0</v>
      </c>
      <c r="T1170" s="11">
        <f>COUNTIFS(Ishop!$AG:$AG,Source!$T$1,Ishop!$BG:$BG,Source!$D1170,Ishop!$B:$B,Source!$C1170)</f>
        <v>0</v>
      </c>
      <c r="U1170" s="11">
        <f>COUNTIFS(Ishop!$AG:$AG,Source!$U$1,Ishop!$BG:$BG,Source!$D1170,Ishop!$B:$B,Source!$C1170)</f>
        <v>0</v>
      </c>
      <c r="V1170" s="11">
        <f>COUNTIFS(Ishop!$AG:$AG,Source!$V$1,Ishop!$BG:$BG,Source!$D1170,Ishop!$B:$B,Source!$C1170)</f>
        <v>0</v>
      </c>
      <c r="W1170" s="11">
        <f>COUNTIFS(Ishop!$AG:$AG,Source!$W$1,Ishop!$BG:$BG,Source!$D1170,Ishop!$B:$B,Source!$C1170)</f>
        <v>0</v>
      </c>
      <c r="X1170" s="11">
        <f>COUNTIFS(Ishop!$AG:$AG,Source!$X$1,Ishop!$BG:$BG,Source!$D1170,Ishop!$B:$B,Source!$C1170)</f>
        <v>0</v>
      </c>
      <c r="Y1170" s="11">
        <f>COUNTIFS(Ishop!$AG:$AG,Source!$Y$1,Ishop!$BG:$BG,Source!$D1170,Ishop!$B:$B,Source!$C1170)</f>
        <v>0</v>
      </c>
      <c r="Z1170" s="11">
        <f>COUNTIFS(Ishop!$AG:$AG,Source!$Z$1,Ishop!$BG:$BG,Source!$D1170,Ishop!$B:$B,Source!$C1170,Ishop!$J:$J,"OUI")</f>
        <v>0</v>
      </c>
      <c r="AA1170" s="11">
        <f>COUNTIFS(Ishop!$AG:$AG,Source!$AA$1,Ishop!$BG:$BG,Source!$D1170,Ishop!$B:$B,Source!$C1170,Ishop!$J:$J,"OUI")</f>
        <v>0</v>
      </c>
      <c r="AB1170" s="11">
        <f>COUNTIFS(Ishop!$AG:$AG,Source!$AB$1,Ishop!$BG:$BG,Source!$D1170,Ishop!$B:$B,Source!$C1170,Ishop!$J:$J,"OUI")</f>
        <v>0</v>
      </c>
      <c r="AC1170" s="11">
        <f>COUNTIFS(Ishop!$AG:$AG,Source!$AC$1,Ishop!$BG:$BG,Source!$D1170,Ishop!$B:$B,Source!$C1170,Ishop!$J:$J,"OUI")</f>
        <v>0</v>
      </c>
      <c r="AD1170" s="11">
        <f>COUNTIFS(Ishop!$AG:$AG,Source!$AD$1,Ishop!$BG:$BG,Source!$D1170,Ishop!$B:$B,Source!$C1170,Ishop!$J:$J,"OUI")</f>
        <v>0</v>
      </c>
      <c r="AE1170" s="11">
        <f>COUNTIFS(Ishop!$AG:$AG,Source!$AE$1,Ishop!$BG:$BG,Source!$D1170,Ishop!$B:$B,Source!$C1170,Ishop!$J:$J,"OUI")</f>
        <v>0</v>
      </c>
      <c r="AF1170" s="11">
        <f>COUNTIFS(Ishop!$AG:$AG,Source!$AF$1,Ishop!$BG:$BG,Source!$D1170,Ishop!$B:$B,Source!$C1170,Ishop!$J:$J,"OUI")</f>
        <v>0</v>
      </c>
      <c r="AG1170" s="11">
        <f>COUNTIFS(Ishop!$AG:$AG,Source!$AG$1,Ishop!$BG:$BG,Source!$D1170,Ishop!$B:$B,Source!$C1170,Ishop!$J:$J,"OUI")</f>
        <v>0</v>
      </c>
      <c r="AH1170" s="11">
        <f>COUNTIFS(Ishop!$AG:$AG,Source!$AH$1,Ishop!$BG:$BG,Source!$D1170,Ishop!$B:$B,Source!$C1170,Ishop!$J:$J,"OUI")</f>
        <v>0</v>
      </c>
      <c r="AI1170" s="11">
        <f>COUNTIFS(Ishop!$AG:$AG,Source!$AI$1,Ishop!$BG:$BG,Source!$D1170,Ishop!$B:$B,Source!$C1170,Ishop!$J:$J,"OUI")</f>
        <v>0</v>
      </c>
      <c r="AJ1170" s="11">
        <f>COUNTIFS(Ishop!$AG:$AG,Source!$AJ$1,Ishop!$BG:$BG,Source!$D1170,Ishop!$B:$B,Source!$C1170,Ishop!$J:$J,"OUI")</f>
        <v>0</v>
      </c>
      <c r="AK1170" s="11">
        <f>COUNTIFS(Ishop!$AG:$AG,Source!$AK$1,Ishop!$BG:$BG,Source!$D1170,Ishop!$B:$B,Source!$C1170,Ishop!$J:$J,"OUI")</f>
        <v>0</v>
      </c>
      <c r="AL1170" s="11">
        <f>COUNTIFS(Ishop!$AG:$AG,Source!$AL$1,Ishop!$BG:$BG,Source!$D1170,Ishop!$B:$B,Source!$C1170,Ishop!$J:$J,"OUI")</f>
        <v>0</v>
      </c>
      <c r="AM1170" s="11">
        <f>COUNTIFS(Ishop!$AG:$AG,Source!$AM$1,Ishop!$BG:$BG,Source!$D1170,Ishop!$B:$B,Source!$C1170,Ishop!$J:$J,"OUI")</f>
        <v>0</v>
      </c>
      <c r="AN1170" s="11">
        <f>COUNTIFS(Dolmen!$W:$W,"Sensation",Dolmen!$O:$O,Source!D1170,Dolmen!$F:$F,Source!C1170)</f>
        <v>0</v>
      </c>
      <c r="AO1170" s="11">
        <f>COUNTIFS(Dolmen!$AC:$AC,"Bbox Miami",Dolmen!$O:$O,Source!D1170,Dolmen!$F:$F,Source!C1170)</f>
        <v>0</v>
      </c>
      <c r="AP1170" s="11">
        <f>COUNTIFS(Dolmen!$AD:$AD,"1",Dolmen!$W:$W,"",Dolmen!$O:$O,Source!D1170,Dolmen!$F:$F,Source!C1170)</f>
        <v>0</v>
      </c>
      <c r="AQ1170" s="11">
        <f>COUNTIFS(Dolmen!$W:$W,"Sensation",Dolmen!$Y:$Y,"1",Dolmen!$O:$O,Source!D1170,Dolmen!$F:$F,Source!C1170)</f>
        <v>0</v>
      </c>
      <c r="AR1170" s="11">
        <f>COUNTIFS(Dolmen!$AC:$AC,"Bbox Miami",Dolmen!$Y:$Y,"1",Dolmen!$O:$O,Source!D1170,Dolmen!$F:$F,Source!C1170)</f>
        <v>0</v>
      </c>
      <c r="AS1170" s="11">
        <f>COUNTIFS(Dolmen!$AD:$AD,"1",Dolmen!$W:$W,"",Dolmen!$Y:$Y,"1",Dolmen!$O:$O,Source!D1170,Dolmen!$F:$F,Source!C1170)</f>
        <v>0</v>
      </c>
      <c r="AT1170" s="11">
        <f t="shared" si="439"/>
        <v>0</v>
      </c>
      <c r="AU1170" s="11">
        <f t="shared" si="440"/>
        <v>0</v>
      </c>
      <c r="AV1170" s="11">
        <f t="shared" si="441"/>
        <v>0</v>
      </c>
      <c r="AW1170" s="11">
        <f t="shared" si="442"/>
        <v>0</v>
      </c>
      <c r="AX1170" s="11">
        <f t="shared" si="443"/>
        <v>0</v>
      </c>
      <c r="AY1170" s="11">
        <f t="shared" si="444"/>
        <v>0</v>
      </c>
      <c r="AZ1170" s="11">
        <f t="shared" si="445"/>
        <v>0</v>
      </c>
      <c r="BA1170" s="11">
        <f t="shared" si="446"/>
        <v>0</v>
      </c>
      <c r="BB1170" s="11">
        <f t="shared" si="447"/>
        <v>0</v>
      </c>
      <c r="BC1170" s="11">
        <f t="shared" si="448"/>
        <v>0</v>
      </c>
      <c r="BD1170" s="11">
        <f>SUMIFS(Ishop!$BK:$BK,Ishop!$BG:$BG,Source!D1170,Ishop!$B:$B,Source!C1170)</f>
        <v>0</v>
      </c>
      <c r="BE1170" s="11">
        <f>COUNTIFS(Ishop!$AW:$AW,"OUI",Ishop!$BG:$BG,Source!D1170,Ishop!$B:$B,Source!C1170)</f>
        <v>0</v>
      </c>
      <c r="BF1170" s="11">
        <f t="shared" si="449"/>
        <v>0</v>
      </c>
      <c r="BG1170" s="11">
        <f t="shared" si="450"/>
        <v>0</v>
      </c>
      <c r="BH1170" s="11">
        <f t="shared" si="451"/>
        <v>0</v>
      </c>
      <c r="BI1170" s="11">
        <f t="shared" si="452"/>
        <v>0</v>
      </c>
      <c r="BJ1170" s="11">
        <f t="shared" si="453"/>
        <v>0</v>
      </c>
      <c r="BK1170" s="11">
        <f t="shared" si="454"/>
        <v>0</v>
      </c>
      <c r="BL1170" s="11">
        <f t="shared" si="455"/>
        <v>0</v>
      </c>
      <c r="BM1170" s="11">
        <f t="shared" si="456"/>
        <v>0</v>
      </c>
      <c r="BN1170" s="25">
        <f>Z1170*Budget!$A$6</f>
        <v>0</v>
      </c>
      <c r="BO1170" s="25">
        <f>AA1170*(Budget!$B$6+Budget!$B$7)</f>
        <v>0</v>
      </c>
      <c r="BP1170" s="25">
        <f>AB1170*(Budget!$C$6+Budget!$C$7)</f>
        <v>0</v>
      </c>
      <c r="BQ1170" s="25">
        <f>AC1170*(Budget!$D$6+Budget!$D$7)</f>
        <v>0</v>
      </c>
      <c r="BR1170" s="25">
        <f>AD1170*(Budget!$E$6+Budget!$E$7)</f>
        <v>0</v>
      </c>
      <c r="BS1170" s="25">
        <f>AE1170*(Budget!$F$6+Budget!$F$7)</f>
        <v>0</v>
      </c>
      <c r="BT1170" s="25">
        <f>AF1170*(Budget!$G$6+Budget!$G$7)</f>
        <v>0</v>
      </c>
      <c r="BU1170" s="25">
        <f>AG1170*Budget!$H$6</f>
        <v>0</v>
      </c>
      <c r="BV1170" s="25">
        <f>AH1170*Budget!$I$6</f>
        <v>0</v>
      </c>
      <c r="BW1170" s="25">
        <f>AI1170*Budget!$J$6</f>
        <v>0</v>
      </c>
      <c r="BX1170" s="25">
        <f>AJ1170*Budget!$K$6</f>
        <v>0</v>
      </c>
      <c r="BY1170" s="25">
        <f>AK1170*Budget!$L$6</f>
        <v>0</v>
      </c>
      <c r="BZ1170" s="25">
        <f>AL1170*Budget!$M$6</f>
        <v>0</v>
      </c>
      <c r="CA1170" s="25">
        <f>AM1170*Budget!$N$6</f>
        <v>0</v>
      </c>
      <c r="CB1170" s="25">
        <f>AQ1170*Budget!$O$6</f>
        <v>0</v>
      </c>
      <c r="CC1170" s="25">
        <f>AR1170*Budget!$S$6</f>
        <v>0</v>
      </c>
      <c r="CD1170" s="25">
        <f>AS1170*Budget!$Q$6</f>
        <v>0</v>
      </c>
      <c r="CE1170" s="25">
        <f t="shared" si="457"/>
        <v>0</v>
      </c>
      <c r="CF1170" s="11" t="e">
        <f>COUNTIFS(#REF!,Source!E1170,#REF!,Source!C1170)</f>
        <v>#REF!</v>
      </c>
      <c r="CG1170" s="11" t="str">
        <f t="shared" si="458"/>
        <v>--</v>
      </c>
    </row>
    <row r="1171" spans="1:85" x14ac:dyDescent="0.25">
      <c r="A1171" t="str">
        <f>IFERROR(VLOOKUP(MONTH(C1171),Date!$A$2:$B$13,2,0),"--")</f>
        <v>Avril</v>
      </c>
      <c r="B1171" s="11">
        <f t="shared" si="437"/>
        <v>16</v>
      </c>
      <c r="C1171" s="28">
        <f t="shared" si="459"/>
        <v>42109</v>
      </c>
      <c r="D1171" s="29" t="s">
        <v>241</v>
      </c>
      <c r="E1171" s="30" t="str">
        <f>IFERROR(VLOOKUP(D1171,Listing!$A:$B,2,0),"--")</f>
        <v>A44025</v>
      </c>
      <c r="F1171" s="30" t="str">
        <f>IFERROR(VLOOKUP(D1171,Listing!$A:$E,5,0),"-")</f>
        <v>EZZRRIFI ZINEB</v>
      </c>
      <c r="G1171" s="4">
        <f>IFERROR(VLOOKUP(D1171,Listing!$A:$F,6,0),"--")</f>
        <v>42107</v>
      </c>
      <c r="H1171" s="11" t="str">
        <f>IFERROR(VLOOKUP(D1171,Listing!$A:$D,4,0),"--")</f>
        <v>SALIM ZAGHBA</v>
      </c>
      <c r="I1171" s="11" t="str">
        <f t="shared" si="438"/>
        <v>AAC</v>
      </c>
      <c r="J1171" s="31">
        <f>IFERROR(COUNTIFS(Ishop!$BG:$BG,Source!D1171,Ishop!$B:$B,Source!C1171),"--")</f>
        <v>0</v>
      </c>
      <c r="K1171" s="11">
        <f>IFERROR(COUNTIFS(Ishop!$BG:$BG,Source!D1171,Ishop!$B:$B,Source!C1171,Ishop!$J:$J,"OUI"),"--")</f>
        <v>0</v>
      </c>
      <c r="L1171" s="11">
        <f>COUNTIFS(Ishop!$AG:$AG,Source!$L$1,Ishop!$BG:$BG,Source!$D1171,Ishop!$B:$B,Source!$C1171)</f>
        <v>0</v>
      </c>
      <c r="M1171" s="11">
        <f>COUNTIFS(Ishop!$AG:$AG,Source!$M$1,Ishop!$BG:$BG,Source!$D1171,Ishop!$B:$B,Source!$C1171)</f>
        <v>0</v>
      </c>
      <c r="N1171" s="11">
        <f>COUNTIFS(Ishop!$AG:$AG,Source!$N$1,Ishop!$BG:$BG,Source!$D1171,Ishop!$B:$B,Source!$C1171)</f>
        <v>0</v>
      </c>
      <c r="O1171" s="11">
        <f>COUNTIFS(Ishop!$AG:$AG,Source!$O$1,Ishop!$BG:$BG,Source!$D1171,Ishop!$B:$B,Source!$C1171)</f>
        <v>0</v>
      </c>
      <c r="P1171" s="11">
        <f>COUNTIFS(Ishop!$AG:$AG,Source!$P$1,Ishop!$BG:$BG,Source!$D1171,Ishop!$B:$B,Source!$C1171)</f>
        <v>0</v>
      </c>
      <c r="Q1171" s="11">
        <f>COUNTIFS(Ishop!$AG:$AG,Source!$Q$1,Ishop!$BG:$BG,Source!$D1171,Ishop!$B:$B,Source!$C1171)</f>
        <v>0</v>
      </c>
      <c r="R1171" s="11">
        <f>COUNTIFS(Ishop!$AG:$AG,Source!$R$1,Ishop!$BG:$BG,Source!$D1171,Ishop!$B:$B,Source!$C1171)</f>
        <v>0</v>
      </c>
      <c r="S1171" s="11">
        <f>COUNTIFS(Ishop!$AG:$AG,Source!$S$1,Ishop!$BG:$BG,Source!$D1171,Ishop!$B:$B,Source!$C1171)</f>
        <v>0</v>
      </c>
      <c r="T1171" s="11">
        <f>COUNTIFS(Ishop!$AG:$AG,Source!$T$1,Ishop!$BG:$BG,Source!$D1171,Ishop!$B:$B,Source!$C1171)</f>
        <v>0</v>
      </c>
      <c r="U1171" s="11">
        <f>COUNTIFS(Ishop!$AG:$AG,Source!$U$1,Ishop!$BG:$BG,Source!$D1171,Ishop!$B:$B,Source!$C1171)</f>
        <v>0</v>
      </c>
      <c r="V1171" s="11">
        <f>COUNTIFS(Ishop!$AG:$AG,Source!$V$1,Ishop!$BG:$BG,Source!$D1171,Ishop!$B:$B,Source!$C1171)</f>
        <v>0</v>
      </c>
      <c r="W1171" s="11">
        <f>COUNTIFS(Ishop!$AG:$AG,Source!$W$1,Ishop!$BG:$BG,Source!$D1171,Ishop!$B:$B,Source!$C1171)</f>
        <v>0</v>
      </c>
      <c r="X1171" s="11">
        <f>COUNTIFS(Ishop!$AG:$AG,Source!$X$1,Ishop!$BG:$BG,Source!$D1171,Ishop!$B:$B,Source!$C1171)</f>
        <v>0</v>
      </c>
      <c r="Y1171" s="11">
        <f>COUNTIFS(Ishop!$AG:$AG,Source!$Y$1,Ishop!$BG:$BG,Source!$D1171,Ishop!$B:$B,Source!$C1171)</f>
        <v>0</v>
      </c>
      <c r="Z1171" s="11">
        <f>COUNTIFS(Ishop!$AG:$AG,Source!$Z$1,Ishop!$BG:$BG,Source!$D1171,Ishop!$B:$B,Source!$C1171,Ishop!$J:$J,"OUI")</f>
        <v>0</v>
      </c>
      <c r="AA1171" s="11">
        <f>COUNTIFS(Ishop!$AG:$AG,Source!$AA$1,Ishop!$BG:$BG,Source!$D1171,Ishop!$B:$B,Source!$C1171,Ishop!$J:$J,"OUI")</f>
        <v>0</v>
      </c>
      <c r="AB1171" s="11">
        <f>COUNTIFS(Ishop!$AG:$AG,Source!$AB$1,Ishop!$BG:$BG,Source!$D1171,Ishop!$B:$B,Source!$C1171,Ishop!$J:$J,"OUI")</f>
        <v>0</v>
      </c>
      <c r="AC1171" s="11">
        <f>COUNTIFS(Ishop!$AG:$AG,Source!$AC$1,Ishop!$BG:$BG,Source!$D1171,Ishop!$B:$B,Source!$C1171,Ishop!$J:$J,"OUI")</f>
        <v>0</v>
      </c>
      <c r="AD1171" s="11">
        <f>COUNTIFS(Ishop!$AG:$AG,Source!$AD$1,Ishop!$BG:$BG,Source!$D1171,Ishop!$B:$B,Source!$C1171,Ishop!$J:$J,"OUI")</f>
        <v>0</v>
      </c>
      <c r="AE1171" s="11">
        <f>COUNTIFS(Ishop!$AG:$AG,Source!$AE$1,Ishop!$BG:$BG,Source!$D1171,Ishop!$B:$B,Source!$C1171,Ishop!$J:$J,"OUI")</f>
        <v>0</v>
      </c>
      <c r="AF1171" s="11">
        <f>COUNTIFS(Ishop!$AG:$AG,Source!$AF$1,Ishop!$BG:$BG,Source!$D1171,Ishop!$B:$B,Source!$C1171,Ishop!$J:$J,"OUI")</f>
        <v>0</v>
      </c>
      <c r="AG1171" s="11">
        <f>COUNTIFS(Ishop!$AG:$AG,Source!$AG$1,Ishop!$BG:$BG,Source!$D1171,Ishop!$B:$B,Source!$C1171,Ishop!$J:$J,"OUI")</f>
        <v>0</v>
      </c>
      <c r="AH1171" s="11">
        <f>COUNTIFS(Ishop!$AG:$AG,Source!$AH$1,Ishop!$BG:$BG,Source!$D1171,Ishop!$B:$B,Source!$C1171,Ishop!$J:$J,"OUI")</f>
        <v>0</v>
      </c>
      <c r="AI1171" s="11">
        <f>COUNTIFS(Ishop!$AG:$AG,Source!$AI$1,Ishop!$BG:$BG,Source!$D1171,Ishop!$B:$B,Source!$C1171,Ishop!$J:$J,"OUI")</f>
        <v>0</v>
      </c>
      <c r="AJ1171" s="11">
        <f>COUNTIFS(Ishop!$AG:$AG,Source!$AJ$1,Ishop!$BG:$BG,Source!$D1171,Ishop!$B:$B,Source!$C1171,Ishop!$J:$J,"OUI")</f>
        <v>0</v>
      </c>
      <c r="AK1171" s="11">
        <f>COUNTIFS(Ishop!$AG:$AG,Source!$AK$1,Ishop!$BG:$BG,Source!$D1171,Ishop!$B:$B,Source!$C1171,Ishop!$J:$J,"OUI")</f>
        <v>0</v>
      </c>
      <c r="AL1171" s="11">
        <f>COUNTIFS(Ishop!$AG:$AG,Source!$AL$1,Ishop!$BG:$BG,Source!$D1171,Ishop!$B:$B,Source!$C1171,Ishop!$J:$J,"OUI")</f>
        <v>0</v>
      </c>
      <c r="AM1171" s="11">
        <f>COUNTIFS(Ishop!$AG:$AG,Source!$AM$1,Ishop!$BG:$BG,Source!$D1171,Ishop!$B:$B,Source!$C1171,Ishop!$J:$J,"OUI")</f>
        <v>0</v>
      </c>
      <c r="AN1171" s="11">
        <f>COUNTIFS(Dolmen!$W:$W,"Sensation",Dolmen!$O:$O,Source!D1171,Dolmen!$F:$F,Source!C1171)</f>
        <v>0</v>
      </c>
      <c r="AO1171" s="11">
        <f>COUNTIFS(Dolmen!$AC:$AC,"Bbox Miami",Dolmen!$O:$O,Source!D1171,Dolmen!$F:$F,Source!C1171)</f>
        <v>0</v>
      </c>
      <c r="AP1171" s="11">
        <f>COUNTIFS(Dolmen!$AD:$AD,"1",Dolmen!$W:$W,"",Dolmen!$O:$O,Source!D1171,Dolmen!$F:$F,Source!C1171)</f>
        <v>0</v>
      </c>
      <c r="AQ1171" s="11">
        <f>COUNTIFS(Dolmen!$W:$W,"Sensation",Dolmen!$Y:$Y,"1",Dolmen!$O:$O,Source!D1171,Dolmen!$F:$F,Source!C1171)</f>
        <v>0</v>
      </c>
      <c r="AR1171" s="11">
        <f>COUNTIFS(Dolmen!$AC:$AC,"Bbox Miami",Dolmen!$Y:$Y,"1",Dolmen!$O:$O,Source!D1171,Dolmen!$F:$F,Source!C1171)</f>
        <v>0</v>
      </c>
      <c r="AS1171" s="11">
        <f>COUNTIFS(Dolmen!$AD:$AD,"1",Dolmen!$W:$W,"",Dolmen!$Y:$Y,"1",Dolmen!$O:$O,Source!D1171,Dolmen!$F:$F,Source!C1171)</f>
        <v>0</v>
      </c>
      <c r="AT1171" s="11">
        <f t="shared" si="439"/>
        <v>0</v>
      </c>
      <c r="AU1171" s="11">
        <f t="shared" si="440"/>
        <v>0</v>
      </c>
      <c r="AV1171" s="11">
        <f t="shared" si="441"/>
        <v>0</v>
      </c>
      <c r="AW1171" s="11">
        <f t="shared" si="442"/>
        <v>0</v>
      </c>
      <c r="AX1171" s="11">
        <f t="shared" si="443"/>
        <v>0</v>
      </c>
      <c r="AY1171" s="11">
        <f t="shared" si="444"/>
        <v>0</v>
      </c>
      <c r="AZ1171" s="11">
        <f t="shared" si="445"/>
        <v>0</v>
      </c>
      <c r="BA1171" s="11">
        <f t="shared" si="446"/>
        <v>0</v>
      </c>
      <c r="BB1171" s="11">
        <f t="shared" si="447"/>
        <v>0</v>
      </c>
      <c r="BC1171" s="11">
        <f t="shared" si="448"/>
        <v>0</v>
      </c>
      <c r="BD1171" s="11">
        <f>SUMIFS(Ishop!$BK:$BK,Ishop!$BG:$BG,Source!D1171,Ishop!$B:$B,Source!C1171)</f>
        <v>0</v>
      </c>
      <c r="BE1171" s="11">
        <f>COUNTIFS(Ishop!$AW:$AW,"OUI",Ishop!$BG:$BG,Source!D1171,Ishop!$B:$B,Source!C1171)</f>
        <v>0</v>
      </c>
      <c r="BF1171" s="11">
        <f t="shared" si="449"/>
        <v>0</v>
      </c>
      <c r="BG1171" s="11">
        <f t="shared" si="450"/>
        <v>0</v>
      </c>
      <c r="BH1171" s="11">
        <f t="shared" si="451"/>
        <v>0</v>
      </c>
      <c r="BI1171" s="11">
        <f t="shared" si="452"/>
        <v>0</v>
      </c>
      <c r="BJ1171" s="11">
        <f t="shared" si="453"/>
        <v>0</v>
      </c>
      <c r="BK1171" s="11">
        <f t="shared" si="454"/>
        <v>0</v>
      </c>
      <c r="BL1171" s="11">
        <f t="shared" si="455"/>
        <v>0</v>
      </c>
      <c r="BM1171" s="11">
        <f t="shared" si="456"/>
        <v>0</v>
      </c>
      <c r="BN1171" s="25">
        <f>Z1171*Budget!$A$6</f>
        <v>0</v>
      </c>
      <c r="BO1171" s="25">
        <f>AA1171*(Budget!$B$6+Budget!$B$7)</f>
        <v>0</v>
      </c>
      <c r="BP1171" s="25">
        <f>AB1171*(Budget!$C$6+Budget!$C$7)</f>
        <v>0</v>
      </c>
      <c r="BQ1171" s="25">
        <f>AC1171*(Budget!$D$6+Budget!$D$7)</f>
        <v>0</v>
      </c>
      <c r="BR1171" s="25">
        <f>AD1171*(Budget!$E$6+Budget!$E$7)</f>
        <v>0</v>
      </c>
      <c r="BS1171" s="25">
        <f>AE1171*(Budget!$F$6+Budget!$F$7)</f>
        <v>0</v>
      </c>
      <c r="BT1171" s="25">
        <f>AF1171*(Budget!$G$6+Budget!$G$7)</f>
        <v>0</v>
      </c>
      <c r="BU1171" s="25">
        <f>AG1171*Budget!$H$6</f>
        <v>0</v>
      </c>
      <c r="BV1171" s="25">
        <f>AH1171*Budget!$I$6</f>
        <v>0</v>
      </c>
      <c r="BW1171" s="25">
        <f>AI1171*Budget!$J$6</f>
        <v>0</v>
      </c>
      <c r="BX1171" s="25">
        <f>AJ1171*Budget!$K$6</f>
        <v>0</v>
      </c>
      <c r="BY1171" s="25">
        <f>AK1171*Budget!$L$6</f>
        <v>0</v>
      </c>
      <c r="BZ1171" s="25">
        <f>AL1171*Budget!$M$6</f>
        <v>0</v>
      </c>
      <c r="CA1171" s="25">
        <f>AM1171*Budget!$N$6</f>
        <v>0</v>
      </c>
      <c r="CB1171" s="25">
        <f>AQ1171*Budget!$O$6</f>
        <v>0</v>
      </c>
      <c r="CC1171" s="25">
        <f>AR1171*Budget!$S$6</f>
        <v>0</v>
      </c>
      <c r="CD1171" s="25">
        <f>AS1171*Budget!$Q$6</f>
        <v>0</v>
      </c>
      <c r="CE1171" s="25">
        <f t="shared" si="457"/>
        <v>0</v>
      </c>
      <c r="CF1171" s="11" t="e">
        <f>COUNTIFS(#REF!,Source!E1171,#REF!,Source!C1171)</f>
        <v>#REF!</v>
      </c>
      <c r="CG1171" s="11" t="str">
        <f t="shared" si="458"/>
        <v>--</v>
      </c>
    </row>
    <row r="1172" spans="1:85" x14ac:dyDescent="0.25">
      <c r="A1172" t="str">
        <f>IFERROR(VLOOKUP(MONTH(C1172),Date!$A$2:$B$13,2,0),"--")</f>
        <v>Avril</v>
      </c>
      <c r="B1172" s="11">
        <f t="shared" si="437"/>
        <v>16</v>
      </c>
      <c r="C1172" s="28">
        <f t="shared" si="459"/>
        <v>42109</v>
      </c>
      <c r="D1172" s="29" t="s">
        <v>242</v>
      </c>
      <c r="E1172" s="30" t="str">
        <f>IFERROR(VLOOKUP(D1172,Listing!$A:$B,2,0),"--")</f>
        <v>A44052</v>
      </c>
      <c r="F1172" s="30" t="str">
        <f>IFERROR(VLOOKUP(D1172,Listing!$A:$E,5,0),"-")</f>
        <v>MOHSSIN KHALID</v>
      </c>
      <c r="G1172" s="4">
        <f>IFERROR(VLOOKUP(D1172,Listing!$A:$F,6,0),"--")</f>
        <v>42107</v>
      </c>
      <c r="H1172" s="11" t="str">
        <f>IFERROR(VLOOKUP(D1172,Listing!$A:$D,4,0),"--")</f>
        <v>SALIM ZAGHBA</v>
      </c>
      <c r="I1172" s="11" t="str">
        <f t="shared" si="438"/>
        <v>AAC</v>
      </c>
      <c r="J1172" s="31">
        <f>IFERROR(COUNTIFS(Ishop!$BG:$BG,Source!D1172,Ishop!$B:$B,Source!C1172),"--")</f>
        <v>0</v>
      </c>
      <c r="K1172" s="11">
        <f>IFERROR(COUNTIFS(Ishop!$BG:$BG,Source!D1172,Ishop!$B:$B,Source!C1172,Ishop!$J:$J,"OUI"),"--")</f>
        <v>0</v>
      </c>
      <c r="L1172" s="11">
        <f>COUNTIFS(Ishop!$AG:$AG,Source!$L$1,Ishop!$BG:$BG,Source!$D1172,Ishop!$B:$B,Source!$C1172)</f>
        <v>0</v>
      </c>
      <c r="M1172" s="11">
        <f>COUNTIFS(Ishop!$AG:$AG,Source!$M$1,Ishop!$BG:$BG,Source!$D1172,Ishop!$B:$B,Source!$C1172)</f>
        <v>0</v>
      </c>
      <c r="N1172" s="11">
        <f>COUNTIFS(Ishop!$AG:$AG,Source!$N$1,Ishop!$BG:$BG,Source!$D1172,Ishop!$B:$B,Source!$C1172)</f>
        <v>0</v>
      </c>
      <c r="O1172" s="11">
        <f>COUNTIFS(Ishop!$AG:$AG,Source!$O$1,Ishop!$BG:$BG,Source!$D1172,Ishop!$B:$B,Source!$C1172)</f>
        <v>0</v>
      </c>
      <c r="P1172" s="11">
        <f>COUNTIFS(Ishop!$AG:$AG,Source!$P$1,Ishop!$BG:$BG,Source!$D1172,Ishop!$B:$B,Source!$C1172)</f>
        <v>0</v>
      </c>
      <c r="Q1172" s="11">
        <f>COUNTIFS(Ishop!$AG:$AG,Source!$Q$1,Ishop!$BG:$BG,Source!$D1172,Ishop!$B:$B,Source!$C1172)</f>
        <v>0</v>
      </c>
      <c r="R1172" s="11">
        <f>COUNTIFS(Ishop!$AG:$AG,Source!$R$1,Ishop!$BG:$BG,Source!$D1172,Ishop!$B:$B,Source!$C1172)</f>
        <v>0</v>
      </c>
      <c r="S1172" s="11">
        <f>COUNTIFS(Ishop!$AG:$AG,Source!$S$1,Ishop!$BG:$BG,Source!$D1172,Ishop!$B:$B,Source!$C1172)</f>
        <v>0</v>
      </c>
      <c r="T1172" s="11">
        <f>COUNTIFS(Ishop!$AG:$AG,Source!$T$1,Ishop!$BG:$BG,Source!$D1172,Ishop!$B:$B,Source!$C1172)</f>
        <v>0</v>
      </c>
      <c r="U1172" s="11">
        <f>COUNTIFS(Ishop!$AG:$AG,Source!$U$1,Ishop!$BG:$BG,Source!$D1172,Ishop!$B:$B,Source!$C1172)</f>
        <v>0</v>
      </c>
      <c r="V1172" s="11">
        <f>COUNTIFS(Ishop!$AG:$AG,Source!$V$1,Ishop!$BG:$BG,Source!$D1172,Ishop!$B:$B,Source!$C1172)</f>
        <v>0</v>
      </c>
      <c r="W1172" s="11">
        <f>COUNTIFS(Ishop!$AG:$AG,Source!$W$1,Ishop!$BG:$BG,Source!$D1172,Ishop!$B:$B,Source!$C1172)</f>
        <v>0</v>
      </c>
      <c r="X1172" s="11">
        <f>COUNTIFS(Ishop!$AG:$AG,Source!$X$1,Ishop!$BG:$BG,Source!$D1172,Ishop!$B:$B,Source!$C1172)</f>
        <v>0</v>
      </c>
      <c r="Y1172" s="11">
        <f>COUNTIFS(Ishop!$AG:$AG,Source!$Y$1,Ishop!$BG:$BG,Source!$D1172,Ishop!$B:$B,Source!$C1172)</f>
        <v>0</v>
      </c>
      <c r="Z1172" s="11">
        <f>COUNTIFS(Ishop!$AG:$AG,Source!$Z$1,Ishop!$BG:$BG,Source!$D1172,Ishop!$B:$B,Source!$C1172,Ishop!$J:$J,"OUI")</f>
        <v>0</v>
      </c>
      <c r="AA1172" s="11">
        <f>COUNTIFS(Ishop!$AG:$AG,Source!$AA$1,Ishop!$BG:$BG,Source!$D1172,Ishop!$B:$B,Source!$C1172,Ishop!$J:$J,"OUI")</f>
        <v>0</v>
      </c>
      <c r="AB1172" s="11">
        <f>COUNTIFS(Ishop!$AG:$AG,Source!$AB$1,Ishop!$BG:$BG,Source!$D1172,Ishop!$B:$B,Source!$C1172,Ishop!$J:$J,"OUI")</f>
        <v>0</v>
      </c>
      <c r="AC1172" s="11">
        <f>COUNTIFS(Ishop!$AG:$AG,Source!$AC$1,Ishop!$BG:$BG,Source!$D1172,Ishop!$B:$B,Source!$C1172,Ishop!$J:$J,"OUI")</f>
        <v>0</v>
      </c>
      <c r="AD1172" s="11">
        <f>COUNTIFS(Ishop!$AG:$AG,Source!$AD$1,Ishop!$BG:$BG,Source!$D1172,Ishop!$B:$B,Source!$C1172,Ishop!$J:$J,"OUI")</f>
        <v>0</v>
      </c>
      <c r="AE1172" s="11">
        <f>COUNTIFS(Ishop!$AG:$AG,Source!$AE$1,Ishop!$BG:$BG,Source!$D1172,Ishop!$B:$B,Source!$C1172,Ishop!$J:$J,"OUI")</f>
        <v>0</v>
      </c>
      <c r="AF1172" s="11">
        <f>COUNTIFS(Ishop!$AG:$AG,Source!$AF$1,Ishop!$BG:$BG,Source!$D1172,Ishop!$B:$B,Source!$C1172,Ishop!$J:$J,"OUI")</f>
        <v>0</v>
      </c>
      <c r="AG1172" s="11">
        <f>COUNTIFS(Ishop!$AG:$AG,Source!$AG$1,Ishop!$BG:$BG,Source!$D1172,Ishop!$B:$B,Source!$C1172,Ishop!$J:$J,"OUI")</f>
        <v>0</v>
      </c>
      <c r="AH1172" s="11">
        <f>COUNTIFS(Ishop!$AG:$AG,Source!$AH$1,Ishop!$BG:$BG,Source!$D1172,Ishop!$B:$B,Source!$C1172,Ishop!$J:$J,"OUI")</f>
        <v>0</v>
      </c>
      <c r="AI1172" s="11">
        <f>COUNTIFS(Ishop!$AG:$AG,Source!$AI$1,Ishop!$BG:$BG,Source!$D1172,Ishop!$B:$B,Source!$C1172,Ishop!$J:$J,"OUI")</f>
        <v>0</v>
      </c>
      <c r="AJ1172" s="11">
        <f>COUNTIFS(Ishop!$AG:$AG,Source!$AJ$1,Ishop!$BG:$BG,Source!$D1172,Ishop!$B:$B,Source!$C1172,Ishop!$J:$J,"OUI")</f>
        <v>0</v>
      </c>
      <c r="AK1172" s="11">
        <f>COUNTIFS(Ishop!$AG:$AG,Source!$AK$1,Ishop!$BG:$BG,Source!$D1172,Ishop!$B:$B,Source!$C1172,Ishop!$J:$J,"OUI")</f>
        <v>0</v>
      </c>
      <c r="AL1172" s="11">
        <f>COUNTIFS(Ishop!$AG:$AG,Source!$AL$1,Ishop!$BG:$BG,Source!$D1172,Ishop!$B:$B,Source!$C1172,Ishop!$J:$J,"OUI")</f>
        <v>0</v>
      </c>
      <c r="AM1172" s="11">
        <f>COUNTIFS(Ishop!$AG:$AG,Source!$AM$1,Ishop!$BG:$BG,Source!$D1172,Ishop!$B:$B,Source!$C1172,Ishop!$J:$J,"OUI")</f>
        <v>0</v>
      </c>
      <c r="AN1172" s="11">
        <f>COUNTIFS(Dolmen!$W:$W,"Sensation",Dolmen!$O:$O,Source!D1172,Dolmen!$F:$F,Source!C1172)</f>
        <v>0</v>
      </c>
      <c r="AO1172" s="11">
        <f>COUNTIFS(Dolmen!$AC:$AC,"Bbox Miami",Dolmen!$O:$O,Source!D1172,Dolmen!$F:$F,Source!C1172)</f>
        <v>0</v>
      </c>
      <c r="AP1172" s="11">
        <f>COUNTIFS(Dolmen!$AD:$AD,"1",Dolmen!$W:$W,"",Dolmen!$O:$O,Source!D1172,Dolmen!$F:$F,Source!C1172)</f>
        <v>0</v>
      </c>
      <c r="AQ1172" s="11">
        <f>COUNTIFS(Dolmen!$W:$W,"Sensation",Dolmen!$Y:$Y,"1",Dolmen!$O:$O,Source!D1172,Dolmen!$F:$F,Source!C1172)</f>
        <v>0</v>
      </c>
      <c r="AR1172" s="11">
        <f>COUNTIFS(Dolmen!$AC:$AC,"Bbox Miami",Dolmen!$Y:$Y,"1",Dolmen!$O:$O,Source!D1172,Dolmen!$F:$F,Source!C1172)</f>
        <v>0</v>
      </c>
      <c r="AS1172" s="11">
        <f>COUNTIFS(Dolmen!$AD:$AD,"1",Dolmen!$W:$W,"",Dolmen!$Y:$Y,"1",Dolmen!$O:$O,Source!D1172,Dolmen!$F:$F,Source!C1172)</f>
        <v>0</v>
      </c>
      <c r="AT1172" s="11">
        <f t="shared" si="439"/>
        <v>0</v>
      </c>
      <c r="AU1172" s="11">
        <f t="shared" si="440"/>
        <v>0</v>
      </c>
      <c r="AV1172" s="11">
        <f t="shared" si="441"/>
        <v>0</v>
      </c>
      <c r="AW1172" s="11">
        <f t="shared" si="442"/>
        <v>0</v>
      </c>
      <c r="AX1172" s="11">
        <f t="shared" si="443"/>
        <v>0</v>
      </c>
      <c r="AY1172" s="11">
        <f t="shared" si="444"/>
        <v>0</v>
      </c>
      <c r="AZ1172" s="11">
        <f t="shared" si="445"/>
        <v>0</v>
      </c>
      <c r="BA1172" s="11">
        <f t="shared" si="446"/>
        <v>0</v>
      </c>
      <c r="BB1172" s="11">
        <f t="shared" si="447"/>
        <v>0</v>
      </c>
      <c r="BC1172" s="11">
        <f t="shared" si="448"/>
        <v>0</v>
      </c>
      <c r="BD1172" s="11">
        <f>SUMIFS(Ishop!$BK:$BK,Ishop!$BG:$BG,Source!D1172,Ishop!$B:$B,Source!C1172)</f>
        <v>0</v>
      </c>
      <c r="BE1172" s="11">
        <f>COUNTIFS(Ishop!$AW:$AW,"OUI",Ishop!$BG:$BG,Source!D1172,Ishop!$B:$B,Source!C1172)</f>
        <v>0</v>
      </c>
      <c r="BF1172" s="11">
        <f t="shared" si="449"/>
        <v>0</v>
      </c>
      <c r="BG1172" s="11">
        <f t="shared" si="450"/>
        <v>0</v>
      </c>
      <c r="BH1172" s="11">
        <f t="shared" si="451"/>
        <v>0</v>
      </c>
      <c r="BI1172" s="11">
        <f t="shared" si="452"/>
        <v>0</v>
      </c>
      <c r="BJ1172" s="11">
        <f t="shared" si="453"/>
        <v>0</v>
      </c>
      <c r="BK1172" s="11">
        <f t="shared" si="454"/>
        <v>0</v>
      </c>
      <c r="BL1172" s="11">
        <f t="shared" si="455"/>
        <v>0</v>
      </c>
      <c r="BM1172" s="11">
        <f t="shared" si="456"/>
        <v>0</v>
      </c>
      <c r="BN1172" s="25">
        <f>Z1172*Budget!$A$6</f>
        <v>0</v>
      </c>
      <c r="BO1172" s="25">
        <f>AA1172*(Budget!$B$6+Budget!$B$7)</f>
        <v>0</v>
      </c>
      <c r="BP1172" s="25">
        <f>AB1172*(Budget!$C$6+Budget!$C$7)</f>
        <v>0</v>
      </c>
      <c r="BQ1172" s="25">
        <f>AC1172*(Budget!$D$6+Budget!$D$7)</f>
        <v>0</v>
      </c>
      <c r="BR1172" s="25">
        <f>AD1172*(Budget!$E$6+Budget!$E$7)</f>
        <v>0</v>
      </c>
      <c r="BS1172" s="25">
        <f>AE1172*(Budget!$F$6+Budget!$F$7)</f>
        <v>0</v>
      </c>
      <c r="BT1172" s="25">
        <f>AF1172*(Budget!$G$6+Budget!$G$7)</f>
        <v>0</v>
      </c>
      <c r="BU1172" s="25">
        <f>AG1172*Budget!$H$6</f>
        <v>0</v>
      </c>
      <c r="BV1172" s="25">
        <f>AH1172*Budget!$I$6</f>
        <v>0</v>
      </c>
      <c r="BW1172" s="25">
        <f>AI1172*Budget!$J$6</f>
        <v>0</v>
      </c>
      <c r="BX1172" s="25">
        <f>AJ1172*Budget!$K$6</f>
        <v>0</v>
      </c>
      <c r="BY1172" s="25">
        <f>AK1172*Budget!$L$6</f>
        <v>0</v>
      </c>
      <c r="BZ1172" s="25">
        <f>AL1172*Budget!$M$6</f>
        <v>0</v>
      </c>
      <c r="CA1172" s="25">
        <f>AM1172*Budget!$N$6</f>
        <v>0</v>
      </c>
      <c r="CB1172" s="25">
        <f>AQ1172*Budget!$O$6</f>
        <v>0</v>
      </c>
      <c r="CC1172" s="25">
        <f>AR1172*Budget!$S$6</f>
        <v>0</v>
      </c>
      <c r="CD1172" s="25">
        <f>AS1172*Budget!$Q$6</f>
        <v>0</v>
      </c>
      <c r="CE1172" s="25">
        <f t="shared" si="457"/>
        <v>0</v>
      </c>
      <c r="CF1172" s="11" t="e">
        <f>COUNTIFS(#REF!,Source!E1172,#REF!,Source!C1172)</f>
        <v>#REF!</v>
      </c>
      <c r="CG1172" s="11" t="str">
        <f t="shared" si="458"/>
        <v>--</v>
      </c>
    </row>
    <row r="1173" spans="1:85" x14ac:dyDescent="0.25">
      <c r="A1173" t="str">
        <f>IFERROR(VLOOKUP(MONTH(C1173),Date!$A$2:$B$13,2,0),"--")</f>
        <v>Avril</v>
      </c>
      <c r="B1173" s="11">
        <f t="shared" si="437"/>
        <v>16</v>
      </c>
      <c r="C1173" s="28">
        <f t="shared" si="459"/>
        <v>42109</v>
      </c>
      <c r="D1173" s="29" t="s">
        <v>243</v>
      </c>
      <c r="E1173" s="30" t="str">
        <f>IFERROR(VLOOKUP(D1173,Listing!$A:$B,2,0),"--")</f>
        <v>A440A45</v>
      </c>
      <c r="F1173" s="30" t="str">
        <f>IFERROR(VLOOKUP(D1173,Listing!$A:$E,5,0),"-")</f>
        <v>OUALKADI  OMAR</v>
      </c>
      <c r="G1173" s="4">
        <f>IFERROR(VLOOKUP(D1173,Listing!$A:$F,6,0),"--")</f>
        <v>42093</v>
      </c>
      <c r="H1173" s="11" t="str">
        <f>IFERROR(VLOOKUP(D1173,Listing!$A:$D,4,0),"--")</f>
        <v>SALIM ZAGHBA</v>
      </c>
      <c r="I1173" s="11" t="str">
        <f t="shared" si="438"/>
        <v>AAC</v>
      </c>
      <c r="J1173" s="31">
        <f>IFERROR(COUNTIFS(Ishop!$BG:$BG,Source!D1173,Ishop!$B:$B,Source!C1173),"--")</f>
        <v>0</v>
      </c>
      <c r="K1173" s="11">
        <f>IFERROR(COUNTIFS(Ishop!$BG:$BG,Source!D1173,Ishop!$B:$B,Source!C1173,Ishop!$J:$J,"OUI"),"--")</f>
        <v>0</v>
      </c>
      <c r="L1173" s="11">
        <f>COUNTIFS(Ishop!$AG:$AG,Source!$L$1,Ishop!$BG:$BG,Source!$D1173,Ishop!$B:$B,Source!$C1173)</f>
        <v>0</v>
      </c>
      <c r="M1173" s="11">
        <f>COUNTIFS(Ishop!$AG:$AG,Source!$M$1,Ishop!$BG:$BG,Source!$D1173,Ishop!$B:$B,Source!$C1173)</f>
        <v>0</v>
      </c>
      <c r="N1173" s="11">
        <f>COUNTIFS(Ishop!$AG:$AG,Source!$N$1,Ishop!$BG:$BG,Source!$D1173,Ishop!$B:$B,Source!$C1173)</f>
        <v>0</v>
      </c>
      <c r="O1173" s="11">
        <f>COUNTIFS(Ishop!$AG:$AG,Source!$O$1,Ishop!$BG:$BG,Source!$D1173,Ishop!$B:$B,Source!$C1173)</f>
        <v>0</v>
      </c>
      <c r="P1173" s="11">
        <f>COUNTIFS(Ishop!$AG:$AG,Source!$P$1,Ishop!$BG:$BG,Source!$D1173,Ishop!$B:$B,Source!$C1173)</f>
        <v>0</v>
      </c>
      <c r="Q1173" s="11">
        <f>COUNTIFS(Ishop!$AG:$AG,Source!$Q$1,Ishop!$BG:$BG,Source!$D1173,Ishop!$B:$B,Source!$C1173)</f>
        <v>0</v>
      </c>
      <c r="R1173" s="11">
        <f>COUNTIFS(Ishop!$AG:$AG,Source!$R$1,Ishop!$BG:$BG,Source!$D1173,Ishop!$B:$B,Source!$C1173)</f>
        <v>0</v>
      </c>
      <c r="S1173" s="11">
        <f>COUNTIFS(Ishop!$AG:$AG,Source!$S$1,Ishop!$BG:$BG,Source!$D1173,Ishop!$B:$B,Source!$C1173)</f>
        <v>0</v>
      </c>
      <c r="T1173" s="11">
        <f>COUNTIFS(Ishop!$AG:$AG,Source!$T$1,Ishop!$BG:$BG,Source!$D1173,Ishop!$B:$B,Source!$C1173)</f>
        <v>0</v>
      </c>
      <c r="U1173" s="11">
        <f>COUNTIFS(Ishop!$AG:$AG,Source!$U$1,Ishop!$BG:$BG,Source!$D1173,Ishop!$B:$B,Source!$C1173)</f>
        <v>0</v>
      </c>
      <c r="V1173" s="11">
        <f>COUNTIFS(Ishop!$AG:$AG,Source!$V$1,Ishop!$BG:$BG,Source!$D1173,Ishop!$B:$B,Source!$C1173)</f>
        <v>0</v>
      </c>
      <c r="W1173" s="11">
        <f>COUNTIFS(Ishop!$AG:$AG,Source!$W$1,Ishop!$BG:$BG,Source!$D1173,Ishop!$B:$B,Source!$C1173)</f>
        <v>0</v>
      </c>
      <c r="X1173" s="11">
        <f>COUNTIFS(Ishop!$AG:$AG,Source!$X$1,Ishop!$BG:$BG,Source!$D1173,Ishop!$B:$B,Source!$C1173)</f>
        <v>0</v>
      </c>
      <c r="Y1173" s="11">
        <f>COUNTIFS(Ishop!$AG:$AG,Source!$Y$1,Ishop!$BG:$BG,Source!$D1173,Ishop!$B:$B,Source!$C1173)</f>
        <v>0</v>
      </c>
      <c r="Z1173" s="11">
        <f>COUNTIFS(Ishop!$AG:$AG,Source!$Z$1,Ishop!$BG:$BG,Source!$D1173,Ishop!$B:$B,Source!$C1173,Ishop!$J:$J,"OUI")</f>
        <v>0</v>
      </c>
      <c r="AA1173" s="11">
        <f>COUNTIFS(Ishop!$AG:$AG,Source!$AA$1,Ishop!$BG:$BG,Source!$D1173,Ishop!$B:$B,Source!$C1173,Ishop!$J:$J,"OUI")</f>
        <v>0</v>
      </c>
      <c r="AB1173" s="11">
        <f>COUNTIFS(Ishop!$AG:$AG,Source!$AB$1,Ishop!$BG:$BG,Source!$D1173,Ishop!$B:$B,Source!$C1173,Ishop!$J:$J,"OUI")</f>
        <v>0</v>
      </c>
      <c r="AC1173" s="11">
        <f>COUNTIFS(Ishop!$AG:$AG,Source!$AC$1,Ishop!$BG:$BG,Source!$D1173,Ishop!$B:$B,Source!$C1173,Ishop!$J:$J,"OUI")</f>
        <v>0</v>
      </c>
      <c r="AD1173" s="11">
        <f>COUNTIFS(Ishop!$AG:$AG,Source!$AD$1,Ishop!$BG:$BG,Source!$D1173,Ishop!$B:$B,Source!$C1173,Ishop!$J:$J,"OUI")</f>
        <v>0</v>
      </c>
      <c r="AE1173" s="11">
        <f>COUNTIFS(Ishop!$AG:$AG,Source!$AE$1,Ishop!$BG:$BG,Source!$D1173,Ishop!$B:$B,Source!$C1173,Ishop!$J:$J,"OUI")</f>
        <v>0</v>
      </c>
      <c r="AF1173" s="11">
        <f>COUNTIFS(Ishop!$AG:$AG,Source!$AF$1,Ishop!$BG:$BG,Source!$D1173,Ishop!$B:$B,Source!$C1173,Ishop!$J:$J,"OUI")</f>
        <v>0</v>
      </c>
      <c r="AG1173" s="11">
        <f>COUNTIFS(Ishop!$AG:$AG,Source!$AG$1,Ishop!$BG:$BG,Source!$D1173,Ishop!$B:$B,Source!$C1173,Ishop!$J:$J,"OUI")</f>
        <v>0</v>
      </c>
      <c r="AH1173" s="11">
        <f>COUNTIFS(Ishop!$AG:$AG,Source!$AH$1,Ishop!$BG:$BG,Source!$D1173,Ishop!$B:$B,Source!$C1173,Ishop!$J:$J,"OUI")</f>
        <v>0</v>
      </c>
      <c r="AI1173" s="11">
        <f>COUNTIFS(Ishop!$AG:$AG,Source!$AI$1,Ishop!$BG:$BG,Source!$D1173,Ishop!$B:$B,Source!$C1173,Ishop!$J:$J,"OUI")</f>
        <v>0</v>
      </c>
      <c r="AJ1173" s="11">
        <f>COUNTIFS(Ishop!$AG:$AG,Source!$AJ$1,Ishop!$BG:$BG,Source!$D1173,Ishop!$B:$B,Source!$C1173,Ishop!$J:$J,"OUI")</f>
        <v>0</v>
      </c>
      <c r="AK1173" s="11">
        <f>COUNTIFS(Ishop!$AG:$AG,Source!$AK$1,Ishop!$BG:$BG,Source!$D1173,Ishop!$B:$B,Source!$C1173,Ishop!$J:$J,"OUI")</f>
        <v>0</v>
      </c>
      <c r="AL1173" s="11">
        <f>COUNTIFS(Ishop!$AG:$AG,Source!$AL$1,Ishop!$BG:$BG,Source!$D1173,Ishop!$B:$B,Source!$C1173,Ishop!$J:$J,"OUI")</f>
        <v>0</v>
      </c>
      <c r="AM1173" s="11">
        <f>COUNTIFS(Ishop!$AG:$AG,Source!$AM$1,Ishop!$BG:$BG,Source!$D1173,Ishop!$B:$B,Source!$C1173,Ishop!$J:$J,"OUI")</f>
        <v>0</v>
      </c>
      <c r="AN1173" s="11">
        <f>COUNTIFS(Dolmen!$W:$W,"Sensation",Dolmen!$O:$O,Source!D1173,Dolmen!$F:$F,Source!C1173)</f>
        <v>0</v>
      </c>
      <c r="AO1173" s="11">
        <f>COUNTIFS(Dolmen!$AC:$AC,"Bbox Miami",Dolmen!$O:$O,Source!D1173,Dolmen!$F:$F,Source!C1173)</f>
        <v>0</v>
      </c>
      <c r="AP1173" s="11">
        <f>COUNTIFS(Dolmen!$AD:$AD,"1",Dolmen!$W:$W,"",Dolmen!$O:$O,Source!D1173,Dolmen!$F:$F,Source!C1173)</f>
        <v>0</v>
      </c>
      <c r="AQ1173" s="11">
        <f>COUNTIFS(Dolmen!$W:$W,"Sensation",Dolmen!$Y:$Y,"1",Dolmen!$O:$O,Source!D1173,Dolmen!$F:$F,Source!C1173)</f>
        <v>0</v>
      </c>
      <c r="AR1173" s="11">
        <f>COUNTIFS(Dolmen!$AC:$AC,"Bbox Miami",Dolmen!$Y:$Y,"1",Dolmen!$O:$O,Source!D1173,Dolmen!$F:$F,Source!C1173)</f>
        <v>0</v>
      </c>
      <c r="AS1173" s="11">
        <f>COUNTIFS(Dolmen!$AD:$AD,"1",Dolmen!$W:$W,"",Dolmen!$Y:$Y,"1",Dolmen!$O:$O,Source!D1173,Dolmen!$F:$F,Source!C1173)</f>
        <v>0</v>
      </c>
      <c r="AT1173" s="11">
        <f t="shared" si="439"/>
        <v>0</v>
      </c>
      <c r="AU1173" s="11">
        <f t="shared" si="440"/>
        <v>0</v>
      </c>
      <c r="AV1173" s="11">
        <f t="shared" si="441"/>
        <v>0</v>
      </c>
      <c r="AW1173" s="11">
        <f t="shared" si="442"/>
        <v>0</v>
      </c>
      <c r="AX1173" s="11">
        <f t="shared" si="443"/>
        <v>0</v>
      </c>
      <c r="AY1173" s="11">
        <f t="shared" si="444"/>
        <v>0</v>
      </c>
      <c r="AZ1173" s="11">
        <f t="shared" si="445"/>
        <v>0</v>
      </c>
      <c r="BA1173" s="11">
        <f t="shared" si="446"/>
        <v>0</v>
      </c>
      <c r="BB1173" s="11">
        <f t="shared" si="447"/>
        <v>0</v>
      </c>
      <c r="BC1173" s="11">
        <f t="shared" si="448"/>
        <v>0</v>
      </c>
      <c r="BD1173" s="11">
        <f>SUMIFS(Ishop!$BK:$BK,Ishop!$BG:$BG,Source!D1173,Ishop!$B:$B,Source!C1173)</f>
        <v>0</v>
      </c>
      <c r="BE1173" s="11">
        <f>COUNTIFS(Ishop!$AW:$AW,"OUI",Ishop!$BG:$BG,Source!D1173,Ishop!$B:$B,Source!C1173)</f>
        <v>0</v>
      </c>
      <c r="BF1173" s="11">
        <f t="shared" si="449"/>
        <v>0</v>
      </c>
      <c r="BG1173" s="11">
        <f t="shared" si="450"/>
        <v>0</v>
      </c>
      <c r="BH1173" s="11">
        <f t="shared" si="451"/>
        <v>0</v>
      </c>
      <c r="BI1173" s="11">
        <f t="shared" si="452"/>
        <v>0</v>
      </c>
      <c r="BJ1173" s="11">
        <f t="shared" si="453"/>
        <v>0</v>
      </c>
      <c r="BK1173" s="11">
        <f t="shared" si="454"/>
        <v>0</v>
      </c>
      <c r="BL1173" s="11">
        <f t="shared" si="455"/>
        <v>0</v>
      </c>
      <c r="BM1173" s="11">
        <f t="shared" si="456"/>
        <v>0</v>
      </c>
      <c r="BN1173" s="25">
        <f>Z1173*Budget!$A$6</f>
        <v>0</v>
      </c>
      <c r="BO1173" s="25">
        <f>AA1173*(Budget!$B$6+Budget!$B$7)</f>
        <v>0</v>
      </c>
      <c r="BP1173" s="25">
        <f>AB1173*(Budget!$C$6+Budget!$C$7)</f>
        <v>0</v>
      </c>
      <c r="BQ1173" s="25">
        <f>AC1173*(Budget!$D$6+Budget!$D$7)</f>
        <v>0</v>
      </c>
      <c r="BR1173" s="25">
        <f>AD1173*(Budget!$E$6+Budget!$E$7)</f>
        <v>0</v>
      </c>
      <c r="BS1173" s="25">
        <f>AE1173*(Budget!$F$6+Budget!$F$7)</f>
        <v>0</v>
      </c>
      <c r="BT1173" s="25">
        <f>AF1173*(Budget!$G$6+Budget!$G$7)</f>
        <v>0</v>
      </c>
      <c r="BU1173" s="25">
        <f>AG1173*Budget!$H$6</f>
        <v>0</v>
      </c>
      <c r="BV1173" s="25">
        <f>AH1173*Budget!$I$6</f>
        <v>0</v>
      </c>
      <c r="BW1173" s="25">
        <f>AI1173*Budget!$J$6</f>
        <v>0</v>
      </c>
      <c r="BX1173" s="25">
        <f>AJ1173*Budget!$K$6</f>
        <v>0</v>
      </c>
      <c r="BY1173" s="25">
        <f>AK1173*Budget!$L$6</f>
        <v>0</v>
      </c>
      <c r="BZ1173" s="25">
        <f>AL1173*Budget!$M$6</f>
        <v>0</v>
      </c>
      <c r="CA1173" s="25">
        <f>AM1173*Budget!$N$6</f>
        <v>0</v>
      </c>
      <c r="CB1173" s="25">
        <f>AQ1173*Budget!$O$6</f>
        <v>0</v>
      </c>
      <c r="CC1173" s="25">
        <f>AR1173*Budget!$S$6</f>
        <v>0</v>
      </c>
      <c r="CD1173" s="25">
        <f>AS1173*Budget!$Q$6</f>
        <v>0</v>
      </c>
      <c r="CE1173" s="25">
        <f t="shared" si="457"/>
        <v>0</v>
      </c>
      <c r="CF1173" s="11" t="e">
        <f>COUNTIFS(#REF!,Source!E1173,#REF!,Source!C1173)</f>
        <v>#REF!</v>
      </c>
      <c r="CG1173" s="11" t="str">
        <f t="shared" si="458"/>
        <v>--</v>
      </c>
    </row>
    <row r="1174" spans="1:85" x14ac:dyDescent="0.25">
      <c r="A1174" t="str">
        <f>IFERROR(VLOOKUP(MONTH(C1174),Date!$A$2:$B$13,2,0),"--")</f>
        <v>Avril</v>
      </c>
      <c r="B1174" s="11">
        <f t="shared" si="437"/>
        <v>16</v>
      </c>
      <c r="C1174" s="28">
        <f t="shared" si="459"/>
        <v>42109</v>
      </c>
      <c r="D1174" s="29" t="s">
        <v>244</v>
      </c>
      <c r="E1174" s="30" t="str">
        <f>IFERROR(VLOOKUP(D1174,Listing!$A:$B,2,0),"--")</f>
        <v>A44040</v>
      </c>
      <c r="F1174" s="30" t="str">
        <f>IFERROR(VLOOKUP(D1174,Listing!$A:$E,5,0),"-")</f>
        <v>EL FILALI   AMINA</v>
      </c>
      <c r="G1174" s="4">
        <f>IFERROR(VLOOKUP(D1174,Listing!$A:$F,6,0),"--")</f>
        <v>42079</v>
      </c>
      <c r="H1174" s="11" t="str">
        <f>IFERROR(VLOOKUP(D1174,Listing!$A:$D,4,0),"--")</f>
        <v>SALIM ZAGHBA</v>
      </c>
      <c r="I1174" s="11" t="str">
        <f t="shared" si="438"/>
        <v>AAC</v>
      </c>
      <c r="J1174" s="31">
        <f>IFERROR(COUNTIFS(Ishop!$BG:$BG,Source!D1174,Ishop!$B:$B,Source!C1174),"--")</f>
        <v>0</v>
      </c>
      <c r="K1174" s="11">
        <f>IFERROR(COUNTIFS(Ishop!$BG:$BG,Source!D1174,Ishop!$B:$B,Source!C1174,Ishop!$J:$J,"OUI"),"--")</f>
        <v>0</v>
      </c>
      <c r="L1174" s="11">
        <f>COUNTIFS(Ishop!$AG:$AG,Source!$L$1,Ishop!$BG:$BG,Source!$D1174,Ishop!$B:$B,Source!$C1174)</f>
        <v>0</v>
      </c>
      <c r="M1174" s="11">
        <f>COUNTIFS(Ishop!$AG:$AG,Source!$M$1,Ishop!$BG:$BG,Source!$D1174,Ishop!$B:$B,Source!$C1174)</f>
        <v>0</v>
      </c>
      <c r="N1174" s="11">
        <f>COUNTIFS(Ishop!$AG:$AG,Source!$N$1,Ishop!$BG:$BG,Source!$D1174,Ishop!$B:$B,Source!$C1174)</f>
        <v>0</v>
      </c>
      <c r="O1174" s="11">
        <f>COUNTIFS(Ishop!$AG:$AG,Source!$O$1,Ishop!$BG:$BG,Source!$D1174,Ishop!$B:$B,Source!$C1174)</f>
        <v>0</v>
      </c>
      <c r="P1174" s="11">
        <f>COUNTIFS(Ishop!$AG:$AG,Source!$P$1,Ishop!$BG:$BG,Source!$D1174,Ishop!$B:$B,Source!$C1174)</f>
        <v>0</v>
      </c>
      <c r="Q1174" s="11">
        <f>COUNTIFS(Ishop!$AG:$AG,Source!$Q$1,Ishop!$BG:$BG,Source!$D1174,Ishop!$B:$B,Source!$C1174)</f>
        <v>0</v>
      </c>
      <c r="R1174" s="11">
        <f>COUNTIFS(Ishop!$AG:$AG,Source!$R$1,Ishop!$BG:$BG,Source!$D1174,Ishop!$B:$B,Source!$C1174)</f>
        <v>0</v>
      </c>
      <c r="S1174" s="11">
        <f>COUNTIFS(Ishop!$AG:$AG,Source!$S$1,Ishop!$BG:$BG,Source!$D1174,Ishop!$B:$B,Source!$C1174)</f>
        <v>0</v>
      </c>
      <c r="T1174" s="11">
        <f>COUNTIFS(Ishop!$AG:$AG,Source!$T$1,Ishop!$BG:$BG,Source!$D1174,Ishop!$B:$B,Source!$C1174)</f>
        <v>0</v>
      </c>
      <c r="U1174" s="11">
        <f>COUNTIFS(Ishop!$AG:$AG,Source!$U$1,Ishop!$BG:$BG,Source!$D1174,Ishop!$B:$B,Source!$C1174)</f>
        <v>0</v>
      </c>
      <c r="V1174" s="11">
        <f>COUNTIFS(Ishop!$AG:$AG,Source!$V$1,Ishop!$BG:$BG,Source!$D1174,Ishop!$B:$B,Source!$C1174)</f>
        <v>0</v>
      </c>
      <c r="W1174" s="11">
        <f>COUNTIFS(Ishop!$AG:$AG,Source!$W$1,Ishop!$BG:$BG,Source!$D1174,Ishop!$B:$B,Source!$C1174)</f>
        <v>0</v>
      </c>
      <c r="X1174" s="11">
        <f>COUNTIFS(Ishop!$AG:$AG,Source!$X$1,Ishop!$BG:$BG,Source!$D1174,Ishop!$B:$B,Source!$C1174)</f>
        <v>0</v>
      </c>
      <c r="Y1174" s="11">
        <f>COUNTIFS(Ishop!$AG:$AG,Source!$Y$1,Ishop!$BG:$BG,Source!$D1174,Ishop!$B:$B,Source!$C1174)</f>
        <v>0</v>
      </c>
      <c r="Z1174" s="11">
        <f>COUNTIFS(Ishop!$AG:$AG,Source!$Z$1,Ishop!$BG:$BG,Source!$D1174,Ishop!$B:$B,Source!$C1174,Ishop!$J:$J,"OUI")</f>
        <v>0</v>
      </c>
      <c r="AA1174" s="11">
        <f>COUNTIFS(Ishop!$AG:$AG,Source!$AA$1,Ishop!$BG:$BG,Source!$D1174,Ishop!$B:$B,Source!$C1174,Ishop!$J:$J,"OUI")</f>
        <v>0</v>
      </c>
      <c r="AB1174" s="11">
        <f>COUNTIFS(Ishop!$AG:$AG,Source!$AB$1,Ishop!$BG:$BG,Source!$D1174,Ishop!$B:$B,Source!$C1174,Ishop!$J:$J,"OUI")</f>
        <v>0</v>
      </c>
      <c r="AC1174" s="11">
        <f>COUNTIFS(Ishop!$AG:$AG,Source!$AC$1,Ishop!$BG:$BG,Source!$D1174,Ishop!$B:$B,Source!$C1174,Ishop!$J:$J,"OUI")</f>
        <v>0</v>
      </c>
      <c r="AD1174" s="11">
        <f>COUNTIFS(Ishop!$AG:$AG,Source!$AD$1,Ishop!$BG:$BG,Source!$D1174,Ishop!$B:$B,Source!$C1174,Ishop!$J:$J,"OUI")</f>
        <v>0</v>
      </c>
      <c r="AE1174" s="11">
        <f>COUNTIFS(Ishop!$AG:$AG,Source!$AE$1,Ishop!$BG:$BG,Source!$D1174,Ishop!$B:$B,Source!$C1174,Ishop!$J:$J,"OUI")</f>
        <v>0</v>
      </c>
      <c r="AF1174" s="11">
        <f>COUNTIFS(Ishop!$AG:$AG,Source!$AF$1,Ishop!$BG:$BG,Source!$D1174,Ishop!$B:$B,Source!$C1174,Ishop!$J:$J,"OUI")</f>
        <v>0</v>
      </c>
      <c r="AG1174" s="11">
        <f>COUNTIFS(Ishop!$AG:$AG,Source!$AG$1,Ishop!$BG:$BG,Source!$D1174,Ishop!$B:$B,Source!$C1174,Ishop!$J:$J,"OUI")</f>
        <v>0</v>
      </c>
      <c r="AH1174" s="11">
        <f>COUNTIFS(Ishop!$AG:$AG,Source!$AH$1,Ishop!$BG:$BG,Source!$D1174,Ishop!$B:$B,Source!$C1174,Ishop!$J:$J,"OUI")</f>
        <v>0</v>
      </c>
      <c r="AI1174" s="11">
        <f>COUNTIFS(Ishop!$AG:$AG,Source!$AI$1,Ishop!$BG:$BG,Source!$D1174,Ishop!$B:$B,Source!$C1174,Ishop!$J:$J,"OUI")</f>
        <v>0</v>
      </c>
      <c r="AJ1174" s="11">
        <f>COUNTIFS(Ishop!$AG:$AG,Source!$AJ$1,Ishop!$BG:$BG,Source!$D1174,Ishop!$B:$B,Source!$C1174,Ishop!$J:$J,"OUI")</f>
        <v>0</v>
      </c>
      <c r="AK1174" s="11">
        <f>COUNTIFS(Ishop!$AG:$AG,Source!$AK$1,Ishop!$BG:$BG,Source!$D1174,Ishop!$B:$B,Source!$C1174,Ishop!$J:$J,"OUI")</f>
        <v>0</v>
      </c>
      <c r="AL1174" s="11">
        <f>COUNTIFS(Ishop!$AG:$AG,Source!$AL$1,Ishop!$BG:$BG,Source!$D1174,Ishop!$B:$B,Source!$C1174,Ishop!$J:$J,"OUI")</f>
        <v>0</v>
      </c>
      <c r="AM1174" s="11">
        <f>COUNTIFS(Ishop!$AG:$AG,Source!$AM$1,Ishop!$BG:$BG,Source!$D1174,Ishop!$B:$B,Source!$C1174,Ishop!$J:$J,"OUI")</f>
        <v>0</v>
      </c>
      <c r="AN1174" s="11">
        <f>COUNTIFS(Dolmen!$W:$W,"Sensation",Dolmen!$O:$O,Source!D1174,Dolmen!$F:$F,Source!C1174)</f>
        <v>0</v>
      </c>
      <c r="AO1174" s="11">
        <f>COUNTIFS(Dolmen!$AC:$AC,"Bbox Miami",Dolmen!$O:$O,Source!D1174,Dolmen!$F:$F,Source!C1174)</f>
        <v>0</v>
      </c>
      <c r="AP1174" s="11">
        <f>COUNTIFS(Dolmen!$AD:$AD,"1",Dolmen!$W:$W,"",Dolmen!$O:$O,Source!D1174,Dolmen!$F:$F,Source!C1174)</f>
        <v>0</v>
      </c>
      <c r="AQ1174" s="11">
        <f>COUNTIFS(Dolmen!$W:$W,"Sensation",Dolmen!$Y:$Y,"1",Dolmen!$O:$O,Source!D1174,Dolmen!$F:$F,Source!C1174)</f>
        <v>0</v>
      </c>
      <c r="AR1174" s="11">
        <f>COUNTIFS(Dolmen!$AC:$AC,"Bbox Miami",Dolmen!$Y:$Y,"1",Dolmen!$O:$O,Source!D1174,Dolmen!$F:$F,Source!C1174)</f>
        <v>0</v>
      </c>
      <c r="AS1174" s="11">
        <f>COUNTIFS(Dolmen!$AD:$AD,"1",Dolmen!$W:$W,"",Dolmen!$Y:$Y,"1",Dolmen!$O:$O,Source!D1174,Dolmen!$F:$F,Source!C1174)</f>
        <v>0</v>
      </c>
      <c r="AT1174" s="11">
        <f t="shared" si="439"/>
        <v>0</v>
      </c>
      <c r="AU1174" s="11">
        <f t="shared" si="440"/>
        <v>0</v>
      </c>
      <c r="AV1174" s="11">
        <f t="shared" si="441"/>
        <v>0</v>
      </c>
      <c r="AW1174" s="11">
        <f t="shared" si="442"/>
        <v>0</v>
      </c>
      <c r="AX1174" s="11">
        <f t="shared" si="443"/>
        <v>0</v>
      </c>
      <c r="AY1174" s="11">
        <f t="shared" si="444"/>
        <v>0</v>
      </c>
      <c r="AZ1174" s="11">
        <f t="shared" si="445"/>
        <v>0</v>
      </c>
      <c r="BA1174" s="11">
        <f t="shared" si="446"/>
        <v>0</v>
      </c>
      <c r="BB1174" s="11">
        <f t="shared" si="447"/>
        <v>0</v>
      </c>
      <c r="BC1174" s="11">
        <f t="shared" si="448"/>
        <v>0</v>
      </c>
      <c r="BD1174" s="11">
        <f>SUMIFS(Ishop!$BK:$BK,Ishop!$BG:$BG,Source!D1174,Ishop!$B:$B,Source!C1174)</f>
        <v>0</v>
      </c>
      <c r="BE1174" s="11">
        <f>COUNTIFS(Ishop!$AW:$AW,"OUI",Ishop!$BG:$BG,Source!D1174,Ishop!$B:$B,Source!C1174)</f>
        <v>0</v>
      </c>
      <c r="BF1174" s="11">
        <f t="shared" si="449"/>
        <v>0</v>
      </c>
      <c r="BG1174" s="11">
        <f t="shared" si="450"/>
        <v>0</v>
      </c>
      <c r="BH1174" s="11">
        <f t="shared" si="451"/>
        <v>0</v>
      </c>
      <c r="BI1174" s="11">
        <f t="shared" si="452"/>
        <v>0</v>
      </c>
      <c r="BJ1174" s="11">
        <f t="shared" si="453"/>
        <v>0</v>
      </c>
      <c r="BK1174" s="11">
        <f t="shared" si="454"/>
        <v>0</v>
      </c>
      <c r="BL1174" s="11">
        <f t="shared" si="455"/>
        <v>0</v>
      </c>
      <c r="BM1174" s="11">
        <f t="shared" si="456"/>
        <v>0</v>
      </c>
      <c r="BN1174" s="25">
        <f>Z1174*Budget!$A$6</f>
        <v>0</v>
      </c>
      <c r="BO1174" s="25">
        <f>AA1174*(Budget!$B$6+Budget!$B$7)</f>
        <v>0</v>
      </c>
      <c r="BP1174" s="25">
        <f>AB1174*(Budget!$C$6+Budget!$C$7)</f>
        <v>0</v>
      </c>
      <c r="BQ1174" s="25">
        <f>AC1174*(Budget!$D$6+Budget!$D$7)</f>
        <v>0</v>
      </c>
      <c r="BR1174" s="25">
        <f>AD1174*(Budget!$E$6+Budget!$E$7)</f>
        <v>0</v>
      </c>
      <c r="BS1174" s="25">
        <f>AE1174*(Budget!$F$6+Budget!$F$7)</f>
        <v>0</v>
      </c>
      <c r="BT1174" s="25">
        <f>AF1174*(Budget!$G$6+Budget!$G$7)</f>
        <v>0</v>
      </c>
      <c r="BU1174" s="25">
        <f>AG1174*Budget!$H$6</f>
        <v>0</v>
      </c>
      <c r="BV1174" s="25">
        <f>AH1174*Budget!$I$6</f>
        <v>0</v>
      </c>
      <c r="BW1174" s="25">
        <f>AI1174*Budget!$J$6</f>
        <v>0</v>
      </c>
      <c r="BX1174" s="25">
        <f>AJ1174*Budget!$K$6</f>
        <v>0</v>
      </c>
      <c r="BY1174" s="25">
        <f>AK1174*Budget!$L$6</f>
        <v>0</v>
      </c>
      <c r="BZ1174" s="25">
        <f>AL1174*Budget!$M$6</f>
        <v>0</v>
      </c>
      <c r="CA1174" s="25">
        <f>AM1174*Budget!$N$6</f>
        <v>0</v>
      </c>
      <c r="CB1174" s="25">
        <f>AQ1174*Budget!$O$6</f>
        <v>0</v>
      </c>
      <c r="CC1174" s="25">
        <f>AR1174*Budget!$S$6</f>
        <v>0</v>
      </c>
      <c r="CD1174" s="25">
        <f>AS1174*Budget!$Q$6</f>
        <v>0</v>
      </c>
      <c r="CE1174" s="25">
        <f t="shared" si="457"/>
        <v>0</v>
      </c>
      <c r="CF1174" s="11" t="e">
        <f>COUNTIFS(#REF!,Source!E1174,#REF!,Source!C1174)</f>
        <v>#REF!</v>
      </c>
      <c r="CG1174" s="11" t="str">
        <f t="shared" si="458"/>
        <v>--</v>
      </c>
    </row>
    <row r="1175" spans="1:85" x14ac:dyDescent="0.25">
      <c r="A1175" t="str">
        <f>IFERROR(VLOOKUP(MONTH(C1175),Date!$A$2:$B$13,2,0),"--")</f>
        <v>Avril</v>
      </c>
      <c r="B1175" s="11">
        <f t="shared" si="437"/>
        <v>16</v>
      </c>
      <c r="C1175" s="28">
        <f t="shared" si="459"/>
        <v>42109</v>
      </c>
      <c r="D1175" s="29" t="s">
        <v>245</v>
      </c>
      <c r="E1175" s="30" t="str">
        <f>IFERROR(VLOOKUP(D1175,Listing!$A:$B,2,0),"--")</f>
        <v>A44075</v>
      </c>
      <c r="F1175" s="30" t="str">
        <f>IFERROR(VLOOKUP(D1175,Listing!$A:$E,5,0),"-")</f>
        <v>ZAITOUNE  HANANE</v>
      </c>
      <c r="G1175" s="4">
        <f>IFERROR(VLOOKUP(D1175,Listing!$A:$F,6,0),"--")</f>
        <v>42093</v>
      </c>
      <c r="H1175" s="11" t="str">
        <f>IFERROR(VLOOKUP(D1175,Listing!$A:$D,4,0),"--")</f>
        <v>SALIM ZAGHBA</v>
      </c>
      <c r="I1175" s="11" t="str">
        <f t="shared" si="438"/>
        <v>AAC</v>
      </c>
      <c r="J1175" s="31">
        <f>IFERROR(COUNTIFS(Ishop!$BG:$BG,Source!D1175,Ishop!$B:$B,Source!C1175),"--")</f>
        <v>0</v>
      </c>
      <c r="K1175" s="11">
        <f>IFERROR(COUNTIFS(Ishop!$BG:$BG,Source!D1175,Ishop!$B:$B,Source!C1175,Ishop!$J:$J,"OUI"),"--")</f>
        <v>0</v>
      </c>
      <c r="L1175" s="11">
        <f>COUNTIFS(Ishop!$AG:$AG,Source!$L$1,Ishop!$BG:$BG,Source!$D1175,Ishop!$B:$B,Source!$C1175)</f>
        <v>0</v>
      </c>
      <c r="M1175" s="11">
        <f>COUNTIFS(Ishop!$AG:$AG,Source!$M$1,Ishop!$BG:$BG,Source!$D1175,Ishop!$B:$B,Source!$C1175)</f>
        <v>0</v>
      </c>
      <c r="N1175" s="11">
        <f>COUNTIFS(Ishop!$AG:$AG,Source!$N$1,Ishop!$BG:$BG,Source!$D1175,Ishop!$B:$B,Source!$C1175)</f>
        <v>0</v>
      </c>
      <c r="O1175" s="11">
        <f>COUNTIFS(Ishop!$AG:$AG,Source!$O$1,Ishop!$BG:$BG,Source!$D1175,Ishop!$B:$B,Source!$C1175)</f>
        <v>0</v>
      </c>
      <c r="P1175" s="11">
        <f>COUNTIFS(Ishop!$AG:$AG,Source!$P$1,Ishop!$BG:$BG,Source!$D1175,Ishop!$B:$B,Source!$C1175)</f>
        <v>0</v>
      </c>
      <c r="Q1175" s="11">
        <f>COUNTIFS(Ishop!$AG:$AG,Source!$Q$1,Ishop!$BG:$BG,Source!$D1175,Ishop!$B:$B,Source!$C1175)</f>
        <v>0</v>
      </c>
      <c r="R1175" s="11">
        <f>COUNTIFS(Ishop!$AG:$AG,Source!$R$1,Ishop!$BG:$BG,Source!$D1175,Ishop!$B:$B,Source!$C1175)</f>
        <v>0</v>
      </c>
      <c r="S1175" s="11">
        <f>COUNTIFS(Ishop!$AG:$AG,Source!$S$1,Ishop!$BG:$BG,Source!$D1175,Ishop!$B:$B,Source!$C1175)</f>
        <v>0</v>
      </c>
      <c r="T1175" s="11">
        <f>COUNTIFS(Ishop!$AG:$AG,Source!$T$1,Ishop!$BG:$BG,Source!$D1175,Ishop!$B:$B,Source!$C1175)</f>
        <v>0</v>
      </c>
      <c r="U1175" s="11">
        <f>COUNTIFS(Ishop!$AG:$AG,Source!$U$1,Ishop!$BG:$BG,Source!$D1175,Ishop!$B:$B,Source!$C1175)</f>
        <v>0</v>
      </c>
      <c r="V1175" s="11">
        <f>COUNTIFS(Ishop!$AG:$AG,Source!$V$1,Ishop!$BG:$BG,Source!$D1175,Ishop!$B:$B,Source!$C1175)</f>
        <v>0</v>
      </c>
      <c r="W1175" s="11">
        <f>COUNTIFS(Ishop!$AG:$AG,Source!$W$1,Ishop!$BG:$BG,Source!$D1175,Ishop!$B:$B,Source!$C1175)</f>
        <v>0</v>
      </c>
      <c r="X1175" s="11">
        <f>COUNTIFS(Ishop!$AG:$AG,Source!$X$1,Ishop!$BG:$BG,Source!$D1175,Ishop!$B:$B,Source!$C1175)</f>
        <v>0</v>
      </c>
      <c r="Y1175" s="11">
        <f>COUNTIFS(Ishop!$AG:$AG,Source!$Y$1,Ishop!$BG:$BG,Source!$D1175,Ishop!$B:$B,Source!$C1175)</f>
        <v>0</v>
      </c>
      <c r="Z1175" s="11">
        <f>COUNTIFS(Ishop!$AG:$AG,Source!$Z$1,Ishop!$BG:$BG,Source!$D1175,Ishop!$B:$B,Source!$C1175,Ishop!$J:$J,"OUI")</f>
        <v>0</v>
      </c>
      <c r="AA1175" s="11">
        <f>COUNTIFS(Ishop!$AG:$AG,Source!$AA$1,Ishop!$BG:$BG,Source!$D1175,Ishop!$B:$B,Source!$C1175,Ishop!$J:$J,"OUI")</f>
        <v>0</v>
      </c>
      <c r="AB1175" s="11">
        <f>COUNTIFS(Ishop!$AG:$AG,Source!$AB$1,Ishop!$BG:$BG,Source!$D1175,Ishop!$B:$B,Source!$C1175,Ishop!$J:$J,"OUI")</f>
        <v>0</v>
      </c>
      <c r="AC1175" s="11">
        <f>COUNTIFS(Ishop!$AG:$AG,Source!$AC$1,Ishop!$BG:$BG,Source!$D1175,Ishop!$B:$B,Source!$C1175,Ishop!$J:$J,"OUI")</f>
        <v>0</v>
      </c>
      <c r="AD1175" s="11">
        <f>COUNTIFS(Ishop!$AG:$AG,Source!$AD$1,Ishop!$BG:$BG,Source!$D1175,Ishop!$B:$B,Source!$C1175,Ishop!$J:$J,"OUI")</f>
        <v>0</v>
      </c>
      <c r="AE1175" s="11">
        <f>COUNTIFS(Ishop!$AG:$AG,Source!$AE$1,Ishop!$BG:$BG,Source!$D1175,Ishop!$B:$B,Source!$C1175,Ishop!$J:$J,"OUI")</f>
        <v>0</v>
      </c>
      <c r="AF1175" s="11">
        <f>COUNTIFS(Ishop!$AG:$AG,Source!$AF$1,Ishop!$BG:$BG,Source!$D1175,Ishop!$B:$B,Source!$C1175,Ishop!$J:$J,"OUI")</f>
        <v>0</v>
      </c>
      <c r="AG1175" s="11">
        <f>COUNTIFS(Ishop!$AG:$AG,Source!$AG$1,Ishop!$BG:$BG,Source!$D1175,Ishop!$B:$B,Source!$C1175,Ishop!$J:$J,"OUI")</f>
        <v>0</v>
      </c>
      <c r="AH1175" s="11">
        <f>COUNTIFS(Ishop!$AG:$AG,Source!$AH$1,Ishop!$BG:$BG,Source!$D1175,Ishop!$B:$B,Source!$C1175,Ishop!$J:$J,"OUI")</f>
        <v>0</v>
      </c>
      <c r="AI1175" s="11">
        <f>COUNTIFS(Ishop!$AG:$AG,Source!$AI$1,Ishop!$BG:$BG,Source!$D1175,Ishop!$B:$B,Source!$C1175,Ishop!$J:$J,"OUI")</f>
        <v>0</v>
      </c>
      <c r="AJ1175" s="11">
        <f>COUNTIFS(Ishop!$AG:$AG,Source!$AJ$1,Ishop!$BG:$BG,Source!$D1175,Ishop!$B:$B,Source!$C1175,Ishop!$J:$J,"OUI")</f>
        <v>0</v>
      </c>
      <c r="AK1175" s="11">
        <f>COUNTIFS(Ishop!$AG:$AG,Source!$AK$1,Ishop!$BG:$BG,Source!$D1175,Ishop!$B:$B,Source!$C1175,Ishop!$J:$J,"OUI")</f>
        <v>0</v>
      </c>
      <c r="AL1175" s="11">
        <f>COUNTIFS(Ishop!$AG:$AG,Source!$AL$1,Ishop!$BG:$BG,Source!$D1175,Ishop!$B:$B,Source!$C1175,Ishop!$J:$J,"OUI")</f>
        <v>0</v>
      </c>
      <c r="AM1175" s="11">
        <f>COUNTIFS(Ishop!$AG:$AG,Source!$AM$1,Ishop!$BG:$BG,Source!$D1175,Ishop!$B:$B,Source!$C1175,Ishop!$J:$J,"OUI")</f>
        <v>0</v>
      </c>
      <c r="AN1175" s="11">
        <f>COUNTIFS(Dolmen!$W:$W,"Sensation",Dolmen!$O:$O,Source!D1175,Dolmen!$F:$F,Source!C1175)</f>
        <v>0</v>
      </c>
      <c r="AO1175" s="11">
        <f>COUNTIFS(Dolmen!$AC:$AC,"Bbox Miami",Dolmen!$O:$O,Source!D1175,Dolmen!$F:$F,Source!C1175)</f>
        <v>0</v>
      </c>
      <c r="AP1175" s="11">
        <f>COUNTIFS(Dolmen!$AD:$AD,"1",Dolmen!$W:$W,"",Dolmen!$O:$O,Source!D1175,Dolmen!$F:$F,Source!C1175)</f>
        <v>0</v>
      </c>
      <c r="AQ1175" s="11">
        <f>COUNTIFS(Dolmen!$W:$W,"Sensation",Dolmen!$Y:$Y,"1",Dolmen!$O:$O,Source!D1175,Dolmen!$F:$F,Source!C1175)</f>
        <v>0</v>
      </c>
      <c r="AR1175" s="11">
        <f>COUNTIFS(Dolmen!$AC:$AC,"Bbox Miami",Dolmen!$Y:$Y,"1",Dolmen!$O:$O,Source!D1175,Dolmen!$F:$F,Source!C1175)</f>
        <v>0</v>
      </c>
      <c r="AS1175" s="11">
        <f>COUNTIFS(Dolmen!$AD:$AD,"1",Dolmen!$W:$W,"",Dolmen!$Y:$Y,"1",Dolmen!$O:$O,Source!D1175,Dolmen!$F:$F,Source!C1175)</f>
        <v>0</v>
      </c>
      <c r="AT1175" s="11">
        <f t="shared" si="439"/>
        <v>0</v>
      </c>
      <c r="AU1175" s="11">
        <f t="shared" si="440"/>
        <v>0</v>
      </c>
      <c r="AV1175" s="11">
        <f t="shared" si="441"/>
        <v>0</v>
      </c>
      <c r="AW1175" s="11">
        <f t="shared" si="442"/>
        <v>0</v>
      </c>
      <c r="AX1175" s="11">
        <f t="shared" si="443"/>
        <v>0</v>
      </c>
      <c r="AY1175" s="11">
        <f t="shared" si="444"/>
        <v>0</v>
      </c>
      <c r="AZ1175" s="11">
        <f t="shared" si="445"/>
        <v>0</v>
      </c>
      <c r="BA1175" s="11">
        <f t="shared" si="446"/>
        <v>0</v>
      </c>
      <c r="BB1175" s="11">
        <f t="shared" si="447"/>
        <v>0</v>
      </c>
      <c r="BC1175" s="11">
        <f t="shared" si="448"/>
        <v>0</v>
      </c>
      <c r="BD1175" s="11">
        <f>SUMIFS(Ishop!$BK:$BK,Ishop!$BG:$BG,Source!D1175,Ishop!$B:$B,Source!C1175)</f>
        <v>0</v>
      </c>
      <c r="BE1175" s="11">
        <f>COUNTIFS(Ishop!$AW:$AW,"OUI",Ishop!$BG:$BG,Source!D1175,Ishop!$B:$B,Source!C1175)</f>
        <v>0</v>
      </c>
      <c r="BF1175" s="11">
        <f t="shared" si="449"/>
        <v>0</v>
      </c>
      <c r="BG1175" s="11">
        <f t="shared" si="450"/>
        <v>0</v>
      </c>
      <c r="BH1175" s="11">
        <f t="shared" si="451"/>
        <v>0</v>
      </c>
      <c r="BI1175" s="11">
        <f t="shared" si="452"/>
        <v>0</v>
      </c>
      <c r="BJ1175" s="11">
        <f t="shared" si="453"/>
        <v>0</v>
      </c>
      <c r="BK1175" s="11">
        <f t="shared" si="454"/>
        <v>0</v>
      </c>
      <c r="BL1175" s="11">
        <f t="shared" si="455"/>
        <v>0</v>
      </c>
      <c r="BM1175" s="11">
        <f t="shared" si="456"/>
        <v>0</v>
      </c>
      <c r="BN1175" s="25">
        <f>Z1175*Budget!$A$6</f>
        <v>0</v>
      </c>
      <c r="BO1175" s="25">
        <f>AA1175*(Budget!$B$6+Budget!$B$7)</f>
        <v>0</v>
      </c>
      <c r="BP1175" s="25">
        <f>AB1175*(Budget!$C$6+Budget!$C$7)</f>
        <v>0</v>
      </c>
      <c r="BQ1175" s="25">
        <f>AC1175*(Budget!$D$6+Budget!$D$7)</f>
        <v>0</v>
      </c>
      <c r="BR1175" s="25">
        <f>AD1175*(Budget!$E$6+Budget!$E$7)</f>
        <v>0</v>
      </c>
      <c r="BS1175" s="25">
        <f>AE1175*(Budget!$F$6+Budget!$F$7)</f>
        <v>0</v>
      </c>
      <c r="BT1175" s="25">
        <f>AF1175*(Budget!$G$6+Budget!$G$7)</f>
        <v>0</v>
      </c>
      <c r="BU1175" s="25">
        <f>AG1175*Budget!$H$6</f>
        <v>0</v>
      </c>
      <c r="BV1175" s="25">
        <f>AH1175*Budget!$I$6</f>
        <v>0</v>
      </c>
      <c r="BW1175" s="25">
        <f>AI1175*Budget!$J$6</f>
        <v>0</v>
      </c>
      <c r="BX1175" s="25">
        <f>AJ1175*Budget!$K$6</f>
        <v>0</v>
      </c>
      <c r="BY1175" s="25">
        <f>AK1175*Budget!$L$6</f>
        <v>0</v>
      </c>
      <c r="BZ1175" s="25">
        <f>AL1175*Budget!$M$6</f>
        <v>0</v>
      </c>
      <c r="CA1175" s="25">
        <f>AM1175*Budget!$N$6</f>
        <v>0</v>
      </c>
      <c r="CB1175" s="25">
        <f>AQ1175*Budget!$O$6</f>
        <v>0</v>
      </c>
      <c r="CC1175" s="25">
        <f>AR1175*Budget!$S$6</f>
        <v>0</v>
      </c>
      <c r="CD1175" s="25">
        <f>AS1175*Budget!$Q$6</f>
        <v>0</v>
      </c>
      <c r="CE1175" s="25">
        <f t="shared" si="457"/>
        <v>0</v>
      </c>
      <c r="CF1175" s="11" t="e">
        <f>COUNTIFS(#REF!,Source!E1175,#REF!,Source!C1175)</f>
        <v>#REF!</v>
      </c>
      <c r="CG1175" s="11" t="str">
        <f t="shared" si="458"/>
        <v>--</v>
      </c>
    </row>
    <row r="1176" spans="1:85" x14ac:dyDescent="0.25">
      <c r="A1176" t="str">
        <f>IFERROR(VLOOKUP(MONTH(C1176),Date!$A$2:$B$13,2,0),"--")</f>
        <v>Avril</v>
      </c>
      <c r="B1176" s="11">
        <f t="shared" si="437"/>
        <v>16</v>
      </c>
      <c r="C1176" s="28">
        <f t="shared" si="459"/>
        <v>42109</v>
      </c>
      <c r="D1176" s="29" t="s">
        <v>246</v>
      </c>
      <c r="E1176" s="30" t="str">
        <f>IFERROR(VLOOKUP(D1176,Listing!$A:$B,2,0),"--")</f>
        <v>A440A46</v>
      </c>
      <c r="F1176" s="30" t="str">
        <f>IFERROR(VLOOKUP(D1176,Listing!$A:$E,5,0),"-")</f>
        <v>BENABBOU  SOUAD</v>
      </c>
      <c r="G1176" s="4">
        <f>IFERROR(VLOOKUP(D1176,Listing!$A:$F,6,0),"--")</f>
        <v>42093</v>
      </c>
      <c r="H1176" s="11" t="str">
        <f>IFERROR(VLOOKUP(D1176,Listing!$A:$D,4,0),"--")</f>
        <v>SALIM ZAGHBA</v>
      </c>
      <c r="I1176" s="11" t="str">
        <f t="shared" si="438"/>
        <v>AAC</v>
      </c>
      <c r="J1176" s="31">
        <f>IFERROR(COUNTIFS(Ishop!$BG:$BG,Source!D1176,Ishop!$B:$B,Source!C1176),"--")</f>
        <v>0</v>
      </c>
      <c r="K1176" s="11">
        <f>IFERROR(COUNTIFS(Ishop!$BG:$BG,Source!D1176,Ishop!$B:$B,Source!C1176,Ishop!$J:$J,"OUI"),"--")</f>
        <v>0</v>
      </c>
      <c r="L1176" s="11">
        <f>COUNTIFS(Ishop!$AG:$AG,Source!$L$1,Ishop!$BG:$BG,Source!$D1176,Ishop!$B:$B,Source!$C1176)</f>
        <v>0</v>
      </c>
      <c r="M1176" s="11">
        <f>COUNTIFS(Ishop!$AG:$AG,Source!$M$1,Ishop!$BG:$BG,Source!$D1176,Ishop!$B:$B,Source!$C1176)</f>
        <v>0</v>
      </c>
      <c r="N1176" s="11">
        <f>COUNTIFS(Ishop!$AG:$AG,Source!$N$1,Ishop!$BG:$BG,Source!$D1176,Ishop!$B:$B,Source!$C1176)</f>
        <v>0</v>
      </c>
      <c r="O1176" s="11">
        <f>COUNTIFS(Ishop!$AG:$AG,Source!$O$1,Ishop!$BG:$BG,Source!$D1176,Ishop!$B:$B,Source!$C1176)</f>
        <v>0</v>
      </c>
      <c r="P1176" s="11">
        <f>COUNTIFS(Ishop!$AG:$AG,Source!$P$1,Ishop!$BG:$BG,Source!$D1176,Ishop!$B:$B,Source!$C1176)</f>
        <v>0</v>
      </c>
      <c r="Q1176" s="11">
        <f>COUNTIFS(Ishop!$AG:$AG,Source!$Q$1,Ishop!$BG:$BG,Source!$D1176,Ishop!$B:$B,Source!$C1176)</f>
        <v>0</v>
      </c>
      <c r="R1176" s="11">
        <f>COUNTIFS(Ishop!$AG:$AG,Source!$R$1,Ishop!$BG:$BG,Source!$D1176,Ishop!$B:$B,Source!$C1176)</f>
        <v>0</v>
      </c>
      <c r="S1176" s="11">
        <f>COUNTIFS(Ishop!$AG:$AG,Source!$S$1,Ishop!$BG:$BG,Source!$D1176,Ishop!$B:$B,Source!$C1176)</f>
        <v>0</v>
      </c>
      <c r="T1176" s="11">
        <f>COUNTIFS(Ishop!$AG:$AG,Source!$T$1,Ishop!$BG:$BG,Source!$D1176,Ishop!$B:$B,Source!$C1176)</f>
        <v>0</v>
      </c>
      <c r="U1176" s="11">
        <f>COUNTIFS(Ishop!$AG:$AG,Source!$U$1,Ishop!$BG:$BG,Source!$D1176,Ishop!$B:$B,Source!$C1176)</f>
        <v>0</v>
      </c>
      <c r="V1176" s="11">
        <f>COUNTIFS(Ishop!$AG:$AG,Source!$V$1,Ishop!$BG:$BG,Source!$D1176,Ishop!$B:$B,Source!$C1176)</f>
        <v>0</v>
      </c>
      <c r="W1176" s="11">
        <f>COUNTIFS(Ishop!$AG:$AG,Source!$W$1,Ishop!$BG:$BG,Source!$D1176,Ishop!$B:$B,Source!$C1176)</f>
        <v>0</v>
      </c>
      <c r="X1176" s="11">
        <f>COUNTIFS(Ishop!$AG:$AG,Source!$X$1,Ishop!$BG:$BG,Source!$D1176,Ishop!$B:$B,Source!$C1176)</f>
        <v>0</v>
      </c>
      <c r="Y1176" s="11">
        <f>COUNTIFS(Ishop!$AG:$AG,Source!$Y$1,Ishop!$BG:$BG,Source!$D1176,Ishop!$B:$B,Source!$C1176)</f>
        <v>0</v>
      </c>
      <c r="Z1176" s="11">
        <f>COUNTIFS(Ishop!$AG:$AG,Source!$Z$1,Ishop!$BG:$BG,Source!$D1176,Ishop!$B:$B,Source!$C1176,Ishop!$J:$J,"OUI")</f>
        <v>0</v>
      </c>
      <c r="AA1176" s="11">
        <f>COUNTIFS(Ishop!$AG:$AG,Source!$AA$1,Ishop!$BG:$BG,Source!$D1176,Ishop!$B:$B,Source!$C1176,Ishop!$J:$J,"OUI")</f>
        <v>0</v>
      </c>
      <c r="AB1176" s="11">
        <f>COUNTIFS(Ishop!$AG:$AG,Source!$AB$1,Ishop!$BG:$BG,Source!$D1176,Ishop!$B:$B,Source!$C1176,Ishop!$J:$J,"OUI")</f>
        <v>0</v>
      </c>
      <c r="AC1176" s="11">
        <f>COUNTIFS(Ishop!$AG:$AG,Source!$AC$1,Ishop!$BG:$BG,Source!$D1176,Ishop!$B:$B,Source!$C1176,Ishop!$J:$J,"OUI")</f>
        <v>0</v>
      </c>
      <c r="AD1176" s="11">
        <f>COUNTIFS(Ishop!$AG:$AG,Source!$AD$1,Ishop!$BG:$BG,Source!$D1176,Ishop!$B:$B,Source!$C1176,Ishop!$J:$J,"OUI")</f>
        <v>0</v>
      </c>
      <c r="AE1176" s="11">
        <f>COUNTIFS(Ishop!$AG:$AG,Source!$AE$1,Ishop!$BG:$BG,Source!$D1176,Ishop!$B:$B,Source!$C1176,Ishop!$J:$J,"OUI")</f>
        <v>0</v>
      </c>
      <c r="AF1176" s="11">
        <f>COUNTIFS(Ishop!$AG:$AG,Source!$AF$1,Ishop!$BG:$BG,Source!$D1176,Ishop!$B:$B,Source!$C1176,Ishop!$J:$J,"OUI")</f>
        <v>0</v>
      </c>
      <c r="AG1176" s="11">
        <f>COUNTIFS(Ishop!$AG:$AG,Source!$AG$1,Ishop!$BG:$BG,Source!$D1176,Ishop!$B:$B,Source!$C1176,Ishop!$J:$J,"OUI")</f>
        <v>0</v>
      </c>
      <c r="AH1176" s="11">
        <f>COUNTIFS(Ishop!$AG:$AG,Source!$AH$1,Ishop!$BG:$BG,Source!$D1176,Ishop!$B:$B,Source!$C1176,Ishop!$J:$J,"OUI")</f>
        <v>0</v>
      </c>
      <c r="AI1176" s="11">
        <f>COUNTIFS(Ishop!$AG:$AG,Source!$AI$1,Ishop!$BG:$BG,Source!$D1176,Ishop!$B:$B,Source!$C1176,Ishop!$J:$J,"OUI")</f>
        <v>0</v>
      </c>
      <c r="AJ1176" s="11">
        <f>COUNTIFS(Ishop!$AG:$AG,Source!$AJ$1,Ishop!$BG:$BG,Source!$D1176,Ishop!$B:$B,Source!$C1176,Ishop!$J:$J,"OUI")</f>
        <v>0</v>
      </c>
      <c r="AK1176" s="11">
        <f>COUNTIFS(Ishop!$AG:$AG,Source!$AK$1,Ishop!$BG:$BG,Source!$D1176,Ishop!$B:$B,Source!$C1176,Ishop!$J:$J,"OUI")</f>
        <v>0</v>
      </c>
      <c r="AL1176" s="11">
        <f>COUNTIFS(Ishop!$AG:$AG,Source!$AL$1,Ishop!$BG:$BG,Source!$D1176,Ishop!$B:$B,Source!$C1176,Ishop!$J:$J,"OUI")</f>
        <v>0</v>
      </c>
      <c r="AM1176" s="11">
        <f>COUNTIFS(Ishop!$AG:$AG,Source!$AM$1,Ishop!$BG:$BG,Source!$D1176,Ishop!$B:$B,Source!$C1176,Ishop!$J:$J,"OUI")</f>
        <v>0</v>
      </c>
      <c r="AN1176" s="11">
        <f>COUNTIFS(Dolmen!$W:$W,"Sensation",Dolmen!$O:$O,Source!D1176,Dolmen!$F:$F,Source!C1176)</f>
        <v>0</v>
      </c>
      <c r="AO1176" s="11">
        <f>COUNTIFS(Dolmen!$AC:$AC,"Bbox Miami",Dolmen!$O:$O,Source!D1176,Dolmen!$F:$F,Source!C1176)</f>
        <v>0</v>
      </c>
      <c r="AP1176" s="11">
        <f>COUNTIFS(Dolmen!$AD:$AD,"1",Dolmen!$W:$W,"",Dolmen!$O:$O,Source!D1176,Dolmen!$F:$F,Source!C1176)</f>
        <v>0</v>
      </c>
      <c r="AQ1176" s="11">
        <f>COUNTIFS(Dolmen!$W:$W,"Sensation",Dolmen!$Y:$Y,"1",Dolmen!$O:$O,Source!D1176,Dolmen!$F:$F,Source!C1176)</f>
        <v>0</v>
      </c>
      <c r="AR1176" s="11">
        <f>COUNTIFS(Dolmen!$AC:$AC,"Bbox Miami",Dolmen!$Y:$Y,"1",Dolmen!$O:$O,Source!D1176,Dolmen!$F:$F,Source!C1176)</f>
        <v>0</v>
      </c>
      <c r="AS1176" s="11">
        <f>COUNTIFS(Dolmen!$AD:$AD,"1",Dolmen!$W:$W,"",Dolmen!$Y:$Y,"1",Dolmen!$O:$O,Source!D1176,Dolmen!$F:$F,Source!C1176)</f>
        <v>0</v>
      </c>
      <c r="AT1176" s="11">
        <f t="shared" si="439"/>
        <v>0</v>
      </c>
      <c r="AU1176" s="11">
        <f t="shared" si="440"/>
        <v>0</v>
      </c>
      <c r="AV1176" s="11">
        <f t="shared" si="441"/>
        <v>0</v>
      </c>
      <c r="AW1176" s="11">
        <f t="shared" si="442"/>
        <v>0</v>
      </c>
      <c r="AX1176" s="11">
        <f t="shared" si="443"/>
        <v>0</v>
      </c>
      <c r="AY1176" s="11">
        <f t="shared" si="444"/>
        <v>0</v>
      </c>
      <c r="AZ1176" s="11">
        <f t="shared" si="445"/>
        <v>0</v>
      </c>
      <c r="BA1176" s="11">
        <f t="shared" si="446"/>
        <v>0</v>
      </c>
      <c r="BB1176" s="11">
        <f t="shared" si="447"/>
        <v>0</v>
      </c>
      <c r="BC1176" s="11">
        <f t="shared" si="448"/>
        <v>0</v>
      </c>
      <c r="BD1176" s="11">
        <f>SUMIFS(Ishop!$BK:$BK,Ishop!$BG:$BG,Source!D1176,Ishop!$B:$B,Source!C1176)</f>
        <v>0</v>
      </c>
      <c r="BE1176" s="11">
        <f>COUNTIFS(Ishop!$AW:$AW,"OUI",Ishop!$BG:$BG,Source!D1176,Ishop!$B:$B,Source!C1176)</f>
        <v>0</v>
      </c>
      <c r="BF1176" s="11">
        <f t="shared" si="449"/>
        <v>0</v>
      </c>
      <c r="BG1176" s="11">
        <f t="shared" si="450"/>
        <v>0</v>
      </c>
      <c r="BH1176" s="11">
        <f t="shared" si="451"/>
        <v>0</v>
      </c>
      <c r="BI1176" s="11">
        <f t="shared" si="452"/>
        <v>0</v>
      </c>
      <c r="BJ1176" s="11">
        <f t="shared" si="453"/>
        <v>0</v>
      </c>
      <c r="BK1176" s="11">
        <f t="shared" si="454"/>
        <v>0</v>
      </c>
      <c r="BL1176" s="11">
        <f t="shared" si="455"/>
        <v>0</v>
      </c>
      <c r="BM1176" s="11">
        <f t="shared" si="456"/>
        <v>0</v>
      </c>
      <c r="BN1176" s="25">
        <f>Z1176*Budget!$A$6</f>
        <v>0</v>
      </c>
      <c r="BO1176" s="25">
        <f>AA1176*(Budget!$B$6+Budget!$B$7)</f>
        <v>0</v>
      </c>
      <c r="BP1176" s="25">
        <f>AB1176*(Budget!$C$6+Budget!$C$7)</f>
        <v>0</v>
      </c>
      <c r="BQ1176" s="25">
        <f>AC1176*(Budget!$D$6+Budget!$D$7)</f>
        <v>0</v>
      </c>
      <c r="BR1176" s="25">
        <f>AD1176*(Budget!$E$6+Budget!$E$7)</f>
        <v>0</v>
      </c>
      <c r="BS1176" s="25">
        <f>AE1176*(Budget!$F$6+Budget!$F$7)</f>
        <v>0</v>
      </c>
      <c r="BT1176" s="25">
        <f>AF1176*(Budget!$G$6+Budget!$G$7)</f>
        <v>0</v>
      </c>
      <c r="BU1176" s="25">
        <f>AG1176*Budget!$H$6</f>
        <v>0</v>
      </c>
      <c r="BV1176" s="25">
        <f>AH1176*Budget!$I$6</f>
        <v>0</v>
      </c>
      <c r="BW1176" s="25">
        <f>AI1176*Budget!$J$6</f>
        <v>0</v>
      </c>
      <c r="BX1176" s="25">
        <f>AJ1176*Budget!$K$6</f>
        <v>0</v>
      </c>
      <c r="BY1176" s="25">
        <f>AK1176*Budget!$L$6</f>
        <v>0</v>
      </c>
      <c r="BZ1176" s="25">
        <f>AL1176*Budget!$M$6</f>
        <v>0</v>
      </c>
      <c r="CA1176" s="25">
        <f>AM1176*Budget!$N$6</f>
        <v>0</v>
      </c>
      <c r="CB1176" s="25">
        <f>AQ1176*Budget!$O$6</f>
        <v>0</v>
      </c>
      <c r="CC1176" s="25">
        <f>AR1176*Budget!$S$6</f>
        <v>0</v>
      </c>
      <c r="CD1176" s="25">
        <f>AS1176*Budget!$Q$6</f>
        <v>0</v>
      </c>
      <c r="CE1176" s="25">
        <f t="shared" si="457"/>
        <v>0</v>
      </c>
      <c r="CF1176" s="11" t="e">
        <f>COUNTIFS(#REF!,Source!E1176,#REF!,Source!C1176)</f>
        <v>#REF!</v>
      </c>
      <c r="CG1176" s="11" t="str">
        <f t="shared" si="458"/>
        <v>--</v>
      </c>
    </row>
    <row r="1177" spans="1:85" x14ac:dyDescent="0.25">
      <c r="A1177" t="str">
        <f>IFERROR(VLOOKUP(MONTH(C1177),Date!$A$2:$B$13,2,0),"--")</f>
        <v>Avril</v>
      </c>
      <c r="B1177" s="11">
        <f t="shared" si="437"/>
        <v>16</v>
      </c>
      <c r="C1177" s="28">
        <f t="shared" si="459"/>
        <v>42109</v>
      </c>
      <c r="D1177" s="29" t="s">
        <v>247</v>
      </c>
      <c r="E1177" s="30" t="str">
        <f>IFERROR(VLOOKUP(D1177,Listing!$A:$B,2,0),"--")</f>
        <v>A4402A4</v>
      </c>
      <c r="F1177" s="30" t="str">
        <f>IFERROR(VLOOKUP(D1177,Listing!$A:$E,5,0),"-")</f>
        <v>RAMDI  MERIEM</v>
      </c>
      <c r="G1177" s="4">
        <f>IFERROR(VLOOKUP(D1177,Listing!$A:$F,6,0),"--")</f>
        <v>42093</v>
      </c>
      <c r="H1177" s="11" t="str">
        <f>IFERROR(VLOOKUP(D1177,Listing!$A:$D,4,0),"--")</f>
        <v>Départ Prod</v>
      </c>
      <c r="I1177" s="11" t="str">
        <f t="shared" si="438"/>
        <v>AAC</v>
      </c>
      <c r="J1177" s="31">
        <f>IFERROR(COUNTIFS(Ishop!$BG:$BG,Source!D1177,Ishop!$B:$B,Source!C1177),"--")</f>
        <v>0</v>
      </c>
      <c r="K1177" s="11">
        <f>IFERROR(COUNTIFS(Ishop!$BG:$BG,Source!D1177,Ishop!$B:$B,Source!C1177,Ishop!$J:$J,"OUI"),"--")</f>
        <v>0</v>
      </c>
      <c r="L1177" s="11">
        <f>COUNTIFS(Ishop!$AG:$AG,Source!$L$1,Ishop!$BG:$BG,Source!$D1177,Ishop!$B:$B,Source!$C1177)</f>
        <v>0</v>
      </c>
      <c r="M1177" s="11">
        <f>COUNTIFS(Ishop!$AG:$AG,Source!$M$1,Ishop!$BG:$BG,Source!$D1177,Ishop!$B:$B,Source!$C1177)</f>
        <v>0</v>
      </c>
      <c r="N1177" s="11">
        <f>COUNTIFS(Ishop!$AG:$AG,Source!$N$1,Ishop!$BG:$BG,Source!$D1177,Ishop!$B:$B,Source!$C1177)</f>
        <v>0</v>
      </c>
      <c r="O1177" s="11">
        <f>COUNTIFS(Ishop!$AG:$AG,Source!$O$1,Ishop!$BG:$BG,Source!$D1177,Ishop!$B:$B,Source!$C1177)</f>
        <v>0</v>
      </c>
      <c r="P1177" s="11">
        <f>COUNTIFS(Ishop!$AG:$AG,Source!$P$1,Ishop!$BG:$BG,Source!$D1177,Ishop!$B:$B,Source!$C1177)</f>
        <v>0</v>
      </c>
      <c r="Q1177" s="11">
        <f>COUNTIFS(Ishop!$AG:$AG,Source!$Q$1,Ishop!$BG:$BG,Source!$D1177,Ishop!$B:$B,Source!$C1177)</f>
        <v>0</v>
      </c>
      <c r="R1177" s="11">
        <f>COUNTIFS(Ishop!$AG:$AG,Source!$R$1,Ishop!$BG:$BG,Source!$D1177,Ishop!$B:$B,Source!$C1177)</f>
        <v>0</v>
      </c>
      <c r="S1177" s="11">
        <f>COUNTIFS(Ishop!$AG:$AG,Source!$S$1,Ishop!$BG:$BG,Source!$D1177,Ishop!$B:$B,Source!$C1177)</f>
        <v>0</v>
      </c>
      <c r="T1177" s="11">
        <f>COUNTIFS(Ishop!$AG:$AG,Source!$T$1,Ishop!$BG:$BG,Source!$D1177,Ishop!$B:$B,Source!$C1177)</f>
        <v>0</v>
      </c>
      <c r="U1177" s="11">
        <f>COUNTIFS(Ishop!$AG:$AG,Source!$U$1,Ishop!$BG:$BG,Source!$D1177,Ishop!$B:$B,Source!$C1177)</f>
        <v>0</v>
      </c>
      <c r="V1177" s="11">
        <f>COUNTIFS(Ishop!$AG:$AG,Source!$V$1,Ishop!$BG:$BG,Source!$D1177,Ishop!$B:$B,Source!$C1177)</f>
        <v>0</v>
      </c>
      <c r="W1177" s="11">
        <f>COUNTIFS(Ishop!$AG:$AG,Source!$W$1,Ishop!$BG:$BG,Source!$D1177,Ishop!$B:$B,Source!$C1177)</f>
        <v>0</v>
      </c>
      <c r="X1177" s="11">
        <f>COUNTIFS(Ishop!$AG:$AG,Source!$X$1,Ishop!$BG:$BG,Source!$D1177,Ishop!$B:$B,Source!$C1177)</f>
        <v>0</v>
      </c>
      <c r="Y1177" s="11">
        <f>COUNTIFS(Ishop!$AG:$AG,Source!$Y$1,Ishop!$BG:$BG,Source!$D1177,Ishop!$B:$B,Source!$C1177)</f>
        <v>0</v>
      </c>
      <c r="Z1177" s="11">
        <f>COUNTIFS(Ishop!$AG:$AG,Source!$Z$1,Ishop!$BG:$BG,Source!$D1177,Ishop!$B:$B,Source!$C1177,Ishop!$J:$J,"OUI")</f>
        <v>0</v>
      </c>
      <c r="AA1177" s="11">
        <f>COUNTIFS(Ishop!$AG:$AG,Source!$AA$1,Ishop!$BG:$BG,Source!$D1177,Ishop!$B:$B,Source!$C1177,Ishop!$J:$J,"OUI")</f>
        <v>0</v>
      </c>
      <c r="AB1177" s="11">
        <f>COUNTIFS(Ishop!$AG:$AG,Source!$AB$1,Ishop!$BG:$BG,Source!$D1177,Ishop!$B:$B,Source!$C1177,Ishop!$J:$J,"OUI")</f>
        <v>0</v>
      </c>
      <c r="AC1177" s="11">
        <f>COUNTIFS(Ishop!$AG:$AG,Source!$AC$1,Ishop!$BG:$BG,Source!$D1177,Ishop!$B:$B,Source!$C1177,Ishop!$J:$J,"OUI")</f>
        <v>0</v>
      </c>
      <c r="AD1177" s="11">
        <f>COUNTIFS(Ishop!$AG:$AG,Source!$AD$1,Ishop!$BG:$BG,Source!$D1177,Ishop!$B:$B,Source!$C1177,Ishop!$J:$J,"OUI")</f>
        <v>0</v>
      </c>
      <c r="AE1177" s="11">
        <f>COUNTIFS(Ishop!$AG:$AG,Source!$AE$1,Ishop!$BG:$BG,Source!$D1177,Ishop!$B:$B,Source!$C1177,Ishop!$J:$J,"OUI")</f>
        <v>0</v>
      </c>
      <c r="AF1177" s="11">
        <f>COUNTIFS(Ishop!$AG:$AG,Source!$AF$1,Ishop!$BG:$BG,Source!$D1177,Ishop!$B:$B,Source!$C1177,Ishop!$J:$J,"OUI")</f>
        <v>0</v>
      </c>
      <c r="AG1177" s="11">
        <f>COUNTIFS(Ishop!$AG:$AG,Source!$AG$1,Ishop!$BG:$BG,Source!$D1177,Ishop!$B:$B,Source!$C1177,Ishop!$J:$J,"OUI")</f>
        <v>0</v>
      </c>
      <c r="AH1177" s="11">
        <f>COUNTIFS(Ishop!$AG:$AG,Source!$AH$1,Ishop!$BG:$BG,Source!$D1177,Ishop!$B:$B,Source!$C1177,Ishop!$J:$J,"OUI")</f>
        <v>0</v>
      </c>
      <c r="AI1177" s="11">
        <f>COUNTIFS(Ishop!$AG:$AG,Source!$AI$1,Ishop!$BG:$BG,Source!$D1177,Ishop!$B:$B,Source!$C1177,Ishop!$J:$J,"OUI")</f>
        <v>0</v>
      </c>
      <c r="AJ1177" s="11">
        <f>COUNTIFS(Ishop!$AG:$AG,Source!$AJ$1,Ishop!$BG:$BG,Source!$D1177,Ishop!$B:$B,Source!$C1177,Ishop!$J:$J,"OUI")</f>
        <v>0</v>
      </c>
      <c r="AK1177" s="11">
        <f>COUNTIFS(Ishop!$AG:$AG,Source!$AK$1,Ishop!$BG:$BG,Source!$D1177,Ishop!$B:$B,Source!$C1177,Ishop!$J:$J,"OUI")</f>
        <v>0</v>
      </c>
      <c r="AL1177" s="11">
        <f>COUNTIFS(Ishop!$AG:$AG,Source!$AL$1,Ishop!$BG:$BG,Source!$D1177,Ishop!$B:$B,Source!$C1177,Ishop!$J:$J,"OUI")</f>
        <v>0</v>
      </c>
      <c r="AM1177" s="11">
        <f>COUNTIFS(Ishop!$AG:$AG,Source!$AM$1,Ishop!$BG:$BG,Source!$D1177,Ishop!$B:$B,Source!$C1177,Ishop!$J:$J,"OUI")</f>
        <v>0</v>
      </c>
      <c r="AN1177" s="11">
        <f>COUNTIFS(Dolmen!$W:$W,"Sensation",Dolmen!$O:$O,Source!D1177,Dolmen!$F:$F,Source!C1177)</f>
        <v>0</v>
      </c>
      <c r="AO1177" s="11">
        <f>COUNTIFS(Dolmen!$AC:$AC,"Bbox Miami",Dolmen!$O:$O,Source!D1177,Dolmen!$F:$F,Source!C1177)</f>
        <v>0</v>
      </c>
      <c r="AP1177" s="11">
        <f>COUNTIFS(Dolmen!$AD:$AD,"1",Dolmen!$W:$W,"",Dolmen!$O:$O,Source!D1177,Dolmen!$F:$F,Source!C1177)</f>
        <v>0</v>
      </c>
      <c r="AQ1177" s="11">
        <f>COUNTIFS(Dolmen!$W:$W,"Sensation",Dolmen!$Y:$Y,"1",Dolmen!$O:$O,Source!D1177,Dolmen!$F:$F,Source!C1177)</f>
        <v>0</v>
      </c>
      <c r="AR1177" s="11">
        <f>COUNTIFS(Dolmen!$AC:$AC,"Bbox Miami",Dolmen!$Y:$Y,"1",Dolmen!$O:$O,Source!D1177,Dolmen!$F:$F,Source!C1177)</f>
        <v>0</v>
      </c>
      <c r="AS1177" s="11">
        <f>COUNTIFS(Dolmen!$AD:$AD,"1",Dolmen!$W:$W,"",Dolmen!$Y:$Y,"1",Dolmen!$O:$O,Source!D1177,Dolmen!$F:$F,Source!C1177)</f>
        <v>0</v>
      </c>
      <c r="AT1177" s="11">
        <f t="shared" si="439"/>
        <v>0</v>
      </c>
      <c r="AU1177" s="11">
        <f t="shared" si="440"/>
        <v>0</v>
      </c>
      <c r="AV1177" s="11">
        <f t="shared" si="441"/>
        <v>0</v>
      </c>
      <c r="AW1177" s="11">
        <f t="shared" si="442"/>
        <v>0</v>
      </c>
      <c r="AX1177" s="11">
        <f t="shared" si="443"/>
        <v>0</v>
      </c>
      <c r="AY1177" s="11">
        <f t="shared" si="444"/>
        <v>0</v>
      </c>
      <c r="AZ1177" s="11">
        <f t="shared" si="445"/>
        <v>0</v>
      </c>
      <c r="BA1177" s="11">
        <f t="shared" si="446"/>
        <v>0</v>
      </c>
      <c r="BB1177" s="11">
        <f t="shared" si="447"/>
        <v>0</v>
      </c>
      <c r="BC1177" s="11">
        <f t="shared" si="448"/>
        <v>0</v>
      </c>
      <c r="BD1177" s="11">
        <f>SUMIFS(Ishop!$BK:$BK,Ishop!$BG:$BG,Source!D1177,Ishop!$B:$B,Source!C1177)</f>
        <v>0</v>
      </c>
      <c r="BE1177" s="11">
        <f>COUNTIFS(Ishop!$AW:$AW,"OUI",Ishop!$BG:$BG,Source!D1177,Ishop!$B:$B,Source!C1177)</f>
        <v>0</v>
      </c>
      <c r="BF1177" s="11">
        <f t="shared" si="449"/>
        <v>0</v>
      </c>
      <c r="BG1177" s="11">
        <f t="shared" si="450"/>
        <v>0</v>
      </c>
      <c r="BH1177" s="11">
        <f t="shared" si="451"/>
        <v>0</v>
      </c>
      <c r="BI1177" s="11">
        <f t="shared" si="452"/>
        <v>0</v>
      </c>
      <c r="BJ1177" s="11">
        <f t="shared" si="453"/>
        <v>0</v>
      </c>
      <c r="BK1177" s="11">
        <f t="shared" si="454"/>
        <v>0</v>
      </c>
      <c r="BL1177" s="11">
        <f t="shared" si="455"/>
        <v>0</v>
      </c>
      <c r="BM1177" s="11">
        <f t="shared" si="456"/>
        <v>0</v>
      </c>
      <c r="BN1177" s="25">
        <f>Z1177*Budget!$A$6</f>
        <v>0</v>
      </c>
      <c r="BO1177" s="25">
        <f>AA1177*(Budget!$B$6+Budget!$B$7)</f>
        <v>0</v>
      </c>
      <c r="BP1177" s="25">
        <f>AB1177*(Budget!$C$6+Budget!$C$7)</f>
        <v>0</v>
      </c>
      <c r="BQ1177" s="25">
        <f>AC1177*(Budget!$D$6+Budget!$D$7)</f>
        <v>0</v>
      </c>
      <c r="BR1177" s="25">
        <f>AD1177*(Budget!$E$6+Budget!$E$7)</f>
        <v>0</v>
      </c>
      <c r="BS1177" s="25">
        <f>AE1177*(Budget!$F$6+Budget!$F$7)</f>
        <v>0</v>
      </c>
      <c r="BT1177" s="25">
        <f>AF1177*(Budget!$G$6+Budget!$G$7)</f>
        <v>0</v>
      </c>
      <c r="BU1177" s="25">
        <f>AG1177*Budget!$H$6</f>
        <v>0</v>
      </c>
      <c r="BV1177" s="25">
        <f>AH1177*Budget!$I$6</f>
        <v>0</v>
      </c>
      <c r="BW1177" s="25">
        <f>AI1177*Budget!$J$6</f>
        <v>0</v>
      </c>
      <c r="BX1177" s="25">
        <f>AJ1177*Budget!$K$6</f>
        <v>0</v>
      </c>
      <c r="BY1177" s="25">
        <f>AK1177*Budget!$L$6</f>
        <v>0</v>
      </c>
      <c r="BZ1177" s="25">
        <f>AL1177*Budget!$M$6</f>
        <v>0</v>
      </c>
      <c r="CA1177" s="25">
        <f>AM1177*Budget!$N$6</f>
        <v>0</v>
      </c>
      <c r="CB1177" s="25">
        <f>AQ1177*Budget!$O$6</f>
        <v>0</v>
      </c>
      <c r="CC1177" s="25">
        <f>AR1177*Budget!$S$6</f>
        <v>0</v>
      </c>
      <c r="CD1177" s="25">
        <f>AS1177*Budget!$Q$6</f>
        <v>0</v>
      </c>
      <c r="CE1177" s="25">
        <f t="shared" si="457"/>
        <v>0</v>
      </c>
      <c r="CF1177" s="11" t="e">
        <f>COUNTIFS(#REF!,Source!E1177,#REF!,Source!C1177)</f>
        <v>#REF!</v>
      </c>
      <c r="CG1177" s="11" t="str">
        <f t="shared" si="458"/>
        <v>--</v>
      </c>
    </row>
    <row r="1178" spans="1:85" x14ac:dyDescent="0.25">
      <c r="A1178" t="str">
        <f>IFERROR(VLOOKUP(MONTH(C1178),Date!$A$2:$B$13,2,0),"--")</f>
        <v>Avril</v>
      </c>
      <c r="B1178" s="11">
        <f t="shared" si="437"/>
        <v>16</v>
      </c>
      <c r="C1178" s="28">
        <f t="shared" si="459"/>
        <v>42109</v>
      </c>
      <c r="D1178" s="29" t="s">
        <v>248</v>
      </c>
      <c r="E1178" s="30" t="str">
        <f>IFERROR(VLOOKUP(D1178,Listing!$A:$B,2,0),"--")</f>
        <v>A44057</v>
      </c>
      <c r="F1178" s="30" t="str">
        <f>IFERROR(VLOOKUP(D1178,Listing!$A:$E,5,0),"-")</f>
        <v>ELHIRCH CHAIMAE</v>
      </c>
      <c r="G1178" s="4">
        <f>IFERROR(VLOOKUP(D1178,Listing!$A:$F,6,0),"--")</f>
        <v>42114</v>
      </c>
      <c r="H1178" s="11" t="str">
        <f>IFERROR(VLOOKUP(D1178,Listing!$A:$D,4,0),"--")</f>
        <v>Départ Prod</v>
      </c>
      <c r="I1178" s="11" t="str">
        <f t="shared" si="438"/>
        <v>AAC</v>
      </c>
      <c r="J1178" s="31">
        <f>IFERROR(COUNTIFS(Ishop!$BG:$BG,Source!D1178,Ishop!$B:$B,Source!C1178),"--")</f>
        <v>0</v>
      </c>
      <c r="K1178" s="11">
        <f>IFERROR(COUNTIFS(Ishop!$BG:$BG,Source!D1178,Ishop!$B:$B,Source!C1178,Ishop!$J:$J,"OUI"),"--")</f>
        <v>0</v>
      </c>
      <c r="L1178" s="11">
        <f>COUNTIFS(Ishop!$AG:$AG,Source!$L$1,Ishop!$BG:$BG,Source!$D1178,Ishop!$B:$B,Source!$C1178)</f>
        <v>0</v>
      </c>
      <c r="M1178" s="11">
        <f>COUNTIFS(Ishop!$AG:$AG,Source!$M$1,Ishop!$BG:$BG,Source!$D1178,Ishop!$B:$B,Source!$C1178)</f>
        <v>0</v>
      </c>
      <c r="N1178" s="11">
        <f>COUNTIFS(Ishop!$AG:$AG,Source!$N$1,Ishop!$BG:$BG,Source!$D1178,Ishop!$B:$B,Source!$C1178)</f>
        <v>0</v>
      </c>
      <c r="O1178" s="11">
        <f>COUNTIFS(Ishop!$AG:$AG,Source!$O$1,Ishop!$BG:$BG,Source!$D1178,Ishop!$B:$B,Source!$C1178)</f>
        <v>0</v>
      </c>
      <c r="P1178" s="11">
        <f>COUNTIFS(Ishop!$AG:$AG,Source!$P$1,Ishop!$BG:$BG,Source!$D1178,Ishop!$B:$B,Source!$C1178)</f>
        <v>0</v>
      </c>
      <c r="Q1178" s="11">
        <f>COUNTIFS(Ishop!$AG:$AG,Source!$Q$1,Ishop!$BG:$BG,Source!$D1178,Ishop!$B:$B,Source!$C1178)</f>
        <v>0</v>
      </c>
      <c r="R1178" s="11">
        <f>COUNTIFS(Ishop!$AG:$AG,Source!$R$1,Ishop!$BG:$BG,Source!$D1178,Ishop!$B:$B,Source!$C1178)</f>
        <v>0</v>
      </c>
      <c r="S1178" s="11">
        <f>COUNTIFS(Ishop!$AG:$AG,Source!$S$1,Ishop!$BG:$BG,Source!$D1178,Ishop!$B:$B,Source!$C1178)</f>
        <v>0</v>
      </c>
      <c r="T1178" s="11">
        <f>COUNTIFS(Ishop!$AG:$AG,Source!$T$1,Ishop!$BG:$BG,Source!$D1178,Ishop!$B:$B,Source!$C1178)</f>
        <v>0</v>
      </c>
      <c r="U1178" s="11">
        <f>COUNTIFS(Ishop!$AG:$AG,Source!$U$1,Ishop!$BG:$BG,Source!$D1178,Ishop!$B:$B,Source!$C1178)</f>
        <v>0</v>
      </c>
      <c r="V1178" s="11">
        <f>COUNTIFS(Ishop!$AG:$AG,Source!$V$1,Ishop!$BG:$BG,Source!$D1178,Ishop!$B:$B,Source!$C1178)</f>
        <v>0</v>
      </c>
      <c r="W1178" s="11">
        <f>COUNTIFS(Ishop!$AG:$AG,Source!$W$1,Ishop!$BG:$BG,Source!$D1178,Ishop!$B:$B,Source!$C1178)</f>
        <v>0</v>
      </c>
      <c r="X1178" s="11">
        <f>COUNTIFS(Ishop!$AG:$AG,Source!$X$1,Ishop!$BG:$BG,Source!$D1178,Ishop!$B:$B,Source!$C1178)</f>
        <v>0</v>
      </c>
      <c r="Y1178" s="11">
        <f>COUNTIFS(Ishop!$AG:$AG,Source!$Y$1,Ishop!$BG:$BG,Source!$D1178,Ishop!$B:$B,Source!$C1178)</f>
        <v>0</v>
      </c>
      <c r="Z1178" s="11">
        <f>COUNTIFS(Ishop!$AG:$AG,Source!$Z$1,Ishop!$BG:$BG,Source!$D1178,Ishop!$B:$B,Source!$C1178,Ishop!$J:$J,"OUI")</f>
        <v>0</v>
      </c>
      <c r="AA1178" s="11">
        <f>COUNTIFS(Ishop!$AG:$AG,Source!$AA$1,Ishop!$BG:$BG,Source!$D1178,Ishop!$B:$B,Source!$C1178,Ishop!$J:$J,"OUI")</f>
        <v>0</v>
      </c>
      <c r="AB1178" s="11">
        <f>COUNTIFS(Ishop!$AG:$AG,Source!$AB$1,Ishop!$BG:$BG,Source!$D1178,Ishop!$B:$B,Source!$C1178,Ishop!$J:$J,"OUI")</f>
        <v>0</v>
      </c>
      <c r="AC1178" s="11">
        <f>COUNTIFS(Ishop!$AG:$AG,Source!$AC$1,Ishop!$BG:$BG,Source!$D1178,Ishop!$B:$B,Source!$C1178,Ishop!$J:$J,"OUI")</f>
        <v>0</v>
      </c>
      <c r="AD1178" s="11">
        <f>COUNTIFS(Ishop!$AG:$AG,Source!$AD$1,Ishop!$BG:$BG,Source!$D1178,Ishop!$B:$B,Source!$C1178,Ishop!$J:$J,"OUI")</f>
        <v>0</v>
      </c>
      <c r="AE1178" s="11">
        <f>COUNTIFS(Ishop!$AG:$AG,Source!$AE$1,Ishop!$BG:$BG,Source!$D1178,Ishop!$B:$B,Source!$C1178,Ishop!$J:$J,"OUI")</f>
        <v>0</v>
      </c>
      <c r="AF1178" s="11">
        <f>COUNTIFS(Ishop!$AG:$AG,Source!$AF$1,Ishop!$BG:$BG,Source!$D1178,Ishop!$B:$B,Source!$C1178,Ishop!$J:$J,"OUI")</f>
        <v>0</v>
      </c>
      <c r="AG1178" s="11">
        <f>COUNTIFS(Ishop!$AG:$AG,Source!$AG$1,Ishop!$BG:$BG,Source!$D1178,Ishop!$B:$B,Source!$C1178,Ishop!$J:$J,"OUI")</f>
        <v>0</v>
      </c>
      <c r="AH1178" s="11">
        <f>COUNTIFS(Ishop!$AG:$AG,Source!$AH$1,Ishop!$BG:$BG,Source!$D1178,Ishop!$B:$B,Source!$C1178,Ishop!$J:$J,"OUI")</f>
        <v>0</v>
      </c>
      <c r="AI1178" s="11">
        <f>COUNTIFS(Ishop!$AG:$AG,Source!$AI$1,Ishop!$BG:$BG,Source!$D1178,Ishop!$B:$B,Source!$C1178,Ishop!$J:$J,"OUI")</f>
        <v>0</v>
      </c>
      <c r="AJ1178" s="11">
        <f>COUNTIFS(Ishop!$AG:$AG,Source!$AJ$1,Ishop!$BG:$BG,Source!$D1178,Ishop!$B:$B,Source!$C1178,Ishop!$J:$J,"OUI")</f>
        <v>0</v>
      </c>
      <c r="AK1178" s="11">
        <f>COUNTIFS(Ishop!$AG:$AG,Source!$AK$1,Ishop!$BG:$BG,Source!$D1178,Ishop!$B:$B,Source!$C1178,Ishop!$J:$J,"OUI")</f>
        <v>0</v>
      </c>
      <c r="AL1178" s="11">
        <f>COUNTIFS(Ishop!$AG:$AG,Source!$AL$1,Ishop!$BG:$BG,Source!$D1178,Ishop!$B:$B,Source!$C1178,Ishop!$J:$J,"OUI")</f>
        <v>0</v>
      </c>
      <c r="AM1178" s="11">
        <f>COUNTIFS(Ishop!$AG:$AG,Source!$AM$1,Ishop!$BG:$BG,Source!$D1178,Ishop!$B:$B,Source!$C1178,Ishop!$J:$J,"OUI")</f>
        <v>0</v>
      </c>
      <c r="AN1178" s="11">
        <f>COUNTIFS(Dolmen!$W:$W,"Sensation",Dolmen!$O:$O,Source!D1178,Dolmen!$F:$F,Source!C1178)</f>
        <v>0</v>
      </c>
      <c r="AO1178" s="11">
        <f>COUNTIFS(Dolmen!$AC:$AC,"Bbox Miami",Dolmen!$O:$O,Source!D1178,Dolmen!$F:$F,Source!C1178)</f>
        <v>0</v>
      </c>
      <c r="AP1178" s="11">
        <f>COUNTIFS(Dolmen!$AD:$AD,"1",Dolmen!$W:$W,"",Dolmen!$O:$O,Source!D1178,Dolmen!$F:$F,Source!C1178)</f>
        <v>0</v>
      </c>
      <c r="AQ1178" s="11">
        <f>COUNTIFS(Dolmen!$W:$W,"Sensation",Dolmen!$Y:$Y,"1",Dolmen!$O:$O,Source!D1178,Dolmen!$F:$F,Source!C1178)</f>
        <v>0</v>
      </c>
      <c r="AR1178" s="11">
        <f>COUNTIFS(Dolmen!$AC:$AC,"Bbox Miami",Dolmen!$Y:$Y,"1",Dolmen!$O:$O,Source!D1178,Dolmen!$F:$F,Source!C1178)</f>
        <v>0</v>
      </c>
      <c r="AS1178" s="11">
        <f>COUNTIFS(Dolmen!$AD:$AD,"1",Dolmen!$W:$W,"",Dolmen!$Y:$Y,"1",Dolmen!$O:$O,Source!D1178,Dolmen!$F:$F,Source!C1178)</f>
        <v>0</v>
      </c>
      <c r="AT1178" s="11">
        <f t="shared" si="439"/>
        <v>0</v>
      </c>
      <c r="AU1178" s="11">
        <f t="shared" si="440"/>
        <v>0</v>
      </c>
      <c r="AV1178" s="11">
        <f t="shared" si="441"/>
        <v>0</v>
      </c>
      <c r="AW1178" s="11">
        <f t="shared" si="442"/>
        <v>0</v>
      </c>
      <c r="AX1178" s="11">
        <f t="shared" si="443"/>
        <v>0</v>
      </c>
      <c r="AY1178" s="11">
        <f t="shared" si="444"/>
        <v>0</v>
      </c>
      <c r="AZ1178" s="11">
        <f t="shared" si="445"/>
        <v>0</v>
      </c>
      <c r="BA1178" s="11">
        <f t="shared" si="446"/>
        <v>0</v>
      </c>
      <c r="BB1178" s="11">
        <f t="shared" si="447"/>
        <v>0</v>
      </c>
      <c r="BC1178" s="11">
        <f t="shared" si="448"/>
        <v>0</v>
      </c>
      <c r="BD1178" s="11">
        <f>SUMIFS(Ishop!$BK:$BK,Ishop!$BG:$BG,Source!D1178,Ishop!$B:$B,Source!C1178)</f>
        <v>0</v>
      </c>
      <c r="BE1178" s="11">
        <f>COUNTIFS(Ishop!$AW:$AW,"OUI",Ishop!$BG:$BG,Source!D1178,Ishop!$B:$B,Source!C1178)</f>
        <v>0</v>
      </c>
      <c r="BF1178" s="11">
        <f t="shared" si="449"/>
        <v>0</v>
      </c>
      <c r="BG1178" s="11">
        <f t="shared" si="450"/>
        <v>0</v>
      </c>
      <c r="BH1178" s="11">
        <f t="shared" si="451"/>
        <v>0</v>
      </c>
      <c r="BI1178" s="11">
        <f t="shared" si="452"/>
        <v>0</v>
      </c>
      <c r="BJ1178" s="11">
        <f t="shared" si="453"/>
        <v>0</v>
      </c>
      <c r="BK1178" s="11">
        <f t="shared" si="454"/>
        <v>0</v>
      </c>
      <c r="BL1178" s="11">
        <f t="shared" si="455"/>
        <v>0</v>
      </c>
      <c r="BM1178" s="11">
        <f t="shared" si="456"/>
        <v>0</v>
      </c>
      <c r="BN1178" s="25">
        <f>Z1178*Budget!$A$6</f>
        <v>0</v>
      </c>
      <c r="BO1178" s="25">
        <f>AA1178*(Budget!$B$6+Budget!$B$7)</f>
        <v>0</v>
      </c>
      <c r="BP1178" s="25">
        <f>AB1178*(Budget!$C$6+Budget!$C$7)</f>
        <v>0</v>
      </c>
      <c r="BQ1178" s="25">
        <f>AC1178*(Budget!$D$6+Budget!$D$7)</f>
        <v>0</v>
      </c>
      <c r="BR1178" s="25">
        <f>AD1178*(Budget!$E$6+Budget!$E$7)</f>
        <v>0</v>
      </c>
      <c r="BS1178" s="25">
        <f>AE1178*(Budget!$F$6+Budget!$F$7)</f>
        <v>0</v>
      </c>
      <c r="BT1178" s="25">
        <f>AF1178*(Budget!$G$6+Budget!$G$7)</f>
        <v>0</v>
      </c>
      <c r="BU1178" s="25">
        <f>AG1178*Budget!$H$6</f>
        <v>0</v>
      </c>
      <c r="BV1178" s="25">
        <f>AH1178*Budget!$I$6</f>
        <v>0</v>
      </c>
      <c r="BW1178" s="25">
        <f>AI1178*Budget!$J$6</f>
        <v>0</v>
      </c>
      <c r="BX1178" s="25">
        <f>AJ1178*Budget!$K$6</f>
        <v>0</v>
      </c>
      <c r="BY1178" s="25">
        <f>AK1178*Budget!$L$6</f>
        <v>0</v>
      </c>
      <c r="BZ1178" s="25">
        <f>AL1178*Budget!$M$6</f>
        <v>0</v>
      </c>
      <c r="CA1178" s="25">
        <f>AM1178*Budget!$N$6</f>
        <v>0</v>
      </c>
      <c r="CB1178" s="25">
        <f>AQ1178*Budget!$O$6</f>
        <v>0</v>
      </c>
      <c r="CC1178" s="25">
        <f>AR1178*Budget!$S$6</f>
        <v>0</v>
      </c>
      <c r="CD1178" s="25">
        <f>AS1178*Budget!$Q$6</f>
        <v>0</v>
      </c>
      <c r="CE1178" s="25">
        <f t="shared" si="457"/>
        <v>0</v>
      </c>
      <c r="CF1178" s="11" t="e">
        <f>COUNTIFS(#REF!,Source!E1178,#REF!,Source!C1178)</f>
        <v>#REF!</v>
      </c>
      <c r="CG1178" s="11" t="str">
        <f t="shared" si="458"/>
        <v>--</v>
      </c>
    </row>
    <row r="1179" spans="1:85" x14ac:dyDescent="0.25">
      <c r="A1179" t="str">
        <f>IFERROR(VLOOKUP(MONTH(C1179),Date!$A$2:$B$13,2,0),"--")</f>
        <v>Avril</v>
      </c>
      <c r="B1179" s="11">
        <f t="shared" si="437"/>
        <v>16</v>
      </c>
      <c r="C1179" s="28">
        <f t="shared" si="459"/>
        <v>42110</v>
      </c>
      <c r="D1179" s="29" t="s">
        <v>194</v>
      </c>
      <c r="E1179" s="30" t="str">
        <f>IFERROR(VLOOKUP(D1179,Listing!$A:$B,2,0),"--")</f>
        <v>A44031</v>
      </c>
      <c r="F1179" s="30" t="str">
        <f>IFERROR(VLOOKUP(D1179,Listing!$A:$E,5,0),"-")</f>
        <v>BOUSSELLEMA  IMANE</v>
      </c>
      <c r="G1179" s="4">
        <f>IFERROR(VLOOKUP(D1179,Listing!$A:$F,6,0),"--")</f>
        <v>42079</v>
      </c>
      <c r="H1179" s="11" t="str">
        <f>IFERROR(VLOOKUP(D1179,Listing!$A:$D,4,0),"--")</f>
        <v>ABDELMOUMEN  ROUGUI</v>
      </c>
      <c r="I1179" s="11" t="str">
        <f t="shared" si="438"/>
        <v>AAC</v>
      </c>
      <c r="J1179" s="31">
        <f>IFERROR(COUNTIFS(Ishop!$BG:$BG,Source!D1179,Ishop!$B:$B,Source!C1179),"--")</f>
        <v>0</v>
      </c>
      <c r="K1179" s="11">
        <f>IFERROR(COUNTIFS(Ishop!$BG:$BG,Source!D1179,Ishop!$B:$B,Source!C1179,Ishop!$J:$J,"OUI"),"--")</f>
        <v>0</v>
      </c>
      <c r="L1179" s="11">
        <f>COUNTIFS(Ishop!$AG:$AG,Source!$L$1,Ishop!$BG:$BG,Source!$D1179,Ishop!$B:$B,Source!$C1179)</f>
        <v>0</v>
      </c>
      <c r="M1179" s="11">
        <f>COUNTIFS(Ishop!$AG:$AG,Source!$M$1,Ishop!$BG:$BG,Source!$D1179,Ishop!$B:$B,Source!$C1179)</f>
        <v>0</v>
      </c>
      <c r="N1179" s="11">
        <f>COUNTIFS(Ishop!$AG:$AG,Source!$N$1,Ishop!$BG:$BG,Source!$D1179,Ishop!$B:$B,Source!$C1179)</f>
        <v>0</v>
      </c>
      <c r="O1179" s="11">
        <f>COUNTIFS(Ishop!$AG:$AG,Source!$O$1,Ishop!$BG:$BG,Source!$D1179,Ishop!$B:$B,Source!$C1179)</f>
        <v>0</v>
      </c>
      <c r="P1179" s="11">
        <f>COUNTIFS(Ishop!$AG:$AG,Source!$P$1,Ishop!$BG:$BG,Source!$D1179,Ishop!$B:$B,Source!$C1179)</f>
        <v>0</v>
      </c>
      <c r="Q1179" s="11">
        <f>COUNTIFS(Ishop!$AG:$AG,Source!$Q$1,Ishop!$BG:$BG,Source!$D1179,Ishop!$B:$B,Source!$C1179)</f>
        <v>0</v>
      </c>
      <c r="R1179" s="11">
        <f>COUNTIFS(Ishop!$AG:$AG,Source!$R$1,Ishop!$BG:$BG,Source!$D1179,Ishop!$B:$B,Source!$C1179)</f>
        <v>0</v>
      </c>
      <c r="S1179" s="11">
        <f>COUNTIFS(Ishop!$AG:$AG,Source!$S$1,Ishop!$BG:$BG,Source!$D1179,Ishop!$B:$B,Source!$C1179)</f>
        <v>0</v>
      </c>
      <c r="T1179" s="11">
        <f>COUNTIFS(Ishop!$AG:$AG,Source!$T$1,Ishop!$BG:$BG,Source!$D1179,Ishop!$B:$B,Source!$C1179)</f>
        <v>0</v>
      </c>
      <c r="U1179" s="11">
        <f>COUNTIFS(Ishop!$AG:$AG,Source!$U$1,Ishop!$BG:$BG,Source!$D1179,Ishop!$B:$B,Source!$C1179)</f>
        <v>0</v>
      </c>
      <c r="V1179" s="11">
        <f>COUNTIFS(Ishop!$AG:$AG,Source!$V$1,Ishop!$BG:$BG,Source!$D1179,Ishop!$B:$B,Source!$C1179)</f>
        <v>0</v>
      </c>
      <c r="W1179" s="11">
        <f>COUNTIFS(Ishop!$AG:$AG,Source!$W$1,Ishop!$BG:$BG,Source!$D1179,Ishop!$B:$B,Source!$C1179)</f>
        <v>0</v>
      </c>
      <c r="X1179" s="11">
        <f>COUNTIFS(Ishop!$AG:$AG,Source!$X$1,Ishop!$BG:$BG,Source!$D1179,Ishop!$B:$B,Source!$C1179)</f>
        <v>0</v>
      </c>
      <c r="Y1179" s="11">
        <f>COUNTIFS(Ishop!$AG:$AG,Source!$Y$1,Ishop!$BG:$BG,Source!$D1179,Ishop!$B:$B,Source!$C1179)</f>
        <v>0</v>
      </c>
      <c r="Z1179" s="11">
        <f>COUNTIFS(Ishop!$AG:$AG,Source!$Z$1,Ishop!$BG:$BG,Source!$D1179,Ishop!$B:$B,Source!$C1179,Ishop!$J:$J,"OUI")</f>
        <v>0</v>
      </c>
      <c r="AA1179" s="11">
        <f>COUNTIFS(Ishop!$AG:$AG,Source!$AA$1,Ishop!$BG:$BG,Source!$D1179,Ishop!$B:$B,Source!$C1179,Ishop!$J:$J,"OUI")</f>
        <v>0</v>
      </c>
      <c r="AB1179" s="11">
        <f>COUNTIFS(Ishop!$AG:$AG,Source!$AB$1,Ishop!$BG:$BG,Source!$D1179,Ishop!$B:$B,Source!$C1179,Ishop!$J:$J,"OUI")</f>
        <v>0</v>
      </c>
      <c r="AC1179" s="11">
        <f>COUNTIFS(Ishop!$AG:$AG,Source!$AC$1,Ishop!$BG:$BG,Source!$D1179,Ishop!$B:$B,Source!$C1179,Ishop!$J:$J,"OUI")</f>
        <v>0</v>
      </c>
      <c r="AD1179" s="11">
        <f>COUNTIFS(Ishop!$AG:$AG,Source!$AD$1,Ishop!$BG:$BG,Source!$D1179,Ishop!$B:$B,Source!$C1179,Ishop!$J:$J,"OUI")</f>
        <v>0</v>
      </c>
      <c r="AE1179" s="11">
        <f>COUNTIFS(Ishop!$AG:$AG,Source!$AE$1,Ishop!$BG:$BG,Source!$D1179,Ishop!$B:$B,Source!$C1179,Ishop!$J:$J,"OUI")</f>
        <v>0</v>
      </c>
      <c r="AF1179" s="11">
        <f>COUNTIFS(Ishop!$AG:$AG,Source!$AF$1,Ishop!$BG:$BG,Source!$D1179,Ishop!$B:$B,Source!$C1179,Ishop!$J:$J,"OUI")</f>
        <v>0</v>
      </c>
      <c r="AG1179" s="11">
        <f>COUNTIFS(Ishop!$AG:$AG,Source!$AG$1,Ishop!$BG:$BG,Source!$D1179,Ishop!$B:$B,Source!$C1179,Ishop!$J:$J,"OUI")</f>
        <v>0</v>
      </c>
      <c r="AH1179" s="11">
        <f>COUNTIFS(Ishop!$AG:$AG,Source!$AH$1,Ishop!$BG:$BG,Source!$D1179,Ishop!$B:$B,Source!$C1179,Ishop!$J:$J,"OUI")</f>
        <v>0</v>
      </c>
      <c r="AI1179" s="11">
        <f>COUNTIFS(Ishop!$AG:$AG,Source!$AI$1,Ishop!$BG:$BG,Source!$D1179,Ishop!$B:$B,Source!$C1179,Ishop!$J:$J,"OUI")</f>
        <v>0</v>
      </c>
      <c r="AJ1179" s="11">
        <f>COUNTIFS(Ishop!$AG:$AG,Source!$AJ$1,Ishop!$BG:$BG,Source!$D1179,Ishop!$B:$B,Source!$C1179,Ishop!$J:$J,"OUI")</f>
        <v>0</v>
      </c>
      <c r="AK1179" s="11">
        <f>COUNTIFS(Ishop!$AG:$AG,Source!$AK$1,Ishop!$BG:$BG,Source!$D1179,Ishop!$B:$B,Source!$C1179,Ishop!$J:$J,"OUI")</f>
        <v>0</v>
      </c>
      <c r="AL1179" s="11">
        <f>COUNTIFS(Ishop!$AG:$AG,Source!$AL$1,Ishop!$BG:$BG,Source!$D1179,Ishop!$B:$B,Source!$C1179,Ishop!$J:$J,"OUI")</f>
        <v>0</v>
      </c>
      <c r="AM1179" s="11">
        <f>COUNTIFS(Ishop!$AG:$AG,Source!$AM$1,Ishop!$BG:$BG,Source!$D1179,Ishop!$B:$B,Source!$C1179,Ishop!$J:$J,"OUI")</f>
        <v>0</v>
      </c>
      <c r="AN1179" s="11">
        <f>COUNTIFS(Dolmen!$W:$W,"Sensation",Dolmen!$O:$O,Source!D1179,Dolmen!$F:$F,Source!C1179)</f>
        <v>0</v>
      </c>
      <c r="AO1179" s="11">
        <f>COUNTIFS(Dolmen!$AC:$AC,"Bbox Miami",Dolmen!$O:$O,Source!D1179,Dolmen!$F:$F,Source!C1179)</f>
        <v>0</v>
      </c>
      <c r="AP1179" s="11">
        <f>COUNTIFS(Dolmen!$AD:$AD,"1",Dolmen!$W:$W,"",Dolmen!$O:$O,Source!D1179,Dolmen!$F:$F,Source!C1179)</f>
        <v>0</v>
      </c>
      <c r="AQ1179" s="11">
        <f>COUNTIFS(Dolmen!$W:$W,"Sensation",Dolmen!$Y:$Y,"1",Dolmen!$O:$O,Source!D1179,Dolmen!$F:$F,Source!C1179)</f>
        <v>0</v>
      </c>
      <c r="AR1179" s="11">
        <f>COUNTIFS(Dolmen!$AC:$AC,"Bbox Miami",Dolmen!$Y:$Y,"1",Dolmen!$O:$O,Source!D1179,Dolmen!$F:$F,Source!C1179)</f>
        <v>0</v>
      </c>
      <c r="AS1179" s="11">
        <f>COUNTIFS(Dolmen!$AD:$AD,"1",Dolmen!$W:$W,"",Dolmen!$Y:$Y,"1",Dolmen!$O:$O,Source!D1179,Dolmen!$F:$F,Source!C1179)</f>
        <v>0</v>
      </c>
      <c r="AT1179" s="11">
        <f t="shared" si="439"/>
        <v>0</v>
      </c>
      <c r="AU1179" s="11">
        <f t="shared" si="440"/>
        <v>0</v>
      </c>
      <c r="AV1179" s="11">
        <f t="shared" si="441"/>
        <v>0</v>
      </c>
      <c r="AW1179" s="11">
        <f t="shared" si="442"/>
        <v>0</v>
      </c>
      <c r="AX1179" s="11">
        <f t="shared" si="443"/>
        <v>0</v>
      </c>
      <c r="AY1179" s="11">
        <f t="shared" si="444"/>
        <v>0</v>
      </c>
      <c r="AZ1179" s="11">
        <f t="shared" si="445"/>
        <v>0</v>
      </c>
      <c r="BA1179" s="11">
        <f t="shared" si="446"/>
        <v>0</v>
      </c>
      <c r="BB1179" s="11">
        <f t="shared" si="447"/>
        <v>0</v>
      </c>
      <c r="BC1179" s="11">
        <f t="shared" si="448"/>
        <v>0</v>
      </c>
      <c r="BD1179" s="11">
        <f>SUMIFS(Ishop!$BK:$BK,Ishop!$BG:$BG,Source!D1179,Ishop!$B:$B,Source!C1179)</f>
        <v>0</v>
      </c>
      <c r="BE1179" s="11">
        <f>COUNTIFS(Ishop!$AW:$AW,"OUI",Ishop!$BG:$BG,Source!D1179,Ishop!$B:$B,Source!C1179)</f>
        <v>0</v>
      </c>
      <c r="BF1179" s="11">
        <f t="shared" si="449"/>
        <v>0</v>
      </c>
      <c r="BG1179" s="11">
        <f t="shared" si="450"/>
        <v>0</v>
      </c>
      <c r="BH1179" s="11">
        <f t="shared" si="451"/>
        <v>0</v>
      </c>
      <c r="BI1179" s="11">
        <f t="shared" si="452"/>
        <v>0</v>
      </c>
      <c r="BJ1179" s="11">
        <f t="shared" si="453"/>
        <v>0</v>
      </c>
      <c r="BK1179" s="11">
        <f t="shared" si="454"/>
        <v>0</v>
      </c>
      <c r="BL1179" s="11">
        <f t="shared" si="455"/>
        <v>0</v>
      </c>
      <c r="BM1179" s="11">
        <f t="shared" si="456"/>
        <v>0</v>
      </c>
      <c r="BN1179" s="25">
        <f>Z1179*Budget!$A$6</f>
        <v>0</v>
      </c>
      <c r="BO1179" s="25">
        <f>AA1179*(Budget!$B$6+Budget!$B$7)</f>
        <v>0</v>
      </c>
      <c r="BP1179" s="25">
        <f>AB1179*(Budget!$C$6+Budget!$C$7)</f>
        <v>0</v>
      </c>
      <c r="BQ1179" s="25">
        <f>AC1179*(Budget!$D$6+Budget!$D$7)</f>
        <v>0</v>
      </c>
      <c r="BR1179" s="25">
        <f>AD1179*(Budget!$E$6+Budget!$E$7)</f>
        <v>0</v>
      </c>
      <c r="BS1179" s="25">
        <f>AE1179*(Budget!$F$6+Budget!$F$7)</f>
        <v>0</v>
      </c>
      <c r="BT1179" s="25">
        <f>AF1179*(Budget!$G$6+Budget!$G$7)</f>
        <v>0</v>
      </c>
      <c r="BU1179" s="25">
        <f>AG1179*Budget!$H$6</f>
        <v>0</v>
      </c>
      <c r="BV1179" s="25">
        <f>AH1179*Budget!$I$6</f>
        <v>0</v>
      </c>
      <c r="BW1179" s="25">
        <f>AI1179*Budget!$J$6</f>
        <v>0</v>
      </c>
      <c r="BX1179" s="25">
        <f>AJ1179*Budget!$K$6</f>
        <v>0</v>
      </c>
      <c r="BY1179" s="25">
        <f>AK1179*Budget!$L$6</f>
        <v>0</v>
      </c>
      <c r="BZ1179" s="25">
        <f>AL1179*Budget!$M$6</f>
        <v>0</v>
      </c>
      <c r="CA1179" s="25">
        <f>AM1179*Budget!$N$6</f>
        <v>0</v>
      </c>
      <c r="CB1179" s="25">
        <f>AQ1179*Budget!$O$6</f>
        <v>0</v>
      </c>
      <c r="CC1179" s="25">
        <f>AR1179*Budget!$S$6</f>
        <v>0</v>
      </c>
      <c r="CD1179" s="25">
        <f>AS1179*Budget!$Q$6</f>
        <v>0</v>
      </c>
      <c r="CE1179" s="25">
        <f t="shared" si="457"/>
        <v>0</v>
      </c>
      <c r="CF1179" s="11" t="e">
        <f>COUNTIFS(#REF!,Source!E1179,#REF!,Source!C1179)</f>
        <v>#REF!</v>
      </c>
      <c r="CG1179" s="11" t="str">
        <f t="shared" si="458"/>
        <v>--</v>
      </c>
    </row>
    <row r="1180" spans="1:85" x14ac:dyDescent="0.25">
      <c r="A1180" t="str">
        <f>IFERROR(VLOOKUP(MONTH(C1180),Date!$A$2:$B$13,2,0),"--")</f>
        <v>Avril</v>
      </c>
      <c r="B1180" s="11">
        <f t="shared" si="437"/>
        <v>16</v>
      </c>
      <c r="C1180" s="28">
        <f t="shared" si="459"/>
        <v>42110</v>
      </c>
      <c r="D1180" s="29" t="s">
        <v>195</v>
      </c>
      <c r="E1180" s="30" t="str">
        <f>IFERROR(VLOOKUP(D1180,Listing!$A:$B,2,0),"--")</f>
        <v>A44024</v>
      </c>
      <c r="F1180" s="30" t="str">
        <f>IFERROR(VLOOKUP(D1180,Listing!$A:$E,5,0),"-")</f>
        <v>SQUALI HOUSSAINI  OMAR</v>
      </c>
      <c r="G1180" s="4">
        <f>IFERROR(VLOOKUP(D1180,Listing!$A:$F,6,0),"--")</f>
        <v>42079</v>
      </c>
      <c r="H1180" s="11" t="str">
        <f>IFERROR(VLOOKUP(D1180,Listing!$A:$D,4,0),"--")</f>
        <v>ABDELMOUMEN  ROUGUI</v>
      </c>
      <c r="I1180" s="11" t="str">
        <f t="shared" si="438"/>
        <v>AAC</v>
      </c>
      <c r="J1180" s="31">
        <f>IFERROR(COUNTIFS(Ishop!$BG:$BG,Source!D1180,Ishop!$B:$B,Source!C1180),"--")</f>
        <v>0</v>
      </c>
      <c r="K1180" s="11">
        <f>IFERROR(COUNTIFS(Ishop!$BG:$BG,Source!D1180,Ishop!$B:$B,Source!C1180,Ishop!$J:$J,"OUI"),"--")</f>
        <v>0</v>
      </c>
      <c r="L1180" s="11">
        <f>COUNTIFS(Ishop!$AG:$AG,Source!$L$1,Ishop!$BG:$BG,Source!$D1180,Ishop!$B:$B,Source!$C1180)</f>
        <v>0</v>
      </c>
      <c r="M1180" s="11">
        <f>COUNTIFS(Ishop!$AG:$AG,Source!$M$1,Ishop!$BG:$BG,Source!$D1180,Ishop!$B:$B,Source!$C1180)</f>
        <v>0</v>
      </c>
      <c r="N1180" s="11">
        <f>COUNTIFS(Ishop!$AG:$AG,Source!$N$1,Ishop!$BG:$BG,Source!$D1180,Ishop!$B:$B,Source!$C1180)</f>
        <v>0</v>
      </c>
      <c r="O1180" s="11">
        <f>COUNTIFS(Ishop!$AG:$AG,Source!$O$1,Ishop!$BG:$BG,Source!$D1180,Ishop!$B:$B,Source!$C1180)</f>
        <v>0</v>
      </c>
      <c r="P1180" s="11">
        <f>COUNTIFS(Ishop!$AG:$AG,Source!$P$1,Ishop!$BG:$BG,Source!$D1180,Ishop!$B:$B,Source!$C1180)</f>
        <v>0</v>
      </c>
      <c r="Q1180" s="11">
        <f>COUNTIFS(Ishop!$AG:$AG,Source!$Q$1,Ishop!$BG:$BG,Source!$D1180,Ishop!$B:$B,Source!$C1180)</f>
        <v>0</v>
      </c>
      <c r="R1180" s="11">
        <f>COUNTIFS(Ishop!$AG:$AG,Source!$R$1,Ishop!$BG:$BG,Source!$D1180,Ishop!$B:$B,Source!$C1180)</f>
        <v>0</v>
      </c>
      <c r="S1180" s="11">
        <f>COUNTIFS(Ishop!$AG:$AG,Source!$S$1,Ishop!$BG:$BG,Source!$D1180,Ishop!$B:$B,Source!$C1180)</f>
        <v>0</v>
      </c>
      <c r="T1180" s="11">
        <f>COUNTIFS(Ishop!$AG:$AG,Source!$T$1,Ishop!$BG:$BG,Source!$D1180,Ishop!$B:$B,Source!$C1180)</f>
        <v>0</v>
      </c>
      <c r="U1180" s="11">
        <f>COUNTIFS(Ishop!$AG:$AG,Source!$U$1,Ishop!$BG:$BG,Source!$D1180,Ishop!$B:$B,Source!$C1180)</f>
        <v>0</v>
      </c>
      <c r="V1180" s="11">
        <f>COUNTIFS(Ishop!$AG:$AG,Source!$V$1,Ishop!$BG:$BG,Source!$D1180,Ishop!$B:$B,Source!$C1180)</f>
        <v>0</v>
      </c>
      <c r="W1180" s="11">
        <f>COUNTIFS(Ishop!$AG:$AG,Source!$W$1,Ishop!$BG:$BG,Source!$D1180,Ishop!$B:$B,Source!$C1180)</f>
        <v>0</v>
      </c>
      <c r="X1180" s="11">
        <f>COUNTIFS(Ishop!$AG:$AG,Source!$X$1,Ishop!$BG:$BG,Source!$D1180,Ishop!$B:$B,Source!$C1180)</f>
        <v>0</v>
      </c>
      <c r="Y1180" s="11">
        <f>COUNTIFS(Ishop!$AG:$AG,Source!$Y$1,Ishop!$BG:$BG,Source!$D1180,Ishop!$B:$B,Source!$C1180)</f>
        <v>0</v>
      </c>
      <c r="Z1180" s="11">
        <f>COUNTIFS(Ishop!$AG:$AG,Source!$Z$1,Ishop!$BG:$BG,Source!$D1180,Ishop!$B:$B,Source!$C1180,Ishop!$J:$J,"OUI")</f>
        <v>0</v>
      </c>
      <c r="AA1180" s="11">
        <f>COUNTIFS(Ishop!$AG:$AG,Source!$AA$1,Ishop!$BG:$BG,Source!$D1180,Ishop!$B:$B,Source!$C1180,Ishop!$J:$J,"OUI")</f>
        <v>0</v>
      </c>
      <c r="AB1180" s="11">
        <f>COUNTIFS(Ishop!$AG:$AG,Source!$AB$1,Ishop!$BG:$BG,Source!$D1180,Ishop!$B:$B,Source!$C1180,Ishop!$J:$J,"OUI")</f>
        <v>0</v>
      </c>
      <c r="AC1180" s="11">
        <f>COUNTIFS(Ishop!$AG:$AG,Source!$AC$1,Ishop!$BG:$BG,Source!$D1180,Ishop!$B:$B,Source!$C1180,Ishop!$J:$J,"OUI")</f>
        <v>0</v>
      </c>
      <c r="AD1180" s="11">
        <f>COUNTIFS(Ishop!$AG:$AG,Source!$AD$1,Ishop!$BG:$BG,Source!$D1180,Ishop!$B:$B,Source!$C1180,Ishop!$J:$J,"OUI")</f>
        <v>0</v>
      </c>
      <c r="AE1180" s="11">
        <f>COUNTIFS(Ishop!$AG:$AG,Source!$AE$1,Ishop!$BG:$BG,Source!$D1180,Ishop!$B:$B,Source!$C1180,Ishop!$J:$J,"OUI")</f>
        <v>0</v>
      </c>
      <c r="AF1180" s="11">
        <f>COUNTIFS(Ishop!$AG:$AG,Source!$AF$1,Ishop!$BG:$BG,Source!$D1180,Ishop!$B:$B,Source!$C1180,Ishop!$J:$J,"OUI")</f>
        <v>0</v>
      </c>
      <c r="AG1180" s="11">
        <f>COUNTIFS(Ishop!$AG:$AG,Source!$AG$1,Ishop!$BG:$BG,Source!$D1180,Ishop!$B:$B,Source!$C1180,Ishop!$J:$J,"OUI")</f>
        <v>0</v>
      </c>
      <c r="AH1180" s="11">
        <f>COUNTIFS(Ishop!$AG:$AG,Source!$AH$1,Ishop!$BG:$BG,Source!$D1180,Ishop!$B:$B,Source!$C1180,Ishop!$J:$J,"OUI")</f>
        <v>0</v>
      </c>
      <c r="AI1180" s="11">
        <f>COUNTIFS(Ishop!$AG:$AG,Source!$AI$1,Ishop!$BG:$BG,Source!$D1180,Ishop!$B:$B,Source!$C1180,Ishop!$J:$J,"OUI")</f>
        <v>0</v>
      </c>
      <c r="AJ1180" s="11">
        <f>COUNTIFS(Ishop!$AG:$AG,Source!$AJ$1,Ishop!$BG:$BG,Source!$D1180,Ishop!$B:$B,Source!$C1180,Ishop!$J:$J,"OUI")</f>
        <v>0</v>
      </c>
      <c r="AK1180" s="11">
        <f>COUNTIFS(Ishop!$AG:$AG,Source!$AK$1,Ishop!$BG:$BG,Source!$D1180,Ishop!$B:$B,Source!$C1180,Ishop!$J:$J,"OUI")</f>
        <v>0</v>
      </c>
      <c r="AL1180" s="11">
        <f>COUNTIFS(Ishop!$AG:$AG,Source!$AL$1,Ishop!$BG:$BG,Source!$D1180,Ishop!$B:$B,Source!$C1180,Ishop!$J:$J,"OUI")</f>
        <v>0</v>
      </c>
      <c r="AM1180" s="11">
        <f>COUNTIFS(Ishop!$AG:$AG,Source!$AM$1,Ishop!$BG:$BG,Source!$D1180,Ishop!$B:$B,Source!$C1180,Ishop!$J:$J,"OUI")</f>
        <v>0</v>
      </c>
      <c r="AN1180" s="11">
        <f>COUNTIFS(Dolmen!$W:$W,"Sensation",Dolmen!$O:$O,Source!D1180,Dolmen!$F:$F,Source!C1180)</f>
        <v>0</v>
      </c>
      <c r="AO1180" s="11">
        <f>COUNTIFS(Dolmen!$AC:$AC,"Bbox Miami",Dolmen!$O:$O,Source!D1180,Dolmen!$F:$F,Source!C1180)</f>
        <v>0</v>
      </c>
      <c r="AP1180" s="11">
        <f>COUNTIFS(Dolmen!$AD:$AD,"1",Dolmen!$W:$W,"",Dolmen!$O:$O,Source!D1180,Dolmen!$F:$F,Source!C1180)</f>
        <v>0</v>
      </c>
      <c r="AQ1180" s="11">
        <f>COUNTIFS(Dolmen!$W:$W,"Sensation",Dolmen!$Y:$Y,"1",Dolmen!$O:$O,Source!D1180,Dolmen!$F:$F,Source!C1180)</f>
        <v>0</v>
      </c>
      <c r="AR1180" s="11">
        <f>COUNTIFS(Dolmen!$AC:$AC,"Bbox Miami",Dolmen!$Y:$Y,"1",Dolmen!$O:$O,Source!D1180,Dolmen!$F:$F,Source!C1180)</f>
        <v>0</v>
      </c>
      <c r="AS1180" s="11">
        <f>COUNTIFS(Dolmen!$AD:$AD,"1",Dolmen!$W:$W,"",Dolmen!$Y:$Y,"1",Dolmen!$O:$O,Source!D1180,Dolmen!$F:$F,Source!C1180)</f>
        <v>0</v>
      </c>
      <c r="AT1180" s="11">
        <f t="shared" si="439"/>
        <v>0</v>
      </c>
      <c r="AU1180" s="11">
        <f t="shared" si="440"/>
        <v>0</v>
      </c>
      <c r="AV1180" s="11">
        <f t="shared" si="441"/>
        <v>0</v>
      </c>
      <c r="AW1180" s="11">
        <f t="shared" si="442"/>
        <v>0</v>
      </c>
      <c r="AX1180" s="11">
        <f t="shared" si="443"/>
        <v>0</v>
      </c>
      <c r="AY1180" s="11">
        <f t="shared" si="444"/>
        <v>0</v>
      </c>
      <c r="AZ1180" s="11">
        <f t="shared" si="445"/>
        <v>0</v>
      </c>
      <c r="BA1180" s="11">
        <f t="shared" si="446"/>
        <v>0</v>
      </c>
      <c r="BB1180" s="11">
        <f t="shared" si="447"/>
        <v>0</v>
      </c>
      <c r="BC1180" s="11">
        <f t="shared" si="448"/>
        <v>0</v>
      </c>
      <c r="BD1180" s="11">
        <f>SUMIFS(Ishop!$BK:$BK,Ishop!$BG:$BG,Source!D1180,Ishop!$B:$B,Source!C1180)</f>
        <v>0</v>
      </c>
      <c r="BE1180" s="11">
        <f>COUNTIFS(Ishop!$AW:$AW,"OUI",Ishop!$BG:$BG,Source!D1180,Ishop!$B:$B,Source!C1180)</f>
        <v>0</v>
      </c>
      <c r="BF1180" s="11">
        <f t="shared" si="449"/>
        <v>0</v>
      </c>
      <c r="BG1180" s="11">
        <f t="shared" si="450"/>
        <v>0</v>
      </c>
      <c r="BH1180" s="11">
        <f t="shared" si="451"/>
        <v>0</v>
      </c>
      <c r="BI1180" s="11">
        <f t="shared" si="452"/>
        <v>0</v>
      </c>
      <c r="BJ1180" s="11">
        <f t="shared" si="453"/>
        <v>0</v>
      </c>
      <c r="BK1180" s="11">
        <f t="shared" si="454"/>
        <v>0</v>
      </c>
      <c r="BL1180" s="11">
        <f t="shared" si="455"/>
        <v>0</v>
      </c>
      <c r="BM1180" s="11">
        <f t="shared" si="456"/>
        <v>0</v>
      </c>
      <c r="BN1180" s="25">
        <f>Z1180*Budget!$A$6</f>
        <v>0</v>
      </c>
      <c r="BO1180" s="25">
        <f>AA1180*(Budget!$B$6+Budget!$B$7)</f>
        <v>0</v>
      </c>
      <c r="BP1180" s="25">
        <f>AB1180*(Budget!$C$6+Budget!$C$7)</f>
        <v>0</v>
      </c>
      <c r="BQ1180" s="25">
        <f>AC1180*(Budget!$D$6+Budget!$D$7)</f>
        <v>0</v>
      </c>
      <c r="BR1180" s="25">
        <f>AD1180*(Budget!$E$6+Budget!$E$7)</f>
        <v>0</v>
      </c>
      <c r="BS1180" s="25">
        <f>AE1180*(Budget!$F$6+Budget!$F$7)</f>
        <v>0</v>
      </c>
      <c r="BT1180" s="25">
        <f>AF1180*(Budget!$G$6+Budget!$G$7)</f>
        <v>0</v>
      </c>
      <c r="BU1180" s="25">
        <f>AG1180*Budget!$H$6</f>
        <v>0</v>
      </c>
      <c r="BV1180" s="25">
        <f>AH1180*Budget!$I$6</f>
        <v>0</v>
      </c>
      <c r="BW1180" s="25">
        <f>AI1180*Budget!$J$6</f>
        <v>0</v>
      </c>
      <c r="BX1180" s="25">
        <f>AJ1180*Budget!$K$6</f>
        <v>0</v>
      </c>
      <c r="BY1180" s="25">
        <f>AK1180*Budget!$L$6</f>
        <v>0</v>
      </c>
      <c r="BZ1180" s="25">
        <f>AL1180*Budget!$M$6</f>
        <v>0</v>
      </c>
      <c r="CA1180" s="25">
        <f>AM1180*Budget!$N$6</f>
        <v>0</v>
      </c>
      <c r="CB1180" s="25">
        <f>AQ1180*Budget!$O$6</f>
        <v>0</v>
      </c>
      <c r="CC1180" s="25">
        <f>AR1180*Budget!$S$6</f>
        <v>0</v>
      </c>
      <c r="CD1180" s="25">
        <f>AS1180*Budget!$Q$6</f>
        <v>0</v>
      </c>
      <c r="CE1180" s="25">
        <f t="shared" si="457"/>
        <v>0</v>
      </c>
      <c r="CF1180" s="11" t="e">
        <f>COUNTIFS(#REF!,Source!E1180,#REF!,Source!C1180)</f>
        <v>#REF!</v>
      </c>
      <c r="CG1180" s="11" t="str">
        <f t="shared" si="458"/>
        <v>--</v>
      </c>
    </row>
    <row r="1181" spans="1:85" x14ac:dyDescent="0.25">
      <c r="A1181" t="str">
        <f>IFERROR(VLOOKUP(MONTH(C1181),Date!$A$2:$B$13,2,0),"--")</f>
        <v>Avril</v>
      </c>
      <c r="B1181" s="11">
        <f t="shared" si="437"/>
        <v>16</v>
      </c>
      <c r="C1181" s="28">
        <f t="shared" si="459"/>
        <v>42110</v>
      </c>
      <c r="D1181" s="29" t="s">
        <v>196</v>
      </c>
      <c r="E1181" s="30" t="str">
        <f>IFERROR(VLOOKUP(D1181,Listing!$A:$B,2,0),"--")</f>
        <v>A44044</v>
      </c>
      <c r="F1181" s="30" t="str">
        <f>IFERROR(VLOOKUP(D1181,Listing!$A:$E,5,0),"-")</f>
        <v>ABAHROUZ  ABDELALI</v>
      </c>
      <c r="G1181" s="4">
        <f>IFERROR(VLOOKUP(D1181,Listing!$A:$F,6,0),"--")</f>
        <v>42079</v>
      </c>
      <c r="H1181" s="11" t="str">
        <f>IFERROR(VLOOKUP(D1181,Listing!$A:$D,4,0),"--")</f>
        <v>ABDELMOUMEN  ROUGUI</v>
      </c>
      <c r="I1181" s="11" t="str">
        <f t="shared" si="438"/>
        <v>AAC</v>
      </c>
      <c r="J1181" s="31">
        <f>IFERROR(COUNTIFS(Ishop!$BG:$BG,Source!D1181,Ishop!$B:$B,Source!C1181),"--")</f>
        <v>0</v>
      </c>
      <c r="K1181" s="11">
        <f>IFERROR(COUNTIFS(Ishop!$BG:$BG,Source!D1181,Ishop!$B:$B,Source!C1181,Ishop!$J:$J,"OUI"),"--")</f>
        <v>0</v>
      </c>
      <c r="L1181" s="11">
        <f>COUNTIFS(Ishop!$AG:$AG,Source!$L$1,Ishop!$BG:$BG,Source!$D1181,Ishop!$B:$B,Source!$C1181)</f>
        <v>0</v>
      </c>
      <c r="M1181" s="11">
        <f>COUNTIFS(Ishop!$AG:$AG,Source!$M$1,Ishop!$BG:$BG,Source!$D1181,Ishop!$B:$B,Source!$C1181)</f>
        <v>0</v>
      </c>
      <c r="N1181" s="11">
        <f>COUNTIFS(Ishop!$AG:$AG,Source!$N$1,Ishop!$BG:$BG,Source!$D1181,Ishop!$B:$B,Source!$C1181)</f>
        <v>0</v>
      </c>
      <c r="O1181" s="11">
        <f>COUNTIFS(Ishop!$AG:$AG,Source!$O$1,Ishop!$BG:$BG,Source!$D1181,Ishop!$B:$B,Source!$C1181)</f>
        <v>0</v>
      </c>
      <c r="P1181" s="11">
        <f>COUNTIFS(Ishop!$AG:$AG,Source!$P$1,Ishop!$BG:$BG,Source!$D1181,Ishop!$B:$B,Source!$C1181)</f>
        <v>0</v>
      </c>
      <c r="Q1181" s="11">
        <f>COUNTIFS(Ishop!$AG:$AG,Source!$Q$1,Ishop!$BG:$BG,Source!$D1181,Ishop!$B:$B,Source!$C1181)</f>
        <v>0</v>
      </c>
      <c r="R1181" s="11">
        <f>COUNTIFS(Ishop!$AG:$AG,Source!$R$1,Ishop!$BG:$BG,Source!$D1181,Ishop!$B:$B,Source!$C1181)</f>
        <v>0</v>
      </c>
      <c r="S1181" s="11">
        <f>COUNTIFS(Ishop!$AG:$AG,Source!$S$1,Ishop!$BG:$BG,Source!$D1181,Ishop!$B:$B,Source!$C1181)</f>
        <v>0</v>
      </c>
      <c r="T1181" s="11">
        <f>COUNTIFS(Ishop!$AG:$AG,Source!$T$1,Ishop!$BG:$BG,Source!$D1181,Ishop!$B:$B,Source!$C1181)</f>
        <v>0</v>
      </c>
      <c r="U1181" s="11">
        <f>COUNTIFS(Ishop!$AG:$AG,Source!$U$1,Ishop!$BG:$BG,Source!$D1181,Ishop!$B:$B,Source!$C1181)</f>
        <v>0</v>
      </c>
      <c r="V1181" s="11">
        <f>COUNTIFS(Ishop!$AG:$AG,Source!$V$1,Ishop!$BG:$BG,Source!$D1181,Ishop!$B:$B,Source!$C1181)</f>
        <v>0</v>
      </c>
      <c r="W1181" s="11">
        <f>COUNTIFS(Ishop!$AG:$AG,Source!$W$1,Ishop!$BG:$BG,Source!$D1181,Ishop!$B:$B,Source!$C1181)</f>
        <v>0</v>
      </c>
      <c r="X1181" s="11">
        <f>COUNTIFS(Ishop!$AG:$AG,Source!$X$1,Ishop!$BG:$BG,Source!$D1181,Ishop!$B:$B,Source!$C1181)</f>
        <v>0</v>
      </c>
      <c r="Y1181" s="11">
        <f>COUNTIFS(Ishop!$AG:$AG,Source!$Y$1,Ishop!$BG:$BG,Source!$D1181,Ishop!$B:$B,Source!$C1181)</f>
        <v>0</v>
      </c>
      <c r="Z1181" s="11">
        <f>COUNTIFS(Ishop!$AG:$AG,Source!$Z$1,Ishop!$BG:$BG,Source!$D1181,Ishop!$B:$B,Source!$C1181,Ishop!$J:$J,"OUI")</f>
        <v>0</v>
      </c>
      <c r="AA1181" s="11">
        <f>COUNTIFS(Ishop!$AG:$AG,Source!$AA$1,Ishop!$BG:$BG,Source!$D1181,Ishop!$B:$B,Source!$C1181,Ishop!$J:$J,"OUI")</f>
        <v>0</v>
      </c>
      <c r="AB1181" s="11">
        <f>COUNTIFS(Ishop!$AG:$AG,Source!$AB$1,Ishop!$BG:$BG,Source!$D1181,Ishop!$B:$B,Source!$C1181,Ishop!$J:$J,"OUI")</f>
        <v>0</v>
      </c>
      <c r="AC1181" s="11">
        <f>COUNTIFS(Ishop!$AG:$AG,Source!$AC$1,Ishop!$BG:$BG,Source!$D1181,Ishop!$B:$B,Source!$C1181,Ishop!$J:$J,"OUI")</f>
        <v>0</v>
      </c>
      <c r="AD1181" s="11">
        <f>COUNTIFS(Ishop!$AG:$AG,Source!$AD$1,Ishop!$BG:$BG,Source!$D1181,Ishop!$B:$B,Source!$C1181,Ishop!$J:$J,"OUI")</f>
        <v>0</v>
      </c>
      <c r="AE1181" s="11">
        <f>COUNTIFS(Ishop!$AG:$AG,Source!$AE$1,Ishop!$BG:$BG,Source!$D1181,Ishop!$B:$B,Source!$C1181,Ishop!$J:$J,"OUI")</f>
        <v>0</v>
      </c>
      <c r="AF1181" s="11">
        <f>COUNTIFS(Ishop!$AG:$AG,Source!$AF$1,Ishop!$BG:$BG,Source!$D1181,Ishop!$B:$B,Source!$C1181,Ishop!$J:$J,"OUI")</f>
        <v>0</v>
      </c>
      <c r="AG1181" s="11">
        <f>COUNTIFS(Ishop!$AG:$AG,Source!$AG$1,Ishop!$BG:$BG,Source!$D1181,Ishop!$B:$B,Source!$C1181,Ishop!$J:$J,"OUI")</f>
        <v>0</v>
      </c>
      <c r="AH1181" s="11">
        <f>COUNTIFS(Ishop!$AG:$AG,Source!$AH$1,Ishop!$BG:$BG,Source!$D1181,Ishop!$B:$B,Source!$C1181,Ishop!$J:$J,"OUI")</f>
        <v>0</v>
      </c>
      <c r="AI1181" s="11">
        <f>COUNTIFS(Ishop!$AG:$AG,Source!$AI$1,Ishop!$BG:$BG,Source!$D1181,Ishop!$B:$B,Source!$C1181,Ishop!$J:$J,"OUI")</f>
        <v>0</v>
      </c>
      <c r="AJ1181" s="11">
        <f>COUNTIFS(Ishop!$AG:$AG,Source!$AJ$1,Ishop!$BG:$BG,Source!$D1181,Ishop!$B:$B,Source!$C1181,Ishop!$J:$J,"OUI")</f>
        <v>0</v>
      </c>
      <c r="AK1181" s="11">
        <f>COUNTIFS(Ishop!$AG:$AG,Source!$AK$1,Ishop!$BG:$BG,Source!$D1181,Ishop!$B:$B,Source!$C1181,Ishop!$J:$J,"OUI")</f>
        <v>0</v>
      </c>
      <c r="AL1181" s="11">
        <f>COUNTIFS(Ishop!$AG:$AG,Source!$AL$1,Ishop!$BG:$BG,Source!$D1181,Ishop!$B:$B,Source!$C1181,Ishop!$J:$J,"OUI")</f>
        <v>0</v>
      </c>
      <c r="AM1181" s="11">
        <f>COUNTIFS(Ishop!$AG:$AG,Source!$AM$1,Ishop!$BG:$BG,Source!$D1181,Ishop!$B:$B,Source!$C1181,Ishop!$J:$J,"OUI")</f>
        <v>0</v>
      </c>
      <c r="AN1181" s="11">
        <f>COUNTIFS(Dolmen!$W:$W,"Sensation",Dolmen!$O:$O,Source!D1181,Dolmen!$F:$F,Source!C1181)</f>
        <v>0</v>
      </c>
      <c r="AO1181" s="11">
        <f>COUNTIFS(Dolmen!$AC:$AC,"Bbox Miami",Dolmen!$O:$O,Source!D1181,Dolmen!$F:$F,Source!C1181)</f>
        <v>0</v>
      </c>
      <c r="AP1181" s="11">
        <f>COUNTIFS(Dolmen!$AD:$AD,"1",Dolmen!$W:$W,"",Dolmen!$O:$O,Source!D1181,Dolmen!$F:$F,Source!C1181)</f>
        <v>0</v>
      </c>
      <c r="AQ1181" s="11">
        <f>COUNTIFS(Dolmen!$W:$W,"Sensation",Dolmen!$Y:$Y,"1",Dolmen!$O:$O,Source!D1181,Dolmen!$F:$F,Source!C1181)</f>
        <v>0</v>
      </c>
      <c r="AR1181" s="11">
        <f>COUNTIFS(Dolmen!$AC:$AC,"Bbox Miami",Dolmen!$Y:$Y,"1",Dolmen!$O:$O,Source!D1181,Dolmen!$F:$F,Source!C1181)</f>
        <v>0</v>
      </c>
      <c r="AS1181" s="11">
        <f>COUNTIFS(Dolmen!$AD:$AD,"1",Dolmen!$W:$W,"",Dolmen!$Y:$Y,"1",Dolmen!$O:$O,Source!D1181,Dolmen!$F:$F,Source!C1181)</f>
        <v>0</v>
      </c>
      <c r="AT1181" s="11">
        <f t="shared" si="439"/>
        <v>0</v>
      </c>
      <c r="AU1181" s="11">
        <f t="shared" si="440"/>
        <v>0</v>
      </c>
      <c r="AV1181" s="11">
        <f t="shared" si="441"/>
        <v>0</v>
      </c>
      <c r="AW1181" s="11">
        <f t="shared" si="442"/>
        <v>0</v>
      </c>
      <c r="AX1181" s="11">
        <f t="shared" si="443"/>
        <v>0</v>
      </c>
      <c r="AY1181" s="11">
        <f t="shared" si="444"/>
        <v>0</v>
      </c>
      <c r="AZ1181" s="11">
        <f t="shared" si="445"/>
        <v>0</v>
      </c>
      <c r="BA1181" s="11">
        <f t="shared" si="446"/>
        <v>0</v>
      </c>
      <c r="BB1181" s="11">
        <f t="shared" si="447"/>
        <v>0</v>
      </c>
      <c r="BC1181" s="11">
        <f t="shared" si="448"/>
        <v>0</v>
      </c>
      <c r="BD1181" s="11">
        <f>SUMIFS(Ishop!$BK:$BK,Ishop!$BG:$BG,Source!D1181,Ishop!$B:$B,Source!C1181)</f>
        <v>0</v>
      </c>
      <c r="BE1181" s="11">
        <f>COUNTIFS(Ishop!$AW:$AW,"OUI",Ishop!$BG:$BG,Source!D1181,Ishop!$B:$B,Source!C1181)</f>
        <v>0</v>
      </c>
      <c r="BF1181" s="11">
        <f t="shared" si="449"/>
        <v>0</v>
      </c>
      <c r="BG1181" s="11">
        <f t="shared" si="450"/>
        <v>0</v>
      </c>
      <c r="BH1181" s="11">
        <f t="shared" si="451"/>
        <v>0</v>
      </c>
      <c r="BI1181" s="11">
        <f t="shared" si="452"/>
        <v>0</v>
      </c>
      <c r="BJ1181" s="11">
        <f t="shared" si="453"/>
        <v>0</v>
      </c>
      <c r="BK1181" s="11">
        <f t="shared" si="454"/>
        <v>0</v>
      </c>
      <c r="BL1181" s="11">
        <f t="shared" si="455"/>
        <v>0</v>
      </c>
      <c r="BM1181" s="11">
        <f t="shared" si="456"/>
        <v>0</v>
      </c>
      <c r="BN1181" s="25">
        <f>Z1181*Budget!$A$6</f>
        <v>0</v>
      </c>
      <c r="BO1181" s="25">
        <f>AA1181*(Budget!$B$6+Budget!$B$7)</f>
        <v>0</v>
      </c>
      <c r="BP1181" s="25">
        <f>AB1181*(Budget!$C$6+Budget!$C$7)</f>
        <v>0</v>
      </c>
      <c r="BQ1181" s="25">
        <f>AC1181*(Budget!$D$6+Budget!$D$7)</f>
        <v>0</v>
      </c>
      <c r="BR1181" s="25">
        <f>AD1181*(Budget!$E$6+Budget!$E$7)</f>
        <v>0</v>
      </c>
      <c r="BS1181" s="25">
        <f>AE1181*(Budget!$F$6+Budget!$F$7)</f>
        <v>0</v>
      </c>
      <c r="BT1181" s="25">
        <f>AF1181*(Budget!$G$6+Budget!$G$7)</f>
        <v>0</v>
      </c>
      <c r="BU1181" s="25">
        <f>AG1181*Budget!$H$6</f>
        <v>0</v>
      </c>
      <c r="BV1181" s="25">
        <f>AH1181*Budget!$I$6</f>
        <v>0</v>
      </c>
      <c r="BW1181" s="25">
        <f>AI1181*Budget!$J$6</f>
        <v>0</v>
      </c>
      <c r="BX1181" s="25">
        <f>AJ1181*Budget!$K$6</f>
        <v>0</v>
      </c>
      <c r="BY1181" s="25">
        <f>AK1181*Budget!$L$6</f>
        <v>0</v>
      </c>
      <c r="BZ1181" s="25">
        <f>AL1181*Budget!$M$6</f>
        <v>0</v>
      </c>
      <c r="CA1181" s="25">
        <f>AM1181*Budget!$N$6</f>
        <v>0</v>
      </c>
      <c r="CB1181" s="25">
        <f>AQ1181*Budget!$O$6</f>
        <v>0</v>
      </c>
      <c r="CC1181" s="25">
        <f>AR1181*Budget!$S$6</f>
        <v>0</v>
      </c>
      <c r="CD1181" s="25">
        <f>AS1181*Budget!$Q$6</f>
        <v>0</v>
      </c>
      <c r="CE1181" s="25">
        <f t="shared" si="457"/>
        <v>0</v>
      </c>
      <c r="CF1181" s="11" t="e">
        <f>COUNTIFS(#REF!,Source!E1181,#REF!,Source!C1181)</f>
        <v>#REF!</v>
      </c>
      <c r="CG1181" s="11" t="str">
        <f t="shared" si="458"/>
        <v>--</v>
      </c>
    </row>
    <row r="1182" spans="1:85" x14ac:dyDescent="0.25">
      <c r="A1182" t="str">
        <f>IFERROR(VLOOKUP(MONTH(C1182),Date!$A$2:$B$13,2,0),"--")</f>
        <v>Avril</v>
      </c>
      <c r="B1182" s="11">
        <f t="shared" si="437"/>
        <v>16</v>
      </c>
      <c r="C1182" s="28">
        <f t="shared" si="459"/>
        <v>42110</v>
      </c>
      <c r="D1182" s="29" t="s">
        <v>197</v>
      </c>
      <c r="E1182" s="30" t="str">
        <f>IFERROR(VLOOKUP(D1182,Listing!$A:$B,2,0),"--")</f>
        <v>A44042</v>
      </c>
      <c r="F1182" s="30" t="str">
        <f>IFERROR(VLOOKUP(D1182,Listing!$A:$E,5,0),"-")</f>
        <v>BENMERZOUK  MADIHA</v>
      </c>
      <c r="G1182" s="4">
        <f>IFERROR(VLOOKUP(D1182,Listing!$A:$F,6,0),"--")</f>
        <v>42079</v>
      </c>
      <c r="H1182" s="11" t="str">
        <f>IFERROR(VLOOKUP(D1182,Listing!$A:$D,4,0),"--")</f>
        <v>ABDELMOUMEN  ROUGUI</v>
      </c>
      <c r="I1182" s="11" t="str">
        <f t="shared" si="438"/>
        <v>AAC</v>
      </c>
      <c r="J1182" s="31">
        <f>IFERROR(COUNTIFS(Ishop!$BG:$BG,Source!D1182,Ishop!$B:$B,Source!C1182),"--")</f>
        <v>0</v>
      </c>
      <c r="K1182" s="11">
        <f>IFERROR(COUNTIFS(Ishop!$BG:$BG,Source!D1182,Ishop!$B:$B,Source!C1182,Ishop!$J:$J,"OUI"),"--")</f>
        <v>0</v>
      </c>
      <c r="L1182" s="11">
        <f>COUNTIFS(Ishop!$AG:$AG,Source!$L$1,Ishop!$BG:$BG,Source!$D1182,Ishop!$B:$B,Source!$C1182)</f>
        <v>0</v>
      </c>
      <c r="M1182" s="11">
        <f>COUNTIFS(Ishop!$AG:$AG,Source!$M$1,Ishop!$BG:$BG,Source!$D1182,Ishop!$B:$B,Source!$C1182)</f>
        <v>0</v>
      </c>
      <c r="N1182" s="11">
        <f>COUNTIFS(Ishop!$AG:$AG,Source!$N$1,Ishop!$BG:$BG,Source!$D1182,Ishop!$B:$B,Source!$C1182)</f>
        <v>0</v>
      </c>
      <c r="O1182" s="11">
        <f>COUNTIFS(Ishop!$AG:$AG,Source!$O$1,Ishop!$BG:$BG,Source!$D1182,Ishop!$B:$B,Source!$C1182)</f>
        <v>0</v>
      </c>
      <c r="P1182" s="11">
        <f>COUNTIFS(Ishop!$AG:$AG,Source!$P$1,Ishop!$BG:$BG,Source!$D1182,Ishop!$B:$B,Source!$C1182)</f>
        <v>0</v>
      </c>
      <c r="Q1182" s="11">
        <f>COUNTIFS(Ishop!$AG:$AG,Source!$Q$1,Ishop!$BG:$BG,Source!$D1182,Ishop!$B:$B,Source!$C1182)</f>
        <v>0</v>
      </c>
      <c r="R1182" s="11">
        <f>COUNTIFS(Ishop!$AG:$AG,Source!$R$1,Ishop!$BG:$BG,Source!$D1182,Ishop!$B:$B,Source!$C1182)</f>
        <v>0</v>
      </c>
      <c r="S1182" s="11">
        <f>COUNTIFS(Ishop!$AG:$AG,Source!$S$1,Ishop!$BG:$BG,Source!$D1182,Ishop!$B:$B,Source!$C1182)</f>
        <v>0</v>
      </c>
      <c r="T1182" s="11">
        <f>COUNTIFS(Ishop!$AG:$AG,Source!$T$1,Ishop!$BG:$BG,Source!$D1182,Ishop!$B:$B,Source!$C1182)</f>
        <v>0</v>
      </c>
      <c r="U1182" s="11">
        <f>COUNTIFS(Ishop!$AG:$AG,Source!$U$1,Ishop!$BG:$BG,Source!$D1182,Ishop!$B:$B,Source!$C1182)</f>
        <v>0</v>
      </c>
      <c r="V1182" s="11">
        <f>COUNTIFS(Ishop!$AG:$AG,Source!$V$1,Ishop!$BG:$BG,Source!$D1182,Ishop!$B:$B,Source!$C1182)</f>
        <v>0</v>
      </c>
      <c r="W1182" s="11">
        <f>COUNTIFS(Ishop!$AG:$AG,Source!$W$1,Ishop!$BG:$BG,Source!$D1182,Ishop!$B:$B,Source!$C1182)</f>
        <v>0</v>
      </c>
      <c r="X1182" s="11">
        <f>COUNTIFS(Ishop!$AG:$AG,Source!$X$1,Ishop!$BG:$BG,Source!$D1182,Ishop!$B:$B,Source!$C1182)</f>
        <v>0</v>
      </c>
      <c r="Y1182" s="11">
        <f>COUNTIFS(Ishop!$AG:$AG,Source!$Y$1,Ishop!$BG:$BG,Source!$D1182,Ishop!$B:$B,Source!$C1182)</f>
        <v>0</v>
      </c>
      <c r="Z1182" s="11">
        <f>COUNTIFS(Ishop!$AG:$AG,Source!$Z$1,Ishop!$BG:$BG,Source!$D1182,Ishop!$B:$B,Source!$C1182,Ishop!$J:$J,"OUI")</f>
        <v>0</v>
      </c>
      <c r="AA1182" s="11">
        <f>COUNTIFS(Ishop!$AG:$AG,Source!$AA$1,Ishop!$BG:$BG,Source!$D1182,Ishop!$B:$B,Source!$C1182,Ishop!$J:$J,"OUI")</f>
        <v>0</v>
      </c>
      <c r="AB1182" s="11">
        <f>COUNTIFS(Ishop!$AG:$AG,Source!$AB$1,Ishop!$BG:$BG,Source!$D1182,Ishop!$B:$B,Source!$C1182,Ishop!$J:$J,"OUI")</f>
        <v>0</v>
      </c>
      <c r="AC1182" s="11">
        <f>COUNTIFS(Ishop!$AG:$AG,Source!$AC$1,Ishop!$BG:$BG,Source!$D1182,Ishop!$B:$B,Source!$C1182,Ishop!$J:$J,"OUI")</f>
        <v>0</v>
      </c>
      <c r="AD1182" s="11">
        <f>COUNTIFS(Ishop!$AG:$AG,Source!$AD$1,Ishop!$BG:$BG,Source!$D1182,Ishop!$B:$B,Source!$C1182,Ishop!$J:$J,"OUI")</f>
        <v>0</v>
      </c>
      <c r="AE1182" s="11">
        <f>COUNTIFS(Ishop!$AG:$AG,Source!$AE$1,Ishop!$BG:$BG,Source!$D1182,Ishop!$B:$B,Source!$C1182,Ishop!$J:$J,"OUI")</f>
        <v>0</v>
      </c>
      <c r="AF1182" s="11">
        <f>COUNTIFS(Ishop!$AG:$AG,Source!$AF$1,Ishop!$BG:$BG,Source!$D1182,Ishop!$B:$B,Source!$C1182,Ishop!$J:$J,"OUI")</f>
        <v>0</v>
      </c>
      <c r="AG1182" s="11">
        <f>COUNTIFS(Ishop!$AG:$AG,Source!$AG$1,Ishop!$BG:$BG,Source!$D1182,Ishop!$B:$B,Source!$C1182,Ishop!$J:$J,"OUI")</f>
        <v>0</v>
      </c>
      <c r="AH1182" s="11">
        <f>COUNTIFS(Ishop!$AG:$AG,Source!$AH$1,Ishop!$BG:$BG,Source!$D1182,Ishop!$B:$B,Source!$C1182,Ishop!$J:$J,"OUI")</f>
        <v>0</v>
      </c>
      <c r="AI1182" s="11">
        <f>COUNTIFS(Ishop!$AG:$AG,Source!$AI$1,Ishop!$BG:$BG,Source!$D1182,Ishop!$B:$B,Source!$C1182,Ishop!$J:$J,"OUI")</f>
        <v>0</v>
      </c>
      <c r="AJ1182" s="11">
        <f>COUNTIFS(Ishop!$AG:$AG,Source!$AJ$1,Ishop!$BG:$BG,Source!$D1182,Ishop!$B:$B,Source!$C1182,Ishop!$J:$J,"OUI")</f>
        <v>0</v>
      </c>
      <c r="AK1182" s="11">
        <f>COUNTIFS(Ishop!$AG:$AG,Source!$AK$1,Ishop!$BG:$BG,Source!$D1182,Ishop!$B:$B,Source!$C1182,Ishop!$J:$J,"OUI")</f>
        <v>0</v>
      </c>
      <c r="AL1182" s="11">
        <f>COUNTIFS(Ishop!$AG:$AG,Source!$AL$1,Ishop!$BG:$BG,Source!$D1182,Ishop!$B:$B,Source!$C1182,Ishop!$J:$J,"OUI")</f>
        <v>0</v>
      </c>
      <c r="AM1182" s="11">
        <f>COUNTIFS(Ishop!$AG:$AG,Source!$AM$1,Ishop!$BG:$BG,Source!$D1182,Ishop!$B:$B,Source!$C1182,Ishop!$J:$J,"OUI")</f>
        <v>0</v>
      </c>
      <c r="AN1182" s="11">
        <f>COUNTIFS(Dolmen!$W:$W,"Sensation",Dolmen!$O:$O,Source!D1182,Dolmen!$F:$F,Source!C1182)</f>
        <v>0</v>
      </c>
      <c r="AO1182" s="11">
        <f>COUNTIFS(Dolmen!$AC:$AC,"Bbox Miami",Dolmen!$O:$O,Source!D1182,Dolmen!$F:$F,Source!C1182)</f>
        <v>0</v>
      </c>
      <c r="AP1182" s="11">
        <f>COUNTIFS(Dolmen!$AD:$AD,"1",Dolmen!$W:$W,"",Dolmen!$O:$O,Source!D1182,Dolmen!$F:$F,Source!C1182)</f>
        <v>0</v>
      </c>
      <c r="AQ1182" s="11">
        <f>COUNTIFS(Dolmen!$W:$W,"Sensation",Dolmen!$Y:$Y,"1",Dolmen!$O:$O,Source!D1182,Dolmen!$F:$F,Source!C1182)</f>
        <v>0</v>
      </c>
      <c r="AR1182" s="11">
        <f>COUNTIFS(Dolmen!$AC:$AC,"Bbox Miami",Dolmen!$Y:$Y,"1",Dolmen!$O:$O,Source!D1182,Dolmen!$F:$F,Source!C1182)</f>
        <v>0</v>
      </c>
      <c r="AS1182" s="11">
        <f>COUNTIFS(Dolmen!$AD:$AD,"1",Dolmen!$W:$W,"",Dolmen!$Y:$Y,"1",Dolmen!$O:$O,Source!D1182,Dolmen!$F:$F,Source!C1182)</f>
        <v>0</v>
      </c>
      <c r="AT1182" s="11">
        <f t="shared" si="439"/>
        <v>0</v>
      </c>
      <c r="AU1182" s="11">
        <f t="shared" si="440"/>
        <v>0</v>
      </c>
      <c r="AV1182" s="11">
        <f t="shared" si="441"/>
        <v>0</v>
      </c>
      <c r="AW1182" s="11">
        <f t="shared" si="442"/>
        <v>0</v>
      </c>
      <c r="AX1182" s="11">
        <f t="shared" si="443"/>
        <v>0</v>
      </c>
      <c r="AY1182" s="11">
        <f t="shared" si="444"/>
        <v>0</v>
      </c>
      <c r="AZ1182" s="11">
        <f t="shared" si="445"/>
        <v>0</v>
      </c>
      <c r="BA1182" s="11">
        <f t="shared" si="446"/>
        <v>0</v>
      </c>
      <c r="BB1182" s="11">
        <f t="shared" si="447"/>
        <v>0</v>
      </c>
      <c r="BC1182" s="11">
        <f t="shared" si="448"/>
        <v>0</v>
      </c>
      <c r="BD1182" s="11">
        <f>SUMIFS(Ishop!$BK:$BK,Ishop!$BG:$BG,Source!D1182,Ishop!$B:$B,Source!C1182)</f>
        <v>0</v>
      </c>
      <c r="BE1182" s="11">
        <f>COUNTIFS(Ishop!$AW:$AW,"OUI",Ishop!$BG:$BG,Source!D1182,Ishop!$B:$B,Source!C1182)</f>
        <v>0</v>
      </c>
      <c r="BF1182" s="11">
        <f t="shared" si="449"/>
        <v>0</v>
      </c>
      <c r="BG1182" s="11">
        <f t="shared" si="450"/>
        <v>0</v>
      </c>
      <c r="BH1182" s="11">
        <f t="shared" si="451"/>
        <v>0</v>
      </c>
      <c r="BI1182" s="11">
        <f t="shared" si="452"/>
        <v>0</v>
      </c>
      <c r="BJ1182" s="11">
        <f t="shared" si="453"/>
        <v>0</v>
      </c>
      <c r="BK1182" s="11">
        <f t="shared" si="454"/>
        <v>0</v>
      </c>
      <c r="BL1182" s="11">
        <f t="shared" si="455"/>
        <v>0</v>
      </c>
      <c r="BM1182" s="11">
        <f t="shared" si="456"/>
        <v>0</v>
      </c>
      <c r="BN1182" s="25">
        <f>Z1182*Budget!$A$6</f>
        <v>0</v>
      </c>
      <c r="BO1182" s="25">
        <f>AA1182*(Budget!$B$6+Budget!$B$7)</f>
        <v>0</v>
      </c>
      <c r="BP1182" s="25">
        <f>AB1182*(Budget!$C$6+Budget!$C$7)</f>
        <v>0</v>
      </c>
      <c r="BQ1182" s="25">
        <f>AC1182*(Budget!$D$6+Budget!$D$7)</f>
        <v>0</v>
      </c>
      <c r="BR1182" s="25">
        <f>AD1182*(Budget!$E$6+Budget!$E$7)</f>
        <v>0</v>
      </c>
      <c r="BS1182" s="25">
        <f>AE1182*(Budget!$F$6+Budget!$F$7)</f>
        <v>0</v>
      </c>
      <c r="BT1182" s="25">
        <f>AF1182*(Budget!$G$6+Budget!$G$7)</f>
        <v>0</v>
      </c>
      <c r="BU1182" s="25">
        <f>AG1182*Budget!$H$6</f>
        <v>0</v>
      </c>
      <c r="BV1182" s="25">
        <f>AH1182*Budget!$I$6</f>
        <v>0</v>
      </c>
      <c r="BW1182" s="25">
        <f>AI1182*Budget!$J$6</f>
        <v>0</v>
      </c>
      <c r="BX1182" s="25">
        <f>AJ1182*Budget!$K$6</f>
        <v>0</v>
      </c>
      <c r="BY1182" s="25">
        <f>AK1182*Budget!$L$6</f>
        <v>0</v>
      </c>
      <c r="BZ1182" s="25">
        <f>AL1182*Budget!$M$6</f>
        <v>0</v>
      </c>
      <c r="CA1182" s="25">
        <f>AM1182*Budget!$N$6</f>
        <v>0</v>
      </c>
      <c r="CB1182" s="25">
        <f>AQ1182*Budget!$O$6</f>
        <v>0</v>
      </c>
      <c r="CC1182" s="25">
        <f>AR1182*Budget!$S$6</f>
        <v>0</v>
      </c>
      <c r="CD1182" s="25">
        <f>AS1182*Budget!$Q$6</f>
        <v>0</v>
      </c>
      <c r="CE1182" s="25">
        <f t="shared" si="457"/>
        <v>0</v>
      </c>
      <c r="CF1182" s="11" t="e">
        <f>COUNTIFS(#REF!,Source!E1182,#REF!,Source!C1182)</f>
        <v>#REF!</v>
      </c>
      <c r="CG1182" s="11" t="str">
        <f t="shared" si="458"/>
        <v>--</v>
      </c>
    </row>
    <row r="1183" spans="1:85" x14ac:dyDescent="0.25">
      <c r="A1183" t="str">
        <f>IFERROR(VLOOKUP(MONTH(C1183),Date!$A$2:$B$13,2,0),"--")</f>
        <v>Avril</v>
      </c>
      <c r="B1183" s="11">
        <f t="shared" si="437"/>
        <v>16</v>
      </c>
      <c r="C1183" s="28">
        <f t="shared" si="459"/>
        <v>42110</v>
      </c>
      <c r="D1183" s="29" t="s">
        <v>198</v>
      </c>
      <c r="E1183" s="30" t="str">
        <f>IFERROR(VLOOKUP(D1183,Listing!$A:$B,2,0),"--")</f>
        <v>A4403A4</v>
      </c>
      <c r="F1183" s="30" t="str">
        <f>IFERROR(VLOOKUP(D1183,Listing!$A:$E,5,0),"-")</f>
        <v>BOUZIDI IDRISSI   HAKIMA</v>
      </c>
      <c r="G1183" s="4">
        <f>IFERROR(VLOOKUP(D1183,Listing!$A:$F,6,0),"--")</f>
        <v>42079</v>
      </c>
      <c r="H1183" s="11" t="str">
        <f>IFERROR(VLOOKUP(D1183,Listing!$A:$D,4,0),"--")</f>
        <v>ABDELMOUMEN  ROUGUI</v>
      </c>
      <c r="I1183" s="11" t="str">
        <f t="shared" si="438"/>
        <v>AAC</v>
      </c>
      <c r="J1183" s="31">
        <f>IFERROR(COUNTIFS(Ishop!$BG:$BG,Source!D1183,Ishop!$B:$B,Source!C1183),"--")</f>
        <v>0</v>
      </c>
      <c r="K1183" s="11">
        <f>IFERROR(COUNTIFS(Ishop!$BG:$BG,Source!D1183,Ishop!$B:$B,Source!C1183,Ishop!$J:$J,"OUI"),"--")</f>
        <v>0</v>
      </c>
      <c r="L1183" s="11">
        <f>COUNTIFS(Ishop!$AG:$AG,Source!$L$1,Ishop!$BG:$BG,Source!$D1183,Ishop!$B:$B,Source!$C1183)</f>
        <v>0</v>
      </c>
      <c r="M1183" s="11">
        <f>COUNTIFS(Ishop!$AG:$AG,Source!$M$1,Ishop!$BG:$BG,Source!$D1183,Ishop!$B:$B,Source!$C1183)</f>
        <v>0</v>
      </c>
      <c r="N1183" s="11">
        <f>COUNTIFS(Ishop!$AG:$AG,Source!$N$1,Ishop!$BG:$BG,Source!$D1183,Ishop!$B:$B,Source!$C1183)</f>
        <v>0</v>
      </c>
      <c r="O1183" s="11">
        <f>COUNTIFS(Ishop!$AG:$AG,Source!$O$1,Ishop!$BG:$BG,Source!$D1183,Ishop!$B:$B,Source!$C1183)</f>
        <v>0</v>
      </c>
      <c r="P1183" s="11">
        <f>COUNTIFS(Ishop!$AG:$AG,Source!$P$1,Ishop!$BG:$BG,Source!$D1183,Ishop!$B:$B,Source!$C1183)</f>
        <v>0</v>
      </c>
      <c r="Q1183" s="11">
        <f>COUNTIFS(Ishop!$AG:$AG,Source!$Q$1,Ishop!$BG:$BG,Source!$D1183,Ishop!$B:$B,Source!$C1183)</f>
        <v>0</v>
      </c>
      <c r="R1183" s="11">
        <f>COUNTIFS(Ishop!$AG:$AG,Source!$R$1,Ishop!$BG:$BG,Source!$D1183,Ishop!$B:$B,Source!$C1183)</f>
        <v>0</v>
      </c>
      <c r="S1183" s="11">
        <f>COUNTIFS(Ishop!$AG:$AG,Source!$S$1,Ishop!$BG:$BG,Source!$D1183,Ishop!$B:$B,Source!$C1183)</f>
        <v>0</v>
      </c>
      <c r="T1183" s="11">
        <f>COUNTIFS(Ishop!$AG:$AG,Source!$T$1,Ishop!$BG:$BG,Source!$D1183,Ishop!$B:$B,Source!$C1183)</f>
        <v>0</v>
      </c>
      <c r="U1183" s="11">
        <f>COUNTIFS(Ishop!$AG:$AG,Source!$U$1,Ishop!$BG:$BG,Source!$D1183,Ishop!$B:$B,Source!$C1183)</f>
        <v>0</v>
      </c>
      <c r="V1183" s="11">
        <f>COUNTIFS(Ishop!$AG:$AG,Source!$V$1,Ishop!$BG:$BG,Source!$D1183,Ishop!$B:$B,Source!$C1183)</f>
        <v>0</v>
      </c>
      <c r="W1183" s="11">
        <f>COUNTIFS(Ishop!$AG:$AG,Source!$W$1,Ishop!$BG:$BG,Source!$D1183,Ishop!$B:$B,Source!$C1183)</f>
        <v>0</v>
      </c>
      <c r="X1183" s="11">
        <f>COUNTIFS(Ishop!$AG:$AG,Source!$X$1,Ishop!$BG:$BG,Source!$D1183,Ishop!$B:$B,Source!$C1183)</f>
        <v>0</v>
      </c>
      <c r="Y1183" s="11">
        <f>COUNTIFS(Ishop!$AG:$AG,Source!$Y$1,Ishop!$BG:$BG,Source!$D1183,Ishop!$B:$B,Source!$C1183)</f>
        <v>0</v>
      </c>
      <c r="Z1183" s="11">
        <f>COUNTIFS(Ishop!$AG:$AG,Source!$Z$1,Ishop!$BG:$BG,Source!$D1183,Ishop!$B:$B,Source!$C1183,Ishop!$J:$J,"OUI")</f>
        <v>0</v>
      </c>
      <c r="AA1183" s="11">
        <f>COUNTIFS(Ishop!$AG:$AG,Source!$AA$1,Ishop!$BG:$BG,Source!$D1183,Ishop!$B:$B,Source!$C1183,Ishop!$J:$J,"OUI")</f>
        <v>0</v>
      </c>
      <c r="AB1183" s="11">
        <f>COUNTIFS(Ishop!$AG:$AG,Source!$AB$1,Ishop!$BG:$BG,Source!$D1183,Ishop!$B:$B,Source!$C1183,Ishop!$J:$J,"OUI")</f>
        <v>0</v>
      </c>
      <c r="AC1183" s="11">
        <f>COUNTIFS(Ishop!$AG:$AG,Source!$AC$1,Ishop!$BG:$BG,Source!$D1183,Ishop!$B:$B,Source!$C1183,Ishop!$J:$J,"OUI")</f>
        <v>0</v>
      </c>
      <c r="AD1183" s="11">
        <f>COUNTIFS(Ishop!$AG:$AG,Source!$AD$1,Ishop!$BG:$BG,Source!$D1183,Ishop!$B:$B,Source!$C1183,Ishop!$J:$J,"OUI")</f>
        <v>0</v>
      </c>
      <c r="AE1183" s="11">
        <f>COUNTIFS(Ishop!$AG:$AG,Source!$AE$1,Ishop!$BG:$BG,Source!$D1183,Ishop!$B:$B,Source!$C1183,Ishop!$J:$J,"OUI")</f>
        <v>0</v>
      </c>
      <c r="AF1183" s="11">
        <f>COUNTIFS(Ishop!$AG:$AG,Source!$AF$1,Ishop!$BG:$BG,Source!$D1183,Ishop!$B:$B,Source!$C1183,Ishop!$J:$J,"OUI")</f>
        <v>0</v>
      </c>
      <c r="AG1183" s="11">
        <f>COUNTIFS(Ishop!$AG:$AG,Source!$AG$1,Ishop!$BG:$BG,Source!$D1183,Ishop!$B:$B,Source!$C1183,Ishop!$J:$J,"OUI")</f>
        <v>0</v>
      </c>
      <c r="AH1183" s="11">
        <f>COUNTIFS(Ishop!$AG:$AG,Source!$AH$1,Ishop!$BG:$BG,Source!$D1183,Ishop!$B:$B,Source!$C1183,Ishop!$J:$J,"OUI")</f>
        <v>0</v>
      </c>
      <c r="AI1183" s="11">
        <f>COUNTIFS(Ishop!$AG:$AG,Source!$AI$1,Ishop!$BG:$BG,Source!$D1183,Ishop!$B:$B,Source!$C1183,Ishop!$J:$J,"OUI")</f>
        <v>0</v>
      </c>
      <c r="AJ1183" s="11">
        <f>COUNTIFS(Ishop!$AG:$AG,Source!$AJ$1,Ishop!$BG:$BG,Source!$D1183,Ishop!$B:$B,Source!$C1183,Ishop!$J:$J,"OUI")</f>
        <v>0</v>
      </c>
      <c r="AK1183" s="11">
        <f>COUNTIFS(Ishop!$AG:$AG,Source!$AK$1,Ishop!$BG:$BG,Source!$D1183,Ishop!$B:$B,Source!$C1183,Ishop!$J:$J,"OUI")</f>
        <v>0</v>
      </c>
      <c r="AL1183" s="11">
        <f>COUNTIFS(Ishop!$AG:$AG,Source!$AL$1,Ishop!$BG:$BG,Source!$D1183,Ishop!$B:$B,Source!$C1183,Ishop!$J:$J,"OUI")</f>
        <v>0</v>
      </c>
      <c r="AM1183" s="11">
        <f>COUNTIFS(Ishop!$AG:$AG,Source!$AM$1,Ishop!$BG:$BG,Source!$D1183,Ishop!$B:$B,Source!$C1183,Ishop!$J:$J,"OUI")</f>
        <v>0</v>
      </c>
      <c r="AN1183" s="11">
        <f>COUNTIFS(Dolmen!$W:$W,"Sensation",Dolmen!$O:$O,Source!D1183,Dolmen!$F:$F,Source!C1183)</f>
        <v>0</v>
      </c>
      <c r="AO1183" s="11">
        <f>COUNTIFS(Dolmen!$AC:$AC,"Bbox Miami",Dolmen!$O:$O,Source!D1183,Dolmen!$F:$F,Source!C1183)</f>
        <v>0</v>
      </c>
      <c r="AP1183" s="11">
        <f>COUNTIFS(Dolmen!$AD:$AD,"1",Dolmen!$W:$W,"",Dolmen!$O:$O,Source!D1183,Dolmen!$F:$F,Source!C1183)</f>
        <v>0</v>
      </c>
      <c r="AQ1183" s="11">
        <f>COUNTIFS(Dolmen!$W:$W,"Sensation",Dolmen!$Y:$Y,"1",Dolmen!$O:$O,Source!D1183,Dolmen!$F:$F,Source!C1183)</f>
        <v>0</v>
      </c>
      <c r="AR1183" s="11">
        <f>COUNTIFS(Dolmen!$AC:$AC,"Bbox Miami",Dolmen!$Y:$Y,"1",Dolmen!$O:$O,Source!D1183,Dolmen!$F:$F,Source!C1183)</f>
        <v>0</v>
      </c>
      <c r="AS1183" s="11">
        <f>COUNTIFS(Dolmen!$AD:$AD,"1",Dolmen!$W:$W,"",Dolmen!$Y:$Y,"1",Dolmen!$O:$O,Source!D1183,Dolmen!$F:$F,Source!C1183)</f>
        <v>0</v>
      </c>
      <c r="AT1183" s="11">
        <f t="shared" si="439"/>
        <v>0</v>
      </c>
      <c r="AU1183" s="11">
        <f t="shared" si="440"/>
        <v>0</v>
      </c>
      <c r="AV1183" s="11">
        <f t="shared" si="441"/>
        <v>0</v>
      </c>
      <c r="AW1183" s="11">
        <f t="shared" si="442"/>
        <v>0</v>
      </c>
      <c r="AX1183" s="11">
        <f t="shared" si="443"/>
        <v>0</v>
      </c>
      <c r="AY1183" s="11">
        <f t="shared" si="444"/>
        <v>0</v>
      </c>
      <c r="AZ1183" s="11">
        <f t="shared" si="445"/>
        <v>0</v>
      </c>
      <c r="BA1183" s="11">
        <f t="shared" si="446"/>
        <v>0</v>
      </c>
      <c r="BB1183" s="11">
        <f t="shared" si="447"/>
        <v>0</v>
      </c>
      <c r="BC1183" s="11">
        <f t="shared" si="448"/>
        <v>0</v>
      </c>
      <c r="BD1183" s="11">
        <f>SUMIFS(Ishop!$BK:$BK,Ishop!$BG:$BG,Source!D1183,Ishop!$B:$B,Source!C1183)</f>
        <v>0</v>
      </c>
      <c r="BE1183" s="11">
        <f>COUNTIFS(Ishop!$AW:$AW,"OUI",Ishop!$BG:$BG,Source!D1183,Ishop!$B:$B,Source!C1183)</f>
        <v>0</v>
      </c>
      <c r="BF1183" s="11">
        <f t="shared" si="449"/>
        <v>0</v>
      </c>
      <c r="BG1183" s="11">
        <f t="shared" si="450"/>
        <v>0</v>
      </c>
      <c r="BH1183" s="11">
        <f t="shared" si="451"/>
        <v>0</v>
      </c>
      <c r="BI1183" s="11">
        <f t="shared" si="452"/>
        <v>0</v>
      </c>
      <c r="BJ1183" s="11">
        <f t="shared" si="453"/>
        <v>0</v>
      </c>
      <c r="BK1183" s="11">
        <f t="shared" si="454"/>
        <v>0</v>
      </c>
      <c r="BL1183" s="11">
        <f t="shared" si="455"/>
        <v>0</v>
      </c>
      <c r="BM1183" s="11">
        <f t="shared" si="456"/>
        <v>0</v>
      </c>
      <c r="BN1183" s="25">
        <f>Z1183*Budget!$A$6</f>
        <v>0</v>
      </c>
      <c r="BO1183" s="25">
        <f>AA1183*(Budget!$B$6+Budget!$B$7)</f>
        <v>0</v>
      </c>
      <c r="BP1183" s="25">
        <f>AB1183*(Budget!$C$6+Budget!$C$7)</f>
        <v>0</v>
      </c>
      <c r="BQ1183" s="25">
        <f>AC1183*(Budget!$D$6+Budget!$D$7)</f>
        <v>0</v>
      </c>
      <c r="BR1183" s="25">
        <f>AD1183*(Budget!$E$6+Budget!$E$7)</f>
        <v>0</v>
      </c>
      <c r="BS1183" s="25">
        <f>AE1183*(Budget!$F$6+Budget!$F$7)</f>
        <v>0</v>
      </c>
      <c r="BT1183" s="25">
        <f>AF1183*(Budget!$G$6+Budget!$G$7)</f>
        <v>0</v>
      </c>
      <c r="BU1183" s="25">
        <f>AG1183*Budget!$H$6</f>
        <v>0</v>
      </c>
      <c r="BV1183" s="25">
        <f>AH1183*Budget!$I$6</f>
        <v>0</v>
      </c>
      <c r="BW1183" s="25">
        <f>AI1183*Budget!$J$6</f>
        <v>0</v>
      </c>
      <c r="BX1183" s="25">
        <f>AJ1183*Budget!$K$6</f>
        <v>0</v>
      </c>
      <c r="BY1183" s="25">
        <f>AK1183*Budget!$L$6</f>
        <v>0</v>
      </c>
      <c r="BZ1183" s="25">
        <f>AL1183*Budget!$M$6</f>
        <v>0</v>
      </c>
      <c r="CA1183" s="25">
        <f>AM1183*Budget!$N$6</f>
        <v>0</v>
      </c>
      <c r="CB1183" s="25">
        <f>AQ1183*Budget!$O$6</f>
        <v>0</v>
      </c>
      <c r="CC1183" s="25">
        <f>AR1183*Budget!$S$6</f>
        <v>0</v>
      </c>
      <c r="CD1183" s="25">
        <f>AS1183*Budget!$Q$6</f>
        <v>0</v>
      </c>
      <c r="CE1183" s="25">
        <f t="shared" si="457"/>
        <v>0</v>
      </c>
      <c r="CF1183" s="11" t="e">
        <f>COUNTIFS(#REF!,Source!E1183,#REF!,Source!C1183)</f>
        <v>#REF!</v>
      </c>
      <c r="CG1183" s="11" t="str">
        <f t="shared" si="458"/>
        <v>--</v>
      </c>
    </row>
    <row r="1184" spans="1:85" x14ac:dyDescent="0.25">
      <c r="A1184" t="str">
        <f>IFERROR(VLOOKUP(MONTH(C1184),Date!$A$2:$B$13,2,0),"--")</f>
        <v>Avril</v>
      </c>
      <c r="B1184" s="11">
        <f t="shared" si="437"/>
        <v>16</v>
      </c>
      <c r="C1184" s="28">
        <f t="shared" si="459"/>
        <v>42110</v>
      </c>
      <c r="D1184" s="29" t="s">
        <v>199</v>
      </c>
      <c r="E1184" s="30" t="str">
        <f>IFERROR(VLOOKUP(D1184,Listing!$A:$B,2,0),"--")</f>
        <v>A44043</v>
      </c>
      <c r="F1184" s="30" t="str">
        <f>IFERROR(VLOOKUP(D1184,Listing!$A:$E,5,0),"-")</f>
        <v>EL BAKKALI  ABDELHAMID</v>
      </c>
      <c r="G1184" s="4">
        <f>IFERROR(VLOOKUP(D1184,Listing!$A:$F,6,0),"--")</f>
        <v>42079</v>
      </c>
      <c r="H1184" s="11" t="str">
        <f>IFERROR(VLOOKUP(D1184,Listing!$A:$D,4,0),"--")</f>
        <v>ABDELMOUMEN  ROUGUI</v>
      </c>
      <c r="I1184" s="11" t="str">
        <f t="shared" si="438"/>
        <v>AAC</v>
      </c>
      <c r="J1184" s="31">
        <f>IFERROR(COUNTIFS(Ishop!$BG:$BG,Source!D1184,Ishop!$B:$B,Source!C1184),"--")</f>
        <v>0</v>
      </c>
      <c r="K1184" s="11">
        <f>IFERROR(COUNTIFS(Ishop!$BG:$BG,Source!D1184,Ishop!$B:$B,Source!C1184,Ishop!$J:$J,"OUI"),"--")</f>
        <v>0</v>
      </c>
      <c r="L1184" s="11">
        <f>COUNTIFS(Ishop!$AG:$AG,Source!$L$1,Ishop!$BG:$BG,Source!$D1184,Ishop!$B:$B,Source!$C1184)</f>
        <v>0</v>
      </c>
      <c r="M1184" s="11">
        <f>COUNTIFS(Ishop!$AG:$AG,Source!$M$1,Ishop!$BG:$BG,Source!$D1184,Ishop!$B:$B,Source!$C1184)</f>
        <v>0</v>
      </c>
      <c r="N1184" s="11">
        <f>COUNTIFS(Ishop!$AG:$AG,Source!$N$1,Ishop!$BG:$BG,Source!$D1184,Ishop!$B:$B,Source!$C1184)</f>
        <v>0</v>
      </c>
      <c r="O1184" s="11">
        <f>COUNTIFS(Ishop!$AG:$AG,Source!$O$1,Ishop!$BG:$BG,Source!$D1184,Ishop!$B:$B,Source!$C1184)</f>
        <v>0</v>
      </c>
      <c r="P1184" s="11">
        <f>COUNTIFS(Ishop!$AG:$AG,Source!$P$1,Ishop!$BG:$BG,Source!$D1184,Ishop!$B:$B,Source!$C1184)</f>
        <v>0</v>
      </c>
      <c r="Q1184" s="11">
        <f>COUNTIFS(Ishop!$AG:$AG,Source!$Q$1,Ishop!$BG:$BG,Source!$D1184,Ishop!$B:$B,Source!$C1184)</f>
        <v>0</v>
      </c>
      <c r="R1184" s="11">
        <f>COUNTIFS(Ishop!$AG:$AG,Source!$R$1,Ishop!$BG:$BG,Source!$D1184,Ishop!$B:$B,Source!$C1184)</f>
        <v>0</v>
      </c>
      <c r="S1184" s="11">
        <f>COUNTIFS(Ishop!$AG:$AG,Source!$S$1,Ishop!$BG:$BG,Source!$D1184,Ishop!$B:$B,Source!$C1184)</f>
        <v>0</v>
      </c>
      <c r="T1184" s="11">
        <f>COUNTIFS(Ishop!$AG:$AG,Source!$T$1,Ishop!$BG:$BG,Source!$D1184,Ishop!$B:$B,Source!$C1184)</f>
        <v>0</v>
      </c>
      <c r="U1184" s="11">
        <f>COUNTIFS(Ishop!$AG:$AG,Source!$U$1,Ishop!$BG:$BG,Source!$D1184,Ishop!$B:$B,Source!$C1184)</f>
        <v>0</v>
      </c>
      <c r="V1184" s="11">
        <f>COUNTIFS(Ishop!$AG:$AG,Source!$V$1,Ishop!$BG:$BG,Source!$D1184,Ishop!$B:$B,Source!$C1184)</f>
        <v>0</v>
      </c>
      <c r="W1184" s="11">
        <f>COUNTIFS(Ishop!$AG:$AG,Source!$W$1,Ishop!$BG:$BG,Source!$D1184,Ishop!$B:$B,Source!$C1184)</f>
        <v>0</v>
      </c>
      <c r="X1184" s="11">
        <f>COUNTIFS(Ishop!$AG:$AG,Source!$X$1,Ishop!$BG:$BG,Source!$D1184,Ishop!$B:$B,Source!$C1184)</f>
        <v>0</v>
      </c>
      <c r="Y1184" s="11">
        <f>COUNTIFS(Ishop!$AG:$AG,Source!$Y$1,Ishop!$BG:$BG,Source!$D1184,Ishop!$B:$B,Source!$C1184)</f>
        <v>0</v>
      </c>
      <c r="Z1184" s="11">
        <f>COUNTIFS(Ishop!$AG:$AG,Source!$Z$1,Ishop!$BG:$BG,Source!$D1184,Ishop!$B:$B,Source!$C1184,Ishop!$J:$J,"OUI")</f>
        <v>0</v>
      </c>
      <c r="AA1184" s="11">
        <f>COUNTIFS(Ishop!$AG:$AG,Source!$AA$1,Ishop!$BG:$BG,Source!$D1184,Ishop!$B:$B,Source!$C1184,Ishop!$J:$J,"OUI")</f>
        <v>0</v>
      </c>
      <c r="AB1184" s="11">
        <f>COUNTIFS(Ishop!$AG:$AG,Source!$AB$1,Ishop!$BG:$BG,Source!$D1184,Ishop!$B:$B,Source!$C1184,Ishop!$J:$J,"OUI")</f>
        <v>0</v>
      </c>
      <c r="AC1184" s="11">
        <f>COUNTIFS(Ishop!$AG:$AG,Source!$AC$1,Ishop!$BG:$BG,Source!$D1184,Ishop!$B:$B,Source!$C1184,Ishop!$J:$J,"OUI")</f>
        <v>0</v>
      </c>
      <c r="AD1184" s="11">
        <f>COUNTIFS(Ishop!$AG:$AG,Source!$AD$1,Ishop!$BG:$BG,Source!$D1184,Ishop!$B:$B,Source!$C1184,Ishop!$J:$J,"OUI")</f>
        <v>0</v>
      </c>
      <c r="AE1184" s="11">
        <f>COUNTIFS(Ishop!$AG:$AG,Source!$AE$1,Ishop!$BG:$BG,Source!$D1184,Ishop!$B:$B,Source!$C1184,Ishop!$J:$J,"OUI")</f>
        <v>0</v>
      </c>
      <c r="AF1184" s="11">
        <f>COUNTIFS(Ishop!$AG:$AG,Source!$AF$1,Ishop!$BG:$BG,Source!$D1184,Ishop!$B:$B,Source!$C1184,Ishop!$J:$J,"OUI")</f>
        <v>0</v>
      </c>
      <c r="AG1184" s="11">
        <f>COUNTIFS(Ishop!$AG:$AG,Source!$AG$1,Ishop!$BG:$BG,Source!$D1184,Ishop!$B:$B,Source!$C1184,Ishop!$J:$J,"OUI")</f>
        <v>0</v>
      </c>
      <c r="AH1184" s="11">
        <f>COUNTIFS(Ishop!$AG:$AG,Source!$AH$1,Ishop!$BG:$BG,Source!$D1184,Ishop!$B:$B,Source!$C1184,Ishop!$J:$J,"OUI")</f>
        <v>0</v>
      </c>
      <c r="AI1184" s="11">
        <f>COUNTIFS(Ishop!$AG:$AG,Source!$AI$1,Ishop!$BG:$BG,Source!$D1184,Ishop!$B:$B,Source!$C1184,Ishop!$J:$J,"OUI")</f>
        <v>0</v>
      </c>
      <c r="AJ1184" s="11">
        <f>COUNTIFS(Ishop!$AG:$AG,Source!$AJ$1,Ishop!$BG:$BG,Source!$D1184,Ishop!$B:$B,Source!$C1184,Ishop!$J:$J,"OUI")</f>
        <v>0</v>
      </c>
      <c r="AK1184" s="11">
        <f>COUNTIFS(Ishop!$AG:$AG,Source!$AK$1,Ishop!$BG:$BG,Source!$D1184,Ishop!$B:$B,Source!$C1184,Ishop!$J:$J,"OUI")</f>
        <v>0</v>
      </c>
      <c r="AL1184" s="11">
        <f>COUNTIFS(Ishop!$AG:$AG,Source!$AL$1,Ishop!$BG:$BG,Source!$D1184,Ishop!$B:$B,Source!$C1184,Ishop!$J:$J,"OUI")</f>
        <v>0</v>
      </c>
      <c r="AM1184" s="11">
        <f>COUNTIFS(Ishop!$AG:$AG,Source!$AM$1,Ishop!$BG:$BG,Source!$D1184,Ishop!$B:$B,Source!$C1184,Ishop!$J:$J,"OUI")</f>
        <v>0</v>
      </c>
      <c r="AN1184" s="11">
        <f>COUNTIFS(Dolmen!$W:$W,"Sensation",Dolmen!$O:$O,Source!D1184,Dolmen!$F:$F,Source!C1184)</f>
        <v>0</v>
      </c>
      <c r="AO1184" s="11">
        <f>COUNTIFS(Dolmen!$AC:$AC,"Bbox Miami",Dolmen!$O:$O,Source!D1184,Dolmen!$F:$F,Source!C1184)</f>
        <v>0</v>
      </c>
      <c r="AP1184" s="11">
        <f>COUNTIFS(Dolmen!$AD:$AD,"1",Dolmen!$W:$W,"",Dolmen!$O:$O,Source!D1184,Dolmen!$F:$F,Source!C1184)</f>
        <v>0</v>
      </c>
      <c r="AQ1184" s="11">
        <f>COUNTIFS(Dolmen!$W:$W,"Sensation",Dolmen!$Y:$Y,"1",Dolmen!$O:$O,Source!D1184,Dolmen!$F:$F,Source!C1184)</f>
        <v>0</v>
      </c>
      <c r="AR1184" s="11">
        <f>COUNTIFS(Dolmen!$AC:$AC,"Bbox Miami",Dolmen!$Y:$Y,"1",Dolmen!$O:$O,Source!D1184,Dolmen!$F:$F,Source!C1184)</f>
        <v>0</v>
      </c>
      <c r="AS1184" s="11">
        <f>COUNTIFS(Dolmen!$AD:$AD,"1",Dolmen!$W:$W,"",Dolmen!$Y:$Y,"1",Dolmen!$O:$O,Source!D1184,Dolmen!$F:$F,Source!C1184)</f>
        <v>0</v>
      </c>
      <c r="AT1184" s="11">
        <f t="shared" si="439"/>
        <v>0</v>
      </c>
      <c r="AU1184" s="11">
        <f t="shared" si="440"/>
        <v>0</v>
      </c>
      <c r="AV1184" s="11">
        <f t="shared" si="441"/>
        <v>0</v>
      </c>
      <c r="AW1184" s="11">
        <f t="shared" si="442"/>
        <v>0</v>
      </c>
      <c r="AX1184" s="11">
        <f t="shared" si="443"/>
        <v>0</v>
      </c>
      <c r="AY1184" s="11">
        <f t="shared" si="444"/>
        <v>0</v>
      </c>
      <c r="AZ1184" s="11">
        <f t="shared" si="445"/>
        <v>0</v>
      </c>
      <c r="BA1184" s="11">
        <f t="shared" si="446"/>
        <v>0</v>
      </c>
      <c r="BB1184" s="11">
        <f t="shared" si="447"/>
        <v>0</v>
      </c>
      <c r="BC1184" s="11">
        <f t="shared" si="448"/>
        <v>0</v>
      </c>
      <c r="BD1184" s="11">
        <f>SUMIFS(Ishop!$BK:$BK,Ishop!$BG:$BG,Source!D1184,Ishop!$B:$B,Source!C1184)</f>
        <v>0</v>
      </c>
      <c r="BE1184" s="11">
        <f>COUNTIFS(Ishop!$AW:$AW,"OUI",Ishop!$BG:$BG,Source!D1184,Ishop!$B:$B,Source!C1184)</f>
        <v>0</v>
      </c>
      <c r="BF1184" s="11">
        <f t="shared" si="449"/>
        <v>0</v>
      </c>
      <c r="BG1184" s="11">
        <f t="shared" si="450"/>
        <v>0</v>
      </c>
      <c r="BH1184" s="11">
        <f t="shared" si="451"/>
        <v>0</v>
      </c>
      <c r="BI1184" s="11">
        <f t="shared" si="452"/>
        <v>0</v>
      </c>
      <c r="BJ1184" s="11">
        <f t="shared" si="453"/>
        <v>0</v>
      </c>
      <c r="BK1184" s="11">
        <f t="shared" si="454"/>
        <v>0</v>
      </c>
      <c r="BL1184" s="11">
        <f t="shared" si="455"/>
        <v>0</v>
      </c>
      <c r="BM1184" s="11">
        <f t="shared" si="456"/>
        <v>0</v>
      </c>
      <c r="BN1184" s="25">
        <f>Z1184*Budget!$A$6</f>
        <v>0</v>
      </c>
      <c r="BO1184" s="25">
        <f>AA1184*(Budget!$B$6+Budget!$B$7)</f>
        <v>0</v>
      </c>
      <c r="BP1184" s="25">
        <f>AB1184*(Budget!$C$6+Budget!$C$7)</f>
        <v>0</v>
      </c>
      <c r="BQ1184" s="25">
        <f>AC1184*(Budget!$D$6+Budget!$D$7)</f>
        <v>0</v>
      </c>
      <c r="BR1184" s="25">
        <f>AD1184*(Budget!$E$6+Budget!$E$7)</f>
        <v>0</v>
      </c>
      <c r="BS1184" s="25">
        <f>AE1184*(Budget!$F$6+Budget!$F$7)</f>
        <v>0</v>
      </c>
      <c r="BT1184" s="25">
        <f>AF1184*(Budget!$G$6+Budget!$G$7)</f>
        <v>0</v>
      </c>
      <c r="BU1184" s="25">
        <f>AG1184*Budget!$H$6</f>
        <v>0</v>
      </c>
      <c r="BV1184" s="25">
        <f>AH1184*Budget!$I$6</f>
        <v>0</v>
      </c>
      <c r="BW1184" s="25">
        <f>AI1184*Budget!$J$6</f>
        <v>0</v>
      </c>
      <c r="BX1184" s="25">
        <f>AJ1184*Budget!$K$6</f>
        <v>0</v>
      </c>
      <c r="BY1184" s="25">
        <f>AK1184*Budget!$L$6</f>
        <v>0</v>
      </c>
      <c r="BZ1184" s="25">
        <f>AL1184*Budget!$M$6</f>
        <v>0</v>
      </c>
      <c r="CA1184" s="25">
        <f>AM1184*Budget!$N$6</f>
        <v>0</v>
      </c>
      <c r="CB1184" s="25">
        <f>AQ1184*Budget!$O$6</f>
        <v>0</v>
      </c>
      <c r="CC1184" s="25">
        <f>AR1184*Budget!$S$6</f>
        <v>0</v>
      </c>
      <c r="CD1184" s="25">
        <f>AS1184*Budget!$Q$6</f>
        <v>0</v>
      </c>
      <c r="CE1184" s="25">
        <f t="shared" si="457"/>
        <v>0</v>
      </c>
      <c r="CF1184" s="11" t="e">
        <f>COUNTIFS(#REF!,Source!E1184,#REF!,Source!C1184)</f>
        <v>#REF!</v>
      </c>
      <c r="CG1184" s="11" t="str">
        <f t="shared" si="458"/>
        <v>--</v>
      </c>
    </row>
    <row r="1185" spans="1:85" x14ac:dyDescent="0.25">
      <c r="A1185" t="str">
        <f>IFERROR(VLOOKUP(MONTH(C1185),Date!$A$2:$B$13,2,0),"--")</f>
        <v>Avril</v>
      </c>
      <c r="B1185" s="11">
        <f t="shared" si="437"/>
        <v>16</v>
      </c>
      <c r="C1185" s="28">
        <f t="shared" si="459"/>
        <v>42110</v>
      </c>
      <c r="D1185" s="29" t="s">
        <v>200</v>
      </c>
      <c r="E1185" s="30" t="str">
        <f>IFERROR(VLOOKUP(D1185,Listing!$A:$B,2,0),"--")</f>
        <v>A440A44</v>
      </c>
      <c r="F1185" s="30" t="str">
        <f>IFERROR(VLOOKUP(D1185,Listing!$A:$E,5,0),"-")</f>
        <v>AZZI  MOHAMED</v>
      </c>
      <c r="G1185" s="4">
        <f>IFERROR(VLOOKUP(D1185,Listing!$A:$F,6,0),"--")</f>
        <v>42093</v>
      </c>
      <c r="H1185" s="11" t="str">
        <f>IFERROR(VLOOKUP(D1185,Listing!$A:$D,4,0),"--")</f>
        <v>ABDELMOUMEN  ROUGUI</v>
      </c>
      <c r="I1185" s="11" t="str">
        <f t="shared" si="438"/>
        <v>AAC</v>
      </c>
      <c r="J1185" s="31">
        <f>IFERROR(COUNTIFS(Ishop!$BG:$BG,Source!D1185,Ishop!$B:$B,Source!C1185),"--")</f>
        <v>0</v>
      </c>
      <c r="K1185" s="11">
        <f>IFERROR(COUNTIFS(Ishop!$BG:$BG,Source!D1185,Ishop!$B:$B,Source!C1185,Ishop!$J:$J,"OUI"),"--")</f>
        <v>0</v>
      </c>
      <c r="L1185" s="11">
        <f>COUNTIFS(Ishop!$AG:$AG,Source!$L$1,Ishop!$BG:$BG,Source!$D1185,Ishop!$B:$B,Source!$C1185)</f>
        <v>0</v>
      </c>
      <c r="M1185" s="11">
        <f>COUNTIFS(Ishop!$AG:$AG,Source!$M$1,Ishop!$BG:$BG,Source!$D1185,Ishop!$B:$B,Source!$C1185)</f>
        <v>0</v>
      </c>
      <c r="N1185" s="11">
        <f>COUNTIFS(Ishop!$AG:$AG,Source!$N$1,Ishop!$BG:$BG,Source!$D1185,Ishop!$B:$B,Source!$C1185)</f>
        <v>0</v>
      </c>
      <c r="O1185" s="11">
        <f>COUNTIFS(Ishop!$AG:$AG,Source!$O$1,Ishop!$BG:$BG,Source!$D1185,Ishop!$B:$B,Source!$C1185)</f>
        <v>0</v>
      </c>
      <c r="P1185" s="11">
        <f>COUNTIFS(Ishop!$AG:$AG,Source!$P$1,Ishop!$BG:$BG,Source!$D1185,Ishop!$B:$B,Source!$C1185)</f>
        <v>0</v>
      </c>
      <c r="Q1185" s="11">
        <f>COUNTIFS(Ishop!$AG:$AG,Source!$Q$1,Ishop!$BG:$BG,Source!$D1185,Ishop!$B:$B,Source!$C1185)</f>
        <v>0</v>
      </c>
      <c r="R1185" s="11">
        <f>COUNTIFS(Ishop!$AG:$AG,Source!$R$1,Ishop!$BG:$BG,Source!$D1185,Ishop!$B:$B,Source!$C1185)</f>
        <v>0</v>
      </c>
      <c r="S1185" s="11">
        <f>COUNTIFS(Ishop!$AG:$AG,Source!$S$1,Ishop!$BG:$BG,Source!$D1185,Ishop!$B:$B,Source!$C1185)</f>
        <v>0</v>
      </c>
      <c r="T1185" s="11">
        <f>COUNTIFS(Ishop!$AG:$AG,Source!$T$1,Ishop!$BG:$BG,Source!$D1185,Ishop!$B:$B,Source!$C1185)</f>
        <v>0</v>
      </c>
      <c r="U1185" s="11">
        <f>COUNTIFS(Ishop!$AG:$AG,Source!$U$1,Ishop!$BG:$BG,Source!$D1185,Ishop!$B:$B,Source!$C1185)</f>
        <v>0</v>
      </c>
      <c r="V1185" s="11">
        <f>COUNTIFS(Ishop!$AG:$AG,Source!$V$1,Ishop!$BG:$BG,Source!$D1185,Ishop!$B:$B,Source!$C1185)</f>
        <v>0</v>
      </c>
      <c r="W1185" s="11">
        <f>COUNTIFS(Ishop!$AG:$AG,Source!$W$1,Ishop!$BG:$BG,Source!$D1185,Ishop!$B:$B,Source!$C1185)</f>
        <v>0</v>
      </c>
      <c r="X1185" s="11">
        <f>COUNTIFS(Ishop!$AG:$AG,Source!$X$1,Ishop!$BG:$BG,Source!$D1185,Ishop!$B:$B,Source!$C1185)</f>
        <v>0</v>
      </c>
      <c r="Y1185" s="11">
        <f>COUNTIFS(Ishop!$AG:$AG,Source!$Y$1,Ishop!$BG:$BG,Source!$D1185,Ishop!$B:$B,Source!$C1185)</f>
        <v>0</v>
      </c>
      <c r="Z1185" s="11">
        <f>COUNTIFS(Ishop!$AG:$AG,Source!$Z$1,Ishop!$BG:$BG,Source!$D1185,Ishop!$B:$B,Source!$C1185,Ishop!$J:$J,"OUI")</f>
        <v>0</v>
      </c>
      <c r="AA1185" s="11">
        <f>COUNTIFS(Ishop!$AG:$AG,Source!$AA$1,Ishop!$BG:$BG,Source!$D1185,Ishop!$B:$B,Source!$C1185,Ishop!$J:$J,"OUI")</f>
        <v>0</v>
      </c>
      <c r="AB1185" s="11">
        <f>COUNTIFS(Ishop!$AG:$AG,Source!$AB$1,Ishop!$BG:$BG,Source!$D1185,Ishop!$B:$B,Source!$C1185,Ishop!$J:$J,"OUI")</f>
        <v>0</v>
      </c>
      <c r="AC1185" s="11">
        <f>COUNTIFS(Ishop!$AG:$AG,Source!$AC$1,Ishop!$BG:$BG,Source!$D1185,Ishop!$B:$B,Source!$C1185,Ishop!$J:$J,"OUI")</f>
        <v>0</v>
      </c>
      <c r="AD1185" s="11">
        <f>COUNTIFS(Ishop!$AG:$AG,Source!$AD$1,Ishop!$BG:$BG,Source!$D1185,Ishop!$B:$B,Source!$C1185,Ishop!$J:$J,"OUI")</f>
        <v>0</v>
      </c>
      <c r="AE1185" s="11">
        <f>COUNTIFS(Ishop!$AG:$AG,Source!$AE$1,Ishop!$BG:$BG,Source!$D1185,Ishop!$B:$B,Source!$C1185,Ishop!$J:$J,"OUI")</f>
        <v>0</v>
      </c>
      <c r="AF1185" s="11">
        <f>COUNTIFS(Ishop!$AG:$AG,Source!$AF$1,Ishop!$BG:$BG,Source!$D1185,Ishop!$B:$B,Source!$C1185,Ishop!$J:$J,"OUI")</f>
        <v>0</v>
      </c>
      <c r="AG1185" s="11">
        <f>COUNTIFS(Ishop!$AG:$AG,Source!$AG$1,Ishop!$BG:$BG,Source!$D1185,Ishop!$B:$B,Source!$C1185,Ishop!$J:$J,"OUI")</f>
        <v>0</v>
      </c>
      <c r="AH1185" s="11">
        <f>COUNTIFS(Ishop!$AG:$AG,Source!$AH$1,Ishop!$BG:$BG,Source!$D1185,Ishop!$B:$B,Source!$C1185,Ishop!$J:$J,"OUI")</f>
        <v>0</v>
      </c>
      <c r="AI1185" s="11">
        <f>COUNTIFS(Ishop!$AG:$AG,Source!$AI$1,Ishop!$BG:$BG,Source!$D1185,Ishop!$B:$B,Source!$C1185,Ishop!$J:$J,"OUI")</f>
        <v>0</v>
      </c>
      <c r="AJ1185" s="11">
        <f>COUNTIFS(Ishop!$AG:$AG,Source!$AJ$1,Ishop!$BG:$BG,Source!$D1185,Ishop!$B:$B,Source!$C1185,Ishop!$J:$J,"OUI")</f>
        <v>0</v>
      </c>
      <c r="AK1185" s="11">
        <f>COUNTIFS(Ishop!$AG:$AG,Source!$AK$1,Ishop!$BG:$BG,Source!$D1185,Ishop!$B:$B,Source!$C1185,Ishop!$J:$J,"OUI")</f>
        <v>0</v>
      </c>
      <c r="AL1185" s="11">
        <f>COUNTIFS(Ishop!$AG:$AG,Source!$AL$1,Ishop!$BG:$BG,Source!$D1185,Ishop!$B:$B,Source!$C1185,Ishop!$J:$J,"OUI")</f>
        <v>0</v>
      </c>
      <c r="AM1185" s="11">
        <f>COUNTIFS(Ishop!$AG:$AG,Source!$AM$1,Ishop!$BG:$BG,Source!$D1185,Ishop!$B:$B,Source!$C1185,Ishop!$J:$J,"OUI")</f>
        <v>0</v>
      </c>
      <c r="AN1185" s="11">
        <f>COUNTIFS(Dolmen!$W:$W,"Sensation",Dolmen!$O:$O,Source!D1185,Dolmen!$F:$F,Source!C1185)</f>
        <v>0</v>
      </c>
      <c r="AO1185" s="11">
        <f>COUNTIFS(Dolmen!$AC:$AC,"Bbox Miami",Dolmen!$O:$O,Source!D1185,Dolmen!$F:$F,Source!C1185)</f>
        <v>0</v>
      </c>
      <c r="AP1185" s="11">
        <f>COUNTIFS(Dolmen!$AD:$AD,"1",Dolmen!$W:$W,"",Dolmen!$O:$O,Source!D1185,Dolmen!$F:$F,Source!C1185)</f>
        <v>0</v>
      </c>
      <c r="AQ1185" s="11">
        <f>COUNTIFS(Dolmen!$W:$W,"Sensation",Dolmen!$Y:$Y,"1",Dolmen!$O:$O,Source!D1185,Dolmen!$F:$F,Source!C1185)</f>
        <v>0</v>
      </c>
      <c r="AR1185" s="11">
        <f>COUNTIFS(Dolmen!$AC:$AC,"Bbox Miami",Dolmen!$Y:$Y,"1",Dolmen!$O:$O,Source!D1185,Dolmen!$F:$F,Source!C1185)</f>
        <v>0</v>
      </c>
      <c r="AS1185" s="11">
        <f>COUNTIFS(Dolmen!$AD:$AD,"1",Dolmen!$W:$W,"",Dolmen!$Y:$Y,"1",Dolmen!$O:$O,Source!D1185,Dolmen!$F:$F,Source!C1185)</f>
        <v>0</v>
      </c>
      <c r="AT1185" s="11">
        <f t="shared" si="439"/>
        <v>0</v>
      </c>
      <c r="AU1185" s="11">
        <f t="shared" si="440"/>
        <v>0</v>
      </c>
      <c r="AV1185" s="11">
        <f t="shared" si="441"/>
        <v>0</v>
      </c>
      <c r="AW1185" s="11">
        <f t="shared" si="442"/>
        <v>0</v>
      </c>
      <c r="AX1185" s="11">
        <f t="shared" si="443"/>
        <v>0</v>
      </c>
      <c r="AY1185" s="11">
        <f t="shared" si="444"/>
        <v>0</v>
      </c>
      <c r="AZ1185" s="11">
        <f t="shared" si="445"/>
        <v>0</v>
      </c>
      <c r="BA1185" s="11">
        <f t="shared" si="446"/>
        <v>0</v>
      </c>
      <c r="BB1185" s="11">
        <f t="shared" si="447"/>
        <v>0</v>
      </c>
      <c r="BC1185" s="11">
        <f t="shared" si="448"/>
        <v>0</v>
      </c>
      <c r="BD1185" s="11">
        <f>SUMIFS(Ishop!$BK:$BK,Ishop!$BG:$BG,Source!D1185,Ishop!$B:$B,Source!C1185)</f>
        <v>0</v>
      </c>
      <c r="BE1185" s="11">
        <f>COUNTIFS(Ishop!$AW:$AW,"OUI",Ishop!$BG:$BG,Source!D1185,Ishop!$B:$B,Source!C1185)</f>
        <v>0</v>
      </c>
      <c r="BF1185" s="11">
        <f t="shared" si="449"/>
        <v>0</v>
      </c>
      <c r="BG1185" s="11">
        <f t="shared" si="450"/>
        <v>0</v>
      </c>
      <c r="BH1185" s="11">
        <f t="shared" si="451"/>
        <v>0</v>
      </c>
      <c r="BI1185" s="11">
        <f t="shared" si="452"/>
        <v>0</v>
      </c>
      <c r="BJ1185" s="11">
        <f t="shared" si="453"/>
        <v>0</v>
      </c>
      <c r="BK1185" s="11">
        <f t="shared" si="454"/>
        <v>0</v>
      </c>
      <c r="BL1185" s="11">
        <f t="shared" si="455"/>
        <v>0</v>
      </c>
      <c r="BM1185" s="11">
        <f t="shared" si="456"/>
        <v>0</v>
      </c>
      <c r="BN1185" s="25">
        <f>Z1185*Budget!$A$6</f>
        <v>0</v>
      </c>
      <c r="BO1185" s="25">
        <f>AA1185*(Budget!$B$6+Budget!$B$7)</f>
        <v>0</v>
      </c>
      <c r="BP1185" s="25">
        <f>AB1185*(Budget!$C$6+Budget!$C$7)</f>
        <v>0</v>
      </c>
      <c r="BQ1185" s="25">
        <f>AC1185*(Budget!$D$6+Budget!$D$7)</f>
        <v>0</v>
      </c>
      <c r="BR1185" s="25">
        <f>AD1185*(Budget!$E$6+Budget!$E$7)</f>
        <v>0</v>
      </c>
      <c r="BS1185" s="25">
        <f>AE1185*(Budget!$F$6+Budget!$F$7)</f>
        <v>0</v>
      </c>
      <c r="BT1185" s="25">
        <f>AF1185*(Budget!$G$6+Budget!$G$7)</f>
        <v>0</v>
      </c>
      <c r="BU1185" s="25">
        <f>AG1185*Budget!$H$6</f>
        <v>0</v>
      </c>
      <c r="BV1185" s="25">
        <f>AH1185*Budget!$I$6</f>
        <v>0</v>
      </c>
      <c r="BW1185" s="25">
        <f>AI1185*Budget!$J$6</f>
        <v>0</v>
      </c>
      <c r="BX1185" s="25">
        <f>AJ1185*Budget!$K$6</f>
        <v>0</v>
      </c>
      <c r="BY1185" s="25">
        <f>AK1185*Budget!$L$6</f>
        <v>0</v>
      </c>
      <c r="BZ1185" s="25">
        <f>AL1185*Budget!$M$6</f>
        <v>0</v>
      </c>
      <c r="CA1185" s="25">
        <f>AM1185*Budget!$N$6</f>
        <v>0</v>
      </c>
      <c r="CB1185" s="25">
        <f>AQ1185*Budget!$O$6</f>
        <v>0</v>
      </c>
      <c r="CC1185" s="25">
        <f>AR1185*Budget!$S$6</f>
        <v>0</v>
      </c>
      <c r="CD1185" s="25">
        <f>AS1185*Budget!$Q$6</f>
        <v>0</v>
      </c>
      <c r="CE1185" s="25">
        <f t="shared" si="457"/>
        <v>0</v>
      </c>
      <c r="CF1185" s="11" t="e">
        <f>COUNTIFS(#REF!,Source!E1185,#REF!,Source!C1185)</f>
        <v>#REF!</v>
      </c>
      <c r="CG1185" s="11" t="str">
        <f t="shared" si="458"/>
        <v>--</v>
      </c>
    </row>
    <row r="1186" spans="1:85" x14ac:dyDescent="0.25">
      <c r="A1186" t="str">
        <f>IFERROR(VLOOKUP(MONTH(C1186),Date!$A$2:$B$13,2,0),"--")</f>
        <v>Avril</v>
      </c>
      <c r="B1186" s="11">
        <f t="shared" si="437"/>
        <v>16</v>
      </c>
      <c r="C1186" s="28">
        <f t="shared" si="459"/>
        <v>42110</v>
      </c>
      <c r="D1186" s="29" t="s">
        <v>201</v>
      </c>
      <c r="E1186" s="30" t="str">
        <f>IFERROR(VLOOKUP(D1186,Listing!$A:$B,2,0),"--")</f>
        <v>A440A4A4</v>
      </c>
      <c r="F1186" s="30" t="str">
        <f>IFERROR(VLOOKUP(D1186,Listing!$A:$E,5,0),"-")</f>
        <v xml:space="preserve">SOULAMI  ABDELKAMEL </v>
      </c>
      <c r="G1186" s="4">
        <f>IFERROR(VLOOKUP(D1186,Listing!$A:$F,6,0),"--")</f>
        <v>42093</v>
      </c>
      <c r="H1186" s="11" t="str">
        <f>IFERROR(VLOOKUP(D1186,Listing!$A:$D,4,0),"--")</f>
        <v>ABDELMOUMEN  ROUGUI</v>
      </c>
      <c r="I1186" s="11" t="str">
        <f t="shared" si="438"/>
        <v>AAC</v>
      </c>
      <c r="J1186" s="31">
        <f>IFERROR(COUNTIFS(Ishop!$BG:$BG,Source!D1186,Ishop!$B:$B,Source!C1186),"--")</f>
        <v>0</v>
      </c>
      <c r="K1186" s="11">
        <f>IFERROR(COUNTIFS(Ishop!$BG:$BG,Source!D1186,Ishop!$B:$B,Source!C1186,Ishop!$J:$J,"OUI"),"--")</f>
        <v>0</v>
      </c>
      <c r="L1186" s="11">
        <f>COUNTIFS(Ishop!$AG:$AG,Source!$L$1,Ishop!$BG:$BG,Source!$D1186,Ishop!$B:$B,Source!$C1186)</f>
        <v>0</v>
      </c>
      <c r="M1186" s="11">
        <f>COUNTIFS(Ishop!$AG:$AG,Source!$M$1,Ishop!$BG:$BG,Source!$D1186,Ishop!$B:$B,Source!$C1186)</f>
        <v>0</v>
      </c>
      <c r="N1186" s="11">
        <f>COUNTIFS(Ishop!$AG:$AG,Source!$N$1,Ishop!$BG:$BG,Source!$D1186,Ishop!$B:$B,Source!$C1186)</f>
        <v>0</v>
      </c>
      <c r="O1186" s="11">
        <f>COUNTIFS(Ishop!$AG:$AG,Source!$O$1,Ishop!$BG:$BG,Source!$D1186,Ishop!$B:$B,Source!$C1186)</f>
        <v>0</v>
      </c>
      <c r="P1186" s="11">
        <f>COUNTIFS(Ishop!$AG:$AG,Source!$P$1,Ishop!$BG:$BG,Source!$D1186,Ishop!$B:$B,Source!$C1186)</f>
        <v>0</v>
      </c>
      <c r="Q1186" s="11">
        <f>COUNTIFS(Ishop!$AG:$AG,Source!$Q$1,Ishop!$BG:$BG,Source!$D1186,Ishop!$B:$B,Source!$C1186)</f>
        <v>0</v>
      </c>
      <c r="R1186" s="11">
        <f>COUNTIFS(Ishop!$AG:$AG,Source!$R$1,Ishop!$BG:$BG,Source!$D1186,Ishop!$B:$B,Source!$C1186)</f>
        <v>0</v>
      </c>
      <c r="S1186" s="11">
        <f>COUNTIFS(Ishop!$AG:$AG,Source!$S$1,Ishop!$BG:$BG,Source!$D1186,Ishop!$B:$B,Source!$C1186)</f>
        <v>0</v>
      </c>
      <c r="T1186" s="11">
        <f>COUNTIFS(Ishop!$AG:$AG,Source!$T$1,Ishop!$BG:$BG,Source!$D1186,Ishop!$B:$B,Source!$C1186)</f>
        <v>0</v>
      </c>
      <c r="U1186" s="11">
        <f>COUNTIFS(Ishop!$AG:$AG,Source!$U$1,Ishop!$BG:$BG,Source!$D1186,Ishop!$B:$B,Source!$C1186)</f>
        <v>0</v>
      </c>
      <c r="V1186" s="11">
        <f>COUNTIFS(Ishop!$AG:$AG,Source!$V$1,Ishop!$BG:$BG,Source!$D1186,Ishop!$B:$B,Source!$C1186)</f>
        <v>0</v>
      </c>
      <c r="W1186" s="11">
        <f>COUNTIFS(Ishop!$AG:$AG,Source!$W$1,Ishop!$BG:$BG,Source!$D1186,Ishop!$B:$B,Source!$C1186)</f>
        <v>0</v>
      </c>
      <c r="X1186" s="11">
        <f>COUNTIFS(Ishop!$AG:$AG,Source!$X$1,Ishop!$BG:$BG,Source!$D1186,Ishop!$B:$B,Source!$C1186)</f>
        <v>0</v>
      </c>
      <c r="Y1186" s="11">
        <f>COUNTIFS(Ishop!$AG:$AG,Source!$Y$1,Ishop!$BG:$BG,Source!$D1186,Ishop!$B:$B,Source!$C1186)</f>
        <v>0</v>
      </c>
      <c r="Z1186" s="11">
        <f>COUNTIFS(Ishop!$AG:$AG,Source!$Z$1,Ishop!$BG:$BG,Source!$D1186,Ishop!$B:$B,Source!$C1186,Ishop!$J:$J,"OUI")</f>
        <v>0</v>
      </c>
      <c r="AA1186" s="11">
        <f>COUNTIFS(Ishop!$AG:$AG,Source!$AA$1,Ishop!$BG:$BG,Source!$D1186,Ishop!$B:$B,Source!$C1186,Ishop!$J:$J,"OUI")</f>
        <v>0</v>
      </c>
      <c r="AB1186" s="11">
        <f>COUNTIFS(Ishop!$AG:$AG,Source!$AB$1,Ishop!$BG:$BG,Source!$D1186,Ishop!$B:$B,Source!$C1186,Ishop!$J:$J,"OUI")</f>
        <v>0</v>
      </c>
      <c r="AC1186" s="11">
        <f>COUNTIFS(Ishop!$AG:$AG,Source!$AC$1,Ishop!$BG:$BG,Source!$D1186,Ishop!$B:$B,Source!$C1186,Ishop!$J:$J,"OUI")</f>
        <v>0</v>
      </c>
      <c r="AD1186" s="11">
        <f>COUNTIFS(Ishop!$AG:$AG,Source!$AD$1,Ishop!$BG:$BG,Source!$D1186,Ishop!$B:$B,Source!$C1186,Ishop!$J:$J,"OUI")</f>
        <v>0</v>
      </c>
      <c r="AE1186" s="11">
        <f>COUNTIFS(Ishop!$AG:$AG,Source!$AE$1,Ishop!$BG:$BG,Source!$D1186,Ishop!$B:$B,Source!$C1186,Ishop!$J:$J,"OUI")</f>
        <v>0</v>
      </c>
      <c r="AF1186" s="11">
        <f>COUNTIFS(Ishop!$AG:$AG,Source!$AF$1,Ishop!$BG:$BG,Source!$D1186,Ishop!$B:$B,Source!$C1186,Ishop!$J:$J,"OUI")</f>
        <v>0</v>
      </c>
      <c r="AG1186" s="11">
        <f>COUNTIFS(Ishop!$AG:$AG,Source!$AG$1,Ishop!$BG:$BG,Source!$D1186,Ishop!$B:$B,Source!$C1186,Ishop!$J:$J,"OUI")</f>
        <v>0</v>
      </c>
      <c r="AH1186" s="11">
        <f>COUNTIFS(Ishop!$AG:$AG,Source!$AH$1,Ishop!$BG:$BG,Source!$D1186,Ishop!$B:$B,Source!$C1186,Ishop!$J:$J,"OUI")</f>
        <v>0</v>
      </c>
      <c r="AI1186" s="11">
        <f>COUNTIFS(Ishop!$AG:$AG,Source!$AI$1,Ishop!$BG:$BG,Source!$D1186,Ishop!$B:$B,Source!$C1186,Ishop!$J:$J,"OUI")</f>
        <v>0</v>
      </c>
      <c r="AJ1186" s="11">
        <f>COUNTIFS(Ishop!$AG:$AG,Source!$AJ$1,Ishop!$BG:$BG,Source!$D1186,Ishop!$B:$B,Source!$C1186,Ishop!$J:$J,"OUI")</f>
        <v>0</v>
      </c>
      <c r="AK1186" s="11">
        <f>COUNTIFS(Ishop!$AG:$AG,Source!$AK$1,Ishop!$BG:$BG,Source!$D1186,Ishop!$B:$B,Source!$C1186,Ishop!$J:$J,"OUI")</f>
        <v>0</v>
      </c>
      <c r="AL1186" s="11">
        <f>COUNTIFS(Ishop!$AG:$AG,Source!$AL$1,Ishop!$BG:$BG,Source!$D1186,Ishop!$B:$B,Source!$C1186,Ishop!$J:$J,"OUI")</f>
        <v>0</v>
      </c>
      <c r="AM1186" s="11">
        <f>COUNTIFS(Ishop!$AG:$AG,Source!$AM$1,Ishop!$BG:$BG,Source!$D1186,Ishop!$B:$B,Source!$C1186,Ishop!$J:$J,"OUI")</f>
        <v>0</v>
      </c>
      <c r="AN1186" s="11">
        <f>COUNTIFS(Dolmen!$W:$W,"Sensation",Dolmen!$O:$O,Source!D1186,Dolmen!$F:$F,Source!C1186)</f>
        <v>0</v>
      </c>
      <c r="AO1186" s="11">
        <f>COUNTIFS(Dolmen!$AC:$AC,"Bbox Miami",Dolmen!$O:$O,Source!D1186,Dolmen!$F:$F,Source!C1186)</f>
        <v>0</v>
      </c>
      <c r="AP1186" s="11">
        <f>COUNTIFS(Dolmen!$AD:$AD,"1",Dolmen!$W:$W,"",Dolmen!$O:$O,Source!D1186,Dolmen!$F:$F,Source!C1186)</f>
        <v>0</v>
      </c>
      <c r="AQ1186" s="11">
        <f>COUNTIFS(Dolmen!$W:$W,"Sensation",Dolmen!$Y:$Y,"1",Dolmen!$O:$O,Source!D1186,Dolmen!$F:$F,Source!C1186)</f>
        <v>0</v>
      </c>
      <c r="AR1186" s="11">
        <f>COUNTIFS(Dolmen!$AC:$AC,"Bbox Miami",Dolmen!$Y:$Y,"1",Dolmen!$O:$O,Source!D1186,Dolmen!$F:$F,Source!C1186)</f>
        <v>0</v>
      </c>
      <c r="AS1186" s="11">
        <f>COUNTIFS(Dolmen!$AD:$AD,"1",Dolmen!$W:$W,"",Dolmen!$Y:$Y,"1",Dolmen!$O:$O,Source!D1186,Dolmen!$F:$F,Source!C1186)</f>
        <v>0</v>
      </c>
      <c r="AT1186" s="11">
        <f t="shared" si="439"/>
        <v>0</v>
      </c>
      <c r="AU1186" s="11">
        <f t="shared" si="440"/>
        <v>0</v>
      </c>
      <c r="AV1186" s="11">
        <f t="shared" si="441"/>
        <v>0</v>
      </c>
      <c r="AW1186" s="11">
        <f t="shared" si="442"/>
        <v>0</v>
      </c>
      <c r="AX1186" s="11">
        <f t="shared" si="443"/>
        <v>0</v>
      </c>
      <c r="AY1186" s="11">
        <f t="shared" si="444"/>
        <v>0</v>
      </c>
      <c r="AZ1186" s="11">
        <f t="shared" si="445"/>
        <v>0</v>
      </c>
      <c r="BA1186" s="11">
        <f t="shared" si="446"/>
        <v>0</v>
      </c>
      <c r="BB1186" s="11">
        <f t="shared" si="447"/>
        <v>0</v>
      </c>
      <c r="BC1186" s="11">
        <f t="shared" si="448"/>
        <v>0</v>
      </c>
      <c r="BD1186" s="11">
        <f>SUMIFS(Ishop!$BK:$BK,Ishop!$BG:$BG,Source!D1186,Ishop!$B:$B,Source!C1186)</f>
        <v>0</v>
      </c>
      <c r="BE1186" s="11">
        <f>COUNTIFS(Ishop!$AW:$AW,"OUI",Ishop!$BG:$BG,Source!D1186,Ishop!$B:$B,Source!C1186)</f>
        <v>0</v>
      </c>
      <c r="BF1186" s="11">
        <f t="shared" si="449"/>
        <v>0</v>
      </c>
      <c r="BG1186" s="11">
        <f t="shared" si="450"/>
        <v>0</v>
      </c>
      <c r="BH1186" s="11">
        <f t="shared" si="451"/>
        <v>0</v>
      </c>
      <c r="BI1186" s="11">
        <f t="shared" si="452"/>
        <v>0</v>
      </c>
      <c r="BJ1186" s="11">
        <f t="shared" si="453"/>
        <v>0</v>
      </c>
      <c r="BK1186" s="11">
        <f t="shared" si="454"/>
        <v>0</v>
      </c>
      <c r="BL1186" s="11">
        <f t="shared" si="455"/>
        <v>0</v>
      </c>
      <c r="BM1186" s="11">
        <f t="shared" si="456"/>
        <v>0</v>
      </c>
      <c r="BN1186" s="25">
        <f>Z1186*Budget!$A$6</f>
        <v>0</v>
      </c>
      <c r="BO1186" s="25">
        <f>AA1186*(Budget!$B$6+Budget!$B$7)</f>
        <v>0</v>
      </c>
      <c r="BP1186" s="25">
        <f>AB1186*(Budget!$C$6+Budget!$C$7)</f>
        <v>0</v>
      </c>
      <c r="BQ1186" s="25">
        <f>AC1186*(Budget!$D$6+Budget!$D$7)</f>
        <v>0</v>
      </c>
      <c r="BR1186" s="25">
        <f>AD1186*(Budget!$E$6+Budget!$E$7)</f>
        <v>0</v>
      </c>
      <c r="BS1186" s="25">
        <f>AE1186*(Budget!$F$6+Budget!$F$7)</f>
        <v>0</v>
      </c>
      <c r="BT1186" s="25">
        <f>AF1186*(Budget!$G$6+Budget!$G$7)</f>
        <v>0</v>
      </c>
      <c r="BU1186" s="25">
        <f>AG1186*Budget!$H$6</f>
        <v>0</v>
      </c>
      <c r="BV1186" s="25">
        <f>AH1186*Budget!$I$6</f>
        <v>0</v>
      </c>
      <c r="BW1186" s="25">
        <f>AI1186*Budget!$J$6</f>
        <v>0</v>
      </c>
      <c r="BX1186" s="25">
        <f>AJ1186*Budget!$K$6</f>
        <v>0</v>
      </c>
      <c r="BY1186" s="25">
        <f>AK1186*Budget!$L$6</f>
        <v>0</v>
      </c>
      <c r="BZ1186" s="25">
        <f>AL1186*Budget!$M$6</f>
        <v>0</v>
      </c>
      <c r="CA1186" s="25">
        <f>AM1186*Budget!$N$6</f>
        <v>0</v>
      </c>
      <c r="CB1186" s="25">
        <f>AQ1186*Budget!$O$6</f>
        <v>0</v>
      </c>
      <c r="CC1186" s="25">
        <f>AR1186*Budget!$S$6</f>
        <v>0</v>
      </c>
      <c r="CD1186" s="25">
        <f>AS1186*Budget!$Q$6</f>
        <v>0</v>
      </c>
      <c r="CE1186" s="25">
        <f t="shared" si="457"/>
        <v>0</v>
      </c>
      <c r="CF1186" s="11" t="e">
        <f>COUNTIFS(#REF!,Source!E1186,#REF!,Source!C1186)</f>
        <v>#REF!</v>
      </c>
      <c r="CG1186" s="11" t="str">
        <f t="shared" si="458"/>
        <v>--</v>
      </c>
    </row>
    <row r="1187" spans="1:85" x14ac:dyDescent="0.25">
      <c r="A1187" t="str">
        <f>IFERROR(VLOOKUP(MONTH(C1187),Date!$A$2:$B$13,2,0),"--")</f>
        <v>Avril</v>
      </c>
      <c r="B1187" s="11">
        <f t="shared" si="437"/>
        <v>16</v>
      </c>
      <c r="C1187" s="28">
        <f t="shared" si="459"/>
        <v>42110</v>
      </c>
      <c r="D1187" s="29" t="s">
        <v>202</v>
      </c>
      <c r="E1187" s="30" t="str">
        <f>IFERROR(VLOOKUP(D1187,Listing!$A:$B,2,0),"--")</f>
        <v>A44047</v>
      </c>
      <c r="F1187" s="30" t="str">
        <f>IFERROR(VLOOKUP(D1187,Listing!$A:$E,5,0),"-")</f>
        <v>AZZOUZI  MAHMOUD</v>
      </c>
      <c r="G1187" s="4">
        <f>IFERROR(VLOOKUP(D1187,Listing!$A:$F,6,0),"--")</f>
        <v>42079</v>
      </c>
      <c r="H1187" s="11" t="str">
        <f>IFERROR(VLOOKUP(D1187,Listing!$A:$D,4,0),"--")</f>
        <v>ABDELMOUMEN  ROUGUI</v>
      </c>
      <c r="I1187" s="11" t="str">
        <f t="shared" si="438"/>
        <v>AAC</v>
      </c>
      <c r="J1187" s="31">
        <f>IFERROR(COUNTIFS(Ishop!$BG:$BG,Source!D1187,Ishop!$B:$B,Source!C1187),"--")</f>
        <v>0</v>
      </c>
      <c r="K1187" s="11">
        <f>IFERROR(COUNTIFS(Ishop!$BG:$BG,Source!D1187,Ishop!$B:$B,Source!C1187,Ishop!$J:$J,"OUI"),"--")</f>
        <v>0</v>
      </c>
      <c r="L1187" s="11">
        <f>COUNTIFS(Ishop!$AG:$AG,Source!$L$1,Ishop!$BG:$BG,Source!$D1187,Ishop!$B:$B,Source!$C1187)</f>
        <v>0</v>
      </c>
      <c r="M1187" s="11">
        <f>COUNTIFS(Ishop!$AG:$AG,Source!$M$1,Ishop!$BG:$BG,Source!$D1187,Ishop!$B:$B,Source!$C1187)</f>
        <v>0</v>
      </c>
      <c r="N1187" s="11">
        <f>COUNTIFS(Ishop!$AG:$AG,Source!$N$1,Ishop!$BG:$BG,Source!$D1187,Ishop!$B:$B,Source!$C1187)</f>
        <v>0</v>
      </c>
      <c r="O1187" s="11">
        <f>COUNTIFS(Ishop!$AG:$AG,Source!$O$1,Ishop!$BG:$BG,Source!$D1187,Ishop!$B:$B,Source!$C1187)</f>
        <v>0</v>
      </c>
      <c r="P1187" s="11">
        <f>COUNTIFS(Ishop!$AG:$AG,Source!$P$1,Ishop!$BG:$BG,Source!$D1187,Ishop!$B:$B,Source!$C1187)</f>
        <v>0</v>
      </c>
      <c r="Q1187" s="11">
        <f>COUNTIFS(Ishop!$AG:$AG,Source!$Q$1,Ishop!$BG:$BG,Source!$D1187,Ishop!$B:$B,Source!$C1187)</f>
        <v>0</v>
      </c>
      <c r="R1187" s="11">
        <f>COUNTIFS(Ishop!$AG:$AG,Source!$R$1,Ishop!$BG:$BG,Source!$D1187,Ishop!$B:$B,Source!$C1187)</f>
        <v>0</v>
      </c>
      <c r="S1187" s="11">
        <f>COUNTIFS(Ishop!$AG:$AG,Source!$S$1,Ishop!$BG:$BG,Source!$D1187,Ishop!$B:$B,Source!$C1187)</f>
        <v>0</v>
      </c>
      <c r="T1187" s="11">
        <f>COUNTIFS(Ishop!$AG:$AG,Source!$T$1,Ishop!$BG:$BG,Source!$D1187,Ishop!$B:$B,Source!$C1187)</f>
        <v>0</v>
      </c>
      <c r="U1187" s="11">
        <f>COUNTIFS(Ishop!$AG:$AG,Source!$U$1,Ishop!$BG:$BG,Source!$D1187,Ishop!$B:$B,Source!$C1187)</f>
        <v>0</v>
      </c>
      <c r="V1187" s="11">
        <f>COUNTIFS(Ishop!$AG:$AG,Source!$V$1,Ishop!$BG:$BG,Source!$D1187,Ishop!$B:$B,Source!$C1187)</f>
        <v>0</v>
      </c>
      <c r="W1187" s="11">
        <f>COUNTIFS(Ishop!$AG:$AG,Source!$W$1,Ishop!$BG:$BG,Source!$D1187,Ishop!$B:$B,Source!$C1187)</f>
        <v>0</v>
      </c>
      <c r="X1187" s="11">
        <f>COUNTIFS(Ishop!$AG:$AG,Source!$X$1,Ishop!$BG:$BG,Source!$D1187,Ishop!$B:$B,Source!$C1187)</f>
        <v>0</v>
      </c>
      <c r="Y1187" s="11">
        <f>COUNTIFS(Ishop!$AG:$AG,Source!$Y$1,Ishop!$BG:$BG,Source!$D1187,Ishop!$B:$B,Source!$C1187)</f>
        <v>0</v>
      </c>
      <c r="Z1187" s="11">
        <f>COUNTIFS(Ishop!$AG:$AG,Source!$Z$1,Ishop!$BG:$BG,Source!$D1187,Ishop!$B:$B,Source!$C1187,Ishop!$J:$J,"OUI")</f>
        <v>0</v>
      </c>
      <c r="AA1187" s="11">
        <f>COUNTIFS(Ishop!$AG:$AG,Source!$AA$1,Ishop!$BG:$BG,Source!$D1187,Ishop!$B:$B,Source!$C1187,Ishop!$J:$J,"OUI")</f>
        <v>0</v>
      </c>
      <c r="AB1187" s="11">
        <f>COUNTIFS(Ishop!$AG:$AG,Source!$AB$1,Ishop!$BG:$BG,Source!$D1187,Ishop!$B:$B,Source!$C1187,Ishop!$J:$J,"OUI")</f>
        <v>0</v>
      </c>
      <c r="AC1187" s="11">
        <f>COUNTIFS(Ishop!$AG:$AG,Source!$AC$1,Ishop!$BG:$BG,Source!$D1187,Ishop!$B:$B,Source!$C1187,Ishop!$J:$J,"OUI")</f>
        <v>0</v>
      </c>
      <c r="AD1187" s="11">
        <f>COUNTIFS(Ishop!$AG:$AG,Source!$AD$1,Ishop!$BG:$BG,Source!$D1187,Ishop!$B:$B,Source!$C1187,Ishop!$J:$J,"OUI")</f>
        <v>0</v>
      </c>
      <c r="AE1187" s="11">
        <f>COUNTIFS(Ishop!$AG:$AG,Source!$AE$1,Ishop!$BG:$BG,Source!$D1187,Ishop!$B:$B,Source!$C1187,Ishop!$J:$J,"OUI")</f>
        <v>0</v>
      </c>
      <c r="AF1187" s="11">
        <f>COUNTIFS(Ishop!$AG:$AG,Source!$AF$1,Ishop!$BG:$BG,Source!$D1187,Ishop!$B:$B,Source!$C1187,Ishop!$J:$J,"OUI")</f>
        <v>0</v>
      </c>
      <c r="AG1187" s="11">
        <f>COUNTIFS(Ishop!$AG:$AG,Source!$AG$1,Ishop!$BG:$BG,Source!$D1187,Ishop!$B:$B,Source!$C1187,Ishop!$J:$J,"OUI")</f>
        <v>0</v>
      </c>
      <c r="AH1187" s="11">
        <f>COUNTIFS(Ishop!$AG:$AG,Source!$AH$1,Ishop!$BG:$BG,Source!$D1187,Ishop!$B:$B,Source!$C1187,Ishop!$J:$J,"OUI")</f>
        <v>0</v>
      </c>
      <c r="AI1187" s="11">
        <f>COUNTIFS(Ishop!$AG:$AG,Source!$AI$1,Ishop!$BG:$BG,Source!$D1187,Ishop!$B:$B,Source!$C1187,Ishop!$J:$J,"OUI")</f>
        <v>0</v>
      </c>
      <c r="AJ1187" s="11">
        <f>COUNTIFS(Ishop!$AG:$AG,Source!$AJ$1,Ishop!$BG:$BG,Source!$D1187,Ishop!$B:$B,Source!$C1187,Ishop!$J:$J,"OUI")</f>
        <v>0</v>
      </c>
      <c r="AK1187" s="11">
        <f>COUNTIFS(Ishop!$AG:$AG,Source!$AK$1,Ishop!$BG:$BG,Source!$D1187,Ishop!$B:$B,Source!$C1187,Ishop!$J:$J,"OUI")</f>
        <v>0</v>
      </c>
      <c r="AL1187" s="11">
        <f>COUNTIFS(Ishop!$AG:$AG,Source!$AL$1,Ishop!$BG:$BG,Source!$D1187,Ishop!$B:$B,Source!$C1187,Ishop!$J:$J,"OUI")</f>
        <v>0</v>
      </c>
      <c r="AM1187" s="11">
        <f>COUNTIFS(Ishop!$AG:$AG,Source!$AM$1,Ishop!$BG:$BG,Source!$D1187,Ishop!$B:$B,Source!$C1187,Ishop!$J:$J,"OUI")</f>
        <v>0</v>
      </c>
      <c r="AN1187" s="11">
        <f>COUNTIFS(Dolmen!$W:$W,"Sensation",Dolmen!$O:$O,Source!D1187,Dolmen!$F:$F,Source!C1187)</f>
        <v>0</v>
      </c>
      <c r="AO1187" s="11">
        <f>COUNTIFS(Dolmen!$AC:$AC,"Bbox Miami",Dolmen!$O:$O,Source!D1187,Dolmen!$F:$F,Source!C1187)</f>
        <v>0</v>
      </c>
      <c r="AP1187" s="11">
        <f>COUNTIFS(Dolmen!$AD:$AD,"1",Dolmen!$W:$W,"",Dolmen!$O:$O,Source!D1187,Dolmen!$F:$F,Source!C1187)</f>
        <v>0</v>
      </c>
      <c r="AQ1187" s="11">
        <f>COUNTIFS(Dolmen!$W:$W,"Sensation",Dolmen!$Y:$Y,"1",Dolmen!$O:$O,Source!D1187,Dolmen!$F:$F,Source!C1187)</f>
        <v>0</v>
      </c>
      <c r="AR1187" s="11">
        <f>COUNTIFS(Dolmen!$AC:$AC,"Bbox Miami",Dolmen!$Y:$Y,"1",Dolmen!$O:$O,Source!D1187,Dolmen!$F:$F,Source!C1187)</f>
        <v>0</v>
      </c>
      <c r="AS1187" s="11">
        <f>COUNTIFS(Dolmen!$AD:$AD,"1",Dolmen!$W:$W,"",Dolmen!$Y:$Y,"1",Dolmen!$O:$O,Source!D1187,Dolmen!$F:$F,Source!C1187)</f>
        <v>0</v>
      </c>
      <c r="AT1187" s="11">
        <f t="shared" si="439"/>
        <v>0</v>
      </c>
      <c r="AU1187" s="11">
        <f t="shared" si="440"/>
        <v>0</v>
      </c>
      <c r="AV1187" s="11">
        <f t="shared" si="441"/>
        <v>0</v>
      </c>
      <c r="AW1187" s="11">
        <f t="shared" si="442"/>
        <v>0</v>
      </c>
      <c r="AX1187" s="11">
        <f t="shared" si="443"/>
        <v>0</v>
      </c>
      <c r="AY1187" s="11">
        <f t="shared" si="444"/>
        <v>0</v>
      </c>
      <c r="AZ1187" s="11">
        <f t="shared" si="445"/>
        <v>0</v>
      </c>
      <c r="BA1187" s="11">
        <f t="shared" si="446"/>
        <v>0</v>
      </c>
      <c r="BB1187" s="11">
        <f t="shared" si="447"/>
        <v>0</v>
      </c>
      <c r="BC1187" s="11">
        <f t="shared" si="448"/>
        <v>0</v>
      </c>
      <c r="BD1187" s="11">
        <f>SUMIFS(Ishop!$BK:$BK,Ishop!$BG:$BG,Source!D1187,Ishop!$B:$B,Source!C1187)</f>
        <v>0</v>
      </c>
      <c r="BE1187" s="11">
        <f>COUNTIFS(Ishop!$AW:$AW,"OUI",Ishop!$BG:$BG,Source!D1187,Ishop!$B:$B,Source!C1187)</f>
        <v>0</v>
      </c>
      <c r="BF1187" s="11">
        <f t="shared" si="449"/>
        <v>0</v>
      </c>
      <c r="BG1187" s="11">
        <f t="shared" si="450"/>
        <v>0</v>
      </c>
      <c r="BH1187" s="11">
        <f t="shared" si="451"/>
        <v>0</v>
      </c>
      <c r="BI1187" s="11">
        <f t="shared" si="452"/>
        <v>0</v>
      </c>
      <c r="BJ1187" s="11">
        <f t="shared" si="453"/>
        <v>0</v>
      </c>
      <c r="BK1187" s="11">
        <f t="shared" si="454"/>
        <v>0</v>
      </c>
      <c r="BL1187" s="11">
        <f t="shared" si="455"/>
        <v>0</v>
      </c>
      <c r="BM1187" s="11">
        <f t="shared" si="456"/>
        <v>0</v>
      </c>
      <c r="BN1187" s="25">
        <f>Z1187*Budget!$A$6</f>
        <v>0</v>
      </c>
      <c r="BO1187" s="25">
        <f>AA1187*(Budget!$B$6+Budget!$B$7)</f>
        <v>0</v>
      </c>
      <c r="BP1187" s="25">
        <f>AB1187*(Budget!$C$6+Budget!$C$7)</f>
        <v>0</v>
      </c>
      <c r="BQ1187" s="25">
        <f>AC1187*(Budget!$D$6+Budget!$D$7)</f>
        <v>0</v>
      </c>
      <c r="BR1187" s="25">
        <f>AD1187*(Budget!$E$6+Budget!$E$7)</f>
        <v>0</v>
      </c>
      <c r="BS1187" s="25">
        <f>AE1187*(Budget!$F$6+Budget!$F$7)</f>
        <v>0</v>
      </c>
      <c r="BT1187" s="25">
        <f>AF1187*(Budget!$G$6+Budget!$G$7)</f>
        <v>0</v>
      </c>
      <c r="BU1187" s="25">
        <f>AG1187*Budget!$H$6</f>
        <v>0</v>
      </c>
      <c r="BV1187" s="25">
        <f>AH1187*Budget!$I$6</f>
        <v>0</v>
      </c>
      <c r="BW1187" s="25">
        <f>AI1187*Budget!$J$6</f>
        <v>0</v>
      </c>
      <c r="BX1187" s="25">
        <f>AJ1187*Budget!$K$6</f>
        <v>0</v>
      </c>
      <c r="BY1187" s="25">
        <f>AK1187*Budget!$L$6</f>
        <v>0</v>
      </c>
      <c r="BZ1187" s="25">
        <f>AL1187*Budget!$M$6</f>
        <v>0</v>
      </c>
      <c r="CA1187" s="25">
        <f>AM1187*Budget!$N$6</f>
        <v>0</v>
      </c>
      <c r="CB1187" s="25">
        <f>AQ1187*Budget!$O$6</f>
        <v>0</v>
      </c>
      <c r="CC1187" s="25">
        <f>AR1187*Budget!$S$6</f>
        <v>0</v>
      </c>
      <c r="CD1187" s="25">
        <f>AS1187*Budget!$Q$6</f>
        <v>0</v>
      </c>
      <c r="CE1187" s="25">
        <f t="shared" si="457"/>
        <v>0</v>
      </c>
      <c r="CF1187" s="11" t="e">
        <f>COUNTIFS(#REF!,Source!E1187,#REF!,Source!C1187)</f>
        <v>#REF!</v>
      </c>
      <c r="CG1187" s="11" t="str">
        <f t="shared" si="458"/>
        <v>--</v>
      </c>
    </row>
    <row r="1188" spans="1:85" x14ac:dyDescent="0.25">
      <c r="A1188" t="str">
        <f>IFERROR(VLOOKUP(MONTH(C1188),Date!$A$2:$B$13,2,0),"--")</f>
        <v>Avril</v>
      </c>
      <c r="B1188" s="11">
        <f t="shared" si="437"/>
        <v>16</v>
      </c>
      <c r="C1188" s="28">
        <f t="shared" si="459"/>
        <v>42110</v>
      </c>
      <c r="D1188" s="29" t="s">
        <v>203</v>
      </c>
      <c r="E1188" s="30" t="str">
        <f>IFERROR(VLOOKUP(D1188,Listing!$A:$B,2,0),"--")</f>
        <v>A44074</v>
      </c>
      <c r="F1188" s="30" t="str">
        <f>IFERROR(VLOOKUP(D1188,Listing!$A:$E,5,0),"-")</f>
        <v>EL ATTAFI  IMANE</v>
      </c>
      <c r="G1188" s="4">
        <f>IFERROR(VLOOKUP(D1188,Listing!$A:$F,6,0),"--")</f>
        <v>42093</v>
      </c>
      <c r="H1188" s="11" t="str">
        <f>IFERROR(VLOOKUP(D1188,Listing!$A:$D,4,0),"--")</f>
        <v>ABDELMOUMEN  ROUGUI</v>
      </c>
      <c r="I1188" s="11" t="str">
        <f t="shared" si="438"/>
        <v>AAC</v>
      </c>
      <c r="J1188" s="31">
        <f>IFERROR(COUNTIFS(Ishop!$BG:$BG,Source!D1188,Ishop!$B:$B,Source!C1188),"--")</f>
        <v>0</v>
      </c>
      <c r="K1188" s="11">
        <f>IFERROR(COUNTIFS(Ishop!$BG:$BG,Source!D1188,Ishop!$B:$B,Source!C1188,Ishop!$J:$J,"OUI"),"--")</f>
        <v>0</v>
      </c>
      <c r="L1188" s="11">
        <f>COUNTIFS(Ishop!$AG:$AG,Source!$L$1,Ishop!$BG:$BG,Source!$D1188,Ishop!$B:$B,Source!$C1188)</f>
        <v>0</v>
      </c>
      <c r="M1188" s="11">
        <f>COUNTIFS(Ishop!$AG:$AG,Source!$M$1,Ishop!$BG:$BG,Source!$D1188,Ishop!$B:$B,Source!$C1188)</f>
        <v>0</v>
      </c>
      <c r="N1188" s="11">
        <f>COUNTIFS(Ishop!$AG:$AG,Source!$N$1,Ishop!$BG:$BG,Source!$D1188,Ishop!$B:$B,Source!$C1188)</f>
        <v>0</v>
      </c>
      <c r="O1188" s="11">
        <f>COUNTIFS(Ishop!$AG:$AG,Source!$O$1,Ishop!$BG:$BG,Source!$D1188,Ishop!$B:$B,Source!$C1188)</f>
        <v>0</v>
      </c>
      <c r="P1188" s="11">
        <f>COUNTIFS(Ishop!$AG:$AG,Source!$P$1,Ishop!$BG:$BG,Source!$D1188,Ishop!$B:$B,Source!$C1188)</f>
        <v>0</v>
      </c>
      <c r="Q1188" s="11">
        <f>COUNTIFS(Ishop!$AG:$AG,Source!$Q$1,Ishop!$BG:$BG,Source!$D1188,Ishop!$B:$B,Source!$C1188)</f>
        <v>0</v>
      </c>
      <c r="R1188" s="11">
        <f>COUNTIFS(Ishop!$AG:$AG,Source!$R$1,Ishop!$BG:$BG,Source!$D1188,Ishop!$B:$B,Source!$C1188)</f>
        <v>0</v>
      </c>
      <c r="S1188" s="11">
        <f>COUNTIFS(Ishop!$AG:$AG,Source!$S$1,Ishop!$BG:$BG,Source!$D1188,Ishop!$B:$B,Source!$C1188)</f>
        <v>0</v>
      </c>
      <c r="T1188" s="11">
        <f>COUNTIFS(Ishop!$AG:$AG,Source!$T$1,Ishop!$BG:$BG,Source!$D1188,Ishop!$B:$B,Source!$C1188)</f>
        <v>0</v>
      </c>
      <c r="U1188" s="11">
        <f>COUNTIFS(Ishop!$AG:$AG,Source!$U$1,Ishop!$BG:$BG,Source!$D1188,Ishop!$B:$B,Source!$C1188)</f>
        <v>0</v>
      </c>
      <c r="V1188" s="11">
        <f>COUNTIFS(Ishop!$AG:$AG,Source!$V$1,Ishop!$BG:$BG,Source!$D1188,Ishop!$B:$B,Source!$C1188)</f>
        <v>0</v>
      </c>
      <c r="W1188" s="11">
        <f>COUNTIFS(Ishop!$AG:$AG,Source!$W$1,Ishop!$BG:$BG,Source!$D1188,Ishop!$B:$B,Source!$C1188)</f>
        <v>0</v>
      </c>
      <c r="X1188" s="11">
        <f>COUNTIFS(Ishop!$AG:$AG,Source!$X$1,Ishop!$BG:$BG,Source!$D1188,Ishop!$B:$B,Source!$C1188)</f>
        <v>0</v>
      </c>
      <c r="Y1188" s="11">
        <f>COUNTIFS(Ishop!$AG:$AG,Source!$Y$1,Ishop!$BG:$BG,Source!$D1188,Ishop!$B:$B,Source!$C1188)</f>
        <v>0</v>
      </c>
      <c r="Z1188" s="11">
        <f>COUNTIFS(Ishop!$AG:$AG,Source!$Z$1,Ishop!$BG:$BG,Source!$D1188,Ishop!$B:$B,Source!$C1188,Ishop!$J:$J,"OUI")</f>
        <v>0</v>
      </c>
      <c r="AA1188" s="11">
        <f>COUNTIFS(Ishop!$AG:$AG,Source!$AA$1,Ishop!$BG:$BG,Source!$D1188,Ishop!$B:$B,Source!$C1188,Ishop!$J:$J,"OUI")</f>
        <v>0</v>
      </c>
      <c r="AB1188" s="11">
        <f>COUNTIFS(Ishop!$AG:$AG,Source!$AB$1,Ishop!$BG:$BG,Source!$D1188,Ishop!$B:$B,Source!$C1188,Ishop!$J:$J,"OUI")</f>
        <v>0</v>
      </c>
      <c r="AC1188" s="11">
        <f>COUNTIFS(Ishop!$AG:$AG,Source!$AC$1,Ishop!$BG:$BG,Source!$D1188,Ishop!$B:$B,Source!$C1188,Ishop!$J:$J,"OUI")</f>
        <v>0</v>
      </c>
      <c r="AD1188" s="11">
        <f>COUNTIFS(Ishop!$AG:$AG,Source!$AD$1,Ishop!$BG:$BG,Source!$D1188,Ishop!$B:$B,Source!$C1188,Ishop!$J:$J,"OUI")</f>
        <v>0</v>
      </c>
      <c r="AE1188" s="11">
        <f>COUNTIFS(Ishop!$AG:$AG,Source!$AE$1,Ishop!$BG:$BG,Source!$D1188,Ishop!$B:$B,Source!$C1188,Ishop!$J:$J,"OUI")</f>
        <v>0</v>
      </c>
      <c r="AF1188" s="11">
        <f>COUNTIFS(Ishop!$AG:$AG,Source!$AF$1,Ishop!$BG:$BG,Source!$D1188,Ishop!$B:$B,Source!$C1188,Ishop!$J:$J,"OUI")</f>
        <v>0</v>
      </c>
      <c r="AG1188" s="11">
        <f>COUNTIFS(Ishop!$AG:$AG,Source!$AG$1,Ishop!$BG:$BG,Source!$D1188,Ishop!$B:$B,Source!$C1188,Ishop!$J:$J,"OUI")</f>
        <v>0</v>
      </c>
      <c r="AH1188" s="11">
        <f>COUNTIFS(Ishop!$AG:$AG,Source!$AH$1,Ishop!$BG:$BG,Source!$D1188,Ishop!$B:$B,Source!$C1188,Ishop!$J:$J,"OUI")</f>
        <v>0</v>
      </c>
      <c r="AI1188" s="11">
        <f>COUNTIFS(Ishop!$AG:$AG,Source!$AI$1,Ishop!$BG:$BG,Source!$D1188,Ishop!$B:$B,Source!$C1188,Ishop!$J:$J,"OUI")</f>
        <v>0</v>
      </c>
      <c r="AJ1188" s="11">
        <f>COUNTIFS(Ishop!$AG:$AG,Source!$AJ$1,Ishop!$BG:$BG,Source!$D1188,Ishop!$B:$B,Source!$C1188,Ishop!$J:$J,"OUI")</f>
        <v>0</v>
      </c>
      <c r="AK1188" s="11">
        <f>COUNTIFS(Ishop!$AG:$AG,Source!$AK$1,Ishop!$BG:$BG,Source!$D1188,Ishop!$B:$B,Source!$C1188,Ishop!$J:$J,"OUI")</f>
        <v>0</v>
      </c>
      <c r="AL1188" s="11">
        <f>COUNTIFS(Ishop!$AG:$AG,Source!$AL$1,Ishop!$BG:$BG,Source!$D1188,Ishop!$B:$B,Source!$C1188,Ishop!$J:$J,"OUI")</f>
        <v>0</v>
      </c>
      <c r="AM1188" s="11">
        <f>COUNTIFS(Ishop!$AG:$AG,Source!$AM$1,Ishop!$BG:$BG,Source!$D1188,Ishop!$B:$B,Source!$C1188,Ishop!$J:$J,"OUI")</f>
        <v>0</v>
      </c>
      <c r="AN1188" s="11">
        <f>COUNTIFS(Dolmen!$W:$W,"Sensation",Dolmen!$O:$O,Source!D1188,Dolmen!$F:$F,Source!C1188)</f>
        <v>0</v>
      </c>
      <c r="AO1188" s="11">
        <f>COUNTIFS(Dolmen!$AC:$AC,"Bbox Miami",Dolmen!$O:$O,Source!D1188,Dolmen!$F:$F,Source!C1188)</f>
        <v>0</v>
      </c>
      <c r="AP1188" s="11">
        <f>COUNTIFS(Dolmen!$AD:$AD,"1",Dolmen!$W:$W,"",Dolmen!$O:$O,Source!D1188,Dolmen!$F:$F,Source!C1188)</f>
        <v>0</v>
      </c>
      <c r="AQ1188" s="11">
        <f>COUNTIFS(Dolmen!$W:$W,"Sensation",Dolmen!$Y:$Y,"1",Dolmen!$O:$O,Source!D1188,Dolmen!$F:$F,Source!C1188)</f>
        <v>0</v>
      </c>
      <c r="AR1188" s="11">
        <f>COUNTIFS(Dolmen!$AC:$AC,"Bbox Miami",Dolmen!$Y:$Y,"1",Dolmen!$O:$O,Source!D1188,Dolmen!$F:$F,Source!C1188)</f>
        <v>0</v>
      </c>
      <c r="AS1188" s="11">
        <f>COUNTIFS(Dolmen!$AD:$AD,"1",Dolmen!$W:$W,"",Dolmen!$Y:$Y,"1",Dolmen!$O:$O,Source!D1188,Dolmen!$F:$F,Source!C1188)</f>
        <v>0</v>
      </c>
      <c r="AT1188" s="11">
        <f t="shared" si="439"/>
        <v>0</v>
      </c>
      <c r="AU1188" s="11">
        <f t="shared" si="440"/>
        <v>0</v>
      </c>
      <c r="AV1188" s="11">
        <f t="shared" si="441"/>
        <v>0</v>
      </c>
      <c r="AW1188" s="11">
        <f t="shared" si="442"/>
        <v>0</v>
      </c>
      <c r="AX1188" s="11">
        <f t="shared" si="443"/>
        <v>0</v>
      </c>
      <c r="AY1188" s="11">
        <f t="shared" si="444"/>
        <v>0</v>
      </c>
      <c r="AZ1188" s="11">
        <f t="shared" si="445"/>
        <v>0</v>
      </c>
      <c r="BA1188" s="11">
        <f t="shared" si="446"/>
        <v>0</v>
      </c>
      <c r="BB1188" s="11">
        <f t="shared" si="447"/>
        <v>0</v>
      </c>
      <c r="BC1188" s="11">
        <f t="shared" si="448"/>
        <v>0</v>
      </c>
      <c r="BD1188" s="11">
        <f>SUMIFS(Ishop!$BK:$BK,Ishop!$BG:$BG,Source!D1188,Ishop!$B:$B,Source!C1188)</f>
        <v>0</v>
      </c>
      <c r="BE1188" s="11">
        <f>COUNTIFS(Ishop!$AW:$AW,"OUI",Ishop!$BG:$BG,Source!D1188,Ishop!$B:$B,Source!C1188)</f>
        <v>0</v>
      </c>
      <c r="BF1188" s="11">
        <f t="shared" si="449"/>
        <v>0</v>
      </c>
      <c r="BG1188" s="11">
        <f t="shared" si="450"/>
        <v>0</v>
      </c>
      <c r="BH1188" s="11">
        <f t="shared" si="451"/>
        <v>0</v>
      </c>
      <c r="BI1188" s="11">
        <f t="shared" si="452"/>
        <v>0</v>
      </c>
      <c r="BJ1188" s="11">
        <f t="shared" si="453"/>
        <v>0</v>
      </c>
      <c r="BK1188" s="11">
        <f t="shared" si="454"/>
        <v>0</v>
      </c>
      <c r="BL1188" s="11">
        <f t="shared" si="455"/>
        <v>0</v>
      </c>
      <c r="BM1188" s="11">
        <f t="shared" si="456"/>
        <v>0</v>
      </c>
      <c r="BN1188" s="25">
        <f>Z1188*Budget!$A$6</f>
        <v>0</v>
      </c>
      <c r="BO1188" s="25">
        <f>AA1188*(Budget!$B$6+Budget!$B$7)</f>
        <v>0</v>
      </c>
      <c r="BP1188" s="25">
        <f>AB1188*(Budget!$C$6+Budget!$C$7)</f>
        <v>0</v>
      </c>
      <c r="BQ1188" s="25">
        <f>AC1188*(Budget!$D$6+Budget!$D$7)</f>
        <v>0</v>
      </c>
      <c r="BR1188" s="25">
        <f>AD1188*(Budget!$E$6+Budget!$E$7)</f>
        <v>0</v>
      </c>
      <c r="BS1188" s="25">
        <f>AE1188*(Budget!$F$6+Budget!$F$7)</f>
        <v>0</v>
      </c>
      <c r="BT1188" s="25">
        <f>AF1188*(Budget!$G$6+Budget!$G$7)</f>
        <v>0</v>
      </c>
      <c r="BU1188" s="25">
        <f>AG1188*Budget!$H$6</f>
        <v>0</v>
      </c>
      <c r="BV1188" s="25">
        <f>AH1188*Budget!$I$6</f>
        <v>0</v>
      </c>
      <c r="BW1188" s="25">
        <f>AI1188*Budget!$J$6</f>
        <v>0</v>
      </c>
      <c r="BX1188" s="25">
        <f>AJ1188*Budget!$K$6</f>
        <v>0</v>
      </c>
      <c r="BY1188" s="25">
        <f>AK1188*Budget!$L$6</f>
        <v>0</v>
      </c>
      <c r="BZ1188" s="25">
        <f>AL1188*Budget!$M$6</f>
        <v>0</v>
      </c>
      <c r="CA1188" s="25">
        <f>AM1188*Budget!$N$6</f>
        <v>0</v>
      </c>
      <c r="CB1188" s="25">
        <f>AQ1188*Budget!$O$6</f>
        <v>0</v>
      </c>
      <c r="CC1188" s="25">
        <f>AR1188*Budget!$S$6</f>
        <v>0</v>
      </c>
      <c r="CD1188" s="25">
        <f>AS1188*Budget!$Q$6</f>
        <v>0</v>
      </c>
      <c r="CE1188" s="25">
        <f t="shared" si="457"/>
        <v>0</v>
      </c>
      <c r="CF1188" s="11" t="e">
        <f>COUNTIFS(#REF!,Source!E1188,#REF!,Source!C1188)</f>
        <v>#REF!</v>
      </c>
      <c r="CG1188" s="11" t="str">
        <f t="shared" si="458"/>
        <v>--</v>
      </c>
    </row>
    <row r="1189" spans="1:85" x14ac:dyDescent="0.25">
      <c r="A1189" t="str">
        <f>IFERROR(VLOOKUP(MONTH(C1189),Date!$A$2:$B$13,2,0),"--")</f>
        <v>Avril</v>
      </c>
      <c r="B1189" s="11">
        <f t="shared" si="437"/>
        <v>16</v>
      </c>
      <c r="C1189" s="28">
        <f t="shared" si="459"/>
        <v>42110</v>
      </c>
      <c r="D1189" s="29" t="s">
        <v>204</v>
      </c>
      <c r="E1189" s="30" t="str">
        <f>IFERROR(VLOOKUP(D1189,Listing!$A:$B,2,0),"--")</f>
        <v>A440A40</v>
      </c>
      <c r="F1189" s="30" t="str">
        <f>IFERROR(VLOOKUP(D1189,Listing!$A:$E,5,0),"-")</f>
        <v>EL GHAZOUANI  TARIK</v>
      </c>
      <c r="G1189" s="4">
        <f>IFERROR(VLOOKUP(D1189,Listing!$A:$F,6,0),"--")</f>
        <v>42093</v>
      </c>
      <c r="H1189" s="11" t="str">
        <f>IFERROR(VLOOKUP(D1189,Listing!$A:$D,4,0),"--")</f>
        <v>ABDELMOUMEN  ROUGUI</v>
      </c>
      <c r="I1189" s="11" t="str">
        <f t="shared" si="438"/>
        <v>AAC</v>
      </c>
      <c r="J1189" s="31">
        <f>IFERROR(COUNTIFS(Ishop!$BG:$BG,Source!D1189,Ishop!$B:$B,Source!C1189),"--")</f>
        <v>0</v>
      </c>
      <c r="K1189" s="11">
        <f>IFERROR(COUNTIFS(Ishop!$BG:$BG,Source!D1189,Ishop!$B:$B,Source!C1189,Ishop!$J:$J,"OUI"),"--")</f>
        <v>0</v>
      </c>
      <c r="L1189" s="11">
        <f>COUNTIFS(Ishop!$AG:$AG,Source!$L$1,Ishop!$BG:$BG,Source!$D1189,Ishop!$B:$B,Source!$C1189)</f>
        <v>0</v>
      </c>
      <c r="M1189" s="11">
        <f>COUNTIFS(Ishop!$AG:$AG,Source!$M$1,Ishop!$BG:$BG,Source!$D1189,Ishop!$B:$B,Source!$C1189)</f>
        <v>0</v>
      </c>
      <c r="N1189" s="11">
        <f>COUNTIFS(Ishop!$AG:$AG,Source!$N$1,Ishop!$BG:$BG,Source!$D1189,Ishop!$B:$B,Source!$C1189)</f>
        <v>0</v>
      </c>
      <c r="O1189" s="11">
        <f>COUNTIFS(Ishop!$AG:$AG,Source!$O$1,Ishop!$BG:$BG,Source!$D1189,Ishop!$B:$B,Source!$C1189)</f>
        <v>0</v>
      </c>
      <c r="P1189" s="11">
        <f>COUNTIFS(Ishop!$AG:$AG,Source!$P$1,Ishop!$BG:$BG,Source!$D1189,Ishop!$B:$B,Source!$C1189)</f>
        <v>0</v>
      </c>
      <c r="Q1189" s="11">
        <f>COUNTIFS(Ishop!$AG:$AG,Source!$Q$1,Ishop!$BG:$BG,Source!$D1189,Ishop!$B:$B,Source!$C1189)</f>
        <v>0</v>
      </c>
      <c r="R1189" s="11">
        <f>COUNTIFS(Ishop!$AG:$AG,Source!$R$1,Ishop!$BG:$BG,Source!$D1189,Ishop!$B:$B,Source!$C1189)</f>
        <v>0</v>
      </c>
      <c r="S1189" s="11">
        <f>COUNTIFS(Ishop!$AG:$AG,Source!$S$1,Ishop!$BG:$BG,Source!$D1189,Ishop!$B:$B,Source!$C1189)</f>
        <v>0</v>
      </c>
      <c r="T1189" s="11">
        <f>COUNTIFS(Ishop!$AG:$AG,Source!$T$1,Ishop!$BG:$BG,Source!$D1189,Ishop!$B:$B,Source!$C1189)</f>
        <v>0</v>
      </c>
      <c r="U1189" s="11">
        <f>COUNTIFS(Ishop!$AG:$AG,Source!$U$1,Ishop!$BG:$BG,Source!$D1189,Ishop!$B:$B,Source!$C1189)</f>
        <v>0</v>
      </c>
      <c r="V1189" s="11">
        <f>COUNTIFS(Ishop!$AG:$AG,Source!$V$1,Ishop!$BG:$BG,Source!$D1189,Ishop!$B:$B,Source!$C1189)</f>
        <v>0</v>
      </c>
      <c r="W1189" s="11">
        <f>COUNTIFS(Ishop!$AG:$AG,Source!$W$1,Ishop!$BG:$BG,Source!$D1189,Ishop!$B:$B,Source!$C1189)</f>
        <v>0</v>
      </c>
      <c r="X1189" s="11">
        <f>COUNTIFS(Ishop!$AG:$AG,Source!$X$1,Ishop!$BG:$BG,Source!$D1189,Ishop!$B:$B,Source!$C1189)</f>
        <v>0</v>
      </c>
      <c r="Y1189" s="11">
        <f>COUNTIFS(Ishop!$AG:$AG,Source!$Y$1,Ishop!$BG:$BG,Source!$D1189,Ishop!$B:$B,Source!$C1189)</f>
        <v>0</v>
      </c>
      <c r="Z1189" s="11">
        <f>COUNTIFS(Ishop!$AG:$AG,Source!$Z$1,Ishop!$BG:$BG,Source!$D1189,Ishop!$B:$B,Source!$C1189,Ishop!$J:$J,"OUI")</f>
        <v>0</v>
      </c>
      <c r="AA1189" s="11">
        <f>COUNTIFS(Ishop!$AG:$AG,Source!$AA$1,Ishop!$BG:$BG,Source!$D1189,Ishop!$B:$B,Source!$C1189,Ishop!$J:$J,"OUI")</f>
        <v>0</v>
      </c>
      <c r="AB1189" s="11">
        <f>COUNTIFS(Ishop!$AG:$AG,Source!$AB$1,Ishop!$BG:$BG,Source!$D1189,Ishop!$B:$B,Source!$C1189,Ishop!$J:$J,"OUI")</f>
        <v>0</v>
      </c>
      <c r="AC1189" s="11">
        <f>COUNTIFS(Ishop!$AG:$AG,Source!$AC$1,Ishop!$BG:$BG,Source!$D1189,Ishop!$B:$B,Source!$C1189,Ishop!$J:$J,"OUI")</f>
        <v>0</v>
      </c>
      <c r="AD1189" s="11">
        <f>COUNTIFS(Ishop!$AG:$AG,Source!$AD$1,Ishop!$BG:$BG,Source!$D1189,Ishop!$B:$B,Source!$C1189,Ishop!$J:$J,"OUI")</f>
        <v>0</v>
      </c>
      <c r="AE1189" s="11">
        <f>COUNTIFS(Ishop!$AG:$AG,Source!$AE$1,Ishop!$BG:$BG,Source!$D1189,Ishop!$B:$B,Source!$C1189,Ishop!$J:$J,"OUI")</f>
        <v>0</v>
      </c>
      <c r="AF1189" s="11">
        <f>COUNTIFS(Ishop!$AG:$AG,Source!$AF$1,Ishop!$BG:$BG,Source!$D1189,Ishop!$B:$B,Source!$C1189,Ishop!$J:$J,"OUI")</f>
        <v>0</v>
      </c>
      <c r="AG1189" s="11">
        <f>COUNTIFS(Ishop!$AG:$AG,Source!$AG$1,Ishop!$BG:$BG,Source!$D1189,Ishop!$B:$B,Source!$C1189,Ishop!$J:$J,"OUI")</f>
        <v>0</v>
      </c>
      <c r="AH1189" s="11">
        <f>COUNTIFS(Ishop!$AG:$AG,Source!$AH$1,Ishop!$BG:$BG,Source!$D1189,Ishop!$B:$B,Source!$C1189,Ishop!$J:$J,"OUI")</f>
        <v>0</v>
      </c>
      <c r="AI1189" s="11">
        <f>COUNTIFS(Ishop!$AG:$AG,Source!$AI$1,Ishop!$BG:$BG,Source!$D1189,Ishop!$B:$B,Source!$C1189,Ishop!$J:$J,"OUI")</f>
        <v>0</v>
      </c>
      <c r="AJ1189" s="11">
        <f>COUNTIFS(Ishop!$AG:$AG,Source!$AJ$1,Ishop!$BG:$BG,Source!$D1189,Ishop!$B:$B,Source!$C1189,Ishop!$J:$J,"OUI")</f>
        <v>0</v>
      </c>
      <c r="AK1189" s="11">
        <f>COUNTIFS(Ishop!$AG:$AG,Source!$AK$1,Ishop!$BG:$BG,Source!$D1189,Ishop!$B:$B,Source!$C1189,Ishop!$J:$J,"OUI")</f>
        <v>0</v>
      </c>
      <c r="AL1189" s="11">
        <f>COUNTIFS(Ishop!$AG:$AG,Source!$AL$1,Ishop!$BG:$BG,Source!$D1189,Ishop!$B:$B,Source!$C1189,Ishop!$J:$J,"OUI")</f>
        <v>0</v>
      </c>
      <c r="AM1189" s="11">
        <f>COUNTIFS(Ishop!$AG:$AG,Source!$AM$1,Ishop!$BG:$BG,Source!$D1189,Ishop!$B:$B,Source!$C1189,Ishop!$J:$J,"OUI")</f>
        <v>0</v>
      </c>
      <c r="AN1189" s="11">
        <f>COUNTIFS(Dolmen!$W:$W,"Sensation",Dolmen!$O:$O,Source!D1189,Dolmen!$F:$F,Source!C1189)</f>
        <v>0</v>
      </c>
      <c r="AO1189" s="11">
        <f>COUNTIFS(Dolmen!$AC:$AC,"Bbox Miami",Dolmen!$O:$O,Source!D1189,Dolmen!$F:$F,Source!C1189)</f>
        <v>0</v>
      </c>
      <c r="AP1189" s="11">
        <f>COUNTIFS(Dolmen!$AD:$AD,"1",Dolmen!$W:$W,"",Dolmen!$O:$O,Source!D1189,Dolmen!$F:$F,Source!C1189)</f>
        <v>0</v>
      </c>
      <c r="AQ1189" s="11">
        <f>COUNTIFS(Dolmen!$W:$W,"Sensation",Dolmen!$Y:$Y,"1",Dolmen!$O:$O,Source!D1189,Dolmen!$F:$F,Source!C1189)</f>
        <v>0</v>
      </c>
      <c r="AR1189" s="11">
        <f>COUNTIFS(Dolmen!$AC:$AC,"Bbox Miami",Dolmen!$Y:$Y,"1",Dolmen!$O:$O,Source!D1189,Dolmen!$F:$F,Source!C1189)</f>
        <v>0</v>
      </c>
      <c r="AS1189" s="11">
        <f>COUNTIFS(Dolmen!$AD:$AD,"1",Dolmen!$W:$W,"",Dolmen!$Y:$Y,"1",Dolmen!$O:$O,Source!D1189,Dolmen!$F:$F,Source!C1189)</f>
        <v>0</v>
      </c>
      <c r="AT1189" s="11">
        <f t="shared" si="439"/>
        <v>0</v>
      </c>
      <c r="AU1189" s="11">
        <f t="shared" si="440"/>
        <v>0</v>
      </c>
      <c r="AV1189" s="11">
        <f t="shared" si="441"/>
        <v>0</v>
      </c>
      <c r="AW1189" s="11">
        <f t="shared" si="442"/>
        <v>0</v>
      </c>
      <c r="AX1189" s="11">
        <f t="shared" si="443"/>
        <v>0</v>
      </c>
      <c r="AY1189" s="11">
        <f t="shared" si="444"/>
        <v>0</v>
      </c>
      <c r="AZ1189" s="11">
        <f t="shared" si="445"/>
        <v>0</v>
      </c>
      <c r="BA1189" s="11">
        <f t="shared" si="446"/>
        <v>0</v>
      </c>
      <c r="BB1189" s="11">
        <f t="shared" si="447"/>
        <v>0</v>
      </c>
      <c r="BC1189" s="11">
        <f t="shared" si="448"/>
        <v>0</v>
      </c>
      <c r="BD1189" s="11">
        <f>SUMIFS(Ishop!$BK:$BK,Ishop!$BG:$BG,Source!D1189,Ishop!$B:$B,Source!C1189)</f>
        <v>0</v>
      </c>
      <c r="BE1189" s="11">
        <f>COUNTIFS(Ishop!$AW:$AW,"OUI",Ishop!$BG:$BG,Source!D1189,Ishop!$B:$B,Source!C1189)</f>
        <v>0</v>
      </c>
      <c r="BF1189" s="11">
        <f t="shared" si="449"/>
        <v>0</v>
      </c>
      <c r="BG1189" s="11">
        <f t="shared" si="450"/>
        <v>0</v>
      </c>
      <c r="BH1189" s="11">
        <f t="shared" si="451"/>
        <v>0</v>
      </c>
      <c r="BI1189" s="11">
        <f t="shared" si="452"/>
        <v>0</v>
      </c>
      <c r="BJ1189" s="11">
        <f t="shared" si="453"/>
        <v>0</v>
      </c>
      <c r="BK1189" s="11">
        <f t="shared" si="454"/>
        <v>0</v>
      </c>
      <c r="BL1189" s="11">
        <f t="shared" si="455"/>
        <v>0</v>
      </c>
      <c r="BM1189" s="11">
        <f t="shared" si="456"/>
        <v>0</v>
      </c>
      <c r="BN1189" s="25">
        <f>Z1189*Budget!$A$6</f>
        <v>0</v>
      </c>
      <c r="BO1189" s="25">
        <f>AA1189*(Budget!$B$6+Budget!$B$7)</f>
        <v>0</v>
      </c>
      <c r="BP1189" s="25">
        <f>AB1189*(Budget!$C$6+Budget!$C$7)</f>
        <v>0</v>
      </c>
      <c r="BQ1189" s="25">
        <f>AC1189*(Budget!$D$6+Budget!$D$7)</f>
        <v>0</v>
      </c>
      <c r="BR1189" s="25">
        <f>AD1189*(Budget!$E$6+Budget!$E$7)</f>
        <v>0</v>
      </c>
      <c r="BS1189" s="25">
        <f>AE1189*(Budget!$F$6+Budget!$F$7)</f>
        <v>0</v>
      </c>
      <c r="BT1189" s="25">
        <f>AF1189*(Budget!$G$6+Budget!$G$7)</f>
        <v>0</v>
      </c>
      <c r="BU1189" s="25">
        <f>AG1189*Budget!$H$6</f>
        <v>0</v>
      </c>
      <c r="BV1189" s="25">
        <f>AH1189*Budget!$I$6</f>
        <v>0</v>
      </c>
      <c r="BW1189" s="25">
        <f>AI1189*Budget!$J$6</f>
        <v>0</v>
      </c>
      <c r="BX1189" s="25">
        <f>AJ1189*Budget!$K$6</f>
        <v>0</v>
      </c>
      <c r="BY1189" s="25">
        <f>AK1189*Budget!$L$6</f>
        <v>0</v>
      </c>
      <c r="BZ1189" s="25">
        <f>AL1189*Budget!$M$6</f>
        <v>0</v>
      </c>
      <c r="CA1189" s="25">
        <f>AM1189*Budget!$N$6</f>
        <v>0</v>
      </c>
      <c r="CB1189" s="25">
        <f>AQ1189*Budget!$O$6</f>
        <v>0</v>
      </c>
      <c r="CC1189" s="25">
        <f>AR1189*Budget!$S$6</f>
        <v>0</v>
      </c>
      <c r="CD1189" s="25">
        <f>AS1189*Budget!$Q$6</f>
        <v>0</v>
      </c>
      <c r="CE1189" s="25">
        <f t="shared" si="457"/>
        <v>0</v>
      </c>
      <c r="CF1189" s="11" t="e">
        <f>COUNTIFS(#REF!,Source!E1189,#REF!,Source!C1189)</f>
        <v>#REF!</v>
      </c>
      <c r="CG1189" s="11" t="str">
        <f t="shared" si="458"/>
        <v>--</v>
      </c>
    </row>
    <row r="1190" spans="1:85" x14ac:dyDescent="0.25">
      <c r="A1190" t="str">
        <f>IFERROR(VLOOKUP(MONTH(C1190),Date!$A$2:$B$13,2,0),"--")</f>
        <v>Avril</v>
      </c>
      <c r="B1190" s="11">
        <f t="shared" si="437"/>
        <v>16</v>
      </c>
      <c r="C1190" s="28">
        <f t="shared" si="459"/>
        <v>42110</v>
      </c>
      <c r="D1190" s="29" t="s">
        <v>205</v>
      </c>
      <c r="E1190" s="30" t="str">
        <f>IFERROR(VLOOKUP(D1190,Listing!$A:$B,2,0),"--")</f>
        <v>A440A49</v>
      </c>
      <c r="F1190" s="30" t="str">
        <f>IFERROR(VLOOKUP(D1190,Listing!$A:$E,5,0),"-")</f>
        <v xml:space="preserve">GUENNOUNI HASSANI  MERIEM </v>
      </c>
      <c r="G1190" s="4">
        <f>IFERROR(VLOOKUP(D1190,Listing!$A:$F,6,0),"--")</f>
        <v>42093</v>
      </c>
      <c r="H1190" s="11" t="str">
        <f>IFERROR(VLOOKUP(D1190,Listing!$A:$D,4,0),"--")</f>
        <v>ABDELMOUMEN  ROUGUI</v>
      </c>
      <c r="I1190" s="11" t="str">
        <f t="shared" si="438"/>
        <v>AAC</v>
      </c>
      <c r="J1190" s="31">
        <f>IFERROR(COUNTIFS(Ishop!$BG:$BG,Source!D1190,Ishop!$B:$B,Source!C1190),"--")</f>
        <v>0</v>
      </c>
      <c r="K1190" s="11">
        <f>IFERROR(COUNTIFS(Ishop!$BG:$BG,Source!D1190,Ishop!$B:$B,Source!C1190,Ishop!$J:$J,"OUI"),"--")</f>
        <v>0</v>
      </c>
      <c r="L1190" s="11">
        <f>COUNTIFS(Ishop!$AG:$AG,Source!$L$1,Ishop!$BG:$BG,Source!$D1190,Ishop!$B:$B,Source!$C1190)</f>
        <v>0</v>
      </c>
      <c r="M1190" s="11">
        <f>COUNTIFS(Ishop!$AG:$AG,Source!$M$1,Ishop!$BG:$BG,Source!$D1190,Ishop!$B:$B,Source!$C1190)</f>
        <v>0</v>
      </c>
      <c r="N1190" s="11">
        <f>COUNTIFS(Ishop!$AG:$AG,Source!$N$1,Ishop!$BG:$BG,Source!$D1190,Ishop!$B:$B,Source!$C1190)</f>
        <v>0</v>
      </c>
      <c r="O1190" s="11">
        <f>COUNTIFS(Ishop!$AG:$AG,Source!$O$1,Ishop!$BG:$BG,Source!$D1190,Ishop!$B:$B,Source!$C1190)</f>
        <v>0</v>
      </c>
      <c r="P1190" s="11">
        <f>COUNTIFS(Ishop!$AG:$AG,Source!$P$1,Ishop!$BG:$BG,Source!$D1190,Ishop!$B:$B,Source!$C1190)</f>
        <v>0</v>
      </c>
      <c r="Q1190" s="11">
        <f>COUNTIFS(Ishop!$AG:$AG,Source!$Q$1,Ishop!$BG:$BG,Source!$D1190,Ishop!$B:$B,Source!$C1190)</f>
        <v>0</v>
      </c>
      <c r="R1190" s="11">
        <f>COUNTIFS(Ishop!$AG:$AG,Source!$R$1,Ishop!$BG:$BG,Source!$D1190,Ishop!$B:$B,Source!$C1190)</f>
        <v>0</v>
      </c>
      <c r="S1190" s="11">
        <f>COUNTIFS(Ishop!$AG:$AG,Source!$S$1,Ishop!$BG:$BG,Source!$D1190,Ishop!$B:$B,Source!$C1190)</f>
        <v>0</v>
      </c>
      <c r="T1190" s="11">
        <f>COUNTIFS(Ishop!$AG:$AG,Source!$T$1,Ishop!$BG:$BG,Source!$D1190,Ishop!$B:$B,Source!$C1190)</f>
        <v>0</v>
      </c>
      <c r="U1190" s="11">
        <f>COUNTIFS(Ishop!$AG:$AG,Source!$U$1,Ishop!$BG:$BG,Source!$D1190,Ishop!$B:$B,Source!$C1190)</f>
        <v>0</v>
      </c>
      <c r="V1190" s="11">
        <f>COUNTIFS(Ishop!$AG:$AG,Source!$V$1,Ishop!$BG:$BG,Source!$D1190,Ishop!$B:$B,Source!$C1190)</f>
        <v>0</v>
      </c>
      <c r="W1190" s="11">
        <f>COUNTIFS(Ishop!$AG:$AG,Source!$W$1,Ishop!$BG:$BG,Source!$D1190,Ishop!$B:$B,Source!$C1190)</f>
        <v>0</v>
      </c>
      <c r="X1190" s="11">
        <f>COUNTIFS(Ishop!$AG:$AG,Source!$X$1,Ishop!$BG:$BG,Source!$D1190,Ishop!$B:$B,Source!$C1190)</f>
        <v>0</v>
      </c>
      <c r="Y1190" s="11">
        <f>COUNTIFS(Ishop!$AG:$AG,Source!$Y$1,Ishop!$BG:$BG,Source!$D1190,Ishop!$B:$B,Source!$C1190)</f>
        <v>0</v>
      </c>
      <c r="Z1190" s="11">
        <f>COUNTIFS(Ishop!$AG:$AG,Source!$Z$1,Ishop!$BG:$BG,Source!$D1190,Ishop!$B:$B,Source!$C1190,Ishop!$J:$J,"OUI")</f>
        <v>0</v>
      </c>
      <c r="AA1190" s="11">
        <f>COUNTIFS(Ishop!$AG:$AG,Source!$AA$1,Ishop!$BG:$BG,Source!$D1190,Ishop!$B:$B,Source!$C1190,Ishop!$J:$J,"OUI")</f>
        <v>0</v>
      </c>
      <c r="AB1190" s="11">
        <f>COUNTIFS(Ishop!$AG:$AG,Source!$AB$1,Ishop!$BG:$BG,Source!$D1190,Ishop!$B:$B,Source!$C1190,Ishop!$J:$J,"OUI")</f>
        <v>0</v>
      </c>
      <c r="AC1190" s="11">
        <f>COUNTIFS(Ishop!$AG:$AG,Source!$AC$1,Ishop!$BG:$BG,Source!$D1190,Ishop!$B:$B,Source!$C1190,Ishop!$J:$J,"OUI")</f>
        <v>0</v>
      </c>
      <c r="AD1190" s="11">
        <f>COUNTIFS(Ishop!$AG:$AG,Source!$AD$1,Ishop!$BG:$BG,Source!$D1190,Ishop!$B:$B,Source!$C1190,Ishop!$J:$J,"OUI")</f>
        <v>0</v>
      </c>
      <c r="AE1190" s="11">
        <f>COUNTIFS(Ishop!$AG:$AG,Source!$AE$1,Ishop!$BG:$BG,Source!$D1190,Ishop!$B:$B,Source!$C1190,Ishop!$J:$J,"OUI")</f>
        <v>0</v>
      </c>
      <c r="AF1190" s="11">
        <f>COUNTIFS(Ishop!$AG:$AG,Source!$AF$1,Ishop!$BG:$BG,Source!$D1190,Ishop!$B:$B,Source!$C1190,Ishop!$J:$J,"OUI")</f>
        <v>0</v>
      </c>
      <c r="AG1190" s="11">
        <f>COUNTIFS(Ishop!$AG:$AG,Source!$AG$1,Ishop!$BG:$BG,Source!$D1190,Ishop!$B:$B,Source!$C1190,Ishop!$J:$J,"OUI")</f>
        <v>0</v>
      </c>
      <c r="AH1190" s="11">
        <f>COUNTIFS(Ishop!$AG:$AG,Source!$AH$1,Ishop!$BG:$BG,Source!$D1190,Ishop!$B:$B,Source!$C1190,Ishop!$J:$J,"OUI")</f>
        <v>0</v>
      </c>
      <c r="AI1190" s="11">
        <f>COUNTIFS(Ishop!$AG:$AG,Source!$AI$1,Ishop!$BG:$BG,Source!$D1190,Ishop!$B:$B,Source!$C1190,Ishop!$J:$J,"OUI")</f>
        <v>0</v>
      </c>
      <c r="AJ1190" s="11">
        <f>COUNTIFS(Ishop!$AG:$AG,Source!$AJ$1,Ishop!$BG:$BG,Source!$D1190,Ishop!$B:$B,Source!$C1190,Ishop!$J:$J,"OUI")</f>
        <v>0</v>
      </c>
      <c r="AK1190" s="11">
        <f>COUNTIFS(Ishop!$AG:$AG,Source!$AK$1,Ishop!$BG:$BG,Source!$D1190,Ishop!$B:$B,Source!$C1190,Ishop!$J:$J,"OUI")</f>
        <v>0</v>
      </c>
      <c r="AL1190" s="11">
        <f>COUNTIFS(Ishop!$AG:$AG,Source!$AL$1,Ishop!$BG:$BG,Source!$D1190,Ishop!$B:$B,Source!$C1190,Ishop!$J:$J,"OUI")</f>
        <v>0</v>
      </c>
      <c r="AM1190" s="11">
        <f>COUNTIFS(Ishop!$AG:$AG,Source!$AM$1,Ishop!$BG:$BG,Source!$D1190,Ishop!$B:$B,Source!$C1190,Ishop!$J:$J,"OUI")</f>
        <v>0</v>
      </c>
      <c r="AN1190" s="11">
        <f>COUNTIFS(Dolmen!$W:$W,"Sensation",Dolmen!$O:$O,Source!D1190,Dolmen!$F:$F,Source!C1190)</f>
        <v>0</v>
      </c>
      <c r="AO1190" s="11">
        <f>COUNTIFS(Dolmen!$AC:$AC,"Bbox Miami",Dolmen!$O:$O,Source!D1190,Dolmen!$F:$F,Source!C1190)</f>
        <v>0</v>
      </c>
      <c r="AP1190" s="11">
        <f>COUNTIFS(Dolmen!$AD:$AD,"1",Dolmen!$W:$W,"",Dolmen!$O:$O,Source!D1190,Dolmen!$F:$F,Source!C1190)</f>
        <v>0</v>
      </c>
      <c r="AQ1190" s="11">
        <f>COUNTIFS(Dolmen!$W:$W,"Sensation",Dolmen!$Y:$Y,"1",Dolmen!$O:$O,Source!D1190,Dolmen!$F:$F,Source!C1190)</f>
        <v>0</v>
      </c>
      <c r="AR1190" s="11">
        <f>COUNTIFS(Dolmen!$AC:$AC,"Bbox Miami",Dolmen!$Y:$Y,"1",Dolmen!$O:$O,Source!D1190,Dolmen!$F:$F,Source!C1190)</f>
        <v>0</v>
      </c>
      <c r="AS1190" s="11">
        <f>COUNTIFS(Dolmen!$AD:$AD,"1",Dolmen!$W:$W,"",Dolmen!$Y:$Y,"1",Dolmen!$O:$O,Source!D1190,Dolmen!$F:$F,Source!C1190)</f>
        <v>0</v>
      </c>
      <c r="AT1190" s="11">
        <f t="shared" si="439"/>
        <v>0</v>
      </c>
      <c r="AU1190" s="11">
        <f t="shared" si="440"/>
        <v>0</v>
      </c>
      <c r="AV1190" s="11">
        <f t="shared" si="441"/>
        <v>0</v>
      </c>
      <c r="AW1190" s="11">
        <f t="shared" si="442"/>
        <v>0</v>
      </c>
      <c r="AX1190" s="11">
        <f t="shared" si="443"/>
        <v>0</v>
      </c>
      <c r="AY1190" s="11">
        <f t="shared" si="444"/>
        <v>0</v>
      </c>
      <c r="AZ1190" s="11">
        <f t="shared" si="445"/>
        <v>0</v>
      </c>
      <c r="BA1190" s="11">
        <f t="shared" si="446"/>
        <v>0</v>
      </c>
      <c r="BB1190" s="11">
        <f t="shared" si="447"/>
        <v>0</v>
      </c>
      <c r="BC1190" s="11">
        <f t="shared" si="448"/>
        <v>0</v>
      </c>
      <c r="BD1190" s="11">
        <f>SUMIFS(Ishop!$BK:$BK,Ishop!$BG:$BG,Source!D1190,Ishop!$B:$B,Source!C1190)</f>
        <v>0</v>
      </c>
      <c r="BE1190" s="11">
        <f>COUNTIFS(Ishop!$AW:$AW,"OUI",Ishop!$BG:$BG,Source!D1190,Ishop!$B:$B,Source!C1190)</f>
        <v>0</v>
      </c>
      <c r="BF1190" s="11">
        <f t="shared" si="449"/>
        <v>0</v>
      </c>
      <c r="BG1190" s="11">
        <f t="shared" si="450"/>
        <v>0</v>
      </c>
      <c r="BH1190" s="11">
        <f t="shared" si="451"/>
        <v>0</v>
      </c>
      <c r="BI1190" s="11">
        <f t="shared" si="452"/>
        <v>0</v>
      </c>
      <c r="BJ1190" s="11">
        <f t="shared" si="453"/>
        <v>0</v>
      </c>
      <c r="BK1190" s="11">
        <f t="shared" si="454"/>
        <v>0</v>
      </c>
      <c r="BL1190" s="11">
        <f t="shared" si="455"/>
        <v>0</v>
      </c>
      <c r="BM1190" s="11">
        <f t="shared" si="456"/>
        <v>0</v>
      </c>
      <c r="BN1190" s="25">
        <f>Z1190*Budget!$A$6</f>
        <v>0</v>
      </c>
      <c r="BO1190" s="25">
        <f>AA1190*(Budget!$B$6+Budget!$B$7)</f>
        <v>0</v>
      </c>
      <c r="BP1190" s="25">
        <f>AB1190*(Budget!$C$6+Budget!$C$7)</f>
        <v>0</v>
      </c>
      <c r="BQ1190" s="25">
        <f>AC1190*(Budget!$D$6+Budget!$D$7)</f>
        <v>0</v>
      </c>
      <c r="BR1190" s="25">
        <f>AD1190*(Budget!$E$6+Budget!$E$7)</f>
        <v>0</v>
      </c>
      <c r="BS1190" s="25">
        <f>AE1190*(Budget!$F$6+Budget!$F$7)</f>
        <v>0</v>
      </c>
      <c r="BT1190" s="25">
        <f>AF1190*(Budget!$G$6+Budget!$G$7)</f>
        <v>0</v>
      </c>
      <c r="BU1190" s="25">
        <f>AG1190*Budget!$H$6</f>
        <v>0</v>
      </c>
      <c r="BV1190" s="25">
        <f>AH1190*Budget!$I$6</f>
        <v>0</v>
      </c>
      <c r="BW1190" s="25">
        <f>AI1190*Budget!$J$6</f>
        <v>0</v>
      </c>
      <c r="BX1190" s="25">
        <f>AJ1190*Budget!$K$6</f>
        <v>0</v>
      </c>
      <c r="BY1190" s="25">
        <f>AK1190*Budget!$L$6</f>
        <v>0</v>
      </c>
      <c r="BZ1190" s="25">
        <f>AL1190*Budget!$M$6</f>
        <v>0</v>
      </c>
      <c r="CA1190" s="25">
        <f>AM1190*Budget!$N$6</f>
        <v>0</v>
      </c>
      <c r="CB1190" s="25">
        <f>AQ1190*Budget!$O$6</f>
        <v>0</v>
      </c>
      <c r="CC1190" s="25">
        <f>AR1190*Budget!$S$6</f>
        <v>0</v>
      </c>
      <c r="CD1190" s="25">
        <f>AS1190*Budget!$Q$6</f>
        <v>0</v>
      </c>
      <c r="CE1190" s="25">
        <f t="shared" si="457"/>
        <v>0</v>
      </c>
      <c r="CF1190" s="11" t="e">
        <f>COUNTIFS(#REF!,Source!E1190,#REF!,Source!C1190)</f>
        <v>#REF!</v>
      </c>
      <c r="CG1190" s="11" t="str">
        <f t="shared" si="458"/>
        <v>--</v>
      </c>
    </row>
    <row r="1191" spans="1:85" x14ac:dyDescent="0.25">
      <c r="A1191" t="str">
        <f>IFERROR(VLOOKUP(MONTH(C1191),Date!$A$2:$B$13,2,0),"--")</f>
        <v>Avril</v>
      </c>
      <c r="B1191" s="11">
        <f t="shared" si="437"/>
        <v>16</v>
      </c>
      <c r="C1191" s="28">
        <f t="shared" si="459"/>
        <v>42110</v>
      </c>
      <c r="D1191" s="29" t="s">
        <v>206</v>
      </c>
      <c r="E1191" s="30" t="str">
        <f>IFERROR(VLOOKUP(D1191,Listing!$A:$B,2,0),"--")</f>
        <v>A44055</v>
      </c>
      <c r="F1191" s="30" t="str">
        <f>IFERROR(VLOOKUP(D1191,Listing!$A:$E,5,0),"-")</f>
        <v>BEN RAMDI  Hamza</v>
      </c>
      <c r="G1191" s="4">
        <f>IFERROR(VLOOKUP(D1191,Listing!$A:$F,6,0),"--")</f>
        <v>42114</v>
      </c>
      <c r="H1191" s="11" t="str">
        <f>IFERROR(VLOOKUP(D1191,Listing!$A:$D,4,0),"--")</f>
        <v>Hind Haddou</v>
      </c>
      <c r="I1191" s="11" t="str">
        <f t="shared" si="438"/>
        <v>AAC</v>
      </c>
      <c r="J1191" s="31">
        <f>IFERROR(COUNTIFS(Ishop!$BG:$BG,Source!D1191,Ishop!$B:$B,Source!C1191),"--")</f>
        <v>0</v>
      </c>
      <c r="K1191" s="11">
        <f>IFERROR(COUNTIFS(Ishop!$BG:$BG,Source!D1191,Ishop!$B:$B,Source!C1191,Ishop!$J:$J,"OUI"),"--")</f>
        <v>0</v>
      </c>
      <c r="L1191" s="11">
        <f>COUNTIFS(Ishop!$AG:$AG,Source!$L$1,Ishop!$BG:$BG,Source!$D1191,Ishop!$B:$B,Source!$C1191)</f>
        <v>0</v>
      </c>
      <c r="M1191" s="11">
        <f>COUNTIFS(Ishop!$AG:$AG,Source!$M$1,Ishop!$BG:$BG,Source!$D1191,Ishop!$B:$B,Source!$C1191)</f>
        <v>0</v>
      </c>
      <c r="N1191" s="11">
        <f>COUNTIFS(Ishop!$AG:$AG,Source!$N$1,Ishop!$BG:$BG,Source!$D1191,Ishop!$B:$B,Source!$C1191)</f>
        <v>0</v>
      </c>
      <c r="O1191" s="11">
        <f>COUNTIFS(Ishop!$AG:$AG,Source!$O$1,Ishop!$BG:$BG,Source!$D1191,Ishop!$B:$B,Source!$C1191)</f>
        <v>0</v>
      </c>
      <c r="P1191" s="11">
        <f>COUNTIFS(Ishop!$AG:$AG,Source!$P$1,Ishop!$BG:$BG,Source!$D1191,Ishop!$B:$B,Source!$C1191)</f>
        <v>0</v>
      </c>
      <c r="Q1191" s="11">
        <f>COUNTIFS(Ishop!$AG:$AG,Source!$Q$1,Ishop!$BG:$BG,Source!$D1191,Ishop!$B:$B,Source!$C1191)</f>
        <v>0</v>
      </c>
      <c r="R1191" s="11">
        <f>COUNTIFS(Ishop!$AG:$AG,Source!$R$1,Ishop!$BG:$BG,Source!$D1191,Ishop!$B:$B,Source!$C1191)</f>
        <v>0</v>
      </c>
      <c r="S1191" s="11">
        <f>COUNTIFS(Ishop!$AG:$AG,Source!$S$1,Ishop!$BG:$BG,Source!$D1191,Ishop!$B:$B,Source!$C1191)</f>
        <v>0</v>
      </c>
      <c r="T1191" s="11">
        <f>COUNTIFS(Ishop!$AG:$AG,Source!$T$1,Ishop!$BG:$BG,Source!$D1191,Ishop!$B:$B,Source!$C1191)</f>
        <v>0</v>
      </c>
      <c r="U1191" s="11">
        <f>COUNTIFS(Ishop!$AG:$AG,Source!$U$1,Ishop!$BG:$BG,Source!$D1191,Ishop!$B:$B,Source!$C1191)</f>
        <v>0</v>
      </c>
      <c r="V1191" s="11">
        <f>COUNTIFS(Ishop!$AG:$AG,Source!$V$1,Ishop!$BG:$BG,Source!$D1191,Ishop!$B:$B,Source!$C1191)</f>
        <v>0</v>
      </c>
      <c r="W1191" s="11">
        <f>COUNTIFS(Ishop!$AG:$AG,Source!$W$1,Ishop!$BG:$BG,Source!$D1191,Ishop!$B:$B,Source!$C1191)</f>
        <v>0</v>
      </c>
      <c r="X1191" s="11">
        <f>COUNTIFS(Ishop!$AG:$AG,Source!$X$1,Ishop!$BG:$BG,Source!$D1191,Ishop!$B:$B,Source!$C1191)</f>
        <v>0</v>
      </c>
      <c r="Y1191" s="11">
        <f>COUNTIFS(Ishop!$AG:$AG,Source!$Y$1,Ishop!$BG:$BG,Source!$D1191,Ishop!$B:$B,Source!$C1191)</f>
        <v>0</v>
      </c>
      <c r="Z1191" s="11">
        <f>COUNTIFS(Ishop!$AG:$AG,Source!$Z$1,Ishop!$BG:$BG,Source!$D1191,Ishop!$B:$B,Source!$C1191,Ishop!$J:$J,"OUI")</f>
        <v>0</v>
      </c>
      <c r="AA1191" s="11">
        <f>COUNTIFS(Ishop!$AG:$AG,Source!$AA$1,Ishop!$BG:$BG,Source!$D1191,Ishop!$B:$B,Source!$C1191,Ishop!$J:$J,"OUI")</f>
        <v>0</v>
      </c>
      <c r="AB1191" s="11">
        <f>COUNTIFS(Ishop!$AG:$AG,Source!$AB$1,Ishop!$BG:$BG,Source!$D1191,Ishop!$B:$B,Source!$C1191,Ishop!$J:$J,"OUI")</f>
        <v>0</v>
      </c>
      <c r="AC1191" s="11">
        <f>COUNTIFS(Ishop!$AG:$AG,Source!$AC$1,Ishop!$BG:$BG,Source!$D1191,Ishop!$B:$B,Source!$C1191,Ishop!$J:$J,"OUI")</f>
        <v>0</v>
      </c>
      <c r="AD1191" s="11">
        <f>COUNTIFS(Ishop!$AG:$AG,Source!$AD$1,Ishop!$BG:$BG,Source!$D1191,Ishop!$B:$B,Source!$C1191,Ishop!$J:$J,"OUI")</f>
        <v>0</v>
      </c>
      <c r="AE1191" s="11">
        <f>COUNTIFS(Ishop!$AG:$AG,Source!$AE$1,Ishop!$BG:$BG,Source!$D1191,Ishop!$B:$B,Source!$C1191,Ishop!$J:$J,"OUI")</f>
        <v>0</v>
      </c>
      <c r="AF1191" s="11">
        <f>COUNTIFS(Ishop!$AG:$AG,Source!$AF$1,Ishop!$BG:$BG,Source!$D1191,Ishop!$B:$B,Source!$C1191,Ishop!$J:$J,"OUI")</f>
        <v>0</v>
      </c>
      <c r="AG1191" s="11">
        <f>COUNTIFS(Ishop!$AG:$AG,Source!$AG$1,Ishop!$BG:$BG,Source!$D1191,Ishop!$B:$B,Source!$C1191,Ishop!$J:$J,"OUI")</f>
        <v>0</v>
      </c>
      <c r="AH1191" s="11">
        <f>COUNTIFS(Ishop!$AG:$AG,Source!$AH$1,Ishop!$BG:$BG,Source!$D1191,Ishop!$B:$B,Source!$C1191,Ishop!$J:$J,"OUI")</f>
        <v>0</v>
      </c>
      <c r="AI1191" s="11">
        <f>COUNTIFS(Ishop!$AG:$AG,Source!$AI$1,Ishop!$BG:$BG,Source!$D1191,Ishop!$B:$B,Source!$C1191,Ishop!$J:$J,"OUI")</f>
        <v>0</v>
      </c>
      <c r="AJ1191" s="11">
        <f>COUNTIFS(Ishop!$AG:$AG,Source!$AJ$1,Ishop!$BG:$BG,Source!$D1191,Ishop!$B:$B,Source!$C1191,Ishop!$J:$J,"OUI")</f>
        <v>0</v>
      </c>
      <c r="AK1191" s="11">
        <f>COUNTIFS(Ishop!$AG:$AG,Source!$AK$1,Ishop!$BG:$BG,Source!$D1191,Ishop!$B:$B,Source!$C1191,Ishop!$J:$J,"OUI")</f>
        <v>0</v>
      </c>
      <c r="AL1191" s="11">
        <f>COUNTIFS(Ishop!$AG:$AG,Source!$AL$1,Ishop!$BG:$BG,Source!$D1191,Ishop!$B:$B,Source!$C1191,Ishop!$J:$J,"OUI")</f>
        <v>0</v>
      </c>
      <c r="AM1191" s="11">
        <f>COUNTIFS(Ishop!$AG:$AG,Source!$AM$1,Ishop!$BG:$BG,Source!$D1191,Ishop!$B:$B,Source!$C1191,Ishop!$J:$J,"OUI")</f>
        <v>0</v>
      </c>
      <c r="AN1191" s="11">
        <f>COUNTIFS(Dolmen!$W:$W,"Sensation",Dolmen!$O:$O,Source!D1191,Dolmen!$F:$F,Source!C1191)</f>
        <v>0</v>
      </c>
      <c r="AO1191" s="11">
        <f>COUNTIFS(Dolmen!$AC:$AC,"Bbox Miami",Dolmen!$O:$O,Source!D1191,Dolmen!$F:$F,Source!C1191)</f>
        <v>0</v>
      </c>
      <c r="AP1191" s="11">
        <f>COUNTIFS(Dolmen!$AD:$AD,"1",Dolmen!$W:$W,"",Dolmen!$O:$O,Source!D1191,Dolmen!$F:$F,Source!C1191)</f>
        <v>0</v>
      </c>
      <c r="AQ1191" s="11">
        <f>COUNTIFS(Dolmen!$W:$W,"Sensation",Dolmen!$Y:$Y,"1",Dolmen!$O:$O,Source!D1191,Dolmen!$F:$F,Source!C1191)</f>
        <v>0</v>
      </c>
      <c r="AR1191" s="11">
        <f>COUNTIFS(Dolmen!$AC:$AC,"Bbox Miami",Dolmen!$Y:$Y,"1",Dolmen!$O:$O,Source!D1191,Dolmen!$F:$F,Source!C1191)</f>
        <v>0</v>
      </c>
      <c r="AS1191" s="11">
        <f>COUNTIFS(Dolmen!$AD:$AD,"1",Dolmen!$W:$W,"",Dolmen!$Y:$Y,"1",Dolmen!$O:$O,Source!D1191,Dolmen!$F:$F,Source!C1191)</f>
        <v>0</v>
      </c>
      <c r="AT1191" s="11">
        <f t="shared" si="439"/>
        <v>0</v>
      </c>
      <c r="AU1191" s="11">
        <f t="shared" si="440"/>
        <v>0</v>
      </c>
      <c r="AV1191" s="11">
        <f t="shared" si="441"/>
        <v>0</v>
      </c>
      <c r="AW1191" s="11">
        <f t="shared" si="442"/>
        <v>0</v>
      </c>
      <c r="AX1191" s="11">
        <f t="shared" si="443"/>
        <v>0</v>
      </c>
      <c r="AY1191" s="11">
        <f t="shared" si="444"/>
        <v>0</v>
      </c>
      <c r="AZ1191" s="11">
        <f t="shared" si="445"/>
        <v>0</v>
      </c>
      <c r="BA1191" s="11">
        <f t="shared" si="446"/>
        <v>0</v>
      </c>
      <c r="BB1191" s="11">
        <f t="shared" si="447"/>
        <v>0</v>
      </c>
      <c r="BC1191" s="11">
        <f t="shared" si="448"/>
        <v>0</v>
      </c>
      <c r="BD1191" s="11">
        <f>SUMIFS(Ishop!$BK:$BK,Ishop!$BG:$BG,Source!D1191,Ishop!$B:$B,Source!C1191)</f>
        <v>0</v>
      </c>
      <c r="BE1191" s="11">
        <f>COUNTIFS(Ishop!$AW:$AW,"OUI",Ishop!$BG:$BG,Source!D1191,Ishop!$B:$B,Source!C1191)</f>
        <v>0</v>
      </c>
      <c r="BF1191" s="11">
        <f t="shared" si="449"/>
        <v>0</v>
      </c>
      <c r="BG1191" s="11">
        <f t="shared" si="450"/>
        <v>0</v>
      </c>
      <c r="BH1191" s="11">
        <f t="shared" si="451"/>
        <v>0</v>
      </c>
      <c r="BI1191" s="11">
        <f t="shared" si="452"/>
        <v>0</v>
      </c>
      <c r="BJ1191" s="11">
        <f t="shared" si="453"/>
        <v>0</v>
      </c>
      <c r="BK1191" s="11">
        <f t="shared" si="454"/>
        <v>0</v>
      </c>
      <c r="BL1191" s="11">
        <f t="shared" si="455"/>
        <v>0</v>
      </c>
      <c r="BM1191" s="11">
        <f t="shared" si="456"/>
        <v>0</v>
      </c>
      <c r="BN1191" s="25">
        <f>Z1191*Budget!$A$6</f>
        <v>0</v>
      </c>
      <c r="BO1191" s="25">
        <f>AA1191*(Budget!$B$6+Budget!$B$7)</f>
        <v>0</v>
      </c>
      <c r="BP1191" s="25">
        <f>AB1191*(Budget!$C$6+Budget!$C$7)</f>
        <v>0</v>
      </c>
      <c r="BQ1191" s="25">
        <f>AC1191*(Budget!$D$6+Budget!$D$7)</f>
        <v>0</v>
      </c>
      <c r="BR1191" s="25">
        <f>AD1191*(Budget!$E$6+Budget!$E$7)</f>
        <v>0</v>
      </c>
      <c r="BS1191" s="25">
        <f>AE1191*(Budget!$F$6+Budget!$F$7)</f>
        <v>0</v>
      </c>
      <c r="BT1191" s="25">
        <f>AF1191*(Budget!$G$6+Budget!$G$7)</f>
        <v>0</v>
      </c>
      <c r="BU1191" s="25">
        <f>AG1191*Budget!$H$6</f>
        <v>0</v>
      </c>
      <c r="BV1191" s="25">
        <f>AH1191*Budget!$I$6</f>
        <v>0</v>
      </c>
      <c r="BW1191" s="25">
        <f>AI1191*Budget!$J$6</f>
        <v>0</v>
      </c>
      <c r="BX1191" s="25">
        <f>AJ1191*Budget!$K$6</f>
        <v>0</v>
      </c>
      <c r="BY1191" s="25">
        <f>AK1191*Budget!$L$6</f>
        <v>0</v>
      </c>
      <c r="BZ1191" s="25">
        <f>AL1191*Budget!$M$6</f>
        <v>0</v>
      </c>
      <c r="CA1191" s="25">
        <f>AM1191*Budget!$N$6</f>
        <v>0</v>
      </c>
      <c r="CB1191" s="25">
        <f>AQ1191*Budget!$O$6</f>
        <v>0</v>
      </c>
      <c r="CC1191" s="25">
        <f>AR1191*Budget!$S$6</f>
        <v>0</v>
      </c>
      <c r="CD1191" s="25">
        <f>AS1191*Budget!$Q$6</f>
        <v>0</v>
      </c>
      <c r="CE1191" s="25">
        <f t="shared" si="457"/>
        <v>0</v>
      </c>
      <c r="CF1191" s="11" t="e">
        <f>COUNTIFS(#REF!,Source!E1191,#REF!,Source!C1191)</f>
        <v>#REF!</v>
      </c>
      <c r="CG1191" s="11" t="str">
        <f t="shared" si="458"/>
        <v>--</v>
      </c>
    </row>
    <row r="1192" spans="1:85" x14ac:dyDescent="0.25">
      <c r="A1192" t="str">
        <f>IFERROR(VLOOKUP(MONTH(C1192),Date!$A$2:$B$13,2,0),"--")</f>
        <v>Avril</v>
      </c>
      <c r="B1192" s="11">
        <f t="shared" si="437"/>
        <v>16</v>
      </c>
      <c r="C1192" s="28">
        <f t="shared" si="459"/>
        <v>42110</v>
      </c>
      <c r="D1192" s="29" t="s">
        <v>207</v>
      </c>
      <c r="E1192" s="30" t="str">
        <f>IFERROR(VLOOKUP(D1192,Listing!$A:$B,2,0),"--")</f>
        <v>A44026</v>
      </c>
      <c r="F1192" s="30" t="str">
        <f>IFERROR(VLOOKUP(D1192,Listing!$A:$E,5,0),"-")</f>
        <v>EL MEDAGHRI EL ALAOUI  Ahmed</v>
      </c>
      <c r="G1192" s="4">
        <f>IFERROR(VLOOKUP(D1192,Listing!$A:$F,6,0),"--")</f>
        <v>42114</v>
      </c>
      <c r="H1192" s="11" t="str">
        <f>IFERROR(VLOOKUP(D1192,Listing!$A:$D,4,0),"--")</f>
        <v>Hind Haddou</v>
      </c>
      <c r="I1192" s="11" t="str">
        <f t="shared" si="438"/>
        <v>AAC</v>
      </c>
      <c r="J1192" s="31">
        <f>IFERROR(COUNTIFS(Ishop!$BG:$BG,Source!D1192,Ishop!$B:$B,Source!C1192),"--")</f>
        <v>0</v>
      </c>
      <c r="K1192" s="11">
        <f>IFERROR(COUNTIFS(Ishop!$BG:$BG,Source!D1192,Ishop!$B:$B,Source!C1192,Ishop!$J:$J,"OUI"),"--")</f>
        <v>0</v>
      </c>
      <c r="L1192" s="11">
        <f>COUNTIFS(Ishop!$AG:$AG,Source!$L$1,Ishop!$BG:$BG,Source!$D1192,Ishop!$B:$B,Source!$C1192)</f>
        <v>0</v>
      </c>
      <c r="M1192" s="11">
        <f>COUNTIFS(Ishop!$AG:$AG,Source!$M$1,Ishop!$BG:$BG,Source!$D1192,Ishop!$B:$B,Source!$C1192)</f>
        <v>0</v>
      </c>
      <c r="N1192" s="11">
        <f>COUNTIFS(Ishop!$AG:$AG,Source!$N$1,Ishop!$BG:$BG,Source!$D1192,Ishop!$B:$B,Source!$C1192)</f>
        <v>0</v>
      </c>
      <c r="O1192" s="11">
        <f>COUNTIFS(Ishop!$AG:$AG,Source!$O$1,Ishop!$BG:$BG,Source!$D1192,Ishop!$B:$B,Source!$C1192)</f>
        <v>0</v>
      </c>
      <c r="P1192" s="11">
        <f>COUNTIFS(Ishop!$AG:$AG,Source!$P$1,Ishop!$BG:$BG,Source!$D1192,Ishop!$B:$B,Source!$C1192)</f>
        <v>0</v>
      </c>
      <c r="Q1192" s="11">
        <f>COUNTIFS(Ishop!$AG:$AG,Source!$Q$1,Ishop!$BG:$BG,Source!$D1192,Ishop!$B:$B,Source!$C1192)</f>
        <v>0</v>
      </c>
      <c r="R1192" s="11">
        <f>COUNTIFS(Ishop!$AG:$AG,Source!$R$1,Ishop!$BG:$BG,Source!$D1192,Ishop!$B:$B,Source!$C1192)</f>
        <v>0</v>
      </c>
      <c r="S1192" s="11">
        <f>COUNTIFS(Ishop!$AG:$AG,Source!$S$1,Ishop!$BG:$BG,Source!$D1192,Ishop!$B:$B,Source!$C1192)</f>
        <v>0</v>
      </c>
      <c r="T1192" s="11">
        <f>COUNTIFS(Ishop!$AG:$AG,Source!$T$1,Ishop!$BG:$BG,Source!$D1192,Ishop!$B:$B,Source!$C1192)</f>
        <v>0</v>
      </c>
      <c r="U1192" s="11">
        <f>COUNTIFS(Ishop!$AG:$AG,Source!$U$1,Ishop!$BG:$BG,Source!$D1192,Ishop!$B:$B,Source!$C1192)</f>
        <v>0</v>
      </c>
      <c r="V1192" s="11">
        <f>COUNTIFS(Ishop!$AG:$AG,Source!$V$1,Ishop!$BG:$BG,Source!$D1192,Ishop!$B:$B,Source!$C1192)</f>
        <v>0</v>
      </c>
      <c r="W1192" s="11">
        <f>COUNTIFS(Ishop!$AG:$AG,Source!$W$1,Ishop!$BG:$BG,Source!$D1192,Ishop!$B:$B,Source!$C1192)</f>
        <v>0</v>
      </c>
      <c r="X1192" s="11">
        <f>COUNTIFS(Ishop!$AG:$AG,Source!$X$1,Ishop!$BG:$BG,Source!$D1192,Ishop!$B:$B,Source!$C1192)</f>
        <v>0</v>
      </c>
      <c r="Y1192" s="11">
        <f>COUNTIFS(Ishop!$AG:$AG,Source!$Y$1,Ishop!$BG:$BG,Source!$D1192,Ishop!$B:$B,Source!$C1192)</f>
        <v>0</v>
      </c>
      <c r="Z1192" s="11">
        <f>COUNTIFS(Ishop!$AG:$AG,Source!$Z$1,Ishop!$BG:$BG,Source!$D1192,Ishop!$B:$B,Source!$C1192,Ishop!$J:$J,"OUI")</f>
        <v>0</v>
      </c>
      <c r="AA1192" s="11">
        <f>COUNTIFS(Ishop!$AG:$AG,Source!$AA$1,Ishop!$BG:$BG,Source!$D1192,Ishop!$B:$B,Source!$C1192,Ishop!$J:$J,"OUI")</f>
        <v>0</v>
      </c>
      <c r="AB1192" s="11">
        <f>COUNTIFS(Ishop!$AG:$AG,Source!$AB$1,Ishop!$BG:$BG,Source!$D1192,Ishop!$B:$B,Source!$C1192,Ishop!$J:$J,"OUI")</f>
        <v>0</v>
      </c>
      <c r="AC1192" s="11">
        <f>COUNTIFS(Ishop!$AG:$AG,Source!$AC$1,Ishop!$BG:$BG,Source!$D1192,Ishop!$B:$B,Source!$C1192,Ishop!$J:$J,"OUI")</f>
        <v>0</v>
      </c>
      <c r="AD1192" s="11">
        <f>COUNTIFS(Ishop!$AG:$AG,Source!$AD$1,Ishop!$BG:$BG,Source!$D1192,Ishop!$B:$B,Source!$C1192,Ishop!$J:$J,"OUI")</f>
        <v>0</v>
      </c>
      <c r="AE1192" s="11">
        <f>COUNTIFS(Ishop!$AG:$AG,Source!$AE$1,Ishop!$BG:$BG,Source!$D1192,Ishop!$B:$B,Source!$C1192,Ishop!$J:$J,"OUI")</f>
        <v>0</v>
      </c>
      <c r="AF1192" s="11">
        <f>COUNTIFS(Ishop!$AG:$AG,Source!$AF$1,Ishop!$BG:$BG,Source!$D1192,Ishop!$B:$B,Source!$C1192,Ishop!$J:$J,"OUI")</f>
        <v>0</v>
      </c>
      <c r="AG1192" s="11">
        <f>COUNTIFS(Ishop!$AG:$AG,Source!$AG$1,Ishop!$BG:$BG,Source!$D1192,Ishop!$B:$B,Source!$C1192,Ishop!$J:$J,"OUI")</f>
        <v>0</v>
      </c>
      <c r="AH1192" s="11">
        <f>COUNTIFS(Ishop!$AG:$AG,Source!$AH$1,Ishop!$BG:$BG,Source!$D1192,Ishop!$B:$B,Source!$C1192,Ishop!$J:$J,"OUI")</f>
        <v>0</v>
      </c>
      <c r="AI1192" s="11">
        <f>COUNTIFS(Ishop!$AG:$AG,Source!$AI$1,Ishop!$BG:$BG,Source!$D1192,Ishop!$B:$B,Source!$C1192,Ishop!$J:$J,"OUI")</f>
        <v>0</v>
      </c>
      <c r="AJ1192" s="11">
        <f>COUNTIFS(Ishop!$AG:$AG,Source!$AJ$1,Ishop!$BG:$BG,Source!$D1192,Ishop!$B:$B,Source!$C1192,Ishop!$J:$J,"OUI")</f>
        <v>0</v>
      </c>
      <c r="AK1192" s="11">
        <f>COUNTIFS(Ishop!$AG:$AG,Source!$AK$1,Ishop!$BG:$BG,Source!$D1192,Ishop!$B:$B,Source!$C1192,Ishop!$J:$J,"OUI")</f>
        <v>0</v>
      </c>
      <c r="AL1192" s="11">
        <f>COUNTIFS(Ishop!$AG:$AG,Source!$AL$1,Ishop!$BG:$BG,Source!$D1192,Ishop!$B:$B,Source!$C1192,Ishop!$J:$J,"OUI")</f>
        <v>0</v>
      </c>
      <c r="AM1192" s="11">
        <f>COUNTIFS(Ishop!$AG:$AG,Source!$AM$1,Ishop!$BG:$BG,Source!$D1192,Ishop!$B:$B,Source!$C1192,Ishop!$J:$J,"OUI")</f>
        <v>0</v>
      </c>
      <c r="AN1192" s="11">
        <f>COUNTIFS(Dolmen!$W:$W,"Sensation",Dolmen!$O:$O,Source!D1192,Dolmen!$F:$F,Source!C1192)</f>
        <v>0</v>
      </c>
      <c r="AO1192" s="11">
        <f>COUNTIFS(Dolmen!$AC:$AC,"Bbox Miami",Dolmen!$O:$O,Source!D1192,Dolmen!$F:$F,Source!C1192)</f>
        <v>0</v>
      </c>
      <c r="AP1192" s="11">
        <f>COUNTIFS(Dolmen!$AD:$AD,"1",Dolmen!$W:$W,"",Dolmen!$O:$O,Source!D1192,Dolmen!$F:$F,Source!C1192)</f>
        <v>0</v>
      </c>
      <c r="AQ1192" s="11">
        <f>COUNTIFS(Dolmen!$W:$W,"Sensation",Dolmen!$Y:$Y,"1",Dolmen!$O:$O,Source!D1192,Dolmen!$F:$F,Source!C1192)</f>
        <v>0</v>
      </c>
      <c r="AR1192" s="11">
        <f>COUNTIFS(Dolmen!$AC:$AC,"Bbox Miami",Dolmen!$Y:$Y,"1",Dolmen!$O:$O,Source!D1192,Dolmen!$F:$F,Source!C1192)</f>
        <v>0</v>
      </c>
      <c r="AS1192" s="11">
        <f>COUNTIFS(Dolmen!$AD:$AD,"1",Dolmen!$W:$W,"",Dolmen!$Y:$Y,"1",Dolmen!$O:$O,Source!D1192,Dolmen!$F:$F,Source!C1192)</f>
        <v>0</v>
      </c>
      <c r="AT1192" s="11">
        <f t="shared" si="439"/>
        <v>0</v>
      </c>
      <c r="AU1192" s="11">
        <f t="shared" si="440"/>
        <v>0</v>
      </c>
      <c r="AV1192" s="11">
        <f t="shared" si="441"/>
        <v>0</v>
      </c>
      <c r="AW1192" s="11">
        <f t="shared" si="442"/>
        <v>0</v>
      </c>
      <c r="AX1192" s="11">
        <f t="shared" si="443"/>
        <v>0</v>
      </c>
      <c r="AY1192" s="11">
        <f t="shared" si="444"/>
        <v>0</v>
      </c>
      <c r="AZ1192" s="11">
        <f t="shared" si="445"/>
        <v>0</v>
      </c>
      <c r="BA1192" s="11">
        <f t="shared" si="446"/>
        <v>0</v>
      </c>
      <c r="BB1192" s="11">
        <f t="shared" si="447"/>
        <v>0</v>
      </c>
      <c r="BC1192" s="11">
        <f t="shared" si="448"/>
        <v>0</v>
      </c>
      <c r="BD1192" s="11">
        <f>SUMIFS(Ishop!$BK:$BK,Ishop!$BG:$BG,Source!D1192,Ishop!$B:$B,Source!C1192)</f>
        <v>0</v>
      </c>
      <c r="BE1192" s="11">
        <f>COUNTIFS(Ishop!$AW:$AW,"OUI",Ishop!$BG:$BG,Source!D1192,Ishop!$B:$B,Source!C1192)</f>
        <v>0</v>
      </c>
      <c r="BF1192" s="11">
        <f t="shared" si="449"/>
        <v>0</v>
      </c>
      <c r="BG1192" s="11">
        <f t="shared" si="450"/>
        <v>0</v>
      </c>
      <c r="BH1192" s="11">
        <f t="shared" si="451"/>
        <v>0</v>
      </c>
      <c r="BI1192" s="11">
        <f t="shared" si="452"/>
        <v>0</v>
      </c>
      <c r="BJ1192" s="11">
        <f t="shared" si="453"/>
        <v>0</v>
      </c>
      <c r="BK1192" s="11">
        <f t="shared" si="454"/>
        <v>0</v>
      </c>
      <c r="BL1192" s="11">
        <f t="shared" si="455"/>
        <v>0</v>
      </c>
      <c r="BM1192" s="11">
        <f t="shared" si="456"/>
        <v>0</v>
      </c>
      <c r="BN1192" s="25">
        <f>Z1192*Budget!$A$6</f>
        <v>0</v>
      </c>
      <c r="BO1192" s="25">
        <f>AA1192*(Budget!$B$6+Budget!$B$7)</f>
        <v>0</v>
      </c>
      <c r="BP1192" s="25">
        <f>AB1192*(Budget!$C$6+Budget!$C$7)</f>
        <v>0</v>
      </c>
      <c r="BQ1192" s="25">
        <f>AC1192*(Budget!$D$6+Budget!$D$7)</f>
        <v>0</v>
      </c>
      <c r="BR1192" s="25">
        <f>AD1192*(Budget!$E$6+Budget!$E$7)</f>
        <v>0</v>
      </c>
      <c r="BS1192" s="25">
        <f>AE1192*(Budget!$F$6+Budget!$F$7)</f>
        <v>0</v>
      </c>
      <c r="BT1192" s="25">
        <f>AF1192*(Budget!$G$6+Budget!$G$7)</f>
        <v>0</v>
      </c>
      <c r="BU1192" s="25">
        <f>AG1192*Budget!$H$6</f>
        <v>0</v>
      </c>
      <c r="BV1192" s="25">
        <f>AH1192*Budget!$I$6</f>
        <v>0</v>
      </c>
      <c r="BW1192" s="25">
        <f>AI1192*Budget!$J$6</f>
        <v>0</v>
      </c>
      <c r="BX1192" s="25">
        <f>AJ1192*Budget!$K$6</f>
        <v>0</v>
      </c>
      <c r="BY1192" s="25">
        <f>AK1192*Budget!$L$6</f>
        <v>0</v>
      </c>
      <c r="BZ1192" s="25">
        <f>AL1192*Budget!$M$6</f>
        <v>0</v>
      </c>
      <c r="CA1192" s="25">
        <f>AM1192*Budget!$N$6</f>
        <v>0</v>
      </c>
      <c r="CB1192" s="25">
        <f>AQ1192*Budget!$O$6</f>
        <v>0</v>
      </c>
      <c r="CC1192" s="25">
        <f>AR1192*Budget!$S$6</f>
        <v>0</v>
      </c>
      <c r="CD1192" s="25">
        <f>AS1192*Budget!$Q$6</f>
        <v>0</v>
      </c>
      <c r="CE1192" s="25">
        <f t="shared" si="457"/>
        <v>0</v>
      </c>
      <c r="CF1192" s="11" t="e">
        <f>COUNTIFS(#REF!,Source!E1192,#REF!,Source!C1192)</f>
        <v>#REF!</v>
      </c>
      <c r="CG1192" s="11" t="str">
        <f t="shared" si="458"/>
        <v>--</v>
      </c>
    </row>
    <row r="1193" spans="1:85" x14ac:dyDescent="0.25">
      <c r="A1193" t="str">
        <f>IFERROR(VLOOKUP(MONTH(C1193),Date!$A$2:$B$13,2,0),"--")</f>
        <v>Avril</v>
      </c>
      <c r="B1193" s="11">
        <f t="shared" si="437"/>
        <v>16</v>
      </c>
      <c r="C1193" s="28">
        <f t="shared" si="459"/>
        <v>42110</v>
      </c>
      <c r="D1193" s="29" t="s">
        <v>208</v>
      </c>
      <c r="E1193" s="30" t="str">
        <f>IFERROR(VLOOKUP(D1193,Listing!$A:$B,2,0),"--")</f>
        <v>A44056</v>
      </c>
      <c r="F1193" s="30" t="str">
        <f>IFERROR(VLOOKUP(D1193,Listing!$A:$E,5,0),"-")</f>
        <v>DRISSIA  Hilal</v>
      </c>
      <c r="G1193" s="4">
        <f>IFERROR(VLOOKUP(D1193,Listing!$A:$F,6,0),"--")</f>
        <v>42114</v>
      </c>
      <c r="H1193" s="11" t="str">
        <f>IFERROR(VLOOKUP(D1193,Listing!$A:$D,4,0),"--")</f>
        <v>Hind Haddou</v>
      </c>
      <c r="I1193" s="11" t="str">
        <f t="shared" si="438"/>
        <v>AAC</v>
      </c>
      <c r="J1193" s="31">
        <f>IFERROR(COUNTIFS(Ishop!$BG:$BG,Source!D1193,Ishop!$B:$B,Source!C1193),"--")</f>
        <v>0</v>
      </c>
      <c r="K1193" s="11">
        <f>IFERROR(COUNTIFS(Ishop!$BG:$BG,Source!D1193,Ishop!$B:$B,Source!C1193,Ishop!$J:$J,"OUI"),"--")</f>
        <v>0</v>
      </c>
      <c r="L1193" s="11">
        <f>COUNTIFS(Ishop!$AG:$AG,Source!$L$1,Ishop!$BG:$BG,Source!$D1193,Ishop!$B:$B,Source!$C1193)</f>
        <v>0</v>
      </c>
      <c r="M1193" s="11">
        <f>COUNTIFS(Ishop!$AG:$AG,Source!$M$1,Ishop!$BG:$BG,Source!$D1193,Ishop!$B:$B,Source!$C1193)</f>
        <v>0</v>
      </c>
      <c r="N1193" s="11">
        <f>COUNTIFS(Ishop!$AG:$AG,Source!$N$1,Ishop!$BG:$BG,Source!$D1193,Ishop!$B:$B,Source!$C1193)</f>
        <v>0</v>
      </c>
      <c r="O1193" s="11">
        <f>COUNTIFS(Ishop!$AG:$AG,Source!$O$1,Ishop!$BG:$BG,Source!$D1193,Ishop!$B:$B,Source!$C1193)</f>
        <v>0</v>
      </c>
      <c r="P1193" s="11">
        <f>COUNTIFS(Ishop!$AG:$AG,Source!$P$1,Ishop!$BG:$BG,Source!$D1193,Ishop!$B:$B,Source!$C1193)</f>
        <v>0</v>
      </c>
      <c r="Q1193" s="11">
        <f>COUNTIFS(Ishop!$AG:$AG,Source!$Q$1,Ishop!$BG:$BG,Source!$D1193,Ishop!$B:$B,Source!$C1193)</f>
        <v>0</v>
      </c>
      <c r="R1193" s="11">
        <f>COUNTIFS(Ishop!$AG:$AG,Source!$R$1,Ishop!$BG:$BG,Source!$D1193,Ishop!$B:$B,Source!$C1193)</f>
        <v>0</v>
      </c>
      <c r="S1193" s="11">
        <f>COUNTIFS(Ishop!$AG:$AG,Source!$S$1,Ishop!$BG:$BG,Source!$D1193,Ishop!$B:$B,Source!$C1193)</f>
        <v>0</v>
      </c>
      <c r="T1193" s="11">
        <f>COUNTIFS(Ishop!$AG:$AG,Source!$T$1,Ishop!$BG:$BG,Source!$D1193,Ishop!$B:$B,Source!$C1193)</f>
        <v>0</v>
      </c>
      <c r="U1193" s="11">
        <f>COUNTIFS(Ishop!$AG:$AG,Source!$U$1,Ishop!$BG:$BG,Source!$D1193,Ishop!$B:$B,Source!$C1193)</f>
        <v>0</v>
      </c>
      <c r="V1193" s="11">
        <f>COUNTIFS(Ishop!$AG:$AG,Source!$V$1,Ishop!$BG:$BG,Source!$D1193,Ishop!$B:$B,Source!$C1193)</f>
        <v>0</v>
      </c>
      <c r="W1193" s="11">
        <f>COUNTIFS(Ishop!$AG:$AG,Source!$W$1,Ishop!$BG:$BG,Source!$D1193,Ishop!$B:$B,Source!$C1193)</f>
        <v>0</v>
      </c>
      <c r="X1193" s="11">
        <f>COUNTIFS(Ishop!$AG:$AG,Source!$X$1,Ishop!$BG:$BG,Source!$D1193,Ishop!$B:$B,Source!$C1193)</f>
        <v>0</v>
      </c>
      <c r="Y1193" s="11">
        <f>COUNTIFS(Ishop!$AG:$AG,Source!$Y$1,Ishop!$BG:$BG,Source!$D1193,Ishop!$B:$B,Source!$C1193)</f>
        <v>0</v>
      </c>
      <c r="Z1193" s="11">
        <f>COUNTIFS(Ishop!$AG:$AG,Source!$Z$1,Ishop!$BG:$BG,Source!$D1193,Ishop!$B:$B,Source!$C1193,Ishop!$J:$J,"OUI")</f>
        <v>0</v>
      </c>
      <c r="AA1193" s="11">
        <f>COUNTIFS(Ishop!$AG:$AG,Source!$AA$1,Ishop!$BG:$BG,Source!$D1193,Ishop!$B:$B,Source!$C1193,Ishop!$J:$J,"OUI")</f>
        <v>0</v>
      </c>
      <c r="AB1193" s="11">
        <f>COUNTIFS(Ishop!$AG:$AG,Source!$AB$1,Ishop!$BG:$BG,Source!$D1193,Ishop!$B:$B,Source!$C1193,Ishop!$J:$J,"OUI")</f>
        <v>0</v>
      </c>
      <c r="AC1193" s="11">
        <f>COUNTIFS(Ishop!$AG:$AG,Source!$AC$1,Ishop!$BG:$BG,Source!$D1193,Ishop!$B:$B,Source!$C1193,Ishop!$J:$J,"OUI")</f>
        <v>0</v>
      </c>
      <c r="AD1193" s="11">
        <f>COUNTIFS(Ishop!$AG:$AG,Source!$AD$1,Ishop!$BG:$BG,Source!$D1193,Ishop!$B:$B,Source!$C1193,Ishop!$J:$J,"OUI")</f>
        <v>0</v>
      </c>
      <c r="AE1193" s="11">
        <f>COUNTIFS(Ishop!$AG:$AG,Source!$AE$1,Ishop!$BG:$BG,Source!$D1193,Ishop!$B:$B,Source!$C1193,Ishop!$J:$J,"OUI")</f>
        <v>0</v>
      </c>
      <c r="AF1193" s="11">
        <f>COUNTIFS(Ishop!$AG:$AG,Source!$AF$1,Ishop!$BG:$BG,Source!$D1193,Ishop!$B:$B,Source!$C1193,Ishop!$J:$J,"OUI")</f>
        <v>0</v>
      </c>
      <c r="AG1193" s="11">
        <f>COUNTIFS(Ishop!$AG:$AG,Source!$AG$1,Ishop!$BG:$BG,Source!$D1193,Ishop!$B:$B,Source!$C1193,Ishop!$J:$J,"OUI")</f>
        <v>0</v>
      </c>
      <c r="AH1193" s="11">
        <f>COUNTIFS(Ishop!$AG:$AG,Source!$AH$1,Ishop!$BG:$BG,Source!$D1193,Ishop!$B:$B,Source!$C1193,Ishop!$J:$J,"OUI")</f>
        <v>0</v>
      </c>
      <c r="AI1193" s="11">
        <f>COUNTIFS(Ishop!$AG:$AG,Source!$AI$1,Ishop!$BG:$BG,Source!$D1193,Ishop!$B:$B,Source!$C1193,Ishop!$J:$J,"OUI")</f>
        <v>0</v>
      </c>
      <c r="AJ1193" s="11">
        <f>COUNTIFS(Ishop!$AG:$AG,Source!$AJ$1,Ishop!$BG:$BG,Source!$D1193,Ishop!$B:$B,Source!$C1193,Ishop!$J:$J,"OUI")</f>
        <v>0</v>
      </c>
      <c r="AK1193" s="11">
        <f>COUNTIFS(Ishop!$AG:$AG,Source!$AK$1,Ishop!$BG:$BG,Source!$D1193,Ishop!$B:$B,Source!$C1193,Ishop!$J:$J,"OUI")</f>
        <v>0</v>
      </c>
      <c r="AL1193" s="11">
        <f>COUNTIFS(Ishop!$AG:$AG,Source!$AL$1,Ishop!$BG:$BG,Source!$D1193,Ishop!$B:$B,Source!$C1193,Ishop!$J:$J,"OUI")</f>
        <v>0</v>
      </c>
      <c r="AM1193" s="11">
        <f>COUNTIFS(Ishop!$AG:$AG,Source!$AM$1,Ishop!$BG:$BG,Source!$D1193,Ishop!$B:$B,Source!$C1193,Ishop!$J:$J,"OUI")</f>
        <v>0</v>
      </c>
      <c r="AN1193" s="11">
        <f>COUNTIFS(Dolmen!$W:$W,"Sensation",Dolmen!$O:$O,Source!D1193,Dolmen!$F:$F,Source!C1193)</f>
        <v>0</v>
      </c>
      <c r="AO1193" s="11">
        <f>COUNTIFS(Dolmen!$AC:$AC,"Bbox Miami",Dolmen!$O:$O,Source!D1193,Dolmen!$F:$F,Source!C1193)</f>
        <v>0</v>
      </c>
      <c r="AP1193" s="11">
        <f>COUNTIFS(Dolmen!$AD:$AD,"1",Dolmen!$W:$W,"",Dolmen!$O:$O,Source!D1193,Dolmen!$F:$F,Source!C1193)</f>
        <v>0</v>
      </c>
      <c r="AQ1193" s="11">
        <f>COUNTIFS(Dolmen!$W:$W,"Sensation",Dolmen!$Y:$Y,"1",Dolmen!$O:$O,Source!D1193,Dolmen!$F:$F,Source!C1193)</f>
        <v>0</v>
      </c>
      <c r="AR1193" s="11">
        <f>COUNTIFS(Dolmen!$AC:$AC,"Bbox Miami",Dolmen!$Y:$Y,"1",Dolmen!$O:$O,Source!D1193,Dolmen!$F:$F,Source!C1193)</f>
        <v>0</v>
      </c>
      <c r="AS1193" s="11">
        <f>COUNTIFS(Dolmen!$AD:$AD,"1",Dolmen!$W:$W,"",Dolmen!$Y:$Y,"1",Dolmen!$O:$O,Source!D1193,Dolmen!$F:$F,Source!C1193)</f>
        <v>0</v>
      </c>
      <c r="AT1193" s="11">
        <f t="shared" si="439"/>
        <v>0</v>
      </c>
      <c r="AU1193" s="11">
        <f t="shared" si="440"/>
        <v>0</v>
      </c>
      <c r="AV1193" s="11">
        <f t="shared" si="441"/>
        <v>0</v>
      </c>
      <c r="AW1193" s="11">
        <f t="shared" si="442"/>
        <v>0</v>
      </c>
      <c r="AX1193" s="11">
        <f t="shared" si="443"/>
        <v>0</v>
      </c>
      <c r="AY1193" s="11">
        <f t="shared" si="444"/>
        <v>0</v>
      </c>
      <c r="AZ1193" s="11">
        <f t="shared" si="445"/>
        <v>0</v>
      </c>
      <c r="BA1193" s="11">
        <f t="shared" si="446"/>
        <v>0</v>
      </c>
      <c r="BB1193" s="11">
        <f t="shared" si="447"/>
        <v>0</v>
      </c>
      <c r="BC1193" s="11">
        <f t="shared" si="448"/>
        <v>0</v>
      </c>
      <c r="BD1193" s="11">
        <f>SUMIFS(Ishop!$BK:$BK,Ishop!$BG:$BG,Source!D1193,Ishop!$B:$B,Source!C1193)</f>
        <v>0</v>
      </c>
      <c r="BE1193" s="11">
        <f>COUNTIFS(Ishop!$AW:$AW,"OUI",Ishop!$BG:$BG,Source!D1193,Ishop!$B:$B,Source!C1193)</f>
        <v>0</v>
      </c>
      <c r="BF1193" s="11">
        <f t="shared" si="449"/>
        <v>0</v>
      </c>
      <c r="BG1193" s="11">
        <f t="shared" si="450"/>
        <v>0</v>
      </c>
      <c r="BH1193" s="11">
        <f t="shared" si="451"/>
        <v>0</v>
      </c>
      <c r="BI1193" s="11">
        <f t="shared" si="452"/>
        <v>0</v>
      </c>
      <c r="BJ1193" s="11">
        <f t="shared" si="453"/>
        <v>0</v>
      </c>
      <c r="BK1193" s="11">
        <f t="shared" si="454"/>
        <v>0</v>
      </c>
      <c r="BL1193" s="11">
        <f t="shared" si="455"/>
        <v>0</v>
      </c>
      <c r="BM1193" s="11">
        <f t="shared" si="456"/>
        <v>0</v>
      </c>
      <c r="BN1193" s="25">
        <f>Z1193*Budget!$A$6</f>
        <v>0</v>
      </c>
      <c r="BO1193" s="25">
        <f>AA1193*(Budget!$B$6+Budget!$B$7)</f>
        <v>0</v>
      </c>
      <c r="BP1193" s="25">
        <f>AB1193*(Budget!$C$6+Budget!$C$7)</f>
        <v>0</v>
      </c>
      <c r="BQ1193" s="25">
        <f>AC1193*(Budget!$D$6+Budget!$D$7)</f>
        <v>0</v>
      </c>
      <c r="BR1193" s="25">
        <f>AD1193*(Budget!$E$6+Budget!$E$7)</f>
        <v>0</v>
      </c>
      <c r="BS1193" s="25">
        <f>AE1193*(Budget!$F$6+Budget!$F$7)</f>
        <v>0</v>
      </c>
      <c r="BT1193" s="25">
        <f>AF1193*(Budget!$G$6+Budget!$G$7)</f>
        <v>0</v>
      </c>
      <c r="BU1193" s="25">
        <f>AG1193*Budget!$H$6</f>
        <v>0</v>
      </c>
      <c r="BV1193" s="25">
        <f>AH1193*Budget!$I$6</f>
        <v>0</v>
      </c>
      <c r="BW1193" s="25">
        <f>AI1193*Budget!$J$6</f>
        <v>0</v>
      </c>
      <c r="BX1193" s="25">
        <f>AJ1193*Budget!$K$6</f>
        <v>0</v>
      </c>
      <c r="BY1193" s="25">
        <f>AK1193*Budget!$L$6</f>
        <v>0</v>
      </c>
      <c r="BZ1193" s="25">
        <f>AL1193*Budget!$M$6</f>
        <v>0</v>
      </c>
      <c r="CA1193" s="25">
        <f>AM1193*Budget!$N$6</f>
        <v>0</v>
      </c>
      <c r="CB1193" s="25">
        <f>AQ1193*Budget!$O$6</f>
        <v>0</v>
      </c>
      <c r="CC1193" s="25">
        <f>AR1193*Budget!$S$6</f>
        <v>0</v>
      </c>
      <c r="CD1193" s="25">
        <f>AS1193*Budget!$Q$6</f>
        <v>0</v>
      </c>
      <c r="CE1193" s="25">
        <f t="shared" si="457"/>
        <v>0</v>
      </c>
      <c r="CF1193" s="11" t="e">
        <f>COUNTIFS(#REF!,Source!E1193,#REF!,Source!C1193)</f>
        <v>#REF!</v>
      </c>
      <c r="CG1193" s="11" t="str">
        <f t="shared" si="458"/>
        <v>--</v>
      </c>
    </row>
    <row r="1194" spans="1:85" x14ac:dyDescent="0.25">
      <c r="A1194" t="str">
        <f>IFERROR(VLOOKUP(MONTH(C1194),Date!$A$2:$B$13,2,0),"--")</f>
        <v>Avril</v>
      </c>
      <c r="B1194" s="11">
        <f t="shared" si="437"/>
        <v>16</v>
      </c>
      <c r="C1194" s="28">
        <f t="shared" si="459"/>
        <v>42110</v>
      </c>
      <c r="D1194" s="29" t="s">
        <v>209</v>
      </c>
      <c r="E1194" s="30" t="str">
        <f>IFERROR(VLOOKUP(D1194,Listing!$A:$B,2,0),"--")</f>
        <v>A44071</v>
      </c>
      <c r="F1194" s="30" t="str">
        <f>IFERROR(VLOOKUP(D1194,Listing!$A:$E,5,0),"-")</f>
        <v>MABROUK  Yassine</v>
      </c>
      <c r="G1194" s="4">
        <f>IFERROR(VLOOKUP(D1194,Listing!$A:$F,6,0),"--")</f>
        <v>42114</v>
      </c>
      <c r="H1194" s="11" t="str">
        <f>IFERROR(VLOOKUP(D1194,Listing!$A:$D,4,0),"--")</f>
        <v>Hind Haddou</v>
      </c>
      <c r="I1194" s="11" t="str">
        <f t="shared" si="438"/>
        <v>AAC</v>
      </c>
      <c r="J1194" s="31">
        <f>IFERROR(COUNTIFS(Ishop!$BG:$BG,Source!D1194,Ishop!$B:$B,Source!C1194),"--")</f>
        <v>0</v>
      </c>
      <c r="K1194" s="11">
        <f>IFERROR(COUNTIFS(Ishop!$BG:$BG,Source!D1194,Ishop!$B:$B,Source!C1194,Ishop!$J:$J,"OUI"),"--")</f>
        <v>0</v>
      </c>
      <c r="L1194" s="11">
        <f>COUNTIFS(Ishop!$AG:$AG,Source!$L$1,Ishop!$BG:$BG,Source!$D1194,Ishop!$B:$B,Source!$C1194)</f>
        <v>0</v>
      </c>
      <c r="M1194" s="11">
        <f>COUNTIFS(Ishop!$AG:$AG,Source!$M$1,Ishop!$BG:$BG,Source!$D1194,Ishop!$B:$B,Source!$C1194)</f>
        <v>0</v>
      </c>
      <c r="N1194" s="11">
        <f>COUNTIFS(Ishop!$AG:$AG,Source!$N$1,Ishop!$BG:$BG,Source!$D1194,Ishop!$B:$B,Source!$C1194)</f>
        <v>0</v>
      </c>
      <c r="O1194" s="11">
        <f>COUNTIFS(Ishop!$AG:$AG,Source!$O$1,Ishop!$BG:$BG,Source!$D1194,Ishop!$B:$B,Source!$C1194)</f>
        <v>0</v>
      </c>
      <c r="P1194" s="11">
        <f>COUNTIFS(Ishop!$AG:$AG,Source!$P$1,Ishop!$BG:$BG,Source!$D1194,Ishop!$B:$B,Source!$C1194)</f>
        <v>0</v>
      </c>
      <c r="Q1194" s="11">
        <f>COUNTIFS(Ishop!$AG:$AG,Source!$Q$1,Ishop!$BG:$BG,Source!$D1194,Ishop!$B:$B,Source!$C1194)</f>
        <v>0</v>
      </c>
      <c r="R1194" s="11">
        <f>COUNTIFS(Ishop!$AG:$AG,Source!$R$1,Ishop!$BG:$BG,Source!$D1194,Ishop!$B:$B,Source!$C1194)</f>
        <v>0</v>
      </c>
      <c r="S1194" s="11">
        <f>COUNTIFS(Ishop!$AG:$AG,Source!$S$1,Ishop!$BG:$BG,Source!$D1194,Ishop!$B:$B,Source!$C1194)</f>
        <v>0</v>
      </c>
      <c r="T1194" s="11">
        <f>COUNTIFS(Ishop!$AG:$AG,Source!$T$1,Ishop!$BG:$BG,Source!$D1194,Ishop!$B:$B,Source!$C1194)</f>
        <v>0</v>
      </c>
      <c r="U1194" s="11">
        <f>COUNTIFS(Ishop!$AG:$AG,Source!$U$1,Ishop!$BG:$BG,Source!$D1194,Ishop!$B:$B,Source!$C1194)</f>
        <v>0</v>
      </c>
      <c r="V1194" s="11">
        <f>COUNTIFS(Ishop!$AG:$AG,Source!$V$1,Ishop!$BG:$BG,Source!$D1194,Ishop!$B:$B,Source!$C1194)</f>
        <v>0</v>
      </c>
      <c r="W1194" s="11">
        <f>COUNTIFS(Ishop!$AG:$AG,Source!$W$1,Ishop!$BG:$BG,Source!$D1194,Ishop!$B:$B,Source!$C1194)</f>
        <v>0</v>
      </c>
      <c r="X1194" s="11">
        <f>COUNTIFS(Ishop!$AG:$AG,Source!$X$1,Ishop!$BG:$BG,Source!$D1194,Ishop!$B:$B,Source!$C1194)</f>
        <v>0</v>
      </c>
      <c r="Y1194" s="11">
        <f>COUNTIFS(Ishop!$AG:$AG,Source!$Y$1,Ishop!$BG:$BG,Source!$D1194,Ishop!$B:$B,Source!$C1194)</f>
        <v>0</v>
      </c>
      <c r="Z1194" s="11">
        <f>COUNTIFS(Ishop!$AG:$AG,Source!$Z$1,Ishop!$BG:$BG,Source!$D1194,Ishop!$B:$B,Source!$C1194,Ishop!$J:$J,"OUI")</f>
        <v>0</v>
      </c>
      <c r="AA1194" s="11">
        <f>COUNTIFS(Ishop!$AG:$AG,Source!$AA$1,Ishop!$BG:$BG,Source!$D1194,Ishop!$B:$B,Source!$C1194,Ishop!$J:$J,"OUI")</f>
        <v>0</v>
      </c>
      <c r="AB1194" s="11">
        <f>COUNTIFS(Ishop!$AG:$AG,Source!$AB$1,Ishop!$BG:$BG,Source!$D1194,Ishop!$B:$B,Source!$C1194,Ishop!$J:$J,"OUI")</f>
        <v>0</v>
      </c>
      <c r="AC1194" s="11">
        <f>COUNTIFS(Ishop!$AG:$AG,Source!$AC$1,Ishop!$BG:$BG,Source!$D1194,Ishop!$B:$B,Source!$C1194,Ishop!$J:$J,"OUI")</f>
        <v>0</v>
      </c>
      <c r="AD1194" s="11">
        <f>COUNTIFS(Ishop!$AG:$AG,Source!$AD$1,Ishop!$BG:$BG,Source!$D1194,Ishop!$B:$B,Source!$C1194,Ishop!$J:$J,"OUI")</f>
        <v>0</v>
      </c>
      <c r="AE1194" s="11">
        <f>COUNTIFS(Ishop!$AG:$AG,Source!$AE$1,Ishop!$BG:$BG,Source!$D1194,Ishop!$B:$B,Source!$C1194,Ishop!$J:$J,"OUI")</f>
        <v>0</v>
      </c>
      <c r="AF1194" s="11">
        <f>COUNTIFS(Ishop!$AG:$AG,Source!$AF$1,Ishop!$BG:$BG,Source!$D1194,Ishop!$B:$B,Source!$C1194,Ishop!$J:$J,"OUI")</f>
        <v>0</v>
      </c>
      <c r="AG1194" s="11">
        <f>COUNTIFS(Ishop!$AG:$AG,Source!$AG$1,Ishop!$BG:$BG,Source!$D1194,Ishop!$B:$B,Source!$C1194,Ishop!$J:$J,"OUI")</f>
        <v>0</v>
      </c>
      <c r="AH1194" s="11">
        <f>COUNTIFS(Ishop!$AG:$AG,Source!$AH$1,Ishop!$BG:$BG,Source!$D1194,Ishop!$B:$B,Source!$C1194,Ishop!$J:$J,"OUI")</f>
        <v>0</v>
      </c>
      <c r="AI1194" s="11">
        <f>COUNTIFS(Ishop!$AG:$AG,Source!$AI$1,Ishop!$BG:$BG,Source!$D1194,Ishop!$B:$B,Source!$C1194,Ishop!$J:$J,"OUI")</f>
        <v>0</v>
      </c>
      <c r="AJ1194" s="11">
        <f>COUNTIFS(Ishop!$AG:$AG,Source!$AJ$1,Ishop!$BG:$BG,Source!$D1194,Ishop!$B:$B,Source!$C1194,Ishop!$J:$J,"OUI")</f>
        <v>0</v>
      </c>
      <c r="AK1194" s="11">
        <f>COUNTIFS(Ishop!$AG:$AG,Source!$AK$1,Ishop!$BG:$BG,Source!$D1194,Ishop!$B:$B,Source!$C1194,Ishop!$J:$J,"OUI")</f>
        <v>0</v>
      </c>
      <c r="AL1194" s="11">
        <f>COUNTIFS(Ishop!$AG:$AG,Source!$AL$1,Ishop!$BG:$BG,Source!$D1194,Ishop!$B:$B,Source!$C1194,Ishop!$J:$J,"OUI")</f>
        <v>0</v>
      </c>
      <c r="AM1194" s="11">
        <f>COUNTIFS(Ishop!$AG:$AG,Source!$AM$1,Ishop!$BG:$BG,Source!$D1194,Ishop!$B:$B,Source!$C1194,Ishop!$J:$J,"OUI")</f>
        <v>0</v>
      </c>
      <c r="AN1194" s="11">
        <f>COUNTIFS(Dolmen!$W:$W,"Sensation",Dolmen!$O:$O,Source!D1194,Dolmen!$F:$F,Source!C1194)</f>
        <v>0</v>
      </c>
      <c r="AO1194" s="11">
        <f>COUNTIFS(Dolmen!$AC:$AC,"Bbox Miami",Dolmen!$O:$O,Source!D1194,Dolmen!$F:$F,Source!C1194)</f>
        <v>0</v>
      </c>
      <c r="AP1194" s="11">
        <f>COUNTIFS(Dolmen!$AD:$AD,"1",Dolmen!$W:$W,"",Dolmen!$O:$O,Source!D1194,Dolmen!$F:$F,Source!C1194)</f>
        <v>0</v>
      </c>
      <c r="AQ1194" s="11">
        <f>COUNTIFS(Dolmen!$W:$W,"Sensation",Dolmen!$Y:$Y,"1",Dolmen!$O:$O,Source!D1194,Dolmen!$F:$F,Source!C1194)</f>
        <v>0</v>
      </c>
      <c r="AR1194" s="11">
        <f>COUNTIFS(Dolmen!$AC:$AC,"Bbox Miami",Dolmen!$Y:$Y,"1",Dolmen!$O:$O,Source!D1194,Dolmen!$F:$F,Source!C1194)</f>
        <v>0</v>
      </c>
      <c r="AS1194" s="11">
        <f>COUNTIFS(Dolmen!$AD:$AD,"1",Dolmen!$W:$W,"",Dolmen!$Y:$Y,"1",Dolmen!$O:$O,Source!D1194,Dolmen!$F:$F,Source!C1194)</f>
        <v>0</v>
      </c>
      <c r="AT1194" s="11">
        <f t="shared" si="439"/>
        <v>0</v>
      </c>
      <c r="AU1194" s="11">
        <f t="shared" si="440"/>
        <v>0</v>
      </c>
      <c r="AV1194" s="11">
        <f t="shared" si="441"/>
        <v>0</v>
      </c>
      <c r="AW1194" s="11">
        <f t="shared" si="442"/>
        <v>0</v>
      </c>
      <c r="AX1194" s="11">
        <f t="shared" si="443"/>
        <v>0</v>
      </c>
      <c r="AY1194" s="11">
        <f t="shared" si="444"/>
        <v>0</v>
      </c>
      <c r="AZ1194" s="11">
        <f t="shared" si="445"/>
        <v>0</v>
      </c>
      <c r="BA1194" s="11">
        <f t="shared" si="446"/>
        <v>0</v>
      </c>
      <c r="BB1194" s="11">
        <f t="shared" si="447"/>
        <v>0</v>
      </c>
      <c r="BC1194" s="11">
        <f t="shared" si="448"/>
        <v>0</v>
      </c>
      <c r="BD1194" s="11">
        <f>SUMIFS(Ishop!$BK:$BK,Ishop!$BG:$BG,Source!D1194,Ishop!$B:$B,Source!C1194)</f>
        <v>0</v>
      </c>
      <c r="BE1194" s="11">
        <f>COUNTIFS(Ishop!$AW:$AW,"OUI",Ishop!$BG:$BG,Source!D1194,Ishop!$B:$B,Source!C1194)</f>
        <v>0</v>
      </c>
      <c r="BF1194" s="11">
        <f t="shared" si="449"/>
        <v>0</v>
      </c>
      <c r="BG1194" s="11">
        <f t="shared" si="450"/>
        <v>0</v>
      </c>
      <c r="BH1194" s="11">
        <f t="shared" si="451"/>
        <v>0</v>
      </c>
      <c r="BI1194" s="11">
        <f t="shared" si="452"/>
        <v>0</v>
      </c>
      <c r="BJ1194" s="11">
        <f t="shared" si="453"/>
        <v>0</v>
      </c>
      <c r="BK1194" s="11">
        <f t="shared" si="454"/>
        <v>0</v>
      </c>
      <c r="BL1194" s="11">
        <f t="shared" si="455"/>
        <v>0</v>
      </c>
      <c r="BM1194" s="11">
        <f t="shared" si="456"/>
        <v>0</v>
      </c>
      <c r="BN1194" s="25">
        <f>Z1194*Budget!$A$6</f>
        <v>0</v>
      </c>
      <c r="BO1194" s="25">
        <f>AA1194*(Budget!$B$6+Budget!$B$7)</f>
        <v>0</v>
      </c>
      <c r="BP1194" s="25">
        <f>AB1194*(Budget!$C$6+Budget!$C$7)</f>
        <v>0</v>
      </c>
      <c r="BQ1194" s="25">
        <f>AC1194*(Budget!$D$6+Budget!$D$7)</f>
        <v>0</v>
      </c>
      <c r="BR1194" s="25">
        <f>AD1194*(Budget!$E$6+Budget!$E$7)</f>
        <v>0</v>
      </c>
      <c r="BS1194" s="25">
        <f>AE1194*(Budget!$F$6+Budget!$F$7)</f>
        <v>0</v>
      </c>
      <c r="BT1194" s="25">
        <f>AF1194*(Budget!$G$6+Budget!$G$7)</f>
        <v>0</v>
      </c>
      <c r="BU1194" s="25">
        <f>AG1194*Budget!$H$6</f>
        <v>0</v>
      </c>
      <c r="BV1194" s="25">
        <f>AH1194*Budget!$I$6</f>
        <v>0</v>
      </c>
      <c r="BW1194" s="25">
        <f>AI1194*Budget!$J$6</f>
        <v>0</v>
      </c>
      <c r="BX1194" s="25">
        <f>AJ1194*Budget!$K$6</f>
        <v>0</v>
      </c>
      <c r="BY1194" s="25">
        <f>AK1194*Budget!$L$6</f>
        <v>0</v>
      </c>
      <c r="BZ1194" s="25">
        <f>AL1194*Budget!$M$6</f>
        <v>0</v>
      </c>
      <c r="CA1194" s="25">
        <f>AM1194*Budget!$N$6</f>
        <v>0</v>
      </c>
      <c r="CB1194" s="25">
        <f>AQ1194*Budget!$O$6</f>
        <v>0</v>
      </c>
      <c r="CC1194" s="25">
        <f>AR1194*Budget!$S$6</f>
        <v>0</v>
      </c>
      <c r="CD1194" s="25">
        <f>AS1194*Budget!$Q$6</f>
        <v>0</v>
      </c>
      <c r="CE1194" s="25">
        <f t="shared" si="457"/>
        <v>0</v>
      </c>
      <c r="CF1194" s="11" t="e">
        <f>COUNTIFS(#REF!,Source!E1194,#REF!,Source!C1194)</f>
        <v>#REF!</v>
      </c>
      <c r="CG1194" s="11" t="str">
        <f t="shared" si="458"/>
        <v>--</v>
      </c>
    </row>
    <row r="1195" spans="1:85" x14ac:dyDescent="0.25">
      <c r="A1195" t="str">
        <f>IFERROR(VLOOKUP(MONTH(C1195),Date!$A$2:$B$13,2,0),"--")</f>
        <v>Avril</v>
      </c>
      <c r="B1195" s="11">
        <f t="shared" si="437"/>
        <v>16</v>
      </c>
      <c r="C1195" s="28">
        <f t="shared" si="459"/>
        <v>42110</v>
      </c>
      <c r="D1195" s="29" t="s">
        <v>210</v>
      </c>
      <c r="E1195" s="30" t="str">
        <f>IFERROR(VLOOKUP(D1195,Listing!$A:$B,2,0),"--")</f>
        <v>A44090</v>
      </c>
      <c r="F1195" s="30" t="str">
        <f>IFERROR(VLOOKUP(D1195,Listing!$A:$E,5,0),"-")</f>
        <v>RKAB  Hajar</v>
      </c>
      <c r="G1195" s="4">
        <f>IFERROR(VLOOKUP(D1195,Listing!$A:$F,6,0),"--")</f>
        <v>42114</v>
      </c>
      <c r="H1195" s="11" t="str">
        <f>IFERROR(VLOOKUP(D1195,Listing!$A:$D,4,0),"--")</f>
        <v>Hind Haddou</v>
      </c>
      <c r="I1195" s="11" t="str">
        <f t="shared" si="438"/>
        <v>AAC</v>
      </c>
      <c r="J1195" s="31">
        <f>IFERROR(COUNTIFS(Ishop!$BG:$BG,Source!D1195,Ishop!$B:$B,Source!C1195),"--")</f>
        <v>0</v>
      </c>
      <c r="K1195" s="11">
        <f>IFERROR(COUNTIFS(Ishop!$BG:$BG,Source!D1195,Ishop!$B:$B,Source!C1195,Ishop!$J:$J,"OUI"),"--")</f>
        <v>0</v>
      </c>
      <c r="L1195" s="11">
        <f>COUNTIFS(Ishop!$AG:$AG,Source!$L$1,Ishop!$BG:$BG,Source!$D1195,Ishop!$B:$B,Source!$C1195)</f>
        <v>0</v>
      </c>
      <c r="M1195" s="11">
        <f>COUNTIFS(Ishop!$AG:$AG,Source!$M$1,Ishop!$BG:$BG,Source!$D1195,Ishop!$B:$B,Source!$C1195)</f>
        <v>0</v>
      </c>
      <c r="N1195" s="11">
        <f>COUNTIFS(Ishop!$AG:$AG,Source!$N$1,Ishop!$BG:$BG,Source!$D1195,Ishop!$B:$B,Source!$C1195)</f>
        <v>0</v>
      </c>
      <c r="O1195" s="11">
        <f>COUNTIFS(Ishop!$AG:$AG,Source!$O$1,Ishop!$BG:$BG,Source!$D1195,Ishop!$B:$B,Source!$C1195)</f>
        <v>0</v>
      </c>
      <c r="P1195" s="11">
        <f>COUNTIFS(Ishop!$AG:$AG,Source!$P$1,Ishop!$BG:$BG,Source!$D1195,Ishop!$B:$B,Source!$C1195)</f>
        <v>0</v>
      </c>
      <c r="Q1195" s="11">
        <f>COUNTIFS(Ishop!$AG:$AG,Source!$Q$1,Ishop!$BG:$BG,Source!$D1195,Ishop!$B:$B,Source!$C1195)</f>
        <v>0</v>
      </c>
      <c r="R1195" s="11">
        <f>COUNTIFS(Ishop!$AG:$AG,Source!$R$1,Ishop!$BG:$BG,Source!$D1195,Ishop!$B:$B,Source!$C1195)</f>
        <v>0</v>
      </c>
      <c r="S1195" s="11">
        <f>COUNTIFS(Ishop!$AG:$AG,Source!$S$1,Ishop!$BG:$BG,Source!$D1195,Ishop!$B:$B,Source!$C1195)</f>
        <v>0</v>
      </c>
      <c r="T1195" s="11">
        <f>COUNTIFS(Ishop!$AG:$AG,Source!$T$1,Ishop!$BG:$BG,Source!$D1195,Ishop!$B:$B,Source!$C1195)</f>
        <v>0</v>
      </c>
      <c r="U1195" s="11">
        <f>COUNTIFS(Ishop!$AG:$AG,Source!$U$1,Ishop!$BG:$BG,Source!$D1195,Ishop!$B:$B,Source!$C1195)</f>
        <v>0</v>
      </c>
      <c r="V1195" s="11">
        <f>COUNTIFS(Ishop!$AG:$AG,Source!$V$1,Ishop!$BG:$BG,Source!$D1195,Ishop!$B:$B,Source!$C1195)</f>
        <v>0</v>
      </c>
      <c r="W1195" s="11">
        <f>COUNTIFS(Ishop!$AG:$AG,Source!$W$1,Ishop!$BG:$BG,Source!$D1195,Ishop!$B:$B,Source!$C1195)</f>
        <v>0</v>
      </c>
      <c r="X1195" s="11">
        <f>COUNTIFS(Ishop!$AG:$AG,Source!$X$1,Ishop!$BG:$BG,Source!$D1195,Ishop!$B:$B,Source!$C1195)</f>
        <v>0</v>
      </c>
      <c r="Y1195" s="11">
        <f>COUNTIFS(Ishop!$AG:$AG,Source!$Y$1,Ishop!$BG:$BG,Source!$D1195,Ishop!$B:$B,Source!$C1195)</f>
        <v>0</v>
      </c>
      <c r="Z1195" s="11">
        <f>COUNTIFS(Ishop!$AG:$AG,Source!$Z$1,Ishop!$BG:$BG,Source!$D1195,Ishop!$B:$B,Source!$C1195,Ishop!$J:$J,"OUI")</f>
        <v>0</v>
      </c>
      <c r="AA1195" s="11">
        <f>COUNTIFS(Ishop!$AG:$AG,Source!$AA$1,Ishop!$BG:$BG,Source!$D1195,Ishop!$B:$B,Source!$C1195,Ishop!$J:$J,"OUI")</f>
        <v>0</v>
      </c>
      <c r="AB1195" s="11">
        <f>COUNTIFS(Ishop!$AG:$AG,Source!$AB$1,Ishop!$BG:$BG,Source!$D1195,Ishop!$B:$B,Source!$C1195,Ishop!$J:$J,"OUI")</f>
        <v>0</v>
      </c>
      <c r="AC1195" s="11">
        <f>COUNTIFS(Ishop!$AG:$AG,Source!$AC$1,Ishop!$BG:$BG,Source!$D1195,Ishop!$B:$B,Source!$C1195,Ishop!$J:$J,"OUI")</f>
        <v>0</v>
      </c>
      <c r="AD1195" s="11">
        <f>COUNTIFS(Ishop!$AG:$AG,Source!$AD$1,Ishop!$BG:$BG,Source!$D1195,Ishop!$B:$B,Source!$C1195,Ishop!$J:$J,"OUI")</f>
        <v>0</v>
      </c>
      <c r="AE1195" s="11">
        <f>COUNTIFS(Ishop!$AG:$AG,Source!$AE$1,Ishop!$BG:$BG,Source!$D1195,Ishop!$B:$B,Source!$C1195,Ishop!$J:$J,"OUI")</f>
        <v>0</v>
      </c>
      <c r="AF1195" s="11">
        <f>COUNTIFS(Ishop!$AG:$AG,Source!$AF$1,Ishop!$BG:$BG,Source!$D1195,Ishop!$B:$B,Source!$C1195,Ishop!$J:$J,"OUI")</f>
        <v>0</v>
      </c>
      <c r="AG1195" s="11">
        <f>COUNTIFS(Ishop!$AG:$AG,Source!$AG$1,Ishop!$BG:$BG,Source!$D1195,Ishop!$B:$B,Source!$C1195,Ishop!$J:$J,"OUI")</f>
        <v>0</v>
      </c>
      <c r="AH1195" s="11">
        <f>COUNTIFS(Ishop!$AG:$AG,Source!$AH$1,Ishop!$BG:$BG,Source!$D1195,Ishop!$B:$B,Source!$C1195,Ishop!$J:$J,"OUI")</f>
        <v>0</v>
      </c>
      <c r="AI1195" s="11">
        <f>COUNTIFS(Ishop!$AG:$AG,Source!$AI$1,Ishop!$BG:$BG,Source!$D1195,Ishop!$B:$B,Source!$C1195,Ishop!$J:$J,"OUI")</f>
        <v>0</v>
      </c>
      <c r="AJ1195" s="11">
        <f>COUNTIFS(Ishop!$AG:$AG,Source!$AJ$1,Ishop!$BG:$BG,Source!$D1195,Ishop!$B:$B,Source!$C1195,Ishop!$J:$J,"OUI")</f>
        <v>0</v>
      </c>
      <c r="AK1195" s="11">
        <f>COUNTIFS(Ishop!$AG:$AG,Source!$AK$1,Ishop!$BG:$BG,Source!$D1195,Ishop!$B:$B,Source!$C1195,Ishop!$J:$J,"OUI")</f>
        <v>0</v>
      </c>
      <c r="AL1195" s="11">
        <f>COUNTIFS(Ishop!$AG:$AG,Source!$AL$1,Ishop!$BG:$BG,Source!$D1195,Ishop!$B:$B,Source!$C1195,Ishop!$J:$J,"OUI")</f>
        <v>0</v>
      </c>
      <c r="AM1195" s="11">
        <f>COUNTIFS(Ishop!$AG:$AG,Source!$AM$1,Ishop!$BG:$BG,Source!$D1195,Ishop!$B:$B,Source!$C1195,Ishop!$J:$J,"OUI")</f>
        <v>0</v>
      </c>
      <c r="AN1195" s="11">
        <f>COUNTIFS(Dolmen!$W:$W,"Sensation",Dolmen!$O:$O,Source!D1195,Dolmen!$F:$F,Source!C1195)</f>
        <v>0</v>
      </c>
      <c r="AO1195" s="11">
        <f>COUNTIFS(Dolmen!$AC:$AC,"Bbox Miami",Dolmen!$O:$O,Source!D1195,Dolmen!$F:$F,Source!C1195)</f>
        <v>0</v>
      </c>
      <c r="AP1195" s="11">
        <f>COUNTIFS(Dolmen!$AD:$AD,"1",Dolmen!$W:$W,"",Dolmen!$O:$O,Source!D1195,Dolmen!$F:$F,Source!C1195)</f>
        <v>0</v>
      </c>
      <c r="AQ1195" s="11">
        <f>COUNTIFS(Dolmen!$W:$W,"Sensation",Dolmen!$Y:$Y,"1",Dolmen!$O:$O,Source!D1195,Dolmen!$F:$F,Source!C1195)</f>
        <v>0</v>
      </c>
      <c r="AR1195" s="11">
        <f>COUNTIFS(Dolmen!$AC:$AC,"Bbox Miami",Dolmen!$Y:$Y,"1",Dolmen!$O:$O,Source!D1195,Dolmen!$F:$F,Source!C1195)</f>
        <v>0</v>
      </c>
      <c r="AS1195" s="11">
        <f>COUNTIFS(Dolmen!$AD:$AD,"1",Dolmen!$W:$W,"",Dolmen!$Y:$Y,"1",Dolmen!$O:$O,Source!D1195,Dolmen!$F:$F,Source!C1195)</f>
        <v>0</v>
      </c>
      <c r="AT1195" s="11">
        <f t="shared" si="439"/>
        <v>0</v>
      </c>
      <c r="AU1195" s="11">
        <f t="shared" si="440"/>
        <v>0</v>
      </c>
      <c r="AV1195" s="11">
        <f t="shared" si="441"/>
        <v>0</v>
      </c>
      <c r="AW1195" s="11">
        <f t="shared" si="442"/>
        <v>0</v>
      </c>
      <c r="AX1195" s="11">
        <f t="shared" si="443"/>
        <v>0</v>
      </c>
      <c r="AY1195" s="11">
        <f t="shared" si="444"/>
        <v>0</v>
      </c>
      <c r="AZ1195" s="11">
        <f t="shared" si="445"/>
        <v>0</v>
      </c>
      <c r="BA1195" s="11">
        <f t="shared" si="446"/>
        <v>0</v>
      </c>
      <c r="BB1195" s="11">
        <f t="shared" si="447"/>
        <v>0</v>
      </c>
      <c r="BC1195" s="11">
        <f t="shared" si="448"/>
        <v>0</v>
      </c>
      <c r="BD1195" s="11">
        <f>SUMIFS(Ishop!$BK:$BK,Ishop!$BG:$BG,Source!D1195,Ishop!$B:$B,Source!C1195)</f>
        <v>0</v>
      </c>
      <c r="BE1195" s="11">
        <f>COUNTIFS(Ishop!$AW:$AW,"OUI",Ishop!$BG:$BG,Source!D1195,Ishop!$B:$B,Source!C1195)</f>
        <v>0</v>
      </c>
      <c r="BF1195" s="11">
        <f t="shared" si="449"/>
        <v>0</v>
      </c>
      <c r="BG1195" s="11">
        <f t="shared" si="450"/>
        <v>0</v>
      </c>
      <c r="BH1195" s="11">
        <f t="shared" si="451"/>
        <v>0</v>
      </c>
      <c r="BI1195" s="11">
        <f t="shared" si="452"/>
        <v>0</v>
      </c>
      <c r="BJ1195" s="11">
        <f t="shared" si="453"/>
        <v>0</v>
      </c>
      <c r="BK1195" s="11">
        <f t="shared" si="454"/>
        <v>0</v>
      </c>
      <c r="BL1195" s="11">
        <f t="shared" si="455"/>
        <v>0</v>
      </c>
      <c r="BM1195" s="11">
        <f t="shared" si="456"/>
        <v>0</v>
      </c>
      <c r="BN1195" s="25">
        <f>Z1195*Budget!$A$6</f>
        <v>0</v>
      </c>
      <c r="BO1195" s="25">
        <f>AA1195*(Budget!$B$6+Budget!$B$7)</f>
        <v>0</v>
      </c>
      <c r="BP1195" s="25">
        <f>AB1195*(Budget!$C$6+Budget!$C$7)</f>
        <v>0</v>
      </c>
      <c r="BQ1195" s="25">
        <f>AC1195*(Budget!$D$6+Budget!$D$7)</f>
        <v>0</v>
      </c>
      <c r="BR1195" s="25">
        <f>AD1195*(Budget!$E$6+Budget!$E$7)</f>
        <v>0</v>
      </c>
      <c r="BS1195" s="25">
        <f>AE1195*(Budget!$F$6+Budget!$F$7)</f>
        <v>0</v>
      </c>
      <c r="BT1195" s="25">
        <f>AF1195*(Budget!$G$6+Budget!$G$7)</f>
        <v>0</v>
      </c>
      <c r="BU1195" s="25">
        <f>AG1195*Budget!$H$6</f>
        <v>0</v>
      </c>
      <c r="BV1195" s="25">
        <f>AH1195*Budget!$I$6</f>
        <v>0</v>
      </c>
      <c r="BW1195" s="25">
        <f>AI1195*Budget!$J$6</f>
        <v>0</v>
      </c>
      <c r="BX1195" s="25">
        <f>AJ1195*Budget!$K$6</f>
        <v>0</v>
      </c>
      <c r="BY1195" s="25">
        <f>AK1195*Budget!$L$6</f>
        <v>0</v>
      </c>
      <c r="BZ1195" s="25">
        <f>AL1195*Budget!$M$6</f>
        <v>0</v>
      </c>
      <c r="CA1195" s="25">
        <f>AM1195*Budget!$N$6</f>
        <v>0</v>
      </c>
      <c r="CB1195" s="25">
        <f>AQ1195*Budget!$O$6</f>
        <v>0</v>
      </c>
      <c r="CC1195" s="25">
        <f>AR1195*Budget!$S$6</f>
        <v>0</v>
      </c>
      <c r="CD1195" s="25">
        <f>AS1195*Budget!$Q$6</f>
        <v>0</v>
      </c>
      <c r="CE1195" s="25">
        <f t="shared" si="457"/>
        <v>0</v>
      </c>
      <c r="CF1195" s="11" t="e">
        <f>COUNTIFS(#REF!,Source!E1195,#REF!,Source!C1195)</f>
        <v>#REF!</v>
      </c>
      <c r="CG1195" s="11" t="str">
        <f t="shared" si="458"/>
        <v>--</v>
      </c>
    </row>
    <row r="1196" spans="1:85" x14ac:dyDescent="0.25">
      <c r="A1196" t="str">
        <f>IFERROR(VLOOKUP(MONTH(C1196),Date!$A$2:$B$13,2,0),"--")</f>
        <v>Avril</v>
      </c>
      <c r="B1196" s="11">
        <f t="shared" si="437"/>
        <v>16</v>
      </c>
      <c r="C1196" s="28">
        <f t="shared" si="459"/>
        <v>42110</v>
      </c>
      <c r="D1196" s="29" t="s">
        <v>211</v>
      </c>
      <c r="E1196" s="30" t="str">
        <f>IFERROR(VLOOKUP(D1196,Listing!$A:$B,2,0),"--")</f>
        <v>A44091</v>
      </c>
      <c r="F1196" s="30" t="str">
        <f>IFERROR(VLOOKUP(D1196,Listing!$A:$E,5,0),"-")</f>
        <v>ALAOUI SOSSI  Ahmed</v>
      </c>
      <c r="G1196" s="4">
        <f>IFERROR(VLOOKUP(D1196,Listing!$A:$F,6,0),"--")</f>
        <v>42114</v>
      </c>
      <c r="H1196" s="11" t="str">
        <f>IFERROR(VLOOKUP(D1196,Listing!$A:$D,4,0),"--")</f>
        <v>Hind Haddou</v>
      </c>
      <c r="I1196" s="11" t="str">
        <f t="shared" si="438"/>
        <v>AAC</v>
      </c>
      <c r="J1196" s="31">
        <f>IFERROR(COUNTIFS(Ishop!$BG:$BG,Source!D1196,Ishop!$B:$B,Source!C1196),"--")</f>
        <v>0</v>
      </c>
      <c r="K1196" s="11">
        <f>IFERROR(COUNTIFS(Ishop!$BG:$BG,Source!D1196,Ishop!$B:$B,Source!C1196,Ishop!$J:$J,"OUI"),"--")</f>
        <v>0</v>
      </c>
      <c r="L1196" s="11">
        <f>COUNTIFS(Ishop!$AG:$AG,Source!$L$1,Ishop!$BG:$BG,Source!$D1196,Ishop!$B:$B,Source!$C1196)</f>
        <v>0</v>
      </c>
      <c r="M1196" s="11">
        <f>COUNTIFS(Ishop!$AG:$AG,Source!$M$1,Ishop!$BG:$BG,Source!$D1196,Ishop!$B:$B,Source!$C1196)</f>
        <v>0</v>
      </c>
      <c r="N1196" s="11">
        <f>COUNTIFS(Ishop!$AG:$AG,Source!$N$1,Ishop!$BG:$BG,Source!$D1196,Ishop!$B:$B,Source!$C1196)</f>
        <v>0</v>
      </c>
      <c r="O1196" s="11">
        <f>COUNTIFS(Ishop!$AG:$AG,Source!$O$1,Ishop!$BG:$BG,Source!$D1196,Ishop!$B:$B,Source!$C1196)</f>
        <v>0</v>
      </c>
      <c r="P1196" s="11">
        <f>COUNTIFS(Ishop!$AG:$AG,Source!$P$1,Ishop!$BG:$BG,Source!$D1196,Ishop!$B:$B,Source!$C1196)</f>
        <v>0</v>
      </c>
      <c r="Q1196" s="11">
        <f>COUNTIFS(Ishop!$AG:$AG,Source!$Q$1,Ishop!$BG:$BG,Source!$D1196,Ishop!$B:$B,Source!$C1196)</f>
        <v>0</v>
      </c>
      <c r="R1196" s="11">
        <f>COUNTIFS(Ishop!$AG:$AG,Source!$R$1,Ishop!$BG:$BG,Source!$D1196,Ishop!$B:$B,Source!$C1196)</f>
        <v>0</v>
      </c>
      <c r="S1196" s="11">
        <f>COUNTIFS(Ishop!$AG:$AG,Source!$S$1,Ishop!$BG:$BG,Source!$D1196,Ishop!$B:$B,Source!$C1196)</f>
        <v>0</v>
      </c>
      <c r="T1196" s="11">
        <f>COUNTIFS(Ishop!$AG:$AG,Source!$T$1,Ishop!$BG:$BG,Source!$D1196,Ishop!$B:$B,Source!$C1196)</f>
        <v>0</v>
      </c>
      <c r="U1196" s="11">
        <f>COUNTIFS(Ishop!$AG:$AG,Source!$U$1,Ishop!$BG:$BG,Source!$D1196,Ishop!$B:$B,Source!$C1196)</f>
        <v>0</v>
      </c>
      <c r="V1196" s="11">
        <f>COUNTIFS(Ishop!$AG:$AG,Source!$V$1,Ishop!$BG:$BG,Source!$D1196,Ishop!$B:$B,Source!$C1196)</f>
        <v>0</v>
      </c>
      <c r="W1196" s="11">
        <f>COUNTIFS(Ishop!$AG:$AG,Source!$W$1,Ishop!$BG:$BG,Source!$D1196,Ishop!$B:$B,Source!$C1196)</f>
        <v>0</v>
      </c>
      <c r="X1196" s="11">
        <f>COUNTIFS(Ishop!$AG:$AG,Source!$X$1,Ishop!$BG:$BG,Source!$D1196,Ishop!$B:$B,Source!$C1196)</f>
        <v>0</v>
      </c>
      <c r="Y1196" s="11">
        <f>COUNTIFS(Ishop!$AG:$AG,Source!$Y$1,Ishop!$BG:$BG,Source!$D1196,Ishop!$B:$B,Source!$C1196)</f>
        <v>0</v>
      </c>
      <c r="Z1196" s="11">
        <f>COUNTIFS(Ishop!$AG:$AG,Source!$Z$1,Ishop!$BG:$BG,Source!$D1196,Ishop!$B:$B,Source!$C1196,Ishop!$J:$J,"OUI")</f>
        <v>0</v>
      </c>
      <c r="AA1196" s="11">
        <f>COUNTIFS(Ishop!$AG:$AG,Source!$AA$1,Ishop!$BG:$BG,Source!$D1196,Ishop!$B:$B,Source!$C1196,Ishop!$J:$J,"OUI")</f>
        <v>0</v>
      </c>
      <c r="AB1196" s="11">
        <f>COUNTIFS(Ishop!$AG:$AG,Source!$AB$1,Ishop!$BG:$BG,Source!$D1196,Ishop!$B:$B,Source!$C1196,Ishop!$J:$J,"OUI")</f>
        <v>0</v>
      </c>
      <c r="AC1196" s="11">
        <f>COUNTIFS(Ishop!$AG:$AG,Source!$AC$1,Ishop!$BG:$BG,Source!$D1196,Ishop!$B:$B,Source!$C1196,Ishop!$J:$J,"OUI")</f>
        <v>0</v>
      </c>
      <c r="AD1196" s="11">
        <f>COUNTIFS(Ishop!$AG:$AG,Source!$AD$1,Ishop!$BG:$BG,Source!$D1196,Ishop!$B:$B,Source!$C1196,Ishop!$J:$J,"OUI")</f>
        <v>0</v>
      </c>
      <c r="AE1196" s="11">
        <f>COUNTIFS(Ishop!$AG:$AG,Source!$AE$1,Ishop!$BG:$BG,Source!$D1196,Ishop!$B:$B,Source!$C1196,Ishop!$J:$J,"OUI")</f>
        <v>0</v>
      </c>
      <c r="AF1196" s="11">
        <f>COUNTIFS(Ishop!$AG:$AG,Source!$AF$1,Ishop!$BG:$BG,Source!$D1196,Ishop!$B:$B,Source!$C1196,Ishop!$J:$J,"OUI")</f>
        <v>0</v>
      </c>
      <c r="AG1196" s="11">
        <f>COUNTIFS(Ishop!$AG:$AG,Source!$AG$1,Ishop!$BG:$BG,Source!$D1196,Ishop!$B:$B,Source!$C1196,Ishop!$J:$J,"OUI")</f>
        <v>0</v>
      </c>
      <c r="AH1196" s="11">
        <f>COUNTIFS(Ishop!$AG:$AG,Source!$AH$1,Ishop!$BG:$BG,Source!$D1196,Ishop!$B:$B,Source!$C1196,Ishop!$J:$J,"OUI")</f>
        <v>0</v>
      </c>
      <c r="AI1196" s="11">
        <f>COUNTIFS(Ishop!$AG:$AG,Source!$AI$1,Ishop!$BG:$BG,Source!$D1196,Ishop!$B:$B,Source!$C1196,Ishop!$J:$J,"OUI")</f>
        <v>0</v>
      </c>
      <c r="AJ1196" s="11">
        <f>COUNTIFS(Ishop!$AG:$AG,Source!$AJ$1,Ishop!$BG:$BG,Source!$D1196,Ishop!$B:$B,Source!$C1196,Ishop!$J:$J,"OUI")</f>
        <v>0</v>
      </c>
      <c r="AK1196" s="11">
        <f>COUNTIFS(Ishop!$AG:$AG,Source!$AK$1,Ishop!$BG:$BG,Source!$D1196,Ishop!$B:$B,Source!$C1196,Ishop!$J:$J,"OUI")</f>
        <v>0</v>
      </c>
      <c r="AL1196" s="11">
        <f>COUNTIFS(Ishop!$AG:$AG,Source!$AL$1,Ishop!$BG:$BG,Source!$D1196,Ishop!$B:$B,Source!$C1196,Ishop!$J:$J,"OUI")</f>
        <v>0</v>
      </c>
      <c r="AM1196" s="11">
        <f>COUNTIFS(Ishop!$AG:$AG,Source!$AM$1,Ishop!$BG:$BG,Source!$D1196,Ishop!$B:$B,Source!$C1196,Ishop!$J:$J,"OUI")</f>
        <v>0</v>
      </c>
      <c r="AN1196" s="11">
        <f>COUNTIFS(Dolmen!$W:$W,"Sensation",Dolmen!$O:$O,Source!D1196,Dolmen!$F:$F,Source!C1196)</f>
        <v>0</v>
      </c>
      <c r="AO1196" s="11">
        <f>COUNTIFS(Dolmen!$AC:$AC,"Bbox Miami",Dolmen!$O:$O,Source!D1196,Dolmen!$F:$F,Source!C1196)</f>
        <v>0</v>
      </c>
      <c r="AP1196" s="11">
        <f>COUNTIFS(Dolmen!$AD:$AD,"1",Dolmen!$W:$W,"",Dolmen!$O:$O,Source!D1196,Dolmen!$F:$F,Source!C1196)</f>
        <v>0</v>
      </c>
      <c r="AQ1196" s="11">
        <f>COUNTIFS(Dolmen!$W:$W,"Sensation",Dolmen!$Y:$Y,"1",Dolmen!$O:$O,Source!D1196,Dolmen!$F:$F,Source!C1196)</f>
        <v>0</v>
      </c>
      <c r="AR1196" s="11">
        <f>COUNTIFS(Dolmen!$AC:$AC,"Bbox Miami",Dolmen!$Y:$Y,"1",Dolmen!$O:$O,Source!D1196,Dolmen!$F:$F,Source!C1196)</f>
        <v>0</v>
      </c>
      <c r="AS1196" s="11">
        <f>COUNTIFS(Dolmen!$AD:$AD,"1",Dolmen!$W:$W,"",Dolmen!$Y:$Y,"1",Dolmen!$O:$O,Source!D1196,Dolmen!$F:$F,Source!C1196)</f>
        <v>0</v>
      </c>
      <c r="AT1196" s="11">
        <f t="shared" si="439"/>
        <v>0</v>
      </c>
      <c r="AU1196" s="11">
        <f t="shared" si="440"/>
        <v>0</v>
      </c>
      <c r="AV1196" s="11">
        <f t="shared" si="441"/>
        <v>0</v>
      </c>
      <c r="AW1196" s="11">
        <f t="shared" si="442"/>
        <v>0</v>
      </c>
      <c r="AX1196" s="11">
        <f t="shared" si="443"/>
        <v>0</v>
      </c>
      <c r="AY1196" s="11">
        <f t="shared" si="444"/>
        <v>0</v>
      </c>
      <c r="AZ1196" s="11">
        <f t="shared" si="445"/>
        <v>0</v>
      </c>
      <c r="BA1196" s="11">
        <f t="shared" si="446"/>
        <v>0</v>
      </c>
      <c r="BB1196" s="11">
        <f t="shared" si="447"/>
        <v>0</v>
      </c>
      <c r="BC1196" s="11">
        <f t="shared" si="448"/>
        <v>0</v>
      </c>
      <c r="BD1196" s="11">
        <f>SUMIFS(Ishop!$BK:$BK,Ishop!$BG:$BG,Source!D1196,Ishop!$B:$B,Source!C1196)</f>
        <v>0</v>
      </c>
      <c r="BE1196" s="11">
        <f>COUNTIFS(Ishop!$AW:$AW,"OUI",Ishop!$BG:$BG,Source!D1196,Ishop!$B:$B,Source!C1196)</f>
        <v>0</v>
      </c>
      <c r="BF1196" s="11">
        <f t="shared" si="449"/>
        <v>0</v>
      </c>
      <c r="BG1196" s="11">
        <f t="shared" si="450"/>
        <v>0</v>
      </c>
      <c r="BH1196" s="11">
        <f t="shared" si="451"/>
        <v>0</v>
      </c>
      <c r="BI1196" s="11">
        <f t="shared" si="452"/>
        <v>0</v>
      </c>
      <c r="BJ1196" s="11">
        <f t="shared" si="453"/>
        <v>0</v>
      </c>
      <c r="BK1196" s="11">
        <f t="shared" si="454"/>
        <v>0</v>
      </c>
      <c r="BL1196" s="11">
        <f t="shared" si="455"/>
        <v>0</v>
      </c>
      <c r="BM1196" s="11">
        <f t="shared" si="456"/>
        <v>0</v>
      </c>
      <c r="BN1196" s="25">
        <f>Z1196*Budget!$A$6</f>
        <v>0</v>
      </c>
      <c r="BO1196" s="25">
        <f>AA1196*(Budget!$B$6+Budget!$B$7)</f>
        <v>0</v>
      </c>
      <c r="BP1196" s="25">
        <f>AB1196*(Budget!$C$6+Budget!$C$7)</f>
        <v>0</v>
      </c>
      <c r="BQ1196" s="25">
        <f>AC1196*(Budget!$D$6+Budget!$D$7)</f>
        <v>0</v>
      </c>
      <c r="BR1196" s="25">
        <f>AD1196*(Budget!$E$6+Budget!$E$7)</f>
        <v>0</v>
      </c>
      <c r="BS1196" s="25">
        <f>AE1196*(Budget!$F$6+Budget!$F$7)</f>
        <v>0</v>
      </c>
      <c r="BT1196" s="25">
        <f>AF1196*(Budget!$G$6+Budget!$G$7)</f>
        <v>0</v>
      </c>
      <c r="BU1196" s="25">
        <f>AG1196*Budget!$H$6</f>
        <v>0</v>
      </c>
      <c r="BV1196" s="25">
        <f>AH1196*Budget!$I$6</f>
        <v>0</v>
      </c>
      <c r="BW1196" s="25">
        <f>AI1196*Budget!$J$6</f>
        <v>0</v>
      </c>
      <c r="BX1196" s="25">
        <f>AJ1196*Budget!$K$6</f>
        <v>0</v>
      </c>
      <c r="BY1196" s="25">
        <f>AK1196*Budget!$L$6</f>
        <v>0</v>
      </c>
      <c r="BZ1196" s="25">
        <f>AL1196*Budget!$M$6</f>
        <v>0</v>
      </c>
      <c r="CA1196" s="25">
        <f>AM1196*Budget!$N$6</f>
        <v>0</v>
      </c>
      <c r="CB1196" s="25">
        <f>AQ1196*Budget!$O$6</f>
        <v>0</v>
      </c>
      <c r="CC1196" s="25">
        <f>AR1196*Budget!$S$6</f>
        <v>0</v>
      </c>
      <c r="CD1196" s="25">
        <f>AS1196*Budget!$Q$6</f>
        <v>0</v>
      </c>
      <c r="CE1196" s="25">
        <f t="shared" si="457"/>
        <v>0</v>
      </c>
      <c r="CF1196" s="11" t="e">
        <f>COUNTIFS(#REF!,Source!E1196,#REF!,Source!C1196)</f>
        <v>#REF!</v>
      </c>
      <c r="CG1196" s="11" t="str">
        <f t="shared" si="458"/>
        <v>--</v>
      </c>
    </row>
    <row r="1197" spans="1:85" x14ac:dyDescent="0.25">
      <c r="A1197" t="str">
        <f>IFERROR(VLOOKUP(MONTH(C1197),Date!$A$2:$B$13,2,0),"--")</f>
        <v>Avril</v>
      </c>
      <c r="B1197" s="11">
        <f t="shared" si="437"/>
        <v>16</v>
      </c>
      <c r="C1197" s="28">
        <f t="shared" si="459"/>
        <v>42110</v>
      </c>
      <c r="D1197" s="29" t="s">
        <v>212</v>
      </c>
      <c r="E1197" s="30" t="str">
        <f>IFERROR(VLOOKUP(D1197,Listing!$A:$B,2,0),"--")</f>
        <v>A44092</v>
      </c>
      <c r="F1197" s="30" t="str">
        <f>IFERROR(VLOOKUP(D1197,Listing!$A:$E,5,0),"-")</f>
        <v>MANIAR  Ismail</v>
      </c>
      <c r="G1197" s="4">
        <f>IFERROR(VLOOKUP(D1197,Listing!$A:$F,6,0),"--")</f>
        <v>42114</v>
      </c>
      <c r="H1197" s="11" t="str">
        <f>IFERROR(VLOOKUP(D1197,Listing!$A:$D,4,0),"--")</f>
        <v>Hind Haddou</v>
      </c>
      <c r="I1197" s="11" t="str">
        <f t="shared" si="438"/>
        <v>AAC</v>
      </c>
      <c r="J1197" s="31">
        <f>IFERROR(COUNTIFS(Ishop!$BG:$BG,Source!D1197,Ishop!$B:$B,Source!C1197),"--")</f>
        <v>0</v>
      </c>
      <c r="K1197" s="11">
        <f>IFERROR(COUNTIFS(Ishop!$BG:$BG,Source!D1197,Ishop!$B:$B,Source!C1197,Ishop!$J:$J,"OUI"),"--")</f>
        <v>0</v>
      </c>
      <c r="L1197" s="11">
        <f>COUNTIFS(Ishop!$AG:$AG,Source!$L$1,Ishop!$BG:$BG,Source!$D1197,Ishop!$B:$B,Source!$C1197)</f>
        <v>0</v>
      </c>
      <c r="M1197" s="11">
        <f>COUNTIFS(Ishop!$AG:$AG,Source!$M$1,Ishop!$BG:$BG,Source!$D1197,Ishop!$B:$B,Source!$C1197)</f>
        <v>0</v>
      </c>
      <c r="N1197" s="11">
        <f>COUNTIFS(Ishop!$AG:$AG,Source!$N$1,Ishop!$BG:$BG,Source!$D1197,Ishop!$B:$B,Source!$C1197)</f>
        <v>0</v>
      </c>
      <c r="O1197" s="11">
        <f>COUNTIFS(Ishop!$AG:$AG,Source!$O$1,Ishop!$BG:$BG,Source!$D1197,Ishop!$B:$B,Source!$C1197)</f>
        <v>0</v>
      </c>
      <c r="P1197" s="11">
        <f>COUNTIFS(Ishop!$AG:$AG,Source!$P$1,Ishop!$BG:$BG,Source!$D1197,Ishop!$B:$B,Source!$C1197)</f>
        <v>0</v>
      </c>
      <c r="Q1197" s="11">
        <f>COUNTIFS(Ishop!$AG:$AG,Source!$Q$1,Ishop!$BG:$BG,Source!$D1197,Ishop!$B:$B,Source!$C1197)</f>
        <v>0</v>
      </c>
      <c r="R1197" s="11">
        <f>COUNTIFS(Ishop!$AG:$AG,Source!$R$1,Ishop!$BG:$BG,Source!$D1197,Ishop!$B:$B,Source!$C1197)</f>
        <v>0</v>
      </c>
      <c r="S1197" s="11">
        <f>COUNTIFS(Ishop!$AG:$AG,Source!$S$1,Ishop!$BG:$BG,Source!$D1197,Ishop!$B:$B,Source!$C1197)</f>
        <v>0</v>
      </c>
      <c r="T1197" s="11">
        <f>COUNTIFS(Ishop!$AG:$AG,Source!$T$1,Ishop!$BG:$BG,Source!$D1197,Ishop!$B:$B,Source!$C1197)</f>
        <v>0</v>
      </c>
      <c r="U1197" s="11">
        <f>COUNTIFS(Ishop!$AG:$AG,Source!$U$1,Ishop!$BG:$BG,Source!$D1197,Ishop!$B:$B,Source!$C1197)</f>
        <v>0</v>
      </c>
      <c r="V1197" s="11">
        <f>COUNTIFS(Ishop!$AG:$AG,Source!$V$1,Ishop!$BG:$BG,Source!$D1197,Ishop!$B:$B,Source!$C1197)</f>
        <v>0</v>
      </c>
      <c r="W1197" s="11">
        <f>COUNTIFS(Ishop!$AG:$AG,Source!$W$1,Ishop!$BG:$BG,Source!$D1197,Ishop!$B:$B,Source!$C1197)</f>
        <v>0</v>
      </c>
      <c r="X1197" s="11">
        <f>COUNTIFS(Ishop!$AG:$AG,Source!$X$1,Ishop!$BG:$BG,Source!$D1197,Ishop!$B:$B,Source!$C1197)</f>
        <v>0</v>
      </c>
      <c r="Y1197" s="11">
        <f>COUNTIFS(Ishop!$AG:$AG,Source!$Y$1,Ishop!$BG:$BG,Source!$D1197,Ishop!$B:$B,Source!$C1197)</f>
        <v>0</v>
      </c>
      <c r="Z1197" s="11">
        <f>COUNTIFS(Ishop!$AG:$AG,Source!$Z$1,Ishop!$BG:$BG,Source!$D1197,Ishop!$B:$B,Source!$C1197,Ishop!$J:$J,"OUI")</f>
        <v>0</v>
      </c>
      <c r="AA1197" s="11">
        <f>COUNTIFS(Ishop!$AG:$AG,Source!$AA$1,Ishop!$BG:$BG,Source!$D1197,Ishop!$B:$B,Source!$C1197,Ishop!$J:$J,"OUI")</f>
        <v>0</v>
      </c>
      <c r="AB1197" s="11">
        <f>COUNTIFS(Ishop!$AG:$AG,Source!$AB$1,Ishop!$BG:$BG,Source!$D1197,Ishop!$B:$B,Source!$C1197,Ishop!$J:$J,"OUI")</f>
        <v>0</v>
      </c>
      <c r="AC1197" s="11">
        <f>COUNTIFS(Ishop!$AG:$AG,Source!$AC$1,Ishop!$BG:$BG,Source!$D1197,Ishop!$B:$B,Source!$C1197,Ishop!$J:$J,"OUI")</f>
        <v>0</v>
      </c>
      <c r="AD1197" s="11">
        <f>COUNTIFS(Ishop!$AG:$AG,Source!$AD$1,Ishop!$BG:$BG,Source!$D1197,Ishop!$B:$B,Source!$C1197,Ishop!$J:$J,"OUI")</f>
        <v>0</v>
      </c>
      <c r="AE1197" s="11">
        <f>COUNTIFS(Ishop!$AG:$AG,Source!$AE$1,Ishop!$BG:$BG,Source!$D1197,Ishop!$B:$B,Source!$C1197,Ishop!$J:$J,"OUI")</f>
        <v>0</v>
      </c>
      <c r="AF1197" s="11">
        <f>COUNTIFS(Ishop!$AG:$AG,Source!$AF$1,Ishop!$BG:$BG,Source!$D1197,Ishop!$B:$B,Source!$C1197,Ishop!$J:$J,"OUI")</f>
        <v>0</v>
      </c>
      <c r="AG1197" s="11">
        <f>COUNTIFS(Ishop!$AG:$AG,Source!$AG$1,Ishop!$BG:$BG,Source!$D1197,Ishop!$B:$B,Source!$C1197,Ishop!$J:$J,"OUI")</f>
        <v>0</v>
      </c>
      <c r="AH1197" s="11">
        <f>COUNTIFS(Ishop!$AG:$AG,Source!$AH$1,Ishop!$BG:$BG,Source!$D1197,Ishop!$B:$B,Source!$C1197,Ishop!$J:$J,"OUI")</f>
        <v>0</v>
      </c>
      <c r="AI1197" s="11">
        <f>COUNTIFS(Ishop!$AG:$AG,Source!$AI$1,Ishop!$BG:$BG,Source!$D1197,Ishop!$B:$B,Source!$C1197,Ishop!$J:$J,"OUI")</f>
        <v>0</v>
      </c>
      <c r="AJ1197" s="11">
        <f>COUNTIFS(Ishop!$AG:$AG,Source!$AJ$1,Ishop!$BG:$BG,Source!$D1197,Ishop!$B:$B,Source!$C1197,Ishop!$J:$J,"OUI")</f>
        <v>0</v>
      </c>
      <c r="AK1197" s="11">
        <f>COUNTIFS(Ishop!$AG:$AG,Source!$AK$1,Ishop!$BG:$BG,Source!$D1197,Ishop!$B:$B,Source!$C1197,Ishop!$J:$J,"OUI")</f>
        <v>0</v>
      </c>
      <c r="AL1197" s="11">
        <f>COUNTIFS(Ishop!$AG:$AG,Source!$AL$1,Ishop!$BG:$BG,Source!$D1197,Ishop!$B:$B,Source!$C1197,Ishop!$J:$J,"OUI")</f>
        <v>0</v>
      </c>
      <c r="AM1197" s="11">
        <f>COUNTIFS(Ishop!$AG:$AG,Source!$AM$1,Ishop!$BG:$BG,Source!$D1197,Ishop!$B:$B,Source!$C1197,Ishop!$J:$J,"OUI")</f>
        <v>0</v>
      </c>
      <c r="AN1197" s="11">
        <f>COUNTIFS(Dolmen!$W:$W,"Sensation",Dolmen!$O:$O,Source!D1197,Dolmen!$F:$F,Source!C1197)</f>
        <v>0</v>
      </c>
      <c r="AO1197" s="11">
        <f>COUNTIFS(Dolmen!$AC:$AC,"Bbox Miami",Dolmen!$O:$O,Source!D1197,Dolmen!$F:$F,Source!C1197)</f>
        <v>0</v>
      </c>
      <c r="AP1197" s="11">
        <f>COUNTIFS(Dolmen!$AD:$AD,"1",Dolmen!$W:$W,"",Dolmen!$O:$O,Source!D1197,Dolmen!$F:$F,Source!C1197)</f>
        <v>0</v>
      </c>
      <c r="AQ1197" s="11">
        <f>COUNTIFS(Dolmen!$W:$W,"Sensation",Dolmen!$Y:$Y,"1",Dolmen!$O:$O,Source!D1197,Dolmen!$F:$F,Source!C1197)</f>
        <v>0</v>
      </c>
      <c r="AR1197" s="11">
        <f>COUNTIFS(Dolmen!$AC:$AC,"Bbox Miami",Dolmen!$Y:$Y,"1",Dolmen!$O:$O,Source!D1197,Dolmen!$F:$F,Source!C1197)</f>
        <v>0</v>
      </c>
      <c r="AS1197" s="11">
        <f>COUNTIFS(Dolmen!$AD:$AD,"1",Dolmen!$W:$W,"",Dolmen!$Y:$Y,"1",Dolmen!$O:$O,Source!D1197,Dolmen!$F:$F,Source!C1197)</f>
        <v>0</v>
      </c>
      <c r="AT1197" s="11">
        <f t="shared" si="439"/>
        <v>0</v>
      </c>
      <c r="AU1197" s="11">
        <f t="shared" si="440"/>
        <v>0</v>
      </c>
      <c r="AV1197" s="11">
        <f t="shared" si="441"/>
        <v>0</v>
      </c>
      <c r="AW1197" s="11">
        <f t="shared" si="442"/>
        <v>0</v>
      </c>
      <c r="AX1197" s="11">
        <f t="shared" si="443"/>
        <v>0</v>
      </c>
      <c r="AY1197" s="11">
        <f t="shared" si="444"/>
        <v>0</v>
      </c>
      <c r="AZ1197" s="11">
        <f t="shared" si="445"/>
        <v>0</v>
      </c>
      <c r="BA1197" s="11">
        <f t="shared" si="446"/>
        <v>0</v>
      </c>
      <c r="BB1197" s="11">
        <f t="shared" si="447"/>
        <v>0</v>
      </c>
      <c r="BC1197" s="11">
        <f t="shared" si="448"/>
        <v>0</v>
      </c>
      <c r="BD1197" s="11">
        <f>SUMIFS(Ishop!$BK:$BK,Ishop!$BG:$BG,Source!D1197,Ishop!$B:$B,Source!C1197)</f>
        <v>0</v>
      </c>
      <c r="BE1197" s="11">
        <f>COUNTIFS(Ishop!$AW:$AW,"OUI",Ishop!$BG:$BG,Source!D1197,Ishop!$B:$B,Source!C1197)</f>
        <v>0</v>
      </c>
      <c r="BF1197" s="11">
        <f t="shared" si="449"/>
        <v>0</v>
      </c>
      <c r="BG1197" s="11">
        <f t="shared" si="450"/>
        <v>0</v>
      </c>
      <c r="BH1197" s="11">
        <f t="shared" si="451"/>
        <v>0</v>
      </c>
      <c r="BI1197" s="11">
        <f t="shared" si="452"/>
        <v>0</v>
      </c>
      <c r="BJ1197" s="11">
        <f t="shared" si="453"/>
        <v>0</v>
      </c>
      <c r="BK1197" s="11">
        <f t="shared" si="454"/>
        <v>0</v>
      </c>
      <c r="BL1197" s="11">
        <f t="shared" si="455"/>
        <v>0</v>
      </c>
      <c r="BM1197" s="11">
        <f t="shared" si="456"/>
        <v>0</v>
      </c>
      <c r="BN1197" s="25">
        <f>Z1197*Budget!$A$6</f>
        <v>0</v>
      </c>
      <c r="BO1197" s="25">
        <f>AA1197*(Budget!$B$6+Budget!$B$7)</f>
        <v>0</v>
      </c>
      <c r="BP1197" s="25">
        <f>AB1197*(Budget!$C$6+Budget!$C$7)</f>
        <v>0</v>
      </c>
      <c r="BQ1197" s="25">
        <f>AC1197*(Budget!$D$6+Budget!$D$7)</f>
        <v>0</v>
      </c>
      <c r="BR1197" s="25">
        <f>AD1197*(Budget!$E$6+Budget!$E$7)</f>
        <v>0</v>
      </c>
      <c r="BS1197" s="25">
        <f>AE1197*(Budget!$F$6+Budget!$F$7)</f>
        <v>0</v>
      </c>
      <c r="BT1197" s="25">
        <f>AF1197*(Budget!$G$6+Budget!$G$7)</f>
        <v>0</v>
      </c>
      <c r="BU1197" s="25">
        <f>AG1197*Budget!$H$6</f>
        <v>0</v>
      </c>
      <c r="BV1197" s="25">
        <f>AH1197*Budget!$I$6</f>
        <v>0</v>
      </c>
      <c r="BW1197" s="25">
        <f>AI1197*Budget!$J$6</f>
        <v>0</v>
      </c>
      <c r="BX1197" s="25">
        <f>AJ1197*Budget!$K$6</f>
        <v>0</v>
      </c>
      <c r="BY1197" s="25">
        <f>AK1197*Budget!$L$6</f>
        <v>0</v>
      </c>
      <c r="BZ1197" s="25">
        <f>AL1197*Budget!$M$6</f>
        <v>0</v>
      </c>
      <c r="CA1197" s="25">
        <f>AM1197*Budget!$N$6</f>
        <v>0</v>
      </c>
      <c r="CB1197" s="25">
        <f>AQ1197*Budget!$O$6</f>
        <v>0</v>
      </c>
      <c r="CC1197" s="25">
        <f>AR1197*Budget!$S$6</f>
        <v>0</v>
      </c>
      <c r="CD1197" s="25">
        <f>AS1197*Budget!$Q$6</f>
        <v>0</v>
      </c>
      <c r="CE1197" s="25">
        <f t="shared" si="457"/>
        <v>0</v>
      </c>
      <c r="CF1197" s="11" t="e">
        <f>COUNTIFS(#REF!,Source!E1197,#REF!,Source!C1197)</f>
        <v>#REF!</v>
      </c>
      <c r="CG1197" s="11" t="str">
        <f t="shared" si="458"/>
        <v>--</v>
      </c>
    </row>
    <row r="1198" spans="1:85" x14ac:dyDescent="0.25">
      <c r="A1198" t="str">
        <f>IFERROR(VLOOKUP(MONTH(C1198),Date!$A$2:$B$13,2,0),"--")</f>
        <v>Avril</v>
      </c>
      <c r="B1198" s="11">
        <f t="shared" si="437"/>
        <v>16</v>
      </c>
      <c r="C1198" s="28">
        <f t="shared" si="459"/>
        <v>42110</v>
      </c>
      <c r="D1198" s="29" t="s">
        <v>213</v>
      </c>
      <c r="E1198" s="30" t="str">
        <f>IFERROR(VLOOKUP(D1198,Listing!$A:$B,2,0),"--")</f>
        <v>A44073</v>
      </c>
      <c r="F1198" s="30" t="str">
        <f>IFERROR(VLOOKUP(D1198,Listing!$A:$E,5,0),"-")</f>
        <v>MOUHSINE  Reda</v>
      </c>
      <c r="G1198" s="4">
        <f>IFERROR(VLOOKUP(D1198,Listing!$A:$F,6,0),"--")</f>
        <v>42114</v>
      </c>
      <c r="H1198" s="11" t="str">
        <f>IFERROR(VLOOKUP(D1198,Listing!$A:$D,4,0),"--")</f>
        <v>Hind Haddou</v>
      </c>
      <c r="I1198" s="11" t="str">
        <f t="shared" si="438"/>
        <v>AAC</v>
      </c>
      <c r="J1198" s="31">
        <f>IFERROR(COUNTIFS(Ishop!$BG:$BG,Source!D1198,Ishop!$B:$B,Source!C1198),"--")</f>
        <v>0</v>
      </c>
      <c r="K1198" s="11">
        <f>IFERROR(COUNTIFS(Ishop!$BG:$BG,Source!D1198,Ishop!$B:$B,Source!C1198,Ishop!$J:$J,"OUI"),"--")</f>
        <v>0</v>
      </c>
      <c r="L1198" s="11">
        <f>COUNTIFS(Ishop!$AG:$AG,Source!$L$1,Ishop!$BG:$BG,Source!$D1198,Ishop!$B:$B,Source!$C1198)</f>
        <v>0</v>
      </c>
      <c r="M1198" s="11">
        <f>COUNTIFS(Ishop!$AG:$AG,Source!$M$1,Ishop!$BG:$BG,Source!$D1198,Ishop!$B:$B,Source!$C1198)</f>
        <v>0</v>
      </c>
      <c r="N1198" s="11">
        <f>COUNTIFS(Ishop!$AG:$AG,Source!$N$1,Ishop!$BG:$BG,Source!$D1198,Ishop!$B:$B,Source!$C1198)</f>
        <v>0</v>
      </c>
      <c r="O1198" s="11">
        <f>COUNTIFS(Ishop!$AG:$AG,Source!$O$1,Ishop!$BG:$BG,Source!$D1198,Ishop!$B:$B,Source!$C1198)</f>
        <v>0</v>
      </c>
      <c r="P1198" s="11">
        <f>COUNTIFS(Ishop!$AG:$AG,Source!$P$1,Ishop!$BG:$BG,Source!$D1198,Ishop!$B:$B,Source!$C1198)</f>
        <v>0</v>
      </c>
      <c r="Q1198" s="11">
        <f>COUNTIFS(Ishop!$AG:$AG,Source!$Q$1,Ishop!$BG:$BG,Source!$D1198,Ishop!$B:$B,Source!$C1198)</f>
        <v>0</v>
      </c>
      <c r="R1198" s="11">
        <f>COUNTIFS(Ishop!$AG:$AG,Source!$R$1,Ishop!$BG:$BG,Source!$D1198,Ishop!$B:$B,Source!$C1198)</f>
        <v>0</v>
      </c>
      <c r="S1198" s="11">
        <f>COUNTIFS(Ishop!$AG:$AG,Source!$S$1,Ishop!$BG:$BG,Source!$D1198,Ishop!$B:$B,Source!$C1198)</f>
        <v>0</v>
      </c>
      <c r="T1198" s="11">
        <f>COUNTIFS(Ishop!$AG:$AG,Source!$T$1,Ishop!$BG:$BG,Source!$D1198,Ishop!$B:$B,Source!$C1198)</f>
        <v>0</v>
      </c>
      <c r="U1198" s="11">
        <f>COUNTIFS(Ishop!$AG:$AG,Source!$U$1,Ishop!$BG:$BG,Source!$D1198,Ishop!$B:$B,Source!$C1198)</f>
        <v>0</v>
      </c>
      <c r="V1198" s="11">
        <f>COUNTIFS(Ishop!$AG:$AG,Source!$V$1,Ishop!$BG:$BG,Source!$D1198,Ishop!$B:$B,Source!$C1198)</f>
        <v>0</v>
      </c>
      <c r="W1198" s="11">
        <f>COUNTIFS(Ishop!$AG:$AG,Source!$W$1,Ishop!$BG:$BG,Source!$D1198,Ishop!$B:$B,Source!$C1198)</f>
        <v>0</v>
      </c>
      <c r="X1198" s="11">
        <f>COUNTIFS(Ishop!$AG:$AG,Source!$X$1,Ishop!$BG:$BG,Source!$D1198,Ishop!$B:$B,Source!$C1198)</f>
        <v>0</v>
      </c>
      <c r="Y1198" s="11">
        <f>COUNTIFS(Ishop!$AG:$AG,Source!$Y$1,Ishop!$BG:$BG,Source!$D1198,Ishop!$B:$B,Source!$C1198)</f>
        <v>0</v>
      </c>
      <c r="Z1198" s="11">
        <f>COUNTIFS(Ishop!$AG:$AG,Source!$Z$1,Ishop!$BG:$BG,Source!$D1198,Ishop!$B:$B,Source!$C1198,Ishop!$J:$J,"OUI")</f>
        <v>0</v>
      </c>
      <c r="AA1198" s="11">
        <f>COUNTIFS(Ishop!$AG:$AG,Source!$AA$1,Ishop!$BG:$BG,Source!$D1198,Ishop!$B:$B,Source!$C1198,Ishop!$J:$J,"OUI")</f>
        <v>0</v>
      </c>
      <c r="AB1198" s="11">
        <f>COUNTIFS(Ishop!$AG:$AG,Source!$AB$1,Ishop!$BG:$BG,Source!$D1198,Ishop!$B:$B,Source!$C1198,Ishop!$J:$J,"OUI")</f>
        <v>0</v>
      </c>
      <c r="AC1198" s="11">
        <f>COUNTIFS(Ishop!$AG:$AG,Source!$AC$1,Ishop!$BG:$BG,Source!$D1198,Ishop!$B:$B,Source!$C1198,Ishop!$J:$J,"OUI")</f>
        <v>0</v>
      </c>
      <c r="AD1198" s="11">
        <f>COUNTIFS(Ishop!$AG:$AG,Source!$AD$1,Ishop!$BG:$BG,Source!$D1198,Ishop!$B:$B,Source!$C1198,Ishop!$J:$J,"OUI")</f>
        <v>0</v>
      </c>
      <c r="AE1198" s="11">
        <f>COUNTIFS(Ishop!$AG:$AG,Source!$AE$1,Ishop!$BG:$BG,Source!$D1198,Ishop!$B:$B,Source!$C1198,Ishop!$J:$J,"OUI")</f>
        <v>0</v>
      </c>
      <c r="AF1198" s="11">
        <f>COUNTIFS(Ishop!$AG:$AG,Source!$AF$1,Ishop!$BG:$BG,Source!$D1198,Ishop!$B:$B,Source!$C1198,Ishop!$J:$J,"OUI")</f>
        <v>0</v>
      </c>
      <c r="AG1198" s="11">
        <f>COUNTIFS(Ishop!$AG:$AG,Source!$AG$1,Ishop!$BG:$BG,Source!$D1198,Ishop!$B:$B,Source!$C1198,Ishop!$J:$J,"OUI")</f>
        <v>0</v>
      </c>
      <c r="AH1198" s="11">
        <f>COUNTIFS(Ishop!$AG:$AG,Source!$AH$1,Ishop!$BG:$BG,Source!$D1198,Ishop!$B:$B,Source!$C1198,Ishop!$J:$J,"OUI")</f>
        <v>0</v>
      </c>
      <c r="AI1198" s="11">
        <f>COUNTIFS(Ishop!$AG:$AG,Source!$AI$1,Ishop!$BG:$BG,Source!$D1198,Ishop!$B:$B,Source!$C1198,Ishop!$J:$J,"OUI")</f>
        <v>0</v>
      </c>
      <c r="AJ1198" s="11">
        <f>COUNTIFS(Ishop!$AG:$AG,Source!$AJ$1,Ishop!$BG:$BG,Source!$D1198,Ishop!$B:$B,Source!$C1198,Ishop!$J:$J,"OUI")</f>
        <v>0</v>
      </c>
      <c r="AK1198" s="11">
        <f>COUNTIFS(Ishop!$AG:$AG,Source!$AK$1,Ishop!$BG:$BG,Source!$D1198,Ishop!$B:$B,Source!$C1198,Ishop!$J:$J,"OUI")</f>
        <v>0</v>
      </c>
      <c r="AL1198" s="11">
        <f>COUNTIFS(Ishop!$AG:$AG,Source!$AL$1,Ishop!$BG:$BG,Source!$D1198,Ishop!$B:$B,Source!$C1198,Ishop!$J:$J,"OUI")</f>
        <v>0</v>
      </c>
      <c r="AM1198" s="11">
        <f>COUNTIFS(Ishop!$AG:$AG,Source!$AM$1,Ishop!$BG:$BG,Source!$D1198,Ishop!$B:$B,Source!$C1198,Ishop!$J:$J,"OUI")</f>
        <v>0</v>
      </c>
      <c r="AN1198" s="11">
        <f>COUNTIFS(Dolmen!$W:$W,"Sensation",Dolmen!$O:$O,Source!D1198,Dolmen!$F:$F,Source!C1198)</f>
        <v>0</v>
      </c>
      <c r="AO1198" s="11">
        <f>COUNTIFS(Dolmen!$AC:$AC,"Bbox Miami",Dolmen!$O:$O,Source!D1198,Dolmen!$F:$F,Source!C1198)</f>
        <v>0</v>
      </c>
      <c r="AP1198" s="11">
        <f>COUNTIFS(Dolmen!$AD:$AD,"1",Dolmen!$W:$W,"",Dolmen!$O:$O,Source!D1198,Dolmen!$F:$F,Source!C1198)</f>
        <v>0</v>
      </c>
      <c r="AQ1198" s="11">
        <f>COUNTIFS(Dolmen!$W:$W,"Sensation",Dolmen!$Y:$Y,"1",Dolmen!$O:$O,Source!D1198,Dolmen!$F:$F,Source!C1198)</f>
        <v>0</v>
      </c>
      <c r="AR1198" s="11">
        <f>COUNTIFS(Dolmen!$AC:$AC,"Bbox Miami",Dolmen!$Y:$Y,"1",Dolmen!$O:$O,Source!D1198,Dolmen!$F:$F,Source!C1198)</f>
        <v>0</v>
      </c>
      <c r="AS1198" s="11">
        <f>COUNTIFS(Dolmen!$AD:$AD,"1",Dolmen!$W:$W,"",Dolmen!$Y:$Y,"1",Dolmen!$O:$O,Source!D1198,Dolmen!$F:$F,Source!C1198)</f>
        <v>0</v>
      </c>
      <c r="AT1198" s="11">
        <f t="shared" si="439"/>
        <v>0</v>
      </c>
      <c r="AU1198" s="11">
        <f t="shared" si="440"/>
        <v>0</v>
      </c>
      <c r="AV1198" s="11">
        <f t="shared" si="441"/>
        <v>0</v>
      </c>
      <c r="AW1198" s="11">
        <f t="shared" si="442"/>
        <v>0</v>
      </c>
      <c r="AX1198" s="11">
        <f t="shared" si="443"/>
        <v>0</v>
      </c>
      <c r="AY1198" s="11">
        <f t="shared" si="444"/>
        <v>0</v>
      </c>
      <c r="AZ1198" s="11">
        <f t="shared" si="445"/>
        <v>0</v>
      </c>
      <c r="BA1198" s="11">
        <f t="shared" si="446"/>
        <v>0</v>
      </c>
      <c r="BB1198" s="11">
        <f t="shared" si="447"/>
        <v>0</v>
      </c>
      <c r="BC1198" s="11">
        <f t="shared" si="448"/>
        <v>0</v>
      </c>
      <c r="BD1198" s="11">
        <f>SUMIFS(Ishop!$BK:$BK,Ishop!$BG:$BG,Source!D1198,Ishop!$B:$B,Source!C1198)</f>
        <v>0</v>
      </c>
      <c r="BE1198" s="11">
        <f>COUNTIFS(Ishop!$AW:$AW,"OUI",Ishop!$BG:$BG,Source!D1198,Ishop!$B:$B,Source!C1198)</f>
        <v>0</v>
      </c>
      <c r="BF1198" s="11">
        <f t="shared" si="449"/>
        <v>0</v>
      </c>
      <c r="BG1198" s="11">
        <f t="shared" si="450"/>
        <v>0</v>
      </c>
      <c r="BH1198" s="11">
        <f t="shared" si="451"/>
        <v>0</v>
      </c>
      <c r="BI1198" s="11">
        <f t="shared" si="452"/>
        <v>0</v>
      </c>
      <c r="BJ1198" s="11">
        <f t="shared" si="453"/>
        <v>0</v>
      </c>
      <c r="BK1198" s="11">
        <f t="shared" si="454"/>
        <v>0</v>
      </c>
      <c r="BL1198" s="11">
        <f t="shared" si="455"/>
        <v>0</v>
      </c>
      <c r="BM1198" s="11">
        <f t="shared" si="456"/>
        <v>0</v>
      </c>
      <c r="BN1198" s="25">
        <f>Z1198*Budget!$A$6</f>
        <v>0</v>
      </c>
      <c r="BO1198" s="25">
        <f>AA1198*(Budget!$B$6+Budget!$B$7)</f>
        <v>0</v>
      </c>
      <c r="BP1198" s="25">
        <f>AB1198*(Budget!$C$6+Budget!$C$7)</f>
        <v>0</v>
      </c>
      <c r="BQ1198" s="25">
        <f>AC1198*(Budget!$D$6+Budget!$D$7)</f>
        <v>0</v>
      </c>
      <c r="BR1198" s="25">
        <f>AD1198*(Budget!$E$6+Budget!$E$7)</f>
        <v>0</v>
      </c>
      <c r="BS1198" s="25">
        <f>AE1198*(Budget!$F$6+Budget!$F$7)</f>
        <v>0</v>
      </c>
      <c r="BT1198" s="25">
        <f>AF1198*(Budget!$G$6+Budget!$G$7)</f>
        <v>0</v>
      </c>
      <c r="BU1198" s="25">
        <f>AG1198*Budget!$H$6</f>
        <v>0</v>
      </c>
      <c r="BV1198" s="25">
        <f>AH1198*Budget!$I$6</f>
        <v>0</v>
      </c>
      <c r="BW1198" s="25">
        <f>AI1198*Budget!$J$6</f>
        <v>0</v>
      </c>
      <c r="BX1198" s="25">
        <f>AJ1198*Budget!$K$6</f>
        <v>0</v>
      </c>
      <c r="BY1198" s="25">
        <f>AK1198*Budget!$L$6</f>
        <v>0</v>
      </c>
      <c r="BZ1198" s="25">
        <f>AL1198*Budget!$M$6</f>
        <v>0</v>
      </c>
      <c r="CA1198" s="25">
        <f>AM1198*Budget!$N$6</f>
        <v>0</v>
      </c>
      <c r="CB1198" s="25">
        <f>AQ1198*Budget!$O$6</f>
        <v>0</v>
      </c>
      <c r="CC1198" s="25">
        <f>AR1198*Budget!$S$6</f>
        <v>0</v>
      </c>
      <c r="CD1198" s="25">
        <f>AS1198*Budget!$Q$6</f>
        <v>0</v>
      </c>
      <c r="CE1198" s="25">
        <f t="shared" si="457"/>
        <v>0</v>
      </c>
      <c r="CF1198" s="11" t="e">
        <f>COUNTIFS(#REF!,Source!E1198,#REF!,Source!C1198)</f>
        <v>#REF!</v>
      </c>
      <c r="CG1198" s="11" t="str">
        <f t="shared" si="458"/>
        <v>--</v>
      </c>
    </row>
    <row r="1199" spans="1:85" x14ac:dyDescent="0.25">
      <c r="A1199" t="str">
        <f>IFERROR(VLOOKUP(MONTH(C1199),Date!$A$2:$B$13,2,0),"--")</f>
        <v>Avril</v>
      </c>
      <c r="B1199" s="11">
        <f t="shared" si="437"/>
        <v>16</v>
      </c>
      <c r="C1199" s="28">
        <f t="shared" si="459"/>
        <v>42110</v>
      </c>
      <c r="D1199" s="29" t="s">
        <v>214</v>
      </c>
      <c r="E1199" s="30" t="str">
        <f>IFERROR(VLOOKUP(D1199,Listing!$A:$B,2,0),"--")</f>
        <v>A44057</v>
      </c>
      <c r="F1199" s="30" t="str">
        <f>IFERROR(VLOOKUP(D1199,Listing!$A:$E,5,0),"-")</f>
        <v>ALAMI MEJJATI  Youssef</v>
      </c>
      <c r="G1199" s="4">
        <f>IFERROR(VLOOKUP(D1199,Listing!$A:$F,6,0),"--")</f>
        <v>42114</v>
      </c>
      <c r="H1199" s="11" t="str">
        <f>IFERROR(VLOOKUP(D1199,Listing!$A:$D,4,0),"--")</f>
        <v>Hind Haddou</v>
      </c>
      <c r="I1199" s="11" t="str">
        <f t="shared" si="438"/>
        <v>AAC</v>
      </c>
      <c r="J1199" s="31">
        <f>IFERROR(COUNTIFS(Ishop!$BG:$BG,Source!D1199,Ishop!$B:$B,Source!C1199),"--")</f>
        <v>0</v>
      </c>
      <c r="K1199" s="11">
        <f>IFERROR(COUNTIFS(Ishop!$BG:$BG,Source!D1199,Ishop!$B:$B,Source!C1199,Ishop!$J:$J,"OUI"),"--")</f>
        <v>0</v>
      </c>
      <c r="L1199" s="11">
        <f>COUNTIFS(Ishop!$AG:$AG,Source!$L$1,Ishop!$BG:$BG,Source!$D1199,Ishop!$B:$B,Source!$C1199)</f>
        <v>0</v>
      </c>
      <c r="M1199" s="11">
        <f>COUNTIFS(Ishop!$AG:$AG,Source!$M$1,Ishop!$BG:$BG,Source!$D1199,Ishop!$B:$B,Source!$C1199)</f>
        <v>0</v>
      </c>
      <c r="N1199" s="11">
        <f>COUNTIFS(Ishop!$AG:$AG,Source!$N$1,Ishop!$BG:$BG,Source!$D1199,Ishop!$B:$B,Source!$C1199)</f>
        <v>0</v>
      </c>
      <c r="O1199" s="11">
        <f>COUNTIFS(Ishop!$AG:$AG,Source!$O$1,Ishop!$BG:$BG,Source!$D1199,Ishop!$B:$B,Source!$C1199)</f>
        <v>0</v>
      </c>
      <c r="P1199" s="11">
        <f>COUNTIFS(Ishop!$AG:$AG,Source!$P$1,Ishop!$BG:$BG,Source!$D1199,Ishop!$B:$B,Source!$C1199)</f>
        <v>0</v>
      </c>
      <c r="Q1199" s="11">
        <f>COUNTIFS(Ishop!$AG:$AG,Source!$Q$1,Ishop!$BG:$BG,Source!$D1199,Ishop!$B:$B,Source!$C1199)</f>
        <v>0</v>
      </c>
      <c r="R1199" s="11">
        <f>COUNTIFS(Ishop!$AG:$AG,Source!$R$1,Ishop!$BG:$BG,Source!$D1199,Ishop!$B:$B,Source!$C1199)</f>
        <v>0</v>
      </c>
      <c r="S1199" s="11">
        <f>COUNTIFS(Ishop!$AG:$AG,Source!$S$1,Ishop!$BG:$BG,Source!$D1199,Ishop!$B:$B,Source!$C1199)</f>
        <v>0</v>
      </c>
      <c r="T1199" s="11">
        <f>COUNTIFS(Ishop!$AG:$AG,Source!$T$1,Ishop!$BG:$BG,Source!$D1199,Ishop!$B:$B,Source!$C1199)</f>
        <v>0</v>
      </c>
      <c r="U1199" s="11">
        <f>COUNTIFS(Ishop!$AG:$AG,Source!$U$1,Ishop!$BG:$BG,Source!$D1199,Ishop!$B:$B,Source!$C1199)</f>
        <v>0</v>
      </c>
      <c r="V1199" s="11">
        <f>COUNTIFS(Ishop!$AG:$AG,Source!$V$1,Ishop!$BG:$BG,Source!$D1199,Ishop!$B:$B,Source!$C1199)</f>
        <v>0</v>
      </c>
      <c r="W1199" s="11">
        <f>COUNTIFS(Ishop!$AG:$AG,Source!$W$1,Ishop!$BG:$BG,Source!$D1199,Ishop!$B:$B,Source!$C1199)</f>
        <v>0</v>
      </c>
      <c r="X1199" s="11">
        <f>COUNTIFS(Ishop!$AG:$AG,Source!$X$1,Ishop!$BG:$BG,Source!$D1199,Ishop!$B:$B,Source!$C1199)</f>
        <v>0</v>
      </c>
      <c r="Y1199" s="11">
        <f>COUNTIFS(Ishop!$AG:$AG,Source!$Y$1,Ishop!$BG:$BG,Source!$D1199,Ishop!$B:$B,Source!$C1199)</f>
        <v>0</v>
      </c>
      <c r="Z1199" s="11">
        <f>COUNTIFS(Ishop!$AG:$AG,Source!$Z$1,Ishop!$BG:$BG,Source!$D1199,Ishop!$B:$B,Source!$C1199,Ishop!$J:$J,"OUI")</f>
        <v>0</v>
      </c>
      <c r="AA1199" s="11">
        <f>COUNTIFS(Ishop!$AG:$AG,Source!$AA$1,Ishop!$BG:$BG,Source!$D1199,Ishop!$B:$B,Source!$C1199,Ishop!$J:$J,"OUI")</f>
        <v>0</v>
      </c>
      <c r="AB1199" s="11">
        <f>COUNTIFS(Ishop!$AG:$AG,Source!$AB$1,Ishop!$BG:$BG,Source!$D1199,Ishop!$B:$B,Source!$C1199,Ishop!$J:$J,"OUI")</f>
        <v>0</v>
      </c>
      <c r="AC1199" s="11">
        <f>COUNTIFS(Ishop!$AG:$AG,Source!$AC$1,Ishop!$BG:$BG,Source!$D1199,Ishop!$B:$B,Source!$C1199,Ishop!$J:$J,"OUI")</f>
        <v>0</v>
      </c>
      <c r="AD1199" s="11">
        <f>COUNTIFS(Ishop!$AG:$AG,Source!$AD$1,Ishop!$BG:$BG,Source!$D1199,Ishop!$B:$B,Source!$C1199,Ishop!$J:$J,"OUI")</f>
        <v>0</v>
      </c>
      <c r="AE1199" s="11">
        <f>COUNTIFS(Ishop!$AG:$AG,Source!$AE$1,Ishop!$BG:$BG,Source!$D1199,Ishop!$B:$B,Source!$C1199,Ishop!$J:$J,"OUI")</f>
        <v>0</v>
      </c>
      <c r="AF1199" s="11">
        <f>COUNTIFS(Ishop!$AG:$AG,Source!$AF$1,Ishop!$BG:$BG,Source!$D1199,Ishop!$B:$B,Source!$C1199,Ishop!$J:$J,"OUI")</f>
        <v>0</v>
      </c>
      <c r="AG1199" s="11">
        <f>COUNTIFS(Ishop!$AG:$AG,Source!$AG$1,Ishop!$BG:$BG,Source!$D1199,Ishop!$B:$B,Source!$C1199,Ishop!$J:$J,"OUI")</f>
        <v>0</v>
      </c>
      <c r="AH1199" s="11">
        <f>COUNTIFS(Ishop!$AG:$AG,Source!$AH$1,Ishop!$BG:$BG,Source!$D1199,Ishop!$B:$B,Source!$C1199,Ishop!$J:$J,"OUI")</f>
        <v>0</v>
      </c>
      <c r="AI1199" s="11">
        <f>COUNTIFS(Ishop!$AG:$AG,Source!$AI$1,Ishop!$BG:$BG,Source!$D1199,Ishop!$B:$B,Source!$C1199,Ishop!$J:$J,"OUI")</f>
        <v>0</v>
      </c>
      <c r="AJ1199" s="11">
        <f>COUNTIFS(Ishop!$AG:$AG,Source!$AJ$1,Ishop!$BG:$BG,Source!$D1199,Ishop!$B:$B,Source!$C1199,Ishop!$J:$J,"OUI")</f>
        <v>0</v>
      </c>
      <c r="AK1199" s="11">
        <f>COUNTIFS(Ishop!$AG:$AG,Source!$AK$1,Ishop!$BG:$BG,Source!$D1199,Ishop!$B:$B,Source!$C1199,Ishop!$J:$J,"OUI")</f>
        <v>0</v>
      </c>
      <c r="AL1199" s="11">
        <f>COUNTIFS(Ishop!$AG:$AG,Source!$AL$1,Ishop!$BG:$BG,Source!$D1199,Ishop!$B:$B,Source!$C1199,Ishop!$J:$J,"OUI")</f>
        <v>0</v>
      </c>
      <c r="AM1199" s="11">
        <f>COUNTIFS(Ishop!$AG:$AG,Source!$AM$1,Ishop!$BG:$BG,Source!$D1199,Ishop!$B:$B,Source!$C1199,Ishop!$J:$J,"OUI")</f>
        <v>0</v>
      </c>
      <c r="AN1199" s="11">
        <f>COUNTIFS(Dolmen!$W:$W,"Sensation",Dolmen!$O:$O,Source!D1199,Dolmen!$F:$F,Source!C1199)</f>
        <v>0</v>
      </c>
      <c r="AO1199" s="11">
        <f>COUNTIFS(Dolmen!$AC:$AC,"Bbox Miami",Dolmen!$O:$O,Source!D1199,Dolmen!$F:$F,Source!C1199)</f>
        <v>0</v>
      </c>
      <c r="AP1199" s="11">
        <f>COUNTIFS(Dolmen!$AD:$AD,"1",Dolmen!$W:$W,"",Dolmen!$O:$O,Source!D1199,Dolmen!$F:$F,Source!C1199)</f>
        <v>0</v>
      </c>
      <c r="AQ1199" s="11">
        <f>COUNTIFS(Dolmen!$W:$W,"Sensation",Dolmen!$Y:$Y,"1",Dolmen!$O:$O,Source!D1199,Dolmen!$F:$F,Source!C1199)</f>
        <v>0</v>
      </c>
      <c r="AR1199" s="11">
        <f>COUNTIFS(Dolmen!$AC:$AC,"Bbox Miami",Dolmen!$Y:$Y,"1",Dolmen!$O:$O,Source!D1199,Dolmen!$F:$F,Source!C1199)</f>
        <v>0</v>
      </c>
      <c r="AS1199" s="11">
        <f>COUNTIFS(Dolmen!$AD:$AD,"1",Dolmen!$W:$W,"",Dolmen!$Y:$Y,"1",Dolmen!$O:$O,Source!D1199,Dolmen!$F:$F,Source!C1199)</f>
        <v>0</v>
      </c>
      <c r="AT1199" s="11">
        <f t="shared" si="439"/>
        <v>0</v>
      </c>
      <c r="AU1199" s="11">
        <f t="shared" si="440"/>
        <v>0</v>
      </c>
      <c r="AV1199" s="11">
        <f t="shared" si="441"/>
        <v>0</v>
      </c>
      <c r="AW1199" s="11">
        <f t="shared" si="442"/>
        <v>0</v>
      </c>
      <c r="AX1199" s="11">
        <f t="shared" si="443"/>
        <v>0</v>
      </c>
      <c r="AY1199" s="11">
        <f t="shared" si="444"/>
        <v>0</v>
      </c>
      <c r="AZ1199" s="11">
        <f t="shared" si="445"/>
        <v>0</v>
      </c>
      <c r="BA1199" s="11">
        <f t="shared" si="446"/>
        <v>0</v>
      </c>
      <c r="BB1199" s="11">
        <f t="shared" si="447"/>
        <v>0</v>
      </c>
      <c r="BC1199" s="11">
        <f t="shared" si="448"/>
        <v>0</v>
      </c>
      <c r="BD1199" s="11">
        <f>SUMIFS(Ishop!$BK:$BK,Ishop!$BG:$BG,Source!D1199,Ishop!$B:$B,Source!C1199)</f>
        <v>0</v>
      </c>
      <c r="BE1199" s="11">
        <f>COUNTIFS(Ishop!$AW:$AW,"OUI",Ishop!$BG:$BG,Source!D1199,Ishop!$B:$B,Source!C1199)</f>
        <v>0</v>
      </c>
      <c r="BF1199" s="11">
        <f t="shared" si="449"/>
        <v>0</v>
      </c>
      <c r="BG1199" s="11">
        <f t="shared" si="450"/>
        <v>0</v>
      </c>
      <c r="BH1199" s="11">
        <f t="shared" si="451"/>
        <v>0</v>
      </c>
      <c r="BI1199" s="11">
        <f t="shared" si="452"/>
        <v>0</v>
      </c>
      <c r="BJ1199" s="11">
        <f t="shared" si="453"/>
        <v>0</v>
      </c>
      <c r="BK1199" s="11">
        <f t="shared" si="454"/>
        <v>0</v>
      </c>
      <c r="BL1199" s="11">
        <f t="shared" si="455"/>
        <v>0</v>
      </c>
      <c r="BM1199" s="11">
        <f t="shared" si="456"/>
        <v>0</v>
      </c>
      <c r="BN1199" s="25">
        <f>Z1199*Budget!$A$6</f>
        <v>0</v>
      </c>
      <c r="BO1199" s="25">
        <f>AA1199*(Budget!$B$6+Budget!$B$7)</f>
        <v>0</v>
      </c>
      <c r="BP1199" s="25">
        <f>AB1199*(Budget!$C$6+Budget!$C$7)</f>
        <v>0</v>
      </c>
      <c r="BQ1199" s="25">
        <f>AC1199*(Budget!$D$6+Budget!$D$7)</f>
        <v>0</v>
      </c>
      <c r="BR1199" s="25">
        <f>AD1199*(Budget!$E$6+Budget!$E$7)</f>
        <v>0</v>
      </c>
      <c r="BS1199" s="25">
        <f>AE1199*(Budget!$F$6+Budget!$F$7)</f>
        <v>0</v>
      </c>
      <c r="BT1199" s="25">
        <f>AF1199*(Budget!$G$6+Budget!$G$7)</f>
        <v>0</v>
      </c>
      <c r="BU1199" s="25">
        <f>AG1199*Budget!$H$6</f>
        <v>0</v>
      </c>
      <c r="BV1199" s="25">
        <f>AH1199*Budget!$I$6</f>
        <v>0</v>
      </c>
      <c r="BW1199" s="25">
        <f>AI1199*Budget!$J$6</f>
        <v>0</v>
      </c>
      <c r="BX1199" s="25">
        <f>AJ1199*Budget!$K$6</f>
        <v>0</v>
      </c>
      <c r="BY1199" s="25">
        <f>AK1199*Budget!$L$6</f>
        <v>0</v>
      </c>
      <c r="BZ1199" s="25">
        <f>AL1199*Budget!$M$6</f>
        <v>0</v>
      </c>
      <c r="CA1199" s="25">
        <f>AM1199*Budget!$N$6</f>
        <v>0</v>
      </c>
      <c r="CB1199" s="25">
        <f>AQ1199*Budget!$O$6</f>
        <v>0</v>
      </c>
      <c r="CC1199" s="25">
        <f>AR1199*Budget!$S$6</f>
        <v>0</v>
      </c>
      <c r="CD1199" s="25">
        <f>AS1199*Budget!$Q$6</f>
        <v>0</v>
      </c>
      <c r="CE1199" s="25">
        <f t="shared" si="457"/>
        <v>0</v>
      </c>
      <c r="CF1199" s="11" t="e">
        <f>COUNTIFS(#REF!,Source!E1199,#REF!,Source!C1199)</f>
        <v>#REF!</v>
      </c>
      <c r="CG1199" s="11" t="str">
        <f t="shared" si="458"/>
        <v>--</v>
      </c>
    </row>
    <row r="1200" spans="1:85" x14ac:dyDescent="0.25">
      <c r="A1200" t="str">
        <f>IFERROR(VLOOKUP(MONTH(C1200),Date!$A$2:$B$13,2,0),"--")</f>
        <v>Avril</v>
      </c>
      <c r="B1200" s="11">
        <f t="shared" si="437"/>
        <v>16</v>
      </c>
      <c r="C1200" s="28">
        <f t="shared" si="459"/>
        <v>42110</v>
      </c>
      <c r="D1200" s="29" t="s">
        <v>215</v>
      </c>
      <c r="E1200" s="30" t="str">
        <f>IFERROR(VLOOKUP(D1200,Listing!$A:$B,2,0),"--")</f>
        <v>A4405A4</v>
      </c>
      <c r="F1200" s="30" t="str">
        <f>IFERROR(VLOOKUP(D1200,Listing!$A:$E,5,0),"-")</f>
        <v>BOUGHALEB  Youssef</v>
      </c>
      <c r="G1200" s="4">
        <f>IFERROR(VLOOKUP(D1200,Listing!$A:$F,6,0),"--")</f>
        <v>42114</v>
      </c>
      <c r="H1200" s="11" t="str">
        <f>IFERROR(VLOOKUP(D1200,Listing!$A:$D,4,0),"--")</f>
        <v>Hind Haddou</v>
      </c>
      <c r="I1200" s="11" t="str">
        <f t="shared" si="438"/>
        <v>AAC</v>
      </c>
      <c r="J1200" s="31">
        <f>IFERROR(COUNTIFS(Ishop!$BG:$BG,Source!D1200,Ishop!$B:$B,Source!C1200),"--")</f>
        <v>0</v>
      </c>
      <c r="K1200" s="11">
        <f>IFERROR(COUNTIFS(Ishop!$BG:$BG,Source!D1200,Ishop!$B:$B,Source!C1200,Ishop!$J:$J,"OUI"),"--")</f>
        <v>0</v>
      </c>
      <c r="L1200" s="11">
        <f>COUNTIFS(Ishop!$AG:$AG,Source!$L$1,Ishop!$BG:$BG,Source!$D1200,Ishop!$B:$B,Source!$C1200)</f>
        <v>0</v>
      </c>
      <c r="M1200" s="11">
        <f>COUNTIFS(Ishop!$AG:$AG,Source!$M$1,Ishop!$BG:$BG,Source!$D1200,Ishop!$B:$B,Source!$C1200)</f>
        <v>0</v>
      </c>
      <c r="N1200" s="11">
        <f>COUNTIFS(Ishop!$AG:$AG,Source!$N$1,Ishop!$BG:$BG,Source!$D1200,Ishop!$B:$B,Source!$C1200)</f>
        <v>0</v>
      </c>
      <c r="O1200" s="11">
        <f>COUNTIFS(Ishop!$AG:$AG,Source!$O$1,Ishop!$BG:$BG,Source!$D1200,Ishop!$B:$B,Source!$C1200)</f>
        <v>0</v>
      </c>
      <c r="P1200" s="11">
        <f>COUNTIFS(Ishop!$AG:$AG,Source!$P$1,Ishop!$BG:$BG,Source!$D1200,Ishop!$B:$B,Source!$C1200)</f>
        <v>0</v>
      </c>
      <c r="Q1200" s="11">
        <f>COUNTIFS(Ishop!$AG:$AG,Source!$Q$1,Ishop!$BG:$BG,Source!$D1200,Ishop!$B:$B,Source!$C1200)</f>
        <v>0</v>
      </c>
      <c r="R1200" s="11">
        <f>COUNTIFS(Ishop!$AG:$AG,Source!$R$1,Ishop!$BG:$BG,Source!$D1200,Ishop!$B:$B,Source!$C1200)</f>
        <v>0</v>
      </c>
      <c r="S1200" s="11">
        <f>COUNTIFS(Ishop!$AG:$AG,Source!$S$1,Ishop!$BG:$BG,Source!$D1200,Ishop!$B:$B,Source!$C1200)</f>
        <v>0</v>
      </c>
      <c r="T1200" s="11">
        <f>COUNTIFS(Ishop!$AG:$AG,Source!$T$1,Ishop!$BG:$BG,Source!$D1200,Ishop!$B:$B,Source!$C1200)</f>
        <v>0</v>
      </c>
      <c r="U1200" s="11">
        <f>COUNTIFS(Ishop!$AG:$AG,Source!$U$1,Ishop!$BG:$BG,Source!$D1200,Ishop!$B:$B,Source!$C1200)</f>
        <v>0</v>
      </c>
      <c r="V1200" s="11">
        <f>COUNTIFS(Ishop!$AG:$AG,Source!$V$1,Ishop!$BG:$BG,Source!$D1200,Ishop!$B:$B,Source!$C1200)</f>
        <v>0</v>
      </c>
      <c r="W1200" s="11">
        <f>COUNTIFS(Ishop!$AG:$AG,Source!$W$1,Ishop!$BG:$BG,Source!$D1200,Ishop!$B:$B,Source!$C1200)</f>
        <v>0</v>
      </c>
      <c r="X1200" s="11">
        <f>COUNTIFS(Ishop!$AG:$AG,Source!$X$1,Ishop!$BG:$BG,Source!$D1200,Ishop!$B:$B,Source!$C1200)</f>
        <v>0</v>
      </c>
      <c r="Y1200" s="11">
        <f>COUNTIFS(Ishop!$AG:$AG,Source!$Y$1,Ishop!$BG:$BG,Source!$D1200,Ishop!$B:$B,Source!$C1200)</f>
        <v>0</v>
      </c>
      <c r="Z1200" s="11">
        <f>COUNTIFS(Ishop!$AG:$AG,Source!$Z$1,Ishop!$BG:$BG,Source!$D1200,Ishop!$B:$B,Source!$C1200,Ishop!$J:$J,"OUI")</f>
        <v>0</v>
      </c>
      <c r="AA1200" s="11">
        <f>COUNTIFS(Ishop!$AG:$AG,Source!$AA$1,Ishop!$BG:$BG,Source!$D1200,Ishop!$B:$B,Source!$C1200,Ishop!$J:$J,"OUI")</f>
        <v>0</v>
      </c>
      <c r="AB1200" s="11">
        <f>COUNTIFS(Ishop!$AG:$AG,Source!$AB$1,Ishop!$BG:$BG,Source!$D1200,Ishop!$B:$B,Source!$C1200,Ishop!$J:$J,"OUI")</f>
        <v>0</v>
      </c>
      <c r="AC1200" s="11">
        <f>COUNTIFS(Ishop!$AG:$AG,Source!$AC$1,Ishop!$BG:$BG,Source!$D1200,Ishop!$B:$B,Source!$C1200,Ishop!$J:$J,"OUI")</f>
        <v>0</v>
      </c>
      <c r="AD1200" s="11">
        <f>COUNTIFS(Ishop!$AG:$AG,Source!$AD$1,Ishop!$BG:$BG,Source!$D1200,Ishop!$B:$B,Source!$C1200,Ishop!$J:$J,"OUI")</f>
        <v>0</v>
      </c>
      <c r="AE1200" s="11">
        <f>COUNTIFS(Ishop!$AG:$AG,Source!$AE$1,Ishop!$BG:$BG,Source!$D1200,Ishop!$B:$B,Source!$C1200,Ishop!$J:$J,"OUI")</f>
        <v>0</v>
      </c>
      <c r="AF1200" s="11">
        <f>COUNTIFS(Ishop!$AG:$AG,Source!$AF$1,Ishop!$BG:$BG,Source!$D1200,Ishop!$B:$B,Source!$C1200,Ishop!$J:$J,"OUI")</f>
        <v>0</v>
      </c>
      <c r="AG1200" s="11">
        <f>COUNTIFS(Ishop!$AG:$AG,Source!$AG$1,Ishop!$BG:$BG,Source!$D1200,Ishop!$B:$B,Source!$C1200,Ishop!$J:$J,"OUI")</f>
        <v>0</v>
      </c>
      <c r="AH1200" s="11">
        <f>COUNTIFS(Ishop!$AG:$AG,Source!$AH$1,Ishop!$BG:$BG,Source!$D1200,Ishop!$B:$B,Source!$C1200,Ishop!$J:$J,"OUI")</f>
        <v>0</v>
      </c>
      <c r="AI1200" s="11">
        <f>COUNTIFS(Ishop!$AG:$AG,Source!$AI$1,Ishop!$BG:$BG,Source!$D1200,Ishop!$B:$B,Source!$C1200,Ishop!$J:$J,"OUI")</f>
        <v>0</v>
      </c>
      <c r="AJ1200" s="11">
        <f>COUNTIFS(Ishop!$AG:$AG,Source!$AJ$1,Ishop!$BG:$BG,Source!$D1200,Ishop!$B:$B,Source!$C1200,Ishop!$J:$J,"OUI")</f>
        <v>0</v>
      </c>
      <c r="AK1200" s="11">
        <f>COUNTIFS(Ishop!$AG:$AG,Source!$AK$1,Ishop!$BG:$BG,Source!$D1200,Ishop!$B:$B,Source!$C1200,Ishop!$J:$J,"OUI")</f>
        <v>0</v>
      </c>
      <c r="AL1200" s="11">
        <f>COUNTIFS(Ishop!$AG:$AG,Source!$AL$1,Ishop!$BG:$BG,Source!$D1200,Ishop!$B:$B,Source!$C1200,Ishop!$J:$J,"OUI")</f>
        <v>0</v>
      </c>
      <c r="AM1200" s="11">
        <f>COUNTIFS(Ishop!$AG:$AG,Source!$AM$1,Ishop!$BG:$BG,Source!$D1200,Ishop!$B:$B,Source!$C1200,Ishop!$J:$J,"OUI")</f>
        <v>0</v>
      </c>
      <c r="AN1200" s="11">
        <f>COUNTIFS(Dolmen!$W:$W,"Sensation",Dolmen!$O:$O,Source!D1200,Dolmen!$F:$F,Source!C1200)</f>
        <v>0</v>
      </c>
      <c r="AO1200" s="11">
        <f>COUNTIFS(Dolmen!$AC:$AC,"Bbox Miami",Dolmen!$O:$O,Source!D1200,Dolmen!$F:$F,Source!C1200)</f>
        <v>0</v>
      </c>
      <c r="AP1200" s="11">
        <f>COUNTIFS(Dolmen!$AD:$AD,"1",Dolmen!$W:$W,"",Dolmen!$O:$O,Source!D1200,Dolmen!$F:$F,Source!C1200)</f>
        <v>0</v>
      </c>
      <c r="AQ1200" s="11">
        <f>COUNTIFS(Dolmen!$W:$W,"Sensation",Dolmen!$Y:$Y,"1",Dolmen!$O:$O,Source!D1200,Dolmen!$F:$F,Source!C1200)</f>
        <v>0</v>
      </c>
      <c r="AR1200" s="11">
        <f>COUNTIFS(Dolmen!$AC:$AC,"Bbox Miami",Dolmen!$Y:$Y,"1",Dolmen!$O:$O,Source!D1200,Dolmen!$F:$F,Source!C1200)</f>
        <v>0</v>
      </c>
      <c r="AS1200" s="11">
        <f>COUNTIFS(Dolmen!$AD:$AD,"1",Dolmen!$W:$W,"",Dolmen!$Y:$Y,"1",Dolmen!$O:$O,Source!D1200,Dolmen!$F:$F,Source!C1200)</f>
        <v>0</v>
      </c>
      <c r="AT1200" s="11">
        <f t="shared" si="439"/>
        <v>0</v>
      </c>
      <c r="AU1200" s="11">
        <f t="shared" si="440"/>
        <v>0</v>
      </c>
      <c r="AV1200" s="11">
        <f t="shared" si="441"/>
        <v>0</v>
      </c>
      <c r="AW1200" s="11">
        <f t="shared" si="442"/>
        <v>0</v>
      </c>
      <c r="AX1200" s="11">
        <f t="shared" si="443"/>
        <v>0</v>
      </c>
      <c r="AY1200" s="11">
        <f t="shared" si="444"/>
        <v>0</v>
      </c>
      <c r="AZ1200" s="11">
        <f t="shared" si="445"/>
        <v>0</v>
      </c>
      <c r="BA1200" s="11">
        <f t="shared" si="446"/>
        <v>0</v>
      </c>
      <c r="BB1200" s="11">
        <f t="shared" si="447"/>
        <v>0</v>
      </c>
      <c r="BC1200" s="11">
        <f t="shared" si="448"/>
        <v>0</v>
      </c>
      <c r="BD1200" s="11">
        <f>SUMIFS(Ishop!$BK:$BK,Ishop!$BG:$BG,Source!D1200,Ishop!$B:$B,Source!C1200)</f>
        <v>0</v>
      </c>
      <c r="BE1200" s="11">
        <f>COUNTIFS(Ishop!$AW:$AW,"OUI",Ishop!$BG:$BG,Source!D1200,Ishop!$B:$B,Source!C1200)</f>
        <v>0</v>
      </c>
      <c r="BF1200" s="11">
        <f t="shared" si="449"/>
        <v>0</v>
      </c>
      <c r="BG1200" s="11">
        <f t="shared" si="450"/>
        <v>0</v>
      </c>
      <c r="BH1200" s="11">
        <f t="shared" si="451"/>
        <v>0</v>
      </c>
      <c r="BI1200" s="11">
        <f t="shared" si="452"/>
        <v>0</v>
      </c>
      <c r="BJ1200" s="11">
        <f t="shared" si="453"/>
        <v>0</v>
      </c>
      <c r="BK1200" s="11">
        <f t="shared" si="454"/>
        <v>0</v>
      </c>
      <c r="BL1200" s="11">
        <f t="shared" si="455"/>
        <v>0</v>
      </c>
      <c r="BM1200" s="11">
        <f t="shared" si="456"/>
        <v>0</v>
      </c>
      <c r="BN1200" s="25">
        <f>Z1200*Budget!$A$6</f>
        <v>0</v>
      </c>
      <c r="BO1200" s="25">
        <f>AA1200*(Budget!$B$6+Budget!$B$7)</f>
        <v>0</v>
      </c>
      <c r="BP1200" s="25">
        <f>AB1200*(Budget!$C$6+Budget!$C$7)</f>
        <v>0</v>
      </c>
      <c r="BQ1200" s="25">
        <f>AC1200*(Budget!$D$6+Budget!$D$7)</f>
        <v>0</v>
      </c>
      <c r="BR1200" s="25">
        <f>AD1200*(Budget!$E$6+Budget!$E$7)</f>
        <v>0</v>
      </c>
      <c r="BS1200" s="25">
        <f>AE1200*(Budget!$F$6+Budget!$F$7)</f>
        <v>0</v>
      </c>
      <c r="BT1200" s="25">
        <f>AF1200*(Budget!$G$6+Budget!$G$7)</f>
        <v>0</v>
      </c>
      <c r="BU1200" s="25">
        <f>AG1200*Budget!$H$6</f>
        <v>0</v>
      </c>
      <c r="BV1200" s="25">
        <f>AH1200*Budget!$I$6</f>
        <v>0</v>
      </c>
      <c r="BW1200" s="25">
        <f>AI1200*Budget!$J$6</f>
        <v>0</v>
      </c>
      <c r="BX1200" s="25">
        <f>AJ1200*Budget!$K$6</f>
        <v>0</v>
      </c>
      <c r="BY1200" s="25">
        <f>AK1200*Budget!$L$6</f>
        <v>0</v>
      </c>
      <c r="BZ1200" s="25">
        <f>AL1200*Budget!$M$6</f>
        <v>0</v>
      </c>
      <c r="CA1200" s="25">
        <f>AM1200*Budget!$N$6</f>
        <v>0</v>
      </c>
      <c r="CB1200" s="25">
        <f>AQ1200*Budget!$O$6</f>
        <v>0</v>
      </c>
      <c r="CC1200" s="25">
        <f>AR1200*Budget!$S$6</f>
        <v>0</v>
      </c>
      <c r="CD1200" s="25">
        <f>AS1200*Budget!$Q$6</f>
        <v>0</v>
      </c>
      <c r="CE1200" s="25">
        <f t="shared" si="457"/>
        <v>0</v>
      </c>
      <c r="CF1200" s="11" t="e">
        <f>COUNTIFS(#REF!,Source!E1200,#REF!,Source!C1200)</f>
        <v>#REF!</v>
      </c>
      <c r="CG1200" s="11" t="str">
        <f t="shared" si="458"/>
        <v>--</v>
      </c>
    </row>
    <row r="1201" spans="1:85" x14ac:dyDescent="0.25">
      <c r="A1201" t="str">
        <f>IFERROR(VLOOKUP(MONTH(C1201),Date!$A$2:$B$13,2,0),"--")</f>
        <v>Avril</v>
      </c>
      <c r="B1201" s="11">
        <f t="shared" si="437"/>
        <v>16</v>
      </c>
      <c r="C1201" s="28">
        <f t="shared" si="459"/>
        <v>42110</v>
      </c>
      <c r="D1201" s="29" t="s">
        <v>216</v>
      </c>
      <c r="E1201" s="30" t="str">
        <f>IFERROR(VLOOKUP(D1201,Listing!$A:$B,2,0),"--")</f>
        <v>A44059</v>
      </c>
      <c r="F1201" s="30" t="str">
        <f>IFERROR(VLOOKUP(D1201,Listing!$A:$E,5,0),"-")</f>
        <v>BOUSNINA  Btissam</v>
      </c>
      <c r="G1201" s="4">
        <f>IFERROR(VLOOKUP(D1201,Listing!$A:$F,6,0),"--")</f>
        <v>42114</v>
      </c>
      <c r="H1201" s="11" t="str">
        <f>IFERROR(VLOOKUP(D1201,Listing!$A:$D,4,0),"--")</f>
        <v>Hind Haddou</v>
      </c>
      <c r="I1201" s="11" t="str">
        <f t="shared" si="438"/>
        <v>AAC</v>
      </c>
      <c r="J1201" s="31">
        <f>IFERROR(COUNTIFS(Ishop!$BG:$BG,Source!D1201,Ishop!$B:$B,Source!C1201),"--")</f>
        <v>0</v>
      </c>
      <c r="K1201" s="11">
        <f>IFERROR(COUNTIFS(Ishop!$BG:$BG,Source!D1201,Ishop!$B:$B,Source!C1201,Ishop!$J:$J,"OUI"),"--")</f>
        <v>0</v>
      </c>
      <c r="L1201" s="11">
        <f>COUNTIFS(Ishop!$AG:$AG,Source!$L$1,Ishop!$BG:$BG,Source!$D1201,Ishop!$B:$B,Source!$C1201)</f>
        <v>0</v>
      </c>
      <c r="M1201" s="11">
        <f>COUNTIFS(Ishop!$AG:$AG,Source!$M$1,Ishop!$BG:$BG,Source!$D1201,Ishop!$B:$B,Source!$C1201)</f>
        <v>0</v>
      </c>
      <c r="N1201" s="11">
        <f>COUNTIFS(Ishop!$AG:$AG,Source!$N$1,Ishop!$BG:$BG,Source!$D1201,Ishop!$B:$B,Source!$C1201)</f>
        <v>0</v>
      </c>
      <c r="O1201" s="11">
        <f>COUNTIFS(Ishop!$AG:$AG,Source!$O$1,Ishop!$BG:$BG,Source!$D1201,Ishop!$B:$B,Source!$C1201)</f>
        <v>0</v>
      </c>
      <c r="P1201" s="11">
        <f>COUNTIFS(Ishop!$AG:$AG,Source!$P$1,Ishop!$BG:$BG,Source!$D1201,Ishop!$B:$B,Source!$C1201)</f>
        <v>0</v>
      </c>
      <c r="Q1201" s="11">
        <f>COUNTIFS(Ishop!$AG:$AG,Source!$Q$1,Ishop!$BG:$BG,Source!$D1201,Ishop!$B:$B,Source!$C1201)</f>
        <v>0</v>
      </c>
      <c r="R1201" s="11">
        <f>COUNTIFS(Ishop!$AG:$AG,Source!$R$1,Ishop!$BG:$BG,Source!$D1201,Ishop!$B:$B,Source!$C1201)</f>
        <v>0</v>
      </c>
      <c r="S1201" s="11">
        <f>COUNTIFS(Ishop!$AG:$AG,Source!$S$1,Ishop!$BG:$BG,Source!$D1201,Ishop!$B:$B,Source!$C1201)</f>
        <v>0</v>
      </c>
      <c r="T1201" s="11">
        <f>COUNTIFS(Ishop!$AG:$AG,Source!$T$1,Ishop!$BG:$BG,Source!$D1201,Ishop!$B:$B,Source!$C1201)</f>
        <v>0</v>
      </c>
      <c r="U1201" s="11">
        <f>COUNTIFS(Ishop!$AG:$AG,Source!$U$1,Ishop!$BG:$BG,Source!$D1201,Ishop!$B:$B,Source!$C1201)</f>
        <v>0</v>
      </c>
      <c r="V1201" s="11">
        <f>COUNTIFS(Ishop!$AG:$AG,Source!$V$1,Ishop!$BG:$BG,Source!$D1201,Ishop!$B:$B,Source!$C1201)</f>
        <v>0</v>
      </c>
      <c r="W1201" s="11">
        <f>COUNTIFS(Ishop!$AG:$AG,Source!$W$1,Ishop!$BG:$BG,Source!$D1201,Ishop!$B:$B,Source!$C1201)</f>
        <v>0</v>
      </c>
      <c r="X1201" s="11">
        <f>COUNTIFS(Ishop!$AG:$AG,Source!$X$1,Ishop!$BG:$BG,Source!$D1201,Ishop!$B:$B,Source!$C1201)</f>
        <v>0</v>
      </c>
      <c r="Y1201" s="11">
        <f>COUNTIFS(Ishop!$AG:$AG,Source!$Y$1,Ishop!$BG:$BG,Source!$D1201,Ishop!$B:$B,Source!$C1201)</f>
        <v>0</v>
      </c>
      <c r="Z1201" s="11">
        <f>COUNTIFS(Ishop!$AG:$AG,Source!$Z$1,Ishop!$BG:$BG,Source!$D1201,Ishop!$B:$B,Source!$C1201,Ishop!$J:$J,"OUI")</f>
        <v>0</v>
      </c>
      <c r="AA1201" s="11">
        <f>COUNTIFS(Ishop!$AG:$AG,Source!$AA$1,Ishop!$BG:$BG,Source!$D1201,Ishop!$B:$B,Source!$C1201,Ishop!$J:$J,"OUI")</f>
        <v>0</v>
      </c>
      <c r="AB1201" s="11">
        <f>COUNTIFS(Ishop!$AG:$AG,Source!$AB$1,Ishop!$BG:$BG,Source!$D1201,Ishop!$B:$B,Source!$C1201,Ishop!$J:$J,"OUI")</f>
        <v>0</v>
      </c>
      <c r="AC1201" s="11">
        <f>COUNTIFS(Ishop!$AG:$AG,Source!$AC$1,Ishop!$BG:$BG,Source!$D1201,Ishop!$B:$B,Source!$C1201,Ishop!$J:$J,"OUI")</f>
        <v>0</v>
      </c>
      <c r="AD1201" s="11">
        <f>COUNTIFS(Ishop!$AG:$AG,Source!$AD$1,Ishop!$BG:$BG,Source!$D1201,Ishop!$B:$B,Source!$C1201,Ishop!$J:$J,"OUI")</f>
        <v>0</v>
      </c>
      <c r="AE1201" s="11">
        <f>COUNTIFS(Ishop!$AG:$AG,Source!$AE$1,Ishop!$BG:$BG,Source!$D1201,Ishop!$B:$B,Source!$C1201,Ishop!$J:$J,"OUI")</f>
        <v>0</v>
      </c>
      <c r="AF1201" s="11">
        <f>COUNTIFS(Ishop!$AG:$AG,Source!$AF$1,Ishop!$BG:$BG,Source!$D1201,Ishop!$B:$B,Source!$C1201,Ishop!$J:$J,"OUI")</f>
        <v>0</v>
      </c>
      <c r="AG1201" s="11">
        <f>COUNTIFS(Ishop!$AG:$AG,Source!$AG$1,Ishop!$BG:$BG,Source!$D1201,Ishop!$B:$B,Source!$C1201,Ishop!$J:$J,"OUI")</f>
        <v>0</v>
      </c>
      <c r="AH1201" s="11">
        <f>COUNTIFS(Ishop!$AG:$AG,Source!$AH$1,Ishop!$BG:$BG,Source!$D1201,Ishop!$B:$B,Source!$C1201,Ishop!$J:$J,"OUI")</f>
        <v>0</v>
      </c>
      <c r="AI1201" s="11">
        <f>COUNTIFS(Ishop!$AG:$AG,Source!$AI$1,Ishop!$BG:$BG,Source!$D1201,Ishop!$B:$B,Source!$C1201,Ishop!$J:$J,"OUI")</f>
        <v>0</v>
      </c>
      <c r="AJ1201" s="11">
        <f>COUNTIFS(Ishop!$AG:$AG,Source!$AJ$1,Ishop!$BG:$BG,Source!$D1201,Ishop!$B:$B,Source!$C1201,Ishop!$J:$J,"OUI")</f>
        <v>0</v>
      </c>
      <c r="AK1201" s="11">
        <f>COUNTIFS(Ishop!$AG:$AG,Source!$AK$1,Ishop!$BG:$BG,Source!$D1201,Ishop!$B:$B,Source!$C1201,Ishop!$J:$J,"OUI")</f>
        <v>0</v>
      </c>
      <c r="AL1201" s="11">
        <f>COUNTIFS(Ishop!$AG:$AG,Source!$AL$1,Ishop!$BG:$BG,Source!$D1201,Ishop!$B:$B,Source!$C1201,Ishop!$J:$J,"OUI")</f>
        <v>0</v>
      </c>
      <c r="AM1201" s="11">
        <f>COUNTIFS(Ishop!$AG:$AG,Source!$AM$1,Ishop!$BG:$BG,Source!$D1201,Ishop!$B:$B,Source!$C1201,Ishop!$J:$J,"OUI")</f>
        <v>0</v>
      </c>
      <c r="AN1201" s="11">
        <f>COUNTIFS(Dolmen!$W:$W,"Sensation",Dolmen!$O:$O,Source!D1201,Dolmen!$F:$F,Source!C1201)</f>
        <v>0</v>
      </c>
      <c r="AO1201" s="11">
        <f>COUNTIFS(Dolmen!$AC:$AC,"Bbox Miami",Dolmen!$O:$O,Source!D1201,Dolmen!$F:$F,Source!C1201)</f>
        <v>0</v>
      </c>
      <c r="AP1201" s="11">
        <f>COUNTIFS(Dolmen!$AD:$AD,"1",Dolmen!$W:$W,"",Dolmen!$O:$O,Source!D1201,Dolmen!$F:$F,Source!C1201)</f>
        <v>0</v>
      </c>
      <c r="AQ1201" s="11">
        <f>COUNTIFS(Dolmen!$W:$W,"Sensation",Dolmen!$Y:$Y,"1",Dolmen!$O:$O,Source!D1201,Dolmen!$F:$F,Source!C1201)</f>
        <v>0</v>
      </c>
      <c r="AR1201" s="11">
        <f>COUNTIFS(Dolmen!$AC:$AC,"Bbox Miami",Dolmen!$Y:$Y,"1",Dolmen!$O:$O,Source!D1201,Dolmen!$F:$F,Source!C1201)</f>
        <v>0</v>
      </c>
      <c r="AS1201" s="11">
        <f>COUNTIFS(Dolmen!$AD:$AD,"1",Dolmen!$W:$W,"",Dolmen!$Y:$Y,"1",Dolmen!$O:$O,Source!D1201,Dolmen!$F:$F,Source!C1201)</f>
        <v>0</v>
      </c>
      <c r="AT1201" s="11">
        <f t="shared" si="439"/>
        <v>0</v>
      </c>
      <c r="AU1201" s="11">
        <f t="shared" si="440"/>
        <v>0</v>
      </c>
      <c r="AV1201" s="11">
        <f t="shared" si="441"/>
        <v>0</v>
      </c>
      <c r="AW1201" s="11">
        <f t="shared" si="442"/>
        <v>0</v>
      </c>
      <c r="AX1201" s="11">
        <f t="shared" si="443"/>
        <v>0</v>
      </c>
      <c r="AY1201" s="11">
        <f t="shared" si="444"/>
        <v>0</v>
      </c>
      <c r="AZ1201" s="11">
        <f t="shared" si="445"/>
        <v>0</v>
      </c>
      <c r="BA1201" s="11">
        <f t="shared" si="446"/>
        <v>0</v>
      </c>
      <c r="BB1201" s="11">
        <f t="shared" si="447"/>
        <v>0</v>
      </c>
      <c r="BC1201" s="11">
        <f t="shared" si="448"/>
        <v>0</v>
      </c>
      <c r="BD1201" s="11">
        <f>SUMIFS(Ishop!$BK:$BK,Ishop!$BG:$BG,Source!D1201,Ishop!$B:$B,Source!C1201)</f>
        <v>0</v>
      </c>
      <c r="BE1201" s="11">
        <f>COUNTIFS(Ishop!$AW:$AW,"OUI",Ishop!$BG:$BG,Source!D1201,Ishop!$B:$B,Source!C1201)</f>
        <v>0</v>
      </c>
      <c r="BF1201" s="11">
        <f t="shared" si="449"/>
        <v>0</v>
      </c>
      <c r="BG1201" s="11">
        <f t="shared" si="450"/>
        <v>0</v>
      </c>
      <c r="BH1201" s="11">
        <f t="shared" si="451"/>
        <v>0</v>
      </c>
      <c r="BI1201" s="11">
        <f t="shared" si="452"/>
        <v>0</v>
      </c>
      <c r="BJ1201" s="11">
        <f t="shared" si="453"/>
        <v>0</v>
      </c>
      <c r="BK1201" s="11">
        <f t="shared" si="454"/>
        <v>0</v>
      </c>
      <c r="BL1201" s="11">
        <f t="shared" si="455"/>
        <v>0</v>
      </c>
      <c r="BM1201" s="11">
        <f t="shared" si="456"/>
        <v>0</v>
      </c>
      <c r="BN1201" s="25">
        <f>Z1201*Budget!$A$6</f>
        <v>0</v>
      </c>
      <c r="BO1201" s="25">
        <f>AA1201*(Budget!$B$6+Budget!$B$7)</f>
        <v>0</v>
      </c>
      <c r="BP1201" s="25">
        <f>AB1201*(Budget!$C$6+Budget!$C$7)</f>
        <v>0</v>
      </c>
      <c r="BQ1201" s="25">
        <f>AC1201*(Budget!$D$6+Budget!$D$7)</f>
        <v>0</v>
      </c>
      <c r="BR1201" s="25">
        <f>AD1201*(Budget!$E$6+Budget!$E$7)</f>
        <v>0</v>
      </c>
      <c r="BS1201" s="25">
        <f>AE1201*(Budget!$F$6+Budget!$F$7)</f>
        <v>0</v>
      </c>
      <c r="BT1201" s="25">
        <f>AF1201*(Budget!$G$6+Budget!$G$7)</f>
        <v>0</v>
      </c>
      <c r="BU1201" s="25">
        <f>AG1201*Budget!$H$6</f>
        <v>0</v>
      </c>
      <c r="BV1201" s="25">
        <f>AH1201*Budget!$I$6</f>
        <v>0</v>
      </c>
      <c r="BW1201" s="25">
        <f>AI1201*Budget!$J$6</f>
        <v>0</v>
      </c>
      <c r="BX1201" s="25">
        <f>AJ1201*Budget!$K$6</f>
        <v>0</v>
      </c>
      <c r="BY1201" s="25">
        <f>AK1201*Budget!$L$6</f>
        <v>0</v>
      </c>
      <c r="BZ1201" s="25">
        <f>AL1201*Budget!$M$6</f>
        <v>0</v>
      </c>
      <c r="CA1201" s="25">
        <f>AM1201*Budget!$N$6</f>
        <v>0</v>
      </c>
      <c r="CB1201" s="25">
        <f>AQ1201*Budget!$O$6</f>
        <v>0</v>
      </c>
      <c r="CC1201" s="25">
        <f>AR1201*Budget!$S$6</f>
        <v>0</v>
      </c>
      <c r="CD1201" s="25">
        <f>AS1201*Budget!$Q$6</f>
        <v>0</v>
      </c>
      <c r="CE1201" s="25">
        <f t="shared" si="457"/>
        <v>0</v>
      </c>
      <c r="CF1201" s="11" t="e">
        <f>COUNTIFS(#REF!,Source!E1201,#REF!,Source!C1201)</f>
        <v>#REF!</v>
      </c>
      <c r="CG1201" s="11" t="str">
        <f t="shared" si="458"/>
        <v>--</v>
      </c>
    </row>
    <row r="1202" spans="1:85" x14ac:dyDescent="0.25">
      <c r="A1202" t="str">
        <f>IFERROR(VLOOKUP(MONTH(C1202),Date!$A$2:$B$13,2,0),"--")</f>
        <v>Avril</v>
      </c>
      <c r="B1202" s="11">
        <f t="shared" si="437"/>
        <v>16</v>
      </c>
      <c r="C1202" s="28">
        <f t="shared" si="459"/>
        <v>42110</v>
      </c>
      <c r="D1202" s="29" t="s">
        <v>217</v>
      </c>
      <c r="E1202" s="30" t="str">
        <f>IFERROR(VLOOKUP(D1202,Listing!$A:$B,2,0),"--")</f>
        <v>A44060</v>
      </c>
      <c r="F1202" s="30" t="str">
        <f>IFERROR(VLOOKUP(D1202,Listing!$A:$E,5,0),"-")</f>
        <v>HAYANI  Israe</v>
      </c>
      <c r="G1202" s="4">
        <f>IFERROR(VLOOKUP(D1202,Listing!$A:$F,6,0),"--")</f>
        <v>42114</v>
      </c>
      <c r="H1202" s="11" t="str">
        <f>IFERROR(VLOOKUP(D1202,Listing!$A:$D,4,0),"--")</f>
        <v>Hind Haddou</v>
      </c>
      <c r="I1202" s="11" t="str">
        <f t="shared" si="438"/>
        <v>AAC</v>
      </c>
      <c r="J1202" s="31">
        <f>IFERROR(COUNTIFS(Ishop!$BG:$BG,Source!D1202,Ishop!$B:$B,Source!C1202),"--")</f>
        <v>0</v>
      </c>
      <c r="K1202" s="11">
        <f>IFERROR(COUNTIFS(Ishop!$BG:$BG,Source!D1202,Ishop!$B:$B,Source!C1202,Ishop!$J:$J,"OUI"),"--")</f>
        <v>0</v>
      </c>
      <c r="L1202" s="11">
        <f>COUNTIFS(Ishop!$AG:$AG,Source!$L$1,Ishop!$BG:$BG,Source!$D1202,Ishop!$B:$B,Source!$C1202)</f>
        <v>0</v>
      </c>
      <c r="M1202" s="11">
        <f>COUNTIFS(Ishop!$AG:$AG,Source!$M$1,Ishop!$BG:$BG,Source!$D1202,Ishop!$B:$B,Source!$C1202)</f>
        <v>0</v>
      </c>
      <c r="N1202" s="11">
        <f>COUNTIFS(Ishop!$AG:$AG,Source!$N$1,Ishop!$BG:$BG,Source!$D1202,Ishop!$B:$B,Source!$C1202)</f>
        <v>0</v>
      </c>
      <c r="O1202" s="11">
        <f>COUNTIFS(Ishop!$AG:$AG,Source!$O$1,Ishop!$BG:$BG,Source!$D1202,Ishop!$B:$B,Source!$C1202)</f>
        <v>0</v>
      </c>
      <c r="P1202" s="11">
        <f>COUNTIFS(Ishop!$AG:$AG,Source!$P$1,Ishop!$BG:$BG,Source!$D1202,Ishop!$B:$B,Source!$C1202)</f>
        <v>0</v>
      </c>
      <c r="Q1202" s="11">
        <f>COUNTIFS(Ishop!$AG:$AG,Source!$Q$1,Ishop!$BG:$BG,Source!$D1202,Ishop!$B:$B,Source!$C1202)</f>
        <v>0</v>
      </c>
      <c r="R1202" s="11">
        <f>COUNTIFS(Ishop!$AG:$AG,Source!$R$1,Ishop!$BG:$BG,Source!$D1202,Ishop!$B:$B,Source!$C1202)</f>
        <v>0</v>
      </c>
      <c r="S1202" s="11">
        <f>COUNTIFS(Ishop!$AG:$AG,Source!$S$1,Ishop!$BG:$BG,Source!$D1202,Ishop!$B:$B,Source!$C1202)</f>
        <v>0</v>
      </c>
      <c r="T1202" s="11">
        <f>COUNTIFS(Ishop!$AG:$AG,Source!$T$1,Ishop!$BG:$BG,Source!$D1202,Ishop!$B:$B,Source!$C1202)</f>
        <v>0</v>
      </c>
      <c r="U1202" s="11">
        <f>COUNTIFS(Ishop!$AG:$AG,Source!$U$1,Ishop!$BG:$BG,Source!$D1202,Ishop!$B:$B,Source!$C1202)</f>
        <v>0</v>
      </c>
      <c r="V1202" s="11">
        <f>COUNTIFS(Ishop!$AG:$AG,Source!$V$1,Ishop!$BG:$BG,Source!$D1202,Ishop!$B:$B,Source!$C1202)</f>
        <v>0</v>
      </c>
      <c r="W1202" s="11">
        <f>COUNTIFS(Ishop!$AG:$AG,Source!$W$1,Ishop!$BG:$BG,Source!$D1202,Ishop!$B:$B,Source!$C1202)</f>
        <v>0</v>
      </c>
      <c r="X1202" s="11">
        <f>COUNTIFS(Ishop!$AG:$AG,Source!$X$1,Ishop!$BG:$BG,Source!$D1202,Ishop!$B:$B,Source!$C1202)</f>
        <v>0</v>
      </c>
      <c r="Y1202" s="11">
        <f>COUNTIFS(Ishop!$AG:$AG,Source!$Y$1,Ishop!$BG:$BG,Source!$D1202,Ishop!$B:$B,Source!$C1202)</f>
        <v>0</v>
      </c>
      <c r="Z1202" s="11">
        <f>COUNTIFS(Ishop!$AG:$AG,Source!$Z$1,Ishop!$BG:$BG,Source!$D1202,Ishop!$B:$B,Source!$C1202,Ishop!$J:$J,"OUI")</f>
        <v>0</v>
      </c>
      <c r="AA1202" s="11">
        <f>COUNTIFS(Ishop!$AG:$AG,Source!$AA$1,Ishop!$BG:$BG,Source!$D1202,Ishop!$B:$B,Source!$C1202,Ishop!$J:$J,"OUI")</f>
        <v>0</v>
      </c>
      <c r="AB1202" s="11">
        <f>COUNTIFS(Ishop!$AG:$AG,Source!$AB$1,Ishop!$BG:$BG,Source!$D1202,Ishop!$B:$B,Source!$C1202,Ishop!$J:$J,"OUI")</f>
        <v>0</v>
      </c>
      <c r="AC1202" s="11">
        <f>COUNTIFS(Ishop!$AG:$AG,Source!$AC$1,Ishop!$BG:$BG,Source!$D1202,Ishop!$B:$B,Source!$C1202,Ishop!$J:$J,"OUI")</f>
        <v>0</v>
      </c>
      <c r="AD1202" s="11">
        <f>COUNTIFS(Ishop!$AG:$AG,Source!$AD$1,Ishop!$BG:$BG,Source!$D1202,Ishop!$B:$B,Source!$C1202,Ishop!$J:$J,"OUI")</f>
        <v>0</v>
      </c>
      <c r="AE1202" s="11">
        <f>COUNTIFS(Ishop!$AG:$AG,Source!$AE$1,Ishop!$BG:$BG,Source!$D1202,Ishop!$B:$B,Source!$C1202,Ishop!$J:$J,"OUI")</f>
        <v>0</v>
      </c>
      <c r="AF1202" s="11">
        <f>COUNTIFS(Ishop!$AG:$AG,Source!$AF$1,Ishop!$BG:$BG,Source!$D1202,Ishop!$B:$B,Source!$C1202,Ishop!$J:$J,"OUI")</f>
        <v>0</v>
      </c>
      <c r="AG1202" s="11">
        <f>COUNTIFS(Ishop!$AG:$AG,Source!$AG$1,Ishop!$BG:$BG,Source!$D1202,Ishop!$B:$B,Source!$C1202,Ishop!$J:$J,"OUI")</f>
        <v>0</v>
      </c>
      <c r="AH1202" s="11">
        <f>COUNTIFS(Ishop!$AG:$AG,Source!$AH$1,Ishop!$BG:$BG,Source!$D1202,Ishop!$B:$B,Source!$C1202,Ishop!$J:$J,"OUI")</f>
        <v>0</v>
      </c>
      <c r="AI1202" s="11">
        <f>COUNTIFS(Ishop!$AG:$AG,Source!$AI$1,Ishop!$BG:$BG,Source!$D1202,Ishop!$B:$B,Source!$C1202,Ishop!$J:$J,"OUI")</f>
        <v>0</v>
      </c>
      <c r="AJ1202" s="11">
        <f>COUNTIFS(Ishop!$AG:$AG,Source!$AJ$1,Ishop!$BG:$BG,Source!$D1202,Ishop!$B:$B,Source!$C1202,Ishop!$J:$J,"OUI")</f>
        <v>0</v>
      </c>
      <c r="AK1202" s="11">
        <f>COUNTIFS(Ishop!$AG:$AG,Source!$AK$1,Ishop!$BG:$BG,Source!$D1202,Ishop!$B:$B,Source!$C1202,Ishop!$J:$J,"OUI")</f>
        <v>0</v>
      </c>
      <c r="AL1202" s="11">
        <f>COUNTIFS(Ishop!$AG:$AG,Source!$AL$1,Ishop!$BG:$BG,Source!$D1202,Ishop!$B:$B,Source!$C1202,Ishop!$J:$J,"OUI")</f>
        <v>0</v>
      </c>
      <c r="AM1202" s="11">
        <f>COUNTIFS(Ishop!$AG:$AG,Source!$AM$1,Ishop!$BG:$BG,Source!$D1202,Ishop!$B:$B,Source!$C1202,Ishop!$J:$J,"OUI")</f>
        <v>0</v>
      </c>
      <c r="AN1202" s="11">
        <f>COUNTIFS(Dolmen!$W:$W,"Sensation",Dolmen!$O:$O,Source!D1202,Dolmen!$F:$F,Source!C1202)</f>
        <v>0</v>
      </c>
      <c r="AO1202" s="11">
        <f>COUNTIFS(Dolmen!$AC:$AC,"Bbox Miami",Dolmen!$O:$O,Source!D1202,Dolmen!$F:$F,Source!C1202)</f>
        <v>0</v>
      </c>
      <c r="AP1202" s="11">
        <f>COUNTIFS(Dolmen!$AD:$AD,"1",Dolmen!$W:$W,"",Dolmen!$O:$O,Source!D1202,Dolmen!$F:$F,Source!C1202)</f>
        <v>0</v>
      </c>
      <c r="AQ1202" s="11">
        <f>COUNTIFS(Dolmen!$W:$W,"Sensation",Dolmen!$Y:$Y,"1",Dolmen!$O:$O,Source!D1202,Dolmen!$F:$F,Source!C1202)</f>
        <v>0</v>
      </c>
      <c r="AR1202" s="11">
        <f>COUNTIFS(Dolmen!$AC:$AC,"Bbox Miami",Dolmen!$Y:$Y,"1",Dolmen!$O:$O,Source!D1202,Dolmen!$F:$F,Source!C1202)</f>
        <v>0</v>
      </c>
      <c r="AS1202" s="11">
        <f>COUNTIFS(Dolmen!$AD:$AD,"1",Dolmen!$W:$W,"",Dolmen!$Y:$Y,"1",Dolmen!$O:$O,Source!D1202,Dolmen!$F:$F,Source!C1202)</f>
        <v>0</v>
      </c>
      <c r="AT1202" s="11">
        <f t="shared" si="439"/>
        <v>0</v>
      </c>
      <c r="AU1202" s="11">
        <f t="shared" si="440"/>
        <v>0</v>
      </c>
      <c r="AV1202" s="11">
        <f t="shared" si="441"/>
        <v>0</v>
      </c>
      <c r="AW1202" s="11">
        <f t="shared" si="442"/>
        <v>0</v>
      </c>
      <c r="AX1202" s="11">
        <f t="shared" si="443"/>
        <v>0</v>
      </c>
      <c r="AY1202" s="11">
        <f t="shared" si="444"/>
        <v>0</v>
      </c>
      <c r="AZ1202" s="11">
        <f t="shared" si="445"/>
        <v>0</v>
      </c>
      <c r="BA1202" s="11">
        <f t="shared" si="446"/>
        <v>0</v>
      </c>
      <c r="BB1202" s="11">
        <f t="shared" si="447"/>
        <v>0</v>
      </c>
      <c r="BC1202" s="11">
        <f t="shared" si="448"/>
        <v>0</v>
      </c>
      <c r="BD1202" s="11">
        <f>SUMIFS(Ishop!$BK:$BK,Ishop!$BG:$BG,Source!D1202,Ishop!$B:$B,Source!C1202)</f>
        <v>0</v>
      </c>
      <c r="BE1202" s="11">
        <f>COUNTIFS(Ishop!$AW:$AW,"OUI",Ishop!$BG:$BG,Source!D1202,Ishop!$B:$B,Source!C1202)</f>
        <v>0</v>
      </c>
      <c r="BF1202" s="11">
        <f t="shared" si="449"/>
        <v>0</v>
      </c>
      <c r="BG1202" s="11">
        <f t="shared" si="450"/>
        <v>0</v>
      </c>
      <c r="BH1202" s="11">
        <f t="shared" si="451"/>
        <v>0</v>
      </c>
      <c r="BI1202" s="11">
        <f t="shared" si="452"/>
        <v>0</v>
      </c>
      <c r="BJ1202" s="11">
        <f t="shared" si="453"/>
        <v>0</v>
      </c>
      <c r="BK1202" s="11">
        <f t="shared" si="454"/>
        <v>0</v>
      </c>
      <c r="BL1202" s="11">
        <f t="shared" si="455"/>
        <v>0</v>
      </c>
      <c r="BM1202" s="11">
        <f t="shared" si="456"/>
        <v>0</v>
      </c>
      <c r="BN1202" s="25">
        <f>Z1202*Budget!$A$6</f>
        <v>0</v>
      </c>
      <c r="BO1202" s="25">
        <f>AA1202*(Budget!$B$6+Budget!$B$7)</f>
        <v>0</v>
      </c>
      <c r="BP1202" s="25">
        <f>AB1202*(Budget!$C$6+Budget!$C$7)</f>
        <v>0</v>
      </c>
      <c r="BQ1202" s="25">
        <f>AC1202*(Budget!$D$6+Budget!$D$7)</f>
        <v>0</v>
      </c>
      <c r="BR1202" s="25">
        <f>AD1202*(Budget!$E$6+Budget!$E$7)</f>
        <v>0</v>
      </c>
      <c r="BS1202" s="25">
        <f>AE1202*(Budget!$F$6+Budget!$F$7)</f>
        <v>0</v>
      </c>
      <c r="BT1202" s="25">
        <f>AF1202*(Budget!$G$6+Budget!$G$7)</f>
        <v>0</v>
      </c>
      <c r="BU1202" s="25">
        <f>AG1202*Budget!$H$6</f>
        <v>0</v>
      </c>
      <c r="BV1202" s="25">
        <f>AH1202*Budget!$I$6</f>
        <v>0</v>
      </c>
      <c r="BW1202" s="25">
        <f>AI1202*Budget!$J$6</f>
        <v>0</v>
      </c>
      <c r="BX1202" s="25">
        <f>AJ1202*Budget!$K$6</f>
        <v>0</v>
      </c>
      <c r="BY1202" s="25">
        <f>AK1202*Budget!$L$6</f>
        <v>0</v>
      </c>
      <c r="BZ1202" s="25">
        <f>AL1202*Budget!$M$6</f>
        <v>0</v>
      </c>
      <c r="CA1202" s="25">
        <f>AM1202*Budget!$N$6</f>
        <v>0</v>
      </c>
      <c r="CB1202" s="25">
        <f>AQ1202*Budget!$O$6</f>
        <v>0</v>
      </c>
      <c r="CC1202" s="25">
        <f>AR1202*Budget!$S$6</f>
        <v>0</v>
      </c>
      <c r="CD1202" s="25">
        <f>AS1202*Budget!$Q$6</f>
        <v>0</v>
      </c>
      <c r="CE1202" s="25">
        <f t="shared" si="457"/>
        <v>0</v>
      </c>
      <c r="CF1202" s="11" t="e">
        <f>COUNTIFS(#REF!,Source!E1202,#REF!,Source!C1202)</f>
        <v>#REF!</v>
      </c>
      <c r="CG1202" s="11" t="str">
        <f t="shared" si="458"/>
        <v>--</v>
      </c>
    </row>
    <row r="1203" spans="1:85" x14ac:dyDescent="0.25">
      <c r="A1203" t="str">
        <f>IFERROR(VLOOKUP(MONTH(C1203),Date!$A$2:$B$13,2,0),"--")</f>
        <v>Avril</v>
      </c>
      <c r="B1203" s="11">
        <f t="shared" si="437"/>
        <v>16</v>
      </c>
      <c r="C1203" s="28">
        <f t="shared" si="459"/>
        <v>42110</v>
      </c>
      <c r="D1203" s="29" t="s">
        <v>218</v>
      </c>
      <c r="E1203" s="30" t="str">
        <f>IFERROR(VLOOKUP(D1203,Listing!$A:$B,2,0),"--")</f>
        <v>A44062</v>
      </c>
      <c r="F1203" s="30" t="str">
        <f>IFERROR(VLOOKUP(D1203,Listing!$A:$E,5,0),"-")</f>
        <v>BOUGRINE  Mohamed</v>
      </c>
      <c r="G1203" s="4">
        <f>IFERROR(VLOOKUP(D1203,Listing!$A:$F,6,0),"--")</f>
        <v>42114</v>
      </c>
      <c r="H1203" s="11" t="str">
        <f>IFERROR(VLOOKUP(D1203,Listing!$A:$D,4,0),"--")</f>
        <v>Hind Haddou</v>
      </c>
      <c r="I1203" s="11" t="str">
        <f t="shared" si="438"/>
        <v>AAC</v>
      </c>
      <c r="J1203" s="31">
        <f>IFERROR(COUNTIFS(Ishop!$BG:$BG,Source!D1203,Ishop!$B:$B,Source!C1203),"--")</f>
        <v>0</v>
      </c>
      <c r="K1203" s="11">
        <f>IFERROR(COUNTIFS(Ishop!$BG:$BG,Source!D1203,Ishop!$B:$B,Source!C1203,Ishop!$J:$J,"OUI"),"--")</f>
        <v>0</v>
      </c>
      <c r="L1203" s="11">
        <f>COUNTIFS(Ishop!$AG:$AG,Source!$L$1,Ishop!$BG:$BG,Source!$D1203,Ishop!$B:$B,Source!$C1203)</f>
        <v>0</v>
      </c>
      <c r="M1203" s="11">
        <f>COUNTIFS(Ishop!$AG:$AG,Source!$M$1,Ishop!$BG:$BG,Source!$D1203,Ishop!$B:$B,Source!$C1203)</f>
        <v>0</v>
      </c>
      <c r="N1203" s="11">
        <f>COUNTIFS(Ishop!$AG:$AG,Source!$N$1,Ishop!$BG:$BG,Source!$D1203,Ishop!$B:$B,Source!$C1203)</f>
        <v>0</v>
      </c>
      <c r="O1203" s="11">
        <f>COUNTIFS(Ishop!$AG:$AG,Source!$O$1,Ishop!$BG:$BG,Source!$D1203,Ishop!$B:$B,Source!$C1203)</f>
        <v>0</v>
      </c>
      <c r="P1203" s="11">
        <f>COUNTIFS(Ishop!$AG:$AG,Source!$P$1,Ishop!$BG:$BG,Source!$D1203,Ishop!$B:$B,Source!$C1203)</f>
        <v>0</v>
      </c>
      <c r="Q1203" s="11">
        <f>COUNTIFS(Ishop!$AG:$AG,Source!$Q$1,Ishop!$BG:$BG,Source!$D1203,Ishop!$B:$B,Source!$C1203)</f>
        <v>0</v>
      </c>
      <c r="R1203" s="11">
        <f>COUNTIFS(Ishop!$AG:$AG,Source!$R$1,Ishop!$BG:$BG,Source!$D1203,Ishop!$B:$B,Source!$C1203)</f>
        <v>0</v>
      </c>
      <c r="S1203" s="11">
        <f>COUNTIFS(Ishop!$AG:$AG,Source!$S$1,Ishop!$BG:$BG,Source!$D1203,Ishop!$B:$B,Source!$C1203)</f>
        <v>0</v>
      </c>
      <c r="T1203" s="11">
        <f>COUNTIFS(Ishop!$AG:$AG,Source!$T$1,Ishop!$BG:$BG,Source!$D1203,Ishop!$B:$B,Source!$C1203)</f>
        <v>0</v>
      </c>
      <c r="U1203" s="11">
        <f>COUNTIFS(Ishop!$AG:$AG,Source!$U$1,Ishop!$BG:$BG,Source!$D1203,Ishop!$B:$B,Source!$C1203)</f>
        <v>0</v>
      </c>
      <c r="V1203" s="11">
        <f>COUNTIFS(Ishop!$AG:$AG,Source!$V$1,Ishop!$BG:$BG,Source!$D1203,Ishop!$B:$B,Source!$C1203)</f>
        <v>0</v>
      </c>
      <c r="W1203" s="11">
        <f>COUNTIFS(Ishop!$AG:$AG,Source!$W$1,Ishop!$BG:$BG,Source!$D1203,Ishop!$B:$B,Source!$C1203)</f>
        <v>0</v>
      </c>
      <c r="X1203" s="11">
        <f>COUNTIFS(Ishop!$AG:$AG,Source!$X$1,Ishop!$BG:$BG,Source!$D1203,Ishop!$B:$B,Source!$C1203)</f>
        <v>0</v>
      </c>
      <c r="Y1203" s="11">
        <f>COUNTIFS(Ishop!$AG:$AG,Source!$Y$1,Ishop!$BG:$BG,Source!$D1203,Ishop!$B:$B,Source!$C1203)</f>
        <v>0</v>
      </c>
      <c r="Z1203" s="11">
        <f>COUNTIFS(Ishop!$AG:$AG,Source!$Z$1,Ishop!$BG:$BG,Source!$D1203,Ishop!$B:$B,Source!$C1203,Ishop!$J:$J,"OUI")</f>
        <v>0</v>
      </c>
      <c r="AA1203" s="11">
        <f>COUNTIFS(Ishop!$AG:$AG,Source!$AA$1,Ishop!$BG:$BG,Source!$D1203,Ishop!$B:$B,Source!$C1203,Ishop!$J:$J,"OUI")</f>
        <v>0</v>
      </c>
      <c r="AB1203" s="11">
        <f>COUNTIFS(Ishop!$AG:$AG,Source!$AB$1,Ishop!$BG:$BG,Source!$D1203,Ishop!$B:$B,Source!$C1203,Ishop!$J:$J,"OUI")</f>
        <v>0</v>
      </c>
      <c r="AC1203" s="11">
        <f>COUNTIFS(Ishop!$AG:$AG,Source!$AC$1,Ishop!$BG:$BG,Source!$D1203,Ishop!$B:$B,Source!$C1203,Ishop!$J:$J,"OUI")</f>
        <v>0</v>
      </c>
      <c r="AD1203" s="11">
        <f>COUNTIFS(Ishop!$AG:$AG,Source!$AD$1,Ishop!$BG:$BG,Source!$D1203,Ishop!$B:$B,Source!$C1203,Ishop!$J:$J,"OUI")</f>
        <v>0</v>
      </c>
      <c r="AE1203" s="11">
        <f>COUNTIFS(Ishop!$AG:$AG,Source!$AE$1,Ishop!$BG:$BG,Source!$D1203,Ishop!$B:$B,Source!$C1203,Ishop!$J:$J,"OUI")</f>
        <v>0</v>
      </c>
      <c r="AF1203" s="11">
        <f>COUNTIFS(Ishop!$AG:$AG,Source!$AF$1,Ishop!$BG:$BG,Source!$D1203,Ishop!$B:$B,Source!$C1203,Ishop!$J:$J,"OUI")</f>
        <v>0</v>
      </c>
      <c r="AG1203" s="11">
        <f>COUNTIFS(Ishop!$AG:$AG,Source!$AG$1,Ishop!$BG:$BG,Source!$D1203,Ishop!$B:$B,Source!$C1203,Ishop!$J:$J,"OUI")</f>
        <v>0</v>
      </c>
      <c r="AH1203" s="11">
        <f>COUNTIFS(Ishop!$AG:$AG,Source!$AH$1,Ishop!$BG:$BG,Source!$D1203,Ishop!$B:$B,Source!$C1203,Ishop!$J:$J,"OUI")</f>
        <v>0</v>
      </c>
      <c r="AI1203" s="11">
        <f>COUNTIFS(Ishop!$AG:$AG,Source!$AI$1,Ishop!$BG:$BG,Source!$D1203,Ishop!$B:$B,Source!$C1203,Ishop!$J:$J,"OUI")</f>
        <v>0</v>
      </c>
      <c r="AJ1203" s="11">
        <f>COUNTIFS(Ishop!$AG:$AG,Source!$AJ$1,Ishop!$BG:$BG,Source!$D1203,Ishop!$B:$B,Source!$C1203,Ishop!$J:$J,"OUI")</f>
        <v>0</v>
      </c>
      <c r="AK1203" s="11">
        <f>COUNTIFS(Ishop!$AG:$AG,Source!$AK$1,Ishop!$BG:$BG,Source!$D1203,Ishop!$B:$B,Source!$C1203,Ishop!$J:$J,"OUI")</f>
        <v>0</v>
      </c>
      <c r="AL1203" s="11">
        <f>COUNTIFS(Ishop!$AG:$AG,Source!$AL$1,Ishop!$BG:$BG,Source!$D1203,Ishop!$B:$B,Source!$C1203,Ishop!$J:$J,"OUI")</f>
        <v>0</v>
      </c>
      <c r="AM1203" s="11">
        <f>COUNTIFS(Ishop!$AG:$AG,Source!$AM$1,Ishop!$BG:$BG,Source!$D1203,Ishop!$B:$B,Source!$C1203,Ishop!$J:$J,"OUI")</f>
        <v>0</v>
      </c>
      <c r="AN1203" s="11">
        <f>COUNTIFS(Dolmen!$W:$W,"Sensation",Dolmen!$O:$O,Source!D1203,Dolmen!$F:$F,Source!C1203)</f>
        <v>0</v>
      </c>
      <c r="AO1203" s="11">
        <f>COUNTIFS(Dolmen!$AC:$AC,"Bbox Miami",Dolmen!$O:$O,Source!D1203,Dolmen!$F:$F,Source!C1203)</f>
        <v>0</v>
      </c>
      <c r="AP1203" s="11">
        <f>COUNTIFS(Dolmen!$AD:$AD,"1",Dolmen!$W:$W,"",Dolmen!$O:$O,Source!D1203,Dolmen!$F:$F,Source!C1203)</f>
        <v>0</v>
      </c>
      <c r="AQ1203" s="11">
        <f>COUNTIFS(Dolmen!$W:$W,"Sensation",Dolmen!$Y:$Y,"1",Dolmen!$O:$O,Source!D1203,Dolmen!$F:$F,Source!C1203)</f>
        <v>0</v>
      </c>
      <c r="AR1203" s="11">
        <f>COUNTIFS(Dolmen!$AC:$AC,"Bbox Miami",Dolmen!$Y:$Y,"1",Dolmen!$O:$O,Source!D1203,Dolmen!$F:$F,Source!C1203)</f>
        <v>0</v>
      </c>
      <c r="AS1203" s="11">
        <f>COUNTIFS(Dolmen!$AD:$AD,"1",Dolmen!$W:$W,"",Dolmen!$Y:$Y,"1",Dolmen!$O:$O,Source!D1203,Dolmen!$F:$F,Source!C1203)</f>
        <v>0</v>
      </c>
      <c r="AT1203" s="11">
        <f t="shared" si="439"/>
        <v>0</v>
      </c>
      <c r="AU1203" s="11">
        <f t="shared" si="440"/>
        <v>0</v>
      </c>
      <c r="AV1203" s="11">
        <f t="shared" si="441"/>
        <v>0</v>
      </c>
      <c r="AW1203" s="11">
        <f t="shared" si="442"/>
        <v>0</v>
      </c>
      <c r="AX1203" s="11">
        <f t="shared" si="443"/>
        <v>0</v>
      </c>
      <c r="AY1203" s="11">
        <f t="shared" si="444"/>
        <v>0</v>
      </c>
      <c r="AZ1203" s="11">
        <f t="shared" si="445"/>
        <v>0</v>
      </c>
      <c r="BA1203" s="11">
        <f t="shared" si="446"/>
        <v>0</v>
      </c>
      <c r="BB1203" s="11">
        <f t="shared" si="447"/>
        <v>0</v>
      </c>
      <c r="BC1203" s="11">
        <f t="shared" si="448"/>
        <v>0</v>
      </c>
      <c r="BD1203" s="11">
        <f>SUMIFS(Ishop!$BK:$BK,Ishop!$BG:$BG,Source!D1203,Ishop!$B:$B,Source!C1203)</f>
        <v>0</v>
      </c>
      <c r="BE1203" s="11">
        <f>COUNTIFS(Ishop!$AW:$AW,"OUI",Ishop!$BG:$BG,Source!D1203,Ishop!$B:$B,Source!C1203)</f>
        <v>0</v>
      </c>
      <c r="BF1203" s="11">
        <f t="shared" si="449"/>
        <v>0</v>
      </c>
      <c r="BG1203" s="11">
        <f t="shared" si="450"/>
        <v>0</v>
      </c>
      <c r="BH1203" s="11">
        <f t="shared" si="451"/>
        <v>0</v>
      </c>
      <c r="BI1203" s="11">
        <f t="shared" si="452"/>
        <v>0</v>
      </c>
      <c r="BJ1203" s="11">
        <f t="shared" si="453"/>
        <v>0</v>
      </c>
      <c r="BK1203" s="11">
        <f t="shared" si="454"/>
        <v>0</v>
      </c>
      <c r="BL1203" s="11">
        <f t="shared" si="455"/>
        <v>0</v>
      </c>
      <c r="BM1203" s="11">
        <f t="shared" si="456"/>
        <v>0</v>
      </c>
      <c r="BN1203" s="25">
        <f>Z1203*Budget!$A$6</f>
        <v>0</v>
      </c>
      <c r="BO1203" s="25">
        <f>AA1203*(Budget!$B$6+Budget!$B$7)</f>
        <v>0</v>
      </c>
      <c r="BP1203" s="25">
        <f>AB1203*(Budget!$C$6+Budget!$C$7)</f>
        <v>0</v>
      </c>
      <c r="BQ1203" s="25">
        <f>AC1203*(Budget!$D$6+Budget!$D$7)</f>
        <v>0</v>
      </c>
      <c r="BR1203" s="25">
        <f>AD1203*(Budget!$E$6+Budget!$E$7)</f>
        <v>0</v>
      </c>
      <c r="BS1203" s="25">
        <f>AE1203*(Budget!$F$6+Budget!$F$7)</f>
        <v>0</v>
      </c>
      <c r="BT1203" s="25">
        <f>AF1203*(Budget!$G$6+Budget!$G$7)</f>
        <v>0</v>
      </c>
      <c r="BU1203" s="25">
        <f>AG1203*Budget!$H$6</f>
        <v>0</v>
      </c>
      <c r="BV1203" s="25">
        <f>AH1203*Budget!$I$6</f>
        <v>0</v>
      </c>
      <c r="BW1203" s="25">
        <f>AI1203*Budget!$J$6</f>
        <v>0</v>
      </c>
      <c r="BX1203" s="25">
        <f>AJ1203*Budget!$K$6</f>
        <v>0</v>
      </c>
      <c r="BY1203" s="25">
        <f>AK1203*Budget!$L$6</f>
        <v>0</v>
      </c>
      <c r="BZ1203" s="25">
        <f>AL1203*Budget!$M$6</f>
        <v>0</v>
      </c>
      <c r="CA1203" s="25">
        <f>AM1203*Budget!$N$6</f>
        <v>0</v>
      </c>
      <c r="CB1203" s="25">
        <f>AQ1203*Budget!$O$6</f>
        <v>0</v>
      </c>
      <c r="CC1203" s="25">
        <f>AR1203*Budget!$S$6</f>
        <v>0</v>
      </c>
      <c r="CD1203" s="25">
        <f>AS1203*Budget!$Q$6</f>
        <v>0</v>
      </c>
      <c r="CE1203" s="25">
        <f t="shared" si="457"/>
        <v>0</v>
      </c>
      <c r="CF1203" s="11" t="e">
        <f>COUNTIFS(#REF!,Source!E1203,#REF!,Source!C1203)</f>
        <v>#REF!</v>
      </c>
      <c r="CG1203" s="11" t="str">
        <f t="shared" si="458"/>
        <v>--</v>
      </c>
    </row>
    <row r="1204" spans="1:85" x14ac:dyDescent="0.25">
      <c r="A1204" t="str">
        <f>IFERROR(VLOOKUP(MONTH(C1204),Date!$A$2:$B$13,2,0),"--")</f>
        <v>Avril</v>
      </c>
      <c r="B1204" s="11">
        <f t="shared" si="437"/>
        <v>16</v>
      </c>
      <c r="C1204" s="28">
        <f t="shared" si="459"/>
        <v>42110</v>
      </c>
      <c r="D1204" s="29" t="s">
        <v>219</v>
      </c>
      <c r="E1204" s="30" t="str">
        <f>IFERROR(VLOOKUP(D1204,Listing!$A:$B,2,0),"--")</f>
        <v>A44037</v>
      </c>
      <c r="F1204" s="30" t="str">
        <f>IFERROR(VLOOKUP(D1204,Listing!$A:$E,5,0),"-")</f>
        <v>ESSMALKI ZAKIA</v>
      </c>
      <c r="G1204" s="4">
        <f>IFERROR(VLOOKUP(D1204,Listing!$A:$F,6,0),"--")</f>
        <v>42107</v>
      </c>
      <c r="H1204" s="11" t="str">
        <f>IFERROR(VLOOKUP(D1204,Listing!$A:$D,4,0),"--")</f>
        <v>NAJOUA ALLAOULAHCEN</v>
      </c>
      <c r="I1204" s="11" t="str">
        <f t="shared" si="438"/>
        <v>AAC</v>
      </c>
      <c r="J1204" s="31">
        <f>IFERROR(COUNTIFS(Ishop!$BG:$BG,Source!D1204,Ishop!$B:$B,Source!C1204),"--")</f>
        <v>0</v>
      </c>
      <c r="K1204" s="11">
        <f>IFERROR(COUNTIFS(Ishop!$BG:$BG,Source!D1204,Ishop!$B:$B,Source!C1204,Ishop!$J:$J,"OUI"),"--")</f>
        <v>0</v>
      </c>
      <c r="L1204" s="11">
        <f>COUNTIFS(Ishop!$AG:$AG,Source!$L$1,Ishop!$BG:$BG,Source!$D1204,Ishop!$B:$B,Source!$C1204)</f>
        <v>0</v>
      </c>
      <c r="M1204" s="11">
        <f>COUNTIFS(Ishop!$AG:$AG,Source!$M$1,Ishop!$BG:$BG,Source!$D1204,Ishop!$B:$B,Source!$C1204)</f>
        <v>0</v>
      </c>
      <c r="N1204" s="11">
        <f>COUNTIFS(Ishop!$AG:$AG,Source!$N$1,Ishop!$BG:$BG,Source!$D1204,Ishop!$B:$B,Source!$C1204)</f>
        <v>0</v>
      </c>
      <c r="O1204" s="11">
        <f>COUNTIFS(Ishop!$AG:$AG,Source!$O$1,Ishop!$BG:$BG,Source!$D1204,Ishop!$B:$B,Source!$C1204)</f>
        <v>0</v>
      </c>
      <c r="P1204" s="11">
        <f>COUNTIFS(Ishop!$AG:$AG,Source!$P$1,Ishop!$BG:$BG,Source!$D1204,Ishop!$B:$B,Source!$C1204)</f>
        <v>0</v>
      </c>
      <c r="Q1204" s="11">
        <f>COUNTIFS(Ishop!$AG:$AG,Source!$Q$1,Ishop!$BG:$BG,Source!$D1204,Ishop!$B:$B,Source!$C1204)</f>
        <v>0</v>
      </c>
      <c r="R1204" s="11">
        <f>COUNTIFS(Ishop!$AG:$AG,Source!$R$1,Ishop!$BG:$BG,Source!$D1204,Ishop!$B:$B,Source!$C1204)</f>
        <v>0</v>
      </c>
      <c r="S1204" s="11">
        <f>COUNTIFS(Ishop!$AG:$AG,Source!$S$1,Ishop!$BG:$BG,Source!$D1204,Ishop!$B:$B,Source!$C1204)</f>
        <v>0</v>
      </c>
      <c r="T1204" s="11">
        <f>COUNTIFS(Ishop!$AG:$AG,Source!$T$1,Ishop!$BG:$BG,Source!$D1204,Ishop!$B:$B,Source!$C1204)</f>
        <v>0</v>
      </c>
      <c r="U1204" s="11">
        <f>COUNTIFS(Ishop!$AG:$AG,Source!$U$1,Ishop!$BG:$BG,Source!$D1204,Ishop!$B:$B,Source!$C1204)</f>
        <v>0</v>
      </c>
      <c r="V1204" s="11">
        <f>COUNTIFS(Ishop!$AG:$AG,Source!$V$1,Ishop!$BG:$BG,Source!$D1204,Ishop!$B:$B,Source!$C1204)</f>
        <v>0</v>
      </c>
      <c r="W1204" s="11">
        <f>COUNTIFS(Ishop!$AG:$AG,Source!$W$1,Ishop!$BG:$BG,Source!$D1204,Ishop!$B:$B,Source!$C1204)</f>
        <v>0</v>
      </c>
      <c r="X1204" s="11">
        <f>COUNTIFS(Ishop!$AG:$AG,Source!$X$1,Ishop!$BG:$BG,Source!$D1204,Ishop!$B:$B,Source!$C1204)</f>
        <v>0</v>
      </c>
      <c r="Y1204" s="11">
        <f>COUNTIFS(Ishop!$AG:$AG,Source!$Y$1,Ishop!$BG:$BG,Source!$D1204,Ishop!$B:$B,Source!$C1204)</f>
        <v>0</v>
      </c>
      <c r="Z1204" s="11">
        <f>COUNTIFS(Ishop!$AG:$AG,Source!$Z$1,Ishop!$BG:$BG,Source!$D1204,Ishop!$B:$B,Source!$C1204,Ishop!$J:$J,"OUI")</f>
        <v>0</v>
      </c>
      <c r="AA1204" s="11">
        <f>COUNTIFS(Ishop!$AG:$AG,Source!$AA$1,Ishop!$BG:$BG,Source!$D1204,Ishop!$B:$B,Source!$C1204,Ishop!$J:$J,"OUI")</f>
        <v>0</v>
      </c>
      <c r="AB1204" s="11">
        <f>COUNTIFS(Ishop!$AG:$AG,Source!$AB$1,Ishop!$BG:$BG,Source!$D1204,Ishop!$B:$B,Source!$C1204,Ishop!$J:$J,"OUI")</f>
        <v>0</v>
      </c>
      <c r="AC1204" s="11">
        <f>COUNTIFS(Ishop!$AG:$AG,Source!$AC$1,Ishop!$BG:$BG,Source!$D1204,Ishop!$B:$B,Source!$C1204,Ishop!$J:$J,"OUI")</f>
        <v>0</v>
      </c>
      <c r="AD1204" s="11">
        <f>COUNTIFS(Ishop!$AG:$AG,Source!$AD$1,Ishop!$BG:$BG,Source!$D1204,Ishop!$B:$B,Source!$C1204,Ishop!$J:$J,"OUI")</f>
        <v>0</v>
      </c>
      <c r="AE1204" s="11">
        <f>COUNTIFS(Ishop!$AG:$AG,Source!$AE$1,Ishop!$BG:$BG,Source!$D1204,Ishop!$B:$B,Source!$C1204,Ishop!$J:$J,"OUI")</f>
        <v>0</v>
      </c>
      <c r="AF1204" s="11">
        <f>COUNTIFS(Ishop!$AG:$AG,Source!$AF$1,Ishop!$BG:$BG,Source!$D1204,Ishop!$B:$B,Source!$C1204,Ishop!$J:$J,"OUI")</f>
        <v>0</v>
      </c>
      <c r="AG1204" s="11">
        <f>COUNTIFS(Ishop!$AG:$AG,Source!$AG$1,Ishop!$BG:$BG,Source!$D1204,Ishop!$B:$B,Source!$C1204,Ishop!$J:$J,"OUI")</f>
        <v>0</v>
      </c>
      <c r="AH1204" s="11">
        <f>COUNTIFS(Ishop!$AG:$AG,Source!$AH$1,Ishop!$BG:$BG,Source!$D1204,Ishop!$B:$B,Source!$C1204,Ishop!$J:$J,"OUI")</f>
        <v>0</v>
      </c>
      <c r="AI1204" s="11">
        <f>COUNTIFS(Ishop!$AG:$AG,Source!$AI$1,Ishop!$BG:$BG,Source!$D1204,Ishop!$B:$B,Source!$C1204,Ishop!$J:$J,"OUI")</f>
        <v>0</v>
      </c>
      <c r="AJ1204" s="11">
        <f>COUNTIFS(Ishop!$AG:$AG,Source!$AJ$1,Ishop!$BG:$BG,Source!$D1204,Ishop!$B:$B,Source!$C1204,Ishop!$J:$J,"OUI")</f>
        <v>0</v>
      </c>
      <c r="AK1204" s="11">
        <f>COUNTIFS(Ishop!$AG:$AG,Source!$AK$1,Ishop!$BG:$BG,Source!$D1204,Ishop!$B:$B,Source!$C1204,Ishop!$J:$J,"OUI")</f>
        <v>0</v>
      </c>
      <c r="AL1204" s="11">
        <f>COUNTIFS(Ishop!$AG:$AG,Source!$AL$1,Ishop!$BG:$BG,Source!$D1204,Ishop!$B:$B,Source!$C1204,Ishop!$J:$J,"OUI")</f>
        <v>0</v>
      </c>
      <c r="AM1204" s="11">
        <f>COUNTIFS(Ishop!$AG:$AG,Source!$AM$1,Ishop!$BG:$BG,Source!$D1204,Ishop!$B:$B,Source!$C1204,Ishop!$J:$J,"OUI")</f>
        <v>0</v>
      </c>
      <c r="AN1204" s="11">
        <f>COUNTIFS(Dolmen!$W:$W,"Sensation",Dolmen!$O:$O,Source!D1204,Dolmen!$F:$F,Source!C1204)</f>
        <v>0</v>
      </c>
      <c r="AO1204" s="11">
        <f>COUNTIFS(Dolmen!$AC:$AC,"Bbox Miami",Dolmen!$O:$O,Source!D1204,Dolmen!$F:$F,Source!C1204)</f>
        <v>0</v>
      </c>
      <c r="AP1204" s="11">
        <f>COUNTIFS(Dolmen!$AD:$AD,"1",Dolmen!$W:$W,"",Dolmen!$O:$O,Source!D1204,Dolmen!$F:$F,Source!C1204)</f>
        <v>0</v>
      </c>
      <c r="AQ1204" s="11">
        <f>COUNTIFS(Dolmen!$W:$W,"Sensation",Dolmen!$Y:$Y,"1",Dolmen!$O:$O,Source!D1204,Dolmen!$F:$F,Source!C1204)</f>
        <v>0</v>
      </c>
      <c r="AR1204" s="11">
        <f>COUNTIFS(Dolmen!$AC:$AC,"Bbox Miami",Dolmen!$Y:$Y,"1",Dolmen!$O:$O,Source!D1204,Dolmen!$F:$F,Source!C1204)</f>
        <v>0</v>
      </c>
      <c r="AS1204" s="11">
        <f>COUNTIFS(Dolmen!$AD:$AD,"1",Dolmen!$W:$W,"",Dolmen!$Y:$Y,"1",Dolmen!$O:$O,Source!D1204,Dolmen!$F:$F,Source!C1204)</f>
        <v>0</v>
      </c>
      <c r="AT1204" s="11">
        <f t="shared" si="439"/>
        <v>0</v>
      </c>
      <c r="AU1204" s="11">
        <f t="shared" si="440"/>
        <v>0</v>
      </c>
      <c r="AV1204" s="11">
        <f t="shared" si="441"/>
        <v>0</v>
      </c>
      <c r="AW1204" s="11">
        <f t="shared" si="442"/>
        <v>0</v>
      </c>
      <c r="AX1204" s="11">
        <f t="shared" si="443"/>
        <v>0</v>
      </c>
      <c r="AY1204" s="11">
        <f t="shared" si="444"/>
        <v>0</v>
      </c>
      <c r="AZ1204" s="11">
        <f t="shared" si="445"/>
        <v>0</v>
      </c>
      <c r="BA1204" s="11">
        <f t="shared" si="446"/>
        <v>0</v>
      </c>
      <c r="BB1204" s="11">
        <f t="shared" si="447"/>
        <v>0</v>
      </c>
      <c r="BC1204" s="11">
        <f t="shared" si="448"/>
        <v>0</v>
      </c>
      <c r="BD1204" s="11">
        <f>SUMIFS(Ishop!$BK:$BK,Ishop!$BG:$BG,Source!D1204,Ishop!$B:$B,Source!C1204)</f>
        <v>0</v>
      </c>
      <c r="BE1204" s="11">
        <f>COUNTIFS(Ishop!$AW:$AW,"OUI",Ishop!$BG:$BG,Source!D1204,Ishop!$B:$B,Source!C1204)</f>
        <v>0</v>
      </c>
      <c r="BF1204" s="11">
        <f t="shared" si="449"/>
        <v>0</v>
      </c>
      <c r="BG1204" s="11">
        <f t="shared" si="450"/>
        <v>0</v>
      </c>
      <c r="BH1204" s="11">
        <f t="shared" si="451"/>
        <v>0</v>
      </c>
      <c r="BI1204" s="11">
        <f t="shared" si="452"/>
        <v>0</v>
      </c>
      <c r="BJ1204" s="11">
        <f t="shared" si="453"/>
        <v>0</v>
      </c>
      <c r="BK1204" s="11">
        <f t="shared" si="454"/>
        <v>0</v>
      </c>
      <c r="BL1204" s="11">
        <f t="shared" si="455"/>
        <v>0</v>
      </c>
      <c r="BM1204" s="11">
        <f t="shared" si="456"/>
        <v>0</v>
      </c>
      <c r="BN1204" s="25">
        <f>Z1204*Budget!$A$6</f>
        <v>0</v>
      </c>
      <c r="BO1204" s="25">
        <f>AA1204*(Budget!$B$6+Budget!$B$7)</f>
        <v>0</v>
      </c>
      <c r="BP1204" s="25">
        <f>AB1204*(Budget!$C$6+Budget!$C$7)</f>
        <v>0</v>
      </c>
      <c r="BQ1204" s="25">
        <f>AC1204*(Budget!$D$6+Budget!$D$7)</f>
        <v>0</v>
      </c>
      <c r="BR1204" s="25">
        <f>AD1204*(Budget!$E$6+Budget!$E$7)</f>
        <v>0</v>
      </c>
      <c r="BS1204" s="25">
        <f>AE1204*(Budget!$F$6+Budget!$F$7)</f>
        <v>0</v>
      </c>
      <c r="BT1204" s="25">
        <f>AF1204*(Budget!$G$6+Budget!$G$7)</f>
        <v>0</v>
      </c>
      <c r="BU1204" s="25">
        <f>AG1204*Budget!$H$6</f>
        <v>0</v>
      </c>
      <c r="BV1204" s="25">
        <f>AH1204*Budget!$I$6</f>
        <v>0</v>
      </c>
      <c r="BW1204" s="25">
        <f>AI1204*Budget!$J$6</f>
        <v>0</v>
      </c>
      <c r="BX1204" s="25">
        <f>AJ1204*Budget!$K$6</f>
        <v>0</v>
      </c>
      <c r="BY1204" s="25">
        <f>AK1204*Budget!$L$6</f>
        <v>0</v>
      </c>
      <c r="BZ1204" s="25">
        <f>AL1204*Budget!$M$6</f>
        <v>0</v>
      </c>
      <c r="CA1204" s="25">
        <f>AM1204*Budget!$N$6</f>
        <v>0</v>
      </c>
      <c r="CB1204" s="25">
        <f>AQ1204*Budget!$O$6</f>
        <v>0</v>
      </c>
      <c r="CC1204" s="25">
        <f>AR1204*Budget!$S$6</f>
        <v>0</v>
      </c>
      <c r="CD1204" s="25">
        <f>AS1204*Budget!$Q$6</f>
        <v>0</v>
      </c>
      <c r="CE1204" s="25">
        <f t="shared" si="457"/>
        <v>0</v>
      </c>
      <c r="CF1204" s="11" t="e">
        <f>COUNTIFS(#REF!,Source!E1204,#REF!,Source!C1204)</f>
        <v>#REF!</v>
      </c>
      <c r="CG1204" s="11" t="str">
        <f t="shared" si="458"/>
        <v>--</v>
      </c>
    </row>
    <row r="1205" spans="1:85" x14ac:dyDescent="0.25">
      <c r="A1205" t="str">
        <f>IFERROR(VLOOKUP(MONTH(C1205),Date!$A$2:$B$13,2,0),"--")</f>
        <v>Avril</v>
      </c>
      <c r="B1205" s="11">
        <f t="shared" si="437"/>
        <v>16</v>
      </c>
      <c r="C1205" s="28">
        <f t="shared" si="459"/>
        <v>42110</v>
      </c>
      <c r="D1205" s="29" t="s">
        <v>220</v>
      </c>
      <c r="E1205" s="30" t="str">
        <f>IFERROR(VLOOKUP(D1205,Listing!$A:$B,2,0),"--")</f>
        <v>A44053</v>
      </c>
      <c r="F1205" s="30" t="str">
        <f>IFERROR(VLOOKUP(D1205,Listing!$A:$E,5,0),"-")</f>
        <v>SALMAN NABIL</v>
      </c>
      <c r="G1205" s="4">
        <f>IFERROR(VLOOKUP(D1205,Listing!$A:$F,6,0),"--")</f>
        <v>42107</v>
      </c>
      <c r="H1205" s="11" t="str">
        <f>IFERROR(VLOOKUP(D1205,Listing!$A:$D,4,0),"--")</f>
        <v>NAJOUA ALLAOULAHCEN</v>
      </c>
      <c r="I1205" s="11" t="str">
        <f t="shared" si="438"/>
        <v>AAC</v>
      </c>
      <c r="J1205" s="31">
        <f>IFERROR(COUNTIFS(Ishop!$BG:$BG,Source!D1205,Ishop!$B:$B,Source!C1205),"--")</f>
        <v>0</v>
      </c>
      <c r="K1205" s="11">
        <f>IFERROR(COUNTIFS(Ishop!$BG:$BG,Source!D1205,Ishop!$B:$B,Source!C1205,Ishop!$J:$J,"OUI"),"--")</f>
        <v>0</v>
      </c>
      <c r="L1205" s="11">
        <f>COUNTIFS(Ishop!$AG:$AG,Source!$L$1,Ishop!$BG:$BG,Source!$D1205,Ishop!$B:$B,Source!$C1205)</f>
        <v>0</v>
      </c>
      <c r="M1205" s="11">
        <f>COUNTIFS(Ishop!$AG:$AG,Source!$M$1,Ishop!$BG:$BG,Source!$D1205,Ishop!$B:$B,Source!$C1205)</f>
        <v>0</v>
      </c>
      <c r="N1205" s="11">
        <f>COUNTIFS(Ishop!$AG:$AG,Source!$N$1,Ishop!$BG:$BG,Source!$D1205,Ishop!$B:$B,Source!$C1205)</f>
        <v>0</v>
      </c>
      <c r="O1205" s="11">
        <f>COUNTIFS(Ishop!$AG:$AG,Source!$O$1,Ishop!$BG:$BG,Source!$D1205,Ishop!$B:$B,Source!$C1205)</f>
        <v>0</v>
      </c>
      <c r="P1205" s="11">
        <f>COUNTIFS(Ishop!$AG:$AG,Source!$P$1,Ishop!$BG:$BG,Source!$D1205,Ishop!$B:$B,Source!$C1205)</f>
        <v>0</v>
      </c>
      <c r="Q1205" s="11">
        <f>COUNTIFS(Ishop!$AG:$AG,Source!$Q$1,Ishop!$BG:$BG,Source!$D1205,Ishop!$B:$B,Source!$C1205)</f>
        <v>0</v>
      </c>
      <c r="R1205" s="11">
        <f>COUNTIFS(Ishop!$AG:$AG,Source!$R$1,Ishop!$BG:$BG,Source!$D1205,Ishop!$B:$B,Source!$C1205)</f>
        <v>0</v>
      </c>
      <c r="S1205" s="11">
        <f>COUNTIFS(Ishop!$AG:$AG,Source!$S$1,Ishop!$BG:$BG,Source!$D1205,Ishop!$B:$B,Source!$C1205)</f>
        <v>0</v>
      </c>
      <c r="T1205" s="11">
        <f>COUNTIFS(Ishop!$AG:$AG,Source!$T$1,Ishop!$BG:$BG,Source!$D1205,Ishop!$B:$B,Source!$C1205)</f>
        <v>0</v>
      </c>
      <c r="U1205" s="11">
        <f>COUNTIFS(Ishop!$AG:$AG,Source!$U$1,Ishop!$BG:$BG,Source!$D1205,Ishop!$B:$B,Source!$C1205)</f>
        <v>0</v>
      </c>
      <c r="V1205" s="11">
        <f>COUNTIFS(Ishop!$AG:$AG,Source!$V$1,Ishop!$BG:$BG,Source!$D1205,Ishop!$B:$B,Source!$C1205)</f>
        <v>0</v>
      </c>
      <c r="W1205" s="11">
        <f>COUNTIFS(Ishop!$AG:$AG,Source!$W$1,Ishop!$BG:$BG,Source!$D1205,Ishop!$B:$B,Source!$C1205)</f>
        <v>0</v>
      </c>
      <c r="X1205" s="11">
        <f>COUNTIFS(Ishop!$AG:$AG,Source!$X$1,Ishop!$BG:$BG,Source!$D1205,Ishop!$B:$B,Source!$C1205)</f>
        <v>0</v>
      </c>
      <c r="Y1205" s="11">
        <f>COUNTIFS(Ishop!$AG:$AG,Source!$Y$1,Ishop!$BG:$BG,Source!$D1205,Ishop!$B:$B,Source!$C1205)</f>
        <v>0</v>
      </c>
      <c r="Z1205" s="11">
        <f>COUNTIFS(Ishop!$AG:$AG,Source!$Z$1,Ishop!$BG:$BG,Source!$D1205,Ishop!$B:$B,Source!$C1205,Ishop!$J:$J,"OUI")</f>
        <v>0</v>
      </c>
      <c r="AA1205" s="11">
        <f>COUNTIFS(Ishop!$AG:$AG,Source!$AA$1,Ishop!$BG:$BG,Source!$D1205,Ishop!$B:$B,Source!$C1205,Ishop!$J:$J,"OUI")</f>
        <v>0</v>
      </c>
      <c r="AB1205" s="11">
        <f>COUNTIFS(Ishop!$AG:$AG,Source!$AB$1,Ishop!$BG:$BG,Source!$D1205,Ishop!$B:$B,Source!$C1205,Ishop!$J:$J,"OUI")</f>
        <v>0</v>
      </c>
      <c r="AC1205" s="11">
        <f>COUNTIFS(Ishop!$AG:$AG,Source!$AC$1,Ishop!$BG:$BG,Source!$D1205,Ishop!$B:$B,Source!$C1205,Ishop!$J:$J,"OUI")</f>
        <v>0</v>
      </c>
      <c r="AD1205" s="11">
        <f>COUNTIFS(Ishop!$AG:$AG,Source!$AD$1,Ishop!$BG:$BG,Source!$D1205,Ishop!$B:$B,Source!$C1205,Ishop!$J:$J,"OUI")</f>
        <v>0</v>
      </c>
      <c r="AE1205" s="11">
        <f>COUNTIFS(Ishop!$AG:$AG,Source!$AE$1,Ishop!$BG:$BG,Source!$D1205,Ishop!$B:$B,Source!$C1205,Ishop!$J:$J,"OUI")</f>
        <v>0</v>
      </c>
      <c r="AF1205" s="11">
        <f>COUNTIFS(Ishop!$AG:$AG,Source!$AF$1,Ishop!$BG:$BG,Source!$D1205,Ishop!$B:$B,Source!$C1205,Ishop!$J:$J,"OUI")</f>
        <v>0</v>
      </c>
      <c r="AG1205" s="11">
        <f>COUNTIFS(Ishop!$AG:$AG,Source!$AG$1,Ishop!$BG:$BG,Source!$D1205,Ishop!$B:$B,Source!$C1205,Ishop!$J:$J,"OUI")</f>
        <v>0</v>
      </c>
      <c r="AH1205" s="11">
        <f>COUNTIFS(Ishop!$AG:$AG,Source!$AH$1,Ishop!$BG:$BG,Source!$D1205,Ishop!$B:$B,Source!$C1205,Ishop!$J:$J,"OUI")</f>
        <v>0</v>
      </c>
      <c r="AI1205" s="11">
        <f>COUNTIFS(Ishop!$AG:$AG,Source!$AI$1,Ishop!$BG:$BG,Source!$D1205,Ishop!$B:$B,Source!$C1205,Ishop!$J:$J,"OUI")</f>
        <v>0</v>
      </c>
      <c r="AJ1205" s="11">
        <f>COUNTIFS(Ishop!$AG:$AG,Source!$AJ$1,Ishop!$BG:$BG,Source!$D1205,Ishop!$B:$B,Source!$C1205,Ishop!$J:$J,"OUI")</f>
        <v>0</v>
      </c>
      <c r="AK1205" s="11">
        <f>COUNTIFS(Ishop!$AG:$AG,Source!$AK$1,Ishop!$BG:$BG,Source!$D1205,Ishop!$B:$B,Source!$C1205,Ishop!$J:$J,"OUI")</f>
        <v>0</v>
      </c>
      <c r="AL1205" s="11">
        <f>COUNTIFS(Ishop!$AG:$AG,Source!$AL$1,Ishop!$BG:$BG,Source!$D1205,Ishop!$B:$B,Source!$C1205,Ishop!$J:$J,"OUI")</f>
        <v>0</v>
      </c>
      <c r="AM1205" s="11">
        <f>COUNTIFS(Ishop!$AG:$AG,Source!$AM$1,Ishop!$BG:$BG,Source!$D1205,Ishop!$B:$B,Source!$C1205,Ishop!$J:$J,"OUI")</f>
        <v>0</v>
      </c>
      <c r="AN1205" s="11">
        <f>COUNTIFS(Dolmen!$W:$W,"Sensation",Dolmen!$O:$O,Source!D1205,Dolmen!$F:$F,Source!C1205)</f>
        <v>0</v>
      </c>
      <c r="AO1205" s="11">
        <f>COUNTIFS(Dolmen!$AC:$AC,"Bbox Miami",Dolmen!$O:$O,Source!D1205,Dolmen!$F:$F,Source!C1205)</f>
        <v>0</v>
      </c>
      <c r="AP1205" s="11">
        <f>COUNTIFS(Dolmen!$AD:$AD,"1",Dolmen!$W:$W,"",Dolmen!$O:$O,Source!D1205,Dolmen!$F:$F,Source!C1205)</f>
        <v>0</v>
      </c>
      <c r="AQ1205" s="11">
        <f>COUNTIFS(Dolmen!$W:$W,"Sensation",Dolmen!$Y:$Y,"1",Dolmen!$O:$O,Source!D1205,Dolmen!$F:$F,Source!C1205)</f>
        <v>0</v>
      </c>
      <c r="AR1205" s="11">
        <f>COUNTIFS(Dolmen!$AC:$AC,"Bbox Miami",Dolmen!$Y:$Y,"1",Dolmen!$O:$O,Source!D1205,Dolmen!$F:$F,Source!C1205)</f>
        <v>0</v>
      </c>
      <c r="AS1205" s="11">
        <f>COUNTIFS(Dolmen!$AD:$AD,"1",Dolmen!$W:$W,"",Dolmen!$Y:$Y,"1",Dolmen!$O:$O,Source!D1205,Dolmen!$F:$F,Source!C1205)</f>
        <v>0</v>
      </c>
      <c r="AT1205" s="11">
        <f t="shared" si="439"/>
        <v>0</v>
      </c>
      <c r="AU1205" s="11">
        <f t="shared" si="440"/>
        <v>0</v>
      </c>
      <c r="AV1205" s="11">
        <f t="shared" si="441"/>
        <v>0</v>
      </c>
      <c r="AW1205" s="11">
        <f t="shared" si="442"/>
        <v>0</v>
      </c>
      <c r="AX1205" s="11">
        <f t="shared" si="443"/>
        <v>0</v>
      </c>
      <c r="AY1205" s="11">
        <f t="shared" si="444"/>
        <v>0</v>
      </c>
      <c r="AZ1205" s="11">
        <f t="shared" si="445"/>
        <v>0</v>
      </c>
      <c r="BA1205" s="11">
        <f t="shared" si="446"/>
        <v>0</v>
      </c>
      <c r="BB1205" s="11">
        <f t="shared" si="447"/>
        <v>0</v>
      </c>
      <c r="BC1205" s="11">
        <f t="shared" si="448"/>
        <v>0</v>
      </c>
      <c r="BD1205" s="11">
        <f>SUMIFS(Ishop!$BK:$BK,Ishop!$BG:$BG,Source!D1205,Ishop!$B:$B,Source!C1205)</f>
        <v>0</v>
      </c>
      <c r="BE1205" s="11">
        <f>COUNTIFS(Ishop!$AW:$AW,"OUI",Ishop!$BG:$BG,Source!D1205,Ishop!$B:$B,Source!C1205)</f>
        <v>0</v>
      </c>
      <c r="BF1205" s="11">
        <f t="shared" si="449"/>
        <v>0</v>
      </c>
      <c r="BG1205" s="11">
        <f t="shared" si="450"/>
        <v>0</v>
      </c>
      <c r="BH1205" s="11">
        <f t="shared" si="451"/>
        <v>0</v>
      </c>
      <c r="BI1205" s="11">
        <f t="shared" si="452"/>
        <v>0</v>
      </c>
      <c r="BJ1205" s="11">
        <f t="shared" si="453"/>
        <v>0</v>
      </c>
      <c r="BK1205" s="11">
        <f t="shared" si="454"/>
        <v>0</v>
      </c>
      <c r="BL1205" s="11">
        <f t="shared" si="455"/>
        <v>0</v>
      </c>
      <c r="BM1205" s="11">
        <f t="shared" si="456"/>
        <v>0</v>
      </c>
      <c r="BN1205" s="25">
        <f>Z1205*Budget!$A$6</f>
        <v>0</v>
      </c>
      <c r="BO1205" s="25">
        <f>AA1205*(Budget!$B$6+Budget!$B$7)</f>
        <v>0</v>
      </c>
      <c r="BP1205" s="25">
        <f>AB1205*(Budget!$C$6+Budget!$C$7)</f>
        <v>0</v>
      </c>
      <c r="BQ1205" s="25">
        <f>AC1205*(Budget!$D$6+Budget!$D$7)</f>
        <v>0</v>
      </c>
      <c r="BR1205" s="25">
        <f>AD1205*(Budget!$E$6+Budget!$E$7)</f>
        <v>0</v>
      </c>
      <c r="BS1205" s="25">
        <f>AE1205*(Budget!$F$6+Budget!$F$7)</f>
        <v>0</v>
      </c>
      <c r="BT1205" s="25">
        <f>AF1205*(Budget!$G$6+Budget!$G$7)</f>
        <v>0</v>
      </c>
      <c r="BU1205" s="25">
        <f>AG1205*Budget!$H$6</f>
        <v>0</v>
      </c>
      <c r="BV1205" s="25">
        <f>AH1205*Budget!$I$6</f>
        <v>0</v>
      </c>
      <c r="BW1205" s="25">
        <f>AI1205*Budget!$J$6</f>
        <v>0</v>
      </c>
      <c r="BX1205" s="25">
        <f>AJ1205*Budget!$K$6</f>
        <v>0</v>
      </c>
      <c r="BY1205" s="25">
        <f>AK1205*Budget!$L$6</f>
        <v>0</v>
      </c>
      <c r="BZ1205" s="25">
        <f>AL1205*Budget!$M$6</f>
        <v>0</v>
      </c>
      <c r="CA1205" s="25">
        <f>AM1205*Budget!$N$6</f>
        <v>0</v>
      </c>
      <c r="CB1205" s="25">
        <f>AQ1205*Budget!$O$6</f>
        <v>0</v>
      </c>
      <c r="CC1205" s="25">
        <f>AR1205*Budget!$S$6</f>
        <v>0</v>
      </c>
      <c r="CD1205" s="25">
        <f>AS1205*Budget!$Q$6</f>
        <v>0</v>
      </c>
      <c r="CE1205" s="25">
        <f t="shared" si="457"/>
        <v>0</v>
      </c>
      <c r="CF1205" s="11" t="e">
        <f>COUNTIFS(#REF!,Source!E1205,#REF!,Source!C1205)</f>
        <v>#REF!</v>
      </c>
      <c r="CG1205" s="11" t="str">
        <f t="shared" si="458"/>
        <v>--</v>
      </c>
    </row>
    <row r="1206" spans="1:85" x14ac:dyDescent="0.25">
      <c r="A1206" t="str">
        <f>IFERROR(VLOOKUP(MONTH(C1206),Date!$A$2:$B$13,2,0),"--")</f>
        <v>Avril</v>
      </c>
      <c r="B1206" s="11">
        <f t="shared" si="437"/>
        <v>16</v>
      </c>
      <c r="C1206" s="28">
        <f t="shared" si="459"/>
        <v>42110</v>
      </c>
      <c r="D1206" s="29" t="s">
        <v>221</v>
      </c>
      <c r="E1206" s="30" t="str">
        <f>IFERROR(VLOOKUP(D1206,Listing!$A:$B,2,0),"--")</f>
        <v>A44022</v>
      </c>
      <c r="F1206" s="30" t="str">
        <f>IFERROR(VLOOKUP(D1206,Listing!$A:$E,5,0),"-")</f>
        <v>EL YASSINI  ILHAM</v>
      </c>
      <c r="G1206" s="4">
        <f>IFERROR(VLOOKUP(D1206,Listing!$A:$F,6,0),"--")</f>
        <v>42079</v>
      </c>
      <c r="H1206" s="11" t="str">
        <f>IFERROR(VLOOKUP(D1206,Listing!$A:$D,4,0),"--")</f>
        <v>NAJOUA ALLAOULAHCEN</v>
      </c>
      <c r="I1206" s="11" t="str">
        <f t="shared" si="438"/>
        <v>AAC</v>
      </c>
      <c r="J1206" s="31">
        <f>IFERROR(COUNTIFS(Ishop!$BG:$BG,Source!D1206,Ishop!$B:$B,Source!C1206),"--")</f>
        <v>0</v>
      </c>
      <c r="K1206" s="11">
        <f>IFERROR(COUNTIFS(Ishop!$BG:$BG,Source!D1206,Ishop!$B:$B,Source!C1206,Ishop!$J:$J,"OUI"),"--")</f>
        <v>0</v>
      </c>
      <c r="L1206" s="11">
        <f>COUNTIFS(Ishop!$AG:$AG,Source!$L$1,Ishop!$BG:$BG,Source!$D1206,Ishop!$B:$B,Source!$C1206)</f>
        <v>0</v>
      </c>
      <c r="M1206" s="11">
        <f>COUNTIFS(Ishop!$AG:$AG,Source!$M$1,Ishop!$BG:$BG,Source!$D1206,Ishop!$B:$B,Source!$C1206)</f>
        <v>0</v>
      </c>
      <c r="N1206" s="11">
        <f>COUNTIFS(Ishop!$AG:$AG,Source!$N$1,Ishop!$BG:$BG,Source!$D1206,Ishop!$B:$B,Source!$C1206)</f>
        <v>0</v>
      </c>
      <c r="O1206" s="11">
        <f>COUNTIFS(Ishop!$AG:$AG,Source!$O$1,Ishop!$BG:$BG,Source!$D1206,Ishop!$B:$B,Source!$C1206)</f>
        <v>0</v>
      </c>
      <c r="P1206" s="11">
        <f>COUNTIFS(Ishop!$AG:$AG,Source!$P$1,Ishop!$BG:$BG,Source!$D1206,Ishop!$B:$B,Source!$C1206)</f>
        <v>0</v>
      </c>
      <c r="Q1206" s="11">
        <f>COUNTIFS(Ishop!$AG:$AG,Source!$Q$1,Ishop!$BG:$BG,Source!$D1206,Ishop!$B:$B,Source!$C1206)</f>
        <v>0</v>
      </c>
      <c r="R1206" s="11">
        <f>COUNTIFS(Ishop!$AG:$AG,Source!$R$1,Ishop!$BG:$BG,Source!$D1206,Ishop!$B:$B,Source!$C1206)</f>
        <v>0</v>
      </c>
      <c r="S1206" s="11">
        <f>COUNTIFS(Ishop!$AG:$AG,Source!$S$1,Ishop!$BG:$BG,Source!$D1206,Ishop!$B:$B,Source!$C1206)</f>
        <v>0</v>
      </c>
      <c r="T1206" s="11">
        <f>COUNTIFS(Ishop!$AG:$AG,Source!$T$1,Ishop!$BG:$BG,Source!$D1206,Ishop!$B:$B,Source!$C1206)</f>
        <v>0</v>
      </c>
      <c r="U1206" s="11">
        <f>COUNTIFS(Ishop!$AG:$AG,Source!$U$1,Ishop!$BG:$BG,Source!$D1206,Ishop!$B:$B,Source!$C1206)</f>
        <v>0</v>
      </c>
      <c r="V1206" s="11">
        <f>COUNTIFS(Ishop!$AG:$AG,Source!$V$1,Ishop!$BG:$BG,Source!$D1206,Ishop!$B:$B,Source!$C1206)</f>
        <v>0</v>
      </c>
      <c r="W1206" s="11">
        <f>COUNTIFS(Ishop!$AG:$AG,Source!$W$1,Ishop!$BG:$BG,Source!$D1206,Ishop!$B:$B,Source!$C1206)</f>
        <v>0</v>
      </c>
      <c r="X1206" s="11">
        <f>COUNTIFS(Ishop!$AG:$AG,Source!$X$1,Ishop!$BG:$BG,Source!$D1206,Ishop!$B:$B,Source!$C1206)</f>
        <v>0</v>
      </c>
      <c r="Y1206" s="11">
        <f>COUNTIFS(Ishop!$AG:$AG,Source!$Y$1,Ishop!$BG:$BG,Source!$D1206,Ishop!$B:$B,Source!$C1206)</f>
        <v>0</v>
      </c>
      <c r="Z1206" s="11">
        <f>COUNTIFS(Ishop!$AG:$AG,Source!$Z$1,Ishop!$BG:$BG,Source!$D1206,Ishop!$B:$B,Source!$C1206,Ishop!$J:$J,"OUI")</f>
        <v>0</v>
      </c>
      <c r="AA1206" s="11">
        <f>COUNTIFS(Ishop!$AG:$AG,Source!$AA$1,Ishop!$BG:$BG,Source!$D1206,Ishop!$B:$B,Source!$C1206,Ishop!$J:$J,"OUI")</f>
        <v>0</v>
      </c>
      <c r="AB1206" s="11">
        <f>COUNTIFS(Ishop!$AG:$AG,Source!$AB$1,Ishop!$BG:$BG,Source!$D1206,Ishop!$B:$B,Source!$C1206,Ishop!$J:$J,"OUI")</f>
        <v>0</v>
      </c>
      <c r="AC1206" s="11">
        <f>COUNTIFS(Ishop!$AG:$AG,Source!$AC$1,Ishop!$BG:$BG,Source!$D1206,Ishop!$B:$B,Source!$C1206,Ishop!$J:$J,"OUI")</f>
        <v>0</v>
      </c>
      <c r="AD1206" s="11">
        <f>COUNTIFS(Ishop!$AG:$AG,Source!$AD$1,Ishop!$BG:$BG,Source!$D1206,Ishop!$B:$B,Source!$C1206,Ishop!$J:$J,"OUI")</f>
        <v>0</v>
      </c>
      <c r="AE1206" s="11">
        <f>COUNTIFS(Ishop!$AG:$AG,Source!$AE$1,Ishop!$BG:$BG,Source!$D1206,Ishop!$B:$B,Source!$C1206,Ishop!$J:$J,"OUI")</f>
        <v>0</v>
      </c>
      <c r="AF1206" s="11">
        <f>COUNTIFS(Ishop!$AG:$AG,Source!$AF$1,Ishop!$BG:$BG,Source!$D1206,Ishop!$B:$B,Source!$C1206,Ishop!$J:$J,"OUI")</f>
        <v>0</v>
      </c>
      <c r="AG1206" s="11">
        <f>COUNTIFS(Ishop!$AG:$AG,Source!$AG$1,Ishop!$BG:$BG,Source!$D1206,Ishop!$B:$B,Source!$C1206,Ishop!$J:$J,"OUI")</f>
        <v>0</v>
      </c>
      <c r="AH1206" s="11">
        <f>COUNTIFS(Ishop!$AG:$AG,Source!$AH$1,Ishop!$BG:$BG,Source!$D1206,Ishop!$B:$B,Source!$C1206,Ishop!$J:$J,"OUI")</f>
        <v>0</v>
      </c>
      <c r="AI1206" s="11">
        <f>COUNTIFS(Ishop!$AG:$AG,Source!$AI$1,Ishop!$BG:$BG,Source!$D1206,Ishop!$B:$B,Source!$C1206,Ishop!$J:$J,"OUI")</f>
        <v>0</v>
      </c>
      <c r="AJ1206" s="11">
        <f>COUNTIFS(Ishop!$AG:$AG,Source!$AJ$1,Ishop!$BG:$BG,Source!$D1206,Ishop!$B:$B,Source!$C1206,Ishop!$J:$J,"OUI")</f>
        <v>0</v>
      </c>
      <c r="AK1206" s="11">
        <f>COUNTIFS(Ishop!$AG:$AG,Source!$AK$1,Ishop!$BG:$BG,Source!$D1206,Ishop!$B:$B,Source!$C1206,Ishop!$J:$J,"OUI")</f>
        <v>0</v>
      </c>
      <c r="AL1206" s="11">
        <f>COUNTIFS(Ishop!$AG:$AG,Source!$AL$1,Ishop!$BG:$BG,Source!$D1206,Ishop!$B:$B,Source!$C1206,Ishop!$J:$J,"OUI")</f>
        <v>0</v>
      </c>
      <c r="AM1206" s="11">
        <f>COUNTIFS(Ishop!$AG:$AG,Source!$AM$1,Ishop!$BG:$BG,Source!$D1206,Ishop!$B:$B,Source!$C1206,Ishop!$J:$J,"OUI")</f>
        <v>0</v>
      </c>
      <c r="AN1206" s="11">
        <f>COUNTIFS(Dolmen!$W:$W,"Sensation",Dolmen!$O:$O,Source!D1206,Dolmen!$F:$F,Source!C1206)</f>
        <v>0</v>
      </c>
      <c r="AO1206" s="11">
        <f>COUNTIFS(Dolmen!$AC:$AC,"Bbox Miami",Dolmen!$O:$O,Source!D1206,Dolmen!$F:$F,Source!C1206)</f>
        <v>0</v>
      </c>
      <c r="AP1206" s="11">
        <f>COUNTIFS(Dolmen!$AD:$AD,"1",Dolmen!$W:$W,"",Dolmen!$O:$O,Source!D1206,Dolmen!$F:$F,Source!C1206)</f>
        <v>0</v>
      </c>
      <c r="AQ1206" s="11">
        <f>COUNTIFS(Dolmen!$W:$W,"Sensation",Dolmen!$Y:$Y,"1",Dolmen!$O:$O,Source!D1206,Dolmen!$F:$F,Source!C1206)</f>
        <v>0</v>
      </c>
      <c r="AR1206" s="11">
        <f>COUNTIFS(Dolmen!$AC:$AC,"Bbox Miami",Dolmen!$Y:$Y,"1",Dolmen!$O:$O,Source!D1206,Dolmen!$F:$F,Source!C1206)</f>
        <v>0</v>
      </c>
      <c r="AS1206" s="11">
        <f>COUNTIFS(Dolmen!$AD:$AD,"1",Dolmen!$W:$W,"",Dolmen!$Y:$Y,"1",Dolmen!$O:$O,Source!D1206,Dolmen!$F:$F,Source!C1206)</f>
        <v>0</v>
      </c>
      <c r="AT1206" s="11">
        <f t="shared" si="439"/>
        <v>0</v>
      </c>
      <c r="AU1206" s="11">
        <f t="shared" si="440"/>
        <v>0</v>
      </c>
      <c r="AV1206" s="11">
        <f t="shared" si="441"/>
        <v>0</v>
      </c>
      <c r="AW1206" s="11">
        <f t="shared" si="442"/>
        <v>0</v>
      </c>
      <c r="AX1206" s="11">
        <f t="shared" si="443"/>
        <v>0</v>
      </c>
      <c r="AY1206" s="11">
        <f t="shared" si="444"/>
        <v>0</v>
      </c>
      <c r="AZ1206" s="11">
        <f t="shared" si="445"/>
        <v>0</v>
      </c>
      <c r="BA1206" s="11">
        <f t="shared" si="446"/>
        <v>0</v>
      </c>
      <c r="BB1206" s="11">
        <f t="shared" si="447"/>
        <v>0</v>
      </c>
      <c r="BC1206" s="11">
        <f t="shared" si="448"/>
        <v>0</v>
      </c>
      <c r="BD1206" s="11">
        <f>SUMIFS(Ishop!$BK:$BK,Ishop!$BG:$BG,Source!D1206,Ishop!$B:$B,Source!C1206)</f>
        <v>0</v>
      </c>
      <c r="BE1206" s="11">
        <f>COUNTIFS(Ishop!$AW:$AW,"OUI",Ishop!$BG:$BG,Source!D1206,Ishop!$B:$B,Source!C1206)</f>
        <v>0</v>
      </c>
      <c r="BF1206" s="11">
        <f t="shared" si="449"/>
        <v>0</v>
      </c>
      <c r="BG1206" s="11">
        <f t="shared" si="450"/>
        <v>0</v>
      </c>
      <c r="BH1206" s="11">
        <f t="shared" si="451"/>
        <v>0</v>
      </c>
      <c r="BI1206" s="11">
        <f t="shared" si="452"/>
        <v>0</v>
      </c>
      <c r="BJ1206" s="11">
        <f t="shared" si="453"/>
        <v>0</v>
      </c>
      <c r="BK1206" s="11">
        <f t="shared" si="454"/>
        <v>0</v>
      </c>
      <c r="BL1206" s="11">
        <f t="shared" si="455"/>
        <v>0</v>
      </c>
      <c r="BM1206" s="11">
        <f t="shared" si="456"/>
        <v>0</v>
      </c>
      <c r="BN1206" s="25">
        <f>Z1206*Budget!$A$6</f>
        <v>0</v>
      </c>
      <c r="BO1206" s="25">
        <f>AA1206*(Budget!$B$6+Budget!$B$7)</f>
        <v>0</v>
      </c>
      <c r="BP1206" s="25">
        <f>AB1206*(Budget!$C$6+Budget!$C$7)</f>
        <v>0</v>
      </c>
      <c r="BQ1206" s="25">
        <f>AC1206*(Budget!$D$6+Budget!$D$7)</f>
        <v>0</v>
      </c>
      <c r="BR1206" s="25">
        <f>AD1206*(Budget!$E$6+Budget!$E$7)</f>
        <v>0</v>
      </c>
      <c r="BS1206" s="25">
        <f>AE1206*(Budget!$F$6+Budget!$F$7)</f>
        <v>0</v>
      </c>
      <c r="BT1206" s="25">
        <f>AF1206*(Budget!$G$6+Budget!$G$7)</f>
        <v>0</v>
      </c>
      <c r="BU1206" s="25">
        <f>AG1206*Budget!$H$6</f>
        <v>0</v>
      </c>
      <c r="BV1206" s="25">
        <f>AH1206*Budget!$I$6</f>
        <v>0</v>
      </c>
      <c r="BW1206" s="25">
        <f>AI1206*Budget!$J$6</f>
        <v>0</v>
      </c>
      <c r="BX1206" s="25">
        <f>AJ1206*Budget!$K$6</f>
        <v>0</v>
      </c>
      <c r="BY1206" s="25">
        <f>AK1206*Budget!$L$6</f>
        <v>0</v>
      </c>
      <c r="BZ1206" s="25">
        <f>AL1206*Budget!$M$6</f>
        <v>0</v>
      </c>
      <c r="CA1206" s="25">
        <f>AM1206*Budget!$N$6</f>
        <v>0</v>
      </c>
      <c r="CB1206" s="25">
        <f>AQ1206*Budget!$O$6</f>
        <v>0</v>
      </c>
      <c r="CC1206" s="25">
        <f>AR1206*Budget!$S$6</f>
        <v>0</v>
      </c>
      <c r="CD1206" s="25">
        <f>AS1206*Budget!$Q$6</f>
        <v>0</v>
      </c>
      <c r="CE1206" s="25">
        <f t="shared" si="457"/>
        <v>0</v>
      </c>
      <c r="CF1206" s="11" t="e">
        <f>COUNTIFS(#REF!,Source!E1206,#REF!,Source!C1206)</f>
        <v>#REF!</v>
      </c>
      <c r="CG1206" s="11" t="str">
        <f t="shared" si="458"/>
        <v>--</v>
      </c>
    </row>
    <row r="1207" spans="1:85" x14ac:dyDescent="0.25">
      <c r="A1207" t="str">
        <f>IFERROR(VLOOKUP(MONTH(C1207),Date!$A$2:$B$13,2,0),"--")</f>
        <v>Avril</v>
      </c>
      <c r="B1207" s="11">
        <f t="shared" si="437"/>
        <v>16</v>
      </c>
      <c r="C1207" s="28">
        <f t="shared" si="459"/>
        <v>42110</v>
      </c>
      <c r="D1207" s="29" t="s">
        <v>222</v>
      </c>
      <c r="E1207" s="30" t="str">
        <f>IFERROR(VLOOKUP(D1207,Listing!$A:$B,2,0),"--")</f>
        <v>A44023</v>
      </c>
      <c r="F1207" s="30" t="str">
        <f>IFERROR(VLOOKUP(D1207,Listing!$A:$E,5,0),"-")</f>
        <v>EL-MABROUKI  KAWTAR</v>
      </c>
      <c r="G1207" s="4">
        <f>IFERROR(VLOOKUP(D1207,Listing!$A:$F,6,0),"--")</f>
        <v>42079</v>
      </c>
      <c r="H1207" s="11" t="str">
        <f>IFERROR(VLOOKUP(D1207,Listing!$A:$D,4,0),"--")</f>
        <v>NAJOUA ALLAOULAHCEN</v>
      </c>
      <c r="I1207" s="11" t="str">
        <f t="shared" si="438"/>
        <v>AAC</v>
      </c>
      <c r="J1207" s="31">
        <f>IFERROR(COUNTIFS(Ishop!$BG:$BG,Source!D1207,Ishop!$B:$B,Source!C1207),"--")</f>
        <v>0</v>
      </c>
      <c r="K1207" s="11">
        <f>IFERROR(COUNTIFS(Ishop!$BG:$BG,Source!D1207,Ishop!$B:$B,Source!C1207,Ishop!$J:$J,"OUI"),"--")</f>
        <v>0</v>
      </c>
      <c r="L1207" s="11">
        <f>COUNTIFS(Ishop!$AG:$AG,Source!$L$1,Ishop!$BG:$BG,Source!$D1207,Ishop!$B:$B,Source!$C1207)</f>
        <v>0</v>
      </c>
      <c r="M1207" s="11">
        <f>COUNTIFS(Ishop!$AG:$AG,Source!$M$1,Ishop!$BG:$BG,Source!$D1207,Ishop!$B:$B,Source!$C1207)</f>
        <v>0</v>
      </c>
      <c r="N1207" s="11">
        <f>COUNTIFS(Ishop!$AG:$AG,Source!$N$1,Ishop!$BG:$BG,Source!$D1207,Ishop!$B:$B,Source!$C1207)</f>
        <v>0</v>
      </c>
      <c r="O1207" s="11">
        <f>COUNTIFS(Ishop!$AG:$AG,Source!$O$1,Ishop!$BG:$BG,Source!$D1207,Ishop!$B:$B,Source!$C1207)</f>
        <v>0</v>
      </c>
      <c r="P1207" s="11">
        <f>COUNTIFS(Ishop!$AG:$AG,Source!$P$1,Ishop!$BG:$BG,Source!$D1207,Ishop!$B:$B,Source!$C1207)</f>
        <v>0</v>
      </c>
      <c r="Q1207" s="11">
        <f>COUNTIFS(Ishop!$AG:$AG,Source!$Q$1,Ishop!$BG:$BG,Source!$D1207,Ishop!$B:$B,Source!$C1207)</f>
        <v>0</v>
      </c>
      <c r="R1207" s="11">
        <f>COUNTIFS(Ishop!$AG:$AG,Source!$R$1,Ishop!$BG:$BG,Source!$D1207,Ishop!$B:$B,Source!$C1207)</f>
        <v>0</v>
      </c>
      <c r="S1207" s="11">
        <f>COUNTIFS(Ishop!$AG:$AG,Source!$S$1,Ishop!$BG:$BG,Source!$D1207,Ishop!$B:$B,Source!$C1207)</f>
        <v>0</v>
      </c>
      <c r="T1207" s="11">
        <f>COUNTIFS(Ishop!$AG:$AG,Source!$T$1,Ishop!$BG:$BG,Source!$D1207,Ishop!$B:$B,Source!$C1207)</f>
        <v>0</v>
      </c>
      <c r="U1207" s="11">
        <f>COUNTIFS(Ishop!$AG:$AG,Source!$U$1,Ishop!$BG:$BG,Source!$D1207,Ishop!$B:$B,Source!$C1207)</f>
        <v>0</v>
      </c>
      <c r="V1207" s="11">
        <f>COUNTIFS(Ishop!$AG:$AG,Source!$V$1,Ishop!$BG:$BG,Source!$D1207,Ishop!$B:$B,Source!$C1207)</f>
        <v>0</v>
      </c>
      <c r="W1207" s="11">
        <f>COUNTIFS(Ishop!$AG:$AG,Source!$W$1,Ishop!$BG:$BG,Source!$D1207,Ishop!$B:$B,Source!$C1207)</f>
        <v>0</v>
      </c>
      <c r="X1207" s="11">
        <f>COUNTIFS(Ishop!$AG:$AG,Source!$X$1,Ishop!$BG:$BG,Source!$D1207,Ishop!$B:$B,Source!$C1207)</f>
        <v>0</v>
      </c>
      <c r="Y1207" s="11">
        <f>COUNTIFS(Ishop!$AG:$AG,Source!$Y$1,Ishop!$BG:$BG,Source!$D1207,Ishop!$B:$B,Source!$C1207)</f>
        <v>0</v>
      </c>
      <c r="Z1207" s="11">
        <f>COUNTIFS(Ishop!$AG:$AG,Source!$Z$1,Ishop!$BG:$BG,Source!$D1207,Ishop!$B:$B,Source!$C1207,Ishop!$J:$J,"OUI")</f>
        <v>0</v>
      </c>
      <c r="AA1207" s="11">
        <f>COUNTIFS(Ishop!$AG:$AG,Source!$AA$1,Ishop!$BG:$BG,Source!$D1207,Ishop!$B:$B,Source!$C1207,Ishop!$J:$J,"OUI")</f>
        <v>0</v>
      </c>
      <c r="AB1207" s="11">
        <f>COUNTIFS(Ishop!$AG:$AG,Source!$AB$1,Ishop!$BG:$BG,Source!$D1207,Ishop!$B:$B,Source!$C1207,Ishop!$J:$J,"OUI")</f>
        <v>0</v>
      </c>
      <c r="AC1207" s="11">
        <f>COUNTIFS(Ishop!$AG:$AG,Source!$AC$1,Ishop!$BG:$BG,Source!$D1207,Ishop!$B:$B,Source!$C1207,Ishop!$J:$J,"OUI")</f>
        <v>0</v>
      </c>
      <c r="AD1207" s="11">
        <f>COUNTIFS(Ishop!$AG:$AG,Source!$AD$1,Ishop!$BG:$BG,Source!$D1207,Ishop!$B:$B,Source!$C1207,Ishop!$J:$J,"OUI")</f>
        <v>0</v>
      </c>
      <c r="AE1207" s="11">
        <f>COUNTIFS(Ishop!$AG:$AG,Source!$AE$1,Ishop!$BG:$BG,Source!$D1207,Ishop!$B:$B,Source!$C1207,Ishop!$J:$J,"OUI")</f>
        <v>0</v>
      </c>
      <c r="AF1207" s="11">
        <f>COUNTIFS(Ishop!$AG:$AG,Source!$AF$1,Ishop!$BG:$BG,Source!$D1207,Ishop!$B:$B,Source!$C1207,Ishop!$J:$J,"OUI")</f>
        <v>0</v>
      </c>
      <c r="AG1207" s="11">
        <f>COUNTIFS(Ishop!$AG:$AG,Source!$AG$1,Ishop!$BG:$BG,Source!$D1207,Ishop!$B:$B,Source!$C1207,Ishop!$J:$J,"OUI")</f>
        <v>0</v>
      </c>
      <c r="AH1207" s="11">
        <f>COUNTIFS(Ishop!$AG:$AG,Source!$AH$1,Ishop!$BG:$BG,Source!$D1207,Ishop!$B:$B,Source!$C1207,Ishop!$J:$J,"OUI")</f>
        <v>0</v>
      </c>
      <c r="AI1207" s="11">
        <f>COUNTIFS(Ishop!$AG:$AG,Source!$AI$1,Ishop!$BG:$BG,Source!$D1207,Ishop!$B:$B,Source!$C1207,Ishop!$J:$J,"OUI")</f>
        <v>0</v>
      </c>
      <c r="AJ1207" s="11">
        <f>COUNTIFS(Ishop!$AG:$AG,Source!$AJ$1,Ishop!$BG:$BG,Source!$D1207,Ishop!$B:$B,Source!$C1207,Ishop!$J:$J,"OUI")</f>
        <v>0</v>
      </c>
      <c r="AK1207" s="11">
        <f>COUNTIFS(Ishop!$AG:$AG,Source!$AK$1,Ishop!$BG:$BG,Source!$D1207,Ishop!$B:$B,Source!$C1207,Ishop!$J:$J,"OUI")</f>
        <v>0</v>
      </c>
      <c r="AL1207" s="11">
        <f>COUNTIFS(Ishop!$AG:$AG,Source!$AL$1,Ishop!$BG:$BG,Source!$D1207,Ishop!$B:$B,Source!$C1207,Ishop!$J:$J,"OUI")</f>
        <v>0</v>
      </c>
      <c r="AM1207" s="11">
        <f>COUNTIFS(Ishop!$AG:$AG,Source!$AM$1,Ishop!$BG:$BG,Source!$D1207,Ishop!$B:$B,Source!$C1207,Ishop!$J:$J,"OUI")</f>
        <v>0</v>
      </c>
      <c r="AN1207" s="11">
        <f>COUNTIFS(Dolmen!$W:$W,"Sensation",Dolmen!$O:$O,Source!D1207,Dolmen!$F:$F,Source!C1207)</f>
        <v>0</v>
      </c>
      <c r="AO1207" s="11">
        <f>COUNTIFS(Dolmen!$AC:$AC,"Bbox Miami",Dolmen!$O:$O,Source!D1207,Dolmen!$F:$F,Source!C1207)</f>
        <v>0</v>
      </c>
      <c r="AP1207" s="11">
        <f>COUNTIFS(Dolmen!$AD:$AD,"1",Dolmen!$W:$W,"",Dolmen!$O:$O,Source!D1207,Dolmen!$F:$F,Source!C1207)</f>
        <v>0</v>
      </c>
      <c r="AQ1207" s="11">
        <f>COUNTIFS(Dolmen!$W:$W,"Sensation",Dolmen!$Y:$Y,"1",Dolmen!$O:$O,Source!D1207,Dolmen!$F:$F,Source!C1207)</f>
        <v>0</v>
      </c>
      <c r="AR1207" s="11">
        <f>COUNTIFS(Dolmen!$AC:$AC,"Bbox Miami",Dolmen!$Y:$Y,"1",Dolmen!$O:$O,Source!D1207,Dolmen!$F:$F,Source!C1207)</f>
        <v>0</v>
      </c>
      <c r="AS1207" s="11">
        <f>COUNTIFS(Dolmen!$AD:$AD,"1",Dolmen!$W:$W,"",Dolmen!$Y:$Y,"1",Dolmen!$O:$O,Source!D1207,Dolmen!$F:$F,Source!C1207)</f>
        <v>0</v>
      </c>
      <c r="AT1207" s="11">
        <f t="shared" si="439"/>
        <v>0</v>
      </c>
      <c r="AU1207" s="11">
        <f t="shared" si="440"/>
        <v>0</v>
      </c>
      <c r="AV1207" s="11">
        <f t="shared" si="441"/>
        <v>0</v>
      </c>
      <c r="AW1207" s="11">
        <f t="shared" si="442"/>
        <v>0</v>
      </c>
      <c r="AX1207" s="11">
        <f t="shared" si="443"/>
        <v>0</v>
      </c>
      <c r="AY1207" s="11">
        <f t="shared" si="444"/>
        <v>0</v>
      </c>
      <c r="AZ1207" s="11">
        <f t="shared" si="445"/>
        <v>0</v>
      </c>
      <c r="BA1207" s="11">
        <f t="shared" si="446"/>
        <v>0</v>
      </c>
      <c r="BB1207" s="11">
        <f t="shared" si="447"/>
        <v>0</v>
      </c>
      <c r="BC1207" s="11">
        <f t="shared" si="448"/>
        <v>0</v>
      </c>
      <c r="BD1207" s="11">
        <f>SUMIFS(Ishop!$BK:$BK,Ishop!$BG:$BG,Source!D1207,Ishop!$B:$B,Source!C1207)</f>
        <v>0</v>
      </c>
      <c r="BE1207" s="11">
        <f>COUNTIFS(Ishop!$AW:$AW,"OUI",Ishop!$BG:$BG,Source!D1207,Ishop!$B:$B,Source!C1207)</f>
        <v>0</v>
      </c>
      <c r="BF1207" s="11">
        <f t="shared" si="449"/>
        <v>0</v>
      </c>
      <c r="BG1207" s="11">
        <f t="shared" si="450"/>
        <v>0</v>
      </c>
      <c r="BH1207" s="11">
        <f t="shared" si="451"/>
        <v>0</v>
      </c>
      <c r="BI1207" s="11">
        <f t="shared" si="452"/>
        <v>0</v>
      </c>
      <c r="BJ1207" s="11">
        <f t="shared" si="453"/>
        <v>0</v>
      </c>
      <c r="BK1207" s="11">
        <f t="shared" si="454"/>
        <v>0</v>
      </c>
      <c r="BL1207" s="11">
        <f t="shared" si="455"/>
        <v>0</v>
      </c>
      <c r="BM1207" s="11">
        <f t="shared" si="456"/>
        <v>0</v>
      </c>
      <c r="BN1207" s="25">
        <f>Z1207*Budget!$A$6</f>
        <v>0</v>
      </c>
      <c r="BO1207" s="25">
        <f>AA1207*(Budget!$B$6+Budget!$B$7)</f>
        <v>0</v>
      </c>
      <c r="BP1207" s="25">
        <f>AB1207*(Budget!$C$6+Budget!$C$7)</f>
        <v>0</v>
      </c>
      <c r="BQ1207" s="25">
        <f>AC1207*(Budget!$D$6+Budget!$D$7)</f>
        <v>0</v>
      </c>
      <c r="BR1207" s="25">
        <f>AD1207*(Budget!$E$6+Budget!$E$7)</f>
        <v>0</v>
      </c>
      <c r="BS1207" s="25">
        <f>AE1207*(Budget!$F$6+Budget!$F$7)</f>
        <v>0</v>
      </c>
      <c r="BT1207" s="25">
        <f>AF1207*(Budget!$G$6+Budget!$G$7)</f>
        <v>0</v>
      </c>
      <c r="BU1207" s="25">
        <f>AG1207*Budget!$H$6</f>
        <v>0</v>
      </c>
      <c r="BV1207" s="25">
        <f>AH1207*Budget!$I$6</f>
        <v>0</v>
      </c>
      <c r="BW1207" s="25">
        <f>AI1207*Budget!$J$6</f>
        <v>0</v>
      </c>
      <c r="BX1207" s="25">
        <f>AJ1207*Budget!$K$6</f>
        <v>0</v>
      </c>
      <c r="BY1207" s="25">
        <f>AK1207*Budget!$L$6</f>
        <v>0</v>
      </c>
      <c r="BZ1207" s="25">
        <f>AL1207*Budget!$M$6</f>
        <v>0</v>
      </c>
      <c r="CA1207" s="25">
        <f>AM1207*Budget!$N$6</f>
        <v>0</v>
      </c>
      <c r="CB1207" s="25">
        <f>AQ1207*Budget!$O$6</f>
        <v>0</v>
      </c>
      <c r="CC1207" s="25">
        <f>AR1207*Budget!$S$6</f>
        <v>0</v>
      </c>
      <c r="CD1207" s="25">
        <f>AS1207*Budget!$Q$6</f>
        <v>0</v>
      </c>
      <c r="CE1207" s="25">
        <f t="shared" si="457"/>
        <v>0</v>
      </c>
      <c r="CF1207" s="11" t="e">
        <f>COUNTIFS(#REF!,Source!E1207,#REF!,Source!C1207)</f>
        <v>#REF!</v>
      </c>
      <c r="CG1207" s="11" t="str">
        <f t="shared" si="458"/>
        <v>--</v>
      </c>
    </row>
    <row r="1208" spans="1:85" x14ac:dyDescent="0.25">
      <c r="A1208" t="str">
        <f>IFERROR(VLOOKUP(MONTH(C1208),Date!$A$2:$B$13,2,0),"--")</f>
        <v>Avril</v>
      </c>
      <c r="B1208" s="11">
        <f t="shared" si="437"/>
        <v>16</v>
      </c>
      <c r="C1208" s="28">
        <f t="shared" si="459"/>
        <v>42110</v>
      </c>
      <c r="D1208" s="29" t="s">
        <v>223</v>
      </c>
      <c r="E1208" s="30" t="str">
        <f>IFERROR(VLOOKUP(D1208,Listing!$A:$B,2,0),"--")</f>
        <v>A44034</v>
      </c>
      <c r="F1208" s="30" t="str">
        <f>IFERROR(VLOOKUP(D1208,Listing!$A:$E,5,0),"-")</f>
        <v>TOUIL  AZEDDINE</v>
      </c>
      <c r="G1208" s="4">
        <f>IFERROR(VLOOKUP(D1208,Listing!$A:$F,6,0),"--")</f>
        <v>42079</v>
      </c>
      <c r="H1208" s="11" t="str">
        <f>IFERROR(VLOOKUP(D1208,Listing!$A:$D,4,0),"--")</f>
        <v>NAJOUA ALLAOULAHCEN</v>
      </c>
      <c r="I1208" s="11" t="str">
        <f t="shared" si="438"/>
        <v>AAC</v>
      </c>
      <c r="J1208" s="31">
        <f>IFERROR(COUNTIFS(Ishop!$BG:$BG,Source!D1208,Ishop!$B:$B,Source!C1208),"--")</f>
        <v>0</v>
      </c>
      <c r="K1208" s="11">
        <f>IFERROR(COUNTIFS(Ishop!$BG:$BG,Source!D1208,Ishop!$B:$B,Source!C1208,Ishop!$J:$J,"OUI"),"--")</f>
        <v>0</v>
      </c>
      <c r="L1208" s="11">
        <f>COUNTIFS(Ishop!$AG:$AG,Source!$L$1,Ishop!$BG:$BG,Source!$D1208,Ishop!$B:$B,Source!$C1208)</f>
        <v>0</v>
      </c>
      <c r="M1208" s="11">
        <f>COUNTIFS(Ishop!$AG:$AG,Source!$M$1,Ishop!$BG:$BG,Source!$D1208,Ishop!$B:$B,Source!$C1208)</f>
        <v>0</v>
      </c>
      <c r="N1208" s="11">
        <f>COUNTIFS(Ishop!$AG:$AG,Source!$N$1,Ishop!$BG:$BG,Source!$D1208,Ishop!$B:$B,Source!$C1208)</f>
        <v>0</v>
      </c>
      <c r="O1208" s="11">
        <f>COUNTIFS(Ishop!$AG:$AG,Source!$O$1,Ishop!$BG:$BG,Source!$D1208,Ishop!$B:$B,Source!$C1208)</f>
        <v>0</v>
      </c>
      <c r="P1208" s="11">
        <f>COUNTIFS(Ishop!$AG:$AG,Source!$P$1,Ishop!$BG:$BG,Source!$D1208,Ishop!$B:$B,Source!$C1208)</f>
        <v>0</v>
      </c>
      <c r="Q1208" s="11">
        <f>COUNTIFS(Ishop!$AG:$AG,Source!$Q$1,Ishop!$BG:$BG,Source!$D1208,Ishop!$B:$B,Source!$C1208)</f>
        <v>0</v>
      </c>
      <c r="R1208" s="11">
        <f>COUNTIFS(Ishop!$AG:$AG,Source!$R$1,Ishop!$BG:$BG,Source!$D1208,Ishop!$B:$B,Source!$C1208)</f>
        <v>0</v>
      </c>
      <c r="S1208" s="11">
        <f>COUNTIFS(Ishop!$AG:$AG,Source!$S$1,Ishop!$BG:$BG,Source!$D1208,Ishop!$B:$B,Source!$C1208)</f>
        <v>0</v>
      </c>
      <c r="T1208" s="11">
        <f>COUNTIFS(Ishop!$AG:$AG,Source!$T$1,Ishop!$BG:$BG,Source!$D1208,Ishop!$B:$B,Source!$C1208)</f>
        <v>0</v>
      </c>
      <c r="U1208" s="11">
        <f>COUNTIFS(Ishop!$AG:$AG,Source!$U$1,Ishop!$BG:$BG,Source!$D1208,Ishop!$B:$B,Source!$C1208)</f>
        <v>0</v>
      </c>
      <c r="V1208" s="11">
        <f>COUNTIFS(Ishop!$AG:$AG,Source!$V$1,Ishop!$BG:$BG,Source!$D1208,Ishop!$B:$B,Source!$C1208)</f>
        <v>0</v>
      </c>
      <c r="W1208" s="11">
        <f>COUNTIFS(Ishop!$AG:$AG,Source!$W$1,Ishop!$BG:$BG,Source!$D1208,Ishop!$B:$B,Source!$C1208)</f>
        <v>0</v>
      </c>
      <c r="X1208" s="11">
        <f>COUNTIFS(Ishop!$AG:$AG,Source!$X$1,Ishop!$BG:$BG,Source!$D1208,Ishop!$B:$B,Source!$C1208)</f>
        <v>0</v>
      </c>
      <c r="Y1208" s="11">
        <f>COUNTIFS(Ishop!$AG:$AG,Source!$Y$1,Ishop!$BG:$BG,Source!$D1208,Ishop!$B:$B,Source!$C1208)</f>
        <v>0</v>
      </c>
      <c r="Z1208" s="11">
        <f>COUNTIFS(Ishop!$AG:$AG,Source!$Z$1,Ishop!$BG:$BG,Source!$D1208,Ishop!$B:$B,Source!$C1208,Ishop!$J:$J,"OUI")</f>
        <v>0</v>
      </c>
      <c r="AA1208" s="11">
        <f>COUNTIFS(Ishop!$AG:$AG,Source!$AA$1,Ishop!$BG:$BG,Source!$D1208,Ishop!$B:$B,Source!$C1208,Ishop!$J:$J,"OUI")</f>
        <v>0</v>
      </c>
      <c r="AB1208" s="11">
        <f>COUNTIFS(Ishop!$AG:$AG,Source!$AB$1,Ishop!$BG:$BG,Source!$D1208,Ishop!$B:$B,Source!$C1208,Ishop!$J:$J,"OUI")</f>
        <v>0</v>
      </c>
      <c r="AC1208" s="11">
        <f>COUNTIFS(Ishop!$AG:$AG,Source!$AC$1,Ishop!$BG:$BG,Source!$D1208,Ishop!$B:$B,Source!$C1208,Ishop!$J:$J,"OUI")</f>
        <v>0</v>
      </c>
      <c r="AD1208" s="11">
        <f>COUNTIFS(Ishop!$AG:$AG,Source!$AD$1,Ishop!$BG:$BG,Source!$D1208,Ishop!$B:$B,Source!$C1208,Ishop!$J:$J,"OUI")</f>
        <v>0</v>
      </c>
      <c r="AE1208" s="11">
        <f>COUNTIFS(Ishop!$AG:$AG,Source!$AE$1,Ishop!$BG:$BG,Source!$D1208,Ishop!$B:$B,Source!$C1208,Ishop!$J:$J,"OUI")</f>
        <v>0</v>
      </c>
      <c r="AF1208" s="11">
        <f>COUNTIFS(Ishop!$AG:$AG,Source!$AF$1,Ishop!$BG:$BG,Source!$D1208,Ishop!$B:$B,Source!$C1208,Ishop!$J:$J,"OUI")</f>
        <v>0</v>
      </c>
      <c r="AG1208" s="11">
        <f>COUNTIFS(Ishop!$AG:$AG,Source!$AG$1,Ishop!$BG:$BG,Source!$D1208,Ishop!$B:$B,Source!$C1208,Ishop!$J:$J,"OUI")</f>
        <v>0</v>
      </c>
      <c r="AH1208" s="11">
        <f>COUNTIFS(Ishop!$AG:$AG,Source!$AH$1,Ishop!$BG:$BG,Source!$D1208,Ishop!$B:$B,Source!$C1208,Ishop!$J:$J,"OUI")</f>
        <v>0</v>
      </c>
      <c r="AI1208" s="11">
        <f>COUNTIFS(Ishop!$AG:$AG,Source!$AI$1,Ishop!$BG:$BG,Source!$D1208,Ishop!$B:$B,Source!$C1208,Ishop!$J:$J,"OUI")</f>
        <v>0</v>
      </c>
      <c r="AJ1208" s="11">
        <f>COUNTIFS(Ishop!$AG:$AG,Source!$AJ$1,Ishop!$BG:$BG,Source!$D1208,Ishop!$B:$B,Source!$C1208,Ishop!$J:$J,"OUI")</f>
        <v>0</v>
      </c>
      <c r="AK1208" s="11">
        <f>COUNTIFS(Ishop!$AG:$AG,Source!$AK$1,Ishop!$BG:$BG,Source!$D1208,Ishop!$B:$B,Source!$C1208,Ishop!$J:$J,"OUI")</f>
        <v>0</v>
      </c>
      <c r="AL1208" s="11">
        <f>COUNTIFS(Ishop!$AG:$AG,Source!$AL$1,Ishop!$BG:$BG,Source!$D1208,Ishop!$B:$B,Source!$C1208,Ishop!$J:$J,"OUI")</f>
        <v>0</v>
      </c>
      <c r="AM1208" s="11">
        <f>COUNTIFS(Ishop!$AG:$AG,Source!$AM$1,Ishop!$BG:$BG,Source!$D1208,Ishop!$B:$B,Source!$C1208,Ishop!$J:$J,"OUI")</f>
        <v>0</v>
      </c>
      <c r="AN1208" s="11">
        <f>COUNTIFS(Dolmen!$W:$W,"Sensation",Dolmen!$O:$O,Source!D1208,Dolmen!$F:$F,Source!C1208)</f>
        <v>0</v>
      </c>
      <c r="AO1208" s="11">
        <f>COUNTIFS(Dolmen!$AC:$AC,"Bbox Miami",Dolmen!$O:$O,Source!D1208,Dolmen!$F:$F,Source!C1208)</f>
        <v>0</v>
      </c>
      <c r="AP1208" s="11">
        <f>COUNTIFS(Dolmen!$AD:$AD,"1",Dolmen!$W:$W,"",Dolmen!$O:$O,Source!D1208,Dolmen!$F:$F,Source!C1208)</f>
        <v>0</v>
      </c>
      <c r="AQ1208" s="11">
        <f>COUNTIFS(Dolmen!$W:$W,"Sensation",Dolmen!$Y:$Y,"1",Dolmen!$O:$O,Source!D1208,Dolmen!$F:$F,Source!C1208)</f>
        <v>0</v>
      </c>
      <c r="AR1208" s="11">
        <f>COUNTIFS(Dolmen!$AC:$AC,"Bbox Miami",Dolmen!$Y:$Y,"1",Dolmen!$O:$O,Source!D1208,Dolmen!$F:$F,Source!C1208)</f>
        <v>0</v>
      </c>
      <c r="AS1208" s="11">
        <f>COUNTIFS(Dolmen!$AD:$AD,"1",Dolmen!$W:$W,"",Dolmen!$Y:$Y,"1",Dolmen!$O:$O,Source!D1208,Dolmen!$F:$F,Source!C1208)</f>
        <v>0</v>
      </c>
      <c r="AT1208" s="11">
        <f t="shared" si="439"/>
        <v>0</v>
      </c>
      <c r="AU1208" s="11">
        <f t="shared" si="440"/>
        <v>0</v>
      </c>
      <c r="AV1208" s="11">
        <f t="shared" si="441"/>
        <v>0</v>
      </c>
      <c r="AW1208" s="11">
        <f t="shared" si="442"/>
        <v>0</v>
      </c>
      <c r="AX1208" s="11">
        <f t="shared" si="443"/>
        <v>0</v>
      </c>
      <c r="AY1208" s="11">
        <f t="shared" si="444"/>
        <v>0</v>
      </c>
      <c r="AZ1208" s="11">
        <f t="shared" si="445"/>
        <v>0</v>
      </c>
      <c r="BA1208" s="11">
        <f t="shared" si="446"/>
        <v>0</v>
      </c>
      <c r="BB1208" s="11">
        <f t="shared" si="447"/>
        <v>0</v>
      </c>
      <c r="BC1208" s="11">
        <f t="shared" si="448"/>
        <v>0</v>
      </c>
      <c r="BD1208" s="11">
        <f>SUMIFS(Ishop!$BK:$BK,Ishop!$BG:$BG,Source!D1208,Ishop!$B:$B,Source!C1208)</f>
        <v>0</v>
      </c>
      <c r="BE1208" s="11">
        <f>COUNTIFS(Ishop!$AW:$AW,"OUI",Ishop!$BG:$BG,Source!D1208,Ishop!$B:$B,Source!C1208)</f>
        <v>0</v>
      </c>
      <c r="BF1208" s="11">
        <f t="shared" si="449"/>
        <v>0</v>
      </c>
      <c r="BG1208" s="11">
        <f t="shared" si="450"/>
        <v>0</v>
      </c>
      <c r="BH1208" s="11">
        <f t="shared" si="451"/>
        <v>0</v>
      </c>
      <c r="BI1208" s="11">
        <f t="shared" si="452"/>
        <v>0</v>
      </c>
      <c r="BJ1208" s="11">
        <f t="shared" si="453"/>
        <v>0</v>
      </c>
      <c r="BK1208" s="11">
        <f t="shared" si="454"/>
        <v>0</v>
      </c>
      <c r="BL1208" s="11">
        <f t="shared" si="455"/>
        <v>0</v>
      </c>
      <c r="BM1208" s="11">
        <f t="shared" si="456"/>
        <v>0</v>
      </c>
      <c r="BN1208" s="25">
        <f>Z1208*Budget!$A$6</f>
        <v>0</v>
      </c>
      <c r="BO1208" s="25">
        <f>AA1208*(Budget!$B$6+Budget!$B$7)</f>
        <v>0</v>
      </c>
      <c r="BP1208" s="25">
        <f>AB1208*(Budget!$C$6+Budget!$C$7)</f>
        <v>0</v>
      </c>
      <c r="BQ1208" s="25">
        <f>AC1208*(Budget!$D$6+Budget!$D$7)</f>
        <v>0</v>
      </c>
      <c r="BR1208" s="25">
        <f>AD1208*(Budget!$E$6+Budget!$E$7)</f>
        <v>0</v>
      </c>
      <c r="BS1208" s="25">
        <f>AE1208*(Budget!$F$6+Budget!$F$7)</f>
        <v>0</v>
      </c>
      <c r="BT1208" s="25">
        <f>AF1208*(Budget!$G$6+Budget!$G$7)</f>
        <v>0</v>
      </c>
      <c r="BU1208" s="25">
        <f>AG1208*Budget!$H$6</f>
        <v>0</v>
      </c>
      <c r="BV1208" s="25">
        <f>AH1208*Budget!$I$6</f>
        <v>0</v>
      </c>
      <c r="BW1208" s="25">
        <f>AI1208*Budget!$J$6</f>
        <v>0</v>
      </c>
      <c r="BX1208" s="25">
        <f>AJ1208*Budget!$K$6</f>
        <v>0</v>
      </c>
      <c r="BY1208" s="25">
        <f>AK1208*Budget!$L$6</f>
        <v>0</v>
      </c>
      <c r="BZ1208" s="25">
        <f>AL1208*Budget!$M$6</f>
        <v>0</v>
      </c>
      <c r="CA1208" s="25">
        <f>AM1208*Budget!$N$6</f>
        <v>0</v>
      </c>
      <c r="CB1208" s="25">
        <f>AQ1208*Budget!$O$6</f>
        <v>0</v>
      </c>
      <c r="CC1208" s="25">
        <f>AR1208*Budget!$S$6</f>
        <v>0</v>
      </c>
      <c r="CD1208" s="25">
        <f>AS1208*Budget!$Q$6</f>
        <v>0</v>
      </c>
      <c r="CE1208" s="25">
        <f t="shared" si="457"/>
        <v>0</v>
      </c>
      <c r="CF1208" s="11" t="e">
        <f>COUNTIFS(#REF!,Source!E1208,#REF!,Source!C1208)</f>
        <v>#REF!</v>
      </c>
      <c r="CG1208" s="11" t="str">
        <f t="shared" si="458"/>
        <v>--</v>
      </c>
    </row>
    <row r="1209" spans="1:85" x14ac:dyDescent="0.25">
      <c r="A1209" t="str">
        <f>IFERROR(VLOOKUP(MONTH(C1209),Date!$A$2:$B$13,2,0),"--")</f>
        <v>Avril</v>
      </c>
      <c r="B1209" s="11">
        <f t="shared" si="437"/>
        <v>16</v>
      </c>
      <c r="C1209" s="28">
        <f t="shared" si="459"/>
        <v>42110</v>
      </c>
      <c r="D1209" s="29" t="s">
        <v>224</v>
      </c>
      <c r="E1209" s="30" t="str">
        <f>IFERROR(VLOOKUP(D1209,Listing!$A:$B,2,0),"--")</f>
        <v>A44029</v>
      </c>
      <c r="F1209" s="30" t="str">
        <f>IFERROR(VLOOKUP(D1209,Listing!$A:$E,5,0),"-")</f>
        <v>WAHHAB  MERYEM</v>
      </c>
      <c r="G1209" s="4">
        <f>IFERROR(VLOOKUP(D1209,Listing!$A:$F,6,0),"--")</f>
        <v>42079</v>
      </c>
      <c r="H1209" s="11" t="str">
        <f>IFERROR(VLOOKUP(D1209,Listing!$A:$D,4,0),"--")</f>
        <v>NAJOUA ALLAOULAHCEN</v>
      </c>
      <c r="I1209" s="11" t="str">
        <f t="shared" si="438"/>
        <v>AAC</v>
      </c>
      <c r="J1209" s="31">
        <f>IFERROR(COUNTIFS(Ishop!$BG:$BG,Source!D1209,Ishop!$B:$B,Source!C1209),"--")</f>
        <v>0</v>
      </c>
      <c r="K1209" s="11">
        <f>IFERROR(COUNTIFS(Ishop!$BG:$BG,Source!D1209,Ishop!$B:$B,Source!C1209,Ishop!$J:$J,"OUI"),"--")</f>
        <v>0</v>
      </c>
      <c r="L1209" s="11">
        <f>COUNTIFS(Ishop!$AG:$AG,Source!$L$1,Ishop!$BG:$BG,Source!$D1209,Ishop!$B:$B,Source!$C1209)</f>
        <v>0</v>
      </c>
      <c r="M1209" s="11">
        <f>COUNTIFS(Ishop!$AG:$AG,Source!$M$1,Ishop!$BG:$BG,Source!$D1209,Ishop!$B:$B,Source!$C1209)</f>
        <v>0</v>
      </c>
      <c r="N1209" s="11">
        <f>COUNTIFS(Ishop!$AG:$AG,Source!$N$1,Ishop!$BG:$BG,Source!$D1209,Ishop!$B:$B,Source!$C1209)</f>
        <v>0</v>
      </c>
      <c r="O1209" s="11">
        <f>COUNTIFS(Ishop!$AG:$AG,Source!$O$1,Ishop!$BG:$BG,Source!$D1209,Ishop!$B:$B,Source!$C1209)</f>
        <v>0</v>
      </c>
      <c r="P1209" s="11">
        <f>COUNTIFS(Ishop!$AG:$AG,Source!$P$1,Ishop!$BG:$BG,Source!$D1209,Ishop!$B:$B,Source!$C1209)</f>
        <v>0</v>
      </c>
      <c r="Q1209" s="11">
        <f>COUNTIFS(Ishop!$AG:$AG,Source!$Q$1,Ishop!$BG:$BG,Source!$D1209,Ishop!$B:$B,Source!$C1209)</f>
        <v>0</v>
      </c>
      <c r="R1209" s="11">
        <f>COUNTIFS(Ishop!$AG:$AG,Source!$R$1,Ishop!$BG:$BG,Source!$D1209,Ishop!$B:$B,Source!$C1209)</f>
        <v>0</v>
      </c>
      <c r="S1209" s="11">
        <f>COUNTIFS(Ishop!$AG:$AG,Source!$S$1,Ishop!$BG:$BG,Source!$D1209,Ishop!$B:$B,Source!$C1209)</f>
        <v>0</v>
      </c>
      <c r="T1209" s="11">
        <f>COUNTIFS(Ishop!$AG:$AG,Source!$T$1,Ishop!$BG:$BG,Source!$D1209,Ishop!$B:$B,Source!$C1209)</f>
        <v>0</v>
      </c>
      <c r="U1209" s="11">
        <f>COUNTIFS(Ishop!$AG:$AG,Source!$U$1,Ishop!$BG:$BG,Source!$D1209,Ishop!$B:$B,Source!$C1209)</f>
        <v>0</v>
      </c>
      <c r="V1209" s="11">
        <f>COUNTIFS(Ishop!$AG:$AG,Source!$V$1,Ishop!$BG:$BG,Source!$D1209,Ishop!$B:$B,Source!$C1209)</f>
        <v>0</v>
      </c>
      <c r="W1209" s="11">
        <f>COUNTIFS(Ishop!$AG:$AG,Source!$W$1,Ishop!$BG:$BG,Source!$D1209,Ishop!$B:$B,Source!$C1209)</f>
        <v>0</v>
      </c>
      <c r="X1209" s="11">
        <f>COUNTIFS(Ishop!$AG:$AG,Source!$X$1,Ishop!$BG:$BG,Source!$D1209,Ishop!$B:$B,Source!$C1209)</f>
        <v>0</v>
      </c>
      <c r="Y1209" s="11">
        <f>COUNTIFS(Ishop!$AG:$AG,Source!$Y$1,Ishop!$BG:$BG,Source!$D1209,Ishop!$B:$B,Source!$C1209)</f>
        <v>0</v>
      </c>
      <c r="Z1209" s="11">
        <f>COUNTIFS(Ishop!$AG:$AG,Source!$Z$1,Ishop!$BG:$BG,Source!$D1209,Ishop!$B:$B,Source!$C1209,Ishop!$J:$J,"OUI")</f>
        <v>0</v>
      </c>
      <c r="AA1209" s="11">
        <f>COUNTIFS(Ishop!$AG:$AG,Source!$AA$1,Ishop!$BG:$BG,Source!$D1209,Ishop!$B:$B,Source!$C1209,Ishop!$J:$J,"OUI")</f>
        <v>0</v>
      </c>
      <c r="AB1209" s="11">
        <f>COUNTIFS(Ishop!$AG:$AG,Source!$AB$1,Ishop!$BG:$BG,Source!$D1209,Ishop!$B:$B,Source!$C1209,Ishop!$J:$J,"OUI")</f>
        <v>0</v>
      </c>
      <c r="AC1209" s="11">
        <f>COUNTIFS(Ishop!$AG:$AG,Source!$AC$1,Ishop!$BG:$BG,Source!$D1209,Ishop!$B:$B,Source!$C1209,Ishop!$J:$J,"OUI")</f>
        <v>0</v>
      </c>
      <c r="AD1209" s="11">
        <f>COUNTIFS(Ishop!$AG:$AG,Source!$AD$1,Ishop!$BG:$BG,Source!$D1209,Ishop!$B:$B,Source!$C1209,Ishop!$J:$J,"OUI")</f>
        <v>0</v>
      </c>
      <c r="AE1209" s="11">
        <f>COUNTIFS(Ishop!$AG:$AG,Source!$AE$1,Ishop!$BG:$BG,Source!$D1209,Ishop!$B:$B,Source!$C1209,Ishop!$J:$J,"OUI")</f>
        <v>0</v>
      </c>
      <c r="AF1209" s="11">
        <f>COUNTIFS(Ishop!$AG:$AG,Source!$AF$1,Ishop!$BG:$BG,Source!$D1209,Ishop!$B:$B,Source!$C1209,Ishop!$J:$J,"OUI")</f>
        <v>0</v>
      </c>
      <c r="AG1209" s="11">
        <f>COUNTIFS(Ishop!$AG:$AG,Source!$AG$1,Ishop!$BG:$BG,Source!$D1209,Ishop!$B:$B,Source!$C1209,Ishop!$J:$J,"OUI")</f>
        <v>0</v>
      </c>
      <c r="AH1209" s="11">
        <f>COUNTIFS(Ishop!$AG:$AG,Source!$AH$1,Ishop!$BG:$BG,Source!$D1209,Ishop!$B:$B,Source!$C1209,Ishop!$J:$J,"OUI")</f>
        <v>0</v>
      </c>
      <c r="AI1209" s="11">
        <f>COUNTIFS(Ishop!$AG:$AG,Source!$AI$1,Ishop!$BG:$BG,Source!$D1209,Ishop!$B:$B,Source!$C1209,Ishop!$J:$J,"OUI")</f>
        <v>0</v>
      </c>
      <c r="AJ1209" s="11">
        <f>COUNTIFS(Ishop!$AG:$AG,Source!$AJ$1,Ishop!$BG:$BG,Source!$D1209,Ishop!$B:$B,Source!$C1209,Ishop!$J:$J,"OUI")</f>
        <v>0</v>
      </c>
      <c r="AK1209" s="11">
        <f>COUNTIFS(Ishop!$AG:$AG,Source!$AK$1,Ishop!$BG:$BG,Source!$D1209,Ishop!$B:$B,Source!$C1209,Ishop!$J:$J,"OUI")</f>
        <v>0</v>
      </c>
      <c r="AL1209" s="11">
        <f>COUNTIFS(Ishop!$AG:$AG,Source!$AL$1,Ishop!$BG:$BG,Source!$D1209,Ishop!$B:$B,Source!$C1209,Ishop!$J:$J,"OUI")</f>
        <v>0</v>
      </c>
      <c r="AM1209" s="11">
        <f>COUNTIFS(Ishop!$AG:$AG,Source!$AM$1,Ishop!$BG:$BG,Source!$D1209,Ishop!$B:$B,Source!$C1209,Ishop!$J:$J,"OUI")</f>
        <v>0</v>
      </c>
      <c r="AN1209" s="11">
        <f>COUNTIFS(Dolmen!$W:$W,"Sensation",Dolmen!$O:$O,Source!D1209,Dolmen!$F:$F,Source!C1209)</f>
        <v>0</v>
      </c>
      <c r="AO1209" s="11">
        <f>COUNTIFS(Dolmen!$AC:$AC,"Bbox Miami",Dolmen!$O:$O,Source!D1209,Dolmen!$F:$F,Source!C1209)</f>
        <v>0</v>
      </c>
      <c r="AP1209" s="11">
        <f>COUNTIFS(Dolmen!$AD:$AD,"1",Dolmen!$W:$W,"",Dolmen!$O:$O,Source!D1209,Dolmen!$F:$F,Source!C1209)</f>
        <v>0</v>
      </c>
      <c r="AQ1209" s="11">
        <f>COUNTIFS(Dolmen!$W:$W,"Sensation",Dolmen!$Y:$Y,"1",Dolmen!$O:$O,Source!D1209,Dolmen!$F:$F,Source!C1209)</f>
        <v>0</v>
      </c>
      <c r="AR1209" s="11">
        <f>COUNTIFS(Dolmen!$AC:$AC,"Bbox Miami",Dolmen!$Y:$Y,"1",Dolmen!$O:$O,Source!D1209,Dolmen!$F:$F,Source!C1209)</f>
        <v>0</v>
      </c>
      <c r="AS1209" s="11">
        <f>COUNTIFS(Dolmen!$AD:$AD,"1",Dolmen!$W:$W,"",Dolmen!$Y:$Y,"1",Dolmen!$O:$O,Source!D1209,Dolmen!$F:$F,Source!C1209)</f>
        <v>0</v>
      </c>
      <c r="AT1209" s="11">
        <f t="shared" si="439"/>
        <v>0</v>
      </c>
      <c r="AU1209" s="11">
        <f t="shared" si="440"/>
        <v>0</v>
      </c>
      <c r="AV1209" s="11">
        <f t="shared" si="441"/>
        <v>0</v>
      </c>
      <c r="AW1209" s="11">
        <f t="shared" si="442"/>
        <v>0</v>
      </c>
      <c r="AX1209" s="11">
        <f t="shared" si="443"/>
        <v>0</v>
      </c>
      <c r="AY1209" s="11">
        <f t="shared" si="444"/>
        <v>0</v>
      </c>
      <c r="AZ1209" s="11">
        <f t="shared" si="445"/>
        <v>0</v>
      </c>
      <c r="BA1209" s="11">
        <f t="shared" si="446"/>
        <v>0</v>
      </c>
      <c r="BB1209" s="11">
        <f t="shared" si="447"/>
        <v>0</v>
      </c>
      <c r="BC1209" s="11">
        <f t="shared" si="448"/>
        <v>0</v>
      </c>
      <c r="BD1209" s="11">
        <f>SUMIFS(Ishop!$BK:$BK,Ishop!$BG:$BG,Source!D1209,Ishop!$B:$B,Source!C1209)</f>
        <v>0</v>
      </c>
      <c r="BE1209" s="11">
        <f>COUNTIFS(Ishop!$AW:$AW,"OUI",Ishop!$BG:$BG,Source!D1209,Ishop!$B:$B,Source!C1209)</f>
        <v>0</v>
      </c>
      <c r="BF1209" s="11">
        <f t="shared" si="449"/>
        <v>0</v>
      </c>
      <c r="BG1209" s="11">
        <f t="shared" si="450"/>
        <v>0</v>
      </c>
      <c r="BH1209" s="11">
        <f t="shared" si="451"/>
        <v>0</v>
      </c>
      <c r="BI1209" s="11">
        <f t="shared" si="452"/>
        <v>0</v>
      </c>
      <c r="BJ1209" s="11">
        <f t="shared" si="453"/>
        <v>0</v>
      </c>
      <c r="BK1209" s="11">
        <f t="shared" si="454"/>
        <v>0</v>
      </c>
      <c r="BL1209" s="11">
        <f t="shared" si="455"/>
        <v>0</v>
      </c>
      <c r="BM1209" s="11">
        <f t="shared" si="456"/>
        <v>0</v>
      </c>
      <c r="BN1209" s="25">
        <f>Z1209*Budget!$A$6</f>
        <v>0</v>
      </c>
      <c r="BO1209" s="25">
        <f>AA1209*(Budget!$B$6+Budget!$B$7)</f>
        <v>0</v>
      </c>
      <c r="BP1209" s="25">
        <f>AB1209*(Budget!$C$6+Budget!$C$7)</f>
        <v>0</v>
      </c>
      <c r="BQ1209" s="25">
        <f>AC1209*(Budget!$D$6+Budget!$D$7)</f>
        <v>0</v>
      </c>
      <c r="BR1209" s="25">
        <f>AD1209*(Budget!$E$6+Budget!$E$7)</f>
        <v>0</v>
      </c>
      <c r="BS1209" s="25">
        <f>AE1209*(Budget!$F$6+Budget!$F$7)</f>
        <v>0</v>
      </c>
      <c r="BT1209" s="25">
        <f>AF1209*(Budget!$G$6+Budget!$G$7)</f>
        <v>0</v>
      </c>
      <c r="BU1209" s="25">
        <f>AG1209*Budget!$H$6</f>
        <v>0</v>
      </c>
      <c r="BV1209" s="25">
        <f>AH1209*Budget!$I$6</f>
        <v>0</v>
      </c>
      <c r="BW1209" s="25">
        <f>AI1209*Budget!$J$6</f>
        <v>0</v>
      </c>
      <c r="BX1209" s="25">
        <f>AJ1209*Budget!$K$6</f>
        <v>0</v>
      </c>
      <c r="BY1209" s="25">
        <f>AK1209*Budget!$L$6</f>
        <v>0</v>
      </c>
      <c r="BZ1209" s="25">
        <f>AL1209*Budget!$M$6</f>
        <v>0</v>
      </c>
      <c r="CA1209" s="25">
        <f>AM1209*Budget!$N$6</f>
        <v>0</v>
      </c>
      <c r="CB1209" s="25">
        <f>AQ1209*Budget!$O$6</f>
        <v>0</v>
      </c>
      <c r="CC1209" s="25">
        <f>AR1209*Budget!$S$6</f>
        <v>0</v>
      </c>
      <c r="CD1209" s="25">
        <f>AS1209*Budget!$Q$6</f>
        <v>0</v>
      </c>
      <c r="CE1209" s="25">
        <f t="shared" si="457"/>
        <v>0</v>
      </c>
      <c r="CF1209" s="11" t="e">
        <f>COUNTIFS(#REF!,Source!E1209,#REF!,Source!C1209)</f>
        <v>#REF!</v>
      </c>
      <c r="CG1209" s="11" t="str">
        <f t="shared" si="458"/>
        <v>--</v>
      </c>
    </row>
    <row r="1210" spans="1:85" x14ac:dyDescent="0.25">
      <c r="A1210" t="str">
        <f>IFERROR(VLOOKUP(MONTH(C1210),Date!$A$2:$B$13,2,0),"--")</f>
        <v>Avril</v>
      </c>
      <c r="B1210" s="11">
        <f t="shared" si="437"/>
        <v>16</v>
      </c>
      <c r="C1210" s="28">
        <f t="shared" si="459"/>
        <v>42110</v>
      </c>
      <c r="D1210" s="29" t="s">
        <v>225</v>
      </c>
      <c r="E1210" s="30" t="str">
        <f>IFERROR(VLOOKUP(D1210,Listing!$A:$B,2,0),"--")</f>
        <v>A44046</v>
      </c>
      <c r="F1210" s="30" t="str">
        <f>IFERROR(VLOOKUP(D1210,Listing!$A:$E,5,0),"-")</f>
        <v>ELOUIDADI  HAMZA</v>
      </c>
      <c r="G1210" s="4">
        <f>IFERROR(VLOOKUP(D1210,Listing!$A:$F,6,0),"--")</f>
        <v>42079</v>
      </c>
      <c r="H1210" s="11" t="str">
        <f>IFERROR(VLOOKUP(D1210,Listing!$A:$D,4,0),"--")</f>
        <v>NAJOUA ALLAOULAHCEN</v>
      </c>
      <c r="I1210" s="11" t="str">
        <f t="shared" si="438"/>
        <v>AAC</v>
      </c>
      <c r="J1210" s="31">
        <f>IFERROR(COUNTIFS(Ishop!$BG:$BG,Source!D1210,Ishop!$B:$B,Source!C1210),"--")</f>
        <v>0</v>
      </c>
      <c r="K1210" s="11">
        <f>IFERROR(COUNTIFS(Ishop!$BG:$BG,Source!D1210,Ishop!$B:$B,Source!C1210,Ishop!$J:$J,"OUI"),"--")</f>
        <v>0</v>
      </c>
      <c r="L1210" s="11">
        <f>COUNTIFS(Ishop!$AG:$AG,Source!$L$1,Ishop!$BG:$BG,Source!$D1210,Ishop!$B:$B,Source!$C1210)</f>
        <v>0</v>
      </c>
      <c r="M1210" s="11">
        <f>COUNTIFS(Ishop!$AG:$AG,Source!$M$1,Ishop!$BG:$BG,Source!$D1210,Ishop!$B:$B,Source!$C1210)</f>
        <v>0</v>
      </c>
      <c r="N1210" s="11">
        <f>COUNTIFS(Ishop!$AG:$AG,Source!$N$1,Ishop!$BG:$BG,Source!$D1210,Ishop!$B:$B,Source!$C1210)</f>
        <v>0</v>
      </c>
      <c r="O1210" s="11">
        <f>COUNTIFS(Ishop!$AG:$AG,Source!$O$1,Ishop!$BG:$BG,Source!$D1210,Ishop!$B:$B,Source!$C1210)</f>
        <v>0</v>
      </c>
      <c r="P1210" s="11">
        <f>COUNTIFS(Ishop!$AG:$AG,Source!$P$1,Ishop!$BG:$BG,Source!$D1210,Ishop!$B:$B,Source!$C1210)</f>
        <v>0</v>
      </c>
      <c r="Q1210" s="11">
        <f>COUNTIFS(Ishop!$AG:$AG,Source!$Q$1,Ishop!$BG:$BG,Source!$D1210,Ishop!$B:$B,Source!$C1210)</f>
        <v>0</v>
      </c>
      <c r="R1210" s="11">
        <f>COUNTIFS(Ishop!$AG:$AG,Source!$R$1,Ishop!$BG:$BG,Source!$D1210,Ishop!$B:$B,Source!$C1210)</f>
        <v>0</v>
      </c>
      <c r="S1210" s="11">
        <f>COUNTIFS(Ishop!$AG:$AG,Source!$S$1,Ishop!$BG:$BG,Source!$D1210,Ishop!$B:$B,Source!$C1210)</f>
        <v>0</v>
      </c>
      <c r="T1210" s="11">
        <f>COUNTIFS(Ishop!$AG:$AG,Source!$T$1,Ishop!$BG:$BG,Source!$D1210,Ishop!$B:$B,Source!$C1210)</f>
        <v>0</v>
      </c>
      <c r="U1210" s="11">
        <f>COUNTIFS(Ishop!$AG:$AG,Source!$U$1,Ishop!$BG:$BG,Source!$D1210,Ishop!$B:$B,Source!$C1210)</f>
        <v>0</v>
      </c>
      <c r="V1210" s="11">
        <f>COUNTIFS(Ishop!$AG:$AG,Source!$V$1,Ishop!$BG:$BG,Source!$D1210,Ishop!$B:$B,Source!$C1210)</f>
        <v>0</v>
      </c>
      <c r="W1210" s="11">
        <f>COUNTIFS(Ishop!$AG:$AG,Source!$W$1,Ishop!$BG:$BG,Source!$D1210,Ishop!$B:$B,Source!$C1210)</f>
        <v>0</v>
      </c>
      <c r="X1210" s="11">
        <f>COUNTIFS(Ishop!$AG:$AG,Source!$X$1,Ishop!$BG:$BG,Source!$D1210,Ishop!$B:$B,Source!$C1210)</f>
        <v>0</v>
      </c>
      <c r="Y1210" s="11">
        <f>COUNTIFS(Ishop!$AG:$AG,Source!$Y$1,Ishop!$BG:$BG,Source!$D1210,Ishop!$B:$B,Source!$C1210)</f>
        <v>0</v>
      </c>
      <c r="Z1210" s="11">
        <f>COUNTIFS(Ishop!$AG:$AG,Source!$Z$1,Ishop!$BG:$BG,Source!$D1210,Ishop!$B:$B,Source!$C1210,Ishop!$J:$J,"OUI")</f>
        <v>0</v>
      </c>
      <c r="AA1210" s="11">
        <f>COUNTIFS(Ishop!$AG:$AG,Source!$AA$1,Ishop!$BG:$BG,Source!$D1210,Ishop!$B:$B,Source!$C1210,Ishop!$J:$J,"OUI")</f>
        <v>0</v>
      </c>
      <c r="AB1210" s="11">
        <f>COUNTIFS(Ishop!$AG:$AG,Source!$AB$1,Ishop!$BG:$BG,Source!$D1210,Ishop!$B:$B,Source!$C1210,Ishop!$J:$J,"OUI")</f>
        <v>0</v>
      </c>
      <c r="AC1210" s="11">
        <f>COUNTIFS(Ishop!$AG:$AG,Source!$AC$1,Ishop!$BG:$BG,Source!$D1210,Ishop!$B:$B,Source!$C1210,Ishop!$J:$J,"OUI")</f>
        <v>0</v>
      </c>
      <c r="AD1210" s="11">
        <f>COUNTIFS(Ishop!$AG:$AG,Source!$AD$1,Ishop!$BG:$BG,Source!$D1210,Ishop!$B:$B,Source!$C1210,Ishop!$J:$J,"OUI")</f>
        <v>0</v>
      </c>
      <c r="AE1210" s="11">
        <f>COUNTIFS(Ishop!$AG:$AG,Source!$AE$1,Ishop!$BG:$BG,Source!$D1210,Ishop!$B:$B,Source!$C1210,Ishop!$J:$J,"OUI")</f>
        <v>0</v>
      </c>
      <c r="AF1210" s="11">
        <f>COUNTIFS(Ishop!$AG:$AG,Source!$AF$1,Ishop!$BG:$BG,Source!$D1210,Ishop!$B:$B,Source!$C1210,Ishop!$J:$J,"OUI")</f>
        <v>0</v>
      </c>
      <c r="AG1210" s="11">
        <f>COUNTIFS(Ishop!$AG:$AG,Source!$AG$1,Ishop!$BG:$BG,Source!$D1210,Ishop!$B:$B,Source!$C1210,Ishop!$J:$J,"OUI")</f>
        <v>0</v>
      </c>
      <c r="AH1210" s="11">
        <f>COUNTIFS(Ishop!$AG:$AG,Source!$AH$1,Ishop!$BG:$BG,Source!$D1210,Ishop!$B:$B,Source!$C1210,Ishop!$J:$J,"OUI")</f>
        <v>0</v>
      </c>
      <c r="AI1210" s="11">
        <f>COUNTIFS(Ishop!$AG:$AG,Source!$AI$1,Ishop!$BG:$BG,Source!$D1210,Ishop!$B:$B,Source!$C1210,Ishop!$J:$J,"OUI")</f>
        <v>0</v>
      </c>
      <c r="AJ1210" s="11">
        <f>COUNTIFS(Ishop!$AG:$AG,Source!$AJ$1,Ishop!$BG:$BG,Source!$D1210,Ishop!$B:$B,Source!$C1210,Ishop!$J:$J,"OUI")</f>
        <v>0</v>
      </c>
      <c r="AK1210" s="11">
        <f>COUNTIFS(Ishop!$AG:$AG,Source!$AK$1,Ishop!$BG:$BG,Source!$D1210,Ishop!$B:$B,Source!$C1210,Ishop!$J:$J,"OUI")</f>
        <v>0</v>
      </c>
      <c r="AL1210" s="11">
        <f>COUNTIFS(Ishop!$AG:$AG,Source!$AL$1,Ishop!$BG:$BG,Source!$D1210,Ishop!$B:$B,Source!$C1210,Ishop!$J:$J,"OUI")</f>
        <v>0</v>
      </c>
      <c r="AM1210" s="11">
        <f>COUNTIFS(Ishop!$AG:$AG,Source!$AM$1,Ishop!$BG:$BG,Source!$D1210,Ishop!$B:$B,Source!$C1210,Ishop!$J:$J,"OUI")</f>
        <v>0</v>
      </c>
      <c r="AN1210" s="11">
        <f>COUNTIFS(Dolmen!$W:$W,"Sensation",Dolmen!$O:$O,Source!D1210,Dolmen!$F:$F,Source!C1210)</f>
        <v>0</v>
      </c>
      <c r="AO1210" s="11">
        <f>COUNTIFS(Dolmen!$AC:$AC,"Bbox Miami",Dolmen!$O:$O,Source!D1210,Dolmen!$F:$F,Source!C1210)</f>
        <v>0</v>
      </c>
      <c r="AP1210" s="11">
        <f>COUNTIFS(Dolmen!$AD:$AD,"1",Dolmen!$W:$W,"",Dolmen!$O:$O,Source!D1210,Dolmen!$F:$F,Source!C1210)</f>
        <v>0</v>
      </c>
      <c r="AQ1210" s="11">
        <f>COUNTIFS(Dolmen!$W:$W,"Sensation",Dolmen!$Y:$Y,"1",Dolmen!$O:$O,Source!D1210,Dolmen!$F:$F,Source!C1210)</f>
        <v>0</v>
      </c>
      <c r="AR1210" s="11">
        <f>COUNTIFS(Dolmen!$AC:$AC,"Bbox Miami",Dolmen!$Y:$Y,"1",Dolmen!$O:$O,Source!D1210,Dolmen!$F:$F,Source!C1210)</f>
        <v>0</v>
      </c>
      <c r="AS1210" s="11">
        <f>COUNTIFS(Dolmen!$AD:$AD,"1",Dolmen!$W:$W,"",Dolmen!$Y:$Y,"1",Dolmen!$O:$O,Source!D1210,Dolmen!$F:$F,Source!C1210)</f>
        <v>0</v>
      </c>
      <c r="AT1210" s="11">
        <f t="shared" si="439"/>
        <v>0</v>
      </c>
      <c r="AU1210" s="11">
        <f t="shared" si="440"/>
        <v>0</v>
      </c>
      <c r="AV1210" s="11">
        <f t="shared" si="441"/>
        <v>0</v>
      </c>
      <c r="AW1210" s="11">
        <f t="shared" si="442"/>
        <v>0</v>
      </c>
      <c r="AX1210" s="11">
        <f t="shared" si="443"/>
        <v>0</v>
      </c>
      <c r="AY1210" s="11">
        <f t="shared" si="444"/>
        <v>0</v>
      </c>
      <c r="AZ1210" s="11">
        <f t="shared" si="445"/>
        <v>0</v>
      </c>
      <c r="BA1210" s="11">
        <f t="shared" si="446"/>
        <v>0</v>
      </c>
      <c r="BB1210" s="11">
        <f t="shared" si="447"/>
        <v>0</v>
      </c>
      <c r="BC1210" s="11">
        <f t="shared" si="448"/>
        <v>0</v>
      </c>
      <c r="BD1210" s="11">
        <f>SUMIFS(Ishop!$BK:$BK,Ishop!$BG:$BG,Source!D1210,Ishop!$B:$B,Source!C1210)</f>
        <v>0</v>
      </c>
      <c r="BE1210" s="11">
        <f>COUNTIFS(Ishop!$AW:$AW,"OUI",Ishop!$BG:$BG,Source!D1210,Ishop!$B:$B,Source!C1210)</f>
        <v>0</v>
      </c>
      <c r="BF1210" s="11">
        <f t="shared" si="449"/>
        <v>0</v>
      </c>
      <c r="BG1210" s="11">
        <f t="shared" si="450"/>
        <v>0</v>
      </c>
      <c r="BH1210" s="11">
        <f t="shared" si="451"/>
        <v>0</v>
      </c>
      <c r="BI1210" s="11">
        <f t="shared" si="452"/>
        <v>0</v>
      </c>
      <c r="BJ1210" s="11">
        <f t="shared" si="453"/>
        <v>0</v>
      </c>
      <c r="BK1210" s="11">
        <f t="shared" si="454"/>
        <v>0</v>
      </c>
      <c r="BL1210" s="11">
        <f t="shared" si="455"/>
        <v>0</v>
      </c>
      <c r="BM1210" s="11">
        <f t="shared" si="456"/>
        <v>0</v>
      </c>
      <c r="BN1210" s="25">
        <f>Z1210*Budget!$A$6</f>
        <v>0</v>
      </c>
      <c r="BO1210" s="25">
        <f>AA1210*(Budget!$B$6+Budget!$B$7)</f>
        <v>0</v>
      </c>
      <c r="BP1210" s="25">
        <f>AB1210*(Budget!$C$6+Budget!$C$7)</f>
        <v>0</v>
      </c>
      <c r="BQ1210" s="25">
        <f>AC1210*(Budget!$D$6+Budget!$D$7)</f>
        <v>0</v>
      </c>
      <c r="BR1210" s="25">
        <f>AD1210*(Budget!$E$6+Budget!$E$7)</f>
        <v>0</v>
      </c>
      <c r="BS1210" s="25">
        <f>AE1210*(Budget!$F$6+Budget!$F$7)</f>
        <v>0</v>
      </c>
      <c r="BT1210" s="25">
        <f>AF1210*(Budget!$G$6+Budget!$G$7)</f>
        <v>0</v>
      </c>
      <c r="BU1210" s="25">
        <f>AG1210*Budget!$H$6</f>
        <v>0</v>
      </c>
      <c r="BV1210" s="25">
        <f>AH1210*Budget!$I$6</f>
        <v>0</v>
      </c>
      <c r="BW1210" s="25">
        <f>AI1210*Budget!$J$6</f>
        <v>0</v>
      </c>
      <c r="BX1210" s="25">
        <f>AJ1210*Budget!$K$6</f>
        <v>0</v>
      </c>
      <c r="BY1210" s="25">
        <f>AK1210*Budget!$L$6</f>
        <v>0</v>
      </c>
      <c r="BZ1210" s="25">
        <f>AL1210*Budget!$M$6</f>
        <v>0</v>
      </c>
      <c r="CA1210" s="25">
        <f>AM1210*Budget!$N$6</f>
        <v>0</v>
      </c>
      <c r="CB1210" s="25">
        <f>AQ1210*Budget!$O$6</f>
        <v>0</v>
      </c>
      <c r="CC1210" s="25">
        <f>AR1210*Budget!$S$6</f>
        <v>0</v>
      </c>
      <c r="CD1210" s="25">
        <f>AS1210*Budget!$Q$6</f>
        <v>0</v>
      </c>
      <c r="CE1210" s="25">
        <f t="shared" si="457"/>
        <v>0</v>
      </c>
      <c r="CF1210" s="11" t="e">
        <f>COUNTIFS(#REF!,Source!E1210,#REF!,Source!C1210)</f>
        <v>#REF!</v>
      </c>
      <c r="CG1210" s="11" t="str">
        <f t="shared" si="458"/>
        <v>--</v>
      </c>
    </row>
    <row r="1211" spans="1:85" x14ac:dyDescent="0.25">
      <c r="A1211" t="str">
        <f>IFERROR(VLOOKUP(MONTH(C1211),Date!$A$2:$B$13,2,0),"--")</f>
        <v>Avril</v>
      </c>
      <c r="B1211" s="11">
        <f t="shared" ref="B1211:B1274" si="460">IFERROR(WEEKNUM(C1211),"--")</f>
        <v>16</v>
      </c>
      <c r="C1211" s="28">
        <f t="shared" si="459"/>
        <v>42110</v>
      </c>
      <c r="D1211" s="29" t="s">
        <v>226</v>
      </c>
      <c r="E1211" s="30" t="str">
        <f>IFERROR(VLOOKUP(D1211,Listing!$A:$B,2,0),"--")</f>
        <v>A44041</v>
      </c>
      <c r="F1211" s="30" t="str">
        <f>IFERROR(VLOOKUP(D1211,Listing!$A:$E,5,0),"-")</f>
        <v>FILALI  MUSTAPHA</v>
      </c>
      <c r="G1211" s="4">
        <f>IFERROR(VLOOKUP(D1211,Listing!$A:$F,6,0),"--")</f>
        <v>42079</v>
      </c>
      <c r="H1211" s="11" t="str">
        <f>IFERROR(VLOOKUP(D1211,Listing!$A:$D,4,0),"--")</f>
        <v>NAJOUA ALLAOULAHCEN</v>
      </c>
      <c r="I1211" s="11" t="str">
        <f t="shared" ref="I1211:I1274" si="461">IFERROR(LEFT(D1211,3),"--")</f>
        <v>AAC</v>
      </c>
      <c r="J1211" s="31">
        <f>IFERROR(COUNTIFS(Ishop!$BG:$BG,Source!D1211,Ishop!$B:$B,Source!C1211),"--")</f>
        <v>0</v>
      </c>
      <c r="K1211" s="11">
        <f>IFERROR(COUNTIFS(Ishop!$BG:$BG,Source!D1211,Ishop!$B:$B,Source!C1211,Ishop!$J:$J,"OUI"),"--")</f>
        <v>0</v>
      </c>
      <c r="L1211" s="11">
        <f>COUNTIFS(Ishop!$AG:$AG,Source!$L$1,Ishop!$BG:$BG,Source!$D1211,Ishop!$B:$B,Source!$C1211)</f>
        <v>0</v>
      </c>
      <c r="M1211" s="11">
        <f>COUNTIFS(Ishop!$AG:$AG,Source!$M$1,Ishop!$BG:$BG,Source!$D1211,Ishop!$B:$B,Source!$C1211)</f>
        <v>0</v>
      </c>
      <c r="N1211" s="11">
        <f>COUNTIFS(Ishop!$AG:$AG,Source!$N$1,Ishop!$BG:$BG,Source!$D1211,Ishop!$B:$B,Source!$C1211)</f>
        <v>0</v>
      </c>
      <c r="O1211" s="11">
        <f>COUNTIFS(Ishop!$AG:$AG,Source!$O$1,Ishop!$BG:$BG,Source!$D1211,Ishop!$B:$B,Source!$C1211)</f>
        <v>0</v>
      </c>
      <c r="P1211" s="11">
        <f>COUNTIFS(Ishop!$AG:$AG,Source!$P$1,Ishop!$BG:$BG,Source!$D1211,Ishop!$B:$B,Source!$C1211)</f>
        <v>0</v>
      </c>
      <c r="Q1211" s="11">
        <f>COUNTIFS(Ishop!$AG:$AG,Source!$Q$1,Ishop!$BG:$BG,Source!$D1211,Ishop!$B:$B,Source!$C1211)</f>
        <v>0</v>
      </c>
      <c r="R1211" s="11">
        <f>COUNTIFS(Ishop!$AG:$AG,Source!$R$1,Ishop!$BG:$BG,Source!$D1211,Ishop!$B:$B,Source!$C1211)</f>
        <v>0</v>
      </c>
      <c r="S1211" s="11">
        <f>COUNTIFS(Ishop!$AG:$AG,Source!$S$1,Ishop!$BG:$BG,Source!$D1211,Ishop!$B:$B,Source!$C1211)</f>
        <v>0</v>
      </c>
      <c r="T1211" s="11">
        <f>COUNTIFS(Ishop!$AG:$AG,Source!$T$1,Ishop!$BG:$BG,Source!$D1211,Ishop!$B:$B,Source!$C1211)</f>
        <v>0</v>
      </c>
      <c r="U1211" s="11">
        <f>COUNTIFS(Ishop!$AG:$AG,Source!$U$1,Ishop!$BG:$BG,Source!$D1211,Ishop!$B:$B,Source!$C1211)</f>
        <v>0</v>
      </c>
      <c r="V1211" s="11">
        <f>COUNTIFS(Ishop!$AG:$AG,Source!$V$1,Ishop!$BG:$BG,Source!$D1211,Ishop!$B:$B,Source!$C1211)</f>
        <v>0</v>
      </c>
      <c r="W1211" s="11">
        <f>COUNTIFS(Ishop!$AG:$AG,Source!$W$1,Ishop!$BG:$BG,Source!$D1211,Ishop!$B:$B,Source!$C1211)</f>
        <v>0</v>
      </c>
      <c r="X1211" s="11">
        <f>COUNTIFS(Ishop!$AG:$AG,Source!$X$1,Ishop!$BG:$BG,Source!$D1211,Ishop!$B:$B,Source!$C1211)</f>
        <v>0</v>
      </c>
      <c r="Y1211" s="11">
        <f>COUNTIFS(Ishop!$AG:$AG,Source!$Y$1,Ishop!$BG:$BG,Source!$D1211,Ishop!$B:$B,Source!$C1211)</f>
        <v>0</v>
      </c>
      <c r="Z1211" s="11">
        <f>COUNTIFS(Ishop!$AG:$AG,Source!$Z$1,Ishop!$BG:$BG,Source!$D1211,Ishop!$B:$B,Source!$C1211,Ishop!$J:$J,"OUI")</f>
        <v>0</v>
      </c>
      <c r="AA1211" s="11">
        <f>COUNTIFS(Ishop!$AG:$AG,Source!$AA$1,Ishop!$BG:$BG,Source!$D1211,Ishop!$B:$B,Source!$C1211,Ishop!$J:$J,"OUI")</f>
        <v>0</v>
      </c>
      <c r="AB1211" s="11">
        <f>COUNTIFS(Ishop!$AG:$AG,Source!$AB$1,Ishop!$BG:$BG,Source!$D1211,Ishop!$B:$B,Source!$C1211,Ishop!$J:$J,"OUI")</f>
        <v>0</v>
      </c>
      <c r="AC1211" s="11">
        <f>COUNTIFS(Ishop!$AG:$AG,Source!$AC$1,Ishop!$BG:$BG,Source!$D1211,Ishop!$B:$B,Source!$C1211,Ishop!$J:$J,"OUI")</f>
        <v>0</v>
      </c>
      <c r="AD1211" s="11">
        <f>COUNTIFS(Ishop!$AG:$AG,Source!$AD$1,Ishop!$BG:$BG,Source!$D1211,Ishop!$B:$B,Source!$C1211,Ishop!$J:$J,"OUI")</f>
        <v>0</v>
      </c>
      <c r="AE1211" s="11">
        <f>COUNTIFS(Ishop!$AG:$AG,Source!$AE$1,Ishop!$BG:$BG,Source!$D1211,Ishop!$B:$B,Source!$C1211,Ishop!$J:$J,"OUI")</f>
        <v>0</v>
      </c>
      <c r="AF1211" s="11">
        <f>COUNTIFS(Ishop!$AG:$AG,Source!$AF$1,Ishop!$BG:$BG,Source!$D1211,Ishop!$B:$B,Source!$C1211,Ishop!$J:$J,"OUI")</f>
        <v>0</v>
      </c>
      <c r="AG1211" s="11">
        <f>COUNTIFS(Ishop!$AG:$AG,Source!$AG$1,Ishop!$BG:$BG,Source!$D1211,Ishop!$B:$B,Source!$C1211,Ishop!$J:$J,"OUI")</f>
        <v>0</v>
      </c>
      <c r="AH1211" s="11">
        <f>COUNTIFS(Ishop!$AG:$AG,Source!$AH$1,Ishop!$BG:$BG,Source!$D1211,Ishop!$B:$B,Source!$C1211,Ishop!$J:$J,"OUI")</f>
        <v>0</v>
      </c>
      <c r="AI1211" s="11">
        <f>COUNTIFS(Ishop!$AG:$AG,Source!$AI$1,Ishop!$BG:$BG,Source!$D1211,Ishop!$B:$B,Source!$C1211,Ishop!$J:$J,"OUI")</f>
        <v>0</v>
      </c>
      <c r="AJ1211" s="11">
        <f>COUNTIFS(Ishop!$AG:$AG,Source!$AJ$1,Ishop!$BG:$BG,Source!$D1211,Ishop!$B:$B,Source!$C1211,Ishop!$J:$J,"OUI")</f>
        <v>0</v>
      </c>
      <c r="AK1211" s="11">
        <f>COUNTIFS(Ishop!$AG:$AG,Source!$AK$1,Ishop!$BG:$BG,Source!$D1211,Ishop!$B:$B,Source!$C1211,Ishop!$J:$J,"OUI")</f>
        <v>0</v>
      </c>
      <c r="AL1211" s="11">
        <f>COUNTIFS(Ishop!$AG:$AG,Source!$AL$1,Ishop!$BG:$BG,Source!$D1211,Ishop!$B:$B,Source!$C1211,Ishop!$J:$J,"OUI")</f>
        <v>0</v>
      </c>
      <c r="AM1211" s="11">
        <f>COUNTIFS(Ishop!$AG:$AG,Source!$AM$1,Ishop!$BG:$BG,Source!$D1211,Ishop!$B:$B,Source!$C1211,Ishop!$J:$J,"OUI")</f>
        <v>0</v>
      </c>
      <c r="AN1211" s="11">
        <f>COUNTIFS(Dolmen!$W:$W,"Sensation",Dolmen!$O:$O,Source!D1211,Dolmen!$F:$F,Source!C1211)</f>
        <v>0</v>
      </c>
      <c r="AO1211" s="11">
        <f>COUNTIFS(Dolmen!$AC:$AC,"Bbox Miami",Dolmen!$O:$O,Source!D1211,Dolmen!$F:$F,Source!C1211)</f>
        <v>0</v>
      </c>
      <c r="AP1211" s="11">
        <f>COUNTIFS(Dolmen!$AD:$AD,"1",Dolmen!$W:$W,"",Dolmen!$O:$O,Source!D1211,Dolmen!$F:$F,Source!C1211)</f>
        <v>0</v>
      </c>
      <c r="AQ1211" s="11">
        <f>COUNTIFS(Dolmen!$W:$W,"Sensation",Dolmen!$Y:$Y,"1",Dolmen!$O:$O,Source!D1211,Dolmen!$F:$F,Source!C1211)</f>
        <v>0</v>
      </c>
      <c r="AR1211" s="11">
        <f>COUNTIFS(Dolmen!$AC:$AC,"Bbox Miami",Dolmen!$Y:$Y,"1",Dolmen!$O:$O,Source!D1211,Dolmen!$F:$F,Source!C1211)</f>
        <v>0</v>
      </c>
      <c r="AS1211" s="11">
        <f>COUNTIFS(Dolmen!$AD:$AD,"1",Dolmen!$W:$W,"",Dolmen!$Y:$Y,"1",Dolmen!$O:$O,Source!D1211,Dolmen!$F:$F,Source!C1211)</f>
        <v>0</v>
      </c>
      <c r="AT1211" s="11">
        <f t="shared" ref="AT1211:AT1274" si="462">SUM(S1211:Y1211)</f>
        <v>0</v>
      </c>
      <c r="AU1211" s="11">
        <f t="shared" ref="AU1211:AU1274" si="463">SUM(AG1211:AM1211)</f>
        <v>0</v>
      </c>
      <c r="AV1211" s="11">
        <f t="shared" ref="AV1211:AV1274" si="464">SUM(L1211:R1211)</f>
        <v>0</v>
      </c>
      <c r="AW1211" s="11">
        <f t="shared" ref="AW1211:AW1274" si="465">SUM(Z1211:AF1211)</f>
        <v>0</v>
      </c>
      <c r="AX1211" s="11">
        <f t="shared" ref="AX1211:AX1274" si="466">SUM(W1211:Y1211,P1211:R1211)</f>
        <v>0</v>
      </c>
      <c r="AY1211" s="11">
        <f t="shared" ref="AY1211:AY1274" si="467">SUM(AK1211:AM1211,AD1211:AF1211)</f>
        <v>0</v>
      </c>
      <c r="AZ1211" s="11">
        <f t="shared" ref="AZ1211:AZ1274" si="468">SUM(T1211:V1211,M1211:O1211)</f>
        <v>0</v>
      </c>
      <c r="BA1211" s="11">
        <f t="shared" ref="BA1211:BA1274" si="469">SUM(AH1211:AJ1211,AA1211:AC1211)</f>
        <v>0</v>
      </c>
      <c r="BB1211" s="11">
        <f t="shared" ref="BB1211:BB1274" si="470">L1211+S1211</f>
        <v>0</v>
      </c>
      <c r="BC1211" s="11">
        <f t="shared" ref="BC1211:BC1274" si="471">Z1211+AG1211</f>
        <v>0</v>
      </c>
      <c r="BD1211" s="11">
        <f>SUMIFS(Ishop!$BK:$BK,Ishop!$BG:$BG,Source!D1211,Ishop!$B:$B,Source!C1211)</f>
        <v>0</v>
      </c>
      <c r="BE1211" s="11">
        <f>COUNTIFS(Ishop!$AW:$AW,"OUI",Ishop!$BG:$BG,Source!D1211,Ishop!$B:$B,Source!C1211)</f>
        <v>0</v>
      </c>
      <c r="BF1211" s="11">
        <f t="shared" ref="BF1211:BF1274" si="472">SUM(AK1211:AM1211)</f>
        <v>0</v>
      </c>
      <c r="BG1211" s="11">
        <f t="shared" ref="BG1211:BG1274" si="473">SUM(AH1211:AJ1211)</f>
        <v>0</v>
      </c>
      <c r="BH1211" s="11">
        <f t="shared" ref="BH1211:BH1274" si="474">AG1211</f>
        <v>0</v>
      </c>
      <c r="BI1211" s="11">
        <f t="shared" ref="BI1211:BI1274" si="475">SUM(AD1211:AF1211)</f>
        <v>0</v>
      </c>
      <c r="BJ1211" s="11">
        <f t="shared" ref="BJ1211:BJ1274" si="476">SUM(AA1211:AC1211)</f>
        <v>0</v>
      </c>
      <c r="BK1211" s="11">
        <f t="shared" ref="BK1211:BK1274" si="477">Z1211</f>
        <v>0</v>
      </c>
      <c r="BL1211" s="11">
        <f t="shared" ref="BL1211:BL1274" si="478">AQ1211+AR1211</f>
        <v>0</v>
      </c>
      <c r="BM1211" s="11">
        <f t="shared" ref="BM1211:BM1274" si="479">AS1211</f>
        <v>0</v>
      </c>
      <c r="BN1211" s="25">
        <f>Z1211*Budget!$A$6</f>
        <v>0</v>
      </c>
      <c r="BO1211" s="25">
        <f>AA1211*(Budget!$B$6+Budget!$B$7)</f>
        <v>0</v>
      </c>
      <c r="BP1211" s="25">
        <f>AB1211*(Budget!$C$6+Budget!$C$7)</f>
        <v>0</v>
      </c>
      <c r="BQ1211" s="25">
        <f>AC1211*(Budget!$D$6+Budget!$D$7)</f>
        <v>0</v>
      </c>
      <c r="BR1211" s="25">
        <f>AD1211*(Budget!$E$6+Budget!$E$7)</f>
        <v>0</v>
      </c>
      <c r="BS1211" s="25">
        <f>AE1211*(Budget!$F$6+Budget!$F$7)</f>
        <v>0</v>
      </c>
      <c r="BT1211" s="25">
        <f>AF1211*(Budget!$G$6+Budget!$G$7)</f>
        <v>0</v>
      </c>
      <c r="BU1211" s="25">
        <f>AG1211*Budget!$H$6</f>
        <v>0</v>
      </c>
      <c r="BV1211" s="25">
        <f>AH1211*Budget!$I$6</f>
        <v>0</v>
      </c>
      <c r="BW1211" s="25">
        <f>AI1211*Budget!$J$6</f>
        <v>0</v>
      </c>
      <c r="BX1211" s="25">
        <f>AJ1211*Budget!$K$6</f>
        <v>0</v>
      </c>
      <c r="BY1211" s="25">
        <f>AK1211*Budget!$L$6</f>
        <v>0</v>
      </c>
      <c r="BZ1211" s="25">
        <f>AL1211*Budget!$M$6</f>
        <v>0</v>
      </c>
      <c r="CA1211" s="25">
        <f>AM1211*Budget!$N$6</f>
        <v>0</v>
      </c>
      <c r="CB1211" s="25">
        <f>AQ1211*Budget!$O$6</f>
        <v>0</v>
      </c>
      <c r="CC1211" s="25">
        <f>AR1211*Budget!$S$6</f>
        <v>0</v>
      </c>
      <c r="CD1211" s="25">
        <f>AS1211*Budget!$Q$6</f>
        <v>0</v>
      </c>
      <c r="CE1211" s="25">
        <f t="shared" ref="CE1211:CE1274" si="480">SUM(BN1211:CD1211)</f>
        <v>0</v>
      </c>
      <c r="CF1211" s="11" t="e">
        <f>COUNTIFS(#REF!,Source!E1211,#REF!,Source!C1211)</f>
        <v>#REF!</v>
      </c>
      <c r="CG1211" s="11" t="str">
        <f t="shared" ref="CG1211:CG1274" si="481">IFERROR(IF(CF1211=1,8.8,0),"--")</f>
        <v>--</v>
      </c>
    </row>
    <row r="1212" spans="1:85" x14ac:dyDescent="0.25">
      <c r="A1212" t="str">
        <f>IFERROR(VLOOKUP(MONTH(C1212),Date!$A$2:$B$13,2,0),"--")</f>
        <v>Avril</v>
      </c>
      <c r="B1212" s="11">
        <f t="shared" si="460"/>
        <v>16</v>
      </c>
      <c r="C1212" s="28">
        <f t="shared" si="459"/>
        <v>42110</v>
      </c>
      <c r="D1212" s="29" t="s">
        <v>227</v>
      </c>
      <c r="E1212" s="30" t="str">
        <f>IFERROR(VLOOKUP(D1212,Listing!$A:$B,2,0),"--")</f>
        <v>A44032</v>
      </c>
      <c r="F1212" s="30" t="str">
        <f>IFERROR(VLOOKUP(D1212,Listing!$A:$E,5,0),"-")</f>
        <v>HALOUI  GHITA</v>
      </c>
      <c r="G1212" s="4">
        <f>IFERROR(VLOOKUP(D1212,Listing!$A:$F,6,0),"--")</f>
        <v>42079</v>
      </c>
      <c r="H1212" s="11" t="str">
        <f>IFERROR(VLOOKUP(D1212,Listing!$A:$D,4,0),"--")</f>
        <v>NAJOUA ALLAOULAHCEN</v>
      </c>
      <c r="I1212" s="11" t="str">
        <f t="shared" si="461"/>
        <v>AAC</v>
      </c>
      <c r="J1212" s="31">
        <f>IFERROR(COUNTIFS(Ishop!$BG:$BG,Source!D1212,Ishop!$B:$B,Source!C1212),"--")</f>
        <v>0</v>
      </c>
      <c r="K1212" s="11">
        <f>IFERROR(COUNTIFS(Ishop!$BG:$BG,Source!D1212,Ishop!$B:$B,Source!C1212,Ishop!$J:$J,"OUI"),"--")</f>
        <v>0</v>
      </c>
      <c r="L1212" s="11">
        <f>COUNTIFS(Ishop!$AG:$AG,Source!$L$1,Ishop!$BG:$BG,Source!$D1212,Ishop!$B:$B,Source!$C1212)</f>
        <v>0</v>
      </c>
      <c r="M1212" s="11">
        <f>COUNTIFS(Ishop!$AG:$AG,Source!$M$1,Ishop!$BG:$BG,Source!$D1212,Ishop!$B:$B,Source!$C1212)</f>
        <v>0</v>
      </c>
      <c r="N1212" s="11">
        <f>COUNTIFS(Ishop!$AG:$AG,Source!$N$1,Ishop!$BG:$BG,Source!$D1212,Ishop!$B:$B,Source!$C1212)</f>
        <v>0</v>
      </c>
      <c r="O1212" s="11">
        <f>COUNTIFS(Ishop!$AG:$AG,Source!$O$1,Ishop!$BG:$BG,Source!$D1212,Ishop!$B:$B,Source!$C1212)</f>
        <v>0</v>
      </c>
      <c r="P1212" s="11">
        <f>COUNTIFS(Ishop!$AG:$AG,Source!$P$1,Ishop!$BG:$BG,Source!$D1212,Ishop!$B:$B,Source!$C1212)</f>
        <v>0</v>
      </c>
      <c r="Q1212" s="11">
        <f>COUNTIFS(Ishop!$AG:$AG,Source!$Q$1,Ishop!$BG:$BG,Source!$D1212,Ishop!$B:$B,Source!$C1212)</f>
        <v>0</v>
      </c>
      <c r="R1212" s="11">
        <f>COUNTIFS(Ishop!$AG:$AG,Source!$R$1,Ishop!$BG:$BG,Source!$D1212,Ishop!$B:$B,Source!$C1212)</f>
        <v>0</v>
      </c>
      <c r="S1212" s="11">
        <f>COUNTIFS(Ishop!$AG:$AG,Source!$S$1,Ishop!$BG:$BG,Source!$D1212,Ishop!$B:$B,Source!$C1212)</f>
        <v>0</v>
      </c>
      <c r="T1212" s="11">
        <f>COUNTIFS(Ishop!$AG:$AG,Source!$T$1,Ishop!$BG:$BG,Source!$D1212,Ishop!$B:$B,Source!$C1212)</f>
        <v>0</v>
      </c>
      <c r="U1212" s="11">
        <f>COUNTIFS(Ishop!$AG:$AG,Source!$U$1,Ishop!$BG:$BG,Source!$D1212,Ishop!$B:$B,Source!$C1212)</f>
        <v>0</v>
      </c>
      <c r="V1212" s="11">
        <f>COUNTIFS(Ishop!$AG:$AG,Source!$V$1,Ishop!$BG:$BG,Source!$D1212,Ishop!$B:$B,Source!$C1212)</f>
        <v>0</v>
      </c>
      <c r="W1212" s="11">
        <f>COUNTIFS(Ishop!$AG:$AG,Source!$W$1,Ishop!$BG:$BG,Source!$D1212,Ishop!$B:$B,Source!$C1212)</f>
        <v>0</v>
      </c>
      <c r="X1212" s="11">
        <f>COUNTIFS(Ishop!$AG:$AG,Source!$X$1,Ishop!$BG:$BG,Source!$D1212,Ishop!$B:$B,Source!$C1212)</f>
        <v>0</v>
      </c>
      <c r="Y1212" s="11">
        <f>COUNTIFS(Ishop!$AG:$AG,Source!$Y$1,Ishop!$BG:$BG,Source!$D1212,Ishop!$B:$B,Source!$C1212)</f>
        <v>0</v>
      </c>
      <c r="Z1212" s="11">
        <f>COUNTIFS(Ishop!$AG:$AG,Source!$Z$1,Ishop!$BG:$BG,Source!$D1212,Ishop!$B:$B,Source!$C1212,Ishop!$J:$J,"OUI")</f>
        <v>0</v>
      </c>
      <c r="AA1212" s="11">
        <f>COUNTIFS(Ishop!$AG:$AG,Source!$AA$1,Ishop!$BG:$BG,Source!$D1212,Ishop!$B:$B,Source!$C1212,Ishop!$J:$J,"OUI")</f>
        <v>0</v>
      </c>
      <c r="AB1212" s="11">
        <f>COUNTIFS(Ishop!$AG:$AG,Source!$AB$1,Ishop!$BG:$BG,Source!$D1212,Ishop!$B:$B,Source!$C1212,Ishop!$J:$J,"OUI")</f>
        <v>0</v>
      </c>
      <c r="AC1212" s="11">
        <f>COUNTIFS(Ishop!$AG:$AG,Source!$AC$1,Ishop!$BG:$BG,Source!$D1212,Ishop!$B:$B,Source!$C1212,Ishop!$J:$J,"OUI")</f>
        <v>0</v>
      </c>
      <c r="AD1212" s="11">
        <f>COUNTIFS(Ishop!$AG:$AG,Source!$AD$1,Ishop!$BG:$BG,Source!$D1212,Ishop!$B:$B,Source!$C1212,Ishop!$J:$J,"OUI")</f>
        <v>0</v>
      </c>
      <c r="AE1212" s="11">
        <f>COUNTIFS(Ishop!$AG:$AG,Source!$AE$1,Ishop!$BG:$BG,Source!$D1212,Ishop!$B:$B,Source!$C1212,Ishop!$J:$J,"OUI")</f>
        <v>0</v>
      </c>
      <c r="AF1212" s="11">
        <f>COUNTIFS(Ishop!$AG:$AG,Source!$AF$1,Ishop!$BG:$BG,Source!$D1212,Ishop!$B:$B,Source!$C1212,Ishop!$J:$J,"OUI")</f>
        <v>0</v>
      </c>
      <c r="AG1212" s="11">
        <f>COUNTIFS(Ishop!$AG:$AG,Source!$AG$1,Ishop!$BG:$BG,Source!$D1212,Ishop!$B:$B,Source!$C1212,Ishop!$J:$J,"OUI")</f>
        <v>0</v>
      </c>
      <c r="AH1212" s="11">
        <f>COUNTIFS(Ishop!$AG:$AG,Source!$AH$1,Ishop!$BG:$BG,Source!$D1212,Ishop!$B:$B,Source!$C1212,Ishop!$J:$J,"OUI")</f>
        <v>0</v>
      </c>
      <c r="AI1212" s="11">
        <f>COUNTIFS(Ishop!$AG:$AG,Source!$AI$1,Ishop!$BG:$BG,Source!$D1212,Ishop!$B:$B,Source!$C1212,Ishop!$J:$J,"OUI")</f>
        <v>0</v>
      </c>
      <c r="AJ1212" s="11">
        <f>COUNTIFS(Ishop!$AG:$AG,Source!$AJ$1,Ishop!$BG:$BG,Source!$D1212,Ishop!$B:$B,Source!$C1212,Ishop!$J:$J,"OUI")</f>
        <v>0</v>
      </c>
      <c r="AK1212" s="11">
        <f>COUNTIFS(Ishop!$AG:$AG,Source!$AK$1,Ishop!$BG:$BG,Source!$D1212,Ishop!$B:$B,Source!$C1212,Ishop!$J:$J,"OUI")</f>
        <v>0</v>
      </c>
      <c r="AL1212" s="11">
        <f>COUNTIFS(Ishop!$AG:$AG,Source!$AL$1,Ishop!$BG:$BG,Source!$D1212,Ishop!$B:$B,Source!$C1212,Ishop!$J:$J,"OUI")</f>
        <v>0</v>
      </c>
      <c r="AM1212" s="11">
        <f>COUNTIFS(Ishop!$AG:$AG,Source!$AM$1,Ishop!$BG:$BG,Source!$D1212,Ishop!$B:$B,Source!$C1212,Ishop!$J:$J,"OUI")</f>
        <v>0</v>
      </c>
      <c r="AN1212" s="11">
        <f>COUNTIFS(Dolmen!$W:$W,"Sensation",Dolmen!$O:$O,Source!D1212,Dolmen!$F:$F,Source!C1212)</f>
        <v>0</v>
      </c>
      <c r="AO1212" s="11">
        <f>COUNTIFS(Dolmen!$AC:$AC,"Bbox Miami",Dolmen!$O:$O,Source!D1212,Dolmen!$F:$F,Source!C1212)</f>
        <v>0</v>
      </c>
      <c r="AP1212" s="11">
        <f>COUNTIFS(Dolmen!$AD:$AD,"1",Dolmen!$W:$W,"",Dolmen!$O:$O,Source!D1212,Dolmen!$F:$F,Source!C1212)</f>
        <v>0</v>
      </c>
      <c r="AQ1212" s="11">
        <f>COUNTIFS(Dolmen!$W:$W,"Sensation",Dolmen!$Y:$Y,"1",Dolmen!$O:$O,Source!D1212,Dolmen!$F:$F,Source!C1212)</f>
        <v>0</v>
      </c>
      <c r="AR1212" s="11">
        <f>COUNTIFS(Dolmen!$AC:$AC,"Bbox Miami",Dolmen!$Y:$Y,"1",Dolmen!$O:$O,Source!D1212,Dolmen!$F:$F,Source!C1212)</f>
        <v>0</v>
      </c>
      <c r="AS1212" s="11">
        <f>COUNTIFS(Dolmen!$AD:$AD,"1",Dolmen!$W:$W,"",Dolmen!$Y:$Y,"1",Dolmen!$O:$O,Source!D1212,Dolmen!$F:$F,Source!C1212)</f>
        <v>0</v>
      </c>
      <c r="AT1212" s="11">
        <f t="shared" si="462"/>
        <v>0</v>
      </c>
      <c r="AU1212" s="11">
        <f t="shared" si="463"/>
        <v>0</v>
      </c>
      <c r="AV1212" s="11">
        <f t="shared" si="464"/>
        <v>0</v>
      </c>
      <c r="AW1212" s="11">
        <f t="shared" si="465"/>
        <v>0</v>
      </c>
      <c r="AX1212" s="11">
        <f t="shared" si="466"/>
        <v>0</v>
      </c>
      <c r="AY1212" s="11">
        <f t="shared" si="467"/>
        <v>0</v>
      </c>
      <c r="AZ1212" s="11">
        <f t="shared" si="468"/>
        <v>0</v>
      </c>
      <c r="BA1212" s="11">
        <f t="shared" si="469"/>
        <v>0</v>
      </c>
      <c r="BB1212" s="11">
        <f t="shared" si="470"/>
        <v>0</v>
      </c>
      <c r="BC1212" s="11">
        <f t="shared" si="471"/>
        <v>0</v>
      </c>
      <c r="BD1212" s="11">
        <f>SUMIFS(Ishop!$BK:$BK,Ishop!$BG:$BG,Source!D1212,Ishop!$B:$B,Source!C1212)</f>
        <v>0</v>
      </c>
      <c r="BE1212" s="11">
        <f>COUNTIFS(Ishop!$AW:$AW,"OUI",Ishop!$BG:$BG,Source!D1212,Ishop!$B:$B,Source!C1212)</f>
        <v>0</v>
      </c>
      <c r="BF1212" s="11">
        <f t="shared" si="472"/>
        <v>0</v>
      </c>
      <c r="BG1212" s="11">
        <f t="shared" si="473"/>
        <v>0</v>
      </c>
      <c r="BH1212" s="11">
        <f t="shared" si="474"/>
        <v>0</v>
      </c>
      <c r="BI1212" s="11">
        <f t="shared" si="475"/>
        <v>0</v>
      </c>
      <c r="BJ1212" s="11">
        <f t="shared" si="476"/>
        <v>0</v>
      </c>
      <c r="BK1212" s="11">
        <f t="shared" si="477"/>
        <v>0</v>
      </c>
      <c r="BL1212" s="11">
        <f t="shared" si="478"/>
        <v>0</v>
      </c>
      <c r="BM1212" s="11">
        <f t="shared" si="479"/>
        <v>0</v>
      </c>
      <c r="BN1212" s="25">
        <f>Z1212*Budget!$A$6</f>
        <v>0</v>
      </c>
      <c r="BO1212" s="25">
        <f>AA1212*(Budget!$B$6+Budget!$B$7)</f>
        <v>0</v>
      </c>
      <c r="BP1212" s="25">
        <f>AB1212*(Budget!$C$6+Budget!$C$7)</f>
        <v>0</v>
      </c>
      <c r="BQ1212" s="25">
        <f>AC1212*(Budget!$D$6+Budget!$D$7)</f>
        <v>0</v>
      </c>
      <c r="BR1212" s="25">
        <f>AD1212*(Budget!$E$6+Budget!$E$7)</f>
        <v>0</v>
      </c>
      <c r="BS1212" s="25">
        <f>AE1212*(Budget!$F$6+Budget!$F$7)</f>
        <v>0</v>
      </c>
      <c r="BT1212" s="25">
        <f>AF1212*(Budget!$G$6+Budget!$G$7)</f>
        <v>0</v>
      </c>
      <c r="BU1212" s="25">
        <f>AG1212*Budget!$H$6</f>
        <v>0</v>
      </c>
      <c r="BV1212" s="25">
        <f>AH1212*Budget!$I$6</f>
        <v>0</v>
      </c>
      <c r="BW1212" s="25">
        <f>AI1212*Budget!$J$6</f>
        <v>0</v>
      </c>
      <c r="BX1212" s="25">
        <f>AJ1212*Budget!$K$6</f>
        <v>0</v>
      </c>
      <c r="BY1212" s="25">
        <f>AK1212*Budget!$L$6</f>
        <v>0</v>
      </c>
      <c r="BZ1212" s="25">
        <f>AL1212*Budget!$M$6</f>
        <v>0</v>
      </c>
      <c r="CA1212" s="25">
        <f>AM1212*Budget!$N$6</f>
        <v>0</v>
      </c>
      <c r="CB1212" s="25">
        <f>AQ1212*Budget!$O$6</f>
        <v>0</v>
      </c>
      <c r="CC1212" s="25">
        <f>AR1212*Budget!$S$6</f>
        <v>0</v>
      </c>
      <c r="CD1212" s="25">
        <f>AS1212*Budget!$Q$6</f>
        <v>0</v>
      </c>
      <c r="CE1212" s="25">
        <f t="shared" si="480"/>
        <v>0</v>
      </c>
      <c r="CF1212" s="11" t="e">
        <f>COUNTIFS(#REF!,Source!E1212,#REF!,Source!C1212)</f>
        <v>#REF!</v>
      </c>
      <c r="CG1212" s="11" t="str">
        <f t="shared" si="481"/>
        <v>--</v>
      </c>
    </row>
    <row r="1213" spans="1:85" x14ac:dyDescent="0.25">
      <c r="A1213" t="str">
        <f>IFERROR(VLOOKUP(MONTH(C1213),Date!$A$2:$B$13,2,0),"--")</f>
        <v>Avril</v>
      </c>
      <c r="B1213" s="11">
        <f t="shared" si="460"/>
        <v>16</v>
      </c>
      <c r="C1213" s="28">
        <f t="shared" si="459"/>
        <v>42110</v>
      </c>
      <c r="D1213" s="29" t="s">
        <v>228</v>
      </c>
      <c r="E1213" s="30" t="str">
        <f>IFERROR(VLOOKUP(D1213,Listing!$A:$B,2,0),"--")</f>
        <v>A44050</v>
      </c>
      <c r="F1213" s="30" t="str">
        <f>IFERROR(VLOOKUP(D1213,Listing!$A:$E,5,0),"-")</f>
        <v>IKKARA HICHAM</v>
      </c>
      <c r="G1213" s="4">
        <f>IFERROR(VLOOKUP(D1213,Listing!$A:$F,6,0),"--")</f>
        <v>42079</v>
      </c>
      <c r="H1213" s="11" t="str">
        <f>IFERROR(VLOOKUP(D1213,Listing!$A:$D,4,0),"--")</f>
        <v>NAJOUA ALLAOULAHCEN</v>
      </c>
      <c r="I1213" s="11" t="str">
        <f t="shared" si="461"/>
        <v>AAC</v>
      </c>
      <c r="J1213" s="31">
        <f>IFERROR(COUNTIFS(Ishop!$BG:$BG,Source!D1213,Ishop!$B:$B,Source!C1213),"--")</f>
        <v>0</v>
      </c>
      <c r="K1213" s="11">
        <f>IFERROR(COUNTIFS(Ishop!$BG:$BG,Source!D1213,Ishop!$B:$B,Source!C1213,Ishop!$J:$J,"OUI"),"--")</f>
        <v>0</v>
      </c>
      <c r="L1213" s="11">
        <f>COUNTIFS(Ishop!$AG:$AG,Source!$L$1,Ishop!$BG:$BG,Source!$D1213,Ishop!$B:$B,Source!$C1213)</f>
        <v>0</v>
      </c>
      <c r="M1213" s="11">
        <f>COUNTIFS(Ishop!$AG:$AG,Source!$M$1,Ishop!$BG:$BG,Source!$D1213,Ishop!$B:$B,Source!$C1213)</f>
        <v>0</v>
      </c>
      <c r="N1213" s="11">
        <f>COUNTIFS(Ishop!$AG:$AG,Source!$N$1,Ishop!$BG:$BG,Source!$D1213,Ishop!$B:$B,Source!$C1213)</f>
        <v>0</v>
      </c>
      <c r="O1213" s="11">
        <f>COUNTIFS(Ishop!$AG:$AG,Source!$O$1,Ishop!$BG:$BG,Source!$D1213,Ishop!$B:$B,Source!$C1213)</f>
        <v>0</v>
      </c>
      <c r="P1213" s="11">
        <f>COUNTIFS(Ishop!$AG:$AG,Source!$P$1,Ishop!$BG:$BG,Source!$D1213,Ishop!$B:$B,Source!$C1213)</f>
        <v>0</v>
      </c>
      <c r="Q1213" s="11">
        <f>COUNTIFS(Ishop!$AG:$AG,Source!$Q$1,Ishop!$BG:$BG,Source!$D1213,Ishop!$B:$B,Source!$C1213)</f>
        <v>0</v>
      </c>
      <c r="R1213" s="11">
        <f>COUNTIFS(Ishop!$AG:$AG,Source!$R$1,Ishop!$BG:$BG,Source!$D1213,Ishop!$B:$B,Source!$C1213)</f>
        <v>0</v>
      </c>
      <c r="S1213" s="11">
        <f>COUNTIFS(Ishop!$AG:$AG,Source!$S$1,Ishop!$BG:$BG,Source!$D1213,Ishop!$B:$B,Source!$C1213)</f>
        <v>0</v>
      </c>
      <c r="T1213" s="11">
        <f>COUNTIFS(Ishop!$AG:$AG,Source!$T$1,Ishop!$BG:$BG,Source!$D1213,Ishop!$B:$B,Source!$C1213)</f>
        <v>0</v>
      </c>
      <c r="U1213" s="11">
        <f>COUNTIFS(Ishop!$AG:$AG,Source!$U$1,Ishop!$BG:$BG,Source!$D1213,Ishop!$B:$B,Source!$C1213)</f>
        <v>0</v>
      </c>
      <c r="V1213" s="11">
        <f>COUNTIFS(Ishop!$AG:$AG,Source!$V$1,Ishop!$BG:$BG,Source!$D1213,Ishop!$B:$B,Source!$C1213)</f>
        <v>0</v>
      </c>
      <c r="W1213" s="11">
        <f>COUNTIFS(Ishop!$AG:$AG,Source!$W$1,Ishop!$BG:$BG,Source!$D1213,Ishop!$B:$B,Source!$C1213)</f>
        <v>0</v>
      </c>
      <c r="X1213" s="11">
        <f>COUNTIFS(Ishop!$AG:$AG,Source!$X$1,Ishop!$BG:$BG,Source!$D1213,Ishop!$B:$B,Source!$C1213)</f>
        <v>0</v>
      </c>
      <c r="Y1213" s="11">
        <f>COUNTIFS(Ishop!$AG:$AG,Source!$Y$1,Ishop!$BG:$BG,Source!$D1213,Ishop!$B:$B,Source!$C1213)</f>
        <v>0</v>
      </c>
      <c r="Z1213" s="11">
        <f>COUNTIFS(Ishop!$AG:$AG,Source!$Z$1,Ishop!$BG:$BG,Source!$D1213,Ishop!$B:$B,Source!$C1213,Ishop!$J:$J,"OUI")</f>
        <v>0</v>
      </c>
      <c r="AA1213" s="11">
        <f>COUNTIFS(Ishop!$AG:$AG,Source!$AA$1,Ishop!$BG:$BG,Source!$D1213,Ishop!$B:$B,Source!$C1213,Ishop!$J:$J,"OUI")</f>
        <v>0</v>
      </c>
      <c r="AB1213" s="11">
        <f>COUNTIFS(Ishop!$AG:$AG,Source!$AB$1,Ishop!$BG:$BG,Source!$D1213,Ishop!$B:$B,Source!$C1213,Ishop!$J:$J,"OUI")</f>
        <v>0</v>
      </c>
      <c r="AC1213" s="11">
        <f>COUNTIFS(Ishop!$AG:$AG,Source!$AC$1,Ishop!$BG:$BG,Source!$D1213,Ishop!$B:$B,Source!$C1213,Ishop!$J:$J,"OUI")</f>
        <v>0</v>
      </c>
      <c r="AD1213" s="11">
        <f>COUNTIFS(Ishop!$AG:$AG,Source!$AD$1,Ishop!$BG:$BG,Source!$D1213,Ishop!$B:$B,Source!$C1213,Ishop!$J:$J,"OUI")</f>
        <v>0</v>
      </c>
      <c r="AE1213" s="11">
        <f>COUNTIFS(Ishop!$AG:$AG,Source!$AE$1,Ishop!$BG:$BG,Source!$D1213,Ishop!$B:$B,Source!$C1213,Ishop!$J:$J,"OUI")</f>
        <v>0</v>
      </c>
      <c r="AF1213" s="11">
        <f>COUNTIFS(Ishop!$AG:$AG,Source!$AF$1,Ishop!$BG:$BG,Source!$D1213,Ishop!$B:$B,Source!$C1213,Ishop!$J:$J,"OUI")</f>
        <v>0</v>
      </c>
      <c r="AG1213" s="11">
        <f>COUNTIFS(Ishop!$AG:$AG,Source!$AG$1,Ishop!$BG:$BG,Source!$D1213,Ishop!$B:$B,Source!$C1213,Ishop!$J:$J,"OUI")</f>
        <v>0</v>
      </c>
      <c r="AH1213" s="11">
        <f>COUNTIFS(Ishop!$AG:$AG,Source!$AH$1,Ishop!$BG:$BG,Source!$D1213,Ishop!$B:$B,Source!$C1213,Ishop!$J:$J,"OUI")</f>
        <v>0</v>
      </c>
      <c r="AI1213" s="11">
        <f>COUNTIFS(Ishop!$AG:$AG,Source!$AI$1,Ishop!$BG:$BG,Source!$D1213,Ishop!$B:$B,Source!$C1213,Ishop!$J:$J,"OUI")</f>
        <v>0</v>
      </c>
      <c r="AJ1213" s="11">
        <f>COUNTIFS(Ishop!$AG:$AG,Source!$AJ$1,Ishop!$BG:$BG,Source!$D1213,Ishop!$B:$B,Source!$C1213,Ishop!$J:$J,"OUI")</f>
        <v>0</v>
      </c>
      <c r="AK1213" s="11">
        <f>COUNTIFS(Ishop!$AG:$AG,Source!$AK$1,Ishop!$BG:$BG,Source!$D1213,Ishop!$B:$B,Source!$C1213,Ishop!$J:$J,"OUI")</f>
        <v>0</v>
      </c>
      <c r="AL1213" s="11">
        <f>COUNTIFS(Ishop!$AG:$AG,Source!$AL$1,Ishop!$BG:$BG,Source!$D1213,Ishop!$B:$B,Source!$C1213,Ishop!$J:$J,"OUI")</f>
        <v>0</v>
      </c>
      <c r="AM1213" s="11">
        <f>COUNTIFS(Ishop!$AG:$AG,Source!$AM$1,Ishop!$BG:$BG,Source!$D1213,Ishop!$B:$B,Source!$C1213,Ishop!$J:$J,"OUI")</f>
        <v>0</v>
      </c>
      <c r="AN1213" s="11">
        <f>COUNTIFS(Dolmen!$W:$W,"Sensation",Dolmen!$O:$O,Source!D1213,Dolmen!$F:$F,Source!C1213)</f>
        <v>0</v>
      </c>
      <c r="AO1213" s="11">
        <f>COUNTIFS(Dolmen!$AC:$AC,"Bbox Miami",Dolmen!$O:$O,Source!D1213,Dolmen!$F:$F,Source!C1213)</f>
        <v>0</v>
      </c>
      <c r="AP1213" s="11">
        <f>COUNTIFS(Dolmen!$AD:$AD,"1",Dolmen!$W:$W,"",Dolmen!$O:$O,Source!D1213,Dolmen!$F:$F,Source!C1213)</f>
        <v>0</v>
      </c>
      <c r="AQ1213" s="11">
        <f>COUNTIFS(Dolmen!$W:$W,"Sensation",Dolmen!$Y:$Y,"1",Dolmen!$O:$O,Source!D1213,Dolmen!$F:$F,Source!C1213)</f>
        <v>0</v>
      </c>
      <c r="AR1213" s="11">
        <f>COUNTIFS(Dolmen!$AC:$AC,"Bbox Miami",Dolmen!$Y:$Y,"1",Dolmen!$O:$O,Source!D1213,Dolmen!$F:$F,Source!C1213)</f>
        <v>0</v>
      </c>
      <c r="AS1213" s="11">
        <f>COUNTIFS(Dolmen!$AD:$AD,"1",Dolmen!$W:$W,"",Dolmen!$Y:$Y,"1",Dolmen!$O:$O,Source!D1213,Dolmen!$F:$F,Source!C1213)</f>
        <v>0</v>
      </c>
      <c r="AT1213" s="11">
        <f t="shared" si="462"/>
        <v>0</v>
      </c>
      <c r="AU1213" s="11">
        <f t="shared" si="463"/>
        <v>0</v>
      </c>
      <c r="AV1213" s="11">
        <f t="shared" si="464"/>
        <v>0</v>
      </c>
      <c r="AW1213" s="11">
        <f t="shared" si="465"/>
        <v>0</v>
      </c>
      <c r="AX1213" s="11">
        <f t="shared" si="466"/>
        <v>0</v>
      </c>
      <c r="AY1213" s="11">
        <f t="shared" si="467"/>
        <v>0</v>
      </c>
      <c r="AZ1213" s="11">
        <f t="shared" si="468"/>
        <v>0</v>
      </c>
      <c r="BA1213" s="11">
        <f t="shared" si="469"/>
        <v>0</v>
      </c>
      <c r="BB1213" s="11">
        <f t="shared" si="470"/>
        <v>0</v>
      </c>
      <c r="BC1213" s="11">
        <f t="shared" si="471"/>
        <v>0</v>
      </c>
      <c r="BD1213" s="11">
        <f>SUMIFS(Ishop!$BK:$BK,Ishop!$BG:$BG,Source!D1213,Ishop!$B:$B,Source!C1213)</f>
        <v>0</v>
      </c>
      <c r="BE1213" s="11">
        <f>COUNTIFS(Ishop!$AW:$AW,"OUI",Ishop!$BG:$BG,Source!D1213,Ishop!$B:$B,Source!C1213)</f>
        <v>0</v>
      </c>
      <c r="BF1213" s="11">
        <f t="shared" si="472"/>
        <v>0</v>
      </c>
      <c r="BG1213" s="11">
        <f t="shared" si="473"/>
        <v>0</v>
      </c>
      <c r="BH1213" s="11">
        <f t="shared" si="474"/>
        <v>0</v>
      </c>
      <c r="BI1213" s="11">
        <f t="shared" si="475"/>
        <v>0</v>
      </c>
      <c r="BJ1213" s="11">
        <f t="shared" si="476"/>
        <v>0</v>
      </c>
      <c r="BK1213" s="11">
        <f t="shared" si="477"/>
        <v>0</v>
      </c>
      <c r="BL1213" s="11">
        <f t="shared" si="478"/>
        <v>0</v>
      </c>
      <c r="BM1213" s="11">
        <f t="shared" si="479"/>
        <v>0</v>
      </c>
      <c r="BN1213" s="25">
        <f>Z1213*Budget!$A$6</f>
        <v>0</v>
      </c>
      <c r="BO1213" s="25">
        <f>AA1213*(Budget!$B$6+Budget!$B$7)</f>
        <v>0</v>
      </c>
      <c r="BP1213" s="25">
        <f>AB1213*(Budget!$C$6+Budget!$C$7)</f>
        <v>0</v>
      </c>
      <c r="BQ1213" s="25">
        <f>AC1213*(Budget!$D$6+Budget!$D$7)</f>
        <v>0</v>
      </c>
      <c r="BR1213" s="25">
        <f>AD1213*(Budget!$E$6+Budget!$E$7)</f>
        <v>0</v>
      </c>
      <c r="BS1213" s="25">
        <f>AE1213*(Budget!$F$6+Budget!$F$7)</f>
        <v>0</v>
      </c>
      <c r="BT1213" s="25">
        <f>AF1213*(Budget!$G$6+Budget!$G$7)</f>
        <v>0</v>
      </c>
      <c r="BU1213" s="25">
        <f>AG1213*Budget!$H$6</f>
        <v>0</v>
      </c>
      <c r="BV1213" s="25">
        <f>AH1213*Budget!$I$6</f>
        <v>0</v>
      </c>
      <c r="BW1213" s="25">
        <f>AI1213*Budget!$J$6</f>
        <v>0</v>
      </c>
      <c r="BX1213" s="25">
        <f>AJ1213*Budget!$K$6</f>
        <v>0</v>
      </c>
      <c r="BY1213" s="25">
        <f>AK1213*Budget!$L$6</f>
        <v>0</v>
      </c>
      <c r="BZ1213" s="25">
        <f>AL1213*Budget!$M$6</f>
        <v>0</v>
      </c>
      <c r="CA1213" s="25">
        <f>AM1213*Budget!$N$6</f>
        <v>0</v>
      </c>
      <c r="CB1213" s="25">
        <f>AQ1213*Budget!$O$6</f>
        <v>0</v>
      </c>
      <c r="CC1213" s="25">
        <f>AR1213*Budget!$S$6</f>
        <v>0</v>
      </c>
      <c r="CD1213" s="25">
        <f>AS1213*Budget!$Q$6</f>
        <v>0</v>
      </c>
      <c r="CE1213" s="25">
        <f t="shared" si="480"/>
        <v>0</v>
      </c>
      <c r="CF1213" s="11" t="e">
        <f>COUNTIFS(#REF!,Source!E1213,#REF!,Source!C1213)</f>
        <v>#REF!</v>
      </c>
      <c r="CG1213" s="11" t="str">
        <f t="shared" si="481"/>
        <v>--</v>
      </c>
    </row>
    <row r="1214" spans="1:85" x14ac:dyDescent="0.25">
      <c r="A1214" t="str">
        <f>IFERROR(VLOOKUP(MONTH(C1214),Date!$A$2:$B$13,2,0),"--")</f>
        <v>Avril</v>
      </c>
      <c r="B1214" s="11">
        <f t="shared" si="460"/>
        <v>16</v>
      </c>
      <c r="C1214" s="28">
        <f t="shared" si="459"/>
        <v>42110</v>
      </c>
      <c r="D1214" s="29" t="s">
        <v>229</v>
      </c>
      <c r="E1214" s="30" t="str">
        <f>IFERROR(VLOOKUP(D1214,Listing!$A:$B,2,0),"--")</f>
        <v>A44077</v>
      </c>
      <c r="F1214" s="30" t="str">
        <f>IFERROR(VLOOKUP(D1214,Listing!$A:$E,5,0),"-")</f>
        <v>ATTAR  SARA</v>
      </c>
      <c r="G1214" s="4">
        <f>IFERROR(VLOOKUP(D1214,Listing!$A:$F,6,0),"--")</f>
        <v>42093</v>
      </c>
      <c r="H1214" s="11" t="str">
        <f>IFERROR(VLOOKUP(D1214,Listing!$A:$D,4,0),"--")</f>
        <v>NAJOUA ALLAOULAHCEN</v>
      </c>
      <c r="I1214" s="11" t="str">
        <f t="shared" si="461"/>
        <v>AAC</v>
      </c>
      <c r="J1214" s="31">
        <f>IFERROR(COUNTIFS(Ishop!$BG:$BG,Source!D1214,Ishop!$B:$B,Source!C1214),"--")</f>
        <v>0</v>
      </c>
      <c r="K1214" s="11">
        <f>IFERROR(COUNTIFS(Ishop!$BG:$BG,Source!D1214,Ishop!$B:$B,Source!C1214,Ishop!$J:$J,"OUI"),"--")</f>
        <v>0</v>
      </c>
      <c r="L1214" s="11">
        <f>COUNTIFS(Ishop!$AG:$AG,Source!$L$1,Ishop!$BG:$BG,Source!$D1214,Ishop!$B:$B,Source!$C1214)</f>
        <v>0</v>
      </c>
      <c r="M1214" s="11">
        <f>COUNTIFS(Ishop!$AG:$AG,Source!$M$1,Ishop!$BG:$BG,Source!$D1214,Ishop!$B:$B,Source!$C1214)</f>
        <v>0</v>
      </c>
      <c r="N1214" s="11">
        <f>COUNTIFS(Ishop!$AG:$AG,Source!$N$1,Ishop!$BG:$BG,Source!$D1214,Ishop!$B:$B,Source!$C1214)</f>
        <v>0</v>
      </c>
      <c r="O1214" s="11">
        <f>COUNTIFS(Ishop!$AG:$AG,Source!$O$1,Ishop!$BG:$BG,Source!$D1214,Ishop!$B:$B,Source!$C1214)</f>
        <v>0</v>
      </c>
      <c r="P1214" s="11">
        <f>COUNTIFS(Ishop!$AG:$AG,Source!$P$1,Ishop!$BG:$BG,Source!$D1214,Ishop!$B:$B,Source!$C1214)</f>
        <v>0</v>
      </c>
      <c r="Q1214" s="11">
        <f>COUNTIFS(Ishop!$AG:$AG,Source!$Q$1,Ishop!$BG:$BG,Source!$D1214,Ishop!$B:$B,Source!$C1214)</f>
        <v>0</v>
      </c>
      <c r="R1214" s="11">
        <f>COUNTIFS(Ishop!$AG:$AG,Source!$R$1,Ishop!$BG:$BG,Source!$D1214,Ishop!$B:$B,Source!$C1214)</f>
        <v>0</v>
      </c>
      <c r="S1214" s="11">
        <f>COUNTIFS(Ishop!$AG:$AG,Source!$S$1,Ishop!$BG:$BG,Source!$D1214,Ishop!$B:$B,Source!$C1214)</f>
        <v>0</v>
      </c>
      <c r="T1214" s="11">
        <f>COUNTIFS(Ishop!$AG:$AG,Source!$T$1,Ishop!$BG:$BG,Source!$D1214,Ishop!$B:$B,Source!$C1214)</f>
        <v>0</v>
      </c>
      <c r="U1214" s="11">
        <f>COUNTIFS(Ishop!$AG:$AG,Source!$U$1,Ishop!$BG:$BG,Source!$D1214,Ishop!$B:$B,Source!$C1214)</f>
        <v>0</v>
      </c>
      <c r="V1214" s="11">
        <f>COUNTIFS(Ishop!$AG:$AG,Source!$V$1,Ishop!$BG:$BG,Source!$D1214,Ishop!$B:$B,Source!$C1214)</f>
        <v>0</v>
      </c>
      <c r="W1214" s="11">
        <f>COUNTIFS(Ishop!$AG:$AG,Source!$W$1,Ishop!$BG:$BG,Source!$D1214,Ishop!$B:$B,Source!$C1214)</f>
        <v>0</v>
      </c>
      <c r="X1214" s="11">
        <f>COUNTIFS(Ishop!$AG:$AG,Source!$X$1,Ishop!$BG:$BG,Source!$D1214,Ishop!$B:$B,Source!$C1214)</f>
        <v>0</v>
      </c>
      <c r="Y1214" s="11">
        <f>COUNTIFS(Ishop!$AG:$AG,Source!$Y$1,Ishop!$BG:$BG,Source!$D1214,Ishop!$B:$B,Source!$C1214)</f>
        <v>0</v>
      </c>
      <c r="Z1214" s="11">
        <f>COUNTIFS(Ishop!$AG:$AG,Source!$Z$1,Ishop!$BG:$BG,Source!$D1214,Ishop!$B:$B,Source!$C1214,Ishop!$J:$J,"OUI")</f>
        <v>0</v>
      </c>
      <c r="AA1214" s="11">
        <f>COUNTIFS(Ishop!$AG:$AG,Source!$AA$1,Ishop!$BG:$BG,Source!$D1214,Ishop!$B:$B,Source!$C1214,Ishop!$J:$J,"OUI")</f>
        <v>0</v>
      </c>
      <c r="AB1214" s="11">
        <f>COUNTIFS(Ishop!$AG:$AG,Source!$AB$1,Ishop!$BG:$BG,Source!$D1214,Ishop!$B:$B,Source!$C1214,Ishop!$J:$J,"OUI")</f>
        <v>0</v>
      </c>
      <c r="AC1214" s="11">
        <f>COUNTIFS(Ishop!$AG:$AG,Source!$AC$1,Ishop!$BG:$BG,Source!$D1214,Ishop!$B:$B,Source!$C1214,Ishop!$J:$J,"OUI")</f>
        <v>0</v>
      </c>
      <c r="AD1214" s="11">
        <f>COUNTIFS(Ishop!$AG:$AG,Source!$AD$1,Ishop!$BG:$BG,Source!$D1214,Ishop!$B:$B,Source!$C1214,Ishop!$J:$J,"OUI")</f>
        <v>0</v>
      </c>
      <c r="AE1214" s="11">
        <f>COUNTIFS(Ishop!$AG:$AG,Source!$AE$1,Ishop!$BG:$BG,Source!$D1214,Ishop!$B:$B,Source!$C1214,Ishop!$J:$J,"OUI")</f>
        <v>0</v>
      </c>
      <c r="AF1214" s="11">
        <f>COUNTIFS(Ishop!$AG:$AG,Source!$AF$1,Ishop!$BG:$BG,Source!$D1214,Ishop!$B:$B,Source!$C1214,Ishop!$J:$J,"OUI")</f>
        <v>0</v>
      </c>
      <c r="AG1214" s="11">
        <f>COUNTIFS(Ishop!$AG:$AG,Source!$AG$1,Ishop!$BG:$BG,Source!$D1214,Ishop!$B:$B,Source!$C1214,Ishop!$J:$J,"OUI")</f>
        <v>0</v>
      </c>
      <c r="AH1214" s="11">
        <f>COUNTIFS(Ishop!$AG:$AG,Source!$AH$1,Ishop!$BG:$BG,Source!$D1214,Ishop!$B:$B,Source!$C1214,Ishop!$J:$J,"OUI")</f>
        <v>0</v>
      </c>
      <c r="AI1214" s="11">
        <f>COUNTIFS(Ishop!$AG:$AG,Source!$AI$1,Ishop!$BG:$BG,Source!$D1214,Ishop!$B:$B,Source!$C1214,Ishop!$J:$J,"OUI")</f>
        <v>0</v>
      </c>
      <c r="AJ1214" s="11">
        <f>COUNTIFS(Ishop!$AG:$AG,Source!$AJ$1,Ishop!$BG:$BG,Source!$D1214,Ishop!$B:$B,Source!$C1214,Ishop!$J:$J,"OUI")</f>
        <v>0</v>
      </c>
      <c r="AK1214" s="11">
        <f>COUNTIFS(Ishop!$AG:$AG,Source!$AK$1,Ishop!$BG:$BG,Source!$D1214,Ishop!$B:$B,Source!$C1214,Ishop!$J:$J,"OUI")</f>
        <v>0</v>
      </c>
      <c r="AL1214" s="11">
        <f>COUNTIFS(Ishop!$AG:$AG,Source!$AL$1,Ishop!$BG:$BG,Source!$D1214,Ishop!$B:$B,Source!$C1214,Ishop!$J:$J,"OUI")</f>
        <v>0</v>
      </c>
      <c r="AM1214" s="11">
        <f>COUNTIFS(Ishop!$AG:$AG,Source!$AM$1,Ishop!$BG:$BG,Source!$D1214,Ishop!$B:$B,Source!$C1214,Ishop!$J:$J,"OUI")</f>
        <v>0</v>
      </c>
      <c r="AN1214" s="11">
        <f>COUNTIFS(Dolmen!$W:$W,"Sensation",Dolmen!$O:$O,Source!D1214,Dolmen!$F:$F,Source!C1214)</f>
        <v>0</v>
      </c>
      <c r="AO1214" s="11">
        <f>COUNTIFS(Dolmen!$AC:$AC,"Bbox Miami",Dolmen!$O:$O,Source!D1214,Dolmen!$F:$F,Source!C1214)</f>
        <v>0</v>
      </c>
      <c r="AP1214" s="11">
        <f>COUNTIFS(Dolmen!$AD:$AD,"1",Dolmen!$W:$W,"",Dolmen!$O:$O,Source!D1214,Dolmen!$F:$F,Source!C1214)</f>
        <v>0</v>
      </c>
      <c r="AQ1214" s="11">
        <f>COUNTIFS(Dolmen!$W:$W,"Sensation",Dolmen!$Y:$Y,"1",Dolmen!$O:$O,Source!D1214,Dolmen!$F:$F,Source!C1214)</f>
        <v>0</v>
      </c>
      <c r="AR1214" s="11">
        <f>COUNTIFS(Dolmen!$AC:$AC,"Bbox Miami",Dolmen!$Y:$Y,"1",Dolmen!$O:$O,Source!D1214,Dolmen!$F:$F,Source!C1214)</f>
        <v>0</v>
      </c>
      <c r="AS1214" s="11">
        <f>COUNTIFS(Dolmen!$AD:$AD,"1",Dolmen!$W:$W,"",Dolmen!$Y:$Y,"1",Dolmen!$O:$O,Source!D1214,Dolmen!$F:$F,Source!C1214)</f>
        <v>0</v>
      </c>
      <c r="AT1214" s="11">
        <f t="shared" si="462"/>
        <v>0</v>
      </c>
      <c r="AU1214" s="11">
        <f t="shared" si="463"/>
        <v>0</v>
      </c>
      <c r="AV1214" s="11">
        <f t="shared" si="464"/>
        <v>0</v>
      </c>
      <c r="AW1214" s="11">
        <f t="shared" si="465"/>
        <v>0</v>
      </c>
      <c r="AX1214" s="11">
        <f t="shared" si="466"/>
        <v>0</v>
      </c>
      <c r="AY1214" s="11">
        <f t="shared" si="467"/>
        <v>0</v>
      </c>
      <c r="AZ1214" s="11">
        <f t="shared" si="468"/>
        <v>0</v>
      </c>
      <c r="BA1214" s="11">
        <f t="shared" si="469"/>
        <v>0</v>
      </c>
      <c r="BB1214" s="11">
        <f t="shared" si="470"/>
        <v>0</v>
      </c>
      <c r="BC1214" s="11">
        <f t="shared" si="471"/>
        <v>0</v>
      </c>
      <c r="BD1214" s="11">
        <f>SUMIFS(Ishop!$BK:$BK,Ishop!$BG:$BG,Source!D1214,Ishop!$B:$B,Source!C1214)</f>
        <v>0</v>
      </c>
      <c r="BE1214" s="11">
        <f>COUNTIFS(Ishop!$AW:$AW,"OUI",Ishop!$BG:$BG,Source!D1214,Ishop!$B:$B,Source!C1214)</f>
        <v>0</v>
      </c>
      <c r="BF1214" s="11">
        <f t="shared" si="472"/>
        <v>0</v>
      </c>
      <c r="BG1214" s="11">
        <f t="shared" si="473"/>
        <v>0</v>
      </c>
      <c r="BH1214" s="11">
        <f t="shared" si="474"/>
        <v>0</v>
      </c>
      <c r="BI1214" s="11">
        <f t="shared" si="475"/>
        <v>0</v>
      </c>
      <c r="BJ1214" s="11">
        <f t="shared" si="476"/>
        <v>0</v>
      </c>
      <c r="BK1214" s="11">
        <f t="shared" si="477"/>
        <v>0</v>
      </c>
      <c r="BL1214" s="11">
        <f t="shared" si="478"/>
        <v>0</v>
      </c>
      <c r="BM1214" s="11">
        <f t="shared" si="479"/>
        <v>0</v>
      </c>
      <c r="BN1214" s="25">
        <f>Z1214*Budget!$A$6</f>
        <v>0</v>
      </c>
      <c r="BO1214" s="25">
        <f>AA1214*(Budget!$B$6+Budget!$B$7)</f>
        <v>0</v>
      </c>
      <c r="BP1214" s="25">
        <f>AB1214*(Budget!$C$6+Budget!$C$7)</f>
        <v>0</v>
      </c>
      <c r="BQ1214" s="25">
        <f>AC1214*(Budget!$D$6+Budget!$D$7)</f>
        <v>0</v>
      </c>
      <c r="BR1214" s="25">
        <f>AD1214*(Budget!$E$6+Budget!$E$7)</f>
        <v>0</v>
      </c>
      <c r="BS1214" s="25">
        <f>AE1214*(Budget!$F$6+Budget!$F$7)</f>
        <v>0</v>
      </c>
      <c r="BT1214" s="25">
        <f>AF1214*(Budget!$G$6+Budget!$G$7)</f>
        <v>0</v>
      </c>
      <c r="BU1214" s="25">
        <f>AG1214*Budget!$H$6</f>
        <v>0</v>
      </c>
      <c r="BV1214" s="25">
        <f>AH1214*Budget!$I$6</f>
        <v>0</v>
      </c>
      <c r="BW1214" s="25">
        <f>AI1214*Budget!$J$6</f>
        <v>0</v>
      </c>
      <c r="BX1214" s="25">
        <f>AJ1214*Budget!$K$6</f>
        <v>0</v>
      </c>
      <c r="BY1214" s="25">
        <f>AK1214*Budget!$L$6</f>
        <v>0</v>
      </c>
      <c r="BZ1214" s="25">
        <f>AL1214*Budget!$M$6</f>
        <v>0</v>
      </c>
      <c r="CA1214" s="25">
        <f>AM1214*Budget!$N$6</f>
        <v>0</v>
      </c>
      <c r="CB1214" s="25">
        <f>AQ1214*Budget!$O$6</f>
        <v>0</v>
      </c>
      <c r="CC1214" s="25">
        <f>AR1214*Budget!$S$6</f>
        <v>0</v>
      </c>
      <c r="CD1214" s="25">
        <f>AS1214*Budget!$Q$6</f>
        <v>0</v>
      </c>
      <c r="CE1214" s="25">
        <f t="shared" si="480"/>
        <v>0</v>
      </c>
      <c r="CF1214" s="11" t="e">
        <f>COUNTIFS(#REF!,Source!E1214,#REF!,Source!C1214)</f>
        <v>#REF!</v>
      </c>
      <c r="CG1214" s="11" t="str">
        <f t="shared" si="481"/>
        <v>--</v>
      </c>
    </row>
    <row r="1215" spans="1:85" x14ac:dyDescent="0.25">
      <c r="A1215" t="str">
        <f>IFERROR(VLOOKUP(MONTH(C1215),Date!$A$2:$B$13,2,0),"--")</f>
        <v>Avril</v>
      </c>
      <c r="B1215" s="11">
        <f t="shared" si="460"/>
        <v>16</v>
      </c>
      <c r="C1215" s="28">
        <f t="shared" si="459"/>
        <v>42110</v>
      </c>
      <c r="D1215" s="29" t="s">
        <v>230</v>
      </c>
      <c r="E1215" s="30" t="str">
        <f>IFERROR(VLOOKUP(D1215,Listing!$A:$B,2,0),"--")</f>
        <v>A44076</v>
      </c>
      <c r="F1215" s="30" t="str">
        <f>IFERROR(VLOOKUP(D1215,Listing!$A:$E,5,0),"-")</f>
        <v>ALAMI MAJJATI  KENZA</v>
      </c>
      <c r="G1215" s="4">
        <f>IFERROR(VLOOKUP(D1215,Listing!$A:$F,6,0),"--")</f>
        <v>42093</v>
      </c>
      <c r="H1215" s="11" t="str">
        <f>IFERROR(VLOOKUP(D1215,Listing!$A:$D,4,0),"--")</f>
        <v>NAJOUA ALLAOULAHCEN</v>
      </c>
      <c r="I1215" s="11" t="str">
        <f t="shared" si="461"/>
        <v>AAC</v>
      </c>
      <c r="J1215" s="31">
        <f>IFERROR(COUNTIFS(Ishop!$BG:$BG,Source!D1215,Ishop!$B:$B,Source!C1215),"--")</f>
        <v>0</v>
      </c>
      <c r="K1215" s="11">
        <f>IFERROR(COUNTIFS(Ishop!$BG:$BG,Source!D1215,Ishop!$B:$B,Source!C1215,Ishop!$J:$J,"OUI"),"--")</f>
        <v>0</v>
      </c>
      <c r="L1215" s="11">
        <f>COUNTIFS(Ishop!$AG:$AG,Source!$L$1,Ishop!$BG:$BG,Source!$D1215,Ishop!$B:$B,Source!$C1215)</f>
        <v>0</v>
      </c>
      <c r="M1215" s="11">
        <f>COUNTIFS(Ishop!$AG:$AG,Source!$M$1,Ishop!$BG:$BG,Source!$D1215,Ishop!$B:$B,Source!$C1215)</f>
        <v>0</v>
      </c>
      <c r="N1215" s="11">
        <f>COUNTIFS(Ishop!$AG:$AG,Source!$N$1,Ishop!$BG:$BG,Source!$D1215,Ishop!$B:$B,Source!$C1215)</f>
        <v>0</v>
      </c>
      <c r="O1215" s="11">
        <f>COUNTIFS(Ishop!$AG:$AG,Source!$O$1,Ishop!$BG:$BG,Source!$D1215,Ishop!$B:$B,Source!$C1215)</f>
        <v>0</v>
      </c>
      <c r="P1215" s="11">
        <f>COUNTIFS(Ishop!$AG:$AG,Source!$P$1,Ishop!$BG:$BG,Source!$D1215,Ishop!$B:$B,Source!$C1215)</f>
        <v>0</v>
      </c>
      <c r="Q1215" s="11">
        <f>COUNTIFS(Ishop!$AG:$AG,Source!$Q$1,Ishop!$BG:$BG,Source!$D1215,Ishop!$B:$B,Source!$C1215)</f>
        <v>0</v>
      </c>
      <c r="R1215" s="11">
        <f>COUNTIFS(Ishop!$AG:$AG,Source!$R$1,Ishop!$BG:$BG,Source!$D1215,Ishop!$B:$B,Source!$C1215)</f>
        <v>0</v>
      </c>
      <c r="S1215" s="11">
        <f>COUNTIFS(Ishop!$AG:$AG,Source!$S$1,Ishop!$BG:$BG,Source!$D1215,Ishop!$B:$B,Source!$C1215)</f>
        <v>0</v>
      </c>
      <c r="T1215" s="11">
        <f>COUNTIFS(Ishop!$AG:$AG,Source!$T$1,Ishop!$BG:$BG,Source!$D1215,Ishop!$B:$B,Source!$C1215)</f>
        <v>0</v>
      </c>
      <c r="U1215" s="11">
        <f>COUNTIFS(Ishop!$AG:$AG,Source!$U$1,Ishop!$BG:$BG,Source!$D1215,Ishop!$B:$B,Source!$C1215)</f>
        <v>0</v>
      </c>
      <c r="V1215" s="11">
        <f>COUNTIFS(Ishop!$AG:$AG,Source!$V$1,Ishop!$BG:$BG,Source!$D1215,Ishop!$B:$B,Source!$C1215)</f>
        <v>0</v>
      </c>
      <c r="W1215" s="11">
        <f>COUNTIFS(Ishop!$AG:$AG,Source!$W$1,Ishop!$BG:$BG,Source!$D1215,Ishop!$B:$B,Source!$C1215)</f>
        <v>0</v>
      </c>
      <c r="X1215" s="11">
        <f>COUNTIFS(Ishop!$AG:$AG,Source!$X$1,Ishop!$BG:$BG,Source!$D1215,Ishop!$B:$B,Source!$C1215)</f>
        <v>0</v>
      </c>
      <c r="Y1215" s="11">
        <f>COUNTIFS(Ishop!$AG:$AG,Source!$Y$1,Ishop!$BG:$BG,Source!$D1215,Ishop!$B:$B,Source!$C1215)</f>
        <v>0</v>
      </c>
      <c r="Z1215" s="11">
        <f>COUNTIFS(Ishop!$AG:$AG,Source!$Z$1,Ishop!$BG:$BG,Source!$D1215,Ishop!$B:$B,Source!$C1215,Ishop!$J:$J,"OUI")</f>
        <v>0</v>
      </c>
      <c r="AA1215" s="11">
        <f>COUNTIFS(Ishop!$AG:$AG,Source!$AA$1,Ishop!$BG:$BG,Source!$D1215,Ishop!$B:$B,Source!$C1215,Ishop!$J:$J,"OUI")</f>
        <v>0</v>
      </c>
      <c r="AB1215" s="11">
        <f>COUNTIFS(Ishop!$AG:$AG,Source!$AB$1,Ishop!$BG:$BG,Source!$D1215,Ishop!$B:$B,Source!$C1215,Ishop!$J:$J,"OUI")</f>
        <v>0</v>
      </c>
      <c r="AC1215" s="11">
        <f>COUNTIFS(Ishop!$AG:$AG,Source!$AC$1,Ishop!$BG:$BG,Source!$D1215,Ishop!$B:$B,Source!$C1215,Ishop!$J:$J,"OUI")</f>
        <v>0</v>
      </c>
      <c r="AD1215" s="11">
        <f>COUNTIFS(Ishop!$AG:$AG,Source!$AD$1,Ishop!$BG:$BG,Source!$D1215,Ishop!$B:$B,Source!$C1215,Ishop!$J:$J,"OUI")</f>
        <v>0</v>
      </c>
      <c r="AE1215" s="11">
        <f>COUNTIFS(Ishop!$AG:$AG,Source!$AE$1,Ishop!$BG:$BG,Source!$D1215,Ishop!$B:$B,Source!$C1215,Ishop!$J:$J,"OUI")</f>
        <v>0</v>
      </c>
      <c r="AF1215" s="11">
        <f>COUNTIFS(Ishop!$AG:$AG,Source!$AF$1,Ishop!$BG:$BG,Source!$D1215,Ishop!$B:$B,Source!$C1215,Ishop!$J:$J,"OUI")</f>
        <v>0</v>
      </c>
      <c r="AG1215" s="11">
        <f>COUNTIFS(Ishop!$AG:$AG,Source!$AG$1,Ishop!$BG:$BG,Source!$D1215,Ishop!$B:$B,Source!$C1215,Ishop!$J:$J,"OUI")</f>
        <v>0</v>
      </c>
      <c r="AH1215" s="11">
        <f>COUNTIFS(Ishop!$AG:$AG,Source!$AH$1,Ishop!$BG:$BG,Source!$D1215,Ishop!$B:$B,Source!$C1215,Ishop!$J:$J,"OUI")</f>
        <v>0</v>
      </c>
      <c r="AI1215" s="11">
        <f>COUNTIFS(Ishop!$AG:$AG,Source!$AI$1,Ishop!$BG:$BG,Source!$D1215,Ishop!$B:$B,Source!$C1215,Ishop!$J:$J,"OUI")</f>
        <v>0</v>
      </c>
      <c r="AJ1215" s="11">
        <f>COUNTIFS(Ishop!$AG:$AG,Source!$AJ$1,Ishop!$BG:$BG,Source!$D1215,Ishop!$B:$B,Source!$C1215,Ishop!$J:$J,"OUI")</f>
        <v>0</v>
      </c>
      <c r="AK1215" s="11">
        <f>COUNTIFS(Ishop!$AG:$AG,Source!$AK$1,Ishop!$BG:$BG,Source!$D1215,Ishop!$B:$B,Source!$C1215,Ishop!$J:$J,"OUI")</f>
        <v>0</v>
      </c>
      <c r="AL1215" s="11">
        <f>COUNTIFS(Ishop!$AG:$AG,Source!$AL$1,Ishop!$BG:$BG,Source!$D1215,Ishop!$B:$B,Source!$C1215,Ishop!$J:$J,"OUI")</f>
        <v>0</v>
      </c>
      <c r="AM1215" s="11">
        <f>COUNTIFS(Ishop!$AG:$AG,Source!$AM$1,Ishop!$BG:$BG,Source!$D1215,Ishop!$B:$B,Source!$C1215,Ishop!$J:$J,"OUI")</f>
        <v>0</v>
      </c>
      <c r="AN1215" s="11">
        <f>COUNTIFS(Dolmen!$W:$W,"Sensation",Dolmen!$O:$O,Source!D1215,Dolmen!$F:$F,Source!C1215)</f>
        <v>0</v>
      </c>
      <c r="AO1215" s="11">
        <f>COUNTIFS(Dolmen!$AC:$AC,"Bbox Miami",Dolmen!$O:$O,Source!D1215,Dolmen!$F:$F,Source!C1215)</f>
        <v>0</v>
      </c>
      <c r="AP1215" s="11">
        <f>COUNTIFS(Dolmen!$AD:$AD,"1",Dolmen!$W:$W,"",Dolmen!$O:$O,Source!D1215,Dolmen!$F:$F,Source!C1215)</f>
        <v>0</v>
      </c>
      <c r="AQ1215" s="11">
        <f>COUNTIFS(Dolmen!$W:$W,"Sensation",Dolmen!$Y:$Y,"1",Dolmen!$O:$O,Source!D1215,Dolmen!$F:$F,Source!C1215)</f>
        <v>0</v>
      </c>
      <c r="AR1215" s="11">
        <f>COUNTIFS(Dolmen!$AC:$AC,"Bbox Miami",Dolmen!$Y:$Y,"1",Dolmen!$O:$O,Source!D1215,Dolmen!$F:$F,Source!C1215)</f>
        <v>0</v>
      </c>
      <c r="AS1215" s="11">
        <f>COUNTIFS(Dolmen!$AD:$AD,"1",Dolmen!$W:$W,"",Dolmen!$Y:$Y,"1",Dolmen!$O:$O,Source!D1215,Dolmen!$F:$F,Source!C1215)</f>
        <v>0</v>
      </c>
      <c r="AT1215" s="11">
        <f t="shared" si="462"/>
        <v>0</v>
      </c>
      <c r="AU1215" s="11">
        <f t="shared" si="463"/>
        <v>0</v>
      </c>
      <c r="AV1215" s="11">
        <f t="shared" si="464"/>
        <v>0</v>
      </c>
      <c r="AW1215" s="11">
        <f t="shared" si="465"/>
        <v>0</v>
      </c>
      <c r="AX1215" s="11">
        <f t="shared" si="466"/>
        <v>0</v>
      </c>
      <c r="AY1215" s="11">
        <f t="shared" si="467"/>
        <v>0</v>
      </c>
      <c r="AZ1215" s="11">
        <f t="shared" si="468"/>
        <v>0</v>
      </c>
      <c r="BA1215" s="11">
        <f t="shared" si="469"/>
        <v>0</v>
      </c>
      <c r="BB1215" s="11">
        <f t="shared" si="470"/>
        <v>0</v>
      </c>
      <c r="BC1215" s="11">
        <f t="shared" si="471"/>
        <v>0</v>
      </c>
      <c r="BD1215" s="11">
        <f>SUMIFS(Ishop!$BK:$BK,Ishop!$BG:$BG,Source!D1215,Ishop!$B:$B,Source!C1215)</f>
        <v>0</v>
      </c>
      <c r="BE1215" s="11">
        <f>COUNTIFS(Ishop!$AW:$AW,"OUI",Ishop!$BG:$BG,Source!D1215,Ishop!$B:$B,Source!C1215)</f>
        <v>0</v>
      </c>
      <c r="BF1215" s="11">
        <f t="shared" si="472"/>
        <v>0</v>
      </c>
      <c r="BG1215" s="11">
        <f t="shared" si="473"/>
        <v>0</v>
      </c>
      <c r="BH1215" s="11">
        <f t="shared" si="474"/>
        <v>0</v>
      </c>
      <c r="BI1215" s="11">
        <f t="shared" si="475"/>
        <v>0</v>
      </c>
      <c r="BJ1215" s="11">
        <f t="shared" si="476"/>
        <v>0</v>
      </c>
      <c r="BK1215" s="11">
        <f t="shared" si="477"/>
        <v>0</v>
      </c>
      <c r="BL1215" s="11">
        <f t="shared" si="478"/>
        <v>0</v>
      </c>
      <c r="BM1215" s="11">
        <f t="shared" si="479"/>
        <v>0</v>
      </c>
      <c r="BN1215" s="25">
        <f>Z1215*Budget!$A$6</f>
        <v>0</v>
      </c>
      <c r="BO1215" s="25">
        <f>AA1215*(Budget!$B$6+Budget!$B$7)</f>
        <v>0</v>
      </c>
      <c r="BP1215" s="25">
        <f>AB1215*(Budget!$C$6+Budget!$C$7)</f>
        <v>0</v>
      </c>
      <c r="BQ1215" s="25">
        <f>AC1215*(Budget!$D$6+Budget!$D$7)</f>
        <v>0</v>
      </c>
      <c r="BR1215" s="25">
        <f>AD1215*(Budget!$E$6+Budget!$E$7)</f>
        <v>0</v>
      </c>
      <c r="BS1215" s="25">
        <f>AE1215*(Budget!$F$6+Budget!$F$7)</f>
        <v>0</v>
      </c>
      <c r="BT1215" s="25">
        <f>AF1215*(Budget!$G$6+Budget!$G$7)</f>
        <v>0</v>
      </c>
      <c r="BU1215" s="25">
        <f>AG1215*Budget!$H$6</f>
        <v>0</v>
      </c>
      <c r="BV1215" s="25">
        <f>AH1215*Budget!$I$6</f>
        <v>0</v>
      </c>
      <c r="BW1215" s="25">
        <f>AI1215*Budget!$J$6</f>
        <v>0</v>
      </c>
      <c r="BX1215" s="25">
        <f>AJ1215*Budget!$K$6</f>
        <v>0</v>
      </c>
      <c r="BY1215" s="25">
        <f>AK1215*Budget!$L$6</f>
        <v>0</v>
      </c>
      <c r="BZ1215" s="25">
        <f>AL1215*Budget!$M$6</f>
        <v>0</v>
      </c>
      <c r="CA1215" s="25">
        <f>AM1215*Budget!$N$6</f>
        <v>0</v>
      </c>
      <c r="CB1215" s="25">
        <f>AQ1215*Budget!$O$6</f>
        <v>0</v>
      </c>
      <c r="CC1215" s="25">
        <f>AR1215*Budget!$S$6</f>
        <v>0</v>
      </c>
      <c r="CD1215" s="25">
        <f>AS1215*Budget!$Q$6</f>
        <v>0</v>
      </c>
      <c r="CE1215" s="25">
        <f t="shared" si="480"/>
        <v>0</v>
      </c>
      <c r="CF1215" s="11" t="e">
        <f>COUNTIFS(#REF!,Source!E1215,#REF!,Source!C1215)</f>
        <v>#REF!</v>
      </c>
      <c r="CG1215" s="11" t="str">
        <f t="shared" si="481"/>
        <v>--</v>
      </c>
    </row>
    <row r="1216" spans="1:85" x14ac:dyDescent="0.25">
      <c r="A1216" t="str">
        <f>IFERROR(VLOOKUP(MONTH(C1216),Date!$A$2:$B$13,2,0),"--")</f>
        <v>Avril</v>
      </c>
      <c r="B1216" s="11">
        <f t="shared" si="460"/>
        <v>16</v>
      </c>
      <c r="C1216" s="28">
        <f t="shared" si="459"/>
        <v>42110</v>
      </c>
      <c r="D1216" s="29" t="s">
        <v>231</v>
      </c>
      <c r="E1216" s="30" t="str">
        <f>IFERROR(VLOOKUP(D1216,Listing!$A:$B,2,0),"--")</f>
        <v>A440A42</v>
      </c>
      <c r="F1216" s="30" t="str">
        <f>IFERROR(VLOOKUP(D1216,Listing!$A:$E,5,0),"-")</f>
        <v>DERKAOUI  MOHAMED REDA</v>
      </c>
      <c r="G1216" s="4">
        <f>IFERROR(VLOOKUP(D1216,Listing!$A:$F,6,0),"--")</f>
        <v>42093</v>
      </c>
      <c r="H1216" s="11" t="str">
        <f>IFERROR(VLOOKUP(D1216,Listing!$A:$D,4,0),"--")</f>
        <v>NAJOUA ALLAOULAHCEN</v>
      </c>
      <c r="I1216" s="11" t="str">
        <f t="shared" si="461"/>
        <v>AAC</v>
      </c>
      <c r="J1216" s="31">
        <f>IFERROR(COUNTIFS(Ishop!$BG:$BG,Source!D1216,Ishop!$B:$B,Source!C1216),"--")</f>
        <v>0</v>
      </c>
      <c r="K1216" s="11">
        <f>IFERROR(COUNTIFS(Ishop!$BG:$BG,Source!D1216,Ishop!$B:$B,Source!C1216,Ishop!$J:$J,"OUI"),"--")</f>
        <v>0</v>
      </c>
      <c r="L1216" s="11">
        <f>COUNTIFS(Ishop!$AG:$AG,Source!$L$1,Ishop!$BG:$BG,Source!$D1216,Ishop!$B:$B,Source!$C1216)</f>
        <v>0</v>
      </c>
      <c r="M1216" s="11">
        <f>COUNTIFS(Ishop!$AG:$AG,Source!$M$1,Ishop!$BG:$BG,Source!$D1216,Ishop!$B:$B,Source!$C1216)</f>
        <v>0</v>
      </c>
      <c r="N1216" s="11">
        <f>COUNTIFS(Ishop!$AG:$AG,Source!$N$1,Ishop!$BG:$BG,Source!$D1216,Ishop!$B:$B,Source!$C1216)</f>
        <v>0</v>
      </c>
      <c r="O1216" s="11">
        <f>COUNTIFS(Ishop!$AG:$AG,Source!$O$1,Ishop!$BG:$BG,Source!$D1216,Ishop!$B:$B,Source!$C1216)</f>
        <v>0</v>
      </c>
      <c r="P1216" s="11">
        <f>COUNTIFS(Ishop!$AG:$AG,Source!$P$1,Ishop!$BG:$BG,Source!$D1216,Ishop!$B:$B,Source!$C1216)</f>
        <v>0</v>
      </c>
      <c r="Q1216" s="11">
        <f>COUNTIFS(Ishop!$AG:$AG,Source!$Q$1,Ishop!$BG:$BG,Source!$D1216,Ishop!$B:$B,Source!$C1216)</f>
        <v>0</v>
      </c>
      <c r="R1216" s="11">
        <f>COUNTIFS(Ishop!$AG:$AG,Source!$R$1,Ishop!$BG:$BG,Source!$D1216,Ishop!$B:$B,Source!$C1216)</f>
        <v>0</v>
      </c>
      <c r="S1216" s="11">
        <f>COUNTIFS(Ishop!$AG:$AG,Source!$S$1,Ishop!$BG:$BG,Source!$D1216,Ishop!$B:$B,Source!$C1216)</f>
        <v>0</v>
      </c>
      <c r="T1216" s="11">
        <f>COUNTIFS(Ishop!$AG:$AG,Source!$T$1,Ishop!$BG:$BG,Source!$D1216,Ishop!$B:$B,Source!$C1216)</f>
        <v>0</v>
      </c>
      <c r="U1216" s="11">
        <f>COUNTIFS(Ishop!$AG:$AG,Source!$U$1,Ishop!$BG:$BG,Source!$D1216,Ishop!$B:$B,Source!$C1216)</f>
        <v>0</v>
      </c>
      <c r="V1216" s="11">
        <f>COUNTIFS(Ishop!$AG:$AG,Source!$V$1,Ishop!$BG:$BG,Source!$D1216,Ishop!$B:$B,Source!$C1216)</f>
        <v>0</v>
      </c>
      <c r="W1216" s="11">
        <f>COUNTIFS(Ishop!$AG:$AG,Source!$W$1,Ishop!$BG:$BG,Source!$D1216,Ishop!$B:$B,Source!$C1216)</f>
        <v>0</v>
      </c>
      <c r="X1216" s="11">
        <f>COUNTIFS(Ishop!$AG:$AG,Source!$X$1,Ishop!$BG:$BG,Source!$D1216,Ishop!$B:$B,Source!$C1216)</f>
        <v>0</v>
      </c>
      <c r="Y1216" s="11">
        <f>COUNTIFS(Ishop!$AG:$AG,Source!$Y$1,Ishop!$BG:$BG,Source!$D1216,Ishop!$B:$B,Source!$C1216)</f>
        <v>0</v>
      </c>
      <c r="Z1216" s="11">
        <f>COUNTIFS(Ishop!$AG:$AG,Source!$Z$1,Ishop!$BG:$BG,Source!$D1216,Ishop!$B:$B,Source!$C1216,Ishop!$J:$J,"OUI")</f>
        <v>0</v>
      </c>
      <c r="AA1216" s="11">
        <f>COUNTIFS(Ishop!$AG:$AG,Source!$AA$1,Ishop!$BG:$BG,Source!$D1216,Ishop!$B:$B,Source!$C1216,Ishop!$J:$J,"OUI")</f>
        <v>0</v>
      </c>
      <c r="AB1216" s="11">
        <f>COUNTIFS(Ishop!$AG:$AG,Source!$AB$1,Ishop!$BG:$BG,Source!$D1216,Ishop!$B:$B,Source!$C1216,Ishop!$J:$J,"OUI")</f>
        <v>0</v>
      </c>
      <c r="AC1216" s="11">
        <f>COUNTIFS(Ishop!$AG:$AG,Source!$AC$1,Ishop!$BG:$BG,Source!$D1216,Ishop!$B:$B,Source!$C1216,Ishop!$J:$J,"OUI")</f>
        <v>0</v>
      </c>
      <c r="AD1216" s="11">
        <f>COUNTIFS(Ishop!$AG:$AG,Source!$AD$1,Ishop!$BG:$BG,Source!$D1216,Ishop!$B:$B,Source!$C1216,Ishop!$J:$J,"OUI")</f>
        <v>0</v>
      </c>
      <c r="AE1216" s="11">
        <f>COUNTIFS(Ishop!$AG:$AG,Source!$AE$1,Ishop!$BG:$BG,Source!$D1216,Ishop!$B:$B,Source!$C1216,Ishop!$J:$J,"OUI")</f>
        <v>0</v>
      </c>
      <c r="AF1216" s="11">
        <f>COUNTIFS(Ishop!$AG:$AG,Source!$AF$1,Ishop!$BG:$BG,Source!$D1216,Ishop!$B:$B,Source!$C1216,Ishop!$J:$J,"OUI")</f>
        <v>0</v>
      </c>
      <c r="AG1216" s="11">
        <f>COUNTIFS(Ishop!$AG:$AG,Source!$AG$1,Ishop!$BG:$BG,Source!$D1216,Ishop!$B:$B,Source!$C1216,Ishop!$J:$J,"OUI")</f>
        <v>0</v>
      </c>
      <c r="AH1216" s="11">
        <f>COUNTIFS(Ishop!$AG:$AG,Source!$AH$1,Ishop!$BG:$BG,Source!$D1216,Ishop!$B:$B,Source!$C1216,Ishop!$J:$J,"OUI")</f>
        <v>0</v>
      </c>
      <c r="AI1216" s="11">
        <f>COUNTIFS(Ishop!$AG:$AG,Source!$AI$1,Ishop!$BG:$BG,Source!$D1216,Ishop!$B:$B,Source!$C1216,Ishop!$J:$J,"OUI")</f>
        <v>0</v>
      </c>
      <c r="AJ1216" s="11">
        <f>COUNTIFS(Ishop!$AG:$AG,Source!$AJ$1,Ishop!$BG:$BG,Source!$D1216,Ishop!$B:$B,Source!$C1216,Ishop!$J:$J,"OUI")</f>
        <v>0</v>
      </c>
      <c r="AK1216" s="11">
        <f>COUNTIFS(Ishop!$AG:$AG,Source!$AK$1,Ishop!$BG:$BG,Source!$D1216,Ishop!$B:$B,Source!$C1216,Ishop!$J:$J,"OUI")</f>
        <v>0</v>
      </c>
      <c r="AL1216" s="11">
        <f>COUNTIFS(Ishop!$AG:$AG,Source!$AL$1,Ishop!$BG:$BG,Source!$D1216,Ishop!$B:$B,Source!$C1216,Ishop!$J:$J,"OUI")</f>
        <v>0</v>
      </c>
      <c r="AM1216" s="11">
        <f>COUNTIFS(Ishop!$AG:$AG,Source!$AM$1,Ishop!$BG:$BG,Source!$D1216,Ishop!$B:$B,Source!$C1216,Ishop!$J:$J,"OUI")</f>
        <v>0</v>
      </c>
      <c r="AN1216" s="11">
        <f>COUNTIFS(Dolmen!$W:$W,"Sensation",Dolmen!$O:$O,Source!D1216,Dolmen!$F:$F,Source!C1216)</f>
        <v>0</v>
      </c>
      <c r="AO1216" s="11">
        <f>COUNTIFS(Dolmen!$AC:$AC,"Bbox Miami",Dolmen!$O:$O,Source!D1216,Dolmen!$F:$F,Source!C1216)</f>
        <v>0</v>
      </c>
      <c r="AP1216" s="11">
        <f>COUNTIFS(Dolmen!$AD:$AD,"1",Dolmen!$W:$W,"",Dolmen!$O:$O,Source!D1216,Dolmen!$F:$F,Source!C1216)</f>
        <v>0</v>
      </c>
      <c r="AQ1216" s="11">
        <f>COUNTIFS(Dolmen!$W:$W,"Sensation",Dolmen!$Y:$Y,"1",Dolmen!$O:$O,Source!D1216,Dolmen!$F:$F,Source!C1216)</f>
        <v>0</v>
      </c>
      <c r="AR1216" s="11">
        <f>COUNTIFS(Dolmen!$AC:$AC,"Bbox Miami",Dolmen!$Y:$Y,"1",Dolmen!$O:$O,Source!D1216,Dolmen!$F:$F,Source!C1216)</f>
        <v>0</v>
      </c>
      <c r="AS1216" s="11">
        <f>COUNTIFS(Dolmen!$AD:$AD,"1",Dolmen!$W:$W,"",Dolmen!$Y:$Y,"1",Dolmen!$O:$O,Source!D1216,Dolmen!$F:$F,Source!C1216)</f>
        <v>0</v>
      </c>
      <c r="AT1216" s="11">
        <f t="shared" si="462"/>
        <v>0</v>
      </c>
      <c r="AU1216" s="11">
        <f t="shared" si="463"/>
        <v>0</v>
      </c>
      <c r="AV1216" s="11">
        <f t="shared" si="464"/>
        <v>0</v>
      </c>
      <c r="AW1216" s="11">
        <f t="shared" si="465"/>
        <v>0</v>
      </c>
      <c r="AX1216" s="11">
        <f t="shared" si="466"/>
        <v>0</v>
      </c>
      <c r="AY1216" s="11">
        <f t="shared" si="467"/>
        <v>0</v>
      </c>
      <c r="AZ1216" s="11">
        <f t="shared" si="468"/>
        <v>0</v>
      </c>
      <c r="BA1216" s="11">
        <f t="shared" si="469"/>
        <v>0</v>
      </c>
      <c r="BB1216" s="11">
        <f t="shared" si="470"/>
        <v>0</v>
      </c>
      <c r="BC1216" s="11">
        <f t="shared" si="471"/>
        <v>0</v>
      </c>
      <c r="BD1216" s="11">
        <f>SUMIFS(Ishop!$BK:$BK,Ishop!$BG:$BG,Source!D1216,Ishop!$B:$B,Source!C1216)</f>
        <v>0</v>
      </c>
      <c r="BE1216" s="11">
        <f>COUNTIFS(Ishop!$AW:$AW,"OUI",Ishop!$BG:$BG,Source!D1216,Ishop!$B:$B,Source!C1216)</f>
        <v>0</v>
      </c>
      <c r="BF1216" s="11">
        <f t="shared" si="472"/>
        <v>0</v>
      </c>
      <c r="BG1216" s="11">
        <f t="shared" si="473"/>
        <v>0</v>
      </c>
      <c r="BH1216" s="11">
        <f t="shared" si="474"/>
        <v>0</v>
      </c>
      <c r="BI1216" s="11">
        <f t="shared" si="475"/>
        <v>0</v>
      </c>
      <c r="BJ1216" s="11">
        <f t="shared" si="476"/>
        <v>0</v>
      </c>
      <c r="BK1216" s="11">
        <f t="shared" si="477"/>
        <v>0</v>
      </c>
      <c r="BL1216" s="11">
        <f t="shared" si="478"/>
        <v>0</v>
      </c>
      <c r="BM1216" s="11">
        <f t="shared" si="479"/>
        <v>0</v>
      </c>
      <c r="BN1216" s="25">
        <f>Z1216*Budget!$A$6</f>
        <v>0</v>
      </c>
      <c r="BO1216" s="25">
        <f>AA1216*(Budget!$B$6+Budget!$B$7)</f>
        <v>0</v>
      </c>
      <c r="BP1216" s="25">
        <f>AB1216*(Budget!$C$6+Budget!$C$7)</f>
        <v>0</v>
      </c>
      <c r="BQ1216" s="25">
        <f>AC1216*(Budget!$D$6+Budget!$D$7)</f>
        <v>0</v>
      </c>
      <c r="BR1216" s="25">
        <f>AD1216*(Budget!$E$6+Budget!$E$7)</f>
        <v>0</v>
      </c>
      <c r="BS1216" s="25">
        <f>AE1216*(Budget!$F$6+Budget!$F$7)</f>
        <v>0</v>
      </c>
      <c r="BT1216" s="25">
        <f>AF1216*(Budget!$G$6+Budget!$G$7)</f>
        <v>0</v>
      </c>
      <c r="BU1216" s="25">
        <f>AG1216*Budget!$H$6</f>
        <v>0</v>
      </c>
      <c r="BV1216" s="25">
        <f>AH1216*Budget!$I$6</f>
        <v>0</v>
      </c>
      <c r="BW1216" s="25">
        <f>AI1216*Budget!$J$6</f>
        <v>0</v>
      </c>
      <c r="BX1216" s="25">
        <f>AJ1216*Budget!$K$6</f>
        <v>0</v>
      </c>
      <c r="BY1216" s="25">
        <f>AK1216*Budget!$L$6</f>
        <v>0</v>
      </c>
      <c r="BZ1216" s="25">
        <f>AL1216*Budget!$M$6</f>
        <v>0</v>
      </c>
      <c r="CA1216" s="25">
        <f>AM1216*Budget!$N$6</f>
        <v>0</v>
      </c>
      <c r="CB1216" s="25">
        <f>AQ1216*Budget!$O$6</f>
        <v>0</v>
      </c>
      <c r="CC1216" s="25">
        <f>AR1216*Budget!$S$6</f>
        <v>0</v>
      </c>
      <c r="CD1216" s="25">
        <f>AS1216*Budget!$Q$6</f>
        <v>0</v>
      </c>
      <c r="CE1216" s="25">
        <f t="shared" si="480"/>
        <v>0</v>
      </c>
      <c r="CF1216" s="11" t="e">
        <f>COUNTIFS(#REF!,Source!E1216,#REF!,Source!C1216)</f>
        <v>#REF!</v>
      </c>
      <c r="CG1216" s="11" t="str">
        <f t="shared" si="481"/>
        <v>--</v>
      </c>
    </row>
    <row r="1217" spans="1:85" x14ac:dyDescent="0.25">
      <c r="A1217" t="str">
        <f>IFERROR(VLOOKUP(MONTH(C1217),Date!$A$2:$B$13,2,0),"--")</f>
        <v>Avril</v>
      </c>
      <c r="B1217" s="11">
        <f t="shared" si="460"/>
        <v>16</v>
      </c>
      <c r="C1217" s="28">
        <f t="shared" si="459"/>
        <v>42110</v>
      </c>
      <c r="D1217" s="29" t="s">
        <v>232</v>
      </c>
      <c r="E1217" s="30" t="str">
        <f>IFERROR(VLOOKUP(D1217,Listing!$A:$B,2,0),"--")</f>
        <v>A4404A4</v>
      </c>
      <c r="F1217" s="30" t="str">
        <f>IFERROR(VLOOKUP(D1217,Listing!$A:$E,5,0),"-")</f>
        <v>ELJAAFARI ABDELKADER</v>
      </c>
      <c r="G1217" s="4">
        <f>IFERROR(VLOOKUP(D1217,Listing!$A:$F,6,0),"--")</f>
        <v>42107</v>
      </c>
      <c r="H1217" s="11" t="str">
        <f>IFERROR(VLOOKUP(D1217,Listing!$A:$D,4,0),"--")</f>
        <v>REDA JABER</v>
      </c>
      <c r="I1217" s="11" t="str">
        <f t="shared" si="461"/>
        <v>AAC</v>
      </c>
      <c r="J1217" s="31">
        <f>IFERROR(COUNTIFS(Ishop!$BG:$BG,Source!D1217,Ishop!$B:$B,Source!C1217),"--")</f>
        <v>0</v>
      </c>
      <c r="K1217" s="11">
        <f>IFERROR(COUNTIFS(Ishop!$BG:$BG,Source!D1217,Ishop!$B:$B,Source!C1217,Ishop!$J:$J,"OUI"),"--")</f>
        <v>0</v>
      </c>
      <c r="L1217" s="11">
        <f>COUNTIFS(Ishop!$AG:$AG,Source!$L$1,Ishop!$BG:$BG,Source!$D1217,Ishop!$B:$B,Source!$C1217)</f>
        <v>0</v>
      </c>
      <c r="M1217" s="11">
        <f>COUNTIFS(Ishop!$AG:$AG,Source!$M$1,Ishop!$BG:$BG,Source!$D1217,Ishop!$B:$B,Source!$C1217)</f>
        <v>0</v>
      </c>
      <c r="N1217" s="11">
        <f>COUNTIFS(Ishop!$AG:$AG,Source!$N$1,Ishop!$BG:$BG,Source!$D1217,Ishop!$B:$B,Source!$C1217)</f>
        <v>0</v>
      </c>
      <c r="O1217" s="11">
        <f>COUNTIFS(Ishop!$AG:$AG,Source!$O$1,Ishop!$BG:$BG,Source!$D1217,Ishop!$B:$B,Source!$C1217)</f>
        <v>0</v>
      </c>
      <c r="P1217" s="11">
        <f>COUNTIFS(Ishop!$AG:$AG,Source!$P$1,Ishop!$BG:$BG,Source!$D1217,Ishop!$B:$B,Source!$C1217)</f>
        <v>0</v>
      </c>
      <c r="Q1217" s="11">
        <f>COUNTIFS(Ishop!$AG:$AG,Source!$Q$1,Ishop!$BG:$BG,Source!$D1217,Ishop!$B:$B,Source!$C1217)</f>
        <v>0</v>
      </c>
      <c r="R1217" s="11">
        <f>COUNTIFS(Ishop!$AG:$AG,Source!$R$1,Ishop!$BG:$BG,Source!$D1217,Ishop!$B:$B,Source!$C1217)</f>
        <v>0</v>
      </c>
      <c r="S1217" s="11">
        <f>COUNTIFS(Ishop!$AG:$AG,Source!$S$1,Ishop!$BG:$BG,Source!$D1217,Ishop!$B:$B,Source!$C1217)</f>
        <v>0</v>
      </c>
      <c r="T1217" s="11">
        <f>COUNTIFS(Ishop!$AG:$AG,Source!$T$1,Ishop!$BG:$BG,Source!$D1217,Ishop!$B:$B,Source!$C1217)</f>
        <v>0</v>
      </c>
      <c r="U1217" s="11">
        <f>COUNTIFS(Ishop!$AG:$AG,Source!$U$1,Ishop!$BG:$BG,Source!$D1217,Ishop!$B:$B,Source!$C1217)</f>
        <v>0</v>
      </c>
      <c r="V1217" s="11">
        <f>COUNTIFS(Ishop!$AG:$AG,Source!$V$1,Ishop!$BG:$BG,Source!$D1217,Ishop!$B:$B,Source!$C1217)</f>
        <v>0</v>
      </c>
      <c r="W1217" s="11">
        <f>COUNTIFS(Ishop!$AG:$AG,Source!$W$1,Ishop!$BG:$BG,Source!$D1217,Ishop!$B:$B,Source!$C1217)</f>
        <v>0</v>
      </c>
      <c r="X1217" s="11">
        <f>COUNTIFS(Ishop!$AG:$AG,Source!$X$1,Ishop!$BG:$BG,Source!$D1217,Ishop!$B:$B,Source!$C1217)</f>
        <v>0</v>
      </c>
      <c r="Y1217" s="11">
        <f>COUNTIFS(Ishop!$AG:$AG,Source!$Y$1,Ishop!$BG:$BG,Source!$D1217,Ishop!$B:$B,Source!$C1217)</f>
        <v>0</v>
      </c>
      <c r="Z1217" s="11">
        <f>COUNTIFS(Ishop!$AG:$AG,Source!$Z$1,Ishop!$BG:$BG,Source!$D1217,Ishop!$B:$B,Source!$C1217,Ishop!$J:$J,"OUI")</f>
        <v>0</v>
      </c>
      <c r="AA1217" s="11">
        <f>COUNTIFS(Ishop!$AG:$AG,Source!$AA$1,Ishop!$BG:$BG,Source!$D1217,Ishop!$B:$B,Source!$C1217,Ishop!$J:$J,"OUI")</f>
        <v>0</v>
      </c>
      <c r="AB1217" s="11">
        <f>COUNTIFS(Ishop!$AG:$AG,Source!$AB$1,Ishop!$BG:$BG,Source!$D1217,Ishop!$B:$B,Source!$C1217,Ishop!$J:$J,"OUI")</f>
        <v>0</v>
      </c>
      <c r="AC1217" s="11">
        <f>COUNTIFS(Ishop!$AG:$AG,Source!$AC$1,Ishop!$BG:$BG,Source!$D1217,Ishop!$B:$B,Source!$C1217,Ishop!$J:$J,"OUI")</f>
        <v>0</v>
      </c>
      <c r="AD1217" s="11">
        <f>COUNTIFS(Ishop!$AG:$AG,Source!$AD$1,Ishop!$BG:$BG,Source!$D1217,Ishop!$B:$B,Source!$C1217,Ishop!$J:$J,"OUI")</f>
        <v>0</v>
      </c>
      <c r="AE1217" s="11">
        <f>COUNTIFS(Ishop!$AG:$AG,Source!$AE$1,Ishop!$BG:$BG,Source!$D1217,Ishop!$B:$B,Source!$C1217,Ishop!$J:$J,"OUI")</f>
        <v>0</v>
      </c>
      <c r="AF1217" s="11">
        <f>COUNTIFS(Ishop!$AG:$AG,Source!$AF$1,Ishop!$BG:$BG,Source!$D1217,Ishop!$B:$B,Source!$C1217,Ishop!$J:$J,"OUI")</f>
        <v>0</v>
      </c>
      <c r="AG1217" s="11">
        <f>COUNTIFS(Ishop!$AG:$AG,Source!$AG$1,Ishop!$BG:$BG,Source!$D1217,Ishop!$B:$B,Source!$C1217,Ishop!$J:$J,"OUI")</f>
        <v>0</v>
      </c>
      <c r="AH1217" s="11">
        <f>COUNTIFS(Ishop!$AG:$AG,Source!$AH$1,Ishop!$BG:$BG,Source!$D1217,Ishop!$B:$B,Source!$C1217,Ishop!$J:$J,"OUI")</f>
        <v>0</v>
      </c>
      <c r="AI1217" s="11">
        <f>COUNTIFS(Ishop!$AG:$AG,Source!$AI$1,Ishop!$BG:$BG,Source!$D1217,Ishop!$B:$B,Source!$C1217,Ishop!$J:$J,"OUI")</f>
        <v>0</v>
      </c>
      <c r="AJ1217" s="11">
        <f>COUNTIFS(Ishop!$AG:$AG,Source!$AJ$1,Ishop!$BG:$BG,Source!$D1217,Ishop!$B:$B,Source!$C1217,Ishop!$J:$J,"OUI")</f>
        <v>0</v>
      </c>
      <c r="AK1217" s="11">
        <f>COUNTIFS(Ishop!$AG:$AG,Source!$AK$1,Ishop!$BG:$BG,Source!$D1217,Ishop!$B:$B,Source!$C1217,Ishop!$J:$J,"OUI")</f>
        <v>0</v>
      </c>
      <c r="AL1217" s="11">
        <f>COUNTIFS(Ishop!$AG:$AG,Source!$AL$1,Ishop!$BG:$BG,Source!$D1217,Ishop!$B:$B,Source!$C1217,Ishop!$J:$J,"OUI")</f>
        <v>0</v>
      </c>
      <c r="AM1217" s="11">
        <f>COUNTIFS(Ishop!$AG:$AG,Source!$AM$1,Ishop!$BG:$BG,Source!$D1217,Ishop!$B:$B,Source!$C1217,Ishop!$J:$J,"OUI")</f>
        <v>0</v>
      </c>
      <c r="AN1217" s="11">
        <f>COUNTIFS(Dolmen!$W:$W,"Sensation",Dolmen!$O:$O,Source!D1217,Dolmen!$F:$F,Source!C1217)</f>
        <v>0</v>
      </c>
      <c r="AO1217" s="11">
        <f>COUNTIFS(Dolmen!$AC:$AC,"Bbox Miami",Dolmen!$O:$O,Source!D1217,Dolmen!$F:$F,Source!C1217)</f>
        <v>0</v>
      </c>
      <c r="AP1217" s="11">
        <f>COUNTIFS(Dolmen!$AD:$AD,"1",Dolmen!$W:$W,"",Dolmen!$O:$O,Source!D1217,Dolmen!$F:$F,Source!C1217)</f>
        <v>0</v>
      </c>
      <c r="AQ1217" s="11">
        <f>COUNTIFS(Dolmen!$W:$W,"Sensation",Dolmen!$Y:$Y,"1",Dolmen!$O:$O,Source!D1217,Dolmen!$F:$F,Source!C1217)</f>
        <v>0</v>
      </c>
      <c r="AR1217" s="11">
        <f>COUNTIFS(Dolmen!$AC:$AC,"Bbox Miami",Dolmen!$Y:$Y,"1",Dolmen!$O:$O,Source!D1217,Dolmen!$F:$F,Source!C1217)</f>
        <v>0</v>
      </c>
      <c r="AS1217" s="11">
        <f>COUNTIFS(Dolmen!$AD:$AD,"1",Dolmen!$W:$W,"",Dolmen!$Y:$Y,"1",Dolmen!$O:$O,Source!D1217,Dolmen!$F:$F,Source!C1217)</f>
        <v>0</v>
      </c>
      <c r="AT1217" s="11">
        <f t="shared" si="462"/>
        <v>0</v>
      </c>
      <c r="AU1217" s="11">
        <f t="shared" si="463"/>
        <v>0</v>
      </c>
      <c r="AV1217" s="11">
        <f t="shared" si="464"/>
        <v>0</v>
      </c>
      <c r="AW1217" s="11">
        <f t="shared" si="465"/>
        <v>0</v>
      </c>
      <c r="AX1217" s="11">
        <f t="shared" si="466"/>
        <v>0</v>
      </c>
      <c r="AY1217" s="11">
        <f t="shared" si="467"/>
        <v>0</v>
      </c>
      <c r="AZ1217" s="11">
        <f t="shared" si="468"/>
        <v>0</v>
      </c>
      <c r="BA1217" s="11">
        <f t="shared" si="469"/>
        <v>0</v>
      </c>
      <c r="BB1217" s="11">
        <f t="shared" si="470"/>
        <v>0</v>
      </c>
      <c r="BC1217" s="11">
        <f t="shared" si="471"/>
        <v>0</v>
      </c>
      <c r="BD1217" s="11">
        <f>SUMIFS(Ishop!$BK:$BK,Ishop!$BG:$BG,Source!D1217,Ishop!$B:$B,Source!C1217)</f>
        <v>0</v>
      </c>
      <c r="BE1217" s="11">
        <f>COUNTIFS(Ishop!$AW:$AW,"OUI",Ishop!$BG:$BG,Source!D1217,Ishop!$B:$B,Source!C1217)</f>
        <v>0</v>
      </c>
      <c r="BF1217" s="11">
        <f t="shared" si="472"/>
        <v>0</v>
      </c>
      <c r="BG1217" s="11">
        <f t="shared" si="473"/>
        <v>0</v>
      </c>
      <c r="BH1217" s="11">
        <f t="shared" si="474"/>
        <v>0</v>
      </c>
      <c r="BI1217" s="11">
        <f t="shared" si="475"/>
        <v>0</v>
      </c>
      <c r="BJ1217" s="11">
        <f t="shared" si="476"/>
        <v>0</v>
      </c>
      <c r="BK1217" s="11">
        <f t="shared" si="477"/>
        <v>0</v>
      </c>
      <c r="BL1217" s="11">
        <f t="shared" si="478"/>
        <v>0</v>
      </c>
      <c r="BM1217" s="11">
        <f t="shared" si="479"/>
        <v>0</v>
      </c>
      <c r="BN1217" s="25">
        <f>Z1217*Budget!$A$6</f>
        <v>0</v>
      </c>
      <c r="BO1217" s="25">
        <f>AA1217*(Budget!$B$6+Budget!$B$7)</f>
        <v>0</v>
      </c>
      <c r="BP1217" s="25">
        <f>AB1217*(Budget!$C$6+Budget!$C$7)</f>
        <v>0</v>
      </c>
      <c r="BQ1217" s="25">
        <f>AC1217*(Budget!$D$6+Budget!$D$7)</f>
        <v>0</v>
      </c>
      <c r="BR1217" s="25">
        <f>AD1217*(Budget!$E$6+Budget!$E$7)</f>
        <v>0</v>
      </c>
      <c r="BS1217" s="25">
        <f>AE1217*(Budget!$F$6+Budget!$F$7)</f>
        <v>0</v>
      </c>
      <c r="BT1217" s="25">
        <f>AF1217*(Budget!$G$6+Budget!$G$7)</f>
        <v>0</v>
      </c>
      <c r="BU1217" s="25">
        <f>AG1217*Budget!$H$6</f>
        <v>0</v>
      </c>
      <c r="BV1217" s="25">
        <f>AH1217*Budget!$I$6</f>
        <v>0</v>
      </c>
      <c r="BW1217" s="25">
        <f>AI1217*Budget!$J$6</f>
        <v>0</v>
      </c>
      <c r="BX1217" s="25">
        <f>AJ1217*Budget!$K$6</f>
        <v>0</v>
      </c>
      <c r="BY1217" s="25">
        <f>AK1217*Budget!$L$6</f>
        <v>0</v>
      </c>
      <c r="BZ1217" s="25">
        <f>AL1217*Budget!$M$6</f>
        <v>0</v>
      </c>
      <c r="CA1217" s="25">
        <f>AM1217*Budget!$N$6</f>
        <v>0</v>
      </c>
      <c r="CB1217" s="25">
        <f>AQ1217*Budget!$O$6</f>
        <v>0</v>
      </c>
      <c r="CC1217" s="25">
        <f>AR1217*Budget!$S$6</f>
        <v>0</v>
      </c>
      <c r="CD1217" s="25">
        <f>AS1217*Budget!$Q$6</f>
        <v>0</v>
      </c>
      <c r="CE1217" s="25">
        <f t="shared" si="480"/>
        <v>0</v>
      </c>
      <c r="CF1217" s="11" t="e">
        <f>COUNTIFS(#REF!,Source!E1217,#REF!,Source!C1217)</f>
        <v>#REF!</v>
      </c>
      <c r="CG1217" s="11" t="str">
        <f t="shared" si="481"/>
        <v>--</v>
      </c>
    </row>
    <row r="1218" spans="1:85" x14ac:dyDescent="0.25">
      <c r="A1218" t="str">
        <f>IFERROR(VLOOKUP(MONTH(C1218),Date!$A$2:$B$13,2,0),"--")</f>
        <v>Avril</v>
      </c>
      <c r="B1218" s="11">
        <f t="shared" si="460"/>
        <v>16</v>
      </c>
      <c r="C1218" s="28">
        <f t="shared" si="459"/>
        <v>42110</v>
      </c>
      <c r="D1218" s="29" t="s">
        <v>233</v>
      </c>
      <c r="E1218" s="30" t="str">
        <f>IFERROR(VLOOKUP(D1218,Listing!$A:$B,2,0),"--")</f>
        <v>A44051</v>
      </c>
      <c r="F1218" s="30" t="str">
        <f>IFERROR(VLOOKUP(D1218,Listing!$A:$E,5,0),"-")</f>
        <v>MAZOUZ YOUNES</v>
      </c>
      <c r="G1218" s="4">
        <f>IFERROR(VLOOKUP(D1218,Listing!$A:$F,6,0),"--")</f>
        <v>42107</v>
      </c>
      <c r="H1218" s="11" t="str">
        <f>IFERROR(VLOOKUP(D1218,Listing!$A:$D,4,0),"--")</f>
        <v>REDA JABER</v>
      </c>
      <c r="I1218" s="11" t="str">
        <f t="shared" si="461"/>
        <v>AAC</v>
      </c>
      <c r="J1218" s="31">
        <f>IFERROR(COUNTIFS(Ishop!$BG:$BG,Source!D1218,Ishop!$B:$B,Source!C1218),"--")</f>
        <v>0</v>
      </c>
      <c r="K1218" s="11">
        <f>IFERROR(COUNTIFS(Ishop!$BG:$BG,Source!D1218,Ishop!$B:$B,Source!C1218,Ishop!$J:$J,"OUI"),"--")</f>
        <v>0</v>
      </c>
      <c r="L1218" s="11">
        <f>COUNTIFS(Ishop!$AG:$AG,Source!$L$1,Ishop!$BG:$BG,Source!$D1218,Ishop!$B:$B,Source!$C1218)</f>
        <v>0</v>
      </c>
      <c r="M1218" s="11">
        <f>COUNTIFS(Ishop!$AG:$AG,Source!$M$1,Ishop!$BG:$BG,Source!$D1218,Ishop!$B:$B,Source!$C1218)</f>
        <v>0</v>
      </c>
      <c r="N1218" s="11">
        <f>COUNTIFS(Ishop!$AG:$AG,Source!$N$1,Ishop!$BG:$BG,Source!$D1218,Ishop!$B:$B,Source!$C1218)</f>
        <v>0</v>
      </c>
      <c r="O1218" s="11">
        <f>COUNTIFS(Ishop!$AG:$AG,Source!$O$1,Ishop!$BG:$BG,Source!$D1218,Ishop!$B:$B,Source!$C1218)</f>
        <v>0</v>
      </c>
      <c r="P1218" s="11">
        <f>COUNTIFS(Ishop!$AG:$AG,Source!$P$1,Ishop!$BG:$BG,Source!$D1218,Ishop!$B:$B,Source!$C1218)</f>
        <v>0</v>
      </c>
      <c r="Q1218" s="11">
        <f>COUNTIFS(Ishop!$AG:$AG,Source!$Q$1,Ishop!$BG:$BG,Source!$D1218,Ishop!$B:$B,Source!$C1218)</f>
        <v>0</v>
      </c>
      <c r="R1218" s="11">
        <f>COUNTIFS(Ishop!$AG:$AG,Source!$R$1,Ishop!$BG:$BG,Source!$D1218,Ishop!$B:$B,Source!$C1218)</f>
        <v>0</v>
      </c>
      <c r="S1218" s="11">
        <f>COUNTIFS(Ishop!$AG:$AG,Source!$S$1,Ishop!$BG:$BG,Source!$D1218,Ishop!$B:$B,Source!$C1218)</f>
        <v>0</v>
      </c>
      <c r="T1218" s="11">
        <f>COUNTIFS(Ishop!$AG:$AG,Source!$T$1,Ishop!$BG:$BG,Source!$D1218,Ishop!$B:$B,Source!$C1218)</f>
        <v>0</v>
      </c>
      <c r="U1218" s="11">
        <f>COUNTIFS(Ishop!$AG:$AG,Source!$U$1,Ishop!$BG:$BG,Source!$D1218,Ishop!$B:$B,Source!$C1218)</f>
        <v>0</v>
      </c>
      <c r="V1218" s="11">
        <f>COUNTIFS(Ishop!$AG:$AG,Source!$V$1,Ishop!$BG:$BG,Source!$D1218,Ishop!$B:$B,Source!$C1218)</f>
        <v>0</v>
      </c>
      <c r="W1218" s="11">
        <f>COUNTIFS(Ishop!$AG:$AG,Source!$W$1,Ishop!$BG:$BG,Source!$D1218,Ishop!$B:$B,Source!$C1218)</f>
        <v>0</v>
      </c>
      <c r="X1218" s="11">
        <f>COUNTIFS(Ishop!$AG:$AG,Source!$X$1,Ishop!$BG:$BG,Source!$D1218,Ishop!$B:$B,Source!$C1218)</f>
        <v>0</v>
      </c>
      <c r="Y1218" s="11">
        <f>COUNTIFS(Ishop!$AG:$AG,Source!$Y$1,Ishop!$BG:$BG,Source!$D1218,Ishop!$B:$B,Source!$C1218)</f>
        <v>0</v>
      </c>
      <c r="Z1218" s="11">
        <f>COUNTIFS(Ishop!$AG:$AG,Source!$Z$1,Ishop!$BG:$BG,Source!$D1218,Ishop!$B:$B,Source!$C1218,Ishop!$J:$J,"OUI")</f>
        <v>0</v>
      </c>
      <c r="AA1218" s="11">
        <f>COUNTIFS(Ishop!$AG:$AG,Source!$AA$1,Ishop!$BG:$BG,Source!$D1218,Ishop!$B:$B,Source!$C1218,Ishop!$J:$J,"OUI")</f>
        <v>0</v>
      </c>
      <c r="AB1218" s="11">
        <f>COUNTIFS(Ishop!$AG:$AG,Source!$AB$1,Ishop!$BG:$BG,Source!$D1218,Ishop!$B:$B,Source!$C1218,Ishop!$J:$J,"OUI")</f>
        <v>0</v>
      </c>
      <c r="AC1218" s="11">
        <f>COUNTIFS(Ishop!$AG:$AG,Source!$AC$1,Ishop!$BG:$BG,Source!$D1218,Ishop!$B:$B,Source!$C1218,Ishop!$J:$J,"OUI")</f>
        <v>0</v>
      </c>
      <c r="AD1218" s="11">
        <f>COUNTIFS(Ishop!$AG:$AG,Source!$AD$1,Ishop!$BG:$BG,Source!$D1218,Ishop!$B:$B,Source!$C1218,Ishop!$J:$J,"OUI")</f>
        <v>0</v>
      </c>
      <c r="AE1218" s="11">
        <f>COUNTIFS(Ishop!$AG:$AG,Source!$AE$1,Ishop!$BG:$BG,Source!$D1218,Ishop!$B:$B,Source!$C1218,Ishop!$J:$J,"OUI")</f>
        <v>0</v>
      </c>
      <c r="AF1218" s="11">
        <f>COUNTIFS(Ishop!$AG:$AG,Source!$AF$1,Ishop!$BG:$BG,Source!$D1218,Ishop!$B:$B,Source!$C1218,Ishop!$J:$J,"OUI")</f>
        <v>0</v>
      </c>
      <c r="AG1218" s="11">
        <f>COUNTIFS(Ishop!$AG:$AG,Source!$AG$1,Ishop!$BG:$BG,Source!$D1218,Ishop!$B:$B,Source!$C1218,Ishop!$J:$J,"OUI")</f>
        <v>0</v>
      </c>
      <c r="AH1218" s="11">
        <f>COUNTIFS(Ishop!$AG:$AG,Source!$AH$1,Ishop!$BG:$BG,Source!$D1218,Ishop!$B:$B,Source!$C1218,Ishop!$J:$J,"OUI")</f>
        <v>0</v>
      </c>
      <c r="AI1218" s="11">
        <f>COUNTIFS(Ishop!$AG:$AG,Source!$AI$1,Ishop!$BG:$BG,Source!$D1218,Ishop!$B:$B,Source!$C1218,Ishop!$J:$J,"OUI")</f>
        <v>0</v>
      </c>
      <c r="AJ1218" s="11">
        <f>COUNTIFS(Ishop!$AG:$AG,Source!$AJ$1,Ishop!$BG:$BG,Source!$D1218,Ishop!$B:$B,Source!$C1218,Ishop!$J:$J,"OUI")</f>
        <v>0</v>
      </c>
      <c r="AK1218" s="11">
        <f>COUNTIFS(Ishop!$AG:$AG,Source!$AK$1,Ishop!$BG:$BG,Source!$D1218,Ishop!$B:$B,Source!$C1218,Ishop!$J:$J,"OUI")</f>
        <v>0</v>
      </c>
      <c r="AL1218" s="11">
        <f>COUNTIFS(Ishop!$AG:$AG,Source!$AL$1,Ishop!$BG:$BG,Source!$D1218,Ishop!$B:$B,Source!$C1218,Ishop!$J:$J,"OUI")</f>
        <v>0</v>
      </c>
      <c r="AM1218" s="11">
        <f>COUNTIFS(Ishop!$AG:$AG,Source!$AM$1,Ishop!$BG:$BG,Source!$D1218,Ishop!$B:$B,Source!$C1218,Ishop!$J:$J,"OUI")</f>
        <v>0</v>
      </c>
      <c r="AN1218" s="11">
        <f>COUNTIFS(Dolmen!$W:$W,"Sensation",Dolmen!$O:$O,Source!D1218,Dolmen!$F:$F,Source!C1218)</f>
        <v>0</v>
      </c>
      <c r="AO1218" s="11">
        <f>COUNTIFS(Dolmen!$AC:$AC,"Bbox Miami",Dolmen!$O:$O,Source!D1218,Dolmen!$F:$F,Source!C1218)</f>
        <v>0</v>
      </c>
      <c r="AP1218" s="11">
        <f>COUNTIFS(Dolmen!$AD:$AD,"1",Dolmen!$W:$W,"",Dolmen!$O:$O,Source!D1218,Dolmen!$F:$F,Source!C1218)</f>
        <v>0</v>
      </c>
      <c r="AQ1218" s="11">
        <f>COUNTIFS(Dolmen!$W:$W,"Sensation",Dolmen!$Y:$Y,"1",Dolmen!$O:$O,Source!D1218,Dolmen!$F:$F,Source!C1218)</f>
        <v>0</v>
      </c>
      <c r="AR1218" s="11">
        <f>COUNTIFS(Dolmen!$AC:$AC,"Bbox Miami",Dolmen!$Y:$Y,"1",Dolmen!$O:$O,Source!D1218,Dolmen!$F:$F,Source!C1218)</f>
        <v>0</v>
      </c>
      <c r="AS1218" s="11">
        <f>COUNTIFS(Dolmen!$AD:$AD,"1",Dolmen!$W:$W,"",Dolmen!$Y:$Y,"1",Dolmen!$O:$O,Source!D1218,Dolmen!$F:$F,Source!C1218)</f>
        <v>0</v>
      </c>
      <c r="AT1218" s="11">
        <f t="shared" si="462"/>
        <v>0</v>
      </c>
      <c r="AU1218" s="11">
        <f t="shared" si="463"/>
        <v>0</v>
      </c>
      <c r="AV1218" s="11">
        <f t="shared" si="464"/>
        <v>0</v>
      </c>
      <c r="AW1218" s="11">
        <f t="shared" si="465"/>
        <v>0</v>
      </c>
      <c r="AX1218" s="11">
        <f t="shared" si="466"/>
        <v>0</v>
      </c>
      <c r="AY1218" s="11">
        <f t="shared" si="467"/>
        <v>0</v>
      </c>
      <c r="AZ1218" s="11">
        <f t="shared" si="468"/>
        <v>0</v>
      </c>
      <c r="BA1218" s="11">
        <f t="shared" si="469"/>
        <v>0</v>
      </c>
      <c r="BB1218" s="11">
        <f t="shared" si="470"/>
        <v>0</v>
      </c>
      <c r="BC1218" s="11">
        <f t="shared" si="471"/>
        <v>0</v>
      </c>
      <c r="BD1218" s="11">
        <f>SUMIFS(Ishop!$BK:$BK,Ishop!$BG:$BG,Source!D1218,Ishop!$B:$B,Source!C1218)</f>
        <v>0</v>
      </c>
      <c r="BE1218" s="11">
        <f>COUNTIFS(Ishop!$AW:$AW,"OUI",Ishop!$BG:$BG,Source!D1218,Ishop!$B:$B,Source!C1218)</f>
        <v>0</v>
      </c>
      <c r="BF1218" s="11">
        <f t="shared" si="472"/>
        <v>0</v>
      </c>
      <c r="BG1218" s="11">
        <f t="shared" si="473"/>
        <v>0</v>
      </c>
      <c r="BH1218" s="11">
        <f t="shared" si="474"/>
        <v>0</v>
      </c>
      <c r="BI1218" s="11">
        <f t="shared" si="475"/>
        <v>0</v>
      </c>
      <c r="BJ1218" s="11">
        <f t="shared" si="476"/>
        <v>0</v>
      </c>
      <c r="BK1218" s="11">
        <f t="shared" si="477"/>
        <v>0</v>
      </c>
      <c r="BL1218" s="11">
        <f t="shared" si="478"/>
        <v>0</v>
      </c>
      <c r="BM1218" s="11">
        <f t="shared" si="479"/>
        <v>0</v>
      </c>
      <c r="BN1218" s="25">
        <f>Z1218*Budget!$A$6</f>
        <v>0</v>
      </c>
      <c r="BO1218" s="25">
        <f>AA1218*(Budget!$B$6+Budget!$B$7)</f>
        <v>0</v>
      </c>
      <c r="BP1218" s="25">
        <f>AB1218*(Budget!$C$6+Budget!$C$7)</f>
        <v>0</v>
      </c>
      <c r="BQ1218" s="25">
        <f>AC1218*(Budget!$D$6+Budget!$D$7)</f>
        <v>0</v>
      </c>
      <c r="BR1218" s="25">
        <f>AD1218*(Budget!$E$6+Budget!$E$7)</f>
        <v>0</v>
      </c>
      <c r="BS1218" s="25">
        <f>AE1218*(Budget!$F$6+Budget!$F$7)</f>
        <v>0</v>
      </c>
      <c r="BT1218" s="25">
        <f>AF1218*(Budget!$G$6+Budget!$G$7)</f>
        <v>0</v>
      </c>
      <c r="BU1218" s="25">
        <f>AG1218*Budget!$H$6</f>
        <v>0</v>
      </c>
      <c r="BV1218" s="25">
        <f>AH1218*Budget!$I$6</f>
        <v>0</v>
      </c>
      <c r="BW1218" s="25">
        <f>AI1218*Budget!$J$6</f>
        <v>0</v>
      </c>
      <c r="BX1218" s="25">
        <f>AJ1218*Budget!$K$6</f>
        <v>0</v>
      </c>
      <c r="BY1218" s="25">
        <f>AK1218*Budget!$L$6</f>
        <v>0</v>
      </c>
      <c r="BZ1218" s="25">
        <f>AL1218*Budget!$M$6</f>
        <v>0</v>
      </c>
      <c r="CA1218" s="25">
        <f>AM1218*Budget!$N$6</f>
        <v>0</v>
      </c>
      <c r="CB1218" s="25">
        <f>AQ1218*Budget!$O$6</f>
        <v>0</v>
      </c>
      <c r="CC1218" s="25">
        <f>AR1218*Budget!$S$6</f>
        <v>0</v>
      </c>
      <c r="CD1218" s="25">
        <f>AS1218*Budget!$Q$6</f>
        <v>0</v>
      </c>
      <c r="CE1218" s="25">
        <f t="shared" si="480"/>
        <v>0</v>
      </c>
      <c r="CF1218" s="11" t="e">
        <f>COUNTIFS(#REF!,Source!E1218,#REF!,Source!C1218)</f>
        <v>#REF!</v>
      </c>
      <c r="CG1218" s="11" t="str">
        <f t="shared" si="481"/>
        <v>--</v>
      </c>
    </row>
    <row r="1219" spans="1:85" x14ac:dyDescent="0.25">
      <c r="A1219" t="str">
        <f>IFERROR(VLOOKUP(MONTH(C1219),Date!$A$2:$B$13,2,0),"--")</f>
        <v>Avril</v>
      </c>
      <c r="B1219" s="11">
        <f t="shared" si="460"/>
        <v>16</v>
      </c>
      <c r="C1219" s="28">
        <f t="shared" si="459"/>
        <v>42110</v>
      </c>
      <c r="D1219" s="29" t="s">
        <v>234</v>
      </c>
      <c r="E1219" s="30" t="str">
        <f>IFERROR(VLOOKUP(D1219,Listing!$A:$B,2,0),"--")</f>
        <v>A44027</v>
      </c>
      <c r="F1219" s="30" t="str">
        <f>IFERROR(VLOOKUP(D1219,Listing!$A:$E,5,0),"-")</f>
        <v>MOUSSAOUI NARGISSE</v>
      </c>
      <c r="G1219" s="4">
        <f>IFERROR(VLOOKUP(D1219,Listing!$A:$F,6,0),"--")</f>
        <v>42107</v>
      </c>
      <c r="H1219" s="11" t="str">
        <f>IFERROR(VLOOKUP(D1219,Listing!$A:$D,4,0),"--")</f>
        <v>REDA JABER</v>
      </c>
      <c r="I1219" s="11" t="str">
        <f t="shared" si="461"/>
        <v>AAC</v>
      </c>
      <c r="J1219" s="31">
        <f>IFERROR(COUNTIFS(Ishop!$BG:$BG,Source!D1219,Ishop!$B:$B,Source!C1219),"--")</f>
        <v>0</v>
      </c>
      <c r="K1219" s="11">
        <f>IFERROR(COUNTIFS(Ishop!$BG:$BG,Source!D1219,Ishop!$B:$B,Source!C1219,Ishop!$J:$J,"OUI"),"--")</f>
        <v>0</v>
      </c>
      <c r="L1219" s="11">
        <f>COUNTIFS(Ishop!$AG:$AG,Source!$L$1,Ishop!$BG:$BG,Source!$D1219,Ishop!$B:$B,Source!$C1219)</f>
        <v>0</v>
      </c>
      <c r="M1219" s="11">
        <f>COUNTIFS(Ishop!$AG:$AG,Source!$M$1,Ishop!$BG:$BG,Source!$D1219,Ishop!$B:$B,Source!$C1219)</f>
        <v>0</v>
      </c>
      <c r="N1219" s="11">
        <f>COUNTIFS(Ishop!$AG:$AG,Source!$N$1,Ishop!$BG:$BG,Source!$D1219,Ishop!$B:$B,Source!$C1219)</f>
        <v>0</v>
      </c>
      <c r="O1219" s="11">
        <f>COUNTIFS(Ishop!$AG:$AG,Source!$O$1,Ishop!$BG:$BG,Source!$D1219,Ishop!$B:$B,Source!$C1219)</f>
        <v>0</v>
      </c>
      <c r="P1219" s="11">
        <f>COUNTIFS(Ishop!$AG:$AG,Source!$P$1,Ishop!$BG:$BG,Source!$D1219,Ishop!$B:$B,Source!$C1219)</f>
        <v>0</v>
      </c>
      <c r="Q1219" s="11">
        <f>COUNTIFS(Ishop!$AG:$AG,Source!$Q$1,Ishop!$BG:$BG,Source!$D1219,Ishop!$B:$B,Source!$C1219)</f>
        <v>0</v>
      </c>
      <c r="R1219" s="11">
        <f>COUNTIFS(Ishop!$AG:$AG,Source!$R$1,Ishop!$BG:$BG,Source!$D1219,Ishop!$B:$B,Source!$C1219)</f>
        <v>0</v>
      </c>
      <c r="S1219" s="11">
        <f>COUNTIFS(Ishop!$AG:$AG,Source!$S$1,Ishop!$BG:$BG,Source!$D1219,Ishop!$B:$B,Source!$C1219)</f>
        <v>0</v>
      </c>
      <c r="T1219" s="11">
        <f>COUNTIFS(Ishop!$AG:$AG,Source!$T$1,Ishop!$BG:$BG,Source!$D1219,Ishop!$B:$B,Source!$C1219)</f>
        <v>0</v>
      </c>
      <c r="U1219" s="11">
        <f>COUNTIFS(Ishop!$AG:$AG,Source!$U$1,Ishop!$BG:$BG,Source!$D1219,Ishop!$B:$B,Source!$C1219)</f>
        <v>0</v>
      </c>
      <c r="V1219" s="11">
        <f>COUNTIFS(Ishop!$AG:$AG,Source!$V$1,Ishop!$BG:$BG,Source!$D1219,Ishop!$B:$B,Source!$C1219)</f>
        <v>0</v>
      </c>
      <c r="W1219" s="11">
        <f>COUNTIFS(Ishop!$AG:$AG,Source!$W$1,Ishop!$BG:$BG,Source!$D1219,Ishop!$B:$B,Source!$C1219)</f>
        <v>0</v>
      </c>
      <c r="X1219" s="11">
        <f>COUNTIFS(Ishop!$AG:$AG,Source!$X$1,Ishop!$BG:$BG,Source!$D1219,Ishop!$B:$B,Source!$C1219)</f>
        <v>0</v>
      </c>
      <c r="Y1219" s="11">
        <f>COUNTIFS(Ishop!$AG:$AG,Source!$Y$1,Ishop!$BG:$BG,Source!$D1219,Ishop!$B:$B,Source!$C1219)</f>
        <v>0</v>
      </c>
      <c r="Z1219" s="11">
        <f>COUNTIFS(Ishop!$AG:$AG,Source!$Z$1,Ishop!$BG:$BG,Source!$D1219,Ishop!$B:$B,Source!$C1219,Ishop!$J:$J,"OUI")</f>
        <v>0</v>
      </c>
      <c r="AA1219" s="11">
        <f>COUNTIFS(Ishop!$AG:$AG,Source!$AA$1,Ishop!$BG:$BG,Source!$D1219,Ishop!$B:$B,Source!$C1219,Ishop!$J:$J,"OUI")</f>
        <v>0</v>
      </c>
      <c r="AB1219" s="11">
        <f>COUNTIFS(Ishop!$AG:$AG,Source!$AB$1,Ishop!$BG:$BG,Source!$D1219,Ishop!$B:$B,Source!$C1219,Ishop!$J:$J,"OUI")</f>
        <v>0</v>
      </c>
      <c r="AC1219" s="11">
        <f>COUNTIFS(Ishop!$AG:$AG,Source!$AC$1,Ishop!$BG:$BG,Source!$D1219,Ishop!$B:$B,Source!$C1219,Ishop!$J:$J,"OUI")</f>
        <v>0</v>
      </c>
      <c r="AD1219" s="11">
        <f>COUNTIFS(Ishop!$AG:$AG,Source!$AD$1,Ishop!$BG:$BG,Source!$D1219,Ishop!$B:$B,Source!$C1219,Ishop!$J:$J,"OUI")</f>
        <v>0</v>
      </c>
      <c r="AE1219" s="11">
        <f>COUNTIFS(Ishop!$AG:$AG,Source!$AE$1,Ishop!$BG:$BG,Source!$D1219,Ishop!$B:$B,Source!$C1219,Ishop!$J:$J,"OUI")</f>
        <v>0</v>
      </c>
      <c r="AF1219" s="11">
        <f>COUNTIFS(Ishop!$AG:$AG,Source!$AF$1,Ishop!$BG:$BG,Source!$D1219,Ishop!$B:$B,Source!$C1219,Ishop!$J:$J,"OUI")</f>
        <v>0</v>
      </c>
      <c r="AG1219" s="11">
        <f>COUNTIFS(Ishop!$AG:$AG,Source!$AG$1,Ishop!$BG:$BG,Source!$D1219,Ishop!$B:$B,Source!$C1219,Ishop!$J:$J,"OUI")</f>
        <v>0</v>
      </c>
      <c r="AH1219" s="11">
        <f>COUNTIFS(Ishop!$AG:$AG,Source!$AH$1,Ishop!$BG:$BG,Source!$D1219,Ishop!$B:$B,Source!$C1219,Ishop!$J:$J,"OUI")</f>
        <v>0</v>
      </c>
      <c r="AI1219" s="11">
        <f>COUNTIFS(Ishop!$AG:$AG,Source!$AI$1,Ishop!$BG:$BG,Source!$D1219,Ishop!$B:$B,Source!$C1219,Ishop!$J:$J,"OUI")</f>
        <v>0</v>
      </c>
      <c r="AJ1219" s="11">
        <f>COUNTIFS(Ishop!$AG:$AG,Source!$AJ$1,Ishop!$BG:$BG,Source!$D1219,Ishop!$B:$B,Source!$C1219,Ishop!$J:$J,"OUI")</f>
        <v>0</v>
      </c>
      <c r="AK1219" s="11">
        <f>COUNTIFS(Ishop!$AG:$AG,Source!$AK$1,Ishop!$BG:$BG,Source!$D1219,Ishop!$B:$B,Source!$C1219,Ishop!$J:$J,"OUI")</f>
        <v>0</v>
      </c>
      <c r="AL1219" s="11">
        <f>COUNTIFS(Ishop!$AG:$AG,Source!$AL$1,Ishop!$BG:$BG,Source!$D1219,Ishop!$B:$B,Source!$C1219,Ishop!$J:$J,"OUI")</f>
        <v>0</v>
      </c>
      <c r="AM1219" s="11">
        <f>COUNTIFS(Ishop!$AG:$AG,Source!$AM$1,Ishop!$BG:$BG,Source!$D1219,Ishop!$B:$B,Source!$C1219,Ishop!$J:$J,"OUI")</f>
        <v>0</v>
      </c>
      <c r="AN1219" s="11">
        <f>COUNTIFS(Dolmen!$W:$W,"Sensation",Dolmen!$O:$O,Source!D1219,Dolmen!$F:$F,Source!C1219)</f>
        <v>0</v>
      </c>
      <c r="AO1219" s="11">
        <f>COUNTIFS(Dolmen!$AC:$AC,"Bbox Miami",Dolmen!$O:$O,Source!D1219,Dolmen!$F:$F,Source!C1219)</f>
        <v>0</v>
      </c>
      <c r="AP1219" s="11">
        <f>COUNTIFS(Dolmen!$AD:$AD,"1",Dolmen!$W:$W,"",Dolmen!$O:$O,Source!D1219,Dolmen!$F:$F,Source!C1219)</f>
        <v>0</v>
      </c>
      <c r="AQ1219" s="11">
        <f>COUNTIFS(Dolmen!$W:$W,"Sensation",Dolmen!$Y:$Y,"1",Dolmen!$O:$O,Source!D1219,Dolmen!$F:$F,Source!C1219)</f>
        <v>0</v>
      </c>
      <c r="AR1219" s="11">
        <f>COUNTIFS(Dolmen!$AC:$AC,"Bbox Miami",Dolmen!$Y:$Y,"1",Dolmen!$O:$O,Source!D1219,Dolmen!$F:$F,Source!C1219)</f>
        <v>0</v>
      </c>
      <c r="AS1219" s="11">
        <f>COUNTIFS(Dolmen!$AD:$AD,"1",Dolmen!$W:$W,"",Dolmen!$Y:$Y,"1",Dolmen!$O:$O,Source!D1219,Dolmen!$F:$F,Source!C1219)</f>
        <v>0</v>
      </c>
      <c r="AT1219" s="11">
        <f t="shared" si="462"/>
        <v>0</v>
      </c>
      <c r="AU1219" s="11">
        <f t="shared" si="463"/>
        <v>0</v>
      </c>
      <c r="AV1219" s="11">
        <f t="shared" si="464"/>
        <v>0</v>
      </c>
      <c r="AW1219" s="11">
        <f t="shared" si="465"/>
        <v>0</v>
      </c>
      <c r="AX1219" s="11">
        <f t="shared" si="466"/>
        <v>0</v>
      </c>
      <c r="AY1219" s="11">
        <f t="shared" si="467"/>
        <v>0</v>
      </c>
      <c r="AZ1219" s="11">
        <f t="shared" si="468"/>
        <v>0</v>
      </c>
      <c r="BA1219" s="11">
        <f t="shared" si="469"/>
        <v>0</v>
      </c>
      <c r="BB1219" s="11">
        <f t="shared" si="470"/>
        <v>0</v>
      </c>
      <c r="BC1219" s="11">
        <f t="shared" si="471"/>
        <v>0</v>
      </c>
      <c r="BD1219" s="11">
        <f>SUMIFS(Ishop!$BK:$BK,Ishop!$BG:$BG,Source!D1219,Ishop!$B:$B,Source!C1219)</f>
        <v>0</v>
      </c>
      <c r="BE1219" s="11">
        <f>COUNTIFS(Ishop!$AW:$AW,"OUI",Ishop!$BG:$BG,Source!D1219,Ishop!$B:$B,Source!C1219)</f>
        <v>0</v>
      </c>
      <c r="BF1219" s="11">
        <f t="shared" si="472"/>
        <v>0</v>
      </c>
      <c r="BG1219" s="11">
        <f t="shared" si="473"/>
        <v>0</v>
      </c>
      <c r="BH1219" s="11">
        <f t="shared" si="474"/>
        <v>0</v>
      </c>
      <c r="BI1219" s="11">
        <f t="shared" si="475"/>
        <v>0</v>
      </c>
      <c r="BJ1219" s="11">
        <f t="shared" si="476"/>
        <v>0</v>
      </c>
      <c r="BK1219" s="11">
        <f t="shared" si="477"/>
        <v>0</v>
      </c>
      <c r="BL1219" s="11">
        <f t="shared" si="478"/>
        <v>0</v>
      </c>
      <c r="BM1219" s="11">
        <f t="shared" si="479"/>
        <v>0</v>
      </c>
      <c r="BN1219" s="25">
        <f>Z1219*Budget!$A$6</f>
        <v>0</v>
      </c>
      <c r="BO1219" s="25">
        <f>AA1219*(Budget!$B$6+Budget!$B$7)</f>
        <v>0</v>
      </c>
      <c r="BP1219" s="25">
        <f>AB1219*(Budget!$C$6+Budget!$C$7)</f>
        <v>0</v>
      </c>
      <c r="BQ1219" s="25">
        <f>AC1219*(Budget!$D$6+Budget!$D$7)</f>
        <v>0</v>
      </c>
      <c r="BR1219" s="25">
        <f>AD1219*(Budget!$E$6+Budget!$E$7)</f>
        <v>0</v>
      </c>
      <c r="BS1219" s="25">
        <f>AE1219*(Budget!$F$6+Budget!$F$7)</f>
        <v>0</v>
      </c>
      <c r="BT1219" s="25">
        <f>AF1219*(Budget!$G$6+Budget!$G$7)</f>
        <v>0</v>
      </c>
      <c r="BU1219" s="25">
        <f>AG1219*Budget!$H$6</f>
        <v>0</v>
      </c>
      <c r="BV1219" s="25">
        <f>AH1219*Budget!$I$6</f>
        <v>0</v>
      </c>
      <c r="BW1219" s="25">
        <f>AI1219*Budget!$J$6</f>
        <v>0</v>
      </c>
      <c r="BX1219" s="25">
        <f>AJ1219*Budget!$K$6</f>
        <v>0</v>
      </c>
      <c r="BY1219" s="25">
        <f>AK1219*Budget!$L$6</f>
        <v>0</v>
      </c>
      <c r="BZ1219" s="25">
        <f>AL1219*Budget!$M$6</f>
        <v>0</v>
      </c>
      <c r="CA1219" s="25">
        <f>AM1219*Budget!$N$6</f>
        <v>0</v>
      </c>
      <c r="CB1219" s="25">
        <f>AQ1219*Budget!$O$6</f>
        <v>0</v>
      </c>
      <c r="CC1219" s="25">
        <f>AR1219*Budget!$S$6</f>
        <v>0</v>
      </c>
      <c r="CD1219" s="25">
        <f>AS1219*Budget!$Q$6</f>
        <v>0</v>
      </c>
      <c r="CE1219" s="25">
        <f t="shared" si="480"/>
        <v>0</v>
      </c>
      <c r="CF1219" s="11" t="e">
        <f>COUNTIFS(#REF!,Source!E1219,#REF!,Source!C1219)</f>
        <v>#REF!</v>
      </c>
      <c r="CG1219" s="11" t="str">
        <f t="shared" si="481"/>
        <v>--</v>
      </c>
    </row>
    <row r="1220" spans="1:85" x14ac:dyDescent="0.25">
      <c r="A1220" t="str">
        <f>IFERROR(VLOOKUP(MONTH(C1220),Date!$A$2:$B$13,2,0),"--")</f>
        <v>Avril</v>
      </c>
      <c r="B1220" s="11">
        <f t="shared" si="460"/>
        <v>16</v>
      </c>
      <c r="C1220" s="28">
        <f t="shared" si="459"/>
        <v>42110</v>
      </c>
      <c r="D1220" s="29" t="s">
        <v>235</v>
      </c>
      <c r="E1220" s="30" t="str">
        <f>IFERROR(VLOOKUP(D1220,Listing!$A:$B,2,0),"--")</f>
        <v>A44049</v>
      </c>
      <c r="F1220" s="30" t="str">
        <f>IFERROR(VLOOKUP(D1220,Listing!$A:$E,5,0),"-")</f>
        <v>OBTEL MEHDI</v>
      </c>
      <c r="G1220" s="4">
        <f>IFERROR(VLOOKUP(D1220,Listing!$A:$F,6,0),"--")</f>
        <v>42107</v>
      </c>
      <c r="H1220" s="11" t="str">
        <f>IFERROR(VLOOKUP(D1220,Listing!$A:$D,4,0),"--")</f>
        <v>REDA JABER</v>
      </c>
      <c r="I1220" s="11" t="str">
        <f t="shared" si="461"/>
        <v>AAC</v>
      </c>
      <c r="J1220" s="31">
        <f>IFERROR(COUNTIFS(Ishop!$BG:$BG,Source!D1220,Ishop!$B:$B,Source!C1220),"--")</f>
        <v>0</v>
      </c>
      <c r="K1220" s="11">
        <f>IFERROR(COUNTIFS(Ishop!$BG:$BG,Source!D1220,Ishop!$B:$B,Source!C1220,Ishop!$J:$J,"OUI"),"--")</f>
        <v>0</v>
      </c>
      <c r="L1220" s="11">
        <f>COUNTIFS(Ishop!$AG:$AG,Source!$L$1,Ishop!$BG:$BG,Source!$D1220,Ishop!$B:$B,Source!$C1220)</f>
        <v>0</v>
      </c>
      <c r="M1220" s="11">
        <f>COUNTIFS(Ishop!$AG:$AG,Source!$M$1,Ishop!$BG:$BG,Source!$D1220,Ishop!$B:$B,Source!$C1220)</f>
        <v>0</v>
      </c>
      <c r="N1220" s="11">
        <f>COUNTIFS(Ishop!$AG:$AG,Source!$N$1,Ishop!$BG:$BG,Source!$D1220,Ishop!$B:$B,Source!$C1220)</f>
        <v>0</v>
      </c>
      <c r="O1220" s="11">
        <f>COUNTIFS(Ishop!$AG:$AG,Source!$O$1,Ishop!$BG:$BG,Source!$D1220,Ishop!$B:$B,Source!$C1220)</f>
        <v>0</v>
      </c>
      <c r="P1220" s="11">
        <f>COUNTIFS(Ishop!$AG:$AG,Source!$P$1,Ishop!$BG:$BG,Source!$D1220,Ishop!$B:$B,Source!$C1220)</f>
        <v>0</v>
      </c>
      <c r="Q1220" s="11">
        <f>COUNTIFS(Ishop!$AG:$AG,Source!$Q$1,Ishop!$BG:$BG,Source!$D1220,Ishop!$B:$B,Source!$C1220)</f>
        <v>0</v>
      </c>
      <c r="R1220" s="11">
        <f>COUNTIFS(Ishop!$AG:$AG,Source!$R$1,Ishop!$BG:$BG,Source!$D1220,Ishop!$B:$B,Source!$C1220)</f>
        <v>0</v>
      </c>
      <c r="S1220" s="11">
        <f>COUNTIFS(Ishop!$AG:$AG,Source!$S$1,Ishop!$BG:$BG,Source!$D1220,Ishop!$B:$B,Source!$C1220)</f>
        <v>0</v>
      </c>
      <c r="T1220" s="11">
        <f>COUNTIFS(Ishop!$AG:$AG,Source!$T$1,Ishop!$BG:$BG,Source!$D1220,Ishop!$B:$B,Source!$C1220)</f>
        <v>0</v>
      </c>
      <c r="U1220" s="11">
        <f>COUNTIFS(Ishop!$AG:$AG,Source!$U$1,Ishop!$BG:$BG,Source!$D1220,Ishop!$B:$B,Source!$C1220)</f>
        <v>0</v>
      </c>
      <c r="V1220" s="11">
        <f>COUNTIFS(Ishop!$AG:$AG,Source!$V$1,Ishop!$BG:$BG,Source!$D1220,Ishop!$B:$B,Source!$C1220)</f>
        <v>0</v>
      </c>
      <c r="W1220" s="11">
        <f>COUNTIFS(Ishop!$AG:$AG,Source!$W$1,Ishop!$BG:$BG,Source!$D1220,Ishop!$B:$B,Source!$C1220)</f>
        <v>0</v>
      </c>
      <c r="X1220" s="11">
        <f>COUNTIFS(Ishop!$AG:$AG,Source!$X$1,Ishop!$BG:$BG,Source!$D1220,Ishop!$B:$B,Source!$C1220)</f>
        <v>0</v>
      </c>
      <c r="Y1220" s="11">
        <f>COUNTIFS(Ishop!$AG:$AG,Source!$Y$1,Ishop!$BG:$BG,Source!$D1220,Ishop!$B:$B,Source!$C1220)</f>
        <v>0</v>
      </c>
      <c r="Z1220" s="11">
        <f>COUNTIFS(Ishop!$AG:$AG,Source!$Z$1,Ishop!$BG:$BG,Source!$D1220,Ishop!$B:$B,Source!$C1220,Ishop!$J:$J,"OUI")</f>
        <v>0</v>
      </c>
      <c r="AA1220" s="11">
        <f>COUNTIFS(Ishop!$AG:$AG,Source!$AA$1,Ishop!$BG:$BG,Source!$D1220,Ishop!$B:$B,Source!$C1220,Ishop!$J:$J,"OUI")</f>
        <v>0</v>
      </c>
      <c r="AB1220" s="11">
        <f>COUNTIFS(Ishop!$AG:$AG,Source!$AB$1,Ishop!$BG:$BG,Source!$D1220,Ishop!$B:$B,Source!$C1220,Ishop!$J:$J,"OUI")</f>
        <v>0</v>
      </c>
      <c r="AC1220" s="11">
        <f>COUNTIFS(Ishop!$AG:$AG,Source!$AC$1,Ishop!$BG:$BG,Source!$D1220,Ishop!$B:$B,Source!$C1220,Ishop!$J:$J,"OUI")</f>
        <v>0</v>
      </c>
      <c r="AD1220" s="11">
        <f>COUNTIFS(Ishop!$AG:$AG,Source!$AD$1,Ishop!$BG:$BG,Source!$D1220,Ishop!$B:$B,Source!$C1220,Ishop!$J:$J,"OUI")</f>
        <v>0</v>
      </c>
      <c r="AE1220" s="11">
        <f>COUNTIFS(Ishop!$AG:$AG,Source!$AE$1,Ishop!$BG:$BG,Source!$D1220,Ishop!$B:$B,Source!$C1220,Ishop!$J:$J,"OUI")</f>
        <v>0</v>
      </c>
      <c r="AF1220" s="11">
        <f>COUNTIFS(Ishop!$AG:$AG,Source!$AF$1,Ishop!$BG:$BG,Source!$D1220,Ishop!$B:$B,Source!$C1220,Ishop!$J:$J,"OUI")</f>
        <v>0</v>
      </c>
      <c r="AG1220" s="11">
        <f>COUNTIFS(Ishop!$AG:$AG,Source!$AG$1,Ishop!$BG:$BG,Source!$D1220,Ishop!$B:$B,Source!$C1220,Ishop!$J:$J,"OUI")</f>
        <v>0</v>
      </c>
      <c r="AH1220" s="11">
        <f>COUNTIFS(Ishop!$AG:$AG,Source!$AH$1,Ishop!$BG:$BG,Source!$D1220,Ishop!$B:$B,Source!$C1220,Ishop!$J:$J,"OUI")</f>
        <v>0</v>
      </c>
      <c r="AI1220" s="11">
        <f>COUNTIFS(Ishop!$AG:$AG,Source!$AI$1,Ishop!$BG:$BG,Source!$D1220,Ishop!$B:$B,Source!$C1220,Ishop!$J:$J,"OUI")</f>
        <v>0</v>
      </c>
      <c r="AJ1220" s="11">
        <f>COUNTIFS(Ishop!$AG:$AG,Source!$AJ$1,Ishop!$BG:$BG,Source!$D1220,Ishop!$B:$B,Source!$C1220,Ishop!$J:$J,"OUI")</f>
        <v>0</v>
      </c>
      <c r="AK1220" s="11">
        <f>COUNTIFS(Ishop!$AG:$AG,Source!$AK$1,Ishop!$BG:$BG,Source!$D1220,Ishop!$B:$B,Source!$C1220,Ishop!$J:$J,"OUI")</f>
        <v>0</v>
      </c>
      <c r="AL1220" s="11">
        <f>COUNTIFS(Ishop!$AG:$AG,Source!$AL$1,Ishop!$BG:$BG,Source!$D1220,Ishop!$B:$B,Source!$C1220,Ishop!$J:$J,"OUI")</f>
        <v>0</v>
      </c>
      <c r="AM1220" s="11">
        <f>COUNTIFS(Ishop!$AG:$AG,Source!$AM$1,Ishop!$BG:$BG,Source!$D1220,Ishop!$B:$B,Source!$C1220,Ishop!$J:$J,"OUI")</f>
        <v>0</v>
      </c>
      <c r="AN1220" s="11">
        <f>COUNTIFS(Dolmen!$W:$W,"Sensation",Dolmen!$O:$O,Source!D1220,Dolmen!$F:$F,Source!C1220)</f>
        <v>0</v>
      </c>
      <c r="AO1220" s="11">
        <f>COUNTIFS(Dolmen!$AC:$AC,"Bbox Miami",Dolmen!$O:$O,Source!D1220,Dolmen!$F:$F,Source!C1220)</f>
        <v>0</v>
      </c>
      <c r="AP1220" s="11">
        <f>COUNTIFS(Dolmen!$AD:$AD,"1",Dolmen!$W:$W,"",Dolmen!$O:$O,Source!D1220,Dolmen!$F:$F,Source!C1220)</f>
        <v>0</v>
      </c>
      <c r="AQ1220" s="11">
        <f>COUNTIFS(Dolmen!$W:$W,"Sensation",Dolmen!$Y:$Y,"1",Dolmen!$O:$O,Source!D1220,Dolmen!$F:$F,Source!C1220)</f>
        <v>0</v>
      </c>
      <c r="AR1220" s="11">
        <f>COUNTIFS(Dolmen!$AC:$AC,"Bbox Miami",Dolmen!$Y:$Y,"1",Dolmen!$O:$O,Source!D1220,Dolmen!$F:$F,Source!C1220)</f>
        <v>0</v>
      </c>
      <c r="AS1220" s="11">
        <f>COUNTIFS(Dolmen!$AD:$AD,"1",Dolmen!$W:$W,"",Dolmen!$Y:$Y,"1",Dolmen!$O:$O,Source!D1220,Dolmen!$F:$F,Source!C1220)</f>
        <v>0</v>
      </c>
      <c r="AT1220" s="11">
        <f t="shared" si="462"/>
        <v>0</v>
      </c>
      <c r="AU1220" s="11">
        <f t="shared" si="463"/>
        <v>0</v>
      </c>
      <c r="AV1220" s="11">
        <f t="shared" si="464"/>
        <v>0</v>
      </c>
      <c r="AW1220" s="11">
        <f t="shared" si="465"/>
        <v>0</v>
      </c>
      <c r="AX1220" s="11">
        <f t="shared" si="466"/>
        <v>0</v>
      </c>
      <c r="AY1220" s="11">
        <f t="shared" si="467"/>
        <v>0</v>
      </c>
      <c r="AZ1220" s="11">
        <f t="shared" si="468"/>
        <v>0</v>
      </c>
      <c r="BA1220" s="11">
        <f t="shared" si="469"/>
        <v>0</v>
      </c>
      <c r="BB1220" s="11">
        <f t="shared" si="470"/>
        <v>0</v>
      </c>
      <c r="BC1220" s="11">
        <f t="shared" si="471"/>
        <v>0</v>
      </c>
      <c r="BD1220" s="11">
        <f>SUMIFS(Ishop!$BK:$BK,Ishop!$BG:$BG,Source!D1220,Ishop!$B:$B,Source!C1220)</f>
        <v>0</v>
      </c>
      <c r="BE1220" s="11">
        <f>COUNTIFS(Ishop!$AW:$AW,"OUI",Ishop!$BG:$BG,Source!D1220,Ishop!$B:$B,Source!C1220)</f>
        <v>0</v>
      </c>
      <c r="BF1220" s="11">
        <f t="shared" si="472"/>
        <v>0</v>
      </c>
      <c r="BG1220" s="11">
        <f t="shared" si="473"/>
        <v>0</v>
      </c>
      <c r="BH1220" s="11">
        <f t="shared" si="474"/>
        <v>0</v>
      </c>
      <c r="BI1220" s="11">
        <f t="shared" si="475"/>
        <v>0</v>
      </c>
      <c r="BJ1220" s="11">
        <f t="shared" si="476"/>
        <v>0</v>
      </c>
      <c r="BK1220" s="11">
        <f t="shared" si="477"/>
        <v>0</v>
      </c>
      <c r="BL1220" s="11">
        <f t="shared" si="478"/>
        <v>0</v>
      </c>
      <c r="BM1220" s="11">
        <f t="shared" si="479"/>
        <v>0</v>
      </c>
      <c r="BN1220" s="25">
        <f>Z1220*Budget!$A$6</f>
        <v>0</v>
      </c>
      <c r="BO1220" s="25">
        <f>AA1220*(Budget!$B$6+Budget!$B$7)</f>
        <v>0</v>
      </c>
      <c r="BP1220" s="25">
        <f>AB1220*(Budget!$C$6+Budget!$C$7)</f>
        <v>0</v>
      </c>
      <c r="BQ1220" s="25">
        <f>AC1220*(Budget!$D$6+Budget!$D$7)</f>
        <v>0</v>
      </c>
      <c r="BR1220" s="25">
        <f>AD1220*(Budget!$E$6+Budget!$E$7)</f>
        <v>0</v>
      </c>
      <c r="BS1220" s="25">
        <f>AE1220*(Budget!$F$6+Budget!$F$7)</f>
        <v>0</v>
      </c>
      <c r="BT1220" s="25">
        <f>AF1220*(Budget!$G$6+Budget!$G$7)</f>
        <v>0</v>
      </c>
      <c r="BU1220" s="25">
        <f>AG1220*Budget!$H$6</f>
        <v>0</v>
      </c>
      <c r="BV1220" s="25">
        <f>AH1220*Budget!$I$6</f>
        <v>0</v>
      </c>
      <c r="BW1220" s="25">
        <f>AI1220*Budget!$J$6</f>
        <v>0</v>
      </c>
      <c r="BX1220" s="25">
        <f>AJ1220*Budget!$K$6</f>
        <v>0</v>
      </c>
      <c r="BY1220" s="25">
        <f>AK1220*Budget!$L$6</f>
        <v>0</v>
      </c>
      <c r="BZ1220" s="25">
        <f>AL1220*Budget!$M$6</f>
        <v>0</v>
      </c>
      <c r="CA1220" s="25">
        <f>AM1220*Budget!$N$6</f>
        <v>0</v>
      </c>
      <c r="CB1220" s="25">
        <f>AQ1220*Budget!$O$6</f>
        <v>0</v>
      </c>
      <c r="CC1220" s="25">
        <f>AR1220*Budget!$S$6</f>
        <v>0</v>
      </c>
      <c r="CD1220" s="25">
        <f>AS1220*Budget!$Q$6</f>
        <v>0</v>
      </c>
      <c r="CE1220" s="25">
        <f t="shared" si="480"/>
        <v>0</v>
      </c>
      <c r="CF1220" s="11" t="e">
        <f>COUNTIFS(#REF!,Source!E1220,#REF!,Source!C1220)</f>
        <v>#REF!</v>
      </c>
      <c r="CG1220" s="11" t="str">
        <f t="shared" si="481"/>
        <v>--</v>
      </c>
    </row>
    <row r="1221" spans="1:85" x14ac:dyDescent="0.25">
      <c r="A1221" t="str">
        <f>IFERROR(VLOOKUP(MONTH(C1221),Date!$A$2:$B$13,2,0),"--")</f>
        <v>Avril</v>
      </c>
      <c r="B1221" s="11">
        <f t="shared" si="460"/>
        <v>16</v>
      </c>
      <c r="C1221" s="28">
        <f t="shared" si="459"/>
        <v>42110</v>
      </c>
      <c r="D1221" s="29" t="s">
        <v>236</v>
      </c>
      <c r="E1221" s="30" t="str">
        <f>IFERROR(VLOOKUP(D1221,Listing!$A:$B,2,0),"--")</f>
        <v>A440A41</v>
      </c>
      <c r="F1221" s="30" t="str">
        <f>IFERROR(VLOOKUP(D1221,Listing!$A:$E,5,0),"-")</f>
        <v>HEMI  SARA</v>
      </c>
      <c r="G1221" s="4">
        <f>IFERROR(VLOOKUP(D1221,Listing!$A:$F,6,0),"--")</f>
        <v>42093</v>
      </c>
      <c r="H1221" s="11" t="str">
        <f>IFERROR(VLOOKUP(D1221,Listing!$A:$D,4,0),"--")</f>
        <v>REDA JABER</v>
      </c>
      <c r="I1221" s="11" t="str">
        <f t="shared" si="461"/>
        <v>AAC</v>
      </c>
      <c r="J1221" s="31">
        <f>IFERROR(COUNTIFS(Ishop!$BG:$BG,Source!D1221,Ishop!$B:$B,Source!C1221),"--")</f>
        <v>0</v>
      </c>
      <c r="K1221" s="11">
        <f>IFERROR(COUNTIFS(Ishop!$BG:$BG,Source!D1221,Ishop!$B:$B,Source!C1221,Ishop!$J:$J,"OUI"),"--")</f>
        <v>0</v>
      </c>
      <c r="L1221" s="11">
        <f>COUNTIFS(Ishop!$AG:$AG,Source!$L$1,Ishop!$BG:$BG,Source!$D1221,Ishop!$B:$B,Source!$C1221)</f>
        <v>0</v>
      </c>
      <c r="M1221" s="11">
        <f>COUNTIFS(Ishop!$AG:$AG,Source!$M$1,Ishop!$BG:$BG,Source!$D1221,Ishop!$B:$B,Source!$C1221)</f>
        <v>0</v>
      </c>
      <c r="N1221" s="11">
        <f>COUNTIFS(Ishop!$AG:$AG,Source!$N$1,Ishop!$BG:$BG,Source!$D1221,Ishop!$B:$B,Source!$C1221)</f>
        <v>0</v>
      </c>
      <c r="O1221" s="11">
        <f>COUNTIFS(Ishop!$AG:$AG,Source!$O$1,Ishop!$BG:$BG,Source!$D1221,Ishop!$B:$B,Source!$C1221)</f>
        <v>0</v>
      </c>
      <c r="P1221" s="11">
        <f>COUNTIFS(Ishop!$AG:$AG,Source!$P$1,Ishop!$BG:$BG,Source!$D1221,Ishop!$B:$B,Source!$C1221)</f>
        <v>0</v>
      </c>
      <c r="Q1221" s="11">
        <f>COUNTIFS(Ishop!$AG:$AG,Source!$Q$1,Ishop!$BG:$BG,Source!$D1221,Ishop!$B:$B,Source!$C1221)</f>
        <v>0</v>
      </c>
      <c r="R1221" s="11">
        <f>COUNTIFS(Ishop!$AG:$AG,Source!$R$1,Ishop!$BG:$BG,Source!$D1221,Ishop!$B:$B,Source!$C1221)</f>
        <v>0</v>
      </c>
      <c r="S1221" s="11">
        <f>COUNTIFS(Ishop!$AG:$AG,Source!$S$1,Ishop!$BG:$BG,Source!$D1221,Ishop!$B:$B,Source!$C1221)</f>
        <v>0</v>
      </c>
      <c r="T1221" s="11">
        <f>COUNTIFS(Ishop!$AG:$AG,Source!$T$1,Ishop!$BG:$BG,Source!$D1221,Ishop!$B:$B,Source!$C1221)</f>
        <v>0</v>
      </c>
      <c r="U1221" s="11">
        <f>COUNTIFS(Ishop!$AG:$AG,Source!$U$1,Ishop!$BG:$BG,Source!$D1221,Ishop!$B:$B,Source!$C1221)</f>
        <v>0</v>
      </c>
      <c r="V1221" s="11">
        <f>COUNTIFS(Ishop!$AG:$AG,Source!$V$1,Ishop!$BG:$BG,Source!$D1221,Ishop!$B:$B,Source!$C1221)</f>
        <v>0</v>
      </c>
      <c r="W1221" s="11">
        <f>COUNTIFS(Ishop!$AG:$AG,Source!$W$1,Ishop!$BG:$BG,Source!$D1221,Ishop!$B:$B,Source!$C1221)</f>
        <v>0</v>
      </c>
      <c r="X1221" s="11">
        <f>COUNTIFS(Ishop!$AG:$AG,Source!$X$1,Ishop!$BG:$BG,Source!$D1221,Ishop!$B:$B,Source!$C1221)</f>
        <v>0</v>
      </c>
      <c r="Y1221" s="11">
        <f>COUNTIFS(Ishop!$AG:$AG,Source!$Y$1,Ishop!$BG:$BG,Source!$D1221,Ishop!$B:$B,Source!$C1221)</f>
        <v>0</v>
      </c>
      <c r="Z1221" s="11">
        <f>COUNTIFS(Ishop!$AG:$AG,Source!$Z$1,Ishop!$BG:$BG,Source!$D1221,Ishop!$B:$B,Source!$C1221,Ishop!$J:$J,"OUI")</f>
        <v>0</v>
      </c>
      <c r="AA1221" s="11">
        <f>COUNTIFS(Ishop!$AG:$AG,Source!$AA$1,Ishop!$BG:$BG,Source!$D1221,Ishop!$B:$B,Source!$C1221,Ishop!$J:$J,"OUI")</f>
        <v>0</v>
      </c>
      <c r="AB1221" s="11">
        <f>COUNTIFS(Ishop!$AG:$AG,Source!$AB$1,Ishop!$BG:$BG,Source!$D1221,Ishop!$B:$B,Source!$C1221,Ishop!$J:$J,"OUI")</f>
        <v>0</v>
      </c>
      <c r="AC1221" s="11">
        <f>COUNTIFS(Ishop!$AG:$AG,Source!$AC$1,Ishop!$BG:$BG,Source!$D1221,Ishop!$B:$B,Source!$C1221,Ishop!$J:$J,"OUI")</f>
        <v>0</v>
      </c>
      <c r="AD1221" s="11">
        <f>COUNTIFS(Ishop!$AG:$AG,Source!$AD$1,Ishop!$BG:$BG,Source!$D1221,Ishop!$B:$B,Source!$C1221,Ishop!$J:$J,"OUI")</f>
        <v>0</v>
      </c>
      <c r="AE1221" s="11">
        <f>COUNTIFS(Ishop!$AG:$AG,Source!$AE$1,Ishop!$BG:$BG,Source!$D1221,Ishop!$B:$B,Source!$C1221,Ishop!$J:$J,"OUI")</f>
        <v>0</v>
      </c>
      <c r="AF1221" s="11">
        <f>COUNTIFS(Ishop!$AG:$AG,Source!$AF$1,Ishop!$BG:$BG,Source!$D1221,Ishop!$B:$B,Source!$C1221,Ishop!$J:$J,"OUI")</f>
        <v>0</v>
      </c>
      <c r="AG1221" s="11">
        <f>COUNTIFS(Ishop!$AG:$AG,Source!$AG$1,Ishop!$BG:$BG,Source!$D1221,Ishop!$B:$B,Source!$C1221,Ishop!$J:$J,"OUI")</f>
        <v>0</v>
      </c>
      <c r="AH1221" s="11">
        <f>COUNTIFS(Ishop!$AG:$AG,Source!$AH$1,Ishop!$BG:$BG,Source!$D1221,Ishop!$B:$B,Source!$C1221,Ishop!$J:$J,"OUI")</f>
        <v>0</v>
      </c>
      <c r="AI1221" s="11">
        <f>COUNTIFS(Ishop!$AG:$AG,Source!$AI$1,Ishop!$BG:$BG,Source!$D1221,Ishop!$B:$B,Source!$C1221,Ishop!$J:$J,"OUI")</f>
        <v>0</v>
      </c>
      <c r="AJ1221" s="11">
        <f>COUNTIFS(Ishop!$AG:$AG,Source!$AJ$1,Ishop!$BG:$BG,Source!$D1221,Ishop!$B:$B,Source!$C1221,Ishop!$J:$J,"OUI")</f>
        <v>0</v>
      </c>
      <c r="AK1221" s="11">
        <f>COUNTIFS(Ishop!$AG:$AG,Source!$AK$1,Ishop!$BG:$BG,Source!$D1221,Ishop!$B:$B,Source!$C1221,Ishop!$J:$J,"OUI")</f>
        <v>0</v>
      </c>
      <c r="AL1221" s="11">
        <f>COUNTIFS(Ishop!$AG:$AG,Source!$AL$1,Ishop!$BG:$BG,Source!$D1221,Ishop!$B:$B,Source!$C1221,Ishop!$J:$J,"OUI")</f>
        <v>0</v>
      </c>
      <c r="AM1221" s="11">
        <f>COUNTIFS(Ishop!$AG:$AG,Source!$AM$1,Ishop!$BG:$BG,Source!$D1221,Ishop!$B:$B,Source!$C1221,Ishop!$J:$J,"OUI")</f>
        <v>0</v>
      </c>
      <c r="AN1221" s="11">
        <f>COUNTIFS(Dolmen!$W:$W,"Sensation",Dolmen!$O:$O,Source!D1221,Dolmen!$F:$F,Source!C1221)</f>
        <v>0</v>
      </c>
      <c r="AO1221" s="11">
        <f>COUNTIFS(Dolmen!$AC:$AC,"Bbox Miami",Dolmen!$O:$O,Source!D1221,Dolmen!$F:$F,Source!C1221)</f>
        <v>0</v>
      </c>
      <c r="AP1221" s="11">
        <f>COUNTIFS(Dolmen!$AD:$AD,"1",Dolmen!$W:$W,"",Dolmen!$O:$O,Source!D1221,Dolmen!$F:$F,Source!C1221)</f>
        <v>0</v>
      </c>
      <c r="AQ1221" s="11">
        <f>COUNTIFS(Dolmen!$W:$W,"Sensation",Dolmen!$Y:$Y,"1",Dolmen!$O:$O,Source!D1221,Dolmen!$F:$F,Source!C1221)</f>
        <v>0</v>
      </c>
      <c r="AR1221" s="11">
        <f>COUNTIFS(Dolmen!$AC:$AC,"Bbox Miami",Dolmen!$Y:$Y,"1",Dolmen!$O:$O,Source!D1221,Dolmen!$F:$F,Source!C1221)</f>
        <v>0</v>
      </c>
      <c r="AS1221" s="11">
        <f>COUNTIFS(Dolmen!$AD:$AD,"1",Dolmen!$W:$W,"",Dolmen!$Y:$Y,"1",Dolmen!$O:$O,Source!D1221,Dolmen!$F:$F,Source!C1221)</f>
        <v>0</v>
      </c>
      <c r="AT1221" s="11">
        <f t="shared" si="462"/>
        <v>0</v>
      </c>
      <c r="AU1221" s="11">
        <f t="shared" si="463"/>
        <v>0</v>
      </c>
      <c r="AV1221" s="11">
        <f t="shared" si="464"/>
        <v>0</v>
      </c>
      <c r="AW1221" s="11">
        <f t="shared" si="465"/>
        <v>0</v>
      </c>
      <c r="AX1221" s="11">
        <f t="shared" si="466"/>
        <v>0</v>
      </c>
      <c r="AY1221" s="11">
        <f t="shared" si="467"/>
        <v>0</v>
      </c>
      <c r="AZ1221" s="11">
        <f t="shared" si="468"/>
        <v>0</v>
      </c>
      <c r="BA1221" s="11">
        <f t="shared" si="469"/>
        <v>0</v>
      </c>
      <c r="BB1221" s="11">
        <f t="shared" si="470"/>
        <v>0</v>
      </c>
      <c r="BC1221" s="11">
        <f t="shared" si="471"/>
        <v>0</v>
      </c>
      <c r="BD1221" s="11">
        <f>SUMIFS(Ishop!$BK:$BK,Ishop!$BG:$BG,Source!D1221,Ishop!$B:$B,Source!C1221)</f>
        <v>0</v>
      </c>
      <c r="BE1221" s="11">
        <f>COUNTIFS(Ishop!$AW:$AW,"OUI",Ishop!$BG:$BG,Source!D1221,Ishop!$B:$B,Source!C1221)</f>
        <v>0</v>
      </c>
      <c r="BF1221" s="11">
        <f t="shared" si="472"/>
        <v>0</v>
      </c>
      <c r="BG1221" s="11">
        <f t="shared" si="473"/>
        <v>0</v>
      </c>
      <c r="BH1221" s="11">
        <f t="shared" si="474"/>
        <v>0</v>
      </c>
      <c r="BI1221" s="11">
        <f t="shared" si="475"/>
        <v>0</v>
      </c>
      <c r="BJ1221" s="11">
        <f t="shared" si="476"/>
        <v>0</v>
      </c>
      <c r="BK1221" s="11">
        <f t="shared" si="477"/>
        <v>0</v>
      </c>
      <c r="BL1221" s="11">
        <f t="shared" si="478"/>
        <v>0</v>
      </c>
      <c r="BM1221" s="11">
        <f t="shared" si="479"/>
        <v>0</v>
      </c>
      <c r="BN1221" s="25">
        <f>Z1221*Budget!$A$6</f>
        <v>0</v>
      </c>
      <c r="BO1221" s="25">
        <f>AA1221*(Budget!$B$6+Budget!$B$7)</f>
        <v>0</v>
      </c>
      <c r="BP1221" s="25">
        <f>AB1221*(Budget!$C$6+Budget!$C$7)</f>
        <v>0</v>
      </c>
      <c r="BQ1221" s="25">
        <f>AC1221*(Budget!$D$6+Budget!$D$7)</f>
        <v>0</v>
      </c>
      <c r="BR1221" s="25">
        <f>AD1221*(Budget!$E$6+Budget!$E$7)</f>
        <v>0</v>
      </c>
      <c r="BS1221" s="25">
        <f>AE1221*(Budget!$F$6+Budget!$F$7)</f>
        <v>0</v>
      </c>
      <c r="BT1221" s="25">
        <f>AF1221*(Budget!$G$6+Budget!$G$7)</f>
        <v>0</v>
      </c>
      <c r="BU1221" s="25">
        <f>AG1221*Budget!$H$6</f>
        <v>0</v>
      </c>
      <c r="BV1221" s="25">
        <f>AH1221*Budget!$I$6</f>
        <v>0</v>
      </c>
      <c r="BW1221" s="25">
        <f>AI1221*Budget!$J$6</f>
        <v>0</v>
      </c>
      <c r="BX1221" s="25">
        <f>AJ1221*Budget!$K$6</f>
        <v>0</v>
      </c>
      <c r="BY1221" s="25">
        <f>AK1221*Budget!$L$6</f>
        <v>0</v>
      </c>
      <c r="BZ1221" s="25">
        <f>AL1221*Budget!$M$6</f>
        <v>0</v>
      </c>
      <c r="CA1221" s="25">
        <f>AM1221*Budget!$N$6</f>
        <v>0</v>
      </c>
      <c r="CB1221" s="25">
        <f>AQ1221*Budget!$O$6</f>
        <v>0</v>
      </c>
      <c r="CC1221" s="25">
        <f>AR1221*Budget!$S$6</f>
        <v>0</v>
      </c>
      <c r="CD1221" s="25">
        <f>AS1221*Budget!$Q$6</f>
        <v>0</v>
      </c>
      <c r="CE1221" s="25">
        <f t="shared" si="480"/>
        <v>0</v>
      </c>
      <c r="CF1221" s="11" t="e">
        <f>COUNTIFS(#REF!,Source!E1221,#REF!,Source!C1221)</f>
        <v>#REF!</v>
      </c>
      <c r="CG1221" s="11" t="str">
        <f t="shared" si="481"/>
        <v>--</v>
      </c>
    </row>
    <row r="1222" spans="1:85" x14ac:dyDescent="0.25">
      <c r="A1222" t="str">
        <f>IFERROR(VLOOKUP(MONTH(C1222),Date!$A$2:$B$13,2,0),"--")</f>
        <v>Avril</v>
      </c>
      <c r="B1222" s="11">
        <f t="shared" si="460"/>
        <v>16</v>
      </c>
      <c r="C1222" s="28">
        <f t="shared" si="459"/>
        <v>42110</v>
      </c>
      <c r="D1222" s="29" t="s">
        <v>237</v>
      </c>
      <c r="E1222" s="30" t="str">
        <f>IFERROR(VLOOKUP(D1222,Listing!$A:$B,2,0),"--")</f>
        <v>A4407A4</v>
      </c>
      <c r="F1222" s="30" t="str">
        <f>IFERROR(VLOOKUP(D1222,Listing!$A:$E,5,0),"-")</f>
        <v>MAHRADY  MOHAMMED OMAR</v>
      </c>
      <c r="G1222" s="4">
        <f>IFERROR(VLOOKUP(D1222,Listing!$A:$F,6,0),"--")</f>
        <v>42093</v>
      </c>
      <c r="H1222" s="11" t="str">
        <f>IFERROR(VLOOKUP(D1222,Listing!$A:$D,4,0),"--")</f>
        <v>REDA JABER</v>
      </c>
      <c r="I1222" s="11" t="str">
        <f t="shared" si="461"/>
        <v>AAC</v>
      </c>
      <c r="J1222" s="31">
        <f>IFERROR(COUNTIFS(Ishop!$BG:$BG,Source!D1222,Ishop!$B:$B,Source!C1222),"--")</f>
        <v>0</v>
      </c>
      <c r="K1222" s="11">
        <f>IFERROR(COUNTIFS(Ishop!$BG:$BG,Source!D1222,Ishop!$B:$B,Source!C1222,Ishop!$J:$J,"OUI"),"--")</f>
        <v>0</v>
      </c>
      <c r="L1222" s="11">
        <f>COUNTIFS(Ishop!$AG:$AG,Source!$L$1,Ishop!$BG:$BG,Source!$D1222,Ishop!$B:$B,Source!$C1222)</f>
        <v>0</v>
      </c>
      <c r="M1222" s="11">
        <f>COUNTIFS(Ishop!$AG:$AG,Source!$M$1,Ishop!$BG:$BG,Source!$D1222,Ishop!$B:$B,Source!$C1222)</f>
        <v>0</v>
      </c>
      <c r="N1222" s="11">
        <f>COUNTIFS(Ishop!$AG:$AG,Source!$N$1,Ishop!$BG:$BG,Source!$D1222,Ishop!$B:$B,Source!$C1222)</f>
        <v>0</v>
      </c>
      <c r="O1222" s="11">
        <f>COUNTIFS(Ishop!$AG:$AG,Source!$O$1,Ishop!$BG:$BG,Source!$D1222,Ishop!$B:$B,Source!$C1222)</f>
        <v>0</v>
      </c>
      <c r="P1222" s="11">
        <f>COUNTIFS(Ishop!$AG:$AG,Source!$P$1,Ishop!$BG:$BG,Source!$D1222,Ishop!$B:$B,Source!$C1222)</f>
        <v>0</v>
      </c>
      <c r="Q1222" s="11">
        <f>COUNTIFS(Ishop!$AG:$AG,Source!$Q$1,Ishop!$BG:$BG,Source!$D1222,Ishop!$B:$B,Source!$C1222)</f>
        <v>0</v>
      </c>
      <c r="R1222" s="11">
        <f>COUNTIFS(Ishop!$AG:$AG,Source!$R$1,Ishop!$BG:$BG,Source!$D1222,Ishop!$B:$B,Source!$C1222)</f>
        <v>0</v>
      </c>
      <c r="S1222" s="11">
        <f>COUNTIFS(Ishop!$AG:$AG,Source!$S$1,Ishop!$BG:$BG,Source!$D1222,Ishop!$B:$B,Source!$C1222)</f>
        <v>0</v>
      </c>
      <c r="T1222" s="11">
        <f>COUNTIFS(Ishop!$AG:$AG,Source!$T$1,Ishop!$BG:$BG,Source!$D1222,Ishop!$B:$B,Source!$C1222)</f>
        <v>0</v>
      </c>
      <c r="U1222" s="11">
        <f>COUNTIFS(Ishop!$AG:$AG,Source!$U$1,Ishop!$BG:$BG,Source!$D1222,Ishop!$B:$B,Source!$C1222)</f>
        <v>0</v>
      </c>
      <c r="V1222" s="11">
        <f>COUNTIFS(Ishop!$AG:$AG,Source!$V$1,Ishop!$BG:$BG,Source!$D1222,Ishop!$B:$B,Source!$C1222)</f>
        <v>0</v>
      </c>
      <c r="W1222" s="11">
        <f>COUNTIFS(Ishop!$AG:$AG,Source!$W$1,Ishop!$BG:$BG,Source!$D1222,Ishop!$B:$B,Source!$C1222)</f>
        <v>0</v>
      </c>
      <c r="X1222" s="11">
        <f>COUNTIFS(Ishop!$AG:$AG,Source!$X$1,Ishop!$BG:$BG,Source!$D1222,Ishop!$B:$B,Source!$C1222)</f>
        <v>0</v>
      </c>
      <c r="Y1222" s="11">
        <f>COUNTIFS(Ishop!$AG:$AG,Source!$Y$1,Ishop!$BG:$BG,Source!$D1222,Ishop!$B:$B,Source!$C1222)</f>
        <v>0</v>
      </c>
      <c r="Z1222" s="11">
        <f>COUNTIFS(Ishop!$AG:$AG,Source!$Z$1,Ishop!$BG:$BG,Source!$D1222,Ishop!$B:$B,Source!$C1222,Ishop!$J:$J,"OUI")</f>
        <v>0</v>
      </c>
      <c r="AA1222" s="11">
        <f>COUNTIFS(Ishop!$AG:$AG,Source!$AA$1,Ishop!$BG:$BG,Source!$D1222,Ishop!$B:$B,Source!$C1222,Ishop!$J:$J,"OUI")</f>
        <v>0</v>
      </c>
      <c r="AB1222" s="11">
        <f>COUNTIFS(Ishop!$AG:$AG,Source!$AB$1,Ishop!$BG:$BG,Source!$D1222,Ishop!$B:$B,Source!$C1222,Ishop!$J:$J,"OUI")</f>
        <v>0</v>
      </c>
      <c r="AC1222" s="11">
        <f>COUNTIFS(Ishop!$AG:$AG,Source!$AC$1,Ishop!$BG:$BG,Source!$D1222,Ishop!$B:$B,Source!$C1222,Ishop!$J:$J,"OUI")</f>
        <v>0</v>
      </c>
      <c r="AD1222" s="11">
        <f>COUNTIFS(Ishop!$AG:$AG,Source!$AD$1,Ishop!$BG:$BG,Source!$D1222,Ishop!$B:$B,Source!$C1222,Ishop!$J:$J,"OUI")</f>
        <v>0</v>
      </c>
      <c r="AE1222" s="11">
        <f>COUNTIFS(Ishop!$AG:$AG,Source!$AE$1,Ishop!$BG:$BG,Source!$D1222,Ishop!$B:$B,Source!$C1222,Ishop!$J:$J,"OUI")</f>
        <v>0</v>
      </c>
      <c r="AF1222" s="11">
        <f>COUNTIFS(Ishop!$AG:$AG,Source!$AF$1,Ishop!$BG:$BG,Source!$D1222,Ishop!$B:$B,Source!$C1222,Ishop!$J:$J,"OUI")</f>
        <v>0</v>
      </c>
      <c r="AG1222" s="11">
        <f>COUNTIFS(Ishop!$AG:$AG,Source!$AG$1,Ishop!$BG:$BG,Source!$D1222,Ishop!$B:$B,Source!$C1222,Ishop!$J:$J,"OUI")</f>
        <v>0</v>
      </c>
      <c r="AH1222" s="11">
        <f>COUNTIFS(Ishop!$AG:$AG,Source!$AH$1,Ishop!$BG:$BG,Source!$D1222,Ishop!$B:$B,Source!$C1222,Ishop!$J:$J,"OUI")</f>
        <v>0</v>
      </c>
      <c r="AI1222" s="11">
        <f>COUNTIFS(Ishop!$AG:$AG,Source!$AI$1,Ishop!$BG:$BG,Source!$D1222,Ishop!$B:$B,Source!$C1222,Ishop!$J:$J,"OUI")</f>
        <v>0</v>
      </c>
      <c r="AJ1222" s="11">
        <f>COUNTIFS(Ishop!$AG:$AG,Source!$AJ$1,Ishop!$BG:$BG,Source!$D1222,Ishop!$B:$B,Source!$C1222,Ishop!$J:$J,"OUI")</f>
        <v>0</v>
      </c>
      <c r="AK1222" s="11">
        <f>COUNTIFS(Ishop!$AG:$AG,Source!$AK$1,Ishop!$BG:$BG,Source!$D1222,Ishop!$B:$B,Source!$C1222,Ishop!$J:$J,"OUI")</f>
        <v>0</v>
      </c>
      <c r="AL1222" s="11">
        <f>COUNTIFS(Ishop!$AG:$AG,Source!$AL$1,Ishop!$BG:$BG,Source!$D1222,Ishop!$B:$B,Source!$C1222,Ishop!$J:$J,"OUI")</f>
        <v>0</v>
      </c>
      <c r="AM1222" s="11">
        <f>COUNTIFS(Ishop!$AG:$AG,Source!$AM$1,Ishop!$BG:$BG,Source!$D1222,Ishop!$B:$B,Source!$C1222,Ishop!$J:$J,"OUI")</f>
        <v>0</v>
      </c>
      <c r="AN1222" s="11">
        <f>COUNTIFS(Dolmen!$W:$W,"Sensation",Dolmen!$O:$O,Source!D1222,Dolmen!$F:$F,Source!C1222)</f>
        <v>0</v>
      </c>
      <c r="AO1222" s="11">
        <f>COUNTIFS(Dolmen!$AC:$AC,"Bbox Miami",Dolmen!$O:$O,Source!D1222,Dolmen!$F:$F,Source!C1222)</f>
        <v>0</v>
      </c>
      <c r="AP1222" s="11">
        <f>COUNTIFS(Dolmen!$AD:$AD,"1",Dolmen!$W:$W,"",Dolmen!$O:$O,Source!D1222,Dolmen!$F:$F,Source!C1222)</f>
        <v>0</v>
      </c>
      <c r="AQ1222" s="11">
        <f>COUNTIFS(Dolmen!$W:$W,"Sensation",Dolmen!$Y:$Y,"1",Dolmen!$O:$O,Source!D1222,Dolmen!$F:$F,Source!C1222)</f>
        <v>0</v>
      </c>
      <c r="AR1222" s="11">
        <f>COUNTIFS(Dolmen!$AC:$AC,"Bbox Miami",Dolmen!$Y:$Y,"1",Dolmen!$O:$O,Source!D1222,Dolmen!$F:$F,Source!C1222)</f>
        <v>0</v>
      </c>
      <c r="AS1222" s="11">
        <f>COUNTIFS(Dolmen!$AD:$AD,"1",Dolmen!$W:$W,"",Dolmen!$Y:$Y,"1",Dolmen!$O:$O,Source!D1222,Dolmen!$F:$F,Source!C1222)</f>
        <v>0</v>
      </c>
      <c r="AT1222" s="11">
        <f t="shared" si="462"/>
        <v>0</v>
      </c>
      <c r="AU1222" s="11">
        <f t="shared" si="463"/>
        <v>0</v>
      </c>
      <c r="AV1222" s="11">
        <f t="shared" si="464"/>
        <v>0</v>
      </c>
      <c r="AW1222" s="11">
        <f t="shared" si="465"/>
        <v>0</v>
      </c>
      <c r="AX1222" s="11">
        <f t="shared" si="466"/>
        <v>0</v>
      </c>
      <c r="AY1222" s="11">
        <f t="shared" si="467"/>
        <v>0</v>
      </c>
      <c r="AZ1222" s="11">
        <f t="shared" si="468"/>
        <v>0</v>
      </c>
      <c r="BA1222" s="11">
        <f t="shared" si="469"/>
        <v>0</v>
      </c>
      <c r="BB1222" s="11">
        <f t="shared" si="470"/>
        <v>0</v>
      </c>
      <c r="BC1222" s="11">
        <f t="shared" si="471"/>
        <v>0</v>
      </c>
      <c r="BD1222" s="11">
        <f>SUMIFS(Ishop!$BK:$BK,Ishop!$BG:$BG,Source!D1222,Ishop!$B:$B,Source!C1222)</f>
        <v>0</v>
      </c>
      <c r="BE1222" s="11">
        <f>COUNTIFS(Ishop!$AW:$AW,"OUI",Ishop!$BG:$BG,Source!D1222,Ishop!$B:$B,Source!C1222)</f>
        <v>0</v>
      </c>
      <c r="BF1222" s="11">
        <f t="shared" si="472"/>
        <v>0</v>
      </c>
      <c r="BG1222" s="11">
        <f t="shared" si="473"/>
        <v>0</v>
      </c>
      <c r="BH1222" s="11">
        <f t="shared" si="474"/>
        <v>0</v>
      </c>
      <c r="BI1222" s="11">
        <f t="shared" si="475"/>
        <v>0</v>
      </c>
      <c r="BJ1222" s="11">
        <f t="shared" si="476"/>
        <v>0</v>
      </c>
      <c r="BK1222" s="11">
        <f t="shared" si="477"/>
        <v>0</v>
      </c>
      <c r="BL1222" s="11">
        <f t="shared" si="478"/>
        <v>0</v>
      </c>
      <c r="BM1222" s="11">
        <f t="shared" si="479"/>
        <v>0</v>
      </c>
      <c r="BN1222" s="25">
        <f>Z1222*Budget!$A$6</f>
        <v>0</v>
      </c>
      <c r="BO1222" s="25">
        <f>AA1222*(Budget!$B$6+Budget!$B$7)</f>
        <v>0</v>
      </c>
      <c r="BP1222" s="25">
        <f>AB1222*(Budget!$C$6+Budget!$C$7)</f>
        <v>0</v>
      </c>
      <c r="BQ1222" s="25">
        <f>AC1222*(Budget!$D$6+Budget!$D$7)</f>
        <v>0</v>
      </c>
      <c r="BR1222" s="25">
        <f>AD1222*(Budget!$E$6+Budget!$E$7)</f>
        <v>0</v>
      </c>
      <c r="BS1222" s="25">
        <f>AE1222*(Budget!$F$6+Budget!$F$7)</f>
        <v>0</v>
      </c>
      <c r="BT1222" s="25">
        <f>AF1222*(Budget!$G$6+Budget!$G$7)</f>
        <v>0</v>
      </c>
      <c r="BU1222" s="25">
        <f>AG1222*Budget!$H$6</f>
        <v>0</v>
      </c>
      <c r="BV1222" s="25">
        <f>AH1222*Budget!$I$6</f>
        <v>0</v>
      </c>
      <c r="BW1222" s="25">
        <f>AI1222*Budget!$J$6</f>
        <v>0</v>
      </c>
      <c r="BX1222" s="25">
        <f>AJ1222*Budget!$K$6</f>
        <v>0</v>
      </c>
      <c r="BY1222" s="25">
        <f>AK1222*Budget!$L$6</f>
        <v>0</v>
      </c>
      <c r="BZ1222" s="25">
        <f>AL1222*Budget!$M$6</f>
        <v>0</v>
      </c>
      <c r="CA1222" s="25">
        <f>AM1222*Budget!$N$6</f>
        <v>0</v>
      </c>
      <c r="CB1222" s="25">
        <f>AQ1222*Budget!$O$6</f>
        <v>0</v>
      </c>
      <c r="CC1222" s="25">
        <f>AR1222*Budget!$S$6</f>
        <v>0</v>
      </c>
      <c r="CD1222" s="25">
        <f>AS1222*Budget!$Q$6</f>
        <v>0</v>
      </c>
      <c r="CE1222" s="25">
        <f t="shared" si="480"/>
        <v>0</v>
      </c>
      <c r="CF1222" s="11" t="e">
        <f>COUNTIFS(#REF!,Source!E1222,#REF!,Source!C1222)</f>
        <v>#REF!</v>
      </c>
      <c r="CG1222" s="11" t="str">
        <f t="shared" si="481"/>
        <v>--</v>
      </c>
    </row>
    <row r="1223" spans="1:85" x14ac:dyDescent="0.25">
      <c r="A1223" t="str">
        <f>IFERROR(VLOOKUP(MONTH(C1223),Date!$A$2:$B$13,2,0),"--")</f>
        <v>Avril</v>
      </c>
      <c r="B1223" s="11">
        <f t="shared" si="460"/>
        <v>16</v>
      </c>
      <c r="C1223" s="28">
        <f t="shared" si="459"/>
        <v>42110</v>
      </c>
      <c r="D1223" s="29" t="s">
        <v>238</v>
      </c>
      <c r="E1223" s="30" t="str">
        <f>IFERROR(VLOOKUP(D1223,Listing!$A:$B,2,0),"--")</f>
        <v>A440A43</v>
      </c>
      <c r="F1223" s="30" t="str">
        <f>IFERROR(VLOOKUP(D1223,Listing!$A:$E,5,0),"-")</f>
        <v>KETTANI  OMAR</v>
      </c>
      <c r="G1223" s="4">
        <f>IFERROR(VLOOKUP(D1223,Listing!$A:$F,6,0),"--")</f>
        <v>42093</v>
      </c>
      <c r="H1223" s="11" t="str">
        <f>IFERROR(VLOOKUP(D1223,Listing!$A:$D,4,0),"--")</f>
        <v>REDA JABER</v>
      </c>
      <c r="I1223" s="11" t="str">
        <f t="shared" si="461"/>
        <v>AAC</v>
      </c>
      <c r="J1223" s="31">
        <f>IFERROR(COUNTIFS(Ishop!$BG:$BG,Source!D1223,Ishop!$B:$B,Source!C1223),"--")</f>
        <v>0</v>
      </c>
      <c r="K1223" s="11">
        <f>IFERROR(COUNTIFS(Ishop!$BG:$BG,Source!D1223,Ishop!$B:$B,Source!C1223,Ishop!$J:$J,"OUI"),"--")</f>
        <v>0</v>
      </c>
      <c r="L1223" s="11">
        <f>COUNTIFS(Ishop!$AG:$AG,Source!$L$1,Ishop!$BG:$BG,Source!$D1223,Ishop!$B:$B,Source!$C1223)</f>
        <v>0</v>
      </c>
      <c r="M1223" s="11">
        <f>COUNTIFS(Ishop!$AG:$AG,Source!$M$1,Ishop!$BG:$BG,Source!$D1223,Ishop!$B:$B,Source!$C1223)</f>
        <v>0</v>
      </c>
      <c r="N1223" s="11">
        <f>COUNTIFS(Ishop!$AG:$AG,Source!$N$1,Ishop!$BG:$BG,Source!$D1223,Ishop!$B:$B,Source!$C1223)</f>
        <v>0</v>
      </c>
      <c r="O1223" s="11">
        <f>COUNTIFS(Ishop!$AG:$AG,Source!$O$1,Ishop!$BG:$BG,Source!$D1223,Ishop!$B:$B,Source!$C1223)</f>
        <v>0</v>
      </c>
      <c r="P1223" s="11">
        <f>COUNTIFS(Ishop!$AG:$AG,Source!$P$1,Ishop!$BG:$BG,Source!$D1223,Ishop!$B:$B,Source!$C1223)</f>
        <v>0</v>
      </c>
      <c r="Q1223" s="11">
        <f>COUNTIFS(Ishop!$AG:$AG,Source!$Q$1,Ishop!$BG:$BG,Source!$D1223,Ishop!$B:$B,Source!$C1223)</f>
        <v>0</v>
      </c>
      <c r="R1223" s="11">
        <f>COUNTIFS(Ishop!$AG:$AG,Source!$R$1,Ishop!$BG:$BG,Source!$D1223,Ishop!$B:$B,Source!$C1223)</f>
        <v>0</v>
      </c>
      <c r="S1223" s="11">
        <f>COUNTIFS(Ishop!$AG:$AG,Source!$S$1,Ishop!$BG:$BG,Source!$D1223,Ishop!$B:$B,Source!$C1223)</f>
        <v>0</v>
      </c>
      <c r="T1223" s="11">
        <f>COUNTIFS(Ishop!$AG:$AG,Source!$T$1,Ishop!$BG:$BG,Source!$D1223,Ishop!$B:$B,Source!$C1223)</f>
        <v>0</v>
      </c>
      <c r="U1223" s="11">
        <f>COUNTIFS(Ishop!$AG:$AG,Source!$U$1,Ishop!$BG:$BG,Source!$D1223,Ishop!$B:$B,Source!$C1223)</f>
        <v>0</v>
      </c>
      <c r="V1223" s="11">
        <f>COUNTIFS(Ishop!$AG:$AG,Source!$V$1,Ishop!$BG:$BG,Source!$D1223,Ishop!$B:$B,Source!$C1223)</f>
        <v>0</v>
      </c>
      <c r="W1223" s="11">
        <f>COUNTIFS(Ishop!$AG:$AG,Source!$W$1,Ishop!$BG:$BG,Source!$D1223,Ishop!$B:$B,Source!$C1223)</f>
        <v>0</v>
      </c>
      <c r="X1223" s="11">
        <f>COUNTIFS(Ishop!$AG:$AG,Source!$X$1,Ishop!$BG:$BG,Source!$D1223,Ishop!$B:$B,Source!$C1223)</f>
        <v>0</v>
      </c>
      <c r="Y1223" s="11">
        <f>COUNTIFS(Ishop!$AG:$AG,Source!$Y$1,Ishop!$BG:$BG,Source!$D1223,Ishop!$B:$B,Source!$C1223)</f>
        <v>0</v>
      </c>
      <c r="Z1223" s="11">
        <f>COUNTIFS(Ishop!$AG:$AG,Source!$Z$1,Ishop!$BG:$BG,Source!$D1223,Ishop!$B:$B,Source!$C1223,Ishop!$J:$J,"OUI")</f>
        <v>0</v>
      </c>
      <c r="AA1223" s="11">
        <f>COUNTIFS(Ishop!$AG:$AG,Source!$AA$1,Ishop!$BG:$BG,Source!$D1223,Ishop!$B:$B,Source!$C1223,Ishop!$J:$J,"OUI")</f>
        <v>0</v>
      </c>
      <c r="AB1223" s="11">
        <f>COUNTIFS(Ishop!$AG:$AG,Source!$AB$1,Ishop!$BG:$BG,Source!$D1223,Ishop!$B:$B,Source!$C1223,Ishop!$J:$J,"OUI")</f>
        <v>0</v>
      </c>
      <c r="AC1223" s="11">
        <f>COUNTIFS(Ishop!$AG:$AG,Source!$AC$1,Ishop!$BG:$BG,Source!$D1223,Ishop!$B:$B,Source!$C1223,Ishop!$J:$J,"OUI")</f>
        <v>0</v>
      </c>
      <c r="AD1223" s="11">
        <f>COUNTIFS(Ishop!$AG:$AG,Source!$AD$1,Ishop!$BG:$BG,Source!$D1223,Ishop!$B:$B,Source!$C1223,Ishop!$J:$J,"OUI")</f>
        <v>0</v>
      </c>
      <c r="AE1223" s="11">
        <f>COUNTIFS(Ishop!$AG:$AG,Source!$AE$1,Ishop!$BG:$BG,Source!$D1223,Ishop!$B:$B,Source!$C1223,Ishop!$J:$J,"OUI")</f>
        <v>0</v>
      </c>
      <c r="AF1223" s="11">
        <f>COUNTIFS(Ishop!$AG:$AG,Source!$AF$1,Ishop!$BG:$BG,Source!$D1223,Ishop!$B:$B,Source!$C1223,Ishop!$J:$J,"OUI")</f>
        <v>0</v>
      </c>
      <c r="AG1223" s="11">
        <f>COUNTIFS(Ishop!$AG:$AG,Source!$AG$1,Ishop!$BG:$BG,Source!$D1223,Ishop!$B:$B,Source!$C1223,Ishop!$J:$J,"OUI")</f>
        <v>0</v>
      </c>
      <c r="AH1223" s="11">
        <f>COUNTIFS(Ishop!$AG:$AG,Source!$AH$1,Ishop!$BG:$BG,Source!$D1223,Ishop!$B:$B,Source!$C1223,Ishop!$J:$J,"OUI")</f>
        <v>0</v>
      </c>
      <c r="AI1223" s="11">
        <f>COUNTIFS(Ishop!$AG:$AG,Source!$AI$1,Ishop!$BG:$BG,Source!$D1223,Ishop!$B:$B,Source!$C1223,Ishop!$J:$J,"OUI")</f>
        <v>0</v>
      </c>
      <c r="AJ1223" s="11">
        <f>COUNTIFS(Ishop!$AG:$AG,Source!$AJ$1,Ishop!$BG:$BG,Source!$D1223,Ishop!$B:$B,Source!$C1223,Ishop!$J:$J,"OUI")</f>
        <v>0</v>
      </c>
      <c r="AK1223" s="11">
        <f>COUNTIFS(Ishop!$AG:$AG,Source!$AK$1,Ishop!$BG:$BG,Source!$D1223,Ishop!$B:$B,Source!$C1223,Ishop!$J:$J,"OUI")</f>
        <v>0</v>
      </c>
      <c r="AL1223" s="11">
        <f>COUNTIFS(Ishop!$AG:$AG,Source!$AL$1,Ishop!$BG:$BG,Source!$D1223,Ishop!$B:$B,Source!$C1223,Ishop!$J:$J,"OUI")</f>
        <v>0</v>
      </c>
      <c r="AM1223" s="11">
        <f>COUNTIFS(Ishop!$AG:$AG,Source!$AM$1,Ishop!$BG:$BG,Source!$D1223,Ishop!$B:$B,Source!$C1223,Ishop!$J:$J,"OUI")</f>
        <v>0</v>
      </c>
      <c r="AN1223" s="11">
        <f>COUNTIFS(Dolmen!$W:$W,"Sensation",Dolmen!$O:$O,Source!D1223,Dolmen!$F:$F,Source!C1223)</f>
        <v>0</v>
      </c>
      <c r="AO1223" s="11">
        <f>COUNTIFS(Dolmen!$AC:$AC,"Bbox Miami",Dolmen!$O:$O,Source!D1223,Dolmen!$F:$F,Source!C1223)</f>
        <v>0</v>
      </c>
      <c r="AP1223" s="11">
        <f>COUNTIFS(Dolmen!$AD:$AD,"1",Dolmen!$W:$W,"",Dolmen!$O:$O,Source!D1223,Dolmen!$F:$F,Source!C1223)</f>
        <v>0</v>
      </c>
      <c r="AQ1223" s="11">
        <f>COUNTIFS(Dolmen!$W:$W,"Sensation",Dolmen!$Y:$Y,"1",Dolmen!$O:$O,Source!D1223,Dolmen!$F:$F,Source!C1223)</f>
        <v>0</v>
      </c>
      <c r="AR1223" s="11">
        <f>COUNTIFS(Dolmen!$AC:$AC,"Bbox Miami",Dolmen!$Y:$Y,"1",Dolmen!$O:$O,Source!D1223,Dolmen!$F:$F,Source!C1223)</f>
        <v>0</v>
      </c>
      <c r="AS1223" s="11">
        <f>COUNTIFS(Dolmen!$AD:$AD,"1",Dolmen!$W:$W,"",Dolmen!$Y:$Y,"1",Dolmen!$O:$O,Source!D1223,Dolmen!$F:$F,Source!C1223)</f>
        <v>0</v>
      </c>
      <c r="AT1223" s="11">
        <f t="shared" si="462"/>
        <v>0</v>
      </c>
      <c r="AU1223" s="11">
        <f t="shared" si="463"/>
        <v>0</v>
      </c>
      <c r="AV1223" s="11">
        <f t="shared" si="464"/>
        <v>0</v>
      </c>
      <c r="AW1223" s="11">
        <f t="shared" si="465"/>
        <v>0</v>
      </c>
      <c r="AX1223" s="11">
        <f t="shared" si="466"/>
        <v>0</v>
      </c>
      <c r="AY1223" s="11">
        <f t="shared" si="467"/>
        <v>0</v>
      </c>
      <c r="AZ1223" s="11">
        <f t="shared" si="468"/>
        <v>0</v>
      </c>
      <c r="BA1223" s="11">
        <f t="shared" si="469"/>
        <v>0</v>
      </c>
      <c r="BB1223" s="11">
        <f t="shared" si="470"/>
        <v>0</v>
      </c>
      <c r="BC1223" s="11">
        <f t="shared" si="471"/>
        <v>0</v>
      </c>
      <c r="BD1223" s="11">
        <f>SUMIFS(Ishop!$BK:$BK,Ishop!$BG:$BG,Source!D1223,Ishop!$B:$B,Source!C1223)</f>
        <v>0</v>
      </c>
      <c r="BE1223" s="11">
        <f>COUNTIFS(Ishop!$AW:$AW,"OUI",Ishop!$BG:$BG,Source!D1223,Ishop!$B:$B,Source!C1223)</f>
        <v>0</v>
      </c>
      <c r="BF1223" s="11">
        <f t="shared" si="472"/>
        <v>0</v>
      </c>
      <c r="BG1223" s="11">
        <f t="shared" si="473"/>
        <v>0</v>
      </c>
      <c r="BH1223" s="11">
        <f t="shared" si="474"/>
        <v>0</v>
      </c>
      <c r="BI1223" s="11">
        <f t="shared" si="475"/>
        <v>0</v>
      </c>
      <c r="BJ1223" s="11">
        <f t="shared" si="476"/>
        <v>0</v>
      </c>
      <c r="BK1223" s="11">
        <f t="shared" si="477"/>
        <v>0</v>
      </c>
      <c r="BL1223" s="11">
        <f t="shared" si="478"/>
        <v>0</v>
      </c>
      <c r="BM1223" s="11">
        <f t="shared" si="479"/>
        <v>0</v>
      </c>
      <c r="BN1223" s="25">
        <f>Z1223*Budget!$A$6</f>
        <v>0</v>
      </c>
      <c r="BO1223" s="25">
        <f>AA1223*(Budget!$B$6+Budget!$B$7)</f>
        <v>0</v>
      </c>
      <c r="BP1223" s="25">
        <f>AB1223*(Budget!$C$6+Budget!$C$7)</f>
        <v>0</v>
      </c>
      <c r="BQ1223" s="25">
        <f>AC1223*(Budget!$D$6+Budget!$D$7)</f>
        <v>0</v>
      </c>
      <c r="BR1223" s="25">
        <f>AD1223*(Budget!$E$6+Budget!$E$7)</f>
        <v>0</v>
      </c>
      <c r="BS1223" s="25">
        <f>AE1223*(Budget!$F$6+Budget!$F$7)</f>
        <v>0</v>
      </c>
      <c r="BT1223" s="25">
        <f>AF1223*(Budget!$G$6+Budget!$G$7)</f>
        <v>0</v>
      </c>
      <c r="BU1223" s="25">
        <f>AG1223*Budget!$H$6</f>
        <v>0</v>
      </c>
      <c r="BV1223" s="25">
        <f>AH1223*Budget!$I$6</f>
        <v>0</v>
      </c>
      <c r="BW1223" s="25">
        <f>AI1223*Budget!$J$6</f>
        <v>0</v>
      </c>
      <c r="BX1223" s="25">
        <f>AJ1223*Budget!$K$6</f>
        <v>0</v>
      </c>
      <c r="BY1223" s="25">
        <f>AK1223*Budget!$L$6</f>
        <v>0</v>
      </c>
      <c r="BZ1223" s="25">
        <f>AL1223*Budget!$M$6</f>
        <v>0</v>
      </c>
      <c r="CA1223" s="25">
        <f>AM1223*Budget!$N$6</f>
        <v>0</v>
      </c>
      <c r="CB1223" s="25">
        <f>AQ1223*Budget!$O$6</f>
        <v>0</v>
      </c>
      <c r="CC1223" s="25">
        <f>AR1223*Budget!$S$6</f>
        <v>0</v>
      </c>
      <c r="CD1223" s="25">
        <f>AS1223*Budget!$Q$6</f>
        <v>0</v>
      </c>
      <c r="CE1223" s="25">
        <f t="shared" si="480"/>
        <v>0</v>
      </c>
      <c r="CF1223" s="11" t="e">
        <f>COUNTIFS(#REF!,Source!E1223,#REF!,Source!C1223)</f>
        <v>#REF!</v>
      </c>
      <c r="CG1223" s="11" t="str">
        <f t="shared" si="481"/>
        <v>--</v>
      </c>
    </row>
    <row r="1224" spans="1:85" x14ac:dyDescent="0.25">
      <c r="A1224" t="str">
        <f>IFERROR(VLOOKUP(MONTH(C1224),Date!$A$2:$B$13,2,0),"--")</f>
        <v>Avril</v>
      </c>
      <c r="B1224" s="11">
        <f t="shared" si="460"/>
        <v>16</v>
      </c>
      <c r="C1224" s="28">
        <f t="shared" si="459"/>
        <v>42110</v>
      </c>
      <c r="D1224" s="29" t="s">
        <v>239</v>
      </c>
      <c r="E1224" s="30" t="str">
        <f>IFERROR(VLOOKUP(D1224,Listing!$A:$B,2,0),"--")</f>
        <v>A44035</v>
      </c>
      <c r="F1224" s="30" t="str">
        <f>IFERROR(VLOOKUP(D1224,Listing!$A:$E,5,0),"-")</f>
        <v>LAQLALECH  ABDELAZIZ</v>
      </c>
      <c r="G1224" s="4">
        <f>IFERROR(VLOOKUP(D1224,Listing!$A:$F,6,0),"--")</f>
        <v>42079</v>
      </c>
      <c r="H1224" s="11" t="str">
        <f>IFERROR(VLOOKUP(D1224,Listing!$A:$D,4,0),"--")</f>
        <v>REDA JABER</v>
      </c>
      <c r="I1224" s="11" t="str">
        <f t="shared" si="461"/>
        <v>AAC</v>
      </c>
      <c r="J1224" s="31">
        <f>IFERROR(COUNTIFS(Ishop!$BG:$BG,Source!D1224,Ishop!$B:$B,Source!C1224),"--")</f>
        <v>0</v>
      </c>
      <c r="K1224" s="11">
        <f>IFERROR(COUNTIFS(Ishop!$BG:$BG,Source!D1224,Ishop!$B:$B,Source!C1224,Ishop!$J:$J,"OUI"),"--")</f>
        <v>0</v>
      </c>
      <c r="L1224" s="11">
        <f>COUNTIFS(Ishop!$AG:$AG,Source!$L$1,Ishop!$BG:$BG,Source!$D1224,Ishop!$B:$B,Source!$C1224)</f>
        <v>0</v>
      </c>
      <c r="M1224" s="11">
        <f>COUNTIFS(Ishop!$AG:$AG,Source!$M$1,Ishop!$BG:$BG,Source!$D1224,Ishop!$B:$B,Source!$C1224)</f>
        <v>0</v>
      </c>
      <c r="N1224" s="11">
        <f>COUNTIFS(Ishop!$AG:$AG,Source!$N$1,Ishop!$BG:$BG,Source!$D1224,Ishop!$B:$B,Source!$C1224)</f>
        <v>0</v>
      </c>
      <c r="O1224" s="11">
        <f>COUNTIFS(Ishop!$AG:$AG,Source!$O$1,Ishop!$BG:$BG,Source!$D1224,Ishop!$B:$B,Source!$C1224)</f>
        <v>0</v>
      </c>
      <c r="P1224" s="11">
        <f>COUNTIFS(Ishop!$AG:$AG,Source!$P$1,Ishop!$BG:$BG,Source!$D1224,Ishop!$B:$B,Source!$C1224)</f>
        <v>0</v>
      </c>
      <c r="Q1224" s="11">
        <f>COUNTIFS(Ishop!$AG:$AG,Source!$Q$1,Ishop!$BG:$BG,Source!$D1224,Ishop!$B:$B,Source!$C1224)</f>
        <v>0</v>
      </c>
      <c r="R1224" s="11">
        <f>COUNTIFS(Ishop!$AG:$AG,Source!$R$1,Ishop!$BG:$BG,Source!$D1224,Ishop!$B:$B,Source!$C1224)</f>
        <v>0</v>
      </c>
      <c r="S1224" s="11">
        <f>COUNTIFS(Ishop!$AG:$AG,Source!$S$1,Ishop!$BG:$BG,Source!$D1224,Ishop!$B:$B,Source!$C1224)</f>
        <v>0</v>
      </c>
      <c r="T1224" s="11">
        <f>COUNTIFS(Ishop!$AG:$AG,Source!$T$1,Ishop!$BG:$BG,Source!$D1224,Ishop!$B:$B,Source!$C1224)</f>
        <v>0</v>
      </c>
      <c r="U1224" s="11">
        <f>COUNTIFS(Ishop!$AG:$AG,Source!$U$1,Ishop!$BG:$BG,Source!$D1224,Ishop!$B:$B,Source!$C1224)</f>
        <v>0</v>
      </c>
      <c r="V1224" s="11">
        <f>COUNTIFS(Ishop!$AG:$AG,Source!$V$1,Ishop!$BG:$BG,Source!$D1224,Ishop!$B:$B,Source!$C1224)</f>
        <v>0</v>
      </c>
      <c r="W1224" s="11">
        <f>COUNTIFS(Ishop!$AG:$AG,Source!$W$1,Ishop!$BG:$BG,Source!$D1224,Ishop!$B:$B,Source!$C1224)</f>
        <v>0</v>
      </c>
      <c r="X1224" s="11">
        <f>COUNTIFS(Ishop!$AG:$AG,Source!$X$1,Ishop!$BG:$BG,Source!$D1224,Ishop!$B:$B,Source!$C1224)</f>
        <v>0</v>
      </c>
      <c r="Y1224" s="11">
        <f>COUNTIFS(Ishop!$AG:$AG,Source!$Y$1,Ishop!$BG:$BG,Source!$D1224,Ishop!$B:$B,Source!$C1224)</f>
        <v>0</v>
      </c>
      <c r="Z1224" s="11">
        <f>COUNTIFS(Ishop!$AG:$AG,Source!$Z$1,Ishop!$BG:$BG,Source!$D1224,Ishop!$B:$B,Source!$C1224,Ishop!$J:$J,"OUI")</f>
        <v>0</v>
      </c>
      <c r="AA1224" s="11">
        <f>COUNTIFS(Ishop!$AG:$AG,Source!$AA$1,Ishop!$BG:$BG,Source!$D1224,Ishop!$B:$B,Source!$C1224,Ishop!$J:$J,"OUI")</f>
        <v>0</v>
      </c>
      <c r="AB1224" s="11">
        <f>COUNTIFS(Ishop!$AG:$AG,Source!$AB$1,Ishop!$BG:$BG,Source!$D1224,Ishop!$B:$B,Source!$C1224,Ishop!$J:$J,"OUI")</f>
        <v>0</v>
      </c>
      <c r="AC1224" s="11">
        <f>COUNTIFS(Ishop!$AG:$AG,Source!$AC$1,Ishop!$BG:$BG,Source!$D1224,Ishop!$B:$B,Source!$C1224,Ishop!$J:$J,"OUI")</f>
        <v>0</v>
      </c>
      <c r="AD1224" s="11">
        <f>COUNTIFS(Ishop!$AG:$AG,Source!$AD$1,Ishop!$BG:$BG,Source!$D1224,Ishop!$B:$B,Source!$C1224,Ishop!$J:$J,"OUI")</f>
        <v>0</v>
      </c>
      <c r="AE1224" s="11">
        <f>COUNTIFS(Ishop!$AG:$AG,Source!$AE$1,Ishop!$BG:$BG,Source!$D1224,Ishop!$B:$B,Source!$C1224,Ishop!$J:$J,"OUI")</f>
        <v>0</v>
      </c>
      <c r="AF1224" s="11">
        <f>COUNTIFS(Ishop!$AG:$AG,Source!$AF$1,Ishop!$BG:$BG,Source!$D1224,Ishop!$B:$B,Source!$C1224,Ishop!$J:$J,"OUI")</f>
        <v>0</v>
      </c>
      <c r="AG1224" s="11">
        <f>COUNTIFS(Ishop!$AG:$AG,Source!$AG$1,Ishop!$BG:$BG,Source!$D1224,Ishop!$B:$B,Source!$C1224,Ishop!$J:$J,"OUI")</f>
        <v>0</v>
      </c>
      <c r="AH1224" s="11">
        <f>COUNTIFS(Ishop!$AG:$AG,Source!$AH$1,Ishop!$BG:$BG,Source!$D1224,Ishop!$B:$B,Source!$C1224,Ishop!$J:$J,"OUI")</f>
        <v>0</v>
      </c>
      <c r="AI1224" s="11">
        <f>COUNTIFS(Ishop!$AG:$AG,Source!$AI$1,Ishop!$BG:$BG,Source!$D1224,Ishop!$B:$B,Source!$C1224,Ishop!$J:$J,"OUI")</f>
        <v>0</v>
      </c>
      <c r="AJ1224" s="11">
        <f>COUNTIFS(Ishop!$AG:$AG,Source!$AJ$1,Ishop!$BG:$BG,Source!$D1224,Ishop!$B:$B,Source!$C1224,Ishop!$J:$J,"OUI")</f>
        <v>0</v>
      </c>
      <c r="AK1224" s="11">
        <f>COUNTIFS(Ishop!$AG:$AG,Source!$AK$1,Ishop!$BG:$BG,Source!$D1224,Ishop!$B:$B,Source!$C1224,Ishop!$J:$J,"OUI")</f>
        <v>0</v>
      </c>
      <c r="AL1224" s="11">
        <f>COUNTIFS(Ishop!$AG:$AG,Source!$AL$1,Ishop!$BG:$BG,Source!$D1224,Ishop!$B:$B,Source!$C1224,Ishop!$J:$J,"OUI")</f>
        <v>0</v>
      </c>
      <c r="AM1224" s="11">
        <f>COUNTIFS(Ishop!$AG:$AG,Source!$AM$1,Ishop!$BG:$BG,Source!$D1224,Ishop!$B:$B,Source!$C1224,Ishop!$J:$J,"OUI")</f>
        <v>0</v>
      </c>
      <c r="AN1224" s="11">
        <f>COUNTIFS(Dolmen!$W:$W,"Sensation",Dolmen!$O:$O,Source!D1224,Dolmen!$F:$F,Source!C1224)</f>
        <v>0</v>
      </c>
      <c r="AO1224" s="11">
        <f>COUNTIFS(Dolmen!$AC:$AC,"Bbox Miami",Dolmen!$O:$O,Source!D1224,Dolmen!$F:$F,Source!C1224)</f>
        <v>0</v>
      </c>
      <c r="AP1224" s="11">
        <f>COUNTIFS(Dolmen!$AD:$AD,"1",Dolmen!$W:$W,"",Dolmen!$O:$O,Source!D1224,Dolmen!$F:$F,Source!C1224)</f>
        <v>0</v>
      </c>
      <c r="AQ1224" s="11">
        <f>COUNTIFS(Dolmen!$W:$W,"Sensation",Dolmen!$Y:$Y,"1",Dolmen!$O:$O,Source!D1224,Dolmen!$F:$F,Source!C1224)</f>
        <v>0</v>
      </c>
      <c r="AR1224" s="11">
        <f>COUNTIFS(Dolmen!$AC:$AC,"Bbox Miami",Dolmen!$Y:$Y,"1",Dolmen!$O:$O,Source!D1224,Dolmen!$F:$F,Source!C1224)</f>
        <v>0</v>
      </c>
      <c r="AS1224" s="11">
        <f>COUNTIFS(Dolmen!$AD:$AD,"1",Dolmen!$W:$W,"",Dolmen!$Y:$Y,"1",Dolmen!$O:$O,Source!D1224,Dolmen!$F:$F,Source!C1224)</f>
        <v>0</v>
      </c>
      <c r="AT1224" s="11">
        <f t="shared" si="462"/>
        <v>0</v>
      </c>
      <c r="AU1224" s="11">
        <f t="shared" si="463"/>
        <v>0</v>
      </c>
      <c r="AV1224" s="11">
        <f t="shared" si="464"/>
        <v>0</v>
      </c>
      <c r="AW1224" s="11">
        <f t="shared" si="465"/>
        <v>0</v>
      </c>
      <c r="AX1224" s="11">
        <f t="shared" si="466"/>
        <v>0</v>
      </c>
      <c r="AY1224" s="11">
        <f t="shared" si="467"/>
        <v>0</v>
      </c>
      <c r="AZ1224" s="11">
        <f t="shared" si="468"/>
        <v>0</v>
      </c>
      <c r="BA1224" s="11">
        <f t="shared" si="469"/>
        <v>0</v>
      </c>
      <c r="BB1224" s="11">
        <f t="shared" si="470"/>
        <v>0</v>
      </c>
      <c r="BC1224" s="11">
        <f t="shared" si="471"/>
        <v>0</v>
      </c>
      <c r="BD1224" s="11">
        <f>SUMIFS(Ishop!$BK:$BK,Ishop!$BG:$BG,Source!D1224,Ishop!$B:$B,Source!C1224)</f>
        <v>0</v>
      </c>
      <c r="BE1224" s="11">
        <f>COUNTIFS(Ishop!$AW:$AW,"OUI",Ishop!$BG:$BG,Source!D1224,Ishop!$B:$B,Source!C1224)</f>
        <v>0</v>
      </c>
      <c r="BF1224" s="11">
        <f t="shared" si="472"/>
        <v>0</v>
      </c>
      <c r="BG1224" s="11">
        <f t="shared" si="473"/>
        <v>0</v>
      </c>
      <c r="BH1224" s="11">
        <f t="shared" si="474"/>
        <v>0</v>
      </c>
      <c r="BI1224" s="11">
        <f t="shared" si="475"/>
        <v>0</v>
      </c>
      <c r="BJ1224" s="11">
        <f t="shared" si="476"/>
        <v>0</v>
      </c>
      <c r="BK1224" s="11">
        <f t="shared" si="477"/>
        <v>0</v>
      </c>
      <c r="BL1224" s="11">
        <f t="shared" si="478"/>
        <v>0</v>
      </c>
      <c r="BM1224" s="11">
        <f t="shared" si="479"/>
        <v>0</v>
      </c>
      <c r="BN1224" s="25">
        <f>Z1224*Budget!$A$6</f>
        <v>0</v>
      </c>
      <c r="BO1224" s="25">
        <f>AA1224*(Budget!$B$6+Budget!$B$7)</f>
        <v>0</v>
      </c>
      <c r="BP1224" s="25">
        <f>AB1224*(Budget!$C$6+Budget!$C$7)</f>
        <v>0</v>
      </c>
      <c r="BQ1224" s="25">
        <f>AC1224*(Budget!$D$6+Budget!$D$7)</f>
        <v>0</v>
      </c>
      <c r="BR1224" s="25">
        <f>AD1224*(Budget!$E$6+Budget!$E$7)</f>
        <v>0</v>
      </c>
      <c r="BS1224" s="25">
        <f>AE1224*(Budget!$F$6+Budget!$F$7)</f>
        <v>0</v>
      </c>
      <c r="BT1224" s="25">
        <f>AF1224*(Budget!$G$6+Budget!$G$7)</f>
        <v>0</v>
      </c>
      <c r="BU1224" s="25">
        <f>AG1224*Budget!$H$6</f>
        <v>0</v>
      </c>
      <c r="BV1224" s="25">
        <f>AH1224*Budget!$I$6</f>
        <v>0</v>
      </c>
      <c r="BW1224" s="25">
        <f>AI1224*Budget!$J$6</f>
        <v>0</v>
      </c>
      <c r="BX1224" s="25">
        <f>AJ1224*Budget!$K$6</f>
        <v>0</v>
      </c>
      <c r="BY1224" s="25">
        <f>AK1224*Budget!$L$6</f>
        <v>0</v>
      </c>
      <c r="BZ1224" s="25">
        <f>AL1224*Budget!$M$6</f>
        <v>0</v>
      </c>
      <c r="CA1224" s="25">
        <f>AM1224*Budget!$N$6</f>
        <v>0</v>
      </c>
      <c r="CB1224" s="25">
        <f>AQ1224*Budget!$O$6</f>
        <v>0</v>
      </c>
      <c r="CC1224" s="25">
        <f>AR1224*Budget!$S$6</f>
        <v>0</v>
      </c>
      <c r="CD1224" s="25">
        <f>AS1224*Budget!$Q$6</f>
        <v>0</v>
      </c>
      <c r="CE1224" s="25">
        <f t="shared" si="480"/>
        <v>0</v>
      </c>
      <c r="CF1224" s="11" t="e">
        <f>COUNTIFS(#REF!,Source!E1224,#REF!,Source!C1224)</f>
        <v>#REF!</v>
      </c>
      <c r="CG1224" s="11" t="str">
        <f t="shared" si="481"/>
        <v>--</v>
      </c>
    </row>
    <row r="1225" spans="1:85" x14ac:dyDescent="0.25">
      <c r="A1225" t="str">
        <f>IFERROR(VLOOKUP(MONTH(C1225),Date!$A$2:$B$13,2,0),"--")</f>
        <v>Avril</v>
      </c>
      <c r="B1225" s="11">
        <f t="shared" si="460"/>
        <v>16</v>
      </c>
      <c r="C1225" s="28">
        <f t="shared" si="459"/>
        <v>42110</v>
      </c>
      <c r="D1225" s="29" t="s">
        <v>240</v>
      </c>
      <c r="E1225" s="30" t="str">
        <f>IFERROR(VLOOKUP(D1225,Listing!$A:$B,2,0),"--")</f>
        <v>A44079</v>
      </c>
      <c r="F1225" s="30" t="str">
        <f>IFERROR(VLOOKUP(D1225,Listing!$A:$E,5,0),"-")</f>
        <v>YASSINE  DRISSI KAITOUNI</v>
      </c>
      <c r="G1225" s="4">
        <f>IFERROR(VLOOKUP(D1225,Listing!$A:$F,6,0),"--")</f>
        <v>42093</v>
      </c>
      <c r="H1225" s="11" t="str">
        <f>IFERROR(VLOOKUP(D1225,Listing!$A:$D,4,0),"--")</f>
        <v>REDA JABER</v>
      </c>
      <c r="I1225" s="11" t="str">
        <f t="shared" si="461"/>
        <v>AAC</v>
      </c>
      <c r="J1225" s="31">
        <f>IFERROR(COUNTIFS(Ishop!$BG:$BG,Source!D1225,Ishop!$B:$B,Source!C1225),"--")</f>
        <v>0</v>
      </c>
      <c r="K1225" s="11">
        <f>IFERROR(COUNTIFS(Ishop!$BG:$BG,Source!D1225,Ishop!$B:$B,Source!C1225,Ishop!$J:$J,"OUI"),"--")</f>
        <v>0</v>
      </c>
      <c r="L1225" s="11">
        <f>COUNTIFS(Ishop!$AG:$AG,Source!$L$1,Ishop!$BG:$BG,Source!$D1225,Ishop!$B:$B,Source!$C1225)</f>
        <v>0</v>
      </c>
      <c r="M1225" s="11">
        <f>COUNTIFS(Ishop!$AG:$AG,Source!$M$1,Ishop!$BG:$BG,Source!$D1225,Ishop!$B:$B,Source!$C1225)</f>
        <v>0</v>
      </c>
      <c r="N1225" s="11">
        <f>COUNTIFS(Ishop!$AG:$AG,Source!$N$1,Ishop!$BG:$BG,Source!$D1225,Ishop!$B:$B,Source!$C1225)</f>
        <v>0</v>
      </c>
      <c r="O1225" s="11">
        <f>COUNTIFS(Ishop!$AG:$AG,Source!$O$1,Ishop!$BG:$BG,Source!$D1225,Ishop!$B:$B,Source!$C1225)</f>
        <v>0</v>
      </c>
      <c r="P1225" s="11">
        <f>COUNTIFS(Ishop!$AG:$AG,Source!$P$1,Ishop!$BG:$BG,Source!$D1225,Ishop!$B:$B,Source!$C1225)</f>
        <v>0</v>
      </c>
      <c r="Q1225" s="11">
        <f>COUNTIFS(Ishop!$AG:$AG,Source!$Q$1,Ishop!$BG:$BG,Source!$D1225,Ishop!$B:$B,Source!$C1225)</f>
        <v>0</v>
      </c>
      <c r="R1225" s="11">
        <f>COUNTIFS(Ishop!$AG:$AG,Source!$R$1,Ishop!$BG:$BG,Source!$D1225,Ishop!$B:$B,Source!$C1225)</f>
        <v>0</v>
      </c>
      <c r="S1225" s="11">
        <f>COUNTIFS(Ishop!$AG:$AG,Source!$S$1,Ishop!$BG:$BG,Source!$D1225,Ishop!$B:$B,Source!$C1225)</f>
        <v>0</v>
      </c>
      <c r="T1225" s="11">
        <f>COUNTIFS(Ishop!$AG:$AG,Source!$T$1,Ishop!$BG:$BG,Source!$D1225,Ishop!$B:$B,Source!$C1225)</f>
        <v>0</v>
      </c>
      <c r="U1225" s="11">
        <f>COUNTIFS(Ishop!$AG:$AG,Source!$U$1,Ishop!$BG:$BG,Source!$D1225,Ishop!$B:$B,Source!$C1225)</f>
        <v>0</v>
      </c>
      <c r="V1225" s="11">
        <f>COUNTIFS(Ishop!$AG:$AG,Source!$V$1,Ishop!$BG:$BG,Source!$D1225,Ishop!$B:$B,Source!$C1225)</f>
        <v>0</v>
      </c>
      <c r="W1225" s="11">
        <f>COUNTIFS(Ishop!$AG:$AG,Source!$W$1,Ishop!$BG:$BG,Source!$D1225,Ishop!$B:$B,Source!$C1225)</f>
        <v>0</v>
      </c>
      <c r="X1225" s="11">
        <f>COUNTIFS(Ishop!$AG:$AG,Source!$X$1,Ishop!$BG:$BG,Source!$D1225,Ishop!$B:$B,Source!$C1225)</f>
        <v>0</v>
      </c>
      <c r="Y1225" s="11">
        <f>COUNTIFS(Ishop!$AG:$AG,Source!$Y$1,Ishop!$BG:$BG,Source!$D1225,Ishop!$B:$B,Source!$C1225)</f>
        <v>0</v>
      </c>
      <c r="Z1225" s="11">
        <f>COUNTIFS(Ishop!$AG:$AG,Source!$Z$1,Ishop!$BG:$BG,Source!$D1225,Ishop!$B:$B,Source!$C1225,Ishop!$J:$J,"OUI")</f>
        <v>0</v>
      </c>
      <c r="AA1225" s="11">
        <f>COUNTIFS(Ishop!$AG:$AG,Source!$AA$1,Ishop!$BG:$BG,Source!$D1225,Ishop!$B:$B,Source!$C1225,Ishop!$J:$J,"OUI")</f>
        <v>0</v>
      </c>
      <c r="AB1225" s="11">
        <f>COUNTIFS(Ishop!$AG:$AG,Source!$AB$1,Ishop!$BG:$BG,Source!$D1225,Ishop!$B:$B,Source!$C1225,Ishop!$J:$J,"OUI")</f>
        <v>0</v>
      </c>
      <c r="AC1225" s="11">
        <f>COUNTIFS(Ishop!$AG:$AG,Source!$AC$1,Ishop!$BG:$BG,Source!$D1225,Ishop!$B:$B,Source!$C1225,Ishop!$J:$J,"OUI")</f>
        <v>0</v>
      </c>
      <c r="AD1225" s="11">
        <f>COUNTIFS(Ishop!$AG:$AG,Source!$AD$1,Ishop!$BG:$BG,Source!$D1225,Ishop!$B:$B,Source!$C1225,Ishop!$J:$J,"OUI")</f>
        <v>0</v>
      </c>
      <c r="AE1225" s="11">
        <f>COUNTIFS(Ishop!$AG:$AG,Source!$AE$1,Ishop!$BG:$BG,Source!$D1225,Ishop!$B:$B,Source!$C1225,Ishop!$J:$J,"OUI")</f>
        <v>0</v>
      </c>
      <c r="AF1225" s="11">
        <f>COUNTIFS(Ishop!$AG:$AG,Source!$AF$1,Ishop!$BG:$BG,Source!$D1225,Ishop!$B:$B,Source!$C1225,Ishop!$J:$J,"OUI")</f>
        <v>0</v>
      </c>
      <c r="AG1225" s="11">
        <f>COUNTIFS(Ishop!$AG:$AG,Source!$AG$1,Ishop!$BG:$BG,Source!$D1225,Ishop!$B:$B,Source!$C1225,Ishop!$J:$J,"OUI")</f>
        <v>0</v>
      </c>
      <c r="AH1225" s="11">
        <f>COUNTIFS(Ishop!$AG:$AG,Source!$AH$1,Ishop!$BG:$BG,Source!$D1225,Ishop!$B:$B,Source!$C1225,Ishop!$J:$J,"OUI")</f>
        <v>0</v>
      </c>
      <c r="AI1225" s="11">
        <f>COUNTIFS(Ishop!$AG:$AG,Source!$AI$1,Ishop!$BG:$BG,Source!$D1225,Ishop!$B:$B,Source!$C1225,Ishop!$J:$J,"OUI")</f>
        <v>0</v>
      </c>
      <c r="AJ1225" s="11">
        <f>COUNTIFS(Ishop!$AG:$AG,Source!$AJ$1,Ishop!$BG:$BG,Source!$D1225,Ishop!$B:$B,Source!$C1225,Ishop!$J:$J,"OUI")</f>
        <v>0</v>
      </c>
      <c r="AK1225" s="11">
        <f>COUNTIFS(Ishop!$AG:$AG,Source!$AK$1,Ishop!$BG:$BG,Source!$D1225,Ishop!$B:$B,Source!$C1225,Ishop!$J:$J,"OUI")</f>
        <v>0</v>
      </c>
      <c r="AL1225" s="11">
        <f>COUNTIFS(Ishop!$AG:$AG,Source!$AL$1,Ishop!$BG:$BG,Source!$D1225,Ishop!$B:$B,Source!$C1225,Ishop!$J:$J,"OUI")</f>
        <v>0</v>
      </c>
      <c r="AM1225" s="11">
        <f>COUNTIFS(Ishop!$AG:$AG,Source!$AM$1,Ishop!$BG:$BG,Source!$D1225,Ishop!$B:$B,Source!$C1225,Ishop!$J:$J,"OUI")</f>
        <v>0</v>
      </c>
      <c r="AN1225" s="11">
        <f>COUNTIFS(Dolmen!$W:$W,"Sensation",Dolmen!$O:$O,Source!D1225,Dolmen!$F:$F,Source!C1225)</f>
        <v>0</v>
      </c>
      <c r="AO1225" s="11">
        <f>COUNTIFS(Dolmen!$AC:$AC,"Bbox Miami",Dolmen!$O:$O,Source!D1225,Dolmen!$F:$F,Source!C1225)</f>
        <v>0</v>
      </c>
      <c r="AP1225" s="11">
        <f>COUNTIFS(Dolmen!$AD:$AD,"1",Dolmen!$W:$W,"",Dolmen!$O:$O,Source!D1225,Dolmen!$F:$F,Source!C1225)</f>
        <v>0</v>
      </c>
      <c r="AQ1225" s="11">
        <f>COUNTIFS(Dolmen!$W:$W,"Sensation",Dolmen!$Y:$Y,"1",Dolmen!$O:$O,Source!D1225,Dolmen!$F:$F,Source!C1225)</f>
        <v>0</v>
      </c>
      <c r="AR1225" s="11">
        <f>COUNTIFS(Dolmen!$AC:$AC,"Bbox Miami",Dolmen!$Y:$Y,"1",Dolmen!$O:$O,Source!D1225,Dolmen!$F:$F,Source!C1225)</f>
        <v>0</v>
      </c>
      <c r="AS1225" s="11">
        <f>COUNTIFS(Dolmen!$AD:$AD,"1",Dolmen!$W:$W,"",Dolmen!$Y:$Y,"1",Dolmen!$O:$O,Source!D1225,Dolmen!$F:$F,Source!C1225)</f>
        <v>0</v>
      </c>
      <c r="AT1225" s="11">
        <f t="shared" si="462"/>
        <v>0</v>
      </c>
      <c r="AU1225" s="11">
        <f t="shared" si="463"/>
        <v>0</v>
      </c>
      <c r="AV1225" s="11">
        <f t="shared" si="464"/>
        <v>0</v>
      </c>
      <c r="AW1225" s="11">
        <f t="shared" si="465"/>
        <v>0</v>
      </c>
      <c r="AX1225" s="11">
        <f t="shared" si="466"/>
        <v>0</v>
      </c>
      <c r="AY1225" s="11">
        <f t="shared" si="467"/>
        <v>0</v>
      </c>
      <c r="AZ1225" s="11">
        <f t="shared" si="468"/>
        <v>0</v>
      </c>
      <c r="BA1225" s="11">
        <f t="shared" si="469"/>
        <v>0</v>
      </c>
      <c r="BB1225" s="11">
        <f t="shared" si="470"/>
        <v>0</v>
      </c>
      <c r="BC1225" s="11">
        <f t="shared" si="471"/>
        <v>0</v>
      </c>
      <c r="BD1225" s="11">
        <f>SUMIFS(Ishop!$BK:$BK,Ishop!$BG:$BG,Source!D1225,Ishop!$B:$B,Source!C1225)</f>
        <v>0</v>
      </c>
      <c r="BE1225" s="11">
        <f>COUNTIFS(Ishop!$AW:$AW,"OUI",Ishop!$BG:$BG,Source!D1225,Ishop!$B:$B,Source!C1225)</f>
        <v>0</v>
      </c>
      <c r="BF1225" s="11">
        <f t="shared" si="472"/>
        <v>0</v>
      </c>
      <c r="BG1225" s="11">
        <f t="shared" si="473"/>
        <v>0</v>
      </c>
      <c r="BH1225" s="11">
        <f t="shared" si="474"/>
        <v>0</v>
      </c>
      <c r="BI1225" s="11">
        <f t="shared" si="475"/>
        <v>0</v>
      </c>
      <c r="BJ1225" s="11">
        <f t="shared" si="476"/>
        <v>0</v>
      </c>
      <c r="BK1225" s="11">
        <f t="shared" si="477"/>
        <v>0</v>
      </c>
      <c r="BL1225" s="11">
        <f t="shared" si="478"/>
        <v>0</v>
      </c>
      <c r="BM1225" s="11">
        <f t="shared" si="479"/>
        <v>0</v>
      </c>
      <c r="BN1225" s="25">
        <f>Z1225*Budget!$A$6</f>
        <v>0</v>
      </c>
      <c r="BO1225" s="25">
        <f>AA1225*(Budget!$B$6+Budget!$B$7)</f>
        <v>0</v>
      </c>
      <c r="BP1225" s="25">
        <f>AB1225*(Budget!$C$6+Budget!$C$7)</f>
        <v>0</v>
      </c>
      <c r="BQ1225" s="25">
        <f>AC1225*(Budget!$D$6+Budget!$D$7)</f>
        <v>0</v>
      </c>
      <c r="BR1225" s="25">
        <f>AD1225*(Budget!$E$6+Budget!$E$7)</f>
        <v>0</v>
      </c>
      <c r="BS1225" s="25">
        <f>AE1225*(Budget!$F$6+Budget!$F$7)</f>
        <v>0</v>
      </c>
      <c r="BT1225" s="25">
        <f>AF1225*(Budget!$G$6+Budget!$G$7)</f>
        <v>0</v>
      </c>
      <c r="BU1225" s="25">
        <f>AG1225*Budget!$H$6</f>
        <v>0</v>
      </c>
      <c r="BV1225" s="25">
        <f>AH1225*Budget!$I$6</f>
        <v>0</v>
      </c>
      <c r="BW1225" s="25">
        <f>AI1225*Budget!$J$6</f>
        <v>0</v>
      </c>
      <c r="BX1225" s="25">
        <f>AJ1225*Budget!$K$6</f>
        <v>0</v>
      </c>
      <c r="BY1225" s="25">
        <f>AK1225*Budget!$L$6</f>
        <v>0</v>
      </c>
      <c r="BZ1225" s="25">
        <f>AL1225*Budget!$M$6</f>
        <v>0</v>
      </c>
      <c r="CA1225" s="25">
        <f>AM1225*Budget!$N$6</f>
        <v>0</v>
      </c>
      <c r="CB1225" s="25">
        <f>AQ1225*Budget!$O$6</f>
        <v>0</v>
      </c>
      <c r="CC1225" s="25">
        <f>AR1225*Budget!$S$6</f>
        <v>0</v>
      </c>
      <c r="CD1225" s="25">
        <f>AS1225*Budget!$Q$6</f>
        <v>0</v>
      </c>
      <c r="CE1225" s="25">
        <f t="shared" si="480"/>
        <v>0</v>
      </c>
      <c r="CF1225" s="11" t="e">
        <f>COUNTIFS(#REF!,Source!E1225,#REF!,Source!C1225)</f>
        <v>#REF!</v>
      </c>
      <c r="CG1225" s="11" t="str">
        <f t="shared" si="481"/>
        <v>--</v>
      </c>
    </row>
    <row r="1226" spans="1:85" x14ac:dyDescent="0.25">
      <c r="A1226" t="str">
        <f>IFERROR(VLOOKUP(MONTH(C1226),Date!$A$2:$B$13,2,0),"--")</f>
        <v>Avril</v>
      </c>
      <c r="B1226" s="11">
        <f t="shared" si="460"/>
        <v>16</v>
      </c>
      <c r="C1226" s="28">
        <f t="shared" si="459"/>
        <v>42110</v>
      </c>
      <c r="D1226" s="29" t="s">
        <v>241</v>
      </c>
      <c r="E1226" s="30" t="str">
        <f>IFERROR(VLOOKUP(D1226,Listing!$A:$B,2,0),"--")</f>
        <v>A44025</v>
      </c>
      <c r="F1226" s="30" t="str">
        <f>IFERROR(VLOOKUP(D1226,Listing!$A:$E,5,0),"-")</f>
        <v>EZZRRIFI ZINEB</v>
      </c>
      <c r="G1226" s="4">
        <f>IFERROR(VLOOKUP(D1226,Listing!$A:$F,6,0),"--")</f>
        <v>42107</v>
      </c>
      <c r="H1226" s="11" t="str">
        <f>IFERROR(VLOOKUP(D1226,Listing!$A:$D,4,0),"--")</f>
        <v>SALIM ZAGHBA</v>
      </c>
      <c r="I1226" s="11" t="str">
        <f t="shared" si="461"/>
        <v>AAC</v>
      </c>
      <c r="J1226" s="31">
        <f>IFERROR(COUNTIFS(Ishop!$BG:$BG,Source!D1226,Ishop!$B:$B,Source!C1226),"--")</f>
        <v>0</v>
      </c>
      <c r="K1226" s="11">
        <f>IFERROR(COUNTIFS(Ishop!$BG:$BG,Source!D1226,Ishop!$B:$B,Source!C1226,Ishop!$J:$J,"OUI"),"--")</f>
        <v>0</v>
      </c>
      <c r="L1226" s="11">
        <f>COUNTIFS(Ishop!$AG:$AG,Source!$L$1,Ishop!$BG:$BG,Source!$D1226,Ishop!$B:$B,Source!$C1226)</f>
        <v>0</v>
      </c>
      <c r="M1226" s="11">
        <f>COUNTIFS(Ishop!$AG:$AG,Source!$M$1,Ishop!$BG:$BG,Source!$D1226,Ishop!$B:$B,Source!$C1226)</f>
        <v>0</v>
      </c>
      <c r="N1226" s="11">
        <f>COUNTIFS(Ishop!$AG:$AG,Source!$N$1,Ishop!$BG:$BG,Source!$D1226,Ishop!$B:$B,Source!$C1226)</f>
        <v>0</v>
      </c>
      <c r="O1226" s="11">
        <f>COUNTIFS(Ishop!$AG:$AG,Source!$O$1,Ishop!$BG:$BG,Source!$D1226,Ishop!$B:$B,Source!$C1226)</f>
        <v>0</v>
      </c>
      <c r="P1226" s="11">
        <f>COUNTIFS(Ishop!$AG:$AG,Source!$P$1,Ishop!$BG:$BG,Source!$D1226,Ishop!$B:$B,Source!$C1226)</f>
        <v>0</v>
      </c>
      <c r="Q1226" s="11">
        <f>COUNTIFS(Ishop!$AG:$AG,Source!$Q$1,Ishop!$BG:$BG,Source!$D1226,Ishop!$B:$B,Source!$C1226)</f>
        <v>0</v>
      </c>
      <c r="R1226" s="11">
        <f>COUNTIFS(Ishop!$AG:$AG,Source!$R$1,Ishop!$BG:$BG,Source!$D1226,Ishop!$B:$B,Source!$C1226)</f>
        <v>0</v>
      </c>
      <c r="S1226" s="11">
        <f>COUNTIFS(Ishop!$AG:$AG,Source!$S$1,Ishop!$BG:$BG,Source!$D1226,Ishop!$B:$B,Source!$C1226)</f>
        <v>0</v>
      </c>
      <c r="T1226" s="11">
        <f>COUNTIFS(Ishop!$AG:$AG,Source!$T$1,Ishop!$BG:$BG,Source!$D1226,Ishop!$B:$B,Source!$C1226)</f>
        <v>0</v>
      </c>
      <c r="U1226" s="11">
        <f>COUNTIFS(Ishop!$AG:$AG,Source!$U$1,Ishop!$BG:$BG,Source!$D1226,Ishop!$B:$B,Source!$C1226)</f>
        <v>0</v>
      </c>
      <c r="V1226" s="11">
        <f>COUNTIFS(Ishop!$AG:$AG,Source!$V$1,Ishop!$BG:$BG,Source!$D1226,Ishop!$B:$B,Source!$C1226)</f>
        <v>0</v>
      </c>
      <c r="W1226" s="11">
        <f>COUNTIFS(Ishop!$AG:$AG,Source!$W$1,Ishop!$BG:$BG,Source!$D1226,Ishop!$B:$B,Source!$C1226)</f>
        <v>0</v>
      </c>
      <c r="X1226" s="11">
        <f>COUNTIFS(Ishop!$AG:$AG,Source!$X$1,Ishop!$BG:$BG,Source!$D1226,Ishop!$B:$B,Source!$C1226)</f>
        <v>0</v>
      </c>
      <c r="Y1226" s="11">
        <f>COUNTIFS(Ishop!$AG:$AG,Source!$Y$1,Ishop!$BG:$BG,Source!$D1226,Ishop!$B:$B,Source!$C1226)</f>
        <v>0</v>
      </c>
      <c r="Z1226" s="11">
        <f>COUNTIFS(Ishop!$AG:$AG,Source!$Z$1,Ishop!$BG:$BG,Source!$D1226,Ishop!$B:$B,Source!$C1226,Ishop!$J:$J,"OUI")</f>
        <v>0</v>
      </c>
      <c r="AA1226" s="11">
        <f>COUNTIFS(Ishop!$AG:$AG,Source!$AA$1,Ishop!$BG:$BG,Source!$D1226,Ishop!$B:$B,Source!$C1226,Ishop!$J:$J,"OUI")</f>
        <v>0</v>
      </c>
      <c r="AB1226" s="11">
        <f>COUNTIFS(Ishop!$AG:$AG,Source!$AB$1,Ishop!$BG:$BG,Source!$D1226,Ishop!$B:$B,Source!$C1226,Ishop!$J:$J,"OUI")</f>
        <v>0</v>
      </c>
      <c r="AC1226" s="11">
        <f>COUNTIFS(Ishop!$AG:$AG,Source!$AC$1,Ishop!$BG:$BG,Source!$D1226,Ishop!$B:$B,Source!$C1226,Ishop!$J:$J,"OUI")</f>
        <v>0</v>
      </c>
      <c r="AD1226" s="11">
        <f>COUNTIFS(Ishop!$AG:$AG,Source!$AD$1,Ishop!$BG:$BG,Source!$D1226,Ishop!$B:$B,Source!$C1226,Ishop!$J:$J,"OUI")</f>
        <v>0</v>
      </c>
      <c r="AE1226" s="11">
        <f>COUNTIFS(Ishop!$AG:$AG,Source!$AE$1,Ishop!$BG:$BG,Source!$D1226,Ishop!$B:$B,Source!$C1226,Ishop!$J:$J,"OUI")</f>
        <v>0</v>
      </c>
      <c r="AF1226" s="11">
        <f>COUNTIFS(Ishop!$AG:$AG,Source!$AF$1,Ishop!$BG:$BG,Source!$D1226,Ishop!$B:$B,Source!$C1226,Ishop!$J:$J,"OUI")</f>
        <v>0</v>
      </c>
      <c r="AG1226" s="11">
        <f>COUNTIFS(Ishop!$AG:$AG,Source!$AG$1,Ishop!$BG:$BG,Source!$D1226,Ishop!$B:$B,Source!$C1226,Ishop!$J:$J,"OUI")</f>
        <v>0</v>
      </c>
      <c r="AH1226" s="11">
        <f>COUNTIFS(Ishop!$AG:$AG,Source!$AH$1,Ishop!$BG:$BG,Source!$D1226,Ishop!$B:$B,Source!$C1226,Ishop!$J:$J,"OUI")</f>
        <v>0</v>
      </c>
      <c r="AI1226" s="11">
        <f>COUNTIFS(Ishop!$AG:$AG,Source!$AI$1,Ishop!$BG:$BG,Source!$D1226,Ishop!$B:$B,Source!$C1226,Ishop!$J:$J,"OUI")</f>
        <v>0</v>
      </c>
      <c r="AJ1226" s="11">
        <f>COUNTIFS(Ishop!$AG:$AG,Source!$AJ$1,Ishop!$BG:$BG,Source!$D1226,Ishop!$B:$B,Source!$C1226,Ishop!$J:$J,"OUI")</f>
        <v>0</v>
      </c>
      <c r="AK1226" s="11">
        <f>COUNTIFS(Ishop!$AG:$AG,Source!$AK$1,Ishop!$BG:$BG,Source!$D1226,Ishop!$B:$B,Source!$C1226,Ishop!$J:$J,"OUI")</f>
        <v>0</v>
      </c>
      <c r="AL1226" s="11">
        <f>COUNTIFS(Ishop!$AG:$AG,Source!$AL$1,Ishop!$BG:$BG,Source!$D1226,Ishop!$B:$B,Source!$C1226,Ishop!$J:$J,"OUI")</f>
        <v>0</v>
      </c>
      <c r="AM1226" s="11">
        <f>COUNTIFS(Ishop!$AG:$AG,Source!$AM$1,Ishop!$BG:$BG,Source!$D1226,Ishop!$B:$B,Source!$C1226,Ishop!$J:$J,"OUI")</f>
        <v>0</v>
      </c>
      <c r="AN1226" s="11">
        <f>COUNTIFS(Dolmen!$W:$W,"Sensation",Dolmen!$O:$O,Source!D1226,Dolmen!$F:$F,Source!C1226)</f>
        <v>0</v>
      </c>
      <c r="AO1226" s="11">
        <f>COUNTIFS(Dolmen!$AC:$AC,"Bbox Miami",Dolmen!$O:$O,Source!D1226,Dolmen!$F:$F,Source!C1226)</f>
        <v>0</v>
      </c>
      <c r="AP1226" s="11">
        <f>COUNTIFS(Dolmen!$AD:$AD,"1",Dolmen!$W:$W,"",Dolmen!$O:$O,Source!D1226,Dolmen!$F:$F,Source!C1226)</f>
        <v>0</v>
      </c>
      <c r="AQ1226" s="11">
        <f>COUNTIFS(Dolmen!$W:$W,"Sensation",Dolmen!$Y:$Y,"1",Dolmen!$O:$O,Source!D1226,Dolmen!$F:$F,Source!C1226)</f>
        <v>0</v>
      </c>
      <c r="AR1226" s="11">
        <f>COUNTIFS(Dolmen!$AC:$AC,"Bbox Miami",Dolmen!$Y:$Y,"1",Dolmen!$O:$O,Source!D1226,Dolmen!$F:$F,Source!C1226)</f>
        <v>0</v>
      </c>
      <c r="AS1226" s="11">
        <f>COUNTIFS(Dolmen!$AD:$AD,"1",Dolmen!$W:$W,"",Dolmen!$Y:$Y,"1",Dolmen!$O:$O,Source!D1226,Dolmen!$F:$F,Source!C1226)</f>
        <v>0</v>
      </c>
      <c r="AT1226" s="11">
        <f t="shared" si="462"/>
        <v>0</v>
      </c>
      <c r="AU1226" s="11">
        <f t="shared" si="463"/>
        <v>0</v>
      </c>
      <c r="AV1226" s="11">
        <f t="shared" si="464"/>
        <v>0</v>
      </c>
      <c r="AW1226" s="11">
        <f t="shared" si="465"/>
        <v>0</v>
      </c>
      <c r="AX1226" s="11">
        <f t="shared" si="466"/>
        <v>0</v>
      </c>
      <c r="AY1226" s="11">
        <f t="shared" si="467"/>
        <v>0</v>
      </c>
      <c r="AZ1226" s="11">
        <f t="shared" si="468"/>
        <v>0</v>
      </c>
      <c r="BA1226" s="11">
        <f t="shared" si="469"/>
        <v>0</v>
      </c>
      <c r="BB1226" s="11">
        <f t="shared" si="470"/>
        <v>0</v>
      </c>
      <c r="BC1226" s="11">
        <f t="shared" si="471"/>
        <v>0</v>
      </c>
      <c r="BD1226" s="11">
        <f>SUMIFS(Ishop!$BK:$BK,Ishop!$BG:$BG,Source!D1226,Ishop!$B:$B,Source!C1226)</f>
        <v>0</v>
      </c>
      <c r="BE1226" s="11">
        <f>COUNTIFS(Ishop!$AW:$AW,"OUI",Ishop!$BG:$BG,Source!D1226,Ishop!$B:$B,Source!C1226)</f>
        <v>0</v>
      </c>
      <c r="BF1226" s="11">
        <f t="shared" si="472"/>
        <v>0</v>
      </c>
      <c r="BG1226" s="11">
        <f t="shared" si="473"/>
        <v>0</v>
      </c>
      <c r="BH1226" s="11">
        <f t="shared" si="474"/>
        <v>0</v>
      </c>
      <c r="BI1226" s="11">
        <f t="shared" si="475"/>
        <v>0</v>
      </c>
      <c r="BJ1226" s="11">
        <f t="shared" si="476"/>
        <v>0</v>
      </c>
      <c r="BK1226" s="11">
        <f t="shared" si="477"/>
        <v>0</v>
      </c>
      <c r="BL1226" s="11">
        <f t="shared" si="478"/>
        <v>0</v>
      </c>
      <c r="BM1226" s="11">
        <f t="shared" si="479"/>
        <v>0</v>
      </c>
      <c r="BN1226" s="25">
        <f>Z1226*Budget!$A$6</f>
        <v>0</v>
      </c>
      <c r="BO1226" s="25">
        <f>AA1226*(Budget!$B$6+Budget!$B$7)</f>
        <v>0</v>
      </c>
      <c r="BP1226" s="25">
        <f>AB1226*(Budget!$C$6+Budget!$C$7)</f>
        <v>0</v>
      </c>
      <c r="BQ1226" s="25">
        <f>AC1226*(Budget!$D$6+Budget!$D$7)</f>
        <v>0</v>
      </c>
      <c r="BR1226" s="25">
        <f>AD1226*(Budget!$E$6+Budget!$E$7)</f>
        <v>0</v>
      </c>
      <c r="BS1226" s="25">
        <f>AE1226*(Budget!$F$6+Budget!$F$7)</f>
        <v>0</v>
      </c>
      <c r="BT1226" s="25">
        <f>AF1226*(Budget!$G$6+Budget!$G$7)</f>
        <v>0</v>
      </c>
      <c r="BU1226" s="25">
        <f>AG1226*Budget!$H$6</f>
        <v>0</v>
      </c>
      <c r="BV1226" s="25">
        <f>AH1226*Budget!$I$6</f>
        <v>0</v>
      </c>
      <c r="BW1226" s="25">
        <f>AI1226*Budget!$J$6</f>
        <v>0</v>
      </c>
      <c r="BX1226" s="25">
        <f>AJ1226*Budget!$K$6</f>
        <v>0</v>
      </c>
      <c r="BY1226" s="25">
        <f>AK1226*Budget!$L$6</f>
        <v>0</v>
      </c>
      <c r="BZ1226" s="25">
        <f>AL1226*Budget!$M$6</f>
        <v>0</v>
      </c>
      <c r="CA1226" s="25">
        <f>AM1226*Budget!$N$6</f>
        <v>0</v>
      </c>
      <c r="CB1226" s="25">
        <f>AQ1226*Budget!$O$6</f>
        <v>0</v>
      </c>
      <c r="CC1226" s="25">
        <f>AR1226*Budget!$S$6</f>
        <v>0</v>
      </c>
      <c r="CD1226" s="25">
        <f>AS1226*Budget!$Q$6</f>
        <v>0</v>
      </c>
      <c r="CE1226" s="25">
        <f t="shared" si="480"/>
        <v>0</v>
      </c>
      <c r="CF1226" s="11" t="e">
        <f>COUNTIFS(#REF!,Source!E1226,#REF!,Source!C1226)</f>
        <v>#REF!</v>
      </c>
      <c r="CG1226" s="11" t="str">
        <f t="shared" si="481"/>
        <v>--</v>
      </c>
    </row>
    <row r="1227" spans="1:85" x14ac:dyDescent="0.25">
      <c r="A1227" t="str">
        <f>IFERROR(VLOOKUP(MONTH(C1227),Date!$A$2:$B$13,2,0),"--")</f>
        <v>Avril</v>
      </c>
      <c r="B1227" s="11">
        <f t="shared" si="460"/>
        <v>16</v>
      </c>
      <c r="C1227" s="28">
        <f t="shared" si="459"/>
        <v>42110</v>
      </c>
      <c r="D1227" s="29" t="s">
        <v>242</v>
      </c>
      <c r="E1227" s="30" t="str">
        <f>IFERROR(VLOOKUP(D1227,Listing!$A:$B,2,0),"--")</f>
        <v>A44052</v>
      </c>
      <c r="F1227" s="30" t="str">
        <f>IFERROR(VLOOKUP(D1227,Listing!$A:$E,5,0),"-")</f>
        <v>MOHSSIN KHALID</v>
      </c>
      <c r="G1227" s="4">
        <f>IFERROR(VLOOKUP(D1227,Listing!$A:$F,6,0),"--")</f>
        <v>42107</v>
      </c>
      <c r="H1227" s="11" t="str">
        <f>IFERROR(VLOOKUP(D1227,Listing!$A:$D,4,0),"--")</f>
        <v>SALIM ZAGHBA</v>
      </c>
      <c r="I1227" s="11" t="str">
        <f t="shared" si="461"/>
        <v>AAC</v>
      </c>
      <c r="J1227" s="31">
        <f>IFERROR(COUNTIFS(Ishop!$BG:$BG,Source!D1227,Ishop!$B:$B,Source!C1227),"--")</f>
        <v>0</v>
      </c>
      <c r="K1227" s="11">
        <f>IFERROR(COUNTIFS(Ishop!$BG:$BG,Source!D1227,Ishop!$B:$B,Source!C1227,Ishop!$J:$J,"OUI"),"--")</f>
        <v>0</v>
      </c>
      <c r="L1227" s="11">
        <f>COUNTIFS(Ishop!$AG:$AG,Source!$L$1,Ishop!$BG:$BG,Source!$D1227,Ishop!$B:$B,Source!$C1227)</f>
        <v>0</v>
      </c>
      <c r="M1227" s="11">
        <f>COUNTIFS(Ishop!$AG:$AG,Source!$M$1,Ishop!$BG:$BG,Source!$D1227,Ishop!$B:$B,Source!$C1227)</f>
        <v>0</v>
      </c>
      <c r="N1227" s="11">
        <f>COUNTIFS(Ishop!$AG:$AG,Source!$N$1,Ishop!$BG:$BG,Source!$D1227,Ishop!$B:$B,Source!$C1227)</f>
        <v>0</v>
      </c>
      <c r="O1227" s="11">
        <f>COUNTIFS(Ishop!$AG:$AG,Source!$O$1,Ishop!$BG:$BG,Source!$D1227,Ishop!$B:$B,Source!$C1227)</f>
        <v>0</v>
      </c>
      <c r="P1227" s="11">
        <f>COUNTIFS(Ishop!$AG:$AG,Source!$P$1,Ishop!$BG:$BG,Source!$D1227,Ishop!$B:$B,Source!$C1227)</f>
        <v>0</v>
      </c>
      <c r="Q1227" s="11">
        <f>COUNTIFS(Ishop!$AG:$AG,Source!$Q$1,Ishop!$BG:$BG,Source!$D1227,Ishop!$B:$B,Source!$C1227)</f>
        <v>0</v>
      </c>
      <c r="R1227" s="11">
        <f>COUNTIFS(Ishop!$AG:$AG,Source!$R$1,Ishop!$BG:$BG,Source!$D1227,Ishop!$B:$B,Source!$C1227)</f>
        <v>0</v>
      </c>
      <c r="S1227" s="11">
        <f>COUNTIFS(Ishop!$AG:$AG,Source!$S$1,Ishop!$BG:$BG,Source!$D1227,Ishop!$B:$B,Source!$C1227)</f>
        <v>0</v>
      </c>
      <c r="T1227" s="11">
        <f>COUNTIFS(Ishop!$AG:$AG,Source!$T$1,Ishop!$BG:$BG,Source!$D1227,Ishop!$B:$B,Source!$C1227)</f>
        <v>0</v>
      </c>
      <c r="U1227" s="11">
        <f>COUNTIFS(Ishop!$AG:$AG,Source!$U$1,Ishop!$BG:$BG,Source!$D1227,Ishop!$B:$B,Source!$C1227)</f>
        <v>0</v>
      </c>
      <c r="V1227" s="11">
        <f>COUNTIFS(Ishop!$AG:$AG,Source!$V$1,Ishop!$BG:$BG,Source!$D1227,Ishop!$B:$B,Source!$C1227)</f>
        <v>0</v>
      </c>
      <c r="W1227" s="11">
        <f>COUNTIFS(Ishop!$AG:$AG,Source!$W$1,Ishop!$BG:$BG,Source!$D1227,Ishop!$B:$B,Source!$C1227)</f>
        <v>0</v>
      </c>
      <c r="X1227" s="11">
        <f>COUNTIFS(Ishop!$AG:$AG,Source!$X$1,Ishop!$BG:$BG,Source!$D1227,Ishop!$B:$B,Source!$C1227)</f>
        <v>0</v>
      </c>
      <c r="Y1227" s="11">
        <f>COUNTIFS(Ishop!$AG:$AG,Source!$Y$1,Ishop!$BG:$BG,Source!$D1227,Ishop!$B:$B,Source!$C1227)</f>
        <v>0</v>
      </c>
      <c r="Z1227" s="11">
        <f>COUNTIFS(Ishop!$AG:$AG,Source!$Z$1,Ishop!$BG:$BG,Source!$D1227,Ishop!$B:$B,Source!$C1227,Ishop!$J:$J,"OUI")</f>
        <v>0</v>
      </c>
      <c r="AA1227" s="11">
        <f>COUNTIFS(Ishop!$AG:$AG,Source!$AA$1,Ishop!$BG:$BG,Source!$D1227,Ishop!$B:$B,Source!$C1227,Ishop!$J:$J,"OUI")</f>
        <v>0</v>
      </c>
      <c r="AB1227" s="11">
        <f>COUNTIFS(Ishop!$AG:$AG,Source!$AB$1,Ishop!$BG:$BG,Source!$D1227,Ishop!$B:$B,Source!$C1227,Ishop!$J:$J,"OUI")</f>
        <v>0</v>
      </c>
      <c r="AC1227" s="11">
        <f>COUNTIFS(Ishop!$AG:$AG,Source!$AC$1,Ishop!$BG:$BG,Source!$D1227,Ishop!$B:$B,Source!$C1227,Ishop!$J:$J,"OUI")</f>
        <v>0</v>
      </c>
      <c r="AD1227" s="11">
        <f>COUNTIFS(Ishop!$AG:$AG,Source!$AD$1,Ishop!$BG:$BG,Source!$D1227,Ishop!$B:$B,Source!$C1227,Ishop!$J:$J,"OUI")</f>
        <v>0</v>
      </c>
      <c r="AE1227" s="11">
        <f>COUNTIFS(Ishop!$AG:$AG,Source!$AE$1,Ishop!$BG:$BG,Source!$D1227,Ishop!$B:$B,Source!$C1227,Ishop!$J:$J,"OUI")</f>
        <v>0</v>
      </c>
      <c r="AF1227" s="11">
        <f>COUNTIFS(Ishop!$AG:$AG,Source!$AF$1,Ishop!$BG:$BG,Source!$D1227,Ishop!$B:$B,Source!$C1227,Ishop!$J:$J,"OUI")</f>
        <v>0</v>
      </c>
      <c r="AG1227" s="11">
        <f>COUNTIFS(Ishop!$AG:$AG,Source!$AG$1,Ishop!$BG:$BG,Source!$D1227,Ishop!$B:$B,Source!$C1227,Ishop!$J:$J,"OUI")</f>
        <v>0</v>
      </c>
      <c r="AH1227" s="11">
        <f>COUNTIFS(Ishop!$AG:$AG,Source!$AH$1,Ishop!$BG:$BG,Source!$D1227,Ishop!$B:$B,Source!$C1227,Ishop!$J:$J,"OUI")</f>
        <v>0</v>
      </c>
      <c r="AI1227" s="11">
        <f>COUNTIFS(Ishop!$AG:$AG,Source!$AI$1,Ishop!$BG:$BG,Source!$D1227,Ishop!$B:$B,Source!$C1227,Ishop!$J:$J,"OUI")</f>
        <v>0</v>
      </c>
      <c r="AJ1227" s="11">
        <f>COUNTIFS(Ishop!$AG:$AG,Source!$AJ$1,Ishop!$BG:$BG,Source!$D1227,Ishop!$B:$B,Source!$C1227,Ishop!$J:$J,"OUI")</f>
        <v>0</v>
      </c>
      <c r="AK1227" s="11">
        <f>COUNTIFS(Ishop!$AG:$AG,Source!$AK$1,Ishop!$BG:$BG,Source!$D1227,Ishop!$B:$B,Source!$C1227,Ishop!$J:$J,"OUI")</f>
        <v>0</v>
      </c>
      <c r="AL1227" s="11">
        <f>COUNTIFS(Ishop!$AG:$AG,Source!$AL$1,Ishop!$BG:$BG,Source!$D1227,Ishop!$B:$B,Source!$C1227,Ishop!$J:$J,"OUI")</f>
        <v>0</v>
      </c>
      <c r="AM1227" s="11">
        <f>COUNTIFS(Ishop!$AG:$AG,Source!$AM$1,Ishop!$BG:$BG,Source!$D1227,Ishop!$B:$B,Source!$C1227,Ishop!$J:$J,"OUI")</f>
        <v>0</v>
      </c>
      <c r="AN1227" s="11">
        <f>COUNTIFS(Dolmen!$W:$W,"Sensation",Dolmen!$O:$O,Source!D1227,Dolmen!$F:$F,Source!C1227)</f>
        <v>0</v>
      </c>
      <c r="AO1227" s="11">
        <f>COUNTIFS(Dolmen!$AC:$AC,"Bbox Miami",Dolmen!$O:$O,Source!D1227,Dolmen!$F:$F,Source!C1227)</f>
        <v>0</v>
      </c>
      <c r="AP1227" s="11">
        <f>COUNTIFS(Dolmen!$AD:$AD,"1",Dolmen!$W:$W,"",Dolmen!$O:$O,Source!D1227,Dolmen!$F:$F,Source!C1227)</f>
        <v>0</v>
      </c>
      <c r="AQ1227" s="11">
        <f>COUNTIFS(Dolmen!$W:$W,"Sensation",Dolmen!$Y:$Y,"1",Dolmen!$O:$O,Source!D1227,Dolmen!$F:$F,Source!C1227)</f>
        <v>0</v>
      </c>
      <c r="AR1227" s="11">
        <f>COUNTIFS(Dolmen!$AC:$AC,"Bbox Miami",Dolmen!$Y:$Y,"1",Dolmen!$O:$O,Source!D1227,Dolmen!$F:$F,Source!C1227)</f>
        <v>0</v>
      </c>
      <c r="AS1227" s="11">
        <f>COUNTIFS(Dolmen!$AD:$AD,"1",Dolmen!$W:$W,"",Dolmen!$Y:$Y,"1",Dolmen!$O:$O,Source!D1227,Dolmen!$F:$F,Source!C1227)</f>
        <v>0</v>
      </c>
      <c r="AT1227" s="11">
        <f t="shared" si="462"/>
        <v>0</v>
      </c>
      <c r="AU1227" s="11">
        <f t="shared" si="463"/>
        <v>0</v>
      </c>
      <c r="AV1227" s="11">
        <f t="shared" si="464"/>
        <v>0</v>
      </c>
      <c r="AW1227" s="11">
        <f t="shared" si="465"/>
        <v>0</v>
      </c>
      <c r="AX1227" s="11">
        <f t="shared" si="466"/>
        <v>0</v>
      </c>
      <c r="AY1227" s="11">
        <f t="shared" si="467"/>
        <v>0</v>
      </c>
      <c r="AZ1227" s="11">
        <f t="shared" si="468"/>
        <v>0</v>
      </c>
      <c r="BA1227" s="11">
        <f t="shared" si="469"/>
        <v>0</v>
      </c>
      <c r="BB1227" s="11">
        <f t="shared" si="470"/>
        <v>0</v>
      </c>
      <c r="BC1227" s="11">
        <f t="shared" si="471"/>
        <v>0</v>
      </c>
      <c r="BD1227" s="11">
        <f>SUMIFS(Ishop!$BK:$BK,Ishop!$BG:$BG,Source!D1227,Ishop!$B:$B,Source!C1227)</f>
        <v>0</v>
      </c>
      <c r="BE1227" s="11">
        <f>COUNTIFS(Ishop!$AW:$AW,"OUI",Ishop!$BG:$BG,Source!D1227,Ishop!$B:$B,Source!C1227)</f>
        <v>0</v>
      </c>
      <c r="BF1227" s="11">
        <f t="shared" si="472"/>
        <v>0</v>
      </c>
      <c r="BG1227" s="11">
        <f t="shared" si="473"/>
        <v>0</v>
      </c>
      <c r="BH1227" s="11">
        <f t="shared" si="474"/>
        <v>0</v>
      </c>
      <c r="BI1227" s="11">
        <f t="shared" si="475"/>
        <v>0</v>
      </c>
      <c r="BJ1227" s="11">
        <f t="shared" si="476"/>
        <v>0</v>
      </c>
      <c r="BK1227" s="11">
        <f t="shared" si="477"/>
        <v>0</v>
      </c>
      <c r="BL1227" s="11">
        <f t="shared" si="478"/>
        <v>0</v>
      </c>
      <c r="BM1227" s="11">
        <f t="shared" si="479"/>
        <v>0</v>
      </c>
      <c r="BN1227" s="25">
        <f>Z1227*Budget!$A$6</f>
        <v>0</v>
      </c>
      <c r="BO1227" s="25">
        <f>AA1227*(Budget!$B$6+Budget!$B$7)</f>
        <v>0</v>
      </c>
      <c r="BP1227" s="25">
        <f>AB1227*(Budget!$C$6+Budget!$C$7)</f>
        <v>0</v>
      </c>
      <c r="BQ1227" s="25">
        <f>AC1227*(Budget!$D$6+Budget!$D$7)</f>
        <v>0</v>
      </c>
      <c r="BR1227" s="25">
        <f>AD1227*(Budget!$E$6+Budget!$E$7)</f>
        <v>0</v>
      </c>
      <c r="BS1227" s="25">
        <f>AE1227*(Budget!$F$6+Budget!$F$7)</f>
        <v>0</v>
      </c>
      <c r="BT1227" s="25">
        <f>AF1227*(Budget!$G$6+Budget!$G$7)</f>
        <v>0</v>
      </c>
      <c r="BU1227" s="25">
        <f>AG1227*Budget!$H$6</f>
        <v>0</v>
      </c>
      <c r="BV1227" s="25">
        <f>AH1227*Budget!$I$6</f>
        <v>0</v>
      </c>
      <c r="BW1227" s="25">
        <f>AI1227*Budget!$J$6</f>
        <v>0</v>
      </c>
      <c r="BX1227" s="25">
        <f>AJ1227*Budget!$K$6</f>
        <v>0</v>
      </c>
      <c r="BY1227" s="25">
        <f>AK1227*Budget!$L$6</f>
        <v>0</v>
      </c>
      <c r="BZ1227" s="25">
        <f>AL1227*Budget!$M$6</f>
        <v>0</v>
      </c>
      <c r="CA1227" s="25">
        <f>AM1227*Budget!$N$6</f>
        <v>0</v>
      </c>
      <c r="CB1227" s="25">
        <f>AQ1227*Budget!$O$6</f>
        <v>0</v>
      </c>
      <c r="CC1227" s="25">
        <f>AR1227*Budget!$S$6</f>
        <v>0</v>
      </c>
      <c r="CD1227" s="25">
        <f>AS1227*Budget!$Q$6</f>
        <v>0</v>
      </c>
      <c r="CE1227" s="25">
        <f t="shared" si="480"/>
        <v>0</v>
      </c>
      <c r="CF1227" s="11" t="e">
        <f>COUNTIFS(#REF!,Source!E1227,#REF!,Source!C1227)</f>
        <v>#REF!</v>
      </c>
      <c r="CG1227" s="11" t="str">
        <f t="shared" si="481"/>
        <v>--</v>
      </c>
    </row>
    <row r="1228" spans="1:85" x14ac:dyDescent="0.25">
      <c r="A1228" t="str">
        <f>IFERROR(VLOOKUP(MONTH(C1228),Date!$A$2:$B$13,2,0),"--")</f>
        <v>Avril</v>
      </c>
      <c r="B1228" s="11">
        <f t="shared" si="460"/>
        <v>16</v>
      </c>
      <c r="C1228" s="28">
        <f t="shared" si="459"/>
        <v>42110</v>
      </c>
      <c r="D1228" s="29" t="s">
        <v>243</v>
      </c>
      <c r="E1228" s="30" t="str">
        <f>IFERROR(VLOOKUP(D1228,Listing!$A:$B,2,0),"--")</f>
        <v>A440A45</v>
      </c>
      <c r="F1228" s="30" t="str">
        <f>IFERROR(VLOOKUP(D1228,Listing!$A:$E,5,0),"-")</f>
        <v>OUALKADI  OMAR</v>
      </c>
      <c r="G1228" s="4">
        <f>IFERROR(VLOOKUP(D1228,Listing!$A:$F,6,0),"--")</f>
        <v>42093</v>
      </c>
      <c r="H1228" s="11" t="str">
        <f>IFERROR(VLOOKUP(D1228,Listing!$A:$D,4,0),"--")</f>
        <v>SALIM ZAGHBA</v>
      </c>
      <c r="I1228" s="11" t="str">
        <f t="shared" si="461"/>
        <v>AAC</v>
      </c>
      <c r="J1228" s="31">
        <f>IFERROR(COUNTIFS(Ishop!$BG:$BG,Source!D1228,Ishop!$B:$B,Source!C1228),"--")</f>
        <v>0</v>
      </c>
      <c r="K1228" s="11">
        <f>IFERROR(COUNTIFS(Ishop!$BG:$BG,Source!D1228,Ishop!$B:$B,Source!C1228,Ishop!$J:$J,"OUI"),"--")</f>
        <v>0</v>
      </c>
      <c r="L1228" s="11">
        <f>COUNTIFS(Ishop!$AG:$AG,Source!$L$1,Ishop!$BG:$BG,Source!$D1228,Ishop!$B:$B,Source!$C1228)</f>
        <v>0</v>
      </c>
      <c r="M1228" s="11">
        <f>COUNTIFS(Ishop!$AG:$AG,Source!$M$1,Ishop!$BG:$BG,Source!$D1228,Ishop!$B:$B,Source!$C1228)</f>
        <v>0</v>
      </c>
      <c r="N1228" s="11">
        <f>COUNTIFS(Ishop!$AG:$AG,Source!$N$1,Ishop!$BG:$BG,Source!$D1228,Ishop!$B:$B,Source!$C1228)</f>
        <v>0</v>
      </c>
      <c r="O1228" s="11">
        <f>COUNTIFS(Ishop!$AG:$AG,Source!$O$1,Ishop!$BG:$BG,Source!$D1228,Ishop!$B:$B,Source!$C1228)</f>
        <v>0</v>
      </c>
      <c r="P1228" s="11">
        <f>COUNTIFS(Ishop!$AG:$AG,Source!$P$1,Ishop!$BG:$BG,Source!$D1228,Ishop!$B:$B,Source!$C1228)</f>
        <v>0</v>
      </c>
      <c r="Q1228" s="11">
        <f>COUNTIFS(Ishop!$AG:$AG,Source!$Q$1,Ishop!$BG:$BG,Source!$D1228,Ishop!$B:$B,Source!$C1228)</f>
        <v>0</v>
      </c>
      <c r="R1228" s="11">
        <f>COUNTIFS(Ishop!$AG:$AG,Source!$R$1,Ishop!$BG:$BG,Source!$D1228,Ishop!$B:$B,Source!$C1228)</f>
        <v>0</v>
      </c>
      <c r="S1228" s="11">
        <f>COUNTIFS(Ishop!$AG:$AG,Source!$S$1,Ishop!$BG:$BG,Source!$D1228,Ishop!$B:$B,Source!$C1228)</f>
        <v>0</v>
      </c>
      <c r="T1228" s="11">
        <f>COUNTIFS(Ishop!$AG:$AG,Source!$T$1,Ishop!$BG:$BG,Source!$D1228,Ishop!$B:$B,Source!$C1228)</f>
        <v>0</v>
      </c>
      <c r="U1228" s="11">
        <f>COUNTIFS(Ishop!$AG:$AG,Source!$U$1,Ishop!$BG:$BG,Source!$D1228,Ishop!$B:$B,Source!$C1228)</f>
        <v>0</v>
      </c>
      <c r="V1228" s="11">
        <f>COUNTIFS(Ishop!$AG:$AG,Source!$V$1,Ishop!$BG:$BG,Source!$D1228,Ishop!$B:$B,Source!$C1228)</f>
        <v>0</v>
      </c>
      <c r="W1228" s="11">
        <f>COUNTIFS(Ishop!$AG:$AG,Source!$W$1,Ishop!$BG:$BG,Source!$D1228,Ishop!$B:$B,Source!$C1228)</f>
        <v>0</v>
      </c>
      <c r="X1228" s="11">
        <f>COUNTIFS(Ishop!$AG:$AG,Source!$X$1,Ishop!$BG:$BG,Source!$D1228,Ishop!$B:$B,Source!$C1228)</f>
        <v>0</v>
      </c>
      <c r="Y1228" s="11">
        <f>COUNTIFS(Ishop!$AG:$AG,Source!$Y$1,Ishop!$BG:$BG,Source!$D1228,Ishop!$B:$B,Source!$C1228)</f>
        <v>0</v>
      </c>
      <c r="Z1228" s="11">
        <f>COUNTIFS(Ishop!$AG:$AG,Source!$Z$1,Ishop!$BG:$BG,Source!$D1228,Ishop!$B:$B,Source!$C1228,Ishop!$J:$J,"OUI")</f>
        <v>0</v>
      </c>
      <c r="AA1228" s="11">
        <f>COUNTIFS(Ishop!$AG:$AG,Source!$AA$1,Ishop!$BG:$BG,Source!$D1228,Ishop!$B:$B,Source!$C1228,Ishop!$J:$J,"OUI")</f>
        <v>0</v>
      </c>
      <c r="AB1228" s="11">
        <f>COUNTIFS(Ishop!$AG:$AG,Source!$AB$1,Ishop!$BG:$BG,Source!$D1228,Ishop!$B:$B,Source!$C1228,Ishop!$J:$J,"OUI")</f>
        <v>0</v>
      </c>
      <c r="AC1228" s="11">
        <f>COUNTIFS(Ishop!$AG:$AG,Source!$AC$1,Ishop!$BG:$BG,Source!$D1228,Ishop!$B:$B,Source!$C1228,Ishop!$J:$J,"OUI")</f>
        <v>0</v>
      </c>
      <c r="AD1228" s="11">
        <f>COUNTIFS(Ishop!$AG:$AG,Source!$AD$1,Ishop!$BG:$BG,Source!$D1228,Ishop!$B:$B,Source!$C1228,Ishop!$J:$J,"OUI")</f>
        <v>0</v>
      </c>
      <c r="AE1228" s="11">
        <f>COUNTIFS(Ishop!$AG:$AG,Source!$AE$1,Ishop!$BG:$BG,Source!$D1228,Ishop!$B:$B,Source!$C1228,Ishop!$J:$J,"OUI")</f>
        <v>0</v>
      </c>
      <c r="AF1228" s="11">
        <f>COUNTIFS(Ishop!$AG:$AG,Source!$AF$1,Ishop!$BG:$BG,Source!$D1228,Ishop!$B:$B,Source!$C1228,Ishop!$J:$J,"OUI")</f>
        <v>0</v>
      </c>
      <c r="AG1228" s="11">
        <f>COUNTIFS(Ishop!$AG:$AG,Source!$AG$1,Ishop!$BG:$BG,Source!$D1228,Ishop!$B:$B,Source!$C1228,Ishop!$J:$J,"OUI")</f>
        <v>0</v>
      </c>
      <c r="AH1228" s="11">
        <f>COUNTIFS(Ishop!$AG:$AG,Source!$AH$1,Ishop!$BG:$BG,Source!$D1228,Ishop!$B:$B,Source!$C1228,Ishop!$J:$J,"OUI")</f>
        <v>0</v>
      </c>
      <c r="AI1228" s="11">
        <f>COUNTIFS(Ishop!$AG:$AG,Source!$AI$1,Ishop!$BG:$BG,Source!$D1228,Ishop!$B:$B,Source!$C1228,Ishop!$J:$J,"OUI")</f>
        <v>0</v>
      </c>
      <c r="AJ1228" s="11">
        <f>COUNTIFS(Ishop!$AG:$AG,Source!$AJ$1,Ishop!$BG:$BG,Source!$D1228,Ishop!$B:$B,Source!$C1228,Ishop!$J:$J,"OUI")</f>
        <v>0</v>
      </c>
      <c r="AK1228" s="11">
        <f>COUNTIFS(Ishop!$AG:$AG,Source!$AK$1,Ishop!$BG:$BG,Source!$D1228,Ishop!$B:$B,Source!$C1228,Ishop!$J:$J,"OUI")</f>
        <v>0</v>
      </c>
      <c r="AL1228" s="11">
        <f>COUNTIFS(Ishop!$AG:$AG,Source!$AL$1,Ishop!$BG:$BG,Source!$D1228,Ishop!$B:$B,Source!$C1228,Ishop!$J:$J,"OUI")</f>
        <v>0</v>
      </c>
      <c r="AM1228" s="11">
        <f>COUNTIFS(Ishop!$AG:$AG,Source!$AM$1,Ishop!$BG:$BG,Source!$D1228,Ishop!$B:$B,Source!$C1228,Ishop!$J:$J,"OUI")</f>
        <v>0</v>
      </c>
      <c r="AN1228" s="11">
        <f>COUNTIFS(Dolmen!$W:$W,"Sensation",Dolmen!$O:$O,Source!D1228,Dolmen!$F:$F,Source!C1228)</f>
        <v>0</v>
      </c>
      <c r="AO1228" s="11">
        <f>COUNTIFS(Dolmen!$AC:$AC,"Bbox Miami",Dolmen!$O:$O,Source!D1228,Dolmen!$F:$F,Source!C1228)</f>
        <v>0</v>
      </c>
      <c r="AP1228" s="11">
        <f>COUNTIFS(Dolmen!$AD:$AD,"1",Dolmen!$W:$W,"",Dolmen!$O:$O,Source!D1228,Dolmen!$F:$F,Source!C1228)</f>
        <v>0</v>
      </c>
      <c r="AQ1228" s="11">
        <f>COUNTIFS(Dolmen!$W:$W,"Sensation",Dolmen!$Y:$Y,"1",Dolmen!$O:$O,Source!D1228,Dolmen!$F:$F,Source!C1228)</f>
        <v>0</v>
      </c>
      <c r="AR1228" s="11">
        <f>COUNTIFS(Dolmen!$AC:$AC,"Bbox Miami",Dolmen!$Y:$Y,"1",Dolmen!$O:$O,Source!D1228,Dolmen!$F:$F,Source!C1228)</f>
        <v>0</v>
      </c>
      <c r="AS1228" s="11">
        <f>COUNTIFS(Dolmen!$AD:$AD,"1",Dolmen!$W:$W,"",Dolmen!$Y:$Y,"1",Dolmen!$O:$O,Source!D1228,Dolmen!$F:$F,Source!C1228)</f>
        <v>0</v>
      </c>
      <c r="AT1228" s="11">
        <f t="shared" si="462"/>
        <v>0</v>
      </c>
      <c r="AU1228" s="11">
        <f t="shared" si="463"/>
        <v>0</v>
      </c>
      <c r="AV1228" s="11">
        <f t="shared" si="464"/>
        <v>0</v>
      </c>
      <c r="AW1228" s="11">
        <f t="shared" si="465"/>
        <v>0</v>
      </c>
      <c r="AX1228" s="11">
        <f t="shared" si="466"/>
        <v>0</v>
      </c>
      <c r="AY1228" s="11">
        <f t="shared" si="467"/>
        <v>0</v>
      </c>
      <c r="AZ1228" s="11">
        <f t="shared" si="468"/>
        <v>0</v>
      </c>
      <c r="BA1228" s="11">
        <f t="shared" si="469"/>
        <v>0</v>
      </c>
      <c r="BB1228" s="11">
        <f t="shared" si="470"/>
        <v>0</v>
      </c>
      <c r="BC1228" s="11">
        <f t="shared" si="471"/>
        <v>0</v>
      </c>
      <c r="BD1228" s="11">
        <f>SUMIFS(Ishop!$BK:$BK,Ishop!$BG:$BG,Source!D1228,Ishop!$B:$B,Source!C1228)</f>
        <v>0</v>
      </c>
      <c r="BE1228" s="11">
        <f>COUNTIFS(Ishop!$AW:$AW,"OUI",Ishop!$BG:$BG,Source!D1228,Ishop!$B:$B,Source!C1228)</f>
        <v>0</v>
      </c>
      <c r="BF1228" s="11">
        <f t="shared" si="472"/>
        <v>0</v>
      </c>
      <c r="BG1228" s="11">
        <f t="shared" si="473"/>
        <v>0</v>
      </c>
      <c r="BH1228" s="11">
        <f t="shared" si="474"/>
        <v>0</v>
      </c>
      <c r="BI1228" s="11">
        <f t="shared" si="475"/>
        <v>0</v>
      </c>
      <c r="BJ1228" s="11">
        <f t="shared" si="476"/>
        <v>0</v>
      </c>
      <c r="BK1228" s="11">
        <f t="shared" si="477"/>
        <v>0</v>
      </c>
      <c r="BL1228" s="11">
        <f t="shared" si="478"/>
        <v>0</v>
      </c>
      <c r="BM1228" s="11">
        <f t="shared" si="479"/>
        <v>0</v>
      </c>
      <c r="BN1228" s="25">
        <f>Z1228*Budget!$A$6</f>
        <v>0</v>
      </c>
      <c r="BO1228" s="25">
        <f>AA1228*(Budget!$B$6+Budget!$B$7)</f>
        <v>0</v>
      </c>
      <c r="BP1228" s="25">
        <f>AB1228*(Budget!$C$6+Budget!$C$7)</f>
        <v>0</v>
      </c>
      <c r="BQ1228" s="25">
        <f>AC1228*(Budget!$D$6+Budget!$D$7)</f>
        <v>0</v>
      </c>
      <c r="BR1228" s="25">
        <f>AD1228*(Budget!$E$6+Budget!$E$7)</f>
        <v>0</v>
      </c>
      <c r="BS1228" s="25">
        <f>AE1228*(Budget!$F$6+Budget!$F$7)</f>
        <v>0</v>
      </c>
      <c r="BT1228" s="25">
        <f>AF1228*(Budget!$G$6+Budget!$G$7)</f>
        <v>0</v>
      </c>
      <c r="BU1228" s="25">
        <f>AG1228*Budget!$H$6</f>
        <v>0</v>
      </c>
      <c r="BV1228" s="25">
        <f>AH1228*Budget!$I$6</f>
        <v>0</v>
      </c>
      <c r="BW1228" s="25">
        <f>AI1228*Budget!$J$6</f>
        <v>0</v>
      </c>
      <c r="BX1228" s="25">
        <f>AJ1228*Budget!$K$6</f>
        <v>0</v>
      </c>
      <c r="BY1228" s="25">
        <f>AK1228*Budget!$L$6</f>
        <v>0</v>
      </c>
      <c r="BZ1228" s="25">
        <f>AL1228*Budget!$M$6</f>
        <v>0</v>
      </c>
      <c r="CA1228" s="25">
        <f>AM1228*Budget!$N$6</f>
        <v>0</v>
      </c>
      <c r="CB1228" s="25">
        <f>AQ1228*Budget!$O$6</f>
        <v>0</v>
      </c>
      <c r="CC1228" s="25">
        <f>AR1228*Budget!$S$6</f>
        <v>0</v>
      </c>
      <c r="CD1228" s="25">
        <f>AS1228*Budget!$Q$6</f>
        <v>0</v>
      </c>
      <c r="CE1228" s="25">
        <f t="shared" si="480"/>
        <v>0</v>
      </c>
      <c r="CF1228" s="11" t="e">
        <f>COUNTIFS(#REF!,Source!E1228,#REF!,Source!C1228)</f>
        <v>#REF!</v>
      </c>
      <c r="CG1228" s="11" t="str">
        <f t="shared" si="481"/>
        <v>--</v>
      </c>
    </row>
    <row r="1229" spans="1:85" x14ac:dyDescent="0.25">
      <c r="A1229" t="str">
        <f>IFERROR(VLOOKUP(MONTH(C1229),Date!$A$2:$B$13,2,0),"--")</f>
        <v>Avril</v>
      </c>
      <c r="B1229" s="11">
        <f t="shared" si="460"/>
        <v>16</v>
      </c>
      <c r="C1229" s="28">
        <f t="shared" si="459"/>
        <v>42110</v>
      </c>
      <c r="D1229" s="29" t="s">
        <v>244</v>
      </c>
      <c r="E1229" s="30" t="str">
        <f>IFERROR(VLOOKUP(D1229,Listing!$A:$B,2,0),"--")</f>
        <v>A44040</v>
      </c>
      <c r="F1229" s="30" t="str">
        <f>IFERROR(VLOOKUP(D1229,Listing!$A:$E,5,0),"-")</f>
        <v>EL FILALI   AMINA</v>
      </c>
      <c r="G1229" s="4">
        <f>IFERROR(VLOOKUP(D1229,Listing!$A:$F,6,0),"--")</f>
        <v>42079</v>
      </c>
      <c r="H1229" s="11" t="str">
        <f>IFERROR(VLOOKUP(D1229,Listing!$A:$D,4,0),"--")</f>
        <v>SALIM ZAGHBA</v>
      </c>
      <c r="I1229" s="11" t="str">
        <f t="shared" si="461"/>
        <v>AAC</v>
      </c>
      <c r="J1229" s="31">
        <f>IFERROR(COUNTIFS(Ishop!$BG:$BG,Source!D1229,Ishop!$B:$B,Source!C1229),"--")</f>
        <v>0</v>
      </c>
      <c r="K1229" s="11">
        <f>IFERROR(COUNTIFS(Ishop!$BG:$BG,Source!D1229,Ishop!$B:$B,Source!C1229,Ishop!$J:$J,"OUI"),"--")</f>
        <v>0</v>
      </c>
      <c r="L1229" s="11">
        <f>COUNTIFS(Ishop!$AG:$AG,Source!$L$1,Ishop!$BG:$BG,Source!$D1229,Ishop!$B:$B,Source!$C1229)</f>
        <v>0</v>
      </c>
      <c r="M1229" s="11">
        <f>COUNTIFS(Ishop!$AG:$AG,Source!$M$1,Ishop!$BG:$BG,Source!$D1229,Ishop!$B:$B,Source!$C1229)</f>
        <v>0</v>
      </c>
      <c r="N1229" s="11">
        <f>COUNTIFS(Ishop!$AG:$AG,Source!$N$1,Ishop!$BG:$BG,Source!$D1229,Ishop!$B:$B,Source!$C1229)</f>
        <v>0</v>
      </c>
      <c r="O1229" s="11">
        <f>COUNTIFS(Ishop!$AG:$AG,Source!$O$1,Ishop!$BG:$BG,Source!$D1229,Ishop!$B:$B,Source!$C1229)</f>
        <v>0</v>
      </c>
      <c r="P1229" s="11">
        <f>COUNTIFS(Ishop!$AG:$AG,Source!$P$1,Ishop!$BG:$BG,Source!$D1229,Ishop!$B:$B,Source!$C1229)</f>
        <v>0</v>
      </c>
      <c r="Q1229" s="11">
        <f>COUNTIFS(Ishop!$AG:$AG,Source!$Q$1,Ishop!$BG:$BG,Source!$D1229,Ishop!$B:$B,Source!$C1229)</f>
        <v>0</v>
      </c>
      <c r="R1229" s="11">
        <f>COUNTIFS(Ishop!$AG:$AG,Source!$R$1,Ishop!$BG:$BG,Source!$D1229,Ishop!$B:$B,Source!$C1229)</f>
        <v>0</v>
      </c>
      <c r="S1229" s="11">
        <f>COUNTIFS(Ishop!$AG:$AG,Source!$S$1,Ishop!$BG:$BG,Source!$D1229,Ishop!$B:$B,Source!$C1229)</f>
        <v>0</v>
      </c>
      <c r="T1229" s="11">
        <f>COUNTIFS(Ishop!$AG:$AG,Source!$T$1,Ishop!$BG:$BG,Source!$D1229,Ishop!$B:$B,Source!$C1229)</f>
        <v>0</v>
      </c>
      <c r="U1229" s="11">
        <f>COUNTIFS(Ishop!$AG:$AG,Source!$U$1,Ishop!$BG:$BG,Source!$D1229,Ishop!$B:$B,Source!$C1229)</f>
        <v>0</v>
      </c>
      <c r="V1229" s="11">
        <f>COUNTIFS(Ishop!$AG:$AG,Source!$V$1,Ishop!$BG:$BG,Source!$D1229,Ishop!$B:$B,Source!$C1229)</f>
        <v>0</v>
      </c>
      <c r="W1229" s="11">
        <f>COUNTIFS(Ishop!$AG:$AG,Source!$W$1,Ishop!$BG:$BG,Source!$D1229,Ishop!$B:$B,Source!$C1229)</f>
        <v>0</v>
      </c>
      <c r="X1229" s="11">
        <f>COUNTIFS(Ishop!$AG:$AG,Source!$X$1,Ishop!$BG:$BG,Source!$D1229,Ishop!$B:$B,Source!$C1229)</f>
        <v>0</v>
      </c>
      <c r="Y1229" s="11">
        <f>COUNTIFS(Ishop!$AG:$AG,Source!$Y$1,Ishop!$BG:$BG,Source!$D1229,Ishop!$B:$B,Source!$C1229)</f>
        <v>0</v>
      </c>
      <c r="Z1229" s="11">
        <f>COUNTIFS(Ishop!$AG:$AG,Source!$Z$1,Ishop!$BG:$BG,Source!$D1229,Ishop!$B:$B,Source!$C1229,Ishop!$J:$J,"OUI")</f>
        <v>0</v>
      </c>
      <c r="AA1229" s="11">
        <f>COUNTIFS(Ishop!$AG:$AG,Source!$AA$1,Ishop!$BG:$BG,Source!$D1229,Ishop!$B:$B,Source!$C1229,Ishop!$J:$J,"OUI")</f>
        <v>0</v>
      </c>
      <c r="AB1229" s="11">
        <f>COUNTIFS(Ishop!$AG:$AG,Source!$AB$1,Ishop!$BG:$BG,Source!$D1229,Ishop!$B:$B,Source!$C1229,Ishop!$J:$J,"OUI")</f>
        <v>0</v>
      </c>
      <c r="AC1229" s="11">
        <f>COUNTIFS(Ishop!$AG:$AG,Source!$AC$1,Ishop!$BG:$BG,Source!$D1229,Ishop!$B:$B,Source!$C1229,Ishop!$J:$J,"OUI")</f>
        <v>0</v>
      </c>
      <c r="AD1229" s="11">
        <f>COUNTIFS(Ishop!$AG:$AG,Source!$AD$1,Ishop!$BG:$BG,Source!$D1229,Ishop!$B:$B,Source!$C1229,Ishop!$J:$J,"OUI")</f>
        <v>0</v>
      </c>
      <c r="AE1229" s="11">
        <f>COUNTIFS(Ishop!$AG:$AG,Source!$AE$1,Ishop!$BG:$BG,Source!$D1229,Ishop!$B:$B,Source!$C1229,Ishop!$J:$J,"OUI")</f>
        <v>0</v>
      </c>
      <c r="AF1229" s="11">
        <f>COUNTIFS(Ishop!$AG:$AG,Source!$AF$1,Ishop!$BG:$BG,Source!$D1229,Ishop!$B:$B,Source!$C1229,Ishop!$J:$J,"OUI")</f>
        <v>0</v>
      </c>
      <c r="AG1229" s="11">
        <f>COUNTIFS(Ishop!$AG:$AG,Source!$AG$1,Ishop!$BG:$BG,Source!$D1229,Ishop!$B:$B,Source!$C1229,Ishop!$J:$J,"OUI")</f>
        <v>0</v>
      </c>
      <c r="AH1229" s="11">
        <f>COUNTIFS(Ishop!$AG:$AG,Source!$AH$1,Ishop!$BG:$BG,Source!$D1229,Ishop!$B:$B,Source!$C1229,Ishop!$J:$J,"OUI")</f>
        <v>0</v>
      </c>
      <c r="AI1229" s="11">
        <f>COUNTIFS(Ishop!$AG:$AG,Source!$AI$1,Ishop!$BG:$BG,Source!$D1229,Ishop!$B:$B,Source!$C1229,Ishop!$J:$J,"OUI")</f>
        <v>0</v>
      </c>
      <c r="AJ1229" s="11">
        <f>COUNTIFS(Ishop!$AG:$AG,Source!$AJ$1,Ishop!$BG:$BG,Source!$D1229,Ishop!$B:$B,Source!$C1229,Ishop!$J:$J,"OUI")</f>
        <v>0</v>
      </c>
      <c r="AK1229" s="11">
        <f>COUNTIFS(Ishop!$AG:$AG,Source!$AK$1,Ishop!$BG:$BG,Source!$D1229,Ishop!$B:$B,Source!$C1229,Ishop!$J:$J,"OUI")</f>
        <v>0</v>
      </c>
      <c r="AL1229" s="11">
        <f>COUNTIFS(Ishop!$AG:$AG,Source!$AL$1,Ishop!$BG:$BG,Source!$D1229,Ishop!$B:$B,Source!$C1229,Ishop!$J:$J,"OUI")</f>
        <v>0</v>
      </c>
      <c r="AM1229" s="11">
        <f>COUNTIFS(Ishop!$AG:$AG,Source!$AM$1,Ishop!$BG:$BG,Source!$D1229,Ishop!$B:$B,Source!$C1229,Ishop!$J:$J,"OUI")</f>
        <v>0</v>
      </c>
      <c r="AN1229" s="11">
        <f>COUNTIFS(Dolmen!$W:$W,"Sensation",Dolmen!$O:$O,Source!D1229,Dolmen!$F:$F,Source!C1229)</f>
        <v>0</v>
      </c>
      <c r="AO1229" s="11">
        <f>COUNTIFS(Dolmen!$AC:$AC,"Bbox Miami",Dolmen!$O:$O,Source!D1229,Dolmen!$F:$F,Source!C1229)</f>
        <v>0</v>
      </c>
      <c r="AP1229" s="11">
        <f>COUNTIFS(Dolmen!$AD:$AD,"1",Dolmen!$W:$W,"",Dolmen!$O:$O,Source!D1229,Dolmen!$F:$F,Source!C1229)</f>
        <v>0</v>
      </c>
      <c r="AQ1229" s="11">
        <f>COUNTIFS(Dolmen!$W:$W,"Sensation",Dolmen!$Y:$Y,"1",Dolmen!$O:$O,Source!D1229,Dolmen!$F:$F,Source!C1229)</f>
        <v>0</v>
      </c>
      <c r="AR1229" s="11">
        <f>COUNTIFS(Dolmen!$AC:$AC,"Bbox Miami",Dolmen!$Y:$Y,"1",Dolmen!$O:$O,Source!D1229,Dolmen!$F:$F,Source!C1229)</f>
        <v>0</v>
      </c>
      <c r="AS1229" s="11">
        <f>COUNTIFS(Dolmen!$AD:$AD,"1",Dolmen!$W:$W,"",Dolmen!$Y:$Y,"1",Dolmen!$O:$O,Source!D1229,Dolmen!$F:$F,Source!C1229)</f>
        <v>0</v>
      </c>
      <c r="AT1229" s="11">
        <f t="shared" si="462"/>
        <v>0</v>
      </c>
      <c r="AU1229" s="11">
        <f t="shared" si="463"/>
        <v>0</v>
      </c>
      <c r="AV1229" s="11">
        <f t="shared" si="464"/>
        <v>0</v>
      </c>
      <c r="AW1229" s="11">
        <f t="shared" si="465"/>
        <v>0</v>
      </c>
      <c r="AX1229" s="11">
        <f t="shared" si="466"/>
        <v>0</v>
      </c>
      <c r="AY1229" s="11">
        <f t="shared" si="467"/>
        <v>0</v>
      </c>
      <c r="AZ1229" s="11">
        <f t="shared" si="468"/>
        <v>0</v>
      </c>
      <c r="BA1229" s="11">
        <f t="shared" si="469"/>
        <v>0</v>
      </c>
      <c r="BB1229" s="11">
        <f t="shared" si="470"/>
        <v>0</v>
      </c>
      <c r="BC1229" s="11">
        <f t="shared" si="471"/>
        <v>0</v>
      </c>
      <c r="BD1229" s="11">
        <f>SUMIFS(Ishop!$BK:$BK,Ishop!$BG:$BG,Source!D1229,Ishop!$B:$B,Source!C1229)</f>
        <v>0</v>
      </c>
      <c r="BE1229" s="11">
        <f>COUNTIFS(Ishop!$AW:$AW,"OUI",Ishop!$BG:$BG,Source!D1229,Ishop!$B:$B,Source!C1229)</f>
        <v>0</v>
      </c>
      <c r="BF1229" s="11">
        <f t="shared" si="472"/>
        <v>0</v>
      </c>
      <c r="BG1229" s="11">
        <f t="shared" si="473"/>
        <v>0</v>
      </c>
      <c r="BH1229" s="11">
        <f t="shared" si="474"/>
        <v>0</v>
      </c>
      <c r="BI1229" s="11">
        <f t="shared" si="475"/>
        <v>0</v>
      </c>
      <c r="BJ1229" s="11">
        <f t="shared" si="476"/>
        <v>0</v>
      </c>
      <c r="BK1229" s="11">
        <f t="shared" si="477"/>
        <v>0</v>
      </c>
      <c r="BL1229" s="11">
        <f t="shared" si="478"/>
        <v>0</v>
      </c>
      <c r="BM1229" s="11">
        <f t="shared" si="479"/>
        <v>0</v>
      </c>
      <c r="BN1229" s="25">
        <f>Z1229*Budget!$A$6</f>
        <v>0</v>
      </c>
      <c r="BO1229" s="25">
        <f>AA1229*(Budget!$B$6+Budget!$B$7)</f>
        <v>0</v>
      </c>
      <c r="BP1229" s="25">
        <f>AB1229*(Budget!$C$6+Budget!$C$7)</f>
        <v>0</v>
      </c>
      <c r="BQ1229" s="25">
        <f>AC1229*(Budget!$D$6+Budget!$D$7)</f>
        <v>0</v>
      </c>
      <c r="BR1229" s="25">
        <f>AD1229*(Budget!$E$6+Budget!$E$7)</f>
        <v>0</v>
      </c>
      <c r="BS1229" s="25">
        <f>AE1229*(Budget!$F$6+Budget!$F$7)</f>
        <v>0</v>
      </c>
      <c r="BT1229" s="25">
        <f>AF1229*(Budget!$G$6+Budget!$G$7)</f>
        <v>0</v>
      </c>
      <c r="BU1229" s="25">
        <f>AG1229*Budget!$H$6</f>
        <v>0</v>
      </c>
      <c r="BV1229" s="25">
        <f>AH1229*Budget!$I$6</f>
        <v>0</v>
      </c>
      <c r="BW1229" s="25">
        <f>AI1229*Budget!$J$6</f>
        <v>0</v>
      </c>
      <c r="BX1229" s="25">
        <f>AJ1229*Budget!$K$6</f>
        <v>0</v>
      </c>
      <c r="BY1229" s="25">
        <f>AK1229*Budget!$L$6</f>
        <v>0</v>
      </c>
      <c r="BZ1229" s="25">
        <f>AL1229*Budget!$M$6</f>
        <v>0</v>
      </c>
      <c r="CA1229" s="25">
        <f>AM1229*Budget!$N$6</f>
        <v>0</v>
      </c>
      <c r="CB1229" s="25">
        <f>AQ1229*Budget!$O$6</f>
        <v>0</v>
      </c>
      <c r="CC1229" s="25">
        <f>AR1229*Budget!$S$6</f>
        <v>0</v>
      </c>
      <c r="CD1229" s="25">
        <f>AS1229*Budget!$Q$6</f>
        <v>0</v>
      </c>
      <c r="CE1229" s="25">
        <f t="shared" si="480"/>
        <v>0</v>
      </c>
      <c r="CF1229" s="11" t="e">
        <f>COUNTIFS(#REF!,Source!E1229,#REF!,Source!C1229)</f>
        <v>#REF!</v>
      </c>
      <c r="CG1229" s="11" t="str">
        <f t="shared" si="481"/>
        <v>--</v>
      </c>
    </row>
    <row r="1230" spans="1:85" x14ac:dyDescent="0.25">
      <c r="A1230" t="str">
        <f>IFERROR(VLOOKUP(MONTH(C1230),Date!$A$2:$B$13,2,0),"--")</f>
        <v>Avril</v>
      </c>
      <c r="B1230" s="11">
        <f t="shared" si="460"/>
        <v>16</v>
      </c>
      <c r="C1230" s="28">
        <f t="shared" si="459"/>
        <v>42110</v>
      </c>
      <c r="D1230" s="29" t="s">
        <v>245</v>
      </c>
      <c r="E1230" s="30" t="str">
        <f>IFERROR(VLOOKUP(D1230,Listing!$A:$B,2,0),"--")</f>
        <v>A44075</v>
      </c>
      <c r="F1230" s="30" t="str">
        <f>IFERROR(VLOOKUP(D1230,Listing!$A:$E,5,0),"-")</f>
        <v>ZAITOUNE  HANANE</v>
      </c>
      <c r="G1230" s="4">
        <f>IFERROR(VLOOKUP(D1230,Listing!$A:$F,6,0),"--")</f>
        <v>42093</v>
      </c>
      <c r="H1230" s="11" t="str">
        <f>IFERROR(VLOOKUP(D1230,Listing!$A:$D,4,0),"--")</f>
        <v>SALIM ZAGHBA</v>
      </c>
      <c r="I1230" s="11" t="str">
        <f t="shared" si="461"/>
        <v>AAC</v>
      </c>
      <c r="J1230" s="31">
        <f>IFERROR(COUNTIFS(Ishop!$BG:$BG,Source!D1230,Ishop!$B:$B,Source!C1230),"--")</f>
        <v>0</v>
      </c>
      <c r="K1230" s="11">
        <f>IFERROR(COUNTIFS(Ishop!$BG:$BG,Source!D1230,Ishop!$B:$B,Source!C1230,Ishop!$J:$J,"OUI"),"--")</f>
        <v>0</v>
      </c>
      <c r="L1230" s="11">
        <f>COUNTIFS(Ishop!$AG:$AG,Source!$L$1,Ishop!$BG:$BG,Source!$D1230,Ishop!$B:$B,Source!$C1230)</f>
        <v>0</v>
      </c>
      <c r="M1230" s="11">
        <f>COUNTIFS(Ishop!$AG:$AG,Source!$M$1,Ishop!$BG:$BG,Source!$D1230,Ishop!$B:$B,Source!$C1230)</f>
        <v>0</v>
      </c>
      <c r="N1230" s="11">
        <f>COUNTIFS(Ishop!$AG:$AG,Source!$N$1,Ishop!$BG:$BG,Source!$D1230,Ishop!$B:$B,Source!$C1230)</f>
        <v>0</v>
      </c>
      <c r="O1230" s="11">
        <f>COUNTIFS(Ishop!$AG:$AG,Source!$O$1,Ishop!$BG:$BG,Source!$D1230,Ishop!$B:$B,Source!$C1230)</f>
        <v>0</v>
      </c>
      <c r="P1230" s="11">
        <f>COUNTIFS(Ishop!$AG:$AG,Source!$P$1,Ishop!$BG:$BG,Source!$D1230,Ishop!$B:$B,Source!$C1230)</f>
        <v>0</v>
      </c>
      <c r="Q1230" s="11">
        <f>COUNTIFS(Ishop!$AG:$AG,Source!$Q$1,Ishop!$BG:$BG,Source!$D1230,Ishop!$B:$B,Source!$C1230)</f>
        <v>0</v>
      </c>
      <c r="R1230" s="11">
        <f>COUNTIFS(Ishop!$AG:$AG,Source!$R$1,Ishop!$BG:$BG,Source!$D1230,Ishop!$B:$B,Source!$C1230)</f>
        <v>0</v>
      </c>
      <c r="S1230" s="11">
        <f>COUNTIFS(Ishop!$AG:$AG,Source!$S$1,Ishop!$BG:$BG,Source!$D1230,Ishop!$B:$B,Source!$C1230)</f>
        <v>0</v>
      </c>
      <c r="T1230" s="11">
        <f>COUNTIFS(Ishop!$AG:$AG,Source!$T$1,Ishop!$BG:$BG,Source!$D1230,Ishop!$B:$B,Source!$C1230)</f>
        <v>0</v>
      </c>
      <c r="U1230" s="11">
        <f>COUNTIFS(Ishop!$AG:$AG,Source!$U$1,Ishop!$BG:$BG,Source!$D1230,Ishop!$B:$B,Source!$C1230)</f>
        <v>0</v>
      </c>
      <c r="V1230" s="11">
        <f>COUNTIFS(Ishop!$AG:$AG,Source!$V$1,Ishop!$BG:$BG,Source!$D1230,Ishop!$B:$B,Source!$C1230)</f>
        <v>0</v>
      </c>
      <c r="W1230" s="11">
        <f>COUNTIFS(Ishop!$AG:$AG,Source!$W$1,Ishop!$BG:$BG,Source!$D1230,Ishop!$B:$B,Source!$C1230)</f>
        <v>0</v>
      </c>
      <c r="X1230" s="11">
        <f>COUNTIFS(Ishop!$AG:$AG,Source!$X$1,Ishop!$BG:$BG,Source!$D1230,Ishop!$B:$B,Source!$C1230)</f>
        <v>0</v>
      </c>
      <c r="Y1230" s="11">
        <f>COUNTIFS(Ishop!$AG:$AG,Source!$Y$1,Ishop!$BG:$BG,Source!$D1230,Ishop!$B:$B,Source!$C1230)</f>
        <v>0</v>
      </c>
      <c r="Z1230" s="11">
        <f>COUNTIFS(Ishop!$AG:$AG,Source!$Z$1,Ishop!$BG:$BG,Source!$D1230,Ishop!$B:$B,Source!$C1230,Ishop!$J:$J,"OUI")</f>
        <v>0</v>
      </c>
      <c r="AA1230" s="11">
        <f>COUNTIFS(Ishop!$AG:$AG,Source!$AA$1,Ishop!$BG:$BG,Source!$D1230,Ishop!$B:$B,Source!$C1230,Ishop!$J:$J,"OUI")</f>
        <v>0</v>
      </c>
      <c r="AB1230" s="11">
        <f>COUNTIFS(Ishop!$AG:$AG,Source!$AB$1,Ishop!$BG:$BG,Source!$D1230,Ishop!$B:$B,Source!$C1230,Ishop!$J:$J,"OUI")</f>
        <v>0</v>
      </c>
      <c r="AC1230" s="11">
        <f>COUNTIFS(Ishop!$AG:$AG,Source!$AC$1,Ishop!$BG:$BG,Source!$D1230,Ishop!$B:$B,Source!$C1230,Ishop!$J:$J,"OUI")</f>
        <v>0</v>
      </c>
      <c r="AD1230" s="11">
        <f>COUNTIFS(Ishop!$AG:$AG,Source!$AD$1,Ishop!$BG:$BG,Source!$D1230,Ishop!$B:$B,Source!$C1230,Ishop!$J:$J,"OUI")</f>
        <v>0</v>
      </c>
      <c r="AE1230" s="11">
        <f>COUNTIFS(Ishop!$AG:$AG,Source!$AE$1,Ishop!$BG:$BG,Source!$D1230,Ishop!$B:$B,Source!$C1230,Ishop!$J:$J,"OUI")</f>
        <v>0</v>
      </c>
      <c r="AF1230" s="11">
        <f>COUNTIFS(Ishop!$AG:$AG,Source!$AF$1,Ishop!$BG:$BG,Source!$D1230,Ishop!$B:$B,Source!$C1230,Ishop!$J:$J,"OUI")</f>
        <v>0</v>
      </c>
      <c r="AG1230" s="11">
        <f>COUNTIFS(Ishop!$AG:$AG,Source!$AG$1,Ishop!$BG:$BG,Source!$D1230,Ishop!$B:$B,Source!$C1230,Ishop!$J:$J,"OUI")</f>
        <v>0</v>
      </c>
      <c r="AH1230" s="11">
        <f>COUNTIFS(Ishop!$AG:$AG,Source!$AH$1,Ishop!$BG:$BG,Source!$D1230,Ishop!$B:$B,Source!$C1230,Ishop!$J:$J,"OUI")</f>
        <v>0</v>
      </c>
      <c r="AI1230" s="11">
        <f>COUNTIFS(Ishop!$AG:$AG,Source!$AI$1,Ishop!$BG:$BG,Source!$D1230,Ishop!$B:$B,Source!$C1230,Ishop!$J:$J,"OUI")</f>
        <v>0</v>
      </c>
      <c r="AJ1230" s="11">
        <f>COUNTIFS(Ishop!$AG:$AG,Source!$AJ$1,Ishop!$BG:$BG,Source!$D1230,Ishop!$B:$B,Source!$C1230,Ishop!$J:$J,"OUI")</f>
        <v>0</v>
      </c>
      <c r="AK1230" s="11">
        <f>COUNTIFS(Ishop!$AG:$AG,Source!$AK$1,Ishop!$BG:$BG,Source!$D1230,Ishop!$B:$B,Source!$C1230,Ishop!$J:$J,"OUI")</f>
        <v>0</v>
      </c>
      <c r="AL1230" s="11">
        <f>COUNTIFS(Ishop!$AG:$AG,Source!$AL$1,Ishop!$BG:$BG,Source!$D1230,Ishop!$B:$B,Source!$C1230,Ishop!$J:$J,"OUI")</f>
        <v>0</v>
      </c>
      <c r="AM1230" s="11">
        <f>COUNTIFS(Ishop!$AG:$AG,Source!$AM$1,Ishop!$BG:$BG,Source!$D1230,Ishop!$B:$B,Source!$C1230,Ishop!$J:$J,"OUI")</f>
        <v>0</v>
      </c>
      <c r="AN1230" s="11">
        <f>COUNTIFS(Dolmen!$W:$W,"Sensation",Dolmen!$O:$O,Source!D1230,Dolmen!$F:$F,Source!C1230)</f>
        <v>0</v>
      </c>
      <c r="AO1230" s="11">
        <f>COUNTIFS(Dolmen!$AC:$AC,"Bbox Miami",Dolmen!$O:$O,Source!D1230,Dolmen!$F:$F,Source!C1230)</f>
        <v>0</v>
      </c>
      <c r="AP1230" s="11">
        <f>COUNTIFS(Dolmen!$AD:$AD,"1",Dolmen!$W:$W,"",Dolmen!$O:$O,Source!D1230,Dolmen!$F:$F,Source!C1230)</f>
        <v>0</v>
      </c>
      <c r="AQ1230" s="11">
        <f>COUNTIFS(Dolmen!$W:$W,"Sensation",Dolmen!$Y:$Y,"1",Dolmen!$O:$O,Source!D1230,Dolmen!$F:$F,Source!C1230)</f>
        <v>0</v>
      </c>
      <c r="AR1230" s="11">
        <f>COUNTIFS(Dolmen!$AC:$AC,"Bbox Miami",Dolmen!$Y:$Y,"1",Dolmen!$O:$O,Source!D1230,Dolmen!$F:$F,Source!C1230)</f>
        <v>0</v>
      </c>
      <c r="AS1230" s="11">
        <f>COUNTIFS(Dolmen!$AD:$AD,"1",Dolmen!$W:$W,"",Dolmen!$Y:$Y,"1",Dolmen!$O:$O,Source!D1230,Dolmen!$F:$F,Source!C1230)</f>
        <v>0</v>
      </c>
      <c r="AT1230" s="11">
        <f t="shared" si="462"/>
        <v>0</v>
      </c>
      <c r="AU1230" s="11">
        <f t="shared" si="463"/>
        <v>0</v>
      </c>
      <c r="AV1230" s="11">
        <f t="shared" si="464"/>
        <v>0</v>
      </c>
      <c r="AW1230" s="11">
        <f t="shared" si="465"/>
        <v>0</v>
      </c>
      <c r="AX1230" s="11">
        <f t="shared" si="466"/>
        <v>0</v>
      </c>
      <c r="AY1230" s="11">
        <f t="shared" si="467"/>
        <v>0</v>
      </c>
      <c r="AZ1230" s="11">
        <f t="shared" si="468"/>
        <v>0</v>
      </c>
      <c r="BA1230" s="11">
        <f t="shared" si="469"/>
        <v>0</v>
      </c>
      <c r="BB1230" s="11">
        <f t="shared" si="470"/>
        <v>0</v>
      </c>
      <c r="BC1230" s="11">
        <f t="shared" si="471"/>
        <v>0</v>
      </c>
      <c r="BD1230" s="11">
        <f>SUMIFS(Ishop!$BK:$BK,Ishop!$BG:$BG,Source!D1230,Ishop!$B:$B,Source!C1230)</f>
        <v>0</v>
      </c>
      <c r="BE1230" s="11">
        <f>COUNTIFS(Ishop!$AW:$AW,"OUI",Ishop!$BG:$BG,Source!D1230,Ishop!$B:$B,Source!C1230)</f>
        <v>0</v>
      </c>
      <c r="BF1230" s="11">
        <f t="shared" si="472"/>
        <v>0</v>
      </c>
      <c r="BG1230" s="11">
        <f t="shared" si="473"/>
        <v>0</v>
      </c>
      <c r="BH1230" s="11">
        <f t="shared" si="474"/>
        <v>0</v>
      </c>
      <c r="BI1230" s="11">
        <f t="shared" si="475"/>
        <v>0</v>
      </c>
      <c r="BJ1230" s="11">
        <f t="shared" si="476"/>
        <v>0</v>
      </c>
      <c r="BK1230" s="11">
        <f t="shared" si="477"/>
        <v>0</v>
      </c>
      <c r="BL1230" s="11">
        <f t="shared" si="478"/>
        <v>0</v>
      </c>
      <c r="BM1230" s="11">
        <f t="shared" si="479"/>
        <v>0</v>
      </c>
      <c r="BN1230" s="25">
        <f>Z1230*Budget!$A$6</f>
        <v>0</v>
      </c>
      <c r="BO1230" s="25">
        <f>AA1230*(Budget!$B$6+Budget!$B$7)</f>
        <v>0</v>
      </c>
      <c r="BP1230" s="25">
        <f>AB1230*(Budget!$C$6+Budget!$C$7)</f>
        <v>0</v>
      </c>
      <c r="BQ1230" s="25">
        <f>AC1230*(Budget!$D$6+Budget!$D$7)</f>
        <v>0</v>
      </c>
      <c r="BR1230" s="25">
        <f>AD1230*(Budget!$E$6+Budget!$E$7)</f>
        <v>0</v>
      </c>
      <c r="BS1230" s="25">
        <f>AE1230*(Budget!$F$6+Budget!$F$7)</f>
        <v>0</v>
      </c>
      <c r="BT1230" s="25">
        <f>AF1230*(Budget!$G$6+Budget!$G$7)</f>
        <v>0</v>
      </c>
      <c r="BU1230" s="25">
        <f>AG1230*Budget!$H$6</f>
        <v>0</v>
      </c>
      <c r="BV1230" s="25">
        <f>AH1230*Budget!$I$6</f>
        <v>0</v>
      </c>
      <c r="BW1230" s="25">
        <f>AI1230*Budget!$J$6</f>
        <v>0</v>
      </c>
      <c r="BX1230" s="25">
        <f>AJ1230*Budget!$K$6</f>
        <v>0</v>
      </c>
      <c r="BY1230" s="25">
        <f>AK1230*Budget!$L$6</f>
        <v>0</v>
      </c>
      <c r="BZ1230" s="25">
        <f>AL1230*Budget!$M$6</f>
        <v>0</v>
      </c>
      <c r="CA1230" s="25">
        <f>AM1230*Budget!$N$6</f>
        <v>0</v>
      </c>
      <c r="CB1230" s="25">
        <f>AQ1230*Budget!$O$6</f>
        <v>0</v>
      </c>
      <c r="CC1230" s="25">
        <f>AR1230*Budget!$S$6</f>
        <v>0</v>
      </c>
      <c r="CD1230" s="25">
        <f>AS1230*Budget!$Q$6</f>
        <v>0</v>
      </c>
      <c r="CE1230" s="25">
        <f t="shared" si="480"/>
        <v>0</v>
      </c>
      <c r="CF1230" s="11" t="e">
        <f>COUNTIFS(#REF!,Source!E1230,#REF!,Source!C1230)</f>
        <v>#REF!</v>
      </c>
      <c r="CG1230" s="11" t="str">
        <f t="shared" si="481"/>
        <v>--</v>
      </c>
    </row>
    <row r="1231" spans="1:85" x14ac:dyDescent="0.25">
      <c r="A1231" t="str">
        <f>IFERROR(VLOOKUP(MONTH(C1231),Date!$A$2:$B$13,2,0),"--")</f>
        <v>Avril</v>
      </c>
      <c r="B1231" s="11">
        <f t="shared" si="460"/>
        <v>16</v>
      </c>
      <c r="C1231" s="28">
        <f t="shared" si="459"/>
        <v>42110</v>
      </c>
      <c r="D1231" s="29" t="s">
        <v>246</v>
      </c>
      <c r="E1231" s="30" t="str">
        <f>IFERROR(VLOOKUP(D1231,Listing!$A:$B,2,0),"--")</f>
        <v>A440A46</v>
      </c>
      <c r="F1231" s="30" t="str">
        <f>IFERROR(VLOOKUP(D1231,Listing!$A:$E,5,0),"-")</f>
        <v>BENABBOU  SOUAD</v>
      </c>
      <c r="G1231" s="4">
        <f>IFERROR(VLOOKUP(D1231,Listing!$A:$F,6,0),"--")</f>
        <v>42093</v>
      </c>
      <c r="H1231" s="11" t="str">
        <f>IFERROR(VLOOKUP(D1231,Listing!$A:$D,4,0),"--")</f>
        <v>SALIM ZAGHBA</v>
      </c>
      <c r="I1231" s="11" t="str">
        <f t="shared" si="461"/>
        <v>AAC</v>
      </c>
      <c r="J1231" s="31">
        <f>IFERROR(COUNTIFS(Ishop!$BG:$BG,Source!D1231,Ishop!$B:$B,Source!C1231),"--")</f>
        <v>0</v>
      </c>
      <c r="K1231" s="11">
        <f>IFERROR(COUNTIFS(Ishop!$BG:$BG,Source!D1231,Ishop!$B:$B,Source!C1231,Ishop!$J:$J,"OUI"),"--")</f>
        <v>0</v>
      </c>
      <c r="L1231" s="11">
        <f>COUNTIFS(Ishop!$AG:$AG,Source!$L$1,Ishop!$BG:$BG,Source!$D1231,Ishop!$B:$B,Source!$C1231)</f>
        <v>0</v>
      </c>
      <c r="M1231" s="11">
        <f>COUNTIFS(Ishop!$AG:$AG,Source!$M$1,Ishop!$BG:$BG,Source!$D1231,Ishop!$B:$B,Source!$C1231)</f>
        <v>0</v>
      </c>
      <c r="N1231" s="11">
        <f>COUNTIFS(Ishop!$AG:$AG,Source!$N$1,Ishop!$BG:$BG,Source!$D1231,Ishop!$B:$B,Source!$C1231)</f>
        <v>0</v>
      </c>
      <c r="O1231" s="11">
        <f>COUNTIFS(Ishop!$AG:$AG,Source!$O$1,Ishop!$BG:$BG,Source!$D1231,Ishop!$B:$B,Source!$C1231)</f>
        <v>0</v>
      </c>
      <c r="P1231" s="11">
        <f>COUNTIFS(Ishop!$AG:$AG,Source!$P$1,Ishop!$BG:$BG,Source!$D1231,Ishop!$B:$B,Source!$C1231)</f>
        <v>0</v>
      </c>
      <c r="Q1231" s="11">
        <f>COUNTIFS(Ishop!$AG:$AG,Source!$Q$1,Ishop!$BG:$BG,Source!$D1231,Ishop!$B:$B,Source!$C1231)</f>
        <v>0</v>
      </c>
      <c r="R1231" s="11">
        <f>COUNTIFS(Ishop!$AG:$AG,Source!$R$1,Ishop!$BG:$BG,Source!$D1231,Ishop!$B:$B,Source!$C1231)</f>
        <v>0</v>
      </c>
      <c r="S1231" s="11">
        <f>COUNTIFS(Ishop!$AG:$AG,Source!$S$1,Ishop!$BG:$BG,Source!$D1231,Ishop!$B:$B,Source!$C1231)</f>
        <v>0</v>
      </c>
      <c r="T1231" s="11">
        <f>COUNTIFS(Ishop!$AG:$AG,Source!$T$1,Ishop!$BG:$BG,Source!$D1231,Ishop!$B:$B,Source!$C1231)</f>
        <v>0</v>
      </c>
      <c r="U1231" s="11">
        <f>COUNTIFS(Ishop!$AG:$AG,Source!$U$1,Ishop!$BG:$BG,Source!$D1231,Ishop!$B:$B,Source!$C1231)</f>
        <v>0</v>
      </c>
      <c r="V1231" s="11">
        <f>COUNTIFS(Ishop!$AG:$AG,Source!$V$1,Ishop!$BG:$BG,Source!$D1231,Ishop!$B:$B,Source!$C1231)</f>
        <v>0</v>
      </c>
      <c r="W1231" s="11">
        <f>COUNTIFS(Ishop!$AG:$AG,Source!$W$1,Ishop!$BG:$BG,Source!$D1231,Ishop!$B:$B,Source!$C1231)</f>
        <v>0</v>
      </c>
      <c r="X1231" s="11">
        <f>COUNTIFS(Ishop!$AG:$AG,Source!$X$1,Ishop!$BG:$BG,Source!$D1231,Ishop!$B:$B,Source!$C1231)</f>
        <v>0</v>
      </c>
      <c r="Y1231" s="11">
        <f>COUNTIFS(Ishop!$AG:$AG,Source!$Y$1,Ishop!$BG:$BG,Source!$D1231,Ishop!$B:$B,Source!$C1231)</f>
        <v>0</v>
      </c>
      <c r="Z1231" s="11">
        <f>COUNTIFS(Ishop!$AG:$AG,Source!$Z$1,Ishop!$BG:$BG,Source!$D1231,Ishop!$B:$B,Source!$C1231,Ishop!$J:$J,"OUI")</f>
        <v>0</v>
      </c>
      <c r="AA1231" s="11">
        <f>COUNTIFS(Ishop!$AG:$AG,Source!$AA$1,Ishop!$BG:$BG,Source!$D1231,Ishop!$B:$B,Source!$C1231,Ishop!$J:$J,"OUI")</f>
        <v>0</v>
      </c>
      <c r="AB1231" s="11">
        <f>COUNTIFS(Ishop!$AG:$AG,Source!$AB$1,Ishop!$BG:$BG,Source!$D1231,Ishop!$B:$B,Source!$C1231,Ishop!$J:$J,"OUI")</f>
        <v>0</v>
      </c>
      <c r="AC1231" s="11">
        <f>COUNTIFS(Ishop!$AG:$AG,Source!$AC$1,Ishop!$BG:$BG,Source!$D1231,Ishop!$B:$B,Source!$C1231,Ishop!$J:$J,"OUI")</f>
        <v>0</v>
      </c>
      <c r="AD1231" s="11">
        <f>COUNTIFS(Ishop!$AG:$AG,Source!$AD$1,Ishop!$BG:$BG,Source!$D1231,Ishop!$B:$B,Source!$C1231,Ishop!$J:$J,"OUI")</f>
        <v>0</v>
      </c>
      <c r="AE1231" s="11">
        <f>COUNTIFS(Ishop!$AG:$AG,Source!$AE$1,Ishop!$BG:$BG,Source!$D1231,Ishop!$B:$B,Source!$C1231,Ishop!$J:$J,"OUI")</f>
        <v>0</v>
      </c>
      <c r="AF1231" s="11">
        <f>COUNTIFS(Ishop!$AG:$AG,Source!$AF$1,Ishop!$BG:$BG,Source!$D1231,Ishop!$B:$B,Source!$C1231,Ishop!$J:$J,"OUI")</f>
        <v>0</v>
      </c>
      <c r="AG1231" s="11">
        <f>COUNTIFS(Ishop!$AG:$AG,Source!$AG$1,Ishop!$BG:$BG,Source!$D1231,Ishop!$B:$B,Source!$C1231,Ishop!$J:$J,"OUI")</f>
        <v>0</v>
      </c>
      <c r="AH1231" s="11">
        <f>COUNTIFS(Ishop!$AG:$AG,Source!$AH$1,Ishop!$BG:$BG,Source!$D1231,Ishop!$B:$B,Source!$C1231,Ishop!$J:$J,"OUI")</f>
        <v>0</v>
      </c>
      <c r="AI1231" s="11">
        <f>COUNTIFS(Ishop!$AG:$AG,Source!$AI$1,Ishop!$BG:$BG,Source!$D1231,Ishop!$B:$B,Source!$C1231,Ishop!$J:$J,"OUI")</f>
        <v>0</v>
      </c>
      <c r="AJ1231" s="11">
        <f>COUNTIFS(Ishop!$AG:$AG,Source!$AJ$1,Ishop!$BG:$BG,Source!$D1231,Ishop!$B:$B,Source!$C1231,Ishop!$J:$J,"OUI")</f>
        <v>0</v>
      </c>
      <c r="AK1231" s="11">
        <f>COUNTIFS(Ishop!$AG:$AG,Source!$AK$1,Ishop!$BG:$BG,Source!$D1231,Ishop!$B:$B,Source!$C1231,Ishop!$J:$J,"OUI")</f>
        <v>0</v>
      </c>
      <c r="AL1231" s="11">
        <f>COUNTIFS(Ishop!$AG:$AG,Source!$AL$1,Ishop!$BG:$BG,Source!$D1231,Ishop!$B:$B,Source!$C1231,Ishop!$J:$J,"OUI")</f>
        <v>0</v>
      </c>
      <c r="AM1231" s="11">
        <f>COUNTIFS(Ishop!$AG:$AG,Source!$AM$1,Ishop!$BG:$BG,Source!$D1231,Ishop!$B:$B,Source!$C1231,Ishop!$J:$J,"OUI")</f>
        <v>0</v>
      </c>
      <c r="AN1231" s="11">
        <f>COUNTIFS(Dolmen!$W:$W,"Sensation",Dolmen!$O:$O,Source!D1231,Dolmen!$F:$F,Source!C1231)</f>
        <v>0</v>
      </c>
      <c r="AO1231" s="11">
        <f>COUNTIFS(Dolmen!$AC:$AC,"Bbox Miami",Dolmen!$O:$O,Source!D1231,Dolmen!$F:$F,Source!C1231)</f>
        <v>0</v>
      </c>
      <c r="AP1231" s="11">
        <f>COUNTIFS(Dolmen!$AD:$AD,"1",Dolmen!$W:$W,"",Dolmen!$O:$O,Source!D1231,Dolmen!$F:$F,Source!C1231)</f>
        <v>0</v>
      </c>
      <c r="AQ1231" s="11">
        <f>COUNTIFS(Dolmen!$W:$W,"Sensation",Dolmen!$Y:$Y,"1",Dolmen!$O:$O,Source!D1231,Dolmen!$F:$F,Source!C1231)</f>
        <v>0</v>
      </c>
      <c r="AR1231" s="11">
        <f>COUNTIFS(Dolmen!$AC:$AC,"Bbox Miami",Dolmen!$Y:$Y,"1",Dolmen!$O:$O,Source!D1231,Dolmen!$F:$F,Source!C1231)</f>
        <v>0</v>
      </c>
      <c r="AS1231" s="11">
        <f>COUNTIFS(Dolmen!$AD:$AD,"1",Dolmen!$W:$W,"",Dolmen!$Y:$Y,"1",Dolmen!$O:$O,Source!D1231,Dolmen!$F:$F,Source!C1231)</f>
        <v>0</v>
      </c>
      <c r="AT1231" s="11">
        <f t="shared" si="462"/>
        <v>0</v>
      </c>
      <c r="AU1231" s="11">
        <f t="shared" si="463"/>
        <v>0</v>
      </c>
      <c r="AV1231" s="11">
        <f t="shared" si="464"/>
        <v>0</v>
      </c>
      <c r="AW1231" s="11">
        <f t="shared" si="465"/>
        <v>0</v>
      </c>
      <c r="AX1231" s="11">
        <f t="shared" si="466"/>
        <v>0</v>
      </c>
      <c r="AY1231" s="11">
        <f t="shared" si="467"/>
        <v>0</v>
      </c>
      <c r="AZ1231" s="11">
        <f t="shared" si="468"/>
        <v>0</v>
      </c>
      <c r="BA1231" s="11">
        <f t="shared" si="469"/>
        <v>0</v>
      </c>
      <c r="BB1231" s="11">
        <f t="shared" si="470"/>
        <v>0</v>
      </c>
      <c r="BC1231" s="11">
        <f t="shared" si="471"/>
        <v>0</v>
      </c>
      <c r="BD1231" s="11">
        <f>SUMIFS(Ishop!$BK:$BK,Ishop!$BG:$BG,Source!D1231,Ishop!$B:$B,Source!C1231)</f>
        <v>0</v>
      </c>
      <c r="BE1231" s="11">
        <f>COUNTIFS(Ishop!$AW:$AW,"OUI",Ishop!$BG:$BG,Source!D1231,Ishop!$B:$B,Source!C1231)</f>
        <v>0</v>
      </c>
      <c r="BF1231" s="11">
        <f t="shared" si="472"/>
        <v>0</v>
      </c>
      <c r="BG1231" s="11">
        <f t="shared" si="473"/>
        <v>0</v>
      </c>
      <c r="BH1231" s="11">
        <f t="shared" si="474"/>
        <v>0</v>
      </c>
      <c r="BI1231" s="11">
        <f t="shared" si="475"/>
        <v>0</v>
      </c>
      <c r="BJ1231" s="11">
        <f t="shared" si="476"/>
        <v>0</v>
      </c>
      <c r="BK1231" s="11">
        <f t="shared" si="477"/>
        <v>0</v>
      </c>
      <c r="BL1231" s="11">
        <f t="shared" si="478"/>
        <v>0</v>
      </c>
      <c r="BM1231" s="11">
        <f t="shared" si="479"/>
        <v>0</v>
      </c>
      <c r="BN1231" s="25">
        <f>Z1231*Budget!$A$6</f>
        <v>0</v>
      </c>
      <c r="BO1231" s="25">
        <f>AA1231*(Budget!$B$6+Budget!$B$7)</f>
        <v>0</v>
      </c>
      <c r="BP1231" s="25">
        <f>AB1231*(Budget!$C$6+Budget!$C$7)</f>
        <v>0</v>
      </c>
      <c r="BQ1231" s="25">
        <f>AC1231*(Budget!$D$6+Budget!$D$7)</f>
        <v>0</v>
      </c>
      <c r="BR1231" s="25">
        <f>AD1231*(Budget!$E$6+Budget!$E$7)</f>
        <v>0</v>
      </c>
      <c r="BS1231" s="25">
        <f>AE1231*(Budget!$F$6+Budget!$F$7)</f>
        <v>0</v>
      </c>
      <c r="BT1231" s="25">
        <f>AF1231*(Budget!$G$6+Budget!$G$7)</f>
        <v>0</v>
      </c>
      <c r="BU1231" s="25">
        <f>AG1231*Budget!$H$6</f>
        <v>0</v>
      </c>
      <c r="BV1231" s="25">
        <f>AH1231*Budget!$I$6</f>
        <v>0</v>
      </c>
      <c r="BW1231" s="25">
        <f>AI1231*Budget!$J$6</f>
        <v>0</v>
      </c>
      <c r="BX1231" s="25">
        <f>AJ1231*Budget!$K$6</f>
        <v>0</v>
      </c>
      <c r="BY1231" s="25">
        <f>AK1231*Budget!$L$6</f>
        <v>0</v>
      </c>
      <c r="BZ1231" s="25">
        <f>AL1231*Budget!$M$6</f>
        <v>0</v>
      </c>
      <c r="CA1231" s="25">
        <f>AM1231*Budget!$N$6</f>
        <v>0</v>
      </c>
      <c r="CB1231" s="25">
        <f>AQ1231*Budget!$O$6</f>
        <v>0</v>
      </c>
      <c r="CC1231" s="25">
        <f>AR1231*Budget!$S$6</f>
        <v>0</v>
      </c>
      <c r="CD1231" s="25">
        <f>AS1231*Budget!$Q$6</f>
        <v>0</v>
      </c>
      <c r="CE1231" s="25">
        <f t="shared" si="480"/>
        <v>0</v>
      </c>
      <c r="CF1231" s="11" t="e">
        <f>COUNTIFS(#REF!,Source!E1231,#REF!,Source!C1231)</f>
        <v>#REF!</v>
      </c>
      <c r="CG1231" s="11" t="str">
        <f t="shared" si="481"/>
        <v>--</v>
      </c>
    </row>
    <row r="1232" spans="1:85" x14ac:dyDescent="0.25">
      <c r="A1232" t="str">
        <f>IFERROR(VLOOKUP(MONTH(C1232),Date!$A$2:$B$13,2,0),"--")</f>
        <v>Avril</v>
      </c>
      <c r="B1232" s="11">
        <f t="shared" si="460"/>
        <v>16</v>
      </c>
      <c r="C1232" s="28">
        <f t="shared" si="459"/>
        <v>42110</v>
      </c>
      <c r="D1232" s="29" t="s">
        <v>247</v>
      </c>
      <c r="E1232" s="30" t="str">
        <f>IFERROR(VLOOKUP(D1232,Listing!$A:$B,2,0),"--")</f>
        <v>A4402A4</v>
      </c>
      <c r="F1232" s="30" t="str">
        <f>IFERROR(VLOOKUP(D1232,Listing!$A:$E,5,0),"-")</f>
        <v>RAMDI  MERIEM</v>
      </c>
      <c r="G1232" s="4">
        <f>IFERROR(VLOOKUP(D1232,Listing!$A:$F,6,0),"--")</f>
        <v>42093</v>
      </c>
      <c r="H1232" s="11" t="str">
        <f>IFERROR(VLOOKUP(D1232,Listing!$A:$D,4,0),"--")</f>
        <v>Départ Prod</v>
      </c>
      <c r="I1232" s="11" t="str">
        <f t="shared" si="461"/>
        <v>AAC</v>
      </c>
      <c r="J1232" s="31">
        <f>IFERROR(COUNTIFS(Ishop!$BG:$BG,Source!D1232,Ishop!$B:$B,Source!C1232),"--")</f>
        <v>0</v>
      </c>
      <c r="K1232" s="11">
        <f>IFERROR(COUNTIFS(Ishop!$BG:$BG,Source!D1232,Ishop!$B:$B,Source!C1232,Ishop!$J:$J,"OUI"),"--")</f>
        <v>0</v>
      </c>
      <c r="L1232" s="11">
        <f>COUNTIFS(Ishop!$AG:$AG,Source!$L$1,Ishop!$BG:$BG,Source!$D1232,Ishop!$B:$B,Source!$C1232)</f>
        <v>0</v>
      </c>
      <c r="M1232" s="11">
        <f>COUNTIFS(Ishop!$AG:$AG,Source!$M$1,Ishop!$BG:$BG,Source!$D1232,Ishop!$B:$B,Source!$C1232)</f>
        <v>0</v>
      </c>
      <c r="N1232" s="11">
        <f>COUNTIFS(Ishop!$AG:$AG,Source!$N$1,Ishop!$BG:$BG,Source!$D1232,Ishop!$B:$B,Source!$C1232)</f>
        <v>0</v>
      </c>
      <c r="O1232" s="11">
        <f>COUNTIFS(Ishop!$AG:$AG,Source!$O$1,Ishop!$BG:$BG,Source!$D1232,Ishop!$B:$B,Source!$C1232)</f>
        <v>0</v>
      </c>
      <c r="P1232" s="11">
        <f>COUNTIFS(Ishop!$AG:$AG,Source!$P$1,Ishop!$BG:$BG,Source!$D1232,Ishop!$B:$B,Source!$C1232)</f>
        <v>0</v>
      </c>
      <c r="Q1232" s="11">
        <f>COUNTIFS(Ishop!$AG:$AG,Source!$Q$1,Ishop!$BG:$BG,Source!$D1232,Ishop!$B:$B,Source!$C1232)</f>
        <v>0</v>
      </c>
      <c r="R1232" s="11">
        <f>COUNTIFS(Ishop!$AG:$AG,Source!$R$1,Ishop!$BG:$BG,Source!$D1232,Ishop!$B:$B,Source!$C1232)</f>
        <v>0</v>
      </c>
      <c r="S1232" s="11">
        <f>COUNTIFS(Ishop!$AG:$AG,Source!$S$1,Ishop!$BG:$BG,Source!$D1232,Ishop!$B:$B,Source!$C1232)</f>
        <v>0</v>
      </c>
      <c r="T1232" s="11">
        <f>COUNTIFS(Ishop!$AG:$AG,Source!$T$1,Ishop!$BG:$BG,Source!$D1232,Ishop!$B:$B,Source!$C1232)</f>
        <v>0</v>
      </c>
      <c r="U1232" s="11">
        <f>COUNTIFS(Ishop!$AG:$AG,Source!$U$1,Ishop!$BG:$BG,Source!$D1232,Ishop!$B:$B,Source!$C1232)</f>
        <v>0</v>
      </c>
      <c r="V1232" s="11">
        <f>COUNTIFS(Ishop!$AG:$AG,Source!$V$1,Ishop!$BG:$BG,Source!$D1232,Ishop!$B:$B,Source!$C1232)</f>
        <v>0</v>
      </c>
      <c r="W1232" s="11">
        <f>COUNTIFS(Ishop!$AG:$AG,Source!$W$1,Ishop!$BG:$BG,Source!$D1232,Ishop!$B:$B,Source!$C1232)</f>
        <v>0</v>
      </c>
      <c r="X1232" s="11">
        <f>COUNTIFS(Ishop!$AG:$AG,Source!$X$1,Ishop!$BG:$BG,Source!$D1232,Ishop!$B:$B,Source!$C1232)</f>
        <v>0</v>
      </c>
      <c r="Y1232" s="11">
        <f>COUNTIFS(Ishop!$AG:$AG,Source!$Y$1,Ishop!$BG:$BG,Source!$D1232,Ishop!$B:$B,Source!$C1232)</f>
        <v>0</v>
      </c>
      <c r="Z1232" s="11">
        <f>COUNTIFS(Ishop!$AG:$AG,Source!$Z$1,Ishop!$BG:$BG,Source!$D1232,Ishop!$B:$B,Source!$C1232,Ishop!$J:$J,"OUI")</f>
        <v>0</v>
      </c>
      <c r="AA1232" s="11">
        <f>COUNTIFS(Ishop!$AG:$AG,Source!$AA$1,Ishop!$BG:$BG,Source!$D1232,Ishop!$B:$B,Source!$C1232,Ishop!$J:$J,"OUI")</f>
        <v>0</v>
      </c>
      <c r="AB1232" s="11">
        <f>COUNTIFS(Ishop!$AG:$AG,Source!$AB$1,Ishop!$BG:$BG,Source!$D1232,Ishop!$B:$B,Source!$C1232,Ishop!$J:$J,"OUI")</f>
        <v>0</v>
      </c>
      <c r="AC1232" s="11">
        <f>COUNTIFS(Ishop!$AG:$AG,Source!$AC$1,Ishop!$BG:$BG,Source!$D1232,Ishop!$B:$B,Source!$C1232,Ishop!$J:$J,"OUI")</f>
        <v>0</v>
      </c>
      <c r="AD1232" s="11">
        <f>COUNTIFS(Ishop!$AG:$AG,Source!$AD$1,Ishop!$BG:$BG,Source!$D1232,Ishop!$B:$B,Source!$C1232,Ishop!$J:$J,"OUI")</f>
        <v>0</v>
      </c>
      <c r="AE1232" s="11">
        <f>COUNTIFS(Ishop!$AG:$AG,Source!$AE$1,Ishop!$BG:$BG,Source!$D1232,Ishop!$B:$B,Source!$C1232,Ishop!$J:$J,"OUI")</f>
        <v>0</v>
      </c>
      <c r="AF1232" s="11">
        <f>COUNTIFS(Ishop!$AG:$AG,Source!$AF$1,Ishop!$BG:$BG,Source!$D1232,Ishop!$B:$B,Source!$C1232,Ishop!$J:$J,"OUI")</f>
        <v>0</v>
      </c>
      <c r="AG1232" s="11">
        <f>COUNTIFS(Ishop!$AG:$AG,Source!$AG$1,Ishop!$BG:$BG,Source!$D1232,Ishop!$B:$B,Source!$C1232,Ishop!$J:$J,"OUI")</f>
        <v>0</v>
      </c>
      <c r="AH1232" s="11">
        <f>COUNTIFS(Ishop!$AG:$AG,Source!$AH$1,Ishop!$BG:$BG,Source!$D1232,Ishop!$B:$B,Source!$C1232,Ishop!$J:$J,"OUI")</f>
        <v>0</v>
      </c>
      <c r="AI1232" s="11">
        <f>COUNTIFS(Ishop!$AG:$AG,Source!$AI$1,Ishop!$BG:$BG,Source!$D1232,Ishop!$B:$B,Source!$C1232,Ishop!$J:$J,"OUI")</f>
        <v>0</v>
      </c>
      <c r="AJ1232" s="11">
        <f>COUNTIFS(Ishop!$AG:$AG,Source!$AJ$1,Ishop!$BG:$BG,Source!$D1232,Ishop!$B:$B,Source!$C1232,Ishop!$J:$J,"OUI")</f>
        <v>0</v>
      </c>
      <c r="AK1232" s="11">
        <f>COUNTIFS(Ishop!$AG:$AG,Source!$AK$1,Ishop!$BG:$BG,Source!$D1232,Ishop!$B:$B,Source!$C1232,Ishop!$J:$J,"OUI")</f>
        <v>0</v>
      </c>
      <c r="AL1232" s="11">
        <f>COUNTIFS(Ishop!$AG:$AG,Source!$AL$1,Ishop!$BG:$BG,Source!$D1232,Ishop!$B:$B,Source!$C1232,Ishop!$J:$J,"OUI")</f>
        <v>0</v>
      </c>
      <c r="AM1232" s="11">
        <f>COUNTIFS(Ishop!$AG:$AG,Source!$AM$1,Ishop!$BG:$BG,Source!$D1232,Ishop!$B:$B,Source!$C1232,Ishop!$J:$J,"OUI")</f>
        <v>0</v>
      </c>
      <c r="AN1232" s="11">
        <f>COUNTIFS(Dolmen!$W:$W,"Sensation",Dolmen!$O:$O,Source!D1232,Dolmen!$F:$F,Source!C1232)</f>
        <v>0</v>
      </c>
      <c r="AO1232" s="11">
        <f>COUNTIFS(Dolmen!$AC:$AC,"Bbox Miami",Dolmen!$O:$O,Source!D1232,Dolmen!$F:$F,Source!C1232)</f>
        <v>0</v>
      </c>
      <c r="AP1232" s="11">
        <f>COUNTIFS(Dolmen!$AD:$AD,"1",Dolmen!$W:$W,"",Dolmen!$O:$O,Source!D1232,Dolmen!$F:$F,Source!C1232)</f>
        <v>0</v>
      </c>
      <c r="AQ1232" s="11">
        <f>COUNTIFS(Dolmen!$W:$W,"Sensation",Dolmen!$Y:$Y,"1",Dolmen!$O:$O,Source!D1232,Dolmen!$F:$F,Source!C1232)</f>
        <v>0</v>
      </c>
      <c r="AR1232" s="11">
        <f>COUNTIFS(Dolmen!$AC:$AC,"Bbox Miami",Dolmen!$Y:$Y,"1",Dolmen!$O:$O,Source!D1232,Dolmen!$F:$F,Source!C1232)</f>
        <v>0</v>
      </c>
      <c r="AS1232" s="11">
        <f>COUNTIFS(Dolmen!$AD:$AD,"1",Dolmen!$W:$W,"",Dolmen!$Y:$Y,"1",Dolmen!$O:$O,Source!D1232,Dolmen!$F:$F,Source!C1232)</f>
        <v>0</v>
      </c>
      <c r="AT1232" s="11">
        <f t="shared" si="462"/>
        <v>0</v>
      </c>
      <c r="AU1232" s="11">
        <f t="shared" si="463"/>
        <v>0</v>
      </c>
      <c r="AV1232" s="11">
        <f t="shared" si="464"/>
        <v>0</v>
      </c>
      <c r="AW1232" s="11">
        <f t="shared" si="465"/>
        <v>0</v>
      </c>
      <c r="AX1232" s="11">
        <f t="shared" si="466"/>
        <v>0</v>
      </c>
      <c r="AY1232" s="11">
        <f t="shared" si="467"/>
        <v>0</v>
      </c>
      <c r="AZ1232" s="11">
        <f t="shared" si="468"/>
        <v>0</v>
      </c>
      <c r="BA1232" s="11">
        <f t="shared" si="469"/>
        <v>0</v>
      </c>
      <c r="BB1232" s="11">
        <f t="shared" si="470"/>
        <v>0</v>
      </c>
      <c r="BC1232" s="11">
        <f t="shared" si="471"/>
        <v>0</v>
      </c>
      <c r="BD1232" s="11">
        <f>SUMIFS(Ishop!$BK:$BK,Ishop!$BG:$BG,Source!D1232,Ishop!$B:$B,Source!C1232)</f>
        <v>0</v>
      </c>
      <c r="BE1232" s="11">
        <f>COUNTIFS(Ishop!$AW:$AW,"OUI",Ishop!$BG:$BG,Source!D1232,Ishop!$B:$B,Source!C1232)</f>
        <v>0</v>
      </c>
      <c r="BF1232" s="11">
        <f t="shared" si="472"/>
        <v>0</v>
      </c>
      <c r="BG1232" s="11">
        <f t="shared" si="473"/>
        <v>0</v>
      </c>
      <c r="BH1232" s="11">
        <f t="shared" si="474"/>
        <v>0</v>
      </c>
      <c r="BI1232" s="11">
        <f t="shared" si="475"/>
        <v>0</v>
      </c>
      <c r="BJ1232" s="11">
        <f t="shared" si="476"/>
        <v>0</v>
      </c>
      <c r="BK1232" s="11">
        <f t="shared" si="477"/>
        <v>0</v>
      </c>
      <c r="BL1232" s="11">
        <f t="shared" si="478"/>
        <v>0</v>
      </c>
      <c r="BM1232" s="11">
        <f t="shared" si="479"/>
        <v>0</v>
      </c>
      <c r="BN1232" s="25">
        <f>Z1232*Budget!$A$6</f>
        <v>0</v>
      </c>
      <c r="BO1232" s="25">
        <f>AA1232*(Budget!$B$6+Budget!$B$7)</f>
        <v>0</v>
      </c>
      <c r="BP1232" s="25">
        <f>AB1232*(Budget!$C$6+Budget!$C$7)</f>
        <v>0</v>
      </c>
      <c r="BQ1232" s="25">
        <f>AC1232*(Budget!$D$6+Budget!$D$7)</f>
        <v>0</v>
      </c>
      <c r="BR1232" s="25">
        <f>AD1232*(Budget!$E$6+Budget!$E$7)</f>
        <v>0</v>
      </c>
      <c r="BS1232" s="25">
        <f>AE1232*(Budget!$F$6+Budget!$F$7)</f>
        <v>0</v>
      </c>
      <c r="BT1232" s="25">
        <f>AF1232*(Budget!$G$6+Budget!$G$7)</f>
        <v>0</v>
      </c>
      <c r="BU1232" s="25">
        <f>AG1232*Budget!$H$6</f>
        <v>0</v>
      </c>
      <c r="BV1232" s="25">
        <f>AH1232*Budget!$I$6</f>
        <v>0</v>
      </c>
      <c r="BW1232" s="25">
        <f>AI1232*Budget!$J$6</f>
        <v>0</v>
      </c>
      <c r="BX1232" s="25">
        <f>AJ1232*Budget!$K$6</f>
        <v>0</v>
      </c>
      <c r="BY1232" s="25">
        <f>AK1232*Budget!$L$6</f>
        <v>0</v>
      </c>
      <c r="BZ1232" s="25">
        <f>AL1232*Budget!$M$6</f>
        <v>0</v>
      </c>
      <c r="CA1232" s="25">
        <f>AM1232*Budget!$N$6</f>
        <v>0</v>
      </c>
      <c r="CB1232" s="25">
        <f>AQ1232*Budget!$O$6</f>
        <v>0</v>
      </c>
      <c r="CC1232" s="25">
        <f>AR1232*Budget!$S$6</f>
        <v>0</v>
      </c>
      <c r="CD1232" s="25">
        <f>AS1232*Budget!$Q$6</f>
        <v>0</v>
      </c>
      <c r="CE1232" s="25">
        <f t="shared" si="480"/>
        <v>0</v>
      </c>
      <c r="CF1232" s="11" t="e">
        <f>COUNTIFS(#REF!,Source!E1232,#REF!,Source!C1232)</f>
        <v>#REF!</v>
      </c>
      <c r="CG1232" s="11" t="str">
        <f t="shared" si="481"/>
        <v>--</v>
      </c>
    </row>
    <row r="1233" spans="1:85" x14ac:dyDescent="0.25">
      <c r="A1233" t="str">
        <f>IFERROR(VLOOKUP(MONTH(C1233),Date!$A$2:$B$13,2,0),"--")</f>
        <v>Avril</v>
      </c>
      <c r="B1233" s="11">
        <f t="shared" si="460"/>
        <v>16</v>
      </c>
      <c r="C1233" s="28">
        <f t="shared" ref="C1233:C1296" si="482">C1178+1</f>
        <v>42110</v>
      </c>
      <c r="D1233" s="29" t="s">
        <v>248</v>
      </c>
      <c r="E1233" s="30" t="str">
        <f>IFERROR(VLOOKUP(D1233,Listing!$A:$B,2,0),"--")</f>
        <v>A44057</v>
      </c>
      <c r="F1233" s="30" t="str">
        <f>IFERROR(VLOOKUP(D1233,Listing!$A:$E,5,0),"-")</f>
        <v>ELHIRCH CHAIMAE</v>
      </c>
      <c r="G1233" s="4">
        <f>IFERROR(VLOOKUP(D1233,Listing!$A:$F,6,0),"--")</f>
        <v>42114</v>
      </c>
      <c r="H1233" s="11" t="str">
        <f>IFERROR(VLOOKUP(D1233,Listing!$A:$D,4,0),"--")</f>
        <v>Départ Prod</v>
      </c>
      <c r="I1233" s="11" t="str">
        <f t="shared" si="461"/>
        <v>AAC</v>
      </c>
      <c r="J1233" s="31">
        <f>IFERROR(COUNTIFS(Ishop!$BG:$BG,Source!D1233,Ishop!$B:$B,Source!C1233),"--")</f>
        <v>0</v>
      </c>
      <c r="K1233" s="11">
        <f>IFERROR(COUNTIFS(Ishop!$BG:$BG,Source!D1233,Ishop!$B:$B,Source!C1233,Ishop!$J:$J,"OUI"),"--")</f>
        <v>0</v>
      </c>
      <c r="L1233" s="11">
        <f>COUNTIFS(Ishop!$AG:$AG,Source!$L$1,Ishop!$BG:$BG,Source!$D1233,Ishop!$B:$B,Source!$C1233)</f>
        <v>0</v>
      </c>
      <c r="M1233" s="11">
        <f>COUNTIFS(Ishop!$AG:$AG,Source!$M$1,Ishop!$BG:$BG,Source!$D1233,Ishop!$B:$B,Source!$C1233)</f>
        <v>0</v>
      </c>
      <c r="N1233" s="11">
        <f>COUNTIFS(Ishop!$AG:$AG,Source!$N$1,Ishop!$BG:$BG,Source!$D1233,Ishop!$B:$B,Source!$C1233)</f>
        <v>0</v>
      </c>
      <c r="O1233" s="11">
        <f>COUNTIFS(Ishop!$AG:$AG,Source!$O$1,Ishop!$BG:$BG,Source!$D1233,Ishop!$B:$B,Source!$C1233)</f>
        <v>0</v>
      </c>
      <c r="P1233" s="11">
        <f>COUNTIFS(Ishop!$AG:$AG,Source!$P$1,Ishop!$BG:$BG,Source!$D1233,Ishop!$B:$B,Source!$C1233)</f>
        <v>0</v>
      </c>
      <c r="Q1233" s="11">
        <f>COUNTIFS(Ishop!$AG:$AG,Source!$Q$1,Ishop!$BG:$BG,Source!$D1233,Ishop!$B:$B,Source!$C1233)</f>
        <v>0</v>
      </c>
      <c r="R1233" s="11">
        <f>COUNTIFS(Ishop!$AG:$AG,Source!$R$1,Ishop!$BG:$BG,Source!$D1233,Ishop!$B:$B,Source!$C1233)</f>
        <v>0</v>
      </c>
      <c r="S1233" s="11">
        <f>COUNTIFS(Ishop!$AG:$AG,Source!$S$1,Ishop!$BG:$BG,Source!$D1233,Ishop!$B:$B,Source!$C1233)</f>
        <v>0</v>
      </c>
      <c r="T1233" s="11">
        <f>COUNTIFS(Ishop!$AG:$AG,Source!$T$1,Ishop!$BG:$BG,Source!$D1233,Ishop!$B:$B,Source!$C1233)</f>
        <v>0</v>
      </c>
      <c r="U1233" s="11">
        <f>COUNTIFS(Ishop!$AG:$AG,Source!$U$1,Ishop!$BG:$BG,Source!$D1233,Ishop!$B:$B,Source!$C1233)</f>
        <v>0</v>
      </c>
      <c r="V1233" s="11">
        <f>COUNTIFS(Ishop!$AG:$AG,Source!$V$1,Ishop!$BG:$BG,Source!$D1233,Ishop!$B:$B,Source!$C1233)</f>
        <v>0</v>
      </c>
      <c r="W1233" s="11">
        <f>COUNTIFS(Ishop!$AG:$AG,Source!$W$1,Ishop!$BG:$BG,Source!$D1233,Ishop!$B:$B,Source!$C1233)</f>
        <v>0</v>
      </c>
      <c r="X1233" s="11">
        <f>COUNTIFS(Ishop!$AG:$AG,Source!$X$1,Ishop!$BG:$BG,Source!$D1233,Ishop!$B:$B,Source!$C1233)</f>
        <v>0</v>
      </c>
      <c r="Y1233" s="11">
        <f>COUNTIFS(Ishop!$AG:$AG,Source!$Y$1,Ishop!$BG:$BG,Source!$D1233,Ishop!$B:$B,Source!$C1233)</f>
        <v>0</v>
      </c>
      <c r="Z1233" s="11">
        <f>COUNTIFS(Ishop!$AG:$AG,Source!$Z$1,Ishop!$BG:$BG,Source!$D1233,Ishop!$B:$B,Source!$C1233,Ishop!$J:$J,"OUI")</f>
        <v>0</v>
      </c>
      <c r="AA1233" s="11">
        <f>COUNTIFS(Ishop!$AG:$AG,Source!$AA$1,Ishop!$BG:$BG,Source!$D1233,Ishop!$B:$B,Source!$C1233,Ishop!$J:$J,"OUI")</f>
        <v>0</v>
      </c>
      <c r="AB1233" s="11">
        <f>COUNTIFS(Ishop!$AG:$AG,Source!$AB$1,Ishop!$BG:$BG,Source!$D1233,Ishop!$B:$B,Source!$C1233,Ishop!$J:$J,"OUI")</f>
        <v>0</v>
      </c>
      <c r="AC1233" s="11">
        <f>COUNTIFS(Ishop!$AG:$AG,Source!$AC$1,Ishop!$BG:$BG,Source!$D1233,Ishop!$B:$B,Source!$C1233,Ishop!$J:$J,"OUI")</f>
        <v>0</v>
      </c>
      <c r="AD1233" s="11">
        <f>COUNTIFS(Ishop!$AG:$AG,Source!$AD$1,Ishop!$BG:$BG,Source!$D1233,Ishop!$B:$B,Source!$C1233,Ishop!$J:$J,"OUI")</f>
        <v>0</v>
      </c>
      <c r="AE1233" s="11">
        <f>COUNTIFS(Ishop!$AG:$AG,Source!$AE$1,Ishop!$BG:$BG,Source!$D1233,Ishop!$B:$B,Source!$C1233,Ishop!$J:$J,"OUI")</f>
        <v>0</v>
      </c>
      <c r="AF1233" s="11">
        <f>COUNTIFS(Ishop!$AG:$AG,Source!$AF$1,Ishop!$BG:$BG,Source!$D1233,Ishop!$B:$B,Source!$C1233,Ishop!$J:$J,"OUI")</f>
        <v>0</v>
      </c>
      <c r="AG1233" s="11">
        <f>COUNTIFS(Ishop!$AG:$AG,Source!$AG$1,Ishop!$BG:$BG,Source!$D1233,Ishop!$B:$B,Source!$C1233,Ishop!$J:$J,"OUI")</f>
        <v>0</v>
      </c>
      <c r="AH1233" s="11">
        <f>COUNTIFS(Ishop!$AG:$AG,Source!$AH$1,Ishop!$BG:$BG,Source!$D1233,Ishop!$B:$B,Source!$C1233,Ishop!$J:$J,"OUI")</f>
        <v>0</v>
      </c>
      <c r="AI1233" s="11">
        <f>COUNTIFS(Ishop!$AG:$AG,Source!$AI$1,Ishop!$BG:$BG,Source!$D1233,Ishop!$B:$B,Source!$C1233,Ishop!$J:$J,"OUI")</f>
        <v>0</v>
      </c>
      <c r="AJ1233" s="11">
        <f>COUNTIFS(Ishop!$AG:$AG,Source!$AJ$1,Ishop!$BG:$BG,Source!$D1233,Ishop!$B:$B,Source!$C1233,Ishop!$J:$J,"OUI")</f>
        <v>0</v>
      </c>
      <c r="AK1233" s="11">
        <f>COUNTIFS(Ishop!$AG:$AG,Source!$AK$1,Ishop!$BG:$BG,Source!$D1233,Ishop!$B:$B,Source!$C1233,Ishop!$J:$J,"OUI")</f>
        <v>0</v>
      </c>
      <c r="AL1233" s="11">
        <f>COUNTIFS(Ishop!$AG:$AG,Source!$AL$1,Ishop!$BG:$BG,Source!$D1233,Ishop!$B:$B,Source!$C1233,Ishop!$J:$J,"OUI")</f>
        <v>0</v>
      </c>
      <c r="AM1233" s="11">
        <f>COUNTIFS(Ishop!$AG:$AG,Source!$AM$1,Ishop!$BG:$BG,Source!$D1233,Ishop!$B:$B,Source!$C1233,Ishop!$J:$J,"OUI")</f>
        <v>0</v>
      </c>
      <c r="AN1233" s="11">
        <f>COUNTIFS(Dolmen!$W:$W,"Sensation",Dolmen!$O:$O,Source!D1233,Dolmen!$F:$F,Source!C1233)</f>
        <v>0</v>
      </c>
      <c r="AO1233" s="11">
        <f>COUNTIFS(Dolmen!$AC:$AC,"Bbox Miami",Dolmen!$O:$O,Source!D1233,Dolmen!$F:$F,Source!C1233)</f>
        <v>0</v>
      </c>
      <c r="AP1233" s="11">
        <f>COUNTIFS(Dolmen!$AD:$AD,"1",Dolmen!$W:$W,"",Dolmen!$O:$O,Source!D1233,Dolmen!$F:$F,Source!C1233)</f>
        <v>0</v>
      </c>
      <c r="AQ1233" s="11">
        <f>COUNTIFS(Dolmen!$W:$W,"Sensation",Dolmen!$Y:$Y,"1",Dolmen!$O:$O,Source!D1233,Dolmen!$F:$F,Source!C1233)</f>
        <v>0</v>
      </c>
      <c r="AR1233" s="11">
        <f>COUNTIFS(Dolmen!$AC:$AC,"Bbox Miami",Dolmen!$Y:$Y,"1",Dolmen!$O:$O,Source!D1233,Dolmen!$F:$F,Source!C1233)</f>
        <v>0</v>
      </c>
      <c r="AS1233" s="11">
        <f>COUNTIFS(Dolmen!$AD:$AD,"1",Dolmen!$W:$W,"",Dolmen!$Y:$Y,"1",Dolmen!$O:$O,Source!D1233,Dolmen!$F:$F,Source!C1233)</f>
        <v>0</v>
      </c>
      <c r="AT1233" s="11">
        <f t="shared" si="462"/>
        <v>0</v>
      </c>
      <c r="AU1233" s="11">
        <f t="shared" si="463"/>
        <v>0</v>
      </c>
      <c r="AV1233" s="11">
        <f t="shared" si="464"/>
        <v>0</v>
      </c>
      <c r="AW1233" s="11">
        <f t="shared" si="465"/>
        <v>0</v>
      </c>
      <c r="AX1233" s="11">
        <f t="shared" si="466"/>
        <v>0</v>
      </c>
      <c r="AY1233" s="11">
        <f t="shared" si="467"/>
        <v>0</v>
      </c>
      <c r="AZ1233" s="11">
        <f t="shared" si="468"/>
        <v>0</v>
      </c>
      <c r="BA1233" s="11">
        <f t="shared" si="469"/>
        <v>0</v>
      </c>
      <c r="BB1233" s="11">
        <f t="shared" si="470"/>
        <v>0</v>
      </c>
      <c r="BC1233" s="11">
        <f t="shared" si="471"/>
        <v>0</v>
      </c>
      <c r="BD1233" s="11">
        <f>SUMIFS(Ishop!$BK:$BK,Ishop!$BG:$BG,Source!D1233,Ishop!$B:$B,Source!C1233)</f>
        <v>0</v>
      </c>
      <c r="BE1233" s="11">
        <f>COUNTIFS(Ishop!$AW:$AW,"OUI",Ishop!$BG:$BG,Source!D1233,Ishop!$B:$B,Source!C1233)</f>
        <v>0</v>
      </c>
      <c r="BF1233" s="11">
        <f t="shared" si="472"/>
        <v>0</v>
      </c>
      <c r="BG1233" s="11">
        <f t="shared" si="473"/>
        <v>0</v>
      </c>
      <c r="BH1233" s="11">
        <f t="shared" si="474"/>
        <v>0</v>
      </c>
      <c r="BI1233" s="11">
        <f t="shared" si="475"/>
        <v>0</v>
      </c>
      <c r="BJ1233" s="11">
        <f t="shared" si="476"/>
        <v>0</v>
      </c>
      <c r="BK1233" s="11">
        <f t="shared" si="477"/>
        <v>0</v>
      </c>
      <c r="BL1233" s="11">
        <f t="shared" si="478"/>
        <v>0</v>
      </c>
      <c r="BM1233" s="11">
        <f t="shared" si="479"/>
        <v>0</v>
      </c>
      <c r="BN1233" s="25">
        <f>Z1233*Budget!$A$6</f>
        <v>0</v>
      </c>
      <c r="BO1233" s="25">
        <f>AA1233*(Budget!$B$6+Budget!$B$7)</f>
        <v>0</v>
      </c>
      <c r="BP1233" s="25">
        <f>AB1233*(Budget!$C$6+Budget!$C$7)</f>
        <v>0</v>
      </c>
      <c r="BQ1233" s="25">
        <f>AC1233*(Budget!$D$6+Budget!$D$7)</f>
        <v>0</v>
      </c>
      <c r="BR1233" s="25">
        <f>AD1233*(Budget!$E$6+Budget!$E$7)</f>
        <v>0</v>
      </c>
      <c r="BS1233" s="25">
        <f>AE1233*(Budget!$F$6+Budget!$F$7)</f>
        <v>0</v>
      </c>
      <c r="BT1233" s="25">
        <f>AF1233*(Budget!$G$6+Budget!$G$7)</f>
        <v>0</v>
      </c>
      <c r="BU1233" s="25">
        <f>AG1233*Budget!$H$6</f>
        <v>0</v>
      </c>
      <c r="BV1233" s="25">
        <f>AH1233*Budget!$I$6</f>
        <v>0</v>
      </c>
      <c r="BW1233" s="25">
        <f>AI1233*Budget!$J$6</f>
        <v>0</v>
      </c>
      <c r="BX1233" s="25">
        <f>AJ1233*Budget!$K$6</f>
        <v>0</v>
      </c>
      <c r="BY1233" s="25">
        <f>AK1233*Budget!$L$6</f>
        <v>0</v>
      </c>
      <c r="BZ1233" s="25">
        <f>AL1233*Budget!$M$6</f>
        <v>0</v>
      </c>
      <c r="CA1233" s="25">
        <f>AM1233*Budget!$N$6</f>
        <v>0</v>
      </c>
      <c r="CB1233" s="25">
        <f>AQ1233*Budget!$O$6</f>
        <v>0</v>
      </c>
      <c r="CC1233" s="25">
        <f>AR1233*Budget!$S$6</f>
        <v>0</v>
      </c>
      <c r="CD1233" s="25">
        <f>AS1233*Budget!$Q$6</f>
        <v>0</v>
      </c>
      <c r="CE1233" s="25">
        <f t="shared" si="480"/>
        <v>0</v>
      </c>
      <c r="CF1233" s="11" t="e">
        <f>COUNTIFS(#REF!,Source!E1233,#REF!,Source!C1233)</f>
        <v>#REF!</v>
      </c>
      <c r="CG1233" s="11" t="str">
        <f t="shared" si="481"/>
        <v>--</v>
      </c>
    </row>
    <row r="1234" spans="1:85" x14ac:dyDescent="0.25">
      <c r="A1234" t="str">
        <f>IFERROR(VLOOKUP(MONTH(C1234),Date!$A$2:$B$13,2,0),"--")</f>
        <v>Avril</v>
      </c>
      <c r="B1234" s="11">
        <f t="shared" si="460"/>
        <v>16</v>
      </c>
      <c r="C1234" s="28">
        <f t="shared" si="482"/>
        <v>42111</v>
      </c>
      <c r="D1234" s="29" t="s">
        <v>194</v>
      </c>
      <c r="E1234" s="30" t="str">
        <f>IFERROR(VLOOKUP(D1234,Listing!$A:$B,2,0),"--")</f>
        <v>A44031</v>
      </c>
      <c r="F1234" s="30" t="str">
        <f>IFERROR(VLOOKUP(D1234,Listing!$A:$E,5,0),"-")</f>
        <v>BOUSSELLEMA  IMANE</v>
      </c>
      <c r="G1234" s="4">
        <f>IFERROR(VLOOKUP(D1234,Listing!$A:$F,6,0),"--")</f>
        <v>42079</v>
      </c>
      <c r="H1234" s="11" t="str">
        <f>IFERROR(VLOOKUP(D1234,Listing!$A:$D,4,0),"--")</f>
        <v>ABDELMOUMEN  ROUGUI</v>
      </c>
      <c r="I1234" s="11" t="str">
        <f t="shared" si="461"/>
        <v>AAC</v>
      </c>
      <c r="J1234" s="31">
        <f>IFERROR(COUNTIFS(Ishop!$BG:$BG,Source!D1234,Ishop!$B:$B,Source!C1234),"--")</f>
        <v>0</v>
      </c>
      <c r="K1234" s="11">
        <f>IFERROR(COUNTIFS(Ishop!$BG:$BG,Source!D1234,Ishop!$B:$B,Source!C1234,Ishop!$J:$J,"OUI"),"--")</f>
        <v>0</v>
      </c>
      <c r="L1234" s="11">
        <f>COUNTIFS(Ishop!$AG:$AG,Source!$L$1,Ishop!$BG:$BG,Source!$D1234,Ishop!$B:$B,Source!$C1234)</f>
        <v>0</v>
      </c>
      <c r="M1234" s="11">
        <f>COUNTIFS(Ishop!$AG:$AG,Source!$M$1,Ishop!$BG:$BG,Source!$D1234,Ishop!$B:$B,Source!$C1234)</f>
        <v>0</v>
      </c>
      <c r="N1234" s="11">
        <f>COUNTIFS(Ishop!$AG:$AG,Source!$N$1,Ishop!$BG:$BG,Source!$D1234,Ishop!$B:$B,Source!$C1234)</f>
        <v>0</v>
      </c>
      <c r="O1234" s="11">
        <f>COUNTIFS(Ishop!$AG:$AG,Source!$O$1,Ishop!$BG:$BG,Source!$D1234,Ishop!$B:$B,Source!$C1234)</f>
        <v>0</v>
      </c>
      <c r="P1234" s="11">
        <f>COUNTIFS(Ishop!$AG:$AG,Source!$P$1,Ishop!$BG:$BG,Source!$D1234,Ishop!$B:$B,Source!$C1234)</f>
        <v>0</v>
      </c>
      <c r="Q1234" s="11">
        <f>COUNTIFS(Ishop!$AG:$AG,Source!$Q$1,Ishop!$BG:$BG,Source!$D1234,Ishop!$B:$B,Source!$C1234)</f>
        <v>0</v>
      </c>
      <c r="R1234" s="11">
        <f>COUNTIFS(Ishop!$AG:$AG,Source!$R$1,Ishop!$BG:$BG,Source!$D1234,Ishop!$B:$B,Source!$C1234)</f>
        <v>0</v>
      </c>
      <c r="S1234" s="11">
        <f>COUNTIFS(Ishop!$AG:$AG,Source!$S$1,Ishop!$BG:$BG,Source!$D1234,Ishop!$B:$B,Source!$C1234)</f>
        <v>0</v>
      </c>
      <c r="T1234" s="11">
        <f>COUNTIFS(Ishop!$AG:$AG,Source!$T$1,Ishop!$BG:$BG,Source!$D1234,Ishop!$B:$B,Source!$C1234)</f>
        <v>0</v>
      </c>
      <c r="U1234" s="11">
        <f>COUNTIFS(Ishop!$AG:$AG,Source!$U$1,Ishop!$BG:$BG,Source!$D1234,Ishop!$B:$B,Source!$C1234)</f>
        <v>0</v>
      </c>
      <c r="V1234" s="11">
        <f>COUNTIFS(Ishop!$AG:$AG,Source!$V$1,Ishop!$BG:$BG,Source!$D1234,Ishop!$B:$B,Source!$C1234)</f>
        <v>0</v>
      </c>
      <c r="W1234" s="11">
        <f>COUNTIFS(Ishop!$AG:$AG,Source!$W$1,Ishop!$BG:$BG,Source!$D1234,Ishop!$B:$B,Source!$C1234)</f>
        <v>0</v>
      </c>
      <c r="X1234" s="11">
        <f>COUNTIFS(Ishop!$AG:$AG,Source!$X$1,Ishop!$BG:$BG,Source!$D1234,Ishop!$B:$B,Source!$C1234)</f>
        <v>0</v>
      </c>
      <c r="Y1234" s="11">
        <f>COUNTIFS(Ishop!$AG:$AG,Source!$Y$1,Ishop!$BG:$BG,Source!$D1234,Ishop!$B:$B,Source!$C1234)</f>
        <v>0</v>
      </c>
      <c r="Z1234" s="11">
        <f>COUNTIFS(Ishop!$AG:$AG,Source!$Z$1,Ishop!$BG:$BG,Source!$D1234,Ishop!$B:$B,Source!$C1234,Ishop!$J:$J,"OUI")</f>
        <v>0</v>
      </c>
      <c r="AA1234" s="11">
        <f>COUNTIFS(Ishop!$AG:$AG,Source!$AA$1,Ishop!$BG:$BG,Source!$D1234,Ishop!$B:$B,Source!$C1234,Ishop!$J:$J,"OUI")</f>
        <v>0</v>
      </c>
      <c r="AB1234" s="11">
        <f>COUNTIFS(Ishop!$AG:$AG,Source!$AB$1,Ishop!$BG:$BG,Source!$D1234,Ishop!$B:$B,Source!$C1234,Ishop!$J:$J,"OUI")</f>
        <v>0</v>
      </c>
      <c r="AC1234" s="11">
        <f>COUNTIFS(Ishop!$AG:$AG,Source!$AC$1,Ishop!$BG:$BG,Source!$D1234,Ishop!$B:$B,Source!$C1234,Ishop!$J:$J,"OUI")</f>
        <v>0</v>
      </c>
      <c r="AD1234" s="11">
        <f>COUNTIFS(Ishop!$AG:$AG,Source!$AD$1,Ishop!$BG:$BG,Source!$D1234,Ishop!$B:$B,Source!$C1234,Ishop!$J:$J,"OUI")</f>
        <v>0</v>
      </c>
      <c r="AE1234" s="11">
        <f>COUNTIFS(Ishop!$AG:$AG,Source!$AE$1,Ishop!$BG:$BG,Source!$D1234,Ishop!$B:$B,Source!$C1234,Ishop!$J:$J,"OUI")</f>
        <v>0</v>
      </c>
      <c r="AF1234" s="11">
        <f>COUNTIFS(Ishop!$AG:$AG,Source!$AF$1,Ishop!$BG:$BG,Source!$D1234,Ishop!$B:$B,Source!$C1234,Ishop!$J:$J,"OUI")</f>
        <v>0</v>
      </c>
      <c r="AG1234" s="11">
        <f>COUNTIFS(Ishop!$AG:$AG,Source!$AG$1,Ishop!$BG:$BG,Source!$D1234,Ishop!$B:$B,Source!$C1234,Ishop!$J:$J,"OUI")</f>
        <v>0</v>
      </c>
      <c r="AH1234" s="11">
        <f>COUNTIFS(Ishop!$AG:$AG,Source!$AH$1,Ishop!$BG:$BG,Source!$D1234,Ishop!$B:$B,Source!$C1234,Ishop!$J:$J,"OUI")</f>
        <v>0</v>
      </c>
      <c r="AI1234" s="11">
        <f>COUNTIFS(Ishop!$AG:$AG,Source!$AI$1,Ishop!$BG:$BG,Source!$D1234,Ishop!$B:$B,Source!$C1234,Ishop!$J:$J,"OUI")</f>
        <v>0</v>
      </c>
      <c r="AJ1234" s="11">
        <f>COUNTIFS(Ishop!$AG:$AG,Source!$AJ$1,Ishop!$BG:$BG,Source!$D1234,Ishop!$B:$B,Source!$C1234,Ishop!$J:$J,"OUI")</f>
        <v>0</v>
      </c>
      <c r="AK1234" s="11">
        <f>COUNTIFS(Ishop!$AG:$AG,Source!$AK$1,Ishop!$BG:$BG,Source!$D1234,Ishop!$B:$B,Source!$C1234,Ishop!$J:$J,"OUI")</f>
        <v>0</v>
      </c>
      <c r="AL1234" s="11">
        <f>COUNTIFS(Ishop!$AG:$AG,Source!$AL$1,Ishop!$BG:$BG,Source!$D1234,Ishop!$B:$B,Source!$C1234,Ishop!$J:$J,"OUI")</f>
        <v>0</v>
      </c>
      <c r="AM1234" s="11">
        <f>COUNTIFS(Ishop!$AG:$AG,Source!$AM$1,Ishop!$BG:$BG,Source!$D1234,Ishop!$B:$B,Source!$C1234,Ishop!$J:$J,"OUI")</f>
        <v>0</v>
      </c>
      <c r="AN1234" s="11">
        <f>COUNTIFS(Dolmen!$W:$W,"Sensation",Dolmen!$O:$O,Source!D1234,Dolmen!$F:$F,Source!C1234)</f>
        <v>0</v>
      </c>
      <c r="AO1234" s="11">
        <f>COUNTIFS(Dolmen!$AC:$AC,"Bbox Miami",Dolmen!$O:$O,Source!D1234,Dolmen!$F:$F,Source!C1234)</f>
        <v>0</v>
      </c>
      <c r="AP1234" s="11">
        <f>COUNTIFS(Dolmen!$AD:$AD,"1",Dolmen!$W:$W,"",Dolmen!$O:$O,Source!D1234,Dolmen!$F:$F,Source!C1234)</f>
        <v>0</v>
      </c>
      <c r="AQ1234" s="11">
        <f>COUNTIFS(Dolmen!$W:$W,"Sensation",Dolmen!$Y:$Y,"1",Dolmen!$O:$O,Source!D1234,Dolmen!$F:$F,Source!C1234)</f>
        <v>0</v>
      </c>
      <c r="AR1234" s="11">
        <f>COUNTIFS(Dolmen!$AC:$AC,"Bbox Miami",Dolmen!$Y:$Y,"1",Dolmen!$O:$O,Source!D1234,Dolmen!$F:$F,Source!C1234)</f>
        <v>0</v>
      </c>
      <c r="AS1234" s="11">
        <f>COUNTIFS(Dolmen!$AD:$AD,"1",Dolmen!$W:$W,"",Dolmen!$Y:$Y,"1",Dolmen!$O:$O,Source!D1234,Dolmen!$F:$F,Source!C1234)</f>
        <v>0</v>
      </c>
      <c r="AT1234" s="11">
        <f t="shared" si="462"/>
        <v>0</v>
      </c>
      <c r="AU1234" s="11">
        <f t="shared" si="463"/>
        <v>0</v>
      </c>
      <c r="AV1234" s="11">
        <f t="shared" si="464"/>
        <v>0</v>
      </c>
      <c r="AW1234" s="11">
        <f t="shared" si="465"/>
        <v>0</v>
      </c>
      <c r="AX1234" s="11">
        <f t="shared" si="466"/>
        <v>0</v>
      </c>
      <c r="AY1234" s="11">
        <f t="shared" si="467"/>
        <v>0</v>
      </c>
      <c r="AZ1234" s="11">
        <f t="shared" si="468"/>
        <v>0</v>
      </c>
      <c r="BA1234" s="11">
        <f t="shared" si="469"/>
        <v>0</v>
      </c>
      <c r="BB1234" s="11">
        <f t="shared" si="470"/>
        <v>0</v>
      </c>
      <c r="BC1234" s="11">
        <f t="shared" si="471"/>
        <v>0</v>
      </c>
      <c r="BD1234" s="11">
        <f>SUMIFS(Ishop!$BK:$BK,Ishop!$BG:$BG,Source!D1234,Ishop!$B:$B,Source!C1234)</f>
        <v>0</v>
      </c>
      <c r="BE1234" s="11">
        <f>COUNTIFS(Ishop!$AW:$AW,"OUI",Ishop!$BG:$BG,Source!D1234,Ishop!$B:$B,Source!C1234)</f>
        <v>0</v>
      </c>
      <c r="BF1234" s="11">
        <f t="shared" si="472"/>
        <v>0</v>
      </c>
      <c r="BG1234" s="11">
        <f t="shared" si="473"/>
        <v>0</v>
      </c>
      <c r="BH1234" s="11">
        <f t="shared" si="474"/>
        <v>0</v>
      </c>
      <c r="BI1234" s="11">
        <f t="shared" si="475"/>
        <v>0</v>
      </c>
      <c r="BJ1234" s="11">
        <f t="shared" si="476"/>
        <v>0</v>
      </c>
      <c r="BK1234" s="11">
        <f t="shared" si="477"/>
        <v>0</v>
      </c>
      <c r="BL1234" s="11">
        <f t="shared" si="478"/>
        <v>0</v>
      </c>
      <c r="BM1234" s="11">
        <f t="shared" si="479"/>
        <v>0</v>
      </c>
      <c r="BN1234" s="25">
        <f>Z1234*Budget!$A$6</f>
        <v>0</v>
      </c>
      <c r="BO1234" s="25">
        <f>AA1234*(Budget!$B$6+Budget!$B$7)</f>
        <v>0</v>
      </c>
      <c r="BP1234" s="25">
        <f>AB1234*(Budget!$C$6+Budget!$C$7)</f>
        <v>0</v>
      </c>
      <c r="BQ1234" s="25">
        <f>AC1234*(Budget!$D$6+Budget!$D$7)</f>
        <v>0</v>
      </c>
      <c r="BR1234" s="25">
        <f>AD1234*(Budget!$E$6+Budget!$E$7)</f>
        <v>0</v>
      </c>
      <c r="BS1234" s="25">
        <f>AE1234*(Budget!$F$6+Budget!$F$7)</f>
        <v>0</v>
      </c>
      <c r="BT1234" s="25">
        <f>AF1234*(Budget!$G$6+Budget!$G$7)</f>
        <v>0</v>
      </c>
      <c r="BU1234" s="25">
        <f>AG1234*Budget!$H$6</f>
        <v>0</v>
      </c>
      <c r="BV1234" s="25">
        <f>AH1234*Budget!$I$6</f>
        <v>0</v>
      </c>
      <c r="BW1234" s="25">
        <f>AI1234*Budget!$J$6</f>
        <v>0</v>
      </c>
      <c r="BX1234" s="25">
        <f>AJ1234*Budget!$K$6</f>
        <v>0</v>
      </c>
      <c r="BY1234" s="25">
        <f>AK1234*Budget!$L$6</f>
        <v>0</v>
      </c>
      <c r="BZ1234" s="25">
        <f>AL1234*Budget!$M$6</f>
        <v>0</v>
      </c>
      <c r="CA1234" s="25">
        <f>AM1234*Budget!$N$6</f>
        <v>0</v>
      </c>
      <c r="CB1234" s="25">
        <f>AQ1234*Budget!$O$6</f>
        <v>0</v>
      </c>
      <c r="CC1234" s="25">
        <f>AR1234*Budget!$S$6</f>
        <v>0</v>
      </c>
      <c r="CD1234" s="25">
        <f>AS1234*Budget!$Q$6</f>
        <v>0</v>
      </c>
      <c r="CE1234" s="25">
        <f t="shared" si="480"/>
        <v>0</v>
      </c>
      <c r="CF1234" s="11" t="e">
        <f>COUNTIFS(#REF!,Source!E1234,#REF!,Source!C1234)</f>
        <v>#REF!</v>
      </c>
      <c r="CG1234" s="11" t="str">
        <f t="shared" si="481"/>
        <v>--</v>
      </c>
    </row>
    <row r="1235" spans="1:85" x14ac:dyDescent="0.25">
      <c r="A1235" t="str">
        <f>IFERROR(VLOOKUP(MONTH(C1235),Date!$A$2:$B$13,2,0),"--")</f>
        <v>Avril</v>
      </c>
      <c r="B1235" s="11">
        <f t="shared" si="460"/>
        <v>16</v>
      </c>
      <c r="C1235" s="28">
        <f t="shared" si="482"/>
        <v>42111</v>
      </c>
      <c r="D1235" s="29" t="s">
        <v>195</v>
      </c>
      <c r="E1235" s="30" t="str">
        <f>IFERROR(VLOOKUP(D1235,Listing!$A:$B,2,0),"--")</f>
        <v>A44024</v>
      </c>
      <c r="F1235" s="30" t="str">
        <f>IFERROR(VLOOKUP(D1235,Listing!$A:$E,5,0),"-")</f>
        <v>SQUALI HOUSSAINI  OMAR</v>
      </c>
      <c r="G1235" s="4">
        <f>IFERROR(VLOOKUP(D1235,Listing!$A:$F,6,0),"--")</f>
        <v>42079</v>
      </c>
      <c r="H1235" s="11" t="str">
        <f>IFERROR(VLOOKUP(D1235,Listing!$A:$D,4,0),"--")</f>
        <v>ABDELMOUMEN  ROUGUI</v>
      </c>
      <c r="I1235" s="11" t="str">
        <f t="shared" si="461"/>
        <v>AAC</v>
      </c>
      <c r="J1235" s="31">
        <f>IFERROR(COUNTIFS(Ishop!$BG:$BG,Source!D1235,Ishop!$B:$B,Source!C1235),"--")</f>
        <v>0</v>
      </c>
      <c r="K1235" s="11">
        <f>IFERROR(COUNTIFS(Ishop!$BG:$BG,Source!D1235,Ishop!$B:$B,Source!C1235,Ishop!$J:$J,"OUI"),"--")</f>
        <v>0</v>
      </c>
      <c r="L1235" s="11">
        <f>COUNTIFS(Ishop!$AG:$AG,Source!$L$1,Ishop!$BG:$BG,Source!$D1235,Ishop!$B:$B,Source!$C1235)</f>
        <v>0</v>
      </c>
      <c r="M1235" s="11">
        <f>COUNTIFS(Ishop!$AG:$AG,Source!$M$1,Ishop!$BG:$BG,Source!$D1235,Ishop!$B:$B,Source!$C1235)</f>
        <v>0</v>
      </c>
      <c r="N1235" s="11">
        <f>COUNTIFS(Ishop!$AG:$AG,Source!$N$1,Ishop!$BG:$BG,Source!$D1235,Ishop!$B:$B,Source!$C1235)</f>
        <v>0</v>
      </c>
      <c r="O1235" s="11">
        <f>COUNTIFS(Ishop!$AG:$AG,Source!$O$1,Ishop!$BG:$BG,Source!$D1235,Ishop!$B:$B,Source!$C1235)</f>
        <v>0</v>
      </c>
      <c r="P1235" s="11">
        <f>COUNTIFS(Ishop!$AG:$AG,Source!$P$1,Ishop!$BG:$BG,Source!$D1235,Ishop!$B:$B,Source!$C1235)</f>
        <v>0</v>
      </c>
      <c r="Q1235" s="11">
        <f>COUNTIFS(Ishop!$AG:$AG,Source!$Q$1,Ishop!$BG:$BG,Source!$D1235,Ishop!$B:$B,Source!$C1235)</f>
        <v>0</v>
      </c>
      <c r="R1235" s="11">
        <f>COUNTIFS(Ishop!$AG:$AG,Source!$R$1,Ishop!$BG:$BG,Source!$D1235,Ishop!$B:$B,Source!$C1235)</f>
        <v>0</v>
      </c>
      <c r="S1235" s="11">
        <f>COUNTIFS(Ishop!$AG:$AG,Source!$S$1,Ishop!$BG:$BG,Source!$D1235,Ishop!$B:$B,Source!$C1235)</f>
        <v>0</v>
      </c>
      <c r="T1235" s="11">
        <f>COUNTIFS(Ishop!$AG:$AG,Source!$T$1,Ishop!$BG:$BG,Source!$D1235,Ishop!$B:$B,Source!$C1235)</f>
        <v>0</v>
      </c>
      <c r="U1235" s="11">
        <f>COUNTIFS(Ishop!$AG:$AG,Source!$U$1,Ishop!$BG:$BG,Source!$D1235,Ishop!$B:$B,Source!$C1235)</f>
        <v>0</v>
      </c>
      <c r="V1235" s="11">
        <f>COUNTIFS(Ishop!$AG:$AG,Source!$V$1,Ishop!$BG:$BG,Source!$D1235,Ishop!$B:$B,Source!$C1235)</f>
        <v>0</v>
      </c>
      <c r="W1235" s="11">
        <f>COUNTIFS(Ishop!$AG:$AG,Source!$W$1,Ishop!$BG:$BG,Source!$D1235,Ishop!$B:$B,Source!$C1235)</f>
        <v>0</v>
      </c>
      <c r="X1235" s="11">
        <f>COUNTIFS(Ishop!$AG:$AG,Source!$X$1,Ishop!$BG:$BG,Source!$D1235,Ishop!$B:$B,Source!$C1235)</f>
        <v>0</v>
      </c>
      <c r="Y1235" s="11">
        <f>COUNTIFS(Ishop!$AG:$AG,Source!$Y$1,Ishop!$BG:$BG,Source!$D1235,Ishop!$B:$B,Source!$C1235)</f>
        <v>0</v>
      </c>
      <c r="Z1235" s="11">
        <f>COUNTIFS(Ishop!$AG:$AG,Source!$Z$1,Ishop!$BG:$BG,Source!$D1235,Ishop!$B:$B,Source!$C1235,Ishop!$J:$J,"OUI")</f>
        <v>0</v>
      </c>
      <c r="AA1235" s="11">
        <f>COUNTIFS(Ishop!$AG:$AG,Source!$AA$1,Ishop!$BG:$BG,Source!$D1235,Ishop!$B:$B,Source!$C1235,Ishop!$J:$J,"OUI")</f>
        <v>0</v>
      </c>
      <c r="AB1235" s="11">
        <f>COUNTIFS(Ishop!$AG:$AG,Source!$AB$1,Ishop!$BG:$BG,Source!$D1235,Ishop!$B:$B,Source!$C1235,Ishop!$J:$J,"OUI")</f>
        <v>0</v>
      </c>
      <c r="AC1235" s="11">
        <f>COUNTIFS(Ishop!$AG:$AG,Source!$AC$1,Ishop!$BG:$BG,Source!$D1235,Ishop!$B:$B,Source!$C1235,Ishop!$J:$J,"OUI")</f>
        <v>0</v>
      </c>
      <c r="AD1235" s="11">
        <f>COUNTIFS(Ishop!$AG:$AG,Source!$AD$1,Ishop!$BG:$BG,Source!$D1235,Ishop!$B:$B,Source!$C1235,Ishop!$J:$J,"OUI")</f>
        <v>0</v>
      </c>
      <c r="AE1235" s="11">
        <f>COUNTIFS(Ishop!$AG:$AG,Source!$AE$1,Ishop!$BG:$BG,Source!$D1235,Ishop!$B:$B,Source!$C1235,Ishop!$J:$J,"OUI")</f>
        <v>0</v>
      </c>
      <c r="AF1235" s="11">
        <f>COUNTIFS(Ishop!$AG:$AG,Source!$AF$1,Ishop!$BG:$BG,Source!$D1235,Ishop!$B:$B,Source!$C1235,Ishop!$J:$J,"OUI")</f>
        <v>0</v>
      </c>
      <c r="AG1235" s="11">
        <f>COUNTIFS(Ishop!$AG:$AG,Source!$AG$1,Ishop!$BG:$BG,Source!$D1235,Ishop!$B:$B,Source!$C1235,Ishop!$J:$J,"OUI")</f>
        <v>0</v>
      </c>
      <c r="AH1235" s="11">
        <f>COUNTIFS(Ishop!$AG:$AG,Source!$AH$1,Ishop!$BG:$BG,Source!$D1235,Ishop!$B:$B,Source!$C1235,Ishop!$J:$J,"OUI")</f>
        <v>0</v>
      </c>
      <c r="AI1235" s="11">
        <f>COUNTIFS(Ishop!$AG:$AG,Source!$AI$1,Ishop!$BG:$BG,Source!$D1235,Ishop!$B:$B,Source!$C1235,Ishop!$J:$J,"OUI")</f>
        <v>0</v>
      </c>
      <c r="AJ1235" s="11">
        <f>COUNTIFS(Ishop!$AG:$AG,Source!$AJ$1,Ishop!$BG:$BG,Source!$D1235,Ishop!$B:$B,Source!$C1235,Ishop!$J:$J,"OUI")</f>
        <v>0</v>
      </c>
      <c r="AK1235" s="11">
        <f>COUNTIFS(Ishop!$AG:$AG,Source!$AK$1,Ishop!$BG:$BG,Source!$D1235,Ishop!$B:$B,Source!$C1235,Ishop!$J:$J,"OUI")</f>
        <v>0</v>
      </c>
      <c r="AL1235" s="11">
        <f>COUNTIFS(Ishop!$AG:$AG,Source!$AL$1,Ishop!$BG:$BG,Source!$D1235,Ishop!$B:$B,Source!$C1235,Ishop!$J:$J,"OUI")</f>
        <v>0</v>
      </c>
      <c r="AM1235" s="11">
        <f>COUNTIFS(Ishop!$AG:$AG,Source!$AM$1,Ishop!$BG:$BG,Source!$D1235,Ishop!$B:$B,Source!$C1235,Ishop!$J:$J,"OUI")</f>
        <v>0</v>
      </c>
      <c r="AN1235" s="11">
        <f>COUNTIFS(Dolmen!$W:$W,"Sensation",Dolmen!$O:$O,Source!D1235,Dolmen!$F:$F,Source!C1235)</f>
        <v>0</v>
      </c>
      <c r="AO1235" s="11">
        <f>COUNTIFS(Dolmen!$AC:$AC,"Bbox Miami",Dolmen!$O:$O,Source!D1235,Dolmen!$F:$F,Source!C1235)</f>
        <v>0</v>
      </c>
      <c r="AP1235" s="11">
        <f>COUNTIFS(Dolmen!$AD:$AD,"1",Dolmen!$W:$W,"",Dolmen!$O:$O,Source!D1235,Dolmen!$F:$F,Source!C1235)</f>
        <v>0</v>
      </c>
      <c r="AQ1235" s="11">
        <f>COUNTIFS(Dolmen!$W:$W,"Sensation",Dolmen!$Y:$Y,"1",Dolmen!$O:$O,Source!D1235,Dolmen!$F:$F,Source!C1235)</f>
        <v>0</v>
      </c>
      <c r="AR1235" s="11">
        <f>COUNTIFS(Dolmen!$AC:$AC,"Bbox Miami",Dolmen!$Y:$Y,"1",Dolmen!$O:$O,Source!D1235,Dolmen!$F:$F,Source!C1235)</f>
        <v>0</v>
      </c>
      <c r="AS1235" s="11">
        <f>COUNTIFS(Dolmen!$AD:$AD,"1",Dolmen!$W:$W,"",Dolmen!$Y:$Y,"1",Dolmen!$O:$O,Source!D1235,Dolmen!$F:$F,Source!C1235)</f>
        <v>0</v>
      </c>
      <c r="AT1235" s="11">
        <f t="shared" si="462"/>
        <v>0</v>
      </c>
      <c r="AU1235" s="11">
        <f t="shared" si="463"/>
        <v>0</v>
      </c>
      <c r="AV1235" s="11">
        <f t="shared" si="464"/>
        <v>0</v>
      </c>
      <c r="AW1235" s="11">
        <f t="shared" si="465"/>
        <v>0</v>
      </c>
      <c r="AX1235" s="11">
        <f t="shared" si="466"/>
        <v>0</v>
      </c>
      <c r="AY1235" s="11">
        <f t="shared" si="467"/>
        <v>0</v>
      </c>
      <c r="AZ1235" s="11">
        <f t="shared" si="468"/>
        <v>0</v>
      </c>
      <c r="BA1235" s="11">
        <f t="shared" si="469"/>
        <v>0</v>
      </c>
      <c r="BB1235" s="11">
        <f t="shared" si="470"/>
        <v>0</v>
      </c>
      <c r="BC1235" s="11">
        <f t="shared" si="471"/>
        <v>0</v>
      </c>
      <c r="BD1235" s="11">
        <f>SUMIFS(Ishop!$BK:$BK,Ishop!$BG:$BG,Source!D1235,Ishop!$B:$B,Source!C1235)</f>
        <v>0</v>
      </c>
      <c r="BE1235" s="11">
        <f>COUNTIFS(Ishop!$AW:$AW,"OUI",Ishop!$BG:$BG,Source!D1235,Ishop!$B:$B,Source!C1235)</f>
        <v>0</v>
      </c>
      <c r="BF1235" s="11">
        <f t="shared" si="472"/>
        <v>0</v>
      </c>
      <c r="BG1235" s="11">
        <f t="shared" si="473"/>
        <v>0</v>
      </c>
      <c r="BH1235" s="11">
        <f t="shared" si="474"/>
        <v>0</v>
      </c>
      <c r="BI1235" s="11">
        <f t="shared" si="475"/>
        <v>0</v>
      </c>
      <c r="BJ1235" s="11">
        <f t="shared" si="476"/>
        <v>0</v>
      </c>
      <c r="BK1235" s="11">
        <f t="shared" si="477"/>
        <v>0</v>
      </c>
      <c r="BL1235" s="11">
        <f t="shared" si="478"/>
        <v>0</v>
      </c>
      <c r="BM1235" s="11">
        <f t="shared" si="479"/>
        <v>0</v>
      </c>
      <c r="BN1235" s="25">
        <f>Z1235*Budget!$A$6</f>
        <v>0</v>
      </c>
      <c r="BO1235" s="25">
        <f>AA1235*(Budget!$B$6+Budget!$B$7)</f>
        <v>0</v>
      </c>
      <c r="BP1235" s="25">
        <f>AB1235*(Budget!$C$6+Budget!$C$7)</f>
        <v>0</v>
      </c>
      <c r="BQ1235" s="25">
        <f>AC1235*(Budget!$D$6+Budget!$D$7)</f>
        <v>0</v>
      </c>
      <c r="BR1235" s="25">
        <f>AD1235*(Budget!$E$6+Budget!$E$7)</f>
        <v>0</v>
      </c>
      <c r="BS1235" s="25">
        <f>AE1235*(Budget!$F$6+Budget!$F$7)</f>
        <v>0</v>
      </c>
      <c r="BT1235" s="25">
        <f>AF1235*(Budget!$G$6+Budget!$G$7)</f>
        <v>0</v>
      </c>
      <c r="BU1235" s="25">
        <f>AG1235*Budget!$H$6</f>
        <v>0</v>
      </c>
      <c r="BV1235" s="25">
        <f>AH1235*Budget!$I$6</f>
        <v>0</v>
      </c>
      <c r="BW1235" s="25">
        <f>AI1235*Budget!$J$6</f>
        <v>0</v>
      </c>
      <c r="BX1235" s="25">
        <f>AJ1235*Budget!$K$6</f>
        <v>0</v>
      </c>
      <c r="BY1235" s="25">
        <f>AK1235*Budget!$L$6</f>
        <v>0</v>
      </c>
      <c r="BZ1235" s="25">
        <f>AL1235*Budget!$M$6</f>
        <v>0</v>
      </c>
      <c r="CA1235" s="25">
        <f>AM1235*Budget!$N$6</f>
        <v>0</v>
      </c>
      <c r="CB1235" s="25">
        <f>AQ1235*Budget!$O$6</f>
        <v>0</v>
      </c>
      <c r="CC1235" s="25">
        <f>AR1235*Budget!$S$6</f>
        <v>0</v>
      </c>
      <c r="CD1235" s="25">
        <f>AS1235*Budget!$Q$6</f>
        <v>0</v>
      </c>
      <c r="CE1235" s="25">
        <f t="shared" si="480"/>
        <v>0</v>
      </c>
      <c r="CF1235" s="11" t="e">
        <f>COUNTIFS(#REF!,Source!E1235,#REF!,Source!C1235)</f>
        <v>#REF!</v>
      </c>
      <c r="CG1235" s="11" t="str">
        <f t="shared" si="481"/>
        <v>--</v>
      </c>
    </row>
    <row r="1236" spans="1:85" x14ac:dyDescent="0.25">
      <c r="A1236" t="str">
        <f>IFERROR(VLOOKUP(MONTH(C1236),Date!$A$2:$B$13,2,0),"--")</f>
        <v>Avril</v>
      </c>
      <c r="B1236" s="11">
        <f t="shared" si="460"/>
        <v>16</v>
      </c>
      <c r="C1236" s="28">
        <f t="shared" si="482"/>
        <v>42111</v>
      </c>
      <c r="D1236" s="29" t="s">
        <v>196</v>
      </c>
      <c r="E1236" s="30" t="str">
        <f>IFERROR(VLOOKUP(D1236,Listing!$A:$B,2,0),"--")</f>
        <v>A44044</v>
      </c>
      <c r="F1236" s="30" t="str">
        <f>IFERROR(VLOOKUP(D1236,Listing!$A:$E,5,0),"-")</f>
        <v>ABAHROUZ  ABDELALI</v>
      </c>
      <c r="G1236" s="4">
        <f>IFERROR(VLOOKUP(D1236,Listing!$A:$F,6,0),"--")</f>
        <v>42079</v>
      </c>
      <c r="H1236" s="11" t="str">
        <f>IFERROR(VLOOKUP(D1236,Listing!$A:$D,4,0),"--")</f>
        <v>ABDELMOUMEN  ROUGUI</v>
      </c>
      <c r="I1236" s="11" t="str">
        <f t="shared" si="461"/>
        <v>AAC</v>
      </c>
      <c r="J1236" s="31">
        <f>IFERROR(COUNTIFS(Ishop!$BG:$BG,Source!D1236,Ishop!$B:$B,Source!C1236),"--")</f>
        <v>0</v>
      </c>
      <c r="K1236" s="11">
        <f>IFERROR(COUNTIFS(Ishop!$BG:$BG,Source!D1236,Ishop!$B:$B,Source!C1236,Ishop!$J:$J,"OUI"),"--")</f>
        <v>0</v>
      </c>
      <c r="L1236" s="11">
        <f>COUNTIFS(Ishop!$AG:$AG,Source!$L$1,Ishop!$BG:$BG,Source!$D1236,Ishop!$B:$B,Source!$C1236)</f>
        <v>0</v>
      </c>
      <c r="M1236" s="11">
        <f>COUNTIFS(Ishop!$AG:$AG,Source!$M$1,Ishop!$BG:$BG,Source!$D1236,Ishop!$B:$B,Source!$C1236)</f>
        <v>0</v>
      </c>
      <c r="N1236" s="11">
        <f>COUNTIFS(Ishop!$AG:$AG,Source!$N$1,Ishop!$BG:$BG,Source!$D1236,Ishop!$B:$B,Source!$C1236)</f>
        <v>0</v>
      </c>
      <c r="O1236" s="11">
        <f>COUNTIFS(Ishop!$AG:$AG,Source!$O$1,Ishop!$BG:$BG,Source!$D1236,Ishop!$B:$B,Source!$C1236)</f>
        <v>0</v>
      </c>
      <c r="P1236" s="11">
        <f>COUNTIFS(Ishop!$AG:$AG,Source!$P$1,Ishop!$BG:$BG,Source!$D1236,Ishop!$B:$B,Source!$C1236)</f>
        <v>0</v>
      </c>
      <c r="Q1236" s="11">
        <f>COUNTIFS(Ishop!$AG:$AG,Source!$Q$1,Ishop!$BG:$BG,Source!$D1236,Ishop!$B:$B,Source!$C1236)</f>
        <v>0</v>
      </c>
      <c r="R1236" s="11">
        <f>COUNTIFS(Ishop!$AG:$AG,Source!$R$1,Ishop!$BG:$BG,Source!$D1236,Ishop!$B:$B,Source!$C1236)</f>
        <v>0</v>
      </c>
      <c r="S1236" s="11">
        <f>COUNTIFS(Ishop!$AG:$AG,Source!$S$1,Ishop!$BG:$BG,Source!$D1236,Ishop!$B:$B,Source!$C1236)</f>
        <v>0</v>
      </c>
      <c r="T1236" s="11">
        <f>COUNTIFS(Ishop!$AG:$AG,Source!$T$1,Ishop!$BG:$BG,Source!$D1236,Ishop!$B:$B,Source!$C1236)</f>
        <v>0</v>
      </c>
      <c r="U1236" s="11">
        <f>COUNTIFS(Ishop!$AG:$AG,Source!$U$1,Ishop!$BG:$BG,Source!$D1236,Ishop!$B:$B,Source!$C1236)</f>
        <v>0</v>
      </c>
      <c r="V1236" s="11">
        <f>COUNTIFS(Ishop!$AG:$AG,Source!$V$1,Ishop!$BG:$BG,Source!$D1236,Ishop!$B:$B,Source!$C1236)</f>
        <v>0</v>
      </c>
      <c r="W1236" s="11">
        <f>COUNTIFS(Ishop!$AG:$AG,Source!$W$1,Ishop!$BG:$BG,Source!$D1236,Ishop!$B:$B,Source!$C1236)</f>
        <v>0</v>
      </c>
      <c r="X1236" s="11">
        <f>COUNTIFS(Ishop!$AG:$AG,Source!$X$1,Ishop!$BG:$BG,Source!$D1236,Ishop!$B:$B,Source!$C1236)</f>
        <v>0</v>
      </c>
      <c r="Y1236" s="11">
        <f>COUNTIFS(Ishop!$AG:$AG,Source!$Y$1,Ishop!$BG:$BG,Source!$D1236,Ishop!$B:$B,Source!$C1236)</f>
        <v>0</v>
      </c>
      <c r="Z1236" s="11">
        <f>COUNTIFS(Ishop!$AG:$AG,Source!$Z$1,Ishop!$BG:$BG,Source!$D1236,Ishop!$B:$B,Source!$C1236,Ishop!$J:$J,"OUI")</f>
        <v>0</v>
      </c>
      <c r="AA1236" s="11">
        <f>COUNTIFS(Ishop!$AG:$AG,Source!$AA$1,Ishop!$BG:$BG,Source!$D1236,Ishop!$B:$B,Source!$C1236,Ishop!$J:$J,"OUI")</f>
        <v>0</v>
      </c>
      <c r="AB1236" s="11">
        <f>COUNTIFS(Ishop!$AG:$AG,Source!$AB$1,Ishop!$BG:$BG,Source!$D1236,Ishop!$B:$B,Source!$C1236,Ishop!$J:$J,"OUI")</f>
        <v>0</v>
      </c>
      <c r="AC1236" s="11">
        <f>COUNTIFS(Ishop!$AG:$AG,Source!$AC$1,Ishop!$BG:$BG,Source!$D1236,Ishop!$B:$B,Source!$C1236,Ishop!$J:$J,"OUI")</f>
        <v>0</v>
      </c>
      <c r="AD1236" s="11">
        <f>COUNTIFS(Ishop!$AG:$AG,Source!$AD$1,Ishop!$BG:$BG,Source!$D1236,Ishop!$B:$B,Source!$C1236,Ishop!$J:$J,"OUI")</f>
        <v>0</v>
      </c>
      <c r="AE1236" s="11">
        <f>COUNTIFS(Ishop!$AG:$AG,Source!$AE$1,Ishop!$BG:$BG,Source!$D1236,Ishop!$B:$B,Source!$C1236,Ishop!$J:$J,"OUI")</f>
        <v>0</v>
      </c>
      <c r="AF1236" s="11">
        <f>COUNTIFS(Ishop!$AG:$AG,Source!$AF$1,Ishop!$BG:$BG,Source!$D1236,Ishop!$B:$B,Source!$C1236,Ishop!$J:$J,"OUI")</f>
        <v>0</v>
      </c>
      <c r="AG1236" s="11">
        <f>COUNTIFS(Ishop!$AG:$AG,Source!$AG$1,Ishop!$BG:$BG,Source!$D1236,Ishop!$B:$B,Source!$C1236,Ishop!$J:$J,"OUI")</f>
        <v>0</v>
      </c>
      <c r="AH1236" s="11">
        <f>COUNTIFS(Ishop!$AG:$AG,Source!$AH$1,Ishop!$BG:$BG,Source!$D1236,Ishop!$B:$B,Source!$C1236,Ishop!$J:$J,"OUI")</f>
        <v>0</v>
      </c>
      <c r="AI1236" s="11">
        <f>COUNTIFS(Ishop!$AG:$AG,Source!$AI$1,Ishop!$BG:$BG,Source!$D1236,Ishop!$B:$B,Source!$C1236,Ishop!$J:$J,"OUI")</f>
        <v>0</v>
      </c>
      <c r="AJ1236" s="11">
        <f>COUNTIFS(Ishop!$AG:$AG,Source!$AJ$1,Ishop!$BG:$BG,Source!$D1236,Ishop!$B:$B,Source!$C1236,Ishop!$J:$J,"OUI")</f>
        <v>0</v>
      </c>
      <c r="AK1236" s="11">
        <f>COUNTIFS(Ishop!$AG:$AG,Source!$AK$1,Ishop!$BG:$BG,Source!$D1236,Ishop!$B:$B,Source!$C1236,Ishop!$J:$J,"OUI")</f>
        <v>0</v>
      </c>
      <c r="AL1236" s="11">
        <f>COUNTIFS(Ishop!$AG:$AG,Source!$AL$1,Ishop!$BG:$BG,Source!$D1236,Ishop!$B:$B,Source!$C1236,Ishop!$J:$J,"OUI")</f>
        <v>0</v>
      </c>
      <c r="AM1236" s="11">
        <f>COUNTIFS(Ishop!$AG:$AG,Source!$AM$1,Ishop!$BG:$BG,Source!$D1236,Ishop!$B:$B,Source!$C1236,Ishop!$J:$J,"OUI")</f>
        <v>0</v>
      </c>
      <c r="AN1236" s="11">
        <f>COUNTIFS(Dolmen!$W:$W,"Sensation",Dolmen!$O:$O,Source!D1236,Dolmen!$F:$F,Source!C1236)</f>
        <v>0</v>
      </c>
      <c r="AO1236" s="11">
        <f>COUNTIFS(Dolmen!$AC:$AC,"Bbox Miami",Dolmen!$O:$O,Source!D1236,Dolmen!$F:$F,Source!C1236)</f>
        <v>0</v>
      </c>
      <c r="AP1236" s="11">
        <f>COUNTIFS(Dolmen!$AD:$AD,"1",Dolmen!$W:$W,"",Dolmen!$O:$O,Source!D1236,Dolmen!$F:$F,Source!C1236)</f>
        <v>0</v>
      </c>
      <c r="AQ1236" s="11">
        <f>COUNTIFS(Dolmen!$W:$W,"Sensation",Dolmen!$Y:$Y,"1",Dolmen!$O:$O,Source!D1236,Dolmen!$F:$F,Source!C1236)</f>
        <v>0</v>
      </c>
      <c r="AR1236" s="11">
        <f>COUNTIFS(Dolmen!$AC:$AC,"Bbox Miami",Dolmen!$Y:$Y,"1",Dolmen!$O:$O,Source!D1236,Dolmen!$F:$F,Source!C1236)</f>
        <v>0</v>
      </c>
      <c r="AS1236" s="11">
        <f>COUNTIFS(Dolmen!$AD:$AD,"1",Dolmen!$W:$W,"",Dolmen!$Y:$Y,"1",Dolmen!$O:$O,Source!D1236,Dolmen!$F:$F,Source!C1236)</f>
        <v>0</v>
      </c>
      <c r="AT1236" s="11">
        <f t="shared" si="462"/>
        <v>0</v>
      </c>
      <c r="AU1236" s="11">
        <f t="shared" si="463"/>
        <v>0</v>
      </c>
      <c r="AV1236" s="11">
        <f t="shared" si="464"/>
        <v>0</v>
      </c>
      <c r="AW1236" s="11">
        <f t="shared" si="465"/>
        <v>0</v>
      </c>
      <c r="AX1236" s="11">
        <f t="shared" si="466"/>
        <v>0</v>
      </c>
      <c r="AY1236" s="11">
        <f t="shared" si="467"/>
        <v>0</v>
      </c>
      <c r="AZ1236" s="11">
        <f t="shared" si="468"/>
        <v>0</v>
      </c>
      <c r="BA1236" s="11">
        <f t="shared" si="469"/>
        <v>0</v>
      </c>
      <c r="BB1236" s="11">
        <f t="shared" si="470"/>
        <v>0</v>
      </c>
      <c r="BC1236" s="11">
        <f t="shared" si="471"/>
        <v>0</v>
      </c>
      <c r="BD1236" s="11">
        <f>SUMIFS(Ishop!$BK:$BK,Ishop!$BG:$BG,Source!D1236,Ishop!$B:$B,Source!C1236)</f>
        <v>0</v>
      </c>
      <c r="BE1236" s="11">
        <f>COUNTIFS(Ishop!$AW:$AW,"OUI",Ishop!$BG:$BG,Source!D1236,Ishop!$B:$B,Source!C1236)</f>
        <v>0</v>
      </c>
      <c r="BF1236" s="11">
        <f t="shared" si="472"/>
        <v>0</v>
      </c>
      <c r="BG1236" s="11">
        <f t="shared" si="473"/>
        <v>0</v>
      </c>
      <c r="BH1236" s="11">
        <f t="shared" si="474"/>
        <v>0</v>
      </c>
      <c r="BI1236" s="11">
        <f t="shared" si="475"/>
        <v>0</v>
      </c>
      <c r="BJ1236" s="11">
        <f t="shared" si="476"/>
        <v>0</v>
      </c>
      <c r="BK1236" s="11">
        <f t="shared" si="477"/>
        <v>0</v>
      </c>
      <c r="BL1236" s="11">
        <f t="shared" si="478"/>
        <v>0</v>
      </c>
      <c r="BM1236" s="11">
        <f t="shared" si="479"/>
        <v>0</v>
      </c>
      <c r="BN1236" s="25">
        <f>Z1236*Budget!$A$6</f>
        <v>0</v>
      </c>
      <c r="BO1236" s="25">
        <f>AA1236*(Budget!$B$6+Budget!$B$7)</f>
        <v>0</v>
      </c>
      <c r="BP1236" s="25">
        <f>AB1236*(Budget!$C$6+Budget!$C$7)</f>
        <v>0</v>
      </c>
      <c r="BQ1236" s="25">
        <f>AC1236*(Budget!$D$6+Budget!$D$7)</f>
        <v>0</v>
      </c>
      <c r="BR1236" s="25">
        <f>AD1236*(Budget!$E$6+Budget!$E$7)</f>
        <v>0</v>
      </c>
      <c r="BS1236" s="25">
        <f>AE1236*(Budget!$F$6+Budget!$F$7)</f>
        <v>0</v>
      </c>
      <c r="BT1236" s="25">
        <f>AF1236*(Budget!$G$6+Budget!$G$7)</f>
        <v>0</v>
      </c>
      <c r="BU1236" s="25">
        <f>AG1236*Budget!$H$6</f>
        <v>0</v>
      </c>
      <c r="BV1236" s="25">
        <f>AH1236*Budget!$I$6</f>
        <v>0</v>
      </c>
      <c r="BW1236" s="25">
        <f>AI1236*Budget!$J$6</f>
        <v>0</v>
      </c>
      <c r="BX1236" s="25">
        <f>AJ1236*Budget!$K$6</f>
        <v>0</v>
      </c>
      <c r="BY1236" s="25">
        <f>AK1236*Budget!$L$6</f>
        <v>0</v>
      </c>
      <c r="BZ1236" s="25">
        <f>AL1236*Budget!$M$6</f>
        <v>0</v>
      </c>
      <c r="CA1236" s="25">
        <f>AM1236*Budget!$N$6</f>
        <v>0</v>
      </c>
      <c r="CB1236" s="25">
        <f>AQ1236*Budget!$O$6</f>
        <v>0</v>
      </c>
      <c r="CC1236" s="25">
        <f>AR1236*Budget!$S$6</f>
        <v>0</v>
      </c>
      <c r="CD1236" s="25">
        <f>AS1236*Budget!$Q$6</f>
        <v>0</v>
      </c>
      <c r="CE1236" s="25">
        <f t="shared" si="480"/>
        <v>0</v>
      </c>
      <c r="CF1236" s="11" t="e">
        <f>COUNTIFS(#REF!,Source!E1236,#REF!,Source!C1236)</f>
        <v>#REF!</v>
      </c>
      <c r="CG1236" s="11" t="str">
        <f t="shared" si="481"/>
        <v>--</v>
      </c>
    </row>
    <row r="1237" spans="1:85" x14ac:dyDescent="0.25">
      <c r="A1237" t="str">
        <f>IFERROR(VLOOKUP(MONTH(C1237),Date!$A$2:$B$13,2,0),"--")</f>
        <v>Avril</v>
      </c>
      <c r="B1237" s="11">
        <f t="shared" si="460"/>
        <v>16</v>
      </c>
      <c r="C1237" s="28">
        <f t="shared" si="482"/>
        <v>42111</v>
      </c>
      <c r="D1237" s="29" t="s">
        <v>197</v>
      </c>
      <c r="E1237" s="30" t="str">
        <f>IFERROR(VLOOKUP(D1237,Listing!$A:$B,2,0),"--")</f>
        <v>A44042</v>
      </c>
      <c r="F1237" s="30" t="str">
        <f>IFERROR(VLOOKUP(D1237,Listing!$A:$E,5,0),"-")</f>
        <v>BENMERZOUK  MADIHA</v>
      </c>
      <c r="G1237" s="4">
        <f>IFERROR(VLOOKUP(D1237,Listing!$A:$F,6,0),"--")</f>
        <v>42079</v>
      </c>
      <c r="H1237" s="11" t="str">
        <f>IFERROR(VLOOKUP(D1237,Listing!$A:$D,4,0),"--")</f>
        <v>ABDELMOUMEN  ROUGUI</v>
      </c>
      <c r="I1237" s="11" t="str">
        <f t="shared" si="461"/>
        <v>AAC</v>
      </c>
      <c r="J1237" s="31">
        <f>IFERROR(COUNTIFS(Ishop!$BG:$BG,Source!D1237,Ishop!$B:$B,Source!C1237),"--")</f>
        <v>0</v>
      </c>
      <c r="K1237" s="11">
        <f>IFERROR(COUNTIFS(Ishop!$BG:$BG,Source!D1237,Ishop!$B:$B,Source!C1237,Ishop!$J:$J,"OUI"),"--")</f>
        <v>0</v>
      </c>
      <c r="L1237" s="11">
        <f>COUNTIFS(Ishop!$AG:$AG,Source!$L$1,Ishop!$BG:$BG,Source!$D1237,Ishop!$B:$B,Source!$C1237)</f>
        <v>0</v>
      </c>
      <c r="M1237" s="11">
        <f>COUNTIFS(Ishop!$AG:$AG,Source!$M$1,Ishop!$BG:$BG,Source!$D1237,Ishop!$B:$B,Source!$C1237)</f>
        <v>0</v>
      </c>
      <c r="N1237" s="11">
        <f>COUNTIFS(Ishop!$AG:$AG,Source!$N$1,Ishop!$BG:$BG,Source!$D1237,Ishop!$B:$B,Source!$C1237)</f>
        <v>0</v>
      </c>
      <c r="O1237" s="11">
        <f>COUNTIFS(Ishop!$AG:$AG,Source!$O$1,Ishop!$BG:$BG,Source!$D1237,Ishop!$B:$B,Source!$C1237)</f>
        <v>0</v>
      </c>
      <c r="P1237" s="11">
        <f>COUNTIFS(Ishop!$AG:$AG,Source!$P$1,Ishop!$BG:$BG,Source!$D1237,Ishop!$B:$B,Source!$C1237)</f>
        <v>0</v>
      </c>
      <c r="Q1237" s="11">
        <f>COUNTIFS(Ishop!$AG:$AG,Source!$Q$1,Ishop!$BG:$BG,Source!$D1237,Ishop!$B:$B,Source!$C1237)</f>
        <v>0</v>
      </c>
      <c r="R1237" s="11">
        <f>COUNTIFS(Ishop!$AG:$AG,Source!$R$1,Ishop!$BG:$BG,Source!$D1237,Ishop!$B:$B,Source!$C1237)</f>
        <v>0</v>
      </c>
      <c r="S1237" s="11">
        <f>COUNTIFS(Ishop!$AG:$AG,Source!$S$1,Ishop!$BG:$BG,Source!$D1237,Ishop!$B:$B,Source!$C1237)</f>
        <v>0</v>
      </c>
      <c r="T1237" s="11">
        <f>COUNTIFS(Ishop!$AG:$AG,Source!$T$1,Ishop!$BG:$BG,Source!$D1237,Ishop!$B:$B,Source!$C1237)</f>
        <v>0</v>
      </c>
      <c r="U1237" s="11">
        <f>COUNTIFS(Ishop!$AG:$AG,Source!$U$1,Ishop!$BG:$BG,Source!$D1237,Ishop!$B:$B,Source!$C1237)</f>
        <v>0</v>
      </c>
      <c r="V1237" s="11">
        <f>COUNTIFS(Ishop!$AG:$AG,Source!$V$1,Ishop!$BG:$BG,Source!$D1237,Ishop!$B:$B,Source!$C1237)</f>
        <v>0</v>
      </c>
      <c r="W1237" s="11">
        <f>COUNTIFS(Ishop!$AG:$AG,Source!$W$1,Ishop!$BG:$BG,Source!$D1237,Ishop!$B:$B,Source!$C1237)</f>
        <v>0</v>
      </c>
      <c r="X1237" s="11">
        <f>COUNTIFS(Ishop!$AG:$AG,Source!$X$1,Ishop!$BG:$BG,Source!$D1237,Ishop!$B:$B,Source!$C1237)</f>
        <v>0</v>
      </c>
      <c r="Y1237" s="11">
        <f>COUNTIFS(Ishop!$AG:$AG,Source!$Y$1,Ishop!$BG:$BG,Source!$D1237,Ishop!$B:$B,Source!$C1237)</f>
        <v>0</v>
      </c>
      <c r="Z1237" s="11">
        <f>COUNTIFS(Ishop!$AG:$AG,Source!$Z$1,Ishop!$BG:$BG,Source!$D1237,Ishop!$B:$B,Source!$C1237,Ishop!$J:$J,"OUI")</f>
        <v>0</v>
      </c>
      <c r="AA1237" s="11">
        <f>COUNTIFS(Ishop!$AG:$AG,Source!$AA$1,Ishop!$BG:$BG,Source!$D1237,Ishop!$B:$B,Source!$C1237,Ishop!$J:$J,"OUI")</f>
        <v>0</v>
      </c>
      <c r="AB1237" s="11">
        <f>COUNTIFS(Ishop!$AG:$AG,Source!$AB$1,Ishop!$BG:$BG,Source!$D1237,Ishop!$B:$B,Source!$C1237,Ishop!$J:$J,"OUI")</f>
        <v>0</v>
      </c>
      <c r="AC1237" s="11">
        <f>COUNTIFS(Ishop!$AG:$AG,Source!$AC$1,Ishop!$BG:$BG,Source!$D1237,Ishop!$B:$B,Source!$C1237,Ishop!$J:$J,"OUI")</f>
        <v>0</v>
      </c>
      <c r="AD1237" s="11">
        <f>COUNTIFS(Ishop!$AG:$AG,Source!$AD$1,Ishop!$BG:$BG,Source!$D1237,Ishop!$B:$B,Source!$C1237,Ishop!$J:$J,"OUI")</f>
        <v>0</v>
      </c>
      <c r="AE1237" s="11">
        <f>COUNTIFS(Ishop!$AG:$AG,Source!$AE$1,Ishop!$BG:$BG,Source!$D1237,Ishop!$B:$B,Source!$C1237,Ishop!$J:$J,"OUI")</f>
        <v>0</v>
      </c>
      <c r="AF1237" s="11">
        <f>COUNTIFS(Ishop!$AG:$AG,Source!$AF$1,Ishop!$BG:$BG,Source!$D1237,Ishop!$B:$B,Source!$C1237,Ishop!$J:$J,"OUI")</f>
        <v>0</v>
      </c>
      <c r="AG1237" s="11">
        <f>COUNTIFS(Ishop!$AG:$AG,Source!$AG$1,Ishop!$BG:$BG,Source!$D1237,Ishop!$B:$B,Source!$C1237,Ishop!$J:$J,"OUI")</f>
        <v>0</v>
      </c>
      <c r="AH1237" s="11">
        <f>COUNTIFS(Ishop!$AG:$AG,Source!$AH$1,Ishop!$BG:$BG,Source!$D1237,Ishop!$B:$B,Source!$C1237,Ishop!$J:$J,"OUI")</f>
        <v>0</v>
      </c>
      <c r="AI1237" s="11">
        <f>COUNTIFS(Ishop!$AG:$AG,Source!$AI$1,Ishop!$BG:$BG,Source!$D1237,Ishop!$B:$B,Source!$C1237,Ishop!$J:$J,"OUI")</f>
        <v>0</v>
      </c>
      <c r="AJ1237" s="11">
        <f>COUNTIFS(Ishop!$AG:$AG,Source!$AJ$1,Ishop!$BG:$BG,Source!$D1237,Ishop!$B:$B,Source!$C1237,Ishop!$J:$J,"OUI")</f>
        <v>0</v>
      </c>
      <c r="AK1237" s="11">
        <f>COUNTIFS(Ishop!$AG:$AG,Source!$AK$1,Ishop!$BG:$BG,Source!$D1237,Ishop!$B:$B,Source!$C1237,Ishop!$J:$J,"OUI")</f>
        <v>0</v>
      </c>
      <c r="AL1237" s="11">
        <f>COUNTIFS(Ishop!$AG:$AG,Source!$AL$1,Ishop!$BG:$BG,Source!$D1237,Ishop!$B:$B,Source!$C1237,Ishop!$J:$J,"OUI")</f>
        <v>0</v>
      </c>
      <c r="AM1237" s="11">
        <f>COUNTIFS(Ishop!$AG:$AG,Source!$AM$1,Ishop!$BG:$BG,Source!$D1237,Ishop!$B:$B,Source!$C1237,Ishop!$J:$J,"OUI")</f>
        <v>0</v>
      </c>
      <c r="AN1237" s="11">
        <f>COUNTIFS(Dolmen!$W:$W,"Sensation",Dolmen!$O:$O,Source!D1237,Dolmen!$F:$F,Source!C1237)</f>
        <v>0</v>
      </c>
      <c r="AO1237" s="11">
        <f>COUNTIFS(Dolmen!$AC:$AC,"Bbox Miami",Dolmen!$O:$O,Source!D1237,Dolmen!$F:$F,Source!C1237)</f>
        <v>0</v>
      </c>
      <c r="AP1237" s="11">
        <f>COUNTIFS(Dolmen!$AD:$AD,"1",Dolmen!$W:$W,"",Dolmen!$O:$O,Source!D1237,Dolmen!$F:$F,Source!C1237)</f>
        <v>0</v>
      </c>
      <c r="AQ1237" s="11">
        <f>COUNTIFS(Dolmen!$W:$W,"Sensation",Dolmen!$Y:$Y,"1",Dolmen!$O:$O,Source!D1237,Dolmen!$F:$F,Source!C1237)</f>
        <v>0</v>
      </c>
      <c r="AR1237" s="11">
        <f>COUNTIFS(Dolmen!$AC:$AC,"Bbox Miami",Dolmen!$Y:$Y,"1",Dolmen!$O:$O,Source!D1237,Dolmen!$F:$F,Source!C1237)</f>
        <v>0</v>
      </c>
      <c r="AS1237" s="11">
        <f>COUNTIFS(Dolmen!$AD:$AD,"1",Dolmen!$W:$W,"",Dolmen!$Y:$Y,"1",Dolmen!$O:$O,Source!D1237,Dolmen!$F:$F,Source!C1237)</f>
        <v>0</v>
      </c>
      <c r="AT1237" s="11">
        <f t="shared" si="462"/>
        <v>0</v>
      </c>
      <c r="AU1237" s="11">
        <f t="shared" si="463"/>
        <v>0</v>
      </c>
      <c r="AV1237" s="11">
        <f t="shared" si="464"/>
        <v>0</v>
      </c>
      <c r="AW1237" s="11">
        <f t="shared" si="465"/>
        <v>0</v>
      </c>
      <c r="AX1237" s="11">
        <f t="shared" si="466"/>
        <v>0</v>
      </c>
      <c r="AY1237" s="11">
        <f t="shared" si="467"/>
        <v>0</v>
      </c>
      <c r="AZ1237" s="11">
        <f t="shared" si="468"/>
        <v>0</v>
      </c>
      <c r="BA1237" s="11">
        <f t="shared" si="469"/>
        <v>0</v>
      </c>
      <c r="BB1237" s="11">
        <f t="shared" si="470"/>
        <v>0</v>
      </c>
      <c r="BC1237" s="11">
        <f t="shared" si="471"/>
        <v>0</v>
      </c>
      <c r="BD1237" s="11">
        <f>SUMIFS(Ishop!$BK:$BK,Ishop!$BG:$BG,Source!D1237,Ishop!$B:$B,Source!C1237)</f>
        <v>0</v>
      </c>
      <c r="BE1237" s="11">
        <f>COUNTIFS(Ishop!$AW:$AW,"OUI",Ishop!$BG:$BG,Source!D1237,Ishop!$B:$B,Source!C1237)</f>
        <v>0</v>
      </c>
      <c r="BF1237" s="11">
        <f t="shared" si="472"/>
        <v>0</v>
      </c>
      <c r="BG1237" s="11">
        <f t="shared" si="473"/>
        <v>0</v>
      </c>
      <c r="BH1237" s="11">
        <f t="shared" si="474"/>
        <v>0</v>
      </c>
      <c r="BI1237" s="11">
        <f t="shared" si="475"/>
        <v>0</v>
      </c>
      <c r="BJ1237" s="11">
        <f t="shared" si="476"/>
        <v>0</v>
      </c>
      <c r="BK1237" s="11">
        <f t="shared" si="477"/>
        <v>0</v>
      </c>
      <c r="BL1237" s="11">
        <f t="shared" si="478"/>
        <v>0</v>
      </c>
      <c r="BM1237" s="11">
        <f t="shared" si="479"/>
        <v>0</v>
      </c>
      <c r="BN1237" s="25">
        <f>Z1237*Budget!$A$6</f>
        <v>0</v>
      </c>
      <c r="BO1237" s="25">
        <f>AA1237*(Budget!$B$6+Budget!$B$7)</f>
        <v>0</v>
      </c>
      <c r="BP1237" s="25">
        <f>AB1237*(Budget!$C$6+Budget!$C$7)</f>
        <v>0</v>
      </c>
      <c r="BQ1237" s="25">
        <f>AC1237*(Budget!$D$6+Budget!$D$7)</f>
        <v>0</v>
      </c>
      <c r="BR1237" s="25">
        <f>AD1237*(Budget!$E$6+Budget!$E$7)</f>
        <v>0</v>
      </c>
      <c r="BS1237" s="25">
        <f>AE1237*(Budget!$F$6+Budget!$F$7)</f>
        <v>0</v>
      </c>
      <c r="BT1237" s="25">
        <f>AF1237*(Budget!$G$6+Budget!$G$7)</f>
        <v>0</v>
      </c>
      <c r="BU1237" s="25">
        <f>AG1237*Budget!$H$6</f>
        <v>0</v>
      </c>
      <c r="BV1237" s="25">
        <f>AH1237*Budget!$I$6</f>
        <v>0</v>
      </c>
      <c r="BW1237" s="25">
        <f>AI1237*Budget!$J$6</f>
        <v>0</v>
      </c>
      <c r="BX1237" s="25">
        <f>AJ1237*Budget!$K$6</f>
        <v>0</v>
      </c>
      <c r="BY1237" s="25">
        <f>AK1237*Budget!$L$6</f>
        <v>0</v>
      </c>
      <c r="BZ1237" s="25">
        <f>AL1237*Budget!$M$6</f>
        <v>0</v>
      </c>
      <c r="CA1237" s="25">
        <f>AM1237*Budget!$N$6</f>
        <v>0</v>
      </c>
      <c r="CB1237" s="25">
        <f>AQ1237*Budget!$O$6</f>
        <v>0</v>
      </c>
      <c r="CC1237" s="25">
        <f>AR1237*Budget!$S$6</f>
        <v>0</v>
      </c>
      <c r="CD1237" s="25">
        <f>AS1237*Budget!$Q$6</f>
        <v>0</v>
      </c>
      <c r="CE1237" s="25">
        <f t="shared" si="480"/>
        <v>0</v>
      </c>
      <c r="CF1237" s="11" t="e">
        <f>COUNTIFS(#REF!,Source!E1237,#REF!,Source!C1237)</f>
        <v>#REF!</v>
      </c>
      <c r="CG1237" s="11" t="str">
        <f t="shared" si="481"/>
        <v>--</v>
      </c>
    </row>
    <row r="1238" spans="1:85" x14ac:dyDescent="0.25">
      <c r="A1238" t="str">
        <f>IFERROR(VLOOKUP(MONTH(C1238),Date!$A$2:$B$13,2,0),"--")</f>
        <v>Avril</v>
      </c>
      <c r="B1238" s="11">
        <f t="shared" si="460"/>
        <v>16</v>
      </c>
      <c r="C1238" s="28">
        <f t="shared" si="482"/>
        <v>42111</v>
      </c>
      <c r="D1238" s="29" t="s">
        <v>198</v>
      </c>
      <c r="E1238" s="30" t="str">
        <f>IFERROR(VLOOKUP(D1238,Listing!$A:$B,2,0),"--")</f>
        <v>A4403A4</v>
      </c>
      <c r="F1238" s="30" t="str">
        <f>IFERROR(VLOOKUP(D1238,Listing!$A:$E,5,0),"-")</f>
        <v>BOUZIDI IDRISSI   HAKIMA</v>
      </c>
      <c r="G1238" s="4">
        <f>IFERROR(VLOOKUP(D1238,Listing!$A:$F,6,0),"--")</f>
        <v>42079</v>
      </c>
      <c r="H1238" s="11" t="str">
        <f>IFERROR(VLOOKUP(D1238,Listing!$A:$D,4,0),"--")</f>
        <v>ABDELMOUMEN  ROUGUI</v>
      </c>
      <c r="I1238" s="11" t="str">
        <f t="shared" si="461"/>
        <v>AAC</v>
      </c>
      <c r="J1238" s="31">
        <f>IFERROR(COUNTIFS(Ishop!$BG:$BG,Source!D1238,Ishop!$B:$B,Source!C1238),"--")</f>
        <v>0</v>
      </c>
      <c r="K1238" s="11">
        <f>IFERROR(COUNTIFS(Ishop!$BG:$BG,Source!D1238,Ishop!$B:$B,Source!C1238,Ishop!$J:$J,"OUI"),"--")</f>
        <v>0</v>
      </c>
      <c r="L1238" s="11">
        <f>COUNTIFS(Ishop!$AG:$AG,Source!$L$1,Ishop!$BG:$BG,Source!$D1238,Ishop!$B:$B,Source!$C1238)</f>
        <v>0</v>
      </c>
      <c r="M1238" s="11">
        <f>COUNTIFS(Ishop!$AG:$AG,Source!$M$1,Ishop!$BG:$BG,Source!$D1238,Ishop!$B:$B,Source!$C1238)</f>
        <v>0</v>
      </c>
      <c r="N1238" s="11">
        <f>COUNTIFS(Ishop!$AG:$AG,Source!$N$1,Ishop!$BG:$BG,Source!$D1238,Ishop!$B:$B,Source!$C1238)</f>
        <v>0</v>
      </c>
      <c r="O1238" s="11">
        <f>COUNTIFS(Ishop!$AG:$AG,Source!$O$1,Ishop!$BG:$BG,Source!$D1238,Ishop!$B:$B,Source!$C1238)</f>
        <v>0</v>
      </c>
      <c r="P1238" s="11">
        <f>COUNTIFS(Ishop!$AG:$AG,Source!$P$1,Ishop!$BG:$BG,Source!$D1238,Ishop!$B:$B,Source!$C1238)</f>
        <v>0</v>
      </c>
      <c r="Q1238" s="11">
        <f>COUNTIFS(Ishop!$AG:$AG,Source!$Q$1,Ishop!$BG:$BG,Source!$D1238,Ishop!$B:$B,Source!$C1238)</f>
        <v>0</v>
      </c>
      <c r="R1238" s="11">
        <f>COUNTIFS(Ishop!$AG:$AG,Source!$R$1,Ishop!$BG:$BG,Source!$D1238,Ishop!$B:$B,Source!$C1238)</f>
        <v>0</v>
      </c>
      <c r="S1238" s="11">
        <f>COUNTIFS(Ishop!$AG:$AG,Source!$S$1,Ishop!$BG:$BG,Source!$D1238,Ishop!$B:$B,Source!$C1238)</f>
        <v>0</v>
      </c>
      <c r="T1238" s="11">
        <f>COUNTIFS(Ishop!$AG:$AG,Source!$T$1,Ishop!$BG:$BG,Source!$D1238,Ishop!$B:$B,Source!$C1238)</f>
        <v>0</v>
      </c>
      <c r="U1238" s="11">
        <f>COUNTIFS(Ishop!$AG:$AG,Source!$U$1,Ishop!$BG:$BG,Source!$D1238,Ishop!$B:$B,Source!$C1238)</f>
        <v>0</v>
      </c>
      <c r="V1238" s="11">
        <f>COUNTIFS(Ishop!$AG:$AG,Source!$V$1,Ishop!$BG:$BG,Source!$D1238,Ishop!$B:$B,Source!$C1238)</f>
        <v>0</v>
      </c>
      <c r="W1238" s="11">
        <f>COUNTIFS(Ishop!$AG:$AG,Source!$W$1,Ishop!$BG:$BG,Source!$D1238,Ishop!$B:$B,Source!$C1238)</f>
        <v>0</v>
      </c>
      <c r="X1238" s="11">
        <f>COUNTIFS(Ishop!$AG:$AG,Source!$X$1,Ishop!$BG:$BG,Source!$D1238,Ishop!$B:$B,Source!$C1238)</f>
        <v>0</v>
      </c>
      <c r="Y1238" s="11">
        <f>COUNTIFS(Ishop!$AG:$AG,Source!$Y$1,Ishop!$BG:$BG,Source!$D1238,Ishop!$B:$B,Source!$C1238)</f>
        <v>0</v>
      </c>
      <c r="Z1238" s="11">
        <f>COUNTIFS(Ishop!$AG:$AG,Source!$Z$1,Ishop!$BG:$BG,Source!$D1238,Ishop!$B:$B,Source!$C1238,Ishop!$J:$J,"OUI")</f>
        <v>0</v>
      </c>
      <c r="AA1238" s="11">
        <f>COUNTIFS(Ishop!$AG:$AG,Source!$AA$1,Ishop!$BG:$BG,Source!$D1238,Ishop!$B:$B,Source!$C1238,Ishop!$J:$J,"OUI")</f>
        <v>0</v>
      </c>
      <c r="AB1238" s="11">
        <f>COUNTIFS(Ishop!$AG:$AG,Source!$AB$1,Ishop!$BG:$BG,Source!$D1238,Ishop!$B:$B,Source!$C1238,Ishop!$J:$J,"OUI")</f>
        <v>0</v>
      </c>
      <c r="AC1238" s="11">
        <f>COUNTIFS(Ishop!$AG:$AG,Source!$AC$1,Ishop!$BG:$BG,Source!$D1238,Ishop!$B:$B,Source!$C1238,Ishop!$J:$J,"OUI")</f>
        <v>0</v>
      </c>
      <c r="AD1238" s="11">
        <f>COUNTIFS(Ishop!$AG:$AG,Source!$AD$1,Ishop!$BG:$BG,Source!$D1238,Ishop!$B:$B,Source!$C1238,Ishop!$J:$J,"OUI")</f>
        <v>0</v>
      </c>
      <c r="AE1238" s="11">
        <f>COUNTIFS(Ishop!$AG:$AG,Source!$AE$1,Ishop!$BG:$BG,Source!$D1238,Ishop!$B:$B,Source!$C1238,Ishop!$J:$J,"OUI")</f>
        <v>0</v>
      </c>
      <c r="AF1238" s="11">
        <f>COUNTIFS(Ishop!$AG:$AG,Source!$AF$1,Ishop!$BG:$BG,Source!$D1238,Ishop!$B:$B,Source!$C1238,Ishop!$J:$J,"OUI")</f>
        <v>0</v>
      </c>
      <c r="AG1238" s="11">
        <f>COUNTIFS(Ishop!$AG:$AG,Source!$AG$1,Ishop!$BG:$BG,Source!$D1238,Ishop!$B:$B,Source!$C1238,Ishop!$J:$J,"OUI")</f>
        <v>0</v>
      </c>
      <c r="AH1238" s="11">
        <f>COUNTIFS(Ishop!$AG:$AG,Source!$AH$1,Ishop!$BG:$BG,Source!$D1238,Ishop!$B:$B,Source!$C1238,Ishop!$J:$J,"OUI")</f>
        <v>0</v>
      </c>
      <c r="AI1238" s="11">
        <f>COUNTIFS(Ishop!$AG:$AG,Source!$AI$1,Ishop!$BG:$BG,Source!$D1238,Ishop!$B:$B,Source!$C1238,Ishop!$J:$J,"OUI")</f>
        <v>0</v>
      </c>
      <c r="AJ1238" s="11">
        <f>COUNTIFS(Ishop!$AG:$AG,Source!$AJ$1,Ishop!$BG:$BG,Source!$D1238,Ishop!$B:$B,Source!$C1238,Ishop!$J:$J,"OUI")</f>
        <v>0</v>
      </c>
      <c r="AK1238" s="11">
        <f>COUNTIFS(Ishop!$AG:$AG,Source!$AK$1,Ishop!$BG:$BG,Source!$D1238,Ishop!$B:$B,Source!$C1238,Ishop!$J:$J,"OUI")</f>
        <v>0</v>
      </c>
      <c r="AL1238" s="11">
        <f>COUNTIFS(Ishop!$AG:$AG,Source!$AL$1,Ishop!$BG:$BG,Source!$D1238,Ishop!$B:$B,Source!$C1238,Ishop!$J:$J,"OUI")</f>
        <v>0</v>
      </c>
      <c r="AM1238" s="11">
        <f>COUNTIFS(Ishop!$AG:$AG,Source!$AM$1,Ishop!$BG:$BG,Source!$D1238,Ishop!$B:$B,Source!$C1238,Ishop!$J:$J,"OUI")</f>
        <v>0</v>
      </c>
      <c r="AN1238" s="11">
        <f>COUNTIFS(Dolmen!$W:$W,"Sensation",Dolmen!$O:$O,Source!D1238,Dolmen!$F:$F,Source!C1238)</f>
        <v>0</v>
      </c>
      <c r="AO1238" s="11">
        <f>COUNTIFS(Dolmen!$AC:$AC,"Bbox Miami",Dolmen!$O:$O,Source!D1238,Dolmen!$F:$F,Source!C1238)</f>
        <v>0</v>
      </c>
      <c r="AP1238" s="11">
        <f>COUNTIFS(Dolmen!$AD:$AD,"1",Dolmen!$W:$W,"",Dolmen!$O:$O,Source!D1238,Dolmen!$F:$F,Source!C1238)</f>
        <v>0</v>
      </c>
      <c r="AQ1238" s="11">
        <f>COUNTIFS(Dolmen!$W:$W,"Sensation",Dolmen!$Y:$Y,"1",Dolmen!$O:$O,Source!D1238,Dolmen!$F:$F,Source!C1238)</f>
        <v>0</v>
      </c>
      <c r="AR1238" s="11">
        <f>COUNTIFS(Dolmen!$AC:$AC,"Bbox Miami",Dolmen!$Y:$Y,"1",Dolmen!$O:$O,Source!D1238,Dolmen!$F:$F,Source!C1238)</f>
        <v>0</v>
      </c>
      <c r="AS1238" s="11">
        <f>COUNTIFS(Dolmen!$AD:$AD,"1",Dolmen!$W:$W,"",Dolmen!$Y:$Y,"1",Dolmen!$O:$O,Source!D1238,Dolmen!$F:$F,Source!C1238)</f>
        <v>0</v>
      </c>
      <c r="AT1238" s="11">
        <f t="shared" si="462"/>
        <v>0</v>
      </c>
      <c r="AU1238" s="11">
        <f t="shared" si="463"/>
        <v>0</v>
      </c>
      <c r="AV1238" s="11">
        <f t="shared" si="464"/>
        <v>0</v>
      </c>
      <c r="AW1238" s="11">
        <f t="shared" si="465"/>
        <v>0</v>
      </c>
      <c r="AX1238" s="11">
        <f t="shared" si="466"/>
        <v>0</v>
      </c>
      <c r="AY1238" s="11">
        <f t="shared" si="467"/>
        <v>0</v>
      </c>
      <c r="AZ1238" s="11">
        <f t="shared" si="468"/>
        <v>0</v>
      </c>
      <c r="BA1238" s="11">
        <f t="shared" si="469"/>
        <v>0</v>
      </c>
      <c r="BB1238" s="11">
        <f t="shared" si="470"/>
        <v>0</v>
      </c>
      <c r="BC1238" s="11">
        <f t="shared" si="471"/>
        <v>0</v>
      </c>
      <c r="BD1238" s="11">
        <f>SUMIFS(Ishop!$BK:$BK,Ishop!$BG:$BG,Source!D1238,Ishop!$B:$B,Source!C1238)</f>
        <v>0</v>
      </c>
      <c r="BE1238" s="11">
        <f>COUNTIFS(Ishop!$AW:$AW,"OUI",Ishop!$BG:$BG,Source!D1238,Ishop!$B:$B,Source!C1238)</f>
        <v>0</v>
      </c>
      <c r="BF1238" s="11">
        <f t="shared" si="472"/>
        <v>0</v>
      </c>
      <c r="BG1238" s="11">
        <f t="shared" si="473"/>
        <v>0</v>
      </c>
      <c r="BH1238" s="11">
        <f t="shared" si="474"/>
        <v>0</v>
      </c>
      <c r="BI1238" s="11">
        <f t="shared" si="475"/>
        <v>0</v>
      </c>
      <c r="BJ1238" s="11">
        <f t="shared" si="476"/>
        <v>0</v>
      </c>
      <c r="BK1238" s="11">
        <f t="shared" si="477"/>
        <v>0</v>
      </c>
      <c r="BL1238" s="11">
        <f t="shared" si="478"/>
        <v>0</v>
      </c>
      <c r="BM1238" s="11">
        <f t="shared" si="479"/>
        <v>0</v>
      </c>
      <c r="BN1238" s="25">
        <f>Z1238*Budget!$A$6</f>
        <v>0</v>
      </c>
      <c r="BO1238" s="25">
        <f>AA1238*(Budget!$B$6+Budget!$B$7)</f>
        <v>0</v>
      </c>
      <c r="BP1238" s="25">
        <f>AB1238*(Budget!$C$6+Budget!$C$7)</f>
        <v>0</v>
      </c>
      <c r="BQ1238" s="25">
        <f>AC1238*(Budget!$D$6+Budget!$D$7)</f>
        <v>0</v>
      </c>
      <c r="BR1238" s="25">
        <f>AD1238*(Budget!$E$6+Budget!$E$7)</f>
        <v>0</v>
      </c>
      <c r="BS1238" s="25">
        <f>AE1238*(Budget!$F$6+Budget!$F$7)</f>
        <v>0</v>
      </c>
      <c r="BT1238" s="25">
        <f>AF1238*(Budget!$G$6+Budget!$G$7)</f>
        <v>0</v>
      </c>
      <c r="BU1238" s="25">
        <f>AG1238*Budget!$H$6</f>
        <v>0</v>
      </c>
      <c r="BV1238" s="25">
        <f>AH1238*Budget!$I$6</f>
        <v>0</v>
      </c>
      <c r="BW1238" s="25">
        <f>AI1238*Budget!$J$6</f>
        <v>0</v>
      </c>
      <c r="BX1238" s="25">
        <f>AJ1238*Budget!$K$6</f>
        <v>0</v>
      </c>
      <c r="BY1238" s="25">
        <f>AK1238*Budget!$L$6</f>
        <v>0</v>
      </c>
      <c r="BZ1238" s="25">
        <f>AL1238*Budget!$M$6</f>
        <v>0</v>
      </c>
      <c r="CA1238" s="25">
        <f>AM1238*Budget!$N$6</f>
        <v>0</v>
      </c>
      <c r="CB1238" s="25">
        <f>AQ1238*Budget!$O$6</f>
        <v>0</v>
      </c>
      <c r="CC1238" s="25">
        <f>AR1238*Budget!$S$6</f>
        <v>0</v>
      </c>
      <c r="CD1238" s="25">
        <f>AS1238*Budget!$Q$6</f>
        <v>0</v>
      </c>
      <c r="CE1238" s="25">
        <f t="shared" si="480"/>
        <v>0</v>
      </c>
      <c r="CF1238" s="11" t="e">
        <f>COUNTIFS(#REF!,Source!E1238,#REF!,Source!C1238)</f>
        <v>#REF!</v>
      </c>
      <c r="CG1238" s="11" t="str">
        <f t="shared" si="481"/>
        <v>--</v>
      </c>
    </row>
    <row r="1239" spans="1:85" x14ac:dyDescent="0.25">
      <c r="A1239" t="str">
        <f>IFERROR(VLOOKUP(MONTH(C1239),Date!$A$2:$B$13,2,0),"--")</f>
        <v>Avril</v>
      </c>
      <c r="B1239" s="11">
        <f t="shared" si="460"/>
        <v>16</v>
      </c>
      <c r="C1239" s="28">
        <f t="shared" si="482"/>
        <v>42111</v>
      </c>
      <c r="D1239" s="29" t="s">
        <v>199</v>
      </c>
      <c r="E1239" s="30" t="str">
        <f>IFERROR(VLOOKUP(D1239,Listing!$A:$B,2,0),"--")</f>
        <v>A44043</v>
      </c>
      <c r="F1239" s="30" t="str">
        <f>IFERROR(VLOOKUP(D1239,Listing!$A:$E,5,0),"-")</f>
        <v>EL BAKKALI  ABDELHAMID</v>
      </c>
      <c r="G1239" s="4">
        <f>IFERROR(VLOOKUP(D1239,Listing!$A:$F,6,0),"--")</f>
        <v>42079</v>
      </c>
      <c r="H1239" s="11" t="str">
        <f>IFERROR(VLOOKUP(D1239,Listing!$A:$D,4,0),"--")</f>
        <v>ABDELMOUMEN  ROUGUI</v>
      </c>
      <c r="I1239" s="11" t="str">
        <f t="shared" si="461"/>
        <v>AAC</v>
      </c>
      <c r="J1239" s="31">
        <f>IFERROR(COUNTIFS(Ishop!$BG:$BG,Source!D1239,Ishop!$B:$B,Source!C1239),"--")</f>
        <v>0</v>
      </c>
      <c r="K1239" s="11">
        <f>IFERROR(COUNTIFS(Ishop!$BG:$BG,Source!D1239,Ishop!$B:$B,Source!C1239,Ishop!$J:$J,"OUI"),"--")</f>
        <v>0</v>
      </c>
      <c r="L1239" s="11">
        <f>COUNTIFS(Ishop!$AG:$AG,Source!$L$1,Ishop!$BG:$BG,Source!$D1239,Ishop!$B:$B,Source!$C1239)</f>
        <v>0</v>
      </c>
      <c r="M1239" s="11">
        <f>COUNTIFS(Ishop!$AG:$AG,Source!$M$1,Ishop!$BG:$BG,Source!$D1239,Ishop!$B:$B,Source!$C1239)</f>
        <v>0</v>
      </c>
      <c r="N1239" s="11">
        <f>COUNTIFS(Ishop!$AG:$AG,Source!$N$1,Ishop!$BG:$BG,Source!$D1239,Ishop!$B:$B,Source!$C1239)</f>
        <v>0</v>
      </c>
      <c r="O1239" s="11">
        <f>COUNTIFS(Ishop!$AG:$AG,Source!$O$1,Ishop!$BG:$BG,Source!$D1239,Ishop!$B:$B,Source!$C1239)</f>
        <v>0</v>
      </c>
      <c r="P1239" s="11">
        <f>COUNTIFS(Ishop!$AG:$AG,Source!$P$1,Ishop!$BG:$BG,Source!$D1239,Ishop!$B:$B,Source!$C1239)</f>
        <v>0</v>
      </c>
      <c r="Q1239" s="11">
        <f>COUNTIFS(Ishop!$AG:$AG,Source!$Q$1,Ishop!$BG:$BG,Source!$D1239,Ishop!$B:$B,Source!$C1239)</f>
        <v>0</v>
      </c>
      <c r="R1239" s="11">
        <f>COUNTIFS(Ishop!$AG:$AG,Source!$R$1,Ishop!$BG:$BG,Source!$D1239,Ishop!$B:$B,Source!$C1239)</f>
        <v>0</v>
      </c>
      <c r="S1239" s="11">
        <f>COUNTIFS(Ishop!$AG:$AG,Source!$S$1,Ishop!$BG:$BG,Source!$D1239,Ishop!$B:$B,Source!$C1239)</f>
        <v>0</v>
      </c>
      <c r="T1239" s="11">
        <f>COUNTIFS(Ishop!$AG:$AG,Source!$T$1,Ishop!$BG:$BG,Source!$D1239,Ishop!$B:$B,Source!$C1239)</f>
        <v>0</v>
      </c>
      <c r="U1239" s="11">
        <f>COUNTIFS(Ishop!$AG:$AG,Source!$U$1,Ishop!$BG:$BG,Source!$D1239,Ishop!$B:$B,Source!$C1239)</f>
        <v>0</v>
      </c>
      <c r="V1239" s="11">
        <f>COUNTIFS(Ishop!$AG:$AG,Source!$V$1,Ishop!$BG:$BG,Source!$D1239,Ishop!$B:$B,Source!$C1239)</f>
        <v>0</v>
      </c>
      <c r="W1239" s="11">
        <f>COUNTIFS(Ishop!$AG:$AG,Source!$W$1,Ishop!$BG:$BG,Source!$D1239,Ishop!$B:$B,Source!$C1239)</f>
        <v>0</v>
      </c>
      <c r="X1239" s="11">
        <f>COUNTIFS(Ishop!$AG:$AG,Source!$X$1,Ishop!$BG:$BG,Source!$D1239,Ishop!$B:$B,Source!$C1239)</f>
        <v>0</v>
      </c>
      <c r="Y1239" s="11">
        <f>COUNTIFS(Ishop!$AG:$AG,Source!$Y$1,Ishop!$BG:$BG,Source!$D1239,Ishop!$B:$B,Source!$C1239)</f>
        <v>0</v>
      </c>
      <c r="Z1239" s="11">
        <f>COUNTIFS(Ishop!$AG:$AG,Source!$Z$1,Ishop!$BG:$BG,Source!$D1239,Ishop!$B:$B,Source!$C1239,Ishop!$J:$J,"OUI")</f>
        <v>0</v>
      </c>
      <c r="AA1239" s="11">
        <f>COUNTIFS(Ishop!$AG:$AG,Source!$AA$1,Ishop!$BG:$BG,Source!$D1239,Ishop!$B:$B,Source!$C1239,Ishop!$J:$J,"OUI")</f>
        <v>0</v>
      </c>
      <c r="AB1239" s="11">
        <f>COUNTIFS(Ishop!$AG:$AG,Source!$AB$1,Ishop!$BG:$BG,Source!$D1239,Ishop!$B:$B,Source!$C1239,Ishop!$J:$J,"OUI")</f>
        <v>0</v>
      </c>
      <c r="AC1239" s="11">
        <f>COUNTIFS(Ishop!$AG:$AG,Source!$AC$1,Ishop!$BG:$BG,Source!$D1239,Ishop!$B:$B,Source!$C1239,Ishop!$J:$J,"OUI")</f>
        <v>0</v>
      </c>
      <c r="AD1239" s="11">
        <f>COUNTIFS(Ishop!$AG:$AG,Source!$AD$1,Ishop!$BG:$BG,Source!$D1239,Ishop!$B:$B,Source!$C1239,Ishop!$J:$J,"OUI")</f>
        <v>0</v>
      </c>
      <c r="AE1239" s="11">
        <f>COUNTIFS(Ishop!$AG:$AG,Source!$AE$1,Ishop!$BG:$BG,Source!$D1239,Ishop!$B:$B,Source!$C1239,Ishop!$J:$J,"OUI")</f>
        <v>0</v>
      </c>
      <c r="AF1239" s="11">
        <f>COUNTIFS(Ishop!$AG:$AG,Source!$AF$1,Ishop!$BG:$BG,Source!$D1239,Ishop!$B:$B,Source!$C1239,Ishop!$J:$J,"OUI")</f>
        <v>0</v>
      </c>
      <c r="AG1239" s="11">
        <f>COUNTIFS(Ishop!$AG:$AG,Source!$AG$1,Ishop!$BG:$BG,Source!$D1239,Ishop!$B:$B,Source!$C1239,Ishop!$J:$J,"OUI")</f>
        <v>0</v>
      </c>
      <c r="AH1239" s="11">
        <f>COUNTIFS(Ishop!$AG:$AG,Source!$AH$1,Ishop!$BG:$BG,Source!$D1239,Ishop!$B:$B,Source!$C1239,Ishop!$J:$J,"OUI")</f>
        <v>0</v>
      </c>
      <c r="AI1239" s="11">
        <f>COUNTIFS(Ishop!$AG:$AG,Source!$AI$1,Ishop!$BG:$BG,Source!$D1239,Ishop!$B:$B,Source!$C1239,Ishop!$J:$J,"OUI")</f>
        <v>0</v>
      </c>
      <c r="AJ1239" s="11">
        <f>COUNTIFS(Ishop!$AG:$AG,Source!$AJ$1,Ishop!$BG:$BG,Source!$D1239,Ishop!$B:$B,Source!$C1239,Ishop!$J:$J,"OUI")</f>
        <v>0</v>
      </c>
      <c r="AK1239" s="11">
        <f>COUNTIFS(Ishop!$AG:$AG,Source!$AK$1,Ishop!$BG:$BG,Source!$D1239,Ishop!$B:$B,Source!$C1239,Ishop!$J:$J,"OUI")</f>
        <v>0</v>
      </c>
      <c r="AL1239" s="11">
        <f>COUNTIFS(Ishop!$AG:$AG,Source!$AL$1,Ishop!$BG:$BG,Source!$D1239,Ishop!$B:$B,Source!$C1239,Ishop!$J:$J,"OUI")</f>
        <v>0</v>
      </c>
      <c r="AM1239" s="11">
        <f>COUNTIFS(Ishop!$AG:$AG,Source!$AM$1,Ishop!$BG:$BG,Source!$D1239,Ishop!$B:$B,Source!$C1239,Ishop!$J:$J,"OUI")</f>
        <v>0</v>
      </c>
      <c r="AN1239" s="11">
        <f>COUNTIFS(Dolmen!$W:$W,"Sensation",Dolmen!$O:$O,Source!D1239,Dolmen!$F:$F,Source!C1239)</f>
        <v>0</v>
      </c>
      <c r="AO1239" s="11">
        <f>COUNTIFS(Dolmen!$AC:$AC,"Bbox Miami",Dolmen!$O:$O,Source!D1239,Dolmen!$F:$F,Source!C1239)</f>
        <v>0</v>
      </c>
      <c r="AP1239" s="11">
        <f>COUNTIFS(Dolmen!$AD:$AD,"1",Dolmen!$W:$W,"",Dolmen!$O:$O,Source!D1239,Dolmen!$F:$F,Source!C1239)</f>
        <v>0</v>
      </c>
      <c r="AQ1239" s="11">
        <f>COUNTIFS(Dolmen!$W:$W,"Sensation",Dolmen!$Y:$Y,"1",Dolmen!$O:$O,Source!D1239,Dolmen!$F:$F,Source!C1239)</f>
        <v>0</v>
      </c>
      <c r="AR1239" s="11">
        <f>COUNTIFS(Dolmen!$AC:$AC,"Bbox Miami",Dolmen!$Y:$Y,"1",Dolmen!$O:$O,Source!D1239,Dolmen!$F:$F,Source!C1239)</f>
        <v>0</v>
      </c>
      <c r="AS1239" s="11">
        <f>COUNTIFS(Dolmen!$AD:$AD,"1",Dolmen!$W:$W,"",Dolmen!$Y:$Y,"1",Dolmen!$O:$O,Source!D1239,Dolmen!$F:$F,Source!C1239)</f>
        <v>0</v>
      </c>
      <c r="AT1239" s="11">
        <f t="shared" si="462"/>
        <v>0</v>
      </c>
      <c r="AU1239" s="11">
        <f t="shared" si="463"/>
        <v>0</v>
      </c>
      <c r="AV1239" s="11">
        <f t="shared" si="464"/>
        <v>0</v>
      </c>
      <c r="AW1239" s="11">
        <f t="shared" si="465"/>
        <v>0</v>
      </c>
      <c r="AX1239" s="11">
        <f t="shared" si="466"/>
        <v>0</v>
      </c>
      <c r="AY1239" s="11">
        <f t="shared" si="467"/>
        <v>0</v>
      </c>
      <c r="AZ1239" s="11">
        <f t="shared" si="468"/>
        <v>0</v>
      </c>
      <c r="BA1239" s="11">
        <f t="shared" si="469"/>
        <v>0</v>
      </c>
      <c r="BB1239" s="11">
        <f t="shared" si="470"/>
        <v>0</v>
      </c>
      <c r="BC1239" s="11">
        <f t="shared" si="471"/>
        <v>0</v>
      </c>
      <c r="BD1239" s="11">
        <f>SUMIFS(Ishop!$BK:$BK,Ishop!$BG:$BG,Source!D1239,Ishop!$B:$B,Source!C1239)</f>
        <v>0</v>
      </c>
      <c r="BE1239" s="11">
        <f>COUNTIFS(Ishop!$AW:$AW,"OUI",Ishop!$BG:$BG,Source!D1239,Ishop!$B:$B,Source!C1239)</f>
        <v>0</v>
      </c>
      <c r="BF1239" s="11">
        <f t="shared" si="472"/>
        <v>0</v>
      </c>
      <c r="BG1239" s="11">
        <f t="shared" si="473"/>
        <v>0</v>
      </c>
      <c r="BH1239" s="11">
        <f t="shared" si="474"/>
        <v>0</v>
      </c>
      <c r="BI1239" s="11">
        <f t="shared" si="475"/>
        <v>0</v>
      </c>
      <c r="BJ1239" s="11">
        <f t="shared" si="476"/>
        <v>0</v>
      </c>
      <c r="BK1239" s="11">
        <f t="shared" si="477"/>
        <v>0</v>
      </c>
      <c r="BL1239" s="11">
        <f t="shared" si="478"/>
        <v>0</v>
      </c>
      <c r="BM1239" s="11">
        <f t="shared" si="479"/>
        <v>0</v>
      </c>
      <c r="BN1239" s="25">
        <f>Z1239*Budget!$A$6</f>
        <v>0</v>
      </c>
      <c r="BO1239" s="25">
        <f>AA1239*(Budget!$B$6+Budget!$B$7)</f>
        <v>0</v>
      </c>
      <c r="BP1239" s="25">
        <f>AB1239*(Budget!$C$6+Budget!$C$7)</f>
        <v>0</v>
      </c>
      <c r="BQ1239" s="25">
        <f>AC1239*(Budget!$D$6+Budget!$D$7)</f>
        <v>0</v>
      </c>
      <c r="BR1239" s="25">
        <f>AD1239*(Budget!$E$6+Budget!$E$7)</f>
        <v>0</v>
      </c>
      <c r="BS1239" s="25">
        <f>AE1239*(Budget!$F$6+Budget!$F$7)</f>
        <v>0</v>
      </c>
      <c r="BT1239" s="25">
        <f>AF1239*(Budget!$G$6+Budget!$G$7)</f>
        <v>0</v>
      </c>
      <c r="BU1239" s="25">
        <f>AG1239*Budget!$H$6</f>
        <v>0</v>
      </c>
      <c r="BV1239" s="25">
        <f>AH1239*Budget!$I$6</f>
        <v>0</v>
      </c>
      <c r="BW1239" s="25">
        <f>AI1239*Budget!$J$6</f>
        <v>0</v>
      </c>
      <c r="BX1239" s="25">
        <f>AJ1239*Budget!$K$6</f>
        <v>0</v>
      </c>
      <c r="BY1239" s="25">
        <f>AK1239*Budget!$L$6</f>
        <v>0</v>
      </c>
      <c r="BZ1239" s="25">
        <f>AL1239*Budget!$M$6</f>
        <v>0</v>
      </c>
      <c r="CA1239" s="25">
        <f>AM1239*Budget!$N$6</f>
        <v>0</v>
      </c>
      <c r="CB1239" s="25">
        <f>AQ1239*Budget!$O$6</f>
        <v>0</v>
      </c>
      <c r="CC1239" s="25">
        <f>AR1239*Budget!$S$6</f>
        <v>0</v>
      </c>
      <c r="CD1239" s="25">
        <f>AS1239*Budget!$Q$6</f>
        <v>0</v>
      </c>
      <c r="CE1239" s="25">
        <f t="shared" si="480"/>
        <v>0</v>
      </c>
      <c r="CF1239" s="11" t="e">
        <f>COUNTIFS(#REF!,Source!E1239,#REF!,Source!C1239)</f>
        <v>#REF!</v>
      </c>
      <c r="CG1239" s="11" t="str">
        <f t="shared" si="481"/>
        <v>--</v>
      </c>
    </row>
    <row r="1240" spans="1:85" x14ac:dyDescent="0.25">
      <c r="A1240" t="str">
        <f>IFERROR(VLOOKUP(MONTH(C1240),Date!$A$2:$B$13,2,0),"--")</f>
        <v>Avril</v>
      </c>
      <c r="B1240" s="11">
        <f t="shared" si="460"/>
        <v>16</v>
      </c>
      <c r="C1240" s="28">
        <f t="shared" si="482"/>
        <v>42111</v>
      </c>
      <c r="D1240" s="29" t="s">
        <v>200</v>
      </c>
      <c r="E1240" s="30" t="str">
        <f>IFERROR(VLOOKUP(D1240,Listing!$A:$B,2,0),"--")</f>
        <v>A440A44</v>
      </c>
      <c r="F1240" s="30" t="str">
        <f>IFERROR(VLOOKUP(D1240,Listing!$A:$E,5,0),"-")</f>
        <v>AZZI  MOHAMED</v>
      </c>
      <c r="G1240" s="4">
        <f>IFERROR(VLOOKUP(D1240,Listing!$A:$F,6,0),"--")</f>
        <v>42093</v>
      </c>
      <c r="H1240" s="11" t="str">
        <f>IFERROR(VLOOKUP(D1240,Listing!$A:$D,4,0),"--")</f>
        <v>ABDELMOUMEN  ROUGUI</v>
      </c>
      <c r="I1240" s="11" t="str">
        <f t="shared" si="461"/>
        <v>AAC</v>
      </c>
      <c r="J1240" s="31">
        <f>IFERROR(COUNTIFS(Ishop!$BG:$BG,Source!D1240,Ishop!$B:$B,Source!C1240),"--")</f>
        <v>0</v>
      </c>
      <c r="K1240" s="11">
        <f>IFERROR(COUNTIFS(Ishop!$BG:$BG,Source!D1240,Ishop!$B:$B,Source!C1240,Ishop!$J:$J,"OUI"),"--")</f>
        <v>0</v>
      </c>
      <c r="L1240" s="11">
        <f>COUNTIFS(Ishop!$AG:$AG,Source!$L$1,Ishop!$BG:$BG,Source!$D1240,Ishop!$B:$B,Source!$C1240)</f>
        <v>0</v>
      </c>
      <c r="M1240" s="11">
        <f>COUNTIFS(Ishop!$AG:$AG,Source!$M$1,Ishop!$BG:$BG,Source!$D1240,Ishop!$B:$B,Source!$C1240)</f>
        <v>0</v>
      </c>
      <c r="N1240" s="11">
        <f>COUNTIFS(Ishop!$AG:$AG,Source!$N$1,Ishop!$BG:$BG,Source!$D1240,Ishop!$B:$B,Source!$C1240)</f>
        <v>0</v>
      </c>
      <c r="O1240" s="11">
        <f>COUNTIFS(Ishop!$AG:$AG,Source!$O$1,Ishop!$BG:$BG,Source!$D1240,Ishop!$B:$B,Source!$C1240)</f>
        <v>0</v>
      </c>
      <c r="P1240" s="11">
        <f>COUNTIFS(Ishop!$AG:$AG,Source!$P$1,Ishop!$BG:$BG,Source!$D1240,Ishop!$B:$B,Source!$C1240)</f>
        <v>0</v>
      </c>
      <c r="Q1240" s="11">
        <f>COUNTIFS(Ishop!$AG:$AG,Source!$Q$1,Ishop!$BG:$BG,Source!$D1240,Ishop!$B:$B,Source!$C1240)</f>
        <v>0</v>
      </c>
      <c r="R1240" s="11">
        <f>COUNTIFS(Ishop!$AG:$AG,Source!$R$1,Ishop!$BG:$BG,Source!$D1240,Ishop!$B:$B,Source!$C1240)</f>
        <v>0</v>
      </c>
      <c r="S1240" s="11">
        <f>COUNTIFS(Ishop!$AG:$AG,Source!$S$1,Ishop!$BG:$BG,Source!$D1240,Ishop!$B:$B,Source!$C1240)</f>
        <v>0</v>
      </c>
      <c r="T1240" s="11">
        <f>COUNTIFS(Ishop!$AG:$AG,Source!$T$1,Ishop!$BG:$BG,Source!$D1240,Ishop!$B:$B,Source!$C1240)</f>
        <v>0</v>
      </c>
      <c r="U1240" s="11">
        <f>COUNTIFS(Ishop!$AG:$AG,Source!$U$1,Ishop!$BG:$BG,Source!$D1240,Ishop!$B:$B,Source!$C1240)</f>
        <v>0</v>
      </c>
      <c r="V1240" s="11">
        <f>COUNTIFS(Ishop!$AG:$AG,Source!$V$1,Ishop!$BG:$BG,Source!$D1240,Ishop!$B:$B,Source!$C1240)</f>
        <v>0</v>
      </c>
      <c r="W1240" s="11">
        <f>COUNTIFS(Ishop!$AG:$AG,Source!$W$1,Ishop!$BG:$BG,Source!$D1240,Ishop!$B:$B,Source!$C1240)</f>
        <v>0</v>
      </c>
      <c r="X1240" s="11">
        <f>COUNTIFS(Ishop!$AG:$AG,Source!$X$1,Ishop!$BG:$BG,Source!$D1240,Ishop!$B:$B,Source!$C1240)</f>
        <v>0</v>
      </c>
      <c r="Y1240" s="11">
        <f>COUNTIFS(Ishop!$AG:$AG,Source!$Y$1,Ishop!$BG:$BG,Source!$D1240,Ishop!$B:$B,Source!$C1240)</f>
        <v>0</v>
      </c>
      <c r="Z1240" s="11">
        <f>COUNTIFS(Ishop!$AG:$AG,Source!$Z$1,Ishop!$BG:$BG,Source!$D1240,Ishop!$B:$B,Source!$C1240,Ishop!$J:$J,"OUI")</f>
        <v>0</v>
      </c>
      <c r="AA1240" s="11">
        <f>COUNTIFS(Ishop!$AG:$AG,Source!$AA$1,Ishop!$BG:$BG,Source!$D1240,Ishop!$B:$B,Source!$C1240,Ishop!$J:$J,"OUI")</f>
        <v>0</v>
      </c>
      <c r="AB1240" s="11">
        <f>COUNTIFS(Ishop!$AG:$AG,Source!$AB$1,Ishop!$BG:$BG,Source!$D1240,Ishop!$B:$B,Source!$C1240,Ishop!$J:$J,"OUI")</f>
        <v>0</v>
      </c>
      <c r="AC1240" s="11">
        <f>COUNTIFS(Ishop!$AG:$AG,Source!$AC$1,Ishop!$BG:$BG,Source!$D1240,Ishop!$B:$B,Source!$C1240,Ishop!$J:$J,"OUI")</f>
        <v>0</v>
      </c>
      <c r="AD1240" s="11">
        <f>COUNTIFS(Ishop!$AG:$AG,Source!$AD$1,Ishop!$BG:$BG,Source!$D1240,Ishop!$B:$B,Source!$C1240,Ishop!$J:$J,"OUI")</f>
        <v>0</v>
      </c>
      <c r="AE1240" s="11">
        <f>COUNTIFS(Ishop!$AG:$AG,Source!$AE$1,Ishop!$BG:$BG,Source!$D1240,Ishop!$B:$B,Source!$C1240,Ishop!$J:$J,"OUI")</f>
        <v>0</v>
      </c>
      <c r="AF1240" s="11">
        <f>COUNTIFS(Ishop!$AG:$AG,Source!$AF$1,Ishop!$BG:$BG,Source!$D1240,Ishop!$B:$B,Source!$C1240,Ishop!$J:$J,"OUI")</f>
        <v>0</v>
      </c>
      <c r="AG1240" s="11">
        <f>COUNTIFS(Ishop!$AG:$AG,Source!$AG$1,Ishop!$BG:$BG,Source!$D1240,Ishop!$B:$B,Source!$C1240,Ishop!$J:$J,"OUI")</f>
        <v>0</v>
      </c>
      <c r="AH1240" s="11">
        <f>COUNTIFS(Ishop!$AG:$AG,Source!$AH$1,Ishop!$BG:$BG,Source!$D1240,Ishop!$B:$B,Source!$C1240,Ishop!$J:$J,"OUI")</f>
        <v>0</v>
      </c>
      <c r="AI1240" s="11">
        <f>COUNTIFS(Ishop!$AG:$AG,Source!$AI$1,Ishop!$BG:$BG,Source!$D1240,Ishop!$B:$B,Source!$C1240,Ishop!$J:$J,"OUI")</f>
        <v>0</v>
      </c>
      <c r="AJ1240" s="11">
        <f>COUNTIFS(Ishop!$AG:$AG,Source!$AJ$1,Ishop!$BG:$BG,Source!$D1240,Ishop!$B:$B,Source!$C1240,Ishop!$J:$J,"OUI")</f>
        <v>0</v>
      </c>
      <c r="AK1240" s="11">
        <f>COUNTIFS(Ishop!$AG:$AG,Source!$AK$1,Ishop!$BG:$BG,Source!$D1240,Ishop!$B:$B,Source!$C1240,Ishop!$J:$J,"OUI")</f>
        <v>0</v>
      </c>
      <c r="AL1240" s="11">
        <f>COUNTIFS(Ishop!$AG:$AG,Source!$AL$1,Ishop!$BG:$BG,Source!$D1240,Ishop!$B:$B,Source!$C1240,Ishop!$J:$J,"OUI")</f>
        <v>0</v>
      </c>
      <c r="AM1240" s="11">
        <f>COUNTIFS(Ishop!$AG:$AG,Source!$AM$1,Ishop!$BG:$BG,Source!$D1240,Ishop!$B:$B,Source!$C1240,Ishop!$J:$J,"OUI")</f>
        <v>0</v>
      </c>
      <c r="AN1240" s="11">
        <f>COUNTIFS(Dolmen!$W:$W,"Sensation",Dolmen!$O:$O,Source!D1240,Dolmen!$F:$F,Source!C1240)</f>
        <v>0</v>
      </c>
      <c r="AO1240" s="11">
        <f>COUNTIFS(Dolmen!$AC:$AC,"Bbox Miami",Dolmen!$O:$O,Source!D1240,Dolmen!$F:$F,Source!C1240)</f>
        <v>0</v>
      </c>
      <c r="AP1240" s="11">
        <f>COUNTIFS(Dolmen!$AD:$AD,"1",Dolmen!$W:$W,"",Dolmen!$O:$O,Source!D1240,Dolmen!$F:$F,Source!C1240)</f>
        <v>0</v>
      </c>
      <c r="AQ1240" s="11">
        <f>COUNTIFS(Dolmen!$W:$W,"Sensation",Dolmen!$Y:$Y,"1",Dolmen!$O:$O,Source!D1240,Dolmen!$F:$F,Source!C1240)</f>
        <v>0</v>
      </c>
      <c r="AR1240" s="11">
        <f>COUNTIFS(Dolmen!$AC:$AC,"Bbox Miami",Dolmen!$Y:$Y,"1",Dolmen!$O:$O,Source!D1240,Dolmen!$F:$F,Source!C1240)</f>
        <v>0</v>
      </c>
      <c r="AS1240" s="11">
        <f>COUNTIFS(Dolmen!$AD:$AD,"1",Dolmen!$W:$W,"",Dolmen!$Y:$Y,"1",Dolmen!$O:$O,Source!D1240,Dolmen!$F:$F,Source!C1240)</f>
        <v>0</v>
      </c>
      <c r="AT1240" s="11">
        <f t="shared" si="462"/>
        <v>0</v>
      </c>
      <c r="AU1240" s="11">
        <f t="shared" si="463"/>
        <v>0</v>
      </c>
      <c r="AV1240" s="11">
        <f t="shared" si="464"/>
        <v>0</v>
      </c>
      <c r="AW1240" s="11">
        <f t="shared" si="465"/>
        <v>0</v>
      </c>
      <c r="AX1240" s="11">
        <f t="shared" si="466"/>
        <v>0</v>
      </c>
      <c r="AY1240" s="11">
        <f t="shared" si="467"/>
        <v>0</v>
      </c>
      <c r="AZ1240" s="11">
        <f t="shared" si="468"/>
        <v>0</v>
      </c>
      <c r="BA1240" s="11">
        <f t="shared" si="469"/>
        <v>0</v>
      </c>
      <c r="BB1240" s="11">
        <f t="shared" si="470"/>
        <v>0</v>
      </c>
      <c r="BC1240" s="11">
        <f t="shared" si="471"/>
        <v>0</v>
      </c>
      <c r="BD1240" s="11">
        <f>SUMIFS(Ishop!$BK:$BK,Ishop!$BG:$BG,Source!D1240,Ishop!$B:$B,Source!C1240)</f>
        <v>0</v>
      </c>
      <c r="BE1240" s="11">
        <f>COUNTIFS(Ishop!$AW:$AW,"OUI",Ishop!$BG:$BG,Source!D1240,Ishop!$B:$B,Source!C1240)</f>
        <v>0</v>
      </c>
      <c r="BF1240" s="11">
        <f t="shared" si="472"/>
        <v>0</v>
      </c>
      <c r="BG1240" s="11">
        <f t="shared" si="473"/>
        <v>0</v>
      </c>
      <c r="BH1240" s="11">
        <f t="shared" si="474"/>
        <v>0</v>
      </c>
      <c r="BI1240" s="11">
        <f t="shared" si="475"/>
        <v>0</v>
      </c>
      <c r="BJ1240" s="11">
        <f t="shared" si="476"/>
        <v>0</v>
      </c>
      <c r="BK1240" s="11">
        <f t="shared" si="477"/>
        <v>0</v>
      </c>
      <c r="BL1240" s="11">
        <f t="shared" si="478"/>
        <v>0</v>
      </c>
      <c r="BM1240" s="11">
        <f t="shared" si="479"/>
        <v>0</v>
      </c>
      <c r="BN1240" s="25">
        <f>Z1240*Budget!$A$6</f>
        <v>0</v>
      </c>
      <c r="BO1240" s="25">
        <f>AA1240*(Budget!$B$6+Budget!$B$7)</f>
        <v>0</v>
      </c>
      <c r="BP1240" s="25">
        <f>AB1240*(Budget!$C$6+Budget!$C$7)</f>
        <v>0</v>
      </c>
      <c r="BQ1240" s="25">
        <f>AC1240*(Budget!$D$6+Budget!$D$7)</f>
        <v>0</v>
      </c>
      <c r="BR1240" s="25">
        <f>AD1240*(Budget!$E$6+Budget!$E$7)</f>
        <v>0</v>
      </c>
      <c r="BS1240" s="25">
        <f>AE1240*(Budget!$F$6+Budget!$F$7)</f>
        <v>0</v>
      </c>
      <c r="BT1240" s="25">
        <f>AF1240*(Budget!$G$6+Budget!$G$7)</f>
        <v>0</v>
      </c>
      <c r="BU1240" s="25">
        <f>AG1240*Budget!$H$6</f>
        <v>0</v>
      </c>
      <c r="BV1240" s="25">
        <f>AH1240*Budget!$I$6</f>
        <v>0</v>
      </c>
      <c r="BW1240" s="25">
        <f>AI1240*Budget!$J$6</f>
        <v>0</v>
      </c>
      <c r="BX1240" s="25">
        <f>AJ1240*Budget!$K$6</f>
        <v>0</v>
      </c>
      <c r="BY1240" s="25">
        <f>AK1240*Budget!$L$6</f>
        <v>0</v>
      </c>
      <c r="BZ1240" s="25">
        <f>AL1240*Budget!$M$6</f>
        <v>0</v>
      </c>
      <c r="CA1240" s="25">
        <f>AM1240*Budget!$N$6</f>
        <v>0</v>
      </c>
      <c r="CB1240" s="25">
        <f>AQ1240*Budget!$O$6</f>
        <v>0</v>
      </c>
      <c r="CC1240" s="25">
        <f>AR1240*Budget!$S$6</f>
        <v>0</v>
      </c>
      <c r="CD1240" s="25">
        <f>AS1240*Budget!$Q$6</f>
        <v>0</v>
      </c>
      <c r="CE1240" s="25">
        <f t="shared" si="480"/>
        <v>0</v>
      </c>
      <c r="CF1240" s="11" t="e">
        <f>COUNTIFS(#REF!,Source!E1240,#REF!,Source!C1240)</f>
        <v>#REF!</v>
      </c>
      <c r="CG1240" s="11" t="str">
        <f t="shared" si="481"/>
        <v>--</v>
      </c>
    </row>
    <row r="1241" spans="1:85" x14ac:dyDescent="0.25">
      <c r="A1241" t="str">
        <f>IFERROR(VLOOKUP(MONTH(C1241),Date!$A$2:$B$13,2,0),"--")</f>
        <v>Avril</v>
      </c>
      <c r="B1241" s="11">
        <f t="shared" si="460"/>
        <v>16</v>
      </c>
      <c r="C1241" s="28">
        <f t="shared" si="482"/>
        <v>42111</v>
      </c>
      <c r="D1241" s="29" t="s">
        <v>201</v>
      </c>
      <c r="E1241" s="30" t="str">
        <f>IFERROR(VLOOKUP(D1241,Listing!$A:$B,2,0),"--")</f>
        <v>A440A4A4</v>
      </c>
      <c r="F1241" s="30" t="str">
        <f>IFERROR(VLOOKUP(D1241,Listing!$A:$E,5,0),"-")</f>
        <v xml:space="preserve">SOULAMI  ABDELKAMEL </v>
      </c>
      <c r="G1241" s="4">
        <f>IFERROR(VLOOKUP(D1241,Listing!$A:$F,6,0),"--")</f>
        <v>42093</v>
      </c>
      <c r="H1241" s="11" t="str">
        <f>IFERROR(VLOOKUP(D1241,Listing!$A:$D,4,0),"--")</f>
        <v>ABDELMOUMEN  ROUGUI</v>
      </c>
      <c r="I1241" s="11" t="str">
        <f t="shared" si="461"/>
        <v>AAC</v>
      </c>
      <c r="J1241" s="31">
        <f>IFERROR(COUNTIFS(Ishop!$BG:$BG,Source!D1241,Ishop!$B:$B,Source!C1241),"--")</f>
        <v>0</v>
      </c>
      <c r="K1241" s="11">
        <f>IFERROR(COUNTIFS(Ishop!$BG:$BG,Source!D1241,Ishop!$B:$B,Source!C1241,Ishop!$J:$J,"OUI"),"--")</f>
        <v>0</v>
      </c>
      <c r="L1241" s="11">
        <f>COUNTIFS(Ishop!$AG:$AG,Source!$L$1,Ishop!$BG:$BG,Source!$D1241,Ishop!$B:$B,Source!$C1241)</f>
        <v>0</v>
      </c>
      <c r="M1241" s="11">
        <f>COUNTIFS(Ishop!$AG:$AG,Source!$M$1,Ishop!$BG:$BG,Source!$D1241,Ishop!$B:$B,Source!$C1241)</f>
        <v>0</v>
      </c>
      <c r="N1241" s="11">
        <f>COUNTIFS(Ishop!$AG:$AG,Source!$N$1,Ishop!$BG:$BG,Source!$D1241,Ishop!$B:$B,Source!$C1241)</f>
        <v>0</v>
      </c>
      <c r="O1241" s="11">
        <f>COUNTIFS(Ishop!$AG:$AG,Source!$O$1,Ishop!$BG:$BG,Source!$D1241,Ishop!$B:$B,Source!$C1241)</f>
        <v>0</v>
      </c>
      <c r="P1241" s="11">
        <f>COUNTIFS(Ishop!$AG:$AG,Source!$P$1,Ishop!$BG:$BG,Source!$D1241,Ishop!$B:$B,Source!$C1241)</f>
        <v>0</v>
      </c>
      <c r="Q1241" s="11">
        <f>COUNTIFS(Ishop!$AG:$AG,Source!$Q$1,Ishop!$BG:$BG,Source!$D1241,Ishop!$B:$B,Source!$C1241)</f>
        <v>0</v>
      </c>
      <c r="R1241" s="11">
        <f>COUNTIFS(Ishop!$AG:$AG,Source!$R$1,Ishop!$BG:$BG,Source!$D1241,Ishop!$B:$B,Source!$C1241)</f>
        <v>0</v>
      </c>
      <c r="S1241" s="11">
        <f>COUNTIFS(Ishop!$AG:$AG,Source!$S$1,Ishop!$BG:$BG,Source!$D1241,Ishop!$B:$B,Source!$C1241)</f>
        <v>0</v>
      </c>
      <c r="T1241" s="11">
        <f>COUNTIFS(Ishop!$AG:$AG,Source!$T$1,Ishop!$BG:$BG,Source!$D1241,Ishop!$B:$B,Source!$C1241)</f>
        <v>0</v>
      </c>
      <c r="U1241" s="11">
        <f>COUNTIFS(Ishop!$AG:$AG,Source!$U$1,Ishop!$BG:$BG,Source!$D1241,Ishop!$B:$B,Source!$C1241)</f>
        <v>0</v>
      </c>
      <c r="V1241" s="11">
        <f>COUNTIFS(Ishop!$AG:$AG,Source!$V$1,Ishop!$BG:$BG,Source!$D1241,Ishop!$B:$B,Source!$C1241)</f>
        <v>0</v>
      </c>
      <c r="W1241" s="11">
        <f>COUNTIFS(Ishop!$AG:$AG,Source!$W$1,Ishop!$BG:$BG,Source!$D1241,Ishop!$B:$B,Source!$C1241)</f>
        <v>0</v>
      </c>
      <c r="X1241" s="11">
        <f>COUNTIFS(Ishop!$AG:$AG,Source!$X$1,Ishop!$BG:$BG,Source!$D1241,Ishop!$B:$B,Source!$C1241)</f>
        <v>0</v>
      </c>
      <c r="Y1241" s="11">
        <f>COUNTIFS(Ishop!$AG:$AG,Source!$Y$1,Ishop!$BG:$BG,Source!$D1241,Ishop!$B:$B,Source!$C1241)</f>
        <v>0</v>
      </c>
      <c r="Z1241" s="11">
        <f>COUNTIFS(Ishop!$AG:$AG,Source!$Z$1,Ishop!$BG:$BG,Source!$D1241,Ishop!$B:$B,Source!$C1241,Ishop!$J:$J,"OUI")</f>
        <v>0</v>
      </c>
      <c r="AA1241" s="11">
        <f>COUNTIFS(Ishop!$AG:$AG,Source!$AA$1,Ishop!$BG:$BG,Source!$D1241,Ishop!$B:$B,Source!$C1241,Ishop!$J:$J,"OUI")</f>
        <v>0</v>
      </c>
      <c r="AB1241" s="11">
        <f>COUNTIFS(Ishop!$AG:$AG,Source!$AB$1,Ishop!$BG:$BG,Source!$D1241,Ishop!$B:$B,Source!$C1241,Ishop!$J:$J,"OUI")</f>
        <v>0</v>
      </c>
      <c r="AC1241" s="11">
        <f>COUNTIFS(Ishop!$AG:$AG,Source!$AC$1,Ishop!$BG:$BG,Source!$D1241,Ishop!$B:$B,Source!$C1241,Ishop!$J:$J,"OUI")</f>
        <v>0</v>
      </c>
      <c r="AD1241" s="11">
        <f>COUNTIFS(Ishop!$AG:$AG,Source!$AD$1,Ishop!$BG:$BG,Source!$D1241,Ishop!$B:$B,Source!$C1241,Ishop!$J:$J,"OUI")</f>
        <v>0</v>
      </c>
      <c r="AE1241" s="11">
        <f>COUNTIFS(Ishop!$AG:$AG,Source!$AE$1,Ishop!$BG:$BG,Source!$D1241,Ishop!$B:$B,Source!$C1241,Ishop!$J:$J,"OUI")</f>
        <v>0</v>
      </c>
      <c r="AF1241" s="11">
        <f>COUNTIFS(Ishop!$AG:$AG,Source!$AF$1,Ishop!$BG:$BG,Source!$D1241,Ishop!$B:$B,Source!$C1241,Ishop!$J:$J,"OUI")</f>
        <v>0</v>
      </c>
      <c r="AG1241" s="11">
        <f>COUNTIFS(Ishop!$AG:$AG,Source!$AG$1,Ishop!$BG:$BG,Source!$D1241,Ishop!$B:$B,Source!$C1241,Ishop!$J:$J,"OUI")</f>
        <v>0</v>
      </c>
      <c r="AH1241" s="11">
        <f>COUNTIFS(Ishop!$AG:$AG,Source!$AH$1,Ishop!$BG:$BG,Source!$D1241,Ishop!$B:$B,Source!$C1241,Ishop!$J:$J,"OUI")</f>
        <v>0</v>
      </c>
      <c r="AI1241" s="11">
        <f>COUNTIFS(Ishop!$AG:$AG,Source!$AI$1,Ishop!$BG:$BG,Source!$D1241,Ishop!$B:$B,Source!$C1241,Ishop!$J:$J,"OUI")</f>
        <v>0</v>
      </c>
      <c r="AJ1241" s="11">
        <f>COUNTIFS(Ishop!$AG:$AG,Source!$AJ$1,Ishop!$BG:$BG,Source!$D1241,Ishop!$B:$B,Source!$C1241,Ishop!$J:$J,"OUI")</f>
        <v>0</v>
      </c>
      <c r="AK1241" s="11">
        <f>COUNTIFS(Ishop!$AG:$AG,Source!$AK$1,Ishop!$BG:$BG,Source!$D1241,Ishop!$B:$B,Source!$C1241,Ishop!$J:$J,"OUI")</f>
        <v>0</v>
      </c>
      <c r="AL1241" s="11">
        <f>COUNTIFS(Ishop!$AG:$AG,Source!$AL$1,Ishop!$BG:$BG,Source!$D1241,Ishop!$B:$B,Source!$C1241,Ishop!$J:$J,"OUI")</f>
        <v>0</v>
      </c>
      <c r="AM1241" s="11">
        <f>COUNTIFS(Ishop!$AG:$AG,Source!$AM$1,Ishop!$BG:$BG,Source!$D1241,Ishop!$B:$B,Source!$C1241,Ishop!$J:$J,"OUI")</f>
        <v>0</v>
      </c>
      <c r="AN1241" s="11">
        <f>COUNTIFS(Dolmen!$W:$W,"Sensation",Dolmen!$O:$O,Source!D1241,Dolmen!$F:$F,Source!C1241)</f>
        <v>0</v>
      </c>
      <c r="AO1241" s="11">
        <f>COUNTIFS(Dolmen!$AC:$AC,"Bbox Miami",Dolmen!$O:$O,Source!D1241,Dolmen!$F:$F,Source!C1241)</f>
        <v>0</v>
      </c>
      <c r="AP1241" s="11">
        <f>COUNTIFS(Dolmen!$AD:$AD,"1",Dolmen!$W:$W,"",Dolmen!$O:$O,Source!D1241,Dolmen!$F:$F,Source!C1241)</f>
        <v>0</v>
      </c>
      <c r="AQ1241" s="11">
        <f>COUNTIFS(Dolmen!$W:$W,"Sensation",Dolmen!$Y:$Y,"1",Dolmen!$O:$O,Source!D1241,Dolmen!$F:$F,Source!C1241)</f>
        <v>0</v>
      </c>
      <c r="AR1241" s="11">
        <f>COUNTIFS(Dolmen!$AC:$AC,"Bbox Miami",Dolmen!$Y:$Y,"1",Dolmen!$O:$O,Source!D1241,Dolmen!$F:$F,Source!C1241)</f>
        <v>0</v>
      </c>
      <c r="AS1241" s="11">
        <f>COUNTIFS(Dolmen!$AD:$AD,"1",Dolmen!$W:$W,"",Dolmen!$Y:$Y,"1",Dolmen!$O:$O,Source!D1241,Dolmen!$F:$F,Source!C1241)</f>
        <v>0</v>
      </c>
      <c r="AT1241" s="11">
        <f t="shared" si="462"/>
        <v>0</v>
      </c>
      <c r="AU1241" s="11">
        <f t="shared" si="463"/>
        <v>0</v>
      </c>
      <c r="AV1241" s="11">
        <f t="shared" si="464"/>
        <v>0</v>
      </c>
      <c r="AW1241" s="11">
        <f t="shared" si="465"/>
        <v>0</v>
      </c>
      <c r="AX1241" s="11">
        <f t="shared" si="466"/>
        <v>0</v>
      </c>
      <c r="AY1241" s="11">
        <f t="shared" si="467"/>
        <v>0</v>
      </c>
      <c r="AZ1241" s="11">
        <f t="shared" si="468"/>
        <v>0</v>
      </c>
      <c r="BA1241" s="11">
        <f t="shared" si="469"/>
        <v>0</v>
      </c>
      <c r="BB1241" s="11">
        <f t="shared" si="470"/>
        <v>0</v>
      </c>
      <c r="BC1241" s="11">
        <f t="shared" si="471"/>
        <v>0</v>
      </c>
      <c r="BD1241" s="11">
        <f>SUMIFS(Ishop!$BK:$BK,Ishop!$BG:$BG,Source!D1241,Ishop!$B:$B,Source!C1241)</f>
        <v>0</v>
      </c>
      <c r="BE1241" s="11">
        <f>COUNTIFS(Ishop!$AW:$AW,"OUI",Ishop!$BG:$BG,Source!D1241,Ishop!$B:$B,Source!C1241)</f>
        <v>0</v>
      </c>
      <c r="BF1241" s="11">
        <f t="shared" si="472"/>
        <v>0</v>
      </c>
      <c r="BG1241" s="11">
        <f t="shared" si="473"/>
        <v>0</v>
      </c>
      <c r="BH1241" s="11">
        <f t="shared" si="474"/>
        <v>0</v>
      </c>
      <c r="BI1241" s="11">
        <f t="shared" si="475"/>
        <v>0</v>
      </c>
      <c r="BJ1241" s="11">
        <f t="shared" si="476"/>
        <v>0</v>
      </c>
      <c r="BK1241" s="11">
        <f t="shared" si="477"/>
        <v>0</v>
      </c>
      <c r="BL1241" s="11">
        <f t="shared" si="478"/>
        <v>0</v>
      </c>
      <c r="BM1241" s="11">
        <f t="shared" si="479"/>
        <v>0</v>
      </c>
      <c r="BN1241" s="25">
        <f>Z1241*Budget!$A$6</f>
        <v>0</v>
      </c>
      <c r="BO1241" s="25">
        <f>AA1241*(Budget!$B$6+Budget!$B$7)</f>
        <v>0</v>
      </c>
      <c r="BP1241" s="25">
        <f>AB1241*(Budget!$C$6+Budget!$C$7)</f>
        <v>0</v>
      </c>
      <c r="BQ1241" s="25">
        <f>AC1241*(Budget!$D$6+Budget!$D$7)</f>
        <v>0</v>
      </c>
      <c r="BR1241" s="25">
        <f>AD1241*(Budget!$E$6+Budget!$E$7)</f>
        <v>0</v>
      </c>
      <c r="BS1241" s="25">
        <f>AE1241*(Budget!$F$6+Budget!$F$7)</f>
        <v>0</v>
      </c>
      <c r="BT1241" s="25">
        <f>AF1241*(Budget!$G$6+Budget!$G$7)</f>
        <v>0</v>
      </c>
      <c r="BU1241" s="25">
        <f>AG1241*Budget!$H$6</f>
        <v>0</v>
      </c>
      <c r="BV1241" s="25">
        <f>AH1241*Budget!$I$6</f>
        <v>0</v>
      </c>
      <c r="BW1241" s="25">
        <f>AI1241*Budget!$J$6</f>
        <v>0</v>
      </c>
      <c r="BX1241" s="25">
        <f>AJ1241*Budget!$K$6</f>
        <v>0</v>
      </c>
      <c r="BY1241" s="25">
        <f>AK1241*Budget!$L$6</f>
        <v>0</v>
      </c>
      <c r="BZ1241" s="25">
        <f>AL1241*Budget!$M$6</f>
        <v>0</v>
      </c>
      <c r="CA1241" s="25">
        <f>AM1241*Budget!$N$6</f>
        <v>0</v>
      </c>
      <c r="CB1241" s="25">
        <f>AQ1241*Budget!$O$6</f>
        <v>0</v>
      </c>
      <c r="CC1241" s="25">
        <f>AR1241*Budget!$S$6</f>
        <v>0</v>
      </c>
      <c r="CD1241" s="25">
        <f>AS1241*Budget!$Q$6</f>
        <v>0</v>
      </c>
      <c r="CE1241" s="25">
        <f t="shared" si="480"/>
        <v>0</v>
      </c>
      <c r="CF1241" s="11" t="e">
        <f>COUNTIFS(#REF!,Source!E1241,#REF!,Source!C1241)</f>
        <v>#REF!</v>
      </c>
      <c r="CG1241" s="11" t="str">
        <f t="shared" si="481"/>
        <v>--</v>
      </c>
    </row>
    <row r="1242" spans="1:85" x14ac:dyDescent="0.25">
      <c r="A1242" t="str">
        <f>IFERROR(VLOOKUP(MONTH(C1242),Date!$A$2:$B$13,2,0),"--")</f>
        <v>Avril</v>
      </c>
      <c r="B1242" s="11">
        <f t="shared" si="460"/>
        <v>16</v>
      </c>
      <c r="C1242" s="28">
        <f t="shared" si="482"/>
        <v>42111</v>
      </c>
      <c r="D1242" s="29" t="s">
        <v>202</v>
      </c>
      <c r="E1242" s="30" t="str">
        <f>IFERROR(VLOOKUP(D1242,Listing!$A:$B,2,0),"--")</f>
        <v>A44047</v>
      </c>
      <c r="F1242" s="30" t="str">
        <f>IFERROR(VLOOKUP(D1242,Listing!$A:$E,5,0),"-")</f>
        <v>AZZOUZI  MAHMOUD</v>
      </c>
      <c r="G1242" s="4">
        <f>IFERROR(VLOOKUP(D1242,Listing!$A:$F,6,0),"--")</f>
        <v>42079</v>
      </c>
      <c r="H1242" s="11" t="str">
        <f>IFERROR(VLOOKUP(D1242,Listing!$A:$D,4,0),"--")</f>
        <v>ABDELMOUMEN  ROUGUI</v>
      </c>
      <c r="I1242" s="11" t="str">
        <f t="shared" si="461"/>
        <v>AAC</v>
      </c>
      <c r="J1242" s="31">
        <f>IFERROR(COUNTIFS(Ishop!$BG:$BG,Source!D1242,Ishop!$B:$B,Source!C1242),"--")</f>
        <v>0</v>
      </c>
      <c r="K1242" s="11">
        <f>IFERROR(COUNTIFS(Ishop!$BG:$BG,Source!D1242,Ishop!$B:$B,Source!C1242,Ishop!$J:$J,"OUI"),"--")</f>
        <v>0</v>
      </c>
      <c r="L1242" s="11">
        <f>COUNTIFS(Ishop!$AG:$AG,Source!$L$1,Ishop!$BG:$BG,Source!$D1242,Ishop!$B:$B,Source!$C1242)</f>
        <v>0</v>
      </c>
      <c r="M1242" s="11">
        <f>COUNTIFS(Ishop!$AG:$AG,Source!$M$1,Ishop!$BG:$BG,Source!$D1242,Ishop!$B:$B,Source!$C1242)</f>
        <v>0</v>
      </c>
      <c r="N1242" s="11">
        <f>COUNTIFS(Ishop!$AG:$AG,Source!$N$1,Ishop!$BG:$BG,Source!$D1242,Ishop!$B:$B,Source!$C1242)</f>
        <v>0</v>
      </c>
      <c r="O1242" s="11">
        <f>COUNTIFS(Ishop!$AG:$AG,Source!$O$1,Ishop!$BG:$BG,Source!$D1242,Ishop!$B:$B,Source!$C1242)</f>
        <v>0</v>
      </c>
      <c r="P1242" s="11">
        <f>COUNTIFS(Ishop!$AG:$AG,Source!$P$1,Ishop!$BG:$BG,Source!$D1242,Ishop!$B:$B,Source!$C1242)</f>
        <v>0</v>
      </c>
      <c r="Q1242" s="11">
        <f>COUNTIFS(Ishop!$AG:$AG,Source!$Q$1,Ishop!$BG:$BG,Source!$D1242,Ishop!$B:$B,Source!$C1242)</f>
        <v>0</v>
      </c>
      <c r="R1242" s="11">
        <f>COUNTIFS(Ishop!$AG:$AG,Source!$R$1,Ishop!$BG:$BG,Source!$D1242,Ishop!$B:$B,Source!$C1242)</f>
        <v>0</v>
      </c>
      <c r="S1242" s="11">
        <f>COUNTIFS(Ishop!$AG:$AG,Source!$S$1,Ishop!$BG:$BG,Source!$D1242,Ishop!$B:$B,Source!$C1242)</f>
        <v>0</v>
      </c>
      <c r="T1242" s="11">
        <f>COUNTIFS(Ishop!$AG:$AG,Source!$T$1,Ishop!$BG:$BG,Source!$D1242,Ishop!$B:$B,Source!$C1242)</f>
        <v>0</v>
      </c>
      <c r="U1242" s="11">
        <f>COUNTIFS(Ishop!$AG:$AG,Source!$U$1,Ishop!$BG:$BG,Source!$D1242,Ishop!$B:$B,Source!$C1242)</f>
        <v>0</v>
      </c>
      <c r="V1242" s="11">
        <f>COUNTIFS(Ishop!$AG:$AG,Source!$V$1,Ishop!$BG:$BG,Source!$D1242,Ishop!$B:$B,Source!$C1242)</f>
        <v>0</v>
      </c>
      <c r="W1242" s="11">
        <f>COUNTIFS(Ishop!$AG:$AG,Source!$W$1,Ishop!$BG:$BG,Source!$D1242,Ishop!$B:$B,Source!$C1242)</f>
        <v>0</v>
      </c>
      <c r="X1242" s="11">
        <f>COUNTIFS(Ishop!$AG:$AG,Source!$X$1,Ishop!$BG:$BG,Source!$D1242,Ishop!$B:$B,Source!$C1242)</f>
        <v>0</v>
      </c>
      <c r="Y1242" s="11">
        <f>COUNTIFS(Ishop!$AG:$AG,Source!$Y$1,Ishop!$BG:$BG,Source!$D1242,Ishop!$B:$B,Source!$C1242)</f>
        <v>0</v>
      </c>
      <c r="Z1242" s="11">
        <f>COUNTIFS(Ishop!$AG:$AG,Source!$Z$1,Ishop!$BG:$BG,Source!$D1242,Ishop!$B:$B,Source!$C1242,Ishop!$J:$J,"OUI")</f>
        <v>0</v>
      </c>
      <c r="AA1242" s="11">
        <f>COUNTIFS(Ishop!$AG:$AG,Source!$AA$1,Ishop!$BG:$BG,Source!$D1242,Ishop!$B:$B,Source!$C1242,Ishop!$J:$J,"OUI")</f>
        <v>0</v>
      </c>
      <c r="AB1242" s="11">
        <f>COUNTIFS(Ishop!$AG:$AG,Source!$AB$1,Ishop!$BG:$BG,Source!$D1242,Ishop!$B:$B,Source!$C1242,Ishop!$J:$J,"OUI")</f>
        <v>0</v>
      </c>
      <c r="AC1242" s="11">
        <f>COUNTIFS(Ishop!$AG:$AG,Source!$AC$1,Ishop!$BG:$BG,Source!$D1242,Ishop!$B:$B,Source!$C1242,Ishop!$J:$J,"OUI")</f>
        <v>0</v>
      </c>
      <c r="AD1242" s="11">
        <f>COUNTIFS(Ishop!$AG:$AG,Source!$AD$1,Ishop!$BG:$BG,Source!$D1242,Ishop!$B:$B,Source!$C1242,Ishop!$J:$J,"OUI")</f>
        <v>0</v>
      </c>
      <c r="AE1242" s="11">
        <f>COUNTIFS(Ishop!$AG:$AG,Source!$AE$1,Ishop!$BG:$BG,Source!$D1242,Ishop!$B:$B,Source!$C1242,Ishop!$J:$J,"OUI")</f>
        <v>0</v>
      </c>
      <c r="AF1242" s="11">
        <f>COUNTIFS(Ishop!$AG:$AG,Source!$AF$1,Ishop!$BG:$BG,Source!$D1242,Ishop!$B:$B,Source!$C1242,Ishop!$J:$J,"OUI")</f>
        <v>0</v>
      </c>
      <c r="AG1242" s="11">
        <f>COUNTIFS(Ishop!$AG:$AG,Source!$AG$1,Ishop!$BG:$BG,Source!$D1242,Ishop!$B:$B,Source!$C1242,Ishop!$J:$J,"OUI")</f>
        <v>0</v>
      </c>
      <c r="AH1242" s="11">
        <f>COUNTIFS(Ishop!$AG:$AG,Source!$AH$1,Ishop!$BG:$BG,Source!$D1242,Ishop!$B:$B,Source!$C1242,Ishop!$J:$J,"OUI")</f>
        <v>0</v>
      </c>
      <c r="AI1242" s="11">
        <f>COUNTIFS(Ishop!$AG:$AG,Source!$AI$1,Ishop!$BG:$BG,Source!$D1242,Ishop!$B:$B,Source!$C1242,Ishop!$J:$J,"OUI")</f>
        <v>0</v>
      </c>
      <c r="AJ1242" s="11">
        <f>COUNTIFS(Ishop!$AG:$AG,Source!$AJ$1,Ishop!$BG:$BG,Source!$D1242,Ishop!$B:$B,Source!$C1242,Ishop!$J:$J,"OUI")</f>
        <v>0</v>
      </c>
      <c r="AK1242" s="11">
        <f>COUNTIFS(Ishop!$AG:$AG,Source!$AK$1,Ishop!$BG:$BG,Source!$D1242,Ishop!$B:$B,Source!$C1242,Ishop!$J:$J,"OUI")</f>
        <v>0</v>
      </c>
      <c r="AL1242" s="11">
        <f>COUNTIFS(Ishop!$AG:$AG,Source!$AL$1,Ishop!$BG:$BG,Source!$D1242,Ishop!$B:$B,Source!$C1242,Ishop!$J:$J,"OUI")</f>
        <v>0</v>
      </c>
      <c r="AM1242" s="11">
        <f>COUNTIFS(Ishop!$AG:$AG,Source!$AM$1,Ishop!$BG:$BG,Source!$D1242,Ishop!$B:$B,Source!$C1242,Ishop!$J:$J,"OUI")</f>
        <v>0</v>
      </c>
      <c r="AN1242" s="11">
        <f>COUNTIFS(Dolmen!$W:$W,"Sensation",Dolmen!$O:$O,Source!D1242,Dolmen!$F:$F,Source!C1242)</f>
        <v>0</v>
      </c>
      <c r="AO1242" s="11">
        <f>COUNTIFS(Dolmen!$AC:$AC,"Bbox Miami",Dolmen!$O:$O,Source!D1242,Dolmen!$F:$F,Source!C1242)</f>
        <v>0</v>
      </c>
      <c r="AP1242" s="11">
        <f>COUNTIFS(Dolmen!$AD:$AD,"1",Dolmen!$W:$W,"",Dolmen!$O:$O,Source!D1242,Dolmen!$F:$F,Source!C1242)</f>
        <v>0</v>
      </c>
      <c r="AQ1242" s="11">
        <f>COUNTIFS(Dolmen!$W:$W,"Sensation",Dolmen!$Y:$Y,"1",Dolmen!$O:$O,Source!D1242,Dolmen!$F:$F,Source!C1242)</f>
        <v>0</v>
      </c>
      <c r="AR1242" s="11">
        <f>COUNTIFS(Dolmen!$AC:$AC,"Bbox Miami",Dolmen!$Y:$Y,"1",Dolmen!$O:$O,Source!D1242,Dolmen!$F:$F,Source!C1242)</f>
        <v>0</v>
      </c>
      <c r="AS1242" s="11">
        <f>COUNTIFS(Dolmen!$AD:$AD,"1",Dolmen!$W:$W,"",Dolmen!$Y:$Y,"1",Dolmen!$O:$O,Source!D1242,Dolmen!$F:$F,Source!C1242)</f>
        <v>0</v>
      </c>
      <c r="AT1242" s="11">
        <f t="shared" si="462"/>
        <v>0</v>
      </c>
      <c r="AU1242" s="11">
        <f t="shared" si="463"/>
        <v>0</v>
      </c>
      <c r="AV1242" s="11">
        <f t="shared" si="464"/>
        <v>0</v>
      </c>
      <c r="AW1242" s="11">
        <f t="shared" si="465"/>
        <v>0</v>
      </c>
      <c r="AX1242" s="11">
        <f t="shared" si="466"/>
        <v>0</v>
      </c>
      <c r="AY1242" s="11">
        <f t="shared" si="467"/>
        <v>0</v>
      </c>
      <c r="AZ1242" s="11">
        <f t="shared" si="468"/>
        <v>0</v>
      </c>
      <c r="BA1242" s="11">
        <f t="shared" si="469"/>
        <v>0</v>
      </c>
      <c r="BB1242" s="11">
        <f t="shared" si="470"/>
        <v>0</v>
      </c>
      <c r="BC1242" s="11">
        <f t="shared" si="471"/>
        <v>0</v>
      </c>
      <c r="BD1242" s="11">
        <f>SUMIFS(Ishop!$BK:$BK,Ishop!$BG:$BG,Source!D1242,Ishop!$B:$B,Source!C1242)</f>
        <v>0</v>
      </c>
      <c r="BE1242" s="11">
        <f>COUNTIFS(Ishop!$AW:$AW,"OUI",Ishop!$BG:$BG,Source!D1242,Ishop!$B:$B,Source!C1242)</f>
        <v>0</v>
      </c>
      <c r="BF1242" s="11">
        <f t="shared" si="472"/>
        <v>0</v>
      </c>
      <c r="BG1242" s="11">
        <f t="shared" si="473"/>
        <v>0</v>
      </c>
      <c r="BH1242" s="11">
        <f t="shared" si="474"/>
        <v>0</v>
      </c>
      <c r="BI1242" s="11">
        <f t="shared" si="475"/>
        <v>0</v>
      </c>
      <c r="BJ1242" s="11">
        <f t="shared" si="476"/>
        <v>0</v>
      </c>
      <c r="BK1242" s="11">
        <f t="shared" si="477"/>
        <v>0</v>
      </c>
      <c r="BL1242" s="11">
        <f t="shared" si="478"/>
        <v>0</v>
      </c>
      <c r="BM1242" s="11">
        <f t="shared" si="479"/>
        <v>0</v>
      </c>
      <c r="BN1242" s="25">
        <f>Z1242*Budget!$A$6</f>
        <v>0</v>
      </c>
      <c r="BO1242" s="25">
        <f>AA1242*(Budget!$B$6+Budget!$B$7)</f>
        <v>0</v>
      </c>
      <c r="BP1242" s="25">
        <f>AB1242*(Budget!$C$6+Budget!$C$7)</f>
        <v>0</v>
      </c>
      <c r="BQ1242" s="25">
        <f>AC1242*(Budget!$D$6+Budget!$D$7)</f>
        <v>0</v>
      </c>
      <c r="BR1242" s="25">
        <f>AD1242*(Budget!$E$6+Budget!$E$7)</f>
        <v>0</v>
      </c>
      <c r="BS1242" s="25">
        <f>AE1242*(Budget!$F$6+Budget!$F$7)</f>
        <v>0</v>
      </c>
      <c r="BT1242" s="25">
        <f>AF1242*(Budget!$G$6+Budget!$G$7)</f>
        <v>0</v>
      </c>
      <c r="BU1242" s="25">
        <f>AG1242*Budget!$H$6</f>
        <v>0</v>
      </c>
      <c r="BV1242" s="25">
        <f>AH1242*Budget!$I$6</f>
        <v>0</v>
      </c>
      <c r="BW1242" s="25">
        <f>AI1242*Budget!$J$6</f>
        <v>0</v>
      </c>
      <c r="BX1242" s="25">
        <f>AJ1242*Budget!$K$6</f>
        <v>0</v>
      </c>
      <c r="BY1242" s="25">
        <f>AK1242*Budget!$L$6</f>
        <v>0</v>
      </c>
      <c r="BZ1242" s="25">
        <f>AL1242*Budget!$M$6</f>
        <v>0</v>
      </c>
      <c r="CA1242" s="25">
        <f>AM1242*Budget!$N$6</f>
        <v>0</v>
      </c>
      <c r="CB1242" s="25">
        <f>AQ1242*Budget!$O$6</f>
        <v>0</v>
      </c>
      <c r="CC1242" s="25">
        <f>AR1242*Budget!$S$6</f>
        <v>0</v>
      </c>
      <c r="CD1242" s="25">
        <f>AS1242*Budget!$Q$6</f>
        <v>0</v>
      </c>
      <c r="CE1242" s="25">
        <f t="shared" si="480"/>
        <v>0</v>
      </c>
      <c r="CF1242" s="11" t="e">
        <f>COUNTIFS(#REF!,Source!E1242,#REF!,Source!C1242)</f>
        <v>#REF!</v>
      </c>
      <c r="CG1242" s="11" t="str">
        <f t="shared" si="481"/>
        <v>--</v>
      </c>
    </row>
    <row r="1243" spans="1:85" x14ac:dyDescent="0.25">
      <c r="A1243" t="str">
        <f>IFERROR(VLOOKUP(MONTH(C1243),Date!$A$2:$B$13,2,0),"--")</f>
        <v>Avril</v>
      </c>
      <c r="B1243" s="11">
        <f t="shared" si="460"/>
        <v>16</v>
      </c>
      <c r="C1243" s="28">
        <f t="shared" si="482"/>
        <v>42111</v>
      </c>
      <c r="D1243" s="29" t="s">
        <v>203</v>
      </c>
      <c r="E1243" s="30" t="str">
        <f>IFERROR(VLOOKUP(D1243,Listing!$A:$B,2,0),"--")</f>
        <v>A44074</v>
      </c>
      <c r="F1243" s="30" t="str">
        <f>IFERROR(VLOOKUP(D1243,Listing!$A:$E,5,0),"-")</f>
        <v>EL ATTAFI  IMANE</v>
      </c>
      <c r="G1243" s="4">
        <f>IFERROR(VLOOKUP(D1243,Listing!$A:$F,6,0),"--")</f>
        <v>42093</v>
      </c>
      <c r="H1243" s="11" t="str">
        <f>IFERROR(VLOOKUP(D1243,Listing!$A:$D,4,0),"--")</f>
        <v>ABDELMOUMEN  ROUGUI</v>
      </c>
      <c r="I1243" s="11" t="str">
        <f t="shared" si="461"/>
        <v>AAC</v>
      </c>
      <c r="J1243" s="31">
        <f>IFERROR(COUNTIFS(Ishop!$BG:$BG,Source!D1243,Ishop!$B:$B,Source!C1243),"--")</f>
        <v>0</v>
      </c>
      <c r="K1243" s="11">
        <f>IFERROR(COUNTIFS(Ishop!$BG:$BG,Source!D1243,Ishop!$B:$B,Source!C1243,Ishop!$J:$J,"OUI"),"--")</f>
        <v>0</v>
      </c>
      <c r="L1243" s="11">
        <f>COUNTIFS(Ishop!$AG:$AG,Source!$L$1,Ishop!$BG:$BG,Source!$D1243,Ishop!$B:$B,Source!$C1243)</f>
        <v>0</v>
      </c>
      <c r="M1243" s="11">
        <f>COUNTIFS(Ishop!$AG:$AG,Source!$M$1,Ishop!$BG:$BG,Source!$D1243,Ishop!$B:$B,Source!$C1243)</f>
        <v>0</v>
      </c>
      <c r="N1243" s="11">
        <f>COUNTIFS(Ishop!$AG:$AG,Source!$N$1,Ishop!$BG:$BG,Source!$D1243,Ishop!$B:$B,Source!$C1243)</f>
        <v>0</v>
      </c>
      <c r="O1243" s="11">
        <f>COUNTIFS(Ishop!$AG:$AG,Source!$O$1,Ishop!$BG:$BG,Source!$D1243,Ishop!$B:$B,Source!$C1243)</f>
        <v>0</v>
      </c>
      <c r="P1243" s="11">
        <f>COUNTIFS(Ishop!$AG:$AG,Source!$P$1,Ishop!$BG:$BG,Source!$D1243,Ishop!$B:$B,Source!$C1243)</f>
        <v>0</v>
      </c>
      <c r="Q1243" s="11">
        <f>COUNTIFS(Ishop!$AG:$AG,Source!$Q$1,Ishop!$BG:$BG,Source!$D1243,Ishop!$B:$B,Source!$C1243)</f>
        <v>0</v>
      </c>
      <c r="R1243" s="11">
        <f>COUNTIFS(Ishop!$AG:$AG,Source!$R$1,Ishop!$BG:$BG,Source!$D1243,Ishop!$B:$B,Source!$C1243)</f>
        <v>0</v>
      </c>
      <c r="S1243" s="11">
        <f>COUNTIFS(Ishop!$AG:$AG,Source!$S$1,Ishop!$BG:$BG,Source!$D1243,Ishop!$B:$B,Source!$C1243)</f>
        <v>0</v>
      </c>
      <c r="T1243" s="11">
        <f>COUNTIFS(Ishop!$AG:$AG,Source!$T$1,Ishop!$BG:$BG,Source!$D1243,Ishop!$B:$B,Source!$C1243)</f>
        <v>0</v>
      </c>
      <c r="U1243" s="11">
        <f>COUNTIFS(Ishop!$AG:$AG,Source!$U$1,Ishop!$BG:$BG,Source!$D1243,Ishop!$B:$B,Source!$C1243)</f>
        <v>0</v>
      </c>
      <c r="V1243" s="11">
        <f>COUNTIFS(Ishop!$AG:$AG,Source!$V$1,Ishop!$BG:$BG,Source!$D1243,Ishop!$B:$B,Source!$C1243)</f>
        <v>0</v>
      </c>
      <c r="W1243" s="11">
        <f>COUNTIFS(Ishop!$AG:$AG,Source!$W$1,Ishop!$BG:$BG,Source!$D1243,Ishop!$B:$B,Source!$C1243)</f>
        <v>0</v>
      </c>
      <c r="X1243" s="11">
        <f>COUNTIFS(Ishop!$AG:$AG,Source!$X$1,Ishop!$BG:$BG,Source!$D1243,Ishop!$B:$B,Source!$C1243)</f>
        <v>0</v>
      </c>
      <c r="Y1243" s="11">
        <f>COUNTIFS(Ishop!$AG:$AG,Source!$Y$1,Ishop!$BG:$BG,Source!$D1243,Ishop!$B:$B,Source!$C1243)</f>
        <v>0</v>
      </c>
      <c r="Z1243" s="11">
        <f>COUNTIFS(Ishop!$AG:$AG,Source!$Z$1,Ishop!$BG:$BG,Source!$D1243,Ishop!$B:$B,Source!$C1243,Ishop!$J:$J,"OUI")</f>
        <v>0</v>
      </c>
      <c r="AA1243" s="11">
        <f>COUNTIFS(Ishop!$AG:$AG,Source!$AA$1,Ishop!$BG:$BG,Source!$D1243,Ishop!$B:$B,Source!$C1243,Ishop!$J:$J,"OUI")</f>
        <v>0</v>
      </c>
      <c r="AB1243" s="11">
        <f>COUNTIFS(Ishop!$AG:$AG,Source!$AB$1,Ishop!$BG:$BG,Source!$D1243,Ishop!$B:$B,Source!$C1243,Ishop!$J:$J,"OUI")</f>
        <v>0</v>
      </c>
      <c r="AC1243" s="11">
        <f>COUNTIFS(Ishop!$AG:$AG,Source!$AC$1,Ishop!$BG:$BG,Source!$D1243,Ishop!$B:$B,Source!$C1243,Ishop!$J:$J,"OUI")</f>
        <v>0</v>
      </c>
      <c r="AD1243" s="11">
        <f>COUNTIFS(Ishop!$AG:$AG,Source!$AD$1,Ishop!$BG:$BG,Source!$D1243,Ishop!$B:$B,Source!$C1243,Ishop!$J:$J,"OUI")</f>
        <v>0</v>
      </c>
      <c r="AE1243" s="11">
        <f>COUNTIFS(Ishop!$AG:$AG,Source!$AE$1,Ishop!$BG:$BG,Source!$D1243,Ishop!$B:$B,Source!$C1243,Ishop!$J:$J,"OUI")</f>
        <v>0</v>
      </c>
      <c r="AF1243" s="11">
        <f>COUNTIFS(Ishop!$AG:$AG,Source!$AF$1,Ishop!$BG:$BG,Source!$D1243,Ishop!$B:$B,Source!$C1243,Ishop!$J:$J,"OUI")</f>
        <v>0</v>
      </c>
      <c r="AG1243" s="11">
        <f>COUNTIFS(Ishop!$AG:$AG,Source!$AG$1,Ishop!$BG:$BG,Source!$D1243,Ishop!$B:$B,Source!$C1243,Ishop!$J:$J,"OUI")</f>
        <v>0</v>
      </c>
      <c r="AH1243" s="11">
        <f>COUNTIFS(Ishop!$AG:$AG,Source!$AH$1,Ishop!$BG:$BG,Source!$D1243,Ishop!$B:$B,Source!$C1243,Ishop!$J:$J,"OUI")</f>
        <v>0</v>
      </c>
      <c r="AI1243" s="11">
        <f>COUNTIFS(Ishop!$AG:$AG,Source!$AI$1,Ishop!$BG:$BG,Source!$D1243,Ishop!$B:$B,Source!$C1243,Ishop!$J:$J,"OUI")</f>
        <v>0</v>
      </c>
      <c r="AJ1243" s="11">
        <f>COUNTIFS(Ishop!$AG:$AG,Source!$AJ$1,Ishop!$BG:$BG,Source!$D1243,Ishop!$B:$B,Source!$C1243,Ishop!$J:$J,"OUI")</f>
        <v>0</v>
      </c>
      <c r="AK1243" s="11">
        <f>COUNTIFS(Ishop!$AG:$AG,Source!$AK$1,Ishop!$BG:$BG,Source!$D1243,Ishop!$B:$B,Source!$C1243,Ishop!$J:$J,"OUI")</f>
        <v>0</v>
      </c>
      <c r="AL1243" s="11">
        <f>COUNTIFS(Ishop!$AG:$AG,Source!$AL$1,Ishop!$BG:$BG,Source!$D1243,Ishop!$B:$B,Source!$C1243,Ishop!$J:$J,"OUI")</f>
        <v>0</v>
      </c>
      <c r="AM1243" s="11">
        <f>COUNTIFS(Ishop!$AG:$AG,Source!$AM$1,Ishop!$BG:$BG,Source!$D1243,Ishop!$B:$B,Source!$C1243,Ishop!$J:$J,"OUI")</f>
        <v>0</v>
      </c>
      <c r="AN1243" s="11">
        <f>COUNTIFS(Dolmen!$W:$W,"Sensation",Dolmen!$O:$O,Source!D1243,Dolmen!$F:$F,Source!C1243)</f>
        <v>0</v>
      </c>
      <c r="AO1243" s="11">
        <f>COUNTIFS(Dolmen!$AC:$AC,"Bbox Miami",Dolmen!$O:$O,Source!D1243,Dolmen!$F:$F,Source!C1243)</f>
        <v>0</v>
      </c>
      <c r="AP1243" s="11">
        <f>COUNTIFS(Dolmen!$AD:$AD,"1",Dolmen!$W:$W,"",Dolmen!$O:$O,Source!D1243,Dolmen!$F:$F,Source!C1243)</f>
        <v>0</v>
      </c>
      <c r="AQ1243" s="11">
        <f>COUNTIFS(Dolmen!$W:$W,"Sensation",Dolmen!$Y:$Y,"1",Dolmen!$O:$O,Source!D1243,Dolmen!$F:$F,Source!C1243)</f>
        <v>0</v>
      </c>
      <c r="AR1243" s="11">
        <f>COUNTIFS(Dolmen!$AC:$AC,"Bbox Miami",Dolmen!$Y:$Y,"1",Dolmen!$O:$O,Source!D1243,Dolmen!$F:$F,Source!C1243)</f>
        <v>0</v>
      </c>
      <c r="AS1243" s="11">
        <f>COUNTIFS(Dolmen!$AD:$AD,"1",Dolmen!$W:$W,"",Dolmen!$Y:$Y,"1",Dolmen!$O:$O,Source!D1243,Dolmen!$F:$F,Source!C1243)</f>
        <v>0</v>
      </c>
      <c r="AT1243" s="11">
        <f t="shared" si="462"/>
        <v>0</v>
      </c>
      <c r="AU1243" s="11">
        <f t="shared" si="463"/>
        <v>0</v>
      </c>
      <c r="AV1243" s="11">
        <f t="shared" si="464"/>
        <v>0</v>
      </c>
      <c r="AW1243" s="11">
        <f t="shared" si="465"/>
        <v>0</v>
      </c>
      <c r="AX1243" s="11">
        <f t="shared" si="466"/>
        <v>0</v>
      </c>
      <c r="AY1243" s="11">
        <f t="shared" si="467"/>
        <v>0</v>
      </c>
      <c r="AZ1243" s="11">
        <f t="shared" si="468"/>
        <v>0</v>
      </c>
      <c r="BA1243" s="11">
        <f t="shared" si="469"/>
        <v>0</v>
      </c>
      <c r="BB1243" s="11">
        <f t="shared" si="470"/>
        <v>0</v>
      </c>
      <c r="BC1243" s="11">
        <f t="shared" si="471"/>
        <v>0</v>
      </c>
      <c r="BD1243" s="11">
        <f>SUMIFS(Ishop!$BK:$BK,Ishop!$BG:$BG,Source!D1243,Ishop!$B:$B,Source!C1243)</f>
        <v>0</v>
      </c>
      <c r="BE1243" s="11">
        <f>COUNTIFS(Ishop!$AW:$AW,"OUI",Ishop!$BG:$BG,Source!D1243,Ishop!$B:$B,Source!C1243)</f>
        <v>0</v>
      </c>
      <c r="BF1243" s="11">
        <f t="shared" si="472"/>
        <v>0</v>
      </c>
      <c r="BG1243" s="11">
        <f t="shared" si="473"/>
        <v>0</v>
      </c>
      <c r="BH1243" s="11">
        <f t="shared" si="474"/>
        <v>0</v>
      </c>
      <c r="BI1243" s="11">
        <f t="shared" si="475"/>
        <v>0</v>
      </c>
      <c r="BJ1243" s="11">
        <f t="shared" si="476"/>
        <v>0</v>
      </c>
      <c r="BK1243" s="11">
        <f t="shared" si="477"/>
        <v>0</v>
      </c>
      <c r="BL1243" s="11">
        <f t="shared" si="478"/>
        <v>0</v>
      </c>
      <c r="BM1243" s="11">
        <f t="shared" si="479"/>
        <v>0</v>
      </c>
      <c r="BN1243" s="25">
        <f>Z1243*Budget!$A$6</f>
        <v>0</v>
      </c>
      <c r="BO1243" s="25">
        <f>AA1243*(Budget!$B$6+Budget!$B$7)</f>
        <v>0</v>
      </c>
      <c r="BP1243" s="25">
        <f>AB1243*(Budget!$C$6+Budget!$C$7)</f>
        <v>0</v>
      </c>
      <c r="BQ1243" s="25">
        <f>AC1243*(Budget!$D$6+Budget!$D$7)</f>
        <v>0</v>
      </c>
      <c r="BR1243" s="25">
        <f>AD1243*(Budget!$E$6+Budget!$E$7)</f>
        <v>0</v>
      </c>
      <c r="BS1243" s="25">
        <f>AE1243*(Budget!$F$6+Budget!$F$7)</f>
        <v>0</v>
      </c>
      <c r="BT1243" s="25">
        <f>AF1243*(Budget!$G$6+Budget!$G$7)</f>
        <v>0</v>
      </c>
      <c r="BU1243" s="25">
        <f>AG1243*Budget!$H$6</f>
        <v>0</v>
      </c>
      <c r="BV1243" s="25">
        <f>AH1243*Budget!$I$6</f>
        <v>0</v>
      </c>
      <c r="BW1243" s="25">
        <f>AI1243*Budget!$J$6</f>
        <v>0</v>
      </c>
      <c r="BX1243" s="25">
        <f>AJ1243*Budget!$K$6</f>
        <v>0</v>
      </c>
      <c r="BY1243" s="25">
        <f>AK1243*Budget!$L$6</f>
        <v>0</v>
      </c>
      <c r="BZ1243" s="25">
        <f>AL1243*Budget!$M$6</f>
        <v>0</v>
      </c>
      <c r="CA1243" s="25">
        <f>AM1243*Budget!$N$6</f>
        <v>0</v>
      </c>
      <c r="CB1243" s="25">
        <f>AQ1243*Budget!$O$6</f>
        <v>0</v>
      </c>
      <c r="CC1243" s="25">
        <f>AR1243*Budget!$S$6</f>
        <v>0</v>
      </c>
      <c r="CD1243" s="25">
        <f>AS1243*Budget!$Q$6</f>
        <v>0</v>
      </c>
      <c r="CE1243" s="25">
        <f t="shared" si="480"/>
        <v>0</v>
      </c>
      <c r="CF1243" s="11" t="e">
        <f>COUNTIFS(#REF!,Source!E1243,#REF!,Source!C1243)</f>
        <v>#REF!</v>
      </c>
      <c r="CG1243" s="11" t="str">
        <f t="shared" si="481"/>
        <v>--</v>
      </c>
    </row>
    <row r="1244" spans="1:85" x14ac:dyDescent="0.25">
      <c r="A1244" t="str">
        <f>IFERROR(VLOOKUP(MONTH(C1244),Date!$A$2:$B$13,2,0),"--")</f>
        <v>Avril</v>
      </c>
      <c r="B1244" s="11">
        <f t="shared" si="460"/>
        <v>16</v>
      </c>
      <c r="C1244" s="28">
        <f t="shared" si="482"/>
        <v>42111</v>
      </c>
      <c r="D1244" s="29" t="s">
        <v>204</v>
      </c>
      <c r="E1244" s="30" t="str">
        <f>IFERROR(VLOOKUP(D1244,Listing!$A:$B,2,0),"--")</f>
        <v>A440A40</v>
      </c>
      <c r="F1244" s="30" t="str">
        <f>IFERROR(VLOOKUP(D1244,Listing!$A:$E,5,0),"-")</f>
        <v>EL GHAZOUANI  TARIK</v>
      </c>
      <c r="G1244" s="4">
        <f>IFERROR(VLOOKUP(D1244,Listing!$A:$F,6,0),"--")</f>
        <v>42093</v>
      </c>
      <c r="H1244" s="11" t="str">
        <f>IFERROR(VLOOKUP(D1244,Listing!$A:$D,4,0),"--")</f>
        <v>ABDELMOUMEN  ROUGUI</v>
      </c>
      <c r="I1244" s="11" t="str">
        <f t="shared" si="461"/>
        <v>AAC</v>
      </c>
      <c r="J1244" s="31">
        <f>IFERROR(COUNTIFS(Ishop!$BG:$BG,Source!D1244,Ishop!$B:$B,Source!C1244),"--")</f>
        <v>0</v>
      </c>
      <c r="K1244" s="11">
        <f>IFERROR(COUNTIFS(Ishop!$BG:$BG,Source!D1244,Ishop!$B:$B,Source!C1244,Ishop!$J:$J,"OUI"),"--")</f>
        <v>0</v>
      </c>
      <c r="L1244" s="11">
        <f>COUNTIFS(Ishop!$AG:$AG,Source!$L$1,Ishop!$BG:$BG,Source!$D1244,Ishop!$B:$B,Source!$C1244)</f>
        <v>0</v>
      </c>
      <c r="M1244" s="11">
        <f>COUNTIFS(Ishop!$AG:$AG,Source!$M$1,Ishop!$BG:$BG,Source!$D1244,Ishop!$B:$B,Source!$C1244)</f>
        <v>0</v>
      </c>
      <c r="N1244" s="11">
        <f>COUNTIFS(Ishop!$AG:$AG,Source!$N$1,Ishop!$BG:$BG,Source!$D1244,Ishop!$B:$B,Source!$C1244)</f>
        <v>0</v>
      </c>
      <c r="O1244" s="11">
        <f>COUNTIFS(Ishop!$AG:$AG,Source!$O$1,Ishop!$BG:$BG,Source!$D1244,Ishop!$B:$B,Source!$C1244)</f>
        <v>0</v>
      </c>
      <c r="P1244" s="11">
        <f>COUNTIFS(Ishop!$AG:$AG,Source!$P$1,Ishop!$BG:$BG,Source!$D1244,Ishop!$B:$B,Source!$C1244)</f>
        <v>0</v>
      </c>
      <c r="Q1244" s="11">
        <f>COUNTIFS(Ishop!$AG:$AG,Source!$Q$1,Ishop!$BG:$BG,Source!$D1244,Ishop!$B:$B,Source!$C1244)</f>
        <v>0</v>
      </c>
      <c r="R1244" s="11">
        <f>COUNTIFS(Ishop!$AG:$AG,Source!$R$1,Ishop!$BG:$BG,Source!$D1244,Ishop!$B:$B,Source!$C1244)</f>
        <v>0</v>
      </c>
      <c r="S1244" s="11">
        <f>COUNTIFS(Ishop!$AG:$AG,Source!$S$1,Ishop!$BG:$BG,Source!$D1244,Ishop!$B:$B,Source!$C1244)</f>
        <v>0</v>
      </c>
      <c r="T1244" s="11">
        <f>COUNTIFS(Ishop!$AG:$AG,Source!$T$1,Ishop!$BG:$BG,Source!$D1244,Ishop!$B:$B,Source!$C1244)</f>
        <v>0</v>
      </c>
      <c r="U1244" s="11">
        <f>COUNTIFS(Ishop!$AG:$AG,Source!$U$1,Ishop!$BG:$BG,Source!$D1244,Ishop!$B:$B,Source!$C1244)</f>
        <v>0</v>
      </c>
      <c r="V1244" s="11">
        <f>COUNTIFS(Ishop!$AG:$AG,Source!$V$1,Ishop!$BG:$BG,Source!$D1244,Ishop!$B:$B,Source!$C1244)</f>
        <v>0</v>
      </c>
      <c r="W1244" s="11">
        <f>COUNTIFS(Ishop!$AG:$AG,Source!$W$1,Ishop!$BG:$BG,Source!$D1244,Ishop!$B:$B,Source!$C1244)</f>
        <v>0</v>
      </c>
      <c r="X1244" s="11">
        <f>COUNTIFS(Ishop!$AG:$AG,Source!$X$1,Ishop!$BG:$BG,Source!$D1244,Ishop!$B:$B,Source!$C1244)</f>
        <v>0</v>
      </c>
      <c r="Y1244" s="11">
        <f>COUNTIFS(Ishop!$AG:$AG,Source!$Y$1,Ishop!$BG:$BG,Source!$D1244,Ishop!$B:$B,Source!$C1244)</f>
        <v>0</v>
      </c>
      <c r="Z1244" s="11">
        <f>COUNTIFS(Ishop!$AG:$AG,Source!$Z$1,Ishop!$BG:$BG,Source!$D1244,Ishop!$B:$B,Source!$C1244,Ishop!$J:$J,"OUI")</f>
        <v>0</v>
      </c>
      <c r="AA1244" s="11">
        <f>COUNTIFS(Ishop!$AG:$AG,Source!$AA$1,Ishop!$BG:$BG,Source!$D1244,Ishop!$B:$B,Source!$C1244,Ishop!$J:$J,"OUI")</f>
        <v>0</v>
      </c>
      <c r="AB1244" s="11">
        <f>COUNTIFS(Ishop!$AG:$AG,Source!$AB$1,Ishop!$BG:$BG,Source!$D1244,Ishop!$B:$B,Source!$C1244,Ishop!$J:$J,"OUI")</f>
        <v>0</v>
      </c>
      <c r="AC1244" s="11">
        <f>COUNTIFS(Ishop!$AG:$AG,Source!$AC$1,Ishop!$BG:$BG,Source!$D1244,Ishop!$B:$B,Source!$C1244,Ishop!$J:$J,"OUI")</f>
        <v>0</v>
      </c>
      <c r="AD1244" s="11">
        <f>COUNTIFS(Ishop!$AG:$AG,Source!$AD$1,Ishop!$BG:$BG,Source!$D1244,Ishop!$B:$B,Source!$C1244,Ishop!$J:$J,"OUI")</f>
        <v>0</v>
      </c>
      <c r="AE1244" s="11">
        <f>COUNTIFS(Ishop!$AG:$AG,Source!$AE$1,Ishop!$BG:$BG,Source!$D1244,Ishop!$B:$B,Source!$C1244,Ishop!$J:$J,"OUI")</f>
        <v>0</v>
      </c>
      <c r="AF1244" s="11">
        <f>COUNTIFS(Ishop!$AG:$AG,Source!$AF$1,Ishop!$BG:$BG,Source!$D1244,Ishop!$B:$B,Source!$C1244,Ishop!$J:$J,"OUI")</f>
        <v>0</v>
      </c>
      <c r="AG1244" s="11">
        <f>COUNTIFS(Ishop!$AG:$AG,Source!$AG$1,Ishop!$BG:$BG,Source!$D1244,Ishop!$B:$B,Source!$C1244,Ishop!$J:$J,"OUI")</f>
        <v>0</v>
      </c>
      <c r="AH1244" s="11">
        <f>COUNTIFS(Ishop!$AG:$AG,Source!$AH$1,Ishop!$BG:$BG,Source!$D1244,Ishop!$B:$B,Source!$C1244,Ishop!$J:$J,"OUI")</f>
        <v>0</v>
      </c>
      <c r="AI1244" s="11">
        <f>COUNTIFS(Ishop!$AG:$AG,Source!$AI$1,Ishop!$BG:$BG,Source!$D1244,Ishop!$B:$B,Source!$C1244,Ishop!$J:$J,"OUI")</f>
        <v>0</v>
      </c>
      <c r="AJ1244" s="11">
        <f>COUNTIFS(Ishop!$AG:$AG,Source!$AJ$1,Ishop!$BG:$BG,Source!$D1244,Ishop!$B:$B,Source!$C1244,Ishop!$J:$J,"OUI")</f>
        <v>0</v>
      </c>
      <c r="AK1244" s="11">
        <f>COUNTIFS(Ishop!$AG:$AG,Source!$AK$1,Ishop!$BG:$BG,Source!$D1244,Ishop!$B:$B,Source!$C1244,Ishop!$J:$J,"OUI")</f>
        <v>0</v>
      </c>
      <c r="AL1244" s="11">
        <f>COUNTIFS(Ishop!$AG:$AG,Source!$AL$1,Ishop!$BG:$BG,Source!$D1244,Ishop!$B:$B,Source!$C1244,Ishop!$J:$J,"OUI")</f>
        <v>0</v>
      </c>
      <c r="AM1244" s="11">
        <f>COUNTIFS(Ishop!$AG:$AG,Source!$AM$1,Ishop!$BG:$BG,Source!$D1244,Ishop!$B:$B,Source!$C1244,Ishop!$J:$J,"OUI")</f>
        <v>0</v>
      </c>
      <c r="AN1244" s="11">
        <f>COUNTIFS(Dolmen!$W:$W,"Sensation",Dolmen!$O:$O,Source!D1244,Dolmen!$F:$F,Source!C1244)</f>
        <v>0</v>
      </c>
      <c r="AO1244" s="11">
        <f>COUNTIFS(Dolmen!$AC:$AC,"Bbox Miami",Dolmen!$O:$O,Source!D1244,Dolmen!$F:$F,Source!C1244)</f>
        <v>0</v>
      </c>
      <c r="AP1244" s="11">
        <f>COUNTIFS(Dolmen!$AD:$AD,"1",Dolmen!$W:$W,"",Dolmen!$O:$O,Source!D1244,Dolmen!$F:$F,Source!C1244)</f>
        <v>0</v>
      </c>
      <c r="AQ1244" s="11">
        <f>COUNTIFS(Dolmen!$W:$W,"Sensation",Dolmen!$Y:$Y,"1",Dolmen!$O:$O,Source!D1244,Dolmen!$F:$F,Source!C1244)</f>
        <v>0</v>
      </c>
      <c r="AR1244" s="11">
        <f>COUNTIFS(Dolmen!$AC:$AC,"Bbox Miami",Dolmen!$Y:$Y,"1",Dolmen!$O:$O,Source!D1244,Dolmen!$F:$F,Source!C1244)</f>
        <v>0</v>
      </c>
      <c r="AS1244" s="11">
        <f>COUNTIFS(Dolmen!$AD:$AD,"1",Dolmen!$W:$W,"",Dolmen!$Y:$Y,"1",Dolmen!$O:$O,Source!D1244,Dolmen!$F:$F,Source!C1244)</f>
        <v>0</v>
      </c>
      <c r="AT1244" s="11">
        <f t="shared" si="462"/>
        <v>0</v>
      </c>
      <c r="AU1244" s="11">
        <f t="shared" si="463"/>
        <v>0</v>
      </c>
      <c r="AV1244" s="11">
        <f t="shared" si="464"/>
        <v>0</v>
      </c>
      <c r="AW1244" s="11">
        <f t="shared" si="465"/>
        <v>0</v>
      </c>
      <c r="AX1244" s="11">
        <f t="shared" si="466"/>
        <v>0</v>
      </c>
      <c r="AY1244" s="11">
        <f t="shared" si="467"/>
        <v>0</v>
      </c>
      <c r="AZ1244" s="11">
        <f t="shared" si="468"/>
        <v>0</v>
      </c>
      <c r="BA1244" s="11">
        <f t="shared" si="469"/>
        <v>0</v>
      </c>
      <c r="BB1244" s="11">
        <f t="shared" si="470"/>
        <v>0</v>
      </c>
      <c r="BC1244" s="11">
        <f t="shared" si="471"/>
        <v>0</v>
      </c>
      <c r="BD1244" s="11">
        <f>SUMIFS(Ishop!$BK:$BK,Ishop!$BG:$BG,Source!D1244,Ishop!$B:$B,Source!C1244)</f>
        <v>0</v>
      </c>
      <c r="BE1244" s="11">
        <f>COUNTIFS(Ishop!$AW:$AW,"OUI",Ishop!$BG:$BG,Source!D1244,Ishop!$B:$B,Source!C1244)</f>
        <v>0</v>
      </c>
      <c r="BF1244" s="11">
        <f t="shared" si="472"/>
        <v>0</v>
      </c>
      <c r="BG1244" s="11">
        <f t="shared" si="473"/>
        <v>0</v>
      </c>
      <c r="BH1244" s="11">
        <f t="shared" si="474"/>
        <v>0</v>
      </c>
      <c r="BI1244" s="11">
        <f t="shared" si="475"/>
        <v>0</v>
      </c>
      <c r="BJ1244" s="11">
        <f t="shared" si="476"/>
        <v>0</v>
      </c>
      <c r="BK1244" s="11">
        <f t="shared" si="477"/>
        <v>0</v>
      </c>
      <c r="BL1244" s="11">
        <f t="shared" si="478"/>
        <v>0</v>
      </c>
      <c r="BM1244" s="11">
        <f t="shared" si="479"/>
        <v>0</v>
      </c>
      <c r="BN1244" s="25">
        <f>Z1244*Budget!$A$6</f>
        <v>0</v>
      </c>
      <c r="BO1244" s="25">
        <f>AA1244*(Budget!$B$6+Budget!$B$7)</f>
        <v>0</v>
      </c>
      <c r="BP1244" s="25">
        <f>AB1244*(Budget!$C$6+Budget!$C$7)</f>
        <v>0</v>
      </c>
      <c r="BQ1244" s="25">
        <f>AC1244*(Budget!$D$6+Budget!$D$7)</f>
        <v>0</v>
      </c>
      <c r="BR1244" s="25">
        <f>AD1244*(Budget!$E$6+Budget!$E$7)</f>
        <v>0</v>
      </c>
      <c r="BS1244" s="25">
        <f>AE1244*(Budget!$F$6+Budget!$F$7)</f>
        <v>0</v>
      </c>
      <c r="BT1244" s="25">
        <f>AF1244*(Budget!$G$6+Budget!$G$7)</f>
        <v>0</v>
      </c>
      <c r="BU1244" s="25">
        <f>AG1244*Budget!$H$6</f>
        <v>0</v>
      </c>
      <c r="BV1244" s="25">
        <f>AH1244*Budget!$I$6</f>
        <v>0</v>
      </c>
      <c r="BW1244" s="25">
        <f>AI1244*Budget!$J$6</f>
        <v>0</v>
      </c>
      <c r="BX1244" s="25">
        <f>AJ1244*Budget!$K$6</f>
        <v>0</v>
      </c>
      <c r="BY1244" s="25">
        <f>AK1244*Budget!$L$6</f>
        <v>0</v>
      </c>
      <c r="BZ1244" s="25">
        <f>AL1244*Budget!$M$6</f>
        <v>0</v>
      </c>
      <c r="CA1244" s="25">
        <f>AM1244*Budget!$N$6</f>
        <v>0</v>
      </c>
      <c r="CB1244" s="25">
        <f>AQ1244*Budget!$O$6</f>
        <v>0</v>
      </c>
      <c r="CC1244" s="25">
        <f>AR1244*Budget!$S$6</f>
        <v>0</v>
      </c>
      <c r="CD1244" s="25">
        <f>AS1244*Budget!$Q$6</f>
        <v>0</v>
      </c>
      <c r="CE1244" s="25">
        <f t="shared" si="480"/>
        <v>0</v>
      </c>
      <c r="CF1244" s="11" t="e">
        <f>COUNTIFS(#REF!,Source!E1244,#REF!,Source!C1244)</f>
        <v>#REF!</v>
      </c>
      <c r="CG1244" s="11" t="str">
        <f t="shared" si="481"/>
        <v>--</v>
      </c>
    </row>
    <row r="1245" spans="1:85" x14ac:dyDescent="0.25">
      <c r="A1245" t="str">
        <f>IFERROR(VLOOKUP(MONTH(C1245),Date!$A$2:$B$13,2,0),"--")</f>
        <v>Avril</v>
      </c>
      <c r="B1245" s="11">
        <f t="shared" si="460"/>
        <v>16</v>
      </c>
      <c r="C1245" s="28">
        <f t="shared" si="482"/>
        <v>42111</v>
      </c>
      <c r="D1245" s="29" t="s">
        <v>205</v>
      </c>
      <c r="E1245" s="30" t="str">
        <f>IFERROR(VLOOKUP(D1245,Listing!$A:$B,2,0),"--")</f>
        <v>A440A49</v>
      </c>
      <c r="F1245" s="30" t="str">
        <f>IFERROR(VLOOKUP(D1245,Listing!$A:$E,5,0),"-")</f>
        <v xml:space="preserve">GUENNOUNI HASSANI  MERIEM </v>
      </c>
      <c r="G1245" s="4">
        <f>IFERROR(VLOOKUP(D1245,Listing!$A:$F,6,0),"--")</f>
        <v>42093</v>
      </c>
      <c r="H1245" s="11" t="str">
        <f>IFERROR(VLOOKUP(D1245,Listing!$A:$D,4,0),"--")</f>
        <v>ABDELMOUMEN  ROUGUI</v>
      </c>
      <c r="I1245" s="11" t="str">
        <f t="shared" si="461"/>
        <v>AAC</v>
      </c>
      <c r="J1245" s="31">
        <f>IFERROR(COUNTIFS(Ishop!$BG:$BG,Source!D1245,Ishop!$B:$B,Source!C1245),"--")</f>
        <v>0</v>
      </c>
      <c r="K1245" s="11">
        <f>IFERROR(COUNTIFS(Ishop!$BG:$BG,Source!D1245,Ishop!$B:$B,Source!C1245,Ishop!$J:$J,"OUI"),"--")</f>
        <v>0</v>
      </c>
      <c r="L1245" s="11">
        <f>COUNTIFS(Ishop!$AG:$AG,Source!$L$1,Ishop!$BG:$BG,Source!$D1245,Ishop!$B:$B,Source!$C1245)</f>
        <v>0</v>
      </c>
      <c r="M1245" s="11">
        <f>COUNTIFS(Ishop!$AG:$AG,Source!$M$1,Ishop!$BG:$BG,Source!$D1245,Ishop!$B:$B,Source!$C1245)</f>
        <v>0</v>
      </c>
      <c r="N1245" s="11">
        <f>COUNTIFS(Ishop!$AG:$AG,Source!$N$1,Ishop!$BG:$BG,Source!$D1245,Ishop!$B:$B,Source!$C1245)</f>
        <v>0</v>
      </c>
      <c r="O1245" s="11">
        <f>COUNTIFS(Ishop!$AG:$AG,Source!$O$1,Ishop!$BG:$BG,Source!$D1245,Ishop!$B:$B,Source!$C1245)</f>
        <v>0</v>
      </c>
      <c r="P1245" s="11">
        <f>COUNTIFS(Ishop!$AG:$AG,Source!$P$1,Ishop!$BG:$BG,Source!$D1245,Ishop!$B:$B,Source!$C1245)</f>
        <v>0</v>
      </c>
      <c r="Q1245" s="11">
        <f>COUNTIFS(Ishop!$AG:$AG,Source!$Q$1,Ishop!$BG:$BG,Source!$D1245,Ishop!$B:$B,Source!$C1245)</f>
        <v>0</v>
      </c>
      <c r="R1245" s="11">
        <f>COUNTIFS(Ishop!$AG:$AG,Source!$R$1,Ishop!$BG:$BG,Source!$D1245,Ishop!$B:$B,Source!$C1245)</f>
        <v>0</v>
      </c>
      <c r="S1245" s="11">
        <f>COUNTIFS(Ishop!$AG:$AG,Source!$S$1,Ishop!$BG:$BG,Source!$D1245,Ishop!$B:$B,Source!$C1245)</f>
        <v>0</v>
      </c>
      <c r="T1245" s="11">
        <f>COUNTIFS(Ishop!$AG:$AG,Source!$T$1,Ishop!$BG:$BG,Source!$D1245,Ishop!$B:$B,Source!$C1245)</f>
        <v>0</v>
      </c>
      <c r="U1245" s="11">
        <f>COUNTIFS(Ishop!$AG:$AG,Source!$U$1,Ishop!$BG:$BG,Source!$D1245,Ishop!$B:$B,Source!$C1245)</f>
        <v>0</v>
      </c>
      <c r="V1245" s="11">
        <f>COUNTIFS(Ishop!$AG:$AG,Source!$V$1,Ishop!$BG:$BG,Source!$D1245,Ishop!$B:$B,Source!$C1245)</f>
        <v>0</v>
      </c>
      <c r="W1245" s="11">
        <f>COUNTIFS(Ishop!$AG:$AG,Source!$W$1,Ishop!$BG:$BG,Source!$D1245,Ishop!$B:$B,Source!$C1245)</f>
        <v>0</v>
      </c>
      <c r="X1245" s="11">
        <f>COUNTIFS(Ishop!$AG:$AG,Source!$X$1,Ishop!$BG:$BG,Source!$D1245,Ishop!$B:$B,Source!$C1245)</f>
        <v>0</v>
      </c>
      <c r="Y1245" s="11">
        <f>COUNTIFS(Ishop!$AG:$AG,Source!$Y$1,Ishop!$BG:$BG,Source!$D1245,Ishop!$B:$B,Source!$C1245)</f>
        <v>0</v>
      </c>
      <c r="Z1245" s="11">
        <f>COUNTIFS(Ishop!$AG:$AG,Source!$Z$1,Ishop!$BG:$BG,Source!$D1245,Ishop!$B:$B,Source!$C1245,Ishop!$J:$J,"OUI")</f>
        <v>0</v>
      </c>
      <c r="AA1245" s="11">
        <f>COUNTIFS(Ishop!$AG:$AG,Source!$AA$1,Ishop!$BG:$BG,Source!$D1245,Ishop!$B:$B,Source!$C1245,Ishop!$J:$J,"OUI")</f>
        <v>0</v>
      </c>
      <c r="AB1245" s="11">
        <f>COUNTIFS(Ishop!$AG:$AG,Source!$AB$1,Ishop!$BG:$BG,Source!$D1245,Ishop!$B:$B,Source!$C1245,Ishop!$J:$J,"OUI")</f>
        <v>0</v>
      </c>
      <c r="AC1245" s="11">
        <f>COUNTIFS(Ishop!$AG:$AG,Source!$AC$1,Ishop!$BG:$BG,Source!$D1245,Ishop!$B:$B,Source!$C1245,Ishop!$J:$J,"OUI")</f>
        <v>0</v>
      </c>
      <c r="AD1245" s="11">
        <f>COUNTIFS(Ishop!$AG:$AG,Source!$AD$1,Ishop!$BG:$BG,Source!$D1245,Ishop!$B:$B,Source!$C1245,Ishop!$J:$J,"OUI")</f>
        <v>0</v>
      </c>
      <c r="AE1245" s="11">
        <f>COUNTIFS(Ishop!$AG:$AG,Source!$AE$1,Ishop!$BG:$BG,Source!$D1245,Ishop!$B:$B,Source!$C1245,Ishop!$J:$J,"OUI")</f>
        <v>0</v>
      </c>
      <c r="AF1245" s="11">
        <f>COUNTIFS(Ishop!$AG:$AG,Source!$AF$1,Ishop!$BG:$BG,Source!$D1245,Ishop!$B:$B,Source!$C1245,Ishop!$J:$J,"OUI")</f>
        <v>0</v>
      </c>
      <c r="AG1245" s="11">
        <f>COUNTIFS(Ishop!$AG:$AG,Source!$AG$1,Ishop!$BG:$BG,Source!$D1245,Ishop!$B:$B,Source!$C1245,Ishop!$J:$J,"OUI")</f>
        <v>0</v>
      </c>
      <c r="AH1245" s="11">
        <f>COUNTIFS(Ishop!$AG:$AG,Source!$AH$1,Ishop!$BG:$BG,Source!$D1245,Ishop!$B:$B,Source!$C1245,Ishop!$J:$J,"OUI")</f>
        <v>0</v>
      </c>
      <c r="AI1245" s="11">
        <f>COUNTIFS(Ishop!$AG:$AG,Source!$AI$1,Ishop!$BG:$BG,Source!$D1245,Ishop!$B:$B,Source!$C1245,Ishop!$J:$J,"OUI")</f>
        <v>0</v>
      </c>
      <c r="AJ1245" s="11">
        <f>COUNTIFS(Ishop!$AG:$AG,Source!$AJ$1,Ishop!$BG:$BG,Source!$D1245,Ishop!$B:$B,Source!$C1245,Ishop!$J:$J,"OUI")</f>
        <v>0</v>
      </c>
      <c r="AK1245" s="11">
        <f>COUNTIFS(Ishop!$AG:$AG,Source!$AK$1,Ishop!$BG:$BG,Source!$D1245,Ishop!$B:$B,Source!$C1245,Ishop!$J:$J,"OUI")</f>
        <v>0</v>
      </c>
      <c r="AL1245" s="11">
        <f>COUNTIFS(Ishop!$AG:$AG,Source!$AL$1,Ishop!$BG:$BG,Source!$D1245,Ishop!$B:$B,Source!$C1245,Ishop!$J:$J,"OUI")</f>
        <v>0</v>
      </c>
      <c r="AM1245" s="11">
        <f>COUNTIFS(Ishop!$AG:$AG,Source!$AM$1,Ishop!$BG:$BG,Source!$D1245,Ishop!$B:$B,Source!$C1245,Ishop!$J:$J,"OUI")</f>
        <v>0</v>
      </c>
      <c r="AN1245" s="11">
        <f>COUNTIFS(Dolmen!$W:$W,"Sensation",Dolmen!$O:$O,Source!D1245,Dolmen!$F:$F,Source!C1245)</f>
        <v>0</v>
      </c>
      <c r="AO1245" s="11">
        <f>COUNTIFS(Dolmen!$AC:$AC,"Bbox Miami",Dolmen!$O:$O,Source!D1245,Dolmen!$F:$F,Source!C1245)</f>
        <v>0</v>
      </c>
      <c r="AP1245" s="11">
        <f>COUNTIFS(Dolmen!$AD:$AD,"1",Dolmen!$W:$W,"",Dolmen!$O:$O,Source!D1245,Dolmen!$F:$F,Source!C1245)</f>
        <v>0</v>
      </c>
      <c r="AQ1245" s="11">
        <f>COUNTIFS(Dolmen!$W:$W,"Sensation",Dolmen!$Y:$Y,"1",Dolmen!$O:$O,Source!D1245,Dolmen!$F:$F,Source!C1245)</f>
        <v>0</v>
      </c>
      <c r="AR1245" s="11">
        <f>COUNTIFS(Dolmen!$AC:$AC,"Bbox Miami",Dolmen!$Y:$Y,"1",Dolmen!$O:$O,Source!D1245,Dolmen!$F:$F,Source!C1245)</f>
        <v>0</v>
      </c>
      <c r="AS1245" s="11">
        <f>COUNTIFS(Dolmen!$AD:$AD,"1",Dolmen!$W:$W,"",Dolmen!$Y:$Y,"1",Dolmen!$O:$O,Source!D1245,Dolmen!$F:$F,Source!C1245)</f>
        <v>0</v>
      </c>
      <c r="AT1245" s="11">
        <f t="shared" si="462"/>
        <v>0</v>
      </c>
      <c r="AU1245" s="11">
        <f t="shared" si="463"/>
        <v>0</v>
      </c>
      <c r="AV1245" s="11">
        <f t="shared" si="464"/>
        <v>0</v>
      </c>
      <c r="AW1245" s="11">
        <f t="shared" si="465"/>
        <v>0</v>
      </c>
      <c r="AX1245" s="11">
        <f t="shared" si="466"/>
        <v>0</v>
      </c>
      <c r="AY1245" s="11">
        <f t="shared" si="467"/>
        <v>0</v>
      </c>
      <c r="AZ1245" s="11">
        <f t="shared" si="468"/>
        <v>0</v>
      </c>
      <c r="BA1245" s="11">
        <f t="shared" si="469"/>
        <v>0</v>
      </c>
      <c r="BB1245" s="11">
        <f t="shared" si="470"/>
        <v>0</v>
      </c>
      <c r="BC1245" s="11">
        <f t="shared" si="471"/>
        <v>0</v>
      </c>
      <c r="BD1245" s="11">
        <f>SUMIFS(Ishop!$BK:$BK,Ishop!$BG:$BG,Source!D1245,Ishop!$B:$B,Source!C1245)</f>
        <v>0</v>
      </c>
      <c r="BE1245" s="11">
        <f>COUNTIFS(Ishop!$AW:$AW,"OUI",Ishop!$BG:$BG,Source!D1245,Ishop!$B:$B,Source!C1245)</f>
        <v>0</v>
      </c>
      <c r="BF1245" s="11">
        <f t="shared" si="472"/>
        <v>0</v>
      </c>
      <c r="BG1245" s="11">
        <f t="shared" si="473"/>
        <v>0</v>
      </c>
      <c r="BH1245" s="11">
        <f t="shared" si="474"/>
        <v>0</v>
      </c>
      <c r="BI1245" s="11">
        <f t="shared" si="475"/>
        <v>0</v>
      </c>
      <c r="BJ1245" s="11">
        <f t="shared" si="476"/>
        <v>0</v>
      </c>
      <c r="BK1245" s="11">
        <f t="shared" si="477"/>
        <v>0</v>
      </c>
      <c r="BL1245" s="11">
        <f t="shared" si="478"/>
        <v>0</v>
      </c>
      <c r="BM1245" s="11">
        <f t="shared" si="479"/>
        <v>0</v>
      </c>
      <c r="BN1245" s="25">
        <f>Z1245*Budget!$A$6</f>
        <v>0</v>
      </c>
      <c r="BO1245" s="25">
        <f>AA1245*(Budget!$B$6+Budget!$B$7)</f>
        <v>0</v>
      </c>
      <c r="BP1245" s="25">
        <f>AB1245*(Budget!$C$6+Budget!$C$7)</f>
        <v>0</v>
      </c>
      <c r="BQ1245" s="25">
        <f>AC1245*(Budget!$D$6+Budget!$D$7)</f>
        <v>0</v>
      </c>
      <c r="BR1245" s="25">
        <f>AD1245*(Budget!$E$6+Budget!$E$7)</f>
        <v>0</v>
      </c>
      <c r="BS1245" s="25">
        <f>AE1245*(Budget!$F$6+Budget!$F$7)</f>
        <v>0</v>
      </c>
      <c r="BT1245" s="25">
        <f>AF1245*(Budget!$G$6+Budget!$G$7)</f>
        <v>0</v>
      </c>
      <c r="BU1245" s="25">
        <f>AG1245*Budget!$H$6</f>
        <v>0</v>
      </c>
      <c r="BV1245" s="25">
        <f>AH1245*Budget!$I$6</f>
        <v>0</v>
      </c>
      <c r="BW1245" s="25">
        <f>AI1245*Budget!$J$6</f>
        <v>0</v>
      </c>
      <c r="BX1245" s="25">
        <f>AJ1245*Budget!$K$6</f>
        <v>0</v>
      </c>
      <c r="BY1245" s="25">
        <f>AK1245*Budget!$L$6</f>
        <v>0</v>
      </c>
      <c r="BZ1245" s="25">
        <f>AL1245*Budget!$M$6</f>
        <v>0</v>
      </c>
      <c r="CA1245" s="25">
        <f>AM1245*Budget!$N$6</f>
        <v>0</v>
      </c>
      <c r="CB1245" s="25">
        <f>AQ1245*Budget!$O$6</f>
        <v>0</v>
      </c>
      <c r="CC1245" s="25">
        <f>AR1245*Budget!$S$6</f>
        <v>0</v>
      </c>
      <c r="CD1245" s="25">
        <f>AS1245*Budget!$Q$6</f>
        <v>0</v>
      </c>
      <c r="CE1245" s="25">
        <f t="shared" si="480"/>
        <v>0</v>
      </c>
      <c r="CF1245" s="11" t="e">
        <f>COUNTIFS(#REF!,Source!E1245,#REF!,Source!C1245)</f>
        <v>#REF!</v>
      </c>
      <c r="CG1245" s="11" t="str">
        <f t="shared" si="481"/>
        <v>--</v>
      </c>
    </row>
    <row r="1246" spans="1:85" x14ac:dyDescent="0.25">
      <c r="A1246" t="str">
        <f>IFERROR(VLOOKUP(MONTH(C1246),Date!$A$2:$B$13,2,0),"--")</f>
        <v>Avril</v>
      </c>
      <c r="B1246" s="11">
        <f t="shared" si="460"/>
        <v>16</v>
      </c>
      <c r="C1246" s="28">
        <f t="shared" si="482"/>
        <v>42111</v>
      </c>
      <c r="D1246" s="29" t="s">
        <v>206</v>
      </c>
      <c r="E1246" s="30" t="str">
        <f>IFERROR(VLOOKUP(D1246,Listing!$A:$B,2,0),"--")</f>
        <v>A44055</v>
      </c>
      <c r="F1246" s="30" t="str">
        <f>IFERROR(VLOOKUP(D1246,Listing!$A:$E,5,0),"-")</f>
        <v>BEN RAMDI  Hamza</v>
      </c>
      <c r="G1246" s="4">
        <f>IFERROR(VLOOKUP(D1246,Listing!$A:$F,6,0),"--")</f>
        <v>42114</v>
      </c>
      <c r="H1246" s="11" t="str">
        <f>IFERROR(VLOOKUP(D1246,Listing!$A:$D,4,0),"--")</f>
        <v>Hind Haddou</v>
      </c>
      <c r="I1246" s="11" t="str">
        <f t="shared" si="461"/>
        <v>AAC</v>
      </c>
      <c r="J1246" s="31">
        <f>IFERROR(COUNTIFS(Ishop!$BG:$BG,Source!D1246,Ishop!$B:$B,Source!C1246),"--")</f>
        <v>0</v>
      </c>
      <c r="K1246" s="11">
        <f>IFERROR(COUNTIFS(Ishop!$BG:$BG,Source!D1246,Ishop!$B:$B,Source!C1246,Ishop!$J:$J,"OUI"),"--")</f>
        <v>0</v>
      </c>
      <c r="L1246" s="11">
        <f>COUNTIFS(Ishop!$AG:$AG,Source!$L$1,Ishop!$BG:$BG,Source!$D1246,Ishop!$B:$B,Source!$C1246)</f>
        <v>0</v>
      </c>
      <c r="M1246" s="11">
        <f>COUNTIFS(Ishop!$AG:$AG,Source!$M$1,Ishop!$BG:$BG,Source!$D1246,Ishop!$B:$B,Source!$C1246)</f>
        <v>0</v>
      </c>
      <c r="N1246" s="11">
        <f>COUNTIFS(Ishop!$AG:$AG,Source!$N$1,Ishop!$BG:$BG,Source!$D1246,Ishop!$B:$B,Source!$C1246)</f>
        <v>0</v>
      </c>
      <c r="O1246" s="11">
        <f>COUNTIFS(Ishop!$AG:$AG,Source!$O$1,Ishop!$BG:$BG,Source!$D1246,Ishop!$B:$B,Source!$C1246)</f>
        <v>0</v>
      </c>
      <c r="P1246" s="11">
        <f>COUNTIFS(Ishop!$AG:$AG,Source!$P$1,Ishop!$BG:$BG,Source!$D1246,Ishop!$B:$B,Source!$C1246)</f>
        <v>0</v>
      </c>
      <c r="Q1246" s="11">
        <f>COUNTIFS(Ishop!$AG:$AG,Source!$Q$1,Ishop!$BG:$BG,Source!$D1246,Ishop!$B:$B,Source!$C1246)</f>
        <v>0</v>
      </c>
      <c r="R1246" s="11">
        <f>COUNTIFS(Ishop!$AG:$AG,Source!$R$1,Ishop!$BG:$BG,Source!$D1246,Ishop!$B:$B,Source!$C1246)</f>
        <v>0</v>
      </c>
      <c r="S1246" s="11">
        <f>COUNTIFS(Ishop!$AG:$AG,Source!$S$1,Ishop!$BG:$BG,Source!$D1246,Ishop!$B:$B,Source!$C1246)</f>
        <v>0</v>
      </c>
      <c r="T1246" s="11">
        <f>COUNTIFS(Ishop!$AG:$AG,Source!$T$1,Ishop!$BG:$BG,Source!$D1246,Ishop!$B:$B,Source!$C1246)</f>
        <v>0</v>
      </c>
      <c r="U1246" s="11">
        <f>COUNTIFS(Ishop!$AG:$AG,Source!$U$1,Ishop!$BG:$BG,Source!$D1246,Ishop!$B:$B,Source!$C1246)</f>
        <v>0</v>
      </c>
      <c r="V1246" s="11">
        <f>COUNTIFS(Ishop!$AG:$AG,Source!$V$1,Ishop!$BG:$BG,Source!$D1246,Ishop!$B:$B,Source!$C1246)</f>
        <v>0</v>
      </c>
      <c r="W1246" s="11">
        <f>COUNTIFS(Ishop!$AG:$AG,Source!$W$1,Ishop!$BG:$BG,Source!$D1246,Ishop!$B:$B,Source!$C1246)</f>
        <v>0</v>
      </c>
      <c r="X1246" s="11">
        <f>COUNTIFS(Ishop!$AG:$AG,Source!$X$1,Ishop!$BG:$BG,Source!$D1246,Ishop!$B:$B,Source!$C1246)</f>
        <v>0</v>
      </c>
      <c r="Y1246" s="11">
        <f>COUNTIFS(Ishop!$AG:$AG,Source!$Y$1,Ishop!$BG:$BG,Source!$D1246,Ishop!$B:$B,Source!$C1246)</f>
        <v>0</v>
      </c>
      <c r="Z1246" s="11">
        <f>COUNTIFS(Ishop!$AG:$AG,Source!$Z$1,Ishop!$BG:$BG,Source!$D1246,Ishop!$B:$B,Source!$C1246,Ishop!$J:$J,"OUI")</f>
        <v>0</v>
      </c>
      <c r="AA1246" s="11">
        <f>COUNTIFS(Ishop!$AG:$AG,Source!$AA$1,Ishop!$BG:$BG,Source!$D1246,Ishop!$B:$B,Source!$C1246,Ishop!$J:$J,"OUI")</f>
        <v>0</v>
      </c>
      <c r="AB1246" s="11">
        <f>COUNTIFS(Ishop!$AG:$AG,Source!$AB$1,Ishop!$BG:$BG,Source!$D1246,Ishop!$B:$B,Source!$C1246,Ishop!$J:$J,"OUI")</f>
        <v>0</v>
      </c>
      <c r="AC1246" s="11">
        <f>COUNTIFS(Ishop!$AG:$AG,Source!$AC$1,Ishop!$BG:$BG,Source!$D1246,Ishop!$B:$B,Source!$C1246,Ishop!$J:$J,"OUI")</f>
        <v>0</v>
      </c>
      <c r="AD1246" s="11">
        <f>COUNTIFS(Ishop!$AG:$AG,Source!$AD$1,Ishop!$BG:$BG,Source!$D1246,Ishop!$B:$B,Source!$C1246,Ishop!$J:$J,"OUI")</f>
        <v>0</v>
      </c>
      <c r="AE1246" s="11">
        <f>COUNTIFS(Ishop!$AG:$AG,Source!$AE$1,Ishop!$BG:$BG,Source!$D1246,Ishop!$B:$B,Source!$C1246,Ishop!$J:$J,"OUI")</f>
        <v>0</v>
      </c>
      <c r="AF1246" s="11">
        <f>COUNTIFS(Ishop!$AG:$AG,Source!$AF$1,Ishop!$BG:$BG,Source!$D1246,Ishop!$B:$B,Source!$C1246,Ishop!$J:$J,"OUI")</f>
        <v>0</v>
      </c>
      <c r="AG1246" s="11">
        <f>COUNTIFS(Ishop!$AG:$AG,Source!$AG$1,Ishop!$BG:$BG,Source!$D1246,Ishop!$B:$B,Source!$C1246,Ishop!$J:$J,"OUI")</f>
        <v>0</v>
      </c>
      <c r="AH1246" s="11">
        <f>COUNTIFS(Ishop!$AG:$AG,Source!$AH$1,Ishop!$BG:$BG,Source!$D1246,Ishop!$B:$B,Source!$C1246,Ishop!$J:$J,"OUI")</f>
        <v>0</v>
      </c>
      <c r="AI1246" s="11">
        <f>COUNTIFS(Ishop!$AG:$AG,Source!$AI$1,Ishop!$BG:$BG,Source!$D1246,Ishop!$B:$B,Source!$C1246,Ishop!$J:$J,"OUI")</f>
        <v>0</v>
      </c>
      <c r="AJ1246" s="11">
        <f>COUNTIFS(Ishop!$AG:$AG,Source!$AJ$1,Ishop!$BG:$BG,Source!$D1246,Ishop!$B:$B,Source!$C1246,Ishop!$J:$J,"OUI")</f>
        <v>0</v>
      </c>
      <c r="AK1246" s="11">
        <f>COUNTIFS(Ishop!$AG:$AG,Source!$AK$1,Ishop!$BG:$BG,Source!$D1246,Ishop!$B:$B,Source!$C1246,Ishop!$J:$J,"OUI")</f>
        <v>0</v>
      </c>
      <c r="AL1246" s="11">
        <f>COUNTIFS(Ishop!$AG:$AG,Source!$AL$1,Ishop!$BG:$BG,Source!$D1246,Ishop!$B:$B,Source!$C1246,Ishop!$J:$J,"OUI")</f>
        <v>0</v>
      </c>
      <c r="AM1246" s="11">
        <f>COUNTIFS(Ishop!$AG:$AG,Source!$AM$1,Ishop!$BG:$BG,Source!$D1246,Ishop!$B:$B,Source!$C1246,Ishop!$J:$J,"OUI")</f>
        <v>0</v>
      </c>
      <c r="AN1246" s="11">
        <f>COUNTIFS(Dolmen!$W:$W,"Sensation",Dolmen!$O:$O,Source!D1246,Dolmen!$F:$F,Source!C1246)</f>
        <v>0</v>
      </c>
      <c r="AO1246" s="11">
        <f>COUNTIFS(Dolmen!$AC:$AC,"Bbox Miami",Dolmen!$O:$O,Source!D1246,Dolmen!$F:$F,Source!C1246)</f>
        <v>0</v>
      </c>
      <c r="AP1246" s="11">
        <f>COUNTIFS(Dolmen!$AD:$AD,"1",Dolmen!$W:$W,"",Dolmen!$O:$O,Source!D1246,Dolmen!$F:$F,Source!C1246)</f>
        <v>0</v>
      </c>
      <c r="AQ1246" s="11">
        <f>COUNTIFS(Dolmen!$W:$W,"Sensation",Dolmen!$Y:$Y,"1",Dolmen!$O:$O,Source!D1246,Dolmen!$F:$F,Source!C1246)</f>
        <v>0</v>
      </c>
      <c r="AR1246" s="11">
        <f>COUNTIFS(Dolmen!$AC:$AC,"Bbox Miami",Dolmen!$Y:$Y,"1",Dolmen!$O:$O,Source!D1246,Dolmen!$F:$F,Source!C1246)</f>
        <v>0</v>
      </c>
      <c r="AS1246" s="11">
        <f>COUNTIFS(Dolmen!$AD:$AD,"1",Dolmen!$W:$W,"",Dolmen!$Y:$Y,"1",Dolmen!$O:$O,Source!D1246,Dolmen!$F:$F,Source!C1246)</f>
        <v>0</v>
      </c>
      <c r="AT1246" s="11">
        <f t="shared" si="462"/>
        <v>0</v>
      </c>
      <c r="AU1246" s="11">
        <f t="shared" si="463"/>
        <v>0</v>
      </c>
      <c r="AV1246" s="11">
        <f t="shared" si="464"/>
        <v>0</v>
      </c>
      <c r="AW1246" s="11">
        <f t="shared" si="465"/>
        <v>0</v>
      </c>
      <c r="AX1246" s="11">
        <f t="shared" si="466"/>
        <v>0</v>
      </c>
      <c r="AY1246" s="11">
        <f t="shared" si="467"/>
        <v>0</v>
      </c>
      <c r="AZ1246" s="11">
        <f t="shared" si="468"/>
        <v>0</v>
      </c>
      <c r="BA1246" s="11">
        <f t="shared" si="469"/>
        <v>0</v>
      </c>
      <c r="BB1246" s="11">
        <f t="shared" si="470"/>
        <v>0</v>
      </c>
      <c r="BC1246" s="11">
        <f t="shared" si="471"/>
        <v>0</v>
      </c>
      <c r="BD1246" s="11">
        <f>SUMIFS(Ishop!$BK:$BK,Ishop!$BG:$BG,Source!D1246,Ishop!$B:$B,Source!C1246)</f>
        <v>0</v>
      </c>
      <c r="BE1246" s="11">
        <f>COUNTIFS(Ishop!$AW:$AW,"OUI",Ishop!$BG:$BG,Source!D1246,Ishop!$B:$B,Source!C1246)</f>
        <v>0</v>
      </c>
      <c r="BF1246" s="11">
        <f t="shared" si="472"/>
        <v>0</v>
      </c>
      <c r="BG1246" s="11">
        <f t="shared" si="473"/>
        <v>0</v>
      </c>
      <c r="BH1246" s="11">
        <f t="shared" si="474"/>
        <v>0</v>
      </c>
      <c r="BI1246" s="11">
        <f t="shared" si="475"/>
        <v>0</v>
      </c>
      <c r="BJ1246" s="11">
        <f t="shared" si="476"/>
        <v>0</v>
      </c>
      <c r="BK1246" s="11">
        <f t="shared" si="477"/>
        <v>0</v>
      </c>
      <c r="BL1246" s="11">
        <f t="shared" si="478"/>
        <v>0</v>
      </c>
      <c r="BM1246" s="11">
        <f t="shared" si="479"/>
        <v>0</v>
      </c>
      <c r="BN1246" s="25">
        <f>Z1246*Budget!$A$6</f>
        <v>0</v>
      </c>
      <c r="BO1246" s="25">
        <f>AA1246*(Budget!$B$6+Budget!$B$7)</f>
        <v>0</v>
      </c>
      <c r="BP1246" s="25">
        <f>AB1246*(Budget!$C$6+Budget!$C$7)</f>
        <v>0</v>
      </c>
      <c r="BQ1246" s="25">
        <f>AC1246*(Budget!$D$6+Budget!$D$7)</f>
        <v>0</v>
      </c>
      <c r="BR1246" s="25">
        <f>AD1246*(Budget!$E$6+Budget!$E$7)</f>
        <v>0</v>
      </c>
      <c r="BS1246" s="25">
        <f>AE1246*(Budget!$F$6+Budget!$F$7)</f>
        <v>0</v>
      </c>
      <c r="BT1246" s="25">
        <f>AF1246*(Budget!$G$6+Budget!$G$7)</f>
        <v>0</v>
      </c>
      <c r="BU1246" s="25">
        <f>AG1246*Budget!$H$6</f>
        <v>0</v>
      </c>
      <c r="BV1246" s="25">
        <f>AH1246*Budget!$I$6</f>
        <v>0</v>
      </c>
      <c r="BW1246" s="25">
        <f>AI1246*Budget!$J$6</f>
        <v>0</v>
      </c>
      <c r="BX1246" s="25">
        <f>AJ1246*Budget!$K$6</f>
        <v>0</v>
      </c>
      <c r="BY1246" s="25">
        <f>AK1246*Budget!$L$6</f>
        <v>0</v>
      </c>
      <c r="BZ1246" s="25">
        <f>AL1246*Budget!$M$6</f>
        <v>0</v>
      </c>
      <c r="CA1246" s="25">
        <f>AM1246*Budget!$N$6</f>
        <v>0</v>
      </c>
      <c r="CB1246" s="25">
        <f>AQ1246*Budget!$O$6</f>
        <v>0</v>
      </c>
      <c r="CC1246" s="25">
        <f>AR1246*Budget!$S$6</f>
        <v>0</v>
      </c>
      <c r="CD1246" s="25">
        <f>AS1246*Budget!$Q$6</f>
        <v>0</v>
      </c>
      <c r="CE1246" s="25">
        <f t="shared" si="480"/>
        <v>0</v>
      </c>
      <c r="CF1246" s="11" t="e">
        <f>COUNTIFS(#REF!,Source!E1246,#REF!,Source!C1246)</f>
        <v>#REF!</v>
      </c>
      <c r="CG1246" s="11" t="str">
        <f t="shared" si="481"/>
        <v>--</v>
      </c>
    </row>
    <row r="1247" spans="1:85" x14ac:dyDescent="0.25">
      <c r="A1247" t="str">
        <f>IFERROR(VLOOKUP(MONTH(C1247),Date!$A$2:$B$13,2,0),"--")</f>
        <v>Avril</v>
      </c>
      <c r="B1247" s="11">
        <f t="shared" si="460"/>
        <v>16</v>
      </c>
      <c r="C1247" s="28">
        <f t="shared" si="482"/>
        <v>42111</v>
      </c>
      <c r="D1247" s="29" t="s">
        <v>207</v>
      </c>
      <c r="E1247" s="30" t="str">
        <f>IFERROR(VLOOKUP(D1247,Listing!$A:$B,2,0),"--")</f>
        <v>A44026</v>
      </c>
      <c r="F1247" s="30" t="str">
        <f>IFERROR(VLOOKUP(D1247,Listing!$A:$E,5,0),"-")</f>
        <v>EL MEDAGHRI EL ALAOUI  Ahmed</v>
      </c>
      <c r="G1247" s="4">
        <f>IFERROR(VLOOKUP(D1247,Listing!$A:$F,6,0),"--")</f>
        <v>42114</v>
      </c>
      <c r="H1247" s="11" t="str">
        <f>IFERROR(VLOOKUP(D1247,Listing!$A:$D,4,0),"--")</f>
        <v>Hind Haddou</v>
      </c>
      <c r="I1247" s="11" t="str">
        <f t="shared" si="461"/>
        <v>AAC</v>
      </c>
      <c r="J1247" s="31">
        <f>IFERROR(COUNTIFS(Ishop!$BG:$BG,Source!D1247,Ishop!$B:$B,Source!C1247),"--")</f>
        <v>0</v>
      </c>
      <c r="K1247" s="11">
        <f>IFERROR(COUNTIFS(Ishop!$BG:$BG,Source!D1247,Ishop!$B:$B,Source!C1247,Ishop!$J:$J,"OUI"),"--")</f>
        <v>0</v>
      </c>
      <c r="L1247" s="11">
        <f>COUNTIFS(Ishop!$AG:$AG,Source!$L$1,Ishop!$BG:$BG,Source!$D1247,Ishop!$B:$B,Source!$C1247)</f>
        <v>0</v>
      </c>
      <c r="M1247" s="11">
        <f>COUNTIFS(Ishop!$AG:$AG,Source!$M$1,Ishop!$BG:$BG,Source!$D1247,Ishop!$B:$B,Source!$C1247)</f>
        <v>0</v>
      </c>
      <c r="N1247" s="11">
        <f>COUNTIFS(Ishop!$AG:$AG,Source!$N$1,Ishop!$BG:$BG,Source!$D1247,Ishop!$B:$B,Source!$C1247)</f>
        <v>0</v>
      </c>
      <c r="O1247" s="11">
        <f>COUNTIFS(Ishop!$AG:$AG,Source!$O$1,Ishop!$BG:$BG,Source!$D1247,Ishop!$B:$B,Source!$C1247)</f>
        <v>0</v>
      </c>
      <c r="P1247" s="11">
        <f>COUNTIFS(Ishop!$AG:$AG,Source!$P$1,Ishop!$BG:$BG,Source!$D1247,Ishop!$B:$B,Source!$C1247)</f>
        <v>0</v>
      </c>
      <c r="Q1247" s="11">
        <f>COUNTIFS(Ishop!$AG:$AG,Source!$Q$1,Ishop!$BG:$BG,Source!$D1247,Ishop!$B:$B,Source!$C1247)</f>
        <v>0</v>
      </c>
      <c r="R1247" s="11">
        <f>COUNTIFS(Ishop!$AG:$AG,Source!$R$1,Ishop!$BG:$BG,Source!$D1247,Ishop!$B:$B,Source!$C1247)</f>
        <v>0</v>
      </c>
      <c r="S1247" s="11">
        <f>COUNTIFS(Ishop!$AG:$AG,Source!$S$1,Ishop!$BG:$BG,Source!$D1247,Ishop!$B:$B,Source!$C1247)</f>
        <v>0</v>
      </c>
      <c r="T1247" s="11">
        <f>COUNTIFS(Ishop!$AG:$AG,Source!$T$1,Ishop!$BG:$BG,Source!$D1247,Ishop!$B:$B,Source!$C1247)</f>
        <v>0</v>
      </c>
      <c r="U1247" s="11">
        <f>COUNTIFS(Ishop!$AG:$AG,Source!$U$1,Ishop!$BG:$BG,Source!$D1247,Ishop!$B:$B,Source!$C1247)</f>
        <v>0</v>
      </c>
      <c r="V1247" s="11">
        <f>COUNTIFS(Ishop!$AG:$AG,Source!$V$1,Ishop!$BG:$BG,Source!$D1247,Ishop!$B:$B,Source!$C1247)</f>
        <v>0</v>
      </c>
      <c r="W1247" s="11">
        <f>COUNTIFS(Ishop!$AG:$AG,Source!$W$1,Ishop!$BG:$BG,Source!$D1247,Ishop!$B:$B,Source!$C1247)</f>
        <v>0</v>
      </c>
      <c r="X1247" s="11">
        <f>COUNTIFS(Ishop!$AG:$AG,Source!$X$1,Ishop!$BG:$BG,Source!$D1247,Ishop!$B:$B,Source!$C1247)</f>
        <v>0</v>
      </c>
      <c r="Y1247" s="11">
        <f>COUNTIFS(Ishop!$AG:$AG,Source!$Y$1,Ishop!$BG:$BG,Source!$D1247,Ishop!$B:$B,Source!$C1247)</f>
        <v>0</v>
      </c>
      <c r="Z1247" s="11">
        <f>COUNTIFS(Ishop!$AG:$AG,Source!$Z$1,Ishop!$BG:$BG,Source!$D1247,Ishop!$B:$B,Source!$C1247,Ishop!$J:$J,"OUI")</f>
        <v>0</v>
      </c>
      <c r="AA1247" s="11">
        <f>COUNTIFS(Ishop!$AG:$AG,Source!$AA$1,Ishop!$BG:$BG,Source!$D1247,Ishop!$B:$B,Source!$C1247,Ishop!$J:$J,"OUI")</f>
        <v>0</v>
      </c>
      <c r="AB1247" s="11">
        <f>COUNTIFS(Ishop!$AG:$AG,Source!$AB$1,Ishop!$BG:$BG,Source!$D1247,Ishop!$B:$B,Source!$C1247,Ishop!$J:$J,"OUI")</f>
        <v>0</v>
      </c>
      <c r="AC1247" s="11">
        <f>COUNTIFS(Ishop!$AG:$AG,Source!$AC$1,Ishop!$BG:$BG,Source!$D1247,Ishop!$B:$B,Source!$C1247,Ishop!$J:$J,"OUI")</f>
        <v>0</v>
      </c>
      <c r="AD1247" s="11">
        <f>COUNTIFS(Ishop!$AG:$AG,Source!$AD$1,Ishop!$BG:$BG,Source!$D1247,Ishop!$B:$B,Source!$C1247,Ishop!$J:$J,"OUI")</f>
        <v>0</v>
      </c>
      <c r="AE1247" s="11">
        <f>COUNTIFS(Ishop!$AG:$AG,Source!$AE$1,Ishop!$BG:$BG,Source!$D1247,Ishop!$B:$B,Source!$C1247,Ishop!$J:$J,"OUI")</f>
        <v>0</v>
      </c>
      <c r="AF1247" s="11">
        <f>COUNTIFS(Ishop!$AG:$AG,Source!$AF$1,Ishop!$BG:$BG,Source!$D1247,Ishop!$B:$B,Source!$C1247,Ishop!$J:$J,"OUI")</f>
        <v>0</v>
      </c>
      <c r="AG1247" s="11">
        <f>COUNTIFS(Ishop!$AG:$AG,Source!$AG$1,Ishop!$BG:$BG,Source!$D1247,Ishop!$B:$B,Source!$C1247,Ishop!$J:$J,"OUI")</f>
        <v>0</v>
      </c>
      <c r="AH1247" s="11">
        <f>COUNTIFS(Ishop!$AG:$AG,Source!$AH$1,Ishop!$BG:$BG,Source!$D1247,Ishop!$B:$B,Source!$C1247,Ishop!$J:$J,"OUI")</f>
        <v>0</v>
      </c>
      <c r="AI1247" s="11">
        <f>COUNTIFS(Ishop!$AG:$AG,Source!$AI$1,Ishop!$BG:$BG,Source!$D1247,Ishop!$B:$B,Source!$C1247,Ishop!$J:$J,"OUI")</f>
        <v>0</v>
      </c>
      <c r="AJ1247" s="11">
        <f>COUNTIFS(Ishop!$AG:$AG,Source!$AJ$1,Ishop!$BG:$BG,Source!$D1247,Ishop!$B:$B,Source!$C1247,Ishop!$J:$J,"OUI")</f>
        <v>0</v>
      </c>
      <c r="AK1247" s="11">
        <f>COUNTIFS(Ishop!$AG:$AG,Source!$AK$1,Ishop!$BG:$BG,Source!$D1247,Ishop!$B:$B,Source!$C1247,Ishop!$J:$J,"OUI")</f>
        <v>0</v>
      </c>
      <c r="AL1247" s="11">
        <f>COUNTIFS(Ishop!$AG:$AG,Source!$AL$1,Ishop!$BG:$BG,Source!$D1247,Ishop!$B:$B,Source!$C1247,Ishop!$J:$J,"OUI")</f>
        <v>0</v>
      </c>
      <c r="AM1247" s="11">
        <f>COUNTIFS(Ishop!$AG:$AG,Source!$AM$1,Ishop!$BG:$BG,Source!$D1247,Ishop!$B:$B,Source!$C1247,Ishop!$J:$J,"OUI")</f>
        <v>0</v>
      </c>
      <c r="AN1247" s="11">
        <f>COUNTIFS(Dolmen!$W:$W,"Sensation",Dolmen!$O:$O,Source!D1247,Dolmen!$F:$F,Source!C1247)</f>
        <v>0</v>
      </c>
      <c r="AO1247" s="11">
        <f>COUNTIFS(Dolmen!$AC:$AC,"Bbox Miami",Dolmen!$O:$O,Source!D1247,Dolmen!$F:$F,Source!C1247)</f>
        <v>0</v>
      </c>
      <c r="AP1247" s="11">
        <f>COUNTIFS(Dolmen!$AD:$AD,"1",Dolmen!$W:$W,"",Dolmen!$O:$O,Source!D1247,Dolmen!$F:$F,Source!C1247)</f>
        <v>0</v>
      </c>
      <c r="AQ1247" s="11">
        <f>COUNTIFS(Dolmen!$W:$W,"Sensation",Dolmen!$Y:$Y,"1",Dolmen!$O:$O,Source!D1247,Dolmen!$F:$F,Source!C1247)</f>
        <v>0</v>
      </c>
      <c r="AR1247" s="11">
        <f>COUNTIFS(Dolmen!$AC:$AC,"Bbox Miami",Dolmen!$Y:$Y,"1",Dolmen!$O:$O,Source!D1247,Dolmen!$F:$F,Source!C1247)</f>
        <v>0</v>
      </c>
      <c r="AS1247" s="11">
        <f>COUNTIFS(Dolmen!$AD:$AD,"1",Dolmen!$W:$W,"",Dolmen!$Y:$Y,"1",Dolmen!$O:$O,Source!D1247,Dolmen!$F:$F,Source!C1247)</f>
        <v>0</v>
      </c>
      <c r="AT1247" s="11">
        <f t="shared" si="462"/>
        <v>0</v>
      </c>
      <c r="AU1247" s="11">
        <f t="shared" si="463"/>
        <v>0</v>
      </c>
      <c r="AV1247" s="11">
        <f t="shared" si="464"/>
        <v>0</v>
      </c>
      <c r="AW1247" s="11">
        <f t="shared" si="465"/>
        <v>0</v>
      </c>
      <c r="AX1247" s="11">
        <f t="shared" si="466"/>
        <v>0</v>
      </c>
      <c r="AY1247" s="11">
        <f t="shared" si="467"/>
        <v>0</v>
      </c>
      <c r="AZ1247" s="11">
        <f t="shared" si="468"/>
        <v>0</v>
      </c>
      <c r="BA1247" s="11">
        <f t="shared" si="469"/>
        <v>0</v>
      </c>
      <c r="BB1247" s="11">
        <f t="shared" si="470"/>
        <v>0</v>
      </c>
      <c r="BC1247" s="11">
        <f t="shared" si="471"/>
        <v>0</v>
      </c>
      <c r="BD1247" s="11">
        <f>SUMIFS(Ishop!$BK:$BK,Ishop!$BG:$BG,Source!D1247,Ishop!$B:$B,Source!C1247)</f>
        <v>0</v>
      </c>
      <c r="BE1247" s="11">
        <f>COUNTIFS(Ishop!$AW:$AW,"OUI",Ishop!$BG:$BG,Source!D1247,Ishop!$B:$B,Source!C1247)</f>
        <v>0</v>
      </c>
      <c r="BF1247" s="11">
        <f t="shared" si="472"/>
        <v>0</v>
      </c>
      <c r="BG1247" s="11">
        <f t="shared" si="473"/>
        <v>0</v>
      </c>
      <c r="BH1247" s="11">
        <f t="shared" si="474"/>
        <v>0</v>
      </c>
      <c r="BI1247" s="11">
        <f t="shared" si="475"/>
        <v>0</v>
      </c>
      <c r="BJ1247" s="11">
        <f t="shared" si="476"/>
        <v>0</v>
      </c>
      <c r="BK1247" s="11">
        <f t="shared" si="477"/>
        <v>0</v>
      </c>
      <c r="BL1247" s="11">
        <f t="shared" si="478"/>
        <v>0</v>
      </c>
      <c r="BM1247" s="11">
        <f t="shared" si="479"/>
        <v>0</v>
      </c>
      <c r="BN1247" s="25">
        <f>Z1247*Budget!$A$6</f>
        <v>0</v>
      </c>
      <c r="BO1247" s="25">
        <f>AA1247*(Budget!$B$6+Budget!$B$7)</f>
        <v>0</v>
      </c>
      <c r="BP1247" s="25">
        <f>AB1247*(Budget!$C$6+Budget!$C$7)</f>
        <v>0</v>
      </c>
      <c r="BQ1247" s="25">
        <f>AC1247*(Budget!$D$6+Budget!$D$7)</f>
        <v>0</v>
      </c>
      <c r="BR1247" s="25">
        <f>AD1247*(Budget!$E$6+Budget!$E$7)</f>
        <v>0</v>
      </c>
      <c r="BS1247" s="25">
        <f>AE1247*(Budget!$F$6+Budget!$F$7)</f>
        <v>0</v>
      </c>
      <c r="BT1247" s="25">
        <f>AF1247*(Budget!$G$6+Budget!$G$7)</f>
        <v>0</v>
      </c>
      <c r="BU1247" s="25">
        <f>AG1247*Budget!$H$6</f>
        <v>0</v>
      </c>
      <c r="BV1247" s="25">
        <f>AH1247*Budget!$I$6</f>
        <v>0</v>
      </c>
      <c r="BW1247" s="25">
        <f>AI1247*Budget!$J$6</f>
        <v>0</v>
      </c>
      <c r="BX1247" s="25">
        <f>AJ1247*Budget!$K$6</f>
        <v>0</v>
      </c>
      <c r="BY1247" s="25">
        <f>AK1247*Budget!$L$6</f>
        <v>0</v>
      </c>
      <c r="BZ1247" s="25">
        <f>AL1247*Budget!$M$6</f>
        <v>0</v>
      </c>
      <c r="CA1247" s="25">
        <f>AM1247*Budget!$N$6</f>
        <v>0</v>
      </c>
      <c r="CB1247" s="25">
        <f>AQ1247*Budget!$O$6</f>
        <v>0</v>
      </c>
      <c r="CC1247" s="25">
        <f>AR1247*Budget!$S$6</f>
        <v>0</v>
      </c>
      <c r="CD1247" s="25">
        <f>AS1247*Budget!$Q$6</f>
        <v>0</v>
      </c>
      <c r="CE1247" s="25">
        <f t="shared" si="480"/>
        <v>0</v>
      </c>
      <c r="CF1247" s="11" t="e">
        <f>COUNTIFS(#REF!,Source!E1247,#REF!,Source!C1247)</f>
        <v>#REF!</v>
      </c>
      <c r="CG1247" s="11" t="str">
        <f t="shared" si="481"/>
        <v>--</v>
      </c>
    </row>
    <row r="1248" spans="1:85" x14ac:dyDescent="0.25">
      <c r="A1248" t="str">
        <f>IFERROR(VLOOKUP(MONTH(C1248),Date!$A$2:$B$13,2,0),"--")</f>
        <v>Avril</v>
      </c>
      <c r="B1248" s="11">
        <f t="shared" si="460"/>
        <v>16</v>
      </c>
      <c r="C1248" s="28">
        <f t="shared" si="482"/>
        <v>42111</v>
      </c>
      <c r="D1248" s="29" t="s">
        <v>208</v>
      </c>
      <c r="E1248" s="30" t="str">
        <f>IFERROR(VLOOKUP(D1248,Listing!$A:$B,2,0),"--")</f>
        <v>A44056</v>
      </c>
      <c r="F1248" s="30" t="str">
        <f>IFERROR(VLOOKUP(D1248,Listing!$A:$E,5,0),"-")</f>
        <v>DRISSIA  Hilal</v>
      </c>
      <c r="G1248" s="4">
        <f>IFERROR(VLOOKUP(D1248,Listing!$A:$F,6,0),"--")</f>
        <v>42114</v>
      </c>
      <c r="H1248" s="11" t="str">
        <f>IFERROR(VLOOKUP(D1248,Listing!$A:$D,4,0),"--")</f>
        <v>Hind Haddou</v>
      </c>
      <c r="I1248" s="11" t="str">
        <f t="shared" si="461"/>
        <v>AAC</v>
      </c>
      <c r="J1248" s="31">
        <f>IFERROR(COUNTIFS(Ishop!$BG:$BG,Source!D1248,Ishop!$B:$B,Source!C1248),"--")</f>
        <v>0</v>
      </c>
      <c r="K1248" s="11">
        <f>IFERROR(COUNTIFS(Ishop!$BG:$BG,Source!D1248,Ishop!$B:$B,Source!C1248,Ishop!$J:$J,"OUI"),"--")</f>
        <v>0</v>
      </c>
      <c r="L1248" s="11">
        <f>COUNTIFS(Ishop!$AG:$AG,Source!$L$1,Ishop!$BG:$BG,Source!$D1248,Ishop!$B:$B,Source!$C1248)</f>
        <v>0</v>
      </c>
      <c r="M1248" s="11">
        <f>COUNTIFS(Ishop!$AG:$AG,Source!$M$1,Ishop!$BG:$BG,Source!$D1248,Ishop!$B:$B,Source!$C1248)</f>
        <v>0</v>
      </c>
      <c r="N1248" s="11">
        <f>COUNTIFS(Ishop!$AG:$AG,Source!$N$1,Ishop!$BG:$BG,Source!$D1248,Ishop!$B:$B,Source!$C1248)</f>
        <v>0</v>
      </c>
      <c r="O1248" s="11">
        <f>COUNTIFS(Ishop!$AG:$AG,Source!$O$1,Ishop!$BG:$BG,Source!$D1248,Ishop!$B:$B,Source!$C1248)</f>
        <v>0</v>
      </c>
      <c r="P1248" s="11">
        <f>COUNTIFS(Ishop!$AG:$AG,Source!$P$1,Ishop!$BG:$BG,Source!$D1248,Ishop!$B:$B,Source!$C1248)</f>
        <v>0</v>
      </c>
      <c r="Q1248" s="11">
        <f>COUNTIFS(Ishop!$AG:$AG,Source!$Q$1,Ishop!$BG:$BG,Source!$D1248,Ishop!$B:$B,Source!$C1248)</f>
        <v>0</v>
      </c>
      <c r="R1248" s="11">
        <f>COUNTIFS(Ishop!$AG:$AG,Source!$R$1,Ishop!$BG:$BG,Source!$D1248,Ishop!$B:$B,Source!$C1248)</f>
        <v>0</v>
      </c>
      <c r="S1248" s="11">
        <f>COUNTIFS(Ishop!$AG:$AG,Source!$S$1,Ishop!$BG:$BG,Source!$D1248,Ishop!$B:$B,Source!$C1248)</f>
        <v>0</v>
      </c>
      <c r="T1248" s="11">
        <f>COUNTIFS(Ishop!$AG:$AG,Source!$T$1,Ishop!$BG:$BG,Source!$D1248,Ishop!$B:$B,Source!$C1248)</f>
        <v>0</v>
      </c>
      <c r="U1248" s="11">
        <f>COUNTIFS(Ishop!$AG:$AG,Source!$U$1,Ishop!$BG:$BG,Source!$D1248,Ishop!$B:$B,Source!$C1248)</f>
        <v>0</v>
      </c>
      <c r="V1248" s="11">
        <f>COUNTIFS(Ishop!$AG:$AG,Source!$V$1,Ishop!$BG:$BG,Source!$D1248,Ishop!$B:$B,Source!$C1248)</f>
        <v>0</v>
      </c>
      <c r="W1248" s="11">
        <f>COUNTIFS(Ishop!$AG:$AG,Source!$W$1,Ishop!$BG:$BG,Source!$D1248,Ishop!$B:$B,Source!$C1248)</f>
        <v>0</v>
      </c>
      <c r="X1248" s="11">
        <f>COUNTIFS(Ishop!$AG:$AG,Source!$X$1,Ishop!$BG:$BG,Source!$D1248,Ishop!$B:$B,Source!$C1248)</f>
        <v>0</v>
      </c>
      <c r="Y1248" s="11">
        <f>COUNTIFS(Ishop!$AG:$AG,Source!$Y$1,Ishop!$BG:$BG,Source!$D1248,Ishop!$B:$B,Source!$C1248)</f>
        <v>0</v>
      </c>
      <c r="Z1248" s="11">
        <f>COUNTIFS(Ishop!$AG:$AG,Source!$Z$1,Ishop!$BG:$BG,Source!$D1248,Ishop!$B:$B,Source!$C1248,Ishop!$J:$J,"OUI")</f>
        <v>0</v>
      </c>
      <c r="AA1248" s="11">
        <f>COUNTIFS(Ishop!$AG:$AG,Source!$AA$1,Ishop!$BG:$BG,Source!$D1248,Ishop!$B:$B,Source!$C1248,Ishop!$J:$J,"OUI")</f>
        <v>0</v>
      </c>
      <c r="AB1248" s="11">
        <f>COUNTIFS(Ishop!$AG:$AG,Source!$AB$1,Ishop!$BG:$BG,Source!$D1248,Ishop!$B:$B,Source!$C1248,Ishop!$J:$J,"OUI")</f>
        <v>0</v>
      </c>
      <c r="AC1248" s="11">
        <f>COUNTIFS(Ishop!$AG:$AG,Source!$AC$1,Ishop!$BG:$BG,Source!$D1248,Ishop!$B:$B,Source!$C1248,Ishop!$J:$J,"OUI")</f>
        <v>0</v>
      </c>
      <c r="AD1248" s="11">
        <f>COUNTIFS(Ishop!$AG:$AG,Source!$AD$1,Ishop!$BG:$BG,Source!$D1248,Ishop!$B:$B,Source!$C1248,Ishop!$J:$J,"OUI")</f>
        <v>0</v>
      </c>
      <c r="AE1248" s="11">
        <f>COUNTIFS(Ishop!$AG:$AG,Source!$AE$1,Ishop!$BG:$BG,Source!$D1248,Ishop!$B:$B,Source!$C1248,Ishop!$J:$J,"OUI")</f>
        <v>0</v>
      </c>
      <c r="AF1248" s="11">
        <f>COUNTIFS(Ishop!$AG:$AG,Source!$AF$1,Ishop!$BG:$BG,Source!$D1248,Ishop!$B:$B,Source!$C1248,Ishop!$J:$J,"OUI")</f>
        <v>0</v>
      </c>
      <c r="AG1248" s="11">
        <f>COUNTIFS(Ishop!$AG:$AG,Source!$AG$1,Ishop!$BG:$BG,Source!$D1248,Ishop!$B:$B,Source!$C1248,Ishop!$J:$J,"OUI")</f>
        <v>0</v>
      </c>
      <c r="AH1248" s="11">
        <f>COUNTIFS(Ishop!$AG:$AG,Source!$AH$1,Ishop!$BG:$BG,Source!$D1248,Ishop!$B:$B,Source!$C1248,Ishop!$J:$J,"OUI")</f>
        <v>0</v>
      </c>
      <c r="AI1248" s="11">
        <f>COUNTIFS(Ishop!$AG:$AG,Source!$AI$1,Ishop!$BG:$BG,Source!$D1248,Ishop!$B:$B,Source!$C1248,Ishop!$J:$J,"OUI")</f>
        <v>0</v>
      </c>
      <c r="AJ1248" s="11">
        <f>COUNTIFS(Ishop!$AG:$AG,Source!$AJ$1,Ishop!$BG:$BG,Source!$D1248,Ishop!$B:$B,Source!$C1248,Ishop!$J:$J,"OUI")</f>
        <v>0</v>
      </c>
      <c r="AK1248" s="11">
        <f>COUNTIFS(Ishop!$AG:$AG,Source!$AK$1,Ishop!$BG:$BG,Source!$D1248,Ishop!$B:$B,Source!$C1248,Ishop!$J:$J,"OUI")</f>
        <v>0</v>
      </c>
      <c r="AL1248" s="11">
        <f>COUNTIFS(Ishop!$AG:$AG,Source!$AL$1,Ishop!$BG:$BG,Source!$D1248,Ishop!$B:$B,Source!$C1248,Ishop!$J:$J,"OUI")</f>
        <v>0</v>
      </c>
      <c r="AM1248" s="11">
        <f>COUNTIFS(Ishop!$AG:$AG,Source!$AM$1,Ishop!$BG:$BG,Source!$D1248,Ishop!$B:$B,Source!$C1248,Ishop!$J:$J,"OUI")</f>
        <v>0</v>
      </c>
      <c r="AN1248" s="11">
        <f>COUNTIFS(Dolmen!$W:$W,"Sensation",Dolmen!$O:$O,Source!D1248,Dolmen!$F:$F,Source!C1248)</f>
        <v>0</v>
      </c>
      <c r="AO1248" s="11">
        <f>COUNTIFS(Dolmen!$AC:$AC,"Bbox Miami",Dolmen!$O:$O,Source!D1248,Dolmen!$F:$F,Source!C1248)</f>
        <v>0</v>
      </c>
      <c r="AP1248" s="11">
        <f>COUNTIFS(Dolmen!$AD:$AD,"1",Dolmen!$W:$W,"",Dolmen!$O:$O,Source!D1248,Dolmen!$F:$F,Source!C1248)</f>
        <v>0</v>
      </c>
      <c r="AQ1248" s="11">
        <f>COUNTIFS(Dolmen!$W:$W,"Sensation",Dolmen!$Y:$Y,"1",Dolmen!$O:$O,Source!D1248,Dolmen!$F:$F,Source!C1248)</f>
        <v>0</v>
      </c>
      <c r="AR1248" s="11">
        <f>COUNTIFS(Dolmen!$AC:$AC,"Bbox Miami",Dolmen!$Y:$Y,"1",Dolmen!$O:$O,Source!D1248,Dolmen!$F:$F,Source!C1248)</f>
        <v>0</v>
      </c>
      <c r="AS1248" s="11">
        <f>COUNTIFS(Dolmen!$AD:$AD,"1",Dolmen!$W:$W,"",Dolmen!$Y:$Y,"1",Dolmen!$O:$O,Source!D1248,Dolmen!$F:$F,Source!C1248)</f>
        <v>0</v>
      </c>
      <c r="AT1248" s="11">
        <f t="shared" si="462"/>
        <v>0</v>
      </c>
      <c r="AU1248" s="11">
        <f t="shared" si="463"/>
        <v>0</v>
      </c>
      <c r="AV1248" s="11">
        <f t="shared" si="464"/>
        <v>0</v>
      </c>
      <c r="AW1248" s="11">
        <f t="shared" si="465"/>
        <v>0</v>
      </c>
      <c r="AX1248" s="11">
        <f t="shared" si="466"/>
        <v>0</v>
      </c>
      <c r="AY1248" s="11">
        <f t="shared" si="467"/>
        <v>0</v>
      </c>
      <c r="AZ1248" s="11">
        <f t="shared" si="468"/>
        <v>0</v>
      </c>
      <c r="BA1248" s="11">
        <f t="shared" si="469"/>
        <v>0</v>
      </c>
      <c r="BB1248" s="11">
        <f t="shared" si="470"/>
        <v>0</v>
      </c>
      <c r="BC1248" s="11">
        <f t="shared" si="471"/>
        <v>0</v>
      </c>
      <c r="BD1248" s="11">
        <f>SUMIFS(Ishop!$BK:$BK,Ishop!$BG:$BG,Source!D1248,Ishop!$B:$B,Source!C1248)</f>
        <v>0</v>
      </c>
      <c r="BE1248" s="11">
        <f>COUNTIFS(Ishop!$AW:$AW,"OUI",Ishop!$BG:$BG,Source!D1248,Ishop!$B:$B,Source!C1248)</f>
        <v>0</v>
      </c>
      <c r="BF1248" s="11">
        <f t="shared" si="472"/>
        <v>0</v>
      </c>
      <c r="BG1248" s="11">
        <f t="shared" si="473"/>
        <v>0</v>
      </c>
      <c r="BH1248" s="11">
        <f t="shared" si="474"/>
        <v>0</v>
      </c>
      <c r="BI1248" s="11">
        <f t="shared" si="475"/>
        <v>0</v>
      </c>
      <c r="BJ1248" s="11">
        <f t="shared" si="476"/>
        <v>0</v>
      </c>
      <c r="BK1248" s="11">
        <f t="shared" si="477"/>
        <v>0</v>
      </c>
      <c r="BL1248" s="11">
        <f t="shared" si="478"/>
        <v>0</v>
      </c>
      <c r="BM1248" s="11">
        <f t="shared" si="479"/>
        <v>0</v>
      </c>
      <c r="BN1248" s="25">
        <f>Z1248*Budget!$A$6</f>
        <v>0</v>
      </c>
      <c r="BO1248" s="25">
        <f>AA1248*(Budget!$B$6+Budget!$B$7)</f>
        <v>0</v>
      </c>
      <c r="BP1248" s="25">
        <f>AB1248*(Budget!$C$6+Budget!$C$7)</f>
        <v>0</v>
      </c>
      <c r="BQ1248" s="25">
        <f>AC1248*(Budget!$D$6+Budget!$D$7)</f>
        <v>0</v>
      </c>
      <c r="BR1248" s="25">
        <f>AD1248*(Budget!$E$6+Budget!$E$7)</f>
        <v>0</v>
      </c>
      <c r="BS1248" s="25">
        <f>AE1248*(Budget!$F$6+Budget!$F$7)</f>
        <v>0</v>
      </c>
      <c r="BT1248" s="25">
        <f>AF1248*(Budget!$G$6+Budget!$G$7)</f>
        <v>0</v>
      </c>
      <c r="BU1248" s="25">
        <f>AG1248*Budget!$H$6</f>
        <v>0</v>
      </c>
      <c r="BV1248" s="25">
        <f>AH1248*Budget!$I$6</f>
        <v>0</v>
      </c>
      <c r="BW1248" s="25">
        <f>AI1248*Budget!$J$6</f>
        <v>0</v>
      </c>
      <c r="BX1248" s="25">
        <f>AJ1248*Budget!$K$6</f>
        <v>0</v>
      </c>
      <c r="BY1248" s="25">
        <f>AK1248*Budget!$L$6</f>
        <v>0</v>
      </c>
      <c r="BZ1248" s="25">
        <f>AL1248*Budget!$M$6</f>
        <v>0</v>
      </c>
      <c r="CA1248" s="25">
        <f>AM1248*Budget!$N$6</f>
        <v>0</v>
      </c>
      <c r="CB1248" s="25">
        <f>AQ1248*Budget!$O$6</f>
        <v>0</v>
      </c>
      <c r="CC1248" s="25">
        <f>AR1248*Budget!$S$6</f>
        <v>0</v>
      </c>
      <c r="CD1248" s="25">
        <f>AS1248*Budget!$Q$6</f>
        <v>0</v>
      </c>
      <c r="CE1248" s="25">
        <f t="shared" si="480"/>
        <v>0</v>
      </c>
      <c r="CF1248" s="11" t="e">
        <f>COUNTIFS(#REF!,Source!E1248,#REF!,Source!C1248)</f>
        <v>#REF!</v>
      </c>
      <c r="CG1248" s="11" t="str">
        <f t="shared" si="481"/>
        <v>--</v>
      </c>
    </row>
    <row r="1249" spans="1:85" x14ac:dyDescent="0.25">
      <c r="A1249" t="str">
        <f>IFERROR(VLOOKUP(MONTH(C1249),Date!$A$2:$B$13,2,0),"--")</f>
        <v>Avril</v>
      </c>
      <c r="B1249" s="11">
        <f t="shared" si="460"/>
        <v>16</v>
      </c>
      <c r="C1249" s="28">
        <f t="shared" si="482"/>
        <v>42111</v>
      </c>
      <c r="D1249" s="29" t="s">
        <v>209</v>
      </c>
      <c r="E1249" s="30" t="str">
        <f>IFERROR(VLOOKUP(D1249,Listing!$A:$B,2,0),"--")</f>
        <v>A44071</v>
      </c>
      <c r="F1249" s="30" t="str">
        <f>IFERROR(VLOOKUP(D1249,Listing!$A:$E,5,0),"-")</f>
        <v>MABROUK  Yassine</v>
      </c>
      <c r="G1249" s="4">
        <f>IFERROR(VLOOKUP(D1249,Listing!$A:$F,6,0),"--")</f>
        <v>42114</v>
      </c>
      <c r="H1249" s="11" t="str">
        <f>IFERROR(VLOOKUP(D1249,Listing!$A:$D,4,0),"--")</f>
        <v>Hind Haddou</v>
      </c>
      <c r="I1249" s="11" t="str">
        <f t="shared" si="461"/>
        <v>AAC</v>
      </c>
      <c r="J1249" s="31">
        <f>IFERROR(COUNTIFS(Ishop!$BG:$BG,Source!D1249,Ishop!$B:$B,Source!C1249),"--")</f>
        <v>0</v>
      </c>
      <c r="K1249" s="11">
        <f>IFERROR(COUNTIFS(Ishop!$BG:$BG,Source!D1249,Ishop!$B:$B,Source!C1249,Ishop!$J:$J,"OUI"),"--")</f>
        <v>0</v>
      </c>
      <c r="L1249" s="11">
        <f>COUNTIFS(Ishop!$AG:$AG,Source!$L$1,Ishop!$BG:$BG,Source!$D1249,Ishop!$B:$B,Source!$C1249)</f>
        <v>0</v>
      </c>
      <c r="M1249" s="11">
        <f>COUNTIFS(Ishop!$AG:$AG,Source!$M$1,Ishop!$BG:$BG,Source!$D1249,Ishop!$B:$B,Source!$C1249)</f>
        <v>0</v>
      </c>
      <c r="N1249" s="11">
        <f>COUNTIFS(Ishop!$AG:$AG,Source!$N$1,Ishop!$BG:$BG,Source!$D1249,Ishop!$B:$B,Source!$C1249)</f>
        <v>0</v>
      </c>
      <c r="O1249" s="11">
        <f>COUNTIFS(Ishop!$AG:$AG,Source!$O$1,Ishop!$BG:$BG,Source!$D1249,Ishop!$B:$B,Source!$C1249)</f>
        <v>0</v>
      </c>
      <c r="P1249" s="11">
        <f>COUNTIFS(Ishop!$AG:$AG,Source!$P$1,Ishop!$BG:$BG,Source!$D1249,Ishop!$B:$B,Source!$C1249)</f>
        <v>0</v>
      </c>
      <c r="Q1249" s="11">
        <f>COUNTIFS(Ishop!$AG:$AG,Source!$Q$1,Ishop!$BG:$BG,Source!$D1249,Ishop!$B:$B,Source!$C1249)</f>
        <v>0</v>
      </c>
      <c r="R1249" s="11">
        <f>COUNTIFS(Ishop!$AG:$AG,Source!$R$1,Ishop!$BG:$BG,Source!$D1249,Ishop!$B:$B,Source!$C1249)</f>
        <v>0</v>
      </c>
      <c r="S1249" s="11">
        <f>COUNTIFS(Ishop!$AG:$AG,Source!$S$1,Ishop!$BG:$BG,Source!$D1249,Ishop!$B:$B,Source!$C1249)</f>
        <v>0</v>
      </c>
      <c r="T1249" s="11">
        <f>COUNTIFS(Ishop!$AG:$AG,Source!$T$1,Ishop!$BG:$BG,Source!$D1249,Ishop!$B:$B,Source!$C1249)</f>
        <v>0</v>
      </c>
      <c r="U1249" s="11">
        <f>COUNTIFS(Ishop!$AG:$AG,Source!$U$1,Ishop!$BG:$BG,Source!$D1249,Ishop!$B:$B,Source!$C1249)</f>
        <v>0</v>
      </c>
      <c r="V1249" s="11">
        <f>COUNTIFS(Ishop!$AG:$AG,Source!$V$1,Ishop!$BG:$BG,Source!$D1249,Ishop!$B:$B,Source!$C1249)</f>
        <v>0</v>
      </c>
      <c r="W1249" s="11">
        <f>COUNTIFS(Ishop!$AG:$AG,Source!$W$1,Ishop!$BG:$BG,Source!$D1249,Ishop!$B:$B,Source!$C1249)</f>
        <v>0</v>
      </c>
      <c r="X1249" s="11">
        <f>COUNTIFS(Ishop!$AG:$AG,Source!$X$1,Ishop!$BG:$BG,Source!$D1249,Ishop!$B:$B,Source!$C1249)</f>
        <v>0</v>
      </c>
      <c r="Y1249" s="11">
        <f>COUNTIFS(Ishop!$AG:$AG,Source!$Y$1,Ishop!$BG:$BG,Source!$D1249,Ishop!$B:$B,Source!$C1249)</f>
        <v>0</v>
      </c>
      <c r="Z1249" s="11">
        <f>COUNTIFS(Ishop!$AG:$AG,Source!$Z$1,Ishop!$BG:$BG,Source!$D1249,Ishop!$B:$B,Source!$C1249,Ishop!$J:$J,"OUI")</f>
        <v>0</v>
      </c>
      <c r="AA1249" s="11">
        <f>COUNTIFS(Ishop!$AG:$AG,Source!$AA$1,Ishop!$BG:$BG,Source!$D1249,Ishop!$B:$B,Source!$C1249,Ishop!$J:$J,"OUI")</f>
        <v>0</v>
      </c>
      <c r="AB1249" s="11">
        <f>COUNTIFS(Ishop!$AG:$AG,Source!$AB$1,Ishop!$BG:$BG,Source!$D1249,Ishop!$B:$B,Source!$C1249,Ishop!$J:$J,"OUI")</f>
        <v>0</v>
      </c>
      <c r="AC1249" s="11">
        <f>COUNTIFS(Ishop!$AG:$AG,Source!$AC$1,Ishop!$BG:$BG,Source!$D1249,Ishop!$B:$B,Source!$C1249,Ishop!$J:$J,"OUI")</f>
        <v>0</v>
      </c>
      <c r="AD1249" s="11">
        <f>COUNTIFS(Ishop!$AG:$AG,Source!$AD$1,Ishop!$BG:$BG,Source!$D1249,Ishop!$B:$B,Source!$C1249,Ishop!$J:$J,"OUI")</f>
        <v>0</v>
      </c>
      <c r="AE1249" s="11">
        <f>COUNTIFS(Ishop!$AG:$AG,Source!$AE$1,Ishop!$BG:$BG,Source!$D1249,Ishop!$B:$B,Source!$C1249,Ishop!$J:$J,"OUI")</f>
        <v>0</v>
      </c>
      <c r="AF1249" s="11">
        <f>COUNTIFS(Ishop!$AG:$AG,Source!$AF$1,Ishop!$BG:$BG,Source!$D1249,Ishop!$B:$B,Source!$C1249,Ishop!$J:$J,"OUI")</f>
        <v>0</v>
      </c>
      <c r="AG1249" s="11">
        <f>COUNTIFS(Ishop!$AG:$AG,Source!$AG$1,Ishop!$BG:$BG,Source!$D1249,Ishop!$B:$B,Source!$C1249,Ishop!$J:$J,"OUI")</f>
        <v>0</v>
      </c>
      <c r="AH1249" s="11">
        <f>COUNTIFS(Ishop!$AG:$AG,Source!$AH$1,Ishop!$BG:$BG,Source!$D1249,Ishop!$B:$B,Source!$C1249,Ishop!$J:$J,"OUI")</f>
        <v>0</v>
      </c>
      <c r="AI1249" s="11">
        <f>COUNTIFS(Ishop!$AG:$AG,Source!$AI$1,Ishop!$BG:$BG,Source!$D1249,Ishop!$B:$B,Source!$C1249,Ishop!$J:$J,"OUI")</f>
        <v>0</v>
      </c>
      <c r="AJ1249" s="11">
        <f>COUNTIFS(Ishop!$AG:$AG,Source!$AJ$1,Ishop!$BG:$BG,Source!$D1249,Ishop!$B:$B,Source!$C1249,Ishop!$J:$J,"OUI")</f>
        <v>0</v>
      </c>
      <c r="AK1249" s="11">
        <f>COUNTIFS(Ishop!$AG:$AG,Source!$AK$1,Ishop!$BG:$BG,Source!$D1249,Ishop!$B:$B,Source!$C1249,Ishop!$J:$J,"OUI")</f>
        <v>0</v>
      </c>
      <c r="AL1249" s="11">
        <f>COUNTIFS(Ishop!$AG:$AG,Source!$AL$1,Ishop!$BG:$BG,Source!$D1249,Ishop!$B:$B,Source!$C1249,Ishop!$J:$J,"OUI")</f>
        <v>0</v>
      </c>
      <c r="AM1249" s="11">
        <f>COUNTIFS(Ishop!$AG:$AG,Source!$AM$1,Ishop!$BG:$BG,Source!$D1249,Ishop!$B:$B,Source!$C1249,Ishop!$J:$J,"OUI")</f>
        <v>0</v>
      </c>
      <c r="AN1249" s="11">
        <f>COUNTIFS(Dolmen!$W:$W,"Sensation",Dolmen!$O:$O,Source!D1249,Dolmen!$F:$F,Source!C1249)</f>
        <v>0</v>
      </c>
      <c r="AO1249" s="11">
        <f>COUNTIFS(Dolmen!$AC:$AC,"Bbox Miami",Dolmen!$O:$O,Source!D1249,Dolmen!$F:$F,Source!C1249)</f>
        <v>0</v>
      </c>
      <c r="AP1249" s="11">
        <f>COUNTIFS(Dolmen!$AD:$AD,"1",Dolmen!$W:$W,"",Dolmen!$O:$O,Source!D1249,Dolmen!$F:$F,Source!C1249)</f>
        <v>0</v>
      </c>
      <c r="AQ1249" s="11">
        <f>COUNTIFS(Dolmen!$W:$W,"Sensation",Dolmen!$Y:$Y,"1",Dolmen!$O:$O,Source!D1249,Dolmen!$F:$F,Source!C1249)</f>
        <v>0</v>
      </c>
      <c r="AR1249" s="11">
        <f>COUNTIFS(Dolmen!$AC:$AC,"Bbox Miami",Dolmen!$Y:$Y,"1",Dolmen!$O:$O,Source!D1249,Dolmen!$F:$F,Source!C1249)</f>
        <v>0</v>
      </c>
      <c r="AS1249" s="11">
        <f>COUNTIFS(Dolmen!$AD:$AD,"1",Dolmen!$W:$W,"",Dolmen!$Y:$Y,"1",Dolmen!$O:$O,Source!D1249,Dolmen!$F:$F,Source!C1249)</f>
        <v>0</v>
      </c>
      <c r="AT1249" s="11">
        <f t="shared" si="462"/>
        <v>0</v>
      </c>
      <c r="AU1249" s="11">
        <f t="shared" si="463"/>
        <v>0</v>
      </c>
      <c r="AV1249" s="11">
        <f t="shared" si="464"/>
        <v>0</v>
      </c>
      <c r="AW1249" s="11">
        <f t="shared" si="465"/>
        <v>0</v>
      </c>
      <c r="AX1249" s="11">
        <f t="shared" si="466"/>
        <v>0</v>
      </c>
      <c r="AY1249" s="11">
        <f t="shared" si="467"/>
        <v>0</v>
      </c>
      <c r="AZ1249" s="11">
        <f t="shared" si="468"/>
        <v>0</v>
      </c>
      <c r="BA1249" s="11">
        <f t="shared" si="469"/>
        <v>0</v>
      </c>
      <c r="BB1249" s="11">
        <f t="shared" si="470"/>
        <v>0</v>
      </c>
      <c r="BC1249" s="11">
        <f t="shared" si="471"/>
        <v>0</v>
      </c>
      <c r="BD1249" s="11">
        <f>SUMIFS(Ishop!$BK:$BK,Ishop!$BG:$BG,Source!D1249,Ishop!$B:$B,Source!C1249)</f>
        <v>0</v>
      </c>
      <c r="BE1249" s="11">
        <f>COUNTIFS(Ishop!$AW:$AW,"OUI",Ishop!$BG:$BG,Source!D1249,Ishop!$B:$B,Source!C1249)</f>
        <v>0</v>
      </c>
      <c r="BF1249" s="11">
        <f t="shared" si="472"/>
        <v>0</v>
      </c>
      <c r="BG1249" s="11">
        <f t="shared" si="473"/>
        <v>0</v>
      </c>
      <c r="BH1249" s="11">
        <f t="shared" si="474"/>
        <v>0</v>
      </c>
      <c r="BI1249" s="11">
        <f t="shared" si="475"/>
        <v>0</v>
      </c>
      <c r="BJ1249" s="11">
        <f t="shared" si="476"/>
        <v>0</v>
      </c>
      <c r="BK1249" s="11">
        <f t="shared" si="477"/>
        <v>0</v>
      </c>
      <c r="BL1249" s="11">
        <f t="shared" si="478"/>
        <v>0</v>
      </c>
      <c r="BM1249" s="11">
        <f t="shared" si="479"/>
        <v>0</v>
      </c>
      <c r="BN1249" s="25">
        <f>Z1249*Budget!$A$6</f>
        <v>0</v>
      </c>
      <c r="BO1249" s="25">
        <f>AA1249*(Budget!$B$6+Budget!$B$7)</f>
        <v>0</v>
      </c>
      <c r="BP1249" s="25">
        <f>AB1249*(Budget!$C$6+Budget!$C$7)</f>
        <v>0</v>
      </c>
      <c r="BQ1249" s="25">
        <f>AC1249*(Budget!$D$6+Budget!$D$7)</f>
        <v>0</v>
      </c>
      <c r="BR1249" s="25">
        <f>AD1249*(Budget!$E$6+Budget!$E$7)</f>
        <v>0</v>
      </c>
      <c r="BS1249" s="25">
        <f>AE1249*(Budget!$F$6+Budget!$F$7)</f>
        <v>0</v>
      </c>
      <c r="BT1249" s="25">
        <f>AF1249*(Budget!$G$6+Budget!$G$7)</f>
        <v>0</v>
      </c>
      <c r="BU1249" s="25">
        <f>AG1249*Budget!$H$6</f>
        <v>0</v>
      </c>
      <c r="BV1249" s="25">
        <f>AH1249*Budget!$I$6</f>
        <v>0</v>
      </c>
      <c r="BW1249" s="25">
        <f>AI1249*Budget!$J$6</f>
        <v>0</v>
      </c>
      <c r="BX1249" s="25">
        <f>AJ1249*Budget!$K$6</f>
        <v>0</v>
      </c>
      <c r="BY1249" s="25">
        <f>AK1249*Budget!$L$6</f>
        <v>0</v>
      </c>
      <c r="BZ1249" s="25">
        <f>AL1249*Budget!$M$6</f>
        <v>0</v>
      </c>
      <c r="CA1249" s="25">
        <f>AM1249*Budget!$N$6</f>
        <v>0</v>
      </c>
      <c r="CB1249" s="25">
        <f>AQ1249*Budget!$O$6</f>
        <v>0</v>
      </c>
      <c r="CC1249" s="25">
        <f>AR1249*Budget!$S$6</f>
        <v>0</v>
      </c>
      <c r="CD1249" s="25">
        <f>AS1249*Budget!$Q$6</f>
        <v>0</v>
      </c>
      <c r="CE1249" s="25">
        <f t="shared" si="480"/>
        <v>0</v>
      </c>
      <c r="CF1249" s="11" t="e">
        <f>COUNTIFS(#REF!,Source!E1249,#REF!,Source!C1249)</f>
        <v>#REF!</v>
      </c>
      <c r="CG1249" s="11" t="str">
        <f t="shared" si="481"/>
        <v>--</v>
      </c>
    </row>
    <row r="1250" spans="1:85" x14ac:dyDescent="0.25">
      <c r="A1250" t="str">
        <f>IFERROR(VLOOKUP(MONTH(C1250),Date!$A$2:$B$13,2,0),"--")</f>
        <v>Avril</v>
      </c>
      <c r="B1250" s="11">
        <f t="shared" si="460"/>
        <v>16</v>
      </c>
      <c r="C1250" s="28">
        <f t="shared" si="482"/>
        <v>42111</v>
      </c>
      <c r="D1250" s="29" t="s">
        <v>210</v>
      </c>
      <c r="E1250" s="30" t="str">
        <f>IFERROR(VLOOKUP(D1250,Listing!$A:$B,2,0),"--")</f>
        <v>A44090</v>
      </c>
      <c r="F1250" s="30" t="str">
        <f>IFERROR(VLOOKUP(D1250,Listing!$A:$E,5,0),"-")</f>
        <v>RKAB  Hajar</v>
      </c>
      <c r="G1250" s="4">
        <f>IFERROR(VLOOKUP(D1250,Listing!$A:$F,6,0),"--")</f>
        <v>42114</v>
      </c>
      <c r="H1250" s="11" t="str">
        <f>IFERROR(VLOOKUP(D1250,Listing!$A:$D,4,0),"--")</f>
        <v>Hind Haddou</v>
      </c>
      <c r="I1250" s="11" t="str">
        <f t="shared" si="461"/>
        <v>AAC</v>
      </c>
      <c r="J1250" s="31">
        <f>IFERROR(COUNTIFS(Ishop!$BG:$BG,Source!D1250,Ishop!$B:$B,Source!C1250),"--")</f>
        <v>0</v>
      </c>
      <c r="K1250" s="11">
        <f>IFERROR(COUNTIFS(Ishop!$BG:$BG,Source!D1250,Ishop!$B:$B,Source!C1250,Ishop!$J:$J,"OUI"),"--")</f>
        <v>0</v>
      </c>
      <c r="L1250" s="11">
        <f>COUNTIFS(Ishop!$AG:$AG,Source!$L$1,Ishop!$BG:$BG,Source!$D1250,Ishop!$B:$B,Source!$C1250)</f>
        <v>0</v>
      </c>
      <c r="M1250" s="11">
        <f>COUNTIFS(Ishop!$AG:$AG,Source!$M$1,Ishop!$BG:$BG,Source!$D1250,Ishop!$B:$B,Source!$C1250)</f>
        <v>0</v>
      </c>
      <c r="N1250" s="11">
        <f>COUNTIFS(Ishop!$AG:$AG,Source!$N$1,Ishop!$BG:$BG,Source!$D1250,Ishop!$B:$B,Source!$C1250)</f>
        <v>0</v>
      </c>
      <c r="O1250" s="11">
        <f>COUNTIFS(Ishop!$AG:$AG,Source!$O$1,Ishop!$BG:$BG,Source!$D1250,Ishop!$B:$B,Source!$C1250)</f>
        <v>0</v>
      </c>
      <c r="P1250" s="11">
        <f>COUNTIFS(Ishop!$AG:$AG,Source!$P$1,Ishop!$BG:$BG,Source!$D1250,Ishop!$B:$B,Source!$C1250)</f>
        <v>0</v>
      </c>
      <c r="Q1250" s="11">
        <f>COUNTIFS(Ishop!$AG:$AG,Source!$Q$1,Ishop!$BG:$BG,Source!$D1250,Ishop!$B:$B,Source!$C1250)</f>
        <v>0</v>
      </c>
      <c r="R1250" s="11">
        <f>COUNTIFS(Ishop!$AG:$AG,Source!$R$1,Ishop!$BG:$BG,Source!$D1250,Ishop!$B:$B,Source!$C1250)</f>
        <v>0</v>
      </c>
      <c r="S1250" s="11">
        <f>COUNTIFS(Ishop!$AG:$AG,Source!$S$1,Ishop!$BG:$BG,Source!$D1250,Ishop!$B:$B,Source!$C1250)</f>
        <v>0</v>
      </c>
      <c r="T1250" s="11">
        <f>COUNTIFS(Ishop!$AG:$AG,Source!$T$1,Ishop!$BG:$BG,Source!$D1250,Ishop!$B:$B,Source!$C1250)</f>
        <v>0</v>
      </c>
      <c r="U1250" s="11">
        <f>COUNTIFS(Ishop!$AG:$AG,Source!$U$1,Ishop!$BG:$BG,Source!$D1250,Ishop!$B:$B,Source!$C1250)</f>
        <v>0</v>
      </c>
      <c r="V1250" s="11">
        <f>COUNTIFS(Ishop!$AG:$AG,Source!$V$1,Ishop!$BG:$BG,Source!$D1250,Ishop!$B:$B,Source!$C1250)</f>
        <v>0</v>
      </c>
      <c r="W1250" s="11">
        <f>COUNTIFS(Ishop!$AG:$AG,Source!$W$1,Ishop!$BG:$BG,Source!$D1250,Ishop!$B:$B,Source!$C1250)</f>
        <v>0</v>
      </c>
      <c r="X1250" s="11">
        <f>COUNTIFS(Ishop!$AG:$AG,Source!$X$1,Ishop!$BG:$BG,Source!$D1250,Ishop!$B:$B,Source!$C1250)</f>
        <v>0</v>
      </c>
      <c r="Y1250" s="11">
        <f>COUNTIFS(Ishop!$AG:$AG,Source!$Y$1,Ishop!$BG:$BG,Source!$D1250,Ishop!$B:$B,Source!$C1250)</f>
        <v>0</v>
      </c>
      <c r="Z1250" s="11">
        <f>COUNTIFS(Ishop!$AG:$AG,Source!$Z$1,Ishop!$BG:$BG,Source!$D1250,Ishop!$B:$B,Source!$C1250,Ishop!$J:$J,"OUI")</f>
        <v>0</v>
      </c>
      <c r="AA1250" s="11">
        <f>COUNTIFS(Ishop!$AG:$AG,Source!$AA$1,Ishop!$BG:$BG,Source!$D1250,Ishop!$B:$B,Source!$C1250,Ishop!$J:$J,"OUI")</f>
        <v>0</v>
      </c>
      <c r="AB1250" s="11">
        <f>COUNTIFS(Ishop!$AG:$AG,Source!$AB$1,Ishop!$BG:$BG,Source!$D1250,Ishop!$B:$B,Source!$C1250,Ishop!$J:$J,"OUI")</f>
        <v>0</v>
      </c>
      <c r="AC1250" s="11">
        <f>COUNTIFS(Ishop!$AG:$AG,Source!$AC$1,Ishop!$BG:$BG,Source!$D1250,Ishop!$B:$B,Source!$C1250,Ishop!$J:$J,"OUI")</f>
        <v>0</v>
      </c>
      <c r="AD1250" s="11">
        <f>COUNTIFS(Ishop!$AG:$AG,Source!$AD$1,Ishop!$BG:$BG,Source!$D1250,Ishop!$B:$B,Source!$C1250,Ishop!$J:$J,"OUI")</f>
        <v>0</v>
      </c>
      <c r="AE1250" s="11">
        <f>COUNTIFS(Ishop!$AG:$AG,Source!$AE$1,Ishop!$BG:$BG,Source!$D1250,Ishop!$B:$B,Source!$C1250,Ishop!$J:$J,"OUI")</f>
        <v>0</v>
      </c>
      <c r="AF1250" s="11">
        <f>COUNTIFS(Ishop!$AG:$AG,Source!$AF$1,Ishop!$BG:$BG,Source!$D1250,Ishop!$B:$B,Source!$C1250,Ishop!$J:$J,"OUI")</f>
        <v>0</v>
      </c>
      <c r="AG1250" s="11">
        <f>COUNTIFS(Ishop!$AG:$AG,Source!$AG$1,Ishop!$BG:$BG,Source!$D1250,Ishop!$B:$B,Source!$C1250,Ishop!$J:$J,"OUI")</f>
        <v>0</v>
      </c>
      <c r="AH1250" s="11">
        <f>COUNTIFS(Ishop!$AG:$AG,Source!$AH$1,Ishop!$BG:$BG,Source!$D1250,Ishop!$B:$B,Source!$C1250,Ishop!$J:$J,"OUI")</f>
        <v>0</v>
      </c>
      <c r="AI1250" s="11">
        <f>COUNTIFS(Ishop!$AG:$AG,Source!$AI$1,Ishop!$BG:$BG,Source!$D1250,Ishop!$B:$B,Source!$C1250,Ishop!$J:$J,"OUI")</f>
        <v>0</v>
      </c>
      <c r="AJ1250" s="11">
        <f>COUNTIFS(Ishop!$AG:$AG,Source!$AJ$1,Ishop!$BG:$BG,Source!$D1250,Ishop!$B:$B,Source!$C1250,Ishop!$J:$J,"OUI")</f>
        <v>0</v>
      </c>
      <c r="AK1250" s="11">
        <f>COUNTIFS(Ishop!$AG:$AG,Source!$AK$1,Ishop!$BG:$BG,Source!$D1250,Ishop!$B:$B,Source!$C1250,Ishop!$J:$J,"OUI")</f>
        <v>0</v>
      </c>
      <c r="AL1250" s="11">
        <f>COUNTIFS(Ishop!$AG:$AG,Source!$AL$1,Ishop!$BG:$BG,Source!$D1250,Ishop!$B:$B,Source!$C1250,Ishop!$J:$J,"OUI")</f>
        <v>0</v>
      </c>
      <c r="AM1250" s="11">
        <f>COUNTIFS(Ishop!$AG:$AG,Source!$AM$1,Ishop!$BG:$BG,Source!$D1250,Ishop!$B:$B,Source!$C1250,Ishop!$J:$J,"OUI")</f>
        <v>0</v>
      </c>
      <c r="AN1250" s="11">
        <f>COUNTIFS(Dolmen!$W:$W,"Sensation",Dolmen!$O:$O,Source!D1250,Dolmen!$F:$F,Source!C1250)</f>
        <v>0</v>
      </c>
      <c r="AO1250" s="11">
        <f>COUNTIFS(Dolmen!$AC:$AC,"Bbox Miami",Dolmen!$O:$O,Source!D1250,Dolmen!$F:$F,Source!C1250)</f>
        <v>0</v>
      </c>
      <c r="AP1250" s="11">
        <f>COUNTIFS(Dolmen!$AD:$AD,"1",Dolmen!$W:$W,"",Dolmen!$O:$O,Source!D1250,Dolmen!$F:$F,Source!C1250)</f>
        <v>0</v>
      </c>
      <c r="AQ1250" s="11">
        <f>COUNTIFS(Dolmen!$W:$W,"Sensation",Dolmen!$Y:$Y,"1",Dolmen!$O:$O,Source!D1250,Dolmen!$F:$F,Source!C1250)</f>
        <v>0</v>
      </c>
      <c r="AR1250" s="11">
        <f>COUNTIFS(Dolmen!$AC:$AC,"Bbox Miami",Dolmen!$Y:$Y,"1",Dolmen!$O:$O,Source!D1250,Dolmen!$F:$F,Source!C1250)</f>
        <v>0</v>
      </c>
      <c r="AS1250" s="11">
        <f>COUNTIFS(Dolmen!$AD:$AD,"1",Dolmen!$W:$W,"",Dolmen!$Y:$Y,"1",Dolmen!$O:$O,Source!D1250,Dolmen!$F:$F,Source!C1250)</f>
        <v>0</v>
      </c>
      <c r="AT1250" s="11">
        <f t="shared" si="462"/>
        <v>0</v>
      </c>
      <c r="AU1250" s="11">
        <f t="shared" si="463"/>
        <v>0</v>
      </c>
      <c r="AV1250" s="11">
        <f t="shared" si="464"/>
        <v>0</v>
      </c>
      <c r="AW1250" s="11">
        <f t="shared" si="465"/>
        <v>0</v>
      </c>
      <c r="AX1250" s="11">
        <f t="shared" si="466"/>
        <v>0</v>
      </c>
      <c r="AY1250" s="11">
        <f t="shared" si="467"/>
        <v>0</v>
      </c>
      <c r="AZ1250" s="11">
        <f t="shared" si="468"/>
        <v>0</v>
      </c>
      <c r="BA1250" s="11">
        <f t="shared" si="469"/>
        <v>0</v>
      </c>
      <c r="BB1250" s="11">
        <f t="shared" si="470"/>
        <v>0</v>
      </c>
      <c r="BC1250" s="11">
        <f t="shared" si="471"/>
        <v>0</v>
      </c>
      <c r="BD1250" s="11">
        <f>SUMIFS(Ishop!$BK:$BK,Ishop!$BG:$BG,Source!D1250,Ishop!$B:$B,Source!C1250)</f>
        <v>0</v>
      </c>
      <c r="BE1250" s="11">
        <f>COUNTIFS(Ishop!$AW:$AW,"OUI",Ishop!$BG:$BG,Source!D1250,Ishop!$B:$B,Source!C1250)</f>
        <v>0</v>
      </c>
      <c r="BF1250" s="11">
        <f t="shared" si="472"/>
        <v>0</v>
      </c>
      <c r="BG1250" s="11">
        <f t="shared" si="473"/>
        <v>0</v>
      </c>
      <c r="BH1250" s="11">
        <f t="shared" si="474"/>
        <v>0</v>
      </c>
      <c r="BI1250" s="11">
        <f t="shared" si="475"/>
        <v>0</v>
      </c>
      <c r="BJ1250" s="11">
        <f t="shared" si="476"/>
        <v>0</v>
      </c>
      <c r="BK1250" s="11">
        <f t="shared" si="477"/>
        <v>0</v>
      </c>
      <c r="BL1250" s="11">
        <f t="shared" si="478"/>
        <v>0</v>
      </c>
      <c r="BM1250" s="11">
        <f t="shared" si="479"/>
        <v>0</v>
      </c>
      <c r="BN1250" s="25">
        <f>Z1250*Budget!$A$6</f>
        <v>0</v>
      </c>
      <c r="BO1250" s="25">
        <f>AA1250*(Budget!$B$6+Budget!$B$7)</f>
        <v>0</v>
      </c>
      <c r="BP1250" s="25">
        <f>AB1250*(Budget!$C$6+Budget!$C$7)</f>
        <v>0</v>
      </c>
      <c r="BQ1250" s="25">
        <f>AC1250*(Budget!$D$6+Budget!$D$7)</f>
        <v>0</v>
      </c>
      <c r="BR1250" s="25">
        <f>AD1250*(Budget!$E$6+Budget!$E$7)</f>
        <v>0</v>
      </c>
      <c r="BS1250" s="25">
        <f>AE1250*(Budget!$F$6+Budget!$F$7)</f>
        <v>0</v>
      </c>
      <c r="BT1250" s="25">
        <f>AF1250*(Budget!$G$6+Budget!$G$7)</f>
        <v>0</v>
      </c>
      <c r="BU1250" s="25">
        <f>AG1250*Budget!$H$6</f>
        <v>0</v>
      </c>
      <c r="BV1250" s="25">
        <f>AH1250*Budget!$I$6</f>
        <v>0</v>
      </c>
      <c r="BW1250" s="25">
        <f>AI1250*Budget!$J$6</f>
        <v>0</v>
      </c>
      <c r="BX1250" s="25">
        <f>AJ1250*Budget!$K$6</f>
        <v>0</v>
      </c>
      <c r="BY1250" s="25">
        <f>AK1250*Budget!$L$6</f>
        <v>0</v>
      </c>
      <c r="BZ1250" s="25">
        <f>AL1250*Budget!$M$6</f>
        <v>0</v>
      </c>
      <c r="CA1250" s="25">
        <f>AM1250*Budget!$N$6</f>
        <v>0</v>
      </c>
      <c r="CB1250" s="25">
        <f>AQ1250*Budget!$O$6</f>
        <v>0</v>
      </c>
      <c r="CC1250" s="25">
        <f>AR1250*Budget!$S$6</f>
        <v>0</v>
      </c>
      <c r="CD1250" s="25">
        <f>AS1250*Budget!$Q$6</f>
        <v>0</v>
      </c>
      <c r="CE1250" s="25">
        <f t="shared" si="480"/>
        <v>0</v>
      </c>
      <c r="CF1250" s="11" t="e">
        <f>COUNTIFS(#REF!,Source!E1250,#REF!,Source!C1250)</f>
        <v>#REF!</v>
      </c>
      <c r="CG1250" s="11" t="str">
        <f t="shared" si="481"/>
        <v>--</v>
      </c>
    </row>
    <row r="1251" spans="1:85" x14ac:dyDescent="0.25">
      <c r="A1251" t="str">
        <f>IFERROR(VLOOKUP(MONTH(C1251),Date!$A$2:$B$13,2,0),"--")</f>
        <v>Avril</v>
      </c>
      <c r="B1251" s="11">
        <f t="shared" si="460"/>
        <v>16</v>
      </c>
      <c r="C1251" s="28">
        <f t="shared" si="482"/>
        <v>42111</v>
      </c>
      <c r="D1251" s="29" t="s">
        <v>211</v>
      </c>
      <c r="E1251" s="30" t="str">
        <f>IFERROR(VLOOKUP(D1251,Listing!$A:$B,2,0),"--")</f>
        <v>A44091</v>
      </c>
      <c r="F1251" s="30" t="str">
        <f>IFERROR(VLOOKUP(D1251,Listing!$A:$E,5,0),"-")</f>
        <v>ALAOUI SOSSI  Ahmed</v>
      </c>
      <c r="G1251" s="4">
        <f>IFERROR(VLOOKUP(D1251,Listing!$A:$F,6,0),"--")</f>
        <v>42114</v>
      </c>
      <c r="H1251" s="11" t="str">
        <f>IFERROR(VLOOKUP(D1251,Listing!$A:$D,4,0),"--")</f>
        <v>Hind Haddou</v>
      </c>
      <c r="I1251" s="11" t="str">
        <f t="shared" si="461"/>
        <v>AAC</v>
      </c>
      <c r="J1251" s="31">
        <f>IFERROR(COUNTIFS(Ishop!$BG:$BG,Source!D1251,Ishop!$B:$B,Source!C1251),"--")</f>
        <v>0</v>
      </c>
      <c r="K1251" s="11">
        <f>IFERROR(COUNTIFS(Ishop!$BG:$BG,Source!D1251,Ishop!$B:$B,Source!C1251,Ishop!$J:$J,"OUI"),"--")</f>
        <v>0</v>
      </c>
      <c r="L1251" s="11">
        <f>COUNTIFS(Ishop!$AG:$AG,Source!$L$1,Ishop!$BG:$BG,Source!$D1251,Ishop!$B:$B,Source!$C1251)</f>
        <v>0</v>
      </c>
      <c r="M1251" s="11">
        <f>COUNTIFS(Ishop!$AG:$AG,Source!$M$1,Ishop!$BG:$BG,Source!$D1251,Ishop!$B:$B,Source!$C1251)</f>
        <v>0</v>
      </c>
      <c r="N1251" s="11">
        <f>COUNTIFS(Ishop!$AG:$AG,Source!$N$1,Ishop!$BG:$BG,Source!$D1251,Ishop!$B:$B,Source!$C1251)</f>
        <v>0</v>
      </c>
      <c r="O1251" s="11">
        <f>COUNTIFS(Ishop!$AG:$AG,Source!$O$1,Ishop!$BG:$BG,Source!$D1251,Ishop!$B:$B,Source!$C1251)</f>
        <v>0</v>
      </c>
      <c r="P1251" s="11">
        <f>COUNTIFS(Ishop!$AG:$AG,Source!$P$1,Ishop!$BG:$BG,Source!$D1251,Ishop!$B:$B,Source!$C1251)</f>
        <v>0</v>
      </c>
      <c r="Q1251" s="11">
        <f>COUNTIFS(Ishop!$AG:$AG,Source!$Q$1,Ishop!$BG:$BG,Source!$D1251,Ishop!$B:$B,Source!$C1251)</f>
        <v>0</v>
      </c>
      <c r="R1251" s="11">
        <f>COUNTIFS(Ishop!$AG:$AG,Source!$R$1,Ishop!$BG:$BG,Source!$D1251,Ishop!$B:$B,Source!$C1251)</f>
        <v>0</v>
      </c>
      <c r="S1251" s="11">
        <f>COUNTIFS(Ishop!$AG:$AG,Source!$S$1,Ishop!$BG:$BG,Source!$D1251,Ishop!$B:$B,Source!$C1251)</f>
        <v>0</v>
      </c>
      <c r="T1251" s="11">
        <f>COUNTIFS(Ishop!$AG:$AG,Source!$T$1,Ishop!$BG:$BG,Source!$D1251,Ishop!$B:$B,Source!$C1251)</f>
        <v>0</v>
      </c>
      <c r="U1251" s="11">
        <f>COUNTIFS(Ishop!$AG:$AG,Source!$U$1,Ishop!$BG:$BG,Source!$D1251,Ishop!$B:$B,Source!$C1251)</f>
        <v>0</v>
      </c>
      <c r="V1251" s="11">
        <f>COUNTIFS(Ishop!$AG:$AG,Source!$V$1,Ishop!$BG:$BG,Source!$D1251,Ishop!$B:$B,Source!$C1251)</f>
        <v>0</v>
      </c>
      <c r="W1251" s="11">
        <f>COUNTIFS(Ishop!$AG:$AG,Source!$W$1,Ishop!$BG:$BG,Source!$D1251,Ishop!$B:$B,Source!$C1251)</f>
        <v>0</v>
      </c>
      <c r="X1251" s="11">
        <f>COUNTIFS(Ishop!$AG:$AG,Source!$X$1,Ishop!$BG:$BG,Source!$D1251,Ishop!$B:$B,Source!$C1251)</f>
        <v>0</v>
      </c>
      <c r="Y1251" s="11">
        <f>COUNTIFS(Ishop!$AG:$AG,Source!$Y$1,Ishop!$BG:$BG,Source!$D1251,Ishop!$B:$B,Source!$C1251)</f>
        <v>0</v>
      </c>
      <c r="Z1251" s="11">
        <f>COUNTIFS(Ishop!$AG:$AG,Source!$Z$1,Ishop!$BG:$BG,Source!$D1251,Ishop!$B:$B,Source!$C1251,Ishop!$J:$J,"OUI")</f>
        <v>0</v>
      </c>
      <c r="AA1251" s="11">
        <f>COUNTIFS(Ishop!$AG:$AG,Source!$AA$1,Ishop!$BG:$BG,Source!$D1251,Ishop!$B:$B,Source!$C1251,Ishop!$J:$J,"OUI")</f>
        <v>0</v>
      </c>
      <c r="AB1251" s="11">
        <f>COUNTIFS(Ishop!$AG:$AG,Source!$AB$1,Ishop!$BG:$BG,Source!$D1251,Ishop!$B:$B,Source!$C1251,Ishop!$J:$J,"OUI")</f>
        <v>0</v>
      </c>
      <c r="AC1251" s="11">
        <f>COUNTIFS(Ishop!$AG:$AG,Source!$AC$1,Ishop!$BG:$BG,Source!$D1251,Ishop!$B:$B,Source!$C1251,Ishop!$J:$J,"OUI")</f>
        <v>0</v>
      </c>
      <c r="AD1251" s="11">
        <f>COUNTIFS(Ishop!$AG:$AG,Source!$AD$1,Ishop!$BG:$BG,Source!$D1251,Ishop!$B:$B,Source!$C1251,Ishop!$J:$J,"OUI")</f>
        <v>0</v>
      </c>
      <c r="AE1251" s="11">
        <f>COUNTIFS(Ishop!$AG:$AG,Source!$AE$1,Ishop!$BG:$BG,Source!$D1251,Ishop!$B:$B,Source!$C1251,Ishop!$J:$J,"OUI")</f>
        <v>0</v>
      </c>
      <c r="AF1251" s="11">
        <f>COUNTIFS(Ishop!$AG:$AG,Source!$AF$1,Ishop!$BG:$BG,Source!$D1251,Ishop!$B:$B,Source!$C1251,Ishop!$J:$J,"OUI")</f>
        <v>0</v>
      </c>
      <c r="AG1251" s="11">
        <f>COUNTIFS(Ishop!$AG:$AG,Source!$AG$1,Ishop!$BG:$BG,Source!$D1251,Ishop!$B:$B,Source!$C1251,Ishop!$J:$J,"OUI")</f>
        <v>0</v>
      </c>
      <c r="AH1251" s="11">
        <f>COUNTIFS(Ishop!$AG:$AG,Source!$AH$1,Ishop!$BG:$BG,Source!$D1251,Ishop!$B:$B,Source!$C1251,Ishop!$J:$J,"OUI")</f>
        <v>0</v>
      </c>
      <c r="AI1251" s="11">
        <f>COUNTIFS(Ishop!$AG:$AG,Source!$AI$1,Ishop!$BG:$BG,Source!$D1251,Ishop!$B:$B,Source!$C1251,Ishop!$J:$J,"OUI")</f>
        <v>0</v>
      </c>
      <c r="AJ1251" s="11">
        <f>COUNTIFS(Ishop!$AG:$AG,Source!$AJ$1,Ishop!$BG:$BG,Source!$D1251,Ishop!$B:$B,Source!$C1251,Ishop!$J:$J,"OUI")</f>
        <v>0</v>
      </c>
      <c r="AK1251" s="11">
        <f>COUNTIFS(Ishop!$AG:$AG,Source!$AK$1,Ishop!$BG:$BG,Source!$D1251,Ishop!$B:$B,Source!$C1251,Ishop!$J:$J,"OUI")</f>
        <v>0</v>
      </c>
      <c r="AL1251" s="11">
        <f>COUNTIFS(Ishop!$AG:$AG,Source!$AL$1,Ishop!$BG:$BG,Source!$D1251,Ishop!$B:$B,Source!$C1251,Ishop!$J:$J,"OUI")</f>
        <v>0</v>
      </c>
      <c r="AM1251" s="11">
        <f>COUNTIFS(Ishop!$AG:$AG,Source!$AM$1,Ishop!$BG:$BG,Source!$D1251,Ishop!$B:$B,Source!$C1251,Ishop!$J:$J,"OUI")</f>
        <v>0</v>
      </c>
      <c r="AN1251" s="11">
        <f>COUNTIFS(Dolmen!$W:$W,"Sensation",Dolmen!$O:$O,Source!D1251,Dolmen!$F:$F,Source!C1251)</f>
        <v>0</v>
      </c>
      <c r="AO1251" s="11">
        <f>COUNTIFS(Dolmen!$AC:$AC,"Bbox Miami",Dolmen!$O:$O,Source!D1251,Dolmen!$F:$F,Source!C1251)</f>
        <v>0</v>
      </c>
      <c r="AP1251" s="11">
        <f>COUNTIFS(Dolmen!$AD:$AD,"1",Dolmen!$W:$W,"",Dolmen!$O:$O,Source!D1251,Dolmen!$F:$F,Source!C1251)</f>
        <v>0</v>
      </c>
      <c r="AQ1251" s="11">
        <f>COUNTIFS(Dolmen!$W:$W,"Sensation",Dolmen!$Y:$Y,"1",Dolmen!$O:$O,Source!D1251,Dolmen!$F:$F,Source!C1251)</f>
        <v>0</v>
      </c>
      <c r="AR1251" s="11">
        <f>COUNTIFS(Dolmen!$AC:$AC,"Bbox Miami",Dolmen!$Y:$Y,"1",Dolmen!$O:$O,Source!D1251,Dolmen!$F:$F,Source!C1251)</f>
        <v>0</v>
      </c>
      <c r="AS1251" s="11">
        <f>COUNTIFS(Dolmen!$AD:$AD,"1",Dolmen!$W:$W,"",Dolmen!$Y:$Y,"1",Dolmen!$O:$O,Source!D1251,Dolmen!$F:$F,Source!C1251)</f>
        <v>0</v>
      </c>
      <c r="AT1251" s="11">
        <f t="shared" si="462"/>
        <v>0</v>
      </c>
      <c r="AU1251" s="11">
        <f t="shared" si="463"/>
        <v>0</v>
      </c>
      <c r="AV1251" s="11">
        <f t="shared" si="464"/>
        <v>0</v>
      </c>
      <c r="AW1251" s="11">
        <f t="shared" si="465"/>
        <v>0</v>
      </c>
      <c r="AX1251" s="11">
        <f t="shared" si="466"/>
        <v>0</v>
      </c>
      <c r="AY1251" s="11">
        <f t="shared" si="467"/>
        <v>0</v>
      </c>
      <c r="AZ1251" s="11">
        <f t="shared" si="468"/>
        <v>0</v>
      </c>
      <c r="BA1251" s="11">
        <f t="shared" si="469"/>
        <v>0</v>
      </c>
      <c r="BB1251" s="11">
        <f t="shared" si="470"/>
        <v>0</v>
      </c>
      <c r="BC1251" s="11">
        <f t="shared" si="471"/>
        <v>0</v>
      </c>
      <c r="BD1251" s="11">
        <f>SUMIFS(Ishop!$BK:$BK,Ishop!$BG:$BG,Source!D1251,Ishop!$B:$B,Source!C1251)</f>
        <v>0</v>
      </c>
      <c r="BE1251" s="11">
        <f>COUNTIFS(Ishop!$AW:$AW,"OUI",Ishop!$BG:$BG,Source!D1251,Ishop!$B:$B,Source!C1251)</f>
        <v>0</v>
      </c>
      <c r="BF1251" s="11">
        <f t="shared" si="472"/>
        <v>0</v>
      </c>
      <c r="BG1251" s="11">
        <f t="shared" si="473"/>
        <v>0</v>
      </c>
      <c r="BH1251" s="11">
        <f t="shared" si="474"/>
        <v>0</v>
      </c>
      <c r="BI1251" s="11">
        <f t="shared" si="475"/>
        <v>0</v>
      </c>
      <c r="BJ1251" s="11">
        <f t="shared" si="476"/>
        <v>0</v>
      </c>
      <c r="BK1251" s="11">
        <f t="shared" si="477"/>
        <v>0</v>
      </c>
      <c r="BL1251" s="11">
        <f t="shared" si="478"/>
        <v>0</v>
      </c>
      <c r="BM1251" s="11">
        <f t="shared" si="479"/>
        <v>0</v>
      </c>
      <c r="BN1251" s="25">
        <f>Z1251*Budget!$A$6</f>
        <v>0</v>
      </c>
      <c r="BO1251" s="25">
        <f>AA1251*(Budget!$B$6+Budget!$B$7)</f>
        <v>0</v>
      </c>
      <c r="BP1251" s="25">
        <f>AB1251*(Budget!$C$6+Budget!$C$7)</f>
        <v>0</v>
      </c>
      <c r="BQ1251" s="25">
        <f>AC1251*(Budget!$D$6+Budget!$D$7)</f>
        <v>0</v>
      </c>
      <c r="BR1251" s="25">
        <f>AD1251*(Budget!$E$6+Budget!$E$7)</f>
        <v>0</v>
      </c>
      <c r="BS1251" s="25">
        <f>AE1251*(Budget!$F$6+Budget!$F$7)</f>
        <v>0</v>
      </c>
      <c r="BT1251" s="25">
        <f>AF1251*(Budget!$G$6+Budget!$G$7)</f>
        <v>0</v>
      </c>
      <c r="BU1251" s="25">
        <f>AG1251*Budget!$H$6</f>
        <v>0</v>
      </c>
      <c r="BV1251" s="25">
        <f>AH1251*Budget!$I$6</f>
        <v>0</v>
      </c>
      <c r="BW1251" s="25">
        <f>AI1251*Budget!$J$6</f>
        <v>0</v>
      </c>
      <c r="BX1251" s="25">
        <f>AJ1251*Budget!$K$6</f>
        <v>0</v>
      </c>
      <c r="BY1251" s="25">
        <f>AK1251*Budget!$L$6</f>
        <v>0</v>
      </c>
      <c r="BZ1251" s="25">
        <f>AL1251*Budget!$M$6</f>
        <v>0</v>
      </c>
      <c r="CA1251" s="25">
        <f>AM1251*Budget!$N$6</f>
        <v>0</v>
      </c>
      <c r="CB1251" s="25">
        <f>AQ1251*Budget!$O$6</f>
        <v>0</v>
      </c>
      <c r="CC1251" s="25">
        <f>AR1251*Budget!$S$6</f>
        <v>0</v>
      </c>
      <c r="CD1251" s="25">
        <f>AS1251*Budget!$Q$6</f>
        <v>0</v>
      </c>
      <c r="CE1251" s="25">
        <f t="shared" si="480"/>
        <v>0</v>
      </c>
      <c r="CF1251" s="11" t="e">
        <f>COUNTIFS(#REF!,Source!E1251,#REF!,Source!C1251)</f>
        <v>#REF!</v>
      </c>
      <c r="CG1251" s="11" t="str">
        <f t="shared" si="481"/>
        <v>--</v>
      </c>
    </row>
    <row r="1252" spans="1:85" x14ac:dyDescent="0.25">
      <c r="A1252" t="str">
        <f>IFERROR(VLOOKUP(MONTH(C1252),Date!$A$2:$B$13,2,0),"--")</f>
        <v>Avril</v>
      </c>
      <c r="B1252" s="11">
        <f t="shared" si="460"/>
        <v>16</v>
      </c>
      <c r="C1252" s="28">
        <f t="shared" si="482"/>
        <v>42111</v>
      </c>
      <c r="D1252" s="29" t="s">
        <v>212</v>
      </c>
      <c r="E1252" s="30" t="str">
        <f>IFERROR(VLOOKUP(D1252,Listing!$A:$B,2,0),"--")</f>
        <v>A44092</v>
      </c>
      <c r="F1252" s="30" t="str">
        <f>IFERROR(VLOOKUP(D1252,Listing!$A:$E,5,0),"-")</f>
        <v>MANIAR  Ismail</v>
      </c>
      <c r="G1252" s="4">
        <f>IFERROR(VLOOKUP(D1252,Listing!$A:$F,6,0),"--")</f>
        <v>42114</v>
      </c>
      <c r="H1252" s="11" t="str">
        <f>IFERROR(VLOOKUP(D1252,Listing!$A:$D,4,0),"--")</f>
        <v>Hind Haddou</v>
      </c>
      <c r="I1252" s="11" t="str">
        <f t="shared" si="461"/>
        <v>AAC</v>
      </c>
      <c r="J1252" s="31">
        <f>IFERROR(COUNTIFS(Ishop!$BG:$BG,Source!D1252,Ishop!$B:$B,Source!C1252),"--")</f>
        <v>0</v>
      </c>
      <c r="K1252" s="11">
        <f>IFERROR(COUNTIFS(Ishop!$BG:$BG,Source!D1252,Ishop!$B:$B,Source!C1252,Ishop!$J:$J,"OUI"),"--")</f>
        <v>0</v>
      </c>
      <c r="L1252" s="11">
        <f>COUNTIFS(Ishop!$AG:$AG,Source!$L$1,Ishop!$BG:$BG,Source!$D1252,Ishop!$B:$B,Source!$C1252)</f>
        <v>0</v>
      </c>
      <c r="M1252" s="11">
        <f>COUNTIFS(Ishop!$AG:$AG,Source!$M$1,Ishop!$BG:$BG,Source!$D1252,Ishop!$B:$B,Source!$C1252)</f>
        <v>0</v>
      </c>
      <c r="N1252" s="11">
        <f>COUNTIFS(Ishop!$AG:$AG,Source!$N$1,Ishop!$BG:$BG,Source!$D1252,Ishop!$B:$B,Source!$C1252)</f>
        <v>0</v>
      </c>
      <c r="O1252" s="11">
        <f>COUNTIFS(Ishop!$AG:$AG,Source!$O$1,Ishop!$BG:$BG,Source!$D1252,Ishop!$B:$B,Source!$C1252)</f>
        <v>0</v>
      </c>
      <c r="P1252" s="11">
        <f>COUNTIFS(Ishop!$AG:$AG,Source!$P$1,Ishop!$BG:$BG,Source!$D1252,Ishop!$B:$B,Source!$C1252)</f>
        <v>0</v>
      </c>
      <c r="Q1252" s="11">
        <f>COUNTIFS(Ishop!$AG:$AG,Source!$Q$1,Ishop!$BG:$BG,Source!$D1252,Ishop!$B:$B,Source!$C1252)</f>
        <v>0</v>
      </c>
      <c r="R1252" s="11">
        <f>COUNTIFS(Ishop!$AG:$AG,Source!$R$1,Ishop!$BG:$BG,Source!$D1252,Ishop!$B:$B,Source!$C1252)</f>
        <v>0</v>
      </c>
      <c r="S1252" s="11">
        <f>COUNTIFS(Ishop!$AG:$AG,Source!$S$1,Ishop!$BG:$BG,Source!$D1252,Ishop!$B:$B,Source!$C1252)</f>
        <v>0</v>
      </c>
      <c r="T1252" s="11">
        <f>COUNTIFS(Ishop!$AG:$AG,Source!$T$1,Ishop!$BG:$BG,Source!$D1252,Ishop!$B:$B,Source!$C1252)</f>
        <v>0</v>
      </c>
      <c r="U1252" s="11">
        <f>COUNTIFS(Ishop!$AG:$AG,Source!$U$1,Ishop!$BG:$BG,Source!$D1252,Ishop!$B:$B,Source!$C1252)</f>
        <v>0</v>
      </c>
      <c r="V1252" s="11">
        <f>COUNTIFS(Ishop!$AG:$AG,Source!$V$1,Ishop!$BG:$BG,Source!$D1252,Ishop!$B:$B,Source!$C1252)</f>
        <v>0</v>
      </c>
      <c r="W1252" s="11">
        <f>COUNTIFS(Ishop!$AG:$AG,Source!$W$1,Ishop!$BG:$BG,Source!$D1252,Ishop!$B:$B,Source!$C1252)</f>
        <v>0</v>
      </c>
      <c r="X1252" s="11">
        <f>COUNTIFS(Ishop!$AG:$AG,Source!$X$1,Ishop!$BG:$BG,Source!$D1252,Ishop!$B:$B,Source!$C1252)</f>
        <v>0</v>
      </c>
      <c r="Y1252" s="11">
        <f>COUNTIFS(Ishop!$AG:$AG,Source!$Y$1,Ishop!$BG:$BG,Source!$D1252,Ishop!$B:$B,Source!$C1252)</f>
        <v>0</v>
      </c>
      <c r="Z1252" s="11">
        <f>COUNTIFS(Ishop!$AG:$AG,Source!$Z$1,Ishop!$BG:$BG,Source!$D1252,Ishop!$B:$B,Source!$C1252,Ishop!$J:$J,"OUI")</f>
        <v>0</v>
      </c>
      <c r="AA1252" s="11">
        <f>COUNTIFS(Ishop!$AG:$AG,Source!$AA$1,Ishop!$BG:$BG,Source!$D1252,Ishop!$B:$B,Source!$C1252,Ishop!$J:$J,"OUI")</f>
        <v>0</v>
      </c>
      <c r="AB1252" s="11">
        <f>COUNTIFS(Ishop!$AG:$AG,Source!$AB$1,Ishop!$BG:$BG,Source!$D1252,Ishop!$B:$B,Source!$C1252,Ishop!$J:$J,"OUI")</f>
        <v>0</v>
      </c>
      <c r="AC1252" s="11">
        <f>COUNTIFS(Ishop!$AG:$AG,Source!$AC$1,Ishop!$BG:$BG,Source!$D1252,Ishop!$B:$B,Source!$C1252,Ishop!$J:$J,"OUI")</f>
        <v>0</v>
      </c>
      <c r="AD1252" s="11">
        <f>COUNTIFS(Ishop!$AG:$AG,Source!$AD$1,Ishop!$BG:$BG,Source!$D1252,Ishop!$B:$B,Source!$C1252,Ishop!$J:$J,"OUI")</f>
        <v>0</v>
      </c>
      <c r="AE1252" s="11">
        <f>COUNTIFS(Ishop!$AG:$AG,Source!$AE$1,Ishop!$BG:$BG,Source!$D1252,Ishop!$B:$B,Source!$C1252,Ishop!$J:$J,"OUI")</f>
        <v>0</v>
      </c>
      <c r="AF1252" s="11">
        <f>COUNTIFS(Ishop!$AG:$AG,Source!$AF$1,Ishop!$BG:$BG,Source!$D1252,Ishop!$B:$B,Source!$C1252,Ishop!$J:$J,"OUI")</f>
        <v>0</v>
      </c>
      <c r="AG1252" s="11">
        <f>COUNTIFS(Ishop!$AG:$AG,Source!$AG$1,Ishop!$BG:$BG,Source!$D1252,Ishop!$B:$B,Source!$C1252,Ishop!$J:$J,"OUI")</f>
        <v>0</v>
      </c>
      <c r="AH1252" s="11">
        <f>COUNTIFS(Ishop!$AG:$AG,Source!$AH$1,Ishop!$BG:$BG,Source!$D1252,Ishop!$B:$B,Source!$C1252,Ishop!$J:$J,"OUI")</f>
        <v>0</v>
      </c>
      <c r="AI1252" s="11">
        <f>COUNTIFS(Ishop!$AG:$AG,Source!$AI$1,Ishop!$BG:$BG,Source!$D1252,Ishop!$B:$B,Source!$C1252,Ishop!$J:$J,"OUI")</f>
        <v>0</v>
      </c>
      <c r="AJ1252" s="11">
        <f>COUNTIFS(Ishop!$AG:$AG,Source!$AJ$1,Ishop!$BG:$BG,Source!$D1252,Ishop!$B:$B,Source!$C1252,Ishop!$J:$J,"OUI")</f>
        <v>0</v>
      </c>
      <c r="AK1252" s="11">
        <f>COUNTIFS(Ishop!$AG:$AG,Source!$AK$1,Ishop!$BG:$BG,Source!$D1252,Ishop!$B:$B,Source!$C1252,Ishop!$J:$J,"OUI")</f>
        <v>0</v>
      </c>
      <c r="AL1252" s="11">
        <f>COUNTIFS(Ishop!$AG:$AG,Source!$AL$1,Ishop!$BG:$BG,Source!$D1252,Ishop!$B:$B,Source!$C1252,Ishop!$J:$J,"OUI")</f>
        <v>0</v>
      </c>
      <c r="AM1252" s="11">
        <f>COUNTIFS(Ishop!$AG:$AG,Source!$AM$1,Ishop!$BG:$BG,Source!$D1252,Ishop!$B:$B,Source!$C1252,Ishop!$J:$J,"OUI")</f>
        <v>0</v>
      </c>
      <c r="AN1252" s="11">
        <f>COUNTIFS(Dolmen!$W:$W,"Sensation",Dolmen!$O:$O,Source!D1252,Dolmen!$F:$F,Source!C1252)</f>
        <v>0</v>
      </c>
      <c r="AO1252" s="11">
        <f>COUNTIFS(Dolmen!$AC:$AC,"Bbox Miami",Dolmen!$O:$O,Source!D1252,Dolmen!$F:$F,Source!C1252)</f>
        <v>0</v>
      </c>
      <c r="AP1252" s="11">
        <f>COUNTIFS(Dolmen!$AD:$AD,"1",Dolmen!$W:$W,"",Dolmen!$O:$O,Source!D1252,Dolmen!$F:$F,Source!C1252)</f>
        <v>0</v>
      </c>
      <c r="AQ1252" s="11">
        <f>COUNTIFS(Dolmen!$W:$W,"Sensation",Dolmen!$Y:$Y,"1",Dolmen!$O:$O,Source!D1252,Dolmen!$F:$F,Source!C1252)</f>
        <v>0</v>
      </c>
      <c r="AR1252" s="11">
        <f>COUNTIFS(Dolmen!$AC:$AC,"Bbox Miami",Dolmen!$Y:$Y,"1",Dolmen!$O:$O,Source!D1252,Dolmen!$F:$F,Source!C1252)</f>
        <v>0</v>
      </c>
      <c r="AS1252" s="11">
        <f>COUNTIFS(Dolmen!$AD:$AD,"1",Dolmen!$W:$W,"",Dolmen!$Y:$Y,"1",Dolmen!$O:$O,Source!D1252,Dolmen!$F:$F,Source!C1252)</f>
        <v>0</v>
      </c>
      <c r="AT1252" s="11">
        <f t="shared" si="462"/>
        <v>0</v>
      </c>
      <c r="AU1252" s="11">
        <f t="shared" si="463"/>
        <v>0</v>
      </c>
      <c r="AV1252" s="11">
        <f t="shared" si="464"/>
        <v>0</v>
      </c>
      <c r="AW1252" s="11">
        <f t="shared" si="465"/>
        <v>0</v>
      </c>
      <c r="AX1252" s="11">
        <f t="shared" si="466"/>
        <v>0</v>
      </c>
      <c r="AY1252" s="11">
        <f t="shared" si="467"/>
        <v>0</v>
      </c>
      <c r="AZ1252" s="11">
        <f t="shared" si="468"/>
        <v>0</v>
      </c>
      <c r="BA1252" s="11">
        <f t="shared" si="469"/>
        <v>0</v>
      </c>
      <c r="BB1252" s="11">
        <f t="shared" si="470"/>
        <v>0</v>
      </c>
      <c r="BC1252" s="11">
        <f t="shared" si="471"/>
        <v>0</v>
      </c>
      <c r="BD1252" s="11">
        <f>SUMIFS(Ishop!$BK:$BK,Ishop!$BG:$BG,Source!D1252,Ishop!$B:$B,Source!C1252)</f>
        <v>0</v>
      </c>
      <c r="BE1252" s="11">
        <f>COUNTIFS(Ishop!$AW:$AW,"OUI",Ishop!$BG:$BG,Source!D1252,Ishop!$B:$B,Source!C1252)</f>
        <v>0</v>
      </c>
      <c r="BF1252" s="11">
        <f t="shared" si="472"/>
        <v>0</v>
      </c>
      <c r="BG1252" s="11">
        <f t="shared" si="473"/>
        <v>0</v>
      </c>
      <c r="BH1252" s="11">
        <f t="shared" si="474"/>
        <v>0</v>
      </c>
      <c r="BI1252" s="11">
        <f t="shared" si="475"/>
        <v>0</v>
      </c>
      <c r="BJ1252" s="11">
        <f t="shared" si="476"/>
        <v>0</v>
      </c>
      <c r="BK1252" s="11">
        <f t="shared" si="477"/>
        <v>0</v>
      </c>
      <c r="BL1252" s="11">
        <f t="shared" si="478"/>
        <v>0</v>
      </c>
      <c r="BM1252" s="11">
        <f t="shared" si="479"/>
        <v>0</v>
      </c>
      <c r="BN1252" s="25">
        <f>Z1252*Budget!$A$6</f>
        <v>0</v>
      </c>
      <c r="BO1252" s="25">
        <f>AA1252*(Budget!$B$6+Budget!$B$7)</f>
        <v>0</v>
      </c>
      <c r="BP1252" s="25">
        <f>AB1252*(Budget!$C$6+Budget!$C$7)</f>
        <v>0</v>
      </c>
      <c r="BQ1252" s="25">
        <f>AC1252*(Budget!$D$6+Budget!$D$7)</f>
        <v>0</v>
      </c>
      <c r="BR1252" s="25">
        <f>AD1252*(Budget!$E$6+Budget!$E$7)</f>
        <v>0</v>
      </c>
      <c r="BS1252" s="25">
        <f>AE1252*(Budget!$F$6+Budget!$F$7)</f>
        <v>0</v>
      </c>
      <c r="BT1252" s="25">
        <f>AF1252*(Budget!$G$6+Budget!$G$7)</f>
        <v>0</v>
      </c>
      <c r="BU1252" s="25">
        <f>AG1252*Budget!$H$6</f>
        <v>0</v>
      </c>
      <c r="BV1252" s="25">
        <f>AH1252*Budget!$I$6</f>
        <v>0</v>
      </c>
      <c r="BW1252" s="25">
        <f>AI1252*Budget!$J$6</f>
        <v>0</v>
      </c>
      <c r="BX1252" s="25">
        <f>AJ1252*Budget!$K$6</f>
        <v>0</v>
      </c>
      <c r="BY1252" s="25">
        <f>AK1252*Budget!$L$6</f>
        <v>0</v>
      </c>
      <c r="BZ1252" s="25">
        <f>AL1252*Budget!$M$6</f>
        <v>0</v>
      </c>
      <c r="CA1252" s="25">
        <f>AM1252*Budget!$N$6</f>
        <v>0</v>
      </c>
      <c r="CB1252" s="25">
        <f>AQ1252*Budget!$O$6</f>
        <v>0</v>
      </c>
      <c r="CC1252" s="25">
        <f>AR1252*Budget!$S$6</f>
        <v>0</v>
      </c>
      <c r="CD1252" s="25">
        <f>AS1252*Budget!$Q$6</f>
        <v>0</v>
      </c>
      <c r="CE1252" s="25">
        <f t="shared" si="480"/>
        <v>0</v>
      </c>
      <c r="CF1252" s="11" t="e">
        <f>COUNTIFS(#REF!,Source!E1252,#REF!,Source!C1252)</f>
        <v>#REF!</v>
      </c>
      <c r="CG1252" s="11" t="str">
        <f t="shared" si="481"/>
        <v>--</v>
      </c>
    </row>
    <row r="1253" spans="1:85" x14ac:dyDescent="0.25">
      <c r="A1253" t="str">
        <f>IFERROR(VLOOKUP(MONTH(C1253),Date!$A$2:$B$13,2,0),"--")</f>
        <v>Avril</v>
      </c>
      <c r="B1253" s="11">
        <f t="shared" si="460"/>
        <v>16</v>
      </c>
      <c r="C1253" s="28">
        <f t="shared" si="482"/>
        <v>42111</v>
      </c>
      <c r="D1253" s="29" t="s">
        <v>213</v>
      </c>
      <c r="E1253" s="30" t="str">
        <f>IFERROR(VLOOKUP(D1253,Listing!$A:$B,2,0),"--")</f>
        <v>A44073</v>
      </c>
      <c r="F1253" s="30" t="str">
        <f>IFERROR(VLOOKUP(D1253,Listing!$A:$E,5,0),"-")</f>
        <v>MOUHSINE  Reda</v>
      </c>
      <c r="G1253" s="4">
        <f>IFERROR(VLOOKUP(D1253,Listing!$A:$F,6,0),"--")</f>
        <v>42114</v>
      </c>
      <c r="H1253" s="11" t="str">
        <f>IFERROR(VLOOKUP(D1253,Listing!$A:$D,4,0),"--")</f>
        <v>Hind Haddou</v>
      </c>
      <c r="I1253" s="11" t="str">
        <f t="shared" si="461"/>
        <v>AAC</v>
      </c>
      <c r="J1253" s="31">
        <f>IFERROR(COUNTIFS(Ishop!$BG:$BG,Source!D1253,Ishop!$B:$B,Source!C1253),"--")</f>
        <v>0</v>
      </c>
      <c r="K1253" s="11">
        <f>IFERROR(COUNTIFS(Ishop!$BG:$BG,Source!D1253,Ishop!$B:$B,Source!C1253,Ishop!$J:$J,"OUI"),"--")</f>
        <v>0</v>
      </c>
      <c r="L1253" s="11">
        <f>COUNTIFS(Ishop!$AG:$AG,Source!$L$1,Ishop!$BG:$BG,Source!$D1253,Ishop!$B:$B,Source!$C1253)</f>
        <v>0</v>
      </c>
      <c r="M1253" s="11">
        <f>COUNTIFS(Ishop!$AG:$AG,Source!$M$1,Ishop!$BG:$BG,Source!$D1253,Ishop!$B:$B,Source!$C1253)</f>
        <v>0</v>
      </c>
      <c r="N1253" s="11">
        <f>COUNTIFS(Ishop!$AG:$AG,Source!$N$1,Ishop!$BG:$BG,Source!$D1253,Ishop!$B:$B,Source!$C1253)</f>
        <v>0</v>
      </c>
      <c r="O1253" s="11">
        <f>COUNTIFS(Ishop!$AG:$AG,Source!$O$1,Ishop!$BG:$BG,Source!$D1253,Ishop!$B:$B,Source!$C1253)</f>
        <v>0</v>
      </c>
      <c r="P1253" s="11">
        <f>COUNTIFS(Ishop!$AG:$AG,Source!$P$1,Ishop!$BG:$BG,Source!$D1253,Ishop!$B:$B,Source!$C1253)</f>
        <v>0</v>
      </c>
      <c r="Q1253" s="11">
        <f>COUNTIFS(Ishop!$AG:$AG,Source!$Q$1,Ishop!$BG:$BG,Source!$D1253,Ishop!$B:$B,Source!$C1253)</f>
        <v>0</v>
      </c>
      <c r="R1253" s="11">
        <f>COUNTIFS(Ishop!$AG:$AG,Source!$R$1,Ishop!$BG:$BG,Source!$D1253,Ishop!$B:$B,Source!$C1253)</f>
        <v>0</v>
      </c>
      <c r="S1253" s="11">
        <f>COUNTIFS(Ishop!$AG:$AG,Source!$S$1,Ishop!$BG:$BG,Source!$D1253,Ishop!$B:$B,Source!$C1253)</f>
        <v>0</v>
      </c>
      <c r="T1253" s="11">
        <f>COUNTIFS(Ishop!$AG:$AG,Source!$T$1,Ishop!$BG:$BG,Source!$D1253,Ishop!$B:$B,Source!$C1253)</f>
        <v>0</v>
      </c>
      <c r="U1253" s="11">
        <f>COUNTIFS(Ishop!$AG:$AG,Source!$U$1,Ishop!$BG:$BG,Source!$D1253,Ishop!$B:$B,Source!$C1253)</f>
        <v>0</v>
      </c>
      <c r="V1253" s="11">
        <f>COUNTIFS(Ishop!$AG:$AG,Source!$V$1,Ishop!$BG:$BG,Source!$D1253,Ishop!$B:$B,Source!$C1253)</f>
        <v>0</v>
      </c>
      <c r="W1253" s="11">
        <f>COUNTIFS(Ishop!$AG:$AG,Source!$W$1,Ishop!$BG:$BG,Source!$D1253,Ishop!$B:$B,Source!$C1253)</f>
        <v>0</v>
      </c>
      <c r="X1253" s="11">
        <f>COUNTIFS(Ishop!$AG:$AG,Source!$X$1,Ishop!$BG:$BG,Source!$D1253,Ishop!$B:$B,Source!$C1253)</f>
        <v>0</v>
      </c>
      <c r="Y1253" s="11">
        <f>COUNTIFS(Ishop!$AG:$AG,Source!$Y$1,Ishop!$BG:$BG,Source!$D1253,Ishop!$B:$B,Source!$C1253)</f>
        <v>0</v>
      </c>
      <c r="Z1253" s="11">
        <f>COUNTIFS(Ishop!$AG:$AG,Source!$Z$1,Ishop!$BG:$BG,Source!$D1253,Ishop!$B:$B,Source!$C1253,Ishop!$J:$J,"OUI")</f>
        <v>0</v>
      </c>
      <c r="AA1253" s="11">
        <f>COUNTIFS(Ishop!$AG:$AG,Source!$AA$1,Ishop!$BG:$BG,Source!$D1253,Ishop!$B:$B,Source!$C1253,Ishop!$J:$J,"OUI")</f>
        <v>0</v>
      </c>
      <c r="AB1253" s="11">
        <f>COUNTIFS(Ishop!$AG:$AG,Source!$AB$1,Ishop!$BG:$BG,Source!$D1253,Ishop!$B:$B,Source!$C1253,Ishop!$J:$J,"OUI")</f>
        <v>0</v>
      </c>
      <c r="AC1253" s="11">
        <f>COUNTIFS(Ishop!$AG:$AG,Source!$AC$1,Ishop!$BG:$BG,Source!$D1253,Ishop!$B:$B,Source!$C1253,Ishop!$J:$J,"OUI")</f>
        <v>0</v>
      </c>
      <c r="AD1253" s="11">
        <f>COUNTIFS(Ishop!$AG:$AG,Source!$AD$1,Ishop!$BG:$BG,Source!$D1253,Ishop!$B:$B,Source!$C1253,Ishop!$J:$J,"OUI")</f>
        <v>0</v>
      </c>
      <c r="AE1253" s="11">
        <f>COUNTIFS(Ishop!$AG:$AG,Source!$AE$1,Ishop!$BG:$BG,Source!$D1253,Ishop!$B:$B,Source!$C1253,Ishop!$J:$J,"OUI")</f>
        <v>0</v>
      </c>
      <c r="AF1253" s="11">
        <f>COUNTIFS(Ishop!$AG:$AG,Source!$AF$1,Ishop!$BG:$BG,Source!$D1253,Ishop!$B:$B,Source!$C1253,Ishop!$J:$J,"OUI")</f>
        <v>0</v>
      </c>
      <c r="AG1253" s="11">
        <f>COUNTIFS(Ishop!$AG:$AG,Source!$AG$1,Ishop!$BG:$BG,Source!$D1253,Ishop!$B:$B,Source!$C1253,Ishop!$J:$J,"OUI")</f>
        <v>0</v>
      </c>
      <c r="AH1253" s="11">
        <f>COUNTIFS(Ishop!$AG:$AG,Source!$AH$1,Ishop!$BG:$BG,Source!$D1253,Ishop!$B:$B,Source!$C1253,Ishop!$J:$J,"OUI")</f>
        <v>0</v>
      </c>
      <c r="AI1253" s="11">
        <f>COUNTIFS(Ishop!$AG:$AG,Source!$AI$1,Ishop!$BG:$BG,Source!$D1253,Ishop!$B:$B,Source!$C1253,Ishop!$J:$J,"OUI")</f>
        <v>0</v>
      </c>
      <c r="AJ1253" s="11">
        <f>COUNTIFS(Ishop!$AG:$AG,Source!$AJ$1,Ishop!$BG:$BG,Source!$D1253,Ishop!$B:$B,Source!$C1253,Ishop!$J:$J,"OUI")</f>
        <v>0</v>
      </c>
      <c r="AK1253" s="11">
        <f>COUNTIFS(Ishop!$AG:$AG,Source!$AK$1,Ishop!$BG:$BG,Source!$D1253,Ishop!$B:$B,Source!$C1253,Ishop!$J:$J,"OUI")</f>
        <v>0</v>
      </c>
      <c r="AL1253" s="11">
        <f>COUNTIFS(Ishop!$AG:$AG,Source!$AL$1,Ishop!$BG:$BG,Source!$D1253,Ishop!$B:$B,Source!$C1253,Ishop!$J:$J,"OUI")</f>
        <v>0</v>
      </c>
      <c r="AM1253" s="11">
        <f>COUNTIFS(Ishop!$AG:$AG,Source!$AM$1,Ishop!$BG:$BG,Source!$D1253,Ishop!$B:$B,Source!$C1253,Ishop!$J:$J,"OUI")</f>
        <v>0</v>
      </c>
      <c r="AN1253" s="11">
        <f>COUNTIFS(Dolmen!$W:$W,"Sensation",Dolmen!$O:$O,Source!D1253,Dolmen!$F:$F,Source!C1253)</f>
        <v>0</v>
      </c>
      <c r="AO1253" s="11">
        <f>COUNTIFS(Dolmen!$AC:$AC,"Bbox Miami",Dolmen!$O:$O,Source!D1253,Dolmen!$F:$F,Source!C1253)</f>
        <v>0</v>
      </c>
      <c r="AP1253" s="11">
        <f>COUNTIFS(Dolmen!$AD:$AD,"1",Dolmen!$W:$W,"",Dolmen!$O:$O,Source!D1253,Dolmen!$F:$F,Source!C1253)</f>
        <v>0</v>
      </c>
      <c r="AQ1253" s="11">
        <f>COUNTIFS(Dolmen!$W:$W,"Sensation",Dolmen!$Y:$Y,"1",Dolmen!$O:$O,Source!D1253,Dolmen!$F:$F,Source!C1253)</f>
        <v>0</v>
      </c>
      <c r="AR1253" s="11">
        <f>COUNTIFS(Dolmen!$AC:$AC,"Bbox Miami",Dolmen!$Y:$Y,"1",Dolmen!$O:$O,Source!D1253,Dolmen!$F:$F,Source!C1253)</f>
        <v>0</v>
      </c>
      <c r="AS1253" s="11">
        <f>COUNTIFS(Dolmen!$AD:$AD,"1",Dolmen!$W:$W,"",Dolmen!$Y:$Y,"1",Dolmen!$O:$O,Source!D1253,Dolmen!$F:$F,Source!C1253)</f>
        <v>0</v>
      </c>
      <c r="AT1253" s="11">
        <f t="shared" si="462"/>
        <v>0</v>
      </c>
      <c r="AU1253" s="11">
        <f t="shared" si="463"/>
        <v>0</v>
      </c>
      <c r="AV1253" s="11">
        <f t="shared" si="464"/>
        <v>0</v>
      </c>
      <c r="AW1253" s="11">
        <f t="shared" si="465"/>
        <v>0</v>
      </c>
      <c r="AX1253" s="11">
        <f t="shared" si="466"/>
        <v>0</v>
      </c>
      <c r="AY1253" s="11">
        <f t="shared" si="467"/>
        <v>0</v>
      </c>
      <c r="AZ1253" s="11">
        <f t="shared" si="468"/>
        <v>0</v>
      </c>
      <c r="BA1253" s="11">
        <f t="shared" si="469"/>
        <v>0</v>
      </c>
      <c r="BB1253" s="11">
        <f t="shared" si="470"/>
        <v>0</v>
      </c>
      <c r="BC1253" s="11">
        <f t="shared" si="471"/>
        <v>0</v>
      </c>
      <c r="BD1253" s="11">
        <f>SUMIFS(Ishop!$BK:$BK,Ishop!$BG:$BG,Source!D1253,Ishop!$B:$B,Source!C1253)</f>
        <v>0</v>
      </c>
      <c r="BE1253" s="11">
        <f>COUNTIFS(Ishop!$AW:$AW,"OUI",Ishop!$BG:$BG,Source!D1253,Ishop!$B:$B,Source!C1253)</f>
        <v>0</v>
      </c>
      <c r="BF1253" s="11">
        <f t="shared" si="472"/>
        <v>0</v>
      </c>
      <c r="BG1253" s="11">
        <f t="shared" si="473"/>
        <v>0</v>
      </c>
      <c r="BH1253" s="11">
        <f t="shared" si="474"/>
        <v>0</v>
      </c>
      <c r="BI1253" s="11">
        <f t="shared" si="475"/>
        <v>0</v>
      </c>
      <c r="BJ1253" s="11">
        <f t="shared" si="476"/>
        <v>0</v>
      </c>
      <c r="BK1253" s="11">
        <f t="shared" si="477"/>
        <v>0</v>
      </c>
      <c r="BL1253" s="11">
        <f t="shared" si="478"/>
        <v>0</v>
      </c>
      <c r="BM1253" s="11">
        <f t="shared" si="479"/>
        <v>0</v>
      </c>
      <c r="BN1253" s="25">
        <f>Z1253*Budget!$A$6</f>
        <v>0</v>
      </c>
      <c r="BO1253" s="25">
        <f>AA1253*(Budget!$B$6+Budget!$B$7)</f>
        <v>0</v>
      </c>
      <c r="BP1253" s="25">
        <f>AB1253*(Budget!$C$6+Budget!$C$7)</f>
        <v>0</v>
      </c>
      <c r="BQ1253" s="25">
        <f>AC1253*(Budget!$D$6+Budget!$D$7)</f>
        <v>0</v>
      </c>
      <c r="BR1253" s="25">
        <f>AD1253*(Budget!$E$6+Budget!$E$7)</f>
        <v>0</v>
      </c>
      <c r="BS1253" s="25">
        <f>AE1253*(Budget!$F$6+Budget!$F$7)</f>
        <v>0</v>
      </c>
      <c r="BT1253" s="25">
        <f>AF1253*(Budget!$G$6+Budget!$G$7)</f>
        <v>0</v>
      </c>
      <c r="BU1253" s="25">
        <f>AG1253*Budget!$H$6</f>
        <v>0</v>
      </c>
      <c r="BV1253" s="25">
        <f>AH1253*Budget!$I$6</f>
        <v>0</v>
      </c>
      <c r="BW1253" s="25">
        <f>AI1253*Budget!$J$6</f>
        <v>0</v>
      </c>
      <c r="BX1253" s="25">
        <f>AJ1253*Budget!$K$6</f>
        <v>0</v>
      </c>
      <c r="BY1253" s="25">
        <f>AK1253*Budget!$L$6</f>
        <v>0</v>
      </c>
      <c r="BZ1253" s="25">
        <f>AL1253*Budget!$M$6</f>
        <v>0</v>
      </c>
      <c r="CA1253" s="25">
        <f>AM1253*Budget!$N$6</f>
        <v>0</v>
      </c>
      <c r="CB1253" s="25">
        <f>AQ1253*Budget!$O$6</f>
        <v>0</v>
      </c>
      <c r="CC1253" s="25">
        <f>AR1253*Budget!$S$6</f>
        <v>0</v>
      </c>
      <c r="CD1253" s="25">
        <f>AS1253*Budget!$Q$6</f>
        <v>0</v>
      </c>
      <c r="CE1253" s="25">
        <f t="shared" si="480"/>
        <v>0</v>
      </c>
      <c r="CF1253" s="11" t="e">
        <f>COUNTIFS(#REF!,Source!E1253,#REF!,Source!C1253)</f>
        <v>#REF!</v>
      </c>
      <c r="CG1253" s="11" t="str">
        <f t="shared" si="481"/>
        <v>--</v>
      </c>
    </row>
    <row r="1254" spans="1:85" x14ac:dyDescent="0.25">
      <c r="A1254" t="str">
        <f>IFERROR(VLOOKUP(MONTH(C1254),Date!$A$2:$B$13,2,0),"--")</f>
        <v>Avril</v>
      </c>
      <c r="B1254" s="11">
        <f t="shared" si="460"/>
        <v>16</v>
      </c>
      <c r="C1254" s="28">
        <f t="shared" si="482"/>
        <v>42111</v>
      </c>
      <c r="D1254" s="29" t="s">
        <v>214</v>
      </c>
      <c r="E1254" s="30" t="str">
        <f>IFERROR(VLOOKUP(D1254,Listing!$A:$B,2,0),"--")</f>
        <v>A44057</v>
      </c>
      <c r="F1254" s="30" t="str">
        <f>IFERROR(VLOOKUP(D1254,Listing!$A:$E,5,0),"-")</f>
        <v>ALAMI MEJJATI  Youssef</v>
      </c>
      <c r="G1254" s="4">
        <f>IFERROR(VLOOKUP(D1254,Listing!$A:$F,6,0),"--")</f>
        <v>42114</v>
      </c>
      <c r="H1254" s="11" t="str">
        <f>IFERROR(VLOOKUP(D1254,Listing!$A:$D,4,0),"--")</f>
        <v>Hind Haddou</v>
      </c>
      <c r="I1254" s="11" t="str">
        <f t="shared" si="461"/>
        <v>AAC</v>
      </c>
      <c r="J1254" s="31">
        <f>IFERROR(COUNTIFS(Ishop!$BG:$BG,Source!D1254,Ishop!$B:$B,Source!C1254),"--")</f>
        <v>0</v>
      </c>
      <c r="K1254" s="11">
        <f>IFERROR(COUNTIFS(Ishop!$BG:$BG,Source!D1254,Ishop!$B:$B,Source!C1254,Ishop!$J:$J,"OUI"),"--")</f>
        <v>0</v>
      </c>
      <c r="L1254" s="11">
        <f>COUNTIFS(Ishop!$AG:$AG,Source!$L$1,Ishop!$BG:$BG,Source!$D1254,Ishop!$B:$B,Source!$C1254)</f>
        <v>0</v>
      </c>
      <c r="M1254" s="11">
        <f>COUNTIFS(Ishop!$AG:$AG,Source!$M$1,Ishop!$BG:$BG,Source!$D1254,Ishop!$B:$B,Source!$C1254)</f>
        <v>0</v>
      </c>
      <c r="N1254" s="11">
        <f>COUNTIFS(Ishop!$AG:$AG,Source!$N$1,Ishop!$BG:$BG,Source!$D1254,Ishop!$B:$B,Source!$C1254)</f>
        <v>0</v>
      </c>
      <c r="O1254" s="11">
        <f>COUNTIFS(Ishop!$AG:$AG,Source!$O$1,Ishop!$BG:$BG,Source!$D1254,Ishop!$B:$B,Source!$C1254)</f>
        <v>0</v>
      </c>
      <c r="P1254" s="11">
        <f>COUNTIFS(Ishop!$AG:$AG,Source!$P$1,Ishop!$BG:$BG,Source!$D1254,Ishop!$B:$B,Source!$C1254)</f>
        <v>0</v>
      </c>
      <c r="Q1254" s="11">
        <f>COUNTIFS(Ishop!$AG:$AG,Source!$Q$1,Ishop!$BG:$BG,Source!$D1254,Ishop!$B:$B,Source!$C1254)</f>
        <v>0</v>
      </c>
      <c r="R1254" s="11">
        <f>COUNTIFS(Ishop!$AG:$AG,Source!$R$1,Ishop!$BG:$BG,Source!$D1254,Ishop!$B:$B,Source!$C1254)</f>
        <v>0</v>
      </c>
      <c r="S1254" s="11">
        <f>COUNTIFS(Ishop!$AG:$AG,Source!$S$1,Ishop!$BG:$BG,Source!$D1254,Ishop!$B:$B,Source!$C1254)</f>
        <v>0</v>
      </c>
      <c r="T1254" s="11">
        <f>COUNTIFS(Ishop!$AG:$AG,Source!$T$1,Ishop!$BG:$BG,Source!$D1254,Ishop!$B:$B,Source!$C1254)</f>
        <v>0</v>
      </c>
      <c r="U1254" s="11">
        <f>COUNTIFS(Ishop!$AG:$AG,Source!$U$1,Ishop!$BG:$BG,Source!$D1254,Ishop!$B:$B,Source!$C1254)</f>
        <v>0</v>
      </c>
      <c r="V1254" s="11">
        <f>COUNTIFS(Ishop!$AG:$AG,Source!$V$1,Ishop!$BG:$BG,Source!$D1254,Ishop!$B:$B,Source!$C1254)</f>
        <v>0</v>
      </c>
      <c r="W1254" s="11">
        <f>COUNTIFS(Ishop!$AG:$AG,Source!$W$1,Ishop!$BG:$BG,Source!$D1254,Ishop!$B:$B,Source!$C1254)</f>
        <v>0</v>
      </c>
      <c r="X1254" s="11">
        <f>COUNTIFS(Ishop!$AG:$AG,Source!$X$1,Ishop!$BG:$BG,Source!$D1254,Ishop!$B:$B,Source!$C1254)</f>
        <v>0</v>
      </c>
      <c r="Y1254" s="11">
        <f>COUNTIFS(Ishop!$AG:$AG,Source!$Y$1,Ishop!$BG:$BG,Source!$D1254,Ishop!$B:$B,Source!$C1254)</f>
        <v>0</v>
      </c>
      <c r="Z1254" s="11">
        <f>COUNTIFS(Ishop!$AG:$AG,Source!$Z$1,Ishop!$BG:$BG,Source!$D1254,Ishop!$B:$B,Source!$C1254,Ishop!$J:$J,"OUI")</f>
        <v>0</v>
      </c>
      <c r="AA1254" s="11">
        <f>COUNTIFS(Ishop!$AG:$AG,Source!$AA$1,Ishop!$BG:$BG,Source!$D1254,Ishop!$B:$B,Source!$C1254,Ishop!$J:$J,"OUI")</f>
        <v>0</v>
      </c>
      <c r="AB1254" s="11">
        <f>COUNTIFS(Ishop!$AG:$AG,Source!$AB$1,Ishop!$BG:$BG,Source!$D1254,Ishop!$B:$B,Source!$C1254,Ishop!$J:$J,"OUI")</f>
        <v>0</v>
      </c>
      <c r="AC1254" s="11">
        <f>COUNTIFS(Ishop!$AG:$AG,Source!$AC$1,Ishop!$BG:$BG,Source!$D1254,Ishop!$B:$B,Source!$C1254,Ishop!$J:$J,"OUI")</f>
        <v>0</v>
      </c>
      <c r="AD1254" s="11">
        <f>COUNTIFS(Ishop!$AG:$AG,Source!$AD$1,Ishop!$BG:$BG,Source!$D1254,Ishop!$B:$B,Source!$C1254,Ishop!$J:$J,"OUI")</f>
        <v>0</v>
      </c>
      <c r="AE1254" s="11">
        <f>COUNTIFS(Ishop!$AG:$AG,Source!$AE$1,Ishop!$BG:$BG,Source!$D1254,Ishop!$B:$B,Source!$C1254,Ishop!$J:$J,"OUI")</f>
        <v>0</v>
      </c>
      <c r="AF1254" s="11">
        <f>COUNTIFS(Ishop!$AG:$AG,Source!$AF$1,Ishop!$BG:$BG,Source!$D1254,Ishop!$B:$B,Source!$C1254,Ishop!$J:$J,"OUI")</f>
        <v>0</v>
      </c>
      <c r="AG1254" s="11">
        <f>COUNTIFS(Ishop!$AG:$AG,Source!$AG$1,Ishop!$BG:$BG,Source!$D1254,Ishop!$B:$B,Source!$C1254,Ishop!$J:$J,"OUI")</f>
        <v>0</v>
      </c>
      <c r="AH1254" s="11">
        <f>COUNTIFS(Ishop!$AG:$AG,Source!$AH$1,Ishop!$BG:$BG,Source!$D1254,Ishop!$B:$B,Source!$C1254,Ishop!$J:$J,"OUI")</f>
        <v>0</v>
      </c>
      <c r="AI1254" s="11">
        <f>COUNTIFS(Ishop!$AG:$AG,Source!$AI$1,Ishop!$BG:$BG,Source!$D1254,Ishop!$B:$B,Source!$C1254,Ishop!$J:$J,"OUI")</f>
        <v>0</v>
      </c>
      <c r="AJ1254" s="11">
        <f>COUNTIFS(Ishop!$AG:$AG,Source!$AJ$1,Ishop!$BG:$BG,Source!$D1254,Ishop!$B:$B,Source!$C1254,Ishop!$J:$J,"OUI")</f>
        <v>0</v>
      </c>
      <c r="AK1254" s="11">
        <f>COUNTIFS(Ishop!$AG:$AG,Source!$AK$1,Ishop!$BG:$BG,Source!$D1254,Ishop!$B:$B,Source!$C1254,Ishop!$J:$J,"OUI")</f>
        <v>0</v>
      </c>
      <c r="AL1254" s="11">
        <f>COUNTIFS(Ishop!$AG:$AG,Source!$AL$1,Ishop!$BG:$BG,Source!$D1254,Ishop!$B:$B,Source!$C1254,Ishop!$J:$J,"OUI")</f>
        <v>0</v>
      </c>
      <c r="AM1254" s="11">
        <f>COUNTIFS(Ishop!$AG:$AG,Source!$AM$1,Ishop!$BG:$BG,Source!$D1254,Ishop!$B:$B,Source!$C1254,Ishop!$J:$J,"OUI")</f>
        <v>0</v>
      </c>
      <c r="AN1254" s="11">
        <f>COUNTIFS(Dolmen!$W:$W,"Sensation",Dolmen!$O:$O,Source!D1254,Dolmen!$F:$F,Source!C1254)</f>
        <v>0</v>
      </c>
      <c r="AO1254" s="11">
        <f>COUNTIFS(Dolmen!$AC:$AC,"Bbox Miami",Dolmen!$O:$O,Source!D1254,Dolmen!$F:$F,Source!C1254)</f>
        <v>0</v>
      </c>
      <c r="AP1254" s="11">
        <f>COUNTIFS(Dolmen!$AD:$AD,"1",Dolmen!$W:$W,"",Dolmen!$O:$O,Source!D1254,Dolmen!$F:$F,Source!C1254)</f>
        <v>0</v>
      </c>
      <c r="AQ1254" s="11">
        <f>COUNTIFS(Dolmen!$W:$W,"Sensation",Dolmen!$Y:$Y,"1",Dolmen!$O:$O,Source!D1254,Dolmen!$F:$F,Source!C1254)</f>
        <v>0</v>
      </c>
      <c r="AR1254" s="11">
        <f>COUNTIFS(Dolmen!$AC:$AC,"Bbox Miami",Dolmen!$Y:$Y,"1",Dolmen!$O:$O,Source!D1254,Dolmen!$F:$F,Source!C1254)</f>
        <v>0</v>
      </c>
      <c r="AS1254" s="11">
        <f>COUNTIFS(Dolmen!$AD:$AD,"1",Dolmen!$W:$W,"",Dolmen!$Y:$Y,"1",Dolmen!$O:$O,Source!D1254,Dolmen!$F:$F,Source!C1254)</f>
        <v>0</v>
      </c>
      <c r="AT1254" s="11">
        <f t="shared" si="462"/>
        <v>0</v>
      </c>
      <c r="AU1254" s="11">
        <f t="shared" si="463"/>
        <v>0</v>
      </c>
      <c r="AV1254" s="11">
        <f t="shared" si="464"/>
        <v>0</v>
      </c>
      <c r="AW1254" s="11">
        <f t="shared" si="465"/>
        <v>0</v>
      </c>
      <c r="AX1254" s="11">
        <f t="shared" si="466"/>
        <v>0</v>
      </c>
      <c r="AY1254" s="11">
        <f t="shared" si="467"/>
        <v>0</v>
      </c>
      <c r="AZ1254" s="11">
        <f t="shared" si="468"/>
        <v>0</v>
      </c>
      <c r="BA1254" s="11">
        <f t="shared" si="469"/>
        <v>0</v>
      </c>
      <c r="BB1254" s="11">
        <f t="shared" si="470"/>
        <v>0</v>
      </c>
      <c r="BC1254" s="11">
        <f t="shared" si="471"/>
        <v>0</v>
      </c>
      <c r="BD1254" s="11">
        <f>SUMIFS(Ishop!$BK:$BK,Ishop!$BG:$BG,Source!D1254,Ishop!$B:$B,Source!C1254)</f>
        <v>0</v>
      </c>
      <c r="BE1254" s="11">
        <f>COUNTIFS(Ishop!$AW:$AW,"OUI",Ishop!$BG:$BG,Source!D1254,Ishop!$B:$B,Source!C1254)</f>
        <v>0</v>
      </c>
      <c r="BF1254" s="11">
        <f t="shared" si="472"/>
        <v>0</v>
      </c>
      <c r="BG1254" s="11">
        <f t="shared" si="473"/>
        <v>0</v>
      </c>
      <c r="BH1254" s="11">
        <f t="shared" si="474"/>
        <v>0</v>
      </c>
      <c r="BI1254" s="11">
        <f t="shared" si="475"/>
        <v>0</v>
      </c>
      <c r="BJ1254" s="11">
        <f t="shared" si="476"/>
        <v>0</v>
      </c>
      <c r="BK1254" s="11">
        <f t="shared" si="477"/>
        <v>0</v>
      </c>
      <c r="BL1254" s="11">
        <f t="shared" si="478"/>
        <v>0</v>
      </c>
      <c r="BM1254" s="11">
        <f t="shared" si="479"/>
        <v>0</v>
      </c>
      <c r="BN1254" s="25">
        <f>Z1254*Budget!$A$6</f>
        <v>0</v>
      </c>
      <c r="BO1254" s="25">
        <f>AA1254*(Budget!$B$6+Budget!$B$7)</f>
        <v>0</v>
      </c>
      <c r="BP1254" s="25">
        <f>AB1254*(Budget!$C$6+Budget!$C$7)</f>
        <v>0</v>
      </c>
      <c r="BQ1254" s="25">
        <f>AC1254*(Budget!$D$6+Budget!$D$7)</f>
        <v>0</v>
      </c>
      <c r="BR1254" s="25">
        <f>AD1254*(Budget!$E$6+Budget!$E$7)</f>
        <v>0</v>
      </c>
      <c r="BS1254" s="25">
        <f>AE1254*(Budget!$F$6+Budget!$F$7)</f>
        <v>0</v>
      </c>
      <c r="BT1254" s="25">
        <f>AF1254*(Budget!$G$6+Budget!$G$7)</f>
        <v>0</v>
      </c>
      <c r="BU1254" s="25">
        <f>AG1254*Budget!$H$6</f>
        <v>0</v>
      </c>
      <c r="BV1254" s="25">
        <f>AH1254*Budget!$I$6</f>
        <v>0</v>
      </c>
      <c r="BW1254" s="25">
        <f>AI1254*Budget!$J$6</f>
        <v>0</v>
      </c>
      <c r="BX1254" s="25">
        <f>AJ1254*Budget!$K$6</f>
        <v>0</v>
      </c>
      <c r="BY1254" s="25">
        <f>AK1254*Budget!$L$6</f>
        <v>0</v>
      </c>
      <c r="BZ1254" s="25">
        <f>AL1254*Budget!$M$6</f>
        <v>0</v>
      </c>
      <c r="CA1254" s="25">
        <f>AM1254*Budget!$N$6</f>
        <v>0</v>
      </c>
      <c r="CB1254" s="25">
        <f>AQ1254*Budget!$O$6</f>
        <v>0</v>
      </c>
      <c r="CC1254" s="25">
        <f>AR1254*Budget!$S$6</f>
        <v>0</v>
      </c>
      <c r="CD1254" s="25">
        <f>AS1254*Budget!$Q$6</f>
        <v>0</v>
      </c>
      <c r="CE1254" s="25">
        <f t="shared" si="480"/>
        <v>0</v>
      </c>
      <c r="CF1254" s="11" t="e">
        <f>COUNTIFS(#REF!,Source!E1254,#REF!,Source!C1254)</f>
        <v>#REF!</v>
      </c>
      <c r="CG1254" s="11" t="str">
        <f t="shared" si="481"/>
        <v>--</v>
      </c>
    </row>
    <row r="1255" spans="1:85" x14ac:dyDescent="0.25">
      <c r="A1255" t="str">
        <f>IFERROR(VLOOKUP(MONTH(C1255),Date!$A$2:$B$13,2,0),"--")</f>
        <v>Avril</v>
      </c>
      <c r="B1255" s="11">
        <f t="shared" si="460"/>
        <v>16</v>
      </c>
      <c r="C1255" s="28">
        <f t="shared" si="482"/>
        <v>42111</v>
      </c>
      <c r="D1255" s="29" t="s">
        <v>215</v>
      </c>
      <c r="E1255" s="30" t="str">
        <f>IFERROR(VLOOKUP(D1255,Listing!$A:$B,2,0),"--")</f>
        <v>A4405A4</v>
      </c>
      <c r="F1255" s="30" t="str">
        <f>IFERROR(VLOOKUP(D1255,Listing!$A:$E,5,0),"-")</f>
        <v>BOUGHALEB  Youssef</v>
      </c>
      <c r="G1255" s="4">
        <f>IFERROR(VLOOKUP(D1255,Listing!$A:$F,6,0),"--")</f>
        <v>42114</v>
      </c>
      <c r="H1255" s="11" t="str">
        <f>IFERROR(VLOOKUP(D1255,Listing!$A:$D,4,0),"--")</f>
        <v>Hind Haddou</v>
      </c>
      <c r="I1255" s="11" t="str">
        <f t="shared" si="461"/>
        <v>AAC</v>
      </c>
      <c r="J1255" s="31">
        <f>IFERROR(COUNTIFS(Ishop!$BG:$BG,Source!D1255,Ishop!$B:$B,Source!C1255),"--")</f>
        <v>0</v>
      </c>
      <c r="K1255" s="11">
        <f>IFERROR(COUNTIFS(Ishop!$BG:$BG,Source!D1255,Ishop!$B:$B,Source!C1255,Ishop!$J:$J,"OUI"),"--")</f>
        <v>0</v>
      </c>
      <c r="L1255" s="11">
        <f>COUNTIFS(Ishop!$AG:$AG,Source!$L$1,Ishop!$BG:$BG,Source!$D1255,Ishop!$B:$B,Source!$C1255)</f>
        <v>0</v>
      </c>
      <c r="M1255" s="11">
        <f>COUNTIFS(Ishop!$AG:$AG,Source!$M$1,Ishop!$BG:$BG,Source!$D1255,Ishop!$B:$B,Source!$C1255)</f>
        <v>0</v>
      </c>
      <c r="N1255" s="11">
        <f>COUNTIFS(Ishop!$AG:$AG,Source!$N$1,Ishop!$BG:$BG,Source!$D1255,Ishop!$B:$B,Source!$C1255)</f>
        <v>0</v>
      </c>
      <c r="O1255" s="11">
        <f>COUNTIFS(Ishop!$AG:$AG,Source!$O$1,Ishop!$BG:$BG,Source!$D1255,Ishop!$B:$B,Source!$C1255)</f>
        <v>0</v>
      </c>
      <c r="P1255" s="11">
        <f>COUNTIFS(Ishop!$AG:$AG,Source!$P$1,Ishop!$BG:$BG,Source!$D1255,Ishop!$B:$B,Source!$C1255)</f>
        <v>0</v>
      </c>
      <c r="Q1255" s="11">
        <f>COUNTIFS(Ishop!$AG:$AG,Source!$Q$1,Ishop!$BG:$BG,Source!$D1255,Ishop!$B:$B,Source!$C1255)</f>
        <v>0</v>
      </c>
      <c r="R1255" s="11">
        <f>COUNTIFS(Ishop!$AG:$AG,Source!$R$1,Ishop!$BG:$BG,Source!$D1255,Ishop!$B:$B,Source!$C1255)</f>
        <v>0</v>
      </c>
      <c r="S1255" s="11">
        <f>COUNTIFS(Ishop!$AG:$AG,Source!$S$1,Ishop!$BG:$BG,Source!$D1255,Ishop!$B:$B,Source!$C1255)</f>
        <v>0</v>
      </c>
      <c r="T1255" s="11">
        <f>COUNTIFS(Ishop!$AG:$AG,Source!$T$1,Ishop!$BG:$BG,Source!$D1255,Ishop!$B:$B,Source!$C1255)</f>
        <v>0</v>
      </c>
      <c r="U1255" s="11">
        <f>COUNTIFS(Ishop!$AG:$AG,Source!$U$1,Ishop!$BG:$BG,Source!$D1255,Ishop!$B:$B,Source!$C1255)</f>
        <v>0</v>
      </c>
      <c r="V1255" s="11">
        <f>COUNTIFS(Ishop!$AG:$AG,Source!$V$1,Ishop!$BG:$BG,Source!$D1255,Ishop!$B:$B,Source!$C1255)</f>
        <v>0</v>
      </c>
      <c r="W1255" s="11">
        <f>COUNTIFS(Ishop!$AG:$AG,Source!$W$1,Ishop!$BG:$BG,Source!$D1255,Ishop!$B:$B,Source!$C1255)</f>
        <v>0</v>
      </c>
      <c r="X1255" s="11">
        <f>COUNTIFS(Ishop!$AG:$AG,Source!$X$1,Ishop!$BG:$BG,Source!$D1255,Ishop!$B:$B,Source!$C1255)</f>
        <v>0</v>
      </c>
      <c r="Y1255" s="11">
        <f>COUNTIFS(Ishop!$AG:$AG,Source!$Y$1,Ishop!$BG:$BG,Source!$D1255,Ishop!$B:$B,Source!$C1255)</f>
        <v>0</v>
      </c>
      <c r="Z1255" s="11">
        <f>COUNTIFS(Ishop!$AG:$AG,Source!$Z$1,Ishop!$BG:$BG,Source!$D1255,Ishop!$B:$B,Source!$C1255,Ishop!$J:$J,"OUI")</f>
        <v>0</v>
      </c>
      <c r="AA1255" s="11">
        <f>COUNTIFS(Ishop!$AG:$AG,Source!$AA$1,Ishop!$BG:$BG,Source!$D1255,Ishop!$B:$B,Source!$C1255,Ishop!$J:$J,"OUI")</f>
        <v>0</v>
      </c>
      <c r="AB1255" s="11">
        <f>COUNTIFS(Ishop!$AG:$AG,Source!$AB$1,Ishop!$BG:$BG,Source!$D1255,Ishop!$B:$B,Source!$C1255,Ishop!$J:$J,"OUI")</f>
        <v>0</v>
      </c>
      <c r="AC1255" s="11">
        <f>COUNTIFS(Ishop!$AG:$AG,Source!$AC$1,Ishop!$BG:$BG,Source!$D1255,Ishop!$B:$B,Source!$C1255,Ishop!$J:$J,"OUI")</f>
        <v>0</v>
      </c>
      <c r="AD1255" s="11">
        <f>COUNTIFS(Ishop!$AG:$AG,Source!$AD$1,Ishop!$BG:$BG,Source!$D1255,Ishop!$B:$B,Source!$C1255,Ishop!$J:$J,"OUI")</f>
        <v>0</v>
      </c>
      <c r="AE1255" s="11">
        <f>COUNTIFS(Ishop!$AG:$AG,Source!$AE$1,Ishop!$BG:$BG,Source!$D1255,Ishop!$B:$B,Source!$C1255,Ishop!$J:$J,"OUI")</f>
        <v>0</v>
      </c>
      <c r="AF1255" s="11">
        <f>COUNTIFS(Ishop!$AG:$AG,Source!$AF$1,Ishop!$BG:$BG,Source!$D1255,Ishop!$B:$B,Source!$C1255,Ishop!$J:$J,"OUI")</f>
        <v>0</v>
      </c>
      <c r="AG1255" s="11">
        <f>COUNTIFS(Ishop!$AG:$AG,Source!$AG$1,Ishop!$BG:$BG,Source!$D1255,Ishop!$B:$B,Source!$C1255,Ishop!$J:$J,"OUI")</f>
        <v>0</v>
      </c>
      <c r="AH1255" s="11">
        <f>COUNTIFS(Ishop!$AG:$AG,Source!$AH$1,Ishop!$BG:$BG,Source!$D1255,Ishop!$B:$B,Source!$C1255,Ishop!$J:$J,"OUI")</f>
        <v>0</v>
      </c>
      <c r="AI1255" s="11">
        <f>COUNTIFS(Ishop!$AG:$AG,Source!$AI$1,Ishop!$BG:$BG,Source!$D1255,Ishop!$B:$B,Source!$C1255,Ishop!$J:$J,"OUI")</f>
        <v>0</v>
      </c>
      <c r="AJ1255" s="11">
        <f>COUNTIFS(Ishop!$AG:$AG,Source!$AJ$1,Ishop!$BG:$BG,Source!$D1255,Ishop!$B:$B,Source!$C1255,Ishop!$J:$J,"OUI")</f>
        <v>0</v>
      </c>
      <c r="AK1255" s="11">
        <f>COUNTIFS(Ishop!$AG:$AG,Source!$AK$1,Ishop!$BG:$BG,Source!$D1255,Ishop!$B:$B,Source!$C1255,Ishop!$J:$J,"OUI")</f>
        <v>0</v>
      </c>
      <c r="AL1255" s="11">
        <f>COUNTIFS(Ishop!$AG:$AG,Source!$AL$1,Ishop!$BG:$BG,Source!$D1255,Ishop!$B:$B,Source!$C1255,Ishop!$J:$J,"OUI")</f>
        <v>0</v>
      </c>
      <c r="AM1255" s="11">
        <f>COUNTIFS(Ishop!$AG:$AG,Source!$AM$1,Ishop!$BG:$BG,Source!$D1255,Ishop!$B:$B,Source!$C1255,Ishop!$J:$J,"OUI")</f>
        <v>0</v>
      </c>
      <c r="AN1255" s="11">
        <f>COUNTIFS(Dolmen!$W:$W,"Sensation",Dolmen!$O:$O,Source!D1255,Dolmen!$F:$F,Source!C1255)</f>
        <v>0</v>
      </c>
      <c r="AO1255" s="11">
        <f>COUNTIFS(Dolmen!$AC:$AC,"Bbox Miami",Dolmen!$O:$O,Source!D1255,Dolmen!$F:$F,Source!C1255)</f>
        <v>0</v>
      </c>
      <c r="AP1255" s="11">
        <f>COUNTIFS(Dolmen!$AD:$AD,"1",Dolmen!$W:$W,"",Dolmen!$O:$O,Source!D1255,Dolmen!$F:$F,Source!C1255)</f>
        <v>0</v>
      </c>
      <c r="AQ1255" s="11">
        <f>COUNTIFS(Dolmen!$W:$W,"Sensation",Dolmen!$Y:$Y,"1",Dolmen!$O:$O,Source!D1255,Dolmen!$F:$F,Source!C1255)</f>
        <v>0</v>
      </c>
      <c r="AR1255" s="11">
        <f>COUNTIFS(Dolmen!$AC:$AC,"Bbox Miami",Dolmen!$Y:$Y,"1",Dolmen!$O:$O,Source!D1255,Dolmen!$F:$F,Source!C1255)</f>
        <v>0</v>
      </c>
      <c r="AS1255" s="11">
        <f>COUNTIFS(Dolmen!$AD:$AD,"1",Dolmen!$W:$W,"",Dolmen!$Y:$Y,"1",Dolmen!$O:$O,Source!D1255,Dolmen!$F:$F,Source!C1255)</f>
        <v>0</v>
      </c>
      <c r="AT1255" s="11">
        <f t="shared" si="462"/>
        <v>0</v>
      </c>
      <c r="AU1255" s="11">
        <f t="shared" si="463"/>
        <v>0</v>
      </c>
      <c r="AV1255" s="11">
        <f t="shared" si="464"/>
        <v>0</v>
      </c>
      <c r="AW1255" s="11">
        <f t="shared" si="465"/>
        <v>0</v>
      </c>
      <c r="AX1255" s="11">
        <f t="shared" si="466"/>
        <v>0</v>
      </c>
      <c r="AY1255" s="11">
        <f t="shared" si="467"/>
        <v>0</v>
      </c>
      <c r="AZ1255" s="11">
        <f t="shared" si="468"/>
        <v>0</v>
      </c>
      <c r="BA1255" s="11">
        <f t="shared" si="469"/>
        <v>0</v>
      </c>
      <c r="BB1255" s="11">
        <f t="shared" si="470"/>
        <v>0</v>
      </c>
      <c r="BC1255" s="11">
        <f t="shared" si="471"/>
        <v>0</v>
      </c>
      <c r="BD1255" s="11">
        <f>SUMIFS(Ishop!$BK:$BK,Ishop!$BG:$BG,Source!D1255,Ishop!$B:$B,Source!C1255)</f>
        <v>0</v>
      </c>
      <c r="BE1255" s="11">
        <f>COUNTIFS(Ishop!$AW:$AW,"OUI",Ishop!$BG:$BG,Source!D1255,Ishop!$B:$B,Source!C1255)</f>
        <v>0</v>
      </c>
      <c r="BF1255" s="11">
        <f t="shared" si="472"/>
        <v>0</v>
      </c>
      <c r="BG1255" s="11">
        <f t="shared" si="473"/>
        <v>0</v>
      </c>
      <c r="BH1255" s="11">
        <f t="shared" si="474"/>
        <v>0</v>
      </c>
      <c r="BI1255" s="11">
        <f t="shared" si="475"/>
        <v>0</v>
      </c>
      <c r="BJ1255" s="11">
        <f t="shared" si="476"/>
        <v>0</v>
      </c>
      <c r="BK1255" s="11">
        <f t="shared" si="477"/>
        <v>0</v>
      </c>
      <c r="BL1255" s="11">
        <f t="shared" si="478"/>
        <v>0</v>
      </c>
      <c r="BM1255" s="11">
        <f t="shared" si="479"/>
        <v>0</v>
      </c>
      <c r="BN1255" s="25">
        <f>Z1255*Budget!$A$6</f>
        <v>0</v>
      </c>
      <c r="BO1255" s="25">
        <f>AA1255*(Budget!$B$6+Budget!$B$7)</f>
        <v>0</v>
      </c>
      <c r="BP1255" s="25">
        <f>AB1255*(Budget!$C$6+Budget!$C$7)</f>
        <v>0</v>
      </c>
      <c r="BQ1255" s="25">
        <f>AC1255*(Budget!$D$6+Budget!$D$7)</f>
        <v>0</v>
      </c>
      <c r="BR1255" s="25">
        <f>AD1255*(Budget!$E$6+Budget!$E$7)</f>
        <v>0</v>
      </c>
      <c r="BS1255" s="25">
        <f>AE1255*(Budget!$F$6+Budget!$F$7)</f>
        <v>0</v>
      </c>
      <c r="BT1255" s="25">
        <f>AF1255*(Budget!$G$6+Budget!$G$7)</f>
        <v>0</v>
      </c>
      <c r="BU1255" s="25">
        <f>AG1255*Budget!$H$6</f>
        <v>0</v>
      </c>
      <c r="BV1255" s="25">
        <f>AH1255*Budget!$I$6</f>
        <v>0</v>
      </c>
      <c r="BW1255" s="25">
        <f>AI1255*Budget!$J$6</f>
        <v>0</v>
      </c>
      <c r="BX1255" s="25">
        <f>AJ1255*Budget!$K$6</f>
        <v>0</v>
      </c>
      <c r="BY1255" s="25">
        <f>AK1255*Budget!$L$6</f>
        <v>0</v>
      </c>
      <c r="BZ1255" s="25">
        <f>AL1255*Budget!$M$6</f>
        <v>0</v>
      </c>
      <c r="CA1255" s="25">
        <f>AM1255*Budget!$N$6</f>
        <v>0</v>
      </c>
      <c r="CB1255" s="25">
        <f>AQ1255*Budget!$O$6</f>
        <v>0</v>
      </c>
      <c r="CC1255" s="25">
        <f>AR1255*Budget!$S$6</f>
        <v>0</v>
      </c>
      <c r="CD1255" s="25">
        <f>AS1255*Budget!$Q$6</f>
        <v>0</v>
      </c>
      <c r="CE1255" s="25">
        <f t="shared" si="480"/>
        <v>0</v>
      </c>
      <c r="CF1255" s="11" t="e">
        <f>COUNTIFS(#REF!,Source!E1255,#REF!,Source!C1255)</f>
        <v>#REF!</v>
      </c>
      <c r="CG1255" s="11" t="str">
        <f t="shared" si="481"/>
        <v>--</v>
      </c>
    </row>
    <row r="1256" spans="1:85" x14ac:dyDescent="0.25">
      <c r="A1256" t="str">
        <f>IFERROR(VLOOKUP(MONTH(C1256),Date!$A$2:$B$13,2,0),"--")</f>
        <v>Avril</v>
      </c>
      <c r="B1256" s="11">
        <f t="shared" si="460"/>
        <v>16</v>
      </c>
      <c r="C1256" s="28">
        <f t="shared" si="482"/>
        <v>42111</v>
      </c>
      <c r="D1256" s="29" t="s">
        <v>216</v>
      </c>
      <c r="E1256" s="30" t="str">
        <f>IFERROR(VLOOKUP(D1256,Listing!$A:$B,2,0),"--")</f>
        <v>A44059</v>
      </c>
      <c r="F1256" s="30" t="str">
        <f>IFERROR(VLOOKUP(D1256,Listing!$A:$E,5,0),"-")</f>
        <v>BOUSNINA  Btissam</v>
      </c>
      <c r="G1256" s="4">
        <f>IFERROR(VLOOKUP(D1256,Listing!$A:$F,6,0),"--")</f>
        <v>42114</v>
      </c>
      <c r="H1256" s="11" t="str">
        <f>IFERROR(VLOOKUP(D1256,Listing!$A:$D,4,0),"--")</f>
        <v>Hind Haddou</v>
      </c>
      <c r="I1256" s="11" t="str">
        <f t="shared" si="461"/>
        <v>AAC</v>
      </c>
      <c r="J1256" s="31">
        <f>IFERROR(COUNTIFS(Ishop!$BG:$BG,Source!D1256,Ishop!$B:$B,Source!C1256),"--")</f>
        <v>0</v>
      </c>
      <c r="K1256" s="11">
        <f>IFERROR(COUNTIFS(Ishop!$BG:$BG,Source!D1256,Ishop!$B:$B,Source!C1256,Ishop!$J:$J,"OUI"),"--")</f>
        <v>0</v>
      </c>
      <c r="L1256" s="11">
        <f>COUNTIFS(Ishop!$AG:$AG,Source!$L$1,Ishop!$BG:$BG,Source!$D1256,Ishop!$B:$B,Source!$C1256)</f>
        <v>0</v>
      </c>
      <c r="M1256" s="11">
        <f>COUNTIFS(Ishop!$AG:$AG,Source!$M$1,Ishop!$BG:$BG,Source!$D1256,Ishop!$B:$B,Source!$C1256)</f>
        <v>0</v>
      </c>
      <c r="N1256" s="11">
        <f>COUNTIFS(Ishop!$AG:$AG,Source!$N$1,Ishop!$BG:$BG,Source!$D1256,Ishop!$B:$B,Source!$C1256)</f>
        <v>0</v>
      </c>
      <c r="O1256" s="11">
        <f>COUNTIFS(Ishop!$AG:$AG,Source!$O$1,Ishop!$BG:$BG,Source!$D1256,Ishop!$B:$B,Source!$C1256)</f>
        <v>0</v>
      </c>
      <c r="P1256" s="11">
        <f>COUNTIFS(Ishop!$AG:$AG,Source!$P$1,Ishop!$BG:$BG,Source!$D1256,Ishop!$B:$B,Source!$C1256)</f>
        <v>0</v>
      </c>
      <c r="Q1256" s="11">
        <f>COUNTIFS(Ishop!$AG:$AG,Source!$Q$1,Ishop!$BG:$BG,Source!$D1256,Ishop!$B:$B,Source!$C1256)</f>
        <v>0</v>
      </c>
      <c r="R1256" s="11">
        <f>COUNTIFS(Ishop!$AG:$AG,Source!$R$1,Ishop!$BG:$BG,Source!$D1256,Ishop!$B:$B,Source!$C1256)</f>
        <v>0</v>
      </c>
      <c r="S1256" s="11">
        <f>COUNTIFS(Ishop!$AG:$AG,Source!$S$1,Ishop!$BG:$BG,Source!$D1256,Ishop!$B:$B,Source!$C1256)</f>
        <v>0</v>
      </c>
      <c r="T1256" s="11">
        <f>COUNTIFS(Ishop!$AG:$AG,Source!$T$1,Ishop!$BG:$BG,Source!$D1256,Ishop!$B:$B,Source!$C1256)</f>
        <v>0</v>
      </c>
      <c r="U1256" s="11">
        <f>COUNTIFS(Ishop!$AG:$AG,Source!$U$1,Ishop!$BG:$BG,Source!$D1256,Ishop!$B:$B,Source!$C1256)</f>
        <v>0</v>
      </c>
      <c r="V1256" s="11">
        <f>COUNTIFS(Ishop!$AG:$AG,Source!$V$1,Ishop!$BG:$BG,Source!$D1256,Ishop!$B:$B,Source!$C1256)</f>
        <v>0</v>
      </c>
      <c r="W1256" s="11">
        <f>COUNTIFS(Ishop!$AG:$AG,Source!$W$1,Ishop!$BG:$BG,Source!$D1256,Ishop!$B:$B,Source!$C1256)</f>
        <v>0</v>
      </c>
      <c r="X1256" s="11">
        <f>COUNTIFS(Ishop!$AG:$AG,Source!$X$1,Ishop!$BG:$BG,Source!$D1256,Ishop!$B:$B,Source!$C1256)</f>
        <v>0</v>
      </c>
      <c r="Y1256" s="11">
        <f>COUNTIFS(Ishop!$AG:$AG,Source!$Y$1,Ishop!$BG:$BG,Source!$D1256,Ishop!$B:$B,Source!$C1256)</f>
        <v>0</v>
      </c>
      <c r="Z1256" s="11">
        <f>COUNTIFS(Ishop!$AG:$AG,Source!$Z$1,Ishop!$BG:$BG,Source!$D1256,Ishop!$B:$B,Source!$C1256,Ishop!$J:$J,"OUI")</f>
        <v>0</v>
      </c>
      <c r="AA1256" s="11">
        <f>COUNTIFS(Ishop!$AG:$AG,Source!$AA$1,Ishop!$BG:$BG,Source!$D1256,Ishop!$B:$B,Source!$C1256,Ishop!$J:$J,"OUI")</f>
        <v>0</v>
      </c>
      <c r="AB1256" s="11">
        <f>COUNTIFS(Ishop!$AG:$AG,Source!$AB$1,Ishop!$BG:$BG,Source!$D1256,Ishop!$B:$B,Source!$C1256,Ishop!$J:$J,"OUI")</f>
        <v>0</v>
      </c>
      <c r="AC1256" s="11">
        <f>COUNTIFS(Ishop!$AG:$AG,Source!$AC$1,Ishop!$BG:$BG,Source!$D1256,Ishop!$B:$B,Source!$C1256,Ishop!$J:$J,"OUI")</f>
        <v>0</v>
      </c>
      <c r="AD1256" s="11">
        <f>COUNTIFS(Ishop!$AG:$AG,Source!$AD$1,Ishop!$BG:$BG,Source!$D1256,Ishop!$B:$B,Source!$C1256,Ishop!$J:$J,"OUI")</f>
        <v>0</v>
      </c>
      <c r="AE1256" s="11">
        <f>COUNTIFS(Ishop!$AG:$AG,Source!$AE$1,Ishop!$BG:$BG,Source!$D1256,Ishop!$B:$B,Source!$C1256,Ishop!$J:$J,"OUI")</f>
        <v>0</v>
      </c>
      <c r="AF1256" s="11">
        <f>COUNTIFS(Ishop!$AG:$AG,Source!$AF$1,Ishop!$BG:$BG,Source!$D1256,Ishop!$B:$B,Source!$C1256,Ishop!$J:$J,"OUI")</f>
        <v>0</v>
      </c>
      <c r="AG1256" s="11">
        <f>COUNTIFS(Ishop!$AG:$AG,Source!$AG$1,Ishop!$BG:$BG,Source!$D1256,Ishop!$B:$B,Source!$C1256,Ishop!$J:$J,"OUI")</f>
        <v>0</v>
      </c>
      <c r="AH1256" s="11">
        <f>COUNTIFS(Ishop!$AG:$AG,Source!$AH$1,Ishop!$BG:$BG,Source!$D1256,Ishop!$B:$B,Source!$C1256,Ishop!$J:$J,"OUI")</f>
        <v>0</v>
      </c>
      <c r="AI1256" s="11">
        <f>COUNTIFS(Ishop!$AG:$AG,Source!$AI$1,Ishop!$BG:$BG,Source!$D1256,Ishop!$B:$B,Source!$C1256,Ishop!$J:$J,"OUI")</f>
        <v>0</v>
      </c>
      <c r="AJ1256" s="11">
        <f>COUNTIFS(Ishop!$AG:$AG,Source!$AJ$1,Ishop!$BG:$BG,Source!$D1256,Ishop!$B:$B,Source!$C1256,Ishop!$J:$J,"OUI")</f>
        <v>0</v>
      </c>
      <c r="AK1256" s="11">
        <f>COUNTIFS(Ishop!$AG:$AG,Source!$AK$1,Ishop!$BG:$BG,Source!$D1256,Ishop!$B:$B,Source!$C1256,Ishop!$J:$J,"OUI")</f>
        <v>0</v>
      </c>
      <c r="AL1256" s="11">
        <f>COUNTIFS(Ishop!$AG:$AG,Source!$AL$1,Ishop!$BG:$BG,Source!$D1256,Ishop!$B:$B,Source!$C1256,Ishop!$J:$J,"OUI")</f>
        <v>0</v>
      </c>
      <c r="AM1256" s="11">
        <f>COUNTIFS(Ishop!$AG:$AG,Source!$AM$1,Ishop!$BG:$BG,Source!$D1256,Ishop!$B:$B,Source!$C1256,Ishop!$J:$J,"OUI")</f>
        <v>0</v>
      </c>
      <c r="AN1256" s="11">
        <f>COUNTIFS(Dolmen!$W:$W,"Sensation",Dolmen!$O:$O,Source!D1256,Dolmen!$F:$F,Source!C1256)</f>
        <v>0</v>
      </c>
      <c r="AO1256" s="11">
        <f>COUNTIFS(Dolmen!$AC:$AC,"Bbox Miami",Dolmen!$O:$O,Source!D1256,Dolmen!$F:$F,Source!C1256)</f>
        <v>0</v>
      </c>
      <c r="AP1256" s="11">
        <f>COUNTIFS(Dolmen!$AD:$AD,"1",Dolmen!$W:$W,"",Dolmen!$O:$O,Source!D1256,Dolmen!$F:$F,Source!C1256)</f>
        <v>0</v>
      </c>
      <c r="AQ1256" s="11">
        <f>COUNTIFS(Dolmen!$W:$W,"Sensation",Dolmen!$Y:$Y,"1",Dolmen!$O:$O,Source!D1256,Dolmen!$F:$F,Source!C1256)</f>
        <v>0</v>
      </c>
      <c r="AR1256" s="11">
        <f>COUNTIFS(Dolmen!$AC:$AC,"Bbox Miami",Dolmen!$Y:$Y,"1",Dolmen!$O:$O,Source!D1256,Dolmen!$F:$F,Source!C1256)</f>
        <v>0</v>
      </c>
      <c r="AS1256" s="11">
        <f>COUNTIFS(Dolmen!$AD:$AD,"1",Dolmen!$W:$W,"",Dolmen!$Y:$Y,"1",Dolmen!$O:$O,Source!D1256,Dolmen!$F:$F,Source!C1256)</f>
        <v>0</v>
      </c>
      <c r="AT1256" s="11">
        <f t="shared" si="462"/>
        <v>0</v>
      </c>
      <c r="AU1256" s="11">
        <f t="shared" si="463"/>
        <v>0</v>
      </c>
      <c r="AV1256" s="11">
        <f t="shared" si="464"/>
        <v>0</v>
      </c>
      <c r="AW1256" s="11">
        <f t="shared" si="465"/>
        <v>0</v>
      </c>
      <c r="AX1256" s="11">
        <f t="shared" si="466"/>
        <v>0</v>
      </c>
      <c r="AY1256" s="11">
        <f t="shared" si="467"/>
        <v>0</v>
      </c>
      <c r="AZ1256" s="11">
        <f t="shared" si="468"/>
        <v>0</v>
      </c>
      <c r="BA1256" s="11">
        <f t="shared" si="469"/>
        <v>0</v>
      </c>
      <c r="BB1256" s="11">
        <f t="shared" si="470"/>
        <v>0</v>
      </c>
      <c r="BC1256" s="11">
        <f t="shared" si="471"/>
        <v>0</v>
      </c>
      <c r="BD1256" s="11">
        <f>SUMIFS(Ishop!$BK:$BK,Ishop!$BG:$BG,Source!D1256,Ishop!$B:$B,Source!C1256)</f>
        <v>0</v>
      </c>
      <c r="BE1256" s="11">
        <f>COUNTIFS(Ishop!$AW:$AW,"OUI",Ishop!$BG:$BG,Source!D1256,Ishop!$B:$B,Source!C1256)</f>
        <v>0</v>
      </c>
      <c r="BF1256" s="11">
        <f t="shared" si="472"/>
        <v>0</v>
      </c>
      <c r="BG1256" s="11">
        <f t="shared" si="473"/>
        <v>0</v>
      </c>
      <c r="BH1256" s="11">
        <f t="shared" si="474"/>
        <v>0</v>
      </c>
      <c r="BI1256" s="11">
        <f t="shared" si="475"/>
        <v>0</v>
      </c>
      <c r="BJ1256" s="11">
        <f t="shared" si="476"/>
        <v>0</v>
      </c>
      <c r="BK1256" s="11">
        <f t="shared" si="477"/>
        <v>0</v>
      </c>
      <c r="BL1256" s="11">
        <f t="shared" si="478"/>
        <v>0</v>
      </c>
      <c r="BM1256" s="11">
        <f t="shared" si="479"/>
        <v>0</v>
      </c>
      <c r="BN1256" s="25">
        <f>Z1256*Budget!$A$6</f>
        <v>0</v>
      </c>
      <c r="BO1256" s="25">
        <f>AA1256*(Budget!$B$6+Budget!$B$7)</f>
        <v>0</v>
      </c>
      <c r="BP1256" s="25">
        <f>AB1256*(Budget!$C$6+Budget!$C$7)</f>
        <v>0</v>
      </c>
      <c r="BQ1256" s="25">
        <f>AC1256*(Budget!$D$6+Budget!$D$7)</f>
        <v>0</v>
      </c>
      <c r="BR1256" s="25">
        <f>AD1256*(Budget!$E$6+Budget!$E$7)</f>
        <v>0</v>
      </c>
      <c r="BS1256" s="25">
        <f>AE1256*(Budget!$F$6+Budget!$F$7)</f>
        <v>0</v>
      </c>
      <c r="BT1256" s="25">
        <f>AF1256*(Budget!$G$6+Budget!$G$7)</f>
        <v>0</v>
      </c>
      <c r="BU1256" s="25">
        <f>AG1256*Budget!$H$6</f>
        <v>0</v>
      </c>
      <c r="BV1256" s="25">
        <f>AH1256*Budget!$I$6</f>
        <v>0</v>
      </c>
      <c r="BW1256" s="25">
        <f>AI1256*Budget!$J$6</f>
        <v>0</v>
      </c>
      <c r="BX1256" s="25">
        <f>AJ1256*Budget!$K$6</f>
        <v>0</v>
      </c>
      <c r="BY1256" s="25">
        <f>AK1256*Budget!$L$6</f>
        <v>0</v>
      </c>
      <c r="BZ1256" s="25">
        <f>AL1256*Budget!$M$6</f>
        <v>0</v>
      </c>
      <c r="CA1256" s="25">
        <f>AM1256*Budget!$N$6</f>
        <v>0</v>
      </c>
      <c r="CB1256" s="25">
        <f>AQ1256*Budget!$O$6</f>
        <v>0</v>
      </c>
      <c r="CC1256" s="25">
        <f>AR1256*Budget!$S$6</f>
        <v>0</v>
      </c>
      <c r="CD1256" s="25">
        <f>AS1256*Budget!$Q$6</f>
        <v>0</v>
      </c>
      <c r="CE1256" s="25">
        <f t="shared" si="480"/>
        <v>0</v>
      </c>
      <c r="CF1256" s="11" t="e">
        <f>COUNTIFS(#REF!,Source!E1256,#REF!,Source!C1256)</f>
        <v>#REF!</v>
      </c>
      <c r="CG1256" s="11" t="str">
        <f t="shared" si="481"/>
        <v>--</v>
      </c>
    </row>
    <row r="1257" spans="1:85" x14ac:dyDescent="0.25">
      <c r="A1257" t="str">
        <f>IFERROR(VLOOKUP(MONTH(C1257),Date!$A$2:$B$13,2,0),"--")</f>
        <v>Avril</v>
      </c>
      <c r="B1257" s="11">
        <f t="shared" si="460"/>
        <v>16</v>
      </c>
      <c r="C1257" s="28">
        <f t="shared" si="482"/>
        <v>42111</v>
      </c>
      <c r="D1257" s="29" t="s">
        <v>217</v>
      </c>
      <c r="E1257" s="30" t="str">
        <f>IFERROR(VLOOKUP(D1257,Listing!$A:$B,2,0),"--")</f>
        <v>A44060</v>
      </c>
      <c r="F1257" s="30" t="str">
        <f>IFERROR(VLOOKUP(D1257,Listing!$A:$E,5,0),"-")</f>
        <v>HAYANI  Israe</v>
      </c>
      <c r="G1257" s="4">
        <f>IFERROR(VLOOKUP(D1257,Listing!$A:$F,6,0),"--")</f>
        <v>42114</v>
      </c>
      <c r="H1257" s="11" t="str">
        <f>IFERROR(VLOOKUP(D1257,Listing!$A:$D,4,0),"--")</f>
        <v>Hind Haddou</v>
      </c>
      <c r="I1257" s="11" t="str">
        <f t="shared" si="461"/>
        <v>AAC</v>
      </c>
      <c r="J1257" s="31">
        <f>IFERROR(COUNTIFS(Ishop!$BG:$BG,Source!D1257,Ishop!$B:$B,Source!C1257),"--")</f>
        <v>0</v>
      </c>
      <c r="K1257" s="11">
        <f>IFERROR(COUNTIFS(Ishop!$BG:$BG,Source!D1257,Ishop!$B:$B,Source!C1257,Ishop!$J:$J,"OUI"),"--")</f>
        <v>0</v>
      </c>
      <c r="L1257" s="11">
        <f>COUNTIFS(Ishop!$AG:$AG,Source!$L$1,Ishop!$BG:$BG,Source!$D1257,Ishop!$B:$B,Source!$C1257)</f>
        <v>0</v>
      </c>
      <c r="M1257" s="11">
        <f>COUNTIFS(Ishop!$AG:$AG,Source!$M$1,Ishop!$BG:$BG,Source!$D1257,Ishop!$B:$B,Source!$C1257)</f>
        <v>0</v>
      </c>
      <c r="N1257" s="11">
        <f>COUNTIFS(Ishop!$AG:$AG,Source!$N$1,Ishop!$BG:$BG,Source!$D1257,Ishop!$B:$B,Source!$C1257)</f>
        <v>0</v>
      </c>
      <c r="O1257" s="11">
        <f>COUNTIFS(Ishop!$AG:$AG,Source!$O$1,Ishop!$BG:$BG,Source!$D1257,Ishop!$B:$B,Source!$C1257)</f>
        <v>0</v>
      </c>
      <c r="P1257" s="11">
        <f>COUNTIFS(Ishop!$AG:$AG,Source!$P$1,Ishop!$BG:$BG,Source!$D1257,Ishop!$B:$B,Source!$C1257)</f>
        <v>0</v>
      </c>
      <c r="Q1257" s="11">
        <f>COUNTIFS(Ishop!$AG:$AG,Source!$Q$1,Ishop!$BG:$BG,Source!$D1257,Ishop!$B:$B,Source!$C1257)</f>
        <v>0</v>
      </c>
      <c r="R1257" s="11">
        <f>COUNTIFS(Ishop!$AG:$AG,Source!$R$1,Ishop!$BG:$BG,Source!$D1257,Ishop!$B:$B,Source!$C1257)</f>
        <v>0</v>
      </c>
      <c r="S1257" s="11">
        <f>COUNTIFS(Ishop!$AG:$AG,Source!$S$1,Ishop!$BG:$BG,Source!$D1257,Ishop!$B:$B,Source!$C1257)</f>
        <v>0</v>
      </c>
      <c r="T1257" s="11">
        <f>COUNTIFS(Ishop!$AG:$AG,Source!$T$1,Ishop!$BG:$BG,Source!$D1257,Ishop!$B:$B,Source!$C1257)</f>
        <v>0</v>
      </c>
      <c r="U1257" s="11">
        <f>COUNTIFS(Ishop!$AG:$AG,Source!$U$1,Ishop!$BG:$BG,Source!$D1257,Ishop!$B:$B,Source!$C1257)</f>
        <v>0</v>
      </c>
      <c r="V1257" s="11">
        <f>COUNTIFS(Ishop!$AG:$AG,Source!$V$1,Ishop!$BG:$BG,Source!$D1257,Ishop!$B:$B,Source!$C1257)</f>
        <v>0</v>
      </c>
      <c r="W1257" s="11">
        <f>COUNTIFS(Ishop!$AG:$AG,Source!$W$1,Ishop!$BG:$BG,Source!$D1257,Ishop!$B:$B,Source!$C1257)</f>
        <v>0</v>
      </c>
      <c r="X1257" s="11">
        <f>COUNTIFS(Ishop!$AG:$AG,Source!$X$1,Ishop!$BG:$BG,Source!$D1257,Ishop!$B:$B,Source!$C1257)</f>
        <v>0</v>
      </c>
      <c r="Y1257" s="11">
        <f>COUNTIFS(Ishop!$AG:$AG,Source!$Y$1,Ishop!$BG:$BG,Source!$D1257,Ishop!$B:$B,Source!$C1257)</f>
        <v>0</v>
      </c>
      <c r="Z1257" s="11">
        <f>COUNTIFS(Ishop!$AG:$AG,Source!$Z$1,Ishop!$BG:$BG,Source!$D1257,Ishop!$B:$B,Source!$C1257,Ishop!$J:$J,"OUI")</f>
        <v>0</v>
      </c>
      <c r="AA1257" s="11">
        <f>COUNTIFS(Ishop!$AG:$AG,Source!$AA$1,Ishop!$BG:$BG,Source!$D1257,Ishop!$B:$B,Source!$C1257,Ishop!$J:$J,"OUI")</f>
        <v>0</v>
      </c>
      <c r="AB1257" s="11">
        <f>COUNTIFS(Ishop!$AG:$AG,Source!$AB$1,Ishop!$BG:$BG,Source!$D1257,Ishop!$B:$B,Source!$C1257,Ishop!$J:$J,"OUI")</f>
        <v>0</v>
      </c>
      <c r="AC1257" s="11">
        <f>COUNTIFS(Ishop!$AG:$AG,Source!$AC$1,Ishop!$BG:$BG,Source!$D1257,Ishop!$B:$B,Source!$C1257,Ishop!$J:$J,"OUI")</f>
        <v>0</v>
      </c>
      <c r="AD1257" s="11">
        <f>COUNTIFS(Ishop!$AG:$AG,Source!$AD$1,Ishop!$BG:$BG,Source!$D1257,Ishop!$B:$B,Source!$C1257,Ishop!$J:$J,"OUI")</f>
        <v>0</v>
      </c>
      <c r="AE1257" s="11">
        <f>COUNTIFS(Ishop!$AG:$AG,Source!$AE$1,Ishop!$BG:$BG,Source!$D1257,Ishop!$B:$B,Source!$C1257,Ishop!$J:$J,"OUI")</f>
        <v>0</v>
      </c>
      <c r="AF1257" s="11">
        <f>COUNTIFS(Ishop!$AG:$AG,Source!$AF$1,Ishop!$BG:$BG,Source!$D1257,Ishop!$B:$B,Source!$C1257,Ishop!$J:$J,"OUI")</f>
        <v>0</v>
      </c>
      <c r="AG1257" s="11">
        <f>COUNTIFS(Ishop!$AG:$AG,Source!$AG$1,Ishop!$BG:$BG,Source!$D1257,Ishop!$B:$B,Source!$C1257,Ishop!$J:$J,"OUI")</f>
        <v>0</v>
      </c>
      <c r="AH1257" s="11">
        <f>COUNTIFS(Ishop!$AG:$AG,Source!$AH$1,Ishop!$BG:$BG,Source!$D1257,Ishop!$B:$B,Source!$C1257,Ishop!$J:$J,"OUI")</f>
        <v>0</v>
      </c>
      <c r="AI1257" s="11">
        <f>COUNTIFS(Ishop!$AG:$AG,Source!$AI$1,Ishop!$BG:$BG,Source!$D1257,Ishop!$B:$B,Source!$C1257,Ishop!$J:$J,"OUI")</f>
        <v>0</v>
      </c>
      <c r="AJ1257" s="11">
        <f>COUNTIFS(Ishop!$AG:$AG,Source!$AJ$1,Ishop!$BG:$BG,Source!$D1257,Ishop!$B:$B,Source!$C1257,Ishop!$J:$J,"OUI")</f>
        <v>0</v>
      </c>
      <c r="AK1257" s="11">
        <f>COUNTIFS(Ishop!$AG:$AG,Source!$AK$1,Ishop!$BG:$BG,Source!$D1257,Ishop!$B:$B,Source!$C1257,Ishop!$J:$J,"OUI")</f>
        <v>0</v>
      </c>
      <c r="AL1257" s="11">
        <f>COUNTIFS(Ishop!$AG:$AG,Source!$AL$1,Ishop!$BG:$BG,Source!$D1257,Ishop!$B:$B,Source!$C1257,Ishop!$J:$J,"OUI")</f>
        <v>0</v>
      </c>
      <c r="AM1257" s="11">
        <f>COUNTIFS(Ishop!$AG:$AG,Source!$AM$1,Ishop!$BG:$BG,Source!$D1257,Ishop!$B:$B,Source!$C1257,Ishop!$J:$J,"OUI")</f>
        <v>0</v>
      </c>
      <c r="AN1257" s="11">
        <f>COUNTIFS(Dolmen!$W:$W,"Sensation",Dolmen!$O:$O,Source!D1257,Dolmen!$F:$F,Source!C1257)</f>
        <v>0</v>
      </c>
      <c r="AO1257" s="11">
        <f>COUNTIFS(Dolmen!$AC:$AC,"Bbox Miami",Dolmen!$O:$O,Source!D1257,Dolmen!$F:$F,Source!C1257)</f>
        <v>0</v>
      </c>
      <c r="AP1257" s="11">
        <f>COUNTIFS(Dolmen!$AD:$AD,"1",Dolmen!$W:$W,"",Dolmen!$O:$O,Source!D1257,Dolmen!$F:$F,Source!C1257)</f>
        <v>0</v>
      </c>
      <c r="AQ1257" s="11">
        <f>COUNTIFS(Dolmen!$W:$W,"Sensation",Dolmen!$Y:$Y,"1",Dolmen!$O:$O,Source!D1257,Dolmen!$F:$F,Source!C1257)</f>
        <v>0</v>
      </c>
      <c r="AR1257" s="11">
        <f>COUNTIFS(Dolmen!$AC:$AC,"Bbox Miami",Dolmen!$Y:$Y,"1",Dolmen!$O:$O,Source!D1257,Dolmen!$F:$F,Source!C1257)</f>
        <v>0</v>
      </c>
      <c r="AS1257" s="11">
        <f>COUNTIFS(Dolmen!$AD:$AD,"1",Dolmen!$W:$W,"",Dolmen!$Y:$Y,"1",Dolmen!$O:$O,Source!D1257,Dolmen!$F:$F,Source!C1257)</f>
        <v>0</v>
      </c>
      <c r="AT1257" s="11">
        <f t="shared" si="462"/>
        <v>0</v>
      </c>
      <c r="AU1257" s="11">
        <f t="shared" si="463"/>
        <v>0</v>
      </c>
      <c r="AV1257" s="11">
        <f t="shared" si="464"/>
        <v>0</v>
      </c>
      <c r="AW1257" s="11">
        <f t="shared" si="465"/>
        <v>0</v>
      </c>
      <c r="AX1257" s="11">
        <f t="shared" si="466"/>
        <v>0</v>
      </c>
      <c r="AY1257" s="11">
        <f t="shared" si="467"/>
        <v>0</v>
      </c>
      <c r="AZ1257" s="11">
        <f t="shared" si="468"/>
        <v>0</v>
      </c>
      <c r="BA1257" s="11">
        <f t="shared" si="469"/>
        <v>0</v>
      </c>
      <c r="BB1257" s="11">
        <f t="shared" si="470"/>
        <v>0</v>
      </c>
      <c r="BC1257" s="11">
        <f t="shared" si="471"/>
        <v>0</v>
      </c>
      <c r="BD1257" s="11">
        <f>SUMIFS(Ishop!$BK:$BK,Ishop!$BG:$BG,Source!D1257,Ishop!$B:$B,Source!C1257)</f>
        <v>0</v>
      </c>
      <c r="BE1257" s="11">
        <f>COUNTIFS(Ishop!$AW:$AW,"OUI",Ishop!$BG:$BG,Source!D1257,Ishop!$B:$B,Source!C1257)</f>
        <v>0</v>
      </c>
      <c r="BF1257" s="11">
        <f t="shared" si="472"/>
        <v>0</v>
      </c>
      <c r="BG1257" s="11">
        <f t="shared" si="473"/>
        <v>0</v>
      </c>
      <c r="BH1257" s="11">
        <f t="shared" si="474"/>
        <v>0</v>
      </c>
      <c r="BI1257" s="11">
        <f t="shared" si="475"/>
        <v>0</v>
      </c>
      <c r="BJ1257" s="11">
        <f t="shared" si="476"/>
        <v>0</v>
      </c>
      <c r="BK1257" s="11">
        <f t="shared" si="477"/>
        <v>0</v>
      </c>
      <c r="BL1257" s="11">
        <f t="shared" si="478"/>
        <v>0</v>
      </c>
      <c r="BM1257" s="11">
        <f t="shared" si="479"/>
        <v>0</v>
      </c>
      <c r="BN1257" s="25">
        <f>Z1257*Budget!$A$6</f>
        <v>0</v>
      </c>
      <c r="BO1257" s="25">
        <f>AA1257*(Budget!$B$6+Budget!$B$7)</f>
        <v>0</v>
      </c>
      <c r="BP1257" s="25">
        <f>AB1257*(Budget!$C$6+Budget!$C$7)</f>
        <v>0</v>
      </c>
      <c r="BQ1257" s="25">
        <f>AC1257*(Budget!$D$6+Budget!$D$7)</f>
        <v>0</v>
      </c>
      <c r="BR1257" s="25">
        <f>AD1257*(Budget!$E$6+Budget!$E$7)</f>
        <v>0</v>
      </c>
      <c r="BS1257" s="25">
        <f>AE1257*(Budget!$F$6+Budget!$F$7)</f>
        <v>0</v>
      </c>
      <c r="BT1257" s="25">
        <f>AF1257*(Budget!$G$6+Budget!$G$7)</f>
        <v>0</v>
      </c>
      <c r="BU1257" s="25">
        <f>AG1257*Budget!$H$6</f>
        <v>0</v>
      </c>
      <c r="BV1257" s="25">
        <f>AH1257*Budget!$I$6</f>
        <v>0</v>
      </c>
      <c r="BW1257" s="25">
        <f>AI1257*Budget!$J$6</f>
        <v>0</v>
      </c>
      <c r="BX1257" s="25">
        <f>AJ1257*Budget!$K$6</f>
        <v>0</v>
      </c>
      <c r="BY1257" s="25">
        <f>AK1257*Budget!$L$6</f>
        <v>0</v>
      </c>
      <c r="BZ1257" s="25">
        <f>AL1257*Budget!$M$6</f>
        <v>0</v>
      </c>
      <c r="CA1257" s="25">
        <f>AM1257*Budget!$N$6</f>
        <v>0</v>
      </c>
      <c r="CB1257" s="25">
        <f>AQ1257*Budget!$O$6</f>
        <v>0</v>
      </c>
      <c r="CC1257" s="25">
        <f>AR1257*Budget!$S$6</f>
        <v>0</v>
      </c>
      <c r="CD1257" s="25">
        <f>AS1257*Budget!$Q$6</f>
        <v>0</v>
      </c>
      <c r="CE1257" s="25">
        <f t="shared" si="480"/>
        <v>0</v>
      </c>
      <c r="CF1257" s="11" t="e">
        <f>COUNTIFS(#REF!,Source!E1257,#REF!,Source!C1257)</f>
        <v>#REF!</v>
      </c>
      <c r="CG1257" s="11" t="str">
        <f t="shared" si="481"/>
        <v>--</v>
      </c>
    </row>
    <row r="1258" spans="1:85" x14ac:dyDescent="0.25">
      <c r="A1258" t="str">
        <f>IFERROR(VLOOKUP(MONTH(C1258),Date!$A$2:$B$13,2,0),"--")</f>
        <v>Avril</v>
      </c>
      <c r="B1258" s="11">
        <f t="shared" si="460"/>
        <v>16</v>
      </c>
      <c r="C1258" s="28">
        <f t="shared" si="482"/>
        <v>42111</v>
      </c>
      <c r="D1258" s="29" t="s">
        <v>218</v>
      </c>
      <c r="E1258" s="30" t="str">
        <f>IFERROR(VLOOKUP(D1258,Listing!$A:$B,2,0),"--")</f>
        <v>A44062</v>
      </c>
      <c r="F1258" s="30" t="str">
        <f>IFERROR(VLOOKUP(D1258,Listing!$A:$E,5,0),"-")</f>
        <v>BOUGRINE  Mohamed</v>
      </c>
      <c r="G1258" s="4">
        <f>IFERROR(VLOOKUP(D1258,Listing!$A:$F,6,0),"--")</f>
        <v>42114</v>
      </c>
      <c r="H1258" s="11" t="str">
        <f>IFERROR(VLOOKUP(D1258,Listing!$A:$D,4,0),"--")</f>
        <v>Hind Haddou</v>
      </c>
      <c r="I1258" s="11" t="str">
        <f t="shared" si="461"/>
        <v>AAC</v>
      </c>
      <c r="J1258" s="31">
        <f>IFERROR(COUNTIFS(Ishop!$BG:$BG,Source!D1258,Ishop!$B:$B,Source!C1258),"--")</f>
        <v>0</v>
      </c>
      <c r="K1258" s="11">
        <f>IFERROR(COUNTIFS(Ishop!$BG:$BG,Source!D1258,Ishop!$B:$B,Source!C1258,Ishop!$J:$J,"OUI"),"--")</f>
        <v>0</v>
      </c>
      <c r="L1258" s="11">
        <f>COUNTIFS(Ishop!$AG:$AG,Source!$L$1,Ishop!$BG:$BG,Source!$D1258,Ishop!$B:$B,Source!$C1258)</f>
        <v>0</v>
      </c>
      <c r="M1258" s="11">
        <f>COUNTIFS(Ishop!$AG:$AG,Source!$M$1,Ishop!$BG:$BG,Source!$D1258,Ishop!$B:$B,Source!$C1258)</f>
        <v>0</v>
      </c>
      <c r="N1258" s="11">
        <f>COUNTIFS(Ishop!$AG:$AG,Source!$N$1,Ishop!$BG:$BG,Source!$D1258,Ishop!$B:$B,Source!$C1258)</f>
        <v>0</v>
      </c>
      <c r="O1258" s="11">
        <f>COUNTIFS(Ishop!$AG:$AG,Source!$O$1,Ishop!$BG:$BG,Source!$D1258,Ishop!$B:$B,Source!$C1258)</f>
        <v>0</v>
      </c>
      <c r="P1258" s="11">
        <f>COUNTIFS(Ishop!$AG:$AG,Source!$P$1,Ishop!$BG:$BG,Source!$D1258,Ishop!$B:$B,Source!$C1258)</f>
        <v>0</v>
      </c>
      <c r="Q1258" s="11">
        <f>COUNTIFS(Ishop!$AG:$AG,Source!$Q$1,Ishop!$BG:$BG,Source!$D1258,Ishop!$B:$B,Source!$C1258)</f>
        <v>0</v>
      </c>
      <c r="R1258" s="11">
        <f>COUNTIFS(Ishop!$AG:$AG,Source!$R$1,Ishop!$BG:$BG,Source!$D1258,Ishop!$B:$B,Source!$C1258)</f>
        <v>0</v>
      </c>
      <c r="S1258" s="11">
        <f>COUNTIFS(Ishop!$AG:$AG,Source!$S$1,Ishop!$BG:$BG,Source!$D1258,Ishop!$B:$B,Source!$C1258)</f>
        <v>0</v>
      </c>
      <c r="T1258" s="11">
        <f>COUNTIFS(Ishop!$AG:$AG,Source!$T$1,Ishop!$BG:$BG,Source!$D1258,Ishop!$B:$B,Source!$C1258)</f>
        <v>0</v>
      </c>
      <c r="U1258" s="11">
        <f>COUNTIFS(Ishop!$AG:$AG,Source!$U$1,Ishop!$BG:$BG,Source!$D1258,Ishop!$B:$B,Source!$C1258)</f>
        <v>0</v>
      </c>
      <c r="V1258" s="11">
        <f>COUNTIFS(Ishop!$AG:$AG,Source!$V$1,Ishop!$BG:$BG,Source!$D1258,Ishop!$B:$B,Source!$C1258)</f>
        <v>0</v>
      </c>
      <c r="W1258" s="11">
        <f>COUNTIFS(Ishop!$AG:$AG,Source!$W$1,Ishop!$BG:$BG,Source!$D1258,Ishop!$B:$B,Source!$C1258)</f>
        <v>0</v>
      </c>
      <c r="X1258" s="11">
        <f>COUNTIFS(Ishop!$AG:$AG,Source!$X$1,Ishop!$BG:$BG,Source!$D1258,Ishop!$B:$B,Source!$C1258)</f>
        <v>0</v>
      </c>
      <c r="Y1258" s="11">
        <f>COUNTIFS(Ishop!$AG:$AG,Source!$Y$1,Ishop!$BG:$BG,Source!$D1258,Ishop!$B:$B,Source!$C1258)</f>
        <v>0</v>
      </c>
      <c r="Z1258" s="11">
        <f>COUNTIFS(Ishop!$AG:$AG,Source!$Z$1,Ishop!$BG:$BG,Source!$D1258,Ishop!$B:$B,Source!$C1258,Ishop!$J:$J,"OUI")</f>
        <v>0</v>
      </c>
      <c r="AA1258" s="11">
        <f>COUNTIFS(Ishop!$AG:$AG,Source!$AA$1,Ishop!$BG:$BG,Source!$D1258,Ishop!$B:$B,Source!$C1258,Ishop!$J:$J,"OUI")</f>
        <v>0</v>
      </c>
      <c r="AB1258" s="11">
        <f>COUNTIFS(Ishop!$AG:$AG,Source!$AB$1,Ishop!$BG:$BG,Source!$D1258,Ishop!$B:$B,Source!$C1258,Ishop!$J:$J,"OUI")</f>
        <v>0</v>
      </c>
      <c r="AC1258" s="11">
        <f>COUNTIFS(Ishop!$AG:$AG,Source!$AC$1,Ishop!$BG:$BG,Source!$D1258,Ishop!$B:$B,Source!$C1258,Ishop!$J:$J,"OUI")</f>
        <v>0</v>
      </c>
      <c r="AD1258" s="11">
        <f>COUNTIFS(Ishop!$AG:$AG,Source!$AD$1,Ishop!$BG:$BG,Source!$D1258,Ishop!$B:$B,Source!$C1258,Ishop!$J:$J,"OUI")</f>
        <v>0</v>
      </c>
      <c r="AE1258" s="11">
        <f>COUNTIFS(Ishop!$AG:$AG,Source!$AE$1,Ishop!$BG:$BG,Source!$D1258,Ishop!$B:$B,Source!$C1258,Ishop!$J:$J,"OUI")</f>
        <v>0</v>
      </c>
      <c r="AF1258" s="11">
        <f>COUNTIFS(Ishop!$AG:$AG,Source!$AF$1,Ishop!$BG:$BG,Source!$D1258,Ishop!$B:$B,Source!$C1258,Ishop!$J:$J,"OUI")</f>
        <v>0</v>
      </c>
      <c r="AG1258" s="11">
        <f>COUNTIFS(Ishop!$AG:$AG,Source!$AG$1,Ishop!$BG:$BG,Source!$D1258,Ishop!$B:$B,Source!$C1258,Ishop!$J:$J,"OUI")</f>
        <v>0</v>
      </c>
      <c r="AH1258" s="11">
        <f>COUNTIFS(Ishop!$AG:$AG,Source!$AH$1,Ishop!$BG:$BG,Source!$D1258,Ishop!$B:$B,Source!$C1258,Ishop!$J:$J,"OUI")</f>
        <v>0</v>
      </c>
      <c r="AI1258" s="11">
        <f>COUNTIFS(Ishop!$AG:$AG,Source!$AI$1,Ishop!$BG:$BG,Source!$D1258,Ishop!$B:$B,Source!$C1258,Ishop!$J:$J,"OUI")</f>
        <v>0</v>
      </c>
      <c r="AJ1258" s="11">
        <f>COUNTIFS(Ishop!$AG:$AG,Source!$AJ$1,Ishop!$BG:$BG,Source!$D1258,Ishop!$B:$B,Source!$C1258,Ishop!$J:$J,"OUI")</f>
        <v>0</v>
      </c>
      <c r="AK1258" s="11">
        <f>COUNTIFS(Ishop!$AG:$AG,Source!$AK$1,Ishop!$BG:$BG,Source!$D1258,Ishop!$B:$B,Source!$C1258,Ishop!$J:$J,"OUI")</f>
        <v>0</v>
      </c>
      <c r="AL1258" s="11">
        <f>COUNTIFS(Ishop!$AG:$AG,Source!$AL$1,Ishop!$BG:$BG,Source!$D1258,Ishop!$B:$B,Source!$C1258,Ishop!$J:$J,"OUI")</f>
        <v>0</v>
      </c>
      <c r="AM1258" s="11">
        <f>COUNTIFS(Ishop!$AG:$AG,Source!$AM$1,Ishop!$BG:$BG,Source!$D1258,Ishop!$B:$B,Source!$C1258,Ishop!$J:$J,"OUI")</f>
        <v>0</v>
      </c>
      <c r="AN1258" s="11">
        <f>COUNTIFS(Dolmen!$W:$W,"Sensation",Dolmen!$O:$O,Source!D1258,Dolmen!$F:$F,Source!C1258)</f>
        <v>0</v>
      </c>
      <c r="AO1258" s="11">
        <f>COUNTIFS(Dolmen!$AC:$AC,"Bbox Miami",Dolmen!$O:$O,Source!D1258,Dolmen!$F:$F,Source!C1258)</f>
        <v>0</v>
      </c>
      <c r="AP1258" s="11">
        <f>COUNTIFS(Dolmen!$AD:$AD,"1",Dolmen!$W:$W,"",Dolmen!$O:$O,Source!D1258,Dolmen!$F:$F,Source!C1258)</f>
        <v>0</v>
      </c>
      <c r="AQ1258" s="11">
        <f>COUNTIFS(Dolmen!$W:$W,"Sensation",Dolmen!$Y:$Y,"1",Dolmen!$O:$O,Source!D1258,Dolmen!$F:$F,Source!C1258)</f>
        <v>0</v>
      </c>
      <c r="AR1258" s="11">
        <f>COUNTIFS(Dolmen!$AC:$AC,"Bbox Miami",Dolmen!$Y:$Y,"1",Dolmen!$O:$O,Source!D1258,Dolmen!$F:$F,Source!C1258)</f>
        <v>0</v>
      </c>
      <c r="AS1258" s="11">
        <f>COUNTIFS(Dolmen!$AD:$AD,"1",Dolmen!$W:$W,"",Dolmen!$Y:$Y,"1",Dolmen!$O:$O,Source!D1258,Dolmen!$F:$F,Source!C1258)</f>
        <v>0</v>
      </c>
      <c r="AT1258" s="11">
        <f t="shared" si="462"/>
        <v>0</v>
      </c>
      <c r="AU1258" s="11">
        <f t="shared" si="463"/>
        <v>0</v>
      </c>
      <c r="AV1258" s="11">
        <f t="shared" si="464"/>
        <v>0</v>
      </c>
      <c r="AW1258" s="11">
        <f t="shared" si="465"/>
        <v>0</v>
      </c>
      <c r="AX1258" s="11">
        <f t="shared" si="466"/>
        <v>0</v>
      </c>
      <c r="AY1258" s="11">
        <f t="shared" si="467"/>
        <v>0</v>
      </c>
      <c r="AZ1258" s="11">
        <f t="shared" si="468"/>
        <v>0</v>
      </c>
      <c r="BA1258" s="11">
        <f t="shared" si="469"/>
        <v>0</v>
      </c>
      <c r="BB1258" s="11">
        <f t="shared" si="470"/>
        <v>0</v>
      </c>
      <c r="BC1258" s="11">
        <f t="shared" si="471"/>
        <v>0</v>
      </c>
      <c r="BD1258" s="11">
        <f>SUMIFS(Ishop!$BK:$BK,Ishop!$BG:$BG,Source!D1258,Ishop!$B:$B,Source!C1258)</f>
        <v>0</v>
      </c>
      <c r="BE1258" s="11">
        <f>COUNTIFS(Ishop!$AW:$AW,"OUI",Ishop!$BG:$BG,Source!D1258,Ishop!$B:$B,Source!C1258)</f>
        <v>0</v>
      </c>
      <c r="BF1258" s="11">
        <f t="shared" si="472"/>
        <v>0</v>
      </c>
      <c r="BG1258" s="11">
        <f t="shared" si="473"/>
        <v>0</v>
      </c>
      <c r="BH1258" s="11">
        <f t="shared" si="474"/>
        <v>0</v>
      </c>
      <c r="BI1258" s="11">
        <f t="shared" si="475"/>
        <v>0</v>
      </c>
      <c r="BJ1258" s="11">
        <f t="shared" si="476"/>
        <v>0</v>
      </c>
      <c r="BK1258" s="11">
        <f t="shared" si="477"/>
        <v>0</v>
      </c>
      <c r="BL1258" s="11">
        <f t="shared" si="478"/>
        <v>0</v>
      </c>
      <c r="BM1258" s="11">
        <f t="shared" si="479"/>
        <v>0</v>
      </c>
      <c r="BN1258" s="25">
        <f>Z1258*Budget!$A$6</f>
        <v>0</v>
      </c>
      <c r="BO1258" s="25">
        <f>AA1258*(Budget!$B$6+Budget!$B$7)</f>
        <v>0</v>
      </c>
      <c r="BP1258" s="25">
        <f>AB1258*(Budget!$C$6+Budget!$C$7)</f>
        <v>0</v>
      </c>
      <c r="BQ1258" s="25">
        <f>AC1258*(Budget!$D$6+Budget!$D$7)</f>
        <v>0</v>
      </c>
      <c r="BR1258" s="25">
        <f>AD1258*(Budget!$E$6+Budget!$E$7)</f>
        <v>0</v>
      </c>
      <c r="BS1258" s="25">
        <f>AE1258*(Budget!$F$6+Budget!$F$7)</f>
        <v>0</v>
      </c>
      <c r="BT1258" s="25">
        <f>AF1258*(Budget!$G$6+Budget!$G$7)</f>
        <v>0</v>
      </c>
      <c r="BU1258" s="25">
        <f>AG1258*Budget!$H$6</f>
        <v>0</v>
      </c>
      <c r="BV1258" s="25">
        <f>AH1258*Budget!$I$6</f>
        <v>0</v>
      </c>
      <c r="BW1258" s="25">
        <f>AI1258*Budget!$J$6</f>
        <v>0</v>
      </c>
      <c r="BX1258" s="25">
        <f>AJ1258*Budget!$K$6</f>
        <v>0</v>
      </c>
      <c r="BY1258" s="25">
        <f>AK1258*Budget!$L$6</f>
        <v>0</v>
      </c>
      <c r="BZ1258" s="25">
        <f>AL1258*Budget!$M$6</f>
        <v>0</v>
      </c>
      <c r="CA1258" s="25">
        <f>AM1258*Budget!$N$6</f>
        <v>0</v>
      </c>
      <c r="CB1258" s="25">
        <f>AQ1258*Budget!$O$6</f>
        <v>0</v>
      </c>
      <c r="CC1258" s="25">
        <f>AR1258*Budget!$S$6</f>
        <v>0</v>
      </c>
      <c r="CD1258" s="25">
        <f>AS1258*Budget!$Q$6</f>
        <v>0</v>
      </c>
      <c r="CE1258" s="25">
        <f t="shared" si="480"/>
        <v>0</v>
      </c>
      <c r="CF1258" s="11" t="e">
        <f>COUNTIFS(#REF!,Source!E1258,#REF!,Source!C1258)</f>
        <v>#REF!</v>
      </c>
      <c r="CG1258" s="11" t="str">
        <f t="shared" si="481"/>
        <v>--</v>
      </c>
    </row>
    <row r="1259" spans="1:85" x14ac:dyDescent="0.25">
      <c r="A1259" t="str">
        <f>IFERROR(VLOOKUP(MONTH(C1259),Date!$A$2:$B$13,2,0),"--")</f>
        <v>Avril</v>
      </c>
      <c r="B1259" s="11">
        <f t="shared" si="460"/>
        <v>16</v>
      </c>
      <c r="C1259" s="28">
        <f t="shared" si="482"/>
        <v>42111</v>
      </c>
      <c r="D1259" s="29" t="s">
        <v>219</v>
      </c>
      <c r="E1259" s="30" t="str">
        <f>IFERROR(VLOOKUP(D1259,Listing!$A:$B,2,0),"--")</f>
        <v>A44037</v>
      </c>
      <c r="F1259" s="30" t="str">
        <f>IFERROR(VLOOKUP(D1259,Listing!$A:$E,5,0),"-")</f>
        <v>ESSMALKI ZAKIA</v>
      </c>
      <c r="G1259" s="4">
        <f>IFERROR(VLOOKUP(D1259,Listing!$A:$F,6,0),"--")</f>
        <v>42107</v>
      </c>
      <c r="H1259" s="11" t="str">
        <f>IFERROR(VLOOKUP(D1259,Listing!$A:$D,4,0),"--")</f>
        <v>NAJOUA ALLAOULAHCEN</v>
      </c>
      <c r="I1259" s="11" t="str">
        <f t="shared" si="461"/>
        <v>AAC</v>
      </c>
      <c r="J1259" s="31">
        <f>IFERROR(COUNTIFS(Ishop!$BG:$BG,Source!D1259,Ishop!$B:$B,Source!C1259),"--")</f>
        <v>0</v>
      </c>
      <c r="K1259" s="11">
        <f>IFERROR(COUNTIFS(Ishop!$BG:$BG,Source!D1259,Ishop!$B:$B,Source!C1259,Ishop!$J:$J,"OUI"),"--")</f>
        <v>0</v>
      </c>
      <c r="L1259" s="11">
        <f>COUNTIFS(Ishop!$AG:$AG,Source!$L$1,Ishop!$BG:$BG,Source!$D1259,Ishop!$B:$B,Source!$C1259)</f>
        <v>0</v>
      </c>
      <c r="M1259" s="11">
        <f>COUNTIFS(Ishop!$AG:$AG,Source!$M$1,Ishop!$BG:$BG,Source!$D1259,Ishop!$B:$B,Source!$C1259)</f>
        <v>0</v>
      </c>
      <c r="N1259" s="11">
        <f>COUNTIFS(Ishop!$AG:$AG,Source!$N$1,Ishop!$BG:$BG,Source!$D1259,Ishop!$B:$B,Source!$C1259)</f>
        <v>0</v>
      </c>
      <c r="O1259" s="11">
        <f>COUNTIFS(Ishop!$AG:$AG,Source!$O$1,Ishop!$BG:$BG,Source!$D1259,Ishop!$B:$B,Source!$C1259)</f>
        <v>0</v>
      </c>
      <c r="P1259" s="11">
        <f>COUNTIFS(Ishop!$AG:$AG,Source!$P$1,Ishop!$BG:$BG,Source!$D1259,Ishop!$B:$B,Source!$C1259)</f>
        <v>0</v>
      </c>
      <c r="Q1259" s="11">
        <f>COUNTIFS(Ishop!$AG:$AG,Source!$Q$1,Ishop!$BG:$BG,Source!$D1259,Ishop!$B:$B,Source!$C1259)</f>
        <v>0</v>
      </c>
      <c r="R1259" s="11">
        <f>COUNTIFS(Ishop!$AG:$AG,Source!$R$1,Ishop!$BG:$BG,Source!$D1259,Ishop!$B:$B,Source!$C1259)</f>
        <v>0</v>
      </c>
      <c r="S1259" s="11">
        <f>COUNTIFS(Ishop!$AG:$AG,Source!$S$1,Ishop!$BG:$BG,Source!$D1259,Ishop!$B:$B,Source!$C1259)</f>
        <v>0</v>
      </c>
      <c r="T1259" s="11">
        <f>COUNTIFS(Ishop!$AG:$AG,Source!$T$1,Ishop!$BG:$BG,Source!$D1259,Ishop!$B:$B,Source!$C1259)</f>
        <v>0</v>
      </c>
      <c r="U1259" s="11">
        <f>COUNTIFS(Ishop!$AG:$AG,Source!$U$1,Ishop!$BG:$BG,Source!$D1259,Ishop!$B:$B,Source!$C1259)</f>
        <v>0</v>
      </c>
      <c r="V1259" s="11">
        <f>COUNTIFS(Ishop!$AG:$AG,Source!$V$1,Ishop!$BG:$BG,Source!$D1259,Ishop!$B:$B,Source!$C1259)</f>
        <v>0</v>
      </c>
      <c r="W1259" s="11">
        <f>COUNTIFS(Ishop!$AG:$AG,Source!$W$1,Ishop!$BG:$BG,Source!$D1259,Ishop!$B:$B,Source!$C1259)</f>
        <v>0</v>
      </c>
      <c r="X1259" s="11">
        <f>COUNTIFS(Ishop!$AG:$AG,Source!$X$1,Ishop!$BG:$BG,Source!$D1259,Ishop!$B:$B,Source!$C1259)</f>
        <v>0</v>
      </c>
      <c r="Y1259" s="11">
        <f>COUNTIFS(Ishop!$AG:$AG,Source!$Y$1,Ishop!$BG:$BG,Source!$D1259,Ishop!$B:$B,Source!$C1259)</f>
        <v>0</v>
      </c>
      <c r="Z1259" s="11">
        <f>COUNTIFS(Ishop!$AG:$AG,Source!$Z$1,Ishop!$BG:$BG,Source!$D1259,Ishop!$B:$B,Source!$C1259,Ishop!$J:$J,"OUI")</f>
        <v>0</v>
      </c>
      <c r="AA1259" s="11">
        <f>COUNTIFS(Ishop!$AG:$AG,Source!$AA$1,Ishop!$BG:$BG,Source!$D1259,Ishop!$B:$B,Source!$C1259,Ishop!$J:$J,"OUI")</f>
        <v>0</v>
      </c>
      <c r="AB1259" s="11">
        <f>COUNTIFS(Ishop!$AG:$AG,Source!$AB$1,Ishop!$BG:$BG,Source!$D1259,Ishop!$B:$B,Source!$C1259,Ishop!$J:$J,"OUI")</f>
        <v>0</v>
      </c>
      <c r="AC1259" s="11">
        <f>COUNTIFS(Ishop!$AG:$AG,Source!$AC$1,Ishop!$BG:$BG,Source!$D1259,Ishop!$B:$B,Source!$C1259,Ishop!$J:$J,"OUI")</f>
        <v>0</v>
      </c>
      <c r="AD1259" s="11">
        <f>COUNTIFS(Ishop!$AG:$AG,Source!$AD$1,Ishop!$BG:$BG,Source!$D1259,Ishop!$B:$B,Source!$C1259,Ishop!$J:$J,"OUI")</f>
        <v>0</v>
      </c>
      <c r="AE1259" s="11">
        <f>COUNTIFS(Ishop!$AG:$AG,Source!$AE$1,Ishop!$BG:$BG,Source!$D1259,Ishop!$B:$B,Source!$C1259,Ishop!$J:$J,"OUI")</f>
        <v>0</v>
      </c>
      <c r="AF1259" s="11">
        <f>COUNTIFS(Ishop!$AG:$AG,Source!$AF$1,Ishop!$BG:$BG,Source!$D1259,Ishop!$B:$B,Source!$C1259,Ishop!$J:$J,"OUI")</f>
        <v>0</v>
      </c>
      <c r="AG1259" s="11">
        <f>COUNTIFS(Ishop!$AG:$AG,Source!$AG$1,Ishop!$BG:$BG,Source!$D1259,Ishop!$B:$B,Source!$C1259,Ishop!$J:$J,"OUI")</f>
        <v>0</v>
      </c>
      <c r="AH1259" s="11">
        <f>COUNTIFS(Ishop!$AG:$AG,Source!$AH$1,Ishop!$BG:$BG,Source!$D1259,Ishop!$B:$B,Source!$C1259,Ishop!$J:$J,"OUI")</f>
        <v>0</v>
      </c>
      <c r="AI1259" s="11">
        <f>COUNTIFS(Ishop!$AG:$AG,Source!$AI$1,Ishop!$BG:$BG,Source!$D1259,Ishop!$B:$B,Source!$C1259,Ishop!$J:$J,"OUI")</f>
        <v>0</v>
      </c>
      <c r="AJ1259" s="11">
        <f>COUNTIFS(Ishop!$AG:$AG,Source!$AJ$1,Ishop!$BG:$BG,Source!$D1259,Ishop!$B:$B,Source!$C1259,Ishop!$J:$J,"OUI")</f>
        <v>0</v>
      </c>
      <c r="AK1259" s="11">
        <f>COUNTIFS(Ishop!$AG:$AG,Source!$AK$1,Ishop!$BG:$BG,Source!$D1259,Ishop!$B:$B,Source!$C1259,Ishop!$J:$J,"OUI")</f>
        <v>0</v>
      </c>
      <c r="AL1259" s="11">
        <f>COUNTIFS(Ishop!$AG:$AG,Source!$AL$1,Ishop!$BG:$BG,Source!$D1259,Ishop!$B:$B,Source!$C1259,Ishop!$J:$J,"OUI")</f>
        <v>0</v>
      </c>
      <c r="AM1259" s="11">
        <f>COUNTIFS(Ishop!$AG:$AG,Source!$AM$1,Ishop!$BG:$BG,Source!$D1259,Ishop!$B:$B,Source!$C1259,Ishop!$J:$J,"OUI")</f>
        <v>0</v>
      </c>
      <c r="AN1259" s="11">
        <f>COUNTIFS(Dolmen!$W:$W,"Sensation",Dolmen!$O:$O,Source!D1259,Dolmen!$F:$F,Source!C1259)</f>
        <v>0</v>
      </c>
      <c r="AO1259" s="11">
        <f>COUNTIFS(Dolmen!$AC:$AC,"Bbox Miami",Dolmen!$O:$O,Source!D1259,Dolmen!$F:$F,Source!C1259)</f>
        <v>0</v>
      </c>
      <c r="AP1259" s="11">
        <f>COUNTIFS(Dolmen!$AD:$AD,"1",Dolmen!$W:$W,"",Dolmen!$O:$O,Source!D1259,Dolmen!$F:$F,Source!C1259)</f>
        <v>0</v>
      </c>
      <c r="AQ1259" s="11">
        <f>COUNTIFS(Dolmen!$W:$W,"Sensation",Dolmen!$Y:$Y,"1",Dolmen!$O:$O,Source!D1259,Dolmen!$F:$F,Source!C1259)</f>
        <v>0</v>
      </c>
      <c r="AR1259" s="11">
        <f>COUNTIFS(Dolmen!$AC:$AC,"Bbox Miami",Dolmen!$Y:$Y,"1",Dolmen!$O:$O,Source!D1259,Dolmen!$F:$F,Source!C1259)</f>
        <v>0</v>
      </c>
      <c r="AS1259" s="11">
        <f>COUNTIFS(Dolmen!$AD:$AD,"1",Dolmen!$W:$W,"",Dolmen!$Y:$Y,"1",Dolmen!$O:$O,Source!D1259,Dolmen!$F:$F,Source!C1259)</f>
        <v>0</v>
      </c>
      <c r="AT1259" s="11">
        <f t="shared" si="462"/>
        <v>0</v>
      </c>
      <c r="AU1259" s="11">
        <f t="shared" si="463"/>
        <v>0</v>
      </c>
      <c r="AV1259" s="11">
        <f t="shared" si="464"/>
        <v>0</v>
      </c>
      <c r="AW1259" s="11">
        <f t="shared" si="465"/>
        <v>0</v>
      </c>
      <c r="AX1259" s="11">
        <f t="shared" si="466"/>
        <v>0</v>
      </c>
      <c r="AY1259" s="11">
        <f t="shared" si="467"/>
        <v>0</v>
      </c>
      <c r="AZ1259" s="11">
        <f t="shared" si="468"/>
        <v>0</v>
      </c>
      <c r="BA1259" s="11">
        <f t="shared" si="469"/>
        <v>0</v>
      </c>
      <c r="BB1259" s="11">
        <f t="shared" si="470"/>
        <v>0</v>
      </c>
      <c r="BC1259" s="11">
        <f t="shared" si="471"/>
        <v>0</v>
      </c>
      <c r="BD1259" s="11">
        <f>SUMIFS(Ishop!$BK:$BK,Ishop!$BG:$BG,Source!D1259,Ishop!$B:$B,Source!C1259)</f>
        <v>0</v>
      </c>
      <c r="BE1259" s="11">
        <f>COUNTIFS(Ishop!$AW:$AW,"OUI",Ishop!$BG:$BG,Source!D1259,Ishop!$B:$B,Source!C1259)</f>
        <v>0</v>
      </c>
      <c r="BF1259" s="11">
        <f t="shared" si="472"/>
        <v>0</v>
      </c>
      <c r="BG1259" s="11">
        <f t="shared" si="473"/>
        <v>0</v>
      </c>
      <c r="BH1259" s="11">
        <f t="shared" si="474"/>
        <v>0</v>
      </c>
      <c r="BI1259" s="11">
        <f t="shared" si="475"/>
        <v>0</v>
      </c>
      <c r="BJ1259" s="11">
        <f t="shared" si="476"/>
        <v>0</v>
      </c>
      <c r="BK1259" s="11">
        <f t="shared" si="477"/>
        <v>0</v>
      </c>
      <c r="BL1259" s="11">
        <f t="shared" si="478"/>
        <v>0</v>
      </c>
      <c r="BM1259" s="11">
        <f t="shared" si="479"/>
        <v>0</v>
      </c>
      <c r="BN1259" s="25">
        <f>Z1259*Budget!$A$6</f>
        <v>0</v>
      </c>
      <c r="BO1259" s="25">
        <f>AA1259*(Budget!$B$6+Budget!$B$7)</f>
        <v>0</v>
      </c>
      <c r="BP1259" s="25">
        <f>AB1259*(Budget!$C$6+Budget!$C$7)</f>
        <v>0</v>
      </c>
      <c r="BQ1259" s="25">
        <f>AC1259*(Budget!$D$6+Budget!$D$7)</f>
        <v>0</v>
      </c>
      <c r="BR1259" s="25">
        <f>AD1259*(Budget!$E$6+Budget!$E$7)</f>
        <v>0</v>
      </c>
      <c r="BS1259" s="25">
        <f>AE1259*(Budget!$F$6+Budget!$F$7)</f>
        <v>0</v>
      </c>
      <c r="BT1259" s="25">
        <f>AF1259*(Budget!$G$6+Budget!$G$7)</f>
        <v>0</v>
      </c>
      <c r="BU1259" s="25">
        <f>AG1259*Budget!$H$6</f>
        <v>0</v>
      </c>
      <c r="BV1259" s="25">
        <f>AH1259*Budget!$I$6</f>
        <v>0</v>
      </c>
      <c r="BW1259" s="25">
        <f>AI1259*Budget!$J$6</f>
        <v>0</v>
      </c>
      <c r="BX1259" s="25">
        <f>AJ1259*Budget!$K$6</f>
        <v>0</v>
      </c>
      <c r="BY1259" s="25">
        <f>AK1259*Budget!$L$6</f>
        <v>0</v>
      </c>
      <c r="BZ1259" s="25">
        <f>AL1259*Budget!$M$6</f>
        <v>0</v>
      </c>
      <c r="CA1259" s="25">
        <f>AM1259*Budget!$N$6</f>
        <v>0</v>
      </c>
      <c r="CB1259" s="25">
        <f>AQ1259*Budget!$O$6</f>
        <v>0</v>
      </c>
      <c r="CC1259" s="25">
        <f>AR1259*Budget!$S$6</f>
        <v>0</v>
      </c>
      <c r="CD1259" s="25">
        <f>AS1259*Budget!$Q$6</f>
        <v>0</v>
      </c>
      <c r="CE1259" s="25">
        <f t="shared" si="480"/>
        <v>0</v>
      </c>
      <c r="CF1259" s="11" t="e">
        <f>COUNTIFS(#REF!,Source!E1259,#REF!,Source!C1259)</f>
        <v>#REF!</v>
      </c>
      <c r="CG1259" s="11" t="str">
        <f t="shared" si="481"/>
        <v>--</v>
      </c>
    </row>
    <row r="1260" spans="1:85" x14ac:dyDescent="0.25">
      <c r="A1260" t="str">
        <f>IFERROR(VLOOKUP(MONTH(C1260),Date!$A$2:$B$13,2,0),"--")</f>
        <v>Avril</v>
      </c>
      <c r="B1260" s="11">
        <f t="shared" si="460"/>
        <v>16</v>
      </c>
      <c r="C1260" s="28">
        <f t="shared" si="482"/>
        <v>42111</v>
      </c>
      <c r="D1260" s="29" t="s">
        <v>220</v>
      </c>
      <c r="E1260" s="30" t="str">
        <f>IFERROR(VLOOKUP(D1260,Listing!$A:$B,2,0),"--")</f>
        <v>A44053</v>
      </c>
      <c r="F1260" s="30" t="str">
        <f>IFERROR(VLOOKUP(D1260,Listing!$A:$E,5,0),"-")</f>
        <v>SALMAN NABIL</v>
      </c>
      <c r="G1260" s="4">
        <f>IFERROR(VLOOKUP(D1260,Listing!$A:$F,6,0),"--")</f>
        <v>42107</v>
      </c>
      <c r="H1260" s="11" t="str">
        <f>IFERROR(VLOOKUP(D1260,Listing!$A:$D,4,0),"--")</f>
        <v>NAJOUA ALLAOULAHCEN</v>
      </c>
      <c r="I1260" s="11" t="str">
        <f t="shared" si="461"/>
        <v>AAC</v>
      </c>
      <c r="J1260" s="31">
        <f>IFERROR(COUNTIFS(Ishop!$BG:$BG,Source!D1260,Ishop!$B:$B,Source!C1260),"--")</f>
        <v>0</v>
      </c>
      <c r="K1260" s="11">
        <f>IFERROR(COUNTIFS(Ishop!$BG:$BG,Source!D1260,Ishop!$B:$B,Source!C1260,Ishop!$J:$J,"OUI"),"--")</f>
        <v>0</v>
      </c>
      <c r="L1260" s="11">
        <f>COUNTIFS(Ishop!$AG:$AG,Source!$L$1,Ishop!$BG:$BG,Source!$D1260,Ishop!$B:$B,Source!$C1260)</f>
        <v>0</v>
      </c>
      <c r="M1260" s="11">
        <f>COUNTIFS(Ishop!$AG:$AG,Source!$M$1,Ishop!$BG:$BG,Source!$D1260,Ishop!$B:$B,Source!$C1260)</f>
        <v>0</v>
      </c>
      <c r="N1260" s="11">
        <f>COUNTIFS(Ishop!$AG:$AG,Source!$N$1,Ishop!$BG:$BG,Source!$D1260,Ishop!$B:$B,Source!$C1260)</f>
        <v>0</v>
      </c>
      <c r="O1260" s="11">
        <f>COUNTIFS(Ishop!$AG:$AG,Source!$O$1,Ishop!$BG:$BG,Source!$D1260,Ishop!$B:$B,Source!$C1260)</f>
        <v>0</v>
      </c>
      <c r="P1260" s="11">
        <f>COUNTIFS(Ishop!$AG:$AG,Source!$P$1,Ishop!$BG:$BG,Source!$D1260,Ishop!$B:$B,Source!$C1260)</f>
        <v>0</v>
      </c>
      <c r="Q1260" s="11">
        <f>COUNTIFS(Ishop!$AG:$AG,Source!$Q$1,Ishop!$BG:$BG,Source!$D1260,Ishop!$B:$B,Source!$C1260)</f>
        <v>0</v>
      </c>
      <c r="R1260" s="11">
        <f>COUNTIFS(Ishop!$AG:$AG,Source!$R$1,Ishop!$BG:$BG,Source!$D1260,Ishop!$B:$B,Source!$C1260)</f>
        <v>0</v>
      </c>
      <c r="S1260" s="11">
        <f>COUNTIFS(Ishop!$AG:$AG,Source!$S$1,Ishop!$BG:$BG,Source!$D1260,Ishop!$B:$B,Source!$C1260)</f>
        <v>0</v>
      </c>
      <c r="T1260" s="11">
        <f>COUNTIFS(Ishop!$AG:$AG,Source!$T$1,Ishop!$BG:$BG,Source!$D1260,Ishop!$B:$B,Source!$C1260)</f>
        <v>0</v>
      </c>
      <c r="U1260" s="11">
        <f>COUNTIFS(Ishop!$AG:$AG,Source!$U$1,Ishop!$BG:$BG,Source!$D1260,Ishop!$B:$B,Source!$C1260)</f>
        <v>0</v>
      </c>
      <c r="V1260" s="11">
        <f>COUNTIFS(Ishop!$AG:$AG,Source!$V$1,Ishop!$BG:$BG,Source!$D1260,Ishop!$B:$B,Source!$C1260)</f>
        <v>0</v>
      </c>
      <c r="W1260" s="11">
        <f>COUNTIFS(Ishop!$AG:$AG,Source!$W$1,Ishop!$BG:$BG,Source!$D1260,Ishop!$B:$B,Source!$C1260)</f>
        <v>0</v>
      </c>
      <c r="X1260" s="11">
        <f>COUNTIFS(Ishop!$AG:$AG,Source!$X$1,Ishop!$BG:$BG,Source!$D1260,Ishop!$B:$B,Source!$C1260)</f>
        <v>0</v>
      </c>
      <c r="Y1260" s="11">
        <f>COUNTIFS(Ishop!$AG:$AG,Source!$Y$1,Ishop!$BG:$BG,Source!$D1260,Ishop!$B:$B,Source!$C1260)</f>
        <v>0</v>
      </c>
      <c r="Z1260" s="11">
        <f>COUNTIFS(Ishop!$AG:$AG,Source!$Z$1,Ishop!$BG:$BG,Source!$D1260,Ishop!$B:$B,Source!$C1260,Ishop!$J:$J,"OUI")</f>
        <v>0</v>
      </c>
      <c r="AA1260" s="11">
        <f>COUNTIFS(Ishop!$AG:$AG,Source!$AA$1,Ishop!$BG:$BG,Source!$D1260,Ishop!$B:$B,Source!$C1260,Ishop!$J:$J,"OUI")</f>
        <v>0</v>
      </c>
      <c r="AB1260" s="11">
        <f>COUNTIFS(Ishop!$AG:$AG,Source!$AB$1,Ishop!$BG:$BG,Source!$D1260,Ishop!$B:$B,Source!$C1260,Ishop!$J:$J,"OUI")</f>
        <v>0</v>
      </c>
      <c r="AC1260" s="11">
        <f>COUNTIFS(Ishop!$AG:$AG,Source!$AC$1,Ishop!$BG:$BG,Source!$D1260,Ishop!$B:$B,Source!$C1260,Ishop!$J:$J,"OUI")</f>
        <v>0</v>
      </c>
      <c r="AD1260" s="11">
        <f>COUNTIFS(Ishop!$AG:$AG,Source!$AD$1,Ishop!$BG:$BG,Source!$D1260,Ishop!$B:$B,Source!$C1260,Ishop!$J:$J,"OUI")</f>
        <v>0</v>
      </c>
      <c r="AE1260" s="11">
        <f>COUNTIFS(Ishop!$AG:$AG,Source!$AE$1,Ishop!$BG:$BG,Source!$D1260,Ishop!$B:$B,Source!$C1260,Ishop!$J:$J,"OUI")</f>
        <v>0</v>
      </c>
      <c r="AF1260" s="11">
        <f>COUNTIFS(Ishop!$AG:$AG,Source!$AF$1,Ishop!$BG:$BG,Source!$D1260,Ishop!$B:$B,Source!$C1260,Ishop!$J:$J,"OUI")</f>
        <v>0</v>
      </c>
      <c r="AG1260" s="11">
        <f>COUNTIFS(Ishop!$AG:$AG,Source!$AG$1,Ishop!$BG:$BG,Source!$D1260,Ishop!$B:$B,Source!$C1260,Ishop!$J:$J,"OUI")</f>
        <v>0</v>
      </c>
      <c r="AH1260" s="11">
        <f>COUNTIFS(Ishop!$AG:$AG,Source!$AH$1,Ishop!$BG:$BG,Source!$D1260,Ishop!$B:$B,Source!$C1260,Ishop!$J:$J,"OUI")</f>
        <v>0</v>
      </c>
      <c r="AI1260" s="11">
        <f>COUNTIFS(Ishop!$AG:$AG,Source!$AI$1,Ishop!$BG:$BG,Source!$D1260,Ishop!$B:$B,Source!$C1260,Ishop!$J:$J,"OUI")</f>
        <v>0</v>
      </c>
      <c r="AJ1260" s="11">
        <f>COUNTIFS(Ishop!$AG:$AG,Source!$AJ$1,Ishop!$BG:$BG,Source!$D1260,Ishop!$B:$B,Source!$C1260,Ishop!$J:$J,"OUI")</f>
        <v>0</v>
      </c>
      <c r="AK1260" s="11">
        <f>COUNTIFS(Ishop!$AG:$AG,Source!$AK$1,Ishop!$BG:$BG,Source!$D1260,Ishop!$B:$B,Source!$C1260,Ishop!$J:$J,"OUI")</f>
        <v>0</v>
      </c>
      <c r="AL1260" s="11">
        <f>COUNTIFS(Ishop!$AG:$AG,Source!$AL$1,Ishop!$BG:$BG,Source!$D1260,Ishop!$B:$B,Source!$C1260,Ishop!$J:$J,"OUI")</f>
        <v>0</v>
      </c>
      <c r="AM1260" s="11">
        <f>COUNTIFS(Ishop!$AG:$AG,Source!$AM$1,Ishop!$BG:$BG,Source!$D1260,Ishop!$B:$B,Source!$C1260,Ishop!$J:$J,"OUI")</f>
        <v>0</v>
      </c>
      <c r="AN1260" s="11">
        <f>COUNTIFS(Dolmen!$W:$W,"Sensation",Dolmen!$O:$O,Source!D1260,Dolmen!$F:$F,Source!C1260)</f>
        <v>0</v>
      </c>
      <c r="AO1260" s="11">
        <f>COUNTIFS(Dolmen!$AC:$AC,"Bbox Miami",Dolmen!$O:$O,Source!D1260,Dolmen!$F:$F,Source!C1260)</f>
        <v>0</v>
      </c>
      <c r="AP1260" s="11">
        <f>COUNTIFS(Dolmen!$AD:$AD,"1",Dolmen!$W:$W,"",Dolmen!$O:$O,Source!D1260,Dolmen!$F:$F,Source!C1260)</f>
        <v>0</v>
      </c>
      <c r="AQ1260" s="11">
        <f>COUNTIFS(Dolmen!$W:$W,"Sensation",Dolmen!$Y:$Y,"1",Dolmen!$O:$O,Source!D1260,Dolmen!$F:$F,Source!C1260)</f>
        <v>0</v>
      </c>
      <c r="AR1260" s="11">
        <f>COUNTIFS(Dolmen!$AC:$AC,"Bbox Miami",Dolmen!$Y:$Y,"1",Dolmen!$O:$O,Source!D1260,Dolmen!$F:$F,Source!C1260)</f>
        <v>0</v>
      </c>
      <c r="AS1260" s="11">
        <f>COUNTIFS(Dolmen!$AD:$AD,"1",Dolmen!$W:$W,"",Dolmen!$Y:$Y,"1",Dolmen!$O:$O,Source!D1260,Dolmen!$F:$F,Source!C1260)</f>
        <v>0</v>
      </c>
      <c r="AT1260" s="11">
        <f t="shared" si="462"/>
        <v>0</v>
      </c>
      <c r="AU1260" s="11">
        <f t="shared" si="463"/>
        <v>0</v>
      </c>
      <c r="AV1260" s="11">
        <f t="shared" si="464"/>
        <v>0</v>
      </c>
      <c r="AW1260" s="11">
        <f t="shared" si="465"/>
        <v>0</v>
      </c>
      <c r="AX1260" s="11">
        <f t="shared" si="466"/>
        <v>0</v>
      </c>
      <c r="AY1260" s="11">
        <f t="shared" si="467"/>
        <v>0</v>
      </c>
      <c r="AZ1260" s="11">
        <f t="shared" si="468"/>
        <v>0</v>
      </c>
      <c r="BA1260" s="11">
        <f t="shared" si="469"/>
        <v>0</v>
      </c>
      <c r="BB1260" s="11">
        <f t="shared" si="470"/>
        <v>0</v>
      </c>
      <c r="BC1260" s="11">
        <f t="shared" si="471"/>
        <v>0</v>
      </c>
      <c r="BD1260" s="11">
        <f>SUMIFS(Ishop!$BK:$BK,Ishop!$BG:$BG,Source!D1260,Ishop!$B:$B,Source!C1260)</f>
        <v>0</v>
      </c>
      <c r="BE1260" s="11">
        <f>COUNTIFS(Ishop!$AW:$AW,"OUI",Ishop!$BG:$BG,Source!D1260,Ishop!$B:$B,Source!C1260)</f>
        <v>0</v>
      </c>
      <c r="BF1260" s="11">
        <f t="shared" si="472"/>
        <v>0</v>
      </c>
      <c r="BG1260" s="11">
        <f t="shared" si="473"/>
        <v>0</v>
      </c>
      <c r="BH1260" s="11">
        <f t="shared" si="474"/>
        <v>0</v>
      </c>
      <c r="BI1260" s="11">
        <f t="shared" si="475"/>
        <v>0</v>
      </c>
      <c r="BJ1260" s="11">
        <f t="shared" si="476"/>
        <v>0</v>
      </c>
      <c r="BK1260" s="11">
        <f t="shared" si="477"/>
        <v>0</v>
      </c>
      <c r="BL1260" s="11">
        <f t="shared" si="478"/>
        <v>0</v>
      </c>
      <c r="BM1260" s="11">
        <f t="shared" si="479"/>
        <v>0</v>
      </c>
      <c r="BN1260" s="25">
        <f>Z1260*Budget!$A$6</f>
        <v>0</v>
      </c>
      <c r="BO1260" s="25">
        <f>AA1260*(Budget!$B$6+Budget!$B$7)</f>
        <v>0</v>
      </c>
      <c r="BP1260" s="25">
        <f>AB1260*(Budget!$C$6+Budget!$C$7)</f>
        <v>0</v>
      </c>
      <c r="BQ1260" s="25">
        <f>AC1260*(Budget!$D$6+Budget!$D$7)</f>
        <v>0</v>
      </c>
      <c r="BR1260" s="25">
        <f>AD1260*(Budget!$E$6+Budget!$E$7)</f>
        <v>0</v>
      </c>
      <c r="BS1260" s="25">
        <f>AE1260*(Budget!$F$6+Budget!$F$7)</f>
        <v>0</v>
      </c>
      <c r="BT1260" s="25">
        <f>AF1260*(Budget!$G$6+Budget!$G$7)</f>
        <v>0</v>
      </c>
      <c r="BU1260" s="25">
        <f>AG1260*Budget!$H$6</f>
        <v>0</v>
      </c>
      <c r="BV1260" s="25">
        <f>AH1260*Budget!$I$6</f>
        <v>0</v>
      </c>
      <c r="BW1260" s="25">
        <f>AI1260*Budget!$J$6</f>
        <v>0</v>
      </c>
      <c r="BX1260" s="25">
        <f>AJ1260*Budget!$K$6</f>
        <v>0</v>
      </c>
      <c r="BY1260" s="25">
        <f>AK1260*Budget!$L$6</f>
        <v>0</v>
      </c>
      <c r="BZ1260" s="25">
        <f>AL1260*Budget!$M$6</f>
        <v>0</v>
      </c>
      <c r="CA1260" s="25">
        <f>AM1260*Budget!$N$6</f>
        <v>0</v>
      </c>
      <c r="CB1260" s="25">
        <f>AQ1260*Budget!$O$6</f>
        <v>0</v>
      </c>
      <c r="CC1260" s="25">
        <f>AR1260*Budget!$S$6</f>
        <v>0</v>
      </c>
      <c r="CD1260" s="25">
        <f>AS1260*Budget!$Q$6</f>
        <v>0</v>
      </c>
      <c r="CE1260" s="25">
        <f t="shared" si="480"/>
        <v>0</v>
      </c>
      <c r="CF1260" s="11" t="e">
        <f>COUNTIFS(#REF!,Source!E1260,#REF!,Source!C1260)</f>
        <v>#REF!</v>
      </c>
      <c r="CG1260" s="11" t="str">
        <f t="shared" si="481"/>
        <v>--</v>
      </c>
    </row>
    <row r="1261" spans="1:85" x14ac:dyDescent="0.25">
      <c r="A1261" t="str">
        <f>IFERROR(VLOOKUP(MONTH(C1261),Date!$A$2:$B$13,2,0),"--")</f>
        <v>Avril</v>
      </c>
      <c r="B1261" s="11">
        <f t="shared" si="460"/>
        <v>16</v>
      </c>
      <c r="C1261" s="28">
        <f t="shared" si="482"/>
        <v>42111</v>
      </c>
      <c r="D1261" s="29" t="s">
        <v>221</v>
      </c>
      <c r="E1261" s="30" t="str">
        <f>IFERROR(VLOOKUP(D1261,Listing!$A:$B,2,0),"--")</f>
        <v>A44022</v>
      </c>
      <c r="F1261" s="30" t="str">
        <f>IFERROR(VLOOKUP(D1261,Listing!$A:$E,5,0),"-")</f>
        <v>EL YASSINI  ILHAM</v>
      </c>
      <c r="G1261" s="4">
        <f>IFERROR(VLOOKUP(D1261,Listing!$A:$F,6,0),"--")</f>
        <v>42079</v>
      </c>
      <c r="H1261" s="11" t="str">
        <f>IFERROR(VLOOKUP(D1261,Listing!$A:$D,4,0),"--")</f>
        <v>NAJOUA ALLAOULAHCEN</v>
      </c>
      <c r="I1261" s="11" t="str">
        <f t="shared" si="461"/>
        <v>AAC</v>
      </c>
      <c r="J1261" s="31">
        <f>IFERROR(COUNTIFS(Ishop!$BG:$BG,Source!D1261,Ishop!$B:$B,Source!C1261),"--")</f>
        <v>0</v>
      </c>
      <c r="K1261" s="11">
        <f>IFERROR(COUNTIFS(Ishop!$BG:$BG,Source!D1261,Ishop!$B:$B,Source!C1261,Ishop!$J:$J,"OUI"),"--")</f>
        <v>0</v>
      </c>
      <c r="L1261" s="11">
        <f>COUNTIFS(Ishop!$AG:$AG,Source!$L$1,Ishop!$BG:$BG,Source!$D1261,Ishop!$B:$B,Source!$C1261)</f>
        <v>0</v>
      </c>
      <c r="M1261" s="11">
        <f>COUNTIFS(Ishop!$AG:$AG,Source!$M$1,Ishop!$BG:$BG,Source!$D1261,Ishop!$B:$B,Source!$C1261)</f>
        <v>0</v>
      </c>
      <c r="N1261" s="11">
        <f>COUNTIFS(Ishop!$AG:$AG,Source!$N$1,Ishop!$BG:$BG,Source!$D1261,Ishop!$B:$B,Source!$C1261)</f>
        <v>0</v>
      </c>
      <c r="O1261" s="11">
        <f>COUNTIFS(Ishop!$AG:$AG,Source!$O$1,Ishop!$BG:$BG,Source!$D1261,Ishop!$B:$B,Source!$C1261)</f>
        <v>0</v>
      </c>
      <c r="P1261" s="11">
        <f>COUNTIFS(Ishop!$AG:$AG,Source!$P$1,Ishop!$BG:$BG,Source!$D1261,Ishop!$B:$B,Source!$C1261)</f>
        <v>0</v>
      </c>
      <c r="Q1261" s="11">
        <f>COUNTIFS(Ishop!$AG:$AG,Source!$Q$1,Ishop!$BG:$BG,Source!$D1261,Ishop!$B:$B,Source!$C1261)</f>
        <v>0</v>
      </c>
      <c r="R1261" s="11">
        <f>COUNTIFS(Ishop!$AG:$AG,Source!$R$1,Ishop!$BG:$BG,Source!$D1261,Ishop!$B:$B,Source!$C1261)</f>
        <v>0</v>
      </c>
      <c r="S1261" s="11">
        <f>COUNTIFS(Ishop!$AG:$AG,Source!$S$1,Ishop!$BG:$BG,Source!$D1261,Ishop!$B:$B,Source!$C1261)</f>
        <v>0</v>
      </c>
      <c r="T1261" s="11">
        <f>COUNTIFS(Ishop!$AG:$AG,Source!$T$1,Ishop!$BG:$BG,Source!$D1261,Ishop!$B:$B,Source!$C1261)</f>
        <v>0</v>
      </c>
      <c r="U1261" s="11">
        <f>COUNTIFS(Ishop!$AG:$AG,Source!$U$1,Ishop!$BG:$BG,Source!$D1261,Ishop!$B:$B,Source!$C1261)</f>
        <v>0</v>
      </c>
      <c r="V1261" s="11">
        <f>COUNTIFS(Ishop!$AG:$AG,Source!$V$1,Ishop!$BG:$BG,Source!$D1261,Ishop!$B:$B,Source!$C1261)</f>
        <v>0</v>
      </c>
      <c r="W1261" s="11">
        <f>COUNTIFS(Ishop!$AG:$AG,Source!$W$1,Ishop!$BG:$BG,Source!$D1261,Ishop!$B:$B,Source!$C1261)</f>
        <v>0</v>
      </c>
      <c r="X1261" s="11">
        <f>COUNTIFS(Ishop!$AG:$AG,Source!$X$1,Ishop!$BG:$BG,Source!$D1261,Ishop!$B:$B,Source!$C1261)</f>
        <v>0</v>
      </c>
      <c r="Y1261" s="11">
        <f>COUNTIFS(Ishop!$AG:$AG,Source!$Y$1,Ishop!$BG:$BG,Source!$D1261,Ishop!$B:$B,Source!$C1261)</f>
        <v>0</v>
      </c>
      <c r="Z1261" s="11">
        <f>COUNTIFS(Ishop!$AG:$AG,Source!$Z$1,Ishop!$BG:$BG,Source!$D1261,Ishop!$B:$B,Source!$C1261,Ishop!$J:$J,"OUI")</f>
        <v>0</v>
      </c>
      <c r="AA1261" s="11">
        <f>COUNTIFS(Ishop!$AG:$AG,Source!$AA$1,Ishop!$BG:$BG,Source!$D1261,Ishop!$B:$B,Source!$C1261,Ishop!$J:$J,"OUI")</f>
        <v>0</v>
      </c>
      <c r="AB1261" s="11">
        <f>COUNTIFS(Ishop!$AG:$AG,Source!$AB$1,Ishop!$BG:$BG,Source!$D1261,Ishop!$B:$B,Source!$C1261,Ishop!$J:$J,"OUI")</f>
        <v>0</v>
      </c>
      <c r="AC1261" s="11">
        <f>COUNTIFS(Ishop!$AG:$AG,Source!$AC$1,Ishop!$BG:$BG,Source!$D1261,Ishop!$B:$B,Source!$C1261,Ishop!$J:$J,"OUI")</f>
        <v>0</v>
      </c>
      <c r="AD1261" s="11">
        <f>COUNTIFS(Ishop!$AG:$AG,Source!$AD$1,Ishop!$BG:$BG,Source!$D1261,Ishop!$B:$B,Source!$C1261,Ishop!$J:$J,"OUI")</f>
        <v>0</v>
      </c>
      <c r="AE1261" s="11">
        <f>COUNTIFS(Ishop!$AG:$AG,Source!$AE$1,Ishop!$BG:$BG,Source!$D1261,Ishop!$B:$B,Source!$C1261,Ishop!$J:$J,"OUI")</f>
        <v>0</v>
      </c>
      <c r="AF1261" s="11">
        <f>COUNTIFS(Ishop!$AG:$AG,Source!$AF$1,Ishop!$BG:$BG,Source!$D1261,Ishop!$B:$B,Source!$C1261,Ishop!$J:$J,"OUI")</f>
        <v>0</v>
      </c>
      <c r="AG1261" s="11">
        <f>COUNTIFS(Ishop!$AG:$AG,Source!$AG$1,Ishop!$BG:$BG,Source!$D1261,Ishop!$B:$B,Source!$C1261,Ishop!$J:$J,"OUI")</f>
        <v>0</v>
      </c>
      <c r="AH1261" s="11">
        <f>COUNTIFS(Ishop!$AG:$AG,Source!$AH$1,Ishop!$BG:$BG,Source!$D1261,Ishop!$B:$B,Source!$C1261,Ishop!$J:$J,"OUI")</f>
        <v>0</v>
      </c>
      <c r="AI1261" s="11">
        <f>COUNTIFS(Ishop!$AG:$AG,Source!$AI$1,Ishop!$BG:$BG,Source!$D1261,Ishop!$B:$B,Source!$C1261,Ishop!$J:$J,"OUI")</f>
        <v>0</v>
      </c>
      <c r="AJ1261" s="11">
        <f>COUNTIFS(Ishop!$AG:$AG,Source!$AJ$1,Ishop!$BG:$BG,Source!$D1261,Ishop!$B:$B,Source!$C1261,Ishop!$J:$J,"OUI")</f>
        <v>0</v>
      </c>
      <c r="AK1261" s="11">
        <f>COUNTIFS(Ishop!$AG:$AG,Source!$AK$1,Ishop!$BG:$BG,Source!$D1261,Ishop!$B:$B,Source!$C1261,Ishop!$J:$J,"OUI")</f>
        <v>0</v>
      </c>
      <c r="AL1261" s="11">
        <f>COUNTIFS(Ishop!$AG:$AG,Source!$AL$1,Ishop!$BG:$BG,Source!$D1261,Ishop!$B:$B,Source!$C1261,Ishop!$J:$J,"OUI")</f>
        <v>0</v>
      </c>
      <c r="AM1261" s="11">
        <f>COUNTIFS(Ishop!$AG:$AG,Source!$AM$1,Ishop!$BG:$BG,Source!$D1261,Ishop!$B:$B,Source!$C1261,Ishop!$J:$J,"OUI")</f>
        <v>0</v>
      </c>
      <c r="AN1261" s="11">
        <f>COUNTIFS(Dolmen!$W:$W,"Sensation",Dolmen!$O:$O,Source!D1261,Dolmen!$F:$F,Source!C1261)</f>
        <v>0</v>
      </c>
      <c r="AO1261" s="11">
        <f>COUNTIFS(Dolmen!$AC:$AC,"Bbox Miami",Dolmen!$O:$O,Source!D1261,Dolmen!$F:$F,Source!C1261)</f>
        <v>0</v>
      </c>
      <c r="AP1261" s="11">
        <f>COUNTIFS(Dolmen!$AD:$AD,"1",Dolmen!$W:$W,"",Dolmen!$O:$O,Source!D1261,Dolmen!$F:$F,Source!C1261)</f>
        <v>0</v>
      </c>
      <c r="AQ1261" s="11">
        <f>COUNTIFS(Dolmen!$W:$W,"Sensation",Dolmen!$Y:$Y,"1",Dolmen!$O:$O,Source!D1261,Dolmen!$F:$F,Source!C1261)</f>
        <v>0</v>
      </c>
      <c r="AR1261" s="11">
        <f>COUNTIFS(Dolmen!$AC:$AC,"Bbox Miami",Dolmen!$Y:$Y,"1",Dolmen!$O:$O,Source!D1261,Dolmen!$F:$F,Source!C1261)</f>
        <v>0</v>
      </c>
      <c r="AS1261" s="11">
        <f>COUNTIFS(Dolmen!$AD:$AD,"1",Dolmen!$W:$W,"",Dolmen!$Y:$Y,"1",Dolmen!$O:$O,Source!D1261,Dolmen!$F:$F,Source!C1261)</f>
        <v>0</v>
      </c>
      <c r="AT1261" s="11">
        <f t="shared" si="462"/>
        <v>0</v>
      </c>
      <c r="AU1261" s="11">
        <f t="shared" si="463"/>
        <v>0</v>
      </c>
      <c r="AV1261" s="11">
        <f t="shared" si="464"/>
        <v>0</v>
      </c>
      <c r="AW1261" s="11">
        <f t="shared" si="465"/>
        <v>0</v>
      </c>
      <c r="AX1261" s="11">
        <f t="shared" si="466"/>
        <v>0</v>
      </c>
      <c r="AY1261" s="11">
        <f t="shared" si="467"/>
        <v>0</v>
      </c>
      <c r="AZ1261" s="11">
        <f t="shared" si="468"/>
        <v>0</v>
      </c>
      <c r="BA1261" s="11">
        <f t="shared" si="469"/>
        <v>0</v>
      </c>
      <c r="BB1261" s="11">
        <f t="shared" si="470"/>
        <v>0</v>
      </c>
      <c r="BC1261" s="11">
        <f t="shared" si="471"/>
        <v>0</v>
      </c>
      <c r="BD1261" s="11">
        <f>SUMIFS(Ishop!$BK:$BK,Ishop!$BG:$BG,Source!D1261,Ishop!$B:$B,Source!C1261)</f>
        <v>0</v>
      </c>
      <c r="BE1261" s="11">
        <f>COUNTIFS(Ishop!$AW:$AW,"OUI",Ishop!$BG:$BG,Source!D1261,Ishop!$B:$B,Source!C1261)</f>
        <v>0</v>
      </c>
      <c r="BF1261" s="11">
        <f t="shared" si="472"/>
        <v>0</v>
      </c>
      <c r="BG1261" s="11">
        <f t="shared" si="473"/>
        <v>0</v>
      </c>
      <c r="BH1261" s="11">
        <f t="shared" si="474"/>
        <v>0</v>
      </c>
      <c r="BI1261" s="11">
        <f t="shared" si="475"/>
        <v>0</v>
      </c>
      <c r="BJ1261" s="11">
        <f t="shared" si="476"/>
        <v>0</v>
      </c>
      <c r="BK1261" s="11">
        <f t="shared" si="477"/>
        <v>0</v>
      </c>
      <c r="BL1261" s="11">
        <f t="shared" si="478"/>
        <v>0</v>
      </c>
      <c r="BM1261" s="11">
        <f t="shared" si="479"/>
        <v>0</v>
      </c>
      <c r="BN1261" s="25">
        <f>Z1261*Budget!$A$6</f>
        <v>0</v>
      </c>
      <c r="BO1261" s="25">
        <f>AA1261*(Budget!$B$6+Budget!$B$7)</f>
        <v>0</v>
      </c>
      <c r="BP1261" s="25">
        <f>AB1261*(Budget!$C$6+Budget!$C$7)</f>
        <v>0</v>
      </c>
      <c r="BQ1261" s="25">
        <f>AC1261*(Budget!$D$6+Budget!$D$7)</f>
        <v>0</v>
      </c>
      <c r="BR1261" s="25">
        <f>AD1261*(Budget!$E$6+Budget!$E$7)</f>
        <v>0</v>
      </c>
      <c r="BS1261" s="25">
        <f>AE1261*(Budget!$F$6+Budget!$F$7)</f>
        <v>0</v>
      </c>
      <c r="BT1261" s="25">
        <f>AF1261*(Budget!$G$6+Budget!$G$7)</f>
        <v>0</v>
      </c>
      <c r="BU1261" s="25">
        <f>AG1261*Budget!$H$6</f>
        <v>0</v>
      </c>
      <c r="BV1261" s="25">
        <f>AH1261*Budget!$I$6</f>
        <v>0</v>
      </c>
      <c r="BW1261" s="25">
        <f>AI1261*Budget!$J$6</f>
        <v>0</v>
      </c>
      <c r="BX1261" s="25">
        <f>AJ1261*Budget!$K$6</f>
        <v>0</v>
      </c>
      <c r="BY1261" s="25">
        <f>AK1261*Budget!$L$6</f>
        <v>0</v>
      </c>
      <c r="BZ1261" s="25">
        <f>AL1261*Budget!$M$6</f>
        <v>0</v>
      </c>
      <c r="CA1261" s="25">
        <f>AM1261*Budget!$N$6</f>
        <v>0</v>
      </c>
      <c r="CB1261" s="25">
        <f>AQ1261*Budget!$O$6</f>
        <v>0</v>
      </c>
      <c r="CC1261" s="25">
        <f>AR1261*Budget!$S$6</f>
        <v>0</v>
      </c>
      <c r="CD1261" s="25">
        <f>AS1261*Budget!$Q$6</f>
        <v>0</v>
      </c>
      <c r="CE1261" s="25">
        <f t="shared" si="480"/>
        <v>0</v>
      </c>
      <c r="CF1261" s="11" t="e">
        <f>COUNTIFS(#REF!,Source!E1261,#REF!,Source!C1261)</f>
        <v>#REF!</v>
      </c>
      <c r="CG1261" s="11" t="str">
        <f t="shared" si="481"/>
        <v>--</v>
      </c>
    </row>
    <row r="1262" spans="1:85" x14ac:dyDescent="0.25">
      <c r="A1262" t="str">
        <f>IFERROR(VLOOKUP(MONTH(C1262),Date!$A$2:$B$13,2,0),"--")</f>
        <v>Avril</v>
      </c>
      <c r="B1262" s="11">
        <f t="shared" si="460"/>
        <v>16</v>
      </c>
      <c r="C1262" s="28">
        <f t="shared" si="482"/>
        <v>42111</v>
      </c>
      <c r="D1262" s="29" t="s">
        <v>222</v>
      </c>
      <c r="E1262" s="30" t="str">
        <f>IFERROR(VLOOKUP(D1262,Listing!$A:$B,2,0),"--")</f>
        <v>A44023</v>
      </c>
      <c r="F1262" s="30" t="str">
        <f>IFERROR(VLOOKUP(D1262,Listing!$A:$E,5,0),"-")</f>
        <v>EL-MABROUKI  KAWTAR</v>
      </c>
      <c r="G1262" s="4">
        <f>IFERROR(VLOOKUP(D1262,Listing!$A:$F,6,0),"--")</f>
        <v>42079</v>
      </c>
      <c r="H1262" s="11" t="str">
        <f>IFERROR(VLOOKUP(D1262,Listing!$A:$D,4,0),"--")</f>
        <v>NAJOUA ALLAOULAHCEN</v>
      </c>
      <c r="I1262" s="11" t="str">
        <f t="shared" si="461"/>
        <v>AAC</v>
      </c>
      <c r="J1262" s="31">
        <f>IFERROR(COUNTIFS(Ishop!$BG:$BG,Source!D1262,Ishop!$B:$B,Source!C1262),"--")</f>
        <v>0</v>
      </c>
      <c r="K1262" s="11">
        <f>IFERROR(COUNTIFS(Ishop!$BG:$BG,Source!D1262,Ishop!$B:$B,Source!C1262,Ishop!$J:$J,"OUI"),"--")</f>
        <v>0</v>
      </c>
      <c r="L1262" s="11">
        <f>COUNTIFS(Ishop!$AG:$AG,Source!$L$1,Ishop!$BG:$BG,Source!$D1262,Ishop!$B:$B,Source!$C1262)</f>
        <v>0</v>
      </c>
      <c r="M1262" s="11">
        <f>COUNTIFS(Ishop!$AG:$AG,Source!$M$1,Ishop!$BG:$BG,Source!$D1262,Ishop!$B:$B,Source!$C1262)</f>
        <v>0</v>
      </c>
      <c r="N1262" s="11">
        <f>COUNTIFS(Ishop!$AG:$AG,Source!$N$1,Ishop!$BG:$BG,Source!$D1262,Ishop!$B:$B,Source!$C1262)</f>
        <v>0</v>
      </c>
      <c r="O1262" s="11">
        <f>COUNTIFS(Ishop!$AG:$AG,Source!$O$1,Ishop!$BG:$BG,Source!$D1262,Ishop!$B:$B,Source!$C1262)</f>
        <v>0</v>
      </c>
      <c r="P1262" s="11">
        <f>COUNTIFS(Ishop!$AG:$AG,Source!$P$1,Ishop!$BG:$BG,Source!$D1262,Ishop!$B:$B,Source!$C1262)</f>
        <v>0</v>
      </c>
      <c r="Q1262" s="11">
        <f>COUNTIFS(Ishop!$AG:$AG,Source!$Q$1,Ishop!$BG:$BG,Source!$D1262,Ishop!$B:$B,Source!$C1262)</f>
        <v>0</v>
      </c>
      <c r="R1262" s="11">
        <f>COUNTIFS(Ishop!$AG:$AG,Source!$R$1,Ishop!$BG:$BG,Source!$D1262,Ishop!$B:$B,Source!$C1262)</f>
        <v>0</v>
      </c>
      <c r="S1262" s="11">
        <f>COUNTIFS(Ishop!$AG:$AG,Source!$S$1,Ishop!$BG:$BG,Source!$D1262,Ishop!$B:$B,Source!$C1262)</f>
        <v>0</v>
      </c>
      <c r="T1262" s="11">
        <f>COUNTIFS(Ishop!$AG:$AG,Source!$T$1,Ishop!$BG:$BG,Source!$D1262,Ishop!$B:$B,Source!$C1262)</f>
        <v>0</v>
      </c>
      <c r="U1262" s="11">
        <f>COUNTIFS(Ishop!$AG:$AG,Source!$U$1,Ishop!$BG:$BG,Source!$D1262,Ishop!$B:$B,Source!$C1262)</f>
        <v>0</v>
      </c>
      <c r="V1262" s="11">
        <f>COUNTIFS(Ishop!$AG:$AG,Source!$V$1,Ishop!$BG:$BG,Source!$D1262,Ishop!$B:$B,Source!$C1262)</f>
        <v>0</v>
      </c>
      <c r="W1262" s="11">
        <f>COUNTIFS(Ishop!$AG:$AG,Source!$W$1,Ishop!$BG:$BG,Source!$D1262,Ishop!$B:$B,Source!$C1262)</f>
        <v>0</v>
      </c>
      <c r="X1262" s="11">
        <f>COUNTIFS(Ishop!$AG:$AG,Source!$X$1,Ishop!$BG:$BG,Source!$D1262,Ishop!$B:$B,Source!$C1262)</f>
        <v>0</v>
      </c>
      <c r="Y1262" s="11">
        <f>COUNTIFS(Ishop!$AG:$AG,Source!$Y$1,Ishop!$BG:$BG,Source!$D1262,Ishop!$B:$B,Source!$C1262)</f>
        <v>0</v>
      </c>
      <c r="Z1262" s="11">
        <f>COUNTIFS(Ishop!$AG:$AG,Source!$Z$1,Ishop!$BG:$BG,Source!$D1262,Ishop!$B:$B,Source!$C1262,Ishop!$J:$J,"OUI")</f>
        <v>0</v>
      </c>
      <c r="AA1262" s="11">
        <f>COUNTIFS(Ishop!$AG:$AG,Source!$AA$1,Ishop!$BG:$BG,Source!$D1262,Ishop!$B:$B,Source!$C1262,Ishop!$J:$J,"OUI")</f>
        <v>0</v>
      </c>
      <c r="AB1262" s="11">
        <f>COUNTIFS(Ishop!$AG:$AG,Source!$AB$1,Ishop!$BG:$BG,Source!$D1262,Ishop!$B:$B,Source!$C1262,Ishop!$J:$J,"OUI")</f>
        <v>0</v>
      </c>
      <c r="AC1262" s="11">
        <f>COUNTIFS(Ishop!$AG:$AG,Source!$AC$1,Ishop!$BG:$BG,Source!$D1262,Ishop!$B:$B,Source!$C1262,Ishop!$J:$J,"OUI")</f>
        <v>0</v>
      </c>
      <c r="AD1262" s="11">
        <f>COUNTIFS(Ishop!$AG:$AG,Source!$AD$1,Ishop!$BG:$BG,Source!$D1262,Ishop!$B:$B,Source!$C1262,Ishop!$J:$J,"OUI")</f>
        <v>0</v>
      </c>
      <c r="AE1262" s="11">
        <f>COUNTIFS(Ishop!$AG:$AG,Source!$AE$1,Ishop!$BG:$BG,Source!$D1262,Ishop!$B:$B,Source!$C1262,Ishop!$J:$J,"OUI")</f>
        <v>0</v>
      </c>
      <c r="AF1262" s="11">
        <f>COUNTIFS(Ishop!$AG:$AG,Source!$AF$1,Ishop!$BG:$BG,Source!$D1262,Ishop!$B:$B,Source!$C1262,Ishop!$J:$J,"OUI")</f>
        <v>0</v>
      </c>
      <c r="AG1262" s="11">
        <f>COUNTIFS(Ishop!$AG:$AG,Source!$AG$1,Ishop!$BG:$BG,Source!$D1262,Ishop!$B:$B,Source!$C1262,Ishop!$J:$J,"OUI")</f>
        <v>0</v>
      </c>
      <c r="AH1262" s="11">
        <f>COUNTIFS(Ishop!$AG:$AG,Source!$AH$1,Ishop!$BG:$BG,Source!$D1262,Ishop!$B:$B,Source!$C1262,Ishop!$J:$J,"OUI")</f>
        <v>0</v>
      </c>
      <c r="AI1262" s="11">
        <f>COUNTIFS(Ishop!$AG:$AG,Source!$AI$1,Ishop!$BG:$BG,Source!$D1262,Ishop!$B:$B,Source!$C1262,Ishop!$J:$J,"OUI")</f>
        <v>0</v>
      </c>
      <c r="AJ1262" s="11">
        <f>COUNTIFS(Ishop!$AG:$AG,Source!$AJ$1,Ishop!$BG:$BG,Source!$D1262,Ishop!$B:$B,Source!$C1262,Ishop!$J:$J,"OUI")</f>
        <v>0</v>
      </c>
      <c r="AK1262" s="11">
        <f>COUNTIFS(Ishop!$AG:$AG,Source!$AK$1,Ishop!$BG:$BG,Source!$D1262,Ishop!$B:$B,Source!$C1262,Ishop!$J:$J,"OUI")</f>
        <v>0</v>
      </c>
      <c r="AL1262" s="11">
        <f>COUNTIFS(Ishop!$AG:$AG,Source!$AL$1,Ishop!$BG:$BG,Source!$D1262,Ishop!$B:$B,Source!$C1262,Ishop!$J:$J,"OUI")</f>
        <v>0</v>
      </c>
      <c r="AM1262" s="11">
        <f>COUNTIFS(Ishop!$AG:$AG,Source!$AM$1,Ishop!$BG:$BG,Source!$D1262,Ishop!$B:$B,Source!$C1262,Ishop!$J:$J,"OUI")</f>
        <v>0</v>
      </c>
      <c r="AN1262" s="11">
        <f>COUNTIFS(Dolmen!$W:$W,"Sensation",Dolmen!$O:$O,Source!D1262,Dolmen!$F:$F,Source!C1262)</f>
        <v>0</v>
      </c>
      <c r="AO1262" s="11">
        <f>COUNTIFS(Dolmen!$AC:$AC,"Bbox Miami",Dolmen!$O:$O,Source!D1262,Dolmen!$F:$F,Source!C1262)</f>
        <v>0</v>
      </c>
      <c r="AP1262" s="11">
        <f>COUNTIFS(Dolmen!$AD:$AD,"1",Dolmen!$W:$W,"",Dolmen!$O:$O,Source!D1262,Dolmen!$F:$F,Source!C1262)</f>
        <v>0</v>
      </c>
      <c r="AQ1262" s="11">
        <f>COUNTIFS(Dolmen!$W:$W,"Sensation",Dolmen!$Y:$Y,"1",Dolmen!$O:$O,Source!D1262,Dolmen!$F:$F,Source!C1262)</f>
        <v>0</v>
      </c>
      <c r="AR1262" s="11">
        <f>COUNTIFS(Dolmen!$AC:$AC,"Bbox Miami",Dolmen!$Y:$Y,"1",Dolmen!$O:$O,Source!D1262,Dolmen!$F:$F,Source!C1262)</f>
        <v>0</v>
      </c>
      <c r="AS1262" s="11">
        <f>COUNTIFS(Dolmen!$AD:$AD,"1",Dolmen!$W:$W,"",Dolmen!$Y:$Y,"1",Dolmen!$O:$O,Source!D1262,Dolmen!$F:$F,Source!C1262)</f>
        <v>0</v>
      </c>
      <c r="AT1262" s="11">
        <f t="shared" si="462"/>
        <v>0</v>
      </c>
      <c r="AU1262" s="11">
        <f t="shared" si="463"/>
        <v>0</v>
      </c>
      <c r="AV1262" s="11">
        <f t="shared" si="464"/>
        <v>0</v>
      </c>
      <c r="AW1262" s="11">
        <f t="shared" si="465"/>
        <v>0</v>
      </c>
      <c r="AX1262" s="11">
        <f t="shared" si="466"/>
        <v>0</v>
      </c>
      <c r="AY1262" s="11">
        <f t="shared" si="467"/>
        <v>0</v>
      </c>
      <c r="AZ1262" s="11">
        <f t="shared" si="468"/>
        <v>0</v>
      </c>
      <c r="BA1262" s="11">
        <f t="shared" si="469"/>
        <v>0</v>
      </c>
      <c r="BB1262" s="11">
        <f t="shared" si="470"/>
        <v>0</v>
      </c>
      <c r="BC1262" s="11">
        <f t="shared" si="471"/>
        <v>0</v>
      </c>
      <c r="BD1262" s="11">
        <f>SUMIFS(Ishop!$BK:$BK,Ishop!$BG:$BG,Source!D1262,Ishop!$B:$B,Source!C1262)</f>
        <v>0</v>
      </c>
      <c r="BE1262" s="11">
        <f>COUNTIFS(Ishop!$AW:$AW,"OUI",Ishop!$BG:$BG,Source!D1262,Ishop!$B:$B,Source!C1262)</f>
        <v>0</v>
      </c>
      <c r="BF1262" s="11">
        <f t="shared" si="472"/>
        <v>0</v>
      </c>
      <c r="BG1262" s="11">
        <f t="shared" si="473"/>
        <v>0</v>
      </c>
      <c r="BH1262" s="11">
        <f t="shared" si="474"/>
        <v>0</v>
      </c>
      <c r="BI1262" s="11">
        <f t="shared" si="475"/>
        <v>0</v>
      </c>
      <c r="BJ1262" s="11">
        <f t="shared" si="476"/>
        <v>0</v>
      </c>
      <c r="BK1262" s="11">
        <f t="shared" si="477"/>
        <v>0</v>
      </c>
      <c r="BL1262" s="11">
        <f t="shared" si="478"/>
        <v>0</v>
      </c>
      <c r="BM1262" s="11">
        <f t="shared" si="479"/>
        <v>0</v>
      </c>
      <c r="BN1262" s="25">
        <f>Z1262*Budget!$A$6</f>
        <v>0</v>
      </c>
      <c r="BO1262" s="25">
        <f>AA1262*(Budget!$B$6+Budget!$B$7)</f>
        <v>0</v>
      </c>
      <c r="BP1262" s="25">
        <f>AB1262*(Budget!$C$6+Budget!$C$7)</f>
        <v>0</v>
      </c>
      <c r="BQ1262" s="25">
        <f>AC1262*(Budget!$D$6+Budget!$D$7)</f>
        <v>0</v>
      </c>
      <c r="BR1262" s="25">
        <f>AD1262*(Budget!$E$6+Budget!$E$7)</f>
        <v>0</v>
      </c>
      <c r="BS1262" s="25">
        <f>AE1262*(Budget!$F$6+Budget!$F$7)</f>
        <v>0</v>
      </c>
      <c r="BT1262" s="25">
        <f>AF1262*(Budget!$G$6+Budget!$G$7)</f>
        <v>0</v>
      </c>
      <c r="BU1262" s="25">
        <f>AG1262*Budget!$H$6</f>
        <v>0</v>
      </c>
      <c r="BV1262" s="25">
        <f>AH1262*Budget!$I$6</f>
        <v>0</v>
      </c>
      <c r="BW1262" s="25">
        <f>AI1262*Budget!$J$6</f>
        <v>0</v>
      </c>
      <c r="BX1262" s="25">
        <f>AJ1262*Budget!$K$6</f>
        <v>0</v>
      </c>
      <c r="BY1262" s="25">
        <f>AK1262*Budget!$L$6</f>
        <v>0</v>
      </c>
      <c r="BZ1262" s="25">
        <f>AL1262*Budget!$M$6</f>
        <v>0</v>
      </c>
      <c r="CA1262" s="25">
        <f>AM1262*Budget!$N$6</f>
        <v>0</v>
      </c>
      <c r="CB1262" s="25">
        <f>AQ1262*Budget!$O$6</f>
        <v>0</v>
      </c>
      <c r="CC1262" s="25">
        <f>AR1262*Budget!$S$6</f>
        <v>0</v>
      </c>
      <c r="CD1262" s="25">
        <f>AS1262*Budget!$Q$6</f>
        <v>0</v>
      </c>
      <c r="CE1262" s="25">
        <f t="shared" si="480"/>
        <v>0</v>
      </c>
      <c r="CF1262" s="11" t="e">
        <f>COUNTIFS(#REF!,Source!E1262,#REF!,Source!C1262)</f>
        <v>#REF!</v>
      </c>
      <c r="CG1262" s="11" t="str">
        <f t="shared" si="481"/>
        <v>--</v>
      </c>
    </row>
    <row r="1263" spans="1:85" x14ac:dyDescent="0.25">
      <c r="A1263" t="str">
        <f>IFERROR(VLOOKUP(MONTH(C1263),Date!$A$2:$B$13,2,0),"--")</f>
        <v>Avril</v>
      </c>
      <c r="B1263" s="11">
        <f t="shared" si="460"/>
        <v>16</v>
      </c>
      <c r="C1263" s="28">
        <f t="shared" si="482"/>
        <v>42111</v>
      </c>
      <c r="D1263" s="29" t="s">
        <v>223</v>
      </c>
      <c r="E1263" s="30" t="str">
        <f>IFERROR(VLOOKUP(D1263,Listing!$A:$B,2,0),"--")</f>
        <v>A44034</v>
      </c>
      <c r="F1263" s="30" t="str">
        <f>IFERROR(VLOOKUP(D1263,Listing!$A:$E,5,0),"-")</f>
        <v>TOUIL  AZEDDINE</v>
      </c>
      <c r="G1263" s="4">
        <f>IFERROR(VLOOKUP(D1263,Listing!$A:$F,6,0),"--")</f>
        <v>42079</v>
      </c>
      <c r="H1263" s="11" t="str">
        <f>IFERROR(VLOOKUP(D1263,Listing!$A:$D,4,0),"--")</f>
        <v>NAJOUA ALLAOULAHCEN</v>
      </c>
      <c r="I1263" s="11" t="str">
        <f t="shared" si="461"/>
        <v>AAC</v>
      </c>
      <c r="J1263" s="31">
        <f>IFERROR(COUNTIFS(Ishop!$BG:$BG,Source!D1263,Ishop!$B:$B,Source!C1263),"--")</f>
        <v>0</v>
      </c>
      <c r="K1263" s="11">
        <f>IFERROR(COUNTIFS(Ishop!$BG:$BG,Source!D1263,Ishop!$B:$B,Source!C1263,Ishop!$J:$J,"OUI"),"--")</f>
        <v>0</v>
      </c>
      <c r="L1263" s="11">
        <f>COUNTIFS(Ishop!$AG:$AG,Source!$L$1,Ishop!$BG:$BG,Source!$D1263,Ishop!$B:$B,Source!$C1263)</f>
        <v>0</v>
      </c>
      <c r="M1263" s="11">
        <f>COUNTIFS(Ishop!$AG:$AG,Source!$M$1,Ishop!$BG:$BG,Source!$D1263,Ishop!$B:$B,Source!$C1263)</f>
        <v>0</v>
      </c>
      <c r="N1263" s="11">
        <f>COUNTIFS(Ishop!$AG:$AG,Source!$N$1,Ishop!$BG:$BG,Source!$D1263,Ishop!$B:$B,Source!$C1263)</f>
        <v>0</v>
      </c>
      <c r="O1263" s="11">
        <f>COUNTIFS(Ishop!$AG:$AG,Source!$O$1,Ishop!$BG:$BG,Source!$D1263,Ishop!$B:$B,Source!$C1263)</f>
        <v>0</v>
      </c>
      <c r="P1263" s="11">
        <f>COUNTIFS(Ishop!$AG:$AG,Source!$P$1,Ishop!$BG:$BG,Source!$D1263,Ishop!$B:$B,Source!$C1263)</f>
        <v>0</v>
      </c>
      <c r="Q1263" s="11">
        <f>COUNTIFS(Ishop!$AG:$AG,Source!$Q$1,Ishop!$BG:$BG,Source!$D1263,Ishop!$B:$B,Source!$C1263)</f>
        <v>0</v>
      </c>
      <c r="R1263" s="11">
        <f>COUNTIFS(Ishop!$AG:$AG,Source!$R$1,Ishop!$BG:$BG,Source!$D1263,Ishop!$B:$B,Source!$C1263)</f>
        <v>0</v>
      </c>
      <c r="S1263" s="11">
        <f>COUNTIFS(Ishop!$AG:$AG,Source!$S$1,Ishop!$BG:$BG,Source!$D1263,Ishop!$B:$B,Source!$C1263)</f>
        <v>0</v>
      </c>
      <c r="T1263" s="11">
        <f>COUNTIFS(Ishop!$AG:$AG,Source!$T$1,Ishop!$BG:$BG,Source!$D1263,Ishop!$B:$B,Source!$C1263)</f>
        <v>0</v>
      </c>
      <c r="U1263" s="11">
        <f>COUNTIFS(Ishop!$AG:$AG,Source!$U$1,Ishop!$BG:$BG,Source!$D1263,Ishop!$B:$B,Source!$C1263)</f>
        <v>0</v>
      </c>
      <c r="V1263" s="11">
        <f>COUNTIFS(Ishop!$AG:$AG,Source!$V$1,Ishop!$BG:$BG,Source!$D1263,Ishop!$B:$B,Source!$C1263)</f>
        <v>0</v>
      </c>
      <c r="W1263" s="11">
        <f>COUNTIFS(Ishop!$AG:$AG,Source!$W$1,Ishop!$BG:$BG,Source!$D1263,Ishop!$B:$B,Source!$C1263)</f>
        <v>0</v>
      </c>
      <c r="X1263" s="11">
        <f>COUNTIFS(Ishop!$AG:$AG,Source!$X$1,Ishop!$BG:$BG,Source!$D1263,Ishop!$B:$B,Source!$C1263)</f>
        <v>0</v>
      </c>
      <c r="Y1263" s="11">
        <f>COUNTIFS(Ishop!$AG:$AG,Source!$Y$1,Ishop!$BG:$BG,Source!$D1263,Ishop!$B:$B,Source!$C1263)</f>
        <v>0</v>
      </c>
      <c r="Z1263" s="11">
        <f>COUNTIFS(Ishop!$AG:$AG,Source!$Z$1,Ishop!$BG:$BG,Source!$D1263,Ishop!$B:$B,Source!$C1263,Ishop!$J:$J,"OUI")</f>
        <v>0</v>
      </c>
      <c r="AA1263" s="11">
        <f>COUNTIFS(Ishop!$AG:$AG,Source!$AA$1,Ishop!$BG:$BG,Source!$D1263,Ishop!$B:$B,Source!$C1263,Ishop!$J:$J,"OUI")</f>
        <v>0</v>
      </c>
      <c r="AB1263" s="11">
        <f>COUNTIFS(Ishop!$AG:$AG,Source!$AB$1,Ishop!$BG:$BG,Source!$D1263,Ishop!$B:$B,Source!$C1263,Ishop!$J:$J,"OUI")</f>
        <v>0</v>
      </c>
      <c r="AC1263" s="11">
        <f>COUNTIFS(Ishop!$AG:$AG,Source!$AC$1,Ishop!$BG:$BG,Source!$D1263,Ishop!$B:$B,Source!$C1263,Ishop!$J:$J,"OUI")</f>
        <v>0</v>
      </c>
      <c r="AD1263" s="11">
        <f>COUNTIFS(Ishop!$AG:$AG,Source!$AD$1,Ishop!$BG:$BG,Source!$D1263,Ishop!$B:$B,Source!$C1263,Ishop!$J:$J,"OUI")</f>
        <v>0</v>
      </c>
      <c r="AE1263" s="11">
        <f>COUNTIFS(Ishop!$AG:$AG,Source!$AE$1,Ishop!$BG:$BG,Source!$D1263,Ishop!$B:$B,Source!$C1263,Ishop!$J:$J,"OUI")</f>
        <v>0</v>
      </c>
      <c r="AF1263" s="11">
        <f>COUNTIFS(Ishop!$AG:$AG,Source!$AF$1,Ishop!$BG:$BG,Source!$D1263,Ishop!$B:$B,Source!$C1263,Ishop!$J:$J,"OUI")</f>
        <v>0</v>
      </c>
      <c r="AG1263" s="11">
        <f>COUNTIFS(Ishop!$AG:$AG,Source!$AG$1,Ishop!$BG:$BG,Source!$D1263,Ishop!$B:$B,Source!$C1263,Ishop!$J:$J,"OUI")</f>
        <v>0</v>
      </c>
      <c r="AH1263" s="11">
        <f>COUNTIFS(Ishop!$AG:$AG,Source!$AH$1,Ishop!$BG:$BG,Source!$D1263,Ishop!$B:$B,Source!$C1263,Ishop!$J:$J,"OUI")</f>
        <v>0</v>
      </c>
      <c r="AI1263" s="11">
        <f>COUNTIFS(Ishop!$AG:$AG,Source!$AI$1,Ishop!$BG:$BG,Source!$D1263,Ishop!$B:$B,Source!$C1263,Ishop!$J:$J,"OUI")</f>
        <v>0</v>
      </c>
      <c r="AJ1263" s="11">
        <f>COUNTIFS(Ishop!$AG:$AG,Source!$AJ$1,Ishop!$BG:$BG,Source!$D1263,Ishop!$B:$B,Source!$C1263,Ishop!$J:$J,"OUI")</f>
        <v>0</v>
      </c>
      <c r="AK1263" s="11">
        <f>COUNTIFS(Ishop!$AG:$AG,Source!$AK$1,Ishop!$BG:$BG,Source!$D1263,Ishop!$B:$B,Source!$C1263,Ishop!$J:$J,"OUI")</f>
        <v>0</v>
      </c>
      <c r="AL1263" s="11">
        <f>COUNTIFS(Ishop!$AG:$AG,Source!$AL$1,Ishop!$BG:$BG,Source!$D1263,Ishop!$B:$B,Source!$C1263,Ishop!$J:$J,"OUI")</f>
        <v>0</v>
      </c>
      <c r="AM1263" s="11">
        <f>COUNTIFS(Ishop!$AG:$AG,Source!$AM$1,Ishop!$BG:$BG,Source!$D1263,Ishop!$B:$B,Source!$C1263,Ishop!$J:$J,"OUI")</f>
        <v>0</v>
      </c>
      <c r="AN1263" s="11">
        <f>COUNTIFS(Dolmen!$W:$W,"Sensation",Dolmen!$O:$O,Source!D1263,Dolmen!$F:$F,Source!C1263)</f>
        <v>0</v>
      </c>
      <c r="AO1263" s="11">
        <f>COUNTIFS(Dolmen!$AC:$AC,"Bbox Miami",Dolmen!$O:$O,Source!D1263,Dolmen!$F:$F,Source!C1263)</f>
        <v>0</v>
      </c>
      <c r="AP1263" s="11">
        <f>COUNTIFS(Dolmen!$AD:$AD,"1",Dolmen!$W:$W,"",Dolmen!$O:$O,Source!D1263,Dolmen!$F:$F,Source!C1263)</f>
        <v>0</v>
      </c>
      <c r="AQ1263" s="11">
        <f>COUNTIFS(Dolmen!$W:$W,"Sensation",Dolmen!$Y:$Y,"1",Dolmen!$O:$O,Source!D1263,Dolmen!$F:$F,Source!C1263)</f>
        <v>0</v>
      </c>
      <c r="AR1263" s="11">
        <f>COUNTIFS(Dolmen!$AC:$AC,"Bbox Miami",Dolmen!$Y:$Y,"1",Dolmen!$O:$O,Source!D1263,Dolmen!$F:$F,Source!C1263)</f>
        <v>0</v>
      </c>
      <c r="AS1263" s="11">
        <f>COUNTIFS(Dolmen!$AD:$AD,"1",Dolmen!$W:$W,"",Dolmen!$Y:$Y,"1",Dolmen!$O:$O,Source!D1263,Dolmen!$F:$F,Source!C1263)</f>
        <v>0</v>
      </c>
      <c r="AT1263" s="11">
        <f t="shared" si="462"/>
        <v>0</v>
      </c>
      <c r="AU1263" s="11">
        <f t="shared" si="463"/>
        <v>0</v>
      </c>
      <c r="AV1263" s="11">
        <f t="shared" si="464"/>
        <v>0</v>
      </c>
      <c r="AW1263" s="11">
        <f t="shared" si="465"/>
        <v>0</v>
      </c>
      <c r="AX1263" s="11">
        <f t="shared" si="466"/>
        <v>0</v>
      </c>
      <c r="AY1263" s="11">
        <f t="shared" si="467"/>
        <v>0</v>
      </c>
      <c r="AZ1263" s="11">
        <f t="shared" si="468"/>
        <v>0</v>
      </c>
      <c r="BA1263" s="11">
        <f t="shared" si="469"/>
        <v>0</v>
      </c>
      <c r="BB1263" s="11">
        <f t="shared" si="470"/>
        <v>0</v>
      </c>
      <c r="BC1263" s="11">
        <f t="shared" si="471"/>
        <v>0</v>
      </c>
      <c r="BD1263" s="11">
        <f>SUMIFS(Ishop!$BK:$BK,Ishop!$BG:$BG,Source!D1263,Ishop!$B:$B,Source!C1263)</f>
        <v>0</v>
      </c>
      <c r="BE1263" s="11">
        <f>COUNTIFS(Ishop!$AW:$AW,"OUI",Ishop!$BG:$BG,Source!D1263,Ishop!$B:$B,Source!C1263)</f>
        <v>0</v>
      </c>
      <c r="BF1263" s="11">
        <f t="shared" si="472"/>
        <v>0</v>
      </c>
      <c r="BG1263" s="11">
        <f t="shared" si="473"/>
        <v>0</v>
      </c>
      <c r="BH1263" s="11">
        <f t="shared" si="474"/>
        <v>0</v>
      </c>
      <c r="BI1263" s="11">
        <f t="shared" si="475"/>
        <v>0</v>
      </c>
      <c r="BJ1263" s="11">
        <f t="shared" si="476"/>
        <v>0</v>
      </c>
      <c r="BK1263" s="11">
        <f t="shared" si="477"/>
        <v>0</v>
      </c>
      <c r="BL1263" s="11">
        <f t="shared" si="478"/>
        <v>0</v>
      </c>
      <c r="BM1263" s="11">
        <f t="shared" si="479"/>
        <v>0</v>
      </c>
      <c r="BN1263" s="25">
        <f>Z1263*Budget!$A$6</f>
        <v>0</v>
      </c>
      <c r="BO1263" s="25">
        <f>AA1263*(Budget!$B$6+Budget!$B$7)</f>
        <v>0</v>
      </c>
      <c r="BP1263" s="25">
        <f>AB1263*(Budget!$C$6+Budget!$C$7)</f>
        <v>0</v>
      </c>
      <c r="BQ1263" s="25">
        <f>AC1263*(Budget!$D$6+Budget!$D$7)</f>
        <v>0</v>
      </c>
      <c r="BR1263" s="25">
        <f>AD1263*(Budget!$E$6+Budget!$E$7)</f>
        <v>0</v>
      </c>
      <c r="BS1263" s="25">
        <f>AE1263*(Budget!$F$6+Budget!$F$7)</f>
        <v>0</v>
      </c>
      <c r="BT1263" s="25">
        <f>AF1263*(Budget!$G$6+Budget!$G$7)</f>
        <v>0</v>
      </c>
      <c r="BU1263" s="25">
        <f>AG1263*Budget!$H$6</f>
        <v>0</v>
      </c>
      <c r="BV1263" s="25">
        <f>AH1263*Budget!$I$6</f>
        <v>0</v>
      </c>
      <c r="BW1263" s="25">
        <f>AI1263*Budget!$J$6</f>
        <v>0</v>
      </c>
      <c r="BX1263" s="25">
        <f>AJ1263*Budget!$K$6</f>
        <v>0</v>
      </c>
      <c r="BY1263" s="25">
        <f>AK1263*Budget!$L$6</f>
        <v>0</v>
      </c>
      <c r="BZ1263" s="25">
        <f>AL1263*Budget!$M$6</f>
        <v>0</v>
      </c>
      <c r="CA1263" s="25">
        <f>AM1263*Budget!$N$6</f>
        <v>0</v>
      </c>
      <c r="CB1263" s="25">
        <f>AQ1263*Budget!$O$6</f>
        <v>0</v>
      </c>
      <c r="CC1263" s="25">
        <f>AR1263*Budget!$S$6</f>
        <v>0</v>
      </c>
      <c r="CD1263" s="25">
        <f>AS1263*Budget!$Q$6</f>
        <v>0</v>
      </c>
      <c r="CE1263" s="25">
        <f t="shared" si="480"/>
        <v>0</v>
      </c>
      <c r="CF1263" s="11" t="e">
        <f>COUNTIFS(#REF!,Source!E1263,#REF!,Source!C1263)</f>
        <v>#REF!</v>
      </c>
      <c r="CG1263" s="11" t="str">
        <f t="shared" si="481"/>
        <v>--</v>
      </c>
    </row>
    <row r="1264" spans="1:85" x14ac:dyDescent="0.25">
      <c r="A1264" t="str">
        <f>IFERROR(VLOOKUP(MONTH(C1264),Date!$A$2:$B$13,2,0),"--")</f>
        <v>Avril</v>
      </c>
      <c r="B1264" s="11">
        <f t="shared" si="460"/>
        <v>16</v>
      </c>
      <c r="C1264" s="28">
        <f t="shared" si="482"/>
        <v>42111</v>
      </c>
      <c r="D1264" s="29" t="s">
        <v>224</v>
      </c>
      <c r="E1264" s="30" t="str">
        <f>IFERROR(VLOOKUP(D1264,Listing!$A:$B,2,0),"--")</f>
        <v>A44029</v>
      </c>
      <c r="F1264" s="30" t="str">
        <f>IFERROR(VLOOKUP(D1264,Listing!$A:$E,5,0),"-")</f>
        <v>WAHHAB  MERYEM</v>
      </c>
      <c r="G1264" s="4">
        <f>IFERROR(VLOOKUP(D1264,Listing!$A:$F,6,0),"--")</f>
        <v>42079</v>
      </c>
      <c r="H1264" s="11" t="str">
        <f>IFERROR(VLOOKUP(D1264,Listing!$A:$D,4,0),"--")</f>
        <v>NAJOUA ALLAOULAHCEN</v>
      </c>
      <c r="I1264" s="11" t="str">
        <f t="shared" si="461"/>
        <v>AAC</v>
      </c>
      <c r="J1264" s="31">
        <f>IFERROR(COUNTIFS(Ishop!$BG:$BG,Source!D1264,Ishop!$B:$B,Source!C1264),"--")</f>
        <v>0</v>
      </c>
      <c r="K1264" s="11">
        <f>IFERROR(COUNTIFS(Ishop!$BG:$BG,Source!D1264,Ishop!$B:$B,Source!C1264,Ishop!$J:$J,"OUI"),"--")</f>
        <v>0</v>
      </c>
      <c r="L1264" s="11">
        <f>COUNTIFS(Ishop!$AG:$AG,Source!$L$1,Ishop!$BG:$BG,Source!$D1264,Ishop!$B:$B,Source!$C1264)</f>
        <v>0</v>
      </c>
      <c r="M1264" s="11">
        <f>COUNTIFS(Ishop!$AG:$AG,Source!$M$1,Ishop!$BG:$BG,Source!$D1264,Ishop!$B:$B,Source!$C1264)</f>
        <v>0</v>
      </c>
      <c r="N1264" s="11">
        <f>COUNTIFS(Ishop!$AG:$AG,Source!$N$1,Ishop!$BG:$BG,Source!$D1264,Ishop!$B:$B,Source!$C1264)</f>
        <v>0</v>
      </c>
      <c r="O1264" s="11">
        <f>COUNTIFS(Ishop!$AG:$AG,Source!$O$1,Ishop!$BG:$BG,Source!$D1264,Ishop!$B:$B,Source!$C1264)</f>
        <v>0</v>
      </c>
      <c r="P1264" s="11">
        <f>COUNTIFS(Ishop!$AG:$AG,Source!$P$1,Ishop!$BG:$BG,Source!$D1264,Ishop!$B:$B,Source!$C1264)</f>
        <v>0</v>
      </c>
      <c r="Q1264" s="11">
        <f>COUNTIFS(Ishop!$AG:$AG,Source!$Q$1,Ishop!$BG:$BG,Source!$D1264,Ishop!$B:$B,Source!$C1264)</f>
        <v>0</v>
      </c>
      <c r="R1264" s="11">
        <f>COUNTIFS(Ishop!$AG:$AG,Source!$R$1,Ishop!$BG:$BG,Source!$D1264,Ishop!$B:$B,Source!$C1264)</f>
        <v>0</v>
      </c>
      <c r="S1264" s="11">
        <f>COUNTIFS(Ishop!$AG:$AG,Source!$S$1,Ishop!$BG:$BG,Source!$D1264,Ishop!$B:$B,Source!$C1264)</f>
        <v>0</v>
      </c>
      <c r="T1264" s="11">
        <f>COUNTIFS(Ishop!$AG:$AG,Source!$T$1,Ishop!$BG:$BG,Source!$D1264,Ishop!$B:$B,Source!$C1264)</f>
        <v>0</v>
      </c>
      <c r="U1264" s="11">
        <f>COUNTIFS(Ishop!$AG:$AG,Source!$U$1,Ishop!$BG:$BG,Source!$D1264,Ishop!$B:$B,Source!$C1264)</f>
        <v>0</v>
      </c>
      <c r="V1264" s="11">
        <f>COUNTIFS(Ishop!$AG:$AG,Source!$V$1,Ishop!$BG:$BG,Source!$D1264,Ishop!$B:$B,Source!$C1264)</f>
        <v>0</v>
      </c>
      <c r="W1264" s="11">
        <f>COUNTIFS(Ishop!$AG:$AG,Source!$W$1,Ishop!$BG:$BG,Source!$D1264,Ishop!$B:$B,Source!$C1264)</f>
        <v>0</v>
      </c>
      <c r="X1264" s="11">
        <f>COUNTIFS(Ishop!$AG:$AG,Source!$X$1,Ishop!$BG:$BG,Source!$D1264,Ishop!$B:$B,Source!$C1264)</f>
        <v>0</v>
      </c>
      <c r="Y1264" s="11">
        <f>COUNTIFS(Ishop!$AG:$AG,Source!$Y$1,Ishop!$BG:$BG,Source!$D1264,Ishop!$B:$B,Source!$C1264)</f>
        <v>0</v>
      </c>
      <c r="Z1264" s="11">
        <f>COUNTIFS(Ishop!$AG:$AG,Source!$Z$1,Ishop!$BG:$BG,Source!$D1264,Ishop!$B:$B,Source!$C1264,Ishop!$J:$J,"OUI")</f>
        <v>0</v>
      </c>
      <c r="AA1264" s="11">
        <f>COUNTIFS(Ishop!$AG:$AG,Source!$AA$1,Ishop!$BG:$BG,Source!$D1264,Ishop!$B:$B,Source!$C1264,Ishop!$J:$J,"OUI")</f>
        <v>0</v>
      </c>
      <c r="AB1264" s="11">
        <f>COUNTIFS(Ishop!$AG:$AG,Source!$AB$1,Ishop!$BG:$BG,Source!$D1264,Ishop!$B:$B,Source!$C1264,Ishop!$J:$J,"OUI")</f>
        <v>0</v>
      </c>
      <c r="AC1264" s="11">
        <f>COUNTIFS(Ishop!$AG:$AG,Source!$AC$1,Ishop!$BG:$BG,Source!$D1264,Ishop!$B:$B,Source!$C1264,Ishop!$J:$J,"OUI")</f>
        <v>0</v>
      </c>
      <c r="AD1264" s="11">
        <f>COUNTIFS(Ishop!$AG:$AG,Source!$AD$1,Ishop!$BG:$BG,Source!$D1264,Ishop!$B:$B,Source!$C1264,Ishop!$J:$J,"OUI")</f>
        <v>0</v>
      </c>
      <c r="AE1264" s="11">
        <f>COUNTIFS(Ishop!$AG:$AG,Source!$AE$1,Ishop!$BG:$BG,Source!$D1264,Ishop!$B:$B,Source!$C1264,Ishop!$J:$J,"OUI")</f>
        <v>0</v>
      </c>
      <c r="AF1264" s="11">
        <f>COUNTIFS(Ishop!$AG:$AG,Source!$AF$1,Ishop!$BG:$BG,Source!$D1264,Ishop!$B:$B,Source!$C1264,Ishop!$J:$J,"OUI")</f>
        <v>0</v>
      </c>
      <c r="AG1264" s="11">
        <f>COUNTIFS(Ishop!$AG:$AG,Source!$AG$1,Ishop!$BG:$BG,Source!$D1264,Ishop!$B:$B,Source!$C1264,Ishop!$J:$J,"OUI")</f>
        <v>0</v>
      </c>
      <c r="AH1264" s="11">
        <f>COUNTIFS(Ishop!$AG:$AG,Source!$AH$1,Ishop!$BG:$BG,Source!$D1264,Ishop!$B:$B,Source!$C1264,Ishop!$J:$J,"OUI")</f>
        <v>0</v>
      </c>
      <c r="AI1264" s="11">
        <f>COUNTIFS(Ishop!$AG:$AG,Source!$AI$1,Ishop!$BG:$BG,Source!$D1264,Ishop!$B:$B,Source!$C1264,Ishop!$J:$J,"OUI")</f>
        <v>0</v>
      </c>
      <c r="AJ1264" s="11">
        <f>COUNTIFS(Ishop!$AG:$AG,Source!$AJ$1,Ishop!$BG:$BG,Source!$D1264,Ishop!$B:$B,Source!$C1264,Ishop!$J:$J,"OUI")</f>
        <v>0</v>
      </c>
      <c r="AK1264" s="11">
        <f>COUNTIFS(Ishop!$AG:$AG,Source!$AK$1,Ishop!$BG:$BG,Source!$D1264,Ishop!$B:$B,Source!$C1264,Ishop!$J:$J,"OUI")</f>
        <v>0</v>
      </c>
      <c r="AL1264" s="11">
        <f>COUNTIFS(Ishop!$AG:$AG,Source!$AL$1,Ishop!$BG:$BG,Source!$D1264,Ishop!$B:$B,Source!$C1264,Ishop!$J:$J,"OUI")</f>
        <v>0</v>
      </c>
      <c r="AM1264" s="11">
        <f>COUNTIFS(Ishop!$AG:$AG,Source!$AM$1,Ishop!$BG:$BG,Source!$D1264,Ishop!$B:$B,Source!$C1264,Ishop!$J:$J,"OUI")</f>
        <v>0</v>
      </c>
      <c r="AN1264" s="11">
        <f>COUNTIFS(Dolmen!$W:$W,"Sensation",Dolmen!$O:$O,Source!D1264,Dolmen!$F:$F,Source!C1264)</f>
        <v>0</v>
      </c>
      <c r="AO1264" s="11">
        <f>COUNTIFS(Dolmen!$AC:$AC,"Bbox Miami",Dolmen!$O:$O,Source!D1264,Dolmen!$F:$F,Source!C1264)</f>
        <v>0</v>
      </c>
      <c r="AP1264" s="11">
        <f>COUNTIFS(Dolmen!$AD:$AD,"1",Dolmen!$W:$W,"",Dolmen!$O:$O,Source!D1264,Dolmen!$F:$F,Source!C1264)</f>
        <v>0</v>
      </c>
      <c r="AQ1264" s="11">
        <f>COUNTIFS(Dolmen!$W:$W,"Sensation",Dolmen!$Y:$Y,"1",Dolmen!$O:$O,Source!D1264,Dolmen!$F:$F,Source!C1264)</f>
        <v>0</v>
      </c>
      <c r="AR1264" s="11">
        <f>COUNTIFS(Dolmen!$AC:$AC,"Bbox Miami",Dolmen!$Y:$Y,"1",Dolmen!$O:$O,Source!D1264,Dolmen!$F:$F,Source!C1264)</f>
        <v>0</v>
      </c>
      <c r="AS1264" s="11">
        <f>COUNTIFS(Dolmen!$AD:$AD,"1",Dolmen!$W:$W,"",Dolmen!$Y:$Y,"1",Dolmen!$O:$O,Source!D1264,Dolmen!$F:$F,Source!C1264)</f>
        <v>0</v>
      </c>
      <c r="AT1264" s="11">
        <f t="shared" si="462"/>
        <v>0</v>
      </c>
      <c r="AU1264" s="11">
        <f t="shared" si="463"/>
        <v>0</v>
      </c>
      <c r="AV1264" s="11">
        <f t="shared" si="464"/>
        <v>0</v>
      </c>
      <c r="AW1264" s="11">
        <f t="shared" si="465"/>
        <v>0</v>
      </c>
      <c r="AX1264" s="11">
        <f t="shared" si="466"/>
        <v>0</v>
      </c>
      <c r="AY1264" s="11">
        <f t="shared" si="467"/>
        <v>0</v>
      </c>
      <c r="AZ1264" s="11">
        <f t="shared" si="468"/>
        <v>0</v>
      </c>
      <c r="BA1264" s="11">
        <f t="shared" si="469"/>
        <v>0</v>
      </c>
      <c r="BB1264" s="11">
        <f t="shared" si="470"/>
        <v>0</v>
      </c>
      <c r="BC1264" s="11">
        <f t="shared" si="471"/>
        <v>0</v>
      </c>
      <c r="BD1264" s="11">
        <f>SUMIFS(Ishop!$BK:$BK,Ishop!$BG:$BG,Source!D1264,Ishop!$B:$B,Source!C1264)</f>
        <v>0</v>
      </c>
      <c r="BE1264" s="11">
        <f>COUNTIFS(Ishop!$AW:$AW,"OUI",Ishop!$BG:$BG,Source!D1264,Ishop!$B:$B,Source!C1264)</f>
        <v>0</v>
      </c>
      <c r="BF1264" s="11">
        <f t="shared" si="472"/>
        <v>0</v>
      </c>
      <c r="BG1264" s="11">
        <f t="shared" si="473"/>
        <v>0</v>
      </c>
      <c r="BH1264" s="11">
        <f t="shared" si="474"/>
        <v>0</v>
      </c>
      <c r="BI1264" s="11">
        <f t="shared" si="475"/>
        <v>0</v>
      </c>
      <c r="BJ1264" s="11">
        <f t="shared" si="476"/>
        <v>0</v>
      </c>
      <c r="BK1264" s="11">
        <f t="shared" si="477"/>
        <v>0</v>
      </c>
      <c r="BL1264" s="11">
        <f t="shared" si="478"/>
        <v>0</v>
      </c>
      <c r="BM1264" s="11">
        <f t="shared" si="479"/>
        <v>0</v>
      </c>
      <c r="BN1264" s="25">
        <f>Z1264*Budget!$A$6</f>
        <v>0</v>
      </c>
      <c r="BO1264" s="25">
        <f>AA1264*(Budget!$B$6+Budget!$B$7)</f>
        <v>0</v>
      </c>
      <c r="BP1264" s="25">
        <f>AB1264*(Budget!$C$6+Budget!$C$7)</f>
        <v>0</v>
      </c>
      <c r="BQ1264" s="25">
        <f>AC1264*(Budget!$D$6+Budget!$D$7)</f>
        <v>0</v>
      </c>
      <c r="BR1264" s="25">
        <f>AD1264*(Budget!$E$6+Budget!$E$7)</f>
        <v>0</v>
      </c>
      <c r="BS1264" s="25">
        <f>AE1264*(Budget!$F$6+Budget!$F$7)</f>
        <v>0</v>
      </c>
      <c r="BT1264" s="25">
        <f>AF1264*(Budget!$G$6+Budget!$G$7)</f>
        <v>0</v>
      </c>
      <c r="BU1264" s="25">
        <f>AG1264*Budget!$H$6</f>
        <v>0</v>
      </c>
      <c r="BV1264" s="25">
        <f>AH1264*Budget!$I$6</f>
        <v>0</v>
      </c>
      <c r="BW1264" s="25">
        <f>AI1264*Budget!$J$6</f>
        <v>0</v>
      </c>
      <c r="BX1264" s="25">
        <f>AJ1264*Budget!$K$6</f>
        <v>0</v>
      </c>
      <c r="BY1264" s="25">
        <f>AK1264*Budget!$L$6</f>
        <v>0</v>
      </c>
      <c r="BZ1264" s="25">
        <f>AL1264*Budget!$M$6</f>
        <v>0</v>
      </c>
      <c r="CA1264" s="25">
        <f>AM1264*Budget!$N$6</f>
        <v>0</v>
      </c>
      <c r="CB1264" s="25">
        <f>AQ1264*Budget!$O$6</f>
        <v>0</v>
      </c>
      <c r="CC1264" s="25">
        <f>AR1264*Budget!$S$6</f>
        <v>0</v>
      </c>
      <c r="CD1264" s="25">
        <f>AS1264*Budget!$Q$6</f>
        <v>0</v>
      </c>
      <c r="CE1264" s="25">
        <f t="shared" si="480"/>
        <v>0</v>
      </c>
      <c r="CF1264" s="11" t="e">
        <f>COUNTIFS(#REF!,Source!E1264,#REF!,Source!C1264)</f>
        <v>#REF!</v>
      </c>
      <c r="CG1264" s="11" t="str">
        <f t="shared" si="481"/>
        <v>--</v>
      </c>
    </row>
    <row r="1265" spans="1:85" x14ac:dyDescent="0.25">
      <c r="A1265" t="str">
        <f>IFERROR(VLOOKUP(MONTH(C1265),Date!$A$2:$B$13,2,0),"--")</f>
        <v>Avril</v>
      </c>
      <c r="B1265" s="11">
        <f t="shared" si="460"/>
        <v>16</v>
      </c>
      <c r="C1265" s="28">
        <f t="shared" si="482"/>
        <v>42111</v>
      </c>
      <c r="D1265" s="29" t="s">
        <v>225</v>
      </c>
      <c r="E1265" s="30" t="str">
        <f>IFERROR(VLOOKUP(D1265,Listing!$A:$B,2,0),"--")</f>
        <v>A44046</v>
      </c>
      <c r="F1265" s="30" t="str">
        <f>IFERROR(VLOOKUP(D1265,Listing!$A:$E,5,0),"-")</f>
        <v>ELOUIDADI  HAMZA</v>
      </c>
      <c r="G1265" s="4">
        <f>IFERROR(VLOOKUP(D1265,Listing!$A:$F,6,0),"--")</f>
        <v>42079</v>
      </c>
      <c r="H1265" s="11" t="str">
        <f>IFERROR(VLOOKUP(D1265,Listing!$A:$D,4,0),"--")</f>
        <v>NAJOUA ALLAOULAHCEN</v>
      </c>
      <c r="I1265" s="11" t="str">
        <f t="shared" si="461"/>
        <v>AAC</v>
      </c>
      <c r="J1265" s="31">
        <f>IFERROR(COUNTIFS(Ishop!$BG:$BG,Source!D1265,Ishop!$B:$B,Source!C1265),"--")</f>
        <v>0</v>
      </c>
      <c r="K1265" s="11">
        <f>IFERROR(COUNTIFS(Ishop!$BG:$BG,Source!D1265,Ishop!$B:$B,Source!C1265,Ishop!$J:$J,"OUI"),"--")</f>
        <v>0</v>
      </c>
      <c r="L1265" s="11">
        <f>COUNTIFS(Ishop!$AG:$AG,Source!$L$1,Ishop!$BG:$BG,Source!$D1265,Ishop!$B:$B,Source!$C1265)</f>
        <v>0</v>
      </c>
      <c r="M1265" s="11">
        <f>COUNTIFS(Ishop!$AG:$AG,Source!$M$1,Ishop!$BG:$BG,Source!$D1265,Ishop!$B:$B,Source!$C1265)</f>
        <v>0</v>
      </c>
      <c r="N1265" s="11">
        <f>COUNTIFS(Ishop!$AG:$AG,Source!$N$1,Ishop!$BG:$BG,Source!$D1265,Ishop!$B:$B,Source!$C1265)</f>
        <v>0</v>
      </c>
      <c r="O1265" s="11">
        <f>COUNTIFS(Ishop!$AG:$AG,Source!$O$1,Ishop!$BG:$BG,Source!$D1265,Ishop!$B:$B,Source!$C1265)</f>
        <v>0</v>
      </c>
      <c r="P1265" s="11">
        <f>COUNTIFS(Ishop!$AG:$AG,Source!$P$1,Ishop!$BG:$BG,Source!$D1265,Ishop!$B:$B,Source!$C1265)</f>
        <v>0</v>
      </c>
      <c r="Q1265" s="11">
        <f>COUNTIFS(Ishop!$AG:$AG,Source!$Q$1,Ishop!$BG:$BG,Source!$D1265,Ishop!$B:$B,Source!$C1265)</f>
        <v>0</v>
      </c>
      <c r="R1265" s="11">
        <f>COUNTIFS(Ishop!$AG:$AG,Source!$R$1,Ishop!$BG:$BG,Source!$D1265,Ishop!$B:$B,Source!$C1265)</f>
        <v>0</v>
      </c>
      <c r="S1265" s="11">
        <f>COUNTIFS(Ishop!$AG:$AG,Source!$S$1,Ishop!$BG:$BG,Source!$D1265,Ishop!$B:$B,Source!$C1265)</f>
        <v>0</v>
      </c>
      <c r="T1265" s="11">
        <f>COUNTIFS(Ishop!$AG:$AG,Source!$T$1,Ishop!$BG:$BG,Source!$D1265,Ishop!$B:$B,Source!$C1265)</f>
        <v>0</v>
      </c>
      <c r="U1265" s="11">
        <f>COUNTIFS(Ishop!$AG:$AG,Source!$U$1,Ishop!$BG:$BG,Source!$D1265,Ishop!$B:$B,Source!$C1265)</f>
        <v>0</v>
      </c>
      <c r="V1265" s="11">
        <f>COUNTIFS(Ishop!$AG:$AG,Source!$V$1,Ishop!$BG:$BG,Source!$D1265,Ishop!$B:$B,Source!$C1265)</f>
        <v>0</v>
      </c>
      <c r="W1265" s="11">
        <f>COUNTIFS(Ishop!$AG:$AG,Source!$W$1,Ishop!$BG:$BG,Source!$D1265,Ishop!$B:$B,Source!$C1265)</f>
        <v>0</v>
      </c>
      <c r="X1265" s="11">
        <f>COUNTIFS(Ishop!$AG:$AG,Source!$X$1,Ishop!$BG:$BG,Source!$D1265,Ishop!$B:$B,Source!$C1265)</f>
        <v>0</v>
      </c>
      <c r="Y1265" s="11">
        <f>COUNTIFS(Ishop!$AG:$AG,Source!$Y$1,Ishop!$BG:$BG,Source!$D1265,Ishop!$B:$B,Source!$C1265)</f>
        <v>0</v>
      </c>
      <c r="Z1265" s="11">
        <f>COUNTIFS(Ishop!$AG:$AG,Source!$Z$1,Ishop!$BG:$BG,Source!$D1265,Ishop!$B:$B,Source!$C1265,Ishop!$J:$J,"OUI")</f>
        <v>0</v>
      </c>
      <c r="AA1265" s="11">
        <f>COUNTIFS(Ishop!$AG:$AG,Source!$AA$1,Ishop!$BG:$BG,Source!$D1265,Ishop!$B:$B,Source!$C1265,Ishop!$J:$J,"OUI")</f>
        <v>0</v>
      </c>
      <c r="AB1265" s="11">
        <f>COUNTIFS(Ishop!$AG:$AG,Source!$AB$1,Ishop!$BG:$BG,Source!$D1265,Ishop!$B:$B,Source!$C1265,Ishop!$J:$J,"OUI")</f>
        <v>0</v>
      </c>
      <c r="AC1265" s="11">
        <f>COUNTIFS(Ishop!$AG:$AG,Source!$AC$1,Ishop!$BG:$BG,Source!$D1265,Ishop!$B:$B,Source!$C1265,Ishop!$J:$J,"OUI")</f>
        <v>0</v>
      </c>
      <c r="AD1265" s="11">
        <f>COUNTIFS(Ishop!$AG:$AG,Source!$AD$1,Ishop!$BG:$BG,Source!$D1265,Ishop!$B:$B,Source!$C1265,Ishop!$J:$J,"OUI")</f>
        <v>0</v>
      </c>
      <c r="AE1265" s="11">
        <f>COUNTIFS(Ishop!$AG:$AG,Source!$AE$1,Ishop!$BG:$BG,Source!$D1265,Ishop!$B:$B,Source!$C1265,Ishop!$J:$J,"OUI")</f>
        <v>0</v>
      </c>
      <c r="AF1265" s="11">
        <f>COUNTIFS(Ishop!$AG:$AG,Source!$AF$1,Ishop!$BG:$BG,Source!$D1265,Ishop!$B:$B,Source!$C1265,Ishop!$J:$J,"OUI")</f>
        <v>0</v>
      </c>
      <c r="AG1265" s="11">
        <f>COUNTIFS(Ishop!$AG:$AG,Source!$AG$1,Ishop!$BG:$BG,Source!$D1265,Ishop!$B:$B,Source!$C1265,Ishop!$J:$J,"OUI")</f>
        <v>0</v>
      </c>
      <c r="AH1265" s="11">
        <f>COUNTIFS(Ishop!$AG:$AG,Source!$AH$1,Ishop!$BG:$BG,Source!$D1265,Ishop!$B:$B,Source!$C1265,Ishop!$J:$J,"OUI")</f>
        <v>0</v>
      </c>
      <c r="AI1265" s="11">
        <f>COUNTIFS(Ishop!$AG:$AG,Source!$AI$1,Ishop!$BG:$BG,Source!$D1265,Ishop!$B:$B,Source!$C1265,Ishop!$J:$J,"OUI")</f>
        <v>0</v>
      </c>
      <c r="AJ1265" s="11">
        <f>COUNTIFS(Ishop!$AG:$AG,Source!$AJ$1,Ishop!$BG:$BG,Source!$D1265,Ishop!$B:$B,Source!$C1265,Ishop!$J:$J,"OUI")</f>
        <v>0</v>
      </c>
      <c r="AK1265" s="11">
        <f>COUNTIFS(Ishop!$AG:$AG,Source!$AK$1,Ishop!$BG:$BG,Source!$D1265,Ishop!$B:$B,Source!$C1265,Ishop!$J:$J,"OUI")</f>
        <v>0</v>
      </c>
      <c r="AL1265" s="11">
        <f>COUNTIFS(Ishop!$AG:$AG,Source!$AL$1,Ishop!$BG:$BG,Source!$D1265,Ishop!$B:$B,Source!$C1265,Ishop!$J:$J,"OUI")</f>
        <v>0</v>
      </c>
      <c r="AM1265" s="11">
        <f>COUNTIFS(Ishop!$AG:$AG,Source!$AM$1,Ishop!$BG:$BG,Source!$D1265,Ishop!$B:$B,Source!$C1265,Ishop!$J:$J,"OUI")</f>
        <v>0</v>
      </c>
      <c r="AN1265" s="11">
        <f>COUNTIFS(Dolmen!$W:$W,"Sensation",Dolmen!$O:$O,Source!D1265,Dolmen!$F:$F,Source!C1265)</f>
        <v>0</v>
      </c>
      <c r="AO1265" s="11">
        <f>COUNTIFS(Dolmen!$AC:$AC,"Bbox Miami",Dolmen!$O:$O,Source!D1265,Dolmen!$F:$F,Source!C1265)</f>
        <v>0</v>
      </c>
      <c r="AP1265" s="11">
        <f>COUNTIFS(Dolmen!$AD:$AD,"1",Dolmen!$W:$W,"",Dolmen!$O:$O,Source!D1265,Dolmen!$F:$F,Source!C1265)</f>
        <v>0</v>
      </c>
      <c r="AQ1265" s="11">
        <f>COUNTIFS(Dolmen!$W:$W,"Sensation",Dolmen!$Y:$Y,"1",Dolmen!$O:$O,Source!D1265,Dolmen!$F:$F,Source!C1265)</f>
        <v>0</v>
      </c>
      <c r="AR1265" s="11">
        <f>COUNTIFS(Dolmen!$AC:$AC,"Bbox Miami",Dolmen!$Y:$Y,"1",Dolmen!$O:$O,Source!D1265,Dolmen!$F:$F,Source!C1265)</f>
        <v>0</v>
      </c>
      <c r="AS1265" s="11">
        <f>COUNTIFS(Dolmen!$AD:$AD,"1",Dolmen!$W:$W,"",Dolmen!$Y:$Y,"1",Dolmen!$O:$O,Source!D1265,Dolmen!$F:$F,Source!C1265)</f>
        <v>0</v>
      </c>
      <c r="AT1265" s="11">
        <f t="shared" si="462"/>
        <v>0</v>
      </c>
      <c r="AU1265" s="11">
        <f t="shared" si="463"/>
        <v>0</v>
      </c>
      <c r="AV1265" s="11">
        <f t="shared" si="464"/>
        <v>0</v>
      </c>
      <c r="AW1265" s="11">
        <f t="shared" si="465"/>
        <v>0</v>
      </c>
      <c r="AX1265" s="11">
        <f t="shared" si="466"/>
        <v>0</v>
      </c>
      <c r="AY1265" s="11">
        <f t="shared" si="467"/>
        <v>0</v>
      </c>
      <c r="AZ1265" s="11">
        <f t="shared" si="468"/>
        <v>0</v>
      </c>
      <c r="BA1265" s="11">
        <f t="shared" si="469"/>
        <v>0</v>
      </c>
      <c r="BB1265" s="11">
        <f t="shared" si="470"/>
        <v>0</v>
      </c>
      <c r="BC1265" s="11">
        <f t="shared" si="471"/>
        <v>0</v>
      </c>
      <c r="BD1265" s="11">
        <f>SUMIFS(Ishop!$BK:$BK,Ishop!$BG:$BG,Source!D1265,Ishop!$B:$B,Source!C1265)</f>
        <v>0</v>
      </c>
      <c r="BE1265" s="11">
        <f>COUNTIFS(Ishop!$AW:$AW,"OUI",Ishop!$BG:$BG,Source!D1265,Ishop!$B:$B,Source!C1265)</f>
        <v>0</v>
      </c>
      <c r="BF1265" s="11">
        <f t="shared" si="472"/>
        <v>0</v>
      </c>
      <c r="BG1265" s="11">
        <f t="shared" si="473"/>
        <v>0</v>
      </c>
      <c r="BH1265" s="11">
        <f t="shared" si="474"/>
        <v>0</v>
      </c>
      <c r="BI1265" s="11">
        <f t="shared" si="475"/>
        <v>0</v>
      </c>
      <c r="BJ1265" s="11">
        <f t="shared" si="476"/>
        <v>0</v>
      </c>
      <c r="BK1265" s="11">
        <f t="shared" si="477"/>
        <v>0</v>
      </c>
      <c r="BL1265" s="11">
        <f t="shared" si="478"/>
        <v>0</v>
      </c>
      <c r="BM1265" s="11">
        <f t="shared" si="479"/>
        <v>0</v>
      </c>
      <c r="BN1265" s="25">
        <f>Z1265*Budget!$A$6</f>
        <v>0</v>
      </c>
      <c r="BO1265" s="25">
        <f>AA1265*(Budget!$B$6+Budget!$B$7)</f>
        <v>0</v>
      </c>
      <c r="BP1265" s="25">
        <f>AB1265*(Budget!$C$6+Budget!$C$7)</f>
        <v>0</v>
      </c>
      <c r="BQ1265" s="25">
        <f>AC1265*(Budget!$D$6+Budget!$D$7)</f>
        <v>0</v>
      </c>
      <c r="BR1265" s="25">
        <f>AD1265*(Budget!$E$6+Budget!$E$7)</f>
        <v>0</v>
      </c>
      <c r="BS1265" s="25">
        <f>AE1265*(Budget!$F$6+Budget!$F$7)</f>
        <v>0</v>
      </c>
      <c r="BT1265" s="25">
        <f>AF1265*(Budget!$G$6+Budget!$G$7)</f>
        <v>0</v>
      </c>
      <c r="BU1265" s="25">
        <f>AG1265*Budget!$H$6</f>
        <v>0</v>
      </c>
      <c r="BV1265" s="25">
        <f>AH1265*Budget!$I$6</f>
        <v>0</v>
      </c>
      <c r="BW1265" s="25">
        <f>AI1265*Budget!$J$6</f>
        <v>0</v>
      </c>
      <c r="BX1265" s="25">
        <f>AJ1265*Budget!$K$6</f>
        <v>0</v>
      </c>
      <c r="BY1265" s="25">
        <f>AK1265*Budget!$L$6</f>
        <v>0</v>
      </c>
      <c r="BZ1265" s="25">
        <f>AL1265*Budget!$M$6</f>
        <v>0</v>
      </c>
      <c r="CA1265" s="25">
        <f>AM1265*Budget!$N$6</f>
        <v>0</v>
      </c>
      <c r="CB1265" s="25">
        <f>AQ1265*Budget!$O$6</f>
        <v>0</v>
      </c>
      <c r="CC1265" s="25">
        <f>AR1265*Budget!$S$6</f>
        <v>0</v>
      </c>
      <c r="CD1265" s="25">
        <f>AS1265*Budget!$Q$6</f>
        <v>0</v>
      </c>
      <c r="CE1265" s="25">
        <f t="shared" si="480"/>
        <v>0</v>
      </c>
      <c r="CF1265" s="11" t="e">
        <f>COUNTIFS(#REF!,Source!E1265,#REF!,Source!C1265)</f>
        <v>#REF!</v>
      </c>
      <c r="CG1265" s="11" t="str">
        <f t="shared" si="481"/>
        <v>--</v>
      </c>
    </row>
    <row r="1266" spans="1:85" x14ac:dyDescent="0.25">
      <c r="A1266" t="str">
        <f>IFERROR(VLOOKUP(MONTH(C1266),Date!$A$2:$B$13,2,0),"--")</f>
        <v>Avril</v>
      </c>
      <c r="B1266" s="11">
        <f t="shared" si="460"/>
        <v>16</v>
      </c>
      <c r="C1266" s="28">
        <f t="shared" si="482"/>
        <v>42111</v>
      </c>
      <c r="D1266" s="29" t="s">
        <v>226</v>
      </c>
      <c r="E1266" s="30" t="str">
        <f>IFERROR(VLOOKUP(D1266,Listing!$A:$B,2,0),"--")</f>
        <v>A44041</v>
      </c>
      <c r="F1266" s="30" t="str">
        <f>IFERROR(VLOOKUP(D1266,Listing!$A:$E,5,0),"-")</f>
        <v>FILALI  MUSTAPHA</v>
      </c>
      <c r="G1266" s="4">
        <f>IFERROR(VLOOKUP(D1266,Listing!$A:$F,6,0),"--")</f>
        <v>42079</v>
      </c>
      <c r="H1266" s="11" t="str">
        <f>IFERROR(VLOOKUP(D1266,Listing!$A:$D,4,0),"--")</f>
        <v>NAJOUA ALLAOULAHCEN</v>
      </c>
      <c r="I1266" s="11" t="str">
        <f t="shared" si="461"/>
        <v>AAC</v>
      </c>
      <c r="J1266" s="31">
        <f>IFERROR(COUNTIFS(Ishop!$BG:$BG,Source!D1266,Ishop!$B:$B,Source!C1266),"--")</f>
        <v>0</v>
      </c>
      <c r="K1266" s="11">
        <f>IFERROR(COUNTIFS(Ishop!$BG:$BG,Source!D1266,Ishop!$B:$B,Source!C1266,Ishop!$J:$J,"OUI"),"--")</f>
        <v>0</v>
      </c>
      <c r="L1266" s="11">
        <f>COUNTIFS(Ishop!$AG:$AG,Source!$L$1,Ishop!$BG:$BG,Source!$D1266,Ishop!$B:$B,Source!$C1266)</f>
        <v>0</v>
      </c>
      <c r="M1266" s="11">
        <f>COUNTIFS(Ishop!$AG:$AG,Source!$M$1,Ishop!$BG:$BG,Source!$D1266,Ishop!$B:$B,Source!$C1266)</f>
        <v>0</v>
      </c>
      <c r="N1266" s="11">
        <f>COUNTIFS(Ishop!$AG:$AG,Source!$N$1,Ishop!$BG:$BG,Source!$D1266,Ishop!$B:$B,Source!$C1266)</f>
        <v>0</v>
      </c>
      <c r="O1266" s="11">
        <f>COUNTIFS(Ishop!$AG:$AG,Source!$O$1,Ishop!$BG:$BG,Source!$D1266,Ishop!$B:$B,Source!$C1266)</f>
        <v>0</v>
      </c>
      <c r="P1266" s="11">
        <f>COUNTIFS(Ishop!$AG:$AG,Source!$P$1,Ishop!$BG:$BG,Source!$D1266,Ishop!$B:$B,Source!$C1266)</f>
        <v>0</v>
      </c>
      <c r="Q1266" s="11">
        <f>COUNTIFS(Ishop!$AG:$AG,Source!$Q$1,Ishop!$BG:$BG,Source!$D1266,Ishop!$B:$B,Source!$C1266)</f>
        <v>0</v>
      </c>
      <c r="R1266" s="11">
        <f>COUNTIFS(Ishop!$AG:$AG,Source!$R$1,Ishop!$BG:$BG,Source!$D1266,Ishop!$B:$B,Source!$C1266)</f>
        <v>0</v>
      </c>
      <c r="S1266" s="11">
        <f>COUNTIFS(Ishop!$AG:$AG,Source!$S$1,Ishop!$BG:$BG,Source!$D1266,Ishop!$B:$B,Source!$C1266)</f>
        <v>0</v>
      </c>
      <c r="T1266" s="11">
        <f>COUNTIFS(Ishop!$AG:$AG,Source!$T$1,Ishop!$BG:$BG,Source!$D1266,Ishop!$B:$B,Source!$C1266)</f>
        <v>0</v>
      </c>
      <c r="U1266" s="11">
        <f>COUNTIFS(Ishop!$AG:$AG,Source!$U$1,Ishop!$BG:$BG,Source!$D1266,Ishop!$B:$B,Source!$C1266)</f>
        <v>0</v>
      </c>
      <c r="V1266" s="11">
        <f>COUNTIFS(Ishop!$AG:$AG,Source!$V$1,Ishop!$BG:$BG,Source!$D1266,Ishop!$B:$B,Source!$C1266)</f>
        <v>0</v>
      </c>
      <c r="W1266" s="11">
        <f>COUNTIFS(Ishop!$AG:$AG,Source!$W$1,Ishop!$BG:$BG,Source!$D1266,Ishop!$B:$B,Source!$C1266)</f>
        <v>0</v>
      </c>
      <c r="X1266" s="11">
        <f>COUNTIFS(Ishop!$AG:$AG,Source!$X$1,Ishop!$BG:$BG,Source!$D1266,Ishop!$B:$B,Source!$C1266)</f>
        <v>0</v>
      </c>
      <c r="Y1266" s="11">
        <f>COUNTIFS(Ishop!$AG:$AG,Source!$Y$1,Ishop!$BG:$BG,Source!$D1266,Ishop!$B:$B,Source!$C1266)</f>
        <v>0</v>
      </c>
      <c r="Z1266" s="11">
        <f>COUNTIFS(Ishop!$AG:$AG,Source!$Z$1,Ishop!$BG:$BG,Source!$D1266,Ishop!$B:$B,Source!$C1266,Ishop!$J:$J,"OUI")</f>
        <v>0</v>
      </c>
      <c r="AA1266" s="11">
        <f>COUNTIFS(Ishop!$AG:$AG,Source!$AA$1,Ishop!$BG:$BG,Source!$D1266,Ishop!$B:$B,Source!$C1266,Ishop!$J:$J,"OUI")</f>
        <v>0</v>
      </c>
      <c r="AB1266" s="11">
        <f>COUNTIFS(Ishop!$AG:$AG,Source!$AB$1,Ishop!$BG:$BG,Source!$D1266,Ishop!$B:$B,Source!$C1266,Ishop!$J:$J,"OUI")</f>
        <v>0</v>
      </c>
      <c r="AC1266" s="11">
        <f>COUNTIFS(Ishop!$AG:$AG,Source!$AC$1,Ishop!$BG:$BG,Source!$D1266,Ishop!$B:$B,Source!$C1266,Ishop!$J:$J,"OUI")</f>
        <v>0</v>
      </c>
      <c r="AD1266" s="11">
        <f>COUNTIFS(Ishop!$AG:$AG,Source!$AD$1,Ishop!$BG:$BG,Source!$D1266,Ishop!$B:$B,Source!$C1266,Ishop!$J:$J,"OUI")</f>
        <v>0</v>
      </c>
      <c r="AE1266" s="11">
        <f>COUNTIFS(Ishop!$AG:$AG,Source!$AE$1,Ishop!$BG:$BG,Source!$D1266,Ishop!$B:$B,Source!$C1266,Ishop!$J:$J,"OUI")</f>
        <v>0</v>
      </c>
      <c r="AF1266" s="11">
        <f>COUNTIFS(Ishop!$AG:$AG,Source!$AF$1,Ishop!$BG:$BG,Source!$D1266,Ishop!$B:$B,Source!$C1266,Ishop!$J:$J,"OUI")</f>
        <v>0</v>
      </c>
      <c r="AG1266" s="11">
        <f>COUNTIFS(Ishop!$AG:$AG,Source!$AG$1,Ishop!$BG:$BG,Source!$D1266,Ishop!$B:$B,Source!$C1266,Ishop!$J:$J,"OUI")</f>
        <v>0</v>
      </c>
      <c r="AH1266" s="11">
        <f>COUNTIFS(Ishop!$AG:$AG,Source!$AH$1,Ishop!$BG:$BG,Source!$D1266,Ishop!$B:$B,Source!$C1266,Ishop!$J:$J,"OUI")</f>
        <v>0</v>
      </c>
      <c r="AI1266" s="11">
        <f>COUNTIFS(Ishop!$AG:$AG,Source!$AI$1,Ishop!$BG:$BG,Source!$D1266,Ishop!$B:$B,Source!$C1266,Ishop!$J:$J,"OUI")</f>
        <v>0</v>
      </c>
      <c r="AJ1266" s="11">
        <f>COUNTIFS(Ishop!$AG:$AG,Source!$AJ$1,Ishop!$BG:$BG,Source!$D1266,Ishop!$B:$B,Source!$C1266,Ishop!$J:$J,"OUI")</f>
        <v>0</v>
      </c>
      <c r="AK1266" s="11">
        <f>COUNTIFS(Ishop!$AG:$AG,Source!$AK$1,Ishop!$BG:$BG,Source!$D1266,Ishop!$B:$B,Source!$C1266,Ishop!$J:$J,"OUI")</f>
        <v>0</v>
      </c>
      <c r="AL1266" s="11">
        <f>COUNTIFS(Ishop!$AG:$AG,Source!$AL$1,Ishop!$BG:$BG,Source!$D1266,Ishop!$B:$B,Source!$C1266,Ishop!$J:$J,"OUI")</f>
        <v>0</v>
      </c>
      <c r="AM1266" s="11">
        <f>COUNTIFS(Ishop!$AG:$AG,Source!$AM$1,Ishop!$BG:$BG,Source!$D1266,Ishop!$B:$B,Source!$C1266,Ishop!$J:$J,"OUI")</f>
        <v>0</v>
      </c>
      <c r="AN1266" s="11">
        <f>COUNTIFS(Dolmen!$W:$W,"Sensation",Dolmen!$O:$O,Source!D1266,Dolmen!$F:$F,Source!C1266)</f>
        <v>0</v>
      </c>
      <c r="AO1266" s="11">
        <f>COUNTIFS(Dolmen!$AC:$AC,"Bbox Miami",Dolmen!$O:$O,Source!D1266,Dolmen!$F:$F,Source!C1266)</f>
        <v>0</v>
      </c>
      <c r="AP1266" s="11">
        <f>COUNTIFS(Dolmen!$AD:$AD,"1",Dolmen!$W:$W,"",Dolmen!$O:$O,Source!D1266,Dolmen!$F:$F,Source!C1266)</f>
        <v>0</v>
      </c>
      <c r="AQ1266" s="11">
        <f>COUNTIFS(Dolmen!$W:$W,"Sensation",Dolmen!$Y:$Y,"1",Dolmen!$O:$O,Source!D1266,Dolmen!$F:$F,Source!C1266)</f>
        <v>0</v>
      </c>
      <c r="AR1266" s="11">
        <f>COUNTIFS(Dolmen!$AC:$AC,"Bbox Miami",Dolmen!$Y:$Y,"1",Dolmen!$O:$O,Source!D1266,Dolmen!$F:$F,Source!C1266)</f>
        <v>0</v>
      </c>
      <c r="AS1266" s="11">
        <f>COUNTIFS(Dolmen!$AD:$AD,"1",Dolmen!$W:$W,"",Dolmen!$Y:$Y,"1",Dolmen!$O:$O,Source!D1266,Dolmen!$F:$F,Source!C1266)</f>
        <v>0</v>
      </c>
      <c r="AT1266" s="11">
        <f t="shared" si="462"/>
        <v>0</v>
      </c>
      <c r="AU1266" s="11">
        <f t="shared" si="463"/>
        <v>0</v>
      </c>
      <c r="AV1266" s="11">
        <f t="shared" si="464"/>
        <v>0</v>
      </c>
      <c r="AW1266" s="11">
        <f t="shared" si="465"/>
        <v>0</v>
      </c>
      <c r="AX1266" s="11">
        <f t="shared" si="466"/>
        <v>0</v>
      </c>
      <c r="AY1266" s="11">
        <f t="shared" si="467"/>
        <v>0</v>
      </c>
      <c r="AZ1266" s="11">
        <f t="shared" si="468"/>
        <v>0</v>
      </c>
      <c r="BA1266" s="11">
        <f t="shared" si="469"/>
        <v>0</v>
      </c>
      <c r="BB1266" s="11">
        <f t="shared" si="470"/>
        <v>0</v>
      </c>
      <c r="BC1266" s="11">
        <f t="shared" si="471"/>
        <v>0</v>
      </c>
      <c r="BD1266" s="11">
        <f>SUMIFS(Ishop!$BK:$BK,Ishop!$BG:$BG,Source!D1266,Ishop!$B:$B,Source!C1266)</f>
        <v>0</v>
      </c>
      <c r="BE1266" s="11">
        <f>COUNTIFS(Ishop!$AW:$AW,"OUI",Ishop!$BG:$BG,Source!D1266,Ishop!$B:$B,Source!C1266)</f>
        <v>0</v>
      </c>
      <c r="BF1266" s="11">
        <f t="shared" si="472"/>
        <v>0</v>
      </c>
      <c r="BG1266" s="11">
        <f t="shared" si="473"/>
        <v>0</v>
      </c>
      <c r="BH1266" s="11">
        <f t="shared" si="474"/>
        <v>0</v>
      </c>
      <c r="BI1266" s="11">
        <f t="shared" si="475"/>
        <v>0</v>
      </c>
      <c r="BJ1266" s="11">
        <f t="shared" si="476"/>
        <v>0</v>
      </c>
      <c r="BK1266" s="11">
        <f t="shared" si="477"/>
        <v>0</v>
      </c>
      <c r="BL1266" s="11">
        <f t="shared" si="478"/>
        <v>0</v>
      </c>
      <c r="BM1266" s="11">
        <f t="shared" si="479"/>
        <v>0</v>
      </c>
      <c r="BN1266" s="25">
        <f>Z1266*Budget!$A$6</f>
        <v>0</v>
      </c>
      <c r="BO1266" s="25">
        <f>AA1266*(Budget!$B$6+Budget!$B$7)</f>
        <v>0</v>
      </c>
      <c r="BP1266" s="25">
        <f>AB1266*(Budget!$C$6+Budget!$C$7)</f>
        <v>0</v>
      </c>
      <c r="BQ1266" s="25">
        <f>AC1266*(Budget!$D$6+Budget!$D$7)</f>
        <v>0</v>
      </c>
      <c r="BR1266" s="25">
        <f>AD1266*(Budget!$E$6+Budget!$E$7)</f>
        <v>0</v>
      </c>
      <c r="BS1266" s="25">
        <f>AE1266*(Budget!$F$6+Budget!$F$7)</f>
        <v>0</v>
      </c>
      <c r="BT1266" s="25">
        <f>AF1266*(Budget!$G$6+Budget!$G$7)</f>
        <v>0</v>
      </c>
      <c r="BU1266" s="25">
        <f>AG1266*Budget!$H$6</f>
        <v>0</v>
      </c>
      <c r="BV1266" s="25">
        <f>AH1266*Budget!$I$6</f>
        <v>0</v>
      </c>
      <c r="BW1266" s="25">
        <f>AI1266*Budget!$J$6</f>
        <v>0</v>
      </c>
      <c r="BX1266" s="25">
        <f>AJ1266*Budget!$K$6</f>
        <v>0</v>
      </c>
      <c r="BY1266" s="25">
        <f>AK1266*Budget!$L$6</f>
        <v>0</v>
      </c>
      <c r="BZ1266" s="25">
        <f>AL1266*Budget!$M$6</f>
        <v>0</v>
      </c>
      <c r="CA1266" s="25">
        <f>AM1266*Budget!$N$6</f>
        <v>0</v>
      </c>
      <c r="CB1266" s="25">
        <f>AQ1266*Budget!$O$6</f>
        <v>0</v>
      </c>
      <c r="CC1266" s="25">
        <f>AR1266*Budget!$S$6</f>
        <v>0</v>
      </c>
      <c r="CD1266" s="25">
        <f>AS1266*Budget!$Q$6</f>
        <v>0</v>
      </c>
      <c r="CE1266" s="25">
        <f t="shared" si="480"/>
        <v>0</v>
      </c>
      <c r="CF1266" s="11" t="e">
        <f>COUNTIFS(#REF!,Source!E1266,#REF!,Source!C1266)</f>
        <v>#REF!</v>
      </c>
      <c r="CG1266" s="11" t="str">
        <f t="shared" si="481"/>
        <v>--</v>
      </c>
    </row>
    <row r="1267" spans="1:85" x14ac:dyDescent="0.25">
      <c r="A1267" t="str">
        <f>IFERROR(VLOOKUP(MONTH(C1267),Date!$A$2:$B$13,2,0),"--")</f>
        <v>Avril</v>
      </c>
      <c r="B1267" s="11">
        <f t="shared" si="460"/>
        <v>16</v>
      </c>
      <c r="C1267" s="28">
        <f t="shared" si="482"/>
        <v>42111</v>
      </c>
      <c r="D1267" s="29" t="s">
        <v>227</v>
      </c>
      <c r="E1267" s="30" t="str">
        <f>IFERROR(VLOOKUP(D1267,Listing!$A:$B,2,0),"--")</f>
        <v>A44032</v>
      </c>
      <c r="F1267" s="30" t="str">
        <f>IFERROR(VLOOKUP(D1267,Listing!$A:$E,5,0),"-")</f>
        <v>HALOUI  GHITA</v>
      </c>
      <c r="G1267" s="4">
        <f>IFERROR(VLOOKUP(D1267,Listing!$A:$F,6,0),"--")</f>
        <v>42079</v>
      </c>
      <c r="H1267" s="11" t="str">
        <f>IFERROR(VLOOKUP(D1267,Listing!$A:$D,4,0),"--")</f>
        <v>NAJOUA ALLAOULAHCEN</v>
      </c>
      <c r="I1267" s="11" t="str">
        <f t="shared" si="461"/>
        <v>AAC</v>
      </c>
      <c r="J1267" s="31">
        <f>IFERROR(COUNTIFS(Ishop!$BG:$BG,Source!D1267,Ishop!$B:$B,Source!C1267),"--")</f>
        <v>0</v>
      </c>
      <c r="K1267" s="11">
        <f>IFERROR(COUNTIFS(Ishop!$BG:$BG,Source!D1267,Ishop!$B:$B,Source!C1267,Ishop!$J:$J,"OUI"),"--")</f>
        <v>0</v>
      </c>
      <c r="L1267" s="11">
        <f>COUNTIFS(Ishop!$AG:$AG,Source!$L$1,Ishop!$BG:$BG,Source!$D1267,Ishop!$B:$B,Source!$C1267)</f>
        <v>0</v>
      </c>
      <c r="M1267" s="11">
        <f>COUNTIFS(Ishop!$AG:$AG,Source!$M$1,Ishop!$BG:$BG,Source!$D1267,Ishop!$B:$B,Source!$C1267)</f>
        <v>0</v>
      </c>
      <c r="N1267" s="11">
        <f>COUNTIFS(Ishop!$AG:$AG,Source!$N$1,Ishop!$BG:$BG,Source!$D1267,Ishop!$B:$B,Source!$C1267)</f>
        <v>0</v>
      </c>
      <c r="O1267" s="11">
        <f>COUNTIFS(Ishop!$AG:$AG,Source!$O$1,Ishop!$BG:$BG,Source!$D1267,Ishop!$B:$B,Source!$C1267)</f>
        <v>0</v>
      </c>
      <c r="P1267" s="11">
        <f>COUNTIFS(Ishop!$AG:$AG,Source!$P$1,Ishop!$BG:$BG,Source!$D1267,Ishop!$B:$B,Source!$C1267)</f>
        <v>0</v>
      </c>
      <c r="Q1267" s="11">
        <f>COUNTIFS(Ishop!$AG:$AG,Source!$Q$1,Ishop!$BG:$BG,Source!$D1267,Ishop!$B:$B,Source!$C1267)</f>
        <v>0</v>
      </c>
      <c r="R1267" s="11">
        <f>COUNTIFS(Ishop!$AG:$AG,Source!$R$1,Ishop!$BG:$BG,Source!$D1267,Ishop!$B:$B,Source!$C1267)</f>
        <v>0</v>
      </c>
      <c r="S1267" s="11">
        <f>COUNTIFS(Ishop!$AG:$AG,Source!$S$1,Ishop!$BG:$BG,Source!$D1267,Ishop!$B:$B,Source!$C1267)</f>
        <v>0</v>
      </c>
      <c r="T1267" s="11">
        <f>COUNTIFS(Ishop!$AG:$AG,Source!$T$1,Ishop!$BG:$BG,Source!$D1267,Ishop!$B:$B,Source!$C1267)</f>
        <v>0</v>
      </c>
      <c r="U1267" s="11">
        <f>COUNTIFS(Ishop!$AG:$AG,Source!$U$1,Ishop!$BG:$BG,Source!$D1267,Ishop!$B:$B,Source!$C1267)</f>
        <v>0</v>
      </c>
      <c r="V1267" s="11">
        <f>COUNTIFS(Ishop!$AG:$AG,Source!$V$1,Ishop!$BG:$BG,Source!$D1267,Ishop!$B:$B,Source!$C1267)</f>
        <v>0</v>
      </c>
      <c r="W1267" s="11">
        <f>COUNTIFS(Ishop!$AG:$AG,Source!$W$1,Ishop!$BG:$BG,Source!$D1267,Ishop!$B:$B,Source!$C1267)</f>
        <v>0</v>
      </c>
      <c r="X1267" s="11">
        <f>COUNTIFS(Ishop!$AG:$AG,Source!$X$1,Ishop!$BG:$BG,Source!$D1267,Ishop!$B:$B,Source!$C1267)</f>
        <v>0</v>
      </c>
      <c r="Y1267" s="11">
        <f>COUNTIFS(Ishop!$AG:$AG,Source!$Y$1,Ishop!$BG:$BG,Source!$D1267,Ishop!$B:$B,Source!$C1267)</f>
        <v>0</v>
      </c>
      <c r="Z1267" s="11">
        <f>COUNTIFS(Ishop!$AG:$AG,Source!$Z$1,Ishop!$BG:$BG,Source!$D1267,Ishop!$B:$B,Source!$C1267,Ishop!$J:$J,"OUI")</f>
        <v>0</v>
      </c>
      <c r="AA1267" s="11">
        <f>COUNTIFS(Ishop!$AG:$AG,Source!$AA$1,Ishop!$BG:$BG,Source!$D1267,Ishop!$B:$B,Source!$C1267,Ishop!$J:$J,"OUI")</f>
        <v>0</v>
      </c>
      <c r="AB1267" s="11">
        <f>COUNTIFS(Ishop!$AG:$AG,Source!$AB$1,Ishop!$BG:$BG,Source!$D1267,Ishop!$B:$B,Source!$C1267,Ishop!$J:$J,"OUI")</f>
        <v>0</v>
      </c>
      <c r="AC1267" s="11">
        <f>COUNTIFS(Ishop!$AG:$AG,Source!$AC$1,Ishop!$BG:$BG,Source!$D1267,Ishop!$B:$B,Source!$C1267,Ishop!$J:$J,"OUI")</f>
        <v>0</v>
      </c>
      <c r="AD1267" s="11">
        <f>COUNTIFS(Ishop!$AG:$AG,Source!$AD$1,Ishop!$BG:$BG,Source!$D1267,Ishop!$B:$B,Source!$C1267,Ishop!$J:$J,"OUI")</f>
        <v>0</v>
      </c>
      <c r="AE1267" s="11">
        <f>COUNTIFS(Ishop!$AG:$AG,Source!$AE$1,Ishop!$BG:$BG,Source!$D1267,Ishop!$B:$B,Source!$C1267,Ishop!$J:$J,"OUI")</f>
        <v>0</v>
      </c>
      <c r="AF1267" s="11">
        <f>COUNTIFS(Ishop!$AG:$AG,Source!$AF$1,Ishop!$BG:$BG,Source!$D1267,Ishop!$B:$B,Source!$C1267,Ishop!$J:$J,"OUI")</f>
        <v>0</v>
      </c>
      <c r="AG1267" s="11">
        <f>COUNTIFS(Ishop!$AG:$AG,Source!$AG$1,Ishop!$BG:$BG,Source!$D1267,Ishop!$B:$B,Source!$C1267,Ishop!$J:$J,"OUI")</f>
        <v>0</v>
      </c>
      <c r="AH1267" s="11">
        <f>COUNTIFS(Ishop!$AG:$AG,Source!$AH$1,Ishop!$BG:$BG,Source!$D1267,Ishop!$B:$B,Source!$C1267,Ishop!$J:$J,"OUI")</f>
        <v>0</v>
      </c>
      <c r="AI1267" s="11">
        <f>COUNTIFS(Ishop!$AG:$AG,Source!$AI$1,Ishop!$BG:$BG,Source!$D1267,Ishop!$B:$B,Source!$C1267,Ishop!$J:$J,"OUI")</f>
        <v>0</v>
      </c>
      <c r="AJ1267" s="11">
        <f>COUNTIFS(Ishop!$AG:$AG,Source!$AJ$1,Ishop!$BG:$BG,Source!$D1267,Ishop!$B:$B,Source!$C1267,Ishop!$J:$J,"OUI")</f>
        <v>0</v>
      </c>
      <c r="AK1267" s="11">
        <f>COUNTIFS(Ishop!$AG:$AG,Source!$AK$1,Ishop!$BG:$BG,Source!$D1267,Ishop!$B:$B,Source!$C1267,Ishop!$J:$J,"OUI")</f>
        <v>0</v>
      </c>
      <c r="AL1267" s="11">
        <f>COUNTIFS(Ishop!$AG:$AG,Source!$AL$1,Ishop!$BG:$BG,Source!$D1267,Ishop!$B:$B,Source!$C1267,Ishop!$J:$J,"OUI")</f>
        <v>0</v>
      </c>
      <c r="AM1267" s="11">
        <f>COUNTIFS(Ishop!$AG:$AG,Source!$AM$1,Ishop!$BG:$BG,Source!$D1267,Ishop!$B:$B,Source!$C1267,Ishop!$J:$J,"OUI")</f>
        <v>0</v>
      </c>
      <c r="AN1267" s="11">
        <f>COUNTIFS(Dolmen!$W:$W,"Sensation",Dolmen!$O:$O,Source!D1267,Dolmen!$F:$F,Source!C1267)</f>
        <v>0</v>
      </c>
      <c r="AO1267" s="11">
        <f>COUNTIFS(Dolmen!$AC:$AC,"Bbox Miami",Dolmen!$O:$O,Source!D1267,Dolmen!$F:$F,Source!C1267)</f>
        <v>0</v>
      </c>
      <c r="AP1267" s="11">
        <f>COUNTIFS(Dolmen!$AD:$AD,"1",Dolmen!$W:$W,"",Dolmen!$O:$O,Source!D1267,Dolmen!$F:$F,Source!C1267)</f>
        <v>0</v>
      </c>
      <c r="AQ1267" s="11">
        <f>COUNTIFS(Dolmen!$W:$W,"Sensation",Dolmen!$Y:$Y,"1",Dolmen!$O:$O,Source!D1267,Dolmen!$F:$F,Source!C1267)</f>
        <v>0</v>
      </c>
      <c r="AR1267" s="11">
        <f>COUNTIFS(Dolmen!$AC:$AC,"Bbox Miami",Dolmen!$Y:$Y,"1",Dolmen!$O:$O,Source!D1267,Dolmen!$F:$F,Source!C1267)</f>
        <v>0</v>
      </c>
      <c r="AS1267" s="11">
        <f>COUNTIFS(Dolmen!$AD:$AD,"1",Dolmen!$W:$W,"",Dolmen!$Y:$Y,"1",Dolmen!$O:$O,Source!D1267,Dolmen!$F:$F,Source!C1267)</f>
        <v>0</v>
      </c>
      <c r="AT1267" s="11">
        <f t="shared" si="462"/>
        <v>0</v>
      </c>
      <c r="AU1267" s="11">
        <f t="shared" si="463"/>
        <v>0</v>
      </c>
      <c r="AV1267" s="11">
        <f t="shared" si="464"/>
        <v>0</v>
      </c>
      <c r="AW1267" s="11">
        <f t="shared" si="465"/>
        <v>0</v>
      </c>
      <c r="AX1267" s="11">
        <f t="shared" si="466"/>
        <v>0</v>
      </c>
      <c r="AY1267" s="11">
        <f t="shared" si="467"/>
        <v>0</v>
      </c>
      <c r="AZ1267" s="11">
        <f t="shared" si="468"/>
        <v>0</v>
      </c>
      <c r="BA1267" s="11">
        <f t="shared" si="469"/>
        <v>0</v>
      </c>
      <c r="BB1267" s="11">
        <f t="shared" si="470"/>
        <v>0</v>
      </c>
      <c r="BC1267" s="11">
        <f t="shared" si="471"/>
        <v>0</v>
      </c>
      <c r="BD1267" s="11">
        <f>SUMIFS(Ishop!$BK:$BK,Ishop!$BG:$BG,Source!D1267,Ishop!$B:$B,Source!C1267)</f>
        <v>0</v>
      </c>
      <c r="BE1267" s="11">
        <f>COUNTIFS(Ishop!$AW:$AW,"OUI",Ishop!$BG:$BG,Source!D1267,Ishop!$B:$B,Source!C1267)</f>
        <v>0</v>
      </c>
      <c r="BF1267" s="11">
        <f t="shared" si="472"/>
        <v>0</v>
      </c>
      <c r="BG1267" s="11">
        <f t="shared" si="473"/>
        <v>0</v>
      </c>
      <c r="BH1267" s="11">
        <f t="shared" si="474"/>
        <v>0</v>
      </c>
      <c r="BI1267" s="11">
        <f t="shared" si="475"/>
        <v>0</v>
      </c>
      <c r="BJ1267" s="11">
        <f t="shared" si="476"/>
        <v>0</v>
      </c>
      <c r="BK1267" s="11">
        <f t="shared" si="477"/>
        <v>0</v>
      </c>
      <c r="BL1267" s="11">
        <f t="shared" si="478"/>
        <v>0</v>
      </c>
      <c r="BM1267" s="11">
        <f t="shared" si="479"/>
        <v>0</v>
      </c>
      <c r="BN1267" s="25">
        <f>Z1267*Budget!$A$6</f>
        <v>0</v>
      </c>
      <c r="BO1267" s="25">
        <f>AA1267*(Budget!$B$6+Budget!$B$7)</f>
        <v>0</v>
      </c>
      <c r="BP1267" s="25">
        <f>AB1267*(Budget!$C$6+Budget!$C$7)</f>
        <v>0</v>
      </c>
      <c r="BQ1267" s="25">
        <f>AC1267*(Budget!$D$6+Budget!$D$7)</f>
        <v>0</v>
      </c>
      <c r="BR1267" s="25">
        <f>AD1267*(Budget!$E$6+Budget!$E$7)</f>
        <v>0</v>
      </c>
      <c r="BS1267" s="25">
        <f>AE1267*(Budget!$F$6+Budget!$F$7)</f>
        <v>0</v>
      </c>
      <c r="BT1267" s="25">
        <f>AF1267*(Budget!$G$6+Budget!$G$7)</f>
        <v>0</v>
      </c>
      <c r="BU1267" s="25">
        <f>AG1267*Budget!$H$6</f>
        <v>0</v>
      </c>
      <c r="BV1267" s="25">
        <f>AH1267*Budget!$I$6</f>
        <v>0</v>
      </c>
      <c r="BW1267" s="25">
        <f>AI1267*Budget!$J$6</f>
        <v>0</v>
      </c>
      <c r="BX1267" s="25">
        <f>AJ1267*Budget!$K$6</f>
        <v>0</v>
      </c>
      <c r="BY1267" s="25">
        <f>AK1267*Budget!$L$6</f>
        <v>0</v>
      </c>
      <c r="BZ1267" s="25">
        <f>AL1267*Budget!$M$6</f>
        <v>0</v>
      </c>
      <c r="CA1267" s="25">
        <f>AM1267*Budget!$N$6</f>
        <v>0</v>
      </c>
      <c r="CB1267" s="25">
        <f>AQ1267*Budget!$O$6</f>
        <v>0</v>
      </c>
      <c r="CC1267" s="25">
        <f>AR1267*Budget!$S$6</f>
        <v>0</v>
      </c>
      <c r="CD1267" s="25">
        <f>AS1267*Budget!$Q$6</f>
        <v>0</v>
      </c>
      <c r="CE1267" s="25">
        <f t="shared" si="480"/>
        <v>0</v>
      </c>
      <c r="CF1267" s="11" t="e">
        <f>COUNTIFS(#REF!,Source!E1267,#REF!,Source!C1267)</f>
        <v>#REF!</v>
      </c>
      <c r="CG1267" s="11" t="str">
        <f t="shared" si="481"/>
        <v>--</v>
      </c>
    </row>
    <row r="1268" spans="1:85" x14ac:dyDescent="0.25">
      <c r="A1268" t="str">
        <f>IFERROR(VLOOKUP(MONTH(C1268),Date!$A$2:$B$13,2,0),"--")</f>
        <v>Avril</v>
      </c>
      <c r="B1268" s="11">
        <f t="shared" si="460"/>
        <v>16</v>
      </c>
      <c r="C1268" s="28">
        <f t="shared" si="482"/>
        <v>42111</v>
      </c>
      <c r="D1268" s="29" t="s">
        <v>228</v>
      </c>
      <c r="E1268" s="30" t="str">
        <f>IFERROR(VLOOKUP(D1268,Listing!$A:$B,2,0),"--")</f>
        <v>A44050</v>
      </c>
      <c r="F1268" s="30" t="str">
        <f>IFERROR(VLOOKUP(D1268,Listing!$A:$E,5,0),"-")</f>
        <v>IKKARA HICHAM</v>
      </c>
      <c r="G1268" s="4">
        <f>IFERROR(VLOOKUP(D1268,Listing!$A:$F,6,0),"--")</f>
        <v>42079</v>
      </c>
      <c r="H1268" s="11" t="str">
        <f>IFERROR(VLOOKUP(D1268,Listing!$A:$D,4,0),"--")</f>
        <v>NAJOUA ALLAOULAHCEN</v>
      </c>
      <c r="I1268" s="11" t="str">
        <f t="shared" si="461"/>
        <v>AAC</v>
      </c>
      <c r="J1268" s="31">
        <f>IFERROR(COUNTIFS(Ishop!$BG:$BG,Source!D1268,Ishop!$B:$B,Source!C1268),"--")</f>
        <v>0</v>
      </c>
      <c r="K1268" s="11">
        <f>IFERROR(COUNTIFS(Ishop!$BG:$BG,Source!D1268,Ishop!$B:$B,Source!C1268,Ishop!$J:$J,"OUI"),"--")</f>
        <v>0</v>
      </c>
      <c r="L1268" s="11">
        <f>COUNTIFS(Ishop!$AG:$AG,Source!$L$1,Ishop!$BG:$BG,Source!$D1268,Ishop!$B:$B,Source!$C1268)</f>
        <v>0</v>
      </c>
      <c r="M1268" s="11">
        <f>COUNTIFS(Ishop!$AG:$AG,Source!$M$1,Ishop!$BG:$BG,Source!$D1268,Ishop!$B:$B,Source!$C1268)</f>
        <v>0</v>
      </c>
      <c r="N1268" s="11">
        <f>COUNTIFS(Ishop!$AG:$AG,Source!$N$1,Ishop!$BG:$BG,Source!$D1268,Ishop!$B:$B,Source!$C1268)</f>
        <v>0</v>
      </c>
      <c r="O1268" s="11">
        <f>COUNTIFS(Ishop!$AG:$AG,Source!$O$1,Ishop!$BG:$BG,Source!$D1268,Ishop!$B:$B,Source!$C1268)</f>
        <v>0</v>
      </c>
      <c r="P1268" s="11">
        <f>COUNTIFS(Ishop!$AG:$AG,Source!$P$1,Ishop!$BG:$BG,Source!$D1268,Ishop!$B:$B,Source!$C1268)</f>
        <v>0</v>
      </c>
      <c r="Q1268" s="11">
        <f>COUNTIFS(Ishop!$AG:$AG,Source!$Q$1,Ishop!$BG:$BG,Source!$D1268,Ishop!$B:$B,Source!$C1268)</f>
        <v>0</v>
      </c>
      <c r="R1268" s="11">
        <f>COUNTIFS(Ishop!$AG:$AG,Source!$R$1,Ishop!$BG:$BG,Source!$D1268,Ishop!$B:$B,Source!$C1268)</f>
        <v>0</v>
      </c>
      <c r="S1268" s="11">
        <f>COUNTIFS(Ishop!$AG:$AG,Source!$S$1,Ishop!$BG:$BG,Source!$D1268,Ishop!$B:$B,Source!$C1268)</f>
        <v>0</v>
      </c>
      <c r="T1268" s="11">
        <f>COUNTIFS(Ishop!$AG:$AG,Source!$T$1,Ishop!$BG:$BG,Source!$D1268,Ishop!$B:$B,Source!$C1268)</f>
        <v>0</v>
      </c>
      <c r="U1268" s="11">
        <f>COUNTIFS(Ishop!$AG:$AG,Source!$U$1,Ishop!$BG:$BG,Source!$D1268,Ishop!$B:$B,Source!$C1268)</f>
        <v>0</v>
      </c>
      <c r="V1268" s="11">
        <f>COUNTIFS(Ishop!$AG:$AG,Source!$V$1,Ishop!$BG:$BG,Source!$D1268,Ishop!$B:$B,Source!$C1268)</f>
        <v>0</v>
      </c>
      <c r="W1268" s="11">
        <f>COUNTIFS(Ishop!$AG:$AG,Source!$W$1,Ishop!$BG:$BG,Source!$D1268,Ishop!$B:$B,Source!$C1268)</f>
        <v>0</v>
      </c>
      <c r="X1268" s="11">
        <f>COUNTIFS(Ishop!$AG:$AG,Source!$X$1,Ishop!$BG:$BG,Source!$D1268,Ishop!$B:$B,Source!$C1268)</f>
        <v>0</v>
      </c>
      <c r="Y1268" s="11">
        <f>COUNTIFS(Ishop!$AG:$AG,Source!$Y$1,Ishop!$BG:$BG,Source!$D1268,Ishop!$B:$B,Source!$C1268)</f>
        <v>0</v>
      </c>
      <c r="Z1268" s="11">
        <f>COUNTIFS(Ishop!$AG:$AG,Source!$Z$1,Ishop!$BG:$BG,Source!$D1268,Ishop!$B:$B,Source!$C1268,Ishop!$J:$J,"OUI")</f>
        <v>0</v>
      </c>
      <c r="AA1268" s="11">
        <f>COUNTIFS(Ishop!$AG:$AG,Source!$AA$1,Ishop!$BG:$BG,Source!$D1268,Ishop!$B:$B,Source!$C1268,Ishop!$J:$J,"OUI")</f>
        <v>0</v>
      </c>
      <c r="AB1268" s="11">
        <f>COUNTIFS(Ishop!$AG:$AG,Source!$AB$1,Ishop!$BG:$BG,Source!$D1268,Ishop!$B:$B,Source!$C1268,Ishop!$J:$J,"OUI")</f>
        <v>0</v>
      </c>
      <c r="AC1268" s="11">
        <f>COUNTIFS(Ishop!$AG:$AG,Source!$AC$1,Ishop!$BG:$BG,Source!$D1268,Ishop!$B:$B,Source!$C1268,Ishop!$J:$J,"OUI")</f>
        <v>0</v>
      </c>
      <c r="AD1268" s="11">
        <f>COUNTIFS(Ishop!$AG:$AG,Source!$AD$1,Ishop!$BG:$BG,Source!$D1268,Ishop!$B:$B,Source!$C1268,Ishop!$J:$J,"OUI")</f>
        <v>0</v>
      </c>
      <c r="AE1268" s="11">
        <f>COUNTIFS(Ishop!$AG:$AG,Source!$AE$1,Ishop!$BG:$BG,Source!$D1268,Ishop!$B:$B,Source!$C1268,Ishop!$J:$J,"OUI")</f>
        <v>0</v>
      </c>
      <c r="AF1268" s="11">
        <f>COUNTIFS(Ishop!$AG:$AG,Source!$AF$1,Ishop!$BG:$BG,Source!$D1268,Ishop!$B:$B,Source!$C1268,Ishop!$J:$J,"OUI")</f>
        <v>0</v>
      </c>
      <c r="AG1268" s="11">
        <f>COUNTIFS(Ishop!$AG:$AG,Source!$AG$1,Ishop!$BG:$BG,Source!$D1268,Ishop!$B:$B,Source!$C1268,Ishop!$J:$J,"OUI")</f>
        <v>0</v>
      </c>
      <c r="AH1268" s="11">
        <f>COUNTIFS(Ishop!$AG:$AG,Source!$AH$1,Ishop!$BG:$BG,Source!$D1268,Ishop!$B:$B,Source!$C1268,Ishop!$J:$J,"OUI")</f>
        <v>0</v>
      </c>
      <c r="AI1268" s="11">
        <f>COUNTIFS(Ishop!$AG:$AG,Source!$AI$1,Ishop!$BG:$BG,Source!$D1268,Ishop!$B:$B,Source!$C1268,Ishop!$J:$J,"OUI")</f>
        <v>0</v>
      </c>
      <c r="AJ1268" s="11">
        <f>COUNTIFS(Ishop!$AG:$AG,Source!$AJ$1,Ishop!$BG:$BG,Source!$D1268,Ishop!$B:$B,Source!$C1268,Ishop!$J:$J,"OUI")</f>
        <v>0</v>
      </c>
      <c r="AK1268" s="11">
        <f>COUNTIFS(Ishop!$AG:$AG,Source!$AK$1,Ishop!$BG:$BG,Source!$D1268,Ishop!$B:$B,Source!$C1268,Ishop!$J:$J,"OUI")</f>
        <v>0</v>
      </c>
      <c r="AL1268" s="11">
        <f>COUNTIFS(Ishop!$AG:$AG,Source!$AL$1,Ishop!$BG:$BG,Source!$D1268,Ishop!$B:$B,Source!$C1268,Ishop!$J:$J,"OUI")</f>
        <v>0</v>
      </c>
      <c r="AM1268" s="11">
        <f>COUNTIFS(Ishop!$AG:$AG,Source!$AM$1,Ishop!$BG:$BG,Source!$D1268,Ishop!$B:$B,Source!$C1268,Ishop!$J:$J,"OUI")</f>
        <v>0</v>
      </c>
      <c r="AN1268" s="11">
        <f>COUNTIFS(Dolmen!$W:$W,"Sensation",Dolmen!$O:$O,Source!D1268,Dolmen!$F:$F,Source!C1268)</f>
        <v>0</v>
      </c>
      <c r="AO1268" s="11">
        <f>COUNTIFS(Dolmen!$AC:$AC,"Bbox Miami",Dolmen!$O:$O,Source!D1268,Dolmen!$F:$F,Source!C1268)</f>
        <v>0</v>
      </c>
      <c r="AP1268" s="11">
        <f>COUNTIFS(Dolmen!$AD:$AD,"1",Dolmen!$W:$W,"",Dolmen!$O:$O,Source!D1268,Dolmen!$F:$F,Source!C1268)</f>
        <v>0</v>
      </c>
      <c r="AQ1268" s="11">
        <f>COUNTIFS(Dolmen!$W:$W,"Sensation",Dolmen!$Y:$Y,"1",Dolmen!$O:$O,Source!D1268,Dolmen!$F:$F,Source!C1268)</f>
        <v>0</v>
      </c>
      <c r="AR1268" s="11">
        <f>COUNTIFS(Dolmen!$AC:$AC,"Bbox Miami",Dolmen!$Y:$Y,"1",Dolmen!$O:$O,Source!D1268,Dolmen!$F:$F,Source!C1268)</f>
        <v>0</v>
      </c>
      <c r="AS1268" s="11">
        <f>COUNTIFS(Dolmen!$AD:$AD,"1",Dolmen!$W:$W,"",Dolmen!$Y:$Y,"1",Dolmen!$O:$O,Source!D1268,Dolmen!$F:$F,Source!C1268)</f>
        <v>0</v>
      </c>
      <c r="AT1268" s="11">
        <f t="shared" si="462"/>
        <v>0</v>
      </c>
      <c r="AU1268" s="11">
        <f t="shared" si="463"/>
        <v>0</v>
      </c>
      <c r="AV1268" s="11">
        <f t="shared" si="464"/>
        <v>0</v>
      </c>
      <c r="AW1268" s="11">
        <f t="shared" si="465"/>
        <v>0</v>
      </c>
      <c r="AX1268" s="11">
        <f t="shared" si="466"/>
        <v>0</v>
      </c>
      <c r="AY1268" s="11">
        <f t="shared" si="467"/>
        <v>0</v>
      </c>
      <c r="AZ1268" s="11">
        <f t="shared" si="468"/>
        <v>0</v>
      </c>
      <c r="BA1268" s="11">
        <f t="shared" si="469"/>
        <v>0</v>
      </c>
      <c r="BB1268" s="11">
        <f t="shared" si="470"/>
        <v>0</v>
      </c>
      <c r="BC1268" s="11">
        <f t="shared" si="471"/>
        <v>0</v>
      </c>
      <c r="BD1268" s="11">
        <f>SUMIFS(Ishop!$BK:$BK,Ishop!$BG:$BG,Source!D1268,Ishop!$B:$B,Source!C1268)</f>
        <v>0</v>
      </c>
      <c r="BE1268" s="11">
        <f>COUNTIFS(Ishop!$AW:$AW,"OUI",Ishop!$BG:$BG,Source!D1268,Ishop!$B:$B,Source!C1268)</f>
        <v>0</v>
      </c>
      <c r="BF1268" s="11">
        <f t="shared" si="472"/>
        <v>0</v>
      </c>
      <c r="BG1268" s="11">
        <f t="shared" si="473"/>
        <v>0</v>
      </c>
      <c r="BH1268" s="11">
        <f t="shared" si="474"/>
        <v>0</v>
      </c>
      <c r="BI1268" s="11">
        <f t="shared" si="475"/>
        <v>0</v>
      </c>
      <c r="BJ1268" s="11">
        <f t="shared" si="476"/>
        <v>0</v>
      </c>
      <c r="BK1268" s="11">
        <f t="shared" si="477"/>
        <v>0</v>
      </c>
      <c r="BL1268" s="11">
        <f t="shared" si="478"/>
        <v>0</v>
      </c>
      <c r="BM1268" s="11">
        <f t="shared" si="479"/>
        <v>0</v>
      </c>
      <c r="BN1268" s="25">
        <f>Z1268*Budget!$A$6</f>
        <v>0</v>
      </c>
      <c r="BO1268" s="25">
        <f>AA1268*(Budget!$B$6+Budget!$B$7)</f>
        <v>0</v>
      </c>
      <c r="BP1268" s="25">
        <f>AB1268*(Budget!$C$6+Budget!$C$7)</f>
        <v>0</v>
      </c>
      <c r="BQ1268" s="25">
        <f>AC1268*(Budget!$D$6+Budget!$D$7)</f>
        <v>0</v>
      </c>
      <c r="BR1268" s="25">
        <f>AD1268*(Budget!$E$6+Budget!$E$7)</f>
        <v>0</v>
      </c>
      <c r="BS1268" s="25">
        <f>AE1268*(Budget!$F$6+Budget!$F$7)</f>
        <v>0</v>
      </c>
      <c r="BT1268" s="25">
        <f>AF1268*(Budget!$G$6+Budget!$G$7)</f>
        <v>0</v>
      </c>
      <c r="BU1268" s="25">
        <f>AG1268*Budget!$H$6</f>
        <v>0</v>
      </c>
      <c r="BV1268" s="25">
        <f>AH1268*Budget!$I$6</f>
        <v>0</v>
      </c>
      <c r="BW1268" s="25">
        <f>AI1268*Budget!$J$6</f>
        <v>0</v>
      </c>
      <c r="BX1268" s="25">
        <f>AJ1268*Budget!$K$6</f>
        <v>0</v>
      </c>
      <c r="BY1268" s="25">
        <f>AK1268*Budget!$L$6</f>
        <v>0</v>
      </c>
      <c r="BZ1268" s="25">
        <f>AL1268*Budget!$M$6</f>
        <v>0</v>
      </c>
      <c r="CA1268" s="25">
        <f>AM1268*Budget!$N$6</f>
        <v>0</v>
      </c>
      <c r="CB1268" s="25">
        <f>AQ1268*Budget!$O$6</f>
        <v>0</v>
      </c>
      <c r="CC1268" s="25">
        <f>AR1268*Budget!$S$6</f>
        <v>0</v>
      </c>
      <c r="CD1268" s="25">
        <f>AS1268*Budget!$Q$6</f>
        <v>0</v>
      </c>
      <c r="CE1268" s="25">
        <f t="shared" si="480"/>
        <v>0</v>
      </c>
      <c r="CF1268" s="11" t="e">
        <f>COUNTIFS(#REF!,Source!E1268,#REF!,Source!C1268)</f>
        <v>#REF!</v>
      </c>
      <c r="CG1268" s="11" t="str">
        <f t="shared" si="481"/>
        <v>--</v>
      </c>
    </row>
    <row r="1269" spans="1:85" x14ac:dyDescent="0.25">
      <c r="A1269" t="str">
        <f>IFERROR(VLOOKUP(MONTH(C1269),Date!$A$2:$B$13,2,0),"--")</f>
        <v>Avril</v>
      </c>
      <c r="B1269" s="11">
        <f t="shared" si="460"/>
        <v>16</v>
      </c>
      <c r="C1269" s="28">
        <f t="shared" si="482"/>
        <v>42111</v>
      </c>
      <c r="D1269" s="29" t="s">
        <v>229</v>
      </c>
      <c r="E1269" s="30" t="str">
        <f>IFERROR(VLOOKUP(D1269,Listing!$A:$B,2,0),"--")</f>
        <v>A44077</v>
      </c>
      <c r="F1269" s="30" t="str">
        <f>IFERROR(VLOOKUP(D1269,Listing!$A:$E,5,0),"-")</f>
        <v>ATTAR  SARA</v>
      </c>
      <c r="G1269" s="4">
        <f>IFERROR(VLOOKUP(D1269,Listing!$A:$F,6,0),"--")</f>
        <v>42093</v>
      </c>
      <c r="H1269" s="11" t="str">
        <f>IFERROR(VLOOKUP(D1269,Listing!$A:$D,4,0),"--")</f>
        <v>NAJOUA ALLAOULAHCEN</v>
      </c>
      <c r="I1269" s="11" t="str">
        <f t="shared" si="461"/>
        <v>AAC</v>
      </c>
      <c r="J1269" s="31">
        <f>IFERROR(COUNTIFS(Ishop!$BG:$BG,Source!D1269,Ishop!$B:$B,Source!C1269),"--")</f>
        <v>0</v>
      </c>
      <c r="K1269" s="11">
        <f>IFERROR(COUNTIFS(Ishop!$BG:$BG,Source!D1269,Ishop!$B:$B,Source!C1269,Ishop!$J:$J,"OUI"),"--")</f>
        <v>0</v>
      </c>
      <c r="L1269" s="11">
        <f>COUNTIFS(Ishop!$AG:$AG,Source!$L$1,Ishop!$BG:$BG,Source!$D1269,Ishop!$B:$B,Source!$C1269)</f>
        <v>0</v>
      </c>
      <c r="M1269" s="11">
        <f>COUNTIFS(Ishop!$AG:$AG,Source!$M$1,Ishop!$BG:$BG,Source!$D1269,Ishop!$B:$B,Source!$C1269)</f>
        <v>0</v>
      </c>
      <c r="N1269" s="11">
        <f>COUNTIFS(Ishop!$AG:$AG,Source!$N$1,Ishop!$BG:$BG,Source!$D1269,Ishop!$B:$B,Source!$C1269)</f>
        <v>0</v>
      </c>
      <c r="O1269" s="11">
        <f>COUNTIFS(Ishop!$AG:$AG,Source!$O$1,Ishop!$BG:$BG,Source!$D1269,Ishop!$B:$B,Source!$C1269)</f>
        <v>0</v>
      </c>
      <c r="P1269" s="11">
        <f>COUNTIFS(Ishop!$AG:$AG,Source!$P$1,Ishop!$BG:$BG,Source!$D1269,Ishop!$B:$B,Source!$C1269)</f>
        <v>0</v>
      </c>
      <c r="Q1269" s="11">
        <f>COUNTIFS(Ishop!$AG:$AG,Source!$Q$1,Ishop!$BG:$BG,Source!$D1269,Ishop!$B:$B,Source!$C1269)</f>
        <v>0</v>
      </c>
      <c r="R1269" s="11">
        <f>COUNTIFS(Ishop!$AG:$AG,Source!$R$1,Ishop!$BG:$BG,Source!$D1269,Ishop!$B:$B,Source!$C1269)</f>
        <v>0</v>
      </c>
      <c r="S1269" s="11">
        <f>COUNTIFS(Ishop!$AG:$AG,Source!$S$1,Ishop!$BG:$BG,Source!$D1269,Ishop!$B:$B,Source!$C1269)</f>
        <v>0</v>
      </c>
      <c r="T1269" s="11">
        <f>COUNTIFS(Ishop!$AG:$AG,Source!$T$1,Ishop!$BG:$BG,Source!$D1269,Ishop!$B:$B,Source!$C1269)</f>
        <v>0</v>
      </c>
      <c r="U1269" s="11">
        <f>COUNTIFS(Ishop!$AG:$AG,Source!$U$1,Ishop!$BG:$BG,Source!$D1269,Ishop!$B:$B,Source!$C1269)</f>
        <v>0</v>
      </c>
      <c r="V1269" s="11">
        <f>COUNTIFS(Ishop!$AG:$AG,Source!$V$1,Ishop!$BG:$BG,Source!$D1269,Ishop!$B:$B,Source!$C1269)</f>
        <v>0</v>
      </c>
      <c r="W1269" s="11">
        <f>COUNTIFS(Ishop!$AG:$AG,Source!$W$1,Ishop!$BG:$BG,Source!$D1269,Ishop!$B:$B,Source!$C1269)</f>
        <v>0</v>
      </c>
      <c r="X1269" s="11">
        <f>COUNTIFS(Ishop!$AG:$AG,Source!$X$1,Ishop!$BG:$BG,Source!$D1269,Ishop!$B:$B,Source!$C1269)</f>
        <v>0</v>
      </c>
      <c r="Y1269" s="11">
        <f>COUNTIFS(Ishop!$AG:$AG,Source!$Y$1,Ishop!$BG:$BG,Source!$D1269,Ishop!$B:$B,Source!$C1269)</f>
        <v>0</v>
      </c>
      <c r="Z1269" s="11">
        <f>COUNTIFS(Ishop!$AG:$AG,Source!$Z$1,Ishop!$BG:$BG,Source!$D1269,Ishop!$B:$B,Source!$C1269,Ishop!$J:$J,"OUI")</f>
        <v>0</v>
      </c>
      <c r="AA1269" s="11">
        <f>COUNTIFS(Ishop!$AG:$AG,Source!$AA$1,Ishop!$BG:$BG,Source!$D1269,Ishop!$B:$B,Source!$C1269,Ishop!$J:$J,"OUI")</f>
        <v>0</v>
      </c>
      <c r="AB1269" s="11">
        <f>COUNTIFS(Ishop!$AG:$AG,Source!$AB$1,Ishop!$BG:$BG,Source!$D1269,Ishop!$B:$B,Source!$C1269,Ishop!$J:$J,"OUI")</f>
        <v>0</v>
      </c>
      <c r="AC1269" s="11">
        <f>COUNTIFS(Ishop!$AG:$AG,Source!$AC$1,Ishop!$BG:$BG,Source!$D1269,Ishop!$B:$B,Source!$C1269,Ishop!$J:$J,"OUI")</f>
        <v>0</v>
      </c>
      <c r="AD1269" s="11">
        <f>COUNTIFS(Ishop!$AG:$AG,Source!$AD$1,Ishop!$BG:$BG,Source!$D1269,Ishop!$B:$B,Source!$C1269,Ishop!$J:$J,"OUI")</f>
        <v>0</v>
      </c>
      <c r="AE1269" s="11">
        <f>COUNTIFS(Ishop!$AG:$AG,Source!$AE$1,Ishop!$BG:$BG,Source!$D1269,Ishop!$B:$B,Source!$C1269,Ishop!$J:$J,"OUI")</f>
        <v>0</v>
      </c>
      <c r="AF1269" s="11">
        <f>COUNTIFS(Ishop!$AG:$AG,Source!$AF$1,Ishop!$BG:$BG,Source!$D1269,Ishop!$B:$B,Source!$C1269,Ishop!$J:$J,"OUI")</f>
        <v>0</v>
      </c>
      <c r="AG1269" s="11">
        <f>COUNTIFS(Ishop!$AG:$AG,Source!$AG$1,Ishop!$BG:$BG,Source!$D1269,Ishop!$B:$B,Source!$C1269,Ishop!$J:$J,"OUI")</f>
        <v>0</v>
      </c>
      <c r="AH1269" s="11">
        <f>COUNTIFS(Ishop!$AG:$AG,Source!$AH$1,Ishop!$BG:$BG,Source!$D1269,Ishop!$B:$B,Source!$C1269,Ishop!$J:$J,"OUI")</f>
        <v>0</v>
      </c>
      <c r="AI1269" s="11">
        <f>COUNTIFS(Ishop!$AG:$AG,Source!$AI$1,Ishop!$BG:$BG,Source!$D1269,Ishop!$B:$B,Source!$C1269,Ishop!$J:$J,"OUI")</f>
        <v>0</v>
      </c>
      <c r="AJ1269" s="11">
        <f>COUNTIFS(Ishop!$AG:$AG,Source!$AJ$1,Ishop!$BG:$BG,Source!$D1269,Ishop!$B:$B,Source!$C1269,Ishop!$J:$J,"OUI")</f>
        <v>0</v>
      </c>
      <c r="AK1269" s="11">
        <f>COUNTIFS(Ishop!$AG:$AG,Source!$AK$1,Ishop!$BG:$BG,Source!$D1269,Ishop!$B:$B,Source!$C1269,Ishop!$J:$J,"OUI")</f>
        <v>0</v>
      </c>
      <c r="AL1269" s="11">
        <f>COUNTIFS(Ishop!$AG:$AG,Source!$AL$1,Ishop!$BG:$BG,Source!$D1269,Ishop!$B:$B,Source!$C1269,Ishop!$J:$J,"OUI")</f>
        <v>0</v>
      </c>
      <c r="AM1269" s="11">
        <f>COUNTIFS(Ishop!$AG:$AG,Source!$AM$1,Ishop!$BG:$BG,Source!$D1269,Ishop!$B:$B,Source!$C1269,Ishop!$J:$J,"OUI")</f>
        <v>0</v>
      </c>
      <c r="AN1269" s="11">
        <f>COUNTIFS(Dolmen!$W:$W,"Sensation",Dolmen!$O:$O,Source!D1269,Dolmen!$F:$F,Source!C1269)</f>
        <v>0</v>
      </c>
      <c r="AO1269" s="11">
        <f>COUNTIFS(Dolmen!$AC:$AC,"Bbox Miami",Dolmen!$O:$O,Source!D1269,Dolmen!$F:$F,Source!C1269)</f>
        <v>0</v>
      </c>
      <c r="AP1269" s="11">
        <f>COUNTIFS(Dolmen!$AD:$AD,"1",Dolmen!$W:$W,"",Dolmen!$O:$O,Source!D1269,Dolmen!$F:$F,Source!C1269)</f>
        <v>0</v>
      </c>
      <c r="AQ1269" s="11">
        <f>COUNTIFS(Dolmen!$W:$W,"Sensation",Dolmen!$Y:$Y,"1",Dolmen!$O:$O,Source!D1269,Dolmen!$F:$F,Source!C1269)</f>
        <v>0</v>
      </c>
      <c r="AR1269" s="11">
        <f>COUNTIFS(Dolmen!$AC:$AC,"Bbox Miami",Dolmen!$Y:$Y,"1",Dolmen!$O:$O,Source!D1269,Dolmen!$F:$F,Source!C1269)</f>
        <v>0</v>
      </c>
      <c r="AS1269" s="11">
        <f>COUNTIFS(Dolmen!$AD:$AD,"1",Dolmen!$W:$W,"",Dolmen!$Y:$Y,"1",Dolmen!$O:$O,Source!D1269,Dolmen!$F:$F,Source!C1269)</f>
        <v>0</v>
      </c>
      <c r="AT1269" s="11">
        <f t="shared" si="462"/>
        <v>0</v>
      </c>
      <c r="AU1269" s="11">
        <f t="shared" si="463"/>
        <v>0</v>
      </c>
      <c r="AV1269" s="11">
        <f t="shared" si="464"/>
        <v>0</v>
      </c>
      <c r="AW1269" s="11">
        <f t="shared" si="465"/>
        <v>0</v>
      </c>
      <c r="AX1269" s="11">
        <f t="shared" si="466"/>
        <v>0</v>
      </c>
      <c r="AY1269" s="11">
        <f t="shared" si="467"/>
        <v>0</v>
      </c>
      <c r="AZ1269" s="11">
        <f t="shared" si="468"/>
        <v>0</v>
      </c>
      <c r="BA1269" s="11">
        <f t="shared" si="469"/>
        <v>0</v>
      </c>
      <c r="BB1269" s="11">
        <f t="shared" si="470"/>
        <v>0</v>
      </c>
      <c r="BC1269" s="11">
        <f t="shared" si="471"/>
        <v>0</v>
      </c>
      <c r="BD1269" s="11">
        <f>SUMIFS(Ishop!$BK:$BK,Ishop!$BG:$BG,Source!D1269,Ishop!$B:$B,Source!C1269)</f>
        <v>0</v>
      </c>
      <c r="BE1269" s="11">
        <f>COUNTIFS(Ishop!$AW:$AW,"OUI",Ishop!$BG:$BG,Source!D1269,Ishop!$B:$B,Source!C1269)</f>
        <v>0</v>
      </c>
      <c r="BF1269" s="11">
        <f t="shared" si="472"/>
        <v>0</v>
      </c>
      <c r="BG1269" s="11">
        <f t="shared" si="473"/>
        <v>0</v>
      </c>
      <c r="BH1269" s="11">
        <f t="shared" si="474"/>
        <v>0</v>
      </c>
      <c r="BI1269" s="11">
        <f t="shared" si="475"/>
        <v>0</v>
      </c>
      <c r="BJ1269" s="11">
        <f t="shared" si="476"/>
        <v>0</v>
      </c>
      <c r="BK1269" s="11">
        <f t="shared" si="477"/>
        <v>0</v>
      </c>
      <c r="BL1269" s="11">
        <f t="shared" si="478"/>
        <v>0</v>
      </c>
      <c r="BM1269" s="11">
        <f t="shared" si="479"/>
        <v>0</v>
      </c>
      <c r="BN1269" s="25">
        <f>Z1269*Budget!$A$6</f>
        <v>0</v>
      </c>
      <c r="BO1269" s="25">
        <f>AA1269*(Budget!$B$6+Budget!$B$7)</f>
        <v>0</v>
      </c>
      <c r="BP1269" s="25">
        <f>AB1269*(Budget!$C$6+Budget!$C$7)</f>
        <v>0</v>
      </c>
      <c r="BQ1269" s="25">
        <f>AC1269*(Budget!$D$6+Budget!$D$7)</f>
        <v>0</v>
      </c>
      <c r="BR1269" s="25">
        <f>AD1269*(Budget!$E$6+Budget!$E$7)</f>
        <v>0</v>
      </c>
      <c r="BS1269" s="25">
        <f>AE1269*(Budget!$F$6+Budget!$F$7)</f>
        <v>0</v>
      </c>
      <c r="BT1269" s="25">
        <f>AF1269*(Budget!$G$6+Budget!$G$7)</f>
        <v>0</v>
      </c>
      <c r="BU1269" s="25">
        <f>AG1269*Budget!$H$6</f>
        <v>0</v>
      </c>
      <c r="BV1269" s="25">
        <f>AH1269*Budget!$I$6</f>
        <v>0</v>
      </c>
      <c r="BW1269" s="25">
        <f>AI1269*Budget!$J$6</f>
        <v>0</v>
      </c>
      <c r="BX1269" s="25">
        <f>AJ1269*Budget!$K$6</f>
        <v>0</v>
      </c>
      <c r="BY1269" s="25">
        <f>AK1269*Budget!$L$6</f>
        <v>0</v>
      </c>
      <c r="BZ1269" s="25">
        <f>AL1269*Budget!$M$6</f>
        <v>0</v>
      </c>
      <c r="CA1269" s="25">
        <f>AM1269*Budget!$N$6</f>
        <v>0</v>
      </c>
      <c r="CB1269" s="25">
        <f>AQ1269*Budget!$O$6</f>
        <v>0</v>
      </c>
      <c r="CC1269" s="25">
        <f>AR1269*Budget!$S$6</f>
        <v>0</v>
      </c>
      <c r="CD1269" s="25">
        <f>AS1269*Budget!$Q$6</f>
        <v>0</v>
      </c>
      <c r="CE1269" s="25">
        <f t="shared" si="480"/>
        <v>0</v>
      </c>
      <c r="CF1269" s="11" t="e">
        <f>COUNTIFS(#REF!,Source!E1269,#REF!,Source!C1269)</f>
        <v>#REF!</v>
      </c>
      <c r="CG1269" s="11" t="str">
        <f t="shared" si="481"/>
        <v>--</v>
      </c>
    </row>
    <row r="1270" spans="1:85" x14ac:dyDescent="0.25">
      <c r="A1270" t="str">
        <f>IFERROR(VLOOKUP(MONTH(C1270),Date!$A$2:$B$13,2,0),"--")</f>
        <v>Avril</v>
      </c>
      <c r="B1270" s="11">
        <f t="shared" si="460"/>
        <v>16</v>
      </c>
      <c r="C1270" s="28">
        <f t="shared" si="482"/>
        <v>42111</v>
      </c>
      <c r="D1270" s="29" t="s">
        <v>230</v>
      </c>
      <c r="E1270" s="30" t="str">
        <f>IFERROR(VLOOKUP(D1270,Listing!$A:$B,2,0),"--")</f>
        <v>A44076</v>
      </c>
      <c r="F1270" s="30" t="str">
        <f>IFERROR(VLOOKUP(D1270,Listing!$A:$E,5,0),"-")</f>
        <v>ALAMI MAJJATI  KENZA</v>
      </c>
      <c r="G1270" s="4">
        <f>IFERROR(VLOOKUP(D1270,Listing!$A:$F,6,0),"--")</f>
        <v>42093</v>
      </c>
      <c r="H1270" s="11" t="str">
        <f>IFERROR(VLOOKUP(D1270,Listing!$A:$D,4,0),"--")</f>
        <v>NAJOUA ALLAOULAHCEN</v>
      </c>
      <c r="I1270" s="11" t="str">
        <f t="shared" si="461"/>
        <v>AAC</v>
      </c>
      <c r="J1270" s="31">
        <f>IFERROR(COUNTIFS(Ishop!$BG:$BG,Source!D1270,Ishop!$B:$B,Source!C1270),"--")</f>
        <v>0</v>
      </c>
      <c r="K1270" s="11">
        <f>IFERROR(COUNTIFS(Ishop!$BG:$BG,Source!D1270,Ishop!$B:$B,Source!C1270,Ishop!$J:$J,"OUI"),"--")</f>
        <v>0</v>
      </c>
      <c r="L1270" s="11">
        <f>COUNTIFS(Ishop!$AG:$AG,Source!$L$1,Ishop!$BG:$BG,Source!$D1270,Ishop!$B:$B,Source!$C1270)</f>
        <v>0</v>
      </c>
      <c r="M1270" s="11">
        <f>COUNTIFS(Ishop!$AG:$AG,Source!$M$1,Ishop!$BG:$BG,Source!$D1270,Ishop!$B:$B,Source!$C1270)</f>
        <v>0</v>
      </c>
      <c r="N1270" s="11">
        <f>COUNTIFS(Ishop!$AG:$AG,Source!$N$1,Ishop!$BG:$BG,Source!$D1270,Ishop!$B:$B,Source!$C1270)</f>
        <v>0</v>
      </c>
      <c r="O1270" s="11">
        <f>COUNTIFS(Ishop!$AG:$AG,Source!$O$1,Ishop!$BG:$BG,Source!$D1270,Ishop!$B:$B,Source!$C1270)</f>
        <v>0</v>
      </c>
      <c r="P1270" s="11">
        <f>COUNTIFS(Ishop!$AG:$AG,Source!$P$1,Ishop!$BG:$BG,Source!$D1270,Ishop!$B:$B,Source!$C1270)</f>
        <v>0</v>
      </c>
      <c r="Q1270" s="11">
        <f>COUNTIFS(Ishop!$AG:$AG,Source!$Q$1,Ishop!$BG:$BG,Source!$D1270,Ishop!$B:$B,Source!$C1270)</f>
        <v>0</v>
      </c>
      <c r="R1270" s="11">
        <f>COUNTIFS(Ishop!$AG:$AG,Source!$R$1,Ishop!$BG:$BG,Source!$D1270,Ishop!$B:$B,Source!$C1270)</f>
        <v>0</v>
      </c>
      <c r="S1270" s="11">
        <f>COUNTIFS(Ishop!$AG:$AG,Source!$S$1,Ishop!$BG:$BG,Source!$D1270,Ishop!$B:$B,Source!$C1270)</f>
        <v>0</v>
      </c>
      <c r="T1270" s="11">
        <f>COUNTIFS(Ishop!$AG:$AG,Source!$T$1,Ishop!$BG:$BG,Source!$D1270,Ishop!$B:$B,Source!$C1270)</f>
        <v>0</v>
      </c>
      <c r="U1270" s="11">
        <f>COUNTIFS(Ishop!$AG:$AG,Source!$U$1,Ishop!$BG:$BG,Source!$D1270,Ishop!$B:$B,Source!$C1270)</f>
        <v>0</v>
      </c>
      <c r="V1270" s="11">
        <f>COUNTIFS(Ishop!$AG:$AG,Source!$V$1,Ishop!$BG:$BG,Source!$D1270,Ishop!$B:$B,Source!$C1270)</f>
        <v>0</v>
      </c>
      <c r="W1270" s="11">
        <f>COUNTIFS(Ishop!$AG:$AG,Source!$W$1,Ishop!$BG:$BG,Source!$D1270,Ishop!$B:$B,Source!$C1270)</f>
        <v>0</v>
      </c>
      <c r="X1270" s="11">
        <f>COUNTIFS(Ishop!$AG:$AG,Source!$X$1,Ishop!$BG:$BG,Source!$D1270,Ishop!$B:$B,Source!$C1270)</f>
        <v>0</v>
      </c>
      <c r="Y1270" s="11">
        <f>COUNTIFS(Ishop!$AG:$AG,Source!$Y$1,Ishop!$BG:$BG,Source!$D1270,Ishop!$B:$B,Source!$C1270)</f>
        <v>0</v>
      </c>
      <c r="Z1270" s="11">
        <f>COUNTIFS(Ishop!$AG:$AG,Source!$Z$1,Ishop!$BG:$BG,Source!$D1270,Ishop!$B:$B,Source!$C1270,Ishop!$J:$J,"OUI")</f>
        <v>0</v>
      </c>
      <c r="AA1270" s="11">
        <f>COUNTIFS(Ishop!$AG:$AG,Source!$AA$1,Ishop!$BG:$BG,Source!$D1270,Ishop!$B:$B,Source!$C1270,Ishop!$J:$J,"OUI")</f>
        <v>0</v>
      </c>
      <c r="AB1270" s="11">
        <f>COUNTIFS(Ishop!$AG:$AG,Source!$AB$1,Ishop!$BG:$BG,Source!$D1270,Ishop!$B:$B,Source!$C1270,Ishop!$J:$J,"OUI")</f>
        <v>0</v>
      </c>
      <c r="AC1270" s="11">
        <f>COUNTIFS(Ishop!$AG:$AG,Source!$AC$1,Ishop!$BG:$BG,Source!$D1270,Ishop!$B:$B,Source!$C1270,Ishop!$J:$J,"OUI")</f>
        <v>0</v>
      </c>
      <c r="AD1270" s="11">
        <f>COUNTIFS(Ishop!$AG:$AG,Source!$AD$1,Ishop!$BG:$BG,Source!$D1270,Ishop!$B:$B,Source!$C1270,Ishop!$J:$J,"OUI")</f>
        <v>0</v>
      </c>
      <c r="AE1270" s="11">
        <f>COUNTIFS(Ishop!$AG:$AG,Source!$AE$1,Ishop!$BG:$BG,Source!$D1270,Ishop!$B:$B,Source!$C1270,Ishop!$J:$J,"OUI")</f>
        <v>0</v>
      </c>
      <c r="AF1270" s="11">
        <f>COUNTIFS(Ishop!$AG:$AG,Source!$AF$1,Ishop!$BG:$BG,Source!$D1270,Ishop!$B:$B,Source!$C1270,Ishop!$J:$J,"OUI")</f>
        <v>0</v>
      </c>
      <c r="AG1270" s="11">
        <f>COUNTIFS(Ishop!$AG:$AG,Source!$AG$1,Ishop!$BG:$BG,Source!$D1270,Ishop!$B:$B,Source!$C1270,Ishop!$J:$J,"OUI")</f>
        <v>0</v>
      </c>
      <c r="AH1270" s="11">
        <f>COUNTIFS(Ishop!$AG:$AG,Source!$AH$1,Ishop!$BG:$BG,Source!$D1270,Ishop!$B:$B,Source!$C1270,Ishop!$J:$J,"OUI")</f>
        <v>0</v>
      </c>
      <c r="AI1270" s="11">
        <f>COUNTIFS(Ishop!$AG:$AG,Source!$AI$1,Ishop!$BG:$BG,Source!$D1270,Ishop!$B:$B,Source!$C1270,Ishop!$J:$J,"OUI")</f>
        <v>0</v>
      </c>
      <c r="AJ1270" s="11">
        <f>COUNTIFS(Ishop!$AG:$AG,Source!$AJ$1,Ishop!$BG:$BG,Source!$D1270,Ishop!$B:$B,Source!$C1270,Ishop!$J:$J,"OUI")</f>
        <v>0</v>
      </c>
      <c r="AK1270" s="11">
        <f>COUNTIFS(Ishop!$AG:$AG,Source!$AK$1,Ishop!$BG:$BG,Source!$D1270,Ishop!$B:$B,Source!$C1270,Ishop!$J:$J,"OUI")</f>
        <v>0</v>
      </c>
      <c r="AL1270" s="11">
        <f>COUNTIFS(Ishop!$AG:$AG,Source!$AL$1,Ishop!$BG:$BG,Source!$D1270,Ishop!$B:$B,Source!$C1270,Ishop!$J:$J,"OUI")</f>
        <v>0</v>
      </c>
      <c r="AM1270" s="11">
        <f>COUNTIFS(Ishop!$AG:$AG,Source!$AM$1,Ishop!$BG:$BG,Source!$D1270,Ishop!$B:$B,Source!$C1270,Ishop!$J:$J,"OUI")</f>
        <v>0</v>
      </c>
      <c r="AN1270" s="11">
        <f>COUNTIFS(Dolmen!$W:$W,"Sensation",Dolmen!$O:$O,Source!D1270,Dolmen!$F:$F,Source!C1270)</f>
        <v>0</v>
      </c>
      <c r="AO1270" s="11">
        <f>COUNTIFS(Dolmen!$AC:$AC,"Bbox Miami",Dolmen!$O:$O,Source!D1270,Dolmen!$F:$F,Source!C1270)</f>
        <v>0</v>
      </c>
      <c r="AP1270" s="11">
        <f>COUNTIFS(Dolmen!$AD:$AD,"1",Dolmen!$W:$W,"",Dolmen!$O:$O,Source!D1270,Dolmen!$F:$F,Source!C1270)</f>
        <v>0</v>
      </c>
      <c r="AQ1270" s="11">
        <f>COUNTIFS(Dolmen!$W:$W,"Sensation",Dolmen!$Y:$Y,"1",Dolmen!$O:$O,Source!D1270,Dolmen!$F:$F,Source!C1270)</f>
        <v>0</v>
      </c>
      <c r="AR1270" s="11">
        <f>COUNTIFS(Dolmen!$AC:$AC,"Bbox Miami",Dolmen!$Y:$Y,"1",Dolmen!$O:$O,Source!D1270,Dolmen!$F:$F,Source!C1270)</f>
        <v>0</v>
      </c>
      <c r="AS1270" s="11">
        <f>COUNTIFS(Dolmen!$AD:$AD,"1",Dolmen!$W:$W,"",Dolmen!$Y:$Y,"1",Dolmen!$O:$O,Source!D1270,Dolmen!$F:$F,Source!C1270)</f>
        <v>0</v>
      </c>
      <c r="AT1270" s="11">
        <f t="shared" si="462"/>
        <v>0</v>
      </c>
      <c r="AU1270" s="11">
        <f t="shared" si="463"/>
        <v>0</v>
      </c>
      <c r="AV1270" s="11">
        <f t="shared" si="464"/>
        <v>0</v>
      </c>
      <c r="AW1270" s="11">
        <f t="shared" si="465"/>
        <v>0</v>
      </c>
      <c r="AX1270" s="11">
        <f t="shared" si="466"/>
        <v>0</v>
      </c>
      <c r="AY1270" s="11">
        <f t="shared" si="467"/>
        <v>0</v>
      </c>
      <c r="AZ1270" s="11">
        <f t="shared" si="468"/>
        <v>0</v>
      </c>
      <c r="BA1270" s="11">
        <f t="shared" si="469"/>
        <v>0</v>
      </c>
      <c r="BB1270" s="11">
        <f t="shared" si="470"/>
        <v>0</v>
      </c>
      <c r="BC1270" s="11">
        <f t="shared" si="471"/>
        <v>0</v>
      </c>
      <c r="BD1270" s="11">
        <f>SUMIFS(Ishop!$BK:$BK,Ishop!$BG:$BG,Source!D1270,Ishop!$B:$B,Source!C1270)</f>
        <v>0</v>
      </c>
      <c r="BE1270" s="11">
        <f>COUNTIFS(Ishop!$AW:$AW,"OUI",Ishop!$BG:$BG,Source!D1270,Ishop!$B:$B,Source!C1270)</f>
        <v>0</v>
      </c>
      <c r="BF1270" s="11">
        <f t="shared" si="472"/>
        <v>0</v>
      </c>
      <c r="BG1270" s="11">
        <f t="shared" si="473"/>
        <v>0</v>
      </c>
      <c r="BH1270" s="11">
        <f t="shared" si="474"/>
        <v>0</v>
      </c>
      <c r="BI1270" s="11">
        <f t="shared" si="475"/>
        <v>0</v>
      </c>
      <c r="BJ1270" s="11">
        <f t="shared" si="476"/>
        <v>0</v>
      </c>
      <c r="BK1270" s="11">
        <f t="shared" si="477"/>
        <v>0</v>
      </c>
      <c r="BL1270" s="11">
        <f t="shared" si="478"/>
        <v>0</v>
      </c>
      <c r="BM1270" s="11">
        <f t="shared" si="479"/>
        <v>0</v>
      </c>
      <c r="BN1270" s="25">
        <f>Z1270*Budget!$A$6</f>
        <v>0</v>
      </c>
      <c r="BO1270" s="25">
        <f>AA1270*(Budget!$B$6+Budget!$B$7)</f>
        <v>0</v>
      </c>
      <c r="BP1270" s="25">
        <f>AB1270*(Budget!$C$6+Budget!$C$7)</f>
        <v>0</v>
      </c>
      <c r="BQ1270" s="25">
        <f>AC1270*(Budget!$D$6+Budget!$D$7)</f>
        <v>0</v>
      </c>
      <c r="BR1270" s="25">
        <f>AD1270*(Budget!$E$6+Budget!$E$7)</f>
        <v>0</v>
      </c>
      <c r="BS1270" s="25">
        <f>AE1270*(Budget!$F$6+Budget!$F$7)</f>
        <v>0</v>
      </c>
      <c r="BT1270" s="25">
        <f>AF1270*(Budget!$G$6+Budget!$G$7)</f>
        <v>0</v>
      </c>
      <c r="BU1270" s="25">
        <f>AG1270*Budget!$H$6</f>
        <v>0</v>
      </c>
      <c r="BV1270" s="25">
        <f>AH1270*Budget!$I$6</f>
        <v>0</v>
      </c>
      <c r="BW1270" s="25">
        <f>AI1270*Budget!$J$6</f>
        <v>0</v>
      </c>
      <c r="BX1270" s="25">
        <f>AJ1270*Budget!$K$6</f>
        <v>0</v>
      </c>
      <c r="BY1270" s="25">
        <f>AK1270*Budget!$L$6</f>
        <v>0</v>
      </c>
      <c r="BZ1270" s="25">
        <f>AL1270*Budget!$M$6</f>
        <v>0</v>
      </c>
      <c r="CA1270" s="25">
        <f>AM1270*Budget!$N$6</f>
        <v>0</v>
      </c>
      <c r="CB1270" s="25">
        <f>AQ1270*Budget!$O$6</f>
        <v>0</v>
      </c>
      <c r="CC1270" s="25">
        <f>AR1270*Budget!$S$6</f>
        <v>0</v>
      </c>
      <c r="CD1270" s="25">
        <f>AS1270*Budget!$Q$6</f>
        <v>0</v>
      </c>
      <c r="CE1270" s="25">
        <f t="shared" si="480"/>
        <v>0</v>
      </c>
      <c r="CF1270" s="11" t="e">
        <f>COUNTIFS(#REF!,Source!E1270,#REF!,Source!C1270)</f>
        <v>#REF!</v>
      </c>
      <c r="CG1270" s="11" t="str">
        <f t="shared" si="481"/>
        <v>--</v>
      </c>
    </row>
    <row r="1271" spans="1:85" x14ac:dyDescent="0.25">
      <c r="A1271" t="str">
        <f>IFERROR(VLOOKUP(MONTH(C1271),Date!$A$2:$B$13,2,0),"--")</f>
        <v>Avril</v>
      </c>
      <c r="B1271" s="11">
        <f t="shared" si="460"/>
        <v>16</v>
      </c>
      <c r="C1271" s="28">
        <f t="shared" si="482"/>
        <v>42111</v>
      </c>
      <c r="D1271" s="29" t="s">
        <v>231</v>
      </c>
      <c r="E1271" s="30" t="str">
        <f>IFERROR(VLOOKUP(D1271,Listing!$A:$B,2,0),"--")</f>
        <v>A440A42</v>
      </c>
      <c r="F1271" s="30" t="str">
        <f>IFERROR(VLOOKUP(D1271,Listing!$A:$E,5,0),"-")</f>
        <v>DERKAOUI  MOHAMED REDA</v>
      </c>
      <c r="G1271" s="4">
        <f>IFERROR(VLOOKUP(D1271,Listing!$A:$F,6,0),"--")</f>
        <v>42093</v>
      </c>
      <c r="H1271" s="11" t="str">
        <f>IFERROR(VLOOKUP(D1271,Listing!$A:$D,4,0),"--")</f>
        <v>NAJOUA ALLAOULAHCEN</v>
      </c>
      <c r="I1271" s="11" t="str">
        <f t="shared" si="461"/>
        <v>AAC</v>
      </c>
      <c r="J1271" s="31">
        <f>IFERROR(COUNTIFS(Ishop!$BG:$BG,Source!D1271,Ishop!$B:$B,Source!C1271),"--")</f>
        <v>0</v>
      </c>
      <c r="K1271" s="11">
        <f>IFERROR(COUNTIFS(Ishop!$BG:$BG,Source!D1271,Ishop!$B:$B,Source!C1271,Ishop!$J:$J,"OUI"),"--")</f>
        <v>0</v>
      </c>
      <c r="L1271" s="11">
        <f>COUNTIFS(Ishop!$AG:$AG,Source!$L$1,Ishop!$BG:$BG,Source!$D1271,Ishop!$B:$B,Source!$C1271)</f>
        <v>0</v>
      </c>
      <c r="M1271" s="11">
        <f>COUNTIFS(Ishop!$AG:$AG,Source!$M$1,Ishop!$BG:$BG,Source!$D1271,Ishop!$B:$B,Source!$C1271)</f>
        <v>0</v>
      </c>
      <c r="N1271" s="11">
        <f>COUNTIFS(Ishop!$AG:$AG,Source!$N$1,Ishop!$BG:$BG,Source!$D1271,Ishop!$B:$B,Source!$C1271)</f>
        <v>0</v>
      </c>
      <c r="O1271" s="11">
        <f>COUNTIFS(Ishop!$AG:$AG,Source!$O$1,Ishop!$BG:$BG,Source!$D1271,Ishop!$B:$B,Source!$C1271)</f>
        <v>0</v>
      </c>
      <c r="P1271" s="11">
        <f>COUNTIFS(Ishop!$AG:$AG,Source!$P$1,Ishop!$BG:$BG,Source!$D1271,Ishop!$B:$B,Source!$C1271)</f>
        <v>0</v>
      </c>
      <c r="Q1271" s="11">
        <f>COUNTIFS(Ishop!$AG:$AG,Source!$Q$1,Ishop!$BG:$BG,Source!$D1271,Ishop!$B:$B,Source!$C1271)</f>
        <v>0</v>
      </c>
      <c r="R1271" s="11">
        <f>COUNTIFS(Ishop!$AG:$AG,Source!$R$1,Ishop!$BG:$BG,Source!$D1271,Ishop!$B:$B,Source!$C1271)</f>
        <v>0</v>
      </c>
      <c r="S1271" s="11">
        <f>COUNTIFS(Ishop!$AG:$AG,Source!$S$1,Ishop!$BG:$BG,Source!$D1271,Ishop!$B:$B,Source!$C1271)</f>
        <v>0</v>
      </c>
      <c r="T1271" s="11">
        <f>COUNTIFS(Ishop!$AG:$AG,Source!$T$1,Ishop!$BG:$BG,Source!$D1271,Ishop!$B:$B,Source!$C1271)</f>
        <v>0</v>
      </c>
      <c r="U1271" s="11">
        <f>COUNTIFS(Ishop!$AG:$AG,Source!$U$1,Ishop!$BG:$BG,Source!$D1271,Ishop!$B:$B,Source!$C1271)</f>
        <v>0</v>
      </c>
      <c r="V1271" s="11">
        <f>COUNTIFS(Ishop!$AG:$AG,Source!$V$1,Ishop!$BG:$BG,Source!$D1271,Ishop!$B:$B,Source!$C1271)</f>
        <v>0</v>
      </c>
      <c r="W1271" s="11">
        <f>COUNTIFS(Ishop!$AG:$AG,Source!$W$1,Ishop!$BG:$BG,Source!$D1271,Ishop!$B:$B,Source!$C1271)</f>
        <v>0</v>
      </c>
      <c r="X1271" s="11">
        <f>COUNTIFS(Ishop!$AG:$AG,Source!$X$1,Ishop!$BG:$BG,Source!$D1271,Ishop!$B:$B,Source!$C1271)</f>
        <v>0</v>
      </c>
      <c r="Y1271" s="11">
        <f>COUNTIFS(Ishop!$AG:$AG,Source!$Y$1,Ishop!$BG:$BG,Source!$D1271,Ishop!$B:$B,Source!$C1271)</f>
        <v>0</v>
      </c>
      <c r="Z1271" s="11">
        <f>COUNTIFS(Ishop!$AG:$AG,Source!$Z$1,Ishop!$BG:$BG,Source!$D1271,Ishop!$B:$B,Source!$C1271,Ishop!$J:$J,"OUI")</f>
        <v>0</v>
      </c>
      <c r="AA1271" s="11">
        <f>COUNTIFS(Ishop!$AG:$AG,Source!$AA$1,Ishop!$BG:$BG,Source!$D1271,Ishop!$B:$B,Source!$C1271,Ishop!$J:$J,"OUI")</f>
        <v>0</v>
      </c>
      <c r="AB1271" s="11">
        <f>COUNTIFS(Ishop!$AG:$AG,Source!$AB$1,Ishop!$BG:$BG,Source!$D1271,Ishop!$B:$B,Source!$C1271,Ishop!$J:$J,"OUI")</f>
        <v>0</v>
      </c>
      <c r="AC1271" s="11">
        <f>COUNTIFS(Ishop!$AG:$AG,Source!$AC$1,Ishop!$BG:$BG,Source!$D1271,Ishop!$B:$B,Source!$C1271,Ishop!$J:$J,"OUI")</f>
        <v>0</v>
      </c>
      <c r="AD1271" s="11">
        <f>COUNTIFS(Ishop!$AG:$AG,Source!$AD$1,Ishop!$BG:$BG,Source!$D1271,Ishop!$B:$B,Source!$C1271,Ishop!$J:$J,"OUI")</f>
        <v>0</v>
      </c>
      <c r="AE1271" s="11">
        <f>COUNTIFS(Ishop!$AG:$AG,Source!$AE$1,Ishop!$BG:$BG,Source!$D1271,Ishop!$B:$B,Source!$C1271,Ishop!$J:$J,"OUI")</f>
        <v>0</v>
      </c>
      <c r="AF1271" s="11">
        <f>COUNTIFS(Ishop!$AG:$AG,Source!$AF$1,Ishop!$BG:$BG,Source!$D1271,Ishop!$B:$B,Source!$C1271,Ishop!$J:$J,"OUI")</f>
        <v>0</v>
      </c>
      <c r="AG1271" s="11">
        <f>COUNTIFS(Ishop!$AG:$AG,Source!$AG$1,Ishop!$BG:$BG,Source!$D1271,Ishop!$B:$B,Source!$C1271,Ishop!$J:$J,"OUI")</f>
        <v>0</v>
      </c>
      <c r="AH1271" s="11">
        <f>COUNTIFS(Ishop!$AG:$AG,Source!$AH$1,Ishop!$BG:$BG,Source!$D1271,Ishop!$B:$B,Source!$C1271,Ishop!$J:$J,"OUI")</f>
        <v>0</v>
      </c>
      <c r="AI1271" s="11">
        <f>COUNTIFS(Ishop!$AG:$AG,Source!$AI$1,Ishop!$BG:$BG,Source!$D1271,Ishop!$B:$B,Source!$C1271,Ishop!$J:$J,"OUI")</f>
        <v>0</v>
      </c>
      <c r="AJ1271" s="11">
        <f>COUNTIFS(Ishop!$AG:$AG,Source!$AJ$1,Ishop!$BG:$BG,Source!$D1271,Ishop!$B:$B,Source!$C1271,Ishop!$J:$J,"OUI")</f>
        <v>0</v>
      </c>
      <c r="AK1271" s="11">
        <f>COUNTIFS(Ishop!$AG:$AG,Source!$AK$1,Ishop!$BG:$BG,Source!$D1271,Ishop!$B:$B,Source!$C1271,Ishop!$J:$J,"OUI")</f>
        <v>0</v>
      </c>
      <c r="AL1271" s="11">
        <f>COUNTIFS(Ishop!$AG:$AG,Source!$AL$1,Ishop!$BG:$BG,Source!$D1271,Ishop!$B:$B,Source!$C1271,Ishop!$J:$J,"OUI")</f>
        <v>0</v>
      </c>
      <c r="AM1271" s="11">
        <f>COUNTIFS(Ishop!$AG:$AG,Source!$AM$1,Ishop!$BG:$BG,Source!$D1271,Ishop!$B:$B,Source!$C1271,Ishop!$J:$J,"OUI")</f>
        <v>0</v>
      </c>
      <c r="AN1271" s="11">
        <f>COUNTIFS(Dolmen!$W:$W,"Sensation",Dolmen!$O:$O,Source!D1271,Dolmen!$F:$F,Source!C1271)</f>
        <v>0</v>
      </c>
      <c r="AO1271" s="11">
        <f>COUNTIFS(Dolmen!$AC:$AC,"Bbox Miami",Dolmen!$O:$O,Source!D1271,Dolmen!$F:$F,Source!C1271)</f>
        <v>0</v>
      </c>
      <c r="AP1271" s="11">
        <f>COUNTIFS(Dolmen!$AD:$AD,"1",Dolmen!$W:$W,"",Dolmen!$O:$O,Source!D1271,Dolmen!$F:$F,Source!C1271)</f>
        <v>0</v>
      </c>
      <c r="AQ1271" s="11">
        <f>COUNTIFS(Dolmen!$W:$W,"Sensation",Dolmen!$Y:$Y,"1",Dolmen!$O:$O,Source!D1271,Dolmen!$F:$F,Source!C1271)</f>
        <v>0</v>
      </c>
      <c r="AR1271" s="11">
        <f>COUNTIFS(Dolmen!$AC:$AC,"Bbox Miami",Dolmen!$Y:$Y,"1",Dolmen!$O:$O,Source!D1271,Dolmen!$F:$F,Source!C1271)</f>
        <v>0</v>
      </c>
      <c r="AS1271" s="11">
        <f>COUNTIFS(Dolmen!$AD:$AD,"1",Dolmen!$W:$W,"",Dolmen!$Y:$Y,"1",Dolmen!$O:$O,Source!D1271,Dolmen!$F:$F,Source!C1271)</f>
        <v>0</v>
      </c>
      <c r="AT1271" s="11">
        <f t="shared" si="462"/>
        <v>0</v>
      </c>
      <c r="AU1271" s="11">
        <f t="shared" si="463"/>
        <v>0</v>
      </c>
      <c r="AV1271" s="11">
        <f t="shared" si="464"/>
        <v>0</v>
      </c>
      <c r="AW1271" s="11">
        <f t="shared" si="465"/>
        <v>0</v>
      </c>
      <c r="AX1271" s="11">
        <f t="shared" si="466"/>
        <v>0</v>
      </c>
      <c r="AY1271" s="11">
        <f t="shared" si="467"/>
        <v>0</v>
      </c>
      <c r="AZ1271" s="11">
        <f t="shared" si="468"/>
        <v>0</v>
      </c>
      <c r="BA1271" s="11">
        <f t="shared" si="469"/>
        <v>0</v>
      </c>
      <c r="BB1271" s="11">
        <f t="shared" si="470"/>
        <v>0</v>
      </c>
      <c r="BC1271" s="11">
        <f t="shared" si="471"/>
        <v>0</v>
      </c>
      <c r="BD1271" s="11">
        <f>SUMIFS(Ishop!$BK:$BK,Ishop!$BG:$BG,Source!D1271,Ishop!$B:$B,Source!C1271)</f>
        <v>0</v>
      </c>
      <c r="BE1271" s="11">
        <f>COUNTIFS(Ishop!$AW:$AW,"OUI",Ishop!$BG:$BG,Source!D1271,Ishop!$B:$B,Source!C1271)</f>
        <v>0</v>
      </c>
      <c r="BF1271" s="11">
        <f t="shared" si="472"/>
        <v>0</v>
      </c>
      <c r="BG1271" s="11">
        <f t="shared" si="473"/>
        <v>0</v>
      </c>
      <c r="BH1271" s="11">
        <f t="shared" si="474"/>
        <v>0</v>
      </c>
      <c r="BI1271" s="11">
        <f t="shared" si="475"/>
        <v>0</v>
      </c>
      <c r="BJ1271" s="11">
        <f t="shared" si="476"/>
        <v>0</v>
      </c>
      <c r="BK1271" s="11">
        <f t="shared" si="477"/>
        <v>0</v>
      </c>
      <c r="BL1271" s="11">
        <f t="shared" si="478"/>
        <v>0</v>
      </c>
      <c r="BM1271" s="11">
        <f t="shared" si="479"/>
        <v>0</v>
      </c>
      <c r="BN1271" s="25">
        <f>Z1271*Budget!$A$6</f>
        <v>0</v>
      </c>
      <c r="BO1271" s="25">
        <f>AA1271*(Budget!$B$6+Budget!$B$7)</f>
        <v>0</v>
      </c>
      <c r="BP1271" s="25">
        <f>AB1271*(Budget!$C$6+Budget!$C$7)</f>
        <v>0</v>
      </c>
      <c r="BQ1271" s="25">
        <f>AC1271*(Budget!$D$6+Budget!$D$7)</f>
        <v>0</v>
      </c>
      <c r="BR1271" s="25">
        <f>AD1271*(Budget!$E$6+Budget!$E$7)</f>
        <v>0</v>
      </c>
      <c r="BS1271" s="25">
        <f>AE1271*(Budget!$F$6+Budget!$F$7)</f>
        <v>0</v>
      </c>
      <c r="BT1271" s="25">
        <f>AF1271*(Budget!$G$6+Budget!$G$7)</f>
        <v>0</v>
      </c>
      <c r="BU1271" s="25">
        <f>AG1271*Budget!$H$6</f>
        <v>0</v>
      </c>
      <c r="BV1271" s="25">
        <f>AH1271*Budget!$I$6</f>
        <v>0</v>
      </c>
      <c r="BW1271" s="25">
        <f>AI1271*Budget!$J$6</f>
        <v>0</v>
      </c>
      <c r="BX1271" s="25">
        <f>AJ1271*Budget!$K$6</f>
        <v>0</v>
      </c>
      <c r="BY1271" s="25">
        <f>AK1271*Budget!$L$6</f>
        <v>0</v>
      </c>
      <c r="BZ1271" s="25">
        <f>AL1271*Budget!$M$6</f>
        <v>0</v>
      </c>
      <c r="CA1271" s="25">
        <f>AM1271*Budget!$N$6</f>
        <v>0</v>
      </c>
      <c r="CB1271" s="25">
        <f>AQ1271*Budget!$O$6</f>
        <v>0</v>
      </c>
      <c r="CC1271" s="25">
        <f>AR1271*Budget!$S$6</f>
        <v>0</v>
      </c>
      <c r="CD1271" s="25">
        <f>AS1271*Budget!$Q$6</f>
        <v>0</v>
      </c>
      <c r="CE1271" s="25">
        <f t="shared" si="480"/>
        <v>0</v>
      </c>
      <c r="CF1271" s="11" t="e">
        <f>COUNTIFS(#REF!,Source!E1271,#REF!,Source!C1271)</f>
        <v>#REF!</v>
      </c>
      <c r="CG1271" s="11" t="str">
        <f t="shared" si="481"/>
        <v>--</v>
      </c>
    </row>
    <row r="1272" spans="1:85" x14ac:dyDescent="0.25">
      <c r="A1272" t="str">
        <f>IFERROR(VLOOKUP(MONTH(C1272),Date!$A$2:$B$13,2,0),"--")</f>
        <v>Avril</v>
      </c>
      <c r="B1272" s="11">
        <f t="shared" si="460"/>
        <v>16</v>
      </c>
      <c r="C1272" s="28">
        <f t="shared" si="482"/>
        <v>42111</v>
      </c>
      <c r="D1272" s="29" t="s">
        <v>232</v>
      </c>
      <c r="E1272" s="30" t="str">
        <f>IFERROR(VLOOKUP(D1272,Listing!$A:$B,2,0),"--")</f>
        <v>A4404A4</v>
      </c>
      <c r="F1272" s="30" t="str">
        <f>IFERROR(VLOOKUP(D1272,Listing!$A:$E,5,0),"-")</f>
        <v>ELJAAFARI ABDELKADER</v>
      </c>
      <c r="G1272" s="4">
        <f>IFERROR(VLOOKUP(D1272,Listing!$A:$F,6,0),"--")</f>
        <v>42107</v>
      </c>
      <c r="H1272" s="11" t="str">
        <f>IFERROR(VLOOKUP(D1272,Listing!$A:$D,4,0),"--")</f>
        <v>REDA JABER</v>
      </c>
      <c r="I1272" s="11" t="str">
        <f t="shared" si="461"/>
        <v>AAC</v>
      </c>
      <c r="J1272" s="31">
        <f>IFERROR(COUNTIFS(Ishop!$BG:$BG,Source!D1272,Ishop!$B:$B,Source!C1272),"--")</f>
        <v>0</v>
      </c>
      <c r="K1272" s="11">
        <f>IFERROR(COUNTIFS(Ishop!$BG:$BG,Source!D1272,Ishop!$B:$B,Source!C1272,Ishop!$J:$J,"OUI"),"--")</f>
        <v>0</v>
      </c>
      <c r="L1272" s="11">
        <f>COUNTIFS(Ishop!$AG:$AG,Source!$L$1,Ishop!$BG:$BG,Source!$D1272,Ishop!$B:$B,Source!$C1272)</f>
        <v>0</v>
      </c>
      <c r="M1272" s="11">
        <f>COUNTIFS(Ishop!$AG:$AG,Source!$M$1,Ishop!$BG:$BG,Source!$D1272,Ishop!$B:$B,Source!$C1272)</f>
        <v>0</v>
      </c>
      <c r="N1272" s="11">
        <f>COUNTIFS(Ishop!$AG:$AG,Source!$N$1,Ishop!$BG:$BG,Source!$D1272,Ishop!$B:$B,Source!$C1272)</f>
        <v>0</v>
      </c>
      <c r="O1272" s="11">
        <f>COUNTIFS(Ishop!$AG:$AG,Source!$O$1,Ishop!$BG:$BG,Source!$D1272,Ishop!$B:$B,Source!$C1272)</f>
        <v>0</v>
      </c>
      <c r="P1272" s="11">
        <f>COUNTIFS(Ishop!$AG:$AG,Source!$P$1,Ishop!$BG:$BG,Source!$D1272,Ishop!$B:$B,Source!$C1272)</f>
        <v>0</v>
      </c>
      <c r="Q1272" s="11">
        <f>COUNTIFS(Ishop!$AG:$AG,Source!$Q$1,Ishop!$BG:$BG,Source!$D1272,Ishop!$B:$B,Source!$C1272)</f>
        <v>0</v>
      </c>
      <c r="R1272" s="11">
        <f>COUNTIFS(Ishop!$AG:$AG,Source!$R$1,Ishop!$BG:$BG,Source!$D1272,Ishop!$B:$B,Source!$C1272)</f>
        <v>0</v>
      </c>
      <c r="S1272" s="11">
        <f>COUNTIFS(Ishop!$AG:$AG,Source!$S$1,Ishop!$BG:$BG,Source!$D1272,Ishop!$B:$B,Source!$C1272)</f>
        <v>0</v>
      </c>
      <c r="T1272" s="11">
        <f>COUNTIFS(Ishop!$AG:$AG,Source!$T$1,Ishop!$BG:$BG,Source!$D1272,Ishop!$B:$B,Source!$C1272)</f>
        <v>0</v>
      </c>
      <c r="U1272" s="11">
        <f>COUNTIFS(Ishop!$AG:$AG,Source!$U$1,Ishop!$BG:$BG,Source!$D1272,Ishop!$B:$B,Source!$C1272)</f>
        <v>0</v>
      </c>
      <c r="V1272" s="11">
        <f>COUNTIFS(Ishop!$AG:$AG,Source!$V$1,Ishop!$BG:$BG,Source!$D1272,Ishop!$B:$B,Source!$C1272)</f>
        <v>0</v>
      </c>
      <c r="W1272" s="11">
        <f>COUNTIFS(Ishop!$AG:$AG,Source!$W$1,Ishop!$BG:$BG,Source!$D1272,Ishop!$B:$B,Source!$C1272)</f>
        <v>0</v>
      </c>
      <c r="X1272" s="11">
        <f>COUNTIFS(Ishop!$AG:$AG,Source!$X$1,Ishop!$BG:$BG,Source!$D1272,Ishop!$B:$B,Source!$C1272)</f>
        <v>0</v>
      </c>
      <c r="Y1272" s="11">
        <f>COUNTIFS(Ishop!$AG:$AG,Source!$Y$1,Ishop!$BG:$BG,Source!$D1272,Ishop!$B:$B,Source!$C1272)</f>
        <v>0</v>
      </c>
      <c r="Z1272" s="11">
        <f>COUNTIFS(Ishop!$AG:$AG,Source!$Z$1,Ishop!$BG:$BG,Source!$D1272,Ishop!$B:$B,Source!$C1272,Ishop!$J:$J,"OUI")</f>
        <v>0</v>
      </c>
      <c r="AA1272" s="11">
        <f>COUNTIFS(Ishop!$AG:$AG,Source!$AA$1,Ishop!$BG:$BG,Source!$D1272,Ishop!$B:$B,Source!$C1272,Ishop!$J:$J,"OUI")</f>
        <v>0</v>
      </c>
      <c r="AB1272" s="11">
        <f>COUNTIFS(Ishop!$AG:$AG,Source!$AB$1,Ishop!$BG:$BG,Source!$D1272,Ishop!$B:$B,Source!$C1272,Ishop!$J:$J,"OUI")</f>
        <v>0</v>
      </c>
      <c r="AC1272" s="11">
        <f>COUNTIFS(Ishop!$AG:$AG,Source!$AC$1,Ishop!$BG:$BG,Source!$D1272,Ishop!$B:$B,Source!$C1272,Ishop!$J:$J,"OUI")</f>
        <v>0</v>
      </c>
      <c r="AD1272" s="11">
        <f>COUNTIFS(Ishop!$AG:$AG,Source!$AD$1,Ishop!$BG:$BG,Source!$D1272,Ishop!$B:$B,Source!$C1272,Ishop!$J:$J,"OUI")</f>
        <v>0</v>
      </c>
      <c r="AE1272" s="11">
        <f>COUNTIFS(Ishop!$AG:$AG,Source!$AE$1,Ishop!$BG:$BG,Source!$D1272,Ishop!$B:$B,Source!$C1272,Ishop!$J:$J,"OUI")</f>
        <v>0</v>
      </c>
      <c r="AF1272" s="11">
        <f>COUNTIFS(Ishop!$AG:$AG,Source!$AF$1,Ishop!$BG:$BG,Source!$D1272,Ishop!$B:$B,Source!$C1272,Ishop!$J:$J,"OUI")</f>
        <v>0</v>
      </c>
      <c r="AG1272" s="11">
        <f>COUNTIFS(Ishop!$AG:$AG,Source!$AG$1,Ishop!$BG:$BG,Source!$D1272,Ishop!$B:$B,Source!$C1272,Ishop!$J:$J,"OUI")</f>
        <v>0</v>
      </c>
      <c r="AH1272" s="11">
        <f>COUNTIFS(Ishop!$AG:$AG,Source!$AH$1,Ishop!$BG:$BG,Source!$D1272,Ishop!$B:$B,Source!$C1272,Ishop!$J:$J,"OUI")</f>
        <v>0</v>
      </c>
      <c r="AI1272" s="11">
        <f>COUNTIFS(Ishop!$AG:$AG,Source!$AI$1,Ishop!$BG:$BG,Source!$D1272,Ishop!$B:$B,Source!$C1272,Ishop!$J:$J,"OUI")</f>
        <v>0</v>
      </c>
      <c r="AJ1272" s="11">
        <f>COUNTIFS(Ishop!$AG:$AG,Source!$AJ$1,Ishop!$BG:$BG,Source!$D1272,Ishop!$B:$B,Source!$C1272,Ishop!$J:$J,"OUI")</f>
        <v>0</v>
      </c>
      <c r="AK1272" s="11">
        <f>COUNTIFS(Ishop!$AG:$AG,Source!$AK$1,Ishop!$BG:$BG,Source!$D1272,Ishop!$B:$B,Source!$C1272,Ishop!$J:$J,"OUI")</f>
        <v>0</v>
      </c>
      <c r="AL1272" s="11">
        <f>COUNTIFS(Ishop!$AG:$AG,Source!$AL$1,Ishop!$BG:$BG,Source!$D1272,Ishop!$B:$B,Source!$C1272,Ishop!$J:$J,"OUI")</f>
        <v>0</v>
      </c>
      <c r="AM1272" s="11">
        <f>COUNTIFS(Ishop!$AG:$AG,Source!$AM$1,Ishop!$BG:$BG,Source!$D1272,Ishop!$B:$B,Source!$C1272,Ishop!$J:$J,"OUI")</f>
        <v>0</v>
      </c>
      <c r="AN1272" s="11">
        <f>COUNTIFS(Dolmen!$W:$W,"Sensation",Dolmen!$O:$O,Source!D1272,Dolmen!$F:$F,Source!C1272)</f>
        <v>0</v>
      </c>
      <c r="AO1272" s="11">
        <f>COUNTIFS(Dolmen!$AC:$AC,"Bbox Miami",Dolmen!$O:$O,Source!D1272,Dolmen!$F:$F,Source!C1272)</f>
        <v>0</v>
      </c>
      <c r="AP1272" s="11">
        <f>COUNTIFS(Dolmen!$AD:$AD,"1",Dolmen!$W:$W,"",Dolmen!$O:$O,Source!D1272,Dolmen!$F:$F,Source!C1272)</f>
        <v>0</v>
      </c>
      <c r="AQ1272" s="11">
        <f>COUNTIFS(Dolmen!$W:$W,"Sensation",Dolmen!$Y:$Y,"1",Dolmen!$O:$O,Source!D1272,Dolmen!$F:$F,Source!C1272)</f>
        <v>0</v>
      </c>
      <c r="AR1272" s="11">
        <f>COUNTIFS(Dolmen!$AC:$AC,"Bbox Miami",Dolmen!$Y:$Y,"1",Dolmen!$O:$O,Source!D1272,Dolmen!$F:$F,Source!C1272)</f>
        <v>0</v>
      </c>
      <c r="AS1272" s="11">
        <f>COUNTIFS(Dolmen!$AD:$AD,"1",Dolmen!$W:$W,"",Dolmen!$Y:$Y,"1",Dolmen!$O:$O,Source!D1272,Dolmen!$F:$F,Source!C1272)</f>
        <v>0</v>
      </c>
      <c r="AT1272" s="11">
        <f t="shared" si="462"/>
        <v>0</v>
      </c>
      <c r="AU1272" s="11">
        <f t="shared" si="463"/>
        <v>0</v>
      </c>
      <c r="AV1272" s="11">
        <f t="shared" si="464"/>
        <v>0</v>
      </c>
      <c r="AW1272" s="11">
        <f t="shared" si="465"/>
        <v>0</v>
      </c>
      <c r="AX1272" s="11">
        <f t="shared" si="466"/>
        <v>0</v>
      </c>
      <c r="AY1272" s="11">
        <f t="shared" si="467"/>
        <v>0</v>
      </c>
      <c r="AZ1272" s="11">
        <f t="shared" si="468"/>
        <v>0</v>
      </c>
      <c r="BA1272" s="11">
        <f t="shared" si="469"/>
        <v>0</v>
      </c>
      <c r="BB1272" s="11">
        <f t="shared" si="470"/>
        <v>0</v>
      </c>
      <c r="BC1272" s="11">
        <f t="shared" si="471"/>
        <v>0</v>
      </c>
      <c r="BD1272" s="11">
        <f>SUMIFS(Ishop!$BK:$BK,Ishop!$BG:$BG,Source!D1272,Ishop!$B:$B,Source!C1272)</f>
        <v>0</v>
      </c>
      <c r="BE1272" s="11">
        <f>COUNTIFS(Ishop!$AW:$AW,"OUI",Ishop!$BG:$BG,Source!D1272,Ishop!$B:$B,Source!C1272)</f>
        <v>0</v>
      </c>
      <c r="BF1272" s="11">
        <f t="shared" si="472"/>
        <v>0</v>
      </c>
      <c r="BG1272" s="11">
        <f t="shared" si="473"/>
        <v>0</v>
      </c>
      <c r="BH1272" s="11">
        <f t="shared" si="474"/>
        <v>0</v>
      </c>
      <c r="BI1272" s="11">
        <f t="shared" si="475"/>
        <v>0</v>
      </c>
      <c r="BJ1272" s="11">
        <f t="shared" si="476"/>
        <v>0</v>
      </c>
      <c r="BK1272" s="11">
        <f t="shared" si="477"/>
        <v>0</v>
      </c>
      <c r="BL1272" s="11">
        <f t="shared" si="478"/>
        <v>0</v>
      </c>
      <c r="BM1272" s="11">
        <f t="shared" si="479"/>
        <v>0</v>
      </c>
      <c r="BN1272" s="25">
        <f>Z1272*Budget!$A$6</f>
        <v>0</v>
      </c>
      <c r="BO1272" s="25">
        <f>AA1272*(Budget!$B$6+Budget!$B$7)</f>
        <v>0</v>
      </c>
      <c r="BP1272" s="25">
        <f>AB1272*(Budget!$C$6+Budget!$C$7)</f>
        <v>0</v>
      </c>
      <c r="BQ1272" s="25">
        <f>AC1272*(Budget!$D$6+Budget!$D$7)</f>
        <v>0</v>
      </c>
      <c r="BR1272" s="25">
        <f>AD1272*(Budget!$E$6+Budget!$E$7)</f>
        <v>0</v>
      </c>
      <c r="BS1272" s="25">
        <f>AE1272*(Budget!$F$6+Budget!$F$7)</f>
        <v>0</v>
      </c>
      <c r="BT1272" s="25">
        <f>AF1272*(Budget!$G$6+Budget!$G$7)</f>
        <v>0</v>
      </c>
      <c r="BU1272" s="25">
        <f>AG1272*Budget!$H$6</f>
        <v>0</v>
      </c>
      <c r="BV1272" s="25">
        <f>AH1272*Budget!$I$6</f>
        <v>0</v>
      </c>
      <c r="BW1272" s="25">
        <f>AI1272*Budget!$J$6</f>
        <v>0</v>
      </c>
      <c r="BX1272" s="25">
        <f>AJ1272*Budget!$K$6</f>
        <v>0</v>
      </c>
      <c r="BY1272" s="25">
        <f>AK1272*Budget!$L$6</f>
        <v>0</v>
      </c>
      <c r="BZ1272" s="25">
        <f>AL1272*Budget!$M$6</f>
        <v>0</v>
      </c>
      <c r="CA1272" s="25">
        <f>AM1272*Budget!$N$6</f>
        <v>0</v>
      </c>
      <c r="CB1272" s="25">
        <f>AQ1272*Budget!$O$6</f>
        <v>0</v>
      </c>
      <c r="CC1272" s="25">
        <f>AR1272*Budget!$S$6</f>
        <v>0</v>
      </c>
      <c r="CD1272" s="25">
        <f>AS1272*Budget!$Q$6</f>
        <v>0</v>
      </c>
      <c r="CE1272" s="25">
        <f t="shared" si="480"/>
        <v>0</v>
      </c>
      <c r="CF1272" s="11" t="e">
        <f>COUNTIFS(#REF!,Source!E1272,#REF!,Source!C1272)</f>
        <v>#REF!</v>
      </c>
      <c r="CG1272" s="11" t="str">
        <f t="shared" si="481"/>
        <v>--</v>
      </c>
    </row>
    <row r="1273" spans="1:85" x14ac:dyDescent="0.25">
      <c r="A1273" t="str">
        <f>IFERROR(VLOOKUP(MONTH(C1273),Date!$A$2:$B$13,2,0),"--")</f>
        <v>Avril</v>
      </c>
      <c r="B1273" s="11">
        <f t="shared" si="460"/>
        <v>16</v>
      </c>
      <c r="C1273" s="28">
        <f t="shared" si="482"/>
        <v>42111</v>
      </c>
      <c r="D1273" s="29" t="s">
        <v>233</v>
      </c>
      <c r="E1273" s="30" t="str">
        <f>IFERROR(VLOOKUP(D1273,Listing!$A:$B,2,0),"--")</f>
        <v>A44051</v>
      </c>
      <c r="F1273" s="30" t="str">
        <f>IFERROR(VLOOKUP(D1273,Listing!$A:$E,5,0),"-")</f>
        <v>MAZOUZ YOUNES</v>
      </c>
      <c r="G1273" s="4">
        <f>IFERROR(VLOOKUP(D1273,Listing!$A:$F,6,0),"--")</f>
        <v>42107</v>
      </c>
      <c r="H1273" s="11" t="str">
        <f>IFERROR(VLOOKUP(D1273,Listing!$A:$D,4,0),"--")</f>
        <v>REDA JABER</v>
      </c>
      <c r="I1273" s="11" t="str">
        <f t="shared" si="461"/>
        <v>AAC</v>
      </c>
      <c r="J1273" s="31">
        <f>IFERROR(COUNTIFS(Ishop!$BG:$BG,Source!D1273,Ishop!$B:$B,Source!C1273),"--")</f>
        <v>0</v>
      </c>
      <c r="K1273" s="11">
        <f>IFERROR(COUNTIFS(Ishop!$BG:$BG,Source!D1273,Ishop!$B:$B,Source!C1273,Ishop!$J:$J,"OUI"),"--")</f>
        <v>0</v>
      </c>
      <c r="L1273" s="11">
        <f>COUNTIFS(Ishop!$AG:$AG,Source!$L$1,Ishop!$BG:$BG,Source!$D1273,Ishop!$B:$B,Source!$C1273)</f>
        <v>0</v>
      </c>
      <c r="M1273" s="11">
        <f>COUNTIFS(Ishop!$AG:$AG,Source!$M$1,Ishop!$BG:$BG,Source!$D1273,Ishop!$B:$B,Source!$C1273)</f>
        <v>0</v>
      </c>
      <c r="N1273" s="11">
        <f>COUNTIFS(Ishop!$AG:$AG,Source!$N$1,Ishop!$BG:$BG,Source!$D1273,Ishop!$B:$B,Source!$C1273)</f>
        <v>0</v>
      </c>
      <c r="O1273" s="11">
        <f>COUNTIFS(Ishop!$AG:$AG,Source!$O$1,Ishop!$BG:$BG,Source!$D1273,Ishop!$B:$B,Source!$C1273)</f>
        <v>0</v>
      </c>
      <c r="P1273" s="11">
        <f>COUNTIFS(Ishop!$AG:$AG,Source!$P$1,Ishop!$BG:$BG,Source!$D1273,Ishop!$B:$B,Source!$C1273)</f>
        <v>0</v>
      </c>
      <c r="Q1273" s="11">
        <f>COUNTIFS(Ishop!$AG:$AG,Source!$Q$1,Ishop!$BG:$BG,Source!$D1273,Ishop!$B:$B,Source!$C1273)</f>
        <v>0</v>
      </c>
      <c r="R1273" s="11">
        <f>COUNTIFS(Ishop!$AG:$AG,Source!$R$1,Ishop!$BG:$BG,Source!$D1273,Ishop!$B:$B,Source!$C1273)</f>
        <v>0</v>
      </c>
      <c r="S1273" s="11">
        <f>COUNTIFS(Ishop!$AG:$AG,Source!$S$1,Ishop!$BG:$BG,Source!$D1273,Ishop!$B:$B,Source!$C1273)</f>
        <v>0</v>
      </c>
      <c r="T1273" s="11">
        <f>COUNTIFS(Ishop!$AG:$AG,Source!$T$1,Ishop!$BG:$BG,Source!$D1273,Ishop!$B:$B,Source!$C1273)</f>
        <v>0</v>
      </c>
      <c r="U1273" s="11">
        <f>COUNTIFS(Ishop!$AG:$AG,Source!$U$1,Ishop!$BG:$BG,Source!$D1273,Ishop!$B:$B,Source!$C1273)</f>
        <v>0</v>
      </c>
      <c r="V1273" s="11">
        <f>COUNTIFS(Ishop!$AG:$AG,Source!$V$1,Ishop!$BG:$BG,Source!$D1273,Ishop!$B:$B,Source!$C1273)</f>
        <v>0</v>
      </c>
      <c r="W1273" s="11">
        <f>COUNTIFS(Ishop!$AG:$AG,Source!$W$1,Ishop!$BG:$BG,Source!$D1273,Ishop!$B:$B,Source!$C1273)</f>
        <v>0</v>
      </c>
      <c r="X1273" s="11">
        <f>COUNTIFS(Ishop!$AG:$AG,Source!$X$1,Ishop!$BG:$BG,Source!$D1273,Ishop!$B:$B,Source!$C1273)</f>
        <v>0</v>
      </c>
      <c r="Y1273" s="11">
        <f>COUNTIFS(Ishop!$AG:$AG,Source!$Y$1,Ishop!$BG:$BG,Source!$D1273,Ishop!$B:$B,Source!$C1273)</f>
        <v>0</v>
      </c>
      <c r="Z1273" s="11">
        <f>COUNTIFS(Ishop!$AG:$AG,Source!$Z$1,Ishop!$BG:$BG,Source!$D1273,Ishop!$B:$B,Source!$C1273,Ishop!$J:$J,"OUI")</f>
        <v>0</v>
      </c>
      <c r="AA1273" s="11">
        <f>COUNTIFS(Ishop!$AG:$AG,Source!$AA$1,Ishop!$BG:$BG,Source!$D1273,Ishop!$B:$B,Source!$C1273,Ishop!$J:$J,"OUI")</f>
        <v>0</v>
      </c>
      <c r="AB1273" s="11">
        <f>COUNTIFS(Ishop!$AG:$AG,Source!$AB$1,Ishop!$BG:$BG,Source!$D1273,Ishop!$B:$B,Source!$C1273,Ishop!$J:$J,"OUI")</f>
        <v>0</v>
      </c>
      <c r="AC1273" s="11">
        <f>COUNTIFS(Ishop!$AG:$AG,Source!$AC$1,Ishop!$BG:$BG,Source!$D1273,Ishop!$B:$B,Source!$C1273,Ishop!$J:$J,"OUI")</f>
        <v>0</v>
      </c>
      <c r="AD1273" s="11">
        <f>COUNTIFS(Ishop!$AG:$AG,Source!$AD$1,Ishop!$BG:$BG,Source!$D1273,Ishop!$B:$B,Source!$C1273,Ishop!$J:$J,"OUI")</f>
        <v>0</v>
      </c>
      <c r="AE1273" s="11">
        <f>COUNTIFS(Ishop!$AG:$AG,Source!$AE$1,Ishop!$BG:$BG,Source!$D1273,Ishop!$B:$B,Source!$C1273,Ishop!$J:$J,"OUI")</f>
        <v>0</v>
      </c>
      <c r="AF1273" s="11">
        <f>COUNTIFS(Ishop!$AG:$AG,Source!$AF$1,Ishop!$BG:$BG,Source!$D1273,Ishop!$B:$B,Source!$C1273,Ishop!$J:$J,"OUI")</f>
        <v>0</v>
      </c>
      <c r="AG1273" s="11">
        <f>COUNTIFS(Ishop!$AG:$AG,Source!$AG$1,Ishop!$BG:$BG,Source!$D1273,Ishop!$B:$B,Source!$C1273,Ishop!$J:$J,"OUI")</f>
        <v>0</v>
      </c>
      <c r="AH1273" s="11">
        <f>COUNTIFS(Ishop!$AG:$AG,Source!$AH$1,Ishop!$BG:$BG,Source!$D1273,Ishop!$B:$B,Source!$C1273,Ishop!$J:$J,"OUI")</f>
        <v>0</v>
      </c>
      <c r="AI1273" s="11">
        <f>COUNTIFS(Ishop!$AG:$AG,Source!$AI$1,Ishop!$BG:$BG,Source!$D1273,Ishop!$B:$B,Source!$C1273,Ishop!$J:$J,"OUI")</f>
        <v>0</v>
      </c>
      <c r="AJ1273" s="11">
        <f>COUNTIFS(Ishop!$AG:$AG,Source!$AJ$1,Ishop!$BG:$BG,Source!$D1273,Ishop!$B:$B,Source!$C1273,Ishop!$J:$J,"OUI")</f>
        <v>0</v>
      </c>
      <c r="AK1273" s="11">
        <f>COUNTIFS(Ishop!$AG:$AG,Source!$AK$1,Ishop!$BG:$BG,Source!$D1273,Ishop!$B:$B,Source!$C1273,Ishop!$J:$J,"OUI")</f>
        <v>0</v>
      </c>
      <c r="AL1273" s="11">
        <f>COUNTIFS(Ishop!$AG:$AG,Source!$AL$1,Ishop!$BG:$BG,Source!$D1273,Ishop!$B:$B,Source!$C1273,Ishop!$J:$J,"OUI")</f>
        <v>0</v>
      </c>
      <c r="AM1273" s="11">
        <f>COUNTIFS(Ishop!$AG:$AG,Source!$AM$1,Ishop!$BG:$BG,Source!$D1273,Ishop!$B:$B,Source!$C1273,Ishop!$J:$J,"OUI")</f>
        <v>0</v>
      </c>
      <c r="AN1273" s="11">
        <f>COUNTIFS(Dolmen!$W:$W,"Sensation",Dolmen!$O:$O,Source!D1273,Dolmen!$F:$F,Source!C1273)</f>
        <v>0</v>
      </c>
      <c r="AO1273" s="11">
        <f>COUNTIFS(Dolmen!$AC:$AC,"Bbox Miami",Dolmen!$O:$O,Source!D1273,Dolmen!$F:$F,Source!C1273)</f>
        <v>0</v>
      </c>
      <c r="AP1273" s="11">
        <f>COUNTIFS(Dolmen!$AD:$AD,"1",Dolmen!$W:$W,"",Dolmen!$O:$O,Source!D1273,Dolmen!$F:$F,Source!C1273)</f>
        <v>0</v>
      </c>
      <c r="AQ1273" s="11">
        <f>COUNTIFS(Dolmen!$W:$W,"Sensation",Dolmen!$Y:$Y,"1",Dolmen!$O:$O,Source!D1273,Dolmen!$F:$F,Source!C1273)</f>
        <v>0</v>
      </c>
      <c r="AR1273" s="11">
        <f>COUNTIFS(Dolmen!$AC:$AC,"Bbox Miami",Dolmen!$Y:$Y,"1",Dolmen!$O:$O,Source!D1273,Dolmen!$F:$F,Source!C1273)</f>
        <v>0</v>
      </c>
      <c r="AS1273" s="11">
        <f>COUNTIFS(Dolmen!$AD:$AD,"1",Dolmen!$W:$W,"",Dolmen!$Y:$Y,"1",Dolmen!$O:$O,Source!D1273,Dolmen!$F:$F,Source!C1273)</f>
        <v>0</v>
      </c>
      <c r="AT1273" s="11">
        <f t="shared" si="462"/>
        <v>0</v>
      </c>
      <c r="AU1273" s="11">
        <f t="shared" si="463"/>
        <v>0</v>
      </c>
      <c r="AV1273" s="11">
        <f t="shared" si="464"/>
        <v>0</v>
      </c>
      <c r="AW1273" s="11">
        <f t="shared" si="465"/>
        <v>0</v>
      </c>
      <c r="AX1273" s="11">
        <f t="shared" si="466"/>
        <v>0</v>
      </c>
      <c r="AY1273" s="11">
        <f t="shared" si="467"/>
        <v>0</v>
      </c>
      <c r="AZ1273" s="11">
        <f t="shared" si="468"/>
        <v>0</v>
      </c>
      <c r="BA1273" s="11">
        <f t="shared" si="469"/>
        <v>0</v>
      </c>
      <c r="BB1273" s="11">
        <f t="shared" si="470"/>
        <v>0</v>
      </c>
      <c r="BC1273" s="11">
        <f t="shared" si="471"/>
        <v>0</v>
      </c>
      <c r="BD1273" s="11">
        <f>SUMIFS(Ishop!$BK:$BK,Ishop!$BG:$BG,Source!D1273,Ishop!$B:$B,Source!C1273)</f>
        <v>0</v>
      </c>
      <c r="BE1273" s="11">
        <f>COUNTIFS(Ishop!$AW:$AW,"OUI",Ishop!$BG:$BG,Source!D1273,Ishop!$B:$B,Source!C1273)</f>
        <v>0</v>
      </c>
      <c r="BF1273" s="11">
        <f t="shared" si="472"/>
        <v>0</v>
      </c>
      <c r="BG1273" s="11">
        <f t="shared" si="473"/>
        <v>0</v>
      </c>
      <c r="BH1273" s="11">
        <f t="shared" si="474"/>
        <v>0</v>
      </c>
      <c r="BI1273" s="11">
        <f t="shared" si="475"/>
        <v>0</v>
      </c>
      <c r="BJ1273" s="11">
        <f t="shared" si="476"/>
        <v>0</v>
      </c>
      <c r="BK1273" s="11">
        <f t="shared" si="477"/>
        <v>0</v>
      </c>
      <c r="BL1273" s="11">
        <f t="shared" si="478"/>
        <v>0</v>
      </c>
      <c r="BM1273" s="11">
        <f t="shared" si="479"/>
        <v>0</v>
      </c>
      <c r="BN1273" s="25">
        <f>Z1273*Budget!$A$6</f>
        <v>0</v>
      </c>
      <c r="BO1273" s="25">
        <f>AA1273*(Budget!$B$6+Budget!$B$7)</f>
        <v>0</v>
      </c>
      <c r="BP1273" s="25">
        <f>AB1273*(Budget!$C$6+Budget!$C$7)</f>
        <v>0</v>
      </c>
      <c r="BQ1273" s="25">
        <f>AC1273*(Budget!$D$6+Budget!$D$7)</f>
        <v>0</v>
      </c>
      <c r="BR1273" s="25">
        <f>AD1273*(Budget!$E$6+Budget!$E$7)</f>
        <v>0</v>
      </c>
      <c r="BS1273" s="25">
        <f>AE1273*(Budget!$F$6+Budget!$F$7)</f>
        <v>0</v>
      </c>
      <c r="BT1273" s="25">
        <f>AF1273*(Budget!$G$6+Budget!$G$7)</f>
        <v>0</v>
      </c>
      <c r="BU1273" s="25">
        <f>AG1273*Budget!$H$6</f>
        <v>0</v>
      </c>
      <c r="BV1273" s="25">
        <f>AH1273*Budget!$I$6</f>
        <v>0</v>
      </c>
      <c r="BW1273" s="25">
        <f>AI1273*Budget!$J$6</f>
        <v>0</v>
      </c>
      <c r="BX1273" s="25">
        <f>AJ1273*Budget!$K$6</f>
        <v>0</v>
      </c>
      <c r="BY1273" s="25">
        <f>AK1273*Budget!$L$6</f>
        <v>0</v>
      </c>
      <c r="BZ1273" s="25">
        <f>AL1273*Budget!$M$6</f>
        <v>0</v>
      </c>
      <c r="CA1273" s="25">
        <f>AM1273*Budget!$N$6</f>
        <v>0</v>
      </c>
      <c r="CB1273" s="25">
        <f>AQ1273*Budget!$O$6</f>
        <v>0</v>
      </c>
      <c r="CC1273" s="25">
        <f>AR1273*Budget!$S$6</f>
        <v>0</v>
      </c>
      <c r="CD1273" s="25">
        <f>AS1273*Budget!$Q$6</f>
        <v>0</v>
      </c>
      <c r="CE1273" s="25">
        <f t="shared" si="480"/>
        <v>0</v>
      </c>
      <c r="CF1273" s="11" t="e">
        <f>COUNTIFS(#REF!,Source!E1273,#REF!,Source!C1273)</f>
        <v>#REF!</v>
      </c>
      <c r="CG1273" s="11" t="str">
        <f t="shared" si="481"/>
        <v>--</v>
      </c>
    </row>
    <row r="1274" spans="1:85" x14ac:dyDescent="0.25">
      <c r="A1274" t="str">
        <f>IFERROR(VLOOKUP(MONTH(C1274),Date!$A$2:$B$13,2,0),"--")</f>
        <v>Avril</v>
      </c>
      <c r="B1274" s="11">
        <f t="shared" si="460"/>
        <v>16</v>
      </c>
      <c r="C1274" s="28">
        <f t="shared" si="482"/>
        <v>42111</v>
      </c>
      <c r="D1274" s="29" t="s">
        <v>234</v>
      </c>
      <c r="E1274" s="30" t="str">
        <f>IFERROR(VLOOKUP(D1274,Listing!$A:$B,2,0),"--")</f>
        <v>A44027</v>
      </c>
      <c r="F1274" s="30" t="str">
        <f>IFERROR(VLOOKUP(D1274,Listing!$A:$E,5,0),"-")</f>
        <v>MOUSSAOUI NARGISSE</v>
      </c>
      <c r="G1274" s="4">
        <f>IFERROR(VLOOKUP(D1274,Listing!$A:$F,6,0),"--")</f>
        <v>42107</v>
      </c>
      <c r="H1274" s="11" t="str">
        <f>IFERROR(VLOOKUP(D1274,Listing!$A:$D,4,0),"--")</f>
        <v>REDA JABER</v>
      </c>
      <c r="I1274" s="11" t="str">
        <f t="shared" si="461"/>
        <v>AAC</v>
      </c>
      <c r="J1274" s="31">
        <f>IFERROR(COUNTIFS(Ishop!$BG:$BG,Source!D1274,Ishop!$B:$B,Source!C1274),"--")</f>
        <v>0</v>
      </c>
      <c r="K1274" s="11">
        <f>IFERROR(COUNTIFS(Ishop!$BG:$BG,Source!D1274,Ishop!$B:$B,Source!C1274,Ishop!$J:$J,"OUI"),"--")</f>
        <v>0</v>
      </c>
      <c r="L1274" s="11">
        <f>COUNTIFS(Ishop!$AG:$AG,Source!$L$1,Ishop!$BG:$BG,Source!$D1274,Ishop!$B:$B,Source!$C1274)</f>
        <v>0</v>
      </c>
      <c r="M1274" s="11">
        <f>COUNTIFS(Ishop!$AG:$AG,Source!$M$1,Ishop!$BG:$BG,Source!$D1274,Ishop!$B:$B,Source!$C1274)</f>
        <v>0</v>
      </c>
      <c r="N1274" s="11">
        <f>COUNTIFS(Ishop!$AG:$AG,Source!$N$1,Ishop!$BG:$BG,Source!$D1274,Ishop!$B:$B,Source!$C1274)</f>
        <v>0</v>
      </c>
      <c r="O1274" s="11">
        <f>COUNTIFS(Ishop!$AG:$AG,Source!$O$1,Ishop!$BG:$BG,Source!$D1274,Ishop!$B:$B,Source!$C1274)</f>
        <v>0</v>
      </c>
      <c r="P1274" s="11">
        <f>COUNTIFS(Ishop!$AG:$AG,Source!$P$1,Ishop!$BG:$BG,Source!$D1274,Ishop!$B:$B,Source!$C1274)</f>
        <v>0</v>
      </c>
      <c r="Q1274" s="11">
        <f>COUNTIFS(Ishop!$AG:$AG,Source!$Q$1,Ishop!$BG:$BG,Source!$D1274,Ishop!$B:$B,Source!$C1274)</f>
        <v>0</v>
      </c>
      <c r="R1274" s="11">
        <f>COUNTIFS(Ishop!$AG:$AG,Source!$R$1,Ishop!$BG:$BG,Source!$D1274,Ishop!$B:$B,Source!$C1274)</f>
        <v>0</v>
      </c>
      <c r="S1274" s="11">
        <f>COUNTIFS(Ishop!$AG:$AG,Source!$S$1,Ishop!$BG:$BG,Source!$D1274,Ishop!$B:$B,Source!$C1274)</f>
        <v>0</v>
      </c>
      <c r="T1274" s="11">
        <f>COUNTIFS(Ishop!$AG:$AG,Source!$T$1,Ishop!$BG:$BG,Source!$D1274,Ishop!$B:$B,Source!$C1274)</f>
        <v>0</v>
      </c>
      <c r="U1274" s="11">
        <f>COUNTIFS(Ishop!$AG:$AG,Source!$U$1,Ishop!$BG:$BG,Source!$D1274,Ishop!$B:$B,Source!$C1274)</f>
        <v>0</v>
      </c>
      <c r="V1274" s="11">
        <f>COUNTIFS(Ishop!$AG:$AG,Source!$V$1,Ishop!$BG:$BG,Source!$D1274,Ishop!$B:$B,Source!$C1274)</f>
        <v>0</v>
      </c>
      <c r="W1274" s="11">
        <f>COUNTIFS(Ishop!$AG:$AG,Source!$W$1,Ishop!$BG:$BG,Source!$D1274,Ishop!$B:$B,Source!$C1274)</f>
        <v>0</v>
      </c>
      <c r="X1274" s="11">
        <f>COUNTIFS(Ishop!$AG:$AG,Source!$X$1,Ishop!$BG:$BG,Source!$D1274,Ishop!$B:$B,Source!$C1274)</f>
        <v>0</v>
      </c>
      <c r="Y1274" s="11">
        <f>COUNTIFS(Ishop!$AG:$AG,Source!$Y$1,Ishop!$BG:$BG,Source!$D1274,Ishop!$B:$B,Source!$C1274)</f>
        <v>0</v>
      </c>
      <c r="Z1274" s="11">
        <f>COUNTIFS(Ishop!$AG:$AG,Source!$Z$1,Ishop!$BG:$BG,Source!$D1274,Ishop!$B:$B,Source!$C1274,Ishop!$J:$J,"OUI")</f>
        <v>0</v>
      </c>
      <c r="AA1274" s="11">
        <f>COUNTIFS(Ishop!$AG:$AG,Source!$AA$1,Ishop!$BG:$BG,Source!$D1274,Ishop!$B:$B,Source!$C1274,Ishop!$J:$J,"OUI")</f>
        <v>0</v>
      </c>
      <c r="AB1274" s="11">
        <f>COUNTIFS(Ishop!$AG:$AG,Source!$AB$1,Ishop!$BG:$BG,Source!$D1274,Ishop!$B:$B,Source!$C1274,Ishop!$J:$J,"OUI")</f>
        <v>0</v>
      </c>
      <c r="AC1274" s="11">
        <f>COUNTIFS(Ishop!$AG:$AG,Source!$AC$1,Ishop!$BG:$BG,Source!$D1274,Ishop!$B:$B,Source!$C1274,Ishop!$J:$J,"OUI")</f>
        <v>0</v>
      </c>
      <c r="AD1274" s="11">
        <f>COUNTIFS(Ishop!$AG:$AG,Source!$AD$1,Ishop!$BG:$BG,Source!$D1274,Ishop!$B:$B,Source!$C1274,Ishop!$J:$J,"OUI")</f>
        <v>0</v>
      </c>
      <c r="AE1274" s="11">
        <f>COUNTIFS(Ishop!$AG:$AG,Source!$AE$1,Ishop!$BG:$BG,Source!$D1274,Ishop!$B:$B,Source!$C1274,Ishop!$J:$J,"OUI")</f>
        <v>0</v>
      </c>
      <c r="AF1274" s="11">
        <f>COUNTIFS(Ishop!$AG:$AG,Source!$AF$1,Ishop!$BG:$BG,Source!$D1274,Ishop!$B:$B,Source!$C1274,Ishop!$J:$J,"OUI")</f>
        <v>0</v>
      </c>
      <c r="AG1274" s="11">
        <f>COUNTIFS(Ishop!$AG:$AG,Source!$AG$1,Ishop!$BG:$BG,Source!$D1274,Ishop!$B:$B,Source!$C1274,Ishop!$J:$J,"OUI")</f>
        <v>0</v>
      </c>
      <c r="AH1274" s="11">
        <f>COUNTIFS(Ishop!$AG:$AG,Source!$AH$1,Ishop!$BG:$BG,Source!$D1274,Ishop!$B:$B,Source!$C1274,Ishop!$J:$J,"OUI")</f>
        <v>0</v>
      </c>
      <c r="AI1274" s="11">
        <f>COUNTIFS(Ishop!$AG:$AG,Source!$AI$1,Ishop!$BG:$BG,Source!$D1274,Ishop!$B:$B,Source!$C1274,Ishop!$J:$J,"OUI")</f>
        <v>0</v>
      </c>
      <c r="AJ1274" s="11">
        <f>COUNTIFS(Ishop!$AG:$AG,Source!$AJ$1,Ishop!$BG:$BG,Source!$D1274,Ishop!$B:$B,Source!$C1274,Ishop!$J:$J,"OUI")</f>
        <v>0</v>
      </c>
      <c r="AK1274" s="11">
        <f>COUNTIFS(Ishop!$AG:$AG,Source!$AK$1,Ishop!$BG:$BG,Source!$D1274,Ishop!$B:$B,Source!$C1274,Ishop!$J:$J,"OUI")</f>
        <v>0</v>
      </c>
      <c r="AL1274" s="11">
        <f>COUNTIFS(Ishop!$AG:$AG,Source!$AL$1,Ishop!$BG:$BG,Source!$D1274,Ishop!$B:$B,Source!$C1274,Ishop!$J:$J,"OUI")</f>
        <v>0</v>
      </c>
      <c r="AM1274" s="11">
        <f>COUNTIFS(Ishop!$AG:$AG,Source!$AM$1,Ishop!$BG:$BG,Source!$D1274,Ishop!$B:$B,Source!$C1274,Ishop!$J:$J,"OUI")</f>
        <v>0</v>
      </c>
      <c r="AN1274" s="11">
        <f>COUNTIFS(Dolmen!$W:$W,"Sensation",Dolmen!$O:$O,Source!D1274,Dolmen!$F:$F,Source!C1274)</f>
        <v>0</v>
      </c>
      <c r="AO1274" s="11">
        <f>COUNTIFS(Dolmen!$AC:$AC,"Bbox Miami",Dolmen!$O:$O,Source!D1274,Dolmen!$F:$F,Source!C1274)</f>
        <v>0</v>
      </c>
      <c r="AP1274" s="11">
        <f>COUNTIFS(Dolmen!$AD:$AD,"1",Dolmen!$W:$W,"",Dolmen!$O:$O,Source!D1274,Dolmen!$F:$F,Source!C1274)</f>
        <v>0</v>
      </c>
      <c r="AQ1274" s="11">
        <f>COUNTIFS(Dolmen!$W:$W,"Sensation",Dolmen!$Y:$Y,"1",Dolmen!$O:$O,Source!D1274,Dolmen!$F:$F,Source!C1274)</f>
        <v>0</v>
      </c>
      <c r="AR1274" s="11">
        <f>COUNTIFS(Dolmen!$AC:$AC,"Bbox Miami",Dolmen!$Y:$Y,"1",Dolmen!$O:$O,Source!D1274,Dolmen!$F:$F,Source!C1274)</f>
        <v>0</v>
      </c>
      <c r="AS1274" s="11">
        <f>COUNTIFS(Dolmen!$AD:$AD,"1",Dolmen!$W:$W,"",Dolmen!$Y:$Y,"1",Dolmen!$O:$O,Source!D1274,Dolmen!$F:$F,Source!C1274)</f>
        <v>0</v>
      </c>
      <c r="AT1274" s="11">
        <f t="shared" si="462"/>
        <v>0</v>
      </c>
      <c r="AU1274" s="11">
        <f t="shared" si="463"/>
        <v>0</v>
      </c>
      <c r="AV1274" s="11">
        <f t="shared" si="464"/>
        <v>0</v>
      </c>
      <c r="AW1274" s="11">
        <f t="shared" si="465"/>
        <v>0</v>
      </c>
      <c r="AX1274" s="11">
        <f t="shared" si="466"/>
        <v>0</v>
      </c>
      <c r="AY1274" s="11">
        <f t="shared" si="467"/>
        <v>0</v>
      </c>
      <c r="AZ1274" s="11">
        <f t="shared" si="468"/>
        <v>0</v>
      </c>
      <c r="BA1274" s="11">
        <f t="shared" si="469"/>
        <v>0</v>
      </c>
      <c r="BB1274" s="11">
        <f t="shared" si="470"/>
        <v>0</v>
      </c>
      <c r="BC1274" s="11">
        <f t="shared" si="471"/>
        <v>0</v>
      </c>
      <c r="BD1274" s="11">
        <f>SUMIFS(Ishop!$BK:$BK,Ishop!$BG:$BG,Source!D1274,Ishop!$B:$B,Source!C1274)</f>
        <v>0</v>
      </c>
      <c r="BE1274" s="11">
        <f>COUNTIFS(Ishop!$AW:$AW,"OUI",Ishop!$BG:$BG,Source!D1274,Ishop!$B:$B,Source!C1274)</f>
        <v>0</v>
      </c>
      <c r="BF1274" s="11">
        <f t="shared" si="472"/>
        <v>0</v>
      </c>
      <c r="BG1274" s="11">
        <f t="shared" si="473"/>
        <v>0</v>
      </c>
      <c r="BH1274" s="11">
        <f t="shared" si="474"/>
        <v>0</v>
      </c>
      <c r="BI1274" s="11">
        <f t="shared" si="475"/>
        <v>0</v>
      </c>
      <c r="BJ1274" s="11">
        <f t="shared" si="476"/>
        <v>0</v>
      </c>
      <c r="BK1274" s="11">
        <f t="shared" si="477"/>
        <v>0</v>
      </c>
      <c r="BL1274" s="11">
        <f t="shared" si="478"/>
        <v>0</v>
      </c>
      <c r="BM1274" s="11">
        <f t="shared" si="479"/>
        <v>0</v>
      </c>
      <c r="BN1274" s="25">
        <f>Z1274*Budget!$A$6</f>
        <v>0</v>
      </c>
      <c r="BO1274" s="25">
        <f>AA1274*(Budget!$B$6+Budget!$B$7)</f>
        <v>0</v>
      </c>
      <c r="BP1274" s="25">
        <f>AB1274*(Budget!$C$6+Budget!$C$7)</f>
        <v>0</v>
      </c>
      <c r="BQ1274" s="25">
        <f>AC1274*(Budget!$D$6+Budget!$D$7)</f>
        <v>0</v>
      </c>
      <c r="BR1274" s="25">
        <f>AD1274*(Budget!$E$6+Budget!$E$7)</f>
        <v>0</v>
      </c>
      <c r="BS1274" s="25">
        <f>AE1274*(Budget!$F$6+Budget!$F$7)</f>
        <v>0</v>
      </c>
      <c r="BT1274" s="25">
        <f>AF1274*(Budget!$G$6+Budget!$G$7)</f>
        <v>0</v>
      </c>
      <c r="BU1274" s="25">
        <f>AG1274*Budget!$H$6</f>
        <v>0</v>
      </c>
      <c r="BV1274" s="25">
        <f>AH1274*Budget!$I$6</f>
        <v>0</v>
      </c>
      <c r="BW1274" s="25">
        <f>AI1274*Budget!$J$6</f>
        <v>0</v>
      </c>
      <c r="BX1274" s="25">
        <f>AJ1274*Budget!$K$6</f>
        <v>0</v>
      </c>
      <c r="BY1274" s="25">
        <f>AK1274*Budget!$L$6</f>
        <v>0</v>
      </c>
      <c r="BZ1274" s="25">
        <f>AL1274*Budget!$M$6</f>
        <v>0</v>
      </c>
      <c r="CA1274" s="25">
        <f>AM1274*Budget!$N$6</f>
        <v>0</v>
      </c>
      <c r="CB1274" s="25">
        <f>AQ1274*Budget!$O$6</f>
        <v>0</v>
      </c>
      <c r="CC1274" s="25">
        <f>AR1274*Budget!$S$6</f>
        <v>0</v>
      </c>
      <c r="CD1274" s="25">
        <f>AS1274*Budget!$Q$6</f>
        <v>0</v>
      </c>
      <c r="CE1274" s="25">
        <f t="shared" si="480"/>
        <v>0</v>
      </c>
      <c r="CF1274" s="11" t="e">
        <f>COUNTIFS(#REF!,Source!E1274,#REF!,Source!C1274)</f>
        <v>#REF!</v>
      </c>
      <c r="CG1274" s="11" t="str">
        <f t="shared" si="481"/>
        <v>--</v>
      </c>
    </row>
    <row r="1275" spans="1:85" x14ac:dyDescent="0.25">
      <c r="A1275" t="str">
        <f>IFERROR(VLOOKUP(MONTH(C1275),Date!$A$2:$B$13,2,0),"--")</f>
        <v>Avril</v>
      </c>
      <c r="B1275" s="11">
        <f t="shared" ref="B1275:B1338" si="483">IFERROR(WEEKNUM(C1275),"--")</f>
        <v>16</v>
      </c>
      <c r="C1275" s="28">
        <f t="shared" si="482"/>
        <v>42111</v>
      </c>
      <c r="D1275" s="29" t="s">
        <v>235</v>
      </c>
      <c r="E1275" s="30" t="str">
        <f>IFERROR(VLOOKUP(D1275,Listing!$A:$B,2,0),"--")</f>
        <v>A44049</v>
      </c>
      <c r="F1275" s="30" t="str">
        <f>IFERROR(VLOOKUP(D1275,Listing!$A:$E,5,0),"-")</f>
        <v>OBTEL MEHDI</v>
      </c>
      <c r="G1275" s="4">
        <f>IFERROR(VLOOKUP(D1275,Listing!$A:$F,6,0),"--")</f>
        <v>42107</v>
      </c>
      <c r="H1275" s="11" t="str">
        <f>IFERROR(VLOOKUP(D1275,Listing!$A:$D,4,0),"--")</f>
        <v>REDA JABER</v>
      </c>
      <c r="I1275" s="11" t="str">
        <f t="shared" ref="I1275:I1338" si="484">IFERROR(LEFT(D1275,3),"--")</f>
        <v>AAC</v>
      </c>
      <c r="J1275" s="31">
        <f>IFERROR(COUNTIFS(Ishop!$BG:$BG,Source!D1275,Ishop!$B:$B,Source!C1275),"--")</f>
        <v>0</v>
      </c>
      <c r="K1275" s="11">
        <f>IFERROR(COUNTIFS(Ishop!$BG:$BG,Source!D1275,Ishop!$B:$B,Source!C1275,Ishop!$J:$J,"OUI"),"--")</f>
        <v>0</v>
      </c>
      <c r="L1275" s="11">
        <f>COUNTIFS(Ishop!$AG:$AG,Source!$L$1,Ishop!$BG:$BG,Source!$D1275,Ishop!$B:$B,Source!$C1275)</f>
        <v>0</v>
      </c>
      <c r="M1275" s="11">
        <f>COUNTIFS(Ishop!$AG:$AG,Source!$M$1,Ishop!$BG:$BG,Source!$D1275,Ishop!$B:$B,Source!$C1275)</f>
        <v>0</v>
      </c>
      <c r="N1275" s="11">
        <f>COUNTIFS(Ishop!$AG:$AG,Source!$N$1,Ishop!$BG:$BG,Source!$D1275,Ishop!$B:$B,Source!$C1275)</f>
        <v>0</v>
      </c>
      <c r="O1275" s="11">
        <f>COUNTIFS(Ishop!$AG:$AG,Source!$O$1,Ishop!$BG:$BG,Source!$D1275,Ishop!$B:$B,Source!$C1275)</f>
        <v>0</v>
      </c>
      <c r="P1275" s="11">
        <f>COUNTIFS(Ishop!$AG:$AG,Source!$P$1,Ishop!$BG:$BG,Source!$D1275,Ishop!$B:$B,Source!$C1275)</f>
        <v>0</v>
      </c>
      <c r="Q1275" s="11">
        <f>COUNTIFS(Ishop!$AG:$AG,Source!$Q$1,Ishop!$BG:$BG,Source!$D1275,Ishop!$B:$B,Source!$C1275)</f>
        <v>0</v>
      </c>
      <c r="R1275" s="11">
        <f>COUNTIFS(Ishop!$AG:$AG,Source!$R$1,Ishop!$BG:$BG,Source!$D1275,Ishop!$B:$B,Source!$C1275)</f>
        <v>0</v>
      </c>
      <c r="S1275" s="11">
        <f>COUNTIFS(Ishop!$AG:$AG,Source!$S$1,Ishop!$BG:$BG,Source!$D1275,Ishop!$B:$B,Source!$C1275)</f>
        <v>0</v>
      </c>
      <c r="T1275" s="11">
        <f>COUNTIFS(Ishop!$AG:$AG,Source!$T$1,Ishop!$BG:$BG,Source!$D1275,Ishop!$B:$B,Source!$C1275)</f>
        <v>0</v>
      </c>
      <c r="U1275" s="11">
        <f>COUNTIFS(Ishop!$AG:$AG,Source!$U$1,Ishop!$BG:$BG,Source!$D1275,Ishop!$B:$B,Source!$C1275)</f>
        <v>0</v>
      </c>
      <c r="V1275" s="11">
        <f>COUNTIFS(Ishop!$AG:$AG,Source!$V$1,Ishop!$BG:$BG,Source!$D1275,Ishop!$B:$B,Source!$C1275)</f>
        <v>0</v>
      </c>
      <c r="W1275" s="11">
        <f>COUNTIFS(Ishop!$AG:$AG,Source!$W$1,Ishop!$BG:$BG,Source!$D1275,Ishop!$B:$B,Source!$C1275)</f>
        <v>0</v>
      </c>
      <c r="X1275" s="11">
        <f>COUNTIFS(Ishop!$AG:$AG,Source!$X$1,Ishop!$BG:$BG,Source!$D1275,Ishop!$B:$B,Source!$C1275)</f>
        <v>0</v>
      </c>
      <c r="Y1275" s="11">
        <f>COUNTIFS(Ishop!$AG:$AG,Source!$Y$1,Ishop!$BG:$BG,Source!$D1275,Ishop!$B:$B,Source!$C1275)</f>
        <v>0</v>
      </c>
      <c r="Z1275" s="11">
        <f>COUNTIFS(Ishop!$AG:$AG,Source!$Z$1,Ishop!$BG:$BG,Source!$D1275,Ishop!$B:$B,Source!$C1275,Ishop!$J:$J,"OUI")</f>
        <v>0</v>
      </c>
      <c r="AA1275" s="11">
        <f>COUNTIFS(Ishop!$AG:$AG,Source!$AA$1,Ishop!$BG:$BG,Source!$D1275,Ishop!$B:$B,Source!$C1275,Ishop!$J:$J,"OUI")</f>
        <v>0</v>
      </c>
      <c r="AB1275" s="11">
        <f>COUNTIFS(Ishop!$AG:$AG,Source!$AB$1,Ishop!$BG:$BG,Source!$D1275,Ishop!$B:$B,Source!$C1275,Ishop!$J:$J,"OUI")</f>
        <v>0</v>
      </c>
      <c r="AC1275" s="11">
        <f>COUNTIFS(Ishop!$AG:$AG,Source!$AC$1,Ishop!$BG:$BG,Source!$D1275,Ishop!$B:$B,Source!$C1275,Ishop!$J:$J,"OUI")</f>
        <v>0</v>
      </c>
      <c r="AD1275" s="11">
        <f>COUNTIFS(Ishop!$AG:$AG,Source!$AD$1,Ishop!$BG:$BG,Source!$D1275,Ishop!$B:$B,Source!$C1275,Ishop!$J:$J,"OUI")</f>
        <v>0</v>
      </c>
      <c r="AE1275" s="11">
        <f>COUNTIFS(Ishop!$AG:$AG,Source!$AE$1,Ishop!$BG:$BG,Source!$D1275,Ishop!$B:$B,Source!$C1275,Ishop!$J:$J,"OUI")</f>
        <v>0</v>
      </c>
      <c r="AF1275" s="11">
        <f>COUNTIFS(Ishop!$AG:$AG,Source!$AF$1,Ishop!$BG:$BG,Source!$D1275,Ishop!$B:$B,Source!$C1275,Ishop!$J:$J,"OUI")</f>
        <v>0</v>
      </c>
      <c r="AG1275" s="11">
        <f>COUNTIFS(Ishop!$AG:$AG,Source!$AG$1,Ishop!$BG:$BG,Source!$D1275,Ishop!$B:$B,Source!$C1275,Ishop!$J:$J,"OUI")</f>
        <v>0</v>
      </c>
      <c r="AH1275" s="11">
        <f>COUNTIFS(Ishop!$AG:$AG,Source!$AH$1,Ishop!$BG:$BG,Source!$D1275,Ishop!$B:$B,Source!$C1275,Ishop!$J:$J,"OUI")</f>
        <v>0</v>
      </c>
      <c r="AI1275" s="11">
        <f>COUNTIFS(Ishop!$AG:$AG,Source!$AI$1,Ishop!$BG:$BG,Source!$D1275,Ishop!$B:$B,Source!$C1275,Ishop!$J:$J,"OUI")</f>
        <v>0</v>
      </c>
      <c r="AJ1275" s="11">
        <f>COUNTIFS(Ishop!$AG:$AG,Source!$AJ$1,Ishop!$BG:$BG,Source!$D1275,Ishop!$B:$B,Source!$C1275,Ishop!$J:$J,"OUI")</f>
        <v>0</v>
      </c>
      <c r="AK1275" s="11">
        <f>COUNTIFS(Ishop!$AG:$AG,Source!$AK$1,Ishop!$BG:$BG,Source!$D1275,Ishop!$B:$B,Source!$C1275,Ishop!$J:$J,"OUI")</f>
        <v>0</v>
      </c>
      <c r="AL1275" s="11">
        <f>COUNTIFS(Ishop!$AG:$AG,Source!$AL$1,Ishop!$BG:$BG,Source!$D1275,Ishop!$B:$B,Source!$C1275,Ishop!$J:$J,"OUI")</f>
        <v>0</v>
      </c>
      <c r="AM1275" s="11">
        <f>COUNTIFS(Ishop!$AG:$AG,Source!$AM$1,Ishop!$BG:$BG,Source!$D1275,Ishop!$B:$B,Source!$C1275,Ishop!$J:$J,"OUI")</f>
        <v>0</v>
      </c>
      <c r="AN1275" s="11">
        <f>COUNTIFS(Dolmen!$W:$W,"Sensation",Dolmen!$O:$O,Source!D1275,Dolmen!$F:$F,Source!C1275)</f>
        <v>0</v>
      </c>
      <c r="AO1275" s="11">
        <f>COUNTIFS(Dolmen!$AC:$AC,"Bbox Miami",Dolmen!$O:$O,Source!D1275,Dolmen!$F:$F,Source!C1275)</f>
        <v>0</v>
      </c>
      <c r="AP1275" s="11">
        <f>COUNTIFS(Dolmen!$AD:$AD,"1",Dolmen!$W:$W,"",Dolmen!$O:$O,Source!D1275,Dolmen!$F:$F,Source!C1275)</f>
        <v>0</v>
      </c>
      <c r="AQ1275" s="11">
        <f>COUNTIFS(Dolmen!$W:$W,"Sensation",Dolmen!$Y:$Y,"1",Dolmen!$O:$O,Source!D1275,Dolmen!$F:$F,Source!C1275)</f>
        <v>0</v>
      </c>
      <c r="AR1275" s="11">
        <f>COUNTIFS(Dolmen!$AC:$AC,"Bbox Miami",Dolmen!$Y:$Y,"1",Dolmen!$O:$O,Source!D1275,Dolmen!$F:$F,Source!C1275)</f>
        <v>0</v>
      </c>
      <c r="AS1275" s="11">
        <f>COUNTIFS(Dolmen!$AD:$AD,"1",Dolmen!$W:$W,"",Dolmen!$Y:$Y,"1",Dolmen!$O:$O,Source!D1275,Dolmen!$F:$F,Source!C1275)</f>
        <v>0</v>
      </c>
      <c r="AT1275" s="11">
        <f t="shared" ref="AT1275:AT1338" si="485">SUM(S1275:Y1275)</f>
        <v>0</v>
      </c>
      <c r="AU1275" s="11">
        <f t="shared" ref="AU1275:AU1338" si="486">SUM(AG1275:AM1275)</f>
        <v>0</v>
      </c>
      <c r="AV1275" s="11">
        <f t="shared" ref="AV1275:AV1338" si="487">SUM(L1275:R1275)</f>
        <v>0</v>
      </c>
      <c r="AW1275" s="11">
        <f t="shared" ref="AW1275:AW1338" si="488">SUM(Z1275:AF1275)</f>
        <v>0</v>
      </c>
      <c r="AX1275" s="11">
        <f t="shared" ref="AX1275:AX1338" si="489">SUM(W1275:Y1275,P1275:R1275)</f>
        <v>0</v>
      </c>
      <c r="AY1275" s="11">
        <f t="shared" ref="AY1275:AY1338" si="490">SUM(AK1275:AM1275,AD1275:AF1275)</f>
        <v>0</v>
      </c>
      <c r="AZ1275" s="11">
        <f t="shared" ref="AZ1275:AZ1338" si="491">SUM(T1275:V1275,M1275:O1275)</f>
        <v>0</v>
      </c>
      <c r="BA1275" s="11">
        <f t="shared" ref="BA1275:BA1338" si="492">SUM(AH1275:AJ1275,AA1275:AC1275)</f>
        <v>0</v>
      </c>
      <c r="BB1275" s="11">
        <f t="shared" ref="BB1275:BB1338" si="493">L1275+S1275</f>
        <v>0</v>
      </c>
      <c r="BC1275" s="11">
        <f t="shared" ref="BC1275:BC1338" si="494">Z1275+AG1275</f>
        <v>0</v>
      </c>
      <c r="BD1275" s="11">
        <f>SUMIFS(Ishop!$BK:$BK,Ishop!$BG:$BG,Source!D1275,Ishop!$B:$B,Source!C1275)</f>
        <v>0</v>
      </c>
      <c r="BE1275" s="11">
        <f>COUNTIFS(Ishop!$AW:$AW,"OUI",Ishop!$BG:$BG,Source!D1275,Ishop!$B:$B,Source!C1275)</f>
        <v>0</v>
      </c>
      <c r="BF1275" s="11">
        <f t="shared" ref="BF1275:BF1338" si="495">SUM(AK1275:AM1275)</f>
        <v>0</v>
      </c>
      <c r="BG1275" s="11">
        <f t="shared" ref="BG1275:BG1338" si="496">SUM(AH1275:AJ1275)</f>
        <v>0</v>
      </c>
      <c r="BH1275" s="11">
        <f t="shared" ref="BH1275:BH1338" si="497">AG1275</f>
        <v>0</v>
      </c>
      <c r="BI1275" s="11">
        <f t="shared" ref="BI1275:BI1338" si="498">SUM(AD1275:AF1275)</f>
        <v>0</v>
      </c>
      <c r="BJ1275" s="11">
        <f t="shared" ref="BJ1275:BJ1338" si="499">SUM(AA1275:AC1275)</f>
        <v>0</v>
      </c>
      <c r="BK1275" s="11">
        <f t="shared" ref="BK1275:BK1338" si="500">Z1275</f>
        <v>0</v>
      </c>
      <c r="BL1275" s="11">
        <f t="shared" ref="BL1275:BL1338" si="501">AQ1275+AR1275</f>
        <v>0</v>
      </c>
      <c r="BM1275" s="11">
        <f t="shared" ref="BM1275:BM1338" si="502">AS1275</f>
        <v>0</v>
      </c>
      <c r="BN1275" s="25">
        <f>Z1275*Budget!$A$6</f>
        <v>0</v>
      </c>
      <c r="BO1275" s="25">
        <f>AA1275*(Budget!$B$6+Budget!$B$7)</f>
        <v>0</v>
      </c>
      <c r="BP1275" s="25">
        <f>AB1275*(Budget!$C$6+Budget!$C$7)</f>
        <v>0</v>
      </c>
      <c r="BQ1275" s="25">
        <f>AC1275*(Budget!$D$6+Budget!$D$7)</f>
        <v>0</v>
      </c>
      <c r="BR1275" s="25">
        <f>AD1275*(Budget!$E$6+Budget!$E$7)</f>
        <v>0</v>
      </c>
      <c r="BS1275" s="25">
        <f>AE1275*(Budget!$F$6+Budget!$F$7)</f>
        <v>0</v>
      </c>
      <c r="BT1275" s="25">
        <f>AF1275*(Budget!$G$6+Budget!$G$7)</f>
        <v>0</v>
      </c>
      <c r="BU1275" s="25">
        <f>AG1275*Budget!$H$6</f>
        <v>0</v>
      </c>
      <c r="BV1275" s="25">
        <f>AH1275*Budget!$I$6</f>
        <v>0</v>
      </c>
      <c r="BW1275" s="25">
        <f>AI1275*Budget!$J$6</f>
        <v>0</v>
      </c>
      <c r="BX1275" s="25">
        <f>AJ1275*Budget!$K$6</f>
        <v>0</v>
      </c>
      <c r="BY1275" s="25">
        <f>AK1275*Budget!$L$6</f>
        <v>0</v>
      </c>
      <c r="BZ1275" s="25">
        <f>AL1275*Budget!$M$6</f>
        <v>0</v>
      </c>
      <c r="CA1275" s="25">
        <f>AM1275*Budget!$N$6</f>
        <v>0</v>
      </c>
      <c r="CB1275" s="25">
        <f>AQ1275*Budget!$O$6</f>
        <v>0</v>
      </c>
      <c r="CC1275" s="25">
        <f>AR1275*Budget!$S$6</f>
        <v>0</v>
      </c>
      <c r="CD1275" s="25">
        <f>AS1275*Budget!$Q$6</f>
        <v>0</v>
      </c>
      <c r="CE1275" s="25">
        <f t="shared" ref="CE1275:CE1338" si="503">SUM(BN1275:CD1275)</f>
        <v>0</v>
      </c>
      <c r="CF1275" s="11" t="e">
        <f>COUNTIFS(#REF!,Source!E1275,#REF!,Source!C1275)</f>
        <v>#REF!</v>
      </c>
      <c r="CG1275" s="11" t="str">
        <f t="shared" ref="CG1275:CG1338" si="504">IFERROR(IF(CF1275=1,8.8,0),"--")</f>
        <v>--</v>
      </c>
    </row>
    <row r="1276" spans="1:85" x14ac:dyDescent="0.25">
      <c r="A1276" t="str">
        <f>IFERROR(VLOOKUP(MONTH(C1276),Date!$A$2:$B$13,2,0),"--")</f>
        <v>Avril</v>
      </c>
      <c r="B1276" s="11">
        <f t="shared" si="483"/>
        <v>16</v>
      </c>
      <c r="C1276" s="28">
        <f t="shared" si="482"/>
        <v>42111</v>
      </c>
      <c r="D1276" s="29" t="s">
        <v>236</v>
      </c>
      <c r="E1276" s="30" t="str">
        <f>IFERROR(VLOOKUP(D1276,Listing!$A:$B,2,0),"--")</f>
        <v>A440A41</v>
      </c>
      <c r="F1276" s="30" t="str">
        <f>IFERROR(VLOOKUP(D1276,Listing!$A:$E,5,0),"-")</f>
        <v>HEMI  SARA</v>
      </c>
      <c r="G1276" s="4">
        <f>IFERROR(VLOOKUP(D1276,Listing!$A:$F,6,0),"--")</f>
        <v>42093</v>
      </c>
      <c r="H1276" s="11" t="str">
        <f>IFERROR(VLOOKUP(D1276,Listing!$A:$D,4,0),"--")</f>
        <v>REDA JABER</v>
      </c>
      <c r="I1276" s="11" t="str">
        <f t="shared" si="484"/>
        <v>AAC</v>
      </c>
      <c r="J1276" s="31">
        <f>IFERROR(COUNTIFS(Ishop!$BG:$BG,Source!D1276,Ishop!$B:$B,Source!C1276),"--")</f>
        <v>0</v>
      </c>
      <c r="K1276" s="11">
        <f>IFERROR(COUNTIFS(Ishop!$BG:$BG,Source!D1276,Ishop!$B:$B,Source!C1276,Ishop!$J:$J,"OUI"),"--")</f>
        <v>0</v>
      </c>
      <c r="L1276" s="11">
        <f>COUNTIFS(Ishop!$AG:$AG,Source!$L$1,Ishop!$BG:$BG,Source!$D1276,Ishop!$B:$B,Source!$C1276)</f>
        <v>0</v>
      </c>
      <c r="M1276" s="11">
        <f>COUNTIFS(Ishop!$AG:$AG,Source!$M$1,Ishop!$BG:$BG,Source!$D1276,Ishop!$B:$B,Source!$C1276)</f>
        <v>0</v>
      </c>
      <c r="N1276" s="11">
        <f>COUNTIFS(Ishop!$AG:$AG,Source!$N$1,Ishop!$BG:$BG,Source!$D1276,Ishop!$B:$B,Source!$C1276)</f>
        <v>0</v>
      </c>
      <c r="O1276" s="11">
        <f>COUNTIFS(Ishop!$AG:$AG,Source!$O$1,Ishop!$BG:$BG,Source!$D1276,Ishop!$B:$B,Source!$C1276)</f>
        <v>0</v>
      </c>
      <c r="P1276" s="11">
        <f>COUNTIFS(Ishop!$AG:$AG,Source!$P$1,Ishop!$BG:$BG,Source!$D1276,Ishop!$B:$B,Source!$C1276)</f>
        <v>0</v>
      </c>
      <c r="Q1276" s="11">
        <f>COUNTIFS(Ishop!$AG:$AG,Source!$Q$1,Ishop!$BG:$BG,Source!$D1276,Ishop!$B:$B,Source!$C1276)</f>
        <v>0</v>
      </c>
      <c r="R1276" s="11">
        <f>COUNTIFS(Ishop!$AG:$AG,Source!$R$1,Ishop!$BG:$BG,Source!$D1276,Ishop!$B:$B,Source!$C1276)</f>
        <v>0</v>
      </c>
      <c r="S1276" s="11">
        <f>COUNTIFS(Ishop!$AG:$AG,Source!$S$1,Ishop!$BG:$BG,Source!$D1276,Ishop!$B:$B,Source!$C1276)</f>
        <v>0</v>
      </c>
      <c r="T1276" s="11">
        <f>COUNTIFS(Ishop!$AG:$AG,Source!$T$1,Ishop!$BG:$BG,Source!$D1276,Ishop!$B:$B,Source!$C1276)</f>
        <v>0</v>
      </c>
      <c r="U1276" s="11">
        <f>COUNTIFS(Ishop!$AG:$AG,Source!$U$1,Ishop!$BG:$BG,Source!$D1276,Ishop!$B:$B,Source!$C1276)</f>
        <v>0</v>
      </c>
      <c r="V1276" s="11">
        <f>COUNTIFS(Ishop!$AG:$AG,Source!$V$1,Ishop!$BG:$BG,Source!$D1276,Ishop!$B:$B,Source!$C1276)</f>
        <v>0</v>
      </c>
      <c r="W1276" s="11">
        <f>COUNTIFS(Ishop!$AG:$AG,Source!$W$1,Ishop!$BG:$BG,Source!$D1276,Ishop!$B:$B,Source!$C1276)</f>
        <v>0</v>
      </c>
      <c r="X1276" s="11">
        <f>COUNTIFS(Ishop!$AG:$AG,Source!$X$1,Ishop!$BG:$BG,Source!$D1276,Ishop!$B:$B,Source!$C1276)</f>
        <v>0</v>
      </c>
      <c r="Y1276" s="11">
        <f>COUNTIFS(Ishop!$AG:$AG,Source!$Y$1,Ishop!$BG:$BG,Source!$D1276,Ishop!$B:$B,Source!$C1276)</f>
        <v>0</v>
      </c>
      <c r="Z1276" s="11">
        <f>COUNTIFS(Ishop!$AG:$AG,Source!$Z$1,Ishop!$BG:$BG,Source!$D1276,Ishop!$B:$B,Source!$C1276,Ishop!$J:$J,"OUI")</f>
        <v>0</v>
      </c>
      <c r="AA1276" s="11">
        <f>COUNTIFS(Ishop!$AG:$AG,Source!$AA$1,Ishop!$BG:$BG,Source!$D1276,Ishop!$B:$B,Source!$C1276,Ishop!$J:$J,"OUI")</f>
        <v>0</v>
      </c>
      <c r="AB1276" s="11">
        <f>COUNTIFS(Ishop!$AG:$AG,Source!$AB$1,Ishop!$BG:$BG,Source!$D1276,Ishop!$B:$B,Source!$C1276,Ishop!$J:$J,"OUI")</f>
        <v>0</v>
      </c>
      <c r="AC1276" s="11">
        <f>COUNTIFS(Ishop!$AG:$AG,Source!$AC$1,Ishop!$BG:$BG,Source!$D1276,Ishop!$B:$B,Source!$C1276,Ishop!$J:$J,"OUI")</f>
        <v>0</v>
      </c>
      <c r="AD1276" s="11">
        <f>COUNTIFS(Ishop!$AG:$AG,Source!$AD$1,Ishop!$BG:$BG,Source!$D1276,Ishop!$B:$B,Source!$C1276,Ishop!$J:$J,"OUI")</f>
        <v>0</v>
      </c>
      <c r="AE1276" s="11">
        <f>COUNTIFS(Ishop!$AG:$AG,Source!$AE$1,Ishop!$BG:$BG,Source!$D1276,Ishop!$B:$B,Source!$C1276,Ishop!$J:$J,"OUI")</f>
        <v>0</v>
      </c>
      <c r="AF1276" s="11">
        <f>COUNTIFS(Ishop!$AG:$AG,Source!$AF$1,Ishop!$BG:$BG,Source!$D1276,Ishop!$B:$B,Source!$C1276,Ishop!$J:$J,"OUI")</f>
        <v>0</v>
      </c>
      <c r="AG1276" s="11">
        <f>COUNTIFS(Ishop!$AG:$AG,Source!$AG$1,Ishop!$BG:$BG,Source!$D1276,Ishop!$B:$B,Source!$C1276,Ishop!$J:$J,"OUI")</f>
        <v>0</v>
      </c>
      <c r="AH1276" s="11">
        <f>COUNTIFS(Ishop!$AG:$AG,Source!$AH$1,Ishop!$BG:$BG,Source!$D1276,Ishop!$B:$B,Source!$C1276,Ishop!$J:$J,"OUI")</f>
        <v>0</v>
      </c>
      <c r="AI1276" s="11">
        <f>COUNTIFS(Ishop!$AG:$AG,Source!$AI$1,Ishop!$BG:$BG,Source!$D1276,Ishop!$B:$B,Source!$C1276,Ishop!$J:$J,"OUI")</f>
        <v>0</v>
      </c>
      <c r="AJ1276" s="11">
        <f>COUNTIFS(Ishop!$AG:$AG,Source!$AJ$1,Ishop!$BG:$BG,Source!$D1276,Ishop!$B:$B,Source!$C1276,Ishop!$J:$J,"OUI")</f>
        <v>0</v>
      </c>
      <c r="AK1276" s="11">
        <f>COUNTIFS(Ishop!$AG:$AG,Source!$AK$1,Ishop!$BG:$BG,Source!$D1276,Ishop!$B:$B,Source!$C1276,Ishop!$J:$J,"OUI")</f>
        <v>0</v>
      </c>
      <c r="AL1276" s="11">
        <f>COUNTIFS(Ishop!$AG:$AG,Source!$AL$1,Ishop!$BG:$BG,Source!$D1276,Ishop!$B:$B,Source!$C1276,Ishop!$J:$J,"OUI")</f>
        <v>0</v>
      </c>
      <c r="AM1276" s="11">
        <f>COUNTIFS(Ishop!$AG:$AG,Source!$AM$1,Ishop!$BG:$BG,Source!$D1276,Ishop!$B:$B,Source!$C1276,Ishop!$J:$J,"OUI")</f>
        <v>0</v>
      </c>
      <c r="AN1276" s="11">
        <f>COUNTIFS(Dolmen!$W:$W,"Sensation",Dolmen!$O:$O,Source!D1276,Dolmen!$F:$F,Source!C1276)</f>
        <v>0</v>
      </c>
      <c r="AO1276" s="11">
        <f>COUNTIFS(Dolmen!$AC:$AC,"Bbox Miami",Dolmen!$O:$O,Source!D1276,Dolmen!$F:$F,Source!C1276)</f>
        <v>0</v>
      </c>
      <c r="AP1276" s="11">
        <f>COUNTIFS(Dolmen!$AD:$AD,"1",Dolmen!$W:$W,"",Dolmen!$O:$O,Source!D1276,Dolmen!$F:$F,Source!C1276)</f>
        <v>0</v>
      </c>
      <c r="AQ1276" s="11">
        <f>COUNTIFS(Dolmen!$W:$W,"Sensation",Dolmen!$Y:$Y,"1",Dolmen!$O:$O,Source!D1276,Dolmen!$F:$F,Source!C1276)</f>
        <v>0</v>
      </c>
      <c r="AR1276" s="11">
        <f>COUNTIFS(Dolmen!$AC:$AC,"Bbox Miami",Dolmen!$Y:$Y,"1",Dolmen!$O:$O,Source!D1276,Dolmen!$F:$F,Source!C1276)</f>
        <v>0</v>
      </c>
      <c r="AS1276" s="11">
        <f>COUNTIFS(Dolmen!$AD:$AD,"1",Dolmen!$W:$W,"",Dolmen!$Y:$Y,"1",Dolmen!$O:$O,Source!D1276,Dolmen!$F:$F,Source!C1276)</f>
        <v>0</v>
      </c>
      <c r="AT1276" s="11">
        <f t="shared" si="485"/>
        <v>0</v>
      </c>
      <c r="AU1276" s="11">
        <f t="shared" si="486"/>
        <v>0</v>
      </c>
      <c r="AV1276" s="11">
        <f t="shared" si="487"/>
        <v>0</v>
      </c>
      <c r="AW1276" s="11">
        <f t="shared" si="488"/>
        <v>0</v>
      </c>
      <c r="AX1276" s="11">
        <f t="shared" si="489"/>
        <v>0</v>
      </c>
      <c r="AY1276" s="11">
        <f t="shared" si="490"/>
        <v>0</v>
      </c>
      <c r="AZ1276" s="11">
        <f t="shared" si="491"/>
        <v>0</v>
      </c>
      <c r="BA1276" s="11">
        <f t="shared" si="492"/>
        <v>0</v>
      </c>
      <c r="BB1276" s="11">
        <f t="shared" si="493"/>
        <v>0</v>
      </c>
      <c r="BC1276" s="11">
        <f t="shared" si="494"/>
        <v>0</v>
      </c>
      <c r="BD1276" s="11">
        <f>SUMIFS(Ishop!$BK:$BK,Ishop!$BG:$BG,Source!D1276,Ishop!$B:$B,Source!C1276)</f>
        <v>0</v>
      </c>
      <c r="BE1276" s="11">
        <f>COUNTIFS(Ishop!$AW:$AW,"OUI",Ishop!$BG:$BG,Source!D1276,Ishop!$B:$B,Source!C1276)</f>
        <v>0</v>
      </c>
      <c r="BF1276" s="11">
        <f t="shared" si="495"/>
        <v>0</v>
      </c>
      <c r="BG1276" s="11">
        <f t="shared" si="496"/>
        <v>0</v>
      </c>
      <c r="BH1276" s="11">
        <f t="shared" si="497"/>
        <v>0</v>
      </c>
      <c r="BI1276" s="11">
        <f t="shared" si="498"/>
        <v>0</v>
      </c>
      <c r="BJ1276" s="11">
        <f t="shared" si="499"/>
        <v>0</v>
      </c>
      <c r="BK1276" s="11">
        <f t="shared" si="500"/>
        <v>0</v>
      </c>
      <c r="BL1276" s="11">
        <f t="shared" si="501"/>
        <v>0</v>
      </c>
      <c r="BM1276" s="11">
        <f t="shared" si="502"/>
        <v>0</v>
      </c>
      <c r="BN1276" s="25">
        <f>Z1276*Budget!$A$6</f>
        <v>0</v>
      </c>
      <c r="BO1276" s="25">
        <f>AA1276*(Budget!$B$6+Budget!$B$7)</f>
        <v>0</v>
      </c>
      <c r="BP1276" s="25">
        <f>AB1276*(Budget!$C$6+Budget!$C$7)</f>
        <v>0</v>
      </c>
      <c r="BQ1276" s="25">
        <f>AC1276*(Budget!$D$6+Budget!$D$7)</f>
        <v>0</v>
      </c>
      <c r="BR1276" s="25">
        <f>AD1276*(Budget!$E$6+Budget!$E$7)</f>
        <v>0</v>
      </c>
      <c r="BS1276" s="25">
        <f>AE1276*(Budget!$F$6+Budget!$F$7)</f>
        <v>0</v>
      </c>
      <c r="BT1276" s="25">
        <f>AF1276*(Budget!$G$6+Budget!$G$7)</f>
        <v>0</v>
      </c>
      <c r="BU1276" s="25">
        <f>AG1276*Budget!$H$6</f>
        <v>0</v>
      </c>
      <c r="BV1276" s="25">
        <f>AH1276*Budget!$I$6</f>
        <v>0</v>
      </c>
      <c r="BW1276" s="25">
        <f>AI1276*Budget!$J$6</f>
        <v>0</v>
      </c>
      <c r="BX1276" s="25">
        <f>AJ1276*Budget!$K$6</f>
        <v>0</v>
      </c>
      <c r="BY1276" s="25">
        <f>AK1276*Budget!$L$6</f>
        <v>0</v>
      </c>
      <c r="BZ1276" s="25">
        <f>AL1276*Budget!$M$6</f>
        <v>0</v>
      </c>
      <c r="CA1276" s="25">
        <f>AM1276*Budget!$N$6</f>
        <v>0</v>
      </c>
      <c r="CB1276" s="25">
        <f>AQ1276*Budget!$O$6</f>
        <v>0</v>
      </c>
      <c r="CC1276" s="25">
        <f>AR1276*Budget!$S$6</f>
        <v>0</v>
      </c>
      <c r="CD1276" s="25">
        <f>AS1276*Budget!$Q$6</f>
        <v>0</v>
      </c>
      <c r="CE1276" s="25">
        <f t="shared" si="503"/>
        <v>0</v>
      </c>
      <c r="CF1276" s="11" t="e">
        <f>COUNTIFS(#REF!,Source!E1276,#REF!,Source!C1276)</f>
        <v>#REF!</v>
      </c>
      <c r="CG1276" s="11" t="str">
        <f t="shared" si="504"/>
        <v>--</v>
      </c>
    </row>
    <row r="1277" spans="1:85" x14ac:dyDescent="0.25">
      <c r="A1277" t="str">
        <f>IFERROR(VLOOKUP(MONTH(C1277),Date!$A$2:$B$13,2,0),"--")</f>
        <v>Avril</v>
      </c>
      <c r="B1277" s="11">
        <f t="shared" si="483"/>
        <v>16</v>
      </c>
      <c r="C1277" s="28">
        <f t="shared" si="482"/>
        <v>42111</v>
      </c>
      <c r="D1277" s="29" t="s">
        <v>237</v>
      </c>
      <c r="E1277" s="30" t="str">
        <f>IFERROR(VLOOKUP(D1277,Listing!$A:$B,2,0),"--")</f>
        <v>A4407A4</v>
      </c>
      <c r="F1277" s="30" t="str">
        <f>IFERROR(VLOOKUP(D1277,Listing!$A:$E,5,0),"-")</f>
        <v>MAHRADY  MOHAMMED OMAR</v>
      </c>
      <c r="G1277" s="4">
        <f>IFERROR(VLOOKUP(D1277,Listing!$A:$F,6,0),"--")</f>
        <v>42093</v>
      </c>
      <c r="H1277" s="11" t="str">
        <f>IFERROR(VLOOKUP(D1277,Listing!$A:$D,4,0),"--")</f>
        <v>REDA JABER</v>
      </c>
      <c r="I1277" s="11" t="str">
        <f t="shared" si="484"/>
        <v>AAC</v>
      </c>
      <c r="J1277" s="31">
        <f>IFERROR(COUNTIFS(Ishop!$BG:$BG,Source!D1277,Ishop!$B:$B,Source!C1277),"--")</f>
        <v>0</v>
      </c>
      <c r="K1277" s="11">
        <f>IFERROR(COUNTIFS(Ishop!$BG:$BG,Source!D1277,Ishop!$B:$B,Source!C1277,Ishop!$J:$J,"OUI"),"--")</f>
        <v>0</v>
      </c>
      <c r="L1277" s="11">
        <f>COUNTIFS(Ishop!$AG:$AG,Source!$L$1,Ishop!$BG:$BG,Source!$D1277,Ishop!$B:$B,Source!$C1277)</f>
        <v>0</v>
      </c>
      <c r="M1277" s="11">
        <f>COUNTIFS(Ishop!$AG:$AG,Source!$M$1,Ishop!$BG:$BG,Source!$D1277,Ishop!$B:$B,Source!$C1277)</f>
        <v>0</v>
      </c>
      <c r="N1277" s="11">
        <f>COUNTIFS(Ishop!$AG:$AG,Source!$N$1,Ishop!$BG:$BG,Source!$D1277,Ishop!$B:$B,Source!$C1277)</f>
        <v>0</v>
      </c>
      <c r="O1277" s="11">
        <f>COUNTIFS(Ishop!$AG:$AG,Source!$O$1,Ishop!$BG:$BG,Source!$D1277,Ishop!$B:$B,Source!$C1277)</f>
        <v>0</v>
      </c>
      <c r="P1277" s="11">
        <f>COUNTIFS(Ishop!$AG:$AG,Source!$P$1,Ishop!$BG:$BG,Source!$D1277,Ishop!$B:$B,Source!$C1277)</f>
        <v>0</v>
      </c>
      <c r="Q1277" s="11">
        <f>COUNTIFS(Ishop!$AG:$AG,Source!$Q$1,Ishop!$BG:$BG,Source!$D1277,Ishop!$B:$B,Source!$C1277)</f>
        <v>0</v>
      </c>
      <c r="R1277" s="11">
        <f>COUNTIFS(Ishop!$AG:$AG,Source!$R$1,Ishop!$BG:$BG,Source!$D1277,Ishop!$B:$B,Source!$C1277)</f>
        <v>0</v>
      </c>
      <c r="S1277" s="11">
        <f>COUNTIFS(Ishop!$AG:$AG,Source!$S$1,Ishop!$BG:$BG,Source!$D1277,Ishop!$B:$B,Source!$C1277)</f>
        <v>0</v>
      </c>
      <c r="T1277" s="11">
        <f>COUNTIFS(Ishop!$AG:$AG,Source!$T$1,Ishop!$BG:$BG,Source!$D1277,Ishop!$B:$B,Source!$C1277)</f>
        <v>0</v>
      </c>
      <c r="U1277" s="11">
        <f>COUNTIFS(Ishop!$AG:$AG,Source!$U$1,Ishop!$BG:$BG,Source!$D1277,Ishop!$B:$B,Source!$C1277)</f>
        <v>0</v>
      </c>
      <c r="V1277" s="11">
        <f>COUNTIFS(Ishop!$AG:$AG,Source!$V$1,Ishop!$BG:$BG,Source!$D1277,Ishop!$B:$B,Source!$C1277)</f>
        <v>0</v>
      </c>
      <c r="W1277" s="11">
        <f>COUNTIFS(Ishop!$AG:$AG,Source!$W$1,Ishop!$BG:$BG,Source!$D1277,Ishop!$B:$B,Source!$C1277)</f>
        <v>0</v>
      </c>
      <c r="X1277" s="11">
        <f>COUNTIFS(Ishop!$AG:$AG,Source!$X$1,Ishop!$BG:$BG,Source!$D1277,Ishop!$B:$B,Source!$C1277)</f>
        <v>0</v>
      </c>
      <c r="Y1277" s="11">
        <f>COUNTIFS(Ishop!$AG:$AG,Source!$Y$1,Ishop!$BG:$BG,Source!$D1277,Ishop!$B:$B,Source!$C1277)</f>
        <v>0</v>
      </c>
      <c r="Z1277" s="11">
        <f>COUNTIFS(Ishop!$AG:$AG,Source!$Z$1,Ishop!$BG:$BG,Source!$D1277,Ishop!$B:$B,Source!$C1277,Ishop!$J:$J,"OUI")</f>
        <v>0</v>
      </c>
      <c r="AA1277" s="11">
        <f>COUNTIFS(Ishop!$AG:$AG,Source!$AA$1,Ishop!$BG:$BG,Source!$D1277,Ishop!$B:$B,Source!$C1277,Ishop!$J:$J,"OUI")</f>
        <v>0</v>
      </c>
      <c r="AB1277" s="11">
        <f>COUNTIFS(Ishop!$AG:$AG,Source!$AB$1,Ishop!$BG:$BG,Source!$D1277,Ishop!$B:$B,Source!$C1277,Ishop!$J:$J,"OUI")</f>
        <v>0</v>
      </c>
      <c r="AC1277" s="11">
        <f>COUNTIFS(Ishop!$AG:$AG,Source!$AC$1,Ishop!$BG:$BG,Source!$D1277,Ishop!$B:$B,Source!$C1277,Ishop!$J:$J,"OUI")</f>
        <v>0</v>
      </c>
      <c r="AD1277" s="11">
        <f>COUNTIFS(Ishop!$AG:$AG,Source!$AD$1,Ishop!$BG:$BG,Source!$D1277,Ishop!$B:$B,Source!$C1277,Ishop!$J:$J,"OUI")</f>
        <v>0</v>
      </c>
      <c r="AE1277" s="11">
        <f>COUNTIFS(Ishop!$AG:$AG,Source!$AE$1,Ishop!$BG:$BG,Source!$D1277,Ishop!$B:$B,Source!$C1277,Ishop!$J:$J,"OUI")</f>
        <v>0</v>
      </c>
      <c r="AF1277" s="11">
        <f>COUNTIFS(Ishop!$AG:$AG,Source!$AF$1,Ishop!$BG:$BG,Source!$D1277,Ishop!$B:$B,Source!$C1277,Ishop!$J:$J,"OUI")</f>
        <v>0</v>
      </c>
      <c r="AG1277" s="11">
        <f>COUNTIFS(Ishop!$AG:$AG,Source!$AG$1,Ishop!$BG:$BG,Source!$D1277,Ishop!$B:$B,Source!$C1277,Ishop!$J:$J,"OUI")</f>
        <v>0</v>
      </c>
      <c r="AH1277" s="11">
        <f>COUNTIFS(Ishop!$AG:$AG,Source!$AH$1,Ishop!$BG:$BG,Source!$D1277,Ishop!$B:$B,Source!$C1277,Ishop!$J:$J,"OUI")</f>
        <v>0</v>
      </c>
      <c r="AI1277" s="11">
        <f>COUNTIFS(Ishop!$AG:$AG,Source!$AI$1,Ishop!$BG:$BG,Source!$D1277,Ishop!$B:$B,Source!$C1277,Ishop!$J:$J,"OUI")</f>
        <v>0</v>
      </c>
      <c r="AJ1277" s="11">
        <f>COUNTIFS(Ishop!$AG:$AG,Source!$AJ$1,Ishop!$BG:$BG,Source!$D1277,Ishop!$B:$B,Source!$C1277,Ishop!$J:$J,"OUI")</f>
        <v>0</v>
      </c>
      <c r="AK1277" s="11">
        <f>COUNTIFS(Ishop!$AG:$AG,Source!$AK$1,Ishop!$BG:$BG,Source!$D1277,Ishop!$B:$B,Source!$C1277,Ishop!$J:$J,"OUI")</f>
        <v>0</v>
      </c>
      <c r="AL1277" s="11">
        <f>COUNTIFS(Ishop!$AG:$AG,Source!$AL$1,Ishop!$BG:$BG,Source!$D1277,Ishop!$B:$B,Source!$C1277,Ishop!$J:$J,"OUI")</f>
        <v>0</v>
      </c>
      <c r="AM1277" s="11">
        <f>COUNTIFS(Ishop!$AG:$AG,Source!$AM$1,Ishop!$BG:$BG,Source!$D1277,Ishop!$B:$B,Source!$C1277,Ishop!$J:$J,"OUI")</f>
        <v>0</v>
      </c>
      <c r="AN1277" s="11">
        <f>COUNTIFS(Dolmen!$W:$W,"Sensation",Dolmen!$O:$O,Source!D1277,Dolmen!$F:$F,Source!C1277)</f>
        <v>0</v>
      </c>
      <c r="AO1277" s="11">
        <f>COUNTIFS(Dolmen!$AC:$AC,"Bbox Miami",Dolmen!$O:$O,Source!D1277,Dolmen!$F:$F,Source!C1277)</f>
        <v>0</v>
      </c>
      <c r="AP1277" s="11">
        <f>COUNTIFS(Dolmen!$AD:$AD,"1",Dolmen!$W:$W,"",Dolmen!$O:$O,Source!D1277,Dolmen!$F:$F,Source!C1277)</f>
        <v>0</v>
      </c>
      <c r="AQ1277" s="11">
        <f>COUNTIFS(Dolmen!$W:$W,"Sensation",Dolmen!$Y:$Y,"1",Dolmen!$O:$O,Source!D1277,Dolmen!$F:$F,Source!C1277)</f>
        <v>0</v>
      </c>
      <c r="AR1277" s="11">
        <f>COUNTIFS(Dolmen!$AC:$AC,"Bbox Miami",Dolmen!$Y:$Y,"1",Dolmen!$O:$O,Source!D1277,Dolmen!$F:$F,Source!C1277)</f>
        <v>0</v>
      </c>
      <c r="AS1277" s="11">
        <f>COUNTIFS(Dolmen!$AD:$AD,"1",Dolmen!$W:$W,"",Dolmen!$Y:$Y,"1",Dolmen!$O:$O,Source!D1277,Dolmen!$F:$F,Source!C1277)</f>
        <v>0</v>
      </c>
      <c r="AT1277" s="11">
        <f t="shared" si="485"/>
        <v>0</v>
      </c>
      <c r="AU1277" s="11">
        <f t="shared" si="486"/>
        <v>0</v>
      </c>
      <c r="AV1277" s="11">
        <f t="shared" si="487"/>
        <v>0</v>
      </c>
      <c r="AW1277" s="11">
        <f t="shared" si="488"/>
        <v>0</v>
      </c>
      <c r="AX1277" s="11">
        <f t="shared" si="489"/>
        <v>0</v>
      </c>
      <c r="AY1277" s="11">
        <f t="shared" si="490"/>
        <v>0</v>
      </c>
      <c r="AZ1277" s="11">
        <f t="shared" si="491"/>
        <v>0</v>
      </c>
      <c r="BA1277" s="11">
        <f t="shared" si="492"/>
        <v>0</v>
      </c>
      <c r="BB1277" s="11">
        <f t="shared" si="493"/>
        <v>0</v>
      </c>
      <c r="BC1277" s="11">
        <f t="shared" si="494"/>
        <v>0</v>
      </c>
      <c r="BD1277" s="11">
        <f>SUMIFS(Ishop!$BK:$BK,Ishop!$BG:$BG,Source!D1277,Ishop!$B:$B,Source!C1277)</f>
        <v>0</v>
      </c>
      <c r="BE1277" s="11">
        <f>COUNTIFS(Ishop!$AW:$AW,"OUI",Ishop!$BG:$BG,Source!D1277,Ishop!$B:$B,Source!C1277)</f>
        <v>0</v>
      </c>
      <c r="BF1277" s="11">
        <f t="shared" si="495"/>
        <v>0</v>
      </c>
      <c r="BG1277" s="11">
        <f t="shared" si="496"/>
        <v>0</v>
      </c>
      <c r="BH1277" s="11">
        <f t="shared" si="497"/>
        <v>0</v>
      </c>
      <c r="BI1277" s="11">
        <f t="shared" si="498"/>
        <v>0</v>
      </c>
      <c r="BJ1277" s="11">
        <f t="shared" si="499"/>
        <v>0</v>
      </c>
      <c r="BK1277" s="11">
        <f t="shared" si="500"/>
        <v>0</v>
      </c>
      <c r="BL1277" s="11">
        <f t="shared" si="501"/>
        <v>0</v>
      </c>
      <c r="BM1277" s="11">
        <f t="shared" si="502"/>
        <v>0</v>
      </c>
      <c r="BN1277" s="25">
        <f>Z1277*Budget!$A$6</f>
        <v>0</v>
      </c>
      <c r="BO1277" s="25">
        <f>AA1277*(Budget!$B$6+Budget!$B$7)</f>
        <v>0</v>
      </c>
      <c r="BP1277" s="25">
        <f>AB1277*(Budget!$C$6+Budget!$C$7)</f>
        <v>0</v>
      </c>
      <c r="BQ1277" s="25">
        <f>AC1277*(Budget!$D$6+Budget!$D$7)</f>
        <v>0</v>
      </c>
      <c r="BR1277" s="25">
        <f>AD1277*(Budget!$E$6+Budget!$E$7)</f>
        <v>0</v>
      </c>
      <c r="BS1277" s="25">
        <f>AE1277*(Budget!$F$6+Budget!$F$7)</f>
        <v>0</v>
      </c>
      <c r="BT1277" s="25">
        <f>AF1277*(Budget!$G$6+Budget!$G$7)</f>
        <v>0</v>
      </c>
      <c r="BU1277" s="25">
        <f>AG1277*Budget!$H$6</f>
        <v>0</v>
      </c>
      <c r="BV1277" s="25">
        <f>AH1277*Budget!$I$6</f>
        <v>0</v>
      </c>
      <c r="BW1277" s="25">
        <f>AI1277*Budget!$J$6</f>
        <v>0</v>
      </c>
      <c r="BX1277" s="25">
        <f>AJ1277*Budget!$K$6</f>
        <v>0</v>
      </c>
      <c r="BY1277" s="25">
        <f>AK1277*Budget!$L$6</f>
        <v>0</v>
      </c>
      <c r="BZ1277" s="25">
        <f>AL1277*Budget!$M$6</f>
        <v>0</v>
      </c>
      <c r="CA1277" s="25">
        <f>AM1277*Budget!$N$6</f>
        <v>0</v>
      </c>
      <c r="CB1277" s="25">
        <f>AQ1277*Budget!$O$6</f>
        <v>0</v>
      </c>
      <c r="CC1277" s="25">
        <f>AR1277*Budget!$S$6</f>
        <v>0</v>
      </c>
      <c r="CD1277" s="25">
        <f>AS1277*Budget!$Q$6</f>
        <v>0</v>
      </c>
      <c r="CE1277" s="25">
        <f t="shared" si="503"/>
        <v>0</v>
      </c>
      <c r="CF1277" s="11" t="e">
        <f>COUNTIFS(#REF!,Source!E1277,#REF!,Source!C1277)</f>
        <v>#REF!</v>
      </c>
      <c r="CG1277" s="11" t="str">
        <f t="shared" si="504"/>
        <v>--</v>
      </c>
    </row>
    <row r="1278" spans="1:85" x14ac:dyDescent="0.25">
      <c r="A1278" t="str">
        <f>IFERROR(VLOOKUP(MONTH(C1278),Date!$A$2:$B$13,2,0),"--")</f>
        <v>Avril</v>
      </c>
      <c r="B1278" s="11">
        <f t="shared" si="483"/>
        <v>16</v>
      </c>
      <c r="C1278" s="28">
        <f t="shared" si="482"/>
        <v>42111</v>
      </c>
      <c r="D1278" s="29" t="s">
        <v>238</v>
      </c>
      <c r="E1278" s="30" t="str">
        <f>IFERROR(VLOOKUP(D1278,Listing!$A:$B,2,0),"--")</f>
        <v>A440A43</v>
      </c>
      <c r="F1278" s="30" t="str">
        <f>IFERROR(VLOOKUP(D1278,Listing!$A:$E,5,0),"-")</f>
        <v>KETTANI  OMAR</v>
      </c>
      <c r="G1278" s="4">
        <f>IFERROR(VLOOKUP(D1278,Listing!$A:$F,6,0),"--")</f>
        <v>42093</v>
      </c>
      <c r="H1278" s="11" t="str">
        <f>IFERROR(VLOOKUP(D1278,Listing!$A:$D,4,0),"--")</f>
        <v>REDA JABER</v>
      </c>
      <c r="I1278" s="11" t="str">
        <f t="shared" si="484"/>
        <v>AAC</v>
      </c>
      <c r="J1278" s="31">
        <f>IFERROR(COUNTIFS(Ishop!$BG:$BG,Source!D1278,Ishop!$B:$B,Source!C1278),"--")</f>
        <v>0</v>
      </c>
      <c r="K1278" s="11">
        <f>IFERROR(COUNTIFS(Ishop!$BG:$BG,Source!D1278,Ishop!$B:$B,Source!C1278,Ishop!$J:$J,"OUI"),"--")</f>
        <v>0</v>
      </c>
      <c r="L1278" s="11">
        <f>COUNTIFS(Ishop!$AG:$AG,Source!$L$1,Ishop!$BG:$BG,Source!$D1278,Ishop!$B:$B,Source!$C1278)</f>
        <v>0</v>
      </c>
      <c r="M1278" s="11">
        <f>COUNTIFS(Ishop!$AG:$AG,Source!$M$1,Ishop!$BG:$BG,Source!$D1278,Ishop!$B:$B,Source!$C1278)</f>
        <v>0</v>
      </c>
      <c r="N1278" s="11">
        <f>COUNTIFS(Ishop!$AG:$AG,Source!$N$1,Ishop!$BG:$BG,Source!$D1278,Ishop!$B:$B,Source!$C1278)</f>
        <v>0</v>
      </c>
      <c r="O1278" s="11">
        <f>COUNTIFS(Ishop!$AG:$AG,Source!$O$1,Ishop!$BG:$BG,Source!$D1278,Ishop!$B:$B,Source!$C1278)</f>
        <v>0</v>
      </c>
      <c r="P1278" s="11">
        <f>COUNTIFS(Ishop!$AG:$AG,Source!$P$1,Ishop!$BG:$BG,Source!$D1278,Ishop!$B:$B,Source!$C1278)</f>
        <v>0</v>
      </c>
      <c r="Q1278" s="11">
        <f>COUNTIFS(Ishop!$AG:$AG,Source!$Q$1,Ishop!$BG:$BG,Source!$D1278,Ishop!$B:$B,Source!$C1278)</f>
        <v>0</v>
      </c>
      <c r="R1278" s="11">
        <f>COUNTIFS(Ishop!$AG:$AG,Source!$R$1,Ishop!$BG:$BG,Source!$D1278,Ishop!$B:$B,Source!$C1278)</f>
        <v>0</v>
      </c>
      <c r="S1278" s="11">
        <f>COUNTIFS(Ishop!$AG:$AG,Source!$S$1,Ishop!$BG:$BG,Source!$D1278,Ishop!$B:$B,Source!$C1278)</f>
        <v>0</v>
      </c>
      <c r="T1278" s="11">
        <f>COUNTIFS(Ishop!$AG:$AG,Source!$T$1,Ishop!$BG:$BG,Source!$D1278,Ishop!$B:$B,Source!$C1278)</f>
        <v>0</v>
      </c>
      <c r="U1278" s="11">
        <f>COUNTIFS(Ishop!$AG:$AG,Source!$U$1,Ishop!$BG:$BG,Source!$D1278,Ishop!$B:$B,Source!$C1278)</f>
        <v>0</v>
      </c>
      <c r="V1278" s="11">
        <f>COUNTIFS(Ishop!$AG:$AG,Source!$V$1,Ishop!$BG:$BG,Source!$D1278,Ishop!$B:$B,Source!$C1278)</f>
        <v>0</v>
      </c>
      <c r="W1278" s="11">
        <f>COUNTIFS(Ishop!$AG:$AG,Source!$W$1,Ishop!$BG:$BG,Source!$D1278,Ishop!$B:$B,Source!$C1278)</f>
        <v>0</v>
      </c>
      <c r="X1278" s="11">
        <f>COUNTIFS(Ishop!$AG:$AG,Source!$X$1,Ishop!$BG:$BG,Source!$D1278,Ishop!$B:$B,Source!$C1278)</f>
        <v>0</v>
      </c>
      <c r="Y1278" s="11">
        <f>COUNTIFS(Ishop!$AG:$AG,Source!$Y$1,Ishop!$BG:$BG,Source!$D1278,Ishop!$B:$B,Source!$C1278)</f>
        <v>0</v>
      </c>
      <c r="Z1278" s="11">
        <f>COUNTIFS(Ishop!$AG:$AG,Source!$Z$1,Ishop!$BG:$BG,Source!$D1278,Ishop!$B:$B,Source!$C1278,Ishop!$J:$J,"OUI")</f>
        <v>0</v>
      </c>
      <c r="AA1278" s="11">
        <f>COUNTIFS(Ishop!$AG:$AG,Source!$AA$1,Ishop!$BG:$BG,Source!$D1278,Ishop!$B:$B,Source!$C1278,Ishop!$J:$J,"OUI")</f>
        <v>0</v>
      </c>
      <c r="AB1278" s="11">
        <f>COUNTIFS(Ishop!$AG:$AG,Source!$AB$1,Ishop!$BG:$BG,Source!$D1278,Ishop!$B:$B,Source!$C1278,Ishop!$J:$J,"OUI")</f>
        <v>0</v>
      </c>
      <c r="AC1278" s="11">
        <f>COUNTIFS(Ishop!$AG:$AG,Source!$AC$1,Ishop!$BG:$BG,Source!$D1278,Ishop!$B:$B,Source!$C1278,Ishop!$J:$J,"OUI")</f>
        <v>0</v>
      </c>
      <c r="AD1278" s="11">
        <f>COUNTIFS(Ishop!$AG:$AG,Source!$AD$1,Ishop!$BG:$BG,Source!$D1278,Ishop!$B:$B,Source!$C1278,Ishop!$J:$J,"OUI")</f>
        <v>0</v>
      </c>
      <c r="AE1278" s="11">
        <f>COUNTIFS(Ishop!$AG:$AG,Source!$AE$1,Ishop!$BG:$BG,Source!$D1278,Ishop!$B:$B,Source!$C1278,Ishop!$J:$J,"OUI")</f>
        <v>0</v>
      </c>
      <c r="AF1278" s="11">
        <f>COUNTIFS(Ishop!$AG:$AG,Source!$AF$1,Ishop!$BG:$BG,Source!$D1278,Ishop!$B:$B,Source!$C1278,Ishop!$J:$J,"OUI")</f>
        <v>0</v>
      </c>
      <c r="AG1278" s="11">
        <f>COUNTIFS(Ishop!$AG:$AG,Source!$AG$1,Ishop!$BG:$BG,Source!$D1278,Ishop!$B:$B,Source!$C1278,Ishop!$J:$J,"OUI")</f>
        <v>0</v>
      </c>
      <c r="AH1278" s="11">
        <f>COUNTIFS(Ishop!$AG:$AG,Source!$AH$1,Ishop!$BG:$BG,Source!$D1278,Ishop!$B:$B,Source!$C1278,Ishop!$J:$J,"OUI")</f>
        <v>0</v>
      </c>
      <c r="AI1278" s="11">
        <f>COUNTIFS(Ishop!$AG:$AG,Source!$AI$1,Ishop!$BG:$BG,Source!$D1278,Ishop!$B:$B,Source!$C1278,Ishop!$J:$J,"OUI")</f>
        <v>0</v>
      </c>
      <c r="AJ1278" s="11">
        <f>COUNTIFS(Ishop!$AG:$AG,Source!$AJ$1,Ishop!$BG:$BG,Source!$D1278,Ishop!$B:$B,Source!$C1278,Ishop!$J:$J,"OUI")</f>
        <v>0</v>
      </c>
      <c r="AK1278" s="11">
        <f>COUNTIFS(Ishop!$AG:$AG,Source!$AK$1,Ishop!$BG:$BG,Source!$D1278,Ishop!$B:$B,Source!$C1278,Ishop!$J:$J,"OUI")</f>
        <v>0</v>
      </c>
      <c r="AL1278" s="11">
        <f>COUNTIFS(Ishop!$AG:$AG,Source!$AL$1,Ishop!$BG:$BG,Source!$D1278,Ishop!$B:$B,Source!$C1278,Ishop!$J:$J,"OUI")</f>
        <v>0</v>
      </c>
      <c r="AM1278" s="11">
        <f>COUNTIFS(Ishop!$AG:$AG,Source!$AM$1,Ishop!$BG:$BG,Source!$D1278,Ishop!$B:$B,Source!$C1278,Ishop!$J:$J,"OUI")</f>
        <v>0</v>
      </c>
      <c r="AN1278" s="11">
        <f>COUNTIFS(Dolmen!$W:$W,"Sensation",Dolmen!$O:$O,Source!D1278,Dolmen!$F:$F,Source!C1278)</f>
        <v>0</v>
      </c>
      <c r="AO1278" s="11">
        <f>COUNTIFS(Dolmen!$AC:$AC,"Bbox Miami",Dolmen!$O:$O,Source!D1278,Dolmen!$F:$F,Source!C1278)</f>
        <v>0</v>
      </c>
      <c r="AP1278" s="11">
        <f>COUNTIFS(Dolmen!$AD:$AD,"1",Dolmen!$W:$W,"",Dolmen!$O:$O,Source!D1278,Dolmen!$F:$F,Source!C1278)</f>
        <v>0</v>
      </c>
      <c r="AQ1278" s="11">
        <f>COUNTIFS(Dolmen!$W:$W,"Sensation",Dolmen!$Y:$Y,"1",Dolmen!$O:$O,Source!D1278,Dolmen!$F:$F,Source!C1278)</f>
        <v>0</v>
      </c>
      <c r="AR1278" s="11">
        <f>COUNTIFS(Dolmen!$AC:$AC,"Bbox Miami",Dolmen!$Y:$Y,"1",Dolmen!$O:$O,Source!D1278,Dolmen!$F:$F,Source!C1278)</f>
        <v>0</v>
      </c>
      <c r="AS1278" s="11">
        <f>COUNTIFS(Dolmen!$AD:$AD,"1",Dolmen!$W:$W,"",Dolmen!$Y:$Y,"1",Dolmen!$O:$O,Source!D1278,Dolmen!$F:$F,Source!C1278)</f>
        <v>0</v>
      </c>
      <c r="AT1278" s="11">
        <f t="shared" si="485"/>
        <v>0</v>
      </c>
      <c r="AU1278" s="11">
        <f t="shared" si="486"/>
        <v>0</v>
      </c>
      <c r="AV1278" s="11">
        <f t="shared" si="487"/>
        <v>0</v>
      </c>
      <c r="AW1278" s="11">
        <f t="shared" si="488"/>
        <v>0</v>
      </c>
      <c r="AX1278" s="11">
        <f t="shared" si="489"/>
        <v>0</v>
      </c>
      <c r="AY1278" s="11">
        <f t="shared" si="490"/>
        <v>0</v>
      </c>
      <c r="AZ1278" s="11">
        <f t="shared" si="491"/>
        <v>0</v>
      </c>
      <c r="BA1278" s="11">
        <f t="shared" si="492"/>
        <v>0</v>
      </c>
      <c r="BB1278" s="11">
        <f t="shared" si="493"/>
        <v>0</v>
      </c>
      <c r="BC1278" s="11">
        <f t="shared" si="494"/>
        <v>0</v>
      </c>
      <c r="BD1278" s="11">
        <f>SUMIFS(Ishop!$BK:$BK,Ishop!$BG:$BG,Source!D1278,Ishop!$B:$B,Source!C1278)</f>
        <v>0</v>
      </c>
      <c r="BE1278" s="11">
        <f>COUNTIFS(Ishop!$AW:$AW,"OUI",Ishop!$BG:$BG,Source!D1278,Ishop!$B:$B,Source!C1278)</f>
        <v>0</v>
      </c>
      <c r="BF1278" s="11">
        <f t="shared" si="495"/>
        <v>0</v>
      </c>
      <c r="BG1278" s="11">
        <f t="shared" si="496"/>
        <v>0</v>
      </c>
      <c r="BH1278" s="11">
        <f t="shared" si="497"/>
        <v>0</v>
      </c>
      <c r="BI1278" s="11">
        <f t="shared" si="498"/>
        <v>0</v>
      </c>
      <c r="BJ1278" s="11">
        <f t="shared" si="499"/>
        <v>0</v>
      </c>
      <c r="BK1278" s="11">
        <f t="shared" si="500"/>
        <v>0</v>
      </c>
      <c r="BL1278" s="11">
        <f t="shared" si="501"/>
        <v>0</v>
      </c>
      <c r="BM1278" s="11">
        <f t="shared" si="502"/>
        <v>0</v>
      </c>
      <c r="BN1278" s="25">
        <f>Z1278*Budget!$A$6</f>
        <v>0</v>
      </c>
      <c r="BO1278" s="25">
        <f>AA1278*(Budget!$B$6+Budget!$B$7)</f>
        <v>0</v>
      </c>
      <c r="BP1278" s="25">
        <f>AB1278*(Budget!$C$6+Budget!$C$7)</f>
        <v>0</v>
      </c>
      <c r="BQ1278" s="25">
        <f>AC1278*(Budget!$D$6+Budget!$D$7)</f>
        <v>0</v>
      </c>
      <c r="BR1278" s="25">
        <f>AD1278*(Budget!$E$6+Budget!$E$7)</f>
        <v>0</v>
      </c>
      <c r="BS1278" s="25">
        <f>AE1278*(Budget!$F$6+Budget!$F$7)</f>
        <v>0</v>
      </c>
      <c r="BT1278" s="25">
        <f>AF1278*(Budget!$G$6+Budget!$G$7)</f>
        <v>0</v>
      </c>
      <c r="BU1278" s="25">
        <f>AG1278*Budget!$H$6</f>
        <v>0</v>
      </c>
      <c r="BV1278" s="25">
        <f>AH1278*Budget!$I$6</f>
        <v>0</v>
      </c>
      <c r="BW1278" s="25">
        <f>AI1278*Budget!$J$6</f>
        <v>0</v>
      </c>
      <c r="BX1278" s="25">
        <f>AJ1278*Budget!$K$6</f>
        <v>0</v>
      </c>
      <c r="BY1278" s="25">
        <f>AK1278*Budget!$L$6</f>
        <v>0</v>
      </c>
      <c r="BZ1278" s="25">
        <f>AL1278*Budget!$M$6</f>
        <v>0</v>
      </c>
      <c r="CA1278" s="25">
        <f>AM1278*Budget!$N$6</f>
        <v>0</v>
      </c>
      <c r="CB1278" s="25">
        <f>AQ1278*Budget!$O$6</f>
        <v>0</v>
      </c>
      <c r="CC1278" s="25">
        <f>AR1278*Budget!$S$6</f>
        <v>0</v>
      </c>
      <c r="CD1278" s="25">
        <f>AS1278*Budget!$Q$6</f>
        <v>0</v>
      </c>
      <c r="CE1278" s="25">
        <f t="shared" si="503"/>
        <v>0</v>
      </c>
      <c r="CF1278" s="11" t="e">
        <f>COUNTIFS(#REF!,Source!E1278,#REF!,Source!C1278)</f>
        <v>#REF!</v>
      </c>
      <c r="CG1278" s="11" t="str">
        <f t="shared" si="504"/>
        <v>--</v>
      </c>
    </row>
    <row r="1279" spans="1:85" x14ac:dyDescent="0.25">
      <c r="A1279" t="str">
        <f>IFERROR(VLOOKUP(MONTH(C1279),Date!$A$2:$B$13,2,0),"--")</f>
        <v>Avril</v>
      </c>
      <c r="B1279" s="11">
        <f t="shared" si="483"/>
        <v>16</v>
      </c>
      <c r="C1279" s="28">
        <f t="shared" si="482"/>
        <v>42111</v>
      </c>
      <c r="D1279" s="29" t="s">
        <v>239</v>
      </c>
      <c r="E1279" s="30" t="str">
        <f>IFERROR(VLOOKUP(D1279,Listing!$A:$B,2,0),"--")</f>
        <v>A44035</v>
      </c>
      <c r="F1279" s="30" t="str">
        <f>IFERROR(VLOOKUP(D1279,Listing!$A:$E,5,0),"-")</f>
        <v>LAQLALECH  ABDELAZIZ</v>
      </c>
      <c r="G1279" s="4">
        <f>IFERROR(VLOOKUP(D1279,Listing!$A:$F,6,0),"--")</f>
        <v>42079</v>
      </c>
      <c r="H1279" s="11" t="str">
        <f>IFERROR(VLOOKUP(D1279,Listing!$A:$D,4,0),"--")</f>
        <v>REDA JABER</v>
      </c>
      <c r="I1279" s="11" t="str">
        <f t="shared" si="484"/>
        <v>AAC</v>
      </c>
      <c r="J1279" s="31">
        <f>IFERROR(COUNTIFS(Ishop!$BG:$BG,Source!D1279,Ishop!$B:$B,Source!C1279),"--")</f>
        <v>0</v>
      </c>
      <c r="K1279" s="11">
        <f>IFERROR(COUNTIFS(Ishop!$BG:$BG,Source!D1279,Ishop!$B:$B,Source!C1279,Ishop!$J:$J,"OUI"),"--")</f>
        <v>0</v>
      </c>
      <c r="L1279" s="11">
        <f>COUNTIFS(Ishop!$AG:$AG,Source!$L$1,Ishop!$BG:$BG,Source!$D1279,Ishop!$B:$B,Source!$C1279)</f>
        <v>0</v>
      </c>
      <c r="M1279" s="11">
        <f>COUNTIFS(Ishop!$AG:$AG,Source!$M$1,Ishop!$BG:$BG,Source!$D1279,Ishop!$B:$B,Source!$C1279)</f>
        <v>0</v>
      </c>
      <c r="N1279" s="11">
        <f>COUNTIFS(Ishop!$AG:$AG,Source!$N$1,Ishop!$BG:$BG,Source!$D1279,Ishop!$B:$B,Source!$C1279)</f>
        <v>0</v>
      </c>
      <c r="O1279" s="11">
        <f>COUNTIFS(Ishop!$AG:$AG,Source!$O$1,Ishop!$BG:$BG,Source!$D1279,Ishop!$B:$B,Source!$C1279)</f>
        <v>0</v>
      </c>
      <c r="P1279" s="11">
        <f>COUNTIFS(Ishop!$AG:$AG,Source!$P$1,Ishop!$BG:$BG,Source!$D1279,Ishop!$B:$B,Source!$C1279)</f>
        <v>0</v>
      </c>
      <c r="Q1279" s="11">
        <f>COUNTIFS(Ishop!$AG:$AG,Source!$Q$1,Ishop!$BG:$BG,Source!$D1279,Ishop!$B:$B,Source!$C1279)</f>
        <v>0</v>
      </c>
      <c r="R1279" s="11">
        <f>COUNTIFS(Ishop!$AG:$AG,Source!$R$1,Ishop!$BG:$BG,Source!$D1279,Ishop!$B:$B,Source!$C1279)</f>
        <v>0</v>
      </c>
      <c r="S1279" s="11">
        <f>COUNTIFS(Ishop!$AG:$AG,Source!$S$1,Ishop!$BG:$BG,Source!$D1279,Ishop!$B:$B,Source!$C1279)</f>
        <v>0</v>
      </c>
      <c r="T1279" s="11">
        <f>COUNTIFS(Ishop!$AG:$AG,Source!$T$1,Ishop!$BG:$BG,Source!$D1279,Ishop!$B:$B,Source!$C1279)</f>
        <v>0</v>
      </c>
      <c r="U1279" s="11">
        <f>COUNTIFS(Ishop!$AG:$AG,Source!$U$1,Ishop!$BG:$BG,Source!$D1279,Ishop!$B:$B,Source!$C1279)</f>
        <v>0</v>
      </c>
      <c r="V1279" s="11">
        <f>COUNTIFS(Ishop!$AG:$AG,Source!$V$1,Ishop!$BG:$BG,Source!$D1279,Ishop!$B:$B,Source!$C1279)</f>
        <v>0</v>
      </c>
      <c r="W1279" s="11">
        <f>COUNTIFS(Ishop!$AG:$AG,Source!$W$1,Ishop!$BG:$BG,Source!$D1279,Ishop!$B:$B,Source!$C1279)</f>
        <v>0</v>
      </c>
      <c r="X1279" s="11">
        <f>COUNTIFS(Ishop!$AG:$AG,Source!$X$1,Ishop!$BG:$BG,Source!$D1279,Ishop!$B:$B,Source!$C1279)</f>
        <v>0</v>
      </c>
      <c r="Y1279" s="11">
        <f>COUNTIFS(Ishop!$AG:$AG,Source!$Y$1,Ishop!$BG:$BG,Source!$D1279,Ishop!$B:$B,Source!$C1279)</f>
        <v>0</v>
      </c>
      <c r="Z1279" s="11">
        <f>COUNTIFS(Ishop!$AG:$AG,Source!$Z$1,Ishop!$BG:$BG,Source!$D1279,Ishop!$B:$B,Source!$C1279,Ishop!$J:$J,"OUI")</f>
        <v>0</v>
      </c>
      <c r="AA1279" s="11">
        <f>COUNTIFS(Ishop!$AG:$AG,Source!$AA$1,Ishop!$BG:$BG,Source!$D1279,Ishop!$B:$B,Source!$C1279,Ishop!$J:$J,"OUI")</f>
        <v>0</v>
      </c>
      <c r="AB1279" s="11">
        <f>COUNTIFS(Ishop!$AG:$AG,Source!$AB$1,Ishop!$BG:$BG,Source!$D1279,Ishop!$B:$B,Source!$C1279,Ishop!$J:$J,"OUI")</f>
        <v>0</v>
      </c>
      <c r="AC1279" s="11">
        <f>COUNTIFS(Ishop!$AG:$AG,Source!$AC$1,Ishop!$BG:$BG,Source!$D1279,Ishop!$B:$B,Source!$C1279,Ishop!$J:$J,"OUI")</f>
        <v>0</v>
      </c>
      <c r="AD1279" s="11">
        <f>COUNTIFS(Ishop!$AG:$AG,Source!$AD$1,Ishop!$BG:$BG,Source!$D1279,Ishop!$B:$B,Source!$C1279,Ishop!$J:$J,"OUI")</f>
        <v>0</v>
      </c>
      <c r="AE1279" s="11">
        <f>COUNTIFS(Ishop!$AG:$AG,Source!$AE$1,Ishop!$BG:$BG,Source!$D1279,Ishop!$B:$B,Source!$C1279,Ishop!$J:$J,"OUI")</f>
        <v>0</v>
      </c>
      <c r="AF1279" s="11">
        <f>COUNTIFS(Ishop!$AG:$AG,Source!$AF$1,Ishop!$BG:$BG,Source!$D1279,Ishop!$B:$B,Source!$C1279,Ishop!$J:$J,"OUI")</f>
        <v>0</v>
      </c>
      <c r="AG1279" s="11">
        <f>COUNTIFS(Ishop!$AG:$AG,Source!$AG$1,Ishop!$BG:$BG,Source!$D1279,Ishop!$B:$B,Source!$C1279,Ishop!$J:$J,"OUI")</f>
        <v>0</v>
      </c>
      <c r="AH1279" s="11">
        <f>COUNTIFS(Ishop!$AG:$AG,Source!$AH$1,Ishop!$BG:$BG,Source!$D1279,Ishop!$B:$B,Source!$C1279,Ishop!$J:$J,"OUI")</f>
        <v>0</v>
      </c>
      <c r="AI1279" s="11">
        <f>COUNTIFS(Ishop!$AG:$AG,Source!$AI$1,Ishop!$BG:$BG,Source!$D1279,Ishop!$B:$B,Source!$C1279,Ishop!$J:$J,"OUI")</f>
        <v>0</v>
      </c>
      <c r="AJ1279" s="11">
        <f>COUNTIFS(Ishop!$AG:$AG,Source!$AJ$1,Ishop!$BG:$BG,Source!$D1279,Ishop!$B:$B,Source!$C1279,Ishop!$J:$J,"OUI")</f>
        <v>0</v>
      </c>
      <c r="AK1279" s="11">
        <f>COUNTIFS(Ishop!$AG:$AG,Source!$AK$1,Ishop!$BG:$BG,Source!$D1279,Ishop!$B:$B,Source!$C1279,Ishop!$J:$J,"OUI")</f>
        <v>0</v>
      </c>
      <c r="AL1279" s="11">
        <f>COUNTIFS(Ishop!$AG:$AG,Source!$AL$1,Ishop!$BG:$BG,Source!$D1279,Ishop!$B:$B,Source!$C1279,Ishop!$J:$J,"OUI")</f>
        <v>0</v>
      </c>
      <c r="AM1279" s="11">
        <f>COUNTIFS(Ishop!$AG:$AG,Source!$AM$1,Ishop!$BG:$BG,Source!$D1279,Ishop!$B:$B,Source!$C1279,Ishop!$J:$J,"OUI")</f>
        <v>0</v>
      </c>
      <c r="AN1279" s="11">
        <f>COUNTIFS(Dolmen!$W:$W,"Sensation",Dolmen!$O:$O,Source!D1279,Dolmen!$F:$F,Source!C1279)</f>
        <v>0</v>
      </c>
      <c r="AO1279" s="11">
        <f>COUNTIFS(Dolmen!$AC:$AC,"Bbox Miami",Dolmen!$O:$O,Source!D1279,Dolmen!$F:$F,Source!C1279)</f>
        <v>0</v>
      </c>
      <c r="AP1279" s="11">
        <f>COUNTIFS(Dolmen!$AD:$AD,"1",Dolmen!$W:$W,"",Dolmen!$O:$O,Source!D1279,Dolmen!$F:$F,Source!C1279)</f>
        <v>0</v>
      </c>
      <c r="AQ1279" s="11">
        <f>COUNTIFS(Dolmen!$W:$W,"Sensation",Dolmen!$Y:$Y,"1",Dolmen!$O:$O,Source!D1279,Dolmen!$F:$F,Source!C1279)</f>
        <v>0</v>
      </c>
      <c r="AR1279" s="11">
        <f>COUNTIFS(Dolmen!$AC:$AC,"Bbox Miami",Dolmen!$Y:$Y,"1",Dolmen!$O:$O,Source!D1279,Dolmen!$F:$F,Source!C1279)</f>
        <v>0</v>
      </c>
      <c r="AS1279" s="11">
        <f>COUNTIFS(Dolmen!$AD:$AD,"1",Dolmen!$W:$W,"",Dolmen!$Y:$Y,"1",Dolmen!$O:$O,Source!D1279,Dolmen!$F:$F,Source!C1279)</f>
        <v>0</v>
      </c>
      <c r="AT1279" s="11">
        <f t="shared" si="485"/>
        <v>0</v>
      </c>
      <c r="AU1279" s="11">
        <f t="shared" si="486"/>
        <v>0</v>
      </c>
      <c r="AV1279" s="11">
        <f t="shared" si="487"/>
        <v>0</v>
      </c>
      <c r="AW1279" s="11">
        <f t="shared" si="488"/>
        <v>0</v>
      </c>
      <c r="AX1279" s="11">
        <f t="shared" si="489"/>
        <v>0</v>
      </c>
      <c r="AY1279" s="11">
        <f t="shared" si="490"/>
        <v>0</v>
      </c>
      <c r="AZ1279" s="11">
        <f t="shared" si="491"/>
        <v>0</v>
      </c>
      <c r="BA1279" s="11">
        <f t="shared" si="492"/>
        <v>0</v>
      </c>
      <c r="BB1279" s="11">
        <f t="shared" si="493"/>
        <v>0</v>
      </c>
      <c r="BC1279" s="11">
        <f t="shared" si="494"/>
        <v>0</v>
      </c>
      <c r="BD1279" s="11">
        <f>SUMIFS(Ishop!$BK:$BK,Ishop!$BG:$BG,Source!D1279,Ishop!$B:$B,Source!C1279)</f>
        <v>0</v>
      </c>
      <c r="BE1279" s="11">
        <f>COUNTIFS(Ishop!$AW:$AW,"OUI",Ishop!$BG:$BG,Source!D1279,Ishop!$B:$B,Source!C1279)</f>
        <v>0</v>
      </c>
      <c r="BF1279" s="11">
        <f t="shared" si="495"/>
        <v>0</v>
      </c>
      <c r="BG1279" s="11">
        <f t="shared" si="496"/>
        <v>0</v>
      </c>
      <c r="BH1279" s="11">
        <f t="shared" si="497"/>
        <v>0</v>
      </c>
      <c r="BI1279" s="11">
        <f t="shared" si="498"/>
        <v>0</v>
      </c>
      <c r="BJ1279" s="11">
        <f t="shared" si="499"/>
        <v>0</v>
      </c>
      <c r="BK1279" s="11">
        <f t="shared" si="500"/>
        <v>0</v>
      </c>
      <c r="BL1279" s="11">
        <f t="shared" si="501"/>
        <v>0</v>
      </c>
      <c r="BM1279" s="11">
        <f t="shared" si="502"/>
        <v>0</v>
      </c>
      <c r="BN1279" s="25">
        <f>Z1279*Budget!$A$6</f>
        <v>0</v>
      </c>
      <c r="BO1279" s="25">
        <f>AA1279*(Budget!$B$6+Budget!$B$7)</f>
        <v>0</v>
      </c>
      <c r="BP1279" s="25">
        <f>AB1279*(Budget!$C$6+Budget!$C$7)</f>
        <v>0</v>
      </c>
      <c r="BQ1279" s="25">
        <f>AC1279*(Budget!$D$6+Budget!$D$7)</f>
        <v>0</v>
      </c>
      <c r="BR1279" s="25">
        <f>AD1279*(Budget!$E$6+Budget!$E$7)</f>
        <v>0</v>
      </c>
      <c r="BS1279" s="25">
        <f>AE1279*(Budget!$F$6+Budget!$F$7)</f>
        <v>0</v>
      </c>
      <c r="BT1279" s="25">
        <f>AF1279*(Budget!$G$6+Budget!$G$7)</f>
        <v>0</v>
      </c>
      <c r="BU1279" s="25">
        <f>AG1279*Budget!$H$6</f>
        <v>0</v>
      </c>
      <c r="BV1279" s="25">
        <f>AH1279*Budget!$I$6</f>
        <v>0</v>
      </c>
      <c r="BW1279" s="25">
        <f>AI1279*Budget!$J$6</f>
        <v>0</v>
      </c>
      <c r="BX1279" s="25">
        <f>AJ1279*Budget!$K$6</f>
        <v>0</v>
      </c>
      <c r="BY1279" s="25">
        <f>AK1279*Budget!$L$6</f>
        <v>0</v>
      </c>
      <c r="BZ1279" s="25">
        <f>AL1279*Budget!$M$6</f>
        <v>0</v>
      </c>
      <c r="CA1279" s="25">
        <f>AM1279*Budget!$N$6</f>
        <v>0</v>
      </c>
      <c r="CB1279" s="25">
        <f>AQ1279*Budget!$O$6</f>
        <v>0</v>
      </c>
      <c r="CC1279" s="25">
        <f>AR1279*Budget!$S$6</f>
        <v>0</v>
      </c>
      <c r="CD1279" s="25">
        <f>AS1279*Budget!$Q$6</f>
        <v>0</v>
      </c>
      <c r="CE1279" s="25">
        <f t="shared" si="503"/>
        <v>0</v>
      </c>
      <c r="CF1279" s="11" t="e">
        <f>COUNTIFS(#REF!,Source!E1279,#REF!,Source!C1279)</f>
        <v>#REF!</v>
      </c>
      <c r="CG1279" s="11" t="str">
        <f t="shared" si="504"/>
        <v>--</v>
      </c>
    </row>
    <row r="1280" spans="1:85" x14ac:dyDescent="0.25">
      <c r="A1280" t="str">
        <f>IFERROR(VLOOKUP(MONTH(C1280),Date!$A$2:$B$13,2,0),"--")</f>
        <v>Avril</v>
      </c>
      <c r="B1280" s="11">
        <f t="shared" si="483"/>
        <v>16</v>
      </c>
      <c r="C1280" s="28">
        <f t="shared" si="482"/>
        <v>42111</v>
      </c>
      <c r="D1280" s="29" t="s">
        <v>240</v>
      </c>
      <c r="E1280" s="30" t="str">
        <f>IFERROR(VLOOKUP(D1280,Listing!$A:$B,2,0),"--")</f>
        <v>A44079</v>
      </c>
      <c r="F1280" s="30" t="str">
        <f>IFERROR(VLOOKUP(D1280,Listing!$A:$E,5,0),"-")</f>
        <v>YASSINE  DRISSI KAITOUNI</v>
      </c>
      <c r="G1280" s="4">
        <f>IFERROR(VLOOKUP(D1280,Listing!$A:$F,6,0),"--")</f>
        <v>42093</v>
      </c>
      <c r="H1280" s="11" t="str">
        <f>IFERROR(VLOOKUP(D1280,Listing!$A:$D,4,0),"--")</f>
        <v>REDA JABER</v>
      </c>
      <c r="I1280" s="11" t="str">
        <f t="shared" si="484"/>
        <v>AAC</v>
      </c>
      <c r="J1280" s="31">
        <f>IFERROR(COUNTIFS(Ishop!$BG:$BG,Source!D1280,Ishop!$B:$B,Source!C1280),"--")</f>
        <v>0</v>
      </c>
      <c r="K1280" s="11">
        <f>IFERROR(COUNTIFS(Ishop!$BG:$BG,Source!D1280,Ishop!$B:$B,Source!C1280,Ishop!$J:$J,"OUI"),"--")</f>
        <v>0</v>
      </c>
      <c r="L1280" s="11">
        <f>COUNTIFS(Ishop!$AG:$AG,Source!$L$1,Ishop!$BG:$BG,Source!$D1280,Ishop!$B:$B,Source!$C1280)</f>
        <v>0</v>
      </c>
      <c r="M1280" s="11">
        <f>COUNTIFS(Ishop!$AG:$AG,Source!$M$1,Ishop!$BG:$BG,Source!$D1280,Ishop!$B:$B,Source!$C1280)</f>
        <v>0</v>
      </c>
      <c r="N1280" s="11">
        <f>COUNTIFS(Ishop!$AG:$AG,Source!$N$1,Ishop!$BG:$BG,Source!$D1280,Ishop!$B:$B,Source!$C1280)</f>
        <v>0</v>
      </c>
      <c r="O1280" s="11">
        <f>COUNTIFS(Ishop!$AG:$AG,Source!$O$1,Ishop!$BG:$BG,Source!$D1280,Ishop!$B:$B,Source!$C1280)</f>
        <v>0</v>
      </c>
      <c r="P1280" s="11">
        <f>COUNTIFS(Ishop!$AG:$AG,Source!$P$1,Ishop!$BG:$BG,Source!$D1280,Ishop!$B:$B,Source!$C1280)</f>
        <v>0</v>
      </c>
      <c r="Q1280" s="11">
        <f>COUNTIFS(Ishop!$AG:$AG,Source!$Q$1,Ishop!$BG:$BG,Source!$D1280,Ishop!$B:$B,Source!$C1280)</f>
        <v>0</v>
      </c>
      <c r="R1280" s="11">
        <f>COUNTIFS(Ishop!$AG:$AG,Source!$R$1,Ishop!$BG:$BG,Source!$D1280,Ishop!$B:$B,Source!$C1280)</f>
        <v>0</v>
      </c>
      <c r="S1280" s="11">
        <f>COUNTIFS(Ishop!$AG:$AG,Source!$S$1,Ishop!$BG:$BG,Source!$D1280,Ishop!$B:$B,Source!$C1280)</f>
        <v>0</v>
      </c>
      <c r="T1280" s="11">
        <f>COUNTIFS(Ishop!$AG:$AG,Source!$T$1,Ishop!$BG:$BG,Source!$D1280,Ishop!$B:$B,Source!$C1280)</f>
        <v>0</v>
      </c>
      <c r="U1280" s="11">
        <f>COUNTIFS(Ishop!$AG:$AG,Source!$U$1,Ishop!$BG:$BG,Source!$D1280,Ishop!$B:$B,Source!$C1280)</f>
        <v>0</v>
      </c>
      <c r="V1280" s="11">
        <f>COUNTIFS(Ishop!$AG:$AG,Source!$V$1,Ishop!$BG:$BG,Source!$D1280,Ishop!$B:$B,Source!$C1280)</f>
        <v>0</v>
      </c>
      <c r="W1280" s="11">
        <f>COUNTIFS(Ishop!$AG:$AG,Source!$W$1,Ishop!$BG:$BG,Source!$D1280,Ishop!$B:$B,Source!$C1280)</f>
        <v>0</v>
      </c>
      <c r="X1280" s="11">
        <f>COUNTIFS(Ishop!$AG:$AG,Source!$X$1,Ishop!$BG:$BG,Source!$D1280,Ishop!$B:$B,Source!$C1280)</f>
        <v>0</v>
      </c>
      <c r="Y1280" s="11">
        <f>COUNTIFS(Ishop!$AG:$AG,Source!$Y$1,Ishop!$BG:$BG,Source!$D1280,Ishop!$B:$B,Source!$C1280)</f>
        <v>0</v>
      </c>
      <c r="Z1280" s="11">
        <f>COUNTIFS(Ishop!$AG:$AG,Source!$Z$1,Ishop!$BG:$BG,Source!$D1280,Ishop!$B:$B,Source!$C1280,Ishop!$J:$J,"OUI")</f>
        <v>0</v>
      </c>
      <c r="AA1280" s="11">
        <f>COUNTIFS(Ishop!$AG:$AG,Source!$AA$1,Ishop!$BG:$BG,Source!$D1280,Ishop!$B:$B,Source!$C1280,Ishop!$J:$J,"OUI")</f>
        <v>0</v>
      </c>
      <c r="AB1280" s="11">
        <f>COUNTIFS(Ishop!$AG:$AG,Source!$AB$1,Ishop!$BG:$BG,Source!$D1280,Ishop!$B:$B,Source!$C1280,Ishop!$J:$J,"OUI")</f>
        <v>0</v>
      </c>
      <c r="AC1280" s="11">
        <f>COUNTIFS(Ishop!$AG:$AG,Source!$AC$1,Ishop!$BG:$BG,Source!$D1280,Ishop!$B:$B,Source!$C1280,Ishop!$J:$J,"OUI")</f>
        <v>0</v>
      </c>
      <c r="AD1280" s="11">
        <f>COUNTIFS(Ishop!$AG:$AG,Source!$AD$1,Ishop!$BG:$BG,Source!$D1280,Ishop!$B:$B,Source!$C1280,Ishop!$J:$J,"OUI")</f>
        <v>0</v>
      </c>
      <c r="AE1280" s="11">
        <f>COUNTIFS(Ishop!$AG:$AG,Source!$AE$1,Ishop!$BG:$BG,Source!$D1280,Ishop!$B:$B,Source!$C1280,Ishop!$J:$J,"OUI")</f>
        <v>0</v>
      </c>
      <c r="AF1280" s="11">
        <f>COUNTIFS(Ishop!$AG:$AG,Source!$AF$1,Ishop!$BG:$BG,Source!$D1280,Ishop!$B:$B,Source!$C1280,Ishop!$J:$J,"OUI")</f>
        <v>0</v>
      </c>
      <c r="AG1280" s="11">
        <f>COUNTIFS(Ishop!$AG:$AG,Source!$AG$1,Ishop!$BG:$BG,Source!$D1280,Ishop!$B:$B,Source!$C1280,Ishop!$J:$J,"OUI")</f>
        <v>0</v>
      </c>
      <c r="AH1280" s="11">
        <f>COUNTIFS(Ishop!$AG:$AG,Source!$AH$1,Ishop!$BG:$BG,Source!$D1280,Ishop!$B:$B,Source!$C1280,Ishop!$J:$J,"OUI")</f>
        <v>0</v>
      </c>
      <c r="AI1280" s="11">
        <f>COUNTIFS(Ishop!$AG:$AG,Source!$AI$1,Ishop!$BG:$BG,Source!$D1280,Ishop!$B:$B,Source!$C1280,Ishop!$J:$J,"OUI")</f>
        <v>0</v>
      </c>
      <c r="AJ1280" s="11">
        <f>COUNTIFS(Ishop!$AG:$AG,Source!$AJ$1,Ishop!$BG:$BG,Source!$D1280,Ishop!$B:$B,Source!$C1280,Ishop!$J:$J,"OUI")</f>
        <v>0</v>
      </c>
      <c r="AK1280" s="11">
        <f>COUNTIFS(Ishop!$AG:$AG,Source!$AK$1,Ishop!$BG:$BG,Source!$D1280,Ishop!$B:$B,Source!$C1280,Ishop!$J:$J,"OUI")</f>
        <v>0</v>
      </c>
      <c r="AL1280" s="11">
        <f>COUNTIFS(Ishop!$AG:$AG,Source!$AL$1,Ishop!$BG:$BG,Source!$D1280,Ishop!$B:$B,Source!$C1280,Ishop!$J:$J,"OUI")</f>
        <v>0</v>
      </c>
      <c r="AM1280" s="11">
        <f>COUNTIFS(Ishop!$AG:$AG,Source!$AM$1,Ishop!$BG:$BG,Source!$D1280,Ishop!$B:$B,Source!$C1280,Ishop!$J:$J,"OUI")</f>
        <v>0</v>
      </c>
      <c r="AN1280" s="11">
        <f>COUNTIFS(Dolmen!$W:$W,"Sensation",Dolmen!$O:$O,Source!D1280,Dolmen!$F:$F,Source!C1280)</f>
        <v>0</v>
      </c>
      <c r="AO1280" s="11">
        <f>COUNTIFS(Dolmen!$AC:$AC,"Bbox Miami",Dolmen!$O:$O,Source!D1280,Dolmen!$F:$F,Source!C1280)</f>
        <v>0</v>
      </c>
      <c r="AP1280" s="11">
        <f>COUNTIFS(Dolmen!$AD:$AD,"1",Dolmen!$W:$W,"",Dolmen!$O:$O,Source!D1280,Dolmen!$F:$F,Source!C1280)</f>
        <v>0</v>
      </c>
      <c r="AQ1280" s="11">
        <f>COUNTIFS(Dolmen!$W:$W,"Sensation",Dolmen!$Y:$Y,"1",Dolmen!$O:$O,Source!D1280,Dolmen!$F:$F,Source!C1280)</f>
        <v>0</v>
      </c>
      <c r="AR1280" s="11">
        <f>COUNTIFS(Dolmen!$AC:$AC,"Bbox Miami",Dolmen!$Y:$Y,"1",Dolmen!$O:$O,Source!D1280,Dolmen!$F:$F,Source!C1280)</f>
        <v>0</v>
      </c>
      <c r="AS1280" s="11">
        <f>COUNTIFS(Dolmen!$AD:$AD,"1",Dolmen!$W:$W,"",Dolmen!$Y:$Y,"1",Dolmen!$O:$O,Source!D1280,Dolmen!$F:$F,Source!C1280)</f>
        <v>0</v>
      </c>
      <c r="AT1280" s="11">
        <f t="shared" si="485"/>
        <v>0</v>
      </c>
      <c r="AU1280" s="11">
        <f t="shared" si="486"/>
        <v>0</v>
      </c>
      <c r="AV1280" s="11">
        <f t="shared" si="487"/>
        <v>0</v>
      </c>
      <c r="AW1280" s="11">
        <f t="shared" si="488"/>
        <v>0</v>
      </c>
      <c r="AX1280" s="11">
        <f t="shared" si="489"/>
        <v>0</v>
      </c>
      <c r="AY1280" s="11">
        <f t="shared" si="490"/>
        <v>0</v>
      </c>
      <c r="AZ1280" s="11">
        <f t="shared" si="491"/>
        <v>0</v>
      </c>
      <c r="BA1280" s="11">
        <f t="shared" si="492"/>
        <v>0</v>
      </c>
      <c r="BB1280" s="11">
        <f t="shared" si="493"/>
        <v>0</v>
      </c>
      <c r="BC1280" s="11">
        <f t="shared" si="494"/>
        <v>0</v>
      </c>
      <c r="BD1280" s="11">
        <f>SUMIFS(Ishop!$BK:$BK,Ishop!$BG:$BG,Source!D1280,Ishop!$B:$B,Source!C1280)</f>
        <v>0</v>
      </c>
      <c r="BE1280" s="11">
        <f>COUNTIFS(Ishop!$AW:$AW,"OUI",Ishop!$BG:$BG,Source!D1280,Ishop!$B:$B,Source!C1280)</f>
        <v>0</v>
      </c>
      <c r="BF1280" s="11">
        <f t="shared" si="495"/>
        <v>0</v>
      </c>
      <c r="BG1280" s="11">
        <f t="shared" si="496"/>
        <v>0</v>
      </c>
      <c r="BH1280" s="11">
        <f t="shared" si="497"/>
        <v>0</v>
      </c>
      <c r="BI1280" s="11">
        <f t="shared" si="498"/>
        <v>0</v>
      </c>
      <c r="BJ1280" s="11">
        <f t="shared" si="499"/>
        <v>0</v>
      </c>
      <c r="BK1280" s="11">
        <f t="shared" si="500"/>
        <v>0</v>
      </c>
      <c r="BL1280" s="11">
        <f t="shared" si="501"/>
        <v>0</v>
      </c>
      <c r="BM1280" s="11">
        <f t="shared" si="502"/>
        <v>0</v>
      </c>
      <c r="BN1280" s="25">
        <f>Z1280*Budget!$A$6</f>
        <v>0</v>
      </c>
      <c r="BO1280" s="25">
        <f>AA1280*(Budget!$B$6+Budget!$B$7)</f>
        <v>0</v>
      </c>
      <c r="BP1280" s="25">
        <f>AB1280*(Budget!$C$6+Budget!$C$7)</f>
        <v>0</v>
      </c>
      <c r="BQ1280" s="25">
        <f>AC1280*(Budget!$D$6+Budget!$D$7)</f>
        <v>0</v>
      </c>
      <c r="BR1280" s="25">
        <f>AD1280*(Budget!$E$6+Budget!$E$7)</f>
        <v>0</v>
      </c>
      <c r="BS1280" s="25">
        <f>AE1280*(Budget!$F$6+Budget!$F$7)</f>
        <v>0</v>
      </c>
      <c r="BT1280" s="25">
        <f>AF1280*(Budget!$G$6+Budget!$G$7)</f>
        <v>0</v>
      </c>
      <c r="BU1280" s="25">
        <f>AG1280*Budget!$H$6</f>
        <v>0</v>
      </c>
      <c r="BV1280" s="25">
        <f>AH1280*Budget!$I$6</f>
        <v>0</v>
      </c>
      <c r="BW1280" s="25">
        <f>AI1280*Budget!$J$6</f>
        <v>0</v>
      </c>
      <c r="BX1280" s="25">
        <f>AJ1280*Budget!$K$6</f>
        <v>0</v>
      </c>
      <c r="BY1280" s="25">
        <f>AK1280*Budget!$L$6</f>
        <v>0</v>
      </c>
      <c r="BZ1280" s="25">
        <f>AL1280*Budget!$M$6</f>
        <v>0</v>
      </c>
      <c r="CA1280" s="25">
        <f>AM1280*Budget!$N$6</f>
        <v>0</v>
      </c>
      <c r="CB1280" s="25">
        <f>AQ1280*Budget!$O$6</f>
        <v>0</v>
      </c>
      <c r="CC1280" s="25">
        <f>AR1280*Budget!$S$6</f>
        <v>0</v>
      </c>
      <c r="CD1280" s="25">
        <f>AS1280*Budget!$Q$6</f>
        <v>0</v>
      </c>
      <c r="CE1280" s="25">
        <f t="shared" si="503"/>
        <v>0</v>
      </c>
      <c r="CF1280" s="11" t="e">
        <f>COUNTIFS(#REF!,Source!E1280,#REF!,Source!C1280)</f>
        <v>#REF!</v>
      </c>
      <c r="CG1280" s="11" t="str">
        <f t="shared" si="504"/>
        <v>--</v>
      </c>
    </row>
    <row r="1281" spans="1:85" x14ac:dyDescent="0.25">
      <c r="A1281" t="str">
        <f>IFERROR(VLOOKUP(MONTH(C1281),Date!$A$2:$B$13,2,0),"--")</f>
        <v>Avril</v>
      </c>
      <c r="B1281" s="11">
        <f t="shared" si="483"/>
        <v>16</v>
      </c>
      <c r="C1281" s="28">
        <f t="shared" si="482"/>
        <v>42111</v>
      </c>
      <c r="D1281" s="29" t="s">
        <v>241</v>
      </c>
      <c r="E1281" s="30" t="str">
        <f>IFERROR(VLOOKUP(D1281,Listing!$A:$B,2,0),"--")</f>
        <v>A44025</v>
      </c>
      <c r="F1281" s="30" t="str">
        <f>IFERROR(VLOOKUP(D1281,Listing!$A:$E,5,0),"-")</f>
        <v>EZZRRIFI ZINEB</v>
      </c>
      <c r="G1281" s="4">
        <f>IFERROR(VLOOKUP(D1281,Listing!$A:$F,6,0),"--")</f>
        <v>42107</v>
      </c>
      <c r="H1281" s="11" t="str">
        <f>IFERROR(VLOOKUP(D1281,Listing!$A:$D,4,0),"--")</f>
        <v>SALIM ZAGHBA</v>
      </c>
      <c r="I1281" s="11" t="str">
        <f t="shared" si="484"/>
        <v>AAC</v>
      </c>
      <c r="J1281" s="31">
        <f>IFERROR(COUNTIFS(Ishop!$BG:$BG,Source!D1281,Ishop!$B:$B,Source!C1281),"--")</f>
        <v>0</v>
      </c>
      <c r="K1281" s="11">
        <f>IFERROR(COUNTIFS(Ishop!$BG:$BG,Source!D1281,Ishop!$B:$B,Source!C1281,Ishop!$J:$J,"OUI"),"--")</f>
        <v>0</v>
      </c>
      <c r="L1281" s="11">
        <f>COUNTIFS(Ishop!$AG:$AG,Source!$L$1,Ishop!$BG:$BG,Source!$D1281,Ishop!$B:$B,Source!$C1281)</f>
        <v>0</v>
      </c>
      <c r="M1281" s="11">
        <f>COUNTIFS(Ishop!$AG:$AG,Source!$M$1,Ishop!$BG:$BG,Source!$D1281,Ishop!$B:$B,Source!$C1281)</f>
        <v>0</v>
      </c>
      <c r="N1281" s="11">
        <f>COUNTIFS(Ishop!$AG:$AG,Source!$N$1,Ishop!$BG:$BG,Source!$D1281,Ishop!$B:$B,Source!$C1281)</f>
        <v>0</v>
      </c>
      <c r="O1281" s="11">
        <f>COUNTIFS(Ishop!$AG:$AG,Source!$O$1,Ishop!$BG:$BG,Source!$D1281,Ishop!$B:$B,Source!$C1281)</f>
        <v>0</v>
      </c>
      <c r="P1281" s="11">
        <f>COUNTIFS(Ishop!$AG:$AG,Source!$P$1,Ishop!$BG:$BG,Source!$D1281,Ishop!$B:$B,Source!$C1281)</f>
        <v>0</v>
      </c>
      <c r="Q1281" s="11">
        <f>COUNTIFS(Ishop!$AG:$AG,Source!$Q$1,Ishop!$BG:$BG,Source!$D1281,Ishop!$B:$B,Source!$C1281)</f>
        <v>0</v>
      </c>
      <c r="R1281" s="11">
        <f>COUNTIFS(Ishop!$AG:$AG,Source!$R$1,Ishop!$BG:$BG,Source!$D1281,Ishop!$B:$B,Source!$C1281)</f>
        <v>0</v>
      </c>
      <c r="S1281" s="11">
        <f>COUNTIFS(Ishop!$AG:$AG,Source!$S$1,Ishop!$BG:$BG,Source!$D1281,Ishop!$B:$B,Source!$C1281)</f>
        <v>0</v>
      </c>
      <c r="T1281" s="11">
        <f>COUNTIFS(Ishop!$AG:$AG,Source!$T$1,Ishop!$BG:$BG,Source!$D1281,Ishop!$B:$B,Source!$C1281)</f>
        <v>0</v>
      </c>
      <c r="U1281" s="11">
        <f>COUNTIFS(Ishop!$AG:$AG,Source!$U$1,Ishop!$BG:$BG,Source!$D1281,Ishop!$B:$B,Source!$C1281)</f>
        <v>0</v>
      </c>
      <c r="V1281" s="11">
        <f>COUNTIFS(Ishop!$AG:$AG,Source!$V$1,Ishop!$BG:$BG,Source!$D1281,Ishop!$B:$B,Source!$C1281)</f>
        <v>0</v>
      </c>
      <c r="W1281" s="11">
        <f>COUNTIFS(Ishop!$AG:$AG,Source!$W$1,Ishop!$BG:$BG,Source!$D1281,Ishop!$B:$B,Source!$C1281)</f>
        <v>0</v>
      </c>
      <c r="X1281" s="11">
        <f>COUNTIFS(Ishop!$AG:$AG,Source!$X$1,Ishop!$BG:$BG,Source!$D1281,Ishop!$B:$B,Source!$C1281)</f>
        <v>0</v>
      </c>
      <c r="Y1281" s="11">
        <f>COUNTIFS(Ishop!$AG:$AG,Source!$Y$1,Ishop!$BG:$BG,Source!$D1281,Ishop!$B:$B,Source!$C1281)</f>
        <v>0</v>
      </c>
      <c r="Z1281" s="11">
        <f>COUNTIFS(Ishop!$AG:$AG,Source!$Z$1,Ishop!$BG:$BG,Source!$D1281,Ishop!$B:$B,Source!$C1281,Ishop!$J:$J,"OUI")</f>
        <v>0</v>
      </c>
      <c r="AA1281" s="11">
        <f>COUNTIFS(Ishop!$AG:$AG,Source!$AA$1,Ishop!$BG:$BG,Source!$D1281,Ishop!$B:$B,Source!$C1281,Ishop!$J:$J,"OUI")</f>
        <v>0</v>
      </c>
      <c r="AB1281" s="11">
        <f>COUNTIFS(Ishop!$AG:$AG,Source!$AB$1,Ishop!$BG:$BG,Source!$D1281,Ishop!$B:$B,Source!$C1281,Ishop!$J:$J,"OUI")</f>
        <v>0</v>
      </c>
      <c r="AC1281" s="11">
        <f>COUNTIFS(Ishop!$AG:$AG,Source!$AC$1,Ishop!$BG:$BG,Source!$D1281,Ishop!$B:$B,Source!$C1281,Ishop!$J:$J,"OUI")</f>
        <v>0</v>
      </c>
      <c r="AD1281" s="11">
        <f>COUNTIFS(Ishop!$AG:$AG,Source!$AD$1,Ishop!$BG:$BG,Source!$D1281,Ishop!$B:$B,Source!$C1281,Ishop!$J:$J,"OUI")</f>
        <v>0</v>
      </c>
      <c r="AE1281" s="11">
        <f>COUNTIFS(Ishop!$AG:$AG,Source!$AE$1,Ishop!$BG:$BG,Source!$D1281,Ishop!$B:$B,Source!$C1281,Ishop!$J:$J,"OUI")</f>
        <v>0</v>
      </c>
      <c r="AF1281" s="11">
        <f>COUNTIFS(Ishop!$AG:$AG,Source!$AF$1,Ishop!$BG:$BG,Source!$D1281,Ishop!$B:$B,Source!$C1281,Ishop!$J:$J,"OUI")</f>
        <v>0</v>
      </c>
      <c r="AG1281" s="11">
        <f>COUNTIFS(Ishop!$AG:$AG,Source!$AG$1,Ishop!$BG:$BG,Source!$D1281,Ishop!$B:$B,Source!$C1281,Ishop!$J:$J,"OUI")</f>
        <v>0</v>
      </c>
      <c r="AH1281" s="11">
        <f>COUNTIFS(Ishop!$AG:$AG,Source!$AH$1,Ishop!$BG:$BG,Source!$D1281,Ishop!$B:$B,Source!$C1281,Ishop!$J:$J,"OUI")</f>
        <v>0</v>
      </c>
      <c r="AI1281" s="11">
        <f>COUNTIFS(Ishop!$AG:$AG,Source!$AI$1,Ishop!$BG:$BG,Source!$D1281,Ishop!$B:$B,Source!$C1281,Ishop!$J:$J,"OUI")</f>
        <v>0</v>
      </c>
      <c r="AJ1281" s="11">
        <f>COUNTIFS(Ishop!$AG:$AG,Source!$AJ$1,Ishop!$BG:$BG,Source!$D1281,Ishop!$B:$B,Source!$C1281,Ishop!$J:$J,"OUI")</f>
        <v>0</v>
      </c>
      <c r="AK1281" s="11">
        <f>COUNTIFS(Ishop!$AG:$AG,Source!$AK$1,Ishop!$BG:$BG,Source!$D1281,Ishop!$B:$B,Source!$C1281,Ishop!$J:$J,"OUI")</f>
        <v>0</v>
      </c>
      <c r="AL1281" s="11">
        <f>COUNTIFS(Ishop!$AG:$AG,Source!$AL$1,Ishop!$BG:$BG,Source!$D1281,Ishop!$B:$B,Source!$C1281,Ishop!$J:$J,"OUI")</f>
        <v>0</v>
      </c>
      <c r="AM1281" s="11">
        <f>COUNTIFS(Ishop!$AG:$AG,Source!$AM$1,Ishop!$BG:$BG,Source!$D1281,Ishop!$B:$B,Source!$C1281,Ishop!$J:$J,"OUI")</f>
        <v>0</v>
      </c>
      <c r="AN1281" s="11">
        <f>COUNTIFS(Dolmen!$W:$W,"Sensation",Dolmen!$O:$O,Source!D1281,Dolmen!$F:$F,Source!C1281)</f>
        <v>0</v>
      </c>
      <c r="AO1281" s="11">
        <f>COUNTIFS(Dolmen!$AC:$AC,"Bbox Miami",Dolmen!$O:$O,Source!D1281,Dolmen!$F:$F,Source!C1281)</f>
        <v>0</v>
      </c>
      <c r="AP1281" s="11">
        <f>COUNTIFS(Dolmen!$AD:$AD,"1",Dolmen!$W:$W,"",Dolmen!$O:$O,Source!D1281,Dolmen!$F:$F,Source!C1281)</f>
        <v>0</v>
      </c>
      <c r="AQ1281" s="11">
        <f>COUNTIFS(Dolmen!$W:$W,"Sensation",Dolmen!$Y:$Y,"1",Dolmen!$O:$O,Source!D1281,Dolmen!$F:$F,Source!C1281)</f>
        <v>0</v>
      </c>
      <c r="AR1281" s="11">
        <f>COUNTIFS(Dolmen!$AC:$AC,"Bbox Miami",Dolmen!$Y:$Y,"1",Dolmen!$O:$O,Source!D1281,Dolmen!$F:$F,Source!C1281)</f>
        <v>0</v>
      </c>
      <c r="AS1281" s="11">
        <f>COUNTIFS(Dolmen!$AD:$AD,"1",Dolmen!$W:$W,"",Dolmen!$Y:$Y,"1",Dolmen!$O:$O,Source!D1281,Dolmen!$F:$F,Source!C1281)</f>
        <v>0</v>
      </c>
      <c r="AT1281" s="11">
        <f t="shared" si="485"/>
        <v>0</v>
      </c>
      <c r="AU1281" s="11">
        <f t="shared" si="486"/>
        <v>0</v>
      </c>
      <c r="AV1281" s="11">
        <f t="shared" si="487"/>
        <v>0</v>
      </c>
      <c r="AW1281" s="11">
        <f t="shared" si="488"/>
        <v>0</v>
      </c>
      <c r="AX1281" s="11">
        <f t="shared" si="489"/>
        <v>0</v>
      </c>
      <c r="AY1281" s="11">
        <f t="shared" si="490"/>
        <v>0</v>
      </c>
      <c r="AZ1281" s="11">
        <f t="shared" si="491"/>
        <v>0</v>
      </c>
      <c r="BA1281" s="11">
        <f t="shared" si="492"/>
        <v>0</v>
      </c>
      <c r="BB1281" s="11">
        <f t="shared" si="493"/>
        <v>0</v>
      </c>
      <c r="BC1281" s="11">
        <f t="shared" si="494"/>
        <v>0</v>
      </c>
      <c r="BD1281" s="11">
        <f>SUMIFS(Ishop!$BK:$BK,Ishop!$BG:$BG,Source!D1281,Ishop!$B:$B,Source!C1281)</f>
        <v>0</v>
      </c>
      <c r="BE1281" s="11">
        <f>COUNTIFS(Ishop!$AW:$AW,"OUI",Ishop!$BG:$BG,Source!D1281,Ishop!$B:$B,Source!C1281)</f>
        <v>0</v>
      </c>
      <c r="BF1281" s="11">
        <f t="shared" si="495"/>
        <v>0</v>
      </c>
      <c r="BG1281" s="11">
        <f t="shared" si="496"/>
        <v>0</v>
      </c>
      <c r="BH1281" s="11">
        <f t="shared" si="497"/>
        <v>0</v>
      </c>
      <c r="BI1281" s="11">
        <f t="shared" si="498"/>
        <v>0</v>
      </c>
      <c r="BJ1281" s="11">
        <f t="shared" si="499"/>
        <v>0</v>
      </c>
      <c r="BK1281" s="11">
        <f t="shared" si="500"/>
        <v>0</v>
      </c>
      <c r="BL1281" s="11">
        <f t="shared" si="501"/>
        <v>0</v>
      </c>
      <c r="BM1281" s="11">
        <f t="shared" si="502"/>
        <v>0</v>
      </c>
      <c r="BN1281" s="25">
        <f>Z1281*Budget!$A$6</f>
        <v>0</v>
      </c>
      <c r="BO1281" s="25">
        <f>AA1281*(Budget!$B$6+Budget!$B$7)</f>
        <v>0</v>
      </c>
      <c r="BP1281" s="25">
        <f>AB1281*(Budget!$C$6+Budget!$C$7)</f>
        <v>0</v>
      </c>
      <c r="BQ1281" s="25">
        <f>AC1281*(Budget!$D$6+Budget!$D$7)</f>
        <v>0</v>
      </c>
      <c r="BR1281" s="25">
        <f>AD1281*(Budget!$E$6+Budget!$E$7)</f>
        <v>0</v>
      </c>
      <c r="BS1281" s="25">
        <f>AE1281*(Budget!$F$6+Budget!$F$7)</f>
        <v>0</v>
      </c>
      <c r="BT1281" s="25">
        <f>AF1281*(Budget!$G$6+Budget!$G$7)</f>
        <v>0</v>
      </c>
      <c r="BU1281" s="25">
        <f>AG1281*Budget!$H$6</f>
        <v>0</v>
      </c>
      <c r="BV1281" s="25">
        <f>AH1281*Budget!$I$6</f>
        <v>0</v>
      </c>
      <c r="BW1281" s="25">
        <f>AI1281*Budget!$J$6</f>
        <v>0</v>
      </c>
      <c r="BX1281" s="25">
        <f>AJ1281*Budget!$K$6</f>
        <v>0</v>
      </c>
      <c r="BY1281" s="25">
        <f>AK1281*Budget!$L$6</f>
        <v>0</v>
      </c>
      <c r="BZ1281" s="25">
        <f>AL1281*Budget!$M$6</f>
        <v>0</v>
      </c>
      <c r="CA1281" s="25">
        <f>AM1281*Budget!$N$6</f>
        <v>0</v>
      </c>
      <c r="CB1281" s="25">
        <f>AQ1281*Budget!$O$6</f>
        <v>0</v>
      </c>
      <c r="CC1281" s="25">
        <f>AR1281*Budget!$S$6</f>
        <v>0</v>
      </c>
      <c r="CD1281" s="25">
        <f>AS1281*Budget!$Q$6</f>
        <v>0</v>
      </c>
      <c r="CE1281" s="25">
        <f t="shared" si="503"/>
        <v>0</v>
      </c>
      <c r="CF1281" s="11" t="e">
        <f>COUNTIFS(#REF!,Source!E1281,#REF!,Source!C1281)</f>
        <v>#REF!</v>
      </c>
      <c r="CG1281" s="11" t="str">
        <f t="shared" si="504"/>
        <v>--</v>
      </c>
    </row>
    <row r="1282" spans="1:85" x14ac:dyDescent="0.25">
      <c r="A1282" t="str">
        <f>IFERROR(VLOOKUP(MONTH(C1282),Date!$A$2:$B$13,2,0),"--")</f>
        <v>Avril</v>
      </c>
      <c r="B1282" s="11">
        <f t="shared" si="483"/>
        <v>16</v>
      </c>
      <c r="C1282" s="28">
        <f t="shared" si="482"/>
        <v>42111</v>
      </c>
      <c r="D1282" s="29" t="s">
        <v>242</v>
      </c>
      <c r="E1282" s="30" t="str">
        <f>IFERROR(VLOOKUP(D1282,Listing!$A:$B,2,0),"--")</f>
        <v>A44052</v>
      </c>
      <c r="F1282" s="30" t="str">
        <f>IFERROR(VLOOKUP(D1282,Listing!$A:$E,5,0),"-")</f>
        <v>MOHSSIN KHALID</v>
      </c>
      <c r="G1282" s="4">
        <f>IFERROR(VLOOKUP(D1282,Listing!$A:$F,6,0),"--")</f>
        <v>42107</v>
      </c>
      <c r="H1282" s="11" t="str">
        <f>IFERROR(VLOOKUP(D1282,Listing!$A:$D,4,0),"--")</f>
        <v>SALIM ZAGHBA</v>
      </c>
      <c r="I1282" s="11" t="str">
        <f t="shared" si="484"/>
        <v>AAC</v>
      </c>
      <c r="J1282" s="31">
        <f>IFERROR(COUNTIFS(Ishop!$BG:$BG,Source!D1282,Ishop!$B:$B,Source!C1282),"--")</f>
        <v>0</v>
      </c>
      <c r="K1282" s="11">
        <f>IFERROR(COUNTIFS(Ishop!$BG:$BG,Source!D1282,Ishop!$B:$B,Source!C1282,Ishop!$J:$J,"OUI"),"--")</f>
        <v>0</v>
      </c>
      <c r="L1282" s="11">
        <f>COUNTIFS(Ishop!$AG:$AG,Source!$L$1,Ishop!$BG:$BG,Source!$D1282,Ishop!$B:$B,Source!$C1282)</f>
        <v>0</v>
      </c>
      <c r="M1282" s="11">
        <f>COUNTIFS(Ishop!$AG:$AG,Source!$M$1,Ishop!$BG:$BG,Source!$D1282,Ishop!$B:$B,Source!$C1282)</f>
        <v>0</v>
      </c>
      <c r="N1282" s="11">
        <f>COUNTIFS(Ishop!$AG:$AG,Source!$N$1,Ishop!$BG:$BG,Source!$D1282,Ishop!$B:$B,Source!$C1282)</f>
        <v>0</v>
      </c>
      <c r="O1282" s="11">
        <f>COUNTIFS(Ishop!$AG:$AG,Source!$O$1,Ishop!$BG:$BG,Source!$D1282,Ishop!$B:$B,Source!$C1282)</f>
        <v>0</v>
      </c>
      <c r="P1282" s="11">
        <f>COUNTIFS(Ishop!$AG:$AG,Source!$P$1,Ishop!$BG:$BG,Source!$D1282,Ishop!$B:$B,Source!$C1282)</f>
        <v>0</v>
      </c>
      <c r="Q1282" s="11">
        <f>COUNTIFS(Ishop!$AG:$AG,Source!$Q$1,Ishop!$BG:$BG,Source!$D1282,Ishop!$B:$B,Source!$C1282)</f>
        <v>0</v>
      </c>
      <c r="R1282" s="11">
        <f>COUNTIFS(Ishop!$AG:$AG,Source!$R$1,Ishop!$BG:$BG,Source!$D1282,Ishop!$B:$B,Source!$C1282)</f>
        <v>0</v>
      </c>
      <c r="S1282" s="11">
        <f>COUNTIFS(Ishop!$AG:$AG,Source!$S$1,Ishop!$BG:$BG,Source!$D1282,Ishop!$B:$B,Source!$C1282)</f>
        <v>0</v>
      </c>
      <c r="T1282" s="11">
        <f>COUNTIFS(Ishop!$AG:$AG,Source!$T$1,Ishop!$BG:$BG,Source!$D1282,Ishop!$B:$B,Source!$C1282)</f>
        <v>0</v>
      </c>
      <c r="U1282" s="11">
        <f>COUNTIFS(Ishop!$AG:$AG,Source!$U$1,Ishop!$BG:$BG,Source!$D1282,Ishop!$B:$B,Source!$C1282)</f>
        <v>0</v>
      </c>
      <c r="V1282" s="11">
        <f>COUNTIFS(Ishop!$AG:$AG,Source!$V$1,Ishop!$BG:$BG,Source!$D1282,Ishop!$B:$B,Source!$C1282)</f>
        <v>0</v>
      </c>
      <c r="W1282" s="11">
        <f>COUNTIFS(Ishop!$AG:$AG,Source!$W$1,Ishop!$BG:$BG,Source!$D1282,Ishop!$B:$B,Source!$C1282)</f>
        <v>0</v>
      </c>
      <c r="X1282" s="11">
        <f>COUNTIFS(Ishop!$AG:$AG,Source!$X$1,Ishop!$BG:$BG,Source!$D1282,Ishop!$B:$B,Source!$C1282)</f>
        <v>0</v>
      </c>
      <c r="Y1282" s="11">
        <f>COUNTIFS(Ishop!$AG:$AG,Source!$Y$1,Ishop!$BG:$BG,Source!$D1282,Ishop!$B:$B,Source!$C1282)</f>
        <v>0</v>
      </c>
      <c r="Z1282" s="11">
        <f>COUNTIFS(Ishop!$AG:$AG,Source!$Z$1,Ishop!$BG:$BG,Source!$D1282,Ishop!$B:$B,Source!$C1282,Ishop!$J:$J,"OUI")</f>
        <v>0</v>
      </c>
      <c r="AA1282" s="11">
        <f>COUNTIFS(Ishop!$AG:$AG,Source!$AA$1,Ishop!$BG:$BG,Source!$D1282,Ishop!$B:$B,Source!$C1282,Ishop!$J:$J,"OUI")</f>
        <v>0</v>
      </c>
      <c r="AB1282" s="11">
        <f>COUNTIFS(Ishop!$AG:$AG,Source!$AB$1,Ishop!$BG:$BG,Source!$D1282,Ishop!$B:$B,Source!$C1282,Ishop!$J:$J,"OUI")</f>
        <v>0</v>
      </c>
      <c r="AC1282" s="11">
        <f>COUNTIFS(Ishop!$AG:$AG,Source!$AC$1,Ishop!$BG:$BG,Source!$D1282,Ishop!$B:$B,Source!$C1282,Ishop!$J:$J,"OUI")</f>
        <v>0</v>
      </c>
      <c r="AD1282" s="11">
        <f>COUNTIFS(Ishop!$AG:$AG,Source!$AD$1,Ishop!$BG:$BG,Source!$D1282,Ishop!$B:$B,Source!$C1282,Ishop!$J:$J,"OUI")</f>
        <v>0</v>
      </c>
      <c r="AE1282" s="11">
        <f>COUNTIFS(Ishop!$AG:$AG,Source!$AE$1,Ishop!$BG:$BG,Source!$D1282,Ishop!$B:$B,Source!$C1282,Ishop!$J:$J,"OUI")</f>
        <v>0</v>
      </c>
      <c r="AF1282" s="11">
        <f>COUNTIFS(Ishop!$AG:$AG,Source!$AF$1,Ishop!$BG:$BG,Source!$D1282,Ishop!$B:$B,Source!$C1282,Ishop!$J:$J,"OUI")</f>
        <v>0</v>
      </c>
      <c r="AG1282" s="11">
        <f>COUNTIFS(Ishop!$AG:$AG,Source!$AG$1,Ishop!$BG:$BG,Source!$D1282,Ishop!$B:$B,Source!$C1282,Ishop!$J:$J,"OUI")</f>
        <v>0</v>
      </c>
      <c r="AH1282" s="11">
        <f>COUNTIFS(Ishop!$AG:$AG,Source!$AH$1,Ishop!$BG:$BG,Source!$D1282,Ishop!$B:$B,Source!$C1282,Ishop!$J:$J,"OUI")</f>
        <v>0</v>
      </c>
      <c r="AI1282" s="11">
        <f>COUNTIFS(Ishop!$AG:$AG,Source!$AI$1,Ishop!$BG:$BG,Source!$D1282,Ishop!$B:$B,Source!$C1282,Ishop!$J:$J,"OUI")</f>
        <v>0</v>
      </c>
      <c r="AJ1282" s="11">
        <f>COUNTIFS(Ishop!$AG:$AG,Source!$AJ$1,Ishop!$BG:$BG,Source!$D1282,Ishop!$B:$B,Source!$C1282,Ishop!$J:$J,"OUI")</f>
        <v>0</v>
      </c>
      <c r="AK1282" s="11">
        <f>COUNTIFS(Ishop!$AG:$AG,Source!$AK$1,Ishop!$BG:$BG,Source!$D1282,Ishop!$B:$B,Source!$C1282,Ishop!$J:$J,"OUI")</f>
        <v>0</v>
      </c>
      <c r="AL1282" s="11">
        <f>COUNTIFS(Ishop!$AG:$AG,Source!$AL$1,Ishop!$BG:$BG,Source!$D1282,Ishop!$B:$B,Source!$C1282,Ishop!$J:$J,"OUI")</f>
        <v>0</v>
      </c>
      <c r="AM1282" s="11">
        <f>COUNTIFS(Ishop!$AG:$AG,Source!$AM$1,Ishop!$BG:$BG,Source!$D1282,Ishop!$B:$B,Source!$C1282,Ishop!$J:$J,"OUI")</f>
        <v>0</v>
      </c>
      <c r="AN1282" s="11">
        <f>COUNTIFS(Dolmen!$W:$W,"Sensation",Dolmen!$O:$O,Source!D1282,Dolmen!$F:$F,Source!C1282)</f>
        <v>0</v>
      </c>
      <c r="AO1282" s="11">
        <f>COUNTIFS(Dolmen!$AC:$AC,"Bbox Miami",Dolmen!$O:$O,Source!D1282,Dolmen!$F:$F,Source!C1282)</f>
        <v>0</v>
      </c>
      <c r="AP1282" s="11">
        <f>COUNTIFS(Dolmen!$AD:$AD,"1",Dolmen!$W:$W,"",Dolmen!$O:$O,Source!D1282,Dolmen!$F:$F,Source!C1282)</f>
        <v>0</v>
      </c>
      <c r="AQ1282" s="11">
        <f>COUNTIFS(Dolmen!$W:$W,"Sensation",Dolmen!$Y:$Y,"1",Dolmen!$O:$O,Source!D1282,Dolmen!$F:$F,Source!C1282)</f>
        <v>0</v>
      </c>
      <c r="AR1282" s="11">
        <f>COUNTIFS(Dolmen!$AC:$AC,"Bbox Miami",Dolmen!$Y:$Y,"1",Dolmen!$O:$O,Source!D1282,Dolmen!$F:$F,Source!C1282)</f>
        <v>0</v>
      </c>
      <c r="AS1282" s="11">
        <f>COUNTIFS(Dolmen!$AD:$AD,"1",Dolmen!$W:$W,"",Dolmen!$Y:$Y,"1",Dolmen!$O:$O,Source!D1282,Dolmen!$F:$F,Source!C1282)</f>
        <v>0</v>
      </c>
      <c r="AT1282" s="11">
        <f t="shared" si="485"/>
        <v>0</v>
      </c>
      <c r="AU1282" s="11">
        <f t="shared" si="486"/>
        <v>0</v>
      </c>
      <c r="AV1282" s="11">
        <f t="shared" si="487"/>
        <v>0</v>
      </c>
      <c r="AW1282" s="11">
        <f t="shared" si="488"/>
        <v>0</v>
      </c>
      <c r="AX1282" s="11">
        <f t="shared" si="489"/>
        <v>0</v>
      </c>
      <c r="AY1282" s="11">
        <f t="shared" si="490"/>
        <v>0</v>
      </c>
      <c r="AZ1282" s="11">
        <f t="shared" si="491"/>
        <v>0</v>
      </c>
      <c r="BA1282" s="11">
        <f t="shared" si="492"/>
        <v>0</v>
      </c>
      <c r="BB1282" s="11">
        <f t="shared" si="493"/>
        <v>0</v>
      </c>
      <c r="BC1282" s="11">
        <f t="shared" si="494"/>
        <v>0</v>
      </c>
      <c r="BD1282" s="11">
        <f>SUMIFS(Ishop!$BK:$BK,Ishop!$BG:$BG,Source!D1282,Ishop!$B:$B,Source!C1282)</f>
        <v>0</v>
      </c>
      <c r="BE1282" s="11">
        <f>COUNTIFS(Ishop!$AW:$AW,"OUI",Ishop!$BG:$BG,Source!D1282,Ishop!$B:$B,Source!C1282)</f>
        <v>0</v>
      </c>
      <c r="BF1282" s="11">
        <f t="shared" si="495"/>
        <v>0</v>
      </c>
      <c r="BG1282" s="11">
        <f t="shared" si="496"/>
        <v>0</v>
      </c>
      <c r="BH1282" s="11">
        <f t="shared" si="497"/>
        <v>0</v>
      </c>
      <c r="BI1282" s="11">
        <f t="shared" si="498"/>
        <v>0</v>
      </c>
      <c r="BJ1282" s="11">
        <f t="shared" si="499"/>
        <v>0</v>
      </c>
      <c r="BK1282" s="11">
        <f t="shared" si="500"/>
        <v>0</v>
      </c>
      <c r="BL1282" s="11">
        <f t="shared" si="501"/>
        <v>0</v>
      </c>
      <c r="BM1282" s="11">
        <f t="shared" si="502"/>
        <v>0</v>
      </c>
      <c r="BN1282" s="25">
        <f>Z1282*Budget!$A$6</f>
        <v>0</v>
      </c>
      <c r="BO1282" s="25">
        <f>AA1282*(Budget!$B$6+Budget!$B$7)</f>
        <v>0</v>
      </c>
      <c r="BP1282" s="25">
        <f>AB1282*(Budget!$C$6+Budget!$C$7)</f>
        <v>0</v>
      </c>
      <c r="BQ1282" s="25">
        <f>AC1282*(Budget!$D$6+Budget!$D$7)</f>
        <v>0</v>
      </c>
      <c r="BR1282" s="25">
        <f>AD1282*(Budget!$E$6+Budget!$E$7)</f>
        <v>0</v>
      </c>
      <c r="BS1282" s="25">
        <f>AE1282*(Budget!$F$6+Budget!$F$7)</f>
        <v>0</v>
      </c>
      <c r="BT1282" s="25">
        <f>AF1282*(Budget!$G$6+Budget!$G$7)</f>
        <v>0</v>
      </c>
      <c r="BU1282" s="25">
        <f>AG1282*Budget!$H$6</f>
        <v>0</v>
      </c>
      <c r="BV1282" s="25">
        <f>AH1282*Budget!$I$6</f>
        <v>0</v>
      </c>
      <c r="BW1282" s="25">
        <f>AI1282*Budget!$J$6</f>
        <v>0</v>
      </c>
      <c r="BX1282" s="25">
        <f>AJ1282*Budget!$K$6</f>
        <v>0</v>
      </c>
      <c r="BY1282" s="25">
        <f>AK1282*Budget!$L$6</f>
        <v>0</v>
      </c>
      <c r="BZ1282" s="25">
        <f>AL1282*Budget!$M$6</f>
        <v>0</v>
      </c>
      <c r="CA1282" s="25">
        <f>AM1282*Budget!$N$6</f>
        <v>0</v>
      </c>
      <c r="CB1282" s="25">
        <f>AQ1282*Budget!$O$6</f>
        <v>0</v>
      </c>
      <c r="CC1282" s="25">
        <f>AR1282*Budget!$S$6</f>
        <v>0</v>
      </c>
      <c r="CD1282" s="25">
        <f>AS1282*Budget!$Q$6</f>
        <v>0</v>
      </c>
      <c r="CE1282" s="25">
        <f t="shared" si="503"/>
        <v>0</v>
      </c>
      <c r="CF1282" s="11" t="e">
        <f>COUNTIFS(#REF!,Source!E1282,#REF!,Source!C1282)</f>
        <v>#REF!</v>
      </c>
      <c r="CG1282" s="11" t="str">
        <f t="shared" si="504"/>
        <v>--</v>
      </c>
    </row>
    <row r="1283" spans="1:85" x14ac:dyDescent="0.25">
      <c r="A1283" t="str">
        <f>IFERROR(VLOOKUP(MONTH(C1283),Date!$A$2:$B$13,2,0),"--")</f>
        <v>Avril</v>
      </c>
      <c r="B1283" s="11">
        <f t="shared" si="483"/>
        <v>16</v>
      </c>
      <c r="C1283" s="28">
        <f t="shared" si="482"/>
        <v>42111</v>
      </c>
      <c r="D1283" s="29" t="s">
        <v>243</v>
      </c>
      <c r="E1283" s="30" t="str">
        <f>IFERROR(VLOOKUP(D1283,Listing!$A:$B,2,0),"--")</f>
        <v>A440A45</v>
      </c>
      <c r="F1283" s="30" t="str">
        <f>IFERROR(VLOOKUP(D1283,Listing!$A:$E,5,0),"-")</f>
        <v>OUALKADI  OMAR</v>
      </c>
      <c r="G1283" s="4">
        <f>IFERROR(VLOOKUP(D1283,Listing!$A:$F,6,0),"--")</f>
        <v>42093</v>
      </c>
      <c r="H1283" s="11" t="str">
        <f>IFERROR(VLOOKUP(D1283,Listing!$A:$D,4,0),"--")</f>
        <v>SALIM ZAGHBA</v>
      </c>
      <c r="I1283" s="11" t="str">
        <f t="shared" si="484"/>
        <v>AAC</v>
      </c>
      <c r="J1283" s="31">
        <f>IFERROR(COUNTIFS(Ishop!$BG:$BG,Source!D1283,Ishop!$B:$B,Source!C1283),"--")</f>
        <v>0</v>
      </c>
      <c r="K1283" s="11">
        <f>IFERROR(COUNTIFS(Ishop!$BG:$BG,Source!D1283,Ishop!$B:$B,Source!C1283,Ishop!$J:$J,"OUI"),"--")</f>
        <v>0</v>
      </c>
      <c r="L1283" s="11">
        <f>COUNTIFS(Ishop!$AG:$AG,Source!$L$1,Ishop!$BG:$BG,Source!$D1283,Ishop!$B:$B,Source!$C1283)</f>
        <v>0</v>
      </c>
      <c r="M1283" s="11">
        <f>COUNTIFS(Ishop!$AG:$AG,Source!$M$1,Ishop!$BG:$BG,Source!$D1283,Ishop!$B:$B,Source!$C1283)</f>
        <v>0</v>
      </c>
      <c r="N1283" s="11">
        <f>COUNTIFS(Ishop!$AG:$AG,Source!$N$1,Ishop!$BG:$BG,Source!$D1283,Ishop!$B:$B,Source!$C1283)</f>
        <v>0</v>
      </c>
      <c r="O1283" s="11">
        <f>COUNTIFS(Ishop!$AG:$AG,Source!$O$1,Ishop!$BG:$BG,Source!$D1283,Ishop!$B:$B,Source!$C1283)</f>
        <v>0</v>
      </c>
      <c r="P1283" s="11">
        <f>COUNTIFS(Ishop!$AG:$AG,Source!$P$1,Ishop!$BG:$BG,Source!$D1283,Ishop!$B:$B,Source!$C1283)</f>
        <v>0</v>
      </c>
      <c r="Q1283" s="11">
        <f>COUNTIFS(Ishop!$AG:$AG,Source!$Q$1,Ishop!$BG:$BG,Source!$D1283,Ishop!$B:$B,Source!$C1283)</f>
        <v>0</v>
      </c>
      <c r="R1283" s="11">
        <f>COUNTIFS(Ishop!$AG:$AG,Source!$R$1,Ishop!$BG:$BG,Source!$D1283,Ishop!$B:$B,Source!$C1283)</f>
        <v>0</v>
      </c>
      <c r="S1283" s="11">
        <f>COUNTIFS(Ishop!$AG:$AG,Source!$S$1,Ishop!$BG:$BG,Source!$D1283,Ishop!$B:$B,Source!$C1283)</f>
        <v>0</v>
      </c>
      <c r="T1283" s="11">
        <f>COUNTIFS(Ishop!$AG:$AG,Source!$T$1,Ishop!$BG:$BG,Source!$D1283,Ishop!$B:$B,Source!$C1283)</f>
        <v>0</v>
      </c>
      <c r="U1283" s="11">
        <f>COUNTIFS(Ishop!$AG:$AG,Source!$U$1,Ishop!$BG:$BG,Source!$D1283,Ishop!$B:$B,Source!$C1283)</f>
        <v>0</v>
      </c>
      <c r="V1283" s="11">
        <f>COUNTIFS(Ishop!$AG:$AG,Source!$V$1,Ishop!$BG:$BG,Source!$D1283,Ishop!$B:$B,Source!$C1283)</f>
        <v>0</v>
      </c>
      <c r="W1283" s="11">
        <f>COUNTIFS(Ishop!$AG:$AG,Source!$W$1,Ishop!$BG:$BG,Source!$D1283,Ishop!$B:$B,Source!$C1283)</f>
        <v>0</v>
      </c>
      <c r="X1283" s="11">
        <f>COUNTIFS(Ishop!$AG:$AG,Source!$X$1,Ishop!$BG:$BG,Source!$D1283,Ishop!$B:$B,Source!$C1283)</f>
        <v>0</v>
      </c>
      <c r="Y1283" s="11">
        <f>COUNTIFS(Ishop!$AG:$AG,Source!$Y$1,Ishop!$BG:$BG,Source!$D1283,Ishop!$B:$B,Source!$C1283)</f>
        <v>0</v>
      </c>
      <c r="Z1283" s="11">
        <f>COUNTIFS(Ishop!$AG:$AG,Source!$Z$1,Ishop!$BG:$BG,Source!$D1283,Ishop!$B:$B,Source!$C1283,Ishop!$J:$J,"OUI")</f>
        <v>0</v>
      </c>
      <c r="AA1283" s="11">
        <f>COUNTIFS(Ishop!$AG:$AG,Source!$AA$1,Ishop!$BG:$BG,Source!$D1283,Ishop!$B:$B,Source!$C1283,Ishop!$J:$J,"OUI")</f>
        <v>0</v>
      </c>
      <c r="AB1283" s="11">
        <f>COUNTIFS(Ishop!$AG:$AG,Source!$AB$1,Ishop!$BG:$BG,Source!$D1283,Ishop!$B:$B,Source!$C1283,Ishop!$J:$J,"OUI")</f>
        <v>0</v>
      </c>
      <c r="AC1283" s="11">
        <f>COUNTIFS(Ishop!$AG:$AG,Source!$AC$1,Ishop!$BG:$BG,Source!$D1283,Ishop!$B:$B,Source!$C1283,Ishop!$J:$J,"OUI")</f>
        <v>0</v>
      </c>
      <c r="AD1283" s="11">
        <f>COUNTIFS(Ishop!$AG:$AG,Source!$AD$1,Ishop!$BG:$BG,Source!$D1283,Ishop!$B:$B,Source!$C1283,Ishop!$J:$J,"OUI")</f>
        <v>0</v>
      </c>
      <c r="AE1283" s="11">
        <f>COUNTIFS(Ishop!$AG:$AG,Source!$AE$1,Ishop!$BG:$BG,Source!$D1283,Ishop!$B:$B,Source!$C1283,Ishop!$J:$J,"OUI")</f>
        <v>0</v>
      </c>
      <c r="AF1283" s="11">
        <f>COUNTIFS(Ishop!$AG:$AG,Source!$AF$1,Ishop!$BG:$BG,Source!$D1283,Ishop!$B:$B,Source!$C1283,Ishop!$J:$J,"OUI")</f>
        <v>0</v>
      </c>
      <c r="AG1283" s="11">
        <f>COUNTIFS(Ishop!$AG:$AG,Source!$AG$1,Ishop!$BG:$BG,Source!$D1283,Ishop!$B:$B,Source!$C1283,Ishop!$J:$J,"OUI")</f>
        <v>0</v>
      </c>
      <c r="AH1283" s="11">
        <f>COUNTIFS(Ishop!$AG:$AG,Source!$AH$1,Ishop!$BG:$BG,Source!$D1283,Ishop!$B:$B,Source!$C1283,Ishop!$J:$J,"OUI")</f>
        <v>0</v>
      </c>
      <c r="AI1283" s="11">
        <f>COUNTIFS(Ishop!$AG:$AG,Source!$AI$1,Ishop!$BG:$BG,Source!$D1283,Ishop!$B:$B,Source!$C1283,Ishop!$J:$J,"OUI")</f>
        <v>0</v>
      </c>
      <c r="AJ1283" s="11">
        <f>COUNTIFS(Ishop!$AG:$AG,Source!$AJ$1,Ishop!$BG:$BG,Source!$D1283,Ishop!$B:$B,Source!$C1283,Ishop!$J:$J,"OUI")</f>
        <v>0</v>
      </c>
      <c r="AK1283" s="11">
        <f>COUNTIFS(Ishop!$AG:$AG,Source!$AK$1,Ishop!$BG:$BG,Source!$D1283,Ishop!$B:$B,Source!$C1283,Ishop!$J:$J,"OUI")</f>
        <v>0</v>
      </c>
      <c r="AL1283" s="11">
        <f>COUNTIFS(Ishop!$AG:$AG,Source!$AL$1,Ishop!$BG:$BG,Source!$D1283,Ishop!$B:$B,Source!$C1283,Ishop!$J:$J,"OUI")</f>
        <v>0</v>
      </c>
      <c r="AM1283" s="11">
        <f>COUNTIFS(Ishop!$AG:$AG,Source!$AM$1,Ishop!$BG:$BG,Source!$D1283,Ishop!$B:$B,Source!$C1283,Ishop!$J:$J,"OUI")</f>
        <v>0</v>
      </c>
      <c r="AN1283" s="11">
        <f>COUNTIFS(Dolmen!$W:$W,"Sensation",Dolmen!$O:$O,Source!D1283,Dolmen!$F:$F,Source!C1283)</f>
        <v>0</v>
      </c>
      <c r="AO1283" s="11">
        <f>COUNTIFS(Dolmen!$AC:$AC,"Bbox Miami",Dolmen!$O:$O,Source!D1283,Dolmen!$F:$F,Source!C1283)</f>
        <v>0</v>
      </c>
      <c r="AP1283" s="11">
        <f>COUNTIFS(Dolmen!$AD:$AD,"1",Dolmen!$W:$W,"",Dolmen!$O:$O,Source!D1283,Dolmen!$F:$F,Source!C1283)</f>
        <v>0</v>
      </c>
      <c r="AQ1283" s="11">
        <f>COUNTIFS(Dolmen!$W:$W,"Sensation",Dolmen!$Y:$Y,"1",Dolmen!$O:$O,Source!D1283,Dolmen!$F:$F,Source!C1283)</f>
        <v>0</v>
      </c>
      <c r="AR1283" s="11">
        <f>COUNTIFS(Dolmen!$AC:$AC,"Bbox Miami",Dolmen!$Y:$Y,"1",Dolmen!$O:$O,Source!D1283,Dolmen!$F:$F,Source!C1283)</f>
        <v>0</v>
      </c>
      <c r="AS1283" s="11">
        <f>COUNTIFS(Dolmen!$AD:$AD,"1",Dolmen!$W:$W,"",Dolmen!$Y:$Y,"1",Dolmen!$O:$O,Source!D1283,Dolmen!$F:$F,Source!C1283)</f>
        <v>0</v>
      </c>
      <c r="AT1283" s="11">
        <f t="shared" si="485"/>
        <v>0</v>
      </c>
      <c r="AU1283" s="11">
        <f t="shared" si="486"/>
        <v>0</v>
      </c>
      <c r="AV1283" s="11">
        <f t="shared" si="487"/>
        <v>0</v>
      </c>
      <c r="AW1283" s="11">
        <f t="shared" si="488"/>
        <v>0</v>
      </c>
      <c r="AX1283" s="11">
        <f t="shared" si="489"/>
        <v>0</v>
      </c>
      <c r="AY1283" s="11">
        <f t="shared" si="490"/>
        <v>0</v>
      </c>
      <c r="AZ1283" s="11">
        <f t="shared" si="491"/>
        <v>0</v>
      </c>
      <c r="BA1283" s="11">
        <f t="shared" si="492"/>
        <v>0</v>
      </c>
      <c r="BB1283" s="11">
        <f t="shared" si="493"/>
        <v>0</v>
      </c>
      <c r="BC1283" s="11">
        <f t="shared" si="494"/>
        <v>0</v>
      </c>
      <c r="BD1283" s="11">
        <f>SUMIFS(Ishop!$BK:$BK,Ishop!$BG:$BG,Source!D1283,Ishop!$B:$B,Source!C1283)</f>
        <v>0</v>
      </c>
      <c r="BE1283" s="11">
        <f>COUNTIFS(Ishop!$AW:$AW,"OUI",Ishop!$BG:$BG,Source!D1283,Ishop!$B:$B,Source!C1283)</f>
        <v>0</v>
      </c>
      <c r="BF1283" s="11">
        <f t="shared" si="495"/>
        <v>0</v>
      </c>
      <c r="BG1283" s="11">
        <f t="shared" si="496"/>
        <v>0</v>
      </c>
      <c r="BH1283" s="11">
        <f t="shared" si="497"/>
        <v>0</v>
      </c>
      <c r="BI1283" s="11">
        <f t="shared" si="498"/>
        <v>0</v>
      </c>
      <c r="BJ1283" s="11">
        <f t="shared" si="499"/>
        <v>0</v>
      </c>
      <c r="BK1283" s="11">
        <f t="shared" si="500"/>
        <v>0</v>
      </c>
      <c r="BL1283" s="11">
        <f t="shared" si="501"/>
        <v>0</v>
      </c>
      <c r="BM1283" s="11">
        <f t="shared" si="502"/>
        <v>0</v>
      </c>
      <c r="BN1283" s="25">
        <f>Z1283*Budget!$A$6</f>
        <v>0</v>
      </c>
      <c r="BO1283" s="25">
        <f>AA1283*(Budget!$B$6+Budget!$B$7)</f>
        <v>0</v>
      </c>
      <c r="BP1283" s="25">
        <f>AB1283*(Budget!$C$6+Budget!$C$7)</f>
        <v>0</v>
      </c>
      <c r="BQ1283" s="25">
        <f>AC1283*(Budget!$D$6+Budget!$D$7)</f>
        <v>0</v>
      </c>
      <c r="BR1283" s="25">
        <f>AD1283*(Budget!$E$6+Budget!$E$7)</f>
        <v>0</v>
      </c>
      <c r="BS1283" s="25">
        <f>AE1283*(Budget!$F$6+Budget!$F$7)</f>
        <v>0</v>
      </c>
      <c r="BT1283" s="25">
        <f>AF1283*(Budget!$G$6+Budget!$G$7)</f>
        <v>0</v>
      </c>
      <c r="BU1283" s="25">
        <f>AG1283*Budget!$H$6</f>
        <v>0</v>
      </c>
      <c r="BV1283" s="25">
        <f>AH1283*Budget!$I$6</f>
        <v>0</v>
      </c>
      <c r="BW1283" s="25">
        <f>AI1283*Budget!$J$6</f>
        <v>0</v>
      </c>
      <c r="BX1283" s="25">
        <f>AJ1283*Budget!$K$6</f>
        <v>0</v>
      </c>
      <c r="BY1283" s="25">
        <f>AK1283*Budget!$L$6</f>
        <v>0</v>
      </c>
      <c r="BZ1283" s="25">
        <f>AL1283*Budget!$M$6</f>
        <v>0</v>
      </c>
      <c r="CA1283" s="25">
        <f>AM1283*Budget!$N$6</f>
        <v>0</v>
      </c>
      <c r="CB1283" s="25">
        <f>AQ1283*Budget!$O$6</f>
        <v>0</v>
      </c>
      <c r="CC1283" s="25">
        <f>AR1283*Budget!$S$6</f>
        <v>0</v>
      </c>
      <c r="CD1283" s="25">
        <f>AS1283*Budget!$Q$6</f>
        <v>0</v>
      </c>
      <c r="CE1283" s="25">
        <f t="shared" si="503"/>
        <v>0</v>
      </c>
      <c r="CF1283" s="11" t="e">
        <f>COUNTIFS(#REF!,Source!E1283,#REF!,Source!C1283)</f>
        <v>#REF!</v>
      </c>
      <c r="CG1283" s="11" t="str">
        <f t="shared" si="504"/>
        <v>--</v>
      </c>
    </row>
    <row r="1284" spans="1:85" x14ac:dyDescent="0.25">
      <c r="A1284" t="str">
        <f>IFERROR(VLOOKUP(MONTH(C1284),Date!$A$2:$B$13,2,0),"--")</f>
        <v>Avril</v>
      </c>
      <c r="B1284" s="11">
        <f t="shared" si="483"/>
        <v>16</v>
      </c>
      <c r="C1284" s="28">
        <f t="shared" si="482"/>
        <v>42111</v>
      </c>
      <c r="D1284" s="29" t="s">
        <v>244</v>
      </c>
      <c r="E1284" s="30" t="str">
        <f>IFERROR(VLOOKUP(D1284,Listing!$A:$B,2,0),"--")</f>
        <v>A44040</v>
      </c>
      <c r="F1284" s="30" t="str">
        <f>IFERROR(VLOOKUP(D1284,Listing!$A:$E,5,0),"-")</f>
        <v>EL FILALI   AMINA</v>
      </c>
      <c r="G1284" s="4">
        <f>IFERROR(VLOOKUP(D1284,Listing!$A:$F,6,0),"--")</f>
        <v>42079</v>
      </c>
      <c r="H1284" s="11" t="str">
        <f>IFERROR(VLOOKUP(D1284,Listing!$A:$D,4,0),"--")</f>
        <v>SALIM ZAGHBA</v>
      </c>
      <c r="I1284" s="11" t="str">
        <f t="shared" si="484"/>
        <v>AAC</v>
      </c>
      <c r="J1284" s="31">
        <f>IFERROR(COUNTIFS(Ishop!$BG:$BG,Source!D1284,Ishop!$B:$B,Source!C1284),"--")</f>
        <v>0</v>
      </c>
      <c r="K1284" s="11">
        <f>IFERROR(COUNTIFS(Ishop!$BG:$BG,Source!D1284,Ishop!$B:$B,Source!C1284,Ishop!$J:$J,"OUI"),"--")</f>
        <v>0</v>
      </c>
      <c r="L1284" s="11">
        <f>COUNTIFS(Ishop!$AG:$AG,Source!$L$1,Ishop!$BG:$BG,Source!$D1284,Ishop!$B:$B,Source!$C1284)</f>
        <v>0</v>
      </c>
      <c r="M1284" s="11">
        <f>COUNTIFS(Ishop!$AG:$AG,Source!$M$1,Ishop!$BG:$BG,Source!$D1284,Ishop!$B:$B,Source!$C1284)</f>
        <v>0</v>
      </c>
      <c r="N1284" s="11">
        <f>COUNTIFS(Ishop!$AG:$AG,Source!$N$1,Ishop!$BG:$BG,Source!$D1284,Ishop!$B:$B,Source!$C1284)</f>
        <v>0</v>
      </c>
      <c r="O1284" s="11">
        <f>COUNTIFS(Ishop!$AG:$AG,Source!$O$1,Ishop!$BG:$BG,Source!$D1284,Ishop!$B:$B,Source!$C1284)</f>
        <v>0</v>
      </c>
      <c r="P1284" s="11">
        <f>COUNTIFS(Ishop!$AG:$AG,Source!$P$1,Ishop!$BG:$BG,Source!$D1284,Ishop!$B:$B,Source!$C1284)</f>
        <v>0</v>
      </c>
      <c r="Q1284" s="11">
        <f>COUNTIFS(Ishop!$AG:$AG,Source!$Q$1,Ishop!$BG:$BG,Source!$D1284,Ishop!$B:$B,Source!$C1284)</f>
        <v>0</v>
      </c>
      <c r="R1284" s="11">
        <f>COUNTIFS(Ishop!$AG:$AG,Source!$R$1,Ishop!$BG:$BG,Source!$D1284,Ishop!$B:$B,Source!$C1284)</f>
        <v>0</v>
      </c>
      <c r="S1284" s="11">
        <f>COUNTIFS(Ishop!$AG:$AG,Source!$S$1,Ishop!$BG:$BG,Source!$D1284,Ishop!$B:$B,Source!$C1284)</f>
        <v>0</v>
      </c>
      <c r="T1284" s="11">
        <f>COUNTIFS(Ishop!$AG:$AG,Source!$T$1,Ishop!$BG:$BG,Source!$D1284,Ishop!$B:$B,Source!$C1284)</f>
        <v>0</v>
      </c>
      <c r="U1284" s="11">
        <f>COUNTIFS(Ishop!$AG:$AG,Source!$U$1,Ishop!$BG:$BG,Source!$D1284,Ishop!$B:$B,Source!$C1284)</f>
        <v>0</v>
      </c>
      <c r="V1284" s="11">
        <f>COUNTIFS(Ishop!$AG:$AG,Source!$V$1,Ishop!$BG:$BG,Source!$D1284,Ishop!$B:$B,Source!$C1284)</f>
        <v>0</v>
      </c>
      <c r="W1284" s="11">
        <f>COUNTIFS(Ishop!$AG:$AG,Source!$W$1,Ishop!$BG:$BG,Source!$D1284,Ishop!$B:$B,Source!$C1284)</f>
        <v>0</v>
      </c>
      <c r="X1284" s="11">
        <f>COUNTIFS(Ishop!$AG:$AG,Source!$X$1,Ishop!$BG:$BG,Source!$D1284,Ishop!$B:$B,Source!$C1284)</f>
        <v>0</v>
      </c>
      <c r="Y1284" s="11">
        <f>COUNTIFS(Ishop!$AG:$AG,Source!$Y$1,Ishop!$BG:$BG,Source!$D1284,Ishop!$B:$B,Source!$C1284)</f>
        <v>0</v>
      </c>
      <c r="Z1284" s="11">
        <f>COUNTIFS(Ishop!$AG:$AG,Source!$Z$1,Ishop!$BG:$BG,Source!$D1284,Ishop!$B:$B,Source!$C1284,Ishop!$J:$J,"OUI")</f>
        <v>0</v>
      </c>
      <c r="AA1284" s="11">
        <f>COUNTIFS(Ishop!$AG:$AG,Source!$AA$1,Ishop!$BG:$BG,Source!$D1284,Ishop!$B:$B,Source!$C1284,Ishop!$J:$J,"OUI")</f>
        <v>0</v>
      </c>
      <c r="AB1284" s="11">
        <f>COUNTIFS(Ishop!$AG:$AG,Source!$AB$1,Ishop!$BG:$BG,Source!$D1284,Ishop!$B:$B,Source!$C1284,Ishop!$J:$J,"OUI")</f>
        <v>0</v>
      </c>
      <c r="AC1284" s="11">
        <f>COUNTIFS(Ishop!$AG:$AG,Source!$AC$1,Ishop!$BG:$BG,Source!$D1284,Ishop!$B:$B,Source!$C1284,Ishop!$J:$J,"OUI")</f>
        <v>0</v>
      </c>
      <c r="AD1284" s="11">
        <f>COUNTIFS(Ishop!$AG:$AG,Source!$AD$1,Ishop!$BG:$BG,Source!$D1284,Ishop!$B:$B,Source!$C1284,Ishop!$J:$J,"OUI")</f>
        <v>0</v>
      </c>
      <c r="AE1284" s="11">
        <f>COUNTIFS(Ishop!$AG:$AG,Source!$AE$1,Ishop!$BG:$BG,Source!$D1284,Ishop!$B:$B,Source!$C1284,Ishop!$J:$J,"OUI")</f>
        <v>0</v>
      </c>
      <c r="AF1284" s="11">
        <f>COUNTIFS(Ishop!$AG:$AG,Source!$AF$1,Ishop!$BG:$BG,Source!$D1284,Ishop!$B:$B,Source!$C1284,Ishop!$J:$J,"OUI")</f>
        <v>0</v>
      </c>
      <c r="AG1284" s="11">
        <f>COUNTIFS(Ishop!$AG:$AG,Source!$AG$1,Ishop!$BG:$BG,Source!$D1284,Ishop!$B:$B,Source!$C1284,Ishop!$J:$J,"OUI")</f>
        <v>0</v>
      </c>
      <c r="AH1284" s="11">
        <f>COUNTIFS(Ishop!$AG:$AG,Source!$AH$1,Ishop!$BG:$BG,Source!$D1284,Ishop!$B:$B,Source!$C1284,Ishop!$J:$J,"OUI")</f>
        <v>0</v>
      </c>
      <c r="AI1284" s="11">
        <f>COUNTIFS(Ishop!$AG:$AG,Source!$AI$1,Ishop!$BG:$BG,Source!$D1284,Ishop!$B:$B,Source!$C1284,Ishop!$J:$J,"OUI")</f>
        <v>0</v>
      </c>
      <c r="AJ1284" s="11">
        <f>COUNTIFS(Ishop!$AG:$AG,Source!$AJ$1,Ishop!$BG:$BG,Source!$D1284,Ishop!$B:$B,Source!$C1284,Ishop!$J:$J,"OUI")</f>
        <v>0</v>
      </c>
      <c r="AK1284" s="11">
        <f>COUNTIFS(Ishop!$AG:$AG,Source!$AK$1,Ishop!$BG:$BG,Source!$D1284,Ishop!$B:$B,Source!$C1284,Ishop!$J:$J,"OUI")</f>
        <v>0</v>
      </c>
      <c r="AL1284" s="11">
        <f>COUNTIFS(Ishop!$AG:$AG,Source!$AL$1,Ishop!$BG:$BG,Source!$D1284,Ishop!$B:$B,Source!$C1284,Ishop!$J:$J,"OUI")</f>
        <v>0</v>
      </c>
      <c r="AM1284" s="11">
        <f>COUNTIFS(Ishop!$AG:$AG,Source!$AM$1,Ishop!$BG:$BG,Source!$D1284,Ishop!$B:$B,Source!$C1284,Ishop!$J:$J,"OUI")</f>
        <v>0</v>
      </c>
      <c r="AN1284" s="11">
        <f>COUNTIFS(Dolmen!$W:$W,"Sensation",Dolmen!$O:$O,Source!D1284,Dolmen!$F:$F,Source!C1284)</f>
        <v>0</v>
      </c>
      <c r="AO1284" s="11">
        <f>COUNTIFS(Dolmen!$AC:$AC,"Bbox Miami",Dolmen!$O:$O,Source!D1284,Dolmen!$F:$F,Source!C1284)</f>
        <v>0</v>
      </c>
      <c r="AP1284" s="11">
        <f>COUNTIFS(Dolmen!$AD:$AD,"1",Dolmen!$W:$W,"",Dolmen!$O:$O,Source!D1284,Dolmen!$F:$F,Source!C1284)</f>
        <v>0</v>
      </c>
      <c r="AQ1284" s="11">
        <f>COUNTIFS(Dolmen!$W:$W,"Sensation",Dolmen!$Y:$Y,"1",Dolmen!$O:$O,Source!D1284,Dolmen!$F:$F,Source!C1284)</f>
        <v>0</v>
      </c>
      <c r="AR1284" s="11">
        <f>COUNTIFS(Dolmen!$AC:$AC,"Bbox Miami",Dolmen!$Y:$Y,"1",Dolmen!$O:$O,Source!D1284,Dolmen!$F:$F,Source!C1284)</f>
        <v>0</v>
      </c>
      <c r="AS1284" s="11">
        <f>COUNTIFS(Dolmen!$AD:$AD,"1",Dolmen!$W:$W,"",Dolmen!$Y:$Y,"1",Dolmen!$O:$O,Source!D1284,Dolmen!$F:$F,Source!C1284)</f>
        <v>0</v>
      </c>
      <c r="AT1284" s="11">
        <f t="shared" si="485"/>
        <v>0</v>
      </c>
      <c r="AU1284" s="11">
        <f t="shared" si="486"/>
        <v>0</v>
      </c>
      <c r="AV1284" s="11">
        <f t="shared" si="487"/>
        <v>0</v>
      </c>
      <c r="AW1284" s="11">
        <f t="shared" si="488"/>
        <v>0</v>
      </c>
      <c r="AX1284" s="11">
        <f t="shared" si="489"/>
        <v>0</v>
      </c>
      <c r="AY1284" s="11">
        <f t="shared" si="490"/>
        <v>0</v>
      </c>
      <c r="AZ1284" s="11">
        <f t="shared" si="491"/>
        <v>0</v>
      </c>
      <c r="BA1284" s="11">
        <f t="shared" si="492"/>
        <v>0</v>
      </c>
      <c r="BB1284" s="11">
        <f t="shared" si="493"/>
        <v>0</v>
      </c>
      <c r="BC1284" s="11">
        <f t="shared" si="494"/>
        <v>0</v>
      </c>
      <c r="BD1284" s="11">
        <f>SUMIFS(Ishop!$BK:$BK,Ishop!$BG:$BG,Source!D1284,Ishop!$B:$B,Source!C1284)</f>
        <v>0</v>
      </c>
      <c r="BE1284" s="11">
        <f>COUNTIFS(Ishop!$AW:$AW,"OUI",Ishop!$BG:$BG,Source!D1284,Ishop!$B:$B,Source!C1284)</f>
        <v>0</v>
      </c>
      <c r="BF1284" s="11">
        <f t="shared" si="495"/>
        <v>0</v>
      </c>
      <c r="BG1284" s="11">
        <f t="shared" si="496"/>
        <v>0</v>
      </c>
      <c r="BH1284" s="11">
        <f t="shared" si="497"/>
        <v>0</v>
      </c>
      <c r="BI1284" s="11">
        <f t="shared" si="498"/>
        <v>0</v>
      </c>
      <c r="BJ1284" s="11">
        <f t="shared" si="499"/>
        <v>0</v>
      </c>
      <c r="BK1284" s="11">
        <f t="shared" si="500"/>
        <v>0</v>
      </c>
      <c r="BL1284" s="11">
        <f t="shared" si="501"/>
        <v>0</v>
      </c>
      <c r="BM1284" s="11">
        <f t="shared" si="502"/>
        <v>0</v>
      </c>
      <c r="BN1284" s="25">
        <f>Z1284*Budget!$A$6</f>
        <v>0</v>
      </c>
      <c r="BO1284" s="25">
        <f>AA1284*(Budget!$B$6+Budget!$B$7)</f>
        <v>0</v>
      </c>
      <c r="BP1284" s="25">
        <f>AB1284*(Budget!$C$6+Budget!$C$7)</f>
        <v>0</v>
      </c>
      <c r="BQ1284" s="25">
        <f>AC1284*(Budget!$D$6+Budget!$D$7)</f>
        <v>0</v>
      </c>
      <c r="BR1284" s="25">
        <f>AD1284*(Budget!$E$6+Budget!$E$7)</f>
        <v>0</v>
      </c>
      <c r="BS1284" s="25">
        <f>AE1284*(Budget!$F$6+Budget!$F$7)</f>
        <v>0</v>
      </c>
      <c r="BT1284" s="25">
        <f>AF1284*(Budget!$G$6+Budget!$G$7)</f>
        <v>0</v>
      </c>
      <c r="BU1284" s="25">
        <f>AG1284*Budget!$H$6</f>
        <v>0</v>
      </c>
      <c r="BV1284" s="25">
        <f>AH1284*Budget!$I$6</f>
        <v>0</v>
      </c>
      <c r="BW1284" s="25">
        <f>AI1284*Budget!$J$6</f>
        <v>0</v>
      </c>
      <c r="BX1284" s="25">
        <f>AJ1284*Budget!$K$6</f>
        <v>0</v>
      </c>
      <c r="BY1284" s="25">
        <f>AK1284*Budget!$L$6</f>
        <v>0</v>
      </c>
      <c r="BZ1284" s="25">
        <f>AL1284*Budget!$M$6</f>
        <v>0</v>
      </c>
      <c r="CA1284" s="25">
        <f>AM1284*Budget!$N$6</f>
        <v>0</v>
      </c>
      <c r="CB1284" s="25">
        <f>AQ1284*Budget!$O$6</f>
        <v>0</v>
      </c>
      <c r="CC1284" s="25">
        <f>AR1284*Budget!$S$6</f>
        <v>0</v>
      </c>
      <c r="CD1284" s="25">
        <f>AS1284*Budget!$Q$6</f>
        <v>0</v>
      </c>
      <c r="CE1284" s="25">
        <f t="shared" si="503"/>
        <v>0</v>
      </c>
      <c r="CF1284" s="11" t="e">
        <f>COUNTIFS(#REF!,Source!E1284,#REF!,Source!C1284)</f>
        <v>#REF!</v>
      </c>
      <c r="CG1284" s="11" t="str">
        <f t="shared" si="504"/>
        <v>--</v>
      </c>
    </row>
    <row r="1285" spans="1:85" x14ac:dyDescent="0.25">
      <c r="A1285" t="str">
        <f>IFERROR(VLOOKUP(MONTH(C1285),Date!$A$2:$B$13,2,0),"--")</f>
        <v>Avril</v>
      </c>
      <c r="B1285" s="11">
        <f t="shared" si="483"/>
        <v>16</v>
      </c>
      <c r="C1285" s="28">
        <f t="shared" si="482"/>
        <v>42111</v>
      </c>
      <c r="D1285" s="29" t="s">
        <v>245</v>
      </c>
      <c r="E1285" s="30" t="str">
        <f>IFERROR(VLOOKUP(D1285,Listing!$A:$B,2,0),"--")</f>
        <v>A44075</v>
      </c>
      <c r="F1285" s="30" t="str">
        <f>IFERROR(VLOOKUP(D1285,Listing!$A:$E,5,0),"-")</f>
        <v>ZAITOUNE  HANANE</v>
      </c>
      <c r="G1285" s="4">
        <f>IFERROR(VLOOKUP(D1285,Listing!$A:$F,6,0),"--")</f>
        <v>42093</v>
      </c>
      <c r="H1285" s="11" t="str">
        <f>IFERROR(VLOOKUP(D1285,Listing!$A:$D,4,0),"--")</f>
        <v>SALIM ZAGHBA</v>
      </c>
      <c r="I1285" s="11" t="str">
        <f t="shared" si="484"/>
        <v>AAC</v>
      </c>
      <c r="J1285" s="31">
        <f>IFERROR(COUNTIFS(Ishop!$BG:$BG,Source!D1285,Ishop!$B:$B,Source!C1285),"--")</f>
        <v>0</v>
      </c>
      <c r="K1285" s="11">
        <f>IFERROR(COUNTIFS(Ishop!$BG:$BG,Source!D1285,Ishop!$B:$B,Source!C1285,Ishop!$J:$J,"OUI"),"--")</f>
        <v>0</v>
      </c>
      <c r="L1285" s="11">
        <f>COUNTIFS(Ishop!$AG:$AG,Source!$L$1,Ishop!$BG:$BG,Source!$D1285,Ishop!$B:$B,Source!$C1285)</f>
        <v>0</v>
      </c>
      <c r="M1285" s="11">
        <f>COUNTIFS(Ishop!$AG:$AG,Source!$M$1,Ishop!$BG:$BG,Source!$D1285,Ishop!$B:$B,Source!$C1285)</f>
        <v>0</v>
      </c>
      <c r="N1285" s="11">
        <f>COUNTIFS(Ishop!$AG:$AG,Source!$N$1,Ishop!$BG:$BG,Source!$D1285,Ishop!$B:$B,Source!$C1285)</f>
        <v>0</v>
      </c>
      <c r="O1285" s="11">
        <f>COUNTIFS(Ishop!$AG:$AG,Source!$O$1,Ishop!$BG:$BG,Source!$D1285,Ishop!$B:$B,Source!$C1285)</f>
        <v>0</v>
      </c>
      <c r="P1285" s="11">
        <f>COUNTIFS(Ishop!$AG:$AG,Source!$P$1,Ishop!$BG:$BG,Source!$D1285,Ishop!$B:$B,Source!$C1285)</f>
        <v>0</v>
      </c>
      <c r="Q1285" s="11">
        <f>COUNTIFS(Ishop!$AG:$AG,Source!$Q$1,Ishop!$BG:$BG,Source!$D1285,Ishop!$B:$B,Source!$C1285)</f>
        <v>0</v>
      </c>
      <c r="R1285" s="11">
        <f>COUNTIFS(Ishop!$AG:$AG,Source!$R$1,Ishop!$BG:$BG,Source!$D1285,Ishop!$B:$B,Source!$C1285)</f>
        <v>0</v>
      </c>
      <c r="S1285" s="11">
        <f>COUNTIFS(Ishop!$AG:$AG,Source!$S$1,Ishop!$BG:$BG,Source!$D1285,Ishop!$B:$B,Source!$C1285)</f>
        <v>0</v>
      </c>
      <c r="T1285" s="11">
        <f>COUNTIFS(Ishop!$AG:$AG,Source!$T$1,Ishop!$BG:$BG,Source!$D1285,Ishop!$B:$B,Source!$C1285)</f>
        <v>0</v>
      </c>
      <c r="U1285" s="11">
        <f>COUNTIFS(Ishop!$AG:$AG,Source!$U$1,Ishop!$BG:$BG,Source!$D1285,Ishop!$B:$B,Source!$C1285)</f>
        <v>0</v>
      </c>
      <c r="V1285" s="11">
        <f>COUNTIFS(Ishop!$AG:$AG,Source!$V$1,Ishop!$BG:$BG,Source!$D1285,Ishop!$B:$B,Source!$C1285)</f>
        <v>0</v>
      </c>
      <c r="W1285" s="11">
        <f>COUNTIFS(Ishop!$AG:$AG,Source!$W$1,Ishop!$BG:$BG,Source!$D1285,Ishop!$B:$B,Source!$C1285)</f>
        <v>0</v>
      </c>
      <c r="X1285" s="11">
        <f>COUNTIFS(Ishop!$AG:$AG,Source!$X$1,Ishop!$BG:$BG,Source!$D1285,Ishop!$B:$B,Source!$C1285)</f>
        <v>0</v>
      </c>
      <c r="Y1285" s="11">
        <f>COUNTIFS(Ishop!$AG:$AG,Source!$Y$1,Ishop!$BG:$BG,Source!$D1285,Ishop!$B:$B,Source!$C1285)</f>
        <v>0</v>
      </c>
      <c r="Z1285" s="11">
        <f>COUNTIFS(Ishop!$AG:$AG,Source!$Z$1,Ishop!$BG:$BG,Source!$D1285,Ishop!$B:$B,Source!$C1285,Ishop!$J:$J,"OUI")</f>
        <v>0</v>
      </c>
      <c r="AA1285" s="11">
        <f>COUNTIFS(Ishop!$AG:$AG,Source!$AA$1,Ishop!$BG:$BG,Source!$D1285,Ishop!$B:$B,Source!$C1285,Ishop!$J:$J,"OUI")</f>
        <v>0</v>
      </c>
      <c r="AB1285" s="11">
        <f>COUNTIFS(Ishop!$AG:$AG,Source!$AB$1,Ishop!$BG:$BG,Source!$D1285,Ishop!$B:$B,Source!$C1285,Ishop!$J:$J,"OUI")</f>
        <v>0</v>
      </c>
      <c r="AC1285" s="11">
        <f>COUNTIFS(Ishop!$AG:$AG,Source!$AC$1,Ishop!$BG:$BG,Source!$D1285,Ishop!$B:$B,Source!$C1285,Ishop!$J:$J,"OUI")</f>
        <v>0</v>
      </c>
      <c r="AD1285" s="11">
        <f>COUNTIFS(Ishop!$AG:$AG,Source!$AD$1,Ishop!$BG:$BG,Source!$D1285,Ishop!$B:$B,Source!$C1285,Ishop!$J:$J,"OUI")</f>
        <v>0</v>
      </c>
      <c r="AE1285" s="11">
        <f>COUNTIFS(Ishop!$AG:$AG,Source!$AE$1,Ishop!$BG:$BG,Source!$D1285,Ishop!$B:$B,Source!$C1285,Ishop!$J:$J,"OUI")</f>
        <v>0</v>
      </c>
      <c r="AF1285" s="11">
        <f>COUNTIFS(Ishop!$AG:$AG,Source!$AF$1,Ishop!$BG:$BG,Source!$D1285,Ishop!$B:$B,Source!$C1285,Ishop!$J:$J,"OUI")</f>
        <v>0</v>
      </c>
      <c r="AG1285" s="11">
        <f>COUNTIFS(Ishop!$AG:$AG,Source!$AG$1,Ishop!$BG:$BG,Source!$D1285,Ishop!$B:$B,Source!$C1285,Ishop!$J:$J,"OUI")</f>
        <v>0</v>
      </c>
      <c r="AH1285" s="11">
        <f>COUNTIFS(Ishop!$AG:$AG,Source!$AH$1,Ishop!$BG:$BG,Source!$D1285,Ishop!$B:$B,Source!$C1285,Ishop!$J:$J,"OUI")</f>
        <v>0</v>
      </c>
      <c r="AI1285" s="11">
        <f>COUNTIFS(Ishop!$AG:$AG,Source!$AI$1,Ishop!$BG:$BG,Source!$D1285,Ishop!$B:$B,Source!$C1285,Ishop!$J:$J,"OUI")</f>
        <v>0</v>
      </c>
      <c r="AJ1285" s="11">
        <f>COUNTIFS(Ishop!$AG:$AG,Source!$AJ$1,Ishop!$BG:$BG,Source!$D1285,Ishop!$B:$B,Source!$C1285,Ishop!$J:$J,"OUI")</f>
        <v>0</v>
      </c>
      <c r="AK1285" s="11">
        <f>COUNTIFS(Ishop!$AG:$AG,Source!$AK$1,Ishop!$BG:$BG,Source!$D1285,Ishop!$B:$B,Source!$C1285,Ishop!$J:$J,"OUI")</f>
        <v>0</v>
      </c>
      <c r="AL1285" s="11">
        <f>COUNTIFS(Ishop!$AG:$AG,Source!$AL$1,Ishop!$BG:$BG,Source!$D1285,Ishop!$B:$B,Source!$C1285,Ishop!$J:$J,"OUI")</f>
        <v>0</v>
      </c>
      <c r="AM1285" s="11">
        <f>COUNTIFS(Ishop!$AG:$AG,Source!$AM$1,Ishop!$BG:$BG,Source!$D1285,Ishop!$B:$B,Source!$C1285,Ishop!$J:$J,"OUI")</f>
        <v>0</v>
      </c>
      <c r="AN1285" s="11">
        <f>COUNTIFS(Dolmen!$W:$W,"Sensation",Dolmen!$O:$O,Source!D1285,Dolmen!$F:$F,Source!C1285)</f>
        <v>0</v>
      </c>
      <c r="AO1285" s="11">
        <f>COUNTIFS(Dolmen!$AC:$AC,"Bbox Miami",Dolmen!$O:$O,Source!D1285,Dolmen!$F:$F,Source!C1285)</f>
        <v>0</v>
      </c>
      <c r="AP1285" s="11">
        <f>COUNTIFS(Dolmen!$AD:$AD,"1",Dolmen!$W:$W,"",Dolmen!$O:$O,Source!D1285,Dolmen!$F:$F,Source!C1285)</f>
        <v>0</v>
      </c>
      <c r="AQ1285" s="11">
        <f>COUNTIFS(Dolmen!$W:$W,"Sensation",Dolmen!$Y:$Y,"1",Dolmen!$O:$O,Source!D1285,Dolmen!$F:$F,Source!C1285)</f>
        <v>0</v>
      </c>
      <c r="AR1285" s="11">
        <f>COUNTIFS(Dolmen!$AC:$AC,"Bbox Miami",Dolmen!$Y:$Y,"1",Dolmen!$O:$O,Source!D1285,Dolmen!$F:$F,Source!C1285)</f>
        <v>0</v>
      </c>
      <c r="AS1285" s="11">
        <f>COUNTIFS(Dolmen!$AD:$AD,"1",Dolmen!$W:$W,"",Dolmen!$Y:$Y,"1",Dolmen!$O:$O,Source!D1285,Dolmen!$F:$F,Source!C1285)</f>
        <v>0</v>
      </c>
      <c r="AT1285" s="11">
        <f t="shared" si="485"/>
        <v>0</v>
      </c>
      <c r="AU1285" s="11">
        <f t="shared" si="486"/>
        <v>0</v>
      </c>
      <c r="AV1285" s="11">
        <f t="shared" si="487"/>
        <v>0</v>
      </c>
      <c r="AW1285" s="11">
        <f t="shared" si="488"/>
        <v>0</v>
      </c>
      <c r="AX1285" s="11">
        <f t="shared" si="489"/>
        <v>0</v>
      </c>
      <c r="AY1285" s="11">
        <f t="shared" si="490"/>
        <v>0</v>
      </c>
      <c r="AZ1285" s="11">
        <f t="shared" si="491"/>
        <v>0</v>
      </c>
      <c r="BA1285" s="11">
        <f t="shared" si="492"/>
        <v>0</v>
      </c>
      <c r="BB1285" s="11">
        <f t="shared" si="493"/>
        <v>0</v>
      </c>
      <c r="BC1285" s="11">
        <f t="shared" si="494"/>
        <v>0</v>
      </c>
      <c r="BD1285" s="11">
        <f>SUMIFS(Ishop!$BK:$BK,Ishop!$BG:$BG,Source!D1285,Ishop!$B:$B,Source!C1285)</f>
        <v>0</v>
      </c>
      <c r="BE1285" s="11">
        <f>COUNTIFS(Ishop!$AW:$AW,"OUI",Ishop!$BG:$BG,Source!D1285,Ishop!$B:$B,Source!C1285)</f>
        <v>0</v>
      </c>
      <c r="BF1285" s="11">
        <f t="shared" si="495"/>
        <v>0</v>
      </c>
      <c r="BG1285" s="11">
        <f t="shared" si="496"/>
        <v>0</v>
      </c>
      <c r="BH1285" s="11">
        <f t="shared" si="497"/>
        <v>0</v>
      </c>
      <c r="BI1285" s="11">
        <f t="shared" si="498"/>
        <v>0</v>
      </c>
      <c r="BJ1285" s="11">
        <f t="shared" si="499"/>
        <v>0</v>
      </c>
      <c r="BK1285" s="11">
        <f t="shared" si="500"/>
        <v>0</v>
      </c>
      <c r="BL1285" s="11">
        <f t="shared" si="501"/>
        <v>0</v>
      </c>
      <c r="BM1285" s="11">
        <f t="shared" si="502"/>
        <v>0</v>
      </c>
      <c r="BN1285" s="25">
        <f>Z1285*Budget!$A$6</f>
        <v>0</v>
      </c>
      <c r="BO1285" s="25">
        <f>AA1285*(Budget!$B$6+Budget!$B$7)</f>
        <v>0</v>
      </c>
      <c r="BP1285" s="25">
        <f>AB1285*(Budget!$C$6+Budget!$C$7)</f>
        <v>0</v>
      </c>
      <c r="BQ1285" s="25">
        <f>AC1285*(Budget!$D$6+Budget!$D$7)</f>
        <v>0</v>
      </c>
      <c r="BR1285" s="25">
        <f>AD1285*(Budget!$E$6+Budget!$E$7)</f>
        <v>0</v>
      </c>
      <c r="BS1285" s="25">
        <f>AE1285*(Budget!$F$6+Budget!$F$7)</f>
        <v>0</v>
      </c>
      <c r="BT1285" s="25">
        <f>AF1285*(Budget!$G$6+Budget!$G$7)</f>
        <v>0</v>
      </c>
      <c r="BU1285" s="25">
        <f>AG1285*Budget!$H$6</f>
        <v>0</v>
      </c>
      <c r="BV1285" s="25">
        <f>AH1285*Budget!$I$6</f>
        <v>0</v>
      </c>
      <c r="BW1285" s="25">
        <f>AI1285*Budget!$J$6</f>
        <v>0</v>
      </c>
      <c r="BX1285" s="25">
        <f>AJ1285*Budget!$K$6</f>
        <v>0</v>
      </c>
      <c r="BY1285" s="25">
        <f>AK1285*Budget!$L$6</f>
        <v>0</v>
      </c>
      <c r="BZ1285" s="25">
        <f>AL1285*Budget!$M$6</f>
        <v>0</v>
      </c>
      <c r="CA1285" s="25">
        <f>AM1285*Budget!$N$6</f>
        <v>0</v>
      </c>
      <c r="CB1285" s="25">
        <f>AQ1285*Budget!$O$6</f>
        <v>0</v>
      </c>
      <c r="CC1285" s="25">
        <f>AR1285*Budget!$S$6</f>
        <v>0</v>
      </c>
      <c r="CD1285" s="25">
        <f>AS1285*Budget!$Q$6</f>
        <v>0</v>
      </c>
      <c r="CE1285" s="25">
        <f t="shared" si="503"/>
        <v>0</v>
      </c>
      <c r="CF1285" s="11" t="e">
        <f>COUNTIFS(#REF!,Source!E1285,#REF!,Source!C1285)</f>
        <v>#REF!</v>
      </c>
      <c r="CG1285" s="11" t="str">
        <f t="shared" si="504"/>
        <v>--</v>
      </c>
    </row>
    <row r="1286" spans="1:85" x14ac:dyDescent="0.25">
      <c r="A1286" t="str">
        <f>IFERROR(VLOOKUP(MONTH(C1286),Date!$A$2:$B$13,2,0),"--")</f>
        <v>Avril</v>
      </c>
      <c r="B1286" s="11">
        <f t="shared" si="483"/>
        <v>16</v>
      </c>
      <c r="C1286" s="28">
        <f t="shared" si="482"/>
        <v>42111</v>
      </c>
      <c r="D1286" s="29" t="s">
        <v>246</v>
      </c>
      <c r="E1286" s="30" t="str">
        <f>IFERROR(VLOOKUP(D1286,Listing!$A:$B,2,0),"--")</f>
        <v>A440A46</v>
      </c>
      <c r="F1286" s="30" t="str">
        <f>IFERROR(VLOOKUP(D1286,Listing!$A:$E,5,0),"-")</f>
        <v>BENABBOU  SOUAD</v>
      </c>
      <c r="G1286" s="4">
        <f>IFERROR(VLOOKUP(D1286,Listing!$A:$F,6,0),"--")</f>
        <v>42093</v>
      </c>
      <c r="H1286" s="11" t="str">
        <f>IFERROR(VLOOKUP(D1286,Listing!$A:$D,4,0),"--")</f>
        <v>SALIM ZAGHBA</v>
      </c>
      <c r="I1286" s="11" t="str">
        <f t="shared" si="484"/>
        <v>AAC</v>
      </c>
      <c r="J1286" s="31">
        <f>IFERROR(COUNTIFS(Ishop!$BG:$BG,Source!D1286,Ishop!$B:$B,Source!C1286),"--")</f>
        <v>0</v>
      </c>
      <c r="K1286" s="11">
        <f>IFERROR(COUNTIFS(Ishop!$BG:$BG,Source!D1286,Ishop!$B:$B,Source!C1286,Ishop!$J:$J,"OUI"),"--")</f>
        <v>0</v>
      </c>
      <c r="L1286" s="11">
        <f>COUNTIFS(Ishop!$AG:$AG,Source!$L$1,Ishop!$BG:$BG,Source!$D1286,Ishop!$B:$B,Source!$C1286)</f>
        <v>0</v>
      </c>
      <c r="M1286" s="11">
        <f>COUNTIFS(Ishop!$AG:$AG,Source!$M$1,Ishop!$BG:$BG,Source!$D1286,Ishop!$B:$B,Source!$C1286)</f>
        <v>0</v>
      </c>
      <c r="N1286" s="11">
        <f>COUNTIFS(Ishop!$AG:$AG,Source!$N$1,Ishop!$BG:$BG,Source!$D1286,Ishop!$B:$B,Source!$C1286)</f>
        <v>0</v>
      </c>
      <c r="O1286" s="11">
        <f>COUNTIFS(Ishop!$AG:$AG,Source!$O$1,Ishop!$BG:$BG,Source!$D1286,Ishop!$B:$B,Source!$C1286)</f>
        <v>0</v>
      </c>
      <c r="P1286" s="11">
        <f>COUNTIFS(Ishop!$AG:$AG,Source!$P$1,Ishop!$BG:$BG,Source!$D1286,Ishop!$B:$B,Source!$C1286)</f>
        <v>0</v>
      </c>
      <c r="Q1286" s="11">
        <f>COUNTIFS(Ishop!$AG:$AG,Source!$Q$1,Ishop!$BG:$BG,Source!$D1286,Ishop!$B:$B,Source!$C1286)</f>
        <v>0</v>
      </c>
      <c r="R1286" s="11">
        <f>COUNTIFS(Ishop!$AG:$AG,Source!$R$1,Ishop!$BG:$BG,Source!$D1286,Ishop!$B:$B,Source!$C1286)</f>
        <v>0</v>
      </c>
      <c r="S1286" s="11">
        <f>COUNTIFS(Ishop!$AG:$AG,Source!$S$1,Ishop!$BG:$BG,Source!$D1286,Ishop!$B:$B,Source!$C1286)</f>
        <v>0</v>
      </c>
      <c r="T1286" s="11">
        <f>COUNTIFS(Ishop!$AG:$AG,Source!$T$1,Ishop!$BG:$BG,Source!$D1286,Ishop!$B:$B,Source!$C1286)</f>
        <v>0</v>
      </c>
      <c r="U1286" s="11">
        <f>COUNTIFS(Ishop!$AG:$AG,Source!$U$1,Ishop!$BG:$BG,Source!$D1286,Ishop!$B:$B,Source!$C1286)</f>
        <v>0</v>
      </c>
      <c r="V1286" s="11">
        <f>COUNTIFS(Ishop!$AG:$AG,Source!$V$1,Ishop!$BG:$BG,Source!$D1286,Ishop!$B:$B,Source!$C1286)</f>
        <v>0</v>
      </c>
      <c r="W1286" s="11">
        <f>COUNTIFS(Ishop!$AG:$AG,Source!$W$1,Ishop!$BG:$BG,Source!$D1286,Ishop!$B:$B,Source!$C1286)</f>
        <v>0</v>
      </c>
      <c r="X1286" s="11">
        <f>COUNTIFS(Ishop!$AG:$AG,Source!$X$1,Ishop!$BG:$BG,Source!$D1286,Ishop!$B:$B,Source!$C1286)</f>
        <v>0</v>
      </c>
      <c r="Y1286" s="11">
        <f>COUNTIFS(Ishop!$AG:$AG,Source!$Y$1,Ishop!$BG:$BG,Source!$D1286,Ishop!$B:$B,Source!$C1286)</f>
        <v>0</v>
      </c>
      <c r="Z1286" s="11">
        <f>COUNTIFS(Ishop!$AG:$AG,Source!$Z$1,Ishop!$BG:$BG,Source!$D1286,Ishop!$B:$B,Source!$C1286,Ishop!$J:$J,"OUI")</f>
        <v>0</v>
      </c>
      <c r="AA1286" s="11">
        <f>COUNTIFS(Ishop!$AG:$AG,Source!$AA$1,Ishop!$BG:$BG,Source!$D1286,Ishop!$B:$B,Source!$C1286,Ishop!$J:$J,"OUI")</f>
        <v>0</v>
      </c>
      <c r="AB1286" s="11">
        <f>COUNTIFS(Ishop!$AG:$AG,Source!$AB$1,Ishop!$BG:$BG,Source!$D1286,Ishop!$B:$B,Source!$C1286,Ishop!$J:$J,"OUI")</f>
        <v>0</v>
      </c>
      <c r="AC1286" s="11">
        <f>COUNTIFS(Ishop!$AG:$AG,Source!$AC$1,Ishop!$BG:$BG,Source!$D1286,Ishop!$B:$B,Source!$C1286,Ishop!$J:$J,"OUI")</f>
        <v>0</v>
      </c>
      <c r="AD1286" s="11">
        <f>COUNTIFS(Ishop!$AG:$AG,Source!$AD$1,Ishop!$BG:$BG,Source!$D1286,Ishop!$B:$B,Source!$C1286,Ishop!$J:$J,"OUI")</f>
        <v>0</v>
      </c>
      <c r="AE1286" s="11">
        <f>COUNTIFS(Ishop!$AG:$AG,Source!$AE$1,Ishop!$BG:$BG,Source!$D1286,Ishop!$B:$B,Source!$C1286,Ishop!$J:$J,"OUI")</f>
        <v>0</v>
      </c>
      <c r="AF1286" s="11">
        <f>COUNTIFS(Ishop!$AG:$AG,Source!$AF$1,Ishop!$BG:$BG,Source!$D1286,Ishop!$B:$B,Source!$C1286,Ishop!$J:$J,"OUI")</f>
        <v>0</v>
      </c>
      <c r="AG1286" s="11">
        <f>COUNTIFS(Ishop!$AG:$AG,Source!$AG$1,Ishop!$BG:$BG,Source!$D1286,Ishop!$B:$B,Source!$C1286,Ishop!$J:$J,"OUI")</f>
        <v>0</v>
      </c>
      <c r="AH1286" s="11">
        <f>COUNTIFS(Ishop!$AG:$AG,Source!$AH$1,Ishop!$BG:$BG,Source!$D1286,Ishop!$B:$B,Source!$C1286,Ishop!$J:$J,"OUI")</f>
        <v>0</v>
      </c>
      <c r="AI1286" s="11">
        <f>COUNTIFS(Ishop!$AG:$AG,Source!$AI$1,Ishop!$BG:$BG,Source!$D1286,Ishop!$B:$B,Source!$C1286,Ishop!$J:$J,"OUI")</f>
        <v>0</v>
      </c>
      <c r="AJ1286" s="11">
        <f>COUNTIFS(Ishop!$AG:$AG,Source!$AJ$1,Ishop!$BG:$BG,Source!$D1286,Ishop!$B:$B,Source!$C1286,Ishop!$J:$J,"OUI")</f>
        <v>0</v>
      </c>
      <c r="AK1286" s="11">
        <f>COUNTIFS(Ishop!$AG:$AG,Source!$AK$1,Ishop!$BG:$BG,Source!$D1286,Ishop!$B:$B,Source!$C1286,Ishop!$J:$J,"OUI")</f>
        <v>0</v>
      </c>
      <c r="AL1286" s="11">
        <f>COUNTIFS(Ishop!$AG:$AG,Source!$AL$1,Ishop!$BG:$BG,Source!$D1286,Ishop!$B:$B,Source!$C1286,Ishop!$J:$J,"OUI")</f>
        <v>0</v>
      </c>
      <c r="AM1286" s="11">
        <f>COUNTIFS(Ishop!$AG:$AG,Source!$AM$1,Ishop!$BG:$BG,Source!$D1286,Ishop!$B:$B,Source!$C1286,Ishop!$J:$J,"OUI")</f>
        <v>0</v>
      </c>
      <c r="AN1286" s="11">
        <f>COUNTIFS(Dolmen!$W:$W,"Sensation",Dolmen!$O:$O,Source!D1286,Dolmen!$F:$F,Source!C1286)</f>
        <v>0</v>
      </c>
      <c r="AO1286" s="11">
        <f>COUNTIFS(Dolmen!$AC:$AC,"Bbox Miami",Dolmen!$O:$O,Source!D1286,Dolmen!$F:$F,Source!C1286)</f>
        <v>0</v>
      </c>
      <c r="AP1286" s="11">
        <f>COUNTIFS(Dolmen!$AD:$AD,"1",Dolmen!$W:$W,"",Dolmen!$O:$O,Source!D1286,Dolmen!$F:$F,Source!C1286)</f>
        <v>0</v>
      </c>
      <c r="AQ1286" s="11">
        <f>COUNTIFS(Dolmen!$W:$W,"Sensation",Dolmen!$Y:$Y,"1",Dolmen!$O:$O,Source!D1286,Dolmen!$F:$F,Source!C1286)</f>
        <v>0</v>
      </c>
      <c r="AR1286" s="11">
        <f>COUNTIFS(Dolmen!$AC:$AC,"Bbox Miami",Dolmen!$Y:$Y,"1",Dolmen!$O:$O,Source!D1286,Dolmen!$F:$F,Source!C1286)</f>
        <v>0</v>
      </c>
      <c r="AS1286" s="11">
        <f>COUNTIFS(Dolmen!$AD:$AD,"1",Dolmen!$W:$W,"",Dolmen!$Y:$Y,"1",Dolmen!$O:$O,Source!D1286,Dolmen!$F:$F,Source!C1286)</f>
        <v>0</v>
      </c>
      <c r="AT1286" s="11">
        <f t="shared" si="485"/>
        <v>0</v>
      </c>
      <c r="AU1286" s="11">
        <f t="shared" si="486"/>
        <v>0</v>
      </c>
      <c r="AV1286" s="11">
        <f t="shared" si="487"/>
        <v>0</v>
      </c>
      <c r="AW1286" s="11">
        <f t="shared" si="488"/>
        <v>0</v>
      </c>
      <c r="AX1286" s="11">
        <f t="shared" si="489"/>
        <v>0</v>
      </c>
      <c r="AY1286" s="11">
        <f t="shared" si="490"/>
        <v>0</v>
      </c>
      <c r="AZ1286" s="11">
        <f t="shared" si="491"/>
        <v>0</v>
      </c>
      <c r="BA1286" s="11">
        <f t="shared" si="492"/>
        <v>0</v>
      </c>
      <c r="BB1286" s="11">
        <f t="shared" si="493"/>
        <v>0</v>
      </c>
      <c r="BC1286" s="11">
        <f t="shared" si="494"/>
        <v>0</v>
      </c>
      <c r="BD1286" s="11">
        <f>SUMIFS(Ishop!$BK:$BK,Ishop!$BG:$BG,Source!D1286,Ishop!$B:$B,Source!C1286)</f>
        <v>0</v>
      </c>
      <c r="BE1286" s="11">
        <f>COUNTIFS(Ishop!$AW:$AW,"OUI",Ishop!$BG:$BG,Source!D1286,Ishop!$B:$B,Source!C1286)</f>
        <v>0</v>
      </c>
      <c r="BF1286" s="11">
        <f t="shared" si="495"/>
        <v>0</v>
      </c>
      <c r="BG1286" s="11">
        <f t="shared" si="496"/>
        <v>0</v>
      </c>
      <c r="BH1286" s="11">
        <f t="shared" si="497"/>
        <v>0</v>
      </c>
      <c r="BI1286" s="11">
        <f t="shared" si="498"/>
        <v>0</v>
      </c>
      <c r="BJ1286" s="11">
        <f t="shared" si="499"/>
        <v>0</v>
      </c>
      <c r="BK1286" s="11">
        <f t="shared" si="500"/>
        <v>0</v>
      </c>
      <c r="BL1286" s="11">
        <f t="shared" si="501"/>
        <v>0</v>
      </c>
      <c r="BM1286" s="11">
        <f t="shared" si="502"/>
        <v>0</v>
      </c>
      <c r="BN1286" s="25">
        <f>Z1286*Budget!$A$6</f>
        <v>0</v>
      </c>
      <c r="BO1286" s="25">
        <f>AA1286*(Budget!$B$6+Budget!$B$7)</f>
        <v>0</v>
      </c>
      <c r="BP1286" s="25">
        <f>AB1286*(Budget!$C$6+Budget!$C$7)</f>
        <v>0</v>
      </c>
      <c r="BQ1286" s="25">
        <f>AC1286*(Budget!$D$6+Budget!$D$7)</f>
        <v>0</v>
      </c>
      <c r="BR1286" s="25">
        <f>AD1286*(Budget!$E$6+Budget!$E$7)</f>
        <v>0</v>
      </c>
      <c r="BS1286" s="25">
        <f>AE1286*(Budget!$F$6+Budget!$F$7)</f>
        <v>0</v>
      </c>
      <c r="BT1286" s="25">
        <f>AF1286*(Budget!$G$6+Budget!$G$7)</f>
        <v>0</v>
      </c>
      <c r="BU1286" s="25">
        <f>AG1286*Budget!$H$6</f>
        <v>0</v>
      </c>
      <c r="BV1286" s="25">
        <f>AH1286*Budget!$I$6</f>
        <v>0</v>
      </c>
      <c r="BW1286" s="25">
        <f>AI1286*Budget!$J$6</f>
        <v>0</v>
      </c>
      <c r="BX1286" s="25">
        <f>AJ1286*Budget!$K$6</f>
        <v>0</v>
      </c>
      <c r="BY1286" s="25">
        <f>AK1286*Budget!$L$6</f>
        <v>0</v>
      </c>
      <c r="BZ1286" s="25">
        <f>AL1286*Budget!$M$6</f>
        <v>0</v>
      </c>
      <c r="CA1286" s="25">
        <f>AM1286*Budget!$N$6</f>
        <v>0</v>
      </c>
      <c r="CB1286" s="25">
        <f>AQ1286*Budget!$O$6</f>
        <v>0</v>
      </c>
      <c r="CC1286" s="25">
        <f>AR1286*Budget!$S$6</f>
        <v>0</v>
      </c>
      <c r="CD1286" s="25">
        <f>AS1286*Budget!$Q$6</f>
        <v>0</v>
      </c>
      <c r="CE1286" s="25">
        <f t="shared" si="503"/>
        <v>0</v>
      </c>
      <c r="CF1286" s="11" t="e">
        <f>COUNTIFS(#REF!,Source!E1286,#REF!,Source!C1286)</f>
        <v>#REF!</v>
      </c>
      <c r="CG1286" s="11" t="str">
        <f t="shared" si="504"/>
        <v>--</v>
      </c>
    </row>
    <row r="1287" spans="1:85" x14ac:dyDescent="0.25">
      <c r="A1287" t="str">
        <f>IFERROR(VLOOKUP(MONTH(C1287),Date!$A$2:$B$13,2,0),"--")</f>
        <v>Avril</v>
      </c>
      <c r="B1287" s="11">
        <f t="shared" si="483"/>
        <v>16</v>
      </c>
      <c r="C1287" s="28">
        <f t="shared" si="482"/>
        <v>42111</v>
      </c>
      <c r="D1287" s="29" t="s">
        <v>247</v>
      </c>
      <c r="E1287" s="30" t="str">
        <f>IFERROR(VLOOKUP(D1287,Listing!$A:$B,2,0),"--")</f>
        <v>A4402A4</v>
      </c>
      <c r="F1287" s="30" t="str">
        <f>IFERROR(VLOOKUP(D1287,Listing!$A:$E,5,0),"-")</f>
        <v>RAMDI  MERIEM</v>
      </c>
      <c r="G1287" s="4">
        <f>IFERROR(VLOOKUP(D1287,Listing!$A:$F,6,0),"--")</f>
        <v>42093</v>
      </c>
      <c r="H1287" s="11" t="str">
        <f>IFERROR(VLOOKUP(D1287,Listing!$A:$D,4,0),"--")</f>
        <v>Départ Prod</v>
      </c>
      <c r="I1287" s="11" t="str">
        <f t="shared" si="484"/>
        <v>AAC</v>
      </c>
      <c r="J1287" s="31">
        <f>IFERROR(COUNTIFS(Ishop!$BG:$BG,Source!D1287,Ishop!$B:$B,Source!C1287),"--")</f>
        <v>0</v>
      </c>
      <c r="K1287" s="11">
        <f>IFERROR(COUNTIFS(Ishop!$BG:$BG,Source!D1287,Ishop!$B:$B,Source!C1287,Ishop!$J:$J,"OUI"),"--")</f>
        <v>0</v>
      </c>
      <c r="L1287" s="11">
        <f>COUNTIFS(Ishop!$AG:$AG,Source!$L$1,Ishop!$BG:$BG,Source!$D1287,Ishop!$B:$B,Source!$C1287)</f>
        <v>0</v>
      </c>
      <c r="M1287" s="11">
        <f>COUNTIFS(Ishop!$AG:$AG,Source!$M$1,Ishop!$BG:$BG,Source!$D1287,Ishop!$B:$B,Source!$C1287)</f>
        <v>0</v>
      </c>
      <c r="N1287" s="11">
        <f>COUNTIFS(Ishop!$AG:$AG,Source!$N$1,Ishop!$BG:$BG,Source!$D1287,Ishop!$B:$B,Source!$C1287)</f>
        <v>0</v>
      </c>
      <c r="O1287" s="11">
        <f>COUNTIFS(Ishop!$AG:$AG,Source!$O$1,Ishop!$BG:$BG,Source!$D1287,Ishop!$B:$B,Source!$C1287)</f>
        <v>0</v>
      </c>
      <c r="P1287" s="11">
        <f>COUNTIFS(Ishop!$AG:$AG,Source!$P$1,Ishop!$BG:$BG,Source!$D1287,Ishop!$B:$B,Source!$C1287)</f>
        <v>0</v>
      </c>
      <c r="Q1287" s="11">
        <f>COUNTIFS(Ishop!$AG:$AG,Source!$Q$1,Ishop!$BG:$BG,Source!$D1287,Ishop!$B:$B,Source!$C1287)</f>
        <v>0</v>
      </c>
      <c r="R1287" s="11">
        <f>COUNTIFS(Ishop!$AG:$AG,Source!$R$1,Ishop!$BG:$BG,Source!$D1287,Ishop!$B:$B,Source!$C1287)</f>
        <v>0</v>
      </c>
      <c r="S1287" s="11">
        <f>COUNTIFS(Ishop!$AG:$AG,Source!$S$1,Ishop!$BG:$BG,Source!$D1287,Ishop!$B:$B,Source!$C1287)</f>
        <v>0</v>
      </c>
      <c r="T1287" s="11">
        <f>COUNTIFS(Ishop!$AG:$AG,Source!$T$1,Ishop!$BG:$BG,Source!$D1287,Ishop!$B:$B,Source!$C1287)</f>
        <v>0</v>
      </c>
      <c r="U1287" s="11">
        <f>COUNTIFS(Ishop!$AG:$AG,Source!$U$1,Ishop!$BG:$BG,Source!$D1287,Ishop!$B:$B,Source!$C1287)</f>
        <v>0</v>
      </c>
      <c r="V1287" s="11">
        <f>COUNTIFS(Ishop!$AG:$AG,Source!$V$1,Ishop!$BG:$BG,Source!$D1287,Ishop!$B:$B,Source!$C1287)</f>
        <v>0</v>
      </c>
      <c r="W1287" s="11">
        <f>COUNTIFS(Ishop!$AG:$AG,Source!$W$1,Ishop!$BG:$BG,Source!$D1287,Ishop!$B:$B,Source!$C1287)</f>
        <v>0</v>
      </c>
      <c r="X1287" s="11">
        <f>COUNTIFS(Ishop!$AG:$AG,Source!$X$1,Ishop!$BG:$BG,Source!$D1287,Ishop!$B:$B,Source!$C1287)</f>
        <v>0</v>
      </c>
      <c r="Y1287" s="11">
        <f>COUNTIFS(Ishop!$AG:$AG,Source!$Y$1,Ishop!$BG:$BG,Source!$D1287,Ishop!$B:$B,Source!$C1287)</f>
        <v>0</v>
      </c>
      <c r="Z1287" s="11">
        <f>COUNTIFS(Ishop!$AG:$AG,Source!$Z$1,Ishop!$BG:$BG,Source!$D1287,Ishop!$B:$B,Source!$C1287,Ishop!$J:$J,"OUI")</f>
        <v>0</v>
      </c>
      <c r="AA1287" s="11">
        <f>COUNTIFS(Ishop!$AG:$AG,Source!$AA$1,Ishop!$BG:$BG,Source!$D1287,Ishop!$B:$B,Source!$C1287,Ishop!$J:$J,"OUI")</f>
        <v>0</v>
      </c>
      <c r="AB1287" s="11">
        <f>COUNTIFS(Ishop!$AG:$AG,Source!$AB$1,Ishop!$BG:$BG,Source!$D1287,Ishop!$B:$B,Source!$C1287,Ishop!$J:$J,"OUI")</f>
        <v>0</v>
      </c>
      <c r="AC1287" s="11">
        <f>COUNTIFS(Ishop!$AG:$AG,Source!$AC$1,Ishop!$BG:$BG,Source!$D1287,Ishop!$B:$B,Source!$C1287,Ishop!$J:$J,"OUI")</f>
        <v>0</v>
      </c>
      <c r="AD1287" s="11">
        <f>COUNTIFS(Ishop!$AG:$AG,Source!$AD$1,Ishop!$BG:$BG,Source!$D1287,Ishop!$B:$B,Source!$C1287,Ishop!$J:$J,"OUI")</f>
        <v>0</v>
      </c>
      <c r="AE1287" s="11">
        <f>COUNTIFS(Ishop!$AG:$AG,Source!$AE$1,Ishop!$BG:$BG,Source!$D1287,Ishop!$B:$B,Source!$C1287,Ishop!$J:$J,"OUI")</f>
        <v>0</v>
      </c>
      <c r="AF1287" s="11">
        <f>COUNTIFS(Ishop!$AG:$AG,Source!$AF$1,Ishop!$BG:$BG,Source!$D1287,Ishop!$B:$B,Source!$C1287,Ishop!$J:$J,"OUI")</f>
        <v>0</v>
      </c>
      <c r="AG1287" s="11">
        <f>COUNTIFS(Ishop!$AG:$AG,Source!$AG$1,Ishop!$BG:$BG,Source!$D1287,Ishop!$B:$B,Source!$C1287,Ishop!$J:$J,"OUI")</f>
        <v>0</v>
      </c>
      <c r="AH1287" s="11">
        <f>COUNTIFS(Ishop!$AG:$AG,Source!$AH$1,Ishop!$BG:$BG,Source!$D1287,Ishop!$B:$B,Source!$C1287,Ishop!$J:$J,"OUI")</f>
        <v>0</v>
      </c>
      <c r="AI1287" s="11">
        <f>COUNTIFS(Ishop!$AG:$AG,Source!$AI$1,Ishop!$BG:$BG,Source!$D1287,Ishop!$B:$B,Source!$C1287,Ishop!$J:$J,"OUI")</f>
        <v>0</v>
      </c>
      <c r="AJ1287" s="11">
        <f>COUNTIFS(Ishop!$AG:$AG,Source!$AJ$1,Ishop!$BG:$BG,Source!$D1287,Ishop!$B:$B,Source!$C1287,Ishop!$J:$J,"OUI")</f>
        <v>0</v>
      </c>
      <c r="AK1287" s="11">
        <f>COUNTIFS(Ishop!$AG:$AG,Source!$AK$1,Ishop!$BG:$BG,Source!$D1287,Ishop!$B:$B,Source!$C1287,Ishop!$J:$J,"OUI")</f>
        <v>0</v>
      </c>
      <c r="AL1287" s="11">
        <f>COUNTIFS(Ishop!$AG:$AG,Source!$AL$1,Ishop!$BG:$BG,Source!$D1287,Ishop!$B:$B,Source!$C1287,Ishop!$J:$J,"OUI")</f>
        <v>0</v>
      </c>
      <c r="AM1287" s="11">
        <f>COUNTIFS(Ishop!$AG:$AG,Source!$AM$1,Ishop!$BG:$BG,Source!$D1287,Ishop!$B:$B,Source!$C1287,Ishop!$J:$J,"OUI")</f>
        <v>0</v>
      </c>
      <c r="AN1287" s="11">
        <f>COUNTIFS(Dolmen!$W:$W,"Sensation",Dolmen!$O:$O,Source!D1287,Dolmen!$F:$F,Source!C1287)</f>
        <v>0</v>
      </c>
      <c r="AO1287" s="11">
        <f>COUNTIFS(Dolmen!$AC:$AC,"Bbox Miami",Dolmen!$O:$O,Source!D1287,Dolmen!$F:$F,Source!C1287)</f>
        <v>0</v>
      </c>
      <c r="AP1287" s="11">
        <f>COUNTIFS(Dolmen!$AD:$AD,"1",Dolmen!$W:$W,"",Dolmen!$O:$O,Source!D1287,Dolmen!$F:$F,Source!C1287)</f>
        <v>0</v>
      </c>
      <c r="AQ1287" s="11">
        <f>COUNTIFS(Dolmen!$W:$W,"Sensation",Dolmen!$Y:$Y,"1",Dolmen!$O:$O,Source!D1287,Dolmen!$F:$F,Source!C1287)</f>
        <v>0</v>
      </c>
      <c r="AR1287" s="11">
        <f>COUNTIFS(Dolmen!$AC:$AC,"Bbox Miami",Dolmen!$Y:$Y,"1",Dolmen!$O:$O,Source!D1287,Dolmen!$F:$F,Source!C1287)</f>
        <v>0</v>
      </c>
      <c r="AS1287" s="11">
        <f>COUNTIFS(Dolmen!$AD:$AD,"1",Dolmen!$W:$W,"",Dolmen!$Y:$Y,"1",Dolmen!$O:$O,Source!D1287,Dolmen!$F:$F,Source!C1287)</f>
        <v>0</v>
      </c>
      <c r="AT1287" s="11">
        <f t="shared" si="485"/>
        <v>0</v>
      </c>
      <c r="AU1287" s="11">
        <f t="shared" si="486"/>
        <v>0</v>
      </c>
      <c r="AV1287" s="11">
        <f t="shared" si="487"/>
        <v>0</v>
      </c>
      <c r="AW1287" s="11">
        <f t="shared" si="488"/>
        <v>0</v>
      </c>
      <c r="AX1287" s="11">
        <f t="shared" si="489"/>
        <v>0</v>
      </c>
      <c r="AY1287" s="11">
        <f t="shared" si="490"/>
        <v>0</v>
      </c>
      <c r="AZ1287" s="11">
        <f t="shared" si="491"/>
        <v>0</v>
      </c>
      <c r="BA1287" s="11">
        <f t="shared" si="492"/>
        <v>0</v>
      </c>
      <c r="BB1287" s="11">
        <f t="shared" si="493"/>
        <v>0</v>
      </c>
      <c r="BC1287" s="11">
        <f t="shared" si="494"/>
        <v>0</v>
      </c>
      <c r="BD1287" s="11">
        <f>SUMIFS(Ishop!$BK:$BK,Ishop!$BG:$BG,Source!D1287,Ishop!$B:$B,Source!C1287)</f>
        <v>0</v>
      </c>
      <c r="BE1287" s="11">
        <f>COUNTIFS(Ishop!$AW:$AW,"OUI",Ishop!$BG:$BG,Source!D1287,Ishop!$B:$B,Source!C1287)</f>
        <v>0</v>
      </c>
      <c r="BF1287" s="11">
        <f t="shared" si="495"/>
        <v>0</v>
      </c>
      <c r="BG1287" s="11">
        <f t="shared" si="496"/>
        <v>0</v>
      </c>
      <c r="BH1287" s="11">
        <f t="shared" si="497"/>
        <v>0</v>
      </c>
      <c r="BI1287" s="11">
        <f t="shared" si="498"/>
        <v>0</v>
      </c>
      <c r="BJ1287" s="11">
        <f t="shared" si="499"/>
        <v>0</v>
      </c>
      <c r="BK1287" s="11">
        <f t="shared" si="500"/>
        <v>0</v>
      </c>
      <c r="BL1287" s="11">
        <f t="shared" si="501"/>
        <v>0</v>
      </c>
      <c r="BM1287" s="11">
        <f t="shared" si="502"/>
        <v>0</v>
      </c>
      <c r="BN1287" s="25">
        <f>Z1287*Budget!$A$6</f>
        <v>0</v>
      </c>
      <c r="BO1287" s="25">
        <f>AA1287*(Budget!$B$6+Budget!$B$7)</f>
        <v>0</v>
      </c>
      <c r="BP1287" s="25">
        <f>AB1287*(Budget!$C$6+Budget!$C$7)</f>
        <v>0</v>
      </c>
      <c r="BQ1287" s="25">
        <f>AC1287*(Budget!$D$6+Budget!$D$7)</f>
        <v>0</v>
      </c>
      <c r="BR1287" s="25">
        <f>AD1287*(Budget!$E$6+Budget!$E$7)</f>
        <v>0</v>
      </c>
      <c r="BS1287" s="25">
        <f>AE1287*(Budget!$F$6+Budget!$F$7)</f>
        <v>0</v>
      </c>
      <c r="BT1287" s="25">
        <f>AF1287*(Budget!$G$6+Budget!$G$7)</f>
        <v>0</v>
      </c>
      <c r="BU1287" s="25">
        <f>AG1287*Budget!$H$6</f>
        <v>0</v>
      </c>
      <c r="BV1287" s="25">
        <f>AH1287*Budget!$I$6</f>
        <v>0</v>
      </c>
      <c r="BW1287" s="25">
        <f>AI1287*Budget!$J$6</f>
        <v>0</v>
      </c>
      <c r="BX1287" s="25">
        <f>AJ1287*Budget!$K$6</f>
        <v>0</v>
      </c>
      <c r="BY1287" s="25">
        <f>AK1287*Budget!$L$6</f>
        <v>0</v>
      </c>
      <c r="BZ1287" s="25">
        <f>AL1287*Budget!$M$6</f>
        <v>0</v>
      </c>
      <c r="CA1287" s="25">
        <f>AM1287*Budget!$N$6</f>
        <v>0</v>
      </c>
      <c r="CB1287" s="25">
        <f>AQ1287*Budget!$O$6</f>
        <v>0</v>
      </c>
      <c r="CC1287" s="25">
        <f>AR1287*Budget!$S$6</f>
        <v>0</v>
      </c>
      <c r="CD1287" s="25">
        <f>AS1287*Budget!$Q$6</f>
        <v>0</v>
      </c>
      <c r="CE1287" s="25">
        <f t="shared" si="503"/>
        <v>0</v>
      </c>
      <c r="CF1287" s="11" t="e">
        <f>COUNTIFS(#REF!,Source!E1287,#REF!,Source!C1287)</f>
        <v>#REF!</v>
      </c>
      <c r="CG1287" s="11" t="str">
        <f t="shared" si="504"/>
        <v>--</v>
      </c>
    </row>
    <row r="1288" spans="1:85" x14ac:dyDescent="0.25">
      <c r="A1288" t="str">
        <f>IFERROR(VLOOKUP(MONTH(C1288),Date!$A$2:$B$13,2,0),"--")</f>
        <v>Avril</v>
      </c>
      <c r="B1288" s="11">
        <f t="shared" si="483"/>
        <v>16</v>
      </c>
      <c r="C1288" s="28">
        <f t="shared" si="482"/>
        <v>42111</v>
      </c>
      <c r="D1288" s="29" t="s">
        <v>248</v>
      </c>
      <c r="E1288" s="30" t="str">
        <f>IFERROR(VLOOKUP(D1288,Listing!$A:$B,2,0),"--")</f>
        <v>A44057</v>
      </c>
      <c r="F1288" s="30" t="str">
        <f>IFERROR(VLOOKUP(D1288,Listing!$A:$E,5,0),"-")</f>
        <v>ELHIRCH CHAIMAE</v>
      </c>
      <c r="G1288" s="4">
        <f>IFERROR(VLOOKUP(D1288,Listing!$A:$F,6,0),"--")</f>
        <v>42114</v>
      </c>
      <c r="H1288" s="11" t="str">
        <f>IFERROR(VLOOKUP(D1288,Listing!$A:$D,4,0),"--")</f>
        <v>Départ Prod</v>
      </c>
      <c r="I1288" s="11" t="str">
        <f t="shared" si="484"/>
        <v>AAC</v>
      </c>
      <c r="J1288" s="31">
        <f>IFERROR(COUNTIFS(Ishop!$BG:$BG,Source!D1288,Ishop!$B:$B,Source!C1288),"--")</f>
        <v>0</v>
      </c>
      <c r="K1288" s="11">
        <f>IFERROR(COUNTIFS(Ishop!$BG:$BG,Source!D1288,Ishop!$B:$B,Source!C1288,Ishop!$J:$J,"OUI"),"--")</f>
        <v>0</v>
      </c>
      <c r="L1288" s="11">
        <f>COUNTIFS(Ishop!$AG:$AG,Source!$L$1,Ishop!$BG:$BG,Source!$D1288,Ishop!$B:$B,Source!$C1288)</f>
        <v>0</v>
      </c>
      <c r="M1288" s="11">
        <f>COUNTIFS(Ishop!$AG:$AG,Source!$M$1,Ishop!$BG:$BG,Source!$D1288,Ishop!$B:$B,Source!$C1288)</f>
        <v>0</v>
      </c>
      <c r="N1288" s="11">
        <f>COUNTIFS(Ishop!$AG:$AG,Source!$N$1,Ishop!$BG:$BG,Source!$D1288,Ishop!$B:$B,Source!$C1288)</f>
        <v>0</v>
      </c>
      <c r="O1288" s="11">
        <f>COUNTIFS(Ishop!$AG:$AG,Source!$O$1,Ishop!$BG:$BG,Source!$D1288,Ishop!$B:$B,Source!$C1288)</f>
        <v>0</v>
      </c>
      <c r="P1288" s="11">
        <f>COUNTIFS(Ishop!$AG:$AG,Source!$P$1,Ishop!$BG:$BG,Source!$D1288,Ishop!$B:$B,Source!$C1288)</f>
        <v>0</v>
      </c>
      <c r="Q1288" s="11">
        <f>COUNTIFS(Ishop!$AG:$AG,Source!$Q$1,Ishop!$BG:$BG,Source!$D1288,Ishop!$B:$B,Source!$C1288)</f>
        <v>0</v>
      </c>
      <c r="R1288" s="11">
        <f>COUNTIFS(Ishop!$AG:$AG,Source!$R$1,Ishop!$BG:$BG,Source!$D1288,Ishop!$B:$B,Source!$C1288)</f>
        <v>0</v>
      </c>
      <c r="S1288" s="11">
        <f>COUNTIFS(Ishop!$AG:$AG,Source!$S$1,Ishop!$BG:$BG,Source!$D1288,Ishop!$B:$B,Source!$C1288)</f>
        <v>0</v>
      </c>
      <c r="T1288" s="11">
        <f>COUNTIFS(Ishop!$AG:$AG,Source!$T$1,Ishop!$BG:$BG,Source!$D1288,Ishop!$B:$B,Source!$C1288)</f>
        <v>0</v>
      </c>
      <c r="U1288" s="11">
        <f>COUNTIFS(Ishop!$AG:$AG,Source!$U$1,Ishop!$BG:$BG,Source!$D1288,Ishop!$B:$B,Source!$C1288)</f>
        <v>0</v>
      </c>
      <c r="V1288" s="11">
        <f>COUNTIFS(Ishop!$AG:$AG,Source!$V$1,Ishop!$BG:$BG,Source!$D1288,Ishop!$B:$B,Source!$C1288)</f>
        <v>0</v>
      </c>
      <c r="W1288" s="11">
        <f>COUNTIFS(Ishop!$AG:$AG,Source!$W$1,Ishop!$BG:$BG,Source!$D1288,Ishop!$B:$B,Source!$C1288)</f>
        <v>0</v>
      </c>
      <c r="X1288" s="11">
        <f>COUNTIFS(Ishop!$AG:$AG,Source!$X$1,Ishop!$BG:$BG,Source!$D1288,Ishop!$B:$B,Source!$C1288)</f>
        <v>0</v>
      </c>
      <c r="Y1288" s="11">
        <f>COUNTIFS(Ishop!$AG:$AG,Source!$Y$1,Ishop!$BG:$BG,Source!$D1288,Ishop!$B:$B,Source!$C1288)</f>
        <v>0</v>
      </c>
      <c r="Z1288" s="11">
        <f>COUNTIFS(Ishop!$AG:$AG,Source!$Z$1,Ishop!$BG:$BG,Source!$D1288,Ishop!$B:$B,Source!$C1288,Ishop!$J:$J,"OUI")</f>
        <v>0</v>
      </c>
      <c r="AA1288" s="11">
        <f>COUNTIFS(Ishop!$AG:$AG,Source!$AA$1,Ishop!$BG:$BG,Source!$D1288,Ishop!$B:$B,Source!$C1288,Ishop!$J:$J,"OUI")</f>
        <v>0</v>
      </c>
      <c r="AB1288" s="11">
        <f>COUNTIFS(Ishop!$AG:$AG,Source!$AB$1,Ishop!$BG:$BG,Source!$D1288,Ishop!$B:$B,Source!$C1288,Ishop!$J:$J,"OUI")</f>
        <v>0</v>
      </c>
      <c r="AC1288" s="11">
        <f>COUNTIFS(Ishop!$AG:$AG,Source!$AC$1,Ishop!$BG:$BG,Source!$D1288,Ishop!$B:$B,Source!$C1288,Ishop!$J:$J,"OUI")</f>
        <v>0</v>
      </c>
      <c r="AD1288" s="11">
        <f>COUNTIFS(Ishop!$AG:$AG,Source!$AD$1,Ishop!$BG:$BG,Source!$D1288,Ishop!$B:$B,Source!$C1288,Ishop!$J:$J,"OUI")</f>
        <v>0</v>
      </c>
      <c r="AE1288" s="11">
        <f>COUNTIFS(Ishop!$AG:$AG,Source!$AE$1,Ishop!$BG:$BG,Source!$D1288,Ishop!$B:$B,Source!$C1288,Ishop!$J:$J,"OUI")</f>
        <v>0</v>
      </c>
      <c r="AF1288" s="11">
        <f>COUNTIFS(Ishop!$AG:$AG,Source!$AF$1,Ishop!$BG:$BG,Source!$D1288,Ishop!$B:$B,Source!$C1288,Ishop!$J:$J,"OUI")</f>
        <v>0</v>
      </c>
      <c r="AG1288" s="11">
        <f>COUNTIFS(Ishop!$AG:$AG,Source!$AG$1,Ishop!$BG:$BG,Source!$D1288,Ishop!$B:$B,Source!$C1288,Ishop!$J:$J,"OUI")</f>
        <v>0</v>
      </c>
      <c r="AH1288" s="11">
        <f>COUNTIFS(Ishop!$AG:$AG,Source!$AH$1,Ishop!$BG:$BG,Source!$D1288,Ishop!$B:$B,Source!$C1288,Ishop!$J:$J,"OUI")</f>
        <v>0</v>
      </c>
      <c r="AI1288" s="11">
        <f>COUNTIFS(Ishop!$AG:$AG,Source!$AI$1,Ishop!$BG:$BG,Source!$D1288,Ishop!$B:$B,Source!$C1288,Ishop!$J:$J,"OUI")</f>
        <v>0</v>
      </c>
      <c r="AJ1288" s="11">
        <f>COUNTIFS(Ishop!$AG:$AG,Source!$AJ$1,Ishop!$BG:$BG,Source!$D1288,Ishop!$B:$B,Source!$C1288,Ishop!$J:$J,"OUI")</f>
        <v>0</v>
      </c>
      <c r="AK1288" s="11">
        <f>COUNTIFS(Ishop!$AG:$AG,Source!$AK$1,Ishop!$BG:$BG,Source!$D1288,Ishop!$B:$B,Source!$C1288,Ishop!$J:$J,"OUI")</f>
        <v>0</v>
      </c>
      <c r="AL1288" s="11">
        <f>COUNTIFS(Ishop!$AG:$AG,Source!$AL$1,Ishop!$BG:$BG,Source!$D1288,Ishop!$B:$B,Source!$C1288,Ishop!$J:$J,"OUI")</f>
        <v>0</v>
      </c>
      <c r="AM1288" s="11">
        <f>COUNTIFS(Ishop!$AG:$AG,Source!$AM$1,Ishop!$BG:$BG,Source!$D1288,Ishop!$B:$B,Source!$C1288,Ishop!$J:$J,"OUI")</f>
        <v>0</v>
      </c>
      <c r="AN1288" s="11">
        <f>COUNTIFS(Dolmen!$W:$W,"Sensation",Dolmen!$O:$O,Source!D1288,Dolmen!$F:$F,Source!C1288)</f>
        <v>0</v>
      </c>
      <c r="AO1288" s="11">
        <f>COUNTIFS(Dolmen!$AC:$AC,"Bbox Miami",Dolmen!$O:$O,Source!D1288,Dolmen!$F:$F,Source!C1288)</f>
        <v>0</v>
      </c>
      <c r="AP1288" s="11">
        <f>COUNTIFS(Dolmen!$AD:$AD,"1",Dolmen!$W:$W,"",Dolmen!$O:$O,Source!D1288,Dolmen!$F:$F,Source!C1288)</f>
        <v>0</v>
      </c>
      <c r="AQ1288" s="11">
        <f>COUNTIFS(Dolmen!$W:$W,"Sensation",Dolmen!$Y:$Y,"1",Dolmen!$O:$O,Source!D1288,Dolmen!$F:$F,Source!C1288)</f>
        <v>0</v>
      </c>
      <c r="AR1288" s="11">
        <f>COUNTIFS(Dolmen!$AC:$AC,"Bbox Miami",Dolmen!$Y:$Y,"1",Dolmen!$O:$O,Source!D1288,Dolmen!$F:$F,Source!C1288)</f>
        <v>0</v>
      </c>
      <c r="AS1288" s="11">
        <f>COUNTIFS(Dolmen!$AD:$AD,"1",Dolmen!$W:$W,"",Dolmen!$Y:$Y,"1",Dolmen!$O:$O,Source!D1288,Dolmen!$F:$F,Source!C1288)</f>
        <v>0</v>
      </c>
      <c r="AT1288" s="11">
        <f t="shared" si="485"/>
        <v>0</v>
      </c>
      <c r="AU1288" s="11">
        <f t="shared" si="486"/>
        <v>0</v>
      </c>
      <c r="AV1288" s="11">
        <f t="shared" si="487"/>
        <v>0</v>
      </c>
      <c r="AW1288" s="11">
        <f t="shared" si="488"/>
        <v>0</v>
      </c>
      <c r="AX1288" s="11">
        <f t="shared" si="489"/>
        <v>0</v>
      </c>
      <c r="AY1288" s="11">
        <f t="shared" si="490"/>
        <v>0</v>
      </c>
      <c r="AZ1288" s="11">
        <f t="shared" si="491"/>
        <v>0</v>
      </c>
      <c r="BA1288" s="11">
        <f t="shared" si="492"/>
        <v>0</v>
      </c>
      <c r="BB1288" s="11">
        <f t="shared" si="493"/>
        <v>0</v>
      </c>
      <c r="BC1288" s="11">
        <f t="shared" si="494"/>
        <v>0</v>
      </c>
      <c r="BD1288" s="11">
        <f>SUMIFS(Ishop!$BK:$BK,Ishop!$BG:$BG,Source!D1288,Ishop!$B:$B,Source!C1288)</f>
        <v>0</v>
      </c>
      <c r="BE1288" s="11">
        <f>COUNTIFS(Ishop!$AW:$AW,"OUI",Ishop!$BG:$BG,Source!D1288,Ishop!$B:$B,Source!C1288)</f>
        <v>0</v>
      </c>
      <c r="BF1288" s="11">
        <f t="shared" si="495"/>
        <v>0</v>
      </c>
      <c r="BG1288" s="11">
        <f t="shared" si="496"/>
        <v>0</v>
      </c>
      <c r="BH1288" s="11">
        <f t="shared" si="497"/>
        <v>0</v>
      </c>
      <c r="BI1288" s="11">
        <f t="shared" si="498"/>
        <v>0</v>
      </c>
      <c r="BJ1288" s="11">
        <f t="shared" si="499"/>
        <v>0</v>
      </c>
      <c r="BK1288" s="11">
        <f t="shared" si="500"/>
        <v>0</v>
      </c>
      <c r="BL1288" s="11">
        <f t="shared" si="501"/>
        <v>0</v>
      </c>
      <c r="BM1288" s="11">
        <f t="shared" si="502"/>
        <v>0</v>
      </c>
      <c r="BN1288" s="25">
        <f>Z1288*Budget!$A$6</f>
        <v>0</v>
      </c>
      <c r="BO1288" s="25">
        <f>AA1288*(Budget!$B$6+Budget!$B$7)</f>
        <v>0</v>
      </c>
      <c r="BP1288" s="25">
        <f>AB1288*(Budget!$C$6+Budget!$C$7)</f>
        <v>0</v>
      </c>
      <c r="BQ1288" s="25">
        <f>AC1288*(Budget!$D$6+Budget!$D$7)</f>
        <v>0</v>
      </c>
      <c r="BR1288" s="25">
        <f>AD1288*(Budget!$E$6+Budget!$E$7)</f>
        <v>0</v>
      </c>
      <c r="BS1288" s="25">
        <f>AE1288*(Budget!$F$6+Budget!$F$7)</f>
        <v>0</v>
      </c>
      <c r="BT1288" s="25">
        <f>AF1288*(Budget!$G$6+Budget!$G$7)</f>
        <v>0</v>
      </c>
      <c r="BU1288" s="25">
        <f>AG1288*Budget!$H$6</f>
        <v>0</v>
      </c>
      <c r="BV1288" s="25">
        <f>AH1288*Budget!$I$6</f>
        <v>0</v>
      </c>
      <c r="BW1288" s="25">
        <f>AI1288*Budget!$J$6</f>
        <v>0</v>
      </c>
      <c r="BX1288" s="25">
        <f>AJ1288*Budget!$K$6</f>
        <v>0</v>
      </c>
      <c r="BY1288" s="25">
        <f>AK1288*Budget!$L$6</f>
        <v>0</v>
      </c>
      <c r="BZ1288" s="25">
        <f>AL1288*Budget!$M$6</f>
        <v>0</v>
      </c>
      <c r="CA1288" s="25">
        <f>AM1288*Budget!$N$6</f>
        <v>0</v>
      </c>
      <c r="CB1288" s="25">
        <f>AQ1288*Budget!$O$6</f>
        <v>0</v>
      </c>
      <c r="CC1288" s="25">
        <f>AR1288*Budget!$S$6</f>
        <v>0</v>
      </c>
      <c r="CD1288" s="25">
        <f>AS1288*Budget!$Q$6</f>
        <v>0</v>
      </c>
      <c r="CE1288" s="25">
        <f t="shared" si="503"/>
        <v>0</v>
      </c>
      <c r="CF1288" s="11" t="e">
        <f>COUNTIFS(#REF!,Source!E1288,#REF!,Source!C1288)</f>
        <v>#REF!</v>
      </c>
      <c r="CG1288" s="11" t="str">
        <f t="shared" si="504"/>
        <v>--</v>
      </c>
    </row>
    <row r="1289" spans="1:85" x14ac:dyDescent="0.25">
      <c r="A1289" t="str">
        <f>IFERROR(VLOOKUP(MONTH(C1289),Date!$A$2:$B$13,2,0),"--")</f>
        <v>Avril</v>
      </c>
      <c r="B1289" s="11">
        <f t="shared" si="483"/>
        <v>16</v>
      </c>
      <c r="C1289" s="28">
        <f t="shared" si="482"/>
        <v>42112</v>
      </c>
      <c r="D1289" s="29" t="s">
        <v>194</v>
      </c>
      <c r="E1289" s="30" t="str">
        <f>IFERROR(VLOOKUP(D1289,Listing!$A:$B,2,0),"--")</f>
        <v>A44031</v>
      </c>
      <c r="F1289" s="30" t="str">
        <f>IFERROR(VLOOKUP(D1289,Listing!$A:$E,5,0),"-")</f>
        <v>BOUSSELLEMA  IMANE</v>
      </c>
      <c r="G1289" s="4">
        <f>IFERROR(VLOOKUP(D1289,Listing!$A:$F,6,0),"--")</f>
        <v>42079</v>
      </c>
      <c r="H1289" s="11" t="str">
        <f>IFERROR(VLOOKUP(D1289,Listing!$A:$D,4,0),"--")</f>
        <v>ABDELMOUMEN  ROUGUI</v>
      </c>
      <c r="I1289" s="11" t="str">
        <f t="shared" si="484"/>
        <v>AAC</v>
      </c>
      <c r="J1289" s="31">
        <f>IFERROR(COUNTIFS(Ishop!$BG:$BG,Source!D1289,Ishop!$B:$B,Source!C1289),"--")</f>
        <v>0</v>
      </c>
      <c r="K1289" s="11">
        <f>IFERROR(COUNTIFS(Ishop!$BG:$BG,Source!D1289,Ishop!$B:$B,Source!C1289,Ishop!$J:$J,"OUI"),"--")</f>
        <v>0</v>
      </c>
      <c r="L1289" s="11">
        <f>COUNTIFS(Ishop!$AG:$AG,Source!$L$1,Ishop!$BG:$BG,Source!$D1289,Ishop!$B:$B,Source!$C1289)</f>
        <v>0</v>
      </c>
      <c r="M1289" s="11">
        <f>COUNTIFS(Ishop!$AG:$AG,Source!$M$1,Ishop!$BG:$BG,Source!$D1289,Ishop!$B:$B,Source!$C1289)</f>
        <v>0</v>
      </c>
      <c r="N1289" s="11">
        <f>COUNTIFS(Ishop!$AG:$AG,Source!$N$1,Ishop!$BG:$BG,Source!$D1289,Ishop!$B:$B,Source!$C1289)</f>
        <v>0</v>
      </c>
      <c r="O1289" s="11">
        <f>COUNTIFS(Ishop!$AG:$AG,Source!$O$1,Ishop!$BG:$BG,Source!$D1289,Ishop!$B:$B,Source!$C1289)</f>
        <v>0</v>
      </c>
      <c r="P1289" s="11">
        <f>COUNTIFS(Ishop!$AG:$AG,Source!$P$1,Ishop!$BG:$BG,Source!$D1289,Ishop!$B:$B,Source!$C1289)</f>
        <v>0</v>
      </c>
      <c r="Q1289" s="11">
        <f>COUNTIFS(Ishop!$AG:$AG,Source!$Q$1,Ishop!$BG:$BG,Source!$D1289,Ishop!$B:$B,Source!$C1289)</f>
        <v>0</v>
      </c>
      <c r="R1289" s="11">
        <f>COUNTIFS(Ishop!$AG:$AG,Source!$R$1,Ishop!$BG:$BG,Source!$D1289,Ishop!$B:$B,Source!$C1289)</f>
        <v>0</v>
      </c>
      <c r="S1289" s="11">
        <f>COUNTIFS(Ishop!$AG:$AG,Source!$S$1,Ishop!$BG:$BG,Source!$D1289,Ishop!$B:$B,Source!$C1289)</f>
        <v>0</v>
      </c>
      <c r="T1289" s="11">
        <f>COUNTIFS(Ishop!$AG:$AG,Source!$T$1,Ishop!$BG:$BG,Source!$D1289,Ishop!$B:$B,Source!$C1289)</f>
        <v>0</v>
      </c>
      <c r="U1289" s="11">
        <f>COUNTIFS(Ishop!$AG:$AG,Source!$U$1,Ishop!$BG:$BG,Source!$D1289,Ishop!$B:$B,Source!$C1289)</f>
        <v>0</v>
      </c>
      <c r="V1289" s="11">
        <f>COUNTIFS(Ishop!$AG:$AG,Source!$V$1,Ishop!$BG:$BG,Source!$D1289,Ishop!$B:$B,Source!$C1289)</f>
        <v>0</v>
      </c>
      <c r="W1289" s="11">
        <f>COUNTIFS(Ishop!$AG:$AG,Source!$W$1,Ishop!$BG:$BG,Source!$D1289,Ishop!$B:$B,Source!$C1289)</f>
        <v>0</v>
      </c>
      <c r="X1289" s="11">
        <f>COUNTIFS(Ishop!$AG:$AG,Source!$X$1,Ishop!$BG:$BG,Source!$D1289,Ishop!$B:$B,Source!$C1289)</f>
        <v>0</v>
      </c>
      <c r="Y1289" s="11">
        <f>COUNTIFS(Ishop!$AG:$AG,Source!$Y$1,Ishop!$BG:$BG,Source!$D1289,Ishop!$B:$B,Source!$C1289)</f>
        <v>0</v>
      </c>
      <c r="Z1289" s="11">
        <f>COUNTIFS(Ishop!$AG:$AG,Source!$Z$1,Ishop!$BG:$BG,Source!$D1289,Ishop!$B:$B,Source!$C1289,Ishop!$J:$J,"OUI")</f>
        <v>0</v>
      </c>
      <c r="AA1289" s="11">
        <f>COUNTIFS(Ishop!$AG:$AG,Source!$AA$1,Ishop!$BG:$BG,Source!$D1289,Ishop!$B:$B,Source!$C1289,Ishop!$J:$J,"OUI")</f>
        <v>0</v>
      </c>
      <c r="AB1289" s="11">
        <f>COUNTIFS(Ishop!$AG:$AG,Source!$AB$1,Ishop!$BG:$BG,Source!$D1289,Ishop!$B:$B,Source!$C1289,Ishop!$J:$J,"OUI")</f>
        <v>0</v>
      </c>
      <c r="AC1289" s="11">
        <f>COUNTIFS(Ishop!$AG:$AG,Source!$AC$1,Ishop!$BG:$BG,Source!$D1289,Ishop!$B:$B,Source!$C1289,Ishop!$J:$J,"OUI")</f>
        <v>0</v>
      </c>
      <c r="AD1289" s="11">
        <f>COUNTIFS(Ishop!$AG:$AG,Source!$AD$1,Ishop!$BG:$BG,Source!$D1289,Ishop!$B:$B,Source!$C1289,Ishop!$J:$J,"OUI")</f>
        <v>0</v>
      </c>
      <c r="AE1289" s="11">
        <f>COUNTIFS(Ishop!$AG:$AG,Source!$AE$1,Ishop!$BG:$BG,Source!$D1289,Ishop!$B:$B,Source!$C1289,Ishop!$J:$J,"OUI")</f>
        <v>0</v>
      </c>
      <c r="AF1289" s="11">
        <f>COUNTIFS(Ishop!$AG:$AG,Source!$AF$1,Ishop!$BG:$BG,Source!$D1289,Ishop!$B:$B,Source!$C1289,Ishop!$J:$J,"OUI")</f>
        <v>0</v>
      </c>
      <c r="AG1289" s="11">
        <f>COUNTIFS(Ishop!$AG:$AG,Source!$AG$1,Ishop!$BG:$BG,Source!$D1289,Ishop!$B:$B,Source!$C1289,Ishop!$J:$J,"OUI")</f>
        <v>0</v>
      </c>
      <c r="AH1289" s="11">
        <f>COUNTIFS(Ishop!$AG:$AG,Source!$AH$1,Ishop!$BG:$BG,Source!$D1289,Ishop!$B:$B,Source!$C1289,Ishop!$J:$J,"OUI")</f>
        <v>0</v>
      </c>
      <c r="AI1289" s="11">
        <f>COUNTIFS(Ishop!$AG:$AG,Source!$AI$1,Ishop!$BG:$BG,Source!$D1289,Ishop!$B:$B,Source!$C1289,Ishop!$J:$J,"OUI")</f>
        <v>0</v>
      </c>
      <c r="AJ1289" s="11">
        <f>COUNTIFS(Ishop!$AG:$AG,Source!$AJ$1,Ishop!$BG:$BG,Source!$D1289,Ishop!$B:$B,Source!$C1289,Ishop!$J:$J,"OUI")</f>
        <v>0</v>
      </c>
      <c r="AK1289" s="11">
        <f>COUNTIFS(Ishop!$AG:$AG,Source!$AK$1,Ishop!$BG:$BG,Source!$D1289,Ishop!$B:$B,Source!$C1289,Ishop!$J:$J,"OUI")</f>
        <v>0</v>
      </c>
      <c r="AL1289" s="11">
        <f>COUNTIFS(Ishop!$AG:$AG,Source!$AL$1,Ishop!$BG:$BG,Source!$D1289,Ishop!$B:$B,Source!$C1289,Ishop!$J:$J,"OUI")</f>
        <v>0</v>
      </c>
      <c r="AM1289" s="11">
        <f>COUNTIFS(Ishop!$AG:$AG,Source!$AM$1,Ishop!$BG:$BG,Source!$D1289,Ishop!$B:$B,Source!$C1289,Ishop!$J:$J,"OUI")</f>
        <v>0</v>
      </c>
      <c r="AN1289" s="11">
        <f>COUNTIFS(Dolmen!$W:$W,"Sensation",Dolmen!$O:$O,Source!D1289,Dolmen!$F:$F,Source!C1289)</f>
        <v>0</v>
      </c>
      <c r="AO1289" s="11">
        <f>COUNTIFS(Dolmen!$AC:$AC,"Bbox Miami",Dolmen!$O:$O,Source!D1289,Dolmen!$F:$F,Source!C1289)</f>
        <v>0</v>
      </c>
      <c r="AP1289" s="11">
        <f>COUNTIFS(Dolmen!$AD:$AD,"1",Dolmen!$W:$W,"",Dolmen!$O:$O,Source!D1289,Dolmen!$F:$F,Source!C1289)</f>
        <v>0</v>
      </c>
      <c r="AQ1289" s="11">
        <f>COUNTIFS(Dolmen!$W:$W,"Sensation",Dolmen!$Y:$Y,"1",Dolmen!$O:$O,Source!D1289,Dolmen!$F:$F,Source!C1289)</f>
        <v>0</v>
      </c>
      <c r="AR1289" s="11">
        <f>COUNTIFS(Dolmen!$AC:$AC,"Bbox Miami",Dolmen!$Y:$Y,"1",Dolmen!$O:$O,Source!D1289,Dolmen!$F:$F,Source!C1289)</f>
        <v>0</v>
      </c>
      <c r="AS1289" s="11">
        <f>COUNTIFS(Dolmen!$AD:$AD,"1",Dolmen!$W:$W,"",Dolmen!$Y:$Y,"1",Dolmen!$O:$O,Source!D1289,Dolmen!$F:$F,Source!C1289)</f>
        <v>0</v>
      </c>
      <c r="AT1289" s="11">
        <f t="shared" si="485"/>
        <v>0</v>
      </c>
      <c r="AU1289" s="11">
        <f t="shared" si="486"/>
        <v>0</v>
      </c>
      <c r="AV1289" s="11">
        <f t="shared" si="487"/>
        <v>0</v>
      </c>
      <c r="AW1289" s="11">
        <f t="shared" si="488"/>
        <v>0</v>
      </c>
      <c r="AX1289" s="11">
        <f t="shared" si="489"/>
        <v>0</v>
      </c>
      <c r="AY1289" s="11">
        <f t="shared" si="490"/>
        <v>0</v>
      </c>
      <c r="AZ1289" s="11">
        <f t="shared" si="491"/>
        <v>0</v>
      </c>
      <c r="BA1289" s="11">
        <f t="shared" si="492"/>
        <v>0</v>
      </c>
      <c r="BB1289" s="11">
        <f t="shared" si="493"/>
        <v>0</v>
      </c>
      <c r="BC1289" s="11">
        <f t="shared" si="494"/>
        <v>0</v>
      </c>
      <c r="BD1289" s="11">
        <f>SUMIFS(Ishop!$BK:$BK,Ishop!$BG:$BG,Source!D1289,Ishop!$B:$B,Source!C1289)</f>
        <v>0</v>
      </c>
      <c r="BE1289" s="11">
        <f>COUNTIFS(Ishop!$AW:$AW,"OUI",Ishop!$BG:$BG,Source!D1289,Ishop!$B:$B,Source!C1289)</f>
        <v>0</v>
      </c>
      <c r="BF1289" s="11">
        <f t="shared" si="495"/>
        <v>0</v>
      </c>
      <c r="BG1289" s="11">
        <f t="shared" si="496"/>
        <v>0</v>
      </c>
      <c r="BH1289" s="11">
        <f t="shared" si="497"/>
        <v>0</v>
      </c>
      <c r="BI1289" s="11">
        <f t="shared" si="498"/>
        <v>0</v>
      </c>
      <c r="BJ1289" s="11">
        <f t="shared" si="499"/>
        <v>0</v>
      </c>
      <c r="BK1289" s="11">
        <f t="shared" si="500"/>
        <v>0</v>
      </c>
      <c r="BL1289" s="11">
        <f t="shared" si="501"/>
        <v>0</v>
      </c>
      <c r="BM1289" s="11">
        <f t="shared" si="502"/>
        <v>0</v>
      </c>
      <c r="BN1289" s="25">
        <f>Z1289*Budget!$A$6</f>
        <v>0</v>
      </c>
      <c r="BO1289" s="25">
        <f>AA1289*(Budget!$B$6+Budget!$B$7)</f>
        <v>0</v>
      </c>
      <c r="BP1289" s="25">
        <f>AB1289*(Budget!$C$6+Budget!$C$7)</f>
        <v>0</v>
      </c>
      <c r="BQ1289" s="25">
        <f>AC1289*(Budget!$D$6+Budget!$D$7)</f>
        <v>0</v>
      </c>
      <c r="BR1289" s="25">
        <f>AD1289*(Budget!$E$6+Budget!$E$7)</f>
        <v>0</v>
      </c>
      <c r="BS1289" s="25">
        <f>AE1289*(Budget!$F$6+Budget!$F$7)</f>
        <v>0</v>
      </c>
      <c r="BT1289" s="25">
        <f>AF1289*(Budget!$G$6+Budget!$G$7)</f>
        <v>0</v>
      </c>
      <c r="BU1289" s="25">
        <f>AG1289*Budget!$H$6</f>
        <v>0</v>
      </c>
      <c r="BV1289" s="25">
        <f>AH1289*Budget!$I$6</f>
        <v>0</v>
      </c>
      <c r="BW1289" s="25">
        <f>AI1289*Budget!$J$6</f>
        <v>0</v>
      </c>
      <c r="BX1289" s="25">
        <f>AJ1289*Budget!$K$6</f>
        <v>0</v>
      </c>
      <c r="BY1289" s="25">
        <f>AK1289*Budget!$L$6</f>
        <v>0</v>
      </c>
      <c r="BZ1289" s="25">
        <f>AL1289*Budget!$M$6</f>
        <v>0</v>
      </c>
      <c r="CA1289" s="25">
        <f>AM1289*Budget!$N$6</f>
        <v>0</v>
      </c>
      <c r="CB1289" s="25">
        <f>AQ1289*Budget!$O$6</f>
        <v>0</v>
      </c>
      <c r="CC1289" s="25">
        <f>AR1289*Budget!$S$6</f>
        <v>0</v>
      </c>
      <c r="CD1289" s="25">
        <f>AS1289*Budget!$Q$6</f>
        <v>0</v>
      </c>
      <c r="CE1289" s="25">
        <f t="shared" si="503"/>
        <v>0</v>
      </c>
      <c r="CF1289" s="11" t="e">
        <f>COUNTIFS(#REF!,Source!E1289,#REF!,Source!C1289)</f>
        <v>#REF!</v>
      </c>
      <c r="CG1289" s="11" t="str">
        <f t="shared" si="504"/>
        <v>--</v>
      </c>
    </row>
    <row r="1290" spans="1:85" x14ac:dyDescent="0.25">
      <c r="A1290" t="str">
        <f>IFERROR(VLOOKUP(MONTH(C1290),Date!$A$2:$B$13,2,0),"--")</f>
        <v>Avril</v>
      </c>
      <c r="B1290" s="11">
        <f t="shared" si="483"/>
        <v>16</v>
      </c>
      <c r="C1290" s="28">
        <f t="shared" si="482"/>
        <v>42112</v>
      </c>
      <c r="D1290" s="29" t="s">
        <v>195</v>
      </c>
      <c r="E1290" s="30" t="str">
        <f>IFERROR(VLOOKUP(D1290,Listing!$A:$B,2,0),"--")</f>
        <v>A44024</v>
      </c>
      <c r="F1290" s="30" t="str">
        <f>IFERROR(VLOOKUP(D1290,Listing!$A:$E,5,0),"-")</f>
        <v>SQUALI HOUSSAINI  OMAR</v>
      </c>
      <c r="G1290" s="4">
        <f>IFERROR(VLOOKUP(D1290,Listing!$A:$F,6,0),"--")</f>
        <v>42079</v>
      </c>
      <c r="H1290" s="11" t="str">
        <f>IFERROR(VLOOKUP(D1290,Listing!$A:$D,4,0),"--")</f>
        <v>ABDELMOUMEN  ROUGUI</v>
      </c>
      <c r="I1290" s="11" t="str">
        <f t="shared" si="484"/>
        <v>AAC</v>
      </c>
      <c r="J1290" s="31">
        <f>IFERROR(COUNTIFS(Ishop!$BG:$BG,Source!D1290,Ishop!$B:$B,Source!C1290),"--")</f>
        <v>0</v>
      </c>
      <c r="K1290" s="11">
        <f>IFERROR(COUNTIFS(Ishop!$BG:$BG,Source!D1290,Ishop!$B:$B,Source!C1290,Ishop!$J:$J,"OUI"),"--")</f>
        <v>0</v>
      </c>
      <c r="L1290" s="11">
        <f>COUNTIFS(Ishop!$AG:$AG,Source!$L$1,Ishop!$BG:$BG,Source!$D1290,Ishop!$B:$B,Source!$C1290)</f>
        <v>0</v>
      </c>
      <c r="M1290" s="11">
        <f>COUNTIFS(Ishop!$AG:$AG,Source!$M$1,Ishop!$BG:$BG,Source!$D1290,Ishop!$B:$B,Source!$C1290)</f>
        <v>0</v>
      </c>
      <c r="N1290" s="11">
        <f>COUNTIFS(Ishop!$AG:$AG,Source!$N$1,Ishop!$BG:$BG,Source!$D1290,Ishop!$B:$B,Source!$C1290)</f>
        <v>0</v>
      </c>
      <c r="O1290" s="11">
        <f>COUNTIFS(Ishop!$AG:$AG,Source!$O$1,Ishop!$BG:$BG,Source!$D1290,Ishop!$B:$B,Source!$C1290)</f>
        <v>0</v>
      </c>
      <c r="P1290" s="11">
        <f>COUNTIFS(Ishop!$AG:$AG,Source!$P$1,Ishop!$BG:$BG,Source!$D1290,Ishop!$B:$B,Source!$C1290)</f>
        <v>0</v>
      </c>
      <c r="Q1290" s="11">
        <f>COUNTIFS(Ishop!$AG:$AG,Source!$Q$1,Ishop!$BG:$BG,Source!$D1290,Ishop!$B:$B,Source!$C1290)</f>
        <v>0</v>
      </c>
      <c r="R1290" s="11">
        <f>COUNTIFS(Ishop!$AG:$AG,Source!$R$1,Ishop!$BG:$BG,Source!$D1290,Ishop!$B:$B,Source!$C1290)</f>
        <v>0</v>
      </c>
      <c r="S1290" s="11">
        <f>COUNTIFS(Ishop!$AG:$AG,Source!$S$1,Ishop!$BG:$BG,Source!$D1290,Ishop!$B:$B,Source!$C1290)</f>
        <v>0</v>
      </c>
      <c r="T1290" s="11">
        <f>COUNTIFS(Ishop!$AG:$AG,Source!$T$1,Ishop!$BG:$BG,Source!$D1290,Ishop!$B:$B,Source!$C1290)</f>
        <v>0</v>
      </c>
      <c r="U1290" s="11">
        <f>COUNTIFS(Ishop!$AG:$AG,Source!$U$1,Ishop!$BG:$BG,Source!$D1290,Ishop!$B:$B,Source!$C1290)</f>
        <v>0</v>
      </c>
      <c r="V1290" s="11">
        <f>COUNTIFS(Ishop!$AG:$AG,Source!$V$1,Ishop!$BG:$BG,Source!$D1290,Ishop!$B:$B,Source!$C1290)</f>
        <v>0</v>
      </c>
      <c r="W1290" s="11">
        <f>COUNTIFS(Ishop!$AG:$AG,Source!$W$1,Ishop!$BG:$BG,Source!$D1290,Ishop!$B:$B,Source!$C1290)</f>
        <v>0</v>
      </c>
      <c r="X1290" s="11">
        <f>COUNTIFS(Ishop!$AG:$AG,Source!$X$1,Ishop!$BG:$BG,Source!$D1290,Ishop!$B:$B,Source!$C1290)</f>
        <v>0</v>
      </c>
      <c r="Y1290" s="11">
        <f>COUNTIFS(Ishop!$AG:$AG,Source!$Y$1,Ishop!$BG:$BG,Source!$D1290,Ishop!$B:$B,Source!$C1290)</f>
        <v>0</v>
      </c>
      <c r="Z1290" s="11">
        <f>COUNTIFS(Ishop!$AG:$AG,Source!$Z$1,Ishop!$BG:$BG,Source!$D1290,Ishop!$B:$B,Source!$C1290,Ishop!$J:$J,"OUI")</f>
        <v>0</v>
      </c>
      <c r="AA1290" s="11">
        <f>COUNTIFS(Ishop!$AG:$AG,Source!$AA$1,Ishop!$BG:$BG,Source!$D1290,Ishop!$B:$B,Source!$C1290,Ishop!$J:$J,"OUI")</f>
        <v>0</v>
      </c>
      <c r="AB1290" s="11">
        <f>COUNTIFS(Ishop!$AG:$AG,Source!$AB$1,Ishop!$BG:$BG,Source!$D1290,Ishop!$B:$B,Source!$C1290,Ishop!$J:$J,"OUI")</f>
        <v>0</v>
      </c>
      <c r="AC1290" s="11">
        <f>COUNTIFS(Ishop!$AG:$AG,Source!$AC$1,Ishop!$BG:$BG,Source!$D1290,Ishop!$B:$B,Source!$C1290,Ishop!$J:$J,"OUI")</f>
        <v>0</v>
      </c>
      <c r="AD1290" s="11">
        <f>COUNTIFS(Ishop!$AG:$AG,Source!$AD$1,Ishop!$BG:$BG,Source!$D1290,Ishop!$B:$B,Source!$C1290,Ishop!$J:$J,"OUI")</f>
        <v>0</v>
      </c>
      <c r="AE1290" s="11">
        <f>COUNTIFS(Ishop!$AG:$AG,Source!$AE$1,Ishop!$BG:$BG,Source!$D1290,Ishop!$B:$B,Source!$C1290,Ishop!$J:$J,"OUI")</f>
        <v>0</v>
      </c>
      <c r="AF1290" s="11">
        <f>COUNTIFS(Ishop!$AG:$AG,Source!$AF$1,Ishop!$BG:$BG,Source!$D1290,Ishop!$B:$B,Source!$C1290,Ishop!$J:$J,"OUI")</f>
        <v>0</v>
      </c>
      <c r="AG1290" s="11">
        <f>COUNTIFS(Ishop!$AG:$AG,Source!$AG$1,Ishop!$BG:$BG,Source!$D1290,Ishop!$B:$B,Source!$C1290,Ishop!$J:$J,"OUI")</f>
        <v>0</v>
      </c>
      <c r="AH1290" s="11">
        <f>COUNTIFS(Ishop!$AG:$AG,Source!$AH$1,Ishop!$BG:$BG,Source!$D1290,Ishop!$B:$B,Source!$C1290,Ishop!$J:$J,"OUI")</f>
        <v>0</v>
      </c>
      <c r="AI1290" s="11">
        <f>COUNTIFS(Ishop!$AG:$AG,Source!$AI$1,Ishop!$BG:$BG,Source!$D1290,Ishop!$B:$B,Source!$C1290,Ishop!$J:$J,"OUI")</f>
        <v>0</v>
      </c>
      <c r="AJ1290" s="11">
        <f>COUNTIFS(Ishop!$AG:$AG,Source!$AJ$1,Ishop!$BG:$BG,Source!$D1290,Ishop!$B:$B,Source!$C1290,Ishop!$J:$J,"OUI")</f>
        <v>0</v>
      </c>
      <c r="AK1290" s="11">
        <f>COUNTIFS(Ishop!$AG:$AG,Source!$AK$1,Ishop!$BG:$BG,Source!$D1290,Ishop!$B:$B,Source!$C1290,Ishop!$J:$J,"OUI")</f>
        <v>0</v>
      </c>
      <c r="AL1290" s="11">
        <f>COUNTIFS(Ishop!$AG:$AG,Source!$AL$1,Ishop!$BG:$BG,Source!$D1290,Ishop!$B:$B,Source!$C1290,Ishop!$J:$J,"OUI")</f>
        <v>0</v>
      </c>
      <c r="AM1290" s="11">
        <f>COUNTIFS(Ishop!$AG:$AG,Source!$AM$1,Ishop!$BG:$BG,Source!$D1290,Ishop!$B:$B,Source!$C1290,Ishop!$J:$J,"OUI")</f>
        <v>0</v>
      </c>
      <c r="AN1290" s="11">
        <f>COUNTIFS(Dolmen!$W:$W,"Sensation",Dolmen!$O:$O,Source!D1290,Dolmen!$F:$F,Source!C1290)</f>
        <v>0</v>
      </c>
      <c r="AO1290" s="11">
        <f>COUNTIFS(Dolmen!$AC:$AC,"Bbox Miami",Dolmen!$O:$O,Source!D1290,Dolmen!$F:$F,Source!C1290)</f>
        <v>0</v>
      </c>
      <c r="AP1290" s="11">
        <f>COUNTIFS(Dolmen!$AD:$AD,"1",Dolmen!$W:$W,"",Dolmen!$O:$O,Source!D1290,Dolmen!$F:$F,Source!C1290)</f>
        <v>0</v>
      </c>
      <c r="AQ1290" s="11">
        <f>COUNTIFS(Dolmen!$W:$W,"Sensation",Dolmen!$Y:$Y,"1",Dolmen!$O:$O,Source!D1290,Dolmen!$F:$F,Source!C1290)</f>
        <v>0</v>
      </c>
      <c r="AR1290" s="11">
        <f>COUNTIFS(Dolmen!$AC:$AC,"Bbox Miami",Dolmen!$Y:$Y,"1",Dolmen!$O:$O,Source!D1290,Dolmen!$F:$F,Source!C1290)</f>
        <v>0</v>
      </c>
      <c r="AS1290" s="11">
        <f>COUNTIFS(Dolmen!$AD:$AD,"1",Dolmen!$W:$W,"",Dolmen!$Y:$Y,"1",Dolmen!$O:$O,Source!D1290,Dolmen!$F:$F,Source!C1290)</f>
        <v>0</v>
      </c>
      <c r="AT1290" s="11">
        <f t="shared" si="485"/>
        <v>0</v>
      </c>
      <c r="AU1290" s="11">
        <f t="shared" si="486"/>
        <v>0</v>
      </c>
      <c r="AV1290" s="11">
        <f t="shared" si="487"/>
        <v>0</v>
      </c>
      <c r="AW1290" s="11">
        <f t="shared" si="488"/>
        <v>0</v>
      </c>
      <c r="AX1290" s="11">
        <f t="shared" si="489"/>
        <v>0</v>
      </c>
      <c r="AY1290" s="11">
        <f t="shared" si="490"/>
        <v>0</v>
      </c>
      <c r="AZ1290" s="11">
        <f t="shared" si="491"/>
        <v>0</v>
      </c>
      <c r="BA1290" s="11">
        <f t="shared" si="492"/>
        <v>0</v>
      </c>
      <c r="BB1290" s="11">
        <f t="shared" si="493"/>
        <v>0</v>
      </c>
      <c r="BC1290" s="11">
        <f t="shared" si="494"/>
        <v>0</v>
      </c>
      <c r="BD1290" s="11">
        <f>SUMIFS(Ishop!$BK:$BK,Ishop!$BG:$BG,Source!D1290,Ishop!$B:$B,Source!C1290)</f>
        <v>0</v>
      </c>
      <c r="BE1290" s="11">
        <f>COUNTIFS(Ishop!$AW:$AW,"OUI",Ishop!$BG:$BG,Source!D1290,Ishop!$B:$B,Source!C1290)</f>
        <v>0</v>
      </c>
      <c r="BF1290" s="11">
        <f t="shared" si="495"/>
        <v>0</v>
      </c>
      <c r="BG1290" s="11">
        <f t="shared" si="496"/>
        <v>0</v>
      </c>
      <c r="BH1290" s="11">
        <f t="shared" si="497"/>
        <v>0</v>
      </c>
      <c r="BI1290" s="11">
        <f t="shared" si="498"/>
        <v>0</v>
      </c>
      <c r="BJ1290" s="11">
        <f t="shared" si="499"/>
        <v>0</v>
      </c>
      <c r="BK1290" s="11">
        <f t="shared" si="500"/>
        <v>0</v>
      </c>
      <c r="BL1290" s="11">
        <f t="shared" si="501"/>
        <v>0</v>
      </c>
      <c r="BM1290" s="11">
        <f t="shared" si="502"/>
        <v>0</v>
      </c>
      <c r="BN1290" s="25">
        <f>Z1290*Budget!$A$6</f>
        <v>0</v>
      </c>
      <c r="BO1290" s="25">
        <f>AA1290*(Budget!$B$6+Budget!$B$7)</f>
        <v>0</v>
      </c>
      <c r="BP1290" s="25">
        <f>AB1290*(Budget!$C$6+Budget!$C$7)</f>
        <v>0</v>
      </c>
      <c r="BQ1290" s="25">
        <f>AC1290*(Budget!$D$6+Budget!$D$7)</f>
        <v>0</v>
      </c>
      <c r="BR1290" s="25">
        <f>AD1290*(Budget!$E$6+Budget!$E$7)</f>
        <v>0</v>
      </c>
      <c r="BS1290" s="25">
        <f>AE1290*(Budget!$F$6+Budget!$F$7)</f>
        <v>0</v>
      </c>
      <c r="BT1290" s="25">
        <f>AF1290*(Budget!$G$6+Budget!$G$7)</f>
        <v>0</v>
      </c>
      <c r="BU1290" s="25">
        <f>AG1290*Budget!$H$6</f>
        <v>0</v>
      </c>
      <c r="BV1290" s="25">
        <f>AH1290*Budget!$I$6</f>
        <v>0</v>
      </c>
      <c r="BW1290" s="25">
        <f>AI1290*Budget!$J$6</f>
        <v>0</v>
      </c>
      <c r="BX1290" s="25">
        <f>AJ1290*Budget!$K$6</f>
        <v>0</v>
      </c>
      <c r="BY1290" s="25">
        <f>AK1290*Budget!$L$6</f>
        <v>0</v>
      </c>
      <c r="BZ1290" s="25">
        <f>AL1290*Budget!$M$6</f>
        <v>0</v>
      </c>
      <c r="CA1290" s="25">
        <f>AM1290*Budget!$N$6</f>
        <v>0</v>
      </c>
      <c r="CB1290" s="25">
        <f>AQ1290*Budget!$O$6</f>
        <v>0</v>
      </c>
      <c r="CC1290" s="25">
        <f>AR1290*Budget!$S$6</f>
        <v>0</v>
      </c>
      <c r="CD1290" s="25">
        <f>AS1290*Budget!$Q$6</f>
        <v>0</v>
      </c>
      <c r="CE1290" s="25">
        <f t="shared" si="503"/>
        <v>0</v>
      </c>
      <c r="CF1290" s="11" t="e">
        <f>COUNTIFS(#REF!,Source!E1290,#REF!,Source!C1290)</f>
        <v>#REF!</v>
      </c>
      <c r="CG1290" s="11" t="str">
        <f t="shared" si="504"/>
        <v>--</v>
      </c>
    </row>
    <row r="1291" spans="1:85" x14ac:dyDescent="0.25">
      <c r="A1291" t="str">
        <f>IFERROR(VLOOKUP(MONTH(C1291),Date!$A$2:$B$13,2,0),"--")</f>
        <v>Avril</v>
      </c>
      <c r="B1291" s="11">
        <f t="shared" si="483"/>
        <v>16</v>
      </c>
      <c r="C1291" s="28">
        <f t="shared" si="482"/>
        <v>42112</v>
      </c>
      <c r="D1291" s="29" t="s">
        <v>196</v>
      </c>
      <c r="E1291" s="30" t="str">
        <f>IFERROR(VLOOKUP(D1291,Listing!$A:$B,2,0),"--")</f>
        <v>A44044</v>
      </c>
      <c r="F1291" s="30" t="str">
        <f>IFERROR(VLOOKUP(D1291,Listing!$A:$E,5,0),"-")</f>
        <v>ABAHROUZ  ABDELALI</v>
      </c>
      <c r="G1291" s="4">
        <f>IFERROR(VLOOKUP(D1291,Listing!$A:$F,6,0),"--")</f>
        <v>42079</v>
      </c>
      <c r="H1291" s="11" t="str">
        <f>IFERROR(VLOOKUP(D1291,Listing!$A:$D,4,0),"--")</f>
        <v>ABDELMOUMEN  ROUGUI</v>
      </c>
      <c r="I1291" s="11" t="str">
        <f t="shared" si="484"/>
        <v>AAC</v>
      </c>
      <c r="J1291" s="31">
        <f>IFERROR(COUNTIFS(Ishop!$BG:$BG,Source!D1291,Ishop!$B:$B,Source!C1291),"--")</f>
        <v>0</v>
      </c>
      <c r="K1291" s="11">
        <f>IFERROR(COUNTIFS(Ishop!$BG:$BG,Source!D1291,Ishop!$B:$B,Source!C1291,Ishop!$J:$J,"OUI"),"--")</f>
        <v>0</v>
      </c>
      <c r="L1291" s="11">
        <f>COUNTIFS(Ishop!$AG:$AG,Source!$L$1,Ishop!$BG:$BG,Source!$D1291,Ishop!$B:$B,Source!$C1291)</f>
        <v>0</v>
      </c>
      <c r="M1291" s="11">
        <f>COUNTIFS(Ishop!$AG:$AG,Source!$M$1,Ishop!$BG:$BG,Source!$D1291,Ishop!$B:$B,Source!$C1291)</f>
        <v>0</v>
      </c>
      <c r="N1291" s="11">
        <f>COUNTIFS(Ishop!$AG:$AG,Source!$N$1,Ishop!$BG:$BG,Source!$D1291,Ishop!$B:$B,Source!$C1291)</f>
        <v>0</v>
      </c>
      <c r="O1291" s="11">
        <f>COUNTIFS(Ishop!$AG:$AG,Source!$O$1,Ishop!$BG:$BG,Source!$D1291,Ishop!$B:$B,Source!$C1291)</f>
        <v>0</v>
      </c>
      <c r="P1291" s="11">
        <f>COUNTIFS(Ishop!$AG:$AG,Source!$P$1,Ishop!$BG:$BG,Source!$D1291,Ishop!$B:$B,Source!$C1291)</f>
        <v>0</v>
      </c>
      <c r="Q1291" s="11">
        <f>COUNTIFS(Ishop!$AG:$AG,Source!$Q$1,Ishop!$BG:$BG,Source!$D1291,Ishop!$B:$B,Source!$C1291)</f>
        <v>0</v>
      </c>
      <c r="R1291" s="11">
        <f>COUNTIFS(Ishop!$AG:$AG,Source!$R$1,Ishop!$BG:$BG,Source!$D1291,Ishop!$B:$B,Source!$C1291)</f>
        <v>0</v>
      </c>
      <c r="S1291" s="11">
        <f>COUNTIFS(Ishop!$AG:$AG,Source!$S$1,Ishop!$BG:$BG,Source!$D1291,Ishop!$B:$B,Source!$C1291)</f>
        <v>0</v>
      </c>
      <c r="T1291" s="11">
        <f>COUNTIFS(Ishop!$AG:$AG,Source!$T$1,Ishop!$BG:$BG,Source!$D1291,Ishop!$B:$B,Source!$C1291)</f>
        <v>0</v>
      </c>
      <c r="U1291" s="11">
        <f>COUNTIFS(Ishop!$AG:$AG,Source!$U$1,Ishop!$BG:$BG,Source!$D1291,Ishop!$B:$B,Source!$C1291)</f>
        <v>0</v>
      </c>
      <c r="V1291" s="11">
        <f>COUNTIFS(Ishop!$AG:$AG,Source!$V$1,Ishop!$BG:$BG,Source!$D1291,Ishop!$B:$B,Source!$C1291)</f>
        <v>0</v>
      </c>
      <c r="W1291" s="11">
        <f>COUNTIFS(Ishop!$AG:$AG,Source!$W$1,Ishop!$BG:$BG,Source!$D1291,Ishop!$B:$B,Source!$C1291)</f>
        <v>0</v>
      </c>
      <c r="X1291" s="11">
        <f>COUNTIFS(Ishop!$AG:$AG,Source!$X$1,Ishop!$BG:$BG,Source!$D1291,Ishop!$B:$B,Source!$C1291)</f>
        <v>0</v>
      </c>
      <c r="Y1291" s="11">
        <f>COUNTIFS(Ishop!$AG:$AG,Source!$Y$1,Ishop!$BG:$BG,Source!$D1291,Ishop!$B:$B,Source!$C1291)</f>
        <v>0</v>
      </c>
      <c r="Z1291" s="11">
        <f>COUNTIFS(Ishop!$AG:$AG,Source!$Z$1,Ishop!$BG:$BG,Source!$D1291,Ishop!$B:$B,Source!$C1291,Ishop!$J:$J,"OUI")</f>
        <v>0</v>
      </c>
      <c r="AA1291" s="11">
        <f>COUNTIFS(Ishop!$AG:$AG,Source!$AA$1,Ishop!$BG:$BG,Source!$D1291,Ishop!$B:$B,Source!$C1291,Ishop!$J:$J,"OUI")</f>
        <v>0</v>
      </c>
      <c r="AB1291" s="11">
        <f>COUNTIFS(Ishop!$AG:$AG,Source!$AB$1,Ishop!$BG:$BG,Source!$D1291,Ishop!$B:$B,Source!$C1291,Ishop!$J:$J,"OUI")</f>
        <v>0</v>
      </c>
      <c r="AC1291" s="11">
        <f>COUNTIFS(Ishop!$AG:$AG,Source!$AC$1,Ishop!$BG:$BG,Source!$D1291,Ishop!$B:$B,Source!$C1291,Ishop!$J:$J,"OUI")</f>
        <v>0</v>
      </c>
      <c r="AD1291" s="11">
        <f>COUNTIFS(Ishop!$AG:$AG,Source!$AD$1,Ishop!$BG:$BG,Source!$D1291,Ishop!$B:$B,Source!$C1291,Ishop!$J:$J,"OUI")</f>
        <v>0</v>
      </c>
      <c r="AE1291" s="11">
        <f>COUNTIFS(Ishop!$AG:$AG,Source!$AE$1,Ishop!$BG:$BG,Source!$D1291,Ishop!$B:$B,Source!$C1291,Ishop!$J:$J,"OUI")</f>
        <v>0</v>
      </c>
      <c r="AF1291" s="11">
        <f>COUNTIFS(Ishop!$AG:$AG,Source!$AF$1,Ishop!$BG:$BG,Source!$D1291,Ishop!$B:$B,Source!$C1291,Ishop!$J:$J,"OUI")</f>
        <v>0</v>
      </c>
      <c r="AG1291" s="11">
        <f>COUNTIFS(Ishop!$AG:$AG,Source!$AG$1,Ishop!$BG:$BG,Source!$D1291,Ishop!$B:$B,Source!$C1291,Ishop!$J:$J,"OUI")</f>
        <v>0</v>
      </c>
      <c r="AH1291" s="11">
        <f>COUNTIFS(Ishop!$AG:$AG,Source!$AH$1,Ishop!$BG:$BG,Source!$D1291,Ishop!$B:$B,Source!$C1291,Ishop!$J:$J,"OUI")</f>
        <v>0</v>
      </c>
      <c r="AI1291" s="11">
        <f>COUNTIFS(Ishop!$AG:$AG,Source!$AI$1,Ishop!$BG:$BG,Source!$D1291,Ishop!$B:$B,Source!$C1291,Ishop!$J:$J,"OUI")</f>
        <v>0</v>
      </c>
      <c r="AJ1291" s="11">
        <f>COUNTIFS(Ishop!$AG:$AG,Source!$AJ$1,Ishop!$BG:$BG,Source!$D1291,Ishop!$B:$B,Source!$C1291,Ishop!$J:$J,"OUI")</f>
        <v>0</v>
      </c>
      <c r="AK1291" s="11">
        <f>COUNTIFS(Ishop!$AG:$AG,Source!$AK$1,Ishop!$BG:$BG,Source!$D1291,Ishop!$B:$B,Source!$C1291,Ishop!$J:$J,"OUI")</f>
        <v>0</v>
      </c>
      <c r="AL1291" s="11">
        <f>COUNTIFS(Ishop!$AG:$AG,Source!$AL$1,Ishop!$BG:$BG,Source!$D1291,Ishop!$B:$B,Source!$C1291,Ishop!$J:$J,"OUI")</f>
        <v>0</v>
      </c>
      <c r="AM1291" s="11">
        <f>COUNTIFS(Ishop!$AG:$AG,Source!$AM$1,Ishop!$BG:$BG,Source!$D1291,Ishop!$B:$B,Source!$C1291,Ishop!$J:$J,"OUI")</f>
        <v>0</v>
      </c>
      <c r="AN1291" s="11">
        <f>COUNTIFS(Dolmen!$W:$W,"Sensation",Dolmen!$O:$O,Source!D1291,Dolmen!$F:$F,Source!C1291)</f>
        <v>0</v>
      </c>
      <c r="AO1291" s="11">
        <f>COUNTIFS(Dolmen!$AC:$AC,"Bbox Miami",Dolmen!$O:$O,Source!D1291,Dolmen!$F:$F,Source!C1291)</f>
        <v>0</v>
      </c>
      <c r="AP1291" s="11">
        <f>COUNTIFS(Dolmen!$AD:$AD,"1",Dolmen!$W:$W,"",Dolmen!$O:$O,Source!D1291,Dolmen!$F:$F,Source!C1291)</f>
        <v>0</v>
      </c>
      <c r="AQ1291" s="11">
        <f>COUNTIFS(Dolmen!$W:$W,"Sensation",Dolmen!$Y:$Y,"1",Dolmen!$O:$O,Source!D1291,Dolmen!$F:$F,Source!C1291)</f>
        <v>0</v>
      </c>
      <c r="AR1291" s="11">
        <f>COUNTIFS(Dolmen!$AC:$AC,"Bbox Miami",Dolmen!$Y:$Y,"1",Dolmen!$O:$O,Source!D1291,Dolmen!$F:$F,Source!C1291)</f>
        <v>0</v>
      </c>
      <c r="AS1291" s="11">
        <f>COUNTIFS(Dolmen!$AD:$AD,"1",Dolmen!$W:$W,"",Dolmen!$Y:$Y,"1",Dolmen!$O:$O,Source!D1291,Dolmen!$F:$F,Source!C1291)</f>
        <v>0</v>
      </c>
      <c r="AT1291" s="11">
        <f t="shared" si="485"/>
        <v>0</v>
      </c>
      <c r="AU1291" s="11">
        <f t="shared" si="486"/>
        <v>0</v>
      </c>
      <c r="AV1291" s="11">
        <f t="shared" si="487"/>
        <v>0</v>
      </c>
      <c r="AW1291" s="11">
        <f t="shared" si="488"/>
        <v>0</v>
      </c>
      <c r="AX1291" s="11">
        <f t="shared" si="489"/>
        <v>0</v>
      </c>
      <c r="AY1291" s="11">
        <f t="shared" si="490"/>
        <v>0</v>
      </c>
      <c r="AZ1291" s="11">
        <f t="shared" si="491"/>
        <v>0</v>
      </c>
      <c r="BA1291" s="11">
        <f t="shared" si="492"/>
        <v>0</v>
      </c>
      <c r="BB1291" s="11">
        <f t="shared" si="493"/>
        <v>0</v>
      </c>
      <c r="BC1291" s="11">
        <f t="shared" si="494"/>
        <v>0</v>
      </c>
      <c r="BD1291" s="11">
        <f>SUMIFS(Ishop!$BK:$BK,Ishop!$BG:$BG,Source!D1291,Ishop!$B:$B,Source!C1291)</f>
        <v>0</v>
      </c>
      <c r="BE1291" s="11">
        <f>COUNTIFS(Ishop!$AW:$AW,"OUI",Ishop!$BG:$BG,Source!D1291,Ishop!$B:$B,Source!C1291)</f>
        <v>0</v>
      </c>
      <c r="BF1291" s="11">
        <f t="shared" si="495"/>
        <v>0</v>
      </c>
      <c r="BG1291" s="11">
        <f t="shared" si="496"/>
        <v>0</v>
      </c>
      <c r="BH1291" s="11">
        <f t="shared" si="497"/>
        <v>0</v>
      </c>
      <c r="BI1291" s="11">
        <f t="shared" si="498"/>
        <v>0</v>
      </c>
      <c r="BJ1291" s="11">
        <f t="shared" si="499"/>
        <v>0</v>
      </c>
      <c r="BK1291" s="11">
        <f t="shared" si="500"/>
        <v>0</v>
      </c>
      <c r="BL1291" s="11">
        <f t="shared" si="501"/>
        <v>0</v>
      </c>
      <c r="BM1291" s="11">
        <f t="shared" si="502"/>
        <v>0</v>
      </c>
      <c r="BN1291" s="25">
        <f>Z1291*Budget!$A$6</f>
        <v>0</v>
      </c>
      <c r="BO1291" s="25">
        <f>AA1291*(Budget!$B$6+Budget!$B$7)</f>
        <v>0</v>
      </c>
      <c r="BP1291" s="25">
        <f>AB1291*(Budget!$C$6+Budget!$C$7)</f>
        <v>0</v>
      </c>
      <c r="BQ1291" s="25">
        <f>AC1291*(Budget!$D$6+Budget!$D$7)</f>
        <v>0</v>
      </c>
      <c r="BR1291" s="25">
        <f>AD1291*(Budget!$E$6+Budget!$E$7)</f>
        <v>0</v>
      </c>
      <c r="BS1291" s="25">
        <f>AE1291*(Budget!$F$6+Budget!$F$7)</f>
        <v>0</v>
      </c>
      <c r="BT1291" s="25">
        <f>AF1291*(Budget!$G$6+Budget!$G$7)</f>
        <v>0</v>
      </c>
      <c r="BU1291" s="25">
        <f>AG1291*Budget!$H$6</f>
        <v>0</v>
      </c>
      <c r="BV1291" s="25">
        <f>AH1291*Budget!$I$6</f>
        <v>0</v>
      </c>
      <c r="BW1291" s="25">
        <f>AI1291*Budget!$J$6</f>
        <v>0</v>
      </c>
      <c r="BX1291" s="25">
        <f>AJ1291*Budget!$K$6</f>
        <v>0</v>
      </c>
      <c r="BY1291" s="25">
        <f>AK1291*Budget!$L$6</f>
        <v>0</v>
      </c>
      <c r="BZ1291" s="25">
        <f>AL1291*Budget!$M$6</f>
        <v>0</v>
      </c>
      <c r="CA1291" s="25">
        <f>AM1291*Budget!$N$6</f>
        <v>0</v>
      </c>
      <c r="CB1291" s="25">
        <f>AQ1291*Budget!$O$6</f>
        <v>0</v>
      </c>
      <c r="CC1291" s="25">
        <f>AR1291*Budget!$S$6</f>
        <v>0</v>
      </c>
      <c r="CD1291" s="25">
        <f>AS1291*Budget!$Q$6</f>
        <v>0</v>
      </c>
      <c r="CE1291" s="25">
        <f t="shared" si="503"/>
        <v>0</v>
      </c>
      <c r="CF1291" s="11" t="e">
        <f>COUNTIFS(#REF!,Source!E1291,#REF!,Source!C1291)</f>
        <v>#REF!</v>
      </c>
      <c r="CG1291" s="11" t="str">
        <f t="shared" si="504"/>
        <v>--</v>
      </c>
    </row>
    <row r="1292" spans="1:85" x14ac:dyDescent="0.25">
      <c r="A1292" t="str">
        <f>IFERROR(VLOOKUP(MONTH(C1292),Date!$A$2:$B$13,2,0),"--")</f>
        <v>Avril</v>
      </c>
      <c r="B1292" s="11">
        <f t="shared" si="483"/>
        <v>16</v>
      </c>
      <c r="C1292" s="28">
        <f t="shared" si="482"/>
        <v>42112</v>
      </c>
      <c r="D1292" s="29" t="s">
        <v>197</v>
      </c>
      <c r="E1292" s="30" t="str">
        <f>IFERROR(VLOOKUP(D1292,Listing!$A:$B,2,0),"--")</f>
        <v>A44042</v>
      </c>
      <c r="F1292" s="30" t="str">
        <f>IFERROR(VLOOKUP(D1292,Listing!$A:$E,5,0),"-")</f>
        <v>BENMERZOUK  MADIHA</v>
      </c>
      <c r="G1292" s="4">
        <f>IFERROR(VLOOKUP(D1292,Listing!$A:$F,6,0),"--")</f>
        <v>42079</v>
      </c>
      <c r="H1292" s="11" t="str">
        <f>IFERROR(VLOOKUP(D1292,Listing!$A:$D,4,0),"--")</f>
        <v>ABDELMOUMEN  ROUGUI</v>
      </c>
      <c r="I1292" s="11" t="str">
        <f t="shared" si="484"/>
        <v>AAC</v>
      </c>
      <c r="J1292" s="31">
        <f>IFERROR(COUNTIFS(Ishop!$BG:$BG,Source!D1292,Ishop!$B:$B,Source!C1292),"--")</f>
        <v>0</v>
      </c>
      <c r="K1292" s="11">
        <f>IFERROR(COUNTIFS(Ishop!$BG:$BG,Source!D1292,Ishop!$B:$B,Source!C1292,Ishop!$J:$J,"OUI"),"--")</f>
        <v>0</v>
      </c>
      <c r="L1292" s="11">
        <f>COUNTIFS(Ishop!$AG:$AG,Source!$L$1,Ishop!$BG:$BG,Source!$D1292,Ishop!$B:$B,Source!$C1292)</f>
        <v>0</v>
      </c>
      <c r="M1292" s="11">
        <f>COUNTIFS(Ishop!$AG:$AG,Source!$M$1,Ishop!$BG:$BG,Source!$D1292,Ishop!$B:$B,Source!$C1292)</f>
        <v>0</v>
      </c>
      <c r="N1292" s="11">
        <f>COUNTIFS(Ishop!$AG:$AG,Source!$N$1,Ishop!$BG:$BG,Source!$D1292,Ishop!$B:$B,Source!$C1292)</f>
        <v>0</v>
      </c>
      <c r="O1292" s="11">
        <f>COUNTIFS(Ishop!$AG:$AG,Source!$O$1,Ishop!$BG:$BG,Source!$D1292,Ishop!$B:$B,Source!$C1292)</f>
        <v>0</v>
      </c>
      <c r="P1292" s="11">
        <f>COUNTIFS(Ishop!$AG:$AG,Source!$P$1,Ishop!$BG:$BG,Source!$D1292,Ishop!$B:$B,Source!$C1292)</f>
        <v>0</v>
      </c>
      <c r="Q1292" s="11">
        <f>COUNTIFS(Ishop!$AG:$AG,Source!$Q$1,Ishop!$BG:$BG,Source!$D1292,Ishop!$B:$B,Source!$C1292)</f>
        <v>0</v>
      </c>
      <c r="R1292" s="11">
        <f>COUNTIFS(Ishop!$AG:$AG,Source!$R$1,Ishop!$BG:$BG,Source!$D1292,Ishop!$B:$B,Source!$C1292)</f>
        <v>0</v>
      </c>
      <c r="S1292" s="11">
        <f>COUNTIFS(Ishop!$AG:$AG,Source!$S$1,Ishop!$BG:$BG,Source!$D1292,Ishop!$B:$B,Source!$C1292)</f>
        <v>0</v>
      </c>
      <c r="T1292" s="11">
        <f>COUNTIFS(Ishop!$AG:$AG,Source!$T$1,Ishop!$BG:$BG,Source!$D1292,Ishop!$B:$B,Source!$C1292)</f>
        <v>0</v>
      </c>
      <c r="U1292" s="11">
        <f>COUNTIFS(Ishop!$AG:$AG,Source!$U$1,Ishop!$BG:$BG,Source!$D1292,Ishop!$B:$B,Source!$C1292)</f>
        <v>0</v>
      </c>
      <c r="V1292" s="11">
        <f>COUNTIFS(Ishop!$AG:$AG,Source!$V$1,Ishop!$BG:$BG,Source!$D1292,Ishop!$B:$B,Source!$C1292)</f>
        <v>0</v>
      </c>
      <c r="W1292" s="11">
        <f>COUNTIFS(Ishop!$AG:$AG,Source!$W$1,Ishop!$BG:$BG,Source!$D1292,Ishop!$B:$B,Source!$C1292)</f>
        <v>0</v>
      </c>
      <c r="X1292" s="11">
        <f>COUNTIFS(Ishop!$AG:$AG,Source!$X$1,Ishop!$BG:$BG,Source!$D1292,Ishop!$B:$B,Source!$C1292)</f>
        <v>0</v>
      </c>
      <c r="Y1292" s="11">
        <f>COUNTIFS(Ishop!$AG:$AG,Source!$Y$1,Ishop!$BG:$BG,Source!$D1292,Ishop!$B:$B,Source!$C1292)</f>
        <v>0</v>
      </c>
      <c r="Z1292" s="11">
        <f>COUNTIFS(Ishop!$AG:$AG,Source!$Z$1,Ishop!$BG:$BG,Source!$D1292,Ishop!$B:$B,Source!$C1292,Ishop!$J:$J,"OUI")</f>
        <v>0</v>
      </c>
      <c r="AA1292" s="11">
        <f>COUNTIFS(Ishop!$AG:$AG,Source!$AA$1,Ishop!$BG:$BG,Source!$D1292,Ishop!$B:$B,Source!$C1292,Ishop!$J:$J,"OUI")</f>
        <v>0</v>
      </c>
      <c r="AB1292" s="11">
        <f>COUNTIFS(Ishop!$AG:$AG,Source!$AB$1,Ishop!$BG:$BG,Source!$D1292,Ishop!$B:$B,Source!$C1292,Ishop!$J:$J,"OUI")</f>
        <v>0</v>
      </c>
      <c r="AC1292" s="11">
        <f>COUNTIFS(Ishop!$AG:$AG,Source!$AC$1,Ishop!$BG:$BG,Source!$D1292,Ishop!$B:$B,Source!$C1292,Ishop!$J:$J,"OUI")</f>
        <v>0</v>
      </c>
      <c r="AD1292" s="11">
        <f>COUNTIFS(Ishop!$AG:$AG,Source!$AD$1,Ishop!$BG:$BG,Source!$D1292,Ishop!$B:$B,Source!$C1292,Ishop!$J:$J,"OUI")</f>
        <v>0</v>
      </c>
      <c r="AE1292" s="11">
        <f>COUNTIFS(Ishop!$AG:$AG,Source!$AE$1,Ishop!$BG:$BG,Source!$D1292,Ishop!$B:$B,Source!$C1292,Ishop!$J:$J,"OUI")</f>
        <v>0</v>
      </c>
      <c r="AF1292" s="11">
        <f>COUNTIFS(Ishop!$AG:$AG,Source!$AF$1,Ishop!$BG:$BG,Source!$D1292,Ishop!$B:$B,Source!$C1292,Ishop!$J:$J,"OUI")</f>
        <v>0</v>
      </c>
      <c r="AG1292" s="11">
        <f>COUNTIFS(Ishop!$AG:$AG,Source!$AG$1,Ishop!$BG:$BG,Source!$D1292,Ishop!$B:$B,Source!$C1292,Ishop!$J:$J,"OUI")</f>
        <v>0</v>
      </c>
      <c r="AH1292" s="11">
        <f>COUNTIFS(Ishop!$AG:$AG,Source!$AH$1,Ishop!$BG:$BG,Source!$D1292,Ishop!$B:$B,Source!$C1292,Ishop!$J:$J,"OUI")</f>
        <v>0</v>
      </c>
      <c r="AI1292" s="11">
        <f>COUNTIFS(Ishop!$AG:$AG,Source!$AI$1,Ishop!$BG:$BG,Source!$D1292,Ishop!$B:$B,Source!$C1292,Ishop!$J:$J,"OUI")</f>
        <v>0</v>
      </c>
      <c r="AJ1292" s="11">
        <f>COUNTIFS(Ishop!$AG:$AG,Source!$AJ$1,Ishop!$BG:$BG,Source!$D1292,Ishop!$B:$B,Source!$C1292,Ishop!$J:$J,"OUI")</f>
        <v>0</v>
      </c>
      <c r="AK1292" s="11">
        <f>COUNTIFS(Ishop!$AG:$AG,Source!$AK$1,Ishop!$BG:$BG,Source!$D1292,Ishop!$B:$B,Source!$C1292,Ishop!$J:$J,"OUI")</f>
        <v>0</v>
      </c>
      <c r="AL1292" s="11">
        <f>COUNTIFS(Ishop!$AG:$AG,Source!$AL$1,Ishop!$BG:$BG,Source!$D1292,Ishop!$B:$B,Source!$C1292,Ishop!$J:$J,"OUI")</f>
        <v>0</v>
      </c>
      <c r="AM1292" s="11">
        <f>COUNTIFS(Ishop!$AG:$AG,Source!$AM$1,Ishop!$BG:$BG,Source!$D1292,Ishop!$B:$B,Source!$C1292,Ishop!$J:$J,"OUI")</f>
        <v>0</v>
      </c>
      <c r="AN1292" s="11">
        <f>COUNTIFS(Dolmen!$W:$W,"Sensation",Dolmen!$O:$O,Source!D1292,Dolmen!$F:$F,Source!C1292)</f>
        <v>0</v>
      </c>
      <c r="AO1292" s="11">
        <f>COUNTIFS(Dolmen!$AC:$AC,"Bbox Miami",Dolmen!$O:$O,Source!D1292,Dolmen!$F:$F,Source!C1292)</f>
        <v>0</v>
      </c>
      <c r="AP1292" s="11">
        <f>COUNTIFS(Dolmen!$AD:$AD,"1",Dolmen!$W:$W,"",Dolmen!$O:$O,Source!D1292,Dolmen!$F:$F,Source!C1292)</f>
        <v>0</v>
      </c>
      <c r="AQ1292" s="11">
        <f>COUNTIFS(Dolmen!$W:$W,"Sensation",Dolmen!$Y:$Y,"1",Dolmen!$O:$O,Source!D1292,Dolmen!$F:$F,Source!C1292)</f>
        <v>0</v>
      </c>
      <c r="AR1292" s="11">
        <f>COUNTIFS(Dolmen!$AC:$AC,"Bbox Miami",Dolmen!$Y:$Y,"1",Dolmen!$O:$O,Source!D1292,Dolmen!$F:$F,Source!C1292)</f>
        <v>0</v>
      </c>
      <c r="AS1292" s="11">
        <f>COUNTIFS(Dolmen!$AD:$AD,"1",Dolmen!$W:$W,"",Dolmen!$Y:$Y,"1",Dolmen!$O:$O,Source!D1292,Dolmen!$F:$F,Source!C1292)</f>
        <v>0</v>
      </c>
      <c r="AT1292" s="11">
        <f t="shared" si="485"/>
        <v>0</v>
      </c>
      <c r="AU1292" s="11">
        <f t="shared" si="486"/>
        <v>0</v>
      </c>
      <c r="AV1292" s="11">
        <f t="shared" si="487"/>
        <v>0</v>
      </c>
      <c r="AW1292" s="11">
        <f t="shared" si="488"/>
        <v>0</v>
      </c>
      <c r="AX1292" s="11">
        <f t="shared" si="489"/>
        <v>0</v>
      </c>
      <c r="AY1292" s="11">
        <f t="shared" si="490"/>
        <v>0</v>
      </c>
      <c r="AZ1292" s="11">
        <f t="shared" si="491"/>
        <v>0</v>
      </c>
      <c r="BA1292" s="11">
        <f t="shared" si="492"/>
        <v>0</v>
      </c>
      <c r="BB1292" s="11">
        <f t="shared" si="493"/>
        <v>0</v>
      </c>
      <c r="BC1292" s="11">
        <f t="shared" si="494"/>
        <v>0</v>
      </c>
      <c r="BD1292" s="11">
        <f>SUMIFS(Ishop!$BK:$BK,Ishop!$BG:$BG,Source!D1292,Ishop!$B:$B,Source!C1292)</f>
        <v>0</v>
      </c>
      <c r="BE1292" s="11">
        <f>COUNTIFS(Ishop!$AW:$AW,"OUI",Ishop!$BG:$BG,Source!D1292,Ishop!$B:$B,Source!C1292)</f>
        <v>0</v>
      </c>
      <c r="BF1292" s="11">
        <f t="shared" si="495"/>
        <v>0</v>
      </c>
      <c r="BG1292" s="11">
        <f t="shared" si="496"/>
        <v>0</v>
      </c>
      <c r="BH1292" s="11">
        <f t="shared" si="497"/>
        <v>0</v>
      </c>
      <c r="BI1292" s="11">
        <f t="shared" si="498"/>
        <v>0</v>
      </c>
      <c r="BJ1292" s="11">
        <f t="shared" si="499"/>
        <v>0</v>
      </c>
      <c r="BK1292" s="11">
        <f t="shared" si="500"/>
        <v>0</v>
      </c>
      <c r="BL1292" s="11">
        <f t="shared" si="501"/>
        <v>0</v>
      </c>
      <c r="BM1292" s="11">
        <f t="shared" si="502"/>
        <v>0</v>
      </c>
      <c r="BN1292" s="25">
        <f>Z1292*Budget!$A$6</f>
        <v>0</v>
      </c>
      <c r="BO1292" s="25">
        <f>AA1292*(Budget!$B$6+Budget!$B$7)</f>
        <v>0</v>
      </c>
      <c r="BP1292" s="25">
        <f>AB1292*(Budget!$C$6+Budget!$C$7)</f>
        <v>0</v>
      </c>
      <c r="BQ1292" s="25">
        <f>AC1292*(Budget!$D$6+Budget!$D$7)</f>
        <v>0</v>
      </c>
      <c r="BR1292" s="25">
        <f>AD1292*(Budget!$E$6+Budget!$E$7)</f>
        <v>0</v>
      </c>
      <c r="BS1292" s="25">
        <f>AE1292*(Budget!$F$6+Budget!$F$7)</f>
        <v>0</v>
      </c>
      <c r="BT1292" s="25">
        <f>AF1292*(Budget!$G$6+Budget!$G$7)</f>
        <v>0</v>
      </c>
      <c r="BU1292" s="25">
        <f>AG1292*Budget!$H$6</f>
        <v>0</v>
      </c>
      <c r="BV1292" s="25">
        <f>AH1292*Budget!$I$6</f>
        <v>0</v>
      </c>
      <c r="BW1292" s="25">
        <f>AI1292*Budget!$J$6</f>
        <v>0</v>
      </c>
      <c r="BX1292" s="25">
        <f>AJ1292*Budget!$K$6</f>
        <v>0</v>
      </c>
      <c r="BY1292" s="25">
        <f>AK1292*Budget!$L$6</f>
        <v>0</v>
      </c>
      <c r="BZ1292" s="25">
        <f>AL1292*Budget!$M$6</f>
        <v>0</v>
      </c>
      <c r="CA1292" s="25">
        <f>AM1292*Budget!$N$6</f>
        <v>0</v>
      </c>
      <c r="CB1292" s="25">
        <f>AQ1292*Budget!$O$6</f>
        <v>0</v>
      </c>
      <c r="CC1292" s="25">
        <f>AR1292*Budget!$S$6</f>
        <v>0</v>
      </c>
      <c r="CD1292" s="25">
        <f>AS1292*Budget!$Q$6</f>
        <v>0</v>
      </c>
      <c r="CE1292" s="25">
        <f t="shared" si="503"/>
        <v>0</v>
      </c>
      <c r="CF1292" s="11" t="e">
        <f>COUNTIFS(#REF!,Source!E1292,#REF!,Source!C1292)</f>
        <v>#REF!</v>
      </c>
      <c r="CG1292" s="11" t="str">
        <f t="shared" si="504"/>
        <v>--</v>
      </c>
    </row>
    <row r="1293" spans="1:85" x14ac:dyDescent="0.25">
      <c r="A1293" t="str">
        <f>IFERROR(VLOOKUP(MONTH(C1293),Date!$A$2:$B$13,2,0),"--")</f>
        <v>Avril</v>
      </c>
      <c r="B1293" s="11">
        <f t="shared" si="483"/>
        <v>16</v>
      </c>
      <c r="C1293" s="28">
        <f t="shared" si="482"/>
        <v>42112</v>
      </c>
      <c r="D1293" s="29" t="s">
        <v>198</v>
      </c>
      <c r="E1293" s="30" t="str">
        <f>IFERROR(VLOOKUP(D1293,Listing!$A:$B,2,0),"--")</f>
        <v>A4403A4</v>
      </c>
      <c r="F1293" s="30" t="str">
        <f>IFERROR(VLOOKUP(D1293,Listing!$A:$E,5,0),"-")</f>
        <v>BOUZIDI IDRISSI   HAKIMA</v>
      </c>
      <c r="G1293" s="4">
        <f>IFERROR(VLOOKUP(D1293,Listing!$A:$F,6,0),"--")</f>
        <v>42079</v>
      </c>
      <c r="H1293" s="11" t="str">
        <f>IFERROR(VLOOKUP(D1293,Listing!$A:$D,4,0),"--")</f>
        <v>ABDELMOUMEN  ROUGUI</v>
      </c>
      <c r="I1293" s="11" t="str">
        <f t="shared" si="484"/>
        <v>AAC</v>
      </c>
      <c r="J1293" s="31">
        <f>IFERROR(COUNTIFS(Ishop!$BG:$BG,Source!D1293,Ishop!$B:$B,Source!C1293),"--")</f>
        <v>0</v>
      </c>
      <c r="K1293" s="11">
        <f>IFERROR(COUNTIFS(Ishop!$BG:$BG,Source!D1293,Ishop!$B:$B,Source!C1293,Ishop!$J:$J,"OUI"),"--")</f>
        <v>0</v>
      </c>
      <c r="L1293" s="11">
        <f>COUNTIFS(Ishop!$AG:$AG,Source!$L$1,Ishop!$BG:$BG,Source!$D1293,Ishop!$B:$B,Source!$C1293)</f>
        <v>0</v>
      </c>
      <c r="M1293" s="11">
        <f>COUNTIFS(Ishop!$AG:$AG,Source!$M$1,Ishop!$BG:$BG,Source!$D1293,Ishop!$B:$B,Source!$C1293)</f>
        <v>0</v>
      </c>
      <c r="N1293" s="11">
        <f>COUNTIFS(Ishop!$AG:$AG,Source!$N$1,Ishop!$BG:$BG,Source!$D1293,Ishop!$B:$B,Source!$C1293)</f>
        <v>0</v>
      </c>
      <c r="O1293" s="11">
        <f>COUNTIFS(Ishop!$AG:$AG,Source!$O$1,Ishop!$BG:$BG,Source!$D1293,Ishop!$B:$B,Source!$C1293)</f>
        <v>0</v>
      </c>
      <c r="P1293" s="11">
        <f>COUNTIFS(Ishop!$AG:$AG,Source!$P$1,Ishop!$BG:$BG,Source!$D1293,Ishop!$B:$B,Source!$C1293)</f>
        <v>0</v>
      </c>
      <c r="Q1293" s="11">
        <f>COUNTIFS(Ishop!$AG:$AG,Source!$Q$1,Ishop!$BG:$BG,Source!$D1293,Ishop!$B:$B,Source!$C1293)</f>
        <v>0</v>
      </c>
      <c r="R1293" s="11">
        <f>COUNTIFS(Ishop!$AG:$AG,Source!$R$1,Ishop!$BG:$BG,Source!$D1293,Ishop!$B:$B,Source!$C1293)</f>
        <v>0</v>
      </c>
      <c r="S1293" s="11">
        <f>COUNTIFS(Ishop!$AG:$AG,Source!$S$1,Ishop!$BG:$BG,Source!$D1293,Ishop!$B:$B,Source!$C1293)</f>
        <v>0</v>
      </c>
      <c r="T1293" s="11">
        <f>COUNTIFS(Ishop!$AG:$AG,Source!$T$1,Ishop!$BG:$BG,Source!$D1293,Ishop!$B:$B,Source!$C1293)</f>
        <v>0</v>
      </c>
      <c r="U1293" s="11">
        <f>COUNTIFS(Ishop!$AG:$AG,Source!$U$1,Ishop!$BG:$BG,Source!$D1293,Ishop!$B:$B,Source!$C1293)</f>
        <v>0</v>
      </c>
      <c r="V1293" s="11">
        <f>COUNTIFS(Ishop!$AG:$AG,Source!$V$1,Ishop!$BG:$BG,Source!$D1293,Ishop!$B:$B,Source!$C1293)</f>
        <v>0</v>
      </c>
      <c r="W1293" s="11">
        <f>COUNTIFS(Ishop!$AG:$AG,Source!$W$1,Ishop!$BG:$BG,Source!$D1293,Ishop!$B:$B,Source!$C1293)</f>
        <v>0</v>
      </c>
      <c r="X1293" s="11">
        <f>COUNTIFS(Ishop!$AG:$AG,Source!$X$1,Ishop!$BG:$BG,Source!$D1293,Ishop!$B:$B,Source!$C1293)</f>
        <v>0</v>
      </c>
      <c r="Y1293" s="11">
        <f>COUNTIFS(Ishop!$AG:$AG,Source!$Y$1,Ishop!$BG:$BG,Source!$D1293,Ishop!$B:$B,Source!$C1293)</f>
        <v>0</v>
      </c>
      <c r="Z1293" s="11">
        <f>COUNTIFS(Ishop!$AG:$AG,Source!$Z$1,Ishop!$BG:$BG,Source!$D1293,Ishop!$B:$B,Source!$C1293,Ishop!$J:$J,"OUI")</f>
        <v>0</v>
      </c>
      <c r="AA1293" s="11">
        <f>COUNTIFS(Ishop!$AG:$AG,Source!$AA$1,Ishop!$BG:$BG,Source!$D1293,Ishop!$B:$B,Source!$C1293,Ishop!$J:$J,"OUI")</f>
        <v>0</v>
      </c>
      <c r="AB1293" s="11">
        <f>COUNTIFS(Ishop!$AG:$AG,Source!$AB$1,Ishop!$BG:$BG,Source!$D1293,Ishop!$B:$B,Source!$C1293,Ishop!$J:$J,"OUI")</f>
        <v>0</v>
      </c>
      <c r="AC1293" s="11">
        <f>COUNTIFS(Ishop!$AG:$AG,Source!$AC$1,Ishop!$BG:$BG,Source!$D1293,Ishop!$B:$B,Source!$C1293,Ishop!$J:$J,"OUI")</f>
        <v>0</v>
      </c>
      <c r="AD1293" s="11">
        <f>COUNTIFS(Ishop!$AG:$AG,Source!$AD$1,Ishop!$BG:$BG,Source!$D1293,Ishop!$B:$B,Source!$C1293,Ishop!$J:$J,"OUI")</f>
        <v>0</v>
      </c>
      <c r="AE1293" s="11">
        <f>COUNTIFS(Ishop!$AG:$AG,Source!$AE$1,Ishop!$BG:$BG,Source!$D1293,Ishop!$B:$B,Source!$C1293,Ishop!$J:$J,"OUI")</f>
        <v>0</v>
      </c>
      <c r="AF1293" s="11">
        <f>COUNTIFS(Ishop!$AG:$AG,Source!$AF$1,Ishop!$BG:$BG,Source!$D1293,Ishop!$B:$B,Source!$C1293,Ishop!$J:$J,"OUI")</f>
        <v>0</v>
      </c>
      <c r="AG1293" s="11">
        <f>COUNTIFS(Ishop!$AG:$AG,Source!$AG$1,Ishop!$BG:$BG,Source!$D1293,Ishop!$B:$B,Source!$C1293,Ishop!$J:$J,"OUI")</f>
        <v>0</v>
      </c>
      <c r="AH1293" s="11">
        <f>COUNTIFS(Ishop!$AG:$AG,Source!$AH$1,Ishop!$BG:$BG,Source!$D1293,Ishop!$B:$B,Source!$C1293,Ishop!$J:$J,"OUI")</f>
        <v>0</v>
      </c>
      <c r="AI1293" s="11">
        <f>COUNTIFS(Ishop!$AG:$AG,Source!$AI$1,Ishop!$BG:$BG,Source!$D1293,Ishop!$B:$B,Source!$C1293,Ishop!$J:$J,"OUI")</f>
        <v>0</v>
      </c>
      <c r="AJ1293" s="11">
        <f>COUNTIFS(Ishop!$AG:$AG,Source!$AJ$1,Ishop!$BG:$BG,Source!$D1293,Ishop!$B:$B,Source!$C1293,Ishop!$J:$J,"OUI")</f>
        <v>0</v>
      </c>
      <c r="AK1293" s="11">
        <f>COUNTIFS(Ishop!$AG:$AG,Source!$AK$1,Ishop!$BG:$BG,Source!$D1293,Ishop!$B:$B,Source!$C1293,Ishop!$J:$J,"OUI")</f>
        <v>0</v>
      </c>
      <c r="AL1293" s="11">
        <f>COUNTIFS(Ishop!$AG:$AG,Source!$AL$1,Ishop!$BG:$BG,Source!$D1293,Ishop!$B:$B,Source!$C1293,Ishop!$J:$J,"OUI")</f>
        <v>0</v>
      </c>
      <c r="AM1293" s="11">
        <f>COUNTIFS(Ishop!$AG:$AG,Source!$AM$1,Ishop!$BG:$BG,Source!$D1293,Ishop!$B:$B,Source!$C1293,Ishop!$J:$J,"OUI")</f>
        <v>0</v>
      </c>
      <c r="AN1293" s="11">
        <f>COUNTIFS(Dolmen!$W:$W,"Sensation",Dolmen!$O:$O,Source!D1293,Dolmen!$F:$F,Source!C1293)</f>
        <v>0</v>
      </c>
      <c r="AO1293" s="11">
        <f>COUNTIFS(Dolmen!$AC:$AC,"Bbox Miami",Dolmen!$O:$O,Source!D1293,Dolmen!$F:$F,Source!C1293)</f>
        <v>0</v>
      </c>
      <c r="AP1293" s="11">
        <f>COUNTIFS(Dolmen!$AD:$AD,"1",Dolmen!$W:$W,"",Dolmen!$O:$O,Source!D1293,Dolmen!$F:$F,Source!C1293)</f>
        <v>0</v>
      </c>
      <c r="AQ1293" s="11">
        <f>COUNTIFS(Dolmen!$W:$W,"Sensation",Dolmen!$Y:$Y,"1",Dolmen!$O:$O,Source!D1293,Dolmen!$F:$F,Source!C1293)</f>
        <v>0</v>
      </c>
      <c r="AR1293" s="11">
        <f>COUNTIFS(Dolmen!$AC:$AC,"Bbox Miami",Dolmen!$Y:$Y,"1",Dolmen!$O:$O,Source!D1293,Dolmen!$F:$F,Source!C1293)</f>
        <v>0</v>
      </c>
      <c r="AS1293" s="11">
        <f>COUNTIFS(Dolmen!$AD:$AD,"1",Dolmen!$W:$W,"",Dolmen!$Y:$Y,"1",Dolmen!$O:$O,Source!D1293,Dolmen!$F:$F,Source!C1293)</f>
        <v>0</v>
      </c>
      <c r="AT1293" s="11">
        <f t="shared" si="485"/>
        <v>0</v>
      </c>
      <c r="AU1293" s="11">
        <f t="shared" si="486"/>
        <v>0</v>
      </c>
      <c r="AV1293" s="11">
        <f t="shared" si="487"/>
        <v>0</v>
      </c>
      <c r="AW1293" s="11">
        <f t="shared" si="488"/>
        <v>0</v>
      </c>
      <c r="AX1293" s="11">
        <f t="shared" si="489"/>
        <v>0</v>
      </c>
      <c r="AY1293" s="11">
        <f t="shared" si="490"/>
        <v>0</v>
      </c>
      <c r="AZ1293" s="11">
        <f t="shared" si="491"/>
        <v>0</v>
      </c>
      <c r="BA1293" s="11">
        <f t="shared" si="492"/>
        <v>0</v>
      </c>
      <c r="BB1293" s="11">
        <f t="shared" si="493"/>
        <v>0</v>
      </c>
      <c r="BC1293" s="11">
        <f t="shared" si="494"/>
        <v>0</v>
      </c>
      <c r="BD1293" s="11">
        <f>SUMIFS(Ishop!$BK:$BK,Ishop!$BG:$BG,Source!D1293,Ishop!$B:$B,Source!C1293)</f>
        <v>0</v>
      </c>
      <c r="BE1293" s="11">
        <f>COUNTIFS(Ishop!$AW:$AW,"OUI",Ishop!$BG:$BG,Source!D1293,Ishop!$B:$B,Source!C1293)</f>
        <v>0</v>
      </c>
      <c r="BF1293" s="11">
        <f t="shared" si="495"/>
        <v>0</v>
      </c>
      <c r="BG1293" s="11">
        <f t="shared" si="496"/>
        <v>0</v>
      </c>
      <c r="BH1293" s="11">
        <f t="shared" si="497"/>
        <v>0</v>
      </c>
      <c r="BI1293" s="11">
        <f t="shared" si="498"/>
        <v>0</v>
      </c>
      <c r="BJ1293" s="11">
        <f t="shared" si="499"/>
        <v>0</v>
      </c>
      <c r="BK1293" s="11">
        <f t="shared" si="500"/>
        <v>0</v>
      </c>
      <c r="BL1293" s="11">
        <f t="shared" si="501"/>
        <v>0</v>
      </c>
      <c r="BM1293" s="11">
        <f t="shared" si="502"/>
        <v>0</v>
      </c>
      <c r="BN1293" s="25">
        <f>Z1293*Budget!$A$6</f>
        <v>0</v>
      </c>
      <c r="BO1293" s="25">
        <f>AA1293*(Budget!$B$6+Budget!$B$7)</f>
        <v>0</v>
      </c>
      <c r="BP1293" s="25">
        <f>AB1293*(Budget!$C$6+Budget!$C$7)</f>
        <v>0</v>
      </c>
      <c r="BQ1293" s="25">
        <f>AC1293*(Budget!$D$6+Budget!$D$7)</f>
        <v>0</v>
      </c>
      <c r="BR1293" s="25">
        <f>AD1293*(Budget!$E$6+Budget!$E$7)</f>
        <v>0</v>
      </c>
      <c r="BS1293" s="25">
        <f>AE1293*(Budget!$F$6+Budget!$F$7)</f>
        <v>0</v>
      </c>
      <c r="BT1293" s="25">
        <f>AF1293*(Budget!$G$6+Budget!$G$7)</f>
        <v>0</v>
      </c>
      <c r="BU1293" s="25">
        <f>AG1293*Budget!$H$6</f>
        <v>0</v>
      </c>
      <c r="BV1293" s="25">
        <f>AH1293*Budget!$I$6</f>
        <v>0</v>
      </c>
      <c r="BW1293" s="25">
        <f>AI1293*Budget!$J$6</f>
        <v>0</v>
      </c>
      <c r="BX1293" s="25">
        <f>AJ1293*Budget!$K$6</f>
        <v>0</v>
      </c>
      <c r="BY1293" s="25">
        <f>AK1293*Budget!$L$6</f>
        <v>0</v>
      </c>
      <c r="BZ1293" s="25">
        <f>AL1293*Budget!$M$6</f>
        <v>0</v>
      </c>
      <c r="CA1293" s="25">
        <f>AM1293*Budget!$N$6</f>
        <v>0</v>
      </c>
      <c r="CB1293" s="25">
        <f>AQ1293*Budget!$O$6</f>
        <v>0</v>
      </c>
      <c r="CC1293" s="25">
        <f>AR1293*Budget!$S$6</f>
        <v>0</v>
      </c>
      <c r="CD1293" s="25">
        <f>AS1293*Budget!$Q$6</f>
        <v>0</v>
      </c>
      <c r="CE1293" s="25">
        <f t="shared" si="503"/>
        <v>0</v>
      </c>
      <c r="CF1293" s="11" t="e">
        <f>COUNTIFS(#REF!,Source!E1293,#REF!,Source!C1293)</f>
        <v>#REF!</v>
      </c>
      <c r="CG1293" s="11" t="str">
        <f t="shared" si="504"/>
        <v>--</v>
      </c>
    </row>
    <row r="1294" spans="1:85" x14ac:dyDescent="0.25">
      <c r="A1294" t="str">
        <f>IFERROR(VLOOKUP(MONTH(C1294),Date!$A$2:$B$13,2,0),"--")</f>
        <v>Avril</v>
      </c>
      <c r="B1294" s="11">
        <f t="shared" si="483"/>
        <v>16</v>
      </c>
      <c r="C1294" s="28">
        <f t="shared" si="482"/>
        <v>42112</v>
      </c>
      <c r="D1294" s="29" t="s">
        <v>199</v>
      </c>
      <c r="E1294" s="30" t="str">
        <f>IFERROR(VLOOKUP(D1294,Listing!$A:$B,2,0),"--")</f>
        <v>A44043</v>
      </c>
      <c r="F1294" s="30" t="str">
        <f>IFERROR(VLOOKUP(D1294,Listing!$A:$E,5,0),"-")</f>
        <v>EL BAKKALI  ABDELHAMID</v>
      </c>
      <c r="G1294" s="4">
        <f>IFERROR(VLOOKUP(D1294,Listing!$A:$F,6,0),"--")</f>
        <v>42079</v>
      </c>
      <c r="H1294" s="11" t="str">
        <f>IFERROR(VLOOKUP(D1294,Listing!$A:$D,4,0),"--")</f>
        <v>ABDELMOUMEN  ROUGUI</v>
      </c>
      <c r="I1294" s="11" t="str">
        <f t="shared" si="484"/>
        <v>AAC</v>
      </c>
      <c r="J1294" s="31">
        <f>IFERROR(COUNTIFS(Ishop!$BG:$BG,Source!D1294,Ishop!$B:$B,Source!C1294),"--")</f>
        <v>0</v>
      </c>
      <c r="K1294" s="11">
        <f>IFERROR(COUNTIFS(Ishop!$BG:$BG,Source!D1294,Ishop!$B:$B,Source!C1294,Ishop!$J:$J,"OUI"),"--")</f>
        <v>0</v>
      </c>
      <c r="L1294" s="11">
        <f>COUNTIFS(Ishop!$AG:$AG,Source!$L$1,Ishop!$BG:$BG,Source!$D1294,Ishop!$B:$B,Source!$C1294)</f>
        <v>0</v>
      </c>
      <c r="M1294" s="11">
        <f>COUNTIFS(Ishop!$AG:$AG,Source!$M$1,Ishop!$BG:$BG,Source!$D1294,Ishop!$B:$B,Source!$C1294)</f>
        <v>0</v>
      </c>
      <c r="N1294" s="11">
        <f>COUNTIFS(Ishop!$AG:$AG,Source!$N$1,Ishop!$BG:$BG,Source!$D1294,Ishop!$B:$B,Source!$C1294)</f>
        <v>0</v>
      </c>
      <c r="O1294" s="11">
        <f>COUNTIFS(Ishop!$AG:$AG,Source!$O$1,Ishop!$BG:$BG,Source!$D1294,Ishop!$B:$B,Source!$C1294)</f>
        <v>0</v>
      </c>
      <c r="P1294" s="11">
        <f>COUNTIFS(Ishop!$AG:$AG,Source!$P$1,Ishop!$BG:$BG,Source!$D1294,Ishop!$B:$B,Source!$C1294)</f>
        <v>0</v>
      </c>
      <c r="Q1294" s="11">
        <f>COUNTIFS(Ishop!$AG:$AG,Source!$Q$1,Ishop!$BG:$BG,Source!$D1294,Ishop!$B:$B,Source!$C1294)</f>
        <v>0</v>
      </c>
      <c r="R1294" s="11">
        <f>COUNTIFS(Ishop!$AG:$AG,Source!$R$1,Ishop!$BG:$BG,Source!$D1294,Ishop!$B:$B,Source!$C1294)</f>
        <v>0</v>
      </c>
      <c r="S1294" s="11">
        <f>COUNTIFS(Ishop!$AG:$AG,Source!$S$1,Ishop!$BG:$BG,Source!$D1294,Ishop!$B:$B,Source!$C1294)</f>
        <v>0</v>
      </c>
      <c r="T1294" s="11">
        <f>COUNTIFS(Ishop!$AG:$AG,Source!$T$1,Ishop!$BG:$BG,Source!$D1294,Ishop!$B:$B,Source!$C1294)</f>
        <v>0</v>
      </c>
      <c r="U1294" s="11">
        <f>COUNTIFS(Ishop!$AG:$AG,Source!$U$1,Ishop!$BG:$BG,Source!$D1294,Ishop!$B:$B,Source!$C1294)</f>
        <v>0</v>
      </c>
      <c r="V1294" s="11">
        <f>COUNTIFS(Ishop!$AG:$AG,Source!$V$1,Ishop!$BG:$BG,Source!$D1294,Ishop!$B:$B,Source!$C1294)</f>
        <v>0</v>
      </c>
      <c r="W1294" s="11">
        <f>COUNTIFS(Ishop!$AG:$AG,Source!$W$1,Ishop!$BG:$BG,Source!$D1294,Ishop!$B:$B,Source!$C1294)</f>
        <v>0</v>
      </c>
      <c r="X1294" s="11">
        <f>COUNTIFS(Ishop!$AG:$AG,Source!$X$1,Ishop!$BG:$BG,Source!$D1294,Ishop!$B:$B,Source!$C1294)</f>
        <v>0</v>
      </c>
      <c r="Y1294" s="11">
        <f>COUNTIFS(Ishop!$AG:$AG,Source!$Y$1,Ishop!$BG:$BG,Source!$D1294,Ishop!$B:$B,Source!$C1294)</f>
        <v>0</v>
      </c>
      <c r="Z1294" s="11">
        <f>COUNTIFS(Ishop!$AG:$AG,Source!$Z$1,Ishop!$BG:$BG,Source!$D1294,Ishop!$B:$B,Source!$C1294,Ishop!$J:$J,"OUI")</f>
        <v>0</v>
      </c>
      <c r="AA1294" s="11">
        <f>COUNTIFS(Ishop!$AG:$AG,Source!$AA$1,Ishop!$BG:$BG,Source!$D1294,Ishop!$B:$B,Source!$C1294,Ishop!$J:$J,"OUI")</f>
        <v>0</v>
      </c>
      <c r="AB1294" s="11">
        <f>COUNTIFS(Ishop!$AG:$AG,Source!$AB$1,Ishop!$BG:$BG,Source!$D1294,Ishop!$B:$B,Source!$C1294,Ishop!$J:$J,"OUI")</f>
        <v>0</v>
      </c>
      <c r="AC1294" s="11">
        <f>COUNTIFS(Ishop!$AG:$AG,Source!$AC$1,Ishop!$BG:$BG,Source!$D1294,Ishop!$B:$B,Source!$C1294,Ishop!$J:$J,"OUI")</f>
        <v>0</v>
      </c>
      <c r="AD1294" s="11">
        <f>COUNTIFS(Ishop!$AG:$AG,Source!$AD$1,Ishop!$BG:$BG,Source!$D1294,Ishop!$B:$B,Source!$C1294,Ishop!$J:$J,"OUI")</f>
        <v>0</v>
      </c>
      <c r="AE1294" s="11">
        <f>COUNTIFS(Ishop!$AG:$AG,Source!$AE$1,Ishop!$BG:$BG,Source!$D1294,Ishop!$B:$B,Source!$C1294,Ishop!$J:$J,"OUI")</f>
        <v>0</v>
      </c>
      <c r="AF1294" s="11">
        <f>COUNTIFS(Ishop!$AG:$AG,Source!$AF$1,Ishop!$BG:$BG,Source!$D1294,Ishop!$B:$B,Source!$C1294,Ishop!$J:$J,"OUI")</f>
        <v>0</v>
      </c>
      <c r="AG1294" s="11">
        <f>COUNTIFS(Ishop!$AG:$AG,Source!$AG$1,Ishop!$BG:$BG,Source!$D1294,Ishop!$B:$B,Source!$C1294,Ishop!$J:$J,"OUI")</f>
        <v>0</v>
      </c>
      <c r="AH1294" s="11">
        <f>COUNTIFS(Ishop!$AG:$AG,Source!$AH$1,Ishop!$BG:$BG,Source!$D1294,Ishop!$B:$B,Source!$C1294,Ishop!$J:$J,"OUI")</f>
        <v>0</v>
      </c>
      <c r="AI1294" s="11">
        <f>COUNTIFS(Ishop!$AG:$AG,Source!$AI$1,Ishop!$BG:$BG,Source!$D1294,Ishop!$B:$B,Source!$C1294,Ishop!$J:$J,"OUI")</f>
        <v>0</v>
      </c>
      <c r="AJ1294" s="11">
        <f>COUNTIFS(Ishop!$AG:$AG,Source!$AJ$1,Ishop!$BG:$BG,Source!$D1294,Ishop!$B:$B,Source!$C1294,Ishop!$J:$J,"OUI")</f>
        <v>0</v>
      </c>
      <c r="AK1294" s="11">
        <f>COUNTIFS(Ishop!$AG:$AG,Source!$AK$1,Ishop!$BG:$BG,Source!$D1294,Ishop!$B:$B,Source!$C1294,Ishop!$J:$J,"OUI")</f>
        <v>0</v>
      </c>
      <c r="AL1294" s="11">
        <f>COUNTIFS(Ishop!$AG:$AG,Source!$AL$1,Ishop!$BG:$BG,Source!$D1294,Ishop!$B:$B,Source!$C1294,Ishop!$J:$J,"OUI")</f>
        <v>0</v>
      </c>
      <c r="AM1294" s="11">
        <f>COUNTIFS(Ishop!$AG:$AG,Source!$AM$1,Ishop!$BG:$BG,Source!$D1294,Ishop!$B:$B,Source!$C1294,Ishop!$J:$J,"OUI")</f>
        <v>0</v>
      </c>
      <c r="AN1294" s="11">
        <f>COUNTIFS(Dolmen!$W:$W,"Sensation",Dolmen!$O:$O,Source!D1294,Dolmen!$F:$F,Source!C1294)</f>
        <v>0</v>
      </c>
      <c r="AO1294" s="11">
        <f>COUNTIFS(Dolmen!$AC:$AC,"Bbox Miami",Dolmen!$O:$O,Source!D1294,Dolmen!$F:$F,Source!C1294)</f>
        <v>0</v>
      </c>
      <c r="AP1294" s="11">
        <f>COUNTIFS(Dolmen!$AD:$AD,"1",Dolmen!$W:$W,"",Dolmen!$O:$O,Source!D1294,Dolmen!$F:$F,Source!C1294)</f>
        <v>0</v>
      </c>
      <c r="AQ1294" s="11">
        <f>COUNTIFS(Dolmen!$W:$W,"Sensation",Dolmen!$Y:$Y,"1",Dolmen!$O:$O,Source!D1294,Dolmen!$F:$F,Source!C1294)</f>
        <v>0</v>
      </c>
      <c r="AR1294" s="11">
        <f>COUNTIFS(Dolmen!$AC:$AC,"Bbox Miami",Dolmen!$Y:$Y,"1",Dolmen!$O:$O,Source!D1294,Dolmen!$F:$F,Source!C1294)</f>
        <v>0</v>
      </c>
      <c r="AS1294" s="11">
        <f>COUNTIFS(Dolmen!$AD:$AD,"1",Dolmen!$W:$W,"",Dolmen!$Y:$Y,"1",Dolmen!$O:$O,Source!D1294,Dolmen!$F:$F,Source!C1294)</f>
        <v>0</v>
      </c>
      <c r="AT1294" s="11">
        <f t="shared" si="485"/>
        <v>0</v>
      </c>
      <c r="AU1294" s="11">
        <f t="shared" si="486"/>
        <v>0</v>
      </c>
      <c r="AV1294" s="11">
        <f t="shared" si="487"/>
        <v>0</v>
      </c>
      <c r="AW1294" s="11">
        <f t="shared" si="488"/>
        <v>0</v>
      </c>
      <c r="AX1294" s="11">
        <f t="shared" si="489"/>
        <v>0</v>
      </c>
      <c r="AY1294" s="11">
        <f t="shared" si="490"/>
        <v>0</v>
      </c>
      <c r="AZ1294" s="11">
        <f t="shared" si="491"/>
        <v>0</v>
      </c>
      <c r="BA1294" s="11">
        <f t="shared" si="492"/>
        <v>0</v>
      </c>
      <c r="BB1294" s="11">
        <f t="shared" si="493"/>
        <v>0</v>
      </c>
      <c r="BC1294" s="11">
        <f t="shared" si="494"/>
        <v>0</v>
      </c>
      <c r="BD1294" s="11">
        <f>SUMIFS(Ishop!$BK:$BK,Ishop!$BG:$BG,Source!D1294,Ishop!$B:$B,Source!C1294)</f>
        <v>0</v>
      </c>
      <c r="BE1294" s="11">
        <f>COUNTIFS(Ishop!$AW:$AW,"OUI",Ishop!$BG:$BG,Source!D1294,Ishop!$B:$B,Source!C1294)</f>
        <v>0</v>
      </c>
      <c r="BF1294" s="11">
        <f t="shared" si="495"/>
        <v>0</v>
      </c>
      <c r="BG1294" s="11">
        <f t="shared" si="496"/>
        <v>0</v>
      </c>
      <c r="BH1294" s="11">
        <f t="shared" si="497"/>
        <v>0</v>
      </c>
      <c r="BI1294" s="11">
        <f t="shared" si="498"/>
        <v>0</v>
      </c>
      <c r="BJ1294" s="11">
        <f t="shared" si="499"/>
        <v>0</v>
      </c>
      <c r="BK1294" s="11">
        <f t="shared" si="500"/>
        <v>0</v>
      </c>
      <c r="BL1294" s="11">
        <f t="shared" si="501"/>
        <v>0</v>
      </c>
      <c r="BM1294" s="11">
        <f t="shared" si="502"/>
        <v>0</v>
      </c>
      <c r="BN1294" s="25">
        <f>Z1294*Budget!$A$6</f>
        <v>0</v>
      </c>
      <c r="BO1294" s="25">
        <f>AA1294*(Budget!$B$6+Budget!$B$7)</f>
        <v>0</v>
      </c>
      <c r="BP1294" s="25">
        <f>AB1294*(Budget!$C$6+Budget!$C$7)</f>
        <v>0</v>
      </c>
      <c r="BQ1294" s="25">
        <f>AC1294*(Budget!$D$6+Budget!$D$7)</f>
        <v>0</v>
      </c>
      <c r="BR1294" s="25">
        <f>AD1294*(Budget!$E$6+Budget!$E$7)</f>
        <v>0</v>
      </c>
      <c r="BS1294" s="25">
        <f>AE1294*(Budget!$F$6+Budget!$F$7)</f>
        <v>0</v>
      </c>
      <c r="BT1294" s="25">
        <f>AF1294*(Budget!$G$6+Budget!$G$7)</f>
        <v>0</v>
      </c>
      <c r="BU1294" s="25">
        <f>AG1294*Budget!$H$6</f>
        <v>0</v>
      </c>
      <c r="BV1294" s="25">
        <f>AH1294*Budget!$I$6</f>
        <v>0</v>
      </c>
      <c r="BW1294" s="25">
        <f>AI1294*Budget!$J$6</f>
        <v>0</v>
      </c>
      <c r="BX1294" s="25">
        <f>AJ1294*Budget!$K$6</f>
        <v>0</v>
      </c>
      <c r="BY1294" s="25">
        <f>AK1294*Budget!$L$6</f>
        <v>0</v>
      </c>
      <c r="BZ1294" s="25">
        <f>AL1294*Budget!$M$6</f>
        <v>0</v>
      </c>
      <c r="CA1294" s="25">
        <f>AM1294*Budget!$N$6</f>
        <v>0</v>
      </c>
      <c r="CB1294" s="25">
        <f>AQ1294*Budget!$O$6</f>
        <v>0</v>
      </c>
      <c r="CC1294" s="25">
        <f>AR1294*Budget!$S$6</f>
        <v>0</v>
      </c>
      <c r="CD1294" s="25">
        <f>AS1294*Budget!$Q$6</f>
        <v>0</v>
      </c>
      <c r="CE1294" s="25">
        <f t="shared" si="503"/>
        <v>0</v>
      </c>
      <c r="CF1294" s="11" t="e">
        <f>COUNTIFS(#REF!,Source!E1294,#REF!,Source!C1294)</f>
        <v>#REF!</v>
      </c>
      <c r="CG1294" s="11" t="str">
        <f t="shared" si="504"/>
        <v>--</v>
      </c>
    </row>
    <row r="1295" spans="1:85" x14ac:dyDescent="0.25">
      <c r="A1295" t="str">
        <f>IFERROR(VLOOKUP(MONTH(C1295),Date!$A$2:$B$13,2,0),"--")</f>
        <v>Avril</v>
      </c>
      <c r="B1295" s="11">
        <f t="shared" si="483"/>
        <v>16</v>
      </c>
      <c r="C1295" s="28">
        <f t="shared" si="482"/>
        <v>42112</v>
      </c>
      <c r="D1295" s="29" t="s">
        <v>200</v>
      </c>
      <c r="E1295" s="30" t="str">
        <f>IFERROR(VLOOKUP(D1295,Listing!$A:$B,2,0),"--")</f>
        <v>A440A44</v>
      </c>
      <c r="F1295" s="30" t="str">
        <f>IFERROR(VLOOKUP(D1295,Listing!$A:$E,5,0),"-")</f>
        <v>AZZI  MOHAMED</v>
      </c>
      <c r="G1295" s="4">
        <f>IFERROR(VLOOKUP(D1295,Listing!$A:$F,6,0),"--")</f>
        <v>42093</v>
      </c>
      <c r="H1295" s="11" t="str">
        <f>IFERROR(VLOOKUP(D1295,Listing!$A:$D,4,0),"--")</f>
        <v>ABDELMOUMEN  ROUGUI</v>
      </c>
      <c r="I1295" s="11" t="str">
        <f t="shared" si="484"/>
        <v>AAC</v>
      </c>
      <c r="J1295" s="31">
        <f>IFERROR(COUNTIFS(Ishop!$BG:$BG,Source!D1295,Ishop!$B:$B,Source!C1295),"--")</f>
        <v>0</v>
      </c>
      <c r="K1295" s="11">
        <f>IFERROR(COUNTIFS(Ishop!$BG:$BG,Source!D1295,Ishop!$B:$B,Source!C1295,Ishop!$J:$J,"OUI"),"--")</f>
        <v>0</v>
      </c>
      <c r="L1295" s="11">
        <f>COUNTIFS(Ishop!$AG:$AG,Source!$L$1,Ishop!$BG:$BG,Source!$D1295,Ishop!$B:$B,Source!$C1295)</f>
        <v>0</v>
      </c>
      <c r="M1295" s="11">
        <f>COUNTIFS(Ishop!$AG:$AG,Source!$M$1,Ishop!$BG:$BG,Source!$D1295,Ishop!$B:$B,Source!$C1295)</f>
        <v>0</v>
      </c>
      <c r="N1295" s="11">
        <f>COUNTIFS(Ishop!$AG:$AG,Source!$N$1,Ishop!$BG:$BG,Source!$D1295,Ishop!$B:$B,Source!$C1295)</f>
        <v>0</v>
      </c>
      <c r="O1295" s="11">
        <f>COUNTIFS(Ishop!$AG:$AG,Source!$O$1,Ishop!$BG:$BG,Source!$D1295,Ishop!$B:$B,Source!$C1295)</f>
        <v>0</v>
      </c>
      <c r="P1295" s="11">
        <f>COUNTIFS(Ishop!$AG:$AG,Source!$P$1,Ishop!$BG:$BG,Source!$D1295,Ishop!$B:$B,Source!$C1295)</f>
        <v>0</v>
      </c>
      <c r="Q1295" s="11">
        <f>COUNTIFS(Ishop!$AG:$AG,Source!$Q$1,Ishop!$BG:$BG,Source!$D1295,Ishop!$B:$B,Source!$C1295)</f>
        <v>0</v>
      </c>
      <c r="R1295" s="11">
        <f>COUNTIFS(Ishop!$AG:$AG,Source!$R$1,Ishop!$BG:$BG,Source!$D1295,Ishop!$B:$B,Source!$C1295)</f>
        <v>0</v>
      </c>
      <c r="S1295" s="11">
        <f>COUNTIFS(Ishop!$AG:$AG,Source!$S$1,Ishop!$BG:$BG,Source!$D1295,Ishop!$B:$B,Source!$C1295)</f>
        <v>0</v>
      </c>
      <c r="T1295" s="11">
        <f>COUNTIFS(Ishop!$AG:$AG,Source!$T$1,Ishop!$BG:$BG,Source!$D1295,Ishop!$B:$B,Source!$C1295)</f>
        <v>0</v>
      </c>
      <c r="U1295" s="11">
        <f>COUNTIFS(Ishop!$AG:$AG,Source!$U$1,Ishop!$BG:$BG,Source!$D1295,Ishop!$B:$B,Source!$C1295)</f>
        <v>0</v>
      </c>
      <c r="V1295" s="11">
        <f>COUNTIFS(Ishop!$AG:$AG,Source!$V$1,Ishop!$BG:$BG,Source!$D1295,Ishop!$B:$B,Source!$C1295)</f>
        <v>0</v>
      </c>
      <c r="W1295" s="11">
        <f>COUNTIFS(Ishop!$AG:$AG,Source!$W$1,Ishop!$BG:$BG,Source!$D1295,Ishop!$B:$B,Source!$C1295)</f>
        <v>0</v>
      </c>
      <c r="X1295" s="11">
        <f>COUNTIFS(Ishop!$AG:$AG,Source!$X$1,Ishop!$BG:$BG,Source!$D1295,Ishop!$B:$B,Source!$C1295)</f>
        <v>0</v>
      </c>
      <c r="Y1295" s="11">
        <f>COUNTIFS(Ishop!$AG:$AG,Source!$Y$1,Ishop!$BG:$BG,Source!$D1295,Ishop!$B:$B,Source!$C1295)</f>
        <v>0</v>
      </c>
      <c r="Z1295" s="11">
        <f>COUNTIFS(Ishop!$AG:$AG,Source!$Z$1,Ishop!$BG:$BG,Source!$D1295,Ishop!$B:$B,Source!$C1295,Ishop!$J:$J,"OUI")</f>
        <v>0</v>
      </c>
      <c r="AA1295" s="11">
        <f>COUNTIFS(Ishop!$AG:$AG,Source!$AA$1,Ishop!$BG:$BG,Source!$D1295,Ishop!$B:$B,Source!$C1295,Ishop!$J:$J,"OUI")</f>
        <v>0</v>
      </c>
      <c r="AB1295" s="11">
        <f>COUNTIFS(Ishop!$AG:$AG,Source!$AB$1,Ishop!$BG:$BG,Source!$D1295,Ishop!$B:$B,Source!$C1295,Ishop!$J:$J,"OUI")</f>
        <v>0</v>
      </c>
      <c r="AC1295" s="11">
        <f>COUNTIFS(Ishop!$AG:$AG,Source!$AC$1,Ishop!$BG:$BG,Source!$D1295,Ishop!$B:$B,Source!$C1295,Ishop!$J:$J,"OUI")</f>
        <v>0</v>
      </c>
      <c r="AD1295" s="11">
        <f>COUNTIFS(Ishop!$AG:$AG,Source!$AD$1,Ishop!$BG:$BG,Source!$D1295,Ishop!$B:$B,Source!$C1295,Ishop!$J:$J,"OUI")</f>
        <v>0</v>
      </c>
      <c r="AE1295" s="11">
        <f>COUNTIFS(Ishop!$AG:$AG,Source!$AE$1,Ishop!$BG:$BG,Source!$D1295,Ishop!$B:$B,Source!$C1295,Ishop!$J:$J,"OUI")</f>
        <v>0</v>
      </c>
      <c r="AF1295" s="11">
        <f>COUNTIFS(Ishop!$AG:$AG,Source!$AF$1,Ishop!$BG:$BG,Source!$D1295,Ishop!$B:$B,Source!$C1295,Ishop!$J:$J,"OUI")</f>
        <v>0</v>
      </c>
      <c r="AG1295" s="11">
        <f>COUNTIFS(Ishop!$AG:$AG,Source!$AG$1,Ishop!$BG:$BG,Source!$D1295,Ishop!$B:$B,Source!$C1295,Ishop!$J:$J,"OUI")</f>
        <v>0</v>
      </c>
      <c r="AH1295" s="11">
        <f>COUNTIFS(Ishop!$AG:$AG,Source!$AH$1,Ishop!$BG:$BG,Source!$D1295,Ishop!$B:$B,Source!$C1295,Ishop!$J:$J,"OUI")</f>
        <v>0</v>
      </c>
      <c r="AI1295" s="11">
        <f>COUNTIFS(Ishop!$AG:$AG,Source!$AI$1,Ishop!$BG:$BG,Source!$D1295,Ishop!$B:$B,Source!$C1295,Ishop!$J:$J,"OUI")</f>
        <v>0</v>
      </c>
      <c r="AJ1295" s="11">
        <f>COUNTIFS(Ishop!$AG:$AG,Source!$AJ$1,Ishop!$BG:$BG,Source!$D1295,Ishop!$B:$B,Source!$C1295,Ishop!$J:$J,"OUI")</f>
        <v>0</v>
      </c>
      <c r="AK1295" s="11">
        <f>COUNTIFS(Ishop!$AG:$AG,Source!$AK$1,Ishop!$BG:$BG,Source!$D1295,Ishop!$B:$B,Source!$C1295,Ishop!$J:$J,"OUI")</f>
        <v>0</v>
      </c>
      <c r="AL1295" s="11">
        <f>COUNTIFS(Ishop!$AG:$AG,Source!$AL$1,Ishop!$BG:$BG,Source!$D1295,Ishop!$B:$B,Source!$C1295,Ishop!$J:$J,"OUI")</f>
        <v>0</v>
      </c>
      <c r="AM1295" s="11">
        <f>COUNTIFS(Ishop!$AG:$AG,Source!$AM$1,Ishop!$BG:$BG,Source!$D1295,Ishop!$B:$B,Source!$C1295,Ishop!$J:$J,"OUI")</f>
        <v>0</v>
      </c>
      <c r="AN1295" s="11">
        <f>COUNTIFS(Dolmen!$W:$W,"Sensation",Dolmen!$O:$O,Source!D1295,Dolmen!$F:$F,Source!C1295)</f>
        <v>0</v>
      </c>
      <c r="AO1295" s="11">
        <f>COUNTIFS(Dolmen!$AC:$AC,"Bbox Miami",Dolmen!$O:$O,Source!D1295,Dolmen!$F:$F,Source!C1295)</f>
        <v>0</v>
      </c>
      <c r="AP1295" s="11">
        <f>COUNTIFS(Dolmen!$AD:$AD,"1",Dolmen!$W:$W,"",Dolmen!$O:$O,Source!D1295,Dolmen!$F:$F,Source!C1295)</f>
        <v>0</v>
      </c>
      <c r="AQ1295" s="11">
        <f>COUNTIFS(Dolmen!$W:$W,"Sensation",Dolmen!$Y:$Y,"1",Dolmen!$O:$O,Source!D1295,Dolmen!$F:$F,Source!C1295)</f>
        <v>0</v>
      </c>
      <c r="AR1295" s="11">
        <f>COUNTIFS(Dolmen!$AC:$AC,"Bbox Miami",Dolmen!$Y:$Y,"1",Dolmen!$O:$O,Source!D1295,Dolmen!$F:$F,Source!C1295)</f>
        <v>0</v>
      </c>
      <c r="AS1295" s="11">
        <f>COUNTIFS(Dolmen!$AD:$AD,"1",Dolmen!$W:$W,"",Dolmen!$Y:$Y,"1",Dolmen!$O:$O,Source!D1295,Dolmen!$F:$F,Source!C1295)</f>
        <v>0</v>
      </c>
      <c r="AT1295" s="11">
        <f t="shared" si="485"/>
        <v>0</v>
      </c>
      <c r="AU1295" s="11">
        <f t="shared" si="486"/>
        <v>0</v>
      </c>
      <c r="AV1295" s="11">
        <f t="shared" si="487"/>
        <v>0</v>
      </c>
      <c r="AW1295" s="11">
        <f t="shared" si="488"/>
        <v>0</v>
      </c>
      <c r="AX1295" s="11">
        <f t="shared" si="489"/>
        <v>0</v>
      </c>
      <c r="AY1295" s="11">
        <f t="shared" si="490"/>
        <v>0</v>
      </c>
      <c r="AZ1295" s="11">
        <f t="shared" si="491"/>
        <v>0</v>
      </c>
      <c r="BA1295" s="11">
        <f t="shared" si="492"/>
        <v>0</v>
      </c>
      <c r="BB1295" s="11">
        <f t="shared" si="493"/>
        <v>0</v>
      </c>
      <c r="BC1295" s="11">
        <f t="shared" si="494"/>
        <v>0</v>
      </c>
      <c r="BD1295" s="11">
        <f>SUMIFS(Ishop!$BK:$BK,Ishop!$BG:$BG,Source!D1295,Ishop!$B:$B,Source!C1295)</f>
        <v>0</v>
      </c>
      <c r="BE1295" s="11">
        <f>COUNTIFS(Ishop!$AW:$AW,"OUI",Ishop!$BG:$BG,Source!D1295,Ishop!$B:$B,Source!C1295)</f>
        <v>0</v>
      </c>
      <c r="BF1295" s="11">
        <f t="shared" si="495"/>
        <v>0</v>
      </c>
      <c r="BG1295" s="11">
        <f t="shared" si="496"/>
        <v>0</v>
      </c>
      <c r="BH1295" s="11">
        <f t="shared" si="497"/>
        <v>0</v>
      </c>
      <c r="BI1295" s="11">
        <f t="shared" si="498"/>
        <v>0</v>
      </c>
      <c r="BJ1295" s="11">
        <f t="shared" si="499"/>
        <v>0</v>
      </c>
      <c r="BK1295" s="11">
        <f t="shared" si="500"/>
        <v>0</v>
      </c>
      <c r="BL1295" s="11">
        <f t="shared" si="501"/>
        <v>0</v>
      </c>
      <c r="BM1295" s="11">
        <f t="shared" si="502"/>
        <v>0</v>
      </c>
      <c r="BN1295" s="25">
        <f>Z1295*Budget!$A$6</f>
        <v>0</v>
      </c>
      <c r="BO1295" s="25">
        <f>AA1295*(Budget!$B$6+Budget!$B$7)</f>
        <v>0</v>
      </c>
      <c r="BP1295" s="25">
        <f>AB1295*(Budget!$C$6+Budget!$C$7)</f>
        <v>0</v>
      </c>
      <c r="BQ1295" s="25">
        <f>AC1295*(Budget!$D$6+Budget!$D$7)</f>
        <v>0</v>
      </c>
      <c r="BR1295" s="25">
        <f>AD1295*(Budget!$E$6+Budget!$E$7)</f>
        <v>0</v>
      </c>
      <c r="BS1295" s="25">
        <f>AE1295*(Budget!$F$6+Budget!$F$7)</f>
        <v>0</v>
      </c>
      <c r="BT1295" s="25">
        <f>AF1295*(Budget!$G$6+Budget!$G$7)</f>
        <v>0</v>
      </c>
      <c r="BU1295" s="25">
        <f>AG1295*Budget!$H$6</f>
        <v>0</v>
      </c>
      <c r="BV1295" s="25">
        <f>AH1295*Budget!$I$6</f>
        <v>0</v>
      </c>
      <c r="BW1295" s="25">
        <f>AI1295*Budget!$J$6</f>
        <v>0</v>
      </c>
      <c r="BX1295" s="25">
        <f>AJ1295*Budget!$K$6</f>
        <v>0</v>
      </c>
      <c r="BY1295" s="25">
        <f>AK1295*Budget!$L$6</f>
        <v>0</v>
      </c>
      <c r="BZ1295" s="25">
        <f>AL1295*Budget!$M$6</f>
        <v>0</v>
      </c>
      <c r="CA1295" s="25">
        <f>AM1295*Budget!$N$6</f>
        <v>0</v>
      </c>
      <c r="CB1295" s="25">
        <f>AQ1295*Budget!$O$6</f>
        <v>0</v>
      </c>
      <c r="CC1295" s="25">
        <f>AR1295*Budget!$S$6</f>
        <v>0</v>
      </c>
      <c r="CD1295" s="25">
        <f>AS1295*Budget!$Q$6</f>
        <v>0</v>
      </c>
      <c r="CE1295" s="25">
        <f t="shared" si="503"/>
        <v>0</v>
      </c>
      <c r="CF1295" s="11" t="e">
        <f>COUNTIFS(#REF!,Source!E1295,#REF!,Source!C1295)</f>
        <v>#REF!</v>
      </c>
      <c r="CG1295" s="11" t="str">
        <f t="shared" si="504"/>
        <v>--</v>
      </c>
    </row>
    <row r="1296" spans="1:85" x14ac:dyDescent="0.25">
      <c r="A1296" t="str">
        <f>IFERROR(VLOOKUP(MONTH(C1296),Date!$A$2:$B$13,2,0),"--")</f>
        <v>Avril</v>
      </c>
      <c r="B1296" s="11">
        <f t="shared" si="483"/>
        <v>16</v>
      </c>
      <c r="C1296" s="28">
        <f t="shared" si="482"/>
        <v>42112</v>
      </c>
      <c r="D1296" s="29" t="s">
        <v>201</v>
      </c>
      <c r="E1296" s="30" t="str">
        <f>IFERROR(VLOOKUP(D1296,Listing!$A:$B,2,0),"--")</f>
        <v>A440A4A4</v>
      </c>
      <c r="F1296" s="30" t="str">
        <f>IFERROR(VLOOKUP(D1296,Listing!$A:$E,5,0),"-")</f>
        <v xml:space="preserve">SOULAMI  ABDELKAMEL </v>
      </c>
      <c r="G1296" s="4">
        <f>IFERROR(VLOOKUP(D1296,Listing!$A:$F,6,0),"--")</f>
        <v>42093</v>
      </c>
      <c r="H1296" s="11" t="str">
        <f>IFERROR(VLOOKUP(D1296,Listing!$A:$D,4,0),"--")</f>
        <v>ABDELMOUMEN  ROUGUI</v>
      </c>
      <c r="I1296" s="11" t="str">
        <f t="shared" si="484"/>
        <v>AAC</v>
      </c>
      <c r="J1296" s="31">
        <f>IFERROR(COUNTIFS(Ishop!$BG:$BG,Source!D1296,Ishop!$B:$B,Source!C1296),"--")</f>
        <v>0</v>
      </c>
      <c r="K1296" s="11">
        <f>IFERROR(COUNTIFS(Ishop!$BG:$BG,Source!D1296,Ishop!$B:$B,Source!C1296,Ishop!$J:$J,"OUI"),"--")</f>
        <v>0</v>
      </c>
      <c r="L1296" s="11">
        <f>COUNTIFS(Ishop!$AG:$AG,Source!$L$1,Ishop!$BG:$BG,Source!$D1296,Ishop!$B:$B,Source!$C1296)</f>
        <v>0</v>
      </c>
      <c r="M1296" s="11">
        <f>COUNTIFS(Ishop!$AG:$AG,Source!$M$1,Ishop!$BG:$BG,Source!$D1296,Ishop!$B:$B,Source!$C1296)</f>
        <v>0</v>
      </c>
      <c r="N1296" s="11">
        <f>COUNTIFS(Ishop!$AG:$AG,Source!$N$1,Ishop!$BG:$BG,Source!$D1296,Ishop!$B:$B,Source!$C1296)</f>
        <v>0</v>
      </c>
      <c r="O1296" s="11">
        <f>COUNTIFS(Ishop!$AG:$AG,Source!$O$1,Ishop!$BG:$BG,Source!$D1296,Ishop!$B:$B,Source!$C1296)</f>
        <v>0</v>
      </c>
      <c r="P1296" s="11">
        <f>COUNTIFS(Ishop!$AG:$AG,Source!$P$1,Ishop!$BG:$BG,Source!$D1296,Ishop!$B:$B,Source!$C1296)</f>
        <v>0</v>
      </c>
      <c r="Q1296" s="11">
        <f>COUNTIFS(Ishop!$AG:$AG,Source!$Q$1,Ishop!$BG:$BG,Source!$D1296,Ishop!$B:$B,Source!$C1296)</f>
        <v>0</v>
      </c>
      <c r="R1296" s="11">
        <f>COUNTIFS(Ishop!$AG:$AG,Source!$R$1,Ishop!$BG:$BG,Source!$D1296,Ishop!$B:$B,Source!$C1296)</f>
        <v>0</v>
      </c>
      <c r="S1296" s="11">
        <f>COUNTIFS(Ishop!$AG:$AG,Source!$S$1,Ishop!$BG:$BG,Source!$D1296,Ishop!$B:$B,Source!$C1296)</f>
        <v>0</v>
      </c>
      <c r="T1296" s="11">
        <f>COUNTIFS(Ishop!$AG:$AG,Source!$T$1,Ishop!$BG:$BG,Source!$D1296,Ishop!$B:$B,Source!$C1296)</f>
        <v>0</v>
      </c>
      <c r="U1296" s="11">
        <f>COUNTIFS(Ishop!$AG:$AG,Source!$U$1,Ishop!$BG:$BG,Source!$D1296,Ishop!$B:$B,Source!$C1296)</f>
        <v>0</v>
      </c>
      <c r="V1296" s="11">
        <f>COUNTIFS(Ishop!$AG:$AG,Source!$V$1,Ishop!$BG:$BG,Source!$D1296,Ishop!$B:$B,Source!$C1296)</f>
        <v>0</v>
      </c>
      <c r="W1296" s="11">
        <f>COUNTIFS(Ishop!$AG:$AG,Source!$W$1,Ishop!$BG:$BG,Source!$D1296,Ishop!$B:$B,Source!$C1296)</f>
        <v>0</v>
      </c>
      <c r="X1296" s="11">
        <f>COUNTIFS(Ishop!$AG:$AG,Source!$X$1,Ishop!$BG:$BG,Source!$D1296,Ishop!$B:$B,Source!$C1296)</f>
        <v>0</v>
      </c>
      <c r="Y1296" s="11">
        <f>COUNTIFS(Ishop!$AG:$AG,Source!$Y$1,Ishop!$BG:$BG,Source!$D1296,Ishop!$B:$B,Source!$C1296)</f>
        <v>0</v>
      </c>
      <c r="Z1296" s="11">
        <f>COUNTIFS(Ishop!$AG:$AG,Source!$Z$1,Ishop!$BG:$BG,Source!$D1296,Ishop!$B:$B,Source!$C1296,Ishop!$J:$J,"OUI")</f>
        <v>0</v>
      </c>
      <c r="AA1296" s="11">
        <f>COUNTIFS(Ishop!$AG:$AG,Source!$AA$1,Ishop!$BG:$BG,Source!$D1296,Ishop!$B:$B,Source!$C1296,Ishop!$J:$J,"OUI")</f>
        <v>0</v>
      </c>
      <c r="AB1296" s="11">
        <f>COUNTIFS(Ishop!$AG:$AG,Source!$AB$1,Ishop!$BG:$BG,Source!$D1296,Ishop!$B:$B,Source!$C1296,Ishop!$J:$J,"OUI")</f>
        <v>0</v>
      </c>
      <c r="AC1296" s="11">
        <f>COUNTIFS(Ishop!$AG:$AG,Source!$AC$1,Ishop!$BG:$BG,Source!$D1296,Ishop!$B:$B,Source!$C1296,Ishop!$J:$J,"OUI")</f>
        <v>0</v>
      </c>
      <c r="AD1296" s="11">
        <f>COUNTIFS(Ishop!$AG:$AG,Source!$AD$1,Ishop!$BG:$BG,Source!$D1296,Ishop!$B:$B,Source!$C1296,Ishop!$J:$J,"OUI")</f>
        <v>0</v>
      </c>
      <c r="AE1296" s="11">
        <f>COUNTIFS(Ishop!$AG:$AG,Source!$AE$1,Ishop!$BG:$BG,Source!$D1296,Ishop!$B:$B,Source!$C1296,Ishop!$J:$J,"OUI")</f>
        <v>0</v>
      </c>
      <c r="AF1296" s="11">
        <f>COUNTIFS(Ishop!$AG:$AG,Source!$AF$1,Ishop!$BG:$BG,Source!$D1296,Ishop!$B:$B,Source!$C1296,Ishop!$J:$J,"OUI")</f>
        <v>0</v>
      </c>
      <c r="AG1296" s="11">
        <f>COUNTIFS(Ishop!$AG:$AG,Source!$AG$1,Ishop!$BG:$BG,Source!$D1296,Ishop!$B:$B,Source!$C1296,Ishop!$J:$J,"OUI")</f>
        <v>0</v>
      </c>
      <c r="AH1296" s="11">
        <f>COUNTIFS(Ishop!$AG:$AG,Source!$AH$1,Ishop!$BG:$BG,Source!$D1296,Ishop!$B:$B,Source!$C1296,Ishop!$J:$J,"OUI")</f>
        <v>0</v>
      </c>
      <c r="AI1296" s="11">
        <f>COUNTIFS(Ishop!$AG:$AG,Source!$AI$1,Ishop!$BG:$BG,Source!$D1296,Ishop!$B:$B,Source!$C1296,Ishop!$J:$J,"OUI")</f>
        <v>0</v>
      </c>
      <c r="AJ1296" s="11">
        <f>COUNTIFS(Ishop!$AG:$AG,Source!$AJ$1,Ishop!$BG:$BG,Source!$D1296,Ishop!$B:$B,Source!$C1296,Ishop!$J:$J,"OUI")</f>
        <v>0</v>
      </c>
      <c r="AK1296" s="11">
        <f>COUNTIFS(Ishop!$AG:$AG,Source!$AK$1,Ishop!$BG:$BG,Source!$D1296,Ishop!$B:$B,Source!$C1296,Ishop!$J:$J,"OUI")</f>
        <v>0</v>
      </c>
      <c r="AL1296" s="11">
        <f>COUNTIFS(Ishop!$AG:$AG,Source!$AL$1,Ishop!$BG:$BG,Source!$D1296,Ishop!$B:$B,Source!$C1296,Ishop!$J:$J,"OUI")</f>
        <v>0</v>
      </c>
      <c r="AM1296" s="11">
        <f>COUNTIFS(Ishop!$AG:$AG,Source!$AM$1,Ishop!$BG:$BG,Source!$D1296,Ishop!$B:$B,Source!$C1296,Ishop!$J:$J,"OUI")</f>
        <v>0</v>
      </c>
      <c r="AN1296" s="11">
        <f>COUNTIFS(Dolmen!$W:$W,"Sensation",Dolmen!$O:$O,Source!D1296,Dolmen!$F:$F,Source!C1296)</f>
        <v>0</v>
      </c>
      <c r="AO1296" s="11">
        <f>COUNTIFS(Dolmen!$AC:$AC,"Bbox Miami",Dolmen!$O:$O,Source!D1296,Dolmen!$F:$F,Source!C1296)</f>
        <v>0</v>
      </c>
      <c r="AP1296" s="11">
        <f>COUNTIFS(Dolmen!$AD:$AD,"1",Dolmen!$W:$W,"",Dolmen!$O:$O,Source!D1296,Dolmen!$F:$F,Source!C1296)</f>
        <v>0</v>
      </c>
      <c r="AQ1296" s="11">
        <f>COUNTIFS(Dolmen!$W:$W,"Sensation",Dolmen!$Y:$Y,"1",Dolmen!$O:$O,Source!D1296,Dolmen!$F:$F,Source!C1296)</f>
        <v>0</v>
      </c>
      <c r="AR1296" s="11">
        <f>COUNTIFS(Dolmen!$AC:$AC,"Bbox Miami",Dolmen!$Y:$Y,"1",Dolmen!$O:$O,Source!D1296,Dolmen!$F:$F,Source!C1296)</f>
        <v>0</v>
      </c>
      <c r="AS1296" s="11">
        <f>COUNTIFS(Dolmen!$AD:$AD,"1",Dolmen!$W:$W,"",Dolmen!$Y:$Y,"1",Dolmen!$O:$O,Source!D1296,Dolmen!$F:$F,Source!C1296)</f>
        <v>0</v>
      </c>
      <c r="AT1296" s="11">
        <f t="shared" si="485"/>
        <v>0</v>
      </c>
      <c r="AU1296" s="11">
        <f t="shared" si="486"/>
        <v>0</v>
      </c>
      <c r="AV1296" s="11">
        <f t="shared" si="487"/>
        <v>0</v>
      </c>
      <c r="AW1296" s="11">
        <f t="shared" si="488"/>
        <v>0</v>
      </c>
      <c r="AX1296" s="11">
        <f t="shared" si="489"/>
        <v>0</v>
      </c>
      <c r="AY1296" s="11">
        <f t="shared" si="490"/>
        <v>0</v>
      </c>
      <c r="AZ1296" s="11">
        <f t="shared" si="491"/>
        <v>0</v>
      </c>
      <c r="BA1296" s="11">
        <f t="shared" si="492"/>
        <v>0</v>
      </c>
      <c r="BB1296" s="11">
        <f t="shared" si="493"/>
        <v>0</v>
      </c>
      <c r="BC1296" s="11">
        <f t="shared" si="494"/>
        <v>0</v>
      </c>
      <c r="BD1296" s="11">
        <f>SUMIFS(Ishop!$BK:$BK,Ishop!$BG:$BG,Source!D1296,Ishop!$B:$B,Source!C1296)</f>
        <v>0</v>
      </c>
      <c r="BE1296" s="11">
        <f>COUNTIFS(Ishop!$AW:$AW,"OUI",Ishop!$BG:$BG,Source!D1296,Ishop!$B:$B,Source!C1296)</f>
        <v>0</v>
      </c>
      <c r="BF1296" s="11">
        <f t="shared" si="495"/>
        <v>0</v>
      </c>
      <c r="BG1296" s="11">
        <f t="shared" si="496"/>
        <v>0</v>
      </c>
      <c r="BH1296" s="11">
        <f t="shared" si="497"/>
        <v>0</v>
      </c>
      <c r="BI1296" s="11">
        <f t="shared" si="498"/>
        <v>0</v>
      </c>
      <c r="BJ1296" s="11">
        <f t="shared" si="499"/>
        <v>0</v>
      </c>
      <c r="BK1296" s="11">
        <f t="shared" si="500"/>
        <v>0</v>
      </c>
      <c r="BL1296" s="11">
        <f t="shared" si="501"/>
        <v>0</v>
      </c>
      <c r="BM1296" s="11">
        <f t="shared" si="502"/>
        <v>0</v>
      </c>
      <c r="BN1296" s="25">
        <f>Z1296*Budget!$A$6</f>
        <v>0</v>
      </c>
      <c r="BO1296" s="25">
        <f>AA1296*(Budget!$B$6+Budget!$B$7)</f>
        <v>0</v>
      </c>
      <c r="BP1296" s="25">
        <f>AB1296*(Budget!$C$6+Budget!$C$7)</f>
        <v>0</v>
      </c>
      <c r="BQ1296" s="25">
        <f>AC1296*(Budget!$D$6+Budget!$D$7)</f>
        <v>0</v>
      </c>
      <c r="BR1296" s="25">
        <f>AD1296*(Budget!$E$6+Budget!$E$7)</f>
        <v>0</v>
      </c>
      <c r="BS1296" s="25">
        <f>AE1296*(Budget!$F$6+Budget!$F$7)</f>
        <v>0</v>
      </c>
      <c r="BT1296" s="25">
        <f>AF1296*(Budget!$G$6+Budget!$G$7)</f>
        <v>0</v>
      </c>
      <c r="BU1296" s="25">
        <f>AG1296*Budget!$H$6</f>
        <v>0</v>
      </c>
      <c r="BV1296" s="25">
        <f>AH1296*Budget!$I$6</f>
        <v>0</v>
      </c>
      <c r="BW1296" s="25">
        <f>AI1296*Budget!$J$6</f>
        <v>0</v>
      </c>
      <c r="BX1296" s="25">
        <f>AJ1296*Budget!$K$6</f>
        <v>0</v>
      </c>
      <c r="BY1296" s="25">
        <f>AK1296*Budget!$L$6</f>
        <v>0</v>
      </c>
      <c r="BZ1296" s="25">
        <f>AL1296*Budget!$M$6</f>
        <v>0</v>
      </c>
      <c r="CA1296" s="25">
        <f>AM1296*Budget!$N$6</f>
        <v>0</v>
      </c>
      <c r="CB1296" s="25">
        <f>AQ1296*Budget!$O$6</f>
        <v>0</v>
      </c>
      <c r="CC1296" s="25">
        <f>AR1296*Budget!$S$6</f>
        <v>0</v>
      </c>
      <c r="CD1296" s="25">
        <f>AS1296*Budget!$Q$6</f>
        <v>0</v>
      </c>
      <c r="CE1296" s="25">
        <f t="shared" si="503"/>
        <v>0</v>
      </c>
      <c r="CF1296" s="11" t="e">
        <f>COUNTIFS(#REF!,Source!E1296,#REF!,Source!C1296)</f>
        <v>#REF!</v>
      </c>
      <c r="CG1296" s="11" t="str">
        <f t="shared" si="504"/>
        <v>--</v>
      </c>
    </row>
    <row r="1297" spans="1:85" x14ac:dyDescent="0.25">
      <c r="A1297" t="str">
        <f>IFERROR(VLOOKUP(MONTH(C1297),Date!$A$2:$B$13,2,0),"--")</f>
        <v>Avril</v>
      </c>
      <c r="B1297" s="11">
        <f t="shared" si="483"/>
        <v>16</v>
      </c>
      <c r="C1297" s="28">
        <f t="shared" ref="C1297:C1360" si="505">C1242+1</f>
        <v>42112</v>
      </c>
      <c r="D1297" s="29" t="s">
        <v>202</v>
      </c>
      <c r="E1297" s="30" t="str">
        <f>IFERROR(VLOOKUP(D1297,Listing!$A:$B,2,0),"--")</f>
        <v>A44047</v>
      </c>
      <c r="F1297" s="30" t="str">
        <f>IFERROR(VLOOKUP(D1297,Listing!$A:$E,5,0),"-")</f>
        <v>AZZOUZI  MAHMOUD</v>
      </c>
      <c r="G1297" s="4">
        <f>IFERROR(VLOOKUP(D1297,Listing!$A:$F,6,0),"--")</f>
        <v>42079</v>
      </c>
      <c r="H1297" s="11" t="str">
        <f>IFERROR(VLOOKUP(D1297,Listing!$A:$D,4,0),"--")</f>
        <v>ABDELMOUMEN  ROUGUI</v>
      </c>
      <c r="I1297" s="11" t="str">
        <f t="shared" si="484"/>
        <v>AAC</v>
      </c>
      <c r="J1297" s="31">
        <f>IFERROR(COUNTIFS(Ishop!$BG:$BG,Source!D1297,Ishop!$B:$B,Source!C1297),"--")</f>
        <v>0</v>
      </c>
      <c r="K1297" s="11">
        <f>IFERROR(COUNTIFS(Ishop!$BG:$BG,Source!D1297,Ishop!$B:$B,Source!C1297,Ishop!$J:$J,"OUI"),"--")</f>
        <v>0</v>
      </c>
      <c r="L1297" s="11">
        <f>COUNTIFS(Ishop!$AG:$AG,Source!$L$1,Ishop!$BG:$BG,Source!$D1297,Ishop!$B:$B,Source!$C1297)</f>
        <v>0</v>
      </c>
      <c r="M1297" s="11">
        <f>COUNTIFS(Ishop!$AG:$AG,Source!$M$1,Ishop!$BG:$BG,Source!$D1297,Ishop!$B:$B,Source!$C1297)</f>
        <v>0</v>
      </c>
      <c r="N1297" s="11">
        <f>COUNTIFS(Ishop!$AG:$AG,Source!$N$1,Ishop!$BG:$BG,Source!$D1297,Ishop!$B:$B,Source!$C1297)</f>
        <v>0</v>
      </c>
      <c r="O1297" s="11">
        <f>COUNTIFS(Ishop!$AG:$AG,Source!$O$1,Ishop!$BG:$BG,Source!$D1297,Ishop!$B:$B,Source!$C1297)</f>
        <v>0</v>
      </c>
      <c r="P1297" s="11">
        <f>COUNTIFS(Ishop!$AG:$AG,Source!$P$1,Ishop!$BG:$BG,Source!$D1297,Ishop!$B:$B,Source!$C1297)</f>
        <v>0</v>
      </c>
      <c r="Q1297" s="11">
        <f>COUNTIFS(Ishop!$AG:$AG,Source!$Q$1,Ishop!$BG:$BG,Source!$D1297,Ishop!$B:$B,Source!$C1297)</f>
        <v>0</v>
      </c>
      <c r="R1297" s="11">
        <f>COUNTIFS(Ishop!$AG:$AG,Source!$R$1,Ishop!$BG:$BG,Source!$D1297,Ishop!$B:$B,Source!$C1297)</f>
        <v>0</v>
      </c>
      <c r="S1297" s="11">
        <f>COUNTIFS(Ishop!$AG:$AG,Source!$S$1,Ishop!$BG:$BG,Source!$D1297,Ishop!$B:$B,Source!$C1297)</f>
        <v>0</v>
      </c>
      <c r="T1297" s="11">
        <f>COUNTIFS(Ishop!$AG:$AG,Source!$T$1,Ishop!$BG:$BG,Source!$D1297,Ishop!$B:$B,Source!$C1297)</f>
        <v>0</v>
      </c>
      <c r="U1297" s="11">
        <f>COUNTIFS(Ishop!$AG:$AG,Source!$U$1,Ishop!$BG:$BG,Source!$D1297,Ishop!$B:$B,Source!$C1297)</f>
        <v>0</v>
      </c>
      <c r="V1297" s="11">
        <f>COUNTIFS(Ishop!$AG:$AG,Source!$V$1,Ishop!$BG:$BG,Source!$D1297,Ishop!$B:$B,Source!$C1297)</f>
        <v>0</v>
      </c>
      <c r="W1297" s="11">
        <f>COUNTIFS(Ishop!$AG:$AG,Source!$W$1,Ishop!$BG:$BG,Source!$D1297,Ishop!$B:$B,Source!$C1297)</f>
        <v>0</v>
      </c>
      <c r="X1297" s="11">
        <f>COUNTIFS(Ishop!$AG:$AG,Source!$X$1,Ishop!$BG:$BG,Source!$D1297,Ishop!$B:$B,Source!$C1297)</f>
        <v>0</v>
      </c>
      <c r="Y1297" s="11">
        <f>COUNTIFS(Ishop!$AG:$AG,Source!$Y$1,Ishop!$BG:$BG,Source!$D1297,Ishop!$B:$B,Source!$C1297)</f>
        <v>0</v>
      </c>
      <c r="Z1297" s="11">
        <f>COUNTIFS(Ishop!$AG:$AG,Source!$Z$1,Ishop!$BG:$BG,Source!$D1297,Ishop!$B:$B,Source!$C1297,Ishop!$J:$J,"OUI")</f>
        <v>0</v>
      </c>
      <c r="AA1297" s="11">
        <f>COUNTIFS(Ishop!$AG:$AG,Source!$AA$1,Ishop!$BG:$BG,Source!$D1297,Ishop!$B:$B,Source!$C1297,Ishop!$J:$J,"OUI")</f>
        <v>0</v>
      </c>
      <c r="AB1297" s="11">
        <f>COUNTIFS(Ishop!$AG:$AG,Source!$AB$1,Ishop!$BG:$BG,Source!$D1297,Ishop!$B:$B,Source!$C1297,Ishop!$J:$J,"OUI")</f>
        <v>0</v>
      </c>
      <c r="AC1297" s="11">
        <f>COUNTIFS(Ishop!$AG:$AG,Source!$AC$1,Ishop!$BG:$BG,Source!$D1297,Ishop!$B:$B,Source!$C1297,Ishop!$J:$J,"OUI")</f>
        <v>0</v>
      </c>
      <c r="AD1297" s="11">
        <f>COUNTIFS(Ishop!$AG:$AG,Source!$AD$1,Ishop!$BG:$BG,Source!$D1297,Ishop!$B:$B,Source!$C1297,Ishop!$J:$J,"OUI")</f>
        <v>0</v>
      </c>
      <c r="AE1297" s="11">
        <f>COUNTIFS(Ishop!$AG:$AG,Source!$AE$1,Ishop!$BG:$BG,Source!$D1297,Ishop!$B:$B,Source!$C1297,Ishop!$J:$J,"OUI")</f>
        <v>0</v>
      </c>
      <c r="AF1297" s="11">
        <f>COUNTIFS(Ishop!$AG:$AG,Source!$AF$1,Ishop!$BG:$BG,Source!$D1297,Ishop!$B:$B,Source!$C1297,Ishop!$J:$J,"OUI")</f>
        <v>0</v>
      </c>
      <c r="AG1297" s="11">
        <f>COUNTIFS(Ishop!$AG:$AG,Source!$AG$1,Ishop!$BG:$BG,Source!$D1297,Ishop!$B:$B,Source!$C1297,Ishop!$J:$J,"OUI")</f>
        <v>0</v>
      </c>
      <c r="AH1297" s="11">
        <f>COUNTIFS(Ishop!$AG:$AG,Source!$AH$1,Ishop!$BG:$BG,Source!$D1297,Ishop!$B:$B,Source!$C1297,Ishop!$J:$J,"OUI")</f>
        <v>0</v>
      </c>
      <c r="AI1297" s="11">
        <f>COUNTIFS(Ishop!$AG:$AG,Source!$AI$1,Ishop!$BG:$BG,Source!$D1297,Ishop!$B:$B,Source!$C1297,Ishop!$J:$J,"OUI")</f>
        <v>0</v>
      </c>
      <c r="AJ1297" s="11">
        <f>COUNTIFS(Ishop!$AG:$AG,Source!$AJ$1,Ishop!$BG:$BG,Source!$D1297,Ishop!$B:$B,Source!$C1297,Ishop!$J:$J,"OUI")</f>
        <v>0</v>
      </c>
      <c r="AK1297" s="11">
        <f>COUNTIFS(Ishop!$AG:$AG,Source!$AK$1,Ishop!$BG:$BG,Source!$D1297,Ishop!$B:$B,Source!$C1297,Ishop!$J:$J,"OUI")</f>
        <v>0</v>
      </c>
      <c r="AL1297" s="11">
        <f>COUNTIFS(Ishop!$AG:$AG,Source!$AL$1,Ishop!$BG:$BG,Source!$D1297,Ishop!$B:$B,Source!$C1297,Ishop!$J:$J,"OUI")</f>
        <v>0</v>
      </c>
      <c r="AM1297" s="11">
        <f>COUNTIFS(Ishop!$AG:$AG,Source!$AM$1,Ishop!$BG:$BG,Source!$D1297,Ishop!$B:$B,Source!$C1297,Ishop!$J:$J,"OUI")</f>
        <v>0</v>
      </c>
      <c r="AN1297" s="11">
        <f>COUNTIFS(Dolmen!$W:$W,"Sensation",Dolmen!$O:$O,Source!D1297,Dolmen!$F:$F,Source!C1297)</f>
        <v>0</v>
      </c>
      <c r="AO1297" s="11">
        <f>COUNTIFS(Dolmen!$AC:$AC,"Bbox Miami",Dolmen!$O:$O,Source!D1297,Dolmen!$F:$F,Source!C1297)</f>
        <v>0</v>
      </c>
      <c r="AP1297" s="11">
        <f>COUNTIFS(Dolmen!$AD:$AD,"1",Dolmen!$W:$W,"",Dolmen!$O:$O,Source!D1297,Dolmen!$F:$F,Source!C1297)</f>
        <v>0</v>
      </c>
      <c r="AQ1297" s="11">
        <f>COUNTIFS(Dolmen!$W:$W,"Sensation",Dolmen!$Y:$Y,"1",Dolmen!$O:$O,Source!D1297,Dolmen!$F:$F,Source!C1297)</f>
        <v>0</v>
      </c>
      <c r="AR1297" s="11">
        <f>COUNTIFS(Dolmen!$AC:$AC,"Bbox Miami",Dolmen!$Y:$Y,"1",Dolmen!$O:$O,Source!D1297,Dolmen!$F:$F,Source!C1297)</f>
        <v>0</v>
      </c>
      <c r="AS1297" s="11">
        <f>COUNTIFS(Dolmen!$AD:$AD,"1",Dolmen!$W:$W,"",Dolmen!$Y:$Y,"1",Dolmen!$O:$O,Source!D1297,Dolmen!$F:$F,Source!C1297)</f>
        <v>0</v>
      </c>
      <c r="AT1297" s="11">
        <f t="shared" si="485"/>
        <v>0</v>
      </c>
      <c r="AU1297" s="11">
        <f t="shared" si="486"/>
        <v>0</v>
      </c>
      <c r="AV1297" s="11">
        <f t="shared" si="487"/>
        <v>0</v>
      </c>
      <c r="AW1297" s="11">
        <f t="shared" si="488"/>
        <v>0</v>
      </c>
      <c r="AX1297" s="11">
        <f t="shared" si="489"/>
        <v>0</v>
      </c>
      <c r="AY1297" s="11">
        <f t="shared" si="490"/>
        <v>0</v>
      </c>
      <c r="AZ1297" s="11">
        <f t="shared" si="491"/>
        <v>0</v>
      </c>
      <c r="BA1297" s="11">
        <f t="shared" si="492"/>
        <v>0</v>
      </c>
      <c r="BB1297" s="11">
        <f t="shared" si="493"/>
        <v>0</v>
      </c>
      <c r="BC1297" s="11">
        <f t="shared" si="494"/>
        <v>0</v>
      </c>
      <c r="BD1297" s="11">
        <f>SUMIFS(Ishop!$BK:$BK,Ishop!$BG:$BG,Source!D1297,Ishop!$B:$B,Source!C1297)</f>
        <v>0</v>
      </c>
      <c r="BE1297" s="11">
        <f>COUNTIFS(Ishop!$AW:$AW,"OUI",Ishop!$BG:$BG,Source!D1297,Ishop!$B:$B,Source!C1297)</f>
        <v>0</v>
      </c>
      <c r="BF1297" s="11">
        <f t="shared" si="495"/>
        <v>0</v>
      </c>
      <c r="BG1297" s="11">
        <f t="shared" si="496"/>
        <v>0</v>
      </c>
      <c r="BH1297" s="11">
        <f t="shared" si="497"/>
        <v>0</v>
      </c>
      <c r="BI1297" s="11">
        <f t="shared" si="498"/>
        <v>0</v>
      </c>
      <c r="BJ1297" s="11">
        <f t="shared" si="499"/>
        <v>0</v>
      </c>
      <c r="BK1297" s="11">
        <f t="shared" si="500"/>
        <v>0</v>
      </c>
      <c r="BL1297" s="11">
        <f t="shared" si="501"/>
        <v>0</v>
      </c>
      <c r="BM1297" s="11">
        <f t="shared" si="502"/>
        <v>0</v>
      </c>
      <c r="BN1297" s="25">
        <f>Z1297*Budget!$A$6</f>
        <v>0</v>
      </c>
      <c r="BO1297" s="25">
        <f>AA1297*(Budget!$B$6+Budget!$B$7)</f>
        <v>0</v>
      </c>
      <c r="BP1297" s="25">
        <f>AB1297*(Budget!$C$6+Budget!$C$7)</f>
        <v>0</v>
      </c>
      <c r="BQ1297" s="25">
        <f>AC1297*(Budget!$D$6+Budget!$D$7)</f>
        <v>0</v>
      </c>
      <c r="BR1297" s="25">
        <f>AD1297*(Budget!$E$6+Budget!$E$7)</f>
        <v>0</v>
      </c>
      <c r="BS1297" s="25">
        <f>AE1297*(Budget!$F$6+Budget!$F$7)</f>
        <v>0</v>
      </c>
      <c r="BT1297" s="25">
        <f>AF1297*(Budget!$G$6+Budget!$G$7)</f>
        <v>0</v>
      </c>
      <c r="BU1297" s="25">
        <f>AG1297*Budget!$H$6</f>
        <v>0</v>
      </c>
      <c r="BV1297" s="25">
        <f>AH1297*Budget!$I$6</f>
        <v>0</v>
      </c>
      <c r="BW1297" s="25">
        <f>AI1297*Budget!$J$6</f>
        <v>0</v>
      </c>
      <c r="BX1297" s="25">
        <f>AJ1297*Budget!$K$6</f>
        <v>0</v>
      </c>
      <c r="BY1297" s="25">
        <f>AK1297*Budget!$L$6</f>
        <v>0</v>
      </c>
      <c r="BZ1297" s="25">
        <f>AL1297*Budget!$M$6</f>
        <v>0</v>
      </c>
      <c r="CA1297" s="25">
        <f>AM1297*Budget!$N$6</f>
        <v>0</v>
      </c>
      <c r="CB1297" s="25">
        <f>AQ1297*Budget!$O$6</f>
        <v>0</v>
      </c>
      <c r="CC1297" s="25">
        <f>AR1297*Budget!$S$6</f>
        <v>0</v>
      </c>
      <c r="CD1297" s="25">
        <f>AS1297*Budget!$Q$6</f>
        <v>0</v>
      </c>
      <c r="CE1297" s="25">
        <f t="shared" si="503"/>
        <v>0</v>
      </c>
      <c r="CF1297" s="11" t="e">
        <f>COUNTIFS(#REF!,Source!E1297,#REF!,Source!C1297)</f>
        <v>#REF!</v>
      </c>
      <c r="CG1297" s="11" t="str">
        <f t="shared" si="504"/>
        <v>--</v>
      </c>
    </row>
    <row r="1298" spans="1:85" x14ac:dyDescent="0.25">
      <c r="A1298" t="str">
        <f>IFERROR(VLOOKUP(MONTH(C1298),Date!$A$2:$B$13,2,0),"--")</f>
        <v>Avril</v>
      </c>
      <c r="B1298" s="11">
        <f t="shared" si="483"/>
        <v>16</v>
      </c>
      <c r="C1298" s="28">
        <f t="shared" si="505"/>
        <v>42112</v>
      </c>
      <c r="D1298" s="29" t="s">
        <v>203</v>
      </c>
      <c r="E1298" s="30" t="str">
        <f>IFERROR(VLOOKUP(D1298,Listing!$A:$B,2,0),"--")</f>
        <v>A44074</v>
      </c>
      <c r="F1298" s="30" t="str">
        <f>IFERROR(VLOOKUP(D1298,Listing!$A:$E,5,0),"-")</f>
        <v>EL ATTAFI  IMANE</v>
      </c>
      <c r="G1298" s="4">
        <f>IFERROR(VLOOKUP(D1298,Listing!$A:$F,6,0),"--")</f>
        <v>42093</v>
      </c>
      <c r="H1298" s="11" t="str">
        <f>IFERROR(VLOOKUP(D1298,Listing!$A:$D,4,0),"--")</f>
        <v>ABDELMOUMEN  ROUGUI</v>
      </c>
      <c r="I1298" s="11" t="str">
        <f t="shared" si="484"/>
        <v>AAC</v>
      </c>
      <c r="J1298" s="31">
        <f>IFERROR(COUNTIFS(Ishop!$BG:$BG,Source!D1298,Ishop!$B:$B,Source!C1298),"--")</f>
        <v>0</v>
      </c>
      <c r="K1298" s="11">
        <f>IFERROR(COUNTIFS(Ishop!$BG:$BG,Source!D1298,Ishop!$B:$B,Source!C1298,Ishop!$J:$J,"OUI"),"--")</f>
        <v>0</v>
      </c>
      <c r="L1298" s="11">
        <f>COUNTIFS(Ishop!$AG:$AG,Source!$L$1,Ishop!$BG:$BG,Source!$D1298,Ishop!$B:$B,Source!$C1298)</f>
        <v>0</v>
      </c>
      <c r="M1298" s="11">
        <f>COUNTIFS(Ishop!$AG:$AG,Source!$M$1,Ishop!$BG:$BG,Source!$D1298,Ishop!$B:$B,Source!$C1298)</f>
        <v>0</v>
      </c>
      <c r="N1298" s="11">
        <f>COUNTIFS(Ishop!$AG:$AG,Source!$N$1,Ishop!$BG:$BG,Source!$D1298,Ishop!$B:$B,Source!$C1298)</f>
        <v>0</v>
      </c>
      <c r="O1298" s="11">
        <f>COUNTIFS(Ishop!$AG:$AG,Source!$O$1,Ishop!$BG:$BG,Source!$D1298,Ishop!$B:$B,Source!$C1298)</f>
        <v>0</v>
      </c>
      <c r="P1298" s="11">
        <f>COUNTIFS(Ishop!$AG:$AG,Source!$P$1,Ishop!$BG:$BG,Source!$D1298,Ishop!$B:$B,Source!$C1298)</f>
        <v>0</v>
      </c>
      <c r="Q1298" s="11">
        <f>COUNTIFS(Ishop!$AG:$AG,Source!$Q$1,Ishop!$BG:$BG,Source!$D1298,Ishop!$B:$B,Source!$C1298)</f>
        <v>0</v>
      </c>
      <c r="R1298" s="11">
        <f>COUNTIFS(Ishop!$AG:$AG,Source!$R$1,Ishop!$BG:$BG,Source!$D1298,Ishop!$B:$B,Source!$C1298)</f>
        <v>0</v>
      </c>
      <c r="S1298" s="11">
        <f>COUNTIFS(Ishop!$AG:$AG,Source!$S$1,Ishop!$BG:$BG,Source!$D1298,Ishop!$B:$B,Source!$C1298)</f>
        <v>0</v>
      </c>
      <c r="T1298" s="11">
        <f>COUNTIFS(Ishop!$AG:$AG,Source!$T$1,Ishop!$BG:$BG,Source!$D1298,Ishop!$B:$B,Source!$C1298)</f>
        <v>0</v>
      </c>
      <c r="U1298" s="11">
        <f>COUNTIFS(Ishop!$AG:$AG,Source!$U$1,Ishop!$BG:$BG,Source!$D1298,Ishop!$B:$B,Source!$C1298)</f>
        <v>0</v>
      </c>
      <c r="V1298" s="11">
        <f>COUNTIFS(Ishop!$AG:$AG,Source!$V$1,Ishop!$BG:$BG,Source!$D1298,Ishop!$B:$B,Source!$C1298)</f>
        <v>0</v>
      </c>
      <c r="W1298" s="11">
        <f>COUNTIFS(Ishop!$AG:$AG,Source!$W$1,Ishop!$BG:$BG,Source!$D1298,Ishop!$B:$B,Source!$C1298)</f>
        <v>0</v>
      </c>
      <c r="X1298" s="11">
        <f>COUNTIFS(Ishop!$AG:$AG,Source!$X$1,Ishop!$BG:$BG,Source!$D1298,Ishop!$B:$B,Source!$C1298)</f>
        <v>0</v>
      </c>
      <c r="Y1298" s="11">
        <f>COUNTIFS(Ishop!$AG:$AG,Source!$Y$1,Ishop!$BG:$BG,Source!$D1298,Ishop!$B:$B,Source!$C1298)</f>
        <v>0</v>
      </c>
      <c r="Z1298" s="11">
        <f>COUNTIFS(Ishop!$AG:$AG,Source!$Z$1,Ishop!$BG:$BG,Source!$D1298,Ishop!$B:$B,Source!$C1298,Ishop!$J:$J,"OUI")</f>
        <v>0</v>
      </c>
      <c r="AA1298" s="11">
        <f>COUNTIFS(Ishop!$AG:$AG,Source!$AA$1,Ishop!$BG:$BG,Source!$D1298,Ishop!$B:$B,Source!$C1298,Ishop!$J:$J,"OUI")</f>
        <v>0</v>
      </c>
      <c r="AB1298" s="11">
        <f>COUNTIFS(Ishop!$AG:$AG,Source!$AB$1,Ishop!$BG:$BG,Source!$D1298,Ishop!$B:$B,Source!$C1298,Ishop!$J:$J,"OUI")</f>
        <v>0</v>
      </c>
      <c r="AC1298" s="11">
        <f>COUNTIFS(Ishop!$AG:$AG,Source!$AC$1,Ishop!$BG:$BG,Source!$D1298,Ishop!$B:$B,Source!$C1298,Ishop!$J:$J,"OUI")</f>
        <v>0</v>
      </c>
      <c r="AD1298" s="11">
        <f>COUNTIFS(Ishop!$AG:$AG,Source!$AD$1,Ishop!$BG:$BG,Source!$D1298,Ishop!$B:$B,Source!$C1298,Ishop!$J:$J,"OUI")</f>
        <v>0</v>
      </c>
      <c r="AE1298" s="11">
        <f>COUNTIFS(Ishop!$AG:$AG,Source!$AE$1,Ishop!$BG:$BG,Source!$D1298,Ishop!$B:$B,Source!$C1298,Ishop!$J:$J,"OUI")</f>
        <v>0</v>
      </c>
      <c r="AF1298" s="11">
        <f>COUNTIFS(Ishop!$AG:$AG,Source!$AF$1,Ishop!$BG:$BG,Source!$D1298,Ishop!$B:$B,Source!$C1298,Ishop!$J:$J,"OUI")</f>
        <v>0</v>
      </c>
      <c r="AG1298" s="11">
        <f>COUNTIFS(Ishop!$AG:$AG,Source!$AG$1,Ishop!$BG:$BG,Source!$D1298,Ishop!$B:$B,Source!$C1298,Ishop!$J:$J,"OUI")</f>
        <v>0</v>
      </c>
      <c r="AH1298" s="11">
        <f>COUNTIFS(Ishop!$AG:$AG,Source!$AH$1,Ishop!$BG:$BG,Source!$D1298,Ishop!$B:$B,Source!$C1298,Ishop!$J:$J,"OUI")</f>
        <v>0</v>
      </c>
      <c r="AI1298" s="11">
        <f>COUNTIFS(Ishop!$AG:$AG,Source!$AI$1,Ishop!$BG:$BG,Source!$D1298,Ishop!$B:$B,Source!$C1298,Ishop!$J:$J,"OUI")</f>
        <v>0</v>
      </c>
      <c r="AJ1298" s="11">
        <f>COUNTIFS(Ishop!$AG:$AG,Source!$AJ$1,Ishop!$BG:$BG,Source!$D1298,Ishop!$B:$B,Source!$C1298,Ishop!$J:$J,"OUI")</f>
        <v>0</v>
      </c>
      <c r="AK1298" s="11">
        <f>COUNTIFS(Ishop!$AG:$AG,Source!$AK$1,Ishop!$BG:$BG,Source!$D1298,Ishop!$B:$B,Source!$C1298,Ishop!$J:$J,"OUI")</f>
        <v>0</v>
      </c>
      <c r="AL1298" s="11">
        <f>COUNTIFS(Ishop!$AG:$AG,Source!$AL$1,Ishop!$BG:$BG,Source!$D1298,Ishop!$B:$B,Source!$C1298,Ishop!$J:$J,"OUI")</f>
        <v>0</v>
      </c>
      <c r="AM1298" s="11">
        <f>COUNTIFS(Ishop!$AG:$AG,Source!$AM$1,Ishop!$BG:$BG,Source!$D1298,Ishop!$B:$B,Source!$C1298,Ishop!$J:$J,"OUI")</f>
        <v>0</v>
      </c>
      <c r="AN1298" s="11">
        <f>COUNTIFS(Dolmen!$W:$W,"Sensation",Dolmen!$O:$O,Source!D1298,Dolmen!$F:$F,Source!C1298)</f>
        <v>0</v>
      </c>
      <c r="AO1298" s="11">
        <f>COUNTIFS(Dolmen!$AC:$AC,"Bbox Miami",Dolmen!$O:$O,Source!D1298,Dolmen!$F:$F,Source!C1298)</f>
        <v>0</v>
      </c>
      <c r="AP1298" s="11">
        <f>COUNTIFS(Dolmen!$AD:$AD,"1",Dolmen!$W:$W,"",Dolmen!$O:$O,Source!D1298,Dolmen!$F:$F,Source!C1298)</f>
        <v>0</v>
      </c>
      <c r="AQ1298" s="11">
        <f>COUNTIFS(Dolmen!$W:$W,"Sensation",Dolmen!$Y:$Y,"1",Dolmen!$O:$O,Source!D1298,Dolmen!$F:$F,Source!C1298)</f>
        <v>0</v>
      </c>
      <c r="AR1298" s="11">
        <f>COUNTIFS(Dolmen!$AC:$AC,"Bbox Miami",Dolmen!$Y:$Y,"1",Dolmen!$O:$O,Source!D1298,Dolmen!$F:$F,Source!C1298)</f>
        <v>0</v>
      </c>
      <c r="AS1298" s="11">
        <f>COUNTIFS(Dolmen!$AD:$AD,"1",Dolmen!$W:$W,"",Dolmen!$Y:$Y,"1",Dolmen!$O:$O,Source!D1298,Dolmen!$F:$F,Source!C1298)</f>
        <v>0</v>
      </c>
      <c r="AT1298" s="11">
        <f t="shared" si="485"/>
        <v>0</v>
      </c>
      <c r="AU1298" s="11">
        <f t="shared" si="486"/>
        <v>0</v>
      </c>
      <c r="AV1298" s="11">
        <f t="shared" si="487"/>
        <v>0</v>
      </c>
      <c r="AW1298" s="11">
        <f t="shared" si="488"/>
        <v>0</v>
      </c>
      <c r="AX1298" s="11">
        <f t="shared" si="489"/>
        <v>0</v>
      </c>
      <c r="AY1298" s="11">
        <f t="shared" si="490"/>
        <v>0</v>
      </c>
      <c r="AZ1298" s="11">
        <f t="shared" si="491"/>
        <v>0</v>
      </c>
      <c r="BA1298" s="11">
        <f t="shared" si="492"/>
        <v>0</v>
      </c>
      <c r="BB1298" s="11">
        <f t="shared" si="493"/>
        <v>0</v>
      </c>
      <c r="BC1298" s="11">
        <f t="shared" si="494"/>
        <v>0</v>
      </c>
      <c r="BD1298" s="11">
        <f>SUMIFS(Ishop!$BK:$BK,Ishop!$BG:$BG,Source!D1298,Ishop!$B:$B,Source!C1298)</f>
        <v>0</v>
      </c>
      <c r="BE1298" s="11">
        <f>COUNTIFS(Ishop!$AW:$AW,"OUI",Ishop!$BG:$BG,Source!D1298,Ishop!$B:$B,Source!C1298)</f>
        <v>0</v>
      </c>
      <c r="BF1298" s="11">
        <f t="shared" si="495"/>
        <v>0</v>
      </c>
      <c r="BG1298" s="11">
        <f t="shared" si="496"/>
        <v>0</v>
      </c>
      <c r="BH1298" s="11">
        <f t="shared" si="497"/>
        <v>0</v>
      </c>
      <c r="BI1298" s="11">
        <f t="shared" si="498"/>
        <v>0</v>
      </c>
      <c r="BJ1298" s="11">
        <f t="shared" si="499"/>
        <v>0</v>
      </c>
      <c r="BK1298" s="11">
        <f t="shared" si="500"/>
        <v>0</v>
      </c>
      <c r="BL1298" s="11">
        <f t="shared" si="501"/>
        <v>0</v>
      </c>
      <c r="BM1298" s="11">
        <f t="shared" si="502"/>
        <v>0</v>
      </c>
      <c r="BN1298" s="25">
        <f>Z1298*Budget!$A$6</f>
        <v>0</v>
      </c>
      <c r="BO1298" s="25">
        <f>AA1298*(Budget!$B$6+Budget!$B$7)</f>
        <v>0</v>
      </c>
      <c r="BP1298" s="25">
        <f>AB1298*(Budget!$C$6+Budget!$C$7)</f>
        <v>0</v>
      </c>
      <c r="BQ1298" s="25">
        <f>AC1298*(Budget!$D$6+Budget!$D$7)</f>
        <v>0</v>
      </c>
      <c r="BR1298" s="25">
        <f>AD1298*(Budget!$E$6+Budget!$E$7)</f>
        <v>0</v>
      </c>
      <c r="BS1298" s="25">
        <f>AE1298*(Budget!$F$6+Budget!$F$7)</f>
        <v>0</v>
      </c>
      <c r="BT1298" s="25">
        <f>AF1298*(Budget!$G$6+Budget!$G$7)</f>
        <v>0</v>
      </c>
      <c r="BU1298" s="25">
        <f>AG1298*Budget!$H$6</f>
        <v>0</v>
      </c>
      <c r="BV1298" s="25">
        <f>AH1298*Budget!$I$6</f>
        <v>0</v>
      </c>
      <c r="BW1298" s="25">
        <f>AI1298*Budget!$J$6</f>
        <v>0</v>
      </c>
      <c r="BX1298" s="25">
        <f>AJ1298*Budget!$K$6</f>
        <v>0</v>
      </c>
      <c r="BY1298" s="25">
        <f>AK1298*Budget!$L$6</f>
        <v>0</v>
      </c>
      <c r="BZ1298" s="25">
        <f>AL1298*Budget!$M$6</f>
        <v>0</v>
      </c>
      <c r="CA1298" s="25">
        <f>AM1298*Budget!$N$6</f>
        <v>0</v>
      </c>
      <c r="CB1298" s="25">
        <f>AQ1298*Budget!$O$6</f>
        <v>0</v>
      </c>
      <c r="CC1298" s="25">
        <f>AR1298*Budget!$S$6</f>
        <v>0</v>
      </c>
      <c r="CD1298" s="25">
        <f>AS1298*Budget!$Q$6</f>
        <v>0</v>
      </c>
      <c r="CE1298" s="25">
        <f t="shared" si="503"/>
        <v>0</v>
      </c>
      <c r="CF1298" s="11" t="e">
        <f>COUNTIFS(#REF!,Source!E1298,#REF!,Source!C1298)</f>
        <v>#REF!</v>
      </c>
      <c r="CG1298" s="11" t="str">
        <f t="shared" si="504"/>
        <v>--</v>
      </c>
    </row>
    <row r="1299" spans="1:85" x14ac:dyDescent="0.25">
      <c r="A1299" t="str">
        <f>IFERROR(VLOOKUP(MONTH(C1299),Date!$A$2:$B$13,2,0),"--")</f>
        <v>Avril</v>
      </c>
      <c r="B1299" s="11">
        <f t="shared" si="483"/>
        <v>16</v>
      </c>
      <c r="C1299" s="28">
        <f t="shared" si="505"/>
        <v>42112</v>
      </c>
      <c r="D1299" s="29" t="s">
        <v>204</v>
      </c>
      <c r="E1299" s="30" t="str">
        <f>IFERROR(VLOOKUP(D1299,Listing!$A:$B,2,0),"--")</f>
        <v>A440A40</v>
      </c>
      <c r="F1299" s="30" t="str">
        <f>IFERROR(VLOOKUP(D1299,Listing!$A:$E,5,0),"-")</f>
        <v>EL GHAZOUANI  TARIK</v>
      </c>
      <c r="G1299" s="4">
        <f>IFERROR(VLOOKUP(D1299,Listing!$A:$F,6,0),"--")</f>
        <v>42093</v>
      </c>
      <c r="H1299" s="11" t="str">
        <f>IFERROR(VLOOKUP(D1299,Listing!$A:$D,4,0),"--")</f>
        <v>ABDELMOUMEN  ROUGUI</v>
      </c>
      <c r="I1299" s="11" t="str">
        <f t="shared" si="484"/>
        <v>AAC</v>
      </c>
      <c r="J1299" s="31">
        <f>IFERROR(COUNTIFS(Ishop!$BG:$BG,Source!D1299,Ishop!$B:$B,Source!C1299),"--")</f>
        <v>0</v>
      </c>
      <c r="K1299" s="11">
        <f>IFERROR(COUNTIFS(Ishop!$BG:$BG,Source!D1299,Ishop!$B:$B,Source!C1299,Ishop!$J:$J,"OUI"),"--")</f>
        <v>0</v>
      </c>
      <c r="L1299" s="11">
        <f>COUNTIFS(Ishop!$AG:$AG,Source!$L$1,Ishop!$BG:$BG,Source!$D1299,Ishop!$B:$B,Source!$C1299)</f>
        <v>0</v>
      </c>
      <c r="M1299" s="11">
        <f>COUNTIFS(Ishop!$AG:$AG,Source!$M$1,Ishop!$BG:$BG,Source!$D1299,Ishop!$B:$B,Source!$C1299)</f>
        <v>0</v>
      </c>
      <c r="N1299" s="11">
        <f>COUNTIFS(Ishop!$AG:$AG,Source!$N$1,Ishop!$BG:$BG,Source!$D1299,Ishop!$B:$B,Source!$C1299)</f>
        <v>0</v>
      </c>
      <c r="O1299" s="11">
        <f>COUNTIFS(Ishop!$AG:$AG,Source!$O$1,Ishop!$BG:$BG,Source!$D1299,Ishop!$B:$B,Source!$C1299)</f>
        <v>0</v>
      </c>
      <c r="P1299" s="11">
        <f>COUNTIFS(Ishop!$AG:$AG,Source!$P$1,Ishop!$BG:$BG,Source!$D1299,Ishop!$B:$B,Source!$C1299)</f>
        <v>0</v>
      </c>
      <c r="Q1299" s="11">
        <f>COUNTIFS(Ishop!$AG:$AG,Source!$Q$1,Ishop!$BG:$BG,Source!$D1299,Ishop!$B:$B,Source!$C1299)</f>
        <v>0</v>
      </c>
      <c r="R1299" s="11">
        <f>COUNTIFS(Ishop!$AG:$AG,Source!$R$1,Ishop!$BG:$BG,Source!$D1299,Ishop!$B:$B,Source!$C1299)</f>
        <v>0</v>
      </c>
      <c r="S1299" s="11">
        <f>COUNTIFS(Ishop!$AG:$AG,Source!$S$1,Ishop!$BG:$BG,Source!$D1299,Ishop!$B:$B,Source!$C1299)</f>
        <v>0</v>
      </c>
      <c r="T1299" s="11">
        <f>COUNTIFS(Ishop!$AG:$AG,Source!$T$1,Ishop!$BG:$BG,Source!$D1299,Ishop!$B:$B,Source!$C1299)</f>
        <v>0</v>
      </c>
      <c r="U1299" s="11">
        <f>COUNTIFS(Ishop!$AG:$AG,Source!$U$1,Ishop!$BG:$BG,Source!$D1299,Ishop!$B:$B,Source!$C1299)</f>
        <v>0</v>
      </c>
      <c r="V1299" s="11">
        <f>COUNTIFS(Ishop!$AG:$AG,Source!$V$1,Ishop!$BG:$BG,Source!$D1299,Ishop!$B:$B,Source!$C1299)</f>
        <v>0</v>
      </c>
      <c r="W1299" s="11">
        <f>COUNTIFS(Ishop!$AG:$AG,Source!$W$1,Ishop!$BG:$BG,Source!$D1299,Ishop!$B:$B,Source!$C1299)</f>
        <v>0</v>
      </c>
      <c r="X1299" s="11">
        <f>COUNTIFS(Ishop!$AG:$AG,Source!$X$1,Ishop!$BG:$BG,Source!$D1299,Ishop!$B:$B,Source!$C1299)</f>
        <v>0</v>
      </c>
      <c r="Y1299" s="11">
        <f>COUNTIFS(Ishop!$AG:$AG,Source!$Y$1,Ishop!$BG:$BG,Source!$D1299,Ishop!$B:$B,Source!$C1299)</f>
        <v>0</v>
      </c>
      <c r="Z1299" s="11">
        <f>COUNTIFS(Ishop!$AG:$AG,Source!$Z$1,Ishop!$BG:$BG,Source!$D1299,Ishop!$B:$B,Source!$C1299,Ishop!$J:$J,"OUI")</f>
        <v>0</v>
      </c>
      <c r="AA1299" s="11">
        <f>COUNTIFS(Ishop!$AG:$AG,Source!$AA$1,Ishop!$BG:$BG,Source!$D1299,Ishop!$B:$B,Source!$C1299,Ishop!$J:$J,"OUI")</f>
        <v>0</v>
      </c>
      <c r="AB1299" s="11">
        <f>COUNTIFS(Ishop!$AG:$AG,Source!$AB$1,Ishop!$BG:$BG,Source!$D1299,Ishop!$B:$B,Source!$C1299,Ishop!$J:$J,"OUI")</f>
        <v>0</v>
      </c>
      <c r="AC1299" s="11">
        <f>COUNTIFS(Ishop!$AG:$AG,Source!$AC$1,Ishop!$BG:$BG,Source!$D1299,Ishop!$B:$B,Source!$C1299,Ishop!$J:$J,"OUI")</f>
        <v>0</v>
      </c>
      <c r="AD1299" s="11">
        <f>COUNTIFS(Ishop!$AG:$AG,Source!$AD$1,Ishop!$BG:$BG,Source!$D1299,Ishop!$B:$B,Source!$C1299,Ishop!$J:$J,"OUI")</f>
        <v>0</v>
      </c>
      <c r="AE1299" s="11">
        <f>COUNTIFS(Ishop!$AG:$AG,Source!$AE$1,Ishop!$BG:$BG,Source!$D1299,Ishop!$B:$B,Source!$C1299,Ishop!$J:$J,"OUI")</f>
        <v>0</v>
      </c>
      <c r="AF1299" s="11">
        <f>COUNTIFS(Ishop!$AG:$AG,Source!$AF$1,Ishop!$BG:$BG,Source!$D1299,Ishop!$B:$B,Source!$C1299,Ishop!$J:$J,"OUI")</f>
        <v>0</v>
      </c>
      <c r="AG1299" s="11">
        <f>COUNTIFS(Ishop!$AG:$AG,Source!$AG$1,Ishop!$BG:$BG,Source!$D1299,Ishop!$B:$B,Source!$C1299,Ishop!$J:$J,"OUI")</f>
        <v>0</v>
      </c>
      <c r="AH1299" s="11">
        <f>COUNTIFS(Ishop!$AG:$AG,Source!$AH$1,Ishop!$BG:$BG,Source!$D1299,Ishop!$B:$B,Source!$C1299,Ishop!$J:$J,"OUI")</f>
        <v>0</v>
      </c>
      <c r="AI1299" s="11">
        <f>COUNTIFS(Ishop!$AG:$AG,Source!$AI$1,Ishop!$BG:$BG,Source!$D1299,Ishop!$B:$B,Source!$C1299,Ishop!$J:$J,"OUI")</f>
        <v>0</v>
      </c>
      <c r="AJ1299" s="11">
        <f>COUNTIFS(Ishop!$AG:$AG,Source!$AJ$1,Ishop!$BG:$BG,Source!$D1299,Ishop!$B:$B,Source!$C1299,Ishop!$J:$J,"OUI")</f>
        <v>0</v>
      </c>
      <c r="AK1299" s="11">
        <f>COUNTIFS(Ishop!$AG:$AG,Source!$AK$1,Ishop!$BG:$BG,Source!$D1299,Ishop!$B:$B,Source!$C1299,Ishop!$J:$J,"OUI")</f>
        <v>0</v>
      </c>
      <c r="AL1299" s="11">
        <f>COUNTIFS(Ishop!$AG:$AG,Source!$AL$1,Ishop!$BG:$BG,Source!$D1299,Ishop!$B:$B,Source!$C1299,Ishop!$J:$J,"OUI")</f>
        <v>0</v>
      </c>
      <c r="AM1299" s="11">
        <f>COUNTIFS(Ishop!$AG:$AG,Source!$AM$1,Ishop!$BG:$BG,Source!$D1299,Ishop!$B:$B,Source!$C1299,Ishop!$J:$J,"OUI")</f>
        <v>0</v>
      </c>
      <c r="AN1299" s="11">
        <f>COUNTIFS(Dolmen!$W:$W,"Sensation",Dolmen!$O:$O,Source!D1299,Dolmen!$F:$F,Source!C1299)</f>
        <v>0</v>
      </c>
      <c r="AO1299" s="11">
        <f>COUNTIFS(Dolmen!$AC:$AC,"Bbox Miami",Dolmen!$O:$O,Source!D1299,Dolmen!$F:$F,Source!C1299)</f>
        <v>0</v>
      </c>
      <c r="AP1299" s="11">
        <f>COUNTIFS(Dolmen!$AD:$AD,"1",Dolmen!$W:$W,"",Dolmen!$O:$O,Source!D1299,Dolmen!$F:$F,Source!C1299)</f>
        <v>0</v>
      </c>
      <c r="AQ1299" s="11">
        <f>COUNTIFS(Dolmen!$W:$W,"Sensation",Dolmen!$Y:$Y,"1",Dolmen!$O:$O,Source!D1299,Dolmen!$F:$F,Source!C1299)</f>
        <v>0</v>
      </c>
      <c r="AR1299" s="11">
        <f>COUNTIFS(Dolmen!$AC:$AC,"Bbox Miami",Dolmen!$Y:$Y,"1",Dolmen!$O:$O,Source!D1299,Dolmen!$F:$F,Source!C1299)</f>
        <v>0</v>
      </c>
      <c r="AS1299" s="11">
        <f>COUNTIFS(Dolmen!$AD:$AD,"1",Dolmen!$W:$W,"",Dolmen!$Y:$Y,"1",Dolmen!$O:$O,Source!D1299,Dolmen!$F:$F,Source!C1299)</f>
        <v>0</v>
      </c>
      <c r="AT1299" s="11">
        <f t="shared" si="485"/>
        <v>0</v>
      </c>
      <c r="AU1299" s="11">
        <f t="shared" si="486"/>
        <v>0</v>
      </c>
      <c r="AV1299" s="11">
        <f t="shared" si="487"/>
        <v>0</v>
      </c>
      <c r="AW1299" s="11">
        <f t="shared" si="488"/>
        <v>0</v>
      </c>
      <c r="AX1299" s="11">
        <f t="shared" si="489"/>
        <v>0</v>
      </c>
      <c r="AY1299" s="11">
        <f t="shared" si="490"/>
        <v>0</v>
      </c>
      <c r="AZ1299" s="11">
        <f t="shared" si="491"/>
        <v>0</v>
      </c>
      <c r="BA1299" s="11">
        <f t="shared" si="492"/>
        <v>0</v>
      </c>
      <c r="BB1299" s="11">
        <f t="shared" si="493"/>
        <v>0</v>
      </c>
      <c r="BC1299" s="11">
        <f t="shared" si="494"/>
        <v>0</v>
      </c>
      <c r="BD1299" s="11">
        <f>SUMIFS(Ishop!$BK:$BK,Ishop!$BG:$BG,Source!D1299,Ishop!$B:$B,Source!C1299)</f>
        <v>0</v>
      </c>
      <c r="BE1299" s="11">
        <f>COUNTIFS(Ishop!$AW:$AW,"OUI",Ishop!$BG:$BG,Source!D1299,Ishop!$B:$B,Source!C1299)</f>
        <v>0</v>
      </c>
      <c r="BF1299" s="11">
        <f t="shared" si="495"/>
        <v>0</v>
      </c>
      <c r="BG1299" s="11">
        <f t="shared" si="496"/>
        <v>0</v>
      </c>
      <c r="BH1299" s="11">
        <f t="shared" si="497"/>
        <v>0</v>
      </c>
      <c r="BI1299" s="11">
        <f t="shared" si="498"/>
        <v>0</v>
      </c>
      <c r="BJ1299" s="11">
        <f t="shared" si="499"/>
        <v>0</v>
      </c>
      <c r="BK1299" s="11">
        <f t="shared" si="500"/>
        <v>0</v>
      </c>
      <c r="BL1299" s="11">
        <f t="shared" si="501"/>
        <v>0</v>
      </c>
      <c r="BM1299" s="11">
        <f t="shared" si="502"/>
        <v>0</v>
      </c>
      <c r="BN1299" s="25">
        <f>Z1299*Budget!$A$6</f>
        <v>0</v>
      </c>
      <c r="BO1299" s="25">
        <f>AA1299*(Budget!$B$6+Budget!$B$7)</f>
        <v>0</v>
      </c>
      <c r="BP1299" s="25">
        <f>AB1299*(Budget!$C$6+Budget!$C$7)</f>
        <v>0</v>
      </c>
      <c r="BQ1299" s="25">
        <f>AC1299*(Budget!$D$6+Budget!$D$7)</f>
        <v>0</v>
      </c>
      <c r="BR1299" s="25">
        <f>AD1299*(Budget!$E$6+Budget!$E$7)</f>
        <v>0</v>
      </c>
      <c r="BS1299" s="25">
        <f>AE1299*(Budget!$F$6+Budget!$F$7)</f>
        <v>0</v>
      </c>
      <c r="BT1299" s="25">
        <f>AF1299*(Budget!$G$6+Budget!$G$7)</f>
        <v>0</v>
      </c>
      <c r="BU1299" s="25">
        <f>AG1299*Budget!$H$6</f>
        <v>0</v>
      </c>
      <c r="BV1299" s="25">
        <f>AH1299*Budget!$I$6</f>
        <v>0</v>
      </c>
      <c r="BW1299" s="25">
        <f>AI1299*Budget!$J$6</f>
        <v>0</v>
      </c>
      <c r="BX1299" s="25">
        <f>AJ1299*Budget!$K$6</f>
        <v>0</v>
      </c>
      <c r="BY1299" s="25">
        <f>AK1299*Budget!$L$6</f>
        <v>0</v>
      </c>
      <c r="BZ1299" s="25">
        <f>AL1299*Budget!$M$6</f>
        <v>0</v>
      </c>
      <c r="CA1299" s="25">
        <f>AM1299*Budget!$N$6</f>
        <v>0</v>
      </c>
      <c r="CB1299" s="25">
        <f>AQ1299*Budget!$O$6</f>
        <v>0</v>
      </c>
      <c r="CC1299" s="25">
        <f>AR1299*Budget!$S$6</f>
        <v>0</v>
      </c>
      <c r="CD1299" s="25">
        <f>AS1299*Budget!$Q$6</f>
        <v>0</v>
      </c>
      <c r="CE1299" s="25">
        <f t="shared" si="503"/>
        <v>0</v>
      </c>
      <c r="CF1299" s="11" t="e">
        <f>COUNTIFS(#REF!,Source!E1299,#REF!,Source!C1299)</f>
        <v>#REF!</v>
      </c>
      <c r="CG1299" s="11" t="str">
        <f t="shared" si="504"/>
        <v>--</v>
      </c>
    </row>
    <row r="1300" spans="1:85" x14ac:dyDescent="0.25">
      <c r="A1300" t="str">
        <f>IFERROR(VLOOKUP(MONTH(C1300),Date!$A$2:$B$13,2,0),"--")</f>
        <v>Avril</v>
      </c>
      <c r="B1300" s="11">
        <f t="shared" si="483"/>
        <v>16</v>
      </c>
      <c r="C1300" s="28">
        <f t="shared" si="505"/>
        <v>42112</v>
      </c>
      <c r="D1300" s="29" t="s">
        <v>205</v>
      </c>
      <c r="E1300" s="30" t="str">
        <f>IFERROR(VLOOKUP(D1300,Listing!$A:$B,2,0),"--")</f>
        <v>A440A49</v>
      </c>
      <c r="F1300" s="30" t="str">
        <f>IFERROR(VLOOKUP(D1300,Listing!$A:$E,5,0),"-")</f>
        <v xml:space="preserve">GUENNOUNI HASSANI  MERIEM </v>
      </c>
      <c r="G1300" s="4">
        <f>IFERROR(VLOOKUP(D1300,Listing!$A:$F,6,0),"--")</f>
        <v>42093</v>
      </c>
      <c r="H1300" s="11" t="str">
        <f>IFERROR(VLOOKUP(D1300,Listing!$A:$D,4,0),"--")</f>
        <v>ABDELMOUMEN  ROUGUI</v>
      </c>
      <c r="I1300" s="11" t="str">
        <f t="shared" si="484"/>
        <v>AAC</v>
      </c>
      <c r="J1300" s="31">
        <f>IFERROR(COUNTIFS(Ishop!$BG:$BG,Source!D1300,Ishop!$B:$B,Source!C1300),"--")</f>
        <v>0</v>
      </c>
      <c r="K1300" s="11">
        <f>IFERROR(COUNTIFS(Ishop!$BG:$BG,Source!D1300,Ishop!$B:$B,Source!C1300,Ishop!$J:$J,"OUI"),"--")</f>
        <v>0</v>
      </c>
      <c r="L1300" s="11">
        <f>COUNTIFS(Ishop!$AG:$AG,Source!$L$1,Ishop!$BG:$BG,Source!$D1300,Ishop!$B:$B,Source!$C1300)</f>
        <v>0</v>
      </c>
      <c r="M1300" s="11">
        <f>COUNTIFS(Ishop!$AG:$AG,Source!$M$1,Ishop!$BG:$BG,Source!$D1300,Ishop!$B:$B,Source!$C1300)</f>
        <v>0</v>
      </c>
      <c r="N1300" s="11">
        <f>COUNTIFS(Ishop!$AG:$AG,Source!$N$1,Ishop!$BG:$BG,Source!$D1300,Ishop!$B:$B,Source!$C1300)</f>
        <v>0</v>
      </c>
      <c r="O1300" s="11">
        <f>COUNTIFS(Ishop!$AG:$AG,Source!$O$1,Ishop!$BG:$BG,Source!$D1300,Ishop!$B:$B,Source!$C1300)</f>
        <v>0</v>
      </c>
      <c r="P1300" s="11">
        <f>COUNTIFS(Ishop!$AG:$AG,Source!$P$1,Ishop!$BG:$BG,Source!$D1300,Ishop!$B:$B,Source!$C1300)</f>
        <v>0</v>
      </c>
      <c r="Q1300" s="11">
        <f>COUNTIFS(Ishop!$AG:$AG,Source!$Q$1,Ishop!$BG:$BG,Source!$D1300,Ishop!$B:$B,Source!$C1300)</f>
        <v>0</v>
      </c>
      <c r="R1300" s="11">
        <f>COUNTIFS(Ishop!$AG:$AG,Source!$R$1,Ishop!$BG:$BG,Source!$D1300,Ishop!$B:$B,Source!$C1300)</f>
        <v>0</v>
      </c>
      <c r="S1300" s="11">
        <f>COUNTIFS(Ishop!$AG:$AG,Source!$S$1,Ishop!$BG:$BG,Source!$D1300,Ishop!$B:$B,Source!$C1300)</f>
        <v>0</v>
      </c>
      <c r="T1300" s="11">
        <f>COUNTIFS(Ishop!$AG:$AG,Source!$T$1,Ishop!$BG:$BG,Source!$D1300,Ishop!$B:$B,Source!$C1300)</f>
        <v>0</v>
      </c>
      <c r="U1300" s="11">
        <f>COUNTIFS(Ishop!$AG:$AG,Source!$U$1,Ishop!$BG:$BG,Source!$D1300,Ishop!$B:$B,Source!$C1300)</f>
        <v>0</v>
      </c>
      <c r="V1300" s="11">
        <f>COUNTIFS(Ishop!$AG:$AG,Source!$V$1,Ishop!$BG:$BG,Source!$D1300,Ishop!$B:$B,Source!$C1300)</f>
        <v>0</v>
      </c>
      <c r="W1300" s="11">
        <f>COUNTIFS(Ishop!$AG:$AG,Source!$W$1,Ishop!$BG:$BG,Source!$D1300,Ishop!$B:$B,Source!$C1300)</f>
        <v>0</v>
      </c>
      <c r="X1300" s="11">
        <f>COUNTIFS(Ishop!$AG:$AG,Source!$X$1,Ishop!$BG:$BG,Source!$D1300,Ishop!$B:$B,Source!$C1300)</f>
        <v>0</v>
      </c>
      <c r="Y1300" s="11">
        <f>COUNTIFS(Ishop!$AG:$AG,Source!$Y$1,Ishop!$BG:$BG,Source!$D1300,Ishop!$B:$B,Source!$C1300)</f>
        <v>0</v>
      </c>
      <c r="Z1300" s="11">
        <f>COUNTIFS(Ishop!$AG:$AG,Source!$Z$1,Ishop!$BG:$BG,Source!$D1300,Ishop!$B:$B,Source!$C1300,Ishop!$J:$J,"OUI")</f>
        <v>0</v>
      </c>
      <c r="AA1300" s="11">
        <f>COUNTIFS(Ishop!$AG:$AG,Source!$AA$1,Ishop!$BG:$BG,Source!$D1300,Ishop!$B:$B,Source!$C1300,Ishop!$J:$J,"OUI")</f>
        <v>0</v>
      </c>
      <c r="AB1300" s="11">
        <f>COUNTIFS(Ishop!$AG:$AG,Source!$AB$1,Ishop!$BG:$BG,Source!$D1300,Ishop!$B:$B,Source!$C1300,Ishop!$J:$J,"OUI")</f>
        <v>0</v>
      </c>
      <c r="AC1300" s="11">
        <f>COUNTIFS(Ishop!$AG:$AG,Source!$AC$1,Ishop!$BG:$BG,Source!$D1300,Ishop!$B:$B,Source!$C1300,Ishop!$J:$J,"OUI")</f>
        <v>0</v>
      </c>
      <c r="AD1300" s="11">
        <f>COUNTIFS(Ishop!$AG:$AG,Source!$AD$1,Ishop!$BG:$BG,Source!$D1300,Ishop!$B:$B,Source!$C1300,Ishop!$J:$J,"OUI")</f>
        <v>0</v>
      </c>
      <c r="AE1300" s="11">
        <f>COUNTIFS(Ishop!$AG:$AG,Source!$AE$1,Ishop!$BG:$BG,Source!$D1300,Ishop!$B:$B,Source!$C1300,Ishop!$J:$J,"OUI")</f>
        <v>0</v>
      </c>
      <c r="AF1300" s="11">
        <f>COUNTIFS(Ishop!$AG:$AG,Source!$AF$1,Ishop!$BG:$BG,Source!$D1300,Ishop!$B:$B,Source!$C1300,Ishop!$J:$J,"OUI")</f>
        <v>0</v>
      </c>
      <c r="AG1300" s="11">
        <f>COUNTIFS(Ishop!$AG:$AG,Source!$AG$1,Ishop!$BG:$BG,Source!$D1300,Ishop!$B:$B,Source!$C1300,Ishop!$J:$J,"OUI")</f>
        <v>0</v>
      </c>
      <c r="AH1300" s="11">
        <f>COUNTIFS(Ishop!$AG:$AG,Source!$AH$1,Ishop!$BG:$BG,Source!$D1300,Ishop!$B:$B,Source!$C1300,Ishop!$J:$J,"OUI")</f>
        <v>0</v>
      </c>
      <c r="AI1300" s="11">
        <f>COUNTIFS(Ishop!$AG:$AG,Source!$AI$1,Ishop!$BG:$BG,Source!$D1300,Ishop!$B:$B,Source!$C1300,Ishop!$J:$J,"OUI")</f>
        <v>0</v>
      </c>
      <c r="AJ1300" s="11">
        <f>COUNTIFS(Ishop!$AG:$AG,Source!$AJ$1,Ishop!$BG:$BG,Source!$D1300,Ishop!$B:$B,Source!$C1300,Ishop!$J:$J,"OUI")</f>
        <v>0</v>
      </c>
      <c r="AK1300" s="11">
        <f>COUNTIFS(Ishop!$AG:$AG,Source!$AK$1,Ishop!$BG:$BG,Source!$D1300,Ishop!$B:$B,Source!$C1300,Ishop!$J:$J,"OUI")</f>
        <v>0</v>
      </c>
      <c r="AL1300" s="11">
        <f>COUNTIFS(Ishop!$AG:$AG,Source!$AL$1,Ishop!$BG:$BG,Source!$D1300,Ishop!$B:$B,Source!$C1300,Ishop!$J:$J,"OUI")</f>
        <v>0</v>
      </c>
      <c r="AM1300" s="11">
        <f>COUNTIFS(Ishop!$AG:$AG,Source!$AM$1,Ishop!$BG:$BG,Source!$D1300,Ishop!$B:$B,Source!$C1300,Ishop!$J:$J,"OUI")</f>
        <v>0</v>
      </c>
      <c r="AN1300" s="11">
        <f>COUNTIFS(Dolmen!$W:$W,"Sensation",Dolmen!$O:$O,Source!D1300,Dolmen!$F:$F,Source!C1300)</f>
        <v>0</v>
      </c>
      <c r="AO1300" s="11">
        <f>COUNTIFS(Dolmen!$AC:$AC,"Bbox Miami",Dolmen!$O:$O,Source!D1300,Dolmen!$F:$F,Source!C1300)</f>
        <v>0</v>
      </c>
      <c r="AP1300" s="11">
        <f>COUNTIFS(Dolmen!$AD:$AD,"1",Dolmen!$W:$W,"",Dolmen!$O:$O,Source!D1300,Dolmen!$F:$F,Source!C1300)</f>
        <v>0</v>
      </c>
      <c r="AQ1300" s="11">
        <f>COUNTIFS(Dolmen!$W:$W,"Sensation",Dolmen!$Y:$Y,"1",Dolmen!$O:$O,Source!D1300,Dolmen!$F:$F,Source!C1300)</f>
        <v>0</v>
      </c>
      <c r="AR1300" s="11">
        <f>COUNTIFS(Dolmen!$AC:$AC,"Bbox Miami",Dolmen!$Y:$Y,"1",Dolmen!$O:$O,Source!D1300,Dolmen!$F:$F,Source!C1300)</f>
        <v>0</v>
      </c>
      <c r="AS1300" s="11">
        <f>COUNTIFS(Dolmen!$AD:$AD,"1",Dolmen!$W:$W,"",Dolmen!$Y:$Y,"1",Dolmen!$O:$O,Source!D1300,Dolmen!$F:$F,Source!C1300)</f>
        <v>0</v>
      </c>
      <c r="AT1300" s="11">
        <f t="shared" si="485"/>
        <v>0</v>
      </c>
      <c r="AU1300" s="11">
        <f t="shared" si="486"/>
        <v>0</v>
      </c>
      <c r="AV1300" s="11">
        <f t="shared" si="487"/>
        <v>0</v>
      </c>
      <c r="AW1300" s="11">
        <f t="shared" si="488"/>
        <v>0</v>
      </c>
      <c r="AX1300" s="11">
        <f t="shared" si="489"/>
        <v>0</v>
      </c>
      <c r="AY1300" s="11">
        <f t="shared" si="490"/>
        <v>0</v>
      </c>
      <c r="AZ1300" s="11">
        <f t="shared" si="491"/>
        <v>0</v>
      </c>
      <c r="BA1300" s="11">
        <f t="shared" si="492"/>
        <v>0</v>
      </c>
      <c r="BB1300" s="11">
        <f t="shared" si="493"/>
        <v>0</v>
      </c>
      <c r="BC1300" s="11">
        <f t="shared" si="494"/>
        <v>0</v>
      </c>
      <c r="BD1300" s="11">
        <f>SUMIFS(Ishop!$BK:$BK,Ishop!$BG:$BG,Source!D1300,Ishop!$B:$B,Source!C1300)</f>
        <v>0</v>
      </c>
      <c r="BE1300" s="11">
        <f>COUNTIFS(Ishop!$AW:$AW,"OUI",Ishop!$BG:$BG,Source!D1300,Ishop!$B:$B,Source!C1300)</f>
        <v>0</v>
      </c>
      <c r="BF1300" s="11">
        <f t="shared" si="495"/>
        <v>0</v>
      </c>
      <c r="BG1300" s="11">
        <f t="shared" si="496"/>
        <v>0</v>
      </c>
      <c r="BH1300" s="11">
        <f t="shared" si="497"/>
        <v>0</v>
      </c>
      <c r="BI1300" s="11">
        <f t="shared" si="498"/>
        <v>0</v>
      </c>
      <c r="BJ1300" s="11">
        <f t="shared" si="499"/>
        <v>0</v>
      </c>
      <c r="BK1300" s="11">
        <f t="shared" si="500"/>
        <v>0</v>
      </c>
      <c r="BL1300" s="11">
        <f t="shared" si="501"/>
        <v>0</v>
      </c>
      <c r="BM1300" s="11">
        <f t="shared" si="502"/>
        <v>0</v>
      </c>
      <c r="BN1300" s="25">
        <f>Z1300*Budget!$A$6</f>
        <v>0</v>
      </c>
      <c r="BO1300" s="25">
        <f>AA1300*(Budget!$B$6+Budget!$B$7)</f>
        <v>0</v>
      </c>
      <c r="BP1300" s="25">
        <f>AB1300*(Budget!$C$6+Budget!$C$7)</f>
        <v>0</v>
      </c>
      <c r="BQ1300" s="25">
        <f>AC1300*(Budget!$D$6+Budget!$D$7)</f>
        <v>0</v>
      </c>
      <c r="BR1300" s="25">
        <f>AD1300*(Budget!$E$6+Budget!$E$7)</f>
        <v>0</v>
      </c>
      <c r="BS1300" s="25">
        <f>AE1300*(Budget!$F$6+Budget!$F$7)</f>
        <v>0</v>
      </c>
      <c r="BT1300" s="25">
        <f>AF1300*(Budget!$G$6+Budget!$G$7)</f>
        <v>0</v>
      </c>
      <c r="BU1300" s="25">
        <f>AG1300*Budget!$H$6</f>
        <v>0</v>
      </c>
      <c r="BV1300" s="25">
        <f>AH1300*Budget!$I$6</f>
        <v>0</v>
      </c>
      <c r="BW1300" s="25">
        <f>AI1300*Budget!$J$6</f>
        <v>0</v>
      </c>
      <c r="BX1300" s="25">
        <f>AJ1300*Budget!$K$6</f>
        <v>0</v>
      </c>
      <c r="BY1300" s="25">
        <f>AK1300*Budget!$L$6</f>
        <v>0</v>
      </c>
      <c r="BZ1300" s="25">
        <f>AL1300*Budget!$M$6</f>
        <v>0</v>
      </c>
      <c r="CA1300" s="25">
        <f>AM1300*Budget!$N$6</f>
        <v>0</v>
      </c>
      <c r="CB1300" s="25">
        <f>AQ1300*Budget!$O$6</f>
        <v>0</v>
      </c>
      <c r="CC1300" s="25">
        <f>AR1300*Budget!$S$6</f>
        <v>0</v>
      </c>
      <c r="CD1300" s="25">
        <f>AS1300*Budget!$Q$6</f>
        <v>0</v>
      </c>
      <c r="CE1300" s="25">
        <f t="shared" si="503"/>
        <v>0</v>
      </c>
      <c r="CF1300" s="11" t="e">
        <f>COUNTIFS(#REF!,Source!E1300,#REF!,Source!C1300)</f>
        <v>#REF!</v>
      </c>
      <c r="CG1300" s="11" t="str">
        <f t="shared" si="504"/>
        <v>--</v>
      </c>
    </row>
    <row r="1301" spans="1:85" x14ac:dyDescent="0.25">
      <c r="A1301" t="str">
        <f>IFERROR(VLOOKUP(MONTH(C1301),Date!$A$2:$B$13,2,0),"--")</f>
        <v>Avril</v>
      </c>
      <c r="B1301" s="11">
        <f t="shared" si="483"/>
        <v>16</v>
      </c>
      <c r="C1301" s="28">
        <f t="shared" si="505"/>
        <v>42112</v>
      </c>
      <c r="D1301" s="29" t="s">
        <v>206</v>
      </c>
      <c r="E1301" s="30" t="str">
        <f>IFERROR(VLOOKUP(D1301,Listing!$A:$B,2,0),"--")</f>
        <v>A44055</v>
      </c>
      <c r="F1301" s="30" t="str">
        <f>IFERROR(VLOOKUP(D1301,Listing!$A:$E,5,0),"-")</f>
        <v>BEN RAMDI  Hamza</v>
      </c>
      <c r="G1301" s="4">
        <f>IFERROR(VLOOKUP(D1301,Listing!$A:$F,6,0),"--")</f>
        <v>42114</v>
      </c>
      <c r="H1301" s="11" t="str">
        <f>IFERROR(VLOOKUP(D1301,Listing!$A:$D,4,0),"--")</f>
        <v>Hind Haddou</v>
      </c>
      <c r="I1301" s="11" t="str">
        <f t="shared" si="484"/>
        <v>AAC</v>
      </c>
      <c r="J1301" s="31">
        <f>IFERROR(COUNTIFS(Ishop!$BG:$BG,Source!D1301,Ishop!$B:$B,Source!C1301),"--")</f>
        <v>0</v>
      </c>
      <c r="K1301" s="11">
        <f>IFERROR(COUNTIFS(Ishop!$BG:$BG,Source!D1301,Ishop!$B:$B,Source!C1301,Ishop!$J:$J,"OUI"),"--")</f>
        <v>0</v>
      </c>
      <c r="L1301" s="11">
        <f>COUNTIFS(Ishop!$AG:$AG,Source!$L$1,Ishop!$BG:$BG,Source!$D1301,Ishop!$B:$B,Source!$C1301)</f>
        <v>0</v>
      </c>
      <c r="M1301" s="11">
        <f>COUNTIFS(Ishop!$AG:$AG,Source!$M$1,Ishop!$BG:$BG,Source!$D1301,Ishop!$B:$B,Source!$C1301)</f>
        <v>0</v>
      </c>
      <c r="N1301" s="11">
        <f>COUNTIFS(Ishop!$AG:$AG,Source!$N$1,Ishop!$BG:$BG,Source!$D1301,Ishop!$B:$B,Source!$C1301)</f>
        <v>0</v>
      </c>
      <c r="O1301" s="11">
        <f>COUNTIFS(Ishop!$AG:$AG,Source!$O$1,Ishop!$BG:$BG,Source!$D1301,Ishop!$B:$B,Source!$C1301)</f>
        <v>0</v>
      </c>
      <c r="P1301" s="11">
        <f>COUNTIFS(Ishop!$AG:$AG,Source!$P$1,Ishop!$BG:$BG,Source!$D1301,Ishop!$B:$B,Source!$C1301)</f>
        <v>0</v>
      </c>
      <c r="Q1301" s="11">
        <f>COUNTIFS(Ishop!$AG:$AG,Source!$Q$1,Ishop!$BG:$BG,Source!$D1301,Ishop!$B:$B,Source!$C1301)</f>
        <v>0</v>
      </c>
      <c r="R1301" s="11">
        <f>COUNTIFS(Ishop!$AG:$AG,Source!$R$1,Ishop!$BG:$BG,Source!$D1301,Ishop!$B:$B,Source!$C1301)</f>
        <v>0</v>
      </c>
      <c r="S1301" s="11">
        <f>COUNTIFS(Ishop!$AG:$AG,Source!$S$1,Ishop!$BG:$BG,Source!$D1301,Ishop!$B:$B,Source!$C1301)</f>
        <v>0</v>
      </c>
      <c r="T1301" s="11">
        <f>COUNTIFS(Ishop!$AG:$AG,Source!$T$1,Ishop!$BG:$BG,Source!$D1301,Ishop!$B:$B,Source!$C1301)</f>
        <v>0</v>
      </c>
      <c r="U1301" s="11">
        <f>COUNTIFS(Ishop!$AG:$AG,Source!$U$1,Ishop!$BG:$BG,Source!$D1301,Ishop!$B:$B,Source!$C1301)</f>
        <v>0</v>
      </c>
      <c r="V1301" s="11">
        <f>COUNTIFS(Ishop!$AG:$AG,Source!$V$1,Ishop!$BG:$BG,Source!$D1301,Ishop!$B:$B,Source!$C1301)</f>
        <v>0</v>
      </c>
      <c r="W1301" s="11">
        <f>COUNTIFS(Ishop!$AG:$AG,Source!$W$1,Ishop!$BG:$BG,Source!$D1301,Ishop!$B:$B,Source!$C1301)</f>
        <v>0</v>
      </c>
      <c r="X1301" s="11">
        <f>COUNTIFS(Ishop!$AG:$AG,Source!$X$1,Ishop!$BG:$BG,Source!$D1301,Ishop!$B:$B,Source!$C1301)</f>
        <v>0</v>
      </c>
      <c r="Y1301" s="11">
        <f>COUNTIFS(Ishop!$AG:$AG,Source!$Y$1,Ishop!$BG:$BG,Source!$D1301,Ishop!$B:$B,Source!$C1301)</f>
        <v>0</v>
      </c>
      <c r="Z1301" s="11">
        <f>COUNTIFS(Ishop!$AG:$AG,Source!$Z$1,Ishop!$BG:$BG,Source!$D1301,Ishop!$B:$B,Source!$C1301,Ishop!$J:$J,"OUI")</f>
        <v>0</v>
      </c>
      <c r="AA1301" s="11">
        <f>COUNTIFS(Ishop!$AG:$AG,Source!$AA$1,Ishop!$BG:$BG,Source!$D1301,Ishop!$B:$B,Source!$C1301,Ishop!$J:$J,"OUI")</f>
        <v>0</v>
      </c>
      <c r="AB1301" s="11">
        <f>COUNTIFS(Ishop!$AG:$AG,Source!$AB$1,Ishop!$BG:$BG,Source!$D1301,Ishop!$B:$B,Source!$C1301,Ishop!$J:$J,"OUI")</f>
        <v>0</v>
      </c>
      <c r="AC1301" s="11">
        <f>COUNTIFS(Ishop!$AG:$AG,Source!$AC$1,Ishop!$BG:$BG,Source!$D1301,Ishop!$B:$B,Source!$C1301,Ishop!$J:$J,"OUI")</f>
        <v>0</v>
      </c>
      <c r="AD1301" s="11">
        <f>COUNTIFS(Ishop!$AG:$AG,Source!$AD$1,Ishop!$BG:$BG,Source!$D1301,Ishop!$B:$B,Source!$C1301,Ishop!$J:$J,"OUI")</f>
        <v>0</v>
      </c>
      <c r="AE1301" s="11">
        <f>COUNTIFS(Ishop!$AG:$AG,Source!$AE$1,Ishop!$BG:$BG,Source!$D1301,Ishop!$B:$B,Source!$C1301,Ishop!$J:$J,"OUI")</f>
        <v>0</v>
      </c>
      <c r="AF1301" s="11">
        <f>COUNTIFS(Ishop!$AG:$AG,Source!$AF$1,Ishop!$BG:$BG,Source!$D1301,Ishop!$B:$B,Source!$C1301,Ishop!$J:$J,"OUI")</f>
        <v>0</v>
      </c>
      <c r="AG1301" s="11">
        <f>COUNTIFS(Ishop!$AG:$AG,Source!$AG$1,Ishop!$BG:$BG,Source!$D1301,Ishop!$B:$B,Source!$C1301,Ishop!$J:$J,"OUI")</f>
        <v>0</v>
      </c>
      <c r="AH1301" s="11">
        <f>COUNTIFS(Ishop!$AG:$AG,Source!$AH$1,Ishop!$BG:$BG,Source!$D1301,Ishop!$B:$B,Source!$C1301,Ishop!$J:$J,"OUI")</f>
        <v>0</v>
      </c>
      <c r="AI1301" s="11">
        <f>COUNTIFS(Ishop!$AG:$AG,Source!$AI$1,Ishop!$BG:$BG,Source!$D1301,Ishop!$B:$B,Source!$C1301,Ishop!$J:$J,"OUI")</f>
        <v>0</v>
      </c>
      <c r="AJ1301" s="11">
        <f>COUNTIFS(Ishop!$AG:$AG,Source!$AJ$1,Ishop!$BG:$BG,Source!$D1301,Ishop!$B:$B,Source!$C1301,Ishop!$J:$J,"OUI")</f>
        <v>0</v>
      </c>
      <c r="AK1301" s="11">
        <f>COUNTIFS(Ishop!$AG:$AG,Source!$AK$1,Ishop!$BG:$BG,Source!$D1301,Ishop!$B:$B,Source!$C1301,Ishop!$J:$J,"OUI")</f>
        <v>0</v>
      </c>
      <c r="AL1301" s="11">
        <f>COUNTIFS(Ishop!$AG:$AG,Source!$AL$1,Ishop!$BG:$BG,Source!$D1301,Ishop!$B:$B,Source!$C1301,Ishop!$J:$J,"OUI")</f>
        <v>0</v>
      </c>
      <c r="AM1301" s="11">
        <f>COUNTIFS(Ishop!$AG:$AG,Source!$AM$1,Ishop!$BG:$BG,Source!$D1301,Ishop!$B:$B,Source!$C1301,Ishop!$J:$J,"OUI")</f>
        <v>0</v>
      </c>
      <c r="AN1301" s="11">
        <f>COUNTIFS(Dolmen!$W:$W,"Sensation",Dolmen!$O:$O,Source!D1301,Dolmen!$F:$F,Source!C1301)</f>
        <v>0</v>
      </c>
      <c r="AO1301" s="11">
        <f>COUNTIFS(Dolmen!$AC:$AC,"Bbox Miami",Dolmen!$O:$O,Source!D1301,Dolmen!$F:$F,Source!C1301)</f>
        <v>0</v>
      </c>
      <c r="AP1301" s="11">
        <f>COUNTIFS(Dolmen!$AD:$AD,"1",Dolmen!$W:$W,"",Dolmen!$O:$O,Source!D1301,Dolmen!$F:$F,Source!C1301)</f>
        <v>0</v>
      </c>
      <c r="AQ1301" s="11">
        <f>COUNTIFS(Dolmen!$W:$W,"Sensation",Dolmen!$Y:$Y,"1",Dolmen!$O:$O,Source!D1301,Dolmen!$F:$F,Source!C1301)</f>
        <v>0</v>
      </c>
      <c r="AR1301" s="11">
        <f>COUNTIFS(Dolmen!$AC:$AC,"Bbox Miami",Dolmen!$Y:$Y,"1",Dolmen!$O:$O,Source!D1301,Dolmen!$F:$F,Source!C1301)</f>
        <v>0</v>
      </c>
      <c r="AS1301" s="11">
        <f>COUNTIFS(Dolmen!$AD:$AD,"1",Dolmen!$W:$W,"",Dolmen!$Y:$Y,"1",Dolmen!$O:$O,Source!D1301,Dolmen!$F:$F,Source!C1301)</f>
        <v>0</v>
      </c>
      <c r="AT1301" s="11">
        <f t="shared" si="485"/>
        <v>0</v>
      </c>
      <c r="AU1301" s="11">
        <f t="shared" si="486"/>
        <v>0</v>
      </c>
      <c r="AV1301" s="11">
        <f t="shared" si="487"/>
        <v>0</v>
      </c>
      <c r="AW1301" s="11">
        <f t="shared" si="488"/>
        <v>0</v>
      </c>
      <c r="AX1301" s="11">
        <f t="shared" si="489"/>
        <v>0</v>
      </c>
      <c r="AY1301" s="11">
        <f t="shared" si="490"/>
        <v>0</v>
      </c>
      <c r="AZ1301" s="11">
        <f t="shared" si="491"/>
        <v>0</v>
      </c>
      <c r="BA1301" s="11">
        <f t="shared" si="492"/>
        <v>0</v>
      </c>
      <c r="BB1301" s="11">
        <f t="shared" si="493"/>
        <v>0</v>
      </c>
      <c r="BC1301" s="11">
        <f t="shared" si="494"/>
        <v>0</v>
      </c>
      <c r="BD1301" s="11">
        <f>SUMIFS(Ishop!$BK:$BK,Ishop!$BG:$BG,Source!D1301,Ishop!$B:$B,Source!C1301)</f>
        <v>0</v>
      </c>
      <c r="BE1301" s="11">
        <f>COUNTIFS(Ishop!$AW:$AW,"OUI",Ishop!$BG:$BG,Source!D1301,Ishop!$B:$B,Source!C1301)</f>
        <v>0</v>
      </c>
      <c r="BF1301" s="11">
        <f t="shared" si="495"/>
        <v>0</v>
      </c>
      <c r="BG1301" s="11">
        <f t="shared" si="496"/>
        <v>0</v>
      </c>
      <c r="BH1301" s="11">
        <f t="shared" si="497"/>
        <v>0</v>
      </c>
      <c r="BI1301" s="11">
        <f t="shared" si="498"/>
        <v>0</v>
      </c>
      <c r="BJ1301" s="11">
        <f t="shared" si="499"/>
        <v>0</v>
      </c>
      <c r="BK1301" s="11">
        <f t="shared" si="500"/>
        <v>0</v>
      </c>
      <c r="BL1301" s="11">
        <f t="shared" si="501"/>
        <v>0</v>
      </c>
      <c r="BM1301" s="11">
        <f t="shared" si="502"/>
        <v>0</v>
      </c>
      <c r="BN1301" s="25">
        <f>Z1301*Budget!$A$6</f>
        <v>0</v>
      </c>
      <c r="BO1301" s="25">
        <f>AA1301*(Budget!$B$6+Budget!$B$7)</f>
        <v>0</v>
      </c>
      <c r="BP1301" s="25">
        <f>AB1301*(Budget!$C$6+Budget!$C$7)</f>
        <v>0</v>
      </c>
      <c r="BQ1301" s="25">
        <f>AC1301*(Budget!$D$6+Budget!$D$7)</f>
        <v>0</v>
      </c>
      <c r="BR1301" s="25">
        <f>AD1301*(Budget!$E$6+Budget!$E$7)</f>
        <v>0</v>
      </c>
      <c r="BS1301" s="25">
        <f>AE1301*(Budget!$F$6+Budget!$F$7)</f>
        <v>0</v>
      </c>
      <c r="BT1301" s="25">
        <f>AF1301*(Budget!$G$6+Budget!$G$7)</f>
        <v>0</v>
      </c>
      <c r="BU1301" s="25">
        <f>AG1301*Budget!$H$6</f>
        <v>0</v>
      </c>
      <c r="BV1301" s="25">
        <f>AH1301*Budget!$I$6</f>
        <v>0</v>
      </c>
      <c r="BW1301" s="25">
        <f>AI1301*Budget!$J$6</f>
        <v>0</v>
      </c>
      <c r="BX1301" s="25">
        <f>AJ1301*Budget!$K$6</f>
        <v>0</v>
      </c>
      <c r="BY1301" s="25">
        <f>AK1301*Budget!$L$6</f>
        <v>0</v>
      </c>
      <c r="BZ1301" s="25">
        <f>AL1301*Budget!$M$6</f>
        <v>0</v>
      </c>
      <c r="CA1301" s="25">
        <f>AM1301*Budget!$N$6</f>
        <v>0</v>
      </c>
      <c r="CB1301" s="25">
        <f>AQ1301*Budget!$O$6</f>
        <v>0</v>
      </c>
      <c r="CC1301" s="25">
        <f>AR1301*Budget!$S$6</f>
        <v>0</v>
      </c>
      <c r="CD1301" s="25">
        <f>AS1301*Budget!$Q$6</f>
        <v>0</v>
      </c>
      <c r="CE1301" s="25">
        <f t="shared" si="503"/>
        <v>0</v>
      </c>
      <c r="CF1301" s="11" t="e">
        <f>COUNTIFS(#REF!,Source!E1301,#REF!,Source!C1301)</f>
        <v>#REF!</v>
      </c>
      <c r="CG1301" s="11" t="str">
        <f t="shared" si="504"/>
        <v>--</v>
      </c>
    </row>
    <row r="1302" spans="1:85" x14ac:dyDescent="0.25">
      <c r="A1302" t="str">
        <f>IFERROR(VLOOKUP(MONTH(C1302),Date!$A$2:$B$13,2,0),"--")</f>
        <v>Avril</v>
      </c>
      <c r="B1302" s="11">
        <f t="shared" si="483"/>
        <v>16</v>
      </c>
      <c r="C1302" s="28">
        <f t="shared" si="505"/>
        <v>42112</v>
      </c>
      <c r="D1302" s="29" t="s">
        <v>207</v>
      </c>
      <c r="E1302" s="30" t="str">
        <f>IFERROR(VLOOKUP(D1302,Listing!$A:$B,2,0),"--")</f>
        <v>A44026</v>
      </c>
      <c r="F1302" s="30" t="str">
        <f>IFERROR(VLOOKUP(D1302,Listing!$A:$E,5,0),"-")</f>
        <v>EL MEDAGHRI EL ALAOUI  Ahmed</v>
      </c>
      <c r="G1302" s="4">
        <f>IFERROR(VLOOKUP(D1302,Listing!$A:$F,6,0),"--")</f>
        <v>42114</v>
      </c>
      <c r="H1302" s="11" t="str">
        <f>IFERROR(VLOOKUP(D1302,Listing!$A:$D,4,0),"--")</f>
        <v>Hind Haddou</v>
      </c>
      <c r="I1302" s="11" t="str">
        <f t="shared" si="484"/>
        <v>AAC</v>
      </c>
      <c r="J1302" s="31">
        <f>IFERROR(COUNTIFS(Ishop!$BG:$BG,Source!D1302,Ishop!$B:$B,Source!C1302),"--")</f>
        <v>0</v>
      </c>
      <c r="K1302" s="11">
        <f>IFERROR(COUNTIFS(Ishop!$BG:$BG,Source!D1302,Ishop!$B:$B,Source!C1302,Ishop!$J:$J,"OUI"),"--")</f>
        <v>0</v>
      </c>
      <c r="L1302" s="11">
        <f>COUNTIFS(Ishop!$AG:$AG,Source!$L$1,Ishop!$BG:$BG,Source!$D1302,Ishop!$B:$B,Source!$C1302)</f>
        <v>0</v>
      </c>
      <c r="M1302" s="11">
        <f>COUNTIFS(Ishop!$AG:$AG,Source!$M$1,Ishop!$BG:$BG,Source!$D1302,Ishop!$B:$B,Source!$C1302)</f>
        <v>0</v>
      </c>
      <c r="N1302" s="11">
        <f>COUNTIFS(Ishop!$AG:$AG,Source!$N$1,Ishop!$BG:$BG,Source!$D1302,Ishop!$B:$B,Source!$C1302)</f>
        <v>0</v>
      </c>
      <c r="O1302" s="11">
        <f>COUNTIFS(Ishop!$AG:$AG,Source!$O$1,Ishop!$BG:$BG,Source!$D1302,Ishop!$B:$B,Source!$C1302)</f>
        <v>0</v>
      </c>
      <c r="P1302" s="11">
        <f>COUNTIFS(Ishop!$AG:$AG,Source!$P$1,Ishop!$BG:$BG,Source!$D1302,Ishop!$B:$B,Source!$C1302)</f>
        <v>0</v>
      </c>
      <c r="Q1302" s="11">
        <f>COUNTIFS(Ishop!$AG:$AG,Source!$Q$1,Ishop!$BG:$BG,Source!$D1302,Ishop!$B:$B,Source!$C1302)</f>
        <v>0</v>
      </c>
      <c r="R1302" s="11">
        <f>COUNTIFS(Ishop!$AG:$AG,Source!$R$1,Ishop!$BG:$BG,Source!$D1302,Ishop!$B:$B,Source!$C1302)</f>
        <v>0</v>
      </c>
      <c r="S1302" s="11">
        <f>COUNTIFS(Ishop!$AG:$AG,Source!$S$1,Ishop!$BG:$BG,Source!$D1302,Ishop!$B:$B,Source!$C1302)</f>
        <v>0</v>
      </c>
      <c r="T1302" s="11">
        <f>COUNTIFS(Ishop!$AG:$AG,Source!$T$1,Ishop!$BG:$BG,Source!$D1302,Ishop!$B:$B,Source!$C1302)</f>
        <v>0</v>
      </c>
      <c r="U1302" s="11">
        <f>COUNTIFS(Ishop!$AG:$AG,Source!$U$1,Ishop!$BG:$BG,Source!$D1302,Ishop!$B:$B,Source!$C1302)</f>
        <v>0</v>
      </c>
      <c r="V1302" s="11">
        <f>COUNTIFS(Ishop!$AG:$AG,Source!$V$1,Ishop!$BG:$BG,Source!$D1302,Ishop!$B:$B,Source!$C1302)</f>
        <v>0</v>
      </c>
      <c r="W1302" s="11">
        <f>COUNTIFS(Ishop!$AG:$AG,Source!$W$1,Ishop!$BG:$BG,Source!$D1302,Ishop!$B:$B,Source!$C1302)</f>
        <v>0</v>
      </c>
      <c r="X1302" s="11">
        <f>COUNTIFS(Ishop!$AG:$AG,Source!$X$1,Ishop!$BG:$BG,Source!$D1302,Ishop!$B:$B,Source!$C1302)</f>
        <v>0</v>
      </c>
      <c r="Y1302" s="11">
        <f>COUNTIFS(Ishop!$AG:$AG,Source!$Y$1,Ishop!$BG:$BG,Source!$D1302,Ishop!$B:$B,Source!$C1302)</f>
        <v>0</v>
      </c>
      <c r="Z1302" s="11">
        <f>COUNTIFS(Ishop!$AG:$AG,Source!$Z$1,Ishop!$BG:$BG,Source!$D1302,Ishop!$B:$B,Source!$C1302,Ishop!$J:$J,"OUI")</f>
        <v>0</v>
      </c>
      <c r="AA1302" s="11">
        <f>COUNTIFS(Ishop!$AG:$AG,Source!$AA$1,Ishop!$BG:$BG,Source!$D1302,Ishop!$B:$B,Source!$C1302,Ishop!$J:$J,"OUI")</f>
        <v>0</v>
      </c>
      <c r="AB1302" s="11">
        <f>COUNTIFS(Ishop!$AG:$AG,Source!$AB$1,Ishop!$BG:$BG,Source!$D1302,Ishop!$B:$B,Source!$C1302,Ishop!$J:$J,"OUI")</f>
        <v>0</v>
      </c>
      <c r="AC1302" s="11">
        <f>COUNTIFS(Ishop!$AG:$AG,Source!$AC$1,Ishop!$BG:$BG,Source!$D1302,Ishop!$B:$B,Source!$C1302,Ishop!$J:$J,"OUI")</f>
        <v>0</v>
      </c>
      <c r="AD1302" s="11">
        <f>COUNTIFS(Ishop!$AG:$AG,Source!$AD$1,Ishop!$BG:$BG,Source!$D1302,Ishop!$B:$B,Source!$C1302,Ishop!$J:$J,"OUI")</f>
        <v>0</v>
      </c>
      <c r="AE1302" s="11">
        <f>COUNTIFS(Ishop!$AG:$AG,Source!$AE$1,Ishop!$BG:$BG,Source!$D1302,Ishop!$B:$B,Source!$C1302,Ishop!$J:$J,"OUI")</f>
        <v>0</v>
      </c>
      <c r="AF1302" s="11">
        <f>COUNTIFS(Ishop!$AG:$AG,Source!$AF$1,Ishop!$BG:$BG,Source!$D1302,Ishop!$B:$B,Source!$C1302,Ishop!$J:$J,"OUI")</f>
        <v>0</v>
      </c>
      <c r="AG1302" s="11">
        <f>COUNTIFS(Ishop!$AG:$AG,Source!$AG$1,Ishop!$BG:$BG,Source!$D1302,Ishop!$B:$B,Source!$C1302,Ishop!$J:$J,"OUI")</f>
        <v>0</v>
      </c>
      <c r="AH1302" s="11">
        <f>COUNTIFS(Ishop!$AG:$AG,Source!$AH$1,Ishop!$BG:$BG,Source!$D1302,Ishop!$B:$B,Source!$C1302,Ishop!$J:$J,"OUI")</f>
        <v>0</v>
      </c>
      <c r="AI1302" s="11">
        <f>COUNTIFS(Ishop!$AG:$AG,Source!$AI$1,Ishop!$BG:$BG,Source!$D1302,Ishop!$B:$B,Source!$C1302,Ishop!$J:$J,"OUI")</f>
        <v>0</v>
      </c>
      <c r="AJ1302" s="11">
        <f>COUNTIFS(Ishop!$AG:$AG,Source!$AJ$1,Ishop!$BG:$BG,Source!$D1302,Ishop!$B:$B,Source!$C1302,Ishop!$J:$J,"OUI")</f>
        <v>0</v>
      </c>
      <c r="AK1302" s="11">
        <f>COUNTIFS(Ishop!$AG:$AG,Source!$AK$1,Ishop!$BG:$BG,Source!$D1302,Ishop!$B:$B,Source!$C1302,Ishop!$J:$J,"OUI")</f>
        <v>0</v>
      </c>
      <c r="AL1302" s="11">
        <f>COUNTIFS(Ishop!$AG:$AG,Source!$AL$1,Ishop!$BG:$BG,Source!$D1302,Ishop!$B:$B,Source!$C1302,Ishop!$J:$J,"OUI")</f>
        <v>0</v>
      </c>
      <c r="AM1302" s="11">
        <f>COUNTIFS(Ishop!$AG:$AG,Source!$AM$1,Ishop!$BG:$BG,Source!$D1302,Ishop!$B:$B,Source!$C1302,Ishop!$J:$J,"OUI")</f>
        <v>0</v>
      </c>
      <c r="AN1302" s="11">
        <f>COUNTIFS(Dolmen!$W:$W,"Sensation",Dolmen!$O:$O,Source!D1302,Dolmen!$F:$F,Source!C1302)</f>
        <v>0</v>
      </c>
      <c r="AO1302" s="11">
        <f>COUNTIFS(Dolmen!$AC:$AC,"Bbox Miami",Dolmen!$O:$O,Source!D1302,Dolmen!$F:$F,Source!C1302)</f>
        <v>0</v>
      </c>
      <c r="AP1302" s="11">
        <f>COUNTIFS(Dolmen!$AD:$AD,"1",Dolmen!$W:$W,"",Dolmen!$O:$O,Source!D1302,Dolmen!$F:$F,Source!C1302)</f>
        <v>0</v>
      </c>
      <c r="AQ1302" s="11">
        <f>COUNTIFS(Dolmen!$W:$W,"Sensation",Dolmen!$Y:$Y,"1",Dolmen!$O:$O,Source!D1302,Dolmen!$F:$F,Source!C1302)</f>
        <v>0</v>
      </c>
      <c r="AR1302" s="11">
        <f>COUNTIFS(Dolmen!$AC:$AC,"Bbox Miami",Dolmen!$Y:$Y,"1",Dolmen!$O:$O,Source!D1302,Dolmen!$F:$F,Source!C1302)</f>
        <v>0</v>
      </c>
      <c r="AS1302" s="11">
        <f>COUNTIFS(Dolmen!$AD:$AD,"1",Dolmen!$W:$W,"",Dolmen!$Y:$Y,"1",Dolmen!$O:$O,Source!D1302,Dolmen!$F:$F,Source!C1302)</f>
        <v>0</v>
      </c>
      <c r="AT1302" s="11">
        <f t="shared" si="485"/>
        <v>0</v>
      </c>
      <c r="AU1302" s="11">
        <f t="shared" si="486"/>
        <v>0</v>
      </c>
      <c r="AV1302" s="11">
        <f t="shared" si="487"/>
        <v>0</v>
      </c>
      <c r="AW1302" s="11">
        <f t="shared" si="488"/>
        <v>0</v>
      </c>
      <c r="AX1302" s="11">
        <f t="shared" si="489"/>
        <v>0</v>
      </c>
      <c r="AY1302" s="11">
        <f t="shared" si="490"/>
        <v>0</v>
      </c>
      <c r="AZ1302" s="11">
        <f t="shared" si="491"/>
        <v>0</v>
      </c>
      <c r="BA1302" s="11">
        <f t="shared" si="492"/>
        <v>0</v>
      </c>
      <c r="BB1302" s="11">
        <f t="shared" si="493"/>
        <v>0</v>
      </c>
      <c r="BC1302" s="11">
        <f t="shared" si="494"/>
        <v>0</v>
      </c>
      <c r="BD1302" s="11">
        <f>SUMIFS(Ishop!$BK:$BK,Ishop!$BG:$BG,Source!D1302,Ishop!$B:$B,Source!C1302)</f>
        <v>0</v>
      </c>
      <c r="BE1302" s="11">
        <f>COUNTIFS(Ishop!$AW:$AW,"OUI",Ishop!$BG:$BG,Source!D1302,Ishop!$B:$B,Source!C1302)</f>
        <v>0</v>
      </c>
      <c r="BF1302" s="11">
        <f t="shared" si="495"/>
        <v>0</v>
      </c>
      <c r="BG1302" s="11">
        <f t="shared" si="496"/>
        <v>0</v>
      </c>
      <c r="BH1302" s="11">
        <f t="shared" si="497"/>
        <v>0</v>
      </c>
      <c r="BI1302" s="11">
        <f t="shared" si="498"/>
        <v>0</v>
      </c>
      <c r="BJ1302" s="11">
        <f t="shared" si="499"/>
        <v>0</v>
      </c>
      <c r="BK1302" s="11">
        <f t="shared" si="500"/>
        <v>0</v>
      </c>
      <c r="BL1302" s="11">
        <f t="shared" si="501"/>
        <v>0</v>
      </c>
      <c r="BM1302" s="11">
        <f t="shared" si="502"/>
        <v>0</v>
      </c>
      <c r="BN1302" s="25">
        <f>Z1302*Budget!$A$6</f>
        <v>0</v>
      </c>
      <c r="BO1302" s="25">
        <f>AA1302*(Budget!$B$6+Budget!$B$7)</f>
        <v>0</v>
      </c>
      <c r="BP1302" s="25">
        <f>AB1302*(Budget!$C$6+Budget!$C$7)</f>
        <v>0</v>
      </c>
      <c r="BQ1302" s="25">
        <f>AC1302*(Budget!$D$6+Budget!$D$7)</f>
        <v>0</v>
      </c>
      <c r="BR1302" s="25">
        <f>AD1302*(Budget!$E$6+Budget!$E$7)</f>
        <v>0</v>
      </c>
      <c r="BS1302" s="25">
        <f>AE1302*(Budget!$F$6+Budget!$F$7)</f>
        <v>0</v>
      </c>
      <c r="BT1302" s="25">
        <f>AF1302*(Budget!$G$6+Budget!$G$7)</f>
        <v>0</v>
      </c>
      <c r="BU1302" s="25">
        <f>AG1302*Budget!$H$6</f>
        <v>0</v>
      </c>
      <c r="BV1302" s="25">
        <f>AH1302*Budget!$I$6</f>
        <v>0</v>
      </c>
      <c r="BW1302" s="25">
        <f>AI1302*Budget!$J$6</f>
        <v>0</v>
      </c>
      <c r="BX1302" s="25">
        <f>AJ1302*Budget!$K$6</f>
        <v>0</v>
      </c>
      <c r="BY1302" s="25">
        <f>AK1302*Budget!$L$6</f>
        <v>0</v>
      </c>
      <c r="BZ1302" s="25">
        <f>AL1302*Budget!$M$6</f>
        <v>0</v>
      </c>
      <c r="CA1302" s="25">
        <f>AM1302*Budget!$N$6</f>
        <v>0</v>
      </c>
      <c r="CB1302" s="25">
        <f>AQ1302*Budget!$O$6</f>
        <v>0</v>
      </c>
      <c r="CC1302" s="25">
        <f>AR1302*Budget!$S$6</f>
        <v>0</v>
      </c>
      <c r="CD1302" s="25">
        <f>AS1302*Budget!$Q$6</f>
        <v>0</v>
      </c>
      <c r="CE1302" s="25">
        <f t="shared" si="503"/>
        <v>0</v>
      </c>
      <c r="CF1302" s="11" t="e">
        <f>COUNTIFS(#REF!,Source!E1302,#REF!,Source!C1302)</f>
        <v>#REF!</v>
      </c>
      <c r="CG1302" s="11" t="str">
        <f t="shared" si="504"/>
        <v>--</v>
      </c>
    </row>
    <row r="1303" spans="1:85" x14ac:dyDescent="0.25">
      <c r="A1303" t="str">
        <f>IFERROR(VLOOKUP(MONTH(C1303),Date!$A$2:$B$13,2,0),"--")</f>
        <v>Avril</v>
      </c>
      <c r="B1303" s="11">
        <f t="shared" si="483"/>
        <v>16</v>
      </c>
      <c r="C1303" s="28">
        <f t="shared" si="505"/>
        <v>42112</v>
      </c>
      <c r="D1303" s="29" t="s">
        <v>208</v>
      </c>
      <c r="E1303" s="30" t="str">
        <f>IFERROR(VLOOKUP(D1303,Listing!$A:$B,2,0),"--")</f>
        <v>A44056</v>
      </c>
      <c r="F1303" s="30" t="str">
        <f>IFERROR(VLOOKUP(D1303,Listing!$A:$E,5,0),"-")</f>
        <v>DRISSIA  Hilal</v>
      </c>
      <c r="G1303" s="4">
        <f>IFERROR(VLOOKUP(D1303,Listing!$A:$F,6,0),"--")</f>
        <v>42114</v>
      </c>
      <c r="H1303" s="11" t="str">
        <f>IFERROR(VLOOKUP(D1303,Listing!$A:$D,4,0),"--")</f>
        <v>Hind Haddou</v>
      </c>
      <c r="I1303" s="11" t="str">
        <f t="shared" si="484"/>
        <v>AAC</v>
      </c>
      <c r="J1303" s="31">
        <f>IFERROR(COUNTIFS(Ishop!$BG:$BG,Source!D1303,Ishop!$B:$B,Source!C1303),"--")</f>
        <v>0</v>
      </c>
      <c r="K1303" s="11">
        <f>IFERROR(COUNTIFS(Ishop!$BG:$BG,Source!D1303,Ishop!$B:$B,Source!C1303,Ishop!$J:$J,"OUI"),"--")</f>
        <v>0</v>
      </c>
      <c r="L1303" s="11">
        <f>COUNTIFS(Ishop!$AG:$AG,Source!$L$1,Ishop!$BG:$BG,Source!$D1303,Ishop!$B:$B,Source!$C1303)</f>
        <v>0</v>
      </c>
      <c r="M1303" s="11">
        <f>COUNTIFS(Ishop!$AG:$AG,Source!$M$1,Ishop!$BG:$BG,Source!$D1303,Ishop!$B:$B,Source!$C1303)</f>
        <v>0</v>
      </c>
      <c r="N1303" s="11">
        <f>COUNTIFS(Ishop!$AG:$AG,Source!$N$1,Ishop!$BG:$BG,Source!$D1303,Ishop!$B:$B,Source!$C1303)</f>
        <v>0</v>
      </c>
      <c r="O1303" s="11">
        <f>COUNTIFS(Ishop!$AG:$AG,Source!$O$1,Ishop!$BG:$BG,Source!$D1303,Ishop!$B:$B,Source!$C1303)</f>
        <v>0</v>
      </c>
      <c r="P1303" s="11">
        <f>COUNTIFS(Ishop!$AG:$AG,Source!$P$1,Ishop!$BG:$BG,Source!$D1303,Ishop!$B:$B,Source!$C1303)</f>
        <v>0</v>
      </c>
      <c r="Q1303" s="11">
        <f>COUNTIFS(Ishop!$AG:$AG,Source!$Q$1,Ishop!$BG:$BG,Source!$D1303,Ishop!$B:$B,Source!$C1303)</f>
        <v>0</v>
      </c>
      <c r="R1303" s="11">
        <f>COUNTIFS(Ishop!$AG:$AG,Source!$R$1,Ishop!$BG:$BG,Source!$D1303,Ishop!$B:$B,Source!$C1303)</f>
        <v>0</v>
      </c>
      <c r="S1303" s="11">
        <f>COUNTIFS(Ishop!$AG:$AG,Source!$S$1,Ishop!$BG:$BG,Source!$D1303,Ishop!$B:$B,Source!$C1303)</f>
        <v>0</v>
      </c>
      <c r="T1303" s="11">
        <f>COUNTIFS(Ishop!$AG:$AG,Source!$T$1,Ishop!$BG:$BG,Source!$D1303,Ishop!$B:$B,Source!$C1303)</f>
        <v>0</v>
      </c>
      <c r="U1303" s="11">
        <f>COUNTIFS(Ishop!$AG:$AG,Source!$U$1,Ishop!$BG:$BG,Source!$D1303,Ishop!$B:$B,Source!$C1303)</f>
        <v>0</v>
      </c>
      <c r="V1303" s="11">
        <f>COUNTIFS(Ishop!$AG:$AG,Source!$V$1,Ishop!$BG:$BG,Source!$D1303,Ishop!$B:$B,Source!$C1303)</f>
        <v>0</v>
      </c>
      <c r="W1303" s="11">
        <f>COUNTIFS(Ishop!$AG:$AG,Source!$W$1,Ishop!$BG:$BG,Source!$D1303,Ishop!$B:$B,Source!$C1303)</f>
        <v>0</v>
      </c>
      <c r="X1303" s="11">
        <f>COUNTIFS(Ishop!$AG:$AG,Source!$X$1,Ishop!$BG:$BG,Source!$D1303,Ishop!$B:$B,Source!$C1303)</f>
        <v>0</v>
      </c>
      <c r="Y1303" s="11">
        <f>COUNTIFS(Ishop!$AG:$AG,Source!$Y$1,Ishop!$BG:$BG,Source!$D1303,Ishop!$B:$B,Source!$C1303)</f>
        <v>0</v>
      </c>
      <c r="Z1303" s="11">
        <f>COUNTIFS(Ishop!$AG:$AG,Source!$Z$1,Ishop!$BG:$BG,Source!$D1303,Ishop!$B:$B,Source!$C1303,Ishop!$J:$J,"OUI")</f>
        <v>0</v>
      </c>
      <c r="AA1303" s="11">
        <f>COUNTIFS(Ishop!$AG:$AG,Source!$AA$1,Ishop!$BG:$BG,Source!$D1303,Ishop!$B:$B,Source!$C1303,Ishop!$J:$J,"OUI")</f>
        <v>0</v>
      </c>
      <c r="AB1303" s="11">
        <f>COUNTIFS(Ishop!$AG:$AG,Source!$AB$1,Ishop!$BG:$BG,Source!$D1303,Ishop!$B:$B,Source!$C1303,Ishop!$J:$J,"OUI")</f>
        <v>0</v>
      </c>
      <c r="AC1303" s="11">
        <f>COUNTIFS(Ishop!$AG:$AG,Source!$AC$1,Ishop!$BG:$BG,Source!$D1303,Ishop!$B:$B,Source!$C1303,Ishop!$J:$J,"OUI")</f>
        <v>0</v>
      </c>
      <c r="AD1303" s="11">
        <f>COUNTIFS(Ishop!$AG:$AG,Source!$AD$1,Ishop!$BG:$BG,Source!$D1303,Ishop!$B:$B,Source!$C1303,Ishop!$J:$J,"OUI")</f>
        <v>0</v>
      </c>
      <c r="AE1303" s="11">
        <f>COUNTIFS(Ishop!$AG:$AG,Source!$AE$1,Ishop!$BG:$BG,Source!$D1303,Ishop!$B:$B,Source!$C1303,Ishop!$J:$J,"OUI")</f>
        <v>0</v>
      </c>
      <c r="AF1303" s="11">
        <f>COUNTIFS(Ishop!$AG:$AG,Source!$AF$1,Ishop!$BG:$BG,Source!$D1303,Ishop!$B:$B,Source!$C1303,Ishop!$J:$J,"OUI")</f>
        <v>0</v>
      </c>
      <c r="AG1303" s="11">
        <f>COUNTIFS(Ishop!$AG:$AG,Source!$AG$1,Ishop!$BG:$BG,Source!$D1303,Ishop!$B:$B,Source!$C1303,Ishop!$J:$J,"OUI")</f>
        <v>0</v>
      </c>
      <c r="AH1303" s="11">
        <f>COUNTIFS(Ishop!$AG:$AG,Source!$AH$1,Ishop!$BG:$BG,Source!$D1303,Ishop!$B:$B,Source!$C1303,Ishop!$J:$J,"OUI")</f>
        <v>0</v>
      </c>
      <c r="AI1303" s="11">
        <f>COUNTIFS(Ishop!$AG:$AG,Source!$AI$1,Ishop!$BG:$BG,Source!$D1303,Ishop!$B:$B,Source!$C1303,Ishop!$J:$J,"OUI")</f>
        <v>0</v>
      </c>
      <c r="AJ1303" s="11">
        <f>COUNTIFS(Ishop!$AG:$AG,Source!$AJ$1,Ishop!$BG:$BG,Source!$D1303,Ishop!$B:$B,Source!$C1303,Ishop!$J:$J,"OUI")</f>
        <v>0</v>
      </c>
      <c r="AK1303" s="11">
        <f>COUNTIFS(Ishop!$AG:$AG,Source!$AK$1,Ishop!$BG:$BG,Source!$D1303,Ishop!$B:$B,Source!$C1303,Ishop!$J:$J,"OUI")</f>
        <v>0</v>
      </c>
      <c r="AL1303" s="11">
        <f>COUNTIFS(Ishop!$AG:$AG,Source!$AL$1,Ishop!$BG:$BG,Source!$D1303,Ishop!$B:$B,Source!$C1303,Ishop!$J:$J,"OUI")</f>
        <v>0</v>
      </c>
      <c r="AM1303" s="11">
        <f>COUNTIFS(Ishop!$AG:$AG,Source!$AM$1,Ishop!$BG:$BG,Source!$D1303,Ishop!$B:$B,Source!$C1303,Ishop!$J:$J,"OUI")</f>
        <v>0</v>
      </c>
      <c r="AN1303" s="11">
        <f>COUNTIFS(Dolmen!$W:$W,"Sensation",Dolmen!$O:$O,Source!D1303,Dolmen!$F:$F,Source!C1303)</f>
        <v>0</v>
      </c>
      <c r="AO1303" s="11">
        <f>COUNTIFS(Dolmen!$AC:$AC,"Bbox Miami",Dolmen!$O:$O,Source!D1303,Dolmen!$F:$F,Source!C1303)</f>
        <v>0</v>
      </c>
      <c r="AP1303" s="11">
        <f>COUNTIFS(Dolmen!$AD:$AD,"1",Dolmen!$W:$W,"",Dolmen!$O:$O,Source!D1303,Dolmen!$F:$F,Source!C1303)</f>
        <v>0</v>
      </c>
      <c r="AQ1303" s="11">
        <f>COUNTIFS(Dolmen!$W:$W,"Sensation",Dolmen!$Y:$Y,"1",Dolmen!$O:$O,Source!D1303,Dolmen!$F:$F,Source!C1303)</f>
        <v>0</v>
      </c>
      <c r="AR1303" s="11">
        <f>COUNTIFS(Dolmen!$AC:$AC,"Bbox Miami",Dolmen!$Y:$Y,"1",Dolmen!$O:$O,Source!D1303,Dolmen!$F:$F,Source!C1303)</f>
        <v>0</v>
      </c>
      <c r="AS1303" s="11">
        <f>COUNTIFS(Dolmen!$AD:$AD,"1",Dolmen!$W:$W,"",Dolmen!$Y:$Y,"1",Dolmen!$O:$O,Source!D1303,Dolmen!$F:$F,Source!C1303)</f>
        <v>0</v>
      </c>
      <c r="AT1303" s="11">
        <f t="shared" si="485"/>
        <v>0</v>
      </c>
      <c r="AU1303" s="11">
        <f t="shared" si="486"/>
        <v>0</v>
      </c>
      <c r="AV1303" s="11">
        <f t="shared" si="487"/>
        <v>0</v>
      </c>
      <c r="AW1303" s="11">
        <f t="shared" si="488"/>
        <v>0</v>
      </c>
      <c r="AX1303" s="11">
        <f t="shared" si="489"/>
        <v>0</v>
      </c>
      <c r="AY1303" s="11">
        <f t="shared" si="490"/>
        <v>0</v>
      </c>
      <c r="AZ1303" s="11">
        <f t="shared" si="491"/>
        <v>0</v>
      </c>
      <c r="BA1303" s="11">
        <f t="shared" si="492"/>
        <v>0</v>
      </c>
      <c r="BB1303" s="11">
        <f t="shared" si="493"/>
        <v>0</v>
      </c>
      <c r="BC1303" s="11">
        <f t="shared" si="494"/>
        <v>0</v>
      </c>
      <c r="BD1303" s="11">
        <f>SUMIFS(Ishop!$BK:$BK,Ishop!$BG:$BG,Source!D1303,Ishop!$B:$B,Source!C1303)</f>
        <v>0</v>
      </c>
      <c r="BE1303" s="11">
        <f>COUNTIFS(Ishop!$AW:$AW,"OUI",Ishop!$BG:$BG,Source!D1303,Ishop!$B:$B,Source!C1303)</f>
        <v>0</v>
      </c>
      <c r="BF1303" s="11">
        <f t="shared" si="495"/>
        <v>0</v>
      </c>
      <c r="BG1303" s="11">
        <f t="shared" si="496"/>
        <v>0</v>
      </c>
      <c r="BH1303" s="11">
        <f t="shared" si="497"/>
        <v>0</v>
      </c>
      <c r="BI1303" s="11">
        <f t="shared" si="498"/>
        <v>0</v>
      </c>
      <c r="BJ1303" s="11">
        <f t="shared" si="499"/>
        <v>0</v>
      </c>
      <c r="BK1303" s="11">
        <f t="shared" si="500"/>
        <v>0</v>
      </c>
      <c r="BL1303" s="11">
        <f t="shared" si="501"/>
        <v>0</v>
      </c>
      <c r="BM1303" s="11">
        <f t="shared" si="502"/>
        <v>0</v>
      </c>
      <c r="BN1303" s="25">
        <f>Z1303*Budget!$A$6</f>
        <v>0</v>
      </c>
      <c r="BO1303" s="25">
        <f>AA1303*(Budget!$B$6+Budget!$B$7)</f>
        <v>0</v>
      </c>
      <c r="BP1303" s="25">
        <f>AB1303*(Budget!$C$6+Budget!$C$7)</f>
        <v>0</v>
      </c>
      <c r="BQ1303" s="25">
        <f>AC1303*(Budget!$D$6+Budget!$D$7)</f>
        <v>0</v>
      </c>
      <c r="BR1303" s="25">
        <f>AD1303*(Budget!$E$6+Budget!$E$7)</f>
        <v>0</v>
      </c>
      <c r="BS1303" s="25">
        <f>AE1303*(Budget!$F$6+Budget!$F$7)</f>
        <v>0</v>
      </c>
      <c r="BT1303" s="25">
        <f>AF1303*(Budget!$G$6+Budget!$G$7)</f>
        <v>0</v>
      </c>
      <c r="BU1303" s="25">
        <f>AG1303*Budget!$H$6</f>
        <v>0</v>
      </c>
      <c r="BV1303" s="25">
        <f>AH1303*Budget!$I$6</f>
        <v>0</v>
      </c>
      <c r="BW1303" s="25">
        <f>AI1303*Budget!$J$6</f>
        <v>0</v>
      </c>
      <c r="BX1303" s="25">
        <f>AJ1303*Budget!$K$6</f>
        <v>0</v>
      </c>
      <c r="BY1303" s="25">
        <f>AK1303*Budget!$L$6</f>
        <v>0</v>
      </c>
      <c r="BZ1303" s="25">
        <f>AL1303*Budget!$M$6</f>
        <v>0</v>
      </c>
      <c r="CA1303" s="25">
        <f>AM1303*Budget!$N$6</f>
        <v>0</v>
      </c>
      <c r="CB1303" s="25">
        <f>AQ1303*Budget!$O$6</f>
        <v>0</v>
      </c>
      <c r="CC1303" s="25">
        <f>AR1303*Budget!$S$6</f>
        <v>0</v>
      </c>
      <c r="CD1303" s="25">
        <f>AS1303*Budget!$Q$6</f>
        <v>0</v>
      </c>
      <c r="CE1303" s="25">
        <f t="shared" si="503"/>
        <v>0</v>
      </c>
      <c r="CF1303" s="11" t="e">
        <f>COUNTIFS(#REF!,Source!E1303,#REF!,Source!C1303)</f>
        <v>#REF!</v>
      </c>
      <c r="CG1303" s="11" t="str">
        <f t="shared" si="504"/>
        <v>--</v>
      </c>
    </row>
    <row r="1304" spans="1:85" x14ac:dyDescent="0.25">
      <c r="A1304" t="str">
        <f>IFERROR(VLOOKUP(MONTH(C1304),Date!$A$2:$B$13,2,0),"--")</f>
        <v>Avril</v>
      </c>
      <c r="B1304" s="11">
        <f t="shared" si="483"/>
        <v>16</v>
      </c>
      <c r="C1304" s="28">
        <f t="shared" si="505"/>
        <v>42112</v>
      </c>
      <c r="D1304" s="29" t="s">
        <v>209</v>
      </c>
      <c r="E1304" s="30" t="str">
        <f>IFERROR(VLOOKUP(D1304,Listing!$A:$B,2,0),"--")</f>
        <v>A44071</v>
      </c>
      <c r="F1304" s="30" t="str">
        <f>IFERROR(VLOOKUP(D1304,Listing!$A:$E,5,0),"-")</f>
        <v>MABROUK  Yassine</v>
      </c>
      <c r="G1304" s="4">
        <f>IFERROR(VLOOKUP(D1304,Listing!$A:$F,6,0),"--")</f>
        <v>42114</v>
      </c>
      <c r="H1304" s="11" t="str">
        <f>IFERROR(VLOOKUP(D1304,Listing!$A:$D,4,0),"--")</f>
        <v>Hind Haddou</v>
      </c>
      <c r="I1304" s="11" t="str">
        <f t="shared" si="484"/>
        <v>AAC</v>
      </c>
      <c r="J1304" s="31">
        <f>IFERROR(COUNTIFS(Ishop!$BG:$BG,Source!D1304,Ishop!$B:$B,Source!C1304),"--")</f>
        <v>0</v>
      </c>
      <c r="K1304" s="11">
        <f>IFERROR(COUNTIFS(Ishop!$BG:$BG,Source!D1304,Ishop!$B:$B,Source!C1304,Ishop!$J:$J,"OUI"),"--")</f>
        <v>0</v>
      </c>
      <c r="L1304" s="11">
        <f>COUNTIFS(Ishop!$AG:$AG,Source!$L$1,Ishop!$BG:$BG,Source!$D1304,Ishop!$B:$B,Source!$C1304)</f>
        <v>0</v>
      </c>
      <c r="M1304" s="11">
        <f>COUNTIFS(Ishop!$AG:$AG,Source!$M$1,Ishop!$BG:$BG,Source!$D1304,Ishop!$B:$B,Source!$C1304)</f>
        <v>0</v>
      </c>
      <c r="N1304" s="11">
        <f>COUNTIFS(Ishop!$AG:$AG,Source!$N$1,Ishop!$BG:$BG,Source!$D1304,Ishop!$B:$B,Source!$C1304)</f>
        <v>0</v>
      </c>
      <c r="O1304" s="11">
        <f>COUNTIFS(Ishop!$AG:$AG,Source!$O$1,Ishop!$BG:$BG,Source!$D1304,Ishop!$B:$B,Source!$C1304)</f>
        <v>0</v>
      </c>
      <c r="P1304" s="11">
        <f>COUNTIFS(Ishop!$AG:$AG,Source!$P$1,Ishop!$BG:$BG,Source!$D1304,Ishop!$B:$B,Source!$C1304)</f>
        <v>0</v>
      </c>
      <c r="Q1304" s="11">
        <f>COUNTIFS(Ishop!$AG:$AG,Source!$Q$1,Ishop!$BG:$BG,Source!$D1304,Ishop!$B:$B,Source!$C1304)</f>
        <v>0</v>
      </c>
      <c r="R1304" s="11">
        <f>COUNTIFS(Ishop!$AG:$AG,Source!$R$1,Ishop!$BG:$BG,Source!$D1304,Ishop!$B:$B,Source!$C1304)</f>
        <v>0</v>
      </c>
      <c r="S1304" s="11">
        <f>COUNTIFS(Ishop!$AG:$AG,Source!$S$1,Ishop!$BG:$BG,Source!$D1304,Ishop!$B:$B,Source!$C1304)</f>
        <v>0</v>
      </c>
      <c r="T1304" s="11">
        <f>COUNTIFS(Ishop!$AG:$AG,Source!$T$1,Ishop!$BG:$BG,Source!$D1304,Ishop!$B:$B,Source!$C1304)</f>
        <v>0</v>
      </c>
      <c r="U1304" s="11">
        <f>COUNTIFS(Ishop!$AG:$AG,Source!$U$1,Ishop!$BG:$BG,Source!$D1304,Ishop!$B:$B,Source!$C1304)</f>
        <v>0</v>
      </c>
      <c r="V1304" s="11">
        <f>COUNTIFS(Ishop!$AG:$AG,Source!$V$1,Ishop!$BG:$BG,Source!$D1304,Ishop!$B:$B,Source!$C1304)</f>
        <v>0</v>
      </c>
      <c r="W1304" s="11">
        <f>COUNTIFS(Ishop!$AG:$AG,Source!$W$1,Ishop!$BG:$BG,Source!$D1304,Ishop!$B:$B,Source!$C1304)</f>
        <v>0</v>
      </c>
      <c r="X1304" s="11">
        <f>COUNTIFS(Ishop!$AG:$AG,Source!$X$1,Ishop!$BG:$BG,Source!$D1304,Ishop!$B:$B,Source!$C1304)</f>
        <v>0</v>
      </c>
      <c r="Y1304" s="11">
        <f>COUNTIFS(Ishop!$AG:$AG,Source!$Y$1,Ishop!$BG:$BG,Source!$D1304,Ishop!$B:$B,Source!$C1304)</f>
        <v>0</v>
      </c>
      <c r="Z1304" s="11">
        <f>COUNTIFS(Ishop!$AG:$AG,Source!$Z$1,Ishop!$BG:$BG,Source!$D1304,Ishop!$B:$B,Source!$C1304,Ishop!$J:$J,"OUI")</f>
        <v>0</v>
      </c>
      <c r="AA1304" s="11">
        <f>COUNTIFS(Ishop!$AG:$AG,Source!$AA$1,Ishop!$BG:$BG,Source!$D1304,Ishop!$B:$B,Source!$C1304,Ishop!$J:$J,"OUI")</f>
        <v>0</v>
      </c>
      <c r="AB1304" s="11">
        <f>COUNTIFS(Ishop!$AG:$AG,Source!$AB$1,Ishop!$BG:$BG,Source!$D1304,Ishop!$B:$B,Source!$C1304,Ishop!$J:$J,"OUI")</f>
        <v>0</v>
      </c>
      <c r="AC1304" s="11">
        <f>COUNTIFS(Ishop!$AG:$AG,Source!$AC$1,Ishop!$BG:$BG,Source!$D1304,Ishop!$B:$B,Source!$C1304,Ishop!$J:$J,"OUI")</f>
        <v>0</v>
      </c>
      <c r="AD1304" s="11">
        <f>COUNTIFS(Ishop!$AG:$AG,Source!$AD$1,Ishop!$BG:$BG,Source!$D1304,Ishop!$B:$B,Source!$C1304,Ishop!$J:$J,"OUI")</f>
        <v>0</v>
      </c>
      <c r="AE1304" s="11">
        <f>COUNTIFS(Ishop!$AG:$AG,Source!$AE$1,Ishop!$BG:$BG,Source!$D1304,Ishop!$B:$B,Source!$C1304,Ishop!$J:$J,"OUI")</f>
        <v>0</v>
      </c>
      <c r="AF1304" s="11">
        <f>COUNTIFS(Ishop!$AG:$AG,Source!$AF$1,Ishop!$BG:$BG,Source!$D1304,Ishop!$B:$B,Source!$C1304,Ishop!$J:$J,"OUI")</f>
        <v>0</v>
      </c>
      <c r="AG1304" s="11">
        <f>COUNTIFS(Ishop!$AG:$AG,Source!$AG$1,Ishop!$BG:$BG,Source!$D1304,Ishop!$B:$B,Source!$C1304,Ishop!$J:$J,"OUI")</f>
        <v>0</v>
      </c>
      <c r="AH1304" s="11">
        <f>COUNTIFS(Ishop!$AG:$AG,Source!$AH$1,Ishop!$BG:$BG,Source!$D1304,Ishop!$B:$B,Source!$C1304,Ishop!$J:$J,"OUI")</f>
        <v>0</v>
      </c>
      <c r="AI1304" s="11">
        <f>COUNTIFS(Ishop!$AG:$AG,Source!$AI$1,Ishop!$BG:$BG,Source!$D1304,Ishop!$B:$B,Source!$C1304,Ishop!$J:$J,"OUI")</f>
        <v>0</v>
      </c>
      <c r="AJ1304" s="11">
        <f>COUNTIFS(Ishop!$AG:$AG,Source!$AJ$1,Ishop!$BG:$BG,Source!$D1304,Ishop!$B:$B,Source!$C1304,Ishop!$J:$J,"OUI")</f>
        <v>0</v>
      </c>
      <c r="AK1304" s="11">
        <f>COUNTIFS(Ishop!$AG:$AG,Source!$AK$1,Ishop!$BG:$BG,Source!$D1304,Ishop!$B:$B,Source!$C1304,Ishop!$J:$J,"OUI")</f>
        <v>0</v>
      </c>
      <c r="AL1304" s="11">
        <f>COUNTIFS(Ishop!$AG:$AG,Source!$AL$1,Ishop!$BG:$BG,Source!$D1304,Ishop!$B:$B,Source!$C1304,Ishop!$J:$J,"OUI")</f>
        <v>0</v>
      </c>
      <c r="AM1304" s="11">
        <f>COUNTIFS(Ishop!$AG:$AG,Source!$AM$1,Ishop!$BG:$BG,Source!$D1304,Ishop!$B:$B,Source!$C1304,Ishop!$J:$J,"OUI")</f>
        <v>0</v>
      </c>
      <c r="AN1304" s="11">
        <f>COUNTIFS(Dolmen!$W:$W,"Sensation",Dolmen!$O:$O,Source!D1304,Dolmen!$F:$F,Source!C1304)</f>
        <v>0</v>
      </c>
      <c r="AO1304" s="11">
        <f>COUNTIFS(Dolmen!$AC:$AC,"Bbox Miami",Dolmen!$O:$O,Source!D1304,Dolmen!$F:$F,Source!C1304)</f>
        <v>0</v>
      </c>
      <c r="AP1304" s="11">
        <f>COUNTIFS(Dolmen!$AD:$AD,"1",Dolmen!$W:$W,"",Dolmen!$O:$O,Source!D1304,Dolmen!$F:$F,Source!C1304)</f>
        <v>0</v>
      </c>
      <c r="AQ1304" s="11">
        <f>COUNTIFS(Dolmen!$W:$W,"Sensation",Dolmen!$Y:$Y,"1",Dolmen!$O:$O,Source!D1304,Dolmen!$F:$F,Source!C1304)</f>
        <v>0</v>
      </c>
      <c r="AR1304" s="11">
        <f>COUNTIFS(Dolmen!$AC:$AC,"Bbox Miami",Dolmen!$Y:$Y,"1",Dolmen!$O:$O,Source!D1304,Dolmen!$F:$F,Source!C1304)</f>
        <v>0</v>
      </c>
      <c r="AS1304" s="11">
        <f>COUNTIFS(Dolmen!$AD:$AD,"1",Dolmen!$W:$W,"",Dolmen!$Y:$Y,"1",Dolmen!$O:$O,Source!D1304,Dolmen!$F:$F,Source!C1304)</f>
        <v>0</v>
      </c>
      <c r="AT1304" s="11">
        <f t="shared" si="485"/>
        <v>0</v>
      </c>
      <c r="AU1304" s="11">
        <f t="shared" si="486"/>
        <v>0</v>
      </c>
      <c r="AV1304" s="11">
        <f t="shared" si="487"/>
        <v>0</v>
      </c>
      <c r="AW1304" s="11">
        <f t="shared" si="488"/>
        <v>0</v>
      </c>
      <c r="AX1304" s="11">
        <f t="shared" si="489"/>
        <v>0</v>
      </c>
      <c r="AY1304" s="11">
        <f t="shared" si="490"/>
        <v>0</v>
      </c>
      <c r="AZ1304" s="11">
        <f t="shared" si="491"/>
        <v>0</v>
      </c>
      <c r="BA1304" s="11">
        <f t="shared" si="492"/>
        <v>0</v>
      </c>
      <c r="BB1304" s="11">
        <f t="shared" si="493"/>
        <v>0</v>
      </c>
      <c r="BC1304" s="11">
        <f t="shared" si="494"/>
        <v>0</v>
      </c>
      <c r="BD1304" s="11">
        <f>SUMIFS(Ishop!$BK:$BK,Ishop!$BG:$BG,Source!D1304,Ishop!$B:$B,Source!C1304)</f>
        <v>0</v>
      </c>
      <c r="BE1304" s="11">
        <f>COUNTIFS(Ishop!$AW:$AW,"OUI",Ishop!$BG:$BG,Source!D1304,Ishop!$B:$B,Source!C1304)</f>
        <v>0</v>
      </c>
      <c r="BF1304" s="11">
        <f t="shared" si="495"/>
        <v>0</v>
      </c>
      <c r="BG1304" s="11">
        <f t="shared" si="496"/>
        <v>0</v>
      </c>
      <c r="BH1304" s="11">
        <f t="shared" si="497"/>
        <v>0</v>
      </c>
      <c r="BI1304" s="11">
        <f t="shared" si="498"/>
        <v>0</v>
      </c>
      <c r="BJ1304" s="11">
        <f t="shared" si="499"/>
        <v>0</v>
      </c>
      <c r="BK1304" s="11">
        <f t="shared" si="500"/>
        <v>0</v>
      </c>
      <c r="BL1304" s="11">
        <f t="shared" si="501"/>
        <v>0</v>
      </c>
      <c r="BM1304" s="11">
        <f t="shared" si="502"/>
        <v>0</v>
      </c>
      <c r="BN1304" s="25">
        <f>Z1304*Budget!$A$6</f>
        <v>0</v>
      </c>
      <c r="BO1304" s="25">
        <f>AA1304*(Budget!$B$6+Budget!$B$7)</f>
        <v>0</v>
      </c>
      <c r="BP1304" s="25">
        <f>AB1304*(Budget!$C$6+Budget!$C$7)</f>
        <v>0</v>
      </c>
      <c r="BQ1304" s="25">
        <f>AC1304*(Budget!$D$6+Budget!$D$7)</f>
        <v>0</v>
      </c>
      <c r="BR1304" s="25">
        <f>AD1304*(Budget!$E$6+Budget!$E$7)</f>
        <v>0</v>
      </c>
      <c r="BS1304" s="25">
        <f>AE1304*(Budget!$F$6+Budget!$F$7)</f>
        <v>0</v>
      </c>
      <c r="BT1304" s="25">
        <f>AF1304*(Budget!$G$6+Budget!$G$7)</f>
        <v>0</v>
      </c>
      <c r="BU1304" s="25">
        <f>AG1304*Budget!$H$6</f>
        <v>0</v>
      </c>
      <c r="BV1304" s="25">
        <f>AH1304*Budget!$I$6</f>
        <v>0</v>
      </c>
      <c r="BW1304" s="25">
        <f>AI1304*Budget!$J$6</f>
        <v>0</v>
      </c>
      <c r="BX1304" s="25">
        <f>AJ1304*Budget!$K$6</f>
        <v>0</v>
      </c>
      <c r="BY1304" s="25">
        <f>AK1304*Budget!$L$6</f>
        <v>0</v>
      </c>
      <c r="BZ1304" s="25">
        <f>AL1304*Budget!$M$6</f>
        <v>0</v>
      </c>
      <c r="CA1304" s="25">
        <f>AM1304*Budget!$N$6</f>
        <v>0</v>
      </c>
      <c r="CB1304" s="25">
        <f>AQ1304*Budget!$O$6</f>
        <v>0</v>
      </c>
      <c r="CC1304" s="25">
        <f>AR1304*Budget!$S$6</f>
        <v>0</v>
      </c>
      <c r="CD1304" s="25">
        <f>AS1304*Budget!$Q$6</f>
        <v>0</v>
      </c>
      <c r="CE1304" s="25">
        <f t="shared" si="503"/>
        <v>0</v>
      </c>
      <c r="CF1304" s="11" t="e">
        <f>COUNTIFS(#REF!,Source!E1304,#REF!,Source!C1304)</f>
        <v>#REF!</v>
      </c>
      <c r="CG1304" s="11" t="str">
        <f t="shared" si="504"/>
        <v>--</v>
      </c>
    </row>
    <row r="1305" spans="1:85" x14ac:dyDescent="0.25">
      <c r="A1305" t="str">
        <f>IFERROR(VLOOKUP(MONTH(C1305),Date!$A$2:$B$13,2,0),"--")</f>
        <v>Avril</v>
      </c>
      <c r="B1305" s="11">
        <f t="shared" si="483"/>
        <v>16</v>
      </c>
      <c r="C1305" s="28">
        <f t="shared" si="505"/>
        <v>42112</v>
      </c>
      <c r="D1305" s="29" t="s">
        <v>210</v>
      </c>
      <c r="E1305" s="30" t="str">
        <f>IFERROR(VLOOKUP(D1305,Listing!$A:$B,2,0),"--")</f>
        <v>A44090</v>
      </c>
      <c r="F1305" s="30" t="str">
        <f>IFERROR(VLOOKUP(D1305,Listing!$A:$E,5,0),"-")</f>
        <v>RKAB  Hajar</v>
      </c>
      <c r="G1305" s="4">
        <f>IFERROR(VLOOKUP(D1305,Listing!$A:$F,6,0),"--")</f>
        <v>42114</v>
      </c>
      <c r="H1305" s="11" t="str">
        <f>IFERROR(VLOOKUP(D1305,Listing!$A:$D,4,0),"--")</f>
        <v>Hind Haddou</v>
      </c>
      <c r="I1305" s="11" t="str">
        <f t="shared" si="484"/>
        <v>AAC</v>
      </c>
      <c r="J1305" s="31">
        <f>IFERROR(COUNTIFS(Ishop!$BG:$BG,Source!D1305,Ishop!$B:$B,Source!C1305),"--")</f>
        <v>0</v>
      </c>
      <c r="K1305" s="11">
        <f>IFERROR(COUNTIFS(Ishop!$BG:$BG,Source!D1305,Ishop!$B:$B,Source!C1305,Ishop!$J:$J,"OUI"),"--")</f>
        <v>0</v>
      </c>
      <c r="L1305" s="11">
        <f>COUNTIFS(Ishop!$AG:$AG,Source!$L$1,Ishop!$BG:$BG,Source!$D1305,Ishop!$B:$B,Source!$C1305)</f>
        <v>0</v>
      </c>
      <c r="M1305" s="11">
        <f>COUNTIFS(Ishop!$AG:$AG,Source!$M$1,Ishop!$BG:$BG,Source!$D1305,Ishop!$B:$B,Source!$C1305)</f>
        <v>0</v>
      </c>
      <c r="N1305" s="11">
        <f>COUNTIFS(Ishop!$AG:$AG,Source!$N$1,Ishop!$BG:$BG,Source!$D1305,Ishop!$B:$B,Source!$C1305)</f>
        <v>0</v>
      </c>
      <c r="O1305" s="11">
        <f>COUNTIFS(Ishop!$AG:$AG,Source!$O$1,Ishop!$BG:$BG,Source!$D1305,Ishop!$B:$B,Source!$C1305)</f>
        <v>0</v>
      </c>
      <c r="P1305" s="11">
        <f>COUNTIFS(Ishop!$AG:$AG,Source!$P$1,Ishop!$BG:$BG,Source!$D1305,Ishop!$B:$B,Source!$C1305)</f>
        <v>0</v>
      </c>
      <c r="Q1305" s="11">
        <f>COUNTIFS(Ishop!$AG:$AG,Source!$Q$1,Ishop!$BG:$BG,Source!$D1305,Ishop!$B:$B,Source!$C1305)</f>
        <v>0</v>
      </c>
      <c r="R1305" s="11">
        <f>COUNTIFS(Ishop!$AG:$AG,Source!$R$1,Ishop!$BG:$BG,Source!$D1305,Ishop!$B:$B,Source!$C1305)</f>
        <v>0</v>
      </c>
      <c r="S1305" s="11">
        <f>COUNTIFS(Ishop!$AG:$AG,Source!$S$1,Ishop!$BG:$BG,Source!$D1305,Ishop!$B:$B,Source!$C1305)</f>
        <v>0</v>
      </c>
      <c r="T1305" s="11">
        <f>COUNTIFS(Ishop!$AG:$AG,Source!$T$1,Ishop!$BG:$BG,Source!$D1305,Ishop!$B:$B,Source!$C1305)</f>
        <v>0</v>
      </c>
      <c r="U1305" s="11">
        <f>COUNTIFS(Ishop!$AG:$AG,Source!$U$1,Ishop!$BG:$BG,Source!$D1305,Ishop!$B:$B,Source!$C1305)</f>
        <v>0</v>
      </c>
      <c r="V1305" s="11">
        <f>COUNTIFS(Ishop!$AG:$AG,Source!$V$1,Ishop!$BG:$BG,Source!$D1305,Ishop!$B:$B,Source!$C1305)</f>
        <v>0</v>
      </c>
      <c r="W1305" s="11">
        <f>COUNTIFS(Ishop!$AG:$AG,Source!$W$1,Ishop!$BG:$BG,Source!$D1305,Ishop!$B:$B,Source!$C1305)</f>
        <v>0</v>
      </c>
      <c r="X1305" s="11">
        <f>COUNTIFS(Ishop!$AG:$AG,Source!$X$1,Ishop!$BG:$BG,Source!$D1305,Ishop!$B:$B,Source!$C1305)</f>
        <v>0</v>
      </c>
      <c r="Y1305" s="11">
        <f>COUNTIFS(Ishop!$AG:$AG,Source!$Y$1,Ishop!$BG:$BG,Source!$D1305,Ishop!$B:$B,Source!$C1305)</f>
        <v>0</v>
      </c>
      <c r="Z1305" s="11">
        <f>COUNTIFS(Ishop!$AG:$AG,Source!$Z$1,Ishop!$BG:$BG,Source!$D1305,Ishop!$B:$B,Source!$C1305,Ishop!$J:$J,"OUI")</f>
        <v>0</v>
      </c>
      <c r="AA1305" s="11">
        <f>COUNTIFS(Ishop!$AG:$AG,Source!$AA$1,Ishop!$BG:$BG,Source!$D1305,Ishop!$B:$B,Source!$C1305,Ishop!$J:$J,"OUI")</f>
        <v>0</v>
      </c>
      <c r="AB1305" s="11">
        <f>COUNTIFS(Ishop!$AG:$AG,Source!$AB$1,Ishop!$BG:$BG,Source!$D1305,Ishop!$B:$B,Source!$C1305,Ishop!$J:$J,"OUI")</f>
        <v>0</v>
      </c>
      <c r="AC1305" s="11">
        <f>COUNTIFS(Ishop!$AG:$AG,Source!$AC$1,Ishop!$BG:$BG,Source!$D1305,Ishop!$B:$B,Source!$C1305,Ishop!$J:$J,"OUI")</f>
        <v>0</v>
      </c>
      <c r="AD1305" s="11">
        <f>COUNTIFS(Ishop!$AG:$AG,Source!$AD$1,Ishop!$BG:$BG,Source!$D1305,Ishop!$B:$B,Source!$C1305,Ishop!$J:$J,"OUI")</f>
        <v>0</v>
      </c>
      <c r="AE1305" s="11">
        <f>COUNTIFS(Ishop!$AG:$AG,Source!$AE$1,Ishop!$BG:$BG,Source!$D1305,Ishop!$B:$B,Source!$C1305,Ishop!$J:$J,"OUI")</f>
        <v>0</v>
      </c>
      <c r="AF1305" s="11">
        <f>COUNTIFS(Ishop!$AG:$AG,Source!$AF$1,Ishop!$BG:$BG,Source!$D1305,Ishop!$B:$B,Source!$C1305,Ishop!$J:$J,"OUI")</f>
        <v>0</v>
      </c>
      <c r="AG1305" s="11">
        <f>COUNTIFS(Ishop!$AG:$AG,Source!$AG$1,Ishop!$BG:$BG,Source!$D1305,Ishop!$B:$B,Source!$C1305,Ishop!$J:$J,"OUI")</f>
        <v>0</v>
      </c>
      <c r="AH1305" s="11">
        <f>COUNTIFS(Ishop!$AG:$AG,Source!$AH$1,Ishop!$BG:$BG,Source!$D1305,Ishop!$B:$B,Source!$C1305,Ishop!$J:$J,"OUI")</f>
        <v>0</v>
      </c>
      <c r="AI1305" s="11">
        <f>COUNTIFS(Ishop!$AG:$AG,Source!$AI$1,Ishop!$BG:$BG,Source!$D1305,Ishop!$B:$B,Source!$C1305,Ishop!$J:$J,"OUI")</f>
        <v>0</v>
      </c>
      <c r="AJ1305" s="11">
        <f>COUNTIFS(Ishop!$AG:$AG,Source!$AJ$1,Ishop!$BG:$BG,Source!$D1305,Ishop!$B:$B,Source!$C1305,Ishop!$J:$J,"OUI")</f>
        <v>0</v>
      </c>
      <c r="AK1305" s="11">
        <f>COUNTIFS(Ishop!$AG:$AG,Source!$AK$1,Ishop!$BG:$BG,Source!$D1305,Ishop!$B:$B,Source!$C1305,Ishop!$J:$J,"OUI")</f>
        <v>0</v>
      </c>
      <c r="AL1305" s="11">
        <f>COUNTIFS(Ishop!$AG:$AG,Source!$AL$1,Ishop!$BG:$BG,Source!$D1305,Ishop!$B:$B,Source!$C1305,Ishop!$J:$J,"OUI")</f>
        <v>0</v>
      </c>
      <c r="AM1305" s="11">
        <f>COUNTIFS(Ishop!$AG:$AG,Source!$AM$1,Ishop!$BG:$BG,Source!$D1305,Ishop!$B:$B,Source!$C1305,Ishop!$J:$J,"OUI")</f>
        <v>0</v>
      </c>
      <c r="AN1305" s="11">
        <f>COUNTIFS(Dolmen!$W:$W,"Sensation",Dolmen!$O:$O,Source!D1305,Dolmen!$F:$F,Source!C1305)</f>
        <v>0</v>
      </c>
      <c r="AO1305" s="11">
        <f>COUNTIFS(Dolmen!$AC:$AC,"Bbox Miami",Dolmen!$O:$O,Source!D1305,Dolmen!$F:$F,Source!C1305)</f>
        <v>0</v>
      </c>
      <c r="AP1305" s="11">
        <f>COUNTIFS(Dolmen!$AD:$AD,"1",Dolmen!$W:$W,"",Dolmen!$O:$O,Source!D1305,Dolmen!$F:$F,Source!C1305)</f>
        <v>0</v>
      </c>
      <c r="AQ1305" s="11">
        <f>COUNTIFS(Dolmen!$W:$W,"Sensation",Dolmen!$Y:$Y,"1",Dolmen!$O:$O,Source!D1305,Dolmen!$F:$F,Source!C1305)</f>
        <v>0</v>
      </c>
      <c r="AR1305" s="11">
        <f>COUNTIFS(Dolmen!$AC:$AC,"Bbox Miami",Dolmen!$Y:$Y,"1",Dolmen!$O:$O,Source!D1305,Dolmen!$F:$F,Source!C1305)</f>
        <v>0</v>
      </c>
      <c r="AS1305" s="11">
        <f>COUNTIFS(Dolmen!$AD:$AD,"1",Dolmen!$W:$W,"",Dolmen!$Y:$Y,"1",Dolmen!$O:$O,Source!D1305,Dolmen!$F:$F,Source!C1305)</f>
        <v>0</v>
      </c>
      <c r="AT1305" s="11">
        <f t="shared" si="485"/>
        <v>0</v>
      </c>
      <c r="AU1305" s="11">
        <f t="shared" si="486"/>
        <v>0</v>
      </c>
      <c r="AV1305" s="11">
        <f t="shared" si="487"/>
        <v>0</v>
      </c>
      <c r="AW1305" s="11">
        <f t="shared" si="488"/>
        <v>0</v>
      </c>
      <c r="AX1305" s="11">
        <f t="shared" si="489"/>
        <v>0</v>
      </c>
      <c r="AY1305" s="11">
        <f t="shared" si="490"/>
        <v>0</v>
      </c>
      <c r="AZ1305" s="11">
        <f t="shared" si="491"/>
        <v>0</v>
      </c>
      <c r="BA1305" s="11">
        <f t="shared" si="492"/>
        <v>0</v>
      </c>
      <c r="BB1305" s="11">
        <f t="shared" si="493"/>
        <v>0</v>
      </c>
      <c r="BC1305" s="11">
        <f t="shared" si="494"/>
        <v>0</v>
      </c>
      <c r="BD1305" s="11">
        <f>SUMIFS(Ishop!$BK:$BK,Ishop!$BG:$BG,Source!D1305,Ishop!$B:$B,Source!C1305)</f>
        <v>0</v>
      </c>
      <c r="BE1305" s="11">
        <f>COUNTIFS(Ishop!$AW:$AW,"OUI",Ishop!$BG:$BG,Source!D1305,Ishop!$B:$B,Source!C1305)</f>
        <v>0</v>
      </c>
      <c r="BF1305" s="11">
        <f t="shared" si="495"/>
        <v>0</v>
      </c>
      <c r="BG1305" s="11">
        <f t="shared" si="496"/>
        <v>0</v>
      </c>
      <c r="BH1305" s="11">
        <f t="shared" si="497"/>
        <v>0</v>
      </c>
      <c r="BI1305" s="11">
        <f t="shared" si="498"/>
        <v>0</v>
      </c>
      <c r="BJ1305" s="11">
        <f t="shared" si="499"/>
        <v>0</v>
      </c>
      <c r="BK1305" s="11">
        <f t="shared" si="500"/>
        <v>0</v>
      </c>
      <c r="BL1305" s="11">
        <f t="shared" si="501"/>
        <v>0</v>
      </c>
      <c r="BM1305" s="11">
        <f t="shared" si="502"/>
        <v>0</v>
      </c>
      <c r="BN1305" s="25">
        <f>Z1305*Budget!$A$6</f>
        <v>0</v>
      </c>
      <c r="BO1305" s="25">
        <f>AA1305*(Budget!$B$6+Budget!$B$7)</f>
        <v>0</v>
      </c>
      <c r="BP1305" s="25">
        <f>AB1305*(Budget!$C$6+Budget!$C$7)</f>
        <v>0</v>
      </c>
      <c r="BQ1305" s="25">
        <f>AC1305*(Budget!$D$6+Budget!$D$7)</f>
        <v>0</v>
      </c>
      <c r="BR1305" s="25">
        <f>AD1305*(Budget!$E$6+Budget!$E$7)</f>
        <v>0</v>
      </c>
      <c r="BS1305" s="25">
        <f>AE1305*(Budget!$F$6+Budget!$F$7)</f>
        <v>0</v>
      </c>
      <c r="BT1305" s="25">
        <f>AF1305*(Budget!$G$6+Budget!$G$7)</f>
        <v>0</v>
      </c>
      <c r="BU1305" s="25">
        <f>AG1305*Budget!$H$6</f>
        <v>0</v>
      </c>
      <c r="BV1305" s="25">
        <f>AH1305*Budget!$I$6</f>
        <v>0</v>
      </c>
      <c r="BW1305" s="25">
        <f>AI1305*Budget!$J$6</f>
        <v>0</v>
      </c>
      <c r="BX1305" s="25">
        <f>AJ1305*Budget!$K$6</f>
        <v>0</v>
      </c>
      <c r="BY1305" s="25">
        <f>AK1305*Budget!$L$6</f>
        <v>0</v>
      </c>
      <c r="BZ1305" s="25">
        <f>AL1305*Budget!$M$6</f>
        <v>0</v>
      </c>
      <c r="CA1305" s="25">
        <f>AM1305*Budget!$N$6</f>
        <v>0</v>
      </c>
      <c r="CB1305" s="25">
        <f>AQ1305*Budget!$O$6</f>
        <v>0</v>
      </c>
      <c r="CC1305" s="25">
        <f>AR1305*Budget!$S$6</f>
        <v>0</v>
      </c>
      <c r="CD1305" s="25">
        <f>AS1305*Budget!$Q$6</f>
        <v>0</v>
      </c>
      <c r="CE1305" s="25">
        <f t="shared" si="503"/>
        <v>0</v>
      </c>
      <c r="CF1305" s="11" t="e">
        <f>COUNTIFS(#REF!,Source!E1305,#REF!,Source!C1305)</f>
        <v>#REF!</v>
      </c>
      <c r="CG1305" s="11" t="str">
        <f t="shared" si="504"/>
        <v>--</v>
      </c>
    </row>
    <row r="1306" spans="1:85" x14ac:dyDescent="0.25">
      <c r="A1306" t="str">
        <f>IFERROR(VLOOKUP(MONTH(C1306),Date!$A$2:$B$13,2,0),"--")</f>
        <v>Avril</v>
      </c>
      <c r="B1306" s="11">
        <f t="shared" si="483"/>
        <v>16</v>
      </c>
      <c r="C1306" s="28">
        <f t="shared" si="505"/>
        <v>42112</v>
      </c>
      <c r="D1306" s="29" t="s">
        <v>211</v>
      </c>
      <c r="E1306" s="30" t="str">
        <f>IFERROR(VLOOKUP(D1306,Listing!$A:$B,2,0),"--")</f>
        <v>A44091</v>
      </c>
      <c r="F1306" s="30" t="str">
        <f>IFERROR(VLOOKUP(D1306,Listing!$A:$E,5,0),"-")</f>
        <v>ALAOUI SOSSI  Ahmed</v>
      </c>
      <c r="G1306" s="4">
        <f>IFERROR(VLOOKUP(D1306,Listing!$A:$F,6,0),"--")</f>
        <v>42114</v>
      </c>
      <c r="H1306" s="11" t="str">
        <f>IFERROR(VLOOKUP(D1306,Listing!$A:$D,4,0),"--")</f>
        <v>Hind Haddou</v>
      </c>
      <c r="I1306" s="11" t="str">
        <f t="shared" si="484"/>
        <v>AAC</v>
      </c>
      <c r="J1306" s="31">
        <f>IFERROR(COUNTIFS(Ishop!$BG:$BG,Source!D1306,Ishop!$B:$B,Source!C1306),"--")</f>
        <v>0</v>
      </c>
      <c r="K1306" s="11">
        <f>IFERROR(COUNTIFS(Ishop!$BG:$BG,Source!D1306,Ishop!$B:$B,Source!C1306,Ishop!$J:$J,"OUI"),"--")</f>
        <v>0</v>
      </c>
      <c r="L1306" s="11">
        <f>COUNTIFS(Ishop!$AG:$AG,Source!$L$1,Ishop!$BG:$BG,Source!$D1306,Ishop!$B:$B,Source!$C1306)</f>
        <v>0</v>
      </c>
      <c r="M1306" s="11">
        <f>COUNTIFS(Ishop!$AG:$AG,Source!$M$1,Ishop!$BG:$BG,Source!$D1306,Ishop!$B:$B,Source!$C1306)</f>
        <v>0</v>
      </c>
      <c r="N1306" s="11">
        <f>COUNTIFS(Ishop!$AG:$AG,Source!$N$1,Ishop!$BG:$BG,Source!$D1306,Ishop!$B:$B,Source!$C1306)</f>
        <v>0</v>
      </c>
      <c r="O1306" s="11">
        <f>COUNTIFS(Ishop!$AG:$AG,Source!$O$1,Ishop!$BG:$BG,Source!$D1306,Ishop!$B:$B,Source!$C1306)</f>
        <v>0</v>
      </c>
      <c r="P1306" s="11">
        <f>COUNTIFS(Ishop!$AG:$AG,Source!$P$1,Ishop!$BG:$BG,Source!$D1306,Ishop!$B:$B,Source!$C1306)</f>
        <v>0</v>
      </c>
      <c r="Q1306" s="11">
        <f>COUNTIFS(Ishop!$AG:$AG,Source!$Q$1,Ishop!$BG:$BG,Source!$D1306,Ishop!$B:$B,Source!$C1306)</f>
        <v>0</v>
      </c>
      <c r="R1306" s="11">
        <f>COUNTIFS(Ishop!$AG:$AG,Source!$R$1,Ishop!$BG:$BG,Source!$D1306,Ishop!$B:$B,Source!$C1306)</f>
        <v>0</v>
      </c>
      <c r="S1306" s="11">
        <f>COUNTIFS(Ishop!$AG:$AG,Source!$S$1,Ishop!$BG:$BG,Source!$D1306,Ishop!$B:$B,Source!$C1306)</f>
        <v>0</v>
      </c>
      <c r="T1306" s="11">
        <f>COUNTIFS(Ishop!$AG:$AG,Source!$T$1,Ishop!$BG:$BG,Source!$D1306,Ishop!$B:$B,Source!$C1306)</f>
        <v>0</v>
      </c>
      <c r="U1306" s="11">
        <f>COUNTIFS(Ishop!$AG:$AG,Source!$U$1,Ishop!$BG:$BG,Source!$D1306,Ishop!$B:$B,Source!$C1306)</f>
        <v>0</v>
      </c>
      <c r="V1306" s="11">
        <f>COUNTIFS(Ishop!$AG:$AG,Source!$V$1,Ishop!$BG:$BG,Source!$D1306,Ishop!$B:$B,Source!$C1306)</f>
        <v>0</v>
      </c>
      <c r="W1306" s="11">
        <f>COUNTIFS(Ishop!$AG:$AG,Source!$W$1,Ishop!$BG:$BG,Source!$D1306,Ishop!$B:$B,Source!$C1306)</f>
        <v>0</v>
      </c>
      <c r="X1306" s="11">
        <f>COUNTIFS(Ishop!$AG:$AG,Source!$X$1,Ishop!$BG:$BG,Source!$D1306,Ishop!$B:$B,Source!$C1306)</f>
        <v>0</v>
      </c>
      <c r="Y1306" s="11">
        <f>COUNTIFS(Ishop!$AG:$AG,Source!$Y$1,Ishop!$BG:$BG,Source!$D1306,Ishop!$B:$B,Source!$C1306)</f>
        <v>0</v>
      </c>
      <c r="Z1306" s="11">
        <f>COUNTIFS(Ishop!$AG:$AG,Source!$Z$1,Ishop!$BG:$BG,Source!$D1306,Ishop!$B:$B,Source!$C1306,Ishop!$J:$J,"OUI")</f>
        <v>0</v>
      </c>
      <c r="AA1306" s="11">
        <f>COUNTIFS(Ishop!$AG:$AG,Source!$AA$1,Ishop!$BG:$BG,Source!$D1306,Ishop!$B:$B,Source!$C1306,Ishop!$J:$J,"OUI")</f>
        <v>0</v>
      </c>
      <c r="AB1306" s="11">
        <f>COUNTIFS(Ishop!$AG:$AG,Source!$AB$1,Ishop!$BG:$BG,Source!$D1306,Ishop!$B:$B,Source!$C1306,Ishop!$J:$J,"OUI")</f>
        <v>0</v>
      </c>
      <c r="AC1306" s="11">
        <f>COUNTIFS(Ishop!$AG:$AG,Source!$AC$1,Ishop!$BG:$BG,Source!$D1306,Ishop!$B:$B,Source!$C1306,Ishop!$J:$J,"OUI")</f>
        <v>0</v>
      </c>
      <c r="AD1306" s="11">
        <f>COUNTIFS(Ishop!$AG:$AG,Source!$AD$1,Ishop!$BG:$BG,Source!$D1306,Ishop!$B:$B,Source!$C1306,Ishop!$J:$J,"OUI")</f>
        <v>0</v>
      </c>
      <c r="AE1306" s="11">
        <f>COUNTIFS(Ishop!$AG:$AG,Source!$AE$1,Ishop!$BG:$BG,Source!$D1306,Ishop!$B:$B,Source!$C1306,Ishop!$J:$J,"OUI")</f>
        <v>0</v>
      </c>
      <c r="AF1306" s="11">
        <f>COUNTIFS(Ishop!$AG:$AG,Source!$AF$1,Ishop!$BG:$BG,Source!$D1306,Ishop!$B:$B,Source!$C1306,Ishop!$J:$J,"OUI")</f>
        <v>0</v>
      </c>
      <c r="AG1306" s="11">
        <f>COUNTIFS(Ishop!$AG:$AG,Source!$AG$1,Ishop!$BG:$BG,Source!$D1306,Ishop!$B:$B,Source!$C1306,Ishop!$J:$J,"OUI")</f>
        <v>0</v>
      </c>
      <c r="AH1306" s="11">
        <f>COUNTIFS(Ishop!$AG:$AG,Source!$AH$1,Ishop!$BG:$BG,Source!$D1306,Ishop!$B:$B,Source!$C1306,Ishop!$J:$J,"OUI")</f>
        <v>0</v>
      </c>
      <c r="AI1306" s="11">
        <f>COUNTIFS(Ishop!$AG:$AG,Source!$AI$1,Ishop!$BG:$BG,Source!$D1306,Ishop!$B:$B,Source!$C1306,Ishop!$J:$J,"OUI")</f>
        <v>0</v>
      </c>
      <c r="AJ1306" s="11">
        <f>COUNTIFS(Ishop!$AG:$AG,Source!$AJ$1,Ishop!$BG:$BG,Source!$D1306,Ishop!$B:$B,Source!$C1306,Ishop!$J:$J,"OUI")</f>
        <v>0</v>
      </c>
      <c r="AK1306" s="11">
        <f>COUNTIFS(Ishop!$AG:$AG,Source!$AK$1,Ishop!$BG:$BG,Source!$D1306,Ishop!$B:$B,Source!$C1306,Ishop!$J:$J,"OUI")</f>
        <v>0</v>
      </c>
      <c r="AL1306" s="11">
        <f>COUNTIFS(Ishop!$AG:$AG,Source!$AL$1,Ishop!$BG:$BG,Source!$D1306,Ishop!$B:$B,Source!$C1306,Ishop!$J:$J,"OUI")</f>
        <v>0</v>
      </c>
      <c r="AM1306" s="11">
        <f>COUNTIFS(Ishop!$AG:$AG,Source!$AM$1,Ishop!$BG:$BG,Source!$D1306,Ishop!$B:$B,Source!$C1306,Ishop!$J:$J,"OUI")</f>
        <v>0</v>
      </c>
      <c r="AN1306" s="11">
        <f>COUNTIFS(Dolmen!$W:$W,"Sensation",Dolmen!$O:$O,Source!D1306,Dolmen!$F:$F,Source!C1306)</f>
        <v>0</v>
      </c>
      <c r="AO1306" s="11">
        <f>COUNTIFS(Dolmen!$AC:$AC,"Bbox Miami",Dolmen!$O:$O,Source!D1306,Dolmen!$F:$F,Source!C1306)</f>
        <v>0</v>
      </c>
      <c r="AP1306" s="11">
        <f>COUNTIFS(Dolmen!$AD:$AD,"1",Dolmen!$W:$W,"",Dolmen!$O:$O,Source!D1306,Dolmen!$F:$F,Source!C1306)</f>
        <v>0</v>
      </c>
      <c r="AQ1306" s="11">
        <f>COUNTIFS(Dolmen!$W:$W,"Sensation",Dolmen!$Y:$Y,"1",Dolmen!$O:$O,Source!D1306,Dolmen!$F:$F,Source!C1306)</f>
        <v>0</v>
      </c>
      <c r="AR1306" s="11">
        <f>COUNTIFS(Dolmen!$AC:$AC,"Bbox Miami",Dolmen!$Y:$Y,"1",Dolmen!$O:$O,Source!D1306,Dolmen!$F:$F,Source!C1306)</f>
        <v>0</v>
      </c>
      <c r="AS1306" s="11">
        <f>COUNTIFS(Dolmen!$AD:$AD,"1",Dolmen!$W:$W,"",Dolmen!$Y:$Y,"1",Dolmen!$O:$O,Source!D1306,Dolmen!$F:$F,Source!C1306)</f>
        <v>0</v>
      </c>
      <c r="AT1306" s="11">
        <f t="shared" si="485"/>
        <v>0</v>
      </c>
      <c r="AU1306" s="11">
        <f t="shared" si="486"/>
        <v>0</v>
      </c>
      <c r="AV1306" s="11">
        <f t="shared" si="487"/>
        <v>0</v>
      </c>
      <c r="AW1306" s="11">
        <f t="shared" si="488"/>
        <v>0</v>
      </c>
      <c r="AX1306" s="11">
        <f t="shared" si="489"/>
        <v>0</v>
      </c>
      <c r="AY1306" s="11">
        <f t="shared" si="490"/>
        <v>0</v>
      </c>
      <c r="AZ1306" s="11">
        <f t="shared" si="491"/>
        <v>0</v>
      </c>
      <c r="BA1306" s="11">
        <f t="shared" si="492"/>
        <v>0</v>
      </c>
      <c r="BB1306" s="11">
        <f t="shared" si="493"/>
        <v>0</v>
      </c>
      <c r="BC1306" s="11">
        <f t="shared" si="494"/>
        <v>0</v>
      </c>
      <c r="BD1306" s="11">
        <f>SUMIFS(Ishop!$BK:$BK,Ishop!$BG:$BG,Source!D1306,Ishop!$B:$B,Source!C1306)</f>
        <v>0</v>
      </c>
      <c r="BE1306" s="11">
        <f>COUNTIFS(Ishop!$AW:$AW,"OUI",Ishop!$BG:$BG,Source!D1306,Ishop!$B:$B,Source!C1306)</f>
        <v>0</v>
      </c>
      <c r="BF1306" s="11">
        <f t="shared" si="495"/>
        <v>0</v>
      </c>
      <c r="BG1306" s="11">
        <f t="shared" si="496"/>
        <v>0</v>
      </c>
      <c r="BH1306" s="11">
        <f t="shared" si="497"/>
        <v>0</v>
      </c>
      <c r="BI1306" s="11">
        <f t="shared" si="498"/>
        <v>0</v>
      </c>
      <c r="BJ1306" s="11">
        <f t="shared" si="499"/>
        <v>0</v>
      </c>
      <c r="BK1306" s="11">
        <f t="shared" si="500"/>
        <v>0</v>
      </c>
      <c r="BL1306" s="11">
        <f t="shared" si="501"/>
        <v>0</v>
      </c>
      <c r="BM1306" s="11">
        <f t="shared" si="502"/>
        <v>0</v>
      </c>
      <c r="BN1306" s="25">
        <f>Z1306*Budget!$A$6</f>
        <v>0</v>
      </c>
      <c r="BO1306" s="25">
        <f>AA1306*(Budget!$B$6+Budget!$B$7)</f>
        <v>0</v>
      </c>
      <c r="BP1306" s="25">
        <f>AB1306*(Budget!$C$6+Budget!$C$7)</f>
        <v>0</v>
      </c>
      <c r="BQ1306" s="25">
        <f>AC1306*(Budget!$D$6+Budget!$D$7)</f>
        <v>0</v>
      </c>
      <c r="BR1306" s="25">
        <f>AD1306*(Budget!$E$6+Budget!$E$7)</f>
        <v>0</v>
      </c>
      <c r="BS1306" s="25">
        <f>AE1306*(Budget!$F$6+Budget!$F$7)</f>
        <v>0</v>
      </c>
      <c r="BT1306" s="25">
        <f>AF1306*(Budget!$G$6+Budget!$G$7)</f>
        <v>0</v>
      </c>
      <c r="BU1306" s="25">
        <f>AG1306*Budget!$H$6</f>
        <v>0</v>
      </c>
      <c r="BV1306" s="25">
        <f>AH1306*Budget!$I$6</f>
        <v>0</v>
      </c>
      <c r="BW1306" s="25">
        <f>AI1306*Budget!$J$6</f>
        <v>0</v>
      </c>
      <c r="BX1306" s="25">
        <f>AJ1306*Budget!$K$6</f>
        <v>0</v>
      </c>
      <c r="BY1306" s="25">
        <f>AK1306*Budget!$L$6</f>
        <v>0</v>
      </c>
      <c r="BZ1306" s="25">
        <f>AL1306*Budget!$M$6</f>
        <v>0</v>
      </c>
      <c r="CA1306" s="25">
        <f>AM1306*Budget!$N$6</f>
        <v>0</v>
      </c>
      <c r="CB1306" s="25">
        <f>AQ1306*Budget!$O$6</f>
        <v>0</v>
      </c>
      <c r="CC1306" s="25">
        <f>AR1306*Budget!$S$6</f>
        <v>0</v>
      </c>
      <c r="CD1306" s="25">
        <f>AS1306*Budget!$Q$6</f>
        <v>0</v>
      </c>
      <c r="CE1306" s="25">
        <f t="shared" si="503"/>
        <v>0</v>
      </c>
      <c r="CF1306" s="11" t="e">
        <f>COUNTIFS(#REF!,Source!E1306,#REF!,Source!C1306)</f>
        <v>#REF!</v>
      </c>
      <c r="CG1306" s="11" t="str">
        <f t="shared" si="504"/>
        <v>--</v>
      </c>
    </row>
    <row r="1307" spans="1:85" x14ac:dyDescent="0.25">
      <c r="A1307" t="str">
        <f>IFERROR(VLOOKUP(MONTH(C1307),Date!$A$2:$B$13,2,0),"--")</f>
        <v>Avril</v>
      </c>
      <c r="B1307" s="11">
        <f t="shared" si="483"/>
        <v>16</v>
      </c>
      <c r="C1307" s="28">
        <f t="shared" si="505"/>
        <v>42112</v>
      </c>
      <c r="D1307" s="29" t="s">
        <v>212</v>
      </c>
      <c r="E1307" s="30" t="str">
        <f>IFERROR(VLOOKUP(D1307,Listing!$A:$B,2,0),"--")</f>
        <v>A44092</v>
      </c>
      <c r="F1307" s="30" t="str">
        <f>IFERROR(VLOOKUP(D1307,Listing!$A:$E,5,0),"-")</f>
        <v>MANIAR  Ismail</v>
      </c>
      <c r="G1307" s="4">
        <f>IFERROR(VLOOKUP(D1307,Listing!$A:$F,6,0),"--")</f>
        <v>42114</v>
      </c>
      <c r="H1307" s="11" t="str">
        <f>IFERROR(VLOOKUP(D1307,Listing!$A:$D,4,0),"--")</f>
        <v>Hind Haddou</v>
      </c>
      <c r="I1307" s="11" t="str">
        <f t="shared" si="484"/>
        <v>AAC</v>
      </c>
      <c r="J1307" s="31">
        <f>IFERROR(COUNTIFS(Ishop!$BG:$BG,Source!D1307,Ishop!$B:$B,Source!C1307),"--")</f>
        <v>0</v>
      </c>
      <c r="K1307" s="11">
        <f>IFERROR(COUNTIFS(Ishop!$BG:$BG,Source!D1307,Ishop!$B:$B,Source!C1307,Ishop!$J:$J,"OUI"),"--")</f>
        <v>0</v>
      </c>
      <c r="L1307" s="11">
        <f>COUNTIFS(Ishop!$AG:$AG,Source!$L$1,Ishop!$BG:$BG,Source!$D1307,Ishop!$B:$B,Source!$C1307)</f>
        <v>0</v>
      </c>
      <c r="M1307" s="11">
        <f>COUNTIFS(Ishop!$AG:$AG,Source!$M$1,Ishop!$BG:$BG,Source!$D1307,Ishop!$B:$B,Source!$C1307)</f>
        <v>0</v>
      </c>
      <c r="N1307" s="11">
        <f>COUNTIFS(Ishop!$AG:$AG,Source!$N$1,Ishop!$BG:$BG,Source!$D1307,Ishop!$B:$B,Source!$C1307)</f>
        <v>0</v>
      </c>
      <c r="O1307" s="11">
        <f>COUNTIFS(Ishop!$AG:$AG,Source!$O$1,Ishop!$BG:$BG,Source!$D1307,Ishop!$B:$B,Source!$C1307)</f>
        <v>0</v>
      </c>
      <c r="P1307" s="11">
        <f>COUNTIFS(Ishop!$AG:$AG,Source!$P$1,Ishop!$BG:$BG,Source!$D1307,Ishop!$B:$B,Source!$C1307)</f>
        <v>0</v>
      </c>
      <c r="Q1307" s="11">
        <f>COUNTIFS(Ishop!$AG:$AG,Source!$Q$1,Ishop!$BG:$BG,Source!$D1307,Ishop!$B:$B,Source!$C1307)</f>
        <v>0</v>
      </c>
      <c r="R1307" s="11">
        <f>COUNTIFS(Ishop!$AG:$AG,Source!$R$1,Ishop!$BG:$BG,Source!$D1307,Ishop!$B:$B,Source!$C1307)</f>
        <v>0</v>
      </c>
      <c r="S1307" s="11">
        <f>COUNTIFS(Ishop!$AG:$AG,Source!$S$1,Ishop!$BG:$BG,Source!$D1307,Ishop!$B:$B,Source!$C1307)</f>
        <v>0</v>
      </c>
      <c r="T1307" s="11">
        <f>COUNTIFS(Ishop!$AG:$AG,Source!$T$1,Ishop!$BG:$BG,Source!$D1307,Ishop!$B:$B,Source!$C1307)</f>
        <v>0</v>
      </c>
      <c r="U1307" s="11">
        <f>COUNTIFS(Ishop!$AG:$AG,Source!$U$1,Ishop!$BG:$BG,Source!$D1307,Ishop!$B:$B,Source!$C1307)</f>
        <v>0</v>
      </c>
      <c r="V1307" s="11">
        <f>COUNTIFS(Ishop!$AG:$AG,Source!$V$1,Ishop!$BG:$BG,Source!$D1307,Ishop!$B:$B,Source!$C1307)</f>
        <v>0</v>
      </c>
      <c r="W1307" s="11">
        <f>COUNTIFS(Ishop!$AG:$AG,Source!$W$1,Ishop!$BG:$BG,Source!$D1307,Ishop!$B:$B,Source!$C1307)</f>
        <v>0</v>
      </c>
      <c r="X1307" s="11">
        <f>COUNTIFS(Ishop!$AG:$AG,Source!$X$1,Ishop!$BG:$BG,Source!$D1307,Ishop!$B:$B,Source!$C1307)</f>
        <v>0</v>
      </c>
      <c r="Y1307" s="11">
        <f>COUNTIFS(Ishop!$AG:$AG,Source!$Y$1,Ishop!$BG:$BG,Source!$D1307,Ishop!$B:$B,Source!$C1307)</f>
        <v>0</v>
      </c>
      <c r="Z1307" s="11">
        <f>COUNTIFS(Ishop!$AG:$AG,Source!$Z$1,Ishop!$BG:$BG,Source!$D1307,Ishop!$B:$B,Source!$C1307,Ishop!$J:$J,"OUI")</f>
        <v>0</v>
      </c>
      <c r="AA1307" s="11">
        <f>COUNTIFS(Ishop!$AG:$AG,Source!$AA$1,Ishop!$BG:$BG,Source!$D1307,Ishop!$B:$B,Source!$C1307,Ishop!$J:$J,"OUI")</f>
        <v>0</v>
      </c>
      <c r="AB1307" s="11">
        <f>COUNTIFS(Ishop!$AG:$AG,Source!$AB$1,Ishop!$BG:$BG,Source!$D1307,Ishop!$B:$B,Source!$C1307,Ishop!$J:$J,"OUI")</f>
        <v>0</v>
      </c>
      <c r="AC1307" s="11">
        <f>COUNTIFS(Ishop!$AG:$AG,Source!$AC$1,Ishop!$BG:$BG,Source!$D1307,Ishop!$B:$B,Source!$C1307,Ishop!$J:$J,"OUI")</f>
        <v>0</v>
      </c>
      <c r="AD1307" s="11">
        <f>COUNTIFS(Ishop!$AG:$AG,Source!$AD$1,Ishop!$BG:$BG,Source!$D1307,Ishop!$B:$B,Source!$C1307,Ishop!$J:$J,"OUI")</f>
        <v>0</v>
      </c>
      <c r="AE1307" s="11">
        <f>COUNTIFS(Ishop!$AG:$AG,Source!$AE$1,Ishop!$BG:$BG,Source!$D1307,Ishop!$B:$B,Source!$C1307,Ishop!$J:$J,"OUI")</f>
        <v>0</v>
      </c>
      <c r="AF1307" s="11">
        <f>COUNTIFS(Ishop!$AG:$AG,Source!$AF$1,Ishop!$BG:$BG,Source!$D1307,Ishop!$B:$B,Source!$C1307,Ishop!$J:$J,"OUI")</f>
        <v>0</v>
      </c>
      <c r="AG1307" s="11">
        <f>COUNTIFS(Ishop!$AG:$AG,Source!$AG$1,Ishop!$BG:$BG,Source!$D1307,Ishop!$B:$B,Source!$C1307,Ishop!$J:$J,"OUI")</f>
        <v>0</v>
      </c>
      <c r="AH1307" s="11">
        <f>COUNTIFS(Ishop!$AG:$AG,Source!$AH$1,Ishop!$BG:$BG,Source!$D1307,Ishop!$B:$B,Source!$C1307,Ishop!$J:$J,"OUI")</f>
        <v>0</v>
      </c>
      <c r="AI1307" s="11">
        <f>COUNTIFS(Ishop!$AG:$AG,Source!$AI$1,Ishop!$BG:$BG,Source!$D1307,Ishop!$B:$B,Source!$C1307,Ishop!$J:$J,"OUI")</f>
        <v>0</v>
      </c>
      <c r="AJ1307" s="11">
        <f>COUNTIFS(Ishop!$AG:$AG,Source!$AJ$1,Ishop!$BG:$BG,Source!$D1307,Ishop!$B:$B,Source!$C1307,Ishop!$J:$J,"OUI")</f>
        <v>0</v>
      </c>
      <c r="AK1307" s="11">
        <f>COUNTIFS(Ishop!$AG:$AG,Source!$AK$1,Ishop!$BG:$BG,Source!$D1307,Ishop!$B:$B,Source!$C1307,Ishop!$J:$J,"OUI")</f>
        <v>0</v>
      </c>
      <c r="AL1307" s="11">
        <f>COUNTIFS(Ishop!$AG:$AG,Source!$AL$1,Ishop!$BG:$BG,Source!$D1307,Ishop!$B:$B,Source!$C1307,Ishop!$J:$J,"OUI")</f>
        <v>0</v>
      </c>
      <c r="AM1307" s="11">
        <f>COUNTIFS(Ishop!$AG:$AG,Source!$AM$1,Ishop!$BG:$BG,Source!$D1307,Ishop!$B:$B,Source!$C1307,Ishop!$J:$J,"OUI")</f>
        <v>0</v>
      </c>
      <c r="AN1307" s="11">
        <f>COUNTIFS(Dolmen!$W:$W,"Sensation",Dolmen!$O:$O,Source!D1307,Dolmen!$F:$F,Source!C1307)</f>
        <v>0</v>
      </c>
      <c r="AO1307" s="11">
        <f>COUNTIFS(Dolmen!$AC:$AC,"Bbox Miami",Dolmen!$O:$O,Source!D1307,Dolmen!$F:$F,Source!C1307)</f>
        <v>0</v>
      </c>
      <c r="AP1307" s="11">
        <f>COUNTIFS(Dolmen!$AD:$AD,"1",Dolmen!$W:$W,"",Dolmen!$O:$O,Source!D1307,Dolmen!$F:$F,Source!C1307)</f>
        <v>0</v>
      </c>
      <c r="AQ1307" s="11">
        <f>COUNTIFS(Dolmen!$W:$W,"Sensation",Dolmen!$Y:$Y,"1",Dolmen!$O:$O,Source!D1307,Dolmen!$F:$F,Source!C1307)</f>
        <v>0</v>
      </c>
      <c r="AR1307" s="11">
        <f>COUNTIFS(Dolmen!$AC:$AC,"Bbox Miami",Dolmen!$Y:$Y,"1",Dolmen!$O:$O,Source!D1307,Dolmen!$F:$F,Source!C1307)</f>
        <v>0</v>
      </c>
      <c r="AS1307" s="11">
        <f>COUNTIFS(Dolmen!$AD:$AD,"1",Dolmen!$W:$W,"",Dolmen!$Y:$Y,"1",Dolmen!$O:$O,Source!D1307,Dolmen!$F:$F,Source!C1307)</f>
        <v>0</v>
      </c>
      <c r="AT1307" s="11">
        <f t="shared" si="485"/>
        <v>0</v>
      </c>
      <c r="AU1307" s="11">
        <f t="shared" si="486"/>
        <v>0</v>
      </c>
      <c r="AV1307" s="11">
        <f t="shared" si="487"/>
        <v>0</v>
      </c>
      <c r="AW1307" s="11">
        <f t="shared" si="488"/>
        <v>0</v>
      </c>
      <c r="AX1307" s="11">
        <f t="shared" si="489"/>
        <v>0</v>
      </c>
      <c r="AY1307" s="11">
        <f t="shared" si="490"/>
        <v>0</v>
      </c>
      <c r="AZ1307" s="11">
        <f t="shared" si="491"/>
        <v>0</v>
      </c>
      <c r="BA1307" s="11">
        <f t="shared" si="492"/>
        <v>0</v>
      </c>
      <c r="BB1307" s="11">
        <f t="shared" si="493"/>
        <v>0</v>
      </c>
      <c r="BC1307" s="11">
        <f t="shared" si="494"/>
        <v>0</v>
      </c>
      <c r="BD1307" s="11">
        <f>SUMIFS(Ishop!$BK:$BK,Ishop!$BG:$BG,Source!D1307,Ishop!$B:$B,Source!C1307)</f>
        <v>0</v>
      </c>
      <c r="BE1307" s="11">
        <f>COUNTIFS(Ishop!$AW:$AW,"OUI",Ishop!$BG:$BG,Source!D1307,Ishop!$B:$B,Source!C1307)</f>
        <v>0</v>
      </c>
      <c r="BF1307" s="11">
        <f t="shared" si="495"/>
        <v>0</v>
      </c>
      <c r="BG1307" s="11">
        <f t="shared" si="496"/>
        <v>0</v>
      </c>
      <c r="BH1307" s="11">
        <f t="shared" si="497"/>
        <v>0</v>
      </c>
      <c r="BI1307" s="11">
        <f t="shared" si="498"/>
        <v>0</v>
      </c>
      <c r="BJ1307" s="11">
        <f t="shared" si="499"/>
        <v>0</v>
      </c>
      <c r="BK1307" s="11">
        <f t="shared" si="500"/>
        <v>0</v>
      </c>
      <c r="BL1307" s="11">
        <f t="shared" si="501"/>
        <v>0</v>
      </c>
      <c r="BM1307" s="11">
        <f t="shared" si="502"/>
        <v>0</v>
      </c>
      <c r="BN1307" s="25">
        <f>Z1307*Budget!$A$6</f>
        <v>0</v>
      </c>
      <c r="BO1307" s="25">
        <f>AA1307*(Budget!$B$6+Budget!$B$7)</f>
        <v>0</v>
      </c>
      <c r="BP1307" s="25">
        <f>AB1307*(Budget!$C$6+Budget!$C$7)</f>
        <v>0</v>
      </c>
      <c r="BQ1307" s="25">
        <f>AC1307*(Budget!$D$6+Budget!$D$7)</f>
        <v>0</v>
      </c>
      <c r="BR1307" s="25">
        <f>AD1307*(Budget!$E$6+Budget!$E$7)</f>
        <v>0</v>
      </c>
      <c r="BS1307" s="25">
        <f>AE1307*(Budget!$F$6+Budget!$F$7)</f>
        <v>0</v>
      </c>
      <c r="BT1307" s="25">
        <f>AF1307*(Budget!$G$6+Budget!$G$7)</f>
        <v>0</v>
      </c>
      <c r="BU1307" s="25">
        <f>AG1307*Budget!$H$6</f>
        <v>0</v>
      </c>
      <c r="BV1307" s="25">
        <f>AH1307*Budget!$I$6</f>
        <v>0</v>
      </c>
      <c r="BW1307" s="25">
        <f>AI1307*Budget!$J$6</f>
        <v>0</v>
      </c>
      <c r="BX1307" s="25">
        <f>AJ1307*Budget!$K$6</f>
        <v>0</v>
      </c>
      <c r="BY1307" s="25">
        <f>AK1307*Budget!$L$6</f>
        <v>0</v>
      </c>
      <c r="BZ1307" s="25">
        <f>AL1307*Budget!$M$6</f>
        <v>0</v>
      </c>
      <c r="CA1307" s="25">
        <f>AM1307*Budget!$N$6</f>
        <v>0</v>
      </c>
      <c r="CB1307" s="25">
        <f>AQ1307*Budget!$O$6</f>
        <v>0</v>
      </c>
      <c r="CC1307" s="25">
        <f>AR1307*Budget!$S$6</f>
        <v>0</v>
      </c>
      <c r="CD1307" s="25">
        <f>AS1307*Budget!$Q$6</f>
        <v>0</v>
      </c>
      <c r="CE1307" s="25">
        <f t="shared" si="503"/>
        <v>0</v>
      </c>
      <c r="CF1307" s="11" t="e">
        <f>COUNTIFS(#REF!,Source!E1307,#REF!,Source!C1307)</f>
        <v>#REF!</v>
      </c>
      <c r="CG1307" s="11" t="str">
        <f t="shared" si="504"/>
        <v>--</v>
      </c>
    </row>
    <row r="1308" spans="1:85" x14ac:dyDescent="0.25">
      <c r="A1308" t="str">
        <f>IFERROR(VLOOKUP(MONTH(C1308),Date!$A$2:$B$13,2,0),"--")</f>
        <v>Avril</v>
      </c>
      <c r="B1308" s="11">
        <f t="shared" si="483"/>
        <v>16</v>
      </c>
      <c r="C1308" s="28">
        <f t="shared" si="505"/>
        <v>42112</v>
      </c>
      <c r="D1308" s="29" t="s">
        <v>213</v>
      </c>
      <c r="E1308" s="30" t="str">
        <f>IFERROR(VLOOKUP(D1308,Listing!$A:$B,2,0),"--")</f>
        <v>A44073</v>
      </c>
      <c r="F1308" s="30" t="str">
        <f>IFERROR(VLOOKUP(D1308,Listing!$A:$E,5,0),"-")</f>
        <v>MOUHSINE  Reda</v>
      </c>
      <c r="G1308" s="4">
        <f>IFERROR(VLOOKUP(D1308,Listing!$A:$F,6,0),"--")</f>
        <v>42114</v>
      </c>
      <c r="H1308" s="11" t="str">
        <f>IFERROR(VLOOKUP(D1308,Listing!$A:$D,4,0),"--")</f>
        <v>Hind Haddou</v>
      </c>
      <c r="I1308" s="11" t="str">
        <f t="shared" si="484"/>
        <v>AAC</v>
      </c>
      <c r="J1308" s="31">
        <f>IFERROR(COUNTIFS(Ishop!$BG:$BG,Source!D1308,Ishop!$B:$B,Source!C1308),"--")</f>
        <v>0</v>
      </c>
      <c r="K1308" s="11">
        <f>IFERROR(COUNTIFS(Ishop!$BG:$BG,Source!D1308,Ishop!$B:$B,Source!C1308,Ishop!$J:$J,"OUI"),"--")</f>
        <v>0</v>
      </c>
      <c r="L1308" s="11">
        <f>COUNTIFS(Ishop!$AG:$AG,Source!$L$1,Ishop!$BG:$BG,Source!$D1308,Ishop!$B:$B,Source!$C1308)</f>
        <v>0</v>
      </c>
      <c r="M1308" s="11">
        <f>COUNTIFS(Ishop!$AG:$AG,Source!$M$1,Ishop!$BG:$BG,Source!$D1308,Ishop!$B:$B,Source!$C1308)</f>
        <v>0</v>
      </c>
      <c r="N1308" s="11">
        <f>COUNTIFS(Ishop!$AG:$AG,Source!$N$1,Ishop!$BG:$BG,Source!$D1308,Ishop!$B:$B,Source!$C1308)</f>
        <v>0</v>
      </c>
      <c r="O1308" s="11">
        <f>COUNTIFS(Ishop!$AG:$AG,Source!$O$1,Ishop!$BG:$BG,Source!$D1308,Ishop!$B:$B,Source!$C1308)</f>
        <v>0</v>
      </c>
      <c r="P1308" s="11">
        <f>COUNTIFS(Ishop!$AG:$AG,Source!$P$1,Ishop!$BG:$BG,Source!$D1308,Ishop!$B:$B,Source!$C1308)</f>
        <v>0</v>
      </c>
      <c r="Q1308" s="11">
        <f>COUNTIFS(Ishop!$AG:$AG,Source!$Q$1,Ishop!$BG:$BG,Source!$D1308,Ishop!$B:$B,Source!$C1308)</f>
        <v>0</v>
      </c>
      <c r="R1308" s="11">
        <f>COUNTIFS(Ishop!$AG:$AG,Source!$R$1,Ishop!$BG:$BG,Source!$D1308,Ishop!$B:$B,Source!$C1308)</f>
        <v>0</v>
      </c>
      <c r="S1308" s="11">
        <f>COUNTIFS(Ishop!$AG:$AG,Source!$S$1,Ishop!$BG:$BG,Source!$D1308,Ishop!$B:$B,Source!$C1308)</f>
        <v>0</v>
      </c>
      <c r="T1308" s="11">
        <f>COUNTIFS(Ishop!$AG:$AG,Source!$T$1,Ishop!$BG:$BG,Source!$D1308,Ishop!$B:$B,Source!$C1308)</f>
        <v>0</v>
      </c>
      <c r="U1308" s="11">
        <f>COUNTIFS(Ishop!$AG:$AG,Source!$U$1,Ishop!$BG:$BG,Source!$D1308,Ishop!$B:$B,Source!$C1308)</f>
        <v>0</v>
      </c>
      <c r="V1308" s="11">
        <f>COUNTIFS(Ishop!$AG:$AG,Source!$V$1,Ishop!$BG:$BG,Source!$D1308,Ishop!$B:$B,Source!$C1308)</f>
        <v>0</v>
      </c>
      <c r="W1308" s="11">
        <f>COUNTIFS(Ishop!$AG:$AG,Source!$W$1,Ishop!$BG:$BG,Source!$D1308,Ishop!$B:$B,Source!$C1308)</f>
        <v>0</v>
      </c>
      <c r="X1308" s="11">
        <f>COUNTIFS(Ishop!$AG:$AG,Source!$X$1,Ishop!$BG:$BG,Source!$D1308,Ishop!$B:$B,Source!$C1308)</f>
        <v>0</v>
      </c>
      <c r="Y1308" s="11">
        <f>COUNTIFS(Ishop!$AG:$AG,Source!$Y$1,Ishop!$BG:$BG,Source!$D1308,Ishop!$B:$B,Source!$C1308)</f>
        <v>0</v>
      </c>
      <c r="Z1308" s="11">
        <f>COUNTIFS(Ishop!$AG:$AG,Source!$Z$1,Ishop!$BG:$BG,Source!$D1308,Ishop!$B:$B,Source!$C1308,Ishop!$J:$J,"OUI")</f>
        <v>0</v>
      </c>
      <c r="AA1308" s="11">
        <f>COUNTIFS(Ishop!$AG:$AG,Source!$AA$1,Ishop!$BG:$BG,Source!$D1308,Ishop!$B:$B,Source!$C1308,Ishop!$J:$J,"OUI")</f>
        <v>0</v>
      </c>
      <c r="AB1308" s="11">
        <f>COUNTIFS(Ishop!$AG:$AG,Source!$AB$1,Ishop!$BG:$BG,Source!$D1308,Ishop!$B:$B,Source!$C1308,Ishop!$J:$J,"OUI")</f>
        <v>0</v>
      </c>
      <c r="AC1308" s="11">
        <f>COUNTIFS(Ishop!$AG:$AG,Source!$AC$1,Ishop!$BG:$BG,Source!$D1308,Ishop!$B:$B,Source!$C1308,Ishop!$J:$J,"OUI")</f>
        <v>0</v>
      </c>
      <c r="AD1308" s="11">
        <f>COUNTIFS(Ishop!$AG:$AG,Source!$AD$1,Ishop!$BG:$BG,Source!$D1308,Ishop!$B:$B,Source!$C1308,Ishop!$J:$J,"OUI")</f>
        <v>0</v>
      </c>
      <c r="AE1308" s="11">
        <f>COUNTIFS(Ishop!$AG:$AG,Source!$AE$1,Ishop!$BG:$BG,Source!$D1308,Ishop!$B:$B,Source!$C1308,Ishop!$J:$J,"OUI")</f>
        <v>0</v>
      </c>
      <c r="AF1308" s="11">
        <f>COUNTIFS(Ishop!$AG:$AG,Source!$AF$1,Ishop!$BG:$BG,Source!$D1308,Ishop!$B:$B,Source!$C1308,Ishop!$J:$J,"OUI")</f>
        <v>0</v>
      </c>
      <c r="AG1308" s="11">
        <f>COUNTIFS(Ishop!$AG:$AG,Source!$AG$1,Ishop!$BG:$BG,Source!$D1308,Ishop!$B:$B,Source!$C1308,Ishop!$J:$J,"OUI")</f>
        <v>0</v>
      </c>
      <c r="AH1308" s="11">
        <f>COUNTIFS(Ishop!$AG:$AG,Source!$AH$1,Ishop!$BG:$BG,Source!$D1308,Ishop!$B:$B,Source!$C1308,Ishop!$J:$J,"OUI")</f>
        <v>0</v>
      </c>
      <c r="AI1308" s="11">
        <f>COUNTIFS(Ishop!$AG:$AG,Source!$AI$1,Ishop!$BG:$BG,Source!$D1308,Ishop!$B:$B,Source!$C1308,Ishop!$J:$J,"OUI")</f>
        <v>0</v>
      </c>
      <c r="AJ1308" s="11">
        <f>COUNTIFS(Ishop!$AG:$AG,Source!$AJ$1,Ishop!$BG:$BG,Source!$D1308,Ishop!$B:$B,Source!$C1308,Ishop!$J:$J,"OUI")</f>
        <v>0</v>
      </c>
      <c r="AK1308" s="11">
        <f>COUNTIFS(Ishop!$AG:$AG,Source!$AK$1,Ishop!$BG:$BG,Source!$D1308,Ishop!$B:$B,Source!$C1308,Ishop!$J:$J,"OUI")</f>
        <v>0</v>
      </c>
      <c r="AL1308" s="11">
        <f>COUNTIFS(Ishop!$AG:$AG,Source!$AL$1,Ishop!$BG:$BG,Source!$D1308,Ishop!$B:$B,Source!$C1308,Ishop!$J:$J,"OUI")</f>
        <v>0</v>
      </c>
      <c r="AM1308" s="11">
        <f>COUNTIFS(Ishop!$AG:$AG,Source!$AM$1,Ishop!$BG:$BG,Source!$D1308,Ishop!$B:$B,Source!$C1308,Ishop!$J:$J,"OUI")</f>
        <v>0</v>
      </c>
      <c r="AN1308" s="11">
        <f>COUNTIFS(Dolmen!$W:$W,"Sensation",Dolmen!$O:$O,Source!D1308,Dolmen!$F:$F,Source!C1308)</f>
        <v>0</v>
      </c>
      <c r="AO1308" s="11">
        <f>COUNTIFS(Dolmen!$AC:$AC,"Bbox Miami",Dolmen!$O:$O,Source!D1308,Dolmen!$F:$F,Source!C1308)</f>
        <v>0</v>
      </c>
      <c r="AP1308" s="11">
        <f>COUNTIFS(Dolmen!$AD:$AD,"1",Dolmen!$W:$W,"",Dolmen!$O:$O,Source!D1308,Dolmen!$F:$F,Source!C1308)</f>
        <v>0</v>
      </c>
      <c r="AQ1308" s="11">
        <f>COUNTIFS(Dolmen!$W:$W,"Sensation",Dolmen!$Y:$Y,"1",Dolmen!$O:$O,Source!D1308,Dolmen!$F:$F,Source!C1308)</f>
        <v>0</v>
      </c>
      <c r="AR1308" s="11">
        <f>COUNTIFS(Dolmen!$AC:$AC,"Bbox Miami",Dolmen!$Y:$Y,"1",Dolmen!$O:$O,Source!D1308,Dolmen!$F:$F,Source!C1308)</f>
        <v>0</v>
      </c>
      <c r="AS1308" s="11">
        <f>COUNTIFS(Dolmen!$AD:$AD,"1",Dolmen!$W:$W,"",Dolmen!$Y:$Y,"1",Dolmen!$O:$O,Source!D1308,Dolmen!$F:$F,Source!C1308)</f>
        <v>0</v>
      </c>
      <c r="AT1308" s="11">
        <f t="shared" si="485"/>
        <v>0</v>
      </c>
      <c r="AU1308" s="11">
        <f t="shared" si="486"/>
        <v>0</v>
      </c>
      <c r="AV1308" s="11">
        <f t="shared" si="487"/>
        <v>0</v>
      </c>
      <c r="AW1308" s="11">
        <f t="shared" si="488"/>
        <v>0</v>
      </c>
      <c r="AX1308" s="11">
        <f t="shared" si="489"/>
        <v>0</v>
      </c>
      <c r="AY1308" s="11">
        <f t="shared" si="490"/>
        <v>0</v>
      </c>
      <c r="AZ1308" s="11">
        <f t="shared" si="491"/>
        <v>0</v>
      </c>
      <c r="BA1308" s="11">
        <f t="shared" si="492"/>
        <v>0</v>
      </c>
      <c r="BB1308" s="11">
        <f t="shared" si="493"/>
        <v>0</v>
      </c>
      <c r="BC1308" s="11">
        <f t="shared" si="494"/>
        <v>0</v>
      </c>
      <c r="BD1308" s="11">
        <f>SUMIFS(Ishop!$BK:$BK,Ishop!$BG:$BG,Source!D1308,Ishop!$B:$B,Source!C1308)</f>
        <v>0</v>
      </c>
      <c r="BE1308" s="11">
        <f>COUNTIFS(Ishop!$AW:$AW,"OUI",Ishop!$BG:$BG,Source!D1308,Ishop!$B:$B,Source!C1308)</f>
        <v>0</v>
      </c>
      <c r="BF1308" s="11">
        <f t="shared" si="495"/>
        <v>0</v>
      </c>
      <c r="BG1308" s="11">
        <f t="shared" si="496"/>
        <v>0</v>
      </c>
      <c r="BH1308" s="11">
        <f t="shared" si="497"/>
        <v>0</v>
      </c>
      <c r="BI1308" s="11">
        <f t="shared" si="498"/>
        <v>0</v>
      </c>
      <c r="BJ1308" s="11">
        <f t="shared" si="499"/>
        <v>0</v>
      </c>
      <c r="BK1308" s="11">
        <f t="shared" si="500"/>
        <v>0</v>
      </c>
      <c r="BL1308" s="11">
        <f t="shared" si="501"/>
        <v>0</v>
      </c>
      <c r="BM1308" s="11">
        <f t="shared" si="502"/>
        <v>0</v>
      </c>
      <c r="BN1308" s="25">
        <f>Z1308*Budget!$A$6</f>
        <v>0</v>
      </c>
      <c r="BO1308" s="25">
        <f>AA1308*(Budget!$B$6+Budget!$B$7)</f>
        <v>0</v>
      </c>
      <c r="BP1308" s="25">
        <f>AB1308*(Budget!$C$6+Budget!$C$7)</f>
        <v>0</v>
      </c>
      <c r="BQ1308" s="25">
        <f>AC1308*(Budget!$D$6+Budget!$D$7)</f>
        <v>0</v>
      </c>
      <c r="BR1308" s="25">
        <f>AD1308*(Budget!$E$6+Budget!$E$7)</f>
        <v>0</v>
      </c>
      <c r="BS1308" s="25">
        <f>AE1308*(Budget!$F$6+Budget!$F$7)</f>
        <v>0</v>
      </c>
      <c r="BT1308" s="25">
        <f>AF1308*(Budget!$G$6+Budget!$G$7)</f>
        <v>0</v>
      </c>
      <c r="BU1308" s="25">
        <f>AG1308*Budget!$H$6</f>
        <v>0</v>
      </c>
      <c r="BV1308" s="25">
        <f>AH1308*Budget!$I$6</f>
        <v>0</v>
      </c>
      <c r="BW1308" s="25">
        <f>AI1308*Budget!$J$6</f>
        <v>0</v>
      </c>
      <c r="BX1308" s="25">
        <f>AJ1308*Budget!$K$6</f>
        <v>0</v>
      </c>
      <c r="BY1308" s="25">
        <f>AK1308*Budget!$L$6</f>
        <v>0</v>
      </c>
      <c r="BZ1308" s="25">
        <f>AL1308*Budget!$M$6</f>
        <v>0</v>
      </c>
      <c r="CA1308" s="25">
        <f>AM1308*Budget!$N$6</f>
        <v>0</v>
      </c>
      <c r="CB1308" s="25">
        <f>AQ1308*Budget!$O$6</f>
        <v>0</v>
      </c>
      <c r="CC1308" s="25">
        <f>AR1308*Budget!$S$6</f>
        <v>0</v>
      </c>
      <c r="CD1308" s="25">
        <f>AS1308*Budget!$Q$6</f>
        <v>0</v>
      </c>
      <c r="CE1308" s="25">
        <f t="shared" si="503"/>
        <v>0</v>
      </c>
      <c r="CF1308" s="11" t="e">
        <f>COUNTIFS(#REF!,Source!E1308,#REF!,Source!C1308)</f>
        <v>#REF!</v>
      </c>
      <c r="CG1308" s="11" t="str">
        <f t="shared" si="504"/>
        <v>--</v>
      </c>
    </row>
    <row r="1309" spans="1:85" x14ac:dyDescent="0.25">
      <c r="A1309" t="str">
        <f>IFERROR(VLOOKUP(MONTH(C1309),Date!$A$2:$B$13,2,0),"--")</f>
        <v>Avril</v>
      </c>
      <c r="B1309" s="11">
        <f t="shared" si="483"/>
        <v>16</v>
      </c>
      <c r="C1309" s="28">
        <f t="shared" si="505"/>
        <v>42112</v>
      </c>
      <c r="D1309" s="29" t="s">
        <v>214</v>
      </c>
      <c r="E1309" s="30" t="str">
        <f>IFERROR(VLOOKUP(D1309,Listing!$A:$B,2,0),"--")</f>
        <v>A44057</v>
      </c>
      <c r="F1309" s="30" t="str">
        <f>IFERROR(VLOOKUP(D1309,Listing!$A:$E,5,0),"-")</f>
        <v>ALAMI MEJJATI  Youssef</v>
      </c>
      <c r="G1309" s="4">
        <f>IFERROR(VLOOKUP(D1309,Listing!$A:$F,6,0),"--")</f>
        <v>42114</v>
      </c>
      <c r="H1309" s="11" t="str">
        <f>IFERROR(VLOOKUP(D1309,Listing!$A:$D,4,0),"--")</f>
        <v>Hind Haddou</v>
      </c>
      <c r="I1309" s="11" t="str">
        <f t="shared" si="484"/>
        <v>AAC</v>
      </c>
      <c r="J1309" s="31">
        <f>IFERROR(COUNTIFS(Ishop!$BG:$BG,Source!D1309,Ishop!$B:$B,Source!C1309),"--")</f>
        <v>0</v>
      </c>
      <c r="K1309" s="11">
        <f>IFERROR(COUNTIFS(Ishop!$BG:$BG,Source!D1309,Ishop!$B:$B,Source!C1309,Ishop!$J:$J,"OUI"),"--")</f>
        <v>0</v>
      </c>
      <c r="L1309" s="11">
        <f>COUNTIFS(Ishop!$AG:$AG,Source!$L$1,Ishop!$BG:$BG,Source!$D1309,Ishop!$B:$B,Source!$C1309)</f>
        <v>0</v>
      </c>
      <c r="M1309" s="11">
        <f>COUNTIFS(Ishop!$AG:$AG,Source!$M$1,Ishop!$BG:$BG,Source!$D1309,Ishop!$B:$B,Source!$C1309)</f>
        <v>0</v>
      </c>
      <c r="N1309" s="11">
        <f>COUNTIFS(Ishop!$AG:$AG,Source!$N$1,Ishop!$BG:$BG,Source!$D1309,Ishop!$B:$B,Source!$C1309)</f>
        <v>0</v>
      </c>
      <c r="O1309" s="11">
        <f>COUNTIFS(Ishop!$AG:$AG,Source!$O$1,Ishop!$BG:$BG,Source!$D1309,Ishop!$B:$B,Source!$C1309)</f>
        <v>0</v>
      </c>
      <c r="P1309" s="11">
        <f>COUNTIFS(Ishop!$AG:$AG,Source!$P$1,Ishop!$BG:$BG,Source!$D1309,Ishop!$B:$B,Source!$C1309)</f>
        <v>0</v>
      </c>
      <c r="Q1309" s="11">
        <f>COUNTIFS(Ishop!$AG:$AG,Source!$Q$1,Ishop!$BG:$BG,Source!$D1309,Ishop!$B:$B,Source!$C1309)</f>
        <v>0</v>
      </c>
      <c r="R1309" s="11">
        <f>COUNTIFS(Ishop!$AG:$AG,Source!$R$1,Ishop!$BG:$BG,Source!$D1309,Ishop!$B:$B,Source!$C1309)</f>
        <v>0</v>
      </c>
      <c r="S1309" s="11">
        <f>COUNTIFS(Ishop!$AG:$AG,Source!$S$1,Ishop!$BG:$BG,Source!$D1309,Ishop!$B:$B,Source!$C1309)</f>
        <v>0</v>
      </c>
      <c r="T1309" s="11">
        <f>COUNTIFS(Ishop!$AG:$AG,Source!$T$1,Ishop!$BG:$BG,Source!$D1309,Ishop!$B:$B,Source!$C1309)</f>
        <v>0</v>
      </c>
      <c r="U1309" s="11">
        <f>COUNTIFS(Ishop!$AG:$AG,Source!$U$1,Ishop!$BG:$BG,Source!$D1309,Ishop!$B:$B,Source!$C1309)</f>
        <v>0</v>
      </c>
      <c r="V1309" s="11">
        <f>COUNTIFS(Ishop!$AG:$AG,Source!$V$1,Ishop!$BG:$BG,Source!$D1309,Ishop!$B:$B,Source!$C1309)</f>
        <v>0</v>
      </c>
      <c r="W1309" s="11">
        <f>COUNTIFS(Ishop!$AG:$AG,Source!$W$1,Ishop!$BG:$BG,Source!$D1309,Ishop!$B:$B,Source!$C1309)</f>
        <v>0</v>
      </c>
      <c r="X1309" s="11">
        <f>COUNTIFS(Ishop!$AG:$AG,Source!$X$1,Ishop!$BG:$BG,Source!$D1309,Ishop!$B:$B,Source!$C1309)</f>
        <v>0</v>
      </c>
      <c r="Y1309" s="11">
        <f>COUNTIFS(Ishop!$AG:$AG,Source!$Y$1,Ishop!$BG:$BG,Source!$D1309,Ishop!$B:$B,Source!$C1309)</f>
        <v>0</v>
      </c>
      <c r="Z1309" s="11">
        <f>COUNTIFS(Ishop!$AG:$AG,Source!$Z$1,Ishop!$BG:$BG,Source!$D1309,Ishop!$B:$B,Source!$C1309,Ishop!$J:$J,"OUI")</f>
        <v>0</v>
      </c>
      <c r="AA1309" s="11">
        <f>COUNTIFS(Ishop!$AG:$AG,Source!$AA$1,Ishop!$BG:$BG,Source!$D1309,Ishop!$B:$B,Source!$C1309,Ishop!$J:$J,"OUI")</f>
        <v>0</v>
      </c>
      <c r="AB1309" s="11">
        <f>COUNTIFS(Ishop!$AG:$AG,Source!$AB$1,Ishop!$BG:$BG,Source!$D1309,Ishop!$B:$B,Source!$C1309,Ishop!$J:$J,"OUI")</f>
        <v>0</v>
      </c>
      <c r="AC1309" s="11">
        <f>COUNTIFS(Ishop!$AG:$AG,Source!$AC$1,Ishop!$BG:$BG,Source!$D1309,Ishop!$B:$B,Source!$C1309,Ishop!$J:$J,"OUI")</f>
        <v>0</v>
      </c>
      <c r="AD1309" s="11">
        <f>COUNTIFS(Ishop!$AG:$AG,Source!$AD$1,Ishop!$BG:$BG,Source!$D1309,Ishop!$B:$B,Source!$C1309,Ishop!$J:$J,"OUI")</f>
        <v>0</v>
      </c>
      <c r="AE1309" s="11">
        <f>COUNTIFS(Ishop!$AG:$AG,Source!$AE$1,Ishop!$BG:$BG,Source!$D1309,Ishop!$B:$B,Source!$C1309,Ishop!$J:$J,"OUI")</f>
        <v>0</v>
      </c>
      <c r="AF1309" s="11">
        <f>COUNTIFS(Ishop!$AG:$AG,Source!$AF$1,Ishop!$BG:$BG,Source!$D1309,Ishop!$B:$B,Source!$C1309,Ishop!$J:$J,"OUI")</f>
        <v>0</v>
      </c>
      <c r="AG1309" s="11">
        <f>COUNTIFS(Ishop!$AG:$AG,Source!$AG$1,Ishop!$BG:$BG,Source!$D1309,Ishop!$B:$B,Source!$C1309,Ishop!$J:$J,"OUI")</f>
        <v>0</v>
      </c>
      <c r="AH1309" s="11">
        <f>COUNTIFS(Ishop!$AG:$AG,Source!$AH$1,Ishop!$BG:$BG,Source!$D1309,Ishop!$B:$B,Source!$C1309,Ishop!$J:$J,"OUI")</f>
        <v>0</v>
      </c>
      <c r="AI1309" s="11">
        <f>COUNTIFS(Ishop!$AG:$AG,Source!$AI$1,Ishop!$BG:$BG,Source!$D1309,Ishop!$B:$B,Source!$C1309,Ishop!$J:$J,"OUI")</f>
        <v>0</v>
      </c>
      <c r="AJ1309" s="11">
        <f>COUNTIFS(Ishop!$AG:$AG,Source!$AJ$1,Ishop!$BG:$BG,Source!$D1309,Ishop!$B:$B,Source!$C1309,Ishop!$J:$J,"OUI")</f>
        <v>0</v>
      </c>
      <c r="AK1309" s="11">
        <f>COUNTIFS(Ishop!$AG:$AG,Source!$AK$1,Ishop!$BG:$BG,Source!$D1309,Ishop!$B:$B,Source!$C1309,Ishop!$J:$J,"OUI")</f>
        <v>0</v>
      </c>
      <c r="AL1309" s="11">
        <f>COUNTIFS(Ishop!$AG:$AG,Source!$AL$1,Ishop!$BG:$BG,Source!$D1309,Ishop!$B:$B,Source!$C1309,Ishop!$J:$J,"OUI")</f>
        <v>0</v>
      </c>
      <c r="AM1309" s="11">
        <f>COUNTIFS(Ishop!$AG:$AG,Source!$AM$1,Ishop!$BG:$BG,Source!$D1309,Ishop!$B:$B,Source!$C1309,Ishop!$J:$J,"OUI")</f>
        <v>0</v>
      </c>
      <c r="AN1309" s="11">
        <f>COUNTIFS(Dolmen!$W:$W,"Sensation",Dolmen!$O:$O,Source!D1309,Dolmen!$F:$F,Source!C1309)</f>
        <v>0</v>
      </c>
      <c r="AO1309" s="11">
        <f>COUNTIFS(Dolmen!$AC:$AC,"Bbox Miami",Dolmen!$O:$O,Source!D1309,Dolmen!$F:$F,Source!C1309)</f>
        <v>0</v>
      </c>
      <c r="AP1309" s="11">
        <f>COUNTIFS(Dolmen!$AD:$AD,"1",Dolmen!$W:$W,"",Dolmen!$O:$O,Source!D1309,Dolmen!$F:$F,Source!C1309)</f>
        <v>0</v>
      </c>
      <c r="AQ1309" s="11">
        <f>COUNTIFS(Dolmen!$W:$W,"Sensation",Dolmen!$Y:$Y,"1",Dolmen!$O:$O,Source!D1309,Dolmen!$F:$F,Source!C1309)</f>
        <v>0</v>
      </c>
      <c r="AR1309" s="11">
        <f>COUNTIFS(Dolmen!$AC:$AC,"Bbox Miami",Dolmen!$Y:$Y,"1",Dolmen!$O:$O,Source!D1309,Dolmen!$F:$F,Source!C1309)</f>
        <v>0</v>
      </c>
      <c r="AS1309" s="11">
        <f>COUNTIFS(Dolmen!$AD:$AD,"1",Dolmen!$W:$W,"",Dolmen!$Y:$Y,"1",Dolmen!$O:$O,Source!D1309,Dolmen!$F:$F,Source!C1309)</f>
        <v>0</v>
      </c>
      <c r="AT1309" s="11">
        <f t="shared" si="485"/>
        <v>0</v>
      </c>
      <c r="AU1309" s="11">
        <f t="shared" si="486"/>
        <v>0</v>
      </c>
      <c r="AV1309" s="11">
        <f t="shared" si="487"/>
        <v>0</v>
      </c>
      <c r="AW1309" s="11">
        <f t="shared" si="488"/>
        <v>0</v>
      </c>
      <c r="AX1309" s="11">
        <f t="shared" si="489"/>
        <v>0</v>
      </c>
      <c r="AY1309" s="11">
        <f t="shared" si="490"/>
        <v>0</v>
      </c>
      <c r="AZ1309" s="11">
        <f t="shared" si="491"/>
        <v>0</v>
      </c>
      <c r="BA1309" s="11">
        <f t="shared" si="492"/>
        <v>0</v>
      </c>
      <c r="BB1309" s="11">
        <f t="shared" si="493"/>
        <v>0</v>
      </c>
      <c r="BC1309" s="11">
        <f t="shared" si="494"/>
        <v>0</v>
      </c>
      <c r="BD1309" s="11">
        <f>SUMIFS(Ishop!$BK:$BK,Ishop!$BG:$BG,Source!D1309,Ishop!$B:$B,Source!C1309)</f>
        <v>0</v>
      </c>
      <c r="BE1309" s="11">
        <f>COUNTIFS(Ishop!$AW:$AW,"OUI",Ishop!$BG:$BG,Source!D1309,Ishop!$B:$B,Source!C1309)</f>
        <v>0</v>
      </c>
      <c r="BF1309" s="11">
        <f t="shared" si="495"/>
        <v>0</v>
      </c>
      <c r="BG1309" s="11">
        <f t="shared" si="496"/>
        <v>0</v>
      </c>
      <c r="BH1309" s="11">
        <f t="shared" si="497"/>
        <v>0</v>
      </c>
      <c r="BI1309" s="11">
        <f t="shared" si="498"/>
        <v>0</v>
      </c>
      <c r="BJ1309" s="11">
        <f t="shared" si="499"/>
        <v>0</v>
      </c>
      <c r="BK1309" s="11">
        <f t="shared" si="500"/>
        <v>0</v>
      </c>
      <c r="BL1309" s="11">
        <f t="shared" si="501"/>
        <v>0</v>
      </c>
      <c r="BM1309" s="11">
        <f t="shared" si="502"/>
        <v>0</v>
      </c>
      <c r="BN1309" s="25">
        <f>Z1309*Budget!$A$6</f>
        <v>0</v>
      </c>
      <c r="BO1309" s="25">
        <f>AA1309*(Budget!$B$6+Budget!$B$7)</f>
        <v>0</v>
      </c>
      <c r="BP1309" s="25">
        <f>AB1309*(Budget!$C$6+Budget!$C$7)</f>
        <v>0</v>
      </c>
      <c r="BQ1309" s="25">
        <f>AC1309*(Budget!$D$6+Budget!$D$7)</f>
        <v>0</v>
      </c>
      <c r="BR1309" s="25">
        <f>AD1309*(Budget!$E$6+Budget!$E$7)</f>
        <v>0</v>
      </c>
      <c r="BS1309" s="25">
        <f>AE1309*(Budget!$F$6+Budget!$F$7)</f>
        <v>0</v>
      </c>
      <c r="BT1309" s="25">
        <f>AF1309*(Budget!$G$6+Budget!$G$7)</f>
        <v>0</v>
      </c>
      <c r="BU1309" s="25">
        <f>AG1309*Budget!$H$6</f>
        <v>0</v>
      </c>
      <c r="BV1309" s="25">
        <f>AH1309*Budget!$I$6</f>
        <v>0</v>
      </c>
      <c r="BW1309" s="25">
        <f>AI1309*Budget!$J$6</f>
        <v>0</v>
      </c>
      <c r="BX1309" s="25">
        <f>AJ1309*Budget!$K$6</f>
        <v>0</v>
      </c>
      <c r="BY1309" s="25">
        <f>AK1309*Budget!$L$6</f>
        <v>0</v>
      </c>
      <c r="BZ1309" s="25">
        <f>AL1309*Budget!$M$6</f>
        <v>0</v>
      </c>
      <c r="CA1309" s="25">
        <f>AM1309*Budget!$N$6</f>
        <v>0</v>
      </c>
      <c r="CB1309" s="25">
        <f>AQ1309*Budget!$O$6</f>
        <v>0</v>
      </c>
      <c r="CC1309" s="25">
        <f>AR1309*Budget!$S$6</f>
        <v>0</v>
      </c>
      <c r="CD1309" s="25">
        <f>AS1309*Budget!$Q$6</f>
        <v>0</v>
      </c>
      <c r="CE1309" s="25">
        <f t="shared" si="503"/>
        <v>0</v>
      </c>
      <c r="CF1309" s="11" t="e">
        <f>COUNTIFS(#REF!,Source!E1309,#REF!,Source!C1309)</f>
        <v>#REF!</v>
      </c>
      <c r="CG1309" s="11" t="str">
        <f t="shared" si="504"/>
        <v>--</v>
      </c>
    </row>
    <row r="1310" spans="1:85" x14ac:dyDescent="0.25">
      <c r="A1310" t="str">
        <f>IFERROR(VLOOKUP(MONTH(C1310),Date!$A$2:$B$13,2,0),"--")</f>
        <v>Avril</v>
      </c>
      <c r="B1310" s="11">
        <f t="shared" si="483"/>
        <v>16</v>
      </c>
      <c r="C1310" s="28">
        <f t="shared" si="505"/>
        <v>42112</v>
      </c>
      <c r="D1310" s="29" t="s">
        <v>215</v>
      </c>
      <c r="E1310" s="30" t="str">
        <f>IFERROR(VLOOKUP(D1310,Listing!$A:$B,2,0),"--")</f>
        <v>A4405A4</v>
      </c>
      <c r="F1310" s="30" t="str">
        <f>IFERROR(VLOOKUP(D1310,Listing!$A:$E,5,0),"-")</f>
        <v>BOUGHALEB  Youssef</v>
      </c>
      <c r="G1310" s="4">
        <f>IFERROR(VLOOKUP(D1310,Listing!$A:$F,6,0),"--")</f>
        <v>42114</v>
      </c>
      <c r="H1310" s="11" t="str">
        <f>IFERROR(VLOOKUP(D1310,Listing!$A:$D,4,0),"--")</f>
        <v>Hind Haddou</v>
      </c>
      <c r="I1310" s="11" t="str">
        <f t="shared" si="484"/>
        <v>AAC</v>
      </c>
      <c r="J1310" s="31">
        <f>IFERROR(COUNTIFS(Ishop!$BG:$BG,Source!D1310,Ishop!$B:$B,Source!C1310),"--")</f>
        <v>0</v>
      </c>
      <c r="K1310" s="11">
        <f>IFERROR(COUNTIFS(Ishop!$BG:$BG,Source!D1310,Ishop!$B:$B,Source!C1310,Ishop!$J:$J,"OUI"),"--")</f>
        <v>0</v>
      </c>
      <c r="L1310" s="11">
        <f>COUNTIFS(Ishop!$AG:$AG,Source!$L$1,Ishop!$BG:$BG,Source!$D1310,Ishop!$B:$B,Source!$C1310)</f>
        <v>0</v>
      </c>
      <c r="M1310" s="11">
        <f>COUNTIFS(Ishop!$AG:$AG,Source!$M$1,Ishop!$BG:$BG,Source!$D1310,Ishop!$B:$B,Source!$C1310)</f>
        <v>0</v>
      </c>
      <c r="N1310" s="11">
        <f>COUNTIFS(Ishop!$AG:$AG,Source!$N$1,Ishop!$BG:$BG,Source!$D1310,Ishop!$B:$B,Source!$C1310)</f>
        <v>0</v>
      </c>
      <c r="O1310" s="11">
        <f>COUNTIFS(Ishop!$AG:$AG,Source!$O$1,Ishop!$BG:$BG,Source!$D1310,Ishop!$B:$B,Source!$C1310)</f>
        <v>0</v>
      </c>
      <c r="P1310" s="11">
        <f>COUNTIFS(Ishop!$AG:$AG,Source!$P$1,Ishop!$BG:$BG,Source!$D1310,Ishop!$B:$B,Source!$C1310)</f>
        <v>0</v>
      </c>
      <c r="Q1310" s="11">
        <f>COUNTIFS(Ishop!$AG:$AG,Source!$Q$1,Ishop!$BG:$BG,Source!$D1310,Ishop!$B:$B,Source!$C1310)</f>
        <v>0</v>
      </c>
      <c r="R1310" s="11">
        <f>COUNTIFS(Ishop!$AG:$AG,Source!$R$1,Ishop!$BG:$BG,Source!$D1310,Ishop!$B:$B,Source!$C1310)</f>
        <v>0</v>
      </c>
      <c r="S1310" s="11">
        <f>COUNTIFS(Ishop!$AG:$AG,Source!$S$1,Ishop!$BG:$BG,Source!$D1310,Ishop!$B:$B,Source!$C1310)</f>
        <v>0</v>
      </c>
      <c r="T1310" s="11">
        <f>COUNTIFS(Ishop!$AG:$AG,Source!$T$1,Ishop!$BG:$BG,Source!$D1310,Ishop!$B:$B,Source!$C1310)</f>
        <v>0</v>
      </c>
      <c r="U1310" s="11">
        <f>COUNTIFS(Ishop!$AG:$AG,Source!$U$1,Ishop!$BG:$BG,Source!$D1310,Ishop!$B:$B,Source!$C1310)</f>
        <v>0</v>
      </c>
      <c r="V1310" s="11">
        <f>COUNTIFS(Ishop!$AG:$AG,Source!$V$1,Ishop!$BG:$BG,Source!$D1310,Ishop!$B:$B,Source!$C1310)</f>
        <v>0</v>
      </c>
      <c r="W1310" s="11">
        <f>COUNTIFS(Ishop!$AG:$AG,Source!$W$1,Ishop!$BG:$BG,Source!$D1310,Ishop!$B:$B,Source!$C1310)</f>
        <v>0</v>
      </c>
      <c r="X1310" s="11">
        <f>COUNTIFS(Ishop!$AG:$AG,Source!$X$1,Ishop!$BG:$BG,Source!$D1310,Ishop!$B:$B,Source!$C1310)</f>
        <v>0</v>
      </c>
      <c r="Y1310" s="11">
        <f>COUNTIFS(Ishop!$AG:$AG,Source!$Y$1,Ishop!$BG:$BG,Source!$D1310,Ishop!$B:$B,Source!$C1310)</f>
        <v>0</v>
      </c>
      <c r="Z1310" s="11">
        <f>COUNTIFS(Ishop!$AG:$AG,Source!$Z$1,Ishop!$BG:$BG,Source!$D1310,Ishop!$B:$B,Source!$C1310,Ishop!$J:$J,"OUI")</f>
        <v>0</v>
      </c>
      <c r="AA1310" s="11">
        <f>COUNTIFS(Ishop!$AG:$AG,Source!$AA$1,Ishop!$BG:$BG,Source!$D1310,Ishop!$B:$B,Source!$C1310,Ishop!$J:$J,"OUI")</f>
        <v>0</v>
      </c>
      <c r="AB1310" s="11">
        <f>COUNTIFS(Ishop!$AG:$AG,Source!$AB$1,Ishop!$BG:$BG,Source!$D1310,Ishop!$B:$B,Source!$C1310,Ishop!$J:$J,"OUI")</f>
        <v>0</v>
      </c>
      <c r="AC1310" s="11">
        <f>COUNTIFS(Ishop!$AG:$AG,Source!$AC$1,Ishop!$BG:$BG,Source!$D1310,Ishop!$B:$B,Source!$C1310,Ishop!$J:$J,"OUI")</f>
        <v>0</v>
      </c>
      <c r="AD1310" s="11">
        <f>COUNTIFS(Ishop!$AG:$AG,Source!$AD$1,Ishop!$BG:$BG,Source!$D1310,Ishop!$B:$B,Source!$C1310,Ishop!$J:$J,"OUI")</f>
        <v>0</v>
      </c>
      <c r="AE1310" s="11">
        <f>COUNTIFS(Ishop!$AG:$AG,Source!$AE$1,Ishop!$BG:$BG,Source!$D1310,Ishop!$B:$B,Source!$C1310,Ishop!$J:$J,"OUI")</f>
        <v>0</v>
      </c>
      <c r="AF1310" s="11">
        <f>COUNTIFS(Ishop!$AG:$AG,Source!$AF$1,Ishop!$BG:$BG,Source!$D1310,Ishop!$B:$B,Source!$C1310,Ishop!$J:$J,"OUI")</f>
        <v>0</v>
      </c>
      <c r="AG1310" s="11">
        <f>COUNTIFS(Ishop!$AG:$AG,Source!$AG$1,Ishop!$BG:$BG,Source!$D1310,Ishop!$B:$B,Source!$C1310,Ishop!$J:$J,"OUI")</f>
        <v>0</v>
      </c>
      <c r="AH1310" s="11">
        <f>COUNTIFS(Ishop!$AG:$AG,Source!$AH$1,Ishop!$BG:$BG,Source!$D1310,Ishop!$B:$B,Source!$C1310,Ishop!$J:$J,"OUI")</f>
        <v>0</v>
      </c>
      <c r="AI1310" s="11">
        <f>COUNTIFS(Ishop!$AG:$AG,Source!$AI$1,Ishop!$BG:$BG,Source!$D1310,Ishop!$B:$B,Source!$C1310,Ishop!$J:$J,"OUI")</f>
        <v>0</v>
      </c>
      <c r="AJ1310" s="11">
        <f>COUNTIFS(Ishop!$AG:$AG,Source!$AJ$1,Ishop!$BG:$BG,Source!$D1310,Ishop!$B:$B,Source!$C1310,Ishop!$J:$J,"OUI")</f>
        <v>0</v>
      </c>
      <c r="AK1310" s="11">
        <f>COUNTIFS(Ishop!$AG:$AG,Source!$AK$1,Ishop!$BG:$BG,Source!$D1310,Ishop!$B:$B,Source!$C1310,Ishop!$J:$J,"OUI")</f>
        <v>0</v>
      </c>
      <c r="AL1310" s="11">
        <f>COUNTIFS(Ishop!$AG:$AG,Source!$AL$1,Ishop!$BG:$BG,Source!$D1310,Ishop!$B:$B,Source!$C1310,Ishop!$J:$J,"OUI")</f>
        <v>0</v>
      </c>
      <c r="AM1310" s="11">
        <f>COUNTIFS(Ishop!$AG:$AG,Source!$AM$1,Ishop!$BG:$BG,Source!$D1310,Ishop!$B:$B,Source!$C1310,Ishop!$J:$J,"OUI")</f>
        <v>0</v>
      </c>
      <c r="AN1310" s="11">
        <f>COUNTIFS(Dolmen!$W:$W,"Sensation",Dolmen!$O:$O,Source!D1310,Dolmen!$F:$F,Source!C1310)</f>
        <v>0</v>
      </c>
      <c r="AO1310" s="11">
        <f>COUNTIFS(Dolmen!$AC:$AC,"Bbox Miami",Dolmen!$O:$O,Source!D1310,Dolmen!$F:$F,Source!C1310)</f>
        <v>0</v>
      </c>
      <c r="AP1310" s="11">
        <f>COUNTIFS(Dolmen!$AD:$AD,"1",Dolmen!$W:$W,"",Dolmen!$O:$O,Source!D1310,Dolmen!$F:$F,Source!C1310)</f>
        <v>0</v>
      </c>
      <c r="AQ1310" s="11">
        <f>COUNTIFS(Dolmen!$W:$W,"Sensation",Dolmen!$Y:$Y,"1",Dolmen!$O:$O,Source!D1310,Dolmen!$F:$F,Source!C1310)</f>
        <v>0</v>
      </c>
      <c r="AR1310" s="11">
        <f>COUNTIFS(Dolmen!$AC:$AC,"Bbox Miami",Dolmen!$Y:$Y,"1",Dolmen!$O:$O,Source!D1310,Dolmen!$F:$F,Source!C1310)</f>
        <v>0</v>
      </c>
      <c r="AS1310" s="11">
        <f>COUNTIFS(Dolmen!$AD:$AD,"1",Dolmen!$W:$W,"",Dolmen!$Y:$Y,"1",Dolmen!$O:$O,Source!D1310,Dolmen!$F:$F,Source!C1310)</f>
        <v>0</v>
      </c>
      <c r="AT1310" s="11">
        <f t="shared" si="485"/>
        <v>0</v>
      </c>
      <c r="AU1310" s="11">
        <f t="shared" si="486"/>
        <v>0</v>
      </c>
      <c r="AV1310" s="11">
        <f t="shared" si="487"/>
        <v>0</v>
      </c>
      <c r="AW1310" s="11">
        <f t="shared" si="488"/>
        <v>0</v>
      </c>
      <c r="AX1310" s="11">
        <f t="shared" si="489"/>
        <v>0</v>
      </c>
      <c r="AY1310" s="11">
        <f t="shared" si="490"/>
        <v>0</v>
      </c>
      <c r="AZ1310" s="11">
        <f t="shared" si="491"/>
        <v>0</v>
      </c>
      <c r="BA1310" s="11">
        <f t="shared" si="492"/>
        <v>0</v>
      </c>
      <c r="BB1310" s="11">
        <f t="shared" si="493"/>
        <v>0</v>
      </c>
      <c r="BC1310" s="11">
        <f t="shared" si="494"/>
        <v>0</v>
      </c>
      <c r="BD1310" s="11">
        <f>SUMIFS(Ishop!$BK:$BK,Ishop!$BG:$BG,Source!D1310,Ishop!$B:$B,Source!C1310)</f>
        <v>0</v>
      </c>
      <c r="BE1310" s="11">
        <f>COUNTIFS(Ishop!$AW:$AW,"OUI",Ishop!$BG:$BG,Source!D1310,Ishop!$B:$B,Source!C1310)</f>
        <v>0</v>
      </c>
      <c r="BF1310" s="11">
        <f t="shared" si="495"/>
        <v>0</v>
      </c>
      <c r="BG1310" s="11">
        <f t="shared" si="496"/>
        <v>0</v>
      </c>
      <c r="BH1310" s="11">
        <f t="shared" si="497"/>
        <v>0</v>
      </c>
      <c r="BI1310" s="11">
        <f t="shared" si="498"/>
        <v>0</v>
      </c>
      <c r="BJ1310" s="11">
        <f t="shared" si="499"/>
        <v>0</v>
      </c>
      <c r="BK1310" s="11">
        <f t="shared" si="500"/>
        <v>0</v>
      </c>
      <c r="BL1310" s="11">
        <f t="shared" si="501"/>
        <v>0</v>
      </c>
      <c r="BM1310" s="11">
        <f t="shared" si="502"/>
        <v>0</v>
      </c>
      <c r="BN1310" s="25">
        <f>Z1310*Budget!$A$6</f>
        <v>0</v>
      </c>
      <c r="BO1310" s="25">
        <f>AA1310*(Budget!$B$6+Budget!$B$7)</f>
        <v>0</v>
      </c>
      <c r="BP1310" s="25">
        <f>AB1310*(Budget!$C$6+Budget!$C$7)</f>
        <v>0</v>
      </c>
      <c r="BQ1310" s="25">
        <f>AC1310*(Budget!$D$6+Budget!$D$7)</f>
        <v>0</v>
      </c>
      <c r="BR1310" s="25">
        <f>AD1310*(Budget!$E$6+Budget!$E$7)</f>
        <v>0</v>
      </c>
      <c r="BS1310" s="25">
        <f>AE1310*(Budget!$F$6+Budget!$F$7)</f>
        <v>0</v>
      </c>
      <c r="BT1310" s="25">
        <f>AF1310*(Budget!$G$6+Budget!$G$7)</f>
        <v>0</v>
      </c>
      <c r="BU1310" s="25">
        <f>AG1310*Budget!$H$6</f>
        <v>0</v>
      </c>
      <c r="BV1310" s="25">
        <f>AH1310*Budget!$I$6</f>
        <v>0</v>
      </c>
      <c r="BW1310" s="25">
        <f>AI1310*Budget!$J$6</f>
        <v>0</v>
      </c>
      <c r="BX1310" s="25">
        <f>AJ1310*Budget!$K$6</f>
        <v>0</v>
      </c>
      <c r="BY1310" s="25">
        <f>AK1310*Budget!$L$6</f>
        <v>0</v>
      </c>
      <c r="BZ1310" s="25">
        <f>AL1310*Budget!$M$6</f>
        <v>0</v>
      </c>
      <c r="CA1310" s="25">
        <f>AM1310*Budget!$N$6</f>
        <v>0</v>
      </c>
      <c r="CB1310" s="25">
        <f>AQ1310*Budget!$O$6</f>
        <v>0</v>
      </c>
      <c r="CC1310" s="25">
        <f>AR1310*Budget!$S$6</f>
        <v>0</v>
      </c>
      <c r="CD1310" s="25">
        <f>AS1310*Budget!$Q$6</f>
        <v>0</v>
      </c>
      <c r="CE1310" s="25">
        <f t="shared" si="503"/>
        <v>0</v>
      </c>
      <c r="CF1310" s="11" t="e">
        <f>COUNTIFS(#REF!,Source!E1310,#REF!,Source!C1310)</f>
        <v>#REF!</v>
      </c>
      <c r="CG1310" s="11" t="str">
        <f t="shared" si="504"/>
        <v>--</v>
      </c>
    </row>
    <row r="1311" spans="1:85" x14ac:dyDescent="0.25">
      <c r="A1311" t="str">
        <f>IFERROR(VLOOKUP(MONTH(C1311),Date!$A$2:$B$13,2,0),"--")</f>
        <v>Avril</v>
      </c>
      <c r="B1311" s="11">
        <f t="shared" si="483"/>
        <v>16</v>
      </c>
      <c r="C1311" s="28">
        <f t="shared" si="505"/>
        <v>42112</v>
      </c>
      <c r="D1311" s="29" t="s">
        <v>216</v>
      </c>
      <c r="E1311" s="30" t="str">
        <f>IFERROR(VLOOKUP(D1311,Listing!$A:$B,2,0),"--")</f>
        <v>A44059</v>
      </c>
      <c r="F1311" s="30" t="str">
        <f>IFERROR(VLOOKUP(D1311,Listing!$A:$E,5,0),"-")</f>
        <v>BOUSNINA  Btissam</v>
      </c>
      <c r="G1311" s="4">
        <f>IFERROR(VLOOKUP(D1311,Listing!$A:$F,6,0),"--")</f>
        <v>42114</v>
      </c>
      <c r="H1311" s="11" t="str">
        <f>IFERROR(VLOOKUP(D1311,Listing!$A:$D,4,0),"--")</f>
        <v>Hind Haddou</v>
      </c>
      <c r="I1311" s="11" t="str">
        <f t="shared" si="484"/>
        <v>AAC</v>
      </c>
      <c r="J1311" s="31">
        <f>IFERROR(COUNTIFS(Ishop!$BG:$BG,Source!D1311,Ishop!$B:$B,Source!C1311),"--")</f>
        <v>0</v>
      </c>
      <c r="K1311" s="11">
        <f>IFERROR(COUNTIFS(Ishop!$BG:$BG,Source!D1311,Ishop!$B:$B,Source!C1311,Ishop!$J:$J,"OUI"),"--")</f>
        <v>0</v>
      </c>
      <c r="L1311" s="11">
        <f>COUNTIFS(Ishop!$AG:$AG,Source!$L$1,Ishop!$BG:$BG,Source!$D1311,Ishop!$B:$B,Source!$C1311)</f>
        <v>0</v>
      </c>
      <c r="M1311" s="11">
        <f>COUNTIFS(Ishop!$AG:$AG,Source!$M$1,Ishop!$BG:$BG,Source!$D1311,Ishop!$B:$B,Source!$C1311)</f>
        <v>0</v>
      </c>
      <c r="N1311" s="11">
        <f>COUNTIFS(Ishop!$AG:$AG,Source!$N$1,Ishop!$BG:$BG,Source!$D1311,Ishop!$B:$B,Source!$C1311)</f>
        <v>0</v>
      </c>
      <c r="O1311" s="11">
        <f>COUNTIFS(Ishop!$AG:$AG,Source!$O$1,Ishop!$BG:$BG,Source!$D1311,Ishop!$B:$B,Source!$C1311)</f>
        <v>0</v>
      </c>
      <c r="P1311" s="11">
        <f>COUNTIFS(Ishop!$AG:$AG,Source!$P$1,Ishop!$BG:$BG,Source!$D1311,Ishop!$B:$B,Source!$C1311)</f>
        <v>0</v>
      </c>
      <c r="Q1311" s="11">
        <f>COUNTIFS(Ishop!$AG:$AG,Source!$Q$1,Ishop!$BG:$BG,Source!$D1311,Ishop!$B:$B,Source!$C1311)</f>
        <v>0</v>
      </c>
      <c r="R1311" s="11">
        <f>COUNTIFS(Ishop!$AG:$AG,Source!$R$1,Ishop!$BG:$BG,Source!$D1311,Ishop!$B:$B,Source!$C1311)</f>
        <v>0</v>
      </c>
      <c r="S1311" s="11">
        <f>COUNTIFS(Ishop!$AG:$AG,Source!$S$1,Ishop!$BG:$BG,Source!$D1311,Ishop!$B:$B,Source!$C1311)</f>
        <v>0</v>
      </c>
      <c r="T1311" s="11">
        <f>COUNTIFS(Ishop!$AG:$AG,Source!$T$1,Ishop!$BG:$BG,Source!$D1311,Ishop!$B:$B,Source!$C1311)</f>
        <v>0</v>
      </c>
      <c r="U1311" s="11">
        <f>COUNTIFS(Ishop!$AG:$AG,Source!$U$1,Ishop!$BG:$BG,Source!$D1311,Ishop!$B:$B,Source!$C1311)</f>
        <v>0</v>
      </c>
      <c r="V1311" s="11">
        <f>COUNTIFS(Ishop!$AG:$AG,Source!$V$1,Ishop!$BG:$BG,Source!$D1311,Ishop!$B:$B,Source!$C1311)</f>
        <v>0</v>
      </c>
      <c r="W1311" s="11">
        <f>COUNTIFS(Ishop!$AG:$AG,Source!$W$1,Ishop!$BG:$BG,Source!$D1311,Ishop!$B:$B,Source!$C1311)</f>
        <v>0</v>
      </c>
      <c r="X1311" s="11">
        <f>COUNTIFS(Ishop!$AG:$AG,Source!$X$1,Ishop!$BG:$BG,Source!$D1311,Ishop!$B:$B,Source!$C1311)</f>
        <v>0</v>
      </c>
      <c r="Y1311" s="11">
        <f>COUNTIFS(Ishop!$AG:$AG,Source!$Y$1,Ishop!$BG:$BG,Source!$D1311,Ishop!$B:$B,Source!$C1311)</f>
        <v>0</v>
      </c>
      <c r="Z1311" s="11">
        <f>COUNTIFS(Ishop!$AG:$AG,Source!$Z$1,Ishop!$BG:$BG,Source!$D1311,Ishop!$B:$B,Source!$C1311,Ishop!$J:$J,"OUI")</f>
        <v>0</v>
      </c>
      <c r="AA1311" s="11">
        <f>COUNTIFS(Ishop!$AG:$AG,Source!$AA$1,Ishop!$BG:$BG,Source!$D1311,Ishop!$B:$B,Source!$C1311,Ishop!$J:$J,"OUI")</f>
        <v>0</v>
      </c>
      <c r="AB1311" s="11">
        <f>COUNTIFS(Ishop!$AG:$AG,Source!$AB$1,Ishop!$BG:$BG,Source!$D1311,Ishop!$B:$B,Source!$C1311,Ishop!$J:$J,"OUI")</f>
        <v>0</v>
      </c>
      <c r="AC1311" s="11">
        <f>COUNTIFS(Ishop!$AG:$AG,Source!$AC$1,Ishop!$BG:$BG,Source!$D1311,Ishop!$B:$B,Source!$C1311,Ishop!$J:$J,"OUI")</f>
        <v>0</v>
      </c>
      <c r="AD1311" s="11">
        <f>COUNTIFS(Ishop!$AG:$AG,Source!$AD$1,Ishop!$BG:$BG,Source!$D1311,Ishop!$B:$B,Source!$C1311,Ishop!$J:$J,"OUI")</f>
        <v>0</v>
      </c>
      <c r="AE1311" s="11">
        <f>COUNTIFS(Ishop!$AG:$AG,Source!$AE$1,Ishop!$BG:$BG,Source!$D1311,Ishop!$B:$B,Source!$C1311,Ishop!$J:$J,"OUI")</f>
        <v>0</v>
      </c>
      <c r="AF1311" s="11">
        <f>COUNTIFS(Ishop!$AG:$AG,Source!$AF$1,Ishop!$BG:$BG,Source!$D1311,Ishop!$B:$B,Source!$C1311,Ishop!$J:$J,"OUI")</f>
        <v>0</v>
      </c>
      <c r="AG1311" s="11">
        <f>COUNTIFS(Ishop!$AG:$AG,Source!$AG$1,Ishop!$BG:$BG,Source!$D1311,Ishop!$B:$B,Source!$C1311,Ishop!$J:$J,"OUI")</f>
        <v>0</v>
      </c>
      <c r="AH1311" s="11">
        <f>COUNTIFS(Ishop!$AG:$AG,Source!$AH$1,Ishop!$BG:$BG,Source!$D1311,Ishop!$B:$B,Source!$C1311,Ishop!$J:$J,"OUI")</f>
        <v>0</v>
      </c>
      <c r="AI1311" s="11">
        <f>COUNTIFS(Ishop!$AG:$AG,Source!$AI$1,Ishop!$BG:$BG,Source!$D1311,Ishop!$B:$B,Source!$C1311,Ishop!$J:$J,"OUI")</f>
        <v>0</v>
      </c>
      <c r="AJ1311" s="11">
        <f>COUNTIFS(Ishop!$AG:$AG,Source!$AJ$1,Ishop!$BG:$BG,Source!$D1311,Ishop!$B:$B,Source!$C1311,Ishop!$J:$J,"OUI")</f>
        <v>0</v>
      </c>
      <c r="AK1311" s="11">
        <f>COUNTIFS(Ishop!$AG:$AG,Source!$AK$1,Ishop!$BG:$BG,Source!$D1311,Ishop!$B:$B,Source!$C1311,Ishop!$J:$J,"OUI")</f>
        <v>0</v>
      </c>
      <c r="AL1311" s="11">
        <f>COUNTIFS(Ishop!$AG:$AG,Source!$AL$1,Ishop!$BG:$BG,Source!$D1311,Ishop!$B:$B,Source!$C1311,Ishop!$J:$J,"OUI")</f>
        <v>0</v>
      </c>
      <c r="AM1311" s="11">
        <f>COUNTIFS(Ishop!$AG:$AG,Source!$AM$1,Ishop!$BG:$BG,Source!$D1311,Ishop!$B:$B,Source!$C1311,Ishop!$J:$J,"OUI")</f>
        <v>0</v>
      </c>
      <c r="AN1311" s="11">
        <f>COUNTIFS(Dolmen!$W:$W,"Sensation",Dolmen!$O:$O,Source!D1311,Dolmen!$F:$F,Source!C1311)</f>
        <v>0</v>
      </c>
      <c r="AO1311" s="11">
        <f>COUNTIFS(Dolmen!$AC:$AC,"Bbox Miami",Dolmen!$O:$O,Source!D1311,Dolmen!$F:$F,Source!C1311)</f>
        <v>0</v>
      </c>
      <c r="AP1311" s="11">
        <f>COUNTIFS(Dolmen!$AD:$AD,"1",Dolmen!$W:$W,"",Dolmen!$O:$O,Source!D1311,Dolmen!$F:$F,Source!C1311)</f>
        <v>0</v>
      </c>
      <c r="AQ1311" s="11">
        <f>COUNTIFS(Dolmen!$W:$W,"Sensation",Dolmen!$Y:$Y,"1",Dolmen!$O:$O,Source!D1311,Dolmen!$F:$F,Source!C1311)</f>
        <v>0</v>
      </c>
      <c r="AR1311" s="11">
        <f>COUNTIFS(Dolmen!$AC:$AC,"Bbox Miami",Dolmen!$Y:$Y,"1",Dolmen!$O:$O,Source!D1311,Dolmen!$F:$F,Source!C1311)</f>
        <v>0</v>
      </c>
      <c r="AS1311" s="11">
        <f>COUNTIFS(Dolmen!$AD:$AD,"1",Dolmen!$W:$W,"",Dolmen!$Y:$Y,"1",Dolmen!$O:$O,Source!D1311,Dolmen!$F:$F,Source!C1311)</f>
        <v>0</v>
      </c>
      <c r="AT1311" s="11">
        <f t="shared" si="485"/>
        <v>0</v>
      </c>
      <c r="AU1311" s="11">
        <f t="shared" si="486"/>
        <v>0</v>
      </c>
      <c r="AV1311" s="11">
        <f t="shared" si="487"/>
        <v>0</v>
      </c>
      <c r="AW1311" s="11">
        <f t="shared" si="488"/>
        <v>0</v>
      </c>
      <c r="AX1311" s="11">
        <f t="shared" si="489"/>
        <v>0</v>
      </c>
      <c r="AY1311" s="11">
        <f t="shared" si="490"/>
        <v>0</v>
      </c>
      <c r="AZ1311" s="11">
        <f t="shared" si="491"/>
        <v>0</v>
      </c>
      <c r="BA1311" s="11">
        <f t="shared" si="492"/>
        <v>0</v>
      </c>
      <c r="BB1311" s="11">
        <f t="shared" si="493"/>
        <v>0</v>
      </c>
      <c r="BC1311" s="11">
        <f t="shared" si="494"/>
        <v>0</v>
      </c>
      <c r="BD1311" s="11">
        <f>SUMIFS(Ishop!$BK:$BK,Ishop!$BG:$BG,Source!D1311,Ishop!$B:$B,Source!C1311)</f>
        <v>0</v>
      </c>
      <c r="BE1311" s="11">
        <f>COUNTIFS(Ishop!$AW:$AW,"OUI",Ishop!$BG:$BG,Source!D1311,Ishop!$B:$B,Source!C1311)</f>
        <v>0</v>
      </c>
      <c r="BF1311" s="11">
        <f t="shared" si="495"/>
        <v>0</v>
      </c>
      <c r="BG1311" s="11">
        <f t="shared" si="496"/>
        <v>0</v>
      </c>
      <c r="BH1311" s="11">
        <f t="shared" si="497"/>
        <v>0</v>
      </c>
      <c r="BI1311" s="11">
        <f t="shared" si="498"/>
        <v>0</v>
      </c>
      <c r="BJ1311" s="11">
        <f t="shared" si="499"/>
        <v>0</v>
      </c>
      <c r="BK1311" s="11">
        <f t="shared" si="500"/>
        <v>0</v>
      </c>
      <c r="BL1311" s="11">
        <f t="shared" si="501"/>
        <v>0</v>
      </c>
      <c r="BM1311" s="11">
        <f t="shared" si="502"/>
        <v>0</v>
      </c>
      <c r="BN1311" s="25">
        <f>Z1311*Budget!$A$6</f>
        <v>0</v>
      </c>
      <c r="BO1311" s="25">
        <f>AA1311*(Budget!$B$6+Budget!$B$7)</f>
        <v>0</v>
      </c>
      <c r="BP1311" s="25">
        <f>AB1311*(Budget!$C$6+Budget!$C$7)</f>
        <v>0</v>
      </c>
      <c r="BQ1311" s="25">
        <f>AC1311*(Budget!$D$6+Budget!$D$7)</f>
        <v>0</v>
      </c>
      <c r="BR1311" s="25">
        <f>AD1311*(Budget!$E$6+Budget!$E$7)</f>
        <v>0</v>
      </c>
      <c r="BS1311" s="25">
        <f>AE1311*(Budget!$F$6+Budget!$F$7)</f>
        <v>0</v>
      </c>
      <c r="BT1311" s="25">
        <f>AF1311*(Budget!$G$6+Budget!$G$7)</f>
        <v>0</v>
      </c>
      <c r="BU1311" s="25">
        <f>AG1311*Budget!$H$6</f>
        <v>0</v>
      </c>
      <c r="BV1311" s="25">
        <f>AH1311*Budget!$I$6</f>
        <v>0</v>
      </c>
      <c r="BW1311" s="25">
        <f>AI1311*Budget!$J$6</f>
        <v>0</v>
      </c>
      <c r="BX1311" s="25">
        <f>AJ1311*Budget!$K$6</f>
        <v>0</v>
      </c>
      <c r="BY1311" s="25">
        <f>AK1311*Budget!$L$6</f>
        <v>0</v>
      </c>
      <c r="BZ1311" s="25">
        <f>AL1311*Budget!$M$6</f>
        <v>0</v>
      </c>
      <c r="CA1311" s="25">
        <f>AM1311*Budget!$N$6</f>
        <v>0</v>
      </c>
      <c r="CB1311" s="25">
        <f>AQ1311*Budget!$O$6</f>
        <v>0</v>
      </c>
      <c r="CC1311" s="25">
        <f>AR1311*Budget!$S$6</f>
        <v>0</v>
      </c>
      <c r="CD1311" s="25">
        <f>AS1311*Budget!$Q$6</f>
        <v>0</v>
      </c>
      <c r="CE1311" s="25">
        <f t="shared" si="503"/>
        <v>0</v>
      </c>
      <c r="CF1311" s="11" t="e">
        <f>COUNTIFS(#REF!,Source!E1311,#REF!,Source!C1311)</f>
        <v>#REF!</v>
      </c>
      <c r="CG1311" s="11" t="str">
        <f t="shared" si="504"/>
        <v>--</v>
      </c>
    </row>
    <row r="1312" spans="1:85" x14ac:dyDescent="0.25">
      <c r="A1312" t="str">
        <f>IFERROR(VLOOKUP(MONTH(C1312),Date!$A$2:$B$13,2,0),"--")</f>
        <v>Avril</v>
      </c>
      <c r="B1312" s="11">
        <f t="shared" si="483"/>
        <v>16</v>
      </c>
      <c r="C1312" s="28">
        <f t="shared" si="505"/>
        <v>42112</v>
      </c>
      <c r="D1312" s="29" t="s">
        <v>217</v>
      </c>
      <c r="E1312" s="30" t="str">
        <f>IFERROR(VLOOKUP(D1312,Listing!$A:$B,2,0),"--")</f>
        <v>A44060</v>
      </c>
      <c r="F1312" s="30" t="str">
        <f>IFERROR(VLOOKUP(D1312,Listing!$A:$E,5,0),"-")</f>
        <v>HAYANI  Israe</v>
      </c>
      <c r="G1312" s="4">
        <f>IFERROR(VLOOKUP(D1312,Listing!$A:$F,6,0),"--")</f>
        <v>42114</v>
      </c>
      <c r="H1312" s="11" t="str">
        <f>IFERROR(VLOOKUP(D1312,Listing!$A:$D,4,0),"--")</f>
        <v>Hind Haddou</v>
      </c>
      <c r="I1312" s="11" t="str">
        <f t="shared" si="484"/>
        <v>AAC</v>
      </c>
      <c r="J1312" s="31">
        <f>IFERROR(COUNTIFS(Ishop!$BG:$BG,Source!D1312,Ishop!$B:$B,Source!C1312),"--")</f>
        <v>0</v>
      </c>
      <c r="K1312" s="11">
        <f>IFERROR(COUNTIFS(Ishop!$BG:$BG,Source!D1312,Ishop!$B:$B,Source!C1312,Ishop!$J:$J,"OUI"),"--")</f>
        <v>0</v>
      </c>
      <c r="L1312" s="11">
        <f>COUNTIFS(Ishop!$AG:$AG,Source!$L$1,Ishop!$BG:$BG,Source!$D1312,Ishop!$B:$B,Source!$C1312)</f>
        <v>0</v>
      </c>
      <c r="M1312" s="11">
        <f>COUNTIFS(Ishop!$AG:$AG,Source!$M$1,Ishop!$BG:$BG,Source!$D1312,Ishop!$B:$B,Source!$C1312)</f>
        <v>0</v>
      </c>
      <c r="N1312" s="11">
        <f>COUNTIFS(Ishop!$AG:$AG,Source!$N$1,Ishop!$BG:$BG,Source!$D1312,Ishop!$B:$B,Source!$C1312)</f>
        <v>0</v>
      </c>
      <c r="O1312" s="11">
        <f>COUNTIFS(Ishop!$AG:$AG,Source!$O$1,Ishop!$BG:$BG,Source!$D1312,Ishop!$B:$B,Source!$C1312)</f>
        <v>0</v>
      </c>
      <c r="P1312" s="11">
        <f>COUNTIFS(Ishop!$AG:$AG,Source!$P$1,Ishop!$BG:$BG,Source!$D1312,Ishop!$B:$B,Source!$C1312)</f>
        <v>0</v>
      </c>
      <c r="Q1312" s="11">
        <f>COUNTIFS(Ishop!$AG:$AG,Source!$Q$1,Ishop!$BG:$BG,Source!$D1312,Ishop!$B:$B,Source!$C1312)</f>
        <v>0</v>
      </c>
      <c r="R1312" s="11">
        <f>COUNTIFS(Ishop!$AG:$AG,Source!$R$1,Ishop!$BG:$BG,Source!$D1312,Ishop!$B:$B,Source!$C1312)</f>
        <v>0</v>
      </c>
      <c r="S1312" s="11">
        <f>COUNTIFS(Ishop!$AG:$AG,Source!$S$1,Ishop!$BG:$BG,Source!$D1312,Ishop!$B:$B,Source!$C1312)</f>
        <v>0</v>
      </c>
      <c r="T1312" s="11">
        <f>COUNTIFS(Ishop!$AG:$AG,Source!$T$1,Ishop!$BG:$BG,Source!$D1312,Ishop!$B:$B,Source!$C1312)</f>
        <v>0</v>
      </c>
      <c r="U1312" s="11">
        <f>COUNTIFS(Ishop!$AG:$AG,Source!$U$1,Ishop!$BG:$BG,Source!$D1312,Ishop!$B:$B,Source!$C1312)</f>
        <v>0</v>
      </c>
      <c r="V1312" s="11">
        <f>COUNTIFS(Ishop!$AG:$AG,Source!$V$1,Ishop!$BG:$BG,Source!$D1312,Ishop!$B:$B,Source!$C1312)</f>
        <v>0</v>
      </c>
      <c r="W1312" s="11">
        <f>COUNTIFS(Ishop!$AG:$AG,Source!$W$1,Ishop!$BG:$BG,Source!$D1312,Ishop!$B:$B,Source!$C1312)</f>
        <v>0</v>
      </c>
      <c r="X1312" s="11">
        <f>COUNTIFS(Ishop!$AG:$AG,Source!$X$1,Ishop!$BG:$BG,Source!$D1312,Ishop!$B:$B,Source!$C1312)</f>
        <v>0</v>
      </c>
      <c r="Y1312" s="11">
        <f>COUNTIFS(Ishop!$AG:$AG,Source!$Y$1,Ishop!$BG:$BG,Source!$D1312,Ishop!$B:$B,Source!$C1312)</f>
        <v>0</v>
      </c>
      <c r="Z1312" s="11">
        <f>COUNTIFS(Ishop!$AG:$AG,Source!$Z$1,Ishop!$BG:$BG,Source!$D1312,Ishop!$B:$B,Source!$C1312,Ishop!$J:$J,"OUI")</f>
        <v>0</v>
      </c>
      <c r="AA1312" s="11">
        <f>COUNTIFS(Ishop!$AG:$AG,Source!$AA$1,Ishop!$BG:$BG,Source!$D1312,Ishop!$B:$B,Source!$C1312,Ishop!$J:$J,"OUI")</f>
        <v>0</v>
      </c>
      <c r="AB1312" s="11">
        <f>COUNTIFS(Ishop!$AG:$AG,Source!$AB$1,Ishop!$BG:$BG,Source!$D1312,Ishop!$B:$B,Source!$C1312,Ishop!$J:$J,"OUI")</f>
        <v>0</v>
      </c>
      <c r="AC1312" s="11">
        <f>COUNTIFS(Ishop!$AG:$AG,Source!$AC$1,Ishop!$BG:$BG,Source!$D1312,Ishop!$B:$B,Source!$C1312,Ishop!$J:$J,"OUI")</f>
        <v>0</v>
      </c>
      <c r="AD1312" s="11">
        <f>COUNTIFS(Ishop!$AG:$AG,Source!$AD$1,Ishop!$BG:$BG,Source!$D1312,Ishop!$B:$B,Source!$C1312,Ishop!$J:$J,"OUI")</f>
        <v>0</v>
      </c>
      <c r="AE1312" s="11">
        <f>COUNTIFS(Ishop!$AG:$AG,Source!$AE$1,Ishop!$BG:$BG,Source!$D1312,Ishop!$B:$B,Source!$C1312,Ishop!$J:$J,"OUI")</f>
        <v>0</v>
      </c>
      <c r="AF1312" s="11">
        <f>COUNTIFS(Ishop!$AG:$AG,Source!$AF$1,Ishop!$BG:$BG,Source!$D1312,Ishop!$B:$B,Source!$C1312,Ishop!$J:$J,"OUI")</f>
        <v>0</v>
      </c>
      <c r="AG1312" s="11">
        <f>COUNTIFS(Ishop!$AG:$AG,Source!$AG$1,Ishop!$BG:$BG,Source!$D1312,Ishop!$B:$B,Source!$C1312,Ishop!$J:$J,"OUI")</f>
        <v>0</v>
      </c>
      <c r="AH1312" s="11">
        <f>COUNTIFS(Ishop!$AG:$AG,Source!$AH$1,Ishop!$BG:$BG,Source!$D1312,Ishop!$B:$B,Source!$C1312,Ishop!$J:$J,"OUI")</f>
        <v>0</v>
      </c>
      <c r="AI1312" s="11">
        <f>COUNTIFS(Ishop!$AG:$AG,Source!$AI$1,Ishop!$BG:$BG,Source!$D1312,Ishop!$B:$B,Source!$C1312,Ishop!$J:$J,"OUI")</f>
        <v>0</v>
      </c>
      <c r="AJ1312" s="11">
        <f>COUNTIFS(Ishop!$AG:$AG,Source!$AJ$1,Ishop!$BG:$BG,Source!$D1312,Ishop!$B:$B,Source!$C1312,Ishop!$J:$J,"OUI")</f>
        <v>0</v>
      </c>
      <c r="AK1312" s="11">
        <f>COUNTIFS(Ishop!$AG:$AG,Source!$AK$1,Ishop!$BG:$BG,Source!$D1312,Ishop!$B:$B,Source!$C1312,Ishop!$J:$J,"OUI")</f>
        <v>0</v>
      </c>
      <c r="AL1312" s="11">
        <f>COUNTIFS(Ishop!$AG:$AG,Source!$AL$1,Ishop!$BG:$BG,Source!$D1312,Ishop!$B:$B,Source!$C1312,Ishop!$J:$J,"OUI")</f>
        <v>0</v>
      </c>
      <c r="AM1312" s="11">
        <f>COUNTIFS(Ishop!$AG:$AG,Source!$AM$1,Ishop!$BG:$BG,Source!$D1312,Ishop!$B:$B,Source!$C1312,Ishop!$J:$J,"OUI")</f>
        <v>0</v>
      </c>
      <c r="AN1312" s="11">
        <f>COUNTIFS(Dolmen!$W:$W,"Sensation",Dolmen!$O:$O,Source!D1312,Dolmen!$F:$F,Source!C1312)</f>
        <v>0</v>
      </c>
      <c r="AO1312" s="11">
        <f>COUNTIFS(Dolmen!$AC:$AC,"Bbox Miami",Dolmen!$O:$O,Source!D1312,Dolmen!$F:$F,Source!C1312)</f>
        <v>0</v>
      </c>
      <c r="AP1312" s="11">
        <f>COUNTIFS(Dolmen!$AD:$AD,"1",Dolmen!$W:$W,"",Dolmen!$O:$O,Source!D1312,Dolmen!$F:$F,Source!C1312)</f>
        <v>0</v>
      </c>
      <c r="AQ1312" s="11">
        <f>COUNTIFS(Dolmen!$W:$W,"Sensation",Dolmen!$Y:$Y,"1",Dolmen!$O:$O,Source!D1312,Dolmen!$F:$F,Source!C1312)</f>
        <v>0</v>
      </c>
      <c r="AR1312" s="11">
        <f>COUNTIFS(Dolmen!$AC:$AC,"Bbox Miami",Dolmen!$Y:$Y,"1",Dolmen!$O:$O,Source!D1312,Dolmen!$F:$F,Source!C1312)</f>
        <v>0</v>
      </c>
      <c r="AS1312" s="11">
        <f>COUNTIFS(Dolmen!$AD:$AD,"1",Dolmen!$W:$W,"",Dolmen!$Y:$Y,"1",Dolmen!$O:$O,Source!D1312,Dolmen!$F:$F,Source!C1312)</f>
        <v>0</v>
      </c>
      <c r="AT1312" s="11">
        <f t="shared" si="485"/>
        <v>0</v>
      </c>
      <c r="AU1312" s="11">
        <f t="shared" si="486"/>
        <v>0</v>
      </c>
      <c r="AV1312" s="11">
        <f t="shared" si="487"/>
        <v>0</v>
      </c>
      <c r="AW1312" s="11">
        <f t="shared" si="488"/>
        <v>0</v>
      </c>
      <c r="AX1312" s="11">
        <f t="shared" si="489"/>
        <v>0</v>
      </c>
      <c r="AY1312" s="11">
        <f t="shared" si="490"/>
        <v>0</v>
      </c>
      <c r="AZ1312" s="11">
        <f t="shared" si="491"/>
        <v>0</v>
      </c>
      <c r="BA1312" s="11">
        <f t="shared" si="492"/>
        <v>0</v>
      </c>
      <c r="BB1312" s="11">
        <f t="shared" si="493"/>
        <v>0</v>
      </c>
      <c r="BC1312" s="11">
        <f t="shared" si="494"/>
        <v>0</v>
      </c>
      <c r="BD1312" s="11">
        <f>SUMIFS(Ishop!$BK:$BK,Ishop!$BG:$BG,Source!D1312,Ishop!$B:$B,Source!C1312)</f>
        <v>0</v>
      </c>
      <c r="BE1312" s="11">
        <f>COUNTIFS(Ishop!$AW:$AW,"OUI",Ishop!$BG:$BG,Source!D1312,Ishop!$B:$B,Source!C1312)</f>
        <v>0</v>
      </c>
      <c r="BF1312" s="11">
        <f t="shared" si="495"/>
        <v>0</v>
      </c>
      <c r="BG1312" s="11">
        <f t="shared" si="496"/>
        <v>0</v>
      </c>
      <c r="BH1312" s="11">
        <f t="shared" si="497"/>
        <v>0</v>
      </c>
      <c r="BI1312" s="11">
        <f t="shared" si="498"/>
        <v>0</v>
      </c>
      <c r="BJ1312" s="11">
        <f t="shared" si="499"/>
        <v>0</v>
      </c>
      <c r="BK1312" s="11">
        <f t="shared" si="500"/>
        <v>0</v>
      </c>
      <c r="BL1312" s="11">
        <f t="shared" si="501"/>
        <v>0</v>
      </c>
      <c r="BM1312" s="11">
        <f t="shared" si="502"/>
        <v>0</v>
      </c>
      <c r="BN1312" s="25">
        <f>Z1312*Budget!$A$6</f>
        <v>0</v>
      </c>
      <c r="BO1312" s="25">
        <f>AA1312*(Budget!$B$6+Budget!$B$7)</f>
        <v>0</v>
      </c>
      <c r="BP1312" s="25">
        <f>AB1312*(Budget!$C$6+Budget!$C$7)</f>
        <v>0</v>
      </c>
      <c r="BQ1312" s="25">
        <f>AC1312*(Budget!$D$6+Budget!$D$7)</f>
        <v>0</v>
      </c>
      <c r="BR1312" s="25">
        <f>AD1312*(Budget!$E$6+Budget!$E$7)</f>
        <v>0</v>
      </c>
      <c r="BS1312" s="25">
        <f>AE1312*(Budget!$F$6+Budget!$F$7)</f>
        <v>0</v>
      </c>
      <c r="BT1312" s="25">
        <f>AF1312*(Budget!$G$6+Budget!$G$7)</f>
        <v>0</v>
      </c>
      <c r="BU1312" s="25">
        <f>AG1312*Budget!$H$6</f>
        <v>0</v>
      </c>
      <c r="BV1312" s="25">
        <f>AH1312*Budget!$I$6</f>
        <v>0</v>
      </c>
      <c r="BW1312" s="25">
        <f>AI1312*Budget!$J$6</f>
        <v>0</v>
      </c>
      <c r="BX1312" s="25">
        <f>AJ1312*Budget!$K$6</f>
        <v>0</v>
      </c>
      <c r="BY1312" s="25">
        <f>AK1312*Budget!$L$6</f>
        <v>0</v>
      </c>
      <c r="BZ1312" s="25">
        <f>AL1312*Budget!$M$6</f>
        <v>0</v>
      </c>
      <c r="CA1312" s="25">
        <f>AM1312*Budget!$N$6</f>
        <v>0</v>
      </c>
      <c r="CB1312" s="25">
        <f>AQ1312*Budget!$O$6</f>
        <v>0</v>
      </c>
      <c r="CC1312" s="25">
        <f>AR1312*Budget!$S$6</f>
        <v>0</v>
      </c>
      <c r="CD1312" s="25">
        <f>AS1312*Budget!$Q$6</f>
        <v>0</v>
      </c>
      <c r="CE1312" s="25">
        <f t="shared" si="503"/>
        <v>0</v>
      </c>
      <c r="CF1312" s="11" t="e">
        <f>COUNTIFS(#REF!,Source!E1312,#REF!,Source!C1312)</f>
        <v>#REF!</v>
      </c>
      <c r="CG1312" s="11" t="str">
        <f t="shared" si="504"/>
        <v>--</v>
      </c>
    </row>
    <row r="1313" spans="1:85" x14ac:dyDescent="0.25">
      <c r="A1313" t="str">
        <f>IFERROR(VLOOKUP(MONTH(C1313),Date!$A$2:$B$13,2,0),"--")</f>
        <v>Avril</v>
      </c>
      <c r="B1313" s="11">
        <f t="shared" si="483"/>
        <v>16</v>
      </c>
      <c r="C1313" s="28">
        <f t="shared" si="505"/>
        <v>42112</v>
      </c>
      <c r="D1313" s="29" t="s">
        <v>218</v>
      </c>
      <c r="E1313" s="30" t="str">
        <f>IFERROR(VLOOKUP(D1313,Listing!$A:$B,2,0),"--")</f>
        <v>A44062</v>
      </c>
      <c r="F1313" s="30" t="str">
        <f>IFERROR(VLOOKUP(D1313,Listing!$A:$E,5,0),"-")</f>
        <v>BOUGRINE  Mohamed</v>
      </c>
      <c r="G1313" s="4">
        <f>IFERROR(VLOOKUP(D1313,Listing!$A:$F,6,0),"--")</f>
        <v>42114</v>
      </c>
      <c r="H1313" s="11" t="str">
        <f>IFERROR(VLOOKUP(D1313,Listing!$A:$D,4,0),"--")</f>
        <v>Hind Haddou</v>
      </c>
      <c r="I1313" s="11" t="str">
        <f t="shared" si="484"/>
        <v>AAC</v>
      </c>
      <c r="J1313" s="31">
        <f>IFERROR(COUNTIFS(Ishop!$BG:$BG,Source!D1313,Ishop!$B:$B,Source!C1313),"--")</f>
        <v>0</v>
      </c>
      <c r="K1313" s="11">
        <f>IFERROR(COUNTIFS(Ishop!$BG:$BG,Source!D1313,Ishop!$B:$B,Source!C1313,Ishop!$J:$J,"OUI"),"--")</f>
        <v>0</v>
      </c>
      <c r="L1313" s="11">
        <f>COUNTIFS(Ishop!$AG:$AG,Source!$L$1,Ishop!$BG:$BG,Source!$D1313,Ishop!$B:$B,Source!$C1313)</f>
        <v>0</v>
      </c>
      <c r="M1313" s="11">
        <f>COUNTIFS(Ishop!$AG:$AG,Source!$M$1,Ishop!$BG:$BG,Source!$D1313,Ishop!$B:$B,Source!$C1313)</f>
        <v>0</v>
      </c>
      <c r="N1313" s="11">
        <f>COUNTIFS(Ishop!$AG:$AG,Source!$N$1,Ishop!$BG:$BG,Source!$D1313,Ishop!$B:$B,Source!$C1313)</f>
        <v>0</v>
      </c>
      <c r="O1313" s="11">
        <f>COUNTIFS(Ishop!$AG:$AG,Source!$O$1,Ishop!$BG:$BG,Source!$D1313,Ishop!$B:$B,Source!$C1313)</f>
        <v>0</v>
      </c>
      <c r="P1313" s="11">
        <f>COUNTIFS(Ishop!$AG:$AG,Source!$P$1,Ishop!$BG:$BG,Source!$D1313,Ishop!$B:$B,Source!$C1313)</f>
        <v>0</v>
      </c>
      <c r="Q1313" s="11">
        <f>COUNTIFS(Ishop!$AG:$AG,Source!$Q$1,Ishop!$BG:$BG,Source!$D1313,Ishop!$B:$B,Source!$C1313)</f>
        <v>0</v>
      </c>
      <c r="R1313" s="11">
        <f>COUNTIFS(Ishop!$AG:$AG,Source!$R$1,Ishop!$BG:$BG,Source!$D1313,Ishop!$B:$B,Source!$C1313)</f>
        <v>0</v>
      </c>
      <c r="S1313" s="11">
        <f>COUNTIFS(Ishop!$AG:$AG,Source!$S$1,Ishop!$BG:$BG,Source!$D1313,Ishop!$B:$B,Source!$C1313)</f>
        <v>0</v>
      </c>
      <c r="T1313" s="11">
        <f>COUNTIFS(Ishop!$AG:$AG,Source!$T$1,Ishop!$BG:$BG,Source!$D1313,Ishop!$B:$B,Source!$C1313)</f>
        <v>0</v>
      </c>
      <c r="U1313" s="11">
        <f>COUNTIFS(Ishop!$AG:$AG,Source!$U$1,Ishop!$BG:$BG,Source!$D1313,Ishop!$B:$B,Source!$C1313)</f>
        <v>0</v>
      </c>
      <c r="V1313" s="11">
        <f>COUNTIFS(Ishop!$AG:$AG,Source!$V$1,Ishop!$BG:$BG,Source!$D1313,Ishop!$B:$B,Source!$C1313)</f>
        <v>0</v>
      </c>
      <c r="W1313" s="11">
        <f>COUNTIFS(Ishop!$AG:$AG,Source!$W$1,Ishop!$BG:$BG,Source!$D1313,Ishop!$B:$B,Source!$C1313)</f>
        <v>0</v>
      </c>
      <c r="X1313" s="11">
        <f>COUNTIFS(Ishop!$AG:$AG,Source!$X$1,Ishop!$BG:$BG,Source!$D1313,Ishop!$B:$B,Source!$C1313)</f>
        <v>0</v>
      </c>
      <c r="Y1313" s="11">
        <f>COUNTIFS(Ishop!$AG:$AG,Source!$Y$1,Ishop!$BG:$BG,Source!$D1313,Ishop!$B:$B,Source!$C1313)</f>
        <v>0</v>
      </c>
      <c r="Z1313" s="11">
        <f>COUNTIFS(Ishop!$AG:$AG,Source!$Z$1,Ishop!$BG:$BG,Source!$D1313,Ishop!$B:$B,Source!$C1313,Ishop!$J:$J,"OUI")</f>
        <v>0</v>
      </c>
      <c r="AA1313" s="11">
        <f>COUNTIFS(Ishop!$AG:$AG,Source!$AA$1,Ishop!$BG:$BG,Source!$D1313,Ishop!$B:$B,Source!$C1313,Ishop!$J:$J,"OUI")</f>
        <v>0</v>
      </c>
      <c r="AB1313" s="11">
        <f>COUNTIFS(Ishop!$AG:$AG,Source!$AB$1,Ishop!$BG:$BG,Source!$D1313,Ishop!$B:$B,Source!$C1313,Ishop!$J:$J,"OUI")</f>
        <v>0</v>
      </c>
      <c r="AC1313" s="11">
        <f>COUNTIFS(Ishop!$AG:$AG,Source!$AC$1,Ishop!$BG:$BG,Source!$D1313,Ishop!$B:$B,Source!$C1313,Ishop!$J:$J,"OUI")</f>
        <v>0</v>
      </c>
      <c r="AD1313" s="11">
        <f>COUNTIFS(Ishop!$AG:$AG,Source!$AD$1,Ishop!$BG:$BG,Source!$D1313,Ishop!$B:$B,Source!$C1313,Ishop!$J:$J,"OUI")</f>
        <v>0</v>
      </c>
      <c r="AE1313" s="11">
        <f>COUNTIFS(Ishop!$AG:$AG,Source!$AE$1,Ishop!$BG:$BG,Source!$D1313,Ishop!$B:$B,Source!$C1313,Ishop!$J:$J,"OUI")</f>
        <v>0</v>
      </c>
      <c r="AF1313" s="11">
        <f>COUNTIFS(Ishop!$AG:$AG,Source!$AF$1,Ishop!$BG:$BG,Source!$D1313,Ishop!$B:$B,Source!$C1313,Ishop!$J:$J,"OUI")</f>
        <v>0</v>
      </c>
      <c r="AG1313" s="11">
        <f>COUNTIFS(Ishop!$AG:$AG,Source!$AG$1,Ishop!$BG:$BG,Source!$D1313,Ishop!$B:$B,Source!$C1313,Ishop!$J:$J,"OUI")</f>
        <v>0</v>
      </c>
      <c r="AH1313" s="11">
        <f>COUNTIFS(Ishop!$AG:$AG,Source!$AH$1,Ishop!$BG:$BG,Source!$D1313,Ishop!$B:$B,Source!$C1313,Ishop!$J:$J,"OUI")</f>
        <v>0</v>
      </c>
      <c r="AI1313" s="11">
        <f>COUNTIFS(Ishop!$AG:$AG,Source!$AI$1,Ishop!$BG:$BG,Source!$D1313,Ishop!$B:$B,Source!$C1313,Ishop!$J:$J,"OUI")</f>
        <v>0</v>
      </c>
      <c r="AJ1313" s="11">
        <f>COUNTIFS(Ishop!$AG:$AG,Source!$AJ$1,Ishop!$BG:$BG,Source!$D1313,Ishop!$B:$B,Source!$C1313,Ishop!$J:$J,"OUI")</f>
        <v>0</v>
      </c>
      <c r="AK1313" s="11">
        <f>COUNTIFS(Ishop!$AG:$AG,Source!$AK$1,Ishop!$BG:$BG,Source!$D1313,Ishop!$B:$B,Source!$C1313,Ishop!$J:$J,"OUI")</f>
        <v>0</v>
      </c>
      <c r="AL1313" s="11">
        <f>COUNTIFS(Ishop!$AG:$AG,Source!$AL$1,Ishop!$BG:$BG,Source!$D1313,Ishop!$B:$B,Source!$C1313,Ishop!$J:$J,"OUI")</f>
        <v>0</v>
      </c>
      <c r="AM1313" s="11">
        <f>COUNTIFS(Ishop!$AG:$AG,Source!$AM$1,Ishop!$BG:$BG,Source!$D1313,Ishop!$B:$B,Source!$C1313,Ishop!$J:$J,"OUI")</f>
        <v>0</v>
      </c>
      <c r="AN1313" s="11">
        <f>COUNTIFS(Dolmen!$W:$W,"Sensation",Dolmen!$O:$O,Source!D1313,Dolmen!$F:$F,Source!C1313)</f>
        <v>0</v>
      </c>
      <c r="AO1313" s="11">
        <f>COUNTIFS(Dolmen!$AC:$AC,"Bbox Miami",Dolmen!$O:$O,Source!D1313,Dolmen!$F:$F,Source!C1313)</f>
        <v>0</v>
      </c>
      <c r="AP1313" s="11">
        <f>COUNTIFS(Dolmen!$AD:$AD,"1",Dolmen!$W:$W,"",Dolmen!$O:$O,Source!D1313,Dolmen!$F:$F,Source!C1313)</f>
        <v>0</v>
      </c>
      <c r="AQ1313" s="11">
        <f>COUNTIFS(Dolmen!$W:$W,"Sensation",Dolmen!$Y:$Y,"1",Dolmen!$O:$O,Source!D1313,Dolmen!$F:$F,Source!C1313)</f>
        <v>0</v>
      </c>
      <c r="AR1313" s="11">
        <f>COUNTIFS(Dolmen!$AC:$AC,"Bbox Miami",Dolmen!$Y:$Y,"1",Dolmen!$O:$O,Source!D1313,Dolmen!$F:$F,Source!C1313)</f>
        <v>0</v>
      </c>
      <c r="AS1313" s="11">
        <f>COUNTIFS(Dolmen!$AD:$AD,"1",Dolmen!$W:$W,"",Dolmen!$Y:$Y,"1",Dolmen!$O:$O,Source!D1313,Dolmen!$F:$F,Source!C1313)</f>
        <v>0</v>
      </c>
      <c r="AT1313" s="11">
        <f t="shared" si="485"/>
        <v>0</v>
      </c>
      <c r="AU1313" s="11">
        <f t="shared" si="486"/>
        <v>0</v>
      </c>
      <c r="AV1313" s="11">
        <f t="shared" si="487"/>
        <v>0</v>
      </c>
      <c r="AW1313" s="11">
        <f t="shared" si="488"/>
        <v>0</v>
      </c>
      <c r="AX1313" s="11">
        <f t="shared" si="489"/>
        <v>0</v>
      </c>
      <c r="AY1313" s="11">
        <f t="shared" si="490"/>
        <v>0</v>
      </c>
      <c r="AZ1313" s="11">
        <f t="shared" si="491"/>
        <v>0</v>
      </c>
      <c r="BA1313" s="11">
        <f t="shared" si="492"/>
        <v>0</v>
      </c>
      <c r="BB1313" s="11">
        <f t="shared" si="493"/>
        <v>0</v>
      </c>
      <c r="BC1313" s="11">
        <f t="shared" si="494"/>
        <v>0</v>
      </c>
      <c r="BD1313" s="11">
        <f>SUMIFS(Ishop!$BK:$BK,Ishop!$BG:$BG,Source!D1313,Ishop!$B:$B,Source!C1313)</f>
        <v>0</v>
      </c>
      <c r="BE1313" s="11">
        <f>COUNTIFS(Ishop!$AW:$AW,"OUI",Ishop!$BG:$BG,Source!D1313,Ishop!$B:$B,Source!C1313)</f>
        <v>0</v>
      </c>
      <c r="BF1313" s="11">
        <f t="shared" si="495"/>
        <v>0</v>
      </c>
      <c r="BG1313" s="11">
        <f t="shared" si="496"/>
        <v>0</v>
      </c>
      <c r="BH1313" s="11">
        <f t="shared" si="497"/>
        <v>0</v>
      </c>
      <c r="BI1313" s="11">
        <f t="shared" si="498"/>
        <v>0</v>
      </c>
      <c r="BJ1313" s="11">
        <f t="shared" si="499"/>
        <v>0</v>
      </c>
      <c r="BK1313" s="11">
        <f t="shared" si="500"/>
        <v>0</v>
      </c>
      <c r="BL1313" s="11">
        <f t="shared" si="501"/>
        <v>0</v>
      </c>
      <c r="BM1313" s="11">
        <f t="shared" si="502"/>
        <v>0</v>
      </c>
      <c r="BN1313" s="25">
        <f>Z1313*Budget!$A$6</f>
        <v>0</v>
      </c>
      <c r="BO1313" s="25">
        <f>AA1313*(Budget!$B$6+Budget!$B$7)</f>
        <v>0</v>
      </c>
      <c r="BP1313" s="25">
        <f>AB1313*(Budget!$C$6+Budget!$C$7)</f>
        <v>0</v>
      </c>
      <c r="BQ1313" s="25">
        <f>AC1313*(Budget!$D$6+Budget!$D$7)</f>
        <v>0</v>
      </c>
      <c r="BR1313" s="25">
        <f>AD1313*(Budget!$E$6+Budget!$E$7)</f>
        <v>0</v>
      </c>
      <c r="BS1313" s="25">
        <f>AE1313*(Budget!$F$6+Budget!$F$7)</f>
        <v>0</v>
      </c>
      <c r="BT1313" s="25">
        <f>AF1313*(Budget!$G$6+Budget!$G$7)</f>
        <v>0</v>
      </c>
      <c r="BU1313" s="25">
        <f>AG1313*Budget!$H$6</f>
        <v>0</v>
      </c>
      <c r="BV1313" s="25">
        <f>AH1313*Budget!$I$6</f>
        <v>0</v>
      </c>
      <c r="BW1313" s="25">
        <f>AI1313*Budget!$J$6</f>
        <v>0</v>
      </c>
      <c r="BX1313" s="25">
        <f>AJ1313*Budget!$K$6</f>
        <v>0</v>
      </c>
      <c r="BY1313" s="25">
        <f>AK1313*Budget!$L$6</f>
        <v>0</v>
      </c>
      <c r="BZ1313" s="25">
        <f>AL1313*Budget!$M$6</f>
        <v>0</v>
      </c>
      <c r="CA1313" s="25">
        <f>AM1313*Budget!$N$6</f>
        <v>0</v>
      </c>
      <c r="CB1313" s="25">
        <f>AQ1313*Budget!$O$6</f>
        <v>0</v>
      </c>
      <c r="CC1313" s="25">
        <f>AR1313*Budget!$S$6</f>
        <v>0</v>
      </c>
      <c r="CD1313" s="25">
        <f>AS1313*Budget!$Q$6</f>
        <v>0</v>
      </c>
      <c r="CE1313" s="25">
        <f t="shared" si="503"/>
        <v>0</v>
      </c>
      <c r="CF1313" s="11" t="e">
        <f>COUNTIFS(#REF!,Source!E1313,#REF!,Source!C1313)</f>
        <v>#REF!</v>
      </c>
      <c r="CG1313" s="11" t="str">
        <f t="shared" si="504"/>
        <v>--</v>
      </c>
    </row>
    <row r="1314" spans="1:85" x14ac:dyDescent="0.25">
      <c r="A1314" t="str">
        <f>IFERROR(VLOOKUP(MONTH(C1314),Date!$A$2:$B$13,2,0),"--")</f>
        <v>Avril</v>
      </c>
      <c r="B1314" s="11">
        <f t="shared" si="483"/>
        <v>16</v>
      </c>
      <c r="C1314" s="28">
        <f t="shared" si="505"/>
        <v>42112</v>
      </c>
      <c r="D1314" s="29" t="s">
        <v>219</v>
      </c>
      <c r="E1314" s="30" t="str">
        <f>IFERROR(VLOOKUP(D1314,Listing!$A:$B,2,0),"--")</f>
        <v>A44037</v>
      </c>
      <c r="F1314" s="30" t="str">
        <f>IFERROR(VLOOKUP(D1314,Listing!$A:$E,5,0),"-")</f>
        <v>ESSMALKI ZAKIA</v>
      </c>
      <c r="G1314" s="4">
        <f>IFERROR(VLOOKUP(D1314,Listing!$A:$F,6,0),"--")</f>
        <v>42107</v>
      </c>
      <c r="H1314" s="11" t="str">
        <f>IFERROR(VLOOKUP(D1314,Listing!$A:$D,4,0),"--")</f>
        <v>NAJOUA ALLAOULAHCEN</v>
      </c>
      <c r="I1314" s="11" t="str">
        <f t="shared" si="484"/>
        <v>AAC</v>
      </c>
      <c r="J1314" s="31">
        <f>IFERROR(COUNTIFS(Ishop!$BG:$BG,Source!D1314,Ishop!$B:$B,Source!C1314),"--")</f>
        <v>0</v>
      </c>
      <c r="K1314" s="11">
        <f>IFERROR(COUNTIFS(Ishop!$BG:$BG,Source!D1314,Ishop!$B:$B,Source!C1314,Ishop!$J:$J,"OUI"),"--")</f>
        <v>0</v>
      </c>
      <c r="L1314" s="11">
        <f>COUNTIFS(Ishop!$AG:$AG,Source!$L$1,Ishop!$BG:$BG,Source!$D1314,Ishop!$B:$B,Source!$C1314)</f>
        <v>0</v>
      </c>
      <c r="M1314" s="11">
        <f>COUNTIFS(Ishop!$AG:$AG,Source!$M$1,Ishop!$BG:$BG,Source!$D1314,Ishop!$B:$B,Source!$C1314)</f>
        <v>0</v>
      </c>
      <c r="N1314" s="11">
        <f>COUNTIFS(Ishop!$AG:$AG,Source!$N$1,Ishop!$BG:$BG,Source!$D1314,Ishop!$B:$B,Source!$C1314)</f>
        <v>0</v>
      </c>
      <c r="O1314" s="11">
        <f>COUNTIFS(Ishop!$AG:$AG,Source!$O$1,Ishop!$BG:$BG,Source!$D1314,Ishop!$B:$B,Source!$C1314)</f>
        <v>0</v>
      </c>
      <c r="P1314" s="11">
        <f>COUNTIFS(Ishop!$AG:$AG,Source!$P$1,Ishop!$BG:$BG,Source!$D1314,Ishop!$B:$B,Source!$C1314)</f>
        <v>0</v>
      </c>
      <c r="Q1314" s="11">
        <f>COUNTIFS(Ishop!$AG:$AG,Source!$Q$1,Ishop!$BG:$BG,Source!$D1314,Ishop!$B:$B,Source!$C1314)</f>
        <v>0</v>
      </c>
      <c r="R1314" s="11">
        <f>COUNTIFS(Ishop!$AG:$AG,Source!$R$1,Ishop!$BG:$BG,Source!$D1314,Ishop!$B:$B,Source!$C1314)</f>
        <v>0</v>
      </c>
      <c r="S1314" s="11">
        <f>COUNTIFS(Ishop!$AG:$AG,Source!$S$1,Ishop!$BG:$BG,Source!$D1314,Ishop!$B:$B,Source!$C1314)</f>
        <v>0</v>
      </c>
      <c r="T1314" s="11">
        <f>COUNTIFS(Ishop!$AG:$AG,Source!$T$1,Ishop!$BG:$BG,Source!$D1314,Ishop!$B:$B,Source!$C1314)</f>
        <v>0</v>
      </c>
      <c r="U1314" s="11">
        <f>COUNTIFS(Ishop!$AG:$AG,Source!$U$1,Ishop!$BG:$BG,Source!$D1314,Ishop!$B:$B,Source!$C1314)</f>
        <v>0</v>
      </c>
      <c r="V1314" s="11">
        <f>COUNTIFS(Ishop!$AG:$AG,Source!$V$1,Ishop!$BG:$BG,Source!$D1314,Ishop!$B:$B,Source!$C1314)</f>
        <v>0</v>
      </c>
      <c r="W1314" s="11">
        <f>COUNTIFS(Ishop!$AG:$AG,Source!$W$1,Ishop!$BG:$BG,Source!$D1314,Ishop!$B:$B,Source!$C1314)</f>
        <v>0</v>
      </c>
      <c r="X1314" s="11">
        <f>COUNTIFS(Ishop!$AG:$AG,Source!$X$1,Ishop!$BG:$BG,Source!$D1314,Ishop!$B:$B,Source!$C1314)</f>
        <v>0</v>
      </c>
      <c r="Y1314" s="11">
        <f>COUNTIFS(Ishop!$AG:$AG,Source!$Y$1,Ishop!$BG:$BG,Source!$D1314,Ishop!$B:$B,Source!$C1314)</f>
        <v>0</v>
      </c>
      <c r="Z1314" s="11">
        <f>COUNTIFS(Ishop!$AG:$AG,Source!$Z$1,Ishop!$BG:$BG,Source!$D1314,Ishop!$B:$B,Source!$C1314,Ishop!$J:$J,"OUI")</f>
        <v>0</v>
      </c>
      <c r="AA1314" s="11">
        <f>COUNTIFS(Ishop!$AG:$AG,Source!$AA$1,Ishop!$BG:$BG,Source!$D1314,Ishop!$B:$B,Source!$C1314,Ishop!$J:$J,"OUI")</f>
        <v>0</v>
      </c>
      <c r="AB1314" s="11">
        <f>COUNTIFS(Ishop!$AG:$AG,Source!$AB$1,Ishop!$BG:$BG,Source!$D1314,Ishop!$B:$B,Source!$C1314,Ishop!$J:$J,"OUI")</f>
        <v>0</v>
      </c>
      <c r="AC1314" s="11">
        <f>COUNTIFS(Ishop!$AG:$AG,Source!$AC$1,Ishop!$BG:$BG,Source!$D1314,Ishop!$B:$B,Source!$C1314,Ishop!$J:$J,"OUI")</f>
        <v>0</v>
      </c>
      <c r="AD1314" s="11">
        <f>COUNTIFS(Ishop!$AG:$AG,Source!$AD$1,Ishop!$BG:$BG,Source!$D1314,Ishop!$B:$B,Source!$C1314,Ishop!$J:$J,"OUI")</f>
        <v>0</v>
      </c>
      <c r="AE1314" s="11">
        <f>COUNTIFS(Ishop!$AG:$AG,Source!$AE$1,Ishop!$BG:$BG,Source!$D1314,Ishop!$B:$B,Source!$C1314,Ishop!$J:$J,"OUI")</f>
        <v>0</v>
      </c>
      <c r="AF1314" s="11">
        <f>COUNTIFS(Ishop!$AG:$AG,Source!$AF$1,Ishop!$BG:$BG,Source!$D1314,Ishop!$B:$B,Source!$C1314,Ishop!$J:$J,"OUI")</f>
        <v>0</v>
      </c>
      <c r="AG1314" s="11">
        <f>COUNTIFS(Ishop!$AG:$AG,Source!$AG$1,Ishop!$BG:$BG,Source!$D1314,Ishop!$B:$B,Source!$C1314,Ishop!$J:$J,"OUI")</f>
        <v>0</v>
      </c>
      <c r="AH1314" s="11">
        <f>COUNTIFS(Ishop!$AG:$AG,Source!$AH$1,Ishop!$BG:$BG,Source!$D1314,Ishop!$B:$B,Source!$C1314,Ishop!$J:$J,"OUI")</f>
        <v>0</v>
      </c>
      <c r="AI1314" s="11">
        <f>COUNTIFS(Ishop!$AG:$AG,Source!$AI$1,Ishop!$BG:$BG,Source!$D1314,Ishop!$B:$B,Source!$C1314,Ishop!$J:$J,"OUI")</f>
        <v>0</v>
      </c>
      <c r="AJ1314" s="11">
        <f>COUNTIFS(Ishop!$AG:$AG,Source!$AJ$1,Ishop!$BG:$BG,Source!$D1314,Ishop!$B:$B,Source!$C1314,Ishop!$J:$J,"OUI")</f>
        <v>0</v>
      </c>
      <c r="AK1314" s="11">
        <f>COUNTIFS(Ishop!$AG:$AG,Source!$AK$1,Ishop!$BG:$BG,Source!$D1314,Ishop!$B:$B,Source!$C1314,Ishop!$J:$J,"OUI")</f>
        <v>0</v>
      </c>
      <c r="AL1314" s="11">
        <f>COUNTIFS(Ishop!$AG:$AG,Source!$AL$1,Ishop!$BG:$BG,Source!$D1314,Ishop!$B:$B,Source!$C1314,Ishop!$J:$J,"OUI")</f>
        <v>0</v>
      </c>
      <c r="AM1314" s="11">
        <f>COUNTIFS(Ishop!$AG:$AG,Source!$AM$1,Ishop!$BG:$BG,Source!$D1314,Ishop!$B:$B,Source!$C1314,Ishop!$J:$J,"OUI")</f>
        <v>0</v>
      </c>
      <c r="AN1314" s="11">
        <f>COUNTIFS(Dolmen!$W:$W,"Sensation",Dolmen!$O:$O,Source!D1314,Dolmen!$F:$F,Source!C1314)</f>
        <v>0</v>
      </c>
      <c r="AO1314" s="11">
        <f>COUNTIFS(Dolmen!$AC:$AC,"Bbox Miami",Dolmen!$O:$O,Source!D1314,Dolmen!$F:$F,Source!C1314)</f>
        <v>0</v>
      </c>
      <c r="AP1314" s="11">
        <f>COUNTIFS(Dolmen!$AD:$AD,"1",Dolmen!$W:$W,"",Dolmen!$O:$O,Source!D1314,Dolmen!$F:$F,Source!C1314)</f>
        <v>0</v>
      </c>
      <c r="AQ1314" s="11">
        <f>COUNTIFS(Dolmen!$W:$W,"Sensation",Dolmen!$Y:$Y,"1",Dolmen!$O:$O,Source!D1314,Dolmen!$F:$F,Source!C1314)</f>
        <v>0</v>
      </c>
      <c r="AR1314" s="11">
        <f>COUNTIFS(Dolmen!$AC:$AC,"Bbox Miami",Dolmen!$Y:$Y,"1",Dolmen!$O:$O,Source!D1314,Dolmen!$F:$F,Source!C1314)</f>
        <v>0</v>
      </c>
      <c r="AS1314" s="11">
        <f>COUNTIFS(Dolmen!$AD:$AD,"1",Dolmen!$W:$W,"",Dolmen!$Y:$Y,"1",Dolmen!$O:$O,Source!D1314,Dolmen!$F:$F,Source!C1314)</f>
        <v>0</v>
      </c>
      <c r="AT1314" s="11">
        <f t="shared" si="485"/>
        <v>0</v>
      </c>
      <c r="AU1314" s="11">
        <f t="shared" si="486"/>
        <v>0</v>
      </c>
      <c r="AV1314" s="11">
        <f t="shared" si="487"/>
        <v>0</v>
      </c>
      <c r="AW1314" s="11">
        <f t="shared" si="488"/>
        <v>0</v>
      </c>
      <c r="AX1314" s="11">
        <f t="shared" si="489"/>
        <v>0</v>
      </c>
      <c r="AY1314" s="11">
        <f t="shared" si="490"/>
        <v>0</v>
      </c>
      <c r="AZ1314" s="11">
        <f t="shared" si="491"/>
        <v>0</v>
      </c>
      <c r="BA1314" s="11">
        <f t="shared" si="492"/>
        <v>0</v>
      </c>
      <c r="BB1314" s="11">
        <f t="shared" si="493"/>
        <v>0</v>
      </c>
      <c r="BC1314" s="11">
        <f t="shared" si="494"/>
        <v>0</v>
      </c>
      <c r="BD1314" s="11">
        <f>SUMIFS(Ishop!$BK:$BK,Ishop!$BG:$BG,Source!D1314,Ishop!$B:$B,Source!C1314)</f>
        <v>0</v>
      </c>
      <c r="BE1314" s="11">
        <f>COUNTIFS(Ishop!$AW:$AW,"OUI",Ishop!$BG:$BG,Source!D1314,Ishop!$B:$B,Source!C1314)</f>
        <v>0</v>
      </c>
      <c r="BF1314" s="11">
        <f t="shared" si="495"/>
        <v>0</v>
      </c>
      <c r="BG1314" s="11">
        <f t="shared" si="496"/>
        <v>0</v>
      </c>
      <c r="BH1314" s="11">
        <f t="shared" si="497"/>
        <v>0</v>
      </c>
      <c r="BI1314" s="11">
        <f t="shared" si="498"/>
        <v>0</v>
      </c>
      <c r="BJ1314" s="11">
        <f t="shared" si="499"/>
        <v>0</v>
      </c>
      <c r="BK1314" s="11">
        <f t="shared" si="500"/>
        <v>0</v>
      </c>
      <c r="BL1314" s="11">
        <f t="shared" si="501"/>
        <v>0</v>
      </c>
      <c r="BM1314" s="11">
        <f t="shared" si="502"/>
        <v>0</v>
      </c>
      <c r="BN1314" s="25">
        <f>Z1314*Budget!$A$6</f>
        <v>0</v>
      </c>
      <c r="BO1314" s="25">
        <f>AA1314*(Budget!$B$6+Budget!$B$7)</f>
        <v>0</v>
      </c>
      <c r="BP1314" s="25">
        <f>AB1314*(Budget!$C$6+Budget!$C$7)</f>
        <v>0</v>
      </c>
      <c r="BQ1314" s="25">
        <f>AC1314*(Budget!$D$6+Budget!$D$7)</f>
        <v>0</v>
      </c>
      <c r="BR1314" s="25">
        <f>AD1314*(Budget!$E$6+Budget!$E$7)</f>
        <v>0</v>
      </c>
      <c r="BS1314" s="25">
        <f>AE1314*(Budget!$F$6+Budget!$F$7)</f>
        <v>0</v>
      </c>
      <c r="BT1314" s="25">
        <f>AF1314*(Budget!$G$6+Budget!$G$7)</f>
        <v>0</v>
      </c>
      <c r="BU1314" s="25">
        <f>AG1314*Budget!$H$6</f>
        <v>0</v>
      </c>
      <c r="BV1314" s="25">
        <f>AH1314*Budget!$I$6</f>
        <v>0</v>
      </c>
      <c r="BW1314" s="25">
        <f>AI1314*Budget!$J$6</f>
        <v>0</v>
      </c>
      <c r="BX1314" s="25">
        <f>AJ1314*Budget!$K$6</f>
        <v>0</v>
      </c>
      <c r="BY1314" s="25">
        <f>AK1314*Budget!$L$6</f>
        <v>0</v>
      </c>
      <c r="BZ1314" s="25">
        <f>AL1314*Budget!$M$6</f>
        <v>0</v>
      </c>
      <c r="CA1314" s="25">
        <f>AM1314*Budget!$N$6</f>
        <v>0</v>
      </c>
      <c r="CB1314" s="25">
        <f>AQ1314*Budget!$O$6</f>
        <v>0</v>
      </c>
      <c r="CC1314" s="25">
        <f>AR1314*Budget!$S$6</f>
        <v>0</v>
      </c>
      <c r="CD1314" s="25">
        <f>AS1314*Budget!$Q$6</f>
        <v>0</v>
      </c>
      <c r="CE1314" s="25">
        <f t="shared" si="503"/>
        <v>0</v>
      </c>
      <c r="CF1314" s="11" t="e">
        <f>COUNTIFS(#REF!,Source!E1314,#REF!,Source!C1314)</f>
        <v>#REF!</v>
      </c>
      <c r="CG1314" s="11" t="str">
        <f t="shared" si="504"/>
        <v>--</v>
      </c>
    </row>
    <row r="1315" spans="1:85" x14ac:dyDescent="0.25">
      <c r="A1315" t="str">
        <f>IFERROR(VLOOKUP(MONTH(C1315),Date!$A$2:$B$13,2,0),"--")</f>
        <v>Avril</v>
      </c>
      <c r="B1315" s="11">
        <f t="shared" si="483"/>
        <v>16</v>
      </c>
      <c r="C1315" s="28">
        <f t="shared" si="505"/>
        <v>42112</v>
      </c>
      <c r="D1315" s="29" t="s">
        <v>220</v>
      </c>
      <c r="E1315" s="30" t="str">
        <f>IFERROR(VLOOKUP(D1315,Listing!$A:$B,2,0),"--")</f>
        <v>A44053</v>
      </c>
      <c r="F1315" s="30" t="str">
        <f>IFERROR(VLOOKUP(D1315,Listing!$A:$E,5,0),"-")</f>
        <v>SALMAN NABIL</v>
      </c>
      <c r="G1315" s="4">
        <f>IFERROR(VLOOKUP(D1315,Listing!$A:$F,6,0),"--")</f>
        <v>42107</v>
      </c>
      <c r="H1315" s="11" t="str">
        <f>IFERROR(VLOOKUP(D1315,Listing!$A:$D,4,0),"--")</f>
        <v>NAJOUA ALLAOULAHCEN</v>
      </c>
      <c r="I1315" s="11" t="str">
        <f t="shared" si="484"/>
        <v>AAC</v>
      </c>
      <c r="J1315" s="31">
        <f>IFERROR(COUNTIFS(Ishop!$BG:$BG,Source!D1315,Ishop!$B:$B,Source!C1315),"--")</f>
        <v>0</v>
      </c>
      <c r="K1315" s="11">
        <f>IFERROR(COUNTIFS(Ishop!$BG:$BG,Source!D1315,Ishop!$B:$B,Source!C1315,Ishop!$J:$J,"OUI"),"--")</f>
        <v>0</v>
      </c>
      <c r="L1315" s="11">
        <f>COUNTIFS(Ishop!$AG:$AG,Source!$L$1,Ishop!$BG:$BG,Source!$D1315,Ishop!$B:$B,Source!$C1315)</f>
        <v>0</v>
      </c>
      <c r="M1315" s="11">
        <f>COUNTIFS(Ishop!$AG:$AG,Source!$M$1,Ishop!$BG:$BG,Source!$D1315,Ishop!$B:$B,Source!$C1315)</f>
        <v>0</v>
      </c>
      <c r="N1315" s="11">
        <f>COUNTIFS(Ishop!$AG:$AG,Source!$N$1,Ishop!$BG:$BG,Source!$D1315,Ishop!$B:$B,Source!$C1315)</f>
        <v>0</v>
      </c>
      <c r="O1315" s="11">
        <f>COUNTIFS(Ishop!$AG:$AG,Source!$O$1,Ishop!$BG:$BG,Source!$D1315,Ishop!$B:$B,Source!$C1315)</f>
        <v>0</v>
      </c>
      <c r="P1315" s="11">
        <f>COUNTIFS(Ishop!$AG:$AG,Source!$P$1,Ishop!$BG:$BG,Source!$D1315,Ishop!$B:$B,Source!$C1315)</f>
        <v>0</v>
      </c>
      <c r="Q1315" s="11">
        <f>COUNTIFS(Ishop!$AG:$AG,Source!$Q$1,Ishop!$BG:$BG,Source!$D1315,Ishop!$B:$B,Source!$C1315)</f>
        <v>0</v>
      </c>
      <c r="R1315" s="11">
        <f>COUNTIFS(Ishop!$AG:$AG,Source!$R$1,Ishop!$BG:$BG,Source!$D1315,Ishop!$B:$B,Source!$C1315)</f>
        <v>0</v>
      </c>
      <c r="S1315" s="11">
        <f>COUNTIFS(Ishop!$AG:$AG,Source!$S$1,Ishop!$BG:$BG,Source!$D1315,Ishop!$B:$B,Source!$C1315)</f>
        <v>0</v>
      </c>
      <c r="T1315" s="11">
        <f>COUNTIFS(Ishop!$AG:$AG,Source!$T$1,Ishop!$BG:$BG,Source!$D1315,Ishop!$B:$B,Source!$C1315)</f>
        <v>0</v>
      </c>
      <c r="U1315" s="11">
        <f>COUNTIFS(Ishop!$AG:$AG,Source!$U$1,Ishop!$BG:$BG,Source!$D1315,Ishop!$B:$B,Source!$C1315)</f>
        <v>0</v>
      </c>
      <c r="V1315" s="11">
        <f>COUNTIFS(Ishop!$AG:$AG,Source!$V$1,Ishop!$BG:$BG,Source!$D1315,Ishop!$B:$B,Source!$C1315)</f>
        <v>0</v>
      </c>
      <c r="W1315" s="11">
        <f>COUNTIFS(Ishop!$AG:$AG,Source!$W$1,Ishop!$BG:$BG,Source!$D1315,Ishop!$B:$B,Source!$C1315)</f>
        <v>0</v>
      </c>
      <c r="X1315" s="11">
        <f>COUNTIFS(Ishop!$AG:$AG,Source!$X$1,Ishop!$BG:$BG,Source!$D1315,Ishop!$B:$B,Source!$C1315)</f>
        <v>0</v>
      </c>
      <c r="Y1315" s="11">
        <f>COUNTIFS(Ishop!$AG:$AG,Source!$Y$1,Ishop!$BG:$BG,Source!$D1315,Ishop!$B:$B,Source!$C1315)</f>
        <v>0</v>
      </c>
      <c r="Z1315" s="11">
        <f>COUNTIFS(Ishop!$AG:$AG,Source!$Z$1,Ishop!$BG:$BG,Source!$D1315,Ishop!$B:$B,Source!$C1315,Ishop!$J:$J,"OUI")</f>
        <v>0</v>
      </c>
      <c r="AA1315" s="11">
        <f>COUNTIFS(Ishop!$AG:$AG,Source!$AA$1,Ishop!$BG:$BG,Source!$D1315,Ishop!$B:$B,Source!$C1315,Ishop!$J:$J,"OUI")</f>
        <v>0</v>
      </c>
      <c r="AB1315" s="11">
        <f>COUNTIFS(Ishop!$AG:$AG,Source!$AB$1,Ishop!$BG:$BG,Source!$D1315,Ishop!$B:$B,Source!$C1315,Ishop!$J:$J,"OUI")</f>
        <v>0</v>
      </c>
      <c r="AC1315" s="11">
        <f>COUNTIFS(Ishop!$AG:$AG,Source!$AC$1,Ishop!$BG:$BG,Source!$D1315,Ishop!$B:$B,Source!$C1315,Ishop!$J:$J,"OUI")</f>
        <v>0</v>
      </c>
      <c r="AD1315" s="11">
        <f>COUNTIFS(Ishop!$AG:$AG,Source!$AD$1,Ishop!$BG:$BG,Source!$D1315,Ishop!$B:$B,Source!$C1315,Ishop!$J:$J,"OUI")</f>
        <v>0</v>
      </c>
      <c r="AE1315" s="11">
        <f>COUNTIFS(Ishop!$AG:$AG,Source!$AE$1,Ishop!$BG:$BG,Source!$D1315,Ishop!$B:$B,Source!$C1315,Ishop!$J:$J,"OUI")</f>
        <v>0</v>
      </c>
      <c r="AF1315" s="11">
        <f>COUNTIFS(Ishop!$AG:$AG,Source!$AF$1,Ishop!$BG:$BG,Source!$D1315,Ishop!$B:$B,Source!$C1315,Ishop!$J:$J,"OUI")</f>
        <v>0</v>
      </c>
      <c r="AG1315" s="11">
        <f>COUNTIFS(Ishop!$AG:$AG,Source!$AG$1,Ishop!$BG:$BG,Source!$D1315,Ishop!$B:$B,Source!$C1315,Ishop!$J:$J,"OUI")</f>
        <v>0</v>
      </c>
      <c r="AH1315" s="11">
        <f>COUNTIFS(Ishop!$AG:$AG,Source!$AH$1,Ishop!$BG:$BG,Source!$D1315,Ishop!$B:$B,Source!$C1315,Ishop!$J:$J,"OUI")</f>
        <v>0</v>
      </c>
      <c r="AI1315" s="11">
        <f>COUNTIFS(Ishop!$AG:$AG,Source!$AI$1,Ishop!$BG:$BG,Source!$D1315,Ishop!$B:$B,Source!$C1315,Ishop!$J:$J,"OUI")</f>
        <v>0</v>
      </c>
      <c r="AJ1315" s="11">
        <f>COUNTIFS(Ishop!$AG:$AG,Source!$AJ$1,Ishop!$BG:$BG,Source!$D1315,Ishop!$B:$B,Source!$C1315,Ishop!$J:$J,"OUI")</f>
        <v>0</v>
      </c>
      <c r="AK1315" s="11">
        <f>COUNTIFS(Ishop!$AG:$AG,Source!$AK$1,Ishop!$BG:$BG,Source!$D1315,Ishop!$B:$B,Source!$C1315,Ishop!$J:$J,"OUI")</f>
        <v>0</v>
      </c>
      <c r="AL1315" s="11">
        <f>COUNTIFS(Ishop!$AG:$AG,Source!$AL$1,Ishop!$BG:$BG,Source!$D1315,Ishop!$B:$B,Source!$C1315,Ishop!$J:$J,"OUI")</f>
        <v>0</v>
      </c>
      <c r="AM1315" s="11">
        <f>COUNTIFS(Ishop!$AG:$AG,Source!$AM$1,Ishop!$BG:$BG,Source!$D1315,Ishop!$B:$B,Source!$C1315,Ishop!$J:$J,"OUI")</f>
        <v>0</v>
      </c>
      <c r="AN1315" s="11">
        <f>COUNTIFS(Dolmen!$W:$W,"Sensation",Dolmen!$O:$O,Source!D1315,Dolmen!$F:$F,Source!C1315)</f>
        <v>0</v>
      </c>
      <c r="AO1315" s="11">
        <f>COUNTIFS(Dolmen!$AC:$AC,"Bbox Miami",Dolmen!$O:$O,Source!D1315,Dolmen!$F:$F,Source!C1315)</f>
        <v>0</v>
      </c>
      <c r="AP1315" s="11">
        <f>COUNTIFS(Dolmen!$AD:$AD,"1",Dolmen!$W:$W,"",Dolmen!$O:$O,Source!D1315,Dolmen!$F:$F,Source!C1315)</f>
        <v>0</v>
      </c>
      <c r="AQ1315" s="11">
        <f>COUNTIFS(Dolmen!$W:$W,"Sensation",Dolmen!$Y:$Y,"1",Dolmen!$O:$O,Source!D1315,Dolmen!$F:$F,Source!C1315)</f>
        <v>0</v>
      </c>
      <c r="AR1315" s="11">
        <f>COUNTIFS(Dolmen!$AC:$AC,"Bbox Miami",Dolmen!$Y:$Y,"1",Dolmen!$O:$O,Source!D1315,Dolmen!$F:$F,Source!C1315)</f>
        <v>0</v>
      </c>
      <c r="AS1315" s="11">
        <f>COUNTIFS(Dolmen!$AD:$AD,"1",Dolmen!$W:$W,"",Dolmen!$Y:$Y,"1",Dolmen!$O:$O,Source!D1315,Dolmen!$F:$F,Source!C1315)</f>
        <v>0</v>
      </c>
      <c r="AT1315" s="11">
        <f t="shared" si="485"/>
        <v>0</v>
      </c>
      <c r="AU1315" s="11">
        <f t="shared" si="486"/>
        <v>0</v>
      </c>
      <c r="AV1315" s="11">
        <f t="shared" si="487"/>
        <v>0</v>
      </c>
      <c r="AW1315" s="11">
        <f t="shared" si="488"/>
        <v>0</v>
      </c>
      <c r="AX1315" s="11">
        <f t="shared" si="489"/>
        <v>0</v>
      </c>
      <c r="AY1315" s="11">
        <f t="shared" si="490"/>
        <v>0</v>
      </c>
      <c r="AZ1315" s="11">
        <f t="shared" si="491"/>
        <v>0</v>
      </c>
      <c r="BA1315" s="11">
        <f t="shared" si="492"/>
        <v>0</v>
      </c>
      <c r="BB1315" s="11">
        <f t="shared" si="493"/>
        <v>0</v>
      </c>
      <c r="BC1315" s="11">
        <f t="shared" si="494"/>
        <v>0</v>
      </c>
      <c r="BD1315" s="11">
        <f>SUMIFS(Ishop!$BK:$BK,Ishop!$BG:$BG,Source!D1315,Ishop!$B:$B,Source!C1315)</f>
        <v>0</v>
      </c>
      <c r="BE1315" s="11">
        <f>COUNTIFS(Ishop!$AW:$AW,"OUI",Ishop!$BG:$BG,Source!D1315,Ishop!$B:$B,Source!C1315)</f>
        <v>0</v>
      </c>
      <c r="BF1315" s="11">
        <f t="shared" si="495"/>
        <v>0</v>
      </c>
      <c r="BG1315" s="11">
        <f t="shared" si="496"/>
        <v>0</v>
      </c>
      <c r="BH1315" s="11">
        <f t="shared" si="497"/>
        <v>0</v>
      </c>
      <c r="BI1315" s="11">
        <f t="shared" si="498"/>
        <v>0</v>
      </c>
      <c r="BJ1315" s="11">
        <f t="shared" si="499"/>
        <v>0</v>
      </c>
      <c r="BK1315" s="11">
        <f t="shared" si="500"/>
        <v>0</v>
      </c>
      <c r="BL1315" s="11">
        <f t="shared" si="501"/>
        <v>0</v>
      </c>
      <c r="BM1315" s="11">
        <f t="shared" si="502"/>
        <v>0</v>
      </c>
      <c r="BN1315" s="25">
        <f>Z1315*Budget!$A$6</f>
        <v>0</v>
      </c>
      <c r="BO1315" s="25">
        <f>AA1315*(Budget!$B$6+Budget!$B$7)</f>
        <v>0</v>
      </c>
      <c r="BP1315" s="25">
        <f>AB1315*(Budget!$C$6+Budget!$C$7)</f>
        <v>0</v>
      </c>
      <c r="BQ1315" s="25">
        <f>AC1315*(Budget!$D$6+Budget!$D$7)</f>
        <v>0</v>
      </c>
      <c r="BR1315" s="25">
        <f>AD1315*(Budget!$E$6+Budget!$E$7)</f>
        <v>0</v>
      </c>
      <c r="BS1315" s="25">
        <f>AE1315*(Budget!$F$6+Budget!$F$7)</f>
        <v>0</v>
      </c>
      <c r="BT1315" s="25">
        <f>AF1315*(Budget!$G$6+Budget!$G$7)</f>
        <v>0</v>
      </c>
      <c r="BU1315" s="25">
        <f>AG1315*Budget!$H$6</f>
        <v>0</v>
      </c>
      <c r="BV1315" s="25">
        <f>AH1315*Budget!$I$6</f>
        <v>0</v>
      </c>
      <c r="BW1315" s="25">
        <f>AI1315*Budget!$J$6</f>
        <v>0</v>
      </c>
      <c r="BX1315" s="25">
        <f>AJ1315*Budget!$K$6</f>
        <v>0</v>
      </c>
      <c r="BY1315" s="25">
        <f>AK1315*Budget!$L$6</f>
        <v>0</v>
      </c>
      <c r="BZ1315" s="25">
        <f>AL1315*Budget!$M$6</f>
        <v>0</v>
      </c>
      <c r="CA1315" s="25">
        <f>AM1315*Budget!$N$6</f>
        <v>0</v>
      </c>
      <c r="CB1315" s="25">
        <f>AQ1315*Budget!$O$6</f>
        <v>0</v>
      </c>
      <c r="CC1315" s="25">
        <f>AR1315*Budget!$S$6</f>
        <v>0</v>
      </c>
      <c r="CD1315" s="25">
        <f>AS1315*Budget!$Q$6</f>
        <v>0</v>
      </c>
      <c r="CE1315" s="25">
        <f t="shared" si="503"/>
        <v>0</v>
      </c>
      <c r="CF1315" s="11" t="e">
        <f>COUNTIFS(#REF!,Source!E1315,#REF!,Source!C1315)</f>
        <v>#REF!</v>
      </c>
      <c r="CG1315" s="11" t="str">
        <f t="shared" si="504"/>
        <v>--</v>
      </c>
    </row>
    <row r="1316" spans="1:85" x14ac:dyDescent="0.25">
      <c r="A1316" t="str">
        <f>IFERROR(VLOOKUP(MONTH(C1316),Date!$A$2:$B$13,2,0),"--")</f>
        <v>Avril</v>
      </c>
      <c r="B1316" s="11">
        <f t="shared" si="483"/>
        <v>16</v>
      </c>
      <c r="C1316" s="28">
        <f t="shared" si="505"/>
        <v>42112</v>
      </c>
      <c r="D1316" s="29" t="s">
        <v>221</v>
      </c>
      <c r="E1316" s="30" t="str">
        <f>IFERROR(VLOOKUP(D1316,Listing!$A:$B,2,0),"--")</f>
        <v>A44022</v>
      </c>
      <c r="F1316" s="30" t="str">
        <f>IFERROR(VLOOKUP(D1316,Listing!$A:$E,5,0),"-")</f>
        <v>EL YASSINI  ILHAM</v>
      </c>
      <c r="G1316" s="4">
        <f>IFERROR(VLOOKUP(D1316,Listing!$A:$F,6,0),"--")</f>
        <v>42079</v>
      </c>
      <c r="H1316" s="11" t="str">
        <f>IFERROR(VLOOKUP(D1316,Listing!$A:$D,4,0),"--")</f>
        <v>NAJOUA ALLAOULAHCEN</v>
      </c>
      <c r="I1316" s="11" t="str">
        <f t="shared" si="484"/>
        <v>AAC</v>
      </c>
      <c r="J1316" s="31">
        <f>IFERROR(COUNTIFS(Ishop!$BG:$BG,Source!D1316,Ishop!$B:$B,Source!C1316),"--")</f>
        <v>0</v>
      </c>
      <c r="K1316" s="11">
        <f>IFERROR(COUNTIFS(Ishop!$BG:$BG,Source!D1316,Ishop!$B:$B,Source!C1316,Ishop!$J:$J,"OUI"),"--")</f>
        <v>0</v>
      </c>
      <c r="L1316" s="11">
        <f>COUNTIFS(Ishop!$AG:$AG,Source!$L$1,Ishop!$BG:$BG,Source!$D1316,Ishop!$B:$B,Source!$C1316)</f>
        <v>0</v>
      </c>
      <c r="M1316" s="11">
        <f>COUNTIFS(Ishop!$AG:$AG,Source!$M$1,Ishop!$BG:$BG,Source!$D1316,Ishop!$B:$B,Source!$C1316)</f>
        <v>0</v>
      </c>
      <c r="N1316" s="11">
        <f>COUNTIFS(Ishop!$AG:$AG,Source!$N$1,Ishop!$BG:$BG,Source!$D1316,Ishop!$B:$B,Source!$C1316)</f>
        <v>0</v>
      </c>
      <c r="O1316" s="11">
        <f>COUNTIFS(Ishop!$AG:$AG,Source!$O$1,Ishop!$BG:$BG,Source!$D1316,Ishop!$B:$B,Source!$C1316)</f>
        <v>0</v>
      </c>
      <c r="P1316" s="11">
        <f>COUNTIFS(Ishop!$AG:$AG,Source!$P$1,Ishop!$BG:$BG,Source!$D1316,Ishop!$B:$B,Source!$C1316)</f>
        <v>0</v>
      </c>
      <c r="Q1316" s="11">
        <f>COUNTIFS(Ishop!$AG:$AG,Source!$Q$1,Ishop!$BG:$BG,Source!$D1316,Ishop!$B:$B,Source!$C1316)</f>
        <v>0</v>
      </c>
      <c r="R1316" s="11">
        <f>COUNTIFS(Ishop!$AG:$AG,Source!$R$1,Ishop!$BG:$BG,Source!$D1316,Ishop!$B:$B,Source!$C1316)</f>
        <v>0</v>
      </c>
      <c r="S1316" s="11">
        <f>COUNTIFS(Ishop!$AG:$AG,Source!$S$1,Ishop!$BG:$BG,Source!$D1316,Ishop!$B:$B,Source!$C1316)</f>
        <v>0</v>
      </c>
      <c r="T1316" s="11">
        <f>COUNTIFS(Ishop!$AG:$AG,Source!$T$1,Ishop!$BG:$BG,Source!$D1316,Ishop!$B:$B,Source!$C1316)</f>
        <v>0</v>
      </c>
      <c r="U1316" s="11">
        <f>COUNTIFS(Ishop!$AG:$AG,Source!$U$1,Ishop!$BG:$BG,Source!$D1316,Ishop!$B:$B,Source!$C1316)</f>
        <v>0</v>
      </c>
      <c r="V1316" s="11">
        <f>COUNTIFS(Ishop!$AG:$AG,Source!$V$1,Ishop!$BG:$BG,Source!$D1316,Ishop!$B:$B,Source!$C1316)</f>
        <v>0</v>
      </c>
      <c r="W1316" s="11">
        <f>COUNTIFS(Ishop!$AG:$AG,Source!$W$1,Ishop!$BG:$BG,Source!$D1316,Ishop!$B:$B,Source!$C1316)</f>
        <v>0</v>
      </c>
      <c r="X1316" s="11">
        <f>COUNTIFS(Ishop!$AG:$AG,Source!$X$1,Ishop!$BG:$BG,Source!$D1316,Ishop!$B:$B,Source!$C1316)</f>
        <v>0</v>
      </c>
      <c r="Y1316" s="11">
        <f>COUNTIFS(Ishop!$AG:$AG,Source!$Y$1,Ishop!$BG:$BG,Source!$D1316,Ishop!$B:$B,Source!$C1316)</f>
        <v>0</v>
      </c>
      <c r="Z1316" s="11">
        <f>COUNTIFS(Ishop!$AG:$AG,Source!$Z$1,Ishop!$BG:$BG,Source!$D1316,Ishop!$B:$B,Source!$C1316,Ishop!$J:$J,"OUI")</f>
        <v>0</v>
      </c>
      <c r="AA1316" s="11">
        <f>COUNTIFS(Ishop!$AG:$AG,Source!$AA$1,Ishop!$BG:$BG,Source!$D1316,Ishop!$B:$B,Source!$C1316,Ishop!$J:$J,"OUI")</f>
        <v>0</v>
      </c>
      <c r="AB1316" s="11">
        <f>COUNTIFS(Ishop!$AG:$AG,Source!$AB$1,Ishop!$BG:$BG,Source!$D1316,Ishop!$B:$B,Source!$C1316,Ishop!$J:$J,"OUI")</f>
        <v>0</v>
      </c>
      <c r="AC1316" s="11">
        <f>COUNTIFS(Ishop!$AG:$AG,Source!$AC$1,Ishop!$BG:$BG,Source!$D1316,Ishop!$B:$B,Source!$C1316,Ishop!$J:$J,"OUI")</f>
        <v>0</v>
      </c>
      <c r="AD1316" s="11">
        <f>COUNTIFS(Ishop!$AG:$AG,Source!$AD$1,Ishop!$BG:$BG,Source!$D1316,Ishop!$B:$B,Source!$C1316,Ishop!$J:$J,"OUI")</f>
        <v>0</v>
      </c>
      <c r="AE1316" s="11">
        <f>COUNTIFS(Ishop!$AG:$AG,Source!$AE$1,Ishop!$BG:$BG,Source!$D1316,Ishop!$B:$B,Source!$C1316,Ishop!$J:$J,"OUI")</f>
        <v>0</v>
      </c>
      <c r="AF1316" s="11">
        <f>COUNTIFS(Ishop!$AG:$AG,Source!$AF$1,Ishop!$BG:$BG,Source!$D1316,Ishop!$B:$B,Source!$C1316,Ishop!$J:$J,"OUI")</f>
        <v>0</v>
      </c>
      <c r="AG1316" s="11">
        <f>COUNTIFS(Ishop!$AG:$AG,Source!$AG$1,Ishop!$BG:$BG,Source!$D1316,Ishop!$B:$B,Source!$C1316,Ishop!$J:$J,"OUI")</f>
        <v>0</v>
      </c>
      <c r="AH1316" s="11">
        <f>COUNTIFS(Ishop!$AG:$AG,Source!$AH$1,Ishop!$BG:$BG,Source!$D1316,Ishop!$B:$B,Source!$C1316,Ishop!$J:$J,"OUI")</f>
        <v>0</v>
      </c>
      <c r="AI1316" s="11">
        <f>COUNTIFS(Ishop!$AG:$AG,Source!$AI$1,Ishop!$BG:$BG,Source!$D1316,Ishop!$B:$B,Source!$C1316,Ishop!$J:$J,"OUI")</f>
        <v>0</v>
      </c>
      <c r="AJ1316" s="11">
        <f>COUNTIFS(Ishop!$AG:$AG,Source!$AJ$1,Ishop!$BG:$BG,Source!$D1316,Ishop!$B:$B,Source!$C1316,Ishop!$J:$J,"OUI")</f>
        <v>0</v>
      </c>
      <c r="AK1316" s="11">
        <f>COUNTIFS(Ishop!$AG:$AG,Source!$AK$1,Ishop!$BG:$BG,Source!$D1316,Ishop!$B:$B,Source!$C1316,Ishop!$J:$J,"OUI")</f>
        <v>0</v>
      </c>
      <c r="AL1316" s="11">
        <f>COUNTIFS(Ishop!$AG:$AG,Source!$AL$1,Ishop!$BG:$BG,Source!$D1316,Ishop!$B:$B,Source!$C1316,Ishop!$J:$J,"OUI")</f>
        <v>0</v>
      </c>
      <c r="AM1316" s="11">
        <f>COUNTIFS(Ishop!$AG:$AG,Source!$AM$1,Ishop!$BG:$BG,Source!$D1316,Ishop!$B:$B,Source!$C1316,Ishop!$J:$J,"OUI")</f>
        <v>0</v>
      </c>
      <c r="AN1316" s="11">
        <f>COUNTIFS(Dolmen!$W:$W,"Sensation",Dolmen!$O:$O,Source!D1316,Dolmen!$F:$F,Source!C1316)</f>
        <v>0</v>
      </c>
      <c r="AO1316" s="11">
        <f>COUNTIFS(Dolmen!$AC:$AC,"Bbox Miami",Dolmen!$O:$O,Source!D1316,Dolmen!$F:$F,Source!C1316)</f>
        <v>0</v>
      </c>
      <c r="AP1316" s="11">
        <f>COUNTIFS(Dolmen!$AD:$AD,"1",Dolmen!$W:$W,"",Dolmen!$O:$O,Source!D1316,Dolmen!$F:$F,Source!C1316)</f>
        <v>0</v>
      </c>
      <c r="AQ1316" s="11">
        <f>COUNTIFS(Dolmen!$W:$W,"Sensation",Dolmen!$Y:$Y,"1",Dolmen!$O:$O,Source!D1316,Dolmen!$F:$F,Source!C1316)</f>
        <v>0</v>
      </c>
      <c r="AR1316" s="11">
        <f>COUNTIFS(Dolmen!$AC:$AC,"Bbox Miami",Dolmen!$Y:$Y,"1",Dolmen!$O:$O,Source!D1316,Dolmen!$F:$F,Source!C1316)</f>
        <v>0</v>
      </c>
      <c r="AS1316" s="11">
        <f>COUNTIFS(Dolmen!$AD:$AD,"1",Dolmen!$W:$W,"",Dolmen!$Y:$Y,"1",Dolmen!$O:$O,Source!D1316,Dolmen!$F:$F,Source!C1316)</f>
        <v>0</v>
      </c>
      <c r="AT1316" s="11">
        <f t="shared" si="485"/>
        <v>0</v>
      </c>
      <c r="AU1316" s="11">
        <f t="shared" si="486"/>
        <v>0</v>
      </c>
      <c r="AV1316" s="11">
        <f t="shared" si="487"/>
        <v>0</v>
      </c>
      <c r="AW1316" s="11">
        <f t="shared" si="488"/>
        <v>0</v>
      </c>
      <c r="AX1316" s="11">
        <f t="shared" si="489"/>
        <v>0</v>
      </c>
      <c r="AY1316" s="11">
        <f t="shared" si="490"/>
        <v>0</v>
      </c>
      <c r="AZ1316" s="11">
        <f t="shared" si="491"/>
        <v>0</v>
      </c>
      <c r="BA1316" s="11">
        <f t="shared" si="492"/>
        <v>0</v>
      </c>
      <c r="BB1316" s="11">
        <f t="shared" si="493"/>
        <v>0</v>
      </c>
      <c r="BC1316" s="11">
        <f t="shared" si="494"/>
        <v>0</v>
      </c>
      <c r="BD1316" s="11">
        <f>SUMIFS(Ishop!$BK:$BK,Ishop!$BG:$BG,Source!D1316,Ishop!$B:$B,Source!C1316)</f>
        <v>0</v>
      </c>
      <c r="BE1316" s="11">
        <f>COUNTIFS(Ishop!$AW:$AW,"OUI",Ishop!$BG:$BG,Source!D1316,Ishop!$B:$B,Source!C1316)</f>
        <v>0</v>
      </c>
      <c r="BF1316" s="11">
        <f t="shared" si="495"/>
        <v>0</v>
      </c>
      <c r="BG1316" s="11">
        <f t="shared" si="496"/>
        <v>0</v>
      </c>
      <c r="BH1316" s="11">
        <f t="shared" si="497"/>
        <v>0</v>
      </c>
      <c r="BI1316" s="11">
        <f t="shared" si="498"/>
        <v>0</v>
      </c>
      <c r="BJ1316" s="11">
        <f t="shared" si="499"/>
        <v>0</v>
      </c>
      <c r="BK1316" s="11">
        <f t="shared" si="500"/>
        <v>0</v>
      </c>
      <c r="BL1316" s="11">
        <f t="shared" si="501"/>
        <v>0</v>
      </c>
      <c r="BM1316" s="11">
        <f t="shared" si="502"/>
        <v>0</v>
      </c>
      <c r="BN1316" s="25">
        <f>Z1316*Budget!$A$6</f>
        <v>0</v>
      </c>
      <c r="BO1316" s="25">
        <f>AA1316*(Budget!$B$6+Budget!$B$7)</f>
        <v>0</v>
      </c>
      <c r="BP1316" s="25">
        <f>AB1316*(Budget!$C$6+Budget!$C$7)</f>
        <v>0</v>
      </c>
      <c r="BQ1316" s="25">
        <f>AC1316*(Budget!$D$6+Budget!$D$7)</f>
        <v>0</v>
      </c>
      <c r="BR1316" s="25">
        <f>AD1316*(Budget!$E$6+Budget!$E$7)</f>
        <v>0</v>
      </c>
      <c r="BS1316" s="25">
        <f>AE1316*(Budget!$F$6+Budget!$F$7)</f>
        <v>0</v>
      </c>
      <c r="BT1316" s="25">
        <f>AF1316*(Budget!$G$6+Budget!$G$7)</f>
        <v>0</v>
      </c>
      <c r="BU1316" s="25">
        <f>AG1316*Budget!$H$6</f>
        <v>0</v>
      </c>
      <c r="BV1316" s="25">
        <f>AH1316*Budget!$I$6</f>
        <v>0</v>
      </c>
      <c r="BW1316" s="25">
        <f>AI1316*Budget!$J$6</f>
        <v>0</v>
      </c>
      <c r="BX1316" s="25">
        <f>AJ1316*Budget!$K$6</f>
        <v>0</v>
      </c>
      <c r="BY1316" s="25">
        <f>AK1316*Budget!$L$6</f>
        <v>0</v>
      </c>
      <c r="BZ1316" s="25">
        <f>AL1316*Budget!$M$6</f>
        <v>0</v>
      </c>
      <c r="CA1316" s="25">
        <f>AM1316*Budget!$N$6</f>
        <v>0</v>
      </c>
      <c r="CB1316" s="25">
        <f>AQ1316*Budget!$O$6</f>
        <v>0</v>
      </c>
      <c r="CC1316" s="25">
        <f>AR1316*Budget!$S$6</f>
        <v>0</v>
      </c>
      <c r="CD1316" s="25">
        <f>AS1316*Budget!$Q$6</f>
        <v>0</v>
      </c>
      <c r="CE1316" s="25">
        <f t="shared" si="503"/>
        <v>0</v>
      </c>
      <c r="CF1316" s="11" t="e">
        <f>COUNTIFS(#REF!,Source!E1316,#REF!,Source!C1316)</f>
        <v>#REF!</v>
      </c>
      <c r="CG1316" s="11" t="str">
        <f t="shared" si="504"/>
        <v>--</v>
      </c>
    </row>
    <row r="1317" spans="1:85" x14ac:dyDescent="0.25">
      <c r="A1317" t="str">
        <f>IFERROR(VLOOKUP(MONTH(C1317),Date!$A$2:$B$13,2,0),"--")</f>
        <v>Avril</v>
      </c>
      <c r="B1317" s="11">
        <f t="shared" si="483"/>
        <v>16</v>
      </c>
      <c r="C1317" s="28">
        <f t="shared" si="505"/>
        <v>42112</v>
      </c>
      <c r="D1317" s="29" t="s">
        <v>222</v>
      </c>
      <c r="E1317" s="30" t="str">
        <f>IFERROR(VLOOKUP(D1317,Listing!$A:$B,2,0),"--")</f>
        <v>A44023</v>
      </c>
      <c r="F1317" s="30" t="str">
        <f>IFERROR(VLOOKUP(D1317,Listing!$A:$E,5,0),"-")</f>
        <v>EL-MABROUKI  KAWTAR</v>
      </c>
      <c r="G1317" s="4">
        <f>IFERROR(VLOOKUP(D1317,Listing!$A:$F,6,0),"--")</f>
        <v>42079</v>
      </c>
      <c r="H1317" s="11" t="str">
        <f>IFERROR(VLOOKUP(D1317,Listing!$A:$D,4,0),"--")</f>
        <v>NAJOUA ALLAOULAHCEN</v>
      </c>
      <c r="I1317" s="11" t="str">
        <f t="shared" si="484"/>
        <v>AAC</v>
      </c>
      <c r="J1317" s="31">
        <f>IFERROR(COUNTIFS(Ishop!$BG:$BG,Source!D1317,Ishop!$B:$B,Source!C1317),"--")</f>
        <v>0</v>
      </c>
      <c r="K1317" s="11">
        <f>IFERROR(COUNTIFS(Ishop!$BG:$BG,Source!D1317,Ishop!$B:$B,Source!C1317,Ishop!$J:$J,"OUI"),"--")</f>
        <v>0</v>
      </c>
      <c r="L1317" s="11">
        <f>COUNTIFS(Ishop!$AG:$AG,Source!$L$1,Ishop!$BG:$BG,Source!$D1317,Ishop!$B:$B,Source!$C1317)</f>
        <v>0</v>
      </c>
      <c r="M1317" s="11">
        <f>COUNTIFS(Ishop!$AG:$AG,Source!$M$1,Ishop!$BG:$BG,Source!$D1317,Ishop!$B:$B,Source!$C1317)</f>
        <v>0</v>
      </c>
      <c r="N1317" s="11">
        <f>COUNTIFS(Ishop!$AG:$AG,Source!$N$1,Ishop!$BG:$BG,Source!$D1317,Ishop!$B:$B,Source!$C1317)</f>
        <v>0</v>
      </c>
      <c r="O1317" s="11">
        <f>COUNTIFS(Ishop!$AG:$AG,Source!$O$1,Ishop!$BG:$BG,Source!$D1317,Ishop!$B:$B,Source!$C1317)</f>
        <v>0</v>
      </c>
      <c r="P1317" s="11">
        <f>COUNTIFS(Ishop!$AG:$AG,Source!$P$1,Ishop!$BG:$BG,Source!$D1317,Ishop!$B:$B,Source!$C1317)</f>
        <v>0</v>
      </c>
      <c r="Q1317" s="11">
        <f>COUNTIFS(Ishop!$AG:$AG,Source!$Q$1,Ishop!$BG:$BG,Source!$D1317,Ishop!$B:$B,Source!$C1317)</f>
        <v>0</v>
      </c>
      <c r="R1317" s="11">
        <f>COUNTIFS(Ishop!$AG:$AG,Source!$R$1,Ishop!$BG:$BG,Source!$D1317,Ishop!$B:$B,Source!$C1317)</f>
        <v>0</v>
      </c>
      <c r="S1317" s="11">
        <f>COUNTIFS(Ishop!$AG:$AG,Source!$S$1,Ishop!$BG:$BG,Source!$D1317,Ishop!$B:$B,Source!$C1317)</f>
        <v>0</v>
      </c>
      <c r="T1317" s="11">
        <f>COUNTIFS(Ishop!$AG:$AG,Source!$T$1,Ishop!$BG:$BG,Source!$D1317,Ishop!$B:$B,Source!$C1317)</f>
        <v>0</v>
      </c>
      <c r="U1317" s="11">
        <f>COUNTIFS(Ishop!$AG:$AG,Source!$U$1,Ishop!$BG:$BG,Source!$D1317,Ishop!$B:$B,Source!$C1317)</f>
        <v>0</v>
      </c>
      <c r="V1317" s="11">
        <f>COUNTIFS(Ishop!$AG:$AG,Source!$V$1,Ishop!$BG:$BG,Source!$D1317,Ishop!$B:$B,Source!$C1317)</f>
        <v>0</v>
      </c>
      <c r="W1317" s="11">
        <f>COUNTIFS(Ishop!$AG:$AG,Source!$W$1,Ishop!$BG:$BG,Source!$D1317,Ishop!$B:$B,Source!$C1317)</f>
        <v>0</v>
      </c>
      <c r="X1317" s="11">
        <f>COUNTIFS(Ishop!$AG:$AG,Source!$X$1,Ishop!$BG:$BG,Source!$D1317,Ishop!$B:$B,Source!$C1317)</f>
        <v>0</v>
      </c>
      <c r="Y1317" s="11">
        <f>COUNTIFS(Ishop!$AG:$AG,Source!$Y$1,Ishop!$BG:$BG,Source!$D1317,Ishop!$B:$B,Source!$C1317)</f>
        <v>0</v>
      </c>
      <c r="Z1317" s="11">
        <f>COUNTIFS(Ishop!$AG:$AG,Source!$Z$1,Ishop!$BG:$BG,Source!$D1317,Ishop!$B:$B,Source!$C1317,Ishop!$J:$J,"OUI")</f>
        <v>0</v>
      </c>
      <c r="AA1317" s="11">
        <f>COUNTIFS(Ishop!$AG:$AG,Source!$AA$1,Ishop!$BG:$BG,Source!$D1317,Ishop!$B:$B,Source!$C1317,Ishop!$J:$J,"OUI")</f>
        <v>0</v>
      </c>
      <c r="AB1317" s="11">
        <f>COUNTIFS(Ishop!$AG:$AG,Source!$AB$1,Ishop!$BG:$BG,Source!$D1317,Ishop!$B:$B,Source!$C1317,Ishop!$J:$J,"OUI")</f>
        <v>0</v>
      </c>
      <c r="AC1317" s="11">
        <f>COUNTIFS(Ishop!$AG:$AG,Source!$AC$1,Ishop!$BG:$BG,Source!$D1317,Ishop!$B:$B,Source!$C1317,Ishop!$J:$J,"OUI")</f>
        <v>0</v>
      </c>
      <c r="AD1317" s="11">
        <f>COUNTIFS(Ishop!$AG:$AG,Source!$AD$1,Ishop!$BG:$BG,Source!$D1317,Ishop!$B:$B,Source!$C1317,Ishop!$J:$J,"OUI")</f>
        <v>0</v>
      </c>
      <c r="AE1317" s="11">
        <f>COUNTIFS(Ishop!$AG:$AG,Source!$AE$1,Ishop!$BG:$BG,Source!$D1317,Ishop!$B:$B,Source!$C1317,Ishop!$J:$J,"OUI")</f>
        <v>0</v>
      </c>
      <c r="AF1317" s="11">
        <f>COUNTIFS(Ishop!$AG:$AG,Source!$AF$1,Ishop!$BG:$BG,Source!$D1317,Ishop!$B:$B,Source!$C1317,Ishop!$J:$J,"OUI")</f>
        <v>0</v>
      </c>
      <c r="AG1317" s="11">
        <f>COUNTIFS(Ishop!$AG:$AG,Source!$AG$1,Ishop!$BG:$BG,Source!$D1317,Ishop!$B:$B,Source!$C1317,Ishop!$J:$J,"OUI")</f>
        <v>0</v>
      </c>
      <c r="AH1317" s="11">
        <f>COUNTIFS(Ishop!$AG:$AG,Source!$AH$1,Ishop!$BG:$BG,Source!$D1317,Ishop!$B:$B,Source!$C1317,Ishop!$J:$J,"OUI")</f>
        <v>0</v>
      </c>
      <c r="AI1317" s="11">
        <f>COUNTIFS(Ishop!$AG:$AG,Source!$AI$1,Ishop!$BG:$BG,Source!$D1317,Ishop!$B:$B,Source!$C1317,Ishop!$J:$J,"OUI")</f>
        <v>0</v>
      </c>
      <c r="AJ1317" s="11">
        <f>COUNTIFS(Ishop!$AG:$AG,Source!$AJ$1,Ishop!$BG:$BG,Source!$D1317,Ishop!$B:$B,Source!$C1317,Ishop!$J:$J,"OUI")</f>
        <v>0</v>
      </c>
      <c r="AK1317" s="11">
        <f>COUNTIFS(Ishop!$AG:$AG,Source!$AK$1,Ishop!$BG:$BG,Source!$D1317,Ishop!$B:$B,Source!$C1317,Ishop!$J:$J,"OUI")</f>
        <v>0</v>
      </c>
      <c r="AL1317" s="11">
        <f>COUNTIFS(Ishop!$AG:$AG,Source!$AL$1,Ishop!$BG:$BG,Source!$D1317,Ishop!$B:$B,Source!$C1317,Ishop!$J:$J,"OUI")</f>
        <v>0</v>
      </c>
      <c r="AM1317" s="11">
        <f>COUNTIFS(Ishop!$AG:$AG,Source!$AM$1,Ishop!$BG:$BG,Source!$D1317,Ishop!$B:$B,Source!$C1317,Ishop!$J:$J,"OUI")</f>
        <v>0</v>
      </c>
      <c r="AN1317" s="11">
        <f>COUNTIFS(Dolmen!$W:$W,"Sensation",Dolmen!$O:$O,Source!D1317,Dolmen!$F:$F,Source!C1317)</f>
        <v>0</v>
      </c>
      <c r="AO1317" s="11">
        <f>COUNTIFS(Dolmen!$AC:$AC,"Bbox Miami",Dolmen!$O:$O,Source!D1317,Dolmen!$F:$F,Source!C1317)</f>
        <v>0</v>
      </c>
      <c r="AP1317" s="11">
        <f>COUNTIFS(Dolmen!$AD:$AD,"1",Dolmen!$W:$W,"",Dolmen!$O:$O,Source!D1317,Dolmen!$F:$F,Source!C1317)</f>
        <v>0</v>
      </c>
      <c r="AQ1317" s="11">
        <f>COUNTIFS(Dolmen!$W:$W,"Sensation",Dolmen!$Y:$Y,"1",Dolmen!$O:$O,Source!D1317,Dolmen!$F:$F,Source!C1317)</f>
        <v>0</v>
      </c>
      <c r="AR1317" s="11">
        <f>COUNTIFS(Dolmen!$AC:$AC,"Bbox Miami",Dolmen!$Y:$Y,"1",Dolmen!$O:$O,Source!D1317,Dolmen!$F:$F,Source!C1317)</f>
        <v>0</v>
      </c>
      <c r="AS1317" s="11">
        <f>COUNTIFS(Dolmen!$AD:$AD,"1",Dolmen!$W:$W,"",Dolmen!$Y:$Y,"1",Dolmen!$O:$O,Source!D1317,Dolmen!$F:$F,Source!C1317)</f>
        <v>0</v>
      </c>
      <c r="AT1317" s="11">
        <f t="shared" si="485"/>
        <v>0</v>
      </c>
      <c r="AU1317" s="11">
        <f t="shared" si="486"/>
        <v>0</v>
      </c>
      <c r="AV1317" s="11">
        <f t="shared" si="487"/>
        <v>0</v>
      </c>
      <c r="AW1317" s="11">
        <f t="shared" si="488"/>
        <v>0</v>
      </c>
      <c r="AX1317" s="11">
        <f t="shared" si="489"/>
        <v>0</v>
      </c>
      <c r="AY1317" s="11">
        <f t="shared" si="490"/>
        <v>0</v>
      </c>
      <c r="AZ1317" s="11">
        <f t="shared" si="491"/>
        <v>0</v>
      </c>
      <c r="BA1317" s="11">
        <f t="shared" si="492"/>
        <v>0</v>
      </c>
      <c r="BB1317" s="11">
        <f t="shared" si="493"/>
        <v>0</v>
      </c>
      <c r="BC1317" s="11">
        <f t="shared" si="494"/>
        <v>0</v>
      </c>
      <c r="BD1317" s="11">
        <f>SUMIFS(Ishop!$BK:$BK,Ishop!$BG:$BG,Source!D1317,Ishop!$B:$B,Source!C1317)</f>
        <v>0</v>
      </c>
      <c r="BE1317" s="11">
        <f>COUNTIFS(Ishop!$AW:$AW,"OUI",Ishop!$BG:$BG,Source!D1317,Ishop!$B:$B,Source!C1317)</f>
        <v>0</v>
      </c>
      <c r="BF1317" s="11">
        <f t="shared" si="495"/>
        <v>0</v>
      </c>
      <c r="BG1317" s="11">
        <f t="shared" si="496"/>
        <v>0</v>
      </c>
      <c r="BH1317" s="11">
        <f t="shared" si="497"/>
        <v>0</v>
      </c>
      <c r="BI1317" s="11">
        <f t="shared" si="498"/>
        <v>0</v>
      </c>
      <c r="BJ1317" s="11">
        <f t="shared" si="499"/>
        <v>0</v>
      </c>
      <c r="BK1317" s="11">
        <f t="shared" si="500"/>
        <v>0</v>
      </c>
      <c r="BL1317" s="11">
        <f t="shared" si="501"/>
        <v>0</v>
      </c>
      <c r="BM1317" s="11">
        <f t="shared" si="502"/>
        <v>0</v>
      </c>
      <c r="BN1317" s="25">
        <f>Z1317*Budget!$A$6</f>
        <v>0</v>
      </c>
      <c r="BO1317" s="25">
        <f>AA1317*(Budget!$B$6+Budget!$B$7)</f>
        <v>0</v>
      </c>
      <c r="BP1317" s="25">
        <f>AB1317*(Budget!$C$6+Budget!$C$7)</f>
        <v>0</v>
      </c>
      <c r="BQ1317" s="25">
        <f>AC1317*(Budget!$D$6+Budget!$D$7)</f>
        <v>0</v>
      </c>
      <c r="BR1317" s="25">
        <f>AD1317*(Budget!$E$6+Budget!$E$7)</f>
        <v>0</v>
      </c>
      <c r="BS1317" s="25">
        <f>AE1317*(Budget!$F$6+Budget!$F$7)</f>
        <v>0</v>
      </c>
      <c r="BT1317" s="25">
        <f>AF1317*(Budget!$G$6+Budget!$G$7)</f>
        <v>0</v>
      </c>
      <c r="BU1317" s="25">
        <f>AG1317*Budget!$H$6</f>
        <v>0</v>
      </c>
      <c r="BV1317" s="25">
        <f>AH1317*Budget!$I$6</f>
        <v>0</v>
      </c>
      <c r="BW1317" s="25">
        <f>AI1317*Budget!$J$6</f>
        <v>0</v>
      </c>
      <c r="BX1317" s="25">
        <f>AJ1317*Budget!$K$6</f>
        <v>0</v>
      </c>
      <c r="BY1317" s="25">
        <f>AK1317*Budget!$L$6</f>
        <v>0</v>
      </c>
      <c r="BZ1317" s="25">
        <f>AL1317*Budget!$M$6</f>
        <v>0</v>
      </c>
      <c r="CA1317" s="25">
        <f>AM1317*Budget!$N$6</f>
        <v>0</v>
      </c>
      <c r="CB1317" s="25">
        <f>AQ1317*Budget!$O$6</f>
        <v>0</v>
      </c>
      <c r="CC1317" s="25">
        <f>AR1317*Budget!$S$6</f>
        <v>0</v>
      </c>
      <c r="CD1317" s="25">
        <f>AS1317*Budget!$Q$6</f>
        <v>0</v>
      </c>
      <c r="CE1317" s="25">
        <f t="shared" si="503"/>
        <v>0</v>
      </c>
      <c r="CF1317" s="11" t="e">
        <f>COUNTIFS(#REF!,Source!E1317,#REF!,Source!C1317)</f>
        <v>#REF!</v>
      </c>
      <c r="CG1317" s="11" t="str">
        <f t="shared" si="504"/>
        <v>--</v>
      </c>
    </row>
    <row r="1318" spans="1:85" x14ac:dyDescent="0.25">
      <c r="A1318" t="str">
        <f>IFERROR(VLOOKUP(MONTH(C1318),Date!$A$2:$B$13,2,0),"--")</f>
        <v>Avril</v>
      </c>
      <c r="B1318" s="11">
        <f t="shared" si="483"/>
        <v>16</v>
      </c>
      <c r="C1318" s="28">
        <f t="shared" si="505"/>
        <v>42112</v>
      </c>
      <c r="D1318" s="29" t="s">
        <v>223</v>
      </c>
      <c r="E1318" s="30" t="str">
        <f>IFERROR(VLOOKUP(D1318,Listing!$A:$B,2,0),"--")</f>
        <v>A44034</v>
      </c>
      <c r="F1318" s="30" t="str">
        <f>IFERROR(VLOOKUP(D1318,Listing!$A:$E,5,0),"-")</f>
        <v>TOUIL  AZEDDINE</v>
      </c>
      <c r="G1318" s="4">
        <f>IFERROR(VLOOKUP(D1318,Listing!$A:$F,6,0),"--")</f>
        <v>42079</v>
      </c>
      <c r="H1318" s="11" t="str">
        <f>IFERROR(VLOOKUP(D1318,Listing!$A:$D,4,0),"--")</f>
        <v>NAJOUA ALLAOULAHCEN</v>
      </c>
      <c r="I1318" s="11" t="str">
        <f t="shared" si="484"/>
        <v>AAC</v>
      </c>
      <c r="J1318" s="31">
        <f>IFERROR(COUNTIFS(Ishop!$BG:$BG,Source!D1318,Ishop!$B:$B,Source!C1318),"--")</f>
        <v>0</v>
      </c>
      <c r="K1318" s="11">
        <f>IFERROR(COUNTIFS(Ishop!$BG:$BG,Source!D1318,Ishop!$B:$B,Source!C1318,Ishop!$J:$J,"OUI"),"--")</f>
        <v>0</v>
      </c>
      <c r="L1318" s="11">
        <f>COUNTIFS(Ishop!$AG:$AG,Source!$L$1,Ishop!$BG:$BG,Source!$D1318,Ishop!$B:$B,Source!$C1318)</f>
        <v>0</v>
      </c>
      <c r="M1318" s="11">
        <f>COUNTIFS(Ishop!$AG:$AG,Source!$M$1,Ishop!$BG:$BG,Source!$D1318,Ishop!$B:$B,Source!$C1318)</f>
        <v>0</v>
      </c>
      <c r="N1318" s="11">
        <f>COUNTIFS(Ishop!$AG:$AG,Source!$N$1,Ishop!$BG:$BG,Source!$D1318,Ishop!$B:$B,Source!$C1318)</f>
        <v>0</v>
      </c>
      <c r="O1318" s="11">
        <f>COUNTIFS(Ishop!$AG:$AG,Source!$O$1,Ishop!$BG:$BG,Source!$D1318,Ishop!$B:$B,Source!$C1318)</f>
        <v>0</v>
      </c>
      <c r="P1318" s="11">
        <f>COUNTIFS(Ishop!$AG:$AG,Source!$P$1,Ishop!$BG:$BG,Source!$D1318,Ishop!$B:$B,Source!$C1318)</f>
        <v>0</v>
      </c>
      <c r="Q1318" s="11">
        <f>COUNTIFS(Ishop!$AG:$AG,Source!$Q$1,Ishop!$BG:$BG,Source!$D1318,Ishop!$B:$B,Source!$C1318)</f>
        <v>0</v>
      </c>
      <c r="R1318" s="11">
        <f>COUNTIFS(Ishop!$AG:$AG,Source!$R$1,Ishop!$BG:$BG,Source!$D1318,Ishop!$B:$B,Source!$C1318)</f>
        <v>0</v>
      </c>
      <c r="S1318" s="11">
        <f>COUNTIFS(Ishop!$AG:$AG,Source!$S$1,Ishop!$BG:$BG,Source!$D1318,Ishop!$B:$B,Source!$C1318)</f>
        <v>0</v>
      </c>
      <c r="T1318" s="11">
        <f>COUNTIFS(Ishop!$AG:$AG,Source!$T$1,Ishop!$BG:$BG,Source!$D1318,Ishop!$B:$B,Source!$C1318)</f>
        <v>0</v>
      </c>
      <c r="U1318" s="11">
        <f>COUNTIFS(Ishop!$AG:$AG,Source!$U$1,Ishop!$BG:$BG,Source!$D1318,Ishop!$B:$B,Source!$C1318)</f>
        <v>0</v>
      </c>
      <c r="V1318" s="11">
        <f>COUNTIFS(Ishop!$AG:$AG,Source!$V$1,Ishop!$BG:$BG,Source!$D1318,Ishop!$B:$B,Source!$C1318)</f>
        <v>0</v>
      </c>
      <c r="W1318" s="11">
        <f>COUNTIFS(Ishop!$AG:$AG,Source!$W$1,Ishop!$BG:$BG,Source!$D1318,Ishop!$B:$B,Source!$C1318)</f>
        <v>0</v>
      </c>
      <c r="X1318" s="11">
        <f>COUNTIFS(Ishop!$AG:$AG,Source!$X$1,Ishop!$BG:$BG,Source!$D1318,Ishop!$B:$B,Source!$C1318)</f>
        <v>0</v>
      </c>
      <c r="Y1318" s="11">
        <f>COUNTIFS(Ishop!$AG:$AG,Source!$Y$1,Ishop!$BG:$BG,Source!$D1318,Ishop!$B:$B,Source!$C1318)</f>
        <v>0</v>
      </c>
      <c r="Z1318" s="11">
        <f>COUNTIFS(Ishop!$AG:$AG,Source!$Z$1,Ishop!$BG:$BG,Source!$D1318,Ishop!$B:$B,Source!$C1318,Ishop!$J:$J,"OUI")</f>
        <v>0</v>
      </c>
      <c r="AA1318" s="11">
        <f>COUNTIFS(Ishop!$AG:$AG,Source!$AA$1,Ishop!$BG:$BG,Source!$D1318,Ishop!$B:$B,Source!$C1318,Ishop!$J:$J,"OUI")</f>
        <v>0</v>
      </c>
      <c r="AB1318" s="11">
        <f>COUNTIFS(Ishop!$AG:$AG,Source!$AB$1,Ishop!$BG:$BG,Source!$D1318,Ishop!$B:$B,Source!$C1318,Ishop!$J:$J,"OUI")</f>
        <v>0</v>
      </c>
      <c r="AC1318" s="11">
        <f>COUNTIFS(Ishop!$AG:$AG,Source!$AC$1,Ishop!$BG:$BG,Source!$D1318,Ishop!$B:$B,Source!$C1318,Ishop!$J:$J,"OUI")</f>
        <v>0</v>
      </c>
      <c r="AD1318" s="11">
        <f>COUNTIFS(Ishop!$AG:$AG,Source!$AD$1,Ishop!$BG:$BG,Source!$D1318,Ishop!$B:$B,Source!$C1318,Ishop!$J:$J,"OUI")</f>
        <v>0</v>
      </c>
      <c r="AE1318" s="11">
        <f>COUNTIFS(Ishop!$AG:$AG,Source!$AE$1,Ishop!$BG:$BG,Source!$D1318,Ishop!$B:$B,Source!$C1318,Ishop!$J:$J,"OUI")</f>
        <v>0</v>
      </c>
      <c r="AF1318" s="11">
        <f>COUNTIFS(Ishop!$AG:$AG,Source!$AF$1,Ishop!$BG:$BG,Source!$D1318,Ishop!$B:$B,Source!$C1318,Ishop!$J:$J,"OUI")</f>
        <v>0</v>
      </c>
      <c r="AG1318" s="11">
        <f>COUNTIFS(Ishop!$AG:$AG,Source!$AG$1,Ishop!$BG:$BG,Source!$D1318,Ishop!$B:$B,Source!$C1318,Ishop!$J:$J,"OUI")</f>
        <v>0</v>
      </c>
      <c r="AH1318" s="11">
        <f>COUNTIFS(Ishop!$AG:$AG,Source!$AH$1,Ishop!$BG:$BG,Source!$D1318,Ishop!$B:$B,Source!$C1318,Ishop!$J:$J,"OUI")</f>
        <v>0</v>
      </c>
      <c r="AI1318" s="11">
        <f>COUNTIFS(Ishop!$AG:$AG,Source!$AI$1,Ishop!$BG:$BG,Source!$D1318,Ishop!$B:$B,Source!$C1318,Ishop!$J:$J,"OUI")</f>
        <v>0</v>
      </c>
      <c r="AJ1318" s="11">
        <f>COUNTIFS(Ishop!$AG:$AG,Source!$AJ$1,Ishop!$BG:$BG,Source!$D1318,Ishop!$B:$B,Source!$C1318,Ishop!$J:$J,"OUI")</f>
        <v>0</v>
      </c>
      <c r="AK1318" s="11">
        <f>COUNTIFS(Ishop!$AG:$AG,Source!$AK$1,Ishop!$BG:$BG,Source!$D1318,Ishop!$B:$B,Source!$C1318,Ishop!$J:$J,"OUI")</f>
        <v>0</v>
      </c>
      <c r="AL1318" s="11">
        <f>COUNTIFS(Ishop!$AG:$AG,Source!$AL$1,Ishop!$BG:$BG,Source!$D1318,Ishop!$B:$B,Source!$C1318,Ishop!$J:$J,"OUI")</f>
        <v>0</v>
      </c>
      <c r="AM1318" s="11">
        <f>COUNTIFS(Ishop!$AG:$AG,Source!$AM$1,Ishop!$BG:$BG,Source!$D1318,Ishop!$B:$B,Source!$C1318,Ishop!$J:$J,"OUI")</f>
        <v>0</v>
      </c>
      <c r="AN1318" s="11">
        <f>COUNTIFS(Dolmen!$W:$W,"Sensation",Dolmen!$O:$O,Source!D1318,Dolmen!$F:$F,Source!C1318)</f>
        <v>0</v>
      </c>
      <c r="AO1318" s="11">
        <f>COUNTIFS(Dolmen!$AC:$AC,"Bbox Miami",Dolmen!$O:$O,Source!D1318,Dolmen!$F:$F,Source!C1318)</f>
        <v>0</v>
      </c>
      <c r="AP1318" s="11">
        <f>COUNTIFS(Dolmen!$AD:$AD,"1",Dolmen!$W:$W,"",Dolmen!$O:$O,Source!D1318,Dolmen!$F:$F,Source!C1318)</f>
        <v>0</v>
      </c>
      <c r="AQ1318" s="11">
        <f>COUNTIFS(Dolmen!$W:$W,"Sensation",Dolmen!$Y:$Y,"1",Dolmen!$O:$O,Source!D1318,Dolmen!$F:$F,Source!C1318)</f>
        <v>0</v>
      </c>
      <c r="AR1318" s="11">
        <f>COUNTIFS(Dolmen!$AC:$AC,"Bbox Miami",Dolmen!$Y:$Y,"1",Dolmen!$O:$O,Source!D1318,Dolmen!$F:$F,Source!C1318)</f>
        <v>0</v>
      </c>
      <c r="AS1318" s="11">
        <f>COUNTIFS(Dolmen!$AD:$AD,"1",Dolmen!$W:$W,"",Dolmen!$Y:$Y,"1",Dolmen!$O:$O,Source!D1318,Dolmen!$F:$F,Source!C1318)</f>
        <v>0</v>
      </c>
      <c r="AT1318" s="11">
        <f t="shared" si="485"/>
        <v>0</v>
      </c>
      <c r="AU1318" s="11">
        <f t="shared" si="486"/>
        <v>0</v>
      </c>
      <c r="AV1318" s="11">
        <f t="shared" si="487"/>
        <v>0</v>
      </c>
      <c r="AW1318" s="11">
        <f t="shared" si="488"/>
        <v>0</v>
      </c>
      <c r="AX1318" s="11">
        <f t="shared" si="489"/>
        <v>0</v>
      </c>
      <c r="AY1318" s="11">
        <f t="shared" si="490"/>
        <v>0</v>
      </c>
      <c r="AZ1318" s="11">
        <f t="shared" si="491"/>
        <v>0</v>
      </c>
      <c r="BA1318" s="11">
        <f t="shared" si="492"/>
        <v>0</v>
      </c>
      <c r="BB1318" s="11">
        <f t="shared" si="493"/>
        <v>0</v>
      </c>
      <c r="BC1318" s="11">
        <f t="shared" si="494"/>
        <v>0</v>
      </c>
      <c r="BD1318" s="11">
        <f>SUMIFS(Ishop!$BK:$BK,Ishop!$BG:$BG,Source!D1318,Ishop!$B:$B,Source!C1318)</f>
        <v>0</v>
      </c>
      <c r="BE1318" s="11">
        <f>COUNTIFS(Ishop!$AW:$AW,"OUI",Ishop!$BG:$BG,Source!D1318,Ishop!$B:$B,Source!C1318)</f>
        <v>0</v>
      </c>
      <c r="BF1318" s="11">
        <f t="shared" si="495"/>
        <v>0</v>
      </c>
      <c r="BG1318" s="11">
        <f t="shared" si="496"/>
        <v>0</v>
      </c>
      <c r="BH1318" s="11">
        <f t="shared" si="497"/>
        <v>0</v>
      </c>
      <c r="BI1318" s="11">
        <f t="shared" si="498"/>
        <v>0</v>
      </c>
      <c r="BJ1318" s="11">
        <f t="shared" si="499"/>
        <v>0</v>
      </c>
      <c r="BK1318" s="11">
        <f t="shared" si="500"/>
        <v>0</v>
      </c>
      <c r="BL1318" s="11">
        <f t="shared" si="501"/>
        <v>0</v>
      </c>
      <c r="BM1318" s="11">
        <f t="shared" si="502"/>
        <v>0</v>
      </c>
      <c r="BN1318" s="25">
        <f>Z1318*Budget!$A$6</f>
        <v>0</v>
      </c>
      <c r="BO1318" s="25">
        <f>AA1318*(Budget!$B$6+Budget!$B$7)</f>
        <v>0</v>
      </c>
      <c r="BP1318" s="25">
        <f>AB1318*(Budget!$C$6+Budget!$C$7)</f>
        <v>0</v>
      </c>
      <c r="BQ1318" s="25">
        <f>AC1318*(Budget!$D$6+Budget!$D$7)</f>
        <v>0</v>
      </c>
      <c r="BR1318" s="25">
        <f>AD1318*(Budget!$E$6+Budget!$E$7)</f>
        <v>0</v>
      </c>
      <c r="BS1318" s="25">
        <f>AE1318*(Budget!$F$6+Budget!$F$7)</f>
        <v>0</v>
      </c>
      <c r="BT1318" s="25">
        <f>AF1318*(Budget!$G$6+Budget!$G$7)</f>
        <v>0</v>
      </c>
      <c r="BU1318" s="25">
        <f>AG1318*Budget!$H$6</f>
        <v>0</v>
      </c>
      <c r="BV1318" s="25">
        <f>AH1318*Budget!$I$6</f>
        <v>0</v>
      </c>
      <c r="BW1318" s="25">
        <f>AI1318*Budget!$J$6</f>
        <v>0</v>
      </c>
      <c r="BX1318" s="25">
        <f>AJ1318*Budget!$K$6</f>
        <v>0</v>
      </c>
      <c r="BY1318" s="25">
        <f>AK1318*Budget!$L$6</f>
        <v>0</v>
      </c>
      <c r="BZ1318" s="25">
        <f>AL1318*Budget!$M$6</f>
        <v>0</v>
      </c>
      <c r="CA1318" s="25">
        <f>AM1318*Budget!$N$6</f>
        <v>0</v>
      </c>
      <c r="CB1318" s="25">
        <f>AQ1318*Budget!$O$6</f>
        <v>0</v>
      </c>
      <c r="CC1318" s="25">
        <f>AR1318*Budget!$S$6</f>
        <v>0</v>
      </c>
      <c r="CD1318" s="25">
        <f>AS1318*Budget!$Q$6</f>
        <v>0</v>
      </c>
      <c r="CE1318" s="25">
        <f t="shared" si="503"/>
        <v>0</v>
      </c>
      <c r="CF1318" s="11" t="e">
        <f>COUNTIFS(#REF!,Source!E1318,#REF!,Source!C1318)</f>
        <v>#REF!</v>
      </c>
      <c r="CG1318" s="11" t="str">
        <f t="shared" si="504"/>
        <v>--</v>
      </c>
    </row>
    <row r="1319" spans="1:85" x14ac:dyDescent="0.25">
      <c r="A1319" t="str">
        <f>IFERROR(VLOOKUP(MONTH(C1319),Date!$A$2:$B$13,2,0),"--")</f>
        <v>Avril</v>
      </c>
      <c r="B1319" s="11">
        <f t="shared" si="483"/>
        <v>16</v>
      </c>
      <c r="C1319" s="28">
        <f t="shared" si="505"/>
        <v>42112</v>
      </c>
      <c r="D1319" s="29" t="s">
        <v>224</v>
      </c>
      <c r="E1319" s="30" t="str">
        <f>IFERROR(VLOOKUP(D1319,Listing!$A:$B,2,0),"--")</f>
        <v>A44029</v>
      </c>
      <c r="F1319" s="30" t="str">
        <f>IFERROR(VLOOKUP(D1319,Listing!$A:$E,5,0),"-")</f>
        <v>WAHHAB  MERYEM</v>
      </c>
      <c r="G1319" s="4">
        <f>IFERROR(VLOOKUP(D1319,Listing!$A:$F,6,0),"--")</f>
        <v>42079</v>
      </c>
      <c r="H1319" s="11" t="str">
        <f>IFERROR(VLOOKUP(D1319,Listing!$A:$D,4,0),"--")</f>
        <v>NAJOUA ALLAOULAHCEN</v>
      </c>
      <c r="I1319" s="11" t="str">
        <f t="shared" si="484"/>
        <v>AAC</v>
      </c>
      <c r="J1319" s="31">
        <f>IFERROR(COUNTIFS(Ishop!$BG:$BG,Source!D1319,Ishop!$B:$B,Source!C1319),"--")</f>
        <v>0</v>
      </c>
      <c r="K1319" s="11">
        <f>IFERROR(COUNTIFS(Ishop!$BG:$BG,Source!D1319,Ishop!$B:$B,Source!C1319,Ishop!$J:$J,"OUI"),"--")</f>
        <v>0</v>
      </c>
      <c r="L1319" s="11">
        <f>COUNTIFS(Ishop!$AG:$AG,Source!$L$1,Ishop!$BG:$BG,Source!$D1319,Ishop!$B:$B,Source!$C1319)</f>
        <v>0</v>
      </c>
      <c r="M1319" s="11">
        <f>COUNTIFS(Ishop!$AG:$AG,Source!$M$1,Ishop!$BG:$BG,Source!$D1319,Ishop!$B:$B,Source!$C1319)</f>
        <v>0</v>
      </c>
      <c r="N1319" s="11">
        <f>COUNTIFS(Ishop!$AG:$AG,Source!$N$1,Ishop!$BG:$BG,Source!$D1319,Ishop!$B:$B,Source!$C1319)</f>
        <v>0</v>
      </c>
      <c r="O1319" s="11">
        <f>COUNTIFS(Ishop!$AG:$AG,Source!$O$1,Ishop!$BG:$BG,Source!$D1319,Ishop!$B:$B,Source!$C1319)</f>
        <v>0</v>
      </c>
      <c r="P1319" s="11">
        <f>COUNTIFS(Ishop!$AG:$AG,Source!$P$1,Ishop!$BG:$BG,Source!$D1319,Ishop!$B:$B,Source!$C1319)</f>
        <v>0</v>
      </c>
      <c r="Q1319" s="11">
        <f>COUNTIFS(Ishop!$AG:$AG,Source!$Q$1,Ishop!$BG:$BG,Source!$D1319,Ishop!$B:$B,Source!$C1319)</f>
        <v>0</v>
      </c>
      <c r="R1319" s="11">
        <f>COUNTIFS(Ishop!$AG:$AG,Source!$R$1,Ishop!$BG:$BG,Source!$D1319,Ishop!$B:$B,Source!$C1319)</f>
        <v>0</v>
      </c>
      <c r="S1319" s="11">
        <f>COUNTIFS(Ishop!$AG:$AG,Source!$S$1,Ishop!$BG:$BG,Source!$D1319,Ishop!$B:$B,Source!$C1319)</f>
        <v>0</v>
      </c>
      <c r="T1319" s="11">
        <f>COUNTIFS(Ishop!$AG:$AG,Source!$T$1,Ishop!$BG:$BG,Source!$D1319,Ishop!$B:$B,Source!$C1319)</f>
        <v>0</v>
      </c>
      <c r="U1319" s="11">
        <f>COUNTIFS(Ishop!$AG:$AG,Source!$U$1,Ishop!$BG:$BG,Source!$D1319,Ishop!$B:$B,Source!$C1319)</f>
        <v>0</v>
      </c>
      <c r="V1319" s="11">
        <f>COUNTIFS(Ishop!$AG:$AG,Source!$V$1,Ishop!$BG:$BG,Source!$D1319,Ishop!$B:$B,Source!$C1319)</f>
        <v>0</v>
      </c>
      <c r="W1319" s="11">
        <f>COUNTIFS(Ishop!$AG:$AG,Source!$W$1,Ishop!$BG:$BG,Source!$D1319,Ishop!$B:$B,Source!$C1319)</f>
        <v>0</v>
      </c>
      <c r="X1319" s="11">
        <f>COUNTIFS(Ishop!$AG:$AG,Source!$X$1,Ishop!$BG:$BG,Source!$D1319,Ishop!$B:$B,Source!$C1319)</f>
        <v>0</v>
      </c>
      <c r="Y1319" s="11">
        <f>COUNTIFS(Ishop!$AG:$AG,Source!$Y$1,Ishop!$BG:$BG,Source!$D1319,Ishop!$B:$B,Source!$C1319)</f>
        <v>0</v>
      </c>
      <c r="Z1319" s="11">
        <f>COUNTIFS(Ishop!$AG:$AG,Source!$Z$1,Ishop!$BG:$BG,Source!$D1319,Ishop!$B:$B,Source!$C1319,Ishop!$J:$J,"OUI")</f>
        <v>0</v>
      </c>
      <c r="AA1319" s="11">
        <f>COUNTIFS(Ishop!$AG:$AG,Source!$AA$1,Ishop!$BG:$BG,Source!$D1319,Ishop!$B:$B,Source!$C1319,Ishop!$J:$J,"OUI")</f>
        <v>0</v>
      </c>
      <c r="AB1319" s="11">
        <f>COUNTIFS(Ishop!$AG:$AG,Source!$AB$1,Ishop!$BG:$BG,Source!$D1319,Ishop!$B:$B,Source!$C1319,Ishop!$J:$J,"OUI")</f>
        <v>0</v>
      </c>
      <c r="AC1319" s="11">
        <f>COUNTIFS(Ishop!$AG:$AG,Source!$AC$1,Ishop!$BG:$BG,Source!$D1319,Ishop!$B:$B,Source!$C1319,Ishop!$J:$J,"OUI")</f>
        <v>0</v>
      </c>
      <c r="AD1319" s="11">
        <f>COUNTIFS(Ishop!$AG:$AG,Source!$AD$1,Ishop!$BG:$BG,Source!$D1319,Ishop!$B:$B,Source!$C1319,Ishop!$J:$J,"OUI")</f>
        <v>0</v>
      </c>
      <c r="AE1319" s="11">
        <f>COUNTIFS(Ishop!$AG:$AG,Source!$AE$1,Ishop!$BG:$BG,Source!$D1319,Ishop!$B:$B,Source!$C1319,Ishop!$J:$J,"OUI")</f>
        <v>0</v>
      </c>
      <c r="AF1319" s="11">
        <f>COUNTIFS(Ishop!$AG:$AG,Source!$AF$1,Ishop!$BG:$BG,Source!$D1319,Ishop!$B:$B,Source!$C1319,Ishop!$J:$J,"OUI")</f>
        <v>0</v>
      </c>
      <c r="AG1319" s="11">
        <f>COUNTIFS(Ishop!$AG:$AG,Source!$AG$1,Ishop!$BG:$BG,Source!$D1319,Ishop!$B:$B,Source!$C1319,Ishop!$J:$J,"OUI")</f>
        <v>0</v>
      </c>
      <c r="AH1319" s="11">
        <f>COUNTIFS(Ishop!$AG:$AG,Source!$AH$1,Ishop!$BG:$BG,Source!$D1319,Ishop!$B:$B,Source!$C1319,Ishop!$J:$J,"OUI")</f>
        <v>0</v>
      </c>
      <c r="AI1319" s="11">
        <f>COUNTIFS(Ishop!$AG:$AG,Source!$AI$1,Ishop!$BG:$BG,Source!$D1319,Ishop!$B:$B,Source!$C1319,Ishop!$J:$J,"OUI")</f>
        <v>0</v>
      </c>
      <c r="AJ1319" s="11">
        <f>COUNTIFS(Ishop!$AG:$AG,Source!$AJ$1,Ishop!$BG:$BG,Source!$D1319,Ishop!$B:$B,Source!$C1319,Ishop!$J:$J,"OUI")</f>
        <v>0</v>
      </c>
      <c r="AK1319" s="11">
        <f>COUNTIFS(Ishop!$AG:$AG,Source!$AK$1,Ishop!$BG:$BG,Source!$D1319,Ishop!$B:$B,Source!$C1319,Ishop!$J:$J,"OUI")</f>
        <v>0</v>
      </c>
      <c r="AL1319" s="11">
        <f>COUNTIFS(Ishop!$AG:$AG,Source!$AL$1,Ishop!$BG:$BG,Source!$D1319,Ishop!$B:$B,Source!$C1319,Ishop!$J:$J,"OUI")</f>
        <v>0</v>
      </c>
      <c r="AM1319" s="11">
        <f>COUNTIFS(Ishop!$AG:$AG,Source!$AM$1,Ishop!$BG:$BG,Source!$D1319,Ishop!$B:$B,Source!$C1319,Ishop!$J:$J,"OUI")</f>
        <v>0</v>
      </c>
      <c r="AN1319" s="11">
        <f>COUNTIFS(Dolmen!$W:$W,"Sensation",Dolmen!$O:$O,Source!D1319,Dolmen!$F:$F,Source!C1319)</f>
        <v>0</v>
      </c>
      <c r="AO1319" s="11">
        <f>COUNTIFS(Dolmen!$AC:$AC,"Bbox Miami",Dolmen!$O:$O,Source!D1319,Dolmen!$F:$F,Source!C1319)</f>
        <v>0</v>
      </c>
      <c r="AP1319" s="11">
        <f>COUNTIFS(Dolmen!$AD:$AD,"1",Dolmen!$W:$W,"",Dolmen!$O:$O,Source!D1319,Dolmen!$F:$F,Source!C1319)</f>
        <v>0</v>
      </c>
      <c r="AQ1319" s="11">
        <f>COUNTIFS(Dolmen!$W:$W,"Sensation",Dolmen!$Y:$Y,"1",Dolmen!$O:$O,Source!D1319,Dolmen!$F:$F,Source!C1319)</f>
        <v>0</v>
      </c>
      <c r="AR1319" s="11">
        <f>COUNTIFS(Dolmen!$AC:$AC,"Bbox Miami",Dolmen!$Y:$Y,"1",Dolmen!$O:$O,Source!D1319,Dolmen!$F:$F,Source!C1319)</f>
        <v>0</v>
      </c>
      <c r="AS1319" s="11">
        <f>COUNTIFS(Dolmen!$AD:$AD,"1",Dolmen!$W:$W,"",Dolmen!$Y:$Y,"1",Dolmen!$O:$O,Source!D1319,Dolmen!$F:$F,Source!C1319)</f>
        <v>0</v>
      </c>
      <c r="AT1319" s="11">
        <f t="shared" si="485"/>
        <v>0</v>
      </c>
      <c r="AU1319" s="11">
        <f t="shared" si="486"/>
        <v>0</v>
      </c>
      <c r="AV1319" s="11">
        <f t="shared" si="487"/>
        <v>0</v>
      </c>
      <c r="AW1319" s="11">
        <f t="shared" si="488"/>
        <v>0</v>
      </c>
      <c r="AX1319" s="11">
        <f t="shared" si="489"/>
        <v>0</v>
      </c>
      <c r="AY1319" s="11">
        <f t="shared" si="490"/>
        <v>0</v>
      </c>
      <c r="AZ1319" s="11">
        <f t="shared" si="491"/>
        <v>0</v>
      </c>
      <c r="BA1319" s="11">
        <f t="shared" si="492"/>
        <v>0</v>
      </c>
      <c r="BB1319" s="11">
        <f t="shared" si="493"/>
        <v>0</v>
      </c>
      <c r="BC1319" s="11">
        <f t="shared" si="494"/>
        <v>0</v>
      </c>
      <c r="BD1319" s="11">
        <f>SUMIFS(Ishop!$BK:$BK,Ishop!$BG:$BG,Source!D1319,Ishop!$B:$B,Source!C1319)</f>
        <v>0</v>
      </c>
      <c r="BE1319" s="11">
        <f>COUNTIFS(Ishop!$AW:$AW,"OUI",Ishop!$BG:$BG,Source!D1319,Ishop!$B:$B,Source!C1319)</f>
        <v>0</v>
      </c>
      <c r="BF1319" s="11">
        <f t="shared" si="495"/>
        <v>0</v>
      </c>
      <c r="BG1319" s="11">
        <f t="shared" si="496"/>
        <v>0</v>
      </c>
      <c r="BH1319" s="11">
        <f t="shared" si="497"/>
        <v>0</v>
      </c>
      <c r="BI1319" s="11">
        <f t="shared" si="498"/>
        <v>0</v>
      </c>
      <c r="BJ1319" s="11">
        <f t="shared" si="499"/>
        <v>0</v>
      </c>
      <c r="BK1319" s="11">
        <f t="shared" si="500"/>
        <v>0</v>
      </c>
      <c r="BL1319" s="11">
        <f t="shared" si="501"/>
        <v>0</v>
      </c>
      <c r="BM1319" s="11">
        <f t="shared" si="502"/>
        <v>0</v>
      </c>
      <c r="BN1319" s="25">
        <f>Z1319*Budget!$A$6</f>
        <v>0</v>
      </c>
      <c r="BO1319" s="25">
        <f>AA1319*(Budget!$B$6+Budget!$B$7)</f>
        <v>0</v>
      </c>
      <c r="BP1319" s="25">
        <f>AB1319*(Budget!$C$6+Budget!$C$7)</f>
        <v>0</v>
      </c>
      <c r="BQ1319" s="25">
        <f>AC1319*(Budget!$D$6+Budget!$D$7)</f>
        <v>0</v>
      </c>
      <c r="BR1319" s="25">
        <f>AD1319*(Budget!$E$6+Budget!$E$7)</f>
        <v>0</v>
      </c>
      <c r="BS1319" s="25">
        <f>AE1319*(Budget!$F$6+Budget!$F$7)</f>
        <v>0</v>
      </c>
      <c r="BT1319" s="25">
        <f>AF1319*(Budget!$G$6+Budget!$G$7)</f>
        <v>0</v>
      </c>
      <c r="BU1319" s="25">
        <f>AG1319*Budget!$H$6</f>
        <v>0</v>
      </c>
      <c r="BV1319" s="25">
        <f>AH1319*Budget!$I$6</f>
        <v>0</v>
      </c>
      <c r="BW1319" s="25">
        <f>AI1319*Budget!$J$6</f>
        <v>0</v>
      </c>
      <c r="BX1319" s="25">
        <f>AJ1319*Budget!$K$6</f>
        <v>0</v>
      </c>
      <c r="BY1319" s="25">
        <f>AK1319*Budget!$L$6</f>
        <v>0</v>
      </c>
      <c r="BZ1319" s="25">
        <f>AL1319*Budget!$M$6</f>
        <v>0</v>
      </c>
      <c r="CA1319" s="25">
        <f>AM1319*Budget!$N$6</f>
        <v>0</v>
      </c>
      <c r="CB1319" s="25">
        <f>AQ1319*Budget!$O$6</f>
        <v>0</v>
      </c>
      <c r="CC1319" s="25">
        <f>AR1319*Budget!$S$6</f>
        <v>0</v>
      </c>
      <c r="CD1319" s="25">
        <f>AS1319*Budget!$Q$6</f>
        <v>0</v>
      </c>
      <c r="CE1319" s="25">
        <f t="shared" si="503"/>
        <v>0</v>
      </c>
      <c r="CF1319" s="11" t="e">
        <f>COUNTIFS(#REF!,Source!E1319,#REF!,Source!C1319)</f>
        <v>#REF!</v>
      </c>
      <c r="CG1319" s="11" t="str">
        <f t="shared" si="504"/>
        <v>--</v>
      </c>
    </row>
    <row r="1320" spans="1:85" x14ac:dyDescent="0.25">
      <c r="A1320" t="str">
        <f>IFERROR(VLOOKUP(MONTH(C1320),Date!$A$2:$B$13,2,0),"--")</f>
        <v>Avril</v>
      </c>
      <c r="B1320" s="11">
        <f t="shared" si="483"/>
        <v>16</v>
      </c>
      <c r="C1320" s="28">
        <f t="shared" si="505"/>
        <v>42112</v>
      </c>
      <c r="D1320" s="29" t="s">
        <v>225</v>
      </c>
      <c r="E1320" s="30" t="str">
        <f>IFERROR(VLOOKUP(D1320,Listing!$A:$B,2,0),"--")</f>
        <v>A44046</v>
      </c>
      <c r="F1320" s="30" t="str">
        <f>IFERROR(VLOOKUP(D1320,Listing!$A:$E,5,0),"-")</f>
        <v>ELOUIDADI  HAMZA</v>
      </c>
      <c r="G1320" s="4">
        <f>IFERROR(VLOOKUP(D1320,Listing!$A:$F,6,0),"--")</f>
        <v>42079</v>
      </c>
      <c r="H1320" s="11" t="str">
        <f>IFERROR(VLOOKUP(D1320,Listing!$A:$D,4,0),"--")</f>
        <v>NAJOUA ALLAOULAHCEN</v>
      </c>
      <c r="I1320" s="11" t="str">
        <f t="shared" si="484"/>
        <v>AAC</v>
      </c>
      <c r="J1320" s="31">
        <f>IFERROR(COUNTIFS(Ishop!$BG:$BG,Source!D1320,Ishop!$B:$B,Source!C1320),"--")</f>
        <v>0</v>
      </c>
      <c r="K1320" s="11">
        <f>IFERROR(COUNTIFS(Ishop!$BG:$BG,Source!D1320,Ishop!$B:$B,Source!C1320,Ishop!$J:$J,"OUI"),"--")</f>
        <v>0</v>
      </c>
      <c r="L1320" s="11">
        <f>COUNTIFS(Ishop!$AG:$AG,Source!$L$1,Ishop!$BG:$BG,Source!$D1320,Ishop!$B:$B,Source!$C1320)</f>
        <v>0</v>
      </c>
      <c r="M1320" s="11">
        <f>COUNTIFS(Ishop!$AG:$AG,Source!$M$1,Ishop!$BG:$BG,Source!$D1320,Ishop!$B:$B,Source!$C1320)</f>
        <v>0</v>
      </c>
      <c r="N1320" s="11">
        <f>COUNTIFS(Ishop!$AG:$AG,Source!$N$1,Ishop!$BG:$BG,Source!$D1320,Ishop!$B:$B,Source!$C1320)</f>
        <v>0</v>
      </c>
      <c r="O1320" s="11">
        <f>COUNTIFS(Ishop!$AG:$AG,Source!$O$1,Ishop!$BG:$BG,Source!$D1320,Ishop!$B:$B,Source!$C1320)</f>
        <v>0</v>
      </c>
      <c r="P1320" s="11">
        <f>COUNTIFS(Ishop!$AG:$AG,Source!$P$1,Ishop!$BG:$BG,Source!$D1320,Ishop!$B:$B,Source!$C1320)</f>
        <v>0</v>
      </c>
      <c r="Q1320" s="11">
        <f>COUNTIFS(Ishop!$AG:$AG,Source!$Q$1,Ishop!$BG:$BG,Source!$D1320,Ishop!$B:$B,Source!$C1320)</f>
        <v>0</v>
      </c>
      <c r="R1320" s="11">
        <f>COUNTIFS(Ishop!$AG:$AG,Source!$R$1,Ishop!$BG:$BG,Source!$D1320,Ishop!$B:$B,Source!$C1320)</f>
        <v>0</v>
      </c>
      <c r="S1320" s="11">
        <f>COUNTIFS(Ishop!$AG:$AG,Source!$S$1,Ishop!$BG:$BG,Source!$D1320,Ishop!$B:$B,Source!$C1320)</f>
        <v>0</v>
      </c>
      <c r="T1320" s="11">
        <f>COUNTIFS(Ishop!$AG:$AG,Source!$T$1,Ishop!$BG:$BG,Source!$D1320,Ishop!$B:$B,Source!$C1320)</f>
        <v>0</v>
      </c>
      <c r="U1320" s="11">
        <f>COUNTIFS(Ishop!$AG:$AG,Source!$U$1,Ishop!$BG:$BG,Source!$D1320,Ishop!$B:$B,Source!$C1320)</f>
        <v>0</v>
      </c>
      <c r="V1320" s="11">
        <f>COUNTIFS(Ishop!$AG:$AG,Source!$V$1,Ishop!$BG:$BG,Source!$D1320,Ishop!$B:$B,Source!$C1320)</f>
        <v>0</v>
      </c>
      <c r="W1320" s="11">
        <f>COUNTIFS(Ishop!$AG:$AG,Source!$W$1,Ishop!$BG:$BG,Source!$D1320,Ishop!$B:$B,Source!$C1320)</f>
        <v>0</v>
      </c>
      <c r="X1320" s="11">
        <f>COUNTIFS(Ishop!$AG:$AG,Source!$X$1,Ishop!$BG:$BG,Source!$D1320,Ishop!$B:$B,Source!$C1320)</f>
        <v>0</v>
      </c>
      <c r="Y1320" s="11">
        <f>COUNTIFS(Ishop!$AG:$AG,Source!$Y$1,Ishop!$BG:$BG,Source!$D1320,Ishop!$B:$B,Source!$C1320)</f>
        <v>0</v>
      </c>
      <c r="Z1320" s="11">
        <f>COUNTIFS(Ishop!$AG:$AG,Source!$Z$1,Ishop!$BG:$BG,Source!$D1320,Ishop!$B:$B,Source!$C1320,Ishop!$J:$J,"OUI")</f>
        <v>0</v>
      </c>
      <c r="AA1320" s="11">
        <f>COUNTIFS(Ishop!$AG:$AG,Source!$AA$1,Ishop!$BG:$BG,Source!$D1320,Ishop!$B:$B,Source!$C1320,Ishop!$J:$J,"OUI")</f>
        <v>0</v>
      </c>
      <c r="AB1320" s="11">
        <f>COUNTIFS(Ishop!$AG:$AG,Source!$AB$1,Ishop!$BG:$BG,Source!$D1320,Ishop!$B:$B,Source!$C1320,Ishop!$J:$J,"OUI")</f>
        <v>0</v>
      </c>
      <c r="AC1320" s="11">
        <f>COUNTIFS(Ishop!$AG:$AG,Source!$AC$1,Ishop!$BG:$BG,Source!$D1320,Ishop!$B:$B,Source!$C1320,Ishop!$J:$J,"OUI")</f>
        <v>0</v>
      </c>
      <c r="AD1320" s="11">
        <f>COUNTIFS(Ishop!$AG:$AG,Source!$AD$1,Ishop!$BG:$BG,Source!$D1320,Ishop!$B:$B,Source!$C1320,Ishop!$J:$J,"OUI")</f>
        <v>0</v>
      </c>
      <c r="AE1320" s="11">
        <f>COUNTIFS(Ishop!$AG:$AG,Source!$AE$1,Ishop!$BG:$BG,Source!$D1320,Ishop!$B:$B,Source!$C1320,Ishop!$J:$J,"OUI")</f>
        <v>0</v>
      </c>
      <c r="AF1320" s="11">
        <f>COUNTIFS(Ishop!$AG:$AG,Source!$AF$1,Ishop!$BG:$BG,Source!$D1320,Ishop!$B:$B,Source!$C1320,Ishop!$J:$J,"OUI")</f>
        <v>0</v>
      </c>
      <c r="AG1320" s="11">
        <f>COUNTIFS(Ishop!$AG:$AG,Source!$AG$1,Ishop!$BG:$BG,Source!$D1320,Ishop!$B:$B,Source!$C1320,Ishop!$J:$J,"OUI")</f>
        <v>0</v>
      </c>
      <c r="AH1320" s="11">
        <f>COUNTIFS(Ishop!$AG:$AG,Source!$AH$1,Ishop!$BG:$BG,Source!$D1320,Ishop!$B:$B,Source!$C1320,Ishop!$J:$J,"OUI")</f>
        <v>0</v>
      </c>
      <c r="AI1320" s="11">
        <f>COUNTIFS(Ishop!$AG:$AG,Source!$AI$1,Ishop!$BG:$BG,Source!$D1320,Ishop!$B:$B,Source!$C1320,Ishop!$J:$J,"OUI")</f>
        <v>0</v>
      </c>
      <c r="AJ1320" s="11">
        <f>COUNTIFS(Ishop!$AG:$AG,Source!$AJ$1,Ishop!$BG:$BG,Source!$D1320,Ishop!$B:$B,Source!$C1320,Ishop!$J:$J,"OUI")</f>
        <v>0</v>
      </c>
      <c r="AK1320" s="11">
        <f>COUNTIFS(Ishop!$AG:$AG,Source!$AK$1,Ishop!$BG:$BG,Source!$D1320,Ishop!$B:$B,Source!$C1320,Ishop!$J:$J,"OUI")</f>
        <v>0</v>
      </c>
      <c r="AL1320" s="11">
        <f>COUNTIFS(Ishop!$AG:$AG,Source!$AL$1,Ishop!$BG:$BG,Source!$D1320,Ishop!$B:$B,Source!$C1320,Ishop!$J:$J,"OUI")</f>
        <v>0</v>
      </c>
      <c r="AM1320" s="11">
        <f>COUNTIFS(Ishop!$AG:$AG,Source!$AM$1,Ishop!$BG:$BG,Source!$D1320,Ishop!$B:$B,Source!$C1320,Ishop!$J:$J,"OUI")</f>
        <v>0</v>
      </c>
      <c r="AN1320" s="11">
        <f>COUNTIFS(Dolmen!$W:$W,"Sensation",Dolmen!$O:$O,Source!D1320,Dolmen!$F:$F,Source!C1320)</f>
        <v>0</v>
      </c>
      <c r="AO1320" s="11">
        <f>COUNTIFS(Dolmen!$AC:$AC,"Bbox Miami",Dolmen!$O:$O,Source!D1320,Dolmen!$F:$F,Source!C1320)</f>
        <v>0</v>
      </c>
      <c r="AP1320" s="11">
        <f>COUNTIFS(Dolmen!$AD:$AD,"1",Dolmen!$W:$W,"",Dolmen!$O:$O,Source!D1320,Dolmen!$F:$F,Source!C1320)</f>
        <v>0</v>
      </c>
      <c r="AQ1320" s="11">
        <f>COUNTIFS(Dolmen!$W:$W,"Sensation",Dolmen!$Y:$Y,"1",Dolmen!$O:$O,Source!D1320,Dolmen!$F:$F,Source!C1320)</f>
        <v>0</v>
      </c>
      <c r="AR1320" s="11">
        <f>COUNTIFS(Dolmen!$AC:$AC,"Bbox Miami",Dolmen!$Y:$Y,"1",Dolmen!$O:$O,Source!D1320,Dolmen!$F:$F,Source!C1320)</f>
        <v>0</v>
      </c>
      <c r="AS1320" s="11">
        <f>COUNTIFS(Dolmen!$AD:$AD,"1",Dolmen!$W:$W,"",Dolmen!$Y:$Y,"1",Dolmen!$O:$O,Source!D1320,Dolmen!$F:$F,Source!C1320)</f>
        <v>0</v>
      </c>
      <c r="AT1320" s="11">
        <f t="shared" si="485"/>
        <v>0</v>
      </c>
      <c r="AU1320" s="11">
        <f t="shared" si="486"/>
        <v>0</v>
      </c>
      <c r="AV1320" s="11">
        <f t="shared" si="487"/>
        <v>0</v>
      </c>
      <c r="AW1320" s="11">
        <f t="shared" si="488"/>
        <v>0</v>
      </c>
      <c r="AX1320" s="11">
        <f t="shared" si="489"/>
        <v>0</v>
      </c>
      <c r="AY1320" s="11">
        <f t="shared" si="490"/>
        <v>0</v>
      </c>
      <c r="AZ1320" s="11">
        <f t="shared" si="491"/>
        <v>0</v>
      </c>
      <c r="BA1320" s="11">
        <f t="shared" si="492"/>
        <v>0</v>
      </c>
      <c r="BB1320" s="11">
        <f t="shared" si="493"/>
        <v>0</v>
      </c>
      <c r="BC1320" s="11">
        <f t="shared" si="494"/>
        <v>0</v>
      </c>
      <c r="BD1320" s="11">
        <f>SUMIFS(Ishop!$BK:$BK,Ishop!$BG:$BG,Source!D1320,Ishop!$B:$B,Source!C1320)</f>
        <v>0</v>
      </c>
      <c r="BE1320" s="11">
        <f>COUNTIFS(Ishop!$AW:$AW,"OUI",Ishop!$BG:$BG,Source!D1320,Ishop!$B:$B,Source!C1320)</f>
        <v>0</v>
      </c>
      <c r="BF1320" s="11">
        <f t="shared" si="495"/>
        <v>0</v>
      </c>
      <c r="BG1320" s="11">
        <f t="shared" si="496"/>
        <v>0</v>
      </c>
      <c r="BH1320" s="11">
        <f t="shared" si="497"/>
        <v>0</v>
      </c>
      <c r="BI1320" s="11">
        <f t="shared" si="498"/>
        <v>0</v>
      </c>
      <c r="BJ1320" s="11">
        <f t="shared" si="499"/>
        <v>0</v>
      </c>
      <c r="BK1320" s="11">
        <f t="shared" si="500"/>
        <v>0</v>
      </c>
      <c r="BL1320" s="11">
        <f t="shared" si="501"/>
        <v>0</v>
      </c>
      <c r="BM1320" s="11">
        <f t="shared" si="502"/>
        <v>0</v>
      </c>
      <c r="BN1320" s="25">
        <f>Z1320*Budget!$A$6</f>
        <v>0</v>
      </c>
      <c r="BO1320" s="25">
        <f>AA1320*(Budget!$B$6+Budget!$B$7)</f>
        <v>0</v>
      </c>
      <c r="BP1320" s="25">
        <f>AB1320*(Budget!$C$6+Budget!$C$7)</f>
        <v>0</v>
      </c>
      <c r="BQ1320" s="25">
        <f>AC1320*(Budget!$D$6+Budget!$D$7)</f>
        <v>0</v>
      </c>
      <c r="BR1320" s="25">
        <f>AD1320*(Budget!$E$6+Budget!$E$7)</f>
        <v>0</v>
      </c>
      <c r="BS1320" s="25">
        <f>AE1320*(Budget!$F$6+Budget!$F$7)</f>
        <v>0</v>
      </c>
      <c r="BT1320" s="25">
        <f>AF1320*(Budget!$G$6+Budget!$G$7)</f>
        <v>0</v>
      </c>
      <c r="BU1320" s="25">
        <f>AG1320*Budget!$H$6</f>
        <v>0</v>
      </c>
      <c r="BV1320" s="25">
        <f>AH1320*Budget!$I$6</f>
        <v>0</v>
      </c>
      <c r="BW1320" s="25">
        <f>AI1320*Budget!$J$6</f>
        <v>0</v>
      </c>
      <c r="BX1320" s="25">
        <f>AJ1320*Budget!$K$6</f>
        <v>0</v>
      </c>
      <c r="BY1320" s="25">
        <f>AK1320*Budget!$L$6</f>
        <v>0</v>
      </c>
      <c r="BZ1320" s="25">
        <f>AL1320*Budget!$M$6</f>
        <v>0</v>
      </c>
      <c r="CA1320" s="25">
        <f>AM1320*Budget!$N$6</f>
        <v>0</v>
      </c>
      <c r="CB1320" s="25">
        <f>AQ1320*Budget!$O$6</f>
        <v>0</v>
      </c>
      <c r="CC1320" s="25">
        <f>AR1320*Budget!$S$6</f>
        <v>0</v>
      </c>
      <c r="CD1320" s="25">
        <f>AS1320*Budget!$Q$6</f>
        <v>0</v>
      </c>
      <c r="CE1320" s="25">
        <f t="shared" si="503"/>
        <v>0</v>
      </c>
      <c r="CF1320" s="11" t="e">
        <f>COUNTIFS(#REF!,Source!E1320,#REF!,Source!C1320)</f>
        <v>#REF!</v>
      </c>
      <c r="CG1320" s="11" t="str">
        <f t="shared" si="504"/>
        <v>--</v>
      </c>
    </row>
    <row r="1321" spans="1:85" x14ac:dyDescent="0.25">
      <c r="A1321" t="str">
        <f>IFERROR(VLOOKUP(MONTH(C1321),Date!$A$2:$B$13,2,0),"--")</f>
        <v>Avril</v>
      </c>
      <c r="B1321" s="11">
        <f t="shared" si="483"/>
        <v>16</v>
      </c>
      <c r="C1321" s="28">
        <f t="shared" si="505"/>
        <v>42112</v>
      </c>
      <c r="D1321" s="29" t="s">
        <v>226</v>
      </c>
      <c r="E1321" s="30" t="str">
        <f>IFERROR(VLOOKUP(D1321,Listing!$A:$B,2,0),"--")</f>
        <v>A44041</v>
      </c>
      <c r="F1321" s="30" t="str">
        <f>IFERROR(VLOOKUP(D1321,Listing!$A:$E,5,0),"-")</f>
        <v>FILALI  MUSTAPHA</v>
      </c>
      <c r="G1321" s="4">
        <f>IFERROR(VLOOKUP(D1321,Listing!$A:$F,6,0),"--")</f>
        <v>42079</v>
      </c>
      <c r="H1321" s="11" t="str">
        <f>IFERROR(VLOOKUP(D1321,Listing!$A:$D,4,0),"--")</f>
        <v>NAJOUA ALLAOULAHCEN</v>
      </c>
      <c r="I1321" s="11" t="str">
        <f t="shared" si="484"/>
        <v>AAC</v>
      </c>
      <c r="J1321" s="31">
        <f>IFERROR(COUNTIFS(Ishop!$BG:$BG,Source!D1321,Ishop!$B:$B,Source!C1321),"--")</f>
        <v>0</v>
      </c>
      <c r="K1321" s="11">
        <f>IFERROR(COUNTIFS(Ishop!$BG:$BG,Source!D1321,Ishop!$B:$B,Source!C1321,Ishop!$J:$J,"OUI"),"--")</f>
        <v>0</v>
      </c>
      <c r="L1321" s="11">
        <f>COUNTIFS(Ishop!$AG:$AG,Source!$L$1,Ishop!$BG:$BG,Source!$D1321,Ishop!$B:$B,Source!$C1321)</f>
        <v>0</v>
      </c>
      <c r="M1321" s="11">
        <f>COUNTIFS(Ishop!$AG:$AG,Source!$M$1,Ishop!$BG:$BG,Source!$D1321,Ishop!$B:$B,Source!$C1321)</f>
        <v>0</v>
      </c>
      <c r="N1321" s="11">
        <f>COUNTIFS(Ishop!$AG:$AG,Source!$N$1,Ishop!$BG:$BG,Source!$D1321,Ishop!$B:$B,Source!$C1321)</f>
        <v>0</v>
      </c>
      <c r="O1321" s="11">
        <f>COUNTIFS(Ishop!$AG:$AG,Source!$O$1,Ishop!$BG:$BG,Source!$D1321,Ishop!$B:$B,Source!$C1321)</f>
        <v>0</v>
      </c>
      <c r="P1321" s="11">
        <f>COUNTIFS(Ishop!$AG:$AG,Source!$P$1,Ishop!$BG:$BG,Source!$D1321,Ishop!$B:$B,Source!$C1321)</f>
        <v>0</v>
      </c>
      <c r="Q1321" s="11">
        <f>COUNTIFS(Ishop!$AG:$AG,Source!$Q$1,Ishop!$BG:$BG,Source!$D1321,Ishop!$B:$B,Source!$C1321)</f>
        <v>0</v>
      </c>
      <c r="R1321" s="11">
        <f>COUNTIFS(Ishop!$AG:$AG,Source!$R$1,Ishop!$BG:$BG,Source!$D1321,Ishop!$B:$B,Source!$C1321)</f>
        <v>0</v>
      </c>
      <c r="S1321" s="11">
        <f>COUNTIFS(Ishop!$AG:$AG,Source!$S$1,Ishop!$BG:$BG,Source!$D1321,Ishop!$B:$B,Source!$C1321)</f>
        <v>0</v>
      </c>
      <c r="T1321" s="11">
        <f>COUNTIFS(Ishop!$AG:$AG,Source!$T$1,Ishop!$BG:$BG,Source!$D1321,Ishop!$B:$B,Source!$C1321)</f>
        <v>0</v>
      </c>
      <c r="U1321" s="11">
        <f>COUNTIFS(Ishop!$AG:$AG,Source!$U$1,Ishop!$BG:$BG,Source!$D1321,Ishop!$B:$B,Source!$C1321)</f>
        <v>0</v>
      </c>
      <c r="V1321" s="11">
        <f>COUNTIFS(Ishop!$AG:$AG,Source!$V$1,Ishop!$BG:$BG,Source!$D1321,Ishop!$B:$B,Source!$C1321)</f>
        <v>0</v>
      </c>
      <c r="W1321" s="11">
        <f>COUNTIFS(Ishop!$AG:$AG,Source!$W$1,Ishop!$BG:$BG,Source!$D1321,Ishop!$B:$B,Source!$C1321)</f>
        <v>0</v>
      </c>
      <c r="X1321" s="11">
        <f>COUNTIFS(Ishop!$AG:$AG,Source!$X$1,Ishop!$BG:$BG,Source!$D1321,Ishop!$B:$B,Source!$C1321)</f>
        <v>0</v>
      </c>
      <c r="Y1321" s="11">
        <f>COUNTIFS(Ishop!$AG:$AG,Source!$Y$1,Ishop!$BG:$BG,Source!$D1321,Ishop!$B:$B,Source!$C1321)</f>
        <v>0</v>
      </c>
      <c r="Z1321" s="11">
        <f>COUNTIFS(Ishop!$AG:$AG,Source!$Z$1,Ishop!$BG:$BG,Source!$D1321,Ishop!$B:$B,Source!$C1321,Ishop!$J:$J,"OUI")</f>
        <v>0</v>
      </c>
      <c r="AA1321" s="11">
        <f>COUNTIFS(Ishop!$AG:$AG,Source!$AA$1,Ishop!$BG:$BG,Source!$D1321,Ishop!$B:$B,Source!$C1321,Ishop!$J:$J,"OUI")</f>
        <v>0</v>
      </c>
      <c r="AB1321" s="11">
        <f>COUNTIFS(Ishop!$AG:$AG,Source!$AB$1,Ishop!$BG:$BG,Source!$D1321,Ishop!$B:$B,Source!$C1321,Ishop!$J:$J,"OUI")</f>
        <v>0</v>
      </c>
      <c r="AC1321" s="11">
        <f>COUNTIFS(Ishop!$AG:$AG,Source!$AC$1,Ishop!$BG:$BG,Source!$D1321,Ishop!$B:$B,Source!$C1321,Ishop!$J:$J,"OUI")</f>
        <v>0</v>
      </c>
      <c r="AD1321" s="11">
        <f>COUNTIFS(Ishop!$AG:$AG,Source!$AD$1,Ishop!$BG:$BG,Source!$D1321,Ishop!$B:$B,Source!$C1321,Ishop!$J:$J,"OUI")</f>
        <v>0</v>
      </c>
      <c r="AE1321" s="11">
        <f>COUNTIFS(Ishop!$AG:$AG,Source!$AE$1,Ishop!$BG:$BG,Source!$D1321,Ishop!$B:$B,Source!$C1321,Ishop!$J:$J,"OUI")</f>
        <v>0</v>
      </c>
      <c r="AF1321" s="11">
        <f>COUNTIFS(Ishop!$AG:$AG,Source!$AF$1,Ishop!$BG:$BG,Source!$D1321,Ishop!$B:$B,Source!$C1321,Ishop!$J:$J,"OUI")</f>
        <v>0</v>
      </c>
      <c r="AG1321" s="11">
        <f>COUNTIFS(Ishop!$AG:$AG,Source!$AG$1,Ishop!$BG:$BG,Source!$D1321,Ishop!$B:$B,Source!$C1321,Ishop!$J:$J,"OUI")</f>
        <v>0</v>
      </c>
      <c r="AH1321" s="11">
        <f>COUNTIFS(Ishop!$AG:$AG,Source!$AH$1,Ishop!$BG:$BG,Source!$D1321,Ishop!$B:$B,Source!$C1321,Ishop!$J:$J,"OUI")</f>
        <v>0</v>
      </c>
      <c r="AI1321" s="11">
        <f>COUNTIFS(Ishop!$AG:$AG,Source!$AI$1,Ishop!$BG:$BG,Source!$D1321,Ishop!$B:$B,Source!$C1321,Ishop!$J:$J,"OUI")</f>
        <v>0</v>
      </c>
      <c r="AJ1321" s="11">
        <f>COUNTIFS(Ishop!$AG:$AG,Source!$AJ$1,Ishop!$BG:$BG,Source!$D1321,Ishop!$B:$B,Source!$C1321,Ishop!$J:$J,"OUI")</f>
        <v>0</v>
      </c>
      <c r="AK1321" s="11">
        <f>COUNTIFS(Ishop!$AG:$AG,Source!$AK$1,Ishop!$BG:$BG,Source!$D1321,Ishop!$B:$B,Source!$C1321,Ishop!$J:$J,"OUI")</f>
        <v>0</v>
      </c>
      <c r="AL1321" s="11">
        <f>COUNTIFS(Ishop!$AG:$AG,Source!$AL$1,Ishop!$BG:$BG,Source!$D1321,Ishop!$B:$B,Source!$C1321,Ishop!$J:$J,"OUI")</f>
        <v>0</v>
      </c>
      <c r="AM1321" s="11">
        <f>COUNTIFS(Ishop!$AG:$AG,Source!$AM$1,Ishop!$BG:$BG,Source!$D1321,Ishop!$B:$B,Source!$C1321,Ishop!$J:$J,"OUI")</f>
        <v>0</v>
      </c>
      <c r="AN1321" s="11">
        <f>COUNTIFS(Dolmen!$W:$W,"Sensation",Dolmen!$O:$O,Source!D1321,Dolmen!$F:$F,Source!C1321)</f>
        <v>0</v>
      </c>
      <c r="AO1321" s="11">
        <f>COUNTIFS(Dolmen!$AC:$AC,"Bbox Miami",Dolmen!$O:$O,Source!D1321,Dolmen!$F:$F,Source!C1321)</f>
        <v>0</v>
      </c>
      <c r="AP1321" s="11">
        <f>COUNTIFS(Dolmen!$AD:$AD,"1",Dolmen!$W:$W,"",Dolmen!$O:$O,Source!D1321,Dolmen!$F:$F,Source!C1321)</f>
        <v>0</v>
      </c>
      <c r="AQ1321" s="11">
        <f>COUNTIFS(Dolmen!$W:$W,"Sensation",Dolmen!$Y:$Y,"1",Dolmen!$O:$O,Source!D1321,Dolmen!$F:$F,Source!C1321)</f>
        <v>0</v>
      </c>
      <c r="AR1321" s="11">
        <f>COUNTIFS(Dolmen!$AC:$AC,"Bbox Miami",Dolmen!$Y:$Y,"1",Dolmen!$O:$O,Source!D1321,Dolmen!$F:$F,Source!C1321)</f>
        <v>0</v>
      </c>
      <c r="AS1321" s="11">
        <f>COUNTIFS(Dolmen!$AD:$AD,"1",Dolmen!$W:$W,"",Dolmen!$Y:$Y,"1",Dolmen!$O:$O,Source!D1321,Dolmen!$F:$F,Source!C1321)</f>
        <v>0</v>
      </c>
      <c r="AT1321" s="11">
        <f t="shared" si="485"/>
        <v>0</v>
      </c>
      <c r="AU1321" s="11">
        <f t="shared" si="486"/>
        <v>0</v>
      </c>
      <c r="AV1321" s="11">
        <f t="shared" si="487"/>
        <v>0</v>
      </c>
      <c r="AW1321" s="11">
        <f t="shared" si="488"/>
        <v>0</v>
      </c>
      <c r="AX1321" s="11">
        <f t="shared" si="489"/>
        <v>0</v>
      </c>
      <c r="AY1321" s="11">
        <f t="shared" si="490"/>
        <v>0</v>
      </c>
      <c r="AZ1321" s="11">
        <f t="shared" si="491"/>
        <v>0</v>
      </c>
      <c r="BA1321" s="11">
        <f t="shared" si="492"/>
        <v>0</v>
      </c>
      <c r="BB1321" s="11">
        <f t="shared" si="493"/>
        <v>0</v>
      </c>
      <c r="BC1321" s="11">
        <f t="shared" si="494"/>
        <v>0</v>
      </c>
      <c r="BD1321" s="11">
        <f>SUMIFS(Ishop!$BK:$BK,Ishop!$BG:$BG,Source!D1321,Ishop!$B:$B,Source!C1321)</f>
        <v>0</v>
      </c>
      <c r="BE1321" s="11">
        <f>COUNTIFS(Ishop!$AW:$AW,"OUI",Ishop!$BG:$BG,Source!D1321,Ishop!$B:$B,Source!C1321)</f>
        <v>0</v>
      </c>
      <c r="BF1321" s="11">
        <f t="shared" si="495"/>
        <v>0</v>
      </c>
      <c r="BG1321" s="11">
        <f t="shared" si="496"/>
        <v>0</v>
      </c>
      <c r="BH1321" s="11">
        <f t="shared" si="497"/>
        <v>0</v>
      </c>
      <c r="BI1321" s="11">
        <f t="shared" si="498"/>
        <v>0</v>
      </c>
      <c r="BJ1321" s="11">
        <f t="shared" si="499"/>
        <v>0</v>
      </c>
      <c r="BK1321" s="11">
        <f t="shared" si="500"/>
        <v>0</v>
      </c>
      <c r="BL1321" s="11">
        <f t="shared" si="501"/>
        <v>0</v>
      </c>
      <c r="BM1321" s="11">
        <f t="shared" si="502"/>
        <v>0</v>
      </c>
      <c r="BN1321" s="25">
        <f>Z1321*Budget!$A$6</f>
        <v>0</v>
      </c>
      <c r="BO1321" s="25">
        <f>AA1321*(Budget!$B$6+Budget!$B$7)</f>
        <v>0</v>
      </c>
      <c r="BP1321" s="25">
        <f>AB1321*(Budget!$C$6+Budget!$C$7)</f>
        <v>0</v>
      </c>
      <c r="BQ1321" s="25">
        <f>AC1321*(Budget!$D$6+Budget!$D$7)</f>
        <v>0</v>
      </c>
      <c r="BR1321" s="25">
        <f>AD1321*(Budget!$E$6+Budget!$E$7)</f>
        <v>0</v>
      </c>
      <c r="BS1321" s="25">
        <f>AE1321*(Budget!$F$6+Budget!$F$7)</f>
        <v>0</v>
      </c>
      <c r="BT1321" s="25">
        <f>AF1321*(Budget!$G$6+Budget!$G$7)</f>
        <v>0</v>
      </c>
      <c r="BU1321" s="25">
        <f>AG1321*Budget!$H$6</f>
        <v>0</v>
      </c>
      <c r="BV1321" s="25">
        <f>AH1321*Budget!$I$6</f>
        <v>0</v>
      </c>
      <c r="BW1321" s="25">
        <f>AI1321*Budget!$J$6</f>
        <v>0</v>
      </c>
      <c r="BX1321" s="25">
        <f>AJ1321*Budget!$K$6</f>
        <v>0</v>
      </c>
      <c r="BY1321" s="25">
        <f>AK1321*Budget!$L$6</f>
        <v>0</v>
      </c>
      <c r="BZ1321" s="25">
        <f>AL1321*Budget!$M$6</f>
        <v>0</v>
      </c>
      <c r="CA1321" s="25">
        <f>AM1321*Budget!$N$6</f>
        <v>0</v>
      </c>
      <c r="CB1321" s="25">
        <f>AQ1321*Budget!$O$6</f>
        <v>0</v>
      </c>
      <c r="CC1321" s="25">
        <f>AR1321*Budget!$S$6</f>
        <v>0</v>
      </c>
      <c r="CD1321" s="25">
        <f>AS1321*Budget!$Q$6</f>
        <v>0</v>
      </c>
      <c r="CE1321" s="25">
        <f t="shared" si="503"/>
        <v>0</v>
      </c>
      <c r="CF1321" s="11" t="e">
        <f>COUNTIFS(#REF!,Source!E1321,#REF!,Source!C1321)</f>
        <v>#REF!</v>
      </c>
      <c r="CG1321" s="11" t="str">
        <f t="shared" si="504"/>
        <v>--</v>
      </c>
    </row>
    <row r="1322" spans="1:85" x14ac:dyDescent="0.25">
      <c r="A1322" t="str">
        <f>IFERROR(VLOOKUP(MONTH(C1322),Date!$A$2:$B$13,2,0),"--")</f>
        <v>Avril</v>
      </c>
      <c r="B1322" s="11">
        <f t="shared" si="483"/>
        <v>16</v>
      </c>
      <c r="C1322" s="28">
        <f t="shared" si="505"/>
        <v>42112</v>
      </c>
      <c r="D1322" s="29" t="s">
        <v>227</v>
      </c>
      <c r="E1322" s="30" t="str">
        <f>IFERROR(VLOOKUP(D1322,Listing!$A:$B,2,0),"--")</f>
        <v>A44032</v>
      </c>
      <c r="F1322" s="30" t="str">
        <f>IFERROR(VLOOKUP(D1322,Listing!$A:$E,5,0),"-")</f>
        <v>HALOUI  GHITA</v>
      </c>
      <c r="G1322" s="4">
        <f>IFERROR(VLOOKUP(D1322,Listing!$A:$F,6,0),"--")</f>
        <v>42079</v>
      </c>
      <c r="H1322" s="11" t="str">
        <f>IFERROR(VLOOKUP(D1322,Listing!$A:$D,4,0),"--")</f>
        <v>NAJOUA ALLAOULAHCEN</v>
      </c>
      <c r="I1322" s="11" t="str">
        <f t="shared" si="484"/>
        <v>AAC</v>
      </c>
      <c r="J1322" s="31">
        <f>IFERROR(COUNTIFS(Ishop!$BG:$BG,Source!D1322,Ishop!$B:$B,Source!C1322),"--")</f>
        <v>0</v>
      </c>
      <c r="K1322" s="11">
        <f>IFERROR(COUNTIFS(Ishop!$BG:$BG,Source!D1322,Ishop!$B:$B,Source!C1322,Ishop!$J:$J,"OUI"),"--")</f>
        <v>0</v>
      </c>
      <c r="L1322" s="11">
        <f>COUNTIFS(Ishop!$AG:$AG,Source!$L$1,Ishop!$BG:$BG,Source!$D1322,Ishop!$B:$B,Source!$C1322)</f>
        <v>0</v>
      </c>
      <c r="M1322" s="11">
        <f>COUNTIFS(Ishop!$AG:$AG,Source!$M$1,Ishop!$BG:$BG,Source!$D1322,Ishop!$B:$B,Source!$C1322)</f>
        <v>0</v>
      </c>
      <c r="N1322" s="11">
        <f>COUNTIFS(Ishop!$AG:$AG,Source!$N$1,Ishop!$BG:$BG,Source!$D1322,Ishop!$B:$B,Source!$C1322)</f>
        <v>0</v>
      </c>
      <c r="O1322" s="11">
        <f>COUNTIFS(Ishop!$AG:$AG,Source!$O$1,Ishop!$BG:$BG,Source!$D1322,Ishop!$B:$B,Source!$C1322)</f>
        <v>0</v>
      </c>
      <c r="P1322" s="11">
        <f>COUNTIFS(Ishop!$AG:$AG,Source!$P$1,Ishop!$BG:$BG,Source!$D1322,Ishop!$B:$B,Source!$C1322)</f>
        <v>0</v>
      </c>
      <c r="Q1322" s="11">
        <f>COUNTIFS(Ishop!$AG:$AG,Source!$Q$1,Ishop!$BG:$BG,Source!$D1322,Ishop!$B:$B,Source!$C1322)</f>
        <v>0</v>
      </c>
      <c r="R1322" s="11">
        <f>COUNTIFS(Ishop!$AG:$AG,Source!$R$1,Ishop!$BG:$BG,Source!$D1322,Ishop!$B:$B,Source!$C1322)</f>
        <v>0</v>
      </c>
      <c r="S1322" s="11">
        <f>COUNTIFS(Ishop!$AG:$AG,Source!$S$1,Ishop!$BG:$BG,Source!$D1322,Ishop!$B:$B,Source!$C1322)</f>
        <v>0</v>
      </c>
      <c r="T1322" s="11">
        <f>COUNTIFS(Ishop!$AG:$AG,Source!$T$1,Ishop!$BG:$BG,Source!$D1322,Ishop!$B:$B,Source!$C1322)</f>
        <v>0</v>
      </c>
      <c r="U1322" s="11">
        <f>COUNTIFS(Ishop!$AG:$AG,Source!$U$1,Ishop!$BG:$BG,Source!$D1322,Ishop!$B:$B,Source!$C1322)</f>
        <v>0</v>
      </c>
      <c r="V1322" s="11">
        <f>COUNTIFS(Ishop!$AG:$AG,Source!$V$1,Ishop!$BG:$BG,Source!$D1322,Ishop!$B:$B,Source!$C1322)</f>
        <v>0</v>
      </c>
      <c r="W1322" s="11">
        <f>COUNTIFS(Ishop!$AG:$AG,Source!$W$1,Ishop!$BG:$BG,Source!$D1322,Ishop!$B:$B,Source!$C1322)</f>
        <v>0</v>
      </c>
      <c r="X1322" s="11">
        <f>COUNTIFS(Ishop!$AG:$AG,Source!$X$1,Ishop!$BG:$BG,Source!$D1322,Ishop!$B:$B,Source!$C1322)</f>
        <v>0</v>
      </c>
      <c r="Y1322" s="11">
        <f>COUNTIFS(Ishop!$AG:$AG,Source!$Y$1,Ishop!$BG:$BG,Source!$D1322,Ishop!$B:$B,Source!$C1322)</f>
        <v>0</v>
      </c>
      <c r="Z1322" s="11">
        <f>COUNTIFS(Ishop!$AG:$AG,Source!$Z$1,Ishop!$BG:$BG,Source!$D1322,Ishop!$B:$B,Source!$C1322,Ishop!$J:$J,"OUI")</f>
        <v>0</v>
      </c>
      <c r="AA1322" s="11">
        <f>COUNTIFS(Ishop!$AG:$AG,Source!$AA$1,Ishop!$BG:$BG,Source!$D1322,Ishop!$B:$B,Source!$C1322,Ishop!$J:$J,"OUI")</f>
        <v>0</v>
      </c>
      <c r="AB1322" s="11">
        <f>COUNTIFS(Ishop!$AG:$AG,Source!$AB$1,Ishop!$BG:$BG,Source!$D1322,Ishop!$B:$B,Source!$C1322,Ishop!$J:$J,"OUI")</f>
        <v>0</v>
      </c>
      <c r="AC1322" s="11">
        <f>COUNTIFS(Ishop!$AG:$AG,Source!$AC$1,Ishop!$BG:$BG,Source!$D1322,Ishop!$B:$B,Source!$C1322,Ishop!$J:$J,"OUI")</f>
        <v>0</v>
      </c>
      <c r="AD1322" s="11">
        <f>COUNTIFS(Ishop!$AG:$AG,Source!$AD$1,Ishop!$BG:$BG,Source!$D1322,Ishop!$B:$B,Source!$C1322,Ishop!$J:$J,"OUI")</f>
        <v>0</v>
      </c>
      <c r="AE1322" s="11">
        <f>COUNTIFS(Ishop!$AG:$AG,Source!$AE$1,Ishop!$BG:$BG,Source!$D1322,Ishop!$B:$B,Source!$C1322,Ishop!$J:$J,"OUI")</f>
        <v>0</v>
      </c>
      <c r="AF1322" s="11">
        <f>COUNTIFS(Ishop!$AG:$AG,Source!$AF$1,Ishop!$BG:$BG,Source!$D1322,Ishop!$B:$B,Source!$C1322,Ishop!$J:$J,"OUI")</f>
        <v>0</v>
      </c>
      <c r="AG1322" s="11">
        <f>COUNTIFS(Ishop!$AG:$AG,Source!$AG$1,Ishop!$BG:$BG,Source!$D1322,Ishop!$B:$B,Source!$C1322,Ishop!$J:$J,"OUI")</f>
        <v>0</v>
      </c>
      <c r="AH1322" s="11">
        <f>COUNTIFS(Ishop!$AG:$AG,Source!$AH$1,Ishop!$BG:$BG,Source!$D1322,Ishop!$B:$B,Source!$C1322,Ishop!$J:$J,"OUI")</f>
        <v>0</v>
      </c>
      <c r="AI1322" s="11">
        <f>COUNTIFS(Ishop!$AG:$AG,Source!$AI$1,Ishop!$BG:$BG,Source!$D1322,Ishop!$B:$B,Source!$C1322,Ishop!$J:$J,"OUI")</f>
        <v>0</v>
      </c>
      <c r="AJ1322" s="11">
        <f>COUNTIFS(Ishop!$AG:$AG,Source!$AJ$1,Ishop!$BG:$BG,Source!$D1322,Ishop!$B:$B,Source!$C1322,Ishop!$J:$J,"OUI")</f>
        <v>0</v>
      </c>
      <c r="AK1322" s="11">
        <f>COUNTIFS(Ishop!$AG:$AG,Source!$AK$1,Ishop!$BG:$BG,Source!$D1322,Ishop!$B:$B,Source!$C1322,Ishop!$J:$J,"OUI")</f>
        <v>0</v>
      </c>
      <c r="AL1322" s="11">
        <f>COUNTIFS(Ishop!$AG:$AG,Source!$AL$1,Ishop!$BG:$BG,Source!$D1322,Ishop!$B:$B,Source!$C1322,Ishop!$J:$J,"OUI")</f>
        <v>0</v>
      </c>
      <c r="AM1322" s="11">
        <f>COUNTIFS(Ishop!$AG:$AG,Source!$AM$1,Ishop!$BG:$BG,Source!$D1322,Ishop!$B:$B,Source!$C1322,Ishop!$J:$J,"OUI")</f>
        <v>0</v>
      </c>
      <c r="AN1322" s="11">
        <f>COUNTIFS(Dolmen!$W:$W,"Sensation",Dolmen!$O:$O,Source!D1322,Dolmen!$F:$F,Source!C1322)</f>
        <v>0</v>
      </c>
      <c r="AO1322" s="11">
        <f>COUNTIFS(Dolmen!$AC:$AC,"Bbox Miami",Dolmen!$O:$O,Source!D1322,Dolmen!$F:$F,Source!C1322)</f>
        <v>0</v>
      </c>
      <c r="AP1322" s="11">
        <f>COUNTIFS(Dolmen!$AD:$AD,"1",Dolmen!$W:$W,"",Dolmen!$O:$O,Source!D1322,Dolmen!$F:$F,Source!C1322)</f>
        <v>0</v>
      </c>
      <c r="AQ1322" s="11">
        <f>COUNTIFS(Dolmen!$W:$W,"Sensation",Dolmen!$Y:$Y,"1",Dolmen!$O:$O,Source!D1322,Dolmen!$F:$F,Source!C1322)</f>
        <v>0</v>
      </c>
      <c r="AR1322" s="11">
        <f>COUNTIFS(Dolmen!$AC:$AC,"Bbox Miami",Dolmen!$Y:$Y,"1",Dolmen!$O:$O,Source!D1322,Dolmen!$F:$F,Source!C1322)</f>
        <v>0</v>
      </c>
      <c r="AS1322" s="11">
        <f>COUNTIFS(Dolmen!$AD:$AD,"1",Dolmen!$W:$W,"",Dolmen!$Y:$Y,"1",Dolmen!$O:$O,Source!D1322,Dolmen!$F:$F,Source!C1322)</f>
        <v>0</v>
      </c>
      <c r="AT1322" s="11">
        <f t="shared" si="485"/>
        <v>0</v>
      </c>
      <c r="AU1322" s="11">
        <f t="shared" si="486"/>
        <v>0</v>
      </c>
      <c r="AV1322" s="11">
        <f t="shared" si="487"/>
        <v>0</v>
      </c>
      <c r="AW1322" s="11">
        <f t="shared" si="488"/>
        <v>0</v>
      </c>
      <c r="AX1322" s="11">
        <f t="shared" si="489"/>
        <v>0</v>
      </c>
      <c r="AY1322" s="11">
        <f t="shared" si="490"/>
        <v>0</v>
      </c>
      <c r="AZ1322" s="11">
        <f t="shared" si="491"/>
        <v>0</v>
      </c>
      <c r="BA1322" s="11">
        <f t="shared" si="492"/>
        <v>0</v>
      </c>
      <c r="BB1322" s="11">
        <f t="shared" si="493"/>
        <v>0</v>
      </c>
      <c r="BC1322" s="11">
        <f t="shared" si="494"/>
        <v>0</v>
      </c>
      <c r="BD1322" s="11">
        <f>SUMIFS(Ishop!$BK:$BK,Ishop!$BG:$BG,Source!D1322,Ishop!$B:$B,Source!C1322)</f>
        <v>0</v>
      </c>
      <c r="BE1322" s="11">
        <f>COUNTIFS(Ishop!$AW:$AW,"OUI",Ishop!$BG:$BG,Source!D1322,Ishop!$B:$B,Source!C1322)</f>
        <v>0</v>
      </c>
      <c r="BF1322" s="11">
        <f t="shared" si="495"/>
        <v>0</v>
      </c>
      <c r="BG1322" s="11">
        <f t="shared" si="496"/>
        <v>0</v>
      </c>
      <c r="BH1322" s="11">
        <f t="shared" si="497"/>
        <v>0</v>
      </c>
      <c r="BI1322" s="11">
        <f t="shared" si="498"/>
        <v>0</v>
      </c>
      <c r="BJ1322" s="11">
        <f t="shared" si="499"/>
        <v>0</v>
      </c>
      <c r="BK1322" s="11">
        <f t="shared" si="500"/>
        <v>0</v>
      </c>
      <c r="BL1322" s="11">
        <f t="shared" si="501"/>
        <v>0</v>
      </c>
      <c r="BM1322" s="11">
        <f t="shared" si="502"/>
        <v>0</v>
      </c>
      <c r="BN1322" s="25">
        <f>Z1322*Budget!$A$6</f>
        <v>0</v>
      </c>
      <c r="BO1322" s="25">
        <f>AA1322*(Budget!$B$6+Budget!$B$7)</f>
        <v>0</v>
      </c>
      <c r="BP1322" s="25">
        <f>AB1322*(Budget!$C$6+Budget!$C$7)</f>
        <v>0</v>
      </c>
      <c r="BQ1322" s="25">
        <f>AC1322*(Budget!$D$6+Budget!$D$7)</f>
        <v>0</v>
      </c>
      <c r="BR1322" s="25">
        <f>AD1322*(Budget!$E$6+Budget!$E$7)</f>
        <v>0</v>
      </c>
      <c r="BS1322" s="25">
        <f>AE1322*(Budget!$F$6+Budget!$F$7)</f>
        <v>0</v>
      </c>
      <c r="BT1322" s="25">
        <f>AF1322*(Budget!$G$6+Budget!$G$7)</f>
        <v>0</v>
      </c>
      <c r="BU1322" s="25">
        <f>AG1322*Budget!$H$6</f>
        <v>0</v>
      </c>
      <c r="BV1322" s="25">
        <f>AH1322*Budget!$I$6</f>
        <v>0</v>
      </c>
      <c r="BW1322" s="25">
        <f>AI1322*Budget!$J$6</f>
        <v>0</v>
      </c>
      <c r="BX1322" s="25">
        <f>AJ1322*Budget!$K$6</f>
        <v>0</v>
      </c>
      <c r="BY1322" s="25">
        <f>AK1322*Budget!$L$6</f>
        <v>0</v>
      </c>
      <c r="BZ1322" s="25">
        <f>AL1322*Budget!$M$6</f>
        <v>0</v>
      </c>
      <c r="CA1322" s="25">
        <f>AM1322*Budget!$N$6</f>
        <v>0</v>
      </c>
      <c r="CB1322" s="25">
        <f>AQ1322*Budget!$O$6</f>
        <v>0</v>
      </c>
      <c r="CC1322" s="25">
        <f>AR1322*Budget!$S$6</f>
        <v>0</v>
      </c>
      <c r="CD1322" s="25">
        <f>AS1322*Budget!$Q$6</f>
        <v>0</v>
      </c>
      <c r="CE1322" s="25">
        <f t="shared" si="503"/>
        <v>0</v>
      </c>
      <c r="CF1322" s="11" t="e">
        <f>COUNTIFS(#REF!,Source!E1322,#REF!,Source!C1322)</f>
        <v>#REF!</v>
      </c>
      <c r="CG1322" s="11" t="str">
        <f t="shared" si="504"/>
        <v>--</v>
      </c>
    </row>
    <row r="1323" spans="1:85" x14ac:dyDescent="0.25">
      <c r="A1323" t="str">
        <f>IFERROR(VLOOKUP(MONTH(C1323),Date!$A$2:$B$13,2,0),"--")</f>
        <v>Avril</v>
      </c>
      <c r="B1323" s="11">
        <f t="shared" si="483"/>
        <v>16</v>
      </c>
      <c r="C1323" s="28">
        <f t="shared" si="505"/>
        <v>42112</v>
      </c>
      <c r="D1323" s="29" t="s">
        <v>228</v>
      </c>
      <c r="E1323" s="30" t="str">
        <f>IFERROR(VLOOKUP(D1323,Listing!$A:$B,2,0),"--")</f>
        <v>A44050</v>
      </c>
      <c r="F1323" s="30" t="str">
        <f>IFERROR(VLOOKUP(D1323,Listing!$A:$E,5,0),"-")</f>
        <v>IKKARA HICHAM</v>
      </c>
      <c r="G1323" s="4">
        <f>IFERROR(VLOOKUP(D1323,Listing!$A:$F,6,0),"--")</f>
        <v>42079</v>
      </c>
      <c r="H1323" s="11" t="str">
        <f>IFERROR(VLOOKUP(D1323,Listing!$A:$D,4,0),"--")</f>
        <v>NAJOUA ALLAOULAHCEN</v>
      </c>
      <c r="I1323" s="11" t="str">
        <f t="shared" si="484"/>
        <v>AAC</v>
      </c>
      <c r="J1323" s="31">
        <f>IFERROR(COUNTIFS(Ishop!$BG:$BG,Source!D1323,Ishop!$B:$B,Source!C1323),"--")</f>
        <v>0</v>
      </c>
      <c r="K1323" s="11">
        <f>IFERROR(COUNTIFS(Ishop!$BG:$BG,Source!D1323,Ishop!$B:$B,Source!C1323,Ishop!$J:$J,"OUI"),"--")</f>
        <v>0</v>
      </c>
      <c r="L1323" s="11">
        <f>COUNTIFS(Ishop!$AG:$AG,Source!$L$1,Ishop!$BG:$BG,Source!$D1323,Ishop!$B:$B,Source!$C1323)</f>
        <v>0</v>
      </c>
      <c r="M1323" s="11">
        <f>COUNTIFS(Ishop!$AG:$AG,Source!$M$1,Ishop!$BG:$BG,Source!$D1323,Ishop!$B:$B,Source!$C1323)</f>
        <v>0</v>
      </c>
      <c r="N1323" s="11">
        <f>COUNTIFS(Ishop!$AG:$AG,Source!$N$1,Ishop!$BG:$BG,Source!$D1323,Ishop!$B:$B,Source!$C1323)</f>
        <v>0</v>
      </c>
      <c r="O1323" s="11">
        <f>COUNTIFS(Ishop!$AG:$AG,Source!$O$1,Ishop!$BG:$BG,Source!$D1323,Ishop!$B:$B,Source!$C1323)</f>
        <v>0</v>
      </c>
      <c r="P1323" s="11">
        <f>COUNTIFS(Ishop!$AG:$AG,Source!$P$1,Ishop!$BG:$BG,Source!$D1323,Ishop!$B:$B,Source!$C1323)</f>
        <v>0</v>
      </c>
      <c r="Q1323" s="11">
        <f>COUNTIFS(Ishop!$AG:$AG,Source!$Q$1,Ishop!$BG:$BG,Source!$D1323,Ishop!$B:$B,Source!$C1323)</f>
        <v>0</v>
      </c>
      <c r="R1323" s="11">
        <f>COUNTIFS(Ishop!$AG:$AG,Source!$R$1,Ishop!$BG:$BG,Source!$D1323,Ishop!$B:$B,Source!$C1323)</f>
        <v>0</v>
      </c>
      <c r="S1323" s="11">
        <f>COUNTIFS(Ishop!$AG:$AG,Source!$S$1,Ishop!$BG:$BG,Source!$D1323,Ishop!$B:$B,Source!$C1323)</f>
        <v>0</v>
      </c>
      <c r="T1323" s="11">
        <f>COUNTIFS(Ishop!$AG:$AG,Source!$T$1,Ishop!$BG:$BG,Source!$D1323,Ishop!$B:$B,Source!$C1323)</f>
        <v>0</v>
      </c>
      <c r="U1323" s="11">
        <f>COUNTIFS(Ishop!$AG:$AG,Source!$U$1,Ishop!$BG:$BG,Source!$D1323,Ishop!$B:$B,Source!$C1323)</f>
        <v>0</v>
      </c>
      <c r="V1323" s="11">
        <f>COUNTIFS(Ishop!$AG:$AG,Source!$V$1,Ishop!$BG:$BG,Source!$D1323,Ishop!$B:$B,Source!$C1323)</f>
        <v>0</v>
      </c>
      <c r="W1323" s="11">
        <f>COUNTIFS(Ishop!$AG:$AG,Source!$W$1,Ishop!$BG:$BG,Source!$D1323,Ishop!$B:$B,Source!$C1323)</f>
        <v>0</v>
      </c>
      <c r="X1323" s="11">
        <f>COUNTIFS(Ishop!$AG:$AG,Source!$X$1,Ishop!$BG:$BG,Source!$D1323,Ishop!$B:$B,Source!$C1323)</f>
        <v>0</v>
      </c>
      <c r="Y1323" s="11">
        <f>COUNTIFS(Ishop!$AG:$AG,Source!$Y$1,Ishop!$BG:$BG,Source!$D1323,Ishop!$B:$B,Source!$C1323)</f>
        <v>0</v>
      </c>
      <c r="Z1323" s="11">
        <f>COUNTIFS(Ishop!$AG:$AG,Source!$Z$1,Ishop!$BG:$BG,Source!$D1323,Ishop!$B:$B,Source!$C1323,Ishop!$J:$J,"OUI")</f>
        <v>0</v>
      </c>
      <c r="AA1323" s="11">
        <f>COUNTIFS(Ishop!$AG:$AG,Source!$AA$1,Ishop!$BG:$BG,Source!$D1323,Ishop!$B:$B,Source!$C1323,Ishop!$J:$J,"OUI")</f>
        <v>0</v>
      </c>
      <c r="AB1323" s="11">
        <f>COUNTIFS(Ishop!$AG:$AG,Source!$AB$1,Ishop!$BG:$BG,Source!$D1323,Ishop!$B:$B,Source!$C1323,Ishop!$J:$J,"OUI")</f>
        <v>0</v>
      </c>
      <c r="AC1323" s="11">
        <f>COUNTIFS(Ishop!$AG:$AG,Source!$AC$1,Ishop!$BG:$BG,Source!$D1323,Ishop!$B:$B,Source!$C1323,Ishop!$J:$J,"OUI")</f>
        <v>0</v>
      </c>
      <c r="AD1323" s="11">
        <f>COUNTIFS(Ishop!$AG:$AG,Source!$AD$1,Ishop!$BG:$BG,Source!$D1323,Ishop!$B:$B,Source!$C1323,Ishop!$J:$J,"OUI")</f>
        <v>0</v>
      </c>
      <c r="AE1323" s="11">
        <f>COUNTIFS(Ishop!$AG:$AG,Source!$AE$1,Ishop!$BG:$BG,Source!$D1323,Ishop!$B:$B,Source!$C1323,Ishop!$J:$J,"OUI")</f>
        <v>0</v>
      </c>
      <c r="AF1323" s="11">
        <f>COUNTIFS(Ishop!$AG:$AG,Source!$AF$1,Ishop!$BG:$BG,Source!$D1323,Ishop!$B:$B,Source!$C1323,Ishop!$J:$J,"OUI")</f>
        <v>0</v>
      </c>
      <c r="AG1323" s="11">
        <f>COUNTIFS(Ishop!$AG:$AG,Source!$AG$1,Ishop!$BG:$BG,Source!$D1323,Ishop!$B:$B,Source!$C1323,Ishop!$J:$J,"OUI")</f>
        <v>0</v>
      </c>
      <c r="AH1323" s="11">
        <f>COUNTIFS(Ishop!$AG:$AG,Source!$AH$1,Ishop!$BG:$BG,Source!$D1323,Ishop!$B:$B,Source!$C1323,Ishop!$J:$J,"OUI")</f>
        <v>0</v>
      </c>
      <c r="AI1323" s="11">
        <f>COUNTIFS(Ishop!$AG:$AG,Source!$AI$1,Ishop!$BG:$BG,Source!$D1323,Ishop!$B:$B,Source!$C1323,Ishop!$J:$J,"OUI")</f>
        <v>0</v>
      </c>
      <c r="AJ1323" s="11">
        <f>COUNTIFS(Ishop!$AG:$AG,Source!$AJ$1,Ishop!$BG:$BG,Source!$D1323,Ishop!$B:$B,Source!$C1323,Ishop!$J:$J,"OUI")</f>
        <v>0</v>
      </c>
      <c r="AK1323" s="11">
        <f>COUNTIFS(Ishop!$AG:$AG,Source!$AK$1,Ishop!$BG:$BG,Source!$D1323,Ishop!$B:$B,Source!$C1323,Ishop!$J:$J,"OUI")</f>
        <v>0</v>
      </c>
      <c r="AL1323" s="11">
        <f>COUNTIFS(Ishop!$AG:$AG,Source!$AL$1,Ishop!$BG:$BG,Source!$D1323,Ishop!$B:$B,Source!$C1323,Ishop!$J:$J,"OUI")</f>
        <v>0</v>
      </c>
      <c r="AM1323" s="11">
        <f>COUNTIFS(Ishop!$AG:$AG,Source!$AM$1,Ishop!$BG:$BG,Source!$D1323,Ishop!$B:$B,Source!$C1323,Ishop!$J:$J,"OUI")</f>
        <v>0</v>
      </c>
      <c r="AN1323" s="11">
        <f>COUNTIFS(Dolmen!$W:$W,"Sensation",Dolmen!$O:$O,Source!D1323,Dolmen!$F:$F,Source!C1323)</f>
        <v>0</v>
      </c>
      <c r="AO1323" s="11">
        <f>COUNTIFS(Dolmen!$AC:$AC,"Bbox Miami",Dolmen!$O:$O,Source!D1323,Dolmen!$F:$F,Source!C1323)</f>
        <v>0</v>
      </c>
      <c r="AP1323" s="11">
        <f>COUNTIFS(Dolmen!$AD:$AD,"1",Dolmen!$W:$W,"",Dolmen!$O:$O,Source!D1323,Dolmen!$F:$F,Source!C1323)</f>
        <v>0</v>
      </c>
      <c r="AQ1323" s="11">
        <f>COUNTIFS(Dolmen!$W:$W,"Sensation",Dolmen!$Y:$Y,"1",Dolmen!$O:$O,Source!D1323,Dolmen!$F:$F,Source!C1323)</f>
        <v>0</v>
      </c>
      <c r="AR1323" s="11">
        <f>COUNTIFS(Dolmen!$AC:$AC,"Bbox Miami",Dolmen!$Y:$Y,"1",Dolmen!$O:$O,Source!D1323,Dolmen!$F:$F,Source!C1323)</f>
        <v>0</v>
      </c>
      <c r="AS1323" s="11">
        <f>COUNTIFS(Dolmen!$AD:$AD,"1",Dolmen!$W:$W,"",Dolmen!$Y:$Y,"1",Dolmen!$O:$O,Source!D1323,Dolmen!$F:$F,Source!C1323)</f>
        <v>0</v>
      </c>
      <c r="AT1323" s="11">
        <f t="shared" si="485"/>
        <v>0</v>
      </c>
      <c r="AU1323" s="11">
        <f t="shared" si="486"/>
        <v>0</v>
      </c>
      <c r="AV1323" s="11">
        <f t="shared" si="487"/>
        <v>0</v>
      </c>
      <c r="AW1323" s="11">
        <f t="shared" si="488"/>
        <v>0</v>
      </c>
      <c r="AX1323" s="11">
        <f t="shared" si="489"/>
        <v>0</v>
      </c>
      <c r="AY1323" s="11">
        <f t="shared" si="490"/>
        <v>0</v>
      </c>
      <c r="AZ1323" s="11">
        <f t="shared" si="491"/>
        <v>0</v>
      </c>
      <c r="BA1323" s="11">
        <f t="shared" si="492"/>
        <v>0</v>
      </c>
      <c r="BB1323" s="11">
        <f t="shared" si="493"/>
        <v>0</v>
      </c>
      <c r="BC1323" s="11">
        <f t="shared" si="494"/>
        <v>0</v>
      </c>
      <c r="BD1323" s="11">
        <f>SUMIFS(Ishop!$BK:$BK,Ishop!$BG:$BG,Source!D1323,Ishop!$B:$B,Source!C1323)</f>
        <v>0</v>
      </c>
      <c r="BE1323" s="11">
        <f>COUNTIFS(Ishop!$AW:$AW,"OUI",Ishop!$BG:$BG,Source!D1323,Ishop!$B:$B,Source!C1323)</f>
        <v>0</v>
      </c>
      <c r="BF1323" s="11">
        <f t="shared" si="495"/>
        <v>0</v>
      </c>
      <c r="BG1323" s="11">
        <f t="shared" si="496"/>
        <v>0</v>
      </c>
      <c r="BH1323" s="11">
        <f t="shared" si="497"/>
        <v>0</v>
      </c>
      <c r="BI1323" s="11">
        <f t="shared" si="498"/>
        <v>0</v>
      </c>
      <c r="BJ1323" s="11">
        <f t="shared" si="499"/>
        <v>0</v>
      </c>
      <c r="BK1323" s="11">
        <f t="shared" si="500"/>
        <v>0</v>
      </c>
      <c r="BL1323" s="11">
        <f t="shared" si="501"/>
        <v>0</v>
      </c>
      <c r="BM1323" s="11">
        <f t="shared" si="502"/>
        <v>0</v>
      </c>
      <c r="BN1323" s="25">
        <f>Z1323*Budget!$A$6</f>
        <v>0</v>
      </c>
      <c r="BO1323" s="25">
        <f>AA1323*(Budget!$B$6+Budget!$B$7)</f>
        <v>0</v>
      </c>
      <c r="BP1323" s="25">
        <f>AB1323*(Budget!$C$6+Budget!$C$7)</f>
        <v>0</v>
      </c>
      <c r="BQ1323" s="25">
        <f>AC1323*(Budget!$D$6+Budget!$D$7)</f>
        <v>0</v>
      </c>
      <c r="BR1323" s="25">
        <f>AD1323*(Budget!$E$6+Budget!$E$7)</f>
        <v>0</v>
      </c>
      <c r="BS1323" s="25">
        <f>AE1323*(Budget!$F$6+Budget!$F$7)</f>
        <v>0</v>
      </c>
      <c r="BT1323" s="25">
        <f>AF1323*(Budget!$G$6+Budget!$G$7)</f>
        <v>0</v>
      </c>
      <c r="BU1323" s="25">
        <f>AG1323*Budget!$H$6</f>
        <v>0</v>
      </c>
      <c r="BV1323" s="25">
        <f>AH1323*Budget!$I$6</f>
        <v>0</v>
      </c>
      <c r="BW1323" s="25">
        <f>AI1323*Budget!$J$6</f>
        <v>0</v>
      </c>
      <c r="BX1323" s="25">
        <f>AJ1323*Budget!$K$6</f>
        <v>0</v>
      </c>
      <c r="BY1323" s="25">
        <f>AK1323*Budget!$L$6</f>
        <v>0</v>
      </c>
      <c r="BZ1323" s="25">
        <f>AL1323*Budget!$M$6</f>
        <v>0</v>
      </c>
      <c r="CA1323" s="25">
        <f>AM1323*Budget!$N$6</f>
        <v>0</v>
      </c>
      <c r="CB1323" s="25">
        <f>AQ1323*Budget!$O$6</f>
        <v>0</v>
      </c>
      <c r="CC1323" s="25">
        <f>AR1323*Budget!$S$6</f>
        <v>0</v>
      </c>
      <c r="CD1323" s="25">
        <f>AS1323*Budget!$Q$6</f>
        <v>0</v>
      </c>
      <c r="CE1323" s="25">
        <f t="shared" si="503"/>
        <v>0</v>
      </c>
      <c r="CF1323" s="11" t="e">
        <f>COUNTIFS(#REF!,Source!E1323,#REF!,Source!C1323)</f>
        <v>#REF!</v>
      </c>
      <c r="CG1323" s="11" t="str">
        <f t="shared" si="504"/>
        <v>--</v>
      </c>
    </row>
    <row r="1324" spans="1:85" x14ac:dyDescent="0.25">
      <c r="A1324" t="str">
        <f>IFERROR(VLOOKUP(MONTH(C1324),Date!$A$2:$B$13,2,0),"--")</f>
        <v>Avril</v>
      </c>
      <c r="B1324" s="11">
        <f t="shared" si="483"/>
        <v>16</v>
      </c>
      <c r="C1324" s="28">
        <f t="shared" si="505"/>
        <v>42112</v>
      </c>
      <c r="D1324" s="29" t="s">
        <v>229</v>
      </c>
      <c r="E1324" s="30" t="str">
        <f>IFERROR(VLOOKUP(D1324,Listing!$A:$B,2,0),"--")</f>
        <v>A44077</v>
      </c>
      <c r="F1324" s="30" t="str">
        <f>IFERROR(VLOOKUP(D1324,Listing!$A:$E,5,0),"-")</f>
        <v>ATTAR  SARA</v>
      </c>
      <c r="G1324" s="4">
        <f>IFERROR(VLOOKUP(D1324,Listing!$A:$F,6,0),"--")</f>
        <v>42093</v>
      </c>
      <c r="H1324" s="11" t="str">
        <f>IFERROR(VLOOKUP(D1324,Listing!$A:$D,4,0),"--")</f>
        <v>NAJOUA ALLAOULAHCEN</v>
      </c>
      <c r="I1324" s="11" t="str">
        <f t="shared" si="484"/>
        <v>AAC</v>
      </c>
      <c r="J1324" s="31">
        <f>IFERROR(COUNTIFS(Ishop!$BG:$BG,Source!D1324,Ishop!$B:$B,Source!C1324),"--")</f>
        <v>0</v>
      </c>
      <c r="K1324" s="11">
        <f>IFERROR(COUNTIFS(Ishop!$BG:$BG,Source!D1324,Ishop!$B:$B,Source!C1324,Ishop!$J:$J,"OUI"),"--")</f>
        <v>0</v>
      </c>
      <c r="L1324" s="11">
        <f>COUNTIFS(Ishop!$AG:$AG,Source!$L$1,Ishop!$BG:$BG,Source!$D1324,Ishop!$B:$B,Source!$C1324)</f>
        <v>0</v>
      </c>
      <c r="M1324" s="11">
        <f>COUNTIFS(Ishop!$AG:$AG,Source!$M$1,Ishop!$BG:$BG,Source!$D1324,Ishop!$B:$B,Source!$C1324)</f>
        <v>0</v>
      </c>
      <c r="N1324" s="11">
        <f>COUNTIFS(Ishop!$AG:$AG,Source!$N$1,Ishop!$BG:$BG,Source!$D1324,Ishop!$B:$B,Source!$C1324)</f>
        <v>0</v>
      </c>
      <c r="O1324" s="11">
        <f>COUNTIFS(Ishop!$AG:$AG,Source!$O$1,Ishop!$BG:$BG,Source!$D1324,Ishop!$B:$B,Source!$C1324)</f>
        <v>0</v>
      </c>
      <c r="P1324" s="11">
        <f>COUNTIFS(Ishop!$AG:$AG,Source!$P$1,Ishop!$BG:$BG,Source!$D1324,Ishop!$B:$B,Source!$C1324)</f>
        <v>0</v>
      </c>
      <c r="Q1324" s="11">
        <f>COUNTIFS(Ishop!$AG:$AG,Source!$Q$1,Ishop!$BG:$BG,Source!$D1324,Ishop!$B:$B,Source!$C1324)</f>
        <v>0</v>
      </c>
      <c r="R1324" s="11">
        <f>COUNTIFS(Ishop!$AG:$AG,Source!$R$1,Ishop!$BG:$BG,Source!$D1324,Ishop!$B:$B,Source!$C1324)</f>
        <v>0</v>
      </c>
      <c r="S1324" s="11">
        <f>COUNTIFS(Ishop!$AG:$AG,Source!$S$1,Ishop!$BG:$BG,Source!$D1324,Ishop!$B:$B,Source!$C1324)</f>
        <v>0</v>
      </c>
      <c r="T1324" s="11">
        <f>COUNTIFS(Ishop!$AG:$AG,Source!$T$1,Ishop!$BG:$BG,Source!$D1324,Ishop!$B:$B,Source!$C1324)</f>
        <v>0</v>
      </c>
      <c r="U1324" s="11">
        <f>COUNTIFS(Ishop!$AG:$AG,Source!$U$1,Ishop!$BG:$BG,Source!$D1324,Ishop!$B:$B,Source!$C1324)</f>
        <v>0</v>
      </c>
      <c r="V1324" s="11">
        <f>COUNTIFS(Ishop!$AG:$AG,Source!$V$1,Ishop!$BG:$BG,Source!$D1324,Ishop!$B:$B,Source!$C1324)</f>
        <v>0</v>
      </c>
      <c r="W1324" s="11">
        <f>COUNTIFS(Ishop!$AG:$AG,Source!$W$1,Ishop!$BG:$BG,Source!$D1324,Ishop!$B:$B,Source!$C1324)</f>
        <v>0</v>
      </c>
      <c r="X1324" s="11">
        <f>COUNTIFS(Ishop!$AG:$AG,Source!$X$1,Ishop!$BG:$BG,Source!$D1324,Ishop!$B:$B,Source!$C1324)</f>
        <v>0</v>
      </c>
      <c r="Y1324" s="11">
        <f>COUNTIFS(Ishop!$AG:$AG,Source!$Y$1,Ishop!$BG:$BG,Source!$D1324,Ishop!$B:$B,Source!$C1324)</f>
        <v>0</v>
      </c>
      <c r="Z1324" s="11">
        <f>COUNTIFS(Ishop!$AG:$AG,Source!$Z$1,Ishop!$BG:$BG,Source!$D1324,Ishop!$B:$B,Source!$C1324,Ishop!$J:$J,"OUI")</f>
        <v>0</v>
      </c>
      <c r="AA1324" s="11">
        <f>COUNTIFS(Ishop!$AG:$AG,Source!$AA$1,Ishop!$BG:$BG,Source!$D1324,Ishop!$B:$B,Source!$C1324,Ishop!$J:$J,"OUI")</f>
        <v>0</v>
      </c>
      <c r="AB1324" s="11">
        <f>COUNTIFS(Ishop!$AG:$AG,Source!$AB$1,Ishop!$BG:$BG,Source!$D1324,Ishop!$B:$B,Source!$C1324,Ishop!$J:$J,"OUI")</f>
        <v>0</v>
      </c>
      <c r="AC1324" s="11">
        <f>COUNTIFS(Ishop!$AG:$AG,Source!$AC$1,Ishop!$BG:$BG,Source!$D1324,Ishop!$B:$B,Source!$C1324,Ishop!$J:$J,"OUI")</f>
        <v>0</v>
      </c>
      <c r="AD1324" s="11">
        <f>COUNTIFS(Ishop!$AG:$AG,Source!$AD$1,Ishop!$BG:$BG,Source!$D1324,Ishop!$B:$B,Source!$C1324,Ishop!$J:$J,"OUI")</f>
        <v>0</v>
      </c>
      <c r="AE1324" s="11">
        <f>COUNTIFS(Ishop!$AG:$AG,Source!$AE$1,Ishop!$BG:$BG,Source!$D1324,Ishop!$B:$B,Source!$C1324,Ishop!$J:$J,"OUI")</f>
        <v>0</v>
      </c>
      <c r="AF1324" s="11">
        <f>COUNTIFS(Ishop!$AG:$AG,Source!$AF$1,Ishop!$BG:$BG,Source!$D1324,Ishop!$B:$B,Source!$C1324,Ishop!$J:$J,"OUI")</f>
        <v>0</v>
      </c>
      <c r="AG1324" s="11">
        <f>COUNTIFS(Ishop!$AG:$AG,Source!$AG$1,Ishop!$BG:$BG,Source!$D1324,Ishop!$B:$B,Source!$C1324,Ishop!$J:$J,"OUI")</f>
        <v>0</v>
      </c>
      <c r="AH1324" s="11">
        <f>COUNTIFS(Ishop!$AG:$AG,Source!$AH$1,Ishop!$BG:$BG,Source!$D1324,Ishop!$B:$B,Source!$C1324,Ishop!$J:$J,"OUI")</f>
        <v>0</v>
      </c>
      <c r="AI1324" s="11">
        <f>COUNTIFS(Ishop!$AG:$AG,Source!$AI$1,Ishop!$BG:$BG,Source!$D1324,Ishop!$B:$B,Source!$C1324,Ishop!$J:$J,"OUI")</f>
        <v>0</v>
      </c>
      <c r="AJ1324" s="11">
        <f>COUNTIFS(Ishop!$AG:$AG,Source!$AJ$1,Ishop!$BG:$BG,Source!$D1324,Ishop!$B:$B,Source!$C1324,Ishop!$J:$J,"OUI")</f>
        <v>0</v>
      </c>
      <c r="AK1324" s="11">
        <f>COUNTIFS(Ishop!$AG:$AG,Source!$AK$1,Ishop!$BG:$BG,Source!$D1324,Ishop!$B:$B,Source!$C1324,Ishop!$J:$J,"OUI")</f>
        <v>0</v>
      </c>
      <c r="AL1324" s="11">
        <f>COUNTIFS(Ishop!$AG:$AG,Source!$AL$1,Ishop!$BG:$BG,Source!$D1324,Ishop!$B:$B,Source!$C1324,Ishop!$J:$J,"OUI")</f>
        <v>0</v>
      </c>
      <c r="AM1324" s="11">
        <f>COUNTIFS(Ishop!$AG:$AG,Source!$AM$1,Ishop!$BG:$BG,Source!$D1324,Ishop!$B:$B,Source!$C1324,Ishop!$J:$J,"OUI")</f>
        <v>0</v>
      </c>
      <c r="AN1324" s="11">
        <f>COUNTIFS(Dolmen!$W:$W,"Sensation",Dolmen!$O:$O,Source!D1324,Dolmen!$F:$F,Source!C1324)</f>
        <v>0</v>
      </c>
      <c r="AO1324" s="11">
        <f>COUNTIFS(Dolmen!$AC:$AC,"Bbox Miami",Dolmen!$O:$O,Source!D1324,Dolmen!$F:$F,Source!C1324)</f>
        <v>0</v>
      </c>
      <c r="AP1324" s="11">
        <f>COUNTIFS(Dolmen!$AD:$AD,"1",Dolmen!$W:$W,"",Dolmen!$O:$O,Source!D1324,Dolmen!$F:$F,Source!C1324)</f>
        <v>0</v>
      </c>
      <c r="AQ1324" s="11">
        <f>COUNTIFS(Dolmen!$W:$W,"Sensation",Dolmen!$Y:$Y,"1",Dolmen!$O:$O,Source!D1324,Dolmen!$F:$F,Source!C1324)</f>
        <v>0</v>
      </c>
      <c r="AR1324" s="11">
        <f>COUNTIFS(Dolmen!$AC:$AC,"Bbox Miami",Dolmen!$Y:$Y,"1",Dolmen!$O:$O,Source!D1324,Dolmen!$F:$F,Source!C1324)</f>
        <v>0</v>
      </c>
      <c r="AS1324" s="11">
        <f>COUNTIFS(Dolmen!$AD:$AD,"1",Dolmen!$W:$W,"",Dolmen!$Y:$Y,"1",Dolmen!$O:$O,Source!D1324,Dolmen!$F:$F,Source!C1324)</f>
        <v>0</v>
      </c>
      <c r="AT1324" s="11">
        <f t="shared" si="485"/>
        <v>0</v>
      </c>
      <c r="AU1324" s="11">
        <f t="shared" si="486"/>
        <v>0</v>
      </c>
      <c r="AV1324" s="11">
        <f t="shared" si="487"/>
        <v>0</v>
      </c>
      <c r="AW1324" s="11">
        <f t="shared" si="488"/>
        <v>0</v>
      </c>
      <c r="AX1324" s="11">
        <f t="shared" si="489"/>
        <v>0</v>
      </c>
      <c r="AY1324" s="11">
        <f t="shared" si="490"/>
        <v>0</v>
      </c>
      <c r="AZ1324" s="11">
        <f t="shared" si="491"/>
        <v>0</v>
      </c>
      <c r="BA1324" s="11">
        <f t="shared" si="492"/>
        <v>0</v>
      </c>
      <c r="BB1324" s="11">
        <f t="shared" si="493"/>
        <v>0</v>
      </c>
      <c r="BC1324" s="11">
        <f t="shared" si="494"/>
        <v>0</v>
      </c>
      <c r="BD1324" s="11">
        <f>SUMIFS(Ishop!$BK:$BK,Ishop!$BG:$BG,Source!D1324,Ishop!$B:$B,Source!C1324)</f>
        <v>0</v>
      </c>
      <c r="BE1324" s="11">
        <f>COUNTIFS(Ishop!$AW:$AW,"OUI",Ishop!$BG:$BG,Source!D1324,Ishop!$B:$B,Source!C1324)</f>
        <v>0</v>
      </c>
      <c r="BF1324" s="11">
        <f t="shared" si="495"/>
        <v>0</v>
      </c>
      <c r="BG1324" s="11">
        <f t="shared" si="496"/>
        <v>0</v>
      </c>
      <c r="BH1324" s="11">
        <f t="shared" si="497"/>
        <v>0</v>
      </c>
      <c r="BI1324" s="11">
        <f t="shared" si="498"/>
        <v>0</v>
      </c>
      <c r="BJ1324" s="11">
        <f t="shared" si="499"/>
        <v>0</v>
      </c>
      <c r="BK1324" s="11">
        <f t="shared" si="500"/>
        <v>0</v>
      </c>
      <c r="BL1324" s="11">
        <f t="shared" si="501"/>
        <v>0</v>
      </c>
      <c r="BM1324" s="11">
        <f t="shared" si="502"/>
        <v>0</v>
      </c>
      <c r="BN1324" s="25">
        <f>Z1324*Budget!$A$6</f>
        <v>0</v>
      </c>
      <c r="BO1324" s="25">
        <f>AA1324*(Budget!$B$6+Budget!$B$7)</f>
        <v>0</v>
      </c>
      <c r="BP1324" s="25">
        <f>AB1324*(Budget!$C$6+Budget!$C$7)</f>
        <v>0</v>
      </c>
      <c r="BQ1324" s="25">
        <f>AC1324*(Budget!$D$6+Budget!$D$7)</f>
        <v>0</v>
      </c>
      <c r="BR1324" s="25">
        <f>AD1324*(Budget!$E$6+Budget!$E$7)</f>
        <v>0</v>
      </c>
      <c r="BS1324" s="25">
        <f>AE1324*(Budget!$F$6+Budget!$F$7)</f>
        <v>0</v>
      </c>
      <c r="BT1324" s="25">
        <f>AF1324*(Budget!$G$6+Budget!$G$7)</f>
        <v>0</v>
      </c>
      <c r="BU1324" s="25">
        <f>AG1324*Budget!$H$6</f>
        <v>0</v>
      </c>
      <c r="BV1324" s="25">
        <f>AH1324*Budget!$I$6</f>
        <v>0</v>
      </c>
      <c r="BW1324" s="25">
        <f>AI1324*Budget!$J$6</f>
        <v>0</v>
      </c>
      <c r="BX1324" s="25">
        <f>AJ1324*Budget!$K$6</f>
        <v>0</v>
      </c>
      <c r="BY1324" s="25">
        <f>AK1324*Budget!$L$6</f>
        <v>0</v>
      </c>
      <c r="BZ1324" s="25">
        <f>AL1324*Budget!$M$6</f>
        <v>0</v>
      </c>
      <c r="CA1324" s="25">
        <f>AM1324*Budget!$N$6</f>
        <v>0</v>
      </c>
      <c r="CB1324" s="25">
        <f>AQ1324*Budget!$O$6</f>
        <v>0</v>
      </c>
      <c r="CC1324" s="25">
        <f>AR1324*Budget!$S$6</f>
        <v>0</v>
      </c>
      <c r="CD1324" s="25">
        <f>AS1324*Budget!$Q$6</f>
        <v>0</v>
      </c>
      <c r="CE1324" s="25">
        <f t="shared" si="503"/>
        <v>0</v>
      </c>
      <c r="CF1324" s="11" t="e">
        <f>COUNTIFS(#REF!,Source!E1324,#REF!,Source!C1324)</f>
        <v>#REF!</v>
      </c>
      <c r="CG1324" s="11" t="str">
        <f t="shared" si="504"/>
        <v>--</v>
      </c>
    </row>
    <row r="1325" spans="1:85" x14ac:dyDescent="0.25">
      <c r="A1325" t="str">
        <f>IFERROR(VLOOKUP(MONTH(C1325),Date!$A$2:$B$13,2,0),"--")</f>
        <v>Avril</v>
      </c>
      <c r="B1325" s="11">
        <f t="shared" si="483"/>
        <v>16</v>
      </c>
      <c r="C1325" s="28">
        <f t="shared" si="505"/>
        <v>42112</v>
      </c>
      <c r="D1325" s="29" t="s">
        <v>230</v>
      </c>
      <c r="E1325" s="30" t="str">
        <f>IFERROR(VLOOKUP(D1325,Listing!$A:$B,2,0),"--")</f>
        <v>A44076</v>
      </c>
      <c r="F1325" s="30" t="str">
        <f>IFERROR(VLOOKUP(D1325,Listing!$A:$E,5,0),"-")</f>
        <v>ALAMI MAJJATI  KENZA</v>
      </c>
      <c r="G1325" s="4">
        <f>IFERROR(VLOOKUP(D1325,Listing!$A:$F,6,0),"--")</f>
        <v>42093</v>
      </c>
      <c r="H1325" s="11" t="str">
        <f>IFERROR(VLOOKUP(D1325,Listing!$A:$D,4,0),"--")</f>
        <v>NAJOUA ALLAOULAHCEN</v>
      </c>
      <c r="I1325" s="11" t="str">
        <f t="shared" si="484"/>
        <v>AAC</v>
      </c>
      <c r="J1325" s="31">
        <f>IFERROR(COUNTIFS(Ishop!$BG:$BG,Source!D1325,Ishop!$B:$B,Source!C1325),"--")</f>
        <v>0</v>
      </c>
      <c r="K1325" s="11">
        <f>IFERROR(COUNTIFS(Ishop!$BG:$BG,Source!D1325,Ishop!$B:$B,Source!C1325,Ishop!$J:$J,"OUI"),"--")</f>
        <v>0</v>
      </c>
      <c r="L1325" s="11">
        <f>COUNTIFS(Ishop!$AG:$AG,Source!$L$1,Ishop!$BG:$BG,Source!$D1325,Ishop!$B:$B,Source!$C1325)</f>
        <v>0</v>
      </c>
      <c r="M1325" s="11">
        <f>COUNTIFS(Ishop!$AG:$AG,Source!$M$1,Ishop!$BG:$BG,Source!$D1325,Ishop!$B:$B,Source!$C1325)</f>
        <v>0</v>
      </c>
      <c r="N1325" s="11">
        <f>COUNTIFS(Ishop!$AG:$AG,Source!$N$1,Ishop!$BG:$BG,Source!$D1325,Ishop!$B:$B,Source!$C1325)</f>
        <v>0</v>
      </c>
      <c r="O1325" s="11">
        <f>COUNTIFS(Ishop!$AG:$AG,Source!$O$1,Ishop!$BG:$BG,Source!$D1325,Ishop!$B:$B,Source!$C1325)</f>
        <v>0</v>
      </c>
      <c r="P1325" s="11">
        <f>COUNTIFS(Ishop!$AG:$AG,Source!$P$1,Ishop!$BG:$BG,Source!$D1325,Ishop!$B:$B,Source!$C1325)</f>
        <v>0</v>
      </c>
      <c r="Q1325" s="11">
        <f>COUNTIFS(Ishop!$AG:$AG,Source!$Q$1,Ishop!$BG:$BG,Source!$D1325,Ishop!$B:$B,Source!$C1325)</f>
        <v>0</v>
      </c>
      <c r="R1325" s="11">
        <f>COUNTIFS(Ishop!$AG:$AG,Source!$R$1,Ishop!$BG:$BG,Source!$D1325,Ishop!$B:$B,Source!$C1325)</f>
        <v>0</v>
      </c>
      <c r="S1325" s="11">
        <f>COUNTIFS(Ishop!$AG:$AG,Source!$S$1,Ishop!$BG:$BG,Source!$D1325,Ishop!$B:$B,Source!$C1325)</f>
        <v>0</v>
      </c>
      <c r="T1325" s="11">
        <f>COUNTIFS(Ishop!$AG:$AG,Source!$T$1,Ishop!$BG:$BG,Source!$D1325,Ishop!$B:$B,Source!$C1325)</f>
        <v>0</v>
      </c>
      <c r="U1325" s="11">
        <f>COUNTIFS(Ishop!$AG:$AG,Source!$U$1,Ishop!$BG:$BG,Source!$D1325,Ishop!$B:$B,Source!$C1325)</f>
        <v>0</v>
      </c>
      <c r="V1325" s="11">
        <f>COUNTIFS(Ishop!$AG:$AG,Source!$V$1,Ishop!$BG:$BG,Source!$D1325,Ishop!$B:$B,Source!$C1325)</f>
        <v>0</v>
      </c>
      <c r="W1325" s="11">
        <f>COUNTIFS(Ishop!$AG:$AG,Source!$W$1,Ishop!$BG:$BG,Source!$D1325,Ishop!$B:$B,Source!$C1325)</f>
        <v>0</v>
      </c>
      <c r="X1325" s="11">
        <f>COUNTIFS(Ishop!$AG:$AG,Source!$X$1,Ishop!$BG:$BG,Source!$D1325,Ishop!$B:$B,Source!$C1325)</f>
        <v>0</v>
      </c>
      <c r="Y1325" s="11">
        <f>COUNTIFS(Ishop!$AG:$AG,Source!$Y$1,Ishop!$BG:$BG,Source!$D1325,Ishop!$B:$B,Source!$C1325)</f>
        <v>0</v>
      </c>
      <c r="Z1325" s="11">
        <f>COUNTIFS(Ishop!$AG:$AG,Source!$Z$1,Ishop!$BG:$BG,Source!$D1325,Ishop!$B:$B,Source!$C1325,Ishop!$J:$J,"OUI")</f>
        <v>0</v>
      </c>
      <c r="AA1325" s="11">
        <f>COUNTIFS(Ishop!$AG:$AG,Source!$AA$1,Ishop!$BG:$BG,Source!$D1325,Ishop!$B:$B,Source!$C1325,Ishop!$J:$J,"OUI")</f>
        <v>0</v>
      </c>
      <c r="AB1325" s="11">
        <f>COUNTIFS(Ishop!$AG:$AG,Source!$AB$1,Ishop!$BG:$BG,Source!$D1325,Ishop!$B:$B,Source!$C1325,Ishop!$J:$J,"OUI")</f>
        <v>0</v>
      </c>
      <c r="AC1325" s="11">
        <f>COUNTIFS(Ishop!$AG:$AG,Source!$AC$1,Ishop!$BG:$BG,Source!$D1325,Ishop!$B:$B,Source!$C1325,Ishop!$J:$J,"OUI")</f>
        <v>0</v>
      </c>
      <c r="AD1325" s="11">
        <f>COUNTIFS(Ishop!$AG:$AG,Source!$AD$1,Ishop!$BG:$BG,Source!$D1325,Ishop!$B:$B,Source!$C1325,Ishop!$J:$J,"OUI")</f>
        <v>0</v>
      </c>
      <c r="AE1325" s="11">
        <f>COUNTIFS(Ishop!$AG:$AG,Source!$AE$1,Ishop!$BG:$BG,Source!$D1325,Ishop!$B:$B,Source!$C1325,Ishop!$J:$J,"OUI")</f>
        <v>0</v>
      </c>
      <c r="AF1325" s="11">
        <f>COUNTIFS(Ishop!$AG:$AG,Source!$AF$1,Ishop!$BG:$BG,Source!$D1325,Ishop!$B:$B,Source!$C1325,Ishop!$J:$J,"OUI")</f>
        <v>0</v>
      </c>
      <c r="AG1325" s="11">
        <f>COUNTIFS(Ishop!$AG:$AG,Source!$AG$1,Ishop!$BG:$BG,Source!$D1325,Ishop!$B:$B,Source!$C1325,Ishop!$J:$J,"OUI")</f>
        <v>0</v>
      </c>
      <c r="AH1325" s="11">
        <f>COUNTIFS(Ishop!$AG:$AG,Source!$AH$1,Ishop!$BG:$BG,Source!$D1325,Ishop!$B:$B,Source!$C1325,Ishop!$J:$J,"OUI")</f>
        <v>0</v>
      </c>
      <c r="AI1325" s="11">
        <f>COUNTIFS(Ishop!$AG:$AG,Source!$AI$1,Ishop!$BG:$BG,Source!$D1325,Ishop!$B:$B,Source!$C1325,Ishop!$J:$J,"OUI")</f>
        <v>0</v>
      </c>
      <c r="AJ1325" s="11">
        <f>COUNTIFS(Ishop!$AG:$AG,Source!$AJ$1,Ishop!$BG:$BG,Source!$D1325,Ishop!$B:$B,Source!$C1325,Ishop!$J:$J,"OUI")</f>
        <v>0</v>
      </c>
      <c r="AK1325" s="11">
        <f>COUNTIFS(Ishop!$AG:$AG,Source!$AK$1,Ishop!$BG:$BG,Source!$D1325,Ishop!$B:$B,Source!$C1325,Ishop!$J:$J,"OUI")</f>
        <v>0</v>
      </c>
      <c r="AL1325" s="11">
        <f>COUNTIFS(Ishop!$AG:$AG,Source!$AL$1,Ishop!$BG:$BG,Source!$D1325,Ishop!$B:$B,Source!$C1325,Ishop!$J:$J,"OUI")</f>
        <v>0</v>
      </c>
      <c r="AM1325" s="11">
        <f>COUNTIFS(Ishop!$AG:$AG,Source!$AM$1,Ishop!$BG:$BG,Source!$D1325,Ishop!$B:$B,Source!$C1325,Ishop!$J:$J,"OUI")</f>
        <v>0</v>
      </c>
      <c r="AN1325" s="11">
        <f>COUNTIFS(Dolmen!$W:$W,"Sensation",Dolmen!$O:$O,Source!D1325,Dolmen!$F:$F,Source!C1325)</f>
        <v>0</v>
      </c>
      <c r="AO1325" s="11">
        <f>COUNTIFS(Dolmen!$AC:$AC,"Bbox Miami",Dolmen!$O:$O,Source!D1325,Dolmen!$F:$F,Source!C1325)</f>
        <v>0</v>
      </c>
      <c r="AP1325" s="11">
        <f>COUNTIFS(Dolmen!$AD:$AD,"1",Dolmen!$W:$W,"",Dolmen!$O:$O,Source!D1325,Dolmen!$F:$F,Source!C1325)</f>
        <v>0</v>
      </c>
      <c r="AQ1325" s="11">
        <f>COUNTIFS(Dolmen!$W:$W,"Sensation",Dolmen!$Y:$Y,"1",Dolmen!$O:$O,Source!D1325,Dolmen!$F:$F,Source!C1325)</f>
        <v>0</v>
      </c>
      <c r="AR1325" s="11">
        <f>COUNTIFS(Dolmen!$AC:$AC,"Bbox Miami",Dolmen!$Y:$Y,"1",Dolmen!$O:$O,Source!D1325,Dolmen!$F:$F,Source!C1325)</f>
        <v>0</v>
      </c>
      <c r="AS1325" s="11">
        <f>COUNTIFS(Dolmen!$AD:$AD,"1",Dolmen!$W:$W,"",Dolmen!$Y:$Y,"1",Dolmen!$O:$O,Source!D1325,Dolmen!$F:$F,Source!C1325)</f>
        <v>0</v>
      </c>
      <c r="AT1325" s="11">
        <f t="shared" si="485"/>
        <v>0</v>
      </c>
      <c r="AU1325" s="11">
        <f t="shared" si="486"/>
        <v>0</v>
      </c>
      <c r="AV1325" s="11">
        <f t="shared" si="487"/>
        <v>0</v>
      </c>
      <c r="AW1325" s="11">
        <f t="shared" si="488"/>
        <v>0</v>
      </c>
      <c r="AX1325" s="11">
        <f t="shared" si="489"/>
        <v>0</v>
      </c>
      <c r="AY1325" s="11">
        <f t="shared" si="490"/>
        <v>0</v>
      </c>
      <c r="AZ1325" s="11">
        <f t="shared" si="491"/>
        <v>0</v>
      </c>
      <c r="BA1325" s="11">
        <f t="shared" si="492"/>
        <v>0</v>
      </c>
      <c r="BB1325" s="11">
        <f t="shared" si="493"/>
        <v>0</v>
      </c>
      <c r="BC1325" s="11">
        <f t="shared" si="494"/>
        <v>0</v>
      </c>
      <c r="BD1325" s="11">
        <f>SUMIFS(Ishop!$BK:$BK,Ishop!$BG:$BG,Source!D1325,Ishop!$B:$B,Source!C1325)</f>
        <v>0</v>
      </c>
      <c r="BE1325" s="11">
        <f>COUNTIFS(Ishop!$AW:$AW,"OUI",Ishop!$BG:$BG,Source!D1325,Ishop!$B:$B,Source!C1325)</f>
        <v>0</v>
      </c>
      <c r="BF1325" s="11">
        <f t="shared" si="495"/>
        <v>0</v>
      </c>
      <c r="BG1325" s="11">
        <f t="shared" si="496"/>
        <v>0</v>
      </c>
      <c r="BH1325" s="11">
        <f t="shared" si="497"/>
        <v>0</v>
      </c>
      <c r="BI1325" s="11">
        <f t="shared" si="498"/>
        <v>0</v>
      </c>
      <c r="BJ1325" s="11">
        <f t="shared" si="499"/>
        <v>0</v>
      </c>
      <c r="BK1325" s="11">
        <f t="shared" si="500"/>
        <v>0</v>
      </c>
      <c r="BL1325" s="11">
        <f t="shared" si="501"/>
        <v>0</v>
      </c>
      <c r="BM1325" s="11">
        <f t="shared" si="502"/>
        <v>0</v>
      </c>
      <c r="BN1325" s="25">
        <f>Z1325*Budget!$A$6</f>
        <v>0</v>
      </c>
      <c r="BO1325" s="25">
        <f>AA1325*(Budget!$B$6+Budget!$B$7)</f>
        <v>0</v>
      </c>
      <c r="BP1325" s="25">
        <f>AB1325*(Budget!$C$6+Budget!$C$7)</f>
        <v>0</v>
      </c>
      <c r="BQ1325" s="25">
        <f>AC1325*(Budget!$D$6+Budget!$D$7)</f>
        <v>0</v>
      </c>
      <c r="BR1325" s="25">
        <f>AD1325*(Budget!$E$6+Budget!$E$7)</f>
        <v>0</v>
      </c>
      <c r="BS1325" s="25">
        <f>AE1325*(Budget!$F$6+Budget!$F$7)</f>
        <v>0</v>
      </c>
      <c r="BT1325" s="25">
        <f>AF1325*(Budget!$G$6+Budget!$G$7)</f>
        <v>0</v>
      </c>
      <c r="BU1325" s="25">
        <f>AG1325*Budget!$H$6</f>
        <v>0</v>
      </c>
      <c r="BV1325" s="25">
        <f>AH1325*Budget!$I$6</f>
        <v>0</v>
      </c>
      <c r="BW1325" s="25">
        <f>AI1325*Budget!$J$6</f>
        <v>0</v>
      </c>
      <c r="BX1325" s="25">
        <f>AJ1325*Budget!$K$6</f>
        <v>0</v>
      </c>
      <c r="BY1325" s="25">
        <f>AK1325*Budget!$L$6</f>
        <v>0</v>
      </c>
      <c r="BZ1325" s="25">
        <f>AL1325*Budget!$M$6</f>
        <v>0</v>
      </c>
      <c r="CA1325" s="25">
        <f>AM1325*Budget!$N$6</f>
        <v>0</v>
      </c>
      <c r="CB1325" s="25">
        <f>AQ1325*Budget!$O$6</f>
        <v>0</v>
      </c>
      <c r="CC1325" s="25">
        <f>AR1325*Budget!$S$6</f>
        <v>0</v>
      </c>
      <c r="CD1325" s="25">
        <f>AS1325*Budget!$Q$6</f>
        <v>0</v>
      </c>
      <c r="CE1325" s="25">
        <f t="shared" si="503"/>
        <v>0</v>
      </c>
      <c r="CF1325" s="11" t="e">
        <f>COUNTIFS(#REF!,Source!E1325,#REF!,Source!C1325)</f>
        <v>#REF!</v>
      </c>
      <c r="CG1325" s="11" t="str">
        <f t="shared" si="504"/>
        <v>--</v>
      </c>
    </row>
    <row r="1326" spans="1:85" x14ac:dyDescent="0.25">
      <c r="A1326" t="str">
        <f>IFERROR(VLOOKUP(MONTH(C1326),Date!$A$2:$B$13,2,0),"--")</f>
        <v>Avril</v>
      </c>
      <c r="B1326" s="11">
        <f t="shared" si="483"/>
        <v>16</v>
      </c>
      <c r="C1326" s="28">
        <f t="shared" si="505"/>
        <v>42112</v>
      </c>
      <c r="D1326" s="29" t="s">
        <v>231</v>
      </c>
      <c r="E1326" s="30" t="str">
        <f>IFERROR(VLOOKUP(D1326,Listing!$A:$B,2,0),"--")</f>
        <v>A440A42</v>
      </c>
      <c r="F1326" s="30" t="str">
        <f>IFERROR(VLOOKUP(D1326,Listing!$A:$E,5,0),"-")</f>
        <v>DERKAOUI  MOHAMED REDA</v>
      </c>
      <c r="G1326" s="4">
        <f>IFERROR(VLOOKUP(D1326,Listing!$A:$F,6,0),"--")</f>
        <v>42093</v>
      </c>
      <c r="H1326" s="11" t="str">
        <f>IFERROR(VLOOKUP(D1326,Listing!$A:$D,4,0),"--")</f>
        <v>NAJOUA ALLAOULAHCEN</v>
      </c>
      <c r="I1326" s="11" t="str">
        <f t="shared" si="484"/>
        <v>AAC</v>
      </c>
      <c r="J1326" s="31">
        <f>IFERROR(COUNTIFS(Ishop!$BG:$BG,Source!D1326,Ishop!$B:$B,Source!C1326),"--")</f>
        <v>0</v>
      </c>
      <c r="K1326" s="11">
        <f>IFERROR(COUNTIFS(Ishop!$BG:$BG,Source!D1326,Ishop!$B:$B,Source!C1326,Ishop!$J:$J,"OUI"),"--")</f>
        <v>0</v>
      </c>
      <c r="L1326" s="11">
        <f>COUNTIFS(Ishop!$AG:$AG,Source!$L$1,Ishop!$BG:$BG,Source!$D1326,Ishop!$B:$B,Source!$C1326)</f>
        <v>0</v>
      </c>
      <c r="M1326" s="11">
        <f>COUNTIFS(Ishop!$AG:$AG,Source!$M$1,Ishop!$BG:$BG,Source!$D1326,Ishop!$B:$B,Source!$C1326)</f>
        <v>0</v>
      </c>
      <c r="N1326" s="11">
        <f>COUNTIFS(Ishop!$AG:$AG,Source!$N$1,Ishop!$BG:$BG,Source!$D1326,Ishop!$B:$B,Source!$C1326)</f>
        <v>0</v>
      </c>
      <c r="O1326" s="11">
        <f>COUNTIFS(Ishop!$AG:$AG,Source!$O$1,Ishop!$BG:$BG,Source!$D1326,Ishop!$B:$B,Source!$C1326)</f>
        <v>0</v>
      </c>
      <c r="P1326" s="11">
        <f>COUNTIFS(Ishop!$AG:$AG,Source!$P$1,Ishop!$BG:$BG,Source!$D1326,Ishop!$B:$B,Source!$C1326)</f>
        <v>0</v>
      </c>
      <c r="Q1326" s="11">
        <f>COUNTIFS(Ishop!$AG:$AG,Source!$Q$1,Ishop!$BG:$BG,Source!$D1326,Ishop!$B:$B,Source!$C1326)</f>
        <v>0</v>
      </c>
      <c r="R1326" s="11">
        <f>COUNTIFS(Ishop!$AG:$AG,Source!$R$1,Ishop!$BG:$BG,Source!$D1326,Ishop!$B:$B,Source!$C1326)</f>
        <v>0</v>
      </c>
      <c r="S1326" s="11">
        <f>COUNTIFS(Ishop!$AG:$AG,Source!$S$1,Ishop!$BG:$BG,Source!$D1326,Ishop!$B:$B,Source!$C1326)</f>
        <v>0</v>
      </c>
      <c r="T1326" s="11">
        <f>COUNTIFS(Ishop!$AG:$AG,Source!$T$1,Ishop!$BG:$BG,Source!$D1326,Ishop!$B:$B,Source!$C1326)</f>
        <v>0</v>
      </c>
      <c r="U1326" s="11">
        <f>COUNTIFS(Ishop!$AG:$AG,Source!$U$1,Ishop!$BG:$BG,Source!$D1326,Ishop!$B:$B,Source!$C1326)</f>
        <v>0</v>
      </c>
      <c r="V1326" s="11">
        <f>COUNTIFS(Ishop!$AG:$AG,Source!$V$1,Ishop!$BG:$BG,Source!$D1326,Ishop!$B:$B,Source!$C1326)</f>
        <v>0</v>
      </c>
      <c r="W1326" s="11">
        <f>COUNTIFS(Ishop!$AG:$AG,Source!$W$1,Ishop!$BG:$BG,Source!$D1326,Ishop!$B:$B,Source!$C1326)</f>
        <v>0</v>
      </c>
      <c r="X1326" s="11">
        <f>COUNTIFS(Ishop!$AG:$AG,Source!$X$1,Ishop!$BG:$BG,Source!$D1326,Ishop!$B:$B,Source!$C1326)</f>
        <v>0</v>
      </c>
      <c r="Y1326" s="11">
        <f>COUNTIFS(Ishop!$AG:$AG,Source!$Y$1,Ishop!$BG:$BG,Source!$D1326,Ishop!$B:$B,Source!$C1326)</f>
        <v>0</v>
      </c>
      <c r="Z1326" s="11">
        <f>COUNTIFS(Ishop!$AG:$AG,Source!$Z$1,Ishop!$BG:$BG,Source!$D1326,Ishop!$B:$B,Source!$C1326,Ishop!$J:$J,"OUI")</f>
        <v>0</v>
      </c>
      <c r="AA1326" s="11">
        <f>COUNTIFS(Ishop!$AG:$AG,Source!$AA$1,Ishop!$BG:$BG,Source!$D1326,Ishop!$B:$B,Source!$C1326,Ishop!$J:$J,"OUI")</f>
        <v>0</v>
      </c>
      <c r="AB1326" s="11">
        <f>COUNTIFS(Ishop!$AG:$AG,Source!$AB$1,Ishop!$BG:$BG,Source!$D1326,Ishop!$B:$B,Source!$C1326,Ishop!$J:$J,"OUI")</f>
        <v>0</v>
      </c>
      <c r="AC1326" s="11">
        <f>COUNTIFS(Ishop!$AG:$AG,Source!$AC$1,Ishop!$BG:$BG,Source!$D1326,Ishop!$B:$B,Source!$C1326,Ishop!$J:$J,"OUI")</f>
        <v>0</v>
      </c>
      <c r="AD1326" s="11">
        <f>COUNTIFS(Ishop!$AG:$AG,Source!$AD$1,Ishop!$BG:$BG,Source!$D1326,Ishop!$B:$B,Source!$C1326,Ishop!$J:$J,"OUI")</f>
        <v>0</v>
      </c>
      <c r="AE1326" s="11">
        <f>COUNTIFS(Ishop!$AG:$AG,Source!$AE$1,Ishop!$BG:$BG,Source!$D1326,Ishop!$B:$B,Source!$C1326,Ishop!$J:$J,"OUI")</f>
        <v>0</v>
      </c>
      <c r="AF1326" s="11">
        <f>COUNTIFS(Ishop!$AG:$AG,Source!$AF$1,Ishop!$BG:$BG,Source!$D1326,Ishop!$B:$B,Source!$C1326,Ishop!$J:$J,"OUI")</f>
        <v>0</v>
      </c>
      <c r="AG1326" s="11">
        <f>COUNTIFS(Ishop!$AG:$AG,Source!$AG$1,Ishop!$BG:$BG,Source!$D1326,Ishop!$B:$B,Source!$C1326,Ishop!$J:$J,"OUI")</f>
        <v>0</v>
      </c>
      <c r="AH1326" s="11">
        <f>COUNTIFS(Ishop!$AG:$AG,Source!$AH$1,Ishop!$BG:$BG,Source!$D1326,Ishop!$B:$B,Source!$C1326,Ishop!$J:$J,"OUI")</f>
        <v>0</v>
      </c>
      <c r="AI1326" s="11">
        <f>COUNTIFS(Ishop!$AG:$AG,Source!$AI$1,Ishop!$BG:$BG,Source!$D1326,Ishop!$B:$B,Source!$C1326,Ishop!$J:$J,"OUI")</f>
        <v>0</v>
      </c>
      <c r="AJ1326" s="11">
        <f>COUNTIFS(Ishop!$AG:$AG,Source!$AJ$1,Ishop!$BG:$BG,Source!$D1326,Ishop!$B:$B,Source!$C1326,Ishop!$J:$J,"OUI")</f>
        <v>0</v>
      </c>
      <c r="AK1326" s="11">
        <f>COUNTIFS(Ishop!$AG:$AG,Source!$AK$1,Ishop!$BG:$BG,Source!$D1326,Ishop!$B:$B,Source!$C1326,Ishop!$J:$J,"OUI")</f>
        <v>0</v>
      </c>
      <c r="AL1326" s="11">
        <f>COUNTIFS(Ishop!$AG:$AG,Source!$AL$1,Ishop!$BG:$BG,Source!$D1326,Ishop!$B:$B,Source!$C1326,Ishop!$J:$J,"OUI")</f>
        <v>0</v>
      </c>
      <c r="AM1326" s="11">
        <f>COUNTIFS(Ishop!$AG:$AG,Source!$AM$1,Ishop!$BG:$BG,Source!$D1326,Ishop!$B:$B,Source!$C1326,Ishop!$J:$J,"OUI")</f>
        <v>0</v>
      </c>
      <c r="AN1326" s="11">
        <f>COUNTIFS(Dolmen!$W:$W,"Sensation",Dolmen!$O:$O,Source!D1326,Dolmen!$F:$F,Source!C1326)</f>
        <v>0</v>
      </c>
      <c r="AO1326" s="11">
        <f>COUNTIFS(Dolmen!$AC:$AC,"Bbox Miami",Dolmen!$O:$O,Source!D1326,Dolmen!$F:$F,Source!C1326)</f>
        <v>0</v>
      </c>
      <c r="AP1326" s="11">
        <f>COUNTIFS(Dolmen!$AD:$AD,"1",Dolmen!$W:$W,"",Dolmen!$O:$O,Source!D1326,Dolmen!$F:$F,Source!C1326)</f>
        <v>0</v>
      </c>
      <c r="AQ1326" s="11">
        <f>COUNTIFS(Dolmen!$W:$W,"Sensation",Dolmen!$Y:$Y,"1",Dolmen!$O:$O,Source!D1326,Dolmen!$F:$F,Source!C1326)</f>
        <v>0</v>
      </c>
      <c r="AR1326" s="11">
        <f>COUNTIFS(Dolmen!$AC:$AC,"Bbox Miami",Dolmen!$Y:$Y,"1",Dolmen!$O:$O,Source!D1326,Dolmen!$F:$F,Source!C1326)</f>
        <v>0</v>
      </c>
      <c r="AS1326" s="11">
        <f>COUNTIFS(Dolmen!$AD:$AD,"1",Dolmen!$W:$W,"",Dolmen!$Y:$Y,"1",Dolmen!$O:$O,Source!D1326,Dolmen!$F:$F,Source!C1326)</f>
        <v>0</v>
      </c>
      <c r="AT1326" s="11">
        <f t="shared" si="485"/>
        <v>0</v>
      </c>
      <c r="AU1326" s="11">
        <f t="shared" si="486"/>
        <v>0</v>
      </c>
      <c r="AV1326" s="11">
        <f t="shared" si="487"/>
        <v>0</v>
      </c>
      <c r="AW1326" s="11">
        <f t="shared" si="488"/>
        <v>0</v>
      </c>
      <c r="AX1326" s="11">
        <f t="shared" si="489"/>
        <v>0</v>
      </c>
      <c r="AY1326" s="11">
        <f t="shared" si="490"/>
        <v>0</v>
      </c>
      <c r="AZ1326" s="11">
        <f t="shared" si="491"/>
        <v>0</v>
      </c>
      <c r="BA1326" s="11">
        <f t="shared" si="492"/>
        <v>0</v>
      </c>
      <c r="BB1326" s="11">
        <f t="shared" si="493"/>
        <v>0</v>
      </c>
      <c r="BC1326" s="11">
        <f t="shared" si="494"/>
        <v>0</v>
      </c>
      <c r="BD1326" s="11">
        <f>SUMIFS(Ishop!$BK:$BK,Ishop!$BG:$BG,Source!D1326,Ishop!$B:$B,Source!C1326)</f>
        <v>0</v>
      </c>
      <c r="BE1326" s="11">
        <f>COUNTIFS(Ishop!$AW:$AW,"OUI",Ishop!$BG:$BG,Source!D1326,Ishop!$B:$B,Source!C1326)</f>
        <v>0</v>
      </c>
      <c r="BF1326" s="11">
        <f t="shared" si="495"/>
        <v>0</v>
      </c>
      <c r="BG1326" s="11">
        <f t="shared" si="496"/>
        <v>0</v>
      </c>
      <c r="BH1326" s="11">
        <f t="shared" si="497"/>
        <v>0</v>
      </c>
      <c r="BI1326" s="11">
        <f t="shared" si="498"/>
        <v>0</v>
      </c>
      <c r="BJ1326" s="11">
        <f t="shared" si="499"/>
        <v>0</v>
      </c>
      <c r="BK1326" s="11">
        <f t="shared" si="500"/>
        <v>0</v>
      </c>
      <c r="BL1326" s="11">
        <f t="shared" si="501"/>
        <v>0</v>
      </c>
      <c r="BM1326" s="11">
        <f t="shared" si="502"/>
        <v>0</v>
      </c>
      <c r="BN1326" s="25">
        <f>Z1326*Budget!$A$6</f>
        <v>0</v>
      </c>
      <c r="BO1326" s="25">
        <f>AA1326*(Budget!$B$6+Budget!$B$7)</f>
        <v>0</v>
      </c>
      <c r="BP1326" s="25">
        <f>AB1326*(Budget!$C$6+Budget!$C$7)</f>
        <v>0</v>
      </c>
      <c r="BQ1326" s="25">
        <f>AC1326*(Budget!$D$6+Budget!$D$7)</f>
        <v>0</v>
      </c>
      <c r="BR1326" s="25">
        <f>AD1326*(Budget!$E$6+Budget!$E$7)</f>
        <v>0</v>
      </c>
      <c r="BS1326" s="25">
        <f>AE1326*(Budget!$F$6+Budget!$F$7)</f>
        <v>0</v>
      </c>
      <c r="BT1326" s="25">
        <f>AF1326*(Budget!$G$6+Budget!$G$7)</f>
        <v>0</v>
      </c>
      <c r="BU1326" s="25">
        <f>AG1326*Budget!$H$6</f>
        <v>0</v>
      </c>
      <c r="BV1326" s="25">
        <f>AH1326*Budget!$I$6</f>
        <v>0</v>
      </c>
      <c r="BW1326" s="25">
        <f>AI1326*Budget!$J$6</f>
        <v>0</v>
      </c>
      <c r="BX1326" s="25">
        <f>AJ1326*Budget!$K$6</f>
        <v>0</v>
      </c>
      <c r="BY1326" s="25">
        <f>AK1326*Budget!$L$6</f>
        <v>0</v>
      </c>
      <c r="BZ1326" s="25">
        <f>AL1326*Budget!$M$6</f>
        <v>0</v>
      </c>
      <c r="CA1326" s="25">
        <f>AM1326*Budget!$N$6</f>
        <v>0</v>
      </c>
      <c r="CB1326" s="25">
        <f>AQ1326*Budget!$O$6</f>
        <v>0</v>
      </c>
      <c r="CC1326" s="25">
        <f>AR1326*Budget!$S$6</f>
        <v>0</v>
      </c>
      <c r="CD1326" s="25">
        <f>AS1326*Budget!$Q$6</f>
        <v>0</v>
      </c>
      <c r="CE1326" s="25">
        <f t="shared" si="503"/>
        <v>0</v>
      </c>
      <c r="CF1326" s="11" t="e">
        <f>COUNTIFS(#REF!,Source!E1326,#REF!,Source!C1326)</f>
        <v>#REF!</v>
      </c>
      <c r="CG1326" s="11" t="str">
        <f t="shared" si="504"/>
        <v>--</v>
      </c>
    </row>
    <row r="1327" spans="1:85" x14ac:dyDescent="0.25">
      <c r="A1327" t="str">
        <f>IFERROR(VLOOKUP(MONTH(C1327),Date!$A$2:$B$13,2,0),"--")</f>
        <v>Avril</v>
      </c>
      <c r="B1327" s="11">
        <f t="shared" si="483"/>
        <v>16</v>
      </c>
      <c r="C1327" s="28">
        <f t="shared" si="505"/>
        <v>42112</v>
      </c>
      <c r="D1327" s="29" t="s">
        <v>232</v>
      </c>
      <c r="E1327" s="30" t="str">
        <f>IFERROR(VLOOKUP(D1327,Listing!$A:$B,2,0),"--")</f>
        <v>A4404A4</v>
      </c>
      <c r="F1327" s="30" t="str">
        <f>IFERROR(VLOOKUP(D1327,Listing!$A:$E,5,0),"-")</f>
        <v>ELJAAFARI ABDELKADER</v>
      </c>
      <c r="G1327" s="4">
        <f>IFERROR(VLOOKUP(D1327,Listing!$A:$F,6,0),"--")</f>
        <v>42107</v>
      </c>
      <c r="H1327" s="11" t="str">
        <f>IFERROR(VLOOKUP(D1327,Listing!$A:$D,4,0),"--")</f>
        <v>REDA JABER</v>
      </c>
      <c r="I1327" s="11" t="str">
        <f t="shared" si="484"/>
        <v>AAC</v>
      </c>
      <c r="J1327" s="31">
        <f>IFERROR(COUNTIFS(Ishop!$BG:$BG,Source!D1327,Ishop!$B:$B,Source!C1327),"--")</f>
        <v>0</v>
      </c>
      <c r="K1327" s="11">
        <f>IFERROR(COUNTIFS(Ishop!$BG:$BG,Source!D1327,Ishop!$B:$B,Source!C1327,Ishop!$J:$J,"OUI"),"--")</f>
        <v>0</v>
      </c>
      <c r="L1327" s="11">
        <f>COUNTIFS(Ishop!$AG:$AG,Source!$L$1,Ishop!$BG:$BG,Source!$D1327,Ishop!$B:$B,Source!$C1327)</f>
        <v>0</v>
      </c>
      <c r="M1327" s="11">
        <f>COUNTIFS(Ishop!$AG:$AG,Source!$M$1,Ishop!$BG:$BG,Source!$D1327,Ishop!$B:$B,Source!$C1327)</f>
        <v>0</v>
      </c>
      <c r="N1327" s="11">
        <f>COUNTIFS(Ishop!$AG:$AG,Source!$N$1,Ishop!$BG:$BG,Source!$D1327,Ishop!$B:$B,Source!$C1327)</f>
        <v>0</v>
      </c>
      <c r="O1327" s="11">
        <f>COUNTIFS(Ishop!$AG:$AG,Source!$O$1,Ishop!$BG:$BG,Source!$D1327,Ishop!$B:$B,Source!$C1327)</f>
        <v>0</v>
      </c>
      <c r="P1327" s="11">
        <f>COUNTIFS(Ishop!$AG:$AG,Source!$P$1,Ishop!$BG:$BG,Source!$D1327,Ishop!$B:$B,Source!$C1327)</f>
        <v>0</v>
      </c>
      <c r="Q1327" s="11">
        <f>COUNTIFS(Ishop!$AG:$AG,Source!$Q$1,Ishop!$BG:$BG,Source!$D1327,Ishop!$B:$B,Source!$C1327)</f>
        <v>0</v>
      </c>
      <c r="R1327" s="11">
        <f>COUNTIFS(Ishop!$AG:$AG,Source!$R$1,Ishop!$BG:$BG,Source!$D1327,Ishop!$B:$B,Source!$C1327)</f>
        <v>0</v>
      </c>
      <c r="S1327" s="11">
        <f>COUNTIFS(Ishop!$AG:$AG,Source!$S$1,Ishop!$BG:$BG,Source!$D1327,Ishop!$B:$B,Source!$C1327)</f>
        <v>0</v>
      </c>
      <c r="T1327" s="11">
        <f>COUNTIFS(Ishop!$AG:$AG,Source!$T$1,Ishop!$BG:$BG,Source!$D1327,Ishop!$B:$B,Source!$C1327)</f>
        <v>0</v>
      </c>
      <c r="U1327" s="11">
        <f>COUNTIFS(Ishop!$AG:$AG,Source!$U$1,Ishop!$BG:$BG,Source!$D1327,Ishop!$B:$B,Source!$C1327)</f>
        <v>0</v>
      </c>
      <c r="V1327" s="11">
        <f>COUNTIFS(Ishop!$AG:$AG,Source!$V$1,Ishop!$BG:$BG,Source!$D1327,Ishop!$B:$B,Source!$C1327)</f>
        <v>0</v>
      </c>
      <c r="W1327" s="11">
        <f>COUNTIFS(Ishop!$AG:$AG,Source!$W$1,Ishop!$BG:$BG,Source!$D1327,Ishop!$B:$B,Source!$C1327)</f>
        <v>0</v>
      </c>
      <c r="X1327" s="11">
        <f>COUNTIFS(Ishop!$AG:$AG,Source!$X$1,Ishop!$BG:$BG,Source!$D1327,Ishop!$B:$B,Source!$C1327)</f>
        <v>0</v>
      </c>
      <c r="Y1327" s="11">
        <f>COUNTIFS(Ishop!$AG:$AG,Source!$Y$1,Ishop!$BG:$BG,Source!$D1327,Ishop!$B:$B,Source!$C1327)</f>
        <v>0</v>
      </c>
      <c r="Z1327" s="11">
        <f>COUNTIFS(Ishop!$AG:$AG,Source!$Z$1,Ishop!$BG:$BG,Source!$D1327,Ishop!$B:$B,Source!$C1327,Ishop!$J:$J,"OUI")</f>
        <v>0</v>
      </c>
      <c r="AA1327" s="11">
        <f>COUNTIFS(Ishop!$AG:$AG,Source!$AA$1,Ishop!$BG:$BG,Source!$D1327,Ishop!$B:$B,Source!$C1327,Ishop!$J:$J,"OUI")</f>
        <v>0</v>
      </c>
      <c r="AB1327" s="11">
        <f>COUNTIFS(Ishop!$AG:$AG,Source!$AB$1,Ishop!$BG:$BG,Source!$D1327,Ishop!$B:$B,Source!$C1327,Ishop!$J:$J,"OUI")</f>
        <v>0</v>
      </c>
      <c r="AC1327" s="11">
        <f>COUNTIFS(Ishop!$AG:$AG,Source!$AC$1,Ishop!$BG:$BG,Source!$D1327,Ishop!$B:$B,Source!$C1327,Ishop!$J:$J,"OUI")</f>
        <v>0</v>
      </c>
      <c r="AD1327" s="11">
        <f>COUNTIFS(Ishop!$AG:$AG,Source!$AD$1,Ishop!$BG:$BG,Source!$D1327,Ishop!$B:$B,Source!$C1327,Ishop!$J:$J,"OUI")</f>
        <v>0</v>
      </c>
      <c r="AE1327" s="11">
        <f>COUNTIFS(Ishop!$AG:$AG,Source!$AE$1,Ishop!$BG:$BG,Source!$D1327,Ishop!$B:$B,Source!$C1327,Ishop!$J:$J,"OUI")</f>
        <v>0</v>
      </c>
      <c r="AF1327" s="11">
        <f>COUNTIFS(Ishop!$AG:$AG,Source!$AF$1,Ishop!$BG:$BG,Source!$D1327,Ishop!$B:$B,Source!$C1327,Ishop!$J:$J,"OUI")</f>
        <v>0</v>
      </c>
      <c r="AG1327" s="11">
        <f>COUNTIFS(Ishop!$AG:$AG,Source!$AG$1,Ishop!$BG:$BG,Source!$D1327,Ishop!$B:$B,Source!$C1327,Ishop!$J:$J,"OUI")</f>
        <v>0</v>
      </c>
      <c r="AH1327" s="11">
        <f>COUNTIFS(Ishop!$AG:$AG,Source!$AH$1,Ishop!$BG:$BG,Source!$D1327,Ishop!$B:$B,Source!$C1327,Ishop!$J:$J,"OUI")</f>
        <v>0</v>
      </c>
      <c r="AI1327" s="11">
        <f>COUNTIFS(Ishop!$AG:$AG,Source!$AI$1,Ishop!$BG:$BG,Source!$D1327,Ishop!$B:$B,Source!$C1327,Ishop!$J:$J,"OUI")</f>
        <v>0</v>
      </c>
      <c r="AJ1327" s="11">
        <f>COUNTIFS(Ishop!$AG:$AG,Source!$AJ$1,Ishop!$BG:$BG,Source!$D1327,Ishop!$B:$B,Source!$C1327,Ishop!$J:$J,"OUI")</f>
        <v>0</v>
      </c>
      <c r="AK1327" s="11">
        <f>COUNTIFS(Ishop!$AG:$AG,Source!$AK$1,Ishop!$BG:$BG,Source!$D1327,Ishop!$B:$B,Source!$C1327,Ishop!$J:$J,"OUI")</f>
        <v>0</v>
      </c>
      <c r="AL1327" s="11">
        <f>COUNTIFS(Ishop!$AG:$AG,Source!$AL$1,Ishop!$BG:$BG,Source!$D1327,Ishop!$B:$B,Source!$C1327,Ishop!$J:$J,"OUI")</f>
        <v>0</v>
      </c>
      <c r="AM1327" s="11">
        <f>COUNTIFS(Ishop!$AG:$AG,Source!$AM$1,Ishop!$BG:$BG,Source!$D1327,Ishop!$B:$B,Source!$C1327,Ishop!$J:$J,"OUI")</f>
        <v>0</v>
      </c>
      <c r="AN1327" s="11">
        <f>COUNTIFS(Dolmen!$W:$W,"Sensation",Dolmen!$O:$O,Source!D1327,Dolmen!$F:$F,Source!C1327)</f>
        <v>0</v>
      </c>
      <c r="AO1327" s="11">
        <f>COUNTIFS(Dolmen!$AC:$AC,"Bbox Miami",Dolmen!$O:$O,Source!D1327,Dolmen!$F:$F,Source!C1327)</f>
        <v>0</v>
      </c>
      <c r="AP1327" s="11">
        <f>COUNTIFS(Dolmen!$AD:$AD,"1",Dolmen!$W:$W,"",Dolmen!$O:$O,Source!D1327,Dolmen!$F:$F,Source!C1327)</f>
        <v>0</v>
      </c>
      <c r="AQ1327" s="11">
        <f>COUNTIFS(Dolmen!$W:$W,"Sensation",Dolmen!$Y:$Y,"1",Dolmen!$O:$O,Source!D1327,Dolmen!$F:$F,Source!C1327)</f>
        <v>0</v>
      </c>
      <c r="AR1327" s="11">
        <f>COUNTIFS(Dolmen!$AC:$AC,"Bbox Miami",Dolmen!$Y:$Y,"1",Dolmen!$O:$O,Source!D1327,Dolmen!$F:$F,Source!C1327)</f>
        <v>0</v>
      </c>
      <c r="AS1327" s="11">
        <f>COUNTIFS(Dolmen!$AD:$AD,"1",Dolmen!$W:$W,"",Dolmen!$Y:$Y,"1",Dolmen!$O:$O,Source!D1327,Dolmen!$F:$F,Source!C1327)</f>
        <v>0</v>
      </c>
      <c r="AT1327" s="11">
        <f t="shared" si="485"/>
        <v>0</v>
      </c>
      <c r="AU1327" s="11">
        <f t="shared" si="486"/>
        <v>0</v>
      </c>
      <c r="AV1327" s="11">
        <f t="shared" si="487"/>
        <v>0</v>
      </c>
      <c r="AW1327" s="11">
        <f t="shared" si="488"/>
        <v>0</v>
      </c>
      <c r="AX1327" s="11">
        <f t="shared" si="489"/>
        <v>0</v>
      </c>
      <c r="AY1327" s="11">
        <f t="shared" si="490"/>
        <v>0</v>
      </c>
      <c r="AZ1327" s="11">
        <f t="shared" si="491"/>
        <v>0</v>
      </c>
      <c r="BA1327" s="11">
        <f t="shared" si="492"/>
        <v>0</v>
      </c>
      <c r="BB1327" s="11">
        <f t="shared" si="493"/>
        <v>0</v>
      </c>
      <c r="BC1327" s="11">
        <f t="shared" si="494"/>
        <v>0</v>
      </c>
      <c r="BD1327" s="11">
        <f>SUMIFS(Ishop!$BK:$BK,Ishop!$BG:$BG,Source!D1327,Ishop!$B:$B,Source!C1327)</f>
        <v>0</v>
      </c>
      <c r="BE1327" s="11">
        <f>COUNTIFS(Ishop!$AW:$AW,"OUI",Ishop!$BG:$BG,Source!D1327,Ishop!$B:$B,Source!C1327)</f>
        <v>0</v>
      </c>
      <c r="BF1327" s="11">
        <f t="shared" si="495"/>
        <v>0</v>
      </c>
      <c r="BG1327" s="11">
        <f t="shared" si="496"/>
        <v>0</v>
      </c>
      <c r="BH1327" s="11">
        <f t="shared" si="497"/>
        <v>0</v>
      </c>
      <c r="BI1327" s="11">
        <f t="shared" si="498"/>
        <v>0</v>
      </c>
      <c r="BJ1327" s="11">
        <f t="shared" si="499"/>
        <v>0</v>
      </c>
      <c r="BK1327" s="11">
        <f t="shared" si="500"/>
        <v>0</v>
      </c>
      <c r="BL1327" s="11">
        <f t="shared" si="501"/>
        <v>0</v>
      </c>
      <c r="BM1327" s="11">
        <f t="shared" si="502"/>
        <v>0</v>
      </c>
      <c r="BN1327" s="25">
        <f>Z1327*Budget!$A$6</f>
        <v>0</v>
      </c>
      <c r="BO1327" s="25">
        <f>AA1327*(Budget!$B$6+Budget!$B$7)</f>
        <v>0</v>
      </c>
      <c r="BP1327" s="25">
        <f>AB1327*(Budget!$C$6+Budget!$C$7)</f>
        <v>0</v>
      </c>
      <c r="BQ1327" s="25">
        <f>AC1327*(Budget!$D$6+Budget!$D$7)</f>
        <v>0</v>
      </c>
      <c r="BR1327" s="25">
        <f>AD1327*(Budget!$E$6+Budget!$E$7)</f>
        <v>0</v>
      </c>
      <c r="BS1327" s="25">
        <f>AE1327*(Budget!$F$6+Budget!$F$7)</f>
        <v>0</v>
      </c>
      <c r="BT1327" s="25">
        <f>AF1327*(Budget!$G$6+Budget!$G$7)</f>
        <v>0</v>
      </c>
      <c r="BU1327" s="25">
        <f>AG1327*Budget!$H$6</f>
        <v>0</v>
      </c>
      <c r="BV1327" s="25">
        <f>AH1327*Budget!$I$6</f>
        <v>0</v>
      </c>
      <c r="BW1327" s="25">
        <f>AI1327*Budget!$J$6</f>
        <v>0</v>
      </c>
      <c r="BX1327" s="25">
        <f>AJ1327*Budget!$K$6</f>
        <v>0</v>
      </c>
      <c r="BY1327" s="25">
        <f>AK1327*Budget!$L$6</f>
        <v>0</v>
      </c>
      <c r="BZ1327" s="25">
        <f>AL1327*Budget!$M$6</f>
        <v>0</v>
      </c>
      <c r="CA1327" s="25">
        <f>AM1327*Budget!$N$6</f>
        <v>0</v>
      </c>
      <c r="CB1327" s="25">
        <f>AQ1327*Budget!$O$6</f>
        <v>0</v>
      </c>
      <c r="CC1327" s="25">
        <f>AR1327*Budget!$S$6</f>
        <v>0</v>
      </c>
      <c r="CD1327" s="25">
        <f>AS1327*Budget!$Q$6</f>
        <v>0</v>
      </c>
      <c r="CE1327" s="25">
        <f t="shared" si="503"/>
        <v>0</v>
      </c>
      <c r="CF1327" s="11" t="e">
        <f>COUNTIFS(#REF!,Source!E1327,#REF!,Source!C1327)</f>
        <v>#REF!</v>
      </c>
      <c r="CG1327" s="11" t="str">
        <f t="shared" si="504"/>
        <v>--</v>
      </c>
    </row>
    <row r="1328" spans="1:85" x14ac:dyDescent="0.25">
      <c r="A1328" t="str">
        <f>IFERROR(VLOOKUP(MONTH(C1328),Date!$A$2:$B$13,2,0),"--")</f>
        <v>Avril</v>
      </c>
      <c r="B1328" s="11">
        <f t="shared" si="483"/>
        <v>16</v>
      </c>
      <c r="C1328" s="28">
        <f t="shared" si="505"/>
        <v>42112</v>
      </c>
      <c r="D1328" s="29" t="s">
        <v>233</v>
      </c>
      <c r="E1328" s="30" t="str">
        <f>IFERROR(VLOOKUP(D1328,Listing!$A:$B,2,0),"--")</f>
        <v>A44051</v>
      </c>
      <c r="F1328" s="30" t="str">
        <f>IFERROR(VLOOKUP(D1328,Listing!$A:$E,5,0),"-")</f>
        <v>MAZOUZ YOUNES</v>
      </c>
      <c r="G1328" s="4">
        <f>IFERROR(VLOOKUP(D1328,Listing!$A:$F,6,0),"--")</f>
        <v>42107</v>
      </c>
      <c r="H1328" s="11" t="str">
        <f>IFERROR(VLOOKUP(D1328,Listing!$A:$D,4,0),"--")</f>
        <v>REDA JABER</v>
      </c>
      <c r="I1328" s="11" t="str">
        <f t="shared" si="484"/>
        <v>AAC</v>
      </c>
      <c r="J1328" s="31">
        <f>IFERROR(COUNTIFS(Ishop!$BG:$BG,Source!D1328,Ishop!$B:$B,Source!C1328),"--")</f>
        <v>0</v>
      </c>
      <c r="K1328" s="11">
        <f>IFERROR(COUNTIFS(Ishop!$BG:$BG,Source!D1328,Ishop!$B:$B,Source!C1328,Ishop!$J:$J,"OUI"),"--")</f>
        <v>0</v>
      </c>
      <c r="L1328" s="11">
        <f>COUNTIFS(Ishop!$AG:$AG,Source!$L$1,Ishop!$BG:$BG,Source!$D1328,Ishop!$B:$B,Source!$C1328)</f>
        <v>0</v>
      </c>
      <c r="M1328" s="11">
        <f>COUNTIFS(Ishop!$AG:$AG,Source!$M$1,Ishop!$BG:$BG,Source!$D1328,Ishop!$B:$B,Source!$C1328)</f>
        <v>0</v>
      </c>
      <c r="N1328" s="11">
        <f>COUNTIFS(Ishop!$AG:$AG,Source!$N$1,Ishop!$BG:$BG,Source!$D1328,Ishop!$B:$B,Source!$C1328)</f>
        <v>0</v>
      </c>
      <c r="O1328" s="11">
        <f>COUNTIFS(Ishop!$AG:$AG,Source!$O$1,Ishop!$BG:$BG,Source!$D1328,Ishop!$B:$B,Source!$C1328)</f>
        <v>0</v>
      </c>
      <c r="P1328" s="11">
        <f>COUNTIFS(Ishop!$AG:$AG,Source!$P$1,Ishop!$BG:$BG,Source!$D1328,Ishop!$B:$B,Source!$C1328)</f>
        <v>0</v>
      </c>
      <c r="Q1328" s="11">
        <f>COUNTIFS(Ishop!$AG:$AG,Source!$Q$1,Ishop!$BG:$BG,Source!$D1328,Ishop!$B:$B,Source!$C1328)</f>
        <v>0</v>
      </c>
      <c r="R1328" s="11">
        <f>COUNTIFS(Ishop!$AG:$AG,Source!$R$1,Ishop!$BG:$BG,Source!$D1328,Ishop!$B:$B,Source!$C1328)</f>
        <v>0</v>
      </c>
      <c r="S1328" s="11">
        <f>COUNTIFS(Ishop!$AG:$AG,Source!$S$1,Ishop!$BG:$BG,Source!$D1328,Ishop!$B:$B,Source!$C1328)</f>
        <v>0</v>
      </c>
      <c r="T1328" s="11">
        <f>COUNTIFS(Ishop!$AG:$AG,Source!$T$1,Ishop!$BG:$BG,Source!$D1328,Ishop!$B:$B,Source!$C1328)</f>
        <v>0</v>
      </c>
      <c r="U1328" s="11">
        <f>COUNTIFS(Ishop!$AG:$AG,Source!$U$1,Ishop!$BG:$BG,Source!$D1328,Ishop!$B:$B,Source!$C1328)</f>
        <v>0</v>
      </c>
      <c r="V1328" s="11">
        <f>COUNTIFS(Ishop!$AG:$AG,Source!$V$1,Ishop!$BG:$BG,Source!$D1328,Ishop!$B:$B,Source!$C1328)</f>
        <v>0</v>
      </c>
      <c r="W1328" s="11">
        <f>COUNTIFS(Ishop!$AG:$AG,Source!$W$1,Ishop!$BG:$BG,Source!$D1328,Ishop!$B:$B,Source!$C1328)</f>
        <v>0</v>
      </c>
      <c r="X1328" s="11">
        <f>COUNTIFS(Ishop!$AG:$AG,Source!$X$1,Ishop!$BG:$BG,Source!$D1328,Ishop!$B:$B,Source!$C1328)</f>
        <v>0</v>
      </c>
      <c r="Y1328" s="11">
        <f>COUNTIFS(Ishop!$AG:$AG,Source!$Y$1,Ishop!$BG:$BG,Source!$D1328,Ishop!$B:$B,Source!$C1328)</f>
        <v>0</v>
      </c>
      <c r="Z1328" s="11">
        <f>COUNTIFS(Ishop!$AG:$AG,Source!$Z$1,Ishop!$BG:$BG,Source!$D1328,Ishop!$B:$B,Source!$C1328,Ishop!$J:$J,"OUI")</f>
        <v>0</v>
      </c>
      <c r="AA1328" s="11">
        <f>COUNTIFS(Ishop!$AG:$AG,Source!$AA$1,Ishop!$BG:$BG,Source!$D1328,Ishop!$B:$B,Source!$C1328,Ishop!$J:$J,"OUI")</f>
        <v>0</v>
      </c>
      <c r="AB1328" s="11">
        <f>COUNTIFS(Ishop!$AG:$AG,Source!$AB$1,Ishop!$BG:$BG,Source!$D1328,Ishop!$B:$B,Source!$C1328,Ishop!$J:$J,"OUI")</f>
        <v>0</v>
      </c>
      <c r="AC1328" s="11">
        <f>COUNTIFS(Ishop!$AG:$AG,Source!$AC$1,Ishop!$BG:$BG,Source!$D1328,Ishop!$B:$B,Source!$C1328,Ishop!$J:$J,"OUI")</f>
        <v>0</v>
      </c>
      <c r="AD1328" s="11">
        <f>COUNTIFS(Ishop!$AG:$AG,Source!$AD$1,Ishop!$BG:$BG,Source!$D1328,Ishop!$B:$B,Source!$C1328,Ishop!$J:$J,"OUI")</f>
        <v>0</v>
      </c>
      <c r="AE1328" s="11">
        <f>COUNTIFS(Ishop!$AG:$AG,Source!$AE$1,Ishop!$BG:$BG,Source!$D1328,Ishop!$B:$B,Source!$C1328,Ishop!$J:$J,"OUI")</f>
        <v>0</v>
      </c>
      <c r="AF1328" s="11">
        <f>COUNTIFS(Ishop!$AG:$AG,Source!$AF$1,Ishop!$BG:$BG,Source!$D1328,Ishop!$B:$B,Source!$C1328,Ishop!$J:$J,"OUI")</f>
        <v>0</v>
      </c>
      <c r="AG1328" s="11">
        <f>COUNTIFS(Ishop!$AG:$AG,Source!$AG$1,Ishop!$BG:$BG,Source!$D1328,Ishop!$B:$B,Source!$C1328,Ishop!$J:$J,"OUI")</f>
        <v>0</v>
      </c>
      <c r="AH1328" s="11">
        <f>COUNTIFS(Ishop!$AG:$AG,Source!$AH$1,Ishop!$BG:$BG,Source!$D1328,Ishop!$B:$B,Source!$C1328,Ishop!$J:$J,"OUI")</f>
        <v>0</v>
      </c>
      <c r="AI1328" s="11">
        <f>COUNTIFS(Ishop!$AG:$AG,Source!$AI$1,Ishop!$BG:$BG,Source!$D1328,Ishop!$B:$B,Source!$C1328,Ishop!$J:$J,"OUI")</f>
        <v>0</v>
      </c>
      <c r="AJ1328" s="11">
        <f>COUNTIFS(Ishop!$AG:$AG,Source!$AJ$1,Ishop!$BG:$BG,Source!$D1328,Ishop!$B:$B,Source!$C1328,Ishop!$J:$J,"OUI")</f>
        <v>0</v>
      </c>
      <c r="AK1328" s="11">
        <f>COUNTIFS(Ishop!$AG:$AG,Source!$AK$1,Ishop!$BG:$BG,Source!$D1328,Ishop!$B:$B,Source!$C1328,Ishop!$J:$J,"OUI")</f>
        <v>0</v>
      </c>
      <c r="AL1328" s="11">
        <f>COUNTIFS(Ishop!$AG:$AG,Source!$AL$1,Ishop!$BG:$BG,Source!$D1328,Ishop!$B:$B,Source!$C1328,Ishop!$J:$J,"OUI")</f>
        <v>0</v>
      </c>
      <c r="AM1328" s="11">
        <f>COUNTIFS(Ishop!$AG:$AG,Source!$AM$1,Ishop!$BG:$BG,Source!$D1328,Ishop!$B:$B,Source!$C1328,Ishop!$J:$J,"OUI")</f>
        <v>0</v>
      </c>
      <c r="AN1328" s="11">
        <f>COUNTIFS(Dolmen!$W:$W,"Sensation",Dolmen!$O:$O,Source!D1328,Dolmen!$F:$F,Source!C1328)</f>
        <v>0</v>
      </c>
      <c r="AO1328" s="11">
        <f>COUNTIFS(Dolmen!$AC:$AC,"Bbox Miami",Dolmen!$O:$O,Source!D1328,Dolmen!$F:$F,Source!C1328)</f>
        <v>0</v>
      </c>
      <c r="AP1328" s="11">
        <f>COUNTIFS(Dolmen!$AD:$AD,"1",Dolmen!$W:$W,"",Dolmen!$O:$O,Source!D1328,Dolmen!$F:$F,Source!C1328)</f>
        <v>0</v>
      </c>
      <c r="AQ1328" s="11">
        <f>COUNTIFS(Dolmen!$W:$W,"Sensation",Dolmen!$Y:$Y,"1",Dolmen!$O:$O,Source!D1328,Dolmen!$F:$F,Source!C1328)</f>
        <v>0</v>
      </c>
      <c r="AR1328" s="11">
        <f>COUNTIFS(Dolmen!$AC:$AC,"Bbox Miami",Dolmen!$Y:$Y,"1",Dolmen!$O:$O,Source!D1328,Dolmen!$F:$F,Source!C1328)</f>
        <v>0</v>
      </c>
      <c r="AS1328" s="11">
        <f>COUNTIFS(Dolmen!$AD:$AD,"1",Dolmen!$W:$W,"",Dolmen!$Y:$Y,"1",Dolmen!$O:$O,Source!D1328,Dolmen!$F:$F,Source!C1328)</f>
        <v>0</v>
      </c>
      <c r="AT1328" s="11">
        <f t="shared" si="485"/>
        <v>0</v>
      </c>
      <c r="AU1328" s="11">
        <f t="shared" si="486"/>
        <v>0</v>
      </c>
      <c r="AV1328" s="11">
        <f t="shared" si="487"/>
        <v>0</v>
      </c>
      <c r="AW1328" s="11">
        <f t="shared" si="488"/>
        <v>0</v>
      </c>
      <c r="AX1328" s="11">
        <f t="shared" si="489"/>
        <v>0</v>
      </c>
      <c r="AY1328" s="11">
        <f t="shared" si="490"/>
        <v>0</v>
      </c>
      <c r="AZ1328" s="11">
        <f t="shared" si="491"/>
        <v>0</v>
      </c>
      <c r="BA1328" s="11">
        <f t="shared" si="492"/>
        <v>0</v>
      </c>
      <c r="BB1328" s="11">
        <f t="shared" si="493"/>
        <v>0</v>
      </c>
      <c r="BC1328" s="11">
        <f t="shared" si="494"/>
        <v>0</v>
      </c>
      <c r="BD1328" s="11">
        <f>SUMIFS(Ishop!$BK:$BK,Ishop!$BG:$BG,Source!D1328,Ishop!$B:$B,Source!C1328)</f>
        <v>0</v>
      </c>
      <c r="BE1328" s="11">
        <f>COUNTIFS(Ishop!$AW:$AW,"OUI",Ishop!$BG:$BG,Source!D1328,Ishop!$B:$B,Source!C1328)</f>
        <v>0</v>
      </c>
      <c r="BF1328" s="11">
        <f t="shared" si="495"/>
        <v>0</v>
      </c>
      <c r="BG1328" s="11">
        <f t="shared" si="496"/>
        <v>0</v>
      </c>
      <c r="BH1328" s="11">
        <f t="shared" si="497"/>
        <v>0</v>
      </c>
      <c r="BI1328" s="11">
        <f t="shared" si="498"/>
        <v>0</v>
      </c>
      <c r="BJ1328" s="11">
        <f t="shared" si="499"/>
        <v>0</v>
      </c>
      <c r="BK1328" s="11">
        <f t="shared" si="500"/>
        <v>0</v>
      </c>
      <c r="BL1328" s="11">
        <f t="shared" si="501"/>
        <v>0</v>
      </c>
      <c r="BM1328" s="11">
        <f t="shared" si="502"/>
        <v>0</v>
      </c>
      <c r="BN1328" s="25">
        <f>Z1328*Budget!$A$6</f>
        <v>0</v>
      </c>
      <c r="BO1328" s="25">
        <f>AA1328*(Budget!$B$6+Budget!$B$7)</f>
        <v>0</v>
      </c>
      <c r="BP1328" s="25">
        <f>AB1328*(Budget!$C$6+Budget!$C$7)</f>
        <v>0</v>
      </c>
      <c r="BQ1328" s="25">
        <f>AC1328*(Budget!$D$6+Budget!$D$7)</f>
        <v>0</v>
      </c>
      <c r="BR1328" s="25">
        <f>AD1328*(Budget!$E$6+Budget!$E$7)</f>
        <v>0</v>
      </c>
      <c r="BS1328" s="25">
        <f>AE1328*(Budget!$F$6+Budget!$F$7)</f>
        <v>0</v>
      </c>
      <c r="BT1328" s="25">
        <f>AF1328*(Budget!$G$6+Budget!$G$7)</f>
        <v>0</v>
      </c>
      <c r="BU1328" s="25">
        <f>AG1328*Budget!$H$6</f>
        <v>0</v>
      </c>
      <c r="BV1328" s="25">
        <f>AH1328*Budget!$I$6</f>
        <v>0</v>
      </c>
      <c r="BW1328" s="25">
        <f>AI1328*Budget!$J$6</f>
        <v>0</v>
      </c>
      <c r="BX1328" s="25">
        <f>AJ1328*Budget!$K$6</f>
        <v>0</v>
      </c>
      <c r="BY1328" s="25">
        <f>AK1328*Budget!$L$6</f>
        <v>0</v>
      </c>
      <c r="BZ1328" s="25">
        <f>AL1328*Budget!$M$6</f>
        <v>0</v>
      </c>
      <c r="CA1328" s="25">
        <f>AM1328*Budget!$N$6</f>
        <v>0</v>
      </c>
      <c r="CB1328" s="25">
        <f>AQ1328*Budget!$O$6</f>
        <v>0</v>
      </c>
      <c r="CC1328" s="25">
        <f>AR1328*Budget!$S$6</f>
        <v>0</v>
      </c>
      <c r="CD1328" s="25">
        <f>AS1328*Budget!$Q$6</f>
        <v>0</v>
      </c>
      <c r="CE1328" s="25">
        <f t="shared" si="503"/>
        <v>0</v>
      </c>
      <c r="CF1328" s="11" t="e">
        <f>COUNTIFS(#REF!,Source!E1328,#REF!,Source!C1328)</f>
        <v>#REF!</v>
      </c>
      <c r="CG1328" s="11" t="str">
        <f t="shared" si="504"/>
        <v>--</v>
      </c>
    </row>
    <row r="1329" spans="1:85" x14ac:dyDescent="0.25">
      <c r="A1329" t="str">
        <f>IFERROR(VLOOKUP(MONTH(C1329),Date!$A$2:$B$13,2,0),"--")</f>
        <v>Avril</v>
      </c>
      <c r="B1329" s="11">
        <f t="shared" si="483"/>
        <v>16</v>
      </c>
      <c r="C1329" s="28">
        <f t="shared" si="505"/>
        <v>42112</v>
      </c>
      <c r="D1329" s="29" t="s">
        <v>234</v>
      </c>
      <c r="E1329" s="30" t="str">
        <f>IFERROR(VLOOKUP(D1329,Listing!$A:$B,2,0),"--")</f>
        <v>A44027</v>
      </c>
      <c r="F1329" s="30" t="str">
        <f>IFERROR(VLOOKUP(D1329,Listing!$A:$E,5,0),"-")</f>
        <v>MOUSSAOUI NARGISSE</v>
      </c>
      <c r="G1329" s="4">
        <f>IFERROR(VLOOKUP(D1329,Listing!$A:$F,6,0),"--")</f>
        <v>42107</v>
      </c>
      <c r="H1329" s="11" t="str">
        <f>IFERROR(VLOOKUP(D1329,Listing!$A:$D,4,0),"--")</f>
        <v>REDA JABER</v>
      </c>
      <c r="I1329" s="11" t="str">
        <f t="shared" si="484"/>
        <v>AAC</v>
      </c>
      <c r="J1329" s="31">
        <f>IFERROR(COUNTIFS(Ishop!$BG:$BG,Source!D1329,Ishop!$B:$B,Source!C1329),"--")</f>
        <v>0</v>
      </c>
      <c r="K1329" s="11">
        <f>IFERROR(COUNTIFS(Ishop!$BG:$BG,Source!D1329,Ishop!$B:$B,Source!C1329,Ishop!$J:$J,"OUI"),"--")</f>
        <v>0</v>
      </c>
      <c r="L1329" s="11">
        <f>COUNTIFS(Ishop!$AG:$AG,Source!$L$1,Ishop!$BG:$BG,Source!$D1329,Ishop!$B:$B,Source!$C1329)</f>
        <v>0</v>
      </c>
      <c r="M1329" s="11">
        <f>COUNTIFS(Ishop!$AG:$AG,Source!$M$1,Ishop!$BG:$BG,Source!$D1329,Ishop!$B:$B,Source!$C1329)</f>
        <v>0</v>
      </c>
      <c r="N1329" s="11">
        <f>COUNTIFS(Ishop!$AG:$AG,Source!$N$1,Ishop!$BG:$BG,Source!$D1329,Ishop!$B:$B,Source!$C1329)</f>
        <v>0</v>
      </c>
      <c r="O1329" s="11">
        <f>COUNTIFS(Ishop!$AG:$AG,Source!$O$1,Ishop!$BG:$BG,Source!$D1329,Ishop!$B:$B,Source!$C1329)</f>
        <v>0</v>
      </c>
      <c r="P1329" s="11">
        <f>COUNTIFS(Ishop!$AG:$AG,Source!$P$1,Ishop!$BG:$BG,Source!$D1329,Ishop!$B:$B,Source!$C1329)</f>
        <v>0</v>
      </c>
      <c r="Q1329" s="11">
        <f>COUNTIFS(Ishop!$AG:$AG,Source!$Q$1,Ishop!$BG:$BG,Source!$D1329,Ishop!$B:$B,Source!$C1329)</f>
        <v>0</v>
      </c>
      <c r="R1329" s="11">
        <f>COUNTIFS(Ishop!$AG:$AG,Source!$R$1,Ishop!$BG:$BG,Source!$D1329,Ishop!$B:$B,Source!$C1329)</f>
        <v>0</v>
      </c>
      <c r="S1329" s="11">
        <f>COUNTIFS(Ishop!$AG:$AG,Source!$S$1,Ishop!$BG:$BG,Source!$D1329,Ishop!$B:$B,Source!$C1329)</f>
        <v>0</v>
      </c>
      <c r="T1329" s="11">
        <f>COUNTIFS(Ishop!$AG:$AG,Source!$T$1,Ishop!$BG:$BG,Source!$D1329,Ishop!$B:$B,Source!$C1329)</f>
        <v>0</v>
      </c>
      <c r="U1329" s="11">
        <f>COUNTIFS(Ishop!$AG:$AG,Source!$U$1,Ishop!$BG:$BG,Source!$D1329,Ishop!$B:$B,Source!$C1329)</f>
        <v>0</v>
      </c>
      <c r="V1329" s="11">
        <f>COUNTIFS(Ishop!$AG:$AG,Source!$V$1,Ishop!$BG:$BG,Source!$D1329,Ishop!$B:$B,Source!$C1329)</f>
        <v>0</v>
      </c>
      <c r="W1329" s="11">
        <f>COUNTIFS(Ishop!$AG:$AG,Source!$W$1,Ishop!$BG:$BG,Source!$D1329,Ishop!$B:$B,Source!$C1329)</f>
        <v>0</v>
      </c>
      <c r="X1329" s="11">
        <f>COUNTIFS(Ishop!$AG:$AG,Source!$X$1,Ishop!$BG:$BG,Source!$D1329,Ishop!$B:$B,Source!$C1329)</f>
        <v>0</v>
      </c>
      <c r="Y1329" s="11">
        <f>COUNTIFS(Ishop!$AG:$AG,Source!$Y$1,Ishop!$BG:$BG,Source!$D1329,Ishop!$B:$B,Source!$C1329)</f>
        <v>0</v>
      </c>
      <c r="Z1329" s="11">
        <f>COUNTIFS(Ishop!$AG:$AG,Source!$Z$1,Ishop!$BG:$BG,Source!$D1329,Ishop!$B:$B,Source!$C1329,Ishop!$J:$J,"OUI")</f>
        <v>0</v>
      </c>
      <c r="AA1329" s="11">
        <f>COUNTIFS(Ishop!$AG:$AG,Source!$AA$1,Ishop!$BG:$BG,Source!$D1329,Ishop!$B:$B,Source!$C1329,Ishop!$J:$J,"OUI")</f>
        <v>0</v>
      </c>
      <c r="AB1329" s="11">
        <f>COUNTIFS(Ishop!$AG:$AG,Source!$AB$1,Ishop!$BG:$BG,Source!$D1329,Ishop!$B:$B,Source!$C1329,Ishop!$J:$J,"OUI")</f>
        <v>0</v>
      </c>
      <c r="AC1329" s="11">
        <f>COUNTIFS(Ishop!$AG:$AG,Source!$AC$1,Ishop!$BG:$BG,Source!$D1329,Ishop!$B:$B,Source!$C1329,Ishop!$J:$J,"OUI")</f>
        <v>0</v>
      </c>
      <c r="AD1329" s="11">
        <f>COUNTIFS(Ishop!$AG:$AG,Source!$AD$1,Ishop!$BG:$BG,Source!$D1329,Ishop!$B:$B,Source!$C1329,Ishop!$J:$J,"OUI")</f>
        <v>0</v>
      </c>
      <c r="AE1329" s="11">
        <f>COUNTIFS(Ishop!$AG:$AG,Source!$AE$1,Ishop!$BG:$BG,Source!$D1329,Ishop!$B:$B,Source!$C1329,Ishop!$J:$J,"OUI")</f>
        <v>0</v>
      </c>
      <c r="AF1329" s="11">
        <f>COUNTIFS(Ishop!$AG:$AG,Source!$AF$1,Ishop!$BG:$BG,Source!$D1329,Ishop!$B:$B,Source!$C1329,Ishop!$J:$J,"OUI")</f>
        <v>0</v>
      </c>
      <c r="AG1329" s="11">
        <f>COUNTIFS(Ishop!$AG:$AG,Source!$AG$1,Ishop!$BG:$BG,Source!$D1329,Ishop!$B:$B,Source!$C1329,Ishop!$J:$J,"OUI")</f>
        <v>0</v>
      </c>
      <c r="AH1329" s="11">
        <f>COUNTIFS(Ishop!$AG:$AG,Source!$AH$1,Ishop!$BG:$BG,Source!$D1329,Ishop!$B:$B,Source!$C1329,Ishop!$J:$J,"OUI")</f>
        <v>0</v>
      </c>
      <c r="AI1329" s="11">
        <f>COUNTIFS(Ishop!$AG:$AG,Source!$AI$1,Ishop!$BG:$BG,Source!$D1329,Ishop!$B:$B,Source!$C1329,Ishop!$J:$J,"OUI")</f>
        <v>0</v>
      </c>
      <c r="AJ1329" s="11">
        <f>COUNTIFS(Ishop!$AG:$AG,Source!$AJ$1,Ishop!$BG:$BG,Source!$D1329,Ishop!$B:$B,Source!$C1329,Ishop!$J:$J,"OUI")</f>
        <v>0</v>
      </c>
      <c r="AK1329" s="11">
        <f>COUNTIFS(Ishop!$AG:$AG,Source!$AK$1,Ishop!$BG:$BG,Source!$D1329,Ishop!$B:$B,Source!$C1329,Ishop!$J:$J,"OUI")</f>
        <v>0</v>
      </c>
      <c r="AL1329" s="11">
        <f>COUNTIFS(Ishop!$AG:$AG,Source!$AL$1,Ishop!$BG:$BG,Source!$D1329,Ishop!$B:$B,Source!$C1329,Ishop!$J:$J,"OUI")</f>
        <v>0</v>
      </c>
      <c r="AM1329" s="11">
        <f>COUNTIFS(Ishop!$AG:$AG,Source!$AM$1,Ishop!$BG:$BG,Source!$D1329,Ishop!$B:$B,Source!$C1329,Ishop!$J:$J,"OUI")</f>
        <v>0</v>
      </c>
      <c r="AN1329" s="11">
        <f>COUNTIFS(Dolmen!$W:$W,"Sensation",Dolmen!$O:$O,Source!D1329,Dolmen!$F:$F,Source!C1329)</f>
        <v>0</v>
      </c>
      <c r="AO1329" s="11">
        <f>COUNTIFS(Dolmen!$AC:$AC,"Bbox Miami",Dolmen!$O:$O,Source!D1329,Dolmen!$F:$F,Source!C1329)</f>
        <v>0</v>
      </c>
      <c r="AP1329" s="11">
        <f>COUNTIFS(Dolmen!$AD:$AD,"1",Dolmen!$W:$W,"",Dolmen!$O:$O,Source!D1329,Dolmen!$F:$F,Source!C1329)</f>
        <v>0</v>
      </c>
      <c r="AQ1329" s="11">
        <f>COUNTIFS(Dolmen!$W:$W,"Sensation",Dolmen!$Y:$Y,"1",Dolmen!$O:$O,Source!D1329,Dolmen!$F:$F,Source!C1329)</f>
        <v>0</v>
      </c>
      <c r="AR1329" s="11">
        <f>COUNTIFS(Dolmen!$AC:$AC,"Bbox Miami",Dolmen!$Y:$Y,"1",Dolmen!$O:$O,Source!D1329,Dolmen!$F:$F,Source!C1329)</f>
        <v>0</v>
      </c>
      <c r="AS1329" s="11">
        <f>COUNTIFS(Dolmen!$AD:$AD,"1",Dolmen!$W:$W,"",Dolmen!$Y:$Y,"1",Dolmen!$O:$O,Source!D1329,Dolmen!$F:$F,Source!C1329)</f>
        <v>0</v>
      </c>
      <c r="AT1329" s="11">
        <f t="shared" si="485"/>
        <v>0</v>
      </c>
      <c r="AU1329" s="11">
        <f t="shared" si="486"/>
        <v>0</v>
      </c>
      <c r="AV1329" s="11">
        <f t="shared" si="487"/>
        <v>0</v>
      </c>
      <c r="AW1329" s="11">
        <f t="shared" si="488"/>
        <v>0</v>
      </c>
      <c r="AX1329" s="11">
        <f t="shared" si="489"/>
        <v>0</v>
      </c>
      <c r="AY1329" s="11">
        <f t="shared" si="490"/>
        <v>0</v>
      </c>
      <c r="AZ1329" s="11">
        <f t="shared" si="491"/>
        <v>0</v>
      </c>
      <c r="BA1329" s="11">
        <f t="shared" si="492"/>
        <v>0</v>
      </c>
      <c r="BB1329" s="11">
        <f t="shared" si="493"/>
        <v>0</v>
      </c>
      <c r="BC1329" s="11">
        <f t="shared" si="494"/>
        <v>0</v>
      </c>
      <c r="BD1329" s="11">
        <f>SUMIFS(Ishop!$BK:$BK,Ishop!$BG:$BG,Source!D1329,Ishop!$B:$B,Source!C1329)</f>
        <v>0</v>
      </c>
      <c r="BE1329" s="11">
        <f>COUNTIFS(Ishop!$AW:$AW,"OUI",Ishop!$BG:$BG,Source!D1329,Ishop!$B:$B,Source!C1329)</f>
        <v>0</v>
      </c>
      <c r="BF1329" s="11">
        <f t="shared" si="495"/>
        <v>0</v>
      </c>
      <c r="BG1329" s="11">
        <f t="shared" si="496"/>
        <v>0</v>
      </c>
      <c r="BH1329" s="11">
        <f t="shared" si="497"/>
        <v>0</v>
      </c>
      <c r="BI1329" s="11">
        <f t="shared" si="498"/>
        <v>0</v>
      </c>
      <c r="BJ1329" s="11">
        <f t="shared" si="499"/>
        <v>0</v>
      </c>
      <c r="BK1329" s="11">
        <f t="shared" si="500"/>
        <v>0</v>
      </c>
      <c r="BL1329" s="11">
        <f t="shared" si="501"/>
        <v>0</v>
      </c>
      <c r="BM1329" s="11">
        <f t="shared" si="502"/>
        <v>0</v>
      </c>
      <c r="BN1329" s="25">
        <f>Z1329*Budget!$A$6</f>
        <v>0</v>
      </c>
      <c r="BO1329" s="25">
        <f>AA1329*(Budget!$B$6+Budget!$B$7)</f>
        <v>0</v>
      </c>
      <c r="BP1329" s="25">
        <f>AB1329*(Budget!$C$6+Budget!$C$7)</f>
        <v>0</v>
      </c>
      <c r="BQ1329" s="25">
        <f>AC1329*(Budget!$D$6+Budget!$D$7)</f>
        <v>0</v>
      </c>
      <c r="BR1329" s="25">
        <f>AD1329*(Budget!$E$6+Budget!$E$7)</f>
        <v>0</v>
      </c>
      <c r="BS1329" s="25">
        <f>AE1329*(Budget!$F$6+Budget!$F$7)</f>
        <v>0</v>
      </c>
      <c r="BT1329" s="25">
        <f>AF1329*(Budget!$G$6+Budget!$G$7)</f>
        <v>0</v>
      </c>
      <c r="BU1329" s="25">
        <f>AG1329*Budget!$H$6</f>
        <v>0</v>
      </c>
      <c r="BV1329" s="25">
        <f>AH1329*Budget!$I$6</f>
        <v>0</v>
      </c>
      <c r="BW1329" s="25">
        <f>AI1329*Budget!$J$6</f>
        <v>0</v>
      </c>
      <c r="BX1329" s="25">
        <f>AJ1329*Budget!$K$6</f>
        <v>0</v>
      </c>
      <c r="BY1329" s="25">
        <f>AK1329*Budget!$L$6</f>
        <v>0</v>
      </c>
      <c r="BZ1329" s="25">
        <f>AL1329*Budget!$M$6</f>
        <v>0</v>
      </c>
      <c r="CA1329" s="25">
        <f>AM1329*Budget!$N$6</f>
        <v>0</v>
      </c>
      <c r="CB1329" s="25">
        <f>AQ1329*Budget!$O$6</f>
        <v>0</v>
      </c>
      <c r="CC1329" s="25">
        <f>AR1329*Budget!$S$6</f>
        <v>0</v>
      </c>
      <c r="CD1329" s="25">
        <f>AS1329*Budget!$Q$6</f>
        <v>0</v>
      </c>
      <c r="CE1329" s="25">
        <f t="shared" si="503"/>
        <v>0</v>
      </c>
      <c r="CF1329" s="11" t="e">
        <f>COUNTIFS(#REF!,Source!E1329,#REF!,Source!C1329)</f>
        <v>#REF!</v>
      </c>
      <c r="CG1329" s="11" t="str">
        <f t="shared" si="504"/>
        <v>--</v>
      </c>
    </row>
    <row r="1330" spans="1:85" x14ac:dyDescent="0.25">
      <c r="A1330" t="str">
        <f>IFERROR(VLOOKUP(MONTH(C1330),Date!$A$2:$B$13,2,0),"--")</f>
        <v>Avril</v>
      </c>
      <c r="B1330" s="11">
        <f t="shared" si="483"/>
        <v>16</v>
      </c>
      <c r="C1330" s="28">
        <f t="shared" si="505"/>
        <v>42112</v>
      </c>
      <c r="D1330" s="29" t="s">
        <v>235</v>
      </c>
      <c r="E1330" s="30" t="str">
        <f>IFERROR(VLOOKUP(D1330,Listing!$A:$B,2,0),"--")</f>
        <v>A44049</v>
      </c>
      <c r="F1330" s="30" t="str">
        <f>IFERROR(VLOOKUP(D1330,Listing!$A:$E,5,0),"-")</f>
        <v>OBTEL MEHDI</v>
      </c>
      <c r="G1330" s="4">
        <f>IFERROR(VLOOKUP(D1330,Listing!$A:$F,6,0),"--")</f>
        <v>42107</v>
      </c>
      <c r="H1330" s="11" t="str">
        <f>IFERROR(VLOOKUP(D1330,Listing!$A:$D,4,0),"--")</f>
        <v>REDA JABER</v>
      </c>
      <c r="I1330" s="11" t="str">
        <f t="shared" si="484"/>
        <v>AAC</v>
      </c>
      <c r="J1330" s="31">
        <f>IFERROR(COUNTIFS(Ishop!$BG:$BG,Source!D1330,Ishop!$B:$B,Source!C1330),"--")</f>
        <v>0</v>
      </c>
      <c r="K1330" s="11">
        <f>IFERROR(COUNTIFS(Ishop!$BG:$BG,Source!D1330,Ishop!$B:$B,Source!C1330,Ishop!$J:$J,"OUI"),"--")</f>
        <v>0</v>
      </c>
      <c r="L1330" s="11">
        <f>COUNTIFS(Ishop!$AG:$AG,Source!$L$1,Ishop!$BG:$BG,Source!$D1330,Ishop!$B:$B,Source!$C1330)</f>
        <v>0</v>
      </c>
      <c r="M1330" s="11">
        <f>COUNTIFS(Ishop!$AG:$AG,Source!$M$1,Ishop!$BG:$BG,Source!$D1330,Ishop!$B:$B,Source!$C1330)</f>
        <v>0</v>
      </c>
      <c r="N1330" s="11">
        <f>COUNTIFS(Ishop!$AG:$AG,Source!$N$1,Ishop!$BG:$BG,Source!$D1330,Ishop!$B:$B,Source!$C1330)</f>
        <v>0</v>
      </c>
      <c r="O1330" s="11">
        <f>COUNTIFS(Ishop!$AG:$AG,Source!$O$1,Ishop!$BG:$BG,Source!$D1330,Ishop!$B:$B,Source!$C1330)</f>
        <v>0</v>
      </c>
      <c r="P1330" s="11">
        <f>COUNTIFS(Ishop!$AG:$AG,Source!$P$1,Ishop!$BG:$BG,Source!$D1330,Ishop!$B:$B,Source!$C1330)</f>
        <v>0</v>
      </c>
      <c r="Q1330" s="11">
        <f>COUNTIFS(Ishop!$AG:$AG,Source!$Q$1,Ishop!$BG:$BG,Source!$D1330,Ishop!$B:$B,Source!$C1330)</f>
        <v>0</v>
      </c>
      <c r="R1330" s="11">
        <f>COUNTIFS(Ishop!$AG:$AG,Source!$R$1,Ishop!$BG:$BG,Source!$D1330,Ishop!$B:$B,Source!$C1330)</f>
        <v>0</v>
      </c>
      <c r="S1330" s="11">
        <f>COUNTIFS(Ishop!$AG:$AG,Source!$S$1,Ishop!$BG:$BG,Source!$D1330,Ishop!$B:$B,Source!$C1330)</f>
        <v>0</v>
      </c>
      <c r="T1330" s="11">
        <f>COUNTIFS(Ishop!$AG:$AG,Source!$T$1,Ishop!$BG:$BG,Source!$D1330,Ishop!$B:$B,Source!$C1330)</f>
        <v>0</v>
      </c>
      <c r="U1330" s="11">
        <f>COUNTIFS(Ishop!$AG:$AG,Source!$U$1,Ishop!$BG:$BG,Source!$D1330,Ishop!$B:$B,Source!$C1330)</f>
        <v>0</v>
      </c>
      <c r="V1330" s="11">
        <f>COUNTIFS(Ishop!$AG:$AG,Source!$V$1,Ishop!$BG:$BG,Source!$D1330,Ishop!$B:$B,Source!$C1330)</f>
        <v>0</v>
      </c>
      <c r="W1330" s="11">
        <f>COUNTIFS(Ishop!$AG:$AG,Source!$W$1,Ishop!$BG:$BG,Source!$D1330,Ishop!$B:$B,Source!$C1330)</f>
        <v>0</v>
      </c>
      <c r="X1330" s="11">
        <f>COUNTIFS(Ishop!$AG:$AG,Source!$X$1,Ishop!$BG:$BG,Source!$D1330,Ishop!$B:$B,Source!$C1330)</f>
        <v>0</v>
      </c>
      <c r="Y1330" s="11">
        <f>COUNTIFS(Ishop!$AG:$AG,Source!$Y$1,Ishop!$BG:$BG,Source!$D1330,Ishop!$B:$B,Source!$C1330)</f>
        <v>0</v>
      </c>
      <c r="Z1330" s="11">
        <f>COUNTIFS(Ishop!$AG:$AG,Source!$Z$1,Ishop!$BG:$BG,Source!$D1330,Ishop!$B:$B,Source!$C1330,Ishop!$J:$J,"OUI")</f>
        <v>0</v>
      </c>
      <c r="AA1330" s="11">
        <f>COUNTIFS(Ishop!$AG:$AG,Source!$AA$1,Ishop!$BG:$BG,Source!$D1330,Ishop!$B:$B,Source!$C1330,Ishop!$J:$J,"OUI")</f>
        <v>0</v>
      </c>
      <c r="AB1330" s="11">
        <f>COUNTIFS(Ishop!$AG:$AG,Source!$AB$1,Ishop!$BG:$BG,Source!$D1330,Ishop!$B:$B,Source!$C1330,Ishop!$J:$J,"OUI")</f>
        <v>0</v>
      </c>
      <c r="AC1330" s="11">
        <f>COUNTIFS(Ishop!$AG:$AG,Source!$AC$1,Ishop!$BG:$BG,Source!$D1330,Ishop!$B:$B,Source!$C1330,Ishop!$J:$J,"OUI")</f>
        <v>0</v>
      </c>
      <c r="AD1330" s="11">
        <f>COUNTIFS(Ishop!$AG:$AG,Source!$AD$1,Ishop!$BG:$BG,Source!$D1330,Ishop!$B:$B,Source!$C1330,Ishop!$J:$J,"OUI")</f>
        <v>0</v>
      </c>
      <c r="AE1330" s="11">
        <f>COUNTIFS(Ishop!$AG:$AG,Source!$AE$1,Ishop!$BG:$BG,Source!$D1330,Ishop!$B:$B,Source!$C1330,Ishop!$J:$J,"OUI")</f>
        <v>0</v>
      </c>
      <c r="AF1330" s="11">
        <f>COUNTIFS(Ishop!$AG:$AG,Source!$AF$1,Ishop!$BG:$BG,Source!$D1330,Ishop!$B:$B,Source!$C1330,Ishop!$J:$J,"OUI")</f>
        <v>0</v>
      </c>
      <c r="AG1330" s="11">
        <f>COUNTIFS(Ishop!$AG:$AG,Source!$AG$1,Ishop!$BG:$BG,Source!$D1330,Ishop!$B:$B,Source!$C1330,Ishop!$J:$J,"OUI")</f>
        <v>0</v>
      </c>
      <c r="AH1330" s="11">
        <f>COUNTIFS(Ishop!$AG:$AG,Source!$AH$1,Ishop!$BG:$BG,Source!$D1330,Ishop!$B:$B,Source!$C1330,Ishop!$J:$J,"OUI")</f>
        <v>0</v>
      </c>
      <c r="AI1330" s="11">
        <f>COUNTIFS(Ishop!$AG:$AG,Source!$AI$1,Ishop!$BG:$BG,Source!$D1330,Ishop!$B:$B,Source!$C1330,Ishop!$J:$J,"OUI")</f>
        <v>0</v>
      </c>
      <c r="AJ1330" s="11">
        <f>COUNTIFS(Ishop!$AG:$AG,Source!$AJ$1,Ishop!$BG:$BG,Source!$D1330,Ishop!$B:$B,Source!$C1330,Ishop!$J:$J,"OUI")</f>
        <v>0</v>
      </c>
      <c r="AK1330" s="11">
        <f>COUNTIFS(Ishop!$AG:$AG,Source!$AK$1,Ishop!$BG:$BG,Source!$D1330,Ishop!$B:$B,Source!$C1330,Ishop!$J:$J,"OUI")</f>
        <v>0</v>
      </c>
      <c r="AL1330" s="11">
        <f>COUNTIFS(Ishop!$AG:$AG,Source!$AL$1,Ishop!$BG:$BG,Source!$D1330,Ishop!$B:$B,Source!$C1330,Ishop!$J:$J,"OUI")</f>
        <v>0</v>
      </c>
      <c r="AM1330" s="11">
        <f>COUNTIFS(Ishop!$AG:$AG,Source!$AM$1,Ishop!$BG:$BG,Source!$D1330,Ishop!$B:$B,Source!$C1330,Ishop!$J:$J,"OUI")</f>
        <v>0</v>
      </c>
      <c r="AN1330" s="11">
        <f>COUNTIFS(Dolmen!$W:$W,"Sensation",Dolmen!$O:$O,Source!D1330,Dolmen!$F:$F,Source!C1330)</f>
        <v>0</v>
      </c>
      <c r="AO1330" s="11">
        <f>COUNTIFS(Dolmen!$AC:$AC,"Bbox Miami",Dolmen!$O:$O,Source!D1330,Dolmen!$F:$F,Source!C1330)</f>
        <v>0</v>
      </c>
      <c r="AP1330" s="11">
        <f>COUNTIFS(Dolmen!$AD:$AD,"1",Dolmen!$W:$W,"",Dolmen!$O:$O,Source!D1330,Dolmen!$F:$F,Source!C1330)</f>
        <v>0</v>
      </c>
      <c r="AQ1330" s="11">
        <f>COUNTIFS(Dolmen!$W:$W,"Sensation",Dolmen!$Y:$Y,"1",Dolmen!$O:$O,Source!D1330,Dolmen!$F:$F,Source!C1330)</f>
        <v>0</v>
      </c>
      <c r="AR1330" s="11">
        <f>COUNTIFS(Dolmen!$AC:$AC,"Bbox Miami",Dolmen!$Y:$Y,"1",Dolmen!$O:$O,Source!D1330,Dolmen!$F:$F,Source!C1330)</f>
        <v>0</v>
      </c>
      <c r="AS1330" s="11">
        <f>COUNTIFS(Dolmen!$AD:$AD,"1",Dolmen!$W:$W,"",Dolmen!$Y:$Y,"1",Dolmen!$O:$O,Source!D1330,Dolmen!$F:$F,Source!C1330)</f>
        <v>0</v>
      </c>
      <c r="AT1330" s="11">
        <f t="shared" si="485"/>
        <v>0</v>
      </c>
      <c r="AU1330" s="11">
        <f t="shared" si="486"/>
        <v>0</v>
      </c>
      <c r="AV1330" s="11">
        <f t="shared" si="487"/>
        <v>0</v>
      </c>
      <c r="AW1330" s="11">
        <f t="shared" si="488"/>
        <v>0</v>
      </c>
      <c r="AX1330" s="11">
        <f t="shared" si="489"/>
        <v>0</v>
      </c>
      <c r="AY1330" s="11">
        <f t="shared" si="490"/>
        <v>0</v>
      </c>
      <c r="AZ1330" s="11">
        <f t="shared" si="491"/>
        <v>0</v>
      </c>
      <c r="BA1330" s="11">
        <f t="shared" si="492"/>
        <v>0</v>
      </c>
      <c r="BB1330" s="11">
        <f t="shared" si="493"/>
        <v>0</v>
      </c>
      <c r="BC1330" s="11">
        <f t="shared" si="494"/>
        <v>0</v>
      </c>
      <c r="BD1330" s="11">
        <f>SUMIFS(Ishop!$BK:$BK,Ishop!$BG:$BG,Source!D1330,Ishop!$B:$B,Source!C1330)</f>
        <v>0</v>
      </c>
      <c r="BE1330" s="11">
        <f>COUNTIFS(Ishop!$AW:$AW,"OUI",Ishop!$BG:$BG,Source!D1330,Ishop!$B:$B,Source!C1330)</f>
        <v>0</v>
      </c>
      <c r="BF1330" s="11">
        <f t="shared" si="495"/>
        <v>0</v>
      </c>
      <c r="BG1330" s="11">
        <f t="shared" si="496"/>
        <v>0</v>
      </c>
      <c r="BH1330" s="11">
        <f t="shared" si="497"/>
        <v>0</v>
      </c>
      <c r="BI1330" s="11">
        <f t="shared" si="498"/>
        <v>0</v>
      </c>
      <c r="BJ1330" s="11">
        <f t="shared" si="499"/>
        <v>0</v>
      </c>
      <c r="BK1330" s="11">
        <f t="shared" si="500"/>
        <v>0</v>
      </c>
      <c r="BL1330" s="11">
        <f t="shared" si="501"/>
        <v>0</v>
      </c>
      <c r="BM1330" s="11">
        <f t="shared" si="502"/>
        <v>0</v>
      </c>
      <c r="BN1330" s="25">
        <f>Z1330*Budget!$A$6</f>
        <v>0</v>
      </c>
      <c r="BO1330" s="25">
        <f>AA1330*(Budget!$B$6+Budget!$B$7)</f>
        <v>0</v>
      </c>
      <c r="BP1330" s="25">
        <f>AB1330*(Budget!$C$6+Budget!$C$7)</f>
        <v>0</v>
      </c>
      <c r="BQ1330" s="25">
        <f>AC1330*(Budget!$D$6+Budget!$D$7)</f>
        <v>0</v>
      </c>
      <c r="BR1330" s="25">
        <f>AD1330*(Budget!$E$6+Budget!$E$7)</f>
        <v>0</v>
      </c>
      <c r="BS1330" s="25">
        <f>AE1330*(Budget!$F$6+Budget!$F$7)</f>
        <v>0</v>
      </c>
      <c r="BT1330" s="25">
        <f>AF1330*(Budget!$G$6+Budget!$G$7)</f>
        <v>0</v>
      </c>
      <c r="BU1330" s="25">
        <f>AG1330*Budget!$H$6</f>
        <v>0</v>
      </c>
      <c r="BV1330" s="25">
        <f>AH1330*Budget!$I$6</f>
        <v>0</v>
      </c>
      <c r="BW1330" s="25">
        <f>AI1330*Budget!$J$6</f>
        <v>0</v>
      </c>
      <c r="BX1330" s="25">
        <f>AJ1330*Budget!$K$6</f>
        <v>0</v>
      </c>
      <c r="BY1330" s="25">
        <f>AK1330*Budget!$L$6</f>
        <v>0</v>
      </c>
      <c r="BZ1330" s="25">
        <f>AL1330*Budget!$M$6</f>
        <v>0</v>
      </c>
      <c r="CA1330" s="25">
        <f>AM1330*Budget!$N$6</f>
        <v>0</v>
      </c>
      <c r="CB1330" s="25">
        <f>AQ1330*Budget!$O$6</f>
        <v>0</v>
      </c>
      <c r="CC1330" s="25">
        <f>AR1330*Budget!$S$6</f>
        <v>0</v>
      </c>
      <c r="CD1330" s="25">
        <f>AS1330*Budget!$Q$6</f>
        <v>0</v>
      </c>
      <c r="CE1330" s="25">
        <f t="shared" si="503"/>
        <v>0</v>
      </c>
      <c r="CF1330" s="11" t="e">
        <f>COUNTIFS(#REF!,Source!E1330,#REF!,Source!C1330)</f>
        <v>#REF!</v>
      </c>
      <c r="CG1330" s="11" t="str">
        <f t="shared" si="504"/>
        <v>--</v>
      </c>
    </row>
    <row r="1331" spans="1:85" x14ac:dyDescent="0.25">
      <c r="A1331" t="str">
        <f>IFERROR(VLOOKUP(MONTH(C1331),Date!$A$2:$B$13,2,0),"--")</f>
        <v>Avril</v>
      </c>
      <c r="B1331" s="11">
        <f t="shared" si="483"/>
        <v>16</v>
      </c>
      <c r="C1331" s="28">
        <f t="shared" si="505"/>
        <v>42112</v>
      </c>
      <c r="D1331" s="29" t="s">
        <v>236</v>
      </c>
      <c r="E1331" s="30" t="str">
        <f>IFERROR(VLOOKUP(D1331,Listing!$A:$B,2,0),"--")</f>
        <v>A440A41</v>
      </c>
      <c r="F1331" s="30" t="str">
        <f>IFERROR(VLOOKUP(D1331,Listing!$A:$E,5,0),"-")</f>
        <v>HEMI  SARA</v>
      </c>
      <c r="G1331" s="4">
        <f>IFERROR(VLOOKUP(D1331,Listing!$A:$F,6,0),"--")</f>
        <v>42093</v>
      </c>
      <c r="H1331" s="11" t="str">
        <f>IFERROR(VLOOKUP(D1331,Listing!$A:$D,4,0),"--")</f>
        <v>REDA JABER</v>
      </c>
      <c r="I1331" s="11" t="str">
        <f t="shared" si="484"/>
        <v>AAC</v>
      </c>
      <c r="J1331" s="31">
        <f>IFERROR(COUNTIFS(Ishop!$BG:$BG,Source!D1331,Ishop!$B:$B,Source!C1331),"--")</f>
        <v>0</v>
      </c>
      <c r="K1331" s="11">
        <f>IFERROR(COUNTIFS(Ishop!$BG:$BG,Source!D1331,Ishop!$B:$B,Source!C1331,Ishop!$J:$J,"OUI"),"--")</f>
        <v>0</v>
      </c>
      <c r="L1331" s="11">
        <f>COUNTIFS(Ishop!$AG:$AG,Source!$L$1,Ishop!$BG:$BG,Source!$D1331,Ishop!$B:$B,Source!$C1331)</f>
        <v>0</v>
      </c>
      <c r="M1331" s="11">
        <f>COUNTIFS(Ishop!$AG:$AG,Source!$M$1,Ishop!$BG:$BG,Source!$D1331,Ishop!$B:$B,Source!$C1331)</f>
        <v>0</v>
      </c>
      <c r="N1331" s="11">
        <f>COUNTIFS(Ishop!$AG:$AG,Source!$N$1,Ishop!$BG:$BG,Source!$D1331,Ishop!$B:$B,Source!$C1331)</f>
        <v>0</v>
      </c>
      <c r="O1331" s="11">
        <f>COUNTIFS(Ishop!$AG:$AG,Source!$O$1,Ishop!$BG:$BG,Source!$D1331,Ishop!$B:$B,Source!$C1331)</f>
        <v>0</v>
      </c>
      <c r="P1331" s="11">
        <f>COUNTIFS(Ishop!$AG:$AG,Source!$P$1,Ishop!$BG:$BG,Source!$D1331,Ishop!$B:$B,Source!$C1331)</f>
        <v>0</v>
      </c>
      <c r="Q1331" s="11">
        <f>COUNTIFS(Ishop!$AG:$AG,Source!$Q$1,Ishop!$BG:$BG,Source!$D1331,Ishop!$B:$B,Source!$C1331)</f>
        <v>0</v>
      </c>
      <c r="R1331" s="11">
        <f>COUNTIFS(Ishop!$AG:$AG,Source!$R$1,Ishop!$BG:$BG,Source!$D1331,Ishop!$B:$B,Source!$C1331)</f>
        <v>0</v>
      </c>
      <c r="S1331" s="11">
        <f>COUNTIFS(Ishop!$AG:$AG,Source!$S$1,Ishop!$BG:$BG,Source!$D1331,Ishop!$B:$B,Source!$C1331)</f>
        <v>0</v>
      </c>
      <c r="T1331" s="11">
        <f>COUNTIFS(Ishop!$AG:$AG,Source!$T$1,Ishop!$BG:$BG,Source!$D1331,Ishop!$B:$B,Source!$C1331)</f>
        <v>0</v>
      </c>
      <c r="U1331" s="11">
        <f>COUNTIFS(Ishop!$AG:$AG,Source!$U$1,Ishop!$BG:$BG,Source!$D1331,Ishop!$B:$B,Source!$C1331)</f>
        <v>0</v>
      </c>
      <c r="V1331" s="11">
        <f>COUNTIFS(Ishop!$AG:$AG,Source!$V$1,Ishop!$BG:$BG,Source!$D1331,Ishop!$B:$B,Source!$C1331)</f>
        <v>0</v>
      </c>
      <c r="W1331" s="11">
        <f>COUNTIFS(Ishop!$AG:$AG,Source!$W$1,Ishop!$BG:$BG,Source!$D1331,Ishop!$B:$B,Source!$C1331)</f>
        <v>0</v>
      </c>
      <c r="X1331" s="11">
        <f>COUNTIFS(Ishop!$AG:$AG,Source!$X$1,Ishop!$BG:$BG,Source!$D1331,Ishop!$B:$B,Source!$C1331)</f>
        <v>0</v>
      </c>
      <c r="Y1331" s="11">
        <f>COUNTIFS(Ishop!$AG:$AG,Source!$Y$1,Ishop!$BG:$BG,Source!$D1331,Ishop!$B:$B,Source!$C1331)</f>
        <v>0</v>
      </c>
      <c r="Z1331" s="11">
        <f>COUNTIFS(Ishop!$AG:$AG,Source!$Z$1,Ishop!$BG:$BG,Source!$D1331,Ishop!$B:$B,Source!$C1331,Ishop!$J:$J,"OUI")</f>
        <v>0</v>
      </c>
      <c r="AA1331" s="11">
        <f>COUNTIFS(Ishop!$AG:$AG,Source!$AA$1,Ishop!$BG:$BG,Source!$D1331,Ishop!$B:$B,Source!$C1331,Ishop!$J:$J,"OUI")</f>
        <v>0</v>
      </c>
      <c r="AB1331" s="11">
        <f>COUNTIFS(Ishop!$AG:$AG,Source!$AB$1,Ishop!$BG:$BG,Source!$D1331,Ishop!$B:$B,Source!$C1331,Ishop!$J:$J,"OUI")</f>
        <v>0</v>
      </c>
      <c r="AC1331" s="11">
        <f>COUNTIFS(Ishop!$AG:$AG,Source!$AC$1,Ishop!$BG:$BG,Source!$D1331,Ishop!$B:$B,Source!$C1331,Ishop!$J:$J,"OUI")</f>
        <v>0</v>
      </c>
      <c r="AD1331" s="11">
        <f>COUNTIFS(Ishop!$AG:$AG,Source!$AD$1,Ishop!$BG:$BG,Source!$D1331,Ishop!$B:$B,Source!$C1331,Ishop!$J:$J,"OUI")</f>
        <v>0</v>
      </c>
      <c r="AE1331" s="11">
        <f>COUNTIFS(Ishop!$AG:$AG,Source!$AE$1,Ishop!$BG:$BG,Source!$D1331,Ishop!$B:$B,Source!$C1331,Ishop!$J:$J,"OUI")</f>
        <v>0</v>
      </c>
      <c r="AF1331" s="11">
        <f>COUNTIFS(Ishop!$AG:$AG,Source!$AF$1,Ishop!$BG:$BG,Source!$D1331,Ishop!$B:$B,Source!$C1331,Ishop!$J:$J,"OUI")</f>
        <v>0</v>
      </c>
      <c r="AG1331" s="11">
        <f>COUNTIFS(Ishop!$AG:$AG,Source!$AG$1,Ishop!$BG:$BG,Source!$D1331,Ishop!$B:$B,Source!$C1331,Ishop!$J:$J,"OUI")</f>
        <v>0</v>
      </c>
      <c r="AH1331" s="11">
        <f>COUNTIFS(Ishop!$AG:$AG,Source!$AH$1,Ishop!$BG:$BG,Source!$D1331,Ishop!$B:$B,Source!$C1331,Ishop!$J:$J,"OUI")</f>
        <v>0</v>
      </c>
      <c r="AI1331" s="11">
        <f>COUNTIFS(Ishop!$AG:$AG,Source!$AI$1,Ishop!$BG:$BG,Source!$D1331,Ishop!$B:$B,Source!$C1331,Ishop!$J:$J,"OUI")</f>
        <v>0</v>
      </c>
      <c r="AJ1331" s="11">
        <f>COUNTIFS(Ishop!$AG:$AG,Source!$AJ$1,Ishop!$BG:$BG,Source!$D1331,Ishop!$B:$B,Source!$C1331,Ishop!$J:$J,"OUI")</f>
        <v>0</v>
      </c>
      <c r="AK1331" s="11">
        <f>COUNTIFS(Ishop!$AG:$AG,Source!$AK$1,Ishop!$BG:$BG,Source!$D1331,Ishop!$B:$B,Source!$C1331,Ishop!$J:$J,"OUI")</f>
        <v>0</v>
      </c>
      <c r="AL1331" s="11">
        <f>COUNTIFS(Ishop!$AG:$AG,Source!$AL$1,Ishop!$BG:$BG,Source!$D1331,Ishop!$B:$B,Source!$C1331,Ishop!$J:$J,"OUI")</f>
        <v>0</v>
      </c>
      <c r="AM1331" s="11">
        <f>COUNTIFS(Ishop!$AG:$AG,Source!$AM$1,Ishop!$BG:$BG,Source!$D1331,Ishop!$B:$B,Source!$C1331,Ishop!$J:$J,"OUI")</f>
        <v>0</v>
      </c>
      <c r="AN1331" s="11">
        <f>COUNTIFS(Dolmen!$W:$W,"Sensation",Dolmen!$O:$O,Source!D1331,Dolmen!$F:$F,Source!C1331)</f>
        <v>0</v>
      </c>
      <c r="AO1331" s="11">
        <f>COUNTIFS(Dolmen!$AC:$AC,"Bbox Miami",Dolmen!$O:$O,Source!D1331,Dolmen!$F:$F,Source!C1331)</f>
        <v>0</v>
      </c>
      <c r="AP1331" s="11">
        <f>COUNTIFS(Dolmen!$AD:$AD,"1",Dolmen!$W:$W,"",Dolmen!$O:$O,Source!D1331,Dolmen!$F:$F,Source!C1331)</f>
        <v>0</v>
      </c>
      <c r="AQ1331" s="11">
        <f>COUNTIFS(Dolmen!$W:$W,"Sensation",Dolmen!$Y:$Y,"1",Dolmen!$O:$O,Source!D1331,Dolmen!$F:$F,Source!C1331)</f>
        <v>0</v>
      </c>
      <c r="AR1331" s="11">
        <f>COUNTIFS(Dolmen!$AC:$AC,"Bbox Miami",Dolmen!$Y:$Y,"1",Dolmen!$O:$O,Source!D1331,Dolmen!$F:$F,Source!C1331)</f>
        <v>0</v>
      </c>
      <c r="AS1331" s="11">
        <f>COUNTIFS(Dolmen!$AD:$AD,"1",Dolmen!$W:$W,"",Dolmen!$Y:$Y,"1",Dolmen!$O:$O,Source!D1331,Dolmen!$F:$F,Source!C1331)</f>
        <v>0</v>
      </c>
      <c r="AT1331" s="11">
        <f t="shared" si="485"/>
        <v>0</v>
      </c>
      <c r="AU1331" s="11">
        <f t="shared" si="486"/>
        <v>0</v>
      </c>
      <c r="AV1331" s="11">
        <f t="shared" si="487"/>
        <v>0</v>
      </c>
      <c r="AW1331" s="11">
        <f t="shared" si="488"/>
        <v>0</v>
      </c>
      <c r="AX1331" s="11">
        <f t="shared" si="489"/>
        <v>0</v>
      </c>
      <c r="AY1331" s="11">
        <f t="shared" si="490"/>
        <v>0</v>
      </c>
      <c r="AZ1331" s="11">
        <f t="shared" si="491"/>
        <v>0</v>
      </c>
      <c r="BA1331" s="11">
        <f t="shared" si="492"/>
        <v>0</v>
      </c>
      <c r="BB1331" s="11">
        <f t="shared" si="493"/>
        <v>0</v>
      </c>
      <c r="BC1331" s="11">
        <f t="shared" si="494"/>
        <v>0</v>
      </c>
      <c r="BD1331" s="11">
        <f>SUMIFS(Ishop!$BK:$BK,Ishop!$BG:$BG,Source!D1331,Ishop!$B:$B,Source!C1331)</f>
        <v>0</v>
      </c>
      <c r="BE1331" s="11">
        <f>COUNTIFS(Ishop!$AW:$AW,"OUI",Ishop!$BG:$BG,Source!D1331,Ishop!$B:$B,Source!C1331)</f>
        <v>0</v>
      </c>
      <c r="BF1331" s="11">
        <f t="shared" si="495"/>
        <v>0</v>
      </c>
      <c r="BG1331" s="11">
        <f t="shared" si="496"/>
        <v>0</v>
      </c>
      <c r="BH1331" s="11">
        <f t="shared" si="497"/>
        <v>0</v>
      </c>
      <c r="BI1331" s="11">
        <f t="shared" si="498"/>
        <v>0</v>
      </c>
      <c r="BJ1331" s="11">
        <f t="shared" si="499"/>
        <v>0</v>
      </c>
      <c r="BK1331" s="11">
        <f t="shared" si="500"/>
        <v>0</v>
      </c>
      <c r="BL1331" s="11">
        <f t="shared" si="501"/>
        <v>0</v>
      </c>
      <c r="BM1331" s="11">
        <f t="shared" si="502"/>
        <v>0</v>
      </c>
      <c r="BN1331" s="25">
        <f>Z1331*Budget!$A$6</f>
        <v>0</v>
      </c>
      <c r="BO1331" s="25">
        <f>AA1331*(Budget!$B$6+Budget!$B$7)</f>
        <v>0</v>
      </c>
      <c r="BP1331" s="25">
        <f>AB1331*(Budget!$C$6+Budget!$C$7)</f>
        <v>0</v>
      </c>
      <c r="BQ1331" s="25">
        <f>AC1331*(Budget!$D$6+Budget!$D$7)</f>
        <v>0</v>
      </c>
      <c r="BR1331" s="25">
        <f>AD1331*(Budget!$E$6+Budget!$E$7)</f>
        <v>0</v>
      </c>
      <c r="BS1331" s="25">
        <f>AE1331*(Budget!$F$6+Budget!$F$7)</f>
        <v>0</v>
      </c>
      <c r="BT1331" s="25">
        <f>AF1331*(Budget!$G$6+Budget!$G$7)</f>
        <v>0</v>
      </c>
      <c r="BU1331" s="25">
        <f>AG1331*Budget!$H$6</f>
        <v>0</v>
      </c>
      <c r="BV1331" s="25">
        <f>AH1331*Budget!$I$6</f>
        <v>0</v>
      </c>
      <c r="BW1331" s="25">
        <f>AI1331*Budget!$J$6</f>
        <v>0</v>
      </c>
      <c r="BX1331" s="25">
        <f>AJ1331*Budget!$K$6</f>
        <v>0</v>
      </c>
      <c r="BY1331" s="25">
        <f>AK1331*Budget!$L$6</f>
        <v>0</v>
      </c>
      <c r="BZ1331" s="25">
        <f>AL1331*Budget!$M$6</f>
        <v>0</v>
      </c>
      <c r="CA1331" s="25">
        <f>AM1331*Budget!$N$6</f>
        <v>0</v>
      </c>
      <c r="CB1331" s="25">
        <f>AQ1331*Budget!$O$6</f>
        <v>0</v>
      </c>
      <c r="CC1331" s="25">
        <f>AR1331*Budget!$S$6</f>
        <v>0</v>
      </c>
      <c r="CD1331" s="25">
        <f>AS1331*Budget!$Q$6</f>
        <v>0</v>
      </c>
      <c r="CE1331" s="25">
        <f t="shared" si="503"/>
        <v>0</v>
      </c>
      <c r="CF1331" s="11" t="e">
        <f>COUNTIFS(#REF!,Source!E1331,#REF!,Source!C1331)</f>
        <v>#REF!</v>
      </c>
      <c r="CG1331" s="11" t="str">
        <f t="shared" si="504"/>
        <v>--</v>
      </c>
    </row>
    <row r="1332" spans="1:85" x14ac:dyDescent="0.25">
      <c r="A1332" t="str">
        <f>IFERROR(VLOOKUP(MONTH(C1332),Date!$A$2:$B$13,2,0),"--")</f>
        <v>Avril</v>
      </c>
      <c r="B1332" s="11">
        <f t="shared" si="483"/>
        <v>16</v>
      </c>
      <c r="C1332" s="28">
        <f t="shared" si="505"/>
        <v>42112</v>
      </c>
      <c r="D1332" s="29" t="s">
        <v>237</v>
      </c>
      <c r="E1332" s="30" t="str">
        <f>IFERROR(VLOOKUP(D1332,Listing!$A:$B,2,0),"--")</f>
        <v>A4407A4</v>
      </c>
      <c r="F1332" s="30" t="str">
        <f>IFERROR(VLOOKUP(D1332,Listing!$A:$E,5,0),"-")</f>
        <v>MAHRADY  MOHAMMED OMAR</v>
      </c>
      <c r="G1332" s="4">
        <f>IFERROR(VLOOKUP(D1332,Listing!$A:$F,6,0),"--")</f>
        <v>42093</v>
      </c>
      <c r="H1332" s="11" t="str">
        <f>IFERROR(VLOOKUP(D1332,Listing!$A:$D,4,0),"--")</f>
        <v>REDA JABER</v>
      </c>
      <c r="I1332" s="11" t="str">
        <f t="shared" si="484"/>
        <v>AAC</v>
      </c>
      <c r="J1332" s="31">
        <f>IFERROR(COUNTIFS(Ishop!$BG:$BG,Source!D1332,Ishop!$B:$B,Source!C1332),"--")</f>
        <v>0</v>
      </c>
      <c r="K1332" s="11">
        <f>IFERROR(COUNTIFS(Ishop!$BG:$BG,Source!D1332,Ishop!$B:$B,Source!C1332,Ishop!$J:$J,"OUI"),"--")</f>
        <v>0</v>
      </c>
      <c r="L1332" s="11">
        <f>COUNTIFS(Ishop!$AG:$AG,Source!$L$1,Ishop!$BG:$BG,Source!$D1332,Ishop!$B:$B,Source!$C1332)</f>
        <v>0</v>
      </c>
      <c r="M1332" s="11">
        <f>COUNTIFS(Ishop!$AG:$AG,Source!$M$1,Ishop!$BG:$BG,Source!$D1332,Ishop!$B:$B,Source!$C1332)</f>
        <v>0</v>
      </c>
      <c r="N1332" s="11">
        <f>COUNTIFS(Ishop!$AG:$AG,Source!$N$1,Ishop!$BG:$BG,Source!$D1332,Ishop!$B:$B,Source!$C1332)</f>
        <v>0</v>
      </c>
      <c r="O1332" s="11">
        <f>COUNTIFS(Ishop!$AG:$AG,Source!$O$1,Ishop!$BG:$BG,Source!$D1332,Ishop!$B:$B,Source!$C1332)</f>
        <v>0</v>
      </c>
      <c r="P1332" s="11">
        <f>COUNTIFS(Ishop!$AG:$AG,Source!$P$1,Ishop!$BG:$BG,Source!$D1332,Ishop!$B:$B,Source!$C1332)</f>
        <v>0</v>
      </c>
      <c r="Q1332" s="11">
        <f>COUNTIFS(Ishop!$AG:$AG,Source!$Q$1,Ishop!$BG:$BG,Source!$D1332,Ishop!$B:$B,Source!$C1332)</f>
        <v>0</v>
      </c>
      <c r="R1332" s="11">
        <f>COUNTIFS(Ishop!$AG:$AG,Source!$R$1,Ishop!$BG:$BG,Source!$D1332,Ishop!$B:$B,Source!$C1332)</f>
        <v>0</v>
      </c>
      <c r="S1332" s="11">
        <f>COUNTIFS(Ishop!$AG:$AG,Source!$S$1,Ishop!$BG:$BG,Source!$D1332,Ishop!$B:$B,Source!$C1332)</f>
        <v>0</v>
      </c>
      <c r="T1332" s="11">
        <f>COUNTIFS(Ishop!$AG:$AG,Source!$T$1,Ishop!$BG:$BG,Source!$D1332,Ishop!$B:$B,Source!$C1332)</f>
        <v>0</v>
      </c>
      <c r="U1332" s="11">
        <f>COUNTIFS(Ishop!$AG:$AG,Source!$U$1,Ishop!$BG:$BG,Source!$D1332,Ishop!$B:$B,Source!$C1332)</f>
        <v>0</v>
      </c>
      <c r="V1332" s="11">
        <f>COUNTIFS(Ishop!$AG:$AG,Source!$V$1,Ishop!$BG:$BG,Source!$D1332,Ishop!$B:$B,Source!$C1332)</f>
        <v>0</v>
      </c>
      <c r="W1332" s="11">
        <f>COUNTIFS(Ishop!$AG:$AG,Source!$W$1,Ishop!$BG:$BG,Source!$D1332,Ishop!$B:$B,Source!$C1332)</f>
        <v>0</v>
      </c>
      <c r="X1332" s="11">
        <f>COUNTIFS(Ishop!$AG:$AG,Source!$X$1,Ishop!$BG:$BG,Source!$D1332,Ishop!$B:$B,Source!$C1332)</f>
        <v>0</v>
      </c>
      <c r="Y1332" s="11">
        <f>COUNTIFS(Ishop!$AG:$AG,Source!$Y$1,Ishop!$BG:$BG,Source!$D1332,Ishop!$B:$B,Source!$C1332)</f>
        <v>0</v>
      </c>
      <c r="Z1332" s="11">
        <f>COUNTIFS(Ishop!$AG:$AG,Source!$Z$1,Ishop!$BG:$BG,Source!$D1332,Ishop!$B:$B,Source!$C1332,Ishop!$J:$J,"OUI")</f>
        <v>0</v>
      </c>
      <c r="AA1332" s="11">
        <f>COUNTIFS(Ishop!$AG:$AG,Source!$AA$1,Ishop!$BG:$BG,Source!$D1332,Ishop!$B:$B,Source!$C1332,Ishop!$J:$J,"OUI")</f>
        <v>0</v>
      </c>
      <c r="AB1332" s="11">
        <f>COUNTIFS(Ishop!$AG:$AG,Source!$AB$1,Ishop!$BG:$BG,Source!$D1332,Ishop!$B:$B,Source!$C1332,Ishop!$J:$J,"OUI")</f>
        <v>0</v>
      </c>
      <c r="AC1332" s="11">
        <f>COUNTIFS(Ishop!$AG:$AG,Source!$AC$1,Ishop!$BG:$BG,Source!$D1332,Ishop!$B:$B,Source!$C1332,Ishop!$J:$J,"OUI")</f>
        <v>0</v>
      </c>
      <c r="AD1332" s="11">
        <f>COUNTIFS(Ishop!$AG:$AG,Source!$AD$1,Ishop!$BG:$BG,Source!$D1332,Ishop!$B:$B,Source!$C1332,Ishop!$J:$J,"OUI")</f>
        <v>0</v>
      </c>
      <c r="AE1332" s="11">
        <f>COUNTIFS(Ishop!$AG:$AG,Source!$AE$1,Ishop!$BG:$BG,Source!$D1332,Ishop!$B:$B,Source!$C1332,Ishop!$J:$J,"OUI")</f>
        <v>0</v>
      </c>
      <c r="AF1332" s="11">
        <f>COUNTIFS(Ishop!$AG:$AG,Source!$AF$1,Ishop!$BG:$BG,Source!$D1332,Ishop!$B:$B,Source!$C1332,Ishop!$J:$J,"OUI")</f>
        <v>0</v>
      </c>
      <c r="AG1332" s="11">
        <f>COUNTIFS(Ishop!$AG:$AG,Source!$AG$1,Ishop!$BG:$BG,Source!$D1332,Ishop!$B:$B,Source!$C1332,Ishop!$J:$J,"OUI")</f>
        <v>0</v>
      </c>
      <c r="AH1332" s="11">
        <f>COUNTIFS(Ishop!$AG:$AG,Source!$AH$1,Ishop!$BG:$BG,Source!$D1332,Ishop!$B:$B,Source!$C1332,Ishop!$J:$J,"OUI")</f>
        <v>0</v>
      </c>
      <c r="AI1332" s="11">
        <f>COUNTIFS(Ishop!$AG:$AG,Source!$AI$1,Ishop!$BG:$BG,Source!$D1332,Ishop!$B:$B,Source!$C1332,Ishop!$J:$J,"OUI")</f>
        <v>0</v>
      </c>
      <c r="AJ1332" s="11">
        <f>COUNTIFS(Ishop!$AG:$AG,Source!$AJ$1,Ishop!$BG:$BG,Source!$D1332,Ishop!$B:$B,Source!$C1332,Ishop!$J:$J,"OUI")</f>
        <v>0</v>
      </c>
      <c r="AK1332" s="11">
        <f>COUNTIFS(Ishop!$AG:$AG,Source!$AK$1,Ishop!$BG:$BG,Source!$D1332,Ishop!$B:$B,Source!$C1332,Ishop!$J:$J,"OUI")</f>
        <v>0</v>
      </c>
      <c r="AL1332" s="11">
        <f>COUNTIFS(Ishop!$AG:$AG,Source!$AL$1,Ishop!$BG:$BG,Source!$D1332,Ishop!$B:$B,Source!$C1332,Ishop!$J:$J,"OUI")</f>
        <v>0</v>
      </c>
      <c r="AM1332" s="11">
        <f>COUNTIFS(Ishop!$AG:$AG,Source!$AM$1,Ishop!$BG:$BG,Source!$D1332,Ishop!$B:$B,Source!$C1332,Ishop!$J:$J,"OUI")</f>
        <v>0</v>
      </c>
      <c r="AN1332" s="11">
        <f>COUNTIFS(Dolmen!$W:$W,"Sensation",Dolmen!$O:$O,Source!D1332,Dolmen!$F:$F,Source!C1332)</f>
        <v>0</v>
      </c>
      <c r="AO1332" s="11">
        <f>COUNTIFS(Dolmen!$AC:$AC,"Bbox Miami",Dolmen!$O:$O,Source!D1332,Dolmen!$F:$F,Source!C1332)</f>
        <v>0</v>
      </c>
      <c r="AP1332" s="11">
        <f>COUNTIFS(Dolmen!$AD:$AD,"1",Dolmen!$W:$W,"",Dolmen!$O:$O,Source!D1332,Dolmen!$F:$F,Source!C1332)</f>
        <v>0</v>
      </c>
      <c r="AQ1332" s="11">
        <f>COUNTIFS(Dolmen!$W:$W,"Sensation",Dolmen!$Y:$Y,"1",Dolmen!$O:$O,Source!D1332,Dolmen!$F:$F,Source!C1332)</f>
        <v>0</v>
      </c>
      <c r="AR1332" s="11">
        <f>COUNTIFS(Dolmen!$AC:$AC,"Bbox Miami",Dolmen!$Y:$Y,"1",Dolmen!$O:$O,Source!D1332,Dolmen!$F:$F,Source!C1332)</f>
        <v>0</v>
      </c>
      <c r="AS1332" s="11">
        <f>COUNTIFS(Dolmen!$AD:$AD,"1",Dolmen!$W:$W,"",Dolmen!$Y:$Y,"1",Dolmen!$O:$O,Source!D1332,Dolmen!$F:$F,Source!C1332)</f>
        <v>0</v>
      </c>
      <c r="AT1332" s="11">
        <f t="shared" si="485"/>
        <v>0</v>
      </c>
      <c r="AU1332" s="11">
        <f t="shared" si="486"/>
        <v>0</v>
      </c>
      <c r="AV1332" s="11">
        <f t="shared" si="487"/>
        <v>0</v>
      </c>
      <c r="AW1332" s="11">
        <f t="shared" si="488"/>
        <v>0</v>
      </c>
      <c r="AX1332" s="11">
        <f t="shared" si="489"/>
        <v>0</v>
      </c>
      <c r="AY1332" s="11">
        <f t="shared" si="490"/>
        <v>0</v>
      </c>
      <c r="AZ1332" s="11">
        <f t="shared" si="491"/>
        <v>0</v>
      </c>
      <c r="BA1332" s="11">
        <f t="shared" si="492"/>
        <v>0</v>
      </c>
      <c r="BB1332" s="11">
        <f t="shared" si="493"/>
        <v>0</v>
      </c>
      <c r="BC1332" s="11">
        <f t="shared" si="494"/>
        <v>0</v>
      </c>
      <c r="BD1332" s="11">
        <f>SUMIFS(Ishop!$BK:$BK,Ishop!$BG:$BG,Source!D1332,Ishop!$B:$B,Source!C1332)</f>
        <v>0</v>
      </c>
      <c r="BE1332" s="11">
        <f>COUNTIFS(Ishop!$AW:$AW,"OUI",Ishop!$BG:$BG,Source!D1332,Ishop!$B:$B,Source!C1332)</f>
        <v>0</v>
      </c>
      <c r="BF1332" s="11">
        <f t="shared" si="495"/>
        <v>0</v>
      </c>
      <c r="BG1332" s="11">
        <f t="shared" si="496"/>
        <v>0</v>
      </c>
      <c r="BH1332" s="11">
        <f t="shared" si="497"/>
        <v>0</v>
      </c>
      <c r="BI1332" s="11">
        <f t="shared" si="498"/>
        <v>0</v>
      </c>
      <c r="BJ1332" s="11">
        <f t="shared" si="499"/>
        <v>0</v>
      </c>
      <c r="BK1332" s="11">
        <f t="shared" si="500"/>
        <v>0</v>
      </c>
      <c r="BL1332" s="11">
        <f t="shared" si="501"/>
        <v>0</v>
      </c>
      <c r="BM1332" s="11">
        <f t="shared" si="502"/>
        <v>0</v>
      </c>
      <c r="BN1332" s="25">
        <f>Z1332*Budget!$A$6</f>
        <v>0</v>
      </c>
      <c r="BO1332" s="25">
        <f>AA1332*(Budget!$B$6+Budget!$B$7)</f>
        <v>0</v>
      </c>
      <c r="BP1332" s="25">
        <f>AB1332*(Budget!$C$6+Budget!$C$7)</f>
        <v>0</v>
      </c>
      <c r="BQ1332" s="25">
        <f>AC1332*(Budget!$D$6+Budget!$D$7)</f>
        <v>0</v>
      </c>
      <c r="BR1332" s="25">
        <f>AD1332*(Budget!$E$6+Budget!$E$7)</f>
        <v>0</v>
      </c>
      <c r="BS1332" s="25">
        <f>AE1332*(Budget!$F$6+Budget!$F$7)</f>
        <v>0</v>
      </c>
      <c r="BT1332" s="25">
        <f>AF1332*(Budget!$G$6+Budget!$G$7)</f>
        <v>0</v>
      </c>
      <c r="BU1332" s="25">
        <f>AG1332*Budget!$H$6</f>
        <v>0</v>
      </c>
      <c r="BV1332" s="25">
        <f>AH1332*Budget!$I$6</f>
        <v>0</v>
      </c>
      <c r="BW1332" s="25">
        <f>AI1332*Budget!$J$6</f>
        <v>0</v>
      </c>
      <c r="BX1332" s="25">
        <f>AJ1332*Budget!$K$6</f>
        <v>0</v>
      </c>
      <c r="BY1332" s="25">
        <f>AK1332*Budget!$L$6</f>
        <v>0</v>
      </c>
      <c r="BZ1332" s="25">
        <f>AL1332*Budget!$M$6</f>
        <v>0</v>
      </c>
      <c r="CA1332" s="25">
        <f>AM1332*Budget!$N$6</f>
        <v>0</v>
      </c>
      <c r="CB1332" s="25">
        <f>AQ1332*Budget!$O$6</f>
        <v>0</v>
      </c>
      <c r="CC1332" s="25">
        <f>AR1332*Budget!$S$6</f>
        <v>0</v>
      </c>
      <c r="CD1332" s="25">
        <f>AS1332*Budget!$Q$6</f>
        <v>0</v>
      </c>
      <c r="CE1332" s="25">
        <f t="shared" si="503"/>
        <v>0</v>
      </c>
      <c r="CF1332" s="11" t="e">
        <f>COUNTIFS(#REF!,Source!E1332,#REF!,Source!C1332)</f>
        <v>#REF!</v>
      </c>
      <c r="CG1332" s="11" t="str">
        <f t="shared" si="504"/>
        <v>--</v>
      </c>
    </row>
    <row r="1333" spans="1:85" x14ac:dyDescent="0.25">
      <c r="A1333" t="str">
        <f>IFERROR(VLOOKUP(MONTH(C1333),Date!$A$2:$B$13,2,0),"--")</f>
        <v>Avril</v>
      </c>
      <c r="B1333" s="11">
        <f t="shared" si="483"/>
        <v>16</v>
      </c>
      <c r="C1333" s="28">
        <f t="shared" si="505"/>
        <v>42112</v>
      </c>
      <c r="D1333" s="29" t="s">
        <v>238</v>
      </c>
      <c r="E1333" s="30" t="str">
        <f>IFERROR(VLOOKUP(D1333,Listing!$A:$B,2,0),"--")</f>
        <v>A440A43</v>
      </c>
      <c r="F1333" s="30" t="str">
        <f>IFERROR(VLOOKUP(D1333,Listing!$A:$E,5,0),"-")</f>
        <v>KETTANI  OMAR</v>
      </c>
      <c r="G1333" s="4">
        <f>IFERROR(VLOOKUP(D1333,Listing!$A:$F,6,0),"--")</f>
        <v>42093</v>
      </c>
      <c r="H1333" s="11" t="str">
        <f>IFERROR(VLOOKUP(D1333,Listing!$A:$D,4,0),"--")</f>
        <v>REDA JABER</v>
      </c>
      <c r="I1333" s="11" t="str">
        <f t="shared" si="484"/>
        <v>AAC</v>
      </c>
      <c r="J1333" s="31">
        <f>IFERROR(COUNTIFS(Ishop!$BG:$BG,Source!D1333,Ishop!$B:$B,Source!C1333),"--")</f>
        <v>0</v>
      </c>
      <c r="K1333" s="11">
        <f>IFERROR(COUNTIFS(Ishop!$BG:$BG,Source!D1333,Ishop!$B:$B,Source!C1333,Ishop!$J:$J,"OUI"),"--")</f>
        <v>0</v>
      </c>
      <c r="L1333" s="11">
        <f>COUNTIFS(Ishop!$AG:$AG,Source!$L$1,Ishop!$BG:$BG,Source!$D1333,Ishop!$B:$B,Source!$C1333)</f>
        <v>0</v>
      </c>
      <c r="M1333" s="11">
        <f>COUNTIFS(Ishop!$AG:$AG,Source!$M$1,Ishop!$BG:$BG,Source!$D1333,Ishop!$B:$B,Source!$C1333)</f>
        <v>0</v>
      </c>
      <c r="N1333" s="11">
        <f>COUNTIFS(Ishop!$AG:$AG,Source!$N$1,Ishop!$BG:$BG,Source!$D1333,Ishop!$B:$B,Source!$C1333)</f>
        <v>0</v>
      </c>
      <c r="O1333" s="11">
        <f>COUNTIFS(Ishop!$AG:$AG,Source!$O$1,Ishop!$BG:$BG,Source!$D1333,Ishop!$B:$B,Source!$C1333)</f>
        <v>0</v>
      </c>
      <c r="P1333" s="11">
        <f>COUNTIFS(Ishop!$AG:$AG,Source!$P$1,Ishop!$BG:$BG,Source!$D1333,Ishop!$B:$B,Source!$C1333)</f>
        <v>0</v>
      </c>
      <c r="Q1333" s="11">
        <f>COUNTIFS(Ishop!$AG:$AG,Source!$Q$1,Ishop!$BG:$BG,Source!$D1333,Ishop!$B:$B,Source!$C1333)</f>
        <v>0</v>
      </c>
      <c r="R1333" s="11">
        <f>COUNTIFS(Ishop!$AG:$AG,Source!$R$1,Ishop!$BG:$BG,Source!$D1333,Ishop!$B:$B,Source!$C1333)</f>
        <v>0</v>
      </c>
      <c r="S1333" s="11">
        <f>COUNTIFS(Ishop!$AG:$AG,Source!$S$1,Ishop!$BG:$BG,Source!$D1333,Ishop!$B:$B,Source!$C1333)</f>
        <v>0</v>
      </c>
      <c r="T1333" s="11">
        <f>COUNTIFS(Ishop!$AG:$AG,Source!$T$1,Ishop!$BG:$BG,Source!$D1333,Ishop!$B:$B,Source!$C1333)</f>
        <v>0</v>
      </c>
      <c r="U1333" s="11">
        <f>COUNTIFS(Ishop!$AG:$AG,Source!$U$1,Ishop!$BG:$BG,Source!$D1333,Ishop!$B:$B,Source!$C1333)</f>
        <v>0</v>
      </c>
      <c r="V1333" s="11">
        <f>COUNTIFS(Ishop!$AG:$AG,Source!$V$1,Ishop!$BG:$BG,Source!$D1333,Ishop!$B:$B,Source!$C1333)</f>
        <v>0</v>
      </c>
      <c r="W1333" s="11">
        <f>COUNTIFS(Ishop!$AG:$AG,Source!$W$1,Ishop!$BG:$BG,Source!$D1333,Ishop!$B:$B,Source!$C1333)</f>
        <v>0</v>
      </c>
      <c r="X1333" s="11">
        <f>COUNTIFS(Ishop!$AG:$AG,Source!$X$1,Ishop!$BG:$BG,Source!$D1333,Ishop!$B:$B,Source!$C1333)</f>
        <v>0</v>
      </c>
      <c r="Y1333" s="11">
        <f>COUNTIFS(Ishop!$AG:$AG,Source!$Y$1,Ishop!$BG:$BG,Source!$D1333,Ishop!$B:$B,Source!$C1333)</f>
        <v>0</v>
      </c>
      <c r="Z1333" s="11">
        <f>COUNTIFS(Ishop!$AG:$AG,Source!$Z$1,Ishop!$BG:$BG,Source!$D1333,Ishop!$B:$B,Source!$C1333,Ishop!$J:$J,"OUI")</f>
        <v>0</v>
      </c>
      <c r="AA1333" s="11">
        <f>COUNTIFS(Ishop!$AG:$AG,Source!$AA$1,Ishop!$BG:$BG,Source!$D1333,Ishop!$B:$B,Source!$C1333,Ishop!$J:$J,"OUI")</f>
        <v>0</v>
      </c>
      <c r="AB1333" s="11">
        <f>COUNTIFS(Ishop!$AG:$AG,Source!$AB$1,Ishop!$BG:$BG,Source!$D1333,Ishop!$B:$B,Source!$C1333,Ishop!$J:$J,"OUI")</f>
        <v>0</v>
      </c>
      <c r="AC1333" s="11">
        <f>COUNTIFS(Ishop!$AG:$AG,Source!$AC$1,Ishop!$BG:$BG,Source!$D1333,Ishop!$B:$B,Source!$C1333,Ishop!$J:$J,"OUI")</f>
        <v>0</v>
      </c>
      <c r="AD1333" s="11">
        <f>COUNTIFS(Ishop!$AG:$AG,Source!$AD$1,Ishop!$BG:$BG,Source!$D1333,Ishop!$B:$B,Source!$C1333,Ishop!$J:$J,"OUI")</f>
        <v>0</v>
      </c>
      <c r="AE1333" s="11">
        <f>COUNTIFS(Ishop!$AG:$AG,Source!$AE$1,Ishop!$BG:$BG,Source!$D1333,Ishop!$B:$B,Source!$C1333,Ishop!$J:$J,"OUI")</f>
        <v>0</v>
      </c>
      <c r="AF1333" s="11">
        <f>COUNTIFS(Ishop!$AG:$AG,Source!$AF$1,Ishop!$BG:$BG,Source!$D1333,Ishop!$B:$B,Source!$C1333,Ishop!$J:$J,"OUI")</f>
        <v>0</v>
      </c>
      <c r="AG1333" s="11">
        <f>COUNTIFS(Ishop!$AG:$AG,Source!$AG$1,Ishop!$BG:$BG,Source!$D1333,Ishop!$B:$B,Source!$C1333,Ishop!$J:$J,"OUI")</f>
        <v>0</v>
      </c>
      <c r="AH1333" s="11">
        <f>COUNTIFS(Ishop!$AG:$AG,Source!$AH$1,Ishop!$BG:$BG,Source!$D1333,Ishop!$B:$B,Source!$C1333,Ishop!$J:$J,"OUI")</f>
        <v>0</v>
      </c>
      <c r="AI1333" s="11">
        <f>COUNTIFS(Ishop!$AG:$AG,Source!$AI$1,Ishop!$BG:$BG,Source!$D1333,Ishop!$B:$B,Source!$C1333,Ishop!$J:$J,"OUI")</f>
        <v>0</v>
      </c>
      <c r="AJ1333" s="11">
        <f>COUNTIFS(Ishop!$AG:$AG,Source!$AJ$1,Ishop!$BG:$BG,Source!$D1333,Ishop!$B:$B,Source!$C1333,Ishop!$J:$J,"OUI")</f>
        <v>0</v>
      </c>
      <c r="AK1333" s="11">
        <f>COUNTIFS(Ishop!$AG:$AG,Source!$AK$1,Ishop!$BG:$BG,Source!$D1333,Ishop!$B:$B,Source!$C1333,Ishop!$J:$J,"OUI")</f>
        <v>0</v>
      </c>
      <c r="AL1333" s="11">
        <f>COUNTIFS(Ishop!$AG:$AG,Source!$AL$1,Ishop!$BG:$BG,Source!$D1333,Ishop!$B:$B,Source!$C1333,Ishop!$J:$J,"OUI")</f>
        <v>0</v>
      </c>
      <c r="AM1333" s="11">
        <f>COUNTIFS(Ishop!$AG:$AG,Source!$AM$1,Ishop!$BG:$BG,Source!$D1333,Ishop!$B:$B,Source!$C1333,Ishop!$J:$J,"OUI")</f>
        <v>0</v>
      </c>
      <c r="AN1333" s="11">
        <f>COUNTIFS(Dolmen!$W:$W,"Sensation",Dolmen!$O:$O,Source!D1333,Dolmen!$F:$F,Source!C1333)</f>
        <v>0</v>
      </c>
      <c r="AO1333" s="11">
        <f>COUNTIFS(Dolmen!$AC:$AC,"Bbox Miami",Dolmen!$O:$O,Source!D1333,Dolmen!$F:$F,Source!C1333)</f>
        <v>0</v>
      </c>
      <c r="AP1333" s="11">
        <f>COUNTIFS(Dolmen!$AD:$AD,"1",Dolmen!$W:$W,"",Dolmen!$O:$O,Source!D1333,Dolmen!$F:$F,Source!C1333)</f>
        <v>0</v>
      </c>
      <c r="AQ1333" s="11">
        <f>COUNTIFS(Dolmen!$W:$W,"Sensation",Dolmen!$Y:$Y,"1",Dolmen!$O:$O,Source!D1333,Dolmen!$F:$F,Source!C1333)</f>
        <v>0</v>
      </c>
      <c r="AR1333" s="11">
        <f>COUNTIFS(Dolmen!$AC:$AC,"Bbox Miami",Dolmen!$Y:$Y,"1",Dolmen!$O:$O,Source!D1333,Dolmen!$F:$F,Source!C1333)</f>
        <v>0</v>
      </c>
      <c r="AS1333" s="11">
        <f>COUNTIFS(Dolmen!$AD:$AD,"1",Dolmen!$W:$W,"",Dolmen!$Y:$Y,"1",Dolmen!$O:$O,Source!D1333,Dolmen!$F:$F,Source!C1333)</f>
        <v>0</v>
      </c>
      <c r="AT1333" s="11">
        <f t="shared" si="485"/>
        <v>0</v>
      </c>
      <c r="AU1333" s="11">
        <f t="shared" si="486"/>
        <v>0</v>
      </c>
      <c r="AV1333" s="11">
        <f t="shared" si="487"/>
        <v>0</v>
      </c>
      <c r="AW1333" s="11">
        <f t="shared" si="488"/>
        <v>0</v>
      </c>
      <c r="AX1333" s="11">
        <f t="shared" si="489"/>
        <v>0</v>
      </c>
      <c r="AY1333" s="11">
        <f t="shared" si="490"/>
        <v>0</v>
      </c>
      <c r="AZ1333" s="11">
        <f t="shared" si="491"/>
        <v>0</v>
      </c>
      <c r="BA1333" s="11">
        <f t="shared" si="492"/>
        <v>0</v>
      </c>
      <c r="BB1333" s="11">
        <f t="shared" si="493"/>
        <v>0</v>
      </c>
      <c r="BC1333" s="11">
        <f t="shared" si="494"/>
        <v>0</v>
      </c>
      <c r="BD1333" s="11">
        <f>SUMIFS(Ishop!$BK:$BK,Ishop!$BG:$BG,Source!D1333,Ishop!$B:$B,Source!C1333)</f>
        <v>0</v>
      </c>
      <c r="BE1333" s="11">
        <f>COUNTIFS(Ishop!$AW:$AW,"OUI",Ishop!$BG:$BG,Source!D1333,Ishop!$B:$B,Source!C1333)</f>
        <v>0</v>
      </c>
      <c r="BF1333" s="11">
        <f t="shared" si="495"/>
        <v>0</v>
      </c>
      <c r="BG1333" s="11">
        <f t="shared" si="496"/>
        <v>0</v>
      </c>
      <c r="BH1333" s="11">
        <f t="shared" si="497"/>
        <v>0</v>
      </c>
      <c r="BI1333" s="11">
        <f t="shared" si="498"/>
        <v>0</v>
      </c>
      <c r="BJ1333" s="11">
        <f t="shared" si="499"/>
        <v>0</v>
      </c>
      <c r="BK1333" s="11">
        <f t="shared" si="500"/>
        <v>0</v>
      </c>
      <c r="BL1333" s="11">
        <f t="shared" si="501"/>
        <v>0</v>
      </c>
      <c r="BM1333" s="11">
        <f t="shared" si="502"/>
        <v>0</v>
      </c>
      <c r="BN1333" s="25">
        <f>Z1333*Budget!$A$6</f>
        <v>0</v>
      </c>
      <c r="BO1333" s="25">
        <f>AA1333*(Budget!$B$6+Budget!$B$7)</f>
        <v>0</v>
      </c>
      <c r="BP1333" s="25">
        <f>AB1333*(Budget!$C$6+Budget!$C$7)</f>
        <v>0</v>
      </c>
      <c r="BQ1333" s="25">
        <f>AC1333*(Budget!$D$6+Budget!$D$7)</f>
        <v>0</v>
      </c>
      <c r="BR1333" s="25">
        <f>AD1333*(Budget!$E$6+Budget!$E$7)</f>
        <v>0</v>
      </c>
      <c r="BS1333" s="25">
        <f>AE1333*(Budget!$F$6+Budget!$F$7)</f>
        <v>0</v>
      </c>
      <c r="BT1333" s="25">
        <f>AF1333*(Budget!$G$6+Budget!$G$7)</f>
        <v>0</v>
      </c>
      <c r="BU1333" s="25">
        <f>AG1333*Budget!$H$6</f>
        <v>0</v>
      </c>
      <c r="BV1333" s="25">
        <f>AH1333*Budget!$I$6</f>
        <v>0</v>
      </c>
      <c r="BW1333" s="25">
        <f>AI1333*Budget!$J$6</f>
        <v>0</v>
      </c>
      <c r="BX1333" s="25">
        <f>AJ1333*Budget!$K$6</f>
        <v>0</v>
      </c>
      <c r="BY1333" s="25">
        <f>AK1333*Budget!$L$6</f>
        <v>0</v>
      </c>
      <c r="BZ1333" s="25">
        <f>AL1333*Budget!$M$6</f>
        <v>0</v>
      </c>
      <c r="CA1333" s="25">
        <f>AM1333*Budget!$N$6</f>
        <v>0</v>
      </c>
      <c r="CB1333" s="25">
        <f>AQ1333*Budget!$O$6</f>
        <v>0</v>
      </c>
      <c r="CC1333" s="25">
        <f>AR1333*Budget!$S$6</f>
        <v>0</v>
      </c>
      <c r="CD1333" s="25">
        <f>AS1333*Budget!$Q$6</f>
        <v>0</v>
      </c>
      <c r="CE1333" s="25">
        <f t="shared" si="503"/>
        <v>0</v>
      </c>
      <c r="CF1333" s="11" t="e">
        <f>COUNTIFS(#REF!,Source!E1333,#REF!,Source!C1333)</f>
        <v>#REF!</v>
      </c>
      <c r="CG1333" s="11" t="str">
        <f t="shared" si="504"/>
        <v>--</v>
      </c>
    </row>
    <row r="1334" spans="1:85" x14ac:dyDescent="0.25">
      <c r="A1334" t="str">
        <f>IFERROR(VLOOKUP(MONTH(C1334),Date!$A$2:$B$13,2,0),"--")</f>
        <v>Avril</v>
      </c>
      <c r="B1334" s="11">
        <f t="shared" si="483"/>
        <v>16</v>
      </c>
      <c r="C1334" s="28">
        <f t="shared" si="505"/>
        <v>42112</v>
      </c>
      <c r="D1334" s="29" t="s">
        <v>239</v>
      </c>
      <c r="E1334" s="30" t="str">
        <f>IFERROR(VLOOKUP(D1334,Listing!$A:$B,2,0),"--")</f>
        <v>A44035</v>
      </c>
      <c r="F1334" s="30" t="str">
        <f>IFERROR(VLOOKUP(D1334,Listing!$A:$E,5,0),"-")</f>
        <v>LAQLALECH  ABDELAZIZ</v>
      </c>
      <c r="G1334" s="4">
        <f>IFERROR(VLOOKUP(D1334,Listing!$A:$F,6,0),"--")</f>
        <v>42079</v>
      </c>
      <c r="H1334" s="11" t="str">
        <f>IFERROR(VLOOKUP(D1334,Listing!$A:$D,4,0),"--")</f>
        <v>REDA JABER</v>
      </c>
      <c r="I1334" s="11" t="str">
        <f t="shared" si="484"/>
        <v>AAC</v>
      </c>
      <c r="J1334" s="31">
        <f>IFERROR(COUNTIFS(Ishop!$BG:$BG,Source!D1334,Ishop!$B:$B,Source!C1334),"--")</f>
        <v>0</v>
      </c>
      <c r="K1334" s="11">
        <f>IFERROR(COUNTIFS(Ishop!$BG:$BG,Source!D1334,Ishop!$B:$B,Source!C1334,Ishop!$J:$J,"OUI"),"--")</f>
        <v>0</v>
      </c>
      <c r="L1334" s="11">
        <f>COUNTIFS(Ishop!$AG:$AG,Source!$L$1,Ishop!$BG:$BG,Source!$D1334,Ishop!$B:$B,Source!$C1334)</f>
        <v>0</v>
      </c>
      <c r="M1334" s="11">
        <f>COUNTIFS(Ishop!$AG:$AG,Source!$M$1,Ishop!$BG:$BG,Source!$D1334,Ishop!$B:$B,Source!$C1334)</f>
        <v>0</v>
      </c>
      <c r="N1334" s="11">
        <f>COUNTIFS(Ishop!$AG:$AG,Source!$N$1,Ishop!$BG:$BG,Source!$D1334,Ishop!$B:$B,Source!$C1334)</f>
        <v>0</v>
      </c>
      <c r="O1334" s="11">
        <f>COUNTIFS(Ishop!$AG:$AG,Source!$O$1,Ishop!$BG:$BG,Source!$D1334,Ishop!$B:$B,Source!$C1334)</f>
        <v>0</v>
      </c>
      <c r="P1334" s="11">
        <f>COUNTIFS(Ishop!$AG:$AG,Source!$P$1,Ishop!$BG:$BG,Source!$D1334,Ishop!$B:$B,Source!$C1334)</f>
        <v>0</v>
      </c>
      <c r="Q1334" s="11">
        <f>COUNTIFS(Ishop!$AG:$AG,Source!$Q$1,Ishop!$BG:$BG,Source!$D1334,Ishop!$B:$B,Source!$C1334)</f>
        <v>0</v>
      </c>
      <c r="R1334" s="11">
        <f>COUNTIFS(Ishop!$AG:$AG,Source!$R$1,Ishop!$BG:$BG,Source!$D1334,Ishop!$B:$B,Source!$C1334)</f>
        <v>0</v>
      </c>
      <c r="S1334" s="11">
        <f>COUNTIFS(Ishop!$AG:$AG,Source!$S$1,Ishop!$BG:$BG,Source!$D1334,Ishop!$B:$B,Source!$C1334)</f>
        <v>0</v>
      </c>
      <c r="T1334" s="11">
        <f>COUNTIFS(Ishop!$AG:$AG,Source!$T$1,Ishop!$BG:$BG,Source!$D1334,Ishop!$B:$B,Source!$C1334)</f>
        <v>0</v>
      </c>
      <c r="U1334" s="11">
        <f>COUNTIFS(Ishop!$AG:$AG,Source!$U$1,Ishop!$BG:$BG,Source!$D1334,Ishop!$B:$B,Source!$C1334)</f>
        <v>0</v>
      </c>
      <c r="V1334" s="11">
        <f>COUNTIFS(Ishop!$AG:$AG,Source!$V$1,Ishop!$BG:$BG,Source!$D1334,Ishop!$B:$B,Source!$C1334)</f>
        <v>0</v>
      </c>
      <c r="W1334" s="11">
        <f>COUNTIFS(Ishop!$AG:$AG,Source!$W$1,Ishop!$BG:$BG,Source!$D1334,Ishop!$B:$B,Source!$C1334)</f>
        <v>0</v>
      </c>
      <c r="X1334" s="11">
        <f>COUNTIFS(Ishop!$AG:$AG,Source!$X$1,Ishop!$BG:$BG,Source!$D1334,Ishop!$B:$B,Source!$C1334)</f>
        <v>0</v>
      </c>
      <c r="Y1334" s="11">
        <f>COUNTIFS(Ishop!$AG:$AG,Source!$Y$1,Ishop!$BG:$BG,Source!$D1334,Ishop!$B:$B,Source!$C1334)</f>
        <v>0</v>
      </c>
      <c r="Z1334" s="11">
        <f>COUNTIFS(Ishop!$AG:$AG,Source!$Z$1,Ishop!$BG:$BG,Source!$D1334,Ishop!$B:$B,Source!$C1334,Ishop!$J:$J,"OUI")</f>
        <v>0</v>
      </c>
      <c r="AA1334" s="11">
        <f>COUNTIFS(Ishop!$AG:$AG,Source!$AA$1,Ishop!$BG:$BG,Source!$D1334,Ishop!$B:$B,Source!$C1334,Ishop!$J:$J,"OUI")</f>
        <v>0</v>
      </c>
      <c r="AB1334" s="11">
        <f>COUNTIFS(Ishop!$AG:$AG,Source!$AB$1,Ishop!$BG:$BG,Source!$D1334,Ishop!$B:$B,Source!$C1334,Ishop!$J:$J,"OUI")</f>
        <v>0</v>
      </c>
      <c r="AC1334" s="11">
        <f>COUNTIFS(Ishop!$AG:$AG,Source!$AC$1,Ishop!$BG:$BG,Source!$D1334,Ishop!$B:$B,Source!$C1334,Ishop!$J:$J,"OUI")</f>
        <v>0</v>
      </c>
      <c r="AD1334" s="11">
        <f>COUNTIFS(Ishop!$AG:$AG,Source!$AD$1,Ishop!$BG:$BG,Source!$D1334,Ishop!$B:$B,Source!$C1334,Ishop!$J:$J,"OUI")</f>
        <v>0</v>
      </c>
      <c r="AE1334" s="11">
        <f>COUNTIFS(Ishop!$AG:$AG,Source!$AE$1,Ishop!$BG:$BG,Source!$D1334,Ishop!$B:$B,Source!$C1334,Ishop!$J:$J,"OUI")</f>
        <v>0</v>
      </c>
      <c r="AF1334" s="11">
        <f>COUNTIFS(Ishop!$AG:$AG,Source!$AF$1,Ishop!$BG:$BG,Source!$D1334,Ishop!$B:$B,Source!$C1334,Ishop!$J:$J,"OUI")</f>
        <v>0</v>
      </c>
      <c r="AG1334" s="11">
        <f>COUNTIFS(Ishop!$AG:$AG,Source!$AG$1,Ishop!$BG:$BG,Source!$D1334,Ishop!$B:$B,Source!$C1334,Ishop!$J:$J,"OUI")</f>
        <v>0</v>
      </c>
      <c r="AH1334" s="11">
        <f>COUNTIFS(Ishop!$AG:$AG,Source!$AH$1,Ishop!$BG:$BG,Source!$D1334,Ishop!$B:$B,Source!$C1334,Ishop!$J:$J,"OUI")</f>
        <v>0</v>
      </c>
      <c r="AI1334" s="11">
        <f>COUNTIFS(Ishop!$AG:$AG,Source!$AI$1,Ishop!$BG:$BG,Source!$D1334,Ishop!$B:$B,Source!$C1334,Ishop!$J:$J,"OUI")</f>
        <v>0</v>
      </c>
      <c r="AJ1334" s="11">
        <f>COUNTIFS(Ishop!$AG:$AG,Source!$AJ$1,Ishop!$BG:$BG,Source!$D1334,Ishop!$B:$B,Source!$C1334,Ishop!$J:$J,"OUI")</f>
        <v>0</v>
      </c>
      <c r="AK1334" s="11">
        <f>COUNTIFS(Ishop!$AG:$AG,Source!$AK$1,Ishop!$BG:$BG,Source!$D1334,Ishop!$B:$B,Source!$C1334,Ishop!$J:$J,"OUI")</f>
        <v>0</v>
      </c>
      <c r="AL1334" s="11">
        <f>COUNTIFS(Ishop!$AG:$AG,Source!$AL$1,Ishop!$BG:$BG,Source!$D1334,Ishop!$B:$B,Source!$C1334,Ishop!$J:$J,"OUI")</f>
        <v>0</v>
      </c>
      <c r="AM1334" s="11">
        <f>COUNTIFS(Ishop!$AG:$AG,Source!$AM$1,Ishop!$BG:$BG,Source!$D1334,Ishop!$B:$B,Source!$C1334,Ishop!$J:$J,"OUI")</f>
        <v>0</v>
      </c>
      <c r="AN1334" s="11">
        <f>COUNTIFS(Dolmen!$W:$W,"Sensation",Dolmen!$O:$O,Source!D1334,Dolmen!$F:$F,Source!C1334)</f>
        <v>0</v>
      </c>
      <c r="AO1334" s="11">
        <f>COUNTIFS(Dolmen!$AC:$AC,"Bbox Miami",Dolmen!$O:$O,Source!D1334,Dolmen!$F:$F,Source!C1334)</f>
        <v>0</v>
      </c>
      <c r="AP1334" s="11">
        <f>COUNTIFS(Dolmen!$AD:$AD,"1",Dolmen!$W:$W,"",Dolmen!$O:$O,Source!D1334,Dolmen!$F:$F,Source!C1334)</f>
        <v>0</v>
      </c>
      <c r="AQ1334" s="11">
        <f>COUNTIFS(Dolmen!$W:$W,"Sensation",Dolmen!$Y:$Y,"1",Dolmen!$O:$O,Source!D1334,Dolmen!$F:$F,Source!C1334)</f>
        <v>0</v>
      </c>
      <c r="AR1334" s="11">
        <f>COUNTIFS(Dolmen!$AC:$AC,"Bbox Miami",Dolmen!$Y:$Y,"1",Dolmen!$O:$O,Source!D1334,Dolmen!$F:$F,Source!C1334)</f>
        <v>0</v>
      </c>
      <c r="AS1334" s="11">
        <f>COUNTIFS(Dolmen!$AD:$AD,"1",Dolmen!$W:$W,"",Dolmen!$Y:$Y,"1",Dolmen!$O:$O,Source!D1334,Dolmen!$F:$F,Source!C1334)</f>
        <v>0</v>
      </c>
      <c r="AT1334" s="11">
        <f t="shared" si="485"/>
        <v>0</v>
      </c>
      <c r="AU1334" s="11">
        <f t="shared" si="486"/>
        <v>0</v>
      </c>
      <c r="AV1334" s="11">
        <f t="shared" si="487"/>
        <v>0</v>
      </c>
      <c r="AW1334" s="11">
        <f t="shared" si="488"/>
        <v>0</v>
      </c>
      <c r="AX1334" s="11">
        <f t="shared" si="489"/>
        <v>0</v>
      </c>
      <c r="AY1334" s="11">
        <f t="shared" si="490"/>
        <v>0</v>
      </c>
      <c r="AZ1334" s="11">
        <f t="shared" si="491"/>
        <v>0</v>
      </c>
      <c r="BA1334" s="11">
        <f t="shared" si="492"/>
        <v>0</v>
      </c>
      <c r="BB1334" s="11">
        <f t="shared" si="493"/>
        <v>0</v>
      </c>
      <c r="BC1334" s="11">
        <f t="shared" si="494"/>
        <v>0</v>
      </c>
      <c r="BD1334" s="11">
        <f>SUMIFS(Ishop!$BK:$BK,Ishop!$BG:$BG,Source!D1334,Ishop!$B:$B,Source!C1334)</f>
        <v>0</v>
      </c>
      <c r="BE1334" s="11">
        <f>COUNTIFS(Ishop!$AW:$AW,"OUI",Ishop!$BG:$BG,Source!D1334,Ishop!$B:$B,Source!C1334)</f>
        <v>0</v>
      </c>
      <c r="BF1334" s="11">
        <f t="shared" si="495"/>
        <v>0</v>
      </c>
      <c r="BG1334" s="11">
        <f t="shared" si="496"/>
        <v>0</v>
      </c>
      <c r="BH1334" s="11">
        <f t="shared" si="497"/>
        <v>0</v>
      </c>
      <c r="BI1334" s="11">
        <f t="shared" si="498"/>
        <v>0</v>
      </c>
      <c r="BJ1334" s="11">
        <f t="shared" si="499"/>
        <v>0</v>
      </c>
      <c r="BK1334" s="11">
        <f t="shared" si="500"/>
        <v>0</v>
      </c>
      <c r="BL1334" s="11">
        <f t="shared" si="501"/>
        <v>0</v>
      </c>
      <c r="BM1334" s="11">
        <f t="shared" si="502"/>
        <v>0</v>
      </c>
      <c r="BN1334" s="25">
        <f>Z1334*Budget!$A$6</f>
        <v>0</v>
      </c>
      <c r="BO1334" s="25">
        <f>AA1334*(Budget!$B$6+Budget!$B$7)</f>
        <v>0</v>
      </c>
      <c r="BP1334" s="25">
        <f>AB1334*(Budget!$C$6+Budget!$C$7)</f>
        <v>0</v>
      </c>
      <c r="BQ1334" s="25">
        <f>AC1334*(Budget!$D$6+Budget!$D$7)</f>
        <v>0</v>
      </c>
      <c r="BR1334" s="25">
        <f>AD1334*(Budget!$E$6+Budget!$E$7)</f>
        <v>0</v>
      </c>
      <c r="BS1334" s="25">
        <f>AE1334*(Budget!$F$6+Budget!$F$7)</f>
        <v>0</v>
      </c>
      <c r="BT1334" s="25">
        <f>AF1334*(Budget!$G$6+Budget!$G$7)</f>
        <v>0</v>
      </c>
      <c r="BU1334" s="25">
        <f>AG1334*Budget!$H$6</f>
        <v>0</v>
      </c>
      <c r="BV1334" s="25">
        <f>AH1334*Budget!$I$6</f>
        <v>0</v>
      </c>
      <c r="BW1334" s="25">
        <f>AI1334*Budget!$J$6</f>
        <v>0</v>
      </c>
      <c r="BX1334" s="25">
        <f>AJ1334*Budget!$K$6</f>
        <v>0</v>
      </c>
      <c r="BY1334" s="25">
        <f>AK1334*Budget!$L$6</f>
        <v>0</v>
      </c>
      <c r="BZ1334" s="25">
        <f>AL1334*Budget!$M$6</f>
        <v>0</v>
      </c>
      <c r="CA1334" s="25">
        <f>AM1334*Budget!$N$6</f>
        <v>0</v>
      </c>
      <c r="CB1334" s="25">
        <f>AQ1334*Budget!$O$6</f>
        <v>0</v>
      </c>
      <c r="CC1334" s="25">
        <f>AR1334*Budget!$S$6</f>
        <v>0</v>
      </c>
      <c r="CD1334" s="25">
        <f>AS1334*Budget!$Q$6</f>
        <v>0</v>
      </c>
      <c r="CE1334" s="25">
        <f t="shared" si="503"/>
        <v>0</v>
      </c>
      <c r="CF1334" s="11" t="e">
        <f>COUNTIFS(#REF!,Source!E1334,#REF!,Source!C1334)</f>
        <v>#REF!</v>
      </c>
      <c r="CG1334" s="11" t="str">
        <f t="shared" si="504"/>
        <v>--</v>
      </c>
    </row>
    <row r="1335" spans="1:85" x14ac:dyDescent="0.25">
      <c r="A1335" t="str">
        <f>IFERROR(VLOOKUP(MONTH(C1335),Date!$A$2:$B$13,2,0),"--")</f>
        <v>Avril</v>
      </c>
      <c r="B1335" s="11">
        <f t="shared" si="483"/>
        <v>16</v>
      </c>
      <c r="C1335" s="28">
        <f t="shared" si="505"/>
        <v>42112</v>
      </c>
      <c r="D1335" s="29" t="s">
        <v>240</v>
      </c>
      <c r="E1335" s="30" t="str">
        <f>IFERROR(VLOOKUP(D1335,Listing!$A:$B,2,0),"--")</f>
        <v>A44079</v>
      </c>
      <c r="F1335" s="30" t="str">
        <f>IFERROR(VLOOKUP(D1335,Listing!$A:$E,5,0),"-")</f>
        <v>YASSINE  DRISSI KAITOUNI</v>
      </c>
      <c r="G1335" s="4">
        <f>IFERROR(VLOOKUP(D1335,Listing!$A:$F,6,0),"--")</f>
        <v>42093</v>
      </c>
      <c r="H1335" s="11" t="str">
        <f>IFERROR(VLOOKUP(D1335,Listing!$A:$D,4,0),"--")</f>
        <v>REDA JABER</v>
      </c>
      <c r="I1335" s="11" t="str">
        <f t="shared" si="484"/>
        <v>AAC</v>
      </c>
      <c r="J1335" s="31">
        <f>IFERROR(COUNTIFS(Ishop!$BG:$BG,Source!D1335,Ishop!$B:$B,Source!C1335),"--")</f>
        <v>0</v>
      </c>
      <c r="K1335" s="11">
        <f>IFERROR(COUNTIFS(Ishop!$BG:$BG,Source!D1335,Ishop!$B:$B,Source!C1335,Ishop!$J:$J,"OUI"),"--")</f>
        <v>0</v>
      </c>
      <c r="L1335" s="11">
        <f>COUNTIFS(Ishop!$AG:$AG,Source!$L$1,Ishop!$BG:$BG,Source!$D1335,Ishop!$B:$B,Source!$C1335)</f>
        <v>0</v>
      </c>
      <c r="M1335" s="11">
        <f>COUNTIFS(Ishop!$AG:$AG,Source!$M$1,Ishop!$BG:$BG,Source!$D1335,Ishop!$B:$B,Source!$C1335)</f>
        <v>0</v>
      </c>
      <c r="N1335" s="11">
        <f>COUNTIFS(Ishop!$AG:$AG,Source!$N$1,Ishop!$BG:$BG,Source!$D1335,Ishop!$B:$B,Source!$C1335)</f>
        <v>0</v>
      </c>
      <c r="O1335" s="11">
        <f>COUNTIFS(Ishop!$AG:$AG,Source!$O$1,Ishop!$BG:$BG,Source!$D1335,Ishop!$B:$B,Source!$C1335)</f>
        <v>0</v>
      </c>
      <c r="P1335" s="11">
        <f>COUNTIFS(Ishop!$AG:$AG,Source!$P$1,Ishop!$BG:$BG,Source!$D1335,Ishop!$B:$B,Source!$C1335)</f>
        <v>0</v>
      </c>
      <c r="Q1335" s="11">
        <f>COUNTIFS(Ishop!$AG:$AG,Source!$Q$1,Ishop!$BG:$BG,Source!$D1335,Ishop!$B:$B,Source!$C1335)</f>
        <v>0</v>
      </c>
      <c r="R1335" s="11">
        <f>COUNTIFS(Ishop!$AG:$AG,Source!$R$1,Ishop!$BG:$BG,Source!$D1335,Ishop!$B:$B,Source!$C1335)</f>
        <v>0</v>
      </c>
      <c r="S1335" s="11">
        <f>COUNTIFS(Ishop!$AG:$AG,Source!$S$1,Ishop!$BG:$BG,Source!$D1335,Ishop!$B:$B,Source!$C1335)</f>
        <v>0</v>
      </c>
      <c r="T1335" s="11">
        <f>COUNTIFS(Ishop!$AG:$AG,Source!$T$1,Ishop!$BG:$BG,Source!$D1335,Ishop!$B:$B,Source!$C1335)</f>
        <v>0</v>
      </c>
      <c r="U1335" s="11">
        <f>COUNTIFS(Ishop!$AG:$AG,Source!$U$1,Ishop!$BG:$BG,Source!$D1335,Ishop!$B:$B,Source!$C1335)</f>
        <v>0</v>
      </c>
      <c r="V1335" s="11">
        <f>COUNTIFS(Ishop!$AG:$AG,Source!$V$1,Ishop!$BG:$BG,Source!$D1335,Ishop!$B:$B,Source!$C1335)</f>
        <v>0</v>
      </c>
      <c r="W1335" s="11">
        <f>COUNTIFS(Ishop!$AG:$AG,Source!$W$1,Ishop!$BG:$BG,Source!$D1335,Ishop!$B:$B,Source!$C1335)</f>
        <v>0</v>
      </c>
      <c r="X1335" s="11">
        <f>COUNTIFS(Ishop!$AG:$AG,Source!$X$1,Ishop!$BG:$BG,Source!$D1335,Ishop!$B:$B,Source!$C1335)</f>
        <v>0</v>
      </c>
      <c r="Y1335" s="11">
        <f>COUNTIFS(Ishop!$AG:$AG,Source!$Y$1,Ishop!$BG:$BG,Source!$D1335,Ishop!$B:$B,Source!$C1335)</f>
        <v>0</v>
      </c>
      <c r="Z1335" s="11">
        <f>COUNTIFS(Ishop!$AG:$AG,Source!$Z$1,Ishop!$BG:$BG,Source!$D1335,Ishop!$B:$B,Source!$C1335,Ishop!$J:$J,"OUI")</f>
        <v>0</v>
      </c>
      <c r="AA1335" s="11">
        <f>COUNTIFS(Ishop!$AG:$AG,Source!$AA$1,Ishop!$BG:$BG,Source!$D1335,Ishop!$B:$B,Source!$C1335,Ishop!$J:$J,"OUI")</f>
        <v>0</v>
      </c>
      <c r="AB1335" s="11">
        <f>COUNTIFS(Ishop!$AG:$AG,Source!$AB$1,Ishop!$BG:$BG,Source!$D1335,Ishop!$B:$B,Source!$C1335,Ishop!$J:$J,"OUI")</f>
        <v>0</v>
      </c>
      <c r="AC1335" s="11">
        <f>COUNTIFS(Ishop!$AG:$AG,Source!$AC$1,Ishop!$BG:$BG,Source!$D1335,Ishop!$B:$B,Source!$C1335,Ishop!$J:$J,"OUI")</f>
        <v>0</v>
      </c>
      <c r="AD1335" s="11">
        <f>COUNTIFS(Ishop!$AG:$AG,Source!$AD$1,Ishop!$BG:$BG,Source!$D1335,Ishop!$B:$B,Source!$C1335,Ishop!$J:$J,"OUI")</f>
        <v>0</v>
      </c>
      <c r="AE1335" s="11">
        <f>COUNTIFS(Ishop!$AG:$AG,Source!$AE$1,Ishop!$BG:$BG,Source!$D1335,Ishop!$B:$B,Source!$C1335,Ishop!$J:$J,"OUI")</f>
        <v>0</v>
      </c>
      <c r="AF1335" s="11">
        <f>COUNTIFS(Ishop!$AG:$AG,Source!$AF$1,Ishop!$BG:$BG,Source!$D1335,Ishop!$B:$B,Source!$C1335,Ishop!$J:$J,"OUI")</f>
        <v>0</v>
      </c>
      <c r="AG1335" s="11">
        <f>COUNTIFS(Ishop!$AG:$AG,Source!$AG$1,Ishop!$BG:$BG,Source!$D1335,Ishop!$B:$B,Source!$C1335,Ishop!$J:$J,"OUI")</f>
        <v>0</v>
      </c>
      <c r="AH1335" s="11">
        <f>COUNTIFS(Ishop!$AG:$AG,Source!$AH$1,Ishop!$BG:$BG,Source!$D1335,Ishop!$B:$B,Source!$C1335,Ishop!$J:$J,"OUI")</f>
        <v>0</v>
      </c>
      <c r="AI1335" s="11">
        <f>COUNTIFS(Ishop!$AG:$AG,Source!$AI$1,Ishop!$BG:$BG,Source!$D1335,Ishop!$B:$B,Source!$C1335,Ishop!$J:$J,"OUI")</f>
        <v>0</v>
      </c>
      <c r="AJ1335" s="11">
        <f>COUNTIFS(Ishop!$AG:$AG,Source!$AJ$1,Ishop!$BG:$BG,Source!$D1335,Ishop!$B:$B,Source!$C1335,Ishop!$J:$J,"OUI")</f>
        <v>0</v>
      </c>
      <c r="AK1335" s="11">
        <f>COUNTIFS(Ishop!$AG:$AG,Source!$AK$1,Ishop!$BG:$BG,Source!$D1335,Ishop!$B:$B,Source!$C1335,Ishop!$J:$J,"OUI")</f>
        <v>0</v>
      </c>
      <c r="AL1335" s="11">
        <f>COUNTIFS(Ishop!$AG:$AG,Source!$AL$1,Ishop!$BG:$BG,Source!$D1335,Ishop!$B:$B,Source!$C1335,Ishop!$J:$J,"OUI")</f>
        <v>0</v>
      </c>
      <c r="AM1335" s="11">
        <f>COUNTIFS(Ishop!$AG:$AG,Source!$AM$1,Ishop!$BG:$BG,Source!$D1335,Ishop!$B:$B,Source!$C1335,Ishop!$J:$J,"OUI")</f>
        <v>0</v>
      </c>
      <c r="AN1335" s="11">
        <f>COUNTIFS(Dolmen!$W:$W,"Sensation",Dolmen!$O:$O,Source!D1335,Dolmen!$F:$F,Source!C1335)</f>
        <v>0</v>
      </c>
      <c r="AO1335" s="11">
        <f>COUNTIFS(Dolmen!$AC:$AC,"Bbox Miami",Dolmen!$O:$O,Source!D1335,Dolmen!$F:$F,Source!C1335)</f>
        <v>0</v>
      </c>
      <c r="AP1335" s="11">
        <f>COUNTIFS(Dolmen!$AD:$AD,"1",Dolmen!$W:$W,"",Dolmen!$O:$O,Source!D1335,Dolmen!$F:$F,Source!C1335)</f>
        <v>0</v>
      </c>
      <c r="AQ1335" s="11">
        <f>COUNTIFS(Dolmen!$W:$W,"Sensation",Dolmen!$Y:$Y,"1",Dolmen!$O:$O,Source!D1335,Dolmen!$F:$F,Source!C1335)</f>
        <v>0</v>
      </c>
      <c r="AR1335" s="11">
        <f>COUNTIFS(Dolmen!$AC:$AC,"Bbox Miami",Dolmen!$Y:$Y,"1",Dolmen!$O:$O,Source!D1335,Dolmen!$F:$F,Source!C1335)</f>
        <v>0</v>
      </c>
      <c r="AS1335" s="11">
        <f>COUNTIFS(Dolmen!$AD:$AD,"1",Dolmen!$W:$W,"",Dolmen!$Y:$Y,"1",Dolmen!$O:$O,Source!D1335,Dolmen!$F:$F,Source!C1335)</f>
        <v>0</v>
      </c>
      <c r="AT1335" s="11">
        <f t="shared" si="485"/>
        <v>0</v>
      </c>
      <c r="AU1335" s="11">
        <f t="shared" si="486"/>
        <v>0</v>
      </c>
      <c r="AV1335" s="11">
        <f t="shared" si="487"/>
        <v>0</v>
      </c>
      <c r="AW1335" s="11">
        <f t="shared" si="488"/>
        <v>0</v>
      </c>
      <c r="AX1335" s="11">
        <f t="shared" si="489"/>
        <v>0</v>
      </c>
      <c r="AY1335" s="11">
        <f t="shared" si="490"/>
        <v>0</v>
      </c>
      <c r="AZ1335" s="11">
        <f t="shared" si="491"/>
        <v>0</v>
      </c>
      <c r="BA1335" s="11">
        <f t="shared" si="492"/>
        <v>0</v>
      </c>
      <c r="BB1335" s="11">
        <f t="shared" si="493"/>
        <v>0</v>
      </c>
      <c r="BC1335" s="11">
        <f t="shared" si="494"/>
        <v>0</v>
      </c>
      <c r="BD1335" s="11">
        <f>SUMIFS(Ishop!$BK:$BK,Ishop!$BG:$BG,Source!D1335,Ishop!$B:$B,Source!C1335)</f>
        <v>0</v>
      </c>
      <c r="BE1335" s="11">
        <f>COUNTIFS(Ishop!$AW:$AW,"OUI",Ishop!$BG:$BG,Source!D1335,Ishop!$B:$B,Source!C1335)</f>
        <v>0</v>
      </c>
      <c r="BF1335" s="11">
        <f t="shared" si="495"/>
        <v>0</v>
      </c>
      <c r="BG1335" s="11">
        <f t="shared" si="496"/>
        <v>0</v>
      </c>
      <c r="BH1335" s="11">
        <f t="shared" si="497"/>
        <v>0</v>
      </c>
      <c r="BI1335" s="11">
        <f t="shared" si="498"/>
        <v>0</v>
      </c>
      <c r="BJ1335" s="11">
        <f t="shared" si="499"/>
        <v>0</v>
      </c>
      <c r="BK1335" s="11">
        <f t="shared" si="500"/>
        <v>0</v>
      </c>
      <c r="BL1335" s="11">
        <f t="shared" si="501"/>
        <v>0</v>
      </c>
      <c r="BM1335" s="11">
        <f t="shared" si="502"/>
        <v>0</v>
      </c>
      <c r="BN1335" s="25">
        <f>Z1335*Budget!$A$6</f>
        <v>0</v>
      </c>
      <c r="BO1335" s="25">
        <f>AA1335*(Budget!$B$6+Budget!$B$7)</f>
        <v>0</v>
      </c>
      <c r="BP1335" s="25">
        <f>AB1335*(Budget!$C$6+Budget!$C$7)</f>
        <v>0</v>
      </c>
      <c r="BQ1335" s="25">
        <f>AC1335*(Budget!$D$6+Budget!$D$7)</f>
        <v>0</v>
      </c>
      <c r="BR1335" s="25">
        <f>AD1335*(Budget!$E$6+Budget!$E$7)</f>
        <v>0</v>
      </c>
      <c r="BS1335" s="25">
        <f>AE1335*(Budget!$F$6+Budget!$F$7)</f>
        <v>0</v>
      </c>
      <c r="BT1335" s="25">
        <f>AF1335*(Budget!$G$6+Budget!$G$7)</f>
        <v>0</v>
      </c>
      <c r="BU1335" s="25">
        <f>AG1335*Budget!$H$6</f>
        <v>0</v>
      </c>
      <c r="BV1335" s="25">
        <f>AH1335*Budget!$I$6</f>
        <v>0</v>
      </c>
      <c r="BW1335" s="25">
        <f>AI1335*Budget!$J$6</f>
        <v>0</v>
      </c>
      <c r="BX1335" s="25">
        <f>AJ1335*Budget!$K$6</f>
        <v>0</v>
      </c>
      <c r="BY1335" s="25">
        <f>AK1335*Budget!$L$6</f>
        <v>0</v>
      </c>
      <c r="BZ1335" s="25">
        <f>AL1335*Budget!$M$6</f>
        <v>0</v>
      </c>
      <c r="CA1335" s="25">
        <f>AM1335*Budget!$N$6</f>
        <v>0</v>
      </c>
      <c r="CB1335" s="25">
        <f>AQ1335*Budget!$O$6</f>
        <v>0</v>
      </c>
      <c r="CC1335" s="25">
        <f>AR1335*Budget!$S$6</f>
        <v>0</v>
      </c>
      <c r="CD1335" s="25">
        <f>AS1335*Budget!$Q$6</f>
        <v>0</v>
      </c>
      <c r="CE1335" s="25">
        <f t="shared" si="503"/>
        <v>0</v>
      </c>
      <c r="CF1335" s="11" t="e">
        <f>COUNTIFS(#REF!,Source!E1335,#REF!,Source!C1335)</f>
        <v>#REF!</v>
      </c>
      <c r="CG1335" s="11" t="str">
        <f t="shared" si="504"/>
        <v>--</v>
      </c>
    </row>
    <row r="1336" spans="1:85" x14ac:dyDescent="0.25">
      <c r="A1336" t="str">
        <f>IFERROR(VLOOKUP(MONTH(C1336),Date!$A$2:$B$13,2,0),"--")</f>
        <v>Avril</v>
      </c>
      <c r="B1336" s="11">
        <f t="shared" si="483"/>
        <v>16</v>
      </c>
      <c r="C1336" s="28">
        <f t="shared" si="505"/>
        <v>42112</v>
      </c>
      <c r="D1336" s="29" t="s">
        <v>241</v>
      </c>
      <c r="E1336" s="30" t="str">
        <f>IFERROR(VLOOKUP(D1336,Listing!$A:$B,2,0),"--")</f>
        <v>A44025</v>
      </c>
      <c r="F1336" s="30" t="str">
        <f>IFERROR(VLOOKUP(D1336,Listing!$A:$E,5,0),"-")</f>
        <v>EZZRRIFI ZINEB</v>
      </c>
      <c r="G1336" s="4">
        <f>IFERROR(VLOOKUP(D1336,Listing!$A:$F,6,0),"--")</f>
        <v>42107</v>
      </c>
      <c r="H1336" s="11" t="str">
        <f>IFERROR(VLOOKUP(D1336,Listing!$A:$D,4,0),"--")</f>
        <v>SALIM ZAGHBA</v>
      </c>
      <c r="I1336" s="11" t="str">
        <f t="shared" si="484"/>
        <v>AAC</v>
      </c>
      <c r="J1336" s="31">
        <f>IFERROR(COUNTIFS(Ishop!$BG:$BG,Source!D1336,Ishop!$B:$B,Source!C1336),"--")</f>
        <v>0</v>
      </c>
      <c r="K1336" s="11">
        <f>IFERROR(COUNTIFS(Ishop!$BG:$BG,Source!D1336,Ishop!$B:$B,Source!C1336,Ishop!$J:$J,"OUI"),"--")</f>
        <v>0</v>
      </c>
      <c r="L1336" s="11">
        <f>COUNTIFS(Ishop!$AG:$AG,Source!$L$1,Ishop!$BG:$BG,Source!$D1336,Ishop!$B:$B,Source!$C1336)</f>
        <v>0</v>
      </c>
      <c r="M1336" s="11">
        <f>COUNTIFS(Ishop!$AG:$AG,Source!$M$1,Ishop!$BG:$BG,Source!$D1336,Ishop!$B:$B,Source!$C1336)</f>
        <v>0</v>
      </c>
      <c r="N1336" s="11">
        <f>COUNTIFS(Ishop!$AG:$AG,Source!$N$1,Ishop!$BG:$BG,Source!$D1336,Ishop!$B:$B,Source!$C1336)</f>
        <v>0</v>
      </c>
      <c r="O1336" s="11">
        <f>COUNTIFS(Ishop!$AG:$AG,Source!$O$1,Ishop!$BG:$BG,Source!$D1336,Ishop!$B:$B,Source!$C1336)</f>
        <v>0</v>
      </c>
      <c r="P1336" s="11">
        <f>COUNTIFS(Ishop!$AG:$AG,Source!$P$1,Ishop!$BG:$BG,Source!$D1336,Ishop!$B:$B,Source!$C1336)</f>
        <v>0</v>
      </c>
      <c r="Q1336" s="11">
        <f>COUNTIFS(Ishop!$AG:$AG,Source!$Q$1,Ishop!$BG:$BG,Source!$D1336,Ishop!$B:$B,Source!$C1336)</f>
        <v>0</v>
      </c>
      <c r="R1336" s="11">
        <f>COUNTIFS(Ishop!$AG:$AG,Source!$R$1,Ishop!$BG:$BG,Source!$D1336,Ishop!$B:$B,Source!$C1336)</f>
        <v>0</v>
      </c>
      <c r="S1336" s="11">
        <f>COUNTIFS(Ishop!$AG:$AG,Source!$S$1,Ishop!$BG:$BG,Source!$D1336,Ishop!$B:$B,Source!$C1336)</f>
        <v>0</v>
      </c>
      <c r="T1336" s="11">
        <f>COUNTIFS(Ishop!$AG:$AG,Source!$T$1,Ishop!$BG:$BG,Source!$D1336,Ishop!$B:$B,Source!$C1336)</f>
        <v>0</v>
      </c>
      <c r="U1336" s="11">
        <f>COUNTIFS(Ishop!$AG:$AG,Source!$U$1,Ishop!$BG:$BG,Source!$D1336,Ishop!$B:$B,Source!$C1336)</f>
        <v>0</v>
      </c>
      <c r="V1336" s="11">
        <f>COUNTIFS(Ishop!$AG:$AG,Source!$V$1,Ishop!$BG:$BG,Source!$D1336,Ishop!$B:$B,Source!$C1336)</f>
        <v>0</v>
      </c>
      <c r="W1336" s="11">
        <f>COUNTIFS(Ishop!$AG:$AG,Source!$W$1,Ishop!$BG:$BG,Source!$D1336,Ishop!$B:$B,Source!$C1336)</f>
        <v>0</v>
      </c>
      <c r="X1336" s="11">
        <f>COUNTIFS(Ishop!$AG:$AG,Source!$X$1,Ishop!$BG:$BG,Source!$D1336,Ishop!$B:$B,Source!$C1336)</f>
        <v>0</v>
      </c>
      <c r="Y1336" s="11">
        <f>COUNTIFS(Ishop!$AG:$AG,Source!$Y$1,Ishop!$BG:$BG,Source!$D1336,Ishop!$B:$B,Source!$C1336)</f>
        <v>0</v>
      </c>
      <c r="Z1336" s="11">
        <f>COUNTIFS(Ishop!$AG:$AG,Source!$Z$1,Ishop!$BG:$BG,Source!$D1336,Ishop!$B:$B,Source!$C1336,Ishop!$J:$J,"OUI")</f>
        <v>0</v>
      </c>
      <c r="AA1336" s="11">
        <f>COUNTIFS(Ishop!$AG:$AG,Source!$AA$1,Ishop!$BG:$BG,Source!$D1336,Ishop!$B:$B,Source!$C1336,Ishop!$J:$J,"OUI")</f>
        <v>0</v>
      </c>
      <c r="AB1336" s="11">
        <f>COUNTIFS(Ishop!$AG:$AG,Source!$AB$1,Ishop!$BG:$BG,Source!$D1336,Ishop!$B:$B,Source!$C1336,Ishop!$J:$J,"OUI")</f>
        <v>0</v>
      </c>
      <c r="AC1336" s="11">
        <f>COUNTIFS(Ishop!$AG:$AG,Source!$AC$1,Ishop!$BG:$BG,Source!$D1336,Ishop!$B:$B,Source!$C1336,Ishop!$J:$J,"OUI")</f>
        <v>0</v>
      </c>
      <c r="AD1336" s="11">
        <f>COUNTIFS(Ishop!$AG:$AG,Source!$AD$1,Ishop!$BG:$BG,Source!$D1336,Ishop!$B:$B,Source!$C1336,Ishop!$J:$J,"OUI")</f>
        <v>0</v>
      </c>
      <c r="AE1336" s="11">
        <f>COUNTIFS(Ishop!$AG:$AG,Source!$AE$1,Ishop!$BG:$BG,Source!$D1336,Ishop!$B:$B,Source!$C1336,Ishop!$J:$J,"OUI")</f>
        <v>0</v>
      </c>
      <c r="AF1336" s="11">
        <f>COUNTIFS(Ishop!$AG:$AG,Source!$AF$1,Ishop!$BG:$BG,Source!$D1336,Ishop!$B:$B,Source!$C1336,Ishop!$J:$J,"OUI")</f>
        <v>0</v>
      </c>
      <c r="AG1336" s="11">
        <f>COUNTIFS(Ishop!$AG:$AG,Source!$AG$1,Ishop!$BG:$BG,Source!$D1336,Ishop!$B:$B,Source!$C1336,Ishop!$J:$J,"OUI")</f>
        <v>0</v>
      </c>
      <c r="AH1336" s="11">
        <f>COUNTIFS(Ishop!$AG:$AG,Source!$AH$1,Ishop!$BG:$BG,Source!$D1336,Ishop!$B:$B,Source!$C1336,Ishop!$J:$J,"OUI")</f>
        <v>0</v>
      </c>
      <c r="AI1336" s="11">
        <f>COUNTIFS(Ishop!$AG:$AG,Source!$AI$1,Ishop!$BG:$BG,Source!$D1336,Ishop!$B:$B,Source!$C1336,Ishop!$J:$J,"OUI")</f>
        <v>0</v>
      </c>
      <c r="AJ1336" s="11">
        <f>COUNTIFS(Ishop!$AG:$AG,Source!$AJ$1,Ishop!$BG:$BG,Source!$D1336,Ishop!$B:$B,Source!$C1336,Ishop!$J:$J,"OUI")</f>
        <v>0</v>
      </c>
      <c r="AK1336" s="11">
        <f>COUNTIFS(Ishop!$AG:$AG,Source!$AK$1,Ishop!$BG:$BG,Source!$D1336,Ishop!$B:$B,Source!$C1336,Ishop!$J:$J,"OUI")</f>
        <v>0</v>
      </c>
      <c r="AL1336" s="11">
        <f>COUNTIFS(Ishop!$AG:$AG,Source!$AL$1,Ishop!$BG:$BG,Source!$D1336,Ishop!$B:$B,Source!$C1336,Ishop!$J:$J,"OUI")</f>
        <v>0</v>
      </c>
      <c r="AM1336" s="11">
        <f>COUNTIFS(Ishop!$AG:$AG,Source!$AM$1,Ishop!$BG:$BG,Source!$D1336,Ishop!$B:$B,Source!$C1336,Ishop!$J:$J,"OUI")</f>
        <v>0</v>
      </c>
      <c r="AN1336" s="11">
        <f>COUNTIFS(Dolmen!$W:$W,"Sensation",Dolmen!$O:$O,Source!D1336,Dolmen!$F:$F,Source!C1336)</f>
        <v>0</v>
      </c>
      <c r="AO1336" s="11">
        <f>COUNTIFS(Dolmen!$AC:$AC,"Bbox Miami",Dolmen!$O:$O,Source!D1336,Dolmen!$F:$F,Source!C1336)</f>
        <v>0</v>
      </c>
      <c r="AP1336" s="11">
        <f>COUNTIFS(Dolmen!$AD:$AD,"1",Dolmen!$W:$W,"",Dolmen!$O:$O,Source!D1336,Dolmen!$F:$F,Source!C1336)</f>
        <v>0</v>
      </c>
      <c r="AQ1336" s="11">
        <f>COUNTIFS(Dolmen!$W:$W,"Sensation",Dolmen!$Y:$Y,"1",Dolmen!$O:$O,Source!D1336,Dolmen!$F:$F,Source!C1336)</f>
        <v>0</v>
      </c>
      <c r="AR1336" s="11">
        <f>COUNTIFS(Dolmen!$AC:$AC,"Bbox Miami",Dolmen!$Y:$Y,"1",Dolmen!$O:$O,Source!D1336,Dolmen!$F:$F,Source!C1336)</f>
        <v>0</v>
      </c>
      <c r="AS1336" s="11">
        <f>COUNTIFS(Dolmen!$AD:$AD,"1",Dolmen!$W:$W,"",Dolmen!$Y:$Y,"1",Dolmen!$O:$O,Source!D1336,Dolmen!$F:$F,Source!C1336)</f>
        <v>0</v>
      </c>
      <c r="AT1336" s="11">
        <f t="shared" si="485"/>
        <v>0</v>
      </c>
      <c r="AU1336" s="11">
        <f t="shared" si="486"/>
        <v>0</v>
      </c>
      <c r="AV1336" s="11">
        <f t="shared" si="487"/>
        <v>0</v>
      </c>
      <c r="AW1336" s="11">
        <f t="shared" si="488"/>
        <v>0</v>
      </c>
      <c r="AX1336" s="11">
        <f t="shared" si="489"/>
        <v>0</v>
      </c>
      <c r="AY1336" s="11">
        <f t="shared" si="490"/>
        <v>0</v>
      </c>
      <c r="AZ1336" s="11">
        <f t="shared" si="491"/>
        <v>0</v>
      </c>
      <c r="BA1336" s="11">
        <f t="shared" si="492"/>
        <v>0</v>
      </c>
      <c r="BB1336" s="11">
        <f t="shared" si="493"/>
        <v>0</v>
      </c>
      <c r="BC1336" s="11">
        <f t="shared" si="494"/>
        <v>0</v>
      </c>
      <c r="BD1336" s="11">
        <f>SUMIFS(Ishop!$BK:$BK,Ishop!$BG:$BG,Source!D1336,Ishop!$B:$B,Source!C1336)</f>
        <v>0</v>
      </c>
      <c r="BE1336" s="11">
        <f>COUNTIFS(Ishop!$AW:$AW,"OUI",Ishop!$BG:$BG,Source!D1336,Ishop!$B:$B,Source!C1336)</f>
        <v>0</v>
      </c>
      <c r="BF1336" s="11">
        <f t="shared" si="495"/>
        <v>0</v>
      </c>
      <c r="BG1336" s="11">
        <f t="shared" si="496"/>
        <v>0</v>
      </c>
      <c r="BH1336" s="11">
        <f t="shared" si="497"/>
        <v>0</v>
      </c>
      <c r="BI1336" s="11">
        <f t="shared" si="498"/>
        <v>0</v>
      </c>
      <c r="BJ1336" s="11">
        <f t="shared" si="499"/>
        <v>0</v>
      </c>
      <c r="BK1336" s="11">
        <f t="shared" si="500"/>
        <v>0</v>
      </c>
      <c r="BL1336" s="11">
        <f t="shared" si="501"/>
        <v>0</v>
      </c>
      <c r="BM1336" s="11">
        <f t="shared" si="502"/>
        <v>0</v>
      </c>
      <c r="BN1336" s="25">
        <f>Z1336*Budget!$A$6</f>
        <v>0</v>
      </c>
      <c r="BO1336" s="25">
        <f>AA1336*(Budget!$B$6+Budget!$B$7)</f>
        <v>0</v>
      </c>
      <c r="BP1336" s="25">
        <f>AB1336*(Budget!$C$6+Budget!$C$7)</f>
        <v>0</v>
      </c>
      <c r="BQ1336" s="25">
        <f>AC1336*(Budget!$D$6+Budget!$D$7)</f>
        <v>0</v>
      </c>
      <c r="BR1336" s="25">
        <f>AD1336*(Budget!$E$6+Budget!$E$7)</f>
        <v>0</v>
      </c>
      <c r="BS1336" s="25">
        <f>AE1336*(Budget!$F$6+Budget!$F$7)</f>
        <v>0</v>
      </c>
      <c r="BT1336" s="25">
        <f>AF1336*(Budget!$G$6+Budget!$G$7)</f>
        <v>0</v>
      </c>
      <c r="BU1336" s="25">
        <f>AG1336*Budget!$H$6</f>
        <v>0</v>
      </c>
      <c r="BV1336" s="25">
        <f>AH1336*Budget!$I$6</f>
        <v>0</v>
      </c>
      <c r="BW1336" s="25">
        <f>AI1336*Budget!$J$6</f>
        <v>0</v>
      </c>
      <c r="BX1336" s="25">
        <f>AJ1336*Budget!$K$6</f>
        <v>0</v>
      </c>
      <c r="BY1336" s="25">
        <f>AK1336*Budget!$L$6</f>
        <v>0</v>
      </c>
      <c r="BZ1336" s="25">
        <f>AL1336*Budget!$M$6</f>
        <v>0</v>
      </c>
      <c r="CA1336" s="25">
        <f>AM1336*Budget!$N$6</f>
        <v>0</v>
      </c>
      <c r="CB1336" s="25">
        <f>AQ1336*Budget!$O$6</f>
        <v>0</v>
      </c>
      <c r="CC1336" s="25">
        <f>AR1336*Budget!$S$6</f>
        <v>0</v>
      </c>
      <c r="CD1336" s="25">
        <f>AS1336*Budget!$Q$6</f>
        <v>0</v>
      </c>
      <c r="CE1336" s="25">
        <f t="shared" si="503"/>
        <v>0</v>
      </c>
      <c r="CF1336" s="11" t="e">
        <f>COUNTIFS(#REF!,Source!E1336,#REF!,Source!C1336)</f>
        <v>#REF!</v>
      </c>
      <c r="CG1336" s="11" t="str">
        <f t="shared" si="504"/>
        <v>--</v>
      </c>
    </row>
    <row r="1337" spans="1:85" x14ac:dyDescent="0.25">
      <c r="A1337" t="str">
        <f>IFERROR(VLOOKUP(MONTH(C1337),Date!$A$2:$B$13,2,0),"--")</f>
        <v>Avril</v>
      </c>
      <c r="B1337" s="11">
        <f t="shared" si="483"/>
        <v>16</v>
      </c>
      <c r="C1337" s="28">
        <f t="shared" si="505"/>
        <v>42112</v>
      </c>
      <c r="D1337" s="29" t="s">
        <v>242</v>
      </c>
      <c r="E1337" s="30" t="str">
        <f>IFERROR(VLOOKUP(D1337,Listing!$A:$B,2,0),"--")</f>
        <v>A44052</v>
      </c>
      <c r="F1337" s="30" t="str">
        <f>IFERROR(VLOOKUP(D1337,Listing!$A:$E,5,0),"-")</f>
        <v>MOHSSIN KHALID</v>
      </c>
      <c r="G1337" s="4">
        <f>IFERROR(VLOOKUP(D1337,Listing!$A:$F,6,0),"--")</f>
        <v>42107</v>
      </c>
      <c r="H1337" s="11" t="str">
        <f>IFERROR(VLOOKUP(D1337,Listing!$A:$D,4,0),"--")</f>
        <v>SALIM ZAGHBA</v>
      </c>
      <c r="I1337" s="11" t="str">
        <f t="shared" si="484"/>
        <v>AAC</v>
      </c>
      <c r="J1337" s="31">
        <f>IFERROR(COUNTIFS(Ishop!$BG:$BG,Source!D1337,Ishop!$B:$B,Source!C1337),"--")</f>
        <v>0</v>
      </c>
      <c r="K1337" s="11">
        <f>IFERROR(COUNTIFS(Ishop!$BG:$BG,Source!D1337,Ishop!$B:$B,Source!C1337,Ishop!$J:$J,"OUI"),"--")</f>
        <v>0</v>
      </c>
      <c r="L1337" s="11">
        <f>COUNTIFS(Ishop!$AG:$AG,Source!$L$1,Ishop!$BG:$BG,Source!$D1337,Ishop!$B:$B,Source!$C1337)</f>
        <v>0</v>
      </c>
      <c r="M1337" s="11">
        <f>COUNTIFS(Ishop!$AG:$AG,Source!$M$1,Ishop!$BG:$BG,Source!$D1337,Ishop!$B:$B,Source!$C1337)</f>
        <v>0</v>
      </c>
      <c r="N1337" s="11">
        <f>COUNTIFS(Ishop!$AG:$AG,Source!$N$1,Ishop!$BG:$BG,Source!$D1337,Ishop!$B:$B,Source!$C1337)</f>
        <v>0</v>
      </c>
      <c r="O1337" s="11">
        <f>COUNTIFS(Ishop!$AG:$AG,Source!$O$1,Ishop!$BG:$BG,Source!$D1337,Ishop!$B:$B,Source!$C1337)</f>
        <v>0</v>
      </c>
      <c r="P1337" s="11">
        <f>COUNTIFS(Ishop!$AG:$AG,Source!$P$1,Ishop!$BG:$BG,Source!$D1337,Ishop!$B:$B,Source!$C1337)</f>
        <v>0</v>
      </c>
      <c r="Q1337" s="11">
        <f>COUNTIFS(Ishop!$AG:$AG,Source!$Q$1,Ishop!$BG:$BG,Source!$D1337,Ishop!$B:$B,Source!$C1337)</f>
        <v>0</v>
      </c>
      <c r="R1337" s="11">
        <f>COUNTIFS(Ishop!$AG:$AG,Source!$R$1,Ishop!$BG:$BG,Source!$D1337,Ishop!$B:$B,Source!$C1337)</f>
        <v>0</v>
      </c>
      <c r="S1337" s="11">
        <f>COUNTIFS(Ishop!$AG:$AG,Source!$S$1,Ishop!$BG:$BG,Source!$D1337,Ishop!$B:$B,Source!$C1337)</f>
        <v>0</v>
      </c>
      <c r="T1337" s="11">
        <f>COUNTIFS(Ishop!$AG:$AG,Source!$T$1,Ishop!$BG:$BG,Source!$D1337,Ishop!$B:$B,Source!$C1337)</f>
        <v>0</v>
      </c>
      <c r="U1337" s="11">
        <f>COUNTIFS(Ishop!$AG:$AG,Source!$U$1,Ishop!$BG:$BG,Source!$D1337,Ishop!$B:$B,Source!$C1337)</f>
        <v>0</v>
      </c>
      <c r="V1337" s="11">
        <f>COUNTIFS(Ishop!$AG:$AG,Source!$V$1,Ishop!$BG:$BG,Source!$D1337,Ishop!$B:$B,Source!$C1337)</f>
        <v>0</v>
      </c>
      <c r="W1337" s="11">
        <f>COUNTIFS(Ishop!$AG:$AG,Source!$W$1,Ishop!$BG:$BG,Source!$D1337,Ishop!$B:$B,Source!$C1337)</f>
        <v>0</v>
      </c>
      <c r="X1337" s="11">
        <f>COUNTIFS(Ishop!$AG:$AG,Source!$X$1,Ishop!$BG:$BG,Source!$D1337,Ishop!$B:$B,Source!$C1337)</f>
        <v>0</v>
      </c>
      <c r="Y1337" s="11">
        <f>COUNTIFS(Ishop!$AG:$AG,Source!$Y$1,Ishop!$BG:$BG,Source!$D1337,Ishop!$B:$B,Source!$C1337)</f>
        <v>0</v>
      </c>
      <c r="Z1337" s="11">
        <f>COUNTIFS(Ishop!$AG:$AG,Source!$Z$1,Ishop!$BG:$BG,Source!$D1337,Ishop!$B:$B,Source!$C1337,Ishop!$J:$J,"OUI")</f>
        <v>0</v>
      </c>
      <c r="AA1337" s="11">
        <f>COUNTIFS(Ishop!$AG:$AG,Source!$AA$1,Ishop!$BG:$BG,Source!$D1337,Ishop!$B:$B,Source!$C1337,Ishop!$J:$J,"OUI")</f>
        <v>0</v>
      </c>
      <c r="AB1337" s="11">
        <f>COUNTIFS(Ishop!$AG:$AG,Source!$AB$1,Ishop!$BG:$BG,Source!$D1337,Ishop!$B:$B,Source!$C1337,Ishop!$J:$J,"OUI")</f>
        <v>0</v>
      </c>
      <c r="AC1337" s="11">
        <f>COUNTIFS(Ishop!$AG:$AG,Source!$AC$1,Ishop!$BG:$BG,Source!$D1337,Ishop!$B:$B,Source!$C1337,Ishop!$J:$J,"OUI")</f>
        <v>0</v>
      </c>
      <c r="AD1337" s="11">
        <f>COUNTIFS(Ishop!$AG:$AG,Source!$AD$1,Ishop!$BG:$BG,Source!$D1337,Ishop!$B:$B,Source!$C1337,Ishop!$J:$J,"OUI")</f>
        <v>0</v>
      </c>
      <c r="AE1337" s="11">
        <f>COUNTIFS(Ishop!$AG:$AG,Source!$AE$1,Ishop!$BG:$BG,Source!$D1337,Ishop!$B:$B,Source!$C1337,Ishop!$J:$J,"OUI")</f>
        <v>0</v>
      </c>
      <c r="AF1337" s="11">
        <f>COUNTIFS(Ishop!$AG:$AG,Source!$AF$1,Ishop!$BG:$BG,Source!$D1337,Ishop!$B:$B,Source!$C1337,Ishop!$J:$J,"OUI")</f>
        <v>0</v>
      </c>
      <c r="AG1337" s="11">
        <f>COUNTIFS(Ishop!$AG:$AG,Source!$AG$1,Ishop!$BG:$BG,Source!$D1337,Ishop!$B:$B,Source!$C1337,Ishop!$J:$J,"OUI")</f>
        <v>0</v>
      </c>
      <c r="AH1337" s="11">
        <f>COUNTIFS(Ishop!$AG:$AG,Source!$AH$1,Ishop!$BG:$BG,Source!$D1337,Ishop!$B:$B,Source!$C1337,Ishop!$J:$J,"OUI")</f>
        <v>0</v>
      </c>
      <c r="AI1337" s="11">
        <f>COUNTIFS(Ishop!$AG:$AG,Source!$AI$1,Ishop!$BG:$BG,Source!$D1337,Ishop!$B:$B,Source!$C1337,Ishop!$J:$J,"OUI")</f>
        <v>0</v>
      </c>
      <c r="AJ1337" s="11">
        <f>COUNTIFS(Ishop!$AG:$AG,Source!$AJ$1,Ishop!$BG:$BG,Source!$D1337,Ishop!$B:$B,Source!$C1337,Ishop!$J:$J,"OUI")</f>
        <v>0</v>
      </c>
      <c r="AK1337" s="11">
        <f>COUNTIFS(Ishop!$AG:$AG,Source!$AK$1,Ishop!$BG:$BG,Source!$D1337,Ishop!$B:$B,Source!$C1337,Ishop!$J:$J,"OUI")</f>
        <v>0</v>
      </c>
      <c r="AL1337" s="11">
        <f>COUNTIFS(Ishop!$AG:$AG,Source!$AL$1,Ishop!$BG:$BG,Source!$D1337,Ishop!$B:$B,Source!$C1337,Ishop!$J:$J,"OUI")</f>
        <v>0</v>
      </c>
      <c r="AM1337" s="11">
        <f>COUNTIFS(Ishop!$AG:$AG,Source!$AM$1,Ishop!$BG:$BG,Source!$D1337,Ishop!$B:$B,Source!$C1337,Ishop!$J:$J,"OUI")</f>
        <v>0</v>
      </c>
      <c r="AN1337" s="11">
        <f>COUNTIFS(Dolmen!$W:$W,"Sensation",Dolmen!$O:$O,Source!D1337,Dolmen!$F:$F,Source!C1337)</f>
        <v>0</v>
      </c>
      <c r="AO1337" s="11">
        <f>COUNTIFS(Dolmen!$AC:$AC,"Bbox Miami",Dolmen!$O:$O,Source!D1337,Dolmen!$F:$F,Source!C1337)</f>
        <v>0</v>
      </c>
      <c r="AP1337" s="11">
        <f>COUNTIFS(Dolmen!$AD:$AD,"1",Dolmen!$W:$W,"",Dolmen!$O:$O,Source!D1337,Dolmen!$F:$F,Source!C1337)</f>
        <v>0</v>
      </c>
      <c r="AQ1337" s="11">
        <f>COUNTIFS(Dolmen!$W:$W,"Sensation",Dolmen!$Y:$Y,"1",Dolmen!$O:$O,Source!D1337,Dolmen!$F:$F,Source!C1337)</f>
        <v>0</v>
      </c>
      <c r="AR1337" s="11">
        <f>COUNTIFS(Dolmen!$AC:$AC,"Bbox Miami",Dolmen!$Y:$Y,"1",Dolmen!$O:$O,Source!D1337,Dolmen!$F:$F,Source!C1337)</f>
        <v>0</v>
      </c>
      <c r="AS1337" s="11">
        <f>COUNTIFS(Dolmen!$AD:$AD,"1",Dolmen!$W:$W,"",Dolmen!$Y:$Y,"1",Dolmen!$O:$O,Source!D1337,Dolmen!$F:$F,Source!C1337)</f>
        <v>0</v>
      </c>
      <c r="AT1337" s="11">
        <f t="shared" si="485"/>
        <v>0</v>
      </c>
      <c r="AU1337" s="11">
        <f t="shared" si="486"/>
        <v>0</v>
      </c>
      <c r="AV1337" s="11">
        <f t="shared" si="487"/>
        <v>0</v>
      </c>
      <c r="AW1337" s="11">
        <f t="shared" si="488"/>
        <v>0</v>
      </c>
      <c r="AX1337" s="11">
        <f t="shared" si="489"/>
        <v>0</v>
      </c>
      <c r="AY1337" s="11">
        <f t="shared" si="490"/>
        <v>0</v>
      </c>
      <c r="AZ1337" s="11">
        <f t="shared" si="491"/>
        <v>0</v>
      </c>
      <c r="BA1337" s="11">
        <f t="shared" si="492"/>
        <v>0</v>
      </c>
      <c r="BB1337" s="11">
        <f t="shared" si="493"/>
        <v>0</v>
      </c>
      <c r="BC1337" s="11">
        <f t="shared" si="494"/>
        <v>0</v>
      </c>
      <c r="BD1337" s="11">
        <f>SUMIFS(Ishop!$BK:$BK,Ishop!$BG:$BG,Source!D1337,Ishop!$B:$B,Source!C1337)</f>
        <v>0</v>
      </c>
      <c r="BE1337" s="11">
        <f>COUNTIFS(Ishop!$AW:$AW,"OUI",Ishop!$BG:$BG,Source!D1337,Ishop!$B:$B,Source!C1337)</f>
        <v>0</v>
      </c>
      <c r="BF1337" s="11">
        <f t="shared" si="495"/>
        <v>0</v>
      </c>
      <c r="BG1337" s="11">
        <f t="shared" si="496"/>
        <v>0</v>
      </c>
      <c r="BH1337" s="11">
        <f t="shared" si="497"/>
        <v>0</v>
      </c>
      <c r="BI1337" s="11">
        <f t="shared" si="498"/>
        <v>0</v>
      </c>
      <c r="BJ1337" s="11">
        <f t="shared" si="499"/>
        <v>0</v>
      </c>
      <c r="BK1337" s="11">
        <f t="shared" si="500"/>
        <v>0</v>
      </c>
      <c r="BL1337" s="11">
        <f t="shared" si="501"/>
        <v>0</v>
      </c>
      <c r="BM1337" s="11">
        <f t="shared" si="502"/>
        <v>0</v>
      </c>
      <c r="BN1337" s="25">
        <f>Z1337*Budget!$A$6</f>
        <v>0</v>
      </c>
      <c r="BO1337" s="25">
        <f>AA1337*(Budget!$B$6+Budget!$B$7)</f>
        <v>0</v>
      </c>
      <c r="BP1337" s="25">
        <f>AB1337*(Budget!$C$6+Budget!$C$7)</f>
        <v>0</v>
      </c>
      <c r="BQ1337" s="25">
        <f>AC1337*(Budget!$D$6+Budget!$D$7)</f>
        <v>0</v>
      </c>
      <c r="BR1337" s="25">
        <f>AD1337*(Budget!$E$6+Budget!$E$7)</f>
        <v>0</v>
      </c>
      <c r="BS1337" s="25">
        <f>AE1337*(Budget!$F$6+Budget!$F$7)</f>
        <v>0</v>
      </c>
      <c r="BT1337" s="25">
        <f>AF1337*(Budget!$G$6+Budget!$G$7)</f>
        <v>0</v>
      </c>
      <c r="BU1337" s="25">
        <f>AG1337*Budget!$H$6</f>
        <v>0</v>
      </c>
      <c r="BV1337" s="25">
        <f>AH1337*Budget!$I$6</f>
        <v>0</v>
      </c>
      <c r="BW1337" s="25">
        <f>AI1337*Budget!$J$6</f>
        <v>0</v>
      </c>
      <c r="BX1337" s="25">
        <f>AJ1337*Budget!$K$6</f>
        <v>0</v>
      </c>
      <c r="BY1337" s="25">
        <f>AK1337*Budget!$L$6</f>
        <v>0</v>
      </c>
      <c r="BZ1337" s="25">
        <f>AL1337*Budget!$M$6</f>
        <v>0</v>
      </c>
      <c r="CA1337" s="25">
        <f>AM1337*Budget!$N$6</f>
        <v>0</v>
      </c>
      <c r="CB1337" s="25">
        <f>AQ1337*Budget!$O$6</f>
        <v>0</v>
      </c>
      <c r="CC1337" s="25">
        <f>AR1337*Budget!$S$6</f>
        <v>0</v>
      </c>
      <c r="CD1337" s="25">
        <f>AS1337*Budget!$Q$6</f>
        <v>0</v>
      </c>
      <c r="CE1337" s="25">
        <f t="shared" si="503"/>
        <v>0</v>
      </c>
      <c r="CF1337" s="11" t="e">
        <f>COUNTIFS(#REF!,Source!E1337,#REF!,Source!C1337)</f>
        <v>#REF!</v>
      </c>
      <c r="CG1337" s="11" t="str">
        <f t="shared" si="504"/>
        <v>--</v>
      </c>
    </row>
    <row r="1338" spans="1:85" x14ac:dyDescent="0.25">
      <c r="A1338" t="str">
        <f>IFERROR(VLOOKUP(MONTH(C1338),Date!$A$2:$B$13,2,0),"--")</f>
        <v>Avril</v>
      </c>
      <c r="B1338" s="11">
        <f t="shared" si="483"/>
        <v>16</v>
      </c>
      <c r="C1338" s="28">
        <f t="shared" si="505"/>
        <v>42112</v>
      </c>
      <c r="D1338" s="29" t="s">
        <v>243</v>
      </c>
      <c r="E1338" s="30" t="str">
        <f>IFERROR(VLOOKUP(D1338,Listing!$A:$B,2,0),"--")</f>
        <v>A440A45</v>
      </c>
      <c r="F1338" s="30" t="str">
        <f>IFERROR(VLOOKUP(D1338,Listing!$A:$E,5,0),"-")</f>
        <v>OUALKADI  OMAR</v>
      </c>
      <c r="G1338" s="4">
        <f>IFERROR(VLOOKUP(D1338,Listing!$A:$F,6,0),"--")</f>
        <v>42093</v>
      </c>
      <c r="H1338" s="11" t="str">
        <f>IFERROR(VLOOKUP(D1338,Listing!$A:$D,4,0),"--")</f>
        <v>SALIM ZAGHBA</v>
      </c>
      <c r="I1338" s="11" t="str">
        <f t="shared" si="484"/>
        <v>AAC</v>
      </c>
      <c r="J1338" s="31">
        <f>IFERROR(COUNTIFS(Ishop!$BG:$BG,Source!D1338,Ishop!$B:$B,Source!C1338),"--")</f>
        <v>0</v>
      </c>
      <c r="K1338" s="11">
        <f>IFERROR(COUNTIFS(Ishop!$BG:$BG,Source!D1338,Ishop!$B:$B,Source!C1338,Ishop!$J:$J,"OUI"),"--")</f>
        <v>0</v>
      </c>
      <c r="L1338" s="11">
        <f>COUNTIFS(Ishop!$AG:$AG,Source!$L$1,Ishop!$BG:$BG,Source!$D1338,Ishop!$B:$B,Source!$C1338)</f>
        <v>0</v>
      </c>
      <c r="M1338" s="11">
        <f>COUNTIFS(Ishop!$AG:$AG,Source!$M$1,Ishop!$BG:$BG,Source!$D1338,Ishop!$B:$B,Source!$C1338)</f>
        <v>0</v>
      </c>
      <c r="N1338" s="11">
        <f>COUNTIFS(Ishop!$AG:$AG,Source!$N$1,Ishop!$BG:$BG,Source!$D1338,Ishop!$B:$B,Source!$C1338)</f>
        <v>0</v>
      </c>
      <c r="O1338" s="11">
        <f>COUNTIFS(Ishop!$AG:$AG,Source!$O$1,Ishop!$BG:$BG,Source!$D1338,Ishop!$B:$B,Source!$C1338)</f>
        <v>0</v>
      </c>
      <c r="P1338" s="11">
        <f>COUNTIFS(Ishop!$AG:$AG,Source!$P$1,Ishop!$BG:$BG,Source!$D1338,Ishop!$B:$B,Source!$C1338)</f>
        <v>0</v>
      </c>
      <c r="Q1338" s="11">
        <f>COUNTIFS(Ishop!$AG:$AG,Source!$Q$1,Ishop!$BG:$BG,Source!$D1338,Ishop!$B:$B,Source!$C1338)</f>
        <v>0</v>
      </c>
      <c r="R1338" s="11">
        <f>COUNTIFS(Ishop!$AG:$AG,Source!$R$1,Ishop!$BG:$BG,Source!$D1338,Ishop!$B:$B,Source!$C1338)</f>
        <v>0</v>
      </c>
      <c r="S1338" s="11">
        <f>COUNTIFS(Ishop!$AG:$AG,Source!$S$1,Ishop!$BG:$BG,Source!$D1338,Ishop!$B:$B,Source!$C1338)</f>
        <v>0</v>
      </c>
      <c r="T1338" s="11">
        <f>COUNTIFS(Ishop!$AG:$AG,Source!$T$1,Ishop!$BG:$BG,Source!$D1338,Ishop!$B:$B,Source!$C1338)</f>
        <v>0</v>
      </c>
      <c r="U1338" s="11">
        <f>COUNTIFS(Ishop!$AG:$AG,Source!$U$1,Ishop!$BG:$BG,Source!$D1338,Ishop!$B:$B,Source!$C1338)</f>
        <v>0</v>
      </c>
      <c r="V1338" s="11">
        <f>COUNTIFS(Ishop!$AG:$AG,Source!$V$1,Ishop!$BG:$BG,Source!$D1338,Ishop!$B:$B,Source!$C1338)</f>
        <v>0</v>
      </c>
      <c r="W1338" s="11">
        <f>COUNTIFS(Ishop!$AG:$AG,Source!$W$1,Ishop!$BG:$BG,Source!$D1338,Ishop!$B:$B,Source!$C1338)</f>
        <v>0</v>
      </c>
      <c r="X1338" s="11">
        <f>COUNTIFS(Ishop!$AG:$AG,Source!$X$1,Ishop!$BG:$BG,Source!$D1338,Ishop!$B:$B,Source!$C1338)</f>
        <v>0</v>
      </c>
      <c r="Y1338" s="11">
        <f>COUNTIFS(Ishop!$AG:$AG,Source!$Y$1,Ishop!$BG:$BG,Source!$D1338,Ishop!$B:$B,Source!$C1338)</f>
        <v>0</v>
      </c>
      <c r="Z1338" s="11">
        <f>COUNTIFS(Ishop!$AG:$AG,Source!$Z$1,Ishop!$BG:$BG,Source!$D1338,Ishop!$B:$B,Source!$C1338,Ishop!$J:$J,"OUI")</f>
        <v>0</v>
      </c>
      <c r="AA1338" s="11">
        <f>COUNTIFS(Ishop!$AG:$AG,Source!$AA$1,Ishop!$BG:$BG,Source!$D1338,Ishop!$B:$B,Source!$C1338,Ishop!$J:$J,"OUI")</f>
        <v>0</v>
      </c>
      <c r="AB1338" s="11">
        <f>COUNTIFS(Ishop!$AG:$AG,Source!$AB$1,Ishop!$BG:$BG,Source!$D1338,Ishop!$B:$B,Source!$C1338,Ishop!$J:$J,"OUI")</f>
        <v>0</v>
      </c>
      <c r="AC1338" s="11">
        <f>COUNTIFS(Ishop!$AG:$AG,Source!$AC$1,Ishop!$BG:$BG,Source!$D1338,Ishop!$B:$B,Source!$C1338,Ishop!$J:$J,"OUI")</f>
        <v>0</v>
      </c>
      <c r="AD1338" s="11">
        <f>COUNTIFS(Ishop!$AG:$AG,Source!$AD$1,Ishop!$BG:$BG,Source!$D1338,Ishop!$B:$B,Source!$C1338,Ishop!$J:$J,"OUI")</f>
        <v>0</v>
      </c>
      <c r="AE1338" s="11">
        <f>COUNTIFS(Ishop!$AG:$AG,Source!$AE$1,Ishop!$BG:$BG,Source!$D1338,Ishop!$B:$B,Source!$C1338,Ishop!$J:$J,"OUI")</f>
        <v>0</v>
      </c>
      <c r="AF1338" s="11">
        <f>COUNTIFS(Ishop!$AG:$AG,Source!$AF$1,Ishop!$BG:$BG,Source!$D1338,Ishop!$B:$B,Source!$C1338,Ishop!$J:$J,"OUI")</f>
        <v>0</v>
      </c>
      <c r="AG1338" s="11">
        <f>COUNTIFS(Ishop!$AG:$AG,Source!$AG$1,Ishop!$BG:$BG,Source!$D1338,Ishop!$B:$B,Source!$C1338,Ishop!$J:$J,"OUI")</f>
        <v>0</v>
      </c>
      <c r="AH1338" s="11">
        <f>COUNTIFS(Ishop!$AG:$AG,Source!$AH$1,Ishop!$BG:$BG,Source!$D1338,Ishop!$B:$B,Source!$C1338,Ishop!$J:$J,"OUI")</f>
        <v>0</v>
      </c>
      <c r="AI1338" s="11">
        <f>COUNTIFS(Ishop!$AG:$AG,Source!$AI$1,Ishop!$BG:$BG,Source!$D1338,Ishop!$B:$B,Source!$C1338,Ishop!$J:$J,"OUI")</f>
        <v>0</v>
      </c>
      <c r="AJ1338" s="11">
        <f>COUNTIFS(Ishop!$AG:$AG,Source!$AJ$1,Ishop!$BG:$BG,Source!$D1338,Ishop!$B:$B,Source!$C1338,Ishop!$J:$J,"OUI")</f>
        <v>0</v>
      </c>
      <c r="AK1338" s="11">
        <f>COUNTIFS(Ishop!$AG:$AG,Source!$AK$1,Ishop!$BG:$BG,Source!$D1338,Ishop!$B:$B,Source!$C1338,Ishop!$J:$J,"OUI")</f>
        <v>0</v>
      </c>
      <c r="AL1338" s="11">
        <f>COUNTIFS(Ishop!$AG:$AG,Source!$AL$1,Ishop!$BG:$BG,Source!$D1338,Ishop!$B:$B,Source!$C1338,Ishop!$J:$J,"OUI")</f>
        <v>0</v>
      </c>
      <c r="AM1338" s="11">
        <f>COUNTIFS(Ishop!$AG:$AG,Source!$AM$1,Ishop!$BG:$BG,Source!$D1338,Ishop!$B:$B,Source!$C1338,Ishop!$J:$J,"OUI")</f>
        <v>0</v>
      </c>
      <c r="AN1338" s="11">
        <f>COUNTIFS(Dolmen!$W:$W,"Sensation",Dolmen!$O:$O,Source!D1338,Dolmen!$F:$F,Source!C1338)</f>
        <v>0</v>
      </c>
      <c r="AO1338" s="11">
        <f>COUNTIFS(Dolmen!$AC:$AC,"Bbox Miami",Dolmen!$O:$O,Source!D1338,Dolmen!$F:$F,Source!C1338)</f>
        <v>0</v>
      </c>
      <c r="AP1338" s="11">
        <f>COUNTIFS(Dolmen!$AD:$AD,"1",Dolmen!$W:$W,"",Dolmen!$O:$O,Source!D1338,Dolmen!$F:$F,Source!C1338)</f>
        <v>0</v>
      </c>
      <c r="AQ1338" s="11">
        <f>COUNTIFS(Dolmen!$W:$W,"Sensation",Dolmen!$Y:$Y,"1",Dolmen!$O:$O,Source!D1338,Dolmen!$F:$F,Source!C1338)</f>
        <v>0</v>
      </c>
      <c r="AR1338" s="11">
        <f>COUNTIFS(Dolmen!$AC:$AC,"Bbox Miami",Dolmen!$Y:$Y,"1",Dolmen!$O:$O,Source!D1338,Dolmen!$F:$F,Source!C1338)</f>
        <v>0</v>
      </c>
      <c r="AS1338" s="11">
        <f>COUNTIFS(Dolmen!$AD:$AD,"1",Dolmen!$W:$W,"",Dolmen!$Y:$Y,"1",Dolmen!$O:$O,Source!D1338,Dolmen!$F:$F,Source!C1338)</f>
        <v>0</v>
      </c>
      <c r="AT1338" s="11">
        <f t="shared" si="485"/>
        <v>0</v>
      </c>
      <c r="AU1338" s="11">
        <f t="shared" si="486"/>
        <v>0</v>
      </c>
      <c r="AV1338" s="11">
        <f t="shared" si="487"/>
        <v>0</v>
      </c>
      <c r="AW1338" s="11">
        <f t="shared" si="488"/>
        <v>0</v>
      </c>
      <c r="AX1338" s="11">
        <f t="shared" si="489"/>
        <v>0</v>
      </c>
      <c r="AY1338" s="11">
        <f t="shared" si="490"/>
        <v>0</v>
      </c>
      <c r="AZ1338" s="11">
        <f t="shared" si="491"/>
        <v>0</v>
      </c>
      <c r="BA1338" s="11">
        <f t="shared" si="492"/>
        <v>0</v>
      </c>
      <c r="BB1338" s="11">
        <f t="shared" si="493"/>
        <v>0</v>
      </c>
      <c r="BC1338" s="11">
        <f t="shared" si="494"/>
        <v>0</v>
      </c>
      <c r="BD1338" s="11">
        <f>SUMIFS(Ishop!$BK:$BK,Ishop!$BG:$BG,Source!D1338,Ishop!$B:$B,Source!C1338)</f>
        <v>0</v>
      </c>
      <c r="BE1338" s="11">
        <f>COUNTIFS(Ishop!$AW:$AW,"OUI",Ishop!$BG:$BG,Source!D1338,Ishop!$B:$B,Source!C1338)</f>
        <v>0</v>
      </c>
      <c r="BF1338" s="11">
        <f t="shared" si="495"/>
        <v>0</v>
      </c>
      <c r="BG1338" s="11">
        <f t="shared" si="496"/>
        <v>0</v>
      </c>
      <c r="BH1338" s="11">
        <f t="shared" si="497"/>
        <v>0</v>
      </c>
      <c r="BI1338" s="11">
        <f t="shared" si="498"/>
        <v>0</v>
      </c>
      <c r="BJ1338" s="11">
        <f t="shared" si="499"/>
        <v>0</v>
      </c>
      <c r="BK1338" s="11">
        <f t="shared" si="500"/>
        <v>0</v>
      </c>
      <c r="BL1338" s="11">
        <f t="shared" si="501"/>
        <v>0</v>
      </c>
      <c r="BM1338" s="11">
        <f t="shared" si="502"/>
        <v>0</v>
      </c>
      <c r="BN1338" s="25">
        <f>Z1338*Budget!$A$6</f>
        <v>0</v>
      </c>
      <c r="BO1338" s="25">
        <f>AA1338*(Budget!$B$6+Budget!$B$7)</f>
        <v>0</v>
      </c>
      <c r="BP1338" s="25">
        <f>AB1338*(Budget!$C$6+Budget!$C$7)</f>
        <v>0</v>
      </c>
      <c r="BQ1338" s="25">
        <f>AC1338*(Budget!$D$6+Budget!$D$7)</f>
        <v>0</v>
      </c>
      <c r="BR1338" s="25">
        <f>AD1338*(Budget!$E$6+Budget!$E$7)</f>
        <v>0</v>
      </c>
      <c r="BS1338" s="25">
        <f>AE1338*(Budget!$F$6+Budget!$F$7)</f>
        <v>0</v>
      </c>
      <c r="BT1338" s="25">
        <f>AF1338*(Budget!$G$6+Budget!$G$7)</f>
        <v>0</v>
      </c>
      <c r="BU1338" s="25">
        <f>AG1338*Budget!$H$6</f>
        <v>0</v>
      </c>
      <c r="BV1338" s="25">
        <f>AH1338*Budget!$I$6</f>
        <v>0</v>
      </c>
      <c r="BW1338" s="25">
        <f>AI1338*Budget!$J$6</f>
        <v>0</v>
      </c>
      <c r="BX1338" s="25">
        <f>AJ1338*Budget!$K$6</f>
        <v>0</v>
      </c>
      <c r="BY1338" s="25">
        <f>AK1338*Budget!$L$6</f>
        <v>0</v>
      </c>
      <c r="BZ1338" s="25">
        <f>AL1338*Budget!$M$6</f>
        <v>0</v>
      </c>
      <c r="CA1338" s="25">
        <f>AM1338*Budget!$N$6</f>
        <v>0</v>
      </c>
      <c r="CB1338" s="25">
        <f>AQ1338*Budget!$O$6</f>
        <v>0</v>
      </c>
      <c r="CC1338" s="25">
        <f>AR1338*Budget!$S$6</f>
        <v>0</v>
      </c>
      <c r="CD1338" s="25">
        <f>AS1338*Budget!$Q$6</f>
        <v>0</v>
      </c>
      <c r="CE1338" s="25">
        <f t="shared" si="503"/>
        <v>0</v>
      </c>
      <c r="CF1338" s="11" t="e">
        <f>COUNTIFS(#REF!,Source!E1338,#REF!,Source!C1338)</f>
        <v>#REF!</v>
      </c>
      <c r="CG1338" s="11" t="str">
        <f t="shared" si="504"/>
        <v>--</v>
      </c>
    </row>
    <row r="1339" spans="1:85" x14ac:dyDescent="0.25">
      <c r="A1339" t="str">
        <f>IFERROR(VLOOKUP(MONTH(C1339),Date!$A$2:$B$13,2,0),"--")</f>
        <v>Avril</v>
      </c>
      <c r="B1339" s="11">
        <f t="shared" ref="B1339:B1402" si="506">IFERROR(WEEKNUM(C1339),"--")</f>
        <v>16</v>
      </c>
      <c r="C1339" s="28">
        <f t="shared" si="505"/>
        <v>42112</v>
      </c>
      <c r="D1339" s="29" t="s">
        <v>244</v>
      </c>
      <c r="E1339" s="30" t="str">
        <f>IFERROR(VLOOKUP(D1339,Listing!$A:$B,2,0),"--")</f>
        <v>A44040</v>
      </c>
      <c r="F1339" s="30" t="str">
        <f>IFERROR(VLOOKUP(D1339,Listing!$A:$E,5,0),"-")</f>
        <v>EL FILALI   AMINA</v>
      </c>
      <c r="G1339" s="4">
        <f>IFERROR(VLOOKUP(D1339,Listing!$A:$F,6,0),"--")</f>
        <v>42079</v>
      </c>
      <c r="H1339" s="11" t="str">
        <f>IFERROR(VLOOKUP(D1339,Listing!$A:$D,4,0),"--")</f>
        <v>SALIM ZAGHBA</v>
      </c>
      <c r="I1339" s="11" t="str">
        <f t="shared" ref="I1339:I1402" si="507">IFERROR(LEFT(D1339,3),"--")</f>
        <v>AAC</v>
      </c>
      <c r="J1339" s="31">
        <f>IFERROR(COUNTIFS(Ishop!$BG:$BG,Source!D1339,Ishop!$B:$B,Source!C1339),"--")</f>
        <v>0</v>
      </c>
      <c r="K1339" s="11">
        <f>IFERROR(COUNTIFS(Ishop!$BG:$BG,Source!D1339,Ishop!$B:$B,Source!C1339,Ishop!$J:$J,"OUI"),"--")</f>
        <v>0</v>
      </c>
      <c r="L1339" s="11">
        <f>COUNTIFS(Ishop!$AG:$AG,Source!$L$1,Ishop!$BG:$BG,Source!$D1339,Ishop!$B:$B,Source!$C1339)</f>
        <v>0</v>
      </c>
      <c r="M1339" s="11">
        <f>COUNTIFS(Ishop!$AG:$AG,Source!$M$1,Ishop!$BG:$BG,Source!$D1339,Ishop!$B:$B,Source!$C1339)</f>
        <v>0</v>
      </c>
      <c r="N1339" s="11">
        <f>COUNTIFS(Ishop!$AG:$AG,Source!$N$1,Ishop!$BG:$BG,Source!$D1339,Ishop!$B:$B,Source!$C1339)</f>
        <v>0</v>
      </c>
      <c r="O1339" s="11">
        <f>COUNTIFS(Ishop!$AG:$AG,Source!$O$1,Ishop!$BG:$BG,Source!$D1339,Ishop!$B:$B,Source!$C1339)</f>
        <v>0</v>
      </c>
      <c r="P1339" s="11">
        <f>COUNTIFS(Ishop!$AG:$AG,Source!$P$1,Ishop!$BG:$BG,Source!$D1339,Ishop!$B:$B,Source!$C1339)</f>
        <v>0</v>
      </c>
      <c r="Q1339" s="11">
        <f>COUNTIFS(Ishop!$AG:$AG,Source!$Q$1,Ishop!$BG:$BG,Source!$D1339,Ishop!$B:$B,Source!$C1339)</f>
        <v>0</v>
      </c>
      <c r="R1339" s="11">
        <f>COUNTIFS(Ishop!$AG:$AG,Source!$R$1,Ishop!$BG:$BG,Source!$D1339,Ishop!$B:$B,Source!$C1339)</f>
        <v>0</v>
      </c>
      <c r="S1339" s="11">
        <f>COUNTIFS(Ishop!$AG:$AG,Source!$S$1,Ishop!$BG:$BG,Source!$D1339,Ishop!$B:$B,Source!$C1339)</f>
        <v>0</v>
      </c>
      <c r="T1339" s="11">
        <f>COUNTIFS(Ishop!$AG:$AG,Source!$T$1,Ishop!$BG:$BG,Source!$D1339,Ishop!$B:$B,Source!$C1339)</f>
        <v>0</v>
      </c>
      <c r="U1339" s="11">
        <f>COUNTIFS(Ishop!$AG:$AG,Source!$U$1,Ishop!$BG:$BG,Source!$D1339,Ishop!$B:$B,Source!$C1339)</f>
        <v>0</v>
      </c>
      <c r="V1339" s="11">
        <f>COUNTIFS(Ishop!$AG:$AG,Source!$V$1,Ishop!$BG:$BG,Source!$D1339,Ishop!$B:$B,Source!$C1339)</f>
        <v>0</v>
      </c>
      <c r="W1339" s="11">
        <f>COUNTIFS(Ishop!$AG:$AG,Source!$W$1,Ishop!$BG:$BG,Source!$D1339,Ishop!$B:$B,Source!$C1339)</f>
        <v>0</v>
      </c>
      <c r="X1339" s="11">
        <f>COUNTIFS(Ishop!$AG:$AG,Source!$X$1,Ishop!$BG:$BG,Source!$D1339,Ishop!$B:$B,Source!$C1339)</f>
        <v>0</v>
      </c>
      <c r="Y1339" s="11">
        <f>COUNTIFS(Ishop!$AG:$AG,Source!$Y$1,Ishop!$BG:$BG,Source!$D1339,Ishop!$B:$B,Source!$C1339)</f>
        <v>0</v>
      </c>
      <c r="Z1339" s="11">
        <f>COUNTIFS(Ishop!$AG:$AG,Source!$Z$1,Ishop!$BG:$BG,Source!$D1339,Ishop!$B:$B,Source!$C1339,Ishop!$J:$J,"OUI")</f>
        <v>0</v>
      </c>
      <c r="AA1339" s="11">
        <f>COUNTIFS(Ishop!$AG:$AG,Source!$AA$1,Ishop!$BG:$BG,Source!$D1339,Ishop!$B:$B,Source!$C1339,Ishop!$J:$J,"OUI")</f>
        <v>0</v>
      </c>
      <c r="AB1339" s="11">
        <f>COUNTIFS(Ishop!$AG:$AG,Source!$AB$1,Ishop!$BG:$BG,Source!$D1339,Ishop!$B:$B,Source!$C1339,Ishop!$J:$J,"OUI")</f>
        <v>0</v>
      </c>
      <c r="AC1339" s="11">
        <f>COUNTIFS(Ishop!$AG:$AG,Source!$AC$1,Ishop!$BG:$BG,Source!$D1339,Ishop!$B:$B,Source!$C1339,Ishop!$J:$J,"OUI")</f>
        <v>0</v>
      </c>
      <c r="AD1339" s="11">
        <f>COUNTIFS(Ishop!$AG:$AG,Source!$AD$1,Ishop!$BG:$BG,Source!$D1339,Ishop!$B:$B,Source!$C1339,Ishop!$J:$J,"OUI")</f>
        <v>0</v>
      </c>
      <c r="AE1339" s="11">
        <f>COUNTIFS(Ishop!$AG:$AG,Source!$AE$1,Ishop!$BG:$BG,Source!$D1339,Ishop!$B:$B,Source!$C1339,Ishop!$J:$J,"OUI")</f>
        <v>0</v>
      </c>
      <c r="AF1339" s="11">
        <f>COUNTIFS(Ishop!$AG:$AG,Source!$AF$1,Ishop!$BG:$BG,Source!$D1339,Ishop!$B:$B,Source!$C1339,Ishop!$J:$J,"OUI")</f>
        <v>0</v>
      </c>
      <c r="AG1339" s="11">
        <f>COUNTIFS(Ishop!$AG:$AG,Source!$AG$1,Ishop!$BG:$BG,Source!$D1339,Ishop!$B:$B,Source!$C1339,Ishop!$J:$J,"OUI")</f>
        <v>0</v>
      </c>
      <c r="AH1339" s="11">
        <f>COUNTIFS(Ishop!$AG:$AG,Source!$AH$1,Ishop!$BG:$BG,Source!$D1339,Ishop!$B:$B,Source!$C1339,Ishop!$J:$J,"OUI")</f>
        <v>0</v>
      </c>
      <c r="AI1339" s="11">
        <f>COUNTIFS(Ishop!$AG:$AG,Source!$AI$1,Ishop!$BG:$BG,Source!$D1339,Ishop!$B:$B,Source!$C1339,Ishop!$J:$J,"OUI")</f>
        <v>0</v>
      </c>
      <c r="AJ1339" s="11">
        <f>COUNTIFS(Ishop!$AG:$AG,Source!$AJ$1,Ishop!$BG:$BG,Source!$D1339,Ishop!$B:$B,Source!$C1339,Ishop!$J:$J,"OUI")</f>
        <v>0</v>
      </c>
      <c r="AK1339" s="11">
        <f>COUNTIFS(Ishop!$AG:$AG,Source!$AK$1,Ishop!$BG:$BG,Source!$D1339,Ishop!$B:$B,Source!$C1339,Ishop!$J:$J,"OUI")</f>
        <v>0</v>
      </c>
      <c r="AL1339" s="11">
        <f>COUNTIFS(Ishop!$AG:$AG,Source!$AL$1,Ishop!$BG:$BG,Source!$D1339,Ishop!$B:$B,Source!$C1339,Ishop!$J:$J,"OUI")</f>
        <v>0</v>
      </c>
      <c r="AM1339" s="11">
        <f>COUNTIFS(Ishop!$AG:$AG,Source!$AM$1,Ishop!$BG:$BG,Source!$D1339,Ishop!$B:$B,Source!$C1339,Ishop!$J:$J,"OUI")</f>
        <v>0</v>
      </c>
      <c r="AN1339" s="11">
        <f>COUNTIFS(Dolmen!$W:$W,"Sensation",Dolmen!$O:$O,Source!D1339,Dolmen!$F:$F,Source!C1339)</f>
        <v>0</v>
      </c>
      <c r="AO1339" s="11">
        <f>COUNTIFS(Dolmen!$AC:$AC,"Bbox Miami",Dolmen!$O:$O,Source!D1339,Dolmen!$F:$F,Source!C1339)</f>
        <v>0</v>
      </c>
      <c r="AP1339" s="11">
        <f>COUNTIFS(Dolmen!$AD:$AD,"1",Dolmen!$W:$W,"",Dolmen!$O:$O,Source!D1339,Dolmen!$F:$F,Source!C1339)</f>
        <v>0</v>
      </c>
      <c r="AQ1339" s="11">
        <f>COUNTIFS(Dolmen!$W:$W,"Sensation",Dolmen!$Y:$Y,"1",Dolmen!$O:$O,Source!D1339,Dolmen!$F:$F,Source!C1339)</f>
        <v>0</v>
      </c>
      <c r="AR1339" s="11">
        <f>COUNTIFS(Dolmen!$AC:$AC,"Bbox Miami",Dolmen!$Y:$Y,"1",Dolmen!$O:$O,Source!D1339,Dolmen!$F:$F,Source!C1339)</f>
        <v>0</v>
      </c>
      <c r="AS1339" s="11">
        <f>COUNTIFS(Dolmen!$AD:$AD,"1",Dolmen!$W:$W,"",Dolmen!$Y:$Y,"1",Dolmen!$O:$O,Source!D1339,Dolmen!$F:$F,Source!C1339)</f>
        <v>0</v>
      </c>
      <c r="AT1339" s="11">
        <f t="shared" ref="AT1339:AT1402" si="508">SUM(S1339:Y1339)</f>
        <v>0</v>
      </c>
      <c r="AU1339" s="11">
        <f t="shared" ref="AU1339:AU1402" si="509">SUM(AG1339:AM1339)</f>
        <v>0</v>
      </c>
      <c r="AV1339" s="11">
        <f t="shared" ref="AV1339:AV1402" si="510">SUM(L1339:R1339)</f>
        <v>0</v>
      </c>
      <c r="AW1339" s="11">
        <f t="shared" ref="AW1339:AW1402" si="511">SUM(Z1339:AF1339)</f>
        <v>0</v>
      </c>
      <c r="AX1339" s="11">
        <f t="shared" ref="AX1339:AX1402" si="512">SUM(W1339:Y1339,P1339:R1339)</f>
        <v>0</v>
      </c>
      <c r="AY1339" s="11">
        <f t="shared" ref="AY1339:AY1402" si="513">SUM(AK1339:AM1339,AD1339:AF1339)</f>
        <v>0</v>
      </c>
      <c r="AZ1339" s="11">
        <f t="shared" ref="AZ1339:AZ1402" si="514">SUM(T1339:V1339,M1339:O1339)</f>
        <v>0</v>
      </c>
      <c r="BA1339" s="11">
        <f t="shared" ref="BA1339:BA1402" si="515">SUM(AH1339:AJ1339,AA1339:AC1339)</f>
        <v>0</v>
      </c>
      <c r="BB1339" s="11">
        <f t="shared" ref="BB1339:BB1402" si="516">L1339+S1339</f>
        <v>0</v>
      </c>
      <c r="BC1339" s="11">
        <f t="shared" ref="BC1339:BC1402" si="517">Z1339+AG1339</f>
        <v>0</v>
      </c>
      <c r="BD1339" s="11">
        <f>SUMIFS(Ishop!$BK:$BK,Ishop!$BG:$BG,Source!D1339,Ishop!$B:$B,Source!C1339)</f>
        <v>0</v>
      </c>
      <c r="BE1339" s="11">
        <f>COUNTIFS(Ishop!$AW:$AW,"OUI",Ishop!$BG:$BG,Source!D1339,Ishop!$B:$B,Source!C1339)</f>
        <v>0</v>
      </c>
      <c r="BF1339" s="11">
        <f t="shared" ref="BF1339:BF1402" si="518">SUM(AK1339:AM1339)</f>
        <v>0</v>
      </c>
      <c r="BG1339" s="11">
        <f t="shared" ref="BG1339:BG1402" si="519">SUM(AH1339:AJ1339)</f>
        <v>0</v>
      </c>
      <c r="BH1339" s="11">
        <f t="shared" ref="BH1339:BH1402" si="520">AG1339</f>
        <v>0</v>
      </c>
      <c r="BI1339" s="11">
        <f t="shared" ref="BI1339:BI1402" si="521">SUM(AD1339:AF1339)</f>
        <v>0</v>
      </c>
      <c r="BJ1339" s="11">
        <f t="shared" ref="BJ1339:BJ1402" si="522">SUM(AA1339:AC1339)</f>
        <v>0</v>
      </c>
      <c r="BK1339" s="11">
        <f t="shared" ref="BK1339:BK1402" si="523">Z1339</f>
        <v>0</v>
      </c>
      <c r="BL1339" s="11">
        <f t="shared" ref="BL1339:BL1402" si="524">AQ1339+AR1339</f>
        <v>0</v>
      </c>
      <c r="BM1339" s="11">
        <f t="shared" ref="BM1339:BM1402" si="525">AS1339</f>
        <v>0</v>
      </c>
      <c r="BN1339" s="25">
        <f>Z1339*Budget!$A$6</f>
        <v>0</v>
      </c>
      <c r="BO1339" s="25">
        <f>AA1339*(Budget!$B$6+Budget!$B$7)</f>
        <v>0</v>
      </c>
      <c r="BP1339" s="25">
        <f>AB1339*(Budget!$C$6+Budget!$C$7)</f>
        <v>0</v>
      </c>
      <c r="BQ1339" s="25">
        <f>AC1339*(Budget!$D$6+Budget!$D$7)</f>
        <v>0</v>
      </c>
      <c r="BR1339" s="25">
        <f>AD1339*(Budget!$E$6+Budget!$E$7)</f>
        <v>0</v>
      </c>
      <c r="BS1339" s="25">
        <f>AE1339*(Budget!$F$6+Budget!$F$7)</f>
        <v>0</v>
      </c>
      <c r="BT1339" s="25">
        <f>AF1339*(Budget!$G$6+Budget!$G$7)</f>
        <v>0</v>
      </c>
      <c r="BU1339" s="25">
        <f>AG1339*Budget!$H$6</f>
        <v>0</v>
      </c>
      <c r="BV1339" s="25">
        <f>AH1339*Budget!$I$6</f>
        <v>0</v>
      </c>
      <c r="BW1339" s="25">
        <f>AI1339*Budget!$J$6</f>
        <v>0</v>
      </c>
      <c r="BX1339" s="25">
        <f>AJ1339*Budget!$K$6</f>
        <v>0</v>
      </c>
      <c r="BY1339" s="25">
        <f>AK1339*Budget!$L$6</f>
        <v>0</v>
      </c>
      <c r="BZ1339" s="25">
        <f>AL1339*Budget!$M$6</f>
        <v>0</v>
      </c>
      <c r="CA1339" s="25">
        <f>AM1339*Budget!$N$6</f>
        <v>0</v>
      </c>
      <c r="CB1339" s="25">
        <f>AQ1339*Budget!$O$6</f>
        <v>0</v>
      </c>
      <c r="CC1339" s="25">
        <f>AR1339*Budget!$S$6</f>
        <v>0</v>
      </c>
      <c r="CD1339" s="25">
        <f>AS1339*Budget!$Q$6</f>
        <v>0</v>
      </c>
      <c r="CE1339" s="25">
        <f t="shared" ref="CE1339:CE1402" si="526">SUM(BN1339:CD1339)</f>
        <v>0</v>
      </c>
      <c r="CF1339" s="11" t="e">
        <f>COUNTIFS(#REF!,Source!E1339,#REF!,Source!C1339)</f>
        <v>#REF!</v>
      </c>
      <c r="CG1339" s="11" t="str">
        <f t="shared" ref="CG1339:CG1402" si="527">IFERROR(IF(CF1339=1,8.8,0),"--")</f>
        <v>--</v>
      </c>
    </row>
    <row r="1340" spans="1:85" x14ac:dyDescent="0.25">
      <c r="A1340" t="str">
        <f>IFERROR(VLOOKUP(MONTH(C1340),Date!$A$2:$B$13,2,0),"--")</f>
        <v>Avril</v>
      </c>
      <c r="B1340" s="11">
        <f t="shared" si="506"/>
        <v>16</v>
      </c>
      <c r="C1340" s="28">
        <f t="shared" si="505"/>
        <v>42112</v>
      </c>
      <c r="D1340" s="29" t="s">
        <v>245</v>
      </c>
      <c r="E1340" s="30" t="str">
        <f>IFERROR(VLOOKUP(D1340,Listing!$A:$B,2,0),"--")</f>
        <v>A44075</v>
      </c>
      <c r="F1340" s="30" t="str">
        <f>IFERROR(VLOOKUP(D1340,Listing!$A:$E,5,0),"-")</f>
        <v>ZAITOUNE  HANANE</v>
      </c>
      <c r="G1340" s="4">
        <f>IFERROR(VLOOKUP(D1340,Listing!$A:$F,6,0),"--")</f>
        <v>42093</v>
      </c>
      <c r="H1340" s="11" t="str">
        <f>IFERROR(VLOOKUP(D1340,Listing!$A:$D,4,0),"--")</f>
        <v>SALIM ZAGHBA</v>
      </c>
      <c r="I1340" s="11" t="str">
        <f t="shared" si="507"/>
        <v>AAC</v>
      </c>
      <c r="J1340" s="31">
        <f>IFERROR(COUNTIFS(Ishop!$BG:$BG,Source!D1340,Ishop!$B:$B,Source!C1340),"--")</f>
        <v>0</v>
      </c>
      <c r="K1340" s="11">
        <f>IFERROR(COUNTIFS(Ishop!$BG:$BG,Source!D1340,Ishop!$B:$B,Source!C1340,Ishop!$J:$J,"OUI"),"--")</f>
        <v>0</v>
      </c>
      <c r="L1340" s="11">
        <f>COUNTIFS(Ishop!$AG:$AG,Source!$L$1,Ishop!$BG:$BG,Source!$D1340,Ishop!$B:$B,Source!$C1340)</f>
        <v>0</v>
      </c>
      <c r="M1340" s="11">
        <f>COUNTIFS(Ishop!$AG:$AG,Source!$M$1,Ishop!$BG:$BG,Source!$D1340,Ishop!$B:$B,Source!$C1340)</f>
        <v>0</v>
      </c>
      <c r="N1340" s="11">
        <f>COUNTIFS(Ishop!$AG:$AG,Source!$N$1,Ishop!$BG:$BG,Source!$D1340,Ishop!$B:$B,Source!$C1340)</f>
        <v>0</v>
      </c>
      <c r="O1340" s="11">
        <f>COUNTIFS(Ishop!$AG:$AG,Source!$O$1,Ishop!$BG:$BG,Source!$D1340,Ishop!$B:$B,Source!$C1340)</f>
        <v>0</v>
      </c>
      <c r="P1340" s="11">
        <f>COUNTIFS(Ishop!$AG:$AG,Source!$P$1,Ishop!$BG:$BG,Source!$D1340,Ishop!$B:$B,Source!$C1340)</f>
        <v>0</v>
      </c>
      <c r="Q1340" s="11">
        <f>COUNTIFS(Ishop!$AG:$AG,Source!$Q$1,Ishop!$BG:$BG,Source!$D1340,Ishop!$B:$B,Source!$C1340)</f>
        <v>0</v>
      </c>
      <c r="R1340" s="11">
        <f>COUNTIFS(Ishop!$AG:$AG,Source!$R$1,Ishop!$BG:$BG,Source!$D1340,Ishop!$B:$B,Source!$C1340)</f>
        <v>0</v>
      </c>
      <c r="S1340" s="11">
        <f>COUNTIFS(Ishop!$AG:$AG,Source!$S$1,Ishop!$BG:$BG,Source!$D1340,Ishop!$B:$B,Source!$C1340)</f>
        <v>0</v>
      </c>
      <c r="T1340" s="11">
        <f>COUNTIFS(Ishop!$AG:$AG,Source!$T$1,Ishop!$BG:$BG,Source!$D1340,Ishop!$B:$B,Source!$C1340)</f>
        <v>0</v>
      </c>
      <c r="U1340" s="11">
        <f>COUNTIFS(Ishop!$AG:$AG,Source!$U$1,Ishop!$BG:$BG,Source!$D1340,Ishop!$B:$B,Source!$C1340)</f>
        <v>0</v>
      </c>
      <c r="V1340" s="11">
        <f>COUNTIFS(Ishop!$AG:$AG,Source!$V$1,Ishop!$BG:$BG,Source!$D1340,Ishop!$B:$B,Source!$C1340)</f>
        <v>0</v>
      </c>
      <c r="W1340" s="11">
        <f>COUNTIFS(Ishop!$AG:$AG,Source!$W$1,Ishop!$BG:$BG,Source!$D1340,Ishop!$B:$B,Source!$C1340)</f>
        <v>0</v>
      </c>
      <c r="X1340" s="11">
        <f>COUNTIFS(Ishop!$AG:$AG,Source!$X$1,Ishop!$BG:$BG,Source!$D1340,Ishop!$B:$B,Source!$C1340)</f>
        <v>0</v>
      </c>
      <c r="Y1340" s="11">
        <f>COUNTIFS(Ishop!$AG:$AG,Source!$Y$1,Ishop!$BG:$BG,Source!$D1340,Ishop!$B:$B,Source!$C1340)</f>
        <v>0</v>
      </c>
      <c r="Z1340" s="11">
        <f>COUNTIFS(Ishop!$AG:$AG,Source!$Z$1,Ishop!$BG:$BG,Source!$D1340,Ishop!$B:$B,Source!$C1340,Ishop!$J:$J,"OUI")</f>
        <v>0</v>
      </c>
      <c r="AA1340" s="11">
        <f>COUNTIFS(Ishop!$AG:$AG,Source!$AA$1,Ishop!$BG:$BG,Source!$D1340,Ishop!$B:$B,Source!$C1340,Ishop!$J:$J,"OUI")</f>
        <v>0</v>
      </c>
      <c r="AB1340" s="11">
        <f>COUNTIFS(Ishop!$AG:$AG,Source!$AB$1,Ishop!$BG:$BG,Source!$D1340,Ishop!$B:$B,Source!$C1340,Ishop!$J:$J,"OUI")</f>
        <v>0</v>
      </c>
      <c r="AC1340" s="11">
        <f>COUNTIFS(Ishop!$AG:$AG,Source!$AC$1,Ishop!$BG:$BG,Source!$D1340,Ishop!$B:$B,Source!$C1340,Ishop!$J:$J,"OUI")</f>
        <v>0</v>
      </c>
      <c r="AD1340" s="11">
        <f>COUNTIFS(Ishop!$AG:$AG,Source!$AD$1,Ishop!$BG:$BG,Source!$D1340,Ishop!$B:$B,Source!$C1340,Ishop!$J:$J,"OUI")</f>
        <v>0</v>
      </c>
      <c r="AE1340" s="11">
        <f>COUNTIFS(Ishop!$AG:$AG,Source!$AE$1,Ishop!$BG:$BG,Source!$D1340,Ishop!$B:$B,Source!$C1340,Ishop!$J:$J,"OUI")</f>
        <v>0</v>
      </c>
      <c r="AF1340" s="11">
        <f>COUNTIFS(Ishop!$AG:$AG,Source!$AF$1,Ishop!$BG:$BG,Source!$D1340,Ishop!$B:$B,Source!$C1340,Ishop!$J:$J,"OUI")</f>
        <v>0</v>
      </c>
      <c r="AG1340" s="11">
        <f>COUNTIFS(Ishop!$AG:$AG,Source!$AG$1,Ishop!$BG:$BG,Source!$D1340,Ishop!$B:$B,Source!$C1340,Ishop!$J:$J,"OUI")</f>
        <v>0</v>
      </c>
      <c r="AH1340" s="11">
        <f>COUNTIFS(Ishop!$AG:$AG,Source!$AH$1,Ishop!$BG:$BG,Source!$D1340,Ishop!$B:$B,Source!$C1340,Ishop!$J:$J,"OUI")</f>
        <v>0</v>
      </c>
      <c r="AI1340" s="11">
        <f>COUNTIFS(Ishop!$AG:$AG,Source!$AI$1,Ishop!$BG:$BG,Source!$D1340,Ishop!$B:$B,Source!$C1340,Ishop!$J:$J,"OUI")</f>
        <v>0</v>
      </c>
      <c r="AJ1340" s="11">
        <f>COUNTIFS(Ishop!$AG:$AG,Source!$AJ$1,Ishop!$BG:$BG,Source!$D1340,Ishop!$B:$B,Source!$C1340,Ishop!$J:$J,"OUI")</f>
        <v>0</v>
      </c>
      <c r="AK1340" s="11">
        <f>COUNTIFS(Ishop!$AG:$AG,Source!$AK$1,Ishop!$BG:$BG,Source!$D1340,Ishop!$B:$B,Source!$C1340,Ishop!$J:$J,"OUI")</f>
        <v>0</v>
      </c>
      <c r="AL1340" s="11">
        <f>COUNTIFS(Ishop!$AG:$AG,Source!$AL$1,Ishop!$BG:$BG,Source!$D1340,Ishop!$B:$B,Source!$C1340,Ishop!$J:$J,"OUI")</f>
        <v>0</v>
      </c>
      <c r="AM1340" s="11">
        <f>COUNTIFS(Ishop!$AG:$AG,Source!$AM$1,Ishop!$BG:$BG,Source!$D1340,Ishop!$B:$B,Source!$C1340,Ishop!$J:$J,"OUI")</f>
        <v>0</v>
      </c>
      <c r="AN1340" s="11">
        <f>COUNTIFS(Dolmen!$W:$W,"Sensation",Dolmen!$O:$O,Source!D1340,Dolmen!$F:$F,Source!C1340)</f>
        <v>0</v>
      </c>
      <c r="AO1340" s="11">
        <f>COUNTIFS(Dolmen!$AC:$AC,"Bbox Miami",Dolmen!$O:$O,Source!D1340,Dolmen!$F:$F,Source!C1340)</f>
        <v>0</v>
      </c>
      <c r="AP1340" s="11">
        <f>COUNTIFS(Dolmen!$AD:$AD,"1",Dolmen!$W:$W,"",Dolmen!$O:$O,Source!D1340,Dolmen!$F:$F,Source!C1340)</f>
        <v>0</v>
      </c>
      <c r="AQ1340" s="11">
        <f>COUNTIFS(Dolmen!$W:$W,"Sensation",Dolmen!$Y:$Y,"1",Dolmen!$O:$O,Source!D1340,Dolmen!$F:$F,Source!C1340)</f>
        <v>0</v>
      </c>
      <c r="AR1340" s="11">
        <f>COUNTIFS(Dolmen!$AC:$AC,"Bbox Miami",Dolmen!$Y:$Y,"1",Dolmen!$O:$O,Source!D1340,Dolmen!$F:$F,Source!C1340)</f>
        <v>0</v>
      </c>
      <c r="AS1340" s="11">
        <f>COUNTIFS(Dolmen!$AD:$AD,"1",Dolmen!$W:$W,"",Dolmen!$Y:$Y,"1",Dolmen!$O:$O,Source!D1340,Dolmen!$F:$F,Source!C1340)</f>
        <v>0</v>
      </c>
      <c r="AT1340" s="11">
        <f t="shared" si="508"/>
        <v>0</v>
      </c>
      <c r="AU1340" s="11">
        <f t="shared" si="509"/>
        <v>0</v>
      </c>
      <c r="AV1340" s="11">
        <f t="shared" si="510"/>
        <v>0</v>
      </c>
      <c r="AW1340" s="11">
        <f t="shared" si="511"/>
        <v>0</v>
      </c>
      <c r="AX1340" s="11">
        <f t="shared" si="512"/>
        <v>0</v>
      </c>
      <c r="AY1340" s="11">
        <f t="shared" si="513"/>
        <v>0</v>
      </c>
      <c r="AZ1340" s="11">
        <f t="shared" si="514"/>
        <v>0</v>
      </c>
      <c r="BA1340" s="11">
        <f t="shared" si="515"/>
        <v>0</v>
      </c>
      <c r="BB1340" s="11">
        <f t="shared" si="516"/>
        <v>0</v>
      </c>
      <c r="BC1340" s="11">
        <f t="shared" si="517"/>
        <v>0</v>
      </c>
      <c r="BD1340" s="11">
        <f>SUMIFS(Ishop!$BK:$BK,Ishop!$BG:$BG,Source!D1340,Ishop!$B:$B,Source!C1340)</f>
        <v>0</v>
      </c>
      <c r="BE1340" s="11">
        <f>COUNTIFS(Ishop!$AW:$AW,"OUI",Ishop!$BG:$BG,Source!D1340,Ishop!$B:$B,Source!C1340)</f>
        <v>0</v>
      </c>
      <c r="BF1340" s="11">
        <f t="shared" si="518"/>
        <v>0</v>
      </c>
      <c r="BG1340" s="11">
        <f t="shared" si="519"/>
        <v>0</v>
      </c>
      <c r="BH1340" s="11">
        <f t="shared" si="520"/>
        <v>0</v>
      </c>
      <c r="BI1340" s="11">
        <f t="shared" si="521"/>
        <v>0</v>
      </c>
      <c r="BJ1340" s="11">
        <f t="shared" si="522"/>
        <v>0</v>
      </c>
      <c r="BK1340" s="11">
        <f t="shared" si="523"/>
        <v>0</v>
      </c>
      <c r="BL1340" s="11">
        <f t="shared" si="524"/>
        <v>0</v>
      </c>
      <c r="BM1340" s="11">
        <f t="shared" si="525"/>
        <v>0</v>
      </c>
      <c r="BN1340" s="25">
        <f>Z1340*Budget!$A$6</f>
        <v>0</v>
      </c>
      <c r="BO1340" s="25">
        <f>AA1340*(Budget!$B$6+Budget!$B$7)</f>
        <v>0</v>
      </c>
      <c r="BP1340" s="25">
        <f>AB1340*(Budget!$C$6+Budget!$C$7)</f>
        <v>0</v>
      </c>
      <c r="BQ1340" s="25">
        <f>AC1340*(Budget!$D$6+Budget!$D$7)</f>
        <v>0</v>
      </c>
      <c r="BR1340" s="25">
        <f>AD1340*(Budget!$E$6+Budget!$E$7)</f>
        <v>0</v>
      </c>
      <c r="BS1340" s="25">
        <f>AE1340*(Budget!$F$6+Budget!$F$7)</f>
        <v>0</v>
      </c>
      <c r="BT1340" s="25">
        <f>AF1340*(Budget!$G$6+Budget!$G$7)</f>
        <v>0</v>
      </c>
      <c r="BU1340" s="25">
        <f>AG1340*Budget!$H$6</f>
        <v>0</v>
      </c>
      <c r="BV1340" s="25">
        <f>AH1340*Budget!$I$6</f>
        <v>0</v>
      </c>
      <c r="BW1340" s="25">
        <f>AI1340*Budget!$J$6</f>
        <v>0</v>
      </c>
      <c r="BX1340" s="25">
        <f>AJ1340*Budget!$K$6</f>
        <v>0</v>
      </c>
      <c r="BY1340" s="25">
        <f>AK1340*Budget!$L$6</f>
        <v>0</v>
      </c>
      <c r="BZ1340" s="25">
        <f>AL1340*Budget!$M$6</f>
        <v>0</v>
      </c>
      <c r="CA1340" s="25">
        <f>AM1340*Budget!$N$6</f>
        <v>0</v>
      </c>
      <c r="CB1340" s="25">
        <f>AQ1340*Budget!$O$6</f>
        <v>0</v>
      </c>
      <c r="CC1340" s="25">
        <f>AR1340*Budget!$S$6</f>
        <v>0</v>
      </c>
      <c r="CD1340" s="25">
        <f>AS1340*Budget!$Q$6</f>
        <v>0</v>
      </c>
      <c r="CE1340" s="25">
        <f t="shared" si="526"/>
        <v>0</v>
      </c>
      <c r="CF1340" s="11" t="e">
        <f>COUNTIFS(#REF!,Source!E1340,#REF!,Source!C1340)</f>
        <v>#REF!</v>
      </c>
      <c r="CG1340" s="11" t="str">
        <f t="shared" si="527"/>
        <v>--</v>
      </c>
    </row>
    <row r="1341" spans="1:85" x14ac:dyDescent="0.25">
      <c r="A1341" t="str">
        <f>IFERROR(VLOOKUP(MONTH(C1341),Date!$A$2:$B$13,2,0),"--")</f>
        <v>Avril</v>
      </c>
      <c r="B1341" s="11">
        <f t="shared" si="506"/>
        <v>16</v>
      </c>
      <c r="C1341" s="28">
        <f t="shared" si="505"/>
        <v>42112</v>
      </c>
      <c r="D1341" s="29" t="s">
        <v>246</v>
      </c>
      <c r="E1341" s="30" t="str">
        <f>IFERROR(VLOOKUP(D1341,Listing!$A:$B,2,0),"--")</f>
        <v>A440A46</v>
      </c>
      <c r="F1341" s="30" t="str">
        <f>IFERROR(VLOOKUP(D1341,Listing!$A:$E,5,0),"-")</f>
        <v>BENABBOU  SOUAD</v>
      </c>
      <c r="G1341" s="4">
        <f>IFERROR(VLOOKUP(D1341,Listing!$A:$F,6,0),"--")</f>
        <v>42093</v>
      </c>
      <c r="H1341" s="11" t="str">
        <f>IFERROR(VLOOKUP(D1341,Listing!$A:$D,4,0),"--")</f>
        <v>SALIM ZAGHBA</v>
      </c>
      <c r="I1341" s="11" t="str">
        <f t="shared" si="507"/>
        <v>AAC</v>
      </c>
      <c r="J1341" s="31">
        <f>IFERROR(COUNTIFS(Ishop!$BG:$BG,Source!D1341,Ishop!$B:$B,Source!C1341),"--")</f>
        <v>0</v>
      </c>
      <c r="K1341" s="11">
        <f>IFERROR(COUNTIFS(Ishop!$BG:$BG,Source!D1341,Ishop!$B:$B,Source!C1341,Ishop!$J:$J,"OUI"),"--")</f>
        <v>0</v>
      </c>
      <c r="L1341" s="11">
        <f>COUNTIFS(Ishop!$AG:$AG,Source!$L$1,Ishop!$BG:$BG,Source!$D1341,Ishop!$B:$B,Source!$C1341)</f>
        <v>0</v>
      </c>
      <c r="M1341" s="11">
        <f>COUNTIFS(Ishop!$AG:$AG,Source!$M$1,Ishop!$BG:$BG,Source!$D1341,Ishop!$B:$B,Source!$C1341)</f>
        <v>0</v>
      </c>
      <c r="N1341" s="11">
        <f>COUNTIFS(Ishop!$AG:$AG,Source!$N$1,Ishop!$BG:$BG,Source!$D1341,Ishop!$B:$B,Source!$C1341)</f>
        <v>0</v>
      </c>
      <c r="O1341" s="11">
        <f>COUNTIFS(Ishop!$AG:$AG,Source!$O$1,Ishop!$BG:$BG,Source!$D1341,Ishop!$B:$B,Source!$C1341)</f>
        <v>0</v>
      </c>
      <c r="P1341" s="11">
        <f>COUNTIFS(Ishop!$AG:$AG,Source!$P$1,Ishop!$BG:$BG,Source!$D1341,Ishop!$B:$B,Source!$C1341)</f>
        <v>0</v>
      </c>
      <c r="Q1341" s="11">
        <f>COUNTIFS(Ishop!$AG:$AG,Source!$Q$1,Ishop!$BG:$BG,Source!$D1341,Ishop!$B:$B,Source!$C1341)</f>
        <v>0</v>
      </c>
      <c r="R1341" s="11">
        <f>COUNTIFS(Ishop!$AG:$AG,Source!$R$1,Ishop!$BG:$BG,Source!$D1341,Ishop!$B:$B,Source!$C1341)</f>
        <v>0</v>
      </c>
      <c r="S1341" s="11">
        <f>COUNTIFS(Ishop!$AG:$AG,Source!$S$1,Ishop!$BG:$BG,Source!$D1341,Ishop!$B:$B,Source!$C1341)</f>
        <v>0</v>
      </c>
      <c r="T1341" s="11">
        <f>COUNTIFS(Ishop!$AG:$AG,Source!$T$1,Ishop!$BG:$BG,Source!$D1341,Ishop!$B:$B,Source!$C1341)</f>
        <v>0</v>
      </c>
      <c r="U1341" s="11">
        <f>COUNTIFS(Ishop!$AG:$AG,Source!$U$1,Ishop!$BG:$BG,Source!$D1341,Ishop!$B:$B,Source!$C1341)</f>
        <v>0</v>
      </c>
      <c r="V1341" s="11">
        <f>COUNTIFS(Ishop!$AG:$AG,Source!$V$1,Ishop!$BG:$BG,Source!$D1341,Ishop!$B:$B,Source!$C1341)</f>
        <v>0</v>
      </c>
      <c r="W1341" s="11">
        <f>COUNTIFS(Ishop!$AG:$AG,Source!$W$1,Ishop!$BG:$BG,Source!$D1341,Ishop!$B:$B,Source!$C1341)</f>
        <v>0</v>
      </c>
      <c r="X1341" s="11">
        <f>COUNTIFS(Ishop!$AG:$AG,Source!$X$1,Ishop!$BG:$BG,Source!$D1341,Ishop!$B:$B,Source!$C1341)</f>
        <v>0</v>
      </c>
      <c r="Y1341" s="11">
        <f>COUNTIFS(Ishop!$AG:$AG,Source!$Y$1,Ishop!$BG:$BG,Source!$D1341,Ishop!$B:$B,Source!$C1341)</f>
        <v>0</v>
      </c>
      <c r="Z1341" s="11">
        <f>COUNTIFS(Ishop!$AG:$AG,Source!$Z$1,Ishop!$BG:$BG,Source!$D1341,Ishop!$B:$B,Source!$C1341,Ishop!$J:$J,"OUI")</f>
        <v>0</v>
      </c>
      <c r="AA1341" s="11">
        <f>COUNTIFS(Ishop!$AG:$AG,Source!$AA$1,Ishop!$BG:$BG,Source!$D1341,Ishop!$B:$B,Source!$C1341,Ishop!$J:$J,"OUI")</f>
        <v>0</v>
      </c>
      <c r="AB1341" s="11">
        <f>COUNTIFS(Ishop!$AG:$AG,Source!$AB$1,Ishop!$BG:$BG,Source!$D1341,Ishop!$B:$B,Source!$C1341,Ishop!$J:$J,"OUI")</f>
        <v>0</v>
      </c>
      <c r="AC1341" s="11">
        <f>COUNTIFS(Ishop!$AG:$AG,Source!$AC$1,Ishop!$BG:$BG,Source!$D1341,Ishop!$B:$B,Source!$C1341,Ishop!$J:$J,"OUI")</f>
        <v>0</v>
      </c>
      <c r="AD1341" s="11">
        <f>COUNTIFS(Ishop!$AG:$AG,Source!$AD$1,Ishop!$BG:$BG,Source!$D1341,Ishop!$B:$B,Source!$C1341,Ishop!$J:$J,"OUI")</f>
        <v>0</v>
      </c>
      <c r="AE1341" s="11">
        <f>COUNTIFS(Ishop!$AG:$AG,Source!$AE$1,Ishop!$BG:$BG,Source!$D1341,Ishop!$B:$B,Source!$C1341,Ishop!$J:$J,"OUI")</f>
        <v>0</v>
      </c>
      <c r="AF1341" s="11">
        <f>COUNTIFS(Ishop!$AG:$AG,Source!$AF$1,Ishop!$BG:$BG,Source!$D1341,Ishop!$B:$B,Source!$C1341,Ishop!$J:$J,"OUI")</f>
        <v>0</v>
      </c>
      <c r="AG1341" s="11">
        <f>COUNTIFS(Ishop!$AG:$AG,Source!$AG$1,Ishop!$BG:$BG,Source!$D1341,Ishop!$B:$B,Source!$C1341,Ishop!$J:$J,"OUI")</f>
        <v>0</v>
      </c>
      <c r="AH1341" s="11">
        <f>COUNTIFS(Ishop!$AG:$AG,Source!$AH$1,Ishop!$BG:$BG,Source!$D1341,Ishop!$B:$B,Source!$C1341,Ishop!$J:$J,"OUI")</f>
        <v>0</v>
      </c>
      <c r="AI1341" s="11">
        <f>COUNTIFS(Ishop!$AG:$AG,Source!$AI$1,Ishop!$BG:$BG,Source!$D1341,Ishop!$B:$B,Source!$C1341,Ishop!$J:$J,"OUI")</f>
        <v>0</v>
      </c>
      <c r="AJ1341" s="11">
        <f>COUNTIFS(Ishop!$AG:$AG,Source!$AJ$1,Ishop!$BG:$BG,Source!$D1341,Ishop!$B:$B,Source!$C1341,Ishop!$J:$J,"OUI")</f>
        <v>0</v>
      </c>
      <c r="AK1341" s="11">
        <f>COUNTIFS(Ishop!$AG:$AG,Source!$AK$1,Ishop!$BG:$BG,Source!$D1341,Ishop!$B:$B,Source!$C1341,Ishop!$J:$J,"OUI")</f>
        <v>0</v>
      </c>
      <c r="AL1341" s="11">
        <f>COUNTIFS(Ishop!$AG:$AG,Source!$AL$1,Ishop!$BG:$BG,Source!$D1341,Ishop!$B:$B,Source!$C1341,Ishop!$J:$J,"OUI")</f>
        <v>0</v>
      </c>
      <c r="AM1341" s="11">
        <f>COUNTIFS(Ishop!$AG:$AG,Source!$AM$1,Ishop!$BG:$BG,Source!$D1341,Ishop!$B:$B,Source!$C1341,Ishop!$J:$J,"OUI")</f>
        <v>0</v>
      </c>
      <c r="AN1341" s="11">
        <f>COUNTIFS(Dolmen!$W:$W,"Sensation",Dolmen!$O:$O,Source!D1341,Dolmen!$F:$F,Source!C1341)</f>
        <v>0</v>
      </c>
      <c r="AO1341" s="11">
        <f>COUNTIFS(Dolmen!$AC:$AC,"Bbox Miami",Dolmen!$O:$O,Source!D1341,Dolmen!$F:$F,Source!C1341)</f>
        <v>0</v>
      </c>
      <c r="AP1341" s="11">
        <f>COUNTIFS(Dolmen!$AD:$AD,"1",Dolmen!$W:$W,"",Dolmen!$O:$O,Source!D1341,Dolmen!$F:$F,Source!C1341)</f>
        <v>0</v>
      </c>
      <c r="AQ1341" s="11">
        <f>COUNTIFS(Dolmen!$W:$W,"Sensation",Dolmen!$Y:$Y,"1",Dolmen!$O:$O,Source!D1341,Dolmen!$F:$F,Source!C1341)</f>
        <v>0</v>
      </c>
      <c r="AR1341" s="11">
        <f>COUNTIFS(Dolmen!$AC:$AC,"Bbox Miami",Dolmen!$Y:$Y,"1",Dolmen!$O:$O,Source!D1341,Dolmen!$F:$F,Source!C1341)</f>
        <v>0</v>
      </c>
      <c r="AS1341" s="11">
        <f>COUNTIFS(Dolmen!$AD:$AD,"1",Dolmen!$W:$W,"",Dolmen!$Y:$Y,"1",Dolmen!$O:$O,Source!D1341,Dolmen!$F:$F,Source!C1341)</f>
        <v>0</v>
      </c>
      <c r="AT1341" s="11">
        <f t="shared" si="508"/>
        <v>0</v>
      </c>
      <c r="AU1341" s="11">
        <f t="shared" si="509"/>
        <v>0</v>
      </c>
      <c r="AV1341" s="11">
        <f t="shared" si="510"/>
        <v>0</v>
      </c>
      <c r="AW1341" s="11">
        <f t="shared" si="511"/>
        <v>0</v>
      </c>
      <c r="AX1341" s="11">
        <f t="shared" si="512"/>
        <v>0</v>
      </c>
      <c r="AY1341" s="11">
        <f t="shared" si="513"/>
        <v>0</v>
      </c>
      <c r="AZ1341" s="11">
        <f t="shared" si="514"/>
        <v>0</v>
      </c>
      <c r="BA1341" s="11">
        <f t="shared" si="515"/>
        <v>0</v>
      </c>
      <c r="BB1341" s="11">
        <f t="shared" si="516"/>
        <v>0</v>
      </c>
      <c r="BC1341" s="11">
        <f t="shared" si="517"/>
        <v>0</v>
      </c>
      <c r="BD1341" s="11">
        <f>SUMIFS(Ishop!$BK:$BK,Ishop!$BG:$BG,Source!D1341,Ishop!$B:$B,Source!C1341)</f>
        <v>0</v>
      </c>
      <c r="BE1341" s="11">
        <f>COUNTIFS(Ishop!$AW:$AW,"OUI",Ishop!$BG:$BG,Source!D1341,Ishop!$B:$B,Source!C1341)</f>
        <v>0</v>
      </c>
      <c r="BF1341" s="11">
        <f t="shared" si="518"/>
        <v>0</v>
      </c>
      <c r="BG1341" s="11">
        <f t="shared" si="519"/>
        <v>0</v>
      </c>
      <c r="BH1341" s="11">
        <f t="shared" si="520"/>
        <v>0</v>
      </c>
      <c r="BI1341" s="11">
        <f t="shared" si="521"/>
        <v>0</v>
      </c>
      <c r="BJ1341" s="11">
        <f t="shared" si="522"/>
        <v>0</v>
      </c>
      <c r="BK1341" s="11">
        <f t="shared" si="523"/>
        <v>0</v>
      </c>
      <c r="BL1341" s="11">
        <f t="shared" si="524"/>
        <v>0</v>
      </c>
      <c r="BM1341" s="11">
        <f t="shared" si="525"/>
        <v>0</v>
      </c>
      <c r="BN1341" s="25">
        <f>Z1341*Budget!$A$6</f>
        <v>0</v>
      </c>
      <c r="BO1341" s="25">
        <f>AA1341*(Budget!$B$6+Budget!$B$7)</f>
        <v>0</v>
      </c>
      <c r="BP1341" s="25">
        <f>AB1341*(Budget!$C$6+Budget!$C$7)</f>
        <v>0</v>
      </c>
      <c r="BQ1341" s="25">
        <f>AC1341*(Budget!$D$6+Budget!$D$7)</f>
        <v>0</v>
      </c>
      <c r="BR1341" s="25">
        <f>AD1341*(Budget!$E$6+Budget!$E$7)</f>
        <v>0</v>
      </c>
      <c r="BS1341" s="25">
        <f>AE1341*(Budget!$F$6+Budget!$F$7)</f>
        <v>0</v>
      </c>
      <c r="BT1341" s="25">
        <f>AF1341*(Budget!$G$6+Budget!$G$7)</f>
        <v>0</v>
      </c>
      <c r="BU1341" s="25">
        <f>AG1341*Budget!$H$6</f>
        <v>0</v>
      </c>
      <c r="BV1341" s="25">
        <f>AH1341*Budget!$I$6</f>
        <v>0</v>
      </c>
      <c r="BW1341" s="25">
        <f>AI1341*Budget!$J$6</f>
        <v>0</v>
      </c>
      <c r="BX1341" s="25">
        <f>AJ1341*Budget!$K$6</f>
        <v>0</v>
      </c>
      <c r="BY1341" s="25">
        <f>AK1341*Budget!$L$6</f>
        <v>0</v>
      </c>
      <c r="BZ1341" s="25">
        <f>AL1341*Budget!$M$6</f>
        <v>0</v>
      </c>
      <c r="CA1341" s="25">
        <f>AM1341*Budget!$N$6</f>
        <v>0</v>
      </c>
      <c r="CB1341" s="25">
        <f>AQ1341*Budget!$O$6</f>
        <v>0</v>
      </c>
      <c r="CC1341" s="25">
        <f>AR1341*Budget!$S$6</f>
        <v>0</v>
      </c>
      <c r="CD1341" s="25">
        <f>AS1341*Budget!$Q$6</f>
        <v>0</v>
      </c>
      <c r="CE1341" s="25">
        <f t="shared" si="526"/>
        <v>0</v>
      </c>
      <c r="CF1341" s="11" t="e">
        <f>COUNTIFS(#REF!,Source!E1341,#REF!,Source!C1341)</f>
        <v>#REF!</v>
      </c>
      <c r="CG1341" s="11" t="str">
        <f t="shared" si="527"/>
        <v>--</v>
      </c>
    </row>
    <row r="1342" spans="1:85" x14ac:dyDescent="0.25">
      <c r="A1342" t="str">
        <f>IFERROR(VLOOKUP(MONTH(C1342),Date!$A$2:$B$13,2,0),"--")</f>
        <v>Avril</v>
      </c>
      <c r="B1342" s="11">
        <f t="shared" si="506"/>
        <v>16</v>
      </c>
      <c r="C1342" s="28">
        <f t="shared" si="505"/>
        <v>42112</v>
      </c>
      <c r="D1342" s="29" t="s">
        <v>247</v>
      </c>
      <c r="E1342" s="30" t="str">
        <f>IFERROR(VLOOKUP(D1342,Listing!$A:$B,2,0),"--")</f>
        <v>A4402A4</v>
      </c>
      <c r="F1342" s="30" t="str">
        <f>IFERROR(VLOOKUP(D1342,Listing!$A:$E,5,0),"-")</f>
        <v>RAMDI  MERIEM</v>
      </c>
      <c r="G1342" s="4">
        <f>IFERROR(VLOOKUP(D1342,Listing!$A:$F,6,0),"--")</f>
        <v>42093</v>
      </c>
      <c r="H1342" s="11" t="str">
        <f>IFERROR(VLOOKUP(D1342,Listing!$A:$D,4,0),"--")</f>
        <v>Départ Prod</v>
      </c>
      <c r="I1342" s="11" t="str">
        <f t="shared" si="507"/>
        <v>AAC</v>
      </c>
      <c r="J1342" s="31">
        <f>IFERROR(COUNTIFS(Ishop!$BG:$BG,Source!D1342,Ishop!$B:$B,Source!C1342),"--")</f>
        <v>0</v>
      </c>
      <c r="K1342" s="11">
        <f>IFERROR(COUNTIFS(Ishop!$BG:$BG,Source!D1342,Ishop!$B:$B,Source!C1342,Ishop!$J:$J,"OUI"),"--")</f>
        <v>0</v>
      </c>
      <c r="L1342" s="11">
        <f>COUNTIFS(Ishop!$AG:$AG,Source!$L$1,Ishop!$BG:$BG,Source!$D1342,Ishop!$B:$B,Source!$C1342)</f>
        <v>0</v>
      </c>
      <c r="M1342" s="11">
        <f>COUNTIFS(Ishop!$AG:$AG,Source!$M$1,Ishop!$BG:$BG,Source!$D1342,Ishop!$B:$B,Source!$C1342)</f>
        <v>0</v>
      </c>
      <c r="N1342" s="11">
        <f>COUNTIFS(Ishop!$AG:$AG,Source!$N$1,Ishop!$BG:$BG,Source!$D1342,Ishop!$B:$B,Source!$C1342)</f>
        <v>0</v>
      </c>
      <c r="O1342" s="11">
        <f>COUNTIFS(Ishop!$AG:$AG,Source!$O$1,Ishop!$BG:$BG,Source!$D1342,Ishop!$B:$B,Source!$C1342)</f>
        <v>0</v>
      </c>
      <c r="P1342" s="11">
        <f>COUNTIFS(Ishop!$AG:$AG,Source!$P$1,Ishop!$BG:$BG,Source!$D1342,Ishop!$B:$B,Source!$C1342)</f>
        <v>0</v>
      </c>
      <c r="Q1342" s="11">
        <f>COUNTIFS(Ishop!$AG:$AG,Source!$Q$1,Ishop!$BG:$BG,Source!$D1342,Ishop!$B:$B,Source!$C1342)</f>
        <v>0</v>
      </c>
      <c r="R1342" s="11">
        <f>COUNTIFS(Ishop!$AG:$AG,Source!$R$1,Ishop!$BG:$BG,Source!$D1342,Ishop!$B:$B,Source!$C1342)</f>
        <v>0</v>
      </c>
      <c r="S1342" s="11">
        <f>COUNTIFS(Ishop!$AG:$AG,Source!$S$1,Ishop!$BG:$BG,Source!$D1342,Ishop!$B:$B,Source!$C1342)</f>
        <v>0</v>
      </c>
      <c r="T1342" s="11">
        <f>COUNTIFS(Ishop!$AG:$AG,Source!$T$1,Ishop!$BG:$BG,Source!$D1342,Ishop!$B:$B,Source!$C1342)</f>
        <v>0</v>
      </c>
      <c r="U1342" s="11">
        <f>COUNTIFS(Ishop!$AG:$AG,Source!$U$1,Ishop!$BG:$BG,Source!$D1342,Ishop!$B:$B,Source!$C1342)</f>
        <v>0</v>
      </c>
      <c r="V1342" s="11">
        <f>COUNTIFS(Ishop!$AG:$AG,Source!$V$1,Ishop!$BG:$BG,Source!$D1342,Ishop!$B:$B,Source!$C1342)</f>
        <v>0</v>
      </c>
      <c r="W1342" s="11">
        <f>COUNTIFS(Ishop!$AG:$AG,Source!$W$1,Ishop!$BG:$BG,Source!$D1342,Ishop!$B:$B,Source!$C1342)</f>
        <v>0</v>
      </c>
      <c r="X1342" s="11">
        <f>COUNTIFS(Ishop!$AG:$AG,Source!$X$1,Ishop!$BG:$BG,Source!$D1342,Ishop!$B:$B,Source!$C1342)</f>
        <v>0</v>
      </c>
      <c r="Y1342" s="11">
        <f>COUNTIFS(Ishop!$AG:$AG,Source!$Y$1,Ishop!$BG:$BG,Source!$D1342,Ishop!$B:$B,Source!$C1342)</f>
        <v>0</v>
      </c>
      <c r="Z1342" s="11">
        <f>COUNTIFS(Ishop!$AG:$AG,Source!$Z$1,Ishop!$BG:$BG,Source!$D1342,Ishop!$B:$B,Source!$C1342,Ishop!$J:$J,"OUI")</f>
        <v>0</v>
      </c>
      <c r="AA1342" s="11">
        <f>COUNTIFS(Ishop!$AG:$AG,Source!$AA$1,Ishop!$BG:$BG,Source!$D1342,Ishop!$B:$B,Source!$C1342,Ishop!$J:$J,"OUI")</f>
        <v>0</v>
      </c>
      <c r="AB1342" s="11">
        <f>COUNTIFS(Ishop!$AG:$AG,Source!$AB$1,Ishop!$BG:$BG,Source!$D1342,Ishop!$B:$B,Source!$C1342,Ishop!$J:$J,"OUI")</f>
        <v>0</v>
      </c>
      <c r="AC1342" s="11">
        <f>COUNTIFS(Ishop!$AG:$AG,Source!$AC$1,Ishop!$BG:$BG,Source!$D1342,Ishop!$B:$B,Source!$C1342,Ishop!$J:$J,"OUI")</f>
        <v>0</v>
      </c>
      <c r="AD1342" s="11">
        <f>COUNTIFS(Ishop!$AG:$AG,Source!$AD$1,Ishop!$BG:$BG,Source!$D1342,Ishop!$B:$B,Source!$C1342,Ishop!$J:$J,"OUI")</f>
        <v>0</v>
      </c>
      <c r="AE1342" s="11">
        <f>COUNTIFS(Ishop!$AG:$AG,Source!$AE$1,Ishop!$BG:$BG,Source!$D1342,Ishop!$B:$B,Source!$C1342,Ishop!$J:$J,"OUI")</f>
        <v>0</v>
      </c>
      <c r="AF1342" s="11">
        <f>COUNTIFS(Ishop!$AG:$AG,Source!$AF$1,Ishop!$BG:$BG,Source!$D1342,Ishop!$B:$B,Source!$C1342,Ishop!$J:$J,"OUI")</f>
        <v>0</v>
      </c>
      <c r="AG1342" s="11">
        <f>COUNTIFS(Ishop!$AG:$AG,Source!$AG$1,Ishop!$BG:$BG,Source!$D1342,Ishop!$B:$B,Source!$C1342,Ishop!$J:$J,"OUI")</f>
        <v>0</v>
      </c>
      <c r="AH1342" s="11">
        <f>COUNTIFS(Ishop!$AG:$AG,Source!$AH$1,Ishop!$BG:$BG,Source!$D1342,Ishop!$B:$B,Source!$C1342,Ishop!$J:$J,"OUI")</f>
        <v>0</v>
      </c>
      <c r="AI1342" s="11">
        <f>COUNTIFS(Ishop!$AG:$AG,Source!$AI$1,Ishop!$BG:$BG,Source!$D1342,Ishop!$B:$B,Source!$C1342,Ishop!$J:$J,"OUI")</f>
        <v>0</v>
      </c>
      <c r="AJ1342" s="11">
        <f>COUNTIFS(Ishop!$AG:$AG,Source!$AJ$1,Ishop!$BG:$BG,Source!$D1342,Ishop!$B:$B,Source!$C1342,Ishop!$J:$J,"OUI")</f>
        <v>0</v>
      </c>
      <c r="AK1342" s="11">
        <f>COUNTIFS(Ishop!$AG:$AG,Source!$AK$1,Ishop!$BG:$BG,Source!$D1342,Ishop!$B:$B,Source!$C1342,Ishop!$J:$J,"OUI")</f>
        <v>0</v>
      </c>
      <c r="AL1342" s="11">
        <f>COUNTIFS(Ishop!$AG:$AG,Source!$AL$1,Ishop!$BG:$BG,Source!$D1342,Ishop!$B:$B,Source!$C1342,Ishop!$J:$J,"OUI")</f>
        <v>0</v>
      </c>
      <c r="AM1342" s="11">
        <f>COUNTIFS(Ishop!$AG:$AG,Source!$AM$1,Ishop!$BG:$BG,Source!$D1342,Ishop!$B:$B,Source!$C1342,Ishop!$J:$J,"OUI")</f>
        <v>0</v>
      </c>
      <c r="AN1342" s="11">
        <f>COUNTIFS(Dolmen!$W:$W,"Sensation",Dolmen!$O:$O,Source!D1342,Dolmen!$F:$F,Source!C1342)</f>
        <v>0</v>
      </c>
      <c r="AO1342" s="11">
        <f>COUNTIFS(Dolmen!$AC:$AC,"Bbox Miami",Dolmen!$O:$O,Source!D1342,Dolmen!$F:$F,Source!C1342)</f>
        <v>0</v>
      </c>
      <c r="AP1342" s="11">
        <f>COUNTIFS(Dolmen!$AD:$AD,"1",Dolmen!$W:$W,"",Dolmen!$O:$O,Source!D1342,Dolmen!$F:$F,Source!C1342)</f>
        <v>0</v>
      </c>
      <c r="AQ1342" s="11">
        <f>COUNTIFS(Dolmen!$W:$W,"Sensation",Dolmen!$Y:$Y,"1",Dolmen!$O:$O,Source!D1342,Dolmen!$F:$F,Source!C1342)</f>
        <v>0</v>
      </c>
      <c r="AR1342" s="11">
        <f>COUNTIFS(Dolmen!$AC:$AC,"Bbox Miami",Dolmen!$Y:$Y,"1",Dolmen!$O:$O,Source!D1342,Dolmen!$F:$F,Source!C1342)</f>
        <v>0</v>
      </c>
      <c r="AS1342" s="11">
        <f>COUNTIFS(Dolmen!$AD:$AD,"1",Dolmen!$W:$W,"",Dolmen!$Y:$Y,"1",Dolmen!$O:$O,Source!D1342,Dolmen!$F:$F,Source!C1342)</f>
        <v>0</v>
      </c>
      <c r="AT1342" s="11">
        <f t="shared" si="508"/>
        <v>0</v>
      </c>
      <c r="AU1342" s="11">
        <f t="shared" si="509"/>
        <v>0</v>
      </c>
      <c r="AV1342" s="11">
        <f t="shared" si="510"/>
        <v>0</v>
      </c>
      <c r="AW1342" s="11">
        <f t="shared" si="511"/>
        <v>0</v>
      </c>
      <c r="AX1342" s="11">
        <f t="shared" si="512"/>
        <v>0</v>
      </c>
      <c r="AY1342" s="11">
        <f t="shared" si="513"/>
        <v>0</v>
      </c>
      <c r="AZ1342" s="11">
        <f t="shared" si="514"/>
        <v>0</v>
      </c>
      <c r="BA1342" s="11">
        <f t="shared" si="515"/>
        <v>0</v>
      </c>
      <c r="BB1342" s="11">
        <f t="shared" si="516"/>
        <v>0</v>
      </c>
      <c r="BC1342" s="11">
        <f t="shared" si="517"/>
        <v>0</v>
      </c>
      <c r="BD1342" s="11">
        <f>SUMIFS(Ishop!$BK:$BK,Ishop!$BG:$BG,Source!D1342,Ishop!$B:$B,Source!C1342)</f>
        <v>0</v>
      </c>
      <c r="BE1342" s="11">
        <f>COUNTIFS(Ishop!$AW:$AW,"OUI",Ishop!$BG:$BG,Source!D1342,Ishop!$B:$B,Source!C1342)</f>
        <v>0</v>
      </c>
      <c r="BF1342" s="11">
        <f t="shared" si="518"/>
        <v>0</v>
      </c>
      <c r="BG1342" s="11">
        <f t="shared" si="519"/>
        <v>0</v>
      </c>
      <c r="BH1342" s="11">
        <f t="shared" si="520"/>
        <v>0</v>
      </c>
      <c r="BI1342" s="11">
        <f t="shared" si="521"/>
        <v>0</v>
      </c>
      <c r="BJ1342" s="11">
        <f t="shared" si="522"/>
        <v>0</v>
      </c>
      <c r="BK1342" s="11">
        <f t="shared" si="523"/>
        <v>0</v>
      </c>
      <c r="BL1342" s="11">
        <f t="shared" si="524"/>
        <v>0</v>
      </c>
      <c r="BM1342" s="11">
        <f t="shared" si="525"/>
        <v>0</v>
      </c>
      <c r="BN1342" s="25">
        <f>Z1342*Budget!$A$6</f>
        <v>0</v>
      </c>
      <c r="BO1342" s="25">
        <f>AA1342*(Budget!$B$6+Budget!$B$7)</f>
        <v>0</v>
      </c>
      <c r="BP1342" s="25">
        <f>AB1342*(Budget!$C$6+Budget!$C$7)</f>
        <v>0</v>
      </c>
      <c r="BQ1342" s="25">
        <f>AC1342*(Budget!$D$6+Budget!$D$7)</f>
        <v>0</v>
      </c>
      <c r="BR1342" s="25">
        <f>AD1342*(Budget!$E$6+Budget!$E$7)</f>
        <v>0</v>
      </c>
      <c r="BS1342" s="25">
        <f>AE1342*(Budget!$F$6+Budget!$F$7)</f>
        <v>0</v>
      </c>
      <c r="BT1342" s="25">
        <f>AF1342*(Budget!$G$6+Budget!$G$7)</f>
        <v>0</v>
      </c>
      <c r="BU1342" s="25">
        <f>AG1342*Budget!$H$6</f>
        <v>0</v>
      </c>
      <c r="BV1342" s="25">
        <f>AH1342*Budget!$I$6</f>
        <v>0</v>
      </c>
      <c r="BW1342" s="25">
        <f>AI1342*Budget!$J$6</f>
        <v>0</v>
      </c>
      <c r="BX1342" s="25">
        <f>AJ1342*Budget!$K$6</f>
        <v>0</v>
      </c>
      <c r="BY1342" s="25">
        <f>AK1342*Budget!$L$6</f>
        <v>0</v>
      </c>
      <c r="BZ1342" s="25">
        <f>AL1342*Budget!$M$6</f>
        <v>0</v>
      </c>
      <c r="CA1342" s="25">
        <f>AM1342*Budget!$N$6</f>
        <v>0</v>
      </c>
      <c r="CB1342" s="25">
        <f>AQ1342*Budget!$O$6</f>
        <v>0</v>
      </c>
      <c r="CC1342" s="25">
        <f>AR1342*Budget!$S$6</f>
        <v>0</v>
      </c>
      <c r="CD1342" s="25">
        <f>AS1342*Budget!$Q$6</f>
        <v>0</v>
      </c>
      <c r="CE1342" s="25">
        <f t="shared" si="526"/>
        <v>0</v>
      </c>
      <c r="CF1342" s="11" t="e">
        <f>COUNTIFS(#REF!,Source!E1342,#REF!,Source!C1342)</f>
        <v>#REF!</v>
      </c>
      <c r="CG1342" s="11" t="str">
        <f t="shared" si="527"/>
        <v>--</v>
      </c>
    </row>
    <row r="1343" spans="1:85" x14ac:dyDescent="0.25">
      <c r="A1343" t="str">
        <f>IFERROR(VLOOKUP(MONTH(C1343),Date!$A$2:$B$13,2,0),"--")</f>
        <v>Avril</v>
      </c>
      <c r="B1343" s="11">
        <f t="shared" si="506"/>
        <v>16</v>
      </c>
      <c r="C1343" s="28">
        <f t="shared" si="505"/>
        <v>42112</v>
      </c>
      <c r="D1343" s="29" t="s">
        <v>248</v>
      </c>
      <c r="E1343" s="30" t="str">
        <f>IFERROR(VLOOKUP(D1343,Listing!$A:$B,2,0),"--")</f>
        <v>A44057</v>
      </c>
      <c r="F1343" s="30" t="str">
        <f>IFERROR(VLOOKUP(D1343,Listing!$A:$E,5,0),"-")</f>
        <v>ELHIRCH CHAIMAE</v>
      </c>
      <c r="G1343" s="4">
        <f>IFERROR(VLOOKUP(D1343,Listing!$A:$F,6,0),"--")</f>
        <v>42114</v>
      </c>
      <c r="H1343" s="11" t="str">
        <f>IFERROR(VLOOKUP(D1343,Listing!$A:$D,4,0),"--")</f>
        <v>Départ Prod</v>
      </c>
      <c r="I1343" s="11" t="str">
        <f t="shared" si="507"/>
        <v>AAC</v>
      </c>
      <c r="J1343" s="31">
        <f>IFERROR(COUNTIFS(Ishop!$BG:$BG,Source!D1343,Ishop!$B:$B,Source!C1343),"--")</f>
        <v>0</v>
      </c>
      <c r="K1343" s="11">
        <f>IFERROR(COUNTIFS(Ishop!$BG:$BG,Source!D1343,Ishop!$B:$B,Source!C1343,Ishop!$J:$J,"OUI"),"--")</f>
        <v>0</v>
      </c>
      <c r="L1343" s="11">
        <f>COUNTIFS(Ishop!$AG:$AG,Source!$L$1,Ishop!$BG:$BG,Source!$D1343,Ishop!$B:$B,Source!$C1343)</f>
        <v>0</v>
      </c>
      <c r="M1343" s="11">
        <f>COUNTIFS(Ishop!$AG:$AG,Source!$M$1,Ishop!$BG:$BG,Source!$D1343,Ishop!$B:$B,Source!$C1343)</f>
        <v>0</v>
      </c>
      <c r="N1343" s="11">
        <f>COUNTIFS(Ishop!$AG:$AG,Source!$N$1,Ishop!$BG:$BG,Source!$D1343,Ishop!$B:$B,Source!$C1343)</f>
        <v>0</v>
      </c>
      <c r="O1343" s="11">
        <f>COUNTIFS(Ishop!$AG:$AG,Source!$O$1,Ishop!$BG:$BG,Source!$D1343,Ishop!$B:$B,Source!$C1343)</f>
        <v>0</v>
      </c>
      <c r="P1343" s="11">
        <f>COUNTIFS(Ishop!$AG:$AG,Source!$P$1,Ishop!$BG:$BG,Source!$D1343,Ishop!$B:$B,Source!$C1343)</f>
        <v>0</v>
      </c>
      <c r="Q1343" s="11">
        <f>COUNTIFS(Ishop!$AG:$AG,Source!$Q$1,Ishop!$BG:$BG,Source!$D1343,Ishop!$B:$B,Source!$C1343)</f>
        <v>0</v>
      </c>
      <c r="R1343" s="11">
        <f>COUNTIFS(Ishop!$AG:$AG,Source!$R$1,Ishop!$BG:$BG,Source!$D1343,Ishop!$B:$B,Source!$C1343)</f>
        <v>0</v>
      </c>
      <c r="S1343" s="11">
        <f>COUNTIFS(Ishop!$AG:$AG,Source!$S$1,Ishop!$BG:$BG,Source!$D1343,Ishop!$B:$B,Source!$C1343)</f>
        <v>0</v>
      </c>
      <c r="T1343" s="11">
        <f>COUNTIFS(Ishop!$AG:$AG,Source!$T$1,Ishop!$BG:$BG,Source!$D1343,Ishop!$B:$B,Source!$C1343)</f>
        <v>0</v>
      </c>
      <c r="U1343" s="11">
        <f>COUNTIFS(Ishop!$AG:$AG,Source!$U$1,Ishop!$BG:$BG,Source!$D1343,Ishop!$B:$B,Source!$C1343)</f>
        <v>0</v>
      </c>
      <c r="V1343" s="11">
        <f>COUNTIFS(Ishop!$AG:$AG,Source!$V$1,Ishop!$BG:$BG,Source!$D1343,Ishop!$B:$B,Source!$C1343)</f>
        <v>0</v>
      </c>
      <c r="W1343" s="11">
        <f>COUNTIFS(Ishop!$AG:$AG,Source!$W$1,Ishop!$BG:$BG,Source!$D1343,Ishop!$B:$B,Source!$C1343)</f>
        <v>0</v>
      </c>
      <c r="X1343" s="11">
        <f>COUNTIFS(Ishop!$AG:$AG,Source!$X$1,Ishop!$BG:$BG,Source!$D1343,Ishop!$B:$B,Source!$C1343)</f>
        <v>0</v>
      </c>
      <c r="Y1343" s="11">
        <f>COUNTIFS(Ishop!$AG:$AG,Source!$Y$1,Ishop!$BG:$BG,Source!$D1343,Ishop!$B:$B,Source!$C1343)</f>
        <v>0</v>
      </c>
      <c r="Z1343" s="11">
        <f>COUNTIFS(Ishop!$AG:$AG,Source!$Z$1,Ishop!$BG:$BG,Source!$D1343,Ishop!$B:$B,Source!$C1343,Ishop!$J:$J,"OUI")</f>
        <v>0</v>
      </c>
      <c r="AA1343" s="11">
        <f>COUNTIFS(Ishop!$AG:$AG,Source!$AA$1,Ishop!$BG:$BG,Source!$D1343,Ishop!$B:$B,Source!$C1343,Ishop!$J:$J,"OUI")</f>
        <v>0</v>
      </c>
      <c r="AB1343" s="11">
        <f>COUNTIFS(Ishop!$AG:$AG,Source!$AB$1,Ishop!$BG:$BG,Source!$D1343,Ishop!$B:$B,Source!$C1343,Ishop!$J:$J,"OUI")</f>
        <v>0</v>
      </c>
      <c r="AC1343" s="11">
        <f>COUNTIFS(Ishop!$AG:$AG,Source!$AC$1,Ishop!$BG:$BG,Source!$D1343,Ishop!$B:$B,Source!$C1343,Ishop!$J:$J,"OUI")</f>
        <v>0</v>
      </c>
      <c r="AD1343" s="11">
        <f>COUNTIFS(Ishop!$AG:$AG,Source!$AD$1,Ishop!$BG:$BG,Source!$D1343,Ishop!$B:$B,Source!$C1343,Ishop!$J:$J,"OUI")</f>
        <v>0</v>
      </c>
      <c r="AE1343" s="11">
        <f>COUNTIFS(Ishop!$AG:$AG,Source!$AE$1,Ishop!$BG:$BG,Source!$D1343,Ishop!$B:$B,Source!$C1343,Ishop!$J:$J,"OUI")</f>
        <v>0</v>
      </c>
      <c r="AF1343" s="11">
        <f>COUNTIFS(Ishop!$AG:$AG,Source!$AF$1,Ishop!$BG:$BG,Source!$D1343,Ishop!$B:$B,Source!$C1343,Ishop!$J:$J,"OUI")</f>
        <v>0</v>
      </c>
      <c r="AG1343" s="11">
        <f>COUNTIFS(Ishop!$AG:$AG,Source!$AG$1,Ishop!$BG:$BG,Source!$D1343,Ishop!$B:$B,Source!$C1343,Ishop!$J:$J,"OUI")</f>
        <v>0</v>
      </c>
      <c r="AH1343" s="11">
        <f>COUNTIFS(Ishop!$AG:$AG,Source!$AH$1,Ishop!$BG:$BG,Source!$D1343,Ishop!$B:$B,Source!$C1343,Ishop!$J:$J,"OUI")</f>
        <v>0</v>
      </c>
      <c r="AI1343" s="11">
        <f>COUNTIFS(Ishop!$AG:$AG,Source!$AI$1,Ishop!$BG:$BG,Source!$D1343,Ishop!$B:$B,Source!$C1343,Ishop!$J:$J,"OUI")</f>
        <v>0</v>
      </c>
      <c r="AJ1343" s="11">
        <f>COUNTIFS(Ishop!$AG:$AG,Source!$AJ$1,Ishop!$BG:$BG,Source!$D1343,Ishop!$B:$B,Source!$C1343,Ishop!$J:$J,"OUI")</f>
        <v>0</v>
      </c>
      <c r="AK1343" s="11">
        <f>COUNTIFS(Ishop!$AG:$AG,Source!$AK$1,Ishop!$BG:$BG,Source!$D1343,Ishop!$B:$B,Source!$C1343,Ishop!$J:$J,"OUI")</f>
        <v>0</v>
      </c>
      <c r="AL1343" s="11">
        <f>COUNTIFS(Ishop!$AG:$AG,Source!$AL$1,Ishop!$BG:$BG,Source!$D1343,Ishop!$B:$B,Source!$C1343,Ishop!$J:$J,"OUI")</f>
        <v>0</v>
      </c>
      <c r="AM1343" s="11">
        <f>COUNTIFS(Ishop!$AG:$AG,Source!$AM$1,Ishop!$BG:$BG,Source!$D1343,Ishop!$B:$B,Source!$C1343,Ishop!$J:$J,"OUI")</f>
        <v>0</v>
      </c>
      <c r="AN1343" s="11">
        <f>COUNTIFS(Dolmen!$W:$W,"Sensation",Dolmen!$O:$O,Source!D1343,Dolmen!$F:$F,Source!C1343)</f>
        <v>0</v>
      </c>
      <c r="AO1343" s="11">
        <f>COUNTIFS(Dolmen!$AC:$AC,"Bbox Miami",Dolmen!$O:$O,Source!D1343,Dolmen!$F:$F,Source!C1343)</f>
        <v>0</v>
      </c>
      <c r="AP1343" s="11">
        <f>COUNTIFS(Dolmen!$AD:$AD,"1",Dolmen!$W:$W,"",Dolmen!$O:$O,Source!D1343,Dolmen!$F:$F,Source!C1343)</f>
        <v>0</v>
      </c>
      <c r="AQ1343" s="11">
        <f>COUNTIFS(Dolmen!$W:$W,"Sensation",Dolmen!$Y:$Y,"1",Dolmen!$O:$O,Source!D1343,Dolmen!$F:$F,Source!C1343)</f>
        <v>0</v>
      </c>
      <c r="AR1343" s="11">
        <f>COUNTIFS(Dolmen!$AC:$AC,"Bbox Miami",Dolmen!$Y:$Y,"1",Dolmen!$O:$O,Source!D1343,Dolmen!$F:$F,Source!C1343)</f>
        <v>0</v>
      </c>
      <c r="AS1343" s="11">
        <f>COUNTIFS(Dolmen!$AD:$AD,"1",Dolmen!$W:$W,"",Dolmen!$Y:$Y,"1",Dolmen!$O:$O,Source!D1343,Dolmen!$F:$F,Source!C1343)</f>
        <v>0</v>
      </c>
      <c r="AT1343" s="11">
        <f t="shared" si="508"/>
        <v>0</v>
      </c>
      <c r="AU1343" s="11">
        <f t="shared" si="509"/>
        <v>0</v>
      </c>
      <c r="AV1343" s="11">
        <f t="shared" si="510"/>
        <v>0</v>
      </c>
      <c r="AW1343" s="11">
        <f t="shared" si="511"/>
        <v>0</v>
      </c>
      <c r="AX1343" s="11">
        <f t="shared" si="512"/>
        <v>0</v>
      </c>
      <c r="AY1343" s="11">
        <f t="shared" si="513"/>
        <v>0</v>
      </c>
      <c r="AZ1343" s="11">
        <f t="shared" si="514"/>
        <v>0</v>
      </c>
      <c r="BA1343" s="11">
        <f t="shared" si="515"/>
        <v>0</v>
      </c>
      <c r="BB1343" s="11">
        <f t="shared" si="516"/>
        <v>0</v>
      </c>
      <c r="BC1343" s="11">
        <f t="shared" si="517"/>
        <v>0</v>
      </c>
      <c r="BD1343" s="11">
        <f>SUMIFS(Ishop!$BK:$BK,Ishop!$BG:$BG,Source!D1343,Ishop!$B:$B,Source!C1343)</f>
        <v>0</v>
      </c>
      <c r="BE1343" s="11">
        <f>COUNTIFS(Ishop!$AW:$AW,"OUI",Ishop!$BG:$BG,Source!D1343,Ishop!$B:$B,Source!C1343)</f>
        <v>0</v>
      </c>
      <c r="BF1343" s="11">
        <f t="shared" si="518"/>
        <v>0</v>
      </c>
      <c r="BG1343" s="11">
        <f t="shared" si="519"/>
        <v>0</v>
      </c>
      <c r="BH1343" s="11">
        <f t="shared" si="520"/>
        <v>0</v>
      </c>
      <c r="BI1343" s="11">
        <f t="shared" si="521"/>
        <v>0</v>
      </c>
      <c r="BJ1343" s="11">
        <f t="shared" si="522"/>
        <v>0</v>
      </c>
      <c r="BK1343" s="11">
        <f t="shared" si="523"/>
        <v>0</v>
      </c>
      <c r="BL1343" s="11">
        <f t="shared" si="524"/>
        <v>0</v>
      </c>
      <c r="BM1343" s="11">
        <f t="shared" si="525"/>
        <v>0</v>
      </c>
      <c r="BN1343" s="25">
        <f>Z1343*Budget!$A$6</f>
        <v>0</v>
      </c>
      <c r="BO1343" s="25">
        <f>AA1343*(Budget!$B$6+Budget!$B$7)</f>
        <v>0</v>
      </c>
      <c r="BP1343" s="25">
        <f>AB1343*(Budget!$C$6+Budget!$C$7)</f>
        <v>0</v>
      </c>
      <c r="BQ1343" s="25">
        <f>AC1343*(Budget!$D$6+Budget!$D$7)</f>
        <v>0</v>
      </c>
      <c r="BR1343" s="25">
        <f>AD1343*(Budget!$E$6+Budget!$E$7)</f>
        <v>0</v>
      </c>
      <c r="BS1343" s="25">
        <f>AE1343*(Budget!$F$6+Budget!$F$7)</f>
        <v>0</v>
      </c>
      <c r="BT1343" s="25">
        <f>AF1343*(Budget!$G$6+Budget!$G$7)</f>
        <v>0</v>
      </c>
      <c r="BU1343" s="25">
        <f>AG1343*Budget!$H$6</f>
        <v>0</v>
      </c>
      <c r="BV1343" s="25">
        <f>AH1343*Budget!$I$6</f>
        <v>0</v>
      </c>
      <c r="BW1343" s="25">
        <f>AI1343*Budget!$J$6</f>
        <v>0</v>
      </c>
      <c r="BX1343" s="25">
        <f>AJ1343*Budget!$K$6</f>
        <v>0</v>
      </c>
      <c r="BY1343" s="25">
        <f>AK1343*Budget!$L$6</f>
        <v>0</v>
      </c>
      <c r="BZ1343" s="25">
        <f>AL1343*Budget!$M$6</f>
        <v>0</v>
      </c>
      <c r="CA1343" s="25">
        <f>AM1343*Budget!$N$6</f>
        <v>0</v>
      </c>
      <c r="CB1343" s="25">
        <f>AQ1343*Budget!$O$6</f>
        <v>0</v>
      </c>
      <c r="CC1343" s="25">
        <f>AR1343*Budget!$S$6</f>
        <v>0</v>
      </c>
      <c r="CD1343" s="25">
        <f>AS1343*Budget!$Q$6</f>
        <v>0</v>
      </c>
      <c r="CE1343" s="25">
        <f t="shared" si="526"/>
        <v>0</v>
      </c>
      <c r="CF1343" s="11" t="e">
        <f>COUNTIFS(#REF!,Source!E1343,#REF!,Source!C1343)</f>
        <v>#REF!</v>
      </c>
      <c r="CG1343" s="11" t="str">
        <f t="shared" si="527"/>
        <v>--</v>
      </c>
    </row>
    <row r="1344" spans="1:85" x14ac:dyDescent="0.25">
      <c r="A1344" t="str">
        <f>IFERROR(VLOOKUP(MONTH(C1344),Date!$A$2:$B$13,2,0),"--")</f>
        <v>Avril</v>
      </c>
      <c r="B1344" s="11">
        <f t="shared" si="506"/>
        <v>17</v>
      </c>
      <c r="C1344" s="28">
        <f t="shared" si="505"/>
        <v>42113</v>
      </c>
      <c r="D1344" s="29" t="s">
        <v>194</v>
      </c>
      <c r="E1344" s="30" t="str">
        <f>IFERROR(VLOOKUP(D1344,Listing!$A:$B,2,0),"--")</f>
        <v>A44031</v>
      </c>
      <c r="F1344" s="30" t="str">
        <f>IFERROR(VLOOKUP(D1344,Listing!$A:$E,5,0),"-")</f>
        <v>BOUSSELLEMA  IMANE</v>
      </c>
      <c r="G1344" s="4">
        <f>IFERROR(VLOOKUP(D1344,Listing!$A:$F,6,0),"--")</f>
        <v>42079</v>
      </c>
      <c r="H1344" s="11" t="str">
        <f>IFERROR(VLOOKUP(D1344,Listing!$A:$D,4,0),"--")</f>
        <v>ABDELMOUMEN  ROUGUI</v>
      </c>
      <c r="I1344" s="11" t="str">
        <f t="shared" si="507"/>
        <v>AAC</v>
      </c>
      <c r="J1344" s="31">
        <f>IFERROR(COUNTIFS(Ishop!$BG:$BG,Source!D1344,Ishop!$B:$B,Source!C1344),"--")</f>
        <v>0</v>
      </c>
      <c r="K1344" s="11">
        <f>IFERROR(COUNTIFS(Ishop!$BG:$BG,Source!D1344,Ishop!$B:$B,Source!C1344,Ishop!$J:$J,"OUI"),"--")</f>
        <v>0</v>
      </c>
      <c r="L1344" s="11">
        <f>COUNTIFS(Ishop!$AG:$AG,Source!$L$1,Ishop!$BG:$BG,Source!$D1344,Ishop!$B:$B,Source!$C1344)</f>
        <v>0</v>
      </c>
      <c r="M1344" s="11">
        <f>COUNTIFS(Ishop!$AG:$AG,Source!$M$1,Ishop!$BG:$BG,Source!$D1344,Ishop!$B:$B,Source!$C1344)</f>
        <v>0</v>
      </c>
      <c r="N1344" s="11">
        <f>COUNTIFS(Ishop!$AG:$AG,Source!$N$1,Ishop!$BG:$BG,Source!$D1344,Ishop!$B:$B,Source!$C1344)</f>
        <v>0</v>
      </c>
      <c r="O1344" s="11">
        <f>COUNTIFS(Ishop!$AG:$AG,Source!$O$1,Ishop!$BG:$BG,Source!$D1344,Ishop!$B:$B,Source!$C1344)</f>
        <v>0</v>
      </c>
      <c r="P1344" s="11">
        <f>COUNTIFS(Ishop!$AG:$AG,Source!$P$1,Ishop!$BG:$BG,Source!$D1344,Ishop!$B:$B,Source!$C1344)</f>
        <v>0</v>
      </c>
      <c r="Q1344" s="11">
        <f>COUNTIFS(Ishop!$AG:$AG,Source!$Q$1,Ishop!$BG:$BG,Source!$D1344,Ishop!$B:$B,Source!$C1344)</f>
        <v>0</v>
      </c>
      <c r="R1344" s="11">
        <f>COUNTIFS(Ishop!$AG:$AG,Source!$R$1,Ishop!$BG:$BG,Source!$D1344,Ishop!$B:$B,Source!$C1344)</f>
        <v>0</v>
      </c>
      <c r="S1344" s="11">
        <f>COUNTIFS(Ishop!$AG:$AG,Source!$S$1,Ishop!$BG:$BG,Source!$D1344,Ishop!$B:$B,Source!$C1344)</f>
        <v>0</v>
      </c>
      <c r="T1344" s="11">
        <f>COUNTIFS(Ishop!$AG:$AG,Source!$T$1,Ishop!$BG:$BG,Source!$D1344,Ishop!$B:$B,Source!$C1344)</f>
        <v>0</v>
      </c>
      <c r="U1344" s="11">
        <f>COUNTIFS(Ishop!$AG:$AG,Source!$U$1,Ishop!$BG:$BG,Source!$D1344,Ishop!$B:$B,Source!$C1344)</f>
        <v>0</v>
      </c>
      <c r="V1344" s="11">
        <f>COUNTIFS(Ishop!$AG:$AG,Source!$V$1,Ishop!$BG:$BG,Source!$D1344,Ishop!$B:$B,Source!$C1344)</f>
        <v>0</v>
      </c>
      <c r="W1344" s="11">
        <f>COUNTIFS(Ishop!$AG:$AG,Source!$W$1,Ishop!$BG:$BG,Source!$D1344,Ishop!$B:$B,Source!$C1344)</f>
        <v>0</v>
      </c>
      <c r="X1344" s="11">
        <f>COUNTIFS(Ishop!$AG:$AG,Source!$X$1,Ishop!$BG:$BG,Source!$D1344,Ishop!$B:$B,Source!$C1344)</f>
        <v>0</v>
      </c>
      <c r="Y1344" s="11">
        <f>COUNTIFS(Ishop!$AG:$AG,Source!$Y$1,Ishop!$BG:$BG,Source!$D1344,Ishop!$B:$B,Source!$C1344)</f>
        <v>0</v>
      </c>
      <c r="Z1344" s="11">
        <f>COUNTIFS(Ishop!$AG:$AG,Source!$Z$1,Ishop!$BG:$BG,Source!$D1344,Ishop!$B:$B,Source!$C1344,Ishop!$J:$J,"OUI")</f>
        <v>0</v>
      </c>
      <c r="AA1344" s="11">
        <f>COUNTIFS(Ishop!$AG:$AG,Source!$AA$1,Ishop!$BG:$BG,Source!$D1344,Ishop!$B:$B,Source!$C1344,Ishop!$J:$J,"OUI")</f>
        <v>0</v>
      </c>
      <c r="AB1344" s="11">
        <f>COUNTIFS(Ishop!$AG:$AG,Source!$AB$1,Ishop!$BG:$BG,Source!$D1344,Ishop!$B:$B,Source!$C1344,Ishop!$J:$J,"OUI")</f>
        <v>0</v>
      </c>
      <c r="AC1344" s="11">
        <f>COUNTIFS(Ishop!$AG:$AG,Source!$AC$1,Ishop!$BG:$BG,Source!$D1344,Ishop!$B:$B,Source!$C1344,Ishop!$J:$J,"OUI")</f>
        <v>0</v>
      </c>
      <c r="AD1344" s="11">
        <f>COUNTIFS(Ishop!$AG:$AG,Source!$AD$1,Ishop!$BG:$BG,Source!$D1344,Ishop!$B:$B,Source!$C1344,Ishop!$J:$J,"OUI")</f>
        <v>0</v>
      </c>
      <c r="AE1344" s="11">
        <f>COUNTIFS(Ishop!$AG:$AG,Source!$AE$1,Ishop!$BG:$BG,Source!$D1344,Ishop!$B:$B,Source!$C1344,Ishop!$J:$J,"OUI")</f>
        <v>0</v>
      </c>
      <c r="AF1344" s="11">
        <f>COUNTIFS(Ishop!$AG:$AG,Source!$AF$1,Ishop!$BG:$BG,Source!$D1344,Ishop!$B:$B,Source!$C1344,Ishop!$J:$J,"OUI")</f>
        <v>0</v>
      </c>
      <c r="AG1344" s="11">
        <f>COUNTIFS(Ishop!$AG:$AG,Source!$AG$1,Ishop!$BG:$BG,Source!$D1344,Ishop!$B:$B,Source!$C1344,Ishop!$J:$J,"OUI")</f>
        <v>0</v>
      </c>
      <c r="AH1344" s="11">
        <f>COUNTIFS(Ishop!$AG:$AG,Source!$AH$1,Ishop!$BG:$BG,Source!$D1344,Ishop!$B:$B,Source!$C1344,Ishop!$J:$J,"OUI")</f>
        <v>0</v>
      </c>
      <c r="AI1344" s="11">
        <f>COUNTIFS(Ishop!$AG:$AG,Source!$AI$1,Ishop!$BG:$BG,Source!$D1344,Ishop!$B:$B,Source!$C1344,Ishop!$J:$J,"OUI")</f>
        <v>0</v>
      </c>
      <c r="AJ1344" s="11">
        <f>COUNTIFS(Ishop!$AG:$AG,Source!$AJ$1,Ishop!$BG:$BG,Source!$D1344,Ishop!$B:$B,Source!$C1344,Ishop!$J:$J,"OUI")</f>
        <v>0</v>
      </c>
      <c r="AK1344" s="11">
        <f>COUNTIFS(Ishop!$AG:$AG,Source!$AK$1,Ishop!$BG:$BG,Source!$D1344,Ishop!$B:$B,Source!$C1344,Ishop!$J:$J,"OUI")</f>
        <v>0</v>
      </c>
      <c r="AL1344" s="11">
        <f>COUNTIFS(Ishop!$AG:$AG,Source!$AL$1,Ishop!$BG:$BG,Source!$D1344,Ishop!$B:$B,Source!$C1344,Ishop!$J:$J,"OUI")</f>
        <v>0</v>
      </c>
      <c r="AM1344" s="11">
        <f>COUNTIFS(Ishop!$AG:$AG,Source!$AM$1,Ishop!$BG:$BG,Source!$D1344,Ishop!$B:$B,Source!$C1344,Ishop!$J:$J,"OUI")</f>
        <v>0</v>
      </c>
      <c r="AN1344" s="11">
        <f>COUNTIFS(Dolmen!$W:$W,"Sensation",Dolmen!$O:$O,Source!D1344,Dolmen!$F:$F,Source!C1344)</f>
        <v>0</v>
      </c>
      <c r="AO1344" s="11">
        <f>COUNTIFS(Dolmen!$AC:$AC,"Bbox Miami",Dolmen!$O:$O,Source!D1344,Dolmen!$F:$F,Source!C1344)</f>
        <v>0</v>
      </c>
      <c r="AP1344" s="11">
        <f>COUNTIFS(Dolmen!$AD:$AD,"1",Dolmen!$W:$W,"",Dolmen!$O:$O,Source!D1344,Dolmen!$F:$F,Source!C1344)</f>
        <v>0</v>
      </c>
      <c r="AQ1344" s="11">
        <f>COUNTIFS(Dolmen!$W:$W,"Sensation",Dolmen!$Y:$Y,"1",Dolmen!$O:$O,Source!D1344,Dolmen!$F:$F,Source!C1344)</f>
        <v>0</v>
      </c>
      <c r="AR1344" s="11">
        <f>COUNTIFS(Dolmen!$AC:$AC,"Bbox Miami",Dolmen!$Y:$Y,"1",Dolmen!$O:$O,Source!D1344,Dolmen!$F:$F,Source!C1344)</f>
        <v>0</v>
      </c>
      <c r="AS1344" s="11">
        <f>COUNTIFS(Dolmen!$AD:$AD,"1",Dolmen!$W:$W,"",Dolmen!$Y:$Y,"1",Dolmen!$O:$O,Source!D1344,Dolmen!$F:$F,Source!C1344)</f>
        <v>0</v>
      </c>
      <c r="AT1344" s="11">
        <f t="shared" si="508"/>
        <v>0</v>
      </c>
      <c r="AU1344" s="11">
        <f t="shared" si="509"/>
        <v>0</v>
      </c>
      <c r="AV1344" s="11">
        <f t="shared" si="510"/>
        <v>0</v>
      </c>
      <c r="AW1344" s="11">
        <f t="shared" si="511"/>
        <v>0</v>
      </c>
      <c r="AX1344" s="11">
        <f t="shared" si="512"/>
        <v>0</v>
      </c>
      <c r="AY1344" s="11">
        <f t="shared" si="513"/>
        <v>0</v>
      </c>
      <c r="AZ1344" s="11">
        <f t="shared" si="514"/>
        <v>0</v>
      </c>
      <c r="BA1344" s="11">
        <f t="shared" si="515"/>
        <v>0</v>
      </c>
      <c r="BB1344" s="11">
        <f t="shared" si="516"/>
        <v>0</v>
      </c>
      <c r="BC1344" s="11">
        <f t="shared" si="517"/>
        <v>0</v>
      </c>
      <c r="BD1344" s="11">
        <f>SUMIFS(Ishop!$BK:$BK,Ishop!$BG:$BG,Source!D1344,Ishop!$B:$B,Source!C1344)</f>
        <v>0</v>
      </c>
      <c r="BE1344" s="11">
        <f>COUNTIFS(Ishop!$AW:$AW,"OUI",Ishop!$BG:$BG,Source!D1344,Ishop!$B:$B,Source!C1344)</f>
        <v>0</v>
      </c>
      <c r="BF1344" s="11">
        <f t="shared" si="518"/>
        <v>0</v>
      </c>
      <c r="BG1344" s="11">
        <f t="shared" si="519"/>
        <v>0</v>
      </c>
      <c r="BH1344" s="11">
        <f t="shared" si="520"/>
        <v>0</v>
      </c>
      <c r="BI1344" s="11">
        <f t="shared" si="521"/>
        <v>0</v>
      </c>
      <c r="BJ1344" s="11">
        <f t="shared" si="522"/>
        <v>0</v>
      </c>
      <c r="BK1344" s="11">
        <f t="shared" si="523"/>
        <v>0</v>
      </c>
      <c r="BL1344" s="11">
        <f t="shared" si="524"/>
        <v>0</v>
      </c>
      <c r="BM1344" s="11">
        <f t="shared" si="525"/>
        <v>0</v>
      </c>
      <c r="BN1344" s="25">
        <f>Z1344*Budget!$A$6</f>
        <v>0</v>
      </c>
      <c r="BO1344" s="25">
        <f>AA1344*(Budget!$B$6+Budget!$B$7)</f>
        <v>0</v>
      </c>
      <c r="BP1344" s="25">
        <f>AB1344*(Budget!$C$6+Budget!$C$7)</f>
        <v>0</v>
      </c>
      <c r="BQ1344" s="25">
        <f>AC1344*(Budget!$D$6+Budget!$D$7)</f>
        <v>0</v>
      </c>
      <c r="BR1344" s="25">
        <f>AD1344*(Budget!$E$6+Budget!$E$7)</f>
        <v>0</v>
      </c>
      <c r="BS1344" s="25">
        <f>AE1344*(Budget!$F$6+Budget!$F$7)</f>
        <v>0</v>
      </c>
      <c r="BT1344" s="25">
        <f>AF1344*(Budget!$G$6+Budget!$G$7)</f>
        <v>0</v>
      </c>
      <c r="BU1344" s="25">
        <f>AG1344*Budget!$H$6</f>
        <v>0</v>
      </c>
      <c r="BV1344" s="25">
        <f>AH1344*Budget!$I$6</f>
        <v>0</v>
      </c>
      <c r="BW1344" s="25">
        <f>AI1344*Budget!$J$6</f>
        <v>0</v>
      </c>
      <c r="BX1344" s="25">
        <f>AJ1344*Budget!$K$6</f>
        <v>0</v>
      </c>
      <c r="BY1344" s="25">
        <f>AK1344*Budget!$L$6</f>
        <v>0</v>
      </c>
      <c r="BZ1344" s="25">
        <f>AL1344*Budget!$M$6</f>
        <v>0</v>
      </c>
      <c r="CA1344" s="25">
        <f>AM1344*Budget!$N$6</f>
        <v>0</v>
      </c>
      <c r="CB1344" s="25">
        <f>AQ1344*Budget!$O$6</f>
        <v>0</v>
      </c>
      <c r="CC1344" s="25">
        <f>AR1344*Budget!$S$6</f>
        <v>0</v>
      </c>
      <c r="CD1344" s="25">
        <f>AS1344*Budget!$Q$6</f>
        <v>0</v>
      </c>
      <c r="CE1344" s="25">
        <f t="shared" si="526"/>
        <v>0</v>
      </c>
      <c r="CF1344" s="11" t="e">
        <f>COUNTIFS(#REF!,Source!E1344,#REF!,Source!C1344)</f>
        <v>#REF!</v>
      </c>
      <c r="CG1344" s="11" t="str">
        <f t="shared" si="527"/>
        <v>--</v>
      </c>
    </row>
    <row r="1345" spans="1:85" x14ac:dyDescent="0.25">
      <c r="A1345" t="str">
        <f>IFERROR(VLOOKUP(MONTH(C1345),Date!$A$2:$B$13,2,0),"--")</f>
        <v>Avril</v>
      </c>
      <c r="B1345" s="11">
        <f t="shared" si="506"/>
        <v>17</v>
      </c>
      <c r="C1345" s="28">
        <f t="shared" si="505"/>
        <v>42113</v>
      </c>
      <c r="D1345" s="29" t="s">
        <v>195</v>
      </c>
      <c r="E1345" s="30" t="str">
        <f>IFERROR(VLOOKUP(D1345,Listing!$A:$B,2,0),"--")</f>
        <v>A44024</v>
      </c>
      <c r="F1345" s="30" t="str">
        <f>IFERROR(VLOOKUP(D1345,Listing!$A:$E,5,0),"-")</f>
        <v>SQUALI HOUSSAINI  OMAR</v>
      </c>
      <c r="G1345" s="4">
        <f>IFERROR(VLOOKUP(D1345,Listing!$A:$F,6,0),"--")</f>
        <v>42079</v>
      </c>
      <c r="H1345" s="11" t="str">
        <f>IFERROR(VLOOKUP(D1345,Listing!$A:$D,4,0),"--")</f>
        <v>ABDELMOUMEN  ROUGUI</v>
      </c>
      <c r="I1345" s="11" t="str">
        <f t="shared" si="507"/>
        <v>AAC</v>
      </c>
      <c r="J1345" s="31">
        <f>IFERROR(COUNTIFS(Ishop!$BG:$BG,Source!D1345,Ishop!$B:$B,Source!C1345),"--")</f>
        <v>0</v>
      </c>
      <c r="K1345" s="11">
        <f>IFERROR(COUNTIFS(Ishop!$BG:$BG,Source!D1345,Ishop!$B:$B,Source!C1345,Ishop!$J:$J,"OUI"),"--")</f>
        <v>0</v>
      </c>
      <c r="L1345" s="11">
        <f>COUNTIFS(Ishop!$AG:$AG,Source!$L$1,Ishop!$BG:$BG,Source!$D1345,Ishop!$B:$B,Source!$C1345)</f>
        <v>0</v>
      </c>
      <c r="M1345" s="11">
        <f>COUNTIFS(Ishop!$AG:$AG,Source!$M$1,Ishop!$BG:$BG,Source!$D1345,Ishop!$B:$B,Source!$C1345)</f>
        <v>0</v>
      </c>
      <c r="N1345" s="11">
        <f>COUNTIFS(Ishop!$AG:$AG,Source!$N$1,Ishop!$BG:$BG,Source!$D1345,Ishop!$B:$B,Source!$C1345)</f>
        <v>0</v>
      </c>
      <c r="O1345" s="11">
        <f>COUNTIFS(Ishop!$AG:$AG,Source!$O$1,Ishop!$BG:$BG,Source!$D1345,Ishop!$B:$B,Source!$C1345)</f>
        <v>0</v>
      </c>
      <c r="P1345" s="11">
        <f>COUNTIFS(Ishop!$AG:$AG,Source!$P$1,Ishop!$BG:$BG,Source!$D1345,Ishop!$B:$B,Source!$C1345)</f>
        <v>0</v>
      </c>
      <c r="Q1345" s="11">
        <f>COUNTIFS(Ishop!$AG:$AG,Source!$Q$1,Ishop!$BG:$BG,Source!$D1345,Ishop!$B:$B,Source!$C1345)</f>
        <v>0</v>
      </c>
      <c r="R1345" s="11">
        <f>COUNTIFS(Ishop!$AG:$AG,Source!$R$1,Ishop!$BG:$BG,Source!$D1345,Ishop!$B:$B,Source!$C1345)</f>
        <v>0</v>
      </c>
      <c r="S1345" s="11">
        <f>COUNTIFS(Ishop!$AG:$AG,Source!$S$1,Ishop!$BG:$BG,Source!$D1345,Ishop!$B:$B,Source!$C1345)</f>
        <v>0</v>
      </c>
      <c r="T1345" s="11">
        <f>COUNTIFS(Ishop!$AG:$AG,Source!$T$1,Ishop!$BG:$BG,Source!$D1345,Ishop!$B:$B,Source!$C1345)</f>
        <v>0</v>
      </c>
      <c r="U1345" s="11">
        <f>COUNTIFS(Ishop!$AG:$AG,Source!$U$1,Ishop!$BG:$BG,Source!$D1345,Ishop!$B:$B,Source!$C1345)</f>
        <v>0</v>
      </c>
      <c r="V1345" s="11">
        <f>COUNTIFS(Ishop!$AG:$AG,Source!$V$1,Ishop!$BG:$BG,Source!$D1345,Ishop!$B:$B,Source!$C1345)</f>
        <v>0</v>
      </c>
      <c r="W1345" s="11">
        <f>COUNTIFS(Ishop!$AG:$AG,Source!$W$1,Ishop!$BG:$BG,Source!$D1345,Ishop!$B:$B,Source!$C1345)</f>
        <v>0</v>
      </c>
      <c r="X1345" s="11">
        <f>COUNTIFS(Ishop!$AG:$AG,Source!$X$1,Ishop!$BG:$BG,Source!$D1345,Ishop!$B:$B,Source!$C1345)</f>
        <v>0</v>
      </c>
      <c r="Y1345" s="11">
        <f>COUNTIFS(Ishop!$AG:$AG,Source!$Y$1,Ishop!$BG:$BG,Source!$D1345,Ishop!$B:$B,Source!$C1345)</f>
        <v>0</v>
      </c>
      <c r="Z1345" s="11">
        <f>COUNTIFS(Ishop!$AG:$AG,Source!$Z$1,Ishop!$BG:$BG,Source!$D1345,Ishop!$B:$B,Source!$C1345,Ishop!$J:$J,"OUI")</f>
        <v>0</v>
      </c>
      <c r="AA1345" s="11">
        <f>COUNTIFS(Ishop!$AG:$AG,Source!$AA$1,Ishop!$BG:$BG,Source!$D1345,Ishop!$B:$B,Source!$C1345,Ishop!$J:$J,"OUI")</f>
        <v>0</v>
      </c>
      <c r="AB1345" s="11">
        <f>COUNTIFS(Ishop!$AG:$AG,Source!$AB$1,Ishop!$BG:$BG,Source!$D1345,Ishop!$B:$B,Source!$C1345,Ishop!$J:$J,"OUI")</f>
        <v>0</v>
      </c>
      <c r="AC1345" s="11">
        <f>COUNTIFS(Ishop!$AG:$AG,Source!$AC$1,Ishop!$BG:$BG,Source!$D1345,Ishop!$B:$B,Source!$C1345,Ishop!$J:$J,"OUI")</f>
        <v>0</v>
      </c>
      <c r="AD1345" s="11">
        <f>COUNTIFS(Ishop!$AG:$AG,Source!$AD$1,Ishop!$BG:$BG,Source!$D1345,Ishop!$B:$B,Source!$C1345,Ishop!$J:$J,"OUI")</f>
        <v>0</v>
      </c>
      <c r="AE1345" s="11">
        <f>COUNTIFS(Ishop!$AG:$AG,Source!$AE$1,Ishop!$BG:$BG,Source!$D1345,Ishop!$B:$B,Source!$C1345,Ishop!$J:$J,"OUI")</f>
        <v>0</v>
      </c>
      <c r="AF1345" s="11">
        <f>COUNTIFS(Ishop!$AG:$AG,Source!$AF$1,Ishop!$BG:$BG,Source!$D1345,Ishop!$B:$B,Source!$C1345,Ishop!$J:$J,"OUI")</f>
        <v>0</v>
      </c>
      <c r="AG1345" s="11">
        <f>COUNTIFS(Ishop!$AG:$AG,Source!$AG$1,Ishop!$BG:$BG,Source!$D1345,Ishop!$B:$B,Source!$C1345,Ishop!$J:$J,"OUI")</f>
        <v>0</v>
      </c>
      <c r="AH1345" s="11">
        <f>COUNTIFS(Ishop!$AG:$AG,Source!$AH$1,Ishop!$BG:$BG,Source!$D1345,Ishop!$B:$B,Source!$C1345,Ishop!$J:$J,"OUI")</f>
        <v>0</v>
      </c>
      <c r="AI1345" s="11">
        <f>COUNTIFS(Ishop!$AG:$AG,Source!$AI$1,Ishop!$BG:$BG,Source!$D1345,Ishop!$B:$B,Source!$C1345,Ishop!$J:$J,"OUI")</f>
        <v>0</v>
      </c>
      <c r="AJ1345" s="11">
        <f>COUNTIFS(Ishop!$AG:$AG,Source!$AJ$1,Ishop!$BG:$BG,Source!$D1345,Ishop!$B:$B,Source!$C1345,Ishop!$J:$J,"OUI")</f>
        <v>0</v>
      </c>
      <c r="AK1345" s="11">
        <f>COUNTIFS(Ishop!$AG:$AG,Source!$AK$1,Ishop!$BG:$BG,Source!$D1345,Ishop!$B:$B,Source!$C1345,Ishop!$J:$J,"OUI")</f>
        <v>0</v>
      </c>
      <c r="AL1345" s="11">
        <f>COUNTIFS(Ishop!$AG:$AG,Source!$AL$1,Ishop!$BG:$BG,Source!$D1345,Ishop!$B:$B,Source!$C1345,Ishop!$J:$J,"OUI")</f>
        <v>0</v>
      </c>
      <c r="AM1345" s="11">
        <f>COUNTIFS(Ishop!$AG:$AG,Source!$AM$1,Ishop!$BG:$BG,Source!$D1345,Ishop!$B:$B,Source!$C1345,Ishop!$J:$J,"OUI")</f>
        <v>0</v>
      </c>
      <c r="AN1345" s="11">
        <f>COUNTIFS(Dolmen!$W:$W,"Sensation",Dolmen!$O:$O,Source!D1345,Dolmen!$F:$F,Source!C1345)</f>
        <v>0</v>
      </c>
      <c r="AO1345" s="11">
        <f>COUNTIFS(Dolmen!$AC:$AC,"Bbox Miami",Dolmen!$O:$O,Source!D1345,Dolmen!$F:$F,Source!C1345)</f>
        <v>0</v>
      </c>
      <c r="AP1345" s="11">
        <f>COUNTIFS(Dolmen!$AD:$AD,"1",Dolmen!$W:$W,"",Dolmen!$O:$O,Source!D1345,Dolmen!$F:$F,Source!C1345)</f>
        <v>0</v>
      </c>
      <c r="AQ1345" s="11">
        <f>COUNTIFS(Dolmen!$W:$W,"Sensation",Dolmen!$Y:$Y,"1",Dolmen!$O:$O,Source!D1345,Dolmen!$F:$F,Source!C1345)</f>
        <v>0</v>
      </c>
      <c r="AR1345" s="11">
        <f>COUNTIFS(Dolmen!$AC:$AC,"Bbox Miami",Dolmen!$Y:$Y,"1",Dolmen!$O:$O,Source!D1345,Dolmen!$F:$F,Source!C1345)</f>
        <v>0</v>
      </c>
      <c r="AS1345" s="11">
        <f>COUNTIFS(Dolmen!$AD:$AD,"1",Dolmen!$W:$W,"",Dolmen!$Y:$Y,"1",Dolmen!$O:$O,Source!D1345,Dolmen!$F:$F,Source!C1345)</f>
        <v>0</v>
      </c>
      <c r="AT1345" s="11">
        <f t="shared" si="508"/>
        <v>0</v>
      </c>
      <c r="AU1345" s="11">
        <f t="shared" si="509"/>
        <v>0</v>
      </c>
      <c r="AV1345" s="11">
        <f t="shared" si="510"/>
        <v>0</v>
      </c>
      <c r="AW1345" s="11">
        <f t="shared" si="511"/>
        <v>0</v>
      </c>
      <c r="AX1345" s="11">
        <f t="shared" si="512"/>
        <v>0</v>
      </c>
      <c r="AY1345" s="11">
        <f t="shared" si="513"/>
        <v>0</v>
      </c>
      <c r="AZ1345" s="11">
        <f t="shared" si="514"/>
        <v>0</v>
      </c>
      <c r="BA1345" s="11">
        <f t="shared" si="515"/>
        <v>0</v>
      </c>
      <c r="BB1345" s="11">
        <f t="shared" si="516"/>
        <v>0</v>
      </c>
      <c r="BC1345" s="11">
        <f t="shared" si="517"/>
        <v>0</v>
      </c>
      <c r="BD1345" s="11">
        <f>SUMIFS(Ishop!$BK:$BK,Ishop!$BG:$BG,Source!D1345,Ishop!$B:$B,Source!C1345)</f>
        <v>0</v>
      </c>
      <c r="BE1345" s="11">
        <f>COUNTIFS(Ishop!$AW:$AW,"OUI",Ishop!$BG:$BG,Source!D1345,Ishop!$B:$B,Source!C1345)</f>
        <v>0</v>
      </c>
      <c r="BF1345" s="11">
        <f t="shared" si="518"/>
        <v>0</v>
      </c>
      <c r="BG1345" s="11">
        <f t="shared" si="519"/>
        <v>0</v>
      </c>
      <c r="BH1345" s="11">
        <f t="shared" si="520"/>
        <v>0</v>
      </c>
      <c r="BI1345" s="11">
        <f t="shared" si="521"/>
        <v>0</v>
      </c>
      <c r="BJ1345" s="11">
        <f t="shared" si="522"/>
        <v>0</v>
      </c>
      <c r="BK1345" s="11">
        <f t="shared" si="523"/>
        <v>0</v>
      </c>
      <c r="BL1345" s="11">
        <f t="shared" si="524"/>
        <v>0</v>
      </c>
      <c r="BM1345" s="11">
        <f t="shared" si="525"/>
        <v>0</v>
      </c>
      <c r="BN1345" s="25">
        <f>Z1345*Budget!$A$6</f>
        <v>0</v>
      </c>
      <c r="BO1345" s="25">
        <f>AA1345*(Budget!$B$6+Budget!$B$7)</f>
        <v>0</v>
      </c>
      <c r="BP1345" s="25">
        <f>AB1345*(Budget!$C$6+Budget!$C$7)</f>
        <v>0</v>
      </c>
      <c r="BQ1345" s="25">
        <f>AC1345*(Budget!$D$6+Budget!$D$7)</f>
        <v>0</v>
      </c>
      <c r="BR1345" s="25">
        <f>AD1345*(Budget!$E$6+Budget!$E$7)</f>
        <v>0</v>
      </c>
      <c r="BS1345" s="25">
        <f>AE1345*(Budget!$F$6+Budget!$F$7)</f>
        <v>0</v>
      </c>
      <c r="BT1345" s="25">
        <f>AF1345*(Budget!$G$6+Budget!$G$7)</f>
        <v>0</v>
      </c>
      <c r="BU1345" s="25">
        <f>AG1345*Budget!$H$6</f>
        <v>0</v>
      </c>
      <c r="BV1345" s="25">
        <f>AH1345*Budget!$I$6</f>
        <v>0</v>
      </c>
      <c r="BW1345" s="25">
        <f>AI1345*Budget!$J$6</f>
        <v>0</v>
      </c>
      <c r="BX1345" s="25">
        <f>AJ1345*Budget!$K$6</f>
        <v>0</v>
      </c>
      <c r="BY1345" s="25">
        <f>AK1345*Budget!$L$6</f>
        <v>0</v>
      </c>
      <c r="BZ1345" s="25">
        <f>AL1345*Budget!$M$6</f>
        <v>0</v>
      </c>
      <c r="CA1345" s="25">
        <f>AM1345*Budget!$N$6</f>
        <v>0</v>
      </c>
      <c r="CB1345" s="25">
        <f>AQ1345*Budget!$O$6</f>
        <v>0</v>
      </c>
      <c r="CC1345" s="25">
        <f>AR1345*Budget!$S$6</f>
        <v>0</v>
      </c>
      <c r="CD1345" s="25">
        <f>AS1345*Budget!$Q$6</f>
        <v>0</v>
      </c>
      <c r="CE1345" s="25">
        <f t="shared" si="526"/>
        <v>0</v>
      </c>
      <c r="CF1345" s="11" t="e">
        <f>COUNTIFS(#REF!,Source!E1345,#REF!,Source!C1345)</f>
        <v>#REF!</v>
      </c>
      <c r="CG1345" s="11" t="str">
        <f t="shared" si="527"/>
        <v>--</v>
      </c>
    </row>
    <row r="1346" spans="1:85" x14ac:dyDescent="0.25">
      <c r="A1346" t="str">
        <f>IFERROR(VLOOKUP(MONTH(C1346),Date!$A$2:$B$13,2,0),"--")</f>
        <v>Avril</v>
      </c>
      <c r="B1346" s="11">
        <f t="shared" si="506"/>
        <v>17</v>
      </c>
      <c r="C1346" s="28">
        <f t="shared" si="505"/>
        <v>42113</v>
      </c>
      <c r="D1346" s="29" t="s">
        <v>196</v>
      </c>
      <c r="E1346" s="30" t="str">
        <f>IFERROR(VLOOKUP(D1346,Listing!$A:$B,2,0),"--")</f>
        <v>A44044</v>
      </c>
      <c r="F1346" s="30" t="str">
        <f>IFERROR(VLOOKUP(D1346,Listing!$A:$E,5,0),"-")</f>
        <v>ABAHROUZ  ABDELALI</v>
      </c>
      <c r="G1346" s="4">
        <f>IFERROR(VLOOKUP(D1346,Listing!$A:$F,6,0),"--")</f>
        <v>42079</v>
      </c>
      <c r="H1346" s="11" t="str">
        <f>IFERROR(VLOOKUP(D1346,Listing!$A:$D,4,0),"--")</f>
        <v>ABDELMOUMEN  ROUGUI</v>
      </c>
      <c r="I1346" s="11" t="str">
        <f t="shared" si="507"/>
        <v>AAC</v>
      </c>
      <c r="J1346" s="31">
        <f>IFERROR(COUNTIFS(Ishop!$BG:$BG,Source!D1346,Ishop!$B:$B,Source!C1346),"--")</f>
        <v>0</v>
      </c>
      <c r="K1346" s="11">
        <f>IFERROR(COUNTIFS(Ishop!$BG:$BG,Source!D1346,Ishop!$B:$B,Source!C1346,Ishop!$J:$J,"OUI"),"--")</f>
        <v>0</v>
      </c>
      <c r="L1346" s="11">
        <f>COUNTIFS(Ishop!$AG:$AG,Source!$L$1,Ishop!$BG:$BG,Source!$D1346,Ishop!$B:$B,Source!$C1346)</f>
        <v>0</v>
      </c>
      <c r="M1346" s="11">
        <f>COUNTIFS(Ishop!$AG:$AG,Source!$M$1,Ishop!$BG:$BG,Source!$D1346,Ishop!$B:$B,Source!$C1346)</f>
        <v>0</v>
      </c>
      <c r="N1346" s="11">
        <f>COUNTIFS(Ishop!$AG:$AG,Source!$N$1,Ishop!$BG:$BG,Source!$D1346,Ishop!$B:$B,Source!$C1346)</f>
        <v>0</v>
      </c>
      <c r="O1346" s="11">
        <f>COUNTIFS(Ishop!$AG:$AG,Source!$O$1,Ishop!$BG:$BG,Source!$D1346,Ishop!$B:$B,Source!$C1346)</f>
        <v>0</v>
      </c>
      <c r="P1346" s="11">
        <f>COUNTIFS(Ishop!$AG:$AG,Source!$P$1,Ishop!$BG:$BG,Source!$D1346,Ishop!$B:$B,Source!$C1346)</f>
        <v>0</v>
      </c>
      <c r="Q1346" s="11">
        <f>COUNTIFS(Ishop!$AG:$AG,Source!$Q$1,Ishop!$BG:$BG,Source!$D1346,Ishop!$B:$B,Source!$C1346)</f>
        <v>0</v>
      </c>
      <c r="R1346" s="11">
        <f>COUNTIFS(Ishop!$AG:$AG,Source!$R$1,Ishop!$BG:$BG,Source!$D1346,Ishop!$B:$B,Source!$C1346)</f>
        <v>0</v>
      </c>
      <c r="S1346" s="11">
        <f>COUNTIFS(Ishop!$AG:$AG,Source!$S$1,Ishop!$BG:$BG,Source!$D1346,Ishop!$B:$B,Source!$C1346)</f>
        <v>0</v>
      </c>
      <c r="T1346" s="11">
        <f>COUNTIFS(Ishop!$AG:$AG,Source!$T$1,Ishop!$BG:$BG,Source!$D1346,Ishop!$B:$B,Source!$C1346)</f>
        <v>0</v>
      </c>
      <c r="U1346" s="11">
        <f>COUNTIFS(Ishop!$AG:$AG,Source!$U$1,Ishop!$BG:$BG,Source!$D1346,Ishop!$B:$B,Source!$C1346)</f>
        <v>0</v>
      </c>
      <c r="V1346" s="11">
        <f>COUNTIFS(Ishop!$AG:$AG,Source!$V$1,Ishop!$BG:$BG,Source!$D1346,Ishop!$B:$B,Source!$C1346)</f>
        <v>0</v>
      </c>
      <c r="W1346" s="11">
        <f>COUNTIFS(Ishop!$AG:$AG,Source!$W$1,Ishop!$BG:$BG,Source!$D1346,Ishop!$B:$B,Source!$C1346)</f>
        <v>0</v>
      </c>
      <c r="X1346" s="11">
        <f>COUNTIFS(Ishop!$AG:$AG,Source!$X$1,Ishop!$BG:$BG,Source!$D1346,Ishop!$B:$B,Source!$C1346)</f>
        <v>0</v>
      </c>
      <c r="Y1346" s="11">
        <f>COUNTIFS(Ishop!$AG:$AG,Source!$Y$1,Ishop!$BG:$BG,Source!$D1346,Ishop!$B:$B,Source!$C1346)</f>
        <v>0</v>
      </c>
      <c r="Z1346" s="11">
        <f>COUNTIFS(Ishop!$AG:$AG,Source!$Z$1,Ishop!$BG:$BG,Source!$D1346,Ishop!$B:$B,Source!$C1346,Ishop!$J:$J,"OUI")</f>
        <v>0</v>
      </c>
      <c r="AA1346" s="11">
        <f>COUNTIFS(Ishop!$AG:$AG,Source!$AA$1,Ishop!$BG:$BG,Source!$D1346,Ishop!$B:$B,Source!$C1346,Ishop!$J:$J,"OUI")</f>
        <v>0</v>
      </c>
      <c r="AB1346" s="11">
        <f>COUNTIFS(Ishop!$AG:$AG,Source!$AB$1,Ishop!$BG:$BG,Source!$D1346,Ishop!$B:$B,Source!$C1346,Ishop!$J:$J,"OUI")</f>
        <v>0</v>
      </c>
      <c r="AC1346" s="11">
        <f>COUNTIFS(Ishop!$AG:$AG,Source!$AC$1,Ishop!$BG:$BG,Source!$D1346,Ishop!$B:$B,Source!$C1346,Ishop!$J:$J,"OUI")</f>
        <v>0</v>
      </c>
      <c r="AD1346" s="11">
        <f>COUNTIFS(Ishop!$AG:$AG,Source!$AD$1,Ishop!$BG:$BG,Source!$D1346,Ishop!$B:$B,Source!$C1346,Ishop!$J:$J,"OUI")</f>
        <v>0</v>
      </c>
      <c r="AE1346" s="11">
        <f>COUNTIFS(Ishop!$AG:$AG,Source!$AE$1,Ishop!$BG:$BG,Source!$D1346,Ishop!$B:$B,Source!$C1346,Ishop!$J:$J,"OUI")</f>
        <v>0</v>
      </c>
      <c r="AF1346" s="11">
        <f>COUNTIFS(Ishop!$AG:$AG,Source!$AF$1,Ishop!$BG:$BG,Source!$D1346,Ishop!$B:$B,Source!$C1346,Ishop!$J:$J,"OUI")</f>
        <v>0</v>
      </c>
      <c r="AG1346" s="11">
        <f>COUNTIFS(Ishop!$AG:$AG,Source!$AG$1,Ishop!$BG:$BG,Source!$D1346,Ishop!$B:$B,Source!$C1346,Ishop!$J:$J,"OUI")</f>
        <v>0</v>
      </c>
      <c r="AH1346" s="11">
        <f>COUNTIFS(Ishop!$AG:$AG,Source!$AH$1,Ishop!$BG:$BG,Source!$D1346,Ishop!$B:$B,Source!$C1346,Ishop!$J:$J,"OUI")</f>
        <v>0</v>
      </c>
      <c r="AI1346" s="11">
        <f>COUNTIFS(Ishop!$AG:$AG,Source!$AI$1,Ishop!$BG:$BG,Source!$D1346,Ishop!$B:$B,Source!$C1346,Ishop!$J:$J,"OUI")</f>
        <v>0</v>
      </c>
      <c r="AJ1346" s="11">
        <f>COUNTIFS(Ishop!$AG:$AG,Source!$AJ$1,Ishop!$BG:$BG,Source!$D1346,Ishop!$B:$B,Source!$C1346,Ishop!$J:$J,"OUI")</f>
        <v>0</v>
      </c>
      <c r="AK1346" s="11">
        <f>COUNTIFS(Ishop!$AG:$AG,Source!$AK$1,Ishop!$BG:$BG,Source!$D1346,Ishop!$B:$B,Source!$C1346,Ishop!$J:$J,"OUI")</f>
        <v>0</v>
      </c>
      <c r="AL1346" s="11">
        <f>COUNTIFS(Ishop!$AG:$AG,Source!$AL$1,Ishop!$BG:$BG,Source!$D1346,Ishop!$B:$B,Source!$C1346,Ishop!$J:$J,"OUI")</f>
        <v>0</v>
      </c>
      <c r="AM1346" s="11">
        <f>COUNTIFS(Ishop!$AG:$AG,Source!$AM$1,Ishop!$BG:$BG,Source!$D1346,Ishop!$B:$B,Source!$C1346,Ishop!$J:$J,"OUI")</f>
        <v>0</v>
      </c>
      <c r="AN1346" s="11">
        <f>COUNTIFS(Dolmen!$W:$W,"Sensation",Dolmen!$O:$O,Source!D1346,Dolmen!$F:$F,Source!C1346)</f>
        <v>0</v>
      </c>
      <c r="AO1346" s="11">
        <f>COUNTIFS(Dolmen!$AC:$AC,"Bbox Miami",Dolmen!$O:$O,Source!D1346,Dolmen!$F:$F,Source!C1346)</f>
        <v>0</v>
      </c>
      <c r="AP1346" s="11">
        <f>COUNTIFS(Dolmen!$AD:$AD,"1",Dolmen!$W:$W,"",Dolmen!$O:$O,Source!D1346,Dolmen!$F:$F,Source!C1346)</f>
        <v>0</v>
      </c>
      <c r="AQ1346" s="11">
        <f>COUNTIFS(Dolmen!$W:$W,"Sensation",Dolmen!$Y:$Y,"1",Dolmen!$O:$O,Source!D1346,Dolmen!$F:$F,Source!C1346)</f>
        <v>0</v>
      </c>
      <c r="AR1346" s="11">
        <f>COUNTIFS(Dolmen!$AC:$AC,"Bbox Miami",Dolmen!$Y:$Y,"1",Dolmen!$O:$O,Source!D1346,Dolmen!$F:$F,Source!C1346)</f>
        <v>0</v>
      </c>
      <c r="AS1346" s="11">
        <f>COUNTIFS(Dolmen!$AD:$AD,"1",Dolmen!$W:$W,"",Dolmen!$Y:$Y,"1",Dolmen!$O:$O,Source!D1346,Dolmen!$F:$F,Source!C1346)</f>
        <v>0</v>
      </c>
      <c r="AT1346" s="11">
        <f t="shared" si="508"/>
        <v>0</v>
      </c>
      <c r="AU1346" s="11">
        <f t="shared" si="509"/>
        <v>0</v>
      </c>
      <c r="AV1346" s="11">
        <f t="shared" si="510"/>
        <v>0</v>
      </c>
      <c r="AW1346" s="11">
        <f t="shared" si="511"/>
        <v>0</v>
      </c>
      <c r="AX1346" s="11">
        <f t="shared" si="512"/>
        <v>0</v>
      </c>
      <c r="AY1346" s="11">
        <f t="shared" si="513"/>
        <v>0</v>
      </c>
      <c r="AZ1346" s="11">
        <f t="shared" si="514"/>
        <v>0</v>
      </c>
      <c r="BA1346" s="11">
        <f t="shared" si="515"/>
        <v>0</v>
      </c>
      <c r="BB1346" s="11">
        <f t="shared" si="516"/>
        <v>0</v>
      </c>
      <c r="BC1346" s="11">
        <f t="shared" si="517"/>
        <v>0</v>
      </c>
      <c r="BD1346" s="11">
        <f>SUMIFS(Ishop!$BK:$BK,Ishop!$BG:$BG,Source!D1346,Ishop!$B:$B,Source!C1346)</f>
        <v>0</v>
      </c>
      <c r="BE1346" s="11">
        <f>COUNTIFS(Ishop!$AW:$AW,"OUI",Ishop!$BG:$BG,Source!D1346,Ishop!$B:$B,Source!C1346)</f>
        <v>0</v>
      </c>
      <c r="BF1346" s="11">
        <f t="shared" si="518"/>
        <v>0</v>
      </c>
      <c r="BG1346" s="11">
        <f t="shared" si="519"/>
        <v>0</v>
      </c>
      <c r="BH1346" s="11">
        <f t="shared" si="520"/>
        <v>0</v>
      </c>
      <c r="BI1346" s="11">
        <f t="shared" si="521"/>
        <v>0</v>
      </c>
      <c r="BJ1346" s="11">
        <f t="shared" si="522"/>
        <v>0</v>
      </c>
      <c r="BK1346" s="11">
        <f t="shared" si="523"/>
        <v>0</v>
      </c>
      <c r="BL1346" s="11">
        <f t="shared" si="524"/>
        <v>0</v>
      </c>
      <c r="BM1346" s="11">
        <f t="shared" si="525"/>
        <v>0</v>
      </c>
      <c r="BN1346" s="25">
        <f>Z1346*Budget!$A$6</f>
        <v>0</v>
      </c>
      <c r="BO1346" s="25">
        <f>AA1346*(Budget!$B$6+Budget!$B$7)</f>
        <v>0</v>
      </c>
      <c r="BP1346" s="25">
        <f>AB1346*(Budget!$C$6+Budget!$C$7)</f>
        <v>0</v>
      </c>
      <c r="BQ1346" s="25">
        <f>AC1346*(Budget!$D$6+Budget!$D$7)</f>
        <v>0</v>
      </c>
      <c r="BR1346" s="25">
        <f>AD1346*(Budget!$E$6+Budget!$E$7)</f>
        <v>0</v>
      </c>
      <c r="BS1346" s="25">
        <f>AE1346*(Budget!$F$6+Budget!$F$7)</f>
        <v>0</v>
      </c>
      <c r="BT1346" s="25">
        <f>AF1346*(Budget!$G$6+Budget!$G$7)</f>
        <v>0</v>
      </c>
      <c r="BU1346" s="25">
        <f>AG1346*Budget!$H$6</f>
        <v>0</v>
      </c>
      <c r="BV1346" s="25">
        <f>AH1346*Budget!$I$6</f>
        <v>0</v>
      </c>
      <c r="BW1346" s="25">
        <f>AI1346*Budget!$J$6</f>
        <v>0</v>
      </c>
      <c r="BX1346" s="25">
        <f>AJ1346*Budget!$K$6</f>
        <v>0</v>
      </c>
      <c r="BY1346" s="25">
        <f>AK1346*Budget!$L$6</f>
        <v>0</v>
      </c>
      <c r="BZ1346" s="25">
        <f>AL1346*Budget!$M$6</f>
        <v>0</v>
      </c>
      <c r="CA1346" s="25">
        <f>AM1346*Budget!$N$6</f>
        <v>0</v>
      </c>
      <c r="CB1346" s="25">
        <f>AQ1346*Budget!$O$6</f>
        <v>0</v>
      </c>
      <c r="CC1346" s="25">
        <f>AR1346*Budget!$S$6</f>
        <v>0</v>
      </c>
      <c r="CD1346" s="25">
        <f>AS1346*Budget!$Q$6</f>
        <v>0</v>
      </c>
      <c r="CE1346" s="25">
        <f t="shared" si="526"/>
        <v>0</v>
      </c>
      <c r="CF1346" s="11" t="e">
        <f>COUNTIFS(#REF!,Source!E1346,#REF!,Source!C1346)</f>
        <v>#REF!</v>
      </c>
      <c r="CG1346" s="11" t="str">
        <f t="shared" si="527"/>
        <v>--</v>
      </c>
    </row>
    <row r="1347" spans="1:85" x14ac:dyDescent="0.25">
      <c r="A1347" t="str">
        <f>IFERROR(VLOOKUP(MONTH(C1347),Date!$A$2:$B$13,2,0),"--")</f>
        <v>Avril</v>
      </c>
      <c r="B1347" s="11">
        <f t="shared" si="506"/>
        <v>17</v>
      </c>
      <c r="C1347" s="28">
        <f t="shared" si="505"/>
        <v>42113</v>
      </c>
      <c r="D1347" s="29" t="s">
        <v>197</v>
      </c>
      <c r="E1347" s="30" t="str">
        <f>IFERROR(VLOOKUP(D1347,Listing!$A:$B,2,0),"--")</f>
        <v>A44042</v>
      </c>
      <c r="F1347" s="30" t="str">
        <f>IFERROR(VLOOKUP(D1347,Listing!$A:$E,5,0),"-")</f>
        <v>BENMERZOUK  MADIHA</v>
      </c>
      <c r="G1347" s="4">
        <f>IFERROR(VLOOKUP(D1347,Listing!$A:$F,6,0),"--")</f>
        <v>42079</v>
      </c>
      <c r="H1347" s="11" t="str">
        <f>IFERROR(VLOOKUP(D1347,Listing!$A:$D,4,0),"--")</f>
        <v>ABDELMOUMEN  ROUGUI</v>
      </c>
      <c r="I1347" s="11" t="str">
        <f t="shared" si="507"/>
        <v>AAC</v>
      </c>
      <c r="J1347" s="31">
        <f>IFERROR(COUNTIFS(Ishop!$BG:$BG,Source!D1347,Ishop!$B:$B,Source!C1347),"--")</f>
        <v>0</v>
      </c>
      <c r="K1347" s="11">
        <f>IFERROR(COUNTIFS(Ishop!$BG:$BG,Source!D1347,Ishop!$B:$B,Source!C1347,Ishop!$J:$J,"OUI"),"--")</f>
        <v>0</v>
      </c>
      <c r="L1347" s="11">
        <f>COUNTIFS(Ishop!$AG:$AG,Source!$L$1,Ishop!$BG:$BG,Source!$D1347,Ishop!$B:$B,Source!$C1347)</f>
        <v>0</v>
      </c>
      <c r="M1347" s="11">
        <f>COUNTIFS(Ishop!$AG:$AG,Source!$M$1,Ishop!$BG:$BG,Source!$D1347,Ishop!$B:$B,Source!$C1347)</f>
        <v>0</v>
      </c>
      <c r="N1347" s="11">
        <f>COUNTIFS(Ishop!$AG:$AG,Source!$N$1,Ishop!$BG:$BG,Source!$D1347,Ishop!$B:$B,Source!$C1347)</f>
        <v>0</v>
      </c>
      <c r="O1347" s="11">
        <f>COUNTIFS(Ishop!$AG:$AG,Source!$O$1,Ishop!$BG:$BG,Source!$D1347,Ishop!$B:$B,Source!$C1347)</f>
        <v>0</v>
      </c>
      <c r="P1347" s="11">
        <f>COUNTIFS(Ishop!$AG:$AG,Source!$P$1,Ishop!$BG:$BG,Source!$D1347,Ishop!$B:$B,Source!$C1347)</f>
        <v>0</v>
      </c>
      <c r="Q1347" s="11">
        <f>COUNTIFS(Ishop!$AG:$AG,Source!$Q$1,Ishop!$BG:$BG,Source!$D1347,Ishop!$B:$B,Source!$C1347)</f>
        <v>0</v>
      </c>
      <c r="R1347" s="11">
        <f>COUNTIFS(Ishop!$AG:$AG,Source!$R$1,Ishop!$BG:$BG,Source!$D1347,Ishop!$B:$B,Source!$C1347)</f>
        <v>0</v>
      </c>
      <c r="S1347" s="11">
        <f>COUNTIFS(Ishop!$AG:$AG,Source!$S$1,Ishop!$BG:$BG,Source!$D1347,Ishop!$B:$B,Source!$C1347)</f>
        <v>0</v>
      </c>
      <c r="T1347" s="11">
        <f>COUNTIFS(Ishop!$AG:$AG,Source!$T$1,Ishop!$BG:$BG,Source!$D1347,Ishop!$B:$B,Source!$C1347)</f>
        <v>0</v>
      </c>
      <c r="U1347" s="11">
        <f>COUNTIFS(Ishop!$AG:$AG,Source!$U$1,Ishop!$BG:$BG,Source!$D1347,Ishop!$B:$B,Source!$C1347)</f>
        <v>0</v>
      </c>
      <c r="V1347" s="11">
        <f>COUNTIFS(Ishop!$AG:$AG,Source!$V$1,Ishop!$BG:$BG,Source!$D1347,Ishop!$B:$B,Source!$C1347)</f>
        <v>0</v>
      </c>
      <c r="W1347" s="11">
        <f>COUNTIFS(Ishop!$AG:$AG,Source!$W$1,Ishop!$BG:$BG,Source!$D1347,Ishop!$B:$B,Source!$C1347)</f>
        <v>0</v>
      </c>
      <c r="X1347" s="11">
        <f>COUNTIFS(Ishop!$AG:$AG,Source!$X$1,Ishop!$BG:$BG,Source!$D1347,Ishop!$B:$B,Source!$C1347)</f>
        <v>0</v>
      </c>
      <c r="Y1347" s="11">
        <f>COUNTIFS(Ishop!$AG:$AG,Source!$Y$1,Ishop!$BG:$BG,Source!$D1347,Ishop!$B:$B,Source!$C1347)</f>
        <v>0</v>
      </c>
      <c r="Z1347" s="11">
        <f>COUNTIFS(Ishop!$AG:$AG,Source!$Z$1,Ishop!$BG:$BG,Source!$D1347,Ishop!$B:$B,Source!$C1347,Ishop!$J:$J,"OUI")</f>
        <v>0</v>
      </c>
      <c r="AA1347" s="11">
        <f>COUNTIFS(Ishop!$AG:$AG,Source!$AA$1,Ishop!$BG:$BG,Source!$D1347,Ishop!$B:$B,Source!$C1347,Ishop!$J:$J,"OUI")</f>
        <v>0</v>
      </c>
      <c r="AB1347" s="11">
        <f>COUNTIFS(Ishop!$AG:$AG,Source!$AB$1,Ishop!$BG:$BG,Source!$D1347,Ishop!$B:$B,Source!$C1347,Ishop!$J:$J,"OUI")</f>
        <v>0</v>
      </c>
      <c r="AC1347" s="11">
        <f>COUNTIFS(Ishop!$AG:$AG,Source!$AC$1,Ishop!$BG:$BG,Source!$D1347,Ishop!$B:$B,Source!$C1347,Ishop!$J:$J,"OUI")</f>
        <v>0</v>
      </c>
      <c r="AD1347" s="11">
        <f>COUNTIFS(Ishop!$AG:$AG,Source!$AD$1,Ishop!$BG:$BG,Source!$D1347,Ishop!$B:$B,Source!$C1347,Ishop!$J:$J,"OUI")</f>
        <v>0</v>
      </c>
      <c r="AE1347" s="11">
        <f>COUNTIFS(Ishop!$AG:$AG,Source!$AE$1,Ishop!$BG:$BG,Source!$D1347,Ishop!$B:$B,Source!$C1347,Ishop!$J:$J,"OUI")</f>
        <v>0</v>
      </c>
      <c r="AF1347" s="11">
        <f>COUNTIFS(Ishop!$AG:$AG,Source!$AF$1,Ishop!$BG:$BG,Source!$D1347,Ishop!$B:$B,Source!$C1347,Ishop!$J:$J,"OUI")</f>
        <v>0</v>
      </c>
      <c r="AG1347" s="11">
        <f>COUNTIFS(Ishop!$AG:$AG,Source!$AG$1,Ishop!$BG:$BG,Source!$D1347,Ishop!$B:$B,Source!$C1347,Ishop!$J:$J,"OUI")</f>
        <v>0</v>
      </c>
      <c r="AH1347" s="11">
        <f>COUNTIFS(Ishop!$AG:$AG,Source!$AH$1,Ishop!$BG:$BG,Source!$D1347,Ishop!$B:$B,Source!$C1347,Ishop!$J:$J,"OUI")</f>
        <v>0</v>
      </c>
      <c r="AI1347" s="11">
        <f>COUNTIFS(Ishop!$AG:$AG,Source!$AI$1,Ishop!$BG:$BG,Source!$D1347,Ishop!$B:$B,Source!$C1347,Ishop!$J:$J,"OUI")</f>
        <v>0</v>
      </c>
      <c r="AJ1347" s="11">
        <f>COUNTIFS(Ishop!$AG:$AG,Source!$AJ$1,Ishop!$BG:$BG,Source!$D1347,Ishop!$B:$B,Source!$C1347,Ishop!$J:$J,"OUI")</f>
        <v>0</v>
      </c>
      <c r="AK1347" s="11">
        <f>COUNTIFS(Ishop!$AG:$AG,Source!$AK$1,Ishop!$BG:$BG,Source!$D1347,Ishop!$B:$B,Source!$C1347,Ishop!$J:$J,"OUI")</f>
        <v>0</v>
      </c>
      <c r="AL1347" s="11">
        <f>COUNTIFS(Ishop!$AG:$AG,Source!$AL$1,Ishop!$BG:$BG,Source!$D1347,Ishop!$B:$B,Source!$C1347,Ishop!$J:$J,"OUI")</f>
        <v>0</v>
      </c>
      <c r="AM1347" s="11">
        <f>COUNTIFS(Ishop!$AG:$AG,Source!$AM$1,Ishop!$BG:$BG,Source!$D1347,Ishop!$B:$B,Source!$C1347,Ishop!$J:$J,"OUI")</f>
        <v>0</v>
      </c>
      <c r="AN1347" s="11">
        <f>COUNTIFS(Dolmen!$W:$W,"Sensation",Dolmen!$O:$O,Source!D1347,Dolmen!$F:$F,Source!C1347)</f>
        <v>0</v>
      </c>
      <c r="AO1347" s="11">
        <f>COUNTIFS(Dolmen!$AC:$AC,"Bbox Miami",Dolmen!$O:$O,Source!D1347,Dolmen!$F:$F,Source!C1347)</f>
        <v>0</v>
      </c>
      <c r="AP1347" s="11">
        <f>COUNTIFS(Dolmen!$AD:$AD,"1",Dolmen!$W:$W,"",Dolmen!$O:$O,Source!D1347,Dolmen!$F:$F,Source!C1347)</f>
        <v>0</v>
      </c>
      <c r="AQ1347" s="11">
        <f>COUNTIFS(Dolmen!$W:$W,"Sensation",Dolmen!$Y:$Y,"1",Dolmen!$O:$O,Source!D1347,Dolmen!$F:$F,Source!C1347)</f>
        <v>0</v>
      </c>
      <c r="AR1347" s="11">
        <f>COUNTIFS(Dolmen!$AC:$AC,"Bbox Miami",Dolmen!$Y:$Y,"1",Dolmen!$O:$O,Source!D1347,Dolmen!$F:$F,Source!C1347)</f>
        <v>0</v>
      </c>
      <c r="AS1347" s="11">
        <f>COUNTIFS(Dolmen!$AD:$AD,"1",Dolmen!$W:$W,"",Dolmen!$Y:$Y,"1",Dolmen!$O:$O,Source!D1347,Dolmen!$F:$F,Source!C1347)</f>
        <v>0</v>
      </c>
      <c r="AT1347" s="11">
        <f t="shared" si="508"/>
        <v>0</v>
      </c>
      <c r="AU1347" s="11">
        <f t="shared" si="509"/>
        <v>0</v>
      </c>
      <c r="AV1347" s="11">
        <f t="shared" si="510"/>
        <v>0</v>
      </c>
      <c r="AW1347" s="11">
        <f t="shared" si="511"/>
        <v>0</v>
      </c>
      <c r="AX1347" s="11">
        <f t="shared" si="512"/>
        <v>0</v>
      </c>
      <c r="AY1347" s="11">
        <f t="shared" si="513"/>
        <v>0</v>
      </c>
      <c r="AZ1347" s="11">
        <f t="shared" si="514"/>
        <v>0</v>
      </c>
      <c r="BA1347" s="11">
        <f t="shared" si="515"/>
        <v>0</v>
      </c>
      <c r="BB1347" s="11">
        <f t="shared" si="516"/>
        <v>0</v>
      </c>
      <c r="BC1347" s="11">
        <f t="shared" si="517"/>
        <v>0</v>
      </c>
      <c r="BD1347" s="11">
        <f>SUMIFS(Ishop!$BK:$BK,Ishop!$BG:$BG,Source!D1347,Ishop!$B:$B,Source!C1347)</f>
        <v>0</v>
      </c>
      <c r="BE1347" s="11">
        <f>COUNTIFS(Ishop!$AW:$AW,"OUI",Ishop!$BG:$BG,Source!D1347,Ishop!$B:$B,Source!C1347)</f>
        <v>0</v>
      </c>
      <c r="BF1347" s="11">
        <f t="shared" si="518"/>
        <v>0</v>
      </c>
      <c r="BG1347" s="11">
        <f t="shared" si="519"/>
        <v>0</v>
      </c>
      <c r="BH1347" s="11">
        <f t="shared" si="520"/>
        <v>0</v>
      </c>
      <c r="BI1347" s="11">
        <f t="shared" si="521"/>
        <v>0</v>
      </c>
      <c r="BJ1347" s="11">
        <f t="shared" si="522"/>
        <v>0</v>
      </c>
      <c r="BK1347" s="11">
        <f t="shared" si="523"/>
        <v>0</v>
      </c>
      <c r="BL1347" s="11">
        <f t="shared" si="524"/>
        <v>0</v>
      </c>
      <c r="BM1347" s="11">
        <f t="shared" si="525"/>
        <v>0</v>
      </c>
      <c r="BN1347" s="25">
        <f>Z1347*Budget!$A$6</f>
        <v>0</v>
      </c>
      <c r="BO1347" s="25">
        <f>AA1347*(Budget!$B$6+Budget!$B$7)</f>
        <v>0</v>
      </c>
      <c r="BP1347" s="25">
        <f>AB1347*(Budget!$C$6+Budget!$C$7)</f>
        <v>0</v>
      </c>
      <c r="BQ1347" s="25">
        <f>AC1347*(Budget!$D$6+Budget!$D$7)</f>
        <v>0</v>
      </c>
      <c r="BR1347" s="25">
        <f>AD1347*(Budget!$E$6+Budget!$E$7)</f>
        <v>0</v>
      </c>
      <c r="BS1347" s="25">
        <f>AE1347*(Budget!$F$6+Budget!$F$7)</f>
        <v>0</v>
      </c>
      <c r="BT1347" s="25">
        <f>AF1347*(Budget!$G$6+Budget!$G$7)</f>
        <v>0</v>
      </c>
      <c r="BU1347" s="25">
        <f>AG1347*Budget!$H$6</f>
        <v>0</v>
      </c>
      <c r="BV1347" s="25">
        <f>AH1347*Budget!$I$6</f>
        <v>0</v>
      </c>
      <c r="BW1347" s="25">
        <f>AI1347*Budget!$J$6</f>
        <v>0</v>
      </c>
      <c r="BX1347" s="25">
        <f>AJ1347*Budget!$K$6</f>
        <v>0</v>
      </c>
      <c r="BY1347" s="25">
        <f>AK1347*Budget!$L$6</f>
        <v>0</v>
      </c>
      <c r="BZ1347" s="25">
        <f>AL1347*Budget!$M$6</f>
        <v>0</v>
      </c>
      <c r="CA1347" s="25">
        <f>AM1347*Budget!$N$6</f>
        <v>0</v>
      </c>
      <c r="CB1347" s="25">
        <f>AQ1347*Budget!$O$6</f>
        <v>0</v>
      </c>
      <c r="CC1347" s="25">
        <f>AR1347*Budget!$S$6</f>
        <v>0</v>
      </c>
      <c r="CD1347" s="25">
        <f>AS1347*Budget!$Q$6</f>
        <v>0</v>
      </c>
      <c r="CE1347" s="25">
        <f t="shared" si="526"/>
        <v>0</v>
      </c>
      <c r="CF1347" s="11" t="e">
        <f>COUNTIFS(#REF!,Source!E1347,#REF!,Source!C1347)</f>
        <v>#REF!</v>
      </c>
      <c r="CG1347" s="11" t="str">
        <f t="shared" si="527"/>
        <v>--</v>
      </c>
    </row>
    <row r="1348" spans="1:85" x14ac:dyDescent="0.25">
      <c r="A1348" t="str">
        <f>IFERROR(VLOOKUP(MONTH(C1348),Date!$A$2:$B$13,2,0),"--")</f>
        <v>Avril</v>
      </c>
      <c r="B1348" s="11">
        <f t="shared" si="506"/>
        <v>17</v>
      </c>
      <c r="C1348" s="28">
        <f t="shared" si="505"/>
        <v>42113</v>
      </c>
      <c r="D1348" s="29" t="s">
        <v>198</v>
      </c>
      <c r="E1348" s="30" t="str">
        <f>IFERROR(VLOOKUP(D1348,Listing!$A:$B,2,0),"--")</f>
        <v>A4403A4</v>
      </c>
      <c r="F1348" s="30" t="str">
        <f>IFERROR(VLOOKUP(D1348,Listing!$A:$E,5,0),"-")</f>
        <v>BOUZIDI IDRISSI   HAKIMA</v>
      </c>
      <c r="G1348" s="4">
        <f>IFERROR(VLOOKUP(D1348,Listing!$A:$F,6,0),"--")</f>
        <v>42079</v>
      </c>
      <c r="H1348" s="11" t="str">
        <f>IFERROR(VLOOKUP(D1348,Listing!$A:$D,4,0),"--")</f>
        <v>ABDELMOUMEN  ROUGUI</v>
      </c>
      <c r="I1348" s="11" t="str">
        <f t="shared" si="507"/>
        <v>AAC</v>
      </c>
      <c r="J1348" s="31">
        <f>IFERROR(COUNTIFS(Ishop!$BG:$BG,Source!D1348,Ishop!$B:$B,Source!C1348),"--")</f>
        <v>0</v>
      </c>
      <c r="K1348" s="11">
        <f>IFERROR(COUNTIFS(Ishop!$BG:$BG,Source!D1348,Ishop!$B:$B,Source!C1348,Ishop!$J:$J,"OUI"),"--")</f>
        <v>0</v>
      </c>
      <c r="L1348" s="11">
        <f>COUNTIFS(Ishop!$AG:$AG,Source!$L$1,Ishop!$BG:$BG,Source!$D1348,Ishop!$B:$B,Source!$C1348)</f>
        <v>0</v>
      </c>
      <c r="M1348" s="11">
        <f>COUNTIFS(Ishop!$AG:$AG,Source!$M$1,Ishop!$BG:$BG,Source!$D1348,Ishop!$B:$B,Source!$C1348)</f>
        <v>0</v>
      </c>
      <c r="N1348" s="11">
        <f>COUNTIFS(Ishop!$AG:$AG,Source!$N$1,Ishop!$BG:$BG,Source!$D1348,Ishop!$B:$B,Source!$C1348)</f>
        <v>0</v>
      </c>
      <c r="O1348" s="11">
        <f>COUNTIFS(Ishop!$AG:$AG,Source!$O$1,Ishop!$BG:$BG,Source!$D1348,Ishop!$B:$B,Source!$C1348)</f>
        <v>0</v>
      </c>
      <c r="P1348" s="11">
        <f>COUNTIFS(Ishop!$AG:$AG,Source!$P$1,Ishop!$BG:$BG,Source!$D1348,Ishop!$B:$B,Source!$C1348)</f>
        <v>0</v>
      </c>
      <c r="Q1348" s="11">
        <f>COUNTIFS(Ishop!$AG:$AG,Source!$Q$1,Ishop!$BG:$BG,Source!$D1348,Ishop!$B:$B,Source!$C1348)</f>
        <v>0</v>
      </c>
      <c r="R1348" s="11">
        <f>COUNTIFS(Ishop!$AG:$AG,Source!$R$1,Ishop!$BG:$BG,Source!$D1348,Ishop!$B:$B,Source!$C1348)</f>
        <v>0</v>
      </c>
      <c r="S1348" s="11">
        <f>COUNTIFS(Ishop!$AG:$AG,Source!$S$1,Ishop!$BG:$BG,Source!$D1348,Ishop!$B:$B,Source!$C1348)</f>
        <v>0</v>
      </c>
      <c r="T1348" s="11">
        <f>COUNTIFS(Ishop!$AG:$AG,Source!$T$1,Ishop!$BG:$BG,Source!$D1348,Ishop!$B:$B,Source!$C1348)</f>
        <v>0</v>
      </c>
      <c r="U1348" s="11">
        <f>COUNTIFS(Ishop!$AG:$AG,Source!$U$1,Ishop!$BG:$BG,Source!$D1348,Ishop!$B:$B,Source!$C1348)</f>
        <v>0</v>
      </c>
      <c r="V1348" s="11">
        <f>COUNTIFS(Ishop!$AG:$AG,Source!$V$1,Ishop!$BG:$BG,Source!$D1348,Ishop!$B:$B,Source!$C1348)</f>
        <v>0</v>
      </c>
      <c r="W1348" s="11">
        <f>COUNTIFS(Ishop!$AG:$AG,Source!$W$1,Ishop!$BG:$BG,Source!$D1348,Ishop!$B:$B,Source!$C1348)</f>
        <v>0</v>
      </c>
      <c r="X1348" s="11">
        <f>COUNTIFS(Ishop!$AG:$AG,Source!$X$1,Ishop!$BG:$BG,Source!$D1348,Ishop!$B:$B,Source!$C1348)</f>
        <v>0</v>
      </c>
      <c r="Y1348" s="11">
        <f>COUNTIFS(Ishop!$AG:$AG,Source!$Y$1,Ishop!$BG:$BG,Source!$D1348,Ishop!$B:$B,Source!$C1348)</f>
        <v>0</v>
      </c>
      <c r="Z1348" s="11">
        <f>COUNTIFS(Ishop!$AG:$AG,Source!$Z$1,Ishop!$BG:$BG,Source!$D1348,Ishop!$B:$B,Source!$C1348,Ishop!$J:$J,"OUI")</f>
        <v>0</v>
      </c>
      <c r="AA1348" s="11">
        <f>COUNTIFS(Ishop!$AG:$AG,Source!$AA$1,Ishop!$BG:$BG,Source!$D1348,Ishop!$B:$B,Source!$C1348,Ishop!$J:$J,"OUI")</f>
        <v>0</v>
      </c>
      <c r="AB1348" s="11">
        <f>COUNTIFS(Ishop!$AG:$AG,Source!$AB$1,Ishop!$BG:$BG,Source!$D1348,Ishop!$B:$B,Source!$C1348,Ishop!$J:$J,"OUI")</f>
        <v>0</v>
      </c>
      <c r="AC1348" s="11">
        <f>COUNTIFS(Ishop!$AG:$AG,Source!$AC$1,Ishop!$BG:$BG,Source!$D1348,Ishop!$B:$B,Source!$C1348,Ishop!$J:$J,"OUI")</f>
        <v>0</v>
      </c>
      <c r="AD1348" s="11">
        <f>COUNTIFS(Ishop!$AG:$AG,Source!$AD$1,Ishop!$BG:$BG,Source!$D1348,Ishop!$B:$B,Source!$C1348,Ishop!$J:$J,"OUI")</f>
        <v>0</v>
      </c>
      <c r="AE1348" s="11">
        <f>COUNTIFS(Ishop!$AG:$AG,Source!$AE$1,Ishop!$BG:$BG,Source!$D1348,Ishop!$B:$B,Source!$C1348,Ishop!$J:$J,"OUI")</f>
        <v>0</v>
      </c>
      <c r="AF1348" s="11">
        <f>COUNTIFS(Ishop!$AG:$AG,Source!$AF$1,Ishop!$BG:$BG,Source!$D1348,Ishop!$B:$B,Source!$C1348,Ishop!$J:$J,"OUI")</f>
        <v>0</v>
      </c>
      <c r="AG1348" s="11">
        <f>COUNTIFS(Ishop!$AG:$AG,Source!$AG$1,Ishop!$BG:$BG,Source!$D1348,Ishop!$B:$B,Source!$C1348,Ishop!$J:$J,"OUI")</f>
        <v>0</v>
      </c>
      <c r="AH1348" s="11">
        <f>COUNTIFS(Ishop!$AG:$AG,Source!$AH$1,Ishop!$BG:$BG,Source!$D1348,Ishop!$B:$B,Source!$C1348,Ishop!$J:$J,"OUI")</f>
        <v>0</v>
      </c>
      <c r="AI1348" s="11">
        <f>COUNTIFS(Ishop!$AG:$AG,Source!$AI$1,Ishop!$BG:$BG,Source!$D1348,Ishop!$B:$B,Source!$C1348,Ishop!$J:$J,"OUI")</f>
        <v>0</v>
      </c>
      <c r="AJ1348" s="11">
        <f>COUNTIFS(Ishop!$AG:$AG,Source!$AJ$1,Ishop!$BG:$BG,Source!$D1348,Ishop!$B:$B,Source!$C1348,Ishop!$J:$J,"OUI")</f>
        <v>0</v>
      </c>
      <c r="AK1348" s="11">
        <f>COUNTIFS(Ishop!$AG:$AG,Source!$AK$1,Ishop!$BG:$BG,Source!$D1348,Ishop!$B:$B,Source!$C1348,Ishop!$J:$J,"OUI")</f>
        <v>0</v>
      </c>
      <c r="AL1348" s="11">
        <f>COUNTIFS(Ishop!$AG:$AG,Source!$AL$1,Ishop!$BG:$BG,Source!$D1348,Ishop!$B:$B,Source!$C1348,Ishop!$J:$J,"OUI")</f>
        <v>0</v>
      </c>
      <c r="AM1348" s="11">
        <f>COUNTIFS(Ishop!$AG:$AG,Source!$AM$1,Ishop!$BG:$BG,Source!$D1348,Ishop!$B:$B,Source!$C1348,Ishop!$J:$J,"OUI")</f>
        <v>0</v>
      </c>
      <c r="AN1348" s="11">
        <f>COUNTIFS(Dolmen!$W:$W,"Sensation",Dolmen!$O:$O,Source!D1348,Dolmen!$F:$F,Source!C1348)</f>
        <v>0</v>
      </c>
      <c r="AO1348" s="11">
        <f>COUNTIFS(Dolmen!$AC:$AC,"Bbox Miami",Dolmen!$O:$O,Source!D1348,Dolmen!$F:$F,Source!C1348)</f>
        <v>0</v>
      </c>
      <c r="AP1348" s="11">
        <f>COUNTIFS(Dolmen!$AD:$AD,"1",Dolmen!$W:$W,"",Dolmen!$O:$O,Source!D1348,Dolmen!$F:$F,Source!C1348)</f>
        <v>0</v>
      </c>
      <c r="AQ1348" s="11">
        <f>COUNTIFS(Dolmen!$W:$W,"Sensation",Dolmen!$Y:$Y,"1",Dolmen!$O:$O,Source!D1348,Dolmen!$F:$F,Source!C1348)</f>
        <v>0</v>
      </c>
      <c r="AR1348" s="11">
        <f>COUNTIFS(Dolmen!$AC:$AC,"Bbox Miami",Dolmen!$Y:$Y,"1",Dolmen!$O:$O,Source!D1348,Dolmen!$F:$F,Source!C1348)</f>
        <v>0</v>
      </c>
      <c r="AS1348" s="11">
        <f>COUNTIFS(Dolmen!$AD:$AD,"1",Dolmen!$W:$W,"",Dolmen!$Y:$Y,"1",Dolmen!$O:$O,Source!D1348,Dolmen!$F:$F,Source!C1348)</f>
        <v>0</v>
      </c>
      <c r="AT1348" s="11">
        <f t="shared" si="508"/>
        <v>0</v>
      </c>
      <c r="AU1348" s="11">
        <f t="shared" si="509"/>
        <v>0</v>
      </c>
      <c r="AV1348" s="11">
        <f t="shared" si="510"/>
        <v>0</v>
      </c>
      <c r="AW1348" s="11">
        <f t="shared" si="511"/>
        <v>0</v>
      </c>
      <c r="AX1348" s="11">
        <f t="shared" si="512"/>
        <v>0</v>
      </c>
      <c r="AY1348" s="11">
        <f t="shared" si="513"/>
        <v>0</v>
      </c>
      <c r="AZ1348" s="11">
        <f t="shared" si="514"/>
        <v>0</v>
      </c>
      <c r="BA1348" s="11">
        <f t="shared" si="515"/>
        <v>0</v>
      </c>
      <c r="BB1348" s="11">
        <f t="shared" si="516"/>
        <v>0</v>
      </c>
      <c r="BC1348" s="11">
        <f t="shared" si="517"/>
        <v>0</v>
      </c>
      <c r="BD1348" s="11">
        <f>SUMIFS(Ishop!$BK:$BK,Ishop!$BG:$BG,Source!D1348,Ishop!$B:$B,Source!C1348)</f>
        <v>0</v>
      </c>
      <c r="BE1348" s="11">
        <f>COUNTIFS(Ishop!$AW:$AW,"OUI",Ishop!$BG:$BG,Source!D1348,Ishop!$B:$B,Source!C1348)</f>
        <v>0</v>
      </c>
      <c r="BF1348" s="11">
        <f t="shared" si="518"/>
        <v>0</v>
      </c>
      <c r="BG1348" s="11">
        <f t="shared" si="519"/>
        <v>0</v>
      </c>
      <c r="BH1348" s="11">
        <f t="shared" si="520"/>
        <v>0</v>
      </c>
      <c r="BI1348" s="11">
        <f t="shared" si="521"/>
        <v>0</v>
      </c>
      <c r="BJ1348" s="11">
        <f t="shared" si="522"/>
        <v>0</v>
      </c>
      <c r="BK1348" s="11">
        <f t="shared" si="523"/>
        <v>0</v>
      </c>
      <c r="BL1348" s="11">
        <f t="shared" si="524"/>
        <v>0</v>
      </c>
      <c r="BM1348" s="11">
        <f t="shared" si="525"/>
        <v>0</v>
      </c>
      <c r="BN1348" s="25">
        <f>Z1348*Budget!$A$6</f>
        <v>0</v>
      </c>
      <c r="BO1348" s="25">
        <f>AA1348*(Budget!$B$6+Budget!$B$7)</f>
        <v>0</v>
      </c>
      <c r="BP1348" s="25">
        <f>AB1348*(Budget!$C$6+Budget!$C$7)</f>
        <v>0</v>
      </c>
      <c r="BQ1348" s="25">
        <f>AC1348*(Budget!$D$6+Budget!$D$7)</f>
        <v>0</v>
      </c>
      <c r="BR1348" s="25">
        <f>AD1348*(Budget!$E$6+Budget!$E$7)</f>
        <v>0</v>
      </c>
      <c r="BS1348" s="25">
        <f>AE1348*(Budget!$F$6+Budget!$F$7)</f>
        <v>0</v>
      </c>
      <c r="BT1348" s="25">
        <f>AF1348*(Budget!$G$6+Budget!$G$7)</f>
        <v>0</v>
      </c>
      <c r="BU1348" s="25">
        <f>AG1348*Budget!$H$6</f>
        <v>0</v>
      </c>
      <c r="BV1348" s="25">
        <f>AH1348*Budget!$I$6</f>
        <v>0</v>
      </c>
      <c r="BW1348" s="25">
        <f>AI1348*Budget!$J$6</f>
        <v>0</v>
      </c>
      <c r="BX1348" s="25">
        <f>AJ1348*Budget!$K$6</f>
        <v>0</v>
      </c>
      <c r="BY1348" s="25">
        <f>AK1348*Budget!$L$6</f>
        <v>0</v>
      </c>
      <c r="BZ1348" s="25">
        <f>AL1348*Budget!$M$6</f>
        <v>0</v>
      </c>
      <c r="CA1348" s="25">
        <f>AM1348*Budget!$N$6</f>
        <v>0</v>
      </c>
      <c r="CB1348" s="25">
        <f>AQ1348*Budget!$O$6</f>
        <v>0</v>
      </c>
      <c r="CC1348" s="25">
        <f>AR1348*Budget!$S$6</f>
        <v>0</v>
      </c>
      <c r="CD1348" s="25">
        <f>AS1348*Budget!$Q$6</f>
        <v>0</v>
      </c>
      <c r="CE1348" s="25">
        <f t="shared" si="526"/>
        <v>0</v>
      </c>
      <c r="CF1348" s="11" t="e">
        <f>COUNTIFS(#REF!,Source!E1348,#REF!,Source!C1348)</f>
        <v>#REF!</v>
      </c>
      <c r="CG1348" s="11" t="str">
        <f t="shared" si="527"/>
        <v>--</v>
      </c>
    </row>
    <row r="1349" spans="1:85" x14ac:dyDescent="0.25">
      <c r="A1349" t="str">
        <f>IFERROR(VLOOKUP(MONTH(C1349),Date!$A$2:$B$13,2,0),"--")</f>
        <v>Avril</v>
      </c>
      <c r="B1349" s="11">
        <f t="shared" si="506"/>
        <v>17</v>
      </c>
      <c r="C1349" s="28">
        <f t="shared" si="505"/>
        <v>42113</v>
      </c>
      <c r="D1349" s="29" t="s">
        <v>199</v>
      </c>
      <c r="E1349" s="30" t="str">
        <f>IFERROR(VLOOKUP(D1349,Listing!$A:$B,2,0),"--")</f>
        <v>A44043</v>
      </c>
      <c r="F1349" s="30" t="str">
        <f>IFERROR(VLOOKUP(D1349,Listing!$A:$E,5,0),"-")</f>
        <v>EL BAKKALI  ABDELHAMID</v>
      </c>
      <c r="G1349" s="4">
        <f>IFERROR(VLOOKUP(D1349,Listing!$A:$F,6,0),"--")</f>
        <v>42079</v>
      </c>
      <c r="H1349" s="11" t="str">
        <f>IFERROR(VLOOKUP(D1349,Listing!$A:$D,4,0),"--")</f>
        <v>ABDELMOUMEN  ROUGUI</v>
      </c>
      <c r="I1349" s="11" t="str">
        <f t="shared" si="507"/>
        <v>AAC</v>
      </c>
      <c r="J1349" s="31">
        <f>IFERROR(COUNTIFS(Ishop!$BG:$BG,Source!D1349,Ishop!$B:$B,Source!C1349),"--")</f>
        <v>0</v>
      </c>
      <c r="K1349" s="11">
        <f>IFERROR(COUNTIFS(Ishop!$BG:$BG,Source!D1349,Ishop!$B:$B,Source!C1349,Ishop!$J:$J,"OUI"),"--")</f>
        <v>0</v>
      </c>
      <c r="L1349" s="11">
        <f>COUNTIFS(Ishop!$AG:$AG,Source!$L$1,Ishop!$BG:$BG,Source!$D1349,Ishop!$B:$B,Source!$C1349)</f>
        <v>0</v>
      </c>
      <c r="M1349" s="11">
        <f>COUNTIFS(Ishop!$AG:$AG,Source!$M$1,Ishop!$BG:$BG,Source!$D1349,Ishop!$B:$B,Source!$C1349)</f>
        <v>0</v>
      </c>
      <c r="N1349" s="11">
        <f>COUNTIFS(Ishop!$AG:$AG,Source!$N$1,Ishop!$BG:$BG,Source!$D1349,Ishop!$B:$B,Source!$C1349)</f>
        <v>0</v>
      </c>
      <c r="O1349" s="11">
        <f>COUNTIFS(Ishop!$AG:$AG,Source!$O$1,Ishop!$BG:$BG,Source!$D1349,Ishop!$B:$B,Source!$C1349)</f>
        <v>0</v>
      </c>
      <c r="P1349" s="11">
        <f>COUNTIFS(Ishop!$AG:$AG,Source!$P$1,Ishop!$BG:$BG,Source!$D1349,Ishop!$B:$B,Source!$C1349)</f>
        <v>0</v>
      </c>
      <c r="Q1349" s="11">
        <f>COUNTIFS(Ishop!$AG:$AG,Source!$Q$1,Ishop!$BG:$BG,Source!$D1349,Ishop!$B:$B,Source!$C1349)</f>
        <v>0</v>
      </c>
      <c r="R1349" s="11">
        <f>COUNTIFS(Ishop!$AG:$AG,Source!$R$1,Ishop!$BG:$BG,Source!$D1349,Ishop!$B:$B,Source!$C1349)</f>
        <v>0</v>
      </c>
      <c r="S1349" s="11">
        <f>COUNTIFS(Ishop!$AG:$AG,Source!$S$1,Ishop!$BG:$BG,Source!$D1349,Ishop!$B:$B,Source!$C1349)</f>
        <v>0</v>
      </c>
      <c r="T1349" s="11">
        <f>COUNTIFS(Ishop!$AG:$AG,Source!$T$1,Ishop!$BG:$BG,Source!$D1349,Ishop!$B:$B,Source!$C1349)</f>
        <v>0</v>
      </c>
      <c r="U1349" s="11">
        <f>COUNTIFS(Ishop!$AG:$AG,Source!$U$1,Ishop!$BG:$BG,Source!$D1349,Ishop!$B:$B,Source!$C1349)</f>
        <v>0</v>
      </c>
      <c r="V1349" s="11">
        <f>COUNTIFS(Ishop!$AG:$AG,Source!$V$1,Ishop!$BG:$BG,Source!$D1349,Ishop!$B:$B,Source!$C1349)</f>
        <v>0</v>
      </c>
      <c r="W1349" s="11">
        <f>COUNTIFS(Ishop!$AG:$AG,Source!$W$1,Ishop!$BG:$BG,Source!$D1349,Ishop!$B:$B,Source!$C1349)</f>
        <v>0</v>
      </c>
      <c r="X1349" s="11">
        <f>COUNTIFS(Ishop!$AG:$AG,Source!$X$1,Ishop!$BG:$BG,Source!$D1349,Ishop!$B:$B,Source!$C1349)</f>
        <v>0</v>
      </c>
      <c r="Y1349" s="11">
        <f>COUNTIFS(Ishop!$AG:$AG,Source!$Y$1,Ishop!$BG:$BG,Source!$D1349,Ishop!$B:$B,Source!$C1349)</f>
        <v>0</v>
      </c>
      <c r="Z1349" s="11">
        <f>COUNTIFS(Ishop!$AG:$AG,Source!$Z$1,Ishop!$BG:$BG,Source!$D1349,Ishop!$B:$B,Source!$C1349,Ishop!$J:$J,"OUI")</f>
        <v>0</v>
      </c>
      <c r="AA1349" s="11">
        <f>COUNTIFS(Ishop!$AG:$AG,Source!$AA$1,Ishop!$BG:$BG,Source!$D1349,Ishop!$B:$B,Source!$C1349,Ishop!$J:$J,"OUI")</f>
        <v>0</v>
      </c>
      <c r="AB1349" s="11">
        <f>COUNTIFS(Ishop!$AG:$AG,Source!$AB$1,Ishop!$BG:$BG,Source!$D1349,Ishop!$B:$B,Source!$C1349,Ishop!$J:$J,"OUI")</f>
        <v>0</v>
      </c>
      <c r="AC1349" s="11">
        <f>COUNTIFS(Ishop!$AG:$AG,Source!$AC$1,Ishop!$BG:$BG,Source!$D1349,Ishop!$B:$B,Source!$C1349,Ishop!$J:$J,"OUI")</f>
        <v>0</v>
      </c>
      <c r="AD1349" s="11">
        <f>COUNTIFS(Ishop!$AG:$AG,Source!$AD$1,Ishop!$BG:$BG,Source!$D1349,Ishop!$B:$B,Source!$C1349,Ishop!$J:$J,"OUI")</f>
        <v>0</v>
      </c>
      <c r="AE1349" s="11">
        <f>COUNTIFS(Ishop!$AG:$AG,Source!$AE$1,Ishop!$BG:$BG,Source!$D1349,Ishop!$B:$B,Source!$C1349,Ishop!$J:$J,"OUI")</f>
        <v>0</v>
      </c>
      <c r="AF1349" s="11">
        <f>COUNTIFS(Ishop!$AG:$AG,Source!$AF$1,Ishop!$BG:$BG,Source!$D1349,Ishop!$B:$B,Source!$C1349,Ishop!$J:$J,"OUI")</f>
        <v>0</v>
      </c>
      <c r="AG1349" s="11">
        <f>COUNTIFS(Ishop!$AG:$AG,Source!$AG$1,Ishop!$BG:$BG,Source!$D1349,Ishop!$B:$B,Source!$C1349,Ishop!$J:$J,"OUI")</f>
        <v>0</v>
      </c>
      <c r="AH1349" s="11">
        <f>COUNTIFS(Ishop!$AG:$AG,Source!$AH$1,Ishop!$BG:$BG,Source!$D1349,Ishop!$B:$B,Source!$C1349,Ishop!$J:$J,"OUI")</f>
        <v>0</v>
      </c>
      <c r="AI1349" s="11">
        <f>COUNTIFS(Ishop!$AG:$AG,Source!$AI$1,Ishop!$BG:$BG,Source!$D1349,Ishop!$B:$B,Source!$C1349,Ishop!$J:$J,"OUI")</f>
        <v>0</v>
      </c>
      <c r="AJ1349" s="11">
        <f>COUNTIFS(Ishop!$AG:$AG,Source!$AJ$1,Ishop!$BG:$BG,Source!$D1349,Ishop!$B:$B,Source!$C1349,Ishop!$J:$J,"OUI")</f>
        <v>0</v>
      </c>
      <c r="AK1349" s="11">
        <f>COUNTIFS(Ishop!$AG:$AG,Source!$AK$1,Ishop!$BG:$BG,Source!$D1349,Ishop!$B:$B,Source!$C1349,Ishop!$J:$J,"OUI")</f>
        <v>0</v>
      </c>
      <c r="AL1349" s="11">
        <f>COUNTIFS(Ishop!$AG:$AG,Source!$AL$1,Ishop!$BG:$BG,Source!$D1349,Ishop!$B:$B,Source!$C1349,Ishop!$J:$J,"OUI")</f>
        <v>0</v>
      </c>
      <c r="AM1349" s="11">
        <f>COUNTIFS(Ishop!$AG:$AG,Source!$AM$1,Ishop!$BG:$BG,Source!$D1349,Ishop!$B:$B,Source!$C1349,Ishop!$J:$J,"OUI")</f>
        <v>0</v>
      </c>
      <c r="AN1349" s="11">
        <f>COUNTIFS(Dolmen!$W:$W,"Sensation",Dolmen!$O:$O,Source!D1349,Dolmen!$F:$F,Source!C1349)</f>
        <v>0</v>
      </c>
      <c r="AO1349" s="11">
        <f>COUNTIFS(Dolmen!$AC:$AC,"Bbox Miami",Dolmen!$O:$O,Source!D1349,Dolmen!$F:$F,Source!C1349)</f>
        <v>0</v>
      </c>
      <c r="AP1349" s="11">
        <f>COUNTIFS(Dolmen!$AD:$AD,"1",Dolmen!$W:$W,"",Dolmen!$O:$O,Source!D1349,Dolmen!$F:$F,Source!C1349)</f>
        <v>0</v>
      </c>
      <c r="AQ1349" s="11">
        <f>COUNTIFS(Dolmen!$W:$W,"Sensation",Dolmen!$Y:$Y,"1",Dolmen!$O:$O,Source!D1349,Dolmen!$F:$F,Source!C1349)</f>
        <v>0</v>
      </c>
      <c r="AR1349" s="11">
        <f>COUNTIFS(Dolmen!$AC:$AC,"Bbox Miami",Dolmen!$Y:$Y,"1",Dolmen!$O:$O,Source!D1349,Dolmen!$F:$F,Source!C1349)</f>
        <v>0</v>
      </c>
      <c r="AS1349" s="11">
        <f>COUNTIFS(Dolmen!$AD:$AD,"1",Dolmen!$W:$W,"",Dolmen!$Y:$Y,"1",Dolmen!$O:$O,Source!D1349,Dolmen!$F:$F,Source!C1349)</f>
        <v>0</v>
      </c>
      <c r="AT1349" s="11">
        <f t="shared" si="508"/>
        <v>0</v>
      </c>
      <c r="AU1349" s="11">
        <f t="shared" si="509"/>
        <v>0</v>
      </c>
      <c r="AV1349" s="11">
        <f t="shared" si="510"/>
        <v>0</v>
      </c>
      <c r="AW1349" s="11">
        <f t="shared" si="511"/>
        <v>0</v>
      </c>
      <c r="AX1349" s="11">
        <f t="shared" si="512"/>
        <v>0</v>
      </c>
      <c r="AY1349" s="11">
        <f t="shared" si="513"/>
        <v>0</v>
      </c>
      <c r="AZ1349" s="11">
        <f t="shared" si="514"/>
        <v>0</v>
      </c>
      <c r="BA1349" s="11">
        <f t="shared" si="515"/>
        <v>0</v>
      </c>
      <c r="BB1349" s="11">
        <f t="shared" si="516"/>
        <v>0</v>
      </c>
      <c r="BC1349" s="11">
        <f t="shared" si="517"/>
        <v>0</v>
      </c>
      <c r="BD1349" s="11">
        <f>SUMIFS(Ishop!$BK:$BK,Ishop!$BG:$BG,Source!D1349,Ishop!$B:$B,Source!C1349)</f>
        <v>0</v>
      </c>
      <c r="BE1349" s="11">
        <f>COUNTIFS(Ishop!$AW:$AW,"OUI",Ishop!$BG:$BG,Source!D1349,Ishop!$B:$B,Source!C1349)</f>
        <v>0</v>
      </c>
      <c r="BF1349" s="11">
        <f t="shared" si="518"/>
        <v>0</v>
      </c>
      <c r="BG1349" s="11">
        <f t="shared" si="519"/>
        <v>0</v>
      </c>
      <c r="BH1349" s="11">
        <f t="shared" si="520"/>
        <v>0</v>
      </c>
      <c r="BI1349" s="11">
        <f t="shared" si="521"/>
        <v>0</v>
      </c>
      <c r="BJ1349" s="11">
        <f t="shared" si="522"/>
        <v>0</v>
      </c>
      <c r="BK1349" s="11">
        <f t="shared" si="523"/>
        <v>0</v>
      </c>
      <c r="BL1349" s="11">
        <f t="shared" si="524"/>
        <v>0</v>
      </c>
      <c r="BM1349" s="11">
        <f t="shared" si="525"/>
        <v>0</v>
      </c>
      <c r="BN1349" s="25">
        <f>Z1349*Budget!$A$6</f>
        <v>0</v>
      </c>
      <c r="BO1349" s="25">
        <f>AA1349*(Budget!$B$6+Budget!$B$7)</f>
        <v>0</v>
      </c>
      <c r="BP1349" s="25">
        <f>AB1349*(Budget!$C$6+Budget!$C$7)</f>
        <v>0</v>
      </c>
      <c r="BQ1349" s="25">
        <f>AC1349*(Budget!$D$6+Budget!$D$7)</f>
        <v>0</v>
      </c>
      <c r="BR1349" s="25">
        <f>AD1349*(Budget!$E$6+Budget!$E$7)</f>
        <v>0</v>
      </c>
      <c r="BS1349" s="25">
        <f>AE1349*(Budget!$F$6+Budget!$F$7)</f>
        <v>0</v>
      </c>
      <c r="BT1349" s="25">
        <f>AF1349*(Budget!$G$6+Budget!$G$7)</f>
        <v>0</v>
      </c>
      <c r="BU1349" s="25">
        <f>AG1349*Budget!$H$6</f>
        <v>0</v>
      </c>
      <c r="BV1349" s="25">
        <f>AH1349*Budget!$I$6</f>
        <v>0</v>
      </c>
      <c r="BW1349" s="25">
        <f>AI1349*Budget!$J$6</f>
        <v>0</v>
      </c>
      <c r="BX1349" s="25">
        <f>AJ1349*Budget!$K$6</f>
        <v>0</v>
      </c>
      <c r="BY1349" s="25">
        <f>AK1349*Budget!$L$6</f>
        <v>0</v>
      </c>
      <c r="BZ1349" s="25">
        <f>AL1349*Budget!$M$6</f>
        <v>0</v>
      </c>
      <c r="CA1349" s="25">
        <f>AM1349*Budget!$N$6</f>
        <v>0</v>
      </c>
      <c r="CB1349" s="25">
        <f>AQ1349*Budget!$O$6</f>
        <v>0</v>
      </c>
      <c r="CC1349" s="25">
        <f>AR1349*Budget!$S$6</f>
        <v>0</v>
      </c>
      <c r="CD1349" s="25">
        <f>AS1349*Budget!$Q$6</f>
        <v>0</v>
      </c>
      <c r="CE1349" s="25">
        <f t="shared" si="526"/>
        <v>0</v>
      </c>
      <c r="CF1349" s="11" t="e">
        <f>COUNTIFS(#REF!,Source!E1349,#REF!,Source!C1349)</f>
        <v>#REF!</v>
      </c>
      <c r="CG1349" s="11" t="str">
        <f t="shared" si="527"/>
        <v>--</v>
      </c>
    </row>
    <row r="1350" spans="1:85" x14ac:dyDescent="0.25">
      <c r="A1350" t="str">
        <f>IFERROR(VLOOKUP(MONTH(C1350),Date!$A$2:$B$13,2,0),"--")</f>
        <v>Avril</v>
      </c>
      <c r="B1350" s="11">
        <f t="shared" si="506"/>
        <v>17</v>
      </c>
      <c r="C1350" s="28">
        <f t="shared" si="505"/>
        <v>42113</v>
      </c>
      <c r="D1350" s="29" t="s">
        <v>200</v>
      </c>
      <c r="E1350" s="30" t="str">
        <f>IFERROR(VLOOKUP(D1350,Listing!$A:$B,2,0),"--")</f>
        <v>A440A44</v>
      </c>
      <c r="F1350" s="30" t="str">
        <f>IFERROR(VLOOKUP(D1350,Listing!$A:$E,5,0),"-")</f>
        <v>AZZI  MOHAMED</v>
      </c>
      <c r="G1350" s="4">
        <f>IFERROR(VLOOKUP(D1350,Listing!$A:$F,6,0),"--")</f>
        <v>42093</v>
      </c>
      <c r="H1350" s="11" t="str">
        <f>IFERROR(VLOOKUP(D1350,Listing!$A:$D,4,0),"--")</f>
        <v>ABDELMOUMEN  ROUGUI</v>
      </c>
      <c r="I1350" s="11" t="str">
        <f t="shared" si="507"/>
        <v>AAC</v>
      </c>
      <c r="J1350" s="31">
        <f>IFERROR(COUNTIFS(Ishop!$BG:$BG,Source!D1350,Ishop!$B:$B,Source!C1350),"--")</f>
        <v>0</v>
      </c>
      <c r="K1350" s="11">
        <f>IFERROR(COUNTIFS(Ishop!$BG:$BG,Source!D1350,Ishop!$B:$B,Source!C1350,Ishop!$J:$J,"OUI"),"--")</f>
        <v>0</v>
      </c>
      <c r="L1350" s="11">
        <f>COUNTIFS(Ishop!$AG:$AG,Source!$L$1,Ishop!$BG:$BG,Source!$D1350,Ishop!$B:$B,Source!$C1350)</f>
        <v>0</v>
      </c>
      <c r="M1350" s="11">
        <f>COUNTIFS(Ishop!$AG:$AG,Source!$M$1,Ishop!$BG:$BG,Source!$D1350,Ishop!$B:$B,Source!$C1350)</f>
        <v>0</v>
      </c>
      <c r="N1350" s="11">
        <f>COUNTIFS(Ishop!$AG:$AG,Source!$N$1,Ishop!$BG:$BG,Source!$D1350,Ishop!$B:$B,Source!$C1350)</f>
        <v>0</v>
      </c>
      <c r="O1350" s="11">
        <f>COUNTIFS(Ishop!$AG:$AG,Source!$O$1,Ishop!$BG:$BG,Source!$D1350,Ishop!$B:$B,Source!$C1350)</f>
        <v>0</v>
      </c>
      <c r="P1350" s="11">
        <f>COUNTIFS(Ishop!$AG:$AG,Source!$P$1,Ishop!$BG:$BG,Source!$D1350,Ishop!$B:$B,Source!$C1350)</f>
        <v>0</v>
      </c>
      <c r="Q1350" s="11">
        <f>COUNTIFS(Ishop!$AG:$AG,Source!$Q$1,Ishop!$BG:$BG,Source!$D1350,Ishop!$B:$B,Source!$C1350)</f>
        <v>0</v>
      </c>
      <c r="R1350" s="11">
        <f>COUNTIFS(Ishop!$AG:$AG,Source!$R$1,Ishop!$BG:$BG,Source!$D1350,Ishop!$B:$B,Source!$C1350)</f>
        <v>0</v>
      </c>
      <c r="S1350" s="11">
        <f>COUNTIFS(Ishop!$AG:$AG,Source!$S$1,Ishop!$BG:$BG,Source!$D1350,Ishop!$B:$B,Source!$C1350)</f>
        <v>0</v>
      </c>
      <c r="T1350" s="11">
        <f>COUNTIFS(Ishop!$AG:$AG,Source!$T$1,Ishop!$BG:$BG,Source!$D1350,Ishop!$B:$B,Source!$C1350)</f>
        <v>0</v>
      </c>
      <c r="U1350" s="11">
        <f>COUNTIFS(Ishop!$AG:$AG,Source!$U$1,Ishop!$BG:$BG,Source!$D1350,Ishop!$B:$B,Source!$C1350)</f>
        <v>0</v>
      </c>
      <c r="V1350" s="11">
        <f>COUNTIFS(Ishop!$AG:$AG,Source!$V$1,Ishop!$BG:$BG,Source!$D1350,Ishop!$B:$B,Source!$C1350)</f>
        <v>0</v>
      </c>
      <c r="W1350" s="11">
        <f>COUNTIFS(Ishop!$AG:$AG,Source!$W$1,Ishop!$BG:$BG,Source!$D1350,Ishop!$B:$B,Source!$C1350)</f>
        <v>0</v>
      </c>
      <c r="X1350" s="11">
        <f>COUNTIFS(Ishop!$AG:$AG,Source!$X$1,Ishop!$BG:$BG,Source!$D1350,Ishop!$B:$B,Source!$C1350)</f>
        <v>0</v>
      </c>
      <c r="Y1350" s="11">
        <f>COUNTIFS(Ishop!$AG:$AG,Source!$Y$1,Ishop!$BG:$BG,Source!$D1350,Ishop!$B:$B,Source!$C1350)</f>
        <v>0</v>
      </c>
      <c r="Z1350" s="11">
        <f>COUNTIFS(Ishop!$AG:$AG,Source!$Z$1,Ishop!$BG:$BG,Source!$D1350,Ishop!$B:$B,Source!$C1350,Ishop!$J:$J,"OUI")</f>
        <v>0</v>
      </c>
      <c r="AA1350" s="11">
        <f>COUNTIFS(Ishop!$AG:$AG,Source!$AA$1,Ishop!$BG:$BG,Source!$D1350,Ishop!$B:$B,Source!$C1350,Ishop!$J:$J,"OUI")</f>
        <v>0</v>
      </c>
      <c r="AB1350" s="11">
        <f>COUNTIFS(Ishop!$AG:$AG,Source!$AB$1,Ishop!$BG:$BG,Source!$D1350,Ishop!$B:$B,Source!$C1350,Ishop!$J:$J,"OUI")</f>
        <v>0</v>
      </c>
      <c r="AC1350" s="11">
        <f>COUNTIFS(Ishop!$AG:$AG,Source!$AC$1,Ishop!$BG:$BG,Source!$D1350,Ishop!$B:$B,Source!$C1350,Ishop!$J:$J,"OUI")</f>
        <v>0</v>
      </c>
      <c r="AD1350" s="11">
        <f>COUNTIFS(Ishop!$AG:$AG,Source!$AD$1,Ishop!$BG:$BG,Source!$D1350,Ishop!$B:$B,Source!$C1350,Ishop!$J:$J,"OUI")</f>
        <v>0</v>
      </c>
      <c r="AE1350" s="11">
        <f>COUNTIFS(Ishop!$AG:$AG,Source!$AE$1,Ishop!$BG:$BG,Source!$D1350,Ishop!$B:$B,Source!$C1350,Ishop!$J:$J,"OUI")</f>
        <v>0</v>
      </c>
      <c r="AF1350" s="11">
        <f>COUNTIFS(Ishop!$AG:$AG,Source!$AF$1,Ishop!$BG:$BG,Source!$D1350,Ishop!$B:$B,Source!$C1350,Ishop!$J:$J,"OUI")</f>
        <v>0</v>
      </c>
      <c r="AG1350" s="11">
        <f>COUNTIFS(Ishop!$AG:$AG,Source!$AG$1,Ishop!$BG:$BG,Source!$D1350,Ishop!$B:$B,Source!$C1350,Ishop!$J:$J,"OUI")</f>
        <v>0</v>
      </c>
      <c r="AH1350" s="11">
        <f>COUNTIFS(Ishop!$AG:$AG,Source!$AH$1,Ishop!$BG:$BG,Source!$D1350,Ishop!$B:$B,Source!$C1350,Ishop!$J:$J,"OUI")</f>
        <v>0</v>
      </c>
      <c r="AI1350" s="11">
        <f>COUNTIFS(Ishop!$AG:$AG,Source!$AI$1,Ishop!$BG:$BG,Source!$D1350,Ishop!$B:$B,Source!$C1350,Ishop!$J:$J,"OUI")</f>
        <v>0</v>
      </c>
      <c r="AJ1350" s="11">
        <f>COUNTIFS(Ishop!$AG:$AG,Source!$AJ$1,Ishop!$BG:$BG,Source!$D1350,Ishop!$B:$B,Source!$C1350,Ishop!$J:$J,"OUI")</f>
        <v>0</v>
      </c>
      <c r="AK1350" s="11">
        <f>COUNTIFS(Ishop!$AG:$AG,Source!$AK$1,Ishop!$BG:$BG,Source!$D1350,Ishop!$B:$B,Source!$C1350,Ishop!$J:$J,"OUI")</f>
        <v>0</v>
      </c>
      <c r="AL1350" s="11">
        <f>COUNTIFS(Ishop!$AG:$AG,Source!$AL$1,Ishop!$BG:$BG,Source!$D1350,Ishop!$B:$B,Source!$C1350,Ishop!$J:$J,"OUI")</f>
        <v>0</v>
      </c>
      <c r="AM1350" s="11">
        <f>COUNTIFS(Ishop!$AG:$AG,Source!$AM$1,Ishop!$BG:$BG,Source!$D1350,Ishop!$B:$B,Source!$C1350,Ishop!$J:$J,"OUI")</f>
        <v>0</v>
      </c>
      <c r="AN1350" s="11">
        <f>COUNTIFS(Dolmen!$W:$W,"Sensation",Dolmen!$O:$O,Source!D1350,Dolmen!$F:$F,Source!C1350)</f>
        <v>0</v>
      </c>
      <c r="AO1350" s="11">
        <f>COUNTIFS(Dolmen!$AC:$AC,"Bbox Miami",Dolmen!$O:$O,Source!D1350,Dolmen!$F:$F,Source!C1350)</f>
        <v>0</v>
      </c>
      <c r="AP1350" s="11">
        <f>COUNTIFS(Dolmen!$AD:$AD,"1",Dolmen!$W:$W,"",Dolmen!$O:$O,Source!D1350,Dolmen!$F:$F,Source!C1350)</f>
        <v>0</v>
      </c>
      <c r="AQ1350" s="11">
        <f>COUNTIFS(Dolmen!$W:$W,"Sensation",Dolmen!$Y:$Y,"1",Dolmen!$O:$O,Source!D1350,Dolmen!$F:$F,Source!C1350)</f>
        <v>0</v>
      </c>
      <c r="AR1350" s="11">
        <f>COUNTIFS(Dolmen!$AC:$AC,"Bbox Miami",Dolmen!$Y:$Y,"1",Dolmen!$O:$O,Source!D1350,Dolmen!$F:$F,Source!C1350)</f>
        <v>0</v>
      </c>
      <c r="AS1350" s="11">
        <f>COUNTIFS(Dolmen!$AD:$AD,"1",Dolmen!$W:$W,"",Dolmen!$Y:$Y,"1",Dolmen!$O:$O,Source!D1350,Dolmen!$F:$F,Source!C1350)</f>
        <v>0</v>
      </c>
      <c r="AT1350" s="11">
        <f t="shared" si="508"/>
        <v>0</v>
      </c>
      <c r="AU1350" s="11">
        <f t="shared" si="509"/>
        <v>0</v>
      </c>
      <c r="AV1350" s="11">
        <f t="shared" si="510"/>
        <v>0</v>
      </c>
      <c r="AW1350" s="11">
        <f t="shared" si="511"/>
        <v>0</v>
      </c>
      <c r="AX1350" s="11">
        <f t="shared" si="512"/>
        <v>0</v>
      </c>
      <c r="AY1350" s="11">
        <f t="shared" si="513"/>
        <v>0</v>
      </c>
      <c r="AZ1350" s="11">
        <f t="shared" si="514"/>
        <v>0</v>
      </c>
      <c r="BA1350" s="11">
        <f t="shared" si="515"/>
        <v>0</v>
      </c>
      <c r="BB1350" s="11">
        <f t="shared" si="516"/>
        <v>0</v>
      </c>
      <c r="BC1350" s="11">
        <f t="shared" si="517"/>
        <v>0</v>
      </c>
      <c r="BD1350" s="11">
        <f>SUMIFS(Ishop!$BK:$BK,Ishop!$BG:$BG,Source!D1350,Ishop!$B:$B,Source!C1350)</f>
        <v>0</v>
      </c>
      <c r="BE1350" s="11">
        <f>COUNTIFS(Ishop!$AW:$AW,"OUI",Ishop!$BG:$BG,Source!D1350,Ishop!$B:$B,Source!C1350)</f>
        <v>0</v>
      </c>
      <c r="BF1350" s="11">
        <f t="shared" si="518"/>
        <v>0</v>
      </c>
      <c r="BG1350" s="11">
        <f t="shared" si="519"/>
        <v>0</v>
      </c>
      <c r="BH1350" s="11">
        <f t="shared" si="520"/>
        <v>0</v>
      </c>
      <c r="BI1350" s="11">
        <f t="shared" si="521"/>
        <v>0</v>
      </c>
      <c r="BJ1350" s="11">
        <f t="shared" si="522"/>
        <v>0</v>
      </c>
      <c r="BK1350" s="11">
        <f t="shared" si="523"/>
        <v>0</v>
      </c>
      <c r="BL1350" s="11">
        <f t="shared" si="524"/>
        <v>0</v>
      </c>
      <c r="BM1350" s="11">
        <f t="shared" si="525"/>
        <v>0</v>
      </c>
      <c r="BN1350" s="25">
        <f>Z1350*Budget!$A$6</f>
        <v>0</v>
      </c>
      <c r="BO1350" s="25">
        <f>AA1350*(Budget!$B$6+Budget!$B$7)</f>
        <v>0</v>
      </c>
      <c r="BP1350" s="25">
        <f>AB1350*(Budget!$C$6+Budget!$C$7)</f>
        <v>0</v>
      </c>
      <c r="BQ1350" s="25">
        <f>AC1350*(Budget!$D$6+Budget!$D$7)</f>
        <v>0</v>
      </c>
      <c r="BR1350" s="25">
        <f>AD1350*(Budget!$E$6+Budget!$E$7)</f>
        <v>0</v>
      </c>
      <c r="BS1350" s="25">
        <f>AE1350*(Budget!$F$6+Budget!$F$7)</f>
        <v>0</v>
      </c>
      <c r="BT1350" s="25">
        <f>AF1350*(Budget!$G$6+Budget!$G$7)</f>
        <v>0</v>
      </c>
      <c r="BU1350" s="25">
        <f>AG1350*Budget!$H$6</f>
        <v>0</v>
      </c>
      <c r="BV1350" s="25">
        <f>AH1350*Budget!$I$6</f>
        <v>0</v>
      </c>
      <c r="BW1350" s="25">
        <f>AI1350*Budget!$J$6</f>
        <v>0</v>
      </c>
      <c r="BX1350" s="25">
        <f>AJ1350*Budget!$K$6</f>
        <v>0</v>
      </c>
      <c r="BY1350" s="25">
        <f>AK1350*Budget!$L$6</f>
        <v>0</v>
      </c>
      <c r="BZ1350" s="25">
        <f>AL1350*Budget!$M$6</f>
        <v>0</v>
      </c>
      <c r="CA1350" s="25">
        <f>AM1350*Budget!$N$6</f>
        <v>0</v>
      </c>
      <c r="CB1350" s="25">
        <f>AQ1350*Budget!$O$6</f>
        <v>0</v>
      </c>
      <c r="CC1350" s="25">
        <f>AR1350*Budget!$S$6</f>
        <v>0</v>
      </c>
      <c r="CD1350" s="25">
        <f>AS1350*Budget!$Q$6</f>
        <v>0</v>
      </c>
      <c r="CE1350" s="25">
        <f t="shared" si="526"/>
        <v>0</v>
      </c>
      <c r="CF1350" s="11" t="e">
        <f>COUNTIFS(#REF!,Source!E1350,#REF!,Source!C1350)</f>
        <v>#REF!</v>
      </c>
      <c r="CG1350" s="11" t="str">
        <f t="shared" si="527"/>
        <v>--</v>
      </c>
    </row>
    <row r="1351" spans="1:85" x14ac:dyDescent="0.25">
      <c r="A1351" t="str">
        <f>IFERROR(VLOOKUP(MONTH(C1351),Date!$A$2:$B$13,2,0),"--")</f>
        <v>Avril</v>
      </c>
      <c r="B1351" s="11">
        <f t="shared" si="506"/>
        <v>17</v>
      </c>
      <c r="C1351" s="28">
        <f t="shared" si="505"/>
        <v>42113</v>
      </c>
      <c r="D1351" s="29" t="s">
        <v>201</v>
      </c>
      <c r="E1351" s="30" t="str">
        <f>IFERROR(VLOOKUP(D1351,Listing!$A:$B,2,0),"--")</f>
        <v>A440A4A4</v>
      </c>
      <c r="F1351" s="30" t="str">
        <f>IFERROR(VLOOKUP(D1351,Listing!$A:$E,5,0),"-")</f>
        <v xml:space="preserve">SOULAMI  ABDELKAMEL </v>
      </c>
      <c r="G1351" s="4">
        <f>IFERROR(VLOOKUP(D1351,Listing!$A:$F,6,0),"--")</f>
        <v>42093</v>
      </c>
      <c r="H1351" s="11" t="str">
        <f>IFERROR(VLOOKUP(D1351,Listing!$A:$D,4,0),"--")</f>
        <v>ABDELMOUMEN  ROUGUI</v>
      </c>
      <c r="I1351" s="11" t="str">
        <f t="shared" si="507"/>
        <v>AAC</v>
      </c>
      <c r="J1351" s="31">
        <f>IFERROR(COUNTIFS(Ishop!$BG:$BG,Source!D1351,Ishop!$B:$B,Source!C1351),"--")</f>
        <v>0</v>
      </c>
      <c r="K1351" s="11">
        <f>IFERROR(COUNTIFS(Ishop!$BG:$BG,Source!D1351,Ishop!$B:$B,Source!C1351,Ishop!$J:$J,"OUI"),"--")</f>
        <v>0</v>
      </c>
      <c r="L1351" s="11">
        <f>COUNTIFS(Ishop!$AG:$AG,Source!$L$1,Ishop!$BG:$BG,Source!$D1351,Ishop!$B:$B,Source!$C1351)</f>
        <v>0</v>
      </c>
      <c r="M1351" s="11">
        <f>COUNTIFS(Ishop!$AG:$AG,Source!$M$1,Ishop!$BG:$BG,Source!$D1351,Ishop!$B:$B,Source!$C1351)</f>
        <v>0</v>
      </c>
      <c r="N1351" s="11">
        <f>COUNTIFS(Ishop!$AG:$AG,Source!$N$1,Ishop!$BG:$BG,Source!$D1351,Ishop!$B:$B,Source!$C1351)</f>
        <v>0</v>
      </c>
      <c r="O1351" s="11">
        <f>COUNTIFS(Ishop!$AG:$AG,Source!$O$1,Ishop!$BG:$BG,Source!$D1351,Ishop!$B:$B,Source!$C1351)</f>
        <v>0</v>
      </c>
      <c r="P1351" s="11">
        <f>COUNTIFS(Ishop!$AG:$AG,Source!$P$1,Ishop!$BG:$BG,Source!$D1351,Ishop!$B:$B,Source!$C1351)</f>
        <v>0</v>
      </c>
      <c r="Q1351" s="11">
        <f>COUNTIFS(Ishop!$AG:$AG,Source!$Q$1,Ishop!$BG:$BG,Source!$D1351,Ishop!$B:$B,Source!$C1351)</f>
        <v>0</v>
      </c>
      <c r="R1351" s="11">
        <f>COUNTIFS(Ishop!$AG:$AG,Source!$R$1,Ishop!$BG:$BG,Source!$D1351,Ishop!$B:$B,Source!$C1351)</f>
        <v>0</v>
      </c>
      <c r="S1351" s="11">
        <f>COUNTIFS(Ishop!$AG:$AG,Source!$S$1,Ishop!$BG:$BG,Source!$D1351,Ishop!$B:$B,Source!$C1351)</f>
        <v>0</v>
      </c>
      <c r="T1351" s="11">
        <f>COUNTIFS(Ishop!$AG:$AG,Source!$T$1,Ishop!$BG:$BG,Source!$D1351,Ishop!$B:$B,Source!$C1351)</f>
        <v>0</v>
      </c>
      <c r="U1351" s="11">
        <f>COUNTIFS(Ishop!$AG:$AG,Source!$U$1,Ishop!$BG:$BG,Source!$D1351,Ishop!$B:$B,Source!$C1351)</f>
        <v>0</v>
      </c>
      <c r="V1351" s="11">
        <f>COUNTIFS(Ishop!$AG:$AG,Source!$V$1,Ishop!$BG:$BG,Source!$D1351,Ishop!$B:$B,Source!$C1351)</f>
        <v>0</v>
      </c>
      <c r="W1351" s="11">
        <f>COUNTIFS(Ishop!$AG:$AG,Source!$W$1,Ishop!$BG:$BG,Source!$D1351,Ishop!$B:$B,Source!$C1351)</f>
        <v>0</v>
      </c>
      <c r="X1351" s="11">
        <f>COUNTIFS(Ishop!$AG:$AG,Source!$X$1,Ishop!$BG:$BG,Source!$D1351,Ishop!$B:$B,Source!$C1351)</f>
        <v>0</v>
      </c>
      <c r="Y1351" s="11">
        <f>COUNTIFS(Ishop!$AG:$AG,Source!$Y$1,Ishop!$BG:$BG,Source!$D1351,Ishop!$B:$B,Source!$C1351)</f>
        <v>0</v>
      </c>
      <c r="Z1351" s="11">
        <f>COUNTIFS(Ishop!$AG:$AG,Source!$Z$1,Ishop!$BG:$BG,Source!$D1351,Ishop!$B:$B,Source!$C1351,Ishop!$J:$J,"OUI")</f>
        <v>0</v>
      </c>
      <c r="AA1351" s="11">
        <f>COUNTIFS(Ishop!$AG:$AG,Source!$AA$1,Ishop!$BG:$BG,Source!$D1351,Ishop!$B:$B,Source!$C1351,Ishop!$J:$J,"OUI")</f>
        <v>0</v>
      </c>
      <c r="AB1351" s="11">
        <f>COUNTIFS(Ishop!$AG:$AG,Source!$AB$1,Ishop!$BG:$BG,Source!$D1351,Ishop!$B:$B,Source!$C1351,Ishop!$J:$J,"OUI")</f>
        <v>0</v>
      </c>
      <c r="AC1351" s="11">
        <f>COUNTIFS(Ishop!$AG:$AG,Source!$AC$1,Ishop!$BG:$BG,Source!$D1351,Ishop!$B:$B,Source!$C1351,Ishop!$J:$J,"OUI")</f>
        <v>0</v>
      </c>
      <c r="AD1351" s="11">
        <f>COUNTIFS(Ishop!$AG:$AG,Source!$AD$1,Ishop!$BG:$BG,Source!$D1351,Ishop!$B:$B,Source!$C1351,Ishop!$J:$J,"OUI")</f>
        <v>0</v>
      </c>
      <c r="AE1351" s="11">
        <f>COUNTIFS(Ishop!$AG:$AG,Source!$AE$1,Ishop!$BG:$BG,Source!$D1351,Ishop!$B:$B,Source!$C1351,Ishop!$J:$J,"OUI")</f>
        <v>0</v>
      </c>
      <c r="AF1351" s="11">
        <f>COUNTIFS(Ishop!$AG:$AG,Source!$AF$1,Ishop!$BG:$BG,Source!$D1351,Ishop!$B:$B,Source!$C1351,Ishop!$J:$J,"OUI")</f>
        <v>0</v>
      </c>
      <c r="AG1351" s="11">
        <f>COUNTIFS(Ishop!$AG:$AG,Source!$AG$1,Ishop!$BG:$BG,Source!$D1351,Ishop!$B:$B,Source!$C1351,Ishop!$J:$J,"OUI")</f>
        <v>0</v>
      </c>
      <c r="AH1351" s="11">
        <f>COUNTIFS(Ishop!$AG:$AG,Source!$AH$1,Ishop!$BG:$BG,Source!$D1351,Ishop!$B:$B,Source!$C1351,Ishop!$J:$J,"OUI")</f>
        <v>0</v>
      </c>
      <c r="AI1351" s="11">
        <f>COUNTIFS(Ishop!$AG:$AG,Source!$AI$1,Ishop!$BG:$BG,Source!$D1351,Ishop!$B:$B,Source!$C1351,Ishop!$J:$J,"OUI")</f>
        <v>0</v>
      </c>
      <c r="AJ1351" s="11">
        <f>COUNTIFS(Ishop!$AG:$AG,Source!$AJ$1,Ishop!$BG:$BG,Source!$D1351,Ishop!$B:$B,Source!$C1351,Ishop!$J:$J,"OUI")</f>
        <v>0</v>
      </c>
      <c r="AK1351" s="11">
        <f>COUNTIFS(Ishop!$AG:$AG,Source!$AK$1,Ishop!$BG:$BG,Source!$D1351,Ishop!$B:$B,Source!$C1351,Ishop!$J:$J,"OUI")</f>
        <v>0</v>
      </c>
      <c r="AL1351" s="11">
        <f>COUNTIFS(Ishop!$AG:$AG,Source!$AL$1,Ishop!$BG:$BG,Source!$D1351,Ishop!$B:$B,Source!$C1351,Ishop!$J:$J,"OUI")</f>
        <v>0</v>
      </c>
      <c r="AM1351" s="11">
        <f>COUNTIFS(Ishop!$AG:$AG,Source!$AM$1,Ishop!$BG:$BG,Source!$D1351,Ishop!$B:$B,Source!$C1351,Ishop!$J:$J,"OUI")</f>
        <v>0</v>
      </c>
      <c r="AN1351" s="11">
        <f>COUNTIFS(Dolmen!$W:$W,"Sensation",Dolmen!$O:$O,Source!D1351,Dolmen!$F:$F,Source!C1351)</f>
        <v>0</v>
      </c>
      <c r="AO1351" s="11">
        <f>COUNTIFS(Dolmen!$AC:$AC,"Bbox Miami",Dolmen!$O:$O,Source!D1351,Dolmen!$F:$F,Source!C1351)</f>
        <v>0</v>
      </c>
      <c r="AP1351" s="11">
        <f>COUNTIFS(Dolmen!$AD:$AD,"1",Dolmen!$W:$W,"",Dolmen!$O:$O,Source!D1351,Dolmen!$F:$F,Source!C1351)</f>
        <v>0</v>
      </c>
      <c r="AQ1351" s="11">
        <f>COUNTIFS(Dolmen!$W:$W,"Sensation",Dolmen!$Y:$Y,"1",Dolmen!$O:$O,Source!D1351,Dolmen!$F:$F,Source!C1351)</f>
        <v>0</v>
      </c>
      <c r="AR1351" s="11">
        <f>COUNTIFS(Dolmen!$AC:$AC,"Bbox Miami",Dolmen!$Y:$Y,"1",Dolmen!$O:$O,Source!D1351,Dolmen!$F:$F,Source!C1351)</f>
        <v>0</v>
      </c>
      <c r="AS1351" s="11">
        <f>COUNTIFS(Dolmen!$AD:$AD,"1",Dolmen!$W:$W,"",Dolmen!$Y:$Y,"1",Dolmen!$O:$O,Source!D1351,Dolmen!$F:$F,Source!C1351)</f>
        <v>0</v>
      </c>
      <c r="AT1351" s="11">
        <f t="shared" si="508"/>
        <v>0</v>
      </c>
      <c r="AU1351" s="11">
        <f t="shared" si="509"/>
        <v>0</v>
      </c>
      <c r="AV1351" s="11">
        <f t="shared" si="510"/>
        <v>0</v>
      </c>
      <c r="AW1351" s="11">
        <f t="shared" si="511"/>
        <v>0</v>
      </c>
      <c r="AX1351" s="11">
        <f t="shared" si="512"/>
        <v>0</v>
      </c>
      <c r="AY1351" s="11">
        <f t="shared" si="513"/>
        <v>0</v>
      </c>
      <c r="AZ1351" s="11">
        <f t="shared" si="514"/>
        <v>0</v>
      </c>
      <c r="BA1351" s="11">
        <f t="shared" si="515"/>
        <v>0</v>
      </c>
      <c r="BB1351" s="11">
        <f t="shared" si="516"/>
        <v>0</v>
      </c>
      <c r="BC1351" s="11">
        <f t="shared" si="517"/>
        <v>0</v>
      </c>
      <c r="BD1351" s="11">
        <f>SUMIFS(Ishop!$BK:$BK,Ishop!$BG:$BG,Source!D1351,Ishop!$B:$B,Source!C1351)</f>
        <v>0</v>
      </c>
      <c r="BE1351" s="11">
        <f>COUNTIFS(Ishop!$AW:$AW,"OUI",Ishop!$BG:$BG,Source!D1351,Ishop!$B:$B,Source!C1351)</f>
        <v>0</v>
      </c>
      <c r="BF1351" s="11">
        <f t="shared" si="518"/>
        <v>0</v>
      </c>
      <c r="BG1351" s="11">
        <f t="shared" si="519"/>
        <v>0</v>
      </c>
      <c r="BH1351" s="11">
        <f t="shared" si="520"/>
        <v>0</v>
      </c>
      <c r="BI1351" s="11">
        <f t="shared" si="521"/>
        <v>0</v>
      </c>
      <c r="BJ1351" s="11">
        <f t="shared" si="522"/>
        <v>0</v>
      </c>
      <c r="BK1351" s="11">
        <f t="shared" si="523"/>
        <v>0</v>
      </c>
      <c r="BL1351" s="11">
        <f t="shared" si="524"/>
        <v>0</v>
      </c>
      <c r="BM1351" s="11">
        <f t="shared" si="525"/>
        <v>0</v>
      </c>
      <c r="BN1351" s="25">
        <f>Z1351*Budget!$A$6</f>
        <v>0</v>
      </c>
      <c r="BO1351" s="25">
        <f>AA1351*(Budget!$B$6+Budget!$B$7)</f>
        <v>0</v>
      </c>
      <c r="BP1351" s="25">
        <f>AB1351*(Budget!$C$6+Budget!$C$7)</f>
        <v>0</v>
      </c>
      <c r="BQ1351" s="25">
        <f>AC1351*(Budget!$D$6+Budget!$D$7)</f>
        <v>0</v>
      </c>
      <c r="BR1351" s="25">
        <f>AD1351*(Budget!$E$6+Budget!$E$7)</f>
        <v>0</v>
      </c>
      <c r="BS1351" s="25">
        <f>AE1351*(Budget!$F$6+Budget!$F$7)</f>
        <v>0</v>
      </c>
      <c r="BT1351" s="25">
        <f>AF1351*(Budget!$G$6+Budget!$G$7)</f>
        <v>0</v>
      </c>
      <c r="BU1351" s="25">
        <f>AG1351*Budget!$H$6</f>
        <v>0</v>
      </c>
      <c r="BV1351" s="25">
        <f>AH1351*Budget!$I$6</f>
        <v>0</v>
      </c>
      <c r="BW1351" s="25">
        <f>AI1351*Budget!$J$6</f>
        <v>0</v>
      </c>
      <c r="BX1351" s="25">
        <f>AJ1351*Budget!$K$6</f>
        <v>0</v>
      </c>
      <c r="BY1351" s="25">
        <f>AK1351*Budget!$L$6</f>
        <v>0</v>
      </c>
      <c r="BZ1351" s="25">
        <f>AL1351*Budget!$M$6</f>
        <v>0</v>
      </c>
      <c r="CA1351" s="25">
        <f>AM1351*Budget!$N$6</f>
        <v>0</v>
      </c>
      <c r="CB1351" s="25">
        <f>AQ1351*Budget!$O$6</f>
        <v>0</v>
      </c>
      <c r="CC1351" s="25">
        <f>AR1351*Budget!$S$6</f>
        <v>0</v>
      </c>
      <c r="CD1351" s="25">
        <f>AS1351*Budget!$Q$6</f>
        <v>0</v>
      </c>
      <c r="CE1351" s="25">
        <f t="shared" si="526"/>
        <v>0</v>
      </c>
      <c r="CF1351" s="11" t="e">
        <f>COUNTIFS(#REF!,Source!E1351,#REF!,Source!C1351)</f>
        <v>#REF!</v>
      </c>
      <c r="CG1351" s="11" t="str">
        <f t="shared" si="527"/>
        <v>--</v>
      </c>
    </row>
    <row r="1352" spans="1:85" x14ac:dyDescent="0.25">
      <c r="A1352" t="str">
        <f>IFERROR(VLOOKUP(MONTH(C1352),Date!$A$2:$B$13,2,0),"--")</f>
        <v>Avril</v>
      </c>
      <c r="B1352" s="11">
        <f t="shared" si="506"/>
        <v>17</v>
      </c>
      <c r="C1352" s="28">
        <f t="shared" si="505"/>
        <v>42113</v>
      </c>
      <c r="D1352" s="29" t="s">
        <v>202</v>
      </c>
      <c r="E1352" s="30" t="str">
        <f>IFERROR(VLOOKUP(D1352,Listing!$A:$B,2,0),"--")</f>
        <v>A44047</v>
      </c>
      <c r="F1352" s="30" t="str">
        <f>IFERROR(VLOOKUP(D1352,Listing!$A:$E,5,0),"-")</f>
        <v>AZZOUZI  MAHMOUD</v>
      </c>
      <c r="G1352" s="4">
        <f>IFERROR(VLOOKUP(D1352,Listing!$A:$F,6,0),"--")</f>
        <v>42079</v>
      </c>
      <c r="H1352" s="11" t="str">
        <f>IFERROR(VLOOKUP(D1352,Listing!$A:$D,4,0),"--")</f>
        <v>ABDELMOUMEN  ROUGUI</v>
      </c>
      <c r="I1352" s="11" t="str">
        <f t="shared" si="507"/>
        <v>AAC</v>
      </c>
      <c r="J1352" s="31">
        <f>IFERROR(COUNTIFS(Ishop!$BG:$BG,Source!D1352,Ishop!$B:$B,Source!C1352),"--")</f>
        <v>0</v>
      </c>
      <c r="K1352" s="11">
        <f>IFERROR(COUNTIFS(Ishop!$BG:$BG,Source!D1352,Ishop!$B:$B,Source!C1352,Ishop!$J:$J,"OUI"),"--")</f>
        <v>0</v>
      </c>
      <c r="L1352" s="11">
        <f>COUNTIFS(Ishop!$AG:$AG,Source!$L$1,Ishop!$BG:$BG,Source!$D1352,Ishop!$B:$B,Source!$C1352)</f>
        <v>0</v>
      </c>
      <c r="M1352" s="11">
        <f>COUNTIFS(Ishop!$AG:$AG,Source!$M$1,Ishop!$BG:$BG,Source!$D1352,Ishop!$B:$B,Source!$C1352)</f>
        <v>0</v>
      </c>
      <c r="N1352" s="11">
        <f>COUNTIFS(Ishop!$AG:$AG,Source!$N$1,Ishop!$BG:$BG,Source!$D1352,Ishop!$B:$B,Source!$C1352)</f>
        <v>0</v>
      </c>
      <c r="O1352" s="11">
        <f>COUNTIFS(Ishop!$AG:$AG,Source!$O$1,Ishop!$BG:$BG,Source!$D1352,Ishop!$B:$B,Source!$C1352)</f>
        <v>0</v>
      </c>
      <c r="P1352" s="11">
        <f>COUNTIFS(Ishop!$AG:$AG,Source!$P$1,Ishop!$BG:$BG,Source!$D1352,Ishop!$B:$B,Source!$C1352)</f>
        <v>0</v>
      </c>
      <c r="Q1352" s="11">
        <f>COUNTIFS(Ishop!$AG:$AG,Source!$Q$1,Ishop!$BG:$BG,Source!$D1352,Ishop!$B:$B,Source!$C1352)</f>
        <v>0</v>
      </c>
      <c r="R1352" s="11">
        <f>COUNTIFS(Ishop!$AG:$AG,Source!$R$1,Ishop!$BG:$BG,Source!$D1352,Ishop!$B:$B,Source!$C1352)</f>
        <v>0</v>
      </c>
      <c r="S1352" s="11">
        <f>COUNTIFS(Ishop!$AG:$AG,Source!$S$1,Ishop!$BG:$BG,Source!$D1352,Ishop!$B:$B,Source!$C1352)</f>
        <v>0</v>
      </c>
      <c r="T1352" s="11">
        <f>COUNTIFS(Ishop!$AG:$AG,Source!$T$1,Ishop!$BG:$BG,Source!$D1352,Ishop!$B:$B,Source!$C1352)</f>
        <v>0</v>
      </c>
      <c r="U1352" s="11">
        <f>COUNTIFS(Ishop!$AG:$AG,Source!$U$1,Ishop!$BG:$BG,Source!$D1352,Ishop!$B:$B,Source!$C1352)</f>
        <v>0</v>
      </c>
      <c r="V1352" s="11">
        <f>COUNTIFS(Ishop!$AG:$AG,Source!$V$1,Ishop!$BG:$BG,Source!$D1352,Ishop!$B:$B,Source!$C1352)</f>
        <v>0</v>
      </c>
      <c r="W1352" s="11">
        <f>COUNTIFS(Ishop!$AG:$AG,Source!$W$1,Ishop!$BG:$BG,Source!$D1352,Ishop!$B:$B,Source!$C1352)</f>
        <v>0</v>
      </c>
      <c r="X1352" s="11">
        <f>COUNTIFS(Ishop!$AG:$AG,Source!$X$1,Ishop!$BG:$BG,Source!$D1352,Ishop!$B:$B,Source!$C1352)</f>
        <v>0</v>
      </c>
      <c r="Y1352" s="11">
        <f>COUNTIFS(Ishop!$AG:$AG,Source!$Y$1,Ishop!$BG:$BG,Source!$D1352,Ishop!$B:$B,Source!$C1352)</f>
        <v>0</v>
      </c>
      <c r="Z1352" s="11">
        <f>COUNTIFS(Ishop!$AG:$AG,Source!$Z$1,Ishop!$BG:$BG,Source!$D1352,Ishop!$B:$B,Source!$C1352,Ishop!$J:$J,"OUI")</f>
        <v>0</v>
      </c>
      <c r="AA1352" s="11">
        <f>COUNTIFS(Ishop!$AG:$AG,Source!$AA$1,Ishop!$BG:$BG,Source!$D1352,Ishop!$B:$B,Source!$C1352,Ishop!$J:$J,"OUI")</f>
        <v>0</v>
      </c>
      <c r="AB1352" s="11">
        <f>COUNTIFS(Ishop!$AG:$AG,Source!$AB$1,Ishop!$BG:$BG,Source!$D1352,Ishop!$B:$B,Source!$C1352,Ishop!$J:$J,"OUI")</f>
        <v>0</v>
      </c>
      <c r="AC1352" s="11">
        <f>COUNTIFS(Ishop!$AG:$AG,Source!$AC$1,Ishop!$BG:$BG,Source!$D1352,Ishop!$B:$B,Source!$C1352,Ishop!$J:$J,"OUI")</f>
        <v>0</v>
      </c>
      <c r="AD1352" s="11">
        <f>COUNTIFS(Ishop!$AG:$AG,Source!$AD$1,Ishop!$BG:$BG,Source!$D1352,Ishop!$B:$B,Source!$C1352,Ishop!$J:$J,"OUI")</f>
        <v>0</v>
      </c>
      <c r="AE1352" s="11">
        <f>COUNTIFS(Ishop!$AG:$AG,Source!$AE$1,Ishop!$BG:$BG,Source!$D1352,Ishop!$B:$B,Source!$C1352,Ishop!$J:$J,"OUI")</f>
        <v>0</v>
      </c>
      <c r="AF1352" s="11">
        <f>COUNTIFS(Ishop!$AG:$AG,Source!$AF$1,Ishop!$BG:$BG,Source!$D1352,Ishop!$B:$B,Source!$C1352,Ishop!$J:$J,"OUI")</f>
        <v>0</v>
      </c>
      <c r="AG1352" s="11">
        <f>COUNTIFS(Ishop!$AG:$AG,Source!$AG$1,Ishop!$BG:$BG,Source!$D1352,Ishop!$B:$B,Source!$C1352,Ishop!$J:$J,"OUI")</f>
        <v>0</v>
      </c>
      <c r="AH1352" s="11">
        <f>COUNTIFS(Ishop!$AG:$AG,Source!$AH$1,Ishop!$BG:$BG,Source!$D1352,Ishop!$B:$B,Source!$C1352,Ishop!$J:$J,"OUI")</f>
        <v>0</v>
      </c>
      <c r="AI1352" s="11">
        <f>COUNTIFS(Ishop!$AG:$AG,Source!$AI$1,Ishop!$BG:$BG,Source!$D1352,Ishop!$B:$B,Source!$C1352,Ishop!$J:$J,"OUI")</f>
        <v>0</v>
      </c>
      <c r="AJ1352" s="11">
        <f>COUNTIFS(Ishop!$AG:$AG,Source!$AJ$1,Ishop!$BG:$BG,Source!$D1352,Ishop!$B:$B,Source!$C1352,Ishop!$J:$J,"OUI")</f>
        <v>0</v>
      </c>
      <c r="AK1352" s="11">
        <f>COUNTIFS(Ishop!$AG:$AG,Source!$AK$1,Ishop!$BG:$BG,Source!$D1352,Ishop!$B:$B,Source!$C1352,Ishop!$J:$J,"OUI")</f>
        <v>0</v>
      </c>
      <c r="AL1352" s="11">
        <f>COUNTIFS(Ishop!$AG:$AG,Source!$AL$1,Ishop!$BG:$BG,Source!$D1352,Ishop!$B:$B,Source!$C1352,Ishop!$J:$J,"OUI")</f>
        <v>0</v>
      </c>
      <c r="AM1352" s="11">
        <f>COUNTIFS(Ishop!$AG:$AG,Source!$AM$1,Ishop!$BG:$BG,Source!$D1352,Ishop!$B:$B,Source!$C1352,Ishop!$J:$J,"OUI")</f>
        <v>0</v>
      </c>
      <c r="AN1352" s="11">
        <f>COUNTIFS(Dolmen!$W:$W,"Sensation",Dolmen!$O:$O,Source!D1352,Dolmen!$F:$F,Source!C1352)</f>
        <v>0</v>
      </c>
      <c r="AO1352" s="11">
        <f>COUNTIFS(Dolmen!$AC:$AC,"Bbox Miami",Dolmen!$O:$O,Source!D1352,Dolmen!$F:$F,Source!C1352)</f>
        <v>0</v>
      </c>
      <c r="AP1352" s="11">
        <f>COUNTIFS(Dolmen!$AD:$AD,"1",Dolmen!$W:$W,"",Dolmen!$O:$O,Source!D1352,Dolmen!$F:$F,Source!C1352)</f>
        <v>0</v>
      </c>
      <c r="AQ1352" s="11">
        <f>COUNTIFS(Dolmen!$W:$W,"Sensation",Dolmen!$Y:$Y,"1",Dolmen!$O:$O,Source!D1352,Dolmen!$F:$F,Source!C1352)</f>
        <v>0</v>
      </c>
      <c r="AR1352" s="11">
        <f>COUNTIFS(Dolmen!$AC:$AC,"Bbox Miami",Dolmen!$Y:$Y,"1",Dolmen!$O:$O,Source!D1352,Dolmen!$F:$F,Source!C1352)</f>
        <v>0</v>
      </c>
      <c r="AS1352" s="11">
        <f>COUNTIFS(Dolmen!$AD:$AD,"1",Dolmen!$W:$W,"",Dolmen!$Y:$Y,"1",Dolmen!$O:$O,Source!D1352,Dolmen!$F:$F,Source!C1352)</f>
        <v>0</v>
      </c>
      <c r="AT1352" s="11">
        <f t="shared" si="508"/>
        <v>0</v>
      </c>
      <c r="AU1352" s="11">
        <f t="shared" si="509"/>
        <v>0</v>
      </c>
      <c r="AV1352" s="11">
        <f t="shared" si="510"/>
        <v>0</v>
      </c>
      <c r="AW1352" s="11">
        <f t="shared" si="511"/>
        <v>0</v>
      </c>
      <c r="AX1352" s="11">
        <f t="shared" si="512"/>
        <v>0</v>
      </c>
      <c r="AY1352" s="11">
        <f t="shared" si="513"/>
        <v>0</v>
      </c>
      <c r="AZ1352" s="11">
        <f t="shared" si="514"/>
        <v>0</v>
      </c>
      <c r="BA1352" s="11">
        <f t="shared" si="515"/>
        <v>0</v>
      </c>
      <c r="BB1352" s="11">
        <f t="shared" si="516"/>
        <v>0</v>
      </c>
      <c r="BC1352" s="11">
        <f t="shared" si="517"/>
        <v>0</v>
      </c>
      <c r="BD1352" s="11">
        <f>SUMIFS(Ishop!$BK:$BK,Ishop!$BG:$BG,Source!D1352,Ishop!$B:$B,Source!C1352)</f>
        <v>0</v>
      </c>
      <c r="BE1352" s="11">
        <f>COUNTIFS(Ishop!$AW:$AW,"OUI",Ishop!$BG:$BG,Source!D1352,Ishop!$B:$B,Source!C1352)</f>
        <v>0</v>
      </c>
      <c r="BF1352" s="11">
        <f t="shared" si="518"/>
        <v>0</v>
      </c>
      <c r="BG1352" s="11">
        <f t="shared" si="519"/>
        <v>0</v>
      </c>
      <c r="BH1352" s="11">
        <f t="shared" si="520"/>
        <v>0</v>
      </c>
      <c r="BI1352" s="11">
        <f t="shared" si="521"/>
        <v>0</v>
      </c>
      <c r="BJ1352" s="11">
        <f t="shared" si="522"/>
        <v>0</v>
      </c>
      <c r="BK1352" s="11">
        <f t="shared" si="523"/>
        <v>0</v>
      </c>
      <c r="BL1352" s="11">
        <f t="shared" si="524"/>
        <v>0</v>
      </c>
      <c r="BM1352" s="11">
        <f t="shared" si="525"/>
        <v>0</v>
      </c>
      <c r="BN1352" s="25">
        <f>Z1352*Budget!$A$6</f>
        <v>0</v>
      </c>
      <c r="BO1352" s="25">
        <f>AA1352*(Budget!$B$6+Budget!$B$7)</f>
        <v>0</v>
      </c>
      <c r="BP1352" s="25">
        <f>AB1352*(Budget!$C$6+Budget!$C$7)</f>
        <v>0</v>
      </c>
      <c r="BQ1352" s="25">
        <f>AC1352*(Budget!$D$6+Budget!$D$7)</f>
        <v>0</v>
      </c>
      <c r="BR1352" s="25">
        <f>AD1352*(Budget!$E$6+Budget!$E$7)</f>
        <v>0</v>
      </c>
      <c r="BS1352" s="25">
        <f>AE1352*(Budget!$F$6+Budget!$F$7)</f>
        <v>0</v>
      </c>
      <c r="BT1352" s="25">
        <f>AF1352*(Budget!$G$6+Budget!$G$7)</f>
        <v>0</v>
      </c>
      <c r="BU1352" s="25">
        <f>AG1352*Budget!$H$6</f>
        <v>0</v>
      </c>
      <c r="BV1352" s="25">
        <f>AH1352*Budget!$I$6</f>
        <v>0</v>
      </c>
      <c r="BW1352" s="25">
        <f>AI1352*Budget!$J$6</f>
        <v>0</v>
      </c>
      <c r="BX1352" s="25">
        <f>AJ1352*Budget!$K$6</f>
        <v>0</v>
      </c>
      <c r="BY1352" s="25">
        <f>AK1352*Budget!$L$6</f>
        <v>0</v>
      </c>
      <c r="BZ1352" s="25">
        <f>AL1352*Budget!$M$6</f>
        <v>0</v>
      </c>
      <c r="CA1352" s="25">
        <f>AM1352*Budget!$N$6</f>
        <v>0</v>
      </c>
      <c r="CB1352" s="25">
        <f>AQ1352*Budget!$O$6</f>
        <v>0</v>
      </c>
      <c r="CC1352" s="25">
        <f>AR1352*Budget!$S$6</f>
        <v>0</v>
      </c>
      <c r="CD1352" s="25">
        <f>AS1352*Budget!$Q$6</f>
        <v>0</v>
      </c>
      <c r="CE1352" s="25">
        <f t="shared" si="526"/>
        <v>0</v>
      </c>
      <c r="CF1352" s="11" t="e">
        <f>COUNTIFS(#REF!,Source!E1352,#REF!,Source!C1352)</f>
        <v>#REF!</v>
      </c>
      <c r="CG1352" s="11" t="str">
        <f t="shared" si="527"/>
        <v>--</v>
      </c>
    </row>
    <row r="1353" spans="1:85" x14ac:dyDescent="0.25">
      <c r="A1353" t="str">
        <f>IFERROR(VLOOKUP(MONTH(C1353),Date!$A$2:$B$13,2,0),"--")</f>
        <v>Avril</v>
      </c>
      <c r="B1353" s="11">
        <f t="shared" si="506"/>
        <v>17</v>
      </c>
      <c r="C1353" s="28">
        <f t="shared" si="505"/>
        <v>42113</v>
      </c>
      <c r="D1353" s="29" t="s">
        <v>203</v>
      </c>
      <c r="E1353" s="30" t="str">
        <f>IFERROR(VLOOKUP(D1353,Listing!$A:$B,2,0),"--")</f>
        <v>A44074</v>
      </c>
      <c r="F1353" s="30" t="str">
        <f>IFERROR(VLOOKUP(D1353,Listing!$A:$E,5,0),"-")</f>
        <v>EL ATTAFI  IMANE</v>
      </c>
      <c r="G1353" s="4">
        <f>IFERROR(VLOOKUP(D1353,Listing!$A:$F,6,0),"--")</f>
        <v>42093</v>
      </c>
      <c r="H1353" s="11" t="str">
        <f>IFERROR(VLOOKUP(D1353,Listing!$A:$D,4,0),"--")</f>
        <v>ABDELMOUMEN  ROUGUI</v>
      </c>
      <c r="I1353" s="11" t="str">
        <f t="shared" si="507"/>
        <v>AAC</v>
      </c>
      <c r="J1353" s="31">
        <f>IFERROR(COUNTIFS(Ishop!$BG:$BG,Source!D1353,Ishop!$B:$B,Source!C1353),"--")</f>
        <v>0</v>
      </c>
      <c r="K1353" s="11">
        <f>IFERROR(COUNTIFS(Ishop!$BG:$BG,Source!D1353,Ishop!$B:$B,Source!C1353,Ishop!$J:$J,"OUI"),"--")</f>
        <v>0</v>
      </c>
      <c r="L1353" s="11">
        <f>COUNTIFS(Ishop!$AG:$AG,Source!$L$1,Ishop!$BG:$BG,Source!$D1353,Ishop!$B:$B,Source!$C1353)</f>
        <v>0</v>
      </c>
      <c r="M1353" s="11">
        <f>COUNTIFS(Ishop!$AG:$AG,Source!$M$1,Ishop!$BG:$BG,Source!$D1353,Ishop!$B:$B,Source!$C1353)</f>
        <v>0</v>
      </c>
      <c r="N1353" s="11">
        <f>COUNTIFS(Ishop!$AG:$AG,Source!$N$1,Ishop!$BG:$BG,Source!$D1353,Ishop!$B:$B,Source!$C1353)</f>
        <v>0</v>
      </c>
      <c r="O1353" s="11">
        <f>COUNTIFS(Ishop!$AG:$AG,Source!$O$1,Ishop!$BG:$BG,Source!$D1353,Ishop!$B:$B,Source!$C1353)</f>
        <v>0</v>
      </c>
      <c r="P1353" s="11">
        <f>COUNTIFS(Ishop!$AG:$AG,Source!$P$1,Ishop!$BG:$BG,Source!$D1353,Ishop!$B:$B,Source!$C1353)</f>
        <v>0</v>
      </c>
      <c r="Q1353" s="11">
        <f>COUNTIFS(Ishop!$AG:$AG,Source!$Q$1,Ishop!$BG:$BG,Source!$D1353,Ishop!$B:$B,Source!$C1353)</f>
        <v>0</v>
      </c>
      <c r="R1353" s="11">
        <f>COUNTIFS(Ishop!$AG:$AG,Source!$R$1,Ishop!$BG:$BG,Source!$D1353,Ishop!$B:$B,Source!$C1353)</f>
        <v>0</v>
      </c>
      <c r="S1353" s="11">
        <f>COUNTIFS(Ishop!$AG:$AG,Source!$S$1,Ishop!$BG:$BG,Source!$D1353,Ishop!$B:$B,Source!$C1353)</f>
        <v>0</v>
      </c>
      <c r="T1353" s="11">
        <f>COUNTIFS(Ishop!$AG:$AG,Source!$T$1,Ishop!$BG:$BG,Source!$D1353,Ishop!$B:$B,Source!$C1353)</f>
        <v>0</v>
      </c>
      <c r="U1353" s="11">
        <f>COUNTIFS(Ishop!$AG:$AG,Source!$U$1,Ishop!$BG:$BG,Source!$D1353,Ishop!$B:$B,Source!$C1353)</f>
        <v>0</v>
      </c>
      <c r="V1353" s="11">
        <f>COUNTIFS(Ishop!$AG:$AG,Source!$V$1,Ishop!$BG:$BG,Source!$D1353,Ishop!$B:$B,Source!$C1353)</f>
        <v>0</v>
      </c>
      <c r="W1353" s="11">
        <f>COUNTIFS(Ishop!$AG:$AG,Source!$W$1,Ishop!$BG:$BG,Source!$D1353,Ishop!$B:$B,Source!$C1353)</f>
        <v>0</v>
      </c>
      <c r="X1353" s="11">
        <f>COUNTIFS(Ishop!$AG:$AG,Source!$X$1,Ishop!$BG:$BG,Source!$D1353,Ishop!$B:$B,Source!$C1353)</f>
        <v>0</v>
      </c>
      <c r="Y1353" s="11">
        <f>COUNTIFS(Ishop!$AG:$AG,Source!$Y$1,Ishop!$BG:$BG,Source!$D1353,Ishop!$B:$B,Source!$C1353)</f>
        <v>0</v>
      </c>
      <c r="Z1353" s="11">
        <f>COUNTIFS(Ishop!$AG:$AG,Source!$Z$1,Ishop!$BG:$BG,Source!$D1353,Ishop!$B:$B,Source!$C1353,Ishop!$J:$J,"OUI")</f>
        <v>0</v>
      </c>
      <c r="AA1353" s="11">
        <f>COUNTIFS(Ishop!$AG:$AG,Source!$AA$1,Ishop!$BG:$BG,Source!$D1353,Ishop!$B:$B,Source!$C1353,Ishop!$J:$J,"OUI")</f>
        <v>0</v>
      </c>
      <c r="AB1353" s="11">
        <f>COUNTIFS(Ishop!$AG:$AG,Source!$AB$1,Ishop!$BG:$BG,Source!$D1353,Ishop!$B:$B,Source!$C1353,Ishop!$J:$J,"OUI")</f>
        <v>0</v>
      </c>
      <c r="AC1353" s="11">
        <f>COUNTIFS(Ishop!$AG:$AG,Source!$AC$1,Ishop!$BG:$BG,Source!$D1353,Ishop!$B:$B,Source!$C1353,Ishop!$J:$J,"OUI")</f>
        <v>0</v>
      </c>
      <c r="AD1353" s="11">
        <f>COUNTIFS(Ishop!$AG:$AG,Source!$AD$1,Ishop!$BG:$BG,Source!$D1353,Ishop!$B:$B,Source!$C1353,Ishop!$J:$J,"OUI")</f>
        <v>0</v>
      </c>
      <c r="AE1353" s="11">
        <f>COUNTIFS(Ishop!$AG:$AG,Source!$AE$1,Ishop!$BG:$BG,Source!$D1353,Ishop!$B:$B,Source!$C1353,Ishop!$J:$J,"OUI")</f>
        <v>0</v>
      </c>
      <c r="AF1353" s="11">
        <f>COUNTIFS(Ishop!$AG:$AG,Source!$AF$1,Ishop!$BG:$BG,Source!$D1353,Ishop!$B:$B,Source!$C1353,Ishop!$J:$J,"OUI")</f>
        <v>0</v>
      </c>
      <c r="AG1353" s="11">
        <f>COUNTIFS(Ishop!$AG:$AG,Source!$AG$1,Ishop!$BG:$BG,Source!$D1353,Ishop!$B:$B,Source!$C1353,Ishop!$J:$J,"OUI")</f>
        <v>0</v>
      </c>
      <c r="AH1353" s="11">
        <f>COUNTIFS(Ishop!$AG:$AG,Source!$AH$1,Ishop!$BG:$BG,Source!$D1353,Ishop!$B:$B,Source!$C1353,Ishop!$J:$J,"OUI")</f>
        <v>0</v>
      </c>
      <c r="AI1353" s="11">
        <f>COUNTIFS(Ishop!$AG:$AG,Source!$AI$1,Ishop!$BG:$BG,Source!$D1353,Ishop!$B:$B,Source!$C1353,Ishop!$J:$J,"OUI")</f>
        <v>0</v>
      </c>
      <c r="AJ1353" s="11">
        <f>COUNTIFS(Ishop!$AG:$AG,Source!$AJ$1,Ishop!$BG:$BG,Source!$D1353,Ishop!$B:$B,Source!$C1353,Ishop!$J:$J,"OUI")</f>
        <v>0</v>
      </c>
      <c r="AK1353" s="11">
        <f>COUNTIFS(Ishop!$AG:$AG,Source!$AK$1,Ishop!$BG:$BG,Source!$D1353,Ishop!$B:$B,Source!$C1353,Ishop!$J:$J,"OUI")</f>
        <v>0</v>
      </c>
      <c r="AL1353" s="11">
        <f>COUNTIFS(Ishop!$AG:$AG,Source!$AL$1,Ishop!$BG:$BG,Source!$D1353,Ishop!$B:$B,Source!$C1353,Ishop!$J:$J,"OUI")</f>
        <v>0</v>
      </c>
      <c r="AM1353" s="11">
        <f>COUNTIFS(Ishop!$AG:$AG,Source!$AM$1,Ishop!$BG:$BG,Source!$D1353,Ishop!$B:$B,Source!$C1353,Ishop!$J:$J,"OUI")</f>
        <v>0</v>
      </c>
      <c r="AN1353" s="11">
        <f>COUNTIFS(Dolmen!$W:$W,"Sensation",Dolmen!$O:$O,Source!D1353,Dolmen!$F:$F,Source!C1353)</f>
        <v>0</v>
      </c>
      <c r="AO1353" s="11">
        <f>COUNTIFS(Dolmen!$AC:$AC,"Bbox Miami",Dolmen!$O:$O,Source!D1353,Dolmen!$F:$F,Source!C1353)</f>
        <v>0</v>
      </c>
      <c r="AP1353" s="11">
        <f>COUNTIFS(Dolmen!$AD:$AD,"1",Dolmen!$W:$W,"",Dolmen!$O:$O,Source!D1353,Dolmen!$F:$F,Source!C1353)</f>
        <v>0</v>
      </c>
      <c r="AQ1353" s="11">
        <f>COUNTIFS(Dolmen!$W:$W,"Sensation",Dolmen!$Y:$Y,"1",Dolmen!$O:$O,Source!D1353,Dolmen!$F:$F,Source!C1353)</f>
        <v>0</v>
      </c>
      <c r="AR1353" s="11">
        <f>COUNTIFS(Dolmen!$AC:$AC,"Bbox Miami",Dolmen!$Y:$Y,"1",Dolmen!$O:$O,Source!D1353,Dolmen!$F:$F,Source!C1353)</f>
        <v>0</v>
      </c>
      <c r="AS1353" s="11">
        <f>COUNTIFS(Dolmen!$AD:$AD,"1",Dolmen!$W:$W,"",Dolmen!$Y:$Y,"1",Dolmen!$O:$O,Source!D1353,Dolmen!$F:$F,Source!C1353)</f>
        <v>0</v>
      </c>
      <c r="AT1353" s="11">
        <f t="shared" si="508"/>
        <v>0</v>
      </c>
      <c r="AU1353" s="11">
        <f t="shared" si="509"/>
        <v>0</v>
      </c>
      <c r="AV1353" s="11">
        <f t="shared" si="510"/>
        <v>0</v>
      </c>
      <c r="AW1353" s="11">
        <f t="shared" si="511"/>
        <v>0</v>
      </c>
      <c r="AX1353" s="11">
        <f t="shared" si="512"/>
        <v>0</v>
      </c>
      <c r="AY1353" s="11">
        <f t="shared" si="513"/>
        <v>0</v>
      </c>
      <c r="AZ1353" s="11">
        <f t="shared" si="514"/>
        <v>0</v>
      </c>
      <c r="BA1353" s="11">
        <f t="shared" si="515"/>
        <v>0</v>
      </c>
      <c r="BB1353" s="11">
        <f t="shared" si="516"/>
        <v>0</v>
      </c>
      <c r="BC1353" s="11">
        <f t="shared" si="517"/>
        <v>0</v>
      </c>
      <c r="BD1353" s="11">
        <f>SUMIFS(Ishop!$BK:$BK,Ishop!$BG:$BG,Source!D1353,Ishop!$B:$B,Source!C1353)</f>
        <v>0</v>
      </c>
      <c r="BE1353" s="11">
        <f>COUNTIFS(Ishop!$AW:$AW,"OUI",Ishop!$BG:$BG,Source!D1353,Ishop!$B:$B,Source!C1353)</f>
        <v>0</v>
      </c>
      <c r="BF1353" s="11">
        <f t="shared" si="518"/>
        <v>0</v>
      </c>
      <c r="BG1353" s="11">
        <f t="shared" si="519"/>
        <v>0</v>
      </c>
      <c r="BH1353" s="11">
        <f t="shared" si="520"/>
        <v>0</v>
      </c>
      <c r="BI1353" s="11">
        <f t="shared" si="521"/>
        <v>0</v>
      </c>
      <c r="BJ1353" s="11">
        <f t="shared" si="522"/>
        <v>0</v>
      </c>
      <c r="BK1353" s="11">
        <f t="shared" si="523"/>
        <v>0</v>
      </c>
      <c r="BL1353" s="11">
        <f t="shared" si="524"/>
        <v>0</v>
      </c>
      <c r="BM1353" s="11">
        <f t="shared" si="525"/>
        <v>0</v>
      </c>
      <c r="BN1353" s="25">
        <f>Z1353*Budget!$A$6</f>
        <v>0</v>
      </c>
      <c r="BO1353" s="25">
        <f>AA1353*(Budget!$B$6+Budget!$B$7)</f>
        <v>0</v>
      </c>
      <c r="BP1353" s="25">
        <f>AB1353*(Budget!$C$6+Budget!$C$7)</f>
        <v>0</v>
      </c>
      <c r="BQ1353" s="25">
        <f>AC1353*(Budget!$D$6+Budget!$D$7)</f>
        <v>0</v>
      </c>
      <c r="BR1353" s="25">
        <f>AD1353*(Budget!$E$6+Budget!$E$7)</f>
        <v>0</v>
      </c>
      <c r="BS1353" s="25">
        <f>AE1353*(Budget!$F$6+Budget!$F$7)</f>
        <v>0</v>
      </c>
      <c r="BT1353" s="25">
        <f>AF1353*(Budget!$G$6+Budget!$G$7)</f>
        <v>0</v>
      </c>
      <c r="BU1353" s="25">
        <f>AG1353*Budget!$H$6</f>
        <v>0</v>
      </c>
      <c r="BV1353" s="25">
        <f>AH1353*Budget!$I$6</f>
        <v>0</v>
      </c>
      <c r="BW1353" s="25">
        <f>AI1353*Budget!$J$6</f>
        <v>0</v>
      </c>
      <c r="BX1353" s="25">
        <f>AJ1353*Budget!$K$6</f>
        <v>0</v>
      </c>
      <c r="BY1353" s="25">
        <f>AK1353*Budget!$L$6</f>
        <v>0</v>
      </c>
      <c r="BZ1353" s="25">
        <f>AL1353*Budget!$M$6</f>
        <v>0</v>
      </c>
      <c r="CA1353" s="25">
        <f>AM1353*Budget!$N$6</f>
        <v>0</v>
      </c>
      <c r="CB1353" s="25">
        <f>AQ1353*Budget!$O$6</f>
        <v>0</v>
      </c>
      <c r="CC1353" s="25">
        <f>AR1353*Budget!$S$6</f>
        <v>0</v>
      </c>
      <c r="CD1353" s="25">
        <f>AS1353*Budget!$Q$6</f>
        <v>0</v>
      </c>
      <c r="CE1353" s="25">
        <f t="shared" si="526"/>
        <v>0</v>
      </c>
      <c r="CF1353" s="11" t="e">
        <f>COUNTIFS(#REF!,Source!E1353,#REF!,Source!C1353)</f>
        <v>#REF!</v>
      </c>
      <c r="CG1353" s="11" t="str">
        <f t="shared" si="527"/>
        <v>--</v>
      </c>
    </row>
    <row r="1354" spans="1:85" x14ac:dyDescent="0.25">
      <c r="A1354" t="str">
        <f>IFERROR(VLOOKUP(MONTH(C1354),Date!$A$2:$B$13,2,0),"--")</f>
        <v>Avril</v>
      </c>
      <c r="B1354" s="11">
        <f t="shared" si="506"/>
        <v>17</v>
      </c>
      <c r="C1354" s="28">
        <f t="shared" si="505"/>
        <v>42113</v>
      </c>
      <c r="D1354" s="29" t="s">
        <v>204</v>
      </c>
      <c r="E1354" s="30" t="str">
        <f>IFERROR(VLOOKUP(D1354,Listing!$A:$B,2,0),"--")</f>
        <v>A440A40</v>
      </c>
      <c r="F1354" s="30" t="str">
        <f>IFERROR(VLOOKUP(D1354,Listing!$A:$E,5,0),"-")</f>
        <v>EL GHAZOUANI  TARIK</v>
      </c>
      <c r="G1354" s="4">
        <f>IFERROR(VLOOKUP(D1354,Listing!$A:$F,6,0),"--")</f>
        <v>42093</v>
      </c>
      <c r="H1354" s="11" t="str">
        <f>IFERROR(VLOOKUP(D1354,Listing!$A:$D,4,0),"--")</f>
        <v>ABDELMOUMEN  ROUGUI</v>
      </c>
      <c r="I1354" s="11" t="str">
        <f t="shared" si="507"/>
        <v>AAC</v>
      </c>
      <c r="J1354" s="31">
        <f>IFERROR(COUNTIFS(Ishop!$BG:$BG,Source!D1354,Ishop!$B:$B,Source!C1354),"--")</f>
        <v>0</v>
      </c>
      <c r="K1354" s="11">
        <f>IFERROR(COUNTIFS(Ishop!$BG:$BG,Source!D1354,Ishop!$B:$B,Source!C1354,Ishop!$J:$J,"OUI"),"--")</f>
        <v>0</v>
      </c>
      <c r="L1354" s="11">
        <f>COUNTIFS(Ishop!$AG:$AG,Source!$L$1,Ishop!$BG:$BG,Source!$D1354,Ishop!$B:$B,Source!$C1354)</f>
        <v>0</v>
      </c>
      <c r="M1354" s="11">
        <f>COUNTIFS(Ishop!$AG:$AG,Source!$M$1,Ishop!$BG:$BG,Source!$D1354,Ishop!$B:$B,Source!$C1354)</f>
        <v>0</v>
      </c>
      <c r="N1354" s="11">
        <f>COUNTIFS(Ishop!$AG:$AG,Source!$N$1,Ishop!$BG:$BG,Source!$D1354,Ishop!$B:$B,Source!$C1354)</f>
        <v>0</v>
      </c>
      <c r="O1354" s="11">
        <f>COUNTIFS(Ishop!$AG:$AG,Source!$O$1,Ishop!$BG:$BG,Source!$D1354,Ishop!$B:$B,Source!$C1354)</f>
        <v>0</v>
      </c>
      <c r="P1354" s="11">
        <f>COUNTIFS(Ishop!$AG:$AG,Source!$P$1,Ishop!$BG:$BG,Source!$D1354,Ishop!$B:$B,Source!$C1354)</f>
        <v>0</v>
      </c>
      <c r="Q1354" s="11">
        <f>COUNTIFS(Ishop!$AG:$AG,Source!$Q$1,Ishop!$BG:$BG,Source!$D1354,Ishop!$B:$B,Source!$C1354)</f>
        <v>0</v>
      </c>
      <c r="R1354" s="11">
        <f>COUNTIFS(Ishop!$AG:$AG,Source!$R$1,Ishop!$BG:$BG,Source!$D1354,Ishop!$B:$B,Source!$C1354)</f>
        <v>0</v>
      </c>
      <c r="S1354" s="11">
        <f>COUNTIFS(Ishop!$AG:$AG,Source!$S$1,Ishop!$BG:$BG,Source!$D1354,Ishop!$B:$B,Source!$C1354)</f>
        <v>0</v>
      </c>
      <c r="T1354" s="11">
        <f>COUNTIFS(Ishop!$AG:$AG,Source!$T$1,Ishop!$BG:$BG,Source!$D1354,Ishop!$B:$B,Source!$C1354)</f>
        <v>0</v>
      </c>
      <c r="U1354" s="11">
        <f>COUNTIFS(Ishop!$AG:$AG,Source!$U$1,Ishop!$BG:$BG,Source!$D1354,Ishop!$B:$B,Source!$C1354)</f>
        <v>0</v>
      </c>
      <c r="V1354" s="11">
        <f>COUNTIFS(Ishop!$AG:$AG,Source!$V$1,Ishop!$BG:$BG,Source!$D1354,Ishop!$B:$B,Source!$C1354)</f>
        <v>0</v>
      </c>
      <c r="W1354" s="11">
        <f>COUNTIFS(Ishop!$AG:$AG,Source!$W$1,Ishop!$BG:$BG,Source!$D1354,Ishop!$B:$B,Source!$C1354)</f>
        <v>0</v>
      </c>
      <c r="X1354" s="11">
        <f>COUNTIFS(Ishop!$AG:$AG,Source!$X$1,Ishop!$BG:$BG,Source!$D1354,Ishop!$B:$B,Source!$C1354)</f>
        <v>0</v>
      </c>
      <c r="Y1354" s="11">
        <f>COUNTIFS(Ishop!$AG:$AG,Source!$Y$1,Ishop!$BG:$BG,Source!$D1354,Ishop!$B:$B,Source!$C1354)</f>
        <v>0</v>
      </c>
      <c r="Z1354" s="11">
        <f>COUNTIFS(Ishop!$AG:$AG,Source!$Z$1,Ishop!$BG:$BG,Source!$D1354,Ishop!$B:$B,Source!$C1354,Ishop!$J:$J,"OUI")</f>
        <v>0</v>
      </c>
      <c r="AA1354" s="11">
        <f>COUNTIFS(Ishop!$AG:$AG,Source!$AA$1,Ishop!$BG:$BG,Source!$D1354,Ishop!$B:$B,Source!$C1354,Ishop!$J:$J,"OUI")</f>
        <v>0</v>
      </c>
      <c r="AB1354" s="11">
        <f>COUNTIFS(Ishop!$AG:$AG,Source!$AB$1,Ishop!$BG:$BG,Source!$D1354,Ishop!$B:$B,Source!$C1354,Ishop!$J:$J,"OUI")</f>
        <v>0</v>
      </c>
      <c r="AC1354" s="11">
        <f>COUNTIFS(Ishop!$AG:$AG,Source!$AC$1,Ishop!$BG:$BG,Source!$D1354,Ishop!$B:$B,Source!$C1354,Ishop!$J:$J,"OUI")</f>
        <v>0</v>
      </c>
      <c r="AD1354" s="11">
        <f>COUNTIFS(Ishop!$AG:$AG,Source!$AD$1,Ishop!$BG:$BG,Source!$D1354,Ishop!$B:$B,Source!$C1354,Ishop!$J:$J,"OUI")</f>
        <v>0</v>
      </c>
      <c r="AE1354" s="11">
        <f>COUNTIFS(Ishop!$AG:$AG,Source!$AE$1,Ishop!$BG:$BG,Source!$D1354,Ishop!$B:$B,Source!$C1354,Ishop!$J:$J,"OUI")</f>
        <v>0</v>
      </c>
      <c r="AF1354" s="11">
        <f>COUNTIFS(Ishop!$AG:$AG,Source!$AF$1,Ishop!$BG:$BG,Source!$D1354,Ishop!$B:$B,Source!$C1354,Ishop!$J:$J,"OUI")</f>
        <v>0</v>
      </c>
      <c r="AG1354" s="11">
        <f>COUNTIFS(Ishop!$AG:$AG,Source!$AG$1,Ishop!$BG:$BG,Source!$D1354,Ishop!$B:$B,Source!$C1354,Ishop!$J:$J,"OUI")</f>
        <v>0</v>
      </c>
      <c r="AH1354" s="11">
        <f>COUNTIFS(Ishop!$AG:$AG,Source!$AH$1,Ishop!$BG:$BG,Source!$D1354,Ishop!$B:$B,Source!$C1354,Ishop!$J:$J,"OUI")</f>
        <v>0</v>
      </c>
      <c r="AI1354" s="11">
        <f>COUNTIFS(Ishop!$AG:$AG,Source!$AI$1,Ishop!$BG:$BG,Source!$D1354,Ishop!$B:$B,Source!$C1354,Ishop!$J:$J,"OUI")</f>
        <v>0</v>
      </c>
      <c r="AJ1354" s="11">
        <f>COUNTIFS(Ishop!$AG:$AG,Source!$AJ$1,Ishop!$BG:$BG,Source!$D1354,Ishop!$B:$B,Source!$C1354,Ishop!$J:$J,"OUI")</f>
        <v>0</v>
      </c>
      <c r="AK1354" s="11">
        <f>COUNTIFS(Ishop!$AG:$AG,Source!$AK$1,Ishop!$BG:$BG,Source!$D1354,Ishop!$B:$B,Source!$C1354,Ishop!$J:$J,"OUI")</f>
        <v>0</v>
      </c>
      <c r="AL1354" s="11">
        <f>COUNTIFS(Ishop!$AG:$AG,Source!$AL$1,Ishop!$BG:$BG,Source!$D1354,Ishop!$B:$B,Source!$C1354,Ishop!$J:$J,"OUI")</f>
        <v>0</v>
      </c>
      <c r="AM1354" s="11">
        <f>COUNTIFS(Ishop!$AG:$AG,Source!$AM$1,Ishop!$BG:$BG,Source!$D1354,Ishop!$B:$B,Source!$C1354,Ishop!$J:$J,"OUI")</f>
        <v>0</v>
      </c>
      <c r="AN1354" s="11">
        <f>COUNTIFS(Dolmen!$W:$W,"Sensation",Dolmen!$O:$O,Source!D1354,Dolmen!$F:$F,Source!C1354)</f>
        <v>0</v>
      </c>
      <c r="AO1354" s="11">
        <f>COUNTIFS(Dolmen!$AC:$AC,"Bbox Miami",Dolmen!$O:$O,Source!D1354,Dolmen!$F:$F,Source!C1354)</f>
        <v>0</v>
      </c>
      <c r="AP1354" s="11">
        <f>COUNTIFS(Dolmen!$AD:$AD,"1",Dolmen!$W:$W,"",Dolmen!$O:$O,Source!D1354,Dolmen!$F:$F,Source!C1354)</f>
        <v>0</v>
      </c>
      <c r="AQ1354" s="11">
        <f>COUNTIFS(Dolmen!$W:$W,"Sensation",Dolmen!$Y:$Y,"1",Dolmen!$O:$O,Source!D1354,Dolmen!$F:$F,Source!C1354)</f>
        <v>0</v>
      </c>
      <c r="AR1354" s="11">
        <f>COUNTIFS(Dolmen!$AC:$AC,"Bbox Miami",Dolmen!$Y:$Y,"1",Dolmen!$O:$O,Source!D1354,Dolmen!$F:$F,Source!C1354)</f>
        <v>0</v>
      </c>
      <c r="AS1354" s="11">
        <f>COUNTIFS(Dolmen!$AD:$AD,"1",Dolmen!$W:$W,"",Dolmen!$Y:$Y,"1",Dolmen!$O:$O,Source!D1354,Dolmen!$F:$F,Source!C1354)</f>
        <v>0</v>
      </c>
      <c r="AT1354" s="11">
        <f t="shared" si="508"/>
        <v>0</v>
      </c>
      <c r="AU1354" s="11">
        <f t="shared" si="509"/>
        <v>0</v>
      </c>
      <c r="AV1354" s="11">
        <f t="shared" si="510"/>
        <v>0</v>
      </c>
      <c r="AW1354" s="11">
        <f t="shared" si="511"/>
        <v>0</v>
      </c>
      <c r="AX1354" s="11">
        <f t="shared" si="512"/>
        <v>0</v>
      </c>
      <c r="AY1354" s="11">
        <f t="shared" si="513"/>
        <v>0</v>
      </c>
      <c r="AZ1354" s="11">
        <f t="shared" si="514"/>
        <v>0</v>
      </c>
      <c r="BA1354" s="11">
        <f t="shared" si="515"/>
        <v>0</v>
      </c>
      <c r="BB1354" s="11">
        <f t="shared" si="516"/>
        <v>0</v>
      </c>
      <c r="BC1354" s="11">
        <f t="shared" si="517"/>
        <v>0</v>
      </c>
      <c r="BD1354" s="11">
        <f>SUMIFS(Ishop!$BK:$BK,Ishop!$BG:$BG,Source!D1354,Ishop!$B:$B,Source!C1354)</f>
        <v>0</v>
      </c>
      <c r="BE1354" s="11">
        <f>COUNTIFS(Ishop!$AW:$AW,"OUI",Ishop!$BG:$BG,Source!D1354,Ishop!$B:$B,Source!C1354)</f>
        <v>0</v>
      </c>
      <c r="BF1354" s="11">
        <f t="shared" si="518"/>
        <v>0</v>
      </c>
      <c r="BG1354" s="11">
        <f t="shared" si="519"/>
        <v>0</v>
      </c>
      <c r="BH1354" s="11">
        <f t="shared" si="520"/>
        <v>0</v>
      </c>
      <c r="BI1354" s="11">
        <f t="shared" si="521"/>
        <v>0</v>
      </c>
      <c r="BJ1354" s="11">
        <f t="shared" si="522"/>
        <v>0</v>
      </c>
      <c r="BK1354" s="11">
        <f t="shared" si="523"/>
        <v>0</v>
      </c>
      <c r="BL1354" s="11">
        <f t="shared" si="524"/>
        <v>0</v>
      </c>
      <c r="BM1354" s="11">
        <f t="shared" si="525"/>
        <v>0</v>
      </c>
      <c r="BN1354" s="25">
        <f>Z1354*Budget!$A$6</f>
        <v>0</v>
      </c>
      <c r="BO1354" s="25">
        <f>AA1354*(Budget!$B$6+Budget!$B$7)</f>
        <v>0</v>
      </c>
      <c r="BP1354" s="25">
        <f>AB1354*(Budget!$C$6+Budget!$C$7)</f>
        <v>0</v>
      </c>
      <c r="BQ1354" s="25">
        <f>AC1354*(Budget!$D$6+Budget!$D$7)</f>
        <v>0</v>
      </c>
      <c r="BR1354" s="25">
        <f>AD1354*(Budget!$E$6+Budget!$E$7)</f>
        <v>0</v>
      </c>
      <c r="BS1354" s="25">
        <f>AE1354*(Budget!$F$6+Budget!$F$7)</f>
        <v>0</v>
      </c>
      <c r="BT1354" s="25">
        <f>AF1354*(Budget!$G$6+Budget!$G$7)</f>
        <v>0</v>
      </c>
      <c r="BU1354" s="25">
        <f>AG1354*Budget!$H$6</f>
        <v>0</v>
      </c>
      <c r="BV1354" s="25">
        <f>AH1354*Budget!$I$6</f>
        <v>0</v>
      </c>
      <c r="BW1354" s="25">
        <f>AI1354*Budget!$J$6</f>
        <v>0</v>
      </c>
      <c r="BX1354" s="25">
        <f>AJ1354*Budget!$K$6</f>
        <v>0</v>
      </c>
      <c r="BY1354" s="25">
        <f>AK1354*Budget!$L$6</f>
        <v>0</v>
      </c>
      <c r="BZ1354" s="25">
        <f>AL1354*Budget!$M$6</f>
        <v>0</v>
      </c>
      <c r="CA1354" s="25">
        <f>AM1354*Budget!$N$6</f>
        <v>0</v>
      </c>
      <c r="CB1354" s="25">
        <f>AQ1354*Budget!$O$6</f>
        <v>0</v>
      </c>
      <c r="CC1354" s="25">
        <f>AR1354*Budget!$S$6</f>
        <v>0</v>
      </c>
      <c r="CD1354" s="25">
        <f>AS1354*Budget!$Q$6</f>
        <v>0</v>
      </c>
      <c r="CE1354" s="25">
        <f t="shared" si="526"/>
        <v>0</v>
      </c>
      <c r="CF1354" s="11" t="e">
        <f>COUNTIFS(#REF!,Source!E1354,#REF!,Source!C1354)</f>
        <v>#REF!</v>
      </c>
      <c r="CG1354" s="11" t="str">
        <f t="shared" si="527"/>
        <v>--</v>
      </c>
    </row>
    <row r="1355" spans="1:85" x14ac:dyDescent="0.25">
      <c r="A1355" t="str">
        <f>IFERROR(VLOOKUP(MONTH(C1355),Date!$A$2:$B$13,2,0),"--")</f>
        <v>Avril</v>
      </c>
      <c r="B1355" s="11">
        <f t="shared" si="506"/>
        <v>17</v>
      </c>
      <c r="C1355" s="28">
        <f t="shared" si="505"/>
        <v>42113</v>
      </c>
      <c r="D1355" s="29" t="s">
        <v>205</v>
      </c>
      <c r="E1355" s="30" t="str">
        <f>IFERROR(VLOOKUP(D1355,Listing!$A:$B,2,0),"--")</f>
        <v>A440A49</v>
      </c>
      <c r="F1355" s="30" t="str">
        <f>IFERROR(VLOOKUP(D1355,Listing!$A:$E,5,0),"-")</f>
        <v xml:space="preserve">GUENNOUNI HASSANI  MERIEM </v>
      </c>
      <c r="G1355" s="4">
        <f>IFERROR(VLOOKUP(D1355,Listing!$A:$F,6,0),"--")</f>
        <v>42093</v>
      </c>
      <c r="H1355" s="11" t="str">
        <f>IFERROR(VLOOKUP(D1355,Listing!$A:$D,4,0),"--")</f>
        <v>ABDELMOUMEN  ROUGUI</v>
      </c>
      <c r="I1355" s="11" t="str">
        <f t="shared" si="507"/>
        <v>AAC</v>
      </c>
      <c r="J1355" s="31">
        <f>IFERROR(COUNTIFS(Ishop!$BG:$BG,Source!D1355,Ishop!$B:$B,Source!C1355),"--")</f>
        <v>0</v>
      </c>
      <c r="K1355" s="11">
        <f>IFERROR(COUNTIFS(Ishop!$BG:$BG,Source!D1355,Ishop!$B:$B,Source!C1355,Ishop!$J:$J,"OUI"),"--")</f>
        <v>0</v>
      </c>
      <c r="L1355" s="11">
        <f>COUNTIFS(Ishop!$AG:$AG,Source!$L$1,Ishop!$BG:$BG,Source!$D1355,Ishop!$B:$B,Source!$C1355)</f>
        <v>0</v>
      </c>
      <c r="M1355" s="11">
        <f>COUNTIFS(Ishop!$AG:$AG,Source!$M$1,Ishop!$BG:$BG,Source!$D1355,Ishop!$B:$B,Source!$C1355)</f>
        <v>0</v>
      </c>
      <c r="N1355" s="11">
        <f>COUNTIFS(Ishop!$AG:$AG,Source!$N$1,Ishop!$BG:$BG,Source!$D1355,Ishop!$B:$B,Source!$C1355)</f>
        <v>0</v>
      </c>
      <c r="O1355" s="11">
        <f>COUNTIFS(Ishop!$AG:$AG,Source!$O$1,Ishop!$BG:$BG,Source!$D1355,Ishop!$B:$B,Source!$C1355)</f>
        <v>0</v>
      </c>
      <c r="P1355" s="11">
        <f>COUNTIFS(Ishop!$AG:$AG,Source!$P$1,Ishop!$BG:$BG,Source!$D1355,Ishop!$B:$B,Source!$C1355)</f>
        <v>0</v>
      </c>
      <c r="Q1355" s="11">
        <f>COUNTIFS(Ishop!$AG:$AG,Source!$Q$1,Ishop!$BG:$BG,Source!$D1355,Ishop!$B:$B,Source!$C1355)</f>
        <v>0</v>
      </c>
      <c r="R1355" s="11">
        <f>COUNTIFS(Ishop!$AG:$AG,Source!$R$1,Ishop!$BG:$BG,Source!$D1355,Ishop!$B:$B,Source!$C1355)</f>
        <v>0</v>
      </c>
      <c r="S1355" s="11">
        <f>COUNTIFS(Ishop!$AG:$AG,Source!$S$1,Ishop!$BG:$BG,Source!$D1355,Ishop!$B:$B,Source!$C1355)</f>
        <v>0</v>
      </c>
      <c r="T1355" s="11">
        <f>COUNTIFS(Ishop!$AG:$AG,Source!$T$1,Ishop!$BG:$BG,Source!$D1355,Ishop!$B:$B,Source!$C1355)</f>
        <v>0</v>
      </c>
      <c r="U1355" s="11">
        <f>COUNTIFS(Ishop!$AG:$AG,Source!$U$1,Ishop!$BG:$BG,Source!$D1355,Ishop!$B:$B,Source!$C1355)</f>
        <v>0</v>
      </c>
      <c r="V1355" s="11">
        <f>COUNTIFS(Ishop!$AG:$AG,Source!$V$1,Ishop!$BG:$BG,Source!$D1355,Ishop!$B:$B,Source!$C1355)</f>
        <v>0</v>
      </c>
      <c r="W1355" s="11">
        <f>COUNTIFS(Ishop!$AG:$AG,Source!$W$1,Ishop!$BG:$BG,Source!$D1355,Ishop!$B:$B,Source!$C1355)</f>
        <v>0</v>
      </c>
      <c r="X1355" s="11">
        <f>COUNTIFS(Ishop!$AG:$AG,Source!$X$1,Ishop!$BG:$BG,Source!$D1355,Ishop!$B:$B,Source!$C1355)</f>
        <v>0</v>
      </c>
      <c r="Y1355" s="11">
        <f>COUNTIFS(Ishop!$AG:$AG,Source!$Y$1,Ishop!$BG:$BG,Source!$D1355,Ishop!$B:$B,Source!$C1355)</f>
        <v>0</v>
      </c>
      <c r="Z1355" s="11">
        <f>COUNTIFS(Ishop!$AG:$AG,Source!$Z$1,Ishop!$BG:$BG,Source!$D1355,Ishop!$B:$B,Source!$C1355,Ishop!$J:$J,"OUI")</f>
        <v>0</v>
      </c>
      <c r="AA1355" s="11">
        <f>COUNTIFS(Ishop!$AG:$AG,Source!$AA$1,Ishop!$BG:$BG,Source!$D1355,Ishop!$B:$B,Source!$C1355,Ishop!$J:$J,"OUI")</f>
        <v>0</v>
      </c>
      <c r="AB1355" s="11">
        <f>COUNTIFS(Ishop!$AG:$AG,Source!$AB$1,Ishop!$BG:$BG,Source!$D1355,Ishop!$B:$B,Source!$C1355,Ishop!$J:$J,"OUI")</f>
        <v>0</v>
      </c>
      <c r="AC1355" s="11">
        <f>COUNTIFS(Ishop!$AG:$AG,Source!$AC$1,Ishop!$BG:$BG,Source!$D1355,Ishop!$B:$B,Source!$C1355,Ishop!$J:$J,"OUI")</f>
        <v>0</v>
      </c>
      <c r="AD1355" s="11">
        <f>COUNTIFS(Ishop!$AG:$AG,Source!$AD$1,Ishop!$BG:$BG,Source!$D1355,Ishop!$B:$B,Source!$C1355,Ishop!$J:$J,"OUI")</f>
        <v>0</v>
      </c>
      <c r="AE1355" s="11">
        <f>COUNTIFS(Ishop!$AG:$AG,Source!$AE$1,Ishop!$BG:$BG,Source!$D1355,Ishop!$B:$B,Source!$C1355,Ishop!$J:$J,"OUI")</f>
        <v>0</v>
      </c>
      <c r="AF1355" s="11">
        <f>COUNTIFS(Ishop!$AG:$AG,Source!$AF$1,Ishop!$BG:$BG,Source!$D1355,Ishop!$B:$B,Source!$C1355,Ishop!$J:$J,"OUI")</f>
        <v>0</v>
      </c>
      <c r="AG1355" s="11">
        <f>COUNTIFS(Ishop!$AG:$AG,Source!$AG$1,Ishop!$BG:$BG,Source!$D1355,Ishop!$B:$B,Source!$C1355,Ishop!$J:$J,"OUI")</f>
        <v>0</v>
      </c>
      <c r="AH1355" s="11">
        <f>COUNTIFS(Ishop!$AG:$AG,Source!$AH$1,Ishop!$BG:$BG,Source!$D1355,Ishop!$B:$B,Source!$C1355,Ishop!$J:$J,"OUI")</f>
        <v>0</v>
      </c>
      <c r="AI1355" s="11">
        <f>COUNTIFS(Ishop!$AG:$AG,Source!$AI$1,Ishop!$BG:$BG,Source!$D1355,Ishop!$B:$B,Source!$C1355,Ishop!$J:$J,"OUI")</f>
        <v>0</v>
      </c>
      <c r="AJ1355" s="11">
        <f>COUNTIFS(Ishop!$AG:$AG,Source!$AJ$1,Ishop!$BG:$BG,Source!$D1355,Ishop!$B:$B,Source!$C1355,Ishop!$J:$J,"OUI")</f>
        <v>0</v>
      </c>
      <c r="AK1355" s="11">
        <f>COUNTIFS(Ishop!$AG:$AG,Source!$AK$1,Ishop!$BG:$BG,Source!$D1355,Ishop!$B:$B,Source!$C1355,Ishop!$J:$J,"OUI")</f>
        <v>0</v>
      </c>
      <c r="AL1355" s="11">
        <f>COUNTIFS(Ishop!$AG:$AG,Source!$AL$1,Ishop!$BG:$BG,Source!$D1355,Ishop!$B:$B,Source!$C1355,Ishop!$J:$J,"OUI")</f>
        <v>0</v>
      </c>
      <c r="AM1355" s="11">
        <f>COUNTIFS(Ishop!$AG:$AG,Source!$AM$1,Ishop!$BG:$BG,Source!$D1355,Ishop!$B:$B,Source!$C1355,Ishop!$J:$J,"OUI")</f>
        <v>0</v>
      </c>
      <c r="AN1355" s="11">
        <f>COUNTIFS(Dolmen!$W:$W,"Sensation",Dolmen!$O:$O,Source!D1355,Dolmen!$F:$F,Source!C1355)</f>
        <v>0</v>
      </c>
      <c r="AO1355" s="11">
        <f>COUNTIFS(Dolmen!$AC:$AC,"Bbox Miami",Dolmen!$O:$O,Source!D1355,Dolmen!$F:$F,Source!C1355)</f>
        <v>0</v>
      </c>
      <c r="AP1355" s="11">
        <f>COUNTIFS(Dolmen!$AD:$AD,"1",Dolmen!$W:$W,"",Dolmen!$O:$O,Source!D1355,Dolmen!$F:$F,Source!C1355)</f>
        <v>0</v>
      </c>
      <c r="AQ1355" s="11">
        <f>COUNTIFS(Dolmen!$W:$W,"Sensation",Dolmen!$Y:$Y,"1",Dolmen!$O:$O,Source!D1355,Dolmen!$F:$F,Source!C1355)</f>
        <v>0</v>
      </c>
      <c r="AR1355" s="11">
        <f>COUNTIFS(Dolmen!$AC:$AC,"Bbox Miami",Dolmen!$Y:$Y,"1",Dolmen!$O:$O,Source!D1355,Dolmen!$F:$F,Source!C1355)</f>
        <v>0</v>
      </c>
      <c r="AS1355" s="11">
        <f>COUNTIFS(Dolmen!$AD:$AD,"1",Dolmen!$W:$W,"",Dolmen!$Y:$Y,"1",Dolmen!$O:$O,Source!D1355,Dolmen!$F:$F,Source!C1355)</f>
        <v>0</v>
      </c>
      <c r="AT1355" s="11">
        <f t="shared" si="508"/>
        <v>0</v>
      </c>
      <c r="AU1355" s="11">
        <f t="shared" si="509"/>
        <v>0</v>
      </c>
      <c r="AV1355" s="11">
        <f t="shared" si="510"/>
        <v>0</v>
      </c>
      <c r="AW1355" s="11">
        <f t="shared" si="511"/>
        <v>0</v>
      </c>
      <c r="AX1355" s="11">
        <f t="shared" si="512"/>
        <v>0</v>
      </c>
      <c r="AY1355" s="11">
        <f t="shared" si="513"/>
        <v>0</v>
      </c>
      <c r="AZ1355" s="11">
        <f t="shared" si="514"/>
        <v>0</v>
      </c>
      <c r="BA1355" s="11">
        <f t="shared" si="515"/>
        <v>0</v>
      </c>
      <c r="BB1355" s="11">
        <f t="shared" si="516"/>
        <v>0</v>
      </c>
      <c r="BC1355" s="11">
        <f t="shared" si="517"/>
        <v>0</v>
      </c>
      <c r="BD1355" s="11">
        <f>SUMIFS(Ishop!$BK:$BK,Ishop!$BG:$BG,Source!D1355,Ishop!$B:$B,Source!C1355)</f>
        <v>0</v>
      </c>
      <c r="BE1355" s="11">
        <f>COUNTIFS(Ishop!$AW:$AW,"OUI",Ishop!$BG:$BG,Source!D1355,Ishop!$B:$B,Source!C1355)</f>
        <v>0</v>
      </c>
      <c r="BF1355" s="11">
        <f t="shared" si="518"/>
        <v>0</v>
      </c>
      <c r="BG1355" s="11">
        <f t="shared" si="519"/>
        <v>0</v>
      </c>
      <c r="BH1355" s="11">
        <f t="shared" si="520"/>
        <v>0</v>
      </c>
      <c r="BI1355" s="11">
        <f t="shared" si="521"/>
        <v>0</v>
      </c>
      <c r="BJ1355" s="11">
        <f t="shared" si="522"/>
        <v>0</v>
      </c>
      <c r="BK1355" s="11">
        <f t="shared" si="523"/>
        <v>0</v>
      </c>
      <c r="BL1355" s="11">
        <f t="shared" si="524"/>
        <v>0</v>
      </c>
      <c r="BM1355" s="11">
        <f t="shared" si="525"/>
        <v>0</v>
      </c>
      <c r="BN1355" s="25">
        <f>Z1355*Budget!$A$6</f>
        <v>0</v>
      </c>
      <c r="BO1355" s="25">
        <f>AA1355*(Budget!$B$6+Budget!$B$7)</f>
        <v>0</v>
      </c>
      <c r="BP1355" s="25">
        <f>AB1355*(Budget!$C$6+Budget!$C$7)</f>
        <v>0</v>
      </c>
      <c r="BQ1355" s="25">
        <f>AC1355*(Budget!$D$6+Budget!$D$7)</f>
        <v>0</v>
      </c>
      <c r="BR1355" s="25">
        <f>AD1355*(Budget!$E$6+Budget!$E$7)</f>
        <v>0</v>
      </c>
      <c r="BS1355" s="25">
        <f>AE1355*(Budget!$F$6+Budget!$F$7)</f>
        <v>0</v>
      </c>
      <c r="BT1355" s="25">
        <f>AF1355*(Budget!$G$6+Budget!$G$7)</f>
        <v>0</v>
      </c>
      <c r="BU1355" s="25">
        <f>AG1355*Budget!$H$6</f>
        <v>0</v>
      </c>
      <c r="BV1355" s="25">
        <f>AH1355*Budget!$I$6</f>
        <v>0</v>
      </c>
      <c r="BW1355" s="25">
        <f>AI1355*Budget!$J$6</f>
        <v>0</v>
      </c>
      <c r="BX1355" s="25">
        <f>AJ1355*Budget!$K$6</f>
        <v>0</v>
      </c>
      <c r="BY1355" s="25">
        <f>AK1355*Budget!$L$6</f>
        <v>0</v>
      </c>
      <c r="BZ1355" s="25">
        <f>AL1355*Budget!$M$6</f>
        <v>0</v>
      </c>
      <c r="CA1355" s="25">
        <f>AM1355*Budget!$N$6</f>
        <v>0</v>
      </c>
      <c r="CB1355" s="25">
        <f>AQ1355*Budget!$O$6</f>
        <v>0</v>
      </c>
      <c r="CC1355" s="25">
        <f>AR1355*Budget!$S$6</f>
        <v>0</v>
      </c>
      <c r="CD1355" s="25">
        <f>AS1355*Budget!$Q$6</f>
        <v>0</v>
      </c>
      <c r="CE1355" s="25">
        <f t="shared" si="526"/>
        <v>0</v>
      </c>
      <c r="CF1355" s="11" t="e">
        <f>COUNTIFS(#REF!,Source!E1355,#REF!,Source!C1355)</f>
        <v>#REF!</v>
      </c>
      <c r="CG1355" s="11" t="str">
        <f t="shared" si="527"/>
        <v>--</v>
      </c>
    </row>
    <row r="1356" spans="1:85" x14ac:dyDescent="0.25">
      <c r="A1356" t="str">
        <f>IFERROR(VLOOKUP(MONTH(C1356),Date!$A$2:$B$13,2,0),"--")</f>
        <v>Avril</v>
      </c>
      <c r="B1356" s="11">
        <f t="shared" si="506"/>
        <v>17</v>
      </c>
      <c r="C1356" s="28">
        <f t="shared" si="505"/>
        <v>42113</v>
      </c>
      <c r="D1356" s="29" t="s">
        <v>206</v>
      </c>
      <c r="E1356" s="30" t="str">
        <f>IFERROR(VLOOKUP(D1356,Listing!$A:$B,2,0),"--")</f>
        <v>A44055</v>
      </c>
      <c r="F1356" s="30" t="str">
        <f>IFERROR(VLOOKUP(D1356,Listing!$A:$E,5,0),"-")</f>
        <v>BEN RAMDI  Hamza</v>
      </c>
      <c r="G1356" s="4">
        <f>IFERROR(VLOOKUP(D1356,Listing!$A:$F,6,0),"--")</f>
        <v>42114</v>
      </c>
      <c r="H1356" s="11" t="str">
        <f>IFERROR(VLOOKUP(D1356,Listing!$A:$D,4,0),"--")</f>
        <v>Hind Haddou</v>
      </c>
      <c r="I1356" s="11" t="str">
        <f t="shared" si="507"/>
        <v>AAC</v>
      </c>
      <c r="J1356" s="31">
        <f>IFERROR(COUNTIFS(Ishop!$BG:$BG,Source!D1356,Ishop!$B:$B,Source!C1356),"--")</f>
        <v>0</v>
      </c>
      <c r="K1356" s="11">
        <f>IFERROR(COUNTIFS(Ishop!$BG:$BG,Source!D1356,Ishop!$B:$B,Source!C1356,Ishop!$J:$J,"OUI"),"--")</f>
        <v>0</v>
      </c>
      <c r="L1356" s="11">
        <f>COUNTIFS(Ishop!$AG:$AG,Source!$L$1,Ishop!$BG:$BG,Source!$D1356,Ishop!$B:$B,Source!$C1356)</f>
        <v>0</v>
      </c>
      <c r="M1356" s="11">
        <f>COUNTIFS(Ishop!$AG:$AG,Source!$M$1,Ishop!$BG:$BG,Source!$D1356,Ishop!$B:$B,Source!$C1356)</f>
        <v>0</v>
      </c>
      <c r="N1356" s="11">
        <f>COUNTIFS(Ishop!$AG:$AG,Source!$N$1,Ishop!$BG:$BG,Source!$D1356,Ishop!$B:$B,Source!$C1356)</f>
        <v>0</v>
      </c>
      <c r="O1356" s="11">
        <f>COUNTIFS(Ishop!$AG:$AG,Source!$O$1,Ishop!$BG:$BG,Source!$D1356,Ishop!$B:$B,Source!$C1356)</f>
        <v>0</v>
      </c>
      <c r="P1356" s="11">
        <f>COUNTIFS(Ishop!$AG:$AG,Source!$P$1,Ishop!$BG:$BG,Source!$D1356,Ishop!$B:$B,Source!$C1356)</f>
        <v>0</v>
      </c>
      <c r="Q1356" s="11">
        <f>COUNTIFS(Ishop!$AG:$AG,Source!$Q$1,Ishop!$BG:$BG,Source!$D1356,Ishop!$B:$B,Source!$C1356)</f>
        <v>0</v>
      </c>
      <c r="R1356" s="11">
        <f>COUNTIFS(Ishop!$AG:$AG,Source!$R$1,Ishop!$BG:$BG,Source!$D1356,Ishop!$B:$B,Source!$C1356)</f>
        <v>0</v>
      </c>
      <c r="S1356" s="11">
        <f>COUNTIFS(Ishop!$AG:$AG,Source!$S$1,Ishop!$BG:$BG,Source!$D1356,Ishop!$B:$B,Source!$C1356)</f>
        <v>0</v>
      </c>
      <c r="T1356" s="11">
        <f>COUNTIFS(Ishop!$AG:$AG,Source!$T$1,Ishop!$BG:$BG,Source!$D1356,Ishop!$B:$B,Source!$C1356)</f>
        <v>0</v>
      </c>
      <c r="U1356" s="11">
        <f>COUNTIFS(Ishop!$AG:$AG,Source!$U$1,Ishop!$BG:$BG,Source!$D1356,Ishop!$B:$B,Source!$C1356)</f>
        <v>0</v>
      </c>
      <c r="V1356" s="11">
        <f>COUNTIFS(Ishop!$AG:$AG,Source!$V$1,Ishop!$BG:$BG,Source!$D1356,Ishop!$B:$B,Source!$C1356)</f>
        <v>0</v>
      </c>
      <c r="W1356" s="11">
        <f>COUNTIFS(Ishop!$AG:$AG,Source!$W$1,Ishop!$BG:$BG,Source!$D1356,Ishop!$B:$B,Source!$C1356)</f>
        <v>0</v>
      </c>
      <c r="X1356" s="11">
        <f>COUNTIFS(Ishop!$AG:$AG,Source!$X$1,Ishop!$BG:$BG,Source!$D1356,Ishop!$B:$B,Source!$C1356)</f>
        <v>0</v>
      </c>
      <c r="Y1356" s="11">
        <f>COUNTIFS(Ishop!$AG:$AG,Source!$Y$1,Ishop!$BG:$BG,Source!$D1356,Ishop!$B:$B,Source!$C1356)</f>
        <v>0</v>
      </c>
      <c r="Z1356" s="11">
        <f>COUNTIFS(Ishop!$AG:$AG,Source!$Z$1,Ishop!$BG:$BG,Source!$D1356,Ishop!$B:$B,Source!$C1356,Ishop!$J:$J,"OUI")</f>
        <v>0</v>
      </c>
      <c r="AA1356" s="11">
        <f>COUNTIFS(Ishop!$AG:$AG,Source!$AA$1,Ishop!$BG:$BG,Source!$D1356,Ishop!$B:$B,Source!$C1356,Ishop!$J:$J,"OUI")</f>
        <v>0</v>
      </c>
      <c r="AB1356" s="11">
        <f>COUNTIFS(Ishop!$AG:$AG,Source!$AB$1,Ishop!$BG:$BG,Source!$D1356,Ishop!$B:$B,Source!$C1356,Ishop!$J:$J,"OUI")</f>
        <v>0</v>
      </c>
      <c r="AC1356" s="11">
        <f>COUNTIFS(Ishop!$AG:$AG,Source!$AC$1,Ishop!$BG:$BG,Source!$D1356,Ishop!$B:$B,Source!$C1356,Ishop!$J:$J,"OUI")</f>
        <v>0</v>
      </c>
      <c r="AD1356" s="11">
        <f>COUNTIFS(Ishop!$AG:$AG,Source!$AD$1,Ishop!$BG:$BG,Source!$D1356,Ishop!$B:$B,Source!$C1356,Ishop!$J:$J,"OUI")</f>
        <v>0</v>
      </c>
      <c r="AE1356" s="11">
        <f>COUNTIFS(Ishop!$AG:$AG,Source!$AE$1,Ishop!$BG:$BG,Source!$D1356,Ishop!$B:$B,Source!$C1356,Ishop!$J:$J,"OUI")</f>
        <v>0</v>
      </c>
      <c r="AF1356" s="11">
        <f>COUNTIFS(Ishop!$AG:$AG,Source!$AF$1,Ishop!$BG:$BG,Source!$D1356,Ishop!$B:$B,Source!$C1356,Ishop!$J:$J,"OUI")</f>
        <v>0</v>
      </c>
      <c r="AG1356" s="11">
        <f>COUNTIFS(Ishop!$AG:$AG,Source!$AG$1,Ishop!$BG:$BG,Source!$D1356,Ishop!$B:$B,Source!$C1356,Ishop!$J:$J,"OUI")</f>
        <v>0</v>
      </c>
      <c r="AH1356" s="11">
        <f>COUNTIFS(Ishop!$AG:$AG,Source!$AH$1,Ishop!$BG:$BG,Source!$D1356,Ishop!$B:$B,Source!$C1356,Ishop!$J:$J,"OUI")</f>
        <v>0</v>
      </c>
      <c r="AI1356" s="11">
        <f>COUNTIFS(Ishop!$AG:$AG,Source!$AI$1,Ishop!$BG:$BG,Source!$D1356,Ishop!$B:$B,Source!$C1356,Ishop!$J:$J,"OUI")</f>
        <v>0</v>
      </c>
      <c r="AJ1356" s="11">
        <f>COUNTIFS(Ishop!$AG:$AG,Source!$AJ$1,Ishop!$BG:$BG,Source!$D1356,Ishop!$B:$B,Source!$C1356,Ishop!$J:$J,"OUI")</f>
        <v>0</v>
      </c>
      <c r="AK1356" s="11">
        <f>COUNTIFS(Ishop!$AG:$AG,Source!$AK$1,Ishop!$BG:$BG,Source!$D1356,Ishop!$B:$B,Source!$C1356,Ishop!$J:$J,"OUI")</f>
        <v>0</v>
      </c>
      <c r="AL1356" s="11">
        <f>COUNTIFS(Ishop!$AG:$AG,Source!$AL$1,Ishop!$BG:$BG,Source!$D1356,Ishop!$B:$B,Source!$C1356,Ishop!$J:$J,"OUI")</f>
        <v>0</v>
      </c>
      <c r="AM1356" s="11">
        <f>COUNTIFS(Ishop!$AG:$AG,Source!$AM$1,Ishop!$BG:$BG,Source!$D1356,Ishop!$B:$B,Source!$C1356,Ishop!$J:$J,"OUI")</f>
        <v>0</v>
      </c>
      <c r="AN1356" s="11">
        <f>COUNTIFS(Dolmen!$W:$W,"Sensation",Dolmen!$O:$O,Source!D1356,Dolmen!$F:$F,Source!C1356)</f>
        <v>0</v>
      </c>
      <c r="AO1356" s="11">
        <f>COUNTIFS(Dolmen!$AC:$AC,"Bbox Miami",Dolmen!$O:$O,Source!D1356,Dolmen!$F:$F,Source!C1356)</f>
        <v>0</v>
      </c>
      <c r="AP1356" s="11">
        <f>COUNTIFS(Dolmen!$AD:$AD,"1",Dolmen!$W:$W,"",Dolmen!$O:$O,Source!D1356,Dolmen!$F:$F,Source!C1356)</f>
        <v>0</v>
      </c>
      <c r="AQ1356" s="11">
        <f>COUNTIFS(Dolmen!$W:$W,"Sensation",Dolmen!$Y:$Y,"1",Dolmen!$O:$O,Source!D1356,Dolmen!$F:$F,Source!C1356)</f>
        <v>0</v>
      </c>
      <c r="AR1356" s="11">
        <f>COUNTIFS(Dolmen!$AC:$AC,"Bbox Miami",Dolmen!$Y:$Y,"1",Dolmen!$O:$O,Source!D1356,Dolmen!$F:$F,Source!C1356)</f>
        <v>0</v>
      </c>
      <c r="AS1356" s="11">
        <f>COUNTIFS(Dolmen!$AD:$AD,"1",Dolmen!$W:$W,"",Dolmen!$Y:$Y,"1",Dolmen!$O:$O,Source!D1356,Dolmen!$F:$F,Source!C1356)</f>
        <v>0</v>
      </c>
      <c r="AT1356" s="11">
        <f t="shared" si="508"/>
        <v>0</v>
      </c>
      <c r="AU1356" s="11">
        <f t="shared" si="509"/>
        <v>0</v>
      </c>
      <c r="AV1356" s="11">
        <f t="shared" si="510"/>
        <v>0</v>
      </c>
      <c r="AW1356" s="11">
        <f t="shared" si="511"/>
        <v>0</v>
      </c>
      <c r="AX1356" s="11">
        <f t="shared" si="512"/>
        <v>0</v>
      </c>
      <c r="AY1356" s="11">
        <f t="shared" si="513"/>
        <v>0</v>
      </c>
      <c r="AZ1356" s="11">
        <f t="shared" si="514"/>
        <v>0</v>
      </c>
      <c r="BA1356" s="11">
        <f t="shared" si="515"/>
        <v>0</v>
      </c>
      <c r="BB1356" s="11">
        <f t="shared" si="516"/>
        <v>0</v>
      </c>
      <c r="BC1356" s="11">
        <f t="shared" si="517"/>
        <v>0</v>
      </c>
      <c r="BD1356" s="11">
        <f>SUMIFS(Ishop!$BK:$BK,Ishop!$BG:$BG,Source!D1356,Ishop!$B:$B,Source!C1356)</f>
        <v>0</v>
      </c>
      <c r="BE1356" s="11">
        <f>COUNTIFS(Ishop!$AW:$AW,"OUI",Ishop!$BG:$BG,Source!D1356,Ishop!$B:$B,Source!C1356)</f>
        <v>0</v>
      </c>
      <c r="BF1356" s="11">
        <f t="shared" si="518"/>
        <v>0</v>
      </c>
      <c r="BG1356" s="11">
        <f t="shared" si="519"/>
        <v>0</v>
      </c>
      <c r="BH1356" s="11">
        <f t="shared" si="520"/>
        <v>0</v>
      </c>
      <c r="BI1356" s="11">
        <f t="shared" si="521"/>
        <v>0</v>
      </c>
      <c r="BJ1356" s="11">
        <f t="shared" si="522"/>
        <v>0</v>
      </c>
      <c r="BK1356" s="11">
        <f t="shared" si="523"/>
        <v>0</v>
      </c>
      <c r="BL1356" s="11">
        <f t="shared" si="524"/>
        <v>0</v>
      </c>
      <c r="BM1356" s="11">
        <f t="shared" si="525"/>
        <v>0</v>
      </c>
      <c r="BN1356" s="25">
        <f>Z1356*Budget!$A$6</f>
        <v>0</v>
      </c>
      <c r="BO1356" s="25">
        <f>AA1356*(Budget!$B$6+Budget!$B$7)</f>
        <v>0</v>
      </c>
      <c r="BP1356" s="25">
        <f>AB1356*(Budget!$C$6+Budget!$C$7)</f>
        <v>0</v>
      </c>
      <c r="BQ1356" s="25">
        <f>AC1356*(Budget!$D$6+Budget!$D$7)</f>
        <v>0</v>
      </c>
      <c r="BR1356" s="25">
        <f>AD1356*(Budget!$E$6+Budget!$E$7)</f>
        <v>0</v>
      </c>
      <c r="BS1356" s="25">
        <f>AE1356*(Budget!$F$6+Budget!$F$7)</f>
        <v>0</v>
      </c>
      <c r="BT1356" s="25">
        <f>AF1356*(Budget!$G$6+Budget!$G$7)</f>
        <v>0</v>
      </c>
      <c r="BU1356" s="25">
        <f>AG1356*Budget!$H$6</f>
        <v>0</v>
      </c>
      <c r="BV1356" s="25">
        <f>AH1356*Budget!$I$6</f>
        <v>0</v>
      </c>
      <c r="BW1356" s="25">
        <f>AI1356*Budget!$J$6</f>
        <v>0</v>
      </c>
      <c r="BX1356" s="25">
        <f>AJ1356*Budget!$K$6</f>
        <v>0</v>
      </c>
      <c r="BY1356" s="25">
        <f>AK1356*Budget!$L$6</f>
        <v>0</v>
      </c>
      <c r="BZ1356" s="25">
        <f>AL1356*Budget!$M$6</f>
        <v>0</v>
      </c>
      <c r="CA1356" s="25">
        <f>AM1356*Budget!$N$6</f>
        <v>0</v>
      </c>
      <c r="CB1356" s="25">
        <f>AQ1356*Budget!$O$6</f>
        <v>0</v>
      </c>
      <c r="CC1356" s="25">
        <f>AR1356*Budget!$S$6</f>
        <v>0</v>
      </c>
      <c r="CD1356" s="25">
        <f>AS1356*Budget!$Q$6</f>
        <v>0</v>
      </c>
      <c r="CE1356" s="25">
        <f t="shared" si="526"/>
        <v>0</v>
      </c>
      <c r="CF1356" s="11" t="e">
        <f>COUNTIFS(#REF!,Source!E1356,#REF!,Source!C1356)</f>
        <v>#REF!</v>
      </c>
      <c r="CG1356" s="11" t="str">
        <f t="shared" si="527"/>
        <v>--</v>
      </c>
    </row>
    <row r="1357" spans="1:85" x14ac:dyDescent="0.25">
      <c r="A1357" t="str">
        <f>IFERROR(VLOOKUP(MONTH(C1357),Date!$A$2:$B$13,2,0),"--")</f>
        <v>Avril</v>
      </c>
      <c r="B1357" s="11">
        <f t="shared" si="506"/>
        <v>17</v>
      </c>
      <c r="C1357" s="28">
        <f t="shared" si="505"/>
        <v>42113</v>
      </c>
      <c r="D1357" s="29" t="s">
        <v>207</v>
      </c>
      <c r="E1357" s="30" t="str">
        <f>IFERROR(VLOOKUP(D1357,Listing!$A:$B,2,0),"--")</f>
        <v>A44026</v>
      </c>
      <c r="F1357" s="30" t="str">
        <f>IFERROR(VLOOKUP(D1357,Listing!$A:$E,5,0),"-")</f>
        <v>EL MEDAGHRI EL ALAOUI  Ahmed</v>
      </c>
      <c r="G1357" s="4">
        <f>IFERROR(VLOOKUP(D1357,Listing!$A:$F,6,0),"--")</f>
        <v>42114</v>
      </c>
      <c r="H1357" s="11" t="str">
        <f>IFERROR(VLOOKUP(D1357,Listing!$A:$D,4,0),"--")</f>
        <v>Hind Haddou</v>
      </c>
      <c r="I1357" s="11" t="str">
        <f t="shared" si="507"/>
        <v>AAC</v>
      </c>
      <c r="J1357" s="31">
        <f>IFERROR(COUNTIFS(Ishop!$BG:$BG,Source!D1357,Ishop!$B:$B,Source!C1357),"--")</f>
        <v>0</v>
      </c>
      <c r="K1357" s="11">
        <f>IFERROR(COUNTIFS(Ishop!$BG:$BG,Source!D1357,Ishop!$B:$B,Source!C1357,Ishop!$J:$J,"OUI"),"--")</f>
        <v>0</v>
      </c>
      <c r="L1357" s="11">
        <f>COUNTIFS(Ishop!$AG:$AG,Source!$L$1,Ishop!$BG:$BG,Source!$D1357,Ishop!$B:$B,Source!$C1357)</f>
        <v>0</v>
      </c>
      <c r="M1357" s="11">
        <f>COUNTIFS(Ishop!$AG:$AG,Source!$M$1,Ishop!$BG:$BG,Source!$D1357,Ishop!$B:$B,Source!$C1357)</f>
        <v>0</v>
      </c>
      <c r="N1357" s="11">
        <f>COUNTIFS(Ishop!$AG:$AG,Source!$N$1,Ishop!$BG:$BG,Source!$D1357,Ishop!$B:$B,Source!$C1357)</f>
        <v>0</v>
      </c>
      <c r="O1357" s="11">
        <f>COUNTIFS(Ishop!$AG:$AG,Source!$O$1,Ishop!$BG:$BG,Source!$D1357,Ishop!$B:$B,Source!$C1357)</f>
        <v>0</v>
      </c>
      <c r="P1357" s="11">
        <f>COUNTIFS(Ishop!$AG:$AG,Source!$P$1,Ishop!$BG:$BG,Source!$D1357,Ishop!$B:$B,Source!$C1357)</f>
        <v>0</v>
      </c>
      <c r="Q1357" s="11">
        <f>COUNTIFS(Ishop!$AG:$AG,Source!$Q$1,Ishop!$BG:$BG,Source!$D1357,Ishop!$B:$B,Source!$C1357)</f>
        <v>0</v>
      </c>
      <c r="R1357" s="11">
        <f>COUNTIFS(Ishop!$AG:$AG,Source!$R$1,Ishop!$BG:$BG,Source!$D1357,Ishop!$B:$B,Source!$C1357)</f>
        <v>0</v>
      </c>
      <c r="S1357" s="11">
        <f>COUNTIFS(Ishop!$AG:$AG,Source!$S$1,Ishop!$BG:$BG,Source!$D1357,Ishop!$B:$B,Source!$C1357)</f>
        <v>0</v>
      </c>
      <c r="T1357" s="11">
        <f>COUNTIFS(Ishop!$AG:$AG,Source!$T$1,Ishop!$BG:$BG,Source!$D1357,Ishop!$B:$B,Source!$C1357)</f>
        <v>0</v>
      </c>
      <c r="U1357" s="11">
        <f>COUNTIFS(Ishop!$AG:$AG,Source!$U$1,Ishop!$BG:$BG,Source!$D1357,Ishop!$B:$B,Source!$C1357)</f>
        <v>0</v>
      </c>
      <c r="V1357" s="11">
        <f>COUNTIFS(Ishop!$AG:$AG,Source!$V$1,Ishop!$BG:$BG,Source!$D1357,Ishop!$B:$B,Source!$C1357)</f>
        <v>0</v>
      </c>
      <c r="W1357" s="11">
        <f>COUNTIFS(Ishop!$AG:$AG,Source!$W$1,Ishop!$BG:$BG,Source!$D1357,Ishop!$B:$B,Source!$C1357)</f>
        <v>0</v>
      </c>
      <c r="X1357" s="11">
        <f>COUNTIFS(Ishop!$AG:$AG,Source!$X$1,Ishop!$BG:$BG,Source!$D1357,Ishop!$B:$B,Source!$C1357)</f>
        <v>0</v>
      </c>
      <c r="Y1357" s="11">
        <f>COUNTIFS(Ishop!$AG:$AG,Source!$Y$1,Ishop!$BG:$BG,Source!$D1357,Ishop!$B:$B,Source!$C1357)</f>
        <v>0</v>
      </c>
      <c r="Z1357" s="11">
        <f>COUNTIFS(Ishop!$AG:$AG,Source!$Z$1,Ishop!$BG:$BG,Source!$D1357,Ishop!$B:$B,Source!$C1357,Ishop!$J:$J,"OUI")</f>
        <v>0</v>
      </c>
      <c r="AA1357" s="11">
        <f>COUNTIFS(Ishop!$AG:$AG,Source!$AA$1,Ishop!$BG:$BG,Source!$D1357,Ishop!$B:$B,Source!$C1357,Ishop!$J:$J,"OUI")</f>
        <v>0</v>
      </c>
      <c r="AB1357" s="11">
        <f>COUNTIFS(Ishop!$AG:$AG,Source!$AB$1,Ishop!$BG:$BG,Source!$D1357,Ishop!$B:$B,Source!$C1357,Ishop!$J:$J,"OUI")</f>
        <v>0</v>
      </c>
      <c r="AC1357" s="11">
        <f>COUNTIFS(Ishop!$AG:$AG,Source!$AC$1,Ishop!$BG:$BG,Source!$D1357,Ishop!$B:$B,Source!$C1357,Ishop!$J:$J,"OUI")</f>
        <v>0</v>
      </c>
      <c r="AD1357" s="11">
        <f>COUNTIFS(Ishop!$AG:$AG,Source!$AD$1,Ishop!$BG:$BG,Source!$D1357,Ishop!$B:$B,Source!$C1357,Ishop!$J:$J,"OUI")</f>
        <v>0</v>
      </c>
      <c r="AE1357" s="11">
        <f>COUNTIFS(Ishop!$AG:$AG,Source!$AE$1,Ishop!$BG:$BG,Source!$D1357,Ishop!$B:$B,Source!$C1357,Ishop!$J:$J,"OUI")</f>
        <v>0</v>
      </c>
      <c r="AF1357" s="11">
        <f>COUNTIFS(Ishop!$AG:$AG,Source!$AF$1,Ishop!$BG:$BG,Source!$D1357,Ishop!$B:$B,Source!$C1357,Ishop!$J:$J,"OUI")</f>
        <v>0</v>
      </c>
      <c r="AG1357" s="11">
        <f>COUNTIFS(Ishop!$AG:$AG,Source!$AG$1,Ishop!$BG:$BG,Source!$D1357,Ishop!$B:$B,Source!$C1357,Ishop!$J:$J,"OUI")</f>
        <v>0</v>
      </c>
      <c r="AH1357" s="11">
        <f>COUNTIFS(Ishop!$AG:$AG,Source!$AH$1,Ishop!$BG:$BG,Source!$D1357,Ishop!$B:$B,Source!$C1357,Ishop!$J:$J,"OUI")</f>
        <v>0</v>
      </c>
      <c r="AI1357" s="11">
        <f>COUNTIFS(Ishop!$AG:$AG,Source!$AI$1,Ishop!$BG:$BG,Source!$D1357,Ishop!$B:$B,Source!$C1357,Ishop!$J:$J,"OUI")</f>
        <v>0</v>
      </c>
      <c r="AJ1357" s="11">
        <f>COUNTIFS(Ishop!$AG:$AG,Source!$AJ$1,Ishop!$BG:$BG,Source!$D1357,Ishop!$B:$B,Source!$C1357,Ishop!$J:$J,"OUI")</f>
        <v>0</v>
      </c>
      <c r="AK1357" s="11">
        <f>COUNTIFS(Ishop!$AG:$AG,Source!$AK$1,Ishop!$BG:$BG,Source!$D1357,Ishop!$B:$B,Source!$C1357,Ishop!$J:$J,"OUI")</f>
        <v>0</v>
      </c>
      <c r="AL1357" s="11">
        <f>COUNTIFS(Ishop!$AG:$AG,Source!$AL$1,Ishop!$BG:$BG,Source!$D1357,Ishop!$B:$B,Source!$C1357,Ishop!$J:$J,"OUI")</f>
        <v>0</v>
      </c>
      <c r="AM1357" s="11">
        <f>COUNTIFS(Ishop!$AG:$AG,Source!$AM$1,Ishop!$BG:$BG,Source!$D1357,Ishop!$B:$B,Source!$C1357,Ishop!$J:$J,"OUI")</f>
        <v>0</v>
      </c>
      <c r="AN1357" s="11">
        <f>COUNTIFS(Dolmen!$W:$W,"Sensation",Dolmen!$O:$O,Source!D1357,Dolmen!$F:$F,Source!C1357)</f>
        <v>0</v>
      </c>
      <c r="AO1357" s="11">
        <f>COUNTIFS(Dolmen!$AC:$AC,"Bbox Miami",Dolmen!$O:$O,Source!D1357,Dolmen!$F:$F,Source!C1357)</f>
        <v>0</v>
      </c>
      <c r="AP1357" s="11">
        <f>COUNTIFS(Dolmen!$AD:$AD,"1",Dolmen!$W:$W,"",Dolmen!$O:$O,Source!D1357,Dolmen!$F:$F,Source!C1357)</f>
        <v>0</v>
      </c>
      <c r="AQ1357" s="11">
        <f>COUNTIFS(Dolmen!$W:$W,"Sensation",Dolmen!$Y:$Y,"1",Dolmen!$O:$O,Source!D1357,Dolmen!$F:$F,Source!C1357)</f>
        <v>0</v>
      </c>
      <c r="AR1357" s="11">
        <f>COUNTIFS(Dolmen!$AC:$AC,"Bbox Miami",Dolmen!$Y:$Y,"1",Dolmen!$O:$O,Source!D1357,Dolmen!$F:$F,Source!C1357)</f>
        <v>0</v>
      </c>
      <c r="AS1357" s="11">
        <f>COUNTIFS(Dolmen!$AD:$AD,"1",Dolmen!$W:$W,"",Dolmen!$Y:$Y,"1",Dolmen!$O:$O,Source!D1357,Dolmen!$F:$F,Source!C1357)</f>
        <v>0</v>
      </c>
      <c r="AT1357" s="11">
        <f t="shared" si="508"/>
        <v>0</v>
      </c>
      <c r="AU1357" s="11">
        <f t="shared" si="509"/>
        <v>0</v>
      </c>
      <c r="AV1357" s="11">
        <f t="shared" si="510"/>
        <v>0</v>
      </c>
      <c r="AW1357" s="11">
        <f t="shared" si="511"/>
        <v>0</v>
      </c>
      <c r="AX1357" s="11">
        <f t="shared" si="512"/>
        <v>0</v>
      </c>
      <c r="AY1357" s="11">
        <f t="shared" si="513"/>
        <v>0</v>
      </c>
      <c r="AZ1357" s="11">
        <f t="shared" si="514"/>
        <v>0</v>
      </c>
      <c r="BA1357" s="11">
        <f t="shared" si="515"/>
        <v>0</v>
      </c>
      <c r="BB1357" s="11">
        <f t="shared" si="516"/>
        <v>0</v>
      </c>
      <c r="BC1357" s="11">
        <f t="shared" si="517"/>
        <v>0</v>
      </c>
      <c r="BD1357" s="11">
        <f>SUMIFS(Ishop!$BK:$BK,Ishop!$BG:$BG,Source!D1357,Ishop!$B:$B,Source!C1357)</f>
        <v>0</v>
      </c>
      <c r="BE1357" s="11">
        <f>COUNTIFS(Ishop!$AW:$AW,"OUI",Ishop!$BG:$BG,Source!D1357,Ishop!$B:$B,Source!C1357)</f>
        <v>0</v>
      </c>
      <c r="BF1357" s="11">
        <f t="shared" si="518"/>
        <v>0</v>
      </c>
      <c r="BG1357" s="11">
        <f t="shared" si="519"/>
        <v>0</v>
      </c>
      <c r="BH1357" s="11">
        <f t="shared" si="520"/>
        <v>0</v>
      </c>
      <c r="BI1357" s="11">
        <f t="shared" si="521"/>
        <v>0</v>
      </c>
      <c r="BJ1357" s="11">
        <f t="shared" si="522"/>
        <v>0</v>
      </c>
      <c r="BK1357" s="11">
        <f t="shared" si="523"/>
        <v>0</v>
      </c>
      <c r="BL1357" s="11">
        <f t="shared" si="524"/>
        <v>0</v>
      </c>
      <c r="BM1357" s="11">
        <f t="shared" si="525"/>
        <v>0</v>
      </c>
      <c r="BN1357" s="25">
        <f>Z1357*Budget!$A$6</f>
        <v>0</v>
      </c>
      <c r="BO1357" s="25">
        <f>AA1357*(Budget!$B$6+Budget!$B$7)</f>
        <v>0</v>
      </c>
      <c r="BP1357" s="25">
        <f>AB1357*(Budget!$C$6+Budget!$C$7)</f>
        <v>0</v>
      </c>
      <c r="BQ1357" s="25">
        <f>AC1357*(Budget!$D$6+Budget!$D$7)</f>
        <v>0</v>
      </c>
      <c r="BR1357" s="25">
        <f>AD1357*(Budget!$E$6+Budget!$E$7)</f>
        <v>0</v>
      </c>
      <c r="BS1357" s="25">
        <f>AE1357*(Budget!$F$6+Budget!$F$7)</f>
        <v>0</v>
      </c>
      <c r="BT1357" s="25">
        <f>AF1357*(Budget!$G$6+Budget!$G$7)</f>
        <v>0</v>
      </c>
      <c r="BU1357" s="25">
        <f>AG1357*Budget!$H$6</f>
        <v>0</v>
      </c>
      <c r="BV1357" s="25">
        <f>AH1357*Budget!$I$6</f>
        <v>0</v>
      </c>
      <c r="BW1357" s="25">
        <f>AI1357*Budget!$J$6</f>
        <v>0</v>
      </c>
      <c r="BX1357" s="25">
        <f>AJ1357*Budget!$K$6</f>
        <v>0</v>
      </c>
      <c r="BY1357" s="25">
        <f>AK1357*Budget!$L$6</f>
        <v>0</v>
      </c>
      <c r="BZ1357" s="25">
        <f>AL1357*Budget!$M$6</f>
        <v>0</v>
      </c>
      <c r="CA1357" s="25">
        <f>AM1357*Budget!$N$6</f>
        <v>0</v>
      </c>
      <c r="CB1357" s="25">
        <f>AQ1357*Budget!$O$6</f>
        <v>0</v>
      </c>
      <c r="CC1357" s="25">
        <f>AR1357*Budget!$S$6</f>
        <v>0</v>
      </c>
      <c r="CD1357" s="25">
        <f>AS1357*Budget!$Q$6</f>
        <v>0</v>
      </c>
      <c r="CE1357" s="25">
        <f t="shared" si="526"/>
        <v>0</v>
      </c>
      <c r="CF1357" s="11" t="e">
        <f>COUNTIFS(#REF!,Source!E1357,#REF!,Source!C1357)</f>
        <v>#REF!</v>
      </c>
      <c r="CG1357" s="11" t="str">
        <f t="shared" si="527"/>
        <v>--</v>
      </c>
    </row>
    <row r="1358" spans="1:85" x14ac:dyDescent="0.25">
      <c r="A1358" t="str">
        <f>IFERROR(VLOOKUP(MONTH(C1358),Date!$A$2:$B$13,2,0),"--")</f>
        <v>Avril</v>
      </c>
      <c r="B1358" s="11">
        <f t="shared" si="506"/>
        <v>17</v>
      </c>
      <c r="C1358" s="28">
        <f t="shared" si="505"/>
        <v>42113</v>
      </c>
      <c r="D1358" s="29" t="s">
        <v>208</v>
      </c>
      <c r="E1358" s="30" t="str">
        <f>IFERROR(VLOOKUP(D1358,Listing!$A:$B,2,0),"--")</f>
        <v>A44056</v>
      </c>
      <c r="F1358" s="30" t="str">
        <f>IFERROR(VLOOKUP(D1358,Listing!$A:$E,5,0),"-")</f>
        <v>DRISSIA  Hilal</v>
      </c>
      <c r="G1358" s="4">
        <f>IFERROR(VLOOKUP(D1358,Listing!$A:$F,6,0),"--")</f>
        <v>42114</v>
      </c>
      <c r="H1358" s="11" t="str">
        <f>IFERROR(VLOOKUP(D1358,Listing!$A:$D,4,0),"--")</f>
        <v>Hind Haddou</v>
      </c>
      <c r="I1358" s="11" t="str">
        <f t="shared" si="507"/>
        <v>AAC</v>
      </c>
      <c r="J1358" s="31">
        <f>IFERROR(COUNTIFS(Ishop!$BG:$BG,Source!D1358,Ishop!$B:$B,Source!C1358),"--")</f>
        <v>0</v>
      </c>
      <c r="K1358" s="11">
        <f>IFERROR(COUNTIFS(Ishop!$BG:$BG,Source!D1358,Ishop!$B:$B,Source!C1358,Ishop!$J:$J,"OUI"),"--")</f>
        <v>0</v>
      </c>
      <c r="L1358" s="11">
        <f>COUNTIFS(Ishop!$AG:$AG,Source!$L$1,Ishop!$BG:$BG,Source!$D1358,Ishop!$B:$B,Source!$C1358)</f>
        <v>0</v>
      </c>
      <c r="M1358" s="11">
        <f>COUNTIFS(Ishop!$AG:$AG,Source!$M$1,Ishop!$BG:$BG,Source!$D1358,Ishop!$B:$B,Source!$C1358)</f>
        <v>0</v>
      </c>
      <c r="N1358" s="11">
        <f>COUNTIFS(Ishop!$AG:$AG,Source!$N$1,Ishop!$BG:$BG,Source!$D1358,Ishop!$B:$B,Source!$C1358)</f>
        <v>0</v>
      </c>
      <c r="O1358" s="11">
        <f>COUNTIFS(Ishop!$AG:$AG,Source!$O$1,Ishop!$BG:$BG,Source!$D1358,Ishop!$B:$B,Source!$C1358)</f>
        <v>0</v>
      </c>
      <c r="P1358" s="11">
        <f>COUNTIFS(Ishop!$AG:$AG,Source!$P$1,Ishop!$BG:$BG,Source!$D1358,Ishop!$B:$B,Source!$C1358)</f>
        <v>0</v>
      </c>
      <c r="Q1358" s="11">
        <f>COUNTIFS(Ishop!$AG:$AG,Source!$Q$1,Ishop!$BG:$BG,Source!$D1358,Ishop!$B:$B,Source!$C1358)</f>
        <v>0</v>
      </c>
      <c r="R1358" s="11">
        <f>COUNTIFS(Ishop!$AG:$AG,Source!$R$1,Ishop!$BG:$BG,Source!$D1358,Ishop!$B:$B,Source!$C1358)</f>
        <v>0</v>
      </c>
      <c r="S1358" s="11">
        <f>COUNTIFS(Ishop!$AG:$AG,Source!$S$1,Ishop!$BG:$BG,Source!$D1358,Ishop!$B:$B,Source!$C1358)</f>
        <v>0</v>
      </c>
      <c r="T1358" s="11">
        <f>COUNTIFS(Ishop!$AG:$AG,Source!$T$1,Ishop!$BG:$BG,Source!$D1358,Ishop!$B:$B,Source!$C1358)</f>
        <v>0</v>
      </c>
      <c r="U1358" s="11">
        <f>COUNTIFS(Ishop!$AG:$AG,Source!$U$1,Ishop!$BG:$BG,Source!$D1358,Ishop!$B:$B,Source!$C1358)</f>
        <v>0</v>
      </c>
      <c r="V1358" s="11">
        <f>COUNTIFS(Ishop!$AG:$AG,Source!$V$1,Ishop!$BG:$BG,Source!$D1358,Ishop!$B:$B,Source!$C1358)</f>
        <v>0</v>
      </c>
      <c r="W1358" s="11">
        <f>COUNTIFS(Ishop!$AG:$AG,Source!$W$1,Ishop!$BG:$BG,Source!$D1358,Ishop!$B:$B,Source!$C1358)</f>
        <v>0</v>
      </c>
      <c r="X1358" s="11">
        <f>COUNTIFS(Ishop!$AG:$AG,Source!$X$1,Ishop!$BG:$BG,Source!$D1358,Ishop!$B:$B,Source!$C1358)</f>
        <v>0</v>
      </c>
      <c r="Y1358" s="11">
        <f>COUNTIFS(Ishop!$AG:$AG,Source!$Y$1,Ishop!$BG:$BG,Source!$D1358,Ishop!$B:$B,Source!$C1358)</f>
        <v>0</v>
      </c>
      <c r="Z1358" s="11">
        <f>COUNTIFS(Ishop!$AG:$AG,Source!$Z$1,Ishop!$BG:$BG,Source!$D1358,Ishop!$B:$B,Source!$C1358,Ishop!$J:$J,"OUI")</f>
        <v>0</v>
      </c>
      <c r="AA1358" s="11">
        <f>COUNTIFS(Ishop!$AG:$AG,Source!$AA$1,Ishop!$BG:$BG,Source!$D1358,Ishop!$B:$B,Source!$C1358,Ishop!$J:$J,"OUI")</f>
        <v>0</v>
      </c>
      <c r="AB1358" s="11">
        <f>COUNTIFS(Ishop!$AG:$AG,Source!$AB$1,Ishop!$BG:$BG,Source!$D1358,Ishop!$B:$B,Source!$C1358,Ishop!$J:$J,"OUI")</f>
        <v>0</v>
      </c>
      <c r="AC1358" s="11">
        <f>COUNTIFS(Ishop!$AG:$AG,Source!$AC$1,Ishop!$BG:$BG,Source!$D1358,Ishop!$B:$B,Source!$C1358,Ishop!$J:$J,"OUI")</f>
        <v>0</v>
      </c>
      <c r="AD1358" s="11">
        <f>COUNTIFS(Ishop!$AG:$AG,Source!$AD$1,Ishop!$BG:$BG,Source!$D1358,Ishop!$B:$B,Source!$C1358,Ishop!$J:$J,"OUI")</f>
        <v>0</v>
      </c>
      <c r="AE1358" s="11">
        <f>COUNTIFS(Ishop!$AG:$AG,Source!$AE$1,Ishop!$BG:$BG,Source!$D1358,Ishop!$B:$B,Source!$C1358,Ishop!$J:$J,"OUI")</f>
        <v>0</v>
      </c>
      <c r="AF1358" s="11">
        <f>COUNTIFS(Ishop!$AG:$AG,Source!$AF$1,Ishop!$BG:$BG,Source!$D1358,Ishop!$B:$B,Source!$C1358,Ishop!$J:$J,"OUI")</f>
        <v>0</v>
      </c>
      <c r="AG1358" s="11">
        <f>COUNTIFS(Ishop!$AG:$AG,Source!$AG$1,Ishop!$BG:$BG,Source!$D1358,Ishop!$B:$B,Source!$C1358,Ishop!$J:$J,"OUI")</f>
        <v>0</v>
      </c>
      <c r="AH1358" s="11">
        <f>COUNTIFS(Ishop!$AG:$AG,Source!$AH$1,Ishop!$BG:$BG,Source!$D1358,Ishop!$B:$B,Source!$C1358,Ishop!$J:$J,"OUI")</f>
        <v>0</v>
      </c>
      <c r="AI1358" s="11">
        <f>COUNTIFS(Ishop!$AG:$AG,Source!$AI$1,Ishop!$BG:$BG,Source!$D1358,Ishop!$B:$B,Source!$C1358,Ishop!$J:$J,"OUI")</f>
        <v>0</v>
      </c>
      <c r="AJ1358" s="11">
        <f>COUNTIFS(Ishop!$AG:$AG,Source!$AJ$1,Ishop!$BG:$BG,Source!$D1358,Ishop!$B:$B,Source!$C1358,Ishop!$J:$J,"OUI")</f>
        <v>0</v>
      </c>
      <c r="AK1358" s="11">
        <f>COUNTIFS(Ishop!$AG:$AG,Source!$AK$1,Ishop!$BG:$BG,Source!$D1358,Ishop!$B:$B,Source!$C1358,Ishop!$J:$J,"OUI")</f>
        <v>0</v>
      </c>
      <c r="AL1358" s="11">
        <f>COUNTIFS(Ishop!$AG:$AG,Source!$AL$1,Ishop!$BG:$BG,Source!$D1358,Ishop!$B:$B,Source!$C1358,Ishop!$J:$J,"OUI")</f>
        <v>0</v>
      </c>
      <c r="AM1358" s="11">
        <f>COUNTIFS(Ishop!$AG:$AG,Source!$AM$1,Ishop!$BG:$BG,Source!$D1358,Ishop!$B:$B,Source!$C1358,Ishop!$J:$J,"OUI")</f>
        <v>0</v>
      </c>
      <c r="AN1358" s="11">
        <f>COUNTIFS(Dolmen!$W:$W,"Sensation",Dolmen!$O:$O,Source!D1358,Dolmen!$F:$F,Source!C1358)</f>
        <v>0</v>
      </c>
      <c r="AO1358" s="11">
        <f>COUNTIFS(Dolmen!$AC:$AC,"Bbox Miami",Dolmen!$O:$O,Source!D1358,Dolmen!$F:$F,Source!C1358)</f>
        <v>0</v>
      </c>
      <c r="AP1358" s="11">
        <f>COUNTIFS(Dolmen!$AD:$AD,"1",Dolmen!$W:$W,"",Dolmen!$O:$O,Source!D1358,Dolmen!$F:$F,Source!C1358)</f>
        <v>0</v>
      </c>
      <c r="AQ1358" s="11">
        <f>COUNTIFS(Dolmen!$W:$W,"Sensation",Dolmen!$Y:$Y,"1",Dolmen!$O:$O,Source!D1358,Dolmen!$F:$F,Source!C1358)</f>
        <v>0</v>
      </c>
      <c r="AR1358" s="11">
        <f>COUNTIFS(Dolmen!$AC:$AC,"Bbox Miami",Dolmen!$Y:$Y,"1",Dolmen!$O:$O,Source!D1358,Dolmen!$F:$F,Source!C1358)</f>
        <v>0</v>
      </c>
      <c r="AS1358" s="11">
        <f>COUNTIFS(Dolmen!$AD:$AD,"1",Dolmen!$W:$W,"",Dolmen!$Y:$Y,"1",Dolmen!$O:$O,Source!D1358,Dolmen!$F:$F,Source!C1358)</f>
        <v>0</v>
      </c>
      <c r="AT1358" s="11">
        <f t="shared" si="508"/>
        <v>0</v>
      </c>
      <c r="AU1358" s="11">
        <f t="shared" si="509"/>
        <v>0</v>
      </c>
      <c r="AV1358" s="11">
        <f t="shared" si="510"/>
        <v>0</v>
      </c>
      <c r="AW1358" s="11">
        <f t="shared" si="511"/>
        <v>0</v>
      </c>
      <c r="AX1358" s="11">
        <f t="shared" si="512"/>
        <v>0</v>
      </c>
      <c r="AY1358" s="11">
        <f t="shared" si="513"/>
        <v>0</v>
      </c>
      <c r="AZ1358" s="11">
        <f t="shared" si="514"/>
        <v>0</v>
      </c>
      <c r="BA1358" s="11">
        <f t="shared" si="515"/>
        <v>0</v>
      </c>
      <c r="BB1358" s="11">
        <f t="shared" si="516"/>
        <v>0</v>
      </c>
      <c r="BC1358" s="11">
        <f t="shared" si="517"/>
        <v>0</v>
      </c>
      <c r="BD1358" s="11">
        <f>SUMIFS(Ishop!$BK:$BK,Ishop!$BG:$BG,Source!D1358,Ishop!$B:$B,Source!C1358)</f>
        <v>0</v>
      </c>
      <c r="BE1358" s="11">
        <f>COUNTIFS(Ishop!$AW:$AW,"OUI",Ishop!$BG:$BG,Source!D1358,Ishop!$B:$B,Source!C1358)</f>
        <v>0</v>
      </c>
      <c r="BF1358" s="11">
        <f t="shared" si="518"/>
        <v>0</v>
      </c>
      <c r="BG1358" s="11">
        <f t="shared" si="519"/>
        <v>0</v>
      </c>
      <c r="BH1358" s="11">
        <f t="shared" si="520"/>
        <v>0</v>
      </c>
      <c r="BI1358" s="11">
        <f t="shared" si="521"/>
        <v>0</v>
      </c>
      <c r="BJ1358" s="11">
        <f t="shared" si="522"/>
        <v>0</v>
      </c>
      <c r="BK1358" s="11">
        <f t="shared" si="523"/>
        <v>0</v>
      </c>
      <c r="BL1358" s="11">
        <f t="shared" si="524"/>
        <v>0</v>
      </c>
      <c r="BM1358" s="11">
        <f t="shared" si="525"/>
        <v>0</v>
      </c>
      <c r="BN1358" s="25">
        <f>Z1358*Budget!$A$6</f>
        <v>0</v>
      </c>
      <c r="BO1358" s="25">
        <f>AA1358*(Budget!$B$6+Budget!$B$7)</f>
        <v>0</v>
      </c>
      <c r="BP1358" s="25">
        <f>AB1358*(Budget!$C$6+Budget!$C$7)</f>
        <v>0</v>
      </c>
      <c r="BQ1358" s="25">
        <f>AC1358*(Budget!$D$6+Budget!$D$7)</f>
        <v>0</v>
      </c>
      <c r="BR1358" s="25">
        <f>AD1358*(Budget!$E$6+Budget!$E$7)</f>
        <v>0</v>
      </c>
      <c r="BS1358" s="25">
        <f>AE1358*(Budget!$F$6+Budget!$F$7)</f>
        <v>0</v>
      </c>
      <c r="BT1358" s="25">
        <f>AF1358*(Budget!$G$6+Budget!$G$7)</f>
        <v>0</v>
      </c>
      <c r="BU1358" s="25">
        <f>AG1358*Budget!$H$6</f>
        <v>0</v>
      </c>
      <c r="BV1358" s="25">
        <f>AH1358*Budget!$I$6</f>
        <v>0</v>
      </c>
      <c r="BW1358" s="25">
        <f>AI1358*Budget!$J$6</f>
        <v>0</v>
      </c>
      <c r="BX1358" s="25">
        <f>AJ1358*Budget!$K$6</f>
        <v>0</v>
      </c>
      <c r="BY1358" s="25">
        <f>AK1358*Budget!$L$6</f>
        <v>0</v>
      </c>
      <c r="BZ1358" s="25">
        <f>AL1358*Budget!$M$6</f>
        <v>0</v>
      </c>
      <c r="CA1358" s="25">
        <f>AM1358*Budget!$N$6</f>
        <v>0</v>
      </c>
      <c r="CB1358" s="25">
        <f>AQ1358*Budget!$O$6</f>
        <v>0</v>
      </c>
      <c r="CC1358" s="25">
        <f>AR1358*Budget!$S$6</f>
        <v>0</v>
      </c>
      <c r="CD1358" s="25">
        <f>AS1358*Budget!$Q$6</f>
        <v>0</v>
      </c>
      <c r="CE1358" s="25">
        <f t="shared" si="526"/>
        <v>0</v>
      </c>
      <c r="CF1358" s="11" t="e">
        <f>COUNTIFS(#REF!,Source!E1358,#REF!,Source!C1358)</f>
        <v>#REF!</v>
      </c>
      <c r="CG1358" s="11" t="str">
        <f t="shared" si="527"/>
        <v>--</v>
      </c>
    </row>
    <row r="1359" spans="1:85" x14ac:dyDescent="0.25">
      <c r="A1359" t="str">
        <f>IFERROR(VLOOKUP(MONTH(C1359),Date!$A$2:$B$13,2,0),"--")</f>
        <v>Avril</v>
      </c>
      <c r="B1359" s="11">
        <f t="shared" si="506"/>
        <v>17</v>
      </c>
      <c r="C1359" s="28">
        <f t="shared" si="505"/>
        <v>42113</v>
      </c>
      <c r="D1359" s="29" t="s">
        <v>209</v>
      </c>
      <c r="E1359" s="30" t="str">
        <f>IFERROR(VLOOKUP(D1359,Listing!$A:$B,2,0),"--")</f>
        <v>A44071</v>
      </c>
      <c r="F1359" s="30" t="str">
        <f>IFERROR(VLOOKUP(D1359,Listing!$A:$E,5,0),"-")</f>
        <v>MABROUK  Yassine</v>
      </c>
      <c r="G1359" s="4">
        <f>IFERROR(VLOOKUP(D1359,Listing!$A:$F,6,0),"--")</f>
        <v>42114</v>
      </c>
      <c r="H1359" s="11" t="str">
        <f>IFERROR(VLOOKUP(D1359,Listing!$A:$D,4,0),"--")</f>
        <v>Hind Haddou</v>
      </c>
      <c r="I1359" s="11" t="str">
        <f t="shared" si="507"/>
        <v>AAC</v>
      </c>
      <c r="J1359" s="31">
        <f>IFERROR(COUNTIFS(Ishop!$BG:$BG,Source!D1359,Ishop!$B:$B,Source!C1359),"--")</f>
        <v>0</v>
      </c>
      <c r="K1359" s="11">
        <f>IFERROR(COUNTIFS(Ishop!$BG:$BG,Source!D1359,Ishop!$B:$B,Source!C1359,Ishop!$J:$J,"OUI"),"--")</f>
        <v>0</v>
      </c>
      <c r="L1359" s="11">
        <f>COUNTIFS(Ishop!$AG:$AG,Source!$L$1,Ishop!$BG:$BG,Source!$D1359,Ishop!$B:$B,Source!$C1359)</f>
        <v>0</v>
      </c>
      <c r="M1359" s="11">
        <f>COUNTIFS(Ishop!$AG:$AG,Source!$M$1,Ishop!$BG:$BG,Source!$D1359,Ishop!$B:$B,Source!$C1359)</f>
        <v>0</v>
      </c>
      <c r="N1359" s="11">
        <f>COUNTIFS(Ishop!$AG:$AG,Source!$N$1,Ishop!$BG:$BG,Source!$D1359,Ishop!$B:$B,Source!$C1359)</f>
        <v>0</v>
      </c>
      <c r="O1359" s="11">
        <f>COUNTIFS(Ishop!$AG:$AG,Source!$O$1,Ishop!$BG:$BG,Source!$D1359,Ishop!$B:$B,Source!$C1359)</f>
        <v>0</v>
      </c>
      <c r="P1359" s="11">
        <f>COUNTIFS(Ishop!$AG:$AG,Source!$P$1,Ishop!$BG:$BG,Source!$D1359,Ishop!$B:$B,Source!$C1359)</f>
        <v>0</v>
      </c>
      <c r="Q1359" s="11">
        <f>COUNTIFS(Ishop!$AG:$AG,Source!$Q$1,Ishop!$BG:$BG,Source!$D1359,Ishop!$B:$B,Source!$C1359)</f>
        <v>0</v>
      </c>
      <c r="R1359" s="11">
        <f>COUNTIFS(Ishop!$AG:$AG,Source!$R$1,Ishop!$BG:$BG,Source!$D1359,Ishop!$B:$B,Source!$C1359)</f>
        <v>0</v>
      </c>
      <c r="S1359" s="11">
        <f>COUNTIFS(Ishop!$AG:$AG,Source!$S$1,Ishop!$BG:$BG,Source!$D1359,Ishop!$B:$B,Source!$C1359)</f>
        <v>0</v>
      </c>
      <c r="T1359" s="11">
        <f>COUNTIFS(Ishop!$AG:$AG,Source!$T$1,Ishop!$BG:$BG,Source!$D1359,Ishop!$B:$B,Source!$C1359)</f>
        <v>0</v>
      </c>
      <c r="U1359" s="11">
        <f>COUNTIFS(Ishop!$AG:$AG,Source!$U$1,Ishop!$BG:$BG,Source!$D1359,Ishop!$B:$B,Source!$C1359)</f>
        <v>0</v>
      </c>
      <c r="V1359" s="11">
        <f>COUNTIFS(Ishop!$AG:$AG,Source!$V$1,Ishop!$BG:$BG,Source!$D1359,Ishop!$B:$B,Source!$C1359)</f>
        <v>0</v>
      </c>
      <c r="W1359" s="11">
        <f>COUNTIFS(Ishop!$AG:$AG,Source!$W$1,Ishop!$BG:$BG,Source!$D1359,Ishop!$B:$B,Source!$C1359)</f>
        <v>0</v>
      </c>
      <c r="X1359" s="11">
        <f>COUNTIFS(Ishop!$AG:$AG,Source!$X$1,Ishop!$BG:$BG,Source!$D1359,Ishop!$B:$B,Source!$C1359)</f>
        <v>0</v>
      </c>
      <c r="Y1359" s="11">
        <f>COUNTIFS(Ishop!$AG:$AG,Source!$Y$1,Ishop!$BG:$BG,Source!$D1359,Ishop!$B:$B,Source!$C1359)</f>
        <v>0</v>
      </c>
      <c r="Z1359" s="11">
        <f>COUNTIFS(Ishop!$AG:$AG,Source!$Z$1,Ishop!$BG:$BG,Source!$D1359,Ishop!$B:$B,Source!$C1359,Ishop!$J:$J,"OUI")</f>
        <v>0</v>
      </c>
      <c r="AA1359" s="11">
        <f>COUNTIFS(Ishop!$AG:$AG,Source!$AA$1,Ishop!$BG:$BG,Source!$D1359,Ishop!$B:$B,Source!$C1359,Ishop!$J:$J,"OUI")</f>
        <v>0</v>
      </c>
      <c r="AB1359" s="11">
        <f>COUNTIFS(Ishop!$AG:$AG,Source!$AB$1,Ishop!$BG:$BG,Source!$D1359,Ishop!$B:$B,Source!$C1359,Ishop!$J:$J,"OUI")</f>
        <v>0</v>
      </c>
      <c r="AC1359" s="11">
        <f>COUNTIFS(Ishop!$AG:$AG,Source!$AC$1,Ishop!$BG:$BG,Source!$D1359,Ishop!$B:$B,Source!$C1359,Ishop!$J:$J,"OUI")</f>
        <v>0</v>
      </c>
      <c r="AD1359" s="11">
        <f>COUNTIFS(Ishop!$AG:$AG,Source!$AD$1,Ishop!$BG:$BG,Source!$D1359,Ishop!$B:$B,Source!$C1359,Ishop!$J:$J,"OUI")</f>
        <v>0</v>
      </c>
      <c r="AE1359" s="11">
        <f>COUNTIFS(Ishop!$AG:$AG,Source!$AE$1,Ishop!$BG:$BG,Source!$D1359,Ishop!$B:$B,Source!$C1359,Ishop!$J:$J,"OUI")</f>
        <v>0</v>
      </c>
      <c r="AF1359" s="11">
        <f>COUNTIFS(Ishop!$AG:$AG,Source!$AF$1,Ishop!$BG:$BG,Source!$D1359,Ishop!$B:$B,Source!$C1359,Ishop!$J:$J,"OUI")</f>
        <v>0</v>
      </c>
      <c r="AG1359" s="11">
        <f>COUNTIFS(Ishop!$AG:$AG,Source!$AG$1,Ishop!$BG:$BG,Source!$D1359,Ishop!$B:$B,Source!$C1359,Ishop!$J:$J,"OUI")</f>
        <v>0</v>
      </c>
      <c r="AH1359" s="11">
        <f>COUNTIFS(Ishop!$AG:$AG,Source!$AH$1,Ishop!$BG:$BG,Source!$D1359,Ishop!$B:$B,Source!$C1359,Ishop!$J:$J,"OUI")</f>
        <v>0</v>
      </c>
      <c r="AI1359" s="11">
        <f>COUNTIFS(Ishop!$AG:$AG,Source!$AI$1,Ishop!$BG:$BG,Source!$D1359,Ishop!$B:$B,Source!$C1359,Ishop!$J:$J,"OUI")</f>
        <v>0</v>
      </c>
      <c r="AJ1359" s="11">
        <f>COUNTIFS(Ishop!$AG:$AG,Source!$AJ$1,Ishop!$BG:$BG,Source!$D1359,Ishop!$B:$B,Source!$C1359,Ishop!$J:$J,"OUI")</f>
        <v>0</v>
      </c>
      <c r="AK1359" s="11">
        <f>COUNTIFS(Ishop!$AG:$AG,Source!$AK$1,Ishop!$BG:$BG,Source!$D1359,Ishop!$B:$B,Source!$C1359,Ishop!$J:$J,"OUI")</f>
        <v>0</v>
      </c>
      <c r="AL1359" s="11">
        <f>COUNTIFS(Ishop!$AG:$AG,Source!$AL$1,Ishop!$BG:$BG,Source!$D1359,Ishop!$B:$B,Source!$C1359,Ishop!$J:$J,"OUI")</f>
        <v>0</v>
      </c>
      <c r="AM1359" s="11">
        <f>COUNTIFS(Ishop!$AG:$AG,Source!$AM$1,Ishop!$BG:$BG,Source!$D1359,Ishop!$B:$B,Source!$C1359,Ishop!$J:$J,"OUI")</f>
        <v>0</v>
      </c>
      <c r="AN1359" s="11">
        <f>COUNTIFS(Dolmen!$W:$W,"Sensation",Dolmen!$O:$O,Source!D1359,Dolmen!$F:$F,Source!C1359)</f>
        <v>0</v>
      </c>
      <c r="AO1359" s="11">
        <f>COUNTIFS(Dolmen!$AC:$AC,"Bbox Miami",Dolmen!$O:$O,Source!D1359,Dolmen!$F:$F,Source!C1359)</f>
        <v>0</v>
      </c>
      <c r="AP1359" s="11">
        <f>COUNTIFS(Dolmen!$AD:$AD,"1",Dolmen!$W:$W,"",Dolmen!$O:$O,Source!D1359,Dolmen!$F:$F,Source!C1359)</f>
        <v>0</v>
      </c>
      <c r="AQ1359" s="11">
        <f>COUNTIFS(Dolmen!$W:$W,"Sensation",Dolmen!$Y:$Y,"1",Dolmen!$O:$O,Source!D1359,Dolmen!$F:$F,Source!C1359)</f>
        <v>0</v>
      </c>
      <c r="AR1359" s="11">
        <f>COUNTIFS(Dolmen!$AC:$AC,"Bbox Miami",Dolmen!$Y:$Y,"1",Dolmen!$O:$O,Source!D1359,Dolmen!$F:$F,Source!C1359)</f>
        <v>0</v>
      </c>
      <c r="AS1359" s="11">
        <f>COUNTIFS(Dolmen!$AD:$AD,"1",Dolmen!$W:$W,"",Dolmen!$Y:$Y,"1",Dolmen!$O:$O,Source!D1359,Dolmen!$F:$F,Source!C1359)</f>
        <v>0</v>
      </c>
      <c r="AT1359" s="11">
        <f t="shared" si="508"/>
        <v>0</v>
      </c>
      <c r="AU1359" s="11">
        <f t="shared" si="509"/>
        <v>0</v>
      </c>
      <c r="AV1359" s="11">
        <f t="shared" si="510"/>
        <v>0</v>
      </c>
      <c r="AW1359" s="11">
        <f t="shared" si="511"/>
        <v>0</v>
      </c>
      <c r="AX1359" s="11">
        <f t="shared" si="512"/>
        <v>0</v>
      </c>
      <c r="AY1359" s="11">
        <f t="shared" si="513"/>
        <v>0</v>
      </c>
      <c r="AZ1359" s="11">
        <f t="shared" si="514"/>
        <v>0</v>
      </c>
      <c r="BA1359" s="11">
        <f t="shared" si="515"/>
        <v>0</v>
      </c>
      <c r="BB1359" s="11">
        <f t="shared" si="516"/>
        <v>0</v>
      </c>
      <c r="BC1359" s="11">
        <f t="shared" si="517"/>
        <v>0</v>
      </c>
      <c r="BD1359" s="11">
        <f>SUMIFS(Ishop!$BK:$BK,Ishop!$BG:$BG,Source!D1359,Ishop!$B:$B,Source!C1359)</f>
        <v>0</v>
      </c>
      <c r="BE1359" s="11">
        <f>COUNTIFS(Ishop!$AW:$AW,"OUI",Ishop!$BG:$BG,Source!D1359,Ishop!$B:$B,Source!C1359)</f>
        <v>0</v>
      </c>
      <c r="BF1359" s="11">
        <f t="shared" si="518"/>
        <v>0</v>
      </c>
      <c r="BG1359" s="11">
        <f t="shared" si="519"/>
        <v>0</v>
      </c>
      <c r="BH1359" s="11">
        <f t="shared" si="520"/>
        <v>0</v>
      </c>
      <c r="BI1359" s="11">
        <f t="shared" si="521"/>
        <v>0</v>
      </c>
      <c r="BJ1359" s="11">
        <f t="shared" si="522"/>
        <v>0</v>
      </c>
      <c r="BK1359" s="11">
        <f t="shared" si="523"/>
        <v>0</v>
      </c>
      <c r="BL1359" s="11">
        <f t="shared" si="524"/>
        <v>0</v>
      </c>
      <c r="BM1359" s="11">
        <f t="shared" si="525"/>
        <v>0</v>
      </c>
      <c r="BN1359" s="25">
        <f>Z1359*Budget!$A$6</f>
        <v>0</v>
      </c>
      <c r="BO1359" s="25">
        <f>AA1359*(Budget!$B$6+Budget!$B$7)</f>
        <v>0</v>
      </c>
      <c r="BP1359" s="25">
        <f>AB1359*(Budget!$C$6+Budget!$C$7)</f>
        <v>0</v>
      </c>
      <c r="BQ1359" s="25">
        <f>AC1359*(Budget!$D$6+Budget!$D$7)</f>
        <v>0</v>
      </c>
      <c r="BR1359" s="25">
        <f>AD1359*(Budget!$E$6+Budget!$E$7)</f>
        <v>0</v>
      </c>
      <c r="BS1359" s="25">
        <f>AE1359*(Budget!$F$6+Budget!$F$7)</f>
        <v>0</v>
      </c>
      <c r="BT1359" s="25">
        <f>AF1359*(Budget!$G$6+Budget!$G$7)</f>
        <v>0</v>
      </c>
      <c r="BU1359" s="25">
        <f>AG1359*Budget!$H$6</f>
        <v>0</v>
      </c>
      <c r="BV1359" s="25">
        <f>AH1359*Budget!$I$6</f>
        <v>0</v>
      </c>
      <c r="BW1359" s="25">
        <f>AI1359*Budget!$J$6</f>
        <v>0</v>
      </c>
      <c r="BX1359" s="25">
        <f>AJ1359*Budget!$K$6</f>
        <v>0</v>
      </c>
      <c r="BY1359" s="25">
        <f>AK1359*Budget!$L$6</f>
        <v>0</v>
      </c>
      <c r="BZ1359" s="25">
        <f>AL1359*Budget!$M$6</f>
        <v>0</v>
      </c>
      <c r="CA1359" s="25">
        <f>AM1359*Budget!$N$6</f>
        <v>0</v>
      </c>
      <c r="CB1359" s="25">
        <f>AQ1359*Budget!$O$6</f>
        <v>0</v>
      </c>
      <c r="CC1359" s="25">
        <f>AR1359*Budget!$S$6</f>
        <v>0</v>
      </c>
      <c r="CD1359" s="25">
        <f>AS1359*Budget!$Q$6</f>
        <v>0</v>
      </c>
      <c r="CE1359" s="25">
        <f t="shared" si="526"/>
        <v>0</v>
      </c>
      <c r="CF1359" s="11" t="e">
        <f>COUNTIFS(#REF!,Source!E1359,#REF!,Source!C1359)</f>
        <v>#REF!</v>
      </c>
      <c r="CG1359" s="11" t="str">
        <f t="shared" si="527"/>
        <v>--</v>
      </c>
    </row>
    <row r="1360" spans="1:85" x14ac:dyDescent="0.25">
      <c r="A1360" t="str">
        <f>IFERROR(VLOOKUP(MONTH(C1360),Date!$A$2:$B$13,2,0),"--")</f>
        <v>Avril</v>
      </c>
      <c r="B1360" s="11">
        <f t="shared" si="506"/>
        <v>17</v>
      </c>
      <c r="C1360" s="28">
        <f t="shared" si="505"/>
        <v>42113</v>
      </c>
      <c r="D1360" s="29" t="s">
        <v>210</v>
      </c>
      <c r="E1360" s="30" t="str">
        <f>IFERROR(VLOOKUP(D1360,Listing!$A:$B,2,0),"--")</f>
        <v>A44090</v>
      </c>
      <c r="F1360" s="30" t="str">
        <f>IFERROR(VLOOKUP(D1360,Listing!$A:$E,5,0),"-")</f>
        <v>RKAB  Hajar</v>
      </c>
      <c r="G1360" s="4">
        <f>IFERROR(VLOOKUP(D1360,Listing!$A:$F,6,0),"--")</f>
        <v>42114</v>
      </c>
      <c r="H1360" s="11" t="str">
        <f>IFERROR(VLOOKUP(D1360,Listing!$A:$D,4,0),"--")</f>
        <v>Hind Haddou</v>
      </c>
      <c r="I1360" s="11" t="str">
        <f t="shared" si="507"/>
        <v>AAC</v>
      </c>
      <c r="J1360" s="31">
        <f>IFERROR(COUNTIFS(Ishop!$BG:$BG,Source!D1360,Ishop!$B:$B,Source!C1360),"--")</f>
        <v>0</v>
      </c>
      <c r="K1360" s="11">
        <f>IFERROR(COUNTIFS(Ishop!$BG:$BG,Source!D1360,Ishop!$B:$B,Source!C1360,Ishop!$J:$J,"OUI"),"--")</f>
        <v>0</v>
      </c>
      <c r="L1360" s="11">
        <f>COUNTIFS(Ishop!$AG:$AG,Source!$L$1,Ishop!$BG:$BG,Source!$D1360,Ishop!$B:$B,Source!$C1360)</f>
        <v>0</v>
      </c>
      <c r="M1360" s="11">
        <f>COUNTIFS(Ishop!$AG:$AG,Source!$M$1,Ishop!$BG:$BG,Source!$D1360,Ishop!$B:$B,Source!$C1360)</f>
        <v>0</v>
      </c>
      <c r="N1360" s="11">
        <f>COUNTIFS(Ishop!$AG:$AG,Source!$N$1,Ishop!$BG:$BG,Source!$D1360,Ishop!$B:$B,Source!$C1360)</f>
        <v>0</v>
      </c>
      <c r="O1360" s="11">
        <f>COUNTIFS(Ishop!$AG:$AG,Source!$O$1,Ishop!$BG:$BG,Source!$D1360,Ishop!$B:$B,Source!$C1360)</f>
        <v>0</v>
      </c>
      <c r="P1360" s="11">
        <f>COUNTIFS(Ishop!$AG:$AG,Source!$P$1,Ishop!$BG:$BG,Source!$D1360,Ishop!$B:$B,Source!$C1360)</f>
        <v>0</v>
      </c>
      <c r="Q1360" s="11">
        <f>COUNTIFS(Ishop!$AG:$AG,Source!$Q$1,Ishop!$BG:$BG,Source!$D1360,Ishop!$B:$B,Source!$C1360)</f>
        <v>0</v>
      </c>
      <c r="R1360" s="11">
        <f>COUNTIFS(Ishop!$AG:$AG,Source!$R$1,Ishop!$BG:$BG,Source!$D1360,Ishop!$B:$B,Source!$C1360)</f>
        <v>0</v>
      </c>
      <c r="S1360" s="11">
        <f>COUNTIFS(Ishop!$AG:$AG,Source!$S$1,Ishop!$BG:$BG,Source!$D1360,Ishop!$B:$B,Source!$C1360)</f>
        <v>0</v>
      </c>
      <c r="T1360" s="11">
        <f>COUNTIFS(Ishop!$AG:$AG,Source!$T$1,Ishop!$BG:$BG,Source!$D1360,Ishop!$B:$B,Source!$C1360)</f>
        <v>0</v>
      </c>
      <c r="U1360" s="11">
        <f>COUNTIFS(Ishop!$AG:$AG,Source!$U$1,Ishop!$BG:$BG,Source!$D1360,Ishop!$B:$B,Source!$C1360)</f>
        <v>0</v>
      </c>
      <c r="V1360" s="11">
        <f>COUNTIFS(Ishop!$AG:$AG,Source!$V$1,Ishop!$BG:$BG,Source!$D1360,Ishop!$B:$B,Source!$C1360)</f>
        <v>0</v>
      </c>
      <c r="W1360" s="11">
        <f>COUNTIFS(Ishop!$AG:$AG,Source!$W$1,Ishop!$BG:$BG,Source!$D1360,Ishop!$B:$B,Source!$C1360)</f>
        <v>0</v>
      </c>
      <c r="X1360" s="11">
        <f>COUNTIFS(Ishop!$AG:$AG,Source!$X$1,Ishop!$BG:$BG,Source!$D1360,Ishop!$B:$B,Source!$C1360)</f>
        <v>0</v>
      </c>
      <c r="Y1360" s="11">
        <f>COUNTIFS(Ishop!$AG:$AG,Source!$Y$1,Ishop!$BG:$BG,Source!$D1360,Ishop!$B:$B,Source!$C1360)</f>
        <v>0</v>
      </c>
      <c r="Z1360" s="11">
        <f>COUNTIFS(Ishop!$AG:$AG,Source!$Z$1,Ishop!$BG:$BG,Source!$D1360,Ishop!$B:$B,Source!$C1360,Ishop!$J:$J,"OUI")</f>
        <v>0</v>
      </c>
      <c r="AA1360" s="11">
        <f>COUNTIFS(Ishop!$AG:$AG,Source!$AA$1,Ishop!$BG:$BG,Source!$D1360,Ishop!$B:$B,Source!$C1360,Ishop!$J:$J,"OUI")</f>
        <v>0</v>
      </c>
      <c r="AB1360" s="11">
        <f>COUNTIFS(Ishop!$AG:$AG,Source!$AB$1,Ishop!$BG:$BG,Source!$D1360,Ishop!$B:$B,Source!$C1360,Ishop!$J:$J,"OUI")</f>
        <v>0</v>
      </c>
      <c r="AC1360" s="11">
        <f>COUNTIFS(Ishop!$AG:$AG,Source!$AC$1,Ishop!$BG:$BG,Source!$D1360,Ishop!$B:$B,Source!$C1360,Ishop!$J:$J,"OUI")</f>
        <v>0</v>
      </c>
      <c r="AD1360" s="11">
        <f>COUNTIFS(Ishop!$AG:$AG,Source!$AD$1,Ishop!$BG:$BG,Source!$D1360,Ishop!$B:$B,Source!$C1360,Ishop!$J:$J,"OUI")</f>
        <v>0</v>
      </c>
      <c r="AE1360" s="11">
        <f>COUNTIFS(Ishop!$AG:$AG,Source!$AE$1,Ishop!$BG:$BG,Source!$D1360,Ishop!$B:$B,Source!$C1360,Ishop!$J:$J,"OUI")</f>
        <v>0</v>
      </c>
      <c r="AF1360" s="11">
        <f>COUNTIFS(Ishop!$AG:$AG,Source!$AF$1,Ishop!$BG:$BG,Source!$D1360,Ishop!$B:$B,Source!$C1360,Ishop!$J:$J,"OUI")</f>
        <v>0</v>
      </c>
      <c r="AG1360" s="11">
        <f>COUNTIFS(Ishop!$AG:$AG,Source!$AG$1,Ishop!$BG:$BG,Source!$D1360,Ishop!$B:$B,Source!$C1360,Ishop!$J:$J,"OUI")</f>
        <v>0</v>
      </c>
      <c r="AH1360" s="11">
        <f>COUNTIFS(Ishop!$AG:$AG,Source!$AH$1,Ishop!$BG:$BG,Source!$D1360,Ishop!$B:$B,Source!$C1360,Ishop!$J:$J,"OUI")</f>
        <v>0</v>
      </c>
      <c r="AI1360" s="11">
        <f>COUNTIFS(Ishop!$AG:$AG,Source!$AI$1,Ishop!$BG:$BG,Source!$D1360,Ishop!$B:$B,Source!$C1360,Ishop!$J:$J,"OUI")</f>
        <v>0</v>
      </c>
      <c r="AJ1360" s="11">
        <f>COUNTIFS(Ishop!$AG:$AG,Source!$AJ$1,Ishop!$BG:$BG,Source!$D1360,Ishop!$B:$B,Source!$C1360,Ishop!$J:$J,"OUI")</f>
        <v>0</v>
      </c>
      <c r="AK1360" s="11">
        <f>COUNTIFS(Ishop!$AG:$AG,Source!$AK$1,Ishop!$BG:$BG,Source!$D1360,Ishop!$B:$B,Source!$C1360,Ishop!$J:$J,"OUI")</f>
        <v>0</v>
      </c>
      <c r="AL1360" s="11">
        <f>COUNTIFS(Ishop!$AG:$AG,Source!$AL$1,Ishop!$BG:$BG,Source!$D1360,Ishop!$B:$B,Source!$C1360,Ishop!$J:$J,"OUI")</f>
        <v>0</v>
      </c>
      <c r="AM1360" s="11">
        <f>COUNTIFS(Ishop!$AG:$AG,Source!$AM$1,Ishop!$BG:$BG,Source!$D1360,Ishop!$B:$B,Source!$C1360,Ishop!$J:$J,"OUI")</f>
        <v>0</v>
      </c>
      <c r="AN1360" s="11">
        <f>COUNTIFS(Dolmen!$W:$W,"Sensation",Dolmen!$O:$O,Source!D1360,Dolmen!$F:$F,Source!C1360)</f>
        <v>0</v>
      </c>
      <c r="AO1360" s="11">
        <f>COUNTIFS(Dolmen!$AC:$AC,"Bbox Miami",Dolmen!$O:$O,Source!D1360,Dolmen!$F:$F,Source!C1360)</f>
        <v>0</v>
      </c>
      <c r="AP1360" s="11">
        <f>COUNTIFS(Dolmen!$AD:$AD,"1",Dolmen!$W:$W,"",Dolmen!$O:$O,Source!D1360,Dolmen!$F:$F,Source!C1360)</f>
        <v>0</v>
      </c>
      <c r="AQ1360" s="11">
        <f>COUNTIFS(Dolmen!$W:$W,"Sensation",Dolmen!$Y:$Y,"1",Dolmen!$O:$O,Source!D1360,Dolmen!$F:$F,Source!C1360)</f>
        <v>0</v>
      </c>
      <c r="AR1360" s="11">
        <f>COUNTIFS(Dolmen!$AC:$AC,"Bbox Miami",Dolmen!$Y:$Y,"1",Dolmen!$O:$O,Source!D1360,Dolmen!$F:$F,Source!C1360)</f>
        <v>0</v>
      </c>
      <c r="AS1360" s="11">
        <f>COUNTIFS(Dolmen!$AD:$AD,"1",Dolmen!$W:$W,"",Dolmen!$Y:$Y,"1",Dolmen!$O:$O,Source!D1360,Dolmen!$F:$F,Source!C1360)</f>
        <v>0</v>
      </c>
      <c r="AT1360" s="11">
        <f t="shared" si="508"/>
        <v>0</v>
      </c>
      <c r="AU1360" s="11">
        <f t="shared" si="509"/>
        <v>0</v>
      </c>
      <c r="AV1360" s="11">
        <f t="shared" si="510"/>
        <v>0</v>
      </c>
      <c r="AW1360" s="11">
        <f t="shared" si="511"/>
        <v>0</v>
      </c>
      <c r="AX1360" s="11">
        <f t="shared" si="512"/>
        <v>0</v>
      </c>
      <c r="AY1360" s="11">
        <f t="shared" si="513"/>
        <v>0</v>
      </c>
      <c r="AZ1360" s="11">
        <f t="shared" si="514"/>
        <v>0</v>
      </c>
      <c r="BA1360" s="11">
        <f t="shared" si="515"/>
        <v>0</v>
      </c>
      <c r="BB1360" s="11">
        <f t="shared" si="516"/>
        <v>0</v>
      </c>
      <c r="BC1360" s="11">
        <f t="shared" si="517"/>
        <v>0</v>
      </c>
      <c r="BD1360" s="11">
        <f>SUMIFS(Ishop!$BK:$BK,Ishop!$BG:$BG,Source!D1360,Ishop!$B:$B,Source!C1360)</f>
        <v>0</v>
      </c>
      <c r="BE1360" s="11">
        <f>COUNTIFS(Ishop!$AW:$AW,"OUI",Ishop!$BG:$BG,Source!D1360,Ishop!$B:$B,Source!C1360)</f>
        <v>0</v>
      </c>
      <c r="BF1360" s="11">
        <f t="shared" si="518"/>
        <v>0</v>
      </c>
      <c r="BG1360" s="11">
        <f t="shared" si="519"/>
        <v>0</v>
      </c>
      <c r="BH1360" s="11">
        <f t="shared" si="520"/>
        <v>0</v>
      </c>
      <c r="BI1360" s="11">
        <f t="shared" si="521"/>
        <v>0</v>
      </c>
      <c r="BJ1360" s="11">
        <f t="shared" si="522"/>
        <v>0</v>
      </c>
      <c r="BK1360" s="11">
        <f t="shared" si="523"/>
        <v>0</v>
      </c>
      <c r="BL1360" s="11">
        <f t="shared" si="524"/>
        <v>0</v>
      </c>
      <c r="BM1360" s="11">
        <f t="shared" si="525"/>
        <v>0</v>
      </c>
      <c r="BN1360" s="25">
        <f>Z1360*Budget!$A$6</f>
        <v>0</v>
      </c>
      <c r="BO1360" s="25">
        <f>AA1360*(Budget!$B$6+Budget!$B$7)</f>
        <v>0</v>
      </c>
      <c r="BP1360" s="25">
        <f>AB1360*(Budget!$C$6+Budget!$C$7)</f>
        <v>0</v>
      </c>
      <c r="BQ1360" s="25">
        <f>AC1360*(Budget!$D$6+Budget!$D$7)</f>
        <v>0</v>
      </c>
      <c r="BR1360" s="25">
        <f>AD1360*(Budget!$E$6+Budget!$E$7)</f>
        <v>0</v>
      </c>
      <c r="BS1360" s="25">
        <f>AE1360*(Budget!$F$6+Budget!$F$7)</f>
        <v>0</v>
      </c>
      <c r="BT1360" s="25">
        <f>AF1360*(Budget!$G$6+Budget!$G$7)</f>
        <v>0</v>
      </c>
      <c r="BU1360" s="25">
        <f>AG1360*Budget!$H$6</f>
        <v>0</v>
      </c>
      <c r="BV1360" s="25">
        <f>AH1360*Budget!$I$6</f>
        <v>0</v>
      </c>
      <c r="BW1360" s="25">
        <f>AI1360*Budget!$J$6</f>
        <v>0</v>
      </c>
      <c r="BX1360" s="25">
        <f>AJ1360*Budget!$K$6</f>
        <v>0</v>
      </c>
      <c r="BY1360" s="25">
        <f>AK1360*Budget!$L$6</f>
        <v>0</v>
      </c>
      <c r="BZ1360" s="25">
        <f>AL1360*Budget!$M$6</f>
        <v>0</v>
      </c>
      <c r="CA1360" s="25">
        <f>AM1360*Budget!$N$6</f>
        <v>0</v>
      </c>
      <c r="CB1360" s="25">
        <f>AQ1360*Budget!$O$6</f>
        <v>0</v>
      </c>
      <c r="CC1360" s="25">
        <f>AR1360*Budget!$S$6</f>
        <v>0</v>
      </c>
      <c r="CD1360" s="25">
        <f>AS1360*Budget!$Q$6</f>
        <v>0</v>
      </c>
      <c r="CE1360" s="25">
        <f t="shared" si="526"/>
        <v>0</v>
      </c>
      <c r="CF1360" s="11" t="e">
        <f>COUNTIFS(#REF!,Source!E1360,#REF!,Source!C1360)</f>
        <v>#REF!</v>
      </c>
      <c r="CG1360" s="11" t="str">
        <f t="shared" si="527"/>
        <v>--</v>
      </c>
    </row>
    <row r="1361" spans="1:85" x14ac:dyDescent="0.25">
      <c r="A1361" t="str">
        <f>IFERROR(VLOOKUP(MONTH(C1361),Date!$A$2:$B$13,2,0),"--")</f>
        <v>Avril</v>
      </c>
      <c r="B1361" s="11">
        <f t="shared" si="506"/>
        <v>17</v>
      </c>
      <c r="C1361" s="28">
        <f t="shared" ref="C1361:C1424" si="528">C1306+1</f>
        <v>42113</v>
      </c>
      <c r="D1361" s="29" t="s">
        <v>211</v>
      </c>
      <c r="E1361" s="30" t="str">
        <f>IFERROR(VLOOKUP(D1361,Listing!$A:$B,2,0),"--")</f>
        <v>A44091</v>
      </c>
      <c r="F1361" s="30" t="str">
        <f>IFERROR(VLOOKUP(D1361,Listing!$A:$E,5,0),"-")</f>
        <v>ALAOUI SOSSI  Ahmed</v>
      </c>
      <c r="G1361" s="4">
        <f>IFERROR(VLOOKUP(D1361,Listing!$A:$F,6,0),"--")</f>
        <v>42114</v>
      </c>
      <c r="H1361" s="11" t="str">
        <f>IFERROR(VLOOKUP(D1361,Listing!$A:$D,4,0),"--")</f>
        <v>Hind Haddou</v>
      </c>
      <c r="I1361" s="11" t="str">
        <f t="shared" si="507"/>
        <v>AAC</v>
      </c>
      <c r="J1361" s="31">
        <f>IFERROR(COUNTIFS(Ishop!$BG:$BG,Source!D1361,Ishop!$B:$B,Source!C1361),"--")</f>
        <v>0</v>
      </c>
      <c r="K1361" s="11">
        <f>IFERROR(COUNTIFS(Ishop!$BG:$BG,Source!D1361,Ishop!$B:$B,Source!C1361,Ishop!$J:$J,"OUI"),"--")</f>
        <v>0</v>
      </c>
      <c r="L1361" s="11">
        <f>COUNTIFS(Ishop!$AG:$AG,Source!$L$1,Ishop!$BG:$BG,Source!$D1361,Ishop!$B:$B,Source!$C1361)</f>
        <v>0</v>
      </c>
      <c r="M1361" s="11">
        <f>COUNTIFS(Ishop!$AG:$AG,Source!$M$1,Ishop!$BG:$BG,Source!$D1361,Ishop!$B:$B,Source!$C1361)</f>
        <v>0</v>
      </c>
      <c r="N1361" s="11">
        <f>COUNTIFS(Ishop!$AG:$AG,Source!$N$1,Ishop!$BG:$BG,Source!$D1361,Ishop!$B:$B,Source!$C1361)</f>
        <v>0</v>
      </c>
      <c r="O1361" s="11">
        <f>COUNTIFS(Ishop!$AG:$AG,Source!$O$1,Ishop!$BG:$BG,Source!$D1361,Ishop!$B:$B,Source!$C1361)</f>
        <v>0</v>
      </c>
      <c r="P1361" s="11">
        <f>COUNTIFS(Ishop!$AG:$AG,Source!$P$1,Ishop!$BG:$BG,Source!$D1361,Ishop!$B:$B,Source!$C1361)</f>
        <v>0</v>
      </c>
      <c r="Q1361" s="11">
        <f>COUNTIFS(Ishop!$AG:$AG,Source!$Q$1,Ishop!$BG:$BG,Source!$D1361,Ishop!$B:$B,Source!$C1361)</f>
        <v>0</v>
      </c>
      <c r="R1361" s="11">
        <f>COUNTIFS(Ishop!$AG:$AG,Source!$R$1,Ishop!$BG:$BG,Source!$D1361,Ishop!$B:$B,Source!$C1361)</f>
        <v>0</v>
      </c>
      <c r="S1361" s="11">
        <f>COUNTIFS(Ishop!$AG:$AG,Source!$S$1,Ishop!$BG:$BG,Source!$D1361,Ishop!$B:$B,Source!$C1361)</f>
        <v>0</v>
      </c>
      <c r="T1361" s="11">
        <f>COUNTIFS(Ishop!$AG:$AG,Source!$T$1,Ishop!$BG:$BG,Source!$D1361,Ishop!$B:$B,Source!$C1361)</f>
        <v>0</v>
      </c>
      <c r="U1361" s="11">
        <f>COUNTIFS(Ishop!$AG:$AG,Source!$U$1,Ishop!$BG:$BG,Source!$D1361,Ishop!$B:$B,Source!$C1361)</f>
        <v>0</v>
      </c>
      <c r="V1361" s="11">
        <f>COUNTIFS(Ishop!$AG:$AG,Source!$V$1,Ishop!$BG:$BG,Source!$D1361,Ishop!$B:$B,Source!$C1361)</f>
        <v>0</v>
      </c>
      <c r="W1361" s="11">
        <f>COUNTIFS(Ishop!$AG:$AG,Source!$W$1,Ishop!$BG:$BG,Source!$D1361,Ishop!$B:$B,Source!$C1361)</f>
        <v>0</v>
      </c>
      <c r="X1361" s="11">
        <f>COUNTIFS(Ishop!$AG:$AG,Source!$X$1,Ishop!$BG:$BG,Source!$D1361,Ishop!$B:$B,Source!$C1361)</f>
        <v>0</v>
      </c>
      <c r="Y1361" s="11">
        <f>COUNTIFS(Ishop!$AG:$AG,Source!$Y$1,Ishop!$BG:$BG,Source!$D1361,Ishop!$B:$B,Source!$C1361)</f>
        <v>0</v>
      </c>
      <c r="Z1361" s="11">
        <f>COUNTIFS(Ishop!$AG:$AG,Source!$Z$1,Ishop!$BG:$BG,Source!$D1361,Ishop!$B:$B,Source!$C1361,Ishop!$J:$J,"OUI")</f>
        <v>0</v>
      </c>
      <c r="AA1361" s="11">
        <f>COUNTIFS(Ishop!$AG:$AG,Source!$AA$1,Ishop!$BG:$BG,Source!$D1361,Ishop!$B:$B,Source!$C1361,Ishop!$J:$J,"OUI")</f>
        <v>0</v>
      </c>
      <c r="AB1361" s="11">
        <f>COUNTIFS(Ishop!$AG:$AG,Source!$AB$1,Ishop!$BG:$BG,Source!$D1361,Ishop!$B:$B,Source!$C1361,Ishop!$J:$J,"OUI")</f>
        <v>0</v>
      </c>
      <c r="AC1361" s="11">
        <f>COUNTIFS(Ishop!$AG:$AG,Source!$AC$1,Ishop!$BG:$BG,Source!$D1361,Ishop!$B:$B,Source!$C1361,Ishop!$J:$J,"OUI")</f>
        <v>0</v>
      </c>
      <c r="AD1361" s="11">
        <f>COUNTIFS(Ishop!$AG:$AG,Source!$AD$1,Ishop!$BG:$BG,Source!$D1361,Ishop!$B:$B,Source!$C1361,Ishop!$J:$J,"OUI")</f>
        <v>0</v>
      </c>
      <c r="AE1361" s="11">
        <f>COUNTIFS(Ishop!$AG:$AG,Source!$AE$1,Ishop!$BG:$BG,Source!$D1361,Ishop!$B:$B,Source!$C1361,Ishop!$J:$J,"OUI")</f>
        <v>0</v>
      </c>
      <c r="AF1361" s="11">
        <f>COUNTIFS(Ishop!$AG:$AG,Source!$AF$1,Ishop!$BG:$BG,Source!$D1361,Ishop!$B:$B,Source!$C1361,Ishop!$J:$J,"OUI")</f>
        <v>0</v>
      </c>
      <c r="AG1361" s="11">
        <f>COUNTIFS(Ishop!$AG:$AG,Source!$AG$1,Ishop!$BG:$BG,Source!$D1361,Ishop!$B:$B,Source!$C1361,Ishop!$J:$J,"OUI")</f>
        <v>0</v>
      </c>
      <c r="AH1361" s="11">
        <f>COUNTIFS(Ishop!$AG:$AG,Source!$AH$1,Ishop!$BG:$BG,Source!$D1361,Ishop!$B:$B,Source!$C1361,Ishop!$J:$J,"OUI")</f>
        <v>0</v>
      </c>
      <c r="AI1361" s="11">
        <f>COUNTIFS(Ishop!$AG:$AG,Source!$AI$1,Ishop!$BG:$BG,Source!$D1361,Ishop!$B:$B,Source!$C1361,Ishop!$J:$J,"OUI")</f>
        <v>0</v>
      </c>
      <c r="AJ1361" s="11">
        <f>COUNTIFS(Ishop!$AG:$AG,Source!$AJ$1,Ishop!$BG:$BG,Source!$D1361,Ishop!$B:$B,Source!$C1361,Ishop!$J:$J,"OUI")</f>
        <v>0</v>
      </c>
      <c r="AK1361" s="11">
        <f>COUNTIFS(Ishop!$AG:$AG,Source!$AK$1,Ishop!$BG:$BG,Source!$D1361,Ishop!$B:$B,Source!$C1361,Ishop!$J:$J,"OUI")</f>
        <v>0</v>
      </c>
      <c r="AL1361" s="11">
        <f>COUNTIFS(Ishop!$AG:$AG,Source!$AL$1,Ishop!$BG:$BG,Source!$D1361,Ishop!$B:$B,Source!$C1361,Ishop!$J:$J,"OUI")</f>
        <v>0</v>
      </c>
      <c r="AM1361" s="11">
        <f>COUNTIFS(Ishop!$AG:$AG,Source!$AM$1,Ishop!$BG:$BG,Source!$D1361,Ishop!$B:$B,Source!$C1361,Ishop!$J:$J,"OUI")</f>
        <v>0</v>
      </c>
      <c r="AN1361" s="11">
        <f>COUNTIFS(Dolmen!$W:$W,"Sensation",Dolmen!$O:$O,Source!D1361,Dolmen!$F:$F,Source!C1361)</f>
        <v>0</v>
      </c>
      <c r="AO1361" s="11">
        <f>COUNTIFS(Dolmen!$AC:$AC,"Bbox Miami",Dolmen!$O:$O,Source!D1361,Dolmen!$F:$F,Source!C1361)</f>
        <v>0</v>
      </c>
      <c r="AP1361" s="11">
        <f>COUNTIFS(Dolmen!$AD:$AD,"1",Dolmen!$W:$W,"",Dolmen!$O:$O,Source!D1361,Dolmen!$F:$F,Source!C1361)</f>
        <v>0</v>
      </c>
      <c r="AQ1361" s="11">
        <f>COUNTIFS(Dolmen!$W:$W,"Sensation",Dolmen!$Y:$Y,"1",Dolmen!$O:$O,Source!D1361,Dolmen!$F:$F,Source!C1361)</f>
        <v>0</v>
      </c>
      <c r="AR1361" s="11">
        <f>COUNTIFS(Dolmen!$AC:$AC,"Bbox Miami",Dolmen!$Y:$Y,"1",Dolmen!$O:$O,Source!D1361,Dolmen!$F:$F,Source!C1361)</f>
        <v>0</v>
      </c>
      <c r="AS1361" s="11">
        <f>COUNTIFS(Dolmen!$AD:$AD,"1",Dolmen!$W:$W,"",Dolmen!$Y:$Y,"1",Dolmen!$O:$O,Source!D1361,Dolmen!$F:$F,Source!C1361)</f>
        <v>0</v>
      </c>
      <c r="AT1361" s="11">
        <f t="shared" si="508"/>
        <v>0</v>
      </c>
      <c r="AU1361" s="11">
        <f t="shared" si="509"/>
        <v>0</v>
      </c>
      <c r="AV1361" s="11">
        <f t="shared" si="510"/>
        <v>0</v>
      </c>
      <c r="AW1361" s="11">
        <f t="shared" si="511"/>
        <v>0</v>
      </c>
      <c r="AX1361" s="11">
        <f t="shared" si="512"/>
        <v>0</v>
      </c>
      <c r="AY1361" s="11">
        <f t="shared" si="513"/>
        <v>0</v>
      </c>
      <c r="AZ1361" s="11">
        <f t="shared" si="514"/>
        <v>0</v>
      </c>
      <c r="BA1361" s="11">
        <f t="shared" si="515"/>
        <v>0</v>
      </c>
      <c r="BB1361" s="11">
        <f t="shared" si="516"/>
        <v>0</v>
      </c>
      <c r="BC1361" s="11">
        <f t="shared" si="517"/>
        <v>0</v>
      </c>
      <c r="BD1361" s="11">
        <f>SUMIFS(Ishop!$BK:$BK,Ishop!$BG:$BG,Source!D1361,Ishop!$B:$B,Source!C1361)</f>
        <v>0</v>
      </c>
      <c r="BE1361" s="11">
        <f>COUNTIFS(Ishop!$AW:$AW,"OUI",Ishop!$BG:$BG,Source!D1361,Ishop!$B:$B,Source!C1361)</f>
        <v>0</v>
      </c>
      <c r="BF1361" s="11">
        <f t="shared" si="518"/>
        <v>0</v>
      </c>
      <c r="BG1361" s="11">
        <f t="shared" si="519"/>
        <v>0</v>
      </c>
      <c r="BH1361" s="11">
        <f t="shared" si="520"/>
        <v>0</v>
      </c>
      <c r="BI1361" s="11">
        <f t="shared" si="521"/>
        <v>0</v>
      </c>
      <c r="BJ1361" s="11">
        <f t="shared" si="522"/>
        <v>0</v>
      </c>
      <c r="BK1361" s="11">
        <f t="shared" si="523"/>
        <v>0</v>
      </c>
      <c r="BL1361" s="11">
        <f t="shared" si="524"/>
        <v>0</v>
      </c>
      <c r="BM1361" s="11">
        <f t="shared" si="525"/>
        <v>0</v>
      </c>
      <c r="BN1361" s="25">
        <f>Z1361*Budget!$A$6</f>
        <v>0</v>
      </c>
      <c r="BO1361" s="25">
        <f>AA1361*(Budget!$B$6+Budget!$B$7)</f>
        <v>0</v>
      </c>
      <c r="BP1361" s="25">
        <f>AB1361*(Budget!$C$6+Budget!$C$7)</f>
        <v>0</v>
      </c>
      <c r="BQ1361" s="25">
        <f>AC1361*(Budget!$D$6+Budget!$D$7)</f>
        <v>0</v>
      </c>
      <c r="BR1361" s="25">
        <f>AD1361*(Budget!$E$6+Budget!$E$7)</f>
        <v>0</v>
      </c>
      <c r="BS1361" s="25">
        <f>AE1361*(Budget!$F$6+Budget!$F$7)</f>
        <v>0</v>
      </c>
      <c r="BT1361" s="25">
        <f>AF1361*(Budget!$G$6+Budget!$G$7)</f>
        <v>0</v>
      </c>
      <c r="BU1361" s="25">
        <f>AG1361*Budget!$H$6</f>
        <v>0</v>
      </c>
      <c r="BV1361" s="25">
        <f>AH1361*Budget!$I$6</f>
        <v>0</v>
      </c>
      <c r="BW1361" s="25">
        <f>AI1361*Budget!$J$6</f>
        <v>0</v>
      </c>
      <c r="BX1361" s="25">
        <f>AJ1361*Budget!$K$6</f>
        <v>0</v>
      </c>
      <c r="BY1361" s="25">
        <f>AK1361*Budget!$L$6</f>
        <v>0</v>
      </c>
      <c r="BZ1361" s="25">
        <f>AL1361*Budget!$M$6</f>
        <v>0</v>
      </c>
      <c r="CA1361" s="25">
        <f>AM1361*Budget!$N$6</f>
        <v>0</v>
      </c>
      <c r="CB1361" s="25">
        <f>AQ1361*Budget!$O$6</f>
        <v>0</v>
      </c>
      <c r="CC1361" s="25">
        <f>AR1361*Budget!$S$6</f>
        <v>0</v>
      </c>
      <c r="CD1361" s="25">
        <f>AS1361*Budget!$Q$6</f>
        <v>0</v>
      </c>
      <c r="CE1361" s="25">
        <f t="shared" si="526"/>
        <v>0</v>
      </c>
      <c r="CF1361" s="11" t="e">
        <f>COUNTIFS(#REF!,Source!E1361,#REF!,Source!C1361)</f>
        <v>#REF!</v>
      </c>
      <c r="CG1361" s="11" t="str">
        <f t="shared" si="527"/>
        <v>--</v>
      </c>
    </row>
    <row r="1362" spans="1:85" x14ac:dyDescent="0.25">
      <c r="A1362" t="str">
        <f>IFERROR(VLOOKUP(MONTH(C1362),Date!$A$2:$B$13,2,0),"--")</f>
        <v>Avril</v>
      </c>
      <c r="B1362" s="11">
        <f t="shared" si="506"/>
        <v>17</v>
      </c>
      <c r="C1362" s="28">
        <f t="shared" si="528"/>
        <v>42113</v>
      </c>
      <c r="D1362" s="29" t="s">
        <v>212</v>
      </c>
      <c r="E1362" s="30" t="str">
        <f>IFERROR(VLOOKUP(D1362,Listing!$A:$B,2,0),"--")</f>
        <v>A44092</v>
      </c>
      <c r="F1362" s="30" t="str">
        <f>IFERROR(VLOOKUP(D1362,Listing!$A:$E,5,0),"-")</f>
        <v>MANIAR  Ismail</v>
      </c>
      <c r="G1362" s="4">
        <f>IFERROR(VLOOKUP(D1362,Listing!$A:$F,6,0),"--")</f>
        <v>42114</v>
      </c>
      <c r="H1362" s="11" t="str">
        <f>IFERROR(VLOOKUP(D1362,Listing!$A:$D,4,0),"--")</f>
        <v>Hind Haddou</v>
      </c>
      <c r="I1362" s="11" t="str">
        <f t="shared" si="507"/>
        <v>AAC</v>
      </c>
      <c r="J1362" s="31">
        <f>IFERROR(COUNTIFS(Ishop!$BG:$BG,Source!D1362,Ishop!$B:$B,Source!C1362),"--")</f>
        <v>0</v>
      </c>
      <c r="K1362" s="11">
        <f>IFERROR(COUNTIFS(Ishop!$BG:$BG,Source!D1362,Ishop!$B:$B,Source!C1362,Ishop!$J:$J,"OUI"),"--")</f>
        <v>0</v>
      </c>
      <c r="L1362" s="11">
        <f>COUNTIFS(Ishop!$AG:$AG,Source!$L$1,Ishop!$BG:$BG,Source!$D1362,Ishop!$B:$B,Source!$C1362)</f>
        <v>0</v>
      </c>
      <c r="M1362" s="11">
        <f>COUNTIFS(Ishop!$AG:$AG,Source!$M$1,Ishop!$BG:$BG,Source!$D1362,Ishop!$B:$B,Source!$C1362)</f>
        <v>0</v>
      </c>
      <c r="N1362" s="11">
        <f>COUNTIFS(Ishop!$AG:$AG,Source!$N$1,Ishop!$BG:$BG,Source!$D1362,Ishop!$B:$B,Source!$C1362)</f>
        <v>0</v>
      </c>
      <c r="O1362" s="11">
        <f>COUNTIFS(Ishop!$AG:$AG,Source!$O$1,Ishop!$BG:$BG,Source!$D1362,Ishop!$B:$B,Source!$C1362)</f>
        <v>0</v>
      </c>
      <c r="P1362" s="11">
        <f>COUNTIFS(Ishop!$AG:$AG,Source!$P$1,Ishop!$BG:$BG,Source!$D1362,Ishop!$B:$B,Source!$C1362)</f>
        <v>0</v>
      </c>
      <c r="Q1362" s="11">
        <f>COUNTIFS(Ishop!$AG:$AG,Source!$Q$1,Ishop!$BG:$BG,Source!$D1362,Ishop!$B:$B,Source!$C1362)</f>
        <v>0</v>
      </c>
      <c r="R1362" s="11">
        <f>COUNTIFS(Ishop!$AG:$AG,Source!$R$1,Ishop!$BG:$BG,Source!$D1362,Ishop!$B:$B,Source!$C1362)</f>
        <v>0</v>
      </c>
      <c r="S1362" s="11">
        <f>COUNTIFS(Ishop!$AG:$AG,Source!$S$1,Ishop!$BG:$BG,Source!$D1362,Ishop!$B:$B,Source!$C1362)</f>
        <v>0</v>
      </c>
      <c r="T1362" s="11">
        <f>COUNTIFS(Ishop!$AG:$AG,Source!$T$1,Ishop!$BG:$BG,Source!$D1362,Ishop!$B:$B,Source!$C1362)</f>
        <v>0</v>
      </c>
      <c r="U1362" s="11">
        <f>COUNTIFS(Ishop!$AG:$AG,Source!$U$1,Ishop!$BG:$BG,Source!$D1362,Ishop!$B:$B,Source!$C1362)</f>
        <v>0</v>
      </c>
      <c r="V1362" s="11">
        <f>COUNTIFS(Ishop!$AG:$AG,Source!$V$1,Ishop!$BG:$BG,Source!$D1362,Ishop!$B:$B,Source!$C1362)</f>
        <v>0</v>
      </c>
      <c r="W1362" s="11">
        <f>COUNTIFS(Ishop!$AG:$AG,Source!$W$1,Ishop!$BG:$BG,Source!$D1362,Ishop!$B:$B,Source!$C1362)</f>
        <v>0</v>
      </c>
      <c r="X1362" s="11">
        <f>COUNTIFS(Ishop!$AG:$AG,Source!$X$1,Ishop!$BG:$BG,Source!$D1362,Ishop!$B:$B,Source!$C1362)</f>
        <v>0</v>
      </c>
      <c r="Y1362" s="11">
        <f>COUNTIFS(Ishop!$AG:$AG,Source!$Y$1,Ishop!$BG:$BG,Source!$D1362,Ishop!$B:$B,Source!$C1362)</f>
        <v>0</v>
      </c>
      <c r="Z1362" s="11">
        <f>COUNTIFS(Ishop!$AG:$AG,Source!$Z$1,Ishop!$BG:$BG,Source!$D1362,Ishop!$B:$B,Source!$C1362,Ishop!$J:$J,"OUI")</f>
        <v>0</v>
      </c>
      <c r="AA1362" s="11">
        <f>COUNTIFS(Ishop!$AG:$AG,Source!$AA$1,Ishop!$BG:$BG,Source!$D1362,Ishop!$B:$B,Source!$C1362,Ishop!$J:$J,"OUI")</f>
        <v>0</v>
      </c>
      <c r="AB1362" s="11">
        <f>COUNTIFS(Ishop!$AG:$AG,Source!$AB$1,Ishop!$BG:$BG,Source!$D1362,Ishop!$B:$B,Source!$C1362,Ishop!$J:$J,"OUI")</f>
        <v>0</v>
      </c>
      <c r="AC1362" s="11">
        <f>COUNTIFS(Ishop!$AG:$AG,Source!$AC$1,Ishop!$BG:$BG,Source!$D1362,Ishop!$B:$B,Source!$C1362,Ishop!$J:$J,"OUI")</f>
        <v>0</v>
      </c>
      <c r="AD1362" s="11">
        <f>COUNTIFS(Ishop!$AG:$AG,Source!$AD$1,Ishop!$BG:$BG,Source!$D1362,Ishop!$B:$B,Source!$C1362,Ishop!$J:$J,"OUI")</f>
        <v>0</v>
      </c>
      <c r="AE1362" s="11">
        <f>COUNTIFS(Ishop!$AG:$AG,Source!$AE$1,Ishop!$BG:$BG,Source!$D1362,Ishop!$B:$B,Source!$C1362,Ishop!$J:$J,"OUI")</f>
        <v>0</v>
      </c>
      <c r="AF1362" s="11">
        <f>COUNTIFS(Ishop!$AG:$AG,Source!$AF$1,Ishop!$BG:$BG,Source!$D1362,Ishop!$B:$B,Source!$C1362,Ishop!$J:$J,"OUI")</f>
        <v>0</v>
      </c>
      <c r="AG1362" s="11">
        <f>COUNTIFS(Ishop!$AG:$AG,Source!$AG$1,Ishop!$BG:$BG,Source!$D1362,Ishop!$B:$B,Source!$C1362,Ishop!$J:$J,"OUI")</f>
        <v>0</v>
      </c>
      <c r="AH1362" s="11">
        <f>COUNTIFS(Ishop!$AG:$AG,Source!$AH$1,Ishop!$BG:$BG,Source!$D1362,Ishop!$B:$B,Source!$C1362,Ishop!$J:$J,"OUI")</f>
        <v>0</v>
      </c>
      <c r="AI1362" s="11">
        <f>COUNTIFS(Ishop!$AG:$AG,Source!$AI$1,Ishop!$BG:$BG,Source!$D1362,Ishop!$B:$B,Source!$C1362,Ishop!$J:$J,"OUI")</f>
        <v>0</v>
      </c>
      <c r="AJ1362" s="11">
        <f>COUNTIFS(Ishop!$AG:$AG,Source!$AJ$1,Ishop!$BG:$BG,Source!$D1362,Ishop!$B:$B,Source!$C1362,Ishop!$J:$J,"OUI")</f>
        <v>0</v>
      </c>
      <c r="AK1362" s="11">
        <f>COUNTIFS(Ishop!$AG:$AG,Source!$AK$1,Ishop!$BG:$BG,Source!$D1362,Ishop!$B:$B,Source!$C1362,Ishop!$J:$J,"OUI")</f>
        <v>0</v>
      </c>
      <c r="AL1362" s="11">
        <f>COUNTIFS(Ishop!$AG:$AG,Source!$AL$1,Ishop!$BG:$BG,Source!$D1362,Ishop!$B:$B,Source!$C1362,Ishop!$J:$J,"OUI")</f>
        <v>0</v>
      </c>
      <c r="AM1362" s="11">
        <f>COUNTIFS(Ishop!$AG:$AG,Source!$AM$1,Ishop!$BG:$BG,Source!$D1362,Ishop!$B:$B,Source!$C1362,Ishop!$J:$J,"OUI")</f>
        <v>0</v>
      </c>
      <c r="AN1362" s="11">
        <f>COUNTIFS(Dolmen!$W:$W,"Sensation",Dolmen!$O:$O,Source!D1362,Dolmen!$F:$F,Source!C1362)</f>
        <v>0</v>
      </c>
      <c r="AO1362" s="11">
        <f>COUNTIFS(Dolmen!$AC:$AC,"Bbox Miami",Dolmen!$O:$O,Source!D1362,Dolmen!$F:$F,Source!C1362)</f>
        <v>0</v>
      </c>
      <c r="AP1362" s="11">
        <f>COUNTIFS(Dolmen!$AD:$AD,"1",Dolmen!$W:$W,"",Dolmen!$O:$O,Source!D1362,Dolmen!$F:$F,Source!C1362)</f>
        <v>0</v>
      </c>
      <c r="AQ1362" s="11">
        <f>COUNTIFS(Dolmen!$W:$W,"Sensation",Dolmen!$Y:$Y,"1",Dolmen!$O:$O,Source!D1362,Dolmen!$F:$F,Source!C1362)</f>
        <v>0</v>
      </c>
      <c r="AR1362" s="11">
        <f>COUNTIFS(Dolmen!$AC:$AC,"Bbox Miami",Dolmen!$Y:$Y,"1",Dolmen!$O:$O,Source!D1362,Dolmen!$F:$F,Source!C1362)</f>
        <v>0</v>
      </c>
      <c r="AS1362" s="11">
        <f>COUNTIFS(Dolmen!$AD:$AD,"1",Dolmen!$W:$W,"",Dolmen!$Y:$Y,"1",Dolmen!$O:$O,Source!D1362,Dolmen!$F:$F,Source!C1362)</f>
        <v>0</v>
      </c>
      <c r="AT1362" s="11">
        <f t="shared" si="508"/>
        <v>0</v>
      </c>
      <c r="AU1362" s="11">
        <f t="shared" si="509"/>
        <v>0</v>
      </c>
      <c r="AV1362" s="11">
        <f t="shared" si="510"/>
        <v>0</v>
      </c>
      <c r="AW1362" s="11">
        <f t="shared" si="511"/>
        <v>0</v>
      </c>
      <c r="AX1362" s="11">
        <f t="shared" si="512"/>
        <v>0</v>
      </c>
      <c r="AY1362" s="11">
        <f t="shared" si="513"/>
        <v>0</v>
      </c>
      <c r="AZ1362" s="11">
        <f t="shared" si="514"/>
        <v>0</v>
      </c>
      <c r="BA1362" s="11">
        <f t="shared" si="515"/>
        <v>0</v>
      </c>
      <c r="BB1362" s="11">
        <f t="shared" si="516"/>
        <v>0</v>
      </c>
      <c r="BC1362" s="11">
        <f t="shared" si="517"/>
        <v>0</v>
      </c>
      <c r="BD1362" s="11">
        <f>SUMIFS(Ishop!$BK:$BK,Ishop!$BG:$BG,Source!D1362,Ishop!$B:$B,Source!C1362)</f>
        <v>0</v>
      </c>
      <c r="BE1362" s="11">
        <f>COUNTIFS(Ishop!$AW:$AW,"OUI",Ishop!$BG:$BG,Source!D1362,Ishop!$B:$B,Source!C1362)</f>
        <v>0</v>
      </c>
      <c r="BF1362" s="11">
        <f t="shared" si="518"/>
        <v>0</v>
      </c>
      <c r="BG1362" s="11">
        <f t="shared" si="519"/>
        <v>0</v>
      </c>
      <c r="BH1362" s="11">
        <f t="shared" si="520"/>
        <v>0</v>
      </c>
      <c r="BI1362" s="11">
        <f t="shared" si="521"/>
        <v>0</v>
      </c>
      <c r="BJ1362" s="11">
        <f t="shared" si="522"/>
        <v>0</v>
      </c>
      <c r="BK1362" s="11">
        <f t="shared" si="523"/>
        <v>0</v>
      </c>
      <c r="BL1362" s="11">
        <f t="shared" si="524"/>
        <v>0</v>
      </c>
      <c r="BM1362" s="11">
        <f t="shared" si="525"/>
        <v>0</v>
      </c>
      <c r="BN1362" s="25">
        <f>Z1362*Budget!$A$6</f>
        <v>0</v>
      </c>
      <c r="BO1362" s="25">
        <f>AA1362*(Budget!$B$6+Budget!$B$7)</f>
        <v>0</v>
      </c>
      <c r="BP1362" s="25">
        <f>AB1362*(Budget!$C$6+Budget!$C$7)</f>
        <v>0</v>
      </c>
      <c r="BQ1362" s="25">
        <f>AC1362*(Budget!$D$6+Budget!$D$7)</f>
        <v>0</v>
      </c>
      <c r="BR1362" s="25">
        <f>AD1362*(Budget!$E$6+Budget!$E$7)</f>
        <v>0</v>
      </c>
      <c r="BS1362" s="25">
        <f>AE1362*(Budget!$F$6+Budget!$F$7)</f>
        <v>0</v>
      </c>
      <c r="BT1362" s="25">
        <f>AF1362*(Budget!$G$6+Budget!$G$7)</f>
        <v>0</v>
      </c>
      <c r="BU1362" s="25">
        <f>AG1362*Budget!$H$6</f>
        <v>0</v>
      </c>
      <c r="BV1362" s="25">
        <f>AH1362*Budget!$I$6</f>
        <v>0</v>
      </c>
      <c r="BW1362" s="25">
        <f>AI1362*Budget!$J$6</f>
        <v>0</v>
      </c>
      <c r="BX1362" s="25">
        <f>AJ1362*Budget!$K$6</f>
        <v>0</v>
      </c>
      <c r="BY1362" s="25">
        <f>AK1362*Budget!$L$6</f>
        <v>0</v>
      </c>
      <c r="BZ1362" s="25">
        <f>AL1362*Budget!$M$6</f>
        <v>0</v>
      </c>
      <c r="CA1362" s="25">
        <f>AM1362*Budget!$N$6</f>
        <v>0</v>
      </c>
      <c r="CB1362" s="25">
        <f>AQ1362*Budget!$O$6</f>
        <v>0</v>
      </c>
      <c r="CC1362" s="25">
        <f>AR1362*Budget!$S$6</f>
        <v>0</v>
      </c>
      <c r="CD1362" s="25">
        <f>AS1362*Budget!$Q$6</f>
        <v>0</v>
      </c>
      <c r="CE1362" s="25">
        <f t="shared" si="526"/>
        <v>0</v>
      </c>
      <c r="CF1362" s="11" t="e">
        <f>COUNTIFS(#REF!,Source!E1362,#REF!,Source!C1362)</f>
        <v>#REF!</v>
      </c>
      <c r="CG1362" s="11" t="str">
        <f t="shared" si="527"/>
        <v>--</v>
      </c>
    </row>
    <row r="1363" spans="1:85" x14ac:dyDescent="0.25">
      <c r="A1363" t="str">
        <f>IFERROR(VLOOKUP(MONTH(C1363),Date!$A$2:$B$13,2,0),"--")</f>
        <v>Avril</v>
      </c>
      <c r="B1363" s="11">
        <f t="shared" si="506"/>
        <v>17</v>
      </c>
      <c r="C1363" s="28">
        <f t="shared" si="528"/>
        <v>42113</v>
      </c>
      <c r="D1363" s="29" t="s">
        <v>213</v>
      </c>
      <c r="E1363" s="30" t="str">
        <f>IFERROR(VLOOKUP(D1363,Listing!$A:$B,2,0),"--")</f>
        <v>A44073</v>
      </c>
      <c r="F1363" s="30" t="str">
        <f>IFERROR(VLOOKUP(D1363,Listing!$A:$E,5,0),"-")</f>
        <v>MOUHSINE  Reda</v>
      </c>
      <c r="G1363" s="4">
        <f>IFERROR(VLOOKUP(D1363,Listing!$A:$F,6,0),"--")</f>
        <v>42114</v>
      </c>
      <c r="H1363" s="11" t="str">
        <f>IFERROR(VLOOKUP(D1363,Listing!$A:$D,4,0),"--")</f>
        <v>Hind Haddou</v>
      </c>
      <c r="I1363" s="11" t="str">
        <f t="shared" si="507"/>
        <v>AAC</v>
      </c>
      <c r="J1363" s="31">
        <f>IFERROR(COUNTIFS(Ishop!$BG:$BG,Source!D1363,Ishop!$B:$B,Source!C1363),"--")</f>
        <v>0</v>
      </c>
      <c r="K1363" s="11">
        <f>IFERROR(COUNTIFS(Ishop!$BG:$BG,Source!D1363,Ishop!$B:$B,Source!C1363,Ishop!$J:$J,"OUI"),"--")</f>
        <v>0</v>
      </c>
      <c r="L1363" s="11">
        <f>COUNTIFS(Ishop!$AG:$AG,Source!$L$1,Ishop!$BG:$BG,Source!$D1363,Ishop!$B:$B,Source!$C1363)</f>
        <v>0</v>
      </c>
      <c r="M1363" s="11">
        <f>COUNTIFS(Ishop!$AG:$AG,Source!$M$1,Ishop!$BG:$BG,Source!$D1363,Ishop!$B:$B,Source!$C1363)</f>
        <v>0</v>
      </c>
      <c r="N1363" s="11">
        <f>COUNTIFS(Ishop!$AG:$AG,Source!$N$1,Ishop!$BG:$BG,Source!$D1363,Ishop!$B:$B,Source!$C1363)</f>
        <v>0</v>
      </c>
      <c r="O1363" s="11">
        <f>COUNTIFS(Ishop!$AG:$AG,Source!$O$1,Ishop!$BG:$BG,Source!$D1363,Ishop!$B:$B,Source!$C1363)</f>
        <v>0</v>
      </c>
      <c r="P1363" s="11">
        <f>COUNTIFS(Ishop!$AG:$AG,Source!$P$1,Ishop!$BG:$BG,Source!$D1363,Ishop!$B:$B,Source!$C1363)</f>
        <v>0</v>
      </c>
      <c r="Q1363" s="11">
        <f>COUNTIFS(Ishop!$AG:$AG,Source!$Q$1,Ishop!$BG:$BG,Source!$D1363,Ishop!$B:$B,Source!$C1363)</f>
        <v>0</v>
      </c>
      <c r="R1363" s="11">
        <f>COUNTIFS(Ishop!$AG:$AG,Source!$R$1,Ishop!$BG:$BG,Source!$D1363,Ishop!$B:$B,Source!$C1363)</f>
        <v>0</v>
      </c>
      <c r="S1363" s="11">
        <f>COUNTIFS(Ishop!$AG:$AG,Source!$S$1,Ishop!$BG:$BG,Source!$D1363,Ishop!$B:$B,Source!$C1363)</f>
        <v>0</v>
      </c>
      <c r="T1363" s="11">
        <f>COUNTIFS(Ishop!$AG:$AG,Source!$T$1,Ishop!$BG:$BG,Source!$D1363,Ishop!$B:$B,Source!$C1363)</f>
        <v>0</v>
      </c>
      <c r="U1363" s="11">
        <f>COUNTIFS(Ishop!$AG:$AG,Source!$U$1,Ishop!$BG:$BG,Source!$D1363,Ishop!$B:$B,Source!$C1363)</f>
        <v>0</v>
      </c>
      <c r="V1363" s="11">
        <f>COUNTIFS(Ishop!$AG:$AG,Source!$V$1,Ishop!$BG:$BG,Source!$D1363,Ishop!$B:$B,Source!$C1363)</f>
        <v>0</v>
      </c>
      <c r="W1363" s="11">
        <f>COUNTIFS(Ishop!$AG:$AG,Source!$W$1,Ishop!$BG:$BG,Source!$D1363,Ishop!$B:$B,Source!$C1363)</f>
        <v>0</v>
      </c>
      <c r="X1363" s="11">
        <f>COUNTIFS(Ishop!$AG:$AG,Source!$X$1,Ishop!$BG:$BG,Source!$D1363,Ishop!$B:$B,Source!$C1363)</f>
        <v>0</v>
      </c>
      <c r="Y1363" s="11">
        <f>COUNTIFS(Ishop!$AG:$AG,Source!$Y$1,Ishop!$BG:$BG,Source!$D1363,Ishop!$B:$B,Source!$C1363)</f>
        <v>0</v>
      </c>
      <c r="Z1363" s="11">
        <f>COUNTIFS(Ishop!$AG:$AG,Source!$Z$1,Ishop!$BG:$BG,Source!$D1363,Ishop!$B:$B,Source!$C1363,Ishop!$J:$J,"OUI")</f>
        <v>0</v>
      </c>
      <c r="AA1363" s="11">
        <f>COUNTIFS(Ishop!$AG:$AG,Source!$AA$1,Ishop!$BG:$BG,Source!$D1363,Ishop!$B:$B,Source!$C1363,Ishop!$J:$J,"OUI")</f>
        <v>0</v>
      </c>
      <c r="AB1363" s="11">
        <f>COUNTIFS(Ishop!$AG:$AG,Source!$AB$1,Ishop!$BG:$BG,Source!$D1363,Ishop!$B:$B,Source!$C1363,Ishop!$J:$J,"OUI")</f>
        <v>0</v>
      </c>
      <c r="AC1363" s="11">
        <f>COUNTIFS(Ishop!$AG:$AG,Source!$AC$1,Ishop!$BG:$BG,Source!$D1363,Ishop!$B:$B,Source!$C1363,Ishop!$J:$J,"OUI")</f>
        <v>0</v>
      </c>
      <c r="AD1363" s="11">
        <f>COUNTIFS(Ishop!$AG:$AG,Source!$AD$1,Ishop!$BG:$BG,Source!$D1363,Ishop!$B:$B,Source!$C1363,Ishop!$J:$J,"OUI")</f>
        <v>0</v>
      </c>
      <c r="AE1363" s="11">
        <f>COUNTIFS(Ishop!$AG:$AG,Source!$AE$1,Ishop!$BG:$BG,Source!$D1363,Ishop!$B:$B,Source!$C1363,Ishop!$J:$J,"OUI")</f>
        <v>0</v>
      </c>
      <c r="AF1363" s="11">
        <f>COUNTIFS(Ishop!$AG:$AG,Source!$AF$1,Ishop!$BG:$BG,Source!$D1363,Ishop!$B:$B,Source!$C1363,Ishop!$J:$J,"OUI")</f>
        <v>0</v>
      </c>
      <c r="AG1363" s="11">
        <f>COUNTIFS(Ishop!$AG:$AG,Source!$AG$1,Ishop!$BG:$BG,Source!$D1363,Ishop!$B:$B,Source!$C1363,Ishop!$J:$J,"OUI")</f>
        <v>0</v>
      </c>
      <c r="AH1363" s="11">
        <f>COUNTIFS(Ishop!$AG:$AG,Source!$AH$1,Ishop!$BG:$BG,Source!$D1363,Ishop!$B:$B,Source!$C1363,Ishop!$J:$J,"OUI")</f>
        <v>0</v>
      </c>
      <c r="AI1363" s="11">
        <f>COUNTIFS(Ishop!$AG:$AG,Source!$AI$1,Ishop!$BG:$BG,Source!$D1363,Ishop!$B:$B,Source!$C1363,Ishop!$J:$J,"OUI")</f>
        <v>0</v>
      </c>
      <c r="AJ1363" s="11">
        <f>COUNTIFS(Ishop!$AG:$AG,Source!$AJ$1,Ishop!$BG:$BG,Source!$D1363,Ishop!$B:$B,Source!$C1363,Ishop!$J:$J,"OUI")</f>
        <v>0</v>
      </c>
      <c r="AK1363" s="11">
        <f>COUNTIFS(Ishop!$AG:$AG,Source!$AK$1,Ishop!$BG:$BG,Source!$D1363,Ishop!$B:$B,Source!$C1363,Ishop!$J:$J,"OUI")</f>
        <v>0</v>
      </c>
      <c r="AL1363" s="11">
        <f>COUNTIFS(Ishop!$AG:$AG,Source!$AL$1,Ishop!$BG:$BG,Source!$D1363,Ishop!$B:$B,Source!$C1363,Ishop!$J:$J,"OUI")</f>
        <v>0</v>
      </c>
      <c r="AM1363" s="11">
        <f>COUNTIFS(Ishop!$AG:$AG,Source!$AM$1,Ishop!$BG:$BG,Source!$D1363,Ishop!$B:$B,Source!$C1363,Ishop!$J:$J,"OUI")</f>
        <v>0</v>
      </c>
      <c r="AN1363" s="11">
        <f>COUNTIFS(Dolmen!$W:$W,"Sensation",Dolmen!$O:$O,Source!D1363,Dolmen!$F:$F,Source!C1363)</f>
        <v>0</v>
      </c>
      <c r="AO1363" s="11">
        <f>COUNTIFS(Dolmen!$AC:$AC,"Bbox Miami",Dolmen!$O:$O,Source!D1363,Dolmen!$F:$F,Source!C1363)</f>
        <v>0</v>
      </c>
      <c r="AP1363" s="11">
        <f>COUNTIFS(Dolmen!$AD:$AD,"1",Dolmen!$W:$W,"",Dolmen!$O:$O,Source!D1363,Dolmen!$F:$F,Source!C1363)</f>
        <v>0</v>
      </c>
      <c r="AQ1363" s="11">
        <f>COUNTIFS(Dolmen!$W:$W,"Sensation",Dolmen!$Y:$Y,"1",Dolmen!$O:$O,Source!D1363,Dolmen!$F:$F,Source!C1363)</f>
        <v>0</v>
      </c>
      <c r="AR1363" s="11">
        <f>COUNTIFS(Dolmen!$AC:$AC,"Bbox Miami",Dolmen!$Y:$Y,"1",Dolmen!$O:$O,Source!D1363,Dolmen!$F:$F,Source!C1363)</f>
        <v>0</v>
      </c>
      <c r="AS1363" s="11">
        <f>COUNTIFS(Dolmen!$AD:$AD,"1",Dolmen!$W:$W,"",Dolmen!$Y:$Y,"1",Dolmen!$O:$O,Source!D1363,Dolmen!$F:$F,Source!C1363)</f>
        <v>0</v>
      </c>
      <c r="AT1363" s="11">
        <f t="shared" si="508"/>
        <v>0</v>
      </c>
      <c r="AU1363" s="11">
        <f t="shared" si="509"/>
        <v>0</v>
      </c>
      <c r="AV1363" s="11">
        <f t="shared" si="510"/>
        <v>0</v>
      </c>
      <c r="AW1363" s="11">
        <f t="shared" si="511"/>
        <v>0</v>
      </c>
      <c r="AX1363" s="11">
        <f t="shared" si="512"/>
        <v>0</v>
      </c>
      <c r="AY1363" s="11">
        <f t="shared" si="513"/>
        <v>0</v>
      </c>
      <c r="AZ1363" s="11">
        <f t="shared" si="514"/>
        <v>0</v>
      </c>
      <c r="BA1363" s="11">
        <f t="shared" si="515"/>
        <v>0</v>
      </c>
      <c r="BB1363" s="11">
        <f t="shared" si="516"/>
        <v>0</v>
      </c>
      <c r="BC1363" s="11">
        <f t="shared" si="517"/>
        <v>0</v>
      </c>
      <c r="BD1363" s="11">
        <f>SUMIFS(Ishop!$BK:$BK,Ishop!$BG:$BG,Source!D1363,Ishop!$B:$B,Source!C1363)</f>
        <v>0</v>
      </c>
      <c r="BE1363" s="11">
        <f>COUNTIFS(Ishop!$AW:$AW,"OUI",Ishop!$BG:$BG,Source!D1363,Ishop!$B:$B,Source!C1363)</f>
        <v>0</v>
      </c>
      <c r="BF1363" s="11">
        <f t="shared" si="518"/>
        <v>0</v>
      </c>
      <c r="BG1363" s="11">
        <f t="shared" si="519"/>
        <v>0</v>
      </c>
      <c r="BH1363" s="11">
        <f t="shared" si="520"/>
        <v>0</v>
      </c>
      <c r="BI1363" s="11">
        <f t="shared" si="521"/>
        <v>0</v>
      </c>
      <c r="BJ1363" s="11">
        <f t="shared" si="522"/>
        <v>0</v>
      </c>
      <c r="BK1363" s="11">
        <f t="shared" si="523"/>
        <v>0</v>
      </c>
      <c r="BL1363" s="11">
        <f t="shared" si="524"/>
        <v>0</v>
      </c>
      <c r="BM1363" s="11">
        <f t="shared" si="525"/>
        <v>0</v>
      </c>
      <c r="BN1363" s="25">
        <f>Z1363*Budget!$A$6</f>
        <v>0</v>
      </c>
      <c r="BO1363" s="25">
        <f>AA1363*(Budget!$B$6+Budget!$B$7)</f>
        <v>0</v>
      </c>
      <c r="BP1363" s="25">
        <f>AB1363*(Budget!$C$6+Budget!$C$7)</f>
        <v>0</v>
      </c>
      <c r="BQ1363" s="25">
        <f>AC1363*(Budget!$D$6+Budget!$D$7)</f>
        <v>0</v>
      </c>
      <c r="BR1363" s="25">
        <f>AD1363*(Budget!$E$6+Budget!$E$7)</f>
        <v>0</v>
      </c>
      <c r="BS1363" s="25">
        <f>AE1363*(Budget!$F$6+Budget!$F$7)</f>
        <v>0</v>
      </c>
      <c r="BT1363" s="25">
        <f>AF1363*(Budget!$G$6+Budget!$G$7)</f>
        <v>0</v>
      </c>
      <c r="BU1363" s="25">
        <f>AG1363*Budget!$H$6</f>
        <v>0</v>
      </c>
      <c r="BV1363" s="25">
        <f>AH1363*Budget!$I$6</f>
        <v>0</v>
      </c>
      <c r="BW1363" s="25">
        <f>AI1363*Budget!$J$6</f>
        <v>0</v>
      </c>
      <c r="BX1363" s="25">
        <f>AJ1363*Budget!$K$6</f>
        <v>0</v>
      </c>
      <c r="BY1363" s="25">
        <f>AK1363*Budget!$L$6</f>
        <v>0</v>
      </c>
      <c r="BZ1363" s="25">
        <f>AL1363*Budget!$M$6</f>
        <v>0</v>
      </c>
      <c r="CA1363" s="25">
        <f>AM1363*Budget!$N$6</f>
        <v>0</v>
      </c>
      <c r="CB1363" s="25">
        <f>AQ1363*Budget!$O$6</f>
        <v>0</v>
      </c>
      <c r="CC1363" s="25">
        <f>AR1363*Budget!$S$6</f>
        <v>0</v>
      </c>
      <c r="CD1363" s="25">
        <f>AS1363*Budget!$Q$6</f>
        <v>0</v>
      </c>
      <c r="CE1363" s="25">
        <f t="shared" si="526"/>
        <v>0</v>
      </c>
      <c r="CF1363" s="11" t="e">
        <f>COUNTIFS(#REF!,Source!E1363,#REF!,Source!C1363)</f>
        <v>#REF!</v>
      </c>
      <c r="CG1363" s="11" t="str">
        <f t="shared" si="527"/>
        <v>--</v>
      </c>
    </row>
    <row r="1364" spans="1:85" x14ac:dyDescent="0.25">
      <c r="A1364" t="str">
        <f>IFERROR(VLOOKUP(MONTH(C1364),Date!$A$2:$B$13,2,0),"--")</f>
        <v>Avril</v>
      </c>
      <c r="B1364" s="11">
        <f t="shared" si="506"/>
        <v>17</v>
      </c>
      <c r="C1364" s="28">
        <f t="shared" si="528"/>
        <v>42113</v>
      </c>
      <c r="D1364" s="29" t="s">
        <v>214</v>
      </c>
      <c r="E1364" s="30" t="str">
        <f>IFERROR(VLOOKUP(D1364,Listing!$A:$B,2,0),"--")</f>
        <v>A44057</v>
      </c>
      <c r="F1364" s="30" t="str">
        <f>IFERROR(VLOOKUP(D1364,Listing!$A:$E,5,0),"-")</f>
        <v>ALAMI MEJJATI  Youssef</v>
      </c>
      <c r="G1364" s="4">
        <f>IFERROR(VLOOKUP(D1364,Listing!$A:$F,6,0),"--")</f>
        <v>42114</v>
      </c>
      <c r="H1364" s="11" t="str">
        <f>IFERROR(VLOOKUP(D1364,Listing!$A:$D,4,0),"--")</f>
        <v>Hind Haddou</v>
      </c>
      <c r="I1364" s="11" t="str">
        <f t="shared" si="507"/>
        <v>AAC</v>
      </c>
      <c r="J1364" s="31">
        <f>IFERROR(COUNTIFS(Ishop!$BG:$BG,Source!D1364,Ishop!$B:$B,Source!C1364),"--")</f>
        <v>0</v>
      </c>
      <c r="K1364" s="11">
        <f>IFERROR(COUNTIFS(Ishop!$BG:$BG,Source!D1364,Ishop!$B:$B,Source!C1364,Ishop!$J:$J,"OUI"),"--")</f>
        <v>0</v>
      </c>
      <c r="L1364" s="11">
        <f>COUNTIFS(Ishop!$AG:$AG,Source!$L$1,Ishop!$BG:$BG,Source!$D1364,Ishop!$B:$B,Source!$C1364)</f>
        <v>0</v>
      </c>
      <c r="M1364" s="11">
        <f>COUNTIFS(Ishop!$AG:$AG,Source!$M$1,Ishop!$BG:$BG,Source!$D1364,Ishop!$B:$B,Source!$C1364)</f>
        <v>0</v>
      </c>
      <c r="N1364" s="11">
        <f>COUNTIFS(Ishop!$AG:$AG,Source!$N$1,Ishop!$BG:$BG,Source!$D1364,Ishop!$B:$B,Source!$C1364)</f>
        <v>0</v>
      </c>
      <c r="O1364" s="11">
        <f>COUNTIFS(Ishop!$AG:$AG,Source!$O$1,Ishop!$BG:$BG,Source!$D1364,Ishop!$B:$B,Source!$C1364)</f>
        <v>0</v>
      </c>
      <c r="P1364" s="11">
        <f>COUNTIFS(Ishop!$AG:$AG,Source!$P$1,Ishop!$BG:$BG,Source!$D1364,Ishop!$B:$B,Source!$C1364)</f>
        <v>0</v>
      </c>
      <c r="Q1364" s="11">
        <f>COUNTIFS(Ishop!$AG:$AG,Source!$Q$1,Ishop!$BG:$BG,Source!$D1364,Ishop!$B:$B,Source!$C1364)</f>
        <v>0</v>
      </c>
      <c r="R1364" s="11">
        <f>COUNTIFS(Ishop!$AG:$AG,Source!$R$1,Ishop!$BG:$BG,Source!$D1364,Ishop!$B:$B,Source!$C1364)</f>
        <v>0</v>
      </c>
      <c r="S1364" s="11">
        <f>COUNTIFS(Ishop!$AG:$AG,Source!$S$1,Ishop!$BG:$BG,Source!$D1364,Ishop!$B:$B,Source!$C1364)</f>
        <v>0</v>
      </c>
      <c r="T1364" s="11">
        <f>COUNTIFS(Ishop!$AG:$AG,Source!$T$1,Ishop!$BG:$BG,Source!$D1364,Ishop!$B:$B,Source!$C1364)</f>
        <v>0</v>
      </c>
      <c r="U1364" s="11">
        <f>COUNTIFS(Ishop!$AG:$AG,Source!$U$1,Ishop!$BG:$BG,Source!$D1364,Ishop!$B:$B,Source!$C1364)</f>
        <v>0</v>
      </c>
      <c r="V1364" s="11">
        <f>COUNTIFS(Ishop!$AG:$AG,Source!$V$1,Ishop!$BG:$BG,Source!$D1364,Ishop!$B:$B,Source!$C1364)</f>
        <v>0</v>
      </c>
      <c r="W1364" s="11">
        <f>COUNTIFS(Ishop!$AG:$AG,Source!$W$1,Ishop!$BG:$BG,Source!$D1364,Ishop!$B:$B,Source!$C1364)</f>
        <v>0</v>
      </c>
      <c r="X1364" s="11">
        <f>COUNTIFS(Ishop!$AG:$AG,Source!$X$1,Ishop!$BG:$BG,Source!$D1364,Ishop!$B:$B,Source!$C1364)</f>
        <v>0</v>
      </c>
      <c r="Y1364" s="11">
        <f>COUNTIFS(Ishop!$AG:$AG,Source!$Y$1,Ishop!$BG:$BG,Source!$D1364,Ishop!$B:$B,Source!$C1364)</f>
        <v>0</v>
      </c>
      <c r="Z1364" s="11">
        <f>COUNTIFS(Ishop!$AG:$AG,Source!$Z$1,Ishop!$BG:$BG,Source!$D1364,Ishop!$B:$B,Source!$C1364,Ishop!$J:$J,"OUI")</f>
        <v>0</v>
      </c>
      <c r="AA1364" s="11">
        <f>COUNTIFS(Ishop!$AG:$AG,Source!$AA$1,Ishop!$BG:$BG,Source!$D1364,Ishop!$B:$B,Source!$C1364,Ishop!$J:$J,"OUI")</f>
        <v>0</v>
      </c>
      <c r="AB1364" s="11">
        <f>COUNTIFS(Ishop!$AG:$AG,Source!$AB$1,Ishop!$BG:$BG,Source!$D1364,Ishop!$B:$B,Source!$C1364,Ishop!$J:$J,"OUI")</f>
        <v>0</v>
      </c>
      <c r="AC1364" s="11">
        <f>COUNTIFS(Ishop!$AG:$AG,Source!$AC$1,Ishop!$BG:$BG,Source!$D1364,Ishop!$B:$B,Source!$C1364,Ishop!$J:$J,"OUI")</f>
        <v>0</v>
      </c>
      <c r="AD1364" s="11">
        <f>COUNTIFS(Ishop!$AG:$AG,Source!$AD$1,Ishop!$BG:$BG,Source!$D1364,Ishop!$B:$B,Source!$C1364,Ishop!$J:$J,"OUI")</f>
        <v>0</v>
      </c>
      <c r="AE1364" s="11">
        <f>COUNTIFS(Ishop!$AG:$AG,Source!$AE$1,Ishop!$BG:$BG,Source!$D1364,Ishop!$B:$B,Source!$C1364,Ishop!$J:$J,"OUI")</f>
        <v>0</v>
      </c>
      <c r="AF1364" s="11">
        <f>COUNTIFS(Ishop!$AG:$AG,Source!$AF$1,Ishop!$BG:$BG,Source!$D1364,Ishop!$B:$B,Source!$C1364,Ishop!$J:$J,"OUI")</f>
        <v>0</v>
      </c>
      <c r="AG1364" s="11">
        <f>COUNTIFS(Ishop!$AG:$AG,Source!$AG$1,Ishop!$BG:$BG,Source!$D1364,Ishop!$B:$B,Source!$C1364,Ishop!$J:$J,"OUI")</f>
        <v>0</v>
      </c>
      <c r="AH1364" s="11">
        <f>COUNTIFS(Ishop!$AG:$AG,Source!$AH$1,Ishop!$BG:$BG,Source!$D1364,Ishop!$B:$B,Source!$C1364,Ishop!$J:$J,"OUI")</f>
        <v>0</v>
      </c>
      <c r="AI1364" s="11">
        <f>COUNTIFS(Ishop!$AG:$AG,Source!$AI$1,Ishop!$BG:$BG,Source!$D1364,Ishop!$B:$B,Source!$C1364,Ishop!$J:$J,"OUI")</f>
        <v>0</v>
      </c>
      <c r="AJ1364" s="11">
        <f>COUNTIFS(Ishop!$AG:$AG,Source!$AJ$1,Ishop!$BG:$BG,Source!$D1364,Ishop!$B:$B,Source!$C1364,Ishop!$J:$J,"OUI")</f>
        <v>0</v>
      </c>
      <c r="AK1364" s="11">
        <f>COUNTIFS(Ishop!$AG:$AG,Source!$AK$1,Ishop!$BG:$BG,Source!$D1364,Ishop!$B:$B,Source!$C1364,Ishop!$J:$J,"OUI")</f>
        <v>0</v>
      </c>
      <c r="AL1364" s="11">
        <f>COUNTIFS(Ishop!$AG:$AG,Source!$AL$1,Ishop!$BG:$BG,Source!$D1364,Ishop!$B:$B,Source!$C1364,Ishop!$J:$J,"OUI")</f>
        <v>0</v>
      </c>
      <c r="AM1364" s="11">
        <f>COUNTIFS(Ishop!$AG:$AG,Source!$AM$1,Ishop!$BG:$BG,Source!$D1364,Ishop!$B:$B,Source!$C1364,Ishop!$J:$J,"OUI")</f>
        <v>0</v>
      </c>
      <c r="AN1364" s="11">
        <f>COUNTIFS(Dolmen!$W:$W,"Sensation",Dolmen!$O:$O,Source!D1364,Dolmen!$F:$F,Source!C1364)</f>
        <v>0</v>
      </c>
      <c r="AO1364" s="11">
        <f>COUNTIFS(Dolmen!$AC:$AC,"Bbox Miami",Dolmen!$O:$O,Source!D1364,Dolmen!$F:$F,Source!C1364)</f>
        <v>0</v>
      </c>
      <c r="AP1364" s="11">
        <f>COUNTIFS(Dolmen!$AD:$AD,"1",Dolmen!$W:$W,"",Dolmen!$O:$O,Source!D1364,Dolmen!$F:$F,Source!C1364)</f>
        <v>0</v>
      </c>
      <c r="AQ1364" s="11">
        <f>COUNTIFS(Dolmen!$W:$W,"Sensation",Dolmen!$Y:$Y,"1",Dolmen!$O:$O,Source!D1364,Dolmen!$F:$F,Source!C1364)</f>
        <v>0</v>
      </c>
      <c r="AR1364" s="11">
        <f>COUNTIFS(Dolmen!$AC:$AC,"Bbox Miami",Dolmen!$Y:$Y,"1",Dolmen!$O:$O,Source!D1364,Dolmen!$F:$F,Source!C1364)</f>
        <v>0</v>
      </c>
      <c r="AS1364" s="11">
        <f>COUNTIFS(Dolmen!$AD:$AD,"1",Dolmen!$W:$W,"",Dolmen!$Y:$Y,"1",Dolmen!$O:$O,Source!D1364,Dolmen!$F:$F,Source!C1364)</f>
        <v>0</v>
      </c>
      <c r="AT1364" s="11">
        <f t="shared" si="508"/>
        <v>0</v>
      </c>
      <c r="AU1364" s="11">
        <f t="shared" si="509"/>
        <v>0</v>
      </c>
      <c r="AV1364" s="11">
        <f t="shared" si="510"/>
        <v>0</v>
      </c>
      <c r="AW1364" s="11">
        <f t="shared" si="511"/>
        <v>0</v>
      </c>
      <c r="AX1364" s="11">
        <f t="shared" si="512"/>
        <v>0</v>
      </c>
      <c r="AY1364" s="11">
        <f t="shared" si="513"/>
        <v>0</v>
      </c>
      <c r="AZ1364" s="11">
        <f t="shared" si="514"/>
        <v>0</v>
      </c>
      <c r="BA1364" s="11">
        <f t="shared" si="515"/>
        <v>0</v>
      </c>
      <c r="BB1364" s="11">
        <f t="shared" si="516"/>
        <v>0</v>
      </c>
      <c r="BC1364" s="11">
        <f t="shared" si="517"/>
        <v>0</v>
      </c>
      <c r="BD1364" s="11">
        <f>SUMIFS(Ishop!$BK:$BK,Ishop!$BG:$BG,Source!D1364,Ishop!$B:$B,Source!C1364)</f>
        <v>0</v>
      </c>
      <c r="BE1364" s="11">
        <f>COUNTIFS(Ishop!$AW:$AW,"OUI",Ishop!$BG:$BG,Source!D1364,Ishop!$B:$B,Source!C1364)</f>
        <v>0</v>
      </c>
      <c r="BF1364" s="11">
        <f t="shared" si="518"/>
        <v>0</v>
      </c>
      <c r="BG1364" s="11">
        <f t="shared" si="519"/>
        <v>0</v>
      </c>
      <c r="BH1364" s="11">
        <f t="shared" si="520"/>
        <v>0</v>
      </c>
      <c r="BI1364" s="11">
        <f t="shared" si="521"/>
        <v>0</v>
      </c>
      <c r="BJ1364" s="11">
        <f t="shared" si="522"/>
        <v>0</v>
      </c>
      <c r="BK1364" s="11">
        <f t="shared" si="523"/>
        <v>0</v>
      </c>
      <c r="BL1364" s="11">
        <f t="shared" si="524"/>
        <v>0</v>
      </c>
      <c r="BM1364" s="11">
        <f t="shared" si="525"/>
        <v>0</v>
      </c>
      <c r="BN1364" s="25">
        <f>Z1364*Budget!$A$6</f>
        <v>0</v>
      </c>
      <c r="BO1364" s="25">
        <f>AA1364*(Budget!$B$6+Budget!$B$7)</f>
        <v>0</v>
      </c>
      <c r="BP1364" s="25">
        <f>AB1364*(Budget!$C$6+Budget!$C$7)</f>
        <v>0</v>
      </c>
      <c r="BQ1364" s="25">
        <f>AC1364*(Budget!$D$6+Budget!$D$7)</f>
        <v>0</v>
      </c>
      <c r="BR1364" s="25">
        <f>AD1364*(Budget!$E$6+Budget!$E$7)</f>
        <v>0</v>
      </c>
      <c r="BS1364" s="25">
        <f>AE1364*(Budget!$F$6+Budget!$F$7)</f>
        <v>0</v>
      </c>
      <c r="BT1364" s="25">
        <f>AF1364*(Budget!$G$6+Budget!$G$7)</f>
        <v>0</v>
      </c>
      <c r="BU1364" s="25">
        <f>AG1364*Budget!$H$6</f>
        <v>0</v>
      </c>
      <c r="BV1364" s="25">
        <f>AH1364*Budget!$I$6</f>
        <v>0</v>
      </c>
      <c r="BW1364" s="25">
        <f>AI1364*Budget!$J$6</f>
        <v>0</v>
      </c>
      <c r="BX1364" s="25">
        <f>AJ1364*Budget!$K$6</f>
        <v>0</v>
      </c>
      <c r="BY1364" s="25">
        <f>AK1364*Budget!$L$6</f>
        <v>0</v>
      </c>
      <c r="BZ1364" s="25">
        <f>AL1364*Budget!$M$6</f>
        <v>0</v>
      </c>
      <c r="CA1364" s="25">
        <f>AM1364*Budget!$N$6</f>
        <v>0</v>
      </c>
      <c r="CB1364" s="25">
        <f>AQ1364*Budget!$O$6</f>
        <v>0</v>
      </c>
      <c r="CC1364" s="25">
        <f>AR1364*Budget!$S$6</f>
        <v>0</v>
      </c>
      <c r="CD1364" s="25">
        <f>AS1364*Budget!$Q$6</f>
        <v>0</v>
      </c>
      <c r="CE1364" s="25">
        <f t="shared" si="526"/>
        <v>0</v>
      </c>
      <c r="CF1364" s="11" t="e">
        <f>COUNTIFS(#REF!,Source!E1364,#REF!,Source!C1364)</f>
        <v>#REF!</v>
      </c>
      <c r="CG1364" s="11" t="str">
        <f t="shared" si="527"/>
        <v>--</v>
      </c>
    </row>
    <row r="1365" spans="1:85" x14ac:dyDescent="0.25">
      <c r="A1365" t="str">
        <f>IFERROR(VLOOKUP(MONTH(C1365),Date!$A$2:$B$13,2,0),"--")</f>
        <v>Avril</v>
      </c>
      <c r="B1365" s="11">
        <f t="shared" si="506"/>
        <v>17</v>
      </c>
      <c r="C1365" s="28">
        <f t="shared" si="528"/>
        <v>42113</v>
      </c>
      <c r="D1365" s="29" t="s">
        <v>215</v>
      </c>
      <c r="E1365" s="30" t="str">
        <f>IFERROR(VLOOKUP(D1365,Listing!$A:$B,2,0),"--")</f>
        <v>A4405A4</v>
      </c>
      <c r="F1365" s="30" t="str">
        <f>IFERROR(VLOOKUP(D1365,Listing!$A:$E,5,0),"-")</f>
        <v>BOUGHALEB  Youssef</v>
      </c>
      <c r="G1365" s="4">
        <f>IFERROR(VLOOKUP(D1365,Listing!$A:$F,6,0),"--")</f>
        <v>42114</v>
      </c>
      <c r="H1365" s="11" t="str">
        <f>IFERROR(VLOOKUP(D1365,Listing!$A:$D,4,0),"--")</f>
        <v>Hind Haddou</v>
      </c>
      <c r="I1365" s="11" t="str">
        <f t="shared" si="507"/>
        <v>AAC</v>
      </c>
      <c r="J1365" s="31">
        <f>IFERROR(COUNTIFS(Ishop!$BG:$BG,Source!D1365,Ishop!$B:$B,Source!C1365),"--")</f>
        <v>0</v>
      </c>
      <c r="K1365" s="11">
        <f>IFERROR(COUNTIFS(Ishop!$BG:$BG,Source!D1365,Ishop!$B:$B,Source!C1365,Ishop!$J:$J,"OUI"),"--")</f>
        <v>0</v>
      </c>
      <c r="L1365" s="11">
        <f>COUNTIFS(Ishop!$AG:$AG,Source!$L$1,Ishop!$BG:$BG,Source!$D1365,Ishop!$B:$B,Source!$C1365)</f>
        <v>0</v>
      </c>
      <c r="M1365" s="11">
        <f>COUNTIFS(Ishop!$AG:$AG,Source!$M$1,Ishop!$BG:$BG,Source!$D1365,Ishop!$B:$B,Source!$C1365)</f>
        <v>0</v>
      </c>
      <c r="N1365" s="11">
        <f>COUNTIFS(Ishop!$AG:$AG,Source!$N$1,Ishop!$BG:$BG,Source!$D1365,Ishop!$B:$B,Source!$C1365)</f>
        <v>0</v>
      </c>
      <c r="O1365" s="11">
        <f>COUNTIFS(Ishop!$AG:$AG,Source!$O$1,Ishop!$BG:$BG,Source!$D1365,Ishop!$B:$B,Source!$C1365)</f>
        <v>0</v>
      </c>
      <c r="P1365" s="11">
        <f>COUNTIFS(Ishop!$AG:$AG,Source!$P$1,Ishop!$BG:$BG,Source!$D1365,Ishop!$B:$B,Source!$C1365)</f>
        <v>0</v>
      </c>
      <c r="Q1365" s="11">
        <f>COUNTIFS(Ishop!$AG:$AG,Source!$Q$1,Ishop!$BG:$BG,Source!$D1365,Ishop!$B:$B,Source!$C1365)</f>
        <v>0</v>
      </c>
      <c r="R1365" s="11">
        <f>COUNTIFS(Ishop!$AG:$AG,Source!$R$1,Ishop!$BG:$BG,Source!$D1365,Ishop!$B:$B,Source!$C1365)</f>
        <v>0</v>
      </c>
      <c r="S1365" s="11">
        <f>COUNTIFS(Ishop!$AG:$AG,Source!$S$1,Ishop!$BG:$BG,Source!$D1365,Ishop!$B:$B,Source!$C1365)</f>
        <v>0</v>
      </c>
      <c r="T1365" s="11">
        <f>COUNTIFS(Ishop!$AG:$AG,Source!$T$1,Ishop!$BG:$BG,Source!$D1365,Ishop!$B:$B,Source!$C1365)</f>
        <v>0</v>
      </c>
      <c r="U1365" s="11">
        <f>COUNTIFS(Ishop!$AG:$AG,Source!$U$1,Ishop!$BG:$BG,Source!$D1365,Ishop!$B:$B,Source!$C1365)</f>
        <v>0</v>
      </c>
      <c r="V1365" s="11">
        <f>COUNTIFS(Ishop!$AG:$AG,Source!$V$1,Ishop!$BG:$BG,Source!$D1365,Ishop!$B:$B,Source!$C1365)</f>
        <v>0</v>
      </c>
      <c r="W1365" s="11">
        <f>COUNTIFS(Ishop!$AG:$AG,Source!$W$1,Ishop!$BG:$BG,Source!$D1365,Ishop!$B:$B,Source!$C1365)</f>
        <v>0</v>
      </c>
      <c r="X1365" s="11">
        <f>COUNTIFS(Ishop!$AG:$AG,Source!$X$1,Ishop!$BG:$BG,Source!$D1365,Ishop!$B:$B,Source!$C1365)</f>
        <v>0</v>
      </c>
      <c r="Y1365" s="11">
        <f>COUNTIFS(Ishop!$AG:$AG,Source!$Y$1,Ishop!$BG:$BG,Source!$D1365,Ishop!$B:$B,Source!$C1365)</f>
        <v>0</v>
      </c>
      <c r="Z1365" s="11">
        <f>COUNTIFS(Ishop!$AG:$AG,Source!$Z$1,Ishop!$BG:$BG,Source!$D1365,Ishop!$B:$B,Source!$C1365,Ishop!$J:$J,"OUI")</f>
        <v>0</v>
      </c>
      <c r="AA1365" s="11">
        <f>COUNTIFS(Ishop!$AG:$AG,Source!$AA$1,Ishop!$BG:$BG,Source!$D1365,Ishop!$B:$B,Source!$C1365,Ishop!$J:$J,"OUI")</f>
        <v>0</v>
      </c>
      <c r="AB1365" s="11">
        <f>COUNTIFS(Ishop!$AG:$AG,Source!$AB$1,Ishop!$BG:$BG,Source!$D1365,Ishop!$B:$B,Source!$C1365,Ishop!$J:$J,"OUI")</f>
        <v>0</v>
      </c>
      <c r="AC1365" s="11">
        <f>COUNTIFS(Ishop!$AG:$AG,Source!$AC$1,Ishop!$BG:$BG,Source!$D1365,Ishop!$B:$B,Source!$C1365,Ishop!$J:$J,"OUI")</f>
        <v>0</v>
      </c>
      <c r="AD1365" s="11">
        <f>COUNTIFS(Ishop!$AG:$AG,Source!$AD$1,Ishop!$BG:$BG,Source!$D1365,Ishop!$B:$B,Source!$C1365,Ishop!$J:$J,"OUI")</f>
        <v>0</v>
      </c>
      <c r="AE1365" s="11">
        <f>COUNTIFS(Ishop!$AG:$AG,Source!$AE$1,Ishop!$BG:$BG,Source!$D1365,Ishop!$B:$B,Source!$C1365,Ishop!$J:$J,"OUI")</f>
        <v>0</v>
      </c>
      <c r="AF1365" s="11">
        <f>COUNTIFS(Ishop!$AG:$AG,Source!$AF$1,Ishop!$BG:$BG,Source!$D1365,Ishop!$B:$B,Source!$C1365,Ishop!$J:$J,"OUI")</f>
        <v>0</v>
      </c>
      <c r="AG1365" s="11">
        <f>COUNTIFS(Ishop!$AG:$AG,Source!$AG$1,Ishop!$BG:$BG,Source!$D1365,Ishop!$B:$B,Source!$C1365,Ishop!$J:$J,"OUI")</f>
        <v>0</v>
      </c>
      <c r="AH1365" s="11">
        <f>COUNTIFS(Ishop!$AG:$AG,Source!$AH$1,Ishop!$BG:$BG,Source!$D1365,Ishop!$B:$B,Source!$C1365,Ishop!$J:$J,"OUI")</f>
        <v>0</v>
      </c>
      <c r="AI1365" s="11">
        <f>COUNTIFS(Ishop!$AG:$AG,Source!$AI$1,Ishop!$BG:$BG,Source!$D1365,Ishop!$B:$B,Source!$C1365,Ishop!$J:$J,"OUI")</f>
        <v>0</v>
      </c>
      <c r="AJ1365" s="11">
        <f>COUNTIFS(Ishop!$AG:$AG,Source!$AJ$1,Ishop!$BG:$BG,Source!$D1365,Ishop!$B:$B,Source!$C1365,Ishop!$J:$J,"OUI")</f>
        <v>0</v>
      </c>
      <c r="AK1365" s="11">
        <f>COUNTIFS(Ishop!$AG:$AG,Source!$AK$1,Ishop!$BG:$BG,Source!$D1365,Ishop!$B:$B,Source!$C1365,Ishop!$J:$J,"OUI")</f>
        <v>0</v>
      </c>
      <c r="AL1365" s="11">
        <f>COUNTIFS(Ishop!$AG:$AG,Source!$AL$1,Ishop!$BG:$BG,Source!$D1365,Ishop!$B:$B,Source!$C1365,Ishop!$J:$J,"OUI")</f>
        <v>0</v>
      </c>
      <c r="AM1365" s="11">
        <f>COUNTIFS(Ishop!$AG:$AG,Source!$AM$1,Ishop!$BG:$BG,Source!$D1365,Ishop!$B:$B,Source!$C1365,Ishop!$J:$J,"OUI")</f>
        <v>0</v>
      </c>
      <c r="AN1365" s="11">
        <f>COUNTIFS(Dolmen!$W:$W,"Sensation",Dolmen!$O:$O,Source!D1365,Dolmen!$F:$F,Source!C1365)</f>
        <v>0</v>
      </c>
      <c r="AO1365" s="11">
        <f>COUNTIFS(Dolmen!$AC:$AC,"Bbox Miami",Dolmen!$O:$O,Source!D1365,Dolmen!$F:$F,Source!C1365)</f>
        <v>0</v>
      </c>
      <c r="AP1365" s="11">
        <f>COUNTIFS(Dolmen!$AD:$AD,"1",Dolmen!$W:$W,"",Dolmen!$O:$O,Source!D1365,Dolmen!$F:$F,Source!C1365)</f>
        <v>0</v>
      </c>
      <c r="AQ1365" s="11">
        <f>COUNTIFS(Dolmen!$W:$W,"Sensation",Dolmen!$Y:$Y,"1",Dolmen!$O:$O,Source!D1365,Dolmen!$F:$F,Source!C1365)</f>
        <v>0</v>
      </c>
      <c r="AR1365" s="11">
        <f>COUNTIFS(Dolmen!$AC:$AC,"Bbox Miami",Dolmen!$Y:$Y,"1",Dolmen!$O:$O,Source!D1365,Dolmen!$F:$F,Source!C1365)</f>
        <v>0</v>
      </c>
      <c r="AS1365" s="11">
        <f>COUNTIFS(Dolmen!$AD:$AD,"1",Dolmen!$W:$W,"",Dolmen!$Y:$Y,"1",Dolmen!$O:$O,Source!D1365,Dolmen!$F:$F,Source!C1365)</f>
        <v>0</v>
      </c>
      <c r="AT1365" s="11">
        <f t="shared" si="508"/>
        <v>0</v>
      </c>
      <c r="AU1365" s="11">
        <f t="shared" si="509"/>
        <v>0</v>
      </c>
      <c r="AV1365" s="11">
        <f t="shared" si="510"/>
        <v>0</v>
      </c>
      <c r="AW1365" s="11">
        <f t="shared" si="511"/>
        <v>0</v>
      </c>
      <c r="AX1365" s="11">
        <f t="shared" si="512"/>
        <v>0</v>
      </c>
      <c r="AY1365" s="11">
        <f t="shared" si="513"/>
        <v>0</v>
      </c>
      <c r="AZ1365" s="11">
        <f t="shared" si="514"/>
        <v>0</v>
      </c>
      <c r="BA1365" s="11">
        <f t="shared" si="515"/>
        <v>0</v>
      </c>
      <c r="BB1365" s="11">
        <f t="shared" si="516"/>
        <v>0</v>
      </c>
      <c r="BC1365" s="11">
        <f t="shared" si="517"/>
        <v>0</v>
      </c>
      <c r="BD1365" s="11">
        <f>SUMIFS(Ishop!$BK:$BK,Ishop!$BG:$BG,Source!D1365,Ishop!$B:$B,Source!C1365)</f>
        <v>0</v>
      </c>
      <c r="BE1365" s="11">
        <f>COUNTIFS(Ishop!$AW:$AW,"OUI",Ishop!$BG:$BG,Source!D1365,Ishop!$B:$B,Source!C1365)</f>
        <v>0</v>
      </c>
      <c r="BF1365" s="11">
        <f t="shared" si="518"/>
        <v>0</v>
      </c>
      <c r="BG1365" s="11">
        <f t="shared" si="519"/>
        <v>0</v>
      </c>
      <c r="BH1365" s="11">
        <f t="shared" si="520"/>
        <v>0</v>
      </c>
      <c r="BI1365" s="11">
        <f t="shared" si="521"/>
        <v>0</v>
      </c>
      <c r="BJ1365" s="11">
        <f t="shared" si="522"/>
        <v>0</v>
      </c>
      <c r="BK1365" s="11">
        <f t="shared" si="523"/>
        <v>0</v>
      </c>
      <c r="BL1365" s="11">
        <f t="shared" si="524"/>
        <v>0</v>
      </c>
      <c r="BM1365" s="11">
        <f t="shared" si="525"/>
        <v>0</v>
      </c>
      <c r="BN1365" s="25">
        <f>Z1365*Budget!$A$6</f>
        <v>0</v>
      </c>
      <c r="BO1365" s="25">
        <f>AA1365*(Budget!$B$6+Budget!$B$7)</f>
        <v>0</v>
      </c>
      <c r="BP1365" s="25">
        <f>AB1365*(Budget!$C$6+Budget!$C$7)</f>
        <v>0</v>
      </c>
      <c r="BQ1365" s="25">
        <f>AC1365*(Budget!$D$6+Budget!$D$7)</f>
        <v>0</v>
      </c>
      <c r="BR1365" s="25">
        <f>AD1365*(Budget!$E$6+Budget!$E$7)</f>
        <v>0</v>
      </c>
      <c r="BS1365" s="25">
        <f>AE1365*(Budget!$F$6+Budget!$F$7)</f>
        <v>0</v>
      </c>
      <c r="BT1365" s="25">
        <f>AF1365*(Budget!$G$6+Budget!$G$7)</f>
        <v>0</v>
      </c>
      <c r="BU1365" s="25">
        <f>AG1365*Budget!$H$6</f>
        <v>0</v>
      </c>
      <c r="BV1365" s="25">
        <f>AH1365*Budget!$I$6</f>
        <v>0</v>
      </c>
      <c r="BW1365" s="25">
        <f>AI1365*Budget!$J$6</f>
        <v>0</v>
      </c>
      <c r="BX1365" s="25">
        <f>AJ1365*Budget!$K$6</f>
        <v>0</v>
      </c>
      <c r="BY1365" s="25">
        <f>AK1365*Budget!$L$6</f>
        <v>0</v>
      </c>
      <c r="BZ1365" s="25">
        <f>AL1365*Budget!$M$6</f>
        <v>0</v>
      </c>
      <c r="CA1365" s="25">
        <f>AM1365*Budget!$N$6</f>
        <v>0</v>
      </c>
      <c r="CB1365" s="25">
        <f>AQ1365*Budget!$O$6</f>
        <v>0</v>
      </c>
      <c r="CC1365" s="25">
        <f>AR1365*Budget!$S$6</f>
        <v>0</v>
      </c>
      <c r="CD1365" s="25">
        <f>AS1365*Budget!$Q$6</f>
        <v>0</v>
      </c>
      <c r="CE1365" s="25">
        <f t="shared" si="526"/>
        <v>0</v>
      </c>
      <c r="CF1365" s="11" t="e">
        <f>COUNTIFS(#REF!,Source!E1365,#REF!,Source!C1365)</f>
        <v>#REF!</v>
      </c>
      <c r="CG1365" s="11" t="str">
        <f t="shared" si="527"/>
        <v>--</v>
      </c>
    </row>
    <row r="1366" spans="1:85" x14ac:dyDescent="0.25">
      <c r="A1366" t="str">
        <f>IFERROR(VLOOKUP(MONTH(C1366),Date!$A$2:$B$13,2,0),"--")</f>
        <v>Avril</v>
      </c>
      <c r="B1366" s="11">
        <f t="shared" si="506"/>
        <v>17</v>
      </c>
      <c r="C1366" s="28">
        <f t="shared" si="528"/>
        <v>42113</v>
      </c>
      <c r="D1366" s="29" t="s">
        <v>216</v>
      </c>
      <c r="E1366" s="30" t="str">
        <f>IFERROR(VLOOKUP(D1366,Listing!$A:$B,2,0),"--")</f>
        <v>A44059</v>
      </c>
      <c r="F1366" s="30" t="str">
        <f>IFERROR(VLOOKUP(D1366,Listing!$A:$E,5,0),"-")</f>
        <v>BOUSNINA  Btissam</v>
      </c>
      <c r="G1366" s="4">
        <f>IFERROR(VLOOKUP(D1366,Listing!$A:$F,6,0),"--")</f>
        <v>42114</v>
      </c>
      <c r="H1366" s="11" t="str">
        <f>IFERROR(VLOOKUP(D1366,Listing!$A:$D,4,0),"--")</f>
        <v>Hind Haddou</v>
      </c>
      <c r="I1366" s="11" t="str">
        <f t="shared" si="507"/>
        <v>AAC</v>
      </c>
      <c r="J1366" s="31">
        <f>IFERROR(COUNTIFS(Ishop!$BG:$BG,Source!D1366,Ishop!$B:$B,Source!C1366),"--")</f>
        <v>0</v>
      </c>
      <c r="K1366" s="11">
        <f>IFERROR(COUNTIFS(Ishop!$BG:$BG,Source!D1366,Ishop!$B:$B,Source!C1366,Ishop!$J:$J,"OUI"),"--")</f>
        <v>0</v>
      </c>
      <c r="L1366" s="11">
        <f>COUNTIFS(Ishop!$AG:$AG,Source!$L$1,Ishop!$BG:$BG,Source!$D1366,Ishop!$B:$B,Source!$C1366)</f>
        <v>0</v>
      </c>
      <c r="M1366" s="11">
        <f>COUNTIFS(Ishop!$AG:$AG,Source!$M$1,Ishop!$BG:$BG,Source!$D1366,Ishop!$B:$B,Source!$C1366)</f>
        <v>0</v>
      </c>
      <c r="N1366" s="11">
        <f>COUNTIFS(Ishop!$AG:$AG,Source!$N$1,Ishop!$BG:$BG,Source!$D1366,Ishop!$B:$B,Source!$C1366)</f>
        <v>0</v>
      </c>
      <c r="O1366" s="11">
        <f>COUNTIFS(Ishop!$AG:$AG,Source!$O$1,Ishop!$BG:$BG,Source!$D1366,Ishop!$B:$B,Source!$C1366)</f>
        <v>0</v>
      </c>
      <c r="P1366" s="11">
        <f>COUNTIFS(Ishop!$AG:$AG,Source!$P$1,Ishop!$BG:$BG,Source!$D1366,Ishop!$B:$B,Source!$C1366)</f>
        <v>0</v>
      </c>
      <c r="Q1366" s="11">
        <f>COUNTIFS(Ishop!$AG:$AG,Source!$Q$1,Ishop!$BG:$BG,Source!$D1366,Ishop!$B:$B,Source!$C1366)</f>
        <v>0</v>
      </c>
      <c r="R1366" s="11">
        <f>COUNTIFS(Ishop!$AG:$AG,Source!$R$1,Ishop!$BG:$BG,Source!$D1366,Ishop!$B:$B,Source!$C1366)</f>
        <v>0</v>
      </c>
      <c r="S1366" s="11">
        <f>COUNTIFS(Ishop!$AG:$AG,Source!$S$1,Ishop!$BG:$BG,Source!$D1366,Ishop!$B:$B,Source!$C1366)</f>
        <v>0</v>
      </c>
      <c r="T1366" s="11">
        <f>COUNTIFS(Ishop!$AG:$AG,Source!$T$1,Ishop!$BG:$BG,Source!$D1366,Ishop!$B:$B,Source!$C1366)</f>
        <v>0</v>
      </c>
      <c r="U1366" s="11">
        <f>COUNTIFS(Ishop!$AG:$AG,Source!$U$1,Ishop!$BG:$BG,Source!$D1366,Ishop!$B:$B,Source!$C1366)</f>
        <v>0</v>
      </c>
      <c r="V1366" s="11">
        <f>COUNTIFS(Ishop!$AG:$AG,Source!$V$1,Ishop!$BG:$BG,Source!$D1366,Ishop!$B:$B,Source!$C1366)</f>
        <v>0</v>
      </c>
      <c r="W1366" s="11">
        <f>COUNTIFS(Ishop!$AG:$AG,Source!$W$1,Ishop!$BG:$BG,Source!$D1366,Ishop!$B:$B,Source!$C1366)</f>
        <v>0</v>
      </c>
      <c r="X1366" s="11">
        <f>COUNTIFS(Ishop!$AG:$AG,Source!$X$1,Ishop!$BG:$BG,Source!$D1366,Ishop!$B:$B,Source!$C1366)</f>
        <v>0</v>
      </c>
      <c r="Y1366" s="11">
        <f>COUNTIFS(Ishop!$AG:$AG,Source!$Y$1,Ishop!$BG:$BG,Source!$D1366,Ishop!$B:$B,Source!$C1366)</f>
        <v>0</v>
      </c>
      <c r="Z1366" s="11">
        <f>COUNTIFS(Ishop!$AG:$AG,Source!$Z$1,Ishop!$BG:$BG,Source!$D1366,Ishop!$B:$B,Source!$C1366,Ishop!$J:$J,"OUI")</f>
        <v>0</v>
      </c>
      <c r="AA1366" s="11">
        <f>COUNTIFS(Ishop!$AG:$AG,Source!$AA$1,Ishop!$BG:$BG,Source!$D1366,Ishop!$B:$B,Source!$C1366,Ishop!$J:$J,"OUI")</f>
        <v>0</v>
      </c>
      <c r="AB1366" s="11">
        <f>COUNTIFS(Ishop!$AG:$AG,Source!$AB$1,Ishop!$BG:$BG,Source!$D1366,Ishop!$B:$B,Source!$C1366,Ishop!$J:$J,"OUI")</f>
        <v>0</v>
      </c>
      <c r="AC1366" s="11">
        <f>COUNTIFS(Ishop!$AG:$AG,Source!$AC$1,Ishop!$BG:$BG,Source!$D1366,Ishop!$B:$B,Source!$C1366,Ishop!$J:$J,"OUI")</f>
        <v>0</v>
      </c>
      <c r="AD1366" s="11">
        <f>COUNTIFS(Ishop!$AG:$AG,Source!$AD$1,Ishop!$BG:$BG,Source!$D1366,Ishop!$B:$B,Source!$C1366,Ishop!$J:$J,"OUI")</f>
        <v>0</v>
      </c>
      <c r="AE1366" s="11">
        <f>COUNTIFS(Ishop!$AG:$AG,Source!$AE$1,Ishop!$BG:$BG,Source!$D1366,Ishop!$B:$B,Source!$C1366,Ishop!$J:$J,"OUI")</f>
        <v>0</v>
      </c>
      <c r="AF1366" s="11">
        <f>COUNTIFS(Ishop!$AG:$AG,Source!$AF$1,Ishop!$BG:$BG,Source!$D1366,Ishop!$B:$B,Source!$C1366,Ishop!$J:$J,"OUI")</f>
        <v>0</v>
      </c>
      <c r="AG1366" s="11">
        <f>COUNTIFS(Ishop!$AG:$AG,Source!$AG$1,Ishop!$BG:$BG,Source!$D1366,Ishop!$B:$B,Source!$C1366,Ishop!$J:$J,"OUI")</f>
        <v>0</v>
      </c>
      <c r="AH1366" s="11">
        <f>COUNTIFS(Ishop!$AG:$AG,Source!$AH$1,Ishop!$BG:$BG,Source!$D1366,Ishop!$B:$B,Source!$C1366,Ishop!$J:$J,"OUI")</f>
        <v>0</v>
      </c>
      <c r="AI1366" s="11">
        <f>COUNTIFS(Ishop!$AG:$AG,Source!$AI$1,Ishop!$BG:$BG,Source!$D1366,Ishop!$B:$B,Source!$C1366,Ishop!$J:$J,"OUI")</f>
        <v>0</v>
      </c>
      <c r="AJ1366" s="11">
        <f>COUNTIFS(Ishop!$AG:$AG,Source!$AJ$1,Ishop!$BG:$BG,Source!$D1366,Ishop!$B:$B,Source!$C1366,Ishop!$J:$J,"OUI")</f>
        <v>0</v>
      </c>
      <c r="AK1366" s="11">
        <f>COUNTIFS(Ishop!$AG:$AG,Source!$AK$1,Ishop!$BG:$BG,Source!$D1366,Ishop!$B:$B,Source!$C1366,Ishop!$J:$J,"OUI")</f>
        <v>0</v>
      </c>
      <c r="AL1366" s="11">
        <f>COUNTIFS(Ishop!$AG:$AG,Source!$AL$1,Ishop!$BG:$BG,Source!$D1366,Ishop!$B:$B,Source!$C1366,Ishop!$J:$J,"OUI")</f>
        <v>0</v>
      </c>
      <c r="AM1366" s="11">
        <f>COUNTIFS(Ishop!$AG:$AG,Source!$AM$1,Ishop!$BG:$BG,Source!$D1366,Ishop!$B:$B,Source!$C1366,Ishop!$J:$J,"OUI")</f>
        <v>0</v>
      </c>
      <c r="AN1366" s="11">
        <f>COUNTIFS(Dolmen!$W:$W,"Sensation",Dolmen!$O:$O,Source!D1366,Dolmen!$F:$F,Source!C1366)</f>
        <v>0</v>
      </c>
      <c r="AO1366" s="11">
        <f>COUNTIFS(Dolmen!$AC:$AC,"Bbox Miami",Dolmen!$O:$O,Source!D1366,Dolmen!$F:$F,Source!C1366)</f>
        <v>0</v>
      </c>
      <c r="AP1366" s="11">
        <f>COUNTIFS(Dolmen!$AD:$AD,"1",Dolmen!$W:$W,"",Dolmen!$O:$O,Source!D1366,Dolmen!$F:$F,Source!C1366)</f>
        <v>0</v>
      </c>
      <c r="AQ1366" s="11">
        <f>COUNTIFS(Dolmen!$W:$W,"Sensation",Dolmen!$Y:$Y,"1",Dolmen!$O:$O,Source!D1366,Dolmen!$F:$F,Source!C1366)</f>
        <v>0</v>
      </c>
      <c r="AR1366" s="11">
        <f>COUNTIFS(Dolmen!$AC:$AC,"Bbox Miami",Dolmen!$Y:$Y,"1",Dolmen!$O:$O,Source!D1366,Dolmen!$F:$F,Source!C1366)</f>
        <v>0</v>
      </c>
      <c r="AS1366" s="11">
        <f>COUNTIFS(Dolmen!$AD:$AD,"1",Dolmen!$W:$W,"",Dolmen!$Y:$Y,"1",Dolmen!$O:$O,Source!D1366,Dolmen!$F:$F,Source!C1366)</f>
        <v>0</v>
      </c>
      <c r="AT1366" s="11">
        <f t="shared" si="508"/>
        <v>0</v>
      </c>
      <c r="AU1366" s="11">
        <f t="shared" si="509"/>
        <v>0</v>
      </c>
      <c r="AV1366" s="11">
        <f t="shared" si="510"/>
        <v>0</v>
      </c>
      <c r="AW1366" s="11">
        <f t="shared" si="511"/>
        <v>0</v>
      </c>
      <c r="AX1366" s="11">
        <f t="shared" si="512"/>
        <v>0</v>
      </c>
      <c r="AY1366" s="11">
        <f t="shared" si="513"/>
        <v>0</v>
      </c>
      <c r="AZ1366" s="11">
        <f t="shared" si="514"/>
        <v>0</v>
      </c>
      <c r="BA1366" s="11">
        <f t="shared" si="515"/>
        <v>0</v>
      </c>
      <c r="BB1366" s="11">
        <f t="shared" si="516"/>
        <v>0</v>
      </c>
      <c r="BC1366" s="11">
        <f t="shared" si="517"/>
        <v>0</v>
      </c>
      <c r="BD1366" s="11">
        <f>SUMIFS(Ishop!$BK:$BK,Ishop!$BG:$BG,Source!D1366,Ishop!$B:$B,Source!C1366)</f>
        <v>0</v>
      </c>
      <c r="BE1366" s="11">
        <f>COUNTIFS(Ishop!$AW:$AW,"OUI",Ishop!$BG:$BG,Source!D1366,Ishop!$B:$B,Source!C1366)</f>
        <v>0</v>
      </c>
      <c r="BF1366" s="11">
        <f t="shared" si="518"/>
        <v>0</v>
      </c>
      <c r="BG1366" s="11">
        <f t="shared" si="519"/>
        <v>0</v>
      </c>
      <c r="BH1366" s="11">
        <f t="shared" si="520"/>
        <v>0</v>
      </c>
      <c r="BI1366" s="11">
        <f t="shared" si="521"/>
        <v>0</v>
      </c>
      <c r="BJ1366" s="11">
        <f t="shared" si="522"/>
        <v>0</v>
      </c>
      <c r="BK1366" s="11">
        <f t="shared" si="523"/>
        <v>0</v>
      </c>
      <c r="BL1366" s="11">
        <f t="shared" si="524"/>
        <v>0</v>
      </c>
      <c r="BM1366" s="11">
        <f t="shared" si="525"/>
        <v>0</v>
      </c>
      <c r="BN1366" s="25">
        <f>Z1366*Budget!$A$6</f>
        <v>0</v>
      </c>
      <c r="BO1366" s="25">
        <f>AA1366*(Budget!$B$6+Budget!$B$7)</f>
        <v>0</v>
      </c>
      <c r="BP1366" s="25">
        <f>AB1366*(Budget!$C$6+Budget!$C$7)</f>
        <v>0</v>
      </c>
      <c r="BQ1366" s="25">
        <f>AC1366*(Budget!$D$6+Budget!$D$7)</f>
        <v>0</v>
      </c>
      <c r="BR1366" s="25">
        <f>AD1366*(Budget!$E$6+Budget!$E$7)</f>
        <v>0</v>
      </c>
      <c r="BS1366" s="25">
        <f>AE1366*(Budget!$F$6+Budget!$F$7)</f>
        <v>0</v>
      </c>
      <c r="BT1366" s="25">
        <f>AF1366*(Budget!$G$6+Budget!$G$7)</f>
        <v>0</v>
      </c>
      <c r="BU1366" s="25">
        <f>AG1366*Budget!$H$6</f>
        <v>0</v>
      </c>
      <c r="BV1366" s="25">
        <f>AH1366*Budget!$I$6</f>
        <v>0</v>
      </c>
      <c r="BW1366" s="25">
        <f>AI1366*Budget!$J$6</f>
        <v>0</v>
      </c>
      <c r="BX1366" s="25">
        <f>AJ1366*Budget!$K$6</f>
        <v>0</v>
      </c>
      <c r="BY1366" s="25">
        <f>AK1366*Budget!$L$6</f>
        <v>0</v>
      </c>
      <c r="BZ1366" s="25">
        <f>AL1366*Budget!$M$6</f>
        <v>0</v>
      </c>
      <c r="CA1366" s="25">
        <f>AM1366*Budget!$N$6</f>
        <v>0</v>
      </c>
      <c r="CB1366" s="25">
        <f>AQ1366*Budget!$O$6</f>
        <v>0</v>
      </c>
      <c r="CC1366" s="25">
        <f>AR1366*Budget!$S$6</f>
        <v>0</v>
      </c>
      <c r="CD1366" s="25">
        <f>AS1366*Budget!$Q$6</f>
        <v>0</v>
      </c>
      <c r="CE1366" s="25">
        <f t="shared" si="526"/>
        <v>0</v>
      </c>
      <c r="CF1366" s="11" t="e">
        <f>COUNTIFS(#REF!,Source!E1366,#REF!,Source!C1366)</f>
        <v>#REF!</v>
      </c>
      <c r="CG1366" s="11" t="str">
        <f t="shared" si="527"/>
        <v>--</v>
      </c>
    </row>
    <row r="1367" spans="1:85" x14ac:dyDescent="0.25">
      <c r="A1367" t="str">
        <f>IFERROR(VLOOKUP(MONTH(C1367),Date!$A$2:$B$13,2,0),"--")</f>
        <v>Avril</v>
      </c>
      <c r="B1367" s="11">
        <f t="shared" si="506"/>
        <v>17</v>
      </c>
      <c r="C1367" s="28">
        <f t="shared" si="528"/>
        <v>42113</v>
      </c>
      <c r="D1367" s="29" t="s">
        <v>217</v>
      </c>
      <c r="E1367" s="30" t="str">
        <f>IFERROR(VLOOKUP(D1367,Listing!$A:$B,2,0),"--")</f>
        <v>A44060</v>
      </c>
      <c r="F1367" s="30" t="str">
        <f>IFERROR(VLOOKUP(D1367,Listing!$A:$E,5,0),"-")</f>
        <v>HAYANI  Israe</v>
      </c>
      <c r="G1367" s="4">
        <f>IFERROR(VLOOKUP(D1367,Listing!$A:$F,6,0),"--")</f>
        <v>42114</v>
      </c>
      <c r="H1367" s="11" t="str">
        <f>IFERROR(VLOOKUP(D1367,Listing!$A:$D,4,0),"--")</f>
        <v>Hind Haddou</v>
      </c>
      <c r="I1367" s="11" t="str">
        <f t="shared" si="507"/>
        <v>AAC</v>
      </c>
      <c r="J1367" s="31">
        <f>IFERROR(COUNTIFS(Ishop!$BG:$BG,Source!D1367,Ishop!$B:$B,Source!C1367),"--")</f>
        <v>0</v>
      </c>
      <c r="K1367" s="11">
        <f>IFERROR(COUNTIFS(Ishop!$BG:$BG,Source!D1367,Ishop!$B:$B,Source!C1367,Ishop!$J:$J,"OUI"),"--")</f>
        <v>0</v>
      </c>
      <c r="L1367" s="11">
        <f>COUNTIFS(Ishop!$AG:$AG,Source!$L$1,Ishop!$BG:$BG,Source!$D1367,Ishop!$B:$B,Source!$C1367)</f>
        <v>0</v>
      </c>
      <c r="M1367" s="11">
        <f>COUNTIFS(Ishop!$AG:$AG,Source!$M$1,Ishop!$BG:$BG,Source!$D1367,Ishop!$B:$B,Source!$C1367)</f>
        <v>0</v>
      </c>
      <c r="N1367" s="11">
        <f>COUNTIFS(Ishop!$AG:$AG,Source!$N$1,Ishop!$BG:$BG,Source!$D1367,Ishop!$B:$B,Source!$C1367)</f>
        <v>0</v>
      </c>
      <c r="O1367" s="11">
        <f>COUNTIFS(Ishop!$AG:$AG,Source!$O$1,Ishop!$BG:$BG,Source!$D1367,Ishop!$B:$B,Source!$C1367)</f>
        <v>0</v>
      </c>
      <c r="P1367" s="11">
        <f>COUNTIFS(Ishop!$AG:$AG,Source!$P$1,Ishop!$BG:$BG,Source!$D1367,Ishop!$B:$B,Source!$C1367)</f>
        <v>0</v>
      </c>
      <c r="Q1367" s="11">
        <f>COUNTIFS(Ishop!$AG:$AG,Source!$Q$1,Ishop!$BG:$BG,Source!$D1367,Ishop!$B:$B,Source!$C1367)</f>
        <v>0</v>
      </c>
      <c r="R1367" s="11">
        <f>COUNTIFS(Ishop!$AG:$AG,Source!$R$1,Ishop!$BG:$BG,Source!$D1367,Ishop!$B:$B,Source!$C1367)</f>
        <v>0</v>
      </c>
      <c r="S1367" s="11">
        <f>COUNTIFS(Ishop!$AG:$AG,Source!$S$1,Ishop!$BG:$BG,Source!$D1367,Ishop!$B:$B,Source!$C1367)</f>
        <v>0</v>
      </c>
      <c r="T1367" s="11">
        <f>COUNTIFS(Ishop!$AG:$AG,Source!$T$1,Ishop!$BG:$BG,Source!$D1367,Ishop!$B:$B,Source!$C1367)</f>
        <v>0</v>
      </c>
      <c r="U1367" s="11">
        <f>COUNTIFS(Ishop!$AG:$AG,Source!$U$1,Ishop!$BG:$BG,Source!$D1367,Ishop!$B:$B,Source!$C1367)</f>
        <v>0</v>
      </c>
      <c r="V1367" s="11">
        <f>COUNTIFS(Ishop!$AG:$AG,Source!$V$1,Ishop!$BG:$BG,Source!$D1367,Ishop!$B:$B,Source!$C1367)</f>
        <v>0</v>
      </c>
      <c r="W1367" s="11">
        <f>COUNTIFS(Ishop!$AG:$AG,Source!$W$1,Ishop!$BG:$BG,Source!$D1367,Ishop!$B:$B,Source!$C1367)</f>
        <v>0</v>
      </c>
      <c r="X1367" s="11">
        <f>COUNTIFS(Ishop!$AG:$AG,Source!$X$1,Ishop!$BG:$BG,Source!$D1367,Ishop!$B:$B,Source!$C1367)</f>
        <v>0</v>
      </c>
      <c r="Y1367" s="11">
        <f>COUNTIFS(Ishop!$AG:$AG,Source!$Y$1,Ishop!$BG:$BG,Source!$D1367,Ishop!$B:$B,Source!$C1367)</f>
        <v>0</v>
      </c>
      <c r="Z1367" s="11">
        <f>COUNTIFS(Ishop!$AG:$AG,Source!$Z$1,Ishop!$BG:$BG,Source!$D1367,Ishop!$B:$B,Source!$C1367,Ishop!$J:$J,"OUI")</f>
        <v>0</v>
      </c>
      <c r="AA1367" s="11">
        <f>COUNTIFS(Ishop!$AG:$AG,Source!$AA$1,Ishop!$BG:$BG,Source!$D1367,Ishop!$B:$B,Source!$C1367,Ishop!$J:$J,"OUI")</f>
        <v>0</v>
      </c>
      <c r="AB1367" s="11">
        <f>COUNTIFS(Ishop!$AG:$AG,Source!$AB$1,Ishop!$BG:$BG,Source!$D1367,Ishop!$B:$B,Source!$C1367,Ishop!$J:$J,"OUI")</f>
        <v>0</v>
      </c>
      <c r="AC1367" s="11">
        <f>COUNTIFS(Ishop!$AG:$AG,Source!$AC$1,Ishop!$BG:$BG,Source!$D1367,Ishop!$B:$B,Source!$C1367,Ishop!$J:$J,"OUI")</f>
        <v>0</v>
      </c>
      <c r="AD1367" s="11">
        <f>COUNTIFS(Ishop!$AG:$AG,Source!$AD$1,Ishop!$BG:$BG,Source!$D1367,Ishop!$B:$B,Source!$C1367,Ishop!$J:$J,"OUI")</f>
        <v>0</v>
      </c>
      <c r="AE1367" s="11">
        <f>COUNTIFS(Ishop!$AG:$AG,Source!$AE$1,Ishop!$BG:$BG,Source!$D1367,Ishop!$B:$B,Source!$C1367,Ishop!$J:$J,"OUI")</f>
        <v>0</v>
      </c>
      <c r="AF1367" s="11">
        <f>COUNTIFS(Ishop!$AG:$AG,Source!$AF$1,Ishop!$BG:$BG,Source!$D1367,Ishop!$B:$B,Source!$C1367,Ishop!$J:$J,"OUI")</f>
        <v>0</v>
      </c>
      <c r="AG1367" s="11">
        <f>COUNTIFS(Ishop!$AG:$AG,Source!$AG$1,Ishop!$BG:$BG,Source!$D1367,Ishop!$B:$B,Source!$C1367,Ishop!$J:$J,"OUI")</f>
        <v>0</v>
      </c>
      <c r="AH1367" s="11">
        <f>COUNTIFS(Ishop!$AG:$AG,Source!$AH$1,Ishop!$BG:$BG,Source!$D1367,Ishop!$B:$B,Source!$C1367,Ishop!$J:$J,"OUI")</f>
        <v>0</v>
      </c>
      <c r="AI1367" s="11">
        <f>COUNTIFS(Ishop!$AG:$AG,Source!$AI$1,Ishop!$BG:$BG,Source!$D1367,Ishop!$B:$B,Source!$C1367,Ishop!$J:$J,"OUI")</f>
        <v>0</v>
      </c>
      <c r="AJ1367" s="11">
        <f>COUNTIFS(Ishop!$AG:$AG,Source!$AJ$1,Ishop!$BG:$BG,Source!$D1367,Ishop!$B:$B,Source!$C1367,Ishop!$J:$J,"OUI")</f>
        <v>0</v>
      </c>
      <c r="AK1367" s="11">
        <f>COUNTIFS(Ishop!$AG:$AG,Source!$AK$1,Ishop!$BG:$BG,Source!$D1367,Ishop!$B:$B,Source!$C1367,Ishop!$J:$J,"OUI")</f>
        <v>0</v>
      </c>
      <c r="AL1367" s="11">
        <f>COUNTIFS(Ishop!$AG:$AG,Source!$AL$1,Ishop!$BG:$BG,Source!$D1367,Ishop!$B:$B,Source!$C1367,Ishop!$J:$J,"OUI")</f>
        <v>0</v>
      </c>
      <c r="AM1367" s="11">
        <f>COUNTIFS(Ishop!$AG:$AG,Source!$AM$1,Ishop!$BG:$BG,Source!$D1367,Ishop!$B:$B,Source!$C1367,Ishop!$J:$J,"OUI")</f>
        <v>0</v>
      </c>
      <c r="AN1367" s="11">
        <f>COUNTIFS(Dolmen!$W:$W,"Sensation",Dolmen!$O:$O,Source!D1367,Dolmen!$F:$F,Source!C1367)</f>
        <v>0</v>
      </c>
      <c r="AO1367" s="11">
        <f>COUNTIFS(Dolmen!$AC:$AC,"Bbox Miami",Dolmen!$O:$O,Source!D1367,Dolmen!$F:$F,Source!C1367)</f>
        <v>0</v>
      </c>
      <c r="AP1367" s="11">
        <f>COUNTIFS(Dolmen!$AD:$AD,"1",Dolmen!$W:$W,"",Dolmen!$O:$O,Source!D1367,Dolmen!$F:$F,Source!C1367)</f>
        <v>0</v>
      </c>
      <c r="AQ1367" s="11">
        <f>COUNTIFS(Dolmen!$W:$W,"Sensation",Dolmen!$Y:$Y,"1",Dolmen!$O:$O,Source!D1367,Dolmen!$F:$F,Source!C1367)</f>
        <v>0</v>
      </c>
      <c r="AR1367" s="11">
        <f>COUNTIFS(Dolmen!$AC:$AC,"Bbox Miami",Dolmen!$Y:$Y,"1",Dolmen!$O:$O,Source!D1367,Dolmen!$F:$F,Source!C1367)</f>
        <v>0</v>
      </c>
      <c r="AS1367" s="11">
        <f>COUNTIFS(Dolmen!$AD:$AD,"1",Dolmen!$W:$W,"",Dolmen!$Y:$Y,"1",Dolmen!$O:$O,Source!D1367,Dolmen!$F:$F,Source!C1367)</f>
        <v>0</v>
      </c>
      <c r="AT1367" s="11">
        <f t="shared" si="508"/>
        <v>0</v>
      </c>
      <c r="AU1367" s="11">
        <f t="shared" si="509"/>
        <v>0</v>
      </c>
      <c r="AV1367" s="11">
        <f t="shared" si="510"/>
        <v>0</v>
      </c>
      <c r="AW1367" s="11">
        <f t="shared" si="511"/>
        <v>0</v>
      </c>
      <c r="AX1367" s="11">
        <f t="shared" si="512"/>
        <v>0</v>
      </c>
      <c r="AY1367" s="11">
        <f t="shared" si="513"/>
        <v>0</v>
      </c>
      <c r="AZ1367" s="11">
        <f t="shared" si="514"/>
        <v>0</v>
      </c>
      <c r="BA1367" s="11">
        <f t="shared" si="515"/>
        <v>0</v>
      </c>
      <c r="BB1367" s="11">
        <f t="shared" si="516"/>
        <v>0</v>
      </c>
      <c r="BC1367" s="11">
        <f t="shared" si="517"/>
        <v>0</v>
      </c>
      <c r="BD1367" s="11">
        <f>SUMIFS(Ishop!$BK:$BK,Ishop!$BG:$BG,Source!D1367,Ishop!$B:$B,Source!C1367)</f>
        <v>0</v>
      </c>
      <c r="BE1367" s="11">
        <f>COUNTIFS(Ishop!$AW:$AW,"OUI",Ishop!$BG:$BG,Source!D1367,Ishop!$B:$B,Source!C1367)</f>
        <v>0</v>
      </c>
      <c r="BF1367" s="11">
        <f t="shared" si="518"/>
        <v>0</v>
      </c>
      <c r="BG1367" s="11">
        <f t="shared" si="519"/>
        <v>0</v>
      </c>
      <c r="BH1367" s="11">
        <f t="shared" si="520"/>
        <v>0</v>
      </c>
      <c r="BI1367" s="11">
        <f t="shared" si="521"/>
        <v>0</v>
      </c>
      <c r="BJ1367" s="11">
        <f t="shared" si="522"/>
        <v>0</v>
      </c>
      <c r="BK1367" s="11">
        <f t="shared" si="523"/>
        <v>0</v>
      </c>
      <c r="BL1367" s="11">
        <f t="shared" si="524"/>
        <v>0</v>
      </c>
      <c r="BM1367" s="11">
        <f t="shared" si="525"/>
        <v>0</v>
      </c>
      <c r="BN1367" s="25">
        <f>Z1367*Budget!$A$6</f>
        <v>0</v>
      </c>
      <c r="BO1367" s="25">
        <f>AA1367*(Budget!$B$6+Budget!$B$7)</f>
        <v>0</v>
      </c>
      <c r="BP1367" s="25">
        <f>AB1367*(Budget!$C$6+Budget!$C$7)</f>
        <v>0</v>
      </c>
      <c r="BQ1367" s="25">
        <f>AC1367*(Budget!$D$6+Budget!$D$7)</f>
        <v>0</v>
      </c>
      <c r="BR1367" s="25">
        <f>AD1367*(Budget!$E$6+Budget!$E$7)</f>
        <v>0</v>
      </c>
      <c r="BS1367" s="25">
        <f>AE1367*(Budget!$F$6+Budget!$F$7)</f>
        <v>0</v>
      </c>
      <c r="BT1367" s="25">
        <f>AF1367*(Budget!$G$6+Budget!$G$7)</f>
        <v>0</v>
      </c>
      <c r="BU1367" s="25">
        <f>AG1367*Budget!$H$6</f>
        <v>0</v>
      </c>
      <c r="BV1367" s="25">
        <f>AH1367*Budget!$I$6</f>
        <v>0</v>
      </c>
      <c r="BW1367" s="25">
        <f>AI1367*Budget!$J$6</f>
        <v>0</v>
      </c>
      <c r="BX1367" s="25">
        <f>AJ1367*Budget!$K$6</f>
        <v>0</v>
      </c>
      <c r="BY1367" s="25">
        <f>AK1367*Budget!$L$6</f>
        <v>0</v>
      </c>
      <c r="BZ1367" s="25">
        <f>AL1367*Budget!$M$6</f>
        <v>0</v>
      </c>
      <c r="CA1367" s="25">
        <f>AM1367*Budget!$N$6</f>
        <v>0</v>
      </c>
      <c r="CB1367" s="25">
        <f>AQ1367*Budget!$O$6</f>
        <v>0</v>
      </c>
      <c r="CC1367" s="25">
        <f>AR1367*Budget!$S$6</f>
        <v>0</v>
      </c>
      <c r="CD1367" s="25">
        <f>AS1367*Budget!$Q$6</f>
        <v>0</v>
      </c>
      <c r="CE1367" s="25">
        <f t="shared" si="526"/>
        <v>0</v>
      </c>
      <c r="CF1367" s="11" t="e">
        <f>COUNTIFS(#REF!,Source!E1367,#REF!,Source!C1367)</f>
        <v>#REF!</v>
      </c>
      <c r="CG1367" s="11" t="str">
        <f t="shared" si="527"/>
        <v>--</v>
      </c>
    </row>
    <row r="1368" spans="1:85" x14ac:dyDescent="0.25">
      <c r="A1368" t="str">
        <f>IFERROR(VLOOKUP(MONTH(C1368),Date!$A$2:$B$13,2,0),"--")</f>
        <v>Avril</v>
      </c>
      <c r="B1368" s="11">
        <f t="shared" si="506"/>
        <v>17</v>
      </c>
      <c r="C1368" s="28">
        <f t="shared" si="528"/>
        <v>42113</v>
      </c>
      <c r="D1368" s="29" t="s">
        <v>218</v>
      </c>
      <c r="E1368" s="30" t="str">
        <f>IFERROR(VLOOKUP(D1368,Listing!$A:$B,2,0),"--")</f>
        <v>A44062</v>
      </c>
      <c r="F1368" s="30" t="str">
        <f>IFERROR(VLOOKUP(D1368,Listing!$A:$E,5,0),"-")</f>
        <v>BOUGRINE  Mohamed</v>
      </c>
      <c r="G1368" s="4">
        <f>IFERROR(VLOOKUP(D1368,Listing!$A:$F,6,0),"--")</f>
        <v>42114</v>
      </c>
      <c r="H1368" s="11" t="str">
        <f>IFERROR(VLOOKUP(D1368,Listing!$A:$D,4,0),"--")</f>
        <v>Hind Haddou</v>
      </c>
      <c r="I1368" s="11" t="str">
        <f t="shared" si="507"/>
        <v>AAC</v>
      </c>
      <c r="J1368" s="31">
        <f>IFERROR(COUNTIFS(Ishop!$BG:$BG,Source!D1368,Ishop!$B:$B,Source!C1368),"--")</f>
        <v>0</v>
      </c>
      <c r="K1368" s="11">
        <f>IFERROR(COUNTIFS(Ishop!$BG:$BG,Source!D1368,Ishop!$B:$B,Source!C1368,Ishop!$J:$J,"OUI"),"--")</f>
        <v>0</v>
      </c>
      <c r="L1368" s="11">
        <f>COUNTIFS(Ishop!$AG:$AG,Source!$L$1,Ishop!$BG:$BG,Source!$D1368,Ishop!$B:$B,Source!$C1368)</f>
        <v>0</v>
      </c>
      <c r="M1368" s="11">
        <f>COUNTIFS(Ishop!$AG:$AG,Source!$M$1,Ishop!$BG:$BG,Source!$D1368,Ishop!$B:$B,Source!$C1368)</f>
        <v>0</v>
      </c>
      <c r="N1368" s="11">
        <f>COUNTIFS(Ishop!$AG:$AG,Source!$N$1,Ishop!$BG:$BG,Source!$D1368,Ishop!$B:$B,Source!$C1368)</f>
        <v>0</v>
      </c>
      <c r="O1368" s="11">
        <f>COUNTIFS(Ishop!$AG:$AG,Source!$O$1,Ishop!$BG:$BG,Source!$D1368,Ishop!$B:$B,Source!$C1368)</f>
        <v>0</v>
      </c>
      <c r="P1368" s="11">
        <f>COUNTIFS(Ishop!$AG:$AG,Source!$P$1,Ishop!$BG:$BG,Source!$D1368,Ishop!$B:$B,Source!$C1368)</f>
        <v>0</v>
      </c>
      <c r="Q1368" s="11">
        <f>COUNTIFS(Ishop!$AG:$AG,Source!$Q$1,Ishop!$BG:$BG,Source!$D1368,Ishop!$B:$B,Source!$C1368)</f>
        <v>0</v>
      </c>
      <c r="R1368" s="11">
        <f>COUNTIFS(Ishop!$AG:$AG,Source!$R$1,Ishop!$BG:$BG,Source!$D1368,Ishop!$B:$B,Source!$C1368)</f>
        <v>0</v>
      </c>
      <c r="S1368" s="11">
        <f>COUNTIFS(Ishop!$AG:$AG,Source!$S$1,Ishop!$BG:$BG,Source!$D1368,Ishop!$B:$B,Source!$C1368)</f>
        <v>0</v>
      </c>
      <c r="T1368" s="11">
        <f>COUNTIFS(Ishop!$AG:$AG,Source!$T$1,Ishop!$BG:$BG,Source!$D1368,Ishop!$B:$B,Source!$C1368)</f>
        <v>0</v>
      </c>
      <c r="U1368" s="11">
        <f>COUNTIFS(Ishop!$AG:$AG,Source!$U$1,Ishop!$BG:$BG,Source!$D1368,Ishop!$B:$B,Source!$C1368)</f>
        <v>0</v>
      </c>
      <c r="V1368" s="11">
        <f>COUNTIFS(Ishop!$AG:$AG,Source!$V$1,Ishop!$BG:$BG,Source!$D1368,Ishop!$B:$B,Source!$C1368)</f>
        <v>0</v>
      </c>
      <c r="W1368" s="11">
        <f>COUNTIFS(Ishop!$AG:$AG,Source!$W$1,Ishop!$BG:$BG,Source!$D1368,Ishop!$B:$B,Source!$C1368)</f>
        <v>0</v>
      </c>
      <c r="X1368" s="11">
        <f>COUNTIFS(Ishop!$AG:$AG,Source!$X$1,Ishop!$BG:$BG,Source!$D1368,Ishop!$B:$B,Source!$C1368)</f>
        <v>0</v>
      </c>
      <c r="Y1368" s="11">
        <f>COUNTIFS(Ishop!$AG:$AG,Source!$Y$1,Ishop!$BG:$BG,Source!$D1368,Ishop!$B:$B,Source!$C1368)</f>
        <v>0</v>
      </c>
      <c r="Z1368" s="11">
        <f>COUNTIFS(Ishop!$AG:$AG,Source!$Z$1,Ishop!$BG:$BG,Source!$D1368,Ishop!$B:$B,Source!$C1368,Ishop!$J:$J,"OUI")</f>
        <v>0</v>
      </c>
      <c r="AA1368" s="11">
        <f>COUNTIFS(Ishop!$AG:$AG,Source!$AA$1,Ishop!$BG:$BG,Source!$D1368,Ishop!$B:$B,Source!$C1368,Ishop!$J:$J,"OUI")</f>
        <v>0</v>
      </c>
      <c r="AB1368" s="11">
        <f>COUNTIFS(Ishop!$AG:$AG,Source!$AB$1,Ishop!$BG:$BG,Source!$D1368,Ishop!$B:$B,Source!$C1368,Ishop!$J:$J,"OUI")</f>
        <v>0</v>
      </c>
      <c r="AC1368" s="11">
        <f>COUNTIFS(Ishop!$AG:$AG,Source!$AC$1,Ishop!$BG:$BG,Source!$D1368,Ishop!$B:$B,Source!$C1368,Ishop!$J:$J,"OUI")</f>
        <v>0</v>
      </c>
      <c r="AD1368" s="11">
        <f>COUNTIFS(Ishop!$AG:$AG,Source!$AD$1,Ishop!$BG:$BG,Source!$D1368,Ishop!$B:$B,Source!$C1368,Ishop!$J:$J,"OUI")</f>
        <v>0</v>
      </c>
      <c r="AE1368" s="11">
        <f>COUNTIFS(Ishop!$AG:$AG,Source!$AE$1,Ishop!$BG:$BG,Source!$D1368,Ishop!$B:$B,Source!$C1368,Ishop!$J:$J,"OUI")</f>
        <v>0</v>
      </c>
      <c r="AF1368" s="11">
        <f>COUNTIFS(Ishop!$AG:$AG,Source!$AF$1,Ishop!$BG:$BG,Source!$D1368,Ishop!$B:$B,Source!$C1368,Ishop!$J:$J,"OUI")</f>
        <v>0</v>
      </c>
      <c r="AG1368" s="11">
        <f>COUNTIFS(Ishop!$AG:$AG,Source!$AG$1,Ishop!$BG:$BG,Source!$D1368,Ishop!$B:$B,Source!$C1368,Ishop!$J:$J,"OUI")</f>
        <v>0</v>
      </c>
      <c r="AH1368" s="11">
        <f>COUNTIFS(Ishop!$AG:$AG,Source!$AH$1,Ishop!$BG:$BG,Source!$D1368,Ishop!$B:$B,Source!$C1368,Ishop!$J:$J,"OUI")</f>
        <v>0</v>
      </c>
      <c r="AI1368" s="11">
        <f>COUNTIFS(Ishop!$AG:$AG,Source!$AI$1,Ishop!$BG:$BG,Source!$D1368,Ishop!$B:$B,Source!$C1368,Ishop!$J:$J,"OUI")</f>
        <v>0</v>
      </c>
      <c r="AJ1368" s="11">
        <f>COUNTIFS(Ishop!$AG:$AG,Source!$AJ$1,Ishop!$BG:$BG,Source!$D1368,Ishop!$B:$B,Source!$C1368,Ishop!$J:$J,"OUI")</f>
        <v>0</v>
      </c>
      <c r="AK1368" s="11">
        <f>COUNTIFS(Ishop!$AG:$AG,Source!$AK$1,Ishop!$BG:$BG,Source!$D1368,Ishop!$B:$B,Source!$C1368,Ishop!$J:$J,"OUI")</f>
        <v>0</v>
      </c>
      <c r="AL1368" s="11">
        <f>COUNTIFS(Ishop!$AG:$AG,Source!$AL$1,Ishop!$BG:$BG,Source!$D1368,Ishop!$B:$B,Source!$C1368,Ishop!$J:$J,"OUI")</f>
        <v>0</v>
      </c>
      <c r="AM1368" s="11">
        <f>COUNTIFS(Ishop!$AG:$AG,Source!$AM$1,Ishop!$BG:$BG,Source!$D1368,Ishop!$B:$B,Source!$C1368,Ishop!$J:$J,"OUI")</f>
        <v>0</v>
      </c>
      <c r="AN1368" s="11">
        <f>COUNTIFS(Dolmen!$W:$W,"Sensation",Dolmen!$O:$O,Source!D1368,Dolmen!$F:$F,Source!C1368)</f>
        <v>0</v>
      </c>
      <c r="AO1368" s="11">
        <f>COUNTIFS(Dolmen!$AC:$AC,"Bbox Miami",Dolmen!$O:$O,Source!D1368,Dolmen!$F:$F,Source!C1368)</f>
        <v>0</v>
      </c>
      <c r="AP1368" s="11">
        <f>COUNTIFS(Dolmen!$AD:$AD,"1",Dolmen!$W:$W,"",Dolmen!$O:$O,Source!D1368,Dolmen!$F:$F,Source!C1368)</f>
        <v>0</v>
      </c>
      <c r="AQ1368" s="11">
        <f>COUNTIFS(Dolmen!$W:$W,"Sensation",Dolmen!$Y:$Y,"1",Dolmen!$O:$O,Source!D1368,Dolmen!$F:$F,Source!C1368)</f>
        <v>0</v>
      </c>
      <c r="AR1368" s="11">
        <f>COUNTIFS(Dolmen!$AC:$AC,"Bbox Miami",Dolmen!$Y:$Y,"1",Dolmen!$O:$O,Source!D1368,Dolmen!$F:$F,Source!C1368)</f>
        <v>0</v>
      </c>
      <c r="AS1368" s="11">
        <f>COUNTIFS(Dolmen!$AD:$AD,"1",Dolmen!$W:$W,"",Dolmen!$Y:$Y,"1",Dolmen!$O:$O,Source!D1368,Dolmen!$F:$F,Source!C1368)</f>
        <v>0</v>
      </c>
      <c r="AT1368" s="11">
        <f t="shared" si="508"/>
        <v>0</v>
      </c>
      <c r="AU1368" s="11">
        <f t="shared" si="509"/>
        <v>0</v>
      </c>
      <c r="AV1368" s="11">
        <f t="shared" si="510"/>
        <v>0</v>
      </c>
      <c r="AW1368" s="11">
        <f t="shared" si="511"/>
        <v>0</v>
      </c>
      <c r="AX1368" s="11">
        <f t="shared" si="512"/>
        <v>0</v>
      </c>
      <c r="AY1368" s="11">
        <f t="shared" si="513"/>
        <v>0</v>
      </c>
      <c r="AZ1368" s="11">
        <f t="shared" si="514"/>
        <v>0</v>
      </c>
      <c r="BA1368" s="11">
        <f t="shared" si="515"/>
        <v>0</v>
      </c>
      <c r="BB1368" s="11">
        <f t="shared" si="516"/>
        <v>0</v>
      </c>
      <c r="BC1368" s="11">
        <f t="shared" si="517"/>
        <v>0</v>
      </c>
      <c r="BD1368" s="11">
        <f>SUMIFS(Ishop!$BK:$BK,Ishop!$BG:$BG,Source!D1368,Ishop!$B:$B,Source!C1368)</f>
        <v>0</v>
      </c>
      <c r="BE1368" s="11">
        <f>COUNTIFS(Ishop!$AW:$AW,"OUI",Ishop!$BG:$BG,Source!D1368,Ishop!$B:$B,Source!C1368)</f>
        <v>0</v>
      </c>
      <c r="BF1368" s="11">
        <f t="shared" si="518"/>
        <v>0</v>
      </c>
      <c r="BG1368" s="11">
        <f t="shared" si="519"/>
        <v>0</v>
      </c>
      <c r="BH1368" s="11">
        <f t="shared" si="520"/>
        <v>0</v>
      </c>
      <c r="BI1368" s="11">
        <f t="shared" si="521"/>
        <v>0</v>
      </c>
      <c r="BJ1368" s="11">
        <f t="shared" si="522"/>
        <v>0</v>
      </c>
      <c r="BK1368" s="11">
        <f t="shared" si="523"/>
        <v>0</v>
      </c>
      <c r="BL1368" s="11">
        <f t="shared" si="524"/>
        <v>0</v>
      </c>
      <c r="BM1368" s="11">
        <f t="shared" si="525"/>
        <v>0</v>
      </c>
      <c r="BN1368" s="25">
        <f>Z1368*Budget!$A$6</f>
        <v>0</v>
      </c>
      <c r="BO1368" s="25">
        <f>AA1368*(Budget!$B$6+Budget!$B$7)</f>
        <v>0</v>
      </c>
      <c r="BP1368" s="25">
        <f>AB1368*(Budget!$C$6+Budget!$C$7)</f>
        <v>0</v>
      </c>
      <c r="BQ1368" s="25">
        <f>AC1368*(Budget!$D$6+Budget!$D$7)</f>
        <v>0</v>
      </c>
      <c r="BR1368" s="25">
        <f>AD1368*(Budget!$E$6+Budget!$E$7)</f>
        <v>0</v>
      </c>
      <c r="BS1368" s="25">
        <f>AE1368*(Budget!$F$6+Budget!$F$7)</f>
        <v>0</v>
      </c>
      <c r="BT1368" s="25">
        <f>AF1368*(Budget!$G$6+Budget!$G$7)</f>
        <v>0</v>
      </c>
      <c r="BU1368" s="25">
        <f>AG1368*Budget!$H$6</f>
        <v>0</v>
      </c>
      <c r="BV1368" s="25">
        <f>AH1368*Budget!$I$6</f>
        <v>0</v>
      </c>
      <c r="BW1368" s="25">
        <f>AI1368*Budget!$J$6</f>
        <v>0</v>
      </c>
      <c r="BX1368" s="25">
        <f>AJ1368*Budget!$K$6</f>
        <v>0</v>
      </c>
      <c r="BY1368" s="25">
        <f>AK1368*Budget!$L$6</f>
        <v>0</v>
      </c>
      <c r="BZ1368" s="25">
        <f>AL1368*Budget!$M$6</f>
        <v>0</v>
      </c>
      <c r="CA1368" s="25">
        <f>AM1368*Budget!$N$6</f>
        <v>0</v>
      </c>
      <c r="CB1368" s="25">
        <f>AQ1368*Budget!$O$6</f>
        <v>0</v>
      </c>
      <c r="CC1368" s="25">
        <f>AR1368*Budget!$S$6</f>
        <v>0</v>
      </c>
      <c r="CD1368" s="25">
        <f>AS1368*Budget!$Q$6</f>
        <v>0</v>
      </c>
      <c r="CE1368" s="25">
        <f t="shared" si="526"/>
        <v>0</v>
      </c>
      <c r="CF1368" s="11" t="e">
        <f>COUNTIFS(#REF!,Source!E1368,#REF!,Source!C1368)</f>
        <v>#REF!</v>
      </c>
      <c r="CG1368" s="11" t="str">
        <f t="shared" si="527"/>
        <v>--</v>
      </c>
    </row>
    <row r="1369" spans="1:85" x14ac:dyDescent="0.25">
      <c r="A1369" t="str">
        <f>IFERROR(VLOOKUP(MONTH(C1369),Date!$A$2:$B$13,2,0),"--")</f>
        <v>Avril</v>
      </c>
      <c r="B1369" s="11">
        <f t="shared" si="506"/>
        <v>17</v>
      </c>
      <c r="C1369" s="28">
        <f t="shared" si="528"/>
        <v>42113</v>
      </c>
      <c r="D1369" s="29" t="s">
        <v>219</v>
      </c>
      <c r="E1369" s="30" t="str">
        <f>IFERROR(VLOOKUP(D1369,Listing!$A:$B,2,0),"--")</f>
        <v>A44037</v>
      </c>
      <c r="F1369" s="30" t="str">
        <f>IFERROR(VLOOKUP(D1369,Listing!$A:$E,5,0),"-")</f>
        <v>ESSMALKI ZAKIA</v>
      </c>
      <c r="G1369" s="4">
        <f>IFERROR(VLOOKUP(D1369,Listing!$A:$F,6,0),"--")</f>
        <v>42107</v>
      </c>
      <c r="H1369" s="11" t="str">
        <f>IFERROR(VLOOKUP(D1369,Listing!$A:$D,4,0),"--")</f>
        <v>NAJOUA ALLAOULAHCEN</v>
      </c>
      <c r="I1369" s="11" t="str">
        <f t="shared" si="507"/>
        <v>AAC</v>
      </c>
      <c r="J1369" s="31">
        <f>IFERROR(COUNTIFS(Ishop!$BG:$BG,Source!D1369,Ishop!$B:$B,Source!C1369),"--")</f>
        <v>0</v>
      </c>
      <c r="K1369" s="11">
        <f>IFERROR(COUNTIFS(Ishop!$BG:$BG,Source!D1369,Ishop!$B:$B,Source!C1369,Ishop!$J:$J,"OUI"),"--")</f>
        <v>0</v>
      </c>
      <c r="L1369" s="11">
        <f>COUNTIFS(Ishop!$AG:$AG,Source!$L$1,Ishop!$BG:$BG,Source!$D1369,Ishop!$B:$B,Source!$C1369)</f>
        <v>0</v>
      </c>
      <c r="M1369" s="11">
        <f>COUNTIFS(Ishop!$AG:$AG,Source!$M$1,Ishop!$BG:$BG,Source!$D1369,Ishop!$B:$B,Source!$C1369)</f>
        <v>0</v>
      </c>
      <c r="N1369" s="11">
        <f>COUNTIFS(Ishop!$AG:$AG,Source!$N$1,Ishop!$BG:$BG,Source!$D1369,Ishop!$B:$B,Source!$C1369)</f>
        <v>0</v>
      </c>
      <c r="O1369" s="11">
        <f>COUNTIFS(Ishop!$AG:$AG,Source!$O$1,Ishop!$BG:$BG,Source!$D1369,Ishop!$B:$B,Source!$C1369)</f>
        <v>0</v>
      </c>
      <c r="P1369" s="11">
        <f>COUNTIFS(Ishop!$AG:$AG,Source!$P$1,Ishop!$BG:$BG,Source!$D1369,Ishop!$B:$B,Source!$C1369)</f>
        <v>0</v>
      </c>
      <c r="Q1369" s="11">
        <f>COUNTIFS(Ishop!$AG:$AG,Source!$Q$1,Ishop!$BG:$BG,Source!$D1369,Ishop!$B:$B,Source!$C1369)</f>
        <v>0</v>
      </c>
      <c r="R1369" s="11">
        <f>COUNTIFS(Ishop!$AG:$AG,Source!$R$1,Ishop!$BG:$BG,Source!$D1369,Ishop!$B:$B,Source!$C1369)</f>
        <v>0</v>
      </c>
      <c r="S1369" s="11">
        <f>COUNTIFS(Ishop!$AG:$AG,Source!$S$1,Ishop!$BG:$BG,Source!$D1369,Ishop!$B:$B,Source!$C1369)</f>
        <v>0</v>
      </c>
      <c r="T1369" s="11">
        <f>COUNTIFS(Ishop!$AG:$AG,Source!$T$1,Ishop!$BG:$BG,Source!$D1369,Ishop!$B:$B,Source!$C1369)</f>
        <v>0</v>
      </c>
      <c r="U1369" s="11">
        <f>COUNTIFS(Ishop!$AG:$AG,Source!$U$1,Ishop!$BG:$BG,Source!$D1369,Ishop!$B:$B,Source!$C1369)</f>
        <v>0</v>
      </c>
      <c r="V1369" s="11">
        <f>COUNTIFS(Ishop!$AG:$AG,Source!$V$1,Ishop!$BG:$BG,Source!$D1369,Ishop!$B:$B,Source!$C1369)</f>
        <v>0</v>
      </c>
      <c r="W1369" s="11">
        <f>COUNTIFS(Ishop!$AG:$AG,Source!$W$1,Ishop!$BG:$BG,Source!$D1369,Ishop!$B:$B,Source!$C1369)</f>
        <v>0</v>
      </c>
      <c r="X1369" s="11">
        <f>COUNTIFS(Ishop!$AG:$AG,Source!$X$1,Ishop!$BG:$BG,Source!$D1369,Ishop!$B:$B,Source!$C1369)</f>
        <v>0</v>
      </c>
      <c r="Y1369" s="11">
        <f>COUNTIFS(Ishop!$AG:$AG,Source!$Y$1,Ishop!$BG:$BG,Source!$D1369,Ishop!$B:$B,Source!$C1369)</f>
        <v>0</v>
      </c>
      <c r="Z1369" s="11">
        <f>COUNTIFS(Ishop!$AG:$AG,Source!$Z$1,Ishop!$BG:$BG,Source!$D1369,Ishop!$B:$B,Source!$C1369,Ishop!$J:$J,"OUI")</f>
        <v>0</v>
      </c>
      <c r="AA1369" s="11">
        <f>COUNTIFS(Ishop!$AG:$AG,Source!$AA$1,Ishop!$BG:$BG,Source!$D1369,Ishop!$B:$B,Source!$C1369,Ishop!$J:$J,"OUI")</f>
        <v>0</v>
      </c>
      <c r="AB1369" s="11">
        <f>COUNTIFS(Ishop!$AG:$AG,Source!$AB$1,Ishop!$BG:$BG,Source!$D1369,Ishop!$B:$B,Source!$C1369,Ishop!$J:$J,"OUI")</f>
        <v>0</v>
      </c>
      <c r="AC1369" s="11">
        <f>COUNTIFS(Ishop!$AG:$AG,Source!$AC$1,Ishop!$BG:$BG,Source!$D1369,Ishop!$B:$B,Source!$C1369,Ishop!$J:$J,"OUI")</f>
        <v>0</v>
      </c>
      <c r="AD1369" s="11">
        <f>COUNTIFS(Ishop!$AG:$AG,Source!$AD$1,Ishop!$BG:$BG,Source!$D1369,Ishop!$B:$B,Source!$C1369,Ishop!$J:$J,"OUI")</f>
        <v>0</v>
      </c>
      <c r="AE1369" s="11">
        <f>COUNTIFS(Ishop!$AG:$AG,Source!$AE$1,Ishop!$BG:$BG,Source!$D1369,Ishop!$B:$B,Source!$C1369,Ishop!$J:$J,"OUI")</f>
        <v>0</v>
      </c>
      <c r="AF1369" s="11">
        <f>COUNTIFS(Ishop!$AG:$AG,Source!$AF$1,Ishop!$BG:$BG,Source!$D1369,Ishop!$B:$B,Source!$C1369,Ishop!$J:$J,"OUI")</f>
        <v>0</v>
      </c>
      <c r="AG1369" s="11">
        <f>COUNTIFS(Ishop!$AG:$AG,Source!$AG$1,Ishop!$BG:$BG,Source!$D1369,Ishop!$B:$B,Source!$C1369,Ishop!$J:$J,"OUI")</f>
        <v>0</v>
      </c>
      <c r="AH1369" s="11">
        <f>COUNTIFS(Ishop!$AG:$AG,Source!$AH$1,Ishop!$BG:$BG,Source!$D1369,Ishop!$B:$B,Source!$C1369,Ishop!$J:$J,"OUI")</f>
        <v>0</v>
      </c>
      <c r="AI1369" s="11">
        <f>COUNTIFS(Ishop!$AG:$AG,Source!$AI$1,Ishop!$BG:$BG,Source!$D1369,Ishop!$B:$B,Source!$C1369,Ishop!$J:$J,"OUI")</f>
        <v>0</v>
      </c>
      <c r="AJ1369" s="11">
        <f>COUNTIFS(Ishop!$AG:$AG,Source!$AJ$1,Ishop!$BG:$BG,Source!$D1369,Ishop!$B:$B,Source!$C1369,Ishop!$J:$J,"OUI")</f>
        <v>0</v>
      </c>
      <c r="AK1369" s="11">
        <f>COUNTIFS(Ishop!$AG:$AG,Source!$AK$1,Ishop!$BG:$BG,Source!$D1369,Ishop!$B:$B,Source!$C1369,Ishop!$J:$J,"OUI")</f>
        <v>0</v>
      </c>
      <c r="AL1369" s="11">
        <f>COUNTIFS(Ishop!$AG:$AG,Source!$AL$1,Ishop!$BG:$BG,Source!$D1369,Ishop!$B:$B,Source!$C1369,Ishop!$J:$J,"OUI")</f>
        <v>0</v>
      </c>
      <c r="AM1369" s="11">
        <f>COUNTIFS(Ishop!$AG:$AG,Source!$AM$1,Ishop!$BG:$BG,Source!$D1369,Ishop!$B:$B,Source!$C1369,Ishop!$J:$J,"OUI")</f>
        <v>0</v>
      </c>
      <c r="AN1369" s="11">
        <f>COUNTIFS(Dolmen!$W:$W,"Sensation",Dolmen!$O:$O,Source!D1369,Dolmen!$F:$F,Source!C1369)</f>
        <v>0</v>
      </c>
      <c r="AO1369" s="11">
        <f>COUNTIFS(Dolmen!$AC:$AC,"Bbox Miami",Dolmen!$O:$O,Source!D1369,Dolmen!$F:$F,Source!C1369)</f>
        <v>0</v>
      </c>
      <c r="AP1369" s="11">
        <f>COUNTIFS(Dolmen!$AD:$AD,"1",Dolmen!$W:$W,"",Dolmen!$O:$O,Source!D1369,Dolmen!$F:$F,Source!C1369)</f>
        <v>0</v>
      </c>
      <c r="AQ1369" s="11">
        <f>COUNTIFS(Dolmen!$W:$W,"Sensation",Dolmen!$Y:$Y,"1",Dolmen!$O:$O,Source!D1369,Dolmen!$F:$F,Source!C1369)</f>
        <v>0</v>
      </c>
      <c r="AR1369" s="11">
        <f>COUNTIFS(Dolmen!$AC:$AC,"Bbox Miami",Dolmen!$Y:$Y,"1",Dolmen!$O:$O,Source!D1369,Dolmen!$F:$F,Source!C1369)</f>
        <v>0</v>
      </c>
      <c r="AS1369" s="11">
        <f>COUNTIFS(Dolmen!$AD:$AD,"1",Dolmen!$W:$W,"",Dolmen!$Y:$Y,"1",Dolmen!$O:$O,Source!D1369,Dolmen!$F:$F,Source!C1369)</f>
        <v>0</v>
      </c>
      <c r="AT1369" s="11">
        <f t="shared" si="508"/>
        <v>0</v>
      </c>
      <c r="AU1369" s="11">
        <f t="shared" si="509"/>
        <v>0</v>
      </c>
      <c r="AV1369" s="11">
        <f t="shared" si="510"/>
        <v>0</v>
      </c>
      <c r="AW1369" s="11">
        <f t="shared" si="511"/>
        <v>0</v>
      </c>
      <c r="AX1369" s="11">
        <f t="shared" si="512"/>
        <v>0</v>
      </c>
      <c r="AY1369" s="11">
        <f t="shared" si="513"/>
        <v>0</v>
      </c>
      <c r="AZ1369" s="11">
        <f t="shared" si="514"/>
        <v>0</v>
      </c>
      <c r="BA1369" s="11">
        <f t="shared" si="515"/>
        <v>0</v>
      </c>
      <c r="BB1369" s="11">
        <f t="shared" si="516"/>
        <v>0</v>
      </c>
      <c r="BC1369" s="11">
        <f t="shared" si="517"/>
        <v>0</v>
      </c>
      <c r="BD1369" s="11">
        <f>SUMIFS(Ishop!$BK:$BK,Ishop!$BG:$BG,Source!D1369,Ishop!$B:$B,Source!C1369)</f>
        <v>0</v>
      </c>
      <c r="BE1369" s="11">
        <f>COUNTIFS(Ishop!$AW:$AW,"OUI",Ishop!$BG:$BG,Source!D1369,Ishop!$B:$B,Source!C1369)</f>
        <v>0</v>
      </c>
      <c r="BF1369" s="11">
        <f t="shared" si="518"/>
        <v>0</v>
      </c>
      <c r="BG1369" s="11">
        <f t="shared" si="519"/>
        <v>0</v>
      </c>
      <c r="BH1369" s="11">
        <f t="shared" si="520"/>
        <v>0</v>
      </c>
      <c r="BI1369" s="11">
        <f t="shared" si="521"/>
        <v>0</v>
      </c>
      <c r="BJ1369" s="11">
        <f t="shared" si="522"/>
        <v>0</v>
      </c>
      <c r="BK1369" s="11">
        <f t="shared" si="523"/>
        <v>0</v>
      </c>
      <c r="BL1369" s="11">
        <f t="shared" si="524"/>
        <v>0</v>
      </c>
      <c r="BM1369" s="11">
        <f t="shared" si="525"/>
        <v>0</v>
      </c>
      <c r="BN1369" s="25">
        <f>Z1369*Budget!$A$6</f>
        <v>0</v>
      </c>
      <c r="BO1369" s="25">
        <f>AA1369*(Budget!$B$6+Budget!$B$7)</f>
        <v>0</v>
      </c>
      <c r="BP1369" s="25">
        <f>AB1369*(Budget!$C$6+Budget!$C$7)</f>
        <v>0</v>
      </c>
      <c r="BQ1369" s="25">
        <f>AC1369*(Budget!$D$6+Budget!$D$7)</f>
        <v>0</v>
      </c>
      <c r="BR1369" s="25">
        <f>AD1369*(Budget!$E$6+Budget!$E$7)</f>
        <v>0</v>
      </c>
      <c r="BS1369" s="25">
        <f>AE1369*(Budget!$F$6+Budget!$F$7)</f>
        <v>0</v>
      </c>
      <c r="BT1369" s="25">
        <f>AF1369*(Budget!$G$6+Budget!$G$7)</f>
        <v>0</v>
      </c>
      <c r="BU1369" s="25">
        <f>AG1369*Budget!$H$6</f>
        <v>0</v>
      </c>
      <c r="BV1369" s="25">
        <f>AH1369*Budget!$I$6</f>
        <v>0</v>
      </c>
      <c r="BW1369" s="25">
        <f>AI1369*Budget!$J$6</f>
        <v>0</v>
      </c>
      <c r="BX1369" s="25">
        <f>AJ1369*Budget!$K$6</f>
        <v>0</v>
      </c>
      <c r="BY1369" s="25">
        <f>AK1369*Budget!$L$6</f>
        <v>0</v>
      </c>
      <c r="BZ1369" s="25">
        <f>AL1369*Budget!$M$6</f>
        <v>0</v>
      </c>
      <c r="CA1369" s="25">
        <f>AM1369*Budget!$N$6</f>
        <v>0</v>
      </c>
      <c r="CB1369" s="25">
        <f>AQ1369*Budget!$O$6</f>
        <v>0</v>
      </c>
      <c r="CC1369" s="25">
        <f>AR1369*Budget!$S$6</f>
        <v>0</v>
      </c>
      <c r="CD1369" s="25">
        <f>AS1369*Budget!$Q$6</f>
        <v>0</v>
      </c>
      <c r="CE1369" s="25">
        <f t="shared" si="526"/>
        <v>0</v>
      </c>
      <c r="CF1369" s="11" t="e">
        <f>COUNTIFS(#REF!,Source!E1369,#REF!,Source!C1369)</f>
        <v>#REF!</v>
      </c>
      <c r="CG1369" s="11" t="str">
        <f t="shared" si="527"/>
        <v>--</v>
      </c>
    </row>
    <row r="1370" spans="1:85" x14ac:dyDescent="0.25">
      <c r="A1370" t="str">
        <f>IFERROR(VLOOKUP(MONTH(C1370),Date!$A$2:$B$13,2,0),"--")</f>
        <v>Avril</v>
      </c>
      <c r="B1370" s="11">
        <f t="shared" si="506"/>
        <v>17</v>
      </c>
      <c r="C1370" s="28">
        <f t="shared" si="528"/>
        <v>42113</v>
      </c>
      <c r="D1370" s="29" t="s">
        <v>220</v>
      </c>
      <c r="E1370" s="30" t="str">
        <f>IFERROR(VLOOKUP(D1370,Listing!$A:$B,2,0),"--")</f>
        <v>A44053</v>
      </c>
      <c r="F1370" s="30" t="str">
        <f>IFERROR(VLOOKUP(D1370,Listing!$A:$E,5,0),"-")</f>
        <v>SALMAN NABIL</v>
      </c>
      <c r="G1370" s="4">
        <f>IFERROR(VLOOKUP(D1370,Listing!$A:$F,6,0),"--")</f>
        <v>42107</v>
      </c>
      <c r="H1370" s="11" t="str">
        <f>IFERROR(VLOOKUP(D1370,Listing!$A:$D,4,0),"--")</f>
        <v>NAJOUA ALLAOULAHCEN</v>
      </c>
      <c r="I1370" s="11" t="str">
        <f t="shared" si="507"/>
        <v>AAC</v>
      </c>
      <c r="J1370" s="31">
        <f>IFERROR(COUNTIFS(Ishop!$BG:$BG,Source!D1370,Ishop!$B:$B,Source!C1370),"--")</f>
        <v>0</v>
      </c>
      <c r="K1370" s="11">
        <f>IFERROR(COUNTIFS(Ishop!$BG:$BG,Source!D1370,Ishop!$B:$B,Source!C1370,Ishop!$J:$J,"OUI"),"--")</f>
        <v>0</v>
      </c>
      <c r="L1370" s="11">
        <f>COUNTIFS(Ishop!$AG:$AG,Source!$L$1,Ishop!$BG:$BG,Source!$D1370,Ishop!$B:$B,Source!$C1370)</f>
        <v>0</v>
      </c>
      <c r="M1370" s="11">
        <f>COUNTIFS(Ishop!$AG:$AG,Source!$M$1,Ishop!$BG:$BG,Source!$D1370,Ishop!$B:$B,Source!$C1370)</f>
        <v>0</v>
      </c>
      <c r="N1370" s="11">
        <f>COUNTIFS(Ishop!$AG:$AG,Source!$N$1,Ishop!$BG:$BG,Source!$D1370,Ishop!$B:$B,Source!$C1370)</f>
        <v>0</v>
      </c>
      <c r="O1370" s="11">
        <f>COUNTIFS(Ishop!$AG:$AG,Source!$O$1,Ishop!$BG:$BG,Source!$D1370,Ishop!$B:$B,Source!$C1370)</f>
        <v>0</v>
      </c>
      <c r="P1370" s="11">
        <f>COUNTIFS(Ishop!$AG:$AG,Source!$P$1,Ishop!$BG:$BG,Source!$D1370,Ishop!$B:$B,Source!$C1370)</f>
        <v>0</v>
      </c>
      <c r="Q1370" s="11">
        <f>COUNTIFS(Ishop!$AG:$AG,Source!$Q$1,Ishop!$BG:$BG,Source!$D1370,Ishop!$B:$B,Source!$C1370)</f>
        <v>0</v>
      </c>
      <c r="R1370" s="11">
        <f>COUNTIFS(Ishop!$AG:$AG,Source!$R$1,Ishop!$BG:$BG,Source!$D1370,Ishop!$B:$B,Source!$C1370)</f>
        <v>0</v>
      </c>
      <c r="S1370" s="11">
        <f>COUNTIFS(Ishop!$AG:$AG,Source!$S$1,Ishop!$BG:$BG,Source!$D1370,Ishop!$B:$B,Source!$C1370)</f>
        <v>0</v>
      </c>
      <c r="T1370" s="11">
        <f>COUNTIFS(Ishop!$AG:$AG,Source!$T$1,Ishop!$BG:$BG,Source!$D1370,Ishop!$B:$B,Source!$C1370)</f>
        <v>0</v>
      </c>
      <c r="U1370" s="11">
        <f>COUNTIFS(Ishop!$AG:$AG,Source!$U$1,Ishop!$BG:$BG,Source!$D1370,Ishop!$B:$B,Source!$C1370)</f>
        <v>0</v>
      </c>
      <c r="V1370" s="11">
        <f>COUNTIFS(Ishop!$AG:$AG,Source!$V$1,Ishop!$BG:$BG,Source!$D1370,Ishop!$B:$B,Source!$C1370)</f>
        <v>0</v>
      </c>
      <c r="W1370" s="11">
        <f>COUNTIFS(Ishop!$AG:$AG,Source!$W$1,Ishop!$BG:$BG,Source!$D1370,Ishop!$B:$B,Source!$C1370)</f>
        <v>0</v>
      </c>
      <c r="X1370" s="11">
        <f>COUNTIFS(Ishop!$AG:$AG,Source!$X$1,Ishop!$BG:$BG,Source!$D1370,Ishop!$B:$B,Source!$C1370)</f>
        <v>0</v>
      </c>
      <c r="Y1370" s="11">
        <f>COUNTIFS(Ishop!$AG:$AG,Source!$Y$1,Ishop!$BG:$BG,Source!$D1370,Ishop!$B:$B,Source!$C1370)</f>
        <v>0</v>
      </c>
      <c r="Z1370" s="11">
        <f>COUNTIFS(Ishop!$AG:$AG,Source!$Z$1,Ishop!$BG:$BG,Source!$D1370,Ishop!$B:$B,Source!$C1370,Ishop!$J:$J,"OUI")</f>
        <v>0</v>
      </c>
      <c r="AA1370" s="11">
        <f>COUNTIFS(Ishop!$AG:$AG,Source!$AA$1,Ishop!$BG:$BG,Source!$D1370,Ishop!$B:$B,Source!$C1370,Ishop!$J:$J,"OUI")</f>
        <v>0</v>
      </c>
      <c r="AB1370" s="11">
        <f>COUNTIFS(Ishop!$AG:$AG,Source!$AB$1,Ishop!$BG:$BG,Source!$D1370,Ishop!$B:$B,Source!$C1370,Ishop!$J:$J,"OUI")</f>
        <v>0</v>
      </c>
      <c r="AC1370" s="11">
        <f>COUNTIFS(Ishop!$AG:$AG,Source!$AC$1,Ishop!$BG:$BG,Source!$D1370,Ishop!$B:$B,Source!$C1370,Ishop!$J:$J,"OUI")</f>
        <v>0</v>
      </c>
      <c r="AD1370" s="11">
        <f>COUNTIFS(Ishop!$AG:$AG,Source!$AD$1,Ishop!$BG:$BG,Source!$D1370,Ishop!$B:$B,Source!$C1370,Ishop!$J:$J,"OUI")</f>
        <v>0</v>
      </c>
      <c r="AE1370" s="11">
        <f>COUNTIFS(Ishop!$AG:$AG,Source!$AE$1,Ishop!$BG:$BG,Source!$D1370,Ishop!$B:$B,Source!$C1370,Ishop!$J:$J,"OUI")</f>
        <v>0</v>
      </c>
      <c r="AF1370" s="11">
        <f>COUNTIFS(Ishop!$AG:$AG,Source!$AF$1,Ishop!$BG:$BG,Source!$D1370,Ishop!$B:$B,Source!$C1370,Ishop!$J:$J,"OUI")</f>
        <v>0</v>
      </c>
      <c r="AG1370" s="11">
        <f>COUNTIFS(Ishop!$AG:$AG,Source!$AG$1,Ishop!$BG:$BG,Source!$D1370,Ishop!$B:$B,Source!$C1370,Ishop!$J:$J,"OUI")</f>
        <v>0</v>
      </c>
      <c r="AH1370" s="11">
        <f>COUNTIFS(Ishop!$AG:$AG,Source!$AH$1,Ishop!$BG:$BG,Source!$D1370,Ishop!$B:$B,Source!$C1370,Ishop!$J:$J,"OUI")</f>
        <v>0</v>
      </c>
      <c r="AI1370" s="11">
        <f>COUNTIFS(Ishop!$AG:$AG,Source!$AI$1,Ishop!$BG:$BG,Source!$D1370,Ishop!$B:$B,Source!$C1370,Ishop!$J:$J,"OUI")</f>
        <v>0</v>
      </c>
      <c r="AJ1370" s="11">
        <f>COUNTIFS(Ishop!$AG:$AG,Source!$AJ$1,Ishop!$BG:$BG,Source!$D1370,Ishop!$B:$B,Source!$C1370,Ishop!$J:$J,"OUI")</f>
        <v>0</v>
      </c>
      <c r="AK1370" s="11">
        <f>COUNTIFS(Ishop!$AG:$AG,Source!$AK$1,Ishop!$BG:$BG,Source!$D1370,Ishop!$B:$B,Source!$C1370,Ishop!$J:$J,"OUI")</f>
        <v>0</v>
      </c>
      <c r="AL1370" s="11">
        <f>COUNTIFS(Ishop!$AG:$AG,Source!$AL$1,Ishop!$BG:$BG,Source!$D1370,Ishop!$B:$B,Source!$C1370,Ishop!$J:$J,"OUI")</f>
        <v>0</v>
      </c>
      <c r="AM1370" s="11">
        <f>COUNTIFS(Ishop!$AG:$AG,Source!$AM$1,Ishop!$BG:$BG,Source!$D1370,Ishop!$B:$B,Source!$C1370,Ishop!$J:$J,"OUI")</f>
        <v>0</v>
      </c>
      <c r="AN1370" s="11">
        <f>COUNTIFS(Dolmen!$W:$W,"Sensation",Dolmen!$O:$O,Source!D1370,Dolmen!$F:$F,Source!C1370)</f>
        <v>0</v>
      </c>
      <c r="AO1370" s="11">
        <f>COUNTIFS(Dolmen!$AC:$AC,"Bbox Miami",Dolmen!$O:$O,Source!D1370,Dolmen!$F:$F,Source!C1370)</f>
        <v>0</v>
      </c>
      <c r="AP1370" s="11">
        <f>COUNTIFS(Dolmen!$AD:$AD,"1",Dolmen!$W:$W,"",Dolmen!$O:$O,Source!D1370,Dolmen!$F:$F,Source!C1370)</f>
        <v>0</v>
      </c>
      <c r="AQ1370" s="11">
        <f>COUNTIFS(Dolmen!$W:$W,"Sensation",Dolmen!$Y:$Y,"1",Dolmen!$O:$O,Source!D1370,Dolmen!$F:$F,Source!C1370)</f>
        <v>0</v>
      </c>
      <c r="AR1370" s="11">
        <f>COUNTIFS(Dolmen!$AC:$AC,"Bbox Miami",Dolmen!$Y:$Y,"1",Dolmen!$O:$O,Source!D1370,Dolmen!$F:$F,Source!C1370)</f>
        <v>0</v>
      </c>
      <c r="AS1370" s="11">
        <f>COUNTIFS(Dolmen!$AD:$AD,"1",Dolmen!$W:$W,"",Dolmen!$Y:$Y,"1",Dolmen!$O:$O,Source!D1370,Dolmen!$F:$F,Source!C1370)</f>
        <v>0</v>
      </c>
      <c r="AT1370" s="11">
        <f t="shared" si="508"/>
        <v>0</v>
      </c>
      <c r="AU1370" s="11">
        <f t="shared" si="509"/>
        <v>0</v>
      </c>
      <c r="AV1370" s="11">
        <f t="shared" si="510"/>
        <v>0</v>
      </c>
      <c r="AW1370" s="11">
        <f t="shared" si="511"/>
        <v>0</v>
      </c>
      <c r="AX1370" s="11">
        <f t="shared" si="512"/>
        <v>0</v>
      </c>
      <c r="AY1370" s="11">
        <f t="shared" si="513"/>
        <v>0</v>
      </c>
      <c r="AZ1370" s="11">
        <f t="shared" si="514"/>
        <v>0</v>
      </c>
      <c r="BA1370" s="11">
        <f t="shared" si="515"/>
        <v>0</v>
      </c>
      <c r="BB1370" s="11">
        <f t="shared" si="516"/>
        <v>0</v>
      </c>
      <c r="BC1370" s="11">
        <f t="shared" si="517"/>
        <v>0</v>
      </c>
      <c r="BD1370" s="11">
        <f>SUMIFS(Ishop!$BK:$BK,Ishop!$BG:$BG,Source!D1370,Ishop!$B:$B,Source!C1370)</f>
        <v>0</v>
      </c>
      <c r="BE1370" s="11">
        <f>COUNTIFS(Ishop!$AW:$AW,"OUI",Ishop!$BG:$BG,Source!D1370,Ishop!$B:$B,Source!C1370)</f>
        <v>0</v>
      </c>
      <c r="BF1370" s="11">
        <f t="shared" si="518"/>
        <v>0</v>
      </c>
      <c r="BG1370" s="11">
        <f t="shared" si="519"/>
        <v>0</v>
      </c>
      <c r="BH1370" s="11">
        <f t="shared" si="520"/>
        <v>0</v>
      </c>
      <c r="BI1370" s="11">
        <f t="shared" si="521"/>
        <v>0</v>
      </c>
      <c r="BJ1370" s="11">
        <f t="shared" si="522"/>
        <v>0</v>
      </c>
      <c r="BK1370" s="11">
        <f t="shared" si="523"/>
        <v>0</v>
      </c>
      <c r="BL1370" s="11">
        <f t="shared" si="524"/>
        <v>0</v>
      </c>
      <c r="BM1370" s="11">
        <f t="shared" si="525"/>
        <v>0</v>
      </c>
      <c r="BN1370" s="25">
        <f>Z1370*Budget!$A$6</f>
        <v>0</v>
      </c>
      <c r="BO1370" s="25">
        <f>AA1370*(Budget!$B$6+Budget!$B$7)</f>
        <v>0</v>
      </c>
      <c r="BP1370" s="25">
        <f>AB1370*(Budget!$C$6+Budget!$C$7)</f>
        <v>0</v>
      </c>
      <c r="BQ1370" s="25">
        <f>AC1370*(Budget!$D$6+Budget!$D$7)</f>
        <v>0</v>
      </c>
      <c r="BR1370" s="25">
        <f>AD1370*(Budget!$E$6+Budget!$E$7)</f>
        <v>0</v>
      </c>
      <c r="BS1370" s="25">
        <f>AE1370*(Budget!$F$6+Budget!$F$7)</f>
        <v>0</v>
      </c>
      <c r="BT1370" s="25">
        <f>AF1370*(Budget!$G$6+Budget!$G$7)</f>
        <v>0</v>
      </c>
      <c r="BU1370" s="25">
        <f>AG1370*Budget!$H$6</f>
        <v>0</v>
      </c>
      <c r="BV1370" s="25">
        <f>AH1370*Budget!$I$6</f>
        <v>0</v>
      </c>
      <c r="BW1370" s="25">
        <f>AI1370*Budget!$J$6</f>
        <v>0</v>
      </c>
      <c r="BX1370" s="25">
        <f>AJ1370*Budget!$K$6</f>
        <v>0</v>
      </c>
      <c r="BY1370" s="25">
        <f>AK1370*Budget!$L$6</f>
        <v>0</v>
      </c>
      <c r="BZ1370" s="25">
        <f>AL1370*Budget!$M$6</f>
        <v>0</v>
      </c>
      <c r="CA1370" s="25">
        <f>AM1370*Budget!$N$6</f>
        <v>0</v>
      </c>
      <c r="CB1370" s="25">
        <f>AQ1370*Budget!$O$6</f>
        <v>0</v>
      </c>
      <c r="CC1370" s="25">
        <f>AR1370*Budget!$S$6</f>
        <v>0</v>
      </c>
      <c r="CD1370" s="25">
        <f>AS1370*Budget!$Q$6</f>
        <v>0</v>
      </c>
      <c r="CE1370" s="25">
        <f t="shared" si="526"/>
        <v>0</v>
      </c>
      <c r="CF1370" s="11" t="e">
        <f>COUNTIFS(#REF!,Source!E1370,#REF!,Source!C1370)</f>
        <v>#REF!</v>
      </c>
      <c r="CG1370" s="11" t="str">
        <f t="shared" si="527"/>
        <v>--</v>
      </c>
    </row>
    <row r="1371" spans="1:85" x14ac:dyDescent="0.25">
      <c r="A1371" t="str">
        <f>IFERROR(VLOOKUP(MONTH(C1371),Date!$A$2:$B$13,2,0),"--")</f>
        <v>Avril</v>
      </c>
      <c r="B1371" s="11">
        <f t="shared" si="506"/>
        <v>17</v>
      </c>
      <c r="C1371" s="28">
        <f t="shared" si="528"/>
        <v>42113</v>
      </c>
      <c r="D1371" s="29" t="s">
        <v>221</v>
      </c>
      <c r="E1371" s="30" t="str">
        <f>IFERROR(VLOOKUP(D1371,Listing!$A:$B,2,0),"--")</f>
        <v>A44022</v>
      </c>
      <c r="F1371" s="30" t="str">
        <f>IFERROR(VLOOKUP(D1371,Listing!$A:$E,5,0),"-")</f>
        <v>EL YASSINI  ILHAM</v>
      </c>
      <c r="G1371" s="4">
        <f>IFERROR(VLOOKUP(D1371,Listing!$A:$F,6,0),"--")</f>
        <v>42079</v>
      </c>
      <c r="H1371" s="11" t="str">
        <f>IFERROR(VLOOKUP(D1371,Listing!$A:$D,4,0),"--")</f>
        <v>NAJOUA ALLAOULAHCEN</v>
      </c>
      <c r="I1371" s="11" t="str">
        <f t="shared" si="507"/>
        <v>AAC</v>
      </c>
      <c r="J1371" s="31">
        <f>IFERROR(COUNTIFS(Ishop!$BG:$BG,Source!D1371,Ishop!$B:$B,Source!C1371),"--")</f>
        <v>0</v>
      </c>
      <c r="K1371" s="11">
        <f>IFERROR(COUNTIFS(Ishop!$BG:$BG,Source!D1371,Ishop!$B:$B,Source!C1371,Ishop!$J:$J,"OUI"),"--")</f>
        <v>0</v>
      </c>
      <c r="L1371" s="11">
        <f>COUNTIFS(Ishop!$AG:$AG,Source!$L$1,Ishop!$BG:$BG,Source!$D1371,Ishop!$B:$B,Source!$C1371)</f>
        <v>0</v>
      </c>
      <c r="M1371" s="11">
        <f>COUNTIFS(Ishop!$AG:$AG,Source!$M$1,Ishop!$BG:$BG,Source!$D1371,Ishop!$B:$B,Source!$C1371)</f>
        <v>0</v>
      </c>
      <c r="N1371" s="11">
        <f>COUNTIFS(Ishop!$AG:$AG,Source!$N$1,Ishop!$BG:$BG,Source!$D1371,Ishop!$B:$B,Source!$C1371)</f>
        <v>0</v>
      </c>
      <c r="O1371" s="11">
        <f>COUNTIFS(Ishop!$AG:$AG,Source!$O$1,Ishop!$BG:$BG,Source!$D1371,Ishop!$B:$B,Source!$C1371)</f>
        <v>0</v>
      </c>
      <c r="P1371" s="11">
        <f>COUNTIFS(Ishop!$AG:$AG,Source!$P$1,Ishop!$BG:$BG,Source!$D1371,Ishop!$B:$B,Source!$C1371)</f>
        <v>0</v>
      </c>
      <c r="Q1371" s="11">
        <f>COUNTIFS(Ishop!$AG:$AG,Source!$Q$1,Ishop!$BG:$BG,Source!$D1371,Ishop!$B:$B,Source!$C1371)</f>
        <v>0</v>
      </c>
      <c r="R1371" s="11">
        <f>COUNTIFS(Ishop!$AG:$AG,Source!$R$1,Ishop!$BG:$BG,Source!$D1371,Ishop!$B:$B,Source!$C1371)</f>
        <v>0</v>
      </c>
      <c r="S1371" s="11">
        <f>COUNTIFS(Ishop!$AG:$AG,Source!$S$1,Ishop!$BG:$BG,Source!$D1371,Ishop!$B:$B,Source!$C1371)</f>
        <v>0</v>
      </c>
      <c r="T1371" s="11">
        <f>COUNTIFS(Ishop!$AG:$AG,Source!$T$1,Ishop!$BG:$BG,Source!$D1371,Ishop!$B:$B,Source!$C1371)</f>
        <v>0</v>
      </c>
      <c r="U1371" s="11">
        <f>COUNTIFS(Ishop!$AG:$AG,Source!$U$1,Ishop!$BG:$BG,Source!$D1371,Ishop!$B:$B,Source!$C1371)</f>
        <v>0</v>
      </c>
      <c r="V1371" s="11">
        <f>COUNTIFS(Ishop!$AG:$AG,Source!$V$1,Ishop!$BG:$BG,Source!$D1371,Ishop!$B:$B,Source!$C1371)</f>
        <v>0</v>
      </c>
      <c r="W1371" s="11">
        <f>COUNTIFS(Ishop!$AG:$AG,Source!$W$1,Ishop!$BG:$BG,Source!$D1371,Ishop!$B:$B,Source!$C1371)</f>
        <v>0</v>
      </c>
      <c r="X1371" s="11">
        <f>COUNTIFS(Ishop!$AG:$AG,Source!$X$1,Ishop!$BG:$BG,Source!$D1371,Ishop!$B:$B,Source!$C1371)</f>
        <v>0</v>
      </c>
      <c r="Y1371" s="11">
        <f>COUNTIFS(Ishop!$AG:$AG,Source!$Y$1,Ishop!$BG:$BG,Source!$D1371,Ishop!$B:$B,Source!$C1371)</f>
        <v>0</v>
      </c>
      <c r="Z1371" s="11">
        <f>COUNTIFS(Ishop!$AG:$AG,Source!$Z$1,Ishop!$BG:$BG,Source!$D1371,Ishop!$B:$B,Source!$C1371,Ishop!$J:$J,"OUI")</f>
        <v>0</v>
      </c>
      <c r="AA1371" s="11">
        <f>COUNTIFS(Ishop!$AG:$AG,Source!$AA$1,Ishop!$BG:$BG,Source!$D1371,Ishop!$B:$B,Source!$C1371,Ishop!$J:$J,"OUI")</f>
        <v>0</v>
      </c>
      <c r="AB1371" s="11">
        <f>COUNTIFS(Ishop!$AG:$AG,Source!$AB$1,Ishop!$BG:$BG,Source!$D1371,Ishop!$B:$B,Source!$C1371,Ishop!$J:$J,"OUI")</f>
        <v>0</v>
      </c>
      <c r="AC1371" s="11">
        <f>COUNTIFS(Ishop!$AG:$AG,Source!$AC$1,Ishop!$BG:$BG,Source!$D1371,Ishop!$B:$B,Source!$C1371,Ishop!$J:$J,"OUI")</f>
        <v>0</v>
      </c>
      <c r="AD1371" s="11">
        <f>COUNTIFS(Ishop!$AG:$AG,Source!$AD$1,Ishop!$BG:$BG,Source!$D1371,Ishop!$B:$B,Source!$C1371,Ishop!$J:$J,"OUI")</f>
        <v>0</v>
      </c>
      <c r="AE1371" s="11">
        <f>COUNTIFS(Ishop!$AG:$AG,Source!$AE$1,Ishop!$BG:$BG,Source!$D1371,Ishop!$B:$B,Source!$C1371,Ishop!$J:$J,"OUI")</f>
        <v>0</v>
      </c>
      <c r="AF1371" s="11">
        <f>COUNTIFS(Ishop!$AG:$AG,Source!$AF$1,Ishop!$BG:$BG,Source!$D1371,Ishop!$B:$B,Source!$C1371,Ishop!$J:$J,"OUI")</f>
        <v>0</v>
      </c>
      <c r="AG1371" s="11">
        <f>COUNTIFS(Ishop!$AG:$AG,Source!$AG$1,Ishop!$BG:$BG,Source!$D1371,Ishop!$B:$B,Source!$C1371,Ishop!$J:$J,"OUI")</f>
        <v>0</v>
      </c>
      <c r="AH1371" s="11">
        <f>COUNTIFS(Ishop!$AG:$AG,Source!$AH$1,Ishop!$BG:$BG,Source!$D1371,Ishop!$B:$B,Source!$C1371,Ishop!$J:$J,"OUI")</f>
        <v>0</v>
      </c>
      <c r="AI1371" s="11">
        <f>COUNTIFS(Ishop!$AG:$AG,Source!$AI$1,Ishop!$BG:$BG,Source!$D1371,Ishop!$B:$B,Source!$C1371,Ishop!$J:$J,"OUI")</f>
        <v>0</v>
      </c>
      <c r="AJ1371" s="11">
        <f>COUNTIFS(Ishop!$AG:$AG,Source!$AJ$1,Ishop!$BG:$BG,Source!$D1371,Ishop!$B:$B,Source!$C1371,Ishop!$J:$J,"OUI")</f>
        <v>0</v>
      </c>
      <c r="AK1371" s="11">
        <f>COUNTIFS(Ishop!$AG:$AG,Source!$AK$1,Ishop!$BG:$BG,Source!$D1371,Ishop!$B:$B,Source!$C1371,Ishop!$J:$J,"OUI")</f>
        <v>0</v>
      </c>
      <c r="AL1371" s="11">
        <f>COUNTIFS(Ishop!$AG:$AG,Source!$AL$1,Ishop!$BG:$BG,Source!$D1371,Ishop!$B:$B,Source!$C1371,Ishop!$J:$J,"OUI")</f>
        <v>0</v>
      </c>
      <c r="AM1371" s="11">
        <f>COUNTIFS(Ishop!$AG:$AG,Source!$AM$1,Ishop!$BG:$BG,Source!$D1371,Ishop!$B:$B,Source!$C1371,Ishop!$J:$J,"OUI")</f>
        <v>0</v>
      </c>
      <c r="AN1371" s="11">
        <f>COUNTIFS(Dolmen!$W:$W,"Sensation",Dolmen!$O:$O,Source!D1371,Dolmen!$F:$F,Source!C1371)</f>
        <v>0</v>
      </c>
      <c r="AO1371" s="11">
        <f>COUNTIFS(Dolmen!$AC:$AC,"Bbox Miami",Dolmen!$O:$O,Source!D1371,Dolmen!$F:$F,Source!C1371)</f>
        <v>0</v>
      </c>
      <c r="AP1371" s="11">
        <f>COUNTIFS(Dolmen!$AD:$AD,"1",Dolmen!$W:$W,"",Dolmen!$O:$O,Source!D1371,Dolmen!$F:$F,Source!C1371)</f>
        <v>0</v>
      </c>
      <c r="AQ1371" s="11">
        <f>COUNTIFS(Dolmen!$W:$W,"Sensation",Dolmen!$Y:$Y,"1",Dolmen!$O:$O,Source!D1371,Dolmen!$F:$F,Source!C1371)</f>
        <v>0</v>
      </c>
      <c r="AR1371" s="11">
        <f>COUNTIFS(Dolmen!$AC:$AC,"Bbox Miami",Dolmen!$Y:$Y,"1",Dolmen!$O:$O,Source!D1371,Dolmen!$F:$F,Source!C1371)</f>
        <v>0</v>
      </c>
      <c r="AS1371" s="11">
        <f>COUNTIFS(Dolmen!$AD:$AD,"1",Dolmen!$W:$W,"",Dolmen!$Y:$Y,"1",Dolmen!$O:$O,Source!D1371,Dolmen!$F:$F,Source!C1371)</f>
        <v>0</v>
      </c>
      <c r="AT1371" s="11">
        <f t="shared" si="508"/>
        <v>0</v>
      </c>
      <c r="AU1371" s="11">
        <f t="shared" si="509"/>
        <v>0</v>
      </c>
      <c r="AV1371" s="11">
        <f t="shared" si="510"/>
        <v>0</v>
      </c>
      <c r="AW1371" s="11">
        <f t="shared" si="511"/>
        <v>0</v>
      </c>
      <c r="AX1371" s="11">
        <f t="shared" si="512"/>
        <v>0</v>
      </c>
      <c r="AY1371" s="11">
        <f t="shared" si="513"/>
        <v>0</v>
      </c>
      <c r="AZ1371" s="11">
        <f t="shared" si="514"/>
        <v>0</v>
      </c>
      <c r="BA1371" s="11">
        <f t="shared" si="515"/>
        <v>0</v>
      </c>
      <c r="BB1371" s="11">
        <f t="shared" si="516"/>
        <v>0</v>
      </c>
      <c r="BC1371" s="11">
        <f t="shared" si="517"/>
        <v>0</v>
      </c>
      <c r="BD1371" s="11">
        <f>SUMIFS(Ishop!$BK:$BK,Ishop!$BG:$BG,Source!D1371,Ishop!$B:$B,Source!C1371)</f>
        <v>0</v>
      </c>
      <c r="BE1371" s="11">
        <f>COUNTIFS(Ishop!$AW:$AW,"OUI",Ishop!$BG:$BG,Source!D1371,Ishop!$B:$B,Source!C1371)</f>
        <v>0</v>
      </c>
      <c r="BF1371" s="11">
        <f t="shared" si="518"/>
        <v>0</v>
      </c>
      <c r="BG1371" s="11">
        <f t="shared" si="519"/>
        <v>0</v>
      </c>
      <c r="BH1371" s="11">
        <f t="shared" si="520"/>
        <v>0</v>
      </c>
      <c r="BI1371" s="11">
        <f t="shared" si="521"/>
        <v>0</v>
      </c>
      <c r="BJ1371" s="11">
        <f t="shared" si="522"/>
        <v>0</v>
      </c>
      <c r="BK1371" s="11">
        <f t="shared" si="523"/>
        <v>0</v>
      </c>
      <c r="BL1371" s="11">
        <f t="shared" si="524"/>
        <v>0</v>
      </c>
      <c r="BM1371" s="11">
        <f t="shared" si="525"/>
        <v>0</v>
      </c>
      <c r="BN1371" s="25">
        <f>Z1371*Budget!$A$6</f>
        <v>0</v>
      </c>
      <c r="BO1371" s="25">
        <f>AA1371*(Budget!$B$6+Budget!$B$7)</f>
        <v>0</v>
      </c>
      <c r="BP1371" s="25">
        <f>AB1371*(Budget!$C$6+Budget!$C$7)</f>
        <v>0</v>
      </c>
      <c r="BQ1371" s="25">
        <f>AC1371*(Budget!$D$6+Budget!$D$7)</f>
        <v>0</v>
      </c>
      <c r="BR1371" s="25">
        <f>AD1371*(Budget!$E$6+Budget!$E$7)</f>
        <v>0</v>
      </c>
      <c r="BS1371" s="25">
        <f>AE1371*(Budget!$F$6+Budget!$F$7)</f>
        <v>0</v>
      </c>
      <c r="BT1371" s="25">
        <f>AF1371*(Budget!$G$6+Budget!$G$7)</f>
        <v>0</v>
      </c>
      <c r="BU1371" s="25">
        <f>AG1371*Budget!$H$6</f>
        <v>0</v>
      </c>
      <c r="BV1371" s="25">
        <f>AH1371*Budget!$I$6</f>
        <v>0</v>
      </c>
      <c r="BW1371" s="25">
        <f>AI1371*Budget!$J$6</f>
        <v>0</v>
      </c>
      <c r="BX1371" s="25">
        <f>AJ1371*Budget!$K$6</f>
        <v>0</v>
      </c>
      <c r="BY1371" s="25">
        <f>AK1371*Budget!$L$6</f>
        <v>0</v>
      </c>
      <c r="BZ1371" s="25">
        <f>AL1371*Budget!$M$6</f>
        <v>0</v>
      </c>
      <c r="CA1371" s="25">
        <f>AM1371*Budget!$N$6</f>
        <v>0</v>
      </c>
      <c r="CB1371" s="25">
        <f>AQ1371*Budget!$O$6</f>
        <v>0</v>
      </c>
      <c r="CC1371" s="25">
        <f>AR1371*Budget!$S$6</f>
        <v>0</v>
      </c>
      <c r="CD1371" s="25">
        <f>AS1371*Budget!$Q$6</f>
        <v>0</v>
      </c>
      <c r="CE1371" s="25">
        <f t="shared" si="526"/>
        <v>0</v>
      </c>
      <c r="CF1371" s="11" t="e">
        <f>COUNTIFS(#REF!,Source!E1371,#REF!,Source!C1371)</f>
        <v>#REF!</v>
      </c>
      <c r="CG1371" s="11" t="str">
        <f t="shared" si="527"/>
        <v>--</v>
      </c>
    </row>
    <row r="1372" spans="1:85" x14ac:dyDescent="0.25">
      <c r="A1372" t="str">
        <f>IFERROR(VLOOKUP(MONTH(C1372),Date!$A$2:$B$13,2,0),"--")</f>
        <v>Avril</v>
      </c>
      <c r="B1372" s="11">
        <f t="shared" si="506"/>
        <v>17</v>
      </c>
      <c r="C1372" s="28">
        <f t="shared" si="528"/>
        <v>42113</v>
      </c>
      <c r="D1372" s="29" t="s">
        <v>222</v>
      </c>
      <c r="E1372" s="30" t="str">
        <f>IFERROR(VLOOKUP(D1372,Listing!$A:$B,2,0),"--")</f>
        <v>A44023</v>
      </c>
      <c r="F1372" s="30" t="str">
        <f>IFERROR(VLOOKUP(D1372,Listing!$A:$E,5,0),"-")</f>
        <v>EL-MABROUKI  KAWTAR</v>
      </c>
      <c r="G1372" s="4">
        <f>IFERROR(VLOOKUP(D1372,Listing!$A:$F,6,0),"--")</f>
        <v>42079</v>
      </c>
      <c r="H1372" s="11" t="str">
        <f>IFERROR(VLOOKUP(D1372,Listing!$A:$D,4,0),"--")</f>
        <v>NAJOUA ALLAOULAHCEN</v>
      </c>
      <c r="I1372" s="11" t="str">
        <f t="shared" si="507"/>
        <v>AAC</v>
      </c>
      <c r="J1372" s="31">
        <f>IFERROR(COUNTIFS(Ishop!$BG:$BG,Source!D1372,Ishop!$B:$B,Source!C1372),"--")</f>
        <v>0</v>
      </c>
      <c r="K1372" s="11">
        <f>IFERROR(COUNTIFS(Ishop!$BG:$BG,Source!D1372,Ishop!$B:$B,Source!C1372,Ishop!$J:$J,"OUI"),"--")</f>
        <v>0</v>
      </c>
      <c r="L1372" s="11">
        <f>COUNTIFS(Ishop!$AG:$AG,Source!$L$1,Ishop!$BG:$BG,Source!$D1372,Ishop!$B:$B,Source!$C1372)</f>
        <v>0</v>
      </c>
      <c r="M1372" s="11">
        <f>COUNTIFS(Ishop!$AG:$AG,Source!$M$1,Ishop!$BG:$BG,Source!$D1372,Ishop!$B:$B,Source!$C1372)</f>
        <v>0</v>
      </c>
      <c r="N1372" s="11">
        <f>COUNTIFS(Ishop!$AG:$AG,Source!$N$1,Ishop!$BG:$BG,Source!$D1372,Ishop!$B:$B,Source!$C1372)</f>
        <v>0</v>
      </c>
      <c r="O1372" s="11">
        <f>COUNTIFS(Ishop!$AG:$AG,Source!$O$1,Ishop!$BG:$BG,Source!$D1372,Ishop!$B:$B,Source!$C1372)</f>
        <v>0</v>
      </c>
      <c r="P1372" s="11">
        <f>COUNTIFS(Ishop!$AG:$AG,Source!$P$1,Ishop!$BG:$BG,Source!$D1372,Ishop!$B:$B,Source!$C1372)</f>
        <v>0</v>
      </c>
      <c r="Q1372" s="11">
        <f>COUNTIFS(Ishop!$AG:$AG,Source!$Q$1,Ishop!$BG:$BG,Source!$D1372,Ishop!$B:$B,Source!$C1372)</f>
        <v>0</v>
      </c>
      <c r="R1372" s="11">
        <f>COUNTIFS(Ishop!$AG:$AG,Source!$R$1,Ishop!$BG:$BG,Source!$D1372,Ishop!$B:$B,Source!$C1372)</f>
        <v>0</v>
      </c>
      <c r="S1372" s="11">
        <f>COUNTIFS(Ishop!$AG:$AG,Source!$S$1,Ishop!$BG:$BG,Source!$D1372,Ishop!$B:$B,Source!$C1372)</f>
        <v>0</v>
      </c>
      <c r="T1372" s="11">
        <f>COUNTIFS(Ishop!$AG:$AG,Source!$T$1,Ishop!$BG:$BG,Source!$D1372,Ishop!$B:$B,Source!$C1372)</f>
        <v>0</v>
      </c>
      <c r="U1372" s="11">
        <f>COUNTIFS(Ishop!$AG:$AG,Source!$U$1,Ishop!$BG:$BG,Source!$D1372,Ishop!$B:$B,Source!$C1372)</f>
        <v>0</v>
      </c>
      <c r="V1372" s="11">
        <f>COUNTIFS(Ishop!$AG:$AG,Source!$V$1,Ishop!$BG:$BG,Source!$D1372,Ishop!$B:$B,Source!$C1372)</f>
        <v>0</v>
      </c>
      <c r="W1372" s="11">
        <f>COUNTIFS(Ishop!$AG:$AG,Source!$W$1,Ishop!$BG:$BG,Source!$D1372,Ishop!$B:$B,Source!$C1372)</f>
        <v>0</v>
      </c>
      <c r="X1372" s="11">
        <f>COUNTIFS(Ishop!$AG:$AG,Source!$X$1,Ishop!$BG:$BG,Source!$D1372,Ishop!$B:$B,Source!$C1372)</f>
        <v>0</v>
      </c>
      <c r="Y1372" s="11">
        <f>COUNTIFS(Ishop!$AG:$AG,Source!$Y$1,Ishop!$BG:$BG,Source!$D1372,Ishop!$B:$B,Source!$C1372)</f>
        <v>0</v>
      </c>
      <c r="Z1372" s="11">
        <f>COUNTIFS(Ishop!$AG:$AG,Source!$Z$1,Ishop!$BG:$BG,Source!$D1372,Ishop!$B:$B,Source!$C1372,Ishop!$J:$J,"OUI")</f>
        <v>0</v>
      </c>
      <c r="AA1372" s="11">
        <f>COUNTIFS(Ishop!$AG:$AG,Source!$AA$1,Ishop!$BG:$BG,Source!$D1372,Ishop!$B:$B,Source!$C1372,Ishop!$J:$J,"OUI")</f>
        <v>0</v>
      </c>
      <c r="AB1372" s="11">
        <f>COUNTIFS(Ishop!$AG:$AG,Source!$AB$1,Ishop!$BG:$BG,Source!$D1372,Ishop!$B:$B,Source!$C1372,Ishop!$J:$J,"OUI")</f>
        <v>0</v>
      </c>
      <c r="AC1372" s="11">
        <f>COUNTIFS(Ishop!$AG:$AG,Source!$AC$1,Ishop!$BG:$BG,Source!$D1372,Ishop!$B:$B,Source!$C1372,Ishop!$J:$J,"OUI")</f>
        <v>0</v>
      </c>
      <c r="AD1372" s="11">
        <f>COUNTIFS(Ishop!$AG:$AG,Source!$AD$1,Ishop!$BG:$BG,Source!$D1372,Ishop!$B:$B,Source!$C1372,Ishop!$J:$J,"OUI")</f>
        <v>0</v>
      </c>
      <c r="AE1372" s="11">
        <f>COUNTIFS(Ishop!$AG:$AG,Source!$AE$1,Ishop!$BG:$BG,Source!$D1372,Ishop!$B:$B,Source!$C1372,Ishop!$J:$J,"OUI")</f>
        <v>0</v>
      </c>
      <c r="AF1372" s="11">
        <f>COUNTIFS(Ishop!$AG:$AG,Source!$AF$1,Ishop!$BG:$BG,Source!$D1372,Ishop!$B:$B,Source!$C1372,Ishop!$J:$J,"OUI")</f>
        <v>0</v>
      </c>
      <c r="AG1372" s="11">
        <f>COUNTIFS(Ishop!$AG:$AG,Source!$AG$1,Ishop!$BG:$BG,Source!$D1372,Ishop!$B:$B,Source!$C1372,Ishop!$J:$J,"OUI")</f>
        <v>0</v>
      </c>
      <c r="AH1372" s="11">
        <f>COUNTIFS(Ishop!$AG:$AG,Source!$AH$1,Ishop!$BG:$BG,Source!$D1372,Ishop!$B:$B,Source!$C1372,Ishop!$J:$J,"OUI")</f>
        <v>0</v>
      </c>
      <c r="AI1372" s="11">
        <f>COUNTIFS(Ishop!$AG:$AG,Source!$AI$1,Ishop!$BG:$BG,Source!$D1372,Ishop!$B:$B,Source!$C1372,Ishop!$J:$J,"OUI")</f>
        <v>0</v>
      </c>
      <c r="AJ1372" s="11">
        <f>COUNTIFS(Ishop!$AG:$AG,Source!$AJ$1,Ishop!$BG:$BG,Source!$D1372,Ishop!$B:$B,Source!$C1372,Ishop!$J:$J,"OUI")</f>
        <v>0</v>
      </c>
      <c r="AK1372" s="11">
        <f>COUNTIFS(Ishop!$AG:$AG,Source!$AK$1,Ishop!$BG:$BG,Source!$D1372,Ishop!$B:$B,Source!$C1372,Ishop!$J:$J,"OUI")</f>
        <v>0</v>
      </c>
      <c r="AL1372" s="11">
        <f>COUNTIFS(Ishop!$AG:$AG,Source!$AL$1,Ishop!$BG:$BG,Source!$D1372,Ishop!$B:$B,Source!$C1372,Ishop!$J:$J,"OUI")</f>
        <v>0</v>
      </c>
      <c r="AM1372" s="11">
        <f>COUNTIFS(Ishop!$AG:$AG,Source!$AM$1,Ishop!$BG:$BG,Source!$D1372,Ishop!$B:$B,Source!$C1372,Ishop!$J:$J,"OUI")</f>
        <v>0</v>
      </c>
      <c r="AN1372" s="11">
        <f>COUNTIFS(Dolmen!$W:$W,"Sensation",Dolmen!$O:$O,Source!D1372,Dolmen!$F:$F,Source!C1372)</f>
        <v>0</v>
      </c>
      <c r="AO1372" s="11">
        <f>COUNTIFS(Dolmen!$AC:$AC,"Bbox Miami",Dolmen!$O:$O,Source!D1372,Dolmen!$F:$F,Source!C1372)</f>
        <v>0</v>
      </c>
      <c r="AP1372" s="11">
        <f>COUNTIFS(Dolmen!$AD:$AD,"1",Dolmen!$W:$W,"",Dolmen!$O:$O,Source!D1372,Dolmen!$F:$F,Source!C1372)</f>
        <v>0</v>
      </c>
      <c r="AQ1372" s="11">
        <f>COUNTIFS(Dolmen!$W:$W,"Sensation",Dolmen!$Y:$Y,"1",Dolmen!$O:$O,Source!D1372,Dolmen!$F:$F,Source!C1372)</f>
        <v>0</v>
      </c>
      <c r="AR1372" s="11">
        <f>COUNTIFS(Dolmen!$AC:$AC,"Bbox Miami",Dolmen!$Y:$Y,"1",Dolmen!$O:$O,Source!D1372,Dolmen!$F:$F,Source!C1372)</f>
        <v>0</v>
      </c>
      <c r="AS1372" s="11">
        <f>COUNTIFS(Dolmen!$AD:$AD,"1",Dolmen!$W:$W,"",Dolmen!$Y:$Y,"1",Dolmen!$O:$O,Source!D1372,Dolmen!$F:$F,Source!C1372)</f>
        <v>0</v>
      </c>
      <c r="AT1372" s="11">
        <f t="shared" si="508"/>
        <v>0</v>
      </c>
      <c r="AU1372" s="11">
        <f t="shared" si="509"/>
        <v>0</v>
      </c>
      <c r="AV1372" s="11">
        <f t="shared" si="510"/>
        <v>0</v>
      </c>
      <c r="AW1372" s="11">
        <f t="shared" si="511"/>
        <v>0</v>
      </c>
      <c r="AX1372" s="11">
        <f t="shared" si="512"/>
        <v>0</v>
      </c>
      <c r="AY1372" s="11">
        <f t="shared" si="513"/>
        <v>0</v>
      </c>
      <c r="AZ1372" s="11">
        <f t="shared" si="514"/>
        <v>0</v>
      </c>
      <c r="BA1372" s="11">
        <f t="shared" si="515"/>
        <v>0</v>
      </c>
      <c r="BB1372" s="11">
        <f t="shared" si="516"/>
        <v>0</v>
      </c>
      <c r="BC1372" s="11">
        <f t="shared" si="517"/>
        <v>0</v>
      </c>
      <c r="BD1372" s="11">
        <f>SUMIFS(Ishop!$BK:$BK,Ishop!$BG:$BG,Source!D1372,Ishop!$B:$B,Source!C1372)</f>
        <v>0</v>
      </c>
      <c r="BE1372" s="11">
        <f>COUNTIFS(Ishop!$AW:$AW,"OUI",Ishop!$BG:$BG,Source!D1372,Ishop!$B:$B,Source!C1372)</f>
        <v>0</v>
      </c>
      <c r="BF1372" s="11">
        <f t="shared" si="518"/>
        <v>0</v>
      </c>
      <c r="BG1372" s="11">
        <f t="shared" si="519"/>
        <v>0</v>
      </c>
      <c r="BH1372" s="11">
        <f t="shared" si="520"/>
        <v>0</v>
      </c>
      <c r="BI1372" s="11">
        <f t="shared" si="521"/>
        <v>0</v>
      </c>
      <c r="BJ1372" s="11">
        <f t="shared" si="522"/>
        <v>0</v>
      </c>
      <c r="BK1372" s="11">
        <f t="shared" si="523"/>
        <v>0</v>
      </c>
      <c r="BL1372" s="11">
        <f t="shared" si="524"/>
        <v>0</v>
      </c>
      <c r="BM1372" s="11">
        <f t="shared" si="525"/>
        <v>0</v>
      </c>
      <c r="BN1372" s="25">
        <f>Z1372*Budget!$A$6</f>
        <v>0</v>
      </c>
      <c r="BO1372" s="25">
        <f>AA1372*(Budget!$B$6+Budget!$B$7)</f>
        <v>0</v>
      </c>
      <c r="BP1372" s="25">
        <f>AB1372*(Budget!$C$6+Budget!$C$7)</f>
        <v>0</v>
      </c>
      <c r="BQ1372" s="25">
        <f>AC1372*(Budget!$D$6+Budget!$D$7)</f>
        <v>0</v>
      </c>
      <c r="BR1372" s="25">
        <f>AD1372*(Budget!$E$6+Budget!$E$7)</f>
        <v>0</v>
      </c>
      <c r="BS1372" s="25">
        <f>AE1372*(Budget!$F$6+Budget!$F$7)</f>
        <v>0</v>
      </c>
      <c r="BT1372" s="25">
        <f>AF1372*(Budget!$G$6+Budget!$G$7)</f>
        <v>0</v>
      </c>
      <c r="BU1372" s="25">
        <f>AG1372*Budget!$H$6</f>
        <v>0</v>
      </c>
      <c r="BV1372" s="25">
        <f>AH1372*Budget!$I$6</f>
        <v>0</v>
      </c>
      <c r="BW1372" s="25">
        <f>AI1372*Budget!$J$6</f>
        <v>0</v>
      </c>
      <c r="BX1372" s="25">
        <f>AJ1372*Budget!$K$6</f>
        <v>0</v>
      </c>
      <c r="BY1372" s="25">
        <f>AK1372*Budget!$L$6</f>
        <v>0</v>
      </c>
      <c r="BZ1372" s="25">
        <f>AL1372*Budget!$M$6</f>
        <v>0</v>
      </c>
      <c r="CA1372" s="25">
        <f>AM1372*Budget!$N$6</f>
        <v>0</v>
      </c>
      <c r="CB1372" s="25">
        <f>AQ1372*Budget!$O$6</f>
        <v>0</v>
      </c>
      <c r="CC1372" s="25">
        <f>AR1372*Budget!$S$6</f>
        <v>0</v>
      </c>
      <c r="CD1372" s="25">
        <f>AS1372*Budget!$Q$6</f>
        <v>0</v>
      </c>
      <c r="CE1372" s="25">
        <f t="shared" si="526"/>
        <v>0</v>
      </c>
      <c r="CF1372" s="11" t="e">
        <f>COUNTIFS(#REF!,Source!E1372,#REF!,Source!C1372)</f>
        <v>#REF!</v>
      </c>
      <c r="CG1372" s="11" t="str">
        <f t="shared" si="527"/>
        <v>--</v>
      </c>
    </row>
    <row r="1373" spans="1:85" x14ac:dyDescent="0.25">
      <c r="A1373" t="str">
        <f>IFERROR(VLOOKUP(MONTH(C1373),Date!$A$2:$B$13,2,0),"--")</f>
        <v>Avril</v>
      </c>
      <c r="B1373" s="11">
        <f t="shared" si="506"/>
        <v>17</v>
      </c>
      <c r="C1373" s="28">
        <f t="shared" si="528"/>
        <v>42113</v>
      </c>
      <c r="D1373" s="29" t="s">
        <v>223</v>
      </c>
      <c r="E1373" s="30" t="str">
        <f>IFERROR(VLOOKUP(D1373,Listing!$A:$B,2,0),"--")</f>
        <v>A44034</v>
      </c>
      <c r="F1373" s="30" t="str">
        <f>IFERROR(VLOOKUP(D1373,Listing!$A:$E,5,0),"-")</f>
        <v>TOUIL  AZEDDINE</v>
      </c>
      <c r="G1373" s="4">
        <f>IFERROR(VLOOKUP(D1373,Listing!$A:$F,6,0),"--")</f>
        <v>42079</v>
      </c>
      <c r="H1373" s="11" t="str">
        <f>IFERROR(VLOOKUP(D1373,Listing!$A:$D,4,0),"--")</f>
        <v>NAJOUA ALLAOULAHCEN</v>
      </c>
      <c r="I1373" s="11" t="str">
        <f t="shared" si="507"/>
        <v>AAC</v>
      </c>
      <c r="J1373" s="31">
        <f>IFERROR(COUNTIFS(Ishop!$BG:$BG,Source!D1373,Ishop!$B:$B,Source!C1373),"--")</f>
        <v>0</v>
      </c>
      <c r="K1373" s="11">
        <f>IFERROR(COUNTIFS(Ishop!$BG:$BG,Source!D1373,Ishop!$B:$B,Source!C1373,Ishop!$J:$J,"OUI"),"--")</f>
        <v>0</v>
      </c>
      <c r="L1373" s="11">
        <f>COUNTIFS(Ishop!$AG:$AG,Source!$L$1,Ishop!$BG:$BG,Source!$D1373,Ishop!$B:$B,Source!$C1373)</f>
        <v>0</v>
      </c>
      <c r="M1373" s="11">
        <f>COUNTIFS(Ishop!$AG:$AG,Source!$M$1,Ishop!$BG:$BG,Source!$D1373,Ishop!$B:$B,Source!$C1373)</f>
        <v>0</v>
      </c>
      <c r="N1373" s="11">
        <f>COUNTIFS(Ishop!$AG:$AG,Source!$N$1,Ishop!$BG:$BG,Source!$D1373,Ishop!$B:$B,Source!$C1373)</f>
        <v>0</v>
      </c>
      <c r="O1373" s="11">
        <f>COUNTIFS(Ishop!$AG:$AG,Source!$O$1,Ishop!$BG:$BG,Source!$D1373,Ishop!$B:$B,Source!$C1373)</f>
        <v>0</v>
      </c>
      <c r="P1373" s="11">
        <f>COUNTIFS(Ishop!$AG:$AG,Source!$P$1,Ishop!$BG:$BG,Source!$D1373,Ishop!$B:$B,Source!$C1373)</f>
        <v>0</v>
      </c>
      <c r="Q1373" s="11">
        <f>COUNTIFS(Ishop!$AG:$AG,Source!$Q$1,Ishop!$BG:$BG,Source!$D1373,Ishop!$B:$B,Source!$C1373)</f>
        <v>0</v>
      </c>
      <c r="R1373" s="11">
        <f>COUNTIFS(Ishop!$AG:$AG,Source!$R$1,Ishop!$BG:$BG,Source!$D1373,Ishop!$B:$B,Source!$C1373)</f>
        <v>0</v>
      </c>
      <c r="S1373" s="11">
        <f>COUNTIFS(Ishop!$AG:$AG,Source!$S$1,Ishop!$BG:$BG,Source!$D1373,Ishop!$B:$B,Source!$C1373)</f>
        <v>0</v>
      </c>
      <c r="T1373" s="11">
        <f>COUNTIFS(Ishop!$AG:$AG,Source!$T$1,Ishop!$BG:$BG,Source!$D1373,Ishop!$B:$B,Source!$C1373)</f>
        <v>0</v>
      </c>
      <c r="U1373" s="11">
        <f>COUNTIFS(Ishop!$AG:$AG,Source!$U$1,Ishop!$BG:$BG,Source!$D1373,Ishop!$B:$B,Source!$C1373)</f>
        <v>0</v>
      </c>
      <c r="V1373" s="11">
        <f>COUNTIFS(Ishop!$AG:$AG,Source!$V$1,Ishop!$BG:$BG,Source!$D1373,Ishop!$B:$B,Source!$C1373)</f>
        <v>0</v>
      </c>
      <c r="W1373" s="11">
        <f>COUNTIFS(Ishop!$AG:$AG,Source!$W$1,Ishop!$BG:$BG,Source!$D1373,Ishop!$B:$B,Source!$C1373)</f>
        <v>0</v>
      </c>
      <c r="X1373" s="11">
        <f>COUNTIFS(Ishop!$AG:$AG,Source!$X$1,Ishop!$BG:$BG,Source!$D1373,Ishop!$B:$B,Source!$C1373)</f>
        <v>0</v>
      </c>
      <c r="Y1373" s="11">
        <f>COUNTIFS(Ishop!$AG:$AG,Source!$Y$1,Ishop!$BG:$BG,Source!$D1373,Ishop!$B:$B,Source!$C1373)</f>
        <v>0</v>
      </c>
      <c r="Z1373" s="11">
        <f>COUNTIFS(Ishop!$AG:$AG,Source!$Z$1,Ishop!$BG:$BG,Source!$D1373,Ishop!$B:$B,Source!$C1373,Ishop!$J:$J,"OUI")</f>
        <v>0</v>
      </c>
      <c r="AA1373" s="11">
        <f>COUNTIFS(Ishop!$AG:$AG,Source!$AA$1,Ishop!$BG:$BG,Source!$D1373,Ishop!$B:$B,Source!$C1373,Ishop!$J:$J,"OUI")</f>
        <v>0</v>
      </c>
      <c r="AB1373" s="11">
        <f>COUNTIFS(Ishop!$AG:$AG,Source!$AB$1,Ishop!$BG:$BG,Source!$D1373,Ishop!$B:$B,Source!$C1373,Ishop!$J:$J,"OUI")</f>
        <v>0</v>
      </c>
      <c r="AC1373" s="11">
        <f>COUNTIFS(Ishop!$AG:$AG,Source!$AC$1,Ishop!$BG:$BG,Source!$D1373,Ishop!$B:$B,Source!$C1373,Ishop!$J:$J,"OUI")</f>
        <v>0</v>
      </c>
      <c r="AD1373" s="11">
        <f>COUNTIFS(Ishop!$AG:$AG,Source!$AD$1,Ishop!$BG:$BG,Source!$D1373,Ishop!$B:$B,Source!$C1373,Ishop!$J:$J,"OUI")</f>
        <v>0</v>
      </c>
      <c r="AE1373" s="11">
        <f>COUNTIFS(Ishop!$AG:$AG,Source!$AE$1,Ishop!$BG:$BG,Source!$D1373,Ishop!$B:$B,Source!$C1373,Ishop!$J:$J,"OUI")</f>
        <v>0</v>
      </c>
      <c r="AF1373" s="11">
        <f>COUNTIFS(Ishop!$AG:$AG,Source!$AF$1,Ishop!$BG:$BG,Source!$D1373,Ishop!$B:$B,Source!$C1373,Ishop!$J:$J,"OUI")</f>
        <v>0</v>
      </c>
      <c r="AG1373" s="11">
        <f>COUNTIFS(Ishop!$AG:$AG,Source!$AG$1,Ishop!$BG:$BG,Source!$D1373,Ishop!$B:$B,Source!$C1373,Ishop!$J:$J,"OUI")</f>
        <v>0</v>
      </c>
      <c r="AH1373" s="11">
        <f>COUNTIFS(Ishop!$AG:$AG,Source!$AH$1,Ishop!$BG:$BG,Source!$D1373,Ishop!$B:$B,Source!$C1373,Ishop!$J:$J,"OUI")</f>
        <v>0</v>
      </c>
      <c r="AI1373" s="11">
        <f>COUNTIFS(Ishop!$AG:$AG,Source!$AI$1,Ishop!$BG:$BG,Source!$D1373,Ishop!$B:$B,Source!$C1373,Ishop!$J:$J,"OUI")</f>
        <v>0</v>
      </c>
      <c r="AJ1373" s="11">
        <f>COUNTIFS(Ishop!$AG:$AG,Source!$AJ$1,Ishop!$BG:$BG,Source!$D1373,Ishop!$B:$B,Source!$C1373,Ishop!$J:$J,"OUI")</f>
        <v>0</v>
      </c>
      <c r="AK1373" s="11">
        <f>COUNTIFS(Ishop!$AG:$AG,Source!$AK$1,Ishop!$BG:$BG,Source!$D1373,Ishop!$B:$B,Source!$C1373,Ishop!$J:$J,"OUI")</f>
        <v>0</v>
      </c>
      <c r="AL1373" s="11">
        <f>COUNTIFS(Ishop!$AG:$AG,Source!$AL$1,Ishop!$BG:$BG,Source!$D1373,Ishop!$B:$B,Source!$C1373,Ishop!$J:$J,"OUI")</f>
        <v>0</v>
      </c>
      <c r="AM1373" s="11">
        <f>COUNTIFS(Ishop!$AG:$AG,Source!$AM$1,Ishop!$BG:$BG,Source!$D1373,Ishop!$B:$B,Source!$C1373,Ishop!$J:$J,"OUI")</f>
        <v>0</v>
      </c>
      <c r="AN1373" s="11">
        <f>COUNTIFS(Dolmen!$W:$W,"Sensation",Dolmen!$O:$O,Source!D1373,Dolmen!$F:$F,Source!C1373)</f>
        <v>0</v>
      </c>
      <c r="AO1373" s="11">
        <f>COUNTIFS(Dolmen!$AC:$AC,"Bbox Miami",Dolmen!$O:$O,Source!D1373,Dolmen!$F:$F,Source!C1373)</f>
        <v>0</v>
      </c>
      <c r="AP1373" s="11">
        <f>COUNTIFS(Dolmen!$AD:$AD,"1",Dolmen!$W:$W,"",Dolmen!$O:$O,Source!D1373,Dolmen!$F:$F,Source!C1373)</f>
        <v>0</v>
      </c>
      <c r="AQ1373" s="11">
        <f>COUNTIFS(Dolmen!$W:$W,"Sensation",Dolmen!$Y:$Y,"1",Dolmen!$O:$O,Source!D1373,Dolmen!$F:$F,Source!C1373)</f>
        <v>0</v>
      </c>
      <c r="AR1373" s="11">
        <f>COUNTIFS(Dolmen!$AC:$AC,"Bbox Miami",Dolmen!$Y:$Y,"1",Dolmen!$O:$O,Source!D1373,Dolmen!$F:$F,Source!C1373)</f>
        <v>0</v>
      </c>
      <c r="AS1373" s="11">
        <f>COUNTIFS(Dolmen!$AD:$AD,"1",Dolmen!$W:$W,"",Dolmen!$Y:$Y,"1",Dolmen!$O:$O,Source!D1373,Dolmen!$F:$F,Source!C1373)</f>
        <v>0</v>
      </c>
      <c r="AT1373" s="11">
        <f t="shared" si="508"/>
        <v>0</v>
      </c>
      <c r="AU1373" s="11">
        <f t="shared" si="509"/>
        <v>0</v>
      </c>
      <c r="AV1373" s="11">
        <f t="shared" si="510"/>
        <v>0</v>
      </c>
      <c r="AW1373" s="11">
        <f t="shared" si="511"/>
        <v>0</v>
      </c>
      <c r="AX1373" s="11">
        <f t="shared" si="512"/>
        <v>0</v>
      </c>
      <c r="AY1373" s="11">
        <f t="shared" si="513"/>
        <v>0</v>
      </c>
      <c r="AZ1373" s="11">
        <f t="shared" si="514"/>
        <v>0</v>
      </c>
      <c r="BA1373" s="11">
        <f t="shared" si="515"/>
        <v>0</v>
      </c>
      <c r="BB1373" s="11">
        <f t="shared" si="516"/>
        <v>0</v>
      </c>
      <c r="BC1373" s="11">
        <f t="shared" si="517"/>
        <v>0</v>
      </c>
      <c r="BD1373" s="11">
        <f>SUMIFS(Ishop!$BK:$BK,Ishop!$BG:$BG,Source!D1373,Ishop!$B:$B,Source!C1373)</f>
        <v>0</v>
      </c>
      <c r="BE1373" s="11">
        <f>COUNTIFS(Ishop!$AW:$AW,"OUI",Ishop!$BG:$BG,Source!D1373,Ishop!$B:$B,Source!C1373)</f>
        <v>0</v>
      </c>
      <c r="BF1373" s="11">
        <f t="shared" si="518"/>
        <v>0</v>
      </c>
      <c r="BG1373" s="11">
        <f t="shared" si="519"/>
        <v>0</v>
      </c>
      <c r="BH1373" s="11">
        <f t="shared" si="520"/>
        <v>0</v>
      </c>
      <c r="BI1373" s="11">
        <f t="shared" si="521"/>
        <v>0</v>
      </c>
      <c r="BJ1373" s="11">
        <f t="shared" si="522"/>
        <v>0</v>
      </c>
      <c r="BK1373" s="11">
        <f t="shared" si="523"/>
        <v>0</v>
      </c>
      <c r="BL1373" s="11">
        <f t="shared" si="524"/>
        <v>0</v>
      </c>
      <c r="BM1373" s="11">
        <f t="shared" si="525"/>
        <v>0</v>
      </c>
      <c r="BN1373" s="25">
        <f>Z1373*Budget!$A$6</f>
        <v>0</v>
      </c>
      <c r="BO1373" s="25">
        <f>AA1373*(Budget!$B$6+Budget!$B$7)</f>
        <v>0</v>
      </c>
      <c r="BP1373" s="25">
        <f>AB1373*(Budget!$C$6+Budget!$C$7)</f>
        <v>0</v>
      </c>
      <c r="BQ1373" s="25">
        <f>AC1373*(Budget!$D$6+Budget!$D$7)</f>
        <v>0</v>
      </c>
      <c r="BR1373" s="25">
        <f>AD1373*(Budget!$E$6+Budget!$E$7)</f>
        <v>0</v>
      </c>
      <c r="BS1373" s="25">
        <f>AE1373*(Budget!$F$6+Budget!$F$7)</f>
        <v>0</v>
      </c>
      <c r="BT1373" s="25">
        <f>AF1373*(Budget!$G$6+Budget!$G$7)</f>
        <v>0</v>
      </c>
      <c r="BU1373" s="25">
        <f>AG1373*Budget!$H$6</f>
        <v>0</v>
      </c>
      <c r="BV1373" s="25">
        <f>AH1373*Budget!$I$6</f>
        <v>0</v>
      </c>
      <c r="BW1373" s="25">
        <f>AI1373*Budget!$J$6</f>
        <v>0</v>
      </c>
      <c r="BX1373" s="25">
        <f>AJ1373*Budget!$K$6</f>
        <v>0</v>
      </c>
      <c r="BY1373" s="25">
        <f>AK1373*Budget!$L$6</f>
        <v>0</v>
      </c>
      <c r="BZ1373" s="25">
        <f>AL1373*Budget!$M$6</f>
        <v>0</v>
      </c>
      <c r="CA1373" s="25">
        <f>AM1373*Budget!$N$6</f>
        <v>0</v>
      </c>
      <c r="CB1373" s="25">
        <f>AQ1373*Budget!$O$6</f>
        <v>0</v>
      </c>
      <c r="CC1373" s="25">
        <f>AR1373*Budget!$S$6</f>
        <v>0</v>
      </c>
      <c r="CD1373" s="25">
        <f>AS1373*Budget!$Q$6</f>
        <v>0</v>
      </c>
      <c r="CE1373" s="25">
        <f t="shared" si="526"/>
        <v>0</v>
      </c>
      <c r="CF1373" s="11" t="e">
        <f>COUNTIFS(#REF!,Source!E1373,#REF!,Source!C1373)</f>
        <v>#REF!</v>
      </c>
      <c r="CG1373" s="11" t="str">
        <f t="shared" si="527"/>
        <v>--</v>
      </c>
    </row>
    <row r="1374" spans="1:85" x14ac:dyDescent="0.25">
      <c r="A1374" t="str">
        <f>IFERROR(VLOOKUP(MONTH(C1374),Date!$A$2:$B$13,2,0),"--")</f>
        <v>Avril</v>
      </c>
      <c r="B1374" s="11">
        <f t="shared" si="506"/>
        <v>17</v>
      </c>
      <c r="C1374" s="28">
        <f t="shared" si="528"/>
        <v>42113</v>
      </c>
      <c r="D1374" s="29" t="s">
        <v>224</v>
      </c>
      <c r="E1374" s="30" t="str">
        <f>IFERROR(VLOOKUP(D1374,Listing!$A:$B,2,0),"--")</f>
        <v>A44029</v>
      </c>
      <c r="F1374" s="30" t="str">
        <f>IFERROR(VLOOKUP(D1374,Listing!$A:$E,5,0),"-")</f>
        <v>WAHHAB  MERYEM</v>
      </c>
      <c r="G1374" s="4">
        <f>IFERROR(VLOOKUP(D1374,Listing!$A:$F,6,0),"--")</f>
        <v>42079</v>
      </c>
      <c r="H1374" s="11" t="str">
        <f>IFERROR(VLOOKUP(D1374,Listing!$A:$D,4,0),"--")</f>
        <v>NAJOUA ALLAOULAHCEN</v>
      </c>
      <c r="I1374" s="11" t="str">
        <f t="shared" si="507"/>
        <v>AAC</v>
      </c>
      <c r="J1374" s="31">
        <f>IFERROR(COUNTIFS(Ishop!$BG:$BG,Source!D1374,Ishop!$B:$B,Source!C1374),"--")</f>
        <v>0</v>
      </c>
      <c r="K1374" s="11">
        <f>IFERROR(COUNTIFS(Ishop!$BG:$BG,Source!D1374,Ishop!$B:$B,Source!C1374,Ishop!$J:$J,"OUI"),"--")</f>
        <v>0</v>
      </c>
      <c r="L1374" s="11">
        <f>COUNTIFS(Ishop!$AG:$AG,Source!$L$1,Ishop!$BG:$BG,Source!$D1374,Ishop!$B:$B,Source!$C1374)</f>
        <v>0</v>
      </c>
      <c r="M1374" s="11">
        <f>COUNTIFS(Ishop!$AG:$AG,Source!$M$1,Ishop!$BG:$BG,Source!$D1374,Ishop!$B:$B,Source!$C1374)</f>
        <v>0</v>
      </c>
      <c r="N1374" s="11">
        <f>COUNTIFS(Ishop!$AG:$AG,Source!$N$1,Ishop!$BG:$BG,Source!$D1374,Ishop!$B:$B,Source!$C1374)</f>
        <v>0</v>
      </c>
      <c r="O1374" s="11">
        <f>COUNTIFS(Ishop!$AG:$AG,Source!$O$1,Ishop!$BG:$BG,Source!$D1374,Ishop!$B:$B,Source!$C1374)</f>
        <v>0</v>
      </c>
      <c r="P1374" s="11">
        <f>COUNTIFS(Ishop!$AG:$AG,Source!$P$1,Ishop!$BG:$BG,Source!$D1374,Ishop!$B:$B,Source!$C1374)</f>
        <v>0</v>
      </c>
      <c r="Q1374" s="11">
        <f>COUNTIFS(Ishop!$AG:$AG,Source!$Q$1,Ishop!$BG:$BG,Source!$D1374,Ishop!$B:$B,Source!$C1374)</f>
        <v>0</v>
      </c>
      <c r="R1374" s="11">
        <f>COUNTIFS(Ishop!$AG:$AG,Source!$R$1,Ishop!$BG:$BG,Source!$D1374,Ishop!$B:$B,Source!$C1374)</f>
        <v>0</v>
      </c>
      <c r="S1374" s="11">
        <f>COUNTIFS(Ishop!$AG:$AG,Source!$S$1,Ishop!$BG:$BG,Source!$D1374,Ishop!$B:$B,Source!$C1374)</f>
        <v>0</v>
      </c>
      <c r="T1374" s="11">
        <f>COUNTIFS(Ishop!$AG:$AG,Source!$T$1,Ishop!$BG:$BG,Source!$D1374,Ishop!$B:$B,Source!$C1374)</f>
        <v>0</v>
      </c>
      <c r="U1374" s="11">
        <f>COUNTIFS(Ishop!$AG:$AG,Source!$U$1,Ishop!$BG:$BG,Source!$D1374,Ishop!$B:$B,Source!$C1374)</f>
        <v>0</v>
      </c>
      <c r="V1374" s="11">
        <f>COUNTIFS(Ishop!$AG:$AG,Source!$V$1,Ishop!$BG:$BG,Source!$D1374,Ishop!$B:$B,Source!$C1374)</f>
        <v>0</v>
      </c>
      <c r="W1374" s="11">
        <f>COUNTIFS(Ishop!$AG:$AG,Source!$W$1,Ishop!$BG:$BG,Source!$D1374,Ishop!$B:$B,Source!$C1374)</f>
        <v>0</v>
      </c>
      <c r="X1374" s="11">
        <f>COUNTIFS(Ishop!$AG:$AG,Source!$X$1,Ishop!$BG:$BG,Source!$D1374,Ishop!$B:$B,Source!$C1374)</f>
        <v>0</v>
      </c>
      <c r="Y1374" s="11">
        <f>COUNTIFS(Ishop!$AG:$AG,Source!$Y$1,Ishop!$BG:$BG,Source!$D1374,Ishop!$B:$B,Source!$C1374)</f>
        <v>0</v>
      </c>
      <c r="Z1374" s="11">
        <f>COUNTIFS(Ishop!$AG:$AG,Source!$Z$1,Ishop!$BG:$BG,Source!$D1374,Ishop!$B:$B,Source!$C1374,Ishop!$J:$J,"OUI")</f>
        <v>0</v>
      </c>
      <c r="AA1374" s="11">
        <f>COUNTIFS(Ishop!$AG:$AG,Source!$AA$1,Ishop!$BG:$BG,Source!$D1374,Ishop!$B:$B,Source!$C1374,Ishop!$J:$J,"OUI")</f>
        <v>0</v>
      </c>
      <c r="AB1374" s="11">
        <f>COUNTIFS(Ishop!$AG:$AG,Source!$AB$1,Ishop!$BG:$BG,Source!$D1374,Ishop!$B:$B,Source!$C1374,Ishop!$J:$J,"OUI")</f>
        <v>0</v>
      </c>
      <c r="AC1374" s="11">
        <f>COUNTIFS(Ishop!$AG:$AG,Source!$AC$1,Ishop!$BG:$BG,Source!$D1374,Ishop!$B:$B,Source!$C1374,Ishop!$J:$J,"OUI")</f>
        <v>0</v>
      </c>
      <c r="AD1374" s="11">
        <f>COUNTIFS(Ishop!$AG:$AG,Source!$AD$1,Ishop!$BG:$BG,Source!$D1374,Ishop!$B:$B,Source!$C1374,Ishop!$J:$J,"OUI")</f>
        <v>0</v>
      </c>
      <c r="AE1374" s="11">
        <f>COUNTIFS(Ishop!$AG:$AG,Source!$AE$1,Ishop!$BG:$BG,Source!$D1374,Ishop!$B:$B,Source!$C1374,Ishop!$J:$J,"OUI")</f>
        <v>0</v>
      </c>
      <c r="AF1374" s="11">
        <f>COUNTIFS(Ishop!$AG:$AG,Source!$AF$1,Ishop!$BG:$BG,Source!$D1374,Ishop!$B:$B,Source!$C1374,Ishop!$J:$J,"OUI")</f>
        <v>0</v>
      </c>
      <c r="AG1374" s="11">
        <f>COUNTIFS(Ishop!$AG:$AG,Source!$AG$1,Ishop!$BG:$BG,Source!$D1374,Ishop!$B:$B,Source!$C1374,Ishop!$J:$J,"OUI")</f>
        <v>0</v>
      </c>
      <c r="AH1374" s="11">
        <f>COUNTIFS(Ishop!$AG:$AG,Source!$AH$1,Ishop!$BG:$BG,Source!$D1374,Ishop!$B:$B,Source!$C1374,Ishop!$J:$J,"OUI")</f>
        <v>0</v>
      </c>
      <c r="AI1374" s="11">
        <f>COUNTIFS(Ishop!$AG:$AG,Source!$AI$1,Ishop!$BG:$BG,Source!$D1374,Ishop!$B:$B,Source!$C1374,Ishop!$J:$J,"OUI")</f>
        <v>0</v>
      </c>
      <c r="AJ1374" s="11">
        <f>COUNTIFS(Ishop!$AG:$AG,Source!$AJ$1,Ishop!$BG:$BG,Source!$D1374,Ishop!$B:$B,Source!$C1374,Ishop!$J:$J,"OUI")</f>
        <v>0</v>
      </c>
      <c r="AK1374" s="11">
        <f>COUNTIFS(Ishop!$AG:$AG,Source!$AK$1,Ishop!$BG:$BG,Source!$D1374,Ishop!$B:$B,Source!$C1374,Ishop!$J:$J,"OUI")</f>
        <v>0</v>
      </c>
      <c r="AL1374" s="11">
        <f>COUNTIFS(Ishop!$AG:$AG,Source!$AL$1,Ishop!$BG:$BG,Source!$D1374,Ishop!$B:$B,Source!$C1374,Ishop!$J:$J,"OUI")</f>
        <v>0</v>
      </c>
      <c r="AM1374" s="11">
        <f>COUNTIFS(Ishop!$AG:$AG,Source!$AM$1,Ishop!$BG:$BG,Source!$D1374,Ishop!$B:$B,Source!$C1374,Ishop!$J:$J,"OUI")</f>
        <v>0</v>
      </c>
      <c r="AN1374" s="11">
        <f>COUNTIFS(Dolmen!$W:$W,"Sensation",Dolmen!$O:$O,Source!D1374,Dolmen!$F:$F,Source!C1374)</f>
        <v>0</v>
      </c>
      <c r="AO1374" s="11">
        <f>COUNTIFS(Dolmen!$AC:$AC,"Bbox Miami",Dolmen!$O:$O,Source!D1374,Dolmen!$F:$F,Source!C1374)</f>
        <v>0</v>
      </c>
      <c r="AP1374" s="11">
        <f>COUNTIFS(Dolmen!$AD:$AD,"1",Dolmen!$W:$W,"",Dolmen!$O:$O,Source!D1374,Dolmen!$F:$F,Source!C1374)</f>
        <v>0</v>
      </c>
      <c r="AQ1374" s="11">
        <f>COUNTIFS(Dolmen!$W:$W,"Sensation",Dolmen!$Y:$Y,"1",Dolmen!$O:$O,Source!D1374,Dolmen!$F:$F,Source!C1374)</f>
        <v>0</v>
      </c>
      <c r="AR1374" s="11">
        <f>COUNTIFS(Dolmen!$AC:$AC,"Bbox Miami",Dolmen!$Y:$Y,"1",Dolmen!$O:$O,Source!D1374,Dolmen!$F:$F,Source!C1374)</f>
        <v>0</v>
      </c>
      <c r="AS1374" s="11">
        <f>COUNTIFS(Dolmen!$AD:$AD,"1",Dolmen!$W:$W,"",Dolmen!$Y:$Y,"1",Dolmen!$O:$O,Source!D1374,Dolmen!$F:$F,Source!C1374)</f>
        <v>0</v>
      </c>
      <c r="AT1374" s="11">
        <f t="shared" si="508"/>
        <v>0</v>
      </c>
      <c r="AU1374" s="11">
        <f t="shared" si="509"/>
        <v>0</v>
      </c>
      <c r="AV1374" s="11">
        <f t="shared" si="510"/>
        <v>0</v>
      </c>
      <c r="AW1374" s="11">
        <f t="shared" si="511"/>
        <v>0</v>
      </c>
      <c r="AX1374" s="11">
        <f t="shared" si="512"/>
        <v>0</v>
      </c>
      <c r="AY1374" s="11">
        <f t="shared" si="513"/>
        <v>0</v>
      </c>
      <c r="AZ1374" s="11">
        <f t="shared" si="514"/>
        <v>0</v>
      </c>
      <c r="BA1374" s="11">
        <f t="shared" si="515"/>
        <v>0</v>
      </c>
      <c r="BB1374" s="11">
        <f t="shared" si="516"/>
        <v>0</v>
      </c>
      <c r="BC1374" s="11">
        <f t="shared" si="517"/>
        <v>0</v>
      </c>
      <c r="BD1374" s="11">
        <f>SUMIFS(Ishop!$BK:$BK,Ishop!$BG:$BG,Source!D1374,Ishop!$B:$B,Source!C1374)</f>
        <v>0</v>
      </c>
      <c r="BE1374" s="11">
        <f>COUNTIFS(Ishop!$AW:$AW,"OUI",Ishop!$BG:$BG,Source!D1374,Ishop!$B:$B,Source!C1374)</f>
        <v>0</v>
      </c>
      <c r="BF1374" s="11">
        <f t="shared" si="518"/>
        <v>0</v>
      </c>
      <c r="BG1374" s="11">
        <f t="shared" si="519"/>
        <v>0</v>
      </c>
      <c r="BH1374" s="11">
        <f t="shared" si="520"/>
        <v>0</v>
      </c>
      <c r="BI1374" s="11">
        <f t="shared" si="521"/>
        <v>0</v>
      </c>
      <c r="BJ1374" s="11">
        <f t="shared" si="522"/>
        <v>0</v>
      </c>
      <c r="BK1374" s="11">
        <f t="shared" si="523"/>
        <v>0</v>
      </c>
      <c r="BL1374" s="11">
        <f t="shared" si="524"/>
        <v>0</v>
      </c>
      <c r="BM1374" s="11">
        <f t="shared" si="525"/>
        <v>0</v>
      </c>
      <c r="BN1374" s="25">
        <f>Z1374*Budget!$A$6</f>
        <v>0</v>
      </c>
      <c r="BO1374" s="25">
        <f>AA1374*(Budget!$B$6+Budget!$B$7)</f>
        <v>0</v>
      </c>
      <c r="BP1374" s="25">
        <f>AB1374*(Budget!$C$6+Budget!$C$7)</f>
        <v>0</v>
      </c>
      <c r="BQ1374" s="25">
        <f>AC1374*(Budget!$D$6+Budget!$D$7)</f>
        <v>0</v>
      </c>
      <c r="BR1374" s="25">
        <f>AD1374*(Budget!$E$6+Budget!$E$7)</f>
        <v>0</v>
      </c>
      <c r="BS1374" s="25">
        <f>AE1374*(Budget!$F$6+Budget!$F$7)</f>
        <v>0</v>
      </c>
      <c r="BT1374" s="25">
        <f>AF1374*(Budget!$G$6+Budget!$G$7)</f>
        <v>0</v>
      </c>
      <c r="BU1374" s="25">
        <f>AG1374*Budget!$H$6</f>
        <v>0</v>
      </c>
      <c r="BV1374" s="25">
        <f>AH1374*Budget!$I$6</f>
        <v>0</v>
      </c>
      <c r="BW1374" s="25">
        <f>AI1374*Budget!$J$6</f>
        <v>0</v>
      </c>
      <c r="BX1374" s="25">
        <f>AJ1374*Budget!$K$6</f>
        <v>0</v>
      </c>
      <c r="BY1374" s="25">
        <f>AK1374*Budget!$L$6</f>
        <v>0</v>
      </c>
      <c r="BZ1374" s="25">
        <f>AL1374*Budget!$M$6</f>
        <v>0</v>
      </c>
      <c r="CA1374" s="25">
        <f>AM1374*Budget!$N$6</f>
        <v>0</v>
      </c>
      <c r="CB1374" s="25">
        <f>AQ1374*Budget!$O$6</f>
        <v>0</v>
      </c>
      <c r="CC1374" s="25">
        <f>AR1374*Budget!$S$6</f>
        <v>0</v>
      </c>
      <c r="CD1374" s="25">
        <f>AS1374*Budget!$Q$6</f>
        <v>0</v>
      </c>
      <c r="CE1374" s="25">
        <f t="shared" si="526"/>
        <v>0</v>
      </c>
      <c r="CF1374" s="11" t="e">
        <f>COUNTIFS(#REF!,Source!E1374,#REF!,Source!C1374)</f>
        <v>#REF!</v>
      </c>
      <c r="CG1374" s="11" t="str">
        <f t="shared" si="527"/>
        <v>--</v>
      </c>
    </row>
    <row r="1375" spans="1:85" x14ac:dyDescent="0.25">
      <c r="A1375" t="str">
        <f>IFERROR(VLOOKUP(MONTH(C1375),Date!$A$2:$B$13,2,0),"--")</f>
        <v>Avril</v>
      </c>
      <c r="B1375" s="11">
        <f t="shared" si="506"/>
        <v>17</v>
      </c>
      <c r="C1375" s="28">
        <f t="shared" si="528"/>
        <v>42113</v>
      </c>
      <c r="D1375" s="29" t="s">
        <v>225</v>
      </c>
      <c r="E1375" s="30" t="str">
        <f>IFERROR(VLOOKUP(D1375,Listing!$A:$B,2,0),"--")</f>
        <v>A44046</v>
      </c>
      <c r="F1375" s="30" t="str">
        <f>IFERROR(VLOOKUP(D1375,Listing!$A:$E,5,0),"-")</f>
        <v>ELOUIDADI  HAMZA</v>
      </c>
      <c r="G1375" s="4">
        <f>IFERROR(VLOOKUP(D1375,Listing!$A:$F,6,0),"--")</f>
        <v>42079</v>
      </c>
      <c r="H1375" s="11" t="str">
        <f>IFERROR(VLOOKUP(D1375,Listing!$A:$D,4,0),"--")</f>
        <v>NAJOUA ALLAOULAHCEN</v>
      </c>
      <c r="I1375" s="11" t="str">
        <f t="shared" si="507"/>
        <v>AAC</v>
      </c>
      <c r="J1375" s="31">
        <f>IFERROR(COUNTIFS(Ishop!$BG:$BG,Source!D1375,Ishop!$B:$B,Source!C1375),"--")</f>
        <v>0</v>
      </c>
      <c r="K1375" s="11">
        <f>IFERROR(COUNTIFS(Ishop!$BG:$BG,Source!D1375,Ishop!$B:$B,Source!C1375,Ishop!$J:$J,"OUI"),"--")</f>
        <v>0</v>
      </c>
      <c r="L1375" s="11">
        <f>COUNTIFS(Ishop!$AG:$AG,Source!$L$1,Ishop!$BG:$BG,Source!$D1375,Ishop!$B:$B,Source!$C1375)</f>
        <v>0</v>
      </c>
      <c r="M1375" s="11">
        <f>COUNTIFS(Ishop!$AG:$AG,Source!$M$1,Ishop!$BG:$BG,Source!$D1375,Ishop!$B:$B,Source!$C1375)</f>
        <v>0</v>
      </c>
      <c r="N1375" s="11">
        <f>COUNTIFS(Ishop!$AG:$AG,Source!$N$1,Ishop!$BG:$BG,Source!$D1375,Ishop!$B:$B,Source!$C1375)</f>
        <v>0</v>
      </c>
      <c r="O1375" s="11">
        <f>COUNTIFS(Ishop!$AG:$AG,Source!$O$1,Ishop!$BG:$BG,Source!$D1375,Ishop!$B:$B,Source!$C1375)</f>
        <v>0</v>
      </c>
      <c r="P1375" s="11">
        <f>COUNTIFS(Ishop!$AG:$AG,Source!$P$1,Ishop!$BG:$BG,Source!$D1375,Ishop!$B:$B,Source!$C1375)</f>
        <v>0</v>
      </c>
      <c r="Q1375" s="11">
        <f>COUNTIFS(Ishop!$AG:$AG,Source!$Q$1,Ishop!$BG:$BG,Source!$D1375,Ishop!$B:$B,Source!$C1375)</f>
        <v>0</v>
      </c>
      <c r="R1375" s="11">
        <f>COUNTIFS(Ishop!$AG:$AG,Source!$R$1,Ishop!$BG:$BG,Source!$D1375,Ishop!$B:$B,Source!$C1375)</f>
        <v>0</v>
      </c>
      <c r="S1375" s="11">
        <f>COUNTIFS(Ishop!$AG:$AG,Source!$S$1,Ishop!$BG:$BG,Source!$D1375,Ishop!$B:$B,Source!$C1375)</f>
        <v>0</v>
      </c>
      <c r="T1375" s="11">
        <f>COUNTIFS(Ishop!$AG:$AG,Source!$T$1,Ishop!$BG:$BG,Source!$D1375,Ishop!$B:$B,Source!$C1375)</f>
        <v>0</v>
      </c>
      <c r="U1375" s="11">
        <f>COUNTIFS(Ishop!$AG:$AG,Source!$U$1,Ishop!$BG:$BG,Source!$D1375,Ishop!$B:$B,Source!$C1375)</f>
        <v>0</v>
      </c>
      <c r="V1375" s="11">
        <f>COUNTIFS(Ishop!$AG:$AG,Source!$V$1,Ishop!$BG:$BG,Source!$D1375,Ishop!$B:$B,Source!$C1375)</f>
        <v>0</v>
      </c>
      <c r="W1375" s="11">
        <f>COUNTIFS(Ishop!$AG:$AG,Source!$W$1,Ishop!$BG:$BG,Source!$D1375,Ishop!$B:$B,Source!$C1375)</f>
        <v>0</v>
      </c>
      <c r="X1375" s="11">
        <f>COUNTIFS(Ishop!$AG:$AG,Source!$X$1,Ishop!$BG:$BG,Source!$D1375,Ishop!$B:$B,Source!$C1375)</f>
        <v>0</v>
      </c>
      <c r="Y1375" s="11">
        <f>COUNTIFS(Ishop!$AG:$AG,Source!$Y$1,Ishop!$BG:$BG,Source!$D1375,Ishop!$B:$B,Source!$C1375)</f>
        <v>0</v>
      </c>
      <c r="Z1375" s="11">
        <f>COUNTIFS(Ishop!$AG:$AG,Source!$Z$1,Ishop!$BG:$BG,Source!$D1375,Ishop!$B:$B,Source!$C1375,Ishop!$J:$J,"OUI")</f>
        <v>0</v>
      </c>
      <c r="AA1375" s="11">
        <f>COUNTIFS(Ishop!$AG:$AG,Source!$AA$1,Ishop!$BG:$BG,Source!$D1375,Ishop!$B:$B,Source!$C1375,Ishop!$J:$J,"OUI")</f>
        <v>0</v>
      </c>
      <c r="AB1375" s="11">
        <f>COUNTIFS(Ishop!$AG:$AG,Source!$AB$1,Ishop!$BG:$BG,Source!$D1375,Ishop!$B:$B,Source!$C1375,Ishop!$J:$J,"OUI")</f>
        <v>0</v>
      </c>
      <c r="AC1375" s="11">
        <f>COUNTIFS(Ishop!$AG:$AG,Source!$AC$1,Ishop!$BG:$BG,Source!$D1375,Ishop!$B:$B,Source!$C1375,Ishop!$J:$J,"OUI")</f>
        <v>0</v>
      </c>
      <c r="AD1375" s="11">
        <f>COUNTIFS(Ishop!$AG:$AG,Source!$AD$1,Ishop!$BG:$BG,Source!$D1375,Ishop!$B:$B,Source!$C1375,Ishop!$J:$J,"OUI")</f>
        <v>0</v>
      </c>
      <c r="AE1375" s="11">
        <f>COUNTIFS(Ishop!$AG:$AG,Source!$AE$1,Ishop!$BG:$BG,Source!$D1375,Ishop!$B:$B,Source!$C1375,Ishop!$J:$J,"OUI")</f>
        <v>0</v>
      </c>
      <c r="AF1375" s="11">
        <f>COUNTIFS(Ishop!$AG:$AG,Source!$AF$1,Ishop!$BG:$BG,Source!$D1375,Ishop!$B:$B,Source!$C1375,Ishop!$J:$J,"OUI")</f>
        <v>0</v>
      </c>
      <c r="AG1375" s="11">
        <f>COUNTIFS(Ishop!$AG:$AG,Source!$AG$1,Ishop!$BG:$BG,Source!$D1375,Ishop!$B:$B,Source!$C1375,Ishop!$J:$J,"OUI")</f>
        <v>0</v>
      </c>
      <c r="AH1375" s="11">
        <f>COUNTIFS(Ishop!$AG:$AG,Source!$AH$1,Ishop!$BG:$BG,Source!$D1375,Ishop!$B:$B,Source!$C1375,Ishop!$J:$J,"OUI")</f>
        <v>0</v>
      </c>
      <c r="AI1375" s="11">
        <f>COUNTIFS(Ishop!$AG:$AG,Source!$AI$1,Ishop!$BG:$BG,Source!$D1375,Ishop!$B:$B,Source!$C1375,Ishop!$J:$J,"OUI")</f>
        <v>0</v>
      </c>
      <c r="AJ1375" s="11">
        <f>COUNTIFS(Ishop!$AG:$AG,Source!$AJ$1,Ishop!$BG:$BG,Source!$D1375,Ishop!$B:$B,Source!$C1375,Ishop!$J:$J,"OUI")</f>
        <v>0</v>
      </c>
      <c r="AK1375" s="11">
        <f>COUNTIFS(Ishop!$AG:$AG,Source!$AK$1,Ishop!$BG:$BG,Source!$D1375,Ishop!$B:$B,Source!$C1375,Ishop!$J:$J,"OUI")</f>
        <v>0</v>
      </c>
      <c r="AL1375" s="11">
        <f>COUNTIFS(Ishop!$AG:$AG,Source!$AL$1,Ishop!$BG:$BG,Source!$D1375,Ishop!$B:$B,Source!$C1375,Ishop!$J:$J,"OUI")</f>
        <v>0</v>
      </c>
      <c r="AM1375" s="11">
        <f>COUNTIFS(Ishop!$AG:$AG,Source!$AM$1,Ishop!$BG:$BG,Source!$D1375,Ishop!$B:$B,Source!$C1375,Ishop!$J:$J,"OUI")</f>
        <v>0</v>
      </c>
      <c r="AN1375" s="11">
        <f>COUNTIFS(Dolmen!$W:$W,"Sensation",Dolmen!$O:$O,Source!D1375,Dolmen!$F:$F,Source!C1375)</f>
        <v>0</v>
      </c>
      <c r="AO1375" s="11">
        <f>COUNTIFS(Dolmen!$AC:$AC,"Bbox Miami",Dolmen!$O:$O,Source!D1375,Dolmen!$F:$F,Source!C1375)</f>
        <v>0</v>
      </c>
      <c r="AP1375" s="11">
        <f>COUNTIFS(Dolmen!$AD:$AD,"1",Dolmen!$W:$W,"",Dolmen!$O:$O,Source!D1375,Dolmen!$F:$F,Source!C1375)</f>
        <v>0</v>
      </c>
      <c r="AQ1375" s="11">
        <f>COUNTIFS(Dolmen!$W:$W,"Sensation",Dolmen!$Y:$Y,"1",Dolmen!$O:$O,Source!D1375,Dolmen!$F:$F,Source!C1375)</f>
        <v>0</v>
      </c>
      <c r="AR1375" s="11">
        <f>COUNTIFS(Dolmen!$AC:$AC,"Bbox Miami",Dolmen!$Y:$Y,"1",Dolmen!$O:$O,Source!D1375,Dolmen!$F:$F,Source!C1375)</f>
        <v>0</v>
      </c>
      <c r="AS1375" s="11">
        <f>COUNTIFS(Dolmen!$AD:$AD,"1",Dolmen!$W:$W,"",Dolmen!$Y:$Y,"1",Dolmen!$O:$O,Source!D1375,Dolmen!$F:$F,Source!C1375)</f>
        <v>0</v>
      </c>
      <c r="AT1375" s="11">
        <f t="shared" si="508"/>
        <v>0</v>
      </c>
      <c r="AU1375" s="11">
        <f t="shared" si="509"/>
        <v>0</v>
      </c>
      <c r="AV1375" s="11">
        <f t="shared" si="510"/>
        <v>0</v>
      </c>
      <c r="AW1375" s="11">
        <f t="shared" si="511"/>
        <v>0</v>
      </c>
      <c r="AX1375" s="11">
        <f t="shared" si="512"/>
        <v>0</v>
      </c>
      <c r="AY1375" s="11">
        <f t="shared" si="513"/>
        <v>0</v>
      </c>
      <c r="AZ1375" s="11">
        <f t="shared" si="514"/>
        <v>0</v>
      </c>
      <c r="BA1375" s="11">
        <f t="shared" si="515"/>
        <v>0</v>
      </c>
      <c r="BB1375" s="11">
        <f t="shared" si="516"/>
        <v>0</v>
      </c>
      <c r="BC1375" s="11">
        <f t="shared" si="517"/>
        <v>0</v>
      </c>
      <c r="BD1375" s="11">
        <f>SUMIFS(Ishop!$BK:$BK,Ishop!$BG:$BG,Source!D1375,Ishop!$B:$B,Source!C1375)</f>
        <v>0</v>
      </c>
      <c r="BE1375" s="11">
        <f>COUNTIFS(Ishop!$AW:$AW,"OUI",Ishop!$BG:$BG,Source!D1375,Ishop!$B:$B,Source!C1375)</f>
        <v>0</v>
      </c>
      <c r="BF1375" s="11">
        <f t="shared" si="518"/>
        <v>0</v>
      </c>
      <c r="BG1375" s="11">
        <f t="shared" si="519"/>
        <v>0</v>
      </c>
      <c r="BH1375" s="11">
        <f t="shared" si="520"/>
        <v>0</v>
      </c>
      <c r="BI1375" s="11">
        <f t="shared" si="521"/>
        <v>0</v>
      </c>
      <c r="BJ1375" s="11">
        <f t="shared" si="522"/>
        <v>0</v>
      </c>
      <c r="BK1375" s="11">
        <f t="shared" si="523"/>
        <v>0</v>
      </c>
      <c r="BL1375" s="11">
        <f t="shared" si="524"/>
        <v>0</v>
      </c>
      <c r="BM1375" s="11">
        <f t="shared" si="525"/>
        <v>0</v>
      </c>
      <c r="BN1375" s="25">
        <f>Z1375*Budget!$A$6</f>
        <v>0</v>
      </c>
      <c r="BO1375" s="25">
        <f>AA1375*(Budget!$B$6+Budget!$B$7)</f>
        <v>0</v>
      </c>
      <c r="BP1375" s="25">
        <f>AB1375*(Budget!$C$6+Budget!$C$7)</f>
        <v>0</v>
      </c>
      <c r="BQ1375" s="25">
        <f>AC1375*(Budget!$D$6+Budget!$D$7)</f>
        <v>0</v>
      </c>
      <c r="BR1375" s="25">
        <f>AD1375*(Budget!$E$6+Budget!$E$7)</f>
        <v>0</v>
      </c>
      <c r="BS1375" s="25">
        <f>AE1375*(Budget!$F$6+Budget!$F$7)</f>
        <v>0</v>
      </c>
      <c r="BT1375" s="25">
        <f>AF1375*(Budget!$G$6+Budget!$G$7)</f>
        <v>0</v>
      </c>
      <c r="BU1375" s="25">
        <f>AG1375*Budget!$H$6</f>
        <v>0</v>
      </c>
      <c r="BV1375" s="25">
        <f>AH1375*Budget!$I$6</f>
        <v>0</v>
      </c>
      <c r="BW1375" s="25">
        <f>AI1375*Budget!$J$6</f>
        <v>0</v>
      </c>
      <c r="BX1375" s="25">
        <f>AJ1375*Budget!$K$6</f>
        <v>0</v>
      </c>
      <c r="BY1375" s="25">
        <f>AK1375*Budget!$L$6</f>
        <v>0</v>
      </c>
      <c r="BZ1375" s="25">
        <f>AL1375*Budget!$M$6</f>
        <v>0</v>
      </c>
      <c r="CA1375" s="25">
        <f>AM1375*Budget!$N$6</f>
        <v>0</v>
      </c>
      <c r="CB1375" s="25">
        <f>AQ1375*Budget!$O$6</f>
        <v>0</v>
      </c>
      <c r="CC1375" s="25">
        <f>AR1375*Budget!$S$6</f>
        <v>0</v>
      </c>
      <c r="CD1375" s="25">
        <f>AS1375*Budget!$Q$6</f>
        <v>0</v>
      </c>
      <c r="CE1375" s="25">
        <f t="shared" si="526"/>
        <v>0</v>
      </c>
      <c r="CF1375" s="11" t="e">
        <f>COUNTIFS(#REF!,Source!E1375,#REF!,Source!C1375)</f>
        <v>#REF!</v>
      </c>
      <c r="CG1375" s="11" t="str">
        <f t="shared" si="527"/>
        <v>--</v>
      </c>
    </row>
    <row r="1376" spans="1:85" x14ac:dyDescent="0.25">
      <c r="A1376" t="str">
        <f>IFERROR(VLOOKUP(MONTH(C1376),Date!$A$2:$B$13,2,0),"--")</f>
        <v>Avril</v>
      </c>
      <c r="B1376" s="11">
        <f t="shared" si="506"/>
        <v>17</v>
      </c>
      <c r="C1376" s="28">
        <f t="shared" si="528"/>
        <v>42113</v>
      </c>
      <c r="D1376" s="29" t="s">
        <v>226</v>
      </c>
      <c r="E1376" s="30" t="str">
        <f>IFERROR(VLOOKUP(D1376,Listing!$A:$B,2,0),"--")</f>
        <v>A44041</v>
      </c>
      <c r="F1376" s="30" t="str">
        <f>IFERROR(VLOOKUP(D1376,Listing!$A:$E,5,0),"-")</f>
        <v>FILALI  MUSTAPHA</v>
      </c>
      <c r="G1376" s="4">
        <f>IFERROR(VLOOKUP(D1376,Listing!$A:$F,6,0),"--")</f>
        <v>42079</v>
      </c>
      <c r="H1376" s="11" t="str">
        <f>IFERROR(VLOOKUP(D1376,Listing!$A:$D,4,0),"--")</f>
        <v>NAJOUA ALLAOULAHCEN</v>
      </c>
      <c r="I1376" s="11" t="str">
        <f t="shared" si="507"/>
        <v>AAC</v>
      </c>
      <c r="J1376" s="31">
        <f>IFERROR(COUNTIFS(Ishop!$BG:$BG,Source!D1376,Ishop!$B:$B,Source!C1376),"--")</f>
        <v>0</v>
      </c>
      <c r="K1376" s="11">
        <f>IFERROR(COUNTIFS(Ishop!$BG:$BG,Source!D1376,Ishop!$B:$B,Source!C1376,Ishop!$J:$J,"OUI"),"--")</f>
        <v>0</v>
      </c>
      <c r="L1376" s="11">
        <f>COUNTIFS(Ishop!$AG:$AG,Source!$L$1,Ishop!$BG:$BG,Source!$D1376,Ishop!$B:$B,Source!$C1376)</f>
        <v>0</v>
      </c>
      <c r="M1376" s="11">
        <f>COUNTIFS(Ishop!$AG:$AG,Source!$M$1,Ishop!$BG:$BG,Source!$D1376,Ishop!$B:$B,Source!$C1376)</f>
        <v>0</v>
      </c>
      <c r="N1376" s="11">
        <f>COUNTIFS(Ishop!$AG:$AG,Source!$N$1,Ishop!$BG:$BG,Source!$D1376,Ishop!$B:$B,Source!$C1376)</f>
        <v>0</v>
      </c>
      <c r="O1376" s="11">
        <f>COUNTIFS(Ishop!$AG:$AG,Source!$O$1,Ishop!$BG:$BG,Source!$D1376,Ishop!$B:$B,Source!$C1376)</f>
        <v>0</v>
      </c>
      <c r="P1376" s="11">
        <f>COUNTIFS(Ishop!$AG:$AG,Source!$P$1,Ishop!$BG:$BG,Source!$D1376,Ishop!$B:$B,Source!$C1376)</f>
        <v>0</v>
      </c>
      <c r="Q1376" s="11">
        <f>COUNTIFS(Ishop!$AG:$AG,Source!$Q$1,Ishop!$BG:$BG,Source!$D1376,Ishop!$B:$B,Source!$C1376)</f>
        <v>0</v>
      </c>
      <c r="R1376" s="11">
        <f>COUNTIFS(Ishop!$AG:$AG,Source!$R$1,Ishop!$BG:$BG,Source!$D1376,Ishop!$B:$B,Source!$C1376)</f>
        <v>0</v>
      </c>
      <c r="S1376" s="11">
        <f>COUNTIFS(Ishop!$AG:$AG,Source!$S$1,Ishop!$BG:$BG,Source!$D1376,Ishop!$B:$B,Source!$C1376)</f>
        <v>0</v>
      </c>
      <c r="T1376" s="11">
        <f>COUNTIFS(Ishop!$AG:$AG,Source!$T$1,Ishop!$BG:$BG,Source!$D1376,Ishop!$B:$B,Source!$C1376)</f>
        <v>0</v>
      </c>
      <c r="U1376" s="11">
        <f>COUNTIFS(Ishop!$AG:$AG,Source!$U$1,Ishop!$BG:$BG,Source!$D1376,Ishop!$B:$B,Source!$C1376)</f>
        <v>0</v>
      </c>
      <c r="V1376" s="11">
        <f>COUNTIFS(Ishop!$AG:$AG,Source!$V$1,Ishop!$BG:$BG,Source!$D1376,Ishop!$B:$B,Source!$C1376)</f>
        <v>0</v>
      </c>
      <c r="W1376" s="11">
        <f>COUNTIFS(Ishop!$AG:$AG,Source!$W$1,Ishop!$BG:$BG,Source!$D1376,Ishop!$B:$B,Source!$C1376)</f>
        <v>0</v>
      </c>
      <c r="X1376" s="11">
        <f>COUNTIFS(Ishop!$AG:$AG,Source!$X$1,Ishop!$BG:$BG,Source!$D1376,Ishop!$B:$B,Source!$C1376)</f>
        <v>0</v>
      </c>
      <c r="Y1376" s="11">
        <f>COUNTIFS(Ishop!$AG:$AG,Source!$Y$1,Ishop!$BG:$BG,Source!$D1376,Ishop!$B:$B,Source!$C1376)</f>
        <v>0</v>
      </c>
      <c r="Z1376" s="11">
        <f>COUNTIFS(Ishop!$AG:$AG,Source!$Z$1,Ishop!$BG:$BG,Source!$D1376,Ishop!$B:$B,Source!$C1376,Ishop!$J:$J,"OUI")</f>
        <v>0</v>
      </c>
      <c r="AA1376" s="11">
        <f>COUNTIFS(Ishop!$AG:$AG,Source!$AA$1,Ishop!$BG:$BG,Source!$D1376,Ishop!$B:$B,Source!$C1376,Ishop!$J:$J,"OUI")</f>
        <v>0</v>
      </c>
      <c r="AB1376" s="11">
        <f>COUNTIFS(Ishop!$AG:$AG,Source!$AB$1,Ishop!$BG:$BG,Source!$D1376,Ishop!$B:$B,Source!$C1376,Ishop!$J:$J,"OUI")</f>
        <v>0</v>
      </c>
      <c r="AC1376" s="11">
        <f>COUNTIFS(Ishop!$AG:$AG,Source!$AC$1,Ishop!$BG:$BG,Source!$D1376,Ishop!$B:$B,Source!$C1376,Ishop!$J:$J,"OUI")</f>
        <v>0</v>
      </c>
      <c r="AD1376" s="11">
        <f>COUNTIFS(Ishop!$AG:$AG,Source!$AD$1,Ishop!$BG:$BG,Source!$D1376,Ishop!$B:$B,Source!$C1376,Ishop!$J:$J,"OUI")</f>
        <v>0</v>
      </c>
      <c r="AE1376" s="11">
        <f>COUNTIFS(Ishop!$AG:$AG,Source!$AE$1,Ishop!$BG:$BG,Source!$D1376,Ishop!$B:$B,Source!$C1376,Ishop!$J:$J,"OUI")</f>
        <v>0</v>
      </c>
      <c r="AF1376" s="11">
        <f>COUNTIFS(Ishop!$AG:$AG,Source!$AF$1,Ishop!$BG:$BG,Source!$D1376,Ishop!$B:$B,Source!$C1376,Ishop!$J:$J,"OUI")</f>
        <v>0</v>
      </c>
      <c r="AG1376" s="11">
        <f>COUNTIFS(Ishop!$AG:$AG,Source!$AG$1,Ishop!$BG:$BG,Source!$D1376,Ishop!$B:$B,Source!$C1376,Ishop!$J:$J,"OUI")</f>
        <v>0</v>
      </c>
      <c r="AH1376" s="11">
        <f>COUNTIFS(Ishop!$AG:$AG,Source!$AH$1,Ishop!$BG:$BG,Source!$D1376,Ishop!$B:$B,Source!$C1376,Ishop!$J:$J,"OUI")</f>
        <v>0</v>
      </c>
      <c r="AI1376" s="11">
        <f>COUNTIFS(Ishop!$AG:$AG,Source!$AI$1,Ishop!$BG:$BG,Source!$D1376,Ishop!$B:$B,Source!$C1376,Ishop!$J:$J,"OUI")</f>
        <v>0</v>
      </c>
      <c r="AJ1376" s="11">
        <f>COUNTIFS(Ishop!$AG:$AG,Source!$AJ$1,Ishop!$BG:$BG,Source!$D1376,Ishop!$B:$B,Source!$C1376,Ishop!$J:$J,"OUI")</f>
        <v>0</v>
      </c>
      <c r="AK1376" s="11">
        <f>COUNTIFS(Ishop!$AG:$AG,Source!$AK$1,Ishop!$BG:$BG,Source!$D1376,Ishop!$B:$B,Source!$C1376,Ishop!$J:$J,"OUI")</f>
        <v>0</v>
      </c>
      <c r="AL1376" s="11">
        <f>COUNTIFS(Ishop!$AG:$AG,Source!$AL$1,Ishop!$BG:$BG,Source!$D1376,Ishop!$B:$B,Source!$C1376,Ishop!$J:$J,"OUI")</f>
        <v>0</v>
      </c>
      <c r="AM1376" s="11">
        <f>COUNTIFS(Ishop!$AG:$AG,Source!$AM$1,Ishop!$BG:$BG,Source!$D1376,Ishop!$B:$B,Source!$C1376,Ishop!$J:$J,"OUI")</f>
        <v>0</v>
      </c>
      <c r="AN1376" s="11">
        <f>COUNTIFS(Dolmen!$W:$W,"Sensation",Dolmen!$O:$O,Source!D1376,Dolmen!$F:$F,Source!C1376)</f>
        <v>0</v>
      </c>
      <c r="AO1376" s="11">
        <f>COUNTIFS(Dolmen!$AC:$AC,"Bbox Miami",Dolmen!$O:$O,Source!D1376,Dolmen!$F:$F,Source!C1376)</f>
        <v>0</v>
      </c>
      <c r="AP1376" s="11">
        <f>COUNTIFS(Dolmen!$AD:$AD,"1",Dolmen!$W:$W,"",Dolmen!$O:$O,Source!D1376,Dolmen!$F:$F,Source!C1376)</f>
        <v>0</v>
      </c>
      <c r="AQ1376" s="11">
        <f>COUNTIFS(Dolmen!$W:$W,"Sensation",Dolmen!$Y:$Y,"1",Dolmen!$O:$O,Source!D1376,Dolmen!$F:$F,Source!C1376)</f>
        <v>0</v>
      </c>
      <c r="AR1376" s="11">
        <f>COUNTIFS(Dolmen!$AC:$AC,"Bbox Miami",Dolmen!$Y:$Y,"1",Dolmen!$O:$O,Source!D1376,Dolmen!$F:$F,Source!C1376)</f>
        <v>0</v>
      </c>
      <c r="AS1376" s="11">
        <f>COUNTIFS(Dolmen!$AD:$AD,"1",Dolmen!$W:$W,"",Dolmen!$Y:$Y,"1",Dolmen!$O:$O,Source!D1376,Dolmen!$F:$F,Source!C1376)</f>
        <v>0</v>
      </c>
      <c r="AT1376" s="11">
        <f t="shared" si="508"/>
        <v>0</v>
      </c>
      <c r="AU1376" s="11">
        <f t="shared" si="509"/>
        <v>0</v>
      </c>
      <c r="AV1376" s="11">
        <f t="shared" si="510"/>
        <v>0</v>
      </c>
      <c r="AW1376" s="11">
        <f t="shared" si="511"/>
        <v>0</v>
      </c>
      <c r="AX1376" s="11">
        <f t="shared" si="512"/>
        <v>0</v>
      </c>
      <c r="AY1376" s="11">
        <f t="shared" si="513"/>
        <v>0</v>
      </c>
      <c r="AZ1376" s="11">
        <f t="shared" si="514"/>
        <v>0</v>
      </c>
      <c r="BA1376" s="11">
        <f t="shared" si="515"/>
        <v>0</v>
      </c>
      <c r="BB1376" s="11">
        <f t="shared" si="516"/>
        <v>0</v>
      </c>
      <c r="BC1376" s="11">
        <f t="shared" si="517"/>
        <v>0</v>
      </c>
      <c r="BD1376" s="11">
        <f>SUMIFS(Ishop!$BK:$BK,Ishop!$BG:$BG,Source!D1376,Ishop!$B:$B,Source!C1376)</f>
        <v>0</v>
      </c>
      <c r="BE1376" s="11">
        <f>COUNTIFS(Ishop!$AW:$AW,"OUI",Ishop!$BG:$BG,Source!D1376,Ishop!$B:$B,Source!C1376)</f>
        <v>0</v>
      </c>
      <c r="BF1376" s="11">
        <f t="shared" si="518"/>
        <v>0</v>
      </c>
      <c r="BG1376" s="11">
        <f t="shared" si="519"/>
        <v>0</v>
      </c>
      <c r="BH1376" s="11">
        <f t="shared" si="520"/>
        <v>0</v>
      </c>
      <c r="BI1376" s="11">
        <f t="shared" si="521"/>
        <v>0</v>
      </c>
      <c r="BJ1376" s="11">
        <f t="shared" si="522"/>
        <v>0</v>
      </c>
      <c r="BK1376" s="11">
        <f t="shared" si="523"/>
        <v>0</v>
      </c>
      <c r="BL1376" s="11">
        <f t="shared" si="524"/>
        <v>0</v>
      </c>
      <c r="BM1376" s="11">
        <f t="shared" si="525"/>
        <v>0</v>
      </c>
      <c r="BN1376" s="25">
        <f>Z1376*Budget!$A$6</f>
        <v>0</v>
      </c>
      <c r="BO1376" s="25">
        <f>AA1376*(Budget!$B$6+Budget!$B$7)</f>
        <v>0</v>
      </c>
      <c r="BP1376" s="25">
        <f>AB1376*(Budget!$C$6+Budget!$C$7)</f>
        <v>0</v>
      </c>
      <c r="BQ1376" s="25">
        <f>AC1376*(Budget!$D$6+Budget!$D$7)</f>
        <v>0</v>
      </c>
      <c r="BR1376" s="25">
        <f>AD1376*(Budget!$E$6+Budget!$E$7)</f>
        <v>0</v>
      </c>
      <c r="BS1376" s="25">
        <f>AE1376*(Budget!$F$6+Budget!$F$7)</f>
        <v>0</v>
      </c>
      <c r="BT1376" s="25">
        <f>AF1376*(Budget!$G$6+Budget!$G$7)</f>
        <v>0</v>
      </c>
      <c r="BU1376" s="25">
        <f>AG1376*Budget!$H$6</f>
        <v>0</v>
      </c>
      <c r="BV1376" s="25">
        <f>AH1376*Budget!$I$6</f>
        <v>0</v>
      </c>
      <c r="BW1376" s="25">
        <f>AI1376*Budget!$J$6</f>
        <v>0</v>
      </c>
      <c r="BX1376" s="25">
        <f>AJ1376*Budget!$K$6</f>
        <v>0</v>
      </c>
      <c r="BY1376" s="25">
        <f>AK1376*Budget!$L$6</f>
        <v>0</v>
      </c>
      <c r="BZ1376" s="25">
        <f>AL1376*Budget!$M$6</f>
        <v>0</v>
      </c>
      <c r="CA1376" s="25">
        <f>AM1376*Budget!$N$6</f>
        <v>0</v>
      </c>
      <c r="CB1376" s="25">
        <f>AQ1376*Budget!$O$6</f>
        <v>0</v>
      </c>
      <c r="CC1376" s="25">
        <f>AR1376*Budget!$S$6</f>
        <v>0</v>
      </c>
      <c r="CD1376" s="25">
        <f>AS1376*Budget!$Q$6</f>
        <v>0</v>
      </c>
      <c r="CE1376" s="25">
        <f t="shared" si="526"/>
        <v>0</v>
      </c>
      <c r="CF1376" s="11" t="e">
        <f>COUNTIFS(#REF!,Source!E1376,#REF!,Source!C1376)</f>
        <v>#REF!</v>
      </c>
      <c r="CG1376" s="11" t="str">
        <f t="shared" si="527"/>
        <v>--</v>
      </c>
    </row>
    <row r="1377" spans="1:85" x14ac:dyDescent="0.25">
      <c r="A1377" t="str">
        <f>IFERROR(VLOOKUP(MONTH(C1377),Date!$A$2:$B$13,2,0),"--")</f>
        <v>Avril</v>
      </c>
      <c r="B1377" s="11">
        <f t="shared" si="506"/>
        <v>17</v>
      </c>
      <c r="C1377" s="28">
        <f t="shared" si="528"/>
        <v>42113</v>
      </c>
      <c r="D1377" s="29" t="s">
        <v>227</v>
      </c>
      <c r="E1377" s="30" t="str">
        <f>IFERROR(VLOOKUP(D1377,Listing!$A:$B,2,0),"--")</f>
        <v>A44032</v>
      </c>
      <c r="F1377" s="30" t="str">
        <f>IFERROR(VLOOKUP(D1377,Listing!$A:$E,5,0),"-")</f>
        <v>HALOUI  GHITA</v>
      </c>
      <c r="G1377" s="4">
        <f>IFERROR(VLOOKUP(D1377,Listing!$A:$F,6,0),"--")</f>
        <v>42079</v>
      </c>
      <c r="H1377" s="11" t="str">
        <f>IFERROR(VLOOKUP(D1377,Listing!$A:$D,4,0),"--")</f>
        <v>NAJOUA ALLAOULAHCEN</v>
      </c>
      <c r="I1377" s="11" t="str">
        <f t="shared" si="507"/>
        <v>AAC</v>
      </c>
      <c r="J1377" s="31">
        <f>IFERROR(COUNTIFS(Ishop!$BG:$BG,Source!D1377,Ishop!$B:$B,Source!C1377),"--")</f>
        <v>0</v>
      </c>
      <c r="K1377" s="11">
        <f>IFERROR(COUNTIFS(Ishop!$BG:$BG,Source!D1377,Ishop!$B:$B,Source!C1377,Ishop!$J:$J,"OUI"),"--")</f>
        <v>0</v>
      </c>
      <c r="L1377" s="11">
        <f>COUNTIFS(Ishop!$AG:$AG,Source!$L$1,Ishop!$BG:$BG,Source!$D1377,Ishop!$B:$B,Source!$C1377)</f>
        <v>0</v>
      </c>
      <c r="M1377" s="11">
        <f>COUNTIFS(Ishop!$AG:$AG,Source!$M$1,Ishop!$BG:$BG,Source!$D1377,Ishop!$B:$B,Source!$C1377)</f>
        <v>0</v>
      </c>
      <c r="N1377" s="11">
        <f>COUNTIFS(Ishop!$AG:$AG,Source!$N$1,Ishop!$BG:$BG,Source!$D1377,Ishop!$B:$B,Source!$C1377)</f>
        <v>0</v>
      </c>
      <c r="O1377" s="11">
        <f>COUNTIFS(Ishop!$AG:$AG,Source!$O$1,Ishop!$BG:$BG,Source!$D1377,Ishop!$B:$B,Source!$C1377)</f>
        <v>0</v>
      </c>
      <c r="P1377" s="11">
        <f>COUNTIFS(Ishop!$AG:$AG,Source!$P$1,Ishop!$BG:$BG,Source!$D1377,Ishop!$B:$B,Source!$C1377)</f>
        <v>0</v>
      </c>
      <c r="Q1377" s="11">
        <f>COUNTIFS(Ishop!$AG:$AG,Source!$Q$1,Ishop!$BG:$BG,Source!$D1377,Ishop!$B:$B,Source!$C1377)</f>
        <v>0</v>
      </c>
      <c r="R1377" s="11">
        <f>COUNTIFS(Ishop!$AG:$AG,Source!$R$1,Ishop!$BG:$BG,Source!$D1377,Ishop!$B:$B,Source!$C1377)</f>
        <v>0</v>
      </c>
      <c r="S1377" s="11">
        <f>COUNTIFS(Ishop!$AG:$AG,Source!$S$1,Ishop!$BG:$BG,Source!$D1377,Ishop!$B:$B,Source!$C1377)</f>
        <v>0</v>
      </c>
      <c r="T1377" s="11">
        <f>COUNTIFS(Ishop!$AG:$AG,Source!$T$1,Ishop!$BG:$BG,Source!$D1377,Ishop!$B:$B,Source!$C1377)</f>
        <v>0</v>
      </c>
      <c r="U1377" s="11">
        <f>COUNTIFS(Ishop!$AG:$AG,Source!$U$1,Ishop!$BG:$BG,Source!$D1377,Ishop!$B:$B,Source!$C1377)</f>
        <v>0</v>
      </c>
      <c r="V1377" s="11">
        <f>COUNTIFS(Ishop!$AG:$AG,Source!$V$1,Ishop!$BG:$BG,Source!$D1377,Ishop!$B:$B,Source!$C1377)</f>
        <v>0</v>
      </c>
      <c r="W1377" s="11">
        <f>COUNTIFS(Ishop!$AG:$AG,Source!$W$1,Ishop!$BG:$BG,Source!$D1377,Ishop!$B:$B,Source!$C1377)</f>
        <v>0</v>
      </c>
      <c r="X1377" s="11">
        <f>COUNTIFS(Ishop!$AG:$AG,Source!$X$1,Ishop!$BG:$BG,Source!$D1377,Ishop!$B:$B,Source!$C1377)</f>
        <v>0</v>
      </c>
      <c r="Y1377" s="11">
        <f>COUNTIFS(Ishop!$AG:$AG,Source!$Y$1,Ishop!$BG:$BG,Source!$D1377,Ishop!$B:$B,Source!$C1377)</f>
        <v>0</v>
      </c>
      <c r="Z1377" s="11">
        <f>COUNTIFS(Ishop!$AG:$AG,Source!$Z$1,Ishop!$BG:$BG,Source!$D1377,Ishop!$B:$B,Source!$C1377,Ishop!$J:$J,"OUI")</f>
        <v>0</v>
      </c>
      <c r="AA1377" s="11">
        <f>COUNTIFS(Ishop!$AG:$AG,Source!$AA$1,Ishop!$BG:$BG,Source!$D1377,Ishop!$B:$B,Source!$C1377,Ishop!$J:$J,"OUI")</f>
        <v>0</v>
      </c>
      <c r="AB1377" s="11">
        <f>COUNTIFS(Ishop!$AG:$AG,Source!$AB$1,Ishop!$BG:$BG,Source!$D1377,Ishop!$B:$B,Source!$C1377,Ishop!$J:$J,"OUI")</f>
        <v>0</v>
      </c>
      <c r="AC1377" s="11">
        <f>COUNTIFS(Ishop!$AG:$AG,Source!$AC$1,Ishop!$BG:$BG,Source!$D1377,Ishop!$B:$B,Source!$C1377,Ishop!$J:$J,"OUI")</f>
        <v>0</v>
      </c>
      <c r="AD1377" s="11">
        <f>COUNTIFS(Ishop!$AG:$AG,Source!$AD$1,Ishop!$BG:$BG,Source!$D1377,Ishop!$B:$B,Source!$C1377,Ishop!$J:$J,"OUI")</f>
        <v>0</v>
      </c>
      <c r="AE1377" s="11">
        <f>COUNTIFS(Ishop!$AG:$AG,Source!$AE$1,Ishop!$BG:$BG,Source!$D1377,Ishop!$B:$B,Source!$C1377,Ishop!$J:$J,"OUI")</f>
        <v>0</v>
      </c>
      <c r="AF1377" s="11">
        <f>COUNTIFS(Ishop!$AG:$AG,Source!$AF$1,Ishop!$BG:$BG,Source!$D1377,Ishop!$B:$B,Source!$C1377,Ishop!$J:$J,"OUI")</f>
        <v>0</v>
      </c>
      <c r="AG1377" s="11">
        <f>COUNTIFS(Ishop!$AG:$AG,Source!$AG$1,Ishop!$BG:$BG,Source!$D1377,Ishop!$B:$B,Source!$C1377,Ishop!$J:$J,"OUI")</f>
        <v>0</v>
      </c>
      <c r="AH1377" s="11">
        <f>COUNTIFS(Ishop!$AG:$AG,Source!$AH$1,Ishop!$BG:$BG,Source!$D1377,Ishop!$B:$B,Source!$C1377,Ishop!$J:$J,"OUI")</f>
        <v>0</v>
      </c>
      <c r="AI1377" s="11">
        <f>COUNTIFS(Ishop!$AG:$AG,Source!$AI$1,Ishop!$BG:$BG,Source!$D1377,Ishop!$B:$B,Source!$C1377,Ishop!$J:$J,"OUI")</f>
        <v>0</v>
      </c>
      <c r="AJ1377" s="11">
        <f>COUNTIFS(Ishop!$AG:$AG,Source!$AJ$1,Ishop!$BG:$BG,Source!$D1377,Ishop!$B:$B,Source!$C1377,Ishop!$J:$J,"OUI")</f>
        <v>0</v>
      </c>
      <c r="AK1377" s="11">
        <f>COUNTIFS(Ishop!$AG:$AG,Source!$AK$1,Ishop!$BG:$BG,Source!$D1377,Ishop!$B:$B,Source!$C1377,Ishop!$J:$J,"OUI")</f>
        <v>0</v>
      </c>
      <c r="AL1377" s="11">
        <f>COUNTIFS(Ishop!$AG:$AG,Source!$AL$1,Ishop!$BG:$BG,Source!$D1377,Ishop!$B:$B,Source!$C1377,Ishop!$J:$J,"OUI")</f>
        <v>0</v>
      </c>
      <c r="AM1377" s="11">
        <f>COUNTIFS(Ishop!$AG:$AG,Source!$AM$1,Ishop!$BG:$BG,Source!$D1377,Ishop!$B:$B,Source!$C1377,Ishop!$J:$J,"OUI")</f>
        <v>0</v>
      </c>
      <c r="AN1377" s="11">
        <f>COUNTIFS(Dolmen!$W:$W,"Sensation",Dolmen!$O:$O,Source!D1377,Dolmen!$F:$F,Source!C1377)</f>
        <v>0</v>
      </c>
      <c r="AO1377" s="11">
        <f>COUNTIFS(Dolmen!$AC:$AC,"Bbox Miami",Dolmen!$O:$O,Source!D1377,Dolmen!$F:$F,Source!C1377)</f>
        <v>0</v>
      </c>
      <c r="AP1377" s="11">
        <f>COUNTIFS(Dolmen!$AD:$AD,"1",Dolmen!$W:$W,"",Dolmen!$O:$O,Source!D1377,Dolmen!$F:$F,Source!C1377)</f>
        <v>0</v>
      </c>
      <c r="AQ1377" s="11">
        <f>COUNTIFS(Dolmen!$W:$W,"Sensation",Dolmen!$Y:$Y,"1",Dolmen!$O:$O,Source!D1377,Dolmen!$F:$F,Source!C1377)</f>
        <v>0</v>
      </c>
      <c r="AR1377" s="11">
        <f>COUNTIFS(Dolmen!$AC:$AC,"Bbox Miami",Dolmen!$Y:$Y,"1",Dolmen!$O:$O,Source!D1377,Dolmen!$F:$F,Source!C1377)</f>
        <v>0</v>
      </c>
      <c r="AS1377" s="11">
        <f>COUNTIFS(Dolmen!$AD:$AD,"1",Dolmen!$W:$W,"",Dolmen!$Y:$Y,"1",Dolmen!$O:$O,Source!D1377,Dolmen!$F:$F,Source!C1377)</f>
        <v>0</v>
      </c>
      <c r="AT1377" s="11">
        <f t="shared" si="508"/>
        <v>0</v>
      </c>
      <c r="AU1377" s="11">
        <f t="shared" si="509"/>
        <v>0</v>
      </c>
      <c r="AV1377" s="11">
        <f t="shared" si="510"/>
        <v>0</v>
      </c>
      <c r="AW1377" s="11">
        <f t="shared" si="511"/>
        <v>0</v>
      </c>
      <c r="AX1377" s="11">
        <f t="shared" si="512"/>
        <v>0</v>
      </c>
      <c r="AY1377" s="11">
        <f t="shared" si="513"/>
        <v>0</v>
      </c>
      <c r="AZ1377" s="11">
        <f t="shared" si="514"/>
        <v>0</v>
      </c>
      <c r="BA1377" s="11">
        <f t="shared" si="515"/>
        <v>0</v>
      </c>
      <c r="BB1377" s="11">
        <f t="shared" si="516"/>
        <v>0</v>
      </c>
      <c r="BC1377" s="11">
        <f t="shared" si="517"/>
        <v>0</v>
      </c>
      <c r="BD1377" s="11">
        <f>SUMIFS(Ishop!$BK:$BK,Ishop!$BG:$BG,Source!D1377,Ishop!$B:$B,Source!C1377)</f>
        <v>0</v>
      </c>
      <c r="BE1377" s="11">
        <f>COUNTIFS(Ishop!$AW:$AW,"OUI",Ishop!$BG:$BG,Source!D1377,Ishop!$B:$B,Source!C1377)</f>
        <v>0</v>
      </c>
      <c r="BF1377" s="11">
        <f t="shared" si="518"/>
        <v>0</v>
      </c>
      <c r="BG1377" s="11">
        <f t="shared" si="519"/>
        <v>0</v>
      </c>
      <c r="BH1377" s="11">
        <f t="shared" si="520"/>
        <v>0</v>
      </c>
      <c r="BI1377" s="11">
        <f t="shared" si="521"/>
        <v>0</v>
      </c>
      <c r="BJ1377" s="11">
        <f t="shared" si="522"/>
        <v>0</v>
      </c>
      <c r="BK1377" s="11">
        <f t="shared" si="523"/>
        <v>0</v>
      </c>
      <c r="BL1377" s="11">
        <f t="shared" si="524"/>
        <v>0</v>
      </c>
      <c r="BM1377" s="11">
        <f t="shared" si="525"/>
        <v>0</v>
      </c>
      <c r="BN1377" s="25">
        <f>Z1377*Budget!$A$6</f>
        <v>0</v>
      </c>
      <c r="BO1377" s="25">
        <f>AA1377*(Budget!$B$6+Budget!$B$7)</f>
        <v>0</v>
      </c>
      <c r="BP1377" s="25">
        <f>AB1377*(Budget!$C$6+Budget!$C$7)</f>
        <v>0</v>
      </c>
      <c r="BQ1377" s="25">
        <f>AC1377*(Budget!$D$6+Budget!$D$7)</f>
        <v>0</v>
      </c>
      <c r="BR1377" s="25">
        <f>AD1377*(Budget!$E$6+Budget!$E$7)</f>
        <v>0</v>
      </c>
      <c r="BS1377" s="25">
        <f>AE1377*(Budget!$F$6+Budget!$F$7)</f>
        <v>0</v>
      </c>
      <c r="BT1377" s="25">
        <f>AF1377*(Budget!$G$6+Budget!$G$7)</f>
        <v>0</v>
      </c>
      <c r="BU1377" s="25">
        <f>AG1377*Budget!$H$6</f>
        <v>0</v>
      </c>
      <c r="BV1377" s="25">
        <f>AH1377*Budget!$I$6</f>
        <v>0</v>
      </c>
      <c r="BW1377" s="25">
        <f>AI1377*Budget!$J$6</f>
        <v>0</v>
      </c>
      <c r="BX1377" s="25">
        <f>AJ1377*Budget!$K$6</f>
        <v>0</v>
      </c>
      <c r="BY1377" s="25">
        <f>AK1377*Budget!$L$6</f>
        <v>0</v>
      </c>
      <c r="BZ1377" s="25">
        <f>AL1377*Budget!$M$6</f>
        <v>0</v>
      </c>
      <c r="CA1377" s="25">
        <f>AM1377*Budget!$N$6</f>
        <v>0</v>
      </c>
      <c r="CB1377" s="25">
        <f>AQ1377*Budget!$O$6</f>
        <v>0</v>
      </c>
      <c r="CC1377" s="25">
        <f>AR1377*Budget!$S$6</f>
        <v>0</v>
      </c>
      <c r="CD1377" s="25">
        <f>AS1377*Budget!$Q$6</f>
        <v>0</v>
      </c>
      <c r="CE1377" s="25">
        <f t="shared" si="526"/>
        <v>0</v>
      </c>
      <c r="CF1377" s="11" t="e">
        <f>COUNTIFS(#REF!,Source!E1377,#REF!,Source!C1377)</f>
        <v>#REF!</v>
      </c>
      <c r="CG1377" s="11" t="str">
        <f t="shared" si="527"/>
        <v>--</v>
      </c>
    </row>
    <row r="1378" spans="1:85" x14ac:dyDescent="0.25">
      <c r="A1378" t="str">
        <f>IFERROR(VLOOKUP(MONTH(C1378),Date!$A$2:$B$13,2,0),"--")</f>
        <v>Avril</v>
      </c>
      <c r="B1378" s="11">
        <f t="shared" si="506"/>
        <v>17</v>
      </c>
      <c r="C1378" s="28">
        <f t="shared" si="528"/>
        <v>42113</v>
      </c>
      <c r="D1378" s="29" t="s">
        <v>228</v>
      </c>
      <c r="E1378" s="30" t="str">
        <f>IFERROR(VLOOKUP(D1378,Listing!$A:$B,2,0),"--")</f>
        <v>A44050</v>
      </c>
      <c r="F1378" s="30" t="str">
        <f>IFERROR(VLOOKUP(D1378,Listing!$A:$E,5,0),"-")</f>
        <v>IKKARA HICHAM</v>
      </c>
      <c r="G1378" s="4">
        <f>IFERROR(VLOOKUP(D1378,Listing!$A:$F,6,0),"--")</f>
        <v>42079</v>
      </c>
      <c r="H1378" s="11" t="str">
        <f>IFERROR(VLOOKUP(D1378,Listing!$A:$D,4,0),"--")</f>
        <v>NAJOUA ALLAOULAHCEN</v>
      </c>
      <c r="I1378" s="11" t="str">
        <f t="shared" si="507"/>
        <v>AAC</v>
      </c>
      <c r="J1378" s="31">
        <f>IFERROR(COUNTIFS(Ishop!$BG:$BG,Source!D1378,Ishop!$B:$B,Source!C1378),"--")</f>
        <v>0</v>
      </c>
      <c r="K1378" s="11">
        <f>IFERROR(COUNTIFS(Ishop!$BG:$BG,Source!D1378,Ishop!$B:$B,Source!C1378,Ishop!$J:$J,"OUI"),"--")</f>
        <v>0</v>
      </c>
      <c r="L1378" s="11">
        <f>COUNTIFS(Ishop!$AG:$AG,Source!$L$1,Ishop!$BG:$BG,Source!$D1378,Ishop!$B:$B,Source!$C1378)</f>
        <v>0</v>
      </c>
      <c r="M1378" s="11">
        <f>COUNTIFS(Ishop!$AG:$AG,Source!$M$1,Ishop!$BG:$BG,Source!$D1378,Ishop!$B:$B,Source!$C1378)</f>
        <v>0</v>
      </c>
      <c r="N1378" s="11">
        <f>COUNTIFS(Ishop!$AG:$AG,Source!$N$1,Ishop!$BG:$BG,Source!$D1378,Ishop!$B:$B,Source!$C1378)</f>
        <v>0</v>
      </c>
      <c r="O1378" s="11">
        <f>COUNTIFS(Ishop!$AG:$AG,Source!$O$1,Ishop!$BG:$BG,Source!$D1378,Ishop!$B:$B,Source!$C1378)</f>
        <v>0</v>
      </c>
      <c r="P1378" s="11">
        <f>COUNTIFS(Ishop!$AG:$AG,Source!$P$1,Ishop!$BG:$BG,Source!$D1378,Ishop!$B:$B,Source!$C1378)</f>
        <v>0</v>
      </c>
      <c r="Q1378" s="11">
        <f>COUNTIFS(Ishop!$AG:$AG,Source!$Q$1,Ishop!$BG:$BG,Source!$D1378,Ishop!$B:$B,Source!$C1378)</f>
        <v>0</v>
      </c>
      <c r="R1378" s="11">
        <f>COUNTIFS(Ishop!$AG:$AG,Source!$R$1,Ishop!$BG:$BG,Source!$D1378,Ishop!$B:$B,Source!$C1378)</f>
        <v>0</v>
      </c>
      <c r="S1378" s="11">
        <f>COUNTIFS(Ishop!$AG:$AG,Source!$S$1,Ishop!$BG:$BG,Source!$D1378,Ishop!$B:$B,Source!$C1378)</f>
        <v>0</v>
      </c>
      <c r="T1378" s="11">
        <f>COUNTIFS(Ishop!$AG:$AG,Source!$T$1,Ishop!$BG:$BG,Source!$D1378,Ishop!$B:$B,Source!$C1378)</f>
        <v>0</v>
      </c>
      <c r="U1378" s="11">
        <f>COUNTIFS(Ishop!$AG:$AG,Source!$U$1,Ishop!$BG:$BG,Source!$D1378,Ishop!$B:$B,Source!$C1378)</f>
        <v>0</v>
      </c>
      <c r="V1378" s="11">
        <f>COUNTIFS(Ishop!$AG:$AG,Source!$V$1,Ishop!$BG:$BG,Source!$D1378,Ishop!$B:$B,Source!$C1378)</f>
        <v>0</v>
      </c>
      <c r="W1378" s="11">
        <f>COUNTIFS(Ishop!$AG:$AG,Source!$W$1,Ishop!$BG:$BG,Source!$D1378,Ishop!$B:$B,Source!$C1378)</f>
        <v>0</v>
      </c>
      <c r="X1378" s="11">
        <f>COUNTIFS(Ishop!$AG:$AG,Source!$X$1,Ishop!$BG:$BG,Source!$D1378,Ishop!$B:$B,Source!$C1378)</f>
        <v>0</v>
      </c>
      <c r="Y1378" s="11">
        <f>COUNTIFS(Ishop!$AG:$AG,Source!$Y$1,Ishop!$BG:$BG,Source!$D1378,Ishop!$B:$B,Source!$C1378)</f>
        <v>0</v>
      </c>
      <c r="Z1378" s="11">
        <f>COUNTIFS(Ishop!$AG:$AG,Source!$Z$1,Ishop!$BG:$BG,Source!$D1378,Ishop!$B:$B,Source!$C1378,Ishop!$J:$J,"OUI")</f>
        <v>0</v>
      </c>
      <c r="AA1378" s="11">
        <f>COUNTIFS(Ishop!$AG:$AG,Source!$AA$1,Ishop!$BG:$BG,Source!$D1378,Ishop!$B:$B,Source!$C1378,Ishop!$J:$J,"OUI")</f>
        <v>0</v>
      </c>
      <c r="AB1378" s="11">
        <f>COUNTIFS(Ishop!$AG:$AG,Source!$AB$1,Ishop!$BG:$BG,Source!$D1378,Ishop!$B:$B,Source!$C1378,Ishop!$J:$J,"OUI")</f>
        <v>0</v>
      </c>
      <c r="AC1378" s="11">
        <f>COUNTIFS(Ishop!$AG:$AG,Source!$AC$1,Ishop!$BG:$BG,Source!$D1378,Ishop!$B:$B,Source!$C1378,Ishop!$J:$J,"OUI")</f>
        <v>0</v>
      </c>
      <c r="AD1378" s="11">
        <f>COUNTIFS(Ishop!$AG:$AG,Source!$AD$1,Ishop!$BG:$BG,Source!$D1378,Ishop!$B:$B,Source!$C1378,Ishop!$J:$J,"OUI")</f>
        <v>0</v>
      </c>
      <c r="AE1378" s="11">
        <f>COUNTIFS(Ishop!$AG:$AG,Source!$AE$1,Ishop!$BG:$BG,Source!$D1378,Ishop!$B:$B,Source!$C1378,Ishop!$J:$J,"OUI")</f>
        <v>0</v>
      </c>
      <c r="AF1378" s="11">
        <f>COUNTIFS(Ishop!$AG:$AG,Source!$AF$1,Ishop!$BG:$BG,Source!$D1378,Ishop!$B:$B,Source!$C1378,Ishop!$J:$J,"OUI")</f>
        <v>0</v>
      </c>
      <c r="AG1378" s="11">
        <f>COUNTIFS(Ishop!$AG:$AG,Source!$AG$1,Ishop!$BG:$BG,Source!$D1378,Ishop!$B:$B,Source!$C1378,Ishop!$J:$J,"OUI")</f>
        <v>0</v>
      </c>
      <c r="AH1378" s="11">
        <f>COUNTIFS(Ishop!$AG:$AG,Source!$AH$1,Ishop!$BG:$BG,Source!$D1378,Ishop!$B:$B,Source!$C1378,Ishop!$J:$J,"OUI")</f>
        <v>0</v>
      </c>
      <c r="AI1378" s="11">
        <f>COUNTIFS(Ishop!$AG:$AG,Source!$AI$1,Ishop!$BG:$BG,Source!$D1378,Ishop!$B:$B,Source!$C1378,Ishop!$J:$J,"OUI")</f>
        <v>0</v>
      </c>
      <c r="AJ1378" s="11">
        <f>COUNTIFS(Ishop!$AG:$AG,Source!$AJ$1,Ishop!$BG:$BG,Source!$D1378,Ishop!$B:$B,Source!$C1378,Ishop!$J:$J,"OUI")</f>
        <v>0</v>
      </c>
      <c r="AK1378" s="11">
        <f>COUNTIFS(Ishop!$AG:$AG,Source!$AK$1,Ishop!$BG:$BG,Source!$D1378,Ishop!$B:$B,Source!$C1378,Ishop!$J:$J,"OUI")</f>
        <v>0</v>
      </c>
      <c r="AL1378" s="11">
        <f>COUNTIFS(Ishop!$AG:$AG,Source!$AL$1,Ishop!$BG:$BG,Source!$D1378,Ishop!$B:$B,Source!$C1378,Ishop!$J:$J,"OUI")</f>
        <v>0</v>
      </c>
      <c r="AM1378" s="11">
        <f>COUNTIFS(Ishop!$AG:$AG,Source!$AM$1,Ishop!$BG:$BG,Source!$D1378,Ishop!$B:$B,Source!$C1378,Ishop!$J:$J,"OUI")</f>
        <v>0</v>
      </c>
      <c r="AN1378" s="11">
        <f>COUNTIFS(Dolmen!$W:$W,"Sensation",Dolmen!$O:$O,Source!D1378,Dolmen!$F:$F,Source!C1378)</f>
        <v>0</v>
      </c>
      <c r="AO1378" s="11">
        <f>COUNTIFS(Dolmen!$AC:$AC,"Bbox Miami",Dolmen!$O:$O,Source!D1378,Dolmen!$F:$F,Source!C1378)</f>
        <v>0</v>
      </c>
      <c r="AP1378" s="11">
        <f>COUNTIFS(Dolmen!$AD:$AD,"1",Dolmen!$W:$W,"",Dolmen!$O:$O,Source!D1378,Dolmen!$F:$F,Source!C1378)</f>
        <v>0</v>
      </c>
      <c r="AQ1378" s="11">
        <f>COUNTIFS(Dolmen!$W:$W,"Sensation",Dolmen!$Y:$Y,"1",Dolmen!$O:$O,Source!D1378,Dolmen!$F:$F,Source!C1378)</f>
        <v>0</v>
      </c>
      <c r="AR1378" s="11">
        <f>COUNTIFS(Dolmen!$AC:$AC,"Bbox Miami",Dolmen!$Y:$Y,"1",Dolmen!$O:$O,Source!D1378,Dolmen!$F:$F,Source!C1378)</f>
        <v>0</v>
      </c>
      <c r="AS1378" s="11">
        <f>COUNTIFS(Dolmen!$AD:$AD,"1",Dolmen!$W:$W,"",Dolmen!$Y:$Y,"1",Dolmen!$O:$O,Source!D1378,Dolmen!$F:$F,Source!C1378)</f>
        <v>0</v>
      </c>
      <c r="AT1378" s="11">
        <f t="shared" si="508"/>
        <v>0</v>
      </c>
      <c r="AU1378" s="11">
        <f t="shared" si="509"/>
        <v>0</v>
      </c>
      <c r="AV1378" s="11">
        <f t="shared" si="510"/>
        <v>0</v>
      </c>
      <c r="AW1378" s="11">
        <f t="shared" si="511"/>
        <v>0</v>
      </c>
      <c r="AX1378" s="11">
        <f t="shared" si="512"/>
        <v>0</v>
      </c>
      <c r="AY1378" s="11">
        <f t="shared" si="513"/>
        <v>0</v>
      </c>
      <c r="AZ1378" s="11">
        <f t="shared" si="514"/>
        <v>0</v>
      </c>
      <c r="BA1378" s="11">
        <f t="shared" si="515"/>
        <v>0</v>
      </c>
      <c r="BB1378" s="11">
        <f t="shared" si="516"/>
        <v>0</v>
      </c>
      <c r="BC1378" s="11">
        <f t="shared" si="517"/>
        <v>0</v>
      </c>
      <c r="BD1378" s="11">
        <f>SUMIFS(Ishop!$BK:$BK,Ishop!$BG:$BG,Source!D1378,Ishop!$B:$B,Source!C1378)</f>
        <v>0</v>
      </c>
      <c r="BE1378" s="11">
        <f>COUNTIFS(Ishop!$AW:$AW,"OUI",Ishop!$BG:$BG,Source!D1378,Ishop!$B:$B,Source!C1378)</f>
        <v>0</v>
      </c>
      <c r="BF1378" s="11">
        <f t="shared" si="518"/>
        <v>0</v>
      </c>
      <c r="BG1378" s="11">
        <f t="shared" si="519"/>
        <v>0</v>
      </c>
      <c r="BH1378" s="11">
        <f t="shared" si="520"/>
        <v>0</v>
      </c>
      <c r="BI1378" s="11">
        <f t="shared" si="521"/>
        <v>0</v>
      </c>
      <c r="BJ1378" s="11">
        <f t="shared" si="522"/>
        <v>0</v>
      </c>
      <c r="BK1378" s="11">
        <f t="shared" si="523"/>
        <v>0</v>
      </c>
      <c r="BL1378" s="11">
        <f t="shared" si="524"/>
        <v>0</v>
      </c>
      <c r="BM1378" s="11">
        <f t="shared" si="525"/>
        <v>0</v>
      </c>
      <c r="BN1378" s="25">
        <f>Z1378*Budget!$A$6</f>
        <v>0</v>
      </c>
      <c r="BO1378" s="25">
        <f>AA1378*(Budget!$B$6+Budget!$B$7)</f>
        <v>0</v>
      </c>
      <c r="BP1378" s="25">
        <f>AB1378*(Budget!$C$6+Budget!$C$7)</f>
        <v>0</v>
      </c>
      <c r="BQ1378" s="25">
        <f>AC1378*(Budget!$D$6+Budget!$D$7)</f>
        <v>0</v>
      </c>
      <c r="BR1378" s="25">
        <f>AD1378*(Budget!$E$6+Budget!$E$7)</f>
        <v>0</v>
      </c>
      <c r="BS1378" s="25">
        <f>AE1378*(Budget!$F$6+Budget!$F$7)</f>
        <v>0</v>
      </c>
      <c r="BT1378" s="25">
        <f>AF1378*(Budget!$G$6+Budget!$G$7)</f>
        <v>0</v>
      </c>
      <c r="BU1378" s="25">
        <f>AG1378*Budget!$H$6</f>
        <v>0</v>
      </c>
      <c r="BV1378" s="25">
        <f>AH1378*Budget!$I$6</f>
        <v>0</v>
      </c>
      <c r="BW1378" s="25">
        <f>AI1378*Budget!$J$6</f>
        <v>0</v>
      </c>
      <c r="BX1378" s="25">
        <f>AJ1378*Budget!$K$6</f>
        <v>0</v>
      </c>
      <c r="BY1378" s="25">
        <f>AK1378*Budget!$L$6</f>
        <v>0</v>
      </c>
      <c r="BZ1378" s="25">
        <f>AL1378*Budget!$M$6</f>
        <v>0</v>
      </c>
      <c r="CA1378" s="25">
        <f>AM1378*Budget!$N$6</f>
        <v>0</v>
      </c>
      <c r="CB1378" s="25">
        <f>AQ1378*Budget!$O$6</f>
        <v>0</v>
      </c>
      <c r="CC1378" s="25">
        <f>AR1378*Budget!$S$6</f>
        <v>0</v>
      </c>
      <c r="CD1378" s="25">
        <f>AS1378*Budget!$Q$6</f>
        <v>0</v>
      </c>
      <c r="CE1378" s="25">
        <f t="shared" si="526"/>
        <v>0</v>
      </c>
      <c r="CF1378" s="11" t="e">
        <f>COUNTIFS(#REF!,Source!E1378,#REF!,Source!C1378)</f>
        <v>#REF!</v>
      </c>
      <c r="CG1378" s="11" t="str">
        <f t="shared" si="527"/>
        <v>--</v>
      </c>
    </row>
    <row r="1379" spans="1:85" x14ac:dyDescent="0.25">
      <c r="A1379" t="str">
        <f>IFERROR(VLOOKUP(MONTH(C1379),Date!$A$2:$B$13,2,0),"--")</f>
        <v>Avril</v>
      </c>
      <c r="B1379" s="11">
        <f t="shared" si="506"/>
        <v>17</v>
      </c>
      <c r="C1379" s="28">
        <f t="shared" si="528"/>
        <v>42113</v>
      </c>
      <c r="D1379" s="29" t="s">
        <v>229</v>
      </c>
      <c r="E1379" s="30" t="str">
        <f>IFERROR(VLOOKUP(D1379,Listing!$A:$B,2,0),"--")</f>
        <v>A44077</v>
      </c>
      <c r="F1379" s="30" t="str">
        <f>IFERROR(VLOOKUP(D1379,Listing!$A:$E,5,0),"-")</f>
        <v>ATTAR  SARA</v>
      </c>
      <c r="G1379" s="4">
        <f>IFERROR(VLOOKUP(D1379,Listing!$A:$F,6,0),"--")</f>
        <v>42093</v>
      </c>
      <c r="H1379" s="11" t="str">
        <f>IFERROR(VLOOKUP(D1379,Listing!$A:$D,4,0),"--")</f>
        <v>NAJOUA ALLAOULAHCEN</v>
      </c>
      <c r="I1379" s="11" t="str">
        <f t="shared" si="507"/>
        <v>AAC</v>
      </c>
      <c r="J1379" s="31">
        <f>IFERROR(COUNTIFS(Ishop!$BG:$BG,Source!D1379,Ishop!$B:$B,Source!C1379),"--")</f>
        <v>0</v>
      </c>
      <c r="K1379" s="11">
        <f>IFERROR(COUNTIFS(Ishop!$BG:$BG,Source!D1379,Ishop!$B:$B,Source!C1379,Ishop!$J:$J,"OUI"),"--")</f>
        <v>0</v>
      </c>
      <c r="L1379" s="11">
        <f>COUNTIFS(Ishop!$AG:$AG,Source!$L$1,Ishop!$BG:$BG,Source!$D1379,Ishop!$B:$B,Source!$C1379)</f>
        <v>0</v>
      </c>
      <c r="M1379" s="11">
        <f>COUNTIFS(Ishop!$AG:$AG,Source!$M$1,Ishop!$BG:$BG,Source!$D1379,Ishop!$B:$B,Source!$C1379)</f>
        <v>0</v>
      </c>
      <c r="N1379" s="11">
        <f>COUNTIFS(Ishop!$AG:$AG,Source!$N$1,Ishop!$BG:$BG,Source!$D1379,Ishop!$B:$B,Source!$C1379)</f>
        <v>0</v>
      </c>
      <c r="O1379" s="11">
        <f>COUNTIFS(Ishop!$AG:$AG,Source!$O$1,Ishop!$BG:$BG,Source!$D1379,Ishop!$B:$B,Source!$C1379)</f>
        <v>0</v>
      </c>
      <c r="P1379" s="11">
        <f>COUNTIFS(Ishop!$AG:$AG,Source!$P$1,Ishop!$BG:$BG,Source!$D1379,Ishop!$B:$B,Source!$C1379)</f>
        <v>0</v>
      </c>
      <c r="Q1379" s="11">
        <f>COUNTIFS(Ishop!$AG:$AG,Source!$Q$1,Ishop!$BG:$BG,Source!$D1379,Ishop!$B:$B,Source!$C1379)</f>
        <v>0</v>
      </c>
      <c r="R1379" s="11">
        <f>COUNTIFS(Ishop!$AG:$AG,Source!$R$1,Ishop!$BG:$BG,Source!$D1379,Ishop!$B:$B,Source!$C1379)</f>
        <v>0</v>
      </c>
      <c r="S1379" s="11">
        <f>COUNTIFS(Ishop!$AG:$AG,Source!$S$1,Ishop!$BG:$BG,Source!$D1379,Ishop!$B:$B,Source!$C1379)</f>
        <v>0</v>
      </c>
      <c r="T1379" s="11">
        <f>COUNTIFS(Ishop!$AG:$AG,Source!$T$1,Ishop!$BG:$BG,Source!$D1379,Ishop!$B:$B,Source!$C1379)</f>
        <v>0</v>
      </c>
      <c r="U1379" s="11">
        <f>COUNTIFS(Ishop!$AG:$AG,Source!$U$1,Ishop!$BG:$BG,Source!$D1379,Ishop!$B:$B,Source!$C1379)</f>
        <v>0</v>
      </c>
      <c r="V1379" s="11">
        <f>COUNTIFS(Ishop!$AG:$AG,Source!$V$1,Ishop!$BG:$BG,Source!$D1379,Ishop!$B:$B,Source!$C1379)</f>
        <v>0</v>
      </c>
      <c r="W1379" s="11">
        <f>COUNTIFS(Ishop!$AG:$AG,Source!$W$1,Ishop!$BG:$BG,Source!$D1379,Ishop!$B:$B,Source!$C1379)</f>
        <v>0</v>
      </c>
      <c r="X1379" s="11">
        <f>COUNTIFS(Ishop!$AG:$AG,Source!$X$1,Ishop!$BG:$BG,Source!$D1379,Ishop!$B:$B,Source!$C1379)</f>
        <v>0</v>
      </c>
      <c r="Y1379" s="11">
        <f>COUNTIFS(Ishop!$AG:$AG,Source!$Y$1,Ishop!$BG:$BG,Source!$D1379,Ishop!$B:$B,Source!$C1379)</f>
        <v>0</v>
      </c>
      <c r="Z1379" s="11">
        <f>COUNTIFS(Ishop!$AG:$AG,Source!$Z$1,Ishop!$BG:$BG,Source!$D1379,Ishop!$B:$B,Source!$C1379,Ishop!$J:$J,"OUI")</f>
        <v>0</v>
      </c>
      <c r="AA1379" s="11">
        <f>COUNTIFS(Ishop!$AG:$AG,Source!$AA$1,Ishop!$BG:$BG,Source!$D1379,Ishop!$B:$B,Source!$C1379,Ishop!$J:$J,"OUI")</f>
        <v>0</v>
      </c>
      <c r="AB1379" s="11">
        <f>COUNTIFS(Ishop!$AG:$AG,Source!$AB$1,Ishop!$BG:$BG,Source!$D1379,Ishop!$B:$B,Source!$C1379,Ishop!$J:$J,"OUI")</f>
        <v>0</v>
      </c>
      <c r="AC1379" s="11">
        <f>COUNTIFS(Ishop!$AG:$AG,Source!$AC$1,Ishop!$BG:$BG,Source!$D1379,Ishop!$B:$B,Source!$C1379,Ishop!$J:$J,"OUI")</f>
        <v>0</v>
      </c>
      <c r="AD1379" s="11">
        <f>COUNTIFS(Ishop!$AG:$AG,Source!$AD$1,Ishop!$BG:$BG,Source!$D1379,Ishop!$B:$B,Source!$C1379,Ishop!$J:$J,"OUI")</f>
        <v>0</v>
      </c>
      <c r="AE1379" s="11">
        <f>COUNTIFS(Ishop!$AG:$AG,Source!$AE$1,Ishop!$BG:$BG,Source!$D1379,Ishop!$B:$B,Source!$C1379,Ishop!$J:$J,"OUI")</f>
        <v>0</v>
      </c>
      <c r="AF1379" s="11">
        <f>COUNTIFS(Ishop!$AG:$AG,Source!$AF$1,Ishop!$BG:$BG,Source!$D1379,Ishop!$B:$B,Source!$C1379,Ishop!$J:$J,"OUI")</f>
        <v>0</v>
      </c>
      <c r="AG1379" s="11">
        <f>COUNTIFS(Ishop!$AG:$AG,Source!$AG$1,Ishop!$BG:$BG,Source!$D1379,Ishop!$B:$B,Source!$C1379,Ishop!$J:$J,"OUI")</f>
        <v>0</v>
      </c>
      <c r="AH1379" s="11">
        <f>COUNTIFS(Ishop!$AG:$AG,Source!$AH$1,Ishop!$BG:$BG,Source!$D1379,Ishop!$B:$B,Source!$C1379,Ishop!$J:$J,"OUI")</f>
        <v>0</v>
      </c>
      <c r="AI1379" s="11">
        <f>COUNTIFS(Ishop!$AG:$AG,Source!$AI$1,Ishop!$BG:$BG,Source!$D1379,Ishop!$B:$B,Source!$C1379,Ishop!$J:$J,"OUI")</f>
        <v>0</v>
      </c>
      <c r="AJ1379" s="11">
        <f>COUNTIFS(Ishop!$AG:$AG,Source!$AJ$1,Ishop!$BG:$BG,Source!$D1379,Ishop!$B:$B,Source!$C1379,Ishop!$J:$J,"OUI")</f>
        <v>0</v>
      </c>
      <c r="AK1379" s="11">
        <f>COUNTIFS(Ishop!$AG:$AG,Source!$AK$1,Ishop!$BG:$BG,Source!$D1379,Ishop!$B:$B,Source!$C1379,Ishop!$J:$J,"OUI")</f>
        <v>0</v>
      </c>
      <c r="AL1379" s="11">
        <f>COUNTIFS(Ishop!$AG:$AG,Source!$AL$1,Ishop!$BG:$BG,Source!$D1379,Ishop!$B:$B,Source!$C1379,Ishop!$J:$J,"OUI")</f>
        <v>0</v>
      </c>
      <c r="AM1379" s="11">
        <f>COUNTIFS(Ishop!$AG:$AG,Source!$AM$1,Ishop!$BG:$BG,Source!$D1379,Ishop!$B:$B,Source!$C1379,Ishop!$J:$J,"OUI")</f>
        <v>0</v>
      </c>
      <c r="AN1379" s="11">
        <f>COUNTIFS(Dolmen!$W:$W,"Sensation",Dolmen!$O:$O,Source!D1379,Dolmen!$F:$F,Source!C1379)</f>
        <v>0</v>
      </c>
      <c r="AO1379" s="11">
        <f>COUNTIFS(Dolmen!$AC:$AC,"Bbox Miami",Dolmen!$O:$O,Source!D1379,Dolmen!$F:$F,Source!C1379)</f>
        <v>0</v>
      </c>
      <c r="AP1379" s="11">
        <f>COUNTIFS(Dolmen!$AD:$AD,"1",Dolmen!$W:$W,"",Dolmen!$O:$O,Source!D1379,Dolmen!$F:$F,Source!C1379)</f>
        <v>0</v>
      </c>
      <c r="AQ1379" s="11">
        <f>COUNTIFS(Dolmen!$W:$W,"Sensation",Dolmen!$Y:$Y,"1",Dolmen!$O:$O,Source!D1379,Dolmen!$F:$F,Source!C1379)</f>
        <v>0</v>
      </c>
      <c r="AR1379" s="11">
        <f>COUNTIFS(Dolmen!$AC:$AC,"Bbox Miami",Dolmen!$Y:$Y,"1",Dolmen!$O:$O,Source!D1379,Dolmen!$F:$F,Source!C1379)</f>
        <v>0</v>
      </c>
      <c r="AS1379" s="11">
        <f>COUNTIFS(Dolmen!$AD:$AD,"1",Dolmen!$W:$W,"",Dolmen!$Y:$Y,"1",Dolmen!$O:$O,Source!D1379,Dolmen!$F:$F,Source!C1379)</f>
        <v>0</v>
      </c>
      <c r="AT1379" s="11">
        <f t="shared" si="508"/>
        <v>0</v>
      </c>
      <c r="AU1379" s="11">
        <f t="shared" si="509"/>
        <v>0</v>
      </c>
      <c r="AV1379" s="11">
        <f t="shared" si="510"/>
        <v>0</v>
      </c>
      <c r="AW1379" s="11">
        <f t="shared" si="511"/>
        <v>0</v>
      </c>
      <c r="AX1379" s="11">
        <f t="shared" si="512"/>
        <v>0</v>
      </c>
      <c r="AY1379" s="11">
        <f t="shared" si="513"/>
        <v>0</v>
      </c>
      <c r="AZ1379" s="11">
        <f t="shared" si="514"/>
        <v>0</v>
      </c>
      <c r="BA1379" s="11">
        <f t="shared" si="515"/>
        <v>0</v>
      </c>
      <c r="BB1379" s="11">
        <f t="shared" si="516"/>
        <v>0</v>
      </c>
      <c r="BC1379" s="11">
        <f t="shared" si="517"/>
        <v>0</v>
      </c>
      <c r="BD1379" s="11">
        <f>SUMIFS(Ishop!$BK:$BK,Ishop!$BG:$BG,Source!D1379,Ishop!$B:$B,Source!C1379)</f>
        <v>0</v>
      </c>
      <c r="BE1379" s="11">
        <f>COUNTIFS(Ishop!$AW:$AW,"OUI",Ishop!$BG:$BG,Source!D1379,Ishop!$B:$B,Source!C1379)</f>
        <v>0</v>
      </c>
      <c r="BF1379" s="11">
        <f t="shared" si="518"/>
        <v>0</v>
      </c>
      <c r="BG1379" s="11">
        <f t="shared" si="519"/>
        <v>0</v>
      </c>
      <c r="BH1379" s="11">
        <f t="shared" si="520"/>
        <v>0</v>
      </c>
      <c r="BI1379" s="11">
        <f t="shared" si="521"/>
        <v>0</v>
      </c>
      <c r="BJ1379" s="11">
        <f t="shared" si="522"/>
        <v>0</v>
      </c>
      <c r="BK1379" s="11">
        <f t="shared" si="523"/>
        <v>0</v>
      </c>
      <c r="BL1379" s="11">
        <f t="shared" si="524"/>
        <v>0</v>
      </c>
      <c r="BM1379" s="11">
        <f t="shared" si="525"/>
        <v>0</v>
      </c>
      <c r="BN1379" s="25">
        <f>Z1379*Budget!$A$6</f>
        <v>0</v>
      </c>
      <c r="BO1379" s="25">
        <f>AA1379*(Budget!$B$6+Budget!$B$7)</f>
        <v>0</v>
      </c>
      <c r="BP1379" s="25">
        <f>AB1379*(Budget!$C$6+Budget!$C$7)</f>
        <v>0</v>
      </c>
      <c r="BQ1379" s="25">
        <f>AC1379*(Budget!$D$6+Budget!$D$7)</f>
        <v>0</v>
      </c>
      <c r="BR1379" s="25">
        <f>AD1379*(Budget!$E$6+Budget!$E$7)</f>
        <v>0</v>
      </c>
      <c r="BS1379" s="25">
        <f>AE1379*(Budget!$F$6+Budget!$F$7)</f>
        <v>0</v>
      </c>
      <c r="BT1379" s="25">
        <f>AF1379*(Budget!$G$6+Budget!$G$7)</f>
        <v>0</v>
      </c>
      <c r="BU1379" s="25">
        <f>AG1379*Budget!$H$6</f>
        <v>0</v>
      </c>
      <c r="BV1379" s="25">
        <f>AH1379*Budget!$I$6</f>
        <v>0</v>
      </c>
      <c r="BW1379" s="25">
        <f>AI1379*Budget!$J$6</f>
        <v>0</v>
      </c>
      <c r="BX1379" s="25">
        <f>AJ1379*Budget!$K$6</f>
        <v>0</v>
      </c>
      <c r="BY1379" s="25">
        <f>AK1379*Budget!$L$6</f>
        <v>0</v>
      </c>
      <c r="BZ1379" s="25">
        <f>AL1379*Budget!$M$6</f>
        <v>0</v>
      </c>
      <c r="CA1379" s="25">
        <f>AM1379*Budget!$N$6</f>
        <v>0</v>
      </c>
      <c r="CB1379" s="25">
        <f>AQ1379*Budget!$O$6</f>
        <v>0</v>
      </c>
      <c r="CC1379" s="25">
        <f>AR1379*Budget!$S$6</f>
        <v>0</v>
      </c>
      <c r="CD1379" s="25">
        <f>AS1379*Budget!$Q$6</f>
        <v>0</v>
      </c>
      <c r="CE1379" s="25">
        <f t="shared" si="526"/>
        <v>0</v>
      </c>
      <c r="CF1379" s="11" t="e">
        <f>COUNTIFS(#REF!,Source!E1379,#REF!,Source!C1379)</f>
        <v>#REF!</v>
      </c>
      <c r="CG1379" s="11" t="str">
        <f t="shared" si="527"/>
        <v>--</v>
      </c>
    </row>
    <row r="1380" spans="1:85" x14ac:dyDescent="0.25">
      <c r="A1380" t="str">
        <f>IFERROR(VLOOKUP(MONTH(C1380),Date!$A$2:$B$13,2,0),"--")</f>
        <v>Avril</v>
      </c>
      <c r="B1380" s="11">
        <f t="shared" si="506"/>
        <v>17</v>
      </c>
      <c r="C1380" s="28">
        <f t="shared" si="528"/>
        <v>42113</v>
      </c>
      <c r="D1380" s="29" t="s">
        <v>230</v>
      </c>
      <c r="E1380" s="30" t="str">
        <f>IFERROR(VLOOKUP(D1380,Listing!$A:$B,2,0),"--")</f>
        <v>A44076</v>
      </c>
      <c r="F1380" s="30" t="str">
        <f>IFERROR(VLOOKUP(D1380,Listing!$A:$E,5,0),"-")</f>
        <v>ALAMI MAJJATI  KENZA</v>
      </c>
      <c r="G1380" s="4">
        <f>IFERROR(VLOOKUP(D1380,Listing!$A:$F,6,0),"--")</f>
        <v>42093</v>
      </c>
      <c r="H1380" s="11" t="str">
        <f>IFERROR(VLOOKUP(D1380,Listing!$A:$D,4,0),"--")</f>
        <v>NAJOUA ALLAOULAHCEN</v>
      </c>
      <c r="I1380" s="11" t="str">
        <f t="shared" si="507"/>
        <v>AAC</v>
      </c>
      <c r="J1380" s="31">
        <f>IFERROR(COUNTIFS(Ishop!$BG:$BG,Source!D1380,Ishop!$B:$B,Source!C1380),"--")</f>
        <v>0</v>
      </c>
      <c r="K1380" s="11">
        <f>IFERROR(COUNTIFS(Ishop!$BG:$BG,Source!D1380,Ishop!$B:$B,Source!C1380,Ishop!$J:$J,"OUI"),"--")</f>
        <v>0</v>
      </c>
      <c r="L1380" s="11">
        <f>COUNTIFS(Ishop!$AG:$AG,Source!$L$1,Ishop!$BG:$BG,Source!$D1380,Ishop!$B:$B,Source!$C1380)</f>
        <v>0</v>
      </c>
      <c r="M1380" s="11">
        <f>COUNTIFS(Ishop!$AG:$AG,Source!$M$1,Ishop!$BG:$BG,Source!$D1380,Ishop!$B:$B,Source!$C1380)</f>
        <v>0</v>
      </c>
      <c r="N1380" s="11">
        <f>COUNTIFS(Ishop!$AG:$AG,Source!$N$1,Ishop!$BG:$BG,Source!$D1380,Ishop!$B:$B,Source!$C1380)</f>
        <v>0</v>
      </c>
      <c r="O1380" s="11">
        <f>COUNTIFS(Ishop!$AG:$AG,Source!$O$1,Ishop!$BG:$BG,Source!$D1380,Ishop!$B:$B,Source!$C1380)</f>
        <v>0</v>
      </c>
      <c r="P1380" s="11">
        <f>COUNTIFS(Ishop!$AG:$AG,Source!$P$1,Ishop!$BG:$BG,Source!$D1380,Ishop!$B:$B,Source!$C1380)</f>
        <v>0</v>
      </c>
      <c r="Q1380" s="11">
        <f>COUNTIFS(Ishop!$AG:$AG,Source!$Q$1,Ishop!$BG:$BG,Source!$D1380,Ishop!$B:$B,Source!$C1380)</f>
        <v>0</v>
      </c>
      <c r="R1380" s="11">
        <f>COUNTIFS(Ishop!$AG:$AG,Source!$R$1,Ishop!$BG:$BG,Source!$D1380,Ishop!$B:$B,Source!$C1380)</f>
        <v>0</v>
      </c>
      <c r="S1380" s="11">
        <f>COUNTIFS(Ishop!$AG:$AG,Source!$S$1,Ishop!$BG:$BG,Source!$D1380,Ishop!$B:$B,Source!$C1380)</f>
        <v>0</v>
      </c>
      <c r="T1380" s="11">
        <f>COUNTIFS(Ishop!$AG:$AG,Source!$T$1,Ishop!$BG:$BG,Source!$D1380,Ishop!$B:$B,Source!$C1380)</f>
        <v>0</v>
      </c>
      <c r="U1380" s="11">
        <f>COUNTIFS(Ishop!$AG:$AG,Source!$U$1,Ishop!$BG:$BG,Source!$D1380,Ishop!$B:$B,Source!$C1380)</f>
        <v>0</v>
      </c>
      <c r="V1380" s="11">
        <f>COUNTIFS(Ishop!$AG:$AG,Source!$V$1,Ishop!$BG:$BG,Source!$D1380,Ishop!$B:$B,Source!$C1380)</f>
        <v>0</v>
      </c>
      <c r="W1380" s="11">
        <f>COUNTIFS(Ishop!$AG:$AG,Source!$W$1,Ishop!$BG:$BG,Source!$D1380,Ishop!$B:$B,Source!$C1380)</f>
        <v>0</v>
      </c>
      <c r="X1380" s="11">
        <f>COUNTIFS(Ishop!$AG:$AG,Source!$X$1,Ishop!$BG:$BG,Source!$D1380,Ishop!$B:$B,Source!$C1380)</f>
        <v>0</v>
      </c>
      <c r="Y1380" s="11">
        <f>COUNTIFS(Ishop!$AG:$AG,Source!$Y$1,Ishop!$BG:$BG,Source!$D1380,Ishop!$B:$B,Source!$C1380)</f>
        <v>0</v>
      </c>
      <c r="Z1380" s="11">
        <f>COUNTIFS(Ishop!$AG:$AG,Source!$Z$1,Ishop!$BG:$BG,Source!$D1380,Ishop!$B:$B,Source!$C1380,Ishop!$J:$J,"OUI")</f>
        <v>0</v>
      </c>
      <c r="AA1380" s="11">
        <f>COUNTIFS(Ishop!$AG:$AG,Source!$AA$1,Ishop!$BG:$BG,Source!$D1380,Ishop!$B:$B,Source!$C1380,Ishop!$J:$J,"OUI")</f>
        <v>0</v>
      </c>
      <c r="AB1380" s="11">
        <f>COUNTIFS(Ishop!$AG:$AG,Source!$AB$1,Ishop!$BG:$BG,Source!$D1380,Ishop!$B:$B,Source!$C1380,Ishop!$J:$J,"OUI")</f>
        <v>0</v>
      </c>
      <c r="AC1380" s="11">
        <f>COUNTIFS(Ishop!$AG:$AG,Source!$AC$1,Ishop!$BG:$BG,Source!$D1380,Ishop!$B:$B,Source!$C1380,Ishop!$J:$J,"OUI")</f>
        <v>0</v>
      </c>
      <c r="AD1380" s="11">
        <f>COUNTIFS(Ishop!$AG:$AG,Source!$AD$1,Ishop!$BG:$BG,Source!$D1380,Ishop!$B:$B,Source!$C1380,Ishop!$J:$J,"OUI")</f>
        <v>0</v>
      </c>
      <c r="AE1380" s="11">
        <f>COUNTIFS(Ishop!$AG:$AG,Source!$AE$1,Ishop!$BG:$BG,Source!$D1380,Ishop!$B:$B,Source!$C1380,Ishop!$J:$J,"OUI")</f>
        <v>0</v>
      </c>
      <c r="AF1380" s="11">
        <f>COUNTIFS(Ishop!$AG:$AG,Source!$AF$1,Ishop!$BG:$BG,Source!$D1380,Ishop!$B:$B,Source!$C1380,Ishop!$J:$J,"OUI")</f>
        <v>0</v>
      </c>
      <c r="AG1380" s="11">
        <f>COUNTIFS(Ishop!$AG:$AG,Source!$AG$1,Ishop!$BG:$BG,Source!$D1380,Ishop!$B:$B,Source!$C1380,Ishop!$J:$J,"OUI")</f>
        <v>0</v>
      </c>
      <c r="AH1380" s="11">
        <f>COUNTIFS(Ishop!$AG:$AG,Source!$AH$1,Ishop!$BG:$BG,Source!$D1380,Ishop!$B:$B,Source!$C1380,Ishop!$J:$J,"OUI")</f>
        <v>0</v>
      </c>
      <c r="AI1380" s="11">
        <f>COUNTIFS(Ishop!$AG:$AG,Source!$AI$1,Ishop!$BG:$BG,Source!$D1380,Ishop!$B:$B,Source!$C1380,Ishop!$J:$J,"OUI")</f>
        <v>0</v>
      </c>
      <c r="AJ1380" s="11">
        <f>COUNTIFS(Ishop!$AG:$AG,Source!$AJ$1,Ishop!$BG:$BG,Source!$D1380,Ishop!$B:$B,Source!$C1380,Ishop!$J:$J,"OUI")</f>
        <v>0</v>
      </c>
      <c r="AK1380" s="11">
        <f>COUNTIFS(Ishop!$AG:$AG,Source!$AK$1,Ishop!$BG:$BG,Source!$D1380,Ishop!$B:$B,Source!$C1380,Ishop!$J:$J,"OUI")</f>
        <v>0</v>
      </c>
      <c r="AL1380" s="11">
        <f>COUNTIFS(Ishop!$AG:$AG,Source!$AL$1,Ishop!$BG:$BG,Source!$D1380,Ishop!$B:$B,Source!$C1380,Ishop!$J:$J,"OUI")</f>
        <v>0</v>
      </c>
      <c r="AM1380" s="11">
        <f>COUNTIFS(Ishop!$AG:$AG,Source!$AM$1,Ishop!$BG:$BG,Source!$D1380,Ishop!$B:$B,Source!$C1380,Ishop!$J:$J,"OUI")</f>
        <v>0</v>
      </c>
      <c r="AN1380" s="11">
        <f>COUNTIFS(Dolmen!$W:$W,"Sensation",Dolmen!$O:$O,Source!D1380,Dolmen!$F:$F,Source!C1380)</f>
        <v>0</v>
      </c>
      <c r="AO1380" s="11">
        <f>COUNTIFS(Dolmen!$AC:$AC,"Bbox Miami",Dolmen!$O:$O,Source!D1380,Dolmen!$F:$F,Source!C1380)</f>
        <v>0</v>
      </c>
      <c r="AP1380" s="11">
        <f>COUNTIFS(Dolmen!$AD:$AD,"1",Dolmen!$W:$W,"",Dolmen!$O:$O,Source!D1380,Dolmen!$F:$F,Source!C1380)</f>
        <v>0</v>
      </c>
      <c r="AQ1380" s="11">
        <f>COUNTIFS(Dolmen!$W:$W,"Sensation",Dolmen!$Y:$Y,"1",Dolmen!$O:$O,Source!D1380,Dolmen!$F:$F,Source!C1380)</f>
        <v>0</v>
      </c>
      <c r="AR1380" s="11">
        <f>COUNTIFS(Dolmen!$AC:$AC,"Bbox Miami",Dolmen!$Y:$Y,"1",Dolmen!$O:$O,Source!D1380,Dolmen!$F:$F,Source!C1380)</f>
        <v>0</v>
      </c>
      <c r="AS1380" s="11">
        <f>COUNTIFS(Dolmen!$AD:$AD,"1",Dolmen!$W:$W,"",Dolmen!$Y:$Y,"1",Dolmen!$O:$O,Source!D1380,Dolmen!$F:$F,Source!C1380)</f>
        <v>0</v>
      </c>
      <c r="AT1380" s="11">
        <f t="shared" si="508"/>
        <v>0</v>
      </c>
      <c r="AU1380" s="11">
        <f t="shared" si="509"/>
        <v>0</v>
      </c>
      <c r="AV1380" s="11">
        <f t="shared" si="510"/>
        <v>0</v>
      </c>
      <c r="AW1380" s="11">
        <f t="shared" si="511"/>
        <v>0</v>
      </c>
      <c r="AX1380" s="11">
        <f t="shared" si="512"/>
        <v>0</v>
      </c>
      <c r="AY1380" s="11">
        <f t="shared" si="513"/>
        <v>0</v>
      </c>
      <c r="AZ1380" s="11">
        <f t="shared" si="514"/>
        <v>0</v>
      </c>
      <c r="BA1380" s="11">
        <f t="shared" si="515"/>
        <v>0</v>
      </c>
      <c r="BB1380" s="11">
        <f t="shared" si="516"/>
        <v>0</v>
      </c>
      <c r="BC1380" s="11">
        <f t="shared" si="517"/>
        <v>0</v>
      </c>
      <c r="BD1380" s="11">
        <f>SUMIFS(Ishop!$BK:$BK,Ishop!$BG:$BG,Source!D1380,Ishop!$B:$B,Source!C1380)</f>
        <v>0</v>
      </c>
      <c r="BE1380" s="11">
        <f>COUNTIFS(Ishop!$AW:$AW,"OUI",Ishop!$BG:$BG,Source!D1380,Ishop!$B:$B,Source!C1380)</f>
        <v>0</v>
      </c>
      <c r="BF1380" s="11">
        <f t="shared" si="518"/>
        <v>0</v>
      </c>
      <c r="BG1380" s="11">
        <f t="shared" si="519"/>
        <v>0</v>
      </c>
      <c r="BH1380" s="11">
        <f t="shared" si="520"/>
        <v>0</v>
      </c>
      <c r="BI1380" s="11">
        <f t="shared" si="521"/>
        <v>0</v>
      </c>
      <c r="BJ1380" s="11">
        <f t="shared" si="522"/>
        <v>0</v>
      </c>
      <c r="BK1380" s="11">
        <f t="shared" si="523"/>
        <v>0</v>
      </c>
      <c r="BL1380" s="11">
        <f t="shared" si="524"/>
        <v>0</v>
      </c>
      <c r="BM1380" s="11">
        <f t="shared" si="525"/>
        <v>0</v>
      </c>
      <c r="BN1380" s="25">
        <f>Z1380*Budget!$A$6</f>
        <v>0</v>
      </c>
      <c r="BO1380" s="25">
        <f>AA1380*(Budget!$B$6+Budget!$B$7)</f>
        <v>0</v>
      </c>
      <c r="BP1380" s="25">
        <f>AB1380*(Budget!$C$6+Budget!$C$7)</f>
        <v>0</v>
      </c>
      <c r="BQ1380" s="25">
        <f>AC1380*(Budget!$D$6+Budget!$D$7)</f>
        <v>0</v>
      </c>
      <c r="BR1380" s="25">
        <f>AD1380*(Budget!$E$6+Budget!$E$7)</f>
        <v>0</v>
      </c>
      <c r="BS1380" s="25">
        <f>AE1380*(Budget!$F$6+Budget!$F$7)</f>
        <v>0</v>
      </c>
      <c r="BT1380" s="25">
        <f>AF1380*(Budget!$G$6+Budget!$G$7)</f>
        <v>0</v>
      </c>
      <c r="BU1380" s="25">
        <f>AG1380*Budget!$H$6</f>
        <v>0</v>
      </c>
      <c r="BV1380" s="25">
        <f>AH1380*Budget!$I$6</f>
        <v>0</v>
      </c>
      <c r="BW1380" s="25">
        <f>AI1380*Budget!$J$6</f>
        <v>0</v>
      </c>
      <c r="BX1380" s="25">
        <f>AJ1380*Budget!$K$6</f>
        <v>0</v>
      </c>
      <c r="BY1380" s="25">
        <f>AK1380*Budget!$L$6</f>
        <v>0</v>
      </c>
      <c r="BZ1380" s="25">
        <f>AL1380*Budget!$M$6</f>
        <v>0</v>
      </c>
      <c r="CA1380" s="25">
        <f>AM1380*Budget!$N$6</f>
        <v>0</v>
      </c>
      <c r="CB1380" s="25">
        <f>AQ1380*Budget!$O$6</f>
        <v>0</v>
      </c>
      <c r="CC1380" s="25">
        <f>AR1380*Budget!$S$6</f>
        <v>0</v>
      </c>
      <c r="CD1380" s="25">
        <f>AS1380*Budget!$Q$6</f>
        <v>0</v>
      </c>
      <c r="CE1380" s="25">
        <f t="shared" si="526"/>
        <v>0</v>
      </c>
      <c r="CF1380" s="11" t="e">
        <f>COUNTIFS(#REF!,Source!E1380,#REF!,Source!C1380)</f>
        <v>#REF!</v>
      </c>
      <c r="CG1380" s="11" t="str">
        <f t="shared" si="527"/>
        <v>--</v>
      </c>
    </row>
    <row r="1381" spans="1:85" x14ac:dyDescent="0.25">
      <c r="A1381" t="str">
        <f>IFERROR(VLOOKUP(MONTH(C1381),Date!$A$2:$B$13,2,0),"--")</f>
        <v>Avril</v>
      </c>
      <c r="B1381" s="11">
        <f t="shared" si="506"/>
        <v>17</v>
      </c>
      <c r="C1381" s="28">
        <f t="shared" si="528"/>
        <v>42113</v>
      </c>
      <c r="D1381" s="29" t="s">
        <v>231</v>
      </c>
      <c r="E1381" s="30" t="str">
        <f>IFERROR(VLOOKUP(D1381,Listing!$A:$B,2,0),"--")</f>
        <v>A440A42</v>
      </c>
      <c r="F1381" s="30" t="str">
        <f>IFERROR(VLOOKUP(D1381,Listing!$A:$E,5,0),"-")</f>
        <v>DERKAOUI  MOHAMED REDA</v>
      </c>
      <c r="G1381" s="4">
        <f>IFERROR(VLOOKUP(D1381,Listing!$A:$F,6,0),"--")</f>
        <v>42093</v>
      </c>
      <c r="H1381" s="11" t="str">
        <f>IFERROR(VLOOKUP(D1381,Listing!$A:$D,4,0),"--")</f>
        <v>NAJOUA ALLAOULAHCEN</v>
      </c>
      <c r="I1381" s="11" t="str">
        <f t="shared" si="507"/>
        <v>AAC</v>
      </c>
      <c r="J1381" s="31">
        <f>IFERROR(COUNTIFS(Ishop!$BG:$BG,Source!D1381,Ishop!$B:$B,Source!C1381),"--")</f>
        <v>0</v>
      </c>
      <c r="K1381" s="11">
        <f>IFERROR(COUNTIFS(Ishop!$BG:$BG,Source!D1381,Ishop!$B:$B,Source!C1381,Ishop!$J:$J,"OUI"),"--")</f>
        <v>0</v>
      </c>
      <c r="L1381" s="11">
        <f>COUNTIFS(Ishop!$AG:$AG,Source!$L$1,Ishop!$BG:$BG,Source!$D1381,Ishop!$B:$B,Source!$C1381)</f>
        <v>0</v>
      </c>
      <c r="M1381" s="11">
        <f>COUNTIFS(Ishop!$AG:$AG,Source!$M$1,Ishop!$BG:$BG,Source!$D1381,Ishop!$B:$B,Source!$C1381)</f>
        <v>0</v>
      </c>
      <c r="N1381" s="11">
        <f>COUNTIFS(Ishop!$AG:$AG,Source!$N$1,Ishop!$BG:$BG,Source!$D1381,Ishop!$B:$B,Source!$C1381)</f>
        <v>0</v>
      </c>
      <c r="O1381" s="11">
        <f>COUNTIFS(Ishop!$AG:$AG,Source!$O$1,Ishop!$BG:$BG,Source!$D1381,Ishop!$B:$B,Source!$C1381)</f>
        <v>0</v>
      </c>
      <c r="P1381" s="11">
        <f>COUNTIFS(Ishop!$AG:$AG,Source!$P$1,Ishop!$BG:$BG,Source!$D1381,Ishop!$B:$B,Source!$C1381)</f>
        <v>0</v>
      </c>
      <c r="Q1381" s="11">
        <f>COUNTIFS(Ishop!$AG:$AG,Source!$Q$1,Ishop!$BG:$BG,Source!$D1381,Ishop!$B:$B,Source!$C1381)</f>
        <v>0</v>
      </c>
      <c r="R1381" s="11">
        <f>COUNTIFS(Ishop!$AG:$AG,Source!$R$1,Ishop!$BG:$BG,Source!$D1381,Ishop!$B:$B,Source!$C1381)</f>
        <v>0</v>
      </c>
      <c r="S1381" s="11">
        <f>COUNTIFS(Ishop!$AG:$AG,Source!$S$1,Ishop!$BG:$BG,Source!$D1381,Ishop!$B:$B,Source!$C1381)</f>
        <v>0</v>
      </c>
      <c r="T1381" s="11">
        <f>COUNTIFS(Ishop!$AG:$AG,Source!$T$1,Ishop!$BG:$BG,Source!$D1381,Ishop!$B:$B,Source!$C1381)</f>
        <v>0</v>
      </c>
      <c r="U1381" s="11">
        <f>COUNTIFS(Ishop!$AG:$AG,Source!$U$1,Ishop!$BG:$BG,Source!$D1381,Ishop!$B:$B,Source!$C1381)</f>
        <v>0</v>
      </c>
      <c r="V1381" s="11">
        <f>COUNTIFS(Ishop!$AG:$AG,Source!$V$1,Ishop!$BG:$BG,Source!$D1381,Ishop!$B:$B,Source!$C1381)</f>
        <v>0</v>
      </c>
      <c r="W1381" s="11">
        <f>COUNTIFS(Ishop!$AG:$AG,Source!$W$1,Ishop!$BG:$BG,Source!$D1381,Ishop!$B:$B,Source!$C1381)</f>
        <v>0</v>
      </c>
      <c r="X1381" s="11">
        <f>COUNTIFS(Ishop!$AG:$AG,Source!$X$1,Ishop!$BG:$BG,Source!$D1381,Ishop!$B:$B,Source!$C1381)</f>
        <v>0</v>
      </c>
      <c r="Y1381" s="11">
        <f>COUNTIFS(Ishop!$AG:$AG,Source!$Y$1,Ishop!$BG:$BG,Source!$D1381,Ishop!$B:$B,Source!$C1381)</f>
        <v>0</v>
      </c>
      <c r="Z1381" s="11">
        <f>COUNTIFS(Ishop!$AG:$AG,Source!$Z$1,Ishop!$BG:$BG,Source!$D1381,Ishop!$B:$B,Source!$C1381,Ishop!$J:$J,"OUI")</f>
        <v>0</v>
      </c>
      <c r="AA1381" s="11">
        <f>COUNTIFS(Ishop!$AG:$AG,Source!$AA$1,Ishop!$BG:$BG,Source!$D1381,Ishop!$B:$B,Source!$C1381,Ishop!$J:$J,"OUI")</f>
        <v>0</v>
      </c>
      <c r="AB1381" s="11">
        <f>COUNTIFS(Ishop!$AG:$AG,Source!$AB$1,Ishop!$BG:$BG,Source!$D1381,Ishop!$B:$B,Source!$C1381,Ishop!$J:$J,"OUI")</f>
        <v>0</v>
      </c>
      <c r="AC1381" s="11">
        <f>COUNTIFS(Ishop!$AG:$AG,Source!$AC$1,Ishop!$BG:$BG,Source!$D1381,Ishop!$B:$B,Source!$C1381,Ishop!$J:$J,"OUI")</f>
        <v>0</v>
      </c>
      <c r="AD1381" s="11">
        <f>COUNTIFS(Ishop!$AG:$AG,Source!$AD$1,Ishop!$BG:$BG,Source!$D1381,Ishop!$B:$B,Source!$C1381,Ishop!$J:$J,"OUI")</f>
        <v>0</v>
      </c>
      <c r="AE1381" s="11">
        <f>COUNTIFS(Ishop!$AG:$AG,Source!$AE$1,Ishop!$BG:$BG,Source!$D1381,Ishop!$B:$B,Source!$C1381,Ishop!$J:$J,"OUI")</f>
        <v>0</v>
      </c>
      <c r="AF1381" s="11">
        <f>COUNTIFS(Ishop!$AG:$AG,Source!$AF$1,Ishop!$BG:$BG,Source!$D1381,Ishop!$B:$B,Source!$C1381,Ishop!$J:$J,"OUI")</f>
        <v>0</v>
      </c>
      <c r="AG1381" s="11">
        <f>COUNTIFS(Ishop!$AG:$AG,Source!$AG$1,Ishop!$BG:$BG,Source!$D1381,Ishop!$B:$B,Source!$C1381,Ishop!$J:$J,"OUI")</f>
        <v>0</v>
      </c>
      <c r="AH1381" s="11">
        <f>COUNTIFS(Ishop!$AG:$AG,Source!$AH$1,Ishop!$BG:$BG,Source!$D1381,Ishop!$B:$B,Source!$C1381,Ishop!$J:$J,"OUI")</f>
        <v>0</v>
      </c>
      <c r="AI1381" s="11">
        <f>COUNTIFS(Ishop!$AG:$AG,Source!$AI$1,Ishop!$BG:$BG,Source!$D1381,Ishop!$B:$B,Source!$C1381,Ishop!$J:$J,"OUI")</f>
        <v>0</v>
      </c>
      <c r="AJ1381" s="11">
        <f>COUNTIFS(Ishop!$AG:$AG,Source!$AJ$1,Ishop!$BG:$BG,Source!$D1381,Ishop!$B:$B,Source!$C1381,Ishop!$J:$J,"OUI")</f>
        <v>0</v>
      </c>
      <c r="AK1381" s="11">
        <f>COUNTIFS(Ishop!$AG:$AG,Source!$AK$1,Ishop!$BG:$BG,Source!$D1381,Ishop!$B:$B,Source!$C1381,Ishop!$J:$J,"OUI")</f>
        <v>0</v>
      </c>
      <c r="AL1381" s="11">
        <f>COUNTIFS(Ishop!$AG:$AG,Source!$AL$1,Ishop!$BG:$BG,Source!$D1381,Ishop!$B:$B,Source!$C1381,Ishop!$J:$J,"OUI")</f>
        <v>0</v>
      </c>
      <c r="AM1381" s="11">
        <f>COUNTIFS(Ishop!$AG:$AG,Source!$AM$1,Ishop!$BG:$BG,Source!$D1381,Ishop!$B:$B,Source!$C1381,Ishop!$J:$J,"OUI")</f>
        <v>0</v>
      </c>
      <c r="AN1381" s="11">
        <f>COUNTIFS(Dolmen!$W:$W,"Sensation",Dolmen!$O:$O,Source!D1381,Dolmen!$F:$F,Source!C1381)</f>
        <v>0</v>
      </c>
      <c r="AO1381" s="11">
        <f>COUNTIFS(Dolmen!$AC:$AC,"Bbox Miami",Dolmen!$O:$O,Source!D1381,Dolmen!$F:$F,Source!C1381)</f>
        <v>0</v>
      </c>
      <c r="AP1381" s="11">
        <f>COUNTIFS(Dolmen!$AD:$AD,"1",Dolmen!$W:$W,"",Dolmen!$O:$O,Source!D1381,Dolmen!$F:$F,Source!C1381)</f>
        <v>0</v>
      </c>
      <c r="AQ1381" s="11">
        <f>COUNTIFS(Dolmen!$W:$W,"Sensation",Dolmen!$Y:$Y,"1",Dolmen!$O:$O,Source!D1381,Dolmen!$F:$F,Source!C1381)</f>
        <v>0</v>
      </c>
      <c r="AR1381" s="11">
        <f>COUNTIFS(Dolmen!$AC:$AC,"Bbox Miami",Dolmen!$Y:$Y,"1",Dolmen!$O:$O,Source!D1381,Dolmen!$F:$F,Source!C1381)</f>
        <v>0</v>
      </c>
      <c r="AS1381" s="11">
        <f>COUNTIFS(Dolmen!$AD:$AD,"1",Dolmen!$W:$W,"",Dolmen!$Y:$Y,"1",Dolmen!$O:$O,Source!D1381,Dolmen!$F:$F,Source!C1381)</f>
        <v>0</v>
      </c>
      <c r="AT1381" s="11">
        <f t="shared" si="508"/>
        <v>0</v>
      </c>
      <c r="AU1381" s="11">
        <f t="shared" si="509"/>
        <v>0</v>
      </c>
      <c r="AV1381" s="11">
        <f t="shared" si="510"/>
        <v>0</v>
      </c>
      <c r="AW1381" s="11">
        <f t="shared" si="511"/>
        <v>0</v>
      </c>
      <c r="AX1381" s="11">
        <f t="shared" si="512"/>
        <v>0</v>
      </c>
      <c r="AY1381" s="11">
        <f t="shared" si="513"/>
        <v>0</v>
      </c>
      <c r="AZ1381" s="11">
        <f t="shared" si="514"/>
        <v>0</v>
      </c>
      <c r="BA1381" s="11">
        <f t="shared" si="515"/>
        <v>0</v>
      </c>
      <c r="BB1381" s="11">
        <f t="shared" si="516"/>
        <v>0</v>
      </c>
      <c r="BC1381" s="11">
        <f t="shared" si="517"/>
        <v>0</v>
      </c>
      <c r="BD1381" s="11">
        <f>SUMIFS(Ishop!$BK:$BK,Ishop!$BG:$BG,Source!D1381,Ishop!$B:$B,Source!C1381)</f>
        <v>0</v>
      </c>
      <c r="BE1381" s="11">
        <f>COUNTIFS(Ishop!$AW:$AW,"OUI",Ishop!$BG:$BG,Source!D1381,Ishop!$B:$B,Source!C1381)</f>
        <v>0</v>
      </c>
      <c r="BF1381" s="11">
        <f t="shared" si="518"/>
        <v>0</v>
      </c>
      <c r="BG1381" s="11">
        <f t="shared" si="519"/>
        <v>0</v>
      </c>
      <c r="BH1381" s="11">
        <f t="shared" si="520"/>
        <v>0</v>
      </c>
      <c r="BI1381" s="11">
        <f t="shared" si="521"/>
        <v>0</v>
      </c>
      <c r="BJ1381" s="11">
        <f t="shared" si="522"/>
        <v>0</v>
      </c>
      <c r="BK1381" s="11">
        <f t="shared" si="523"/>
        <v>0</v>
      </c>
      <c r="BL1381" s="11">
        <f t="shared" si="524"/>
        <v>0</v>
      </c>
      <c r="BM1381" s="11">
        <f t="shared" si="525"/>
        <v>0</v>
      </c>
      <c r="BN1381" s="25">
        <f>Z1381*Budget!$A$6</f>
        <v>0</v>
      </c>
      <c r="BO1381" s="25">
        <f>AA1381*(Budget!$B$6+Budget!$B$7)</f>
        <v>0</v>
      </c>
      <c r="BP1381" s="25">
        <f>AB1381*(Budget!$C$6+Budget!$C$7)</f>
        <v>0</v>
      </c>
      <c r="BQ1381" s="25">
        <f>AC1381*(Budget!$D$6+Budget!$D$7)</f>
        <v>0</v>
      </c>
      <c r="BR1381" s="25">
        <f>AD1381*(Budget!$E$6+Budget!$E$7)</f>
        <v>0</v>
      </c>
      <c r="BS1381" s="25">
        <f>AE1381*(Budget!$F$6+Budget!$F$7)</f>
        <v>0</v>
      </c>
      <c r="BT1381" s="25">
        <f>AF1381*(Budget!$G$6+Budget!$G$7)</f>
        <v>0</v>
      </c>
      <c r="BU1381" s="25">
        <f>AG1381*Budget!$H$6</f>
        <v>0</v>
      </c>
      <c r="BV1381" s="25">
        <f>AH1381*Budget!$I$6</f>
        <v>0</v>
      </c>
      <c r="BW1381" s="25">
        <f>AI1381*Budget!$J$6</f>
        <v>0</v>
      </c>
      <c r="BX1381" s="25">
        <f>AJ1381*Budget!$K$6</f>
        <v>0</v>
      </c>
      <c r="BY1381" s="25">
        <f>AK1381*Budget!$L$6</f>
        <v>0</v>
      </c>
      <c r="BZ1381" s="25">
        <f>AL1381*Budget!$M$6</f>
        <v>0</v>
      </c>
      <c r="CA1381" s="25">
        <f>AM1381*Budget!$N$6</f>
        <v>0</v>
      </c>
      <c r="CB1381" s="25">
        <f>AQ1381*Budget!$O$6</f>
        <v>0</v>
      </c>
      <c r="CC1381" s="25">
        <f>AR1381*Budget!$S$6</f>
        <v>0</v>
      </c>
      <c r="CD1381" s="25">
        <f>AS1381*Budget!$Q$6</f>
        <v>0</v>
      </c>
      <c r="CE1381" s="25">
        <f t="shared" si="526"/>
        <v>0</v>
      </c>
      <c r="CF1381" s="11" t="e">
        <f>COUNTIFS(#REF!,Source!E1381,#REF!,Source!C1381)</f>
        <v>#REF!</v>
      </c>
      <c r="CG1381" s="11" t="str">
        <f t="shared" si="527"/>
        <v>--</v>
      </c>
    </row>
    <row r="1382" spans="1:85" x14ac:dyDescent="0.25">
      <c r="A1382" t="str">
        <f>IFERROR(VLOOKUP(MONTH(C1382),Date!$A$2:$B$13,2,0),"--")</f>
        <v>Avril</v>
      </c>
      <c r="B1382" s="11">
        <f t="shared" si="506"/>
        <v>17</v>
      </c>
      <c r="C1382" s="28">
        <f t="shared" si="528"/>
        <v>42113</v>
      </c>
      <c r="D1382" s="29" t="s">
        <v>232</v>
      </c>
      <c r="E1382" s="30" t="str">
        <f>IFERROR(VLOOKUP(D1382,Listing!$A:$B,2,0),"--")</f>
        <v>A4404A4</v>
      </c>
      <c r="F1382" s="30" t="str">
        <f>IFERROR(VLOOKUP(D1382,Listing!$A:$E,5,0),"-")</f>
        <v>ELJAAFARI ABDELKADER</v>
      </c>
      <c r="G1382" s="4">
        <f>IFERROR(VLOOKUP(D1382,Listing!$A:$F,6,0),"--")</f>
        <v>42107</v>
      </c>
      <c r="H1382" s="11" t="str">
        <f>IFERROR(VLOOKUP(D1382,Listing!$A:$D,4,0),"--")</f>
        <v>REDA JABER</v>
      </c>
      <c r="I1382" s="11" t="str">
        <f t="shared" si="507"/>
        <v>AAC</v>
      </c>
      <c r="J1382" s="31">
        <f>IFERROR(COUNTIFS(Ishop!$BG:$BG,Source!D1382,Ishop!$B:$B,Source!C1382),"--")</f>
        <v>0</v>
      </c>
      <c r="K1382" s="11">
        <f>IFERROR(COUNTIFS(Ishop!$BG:$BG,Source!D1382,Ishop!$B:$B,Source!C1382,Ishop!$J:$J,"OUI"),"--")</f>
        <v>0</v>
      </c>
      <c r="L1382" s="11">
        <f>COUNTIFS(Ishop!$AG:$AG,Source!$L$1,Ishop!$BG:$BG,Source!$D1382,Ishop!$B:$B,Source!$C1382)</f>
        <v>0</v>
      </c>
      <c r="M1382" s="11">
        <f>COUNTIFS(Ishop!$AG:$AG,Source!$M$1,Ishop!$BG:$BG,Source!$D1382,Ishop!$B:$B,Source!$C1382)</f>
        <v>0</v>
      </c>
      <c r="N1382" s="11">
        <f>COUNTIFS(Ishop!$AG:$AG,Source!$N$1,Ishop!$BG:$BG,Source!$D1382,Ishop!$B:$B,Source!$C1382)</f>
        <v>0</v>
      </c>
      <c r="O1382" s="11">
        <f>COUNTIFS(Ishop!$AG:$AG,Source!$O$1,Ishop!$BG:$BG,Source!$D1382,Ishop!$B:$B,Source!$C1382)</f>
        <v>0</v>
      </c>
      <c r="P1382" s="11">
        <f>COUNTIFS(Ishop!$AG:$AG,Source!$P$1,Ishop!$BG:$BG,Source!$D1382,Ishop!$B:$B,Source!$C1382)</f>
        <v>0</v>
      </c>
      <c r="Q1382" s="11">
        <f>COUNTIFS(Ishop!$AG:$AG,Source!$Q$1,Ishop!$BG:$BG,Source!$D1382,Ishop!$B:$B,Source!$C1382)</f>
        <v>0</v>
      </c>
      <c r="R1382" s="11">
        <f>COUNTIFS(Ishop!$AG:$AG,Source!$R$1,Ishop!$BG:$BG,Source!$D1382,Ishop!$B:$B,Source!$C1382)</f>
        <v>0</v>
      </c>
      <c r="S1382" s="11">
        <f>COUNTIFS(Ishop!$AG:$AG,Source!$S$1,Ishop!$BG:$BG,Source!$D1382,Ishop!$B:$B,Source!$C1382)</f>
        <v>0</v>
      </c>
      <c r="T1382" s="11">
        <f>COUNTIFS(Ishop!$AG:$AG,Source!$T$1,Ishop!$BG:$BG,Source!$D1382,Ishop!$B:$B,Source!$C1382)</f>
        <v>0</v>
      </c>
      <c r="U1382" s="11">
        <f>COUNTIFS(Ishop!$AG:$AG,Source!$U$1,Ishop!$BG:$BG,Source!$D1382,Ishop!$B:$B,Source!$C1382)</f>
        <v>0</v>
      </c>
      <c r="V1382" s="11">
        <f>COUNTIFS(Ishop!$AG:$AG,Source!$V$1,Ishop!$BG:$BG,Source!$D1382,Ishop!$B:$B,Source!$C1382)</f>
        <v>0</v>
      </c>
      <c r="W1382" s="11">
        <f>COUNTIFS(Ishop!$AG:$AG,Source!$W$1,Ishop!$BG:$BG,Source!$D1382,Ishop!$B:$B,Source!$C1382)</f>
        <v>0</v>
      </c>
      <c r="X1382" s="11">
        <f>COUNTIFS(Ishop!$AG:$AG,Source!$X$1,Ishop!$BG:$BG,Source!$D1382,Ishop!$B:$B,Source!$C1382)</f>
        <v>0</v>
      </c>
      <c r="Y1382" s="11">
        <f>COUNTIFS(Ishop!$AG:$AG,Source!$Y$1,Ishop!$BG:$BG,Source!$D1382,Ishop!$B:$B,Source!$C1382)</f>
        <v>0</v>
      </c>
      <c r="Z1382" s="11">
        <f>COUNTIFS(Ishop!$AG:$AG,Source!$Z$1,Ishop!$BG:$BG,Source!$D1382,Ishop!$B:$B,Source!$C1382,Ishop!$J:$J,"OUI")</f>
        <v>0</v>
      </c>
      <c r="AA1382" s="11">
        <f>COUNTIFS(Ishop!$AG:$AG,Source!$AA$1,Ishop!$BG:$BG,Source!$D1382,Ishop!$B:$B,Source!$C1382,Ishop!$J:$J,"OUI")</f>
        <v>0</v>
      </c>
      <c r="AB1382" s="11">
        <f>COUNTIFS(Ishop!$AG:$AG,Source!$AB$1,Ishop!$BG:$BG,Source!$D1382,Ishop!$B:$B,Source!$C1382,Ishop!$J:$J,"OUI")</f>
        <v>0</v>
      </c>
      <c r="AC1382" s="11">
        <f>COUNTIFS(Ishop!$AG:$AG,Source!$AC$1,Ishop!$BG:$BG,Source!$D1382,Ishop!$B:$B,Source!$C1382,Ishop!$J:$J,"OUI")</f>
        <v>0</v>
      </c>
      <c r="AD1382" s="11">
        <f>COUNTIFS(Ishop!$AG:$AG,Source!$AD$1,Ishop!$BG:$BG,Source!$D1382,Ishop!$B:$B,Source!$C1382,Ishop!$J:$J,"OUI")</f>
        <v>0</v>
      </c>
      <c r="AE1382" s="11">
        <f>COUNTIFS(Ishop!$AG:$AG,Source!$AE$1,Ishop!$BG:$BG,Source!$D1382,Ishop!$B:$B,Source!$C1382,Ishop!$J:$J,"OUI")</f>
        <v>0</v>
      </c>
      <c r="AF1382" s="11">
        <f>COUNTIFS(Ishop!$AG:$AG,Source!$AF$1,Ishop!$BG:$BG,Source!$D1382,Ishop!$B:$B,Source!$C1382,Ishop!$J:$J,"OUI")</f>
        <v>0</v>
      </c>
      <c r="AG1382" s="11">
        <f>COUNTIFS(Ishop!$AG:$AG,Source!$AG$1,Ishop!$BG:$BG,Source!$D1382,Ishop!$B:$B,Source!$C1382,Ishop!$J:$J,"OUI")</f>
        <v>0</v>
      </c>
      <c r="AH1382" s="11">
        <f>COUNTIFS(Ishop!$AG:$AG,Source!$AH$1,Ishop!$BG:$BG,Source!$D1382,Ishop!$B:$B,Source!$C1382,Ishop!$J:$J,"OUI")</f>
        <v>0</v>
      </c>
      <c r="AI1382" s="11">
        <f>COUNTIFS(Ishop!$AG:$AG,Source!$AI$1,Ishop!$BG:$BG,Source!$D1382,Ishop!$B:$B,Source!$C1382,Ishop!$J:$J,"OUI")</f>
        <v>0</v>
      </c>
      <c r="AJ1382" s="11">
        <f>COUNTIFS(Ishop!$AG:$AG,Source!$AJ$1,Ishop!$BG:$BG,Source!$D1382,Ishop!$B:$B,Source!$C1382,Ishop!$J:$J,"OUI")</f>
        <v>0</v>
      </c>
      <c r="AK1382" s="11">
        <f>COUNTIFS(Ishop!$AG:$AG,Source!$AK$1,Ishop!$BG:$BG,Source!$D1382,Ishop!$B:$B,Source!$C1382,Ishop!$J:$J,"OUI")</f>
        <v>0</v>
      </c>
      <c r="AL1382" s="11">
        <f>COUNTIFS(Ishop!$AG:$AG,Source!$AL$1,Ishop!$BG:$BG,Source!$D1382,Ishop!$B:$B,Source!$C1382,Ishop!$J:$J,"OUI")</f>
        <v>0</v>
      </c>
      <c r="AM1382" s="11">
        <f>COUNTIFS(Ishop!$AG:$AG,Source!$AM$1,Ishop!$BG:$BG,Source!$D1382,Ishop!$B:$B,Source!$C1382,Ishop!$J:$J,"OUI")</f>
        <v>0</v>
      </c>
      <c r="AN1382" s="11">
        <f>COUNTIFS(Dolmen!$W:$W,"Sensation",Dolmen!$O:$O,Source!D1382,Dolmen!$F:$F,Source!C1382)</f>
        <v>0</v>
      </c>
      <c r="AO1382" s="11">
        <f>COUNTIFS(Dolmen!$AC:$AC,"Bbox Miami",Dolmen!$O:$O,Source!D1382,Dolmen!$F:$F,Source!C1382)</f>
        <v>0</v>
      </c>
      <c r="AP1382" s="11">
        <f>COUNTIFS(Dolmen!$AD:$AD,"1",Dolmen!$W:$W,"",Dolmen!$O:$O,Source!D1382,Dolmen!$F:$F,Source!C1382)</f>
        <v>0</v>
      </c>
      <c r="AQ1382" s="11">
        <f>COUNTIFS(Dolmen!$W:$W,"Sensation",Dolmen!$Y:$Y,"1",Dolmen!$O:$O,Source!D1382,Dolmen!$F:$F,Source!C1382)</f>
        <v>0</v>
      </c>
      <c r="AR1382" s="11">
        <f>COUNTIFS(Dolmen!$AC:$AC,"Bbox Miami",Dolmen!$Y:$Y,"1",Dolmen!$O:$O,Source!D1382,Dolmen!$F:$F,Source!C1382)</f>
        <v>0</v>
      </c>
      <c r="AS1382" s="11">
        <f>COUNTIFS(Dolmen!$AD:$AD,"1",Dolmen!$W:$W,"",Dolmen!$Y:$Y,"1",Dolmen!$O:$O,Source!D1382,Dolmen!$F:$F,Source!C1382)</f>
        <v>0</v>
      </c>
      <c r="AT1382" s="11">
        <f t="shared" si="508"/>
        <v>0</v>
      </c>
      <c r="AU1382" s="11">
        <f t="shared" si="509"/>
        <v>0</v>
      </c>
      <c r="AV1382" s="11">
        <f t="shared" si="510"/>
        <v>0</v>
      </c>
      <c r="AW1382" s="11">
        <f t="shared" si="511"/>
        <v>0</v>
      </c>
      <c r="AX1382" s="11">
        <f t="shared" si="512"/>
        <v>0</v>
      </c>
      <c r="AY1382" s="11">
        <f t="shared" si="513"/>
        <v>0</v>
      </c>
      <c r="AZ1382" s="11">
        <f t="shared" si="514"/>
        <v>0</v>
      </c>
      <c r="BA1382" s="11">
        <f t="shared" si="515"/>
        <v>0</v>
      </c>
      <c r="BB1382" s="11">
        <f t="shared" si="516"/>
        <v>0</v>
      </c>
      <c r="BC1382" s="11">
        <f t="shared" si="517"/>
        <v>0</v>
      </c>
      <c r="BD1382" s="11">
        <f>SUMIFS(Ishop!$BK:$BK,Ishop!$BG:$BG,Source!D1382,Ishop!$B:$B,Source!C1382)</f>
        <v>0</v>
      </c>
      <c r="BE1382" s="11">
        <f>COUNTIFS(Ishop!$AW:$AW,"OUI",Ishop!$BG:$BG,Source!D1382,Ishop!$B:$B,Source!C1382)</f>
        <v>0</v>
      </c>
      <c r="BF1382" s="11">
        <f t="shared" si="518"/>
        <v>0</v>
      </c>
      <c r="BG1382" s="11">
        <f t="shared" si="519"/>
        <v>0</v>
      </c>
      <c r="BH1382" s="11">
        <f t="shared" si="520"/>
        <v>0</v>
      </c>
      <c r="BI1382" s="11">
        <f t="shared" si="521"/>
        <v>0</v>
      </c>
      <c r="BJ1382" s="11">
        <f t="shared" si="522"/>
        <v>0</v>
      </c>
      <c r="BK1382" s="11">
        <f t="shared" si="523"/>
        <v>0</v>
      </c>
      <c r="BL1382" s="11">
        <f t="shared" si="524"/>
        <v>0</v>
      </c>
      <c r="BM1382" s="11">
        <f t="shared" si="525"/>
        <v>0</v>
      </c>
      <c r="BN1382" s="25">
        <f>Z1382*Budget!$A$6</f>
        <v>0</v>
      </c>
      <c r="BO1382" s="25">
        <f>AA1382*(Budget!$B$6+Budget!$B$7)</f>
        <v>0</v>
      </c>
      <c r="BP1382" s="25">
        <f>AB1382*(Budget!$C$6+Budget!$C$7)</f>
        <v>0</v>
      </c>
      <c r="BQ1382" s="25">
        <f>AC1382*(Budget!$D$6+Budget!$D$7)</f>
        <v>0</v>
      </c>
      <c r="BR1382" s="25">
        <f>AD1382*(Budget!$E$6+Budget!$E$7)</f>
        <v>0</v>
      </c>
      <c r="BS1382" s="25">
        <f>AE1382*(Budget!$F$6+Budget!$F$7)</f>
        <v>0</v>
      </c>
      <c r="BT1382" s="25">
        <f>AF1382*(Budget!$G$6+Budget!$G$7)</f>
        <v>0</v>
      </c>
      <c r="BU1382" s="25">
        <f>AG1382*Budget!$H$6</f>
        <v>0</v>
      </c>
      <c r="BV1382" s="25">
        <f>AH1382*Budget!$I$6</f>
        <v>0</v>
      </c>
      <c r="BW1382" s="25">
        <f>AI1382*Budget!$J$6</f>
        <v>0</v>
      </c>
      <c r="BX1382" s="25">
        <f>AJ1382*Budget!$K$6</f>
        <v>0</v>
      </c>
      <c r="BY1382" s="25">
        <f>AK1382*Budget!$L$6</f>
        <v>0</v>
      </c>
      <c r="BZ1382" s="25">
        <f>AL1382*Budget!$M$6</f>
        <v>0</v>
      </c>
      <c r="CA1382" s="25">
        <f>AM1382*Budget!$N$6</f>
        <v>0</v>
      </c>
      <c r="CB1382" s="25">
        <f>AQ1382*Budget!$O$6</f>
        <v>0</v>
      </c>
      <c r="CC1382" s="25">
        <f>AR1382*Budget!$S$6</f>
        <v>0</v>
      </c>
      <c r="CD1382" s="25">
        <f>AS1382*Budget!$Q$6</f>
        <v>0</v>
      </c>
      <c r="CE1382" s="25">
        <f t="shared" si="526"/>
        <v>0</v>
      </c>
      <c r="CF1382" s="11" t="e">
        <f>COUNTIFS(#REF!,Source!E1382,#REF!,Source!C1382)</f>
        <v>#REF!</v>
      </c>
      <c r="CG1382" s="11" t="str">
        <f t="shared" si="527"/>
        <v>--</v>
      </c>
    </row>
    <row r="1383" spans="1:85" x14ac:dyDescent="0.25">
      <c r="A1383" t="str">
        <f>IFERROR(VLOOKUP(MONTH(C1383),Date!$A$2:$B$13,2,0),"--")</f>
        <v>Avril</v>
      </c>
      <c r="B1383" s="11">
        <f t="shared" si="506"/>
        <v>17</v>
      </c>
      <c r="C1383" s="28">
        <f t="shared" si="528"/>
        <v>42113</v>
      </c>
      <c r="D1383" s="29" t="s">
        <v>233</v>
      </c>
      <c r="E1383" s="30" t="str">
        <f>IFERROR(VLOOKUP(D1383,Listing!$A:$B,2,0),"--")</f>
        <v>A44051</v>
      </c>
      <c r="F1383" s="30" t="str">
        <f>IFERROR(VLOOKUP(D1383,Listing!$A:$E,5,0),"-")</f>
        <v>MAZOUZ YOUNES</v>
      </c>
      <c r="G1383" s="4">
        <f>IFERROR(VLOOKUP(D1383,Listing!$A:$F,6,0),"--")</f>
        <v>42107</v>
      </c>
      <c r="H1383" s="11" t="str">
        <f>IFERROR(VLOOKUP(D1383,Listing!$A:$D,4,0),"--")</f>
        <v>REDA JABER</v>
      </c>
      <c r="I1383" s="11" t="str">
        <f t="shared" si="507"/>
        <v>AAC</v>
      </c>
      <c r="J1383" s="31">
        <f>IFERROR(COUNTIFS(Ishop!$BG:$BG,Source!D1383,Ishop!$B:$B,Source!C1383),"--")</f>
        <v>0</v>
      </c>
      <c r="K1383" s="11">
        <f>IFERROR(COUNTIFS(Ishop!$BG:$BG,Source!D1383,Ishop!$B:$B,Source!C1383,Ishop!$J:$J,"OUI"),"--")</f>
        <v>0</v>
      </c>
      <c r="L1383" s="11">
        <f>COUNTIFS(Ishop!$AG:$AG,Source!$L$1,Ishop!$BG:$BG,Source!$D1383,Ishop!$B:$B,Source!$C1383)</f>
        <v>0</v>
      </c>
      <c r="M1383" s="11">
        <f>COUNTIFS(Ishop!$AG:$AG,Source!$M$1,Ishop!$BG:$BG,Source!$D1383,Ishop!$B:$B,Source!$C1383)</f>
        <v>0</v>
      </c>
      <c r="N1383" s="11">
        <f>COUNTIFS(Ishop!$AG:$AG,Source!$N$1,Ishop!$BG:$BG,Source!$D1383,Ishop!$B:$B,Source!$C1383)</f>
        <v>0</v>
      </c>
      <c r="O1383" s="11">
        <f>COUNTIFS(Ishop!$AG:$AG,Source!$O$1,Ishop!$BG:$BG,Source!$D1383,Ishop!$B:$B,Source!$C1383)</f>
        <v>0</v>
      </c>
      <c r="P1383" s="11">
        <f>COUNTIFS(Ishop!$AG:$AG,Source!$P$1,Ishop!$BG:$BG,Source!$D1383,Ishop!$B:$B,Source!$C1383)</f>
        <v>0</v>
      </c>
      <c r="Q1383" s="11">
        <f>COUNTIFS(Ishop!$AG:$AG,Source!$Q$1,Ishop!$BG:$BG,Source!$D1383,Ishop!$B:$B,Source!$C1383)</f>
        <v>0</v>
      </c>
      <c r="R1383" s="11">
        <f>COUNTIFS(Ishop!$AG:$AG,Source!$R$1,Ishop!$BG:$BG,Source!$D1383,Ishop!$B:$B,Source!$C1383)</f>
        <v>0</v>
      </c>
      <c r="S1383" s="11">
        <f>COUNTIFS(Ishop!$AG:$AG,Source!$S$1,Ishop!$BG:$BG,Source!$D1383,Ishop!$B:$B,Source!$C1383)</f>
        <v>0</v>
      </c>
      <c r="T1383" s="11">
        <f>COUNTIFS(Ishop!$AG:$AG,Source!$T$1,Ishop!$BG:$BG,Source!$D1383,Ishop!$B:$B,Source!$C1383)</f>
        <v>0</v>
      </c>
      <c r="U1383" s="11">
        <f>COUNTIFS(Ishop!$AG:$AG,Source!$U$1,Ishop!$BG:$BG,Source!$D1383,Ishop!$B:$B,Source!$C1383)</f>
        <v>0</v>
      </c>
      <c r="V1383" s="11">
        <f>COUNTIFS(Ishop!$AG:$AG,Source!$V$1,Ishop!$BG:$BG,Source!$D1383,Ishop!$B:$B,Source!$C1383)</f>
        <v>0</v>
      </c>
      <c r="W1383" s="11">
        <f>COUNTIFS(Ishop!$AG:$AG,Source!$W$1,Ishop!$BG:$BG,Source!$D1383,Ishop!$B:$B,Source!$C1383)</f>
        <v>0</v>
      </c>
      <c r="X1383" s="11">
        <f>COUNTIFS(Ishop!$AG:$AG,Source!$X$1,Ishop!$BG:$BG,Source!$D1383,Ishop!$B:$B,Source!$C1383)</f>
        <v>0</v>
      </c>
      <c r="Y1383" s="11">
        <f>COUNTIFS(Ishop!$AG:$AG,Source!$Y$1,Ishop!$BG:$BG,Source!$D1383,Ishop!$B:$B,Source!$C1383)</f>
        <v>0</v>
      </c>
      <c r="Z1383" s="11">
        <f>COUNTIFS(Ishop!$AG:$AG,Source!$Z$1,Ishop!$BG:$BG,Source!$D1383,Ishop!$B:$B,Source!$C1383,Ishop!$J:$J,"OUI")</f>
        <v>0</v>
      </c>
      <c r="AA1383" s="11">
        <f>COUNTIFS(Ishop!$AG:$AG,Source!$AA$1,Ishop!$BG:$BG,Source!$D1383,Ishop!$B:$B,Source!$C1383,Ishop!$J:$J,"OUI")</f>
        <v>0</v>
      </c>
      <c r="AB1383" s="11">
        <f>COUNTIFS(Ishop!$AG:$AG,Source!$AB$1,Ishop!$BG:$BG,Source!$D1383,Ishop!$B:$B,Source!$C1383,Ishop!$J:$J,"OUI")</f>
        <v>0</v>
      </c>
      <c r="AC1383" s="11">
        <f>COUNTIFS(Ishop!$AG:$AG,Source!$AC$1,Ishop!$BG:$BG,Source!$D1383,Ishop!$B:$B,Source!$C1383,Ishop!$J:$J,"OUI")</f>
        <v>0</v>
      </c>
      <c r="AD1383" s="11">
        <f>COUNTIFS(Ishop!$AG:$AG,Source!$AD$1,Ishop!$BG:$BG,Source!$D1383,Ishop!$B:$B,Source!$C1383,Ishop!$J:$J,"OUI")</f>
        <v>0</v>
      </c>
      <c r="AE1383" s="11">
        <f>COUNTIFS(Ishop!$AG:$AG,Source!$AE$1,Ishop!$BG:$BG,Source!$D1383,Ishop!$B:$B,Source!$C1383,Ishop!$J:$J,"OUI")</f>
        <v>0</v>
      </c>
      <c r="AF1383" s="11">
        <f>COUNTIFS(Ishop!$AG:$AG,Source!$AF$1,Ishop!$BG:$BG,Source!$D1383,Ishop!$B:$B,Source!$C1383,Ishop!$J:$J,"OUI")</f>
        <v>0</v>
      </c>
      <c r="AG1383" s="11">
        <f>COUNTIFS(Ishop!$AG:$AG,Source!$AG$1,Ishop!$BG:$BG,Source!$D1383,Ishop!$B:$B,Source!$C1383,Ishop!$J:$J,"OUI")</f>
        <v>0</v>
      </c>
      <c r="AH1383" s="11">
        <f>COUNTIFS(Ishop!$AG:$AG,Source!$AH$1,Ishop!$BG:$BG,Source!$D1383,Ishop!$B:$B,Source!$C1383,Ishop!$J:$J,"OUI")</f>
        <v>0</v>
      </c>
      <c r="AI1383" s="11">
        <f>COUNTIFS(Ishop!$AG:$AG,Source!$AI$1,Ishop!$BG:$BG,Source!$D1383,Ishop!$B:$B,Source!$C1383,Ishop!$J:$J,"OUI")</f>
        <v>0</v>
      </c>
      <c r="AJ1383" s="11">
        <f>COUNTIFS(Ishop!$AG:$AG,Source!$AJ$1,Ishop!$BG:$BG,Source!$D1383,Ishop!$B:$B,Source!$C1383,Ishop!$J:$J,"OUI")</f>
        <v>0</v>
      </c>
      <c r="AK1383" s="11">
        <f>COUNTIFS(Ishop!$AG:$AG,Source!$AK$1,Ishop!$BG:$BG,Source!$D1383,Ishop!$B:$B,Source!$C1383,Ishop!$J:$J,"OUI")</f>
        <v>0</v>
      </c>
      <c r="AL1383" s="11">
        <f>COUNTIFS(Ishop!$AG:$AG,Source!$AL$1,Ishop!$BG:$BG,Source!$D1383,Ishop!$B:$B,Source!$C1383,Ishop!$J:$J,"OUI")</f>
        <v>0</v>
      </c>
      <c r="AM1383" s="11">
        <f>COUNTIFS(Ishop!$AG:$AG,Source!$AM$1,Ishop!$BG:$BG,Source!$D1383,Ishop!$B:$B,Source!$C1383,Ishop!$J:$J,"OUI")</f>
        <v>0</v>
      </c>
      <c r="AN1383" s="11">
        <f>COUNTIFS(Dolmen!$W:$W,"Sensation",Dolmen!$O:$O,Source!D1383,Dolmen!$F:$F,Source!C1383)</f>
        <v>0</v>
      </c>
      <c r="AO1383" s="11">
        <f>COUNTIFS(Dolmen!$AC:$AC,"Bbox Miami",Dolmen!$O:$O,Source!D1383,Dolmen!$F:$F,Source!C1383)</f>
        <v>0</v>
      </c>
      <c r="AP1383" s="11">
        <f>COUNTIFS(Dolmen!$AD:$AD,"1",Dolmen!$W:$W,"",Dolmen!$O:$O,Source!D1383,Dolmen!$F:$F,Source!C1383)</f>
        <v>0</v>
      </c>
      <c r="AQ1383" s="11">
        <f>COUNTIFS(Dolmen!$W:$W,"Sensation",Dolmen!$Y:$Y,"1",Dolmen!$O:$O,Source!D1383,Dolmen!$F:$F,Source!C1383)</f>
        <v>0</v>
      </c>
      <c r="AR1383" s="11">
        <f>COUNTIFS(Dolmen!$AC:$AC,"Bbox Miami",Dolmen!$Y:$Y,"1",Dolmen!$O:$O,Source!D1383,Dolmen!$F:$F,Source!C1383)</f>
        <v>0</v>
      </c>
      <c r="AS1383" s="11">
        <f>COUNTIFS(Dolmen!$AD:$AD,"1",Dolmen!$W:$W,"",Dolmen!$Y:$Y,"1",Dolmen!$O:$O,Source!D1383,Dolmen!$F:$F,Source!C1383)</f>
        <v>0</v>
      </c>
      <c r="AT1383" s="11">
        <f t="shared" si="508"/>
        <v>0</v>
      </c>
      <c r="AU1383" s="11">
        <f t="shared" si="509"/>
        <v>0</v>
      </c>
      <c r="AV1383" s="11">
        <f t="shared" si="510"/>
        <v>0</v>
      </c>
      <c r="AW1383" s="11">
        <f t="shared" si="511"/>
        <v>0</v>
      </c>
      <c r="AX1383" s="11">
        <f t="shared" si="512"/>
        <v>0</v>
      </c>
      <c r="AY1383" s="11">
        <f t="shared" si="513"/>
        <v>0</v>
      </c>
      <c r="AZ1383" s="11">
        <f t="shared" si="514"/>
        <v>0</v>
      </c>
      <c r="BA1383" s="11">
        <f t="shared" si="515"/>
        <v>0</v>
      </c>
      <c r="BB1383" s="11">
        <f t="shared" si="516"/>
        <v>0</v>
      </c>
      <c r="BC1383" s="11">
        <f t="shared" si="517"/>
        <v>0</v>
      </c>
      <c r="BD1383" s="11">
        <f>SUMIFS(Ishop!$BK:$BK,Ishop!$BG:$BG,Source!D1383,Ishop!$B:$B,Source!C1383)</f>
        <v>0</v>
      </c>
      <c r="BE1383" s="11">
        <f>COUNTIFS(Ishop!$AW:$AW,"OUI",Ishop!$BG:$BG,Source!D1383,Ishop!$B:$B,Source!C1383)</f>
        <v>0</v>
      </c>
      <c r="BF1383" s="11">
        <f t="shared" si="518"/>
        <v>0</v>
      </c>
      <c r="BG1383" s="11">
        <f t="shared" si="519"/>
        <v>0</v>
      </c>
      <c r="BH1383" s="11">
        <f t="shared" si="520"/>
        <v>0</v>
      </c>
      <c r="BI1383" s="11">
        <f t="shared" si="521"/>
        <v>0</v>
      </c>
      <c r="BJ1383" s="11">
        <f t="shared" si="522"/>
        <v>0</v>
      </c>
      <c r="BK1383" s="11">
        <f t="shared" si="523"/>
        <v>0</v>
      </c>
      <c r="BL1383" s="11">
        <f t="shared" si="524"/>
        <v>0</v>
      </c>
      <c r="BM1383" s="11">
        <f t="shared" si="525"/>
        <v>0</v>
      </c>
      <c r="BN1383" s="25">
        <f>Z1383*Budget!$A$6</f>
        <v>0</v>
      </c>
      <c r="BO1383" s="25">
        <f>AA1383*(Budget!$B$6+Budget!$B$7)</f>
        <v>0</v>
      </c>
      <c r="BP1383" s="25">
        <f>AB1383*(Budget!$C$6+Budget!$C$7)</f>
        <v>0</v>
      </c>
      <c r="BQ1383" s="25">
        <f>AC1383*(Budget!$D$6+Budget!$D$7)</f>
        <v>0</v>
      </c>
      <c r="BR1383" s="25">
        <f>AD1383*(Budget!$E$6+Budget!$E$7)</f>
        <v>0</v>
      </c>
      <c r="BS1383" s="25">
        <f>AE1383*(Budget!$F$6+Budget!$F$7)</f>
        <v>0</v>
      </c>
      <c r="BT1383" s="25">
        <f>AF1383*(Budget!$G$6+Budget!$G$7)</f>
        <v>0</v>
      </c>
      <c r="BU1383" s="25">
        <f>AG1383*Budget!$H$6</f>
        <v>0</v>
      </c>
      <c r="BV1383" s="25">
        <f>AH1383*Budget!$I$6</f>
        <v>0</v>
      </c>
      <c r="BW1383" s="25">
        <f>AI1383*Budget!$J$6</f>
        <v>0</v>
      </c>
      <c r="BX1383" s="25">
        <f>AJ1383*Budget!$K$6</f>
        <v>0</v>
      </c>
      <c r="BY1383" s="25">
        <f>AK1383*Budget!$L$6</f>
        <v>0</v>
      </c>
      <c r="BZ1383" s="25">
        <f>AL1383*Budget!$M$6</f>
        <v>0</v>
      </c>
      <c r="CA1383" s="25">
        <f>AM1383*Budget!$N$6</f>
        <v>0</v>
      </c>
      <c r="CB1383" s="25">
        <f>AQ1383*Budget!$O$6</f>
        <v>0</v>
      </c>
      <c r="CC1383" s="25">
        <f>AR1383*Budget!$S$6</f>
        <v>0</v>
      </c>
      <c r="CD1383" s="25">
        <f>AS1383*Budget!$Q$6</f>
        <v>0</v>
      </c>
      <c r="CE1383" s="25">
        <f t="shared" si="526"/>
        <v>0</v>
      </c>
      <c r="CF1383" s="11" t="e">
        <f>COUNTIFS(#REF!,Source!E1383,#REF!,Source!C1383)</f>
        <v>#REF!</v>
      </c>
      <c r="CG1383" s="11" t="str">
        <f t="shared" si="527"/>
        <v>--</v>
      </c>
    </row>
    <row r="1384" spans="1:85" x14ac:dyDescent="0.25">
      <c r="A1384" t="str">
        <f>IFERROR(VLOOKUP(MONTH(C1384),Date!$A$2:$B$13,2,0),"--")</f>
        <v>Avril</v>
      </c>
      <c r="B1384" s="11">
        <f t="shared" si="506"/>
        <v>17</v>
      </c>
      <c r="C1384" s="28">
        <f t="shared" si="528"/>
        <v>42113</v>
      </c>
      <c r="D1384" s="29" t="s">
        <v>234</v>
      </c>
      <c r="E1384" s="30" t="str">
        <f>IFERROR(VLOOKUP(D1384,Listing!$A:$B,2,0),"--")</f>
        <v>A44027</v>
      </c>
      <c r="F1384" s="30" t="str">
        <f>IFERROR(VLOOKUP(D1384,Listing!$A:$E,5,0),"-")</f>
        <v>MOUSSAOUI NARGISSE</v>
      </c>
      <c r="G1384" s="4">
        <f>IFERROR(VLOOKUP(D1384,Listing!$A:$F,6,0),"--")</f>
        <v>42107</v>
      </c>
      <c r="H1384" s="11" t="str">
        <f>IFERROR(VLOOKUP(D1384,Listing!$A:$D,4,0),"--")</f>
        <v>REDA JABER</v>
      </c>
      <c r="I1384" s="11" t="str">
        <f t="shared" si="507"/>
        <v>AAC</v>
      </c>
      <c r="J1384" s="31">
        <f>IFERROR(COUNTIFS(Ishop!$BG:$BG,Source!D1384,Ishop!$B:$B,Source!C1384),"--")</f>
        <v>0</v>
      </c>
      <c r="K1384" s="11">
        <f>IFERROR(COUNTIFS(Ishop!$BG:$BG,Source!D1384,Ishop!$B:$B,Source!C1384,Ishop!$J:$J,"OUI"),"--")</f>
        <v>0</v>
      </c>
      <c r="L1384" s="11">
        <f>COUNTIFS(Ishop!$AG:$AG,Source!$L$1,Ishop!$BG:$BG,Source!$D1384,Ishop!$B:$B,Source!$C1384)</f>
        <v>0</v>
      </c>
      <c r="M1384" s="11">
        <f>COUNTIFS(Ishop!$AG:$AG,Source!$M$1,Ishop!$BG:$BG,Source!$D1384,Ishop!$B:$B,Source!$C1384)</f>
        <v>0</v>
      </c>
      <c r="N1384" s="11">
        <f>COUNTIFS(Ishop!$AG:$AG,Source!$N$1,Ishop!$BG:$BG,Source!$D1384,Ishop!$B:$B,Source!$C1384)</f>
        <v>0</v>
      </c>
      <c r="O1384" s="11">
        <f>COUNTIFS(Ishop!$AG:$AG,Source!$O$1,Ishop!$BG:$BG,Source!$D1384,Ishop!$B:$B,Source!$C1384)</f>
        <v>0</v>
      </c>
      <c r="P1384" s="11">
        <f>COUNTIFS(Ishop!$AG:$AG,Source!$P$1,Ishop!$BG:$BG,Source!$D1384,Ishop!$B:$B,Source!$C1384)</f>
        <v>0</v>
      </c>
      <c r="Q1384" s="11">
        <f>COUNTIFS(Ishop!$AG:$AG,Source!$Q$1,Ishop!$BG:$BG,Source!$D1384,Ishop!$B:$B,Source!$C1384)</f>
        <v>0</v>
      </c>
      <c r="R1384" s="11">
        <f>COUNTIFS(Ishop!$AG:$AG,Source!$R$1,Ishop!$BG:$BG,Source!$D1384,Ishop!$B:$B,Source!$C1384)</f>
        <v>0</v>
      </c>
      <c r="S1384" s="11">
        <f>COUNTIFS(Ishop!$AG:$AG,Source!$S$1,Ishop!$BG:$BG,Source!$D1384,Ishop!$B:$B,Source!$C1384)</f>
        <v>0</v>
      </c>
      <c r="T1384" s="11">
        <f>COUNTIFS(Ishop!$AG:$AG,Source!$T$1,Ishop!$BG:$BG,Source!$D1384,Ishop!$B:$B,Source!$C1384)</f>
        <v>0</v>
      </c>
      <c r="U1384" s="11">
        <f>COUNTIFS(Ishop!$AG:$AG,Source!$U$1,Ishop!$BG:$BG,Source!$D1384,Ishop!$B:$B,Source!$C1384)</f>
        <v>0</v>
      </c>
      <c r="V1384" s="11">
        <f>COUNTIFS(Ishop!$AG:$AG,Source!$V$1,Ishop!$BG:$BG,Source!$D1384,Ishop!$B:$B,Source!$C1384)</f>
        <v>0</v>
      </c>
      <c r="W1384" s="11">
        <f>COUNTIFS(Ishop!$AG:$AG,Source!$W$1,Ishop!$BG:$BG,Source!$D1384,Ishop!$B:$B,Source!$C1384)</f>
        <v>0</v>
      </c>
      <c r="X1384" s="11">
        <f>COUNTIFS(Ishop!$AG:$AG,Source!$X$1,Ishop!$BG:$BG,Source!$D1384,Ishop!$B:$B,Source!$C1384)</f>
        <v>0</v>
      </c>
      <c r="Y1384" s="11">
        <f>COUNTIFS(Ishop!$AG:$AG,Source!$Y$1,Ishop!$BG:$BG,Source!$D1384,Ishop!$B:$B,Source!$C1384)</f>
        <v>0</v>
      </c>
      <c r="Z1384" s="11">
        <f>COUNTIFS(Ishop!$AG:$AG,Source!$Z$1,Ishop!$BG:$BG,Source!$D1384,Ishop!$B:$B,Source!$C1384,Ishop!$J:$J,"OUI")</f>
        <v>0</v>
      </c>
      <c r="AA1384" s="11">
        <f>COUNTIFS(Ishop!$AG:$AG,Source!$AA$1,Ishop!$BG:$BG,Source!$D1384,Ishop!$B:$B,Source!$C1384,Ishop!$J:$J,"OUI")</f>
        <v>0</v>
      </c>
      <c r="AB1384" s="11">
        <f>COUNTIFS(Ishop!$AG:$AG,Source!$AB$1,Ishop!$BG:$BG,Source!$D1384,Ishop!$B:$B,Source!$C1384,Ishop!$J:$J,"OUI")</f>
        <v>0</v>
      </c>
      <c r="AC1384" s="11">
        <f>COUNTIFS(Ishop!$AG:$AG,Source!$AC$1,Ishop!$BG:$BG,Source!$D1384,Ishop!$B:$B,Source!$C1384,Ishop!$J:$J,"OUI")</f>
        <v>0</v>
      </c>
      <c r="AD1384" s="11">
        <f>COUNTIFS(Ishop!$AG:$AG,Source!$AD$1,Ishop!$BG:$BG,Source!$D1384,Ishop!$B:$B,Source!$C1384,Ishop!$J:$J,"OUI")</f>
        <v>0</v>
      </c>
      <c r="AE1384" s="11">
        <f>COUNTIFS(Ishop!$AG:$AG,Source!$AE$1,Ishop!$BG:$BG,Source!$D1384,Ishop!$B:$B,Source!$C1384,Ishop!$J:$J,"OUI")</f>
        <v>0</v>
      </c>
      <c r="AF1384" s="11">
        <f>COUNTIFS(Ishop!$AG:$AG,Source!$AF$1,Ishop!$BG:$BG,Source!$D1384,Ishop!$B:$B,Source!$C1384,Ishop!$J:$J,"OUI")</f>
        <v>0</v>
      </c>
      <c r="AG1384" s="11">
        <f>COUNTIFS(Ishop!$AG:$AG,Source!$AG$1,Ishop!$BG:$BG,Source!$D1384,Ishop!$B:$B,Source!$C1384,Ishop!$J:$J,"OUI")</f>
        <v>0</v>
      </c>
      <c r="AH1384" s="11">
        <f>COUNTIFS(Ishop!$AG:$AG,Source!$AH$1,Ishop!$BG:$BG,Source!$D1384,Ishop!$B:$B,Source!$C1384,Ishop!$J:$J,"OUI")</f>
        <v>0</v>
      </c>
      <c r="AI1384" s="11">
        <f>COUNTIFS(Ishop!$AG:$AG,Source!$AI$1,Ishop!$BG:$BG,Source!$D1384,Ishop!$B:$B,Source!$C1384,Ishop!$J:$J,"OUI")</f>
        <v>0</v>
      </c>
      <c r="AJ1384" s="11">
        <f>COUNTIFS(Ishop!$AG:$AG,Source!$AJ$1,Ishop!$BG:$BG,Source!$D1384,Ishop!$B:$B,Source!$C1384,Ishop!$J:$J,"OUI")</f>
        <v>0</v>
      </c>
      <c r="AK1384" s="11">
        <f>COUNTIFS(Ishop!$AG:$AG,Source!$AK$1,Ishop!$BG:$BG,Source!$D1384,Ishop!$B:$B,Source!$C1384,Ishop!$J:$J,"OUI")</f>
        <v>0</v>
      </c>
      <c r="AL1384" s="11">
        <f>COUNTIFS(Ishop!$AG:$AG,Source!$AL$1,Ishop!$BG:$BG,Source!$D1384,Ishop!$B:$B,Source!$C1384,Ishop!$J:$J,"OUI")</f>
        <v>0</v>
      </c>
      <c r="AM1384" s="11">
        <f>COUNTIFS(Ishop!$AG:$AG,Source!$AM$1,Ishop!$BG:$BG,Source!$D1384,Ishop!$B:$B,Source!$C1384,Ishop!$J:$J,"OUI")</f>
        <v>0</v>
      </c>
      <c r="AN1384" s="11">
        <f>COUNTIFS(Dolmen!$W:$W,"Sensation",Dolmen!$O:$O,Source!D1384,Dolmen!$F:$F,Source!C1384)</f>
        <v>0</v>
      </c>
      <c r="AO1384" s="11">
        <f>COUNTIFS(Dolmen!$AC:$AC,"Bbox Miami",Dolmen!$O:$O,Source!D1384,Dolmen!$F:$F,Source!C1384)</f>
        <v>0</v>
      </c>
      <c r="AP1384" s="11">
        <f>COUNTIFS(Dolmen!$AD:$AD,"1",Dolmen!$W:$W,"",Dolmen!$O:$O,Source!D1384,Dolmen!$F:$F,Source!C1384)</f>
        <v>0</v>
      </c>
      <c r="AQ1384" s="11">
        <f>COUNTIFS(Dolmen!$W:$W,"Sensation",Dolmen!$Y:$Y,"1",Dolmen!$O:$O,Source!D1384,Dolmen!$F:$F,Source!C1384)</f>
        <v>0</v>
      </c>
      <c r="AR1384" s="11">
        <f>COUNTIFS(Dolmen!$AC:$AC,"Bbox Miami",Dolmen!$Y:$Y,"1",Dolmen!$O:$O,Source!D1384,Dolmen!$F:$F,Source!C1384)</f>
        <v>0</v>
      </c>
      <c r="AS1384" s="11">
        <f>COUNTIFS(Dolmen!$AD:$AD,"1",Dolmen!$W:$W,"",Dolmen!$Y:$Y,"1",Dolmen!$O:$O,Source!D1384,Dolmen!$F:$F,Source!C1384)</f>
        <v>0</v>
      </c>
      <c r="AT1384" s="11">
        <f t="shared" si="508"/>
        <v>0</v>
      </c>
      <c r="AU1384" s="11">
        <f t="shared" si="509"/>
        <v>0</v>
      </c>
      <c r="AV1384" s="11">
        <f t="shared" si="510"/>
        <v>0</v>
      </c>
      <c r="AW1384" s="11">
        <f t="shared" si="511"/>
        <v>0</v>
      </c>
      <c r="AX1384" s="11">
        <f t="shared" si="512"/>
        <v>0</v>
      </c>
      <c r="AY1384" s="11">
        <f t="shared" si="513"/>
        <v>0</v>
      </c>
      <c r="AZ1384" s="11">
        <f t="shared" si="514"/>
        <v>0</v>
      </c>
      <c r="BA1384" s="11">
        <f t="shared" si="515"/>
        <v>0</v>
      </c>
      <c r="BB1384" s="11">
        <f t="shared" si="516"/>
        <v>0</v>
      </c>
      <c r="BC1384" s="11">
        <f t="shared" si="517"/>
        <v>0</v>
      </c>
      <c r="BD1384" s="11">
        <f>SUMIFS(Ishop!$BK:$BK,Ishop!$BG:$BG,Source!D1384,Ishop!$B:$B,Source!C1384)</f>
        <v>0</v>
      </c>
      <c r="BE1384" s="11">
        <f>COUNTIFS(Ishop!$AW:$AW,"OUI",Ishop!$BG:$BG,Source!D1384,Ishop!$B:$B,Source!C1384)</f>
        <v>0</v>
      </c>
      <c r="BF1384" s="11">
        <f t="shared" si="518"/>
        <v>0</v>
      </c>
      <c r="BG1384" s="11">
        <f t="shared" si="519"/>
        <v>0</v>
      </c>
      <c r="BH1384" s="11">
        <f t="shared" si="520"/>
        <v>0</v>
      </c>
      <c r="BI1384" s="11">
        <f t="shared" si="521"/>
        <v>0</v>
      </c>
      <c r="BJ1384" s="11">
        <f t="shared" si="522"/>
        <v>0</v>
      </c>
      <c r="BK1384" s="11">
        <f t="shared" si="523"/>
        <v>0</v>
      </c>
      <c r="BL1384" s="11">
        <f t="shared" si="524"/>
        <v>0</v>
      </c>
      <c r="BM1384" s="11">
        <f t="shared" si="525"/>
        <v>0</v>
      </c>
      <c r="BN1384" s="25">
        <f>Z1384*Budget!$A$6</f>
        <v>0</v>
      </c>
      <c r="BO1384" s="25">
        <f>AA1384*(Budget!$B$6+Budget!$B$7)</f>
        <v>0</v>
      </c>
      <c r="BP1384" s="25">
        <f>AB1384*(Budget!$C$6+Budget!$C$7)</f>
        <v>0</v>
      </c>
      <c r="BQ1384" s="25">
        <f>AC1384*(Budget!$D$6+Budget!$D$7)</f>
        <v>0</v>
      </c>
      <c r="BR1384" s="25">
        <f>AD1384*(Budget!$E$6+Budget!$E$7)</f>
        <v>0</v>
      </c>
      <c r="BS1384" s="25">
        <f>AE1384*(Budget!$F$6+Budget!$F$7)</f>
        <v>0</v>
      </c>
      <c r="BT1384" s="25">
        <f>AF1384*(Budget!$G$6+Budget!$G$7)</f>
        <v>0</v>
      </c>
      <c r="BU1384" s="25">
        <f>AG1384*Budget!$H$6</f>
        <v>0</v>
      </c>
      <c r="BV1384" s="25">
        <f>AH1384*Budget!$I$6</f>
        <v>0</v>
      </c>
      <c r="BW1384" s="25">
        <f>AI1384*Budget!$J$6</f>
        <v>0</v>
      </c>
      <c r="BX1384" s="25">
        <f>AJ1384*Budget!$K$6</f>
        <v>0</v>
      </c>
      <c r="BY1384" s="25">
        <f>AK1384*Budget!$L$6</f>
        <v>0</v>
      </c>
      <c r="BZ1384" s="25">
        <f>AL1384*Budget!$M$6</f>
        <v>0</v>
      </c>
      <c r="CA1384" s="25">
        <f>AM1384*Budget!$N$6</f>
        <v>0</v>
      </c>
      <c r="CB1384" s="25">
        <f>AQ1384*Budget!$O$6</f>
        <v>0</v>
      </c>
      <c r="CC1384" s="25">
        <f>AR1384*Budget!$S$6</f>
        <v>0</v>
      </c>
      <c r="CD1384" s="25">
        <f>AS1384*Budget!$Q$6</f>
        <v>0</v>
      </c>
      <c r="CE1384" s="25">
        <f t="shared" si="526"/>
        <v>0</v>
      </c>
      <c r="CF1384" s="11" t="e">
        <f>COUNTIFS(#REF!,Source!E1384,#REF!,Source!C1384)</f>
        <v>#REF!</v>
      </c>
      <c r="CG1384" s="11" t="str">
        <f t="shared" si="527"/>
        <v>--</v>
      </c>
    </row>
    <row r="1385" spans="1:85" x14ac:dyDescent="0.25">
      <c r="A1385" t="str">
        <f>IFERROR(VLOOKUP(MONTH(C1385),Date!$A$2:$B$13,2,0),"--")</f>
        <v>Avril</v>
      </c>
      <c r="B1385" s="11">
        <f t="shared" si="506"/>
        <v>17</v>
      </c>
      <c r="C1385" s="28">
        <f t="shared" si="528"/>
        <v>42113</v>
      </c>
      <c r="D1385" s="29" t="s">
        <v>235</v>
      </c>
      <c r="E1385" s="30" t="str">
        <f>IFERROR(VLOOKUP(D1385,Listing!$A:$B,2,0),"--")</f>
        <v>A44049</v>
      </c>
      <c r="F1385" s="30" t="str">
        <f>IFERROR(VLOOKUP(D1385,Listing!$A:$E,5,0),"-")</f>
        <v>OBTEL MEHDI</v>
      </c>
      <c r="G1385" s="4">
        <f>IFERROR(VLOOKUP(D1385,Listing!$A:$F,6,0),"--")</f>
        <v>42107</v>
      </c>
      <c r="H1385" s="11" t="str">
        <f>IFERROR(VLOOKUP(D1385,Listing!$A:$D,4,0),"--")</f>
        <v>REDA JABER</v>
      </c>
      <c r="I1385" s="11" t="str">
        <f t="shared" si="507"/>
        <v>AAC</v>
      </c>
      <c r="J1385" s="31">
        <f>IFERROR(COUNTIFS(Ishop!$BG:$BG,Source!D1385,Ishop!$B:$B,Source!C1385),"--")</f>
        <v>0</v>
      </c>
      <c r="K1385" s="11">
        <f>IFERROR(COUNTIFS(Ishop!$BG:$BG,Source!D1385,Ishop!$B:$B,Source!C1385,Ishop!$J:$J,"OUI"),"--")</f>
        <v>0</v>
      </c>
      <c r="L1385" s="11">
        <f>COUNTIFS(Ishop!$AG:$AG,Source!$L$1,Ishop!$BG:$BG,Source!$D1385,Ishop!$B:$B,Source!$C1385)</f>
        <v>0</v>
      </c>
      <c r="M1385" s="11">
        <f>COUNTIFS(Ishop!$AG:$AG,Source!$M$1,Ishop!$BG:$BG,Source!$D1385,Ishop!$B:$B,Source!$C1385)</f>
        <v>0</v>
      </c>
      <c r="N1385" s="11">
        <f>COUNTIFS(Ishop!$AG:$AG,Source!$N$1,Ishop!$BG:$BG,Source!$D1385,Ishop!$B:$B,Source!$C1385)</f>
        <v>0</v>
      </c>
      <c r="O1385" s="11">
        <f>COUNTIFS(Ishop!$AG:$AG,Source!$O$1,Ishop!$BG:$BG,Source!$D1385,Ishop!$B:$B,Source!$C1385)</f>
        <v>0</v>
      </c>
      <c r="P1385" s="11">
        <f>COUNTIFS(Ishop!$AG:$AG,Source!$P$1,Ishop!$BG:$BG,Source!$D1385,Ishop!$B:$B,Source!$C1385)</f>
        <v>0</v>
      </c>
      <c r="Q1385" s="11">
        <f>COUNTIFS(Ishop!$AG:$AG,Source!$Q$1,Ishop!$BG:$BG,Source!$D1385,Ishop!$B:$B,Source!$C1385)</f>
        <v>0</v>
      </c>
      <c r="R1385" s="11">
        <f>COUNTIFS(Ishop!$AG:$AG,Source!$R$1,Ishop!$BG:$BG,Source!$D1385,Ishop!$B:$B,Source!$C1385)</f>
        <v>0</v>
      </c>
      <c r="S1385" s="11">
        <f>COUNTIFS(Ishop!$AG:$AG,Source!$S$1,Ishop!$BG:$BG,Source!$D1385,Ishop!$B:$B,Source!$C1385)</f>
        <v>0</v>
      </c>
      <c r="T1385" s="11">
        <f>COUNTIFS(Ishop!$AG:$AG,Source!$T$1,Ishop!$BG:$BG,Source!$D1385,Ishop!$B:$B,Source!$C1385)</f>
        <v>0</v>
      </c>
      <c r="U1385" s="11">
        <f>COUNTIFS(Ishop!$AG:$AG,Source!$U$1,Ishop!$BG:$BG,Source!$D1385,Ishop!$B:$B,Source!$C1385)</f>
        <v>0</v>
      </c>
      <c r="V1385" s="11">
        <f>COUNTIFS(Ishop!$AG:$AG,Source!$V$1,Ishop!$BG:$BG,Source!$D1385,Ishop!$B:$B,Source!$C1385)</f>
        <v>0</v>
      </c>
      <c r="W1385" s="11">
        <f>COUNTIFS(Ishop!$AG:$AG,Source!$W$1,Ishop!$BG:$BG,Source!$D1385,Ishop!$B:$B,Source!$C1385)</f>
        <v>0</v>
      </c>
      <c r="X1385" s="11">
        <f>COUNTIFS(Ishop!$AG:$AG,Source!$X$1,Ishop!$BG:$BG,Source!$D1385,Ishop!$B:$B,Source!$C1385)</f>
        <v>0</v>
      </c>
      <c r="Y1385" s="11">
        <f>COUNTIFS(Ishop!$AG:$AG,Source!$Y$1,Ishop!$BG:$BG,Source!$D1385,Ishop!$B:$B,Source!$C1385)</f>
        <v>0</v>
      </c>
      <c r="Z1385" s="11">
        <f>COUNTIFS(Ishop!$AG:$AG,Source!$Z$1,Ishop!$BG:$BG,Source!$D1385,Ishop!$B:$B,Source!$C1385,Ishop!$J:$J,"OUI")</f>
        <v>0</v>
      </c>
      <c r="AA1385" s="11">
        <f>COUNTIFS(Ishop!$AG:$AG,Source!$AA$1,Ishop!$BG:$BG,Source!$D1385,Ishop!$B:$B,Source!$C1385,Ishop!$J:$J,"OUI")</f>
        <v>0</v>
      </c>
      <c r="AB1385" s="11">
        <f>COUNTIFS(Ishop!$AG:$AG,Source!$AB$1,Ishop!$BG:$BG,Source!$D1385,Ishop!$B:$B,Source!$C1385,Ishop!$J:$J,"OUI")</f>
        <v>0</v>
      </c>
      <c r="AC1385" s="11">
        <f>COUNTIFS(Ishop!$AG:$AG,Source!$AC$1,Ishop!$BG:$BG,Source!$D1385,Ishop!$B:$B,Source!$C1385,Ishop!$J:$J,"OUI")</f>
        <v>0</v>
      </c>
      <c r="AD1385" s="11">
        <f>COUNTIFS(Ishop!$AG:$AG,Source!$AD$1,Ishop!$BG:$BG,Source!$D1385,Ishop!$B:$B,Source!$C1385,Ishop!$J:$J,"OUI")</f>
        <v>0</v>
      </c>
      <c r="AE1385" s="11">
        <f>COUNTIFS(Ishop!$AG:$AG,Source!$AE$1,Ishop!$BG:$BG,Source!$D1385,Ishop!$B:$B,Source!$C1385,Ishop!$J:$J,"OUI")</f>
        <v>0</v>
      </c>
      <c r="AF1385" s="11">
        <f>COUNTIFS(Ishop!$AG:$AG,Source!$AF$1,Ishop!$BG:$BG,Source!$D1385,Ishop!$B:$B,Source!$C1385,Ishop!$J:$J,"OUI")</f>
        <v>0</v>
      </c>
      <c r="AG1385" s="11">
        <f>COUNTIFS(Ishop!$AG:$AG,Source!$AG$1,Ishop!$BG:$BG,Source!$D1385,Ishop!$B:$B,Source!$C1385,Ishop!$J:$J,"OUI")</f>
        <v>0</v>
      </c>
      <c r="AH1385" s="11">
        <f>COUNTIFS(Ishop!$AG:$AG,Source!$AH$1,Ishop!$BG:$BG,Source!$D1385,Ishop!$B:$B,Source!$C1385,Ishop!$J:$J,"OUI")</f>
        <v>0</v>
      </c>
      <c r="AI1385" s="11">
        <f>COUNTIFS(Ishop!$AG:$AG,Source!$AI$1,Ishop!$BG:$BG,Source!$D1385,Ishop!$B:$B,Source!$C1385,Ishop!$J:$J,"OUI")</f>
        <v>0</v>
      </c>
      <c r="AJ1385" s="11">
        <f>COUNTIFS(Ishop!$AG:$AG,Source!$AJ$1,Ishop!$BG:$BG,Source!$D1385,Ishop!$B:$B,Source!$C1385,Ishop!$J:$J,"OUI")</f>
        <v>0</v>
      </c>
      <c r="AK1385" s="11">
        <f>COUNTIFS(Ishop!$AG:$AG,Source!$AK$1,Ishop!$BG:$BG,Source!$D1385,Ishop!$B:$B,Source!$C1385,Ishop!$J:$J,"OUI")</f>
        <v>0</v>
      </c>
      <c r="AL1385" s="11">
        <f>COUNTIFS(Ishop!$AG:$AG,Source!$AL$1,Ishop!$BG:$BG,Source!$D1385,Ishop!$B:$B,Source!$C1385,Ishop!$J:$J,"OUI")</f>
        <v>0</v>
      </c>
      <c r="AM1385" s="11">
        <f>COUNTIFS(Ishop!$AG:$AG,Source!$AM$1,Ishop!$BG:$BG,Source!$D1385,Ishop!$B:$B,Source!$C1385,Ishop!$J:$J,"OUI")</f>
        <v>0</v>
      </c>
      <c r="AN1385" s="11">
        <f>COUNTIFS(Dolmen!$W:$W,"Sensation",Dolmen!$O:$O,Source!D1385,Dolmen!$F:$F,Source!C1385)</f>
        <v>0</v>
      </c>
      <c r="AO1385" s="11">
        <f>COUNTIFS(Dolmen!$AC:$AC,"Bbox Miami",Dolmen!$O:$O,Source!D1385,Dolmen!$F:$F,Source!C1385)</f>
        <v>0</v>
      </c>
      <c r="AP1385" s="11">
        <f>COUNTIFS(Dolmen!$AD:$AD,"1",Dolmen!$W:$W,"",Dolmen!$O:$O,Source!D1385,Dolmen!$F:$F,Source!C1385)</f>
        <v>0</v>
      </c>
      <c r="AQ1385" s="11">
        <f>COUNTIFS(Dolmen!$W:$W,"Sensation",Dolmen!$Y:$Y,"1",Dolmen!$O:$O,Source!D1385,Dolmen!$F:$F,Source!C1385)</f>
        <v>0</v>
      </c>
      <c r="AR1385" s="11">
        <f>COUNTIFS(Dolmen!$AC:$AC,"Bbox Miami",Dolmen!$Y:$Y,"1",Dolmen!$O:$O,Source!D1385,Dolmen!$F:$F,Source!C1385)</f>
        <v>0</v>
      </c>
      <c r="AS1385" s="11">
        <f>COUNTIFS(Dolmen!$AD:$AD,"1",Dolmen!$W:$W,"",Dolmen!$Y:$Y,"1",Dolmen!$O:$O,Source!D1385,Dolmen!$F:$F,Source!C1385)</f>
        <v>0</v>
      </c>
      <c r="AT1385" s="11">
        <f t="shared" si="508"/>
        <v>0</v>
      </c>
      <c r="AU1385" s="11">
        <f t="shared" si="509"/>
        <v>0</v>
      </c>
      <c r="AV1385" s="11">
        <f t="shared" si="510"/>
        <v>0</v>
      </c>
      <c r="AW1385" s="11">
        <f t="shared" si="511"/>
        <v>0</v>
      </c>
      <c r="AX1385" s="11">
        <f t="shared" si="512"/>
        <v>0</v>
      </c>
      <c r="AY1385" s="11">
        <f t="shared" si="513"/>
        <v>0</v>
      </c>
      <c r="AZ1385" s="11">
        <f t="shared" si="514"/>
        <v>0</v>
      </c>
      <c r="BA1385" s="11">
        <f t="shared" si="515"/>
        <v>0</v>
      </c>
      <c r="BB1385" s="11">
        <f t="shared" si="516"/>
        <v>0</v>
      </c>
      <c r="BC1385" s="11">
        <f t="shared" si="517"/>
        <v>0</v>
      </c>
      <c r="BD1385" s="11">
        <f>SUMIFS(Ishop!$BK:$BK,Ishop!$BG:$BG,Source!D1385,Ishop!$B:$B,Source!C1385)</f>
        <v>0</v>
      </c>
      <c r="BE1385" s="11">
        <f>COUNTIFS(Ishop!$AW:$AW,"OUI",Ishop!$BG:$BG,Source!D1385,Ishop!$B:$B,Source!C1385)</f>
        <v>0</v>
      </c>
      <c r="BF1385" s="11">
        <f t="shared" si="518"/>
        <v>0</v>
      </c>
      <c r="BG1385" s="11">
        <f t="shared" si="519"/>
        <v>0</v>
      </c>
      <c r="BH1385" s="11">
        <f t="shared" si="520"/>
        <v>0</v>
      </c>
      <c r="BI1385" s="11">
        <f t="shared" si="521"/>
        <v>0</v>
      </c>
      <c r="BJ1385" s="11">
        <f t="shared" si="522"/>
        <v>0</v>
      </c>
      <c r="BK1385" s="11">
        <f t="shared" si="523"/>
        <v>0</v>
      </c>
      <c r="BL1385" s="11">
        <f t="shared" si="524"/>
        <v>0</v>
      </c>
      <c r="BM1385" s="11">
        <f t="shared" si="525"/>
        <v>0</v>
      </c>
      <c r="BN1385" s="25">
        <f>Z1385*Budget!$A$6</f>
        <v>0</v>
      </c>
      <c r="BO1385" s="25">
        <f>AA1385*(Budget!$B$6+Budget!$B$7)</f>
        <v>0</v>
      </c>
      <c r="BP1385" s="25">
        <f>AB1385*(Budget!$C$6+Budget!$C$7)</f>
        <v>0</v>
      </c>
      <c r="BQ1385" s="25">
        <f>AC1385*(Budget!$D$6+Budget!$D$7)</f>
        <v>0</v>
      </c>
      <c r="BR1385" s="25">
        <f>AD1385*(Budget!$E$6+Budget!$E$7)</f>
        <v>0</v>
      </c>
      <c r="BS1385" s="25">
        <f>AE1385*(Budget!$F$6+Budget!$F$7)</f>
        <v>0</v>
      </c>
      <c r="BT1385" s="25">
        <f>AF1385*(Budget!$G$6+Budget!$G$7)</f>
        <v>0</v>
      </c>
      <c r="BU1385" s="25">
        <f>AG1385*Budget!$H$6</f>
        <v>0</v>
      </c>
      <c r="BV1385" s="25">
        <f>AH1385*Budget!$I$6</f>
        <v>0</v>
      </c>
      <c r="BW1385" s="25">
        <f>AI1385*Budget!$J$6</f>
        <v>0</v>
      </c>
      <c r="BX1385" s="25">
        <f>AJ1385*Budget!$K$6</f>
        <v>0</v>
      </c>
      <c r="BY1385" s="25">
        <f>AK1385*Budget!$L$6</f>
        <v>0</v>
      </c>
      <c r="BZ1385" s="25">
        <f>AL1385*Budget!$M$6</f>
        <v>0</v>
      </c>
      <c r="CA1385" s="25">
        <f>AM1385*Budget!$N$6</f>
        <v>0</v>
      </c>
      <c r="CB1385" s="25">
        <f>AQ1385*Budget!$O$6</f>
        <v>0</v>
      </c>
      <c r="CC1385" s="25">
        <f>AR1385*Budget!$S$6</f>
        <v>0</v>
      </c>
      <c r="CD1385" s="25">
        <f>AS1385*Budget!$Q$6</f>
        <v>0</v>
      </c>
      <c r="CE1385" s="25">
        <f t="shared" si="526"/>
        <v>0</v>
      </c>
      <c r="CF1385" s="11" t="e">
        <f>COUNTIFS(#REF!,Source!E1385,#REF!,Source!C1385)</f>
        <v>#REF!</v>
      </c>
      <c r="CG1385" s="11" t="str">
        <f t="shared" si="527"/>
        <v>--</v>
      </c>
    </row>
    <row r="1386" spans="1:85" x14ac:dyDescent="0.25">
      <c r="A1386" t="str">
        <f>IFERROR(VLOOKUP(MONTH(C1386),Date!$A$2:$B$13,2,0),"--")</f>
        <v>Avril</v>
      </c>
      <c r="B1386" s="11">
        <f t="shared" si="506"/>
        <v>17</v>
      </c>
      <c r="C1386" s="28">
        <f t="shared" si="528"/>
        <v>42113</v>
      </c>
      <c r="D1386" s="29" t="s">
        <v>236</v>
      </c>
      <c r="E1386" s="30" t="str">
        <f>IFERROR(VLOOKUP(D1386,Listing!$A:$B,2,0),"--")</f>
        <v>A440A41</v>
      </c>
      <c r="F1386" s="30" t="str">
        <f>IFERROR(VLOOKUP(D1386,Listing!$A:$E,5,0),"-")</f>
        <v>HEMI  SARA</v>
      </c>
      <c r="G1386" s="4">
        <f>IFERROR(VLOOKUP(D1386,Listing!$A:$F,6,0),"--")</f>
        <v>42093</v>
      </c>
      <c r="H1386" s="11" t="str">
        <f>IFERROR(VLOOKUP(D1386,Listing!$A:$D,4,0),"--")</f>
        <v>REDA JABER</v>
      </c>
      <c r="I1386" s="11" t="str">
        <f t="shared" si="507"/>
        <v>AAC</v>
      </c>
      <c r="J1386" s="31">
        <f>IFERROR(COUNTIFS(Ishop!$BG:$BG,Source!D1386,Ishop!$B:$B,Source!C1386),"--")</f>
        <v>0</v>
      </c>
      <c r="K1386" s="11">
        <f>IFERROR(COUNTIFS(Ishop!$BG:$BG,Source!D1386,Ishop!$B:$B,Source!C1386,Ishop!$J:$J,"OUI"),"--")</f>
        <v>0</v>
      </c>
      <c r="L1386" s="11">
        <f>COUNTIFS(Ishop!$AG:$AG,Source!$L$1,Ishop!$BG:$BG,Source!$D1386,Ishop!$B:$B,Source!$C1386)</f>
        <v>0</v>
      </c>
      <c r="M1386" s="11">
        <f>COUNTIFS(Ishop!$AG:$AG,Source!$M$1,Ishop!$BG:$BG,Source!$D1386,Ishop!$B:$B,Source!$C1386)</f>
        <v>0</v>
      </c>
      <c r="N1386" s="11">
        <f>COUNTIFS(Ishop!$AG:$AG,Source!$N$1,Ishop!$BG:$BG,Source!$D1386,Ishop!$B:$B,Source!$C1386)</f>
        <v>0</v>
      </c>
      <c r="O1386" s="11">
        <f>COUNTIFS(Ishop!$AG:$AG,Source!$O$1,Ishop!$BG:$BG,Source!$D1386,Ishop!$B:$B,Source!$C1386)</f>
        <v>0</v>
      </c>
      <c r="P1386" s="11">
        <f>COUNTIFS(Ishop!$AG:$AG,Source!$P$1,Ishop!$BG:$BG,Source!$D1386,Ishop!$B:$B,Source!$C1386)</f>
        <v>0</v>
      </c>
      <c r="Q1386" s="11">
        <f>COUNTIFS(Ishop!$AG:$AG,Source!$Q$1,Ishop!$BG:$BG,Source!$D1386,Ishop!$B:$B,Source!$C1386)</f>
        <v>0</v>
      </c>
      <c r="R1386" s="11">
        <f>COUNTIFS(Ishop!$AG:$AG,Source!$R$1,Ishop!$BG:$BG,Source!$D1386,Ishop!$B:$B,Source!$C1386)</f>
        <v>0</v>
      </c>
      <c r="S1386" s="11">
        <f>COUNTIFS(Ishop!$AG:$AG,Source!$S$1,Ishop!$BG:$BG,Source!$D1386,Ishop!$B:$B,Source!$C1386)</f>
        <v>0</v>
      </c>
      <c r="T1386" s="11">
        <f>COUNTIFS(Ishop!$AG:$AG,Source!$T$1,Ishop!$BG:$BG,Source!$D1386,Ishop!$B:$B,Source!$C1386)</f>
        <v>0</v>
      </c>
      <c r="U1386" s="11">
        <f>COUNTIFS(Ishop!$AG:$AG,Source!$U$1,Ishop!$BG:$BG,Source!$D1386,Ishop!$B:$B,Source!$C1386)</f>
        <v>0</v>
      </c>
      <c r="V1386" s="11">
        <f>COUNTIFS(Ishop!$AG:$AG,Source!$V$1,Ishop!$BG:$BG,Source!$D1386,Ishop!$B:$B,Source!$C1386)</f>
        <v>0</v>
      </c>
      <c r="W1386" s="11">
        <f>COUNTIFS(Ishop!$AG:$AG,Source!$W$1,Ishop!$BG:$BG,Source!$D1386,Ishop!$B:$B,Source!$C1386)</f>
        <v>0</v>
      </c>
      <c r="X1386" s="11">
        <f>COUNTIFS(Ishop!$AG:$AG,Source!$X$1,Ishop!$BG:$BG,Source!$D1386,Ishop!$B:$B,Source!$C1386)</f>
        <v>0</v>
      </c>
      <c r="Y1386" s="11">
        <f>COUNTIFS(Ishop!$AG:$AG,Source!$Y$1,Ishop!$BG:$BG,Source!$D1386,Ishop!$B:$B,Source!$C1386)</f>
        <v>0</v>
      </c>
      <c r="Z1386" s="11">
        <f>COUNTIFS(Ishop!$AG:$AG,Source!$Z$1,Ishop!$BG:$BG,Source!$D1386,Ishop!$B:$B,Source!$C1386,Ishop!$J:$J,"OUI")</f>
        <v>0</v>
      </c>
      <c r="AA1386" s="11">
        <f>COUNTIFS(Ishop!$AG:$AG,Source!$AA$1,Ishop!$BG:$BG,Source!$D1386,Ishop!$B:$B,Source!$C1386,Ishop!$J:$J,"OUI")</f>
        <v>0</v>
      </c>
      <c r="AB1386" s="11">
        <f>COUNTIFS(Ishop!$AG:$AG,Source!$AB$1,Ishop!$BG:$BG,Source!$D1386,Ishop!$B:$B,Source!$C1386,Ishop!$J:$J,"OUI")</f>
        <v>0</v>
      </c>
      <c r="AC1386" s="11">
        <f>COUNTIFS(Ishop!$AG:$AG,Source!$AC$1,Ishop!$BG:$BG,Source!$D1386,Ishop!$B:$B,Source!$C1386,Ishop!$J:$J,"OUI")</f>
        <v>0</v>
      </c>
      <c r="AD1386" s="11">
        <f>COUNTIFS(Ishop!$AG:$AG,Source!$AD$1,Ishop!$BG:$BG,Source!$D1386,Ishop!$B:$B,Source!$C1386,Ishop!$J:$J,"OUI")</f>
        <v>0</v>
      </c>
      <c r="AE1386" s="11">
        <f>COUNTIFS(Ishop!$AG:$AG,Source!$AE$1,Ishop!$BG:$BG,Source!$D1386,Ishop!$B:$B,Source!$C1386,Ishop!$J:$J,"OUI")</f>
        <v>0</v>
      </c>
      <c r="AF1386" s="11">
        <f>COUNTIFS(Ishop!$AG:$AG,Source!$AF$1,Ishop!$BG:$BG,Source!$D1386,Ishop!$B:$B,Source!$C1386,Ishop!$J:$J,"OUI")</f>
        <v>0</v>
      </c>
      <c r="AG1386" s="11">
        <f>COUNTIFS(Ishop!$AG:$AG,Source!$AG$1,Ishop!$BG:$BG,Source!$D1386,Ishop!$B:$B,Source!$C1386,Ishop!$J:$J,"OUI")</f>
        <v>0</v>
      </c>
      <c r="AH1386" s="11">
        <f>COUNTIFS(Ishop!$AG:$AG,Source!$AH$1,Ishop!$BG:$BG,Source!$D1386,Ishop!$B:$B,Source!$C1386,Ishop!$J:$J,"OUI")</f>
        <v>0</v>
      </c>
      <c r="AI1386" s="11">
        <f>COUNTIFS(Ishop!$AG:$AG,Source!$AI$1,Ishop!$BG:$BG,Source!$D1386,Ishop!$B:$B,Source!$C1386,Ishop!$J:$J,"OUI")</f>
        <v>0</v>
      </c>
      <c r="AJ1386" s="11">
        <f>COUNTIFS(Ishop!$AG:$AG,Source!$AJ$1,Ishop!$BG:$BG,Source!$D1386,Ishop!$B:$B,Source!$C1386,Ishop!$J:$J,"OUI")</f>
        <v>0</v>
      </c>
      <c r="AK1386" s="11">
        <f>COUNTIFS(Ishop!$AG:$AG,Source!$AK$1,Ishop!$BG:$BG,Source!$D1386,Ishop!$B:$B,Source!$C1386,Ishop!$J:$J,"OUI")</f>
        <v>0</v>
      </c>
      <c r="AL1386" s="11">
        <f>COUNTIFS(Ishop!$AG:$AG,Source!$AL$1,Ishop!$BG:$BG,Source!$D1386,Ishop!$B:$B,Source!$C1386,Ishop!$J:$J,"OUI")</f>
        <v>0</v>
      </c>
      <c r="AM1386" s="11">
        <f>COUNTIFS(Ishop!$AG:$AG,Source!$AM$1,Ishop!$BG:$BG,Source!$D1386,Ishop!$B:$B,Source!$C1386,Ishop!$J:$J,"OUI")</f>
        <v>0</v>
      </c>
      <c r="AN1386" s="11">
        <f>COUNTIFS(Dolmen!$W:$W,"Sensation",Dolmen!$O:$O,Source!D1386,Dolmen!$F:$F,Source!C1386)</f>
        <v>0</v>
      </c>
      <c r="AO1386" s="11">
        <f>COUNTIFS(Dolmen!$AC:$AC,"Bbox Miami",Dolmen!$O:$O,Source!D1386,Dolmen!$F:$F,Source!C1386)</f>
        <v>0</v>
      </c>
      <c r="AP1386" s="11">
        <f>COUNTIFS(Dolmen!$AD:$AD,"1",Dolmen!$W:$W,"",Dolmen!$O:$O,Source!D1386,Dolmen!$F:$F,Source!C1386)</f>
        <v>0</v>
      </c>
      <c r="AQ1386" s="11">
        <f>COUNTIFS(Dolmen!$W:$W,"Sensation",Dolmen!$Y:$Y,"1",Dolmen!$O:$O,Source!D1386,Dolmen!$F:$F,Source!C1386)</f>
        <v>0</v>
      </c>
      <c r="AR1386" s="11">
        <f>COUNTIFS(Dolmen!$AC:$AC,"Bbox Miami",Dolmen!$Y:$Y,"1",Dolmen!$O:$O,Source!D1386,Dolmen!$F:$F,Source!C1386)</f>
        <v>0</v>
      </c>
      <c r="AS1386" s="11">
        <f>COUNTIFS(Dolmen!$AD:$AD,"1",Dolmen!$W:$W,"",Dolmen!$Y:$Y,"1",Dolmen!$O:$O,Source!D1386,Dolmen!$F:$F,Source!C1386)</f>
        <v>0</v>
      </c>
      <c r="AT1386" s="11">
        <f t="shared" si="508"/>
        <v>0</v>
      </c>
      <c r="AU1386" s="11">
        <f t="shared" si="509"/>
        <v>0</v>
      </c>
      <c r="AV1386" s="11">
        <f t="shared" si="510"/>
        <v>0</v>
      </c>
      <c r="AW1386" s="11">
        <f t="shared" si="511"/>
        <v>0</v>
      </c>
      <c r="AX1386" s="11">
        <f t="shared" si="512"/>
        <v>0</v>
      </c>
      <c r="AY1386" s="11">
        <f t="shared" si="513"/>
        <v>0</v>
      </c>
      <c r="AZ1386" s="11">
        <f t="shared" si="514"/>
        <v>0</v>
      </c>
      <c r="BA1386" s="11">
        <f t="shared" si="515"/>
        <v>0</v>
      </c>
      <c r="BB1386" s="11">
        <f t="shared" si="516"/>
        <v>0</v>
      </c>
      <c r="BC1386" s="11">
        <f t="shared" si="517"/>
        <v>0</v>
      </c>
      <c r="BD1386" s="11">
        <f>SUMIFS(Ishop!$BK:$BK,Ishop!$BG:$BG,Source!D1386,Ishop!$B:$B,Source!C1386)</f>
        <v>0</v>
      </c>
      <c r="BE1386" s="11">
        <f>COUNTIFS(Ishop!$AW:$AW,"OUI",Ishop!$BG:$BG,Source!D1386,Ishop!$B:$B,Source!C1386)</f>
        <v>0</v>
      </c>
      <c r="BF1386" s="11">
        <f t="shared" si="518"/>
        <v>0</v>
      </c>
      <c r="BG1386" s="11">
        <f t="shared" si="519"/>
        <v>0</v>
      </c>
      <c r="BH1386" s="11">
        <f t="shared" si="520"/>
        <v>0</v>
      </c>
      <c r="BI1386" s="11">
        <f t="shared" si="521"/>
        <v>0</v>
      </c>
      <c r="BJ1386" s="11">
        <f t="shared" si="522"/>
        <v>0</v>
      </c>
      <c r="BK1386" s="11">
        <f t="shared" si="523"/>
        <v>0</v>
      </c>
      <c r="BL1386" s="11">
        <f t="shared" si="524"/>
        <v>0</v>
      </c>
      <c r="BM1386" s="11">
        <f t="shared" si="525"/>
        <v>0</v>
      </c>
      <c r="BN1386" s="25">
        <f>Z1386*Budget!$A$6</f>
        <v>0</v>
      </c>
      <c r="BO1386" s="25">
        <f>AA1386*(Budget!$B$6+Budget!$B$7)</f>
        <v>0</v>
      </c>
      <c r="BP1386" s="25">
        <f>AB1386*(Budget!$C$6+Budget!$C$7)</f>
        <v>0</v>
      </c>
      <c r="BQ1386" s="25">
        <f>AC1386*(Budget!$D$6+Budget!$D$7)</f>
        <v>0</v>
      </c>
      <c r="BR1386" s="25">
        <f>AD1386*(Budget!$E$6+Budget!$E$7)</f>
        <v>0</v>
      </c>
      <c r="BS1386" s="25">
        <f>AE1386*(Budget!$F$6+Budget!$F$7)</f>
        <v>0</v>
      </c>
      <c r="BT1386" s="25">
        <f>AF1386*(Budget!$G$6+Budget!$G$7)</f>
        <v>0</v>
      </c>
      <c r="BU1386" s="25">
        <f>AG1386*Budget!$H$6</f>
        <v>0</v>
      </c>
      <c r="BV1386" s="25">
        <f>AH1386*Budget!$I$6</f>
        <v>0</v>
      </c>
      <c r="BW1386" s="25">
        <f>AI1386*Budget!$J$6</f>
        <v>0</v>
      </c>
      <c r="BX1386" s="25">
        <f>AJ1386*Budget!$K$6</f>
        <v>0</v>
      </c>
      <c r="BY1386" s="25">
        <f>AK1386*Budget!$L$6</f>
        <v>0</v>
      </c>
      <c r="BZ1386" s="25">
        <f>AL1386*Budget!$M$6</f>
        <v>0</v>
      </c>
      <c r="CA1386" s="25">
        <f>AM1386*Budget!$N$6</f>
        <v>0</v>
      </c>
      <c r="CB1386" s="25">
        <f>AQ1386*Budget!$O$6</f>
        <v>0</v>
      </c>
      <c r="CC1386" s="25">
        <f>AR1386*Budget!$S$6</f>
        <v>0</v>
      </c>
      <c r="CD1386" s="25">
        <f>AS1386*Budget!$Q$6</f>
        <v>0</v>
      </c>
      <c r="CE1386" s="25">
        <f t="shared" si="526"/>
        <v>0</v>
      </c>
      <c r="CF1386" s="11" t="e">
        <f>COUNTIFS(#REF!,Source!E1386,#REF!,Source!C1386)</f>
        <v>#REF!</v>
      </c>
      <c r="CG1386" s="11" t="str">
        <f t="shared" si="527"/>
        <v>--</v>
      </c>
    </row>
    <row r="1387" spans="1:85" x14ac:dyDescent="0.25">
      <c r="A1387" t="str">
        <f>IFERROR(VLOOKUP(MONTH(C1387),Date!$A$2:$B$13,2,0),"--")</f>
        <v>Avril</v>
      </c>
      <c r="B1387" s="11">
        <f t="shared" si="506"/>
        <v>17</v>
      </c>
      <c r="C1387" s="28">
        <f t="shared" si="528"/>
        <v>42113</v>
      </c>
      <c r="D1387" s="29" t="s">
        <v>237</v>
      </c>
      <c r="E1387" s="30" t="str">
        <f>IFERROR(VLOOKUP(D1387,Listing!$A:$B,2,0),"--")</f>
        <v>A4407A4</v>
      </c>
      <c r="F1387" s="30" t="str">
        <f>IFERROR(VLOOKUP(D1387,Listing!$A:$E,5,0),"-")</f>
        <v>MAHRADY  MOHAMMED OMAR</v>
      </c>
      <c r="G1387" s="4">
        <f>IFERROR(VLOOKUP(D1387,Listing!$A:$F,6,0),"--")</f>
        <v>42093</v>
      </c>
      <c r="H1387" s="11" t="str">
        <f>IFERROR(VLOOKUP(D1387,Listing!$A:$D,4,0),"--")</f>
        <v>REDA JABER</v>
      </c>
      <c r="I1387" s="11" t="str">
        <f t="shared" si="507"/>
        <v>AAC</v>
      </c>
      <c r="J1387" s="31">
        <f>IFERROR(COUNTIFS(Ishop!$BG:$BG,Source!D1387,Ishop!$B:$B,Source!C1387),"--")</f>
        <v>0</v>
      </c>
      <c r="K1387" s="11">
        <f>IFERROR(COUNTIFS(Ishop!$BG:$BG,Source!D1387,Ishop!$B:$B,Source!C1387,Ishop!$J:$J,"OUI"),"--")</f>
        <v>0</v>
      </c>
      <c r="L1387" s="11">
        <f>COUNTIFS(Ishop!$AG:$AG,Source!$L$1,Ishop!$BG:$BG,Source!$D1387,Ishop!$B:$B,Source!$C1387)</f>
        <v>0</v>
      </c>
      <c r="M1387" s="11">
        <f>COUNTIFS(Ishop!$AG:$AG,Source!$M$1,Ishop!$BG:$BG,Source!$D1387,Ishop!$B:$B,Source!$C1387)</f>
        <v>0</v>
      </c>
      <c r="N1387" s="11">
        <f>COUNTIFS(Ishop!$AG:$AG,Source!$N$1,Ishop!$BG:$BG,Source!$D1387,Ishop!$B:$B,Source!$C1387)</f>
        <v>0</v>
      </c>
      <c r="O1387" s="11">
        <f>COUNTIFS(Ishop!$AG:$AG,Source!$O$1,Ishop!$BG:$BG,Source!$D1387,Ishop!$B:$B,Source!$C1387)</f>
        <v>0</v>
      </c>
      <c r="P1387" s="11">
        <f>COUNTIFS(Ishop!$AG:$AG,Source!$P$1,Ishop!$BG:$BG,Source!$D1387,Ishop!$B:$B,Source!$C1387)</f>
        <v>0</v>
      </c>
      <c r="Q1387" s="11">
        <f>COUNTIFS(Ishop!$AG:$AG,Source!$Q$1,Ishop!$BG:$BG,Source!$D1387,Ishop!$B:$B,Source!$C1387)</f>
        <v>0</v>
      </c>
      <c r="R1387" s="11">
        <f>COUNTIFS(Ishop!$AG:$AG,Source!$R$1,Ishop!$BG:$BG,Source!$D1387,Ishop!$B:$B,Source!$C1387)</f>
        <v>0</v>
      </c>
      <c r="S1387" s="11">
        <f>COUNTIFS(Ishop!$AG:$AG,Source!$S$1,Ishop!$BG:$BG,Source!$D1387,Ishop!$B:$B,Source!$C1387)</f>
        <v>0</v>
      </c>
      <c r="T1387" s="11">
        <f>COUNTIFS(Ishop!$AG:$AG,Source!$T$1,Ishop!$BG:$BG,Source!$D1387,Ishop!$B:$B,Source!$C1387)</f>
        <v>0</v>
      </c>
      <c r="U1387" s="11">
        <f>COUNTIFS(Ishop!$AG:$AG,Source!$U$1,Ishop!$BG:$BG,Source!$D1387,Ishop!$B:$B,Source!$C1387)</f>
        <v>0</v>
      </c>
      <c r="V1387" s="11">
        <f>COUNTIFS(Ishop!$AG:$AG,Source!$V$1,Ishop!$BG:$BG,Source!$D1387,Ishop!$B:$B,Source!$C1387)</f>
        <v>0</v>
      </c>
      <c r="W1387" s="11">
        <f>COUNTIFS(Ishop!$AG:$AG,Source!$W$1,Ishop!$BG:$BG,Source!$D1387,Ishop!$B:$B,Source!$C1387)</f>
        <v>0</v>
      </c>
      <c r="X1387" s="11">
        <f>COUNTIFS(Ishop!$AG:$AG,Source!$X$1,Ishop!$BG:$BG,Source!$D1387,Ishop!$B:$B,Source!$C1387)</f>
        <v>0</v>
      </c>
      <c r="Y1387" s="11">
        <f>COUNTIFS(Ishop!$AG:$AG,Source!$Y$1,Ishop!$BG:$BG,Source!$D1387,Ishop!$B:$B,Source!$C1387)</f>
        <v>0</v>
      </c>
      <c r="Z1387" s="11">
        <f>COUNTIFS(Ishop!$AG:$AG,Source!$Z$1,Ishop!$BG:$BG,Source!$D1387,Ishop!$B:$B,Source!$C1387,Ishop!$J:$J,"OUI")</f>
        <v>0</v>
      </c>
      <c r="AA1387" s="11">
        <f>COUNTIFS(Ishop!$AG:$AG,Source!$AA$1,Ishop!$BG:$BG,Source!$D1387,Ishop!$B:$B,Source!$C1387,Ishop!$J:$J,"OUI")</f>
        <v>0</v>
      </c>
      <c r="AB1387" s="11">
        <f>COUNTIFS(Ishop!$AG:$AG,Source!$AB$1,Ishop!$BG:$BG,Source!$D1387,Ishop!$B:$B,Source!$C1387,Ishop!$J:$J,"OUI")</f>
        <v>0</v>
      </c>
      <c r="AC1387" s="11">
        <f>COUNTIFS(Ishop!$AG:$AG,Source!$AC$1,Ishop!$BG:$BG,Source!$D1387,Ishop!$B:$B,Source!$C1387,Ishop!$J:$J,"OUI")</f>
        <v>0</v>
      </c>
      <c r="AD1387" s="11">
        <f>COUNTIFS(Ishop!$AG:$AG,Source!$AD$1,Ishop!$BG:$BG,Source!$D1387,Ishop!$B:$B,Source!$C1387,Ishop!$J:$J,"OUI")</f>
        <v>0</v>
      </c>
      <c r="AE1387" s="11">
        <f>COUNTIFS(Ishop!$AG:$AG,Source!$AE$1,Ishop!$BG:$BG,Source!$D1387,Ishop!$B:$B,Source!$C1387,Ishop!$J:$J,"OUI")</f>
        <v>0</v>
      </c>
      <c r="AF1387" s="11">
        <f>COUNTIFS(Ishop!$AG:$AG,Source!$AF$1,Ishop!$BG:$BG,Source!$D1387,Ishop!$B:$B,Source!$C1387,Ishop!$J:$J,"OUI")</f>
        <v>0</v>
      </c>
      <c r="AG1387" s="11">
        <f>COUNTIFS(Ishop!$AG:$AG,Source!$AG$1,Ishop!$BG:$BG,Source!$D1387,Ishop!$B:$B,Source!$C1387,Ishop!$J:$J,"OUI")</f>
        <v>0</v>
      </c>
      <c r="AH1387" s="11">
        <f>COUNTIFS(Ishop!$AG:$AG,Source!$AH$1,Ishop!$BG:$BG,Source!$D1387,Ishop!$B:$B,Source!$C1387,Ishop!$J:$J,"OUI")</f>
        <v>0</v>
      </c>
      <c r="AI1387" s="11">
        <f>COUNTIFS(Ishop!$AG:$AG,Source!$AI$1,Ishop!$BG:$BG,Source!$D1387,Ishop!$B:$B,Source!$C1387,Ishop!$J:$J,"OUI")</f>
        <v>0</v>
      </c>
      <c r="AJ1387" s="11">
        <f>COUNTIFS(Ishop!$AG:$AG,Source!$AJ$1,Ishop!$BG:$BG,Source!$D1387,Ishop!$B:$B,Source!$C1387,Ishop!$J:$J,"OUI")</f>
        <v>0</v>
      </c>
      <c r="AK1387" s="11">
        <f>COUNTIFS(Ishop!$AG:$AG,Source!$AK$1,Ishop!$BG:$BG,Source!$D1387,Ishop!$B:$B,Source!$C1387,Ishop!$J:$J,"OUI")</f>
        <v>0</v>
      </c>
      <c r="AL1387" s="11">
        <f>COUNTIFS(Ishop!$AG:$AG,Source!$AL$1,Ishop!$BG:$BG,Source!$D1387,Ishop!$B:$B,Source!$C1387,Ishop!$J:$J,"OUI")</f>
        <v>0</v>
      </c>
      <c r="AM1387" s="11">
        <f>COUNTIFS(Ishop!$AG:$AG,Source!$AM$1,Ishop!$BG:$BG,Source!$D1387,Ishop!$B:$B,Source!$C1387,Ishop!$J:$J,"OUI")</f>
        <v>0</v>
      </c>
      <c r="AN1387" s="11">
        <f>COUNTIFS(Dolmen!$W:$W,"Sensation",Dolmen!$O:$O,Source!D1387,Dolmen!$F:$F,Source!C1387)</f>
        <v>0</v>
      </c>
      <c r="AO1387" s="11">
        <f>COUNTIFS(Dolmen!$AC:$AC,"Bbox Miami",Dolmen!$O:$O,Source!D1387,Dolmen!$F:$F,Source!C1387)</f>
        <v>0</v>
      </c>
      <c r="AP1387" s="11">
        <f>COUNTIFS(Dolmen!$AD:$AD,"1",Dolmen!$W:$W,"",Dolmen!$O:$O,Source!D1387,Dolmen!$F:$F,Source!C1387)</f>
        <v>0</v>
      </c>
      <c r="AQ1387" s="11">
        <f>COUNTIFS(Dolmen!$W:$W,"Sensation",Dolmen!$Y:$Y,"1",Dolmen!$O:$O,Source!D1387,Dolmen!$F:$F,Source!C1387)</f>
        <v>0</v>
      </c>
      <c r="AR1387" s="11">
        <f>COUNTIFS(Dolmen!$AC:$AC,"Bbox Miami",Dolmen!$Y:$Y,"1",Dolmen!$O:$O,Source!D1387,Dolmen!$F:$F,Source!C1387)</f>
        <v>0</v>
      </c>
      <c r="AS1387" s="11">
        <f>COUNTIFS(Dolmen!$AD:$AD,"1",Dolmen!$W:$W,"",Dolmen!$Y:$Y,"1",Dolmen!$O:$O,Source!D1387,Dolmen!$F:$F,Source!C1387)</f>
        <v>0</v>
      </c>
      <c r="AT1387" s="11">
        <f t="shared" si="508"/>
        <v>0</v>
      </c>
      <c r="AU1387" s="11">
        <f t="shared" si="509"/>
        <v>0</v>
      </c>
      <c r="AV1387" s="11">
        <f t="shared" si="510"/>
        <v>0</v>
      </c>
      <c r="AW1387" s="11">
        <f t="shared" si="511"/>
        <v>0</v>
      </c>
      <c r="AX1387" s="11">
        <f t="shared" si="512"/>
        <v>0</v>
      </c>
      <c r="AY1387" s="11">
        <f t="shared" si="513"/>
        <v>0</v>
      </c>
      <c r="AZ1387" s="11">
        <f t="shared" si="514"/>
        <v>0</v>
      </c>
      <c r="BA1387" s="11">
        <f t="shared" si="515"/>
        <v>0</v>
      </c>
      <c r="BB1387" s="11">
        <f t="shared" si="516"/>
        <v>0</v>
      </c>
      <c r="BC1387" s="11">
        <f t="shared" si="517"/>
        <v>0</v>
      </c>
      <c r="BD1387" s="11">
        <f>SUMIFS(Ishop!$BK:$BK,Ishop!$BG:$BG,Source!D1387,Ishop!$B:$B,Source!C1387)</f>
        <v>0</v>
      </c>
      <c r="BE1387" s="11">
        <f>COUNTIFS(Ishop!$AW:$AW,"OUI",Ishop!$BG:$BG,Source!D1387,Ishop!$B:$B,Source!C1387)</f>
        <v>0</v>
      </c>
      <c r="BF1387" s="11">
        <f t="shared" si="518"/>
        <v>0</v>
      </c>
      <c r="BG1387" s="11">
        <f t="shared" si="519"/>
        <v>0</v>
      </c>
      <c r="BH1387" s="11">
        <f t="shared" si="520"/>
        <v>0</v>
      </c>
      <c r="BI1387" s="11">
        <f t="shared" si="521"/>
        <v>0</v>
      </c>
      <c r="BJ1387" s="11">
        <f t="shared" si="522"/>
        <v>0</v>
      </c>
      <c r="BK1387" s="11">
        <f t="shared" si="523"/>
        <v>0</v>
      </c>
      <c r="BL1387" s="11">
        <f t="shared" si="524"/>
        <v>0</v>
      </c>
      <c r="BM1387" s="11">
        <f t="shared" si="525"/>
        <v>0</v>
      </c>
      <c r="BN1387" s="25">
        <f>Z1387*Budget!$A$6</f>
        <v>0</v>
      </c>
      <c r="BO1387" s="25">
        <f>AA1387*(Budget!$B$6+Budget!$B$7)</f>
        <v>0</v>
      </c>
      <c r="BP1387" s="25">
        <f>AB1387*(Budget!$C$6+Budget!$C$7)</f>
        <v>0</v>
      </c>
      <c r="BQ1387" s="25">
        <f>AC1387*(Budget!$D$6+Budget!$D$7)</f>
        <v>0</v>
      </c>
      <c r="BR1387" s="25">
        <f>AD1387*(Budget!$E$6+Budget!$E$7)</f>
        <v>0</v>
      </c>
      <c r="BS1387" s="25">
        <f>AE1387*(Budget!$F$6+Budget!$F$7)</f>
        <v>0</v>
      </c>
      <c r="BT1387" s="25">
        <f>AF1387*(Budget!$G$6+Budget!$G$7)</f>
        <v>0</v>
      </c>
      <c r="BU1387" s="25">
        <f>AG1387*Budget!$H$6</f>
        <v>0</v>
      </c>
      <c r="BV1387" s="25">
        <f>AH1387*Budget!$I$6</f>
        <v>0</v>
      </c>
      <c r="BW1387" s="25">
        <f>AI1387*Budget!$J$6</f>
        <v>0</v>
      </c>
      <c r="BX1387" s="25">
        <f>AJ1387*Budget!$K$6</f>
        <v>0</v>
      </c>
      <c r="BY1387" s="25">
        <f>AK1387*Budget!$L$6</f>
        <v>0</v>
      </c>
      <c r="BZ1387" s="25">
        <f>AL1387*Budget!$M$6</f>
        <v>0</v>
      </c>
      <c r="CA1387" s="25">
        <f>AM1387*Budget!$N$6</f>
        <v>0</v>
      </c>
      <c r="CB1387" s="25">
        <f>AQ1387*Budget!$O$6</f>
        <v>0</v>
      </c>
      <c r="CC1387" s="25">
        <f>AR1387*Budget!$S$6</f>
        <v>0</v>
      </c>
      <c r="CD1387" s="25">
        <f>AS1387*Budget!$Q$6</f>
        <v>0</v>
      </c>
      <c r="CE1387" s="25">
        <f t="shared" si="526"/>
        <v>0</v>
      </c>
      <c r="CF1387" s="11" t="e">
        <f>COUNTIFS(#REF!,Source!E1387,#REF!,Source!C1387)</f>
        <v>#REF!</v>
      </c>
      <c r="CG1387" s="11" t="str">
        <f t="shared" si="527"/>
        <v>--</v>
      </c>
    </row>
    <row r="1388" spans="1:85" x14ac:dyDescent="0.25">
      <c r="A1388" t="str">
        <f>IFERROR(VLOOKUP(MONTH(C1388),Date!$A$2:$B$13,2,0),"--")</f>
        <v>Avril</v>
      </c>
      <c r="B1388" s="11">
        <f t="shared" si="506"/>
        <v>17</v>
      </c>
      <c r="C1388" s="28">
        <f t="shared" si="528"/>
        <v>42113</v>
      </c>
      <c r="D1388" s="29" t="s">
        <v>238</v>
      </c>
      <c r="E1388" s="30" t="str">
        <f>IFERROR(VLOOKUP(D1388,Listing!$A:$B,2,0),"--")</f>
        <v>A440A43</v>
      </c>
      <c r="F1388" s="30" t="str">
        <f>IFERROR(VLOOKUP(D1388,Listing!$A:$E,5,0),"-")</f>
        <v>KETTANI  OMAR</v>
      </c>
      <c r="G1388" s="4">
        <f>IFERROR(VLOOKUP(D1388,Listing!$A:$F,6,0),"--")</f>
        <v>42093</v>
      </c>
      <c r="H1388" s="11" t="str">
        <f>IFERROR(VLOOKUP(D1388,Listing!$A:$D,4,0),"--")</f>
        <v>REDA JABER</v>
      </c>
      <c r="I1388" s="11" t="str">
        <f t="shared" si="507"/>
        <v>AAC</v>
      </c>
      <c r="J1388" s="31">
        <f>IFERROR(COUNTIFS(Ishop!$BG:$BG,Source!D1388,Ishop!$B:$B,Source!C1388),"--")</f>
        <v>0</v>
      </c>
      <c r="K1388" s="11">
        <f>IFERROR(COUNTIFS(Ishop!$BG:$BG,Source!D1388,Ishop!$B:$B,Source!C1388,Ishop!$J:$J,"OUI"),"--")</f>
        <v>0</v>
      </c>
      <c r="L1388" s="11">
        <f>COUNTIFS(Ishop!$AG:$AG,Source!$L$1,Ishop!$BG:$BG,Source!$D1388,Ishop!$B:$B,Source!$C1388)</f>
        <v>0</v>
      </c>
      <c r="M1388" s="11">
        <f>COUNTIFS(Ishop!$AG:$AG,Source!$M$1,Ishop!$BG:$BG,Source!$D1388,Ishop!$B:$B,Source!$C1388)</f>
        <v>0</v>
      </c>
      <c r="N1388" s="11">
        <f>COUNTIFS(Ishop!$AG:$AG,Source!$N$1,Ishop!$BG:$BG,Source!$D1388,Ishop!$B:$B,Source!$C1388)</f>
        <v>0</v>
      </c>
      <c r="O1388" s="11">
        <f>COUNTIFS(Ishop!$AG:$AG,Source!$O$1,Ishop!$BG:$BG,Source!$D1388,Ishop!$B:$B,Source!$C1388)</f>
        <v>0</v>
      </c>
      <c r="P1388" s="11">
        <f>COUNTIFS(Ishop!$AG:$AG,Source!$P$1,Ishop!$BG:$BG,Source!$D1388,Ishop!$B:$B,Source!$C1388)</f>
        <v>0</v>
      </c>
      <c r="Q1388" s="11">
        <f>COUNTIFS(Ishop!$AG:$AG,Source!$Q$1,Ishop!$BG:$BG,Source!$D1388,Ishop!$B:$B,Source!$C1388)</f>
        <v>0</v>
      </c>
      <c r="R1388" s="11">
        <f>COUNTIFS(Ishop!$AG:$AG,Source!$R$1,Ishop!$BG:$BG,Source!$D1388,Ishop!$B:$B,Source!$C1388)</f>
        <v>0</v>
      </c>
      <c r="S1388" s="11">
        <f>COUNTIFS(Ishop!$AG:$AG,Source!$S$1,Ishop!$BG:$BG,Source!$D1388,Ishop!$B:$B,Source!$C1388)</f>
        <v>0</v>
      </c>
      <c r="T1388" s="11">
        <f>COUNTIFS(Ishop!$AG:$AG,Source!$T$1,Ishop!$BG:$BG,Source!$D1388,Ishop!$B:$B,Source!$C1388)</f>
        <v>0</v>
      </c>
      <c r="U1388" s="11">
        <f>COUNTIFS(Ishop!$AG:$AG,Source!$U$1,Ishop!$BG:$BG,Source!$D1388,Ishop!$B:$B,Source!$C1388)</f>
        <v>0</v>
      </c>
      <c r="V1388" s="11">
        <f>COUNTIFS(Ishop!$AG:$AG,Source!$V$1,Ishop!$BG:$BG,Source!$D1388,Ishop!$B:$B,Source!$C1388)</f>
        <v>0</v>
      </c>
      <c r="W1388" s="11">
        <f>COUNTIFS(Ishop!$AG:$AG,Source!$W$1,Ishop!$BG:$BG,Source!$D1388,Ishop!$B:$B,Source!$C1388)</f>
        <v>0</v>
      </c>
      <c r="X1388" s="11">
        <f>COUNTIFS(Ishop!$AG:$AG,Source!$X$1,Ishop!$BG:$BG,Source!$D1388,Ishop!$B:$B,Source!$C1388)</f>
        <v>0</v>
      </c>
      <c r="Y1388" s="11">
        <f>COUNTIFS(Ishop!$AG:$AG,Source!$Y$1,Ishop!$BG:$BG,Source!$D1388,Ishop!$B:$B,Source!$C1388)</f>
        <v>0</v>
      </c>
      <c r="Z1388" s="11">
        <f>COUNTIFS(Ishop!$AG:$AG,Source!$Z$1,Ishop!$BG:$BG,Source!$D1388,Ishop!$B:$B,Source!$C1388,Ishop!$J:$J,"OUI")</f>
        <v>0</v>
      </c>
      <c r="AA1388" s="11">
        <f>COUNTIFS(Ishop!$AG:$AG,Source!$AA$1,Ishop!$BG:$BG,Source!$D1388,Ishop!$B:$B,Source!$C1388,Ishop!$J:$J,"OUI")</f>
        <v>0</v>
      </c>
      <c r="AB1388" s="11">
        <f>COUNTIFS(Ishop!$AG:$AG,Source!$AB$1,Ishop!$BG:$BG,Source!$D1388,Ishop!$B:$B,Source!$C1388,Ishop!$J:$J,"OUI")</f>
        <v>0</v>
      </c>
      <c r="AC1388" s="11">
        <f>COUNTIFS(Ishop!$AG:$AG,Source!$AC$1,Ishop!$BG:$BG,Source!$D1388,Ishop!$B:$B,Source!$C1388,Ishop!$J:$J,"OUI")</f>
        <v>0</v>
      </c>
      <c r="AD1388" s="11">
        <f>COUNTIFS(Ishop!$AG:$AG,Source!$AD$1,Ishop!$BG:$BG,Source!$D1388,Ishop!$B:$B,Source!$C1388,Ishop!$J:$J,"OUI")</f>
        <v>0</v>
      </c>
      <c r="AE1388" s="11">
        <f>COUNTIFS(Ishop!$AG:$AG,Source!$AE$1,Ishop!$BG:$BG,Source!$D1388,Ishop!$B:$B,Source!$C1388,Ishop!$J:$J,"OUI")</f>
        <v>0</v>
      </c>
      <c r="AF1388" s="11">
        <f>COUNTIFS(Ishop!$AG:$AG,Source!$AF$1,Ishop!$BG:$BG,Source!$D1388,Ishop!$B:$B,Source!$C1388,Ishop!$J:$J,"OUI")</f>
        <v>0</v>
      </c>
      <c r="AG1388" s="11">
        <f>COUNTIFS(Ishop!$AG:$AG,Source!$AG$1,Ishop!$BG:$BG,Source!$D1388,Ishop!$B:$B,Source!$C1388,Ishop!$J:$J,"OUI")</f>
        <v>0</v>
      </c>
      <c r="AH1388" s="11">
        <f>COUNTIFS(Ishop!$AG:$AG,Source!$AH$1,Ishop!$BG:$BG,Source!$D1388,Ishop!$B:$B,Source!$C1388,Ishop!$J:$J,"OUI")</f>
        <v>0</v>
      </c>
      <c r="AI1388" s="11">
        <f>COUNTIFS(Ishop!$AG:$AG,Source!$AI$1,Ishop!$BG:$BG,Source!$D1388,Ishop!$B:$B,Source!$C1388,Ishop!$J:$J,"OUI")</f>
        <v>0</v>
      </c>
      <c r="AJ1388" s="11">
        <f>COUNTIFS(Ishop!$AG:$AG,Source!$AJ$1,Ishop!$BG:$BG,Source!$D1388,Ishop!$B:$B,Source!$C1388,Ishop!$J:$J,"OUI")</f>
        <v>0</v>
      </c>
      <c r="AK1388" s="11">
        <f>COUNTIFS(Ishop!$AG:$AG,Source!$AK$1,Ishop!$BG:$BG,Source!$D1388,Ishop!$B:$B,Source!$C1388,Ishop!$J:$J,"OUI")</f>
        <v>0</v>
      </c>
      <c r="AL1388" s="11">
        <f>COUNTIFS(Ishop!$AG:$AG,Source!$AL$1,Ishop!$BG:$BG,Source!$D1388,Ishop!$B:$B,Source!$C1388,Ishop!$J:$J,"OUI")</f>
        <v>0</v>
      </c>
      <c r="AM1388" s="11">
        <f>COUNTIFS(Ishop!$AG:$AG,Source!$AM$1,Ishop!$BG:$BG,Source!$D1388,Ishop!$B:$B,Source!$C1388,Ishop!$J:$J,"OUI")</f>
        <v>0</v>
      </c>
      <c r="AN1388" s="11">
        <f>COUNTIFS(Dolmen!$W:$W,"Sensation",Dolmen!$O:$O,Source!D1388,Dolmen!$F:$F,Source!C1388)</f>
        <v>0</v>
      </c>
      <c r="AO1388" s="11">
        <f>COUNTIFS(Dolmen!$AC:$AC,"Bbox Miami",Dolmen!$O:$O,Source!D1388,Dolmen!$F:$F,Source!C1388)</f>
        <v>0</v>
      </c>
      <c r="AP1388" s="11">
        <f>COUNTIFS(Dolmen!$AD:$AD,"1",Dolmen!$W:$W,"",Dolmen!$O:$O,Source!D1388,Dolmen!$F:$F,Source!C1388)</f>
        <v>0</v>
      </c>
      <c r="AQ1388" s="11">
        <f>COUNTIFS(Dolmen!$W:$W,"Sensation",Dolmen!$Y:$Y,"1",Dolmen!$O:$O,Source!D1388,Dolmen!$F:$F,Source!C1388)</f>
        <v>0</v>
      </c>
      <c r="AR1388" s="11">
        <f>COUNTIFS(Dolmen!$AC:$AC,"Bbox Miami",Dolmen!$Y:$Y,"1",Dolmen!$O:$O,Source!D1388,Dolmen!$F:$F,Source!C1388)</f>
        <v>0</v>
      </c>
      <c r="AS1388" s="11">
        <f>COUNTIFS(Dolmen!$AD:$AD,"1",Dolmen!$W:$W,"",Dolmen!$Y:$Y,"1",Dolmen!$O:$O,Source!D1388,Dolmen!$F:$F,Source!C1388)</f>
        <v>0</v>
      </c>
      <c r="AT1388" s="11">
        <f t="shared" si="508"/>
        <v>0</v>
      </c>
      <c r="AU1388" s="11">
        <f t="shared" si="509"/>
        <v>0</v>
      </c>
      <c r="AV1388" s="11">
        <f t="shared" si="510"/>
        <v>0</v>
      </c>
      <c r="AW1388" s="11">
        <f t="shared" si="511"/>
        <v>0</v>
      </c>
      <c r="AX1388" s="11">
        <f t="shared" si="512"/>
        <v>0</v>
      </c>
      <c r="AY1388" s="11">
        <f t="shared" si="513"/>
        <v>0</v>
      </c>
      <c r="AZ1388" s="11">
        <f t="shared" si="514"/>
        <v>0</v>
      </c>
      <c r="BA1388" s="11">
        <f t="shared" si="515"/>
        <v>0</v>
      </c>
      <c r="BB1388" s="11">
        <f t="shared" si="516"/>
        <v>0</v>
      </c>
      <c r="BC1388" s="11">
        <f t="shared" si="517"/>
        <v>0</v>
      </c>
      <c r="BD1388" s="11">
        <f>SUMIFS(Ishop!$BK:$BK,Ishop!$BG:$BG,Source!D1388,Ishop!$B:$B,Source!C1388)</f>
        <v>0</v>
      </c>
      <c r="BE1388" s="11">
        <f>COUNTIFS(Ishop!$AW:$AW,"OUI",Ishop!$BG:$BG,Source!D1388,Ishop!$B:$B,Source!C1388)</f>
        <v>0</v>
      </c>
      <c r="BF1388" s="11">
        <f t="shared" si="518"/>
        <v>0</v>
      </c>
      <c r="BG1388" s="11">
        <f t="shared" si="519"/>
        <v>0</v>
      </c>
      <c r="BH1388" s="11">
        <f t="shared" si="520"/>
        <v>0</v>
      </c>
      <c r="BI1388" s="11">
        <f t="shared" si="521"/>
        <v>0</v>
      </c>
      <c r="BJ1388" s="11">
        <f t="shared" si="522"/>
        <v>0</v>
      </c>
      <c r="BK1388" s="11">
        <f t="shared" si="523"/>
        <v>0</v>
      </c>
      <c r="BL1388" s="11">
        <f t="shared" si="524"/>
        <v>0</v>
      </c>
      <c r="BM1388" s="11">
        <f t="shared" si="525"/>
        <v>0</v>
      </c>
      <c r="BN1388" s="25">
        <f>Z1388*Budget!$A$6</f>
        <v>0</v>
      </c>
      <c r="BO1388" s="25">
        <f>AA1388*(Budget!$B$6+Budget!$B$7)</f>
        <v>0</v>
      </c>
      <c r="BP1388" s="25">
        <f>AB1388*(Budget!$C$6+Budget!$C$7)</f>
        <v>0</v>
      </c>
      <c r="BQ1388" s="25">
        <f>AC1388*(Budget!$D$6+Budget!$D$7)</f>
        <v>0</v>
      </c>
      <c r="BR1388" s="25">
        <f>AD1388*(Budget!$E$6+Budget!$E$7)</f>
        <v>0</v>
      </c>
      <c r="BS1388" s="25">
        <f>AE1388*(Budget!$F$6+Budget!$F$7)</f>
        <v>0</v>
      </c>
      <c r="BT1388" s="25">
        <f>AF1388*(Budget!$G$6+Budget!$G$7)</f>
        <v>0</v>
      </c>
      <c r="BU1388" s="25">
        <f>AG1388*Budget!$H$6</f>
        <v>0</v>
      </c>
      <c r="BV1388" s="25">
        <f>AH1388*Budget!$I$6</f>
        <v>0</v>
      </c>
      <c r="BW1388" s="25">
        <f>AI1388*Budget!$J$6</f>
        <v>0</v>
      </c>
      <c r="BX1388" s="25">
        <f>AJ1388*Budget!$K$6</f>
        <v>0</v>
      </c>
      <c r="BY1388" s="25">
        <f>AK1388*Budget!$L$6</f>
        <v>0</v>
      </c>
      <c r="BZ1388" s="25">
        <f>AL1388*Budget!$M$6</f>
        <v>0</v>
      </c>
      <c r="CA1388" s="25">
        <f>AM1388*Budget!$N$6</f>
        <v>0</v>
      </c>
      <c r="CB1388" s="25">
        <f>AQ1388*Budget!$O$6</f>
        <v>0</v>
      </c>
      <c r="CC1388" s="25">
        <f>AR1388*Budget!$S$6</f>
        <v>0</v>
      </c>
      <c r="CD1388" s="25">
        <f>AS1388*Budget!$Q$6</f>
        <v>0</v>
      </c>
      <c r="CE1388" s="25">
        <f t="shared" si="526"/>
        <v>0</v>
      </c>
      <c r="CF1388" s="11" t="e">
        <f>COUNTIFS(#REF!,Source!E1388,#REF!,Source!C1388)</f>
        <v>#REF!</v>
      </c>
      <c r="CG1388" s="11" t="str">
        <f t="shared" si="527"/>
        <v>--</v>
      </c>
    </row>
    <row r="1389" spans="1:85" x14ac:dyDescent="0.25">
      <c r="A1389" t="str">
        <f>IFERROR(VLOOKUP(MONTH(C1389),Date!$A$2:$B$13,2,0),"--")</f>
        <v>Avril</v>
      </c>
      <c r="B1389" s="11">
        <f t="shared" si="506"/>
        <v>17</v>
      </c>
      <c r="C1389" s="28">
        <f t="shared" si="528"/>
        <v>42113</v>
      </c>
      <c r="D1389" s="29" t="s">
        <v>239</v>
      </c>
      <c r="E1389" s="30" t="str">
        <f>IFERROR(VLOOKUP(D1389,Listing!$A:$B,2,0),"--")</f>
        <v>A44035</v>
      </c>
      <c r="F1389" s="30" t="str">
        <f>IFERROR(VLOOKUP(D1389,Listing!$A:$E,5,0),"-")</f>
        <v>LAQLALECH  ABDELAZIZ</v>
      </c>
      <c r="G1389" s="4">
        <f>IFERROR(VLOOKUP(D1389,Listing!$A:$F,6,0),"--")</f>
        <v>42079</v>
      </c>
      <c r="H1389" s="11" t="str">
        <f>IFERROR(VLOOKUP(D1389,Listing!$A:$D,4,0),"--")</f>
        <v>REDA JABER</v>
      </c>
      <c r="I1389" s="11" t="str">
        <f t="shared" si="507"/>
        <v>AAC</v>
      </c>
      <c r="J1389" s="31">
        <f>IFERROR(COUNTIFS(Ishop!$BG:$BG,Source!D1389,Ishop!$B:$B,Source!C1389),"--")</f>
        <v>0</v>
      </c>
      <c r="K1389" s="11">
        <f>IFERROR(COUNTIFS(Ishop!$BG:$BG,Source!D1389,Ishop!$B:$B,Source!C1389,Ishop!$J:$J,"OUI"),"--")</f>
        <v>0</v>
      </c>
      <c r="L1389" s="11">
        <f>COUNTIFS(Ishop!$AG:$AG,Source!$L$1,Ishop!$BG:$BG,Source!$D1389,Ishop!$B:$B,Source!$C1389)</f>
        <v>0</v>
      </c>
      <c r="M1389" s="11">
        <f>COUNTIFS(Ishop!$AG:$AG,Source!$M$1,Ishop!$BG:$BG,Source!$D1389,Ishop!$B:$B,Source!$C1389)</f>
        <v>0</v>
      </c>
      <c r="N1389" s="11">
        <f>COUNTIFS(Ishop!$AG:$AG,Source!$N$1,Ishop!$BG:$BG,Source!$D1389,Ishop!$B:$B,Source!$C1389)</f>
        <v>0</v>
      </c>
      <c r="O1389" s="11">
        <f>COUNTIFS(Ishop!$AG:$AG,Source!$O$1,Ishop!$BG:$BG,Source!$D1389,Ishop!$B:$B,Source!$C1389)</f>
        <v>0</v>
      </c>
      <c r="P1389" s="11">
        <f>COUNTIFS(Ishop!$AG:$AG,Source!$P$1,Ishop!$BG:$BG,Source!$D1389,Ishop!$B:$B,Source!$C1389)</f>
        <v>0</v>
      </c>
      <c r="Q1389" s="11">
        <f>COUNTIFS(Ishop!$AG:$AG,Source!$Q$1,Ishop!$BG:$BG,Source!$D1389,Ishop!$B:$B,Source!$C1389)</f>
        <v>0</v>
      </c>
      <c r="R1389" s="11">
        <f>COUNTIFS(Ishop!$AG:$AG,Source!$R$1,Ishop!$BG:$BG,Source!$D1389,Ishop!$B:$B,Source!$C1389)</f>
        <v>0</v>
      </c>
      <c r="S1389" s="11">
        <f>COUNTIFS(Ishop!$AG:$AG,Source!$S$1,Ishop!$BG:$BG,Source!$D1389,Ishop!$B:$B,Source!$C1389)</f>
        <v>0</v>
      </c>
      <c r="T1389" s="11">
        <f>COUNTIFS(Ishop!$AG:$AG,Source!$T$1,Ishop!$BG:$BG,Source!$D1389,Ishop!$B:$B,Source!$C1389)</f>
        <v>0</v>
      </c>
      <c r="U1389" s="11">
        <f>COUNTIFS(Ishop!$AG:$AG,Source!$U$1,Ishop!$BG:$BG,Source!$D1389,Ishop!$B:$B,Source!$C1389)</f>
        <v>0</v>
      </c>
      <c r="V1389" s="11">
        <f>COUNTIFS(Ishop!$AG:$AG,Source!$V$1,Ishop!$BG:$BG,Source!$D1389,Ishop!$B:$B,Source!$C1389)</f>
        <v>0</v>
      </c>
      <c r="W1389" s="11">
        <f>COUNTIFS(Ishop!$AG:$AG,Source!$W$1,Ishop!$BG:$BG,Source!$D1389,Ishop!$B:$B,Source!$C1389)</f>
        <v>0</v>
      </c>
      <c r="X1389" s="11">
        <f>COUNTIFS(Ishop!$AG:$AG,Source!$X$1,Ishop!$BG:$BG,Source!$D1389,Ishop!$B:$B,Source!$C1389)</f>
        <v>0</v>
      </c>
      <c r="Y1389" s="11">
        <f>COUNTIFS(Ishop!$AG:$AG,Source!$Y$1,Ishop!$BG:$BG,Source!$D1389,Ishop!$B:$B,Source!$C1389)</f>
        <v>0</v>
      </c>
      <c r="Z1389" s="11">
        <f>COUNTIFS(Ishop!$AG:$AG,Source!$Z$1,Ishop!$BG:$BG,Source!$D1389,Ishop!$B:$B,Source!$C1389,Ishop!$J:$J,"OUI")</f>
        <v>0</v>
      </c>
      <c r="AA1389" s="11">
        <f>COUNTIFS(Ishop!$AG:$AG,Source!$AA$1,Ishop!$BG:$BG,Source!$D1389,Ishop!$B:$B,Source!$C1389,Ishop!$J:$J,"OUI")</f>
        <v>0</v>
      </c>
      <c r="AB1389" s="11">
        <f>COUNTIFS(Ishop!$AG:$AG,Source!$AB$1,Ishop!$BG:$BG,Source!$D1389,Ishop!$B:$B,Source!$C1389,Ishop!$J:$J,"OUI")</f>
        <v>0</v>
      </c>
      <c r="AC1389" s="11">
        <f>COUNTIFS(Ishop!$AG:$AG,Source!$AC$1,Ishop!$BG:$BG,Source!$D1389,Ishop!$B:$B,Source!$C1389,Ishop!$J:$J,"OUI")</f>
        <v>0</v>
      </c>
      <c r="AD1389" s="11">
        <f>COUNTIFS(Ishop!$AG:$AG,Source!$AD$1,Ishop!$BG:$BG,Source!$D1389,Ishop!$B:$B,Source!$C1389,Ishop!$J:$J,"OUI")</f>
        <v>0</v>
      </c>
      <c r="AE1389" s="11">
        <f>COUNTIFS(Ishop!$AG:$AG,Source!$AE$1,Ishop!$BG:$BG,Source!$D1389,Ishop!$B:$B,Source!$C1389,Ishop!$J:$J,"OUI")</f>
        <v>0</v>
      </c>
      <c r="AF1389" s="11">
        <f>COUNTIFS(Ishop!$AG:$AG,Source!$AF$1,Ishop!$BG:$BG,Source!$D1389,Ishop!$B:$B,Source!$C1389,Ishop!$J:$J,"OUI")</f>
        <v>0</v>
      </c>
      <c r="AG1389" s="11">
        <f>COUNTIFS(Ishop!$AG:$AG,Source!$AG$1,Ishop!$BG:$BG,Source!$D1389,Ishop!$B:$B,Source!$C1389,Ishop!$J:$J,"OUI")</f>
        <v>0</v>
      </c>
      <c r="AH1389" s="11">
        <f>COUNTIFS(Ishop!$AG:$AG,Source!$AH$1,Ishop!$BG:$BG,Source!$D1389,Ishop!$B:$B,Source!$C1389,Ishop!$J:$J,"OUI")</f>
        <v>0</v>
      </c>
      <c r="AI1389" s="11">
        <f>COUNTIFS(Ishop!$AG:$AG,Source!$AI$1,Ishop!$BG:$BG,Source!$D1389,Ishop!$B:$B,Source!$C1389,Ishop!$J:$J,"OUI")</f>
        <v>0</v>
      </c>
      <c r="AJ1389" s="11">
        <f>COUNTIFS(Ishop!$AG:$AG,Source!$AJ$1,Ishop!$BG:$BG,Source!$D1389,Ishop!$B:$B,Source!$C1389,Ishop!$J:$J,"OUI")</f>
        <v>0</v>
      </c>
      <c r="AK1389" s="11">
        <f>COUNTIFS(Ishop!$AG:$AG,Source!$AK$1,Ishop!$BG:$BG,Source!$D1389,Ishop!$B:$B,Source!$C1389,Ishop!$J:$J,"OUI")</f>
        <v>0</v>
      </c>
      <c r="AL1389" s="11">
        <f>COUNTIFS(Ishop!$AG:$AG,Source!$AL$1,Ishop!$BG:$BG,Source!$D1389,Ishop!$B:$B,Source!$C1389,Ishop!$J:$J,"OUI")</f>
        <v>0</v>
      </c>
      <c r="AM1389" s="11">
        <f>COUNTIFS(Ishop!$AG:$AG,Source!$AM$1,Ishop!$BG:$BG,Source!$D1389,Ishop!$B:$B,Source!$C1389,Ishop!$J:$J,"OUI")</f>
        <v>0</v>
      </c>
      <c r="AN1389" s="11">
        <f>COUNTIFS(Dolmen!$W:$W,"Sensation",Dolmen!$O:$O,Source!D1389,Dolmen!$F:$F,Source!C1389)</f>
        <v>0</v>
      </c>
      <c r="AO1389" s="11">
        <f>COUNTIFS(Dolmen!$AC:$AC,"Bbox Miami",Dolmen!$O:$O,Source!D1389,Dolmen!$F:$F,Source!C1389)</f>
        <v>0</v>
      </c>
      <c r="AP1389" s="11">
        <f>COUNTIFS(Dolmen!$AD:$AD,"1",Dolmen!$W:$W,"",Dolmen!$O:$O,Source!D1389,Dolmen!$F:$F,Source!C1389)</f>
        <v>0</v>
      </c>
      <c r="AQ1389" s="11">
        <f>COUNTIFS(Dolmen!$W:$W,"Sensation",Dolmen!$Y:$Y,"1",Dolmen!$O:$O,Source!D1389,Dolmen!$F:$F,Source!C1389)</f>
        <v>0</v>
      </c>
      <c r="AR1389" s="11">
        <f>COUNTIFS(Dolmen!$AC:$AC,"Bbox Miami",Dolmen!$Y:$Y,"1",Dolmen!$O:$O,Source!D1389,Dolmen!$F:$F,Source!C1389)</f>
        <v>0</v>
      </c>
      <c r="AS1389" s="11">
        <f>COUNTIFS(Dolmen!$AD:$AD,"1",Dolmen!$W:$W,"",Dolmen!$Y:$Y,"1",Dolmen!$O:$O,Source!D1389,Dolmen!$F:$F,Source!C1389)</f>
        <v>0</v>
      </c>
      <c r="AT1389" s="11">
        <f t="shared" si="508"/>
        <v>0</v>
      </c>
      <c r="AU1389" s="11">
        <f t="shared" si="509"/>
        <v>0</v>
      </c>
      <c r="AV1389" s="11">
        <f t="shared" si="510"/>
        <v>0</v>
      </c>
      <c r="AW1389" s="11">
        <f t="shared" si="511"/>
        <v>0</v>
      </c>
      <c r="AX1389" s="11">
        <f t="shared" si="512"/>
        <v>0</v>
      </c>
      <c r="AY1389" s="11">
        <f t="shared" si="513"/>
        <v>0</v>
      </c>
      <c r="AZ1389" s="11">
        <f t="shared" si="514"/>
        <v>0</v>
      </c>
      <c r="BA1389" s="11">
        <f t="shared" si="515"/>
        <v>0</v>
      </c>
      <c r="BB1389" s="11">
        <f t="shared" si="516"/>
        <v>0</v>
      </c>
      <c r="BC1389" s="11">
        <f t="shared" si="517"/>
        <v>0</v>
      </c>
      <c r="BD1389" s="11">
        <f>SUMIFS(Ishop!$BK:$BK,Ishop!$BG:$BG,Source!D1389,Ishop!$B:$B,Source!C1389)</f>
        <v>0</v>
      </c>
      <c r="BE1389" s="11">
        <f>COUNTIFS(Ishop!$AW:$AW,"OUI",Ishop!$BG:$BG,Source!D1389,Ishop!$B:$B,Source!C1389)</f>
        <v>0</v>
      </c>
      <c r="BF1389" s="11">
        <f t="shared" si="518"/>
        <v>0</v>
      </c>
      <c r="BG1389" s="11">
        <f t="shared" si="519"/>
        <v>0</v>
      </c>
      <c r="BH1389" s="11">
        <f t="shared" si="520"/>
        <v>0</v>
      </c>
      <c r="BI1389" s="11">
        <f t="shared" si="521"/>
        <v>0</v>
      </c>
      <c r="BJ1389" s="11">
        <f t="shared" si="522"/>
        <v>0</v>
      </c>
      <c r="BK1389" s="11">
        <f t="shared" si="523"/>
        <v>0</v>
      </c>
      <c r="BL1389" s="11">
        <f t="shared" si="524"/>
        <v>0</v>
      </c>
      <c r="BM1389" s="11">
        <f t="shared" si="525"/>
        <v>0</v>
      </c>
      <c r="BN1389" s="25">
        <f>Z1389*Budget!$A$6</f>
        <v>0</v>
      </c>
      <c r="BO1389" s="25">
        <f>AA1389*(Budget!$B$6+Budget!$B$7)</f>
        <v>0</v>
      </c>
      <c r="BP1389" s="25">
        <f>AB1389*(Budget!$C$6+Budget!$C$7)</f>
        <v>0</v>
      </c>
      <c r="BQ1389" s="25">
        <f>AC1389*(Budget!$D$6+Budget!$D$7)</f>
        <v>0</v>
      </c>
      <c r="BR1389" s="25">
        <f>AD1389*(Budget!$E$6+Budget!$E$7)</f>
        <v>0</v>
      </c>
      <c r="BS1389" s="25">
        <f>AE1389*(Budget!$F$6+Budget!$F$7)</f>
        <v>0</v>
      </c>
      <c r="BT1389" s="25">
        <f>AF1389*(Budget!$G$6+Budget!$G$7)</f>
        <v>0</v>
      </c>
      <c r="BU1389" s="25">
        <f>AG1389*Budget!$H$6</f>
        <v>0</v>
      </c>
      <c r="BV1389" s="25">
        <f>AH1389*Budget!$I$6</f>
        <v>0</v>
      </c>
      <c r="BW1389" s="25">
        <f>AI1389*Budget!$J$6</f>
        <v>0</v>
      </c>
      <c r="BX1389" s="25">
        <f>AJ1389*Budget!$K$6</f>
        <v>0</v>
      </c>
      <c r="BY1389" s="25">
        <f>AK1389*Budget!$L$6</f>
        <v>0</v>
      </c>
      <c r="BZ1389" s="25">
        <f>AL1389*Budget!$M$6</f>
        <v>0</v>
      </c>
      <c r="CA1389" s="25">
        <f>AM1389*Budget!$N$6</f>
        <v>0</v>
      </c>
      <c r="CB1389" s="25">
        <f>AQ1389*Budget!$O$6</f>
        <v>0</v>
      </c>
      <c r="CC1389" s="25">
        <f>AR1389*Budget!$S$6</f>
        <v>0</v>
      </c>
      <c r="CD1389" s="25">
        <f>AS1389*Budget!$Q$6</f>
        <v>0</v>
      </c>
      <c r="CE1389" s="25">
        <f t="shared" si="526"/>
        <v>0</v>
      </c>
      <c r="CF1389" s="11" t="e">
        <f>COUNTIFS(#REF!,Source!E1389,#REF!,Source!C1389)</f>
        <v>#REF!</v>
      </c>
      <c r="CG1389" s="11" t="str">
        <f t="shared" si="527"/>
        <v>--</v>
      </c>
    </row>
    <row r="1390" spans="1:85" x14ac:dyDescent="0.25">
      <c r="A1390" t="str">
        <f>IFERROR(VLOOKUP(MONTH(C1390),Date!$A$2:$B$13,2,0),"--")</f>
        <v>Avril</v>
      </c>
      <c r="B1390" s="11">
        <f t="shared" si="506"/>
        <v>17</v>
      </c>
      <c r="C1390" s="28">
        <f t="shared" si="528"/>
        <v>42113</v>
      </c>
      <c r="D1390" s="29" t="s">
        <v>240</v>
      </c>
      <c r="E1390" s="30" t="str">
        <f>IFERROR(VLOOKUP(D1390,Listing!$A:$B,2,0),"--")</f>
        <v>A44079</v>
      </c>
      <c r="F1390" s="30" t="str">
        <f>IFERROR(VLOOKUP(D1390,Listing!$A:$E,5,0),"-")</f>
        <v>YASSINE  DRISSI KAITOUNI</v>
      </c>
      <c r="G1390" s="4">
        <f>IFERROR(VLOOKUP(D1390,Listing!$A:$F,6,0),"--")</f>
        <v>42093</v>
      </c>
      <c r="H1390" s="11" t="str">
        <f>IFERROR(VLOOKUP(D1390,Listing!$A:$D,4,0),"--")</f>
        <v>REDA JABER</v>
      </c>
      <c r="I1390" s="11" t="str">
        <f t="shared" si="507"/>
        <v>AAC</v>
      </c>
      <c r="J1390" s="31">
        <f>IFERROR(COUNTIFS(Ishop!$BG:$BG,Source!D1390,Ishop!$B:$B,Source!C1390),"--")</f>
        <v>0</v>
      </c>
      <c r="K1390" s="11">
        <f>IFERROR(COUNTIFS(Ishop!$BG:$BG,Source!D1390,Ishop!$B:$B,Source!C1390,Ishop!$J:$J,"OUI"),"--")</f>
        <v>0</v>
      </c>
      <c r="L1390" s="11">
        <f>COUNTIFS(Ishop!$AG:$AG,Source!$L$1,Ishop!$BG:$BG,Source!$D1390,Ishop!$B:$B,Source!$C1390)</f>
        <v>0</v>
      </c>
      <c r="M1390" s="11">
        <f>COUNTIFS(Ishop!$AG:$AG,Source!$M$1,Ishop!$BG:$BG,Source!$D1390,Ishop!$B:$B,Source!$C1390)</f>
        <v>0</v>
      </c>
      <c r="N1390" s="11">
        <f>COUNTIFS(Ishop!$AG:$AG,Source!$N$1,Ishop!$BG:$BG,Source!$D1390,Ishop!$B:$B,Source!$C1390)</f>
        <v>0</v>
      </c>
      <c r="O1390" s="11">
        <f>COUNTIFS(Ishop!$AG:$AG,Source!$O$1,Ishop!$BG:$BG,Source!$D1390,Ishop!$B:$B,Source!$C1390)</f>
        <v>0</v>
      </c>
      <c r="P1390" s="11">
        <f>COUNTIFS(Ishop!$AG:$AG,Source!$P$1,Ishop!$BG:$BG,Source!$D1390,Ishop!$B:$B,Source!$C1390)</f>
        <v>0</v>
      </c>
      <c r="Q1390" s="11">
        <f>COUNTIFS(Ishop!$AG:$AG,Source!$Q$1,Ishop!$BG:$BG,Source!$D1390,Ishop!$B:$B,Source!$C1390)</f>
        <v>0</v>
      </c>
      <c r="R1390" s="11">
        <f>COUNTIFS(Ishop!$AG:$AG,Source!$R$1,Ishop!$BG:$BG,Source!$D1390,Ishop!$B:$B,Source!$C1390)</f>
        <v>0</v>
      </c>
      <c r="S1390" s="11">
        <f>COUNTIFS(Ishop!$AG:$AG,Source!$S$1,Ishop!$BG:$BG,Source!$D1390,Ishop!$B:$B,Source!$C1390)</f>
        <v>0</v>
      </c>
      <c r="T1390" s="11">
        <f>COUNTIFS(Ishop!$AG:$AG,Source!$T$1,Ishop!$BG:$BG,Source!$D1390,Ishop!$B:$B,Source!$C1390)</f>
        <v>0</v>
      </c>
      <c r="U1390" s="11">
        <f>COUNTIFS(Ishop!$AG:$AG,Source!$U$1,Ishop!$BG:$BG,Source!$D1390,Ishop!$B:$B,Source!$C1390)</f>
        <v>0</v>
      </c>
      <c r="V1390" s="11">
        <f>COUNTIFS(Ishop!$AG:$AG,Source!$V$1,Ishop!$BG:$BG,Source!$D1390,Ishop!$B:$B,Source!$C1390)</f>
        <v>0</v>
      </c>
      <c r="W1390" s="11">
        <f>COUNTIFS(Ishop!$AG:$AG,Source!$W$1,Ishop!$BG:$BG,Source!$D1390,Ishop!$B:$B,Source!$C1390)</f>
        <v>0</v>
      </c>
      <c r="X1390" s="11">
        <f>COUNTIFS(Ishop!$AG:$AG,Source!$X$1,Ishop!$BG:$BG,Source!$D1390,Ishop!$B:$B,Source!$C1390)</f>
        <v>0</v>
      </c>
      <c r="Y1390" s="11">
        <f>COUNTIFS(Ishop!$AG:$AG,Source!$Y$1,Ishop!$BG:$BG,Source!$D1390,Ishop!$B:$B,Source!$C1390)</f>
        <v>0</v>
      </c>
      <c r="Z1390" s="11">
        <f>COUNTIFS(Ishop!$AG:$AG,Source!$Z$1,Ishop!$BG:$BG,Source!$D1390,Ishop!$B:$B,Source!$C1390,Ishop!$J:$J,"OUI")</f>
        <v>0</v>
      </c>
      <c r="AA1390" s="11">
        <f>COUNTIFS(Ishop!$AG:$AG,Source!$AA$1,Ishop!$BG:$BG,Source!$D1390,Ishop!$B:$B,Source!$C1390,Ishop!$J:$J,"OUI")</f>
        <v>0</v>
      </c>
      <c r="AB1390" s="11">
        <f>COUNTIFS(Ishop!$AG:$AG,Source!$AB$1,Ishop!$BG:$BG,Source!$D1390,Ishop!$B:$B,Source!$C1390,Ishop!$J:$J,"OUI")</f>
        <v>0</v>
      </c>
      <c r="AC1390" s="11">
        <f>COUNTIFS(Ishop!$AG:$AG,Source!$AC$1,Ishop!$BG:$BG,Source!$D1390,Ishop!$B:$B,Source!$C1390,Ishop!$J:$J,"OUI")</f>
        <v>0</v>
      </c>
      <c r="AD1390" s="11">
        <f>COUNTIFS(Ishop!$AG:$AG,Source!$AD$1,Ishop!$BG:$BG,Source!$D1390,Ishop!$B:$B,Source!$C1390,Ishop!$J:$J,"OUI")</f>
        <v>0</v>
      </c>
      <c r="AE1390" s="11">
        <f>COUNTIFS(Ishop!$AG:$AG,Source!$AE$1,Ishop!$BG:$BG,Source!$D1390,Ishop!$B:$B,Source!$C1390,Ishop!$J:$J,"OUI")</f>
        <v>0</v>
      </c>
      <c r="AF1390" s="11">
        <f>COUNTIFS(Ishop!$AG:$AG,Source!$AF$1,Ishop!$BG:$BG,Source!$D1390,Ishop!$B:$B,Source!$C1390,Ishop!$J:$J,"OUI")</f>
        <v>0</v>
      </c>
      <c r="AG1390" s="11">
        <f>COUNTIFS(Ishop!$AG:$AG,Source!$AG$1,Ishop!$BG:$BG,Source!$D1390,Ishop!$B:$B,Source!$C1390,Ishop!$J:$J,"OUI")</f>
        <v>0</v>
      </c>
      <c r="AH1390" s="11">
        <f>COUNTIFS(Ishop!$AG:$AG,Source!$AH$1,Ishop!$BG:$BG,Source!$D1390,Ishop!$B:$B,Source!$C1390,Ishop!$J:$J,"OUI")</f>
        <v>0</v>
      </c>
      <c r="AI1390" s="11">
        <f>COUNTIFS(Ishop!$AG:$AG,Source!$AI$1,Ishop!$BG:$BG,Source!$D1390,Ishop!$B:$B,Source!$C1390,Ishop!$J:$J,"OUI")</f>
        <v>0</v>
      </c>
      <c r="AJ1390" s="11">
        <f>COUNTIFS(Ishop!$AG:$AG,Source!$AJ$1,Ishop!$BG:$BG,Source!$D1390,Ishop!$B:$B,Source!$C1390,Ishop!$J:$J,"OUI")</f>
        <v>0</v>
      </c>
      <c r="AK1390" s="11">
        <f>COUNTIFS(Ishop!$AG:$AG,Source!$AK$1,Ishop!$BG:$BG,Source!$D1390,Ishop!$B:$B,Source!$C1390,Ishop!$J:$J,"OUI")</f>
        <v>0</v>
      </c>
      <c r="AL1390" s="11">
        <f>COUNTIFS(Ishop!$AG:$AG,Source!$AL$1,Ishop!$BG:$BG,Source!$D1390,Ishop!$B:$B,Source!$C1390,Ishop!$J:$J,"OUI")</f>
        <v>0</v>
      </c>
      <c r="AM1390" s="11">
        <f>COUNTIFS(Ishop!$AG:$AG,Source!$AM$1,Ishop!$BG:$BG,Source!$D1390,Ishop!$B:$B,Source!$C1390,Ishop!$J:$J,"OUI")</f>
        <v>0</v>
      </c>
      <c r="AN1390" s="11">
        <f>COUNTIFS(Dolmen!$W:$W,"Sensation",Dolmen!$O:$O,Source!D1390,Dolmen!$F:$F,Source!C1390)</f>
        <v>0</v>
      </c>
      <c r="AO1390" s="11">
        <f>COUNTIFS(Dolmen!$AC:$AC,"Bbox Miami",Dolmen!$O:$O,Source!D1390,Dolmen!$F:$F,Source!C1390)</f>
        <v>0</v>
      </c>
      <c r="AP1390" s="11">
        <f>COUNTIFS(Dolmen!$AD:$AD,"1",Dolmen!$W:$W,"",Dolmen!$O:$O,Source!D1390,Dolmen!$F:$F,Source!C1390)</f>
        <v>0</v>
      </c>
      <c r="AQ1390" s="11">
        <f>COUNTIFS(Dolmen!$W:$W,"Sensation",Dolmen!$Y:$Y,"1",Dolmen!$O:$O,Source!D1390,Dolmen!$F:$F,Source!C1390)</f>
        <v>0</v>
      </c>
      <c r="AR1390" s="11">
        <f>COUNTIFS(Dolmen!$AC:$AC,"Bbox Miami",Dolmen!$Y:$Y,"1",Dolmen!$O:$O,Source!D1390,Dolmen!$F:$F,Source!C1390)</f>
        <v>0</v>
      </c>
      <c r="AS1390" s="11">
        <f>COUNTIFS(Dolmen!$AD:$AD,"1",Dolmen!$W:$W,"",Dolmen!$Y:$Y,"1",Dolmen!$O:$O,Source!D1390,Dolmen!$F:$F,Source!C1390)</f>
        <v>0</v>
      </c>
      <c r="AT1390" s="11">
        <f t="shared" si="508"/>
        <v>0</v>
      </c>
      <c r="AU1390" s="11">
        <f t="shared" si="509"/>
        <v>0</v>
      </c>
      <c r="AV1390" s="11">
        <f t="shared" si="510"/>
        <v>0</v>
      </c>
      <c r="AW1390" s="11">
        <f t="shared" si="511"/>
        <v>0</v>
      </c>
      <c r="AX1390" s="11">
        <f t="shared" si="512"/>
        <v>0</v>
      </c>
      <c r="AY1390" s="11">
        <f t="shared" si="513"/>
        <v>0</v>
      </c>
      <c r="AZ1390" s="11">
        <f t="shared" si="514"/>
        <v>0</v>
      </c>
      <c r="BA1390" s="11">
        <f t="shared" si="515"/>
        <v>0</v>
      </c>
      <c r="BB1390" s="11">
        <f t="shared" si="516"/>
        <v>0</v>
      </c>
      <c r="BC1390" s="11">
        <f t="shared" si="517"/>
        <v>0</v>
      </c>
      <c r="BD1390" s="11">
        <f>SUMIFS(Ishop!$BK:$BK,Ishop!$BG:$BG,Source!D1390,Ishop!$B:$B,Source!C1390)</f>
        <v>0</v>
      </c>
      <c r="BE1390" s="11">
        <f>COUNTIFS(Ishop!$AW:$AW,"OUI",Ishop!$BG:$BG,Source!D1390,Ishop!$B:$B,Source!C1390)</f>
        <v>0</v>
      </c>
      <c r="BF1390" s="11">
        <f t="shared" si="518"/>
        <v>0</v>
      </c>
      <c r="BG1390" s="11">
        <f t="shared" si="519"/>
        <v>0</v>
      </c>
      <c r="BH1390" s="11">
        <f t="shared" si="520"/>
        <v>0</v>
      </c>
      <c r="BI1390" s="11">
        <f t="shared" si="521"/>
        <v>0</v>
      </c>
      <c r="BJ1390" s="11">
        <f t="shared" si="522"/>
        <v>0</v>
      </c>
      <c r="BK1390" s="11">
        <f t="shared" si="523"/>
        <v>0</v>
      </c>
      <c r="BL1390" s="11">
        <f t="shared" si="524"/>
        <v>0</v>
      </c>
      <c r="BM1390" s="11">
        <f t="shared" si="525"/>
        <v>0</v>
      </c>
      <c r="BN1390" s="25">
        <f>Z1390*Budget!$A$6</f>
        <v>0</v>
      </c>
      <c r="BO1390" s="25">
        <f>AA1390*(Budget!$B$6+Budget!$B$7)</f>
        <v>0</v>
      </c>
      <c r="BP1390" s="25">
        <f>AB1390*(Budget!$C$6+Budget!$C$7)</f>
        <v>0</v>
      </c>
      <c r="BQ1390" s="25">
        <f>AC1390*(Budget!$D$6+Budget!$D$7)</f>
        <v>0</v>
      </c>
      <c r="BR1390" s="25">
        <f>AD1390*(Budget!$E$6+Budget!$E$7)</f>
        <v>0</v>
      </c>
      <c r="BS1390" s="25">
        <f>AE1390*(Budget!$F$6+Budget!$F$7)</f>
        <v>0</v>
      </c>
      <c r="BT1390" s="25">
        <f>AF1390*(Budget!$G$6+Budget!$G$7)</f>
        <v>0</v>
      </c>
      <c r="BU1390" s="25">
        <f>AG1390*Budget!$H$6</f>
        <v>0</v>
      </c>
      <c r="BV1390" s="25">
        <f>AH1390*Budget!$I$6</f>
        <v>0</v>
      </c>
      <c r="BW1390" s="25">
        <f>AI1390*Budget!$J$6</f>
        <v>0</v>
      </c>
      <c r="BX1390" s="25">
        <f>AJ1390*Budget!$K$6</f>
        <v>0</v>
      </c>
      <c r="BY1390" s="25">
        <f>AK1390*Budget!$L$6</f>
        <v>0</v>
      </c>
      <c r="BZ1390" s="25">
        <f>AL1390*Budget!$M$6</f>
        <v>0</v>
      </c>
      <c r="CA1390" s="25">
        <f>AM1390*Budget!$N$6</f>
        <v>0</v>
      </c>
      <c r="CB1390" s="25">
        <f>AQ1390*Budget!$O$6</f>
        <v>0</v>
      </c>
      <c r="CC1390" s="25">
        <f>AR1390*Budget!$S$6</f>
        <v>0</v>
      </c>
      <c r="CD1390" s="25">
        <f>AS1390*Budget!$Q$6</f>
        <v>0</v>
      </c>
      <c r="CE1390" s="25">
        <f t="shared" si="526"/>
        <v>0</v>
      </c>
      <c r="CF1390" s="11" t="e">
        <f>COUNTIFS(#REF!,Source!E1390,#REF!,Source!C1390)</f>
        <v>#REF!</v>
      </c>
      <c r="CG1390" s="11" t="str">
        <f t="shared" si="527"/>
        <v>--</v>
      </c>
    </row>
    <row r="1391" spans="1:85" x14ac:dyDescent="0.25">
      <c r="A1391" t="str">
        <f>IFERROR(VLOOKUP(MONTH(C1391),Date!$A$2:$B$13,2,0),"--")</f>
        <v>Avril</v>
      </c>
      <c r="B1391" s="11">
        <f t="shared" si="506"/>
        <v>17</v>
      </c>
      <c r="C1391" s="28">
        <f t="shared" si="528"/>
        <v>42113</v>
      </c>
      <c r="D1391" s="29" t="s">
        <v>241</v>
      </c>
      <c r="E1391" s="30" t="str">
        <f>IFERROR(VLOOKUP(D1391,Listing!$A:$B,2,0),"--")</f>
        <v>A44025</v>
      </c>
      <c r="F1391" s="30" t="str">
        <f>IFERROR(VLOOKUP(D1391,Listing!$A:$E,5,0),"-")</f>
        <v>EZZRRIFI ZINEB</v>
      </c>
      <c r="G1391" s="4">
        <f>IFERROR(VLOOKUP(D1391,Listing!$A:$F,6,0),"--")</f>
        <v>42107</v>
      </c>
      <c r="H1391" s="11" t="str">
        <f>IFERROR(VLOOKUP(D1391,Listing!$A:$D,4,0),"--")</f>
        <v>SALIM ZAGHBA</v>
      </c>
      <c r="I1391" s="11" t="str">
        <f t="shared" si="507"/>
        <v>AAC</v>
      </c>
      <c r="J1391" s="31">
        <f>IFERROR(COUNTIFS(Ishop!$BG:$BG,Source!D1391,Ishop!$B:$B,Source!C1391),"--")</f>
        <v>0</v>
      </c>
      <c r="K1391" s="11">
        <f>IFERROR(COUNTIFS(Ishop!$BG:$BG,Source!D1391,Ishop!$B:$B,Source!C1391,Ishop!$J:$J,"OUI"),"--")</f>
        <v>0</v>
      </c>
      <c r="L1391" s="11">
        <f>COUNTIFS(Ishop!$AG:$AG,Source!$L$1,Ishop!$BG:$BG,Source!$D1391,Ishop!$B:$B,Source!$C1391)</f>
        <v>0</v>
      </c>
      <c r="M1391" s="11">
        <f>COUNTIFS(Ishop!$AG:$AG,Source!$M$1,Ishop!$BG:$BG,Source!$D1391,Ishop!$B:$B,Source!$C1391)</f>
        <v>0</v>
      </c>
      <c r="N1391" s="11">
        <f>COUNTIFS(Ishop!$AG:$AG,Source!$N$1,Ishop!$BG:$BG,Source!$D1391,Ishop!$B:$B,Source!$C1391)</f>
        <v>0</v>
      </c>
      <c r="O1391" s="11">
        <f>COUNTIFS(Ishop!$AG:$AG,Source!$O$1,Ishop!$BG:$BG,Source!$D1391,Ishop!$B:$B,Source!$C1391)</f>
        <v>0</v>
      </c>
      <c r="P1391" s="11">
        <f>COUNTIFS(Ishop!$AG:$AG,Source!$P$1,Ishop!$BG:$BG,Source!$D1391,Ishop!$B:$B,Source!$C1391)</f>
        <v>0</v>
      </c>
      <c r="Q1391" s="11">
        <f>COUNTIFS(Ishop!$AG:$AG,Source!$Q$1,Ishop!$BG:$BG,Source!$D1391,Ishop!$B:$B,Source!$C1391)</f>
        <v>0</v>
      </c>
      <c r="R1391" s="11">
        <f>COUNTIFS(Ishop!$AG:$AG,Source!$R$1,Ishop!$BG:$BG,Source!$D1391,Ishop!$B:$B,Source!$C1391)</f>
        <v>0</v>
      </c>
      <c r="S1391" s="11">
        <f>COUNTIFS(Ishop!$AG:$AG,Source!$S$1,Ishop!$BG:$BG,Source!$D1391,Ishop!$B:$B,Source!$C1391)</f>
        <v>0</v>
      </c>
      <c r="T1391" s="11">
        <f>COUNTIFS(Ishop!$AG:$AG,Source!$T$1,Ishop!$BG:$BG,Source!$D1391,Ishop!$B:$B,Source!$C1391)</f>
        <v>0</v>
      </c>
      <c r="U1391" s="11">
        <f>COUNTIFS(Ishop!$AG:$AG,Source!$U$1,Ishop!$BG:$BG,Source!$D1391,Ishop!$B:$B,Source!$C1391)</f>
        <v>0</v>
      </c>
      <c r="V1391" s="11">
        <f>COUNTIFS(Ishop!$AG:$AG,Source!$V$1,Ishop!$BG:$BG,Source!$D1391,Ishop!$B:$B,Source!$C1391)</f>
        <v>0</v>
      </c>
      <c r="W1391" s="11">
        <f>COUNTIFS(Ishop!$AG:$AG,Source!$W$1,Ishop!$BG:$BG,Source!$D1391,Ishop!$B:$B,Source!$C1391)</f>
        <v>0</v>
      </c>
      <c r="X1391" s="11">
        <f>COUNTIFS(Ishop!$AG:$AG,Source!$X$1,Ishop!$BG:$BG,Source!$D1391,Ishop!$B:$B,Source!$C1391)</f>
        <v>0</v>
      </c>
      <c r="Y1391" s="11">
        <f>COUNTIFS(Ishop!$AG:$AG,Source!$Y$1,Ishop!$BG:$BG,Source!$D1391,Ishop!$B:$B,Source!$C1391)</f>
        <v>0</v>
      </c>
      <c r="Z1391" s="11">
        <f>COUNTIFS(Ishop!$AG:$AG,Source!$Z$1,Ishop!$BG:$BG,Source!$D1391,Ishop!$B:$B,Source!$C1391,Ishop!$J:$J,"OUI")</f>
        <v>0</v>
      </c>
      <c r="AA1391" s="11">
        <f>COUNTIFS(Ishop!$AG:$AG,Source!$AA$1,Ishop!$BG:$BG,Source!$D1391,Ishop!$B:$B,Source!$C1391,Ishop!$J:$J,"OUI")</f>
        <v>0</v>
      </c>
      <c r="AB1391" s="11">
        <f>COUNTIFS(Ishop!$AG:$AG,Source!$AB$1,Ishop!$BG:$BG,Source!$D1391,Ishop!$B:$B,Source!$C1391,Ishop!$J:$J,"OUI")</f>
        <v>0</v>
      </c>
      <c r="AC1391" s="11">
        <f>COUNTIFS(Ishop!$AG:$AG,Source!$AC$1,Ishop!$BG:$BG,Source!$D1391,Ishop!$B:$B,Source!$C1391,Ishop!$J:$J,"OUI")</f>
        <v>0</v>
      </c>
      <c r="AD1391" s="11">
        <f>COUNTIFS(Ishop!$AG:$AG,Source!$AD$1,Ishop!$BG:$BG,Source!$D1391,Ishop!$B:$B,Source!$C1391,Ishop!$J:$J,"OUI")</f>
        <v>0</v>
      </c>
      <c r="AE1391" s="11">
        <f>COUNTIFS(Ishop!$AG:$AG,Source!$AE$1,Ishop!$BG:$BG,Source!$D1391,Ishop!$B:$B,Source!$C1391,Ishop!$J:$J,"OUI")</f>
        <v>0</v>
      </c>
      <c r="AF1391" s="11">
        <f>COUNTIFS(Ishop!$AG:$AG,Source!$AF$1,Ishop!$BG:$BG,Source!$D1391,Ishop!$B:$B,Source!$C1391,Ishop!$J:$J,"OUI")</f>
        <v>0</v>
      </c>
      <c r="AG1391" s="11">
        <f>COUNTIFS(Ishop!$AG:$AG,Source!$AG$1,Ishop!$BG:$BG,Source!$D1391,Ishop!$B:$B,Source!$C1391,Ishop!$J:$J,"OUI")</f>
        <v>0</v>
      </c>
      <c r="AH1391" s="11">
        <f>COUNTIFS(Ishop!$AG:$AG,Source!$AH$1,Ishop!$BG:$BG,Source!$D1391,Ishop!$B:$B,Source!$C1391,Ishop!$J:$J,"OUI")</f>
        <v>0</v>
      </c>
      <c r="AI1391" s="11">
        <f>COUNTIFS(Ishop!$AG:$AG,Source!$AI$1,Ishop!$BG:$BG,Source!$D1391,Ishop!$B:$B,Source!$C1391,Ishop!$J:$J,"OUI")</f>
        <v>0</v>
      </c>
      <c r="AJ1391" s="11">
        <f>COUNTIFS(Ishop!$AG:$AG,Source!$AJ$1,Ishop!$BG:$BG,Source!$D1391,Ishop!$B:$B,Source!$C1391,Ishop!$J:$J,"OUI")</f>
        <v>0</v>
      </c>
      <c r="AK1391" s="11">
        <f>COUNTIFS(Ishop!$AG:$AG,Source!$AK$1,Ishop!$BG:$BG,Source!$D1391,Ishop!$B:$B,Source!$C1391,Ishop!$J:$J,"OUI")</f>
        <v>0</v>
      </c>
      <c r="AL1391" s="11">
        <f>COUNTIFS(Ishop!$AG:$AG,Source!$AL$1,Ishop!$BG:$BG,Source!$D1391,Ishop!$B:$B,Source!$C1391,Ishop!$J:$J,"OUI")</f>
        <v>0</v>
      </c>
      <c r="AM1391" s="11">
        <f>COUNTIFS(Ishop!$AG:$AG,Source!$AM$1,Ishop!$BG:$BG,Source!$D1391,Ishop!$B:$B,Source!$C1391,Ishop!$J:$J,"OUI")</f>
        <v>0</v>
      </c>
      <c r="AN1391" s="11">
        <f>COUNTIFS(Dolmen!$W:$W,"Sensation",Dolmen!$O:$O,Source!D1391,Dolmen!$F:$F,Source!C1391)</f>
        <v>0</v>
      </c>
      <c r="AO1391" s="11">
        <f>COUNTIFS(Dolmen!$AC:$AC,"Bbox Miami",Dolmen!$O:$O,Source!D1391,Dolmen!$F:$F,Source!C1391)</f>
        <v>0</v>
      </c>
      <c r="AP1391" s="11">
        <f>COUNTIFS(Dolmen!$AD:$AD,"1",Dolmen!$W:$W,"",Dolmen!$O:$O,Source!D1391,Dolmen!$F:$F,Source!C1391)</f>
        <v>0</v>
      </c>
      <c r="AQ1391" s="11">
        <f>COUNTIFS(Dolmen!$W:$W,"Sensation",Dolmen!$Y:$Y,"1",Dolmen!$O:$O,Source!D1391,Dolmen!$F:$F,Source!C1391)</f>
        <v>0</v>
      </c>
      <c r="AR1391" s="11">
        <f>COUNTIFS(Dolmen!$AC:$AC,"Bbox Miami",Dolmen!$Y:$Y,"1",Dolmen!$O:$O,Source!D1391,Dolmen!$F:$F,Source!C1391)</f>
        <v>0</v>
      </c>
      <c r="AS1391" s="11">
        <f>COUNTIFS(Dolmen!$AD:$AD,"1",Dolmen!$W:$W,"",Dolmen!$Y:$Y,"1",Dolmen!$O:$O,Source!D1391,Dolmen!$F:$F,Source!C1391)</f>
        <v>0</v>
      </c>
      <c r="AT1391" s="11">
        <f t="shared" si="508"/>
        <v>0</v>
      </c>
      <c r="AU1391" s="11">
        <f t="shared" si="509"/>
        <v>0</v>
      </c>
      <c r="AV1391" s="11">
        <f t="shared" si="510"/>
        <v>0</v>
      </c>
      <c r="AW1391" s="11">
        <f t="shared" si="511"/>
        <v>0</v>
      </c>
      <c r="AX1391" s="11">
        <f t="shared" si="512"/>
        <v>0</v>
      </c>
      <c r="AY1391" s="11">
        <f t="shared" si="513"/>
        <v>0</v>
      </c>
      <c r="AZ1391" s="11">
        <f t="shared" si="514"/>
        <v>0</v>
      </c>
      <c r="BA1391" s="11">
        <f t="shared" si="515"/>
        <v>0</v>
      </c>
      <c r="BB1391" s="11">
        <f t="shared" si="516"/>
        <v>0</v>
      </c>
      <c r="BC1391" s="11">
        <f t="shared" si="517"/>
        <v>0</v>
      </c>
      <c r="BD1391" s="11">
        <f>SUMIFS(Ishop!$BK:$BK,Ishop!$BG:$BG,Source!D1391,Ishop!$B:$B,Source!C1391)</f>
        <v>0</v>
      </c>
      <c r="BE1391" s="11">
        <f>COUNTIFS(Ishop!$AW:$AW,"OUI",Ishop!$BG:$BG,Source!D1391,Ishop!$B:$B,Source!C1391)</f>
        <v>0</v>
      </c>
      <c r="BF1391" s="11">
        <f t="shared" si="518"/>
        <v>0</v>
      </c>
      <c r="BG1391" s="11">
        <f t="shared" si="519"/>
        <v>0</v>
      </c>
      <c r="BH1391" s="11">
        <f t="shared" si="520"/>
        <v>0</v>
      </c>
      <c r="BI1391" s="11">
        <f t="shared" si="521"/>
        <v>0</v>
      </c>
      <c r="BJ1391" s="11">
        <f t="shared" si="522"/>
        <v>0</v>
      </c>
      <c r="BK1391" s="11">
        <f t="shared" si="523"/>
        <v>0</v>
      </c>
      <c r="BL1391" s="11">
        <f t="shared" si="524"/>
        <v>0</v>
      </c>
      <c r="BM1391" s="11">
        <f t="shared" si="525"/>
        <v>0</v>
      </c>
      <c r="BN1391" s="25">
        <f>Z1391*Budget!$A$6</f>
        <v>0</v>
      </c>
      <c r="BO1391" s="25">
        <f>AA1391*(Budget!$B$6+Budget!$B$7)</f>
        <v>0</v>
      </c>
      <c r="BP1391" s="25">
        <f>AB1391*(Budget!$C$6+Budget!$C$7)</f>
        <v>0</v>
      </c>
      <c r="BQ1391" s="25">
        <f>AC1391*(Budget!$D$6+Budget!$D$7)</f>
        <v>0</v>
      </c>
      <c r="BR1391" s="25">
        <f>AD1391*(Budget!$E$6+Budget!$E$7)</f>
        <v>0</v>
      </c>
      <c r="BS1391" s="25">
        <f>AE1391*(Budget!$F$6+Budget!$F$7)</f>
        <v>0</v>
      </c>
      <c r="BT1391" s="25">
        <f>AF1391*(Budget!$G$6+Budget!$G$7)</f>
        <v>0</v>
      </c>
      <c r="BU1391" s="25">
        <f>AG1391*Budget!$H$6</f>
        <v>0</v>
      </c>
      <c r="BV1391" s="25">
        <f>AH1391*Budget!$I$6</f>
        <v>0</v>
      </c>
      <c r="BW1391" s="25">
        <f>AI1391*Budget!$J$6</f>
        <v>0</v>
      </c>
      <c r="BX1391" s="25">
        <f>AJ1391*Budget!$K$6</f>
        <v>0</v>
      </c>
      <c r="BY1391" s="25">
        <f>AK1391*Budget!$L$6</f>
        <v>0</v>
      </c>
      <c r="BZ1391" s="25">
        <f>AL1391*Budget!$M$6</f>
        <v>0</v>
      </c>
      <c r="CA1391" s="25">
        <f>AM1391*Budget!$N$6</f>
        <v>0</v>
      </c>
      <c r="CB1391" s="25">
        <f>AQ1391*Budget!$O$6</f>
        <v>0</v>
      </c>
      <c r="CC1391" s="25">
        <f>AR1391*Budget!$S$6</f>
        <v>0</v>
      </c>
      <c r="CD1391" s="25">
        <f>AS1391*Budget!$Q$6</f>
        <v>0</v>
      </c>
      <c r="CE1391" s="25">
        <f t="shared" si="526"/>
        <v>0</v>
      </c>
      <c r="CF1391" s="11" t="e">
        <f>COUNTIFS(#REF!,Source!E1391,#REF!,Source!C1391)</f>
        <v>#REF!</v>
      </c>
      <c r="CG1391" s="11" t="str">
        <f t="shared" si="527"/>
        <v>--</v>
      </c>
    </row>
    <row r="1392" spans="1:85" x14ac:dyDescent="0.25">
      <c r="A1392" t="str">
        <f>IFERROR(VLOOKUP(MONTH(C1392),Date!$A$2:$B$13,2,0),"--")</f>
        <v>Avril</v>
      </c>
      <c r="B1392" s="11">
        <f t="shared" si="506"/>
        <v>17</v>
      </c>
      <c r="C1392" s="28">
        <f t="shared" si="528"/>
        <v>42113</v>
      </c>
      <c r="D1392" s="29" t="s">
        <v>242</v>
      </c>
      <c r="E1392" s="30" t="str">
        <f>IFERROR(VLOOKUP(D1392,Listing!$A:$B,2,0),"--")</f>
        <v>A44052</v>
      </c>
      <c r="F1392" s="30" t="str">
        <f>IFERROR(VLOOKUP(D1392,Listing!$A:$E,5,0),"-")</f>
        <v>MOHSSIN KHALID</v>
      </c>
      <c r="G1392" s="4">
        <f>IFERROR(VLOOKUP(D1392,Listing!$A:$F,6,0),"--")</f>
        <v>42107</v>
      </c>
      <c r="H1392" s="11" t="str">
        <f>IFERROR(VLOOKUP(D1392,Listing!$A:$D,4,0),"--")</f>
        <v>SALIM ZAGHBA</v>
      </c>
      <c r="I1392" s="11" t="str">
        <f t="shared" si="507"/>
        <v>AAC</v>
      </c>
      <c r="J1392" s="31">
        <f>IFERROR(COUNTIFS(Ishop!$BG:$BG,Source!D1392,Ishop!$B:$B,Source!C1392),"--")</f>
        <v>0</v>
      </c>
      <c r="K1392" s="11">
        <f>IFERROR(COUNTIFS(Ishop!$BG:$BG,Source!D1392,Ishop!$B:$B,Source!C1392,Ishop!$J:$J,"OUI"),"--")</f>
        <v>0</v>
      </c>
      <c r="L1392" s="11">
        <f>COUNTIFS(Ishop!$AG:$AG,Source!$L$1,Ishop!$BG:$BG,Source!$D1392,Ishop!$B:$B,Source!$C1392)</f>
        <v>0</v>
      </c>
      <c r="M1392" s="11">
        <f>COUNTIFS(Ishop!$AG:$AG,Source!$M$1,Ishop!$BG:$BG,Source!$D1392,Ishop!$B:$B,Source!$C1392)</f>
        <v>0</v>
      </c>
      <c r="N1392" s="11">
        <f>COUNTIFS(Ishop!$AG:$AG,Source!$N$1,Ishop!$BG:$BG,Source!$D1392,Ishop!$B:$B,Source!$C1392)</f>
        <v>0</v>
      </c>
      <c r="O1392" s="11">
        <f>COUNTIFS(Ishop!$AG:$AG,Source!$O$1,Ishop!$BG:$BG,Source!$D1392,Ishop!$B:$B,Source!$C1392)</f>
        <v>0</v>
      </c>
      <c r="P1392" s="11">
        <f>COUNTIFS(Ishop!$AG:$AG,Source!$P$1,Ishop!$BG:$BG,Source!$D1392,Ishop!$B:$B,Source!$C1392)</f>
        <v>0</v>
      </c>
      <c r="Q1392" s="11">
        <f>COUNTIFS(Ishop!$AG:$AG,Source!$Q$1,Ishop!$BG:$BG,Source!$D1392,Ishop!$B:$B,Source!$C1392)</f>
        <v>0</v>
      </c>
      <c r="R1392" s="11">
        <f>COUNTIFS(Ishop!$AG:$AG,Source!$R$1,Ishop!$BG:$BG,Source!$D1392,Ishop!$B:$B,Source!$C1392)</f>
        <v>0</v>
      </c>
      <c r="S1392" s="11">
        <f>COUNTIFS(Ishop!$AG:$AG,Source!$S$1,Ishop!$BG:$BG,Source!$D1392,Ishop!$B:$B,Source!$C1392)</f>
        <v>0</v>
      </c>
      <c r="T1392" s="11">
        <f>COUNTIFS(Ishop!$AG:$AG,Source!$T$1,Ishop!$BG:$BG,Source!$D1392,Ishop!$B:$B,Source!$C1392)</f>
        <v>0</v>
      </c>
      <c r="U1392" s="11">
        <f>COUNTIFS(Ishop!$AG:$AG,Source!$U$1,Ishop!$BG:$BG,Source!$D1392,Ishop!$B:$B,Source!$C1392)</f>
        <v>0</v>
      </c>
      <c r="V1392" s="11">
        <f>COUNTIFS(Ishop!$AG:$AG,Source!$V$1,Ishop!$BG:$BG,Source!$D1392,Ishop!$B:$B,Source!$C1392)</f>
        <v>0</v>
      </c>
      <c r="W1392" s="11">
        <f>COUNTIFS(Ishop!$AG:$AG,Source!$W$1,Ishop!$BG:$BG,Source!$D1392,Ishop!$B:$B,Source!$C1392)</f>
        <v>0</v>
      </c>
      <c r="X1392" s="11">
        <f>COUNTIFS(Ishop!$AG:$AG,Source!$X$1,Ishop!$BG:$BG,Source!$D1392,Ishop!$B:$B,Source!$C1392)</f>
        <v>0</v>
      </c>
      <c r="Y1392" s="11">
        <f>COUNTIFS(Ishop!$AG:$AG,Source!$Y$1,Ishop!$BG:$BG,Source!$D1392,Ishop!$B:$B,Source!$C1392)</f>
        <v>0</v>
      </c>
      <c r="Z1392" s="11">
        <f>COUNTIFS(Ishop!$AG:$AG,Source!$Z$1,Ishop!$BG:$BG,Source!$D1392,Ishop!$B:$B,Source!$C1392,Ishop!$J:$J,"OUI")</f>
        <v>0</v>
      </c>
      <c r="AA1392" s="11">
        <f>COUNTIFS(Ishop!$AG:$AG,Source!$AA$1,Ishop!$BG:$BG,Source!$D1392,Ishop!$B:$B,Source!$C1392,Ishop!$J:$J,"OUI")</f>
        <v>0</v>
      </c>
      <c r="AB1392" s="11">
        <f>COUNTIFS(Ishop!$AG:$AG,Source!$AB$1,Ishop!$BG:$BG,Source!$D1392,Ishop!$B:$B,Source!$C1392,Ishop!$J:$J,"OUI")</f>
        <v>0</v>
      </c>
      <c r="AC1392" s="11">
        <f>COUNTIFS(Ishop!$AG:$AG,Source!$AC$1,Ishop!$BG:$BG,Source!$D1392,Ishop!$B:$B,Source!$C1392,Ishop!$J:$J,"OUI")</f>
        <v>0</v>
      </c>
      <c r="AD1392" s="11">
        <f>COUNTIFS(Ishop!$AG:$AG,Source!$AD$1,Ishop!$BG:$BG,Source!$D1392,Ishop!$B:$B,Source!$C1392,Ishop!$J:$J,"OUI")</f>
        <v>0</v>
      </c>
      <c r="AE1392" s="11">
        <f>COUNTIFS(Ishop!$AG:$AG,Source!$AE$1,Ishop!$BG:$BG,Source!$D1392,Ishop!$B:$B,Source!$C1392,Ishop!$J:$J,"OUI")</f>
        <v>0</v>
      </c>
      <c r="AF1392" s="11">
        <f>COUNTIFS(Ishop!$AG:$AG,Source!$AF$1,Ishop!$BG:$BG,Source!$D1392,Ishop!$B:$B,Source!$C1392,Ishop!$J:$J,"OUI")</f>
        <v>0</v>
      </c>
      <c r="AG1392" s="11">
        <f>COUNTIFS(Ishop!$AG:$AG,Source!$AG$1,Ishop!$BG:$BG,Source!$D1392,Ishop!$B:$B,Source!$C1392,Ishop!$J:$J,"OUI")</f>
        <v>0</v>
      </c>
      <c r="AH1392" s="11">
        <f>COUNTIFS(Ishop!$AG:$AG,Source!$AH$1,Ishop!$BG:$BG,Source!$D1392,Ishop!$B:$B,Source!$C1392,Ishop!$J:$J,"OUI")</f>
        <v>0</v>
      </c>
      <c r="AI1392" s="11">
        <f>COUNTIFS(Ishop!$AG:$AG,Source!$AI$1,Ishop!$BG:$BG,Source!$D1392,Ishop!$B:$B,Source!$C1392,Ishop!$J:$J,"OUI")</f>
        <v>0</v>
      </c>
      <c r="AJ1392" s="11">
        <f>COUNTIFS(Ishop!$AG:$AG,Source!$AJ$1,Ishop!$BG:$BG,Source!$D1392,Ishop!$B:$B,Source!$C1392,Ishop!$J:$J,"OUI")</f>
        <v>0</v>
      </c>
      <c r="AK1392" s="11">
        <f>COUNTIFS(Ishop!$AG:$AG,Source!$AK$1,Ishop!$BG:$BG,Source!$D1392,Ishop!$B:$B,Source!$C1392,Ishop!$J:$J,"OUI")</f>
        <v>0</v>
      </c>
      <c r="AL1392" s="11">
        <f>COUNTIFS(Ishop!$AG:$AG,Source!$AL$1,Ishop!$BG:$BG,Source!$D1392,Ishop!$B:$B,Source!$C1392,Ishop!$J:$J,"OUI")</f>
        <v>0</v>
      </c>
      <c r="AM1392" s="11">
        <f>COUNTIFS(Ishop!$AG:$AG,Source!$AM$1,Ishop!$BG:$BG,Source!$D1392,Ishop!$B:$B,Source!$C1392,Ishop!$J:$J,"OUI")</f>
        <v>0</v>
      </c>
      <c r="AN1392" s="11">
        <f>COUNTIFS(Dolmen!$W:$W,"Sensation",Dolmen!$O:$O,Source!D1392,Dolmen!$F:$F,Source!C1392)</f>
        <v>0</v>
      </c>
      <c r="AO1392" s="11">
        <f>COUNTIFS(Dolmen!$AC:$AC,"Bbox Miami",Dolmen!$O:$O,Source!D1392,Dolmen!$F:$F,Source!C1392)</f>
        <v>0</v>
      </c>
      <c r="AP1392" s="11">
        <f>COUNTIFS(Dolmen!$AD:$AD,"1",Dolmen!$W:$W,"",Dolmen!$O:$O,Source!D1392,Dolmen!$F:$F,Source!C1392)</f>
        <v>0</v>
      </c>
      <c r="AQ1392" s="11">
        <f>COUNTIFS(Dolmen!$W:$W,"Sensation",Dolmen!$Y:$Y,"1",Dolmen!$O:$O,Source!D1392,Dolmen!$F:$F,Source!C1392)</f>
        <v>0</v>
      </c>
      <c r="AR1392" s="11">
        <f>COUNTIFS(Dolmen!$AC:$AC,"Bbox Miami",Dolmen!$Y:$Y,"1",Dolmen!$O:$O,Source!D1392,Dolmen!$F:$F,Source!C1392)</f>
        <v>0</v>
      </c>
      <c r="AS1392" s="11">
        <f>COUNTIFS(Dolmen!$AD:$AD,"1",Dolmen!$W:$W,"",Dolmen!$Y:$Y,"1",Dolmen!$O:$O,Source!D1392,Dolmen!$F:$F,Source!C1392)</f>
        <v>0</v>
      </c>
      <c r="AT1392" s="11">
        <f t="shared" si="508"/>
        <v>0</v>
      </c>
      <c r="AU1392" s="11">
        <f t="shared" si="509"/>
        <v>0</v>
      </c>
      <c r="AV1392" s="11">
        <f t="shared" si="510"/>
        <v>0</v>
      </c>
      <c r="AW1392" s="11">
        <f t="shared" si="511"/>
        <v>0</v>
      </c>
      <c r="AX1392" s="11">
        <f t="shared" si="512"/>
        <v>0</v>
      </c>
      <c r="AY1392" s="11">
        <f t="shared" si="513"/>
        <v>0</v>
      </c>
      <c r="AZ1392" s="11">
        <f t="shared" si="514"/>
        <v>0</v>
      </c>
      <c r="BA1392" s="11">
        <f t="shared" si="515"/>
        <v>0</v>
      </c>
      <c r="BB1392" s="11">
        <f t="shared" si="516"/>
        <v>0</v>
      </c>
      <c r="BC1392" s="11">
        <f t="shared" si="517"/>
        <v>0</v>
      </c>
      <c r="BD1392" s="11">
        <f>SUMIFS(Ishop!$BK:$BK,Ishop!$BG:$BG,Source!D1392,Ishop!$B:$B,Source!C1392)</f>
        <v>0</v>
      </c>
      <c r="BE1392" s="11">
        <f>COUNTIFS(Ishop!$AW:$AW,"OUI",Ishop!$BG:$BG,Source!D1392,Ishop!$B:$B,Source!C1392)</f>
        <v>0</v>
      </c>
      <c r="BF1392" s="11">
        <f t="shared" si="518"/>
        <v>0</v>
      </c>
      <c r="BG1392" s="11">
        <f t="shared" si="519"/>
        <v>0</v>
      </c>
      <c r="BH1392" s="11">
        <f t="shared" si="520"/>
        <v>0</v>
      </c>
      <c r="BI1392" s="11">
        <f t="shared" si="521"/>
        <v>0</v>
      </c>
      <c r="BJ1392" s="11">
        <f t="shared" si="522"/>
        <v>0</v>
      </c>
      <c r="BK1392" s="11">
        <f t="shared" si="523"/>
        <v>0</v>
      </c>
      <c r="BL1392" s="11">
        <f t="shared" si="524"/>
        <v>0</v>
      </c>
      <c r="BM1392" s="11">
        <f t="shared" si="525"/>
        <v>0</v>
      </c>
      <c r="BN1392" s="25">
        <f>Z1392*Budget!$A$6</f>
        <v>0</v>
      </c>
      <c r="BO1392" s="25">
        <f>AA1392*(Budget!$B$6+Budget!$B$7)</f>
        <v>0</v>
      </c>
      <c r="BP1392" s="25">
        <f>AB1392*(Budget!$C$6+Budget!$C$7)</f>
        <v>0</v>
      </c>
      <c r="BQ1392" s="25">
        <f>AC1392*(Budget!$D$6+Budget!$D$7)</f>
        <v>0</v>
      </c>
      <c r="BR1392" s="25">
        <f>AD1392*(Budget!$E$6+Budget!$E$7)</f>
        <v>0</v>
      </c>
      <c r="BS1392" s="25">
        <f>AE1392*(Budget!$F$6+Budget!$F$7)</f>
        <v>0</v>
      </c>
      <c r="BT1392" s="25">
        <f>AF1392*(Budget!$G$6+Budget!$G$7)</f>
        <v>0</v>
      </c>
      <c r="BU1392" s="25">
        <f>AG1392*Budget!$H$6</f>
        <v>0</v>
      </c>
      <c r="BV1392" s="25">
        <f>AH1392*Budget!$I$6</f>
        <v>0</v>
      </c>
      <c r="BW1392" s="25">
        <f>AI1392*Budget!$J$6</f>
        <v>0</v>
      </c>
      <c r="BX1392" s="25">
        <f>AJ1392*Budget!$K$6</f>
        <v>0</v>
      </c>
      <c r="BY1392" s="25">
        <f>AK1392*Budget!$L$6</f>
        <v>0</v>
      </c>
      <c r="BZ1392" s="25">
        <f>AL1392*Budget!$M$6</f>
        <v>0</v>
      </c>
      <c r="CA1392" s="25">
        <f>AM1392*Budget!$N$6</f>
        <v>0</v>
      </c>
      <c r="CB1392" s="25">
        <f>AQ1392*Budget!$O$6</f>
        <v>0</v>
      </c>
      <c r="CC1392" s="25">
        <f>AR1392*Budget!$S$6</f>
        <v>0</v>
      </c>
      <c r="CD1392" s="25">
        <f>AS1392*Budget!$Q$6</f>
        <v>0</v>
      </c>
      <c r="CE1392" s="25">
        <f t="shared" si="526"/>
        <v>0</v>
      </c>
      <c r="CF1392" s="11" t="e">
        <f>COUNTIFS(#REF!,Source!E1392,#REF!,Source!C1392)</f>
        <v>#REF!</v>
      </c>
      <c r="CG1392" s="11" t="str">
        <f t="shared" si="527"/>
        <v>--</v>
      </c>
    </row>
    <row r="1393" spans="1:85" x14ac:dyDescent="0.25">
      <c r="A1393" t="str">
        <f>IFERROR(VLOOKUP(MONTH(C1393),Date!$A$2:$B$13,2,0),"--")</f>
        <v>Avril</v>
      </c>
      <c r="B1393" s="11">
        <f t="shared" si="506"/>
        <v>17</v>
      </c>
      <c r="C1393" s="28">
        <f t="shared" si="528"/>
        <v>42113</v>
      </c>
      <c r="D1393" s="29" t="s">
        <v>243</v>
      </c>
      <c r="E1393" s="30" t="str">
        <f>IFERROR(VLOOKUP(D1393,Listing!$A:$B,2,0),"--")</f>
        <v>A440A45</v>
      </c>
      <c r="F1393" s="30" t="str">
        <f>IFERROR(VLOOKUP(D1393,Listing!$A:$E,5,0),"-")</f>
        <v>OUALKADI  OMAR</v>
      </c>
      <c r="G1393" s="4">
        <f>IFERROR(VLOOKUP(D1393,Listing!$A:$F,6,0),"--")</f>
        <v>42093</v>
      </c>
      <c r="H1393" s="11" t="str">
        <f>IFERROR(VLOOKUP(D1393,Listing!$A:$D,4,0),"--")</f>
        <v>SALIM ZAGHBA</v>
      </c>
      <c r="I1393" s="11" t="str">
        <f t="shared" si="507"/>
        <v>AAC</v>
      </c>
      <c r="J1393" s="31">
        <f>IFERROR(COUNTIFS(Ishop!$BG:$BG,Source!D1393,Ishop!$B:$B,Source!C1393),"--")</f>
        <v>0</v>
      </c>
      <c r="K1393" s="11">
        <f>IFERROR(COUNTIFS(Ishop!$BG:$BG,Source!D1393,Ishop!$B:$B,Source!C1393,Ishop!$J:$J,"OUI"),"--")</f>
        <v>0</v>
      </c>
      <c r="L1393" s="11">
        <f>COUNTIFS(Ishop!$AG:$AG,Source!$L$1,Ishop!$BG:$BG,Source!$D1393,Ishop!$B:$B,Source!$C1393)</f>
        <v>0</v>
      </c>
      <c r="M1393" s="11">
        <f>COUNTIFS(Ishop!$AG:$AG,Source!$M$1,Ishop!$BG:$BG,Source!$D1393,Ishop!$B:$B,Source!$C1393)</f>
        <v>0</v>
      </c>
      <c r="N1393" s="11">
        <f>COUNTIFS(Ishop!$AG:$AG,Source!$N$1,Ishop!$BG:$BG,Source!$D1393,Ishop!$B:$B,Source!$C1393)</f>
        <v>0</v>
      </c>
      <c r="O1393" s="11">
        <f>COUNTIFS(Ishop!$AG:$AG,Source!$O$1,Ishop!$BG:$BG,Source!$D1393,Ishop!$B:$B,Source!$C1393)</f>
        <v>0</v>
      </c>
      <c r="P1393" s="11">
        <f>COUNTIFS(Ishop!$AG:$AG,Source!$P$1,Ishop!$BG:$BG,Source!$D1393,Ishop!$B:$B,Source!$C1393)</f>
        <v>0</v>
      </c>
      <c r="Q1393" s="11">
        <f>COUNTIFS(Ishop!$AG:$AG,Source!$Q$1,Ishop!$BG:$BG,Source!$D1393,Ishop!$B:$B,Source!$C1393)</f>
        <v>0</v>
      </c>
      <c r="R1393" s="11">
        <f>COUNTIFS(Ishop!$AG:$AG,Source!$R$1,Ishop!$BG:$BG,Source!$D1393,Ishop!$B:$B,Source!$C1393)</f>
        <v>0</v>
      </c>
      <c r="S1393" s="11">
        <f>COUNTIFS(Ishop!$AG:$AG,Source!$S$1,Ishop!$BG:$BG,Source!$D1393,Ishop!$B:$B,Source!$C1393)</f>
        <v>0</v>
      </c>
      <c r="T1393" s="11">
        <f>COUNTIFS(Ishop!$AG:$AG,Source!$T$1,Ishop!$BG:$BG,Source!$D1393,Ishop!$B:$B,Source!$C1393)</f>
        <v>0</v>
      </c>
      <c r="U1393" s="11">
        <f>COUNTIFS(Ishop!$AG:$AG,Source!$U$1,Ishop!$BG:$BG,Source!$D1393,Ishop!$B:$B,Source!$C1393)</f>
        <v>0</v>
      </c>
      <c r="V1393" s="11">
        <f>COUNTIFS(Ishop!$AG:$AG,Source!$V$1,Ishop!$BG:$BG,Source!$D1393,Ishop!$B:$B,Source!$C1393)</f>
        <v>0</v>
      </c>
      <c r="W1393" s="11">
        <f>COUNTIFS(Ishop!$AG:$AG,Source!$W$1,Ishop!$BG:$BG,Source!$D1393,Ishop!$B:$B,Source!$C1393)</f>
        <v>0</v>
      </c>
      <c r="X1393" s="11">
        <f>COUNTIFS(Ishop!$AG:$AG,Source!$X$1,Ishop!$BG:$BG,Source!$D1393,Ishop!$B:$B,Source!$C1393)</f>
        <v>0</v>
      </c>
      <c r="Y1393" s="11">
        <f>COUNTIFS(Ishop!$AG:$AG,Source!$Y$1,Ishop!$BG:$BG,Source!$D1393,Ishop!$B:$B,Source!$C1393)</f>
        <v>0</v>
      </c>
      <c r="Z1393" s="11">
        <f>COUNTIFS(Ishop!$AG:$AG,Source!$Z$1,Ishop!$BG:$BG,Source!$D1393,Ishop!$B:$B,Source!$C1393,Ishop!$J:$J,"OUI")</f>
        <v>0</v>
      </c>
      <c r="AA1393" s="11">
        <f>COUNTIFS(Ishop!$AG:$AG,Source!$AA$1,Ishop!$BG:$BG,Source!$D1393,Ishop!$B:$B,Source!$C1393,Ishop!$J:$J,"OUI")</f>
        <v>0</v>
      </c>
      <c r="AB1393" s="11">
        <f>COUNTIFS(Ishop!$AG:$AG,Source!$AB$1,Ishop!$BG:$BG,Source!$D1393,Ishop!$B:$B,Source!$C1393,Ishop!$J:$J,"OUI")</f>
        <v>0</v>
      </c>
      <c r="AC1393" s="11">
        <f>COUNTIFS(Ishop!$AG:$AG,Source!$AC$1,Ishop!$BG:$BG,Source!$D1393,Ishop!$B:$B,Source!$C1393,Ishop!$J:$J,"OUI")</f>
        <v>0</v>
      </c>
      <c r="AD1393" s="11">
        <f>COUNTIFS(Ishop!$AG:$AG,Source!$AD$1,Ishop!$BG:$BG,Source!$D1393,Ishop!$B:$B,Source!$C1393,Ishop!$J:$J,"OUI")</f>
        <v>0</v>
      </c>
      <c r="AE1393" s="11">
        <f>COUNTIFS(Ishop!$AG:$AG,Source!$AE$1,Ishop!$BG:$BG,Source!$D1393,Ishop!$B:$B,Source!$C1393,Ishop!$J:$J,"OUI")</f>
        <v>0</v>
      </c>
      <c r="AF1393" s="11">
        <f>COUNTIFS(Ishop!$AG:$AG,Source!$AF$1,Ishop!$BG:$BG,Source!$D1393,Ishop!$B:$B,Source!$C1393,Ishop!$J:$J,"OUI")</f>
        <v>0</v>
      </c>
      <c r="AG1393" s="11">
        <f>COUNTIFS(Ishop!$AG:$AG,Source!$AG$1,Ishop!$BG:$BG,Source!$D1393,Ishop!$B:$B,Source!$C1393,Ishop!$J:$J,"OUI")</f>
        <v>0</v>
      </c>
      <c r="AH1393" s="11">
        <f>COUNTIFS(Ishop!$AG:$AG,Source!$AH$1,Ishop!$BG:$BG,Source!$D1393,Ishop!$B:$B,Source!$C1393,Ishop!$J:$J,"OUI")</f>
        <v>0</v>
      </c>
      <c r="AI1393" s="11">
        <f>COUNTIFS(Ishop!$AG:$AG,Source!$AI$1,Ishop!$BG:$BG,Source!$D1393,Ishop!$B:$B,Source!$C1393,Ishop!$J:$J,"OUI")</f>
        <v>0</v>
      </c>
      <c r="AJ1393" s="11">
        <f>COUNTIFS(Ishop!$AG:$AG,Source!$AJ$1,Ishop!$BG:$BG,Source!$D1393,Ishop!$B:$B,Source!$C1393,Ishop!$J:$J,"OUI")</f>
        <v>0</v>
      </c>
      <c r="AK1393" s="11">
        <f>COUNTIFS(Ishop!$AG:$AG,Source!$AK$1,Ishop!$BG:$BG,Source!$D1393,Ishop!$B:$B,Source!$C1393,Ishop!$J:$J,"OUI")</f>
        <v>0</v>
      </c>
      <c r="AL1393" s="11">
        <f>COUNTIFS(Ishop!$AG:$AG,Source!$AL$1,Ishop!$BG:$BG,Source!$D1393,Ishop!$B:$B,Source!$C1393,Ishop!$J:$J,"OUI")</f>
        <v>0</v>
      </c>
      <c r="AM1393" s="11">
        <f>COUNTIFS(Ishop!$AG:$AG,Source!$AM$1,Ishop!$BG:$BG,Source!$D1393,Ishop!$B:$B,Source!$C1393,Ishop!$J:$J,"OUI")</f>
        <v>0</v>
      </c>
      <c r="AN1393" s="11">
        <f>COUNTIFS(Dolmen!$W:$W,"Sensation",Dolmen!$O:$O,Source!D1393,Dolmen!$F:$F,Source!C1393)</f>
        <v>0</v>
      </c>
      <c r="AO1393" s="11">
        <f>COUNTIFS(Dolmen!$AC:$AC,"Bbox Miami",Dolmen!$O:$O,Source!D1393,Dolmen!$F:$F,Source!C1393)</f>
        <v>0</v>
      </c>
      <c r="AP1393" s="11">
        <f>COUNTIFS(Dolmen!$AD:$AD,"1",Dolmen!$W:$W,"",Dolmen!$O:$O,Source!D1393,Dolmen!$F:$F,Source!C1393)</f>
        <v>0</v>
      </c>
      <c r="AQ1393" s="11">
        <f>COUNTIFS(Dolmen!$W:$W,"Sensation",Dolmen!$Y:$Y,"1",Dolmen!$O:$O,Source!D1393,Dolmen!$F:$F,Source!C1393)</f>
        <v>0</v>
      </c>
      <c r="AR1393" s="11">
        <f>COUNTIFS(Dolmen!$AC:$AC,"Bbox Miami",Dolmen!$Y:$Y,"1",Dolmen!$O:$O,Source!D1393,Dolmen!$F:$F,Source!C1393)</f>
        <v>0</v>
      </c>
      <c r="AS1393" s="11">
        <f>COUNTIFS(Dolmen!$AD:$AD,"1",Dolmen!$W:$W,"",Dolmen!$Y:$Y,"1",Dolmen!$O:$O,Source!D1393,Dolmen!$F:$F,Source!C1393)</f>
        <v>0</v>
      </c>
      <c r="AT1393" s="11">
        <f t="shared" si="508"/>
        <v>0</v>
      </c>
      <c r="AU1393" s="11">
        <f t="shared" si="509"/>
        <v>0</v>
      </c>
      <c r="AV1393" s="11">
        <f t="shared" si="510"/>
        <v>0</v>
      </c>
      <c r="AW1393" s="11">
        <f t="shared" si="511"/>
        <v>0</v>
      </c>
      <c r="AX1393" s="11">
        <f t="shared" si="512"/>
        <v>0</v>
      </c>
      <c r="AY1393" s="11">
        <f t="shared" si="513"/>
        <v>0</v>
      </c>
      <c r="AZ1393" s="11">
        <f t="shared" si="514"/>
        <v>0</v>
      </c>
      <c r="BA1393" s="11">
        <f t="shared" si="515"/>
        <v>0</v>
      </c>
      <c r="BB1393" s="11">
        <f t="shared" si="516"/>
        <v>0</v>
      </c>
      <c r="BC1393" s="11">
        <f t="shared" si="517"/>
        <v>0</v>
      </c>
      <c r="BD1393" s="11">
        <f>SUMIFS(Ishop!$BK:$BK,Ishop!$BG:$BG,Source!D1393,Ishop!$B:$B,Source!C1393)</f>
        <v>0</v>
      </c>
      <c r="BE1393" s="11">
        <f>COUNTIFS(Ishop!$AW:$AW,"OUI",Ishop!$BG:$BG,Source!D1393,Ishop!$B:$B,Source!C1393)</f>
        <v>0</v>
      </c>
      <c r="BF1393" s="11">
        <f t="shared" si="518"/>
        <v>0</v>
      </c>
      <c r="BG1393" s="11">
        <f t="shared" si="519"/>
        <v>0</v>
      </c>
      <c r="BH1393" s="11">
        <f t="shared" si="520"/>
        <v>0</v>
      </c>
      <c r="BI1393" s="11">
        <f t="shared" si="521"/>
        <v>0</v>
      </c>
      <c r="BJ1393" s="11">
        <f t="shared" si="522"/>
        <v>0</v>
      </c>
      <c r="BK1393" s="11">
        <f t="shared" si="523"/>
        <v>0</v>
      </c>
      <c r="BL1393" s="11">
        <f t="shared" si="524"/>
        <v>0</v>
      </c>
      <c r="BM1393" s="11">
        <f t="shared" si="525"/>
        <v>0</v>
      </c>
      <c r="BN1393" s="25">
        <f>Z1393*Budget!$A$6</f>
        <v>0</v>
      </c>
      <c r="BO1393" s="25">
        <f>AA1393*(Budget!$B$6+Budget!$B$7)</f>
        <v>0</v>
      </c>
      <c r="BP1393" s="25">
        <f>AB1393*(Budget!$C$6+Budget!$C$7)</f>
        <v>0</v>
      </c>
      <c r="BQ1393" s="25">
        <f>AC1393*(Budget!$D$6+Budget!$D$7)</f>
        <v>0</v>
      </c>
      <c r="BR1393" s="25">
        <f>AD1393*(Budget!$E$6+Budget!$E$7)</f>
        <v>0</v>
      </c>
      <c r="BS1393" s="25">
        <f>AE1393*(Budget!$F$6+Budget!$F$7)</f>
        <v>0</v>
      </c>
      <c r="BT1393" s="25">
        <f>AF1393*(Budget!$G$6+Budget!$G$7)</f>
        <v>0</v>
      </c>
      <c r="BU1393" s="25">
        <f>AG1393*Budget!$H$6</f>
        <v>0</v>
      </c>
      <c r="BV1393" s="25">
        <f>AH1393*Budget!$I$6</f>
        <v>0</v>
      </c>
      <c r="BW1393" s="25">
        <f>AI1393*Budget!$J$6</f>
        <v>0</v>
      </c>
      <c r="BX1393" s="25">
        <f>AJ1393*Budget!$K$6</f>
        <v>0</v>
      </c>
      <c r="BY1393" s="25">
        <f>AK1393*Budget!$L$6</f>
        <v>0</v>
      </c>
      <c r="BZ1393" s="25">
        <f>AL1393*Budget!$M$6</f>
        <v>0</v>
      </c>
      <c r="CA1393" s="25">
        <f>AM1393*Budget!$N$6</f>
        <v>0</v>
      </c>
      <c r="CB1393" s="25">
        <f>AQ1393*Budget!$O$6</f>
        <v>0</v>
      </c>
      <c r="CC1393" s="25">
        <f>AR1393*Budget!$S$6</f>
        <v>0</v>
      </c>
      <c r="CD1393" s="25">
        <f>AS1393*Budget!$Q$6</f>
        <v>0</v>
      </c>
      <c r="CE1393" s="25">
        <f t="shared" si="526"/>
        <v>0</v>
      </c>
      <c r="CF1393" s="11" t="e">
        <f>COUNTIFS(#REF!,Source!E1393,#REF!,Source!C1393)</f>
        <v>#REF!</v>
      </c>
      <c r="CG1393" s="11" t="str">
        <f t="shared" si="527"/>
        <v>--</v>
      </c>
    </row>
    <row r="1394" spans="1:85" x14ac:dyDescent="0.25">
      <c r="A1394" t="str">
        <f>IFERROR(VLOOKUP(MONTH(C1394),Date!$A$2:$B$13,2,0),"--")</f>
        <v>Avril</v>
      </c>
      <c r="B1394" s="11">
        <f t="shared" si="506"/>
        <v>17</v>
      </c>
      <c r="C1394" s="28">
        <f t="shared" si="528"/>
        <v>42113</v>
      </c>
      <c r="D1394" s="29" t="s">
        <v>244</v>
      </c>
      <c r="E1394" s="30" t="str">
        <f>IFERROR(VLOOKUP(D1394,Listing!$A:$B,2,0),"--")</f>
        <v>A44040</v>
      </c>
      <c r="F1394" s="30" t="str">
        <f>IFERROR(VLOOKUP(D1394,Listing!$A:$E,5,0),"-")</f>
        <v>EL FILALI   AMINA</v>
      </c>
      <c r="G1394" s="4">
        <f>IFERROR(VLOOKUP(D1394,Listing!$A:$F,6,0),"--")</f>
        <v>42079</v>
      </c>
      <c r="H1394" s="11" t="str">
        <f>IFERROR(VLOOKUP(D1394,Listing!$A:$D,4,0),"--")</f>
        <v>SALIM ZAGHBA</v>
      </c>
      <c r="I1394" s="11" t="str">
        <f t="shared" si="507"/>
        <v>AAC</v>
      </c>
      <c r="J1394" s="31">
        <f>IFERROR(COUNTIFS(Ishop!$BG:$BG,Source!D1394,Ishop!$B:$B,Source!C1394),"--")</f>
        <v>0</v>
      </c>
      <c r="K1394" s="11">
        <f>IFERROR(COUNTIFS(Ishop!$BG:$BG,Source!D1394,Ishop!$B:$B,Source!C1394,Ishop!$J:$J,"OUI"),"--")</f>
        <v>0</v>
      </c>
      <c r="L1394" s="11">
        <f>COUNTIFS(Ishop!$AG:$AG,Source!$L$1,Ishop!$BG:$BG,Source!$D1394,Ishop!$B:$B,Source!$C1394)</f>
        <v>0</v>
      </c>
      <c r="M1394" s="11">
        <f>COUNTIFS(Ishop!$AG:$AG,Source!$M$1,Ishop!$BG:$BG,Source!$D1394,Ishop!$B:$B,Source!$C1394)</f>
        <v>0</v>
      </c>
      <c r="N1394" s="11">
        <f>COUNTIFS(Ishop!$AG:$AG,Source!$N$1,Ishop!$BG:$BG,Source!$D1394,Ishop!$B:$B,Source!$C1394)</f>
        <v>0</v>
      </c>
      <c r="O1394" s="11">
        <f>COUNTIFS(Ishop!$AG:$AG,Source!$O$1,Ishop!$BG:$BG,Source!$D1394,Ishop!$B:$B,Source!$C1394)</f>
        <v>0</v>
      </c>
      <c r="P1394" s="11">
        <f>COUNTIFS(Ishop!$AG:$AG,Source!$P$1,Ishop!$BG:$BG,Source!$D1394,Ishop!$B:$B,Source!$C1394)</f>
        <v>0</v>
      </c>
      <c r="Q1394" s="11">
        <f>COUNTIFS(Ishop!$AG:$AG,Source!$Q$1,Ishop!$BG:$BG,Source!$D1394,Ishop!$B:$B,Source!$C1394)</f>
        <v>0</v>
      </c>
      <c r="R1394" s="11">
        <f>COUNTIFS(Ishop!$AG:$AG,Source!$R$1,Ishop!$BG:$BG,Source!$D1394,Ishop!$B:$B,Source!$C1394)</f>
        <v>0</v>
      </c>
      <c r="S1394" s="11">
        <f>COUNTIFS(Ishop!$AG:$AG,Source!$S$1,Ishop!$BG:$BG,Source!$D1394,Ishop!$B:$B,Source!$C1394)</f>
        <v>0</v>
      </c>
      <c r="T1394" s="11">
        <f>COUNTIFS(Ishop!$AG:$AG,Source!$T$1,Ishop!$BG:$BG,Source!$D1394,Ishop!$B:$B,Source!$C1394)</f>
        <v>0</v>
      </c>
      <c r="U1394" s="11">
        <f>COUNTIFS(Ishop!$AG:$AG,Source!$U$1,Ishop!$BG:$BG,Source!$D1394,Ishop!$B:$B,Source!$C1394)</f>
        <v>0</v>
      </c>
      <c r="V1394" s="11">
        <f>COUNTIFS(Ishop!$AG:$AG,Source!$V$1,Ishop!$BG:$BG,Source!$D1394,Ishop!$B:$B,Source!$C1394)</f>
        <v>0</v>
      </c>
      <c r="W1394" s="11">
        <f>COUNTIFS(Ishop!$AG:$AG,Source!$W$1,Ishop!$BG:$BG,Source!$D1394,Ishop!$B:$B,Source!$C1394)</f>
        <v>0</v>
      </c>
      <c r="X1394" s="11">
        <f>COUNTIFS(Ishop!$AG:$AG,Source!$X$1,Ishop!$BG:$BG,Source!$D1394,Ishop!$B:$B,Source!$C1394)</f>
        <v>0</v>
      </c>
      <c r="Y1394" s="11">
        <f>COUNTIFS(Ishop!$AG:$AG,Source!$Y$1,Ishop!$BG:$BG,Source!$D1394,Ishop!$B:$B,Source!$C1394)</f>
        <v>0</v>
      </c>
      <c r="Z1394" s="11">
        <f>COUNTIFS(Ishop!$AG:$AG,Source!$Z$1,Ishop!$BG:$BG,Source!$D1394,Ishop!$B:$B,Source!$C1394,Ishop!$J:$J,"OUI")</f>
        <v>0</v>
      </c>
      <c r="AA1394" s="11">
        <f>COUNTIFS(Ishop!$AG:$AG,Source!$AA$1,Ishop!$BG:$BG,Source!$D1394,Ishop!$B:$B,Source!$C1394,Ishop!$J:$J,"OUI")</f>
        <v>0</v>
      </c>
      <c r="AB1394" s="11">
        <f>COUNTIFS(Ishop!$AG:$AG,Source!$AB$1,Ishop!$BG:$BG,Source!$D1394,Ishop!$B:$B,Source!$C1394,Ishop!$J:$J,"OUI")</f>
        <v>0</v>
      </c>
      <c r="AC1394" s="11">
        <f>COUNTIFS(Ishop!$AG:$AG,Source!$AC$1,Ishop!$BG:$BG,Source!$D1394,Ishop!$B:$B,Source!$C1394,Ishop!$J:$J,"OUI")</f>
        <v>0</v>
      </c>
      <c r="AD1394" s="11">
        <f>COUNTIFS(Ishop!$AG:$AG,Source!$AD$1,Ishop!$BG:$BG,Source!$D1394,Ishop!$B:$B,Source!$C1394,Ishop!$J:$J,"OUI")</f>
        <v>0</v>
      </c>
      <c r="AE1394" s="11">
        <f>COUNTIFS(Ishop!$AG:$AG,Source!$AE$1,Ishop!$BG:$BG,Source!$D1394,Ishop!$B:$B,Source!$C1394,Ishop!$J:$J,"OUI")</f>
        <v>0</v>
      </c>
      <c r="AF1394" s="11">
        <f>COUNTIFS(Ishop!$AG:$AG,Source!$AF$1,Ishop!$BG:$BG,Source!$D1394,Ishop!$B:$B,Source!$C1394,Ishop!$J:$J,"OUI")</f>
        <v>0</v>
      </c>
      <c r="AG1394" s="11">
        <f>COUNTIFS(Ishop!$AG:$AG,Source!$AG$1,Ishop!$BG:$BG,Source!$D1394,Ishop!$B:$B,Source!$C1394,Ishop!$J:$J,"OUI")</f>
        <v>0</v>
      </c>
      <c r="AH1394" s="11">
        <f>COUNTIFS(Ishop!$AG:$AG,Source!$AH$1,Ishop!$BG:$BG,Source!$D1394,Ishop!$B:$B,Source!$C1394,Ishop!$J:$J,"OUI")</f>
        <v>0</v>
      </c>
      <c r="AI1394" s="11">
        <f>COUNTIFS(Ishop!$AG:$AG,Source!$AI$1,Ishop!$BG:$BG,Source!$D1394,Ishop!$B:$B,Source!$C1394,Ishop!$J:$J,"OUI")</f>
        <v>0</v>
      </c>
      <c r="AJ1394" s="11">
        <f>COUNTIFS(Ishop!$AG:$AG,Source!$AJ$1,Ishop!$BG:$BG,Source!$D1394,Ishop!$B:$B,Source!$C1394,Ishop!$J:$J,"OUI")</f>
        <v>0</v>
      </c>
      <c r="AK1394" s="11">
        <f>COUNTIFS(Ishop!$AG:$AG,Source!$AK$1,Ishop!$BG:$BG,Source!$D1394,Ishop!$B:$B,Source!$C1394,Ishop!$J:$J,"OUI")</f>
        <v>0</v>
      </c>
      <c r="AL1394" s="11">
        <f>COUNTIFS(Ishop!$AG:$AG,Source!$AL$1,Ishop!$BG:$BG,Source!$D1394,Ishop!$B:$B,Source!$C1394,Ishop!$J:$J,"OUI")</f>
        <v>0</v>
      </c>
      <c r="AM1394" s="11">
        <f>COUNTIFS(Ishop!$AG:$AG,Source!$AM$1,Ishop!$BG:$BG,Source!$D1394,Ishop!$B:$B,Source!$C1394,Ishop!$J:$J,"OUI")</f>
        <v>0</v>
      </c>
      <c r="AN1394" s="11">
        <f>COUNTIFS(Dolmen!$W:$W,"Sensation",Dolmen!$O:$O,Source!D1394,Dolmen!$F:$F,Source!C1394)</f>
        <v>0</v>
      </c>
      <c r="AO1394" s="11">
        <f>COUNTIFS(Dolmen!$AC:$AC,"Bbox Miami",Dolmen!$O:$O,Source!D1394,Dolmen!$F:$F,Source!C1394)</f>
        <v>0</v>
      </c>
      <c r="AP1394" s="11">
        <f>COUNTIFS(Dolmen!$AD:$AD,"1",Dolmen!$W:$W,"",Dolmen!$O:$O,Source!D1394,Dolmen!$F:$F,Source!C1394)</f>
        <v>0</v>
      </c>
      <c r="AQ1394" s="11">
        <f>COUNTIFS(Dolmen!$W:$W,"Sensation",Dolmen!$Y:$Y,"1",Dolmen!$O:$O,Source!D1394,Dolmen!$F:$F,Source!C1394)</f>
        <v>0</v>
      </c>
      <c r="AR1394" s="11">
        <f>COUNTIFS(Dolmen!$AC:$AC,"Bbox Miami",Dolmen!$Y:$Y,"1",Dolmen!$O:$O,Source!D1394,Dolmen!$F:$F,Source!C1394)</f>
        <v>0</v>
      </c>
      <c r="AS1394" s="11">
        <f>COUNTIFS(Dolmen!$AD:$AD,"1",Dolmen!$W:$W,"",Dolmen!$Y:$Y,"1",Dolmen!$O:$O,Source!D1394,Dolmen!$F:$F,Source!C1394)</f>
        <v>0</v>
      </c>
      <c r="AT1394" s="11">
        <f t="shared" si="508"/>
        <v>0</v>
      </c>
      <c r="AU1394" s="11">
        <f t="shared" si="509"/>
        <v>0</v>
      </c>
      <c r="AV1394" s="11">
        <f t="shared" si="510"/>
        <v>0</v>
      </c>
      <c r="AW1394" s="11">
        <f t="shared" si="511"/>
        <v>0</v>
      </c>
      <c r="AX1394" s="11">
        <f t="shared" si="512"/>
        <v>0</v>
      </c>
      <c r="AY1394" s="11">
        <f t="shared" si="513"/>
        <v>0</v>
      </c>
      <c r="AZ1394" s="11">
        <f t="shared" si="514"/>
        <v>0</v>
      </c>
      <c r="BA1394" s="11">
        <f t="shared" si="515"/>
        <v>0</v>
      </c>
      <c r="BB1394" s="11">
        <f t="shared" si="516"/>
        <v>0</v>
      </c>
      <c r="BC1394" s="11">
        <f t="shared" si="517"/>
        <v>0</v>
      </c>
      <c r="BD1394" s="11">
        <f>SUMIFS(Ishop!$BK:$BK,Ishop!$BG:$BG,Source!D1394,Ishop!$B:$B,Source!C1394)</f>
        <v>0</v>
      </c>
      <c r="BE1394" s="11">
        <f>COUNTIFS(Ishop!$AW:$AW,"OUI",Ishop!$BG:$BG,Source!D1394,Ishop!$B:$B,Source!C1394)</f>
        <v>0</v>
      </c>
      <c r="BF1394" s="11">
        <f t="shared" si="518"/>
        <v>0</v>
      </c>
      <c r="BG1394" s="11">
        <f t="shared" si="519"/>
        <v>0</v>
      </c>
      <c r="BH1394" s="11">
        <f t="shared" si="520"/>
        <v>0</v>
      </c>
      <c r="BI1394" s="11">
        <f t="shared" si="521"/>
        <v>0</v>
      </c>
      <c r="BJ1394" s="11">
        <f t="shared" si="522"/>
        <v>0</v>
      </c>
      <c r="BK1394" s="11">
        <f t="shared" si="523"/>
        <v>0</v>
      </c>
      <c r="BL1394" s="11">
        <f t="shared" si="524"/>
        <v>0</v>
      </c>
      <c r="BM1394" s="11">
        <f t="shared" si="525"/>
        <v>0</v>
      </c>
      <c r="BN1394" s="25">
        <f>Z1394*Budget!$A$6</f>
        <v>0</v>
      </c>
      <c r="BO1394" s="25">
        <f>AA1394*(Budget!$B$6+Budget!$B$7)</f>
        <v>0</v>
      </c>
      <c r="BP1394" s="25">
        <f>AB1394*(Budget!$C$6+Budget!$C$7)</f>
        <v>0</v>
      </c>
      <c r="BQ1394" s="25">
        <f>AC1394*(Budget!$D$6+Budget!$D$7)</f>
        <v>0</v>
      </c>
      <c r="BR1394" s="25">
        <f>AD1394*(Budget!$E$6+Budget!$E$7)</f>
        <v>0</v>
      </c>
      <c r="BS1394" s="25">
        <f>AE1394*(Budget!$F$6+Budget!$F$7)</f>
        <v>0</v>
      </c>
      <c r="BT1394" s="25">
        <f>AF1394*(Budget!$G$6+Budget!$G$7)</f>
        <v>0</v>
      </c>
      <c r="BU1394" s="25">
        <f>AG1394*Budget!$H$6</f>
        <v>0</v>
      </c>
      <c r="BV1394" s="25">
        <f>AH1394*Budget!$I$6</f>
        <v>0</v>
      </c>
      <c r="BW1394" s="25">
        <f>AI1394*Budget!$J$6</f>
        <v>0</v>
      </c>
      <c r="BX1394" s="25">
        <f>AJ1394*Budget!$K$6</f>
        <v>0</v>
      </c>
      <c r="BY1394" s="25">
        <f>AK1394*Budget!$L$6</f>
        <v>0</v>
      </c>
      <c r="BZ1394" s="25">
        <f>AL1394*Budget!$M$6</f>
        <v>0</v>
      </c>
      <c r="CA1394" s="25">
        <f>AM1394*Budget!$N$6</f>
        <v>0</v>
      </c>
      <c r="CB1394" s="25">
        <f>AQ1394*Budget!$O$6</f>
        <v>0</v>
      </c>
      <c r="CC1394" s="25">
        <f>AR1394*Budget!$S$6</f>
        <v>0</v>
      </c>
      <c r="CD1394" s="25">
        <f>AS1394*Budget!$Q$6</f>
        <v>0</v>
      </c>
      <c r="CE1394" s="25">
        <f t="shared" si="526"/>
        <v>0</v>
      </c>
      <c r="CF1394" s="11" t="e">
        <f>COUNTIFS(#REF!,Source!E1394,#REF!,Source!C1394)</f>
        <v>#REF!</v>
      </c>
      <c r="CG1394" s="11" t="str">
        <f t="shared" si="527"/>
        <v>--</v>
      </c>
    </row>
    <row r="1395" spans="1:85" x14ac:dyDescent="0.25">
      <c r="A1395" t="str">
        <f>IFERROR(VLOOKUP(MONTH(C1395),Date!$A$2:$B$13,2,0),"--")</f>
        <v>Avril</v>
      </c>
      <c r="B1395" s="11">
        <f t="shared" si="506"/>
        <v>17</v>
      </c>
      <c r="C1395" s="28">
        <f t="shared" si="528"/>
        <v>42113</v>
      </c>
      <c r="D1395" s="29" t="s">
        <v>245</v>
      </c>
      <c r="E1395" s="30" t="str">
        <f>IFERROR(VLOOKUP(D1395,Listing!$A:$B,2,0),"--")</f>
        <v>A44075</v>
      </c>
      <c r="F1395" s="30" t="str">
        <f>IFERROR(VLOOKUP(D1395,Listing!$A:$E,5,0),"-")</f>
        <v>ZAITOUNE  HANANE</v>
      </c>
      <c r="G1395" s="4">
        <f>IFERROR(VLOOKUP(D1395,Listing!$A:$F,6,0),"--")</f>
        <v>42093</v>
      </c>
      <c r="H1395" s="11" t="str">
        <f>IFERROR(VLOOKUP(D1395,Listing!$A:$D,4,0),"--")</f>
        <v>SALIM ZAGHBA</v>
      </c>
      <c r="I1395" s="11" t="str">
        <f t="shared" si="507"/>
        <v>AAC</v>
      </c>
      <c r="J1395" s="31">
        <f>IFERROR(COUNTIFS(Ishop!$BG:$BG,Source!D1395,Ishop!$B:$B,Source!C1395),"--")</f>
        <v>0</v>
      </c>
      <c r="K1395" s="11">
        <f>IFERROR(COUNTIFS(Ishop!$BG:$BG,Source!D1395,Ishop!$B:$B,Source!C1395,Ishop!$J:$J,"OUI"),"--")</f>
        <v>0</v>
      </c>
      <c r="L1395" s="11">
        <f>COUNTIFS(Ishop!$AG:$AG,Source!$L$1,Ishop!$BG:$BG,Source!$D1395,Ishop!$B:$B,Source!$C1395)</f>
        <v>0</v>
      </c>
      <c r="M1395" s="11">
        <f>COUNTIFS(Ishop!$AG:$AG,Source!$M$1,Ishop!$BG:$BG,Source!$D1395,Ishop!$B:$B,Source!$C1395)</f>
        <v>0</v>
      </c>
      <c r="N1395" s="11">
        <f>COUNTIFS(Ishop!$AG:$AG,Source!$N$1,Ishop!$BG:$BG,Source!$D1395,Ishop!$B:$B,Source!$C1395)</f>
        <v>0</v>
      </c>
      <c r="O1395" s="11">
        <f>COUNTIFS(Ishop!$AG:$AG,Source!$O$1,Ishop!$BG:$BG,Source!$D1395,Ishop!$B:$B,Source!$C1395)</f>
        <v>0</v>
      </c>
      <c r="P1395" s="11">
        <f>COUNTIFS(Ishop!$AG:$AG,Source!$P$1,Ishop!$BG:$BG,Source!$D1395,Ishop!$B:$B,Source!$C1395)</f>
        <v>0</v>
      </c>
      <c r="Q1395" s="11">
        <f>COUNTIFS(Ishop!$AG:$AG,Source!$Q$1,Ishop!$BG:$BG,Source!$D1395,Ishop!$B:$B,Source!$C1395)</f>
        <v>0</v>
      </c>
      <c r="R1395" s="11">
        <f>COUNTIFS(Ishop!$AG:$AG,Source!$R$1,Ishop!$BG:$BG,Source!$D1395,Ishop!$B:$B,Source!$C1395)</f>
        <v>0</v>
      </c>
      <c r="S1395" s="11">
        <f>COUNTIFS(Ishop!$AG:$AG,Source!$S$1,Ishop!$BG:$BG,Source!$D1395,Ishop!$B:$B,Source!$C1395)</f>
        <v>0</v>
      </c>
      <c r="T1395" s="11">
        <f>COUNTIFS(Ishop!$AG:$AG,Source!$T$1,Ishop!$BG:$BG,Source!$D1395,Ishop!$B:$B,Source!$C1395)</f>
        <v>0</v>
      </c>
      <c r="U1395" s="11">
        <f>COUNTIFS(Ishop!$AG:$AG,Source!$U$1,Ishop!$BG:$BG,Source!$D1395,Ishop!$B:$B,Source!$C1395)</f>
        <v>0</v>
      </c>
      <c r="V1395" s="11">
        <f>COUNTIFS(Ishop!$AG:$AG,Source!$V$1,Ishop!$BG:$BG,Source!$D1395,Ishop!$B:$B,Source!$C1395)</f>
        <v>0</v>
      </c>
      <c r="W1395" s="11">
        <f>COUNTIFS(Ishop!$AG:$AG,Source!$W$1,Ishop!$BG:$BG,Source!$D1395,Ishop!$B:$B,Source!$C1395)</f>
        <v>0</v>
      </c>
      <c r="X1395" s="11">
        <f>COUNTIFS(Ishop!$AG:$AG,Source!$X$1,Ishop!$BG:$BG,Source!$D1395,Ishop!$B:$B,Source!$C1395)</f>
        <v>0</v>
      </c>
      <c r="Y1395" s="11">
        <f>COUNTIFS(Ishop!$AG:$AG,Source!$Y$1,Ishop!$BG:$BG,Source!$D1395,Ishop!$B:$B,Source!$C1395)</f>
        <v>0</v>
      </c>
      <c r="Z1395" s="11">
        <f>COUNTIFS(Ishop!$AG:$AG,Source!$Z$1,Ishop!$BG:$BG,Source!$D1395,Ishop!$B:$B,Source!$C1395,Ishop!$J:$J,"OUI")</f>
        <v>0</v>
      </c>
      <c r="AA1395" s="11">
        <f>COUNTIFS(Ishop!$AG:$AG,Source!$AA$1,Ishop!$BG:$BG,Source!$D1395,Ishop!$B:$B,Source!$C1395,Ishop!$J:$J,"OUI")</f>
        <v>0</v>
      </c>
      <c r="AB1395" s="11">
        <f>COUNTIFS(Ishop!$AG:$AG,Source!$AB$1,Ishop!$BG:$BG,Source!$D1395,Ishop!$B:$B,Source!$C1395,Ishop!$J:$J,"OUI")</f>
        <v>0</v>
      </c>
      <c r="AC1395" s="11">
        <f>COUNTIFS(Ishop!$AG:$AG,Source!$AC$1,Ishop!$BG:$BG,Source!$D1395,Ishop!$B:$B,Source!$C1395,Ishop!$J:$J,"OUI")</f>
        <v>0</v>
      </c>
      <c r="AD1395" s="11">
        <f>COUNTIFS(Ishop!$AG:$AG,Source!$AD$1,Ishop!$BG:$BG,Source!$D1395,Ishop!$B:$B,Source!$C1395,Ishop!$J:$J,"OUI")</f>
        <v>0</v>
      </c>
      <c r="AE1395" s="11">
        <f>COUNTIFS(Ishop!$AG:$AG,Source!$AE$1,Ishop!$BG:$BG,Source!$D1395,Ishop!$B:$B,Source!$C1395,Ishop!$J:$J,"OUI")</f>
        <v>0</v>
      </c>
      <c r="AF1395" s="11">
        <f>COUNTIFS(Ishop!$AG:$AG,Source!$AF$1,Ishop!$BG:$BG,Source!$D1395,Ishop!$B:$B,Source!$C1395,Ishop!$J:$J,"OUI")</f>
        <v>0</v>
      </c>
      <c r="AG1395" s="11">
        <f>COUNTIFS(Ishop!$AG:$AG,Source!$AG$1,Ishop!$BG:$BG,Source!$D1395,Ishop!$B:$B,Source!$C1395,Ishop!$J:$J,"OUI")</f>
        <v>0</v>
      </c>
      <c r="AH1395" s="11">
        <f>COUNTIFS(Ishop!$AG:$AG,Source!$AH$1,Ishop!$BG:$BG,Source!$D1395,Ishop!$B:$B,Source!$C1395,Ishop!$J:$J,"OUI")</f>
        <v>0</v>
      </c>
      <c r="AI1395" s="11">
        <f>COUNTIFS(Ishop!$AG:$AG,Source!$AI$1,Ishop!$BG:$BG,Source!$D1395,Ishop!$B:$B,Source!$C1395,Ishop!$J:$J,"OUI")</f>
        <v>0</v>
      </c>
      <c r="AJ1395" s="11">
        <f>COUNTIFS(Ishop!$AG:$AG,Source!$AJ$1,Ishop!$BG:$BG,Source!$D1395,Ishop!$B:$B,Source!$C1395,Ishop!$J:$J,"OUI")</f>
        <v>0</v>
      </c>
      <c r="AK1395" s="11">
        <f>COUNTIFS(Ishop!$AG:$AG,Source!$AK$1,Ishop!$BG:$BG,Source!$D1395,Ishop!$B:$B,Source!$C1395,Ishop!$J:$J,"OUI")</f>
        <v>0</v>
      </c>
      <c r="AL1395" s="11">
        <f>COUNTIFS(Ishop!$AG:$AG,Source!$AL$1,Ishop!$BG:$BG,Source!$D1395,Ishop!$B:$B,Source!$C1395,Ishop!$J:$J,"OUI")</f>
        <v>0</v>
      </c>
      <c r="AM1395" s="11">
        <f>COUNTIFS(Ishop!$AG:$AG,Source!$AM$1,Ishop!$BG:$BG,Source!$D1395,Ishop!$B:$B,Source!$C1395,Ishop!$J:$J,"OUI")</f>
        <v>0</v>
      </c>
      <c r="AN1395" s="11">
        <f>COUNTIFS(Dolmen!$W:$W,"Sensation",Dolmen!$O:$O,Source!D1395,Dolmen!$F:$F,Source!C1395)</f>
        <v>0</v>
      </c>
      <c r="AO1395" s="11">
        <f>COUNTIFS(Dolmen!$AC:$AC,"Bbox Miami",Dolmen!$O:$O,Source!D1395,Dolmen!$F:$F,Source!C1395)</f>
        <v>0</v>
      </c>
      <c r="AP1395" s="11">
        <f>COUNTIFS(Dolmen!$AD:$AD,"1",Dolmen!$W:$W,"",Dolmen!$O:$O,Source!D1395,Dolmen!$F:$F,Source!C1395)</f>
        <v>0</v>
      </c>
      <c r="AQ1395" s="11">
        <f>COUNTIFS(Dolmen!$W:$W,"Sensation",Dolmen!$Y:$Y,"1",Dolmen!$O:$O,Source!D1395,Dolmen!$F:$F,Source!C1395)</f>
        <v>0</v>
      </c>
      <c r="AR1395" s="11">
        <f>COUNTIFS(Dolmen!$AC:$AC,"Bbox Miami",Dolmen!$Y:$Y,"1",Dolmen!$O:$O,Source!D1395,Dolmen!$F:$F,Source!C1395)</f>
        <v>0</v>
      </c>
      <c r="AS1395" s="11">
        <f>COUNTIFS(Dolmen!$AD:$AD,"1",Dolmen!$W:$W,"",Dolmen!$Y:$Y,"1",Dolmen!$O:$O,Source!D1395,Dolmen!$F:$F,Source!C1395)</f>
        <v>0</v>
      </c>
      <c r="AT1395" s="11">
        <f t="shared" si="508"/>
        <v>0</v>
      </c>
      <c r="AU1395" s="11">
        <f t="shared" si="509"/>
        <v>0</v>
      </c>
      <c r="AV1395" s="11">
        <f t="shared" si="510"/>
        <v>0</v>
      </c>
      <c r="AW1395" s="11">
        <f t="shared" si="511"/>
        <v>0</v>
      </c>
      <c r="AX1395" s="11">
        <f t="shared" si="512"/>
        <v>0</v>
      </c>
      <c r="AY1395" s="11">
        <f t="shared" si="513"/>
        <v>0</v>
      </c>
      <c r="AZ1395" s="11">
        <f t="shared" si="514"/>
        <v>0</v>
      </c>
      <c r="BA1395" s="11">
        <f t="shared" si="515"/>
        <v>0</v>
      </c>
      <c r="BB1395" s="11">
        <f t="shared" si="516"/>
        <v>0</v>
      </c>
      <c r="BC1395" s="11">
        <f t="shared" si="517"/>
        <v>0</v>
      </c>
      <c r="BD1395" s="11">
        <f>SUMIFS(Ishop!$BK:$BK,Ishop!$BG:$BG,Source!D1395,Ishop!$B:$B,Source!C1395)</f>
        <v>0</v>
      </c>
      <c r="BE1395" s="11">
        <f>COUNTIFS(Ishop!$AW:$AW,"OUI",Ishop!$BG:$BG,Source!D1395,Ishop!$B:$B,Source!C1395)</f>
        <v>0</v>
      </c>
      <c r="BF1395" s="11">
        <f t="shared" si="518"/>
        <v>0</v>
      </c>
      <c r="BG1395" s="11">
        <f t="shared" si="519"/>
        <v>0</v>
      </c>
      <c r="BH1395" s="11">
        <f t="shared" si="520"/>
        <v>0</v>
      </c>
      <c r="BI1395" s="11">
        <f t="shared" si="521"/>
        <v>0</v>
      </c>
      <c r="BJ1395" s="11">
        <f t="shared" si="522"/>
        <v>0</v>
      </c>
      <c r="BK1395" s="11">
        <f t="shared" si="523"/>
        <v>0</v>
      </c>
      <c r="BL1395" s="11">
        <f t="shared" si="524"/>
        <v>0</v>
      </c>
      <c r="BM1395" s="11">
        <f t="shared" si="525"/>
        <v>0</v>
      </c>
      <c r="BN1395" s="25">
        <f>Z1395*Budget!$A$6</f>
        <v>0</v>
      </c>
      <c r="BO1395" s="25">
        <f>AA1395*(Budget!$B$6+Budget!$B$7)</f>
        <v>0</v>
      </c>
      <c r="BP1395" s="25">
        <f>AB1395*(Budget!$C$6+Budget!$C$7)</f>
        <v>0</v>
      </c>
      <c r="BQ1395" s="25">
        <f>AC1395*(Budget!$D$6+Budget!$D$7)</f>
        <v>0</v>
      </c>
      <c r="BR1395" s="25">
        <f>AD1395*(Budget!$E$6+Budget!$E$7)</f>
        <v>0</v>
      </c>
      <c r="BS1395" s="25">
        <f>AE1395*(Budget!$F$6+Budget!$F$7)</f>
        <v>0</v>
      </c>
      <c r="BT1395" s="25">
        <f>AF1395*(Budget!$G$6+Budget!$G$7)</f>
        <v>0</v>
      </c>
      <c r="BU1395" s="25">
        <f>AG1395*Budget!$H$6</f>
        <v>0</v>
      </c>
      <c r="BV1395" s="25">
        <f>AH1395*Budget!$I$6</f>
        <v>0</v>
      </c>
      <c r="BW1395" s="25">
        <f>AI1395*Budget!$J$6</f>
        <v>0</v>
      </c>
      <c r="BX1395" s="25">
        <f>AJ1395*Budget!$K$6</f>
        <v>0</v>
      </c>
      <c r="BY1395" s="25">
        <f>AK1395*Budget!$L$6</f>
        <v>0</v>
      </c>
      <c r="BZ1395" s="25">
        <f>AL1395*Budget!$M$6</f>
        <v>0</v>
      </c>
      <c r="CA1395" s="25">
        <f>AM1395*Budget!$N$6</f>
        <v>0</v>
      </c>
      <c r="CB1395" s="25">
        <f>AQ1395*Budget!$O$6</f>
        <v>0</v>
      </c>
      <c r="CC1395" s="25">
        <f>AR1395*Budget!$S$6</f>
        <v>0</v>
      </c>
      <c r="CD1395" s="25">
        <f>AS1395*Budget!$Q$6</f>
        <v>0</v>
      </c>
      <c r="CE1395" s="25">
        <f t="shared" si="526"/>
        <v>0</v>
      </c>
      <c r="CF1395" s="11" t="e">
        <f>COUNTIFS(#REF!,Source!E1395,#REF!,Source!C1395)</f>
        <v>#REF!</v>
      </c>
      <c r="CG1395" s="11" t="str">
        <f t="shared" si="527"/>
        <v>--</v>
      </c>
    </row>
    <row r="1396" spans="1:85" x14ac:dyDescent="0.25">
      <c r="A1396" t="str">
        <f>IFERROR(VLOOKUP(MONTH(C1396),Date!$A$2:$B$13,2,0),"--")</f>
        <v>Avril</v>
      </c>
      <c r="B1396" s="11">
        <f t="shared" si="506"/>
        <v>17</v>
      </c>
      <c r="C1396" s="28">
        <f t="shared" si="528"/>
        <v>42113</v>
      </c>
      <c r="D1396" s="29" t="s">
        <v>246</v>
      </c>
      <c r="E1396" s="30" t="str">
        <f>IFERROR(VLOOKUP(D1396,Listing!$A:$B,2,0),"--")</f>
        <v>A440A46</v>
      </c>
      <c r="F1396" s="30" t="str">
        <f>IFERROR(VLOOKUP(D1396,Listing!$A:$E,5,0),"-")</f>
        <v>BENABBOU  SOUAD</v>
      </c>
      <c r="G1396" s="4">
        <f>IFERROR(VLOOKUP(D1396,Listing!$A:$F,6,0),"--")</f>
        <v>42093</v>
      </c>
      <c r="H1396" s="11" t="str">
        <f>IFERROR(VLOOKUP(D1396,Listing!$A:$D,4,0),"--")</f>
        <v>SALIM ZAGHBA</v>
      </c>
      <c r="I1396" s="11" t="str">
        <f t="shared" si="507"/>
        <v>AAC</v>
      </c>
      <c r="J1396" s="31">
        <f>IFERROR(COUNTIFS(Ishop!$BG:$BG,Source!D1396,Ishop!$B:$B,Source!C1396),"--")</f>
        <v>0</v>
      </c>
      <c r="K1396" s="11">
        <f>IFERROR(COUNTIFS(Ishop!$BG:$BG,Source!D1396,Ishop!$B:$B,Source!C1396,Ishop!$J:$J,"OUI"),"--")</f>
        <v>0</v>
      </c>
      <c r="L1396" s="11">
        <f>COUNTIFS(Ishop!$AG:$AG,Source!$L$1,Ishop!$BG:$BG,Source!$D1396,Ishop!$B:$B,Source!$C1396)</f>
        <v>0</v>
      </c>
      <c r="M1396" s="11">
        <f>COUNTIFS(Ishop!$AG:$AG,Source!$M$1,Ishop!$BG:$BG,Source!$D1396,Ishop!$B:$B,Source!$C1396)</f>
        <v>0</v>
      </c>
      <c r="N1396" s="11">
        <f>COUNTIFS(Ishop!$AG:$AG,Source!$N$1,Ishop!$BG:$BG,Source!$D1396,Ishop!$B:$B,Source!$C1396)</f>
        <v>0</v>
      </c>
      <c r="O1396" s="11">
        <f>COUNTIFS(Ishop!$AG:$AG,Source!$O$1,Ishop!$BG:$BG,Source!$D1396,Ishop!$B:$B,Source!$C1396)</f>
        <v>0</v>
      </c>
      <c r="P1396" s="11">
        <f>COUNTIFS(Ishop!$AG:$AG,Source!$P$1,Ishop!$BG:$BG,Source!$D1396,Ishop!$B:$B,Source!$C1396)</f>
        <v>0</v>
      </c>
      <c r="Q1396" s="11">
        <f>COUNTIFS(Ishop!$AG:$AG,Source!$Q$1,Ishop!$BG:$BG,Source!$D1396,Ishop!$B:$B,Source!$C1396)</f>
        <v>0</v>
      </c>
      <c r="R1396" s="11">
        <f>COUNTIFS(Ishop!$AG:$AG,Source!$R$1,Ishop!$BG:$BG,Source!$D1396,Ishop!$B:$B,Source!$C1396)</f>
        <v>0</v>
      </c>
      <c r="S1396" s="11">
        <f>COUNTIFS(Ishop!$AG:$AG,Source!$S$1,Ishop!$BG:$BG,Source!$D1396,Ishop!$B:$B,Source!$C1396)</f>
        <v>0</v>
      </c>
      <c r="T1396" s="11">
        <f>COUNTIFS(Ishop!$AG:$AG,Source!$T$1,Ishop!$BG:$BG,Source!$D1396,Ishop!$B:$B,Source!$C1396)</f>
        <v>0</v>
      </c>
      <c r="U1396" s="11">
        <f>COUNTIFS(Ishop!$AG:$AG,Source!$U$1,Ishop!$BG:$BG,Source!$D1396,Ishop!$B:$B,Source!$C1396)</f>
        <v>0</v>
      </c>
      <c r="V1396" s="11">
        <f>COUNTIFS(Ishop!$AG:$AG,Source!$V$1,Ishop!$BG:$BG,Source!$D1396,Ishop!$B:$B,Source!$C1396)</f>
        <v>0</v>
      </c>
      <c r="W1396" s="11">
        <f>COUNTIFS(Ishop!$AG:$AG,Source!$W$1,Ishop!$BG:$BG,Source!$D1396,Ishop!$B:$B,Source!$C1396)</f>
        <v>0</v>
      </c>
      <c r="X1396" s="11">
        <f>COUNTIFS(Ishop!$AG:$AG,Source!$X$1,Ishop!$BG:$BG,Source!$D1396,Ishop!$B:$B,Source!$C1396)</f>
        <v>0</v>
      </c>
      <c r="Y1396" s="11">
        <f>COUNTIFS(Ishop!$AG:$AG,Source!$Y$1,Ishop!$BG:$BG,Source!$D1396,Ishop!$B:$B,Source!$C1396)</f>
        <v>0</v>
      </c>
      <c r="Z1396" s="11">
        <f>COUNTIFS(Ishop!$AG:$AG,Source!$Z$1,Ishop!$BG:$BG,Source!$D1396,Ishop!$B:$B,Source!$C1396,Ishop!$J:$J,"OUI")</f>
        <v>0</v>
      </c>
      <c r="AA1396" s="11">
        <f>COUNTIFS(Ishop!$AG:$AG,Source!$AA$1,Ishop!$BG:$BG,Source!$D1396,Ishop!$B:$B,Source!$C1396,Ishop!$J:$J,"OUI")</f>
        <v>0</v>
      </c>
      <c r="AB1396" s="11">
        <f>COUNTIFS(Ishop!$AG:$AG,Source!$AB$1,Ishop!$BG:$BG,Source!$D1396,Ishop!$B:$B,Source!$C1396,Ishop!$J:$J,"OUI")</f>
        <v>0</v>
      </c>
      <c r="AC1396" s="11">
        <f>COUNTIFS(Ishop!$AG:$AG,Source!$AC$1,Ishop!$BG:$BG,Source!$D1396,Ishop!$B:$B,Source!$C1396,Ishop!$J:$J,"OUI")</f>
        <v>0</v>
      </c>
      <c r="AD1396" s="11">
        <f>COUNTIFS(Ishop!$AG:$AG,Source!$AD$1,Ishop!$BG:$BG,Source!$D1396,Ishop!$B:$B,Source!$C1396,Ishop!$J:$J,"OUI")</f>
        <v>0</v>
      </c>
      <c r="AE1396" s="11">
        <f>COUNTIFS(Ishop!$AG:$AG,Source!$AE$1,Ishop!$BG:$BG,Source!$D1396,Ishop!$B:$B,Source!$C1396,Ishop!$J:$J,"OUI")</f>
        <v>0</v>
      </c>
      <c r="AF1396" s="11">
        <f>COUNTIFS(Ishop!$AG:$AG,Source!$AF$1,Ishop!$BG:$BG,Source!$D1396,Ishop!$B:$B,Source!$C1396,Ishop!$J:$J,"OUI")</f>
        <v>0</v>
      </c>
      <c r="AG1396" s="11">
        <f>COUNTIFS(Ishop!$AG:$AG,Source!$AG$1,Ishop!$BG:$BG,Source!$D1396,Ishop!$B:$B,Source!$C1396,Ishop!$J:$J,"OUI")</f>
        <v>0</v>
      </c>
      <c r="AH1396" s="11">
        <f>COUNTIFS(Ishop!$AG:$AG,Source!$AH$1,Ishop!$BG:$BG,Source!$D1396,Ishop!$B:$B,Source!$C1396,Ishop!$J:$J,"OUI")</f>
        <v>0</v>
      </c>
      <c r="AI1396" s="11">
        <f>COUNTIFS(Ishop!$AG:$AG,Source!$AI$1,Ishop!$BG:$BG,Source!$D1396,Ishop!$B:$B,Source!$C1396,Ishop!$J:$J,"OUI")</f>
        <v>0</v>
      </c>
      <c r="AJ1396" s="11">
        <f>COUNTIFS(Ishop!$AG:$AG,Source!$AJ$1,Ishop!$BG:$BG,Source!$D1396,Ishop!$B:$B,Source!$C1396,Ishop!$J:$J,"OUI")</f>
        <v>0</v>
      </c>
      <c r="AK1396" s="11">
        <f>COUNTIFS(Ishop!$AG:$AG,Source!$AK$1,Ishop!$BG:$BG,Source!$D1396,Ishop!$B:$B,Source!$C1396,Ishop!$J:$J,"OUI")</f>
        <v>0</v>
      </c>
      <c r="AL1396" s="11">
        <f>COUNTIFS(Ishop!$AG:$AG,Source!$AL$1,Ishop!$BG:$BG,Source!$D1396,Ishop!$B:$B,Source!$C1396,Ishop!$J:$J,"OUI")</f>
        <v>0</v>
      </c>
      <c r="AM1396" s="11">
        <f>COUNTIFS(Ishop!$AG:$AG,Source!$AM$1,Ishop!$BG:$BG,Source!$D1396,Ishop!$B:$B,Source!$C1396,Ishop!$J:$J,"OUI")</f>
        <v>0</v>
      </c>
      <c r="AN1396" s="11">
        <f>COUNTIFS(Dolmen!$W:$W,"Sensation",Dolmen!$O:$O,Source!D1396,Dolmen!$F:$F,Source!C1396)</f>
        <v>0</v>
      </c>
      <c r="AO1396" s="11">
        <f>COUNTIFS(Dolmen!$AC:$AC,"Bbox Miami",Dolmen!$O:$O,Source!D1396,Dolmen!$F:$F,Source!C1396)</f>
        <v>0</v>
      </c>
      <c r="AP1396" s="11">
        <f>COUNTIFS(Dolmen!$AD:$AD,"1",Dolmen!$W:$W,"",Dolmen!$O:$O,Source!D1396,Dolmen!$F:$F,Source!C1396)</f>
        <v>0</v>
      </c>
      <c r="AQ1396" s="11">
        <f>COUNTIFS(Dolmen!$W:$W,"Sensation",Dolmen!$Y:$Y,"1",Dolmen!$O:$O,Source!D1396,Dolmen!$F:$F,Source!C1396)</f>
        <v>0</v>
      </c>
      <c r="AR1396" s="11">
        <f>COUNTIFS(Dolmen!$AC:$AC,"Bbox Miami",Dolmen!$Y:$Y,"1",Dolmen!$O:$O,Source!D1396,Dolmen!$F:$F,Source!C1396)</f>
        <v>0</v>
      </c>
      <c r="AS1396" s="11">
        <f>COUNTIFS(Dolmen!$AD:$AD,"1",Dolmen!$W:$W,"",Dolmen!$Y:$Y,"1",Dolmen!$O:$O,Source!D1396,Dolmen!$F:$F,Source!C1396)</f>
        <v>0</v>
      </c>
      <c r="AT1396" s="11">
        <f t="shared" si="508"/>
        <v>0</v>
      </c>
      <c r="AU1396" s="11">
        <f t="shared" si="509"/>
        <v>0</v>
      </c>
      <c r="AV1396" s="11">
        <f t="shared" si="510"/>
        <v>0</v>
      </c>
      <c r="AW1396" s="11">
        <f t="shared" si="511"/>
        <v>0</v>
      </c>
      <c r="AX1396" s="11">
        <f t="shared" si="512"/>
        <v>0</v>
      </c>
      <c r="AY1396" s="11">
        <f t="shared" si="513"/>
        <v>0</v>
      </c>
      <c r="AZ1396" s="11">
        <f t="shared" si="514"/>
        <v>0</v>
      </c>
      <c r="BA1396" s="11">
        <f t="shared" si="515"/>
        <v>0</v>
      </c>
      <c r="BB1396" s="11">
        <f t="shared" si="516"/>
        <v>0</v>
      </c>
      <c r="BC1396" s="11">
        <f t="shared" si="517"/>
        <v>0</v>
      </c>
      <c r="BD1396" s="11">
        <f>SUMIFS(Ishop!$BK:$BK,Ishop!$BG:$BG,Source!D1396,Ishop!$B:$B,Source!C1396)</f>
        <v>0</v>
      </c>
      <c r="BE1396" s="11">
        <f>COUNTIFS(Ishop!$AW:$AW,"OUI",Ishop!$BG:$BG,Source!D1396,Ishop!$B:$B,Source!C1396)</f>
        <v>0</v>
      </c>
      <c r="BF1396" s="11">
        <f t="shared" si="518"/>
        <v>0</v>
      </c>
      <c r="BG1396" s="11">
        <f t="shared" si="519"/>
        <v>0</v>
      </c>
      <c r="BH1396" s="11">
        <f t="shared" si="520"/>
        <v>0</v>
      </c>
      <c r="BI1396" s="11">
        <f t="shared" si="521"/>
        <v>0</v>
      </c>
      <c r="BJ1396" s="11">
        <f t="shared" si="522"/>
        <v>0</v>
      </c>
      <c r="BK1396" s="11">
        <f t="shared" si="523"/>
        <v>0</v>
      </c>
      <c r="BL1396" s="11">
        <f t="shared" si="524"/>
        <v>0</v>
      </c>
      <c r="BM1396" s="11">
        <f t="shared" si="525"/>
        <v>0</v>
      </c>
      <c r="BN1396" s="25">
        <f>Z1396*Budget!$A$6</f>
        <v>0</v>
      </c>
      <c r="BO1396" s="25">
        <f>AA1396*(Budget!$B$6+Budget!$B$7)</f>
        <v>0</v>
      </c>
      <c r="BP1396" s="25">
        <f>AB1396*(Budget!$C$6+Budget!$C$7)</f>
        <v>0</v>
      </c>
      <c r="BQ1396" s="25">
        <f>AC1396*(Budget!$D$6+Budget!$D$7)</f>
        <v>0</v>
      </c>
      <c r="BR1396" s="25">
        <f>AD1396*(Budget!$E$6+Budget!$E$7)</f>
        <v>0</v>
      </c>
      <c r="BS1396" s="25">
        <f>AE1396*(Budget!$F$6+Budget!$F$7)</f>
        <v>0</v>
      </c>
      <c r="BT1396" s="25">
        <f>AF1396*(Budget!$G$6+Budget!$G$7)</f>
        <v>0</v>
      </c>
      <c r="BU1396" s="25">
        <f>AG1396*Budget!$H$6</f>
        <v>0</v>
      </c>
      <c r="BV1396" s="25">
        <f>AH1396*Budget!$I$6</f>
        <v>0</v>
      </c>
      <c r="BW1396" s="25">
        <f>AI1396*Budget!$J$6</f>
        <v>0</v>
      </c>
      <c r="BX1396" s="25">
        <f>AJ1396*Budget!$K$6</f>
        <v>0</v>
      </c>
      <c r="BY1396" s="25">
        <f>AK1396*Budget!$L$6</f>
        <v>0</v>
      </c>
      <c r="BZ1396" s="25">
        <f>AL1396*Budget!$M$6</f>
        <v>0</v>
      </c>
      <c r="CA1396" s="25">
        <f>AM1396*Budget!$N$6</f>
        <v>0</v>
      </c>
      <c r="CB1396" s="25">
        <f>AQ1396*Budget!$O$6</f>
        <v>0</v>
      </c>
      <c r="CC1396" s="25">
        <f>AR1396*Budget!$S$6</f>
        <v>0</v>
      </c>
      <c r="CD1396" s="25">
        <f>AS1396*Budget!$Q$6</f>
        <v>0</v>
      </c>
      <c r="CE1396" s="25">
        <f t="shared" si="526"/>
        <v>0</v>
      </c>
      <c r="CF1396" s="11" t="e">
        <f>COUNTIFS(#REF!,Source!E1396,#REF!,Source!C1396)</f>
        <v>#REF!</v>
      </c>
      <c r="CG1396" s="11" t="str">
        <f t="shared" si="527"/>
        <v>--</v>
      </c>
    </row>
    <row r="1397" spans="1:85" x14ac:dyDescent="0.25">
      <c r="A1397" t="str">
        <f>IFERROR(VLOOKUP(MONTH(C1397),Date!$A$2:$B$13,2,0),"--")</f>
        <v>Avril</v>
      </c>
      <c r="B1397" s="11">
        <f t="shared" si="506"/>
        <v>17</v>
      </c>
      <c r="C1397" s="28">
        <f t="shared" si="528"/>
        <v>42113</v>
      </c>
      <c r="D1397" s="29" t="s">
        <v>247</v>
      </c>
      <c r="E1397" s="30" t="str">
        <f>IFERROR(VLOOKUP(D1397,Listing!$A:$B,2,0),"--")</f>
        <v>A4402A4</v>
      </c>
      <c r="F1397" s="30" t="str">
        <f>IFERROR(VLOOKUP(D1397,Listing!$A:$E,5,0),"-")</f>
        <v>RAMDI  MERIEM</v>
      </c>
      <c r="G1397" s="4">
        <f>IFERROR(VLOOKUP(D1397,Listing!$A:$F,6,0),"--")</f>
        <v>42093</v>
      </c>
      <c r="H1397" s="11" t="str">
        <f>IFERROR(VLOOKUP(D1397,Listing!$A:$D,4,0),"--")</f>
        <v>Départ Prod</v>
      </c>
      <c r="I1397" s="11" t="str">
        <f t="shared" si="507"/>
        <v>AAC</v>
      </c>
      <c r="J1397" s="31">
        <f>IFERROR(COUNTIFS(Ishop!$BG:$BG,Source!D1397,Ishop!$B:$B,Source!C1397),"--")</f>
        <v>0</v>
      </c>
      <c r="K1397" s="11">
        <f>IFERROR(COUNTIFS(Ishop!$BG:$BG,Source!D1397,Ishop!$B:$B,Source!C1397,Ishop!$J:$J,"OUI"),"--")</f>
        <v>0</v>
      </c>
      <c r="L1397" s="11">
        <f>COUNTIFS(Ishop!$AG:$AG,Source!$L$1,Ishop!$BG:$BG,Source!$D1397,Ishop!$B:$B,Source!$C1397)</f>
        <v>0</v>
      </c>
      <c r="M1397" s="11">
        <f>COUNTIFS(Ishop!$AG:$AG,Source!$M$1,Ishop!$BG:$BG,Source!$D1397,Ishop!$B:$B,Source!$C1397)</f>
        <v>0</v>
      </c>
      <c r="N1397" s="11">
        <f>COUNTIFS(Ishop!$AG:$AG,Source!$N$1,Ishop!$BG:$BG,Source!$D1397,Ishop!$B:$B,Source!$C1397)</f>
        <v>0</v>
      </c>
      <c r="O1397" s="11">
        <f>COUNTIFS(Ishop!$AG:$AG,Source!$O$1,Ishop!$BG:$BG,Source!$D1397,Ishop!$B:$B,Source!$C1397)</f>
        <v>0</v>
      </c>
      <c r="P1397" s="11">
        <f>COUNTIFS(Ishop!$AG:$AG,Source!$P$1,Ishop!$BG:$BG,Source!$D1397,Ishop!$B:$B,Source!$C1397)</f>
        <v>0</v>
      </c>
      <c r="Q1397" s="11">
        <f>COUNTIFS(Ishop!$AG:$AG,Source!$Q$1,Ishop!$BG:$BG,Source!$D1397,Ishop!$B:$B,Source!$C1397)</f>
        <v>0</v>
      </c>
      <c r="R1397" s="11">
        <f>COUNTIFS(Ishop!$AG:$AG,Source!$R$1,Ishop!$BG:$BG,Source!$D1397,Ishop!$B:$B,Source!$C1397)</f>
        <v>0</v>
      </c>
      <c r="S1397" s="11">
        <f>COUNTIFS(Ishop!$AG:$AG,Source!$S$1,Ishop!$BG:$BG,Source!$D1397,Ishop!$B:$B,Source!$C1397)</f>
        <v>0</v>
      </c>
      <c r="T1397" s="11">
        <f>COUNTIFS(Ishop!$AG:$AG,Source!$T$1,Ishop!$BG:$BG,Source!$D1397,Ishop!$B:$B,Source!$C1397)</f>
        <v>0</v>
      </c>
      <c r="U1397" s="11">
        <f>COUNTIFS(Ishop!$AG:$AG,Source!$U$1,Ishop!$BG:$BG,Source!$D1397,Ishop!$B:$B,Source!$C1397)</f>
        <v>0</v>
      </c>
      <c r="V1397" s="11">
        <f>COUNTIFS(Ishop!$AG:$AG,Source!$V$1,Ishop!$BG:$BG,Source!$D1397,Ishop!$B:$B,Source!$C1397)</f>
        <v>0</v>
      </c>
      <c r="W1397" s="11">
        <f>COUNTIFS(Ishop!$AG:$AG,Source!$W$1,Ishop!$BG:$BG,Source!$D1397,Ishop!$B:$B,Source!$C1397)</f>
        <v>0</v>
      </c>
      <c r="X1397" s="11">
        <f>COUNTIFS(Ishop!$AG:$AG,Source!$X$1,Ishop!$BG:$BG,Source!$D1397,Ishop!$B:$B,Source!$C1397)</f>
        <v>0</v>
      </c>
      <c r="Y1397" s="11">
        <f>COUNTIFS(Ishop!$AG:$AG,Source!$Y$1,Ishop!$BG:$BG,Source!$D1397,Ishop!$B:$B,Source!$C1397)</f>
        <v>0</v>
      </c>
      <c r="Z1397" s="11">
        <f>COUNTIFS(Ishop!$AG:$AG,Source!$Z$1,Ishop!$BG:$BG,Source!$D1397,Ishop!$B:$B,Source!$C1397,Ishop!$J:$J,"OUI")</f>
        <v>0</v>
      </c>
      <c r="AA1397" s="11">
        <f>COUNTIFS(Ishop!$AG:$AG,Source!$AA$1,Ishop!$BG:$BG,Source!$D1397,Ishop!$B:$B,Source!$C1397,Ishop!$J:$J,"OUI")</f>
        <v>0</v>
      </c>
      <c r="AB1397" s="11">
        <f>COUNTIFS(Ishop!$AG:$AG,Source!$AB$1,Ishop!$BG:$BG,Source!$D1397,Ishop!$B:$B,Source!$C1397,Ishop!$J:$J,"OUI")</f>
        <v>0</v>
      </c>
      <c r="AC1397" s="11">
        <f>COUNTIFS(Ishop!$AG:$AG,Source!$AC$1,Ishop!$BG:$BG,Source!$D1397,Ishop!$B:$B,Source!$C1397,Ishop!$J:$J,"OUI")</f>
        <v>0</v>
      </c>
      <c r="AD1397" s="11">
        <f>COUNTIFS(Ishop!$AG:$AG,Source!$AD$1,Ishop!$BG:$BG,Source!$D1397,Ishop!$B:$B,Source!$C1397,Ishop!$J:$J,"OUI")</f>
        <v>0</v>
      </c>
      <c r="AE1397" s="11">
        <f>COUNTIFS(Ishop!$AG:$AG,Source!$AE$1,Ishop!$BG:$BG,Source!$D1397,Ishop!$B:$B,Source!$C1397,Ishop!$J:$J,"OUI")</f>
        <v>0</v>
      </c>
      <c r="AF1397" s="11">
        <f>COUNTIFS(Ishop!$AG:$AG,Source!$AF$1,Ishop!$BG:$BG,Source!$D1397,Ishop!$B:$B,Source!$C1397,Ishop!$J:$J,"OUI")</f>
        <v>0</v>
      </c>
      <c r="AG1397" s="11">
        <f>COUNTIFS(Ishop!$AG:$AG,Source!$AG$1,Ishop!$BG:$BG,Source!$D1397,Ishop!$B:$B,Source!$C1397,Ishop!$J:$J,"OUI")</f>
        <v>0</v>
      </c>
      <c r="AH1397" s="11">
        <f>COUNTIFS(Ishop!$AG:$AG,Source!$AH$1,Ishop!$BG:$BG,Source!$D1397,Ishop!$B:$B,Source!$C1397,Ishop!$J:$J,"OUI")</f>
        <v>0</v>
      </c>
      <c r="AI1397" s="11">
        <f>COUNTIFS(Ishop!$AG:$AG,Source!$AI$1,Ishop!$BG:$BG,Source!$D1397,Ishop!$B:$B,Source!$C1397,Ishop!$J:$J,"OUI")</f>
        <v>0</v>
      </c>
      <c r="AJ1397" s="11">
        <f>COUNTIFS(Ishop!$AG:$AG,Source!$AJ$1,Ishop!$BG:$BG,Source!$D1397,Ishop!$B:$B,Source!$C1397,Ishop!$J:$J,"OUI")</f>
        <v>0</v>
      </c>
      <c r="AK1397" s="11">
        <f>COUNTIFS(Ishop!$AG:$AG,Source!$AK$1,Ishop!$BG:$BG,Source!$D1397,Ishop!$B:$B,Source!$C1397,Ishop!$J:$J,"OUI")</f>
        <v>0</v>
      </c>
      <c r="AL1397" s="11">
        <f>COUNTIFS(Ishop!$AG:$AG,Source!$AL$1,Ishop!$BG:$BG,Source!$D1397,Ishop!$B:$B,Source!$C1397,Ishop!$J:$J,"OUI")</f>
        <v>0</v>
      </c>
      <c r="AM1397" s="11">
        <f>COUNTIFS(Ishop!$AG:$AG,Source!$AM$1,Ishop!$BG:$BG,Source!$D1397,Ishop!$B:$B,Source!$C1397,Ishop!$J:$J,"OUI")</f>
        <v>0</v>
      </c>
      <c r="AN1397" s="11">
        <f>COUNTIFS(Dolmen!$W:$W,"Sensation",Dolmen!$O:$O,Source!D1397,Dolmen!$F:$F,Source!C1397)</f>
        <v>0</v>
      </c>
      <c r="AO1397" s="11">
        <f>COUNTIFS(Dolmen!$AC:$AC,"Bbox Miami",Dolmen!$O:$O,Source!D1397,Dolmen!$F:$F,Source!C1397)</f>
        <v>0</v>
      </c>
      <c r="AP1397" s="11">
        <f>COUNTIFS(Dolmen!$AD:$AD,"1",Dolmen!$W:$W,"",Dolmen!$O:$O,Source!D1397,Dolmen!$F:$F,Source!C1397)</f>
        <v>0</v>
      </c>
      <c r="AQ1397" s="11">
        <f>COUNTIFS(Dolmen!$W:$W,"Sensation",Dolmen!$Y:$Y,"1",Dolmen!$O:$O,Source!D1397,Dolmen!$F:$F,Source!C1397)</f>
        <v>0</v>
      </c>
      <c r="AR1397" s="11">
        <f>COUNTIFS(Dolmen!$AC:$AC,"Bbox Miami",Dolmen!$Y:$Y,"1",Dolmen!$O:$O,Source!D1397,Dolmen!$F:$F,Source!C1397)</f>
        <v>0</v>
      </c>
      <c r="AS1397" s="11">
        <f>COUNTIFS(Dolmen!$AD:$AD,"1",Dolmen!$W:$W,"",Dolmen!$Y:$Y,"1",Dolmen!$O:$O,Source!D1397,Dolmen!$F:$F,Source!C1397)</f>
        <v>0</v>
      </c>
      <c r="AT1397" s="11">
        <f t="shared" si="508"/>
        <v>0</v>
      </c>
      <c r="AU1397" s="11">
        <f t="shared" si="509"/>
        <v>0</v>
      </c>
      <c r="AV1397" s="11">
        <f t="shared" si="510"/>
        <v>0</v>
      </c>
      <c r="AW1397" s="11">
        <f t="shared" si="511"/>
        <v>0</v>
      </c>
      <c r="AX1397" s="11">
        <f t="shared" si="512"/>
        <v>0</v>
      </c>
      <c r="AY1397" s="11">
        <f t="shared" si="513"/>
        <v>0</v>
      </c>
      <c r="AZ1397" s="11">
        <f t="shared" si="514"/>
        <v>0</v>
      </c>
      <c r="BA1397" s="11">
        <f t="shared" si="515"/>
        <v>0</v>
      </c>
      <c r="BB1397" s="11">
        <f t="shared" si="516"/>
        <v>0</v>
      </c>
      <c r="BC1397" s="11">
        <f t="shared" si="517"/>
        <v>0</v>
      </c>
      <c r="BD1397" s="11">
        <f>SUMIFS(Ishop!$BK:$BK,Ishop!$BG:$BG,Source!D1397,Ishop!$B:$B,Source!C1397)</f>
        <v>0</v>
      </c>
      <c r="BE1397" s="11">
        <f>COUNTIFS(Ishop!$AW:$AW,"OUI",Ishop!$BG:$BG,Source!D1397,Ishop!$B:$B,Source!C1397)</f>
        <v>0</v>
      </c>
      <c r="BF1397" s="11">
        <f t="shared" si="518"/>
        <v>0</v>
      </c>
      <c r="BG1397" s="11">
        <f t="shared" si="519"/>
        <v>0</v>
      </c>
      <c r="BH1397" s="11">
        <f t="shared" si="520"/>
        <v>0</v>
      </c>
      <c r="BI1397" s="11">
        <f t="shared" si="521"/>
        <v>0</v>
      </c>
      <c r="BJ1397" s="11">
        <f t="shared" si="522"/>
        <v>0</v>
      </c>
      <c r="BK1397" s="11">
        <f t="shared" si="523"/>
        <v>0</v>
      </c>
      <c r="BL1397" s="11">
        <f t="shared" si="524"/>
        <v>0</v>
      </c>
      <c r="BM1397" s="11">
        <f t="shared" si="525"/>
        <v>0</v>
      </c>
      <c r="BN1397" s="25">
        <f>Z1397*Budget!$A$6</f>
        <v>0</v>
      </c>
      <c r="BO1397" s="25">
        <f>AA1397*(Budget!$B$6+Budget!$B$7)</f>
        <v>0</v>
      </c>
      <c r="BP1397" s="25">
        <f>AB1397*(Budget!$C$6+Budget!$C$7)</f>
        <v>0</v>
      </c>
      <c r="BQ1397" s="25">
        <f>AC1397*(Budget!$D$6+Budget!$D$7)</f>
        <v>0</v>
      </c>
      <c r="BR1397" s="25">
        <f>AD1397*(Budget!$E$6+Budget!$E$7)</f>
        <v>0</v>
      </c>
      <c r="BS1397" s="25">
        <f>AE1397*(Budget!$F$6+Budget!$F$7)</f>
        <v>0</v>
      </c>
      <c r="BT1397" s="25">
        <f>AF1397*(Budget!$G$6+Budget!$G$7)</f>
        <v>0</v>
      </c>
      <c r="BU1397" s="25">
        <f>AG1397*Budget!$H$6</f>
        <v>0</v>
      </c>
      <c r="BV1397" s="25">
        <f>AH1397*Budget!$I$6</f>
        <v>0</v>
      </c>
      <c r="BW1397" s="25">
        <f>AI1397*Budget!$J$6</f>
        <v>0</v>
      </c>
      <c r="BX1397" s="25">
        <f>AJ1397*Budget!$K$6</f>
        <v>0</v>
      </c>
      <c r="BY1397" s="25">
        <f>AK1397*Budget!$L$6</f>
        <v>0</v>
      </c>
      <c r="BZ1397" s="25">
        <f>AL1397*Budget!$M$6</f>
        <v>0</v>
      </c>
      <c r="CA1397" s="25">
        <f>AM1397*Budget!$N$6</f>
        <v>0</v>
      </c>
      <c r="CB1397" s="25">
        <f>AQ1397*Budget!$O$6</f>
        <v>0</v>
      </c>
      <c r="CC1397" s="25">
        <f>AR1397*Budget!$S$6</f>
        <v>0</v>
      </c>
      <c r="CD1397" s="25">
        <f>AS1397*Budget!$Q$6</f>
        <v>0</v>
      </c>
      <c r="CE1397" s="25">
        <f t="shared" si="526"/>
        <v>0</v>
      </c>
      <c r="CF1397" s="11" t="e">
        <f>COUNTIFS(#REF!,Source!E1397,#REF!,Source!C1397)</f>
        <v>#REF!</v>
      </c>
      <c r="CG1397" s="11" t="str">
        <f t="shared" si="527"/>
        <v>--</v>
      </c>
    </row>
    <row r="1398" spans="1:85" x14ac:dyDescent="0.25">
      <c r="A1398" t="str">
        <f>IFERROR(VLOOKUP(MONTH(C1398),Date!$A$2:$B$13,2,0),"--")</f>
        <v>Avril</v>
      </c>
      <c r="B1398" s="11">
        <f t="shared" si="506"/>
        <v>17</v>
      </c>
      <c r="C1398" s="28">
        <f t="shared" si="528"/>
        <v>42113</v>
      </c>
      <c r="D1398" s="29" t="s">
        <v>248</v>
      </c>
      <c r="E1398" s="30" t="str">
        <f>IFERROR(VLOOKUP(D1398,Listing!$A:$B,2,0),"--")</f>
        <v>A44057</v>
      </c>
      <c r="F1398" s="30" t="str">
        <f>IFERROR(VLOOKUP(D1398,Listing!$A:$E,5,0),"-")</f>
        <v>ELHIRCH CHAIMAE</v>
      </c>
      <c r="G1398" s="4">
        <f>IFERROR(VLOOKUP(D1398,Listing!$A:$F,6,0),"--")</f>
        <v>42114</v>
      </c>
      <c r="H1398" s="11" t="str">
        <f>IFERROR(VLOOKUP(D1398,Listing!$A:$D,4,0),"--")</f>
        <v>Départ Prod</v>
      </c>
      <c r="I1398" s="11" t="str">
        <f t="shared" si="507"/>
        <v>AAC</v>
      </c>
      <c r="J1398" s="31">
        <f>IFERROR(COUNTIFS(Ishop!$BG:$BG,Source!D1398,Ishop!$B:$B,Source!C1398),"--")</f>
        <v>0</v>
      </c>
      <c r="K1398" s="11">
        <f>IFERROR(COUNTIFS(Ishop!$BG:$BG,Source!D1398,Ishop!$B:$B,Source!C1398,Ishop!$J:$J,"OUI"),"--")</f>
        <v>0</v>
      </c>
      <c r="L1398" s="11">
        <f>COUNTIFS(Ishop!$AG:$AG,Source!$L$1,Ishop!$BG:$BG,Source!$D1398,Ishop!$B:$B,Source!$C1398)</f>
        <v>0</v>
      </c>
      <c r="M1398" s="11">
        <f>COUNTIFS(Ishop!$AG:$AG,Source!$M$1,Ishop!$BG:$BG,Source!$D1398,Ishop!$B:$B,Source!$C1398)</f>
        <v>0</v>
      </c>
      <c r="N1398" s="11">
        <f>COUNTIFS(Ishop!$AG:$AG,Source!$N$1,Ishop!$BG:$BG,Source!$D1398,Ishop!$B:$B,Source!$C1398)</f>
        <v>0</v>
      </c>
      <c r="O1398" s="11">
        <f>COUNTIFS(Ishop!$AG:$AG,Source!$O$1,Ishop!$BG:$BG,Source!$D1398,Ishop!$B:$B,Source!$C1398)</f>
        <v>0</v>
      </c>
      <c r="P1398" s="11">
        <f>COUNTIFS(Ishop!$AG:$AG,Source!$P$1,Ishop!$BG:$BG,Source!$D1398,Ishop!$B:$B,Source!$C1398)</f>
        <v>0</v>
      </c>
      <c r="Q1398" s="11">
        <f>COUNTIFS(Ishop!$AG:$AG,Source!$Q$1,Ishop!$BG:$BG,Source!$D1398,Ishop!$B:$B,Source!$C1398)</f>
        <v>0</v>
      </c>
      <c r="R1398" s="11">
        <f>COUNTIFS(Ishop!$AG:$AG,Source!$R$1,Ishop!$BG:$BG,Source!$D1398,Ishop!$B:$B,Source!$C1398)</f>
        <v>0</v>
      </c>
      <c r="S1398" s="11">
        <f>COUNTIFS(Ishop!$AG:$AG,Source!$S$1,Ishop!$BG:$BG,Source!$D1398,Ishop!$B:$B,Source!$C1398)</f>
        <v>0</v>
      </c>
      <c r="T1398" s="11">
        <f>COUNTIFS(Ishop!$AG:$AG,Source!$T$1,Ishop!$BG:$BG,Source!$D1398,Ishop!$B:$B,Source!$C1398)</f>
        <v>0</v>
      </c>
      <c r="U1398" s="11">
        <f>COUNTIFS(Ishop!$AG:$AG,Source!$U$1,Ishop!$BG:$BG,Source!$D1398,Ishop!$B:$B,Source!$C1398)</f>
        <v>0</v>
      </c>
      <c r="V1398" s="11">
        <f>COUNTIFS(Ishop!$AG:$AG,Source!$V$1,Ishop!$BG:$BG,Source!$D1398,Ishop!$B:$B,Source!$C1398)</f>
        <v>0</v>
      </c>
      <c r="W1398" s="11">
        <f>COUNTIFS(Ishop!$AG:$AG,Source!$W$1,Ishop!$BG:$BG,Source!$D1398,Ishop!$B:$B,Source!$C1398)</f>
        <v>0</v>
      </c>
      <c r="X1398" s="11">
        <f>COUNTIFS(Ishop!$AG:$AG,Source!$X$1,Ishop!$BG:$BG,Source!$D1398,Ishop!$B:$B,Source!$C1398)</f>
        <v>0</v>
      </c>
      <c r="Y1398" s="11">
        <f>COUNTIFS(Ishop!$AG:$AG,Source!$Y$1,Ishop!$BG:$BG,Source!$D1398,Ishop!$B:$B,Source!$C1398)</f>
        <v>0</v>
      </c>
      <c r="Z1398" s="11">
        <f>COUNTIFS(Ishop!$AG:$AG,Source!$Z$1,Ishop!$BG:$BG,Source!$D1398,Ishop!$B:$B,Source!$C1398,Ishop!$J:$J,"OUI")</f>
        <v>0</v>
      </c>
      <c r="AA1398" s="11">
        <f>COUNTIFS(Ishop!$AG:$AG,Source!$AA$1,Ishop!$BG:$BG,Source!$D1398,Ishop!$B:$B,Source!$C1398,Ishop!$J:$J,"OUI")</f>
        <v>0</v>
      </c>
      <c r="AB1398" s="11">
        <f>COUNTIFS(Ishop!$AG:$AG,Source!$AB$1,Ishop!$BG:$BG,Source!$D1398,Ishop!$B:$B,Source!$C1398,Ishop!$J:$J,"OUI")</f>
        <v>0</v>
      </c>
      <c r="AC1398" s="11">
        <f>COUNTIFS(Ishop!$AG:$AG,Source!$AC$1,Ishop!$BG:$BG,Source!$D1398,Ishop!$B:$B,Source!$C1398,Ishop!$J:$J,"OUI")</f>
        <v>0</v>
      </c>
      <c r="AD1398" s="11">
        <f>COUNTIFS(Ishop!$AG:$AG,Source!$AD$1,Ishop!$BG:$BG,Source!$D1398,Ishop!$B:$B,Source!$C1398,Ishop!$J:$J,"OUI")</f>
        <v>0</v>
      </c>
      <c r="AE1398" s="11">
        <f>COUNTIFS(Ishop!$AG:$AG,Source!$AE$1,Ishop!$BG:$BG,Source!$D1398,Ishop!$B:$B,Source!$C1398,Ishop!$J:$J,"OUI")</f>
        <v>0</v>
      </c>
      <c r="AF1398" s="11">
        <f>COUNTIFS(Ishop!$AG:$AG,Source!$AF$1,Ishop!$BG:$BG,Source!$D1398,Ishop!$B:$B,Source!$C1398,Ishop!$J:$J,"OUI")</f>
        <v>0</v>
      </c>
      <c r="AG1398" s="11">
        <f>COUNTIFS(Ishop!$AG:$AG,Source!$AG$1,Ishop!$BG:$BG,Source!$D1398,Ishop!$B:$B,Source!$C1398,Ishop!$J:$J,"OUI")</f>
        <v>0</v>
      </c>
      <c r="AH1398" s="11">
        <f>COUNTIFS(Ishop!$AG:$AG,Source!$AH$1,Ishop!$BG:$BG,Source!$D1398,Ishop!$B:$B,Source!$C1398,Ishop!$J:$J,"OUI")</f>
        <v>0</v>
      </c>
      <c r="AI1398" s="11">
        <f>COUNTIFS(Ishop!$AG:$AG,Source!$AI$1,Ishop!$BG:$BG,Source!$D1398,Ishop!$B:$B,Source!$C1398,Ishop!$J:$J,"OUI")</f>
        <v>0</v>
      </c>
      <c r="AJ1398" s="11">
        <f>COUNTIFS(Ishop!$AG:$AG,Source!$AJ$1,Ishop!$BG:$BG,Source!$D1398,Ishop!$B:$B,Source!$C1398,Ishop!$J:$J,"OUI")</f>
        <v>0</v>
      </c>
      <c r="AK1398" s="11">
        <f>COUNTIFS(Ishop!$AG:$AG,Source!$AK$1,Ishop!$BG:$BG,Source!$D1398,Ishop!$B:$B,Source!$C1398,Ishop!$J:$J,"OUI")</f>
        <v>0</v>
      </c>
      <c r="AL1398" s="11">
        <f>COUNTIFS(Ishop!$AG:$AG,Source!$AL$1,Ishop!$BG:$BG,Source!$D1398,Ishop!$B:$B,Source!$C1398,Ishop!$J:$J,"OUI")</f>
        <v>0</v>
      </c>
      <c r="AM1398" s="11">
        <f>COUNTIFS(Ishop!$AG:$AG,Source!$AM$1,Ishop!$BG:$BG,Source!$D1398,Ishop!$B:$B,Source!$C1398,Ishop!$J:$J,"OUI")</f>
        <v>0</v>
      </c>
      <c r="AN1398" s="11">
        <f>COUNTIFS(Dolmen!$W:$W,"Sensation",Dolmen!$O:$O,Source!D1398,Dolmen!$F:$F,Source!C1398)</f>
        <v>0</v>
      </c>
      <c r="AO1398" s="11">
        <f>COUNTIFS(Dolmen!$AC:$AC,"Bbox Miami",Dolmen!$O:$O,Source!D1398,Dolmen!$F:$F,Source!C1398)</f>
        <v>0</v>
      </c>
      <c r="AP1398" s="11">
        <f>COUNTIFS(Dolmen!$AD:$AD,"1",Dolmen!$W:$W,"",Dolmen!$O:$O,Source!D1398,Dolmen!$F:$F,Source!C1398)</f>
        <v>0</v>
      </c>
      <c r="AQ1398" s="11">
        <f>COUNTIFS(Dolmen!$W:$W,"Sensation",Dolmen!$Y:$Y,"1",Dolmen!$O:$O,Source!D1398,Dolmen!$F:$F,Source!C1398)</f>
        <v>0</v>
      </c>
      <c r="AR1398" s="11">
        <f>COUNTIFS(Dolmen!$AC:$AC,"Bbox Miami",Dolmen!$Y:$Y,"1",Dolmen!$O:$O,Source!D1398,Dolmen!$F:$F,Source!C1398)</f>
        <v>0</v>
      </c>
      <c r="AS1398" s="11">
        <f>COUNTIFS(Dolmen!$AD:$AD,"1",Dolmen!$W:$W,"",Dolmen!$Y:$Y,"1",Dolmen!$O:$O,Source!D1398,Dolmen!$F:$F,Source!C1398)</f>
        <v>0</v>
      </c>
      <c r="AT1398" s="11">
        <f t="shared" si="508"/>
        <v>0</v>
      </c>
      <c r="AU1398" s="11">
        <f t="shared" si="509"/>
        <v>0</v>
      </c>
      <c r="AV1398" s="11">
        <f t="shared" si="510"/>
        <v>0</v>
      </c>
      <c r="AW1398" s="11">
        <f t="shared" si="511"/>
        <v>0</v>
      </c>
      <c r="AX1398" s="11">
        <f t="shared" si="512"/>
        <v>0</v>
      </c>
      <c r="AY1398" s="11">
        <f t="shared" si="513"/>
        <v>0</v>
      </c>
      <c r="AZ1398" s="11">
        <f t="shared" si="514"/>
        <v>0</v>
      </c>
      <c r="BA1398" s="11">
        <f t="shared" si="515"/>
        <v>0</v>
      </c>
      <c r="BB1398" s="11">
        <f t="shared" si="516"/>
        <v>0</v>
      </c>
      <c r="BC1398" s="11">
        <f t="shared" si="517"/>
        <v>0</v>
      </c>
      <c r="BD1398" s="11">
        <f>SUMIFS(Ishop!$BK:$BK,Ishop!$BG:$BG,Source!D1398,Ishop!$B:$B,Source!C1398)</f>
        <v>0</v>
      </c>
      <c r="BE1398" s="11">
        <f>COUNTIFS(Ishop!$AW:$AW,"OUI",Ishop!$BG:$BG,Source!D1398,Ishop!$B:$B,Source!C1398)</f>
        <v>0</v>
      </c>
      <c r="BF1398" s="11">
        <f t="shared" si="518"/>
        <v>0</v>
      </c>
      <c r="BG1398" s="11">
        <f t="shared" si="519"/>
        <v>0</v>
      </c>
      <c r="BH1398" s="11">
        <f t="shared" si="520"/>
        <v>0</v>
      </c>
      <c r="BI1398" s="11">
        <f t="shared" si="521"/>
        <v>0</v>
      </c>
      <c r="BJ1398" s="11">
        <f t="shared" si="522"/>
        <v>0</v>
      </c>
      <c r="BK1398" s="11">
        <f t="shared" si="523"/>
        <v>0</v>
      </c>
      <c r="BL1398" s="11">
        <f t="shared" si="524"/>
        <v>0</v>
      </c>
      <c r="BM1398" s="11">
        <f t="shared" si="525"/>
        <v>0</v>
      </c>
      <c r="BN1398" s="25">
        <f>Z1398*Budget!$A$6</f>
        <v>0</v>
      </c>
      <c r="BO1398" s="25">
        <f>AA1398*(Budget!$B$6+Budget!$B$7)</f>
        <v>0</v>
      </c>
      <c r="BP1398" s="25">
        <f>AB1398*(Budget!$C$6+Budget!$C$7)</f>
        <v>0</v>
      </c>
      <c r="BQ1398" s="25">
        <f>AC1398*(Budget!$D$6+Budget!$D$7)</f>
        <v>0</v>
      </c>
      <c r="BR1398" s="25">
        <f>AD1398*(Budget!$E$6+Budget!$E$7)</f>
        <v>0</v>
      </c>
      <c r="BS1398" s="25">
        <f>AE1398*(Budget!$F$6+Budget!$F$7)</f>
        <v>0</v>
      </c>
      <c r="BT1398" s="25">
        <f>AF1398*(Budget!$G$6+Budget!$G$7)</f>
        <v>0</v>
      </c>
      <c r="BU1398" s="25">
        <f>AG1398*Budget!$H$6</f>
        <v>0</v>
      </c>
      <c r="BV1398" s="25">
        <f>AH1398*Budget!$I$6</f>
        <v>0</v>
      </c>
      <c r="BW1398" s="25">
        <f>AI1398*Budget!$J$6</f>
        <v>0</v>
      </c>
      <c r="BX1398" s="25">
        <f>AJ1398*Budget!$K$6</f>
        <v>0</v>
      </c>
      <c r="BY1398" s="25">
        <f>AK1398*Budget!$L$6</f>
        <v>0</v>
      </c>
      <c r="BZ1398" s="25">
        <f>AL1398*Budget!$M$6</f>
        <v>0</v>
      </c>
      <c r="CA1398" s="25">
        <f>AM1398*Budget!$N$6</f>
        <v>0</v>
      </c>
      <c r="CB1398" s="25">
        <f>AQ1398*Budget!$O$6</f>
        <v>0</v>
      </c>
      <c r="CC1398" s="25">
        <f>AR1398*Budget!$S$6</f>
        <v>0</v>
      </c>
      <c r="CD1398" s="25">
        <f>AS1398*Budget!$Q$6</f>
        <v>0</v>
      </c>
      <c r="CE1398" s="25">
        <f t="shared" si="526"/>
        <v>0</v>
      </c>
      <c r="CF1398" s="11" t="e">
        <f>COUNTIFS(#REF!,Source!E1398,#REF!,Source!C1398)</f>
        <v>#REF!</v>
      </c>
      <c r="CG1398" s="11" t="str">
        <f t="shared" si="527"/>
        <v>--</v>
      </c>
    </row>
    <row r="1399" spans="1:85" x14ac:dyDescent="0.25">
      <c r="A1399" t="str">
        <f>IFERROR(VLOOKUP(MONTH(C1399),Date!$A$2:$B$13,2,0),"--")</f>
        <v>Avril</v>
      </c>
      <c r="B1399" s="11">
        <f t="shared" si="506"/>
        <v>17</v>
      </c>
      <c r="C1399" s="28">
        <f t="shared" si="528"/>
        <v>42114</v>
      </c>
      <c r="D1399" s="29" t="s">
        <v>194</v>
      </c>
      <c r="E1399" s="30" t="str">
        <f>IFERROR(VLOOKUP(D1399,Listing!$A:$B,2,0),"--")</f>
        <v>A44031</v>
      </c>
      <c r="F1399" s="30" t="str">
        <f>IFERROR(VLOOKUP(D1399,Listing!$A:$E,5,0),"-")</f>
        <v>BOUSSELLEMA  IMANE</v>
      </c>
      <c r="G1399" s="4">
        <f>IFERROR(VLOOKUP(D1399,Listing!$A:$F,6,0),"--")</f>
        <v>42079</v>
      </c>
      <c r="H1399" s="11" t="str">
        <f>IFERROR(VLOOKUP(D1399,Listing!$A:$D,4,0),"--")</f>
        <v>ABDELMOUMEN  ROUGUI</v>
      </c>
      <c r="I1399" s="11" t="str">
        <f t="shared" si="507"/>
        <v>AAC</v>
      </c>
      <c r="J1399" s="31">
        <f>IFERROR(COUNTIFS(Ishop!$BG:$BG,Source!D1399,Ishop!$B:$B,Source!C1399),"--")</f>
        <v>0</v>
      </c>
      <c r="K1399" s="11">
        <f>IFERROR(COUNTIFS(Ishop!$BG:$BG,Source!D1399,Ishop!$B:$B,Source!C1399,Ishop!$J:$J,"OUI"),"--")</f>
        <v>0</v>
      </c>
      <c r="L1399" s="11">
        <f>COUNTIFS(Ishop!$AG:$AG,Source!$L$1,Ishop!$BG:$BG,Source!$D1399,Ishop!$B:$B,Source!$C1399)</f>
        <v>0</v>
      </c>
      <c r="M1399" s="11">
        <f>COUNTIFS(Ishop!$AG:$AG,Source!$M$1,Ishop!$BG:$BG,Source!$D1399,Ishop!$B:$B,Source!$C1399)</f>
        <v>0</v>
      </c>
      <c r="N1399" s="11">
        <f>COUNTIFS(Ishop!$AG:$AG,Source!$N$1,Ishop!$BG:$BG,Source!$D1399,Ishop!$B:$B,Source!$C1399)</f>
        <v>0</v>
      </c>
      <c r="O1399" s="11">
        <f>COUNTIFS(Ishop!$AG:$AG,Source!$O$1,Ishop!$BG:$BG,Source!$D1399,Ishop!$B:$B,Source!$C1399)</f>
        <v>0</v>
      </c>
      <c r="P1399" s="11">
        <f>COUNTIFS(Ishop!$AG:$AG,Source!$P$1,Ishop!$BG:$BG,Source!$D1399,Ishop!$B:$B,Source!$C1399)</f>
        <v>0</v>
      </c>
      <c r="Q1399" s="11">
        <f>COUNTIFS(Ishop!$AG:$AG,Source!$Q$1,Ishop!$BG:$BG,Source!$D1399,Ishop!$B:$B,Source!$C1399)</f>
        <v>0</v>
      </c>
      <c r="R1399" s="11">
        <f>COUNTIFS(Ishop!$AG:$AG,Source!$R$1,Ishop!$BG:$BG,Source!$D1399,Ishop!$B:$B,Source!$C1399)</f>
        <v>0</v>
      </c>
      <c r="S1399" s="11">
        <f>COUNTIFS(Ishop!$AG:$AG,Source!$S$1,Ishop!$BG:$BG,Source!$D1399,Ishop!$B:$B,Source!$C1399)</f>
        <v>0</v>
      </c>
      <c r="T1399" s="11">
        <f>COUNTIFS(Ishop!$AG:$AG,Source!$T$1,Ishop!$BG:$BG,Source!$D1399,Ishop!$B:$B,Source!$C1399)</f>
        <v>0</v>
      </c>
      <c r="U1399" s="11">
        <f>COUNTIFS(Ishop!$AG:$AG,Source!$U$1,Ishop!$BG:$BG,Source!$D1399,Ishop!$B:$B,Source!$C1399)</f>
        <v>0</v>
      </c>
      <c r="V1399" s="11">
        <f>COUNTIFS(Ishop!$AG:$AG,Source!$V$1,Ishop!$BG:$BG,Source!$D1399,Ishop!$B:$B,Source!$C1399)</f>
        <v>0</v>
      </c>
      <c r="W1399" s="11">
        <f>COUNTIFS(Ishop!$AG:$AG,Source!$W$1,Ishop!$BG:$BG,Source!$D1399,Ishop!$B:$B,Source!$C1399)</f>
        <v>0</v>
      </c>
      <c r="X1399" s="11">
        <f>COUNTIFS(Ishop!$AG:$AG,Source!$X$1,Ishop!$BG:$BG,Source!$D1399,Ishop!$B:$B,Source!$C1399)</f>
        <v>0</v>
      </c>
      <c r="Y1399" s="11">
        <f>COUNTIFS(Ishop!$AG:$AG,Source!$Y$1,Ishop!$BG:$BG,Source!$D1399,Ishop!$B:$B,Source!$C1399)</f>
        <v>0</v>
      </c>
      <c r="Z1399" s="11">
        <f>COUNTIFS(Ishop!$AG:$AG,Source!$Z$1,Ishop!$BG:$BG,Source!$D1399,Ishop!$B:$B,Source!$C1399,Ishop!$J:$J,"OUI")</f>
        <v>0</v>
      </c>
      <c r="AA1399" s="11">
        <f>COUNTIFS(Ishop!$AG:$AG,Source!$AA$1,Ishop!$BG:$BG,Source!$D1399,Ishop!$B:$B,Source!$C1399,Ishop!$J:$J,"OUI")</f>
        <v>0</v>
      </c>
      <c r="AB1399" s="11">
        <f>COUNTIFS(Ishop!$AG:$AG,Source!$AB$1,Ishop!$BG:$BG,Source!$D1399,Ishop!$B:$B,Source!$C1399,Ishop!$J:$J,"OUI")</f>
        <v>0</v>
      </c>
      <c r="AC1399" s="11">
        <f>COUNTIFS(Ishop!$AG:$AG,Source!$AC$1,Ishop!$BG:$BG,Source!$D1399,Ishop!$B:$B,Source!$C1399,Ishop!$J:$J,"OUI")</f>
        <v>0</v>
      </c>
      <c r="AD1399" s="11">
        <f>COUNTIFS(Ishop!$AG:$AG,Source!$AD$1,Ishop!$BG:$BG,Source!$D1399,Ishop!$B:$B,Source!$C1399,Ishop!$J:$J,"OUI")</f>
        <v>0</v>
      </c>
      <c r="AE1399" s="11">
        <f>COUNTIFS(Ishop!$AG:$AG,Source!$AE$1,Ishop!$BG:$BG,Source!$D1399,Ishop!$B:$B,Source!$C1399,Ishop!$J:$J,"OUI")</f>
        <v>0</v>
      </c>
      <c r="AF1399" s="11">
        <f>COUNTIFS(Ishop!$AG:$AG,Source!$AF$1,Ishop!$BG:$BG,Source!$D1399,Ishop!$B:$B,Source!$C1399,Ishop!$J:$J,"OUI")</f>
        <v>0</v>
      </c>
      <c r="AG1399" s="11">
        <f>COUNTIFS(Ishop!$AG:$AG,Source!$AG$1,Ishop!$BG:$BG,Source!$D1399,Ishop!$B:$B,Source!$C1399,Ishop!$J:$J,"OUI")</f>
        <v>0</v>
      </c>
      <c r="AH1399" s="11">
        <f>COUNTIFS(Ishop!$AG:$AG,Source!$AH$1,Ishop!$BG:$BG,Source!$D1399,Ishop!$B:$B,Source!$C1399,Ishop!$J:$J,"OUI")</f>
        <v>0</v>
      </c>
      <c r="AI1399" s="11">
        <f>COUNTIFS(Ishop!$AG:$AG,Source!$AI$1,Ishop!$BG:$BG,Source!$D1399,Ishop!$B:$B,Source!$C1399,Ishop!$J:$J,"OUI")</f>
        <v>0</v>
      </c>
      <c r="AJ1399" s="11">
        <f>COUNTIFS(Ishop!$AG:$AG,Source!$AJ$1,Ishop!$BG:$BG,Source!$D1399,Ishop!$B:$B,Source!$C1399,Ishop!$J:$J,"OUI")</f>
        <v>0</v>
      </c>
      <c r="AK1399" s="11">
        <f>COUNTIFS(Ishop!$AG:$AG,Source!$AK$1,Ishop!$BG:$BG,Source!$D1399,Ishop!$B:$B,Source!$C1399,Ishop!$J:$J,"OUI")</f>
        <v>0</v>
      </c>
      <c r="AL1399" s="11">
        <f>COUNTIFS(Ishop!$AG:$AG,Source!$AL$1,Ishop!$BG:$BG,Source!$D1399,Ishop!$B:$B,Source!$C1399,Ishop!$J:$J,"OUI")</f>
        <v>0</v>
      </c>
      <c r="AM1399" s="11">
        <f>COUNTIFS(Ishop!$AG:$AG,Source!$AM$1,Ishop!$BG:$BG,Source!$D1399,Ishop!$B:$B,Source!$C1399,Ishop!$J:$J,"OUI")</f>
        <v>0</v>
      </c>
      <c r="AN1399" s="11">
        <f>COUNTIFS(Dolmen!$W:$W,"Sensation",Dolmen!$O:$O,Source!D1399,Dolmen!$F:$F,Source!C1399)</f>
        <v>0</v>
      </c>
      <c r="AO1399" s="11">
        <f>COUNTIFS(Dolmen!$AC:$AC,"Bbox Miami",Dolmen!$O:$O,Source!D1399,Dolmen!$F:$F,Source!C1399)</f>
        <v>0</v>
      </c>
      <c r="AP1399" s="11">
        <f>COUNTIFS(Dolmen!$AD:$AD,"1",Dolmen!$W:$W,"",Dolmen!$O:$O,Source!D1399,Dolmen!$F:$F,Source!C1399)</f>
        <v>0</v>
      </c>
      <c r="AQ1399" s="11">
        <f>COUNTIFS(Dolmen!$W:$W,"Sensation",Dolmen!$Y:$Y,"1",Dolmen!$O:$O,Source!D1399,Dolmen!$F:$F,Source!C1399)</f>
        <v>0</v>
      </c>
      <c r="AR1399" s="11">
        <f>COUNTIFS(Dolmen!$AC:$AC,"Bbox Miami",Dolmen!$Y:$Y,"1",Dolmen!$O:$O,Source!D1399,Dolmen!$F:$F,Source!C1399)</f>
        <v>0</v>
      </c>
      <c r="AS1399" s="11">
        <f>COUNTIFS(Dolmen!$AD:$AD,"1",Dolmen!$W:$W,"",Dolmen!$Y:$Y,"1",Dolmen!$O:$O,Source!D1399,Dolmen!$F:$F,Source!C1399)</f>
        <v>0</v>
      </c>
      <c r="AT1399" s="11">
        <f t="shared" si="508"/>
        <v>0</v>
      </c>
      <c r="AU1399" s="11">
        <f t="shared" si="509"/>
        <v>0</v>
      </c>
      <c r="AV1399" s="11">
        <f t="shared" si="510"/>
        <v>0</v>
      </c>
      <c r="AW1399" s="11">
        <f t="shared" si="511"/>
        <v>0</v>
      </c>
      <c r="AX1399" s="11">
        <f t="shared" si="512"/>
        <v>0</v>
      </c>
      <c r="AY1399" s="11">
        <f t="shared" si="513"/>
        <v>0</v>
      </c>
      <c r="AZ1399" s="11">
        <f t="shared" si="514"/>
        <v>0</v>
      </c>
      <c r="BA1399" s="11">
        <f t="shared" si="515"/>
        <v>0</v>
      </c>
      <c r="BB1399" s="11">
        <f t="shared" si="516"/>
        <v>0</v>
      </c>
      <c r="BC1399" s="11">
        <f t="shared" si="517"/>
        <v>0</v>
      </c>
      <c r="BD1399" s="11">
        <f>SUMIFS(Ishop!$BK:$BK,Ishop!$BG:$BG,Source!D1399,Ishop!$B:$B,Source!C1399)</f>
        <v>0</v>
      </c>
      <c r="BE1399" s="11">
        <f>COUNTIFS(Ishop!$AW:$AW,"OUI",Ishop!$BG:$BG,Source!D1399,Ishop!$B:$B,Source!C1399)</f>
        <v>0</v>
      </c>
      <c r="BF1399" s="11">
        <f t="shared" si="518"/>
        <v>0</v>
      </c>
      <c r="BG1399" s="11">
        <f t="shared" si="519"/>
        <v>0</v>
      </c>
      <c r="BH1399" s="11">
        <f t="shared" si="520"/>
        <v>0</v>
      </c>
      <c r="BI1399" s="11">
        <f t="shared" si="521"/>
        <v>0</v>
      </c>
      <c r="BJ1399" s="11">
        <f t="shared" si="522"/>
        <v>0</v>
      </c>
      <c r="BK1399" s="11">
        <f t="shared" si="523"/>
        <v>0</v>
      </c>
      <c r="BL1399" s="11">
        <f t="shared" si="524"/>
        <v>0</v>
      </c>
      <c r="BM1399" s="11">
        <f t="shared" si="525"/>
        <v>0</v>
      </c>
      <c r="BN1399" s="25">
        <f>Z1399*Budget!$A$6</f>
        <v>0</v>
      </c>
      <c r="BO1399" s="25">
        <f>AA1399*(Budget!$B$6+Budget!$B$7)</f>
        <v>0</v>
      </c>
      <c r="BP1399" s="25">
        <f>AB1399*(Budget!$C$6+Budget!$C$7)</f>
        <v>0</v>
      </c>
      <c r="BQ1399" s="25">
        <f>AC1399*(Budget!$D$6+Budget!$D$7)</f>
        <v>0</v>
      </c>
      <c r="BR1399" s="25">
        <f>AD1399*(Budget!$E$6+Budget!$E$7)</f>
        <v>0</v>
      </c>
      <c r="BS1399" s="25">
        <f>AE1399*(Budget!$F$6+Budget!$F$7)</f>
        <v>0</v>
      </c>
      <c r="BT1399" s="25">
        <f>AF1399*(Budget!$G$6+Budget!$G$7)</f>
        <v>0</v>
      </c>
      <c r="BU1399" s="25">
        <f>AG1399*Budget!$H$6</f>
        <v>0</v>
      </c>
      <c r="BV1399" s="25">
        <f>AH1399*Budget!$I$6</f>
        <v>0</v>
      </c>
      <c r="BW1399" s="25">
        <f>AI1399*Budget!$J$6</f>
        <v>0</v>
      </c>
      <c r="BX1399" s="25">
        <f>AJ1399*Budget!$K$6</f>
        <v>0</v>
      </c>
      <c r="BY1399" s="25">
        <f>AK1399*Budget!$L$6</f>
        <v>0</v>
      </c>
      <c r="BZ1399" s="25">
        <f>AL1399*Budget!$M$6</f>
        <v>0</v>
      </c>
      <c r="CA1399" s="25">
        <f>AM1399*Budget!$N$6</f>
        <v>0</v>
      </c>
      <c r="CB1399" s="25">
        <f>AQ1399*Budget!$O$6</f>
        <v>0</v>
      </c>
      <c r="CC1399" s="25">
        <f>AR1399*Budget!$S$6</f>
        <v>0</v>
      </c>
      <c r="CD1399" s="25">
        <f>AS1399*Budget!$Q$6</f>
        <v>0</v>
      </c>
      <c r="CE1399" s="25">
        <f t="shared" si="526"/>
        <v>0</v>
      </c>
      <c r="CF1399" s="11" t="e">
        <f>COUNTIFS(#REF!,Source!E1399,#REF!,Source!C1399)</f>
        <v>#REF!</v>
      </c>
      <c r="CG1399" s="11" t="str">
        <f t="shared" si="527"/>
        <v>--</v>
      </c>
    </row>
    <row r="1400" spans="1:85" x14ac:dyDescent="0.25">
      <c r="A1400" t="str">
        <f>IFERROR(VLOOKUP(MONTH(C1400),Date!$A$2:$B$13,2,0),"--")</f>
        <v>Avril</v>
      </c>
      <c r="B1400" s="11">
        <f t="shared" si="506"/>
        <v>17</v>
      </c>
      <c r="C1400" s="28">
        <f t="shared" si="528"/>
        <v>42114</v>
      </c>
      <c r="D1400" s="29" t="s">
        <v>195</v>
      </c>
      <c r="E1400" s="30" t="str">
        <f>IFERROR(VLOOKUP(D1400,Listing!$A:$B,2,0),"--")</f>
        <v>A44024</v>
      </c>
      <c r="F1400" s="30" t="str">
        <f>IFERROR(VLOOKUP(D1400,Listing!$A:$E,5,0),"-")</f>
        <v>SQUALI HOUSSAINI  OMAR</v>
      </c>
      <c r="G1400" s="4">
        <f>IFERROR(VLOOKUP(D1400,Listing!$A:$F,6,0),"--")</f>
        <v>42079</v>
      </c>
      <c r="H1400" s="11" t="str">
        <f>IFERROR(VLOOKUP(D1400,Listing!$A:$D,4,0),"--")</f>
        <v>ABDELMOUMEN  ROUGUI</v>
      </c>
      <c r="I1400" s="11" t="str">
        <f t="shared" si="507"/>
        <v>AAC</v>
      </c>
      <c r="J1400" s="31">
        <f>IFERROR(COUNTIFS(Ishop!$BG:$BG,Source!D1400,Ishop!$B:$B,Source!C1400),"--")</f>
        <v>0</v>
      </c>
      <c r="K1400" s="11">
        <f>IFERROR(COUNTIFS(Ishop!$BG:$BG,Source!D1400,Ishop!$B:$B,Source!C1400,Ishop!$J:$J,"OUI"),"--")</f>
        <v>0</v>
      </c>
      <c r="L1400" s="11">
        <f>COUNTIFS(Ishop!$AG:$AG,Source!$L$1,Ishop!$BG:$BG,Source!$D1400,Ishop!$B:$B,Source!$C1400)</f>
        <v>0</v>
      </c>
      <c r="M1400" s="11">
        <f>COUNTIFS(Ishop!$AG:$AG,Source!$M$1,Ishop!$BG:$BG,Source!$D1400,Ishop!$B:$B,Source!$C1400)</f>
        <v>0</v>
      </c>
      <c r="N1400" s="11">
        <f>COUNTIFS(Ishop!$AG:$AG,Source!$N$1,Ishop!$BG:$BG,Source!$D1400,Ishop!$B:$B,Source!$C1400)</f>
        <v>0</v>
      </c>
      <c r="O1400" s="11">
        <f>COUNTIFS(Ishop!$AG:$AG,Source!$O$1,Ishop!$BG:$BG,Source!$D1400,Ishop!$B:$B,Source!$C1400)</f>
        <v>0</v>
      </c>
      <c r="P1400" s="11">
        <f>COUNTIFS(Ishop!$AG:$AG,Source!$P$1,Ishop!$BG:$BG,Source!$D1400,Ishop!$B:$B,Source!$C1400)</f>
        <v>0</v>
      </c>
      <c r="Q1400" s="11">
        <f>COUNTIFS(Ishop!$AG:$AG,Source!$Q$1,Ishop!$BG:$BG,Source!$D1400,Ishop!$B:$B,Source!$C1400)</f>
        <v>0</v>
      </c>
      <c r="R1400" s="11">
        <f>COUNTIFS(Ishop!$AG:$AG,Source!$R$1,Ishop!$BG:$BG,Source!$D1400,Ishop!$B:$B,Source!$C1400)</f>
        <v>0</v>
      </c>
      <c r="S1400" s="11">
        <f>COUNTIFS(Ishop!$AG:$AG,Source!$S$1,Ishop!$BG:$BG,Source!$D1400,Ishop!$B:$B,Source!$C1400)</f>
        <v>0</v>
      </c>
      <c r="T1400" s="11">
        <f>COUNTIFS(Ishop!$AG:$AG,Source!$T$1,Ishop!$BG:$BG,Source!$D1400,Ishop!$B:$B,Source!$C1400)</f>
        <v>0</v>
      </c>
      <c r="U1400" s="11">
        <f>COUNTIFS(Ishop!$AG:$AG,Source!$U$1,Ishop!$BG:$BG,Source!$D1400,Ishop!$B:$B,Source!$C1400)</f>
        <v>0</v>
      </c>
      <c r="V1400" s="11">
        <f>COUNTIFS(Ishop!$AG:$AG,Source!$V$1,Ishop!$BG:$BG,Source!$D1400,Ishop!$B:$B,Source!$C1400)</f>
        <v>0</v>
      </c>
      <c r="W1400" s="11">
        <f>COUNTIFS(Ishop!$AG:$AG,Source!$W$1,Ishop!$BG:$BG,Source!$D1400,Ishop!$B:$B,Source!$C1400)</f>
        <v>0</v>
      </c>
      <c r="X1400" s="11">
        <f>COUNTIFS(Ishop!$AG:$AG,Source!$X$1,Ishop!$BG:$BG,Source!$D1400,Ishop!$B:$B,Source!$C1400)</f>
        <v>0</v>
      </c>
      <c r="Y1400" s="11">
        <f>COUNTIFS(Ishop!$AG:$AG,Source!$Y$1,Ishop!$BG:$BG,Source!$D1400,Ishop!$B:$B,Source!$C1400)</f>
        <v>0</v>
      </c>
      <c r="Z1400" s="11">
        <f>COUNTIFS(Ishop!$AG:$AG,Source!$Z$1,Ishop!$BG:$BG,Source!$D1400,Ishop!$B:$B,Source!$C1400,Ishop!$J:$J,"OUI")</f>
        <v>0</v>
      </c>
      <c r="AA1400" s="11">
        <f>COUNTIFS(Ishop!$AG:$AG,Source!$AA$1,Ishop!$BG:$BG,Source!$D1400,Ishop!$B:$B,Source!$C1400,Ishop!$J:$J,"OUI")</f>
        <v>0</v>
      </c>
      <c r="AB1400" s="11">
        <f>COUNTIFS(Ishop!$AG:$AG,Source!$AB$1,Ishop!$BG:$BG,Source!$D1400,Ishop!$B:$B,Source!$C1400,Ishop!$J:$J,"OUI")</f>
        <v>0</v>
      </c>
      <c r="AC1400" s="11">
        <f>COUNTIFS(Ishop!$AG:$AG,Source!$AC$1,Ishop!$BG:$BG,Source!$D1400,Ishop!$B:$B,Source!$C1400,Ishop!$J:$J,"OUI")</f>
        <v>0</v>
      </c>
      <c r="AD1400" s="11">
        <f>COUNTIFS(Ishop!$AG:$AG,Source!$AD$1,Ishop!$BG:$BG,Source!$D1400,Ishop!$B:$B,Source!$C1400,Ishop!$J:$J,"OUI")</f>
        <v>0</v>
      </c>
      <c r="AE1400" s="11">
        <f>COUNTIFS(Ishop!$AG:$AG,Source!$AE$1,Ishop!$BG:$BG,Source!$D1400,Ishop!$B:$B,Source!$C1400,Ishop!$J:$J,"OUI")</f>
        <v>0</v>
      </c>
      <c r="AF1400" s="11">
        <f>COUNTIFS(Ishop!$AG:$AG,Source!$AF$1,Ishop!$BG:$BG,Source!$D1400,Ishop!$B:$B,Source!$C1400,Ishop!$J:$J,"OUI")</f>
        <v>0</v>
      </c>
      <c r="AG1400" s="11">
        <f>COUNTIFS(Ishop!$AG:$AG,Source!$AG$1,Ishop!$BG:$BG,Source!$D1400,Ishop!$B:$B,Source!$C1400,Ishop!$J:$J,"OUI")</f>
        <v>0</v>
      </c>
      <c r="AH1400" s="11">
        <f>COUNTIFS(Ishop!$AG:$AG,Source!$AH$1,Ishop!$BG:$BG,Source!$D1400,Ishop!$B:$B,Source!$C1400,Ishop!$J:$J,"OUI")</f>
        <v>0</v>
      </c>
      <c r="AI1400" s="11">
        <f>COUNTIFS(Ishop!$AG:$AG,Source!$AI$1,Ishop!$BG:$BG,Source!$D1400,Ishop!$B:$B,Source!$C1400,Ishop!$J:$J,"OUI")</f>
        <v>0</v>
      </c>
      <c r="AJ1400" s="11">
        <f>COUNTIFS(Ishop!$AG:$AG,Source!$AJ$1,Ishop!$BG:$BG,Source!$D1400,Ishop!$B:$B,Source!$C1400,Ishop!$J:$J,"OUI")</f>
        <v>0</v>
      </c>
      <c r="AK1400" s="11">
        <f>COUNTIFS(Ishop!$AG:$AG,Source!$AK$1,Ishop!$BG:$BG,Source!$D1400,Ishop!$B:$B,Source!$C1400,Ishop!$J:$J,"OUI")</f>
        <v>0</v>
      </c>
      <c r="AL1400" s="11">
        <f>COUNTIFS(Ishop!$AG:$AG,Source!$AL$1,Ishop!$BG:$BG,Source!$D1400,Ishop!$B:$B,Source!$C1400,Ishop!$J:$J,"OUI")</f>
        <v>0</v>
      </c>
      <c r="AM1400" s="11">
        <f>COUNTIFS(Ishop!$AG:$AG,Source!$AM$1,Ishop!$BG:$BG,Source!$D1400,Ishop!$B:$B,Source!$C1400,Ishop!$J:$J,"OUI")</f>
        <v>0</v>
      </c>
      <c r="AN1400" s="11">
        <f>COUNTIFS(Dolmen!$W:$W,"Sensation",Dolmen!$O:$O,Source!D1400,Dolmen!$F:$F,Source!C1400)</f>
        <v>0</v>
      </c>
      <c r="AO1400" s="11">
        <f>COUNTIFS(Dolmen!$AC:$AC,"Bbox Miami",Dolmen!$O:$O,Source!D1400,Dolmen!$F:$F,Source!C1400)</f>
        <v>0</v>
      </c>
      <c r="AP1400" s="11">
        <f>COUNTIFS(Dolmen!$AD:$AD,"1",Dolmen!$W:$W,"",Dolmen!$O:$O,Source!D1400,Dolmen!$F:$F,Source!C1400)</f>
        <v>0</v>
      </c>
      <c r="AQ1400" s="11">
        <f>COUNTIFS(Dolmen!$W:$W,"Sensation",Dolmen!$Y:$Y,"1",Dolmen!$O:$O,Source!D1400,Dolmen!$F:$F,Source!C1400)</f>
        <v>0</v>
      </c>
      <c r="AR1400" s="11">
        <f>COUNTIFS(Dolmen!$AC:$AC,"Bbox Miami",Dolmen!$Y:$Y,"1",Dolmen!$O:$O,Source!D1400,Dolmen!$F:$F,Source!C1400)</f>
        <v>0</v>
      </c>
      <c r="AS1400" s="11">
        <f>COUNTIFS(Dolmen!$AD:$AD,"1",Dolmen!$W:$W,"",Dolmen!$Y:$Y,"1",Dolmen!$O:$O,Source!D1400,Dolmen!$F:$F,Source!C1400)</f>
        <v>0</v>
      </c>
      <c r="AT1400" s="11">
        <f t="shared" si="508"/>
        <v>0</v>
      </c>
      <c r="AU1400" s="11">
        <f t="shared" si="509"/>
        <v>0</v>
      </c>
      <c r="AV1400" s="11">
        <f t="shared" si="510"/>
        <v>0</v>
      </c>
      <c r="AW1400" s="11">
        <f t="shared" si="511"/>
        <v>0</v>
      </c>
      <c r="AX1400" s="11">
        <f t="shared" si="512"/>
        <v>0</v>
      </c>
      <c r="AY1400" s="11">
        <f t="shared" si="513"/>
        <v>0</v>
      </c>
      <c r="AZ1400" s="11">
        <f t="shared" si="514"/>
        <v>0</v>
      </c>
      <c r="BA1400" s="11">
        <f t="shared" si="515"/>
        <v>0</v>
      </c>
      <c r="BB1400" s="11">
        <f t="shared" si="516"/>
        <v>0</v>
      </c>
      <c r="BC1400" s="11">
        <f t="shared" si="517"/>
        <v>0</v>
      </c>
      <c r="BD1400" s="11">
        <f>SUMIFS(Ishop!$BK:$BK,Ishop!$BG:$BG,Source!D1400,Ishop!$B:$B,Source!C1400)</f>
        <v>0</v>
      </c>
      <c r="BE1400" s="11">
        <f>COUNTIFS(Ishop!$AW:$AW,"OUI",Ishop!$BG:$BG,Source!D1400,Ishop!$B:$B,Source!C1400)</f>
        <v>0</v>
      </c>
      <c r="BF1400" s="11">
        <f t="shared" si="518"/>
        <v>0</v>
      </c>
      <c r="BG1400" s="11">
        <f t="shared" si="519"/>
        <v>0</v>
      </c>
      <c r="BH1400" s="11">
        <f t="shared" si="520"/>
        <v>0</v>
      </c>
      <c r="BI1400" s="11">
        <f t="shared" si="521"/>
        <v>0</v>
      </c>
      <c r="BJ1400" s="11">
        <f t="shared" si="522"/>
        <v>0</v>
      </c>
      <c r="BK1400" s="11">
        <f t="shared" si="523"/>
        <v>0</v>
      </c>
      <c r="BL1400" s="11">
        <f t="shared" si="524"/>
        <v>0</v>
      </c>
      <c r="BM1400" s="11">
        <f t="shared" si="525"/>
        <v>0</v>
      </c>
      <c r="BN1400" s="25">
        <f>Z1400*Budget!$A$6</f>
        <v>0</v>
      </c>
      <c r="BO1400" s="25">
        <f>AA1400*(Budget!$B$6+Budget!$B$7)</f>
        <v>0</v>
      </c>
      <c r="BP1400" s="25">
        <f>AB1400*(Budget!$C$6+Budget!$C$7)</f>
        <v>0</v>
      </c>
      <c r="BQ1400" s="25">
        <f>AC1400*(Budget!$D$6+Budget!$D$7)</f>
        <v>0</v>
      </c>
      <c r="BR1400" s="25">
        <f>AD1400*(Budget!$E$6+Budget!$E$7)</f>
        <v>0</v>
      </c>
      <c r="BS1400" s="25">
        <f>AE1400*(Budget!$F$6+Budget!$F$7)</f>
        <v>0</v>
      </c>
      <c r="BT1400" s="25">
        <f>AF1400*(Budget!$G$6+Budget!$G$7)</f>
        <v>0</v>
      </c>
      <c r="BU1400" s="25">
        <f>AG1400*Budget!$H$6</f>
        <v>0</v>
      </c>
      <c r="BV1400" s="25">
        <f>AH1400*Budget!$I$6</f>
        <v>0</v>
      </c>
      <c r="BW1400" s="25">
        <f>AI1400*Budget!$J$6</f>
        <v>0</v>
      </c>
      <c r="BX1400" s="25">
        <f>AJ1400*Budget!$K$6</f>
        <v>0</v>
      </c>
      <c r="BY1400" s="25">
        <f>AK1400*Budget!$L$6</f>
        <v>0</v>
      </c>
      <c r="BZ1400" s="25">
        <f>AL1400*Budget!$M$6</f>
        <v>0</v>
      </c>
      <c r="CA1400" s="25">
        <f>AM1400*Budget!$N$6</f>
        <v>0</v>
      </c>
      <c r="CB1400" s="25">
        <f>AQ1400*Budget!$O$6</f>
        <v>0</v>
      </c>
      <c r="CC1400" s="25">
        <f>AR1400*Budget!$S$6</f>
        <v>0</v>
      </c>
      <c r="CD1400" s="25">
        <f>AS1400*Budget!$Q$6</f>
        <v>0</v>
      </c>
      <c r="CE1400" s="25">
        <f t="shared" si="526"/>
        <v>0</v>
      </c>
      <c r="CF1400" s="11" t="e">
        <f>COUNTIFS(#REF!,Source!E1400,#REF!,Source!C1400)</f>
        <v>#REF!</v>
      </c>
      <c r="CG1400" s="11" t="str">
        <f t="shared" si="527"/>
        <v>--</v>
      </c>
    </row>
    <row r="1401" spans="1:85" x14ac:dyDescent="0.25">
      <c r="A1401" t="str">
        <f>IFERROR(VLOOKUP(MONTH(C1401),Date!$A$2:$B$13,2,0),"--")</f>
        <v>Avril</v>
      </c>
      <c r="B1401" s="11">
        <f t="shared" si="506"/>
        <v>17</v>
      </c>
      <c r="C1401" s="28">
        <f t="shared" si="528"/>
        <v>42114</v>
      </c>
      <c r="D1401" s="29" t="s">
        <v>196</v>
      </c>
      <c r="E1401" s="30" t="str">
        <f>IFERROR(VLOOKUP(D1401,Listing!$A:$B,2,0),"--")</f>
        <v>A44044</v>
      </c>
      <c r="F1401" s="30" t="str">
        <f>IFERROR(VLOOKUP(D1401,Listing!$A:$E,5,0),"-")</f>
        <v>ABAHROUZ  ABDELALI</v>
      </c>
      <c r="G1401" s="4">
        <f>IFERROR(VLOOKUP(D1401,Listing!$A:$F,6,0),"--")</f>
        <v>42079</v>
      </c>
      <c r="H1401" s="11" t="str">
        <f>IFERROR(VLOOKUP(D1401,Listing!$A:$D,4,0),"--")</f>
        <v>ABDELMOUMEN  ROUGUI</v>
      </c>
      <c r="I1401" s="11" t="str">
        <f t="shared" si="507"/>
        <v>AAC</v>
      </c>
      <c r="J1401" s="31">
        <f>IFERROR(COUNTIFS(Ishop!$BG:$BG,Source!D1401,Ishop!$B:$B,Source!C1401),"--")</f>
        <v>0</v>
      </c>
      <c r="K1401" s="11">
        <f>IFERROR(COUNTIFS(Ishop!$BG:$BG,Source!D1401,Ishop!$B:$B,Source!C1401,Ishop!$J:$J,"OUI"),"--")</f>
        <v>0</v>
      </c>
      <c r="L1401" s="11">
        <f>COUNTIFS(Ishop!$AG:$AG,Source!$L$1,Ishop!$BG:$BG,Source!$D1401,Ishop!$B:$B,Source!$C1401)</f>
        <v>0</v>
      </c>
      <c r="M1401" s="11">
        <f>COUNTIFS(Ishop!$AG:$AG,Source!$M$1,Ishop!$BG:$BG,Source!$D1401,Ishop!$B:$B,Source!$C1401)</f>
        <v>0</v>
      </c>
      <c r="N1401" s="11">
        <f>COUNTIFS(Ishop!$AG:$AG,Source!$N$1,Ishop!$BG:$BG,Source!$D1401,Ishop!$B:$B,Source!$C1401)</f>
        <v>0</v>
      </c>
      <c r="O1401" s="11">
        <f>COUNTIFS(Ishop!$AG:$AG,Source!$O$1,Ishop!$BG:$BG,Source!$D1401,Ishop!$B:$B,Source!$C1401)</f>
        <v>0</v>
      </c>
      <c r="P1401" s="11">
        <f>COUNTIFS(Ishop!$AG:$AG,Source!$P$1,Ishop!$BG:$BG,Source!$D1401,Ishop!$B:$B,Source!$C1401)</f>
        <v>0</v>
      </c>
      <c r="Q1401" s="11">
        <f>COUNTIFS(Ishop!$AG:$AG,Source!$Q$1,Ishop!$BG:$BG,Source!$D1401,Ishop!$B:$B,Source!$C1401)</f>
        <v>0</v>
      </c>
      <c r="R1401" s="11">
        <f>COUNTIFS(Ishop!$AG:$AG,Source!$R$1,Ishop!$BG:$BG,Source!$D1401,Ishop!$B:$B,Source!$C1401)</f>
        <v>0</v>
      </c>
      <c r="S1401" s="11">
        <f>COUNTIFS(Ishop!$AG:$AG,Source!$S$1,Ishop!$BG:$BG,Source!$D1401,Ishop!$B:$B,Source!$C1401)</f>
        <v>0</v>
      </c>
      <c r="T1401" s="11">
        <f>COUNTIFS(Ishop!$AG:$AG,Source!$T$1,Ishop!$BG:$BG,Source!$D1401,Ishop!$B:$B,Source!$C1401)</f>
        <v>0</v>
      </c>
      <c r="U1401" s="11">
        <f>COUNTIFS(Ishop!$AG:$AG,Source!$U$1,Ishop!$BG:$BG,Source!$D1401,Ishop!$B:$B,Source!$C1401)</f>
        <v>0</v>
      </c>
      <c r="V1401" s="11">
        <f>COUNTIFS(Ishop!$AG:$AG,Source!$V$1,Ishop!$BG:$BG,Source!$D1401,Ishop!$B:$B,Source!$C1401)</f>
        <v>0</v>
      </c>
      <c r="W1401" s="11">
        <f>COUNTIFS(Ishop!$AG:$AG,Source!$W$1,Ishop!$BG:$BG,Source!$D1401,Ishop!$B:$B,Source!$C1401)</f>
        <v>0</v>
      </c>
      <c r="X1401" s="11">
        <f>COUNTIFS(Ishop!$AG:$AG,Source!$X$1,Ishop!$BG:$BG,Source!$D1401,Ishop!$B:$B,Source!$C1401)</f>
        <v>0</v>
      </c>
      <c r="Y1401" s="11">
        <f>COUNTIFS(Ishop!$AG:$AG,Source!$Y$1,Ishop!$BG:$BG,Source!$D1401,Ishop!$B:$B,Source!$C1401)</f>
        <v>0</v>
      </c>
      <c r="Z1401" s="11">
        <f>COUNTIFS(Ishop!$AG:$AG,Source!$Z$1,Ishop!$BG:$BG,Source!$D1401,Ishop!$B:$B,Source!$C1401,Ishop!$J:$J,"OUI")</f>
        <v>0</v>
      </c>
      <c r="AA1401" s="11">
        <f>COUNTIFS(Ishop!$AG:$AG,Source!$AA$1,Ishop!$BG:$BG,Source!$D1401,Ishop!$B:$B,Source!$C1401,Ishop!$J:$J,"OUI")</f>
        <v>0</v>
      </c>
      <c r="AB1401" s="11">
        <f>COUNTIFS(Ishop!$AG:$AG,Source!$AB$1,Ishop!$BG:$BG,Source!$D1401,Ishop!$B:$B,Source!$C1401,Ishop!$J:$J,"OUI")</f>
        <v>0</v>
      </c>
      <c r="AC1401" s="11">
        <f>COUNTIFS(Ishop!$AG:$AG,Source!$AC$1,Ishop!$BG:$BG,Source!$D1401,Ishop!$B:$B,Source!$C1401,Ishop!$J:$J,"OUI")</f>
        <v>0</v>
      </c>
      <c r="AD1401" s="11">
        <f>COUNTIFS(Ishop!$AG:$AG,Source!$AD$1,Ishop!$BG:$BG,Source!$D1401,Ishop!$B:$B,Source!$C1401,Ishop!$J:$J,"OUI")</f>
        <v>0</v>
      </c>
      <c r="AE1401" s="11">
        <f>COUNTIFS(Ishop!$AG:$AG,Source!$AE$1,Ishop!$BG:$BG,Source!$D1401,Ishop!$B:$B,Source!$C1401,Ishop!$J:$J,"OUI")</f>
        <v>0</v>
      </c>
      <c r="AF1401" s="11">
        <f>COUNTIFS(Ishop!$AG:$AG,Source!$AF$1,Ishop!$BG:$BG,Source!$D1401,Ishop!$B:$B,Source!$C1401,Ishop!$J:$J,"OUI")</f>
        <v>0</v>
      </c>
      <c r="AG1401" s="11">
        <f>COUNTIFS(Ishop!$AG:$AG,Source!$AG$1,Ishop!$BG:$BG,Source!$D1401,Ishop!$B:$B,Source!$C1401,Ishop!$J:$J,"OUI")</f>
        <v>0</v>
      </c>
      <c r="AH1401" s="11">
        <f>COUNTIFS(Ishop!$AG:$AG,Source!$AH$1,Ishop!$BG:$BG,Source!$D1401,Ishop!$B:$B,Source!$C1401,Ishop!$J:$J,"OUI")</f>
        <v>0</v>
      </c>
      <c r="AI1401" s="11">
        <f>COUNTIFS(Ishop!$AG:$AG,Source!$AI$1,Ishop!$BG:$BG,Source!$D1401,Ishop!$B:$B,Source!$C1401,Ishop!$J:$J,"OUI")</f>
        <v>0</v>
      </c>
      <c r="AJ1401" s="11">
        <f>COUNTIFS(Ishop!$AG:$AG,Source!$AJ$1,Ishop!$BG:$BG,Source!$D1401,Ishop!$B:$B,Source!$C1401,Ishop!$J:$J,"OUI")</f>
        <v>0</v>
      </c>
      <c r="AK1401" s="11">
        <f>COUNTIFS(Ishop!$AG:$AG,Source!$AK$1,Ishop!$BG:$BG,Source!$D1401,Ishop!$B:$B,Source!$C1401,Ishop!$J:$J,"OUI")</f>
        <v>0</v>
      </c>
      <c r="AL1401" s="11">
        <f>COUNTIFS(Ishop!$AG:$AG,Source!$AL$1,Ishop!$BG:$BG,Source!$D1401,Ishop!$B:$B,Source!$C1401,Ishop!$J:$J,"OUI")</f>
        <v>0</v>
      </c>
      <c r="AM1401" s="11">
        <f>COUNTIFS(Ishop!$AG:$AG,Source!$AM$1,Ishop!$BG:$BG,Source!$D1401,Ishop!$B:$B,Source!$C1401,Ishop!$J:$J,"OUI")</f>
        <v>0</v>
      </c>
      <c r="AN1401" s="11">
        <f>COUNTIFS(Dolmen!$W:$W,"Sensation",Dolmen!$O:$O,Source!D1401,Dolmen!$F:$F,Source!C1401)</f>
        <v>0</v>
      </c>
      <c r="AO1401" s="11">
        <f>COUNTIFS(Dolmen!$AC:$AC,"Bbox Miami",Dolmen!$O:$O,Source!D1401,Dolmen!$F:$F,Source!C1401)</f>
        <v>0</v>
      </c>
      <c r="AP1401" s="11">
        <f>COUNTIFS(Dolmen!$AD:$AD,"1",Dolmen!$W:$W,"",Dolmen!$O:$O,Source!D1401,Dolmen!$F:$F,Source!C1401)</f>
        <v>0</v>
      </c>
      <c r="AQ1401" s="11">
        <f>COUNTIFS(Dolmen!$W:$W,"Sensation",Dolmen!$Y:$Y,"1",Dolmen!$O:$O,Source!D1401,Dolmen!$F:$F,Source!C1401)</f>
        <v>0</v>
      </c>
      <c r="AR1401" s="11">
        <f>COUNTIFS(Dolmen!$AC:$AC,"Bbox Miami",Dolmen!$Y:$Y,"1",Dolmen!$O:$O,Source!D1401,Dolmen!$F:$F,Source!C1401)</f>
        <v>0</v>
      </c>
      <c r="AS1401" s="11">
        <f>COUNTIFS(Dolmen!$AD:$AD,"1",Dolmen!$W:$W,"",Dolmen!$Y:$Y,"1",Dolmen!$O:$O,Source!D1401,Dolmen!$F:$F,Source!C1401)</f>
        <v>0</v>
      </c>
      <c r="AT1401" s="11">
        <f t="shared" si="508"/>
        <v>0</v>
      </c>
      <c r="AU1401" s="11">
        <f t="shared" si="509"/>
        <v>0</v>
      </c>
      <c r="AV1401" s="11">
        <f t="shared" si="510"/>
        <v>0</v>
      </c>
      <c r="AW1401" s="11">
        <f t="shared" si="511"/>
        <v>0</v>
      </c>
      <c r="AX1401" s="11">
        <f t="shared" si="512"/>
        <v>0</v>
      </c>
      <c r="AY1401" s="11">
        <f t="shared" si="513"/>
        <v>0</v>
      </c>
      <c r="AZ1401" s="11">
        <f t="shared" si="514"/>
        <v>0</v>
      </c>
      <c r="BA1401" s="11">
        <f t="shared" si="515"/>
        <v>0</v>
      </c>
      <c r="BB1401" s="11">
        <f t="shared" si="516"/>
        <v>0</v>
      </c>
      <c r="BC1401" s="11">
        <f t="shared" si="517"/>
        <v>0</v>
      </c>
      <c r="BD1401" s="11">
        <f>SUMIFS(Ishop!$BK:$BK,Ishop!$BG:$BG,Source!D1401,Ishop!$B:$B,Source!C1401)</f>
        <v>0</v>
      </c>
      <c r="BE1401" s="11">
        <f>COUNTIFS(Ishop!$AW:$AW,"OUI",Ishop!$BG:$BG,Source!D1401,Ishop!$B:$B,Source!C1401)</f>
        <v>0</v>
      </c>
      <c r="BF1401" s="11">
        <f t="shared" si="518"/>
        <v>0</v>
      </c>
      <c r="BG1401" s="11">
        <f t="shared" si="519"/>
        <v>0</v>
      </c>
      <c r="BH1401" s="11">
        <f t="shared" si="520"/>
        <v>0</v>
      </c>
      <c r="BI1401" s="11">
        <f t="shared" si="521"/>
        <v>0</v>
      </c>
      <c r="BJ1401" s="11">
        <f t="shared" si="522"/>
        <v>0</v>
      </c>
      <c r="BK1401" s="11">
        <f t="shared" si="523"/>
        <v>0</v>
      </c>
      <c r="BL1401" s="11">
        <f t="shared" si="524"/>
        <v>0</v>
      </c>
      <c r="BM1401" s="11">
        <f t="shared" si="525"/>
        <v>0</v>
      </c>
      <c r="BN1401" s="25">
        <f>Z1401*Budget!$A$6</f>
        <v>0</v>
      </c>
      <c r="BO1401" s="25">
        <f>AA1401*(Budget!$B$6+Budget!$B$7)</f>
        <v>0</v>
      </c>
      <c r="BP1401" s="25">
        <f>AB1401*(Budget!$C$6+Budget!$C$7)</f>
        <v>0</v>
      </c>
      <c r="BQ1401" s="25">
        <f>AC1401*(Budget!$D$6+Budget!$D$7)</f>
        <v>0</v>
      </c>
      <c r="BR1401" s="25">
        <f>AD1401*(Budget!$E$6+Budget!$E$7)</f>
        <v>0</v>
      </c>
      <c r="BS1401" s="25">
        <f>AE1401*(Budget!$F$6+Budget!$F$7)</f>
        <v>0</v>
      </c>
      <c r="BT1401" s="25">
        <f>AF1401*(Budget!$G$6+Budget!$G$7)</f>
        <v>0</v>
      </c>
      <c r="BU1401" s="25">
        <f>AG1401*Budget!$H$6</f>
        <v>0</v>
      </c>
      <c r="BV1401" s="25">
        <f>AH1401*Budget!$I$6</f>
        <v>0</v>
      </c>
      <c r="BW1401" s="25">
        <f>AI1401*Budget!$J$6</f>
        <v>0</v>
      </c>
      <c r="BX1401" s="25">
        <f>AJ1401*Budget!$K$6</f>
        <v>0</v>
      </c>
      <c r="BY1401" s="25">
        <f>AK1401*Budget!$L$6</f>
        <v>0</v>
      </c>
      <c r="BZ1401" s="25">
        <f>AL1401*Budget!$M$6</f>
        <v>0</v>
      </c>
      <c r="CA1401" s="25">
        <f>AM1401*Budget!$N$6</f>
        <v>0</v>
      </c>
      <c r="CB1401" s="25">
        <f>AQ1401*Budget!$O$6</f>
        <v>0</v>
      </c>
      <c r="CC1401" s="25">
        <f>AR1401*Budget!$S$6</f>
        <v>0</v>
      </c>
      <c r="CD1401" s="25">
        <f>AS1401*Budget!$Q$6</f>
        <v>0</v>
      </c>
      <c r="CE1401" s="25">
        <f t="shared" si="526"/>
        <v>0</v>
      </c>
      <c r="CF1401" s="11" t="e">
        <f>COUNTIFS(#REF!,Source!E1401,#REF!,Source!C1401)</f>
        <v>#REF!</v>
      </c>
      <c r="CG1401" s="11" t="str">
        <f t="shared" si="527"/>
        <v>--</v>
      </c>
    </row>
    <row r="1402" spans="1:85" x14ac:dyDescent="0.25">
      <c r="A1402" t="str">
        <f>IFERROR(VLOOKUP(MONTH(C1402),Date!$A$2:$B$13,2,0),"--")</f>
        <v>Avril</v>
      </c>
      <c r="B1402" s="11">
        <f t="shared" si="506"/>
        <v>17</v>
      </c>
      <c r="C1402" s="28">
        <f t="shared" si="528"/>
        <v>42114</v>
      </c>
      <c r="D1402" s="29" t="s">
        <v>197</v>
      </c>
      <c r="E1402" s="30" t="str">
        <f>IFERROR(VLOOKUP(D1402,Listing!$A:$B,2,0),"--")</f>
        <v>A44042</v>
      </c>
      <c r="F1402" s="30" t="str">
        <f>IFERROR(VLOOKUP(D1402,Listing!$A:$E,5,0),"-")</f>
        <v>BENMERZOUK  MADIHA</v>
      </c>
      <c r="G1402" s="4">
        <f>IFERROR(VLOOKUP(D1402,Listing!$A:$F,6,0),"--")</f>
        <v>42079</v>
      </c>
      <c r="H1402" s="11" t="str">
        <f>IFERROR(VLOOKUP(D1402,Listing!$A:$D,4,0),"--")</f>
        <v>ABDELMOUMEN  ROUGUI</v>
      </c>
      <c r="I1402" s="11" t="str">
        <f t="shared" si="507"/>
        <v>AAC</v>
      </c>
      <c r="J1402" s="31">
        <f>IFERROR(COUNTIFS(Ishop!$BG:$BG,Source!D1402,Ishop!$B:$B,Source!C1402),"--")</f>
        <v>0</v>
      </c>
      <c r="K1402" s="11">
        <f>IFERROR(COUNTIFS(Ishop!$BG:$BG,Source!D1402,Ishop!$B:$B,Source!C1402,Ishop!$J:$J,"OUI"),"--")</f>
        <v>0</v>
      </c>
      <c r="L1402" s="11">
        <f>COUNTIFS(Ishop!$AG:$AG,Source!$L$1,Ishop!$BG:$BG,Source!$D1402,Ishop!$B:$B,Source!$C1402)</f>
        <v>0</v>
      </c>
      <c r="M1402" s="11">
        <f>COUNTIFS(Ishop!$AG:$AG,Source!$M$1,Ishop!$BG:$BG,Source!$D1402,Ishop!$B:$B,Source!$C1402)</f>
        <v>0</v>
      </c>
      <c r="N1402" s="11">
        <f>COUNTIFS(Ishop!$AG:$AG,Source!$N$1,Ishop!$BG:$BG,Source!$D1402,Ishop!$B:$B,Source!$C1402)</f>
        <v>0</v>
      </c>
      <c r="O1402" s="11">
        <f>COUNTIFS(Ishop!$AG:$AG,Source!$O$1,Ishop!$BG:$BG,Source!$D1402,Ishop!$B:$B,Source!$C1402)</f>
        <v>0</v>
      </c>
      <c r="P1402" s="11">
        <f>COUNTIFS(Ishop!$AG:$AG,Source!$P$1,Ishop!$BG:$BG,Source!$D1402,Ishop!$B:$B,Source!$C1402)</f>
        <v>0</v>
      </c>
      <c r="Q1402" s="11">
        <f>COUNTIFS(Ishop!$AG:$AG,Source!$Q$1,Ishop!$BG:$BG,Source!$D1402,Ishop!$B:$B,Source!$C1402)</f>
        <v>0</v>
      </c>
      <c r="R1402" s="11">
        <f>COUNTIFS(Ishop!$AG:$AG,Source!$R$1,Ishop!$BG:$BG,Source!$D1402,Ishop!$B:$B,Source!$C1402)</f>
        <v>0</v>
      </c>
      <c r="S1402" s="11">
        <f>COUNTIFS(Ishop!$AG:$AG,Source!$S$1,Ishop!$BG:$BG,Source!$D1402,Ishop!$B:$B,Source!$C1402)</f>
        <v>0</v>
      </c>
      <c r="T1402" s="11">
        <f>COUNTIFS(Ishop!$AG:$AG,Source!$T$1,Ishop!$BG:$BG,Source!$D1402,Ishop!$B:$B,Source!$C1402)</f>
        <v>0</v>
      </c>
      <c r="U1402" s="11">
        <f>COUNTIFS(Ishop!$AG:$AG,Source!$U$1,Ishop!$BG:$BG,Source!$D1402,Ishop!$B:$B,Source!$C1402)</f>
        <v>0</v>
      </c>
      <c r="V1402" s="11">
        <f>COUNTIFS(Ishop!$AG:$AG,Source!$V$1,Ishop!$BG:$BG,Source!$D1402,Ishop!$B:$B,Source!$C1402)</f>
        <v>0</v>
      </c>
      <c r="W1402" s="11">
        <f>COUNTIFS(Ishop!$AG:$AG,Source!$W$1,Ishop!$BG:$BG,Source!$D1402,Ishop!$B:$B,Source!$C1402)</f>
        <v>0</v>
      </c>
      <c r="X1402" s="11">
        <f>COUNTIFS(Ishop!$AG:$AG,Source!$X$1,Ishop!$BG:$BG,Source!$D1402,Ishop!$B:$B,Source!$C1402)</f>
        <v>0</v>
      </c>
      <c r="Y1402" s="11">
        <f>COUNTIFS(Ishop!$AG:$AG,Source!$Y$1,Ishop!$BG:$BG,Source!$D1402,Ishop!$B:$B,Source!$C1402)</f>
        <v>0</v>
      </c>
      <c r="Z1402" s="11">
        <f>COUNTIFS(Ishop!$AG:$AG,Source!$Z$1,Ishop!$BG:$BG,Source!$D1402,Ishop!$B:$B,Source!$C1402,Ishop!$J:$J,"OUI")</f>
        <v>0</v>
      </c>
      <c r="AA1402" s="11">
        <f>COUNTIFS(Ishop!$AG:$AG,Source!$AA$1,Ishop!$BG:$BG,Source!$D1402,Ishop!$B:$B,Source!$C1402,Ishop!$J:$J,"OUI")</f>
        <v>0</v>
      </c>
      <c r="AB1402" s="11">
        <f>COUNTIFS(Ishop!$AG:$AG,Source!$AB$1,Ishop!$BG:$BG,Source!$D1402,Ishop!$B:$B,Source!$C1402,Ishop!$J:$J,"OUI")</f>
        <v>0</v>
      </c>
      <c r="AC1402" s="11">
        <f>COUNTIFS(Ishop!$AG:$AG,Source!$AC$1,Ishop!$BG:$BG,Source!$D1402,Ishop!$B:$B,Source!$C1402,Ishop!$J:$J,"OUI")</f>
        <v>0</v>
      </c>
      <c r="AD1402" s="11">
        <f>COUNTIFS(Ishop!$AG:$AG,Source!$AD$1,Ishop!$BG:$BG,Source!$D1402,Ishop!$B:$B,Source!$C1402,Ishop!$J:$J,"OUI")</f>
        <v>0</v>
      </c>
      <c r="AE1402" s="11">
        <f>COUNTIFS(Ishop!$AG:$AG,Source!$AE$1,Ishop!$BG:$BG,Source!$D1402,Ishop!$B:$B,Source!$C1402,Ishop!$J:$J,"OUI")</f>
        <v>0</v>
      </c>
      <c r="AF1402" s="11">
        <f>COUNTIFS(Ishop!$AG:$AG,Source!$AF$1,Ishop!$BG:$BG,Source!$D1402,Ishop!$B:$B,Source!$C1402,Ishop!$J:$J,"OUI")</f>
        <v>0</v>
      </c>
      <c r="AG1402" s="11">
        <f>COUNTIFS(Ishop!$AG:$AG,Source!$AG$1,Ishop!$BG:$BG,Source!$D1402,Ishop!$B:$B,Source!$C1402,Ishop!$J:$J,"OUI")</f>
        <v>0</v>
      </c>
      <c r="AH1402" s="11">
        <f>COUNTIFS(Ishop!$AG:$AG,Source!$AH$1,Ishop!$BG:$BG,Source!$D1402,Ishop!$B:$B,Source!$C1402,Ishop!$J:$J,"OUI")</f>
        <v>0</v>
      </c>
      <c r="AI1402" s="11">
        <f>COUNTIFS(Ishop!$AG:$AG,Source!$AI$1,Ishop!$BG:$BG,Source!$D1402,Ishop!$B:$B,Source!$C1402,Ishop!$J:$J,"OUI")</f>
        <v>0</v>
      </c>
      <c r="AJ1402" s="11">
        <f>COUNTIFS(Ishop!$AG:$AG,Source!$AJ$1,Ishop!$BG:$BG,Source!$D1402,Ishop!$B:$B,Source!$C1402,Ishop!$J:$J,"OUI")</f>
        <v>0</v>
      </c>
      <c r="AK1402" s="11">
        <f>COUNTIFS(Ishop!$AG:$AG,Source!$AK$1,Ishop!$BG:$BG,Source!$D1402,Ishop!$B:$B,Source!$C1402,Ishop!$J:$J,"OUI")</f>
        <v>0</v>
      </c>
      <c r="AL1402" s="11">
        <f>COUNTIFS(Ishop!$AG:$AG,Source!$AL$1,Ishop!$BG:$BG,Source!$D1402,Ishop!$B:$B,Source!$C1402,Ishop!$J:$J,"OUI")</f>
        <v>0</v>
      </c>
      <c r="AM1402" s="11">
        <f>COUNTIFS(Ishop!$AG:$AG,Source!$AM$1,Ishop!$BG:$BG,Source!$D1402,Ishop!$B:$B,Source!$C1402,Ishop!$J:$J,"OUI")</f>
        <v>0</v>
      </c>
      <c r="AN1402" s="11">
        <f>COUNTIFS(Dolmen!$W:$W,"Sensation",Dolmen!$O:$O,Source!D1402,Dolmen!$F:$F,Source!C1402)</f>
        <v>0</v>
      </c>
      <c r="AO1402" s="11">
        <f>COUNTIFS(Dolmen!$AC:$AC,"Bbox Miami",Dolmen!$O:$O,Source!D1402,Dolmen!$F:$F,Source!C1402)</f>
        <v>0</v>
      </c>
      <c r="AP1402" s="11">
        <f>COUNTIFS(Dolmen!$AD:$AD,"1",Dolmen!$W:$W,"",Dolmen!$O:$O,Source!D1402,Dolmen!$F:$F,Source!C1402)</f>
        <v>0</v>
      </c>
      <c r="AQ1402" s="11">
        <f>COUNTIFS(Dolmen!$W:$W,"Sensation",Dolmen!$Y:$Y,"1",Dolmen!$O:$O,Source!D1402,Dolmen!$F:$F,Source!C1402)</f>
        <v>0</v>
      </c>
      <c r="AR1402" s="11">
        <f>COUNTIFS(Dolmen!$AC:$AC,"Bbox Miami",Dolmen!$Y:$Y,"1",Dolmen!$O:$O,Source!D1402,Dolmen!$F:$F,Source!C1402)</f>
        <v>0</v>
      </c>
      <c r="AS1402" s="11">
        <f>COUNTIFS(Dolmen!$AD:$AD,"1",Dolmen!$W:$W,"",Dolmen!$Y:$Y,"1",Dolmen!$O:$O,Source!D1402,Dolmen!$F:$F,Source!C1402)</f>
        <v>0</v>
      </c>
      <c r="AT1402" s="11">
        <f t="shared" si="508"/>
        <v>0</v>
      </c>
      <c r="AU1402" s="11">
        <f t="shared" si="509"/>
        <v>0</v>
      </c>
      <c r="AV1402" s="11">
        <f t="shared" si="510"/>
        <v>0</v>
      </c>
      <c r="AW1402" s="11">
        <f t="shared" si="511"/>
        <v>0</v>
      </c>
      <c r="AX1402" s="11">
        <f t="shared" si="512"/>
        <v>0</v>
      </c>
      <c r="AY1402" s="11">
        <f t="shared" si="513"/>
        <v>0</v>
      </c>
      <c r="AZ1402" s="11">
        <f t="shared" si="514"/>
        <v>0</v>
      </c>
      <c r="BA1402" s="11">
        <f t="shared" si="515"/>
        <v>0</v>
      </c>
      <c r="BB1402" s="11">
        <f t="shared" si="516"/>
        <v>0</v>
      </c>
      <c r="BC1402" s="11">
        <f t="shared" si="517"/>
        <v>0</v>
      </c>
      <c r="BD1402" s="11">
        <f>SUMIFS(Ishop!$BK:$BK,Ishop!$BG:$BG,Source!D1402,Ishop!$B:$B,Source!C1402)</f>
        <v>0</v>
      </c>
      <c r="BE1402" s="11">
        <f>COUNTIFS(Ishop!$AW:$AW,"OUI",Ishop!$BG:$BG,Source!D1402,Ishop!$B:$B,Source!C1402)</f>
        <v>0</v>
      </c>
      <c r="BF1402" s="11">
        <f t="shared" si="518"/>
        <v>0</v>
      </c>
      <c r="BG1402" s="11">
        <f t="shared" si="519"/>
        <v>0</v>
      </c>
      <c r="BH1402" s="11">
        <f t="shared" si="520"/>
        <v>0</v>
      </c>
      <c r="BI1402" s="11">
        <f t="shared" si="521"/>
        <v>0</v>
      </c>
      <c r="BJ1402" s="11">
        <f t="shared" si="522"/>
        <v>0</v>
      </c>
      <c r="BK1402" s="11">
        <f t="shared" si="523"/>
        <v>0</v>
      </c>
      <c r="BL1402" s="11">
        <f t="shared" si="524"/>
        <v>0</v>
      </c>
      <c r="BM1402" s="11">
        <f t="shared" si="525"/>
        <v>0</v>
      </c>
      <c r="BN1402" s="25">
        <f>Z1402*Budget!$A$6</f>
        <v>0</v>
      </c>
      <c r="BO1402" s="25">
        <f>AA1402*(Budget!$B$6+Budget!$B$7)</f>
        <v>0</v>
      </c>
      <c r="BP1402" s="25">
        <f>AB1402*(Budget!$C$6+Budget!$C$7)</f>
        <v>0</v>
      </c>
      <c r="BQ1402" s="25">
        <f>AC1402*(Budget!$D$6+Budget!$D$7)</f>
        <v>0</v>
      </c>
      <c r="BR1402" s="25">
        <f>AD1402*(Budget!$E$6+Budget!$E$7)</f>
        <v>0</v>
      </c>
      <c r="BS1402" s="25">
        <f>AE1402*(Budget!$F$6+Budget!$F$7)</f>
        <v>0</v>
      </c>
      <c r="BT1402" s="25">
        <f>AF1402*(Budget!$G$6+Budget!$G$7)</f>
        <v>0</v>
      </c>
      <c r="BU1402" s="25">
        <f>AG1402*Budget!$H$6</f>
        <v>0</v>
      </c>
      <c r="BV1402" s="25">
        <f>AH1402*Budget!$I$6</f>
        <v>0</v>
      </c>
      <c r="BW1402" s="25">
        <f>AI1402*Budget!$J$6</f>
        <v>0</v>
      </c>
      <c r="BX1402" s="25">
        <f>AJ1402*Budget!$K$6</f>
        <v>0</v>
      </c>
      <c r="BY1402" s="25">
        <f>AK1402*Budget!$L$6</f>
        <v>0</v>
      </c>
      <c r="BZ1402" s="25">
        <f>AL1402*Budget!$M$6</f>
        <v>0</v>
      </c>
      <c r="CA1402" s="25">
        <f>AM1402*Budget!$N$6</f>
        <v>0</v>
      </c>
      <c r="CB1402" s="25">
        <f>AQ1402*Budget!$O$6</f>
        <v>0</v>
      </c>
      <c r="CC1402" s="25">
        <f>AR1402*Budget!$S$6</f>
        <v>0</v>
      </c>
      <c r="CD1402" s="25">
        <f>AS1402*Budget!$Q$6</f>
        <v>0</v>
      </c>
      <c r="CE1402" s="25">
        <f t="shared" si="526"/>
        <v>0</v>
      </c>
      <c r="CF1402" s="11" t="e">
        <f>COUNTIFS(#REF!,Source!E1402,#REF!,Source!C1402)</f>
        <v>#REF!</v>
      </c>
      <c r="CG1402" s="11" t="str">
        <f t="shared" si="527"/>
        <v>--</v>
      </c>
    </row>
    <row r="1403" spans="1:85" x14ac:dyDescent="0.25">
      <c r="A1403" t="str">
        <f>IFERROR(VLOOKUP(MONTH(C1403),Date!$A$2:$B$13,2,0),"--")</f>
        <v>Avril</v>
      </c>
      <c r="B1403" s="11">
        <f t="shared" ref="B1403:B1466" si="529">IFERROR(WEEKNUM(C1403),"--")</f>
        <v>17</v>
      </c>
      <c r="C1403" s="28">
        <f t="shared" si="528"/>
        <v>42114</v>
      </c>
      <c r="D1403" s="29" t="s">
        <v>198</v>
      </c>
      <c r="E1403" s="30" t="str">
        <f>IFERROR(VLOOKUP(D1403,Listing!$A:$B,2,0),"--")</f>
        <v>A4403A4</v>
      </c>
      <c r="F1403" s="30" t="str">
        <f>IFERROR(VLOOKUP(D1403,Listing!$A:$E,5,0),"-")</f>
        <v>BOUZIDI IDRISSI   HAKIMA</v>
      </c>
      <c r="G1403" s="4">
        <f>IFERROR(VLOOKUP(D1403,Listing!$A:$F,6,0),"--")</f>
        <v>42079</v>
      </c>
      <c r="H1403" s="11" t="str">
        <f>IFERROR(VLOOKUP(D1403,Listing!$A:$D,4,0),"--")</f>
        <v>ABDELMOUMEN  ROUGUI</v>
      </c>
      <c r="I1403" s="11" t="str">
        <f t="shared" ref="I1403:I1466" si="530">IFERROR(LEFT(D1403,3),"--")</f>
        <v>AAC</v>
      </c>
      <c r="J1403" s="31">
        <f>IFERROR(COUNTIFS(Ishop!$BG:$BG,Source!D1403,Ishop!$B:$B,Source!C1403),"--")</f>
        <v>0</v>
      </c>
      <c r="K1403" s="11">
        <f>IFERROR(COUNTIFS(Ishop!$BG:$BG,Source!D1403,Ishop!$B:$B,Source!C1403,Ishop!$J:$J,"OUI"),"--")</f>
        <v>0</v>
      </c>
      <c r="L1403" s="11">
        <f>COUNTIFS(Ishop!$AG:$AG,Source!$L$1,Ishop!$BG:$BG,Source!$D1403,Ishop!$B:$B,Source!$C1403)</f>
        <v>0</v>
      </c>
      <c r="M1403" s="11">
        <f>COUNTIFS(Ishop!$AG:$AG,Source!$M$1,Ishop!$BG:$BG,Source!$D1403,Ishop!$B:$B,Source!$C1403)</f>
        <v>0</v>
      </c>
      <c r="N1403" s="11">
        <f>COUNTIFS(Ishop!$AG:$AG,Source!$N$1,Ishop!$BG:$BG,Source!$D1403,Ishop!$B:$B,Source!$C1403)</f>
        <v>0</v>
      </c>
      <c r="O1403" s="11">
        <f>COUNTIFS(Ishop!$AG:$AG,Source!$O$1,Ishop!$BG:$BG,Source!$D1403,Ishop!$B:$B,Source!$C1403)</f>
        <v>0</v>
      </c>
      <c r="P1403" s="11">
        <f>COUNTIFS(Ishop!$AG:$AG,Source!$P$1,Ishop!$BG:$BG,Source!$D1403,Ishop!$B:$B,Source!$C1403)</f>
        <v>0</v>
      </c>
      <c r="Q1403" s="11">
        <f>COUNTIFS(Ishop!$AG:$AG,Source!$Q$1,Ishop!$BG:$BG,Source!$D1403,Ishop!$B:$B,Source!$C1403)</f>
        <v>0</v>
      </c>
      <c r="R1403" s="11">
        <f>COUNTIFS(Ishop!$AG:$AG,Source!$R$1,Ishop!$BG:$BG,Source!$D1403,Ishop!$B:$B,Source!$C1403)</f>
        <v>0</v>
      </c>
      <c r="S1403" s="11">
        <f>COUNTIFS(Ishop!$AG:$AG,Source!$S$1,Ishop!$BG:$BG,Source!$D1403,Ishop!$B:$B,Source!$C1403)</f>
        <v>0</v>
      </c>
      <c r="T1403" s="11">
        <f>COUNTIFS(Ishop!$AG:$AG,Source!$T$1,Ishop!$BG:$BG,Source!$D1403,Ishop!$B:$B,Source!$C1403)</f>
        <v>0</v>
      </c>
      <c r="U1403" s="11">
        <f>COUNTIFS(Ishop!$AG:$AG,Source!$U$1,Ishop!$BG:$BG,Source!$D1403,Ishop!$B:$B,Source!$C1403)</f>
        <v>0</v>
      </c>
      <c r="V1403" s="11">
        <f>COUNTIFS(Ishop!$AG:$AG,Source!$V$1,Ishop!$BG:$BG,Source!$D1403,Ishop!$B:$B,Source!$C1403)</f>
        <v>0</v>
      </c>
      <c r="W1403" s="11">
        <f>COUNTIFS(Ishop!$AG:$AG,Source!$W$1,Ishop!$BG:$BG,Source!$D1403,Ishop!$B:$B,Source!$C1403)</f>
        <v>0</v>
      </c>
      <c r="X1403" s="11">
        <f>COUNTIFS(Ishop!$AG:$AG,Source!$X$1,Ishop!$BG:$BG,Source!$D1403,Ishop!$B:$B,Source!$C1403)</f>
        <v>0</v>
      </c>
      <c r="Y1403" s="11">
        <f>COUNTIFS(Ishop!$AG:$AG,Source!$Y$1,Ishop!$BG:$BG,Source!$D1403,Ishop!$B:$B,Source!$C1403)</f>
        <v>0</v>
      </c>
      <c r="Z1403" s="11">
        <f>COUNTIFS(Ishop!$AG:$AG,Source!$Z$1,Ishop!$BG:$BG,Source!$D1403,Ishop!$B:$B,Source!$C1403,Ishop!$J:$J,"OUI")</f>
        <v>0</v>
      </c>
      <c r="AA1403" s="11">
        <f>COUNTIFS(Ishop!$AG:$AG,Source!$AA$1,Ishop!$BG:$BG,Source!$D1403,Ishop!$B:$B,Source!$C1403,Ishop!$J:$J,"OUI")</f>
        <v>0</v>
      </c>
      <c r="AB1403" s="11">
        <f>COUNTIFS(Ishop!$AG:$AG,Source!$AB$1,Ishop!$BG:$BG,Source!$D1403,Ishop!$B:$B,Source!$C1403,Ishop!$J:$J,"OUI")</f>
        <v>0</v>
      </c>
      <c r="AC1403" s="11">
        <f>COUNTIFS(Ishop!$AG:$AG,Source!$AC$1,Ishop!$BG:$BG,Source!$D1403,Ishop!$B:$B,Source!$C1403,Ishop!$J:$J,"OUI")</f>
        <v>0</v>
      </c>
      <c r="AD1403" s="11">
        <f>COUNTIFS(Ishop!$AG:$AG,Source!$AD$1,Ishop!$BG:$BG,Source!$D1403,Ishop!$B:$B,Source!$C1403,Ishop!$J:$J,"OUI")</f>
        <v>0</v>
      </c>
      <c r="AE1403" s="11">
        <f>COUNTIFS(Ishop!$AG:$AG,Source!$AE$1,Ishop!$BG:$BG,Source!$D1403,Ishop!$B:$B,Source!$C1403,Ishop!$J:$J,"OUI")</f>
        <v>0</v>
      </c>
      <c r="AF1403" s="11">
        <f>COUNTIFS(Ishop!$AG:$AG,Source!$AF$1,Ishop!$BG:$BG,Source!$D1403,Ishop!$B:$B,Source!$C1403,Ishop!$J:$J,"OUI")</f>
        <v>0</v>
      </c>
      <c r="AG1403" s="11">
        <f>COUNTIFS(Ishop!$AG:$AG,Source!$AG$1,Ishop!$BG:$BG,Source!$D1403,Ishop!$B:$B,Source!$C1403,Ishop!$J:$J,"OUI")</f>
        <v>0</v>
      </c>
      <c r="AH1403" s="11">
        <f>COUNTIFS(Ishop!$AG:$AG,Source!$AH$1,Ishop!$BG:$BG,Source!$D1403,Ishop!$B:$B,Source!$C1403,Ishop!$J:$J,"OUI")</f>
        <v>0</v>
      </c>
      <c r="AI1403" s="11">
        <f>COUNTIFS(Ishop!$AG:$AG,Source!$AI$1,Ishop!$BG:$BG,Source!$D1403,Ishop!$B:$B,Source!$C1403,Ishop!$J:$J,"OUI")</f>
        <v>0</v>
      </c>
      <c r="AJ1403" s="11">
        <f>COUNTIFS(Ishop!$AG:$AG,Source!$AJ$1,Ishop!$BG:$BG,Source!$D1403,Ishop!$B:$B,Source!$C1403,Ishop!$J:$J,"OUI")</f>
        <v>0</v>
      </c>
      <c r="AK1403" s="11">
        <f>COUNTIFS(Ishop!$AG:$AG,Source!$AK$1,Ishop!$BG:$BG,Source!$D1403,Ishop!$B:$B,Source!$C1403,Ishop!$J:$J,"OUI")</f>
        <v>0</v>
      </c>
      <c r="AL1403" s="11">
        <f>COUNTIFS(Ishop!$AG:$AG,Source!$AL$1,Ishop!$BG:$BG,Source!$D1403,Ishop!$B:$B,Source!$C1403,Ishop!$J:$J,"OUI")</f>
        <v>0</v>
      </c>
      <c r="AM1403" s="11">
        <f>COUNTIFS(Ishop!$AG:$AG,Source!$AM$1,Ishop!$BG:$BG,Source!$D1403,Ishop!$B:$B,Source!$C1403,Ishop!$J:$J,"OUI")</f>
        <v>0</v>
      </c>
      <c r="AN1403" s="11">
        <f>COUNTIFS(Dolmen!$W:$W,"Sensation",Dolmen!$O:$O,Source!D1403,Dolmen!$F:$F,Source!C1403)</f>
        <v>0</v>
      </c>
      <c r="AO1403" s="11">
        <f>COUNTIFS(Dolmen!$AC:$AC,"Bbox Miami",Dolmen!$O:$O,Source!D1403,Dolmen!$F:$F,Source!C1403)</f>
        <v>0</v>
      </c>
      <c r="AP1403" s="11">
        <f>COUNTIFS(Dolmen!$AD:$AD,"1",Dolmen!$W:$W,"",Dolmen!$O:$O,Source!D1403,Dolmen!$F:$F,Source!C1403)</f>
        <v>0</v>
      </c>
      <c r="AQ1403" s="11">
        <f>COUNTIFS(Dolmen!$W:$W,"Sensation",Dolmen!$Y:$Y,"1",Dolmen!$O:$O,Source!D1403,Dolmen!$F:$F,Source!C1403)</f>
        <v>0</v>
      </c>
      <c r="AR1403" s="11">
        <f>COUNTIFS(Dolmen!$AC:$AC,"Bbox Miami",Dolmen!$Y:$Y,"1",Dolmen!$O:$O,Source!D1403,Dolmen!$F:$F,Source!C1403)</f>
        <v>0</v>
      </c>
      <c r="AS1403" s="11">
        <f>COUNTIFS(Dolmen!$AD:$AD,"1",Dolmen!$W:$W,"",Dolmen!$Y:$Y,"1",Dolmen!$O:$O,Source!D1403,Dolmen!$F:$F,Source!C1403)</f>
        <v>0</v>
      </c>
      <c r="AT1403" s="11">
        <f t="shared" ref="AT1403:AT1466" si="531">SUM(S1403:Y1403)</f>
        <v>0</v>
      </c>
      <c r="AU1403" s="11">
        <f t="shared" ref="AU1403:AU1466" si="532">SUM(AG1403:AM1403)</f>
        <v>0</v>
      </c>
      <c r="AV1403" s="11">
        <f t="shared" ref="AV1403:AV1466" si="533">SUM(L1403:R1403)</f>
        <v>0</v>
      </c>
      <c r="AW1403" s="11">
        <f t="shared" ref="AW1403:AW1466" si="534">SUM(Z1403:AF1403)</f>
        <v>0</v>
      </c>
      <c r="AX1403" s="11">
        <f t="shared" ref="AX1403:AX1466" si="535">SUM(W1403:Y1403,P1403:R1403)</f>
        <v>0</v>
      </c>
      <c r="AY1403" s="11">
        <f t="shared" ref="AY1403:AY1466" si="536">SUM(AK1403:AM1403,AD1403:AF1403)</f>
        <v>0</v>
      </c>
      <c r="AZ1403" s="11">
        <f t="shared" ref="AZ1403:AZ1466" si="537">SUM(T1403:V1403,M1403:O1403)</f>
        <v>0</v>
      </c>
      <c r="BA1403" s="11">
        <f t="shared" ref="BA1403:BA1466" si="538">SUM(AH1403:AJ1403,AA1403:AC1403)</f>
        <v>0</v>
      </c>
      <c r="BB1403" s="11">
        <f t="shared" ref="BB1403:BB1466" si="539">L1403+S1403</f>
        <v>0</v>
      </c>
      <c r="BC1403" s="11">
        <f t="shared" ref="BC1403:BC1466" si="540">Z1403+AG1403</f>
        <v>0</v>
      </c>
      <c r="BD1403" s="11">
        <f>SUMIFS(Ishop!$BK:$BK,Ishop!$BG:$BG,Source!D1403,Ishop!$B:$B,Source!C1403)</f>
        <v>0</v>
      </c>
      <c r="BE1403" s="11">
        <f>COUNTIFS(Ishop!$AW:$AW,"OUI",Ishop!$BG:$BG,Source!D1403,Ishop!$B:$B,Source!C1403)</f>
        <v>0</v>
      </c>
      <c r="BF1403" s="11">
        <f t="shared" ref="BF1403:BF1466" si="541">SUM(AK1403:AM1403)</f>
        <v>0</v>
      </c>
      <c r="BG1403" s="11">
        <f t="shared" ref="BG1403:BG1466" si="542">SUM(AH1403:AJ1403)</f>
        <v>0</v>
      </c>
      <c r="BH1403" s="11">
        <f t="shared" ref="BH1403:BH1466" si="543">AG1403</f>
        <v>0</v>
      </c>
      <c r="BI1403" s="11">
        <f t="shared" ref="BI1403:BI1466" si="544">SUM(AD1403:AF1403)</f>
        <v>0</v>
      </c>
      <c r="BJ1403" s="11">
        <f t="shared" ref="BJ1403:BJ1466" si="545">SUM(AA1403:AC1403)</f>
        <v>0</v>
      </c>
      <c r="BK1403" s="11">
        <f t="shared" ref="BK1403:BK1466" si="546">Z1403</f>
        <v>0</v>
      </c>
      <c r="BL1403" s="11">
        <f t="shared" ref="BL1403:BL1466" si="547">AQ1403+AR1403</f>
        <v>0</v>
      </c>
      <c r="BM1403" s="11">
        <f t="shared" ref="BM1403:BM1466" si="548">AS1403</f>
        <v>0</v>
      </c>
      <c r="BN1403" s="25">
        <f>Z1403*Budget!$A$6</f>
        <v>0</v>
      </c>
      <c r="BO1403" s="25">
        <f>AA1403*(Budget!$B$6+Budget!$B$7)</f>
        <v>0</v>
      </c>
      <c r="BP1403" s="25">
        <f>AB1403*(Budget!$C$6+Budget!$C$7)</f>
        <v>0</v>
      </c>
      <c r="BQ1403" s="25">
        <f>AC1403*(Budget!$D$6+Budget!$D$7)</f>
        <v>0</v>
      </c>
      <c r="BR1403" s="25">
        <f>AD1403*(Budget!$E$6+Budget!$E$7)</f>
        <v>0</v>
      </c>
      <c r="BS1403" s="25">
        <f>AE1403*(Budget!$F$6+Budget!$F$7)</f>
        <v>0</v>
      </c>
      <c r="BT1403" s="25">
        <f>AF1403*(Budget!$G$6+Budget!$G$7)</f>
        <v>0</v>
      </c>
      <c r="BU1403" s="25">
        <f>AG1403*Budget!$H$6</f>
        <v>0</v>
      </c>
      <c r="BV1403" s="25">
        <f>AH1403*Budget!$I$6</f>
        <v>0</v>
      </c>
      <c r="BW1403" s="25">
        <f>AI1403*Budget!$J$6</f>
        <v>0</v>
      </c>
      <c r="BX1403" s="25">
        <f>AJ1403*Budget!$K$6</f>
        <v>0</v>
      </c>
      <c r="BY1403" s="25">
        <f>AK1403*Budget!$L$6</f>
        <v>0</v>
      </c>
      <c r="BZ1403" s="25">
        <f>AL1403*Budget!$M$6</f>
        <v>0</v>
      </c>
      <c r="CA1403" s="25">
        <f>AM1403*Budget!$N$6</f>
        <v>0</v>
      </c>
      <c r="CB1403" s="25">
        <f>AQ1403*Budget!$O$6</f>
        <v>0</v>
      </c>
      <c r="CC1403" s="25">
        <f>AR1403*Budget!$S$6</f>
        <v>0</v>
      </c>
      <c r="CD1403" s="25">
        <f>AS1403*Budget!$Q$6</f>
        <v>0</v>
      </c>
      <c r="CE1403" s="25">
        <f t="shared" ref="CE1403:CE1466" si="549">SUM(BN1403:CD1403)</f>
        <v>0</v>
      </c>
      <c r="CF1403" s="11" t="e">
        <f>COUNTIFS(#REF!,Source!E1403,#REF!,Source!C1403)</f>
        <v>#REF!</v>
      </c>
      <c r="CG1403" s="11" t="str">
        <f t="shared" ref="CG1403:CG1466" si="550">IFERROR(IF(CF1403=1,8.8,0),"--")</f>
        <v>--</v>
      </c>
    </row>
    <row r="1404" spans="1:85" x14ac:dyDescent="0.25">
      <c r="A1404" t="str">
        <f>IFERROR(VLOOKUP(MONTH(C1404),Date!$A$2:$B$13,2,0),"--")</f>
        <v>Avril</v>
      </c>
      <c r="B1404" s="11">
        <f t="shared" si="529"/>
        <v>17</v>
      </c>
      <c r="C1404" s="28">
        <f t="shared" si="528"/>
        <v>42114</v>
      </c>
      <c r="D1404" s="29" t="s">
        <v>199</v>
      </c>
      <c r="E1404" s="30" t="str">
        <f>IFERROR(VLOOKUP(D1404,Listing!$A:$B,2,0),"--")</f>
        <v>A44043</v>
      </c>
      <c r="F1404" s="30" t="str">
        <f>IFERROR(VLOOKUP(D1404,Listing!$A:$E,5,0),"-")</f>
        <v>EL BAKKALI  ABDELHAMID</v>
      </c>
      <c r="G1404" s="4">
        <f>IFERROR(VLOOKUP(D1404,Listing!$A:$F,6,0),"--")</f>
        <v>42079</v>
      </c>
      <c r="H1404" s="11" t="str">
        <f>IFERROR(VLOOKUP(D1404,Listing!$A:$D,4,0),"--")</f>
        <v>ABDELMOUMEN  ROUGUI</v>
      </c>
      <c r="I1404" s="11" t="str">
        <f t="shared" si="530"/>
        <v>AAC</v>
      </c>
      <c r="J1404" s="31">
        <f>IFERROR(COUNTIFS(Ishop!$BG:$BG,Source!D1404,Ishop!$B:$B,Source!C1404),"--")</f>
        <v>0</v>
      </c>
      <c r="K1404" s="11">
        <f>IFERROR(COUNTIFS(Ishop!$BG:$BG,Source!D1404,Ishop!$B:$B,Source!C1404,Ishop!$J:$J,"OUI"),"--")</f>
        <v>0</v>
      </c>
      <c r="L1404" s="11">
        <f>COUNTIFS(Ishop!$AG:$AG,Source!$L$1,Ishop!$BG:$BG,Source!$D1404,Ishop!$B:$B,Source!$C1404)</f>
        <v>0</v>
      </c>
      <c r="M1404" s="11">
        <f>COUNTIFS(Ishop!$AG:$AG,Source!$M$1,Ishop!$BG:$BG,Source!$D1404,Ishop!$B:$B,Source!$C1404)</f>
        <v>0</v>
      </c>
      <c r="N1404" s="11">
        <f>COUNTIFS(Ishop!$AG:$AG,Source!$N$1,Ishop!$BG:$BG,Source!$D1404,Ishop!$B:$B,Source!$C1404)</f>
        <v>0</v>
      </c>
      <c r="O1404" s="11">
        <f>COUNTIFS(Ishop!$AG:$AG,Source!$O$1,Ishop!$BG:$BG,Source!$D1404,Ishop!$B:$B,Source!$C1404)</f>
        <v>0</v>
      </c>
      <c r="P1404" s="11">
        <f>COUNTIFS(Ishop!$AG:$AG,Source!$P$1,Ishop!$BG:$BG,Source!$D1404,Ishop!$B:$B,Source!$C1404)</f>
        <v>0</v>
      </c>
      <c r="Q1404" s="11">
        <f>COUNTIFS(Ishop!$AG:$AG,Source!$Q$1,Ishop!$BG:$BG,Source!$D1404,Ishop!$B:$B,Source!$C1404)</f>
        <v>0</v>
      </c>
      <c r="R1404" s="11">
        <f>COUNTIFS(Ishop!$AG:$AG,Source!$R$1,Ishop!$BG:$BG,Source!$D1404,Ishop!$B:$B,Source!$C1404)</f>
        <v>0</v>
      </c>
      <c r="S1404" s="11">
        <f>COUNTIFS(Ishop!$AG:$AG,Source!$S$1,Ishop!$BG:$BG,Source!$D1404,Ishop!$B:$B,Source!$C1404)</f>
        <v>0</v>
      </c>
      <c r="T1404" s="11">
        <f>COUNTIFS(Ishop!$AG:$AG,Source!$T$1,Ishop!$BG:$BG,Source!$D1404,Ishop!$B:$B,Source!$C1404)</f>
        <v>0</v>
      </c>
      <c r="U1404" s="11">
        <f>COUNTIFS(Ishop!$AG:$AG,Source!$U$1,Ishop!$BG:$BG,Source!$D1404,Ishop!$B:$B,Source!$C1404)</f>
        <v>0</v>
      </c>
      <c r="V1404" s="11">
        <f>COUNTIFS(Ishop!$AG:$AG,Source!$V$1,Ishop!$BG:$BG,Source!$D1404,Ishop!$B:$B,Source!$C1404)</f>
        <v>0</v>
      </c>
      <c r="W1404" s="11">
        <f>COUNTIFS(Ishop!$AG:$AG,Source!$W$1,Ishop!$BG:$BG,Source!$D1404,Ishop!$B:$B,Source!$C1404)</f>
        <v>0</v>
      </c>
      <c r="X1404" s="11">
        <f>COUNTIFS(Ishop!$AG:$AG,Source!$X$1,Ishop!$BG:$BG,Source!$D1404,Ishop!$B:$B,Source!$C1404)</f>
        <v>0</v>
      </c>
      <c r="Y1404" s="11">
        <f>COUNTIFS(Ishop!$AG:$AG,Source!$Y$1,Ishop!$BG:$BG,Source!$D1404,Ishop!$B:$B,Source!$C1404)</f>
        <v>0</v>
      </c>
      <c r="Z1404" s="11">
        <f>COUNTIFS(Ishop!$AG:$AG,Source!$Z$1,Ishop!$BG:$BG,Source!$D1404,Ishop!$B:$B,Source!$C1404,Ishop!$J:$J,"OUI")</f>
        <v>0</v>
      </c>
      <c r="AA1404" s="11">
        <f>COUNTIFS(Ishop!$AG:$AG,Source!$AA$1,Ishop!$BG:$BG,Source!$D1404,Ishop!$B:$B,Source!$C1404,Ishop!$J:$J,"OUI")</f>
        <v>0</v>
      </c>
      <c r="AB1404" s="11">
        <f>COUNTIFS(Ishop!$AG:$AG,Source!$AB$1,Ishop!$BG:$BG,Source!$D1404,Ishop!$B:$B,Source!$C1404,Ishop!$J:$J,"OUI")</f>
        <v>0</v>
      </c>
      <c r="AC1404" s="11">
        <f>COUNTIFS(Ishop!$AG:$AG,Source!$AC$1,Ishop!$BG:$BG,Source!$D1404,Ishop!$B:$B,Source!$C1404,Ishop!$J:$J,"OUI")</f>
        <v>0</v>
      </c>
      <c r="AD1404" s="11">
        <f>COUNTIFS(Ishop!$AG:$AG,Source!$AD$1,Ishop!$BG:$BG,Source!$D1404,Ishop!$B:$B,Source!$C1404,Ishop!$J:$J,"OUI")</f>
        <v>0</v>
      </c>
      <c r="AE1404" s="11">
        <f>COUNTIFS(Ishop!$AG:$AG,Source!$AE$1,Ishop!$BG:$BG,Source!$D1404,Ishop!$B:$B,Source!$C1404,Ishop!$J:$J,"OUI")</f>
        <v>0</v>
      </c>
      <c r="AF1404" s="11">
        <f>COUNTIFS(Ishop!$AG:$AG,Source!$AF$1,Ishop!$BG:$BG,Source!$D1404,Ishop!$B:$B,Source!$C1404,Ishop!$J:$J,"OUI")</f>
        <v>0</v>
      </c>
      <c r="AG1404" s="11">
        <f>COUNTIFS(Ishop!$AG:$AG,Source!$AG$1,Ishop!$BG:$BG,Source!$D1404,Ishop!$B:$B,Source!$C1404,Ishop!$J:$J,"OUI")</f>
        <v>0</v>
      </c>
      <c r="AH1404" s="11">
        <f>COUNTIFS(Ishop!$AG:$AG,Source!$AH$1,Ishop!$BG:$BG,Source!$D1404,Ishop!$B:$B,Source!$C1404,Ishop!$J:$J,"OUI")</f>
        <v>0</v>
      </c>
      <c r="AI1404" s="11">
        <f>COUNTIFS(Ishop!$AG:$AG,Source!$AI$1,Ishop!$BG:$BG,Source!$D1404,Ishop!$B:$B,Source!$C1404,Ishop!$J:$J,"OUI")</f>
        <v>0</v>
      </c>
      <c r="AJ1404" s="11">
        <f>COUNTIFS(Ishop!$AG:$AG,Source!$AJ$1,Ishop!$BG:$BG,Source!$D1404,Ishop!$B:$B,Source!$C1404,Ishop!$J:$J,"OUI")</f>
        <v>0</v>
      </c>
      <c r="AK1404" s="11">
        <f>COUNTIFS(Ishop!$AG:$AG,Source!$AK$1,Ishop!$BG:$BG,Source!$D1404,Ishop!$B:$B,Source!$C1404,Ishop!$J:$J,"OUI")</f>
        <v>0</v>
      </c>
      <c r="AL1404" s="11">
        <f>COUNTIFS(Ishop!$AG:$AG,Source!$AL$1,Ishop!$BG:$BG,Source!$D1404,Ishop!$B:$B,Source!$C1404,Ishop!$J:$J,"OUI")</f>
        <v>0</v>
      </c>
      <c r="AM1404" s="11">
        <f>COUNTIFS(Ishop!$AG:$AG,Source!$AM$1,Ishop!$BG:$BG,Source!$D1404,Ishop!$B:$B,Source!$C1404,Ishop!$J:$J,"OUI")</f>
        <v>0</v>
      </c>
      <c r="AN1404" s="11">
        <f>COUNTIFS(Dolmen!$W:$W,"Sensation",Dolmen!$O:$O,Source!D1404,Dolmen!$F:$F,Source!C1404)</f>
        <v>0</v>
      </c>
      <c r="AO1404" s="11">
        <f>COUNTIFS(Dolmen!$AC:$AC,"Bbox Miami",Dolmen!$O:$O,Source!D1404,Dolmen!$F:$F,Source!C1404)</f>
        <v>0</v>
      </c>
      <c r="AP1404" s="11">
        <f>COUNTIFS(Dolmen!$AD:$AD,"1",Dolmen!$W:$W,"",Dolmen!$O:$O,Source!D1404,Dolmen!$F:$F,Source!C1404)</f>
        <v>0</v>
      </c>
      <c r="AQ1404" s="11">
        <f>COUNTIFS(Dolmen!$W:$W,"Sensation",Dolmen!$Y:$Y,"1",Dolmen!$O:$O,Source!D1404,Dolmen!$F:$F,Source!C1404)</f>
        <v>0</v>
      </c>
      <c r="AR1404" s="11">
        <f>COUNTIFS(Dolmen!$AC:$AC,"Bbox Miami",Dolmen!$Y:$Y,"1",Dolmen!$O:$O,Source!D1404,Dolmen!$F:$F,Source!C1404)</f>
        <v>0</v>
      </c>
      <c r="AS1404" s="11">
        <f>COUNTIFS(Dolmen!$AD:$AD,"1",Dolmen!$W:$W,"",Dolmen!$Y:$Y,"1",Dolmen!$O:$O,Source!D1404,Dolmen!$F:$F,Source!C1404)</f>
        <v>0</v>
      </c>
      <c r="AT1404" s="11">
        <f t="shared" si="531"/>
        <v>0</v>
      </c>
      <c r="AU1404" s="11">
        <f t="shared" si="532"/>
        <v>0</v>
      </c>
      <c r="AV1404" s="11">
        <f t="shared" si="533"/>
        <v>0</v>
      </c>
      <c r="AW1404" s="11">
        <f t="shared" si="534"/>
        <v>0</v>
      </c>
      <c r="AX1404" s="11">
        <f t="shared" si="535"/>
        <v>0</v>
      </c>
      <c r="AY1404" s="11">
        <f t="shared" si="536"/>
        <v>0</v>
      </c>
      <c r="AZ1404" s="11">
        <f t="shared" si="537"/>
        <v>0</v>
      </c>
      <c r="BA1404" s="11">
        <f t="shared" si="538"/>
        <v>0</v>
      </c>
      <c r="BB1404" s="11">
        <f t="shared" si="539"/>
        <v>0</v>
      </c>
      <c r="BC1404" s="11">
        <f t="shared" si="540"/>
        <v>0</v>
      </c>
      <c r="BD1404" s="11">
        <f>SUMIFS(Ishop!$BK:$BK,Ishop!$BG:$BG,Source!D1404,Ishop!$B:$B,Source!C1404)</f>
        <v>0</v>
      </c>
      <c r="BE1404" s="11">
        <f>COUNTIFS(Ishop!$AW:$AW,"OUI",Ishop!$BG:$BG,Source!D1404,Ishop!$B:$B,Source!C1404)</f>
        <v>0</v>
      </c>
      <c r="BF1404" s="11">
        <f t="shared" si="541"/>
        <v>0</v>
      </c>
      <c r="BG1404" s="11">
        <f t="shared" si="542"/>
        <v>0</v>
      </c>
      <c r="BH1404" s="11">
        <f t="shared" si="543"/>
        <v>0</v>
      </c>
      <c r="BI1404" s="11">
        <f t="shared" si="544"/>
        <v>0</v>
      </c>
      <c r="BJ1404" s="11">
        <f t="shared" si="545"/>
        <v>0</v>
      </c>
      <c r="BK1404" s="11">
        <f t="shared" si="546"/>
        <v>0</v>
      </c>
      <c r="BL1404" s="11">
        <f t="shared" si="547"/>
        <v>0</v>
      </c>
      <c r="BM1404" s="11">
        <f t="shared" si="548"/>
        <v>0</v>
      </c>
      <c r="BN1404" s="25">
        <f>Z1404*Budget!$A$6</f>
        <v>0</v>
      </c>
      <c r="BO1404" s="25">
        <f>AA1404*(Budget!$B$6+Budget!$B$7)</f>
        <v>0</v>
      </c>
      <c r="BP1404" s="25">
        <f>AB1404*(Budget!$C$6+Budget!$C$7)</f>
        <v>0</v>
      </c>
      <c r="BQ1404" s="25">
        <f>AC1404*(Budget!$D$6+Budget!$D$7)</f>
        <v>0</v>
      </c>
      <c r="BR1404" s="25">
        <f>AD1404*(Budget!$E$6+Budget!$E$7)</f>
        <v>0</v>
      </c>
      <c r="BS1404" s="25">
        <f>AE1404*(Budget!$F$6+Budget!$F$7)</f>
        <v>0</v>
      </c>
      <c r="BT1404" s="25">
        <f>AF1404*(Budget!$G$6+Budget!$G$7)</f>
        <v>0</v>
      </c>
      <c r="BU1404" s="25">
        <f>AG1404*Budget!$H$6</f>
        <v>0</v>
      </c>
      <c r="BV1404" s="25">
        <f>AH1404*Budget!$I$6</f>
        <v>0</v>
      </c>
      <c r="BW1404" s="25">
        <f>AI1404*Budget!$J$6</f>
        <v>0</v>
      </c>
      <c r="BX1404" s="25">
        <f>AJ1404*Budget!$K$6</f>
        <v>0</v>
      </c>
      <c r="BY1404" s="25">
        <f>AK1404*Budget!$L$6</f>
        <v>0</v>
      </c>
      <c r="BZ1404" s="25">
        <f>AL1404*Budget!$M$6</f>
        <v>0</v>
      </c>
      <c r="CA1404" s="25">
        <f>AM1404*Budget!$N$6</f>
        <v>0</v>
      </c>
      <c r="CB1404" s="25">
        <f>AQ1404*Budget!$O$6</f>
        <v>0</v>
      </c>
      <c r="CC1404" s="25">
        <f>AR1404*Budget!$S$6</f>
        <v>0</v>
      </c>
      <c r="CD1404" s="25">
        <f>AS1404*Budget!$Q$6</f>
        <v>0</v>
      </c>
      <c r="CE1404" s="25">
        <f t="shared" si="549"/>
        <v>0</v>
      </c>
      <c r="CF1404" s="11" t="e">
        <f>COUNTIFS(#REF!,Source!E1404,#REF!,Source!C1404)</f>
        <v>#REF!</v>
      </c>
      <c r="CG1404" s="11" t="str">
        <f t="shared" si="550"/>
        <v>--</v>
      </c>
    </row>
    <row r="1405" spans="1:85" x14ac:dyDescent="0.25">
      <c r="A1405" t="str">
        <f>IFERROR(VLOOKUP(MONTH(C1405),Date!$A$2:$B$13,2,0),"--")</f>
        <v>Avril</v>
      </c>
      <c r="B1405" s="11">
        <f t="shared" si="529"/>
        <v>17</v>
      </c>
      <c r="C1405" s="28">
        <f t="shared" si="528"/>
        <v>42114</v>
      </c>
      <c r="D1405" s="29" t="s">
        <v>200</v>
      </c>
      <c r="E1405" s="30" t="str">
        <f>IFERROR(VLOOKUP(D1405,Listing!$A:$B,2,0),"--")</f>
        <v>A440A44</v>
      </c>
      <c r="F1405" s="30" t="str">
        <f>IFERROR(VLOOKUP(D1405,Listing!$A:$E,5,0),"-")</f>
        <v>AZZI  MOHAMED</v>
      </c>
      <c r="G1405" s="4">
        <f>IFERROR(VLOOKUP(D1405,Listing!$A:$F,6,0),"--")</f>
        <v>42093</v>
      </c>
      <c r="H1405" s="11" t="str">
        <f>IFERROR(VLOOKUP(D1405,Listing!$A:$D,4,0),"--")</f>
        <v>ABDELMOUMEN  ROUGUI</v>
      </c>
      <c r="I1405" s="11" t="str">
        <f t="shared" si="530"/>
        <v>AAC</v>
      </c>
      <c r="J1405" s="31">
        <f>IFERROR(COUNTIFS(Ishop!$BG:$BG,Source!D1405,Ishop!$B:$B,Source!C1405),"--")</f>
        <v>0</v>
      </c>
      <c r="K1405" s="11">
        <f>IFERROR(COUNTIFS(Ishop!$BG:$BG,Source!D1405,Ishop!$B:$B,Source!C1405,Ishop!$J:$J,"OUI"),"--")</f>
        <v>0</v>
      </c>
      <c r="L1405" s="11">
        <f>COUNTIFS(Ishop!$AG:$AG,Source!$L$1,Ishop!$BG:$BG,Source!$D1405,Ishop!$B:$B,Source!$C1405)</f>
        <v>0</v>
      </c>
      <c r="M1405" s="11">
        <f>COUNTIFS(Ishop!$AG:$AG,Source!$M$1,Ishop!$BG:$BG,Source!$D1405,Ishop!$B:$B,Source!$C1405)</f>
        <v>0</v>
      </c>
      <c r="N1405" s="11">
        <f>COUNTIFS(Ishop!$AG:$AG,Source!$N$1,Ishop!$BG:$BG,Source!$D1405,Ishop!$B:$B,Source!$C1405)</f>
        <v>0</v>
      </c>
      <c r="O1405" s="11">
        <f>COUNTIFS(Ishop!$AG:$AG,Source!$O$1,Ishop!$BG:$BG,Source!$D1405,Ishop!$B:$B,Source!$C1405)</f>
        <v>0</v>
      </c>
      <c r="P1405" s="11">
        <f>COUNTIFS(Ishop!$AG:$AG,Source!$P$1,Ishop!$BG:$BG,Source!$D1405,Ishop!$B:$B,Source!$C1405)</f>
        <v>0</v>
      </c>
      <c r="Q1405" s="11">
        <f>COUNTIFS(Ishop!$AG:$AG,Source!$Q$1,Ishop!$BG:$BG,Source!$D1405,Ishop!$B:$B,Source!$C1405)</f>
        <v>0</v>
      </c>
      <c r="R1405" s="11">
        <f>COUNTIFS(Ishop!$AG:$AG,Source!$R$1,Ishop!$BG:$BG,Source!$D1405,Ishop!$B:$B,Source!$C1405)</f>
        <v>0</v>
      </c>
      <c r="S1405" s="11">
        <f>COUNTIFS(Ishop!$AG:$AG,Source!$S$1,Ishop!$BG:$BG,Source!$D1405,Ishop!$B:$B,Source!$C1405)</f>
        <v>0</v>
      </c>
      <c r="T1405" s="11">
        <f>COUNTIFS(Ishop!$AG:$AG,Source!$T$1,Ishop!$BG:$BG,Source!$D1405,Ishop!$B:$B,Source!$C1405)</f>
        <v>0</v>
      </c>
      <c r="U1405" s="11">
        <f>COUNTIFS(Ishop!$AG:$AG,Source!$U$1,Ishop!$BG:$BG,Source!$D1405,Ishop!$B:$B,Source!$C1405)</f>
        <v>0</v>
      </c>
      <c r="V1405" s="11">
        <f>COUNTIFS(Ishop!$AG:$AG,Source!$V$1,Ishop!$BG:$BG,Source!$D1405,Ishop!$B:$B,Source!$C1405)</f>
        <v>0</v>
      </c>
      <c r="W1405" s="11">
        <f>COUNTIFS(Ishop!$AG:$AG,Source!$W$1,Ishop!$BG:$BG,Source!$D1405,Ishop!$B:$B,Source!$C1405)</f>
        <v>0</v>
      </c>
      <c r="X1405" s="11">
        <f>COUNTIFS(Ishop!$AG:$AG,Source!$X$1,Ishop!$BG:$BG,Source!$D1405,Ishop!$B:$B,Source!$C1405)</f>
        <v>0</v>
      </c>
      <c r="Y1405" s="11">
        <f>COUNTIFS(Ishop!$AG:$AG,Source!$Y$1,Ishop!$BG:$BG,Source!$D1405,Ishop!$B:$B,Source!$C1405)</f>
        <v>0</v>
      </c>
      <c r="Z1405" s="11">
        <f>COUNTIFS(Ishop!$AG:$AG,Source!$Z$1,Ishop!$BG:$BG,Source!$D1405,Ishop!$B:$B,Source!$C1405,Ishop!$J:$J,"OUI")</f>
        <v>0</v>
      </c>
      <c r="AA1405" s="11">
        <f>COUNTIFS(Ishop!$AG:$AG,Source!$AA$1,Ishop!$BG:$BG,Source!$D1405,Ishop!$B:$B,Source!$C1405,Ishop!$J:$J,"OUI")</f>
        <v>0</v>
      </c>
      <c r="AB1405" s="11">
        <f>COUNTIFS(Ishop!$AG:$AG,Source!$AB$1,Ishop!$BG:$BG,Source!$D1405,Ishop!$B:$B,Source!$C1405,Ishop!$J:$J,"OUI")</f>
        <v>0</v>
      </c>
      <c r="AC1405" s="11">
        <f>COUNTIFS(Ishop!$AG:$AG,Source!$AC$1,Ishop!$BG:$BG,Source!$D1405,Ishop!$B:$B,Source!$C1405,Ishop!$J:$J,"OUI")</f>
        <v>0</v>
      </c>
      <c r="AD1405" s="11">
        <f>COUNTIFS(Ishop!$AG:$AG,Source!$AD$1,Ishop!$BG:$BG,Source!$D1405,Ishop!$B:$B,Source!$C1405,Ishop!$J:$J,"OUI")</f>
        <v>0</v>
      </c>
      <c r="AE1405" s="11">
        <f>COUNTIFS(Ishop!$AG:$AG,Source!$AE$1,Ishop!$BG:$BG,Source!$D1405,Ishop!$B:$B,Source!$C1405,Ishop!$J:$J,"OUI")</f>
        <v>0</v>
      </c>
      <c r="AF1405" s="11">
        <f>COUNTIFS(Ishop!$AG:$AG,Source!$AF$1,Ishop!$BG:$BG,Source!$D1405,Ishop!$B:$B,Source!$C1405,Ishop!$J:$J,"OUI")</f>
        <v>0</v>
      </c>
      <c r="AG1405" s="11">
        <f>COUNTIFS(Ishop!$AG:$AG,Source!$AG$1,Ishop!$BG:$BG,Source!$D1405,Ishop!$B:$B,Source!$C1405,Ishop!$J:$J,"OUI")</f>
        <v>0</v>
      </c>
      <c r="AH1405" s="11">
        <f>COUNTIFS(Ishop!$AG:$AG,Source!$AH$1,Ishop!$BG:$BG,Source!$D1405,Ishop!$B:$B,Source!$C1405,Ishop!$J:$J,"OUI")</f>
        <v>0</v>
      </c>
      <c r="AI1405" s="11">
        <f>COUNTIFS(Ishop!$AG:$AG,Source!$AI$1,Ishop!$BG:$BG,Source!$D1405,Ishop!$B:$B,Source!$C1405,Ishop!$J:$J,"OUI")</f>
        <v>0</v>
      </c>
      <c r="AJ1405" s="11">
        <f>COUNTIFS(Ishop!$AG:$AG,Source!$AJ$1,Ishop!$BG:$BG,Source!$D1405,Ishop!$B:$B,Source!$C1405,Ishop!$J:$J,"OUI")</f>
        <v>0</v>
      </c>
      <c r="AK1405" s="11">
        <f>COUNTIFS(Ishop!$AG:$AG,Source!$AK$1,Ishop!$BG:$BG,Source!$D1405,Ishop!$B:$B,Source!$C1405,Ishop!$J:$J,"OUI")</f>
        <v>0</v>
      </c>
      <c r="AL1405" s="11">
        <f>COUNTIFS(Ishop!$AG:$AG,Source!$AL$1,Ishop!$BG:$BG,Source!$D1405,Ishop!$B:$B,Source!$C1405,Ishop!$J:$J,"OUI")</f>
        <v>0</v>
      </c>
      <c r="AM1405" s="11">
        <f>COUNTIFS(Ishop!$AG:$AG,Source!$AM$1,Ishop!$BG:$BG,Source!$D1405,Ishop!$B:$B,Source!$C1405,Ishop!$J:$J,"OUI")</f>
        <v>0</v>
      </c>
      <c r="AN1405" s="11">
        <f>COUNTIFS(Dolmen!$W:$W,"Sensation",Dolmen!$O:$O,Source!D1405,Dolmen!$F:$F,Source!C1405)</f>
        <v>0</v>
      </c>
      <c r="AO1405" s="11">
        <f>COUNTIFS(Dolmen!$AC:$AC,"Bbox Miami",Dolmen!$O:$O,Source!D1405,Dolmen!$F:$F,Source!C1405)</f>
        <v>0</v>
      </c>
      <c r="AP1405" s="11">
        <f>COUNTIFS(Dolmen!$AD:$AD,"1",Dolmen!$W:$W,"",Dolmen!$O:$O,Source!D1405,Dolmen!$F:$F,Source!C1405)</f>
        <v>0</v>
      </c>
      <c r="AQ1405" s="11">
        <f>COUNTIFS(Dolmen!$W:$W,"Sensation",Dolmen!$Y:$Y,"1",Dolmen!$O:$O,Source!D1405,Dolmen!$F:$F,Source!C1405)</f>
        <v>0</v>
      </c>
      <c r="AR1405" s="11">
        <f>COUNTIFS(Dolmen!$AC:$AC,"Bbox Miami",Dolmen!$Y:$Y,"1",Dolmen!$O:$O,Source!D1405,Dolmen!$F:$F,Source!C1405)</f>
        <v>0</v>
      </c>
      <c r="AS1405" s="11">
        <f>COUNTIFS(Dolmen!$AD:$AD,"1",Dolmen!$W:$W,"",Dolmen!$Y:$Y,"1",Dolmen!$O:$O,Source!D1405,Dolmen!$F:$F,Source!C1405)</f>
        <v>0</v>
      </c>
      <c r="AT1405" s="11">
        <f t="shared" si="531"/>
        <v>0</v>
      </c>
      <c r="AU1405" s="11">
        <f t="shared" si="532"/>
        <v>0</v>
      </c>
      <c r="AV1405" s="11">
        <f t="shared" si="533"/>
        <v>0</v>
      </c>
      <c r="AW1405" s="11">
        <f t="shared" si="534"/>
        <v>0</v>
      </c>
      <c r="AX1405" s="11">
        <f t="shared" si="535"/>
        <v>0</v>
      </c>
      <c r="AY1405" s="11">
        <f t="shared" si="536"/>
        <v>0</v>
      </c>
      <c r="AZ1405" s="11">
        <f t="shared" si="537"/>
        <v>0</v>
      </c>
      <c r="BA1405" s="11">
        <f t="shared" si="538"/>
        <v>0</v>
      </c>
      <c r="BB1405" s="11">
        <f t="shared" si="539"/>
        <v>0</v>
      </c>
      <c r="BC1405" s="11">
        <f t="shared" si="540"/>
        <v>0</v>
      </c>
      <c r="BD1405" s="11">
        <f>SUMIFS(Ishop!$BK:$BK,Ishop!$BG:$BG,Source!D1405,Ishop!$B:$B,Source!C1405)</f>
        <v>0</v>
      </c>
      <c r="BE1405" s="11">
        <f>COUNTIFS(Ishop!$AW:$AW,"OUI",Ishop!$BG:$BG,Source!D1405,Ishop!$B:$B,Source!C1405)</f>
        <v>0</v>
      </c>
      <c r="BF1405" s="11">
        <f t="shared" si="541"/>
        <v>0</v>
      </c>
      <c r="BG1405" s="11">
        <f t="shared" si="542"/>
        <v>0</v>
      </c>
      <c r="BH1405" s="11">
        <f t="shared" si="543"/>
        <v>0</v>
      </c>
      <c r="BI1405" s="11">
        <f t="shared" si="544"/>
        <v>0</v>
      </c>
      <c r="BJ1405" s="11">
        <f t="shared" si="545"/>
        <v>0</v>
      </c>
      <c r="BK1405" s="11">
        <f t="shared" si="546"/>
        <v>0</v>
      </c>
      <c r="BL1405" s="11">
        <f t="shared" si="547"/>
        <v>0</v>
      </c>
      <c r="BM1405" s="11">
        <f t="shared" si="548"/>
        <v>0</v>
      </c>
      <c r="BN1405" s="25">
        <f>Z1405*Budget!$A$6</f>
        <v>0</v>
      </c>
      <c r="BO1405" s="25">
        <f>AA1405*(Budget!$B$6+Budget!$B$7)</f>
        <v>0</v>
      </c>
      <c r="BP1405" s="25">
        <f>AB1405*(Budget!$C$6+Budget!$C$7)</f>
        <v>0</v>
      </c>
      <c r="BQ1405" s="25">
        <f>AC1405*(Budget!$D$6+Budget!$D$7)</f>
        <v>0</v>
      </c>
      <c r="BR1405" s="25">
        <f>AD1405*(Budget!$E$6+Budget!$E$7)</f>
        <v>0</v>
      </c>
      <c r="BS1405" s="25">
        <f>AE1405*(Budget!$F$6+Budget!$F$7)</f>
        <v>0</v>
      </c>
      <c r="BT1405" s="25">
        <f>AF1405*(Budget!$G$6+Budget!$G$7)</f>
        <v>0</v>
      </c>
      <c r="BU1405" s="25">
        <f>AG1405*Budget!$H$6</f>
        <v>0</v>
      </c>
      <c r="BV1405" s="25">
        <f>AH1405*Budget!$I$6</f>
        <v>0</v>
      </c>
      <c r="BW1405" s="25">
        <f>AI1405*Budget!$J$6</f>
        <v>0</v>
      </c>
      <c r="BX1405" s="25">
        <f>AJ1405*Budget!$K$6</f>
        <v>0</v>
      </c>
      <c r="BY1405" s="25">
        <f>AK1405*Budget!$L$6</f>
        <v>0</v>
      </c>
      <c r="BZ1405" s="25">
        <f>AL1405*Budget!$M$6</f>
        <v>0</v>
      </c>
      <c r="CA1405" s="25">
        <f>AM1405*Budget!$N$6</f>
        <v>0</v>
      </c>
      <c r="CB1405" s="25">
        <f>AQ1405*Budget!$O$6</f>
        <v>0</v>
      </c>
      <c r="CC1405" s="25">
        <f>AR1405*Budget!$S$6</f>
        <v>0</v>
      </c>
      <c r="CD1405" s="25">
        <f>AS1405*Budget!$Q$6</f>
        <v>0</v>
      </c>
      <c r="CE1405" s="25">
        <f t="shared" si="549"/>
        <v>0</v>
      </c>
      <c r="CF1405" s="11" t="e">
        <f>COUNTIFS(#REF!,Source!E1405,#REF!,Source!C1405)</f>
        <v>#REF!</v>
      </c>
      <c r="CG1405" s="11" t="str">
        <f t="shared" si="550"/>
        <v>--</v>
      </c>
    </row>
    <row r="1406" spans="1:85" x14ac:dyDescent="0.25">
      <c r="A1406" t="str">
        <f>IFERROR(VLOOKUP(MONTH(C1406),Date!$A$2:$B$13,2,0),"--")</f>
        <v>Avril</v>
      </c>
      <c r="B1406" s="11">
        <f t="shared" si="529"/>
        <v>17</v>
      </c>
      <c r="C1406" s="28">
        <f t="shared" si="528"/>
        <v>42114</v>
      </c>
      <c r="D1406" s="29" t="s">
        <v>201</v>
      </c>
      <c r="E1406" s="30" t="str">
        <f>IFERROR(VLOOKUP(D1406,Listing!$A:$B,2,0),"--")</f>
        <v>A440A4A4</v>
      </c>
      <c r="F1406" s="30" t="str">
        <f>IFERROR(VLOOKUP(D1406,Listing!$A:$E,5,0),"-")</f>
        <v xml:space="preserve">SOULAMI  ABDELKAMEL </v>
      </c>
      <c r="G1406" s="4">
        <f>IFERROR(VLOOKUP(D1406,Listing!$A:$F,6,0),"--")</f>
        <v>42093</v>
      </c>
      <c r="H1406" s="11" t="str">
        <f>IFERROR(VLOOKUP(D1406,Listing!$A:$D,4,0),"--")</f>
        <v>ABDELMOUMEN  ROUGUI</v>
      </c>
      <c r="I1406" s="11" t="str">
        <f t="shared" si="530"/>
        <v>AAC</v>
      </c>
      <c r="J1406" s="31">
        <f>IFERROR(COUNTIFS(Ishop!$BG:$BG,Source!D1406,Ishop!$B:$B,Source!C1406),"--")</f>
        <v>0</v>
      </c>
      <c r="K1406" s="11">
        <f>IFERROR(COUNTIFS(Ishop!$BG:$BG,Source!D1406,Ishop!$B:$B,Source!C1406,Ishop!$J:$J,"OUI"),"--")</f>
        <v>0</v>
      </c>
      <c r="L1406" s="11">
        <f>COUNTIFS(Ishop!$AG:$AG,Source!$L$1,Ishop!$BG:$BG,Source!$D1406,Ishop!$B:$B,Source!$C1406)</f>
        <v>0</v>
      </c>
      <c r="M1406" s="11">
        <f>COUNTIFS(Ishop!$AG:$AG,Source!$M$1,Ishop!$BG:$BG,Source!$D1406,Ishop!$B:$B,Source!$C1406)</f>
        <v>0</v>
      </c>
      <c r="N1406" s="11">
        <f>COUNTIFS(Ishop!$AG:$AG,Source!$N$1,Ishop!$BG:$BG,Source!$D1406,Ishop!$B:$B,Source!$C1406)</f>
        <v>0</v>
      </c>
      <c r="O1406" s="11">
        <f>COUNTIFS(Ishop!$AG:$AG,Source!$O$1,Ishop!$BG:$BG,Source!$D1406,Ishop!$B:$B,Source!$C1406)</f>
        <v>0</v>
      </c>
      <c r="P1406" s="11">
        <f>COUNTIFS(Ishop!$AG:$AG,Source!$P$1,Ishop!$BG:$BG,Source!$D1406,Ishop!$B:$B,Source!$C1406)</f>
        <v>0</v>
      </c>
      <c r="Q1406" s="11">
        <f>COUNTIFS(Ishop!$AG:$AG,Source!$Q$1,Ishop!$BG:$BG,Source!$D1406,Ishop!$B:$B,Source!$C1406)</f>
        <v>0</v>
      </c>
      <c r="R1406" s="11">
        <f>COUNTIFS(Ishop!$AG:$AG,Source!$R$1,Ishop!$BG:$BG,Source!$D1406,Ishop!$B:$B,Source!$C1406)</f>
        <v>0</v>
      </c>
      <c r="S1406" s="11">
        <f>COUNTIFS(Ishop!$AG:$AG,Source!$S$1,Ishop!$BG:$BG,Source!$D1406,Ishop!$B:$B,Source!$C1406)</f>
        <v>0</v>
      </c>
      <c r="T1406" s="11">
        <f>COUNTIFS(Ishop!$AG:$AG,Source!$T$1,Ishop!$BG:$BG,Source!$D1406,Ishop!$B:$B,Source!$C1406)</f>
        <v>0</v>
      </c>
      <c r="U1406" s="11">
        <f>COUNTIFS(Ishop!$AG:$AG,Source!$U$1,Ishop!$BG:$BG,Source!$D1406,Ishop!$B:$B,Source!$C1406)</f>
        <v>0</v>
      </c>
      <c r="V1406" s="11">
        <f>COUNTIFS(Ishop!$AG:$AG,Source!$V$1,Ishop!$BG:$BG,Source!$D1406,Ishop!$B:$B,Source!$C1406)</f>
        <v>0</v>
      </c>
      <c r="W1406" s="11">
        <f>COUNTIFS(Ishop!$AG:$AG,Source!$W$1,Ishop!$BG:$BG,Source!$D1406,Ishop!$B:$B,Source!$C1406)</f>
        <v>0</v>
      </c>
      <c r="X1406" s="11">
        <f>COUNTIFS(Ishop!$AG:$AG,Source!$X$1,Ishop!$BG:$BG,Source!$D1406,Ishop!$B:$B,Source!$C1406)</f>
        <v>0</v>
      </c>
      <c r="Y1406" s="11">
        <f>COUNTIFS(Ishop!$AG:$AG,Source!$Y$1,Ishop!$BG:$BG,Source!$D1406,Ishop!$B:$B,Source!$C1406)</f>
        <v>0</v>
      </c>
      <c r="Z1406" s="11">
        <f>COUNTIFS(Ishop!$AG:$AG,Source!$Z$1,Ishop!$BG:$BG,Source!$D1406,Ishop!$B:$B,Source!$C1406,Ishop!$J:$J,"OUI")</f>
        <v>0</v>
      </c>
      <c r="AA1406" s="11">
        <f>COUNTIFS(Ishop!$AG:$AG,Source!$AA$1,Ishop!$BG:$BG,Source!$D1406,Ishop!$B:$B,Source!$C1406,Ishop!$J:$J,"OUI")</f>
        <v>0</v>
      </c>
      <c r="AB1406" s="11">
        <f>COUNTIFS(Ishop!$AG:$AG,Source!$AB$1,Ishop!$BG:$BG,Source!$D1406,Ishop!$B:$B,Source!$C1406,Ishop!$J:$J,"OUI")</f>
        <v>0</v>
      </c>
      <c r="AC1406" s="11">
        <f>COUNTIFS(Ishop!$AG:$AG,Source!$AC$1,Ishop!$BG:$BG,Source!$D1406,Ishop!$B:$B,Source!$C1406,Ishop!$J:$J,"OUI")</f>
        <v>0</v>
      </c>
      <c r="AD1406" s="11">
        <f>COUNTIFS(Ishop!$AG:$AG,Source!$AD$1,Ishop!$BG:$BG,Source!$D1406,Ishop!$B:$B,Source!$C1406,Ishop!$J:$J,"OUI")</f>
        <v>0</v>
      </c>
      <c r="AE1406" s="11">
        <f>COUNTIFS(Ishop!$AG:$AG,Source!$AE$1,Ishop!$BG:$BG,Source!$D1406,Ishop!$B:$B,Source!$C1406,Ishop!$J:$J,"OUI")</f>
        <v>0</v>
      </c>
      <c r="AF1406" s="11">
        <f>COUNTIFS(Ishop!$AG:$AG,Source!$AF$1,Ishop!$BG:$BG,Source!$D1406,Ishop!$B:$B,Source!$C1406,Ishop!$J:$J,"OUI")</f>
        <v>0</v>
      </c>
      <c r="AG1406" s="11">
        <f>COUNTIFS(Ishop!$AG:$AG,Source!$AG$1,Ishop!$BG:$BG,Source!$D1406,Ishop!$B:$B,Source!$C1406,Ishop!$J:$J,"OUI")</f>
        <v>0</v>
      </c>
      <c r="AH1406" s="11">
        <f>COUNTIFS(Ishop!$AG:$AG,Source!$AH$1,Ishop!$BG:$BG,Source!$D1406,Ishop!$B:$B,Source!$C1406,Ishop!$J:$J,"OUI")</f>
        <v>0</v>
      </c>
      <c r="AI1406" s="11">
        <f>COUNTIFS(Ishop!$AG:$AG,Source!$AI$1,Ishop!$BG:$BG,Source!$D1406,Ishop!$B:$B,Source!$C1406,Ishop!$J:$J,"OUI")</f>
        <v>0</v>
      </c>
      <c r="AJ1406" s="11">
        <f>COUNTIFS(Ishop!$AG:$AG,Source!$AJ$1,Ishop!$BG:$BG,Source!$D1406,Ishop!$B:$B,Source!$C1406,Ishop!$J:$J,"OUI")</f>
        <v>0</v>
      </c>
      <c r="AK1406" s="11">
        <f>COUNTIFS(Ishop!$AG:$AG,Source!$AK$1,Ishop!$BG:$BG,Source!$D1406,Ishop!$B:$B,Source!$C1406,Ishop!$J:$J,"OUI")</f>
        <v>0</v>
      </c>
      <c r="AL1406" s="11">
        <f>COUNTIFS(Ishop!$AG:$AG,Source!$AL$1,Ishop!$BG:$BG,Source!$D1406,Ishop!$B:$B,Source!$C1406,Ishop!$J:$J,"OUI")</f>
        <v>0</v>
      </c>
      <c r="AM1406" s="11">
        <f>COUNTIFS(Ishop!$AG:$AG,Source!$AM$1,Ishop!$BG:$BG,Source!$D1406,Ishop!$B:$B,Source!$C1406,Ishop!$J:$J,"OUI")</f>
        <v>0</v>
      </c>
      <c r="AN1406" s="11">
        <f>COUNTIFS(Dolmen!$W:$W,"Sensation",Dolmen!$O:$O,Source!D1406,Dolmen!$F:$F,Source!C1406)</f>
        <v>0</v>
      </c>
      <c r="AO1406" s="11">
        <f>COUNTIFS(Dolmen!$AC:$AC,"Bbox Miami",Dolmen!$O:$O,Source!D1406,Dolmen!$F:$F,Source!C1406)</f>
        <v>0</v>
      </c>
      <c r="AP1406" s="11">
        <f>COUNTIFS(Dolmen!$AD:$AD,"1",Dolmen!$W:$W,"",Dolmen!$O:$O,Source!D1406,Dolmen!$F:$F,Source!C1406)</f>
        <v>0</v>
      </c>
      <c r="AQ1406" s="11">
        <f>COUNTIFS(Dolmen!$W:$W,"Sensation",Dolmen!$Y:$Y,"1",Dolmen!$O:$O,Source!D1406,Dolmen!$F:$F,Source!C1406)</f>
        <v>0</v>
      </c>
      <c r="AR1406" s="11">
        <f>COUNTIFS(Dolmen!$AC:$AC,"Bbox Miami",Dolmen!$Y:$Y,"1",Dolmen!$O:$O,Source!D1406,Dolmen!$F:$F,Source!C1406)</f>
        <v>0</v>
      </c>
      <c r="AS1406" s="11">
        <f>COUNTIFS(Dolmen!$AD:$AD,"1",Dolmen!$W:$W,"",Dolmen!$Y:$Y,"1",Dolmen!$O:$O,Source!D1406,Dolmen!$F:$F,Source!C1406)</f>
        <v>0</v>
      </c>
      <c r="AT1406" s="11">
        <f t="shared" si="531"/>
        <v>0</v>
      </c>
      <c r="AU1406" s="11">
        <f t="shared" si="532"/>
        <v>0</v>
      </c>
      <c r="AV1406" s="11">
        <f t="shared" si="533"/>
        <v>0</v>
      </c>
      <c r="AW1406" s="11">
        <f t="shared" si="534"/>
        <v>0</v>
      </c>
      <c r="AX1406" s="11">
        <f t="shared" si="535"/>
        <v>0</v>
      </c>
      <c r="AY1406" s="11">
        <f t="shared" si="536"/>
        <v>0</v>
      </c>
      <c r="AZ1406" s="11">
        <f t="shared" si="537"/>
        <v>0</v>
      </c>
      <c r="BA1406" s="11">
        <f t="shared" si="538"/>
        <v>0</v>
      </c>
      <c r="BB1406" s="11">
        <f t="shared" si="539"/>
        <v>0</v>
      </c>
      <c r="BC1406" s="11">
        <f t="shared" si="540"/>
        <v>0</v>
      </c>
      <c r="BD1406" s="11">
        <f>SUMIFS(Ishop!$BK:$BK,Ishop!$BG:$BG,Source!D1406,Ishop!$B:$B,Source!C1406)</f>
        <v>0</v>
      </c>
      <c r="BE1406" s="11">
        <f>COUNTIFS(Ishop!$AW:$AW,"OUI",Ishop!$BG:$BG,Source!D1406,Ishop!$B:$B,Source!C1406)</f>
        <v>0</v>
      </c>
      <c r="BF1406" s="11">
        <f t="shared" si="541"/>
        <v>0</v>
      </c>
      <c r="BG1406" s="11">
        <f t="shared" si="542"/>
        <v>0</v>
      </c>
      <c r="BH1406" s="11">
        <f t="shared" si="543"/>
        <v>0</v>
      </c>
      <c r="BI1406" s="11">
        <f t="shared" si="544"/>
        <v>0</v>
      </c>
      <c r="BJ1406" s="11">
        <f t="shared" si="545"/>
        <v>0</v>
      </c>
      <c r="BK1406" s="11">
        <f t="shared" si="546"/>
        <v>0</v>
      </c>
      <c r="BL1406" s="11">
        <f t="shared" si="547"/>
        <v>0</v>
      </c>
      <c r="BM1406" s="11">
        <f t="shared" si="548"/>
        <v>0</v>
      </c>
      <c r="BN1406" s="25">
        <f>Z1406*Budget!$A$6</f>
        <v>0</v>
      </c>
      <c r="BO1406" s="25">
        <f>AA1406*(Budget!$B$6+Budget!$B$7)</f>
        <v>0</v>
      </c>
      <c r="BP1406" s="25">
        <f>AB1406*(Budget!$C$6+Budget!$C$7)</f>
        <v>0</v>
      </c>
      <c r="BQ1406" s="25">
        <f>AC1406*(Budget!$D$6+Budget!$D$7)</f>
        <v>0</v>
      </c>
      <c r="BR1406" s="25">
        <f>AD1406*(Budget!$E$6+Budget!$E$7)</f>
        <v>0</v>
      </c>
      <c r="BS1406" s="25">
        <f>AE1406*(Budget!$F$6+Budget!$F$7)</f>
        <v>0</v>
      </c>
      <c r="BT1406" s="25">
        <f>AF1406*(Budget!$G$6+Budget!$G$7)</f>
        <v>0</v>
      </c>
      <c r="BU1406" s="25">
        <f>AG1406*Budget!$H$6</f>
        <v>0</v>
      </c>
      <c r="BV1406" s="25">
        <f>AH1406*Budget!$I$6</f>
        <v>0</v>
      </c>
      <c r="BW1406" s="25">
        <f>AI1406*Budget!$J$6</f>
        <v>0</v>
      </c>
      <c r="BX1406" s="25">
        <f>AJ1406*Budget!$K$6</f>
        <v>0</v>
      </c>
      <c r="BY1406" s="25">
        <f>AK1406*Budget!$L$6</f>
        <v>0</v>
      </c>
      <c r="BZ1406" s="25">
        <f>AL1406*Budget!$M$6</f>
        <v>0</v>
      </c>
      <c r="CA1406" s="25">
        <f>AM1406*Budget!$N$6</f>
        <v>0</v>
      </c>
      <c r="CB1406" s="25">
        <f>AQ1406*Budget!$O$6</f>
        <v>0</v>
      </c>
      <c r="CC1406" s="25">
        <f>AR1406*Budget!$S$6</f>
        <v>0</v>
      </c>
      <c r="CD1406" s="25">
        <f>AS1406*Budget!$Q$6</f>
        <v>0</v>
      </c>
      <c r="CE1406" s="25">
        <f t="shared" si="549"/>
        <v>0</v>
      </c>
      <c r="CF1406" s="11" t="e">
        <f>COUNTIFS(#REF!,Source!E1406,#REF!,Source!C1406)</f>
        <v>#REF!</v>
      </c>
      <c r="CG1406" s="11" t="str">
        <f t="shared" si="550"/>
        <v>--</v>
      </c>
    </row>
    <row r="1407" spans="1:85" x14ac:dyDescent="0.25">
      <c r="A1407" t="str">
        <f>IFERROR(VLOOKUP(MONTH(C1407),Date!$A$2:$B$13,2,0),"--")</f>
        <v>Avril</v>
      </c>
      <c r="B1407" s="11">
        <f t="shared" si="529"/>
        <v>17</v>
      </c>
      <c r="C1407" s="28">
        <f t="shared" si="528"/>
        <v>42114</v>
      </c>
      <c r="D1407" s="29" t="s">
        <v>202</v>
      </c>
      <c r="E1407" s="30" t="str">
        <f>IFERROR(VLOOKUP(D1407,Listing!$A:$B,2,0),"--")</f>
        <v>A44047</v>
      </c>
      <c r="F1407" s="30" t="str">
        <f>IFERROR(VLOOKUP(D1407,Listing!$A:$E,5,0),"-")</f>
        <v>AZZOUZI  MAHMOUD</v>
      </c>
      <c r="G1407" s="4">
        <f>IFERROR(VLOOKUP(D1407,Listing!$A:$F,6,0),"--")</f>
        <v>42079</v>
      </c>
      <c r="H1407" s="11" t="str">
        <f>IFERROR(VLOOKUP(D1407,Listing!$A:$D,4,0),"--")</f>
        <v>ABDELMOUMEN  ROUGUI</v>
      </c>
      <c r="I1407" s="11" t="str">
        <f t="shared" si="530"/>
        <v>AAC</v>
      </c>
      <c r="J1407" s="31">
        <f>IFERROR(COUNTIFS(Ishop!$BG:$BG,Source!D1407,Ishop!$B:$B,Source!C1407),"--")</f>
        <v>0</v>
      </c>
      <c r="K1407" s="11">
        <f>IFERROR(COUNTIFS(Ishop!$BG:$BG,Source!D1407,Ishop!$B:$B,Source!C1407,Ishop!$J:$J,"OUI"),"--")</f>
        <v>0</v>
      </c>
      <c r="L1407" s="11">
        <f>COUNTIFS(Ishop!$AG:$AG,Source!$L$1,Ishop!$BG:$BG,Source!$D1407,Ishop!$B:$B,Source!$C1407)</f>
        <v>0</v>
      </c>
      <c r="M1407" s="11">
        <f>COUNTIFS(Ishop!$AG:$AG,Source!$M$1,Ishop!$BG:$BG,Source!$D1407,Ishop!$B:$B,Source!$C1407)</f>
        <v>0</v>
      </c>
      <c r="N1407" s="11">
        <f>COUNTIFS(Ishop!$AG:$AG,Source!$N$1,Ishop!$BG:$BG,Source!$D1407,Ishop!$B:$B,Source!$C1407)</f>
        <v>0</v>
      </c>
      <c r="O1407" s="11">
        <f>COUNTIFS(Ishop!$AG:$AG,Source!$O$1,Ishop!$BG:$BG,Source!$D1407,Ishop!$B:$B,Source!$C1407)</f>
        <v>0</v>
      </c>
      <c r="P1407" s="11">
        <f>COUNTIFS(Ishop!$AG:$AG,Source!$P$1,Ishop!$BG:$BG,Source!$D1407,Ishop!$B:$B,Source!$C1407)</f>
        <v>0</v>
      </c>
      <c r="Q1407" s="11">
        <f>COUNTIFS(Ishop!$AG:$AG,Source!$Q$1,Ishop!$BG:$BG,Source!$D1407,Ishop!$B:$B,Source!$C1407)</f>
        <v>0</v>
      </c>
      <c r="R1407" s="11">
        <f>COUNTIFS(Ishop!$AG:$AG,Source!$R$1,Ishop!$BG:$BG,Source!$D1407,Ishop!$B:$B,Source!$C1407)</f>
        <v>0</v>
      </c>
      <c r="S1407" s="11">
        <f>COUNTIFS(Ishop!$AG:$AG,Source!$S$1,Ishop!$BG:$BG,Source!$D1407,Ishop!$B:$B,Source!$C1407)</f>
        <v>0</v>
      </c>
      <c r="T1407" s="11">
        <f>COUNTIFS(Ishop!$AG:$AG,Source!$T$1,Ishop!$BG:$BG,Source!$D1407,Ishop!$B:$B,Source!$C1407)</f>
        <v>0</v>
      </c>
      <c r="U1407" s="11">
        <f>COUNTIFS(Ishop!$AG:$AG,Source!$U$1,Ishop!$BG:$BG,Source!$D1407,Ishop!$B:$B,Source!$C1407)</f>
        <v>0</v>
      </c>
      <c r="V1407" s="11">
        <f>COUNTIFS(Ishop!$AG:$AG,Source!$V$1,Ishop!$BG:$BG,Source!$D1407,Ishop!$B:$B,Source!$C1407)</f>
        <v>0</v>
      </c>
      <c r="W1407" s="11">
        <f>COUNTIFS(Ishop!$AG:$AG,Source!$W$1,Ishop!$BG:$BG,Source!$D1407,Ishop!$B:$B,Source!$C1407)</f>
        <v>0</v>
      </c>
      <c r="X1407" s="11">
        <f>COUNTIFS(Ishop!$AG:$AG,Source!$X$1,Ishop!$BG:$BG,Source!$D1407,Ishop!$B:$B,Source!$C1407)</f>
        <v>0</v>
      </c>
      <c r="Y1407" s="11">
        <f>COUNTIFS(Ishop!$AG:$AG,Source!$Y$1,Ishop!$BG:$BG,Source!$D1407,Ishop!$B:$B,Source!$C1407)</f>
        <v>0</v>
      </c>
      <c r="Z1407" s="11">
        <f>COUNTIFS(Ishop!$AG:$AG,Source!$Z$1,Ishop!$BG:$BG,Source!$D1407,Ishop!$B:$B,Source!$C1407,Ishop!$J:$J,"OUI")</f>
        <v>0</v>
      </c>
      <c r="AA1407" s="11">
        <f>COUNTIFS(Ishop!$AG:$AG,Source!$AA$1,Ishop!$BG:$BG,Source!$D1407,Ishop!$B:$B,Source!$C1407,Ishop!$J:$J,"OUI")</f>
        <v>0</v>
      </c>
      <c r="AB1407" s="11">
        <f>COUNTIFS(Ishop!$AG:$AG,Source!$AB$1,Ishop!$BG:$BG,Source!$D1407,Ishop!$B:$B,Source!$C1407,Ishop!$J:$J,"OUI")</f>
        <v>0</v>
      </c>
      <c r="AC1407" s="11">
        <f>COUNTIFS(Ishop!$AG:$AG,Source!$AC$1,Ishop!$BG:$BG,Source!$D1407,Ishop!$B:$B,Source!$C1407,Ishop!$J:$J,"OUI")</f>
        <v>0</v>
      </c>
      <c r="AD1407" s="11">
        <f>COUNTIFS(Ishop!$AG:$AG,Source!$AD$1,Ishop!$BG:$BG,Source!$D1407,Ishop!$B:$B,Source!$C1407,Ishop!$J:$J,"OUI")</f>
        <v>0</v>
      </c>
      <c r="AE1407" s="11">
        <f>COUNTIFS(Ishop!$AG:$AG,Source!$AE$1,Ishop!$BG:$BG,Source!$D1407,Ishop!$B:$B,Source!$C1407,Ishop!$J:$J,"OUI")</f>
        <v>0</v>
      </c>
      <c r="AF1407" s="11">
        <f>COUNTIFS(Ishop!$AG:$AG,Source!$AF$1,Ishop!$BG:$BG,Source!$D1407,Ishop!$B:$B,Source!$C1407,Ishop!$J:$J,"OUI")</f>
        <v>0</v>
      </c>
      <c r="AG1407" s="11">
        <f>COUNTIFS(Ishop!$AG:$AG,Source!$AG$1,Ishop!$BG:$BG,Source!$D1407,Ishop!$B:$B,Source!$C1407,Ishop!$J:$J,"OUI")</f>
        <v>0</v>
      </c>
      <c r="AH1407" s="11">
        <f>COUNTIFS(Ishop!$AG:$AG,Source!$AH$1,Ishop!$BG:$BG,Source!$D1407,Ishop!$B:$B,Source!$C1407,Ishop!$J:$J,"OUI")</f>
        <v>0</v>
      </c>
      <c r="AI1407" s="11">
        <f>COUNTIFS(Ishop!$AG:$AG,Source!$AI$1,Ishop!$BG:$BG,Source!$D1407,Ishop!$B:$B,Source!$C1407,Ishop!$J:$J,"OUI")</f>
        <v>0</v>
      </c>
      <c r="AJ1407" s="11">
        <f>COUNTIFS(Ishop!$AG:$AG,Source!$AJ$1,Ishop!$BG:$BG,Source!$D1407,Ishop!$B:$B,Source!$C1407,Ishop!$J:$J,"OUI")</f>
        <v>0</v>
      </c>
      <c r="AK1407" s="11">
        <f>COUNTIFS(Ishop!$AG:$AG,Source!$AK$1,Ishop!$BG:$BG,Source!$D1407,Ishop!$B:$B,Source!$C1407,Ishop!$J:$J,"OUI")</f>
        <v>0</v>
      </c>
      <c r="AL1407" s="11">
        <f>COUNTIFS(Ishop!$AG:$AG,Source!$AL$1,Ishop!$BG:$BG,Source!$D1407,Ishop!$B:$B,Source!$C1407,Ishop!$J:$J,"OUI")</f>
        <v>0</v>
      </c>
      <c r="AM1407" s="11">
        <f>COUNTIFS(Ishop!$AG:$AG,Source!$AM$1,Ishop!$BG:$BG,Source!$D1407,Ishop!$B:$B,Source!$C1407,Ishop!$J:$J,"OUI")</f>
        <v>0</v>
      </c>
      <c r="AN1407" s="11">
        <f>COUNTIFS(Dolmen!$W:$W,"Sensation",Dolmen!$O:$O,Source!D1407,Dolmen!$F:$F,Source!C1407)</f>
        <v>0</v>
      </c>
      <c r="AO1407" s="11">
        <f>COUNTIFS(Dolmen!$AC:$AC,"Bbox Miami",Dolmen!$O:$O,Source!D1407,Dolmen!$F:$F,Source!C1407)</f>
        <v>0</v>
      </c>
      <c r="AP1407" s="11">
        <f>COUNTIFS(Dolmen!$AD:$AD,"1",Dolmen!$W:$W,"",Dolmen!$O:$O,Source!D1407,Dolmen!$F:$F,Source!C1407)</f>
        <v>0</v>
      </c>
      <c r="AQ1407" s="11">
        <f>COUNTIFS(Dolmen!$W:$W,"Sensation",Dolmen!$Y:$Y,"1",Dolmen!$O:$O,Source!D1407,Dolmen!$F:$F,Source!C1407)</f>
        <v>0</v>
      </c>
      <c r="AR1407" s="11">
        <f>COUNTIFS(Dolmen!$AC:$AC,"Bbox Miami",Dolmen!$Y:$Y,"1",Dolmen!$O:$O,Source!D1407,Dolmen!$F:$F,Source!C1407)</f>
        <v>0</v>
      </c>
      <c r="AS1407" s="11">
        <f>COUNTIFS(Dolmen!$AD:$AD,"1",Dolmen!$W:$W,"",Dolmen!$Y:$Y,"1",Dolmen!$O:$O,Source!D1407,Dolmen!$F:$F,Source!C1407)</f>
        <v>0</v>
      </c>
      <c r="AT1407" s="11">
        <f t="shared" si="531"/>
        <v>0</v>
      </c>
      <c r="AU1407" s="11">
        <f t="shared" si="532"/>
        <v>0</v>
      </c>
      <c r="AV1407" s="11">
        <f t="shared" si="533"/>
        <v>0</v>
      </c>
      <c r="AW1407" s="11">
        <f t="shared" si="534"/>
        <v>0</v>
      </c>
      <c r="AX1407" s="11">
        <f t="shared" si="535"/>
        <v>0</v>
      </c>
      <c r="AY1407" s="11">
        <f t="shared" si="536"/>
        <v>0</v>
      </c>
      <c r="AZ1407" s="11">
        <f t="shared" si="537"/>
        <v>0</v>
      </c>
      <c r="BA1407" s="11">
        <f t="shared" si="538"/>
        <v>0</v>
      </c>
      <c r="BB1407" s="11">
        <f t="shared" si="539"/>
        <v>0</v>
      </c>
      <c r="BC1407" s="11">
        <f t="shared" si="540"/>
        <v>0</v>
      </c>
      <c r="BD1407" s="11">
        <f>SUMIFS(Ishop!$BK:$BK,Ishop!$BG:$BG,Source!D1407,Ishop!$B:$B,Source!C1407)</f>
        <v>0</v>
      </c>
      <c r="BE1407" s="11">
        <f>COUNTIFS(Ishop!$AW:$AW,"OUI",Ishop!$BG:$BG,Source!D1407,Ishop!$B:$B,Source!C1407)</f>
        <v>0</v>
      </c>
      <c r="BF1407" s="11">
        <f t="shared" si="541"/>
        <v>0</v>
      </c>
      <c r="BG1407" s="11">
        <f t="shared" si="542"/>
        <v>0</v>
      </c>
      <c r="BH1407" s="11">
        <f t="shared" si="543"/>
        <v>0</v>
      </c>
      <c r="BI1407" s="11">
        <f t="shared" si="544"/>
        <v>0</v>
      </c>
      <c r="BJ1407" s="11">
        <f t="shared" si="545"/>
        <v>0</v>
      </c>
      <c r="BK1407" s="11">
        <f t="shared" si="546"/>
        <v>0</v>
      </c>
      <c r="BL1407" s="11">
        <f t="shared" si="547"/>
        <v>0</v>
      </c>
      <c r="BM1407" s="11">
        <f t="shared" si="548"/>
        <v>0</v>
      </c>
      <c r="BN1407" s="25">
        <f>Z1407*Budget!$A$6</f>
        <v>0</v>
      </c>
      <c r="BO1407" s="25">
        <f>AA1407*(Budget!$B$6+Budget!$B$7)</f>
        <v>0</v>
      </c>
      <c r="BP1407" s="25">
        <f>AB1407*(Budget!$C$6+Budget!$C$7)</f>
        <v>0</v>
      </c>
      <c r="BQ1407" s="25">
        <f>AC1407*(Budget!$D$6+Budget!$D$7)</f>
        <v>0</v>
      </c>
      <c r="BR1407" s="25">
        <f>AD1407*(Budget!$E$6+Budget!$E$7)</f>
        <v>0</v>
      </c>
      <c r="BS1407" s="25">
        <f>AE1407*(Budget!$F$6+Budget!$F$7)</f>
        <v>0</v>
      </c>
      <c r="BT1407" s="25">
        <f>AF1407*(Budget!$G$6+Budget!$G$7)</f>
        <v>0</v>
      </c>
      <c r="BU1407" s="25">
        <f>AG1407*Budget!$H$6</f>
        <v>0</v>
      </c>
      <c r="BV1407" s="25">
        <f>AH1407*Budget!$I$6</f>
        <v>0</v>
      </c>
      <c r="BW1407" s="25">
        <f>AI1407*Budget!$J$6</f>
        <v>0</v>
      </c>
      <c r="BX1407" s="25">
        <f>AJ1407*Budget!$K$6</f>
        <v>0</v>
      </c>
      <c r="BY1407" s="25">
        <f>AK1407*Budget!$L$6</f>
        <v>0</v>
      </c>
      <c r="BZ1407" s="25">
        <f>AL1407*Budget!$M$6</f>
        <v>0</v>
      </c>
      <c r="CA1407" s="25">
        <f>AM1407*Budget!$N$6</f>
        <v>0</v>
      </c>
      <c r="CB1407" s="25">
        <f>AQ1407*Budget!$O$6</f>
        <v>0</v>
      </c>
      <c r="CC1407" s="25">
        <f>AR1407*Budget!$S$6</f>
        <v>0</v>
      </c>
      <c r="CD1407" s="25">
        <f>AS1407*Budget!$Q$6</f>
        <v>0</v>
      </c>
      <c r="CE1407" s="25">
        <f t="shared" si="549"/>
        <v>0</v>
      </c>
      <c r="CF1407" s="11" t="e">
        <f>COUNTIFS(#REF!,Source!E1407,#REF!,Source!C1407)</f>
        <v>#REF!</v>
      </c>
      <c r="CG1407" s="11" t="str">
        <f t="shared" si="550"/>
        <v>--</v>
      </c>
    </row>
    <row r="1408" spans="1:85" x14ac:dyDescent="0.25">
      <c r="A1408" t="str">
        <f>IFERROR(VLOOKUP(MONTH(C1408),Date!$A$2:$B$13,2,0),"--")</f>
        <v>Avril</v>
      </c>
      <c r="B1408" s="11">
        <f t="shared" si="529"/>
        <v>17</v>
      </c>
      <c r="C1408" s="28">
        <f t="shared" si="528"/>
        <v>42114</v>
      </c>
      <c r="D1408" s="29" t="s">
        <v>203</v>
      </c>
      <c r="E1408" s="30" t="str">
        <f>IFERROR(VLOOKUP(D1408,Listing!$A:$B,2,0),"--")</f>
        <v>A44074</v>
      </c>
      <c r="F1408" s="30" t="str">
        <f>IFERROR(VLOOKUP(D1408,Listing!$A:$E,5,0),"-")</f>
        <v>EL ATTAFI  IMANE</v>
      </c>
      <c r="G1408" s="4">
        <f>IFERROR(VLOOKUP(D1408,Listing!$A:$F,6,0),"--")</f>
        <v>42093</v>
      </c>
      <c r="H1408" s="11" t="str">
        <f>IFERROR(VLOOKUP(D1408,Listing!$A:$D,4,0),"--")</f>
        <v>ABDELMOUMEN  ROUGUI</v>
      </c>
      <c r="I1408" s="11" t="str">
        <f t="shared" si="530"/>
        <v>AAC</v>
      </c>
      <c r="J1408" s="31">
        <f>IFERROR(COUNTIFS(Ishop!$BG:$BG,Source!D1408,Ishop!$B:$B,Source!C1408),"--")</f>
        <v>0</v>
      </c>
      <c r="K1408" s="11">
        <f>IFERROR(COUNTIFS(Ishop!$BG:$BG,Source!D1408,Ishop!$B:$B,Source!C1408,Ishop!$J:$J,"OUI"),"--")</f>
        <v>0</v>
      </c>
      <c r="L1408" s="11">
        <f>COUNTIFS(Ishop!$AG:$AG,Source!$L$1,Ishop!$BG:$BG,Source!$D1408,Ishop!$B:$B,Source!$C1408)</f>
        <v>0</v>
      </c>
      <c r="M1408" s="11">
        <f>COUNTIFS(Ishop!$AG:$AG,Source!$M$1,Ishop!$BG:$BG,Source!$D1408,Ishop!$B:$B,Source!$C1408)</f>
        <v>0</v>
      </c>
      <c r="N1408" s="11">
        <f>COUNTIFS(Ishop!$AG:$AG,Source!$N$1,Ishop!$BG:$BG,Source!$D1408,Ishop!$B:$B,Source!$C1408)</f>
        <v>0</v>
      </c>
      <c r="O1408" s="11">
        <f>COUNTIFS(Ishop!$AG:$AG,Source!$O$1,Ishop!$BG:$BG,Source!$D1408,Ishop!$B:$B,Source!$C1408)</f>
        <v>0</v>
      </c>
      <c r="P1408" s="11">
        <f>COUNTIFS(Ishop!$AG:$AG,Source!$P$1,Ishop!$BG:$BG,Source!$D1408,Ishop!$B:$B,Source!$C1408)</f>
        <v>0</v>
      </c>
      <c r="Q1408" s="11">
        <f>COUNTIFS(Ishop!$AG:$AG,Source!$Q$1,Ishop!$BG:$BG,Source!$D1408,Ishop!$B:$B,Source!$C1408)</f>
        <v>0</v>
      </c>
      <c r="R1408" s="11">
        <f>COUNTIFS(Ishop!$AG:$AG,Source!$R$1,Ishop!$BG:$BG,Source!$D1408,Ishop!$B:$B,Source!$C1408)</f>
        <v>0</v>
      </c>
      <c r="S1408" s="11">
        <f>COUNTIFS(Ishop!$AG:$AG,Source!$S$1,Ishop!$BG:$BG,Source!$D1408,Ishop!$B:$B,Source!$C1408)</f>
        <v>0</v>
      </c>
      <c r="T1408" s="11">
        <f>COUNTIFS(Ishop!$AG:$AG,Source!$T$1,Ishop!$BG:$BG,Source!$D1408,Ishop!$B:$B,Source!$C1408)</f>
        <v>0</v>
      </c>
      <c r="U1408" s="11">
        <f>COUNTIFS(Ishop!$AG:$AG,Source!$U$1,Ishop!$BG:$BG,Source!$D1408,Ishop!$B:$B,Source!$C1408)</f>
        <v>0</v>
      </c>
      <c r="V1408" s="11">
        <f>COUNTIFS(Ishop!$AG:$AG,Source!$V$1,Ishop!$BG:$BG,Source!$D1408,Ishop!$B:$B,Source!$C1408)</f>
        <v>0</v>
      </c>
      <c r="W1408" s="11">
        <f>COUNTIFS(Ishop!$AG:$AG,Source!$W$1,Ishop!$BG:$BG,Source!$D1408,Ishop!$B:$B,Source!$C1408)</f>
        <v>0</v>
      </c>
      <c r="X1408" s="11">
        <f>COUNTIFS(Ishop!$AG:$AG,Source!$X$1,Ishop!$BG:$BG,Source!$D1408,Ishop!$B:$B,Source!$C1408)</f>
        <v>0</v>
      </c>
      <c r="Y1408" s="11">
        <f>COUNTIFS(Ishop!$AG:$AG,Source!$Y$1,Ishop!$BG:$BG,Source!$D1408,Ishop!$B:$B,Source!$C1408)</f>
        <v>0</v>
      </c>
      <c r="Z1408" s="11">
        <f>COUNTIFS(Ishop!$AG:$AG,Source!$Z$1,Ishop!$BG:$BG,Source!$D1408,Ishop!$B:$B,Source!$C1408,Ishop!$J:$J,"OUI")</f>
        <v>0</v>
      </c>
      <c r="AA1408" s="11">
        <f>COUNTIFS(Ishop!$AG:$AG,Source!$AA$1,Ishop!$BG:$BG,Source!$D1408,Ishop!$B:$B,Source!$C1408,Ishop!$J:$J,"OUI")</f>
        <v>0</v>
      </c>
      <c r="AB1408" s="11">
        <f>COUNTIFS(Ishop!$AG:$AG,Source!$AB$1,Ishop!$BG:$BG,Source!$D1408,Ishop!$B:$B,Source!$C1408,Ishop!$J:$J,"OUI")</f>
        <v>0</v>
      </c>
      <c r="AC1408" s="11">
        <f>COUNTIFS(Ishop!$AG:$AG,Source!$AC$1,Ishop!$BG:$BG,Source!$D1408,Ishop!$B:$B,Source!$C1408,Ishop!$J:$J,"OUI")</f>
        <v>0</v>
      </c>
      <c r="AD1408" s="11">
        <f>COUNTIFS(Ishop!$AG:$AG,Source!$AD$1,Ishop!$BG:$BG,Source!$D1408,Ishop!$B:$B,Source!$C1408,Ishop!$J:$J,"OUI")</f>
        <v>0</v>
      </c>
      <c r="AE1408" s="11">
        <f>COUNTIFS(Ishop!$AG:$AG,Source!$AE$1,Ishop!$BG:$BG,Source!$D1408,Ishop!$B:$B,Source!$C1408,Ishop!$J:$J,"OUI")</f>
        <v>0</v>
      </c>
      <c r="AF1408" s="11">
        <f>COUNTIFS(Ishop!$AG:$AG,Source!$AF$1,Ishop!$BG:$BG,Source!$D1408,Ishop!$B:$B,Source!$C1408,Ishop!$J:$J,"OUI")</f>
        <v>0</v>
      </c>
      <c r="AG1408" s="11">
        <f>COUNTIFS(Ishop!$AG:$AG,Source!$AG$1,Ishop!$BG:$BG,Source!$D1408,Ishop!$B:$B,Source!$C1408,Ishop!$J:$J,"OUI")</f>
        <v>0</v>
      </c>
      <c r="AH1408" s="11">
        <f>COUNTIFS(Ishop!$AG:$AG,Source!$AH$1,Ishop!$BG:$BG,Source!$D1408,Ishop!$B:$B,Source!$C1408,Ishop!$J:$J,"OUI")</f>
        <v>0</v>
      </c>
      <c r="AI1408" s="11">
        <f>COUNTIFS(Ishop!$AG:$AG,Source!$AI$1,Ishop!$BG:$BG,Source!$D1408,Ishop!$B:$B,Source!$C1408,Ishop!$J:$J,"OUI")</f>
        <v>0</v>
      </c>
      <c r="AJ1408" s="11">
        <f>COUNTIFS(Ishop!$AG:$AG,Source!$AJ$1,Ishop!$BG:$BG,Source!$D1408,Ishop!$B:$B,Source!$C1408,Ishop!$J:$J,"OUI")</f>
        <v>0</v>
      </c>
      <c r="AK1408" s="11">
        <f>COUNTIFS(Ishop!$AG:$AG,Source!$AK$1,Ishop!$BG:$BG,Source!$D1408,Ishop!$B:$B,Source!$C1408,Ishop!$J:$J,"OUI")</f>
        <v>0</v>
      </c>
      <c r="AL1408" s="11">
        <f>COUNTIFS(Ishop!$AG:$AG,Source!$AL$1,Ishop!$BG:$BG,Source!$D1408,Ishop!$B:$B,Source!$C1408,Ishop!$J:$J,"OUI")</f>
        <v>0</v>
      </c>
      <c r="AM1408" s="11">
        <f>COUNTIFS(Ishop!$AG:$AG,Source!$AM$1,Ishop!$BG:$BG,Source!$D1408,Ishop!$B:$B,Source!$C1408,Ishop!$J:$J,"OUI")</f>
        <v>0</v>
      </c>
      <c r="AN1408" s="11">
        <f>COUNTIFS(Dolmen!$W:$W,"Sensation",Dolmen!$O:$O,Source!D1408,Dolmen!$F:$F,Source!C1408)</f>
        <v>0</v>
      </c>
      <c r="AO1408" s="11">
        <f>COUNTIFS(Dolmen!$AC:$AC,"Bbox Miami",Dolmen!$O:$O,Source!D1408,Dolmen!$F:$F,Source!C1408)</f>
        <v>0</v>
      </c>
      <c r="AP1408" s="11">
        <f>COUNTIFS(Dolmen!$AD:$AD,"1",Dolmen!$W:$W,"",Dolmen!$O:$O,Source!D1408,Dolmen!$F:$F,Source!C1408)</f>
        <v>0</v>
      </c>
      <c r="AQ1408" s="11">
        <f>COUNTIFS(Dolmen!$W:$W,"Sensation",Dolmen!$Y:$Y,"1",Dolmen!$O:$O,Source!D1408,Dolmen!$F:$F,Source!C1408)</f>
        <v>0</v>
      </c>
      <c r="AR1408" s="11">
        <f>COUNTIFS(Dolmen!$AC:$AC,"Bbox Miami",Dolmen!$Y:$Y,"1",Dolmen!$O:$O,Source!D1408,Dolmen!$F:$F,Source!C1408)</f>
        <v>0</v>
      </c>
      <c r="AS1408" s="11">
        <f>COUNTIFS(Dolmen!$AD:$AD,"1",Dolmen!$W:$W,"",Dolmen!$Y:$Y,"1",Dolmen!$O:$O,Source!D1408,Dolmen!$F:$F,Source!C1408)</f>
        <v>0</v>
      </c>
      <c r="AT1408" s="11">
        <f t="shared" si="531"/>
        <v>0</v>
      </c>
      <c r="AU1408" s="11">
        <f t="shared" si="532"/>
        <v>0</v>
      </c>
      <c r="AV1408" s="11">
        <f t="shared" si="533"/>
        <v>0</v>
      </c>
      <c r="AW1408" s="11">
        <f t="shared" si="534"/>
        <v>0</v>
      </c>
      <c r="AX1408" s="11">
        <f t="shared" si="535"/>
        <v>0</v>
      </c>
      <c r="AY1408" s="11">
        <f t="shared" si="536"/>
        <v>0</v>
      </c>
      <c r="AZ1408" s="11">
        <f t="shared" si="537"/>
        <v>0</v>
      </c>
      <c r="BA1408" s="11">
        <f t="shared" si="538"/>
        <v>0</v>
      </c>
      <c r="BB1408" s="11">
        <f t="shared" si="539"/>
        <v>0</v>
      </c>
      <c r="BC1408" s="11">
        <f t="shared" si="540"/>
        <v>0</v>
      </c>
      <c r="BD1408" s="11">
        <f>SUMIFS(Ishop!$BK:$BK,Ishop!$BG:$BG,Source!D1408,Ishop!$B:$B,Source!C1408)</f>
        <v>0</v>
      </c>
      <c r="BE1408" s="11">
        <f>COUNTIFS(Ishop!$AW:$AW,"OUI",Ishop!$BG:$BG,Source!D1408,Ishop!$B:$B,Source!C1408)</f>
        <v>0</v>
      </c>
      <c r="BF1408" s="11">
        <f t="shared" si="541"/>
        <v>0</v>
      </c>
      <c r="BG1408" s="11">
        <f t="shared" si="542"/>
        <v>0</v>
      </c>
      <c r="BH1408" s="11">
        <f t="shared" si="543"/>
        <v>0</v>
      </c>
      <c r="BI1408" s="11">
        <f t="shared" si="544"/>
        <v>0</v>
      </c>
      <c r="BJ1408" s="11">
        <f t="shared" si="545"/>
        <v>0</v>
      </c>
      <c r="BK1408" s="11">
        <f t="shared" si="546"/>
        <v>0</v>
      </c>
      <c r="BL1408" s="11">
        <f t="shared" si="547"/>
        <v>0</v>
      </c>
      <c r="BM1408" s="11">
        <f t="shared" si="548"/>
        <v>0</v>
      </c>
      <c r="BN1408" s="25">
        <f>Z1408*Budget!$A$6</f>
        <v>0</v>
      </c>
      <c r="BO1408" s="25">
        <f>AA1408*(Budget!$B$6+Budget!$B$7)</f>
        <v>0</v>
      </c>
      <c r="BP1408" s="25">
        <f>AB1408*(Budget!$C$6+Budget!$C$7)</f>
        <v>0</v>
      </c>
      <c r="BQ1408" s="25">
        <f>AC1408*(Budget!$D$6+Budget!$D$7)</f>
        <v>0</v>
      </c>
      <c r="BR1408" s="25">
        <f>AD1408*(Budget!$E$6+Budget!$E$7)</f>
        <v>0</v>
      </c>
      <c r="BS1408" s="25">
        <f>AE1408*(Budget!$F$6+Budget!$F$7)</f>
        <v>0</v>
      </c>
      <c r="BT1408" s="25">
        <f>AF1408*(Budget!$G$6+Budget!$G$7)</f>
        <v>0</v>
      </c>
      <c r="BU1408" s="25">
        <f>AG1408*Budget!$H$6</f>
        <v>0</v>
      </c>
      <c r="BV1408" s="25">
        <f>AH1408*Budget!$I$6</f>
        <v>0</v>
      </c>
      <c r="BW1408" s="25">
        <f>AI1408*Budget!$J$6</f>
        <v>0</v>
      </c>
      <c r="BX1408" s="25">
        <f>AJ1408*Budget!$K$6</f>
        <v>0</v>
      </c>
      <c r="BY1408" s="25">
        <f>AK1408*Budget!$L$6</f>
        <v>0</v>
      </c>
      <c r="BZ1408" s="25">
        <f>AL1408*Budget!$M$6</f>
        <v>0</v>
      </c>
      <c r="CA1408" s="25">
        <f>AM1408*Budget!$N$6</f>
        <v>0</v>
      </c>
      <c r="CB1408" s="25">
        <f>AQ1408*Budget!$O$6</f>
        <v>0</v>
      </c>
      <c r="CC1408" s="25">
        <f>AR1408*Budget!$S$6</f>
        <v>0</v>
      </c>
      <c r="CD1408" s="25">
        <f>AS1408*Budget!$Q$6</f>
        <v>0</v>
      </c>
      <c r="CE1408" s="25">
        <f t="shared" si="549"/>
        <v>0</v>
      </c>
      <c r="CF1408" s="11" t="e">
        <f>COUNTIFS(#REF!,Source!E1408,#REF!,Source!C1408)</f>
        <v>#REF!</v>
      </c>
      <c r="CG1408" s="11" t="str">
        <f t="shared" si="550"/>
        <v>--</v>
      </c>
    </row>
    <row r="1409" spans="1:85" x14ac:dyDescent="0.25">
      <c r="A1409" t="str">
        <f>IFERROR(VLOOKUP(MONTH(C1409),Date!$A$2:$B$13,2,0),"--")</f>
        <v>Avril</v>
      </c>
      <c r="B1409" s="11">
        <f t="shared" si="529"/>
        <v>17</v>
      </c>
      <c r="C1409" s="28">
        <f t="shared" si="528"/>
        <v>42114</v>
      </c>
      <c r="D1409" s="29" t="s">
        <v>204</v>
      </c>
      <c r="E1409" s="30" t="str">
        <f>IFERROR(VLOOKUP(D1409,Listing!$A:$B,2,0),"--")</f>
        <v>A440A40</v>
      </c>
      <c r="F1409" s="30" t="str">
        <f>IFERROR(VLOOKUP(D1409,Listing!$A:$E,5,0),"-")</f>
        <v>EL GHAZOUANI  TARIK</v>
      </c>
      <c r="G1409" s="4">
        <f>IFERROR(VLOOKUP(D1409,Listing!$A:$F,6,0),"--")</f>
        <v>42093</v>
      </c>
      <c r="H1409" s="11" t="str">
        <f>IFERROR(VLOOKUP(D1409,Listing!$A:$D,4,0),"--")</f>
        <v>ABDELMOUMEN  ROUGUI</v>
      </c>
      <c r="I1409" s="11" t="str">
        <f t="shared" si="530"/>
        <v>AAC</v>
      </c>
      <c r="J1409" s="31">
        <f>IFERROR(COUNTIFS(Ishop!$BG:$BG,Source!D1409,Ishop!$B:$B,Source!C1409),"--")</f>
        <v>0</v>
      </c>
      <c r="K1409" s="11">
        <f>IFERROR(COUNTIFS(Ishop!$BG:$BG,Source!D1409,Ishop!$B:$B,Source!C1409,Ishop!$J:$J,"OUI"),"--")</f>
        <v>0</v>
      </c>
      <c r="L1409" s="11">
        <f>COUNTIFS(Ishop!$AG:$AG,Source!$L$1,Ishop!$BG:$BG,Source!$D1409,Ishop!$B:$B,Source!$C1409)</f>
        <v>0</v>
      </c>
      <c r="M1409" s="11">
        <f>COUNTIFS(Ishop!$AG:$AG,Source!$M$1,Ishop!$BG:$BG,Source!$D1409,Ishop!$B:$B,Source!$C1409)</f>
        <v>0</v>
      </c>
      <c r="N1409" s="11">
        <f>COUNTIFS(Ishop!$AG:$AG,Source!$N$1,Ishop!$BG:$BG,Source!$D1409,Ishop!$B:$B,Source!$C1409)</f>
        <v>0</v>
      </c>
      <c r="O1409" s="11">
        <f>COUNTIFS(Ishop!$AG:$AG,Source!$O$1,Ishop!$BG:$BG,Source!$D1409,Ishop!$B:$B,Source!$C1409)</f>
        <v>0</v>
      </c>
      <c r="P1409" s="11">
        <f>COUNTIFS(Ishop!$AG:$AG,Source!$P$1,Ishop!$BG:$BG,Source!$D1409,Ishop!$B:$B,Source!$C1409)</f>
        <v>0</v>
      </c>
      <c r="Q1409" s="11">
        <f>COUNTIFS(Ishop!$AG:$AG,Source!$Q$1,Ishop!$BG:$BG,Source!$D1409,Ishop!$B:$B,Source!$C1409)</f>
        <v>0</v>
      </c>
      <c r="R1409" s="11">
        <f>COUNTIFS(Ishop!$AG:$AG,Source!$R$1,Ishop!$BG:$BG,Source!$D1409,Ishop!$B:$B,Source!$C1409)</f>
        <v>0</v>
      </c>
      <c r="S1409" s="11">
        <f>COUNTIFS(Ishop!$AG:$AG,Source!$S$1,Ishop!$BG:$BG,Source!$D1409,Ishop!$B:$B,Source!$C1409)</f>
        <v>0</v>
      </c>
      <c r="T1409" s="11">
        <f>COUNTIFS(Ishop!$AG:$AG,Source!$T$1,Ishop!$BG:$BG,Source!$D1409,Ishop!$B:$B,Source!$C1409)</f>
        <v>0</v>
      </c>
      <c r="U1409" s="11">
        <f>COUNTIFS(Ishop!$AG:$AG,Source!$U$1,Ishop!$BG:$BG,Source!$D1409,Ishop!$B:$B,Source!$C1409)</f>
        <v>0</v>
      </c>
      <c r="V1409" s="11">
        <f>COUNTIFS(Ishop!$AG:$AG,Source!$V$1,Ishop!$BG:$BG,Source!$D1409,Ishop!$B:$B,Source!$C1409)</f>
        <v>0</v>
      </c>
      <c r="W1409" s="11">
        <f>COUNTIFS(Ishop!$AG:$AG,Source!$W$1,Ishop!$BG:$BG,Source!$D1409,Ishop!$B:$B,Source!$C1409)</f>
        <v>0</v>
      </c>
      <c r="X1409" s="11">
        <f>COUNTIFS(Ishop!$AG:$AG,Source!$X$1,Ishop!$BG:$BG,Source!$D1409,Ishop!$B:$B,Source!$C1409)</f>
        <v>0</v>
      </c>
      <c r="Y1409" s="11">
        <f>COUNTIFS(Ishop!$AG:$AG,Source!$Y$1,Ishop!$BG:$BG,Source!$D1409,Ishop!$B:$B,Source!$C1409)</f>
        <v>0</v>
      </c>
      <c r="Z1409" s="11">
        <f>COUNTIFS(Ishop!$AG:$AG,Source!$Z$1,Ishop!$BG:$BG,Source!$D1409,Ishop!$B:$B,Source!$C1409,Ishop!$J:$J,"OUI")</f>
        <v>0</v>
      </c>
      <c r="AA1409" s="11">
        <f>COUNTIFS(Ishop!$AG:$AG,Source!$AA$1,Ishop!$BG:$BG,Source!$D1409,Ishop!$B:$B,Source!$C1409,Ishop!$J:$J,"OUI")</f>
        <v>0</v>
      </c>
      <c r="AB1409" s="11">
        <f>COUNTIFS(Ishop!$AG:$AG,Source!$AB$1,Ishop!$BG:$BG,Source!$D1409,Ishop!$B:$B,Source!$C1409,Ishop!$J:$J,"OUI")</f>
        <v>0</v>
      </c>
      <c r="AC1409" s="11">
        <f>COUNTIFS(Ishop!$AG:$AG,Source!$AC$1,Ishop!$BG:$BG,Source!$D1409,Ishop!$B:$B,Source!$C1409,Ishop!$J:$J,"OUI")</f>
        <v>0</v>
      </c>
      <c r="AD1409" s="11">
        <f>COUNTIFS(Ishop!$AG:$AG,Source!$AD$1,Ishop!$BG:$BG,Source!$D1409,Ishop!$B:$B,Source!$C1409,Ishop!$J:$J,"OUI")</f>
        <v>0</v>
      </c>
      <c r="AE1409" s="11">
        <f>COUNTIFS(Ishop!$AG:$AG,Source!$AE$1,Ishop!$BG:$BG,Source!$D1409,Ishop!$B:$B,Source!$C1409,Ishop!$J:$J,"OUI")</f>
        <v>0</v>
      </c>
      <c r="AF1409" s="11">
        <f>COUNTIFS(Ishop!$AG:$AG,Source!$AF$1,Ishop!$BG:$BG,Source!$D1409,Ishop!$B:$B,Source!$C1409,Ishop!$J:$J,"OUI")</f>
        <v>0</v>
      </c>
      <c r="AG1409" s="11">
        <f>COUNTIFS(Ishop!$AG:$AG,Source!$AG$1,Ishop!$BG:$BG,Source!$D1409,Ishop!$B:$B,Source!$C1409,Ishop!$J:$J,"OUI")</f>
        <v>0</v>
      </c>
      <c r="AH1409" s="11">
        <f>COUNTIFS(Ishop!$AG:$AG,Source!$AH$1,Ishop!$BG:$BG,Source!$D1409,Ishop!$B:$B,Source!$C1409,Ishop!$J:$J,"OUI")</f>
        <v>0</v>
      </c>
      <c r="AI1409" s="11">
        <f>COUNTIFS(Ishop!$AG:$AG,Source!$AI$1,Ishop!$BG:$BG,Source!$D1409,Ishop!$B:$B,Source!$C1409,Ishop!$J:$J,"OUI")</f>
        <v>0</v>
      </c>
      <c r="AJ1409" s="11">
        <f>COUNTIFS(Ishop!$AG:$AG,Source!$AJ$1,Ishop!$BG:$BG,Source!$D1409,Ishop!$B:$B,Source!$C1409,Ishop!$J:$J,"OUI")</f>
        <v>0</v>
      </c>
      <c r="AK1409" s="11">
        <f>COUNTIFS(Ishop!$AG:$AG,Source!$AK$1,Ishop!$BG:$BG,Source!$D1409,Ishop!$B:$B,Source!$C1409,Ishop!$J:$J,"OUI")</f>
        <v>0</v>
      </c>
      <c r="AL1409" s="11">
        <f>COUNTIFS(Ishop!$AG:$AG,Source!$AL$1,Ishop!$BG:$BG,Source!$D1409,Ishop!$B:$B,Source!$C1409,Ishop!$J:$J,"OUI")</f>
        <v>0</v>
      </c>
      <c r="AM1409" s="11">
        <f>COUNTIFS(Ishop!$AG:$AG,Source!$AM$1,Ishop!$BG:$BG,Source!$D1409,Ishop!$B:$B,Source!$C1409,Ishop!$J:$J,"OUI")</f>
        <v>0</v>
      </c>
      <c r="AN1409" s="11">
        <f>COUNTIFS(Dolmen!$W:$W,"Sensation",Dolmen!$O:$O,Source!D1409,Dolmen!$F:$F,Source!C1409)</f>
        <v>0</v>
      </c>
      <c r="AO1409" s="11">
        <f>COUNTIFS(Dolmen!$AC:$AC,"Bbox Miami",Dolmen!$O:$O,Source!D1409,Dolmen!$F:$F,Source!C1409)</f>
        <v>0</v>
      </c>
      <c r="AP1409" s="11">
        <f>COUNTIFS(Dolmen!$AD:$AD,"1",Dolmen!$W:$W,"",Dolmen!$O:$O,Source!D1409,Dolmen!$F:$F,Source!C1409)</f>
        <v>0</v>
      </c>
      <c r="AQ1409" s="11">
        <f>COUNTIFS(Dolmen!$W:$W,"Sensation",Dolmen!$Y:$Y,"1",Dolmen!$O:$O,Source!D1409,Dolmen!$F:$F,Source!C1409)</f>
        <v>0</v>
      </c>
      <c r="AR1409" s="11">
        <f>COUNTIFS(Dolmen!$AC:$AC,"Bbox Miami",Dolmen!$Y:$Y,"1",Dolmen!$O:$O,Source!D1409,Dolmen!$F:$F,Source!C1409)</f>
        <v>0</v>
      </c>
      <c r="AS1409" s="11">
        <f>COUNTIFS(Dolmen!$AD:$AD,"1",Dolmen!$W:$W,"",Dolmen!$Y:$Y,"1",Dolmen!$O:$O,Source!D1409,Dolmen!$F:$F,Source!C1409)</f>
        <v>0</v>
      </c>
      <c r="AT1409" s="11">
        <f t="shared" si="531"/>
        <v>0</v>
      </c>
      <c r="AU1409" s="11">
        <f t="shared" si="532"/>
        <v>0</v>
      </c>
      <c r="AV1409" s="11">
        <f t="shared" si="533"/>
        <v>0</v>
      </c>
      <c r="AW1409" s="11">
        <f t="shared" si="534"/>
        <v>0</v>
      </c>
      <c r="AX1409" s="11">
        <f t="shared" si="535"/>
        <v>0</v>
      </c>
      <c r="AY1409" s="11">
        <f t="shared" si="536"/>
        <v>0</v>
      </c>
      <c r="AZ1409" s="11">
        <f t="shared" si="537"/>
        <v>0</v>
      </c>
      <c r="BA1409" s="11">
        <f t="shared" si="538"/>
        <v>0</v>
      </c>
      <c r="BB1409" s="11">
        <f t="shared" si="539"/>
        <v>0</v>
      </c>
      <c r="BC1409" s="11">
        <f t="shared" si="540"/>
        <v>0</v>
      </c>
      <c r="BD1409" s="11">
        <f>SUMIFS(Ishop!$BK:$BK,Ishop!$BG:$BG,Source!D1409,Ishop!$B:$B,Source!C1409)</f>
        <v>0</v>
      </c>
      <c r="BE1409" s="11">
        <f>COUNTIFS(Ishop!$AW:$AW,"OUI",Ishop!$BG:$BG,Source!D1409,Ishop!$B:$B,Source!C1409)</f>
        <v>0</v>
      </c>
      <c r="BF1409" s="11">
        <f t="shared" si="541"/>
        <v>0</v>
      </c>
      <c r="BG1409" s="11">
        <f t="shared" si="542"/>
        <v>0</v>
      </c>
      <c r="BH1409" s="11">
        <f t="shared" si="543"/>
        <v>0</v>
      </c>
      <c r="BI1409" s="11">
        <f t="shared" si="544"/>
        <v>0</v>
      </c>
      <c r="BJ1409" s="11">
        <f t="shared" si="545"/>
        <v>0</v>
      </c>
      <c r="BK1409" s="11">
        <f t="shared" si="546"/>
        <v>0</v>
      </c>
      <c r="BL1409" s="11">
        <f t="shared" si="547"/>
        <v>0</v>
      </c>
      <c r="BM1409" s="11">
        <f t="shared" si="548"/>
        <v>0</v>
      </c>
      <c r="BN1409" s="25">
        <f>Z1409*Budget!$A$6</f>
        <v>0</v>
      </c>
      <c r="BO1409" s="25">
        <f>AA1409*(Budget!$B$6+Budget!$B$7)</f>
        <v>0</v>
      </c>
      <c r="BP1409" s="25">
        <f>AB1409*(Budget!$C$6+Budget!$C$7)</f>
        <v>0</v>
      </c>
      <c r="BQ1409" s="25">
        <f>AC1409*(Budget!$D$6+Budget!$D$7)</f>
        <v>0</v>
      </c>
      <c r="BR1409" s="25">
        <f>AD1409*(Budget!$E$6+Budget!$E$7)</f>
        <v>0</v>
      </c>
      <c r="BS1409" s="25">
        <f>AE1409*(Budget!$F$6+Budget!$F$7)</f>
        <v>0</v>
      </c>
      <c r="BT1409" s="25">
        <f>AF1409*(Budget!$G$6+Budget!$G$7)</f>
        <v>0</v>
      </c>
      <c r="BU1409" s="25">
        <f>AG1409*Budget!$H$6</f>
        <v>0</v>
      </c>
      <c r="BV1409" s="25">
        <f>AH1409*Budget!$I$6</f>
        <v>0</v>
      </c>
      <c r="BW1409" s="25">
        <f>AI1409*Budget!$J$6</f>
        <v>0</v>
      </c>
      <c r="BX1409" s="25">
        <f>AJ1409*Budget!$K$6</f>
        <v>0</v>
      </c>
      <c r="BY1409" s="25">
        <f>AK1409*Budget!$L$6</f>
        <v>0</v>
      </c>
      <c r="BZ1409" s="25">
        <f>AL1409*Budget!$M$6</f>
        <v>0</v>
      </c>
      <c r="CA1409" s="25">
        <f>AM1409*Budget!$N$6</f>
        <v>0</v>
      </c>
      <c r="CB1409" s="25">
        <f>AQ1409*Budget!$O$6</f>
        <v>0</v>
      </c>
      <c r="CC1409" s="25">
        <f>AR1409*Budget!$S$6</f>
        <v>0</v>
      </c>
      <c r="CD1409" s="25">
        <f>AS1409*Budget!$Q$6</f>
        <v>0</v>
      </c>
      <c r="CE1409" s="25">
        <f t="shared" si="549"/>
        <v>0</v>
      </c>
      <c r="CF1409" s="11" t="e">
        <f>COUNTIFS(#REF!,Source!E1409,#REF!,Source!C1409)</f>
        <v>#REF!</v>
      </c>
      <c r="CG1409" s="11" t="str">
        <f t="shared" si="550"/>
        <v>--</v>
      </c>
    </row>
    <row r="1410" spans="1:85" x14ac:dyDescent="0.25">
      <c r="A1410" t="str">
        <f>IFERROR(VLOOKUP(MONTH(C1410),Date!$A$2:$B$13,2,0),"--")</f>
        <v>Avril</v>
      </c>
      <c r="B1410" s="11">
        <f t="shared" si="529"/>
        <v>17</v>
      </c>
      <c r="C1410" s="28">
        <f t="shared" si="528"/>
        <v>42114</v>
      </c>
      <c r="D1410" s="29" t="s">
        <v>205</v>
      </c>
      <c r="E1410" s="30" t="str">
        <f>IFERROR(VLOOKUP(D1410,Listing!$A:$B,2,0),"--")</f>
        <v>A440A49</v>
      </c>
      <c r="F1410" s="30" t="str">
        <f>IFERROR(VLOOKUP(D1410,Listing!$A:$E,5,0),"-")</f>
        <v xml:space="preserve">GUENNOUNI HASSANI  MERIEM </v>
      </c>
      <c r="G1410" s="4">
        <f>IFERROR(VLOOKUP(D1410,Listing!$A:$F,6,0),"--")</f>
        <v>42093</v>
      </c>
      <c r="H1410" s="11" t="str">
        <f>IFERROR(VLOOKUP(D1410,Listing!$A:$D,4,0),"--")</f>
        <v>ABDELMOUMEN  ROUGUI</v>
      </c>
      <c r="I1410" s="11" t="str">
        <f t="shared" si="530"/>
        <v>AAC</v>
      </c>
      <c r="J1410" s="31">
        <f>IFERROR(COUNTIFS(Ishop!$BG:$BG,Source!D1410,Ishop!$B:$B,Source!C1410),"--")</f>
        <v>0</v>
      </c>
      <c r="K1410" s="11">
        <f>IFERROR(COUNTIFS(Ishop!$BG:$BG,Source!D1410,Ishop!$B:$B,Source!C1410,Ishop!$J:$J,"OUI"),"--")</f>
        <v>0</v>
      </c>
      <c r="L1410" s="11">
        <f>COUNTIFS(Ishop!$AG:$AG,Source!$L$1,Ishop!$BG:$BG,Source!$D1410,Ishop!$B:$B,Source!$C1410)</f>
        <v>0</v>
      </c>
      <c r="M1410" s="11">
        <f>COUNTIFS(Ishop!$AG:$AG,Source!$M$1,Ishop!$BG:$BG,Source!$D1410,Ishop!$B:$B,Source!$C1410)</f>
        <v>0</v>
      </c>
      <c r="N1410" s="11">
        <f>COUNTIFS(Ishop!$AG:$AG,Source!$N$1,Ishop!$BG:$BG,Source!$D1410,Ishop!$B:$B,Source!$C1410)</f>
        <v>0</v>
      </c>
      <c r="O1410" s="11">
        <f>COUNTIFS(Ishop!$AG:$AG,Source!$O$1,Ishop!$BG:$BG,Source!$D1410,Ishop!$B:$B,Source!$C1410)</f>
        <v>0</v>
      </c>
      <c r="P1410" s="11">
        <f>COUNTIFS(Ishop!$AG:$AG,Source!$P$1,Ishop!$BG:$BG,Source!$D1410,Ishop!$B:$B,Source!$C1410)</f>
        <v>0</v>
      </c>
      <c r="Q1410" s="11">
        <f>COUNTIFS(Ishop!$AG:$AG,Source!$Q$1,Ishop!$BG:$BG,Source!$D1410,Ishop!$B:$B,Source!$C1410)</f>
        <v>0</v>
      </c>
      <c r="R1410" s="11">
        <f>COUNTIFS(Ishop!$AG:$AG,Source!$R$1,Ishop!$BG:$BG,Source!$D1410,Ishop!$B:$B,Source!$C1410)</f>
        <v>0</v>
      </c>
      <c r="S1410" s="11">
        <f>COUNTIFS(Ishop!$AG:$AG,Source!$S$1,Ishop!$BG:$BG,Source!$D1410,Ishop!$B:$B,Source!$C1410)</f>
        <v>0</v>
      </c>
      <c r="T1410" s="11">
        <f>COUNTIFS(Ishop!$AG:$AG,Source!$T$1,Ishop!$BG:$BG,Source!$D1410,Ishop!$B:$B,Source!$C1410)</f>
        <v>0</v>
      </c>
      <c r="U1410" s="11">
        <f>COUNTIFS(Ishop!$AG:$AG,Source!$U$1,Ishop!$BG:$BG,Source!$D1410,Ishop!$B:$B,Source!$C1410)</f>
        <v>0</v>
      </c>
      <c r="V1410" s="11">
        <f>COUNTIFS(Ishop!$AG:$AG,Source!$V$1,Ishop!$BG:$BG,Source!$D1410,Ishop!$B:$B,Source!$C1410)</f>
        <v>0</v>
      </c>
      <c r="W1410" s="11">
        <f>COUNTIFS(Ishop!$AG:$AG,Source!$W$1,Ishop!$BG:$BG,Source!$D1410,Ishop!$B:$B,Source!$C1410)</f>
        <v>0</v>
      </c>
      <c r="X1410" s="11">
        <f>COUNTIFS(Ishop!$AG:$AG,Source!$X$1,Ishop!$BG:$BG,Source!$D1410,Ishop!$B:$B,Source!$C1410)</f>
        <v>0</v>
      </c>
      <c r="Y1410" s="11">
        <f>COUNTIFS(Ishop!$AG:$AG,Source!$Y$1,Ishop!$BG:$BG,Source!$D1410,Ishop!$B:$B,Source!$C1410)</f>
        <v>0</v>
      </c>
      <c r="Z1410" s="11">
        <f>COUNTIFS(Ishop!$AG:$AG,Source!$Z$1,Ishop!$BG:$BG,Source!$D1410,Ishop!$B:$B,Source!$C1410,Ishop!$J:$J,"OUI")</f>
        <v>0</v>
      </c>
      <c r="AA1410" s="11">
        <f>COUNTIFS(Ishop!$AG:$AG,Source!$AA$1,Ishop!$BG:$BG,Source!$D1410,Ishop!$B:$B,Source!$C1410,Ishop!$J:$J,"OUI")</f>
        <v>0</v>
      </c>
      <c r="AB1410" s="11">
        <f>COUNTIFS(Ishop!$AG:$AG,Source!$AB$1,Ishop!$BG:$BG,Source!$D1410,Ishop!$B:$B,Source!$C1410,Ishop!$J:$J,"OUI")</f>
        <v>0</v>
      </c>
      <c r="AC1410" s="11">
        <f>COUNTIFS(Ishop!$AG:$AG,Source!$AC$1,Ishop!$BG:$BG,Source!$D1410,Ishop!$B:$B,Source!$C1410,Ishop!$J:$J,"OUI")</f>
        <v>0</v>
      </c>
      <c r="AD1410" s="11">
        <f>COUNTIFS(Ishop!$AG:$AG,Source!$AD$1,Ishop!$BG:$BG,Source!$D1410,Ishop!$B:$B,Source!$C1410,Ishop!$J:$J,"OUI")</f>
        <v>0</v>
      </c>
      <c r="AE1410" s="11">
        <f>COUNTIFS(Ishop!$AG:$AG,Source!$AE$1,Ishop!$BG:$BG,Source!$D1410,Ishop!$B:$B,Source!$C1410,Ishop!$J:$J,"OUI")</f>
        <v>0</v>
      </c>
      <c r="AF1410" s="11">
        <f>COUNTIFS(Ishop!$AG:$AG,Source!$AF$1,Ishop!$BG:$BG,Source!$D1410,Ishop!$B:$B,Source!$C1410,Ishop!$J:$J,"OUI")</f>
        <v>0</v>
      </c>
      <c r="AG1410" s="11">
        <f>COUNTIFS(Ishop!$AG:$AG,Source!$AG$1,Ishop!$BG:$BG,Source!$D1410,Ishop!$B:$B,Source!$C1410,Ishop!$J:$J,"OUI")</f>
        <v>0</v>
      </c>
      <c r="AH1410" s="11">
        <f>COUNTIFS(Ishop!$AG:$AG,Source!$AH$1,Ishop!$BG:$BG,Source!$D1410,Ishop!$B:$B,Source!$C1410,Ishop!$J:$J,"OUI")</f>
        <v>0</v>
      </c>
      <c r="AI1410" s="11">
        <f>COUNTIFS(Ishop!$AG:$AG,Source!$AI$1,Ishop!$BG:$BG,Source!$D1410,Ishop!$B:$B,Source!$C1410,Ishop!$J:$J,"OUI")</f>
        <v>0</v>
      </c>
      <c r="AJ1410" s="11">
        <f>COUNTIFS(Ishop!$AG:$AG,Source!$AJ$1,Ishop!$BG:$BG,Source!$D1410,Ishop!$B:$B,Source!$C1410,Ishop!$J:$J,"OUI")</f>
        <v>0</v>
      </c>
      <c r="AK1410" s="11">
        <f>COUNTIFS(Ishop!$AG:$AG,Source!$AK$1,Ishop!$BG:$BG,Source!$D1410,Ishop!$B:$B,Source!$C1410,Ishop!$J:$J,"OUI")</f>
        <v>0</v>
      </c>
      <c r="AL1410" s="11">
        <f>COUNTIFS(Ishop!$AG:$AG,Source!$AL$1,Ishop!$BG:$BG,Source!$D1410,Ishop!$B:$B,Source!$C1410,Ishop!$J:$J,"OUI")</f>
        <v>0</v>
      </c>
      <c r="AM1410" s="11">
        <f>COUNTIFS(Ishop!$AG:$AG,Source!$AM$1,Ishop!$BG:$BG,Source!$D1410,Ishop!$B:$B,Source!$C1410,Ishop!$J:$J,"OUI")</f>
        <v>0</v>
      </c>
      <c r="AN1410" s="11">
        <f>COUNTIFS(Dolmen!$W:$W,"Sensation",Dolmen!$O:$O,Source!D1410,Dolmen!$F:$F,Source!C1410)</f>
        <v>0</v>
      </c>
      <c r="AO1410" s="11">
        <f>COUNTIFS(Dolmen!$AC:$AC,"Bbox Miami",Dolmen!$O:$O,Source!D1410,Dolmen!$F:$F,Source!C1410)</f>
        <v>0</v>
      </c>
      <c r="AP1410" s="11">
        <f>COUNTIFS(Dolmen!$AD:$AD,"1",Dolmen!$W:$W,"",Dolmen!$O:$O,Source!D1410,Dolmen!$F:$F,Source!C1410)</f>
        <v>0</v>
      </c>
      <c r="AQ1410" s="11">
        <f>COUNTIFS(Dolmen!$W:$W,"Sensation",Dolmen!$Y:$Y,"1",Dolmen!$O:$O,Source!D1410,Dolmen!$F:$F,Source!C1410)</f>
        <v>0</v>
      </c>
      <c r="AR1410" s="11">
        <f>COUNTIFS(Dolmen!$AC:$AC,"Bbox Miami",Dolmen!$Y:$Y,"1",Dolmen!$O:$O,Source!D1410,Dolmen!$F:$F,Source!C1410)</f>
        <v>0</v>
      </c>
      <c r="AS1410" s="11">
        <f>COUNTIFS(Dolmen!$AD:$AD,"1",Dolmen!$W:$W,"",Dolmen!$Y:$Y,"1",Dolmen!$O:$O,Source!D1410,Dolmen!$F:$F,Source!C1410)</f>
        <v>0</v>
      </c>
      <c r="AT1410" s="11">
        <f t="shared" si="531"/>
        <v>0</v>
      </c>
      <c r="AU1410" s="11">
        <f t="shared" si="532"/>
        <v>0</v>
      </c>
      <c r="AV1410" s="11">
        <f t="shared" si="533"/>
        <v>0</v>
      </c>
      <c r="AW1410" s="11">
        <f t="shared" si="534"/>
        <v>0</v>
      </c>
      <c r="AX1410" s="11">
        <f t="shared" si="535"/>
        <v>0</v>
      </c>
      <c r="AY1410" s="11">
        <f t="shared" si="536"/>
        <v>0</v>
      </c>
      <c r="AZ1410" s="11">
        <f t="shared" si="537"/>
        <v>0</v>
      </c>
      <c r="BA1410" s="11">
        <f t="shared" si="538"/>
        <v>0</v>
      </c>
      <c r="BB1410" s="11">
        <f t="shared" si="539"/>
        <v>0</v>
      </c>
      <c r="BC1410" s="11">
        <f t="shared" si="540"/>
        <v>0</v>
      </c>
      <c r="BD1410" s="11">
        <f>SUMIFS(Ishop!$BK:$BK,Ishop!$BG:$BG,Source!D1410,Ishop!$B:$B,Source!C1410)</f>
        <v>0</v>
      </c>
      <c r="BE1410" s="11">
        <f>COUNTIFS(Ishop!$AW:$AW,"OUI",Ishop!$BG:$BG,Source!D1410,Ishop!$B:$B,Source!C1410)</f>
        <v>0</v>
      </c>
      <c r="BF1410" s="11">
        <f t="shared" si="541"/>
        <v>0</v>
      </c>
      <c r="BG1410" s="11">
        <f t="shared" si="542"/>
        <v>0</v>
      </c>
      <c r="BH1410" s="11">
        <f t="shared" si="543"/>
        <v>0</v>
      </c>
      <c r="BI1410" s="11">
        <f t="shared" si="544"/>
        <v>0</v>
      </c>
      <c r="BJ1410" s="11">
        <f t="shared" si="545"/>
        <v>0</v>
      </c>
      <c r="BK1410" s="11">
        <f t="shared" si="546"/>
        <v>0</v>
      </c>
      <c r="BL1410" s="11">
        <f t="shared" si="547"/>
        <v>0</v>
      </c>
      <c r="BM1410" s="11">
        <f t="shared" si="548"/>
        <v>0</v>
      </c>
      <c r="BN1410" s="25">
        <f>Z1410*Budget!$A$6</f>
        <v>0</v>
      </c>
      <c r="BO1410" s="25">
        <f>AA1410*(Budget!$B$6+Budget!$B$7)</f>
        <v>0</v>
      </c>
      <c r="BP1410" s="25">
        <f>AB1410*(Budget!$C$6+Budget!$C$7)</f>
        <v>0</v>
      </c>
      <c r="BQ1410" s="25">
        <f>AC1410*(Budget!$D$6+Budget!$D$7)</f>
        <v>0</v>
      </c>
      <c r="BR1410" s="25">
        <f>AD1410*(Budget!$E$6+Budget!$E$7)</f>
        <v>0</v>
      </c>
      <c r="BS1410" s="25">
        <f>AE1410*(Budget!$F$6+Budget!$F$7)</f>
        <v>0</v>
      </c>
      <c r="BT1410" s="25">
        <f>AF1410*(Budget!$G$6+Budget!$G$7)</f>
        <v>0</v>
      </c>
      <c r="BU1410" s="25">
        <f>AG1410*Budget!$H$6</f>
        <v>0</v>
      </c>
      <c r="BV1410" s="25">
        <f>AH1410*Budget!$I$6</f>
        <v>0</v>
      </c>
      <c r="BW1410" s="25">
        <f>AI1410*Budget!$J$6</f>
        <v>0</v>
      </c>
      <c r="BX1410" s="25">
        <f>AJ1410*Budget!$K$6</f>
        <v>0</v>
      </c>
      <c r="BY1410" s="25">
        <f>AK1410*Budget!$L$6</f>
        <v>0</v>
      </c>
      <c r="BZ1410" s="25">
        <f>AL1410*Budget!$M$6</f>
        <v>0</v>
      </c>
      <c r="CA1410" s="25">
        <f>AM1410*Budget!$N$6</f>
        <v>0</v>
      </c>
      <c r="CB1410" s="25">
        <f>AQ1410*Budget!$O$6</f>
        <v>0</v>
      </c>
      <c r="CC1410" s="25">
        <f>AR1410*Budget!$S$6</f>
        <v>0</v>
      </c>
      <c r="CD1410" s="25">
        <f>AS1410*Budget!$Q$6</f>
        <v>0</v>
      </c>
      <c r="CE1410" s="25">
        <f t="shared" si="549"/>
        <v>0</v>
      </c>
      <c r="CF1410" s="11" t="e">
        <f>COUNTIFS(#REF!,Source!E1410,#REF!,Source!C1410)</f>
        <v>#REF!</v>
      </c>
      <c r="CG1410" s="11" t="str">
        <f t="shared" si="550"/>
        <v>--</v>
      </c>
    </row>
    <row r="1411" spans="1:85" x14ac:dyDescent="0.25">
      <c r="A1411" t="str">
        <f>IFERROR(VLOOKUP(MONTH(C1411),Date!$A$2:$B$13,2,0),"--")</f>
        <v>Avril</v>
      </c>
      <c r="B1411" s="11">
        <f t="shared" si="529"/>
        <v>17</v>
      </c>
      <c r="C1411" s="28">
        <f t="shared" si="528"/>
        <v>42114</v>
      </c>
      <c r="D1411" s="29" t="s">
        <v>206</v>
      </c>
      <c r="E1411" s="30" t="str">
        <f>IFERROR(VLOOKUP(D1411,Listing!$A:$B,2,0),"--")</f>
        <v>A44055</v>
      </c>
      <c r="F1411" s="30" t="str">
        <f>IFERROR(VLOOKUP(D1411,Listing!$A:$E,5,0),"-")</f>
        <v>BEN RAMDI  Hamza</v>
      </c>
      <c r="G1411" s="4">
        <f>IFERROR(VLOOKUP(D1411,Listing!$A:$F,6,0),"--")</f>
        <v>42114</v>
      </c>
      <c r="H1411" s="11" t="str">
        <f>IFERROR(VLOOKUP(D1411,Listing!$A:$D,4,0),"--")</f>
        <v>Hind Haddou</v>
      </c>
      <c r="I1411" s="11" t="str">
        <f t="shared" si="530"/>
        <v>AAC</v>
      </c>
      <c r="J1411" s="31">
        <f>IFERROR(COUNTIFS(Ishop!$BG:$BG,Source!D1411,Ishop!$B:$B,Source!C1411),"--")</f>
        <v>0</v>
      </c>
      <c r="K1411" s="11">
        <f>IFERROR(COUNTIFS(Ishop!$BG:$BG,Source!D1411,Ishop!$B:$B,Source!C1411,Ishop!$J:$J,"OUI"),"--")</f>
        <v>0</v>
      </c>
      <c r="L1411" s="11">
        <f>COUNTIFS(Ishop!$AG:$AG,Source!$L$1,Ishop!$BG:$BG,Source!$D1411,Ishop!$B:$B,Source!$C1411)</f>
        <v>0</v>
      </c>
      <c r="M1411" s="11">
        <f>COUNTIFS(Ishop!$AG:$AG,Source!$M$1,Ishop!$BG:$BG,Source!$D1411,Ishop!$B:$B,Source!$C1411)</f>
        <v>0</v>
      </c>
      <c r="N1411" s="11">
        <f>COUNTIFS(Ishop!$AG:$AG,Source!$N$1,Ishop!$BG:$BG,Source!$D1411,Ishop!$B:$B,Source!$C1411)</f>
        <v>0</v>
      </c>
      <c r="O1411" s="11">
        <f>COUNTIFS(Ishop!$AG:$AG,Source!$O$1,Ishop!$BG:$BG,Source!$D1411,Ishop!$B:$B,Source!$C1411)</f>
        <v>0</v>
      </c>
      <c r="P1411" s="11">
        <f>COUNTIFS(Ishop!$AG:$AG,Source!$P$1,Ishop!$BG:$BG,Source!$D1411,Ishop!$B:$B,Source!$C1411)</f>
        <v>0</v>
      </c>
      <c r="Q1411" s="11">
        <f>COUNTIFS(Ishop!$AG:$AG,Source!$Q$1,Ishop!$BG:$BG,Source!$D1411,Ishop!$B:$B,Source!$C1411)</f>
        <v>0</v>
      </c>
      <c r="R1411" s="11">
        <f>COUNTIFS(Ishop!$AG:$AG,Source!$R$1,Ishop!$BG:$BG,Source!$D1411,Ishop!$B:$B,Source!$C1411)</f>
        <v>0</v>
      </c>
      <c r="S1411" s="11">
        <f>COUNTIFS(Ishop!$AG:$AG,Source!$S$1,Ishop!$BG:$BG,Source!$D1411,Ishop!$B:$B,Source!$C1411)</f>
        <v>0</v>
      </c>
      <c r="T1411" s="11">
        <f>COUNTIFS(Ishop!$AG:$AG,Source!$T$1,Ishop!$BG:$BG,Source!$D1411,Ishop!$B:$B,Source!$C1411)</f>
        <v>0</v>
      </c>
      <c r="U1411" s="11">
        <f>COUNTIFS(Ishop!$AG:$AG,Source!$U$1,Ishop!$BG:$BG,Source!$D1411,Ishop!$B:$B,Source!$C1411)</f>
        <v>0</v>
      </c>
      <c r="V1411" s="11">
        <f>COUNTIFS(Ishop!$AG:$AG,Source!$V$1,Ishop!$BG:$BG,Source!$D1411,Ishop!$B:$B,Source!$C1411)</f>
        <v>0</v>
      </c>
      <c r="W1411" s="11">
        <f>COUNTIFS(Ishop!$AG:$AG,Source!$W$1,Ishop!$BG:$BG,Source!$D1411,Ishop!$B:$B,Source!$C1411)</f>
        <v>0</v>
      </c>
      <c r="X1411" s="11">
        <f>COUNTIFS(Ishop!$AG:$AG,Source!$X$1,Ishop!$BG:$BG,Source!$D1411,Ishop!$B:$B,Source!$C1411)</f>
        <v>0</v>
      </c>
      <c r="Y1411" s="11">
        <f>COUNTIFS(Ishop!$AG:$AG,Source!$Y$1,Ishop!$BG:$BG,Source!$D1411,Ishop!$B:$B,Source!$C1411)</f>
        <v>0</v>
      </c>
      <c r="Z1411" s="11">
        <f>COUNTIFS(Ishop!$AG:$AG,Source!$Z$1,Ishop!$BG:$BG,Source!$D1411,Ishop!$B:$B,Source!$C1411,Ishop!$J:$J,"OUI")</f>
        <v>0</v>
      </c>
      <c r="AA1411" s="11">
        <f>COUNTIFS(Ishop!$AG:$AG,Source!$AA$1,Ishop!$BG:$BG,Source!$D1411,Ishop!$B:$B,Source!$C1411,Ishop!$J:$J,"OUI")</f>
        <v>0</v>
      </c>
      <c r="AB1411" s="11">
        <f>COUNTIFS(Ishop!$AG:$AG,Source!$AB$1,Ishop!$BG:$BG,Source!$D1411,Ishop!$B:$B,Source!$C1411,Ishop!$J:$J,"OUI")</f>
        <v>0</v>
      </c>
      <c r="AC1411" s="11">
        <f>COUNTIFS(Ishop!$AG:$AG,Source!$AC$1,Ishop!$BG:$BG,Source!$D1411,Ishop!$B:$B,Source!$C1411,Ishop!$J:$J,"OUI")</f>
        <v>0</v>
      </c>
      <c r="AD1411" s="11">
        <f>COUNTIFS(Ishop!$AG:$AG,Source!$AD$1,Ishop!$BG:$BG,Source!$D1411,Ishop!$B:$B,Source!$C1411,Ishop!$J:$J,"OUI")</f>
        <v>0</v>
      </c>
      <c r="AE1411" s="11">
        <f>COUNTIFS(Ishop!$AG:$AG,Source!$AE$1,Ishop!$BG:$BG,Source!$D1411,Ishop!$B:$B,Source!$C1411,Ishop!$J:$J,"OUI")</f>
        <v>0</v>
      </c>
      <c r="AF1411" s="11">
        <f>COUNTIFS(Ishop!$AG:$AG,Source!$AF$1,Ishop!$BG:$BG,Source!$D1411,Ishop!$B:$B,Source!$C1411,Ishop!$J:$J,"OUI")</f>
        <v>0</v>
      </c>
      <c r="AG1411" s="11">
        <f>COUNTIFS(Ishop!$AG:$AG,Source!$AG$1,Ishop!$BG:$BG,Source!$D1411,Ishop!$B:$B,Source!$C1411,Ishop!$J:$J,"OUI")</f>
        <v>0</v>
      </c>
      <c r="AH1411" s="11">
        <f>COUNTIFS(Ishop!$AG:$AG,Source!$AH$1,Ishop!$BG:$BG,Source!$D1411,Ishop!$B:$B,Source!$C1411,Ishop!$J:$J,"OUI")</f>
        <v>0</v>
      </c>
      <c r="AI1411" s="11">
        <f>COUNTIFS(Ishop!$AG:$AG,Source!$AI$1,Ishop!$BG:$BG,Source!$D1411,Ishop!$B:$B,Source!$C1411,Ishop!$J:$J,"OUI")</f>
        <v>0</v>
      </c>
      <c r="AJ1411" s="11">
        <f>COUNTIFS(Ishop!$AG:$AG,Source!$AJ$1,Ishop!$BG:$BG,Source!$D1411,Ishop!$B:$B,Source!$C1411,Ishop!$J:$J,"OUI")</f>
        <v>0</v>
      </c>
      <c r="AK1411" s="11">
        <f>COUNTIFS(Ishop!$AG:$AG,Source!$AK$1,Ishop!$BG:$BG,Source!$D1411,Ishop!$B:$B,Source!$C1411,Ishop!$J:$J,"OUI")</f>
        <v>0</v>
      </c>
      <c r="AL1411" s="11">
        <f>COUNTIFS(Ishop!$AG:$AG,Source!$AL$1,Ishop!$BG:$BG,Source!$D1411,Ishop!$B:$B,Source!$C1411,Ishop!$J:$J,"OUI")</f>
        <v>0</v>
      </c>
      <c r="AM1411" s="11">
        <f>COUNTIFS(Ishop!$AG:$AG,Source!$AM$1,Ishop!$BG:$BG,Source!$D1411,Ishop!$B:$B,Source!$C1411,Ishop!$J:$J,"OUI")</f>
        <v>0</v>
      </c>
      <c r="AN1411" s="11">
        <f>COUNTIFS(Dolmen!$W:$W,"Sensation",Dolmen!$O:$O,Source!D1411,Dolmen!$F:$F,Source!C1411)</f>
        <v>0</v>
      </c>
      <c r="AO1411" s="11">
        <f>COUNTIFS(Dolmen!$AC:$AC,"Bbox Miami",Dolmen!$O:$O,Source!D1411,Dolmen!$F:$F,Source!C1411)</f>
        <v>0</v>
      </c>
      <c r="AP1411" s="11">
        <f>COUNTIFS(Dolmen!$AD:$AD,"1",Dolmen!$W:$W,"",Dolmen!$O:$O,Source!D1411,Dolmen!$F:$F,Source!C1411)</f>
        <v>0</v>
      </c>
      <c r="AQ1411" s="11">
        <f>COUNTIFS(Dolmen!$W:$W,"Sensation",Dolmen!$Y:$Y,"1",Dolmen!$O:$O,Source!D1411,Dolmen!$F:$F,Source!C1411)</f>
        <v>0</v>
      </c>
      <c r="AR1411" s="11">
        <f>COUNTIFS(Dolmen!$AC:$AC,"Bbox Miami",Dolmen!$Y:$Y,"1",Dolmen!$O:$O,Source!D1411,Dolmen!$F:$F,Source!C1411)</f>
        <v>0</v>
      </c>
      <c r="AS1411" s="11">
        <f>COUNTIFS(Dolmen!$AD:$AD,"1",Dolmen!$W:$W,"",Dolmen!$Y:$Y,"1",Dolmen!$O:$O,Source!D1411,Dolmen!$F:$F,Source!C1411)</f>
        <v>0</v>
      </c>
      <c r="AT1411" s="11">
        <f t="shared" si="531"/>
        <v>0</v>
      </c>
      <c r="AU1411" s="11">
        <f t="shared" si="532"/>
        <v>0</v>
      </c>
      <c r="AV1411" s="11">
        <f t="shared" si="533"/>
        <v>0</v>
      </c>
      <c r="AW1411" s="11">
        <f t="shared" si="534"/>
        <v>0</v>
      </c>
      <c r="AX1411" s="11">
        <f t="shared" si="535"/>
        <v>0</v>
      </c>
      <c r="AY1411" s="11">
        <f t="shared" si="536"/>
        <v>0</v>
      </c>
      <c r="AZ1411" s="11">
        <f t="shared" si="537"/>
        <v>0</v>
      </c>
      <c r="BA1411" s="11">
        <f t="shared" si="538"/>
        <v>0</v>
      </c>
      <c r="BB1411" s="11">
        <f t="shared" si="539"/>
        <v>0</v>
      </c>
      <c r="BC1411" s="11">
        <f t="shared" si="540"/>
        <v>0</v>
      </c>
      <c r="BD1411" s="11">
        <f>SUMIFS(Ishop!$BK:$BK,Ishop!$BG:$BG,Source!D1411,Ishop!$B:$B,Source!C1411)</f>
        <v>0</v>
      </c>
      <c r="BE1411" s="11">
        <f>COUNTIFS(Ishop!$AW:$AW,"OUI",Ishop!$BG:$BG,Source!D1411,Ishop!$B:$B,Source!C1411)</f>
        <v>0</v>
      </c>
      <c r="BF1411" s="11">
        <f t="shared" si="541"/>
        <v>0</v>
      </c>
      <c r="BG1411" s="11">
        <f t="shared" si="542"/>
        <v>0</v>
      </c>
      <c r="BH1411" s="11">
        <f t="shared" si="543"/>
        <v>0</v>
      </c>
      <c r="BI1411" s="11">
        <f t="shared" si="544"/>
        <v>0</v>
      </c>
      <c r="BJ1411" s="11">
        <f t="shared" si="545"/>
        <v>0</v>
      </c>
      <c r="BK1411" s="11">
        <f t="shared" si="546"/>
        <v>0</v>
      </c>
      <c r="BL1411" s="11">
        <f t="shared" si="547"/>
        <v>0</v>
      </c>
      <c r="BM1411" s="11">
        <f t="shared" si="548"/>
        <v>0</v>
      </c>
      <c r="BN1411" s="25">
        <f>Z1411*Budget!$A$6</f>
        <v>0</v>
      </c>
      <c r="BO1411" s="25">
        <f>AA1411*(Budget!$B$6+Budget!$B$7)</f>
        <v>0</v>
      </c>
      <c r="BP1411" s="25">
        <f>AB1411*(Budget!$C$6+Budget!$C$7)</f>
        <v>0</v>
      </c>
      <c r="BQ1411" s="25">
        <f>AC1411*(Budget!$D$6+Budget!$D$7)</f>
        <v>0</v>
      </c>
      <c r="BR1411" s="25">
        <f>AD1411*(Budget!$E$6+Budget!$E$7)</f>
        <v>0</v>
      </c>
      <c r="BS1411" s="25">
        <f>AE1411*(Budget!$F$6+Budget!$F$7)</f>
        <v>0</v>
      </c>
      <c r="BT1411" s="25">
        <f>AF1411*(Budget!$G$6+Budget!$G$7)</f>
        <v>0</v>
      </c>
      <c r="BU1411" s="25">
        <f>AG1411*Budget!$H$6</f>
        <v>0</v>
      </c>
      <c r="BV1411" s="25">
        <f>AH1411*Budget!$I$6</f>
        <v>0</v>
      </c>
      <c r="BW1411" s="25">
        <f>AI1411*Budget!$J$6</f>
        <v>0</v>
      </c>
      <c r="BX1411" s="25">
        <f>AJ1411*Budget!$K$6</f>
        <v>0</v>
      </c>
      <c r="BY1411" s="25">
        <f>AK1411*Budget!$L$6</f>
        <v>0</v>
      </c>
      <c r="BZ1411" s="25">
        <f>AL1411*Budget!$M$6</f>
        <v>0</v>
      </c>
      <c r="CA1411" s="25">
        <f>AM1411*Budget!$N$6</f>
        <v>0</v>
      </c>
      <c r="CB1411" s="25">
        <f>AQ1411*Budget!$O$6</f>
        <v>0</v>
      </c>
      <c r="CC1411" s="25">
        <f>AR1411*Budget!$S$6</f>
        <v>0</v>
      </c>
      <c r="CD1411" s="25">
        <f>AS1411*Budget!$Q$6</f>
        <v>0</v>
      </c>
      <c r="CE1411" s="25">
        <f t="shared" si="549"/>
        <v>0</v>
      </c>
      <c r="CF1411" s="11" t="e">
        <f>COUNTIFS(#REF!,Source!E1411,#REF!,Source!C1411)</f>
        <v>#REF!</v>
      </c>
      <c r="CG1411" s="11" t="str">
        <f t="shared" si="550"/>
        <v>--</v>
      </c>
    </row>
    <row r="1412" spans="1:85" x14ac:dyDescent="0.25">
      <c r="A1412" t="str">
        <f>IFERROR(VLOOKUP(MONTH(C1412),Date!$A$2:$B$13,2,0),"--")</f>
        <v>Avril</v>
      </c>
      <c r="B1412" s="11">
        <f t="shared" si="529"/>
        <v>17</v>
      </c>
      <c r="C1412" s="28">
        <f t="shared" si="528"/>
        <v>42114</v>
      </c>
      <c r="D1412" s="29" t="s">
        <v>207</v>
      </c>
      <c r="E1412" s="30" t="str">
        <f>IFERROR(VLOOKUP(D1412,Listing!$A:$B,2,0),"--")</f>
        <v>A44026</v>
      </c>
      <c r="F1412" s="30" t="str">
        <f>IFERROR(VLOOKUP(D1412,Listing!$A:$E,5,0),"-")</f>
        <v>EL MEDAGHRI EL ALAOUI  Ahmed</v>
      </c>
      <c r="G1412" s="4">
        <f>IFERROR(VLOOKUP(D1412,Listing!$A:$F,6,0),"--")</f>
        <v>42114</v>
      </c>
      <c r="H1412" s="11" t="str">
        <f>IFERROR(VLOOKUP(D1412,Listing!$A:$D,4,0),"--")</f>
        <v>Hind Haddou</v>
      </c>
      <c r="I1412" s="11" t="str">
        <f t="shared" si="530"/>
        <v>AAC</v>
      </c>
      <c r="J1412" s="31">
        <f>IFERROR(COUNTIFS(Ishop!$BG:$BG,Source!D1412,Ishop!$B:$B,Source!C1412),"--")</f>
        <v>0</v>
      </c>
      <c r="K1412" s="11">
        <f>IFERROR(COUNTIFS(Ishop!$BG:$BG,Source!D1412,Ishop!$B:$B,Source!C1412,Ishop!$J:$J,"OUI"),"--")</f>
        <v>0</v>
      </c>
      <c r="L1412" s="11">
        <f>COUNTIFS(Ishop!$AG:$AG,Source!$L$1,Ishop!$BG:$BG,Source!$D1412,Ishop!$B:$B,Source!$C1412)</f>
        <v>0</v>
      </c>
      <c r="M1412" s="11">
        <f>COUNTIFS(Ishop!$AG:$AG,Source!$M$1,Ishop!$BG:$BG,Source!$D1412,Ishop!$B:$B,Source!$C1412)</f>
        <v>0</v>
      </c>
      <c r="N1412" s="11">
        <f>COUNTIFS(Ishop!$AG:$AG,Source!$N$1,Ishop!$BG:$BG,Source!$D1412,Ishop!$B:$B,Source!$C1412)</f>
        <v>0</v>
      </c>
      <c r="O1412" s="11">
        <f>COUNTIFS(Ishop!$AG:$AG,Source!$O$1,Ishop!$BG:$BG,Source!$D1412,Ishop!$B:$B,Source!$C1412)</f>
        <v>0</v>
      </c>
      <c r="P1412" s="11">
        <f>COUNTIFS(Ishop!$AG:$AG,Source!$P$1,Ishop!$BG:$BG,Source!$D1412,Ishop!$B:$B,Source!$C1412)</f>
        <v>0</v>
      </c>
      <c r="Q1412" s="11">
        <f>COUNTIFS(Ishop!$AG:$AG,Source!$Q$1,Ishop!$BG:$BG,Source!$D1412,Ishop!$B:$B,Source!$C1412)</f>
        <v>0</v>
      </c>
      <c r="R1412" s="11">
        <f>COUNTIFS(Ishop!$AG:$AG,Source!$R$1,Ishop!$BG:$BG,Source!$D1412,Ishop!$B:$B,Source!$C1412)</f>
        <v>0</v>
      </c>
      <c r="S1412" s="11">
        <f>COUNTIFS(Ishop!$AG:$AG,Source!$S$1,Ishop!$BG:$BG,Source!$D1412,Ishop!$B:$B,Source!$C1412)</f>
        <v>0</v>
      </c>
      <c r="T1412" s="11">
        <f>COUNTIFS(Ishop!$AG:$AG,Source!$T$1,Ishop!$BG:$BG,Source!$D1412,Ishop!$B:$B,Source!$C1412)</f>
        <v>0</v>
      </c>
      <c r="U1412" s="11">
        <f>COUNTIFS(Ishop!$AG:$AG,Source!$U$1,Ishop!$BG:$BG,Source!$D1412,Ishop!$B:$B,Source!$C1412)</f>
        <v>0</v>
      </c>
      <c r="V1412" s="11">
        <f>COUNTIFS(Ishop!$AG:$AG,Source!$V$1,Ishop!$BG:$BG,Source!$D1412,Ishop!$B:$B,Source!$C1412)</f>
        <v>0</v>
      </c>
      <c r="W1412" s="11">
        <f>COUNTIFS(Ishop!$AG:$AG,Source!$W$1,Ishop!$BG:$BG,Source!$D1412,Ishop!$B:$B,Source!$C1412)</f>
        <v>0</v>
      </c>
      <c r="X1412" s="11">
        <f>COUNTIFS(Ishop!$AG:$AG,Source!$X$1,Ishop!$BG:$BG,Source!$D1412,Ishop!$B:$B,Source!$C1412)</f>
        <v>0</v>
      </c>
      <c r="Y1412" s="11">
        <f>COUNTIFS(Ishop!$AG:$AG,Source!$Y$1,Ishop!$BG:$BG,Source!$D1412,Ishop!$B:$B,Source!$C1412)</f>
        <v>0</v>
      </c>
      <c r="Z1412" s="11">
        <f>COUNTIFS(Ishop!$AG:$AG,Source!$Z$1,Ishop!$BG:$BG,Source!$D1412,Ishop!$B:$B,Source!$C1412,Ishop!$J:$J,"OUI")</f>
        <v>0</v>
      </c>
      <c r="AA1412" s="11">
        <f>COUNTIFS(Ishop!$AG:$AG,Source!$AA$1,Ishop!$BG:$BG,Source!$D1412,Ishop!$B:$B,Source!$C1412,Ishop!$J:$J,"OUI")</f>
        <v>0</v>
      </c>
      <c r="AB1412" s="11">
        <f>COUNTIFS(Ishop!$AG:$AG,Source!$AB$1,Ishop!$BG:$BG,Source!$D1412,Ishop!$B:$B,Source!$C1412,Ishop!$J:$J,"OUI")</f>
        <v>0</v>
      </c>
      <c r="AC1412" s="11">
        <f>COUNTIFS(Ishop!$AG:$AG,Source!$AC$1,Ishop!$BG:$BG,Source!$D1412,Ishop!$B:$B,Source!$C1412,Ishop!$J:$J,"OUI")</f>
        <v>0</v>
      </c>
      <c r="AD1412" s="11">
        <f>COUNTIFS(Ishop!$AG:$AG,Source!$AD$1,Ishop!$BG:$BG,Source!$D1412,Ishop!$B:$B,Source!$C1412,Ishop!$J:$J,"OUI")</f>
        <v>0</v>
      </c>
      <c r="AE1412" s="11">
        <f>COUNTIFS(Ishop!$AG:$AG,Source!$AE$1,Ishop!$BG:$BG,Source!$D1412,Ishop!$B:$B,Source!$C1412,Ishop!$J:$J,"OUI")</f>
        <v>0</v>
      </c>
      <c r="AF1412" s="11">
        <f>COUNTIFS(Ishop!$AG:$AG,Source!$AF$1,Ishop!$BG:$BG,Source!$D1412,Ishop!$B:$B,Source!$C1412,Ishop!$J:$J,"OUI")</f>
        <v>0</v>
      </c>
      <c r="AG1412" s="11">
        <f>COUNTIFS(Ishop!$AG:$AG,Source!$AG$1,Ishop!$BG:$BG,Source!$D1412,Ishop!$B:$B,Source!$C1412,Ishop!$J:$J,"OUI")</f>
        <v>0</v>
      </c>
      <c r="AH1412" s="11">
        <f>COUNTIFS(Ishop!$AG:$AG,Source!$AH$1,Ishop!$BG:$BG,Source!$D1412,Ishop!$B:$B,Source!$C1412,Ishop!$J:$J,"OUI")</f>
        <v>0</v>
      </c>
      <c r="AI1412" s="11">
        <f>COUNTIFS(Ishop!$AG:$AG,Source!$AI$1,Ishop!$BG:$BG,Source!$D1412,Ishop!$B:$B,Source!$C1412,Ishop!$J:$J,"OUI")</f>
        <v>0</v>
      </c>
      <c r="AJ1412" s="11">
        <f>COUNTIFS(Ishop!$AG:$AG,Source!$AJ$1,Ishop!$BG:$BG,Source!$D1412,Ishop!$B:$B,Source!$C1412,Ishop!$J:$J,"OUI")</f>
        <v>0</v>
      </c>
      <c r="AK1412" s="11">
        <f>COUNTIFS(Ishop!$AG:$AG,Source!$AK$1,Ishop!$BG:$BG,Source!$D1412,Ishop!$B:$B,Source!$C1412,Ishop!$J:$J,"OUI")</f>
        <v>0</v>
      </c>
      <c r="AL1412" s="11">
        <f>COUNTIFS(Ishop!$AG:$AG,Source!$AL$1,Ishop!$BG:$BG,Source!$D1412,Ishop!$B:$B,Source!$C1412,Ishop!$J:$J,"OUI")</f>
        <v>0</v>
      </c>
      <c r="AM1412" s="11">
        <f>COUNTIFS(Ishop!$AG:$AG,Source!$AM$1,Ishop!$BG:$BG,Source!$D1412,Ishop!$B:$B,Source!$C1412,Ishop!$J:$J,"OUI")</f>
        <v>0</v>
      </c>
      <c r="AN1412" s="11">
        <f>COUNTIFS(Dolmen!$W:$W,"Sensation",Dolmen!$O:$O,Source!D1412,Dolmen!$F:$F,Source!C1412)</f>
        <v>0</v>
      </c>
      <c r="AO1412" s="11">
        <f>COUNTIFS(Dolmen!$AC:$AC,"Bbox Miami",Dolmen!$O:$O,Source!D1412,Dolmen!$F:$F,Source!C1412)</f>
        <v>0</v>
      </c>
      <c r="AP1412" s="11">
        <f>COUNTIFS(Dolmen!$AD:$AD,"1",Dolmen!$W:$W,"",Dolmen!$O:$O,Source!D1412,Dolmen!$F:$F,Source!C1412)</f>
        <v>0</v>
      </c>
      <c r="AQ1412" s="11">
        <f>COUNTIFS(Dolmen!$W:$W,"Sensation",Dolmen!$Y:$Y,"1",Dolmen!$O:$O,Source!D1412,Dolmen!$F:$F,Source!C1412)</f>
        <v>0</v>
      </c>
      <c r="AR1412" s="11">
        <f>COUNTIFS(Dolmen!$AC:$AC,"Bbox Miami",Dolmen!$Y:$Y,"1",Dolmen!$O:$O,Source!D1412,Dolmen!$F:$F,Source!C1412)</f>
        <v>0</v>
      </c>
      <c r="AS1412" s="11">
        <f>COUNTIFS(Dolmen!$AD:$AD,"1",Dolmen!$W:$W,"",Dolmen!$Y:$Y,"1",Dolmen!$O:$O,Source!D1412,Dolmen!$F:$F,Source!C1412)</f>
        <v>0</v>
      </c>
      <c r="AT1412" s="11">
        <f t="shared" si="531"/>
        <v>0</v>
      </c>
      <c r="AU1412" s="11">
        <f t="shared" si="532"/>
        <v>0</v>
      </c>
      <c r="AV1412" s="11">
        <f t="shared" si="533"/>
        <v>0</v>
      </c>
      <c r="AW1412" s="11">
        <f t="shared" si="534"/>
        <v>0</v>
      </c>
      <c r="AX1412" s="11">
        <f t="shared" si="535"/>
        <v>0</v>
      </c>
      <c r="AY1412" s="11">
        <f t="shared" si="536"/>
        <v>0</v>
      </c>
      <c r="AZ1412" s="11">
        <f t="shared" si="537"/>
        <v>0</v>
      </c>
      <c r="BA1412" s="11">
        <f t="shared" si="538"/>
        <v>0</v>
      </c>
      <c r="BB1412" s="11">
        <f t="shared" si="539"/>
        <v>0</v>
      </c>
      <c r="BC1412" s="11">
        <f t="shared" si="540"/>
        <v>0</v>
      </c>
      <c r="BD1412" s="11">
        <f>SUMIFS(Ishop!$BK:$BK,Ishop!$BG:$BG,Source!D1412,Ishop!$B:$B,Source!C1412)</f>
        <v>0</v>
      </c>
      <c r="BE1412" s="11">
        <f>COUNTIFS(Ishop!$AW:$AW,"OUI",Ishop!$BG:$BG,Source!D1412,Ishop!$B:$B,Source!C1412)</f>
        <v>0</v>
      </c>
      <c r="BF1412" s="11">
        <f t="shared" si="541"/>
        <v>0</v>
      </c>
      <c r="BG1412" s="11">
        <f t="shared" si="542"/>
        <v>0</v>
      </c>
      <c r="BH1412" s="11">
        <f t="shared" si="543"/>
        <v>0</v>
      </c>
      <c r="BI1412" s="11">
        <f t="shared" si="544"/>
        <v>0</v>
      </c>
      <c r="BJ1412" s="11">
        <f t="shared" si="545"/>
        <v>0</v>
      </c>
      <c r="BK1412" s="11">
        <f t="shared" si="546"/>
        <v>0</v>
      </c>
      <c r="BL1412" s="11">
        <f t="shared" si="547"/>
        <v>0</v>
      </c>
      <c r="BM1412" s="11">
        <f t="shared" si="548"/>
        <v>0</v>
      </c>
      <c r="BN1412" s="25">
        <f>Z1412*Budget!$A$6</f>
        <v>0</v>
      </c>
      <c r="BO1412" s="25">
        <f>AA1412*(Budget!$B$6+Budget!$B$7)</f>
        <v>0</v>
      </c>
      <c r="BP1412" s="25">
        <f>AB1412*(Budget!$C$6+Budget!$C$7)</f>
        <v>0</v>
      </c>
      <c r="BQ1412" s="25">
        <f>AC1412*(Budget!$D$6+Budget!$D$7)</f>
        <v>0</v>
      </c>
      <c r="BR1412" s="25">
        <f>AD1412*(Budget!$E$6+Budget!$E$7)</f>
        <v>0</v>
      </c>
      <c r="BS1412" s="25">
        <f>AE1412*(Budget!$F$6+Budget!$F$7)</f>
        <v>0</v>
      </c>
      <c r="BT1412" s="25">
        <f>AF1412*(Budget!$G$6+Budget!$G$7)</f>
        <v>0</v>
      </c>
      <c r="BU1412" s="25">
        <f>AG1412*Budget!$H$6</f>
        <v>0</v>
      </c>
      <c r="BV1412" s="25">
        <f>AH1412*Budget!$I$6</f>
        <v>0</v>
      </c>
      <c r="BW1412" s="25">
        <f>AI1412*Budget!$J$6</f>
        <v>0</v>
      </c>
      <c r="BX1412" s="25">
        <f>AJ1412*Budget!$K$6</f>
        <v>0</v>
      </c>
      <c r="BY1412" s="25">
        <f>AK1412*Budget!$L$6</f>
        <v>0</v>
      </c>
      <c r="BZ1412" s="25">
        <f>AL1412*Budget!$M$6</f>
        <v>0</v>
      </c>
      <c r="CA1412" s="25">
        <f>AM1412*Budget!$N$6</f>
        <v>0</v>
      </c>
      <c r="CB1412" s="25">
        <f>AQ1412*Budget!$O$6</f>
        <v>0</v>
      </c>
      <c r="CC1412" s="25">
        <f>AR1412*Budget!$S$6</f>
        <v>0</v>
      </c>
      <c r="CD1412" s="25">
        <f>AS1412*Budget!$Q$6</f>
        <v>0</v>
      </c>
      <c r="CE1412" s="25">
        <f t="shared" si="549"/>
        <v>0</v>
      </c>
      <c r="CF1412" s="11" t="e">
        <f>COUNTIFS(#REF!,Source!E1412,#REF!,Source!C1412)</f>
        <v>#REF!</v>
      </c>
      <c r="CG1412" s="11" t="str">
        <f t="shared" si="550"/>
        <v>--</v>
      </c>
    </row>
    <row r="1413" spans="1:85" x14ac:dyDescent="0.25">
      <c r="A1413" t="str">
        <f>IFERROR(VLOOKUP(MONTH(C1413),Date!$A$2:$B$13,2,0),"--")</f>
        <v>Avril</v>
      </c>
      <c r="B1413" s="11">
        <f t="shared" si="529"/>
        <v>17</v>
      </c>
      <c r="C1413" s="28">
        <f t="shared" si="528"/>
        <v>42114</v>
      </c>
      <c r="D1413" s="29" t="s">
        <v>208</v>
      </c>
      <c r="E1413" s="30" t="str">
        <f>IFERROR(VLOOKUP(D1413,Listing!$A:$B,2,0),"--")</f>
        <v>A44056</v>
      </c>
      <c r="F1413" s="30" t="str">
        <f>IFERROR(VLOOKUP(D1413,Listing!$A:$E,5,0),"-")</f>
        <v>DRISSIA  Hilal</v>
      </c>
      <c r="G1413" s="4">
        <f>IFERROR(VLOOKUP(D1413,Listing!$A:$F,6,0),"--")</f>
        <v>42114</v>
      </c>
      <c r="H1413" s="11" t="str">
        <f>IFERROR(VLOOKUP(D1413,Listing!$A:$D,4,0),"--")</f>
        <v>Hind Haddou</v>
      </c>
      <c r="I1413" s="11" t="str">
        <f t="shared" si="530"/>
        <v>AAC</v>
      </c>
      <c r="J1413" s="31">
        <f>IFERROR(COUNTIFS(Ishop!$BG:$BG,Source!D1413,Ishop!$B:$B,Source!C1413),"--")</f>
        <v>0</v>
      </c>
      <c r="K1413" s="11">
        <f>IFERROR(COUNTIFS(Ishop!$BG:$BG,Source!D1413,Ishop!$B:$B,Source!C1413,Ishop!$J:$J,"OUI"),"--")</f>
        <v>0</v>
      </c>
      <c r="L1413" s="11">
        <f>COUNTIFS(Ishop!$AG:$AG,Source!$L$1,Ishop!$BG:$BG,Source!$D1413,Ishop!$B:$B,Source!$C1413)</f>
        <v>0</v>
      </c>
      <c r="M1413" s="11">
        <f>COUNTIFS(Ishop!$AG:$AG,Source!$M$1,Ishop!$BG:$BG,Source!$D1413,Ishop!$B:$B,Source!$C1413)</f>
        <v>0</v>
      </c>
      <c r="N1413" s="11">
        <f>COUNTIFS(Ishop!$AG:$AG,Source!$N$1,Ishop!$BG:$BG,Source!$D1413,Ishop!$B:$B,Source!$C1413)</f>
        <v>0</v>
      </c>
      <c r="O1413" s="11">
        <f>COUNTIFS(Ishop!$AG:$AG,Source!$O$1,Ishop!$BG:$BG,Source!$D1413,Ishop!$B:$B,Source!$C1413)</f>
        <v>0</v>
      </c>
      <c r="P1413" s="11">
        <f>COUNTIFS(Ishop!$AG:$AG,Source!$P$1,Ishop!$BG:$BG,Source!$D1413,Ishop!$B:$B,Source!$C1413)</f>
        <v>0</v>
      </c>
      <c r="Q1413" s="11">
        <f>COUNTIFS(Ishop!$AG:$AG,Source!$Q$1,Ishop!$BG:$BG,Source!$D1413,Ishop!$B:$B,Source!$C1413)</f>
        <v>0</v>
      </c>
      <c r="R1413" s="11">
        <f>COUNTIFS(Ishop!$AG:$AG,Source!$R$1,Ishop!$BG:$BG,Source!$D1413,Ishop!$B:$B,Source!$C1413)</f>
        <v>0</v>
      </c>
      <c r="S1413" s="11">
        <f>COUNTIFS(Ishop!$AG:$AG,Source!$S$1,Ishop!$BG:$BG,Source!$D1413,Ishop!$B:$B,Source!$C1413)</f>
        <v>0</v>
      </c>
      <c r="T1413" s="11">
        <f>COUNTIFS(Ishop!$AG:$AG,Source!$T$1,Ishop!$BG:$BG,Source!$D1413,Ishop!$B:$B,Source!$C1413)</f>
        <v>0</v>
      </c>
      <c r="U1413" s="11">
        <f>COUNTIFS(Ishop!$AG:$AG,Source!$U$1,Ishop!$BG:$BG,Source!$D1413,Ishop!$B:$B,Source!$C1413)</f>
        <v>0</v>
      </c>
      <c r="V1413" s="11">
        <f>COUNTIFS(Ishop!$AG:$AG,Source!$V$1,Ishop!$BG:$BG,Source!$D1413,Ishop!$B:$B,Source!$C1413)</f>
        <v>0</v>
      </c>
      <c r="W1413" s="11">
        <f>COUNTIFS(Ishop!$AG:$AG,Source!$W$1,Ishop!$BG:$BG,Source!$D1413,Ishop!$B:$B,Source!$C1413)</f>
        <v>0</v>
      </c>
      <c r="X1413" s="11">
        <f>COUNTIFS(Ishop!$AG:$AG,Source!$X$1,Ishop!$BG:$BG,Source!$D1413,Ishop!$B:$B,Source!$C1413)</f>
        <v>0</v>
      </c>
      <c r="Y1413" s="11">
        <f>COUNTIFS(Ishop!$AG:$AG,Source!$Y$1,Ishop!$BG:$BG,Source!$D1413,Ishop!$B:$B,Source!$C1413)</f>
        <v>0</v>
      </c>
      <c r="Z1413" s="11">
        <f>COUNTIFS(Ishop!$AG:$AG,Source!$Z$1,Ishop!$BG:$BG,Source!$D1413,Ishop!$B:$B,Source!$C1413,Ishop!$J:$J,"OUI")</f>
        <v>0</v>
      </c>
      <c r="AA1413" s="11">
        <f>COUNTIFS(Ishop!$AG:$AG,Source!$AA$1,Ishop!$BG:$BG,Source!$D1413,Ishop!$B:$B,Source!$C1413,Ishop!$J:$J,"OUI")</f>
        <v>0</v>
      </c>
      <c r="AB1413" s="11">
        <f>COUNTIFS(Ishop!$AG:$AG,Source!$AB$1,Ishop!$BG:$BG,Source!$D1413,Ishop!$B:$B,Source!$C1413,Ishop!$J:$J,"OUI")</f>
        <v>0</v>
      </c>
      <c r="AC1413" s="11">
        <f>COUNTIFS(Ishop!$AG:$AG,Source!$AC$1,Ishop!$BG:$BG,Source!$D1413,Ishop!$B:$B,Source!$C1413,Ishop!$J:$J,"OUI")</f>
        <v>0</v>
      </c>
      <c r="AD1413" s="11">
        <f>COUNTIFS(Ishop!$AG:$AG,Source!$AD$1,Ishop!$BG:$BG,Source!$D1413,Ishop!$B:$B,Source!$C1413,Ishop!$J:$J,"OUI")</f>
        <v>0</v>
      </c>
      <c r="AE1413" s="11">
        <f>COUNTIFS(Ishop!$AG:$AG,Source!$AE$1,Ishop!$BG:$BG,Source!$D1413,Ishop!$B:$B,Source!$C1413,Ishop!$J:$J,"OUI")</f>
        <v>0</v>
      </c>
      <c r="AF1413" s="11">
        <f>COUNTIFS(Ishop!$AG:$AG,Source!$AF$1,Ishop!$BG:$BG,Source!$D1413,Ishop!$B:$B,Source!$C1413,Ishop!$J:$J,"OUI")</f>
        <v>0</v>
      </c>
      <c r="AG1413" s="11">
        <f>COUNTIFS(Ishop!$AG:$AG,Source!$AG$1,Ishop!$BG:$BG,Source!$D1413,Ishop!$B:$B,Source!$C1413,Ishop!$J:$J,"OUI")</f>
        <v>0</v>
      </c>
      <c r="AH1413" s="11">
        <f>COUNTIFS(Ishop!$AG:$AG,Source!$AH$1,Ishop!$BG:$BG,Source!$D1413,Ishop!$B:$B,Source!$C1413,Ishop!$J:$J,"OUI")</f>
        <v>0</v>
      </c>
      <c r="AI1413" s="11">
        <f>COUNTIFS(Ishop!$AG:$AG,Source!$AI$1,Ishop!$BG:$BG,Source!$D1413,Ishop!$B:$B,Source!$C1413,Ishop!$J:$J,"OUI")</f>
        <v>0</v>
      </c>
      <c r="AJ1413" s="11">
        <f>COUNTIFS(Ishop!$AG:$AG,Source!$AJ$1,Ishop!$BG:$BG,Source!$D1413,Ishop!$B:$B,Source!$C1413,Ishop!$J:$J,"OUI")</f>
        <v>0</v>
      </c>
      <c r="AK1413" s="11">
        <f>COUNTIFS(Ishop!$AG:$AG,Source!$AK$1,Ishop!$BG:$BG,Source!$D1413,Ishop!$B:$B,Source!$C1413,Ishop!$J:$J,"OUI")</f>
        <v>0</v>
      </c>
      <c r="AL1413" s="11">
        <f>COUNTIFS(Ishop!$AG:$AG,Source!$AL$1,Ishop!$BG:$BG,Source!$D1413,Ishop!$B:$B,Source!$C1413,Ishop!$J:$J,"OUI")</f>
        <v>0</v>
      </c>
      <c r="AM1413" s="11">
        <f>COUNTIFS(Ishop!$AG:$AG,Source!$AM$1,Ishop!$BG:$BG,Source!$D1413,Ishop!$B:$B,Source!$C1413,Ishop!$J:$J,"OUI")</f>
        <v>0</v>
      </c>
      <c r="AN1413" s="11">
        <f>COUNTIFS(Dolmen!$W:$W,"Sensation",Dolmen!$O:$O,Source!D1413,Dolmen!$F:$F,Source!C1413)</f>
        <v>0</v>
      </c>
      <c r="AO1413" s="11">
        <f>COUNTIFS(Dolmen!$AC:$AC,"Bbox Miami",Dolmen!$O:$O,Source!D1413,Dolmen!$F:$F,Source!C1413)</f>
        <v>0</v>
      </c>
      <c r="AP1413" s="11">
        <f>COUNTIFS(Dolmen!$AD:$AD,"1",Dolmen!$W:$W,"",Dolmen!$O:$O,Source!D1413,Dolmen!$F:$F,Source!C1413)</f>
        <v>0</v>
      </c>
      <c r="AQ1413" s="11">
        <f>COUNTIFS(Dolmen!$W:$W,"Sensation",Dolmen!$Y:$Y,"1",Dolmen!$O:$O,Source!D1413,Dolmen!$F:$F,Source!C1413)</f>
        <v>0</v>
      </c>
      <c r="AR1413" s="11">
        <f>COUNTIFS(Dolmen!$AC:$AC,"Bbox Miami",Dolmen!$Y:$Y,"1",Dolmen!$O:$O,Source!D1413,Dolmen!$F:$F,Source!C1413)</f>
        <v>0</v>
      </c>
      <c r="AS1413" s="11">
        <f>COUNTIFS(Dolmen!$AD:$AD,"1",Dolmen!$W:$W,"",Dolmen!$Y:$Y,"1",Dolmen!$O:$O,Source!D1413,Dolmen!$F:$F,Source!C1413)</f>
        <v>0</v>
      </c>
      <c r="AT1413" s="11">
        <f t="shared" si="531"/>
        <v>0</v>
      </c>
      <c r="AU1413" s="11">
        <f t="shared" si="532"/>
        <v>0</v>
      </c>
      <c r="AV1413" s="11">
        <f t="shared" si="533"/>
        <v>0</v>
      </c>
      <c r="AW1413" s="11">
        <f t="shared" si="534"/>
        <v>0</v>
      </c>
      <c r="AX1413" s="11">
        <f t="shared" si="535"/>
        <v>0</v>
      </c>
      <c r="AY1413" s="11">
        <f t="shared" si="536"/>
        <v>0</v>
      </c>
      <c r="AZ1413" s="11">
        <f t="shared" si="537"/>
        <v>0</v>
      </c>
      <c r="BA1413" s="11">
        <f t="shared" si="538"/>
        <v>0</v>
      </c>
      <c r="BB1413" s="11">
        <f t="shared" si="539"/>
        <v>0</v>
      </c>
      <c r="BC1413" s="11">
        <f t="shared" si="540"/>
        <v>0</v>
      </c>
      <c r="BD1413" s="11">
        <f>SUMIFS(Ishop!$BK:$BK,Ishop!$BG:$BG,Source!D1413,Ishop!$B:$B,Source!C1413)</f>
        <v>0</v>
      </c>
      <c r="BE1413" s="11">
        <f>COUNTIFS(Ishop!$AW:$AW,"OUI",Ishop!$BG:$BG,Source!D1413,Ishop!$B:$B,Source!C1413)</f>
        <v>0</v>
      </c>
      <c r="BF1413" s="11">
        <f t="shared" si="541"/>
        <v>0</v>
      </c>
      <c r="BG1413" s="11">
        <f t="shared" si="542"/>
        <v>0</v>
      </c>
      <c r="BH1413" s="11">
        <f t="shared" si="543"/>
        <v>0</v>
      </c>
      <c r="BI1413" s="11">
        <f t="shared" si="544"/>
        <v>0</v>
      </c>
      <c r="BJ1413" s="11">
        <f t="shared" si="545"/>
        <v>0</v>
      </c>
      <c r="BK1413" s="11">
        <f t="shared" si="546"/>
        <v>0</v>
      </c>
      <c r="BL1413" s="11">
        <f t="shared" si="547"/>
        <v>0</v>
      </c>
      <c r="BM1413" s="11">
        <f t="shared" si="548"/>
        <v>0</v>
      </c>
      <c r="BN1413" s="25">
        <f>Z1413*Budget!$A$6</f>
        <v>0</v>
      </c>
      <c r="BO1413" s="25">
        <f>AA1413*(Budget!$B$6+Budget!$B$7)</f>
        <v>0</v>
      </c>
      <c r="BP1413" s="25">
        <f>AB1413*(Budget!$C$6+Budget!$C$7)</f>
        <v>0</v>
      </c>
      <c r="BQ1413" s="25">
        <f>AC1413*(Budget!$D$6+Budget!$D$7)</f>
        <v>0</v>
      </c>
      <c r="BR1413" s="25">
        <f>AD1413*(Budget!$E$6+Budget!$E$7)</f>
        <v>0</v>
      </c>
      <c r="BS1413" s="25">
        <f>AE1413*(Budget!$F$6+Budget!$F$7)</f>
        <v>0</v>
      </c>
      <c r="BT1413" s="25">
        <f>AF1413*(Budget!$G$6+Budget!$G$7)</f>
        <v>0</v>
      </c>
      <c r="BU1413" s="25">
        <f>AG1413*Budget!$H$6</f>
        <v>0</v>
      </c>
      <c r="BV1413" s="25">
        <f>AH1413*Budget!$I$6</f>
        <v>0</v>
      </c>
      <c r="BW1413" s="25">
        <f>AI1413*Budget!$J$6</f>
        <v>0</v>
      </c>
      <c r="BX1413" s="25">
        <f>AJ1413*Budget!$K$6</f>
        <v>0</v>
      </c>
      <c r="BY1413" s="25">
        <f>AK1413*Budget!$L$6</f>
        <v>0</v>
      </c>
      <c r="BZ1413" s="25">
        <f>AL1413*Budget!$M$6</f>
        <v>0</v>
      </c>
      <c r="CA1413" s="25">
        <f>AM1413*Budget!$N$6</f>
        <v>0</v>
      </c>
      <c r="CB1413" s="25">
        <f>AQ1413*Budget!$O$6</f>
        <v>0</v>
      </c>
      <c r="CC1413" s="25">
        <f>AR1413*Budget!$S$6</f>
        <v>0</v>
      </c>
      <c r="CD1413" s="25">
        <f>AS1413*Budget!$Q$6</f>
        <v>0</v>
      </c>
      <c r="CE1413" s="25">
        <f t="shared" si="549"/>
        <v>0</v>
      </c>
      <c r="CF1413" s="11" t="e">
        <f>COUNTIFS(#REF!,Source!E1413,#REF!,Source!C1413)</f>
        <v>#REF!</v>
      </c>
      <c r="CG1413" s="11" t="str">
        <f t="shared" si="550"/>
        <v>--</v>
      </c>
    </row>
    <row r="1414" spans="1:85" x14ac:dyDescent="0.25">
      <c r="A1414" t="str">
        <f>IFERROR(VLOOKUP(MONTH(C1414),Date!$A$2:$B$13,2,0),"--")</f>
        <v>Avril</v>
      </c>
      <c r="B1414" s="11">
        <f t="shared" si="529"/>
        <v>17</v>
      </c>
      <c r="C1414" s="28">
        <f t="shared" si="528"/>
        <v>42114</v>
      </c>
      <c r="D1414" s="29" t="s">
        <v>209</v>
      </c>
      <c r="E1414" s="30" t="str">
        <f>IFERROR(VLOOKUP(D1414,Listing!$A:$B,2,0),"--")</f>
        <v>A44071</v>
      </c>
      <c r="F1414" s="30" t="str">
        <f>IFERROR(VLOOKUP(D1414,Listing!$A:$E,5,0),"-")</f>
        <v>MABROUK  Yassine</v>
      </c>
      <c r="G1414" s="4">
        <f>IFERROR(VLOOKUP(D1414,Listing!$A:$F,6,0),"--")</f>
        <v>42114</v>
      </c>
      <c r="H1414" s="11" t="str">
        <f>IFERROR(VLOOKUP(D1414,Listing!$A:$D,4,0),"--")</f>
        <v>Hind Haddou</v>
      </c>
      <c r="I1414" s="11" t="str">
        <f t="shared" si="530"/>
        <v>AAC</v>
      </c>
      <c r="J1414" s="31">
        <f>IFERROR(COUNTIFS(Ishop!$BG:$BG,Source!D1414,Ishop!$B:$B,Source!C1414),"--")</f>
        <v>0</v>
      </c>
      <c r="K1414" s="11">
        <f>IFERROR(COUNTIFS(Ishop!$BG:$BG,Source!D1414,Ishop!$B:$B,Source!C1414,Ishop!$J:$J,"OUI"),"--")</f>
        <v>0</v>
      </c>
      <c r="L1414" s="11">
        <f>COUNTIFS(Ishop!$AG:$AG,Source!$L$1,Ishop!$BG:$BG,Source!$D1414,Ishop!$B:$B,Source!$C1414)</f>
        <v>0</v>
      </c>
      <c r="M1414" s="11">
        <f>COUNTIFS(Ishop!$AG:$AG,Source!$M$1,Ishop!$BG:$BG,Source!$D1414,Ishop!$B:$B,Source!$C1414)</f>
        <v>0</v>
      </c>
      <c r="N1414" s="11">
        <f>COUNTIFS(Ishop!$AG:$AG,Source!$N$1,Ishop!$BG:$BG,Source!$D1414,Ishop!$B:$B,Source!$C1414)</f>
        <v>0</v>
      </c>
      <c r="O1414" s="11">
        <f>COUNTIFS(Ishop!$AG:$AG,Source!$O$1,Ishop!$BG:$BG,Source!$D1414,Ishop!$B:$B,Source!$C1414)</f>
        <v>0</v>
      </c>
      <c r="P1414" s="11">
        <f>COUNTIFS(Ishop!$AG:$AG,Source!$P$1,Ishop!$BG:$BG,Source!$D1414,Ishop!$B:$B,Source!$C1414)</f>
        <v>0</v>
      </c>
      <c r="Q1414" s="11">
        <f>COUNTIFS(Ishop!$AG:$AG,Source!$Q$1,Ishop!$BG:$BG,Source!$D1414,Ishop!$B:$B,Source!$C1414)</f>
        <v>0</v>
      </c>
      <c r="R1414" s="11">
        <f>COUNTIFS(Ishop!$AG:$AG,Source!$R$1,Ishop!$BG:$BG,Source!$D1414,Ishop!$B:$B,Source!$C1414)</f>
        <v>0</v>
      </c>
      <c r="S1414" s="11">
        <f>COUNTIFS(Ishop!$AG:$AG,Source!$S$1,Ishop!$BG:$BG,Source!$D1414,Ishop!$B:$B,Source!$C1414)</f>
        <v>0</v>
      </c>
      <c r="T1414" s="11">
        <f>COUNTIFS(Ishop!$AG:$AG,Source!$T$1,Ishop!$BG:$BG,Source!$D1414,Ishop!$B:$B,Source!$C1414)</f>
        <v>0</v>
      </c>
      <c r="U1414" s="11">
        <f>COUNTIFS(Ishop!$AG:$AG,Source!$U$1,Ishop!$BG:$BG,Source!$D1414,Ishop!$B:$B,Source!$C1414)</f>
        <v>0</v>
      </c>
      <c r="V1414" s="11">
        <f>COUNTIFS(Ishop!$AG:$AG,Source!$V$1,Ishop!$BG:$BG,Source!$D1414,Ishop!$B:$B,Source!$C1414)</f>
        <v>0</v>
      </c>
      <c r="W1414" s="11">
        <f>COUNTIFS(Ishop!$AG:$AG,Source!$W$1,Ishop!$BG:$BG,Source!$D1414,Ishop!$B:$B,Source!$C1414)</f>
        <v>0</v>
      </c>
      <c r="X1414" s="11">
        <f>COUNTIFS(Ishop!$AG:$AG,Source!$X$1,Ishop!$BG:$BG,Source!$D1414,Ishop!$B:$B,Source!$C1414)</f>
        <v>0</v>
      </c>
      <c r="Y1414" s="11">
        <f>COUNTIFS(Ishop!$AG:$AG,Source!$Y$1,Ishop!$BG:$BG,Source!$D1414,Ishop!$B:$B,Source!$C1414)</f>
        <v>0</v>
      </c>
      <c r="Z1414" s="11">
        <f>COUNTIFS(Ishop!$AG:$AG,Source!$Z$1,Ishop!$BG:$BG,Source!$D1414,Ishop!$B:$B,Source!$C1414,Ishop!$J:$J,"OUI")</f>
        <v>0</v>
      </c>
      <c r="AA1414" s="11">
        <f>COUNTIFS(Ishop!$AG:$AG,Source!$AA$1,Ishop!$BG:$BG,Source!$D1414,Ishop!$B:$B,Source!$C1414,Ishop!$J:$J,"OUI")</f>
        <v>0</v>
      </c>
      <c r="AB1414" s="11">
        <f>COUNTIFS(Ishop!$AG:$AG,Source!$AB$1,Ishop!$BG:$BG,Source!$D1414,Ishop!$B:$B,Source!$C1414,Ishop!$J:$J,"OUI")</f>
        <v>0</v>
      </c>
      <c r="AC1414" s="11">
        <f>COUNTIFS(Ishop!$AG:$AG,Source!$AC$1,Ishop!$BG:$BG,Source!$D1414,Ishop!$B:$B,Source!$C1414,Ishop!$J:$J,"OUI")</f>
        <v>0</v>
      </c>
      <c r="AD1414" s="11">
        <f>COUNTIFS(Ishop!$AG:$AG,Source!$AD$1,Ishop!$BG:$BG,Source!$D1414,Ishop!$B:$B,Source!$C1414,Ishop!$J:$J,"OUI")</f>
        <v>0</v>
      </c>
      <c r="AE1414" s="11">
        <f>COUNTIFS(Ishop!$AG:$AG,Source!$AE$1,Ishop!$BG:$BG,Source!$D1414,Ishop!$B:$B,Source!$C1414,Ishop!$J:$J,"OUI")</f>
        <v>0</v>
      </c>
      <c r="AF1414" s="11">
        <f>COUNTIFS(Ishop!$AG:$AG,Source!$AF$1,Ishop!$BG:$BG,Source!$D1414,Ishop!$B:$B,Source!$C1414,Ishop!$J:$J,"OUI")</f>
        <v>0</v>
      </c>
      <c r="AG1414" s="11">
        <f>COUNTIFS(Ishop!$AG:$AG,Source!$AG$1,Ishop!$BG:$BG,Source!$D1414,Ishop!$B:$B,Source!$C1414,Ishop!$J:$J,"OUI")</f>
        <v>0</v>
      </c>
      <c r="AH1414" s="11">
        <f>COUNTIFS(Ishop!$AG:$AG,Source!$AH$1,Ishop!$BG:$BG,Source!$D1414,Ishop!$B:$B,Source!$C1414,Ishop!$J:$J,"OUI")</f>
        <v>0</v>
      </c>
      <c r="AI1414" s="11">
        <f>COUNTIFS(Ishop!$AG:$AG,Source!$AI$1,Ishop!$BG:$BG,Source!$D1414,Ishop!$B:$B,Source!$C1414,Ishop!$J:$J,"OUI")</f>
        <v>0</v>
      </c>
      <c r="AJ1414" s="11">
        <f>COUNTIFS(Ishop!$AG:$AG,Source!$AJ$1,Ishop!$BG:$BG,Source!$D1414,Ishop!$B:$B,Source!$C1414,Ishop!$J:$J,"OUI")</f>
        <v>0</v>
      </c>
      <c r="AK1414" s="11">
        <f>COUNTIFS(Ishop!$AG:$AG,Source!$AK$1,Ishop!$BG:$BG,Source!$D1414,Ishop!$B:$B,Source!$C1414,Ishop!$J:$J,"OUI")</f>
        <v>0</v>
      </c>
      <c r="AL1414" s="11">
        <f>COUNTIFS(Ishop!$AG:$AG,Source!$AL$1,Ishop!$BG:$BG,Source!$D1414,Ishop!$B:$B,Source!$C1414,Ishop!$J:$J,"OUI")</f>
        <v>0</v>
      </c>
      <c r="AM1414" s="11">
        <f>COUNTIFS(Ishop!$AG:$AG,Source!$AM$1,Ishop!$BG:$BG,Source!$D1414,Ishop!$B:$B,Source!$C1414,Ishop!$J:$J,"OUI")</f>
        <v>0</v>
      </c>
      <c r="AN1414" s="11">
        <f>COUNTIFS(Dolmen!$W:$W,"Sensation",Dolmen!$O:$O,Source!D1414,Dolmen!$F:$F,Source!C1414)</f>
        <v>0</v>
      </c>
      <c r="AO1414" s="11">
        <f>COUNTIFS(Dolmen!$AC:$AC,"Bbox Miami",Dolmen!$O:$O,Source!D1414,Dolmen!$F:$F,Source!C1414)</f>
        <v>0</v>
      </c>
      <c r="AP1414" s="11">
        <f>COUNTIFS(Dolmen!$AD:$AD,"1",Dolmen!$W:$W,"",Dolmen!$O:$O,Source!D1414,Dolmen!$F:$F,Source!C1414)</f>
        <v>0</v>
      </c>
      <c r="AQ1414" s="11">
        <f>COUNTIFS(Dolmen!$W:$W,"Sensation",Dolmen!$Y:$Y,"1",Dolmen!$O:$O,Source!D1414,Dolmen!$F:$F,Source!C1414)</f>
        <v>0</v>
      </c>
      <c r="AR1414" s="11">
        <f>COUNTIFS(Dolmen!$AC:$AC,"Bbox Miami",Dolmen!$Y:$Y,"1",Dolmen!$O:$O,Source!D1414,Dolmen!$F:$F,Source!C1414)</f>
        <v>0</v>
      </c>
      <c r="AS1414" s="11">
        <f>COUNTIFS(Dolmen!$AD:$AD,"1",Dolmen!$W:$W,"",Dolmen!$Y:$Y,"1",Dolmen!$O:$O,Source!D1414,Dolmen!$F:$F,Source!C1414)</f>
        <v>0</v>
      </c>
      <c r="AT1414" s="11">
        <f t="shared" si="531"/>
        <v>0</v>
      </c>
      <c r="AU1414" s="11">
        <f t="shared" si="532"/>
        <v>0</v>
      </c>
      <c r="AV1414" s="11">
        <f t="shared" si="533"/>
        <v>0</v>
      </c>
      <c r="AW1414" s="11">
        <f t="shared" si="534"/>
        <v>0</v>
      </c>
      <c r="AX1414" s="11">
        <f t="shared" si="535"/>
        <v>0</v>
      </c>
      <c r="AY1414" s="11">
        <f t="shared" si="536"/>
        <v>0</v>
      </c>
      <c r="AZ1414" s="11">
        <f t="shared" si="537"/>
        <v>0</v>
      </c>
      <c r="BA1414" s="11">
        <f t="shared" si="538"/>
        <v>0</v>
      </c>
      <c r="BB1414" s="11">
        <f t="shared" si="539"/>
        <v>0</v>
      </c>
      <c r="BC1414" s="11">
        <f t="shared" si="540"/>
        <v>0</v>
      </c>
      <c r="BD1414" s="11">
        <f>SUMIFS(Ishop!$BK:$BK,Ishop!$BG:$BG,Source!D1414,Ishop!$B:$B,Source!C1414)</f>
        <v>0</v>
      </c>
      <c r="BE1414" s="11">
        <f>COUNTIFS(Ishop!$AW:$AW,"OUI",Ishop!$BG:$BG,Source!D1414,Ishop!$B:$B,Source!C1414)</f>
        <v>0</v>
      </c>
      <c r="BF1414" s="11">
        <f t="shared" si="541"/>
        <v>0</v>
      </c>
      <c r="BG1414" s="11">
        <f t="shared" si="542"/>
        <v>0</v>
      </c>
      <c r="BH1414" s="11">
        <f t="shared" si="543"/>
        <v>0</v>
      </c>
      <c r="BI1414" s="11">
        <f t="shared" si="544"/>
        <v>0</v>
      </c>
      <c r="BJ1414" s="11">
        <f t="shared" si="545"/>
        <v>0</v>
      </c>
      <c r="BK1414" s="11">
        <f t="shared" si="546"/>
        <v>0</v>
      </c>
      <c r="BL1414" s="11">
        <f t="shared" si="547"/>
        <v>0</v>
      </c>
      <c r="BM1414" s="11">
        <f t="shared" si="548"/>
        <v>0</v>
      </c>
      <c r="BN1414" s="25">
        <f>Z1414*Budget!$A$6</f>
        <v>0</v>
      </c>
      <c r="BO1414" s="25">
        <f>AA1414*(Budget!$B$6+Budget!$B$7)</f>
        <v>0</v>
      </c>
      <c r="BP1414" s="25">
        <f>AB1414*(Budget!$C$6+Budget!$C$7)</f>
        <v>0</v>
      </c>
      <c r="BQ1414" s="25">
        <f>AC1414*(Budget!$D$6+Budget!$D$7)</f>
        <v>0</v>
      </c>
      <c r="BR1414" s="25">
        <f>AD1414*(Budget!$E$6+Budget!$E$7)</f>
        <v>0</v>
      </c>
      <c r="BS1414" s="25">
        <f>AE1414*(Budget!$F$6+Budget!$F$7)</f>
        <v>0</v>
      </c>
      <c r="BT1414" s="25">
        <f>AF1414*(Budget!$G$6+Budget!$G$7)</f>
        <v>0</v>
      </c>
      <c r="BU1414" s="25">
        <f>AG1414*Budget!$H$6</f>
        <v>0</v>
      </c>
      <c r="BV1414" s="25">
        <f>AH1414*Budget!$I$6</f>
        <v>0</v>
      </c>
      <c r="BW1414" s="25">
        <f>AI1414*Budget!$J$6</f>
        <v>0</v>
      </c>
      <c r="BX1414" s="25">
        <f>AJ1414*Budget!$K$6</f>
        <v>0</v>
      </c>
      <c r="BY1414" s="25">
        <f>AK1414*Budget!$L$6</f>
        <v>0</v>
      </c>
      <c r="BZ1414" s="25">
        <f>AL1414*Budget!$M$6</f>
        <v>0</v>
      </c>
      <c r="CA1414" s="25">
        <f>AM1414*Budget!$N$6</f>
        <v>0</v>
      </c>
      <c r="CB1414" s="25">
        <f>AQ1414*Budget!$O$6</f>
        <v>0</v>
      </c>
      <c r="CC1414" s="25">
        <f>AR1414*Budget!$S$6</f>
        <v>0</v>
      </c>
      <c r="CD1414" s="25">
        <f>AS1414*Budget!$Q$6</f>
        <v>0</v>
      </c>
      <c r="CE1414" s="25">
        <f t="shared" si="549"/>
        <v>0</v>
      </c>
      <c r="CF1414" s="11" t="e">
        <f>COUNTIFS(#REF!,Source!E1414,#REF!,Source!C1414)</f>
        <v>#REF!</v>
      </c>
      <c r="CG1414" s="11" t="str">
        <f t="shared" si="550"/>
        <v>--</v>
      </c>
    </row>
    <row r="1415" spans="1:85" x14ac:dyDescent="0.25">
      <c r="A1415" t="str">
        <f>IFERROR(VLOOKUP(MONTH(C1415),Date!$A$2:$B$13,2,0),"--")</f>
        <v>Avril</v>
      </c>
      <c r="B1415" s="11">
        <f t="shared" si="529"/>
        <v>17</v>
      </c>
      <c r="C1415" s="28">
        <f t="shared" si="528"/>
        <v>42114</v>
      </c>
      <c r="D1415" s="29" t="s">
        <v>210</v>
      </c>
      <c r="E1415" s="30" t="str">
        <f>IFERROR(VLOOKUP(D1415,Listing!$A:$B,2,0),"--")</f>
        <v>A44090</v>
      </c>
      <c r="F1415" s="30" t="str">
        <f>IFERROR(VLOOKUP(D1415,Listing!$A:$E,5,0),"-")</f>
        <v>RKAB  Hajar</v>
      </c>
      <c r="G1415" s="4">
        <f>IFERROR(VLOOKUP(D1415,Listing!$A:$F,6,0),"--")</f>
        <v>42114</v>
      </c>
      <c r="H1415" s="11" t="str">
        <f>IFERROR(VLOOKUP(D1415,Listing!$A:$D,4,0),"--")</f>
        <v>Hind Haddou</v>
      </c>
      <c r="I1415" s="11" t="str">
        <f t="shared" si="530"/>
        <v>AAC</v>
      </c>
      <c r="J1415" s="31">
        <f>IFERROR(COUNTIFS(Ishop!$BG:$BG,Source!D1415,Ishop!$B:$B,Source!C1415),"--")</f>
        <v>0</v>
      </c>
      <c r="K1415" s="11">
        <f>IFERROR(COUNTIFS(Ishop!$BG:$BG,Source!D1415,Ishop!$B:$B,Source!C1415,Ishop!$J:$J,"OUI"),"--")</f>
        <v>0</v>
      </c>
      <c r="L1415" s="11">
        <f>COUNTIFS(Ishop!$AG:$AG,Source!$L$1,Ishop!$BG:$BG,Source!$D1415,Ishop!$B:$B,Source!$C1415)</f>
        <v>0</v>
      </c>
      <c r="M1415" s="11">
        <f>COUNTIFS(Ishop!$AG:$AG,Source!$M$1,Ishop!$BG:$BG,Source!$D1415,Ishop!$B:$B,Source!$C1415)</f>
        <v>0</v>
      </c>
      <c r="N1415" s="11">
        <f>COUNTIFS(Ishop!$AG:$AG,Source!$N$1,Ishop!$BG:$BG,Source!$D1415,Ishop!$B:$B,Source!$C1415)</f>
        <v>0</v>
      </c>
      <c r="O1415" s="11">
        <f>COUNTIFS(Ishop!$AG:$AG,Source!$O$1,Ishop!$BG:$BG,Source!$D1415,Ishop!$B:$B,Source!$C1415)</f>
        <v>0</v>
      </c>
      <c r="P1415" s="11">
        <f>COUNTIFS(Ishop!$AG:$AG,Source!$P$1,Ishop!$BG:$BG,Source!$D1415,Ishop!$B:$B,Source!$C1415)</f>
        <v>0</v>
      </c>
      <c r="Q1415" s="11">
        <f>COUNTIFS(Ishop!$AG:$AG,Source!$Q$1,Ishop!$BG:$BG,Source!$D1415,Ishop!$B:$B,Source!$C1415)</f>
        <v>0</v>
      </c>
      <c r="R1415" s="11">
        <f>COUNTIFS(Ishop!$AG:$AG,Source!$R$1,Ishop!$BG:$BG,Source!$D1415,Ishop!$B:$B,Source!$C1415)</f>
        <v>0</v>
      </c>
      <c r="S1415" s="11">
        <f>COUNTIFS(Ishop!$AG:$AG,Source!$S$1,Ishop!$BG:$BG,Source!$D1415,Ishop!$B:$B,Source!$C1415)</f>
        <v>0</v>
      </c>
      <c r="T1415" s="11">
        <f>COUNTIFS(Ishop!$AG:$AG,Source!$T$1,Ishop!$BG:$BG,Source!$D1415,Ishop!$B:$B,Source!$C1415)</f>
        <v>0</v>
      </c>
      <c r="U1415" s="11">
        <f>COUNTIFS(Ishop!$AG:$AG,Source!$U$1,Ishop!$BG:$BG,Source!$D1415,Ishop!$B:$B,Source!$C1415)</f>
        <v>0</v>
      </c>
      <c r="V1415" s="11">
        <f>COUNTIFS(Ishop!$AG:$AG,Source!$V$1,Ishop!$BG:$BG,Source!$D1415,Ishop!$B:$B,Source!$C1415)</f>
        <v>0</v>
      </c>
      <c r="W1415" s="11">
        <f>COUNTIFS(Ishop!$AG:$AG,Source!$W$1,Ishop!$BG:$BG,Source!$D1415,Ishop!$B:$B,Source!$C1415)</f>
        <v>0</v>
      </c>
      <c r="X1415" s="11">
        <f>COUNTIFS(Ishop!$AG:$AG,Source!$X$1,Ishop!$BG:$BG,Source!$D1415,Ishop!$B:$B,Source!$C1415)</f>
        <v>0</v>
      </c>
      <c r="Y1415" s="11">
        <f>COUNTIFS(Ishop!$AG:$AG,Source!$Y$1,Ishop!$BG:$BG,Source!$D1415,Ishop!$B:$B,Source!$C1415)</f>
        <v>0</v>
      </c>
      <c r="Z1415" s="11">
        <f>COUNTIFS(Ishop!$AG:$AG,Source!$Z$1,Ishop!$BG:$BG,Source!$D1415,Ishop!$B:$B,Source!$C1415,Ishop!$J:$J,"OUI")</f>
        <v>0</v>
      </c>
      <c r="AA1415" s="11">
        <f>COUNTIFS(Ishop!$AG:$AG,Source!$AA$1,Ishop!$BG:$BG,Source!$D1415,Ishop!$B:$B,Source!$C1415,Ishop!$J:$J,"OUI")</f>
        <v>0</v>
      </c>
      <c r="AB1415" s="11">
        <f>COUNTIFS(Ishop!$AG:$AG,Source!$AB$1,Ishop!$BG:$BG,Source!$D1415,Ishop!$B:$B,Source!$C1415,Ishop!$J:$J,"OUI")</f>
        <v>0</v>
      </c>
      <c r="AC1415" s="11">
        <f>COUNTIFS(Ishop!$AG:$AG,Source!$AC$1,Ishop!$BG:$BG,Source!$D1415,Ishop!$B:$B,Source!$C1415,Ishop!$J:$J,"OUI")</f>
        <v>0</v>
      </c>
      <c r="AD1415" s="11">
        <f>COUNTIFS(Ishop!$AG:$AG,Source!$AD$1,Ishop!$BG:$BG,Source!$D1415,Ishop!$B:$B,Source!$C1415,Ishop!$J:$J,"OUI")</f>
        <v>0</v>
      </c>
      <c r="AE1415" s="11">
        <f>COUNTIFS(Ishop!$AG:$AG,Source!$AE$1,Ishop!$BG:$BG,Source!$D1415,Ishop!$B:$B,Source!$C1415,Ishop!$J:$J,"OUI")</f>
        <v>0</v>
      </c>
      <c r="AF1415" s="11">
        <f>COUNTIFS(Ishop!$AG:$AG,Source!$AF$1,Ishop!$BG:$BG,Source!$D1415,Ishop!$B:$B,Source!$C1415,Ishop!$J:$J,"OUI")</f>
        <v>0</v>
      </c>
      <c r="AG1415" s="11">
        <f>COUNTIFS(Ishop!$AG:$AG,Source!$AG$1,Ishop!$BG:$BG,Source!$D1415,Ishop!$B:$B,Source!$C1415,Ishop!$J:$J,"OUI")</f>
        <v>0</v>
      </c>
      <c r="AH1415" s="11">
        <f>COUNTIFS(Ishop!$AG:$AG,Source!$AH$1,Ishop!$BG:$BG,Source!$D1415,Ishop!$B:$B,Source!$C1415,Ishop!$J:$J,"OUI")</f>
        <v>0</v>
      </c>
      <c r="AI1415" s="11">
        <f>COUNTIFS(Ishop!$AG:$AG,Source!$AI$1,Ishop!$BG:$BG,Source!$D1415,Ishop!$B:$B,Source!$C1415,Ishop!$J:$J,"OUI")</f>
        <v>0</v>
      </c>
      <c r="AJ1415" s="11">
        <f>COUNTIFS(Ishop!$AG:$AG,Source!$AJ$1,Ishop!$BG:$BG,Source!$D1415,Ishop!$B:$B,Source!$C1415,Ishop!$J:$J,"OUI")</f>
        <v>0</v>
      </c>
      <c r="AK1415" s="11">
        <f>COUNTIFS(Ishop!$AG:$AG,Source!$AK$1,Ishop!$BG:$BG,Source!$D1415,Ishop!$B:$B,Source!$C1415,Ishop!$J:$J,"OUI")</f>
        <v>0</v>
      </c>
      <c r="AL1415" s="11">
        <f>COUNTIFS(Ishop!$AG:$AG,Source!$AL$1,Ishop!$BG:$BG,Source!$D1415,Ishop!$B:$B,Source!$C1415,Ishop!$J:$J,"OUI")</f>
        <v>0</v>
      </c>
      <c r="AM1415" s="11">
        <f>COUNTIFS(Ishop!$AG:$AG,Source!$AM$1,Ishop!$BG:$BG,Source!$D1415,Ishop!$B:$B,Source!$C1415,Ishop!$J:$J,"OUI")</f>
        <v>0</v>
      </c>
      <c r="AN1415" s="11">
        <f>COUNTIFS(Dolmen!$W:$W,"Sensation",Dolmen!$O:$O,Source!D1415,Dolmen!$F:$F,Source!C1415)</f>
        <v>0</v>
      </c>
      <c r="AO1415" s="11">
        <f>COUNTIFS(Dolmen!$AC:$AC,"Bbox Miami",Dolmen!$O:$O,Source!D1415,Dolmen!$F:$F,Source!C1415)</f>
        <v>0</v>
      </c>
      <c r="AP1415" s="11">
        <f>COUNTIFS(Dolmen!$AD:$AD,"1",Dolmen!$W:$W,"",Dolmen!$O:$O,Source!D1415,Dolmen!$F:$F,Source!C1415)</f>
        <v>0</v>
      </c>
      <c r="AQ1415" s="11">
        <f>COUNTIFS(Dolmen!$W:$W,"Sensation",Dolmen!$Y:$Y,"1",Dolmen!$O:$O,Source!D1415,Dolmen!$F:$F,Source!C1415)</f>
        <v>0</v>
      </c>
      <c r="AR1415" s="11">
        <f>COUNTIFS(Dolmen!$AC:$AC,"Bbox Miami",Dolmen!$Y:$Y,"1",Dolmen!$O:$O,Source!D1415,Dolmen!$F:$F,Source!C1415)</f>
        <v>0</v>
      </c>
      <c r="AS1415" s="11">
        <f>COUNTIFS(Dolmen!$AD:$AD,"1",Dolmen!$W:$W,"",Dolmen!$Y:$Y,"1",Dolmen!$O:$O,Source!D1415,Dolmen!$F:$F,Source!C1415)</f>
        <v>0</v>
      </c>
      <c r="AT1415" s="11">
        <f t="shared" si="531"/>
        <v>0</v>
      </c>
      <c r="AU1415" s="11">
        <f t="shared" si="532"/>
        <v>0</v>
      </c>
      <c r="AV1415" s="11">
        <f t="shared" si="533"/>
        <v>0</v>
      </c>
      <c r="AW1415" s="11">
        <f t="shared" si="534"/>
        <v>0</v>
      </c>
      <c r="AX1415" s="11">
        <f t="shared" si="535"/>
        <v>0</v>
      </c>
      <c r="AY1415" s="11">
        <f t="shared" si="536"/>
        <v>0</v>
      </c>
      <c r="AZ1415" s="11">
        <f t="shared" si="537"/>
        <v>0</v>
      </c>
      <c r="BA1415" s="11">
        <f t="shared" si="538"/>
        <v>0</v>
      </c>
      <c r="BB1415" s="11">
        <f t="shared" si="539"/>
        <v>0</v>
      </c>
      <c r="BC1415" s="11">
        <f t="shared" si="540"/>
        <v>0</v>
      </c>
      <c r="BD1415" s="11">
        <f>SUMIFS(Ishop!$BK:$BK,Ishop!$BG:$BG,Source!D1415,Ishop!$B:$B,Source!C1415)</f>
        <v>0</v>
      </c>
      <c r="BE1415" s="11">
        <f>COUNTIFS(Ishop!$AW:$AW,"OUI",Ishop!$BG:$BG,Source!D1415,Ishop!$B:$B,Source!C1415)</f>
        <v>0</v>
      </c>
      <c r="BF1415" s="11">
        <f t="shared" si="541"/>
        <v>0</v>
      </c>
      <c r="BG1415" s="11">
        <f t="shared" si="542"/>
        <v>0</v>
      </c>
      <c r="BH1415" s="11">
        <f t="shared" si="543"/>
        <v>0</v>
      </c>
      <c r="BI1415" s="11">
        <f t="shared" si="544"/>
        <v>0</v>
      </c>
      <c r="BJ1415" s="11">
        <f t="shared" si="545"/>
        <v>0</v>
      </c>
      <c r="BK1415" s="11">
        <f t="shared" si="546"/>
        <v>0</v>
      </c>
      <c r="BL1415" s="11">
        <f t="shared" si="547"/>
        <v>0</v>
      </c>
      <c r="BM1415" s="11">
        <f t="shared" si="548"/>
        <v>0</v>
      </c>
      <c r="BN1415" s="25">
        <f>Z1415*Budget!$A$6</f>
        <v>0</v>
      </c>
      <c r="BO1415" s="25">
        <f>AA1415*(Budget!$B$6+Budget!$B$7)</f>
        <v>0</v>
      </c>
      <c r="BP1415" s="25">
        <f>AB1415*(Budget!$C$6+Budget!$C$7)</f>
        <v>0</v>
      </c>
      <c r="BQ1415" s="25">
        <f>AC1415*(Budget!$D$6+Budget!$D$7)</f>
        <v>0</v>
      </c>
      <c r="BR1415" s="25">
        <f>AD1415*(Budget!$E$6+Budget!$E$7)</f>
        <v>0</v>
      </c>
      <c r="BS1415" s="25">
        <f>AE1415*(Budget!$F$6+Budget!$F$7)</f>
        <v>0</v>
      </c>
      <c r="BT1415" s="25">
        <f>AF1415*(Budget!$G$6+Budget!$G$7)</f>
        <v>0</v>
      </c>
      <c r="BU1415" s="25">
        <f>AG1415*Budget!$H$6</f>
        <v>0</v>
      </c>
      <c r="BV1415" s="25">
        <f>AH1415*Budget!$I$6</f>
        <v>0</v>
      </c>
      <c r="BW1415" s="25">
        <f>AI1415*Budget!$J$6</f>
        <v>0</v>
      </c>
      <c r="BX1415" s="25">
        <f>AJ1415*Budget!$K$6</f>
        <v>0</v>
      </c>
      <c r="BY1415" s="25">
        <f>AK1415*Budget!$L$6</f>
        <v>0</v>
      </c>
      <c r="BZ1415" s="25">
        <f>AL1415*Budget!$M$6</f>
        <v>0</v>
      </c>
      <c r="CA1415" s="25">
        <f>AM1415*Budget!$N$6</f>
        <v>0</v>
      </c>
      <c r="CB1415" s="25">
        <f>AQ1415*Budget!$O$6</f>
        <v>0</v>
      </c>
      <c r="CC1415" s="25">
        <f>AR1415*Budget!$S$6</f>
        <v>0</v>
      </c>
      <c r="CD1415" s="25">
        <f>AS1415*Budget!$Q$6</f>
        <v>0</v>
      </c>
      <c r="CE1415" s="25">
        <f t="shared" si="549"/>
        <v>0</v>
      </c>
      <c r="CF1415" s="11" t="e">
        <f>COUNTIFS(#REF!,Source!E1415,#REF!,Source!C1415)</f>
        <v>#REF!</v>
      </c>
      <c r="CG1415" s="11" t="str">
        <f t="shared" si="550"/>
        <v>--</v>
      </c>
    </row>
    <row r="1416" spans="1:85" x14ac:dyDescent="0.25">
      <c r="A1416" t="str">
        <f>IFERROR(VLOOKUP(MONTH(C1416),Date!$A$2:$B$13,2,0),"--")</f>
        <v>Avril</v>
      </c>
      <c r="B1416" s="11">
        <f t="shared" si="529"/>
        <v>17</v>
      </c>
      <c r="C1416" s="28">
        <f t="shared" si="528"/>
        <v>42114</v>
      </c>
      <c r="D1416" s="29" t="s">
        <v>211</v>
      </c>
      <c r="E1416" s="30" t="str">
        <f>IFERROR(VLOOKUP(D1416,Listing!$A:$B,2,0),"--")</f>
        <v>A44091</v>
      </c>
      <c r="F1416" s="30" t="str">
        <f>IFERROR(VLOOKUP(D1416,Listing!$A:$E,5,0),"-")</f>
        <v>ALAOUI SOSSI  Ahmed</v>
      </c>
      <c r="G1416" s="4">
        <f>IFERROR(VLOOKUP(D1416,Listing!$A:$F,6,0),"--")</f>
        <v>42114</v>
      </c>
      <c r="H1416" s="11" t="str">
        <f>IFERROR(VLOOKUP(D1416,Listing!$A:$D,4,0),"--")</f>
        <v>Hind Haddou</v>
      </c>
      <c r="I1416" s="11" t="str">
        <f t="shared" si="530"/>
        <v>AAC</v>
      </c>
      <c r="J1416" s="31">
        <f>IFERROR(COUNTIFS(Ishop!$BG:$BG,Source!D1416,Ishop!$B:$B,Source!C1416),"--")</f>
        <v>0</v>
      </c>
      <c r="K1416" s="11">
        <f>IFERROR(COUNTIFS(Ishop!$BG:$BG,Source!D1416,Ishop!$B:$B,Source!C1416,Ishop!$J:$J,"OUI"),"--")</f>
        <v>0</v>
      </c>
      <c r="L1416" s="11">
        <f>COUNTIFS(Ishop!$AG:$AG,Source!$L$1,Ishop!$BG:$BG,Source!$D1416,Ishop!$B:$B,Source!$C1416)</f>
        <v>0</v>
      </c>
      <c r="M1416" s="11">
        <f>COUNTIFS(Ishop!$AG:$AG,Source!$M$1,Ishop!$BG:$BG,Source!$D1416,Ishop!$B:$B,Source!$C1416)</f>
        <v>0</v>
      </c>
      <c r="N1416" s="11">
        <f>COUNTIFS(Ishop!$AG:$AG,Source!$N$1,Ishop!$BG:$BG,Source!$D1416,Ishop!$B:$B,Source!$C1416)</f>
        <v>0</v>
      </c>
      <c r="O1416" s="11">
        <f>COUNTIFS(Ishop!$AG:$AG,Source!$O$1,Ishop!$BG:$BG,Source!$D1416,Ishop!$B:$B,Source!$C1416)</f>
        <v>0</v>
      </c>
      <c r="P1416" s="11">
        <f>COUNTIFS(Ishop!$AG:$AG,Source!$P$1,Ishop!$BG:$BG,Source!$D1416,Ishop!$B:$B,Source!$C1416)</f>
        <v>0</v>
      </c>
      <c r="Q1416" s="11">
        <f>COUNTIFS(Ishop!$AG:$AG,Source!$Q$1,Ishop!$BG:$BG,Source!$D1416,Ishop!$B:$B,Source!$C1416)</f>
        <v>0</v>
      </c>
      <c r="R1416" s="11">
        <f>COUNTIFS(Ishop!$AG:$AG,Source!$R$1,Ishop!$BG:$BG,Source!$D1416,Ishop!$B:$B,Source!$C1416)</f>
        <v>0</v>
      </c>
      <c r="S1416" s="11">
        <f>COUNTIFS(Ishop!$AG:$AG,Source!$S$1,Ishop!$BG:$BG,Source!$D1416,Ishop!$B:$B,Source!$C1416)</f>
        <v>0</v>
      </c>
      <c r="T1416" s="11">
        <f>COUNTIFS(Ishop!$AG:$AG,Source!$T$1,Ishop!$BG:$BG,Source!$D1416,Ishop!$B:$B,Source!$C1416)</f>
        <v>0</v>
      </c>
      <c r="U1416" s="11">
        <f>COUNTIFS(Ishop!$AG:$AG,Source!$U$1,Ishop!$BG:$BG,Source!$D1416,Ishop!$B:$B,Source!$C1416)</f>
        <v>0</v>
      </c>
      <c r="V1416" s="11">
        <f>COUNTIFS(Ishop!$AG:$AG,Source!$V$1,Ishop!$BG:$BG,Source!$D1416,Ishop!$B:$B,Source!$C1416)</f>
        <v>0</v>
      </c>
      <c r="W1416" s="11">
        <f>COUNTIFS(Ishop!$AG:$AG,Source!$W$1,Ishop!$BG:$BG,Source!$D1416,Ishop!$B:$B,Source!$C1416)</f>
        <v>0</v>
      </c>
      <c r="X1416" s="11">
        <f>COUNTIFS(Ishop!$AG:$AG,Source!$X$1,Ishop!$BG:$BG,Source!$D1416,Ishop!$B:$B,Source!$C1416)</f>
        <v>0</v>
      </c>
      <c r="Y1416" s="11">
        <f>COUNTIFS(Ishop!$AG:$AG,Source!$Y$1,Ishop!$BG:$BG,Source!$D1416,Ishop!$B:$B,Source!$C1416)</f>
        <v>0</v>
      </c>
      <c r="Z1416" s="11">
        <f>COUNTIFS(Ishop!$AG:$AG,Source!$Z$1,Ishop!$BG:$BG,Source!$D1416,Ishop!$B:$B,Source!$C1416,Ishop!$J:$J,"OUI")</f>
        <v>0</v>
      </c>
      <c r="AA1416" s="11">
        <f>COUNTIFS(Ishop!$AG:$AG,Source!$AA$1,Ishop!$BG:$BG,Source!$D1416,Ishop!$B:$B,Source!$C1416,Ishop!$J:$J,"OUI")</f>
        <v>0</v>
      </c>
      <c r="AB1416" s="11">
        <f>COUNTIFS(Ishop!$AG:$AG,Source!$AB$1,Ishop!$BG:$BG,Source!$D1416,Ishop!$B:$B,Source!$C1416,Ishop!$J:$J,"OUI")</f>
        <v>0</v>
      </c>
      <c r="AC1416" s="11">
        <f>COUNTIFS(Ishop!$AG:$AG,Source!$AC$1,Ishop!$BG:$BG,Source!$D1416,Ishop!$B:$B,Source!$C1416,Ishop!$J:$J,"OUI")</f>
        <v>0</v>
      </c>
      <c r="AD1416" s="11">
        <f>COUNTIFS(Ishop!$AG:$AG,Source!$AD$1,Ishop!$BG:$BG,Source!$D1416,Ishop!$B:$B,Source!$C1416,Ishop!$J:$J,"OUI")</f>
        <v>0</v>
      </c>
      <c r="AE1416" s="11">
        <f>COUNTIFS(Ishop!$AG:$AG,Source!$AE$1,Ishop!$BG:$BG,Source!$D1416,Ishop!$B:$B,Source!$C1416,Ishop!$J:$J,"OUI")</f>
        <v>0</v>
      </c>
      <c r="AF1416" s="11">
        <f>COUNTIFS(Ishop!$AG:$AG,Source!$AF$1,Ishop!$BG:$BG,Source!$D1416,Ishop!$B:$B,Source!$C1416,Ishop!$J:$J,"OUI")</f>
        <v>0</v>
      </c>
      <c r="AG1416" s="11">
        <f>COUNTIFS(Ishop!$AG:$AG,Source!$AG$1,Ishop!$BG:$BG,Source!$D1416,Ishop!$B:$B,Source!$C1416,Ishop!$J:$J,"OUI")</f>
        <v>0</v>
      </c>
      <c r="AH1416" s="11">
        <f>COUNTIFS(Ishop!$AG:$AG,Source!$AH$1,Ishop!$BG:$BG,Source!$D1416,Ishop!$B:$B,Source!$C1416,Ishop!$J:$J,"OUI")</f>
        <v>0</v>
      </c>
      <c r="AI1416" s="11">
        <f>COUNTIFS(Ishop!$AG:$AG,Source!$AI$1,Ishop!$BG:$BG,Source!$D1416,Ishop!$B:$B,Source!$C1416,Ishop!$J:$J,"OUI")</f>
        <v>0</v>
      </c>
      <c r="AJ1416" s="11">
        <f>COUNTIFS(Ishop!$AG:$AG,Source!$AJ$1,Ishop!$BG:$BG,Source!$D1416,Ishop!$B:$B,Source!$C1416,Ishop!$J:$J,"OUI")</f>
        <v>0</v>
      </c>
      <c r="AK1416" s="11">
        <f>COUNTIFS(Ishop!$AG:$AG,Source!$AK$1,Ishop!$BG:$BG,Source!$D1416,Ishop!$B:$B,Source!$C1416,Ishop!$J:$J,"OUI")</f>
        <v>0</v>
      </c>
      <c r="AL1416" s="11">
        <f>COUNTIFS(Ishop!$AG:$AG,Source!$AL$1,Ishop!$BG:$BG,Source!$D1416,Ishop!$B:$B,Source!$C1416,Ishop!$J:$J,"OUI")</f>
        <v>0</v>
      </c>
      <c r="AM1416" s="11">
        <f>COUNTIFS(Ishop!$AG:$AG,Source!$AM$1,Ishop!$BG:$BG,Source!$D1416,Ishop!$B:$B,Source!$C1416,Ishop!$J:$J,"OUI")</f>
        <v>0</v>
      </c>
      <c r="AN1416" s="11">
        <f>COUNTIFS(Dolmen!$W:$W,"Sensation",Dolmen!$O:$O,Source!D1416,Dolmen!$F:$F,Source!C1416)</f>
        <v>0</v>
      </c>
      <c r="AO1416" s="11">
        <f>COUNTIFS(Dolmen!$AC:$AC,"Bbox Miami",Dolmen!$O:$O,Source!D1416,Dolmen!$F:$F,Source!C1416)</f>
        <v>0</v>
      </c>
      <c r="AP1416" s="11">
        <f>COUNTIFS(Dolmen!$AD:$AD,"1",Dolmen!$W:$W,"",Dolmen!$O:$O,Source!D1416,Dolmen!$F:$F,Source!C1416)</f>
        <v>0</v>
      </c>
      <c r="AQ1416" s="11">
        <f>COUNTIFS(Dolmen!$W:$W,"Sensation",Dolmen!$Y:$Y,"1",Dolmen!$O:$O,Source!D1416,Dolmen!$F:$F,Source!C1416)</f>
        <v>0</v>
      </c>
      <c r="AR1416" s="11">
        <f>COUNTIFS(Dolmen!$AC:$AC,"Bbox Miami",Dolmen!$Y:$Y,"1",Dolmen!$O:$O,Source!D1416,Dolmen!$F:$F,Source!C1416)</f>
        <v>0</v>
      </c>
      <c r="AS1416" s="11">
        <f>COUNTIFS(Dolmen!$AD:$AD,"1",Dolmen!$W:$W,"",Dolmen!$Y:$Y,"1",Dolmen!$O:$O,Source!D1416,Dolmen!$F:$F,Source!C1416)</f>
        <v>0</v>
      </c>
      <c r="AT1416" s="11">
        <f t="shared" si="531"/>
        <v>0</v>
      </c>
      <c r="AU1416" s="11">
        <f t="shared" si="532"/>
        <v>0</v>
      </c>
      <c r="AV1416" s="11">
        <f t="shared" si="533"/>
        <v>0</v>
      </c>
      <c r="AW1416" s="11">
        <f t="shared" si="534"/>
        <v>0</v>
      </c>
      <c r="AX1416" s="11">
        <f t="shared" si="535"/>
        <v>0</v>
      </c>
      <c r="AY1416" s="11">
        <f t="shared" si="536"/>
        <v>0</v>
      </c>
      <c r="AZ1416" s="11">
        <f t="shared" si="537"/>
        <v>0</v>
      </c>
      <c r="BA1416" s="11">
        <f t="shared" si="538"/>
        <v>0</v>
      </c>
      <c r="BB1416" s="11">
        <f t="shared" si="539"/>
        <v>0</v>
      </c>
      <c r="BC1416" s="11">
        <f t="shared" si="540"/>
        <v>0</v>
      </c>
      <c r="BD1416" s="11">
        <f>SUMIFS(Ishop!$BK:$BK,Ishop!$BG:$BG,Source!D1416,Ishop!$B:$B,Source!C1416)</f>
        <v>0</v>
      </c>
      <c r="BE1416" s="11">
        <f>COUNTIFS(Ishop!$AW:$AW,"OUI",Ishop!$BG:$BG,Source!D1416,Ishop!$B:$B,Source!C1416)</f>
        <v>0</v>
      </c>
      <c r="BF1416" s="11">
        <f t="shared" si="541"/>
        <v>0</v>
      </c>
      <c r="BG1416" s="11">
        <f t="shared" si="542"/>
        <v>0</v>
      </c>
      <c r="BH1416" s="11">
        <f t="shared" si="543"/>
        <v>0</v>
      </c>
      <c r="BI1416" s="11">
        <f t="shared" si="544"/>
        <v>0</v>
      </c>
      <c r="BJ1416" s="11">
        <f t="shared" si="545"/>
        <v>0</v>
      </c>
      <c r="BK1416" s="11">
        <f t="shared" si="546"/>
        <v>0</v>
      </c>
      <c r="BL1416" s="11">
        <f t="shared" si="547"/>
        <v>0</v>
      </c>
      <c r="BM1416" s="11">
        <f t="shared" si="548"/>
        <v>0</v>
      </c>
      <c r="BN1416" s="25">
        <f>Z1416*Budget!$A$6</f>
        <v>0</v>
      </c>
      <c r="BO1416" s="25">
        <f>AA1416*(Budget!$B$6+Budget!$B$7)</f>
        <v>0</v>
      </c>
      <c r="BP1416" s="25">
        <f>AB1416*(Budget!$C$6+Budget!$C$7)</f>
        <v>0</v>
      </c>
      <c r="BQ1416" s="25">
        <f>AC1416*(Budget!$D$6+Budget!$D$7)</f>
        <v>0</v>
      </c>
      <c r="BR1416" s="25">
        <f>AD1416*(Budget!$E$6+Budget!$E$7)</f>
        <v>0</v>
      </c>
      <c r="BS1416" s="25">
        <f>AE1416*(Budget!$F$6+Budget!$F$7)</f>
        <v>0</v>
      </c>
      <c r="BT1416" s="25">
        <f>AF1416*(Budget!$G$6+Budget!$G$7)</f>
        <v>0</v>
      </c>
      <c r="BU1416" s="25">
        <f>AG1416*Budget!$H$6</f>
        <v>0</v>
      </c>
      <c r="BV1416" s="25">
        <f>AH1416*Budget!$I$6</f>
        <v>0</v>
      </c>
      <c r="BW1416" s="25">
        <f>AI1416*Budget!$J$6</f>
        <v>0</v>
      </c>
      <c r="BX1416" s="25">
        <f>AJ1416*Budget!$K$6</f>
        <v>0</v>
      </c>
      <c r="BY1416" s="25">
        <f>AK1416*Budget!$L$6</f>
        <v>0</v>
      </c>
      <c r="BZ1416" s="25">
        <f>AL1416*Budget!$M$6</f>
        <v>0</v>
      </c>
      <c r="CA1416" s="25">
        <f>AM1416*Budget!$N$6</f>
        <v>0</v>
      </c>
      <c r="CB1416" s="25">
        <f>AQ1416*Budget!$O$6</f>
        <v>0</v>
      </c>
      <c r="CC1416" s="25">
        <f>AR1416*Budget!$S$6</f>
        <v>0</v>
      </c>
      <c r="CD1416" s="25">
        <f>AS1416*Budget!$Q$6</f>
        <v>0</v>
      </c>
      <c r="CE1416" s="25">
        <f t="shared" si="549"/>
        <v>0</v>
      </c>
      <c r="CF1416" s="11" t="e">
        <f>COUNTIFS(#REF!,Source!E1416,#REF!,Source!C1416)</f>
        <v>#REF!</v>
      </c>
      <c r="CG1416" s="11" t="str">
        <f t="shared" si="550"/>
        <v>--</v>
      </c>
    </row>
    <row r="1417" spans="1:85" x14ac:dyDescent="0.25">
      <c r="A1417" t="str">
        <f>IFERROR(VLOOKUP(MONTH(C1417),Date!$A$2:$B$13,2,0),"--")</f>
        <v>Avril</v>
      </c>
      <c r="B1417" s="11">
        <f t="shared" si="529"/>
        <v>17</v>
      </c>
      <c r="C1417" s="28">
        <f t="shared" si="528"/>
        <v>42114</v>
      </c>
      <c r="D1417" s="29" t="s">
        <v>212</v>
      </c>
      <c r="E1417" s="30" t="str">
        <f>IFERROR(VLOOKUP(D1417,Listing!$A:$B,2,0),"--")</f>
        <v>A44092</v>
      </c>
      <c r="F1417" s="30" t="str">
        <f>IFERROR(VLOOKUP(D1417,Listing!$A:$E,5,0),"-")</f>
        <v>MANIAR  Ismail</v>
      </c>
      <c r="G1417" s="4">
        <f>IFERROR(VLOOKUP(D1417,Listing!$A:$F,6,0),"--")</f>
        <v>42114</v>
      </c>
      <c r="H1417" s="11" t="str">
        <f>IFERROR(VLOOKUP(D1417,Listing!$A:$D,4,0),"--")</f>
        <v>Hind Haddou</v>
      </c>
      <c r="I1417" s="11" t="str">
        <f t="shared" si="530"/>
        <v>AAC</v>
      </c>
      <c r="J1417" s="31">
        <f>IFERROR(COUNTIFS(Ishop!$BG:$BG,Source!D1417,Ishop!$B:$B,Source!C1417),"--")</f>
        <v>0</v>
      </c>
      <c r="K1417" s="11">
        <f>IFERROR(COUNTIFS(Ishop!$BG:$BG,Source!D1417,Ishop!$B:$B,Source!C1417,Ishop!$J:$J,"OUI"),"--")</f>
        <v>0</v>
      </c>
      <c r="L1417" s="11">
        <f>COUNTIFS(Ishop!$AG:$AG,Source!$L$1,Ishop!$BG:$BG,Source!$D1417,Ishop!$B:$B,Source!$C1417)</f>
        <v>0</v>
      </c>
      <c r="M1417" s="11">
        <f>COUNTIFS(Ishop!$AG:$AG,Source!$M$1,Ishop!$BG:$BG,Source!$D1417,Ishop!$B:$B,Source!$C1417)</f>
        <v>0</v>
      </c>
      <c r="N1417" s="11">
        <f>COUNTIFS(Ishop!$AG:$AG,Source!$N$1,Ishop!$BG:$BG,Source!$D1417,Ishop!$B:$B,Source!$C1417)</f>
        <v>0</v>
      </c>
      <c r="O1417" s="11">
        <f>COUNTIFS(Ishop!$AG:$AG,Source!$O$1,Ishop!$BG:$BG,Source!$D1417,Ishop!$B:$B,Source!$C1417)</f>
        <v>0</v>
      </c>
      <c r="P1417" s="11">
        <f>COUNTIFS(Ishop!$AG:$AG,Source!$P$1,Ishop!$BG:$BG,Source!$D1417,Ishop!$B:$B,Source!$C1417)</f>
        <v>0</v>
      </c>
      <c r="Q1417" s="11">
        <f>COUNTIFS(Ishop!$AG:$AG,Source!$Q$1,Ishop!$BG:$BG,Source!$D1417,Ishop!$B:$B,Source!$C1417)</f>
        <v>0</v>
      </c>
      <c r="R1417" s="11">
        <f>COUNTIFS(Ishop!$AG:$AG,Source!$R$1,Ishop!$BG:$BG,Source!$D1417,Ishop!$B:$B,Source!$C1417)</f>
        <v>0</v>
      </c>
      <c r="S1417" s="11">
        <f>COUNTIFS(Ishop!$AG:$AG,Source!$S$1,Ishop!$BG:$BG,Source!$D1417,Ishop!$B:$B,Source!$C1417)</f>
        <v>0</v>
      </c>
      <c r="T1417" s="11">
        <f>COUNTIFS(Ishop!$AG:$AG,Source!$T$1,Ishop!$BG:$BG,Source!$D1417,Ishop!$B:$B,Source!$C1417)</f>
        <v>0</v>
      </c>
      <c r="U1417" s="11">
        <f>COUNTIFS(Ishop!$AG:$AG,Source!$U$1,Ishop!$BG:$BG,Source!$D1417,Ishop!$B:$B,Source!$C1417)</f>
        <v>0</v>
      </c>
      <c r="V1417" s="11">
        <f>COUNTIFS(Ishop!$AG:$AG,Source!$V$1,Ishop!$BG:$BG,Source!$D1417,Ishop!$B:$B,Source!$C1417)</f>
        <v>0</v>
      </c>
      <c r="W1417" s="11">
        <f>COUNTIFS(Ishop!$AG:$AG,Source!$W$1,Ishop!$BG:$BG,Source!$D1417,Ishop!$B:$B,Source!$C1417)</f>
        <v>0</v>
      </c>
      <c r="X1417" s="11">
        <f>COUNTIFS(Ishop!$AG:$AG,Source!$X$1,Ishop!$BG:$BG,Source!$D1417,Ishop!$B:$B,Source!$C1417)</f>
        <v>0</v>
      </c>
      <c r="Y1417" s="11">
        <f>COUNTIFS(Ishop!$AG:$AG,Source!$Y$1,Ishop!$BG:$BG,Source!$D1417,Ishop!$B:$B,Source!$C1417)</f>
        <v>0</v>
      </c>
      <c r="Z1417" s="11">
        <f>COUNTIFS(Ishop!$AG:$AG,Source!$Z$1,Ishop!$BG:$BG,Source!$D1417,Ishop!$B:$B,Source!$C1417,Ishop!$J:$J,"OUI")</f>
        <v>0</v>
      </c>
      <c r="AA1417" s="11">
        <f>COUNTIFS(Ishop!$AG:$AG,Source!$AA$1,Ishop!$BG:$BG,Source!$D1417,Ishop!$B:$B,Source!$C1417,Ishop!$J:$J,"OUI")</f>
        <v>0</v>
      </c>
      <c r="AB1417" s="11">
        <f>COUNTIFS(Ishop!$AG:$AG,Source!$AB$1,Ishop!$BG:$BG,Source!$D1417,Ishop!$B:$B,Source!$C1417,Ishop!$J:$J,"OUI")</f>
        <v>0</v>
      </c>
      <c r="AC1417" s="11">
        <f>COUNTIFS(Ishop!$AG:$AG,Source!$AC$1,Ishop!$BG:$BG,Source!$D1417,Ishop!$B:$B,Source!$C1417,Ishop!$J:$J,"OUI")</f>
        <v>0</v>
      </c>
      <c r="AD1417" s="11">
        <f>COUNTIFS(Ishop!$AG:$AG,Source!$AD$1,Ishop!$BG:$BG,Source!$D1417,Ishop!$B:$B,Source!$C1417,Ishop!$J:$J,"OUI")</f>
        <v>0</v>
      </c>
      <c r="AE1417" s="11">
        <f>COUNTIFS(Ishop!$AG:$AG,Source!$AE$1,Ishop!$BG:$BG,Source!$D1417,Ishop!$B:$B,Source!$C1417,Ishop!$J:$J,"OUI")</f>
        <v>0</v>
      </c>
      <c r="AF1417" s="11">
        <f>COUNTIFS(Ishop!$AG:$AG,Source!$AF$1,Ishop!$BG:$BG,Source!$D1417,Ishop!$B:$B,Source!$C1417,Ishop!$J:$J,"OUI")</f>
        <v>0</v>
      </c>
      <c r="AG1417" s="11">
        <f>COUNTIFS(Ishop!$AG:$AG,Source!$AG$1,Ishop!$BG:$BG,Source!$D1417,Ishop!$B:$B,Source!$C1417,Ishop!$J:$J,"OUI")</f>
        <v>0</v>
      </c>
      <c r="AH1417" s="11">
        <f>COUNTIFS(Ishop!$AG:$AG,Source!$AH$1,Ishop!$BG:$BG,Source!$D1417,Ishop!$B:$B,Source!$C1417,Ishop!$J:$J,"OUI")</f>
        <v>0</v>
      </c>
      <c r="AI1417" s="11">
        <f>COUNTIFS(Ishop!$AG:$AG,Source!$AI$1,Ishop!$BG:$BG,Source!$D1417,Ishop!$B:$B,Source!$C1417,Ishop!$J:$J,"OUI")</f>
        <v>0</v>
      </c>
      <c r="AJ1417" s="11">
        <f>COUNTIFS(Ishop!$AG:$AG,Source!$AJ$1,Ishop!$BG:$BG,Source!$D1417,Ishop!$B:$B,Source!$C1417,Ishop!$J:$J,"OUI")</f>
        <v>0</v>
      </c>
      <c r="AK1417" s="11">
        <f>COUNTIFS(Ishop!$AG:$AG,Source!$AK$1,Ishop!$BG:$BG,Source!$D1417,Ishop!$B:$B,Source!$C1417,Ishop!$J:$J,"OUI")</f>
        <v>0</v>
      </c>
      <c r="AL1417" s="11">
        <f>COUNTIFS(Ishop!$AG:$AG,Source!$AL$1,Ishop!$BG:$BG,Source!$D1417,Ishop!$B:$B,Source!$C1417,Ishop!$J:$J,"OUI")</f>
        <v>0</v>
      </c>
      <c r="AM1417" s="11">
        <f>COUNTIFS(Ishop!$AG:$AG,Source!$AM$1,Ishop!$BG:$BG,Source!$D1417,Ishop!$B:$B,Source!$C1417,Ishop!$J:$J,"OUI")</f>
        <v>0</v>
      </c>
      <c r="AN1417" s="11">
        <f>COUNTIFS(Dolmen!$W:$W,"Sensation",Dolmen!$O:$O,Source!D1417,Dolmen!$F:$F,Source!C1417)</f>
        <v>0</v>
      </c>
      <c r="AO1417" s="11">
        <f>COUNTIFS(Dolmen!$AC:$AC,"Bbox Miami",Dolmen!$O:$O,Source!D1417,Dolmen!$F:$F,Source!C1417)</f>
        <v>0</v>
      </c>
      <c r="AP1417" s="11">
        <f>COUNTIFS(Dolmen!$AD:$AD,"1",Dolmen!$W:$W,"",Dolmen!$O:$O,Source!D1417,Dolmen!$F:$F,Source!C1417)</f>
        <v>0</v>
      </c>
      <c r="AQ1417" s="11">
        <f>COUNTIFS(Dolmen!$W:$W,"Sensation",Dolmen!$Y:$Y,"1",Dolmen!$O:$O,Source!D1417,Dolmen!$F:$F,Source!C1417)</f>
        <v>0</v>
      </c>
      <c r="AR1417" s="11">
        <f>COUNTIFS(Dolmen!$AC:$AC,"Bbox Miami",Dolmen!$Y:$Y,"1",Dolmen!$O:$O,Source!D1417,Dolmen!$F:$F,Source!C1417)</f>
        <v>0</v>
      </c>
      <c r="AS1417" s="11">
        <f>COUNTIFS(Dolmen!$AD:$AD,"1",Dolmen!$W:$W,"",Dolmen!$Y:$Y,"1",Dolmen!$O:$O,Source!D1417,Dolmen!$F:$F,Source!C1417)</f>
        <v>0</v>
      </c>
      <c r="AT1417" s="11">
        <f t="shared" si="531"/>
        <v>0</v>
      </c>
      <c r="AU1417" s="11">
        <f t="shared" si="532"/>
        <v>0</v>
      </c>
      <c r="AV1417" s="11">
        <f t="shared" si="533"/>
        <v>0</v>
      </c>
      <c r="AW1417" s="11">
        <f t="shared" si="534"/>
        <v>0</v>
      </c>
      <c r="AX1417" s="11">
        <f t="shared" si="535"/>
        <v>0</v>
      </c>
      <c r="AY1417" s="11">
        <f t="shared" si="536"/>
        <v>0</v>
      </c>
      <c r="AZ1417" s="11">
        <f t="shared" si="537"/>
        <v>0</v>
      </c>
      <c r="BA1417" s="11">
        <f t="shared" si="538"/>
        <v>0</v>
      </c>
      <c r="BB1417" s="11">
        <f t="shared" si="539"/>
        <v>0</v>
      </c>
      <c r="BC1417" s="11">
        <f t="shared" si="540"/>
        <v>0</v>
      </c>
      <c r="BD1417" s="11">
        <f>SUMIFS(Ishop!$BK:$BK,Ishop!$BG:$BG,Source!D1417,Ishop!$B:$B,Source!C1417)</f>
        <v>0</v>
      </c>
      <c r="BE1417" s="11">
        <f>COUNTIFS(Ishop!$AW:$AW,"OUI",Ishop!$BG:$BG,Source!D1417,Ishop!$B:$B,Source!C1417)</f>
        <v>0</v>
      </c>
      <c r="BF1417" s="11">
        <f t="shared" si="541"/>
        <v>0</v>
      </c>
      <c r="BG1417" s="11">
        <f t="shared" si="542"/>
        <v>0</v>
      </c>
      <c r="BH1417" s="11">
        <f t="shared" si="543"/>
        <v>0</v>
      </c>
      <c r="BI1417" s="11">
        <f t="shared" si="544"/>
        <v>0</v>
      </c>
      <c r="BJ1417" s="11">
        <f t="shared" si="545"/>
        <v>0</v>
      </c>
      <c r="BK1417" s="11">
        <f t="shared" si="546"/>
        <v>0</v>
      </c>
      <c r="BL1417" s="11">
        <f t="shared" si="547"/>
        <v>0</v>
      </c>
      <c r="BM1417" s="11">
        <f t="shared" si="548"/>
        <v>0</v>
      </c>
      <c r="BN1417" s="25">
        <f>Z1417*Budget!$A$6</f>
        <v>0</v>
      </c>
      <c r="BO1417" s="25">
        <f>AA1417*(Budget!$B$6+Budget!$B$7)</f>
        <v>0</v>
      </c>
      <c r="BP1417" s="25">
        <f>AB1417*(Budget!$C$6+Budget!$C$7)</f>
        <v>0</v>
      </c>
      <c r="BQ1417" s="25">
        <f>AC1417*(Budget!$D$6+Budget!$D$7)</f>
        <v>0</v>
      </c>
      <c r="BR1417" s="25">
        <f>AD1417*(Budget!$E$6+Budget!$E$7)</f>
        <v>0</v>
      </c>
      <c r="BS1417" s="25">
        <f>AE1417*(Budget!$F$6+Budget!$F$7)</f>
        <v>0</v>
      </c>
      <c r="BT1417" s="25">
        <f>AF1417*(Budget!$G$6+Budget!$G$7)</f>
        <v>0</v>
      </c>
      <c r="BU1417" s="25">
        <f>AG1417*Budget!$H$6</f>
        <v>0</v>
      </c>
      <c r="BV1417" s="25">
        <f>AH1417*Budget!$I$6</f>
        <v>0</v>
      </c>
      <c r="BW1417" s="25">
        <f>AI1417*Budget!$J$6</f>
        <v>0</v>
      </c>
      <c r="BX1417" s="25">
        <f>AJ1417*Budget!$K$6</f>
        <v>0</v>
      </c>
      <c r="BY1417" s="25">
        <f>AK1417*Budget!$L$6</f>
        <v>0</v>
      </c>
      <c r="BZ1417" s="25">
        <f>AL1417*Budget!$M$6</f>
        <v>0</v>
      </c>
      <c r="CA1417" s="25">
        <f>AM1417*Budget!$N$6</f>
        <v>0</v>
      </c>
      <c r="CB1417" s="25">
        <f>AQ1417*Budget!$O$6</f>
        <v>0</v>
      </c>
      <c r="CC1417" s="25">
        <f>AR1417*Budget!$S$6</f>
        <v>0</v>
      </c>
      <c r="CD1417" s="25">
        <f>AS1417*Budget!$Q$6</f>
        <v>0</v>
      </c>
      <c r="CE1417" s="25">
        <f t="shared" si="549"/>
        <v>0</v>
      </c>
      <c r="CF1417" s="11" t="e">
        <f>COUNTIFS(#REF!,Source!E1417,#REF!,Source!C1417)</f>
        <v>#REF!</v>
      </c>
      <c r="CG1417" s="11" t="str">
        <f t="shared" si="550"/>
        <v>--</v>
      </c>
    </row>
    <row r="1418" spans="1:85" x14ac:dyDescent="0.25">
      <c r="A1418" t="str">
        <f>IFERROR(VLOOKUP(MONTH(C1418),Date!$A$2:$B$13,2,0),"--")</f>
        <v>Avril</v>
      </c>
      <c r="B1418" s="11">
        <f t="shared" si="529"/>
        <v>17</v>
      </c>
      <c r="C1418" s="28">
        <f t="shared" si="528"/>
        <v>42114</v>
      </c>
      <c r="D1418" s="29" t="s">
        <v>213</v>
      </c>
      <c r="E1418" s="30" t="str">
        <f>IFERROR(VLOOKUP(D1418,Listing!$A:$B,2,0),"--")</f>
        <v>A44073</v>
      </c>
      <c r="F1418" s="30" t="str">
        <f>IFERROR(VLOOKUP(D1418,Listing!$A:$E,5,0),"-")</f>
        <v>MOUHSINE  Reda</v>
      </c>
      <c r="G1418" s="4">
        <f>IFERROR(VLOOKUP(D1418,Listing!$A:$F,6,0),"--")</f>
        <v>42114</v>
      </c>
      <c r="H1418" s="11" t="str">
        <f>IFERROR(VLOOKUP(D1418,Listing!$A:$D,4,0),"--")</f>
        <v>Hind Haddou</v>
      </c>
      <c r="I1418" s="11" t="str">
        <f t="shared" si="530"/>
        <v>AAC</v>
      </c>
      <c r="J1418" s="31">
        <f>IFERROR(COUNTIFS(Ishop!$BG:$BG,Source!D1418,Ishop!$B:$B,Source!C1418),"--")</f>
        <v>0</v>
      </c>
      <c r="K1418" s="11">
        <f>IFERROR(COUNTIFS(Ishop!$BG:$BG,Source!D1418,Ishop!$B:$B,Source!C1418,Ishop!$J:$J,"OUI"),"--")</f>
        <v>0</v>
      </c>
      <c r="L1418" s="11">
        <f>COUNTIFS(Ishop!$AG:$AG,Source!$L$1,Ishop!$BG:$BG,Source!$D1418,Ishop!$B:$B,Source!$C1418)</f>
        <v>0</v>
      </c>
      <c r="M1418" s="11">
        <f>COUNTIFS(Ishop!$AG:$AG,Source!$M$1,Ishop!$BG:$BG,Source!$D1418,Ishop!$B:$B,Source!$C1418)</f>
        <v>0</v>
      </c>
      <c r="N1418" s="11">
        <f>COUNTIFS(Ishop!$AG:$AG,Source!$N$1,Ishop!$BG:$BG,Source!$D1418,Ishop!$B:$B,Source!$C1418)</f>
        <v>0</v>
      </c>
      <c r="O1418" s="11">
        <f>COUNTIFS(Ishop!$AG:$AG,Source!$O$1,Ishop!$BG:$BG,Source!$D1418,Ishop!$B:$B,Source!$C1418)</f>
        <v>0</v>
      </c>
      <c r="P1418" s="11">
        <f>COUNTIFS(Ishop!$AG:$AG,Source!$P$1,Ishop!$BG:$BG,Source!$D1418,Ishop!$B:$B,Source!$C1418)</f>
        <v>0</v>
      </c>
      <c r="Q1418" s="11">
        <f>COUNTIFS(Ishop!$AG:$AG,Source!$Q$1,Ishop!$BG:$BG,Source!$D1418,Ishop!$B:$B,Source!$C1418)</f>
        <v>0</v>
      </c>
      <c r="R1418" s="11">
        <f>COUNTIFS(Ishop!$AG:$AG,Source!$R$1,Ishop!$BG:$BG,Source!$D1418,Ishop!$B:$B,Source!$C1418)</f>
        <v>0</v>
      </c>
      <c r="S1418" s="11">
        <f>COUNTIFS(Ishop!$AG:$AG,Source!$S$1,Ishop!$BG:$BG,Source!$D1418,Ishop!$B:$B,Source!$C1418)</f>
        <v>0</v>
      </c>
      <c r="T1418" s="11">
        <f>COUNTIFS(Ishop!$AG:$AG,Source!$T$1,Ishop!$BG:$BG,Source!$D1418,Ishop!$B:$B,Source!$C1418)</f>
        <v>0</v>
      </c>
      <c r="U1418" s="11">
        <f>COUNTIFS(Ishop!$AG:$AG,Source!$U$1,Ishop!$BG:$BG,Source!$D1418,Ishop!$B:$B,Source!$C1418)</f>
        <v>0</v>
      </c>
      <c r="V1418" s="11">
        <f>COUNTIFS(Ishop!$AG:$AG,Source!$V$1,Ishop!$BG:$BG,Source!$D1418,Ishop!$B:$B,Source!$C1418)</f>
        <v>0</v>
      </c>
      <c r="W1418" s="11">
        <f>COUNTIFS(Ishop!$AG:$AG,Source!$W$1,Ishop!$BG:$BG,Source!$D1418,Ishop!$B:$B,Source!$C1418)</f>
        <v>0</v>
      </c>
      <c r="X1418" s="11">
        <f>COUNTIFS(Ishop!$AG:$AG,Source!$X$1,Ishop!$BG:$BG,Source!$D1418,Ishop!$B:$B,Source!$C1418)</f>
        <v>0</v>
      </c>
      <c r="Y1418" s="11">
        <f>COUNTIFS(Ishop!$AG:$AG,Source!$Y$1,Ishop!$BG:$BG,Source!$D1418,Ishop!$B:$B,Source!$C1418)</f>
        <v>0</v>
      </c>
      <c r="Z1418" s="11">
        <f>COUNTIFS(Ishop!$AG:$AG,Source!$Z$1,Ishop!$BG:$BG,Source!$D1418,Ishop!$B:$B,Source!$C1418,Ishop!$J:$J,"OUI")</f>
        <v>0</v>
      </c>
      <c r="AA1418" s="11">
        <f>COUNTIFS(Ishop!$AG:$AG,Source!$AA$1,Ishop!$BG:$BG,Source!$D1418,Ishop!$B:$B,Source!$C1418,Ishop!$J:$J,"OUI")</f>
        <v>0</v>
      </c>
      <c r="AB1418" s="11">
        <f>COUNTIFS(Ishop!$AG:$AG,Source!$AB$1,Ishop!$BG:$BG,Source!$D1418,Ishop!$B:$B,Source!$C1418,Ishop!$J:$J,"OUI")</f>
        <v>0</v>
      </c>
      <c r="AC1418" s="11">
        <f>COUNTIFS(Ishop!$AG:$AG,Source!$AC$1,Ishop!$BG:$BG,Source!$D1418,Ishop!$B:$B,Source!$C1418,Ishop!$J:$J,"OUI")</f>
        <v>0</v>
      </c>
      <c r="AD1418" s="11">
        <f>COUNTIFS(Ishop!$AG:$AG,Source!$AD$1,Ishop!$BG:$BG,Source!$D1418,Ishop!$B:$B,Source!$C1418,Ishop!$J:$J,"OUI")</f>
        <v>0</v>
      </c>
      <c r="AE1418" s="11">
        <f>COUNTIFS(Ishop!$AG:$AG,Source!$AE$1,Ishop!$BG:$BG,Source!$D1418,Ishop!$B:$B,Source!$C1418,Ishop!$J:$J,"OUI")</f>
        <v>0</v>
      </c>
      <c r="AF1418" s="11">
        <f>COUNTIFS(Ishop!$AG:$AG,Source!$AF$1,Ishop!$BG:$BG,Source!$D1418,Ishop!$B:$B,Source!$C1418,Ishop!$J:$J,"OUI")</f>
        <v>0</v>
      </c>
      <c r="AG1418" s="11">
        <f>COUNTIFS(Ishop!$AG:$AG,Source!$AG$1,Ishop!$BG:$BG,Source!$D1418,Ishop!$B:$B,Source!$C1418,Ishop!$J:$J,"OUI")</f>
        <v>0</v>
      </c>
      <c r="AH1418" s="11">
        <f>COUNTIFS(Ishop!$AG:$AG,Source!$AH$1,Ishop!$BG:$BG,Source!$D1418,Ishop!$B:$B,Source!$C1418,Ishop!$J:$J,"OUI")</f>
        <v>0</v>
      </c>
      <c r="AI1418" s="11">
        <f>COUNTIFS(Ishop!$AG:$AG,Source!$AI$1,Ishop!$BG:$BG,Source!$D1418,Ishop!$B:$B,Source!$C1418,Ishop!$J:$J,"OUI")</f>
        <v>0</v>
      </c>
      <c r="AJ1418" s="11">
        <f>COUNTIFS(Ishop!$AG:$AG,Source!$AJ$1,Ishop!$BG:$BG,Source!$D1418,Ishop!$B:$B,Source!$C1418,Ishop!$J:$J,"OUI")</f>
        <v>0</v>
      </c>
      <c r="AK1418" s="11">
        <f>COUNTIFS(Ishop!$AG:$AG,Source!$AK$1,Ishop!$BG:$BG,Source!$D1418,Ishop!$B:$B,Source!$C1418,Ishop!$J:$J,"OUI")</f>
        <v>0</v>
      </c>
      <c r="AL1418" s="11">
        <f>COUNTIFS(Ishop!$AG:$AG,Source!$AL$1,Ishop!$BG:$BG,Source!$D1418,Ishop!$B:$B,Source!$C1418,Ishop!$J:$J,"OUI")</f>
        <v>0</v>
      </c>
      <c r="AM1418" s="11">
        <f>COUNTIFS(Ishop!$AG:$AG,Source!$AM$1,Ishop!$BG:$BG,Source!$D1418,Ishop!$B:$B,Source!$C1418,Ishop!$J:$J,"OUI")</f>
        <v>0</v>
      </c>
      <c r="AN1418" s="11">
        <f>COUNTIFS(Dolmen!$W:$W,"Sensation",Dolmen!$O:$O,Source!D1418,Dolmen!$F:$F,Source!C1418)</f>
        <v>0</v>
      </c>
      <c r="AO1418" s="11">
        <f>COUNTIFS(Dolmen!$AC:$AC,"Bbox Miami",Dolmen!$O:$O,Source!D1418,Dolmen!$F:$F,Source!C1418)</f>
        <v>0</v>
      </c>
      <c r="AP1418" s="11">
        <f>COUNTIFS(Dolmen!$AD:$AD,"1",Dolmen!$W:$W,"",Dolmen!$O:$O,Source!D1418,Dolmen!$F:$F,Source!C1418)</f>
        <v>0</v>
      </c>
      <c r="AQ1418" s="11">
        <f>COUNTIFS(Dolmen!$W:$W,"Sensation",Dolmen!$Y:$Y,"1",Dolmen!$O:$O,Source!D1418,Dolmen!$F:$F,Source!C1418)</f>
        <v>0</v>
      </c>
      <c r="AR1418" s="11">
        <f>COUNTIFS(Dolmen!$AC:$AC,"Bbox Miami",Dolmen!$Y:$Y,"1",Dolmen!$O:$O,Source!D1418,Dolmen!$F:$F,Source!C1418)</f>
        <v>0</v>
      </c>
      <c r="AS1418" s="11">
        <f>COUNTIFS(Dolmen!$AD:$AD,"1",Dolmen!$W:$W,"",Dolmen!$Y:$Y,"1",Dolmen!$O:$O,Source!D1418,Dolmen!$F:$F,Source!C1418)</f>
        <v>0</v>
      </c>
      <c r="AT1418" s="11">
        <f t="shared" si="531"/>
        <v>0</v>
      </c>
      <c r="AU1418" s="11">
        <f t="shared" si="532"/>
        <v>0</v>
      </c>
      <c r="AV1418" s="11">
        <f t="shared" si="533"/>
        <v>0</v>
      </c>
      <c r="AW1418" s="11">
        <f t="shared" si="534"/>
        <v>0</v>
      </c>
      <c r="AX1418" s="11">
        <f t="shared" si="535"/>
        <v>0</v>
      </c>
      <c r="AY1418" s="11">
        <f t="shared" si="536"/>
        <v>0</v>
      </c>
      <c r="AZ1418" s="11">
        <f t="shared" si="537"/>
        <v>0</v>
      </c>
      <c r="BA1418" s="11">
        <f t="shared" si="538"/>
        <v>0</v>
      </c>
      <c r="BB1418" s="11">
        <f t="shared" si="539"/>
        <v>0</v>
      </c>
      <c r="BC1418" s="11">
        <f t="shared" si="540"/>
        <v>0</v>
      </c>
      <c r="BD1418" s="11">
        <f>SUMIFS(Ishop!$BK:$BK,Ishop!$BG:$BG,Source!D1418,Ishop!$B:$B,Source!C1418)</f>
        <v>0</v>
      </c>
      <c r="BE1418" s="11">
        <f>COUNTIFS(Ishop!$AW:$AW,"OUI",Ishop!$BG:$BG,Source!D1418,Ishop!$B:$B,Source!C1418)</f>
        <v>0</v>
      </c>
      <c r="BF1418" s="11">
        <f t="shared" si="541"/>
        <v>0</v>
      </c>
      <c r="BG1418" s="11">
        <f t="shared" si="542"/>
        <v>0</v>
      </c>
      <c r="BH1418" s="11">
        <f t="shared" si="543"/>
        <v>0</v>
      </c>
      <c r="BI1418" s="11">
        <f t="shared" si="544"/>
        <v>0</v>
      </c>
      <c r="BJ1418" s="11">
        <f t="shared" si="545"/>
        <v>0</v>
      </c>
      <c r="BK1418" s="11">
        <f t="shared" si="546"/>
        <v>0</v>
      </c>
      <c r="BL1418" s="11">
        <f t="shared" si="547"/>
        <v>0</v>
      </c>
      <c r="BM1418" s="11">
        <f t="shared" si="548"/>
        <v>0</v>
      </c>
      <c r="BN1418" s="25">
        <f>Z1418*Budget!$A$6</f>
        <v>0</v>
      </c>
      <c r="BO1418" s="25">
        <f>AA1418*(Budget!$B$6+Budget!$B$7)</f>
        <v>0</v>
      </c>
      <c r="BP1418" s="25">
        <f>AB1418*(Budget!$C$6+Budget!$C$7)</f>
        <v>0</v>
      </c>
      <c r="BQ1418" s="25">
        <f>AC1418*(Budget!$D$6+Budget!$D$7)</f>
        <v>0</v>
      </c>
      <c r="BR1418" s="25">
        <f>AD1418*(Budget!$E$6+Budget!$E$7)</f>
        <v>0</v>
      </c>
      <c r="BS1418" s="25">
        <f>AE1418*(Budget!$F$6+Budget!$F$7)</f>
        <v>0</v>
      </c>
      <c r="BT1418" s="25">
        <f>AF1418*(Budget!$G$6+Budget!$G$7)</f>
        <v>0</v>
      </c>
      <c r="BU1418" s="25">
        <f>AG1418*Budget!$H$6</f>
        <v>0</v>
      </c>
      <c r="BV1418" s="25">
        <f>AH1418*Budget!$I$6</f>
        <v>0</v>
      </c>
      <c r="BW1418" s="25">
        <f>AI1418*Budget!$J$6</f>
        <v>0</v>
      </c>
      <c r="BX1418" s="25">
        <f>AJ1418*Budget!$K$6</f>
        <v>0</v>
      </c>
      <c r="BY1418" s="25">
        <f>AK1418*Budget!$L$6</f>
        <v>0</v>
      </c>
      <c r="BZ1418" s="25">
        <f>AL1418*Budget!$M$6</f>
        <v>0</v>
      </c>
      <c r="CA1418" s="25">
        <f>AM1418*Budget!$N$6</f>
        <v>0</v>
      </c>
      <c r="CB1418" s="25">
        <f>AQ1418*Budget!$O$6</f>
        <v>0</v>
      </c>
      <c r="CC1418" s="25">
        <f>AR1418*Budget!$S$6</f>
        <v>0</v>
      </c>
      <c r="CD1418" s="25">
        <f>AS1418*Budget!$Q$6</f>
        <v>0</v>
      </c>
      <c r="CE1418" s="25">
        <f t="shared" si="549"/>
        <v>0</v>
      </c>
      <c r="CF1418" s="11" t="e">
        <f>COUNTIFS(#REF!,Source!E1418,#REF!,Source!C1418)</f>
        <v>#REF!</v>
      </c>
      <c r="CG1418" s="11" t="str">
        <f t="shared" si="550"/>
        <v>--</v>
      </c>
    </row>
    <row r="1419" spans="1:85" x14ac:dyDescent="0.25">
      <c r="A1419" t="str">
        <f>IFERROR(VLOOKUP(MONTH(C1419),Date!$A$2:$B$13,2,0),"--")</f>
        <v>Avril</v>
      </c>
      <c r="B1419" s="11">
        <f t="shared" si="529"/>
        <v>17</v>
      </c>
      <c r="C1419" s="28">
        <f t="shared" si="528"/>
        <v>42114</v>
      </c>
      <c r="D1419" s="29" t="s">
        <v>214</v>
      </c>
      <c r="E1419" s="30" t="str">
        <f>IFERROR(VLOOKUP(D1419,Listing!$A:$B,2,0),"--")</f>
        <v>A44057</v>
      </c>
      <c r="F1419" s="30" t="str">
        <f>IFERROR(VLOOKUP(D1419,Listing!$A:$E,5,0),"-")</f>
        <v>ALAMI MEJJATI  Youssef</v>
      </c>
      <c r="G1419" s="4">
        <f>IFERROR(VLOOKUP(D1419,Listing!$A:$F,6,0),"--")</f>
        <v>42114</v>
      </c>
      <c r="H1419" s="11" t="str">
        <f>IFERROR(VLOOKUP(D1419,Listing!$A:$D,4,0),"--")</f>
        <v>Hind Haddou</v>
      </c>
      <c r="I1419" s="11" t="str">
        <f t="shared" si="530"/>
        <v>AAC</v>
      </c>
      <c r="J1419" s="31">
        <f>IFERROR(COUNTIFS(Ishop!$BG:$BG,Source!D1419,Ishop!$B:$B,Source!C1419),"--")</f>
        <v>0</v>
      </c>
      <c r="K1419" s="11">
        <f>IFERROR(COUNTIFS(Ishop!$BG:$BG,Source!D1419,Ishop!$B:$B,Source!C1419,Ishop!$J:$J,"OUI"),"--")</f>
        <v>0</v>
      </c>
      <c r="L1419" s="11">
        <f>COUNTIFS(Ishop!$AG:$AG,Source!$L$1,Ishop!$BG:$BG,Source!$D1419,Ishop!$B:$B,Source!$C1419)</f>
        <v>0</v>
      </c>
      <c r="M1419" s="11">
        <f>COUNTIFS(Ishop!$AG:$AG,Source!$M$1,Ishop!$BG:$BG,Source!$D1419,Ishop!$B:$B,Source!$C1419)</f>
        <v>0</v>
      </c>
      <c r="N1419" s="11">
        <f>COUNTIFS(Ishop!$AG:$AG,Source!$N$1,Ishop!$BG:$BG,Source!$D1419,Ishop!$B:$B,Source!$C1419)</f>
        <v>0</v>
      </c>
      <c r="O1419" s="11">
        <f>COUNTIFS(Ishop!$AG:$AG,Source!$O$1,Ishop!$BG:$BG,Source!$D1419,Ishop!$B:$B,Source!$C1419)</f>
        <v>0</v>
      </c>
      <c r="P1419" s="11">
        <f>COUNTIFS(Ishop!$AG:$AG,Source!$P$1,Ishop!$BG:$BG,Source!$D1419,Ishop!$B:$B,Source!$C1419)</f>
        <v>0</v>
      </c>
      <c r="Q1419" s="11">
        <f>COUNTIFS(Ishop!$AG:$AG,Source!$Q$1,Ishop!$BG:$BG,Source!$D1419,Ishop!$B:$B,Source!$C1419)</f>
        <v>0</v>
      </c>
      <c r="R1419" s="11">
        <f>COUNTIFS(Ishop!$AG:$AG,Source!$R$1,Ishop!$BG:$BG,Source!$D1419,Ishop!$B:$B,Source!$C1419)</f>
        <v>0</v>
      </c>
      <c r="S1419" s="11">
        <f>COUNTIFS(Ishop!$AG:$AG,Source!$S$1,Ishop!$BG:$BG,Source!$D1419,Ishop!$B:$B,Source!$C1419)</f>
        <v>0</v>
      </c>
      <c r="T1419" s="11">
        <f>COUNTIFS(Ishop!$AG:$AG,Source!$T$1,Ishop!$BG:$BG,Source!$D1419,Ishop!$B:$B,Source!$C1419)</f>
        <v>0</v>
      </c>
      <c r="U1419" s="11">
        <f>COUNTIFS(Ishop!$AG:$AG,Source!$U$1,Ishop!$BG:$BG,Source!$D1419,Ishop!$B:$B,Source!$C1419)</f>
        <v>0</v>
      </c>
      <c r="V1419" s="11">
        <f>COUNTIFS(Ishop!$AG:$AG,Source!$V$1,Ishop!$BG:$BG,Source!$D1419,Ishop!$B:$B,Source!$C1419)</f>
        <v>0</v>
      </c>
      <c r="W1419" s="11">
        <f>COUNTIFS(Ishop!$AG:$AG,Source!$W$1,Ishop!$BG:$BG,Source!$D1419,Ishop!$B:$B,Source!$C1419)</f>
        <v>0</v>
      </c>
      <c r="X1419" s="11">
        <f>COUNTIFS(Ishop!$AG:$AG,Source!$X$1,Ishop!$BG:$BG,Source!$D1419,Ishop!$B:$B,Source!$C1419)</f>
        <v>0</v>
      </c>
      <c r="Y1419" s="11">
        <f>COUNTIFS(Ishop!$AG:$AG,Source!$Y$1,Ishop!$BG:$BG,Source!$D1419,Ishop!$B:$B,Source!$C1419)</f>
        <v>0</v>
      </c>
      <c r="Z1419" s="11">
        <f>COUNTIFS(Ishop!$AG:$AG,Source!$Z$1,Ishop!$BG:$BG,Source!$D1419,Ishop!$B:$B,Source!$C1419,Ishop!$J:$J,"OUI")</f>
        <v>0</v>
      </c>
      <c r="AA1419" s="11">
        <f>COUNTIFS(Ishop!$AG:$AG,Source!$AA$1,Ishop!$BG:$BG,Source!$D1419,Ishop!$B:$B,Source!$C1419,Ishop!$J:$J,"OUI")</f>
        <v>0</v>
      </c>
      <c r="AB1419" s="11">
        <f>COUNTIFS(Ishop!$AG:$AG,Source!$AB$1,Ishop!$BG:$BG,Source!$D1419,Ishop!$B:$B,Source!$C1419,Ishop!$J:$J,"OUI")</f>
        <v>0</v>
      </c>
      <c r="AC1419" s="11">
        <f>COUNTIFS(Ishop!$AG:$AG,Source!$AC$1,Ishop!$BG:$BG,Source!$D1419,Ishop!$B:$B,Source!$C1419,Ishop!$J:$J,"OUI")</f>
        <v>0</v>
      </c>
      <c r="AD1419" s="11">
        <f>COUNTIFS(Ishop!$AG:$AG,Source!$AD$1,Ishop!$BG:$BG,Source!$D1419,Ishop!$B:$B,Source!$C1419,Ishop!$J:$J,"OUI")</f>
        <v>0</v>
      </c>
      <c r="AE1419" s="11">
        <f>COUNTIFS(Ishop!$AG:$AG,Source!$AE$1,Ishop!$BG:$BG,Source!$D1419,Ishop!$B:$B,Source!$C1419,Ishop!$J:$J,"OUI")</f>
        <v>0</v>
      </c>
      <c r="AF1419" s="11">
        <f>COUNTIFS(Ishop!$AG:$AG,Source!$AF$1,Ishop!$BG:$BG,Source!$D1419,Ishop!$B:$B,Source!$C1419,Ishop!$J:$J,"OUI")</f>
        <v>0</v>
      </c>
      <c r="AG1419" s="11">
        <f>COUNTIFS(Ishop!$AG:$AG,Source!$AG$1,Ishop!$BG:$BG,Source!$D1419,Ishop!$B:$B,Source!$C1419,Ishop!$J:$J,"OUI")</f>
        <v>0</v>
      </c>
      <c r="AH1419" s="11">
        <f>COUNTIFS(Ishop!$AG:$AG,Source!$AH$1,Ishop!$BG:$BG,Source!$D1419,Ishop!$B:$B,Source!$C1419,Ishop!$J:$J,"OUI")</f>
        <v>0</v>
      </c>
      <c r="AI1419" s="11">
        <f>COUNTIFS(Ishop!$AG:$AG,Source!$AI$1,Ishop!$BG:$BG,Source!$D1419,Ishop!$B:$B,Source!$C1419,Ishop!$J:$J,"OUI")</f>
        <v>0</v>
      </c>
      <c r="AJ1419" s="11">
        <f>COUNTIFS(Ishop!$AG:$AG,Source!$AJ$1,Ishop!$BG:$BG,Source!$D1419,Ishop!$B:$B,Source!$C1419,Ishop!$J:$J,"OUI")</f>
        <v>0</v>
      </c>
      <c r="AK1419" s="11">
        <f>COUNTIFS(Ishop!$AG:$AG,Source!$AK$1,Ishop!$BG:$BG,Source!$D1419,Ishop!$B:$B,Source!$C1419,Ishop!$J:$J,"OUI")</f>
        <v>0</v>
      </c>
      <c r="AL1419" s="11">
        <f>COUNTIFS(Ishop!$AG:$AG,Source!$AL$1,Ishop!$BG:$BG,Source!$D1419,Ishop!$B:$B,Source!$C1419,Ishop!$J:$J,"OUI")</f>
        <v>0</v>
      </c>
      <c r="AM1419" s="11">
        <f>COUNTIFS(Ishop!$AG:$AG,Source!$AM$1,Ishop!$BG:$BG,Source!$D1419,Ishop!$B:$B,Source!$C1419,Ishop!$J:$J,"OUI")</f>
        <v>0</v>
      </c>
      <c r="AN1419" s="11">
        <f>COUNTIFS(Dolmen!$W:$W,"Sensation",Dolmen!$O:$O,Source!D1419,Dolmen!$F:$F,Source!C1419)</f>
        <v>0</v>
      </c>
      <c r="AO1419" s="11">
        <f>COUNTIFS(Dolmen!$AC:$AC,"Bbox Miami",Dolmen!$O:$O,Source!D1419,Dolmen!$F:$F,Source!C1419)</f>
        <v>0</v>
      </c>
      <c r="AP1419" s="11">
        <f>COUNTIFS(Dolmen!$AD:$AD,"1",Dolmen!$W:$W,"",Dolmen!$O:$O,Source!D1419,Dolmen!$F:$F,Source!C1419)</f>
        <v>0</v>
      </c>
      <c r="AQ1419" s="11">
        <f>COUNTIFS(Dolmen!$W:$W,"Sensation",Dolmen!$Y:$Y,"1",Dolmen!$O:$O,Source!D1419,Dolmen!$F:$F,Source!C1419)</f>
        <v>0</v>
      </c>
      <c r="AR1419" s="11">
        <f>COUNTIFS(Dolmen!$AC:$AC,"Bbox Miami",Dolmen!$Y:$Y,"1",Dolmen!$O:$O,Source!D1419,Dolmen!$F:$F,Source!C1419)</f>
        <v>0</v>
      </c>
      <c r="AS1419" s="11">
        <f>COUNTIFS(Dolmen!$AD:$AD,"1",Dolmen!$W:$W,"",Dolmen!$Y:$Y,"1",Dolmen!$O:$O,Source!D1419,Dolmen!$F:$F,Source!C1419)</f>
        <v>0</v>
      </c>
      <c r="AT1419" s="11">
        <f t="shared" si="531"/>
        <v>0</v>
      </c>
      <c r="AU1419" s="11">
        <f t="shared" si="532"/>
        <v>0</v>
      </c>
      <c r="AV1419" s="11">
        <f t="shared" si="533"/>
        <v>0</v>
      </c>
      <c r="AW1419" s="11">
        <f t="shared" si="534"/>
        <v>0</v>
      </c>
      <c r="AX1419" s="11">
        <f t="shared" si="535"/>
        <v>0</v>
      </c>
      <c r="AY1419" s="11">
        <f t="shared" si="536"/>
        <v>0</v>
      </c>
      <c r="AZ1419" s="11">
        <f t="shared" si="537"/>
        <v>0</v>
      </c>
      <c r="BA1419" s="11">
        <f t="shared" si="538"/>
        <v>0</v>
      </c>
      <c r="BB1419" s="11">
        <f t="shared" si="539"/>
        <v>0</v>
      </c>
      <c r="BC1419" s="11">
        <f t="shared" si="540"/>
        <v>0</v>
      </c>
      <c r="BD1419" s="11">
        <f>SUMIFS(Ishop!$BK:$BK,Ishop!$BG:$BG,Source!D1419,Ishop!$B:$B,Source!C1419)</f>
        <v>0</v>
      </c>
      <c r="BE1419" s="11">
        <f>COUNTIFS(Ishop!$AW:$AW,"OUI",Ishop!$BG:$BG,Source!D1419,Ishop!$B:$B,Source!C1419)</f>
        <v>0</v>
      </c>
      <c r="BF1419" s="11">
        <f t="shared" si="541"/>
        <v>0</v>
      </c>
      <c r="BG1419" s="11">
        <f t="shared" si="542"/>
        <v>0</v>
      </c>
      <c r="BH1419" s="11">
        <f t="shared" si="543"/>
        <v>0</v>
      </c>
      <c r="BI1419" s="11">
        <f t="shared" si="544"/>
        <v>0</v>
      </c>
      <c r="BJ1419" s="11">
        <f t="shared" si="545"/>
        <v>0</v>
      </c>
      <c r="BK1419" s="11">
        <f t="shared" si="546"/>
        <v>0</v>
      </c>
      <c r="BL1419" s="11">
        <f t="shared" si="547"/>
        <v>0</v>
      </c>
      <c r="BM1419" s="11">
        <f t="shared" si="548"/>
        <v>0</v>
      </c>
      <c r="BN1419" s="25">
        <f>Z1419*Budget!$A$6</f>
        <v>0</v>
      </c>
      <c r="BO1419" s="25">
        <f>AA1419*(Budget!$B$6+Budget!$B$7)</f>
        <v>0</v>
      </c>
      <c r="BP1419" s="25">
        <f>AB1419*(Budget!$C$6+Budget!$C$7)</f>
        <v>0</v>
      </c>
      <c r="BQ1419" s="25">
        <f>AC1419*(Budget!$D$6+Budget!$D$7)</f>
        <v>0</v>
      </c>
      <c r="BR1419" s="25">
        <f>AD1419*(Budget!$E$6+Budget!$E$7)</f>
        <v>0</v>
      </c>
      <c r="BS1419" s="25">
        <f>AE1419*(Budget!$F$6+Budget!$F$7)</f>
        <v>0</v>
      </c>
      <c r="BT1419" s="25">
        <f>AF1419*(Budget!$G$6+Budget!$G$7)</f>
        <v>0</v>
      </c>
      <c r="BU1419" s="25">
        <f>AG1419*Budget!$H$6</f>
        <v>0</v>
      </c>
      <c r="BV1419" s="25">
        <f>AH1419*Budget!$I$6</f>
        <v>0</v>
      </c>
      <c r="BW1419" s="25">
        <f>AI1419*Budget!$J$6</f>
        <v>0</v>
      </c>
      <c r="BX1419" s="25">
        <f>AJ1419*Budget!$K$6</f>
        <v>0</v>
      </c>
      <c r="BY1419" s="25">
        <f>AK1419*Budget!$L$6</f>
        <v>0</v>
      </c>
      <c r="BZ1419" s="25">
        <f>AL1419*Budget!$M$6</f>
        <v>0</v>
      </c>
      <c r="CA1419" s="25">
        <f>AM1419*Budget!$N$6</f>
        <v>0</v>
      </c>
      <c r="CB1419" s="25">
        <f>AQ1419*Budget!$O$6</f>
        <v>0</v>
      </c>
      <c r="CC1419" s="25">
        <f>AR1419*Budget!$S$6</f>
        <v>0</v>
      </c>
      <c r="CD1419" s="25">
        <f>AS1419*Budget!$Q$6</f>
        <v>0</v>
      </c>
      <c r="CE1419" s="25">
        <f t="shared" si="549"/>
        <v>0</v>
      </c>
      <c r="CF1419" s="11" t="e">
        <f>COUNTIFS(#REF!,Source!E1419,#REF!,Source!C1419)</f>
        <v>#REF!</v>
      </c>
      <c r="CG1419" s="11" t="str">
        <f t="shared" si="550"/>
        <v>--</v>
      </c>
    </row>
    <row r="1420" spans="1:85" x14ac:dyDescent="0.25">
      <c r="A1420" t="str">
        <f>IFERROR(VLOOKUP(MONTH(C1420),Date!$A$2:$B$13,2,0),"--")</f>
        <v>Avril</v>
      </c>
      <c r="B1420" s="11">
        <f t="shared" si="529"/>
        <v>17</v>
      </c>
      <c r="C1420" s="28">
        <f t="shared" si="528"/>
        <v>42114</v>
      </c>
      <c r="D1420" s="29" t="s">
        <v>215</v>
      </c>
      <c r="E1420" s="30" t="str">
        <f>IFERROR(VLOOKUP(D1420,Listing!$A:$B,2,0),"--")</f>
        <v>A4405A4</v>
      </c>
      <c r="F1420" s="30" t="str">
        <f>IFERROR(VLOOKUP(D1420,Listing!$A:$E,5,0),"-")</f>
        <v>BOUGHALEB  Youssef</v>
      </c>
      <c r="G1420" s="4">
        <f>IFERROR(VLOOKUP(D1420,Listing!$A:$F,6,0),"--")</f>
        <v>42114</v>
      </c>
      <c r="H1420" s="11" t="str">
        <f>IFERROR(VLOOKUP(D1420,Listing!$A:$D,4,0),"--")</f>
        <v>Hind Haddou</v>
      </c>
      <c r="I1420" s="11" t="str">
        <f t="shared" si="530"/>
        <v>AAC</v>
      </c>
      <c r="J1420" s="31">
        <f>IFERROR(COUNTIFS(Ishop!$BG:$BG,Source!D1420,Ishop!$B:$B,Source!C1420),"--")</f>
        <v>0</v>
      </c>
      <c r="K1420" s="11">
        <f>IFERROR(COUNTIFS(Ishop!$BG:$BG,Source!D1420,Ishop!$B:$B,Source!C1420,Ishop!$J:$J,"OUI"),"--")</f>
        <v>0</v>
      </c>
      <c r="L1420" s="11">
        <f>COUNTIFS(Ishop!$AG:$AG,Source!$L$1,Ishop!$BG:$BG,Source!$D1420,Ishop!$B:$B,Source!$C1420)</f>
        <v>0</v>
      </c>
      <c r="M1420" s="11">
        <f>COUNTIFS(Ishop!$AG:$AG,Source!$M$1,Ishop!$BG:$BG,Source!$D1420,Ishop!$B:$B,Source!$C1420)</f>
        <v>0</v>
      </c>
      <c r="N1420" s="11">
        <f>COUNTIFS(Ishop!$AG:$AG,Source!$N$1,Ishop!$BG:$BG,Source!$D1420,Ishop!$B:$B,Source!$C1420)</f>
        <v>0</v>
      </c>
      <c r="O1420" s="11">
        <f>COUNTIFS(Ishop!$AG:$AG,Source!$O$1,Ishop!$BG:$BG,Source!$D1420,Ishop!$B:$B,Source!$C1420)</f>
        <v>0</v>
      </c>
      <c r="P1420" s="11">
        <f>COUNTIFS(Ishop!$AG:$AG,Source!$P$1,Ishop!$BG:$BG,Source!$D1420,Ishop!$B:$B,Source!$C1420)</f>
        <v>0</v>
      </c>
      <c r="Q1420" s="11">
        <f>COUNTIFS(Ishop!$AG:$AG,Source!$Q$1,Ishop!$BG:$BG,Source!$D1420,Ishop!$B:$B,Source!$C1420)</f>
        <v>0</v>
      </c>
      <c r="R1420" s="11">
        <f>COUNTIFS(Ishop!$AG:$AG,Source!$R$1,Ishop!$BG:$BG,Source!$D1420,Ishop!$B:$B,Source!$C1420)</f>
        <v>0</v>
      </c>
      <c r="S1420" s="11">
        <f>COUNTIFS(Ishop!$AG:$AG,Source!$S$1,Ishop!$BG:$BG,Source!$D1420,Ishop!$B:$B,Source!$C1420)</f>
        <v>0</v>
      </c>
      <c r="T1420" s="11">
        <f>COUNTIFS(Ishop!$AG:$AG,Source!$T$1,Ishop!$BG:$BG,Source!$D1420,Ishop!$B:$B,Source!$C1420)</f>
        <v>0</v>
      </c>
      <c r="U1420" s="11">
        <f>COUNTIFS(Ishop!$AG:$AG,Source!$U$1,Ishop!$BG:$BG,Source!$D1420,Ishop!$B:$B,Source!$C1420)</f>
        <v>0</v>
      </c>
      <c r="V1420" s="11">
        <f>COUNTIFS(Ishop!$AG:$AG,Source!$V$1,Ishop!$BG:$BG,Source!$D1420,Ishop!$B:$B,Source!$C1420)</f>
        <v>0</v>
      </c>
      <c r="W1420" s="11">
        <f>COUNTIFS(Ishop!$AG:$AG,Source!$W$1,Ishop!$BG:$BG,Source!$D1420,Ishop!$B:$B,Source!$C1420)</f>
        <v>0</v>
      </c>
      <c r="X1420" s="11">
        <f>COUNTIFS(Ishop!$AG:$AG,Source!$X$1,Ishop!$BG:$BG,Source!$D1420,Ishop!$B:$B,Source!$C1420)</f>
        <v>0</v>
      </c>
      <c r="Y1420" s="11">
        <f>COUNTIFS(Ishop!$AG:$AG,Source!$Y$1,Ishop!$BG:$BG,Source!$D1420,Ishop!$B:$B,Source!$C1420)</f>
        <v>0</v>
      </c>
      <c r="Z1420" s="11">
        <f>COUNTIFS(Ishop!$AG:$AG,Source!$Z$1,Ishop!$BG:$BG,Source!$D1420,Ishop!$B:$B,Source!$C1420,Ishop!$J:$J,"OUI")</f>
        <v>0</v>
      </c>
      <c r="AA1420" s="11">
        <f>COUNTIFS(Ishop!$AG:$AG,Source!$AA$1,Ishop!$BG:$BG,Source!$D1420,Ishop!$B:$B,Source!$C1420,Ishop!$J:$J,"OUI")</f>
        <v>0</v>
      </c>
      <c r="AB1420" s="11">
        <f>COUNTIFS(Ishop!$AG:$AG,Source!$AB$1,Ishop!$BG:$BG,Source!$D1420,Ishop!$B:$B,Source!$C1420,Ishop!$J:$J,"OUI")</f>
        <v>0</v>
      </c>
      <c r="AC1420" s="11">
        <f>COUNTIFS(Ishop!$AG:$AG,Source!$AC$1,Ishop!$BG:$BG,Source!$D1420,Ishop!$B:$B,Source!$C1420,Ishop!$J:$J,"OUI")</f>
        <v>0</v>
      </c>
      <c r="AD1420" s="11">
        <f>COUNTIFS(Ishop!$AG:$AG,Source!$AD$1,Ishop!$BG:$BG,Source!$D1420,Ishop!$B:$B,Source!$C1420,Ishop!$J:$J,"OUI")</f>
        <v>0</v>
      </c>
      <c r="AE1420" s="11">
        <f>COUNTIFS(Ishop!$AG:$AG,Source!$AE$1,Ishop!$BG:$BG,Source!$D1420,Ishop!$B:$B,Source!$C1420,Ishop!$J:$J,"OUI")</f>
        <v>0</v>
      </c>
      <c r="AF1420" s="11">
        <f>COUNTIFS(Ishop!$AG:$AG,Source!$AF$1,Ishop!$BG:$BG,Source!$D1420,Ishop!$B:$B,Source!$C1420,Ishop!$J:$J,"OUI")</f>
        <v>0</v>
      </c>
      <c r="AG1420" s="11">
        <f>COUNTIFS(Ishop!$AG:$AG,Source!$AG$1,Ishop!$BG:$BG,Source!$D1420,Ishop!$B:$B,Source!$C1420,Ishop!$J:$J,"OUI")</f>
        <v>0</v>
      </c>
      <c r="AH1420" s="11">
        <f>COUNTIFS(Ishop!$AG:$AG,Source!$AH$1,Ishop!$BG:$BG,Source!$D1420,Ishop!$B:$B,Source!$C1420,Ishop!$J:$J,"OUI")</f>
        <v>0</v>
      </c>
      <c r="AI1420" s="11">
        <f>COUNTIFS(Ishop!$AG:$AG,Source!$AI$1,Ishop!$BG:$BG,Source!$D1420,Ishop!$B:$B,Source!$C1420,Ishop!$J:$J,"OUI")</f>
        <v>0</v>
      </c>
      <c r="AJ1420" s="11">
        <f>COUNTIFS(Ishop!$AG:$AG,Source!$AJ$1,Ishop!$BG:$BG,Source!$D1420,Ishop!$B:$B,Source!$C1420,Ishop!$J:$J,"OUI")</f>
        <v>0</v>
      </c>
      <c r="AK1420" s="11">
        <f>COUNTIFS(Ishop!$AG:$AG,Source!$AK$1,Ishop!$BG:$BG,Source!$D1420,Ishop!$B:$B,Source!$C1420,Ishop!$J:$J,"OUI")</f>
        <v>0</v>
      </c>
      <c r="AL1420" s="11">
        <f>COUNTIFS(Ishop!$AG:$AG,Source!$AL$1,Ishop!$BG:$BG,Source!$D1420,Ishop!$B:$B,Source!$C1420,Ishop!$J:$J,"OUI")</f>
        <v>0</v>
      </c>
      <c r="AM1420" s="11">
        <f>COUNTIFS(Ishop!$AG:$AG,Source!$AM$1,Ishop!$BG:$BG,Source!$D1420,Ishop!$B:$B,Source!$C1420,Ishop!$J:$J,"OUI")</f>
        <v>0</v>
      </c>
      <c r="AN1420" s="11">
        <f>COUNTIFS(Dolmen!$W:$W,"Sensation",Dolmen!$O:$O,Source!D1420,Dolmen!$F:$F,Source!C1420)</f>
        <v>0</v>
      </c>
      <c r="AO1420" s="11">
        <f>COUNTIFS(Dolmen!$AC:$AC,"Bbox Miami",Dolmen!$O:$O,Source!D1420,Dolmen!$F:$F,Source!C1420)</f>
        <v>0</v>
      </c>
      <c r="AP1420" s="11">
        <f>COUNTIFS(Dolmen!$AD:$AD,"1",Dolmen!$W:$W,"",Dolmen!$O:$O,Source!D1420,Dolmen!$F:$F,Source!C1420)</f>
        <v>0</v>
      </c>
      <c r="AQ1420" s="11">
        <f>COUNTIFS(Dolmen!$W:$W,"Sensation",Dolmen!$Y:$Y,"1",Dolmen!$O:$O,Source!D1420,Dolmen!$F:$F,Source!C1420)</f>
        <v>0</v>
      </c>
      <c r="AR1420" s="11">
        <f>COUNTIFS(Dolmen!$AC:$AC,"Bbox Miami",Dolmen!$Y:$Y,"1",Dolmen!$O:$O,Source!D1420,Dolmen!$F:$F,Source!C1420)</f>
        <v>0</v>
      </c>
      <c r="AS1420" s="11">
        <f>COUNTIFS(Dolmen!$AD:$AD,"1",Dolmen!$W:$W,"",Dolmen!$Y:$Y,"1",Dolmen!$O:$O,Source!D1420,Dolmen!$F:$F,Source!C1420)</f>
        <v>0</v>
      </c>
      <c r="AT1420" s="11">
        <f t="shared" si="531"/>
        <v>0</v>
      </c>
      <c r="AU1420" s="11">
        <f t="shared" si="532"/>
        <v>0</v>
      </c>
      <c r="AV1420" s="11">
        <f t="shared" si="533"/>
        <v>0</v>
      </c>
      <c r="AW1420" s="11">
        <f t="shared" si="534"/>
        <v>0</v>
      </c>
      <c r="AX1420" s="11">
        <f t="shared" si="535"/>
        <v>0</v>
      </c>
      <c r="AY1420" s="11">
        <f t="shared" si="536"/>
        <v>0</v>
      </c>
      <c r="AZ1420" s="11">
        <f t="shared" si="537"/>
        <v>0</v>
      </c>
      <c r="BA1420" s="11">
        <f t="shared" si="538"/>
        <v>0</v>
      </c>
      <c r="BB1420" s="11">
        <f t="shared" si="539"/>
        <v>0</v>
      </c>
      <c r="BC1420" s="11">
        <f t="shared" si="540"/>
        <v>0</v>
      </c>
      <c r="BD1420" s="11">
        <f>SUMIFS(Ishop!$BK:$BK,Ishop!$BG:$BG,Source!D1420,Ishop!$B:$B,Source!C1420)</f>
        <v>0</v>
      </c>
      <c r="BE1420" s="11">
        <f>COUNTIFS(Ishop!$AW:$AW,"OUI",Ishop!$BG:$BG,Source!D1420,Ishop!$B:$B,Source!C1420)</f>
        <v>0</v>
      </c>
      <c r="BF1420" s="11">
        <f t="shared" si="541"/>
        <v>0</v>
      </c>
      <c r="BG1420" s="11">
        <f t="shared" si="542"/>
        <v>0</v>
      </c>
      <c r="BH1420" s="11">
        <f t="shared" si="543"/>
        <v>0</v>
      </c>
      <c r="BI1420" s="11">
        <f t="shared" si="544"/>
        <v>0</v>
      </c>
      <c r="BJ1420" s="11">
        <f t="shared" si="545"/>
        <v>0</v>
      </c>
      <c r="BK1420" s="11">
        <f t="shared" si="546"/>
        <v>0</v>
      </c>
      <c r="BL1420" s="11">
        <f t="shared" si="547"/>
        <v>0</v>
      </c>
      <c r="BM1420" s="11">
        <f t="shared" si="548"/>
        <v>0</v>
      </c>
      <c r="BN1420" s="25">
        <f>Z1420*Budget!$A$6</f>
        <v>0</v>
      </c>
      <c r="BO1420" s="25">
        <f>AA1420*(Budget!$B$6+Budget!$B$7)</f>
        <v>0</v>
      </c>
      <c r="BP1420" s="25">
        <f>AB1420*(Budget!$C$6+Budget!$C$7)</f>
        <v>0</v>
      </c>
      <c r="BQ1420" s="25">
        <f>AC1420*(Budget!$D$6+Budget!$D$7)</f>
        <v>0</v>
      </c>
      <c r="BR1420" s="25">
        <f>AD1420*(Budget!$E$6+Budget!$E$7)</f>
        <v>0</v>
      </c>
      <c r="BS1420" s="25">
        <f>AE1420*(Budget!$F$6+Budget!$F$7)</f>
        <v>0</v>
      </c>
      <c r="BT1420" s="25">
        <f>AF1420*(Budget!$G$6+Budget!$G$7)</f>
        <v>0</v>
      </c>
      <c r="BU1420" s="25">
        <f>AG1420*Budget!$H$6</f>
        <v>0</v>
      </c>
      <c r="BV1420" s="25">
        <f>AH1420*Budget!$I$6</f>
        <v>0</v>
      </c>
      <c r="BW1420" s="25">
        <f>AI1420*Budget!$J$6</f>
        <v>0</v>
      </c>
      <c r="BX1420" s="25">
        <f>AJ1420*Budget!$K$6</f>
        <v>0</v>
      </c>
      <c r="BY1420" s="25">
        <f>AK1420*Budget!$L$6</f>
        <v>0</v>
      </c>
      <c r="BZ1420" s="25">
        <f>AL1420*Budget!$M$6</f>
        <v>0</v>
      </c>
      <c r="CA1420" s="25">
        <f>AM1420*Budget!$N$6</f>
        <v>0</v>
      </c>
      <c r="CB1420" s="25">
        <f>AQ1420*Budget!$O$6</f>
        <v>0</v>
      </c>
      <c r="CC1420" s="25">
        <f>AR1420*Budget!$S$6</f>
        <v>0</v>
      </c>
      <c r="CD1420" s="25">
        <f>AS1420*Budget!$Q$6</f>
        <v>0</v>
      </c>
      <c r="CE1420" s="25">
        <f t="shared" si="549"/>
        <v>0</v>
      </c>
      <c r="CF1420" s="11" t="e">
        <f>COUNTIFS(#REF!,Source!E1420,#REF!,Source!C1420)</f>
        <v>#REF!</v>
      </c>
      <c r="CG1420" s="11" t="str">
        <f t="shared" si="550"/>
        <v>--</v>
      </c>
    </row>
    <row r="1421" spans="1:85" x14ac:dyDescent="0.25">
      <c r="A1421" t="str">
        <f>IFERROR(VLOOKUP(MONTH(C1421),Date!$A$2:$B$13,2,0),"--")</f>
        <v>Avril</v>
      </c>
      <c r="B1421" s="11">
        <f t="shared" si="529"/>
        <v>17</v>
      </c>
      <c r="C1421" s="28">
        <f t="shared" si="528"/>
        <v>42114</v>
      </c>
      <c r="D1421" s="29" t="s">
        <v>216</v>
      </c>
      <c r="E1421" s="30" t="str">
        <f>IFERROR(VLOOKUP(D1421,Listing!$A:$B,2,0),"--")</f>
        <v>A44059</v>
      </c>
      <c r="F1421" s="30" t="str">
        <f>IFERROR(VLOOKUP(D1421,Listing!$A:$E,5,0),"-")</f>
        <v>BOUSNINA  Btissam</v>
      </c>
      <c r="G1421" s="4">
        <f>IFERROR(VLOOKUP(D1421,Listing!$A:$F,6,0),"--")</f>
        <v>42114</v>
      </c>
      <c r="H1421" s="11" t="str">
        <f>IFERROR(VLOOKUP(D1421,Listing!$A:$D,4,0),"--")</f>
        <v>Hind Haddou</v>
      </c>
      <c r="I1421" s="11" t="str">
        <f t="shared" si="530"/>
        <v>AAC</v>
      </c>
      <c r="J1421" s="31">
        <f>IFERROR(COUNTIFS(Ishop!$BG:$BG,Source!D1421,Ishop!$B:$B,Source!C1421),"--")</f>
        <v>0</v>
      </c>
      <c r="K1421" s="11">
        <f>IFERROR(COUNTIFS(Ishop!$BG:$BG,Source!D1421,Ishop!$B:$B,Source!C1421,Ishop!$J:$J,"OUI"),"--")</f>
        <v>0</v>
      </c>
      <c r="L1421" s="11">
        <f>COUNTIFS(Ishop!$AG:$AG,Source!$L$1,Ishop!$BG:$BG,Source!$D1421,Ishop!$B:$B,Source!$C1421)</f>
        <v>0</v>
      </c>
      <c r="M1421" s="11">
        <f>COUNTIFS(Ishop!$AG:$AG,Source!$M$1,Ishop!$BG:$BG,Source!$D1421,Ishop!$B:$B,Source!$C1421)</f>
        <v>0</v>
      </c>
      <c r="N1421" s="11">
        <f>COUNTIFS(Ishop!$AG:$AG,Source!$N$1,Ishop!$BG:$BG,Source!$D1421,Ishop!$B:$B,Source!$C1421)</f>
        <v>0</v>
      </c>
      <c r="O1421" s="11">
        <f>COUNTIFS(Ishop!$AG:$AG,Source!$O$1,Ishop!$BG:$BG,Source!$D1421,Ishop!$B:$B,Source!$C1421)</f>
        <v>0</v>
      </c>
      <c r="P1421" s="11">
        <f>COUNTIFS(Ishop!$AG:$AG,Source!$P$1,Ishop!$BG:$BG,Source!$D1421,Ishop!$B:$B,Source!$C1421)</f>
        <v>0</v>
      </c>
      <c r="Q1421" s="11">
        <f>COUNTIFS(Ishop!$AG:$AG,Source!$Q$1,Ishop!$BG:$BG,Source!$D1421,Ishop!$B:$B,Source!$C1421)</f>
        <v>0</v>
      </c>
      <c r="R1421" s="11">
        <f>COUNTIFS(Ishop!$AG:$AG,Source!$R$1,Ishop!$BG:$BG,Source!$D1421,Ishop!$B:$B,Source!$C1421)</f>
        <v>0</v>
      </c>
      <c r="S1421" s="11">
        <f>COUNTIFS(Ishop!$AG:$AG,Source!$S$1,Ishop!$BG:$BG,Source!$D1421,Ishop!$B:$B,Source!$C1421)</f>
        <v>0</v>
      </c>
      <c r="T1421" s="11">
        <f>COUNTIFS(Ishop!$AG:$AG,Source!$T$1,Ishop!$BG:$BG,Source!$D1421,Ishop!$B:$B,Source!$C1421)</f>
        <v>0</v>
      </c>
      <c r="U1421" s="11">
        <f>COUNTIFS(Ishop!$AG:$AG,Source!$U$1,Ishop!$BG:$BG,Source!$D1421,Ishop!$B:$B,Source!$C1421)</f>
        <v>0</v>
      </c>
      <c r="V1421" s="11">
        <f>COUNTIFS(Ishop!$AG:$AG,Source!$V$1,Ishop!$BG:$BG,Source!$D1421,Ishop!$B:$B,Source!$C1421)</f>
        <v>0</v>
      </c>
      <c r="W1421" s="11">
        <f>COUNTIFS(Ishop!$AG:$AG,Source!$W$1,Ishop!$BG:$BG,Source!$D1421,Ishop!$B:$B,Source!$C1421)</f>
        <v>0</v>
      </c>
      <c r="X1421" s="11">
        <f>COUNTIFS(Ishop!$AG:$AG,Source!$X$1,Ishop!$BG:$BG,Source!$D1421,Ishop!$B:$B,Source!$C1421)</f>
        <v>0</v>
      </c>
      <c r="Y1421" s="11">
        <f>COUNTIFS(Ishop!$AG:$AG,Source!$Y$1,Ishop!$BG:$BG,Source!$D1421,Ishop!$B:$B,Source!$C1421)</f>
        <v>0</v>
      </c>
      <c r="Z1421" s="11">
        <f>COUNTIFS(Ishop!$AG:$AG,Source!$Z$1,Ishop!$BG:$BG,Source!$D1421,Ishop!$B:$B,Source!$C1421,Ishop!$J:$J,"OUI")</f>
        <v>0</v>
      </c>
      <c r="AA1421" s="11">
        <f>COUNTIFS(Ishop!$AG:$AG,Source!$AA$1,Ishop!$BG:$BG,Source!$D1421,Ishop!$B:$B,Source!$C1421,Ishop!$J:$J,"OUI")</f>
        <v>0</v>
      </c>
      <c r="AB1421" s="11">
        <f>COUNTIFS(Ishop!$AG:$AG,Source!$AB$1,Ishop!$BG:$BG,Source!$D1421,Ishop!$B:$B,Source!$C1421,Ishop!$J:$J,"OUI")</f>
        <v>0</v>
      </c>
      <c r="AC1421" s="11">
        <f>COUNTIFS(Ishop!$AG:$AG,Source!$AC$1,Ishop!$BG:$BG,Source!$D1421,Ishop!$B:$B,Source!$C1421,Ishop!$J:$J,"OUI")</f>
        <v>0</v>
      </c>
      <c r="AD1421" s="11">
        <f>COUNTIFS(Ishop!$AG:$AG,Source!$AD$1,Ishop!$BG:$BG,Source!$D1421,Ishop!$B:$B,Source!$C1421,Ishop!$J:$J,"OUI")</f>
        <v>0</v>
      </c>
      <c r="AE1421" s="11">
        <f>COUNTIFS(Ishop!$AG:$AG,Source!$AE$1,Ishop!$BG:$BG,Source!$D1421,Ishop!$B:$B,Source!$C1421,Ishop!$J:$J,"OUI")</f>
        <v>0</v>
      </c>
      <c r="AF1421" s="11">
        <f>COUNTIFS(Ishop!$AG:$AG,Source!$AF$1,Ishop!$BG:$BG,Source!$D1421,Ishop!$B:$B,Source!$C1421,Ishop!$J:$J,"OUI")</f>
        <v>0</v>
      </c>
      <c r="AG1421" s="11">
        <f>COUNTIFS(Ishop!$AG:$AG,Source!$AG$1,Ishop!$BG:$BG,Source!$D1421,Ishop!$B:$B,Source!$C1421,Ishop!$J:$J,"OUI")</f>
        <v>0</v>
      </c>
      <c r="AH1421" s="11">
        <f>COUNTIFS(Ishop!$AG:$AG,Source!$AH$1,Ishop!$BG:$BG,Source!$D1421,Ishop!$B:$B,Source!$C1421,Ishop!$J:$J,"OUI")</f>
        <v>0</v>
      </c>
      <c r="AI1421" s="11">
        <f>COUNTIFS(Ishop!$AG:$AG,Source!$AI$1,Ishop!$BG:$BG,Source!$D1421,Ishop!$B:$B,Source!$C1421,Ishop!$J:$J,"OUI")</f>
        <v>0</v>
      </c>
      <c r="AJ1421" s="11">
        <f>COUNTIFS(Ishop!$AG:$AG,Source!$AJ$1,Ishop!$BG:$BG,Source!$D1421,Ishop!$B:$B,Source!$C1421,Ishop!$J:$J,"OUI")</f>
        <v>0</v>
      </c>
      <c r="AK1421" s="11">
        <f>COUNTIFS(Ishop!$AG:$AG,Source!$AK$1,Ishop!$BG:$BG,Source!$D1421,Ishop!$B:$B,Source!$C1421,Ishop!$J:$J,"OUI")</f>
        <v>0</v>
      </c>
      <c r="AL1421" s="11">
        <f>COUNTIFS(Ishop!$AG:$AG,Source!$AL$1,Ishop!$BG:$BG,Source!$D1421,Ishop!$B:$B,Source!$C1421,Ishop!$J:$J,"OUI")</f>
        <v>0</v>
      </c>
      <c r="AM1421" s="11">
        <f>COUNTIFS(Ishop!$AG:$AG,Source!$AM$1,Ishop!$BG:$BG,Source!$D1421,Ishop!$B:$B,Source!$C1421,Ishop!$J:$J,"OUI")</f>
        <v>0</v>
      </c>
      <c r="AN1421" s="11">
        <f>COUNTIFS(Dolmen!$W:$W,"Sensation",Dolmen!$O:$O,Source!D1421,Dolmen!$F:$F,Source!C1421)</f>
        <v>0</v>
      </c>
      <c r="AO1421" s="11">
        <f>COUNTIFS(Dolmen!$AC:$AC,"Bbox Miami",Dolmen!$O:$O,Source!D1421,Dolmen!$F:$F,Source!C1421)</f>
        <v>0</v>
      </c>
      <c r="AP1421" s="11">
        <f>COUNTIFS(Dolmen!$AD:$AD,"1",Dolmen!$W:$W,"",Dolmen!$O:$O,Source!D1421,Dolmen!$F:$F,Source!C1421)</f>
        <v>0</v>
      </c>
      <c r="AQ1421" s="11">
        <f>COUNTIFS(Dolmen!$W:$W,"Sensation",Dolmen!$Y:$Y,"1",Dolmen!$O:$O,Source!D1421,Dolmen!$F:$F,Source!C1421)</f>
        <v>0</v>
      </c>
      <c r="AR1421" s="11">
        <f>COUNTIFS(Dolmen!$AC:$AC,"Bbox Miami",Dolmen!$Y:$Y,"1",Dolmen!$O:$O,Source!D1421,Dolmen!$F:$F,Source!C1421)</f>
        <v>0</v>
      </c>
      <c r="AS1421" s="11">
        <f>COUNTIFS(Dolmen!$AD:$AD,"1",Dolmen!$W:$W,"",Dolmen!$Y:$Y,"1",Dolmen!$O:$O,Source!D1421,Dolmen!$F:$F,Source!C1421)</f>
        <v>0</v>
      </c>
      <c r="AT1421" s="11">
        <f t="shared" si="531"/>
        <v>0</v>
      </c>
      <c r="AU1421" s="11">
        <f t="shared" si="532"/>
        <v>0</v>
      </c>
      <c r="AV1421" s="11">
        <f t="shared" si="533"/>
        <v>0</v>
      </c>
      <c r="AW1421" s="11">
        <f t="shared" si="534"/>
        <v>0</v>
      </c>
      <c r="AX1421" s="11">
        <f t="shared" si="535"/>
        <v>0</v>
      </c>
      <c r="AY1421" s="11">
        <f t="shared" si="536"/>
        <v>0</v>
      </c>
      <c r="AZ1421" s="11">
        <f t="shared" si="537"/>
        <v>0</v>
      </c>
      <c r="BA1421" s="11">
        <f t="shared" si="538"/>
        <v>0</v>
      </c>
      <c r="BB1421" s="11">
        <f t="shared" si="539"/>
        <v>0</v>
      </c>
      <c r="BC1421" s="11">
        <f t="shared" si="540"/>
        <v>0</v>
      </c>
      <c r="BD1421" s="11">
        <f>SUMIFS(Ishop!$BK:$BK,Ishop!$BG:$BG,Source!D1421,Ishop!$B:$B,Source!C1421)</f>
        <v>0</v>
      </c>
      <c r="BE1421" s="11">
        <f>COUNTIFS(Ishop!$AW:$AW,"OUI",Ishop!$BG:$BG,Source!D1421,Ishop!$B:$B,Source!C1421)</f>
        <v>0</v>
      </c>
      <c r="BF1421" s="11">
        <f t="shared" si="541"/>
        <v>0</v>
      </c>
      <c r="BG1421" s="11">
        <f t="shared" si="542"/>
        <v>0</v>
      </c>
      <c r="BH1421" s="11">
        <f t="shared" si="543"/>
        <v>0</v>
      </c>
      <c r="BI1421" s="11">
        <f t="shared" si="544"/>
        <v>0</v>
      </c>
      <c r="BJ1421" s="11">
        <f t="shared" si="545"/>
        <v>0</v>
      </c>
      <c r="BK1421" s="11">
        <f t="shared" si="546"/>
        <v>0</v>
      </c>
      <c r="BL1421" s="11">
        <f t="shared" si="547"/>
        <v>0</v>
      </c>
      <c r="BM1421" s="11">
        <f t="shared" si="548"/>
        <v>0</v>
      </c>
      <c r="BN1421" s="25">
        <f>Z1421*Budget!$A$6</f>
        <v>0</v>
      </c>
      <c r="BO1421" s="25">
        <f>AA1421*(Budget!$B$6+Budget!$B$7)</f>
        <v>0</v>
      </c>
      <c r="BP1421" s="25">
        <f>AB1421*(Budget!$C$6+Budget!$C$7)</f>
        <v>0</v>
      </c>
      <c r="BQ1421" s="25">
        <f>AC1421*(Budget!$D$6+Budget!$D$7)</f>
        <v>0</v>
      </c>
      <c r="BR1421" s="25">
        <f>AD1421*(Budget!$E$6+Budget!$E$7)</f>
        <v>0</v>
      </c>
      <c r="BS1421" s="25">
        <f>AE1421*(Budget!$F$6+Budget!$F$7)</f>
        <v>0</v>
      </c>
      <c r="BT1421" s="25">
        <f>AF1421*(Budget!$G$6+Budget!$G$7)</f>
        <v>0</v>
      </c>
      <c r="BU1421" s="25">
        <f>AG1421*Budget!$H$6</f>
        <v>0</v>
      </c>
      <c r="BV1421" s="25">
        <f>AH1421*Budget!$I$6</f>
        <v>0</v>
      </c>
      <c r="BW1421" s="25">
        <f>AI1421*Budget!$J$6</f>
        <v>0</v>
      </c>
      <c r="BX1421" s="25">
        <f>AJ1421*Budget!$K$6</f>
        <v>0</v>
      </c>
      <c r="BY1421" s="25">
        <f>AK1421*Budget!$L$6</f>
        <v>0</v>
      </c>
      <c r="BZ1421" s="25">
        <f>AL1421*Budget!$M$6</f>
        <v>0</v>
      </c>
      <c r="CA1421" s="25">
        <f>AM1421*Budget!$N$6</f>
        <v>0</v>
      </c>
      <c r="CB1421" s="25">
        <f>AQ1421*Budget!$O$6</f>
        <v>0</v>
      </c>
      <c r="CC1421" s="25">
        <f>AR1421*Budget!$S$6</f>
        <v>0</v>
      </c>
      <c r="CD1421" s="25">
        <f>AS1421*Budget!$Q$6</f>
        <v>0</v>
      </c>
      <c r="CE1421" s="25">
        <f t="shared" si="549"/>
        <v>0</v>
      </c>
      <c r="CF1421" s="11" t="e">
        <f>COUNTIFS(#REF!,Source!E1421,#REF!,Source!C1421)</f>
        <v>#REF!</v>
      </c>
      <c r="CG1421" s="11" t="str">
        <f t="shared" si="550"/>
        <v>--</v>
      </c>
    </row>
    <row r="1422" spans="1:85" x14ac:dyDescent="0.25">
      <c r="A1422" t="str">
        <f>IFERROR(VLOOKUP(MONTH(C1422),Date!$A$2:$B$13,2,0),"--")</f>
        <v>Avril</v>
      </c>
      <c r="B1422" s="11">
        <f t="shared" si="529"/>
        <v>17</v>
      </c>
      <c r="C1422" s="28">
        <f t="shared" si="528"/>
        <v>42114</v>
      </c>
      <c r="D1422" s="29" t="s">
        <v>217</v>
      </c>
      <c r="E1422" s="30" t="str">
        <f>IFERROR(VLOOKUP(D1422,Listing!$A:$B,2,0),"--")</f>
        <v>A44060</v>
      </c>
      <c r="F1422" s="30" t="str">
        <f>IFERROR(VLOOKUP(D1422,Listing!$A:$E,5,0),"-")</f>
        <v>HAYANI  Israe</v>
      </c>
      <c r="G1422" s="4">
        <f>IFERROR(VLOOKUP(D1422,Listing!$A:$F,6,0),"--")</f>
        <v>42114</v>
      </c>
      <c r="H1422" s="11" t="str">
        <f>IFERROR(VLOOKUP(D1422,Listing!$A:$D,4,0),"--")</f>
        <v>Hind Haddou</v>
      </c>
      <c r="I1422" s="11" t="str">
        <f t="shared" si="530"/>
        <v>AAC</v>
      </c>
      <c r="J1422" s="31">
        <f>IFERROR(COUNTIFS(Ishop!$BG:$BG,Source!D1422,Ishop!$B:$B,Source!C1422),"--")</f>
        <v>0</v>
      </c>
      <c r="K1422" s="11">
        <f>IFERROR(COUNTIFS(Ishop!$BG:$BG,Source!D1422,Ishop!$B:$B,Source!C1422,Ishop!$J:$J,"OUI"),"--")</f>
        <v>0</v>
      </c>
      <c r="L1422" s="11">
        <f>COUNTIFS(Ishop!$AG:$AG,Source!$L$1,Ishop!$BG:$BG,Source!$D1422,Ishop!$B:$B,Source!$C1422)</f>
        <v>0</v>
      </c>
      <c r="M1422" s="11">
        <f>COUNTIFS(Ishop!$AG:$AG,Source!$M$1,Ishop!$BG:$BG,Source!$D1422,Ishop!$B:$B,Source!$C1422)</f>
        <v>0</v>
      </c>
      <c r="N1422" s="11">
        <f>COUNTIFS(Ishop!$AG:$AG,Source!$N$1,Ishop!$BG:$BG,Source!$D1422,Ishop!$B:$B,Source!$C1422)</f>
        <v>0</v>
      </c>
      <c r="O1422" s="11">
        <f>COUNTIFS(Ishop!$AG:$AG,Source!$O$1,Ishop!$BG:$BG,Source!$D1422,Ishop!$B:$B,Source!$C1422)</f>
        <v>0</v>
      </c>
      <c r="P1422" s="11">
        <f>COUNTIFS(Ishop!$AG:$AG,Source!$P$1,Ishop!$BG:$BG,Source!$D1422,Ishop!$B:$B,Source!$C1422)</f>
        <v>0</v>
      </c>
      <c r="Q1422" s="11">
        <f>COUNTIFS(Ishop!$AG:$AG,Source!$Q$1,Ishop!$BG:$BG,Source!$D1422,Ishop!$B:$B,Source!$C1422)</f>
        <v>0</v>
      </c>
      <c r="R1422" s="11">
        <f>COUNTIFS(Ishop!$AG:$AG,Source!$R$1,Ishop!$BG:$BG,Source!$D1422,Ishop!$B:$B,Source!$C1422)</f>
        <v>0</v>
      </c>
      <c r="S1422" s="11">
        <f>COUNTIFS(Ishop!$AG:$AG,Source!$S$1,Ishop!$BG:$BG,Source!$D1422,Ishop!$B:$B,Source!$C1422)</f>
        <v>0</v>
      </c>
      <c r="T1422" s="11">
        <f>COUNTIFS(Ishop!$AG:$AG,Source!$T$1,Ishop!$BG:$BG,Source!$D1422,Ishop!$B:$B,Source!$C1422)</f>
        <v>0</v>
      </c>
      <c r="U1422" s="11">
        <f>COUNTIFS(Ishop!$AG:$AG,Source!$U$1,Ishop!$BG:$BG,Source!$D1422,Ishop!$B:$B,Source!$C1422)</f>
        <v>0</v>
      </c>
      <c r="V1422" s="11">
        <f>COUNTIFS(Ishop!$AG:$AG,Source!$V$1,Ishop!$BG:$BG,Source!$D1422,Ishop!$B:$B,Source!$C1422)</f>
        <v>0</v>
      </c>
      <c r="W1422" s="11">
        <f>COUNTIFS(Ishop!$AG:$AG,Source!$W$1,Ishop!$BG:$BG,Source!$D1422,Ishop!$B:$B,Source!$C1422)</f>
        <v>0</v>
      </c>
      <c r="X1422" s="11">
        <f>COUNTIFS(Ishop!$AG:$AG,Source!$X$1,Ishop!$BG:$BG,Source!$D1422,Ishop!$B:$B,Source!$C1422)</f>
        <v>0</v>
      </c>
      <c r="Y1422" s="11">
        <f>COUNTIFS(Ishop!$AG:$AG,Source!$Y$1,Ishop!$BG:$BG,Source!$D1422,Ishop!$B:$B,Source!$C1422)</f>
        <v>0</v>
      </c>
      <c r="Z1422" s="11">
        <f>COUNTIFS(Ishop!$AG:$AG,Source!$Z$1,Ishop!$BG:$BG,Source!$D1422,Ishop!$B:$B,Source!$C1422,Ishop!$J:$J,"OUI")</f>
        <v>0</v>
      </c>
      <c r="AA1422" s="11">
        <f>COUNTIFS(Ishop!$AG:$AG,Source!$AA$1,Ishop!$BG:$BG,Source!$D1422,Ishop!$B:$B,Source!$C1422,Ishop!$J:$J,"OUI")</f>
        <v>0</v>
      </c>
      <c r="AB1422" s="11">
        <f>COUNTIFS(Ishop!$AG:$AG,Source!$AB$1,Ishop!$BG:$BG,Source!$D1422,Ishop!$B:$B,Source!$C1422,Ishop!$J:$J,"OUI")</f>
        <v>0</v>
      </c>
      <c r="AC1422" s="11">
        <f>COUNTIFS(Ishop!$AG:$AG,Source!$AC$1,Ishop!$BG:$BG,Source!$D1422,Ishop!$B:$B,Source!$C1422,Ishop!$J:$J,"OUI")</f>
        <v>0</v>
      </c>
      <c r="AD1422" s="11">
        <f>COUNTIFS(Ishop!$AG:$AG,Source!$AD$1,Ishop!$BG:$BG,Source!$D1422,Ishop!$B:$B,Source!$C1422,Ishop!$J:$J,"OUI")</f>
        <v>0</v>
      </c>
      <c r="AE1422" s="11">
        <f>COUNTIFS(Ishop!$AG:$AG,Source!$AE$1,Ishop!$BG:$BG,Source!$D1422,Ishop!$B:$B,Source!$C1422,Ishop!$J:$J,"OUI")</f>
        <v>0</v>
      </c>
      <c r="AF1422" s="11">
        <f>COUNTIFS(Ishop!$AG:$AG,Source!$AF$1,Ishop!$BG:$BG,Source!$D1422,Ishop!$B:$B,Source!$C1422,Ishop!$J:$J,"OUI")</f>
        <v>0</v>
      </c>
      <c r="AG1422" s="11">
        <f>COUNTIFS(Ishop!$AG:$AG,Source!$AG$1,Ishop!$BG:$BG,Source!$D1422,Ishop!$B:$B,Source!$C1422,Ishop!$J:$J,"OUI")</f>
        <v>0</v>
      </c>
      <c r="AH1422" s="11">
        <f>COUNTIFS(Ishop!$AG:$AG,Source!$AH$1,Ishop!$BG:$BG,Source!$D1422,Ishop!$B:$B,Source!$C1422,Ishop!$J:$J,"OUI")</f>
        <v>0</v>
      </c>
      <c r="AI1422" s="11">
        <f>COUNTIFS(Ishop!$AG:$AG,Source!$AI$1,Ishop!$BG:$BG,Source!$D1422,Ishop!$B:$B,Source!$C1422,Ishop!$J:$J,"OUI")</f>
        <v>0</v>
      </c>
      <c r="AJ1422" s="11">
        <f>COUNTIFS(Ishop!$AG:$AG,Source!$AJ$1,Ishop!$BG:$BG,Source!$D1422,Ishop!$B:$B,Source!$C1422,Ishop!$J:$J,"OUI")</f>
        <v>0</v>
      </c>
      <c r="AK1422" s="11">
        <f>COUNTIFS(Ishop!$AG:$AG,Source!$AK$1,Ishop!$BG:$BG,Source!$D1422,Ishop!$B:$B,Source!$C1422,Ishop!$J:$J,"OUI")</f>
        <v>0</v>
      </c>
      <c r="AL1422" s="11">
        <f>COUNTIFS(Ishop!$AG:$AG,Source!$AL$1,Ishop!$BG:$BG,Source!$D1422,Ishop!$B:$B,Source!$C1422,Ishop!$J:$J,"OUI")</f>
        <v>0</v>
      </c>
      <c r="AM1422" s="11">
        <f>COUNTIFS(Ishop!$AG:$AG,Source!$AM$1,Ishop!$BG:$BG,Source!$D1422,Ishop!$B:$B,Source!$C1422,Ishop!$J:$J,"OUI")</f>
        <v>0</v>
      </c>
      <c r="AN1422" s="11">
        <f>COUNTIFS(Dolmen!$W:$W,"Sensation",Dolmen!$O:$O,Source!D1422,Dolmen!$F:$F,Source!C1422)</f>
        <v>0</v>
      </c>
      <c r="AO1422" s="11">
        <f>COUNTIFS(Dolmen!$AC:$AC,"Bbox Miami",Dolmen!$O:$O,Source!D1422,Dolmen!$F:$F,Source!C1422)</f>
        <v>0</v>
      </c>
      <c r="AP1422" s="11">
        <f>COUNTIFS(Dolmen!$AD:$AD,"1",Dolmen!$W:$W,"",Dolmen!$O:$O,Source!D1422,Dolmen!$F:$F,Source!C1422)</f>
        <v>0</v>
      </c>
      <c r="AQ1422" s="11">
        <f>COUNTIFS(Dolmen!$W:$W,"Sensation",Dolmen!$Y:$Y,"1",Dolmen!$O:$O,Source!D1422,Dolmen!$F:$F,Source!C1422)</f>
        <v>0</v>
      </c>
      <c r="AR1422" s="11">
        <f>COUNTIFS(Dolmen!$AC:$AC,"Bbox Miami",Dolmen!$Y:$Y,"1",Dolmen!$O:$O,Source!D1422,Dolmen!$F:$F,Source!C1422)</f>
        <v>0</v>
      </c>
      <c r="AS1422" s="11">
        <f>COUNTIFS(Dolmen!$AD:$AD,"1",Dolmen!$W:$W,"",Dolmen!$Y:$Y,"1",Dolmen!$O:$O,Source!D1422,Dolmen!$F:$F,Source!C1422)</f>
        <v>0</v>
      </c>
      <c r="AT1422" s="11">
        <f t="shared" si="531"/>
        <v>0</v>
      </c>
      <c r="AU1422" s="11">
        <f t="shared" si="532"/>
        <v>0</v>
      </c>
      <c r="AV1422" s="11">
        <f t="shared" si="533"/>
        <v>0</v>
      </c>
      <c r="AW1422" s="11">
        <f t="shared" si="534"/>
        <v>0</v>
      </c>
      <c r="AX1422" s="11">
        <f t="shared" si="535"/>
        <v>0</v>
      </c>
      <c r="AY1422" s="11">
        <f t="shared" si="536"/>
        <v>0</v>
      </c>
      <c r="AZ1422" s="11">
        <f t="shared" si="537"/>
        <v>0</v>
      </c>
      <c r="BA1422" s="11">
        <f t="shared" si="538"/>
        <v>0</v>
      </c>
      <c r="BB1422" s="11">
        <f t="shared" si="539"/>
        <v>0</v>
      </c>
      <c r="BC1422" s="11">
        <f t="shared" si="540"/>
        <v>0</v>
      </c>
      <c r="BD1422" s="11">
        <f>SUMIFS(Ishop!$BK:$BK,Ishop!$BG:$BG,Source!D1422,Ishop!$B:$B,Source!C1422)</f>
        <v>0</v>
      </c>
      <c r="BE1422" s="11">
        <f>COUNTIFS(Ishop!$AW:$AW,"OUI",Ishop!$BG:$BG,Source!D1422,Ishop!$B:$B,Source!C1422)</f>
        <v>0</v>
      </c>
      <c r="BF1422" s="11">
        <f t="shared" si="541"/>
        <v>0</v>
      </c>
      <c r="BG1422" s="11">
        <f t="shared" si="542"/>
        <v>0</v>
      </c>
      <c r="BH1422" s="11">
        <f t="shared" si="543"/>
        <v>0</v>
      </c>
      <c r="BI1422" s="11">
        <f t="shared" si="544"/>
        <v>0</v>
      </c>
      <c r="BJ1422" s="11">
        <f t="shared" si="545"/>
        <v>0</v>
      </c>
      <c r="BK1422" s="11">
        <f t="shared" si="546"/>
        <v>0</v>
      </c>
      <c r="BL1422" s="11">
        <f t="shared" si="547"/>
        <v>0</v>
      </c>
      <c r="BM1422" s="11">
        <f t="shared" si="548"/>
        <v>0</v>
      </c>
      <c r="BN1422" s="25">
        <f>Z1422*Budget!$A$6</f>
        <v>0</v>
      </c>
      <c r="BO1422" s="25">
        <f>AA1422*(Budget!$B$6+Budget!$B$7)</f>
        <v>0</v>
      </c>
      <c r="BP1422" s="25">
        <f>AB1422*(Budget!$C$6+Budget!$C$7)</f>
        <v>0</v>
      </c>
      <c r="BQ1422" s="25">
        <f>AC1422*(Budget!$D$6+Budget!$D$7)</f>
        <v>0</v>
      </c>
      <c r="BR1422" s="25">
        <f>AD1422*(Budget!$E$6+Budget!$E$7)</f>
        <v>0</v>
      </c>
      <c r="BS1422" s="25">
        <f>AE1422*(Budget!$F$6+Budget!$F$7)</f>
        <v>0</v>
      </c>
      <c r="BT1422" s="25">
        <f>AF1422*(Budget!$G$6+Budget!$G$7)</f>
        <v>0</v>
      </c>
      <c r="BU1422" s="25">
        <f>AG1422*Budget!$H$6</f>
        <v>0</v>
      </c>
      <c r="BV1422" s="25">
        <f>AH1422*Budget!$I$6</f>
        <v>0</v>
      </c>
      <c r="BW1422" s="25">
        <f>AI1422*Budget!$J$6</f>
        <v>0</v>
      </c>
      <c r="BX1422" s="25">
        <f>AJ1422*Budget!$K$6</f>
        <v>0</v>
      </c>
      <c r="BY1422" s="25">
        <f>AK1422*Budget!$L$6</f>
        <v>0</v>
      </c>
      <c r="BZ1422" s="25">
        <f>AL1422*Budget!$M$6</f>
        <v>0</v>
      </c>
      <c r="CA1422" s="25">
        <f>AM1422*Budget!$N$6</f>
        <v>0</v>
      </c>
      <c r="CB1422" s="25">
        <f>AQ1422*Budget!$O$6</f>
        <v>0</v>
      </c>
      <c r="CC1422" s="25">
        <f>AR1422*Budget!$S$6</f>
        <v>0</v>
      </c>
      <c r="CD1422" s="25">
        <f>AS1422*Budget!$Q$6</f>
        <v>0</v>
      </c>
      <c r="CE1422" s="25">
        <f t="shared" si="549"/>
        <v>0</v>
      </c>
      <c r="CF1422" s="11" t="e">
        <f>COUNTIFS(#REF!,Source!E1422,#REF!,Source!C1422)</f>
        <v>#REF!</v>
      </c>
      <c r="CG1422" s="11" t="str">
        <f t="shared" si="550"/>
        <v>--</v>
      </c>
    </row>
    <row r="1423" spans="1:85" x14ac:dyDescent="0.25">
      <c r="A1423" t="str">
        <f>IFERROR(VLOOKUP(MONTH(C1423),Date!$A$2:$B$13,2,0),"--")</f>
        <v>Avril</v>
      </c>
      <c r="B1423" s="11">
        <f t="shared" si="529"/>
        <v>17</v>
      </c>
      <c r="C1423" s="28">
        <f t="shared" si="528"/>
        <v>42114</v>
      </c>
      <c r="D1423" s="29" t="s">
        <v>218</v>
      </c>
      <c r="E1423" s="30" t="str">
        <f>IFERROR(VLOOKUP(D1423,Listing!$A:$B,2,0),"--")</f>
        <v>A44062</v>
      </c>
      <c r="F1423" s="30" t="str">
        <f>IFERROR(VLOOKUP(D1423,Listing!$A:$E,5,0),"-")</f>
        <v>BOUGRINE  Mohamed</v>
      </c>
      <c r="G1423" s="4">
        <f>IFERROR(VLOOKUP(D1423,Listing!$A:$F,6,0),"--")</f>
        <v>42114</v>
      </c>
      <c r="H1423" s="11" t="str">
        <f>IFERROR(VLOOKUP(D1423,Listing!$A:$D,4,0),"--")</f>
        <v>Hind Haddou</v>
      </c>
      <c r="I1423" s="11" t="str">
        <f t="shared" si="530"/>
        <v>AAC</v>
      </c>
      <c r="J1423" s="31">
        <f>IFERROR(COUNTIFS(Ishop!$BG:$BG,Source!D1423,Ishop!$B:$B,Source!C1423),"--")</f>
        <v>0</v>
      </c>
      <c r="K1423" s="11">
        <f>IFERROR(COUNTIFS(Ishop!$BG:$BG,Source!D1423,Ishop!$B:$B,Source!C1423,Ishop!$J:$J,"OUI"),"--")</f>
        <v>0</v>
      </c>
      <c r="L1423" s="11">
        <f>COUNTIFS(Ishop!$AG:$AG,Source!$L$1,Ishop!$BG:$BG,Source!$D1423,Ishop!$B:$B,Source!$C1423)</f>
        <v>0</v>
      </c>
      <c r="M1423" s="11">
        <f>COUNTIFS(Ishop!$AG:$AG,Source!$M$1,Ishop!$BG:$BG,Source!$D1423,Ishop!$B:$B,Source!$C1423)</f>
        <v>0</v>
      </c>
      <c r="N1423" s="11">
        <f>COUNTIFS(Ishop!$AG:$AG,Source!$N$1,Ishop!$BG:$BG,Source!$D1423,Ishop!$B:$B,Source!$C1423)</f>
        <v>0</v>
      </c>
      <c r="O1423" s="11">
        <f>COUNTIFS(Ishop!$AG:$AG,Source!$O$1,Ishop!$BG:$BG,Source!$D1423,Ishop!$B:$B,Source!$C1423)</f>
        <v>0</v>
      </c>
      <c r="P1423" s="11">
        <f>COUNTIFS(Ishop!$AG:$AG,Source!$P$1,Ishop!$BG:$BG,Source!$D1423,Ishop!$B:$B,Source!$C1423)</f>
        <v>0</v>
      </c>
      <c r="Q1423" s="11">
        <f>COUNTIFS(Ishop!$AG:$AG,Source!$Q$1,Ishop!$BG:$BG,Source!$D1423,Ishop!$B:$B,Source!$C1423)</f>
        <v>0</v>
      </c>
      <c r="R1423" s="11">
        <f>COUNTIFS(Ishop!$AG:$AG,Source!$R$1,Ishop!$BG:$BG,Source!$D1423,Ishop!$B:$B,Source!$C1423)</f>
        <v>0</v>
      </c>
      <c r="S1423" s="11">
        <f>COUNTIFS(Ishop!$AG:$AG,Source!$S$1,Ishop!$BG:$BG,Source!$D1423,Ishop!$B:$B,Source!$C1423)</f>
        <v>0</v>
      </c>
      <c r="T1423" s="11">
        <f>COUNTIFS(Ishop!$AG:$AG,Source!$T$1,Ishop!$BG:$BG,Source!$D1423,Ishop!$B:$B,Source!$C1423)</f>
        <v>0</v>
      </c>
      <c r="U1423" s="11">
        <f>COUNTIFS(Ishop!$AG:$AG,Source!$U$1,Ishop!$BG:$BG,Source!$D1423,Ishop!$B:$B,Source!$C1423)</f>
        <v>0</v>
      </c>
      <c r="V1423" s="11">
        <f>COUNTIFS(Ishop!$AG:$AG,Source!$V$1,Ishop!$BG:$BG,Source!$D1423,Ishop!$B:$B,Source!$C1423)</f>
        <v>0</v>
      </c>
      <c r="W1423" s="11">
        <f>COUNTIFS(Ishop!$AG:$AG,Source!$W$1,Ishop!$BG:$BG,Source!$D1423,Ishop!$B:$B,Source!$C1423)</f>
        <v>0</v>
      </c>
      <c r="X1423" s="11">
        <f>COUNTIFS(Ishop!$AG:$AG,Source!$X$1,Ishop!$BG:$BG,Source!$D1423,Ishop!$B:$B,Source!$C1423)</f>
        <v>0</v>
      </c>
      <c r="Y1423" s="11">
        <f>COUNTIFS(Ishop!$AG:$AG,Source!$Y$1,Ishop!$BG:$BG,Source!$D1423,Ishop!$B:$B,Source!$C1423)</f>
        <v>0</v>
      </c>
      <c r="Z1423" s="11">
        <f>COUNTIFS(Ishop!$AG:$AG,Source!$Z$1,Ishop!$BG:$BG,Source!$D1423,Ishop!$B:$B,Source!$C1423,Ishop!$J:$J,"OUI")</f>
        <v>0</v>
      </c>
      <c r="AA1423" s="11">
        <f>COUNTIFS(Ishop!$AG:$AG,Source!$AA$1,Ishop!$BG:$BG,Source!$D1423,Ishop!$B:$B,Source!$C1423,Ishop!$J:$J,"OUI")</f>
        <v>0</v>
      </c>
      <c r="AB1423" s="11">
        <f>COUNTIFS(Ishop!$AG:$AG,Source!$AB$1,Ishop!$BG:$BG,Source!$D1423,Ishop!$B:$B,Source!$C1423,Ishop!$J:$J,"OUI")</f>
        <v>0</v>
      </c>
      <c r="AC1423" s="11">
        <f>COUNTIFS(Ishop!$AG:$AG,Source!$AC$1,Ishop!$BG:$BG,Source!$D1423,Ishop!$B:$B,Source!$C1423,Ishop!$J:$J,"OUI")</f>
        <v>0</v>
      </c>
      <c r="AD1423" s="11">
        <f>COUNTIFS(Ishop!$AG:$AG,Source!$AD$1,Ishop!$BG:$BG,Source!$D1423,Ishop!$B:$B,Source!$C1423,Ishop!$J:$J,"OUI")</f>
        <v>0</v>
      </c>
      <c r="AE1423" s="11">
        <f>COUNTIFS(Ishop!$AG:$AG,Source!$AE$1,Ishop!$BG:$BG,Source!$D1423,Ishop!$B:$B,Source!$C1423,Ishop!$J:$J,"OUI")</f>
        <v>0</v>
      </c>
      <c r="AF1423" s="11">
        <f>COUNTIFS(Ishop!$AG:$AG,Source!$AF$1,Ishop!$BG:$BG,Source!$D1423,Ishop!$B:$B,Source!$C1423,Ishop!$J:$J,"OUI")</f>
        <v>0</v>
      </c>
      <c r="AG1423" s="11">
        <f>COUNTIFS(Ishop!$AG:$AG,Source!$AG$1,Ishop!$BG:$BG,Source!$D1423,Ishop!$B:$B,Source!$C1423,Ishop!$J:$J,"OUI")</f>
        <v>0</v>
      </c>
      <c r="AH1423" s="11">
        <f>COUNTIFS(Ishop!$AG:$AG,Source!$AH$1,Ishop!$BG:$BG,Source!$D1423,Ishop!$B:$B,Source!$C1423,Ishop!$J:$J,"OUI")</f>
        <v>0</v>
      </c>
      <c r="AI1423" s="11">
        <f>COUNTIFS(Ishop!$AG:$AG,Source!$AI$1,Ishop!$BG:$BG,Source!$D1423,Ishop!$B:$B,Source!$C1423,Ishop!$J:$J,"OUI")</f>
        <v>0</v>
      </c>
      <c r="AJ1423" s="11">
        <f>COUNTIFS(Ishop!$AG:$AG,Source!$AJ$1,Ishop!$BG:$BG,Source!$D1423,Ishop!$B:$B,Source!$C1423,Ishop!$J:$J,"OUI")</f>
        <v>0</v>
      </c>
      <c r="AK1423" s="11">
        <f>COUNTIFS(Ishop!$AG:$AG,Source!$AK$1,Ishop!$BG:$BG,Source!$D1423,Ishop!$B:$B,Source!$C1423,Ishop!$J:$J,"OUI")</f>
        <v>0</v>
      </c>
      <c r="AL1423" s="11">
        <f>COUNTIFS(Ishop!$AG:$AG,Source!$AL$1,Ishop!$BG:$BG,Source!$D1423,Ishop!$B:$B,Source!$C1423,Ishop!$J:$J,"OUI")</f>
        <v>0</v>
      </c>
      <c r="AM1423" s="11">
        <f>COUNTIFS(Ishop!$AG:$AG,Source!$AM$1,Ishop!$BG:$BG,Source!$D1423,Ishop!$B:$B,Source!$C1423,Ishop!$J:$J,"OUI")</f>
        <v>0</v>
      </c>
      <c r="AN1423" s="11">
        <f>COUNTIFS(Dolmen!$W:$W,"Sensation",Dolmen!$O:$O,Source!D1423,Dolmen!$F:$F,Source!C1423)</f>
        <v>0</v>
      </c>
      <c r="AO1423" s="11">
        <f>COUNTIFS(Dolmen!$AC:$AC,"Bbox Miami",Dolmen!$O:$O,Source!D1423,Dolmen!$F:$F,Source!C1423)</f>
        <v>0</v>
      </c>
      <c r="AP1423" s="11">
        <f>COUNTIFS(Dolmen!$AD:$AD,"1",Dolmen!$W:$W,"",Dolmen!$O:$O,Source!D1423,Dolmen!$F:$F,Source!C1423)</f>
        <v>0</v>
      </c>
      <c r="AQ1423" s="11">
        <f>COUNTIFS(Dolmen!$W:$W,"Sensation",Dolmen!$Y:$Y,"1",Dolmen!$O:$O,Source!D1423,Dolmen!$F:$F,Source!C1423)</f>
        <v>0</v>
      </c>
      <c r="AR1423" s="11">
        <f>COUNTIFS(Dolmen!$AC:$AC,"Bbox Miami",Dolmen!$Y:$Y,"1",Dolmen!$O:$O,Source!D1423,Dolmen!$F:$F,Source!C1423)</f>
        <v>0</v>
      </c>
      <c r="AS1423" s="11">
        <f>COUNTIFS(Dolmen!$AD:$AD,"1",Dolmen!$W:$W,"",Dolmen!$Y:$Y,"1",Dolmen!$O:$O,Source!D1423,Dolmen!$F:$F,Source!C1423)</f>
        <v>0</v>
      </c>
      <c r="AT1423" s="11">
        <f t="shared" si="531"/>
        <v>0</v>
      </c>
      <c r="AU1423" s="11">
        <f t="shared" si="532"/>
        <v>0</v>
      </c>
      <c r="AV1423" s="11">
        <f t="shared" si="533"/>
        <v>0</v>
      </c>
      <c r="AW1423" s="11">
        <f t="shared" si="534"/>
        <v>0</v>
      </c>
      <c r="AX1423" s="11">
        <f t="shared" si="535"/>
        <v>0</v>
      </c>
      <c r="AY1423" s="11">
        <f t="shared" si="536"/>
        <v>0</v>
      </c>
      <c r="AZ1423" s="11">
        <f t="shared" si="537"/>
        <v>0</v>
      </c>
      <c r="BA1423" s="11">
        <f t="shared" si="538"/>
        <v>0</v>
      </c>
      <c r="BB1423" s="11">
        <f t="shared" si="539"/>
        <v>0</v>
      </c>
      <c r="BC1423" s="11">
        <f t="shared" si="540"/>
        <v>0</v>
      </c>
      <c r="BD1423" s="11">
        <f>SUMIFS(Ishop!$BK:$BK,Ishop!$BG:$BG,Source!D1423,Ishop!$B:$B,Source!C1423)</f>
        <v>0</v>
      </c>
      <c r="BE1423" s="11">
        <f>COUNTIFS(Ishop!$AW:$AW,"OUI",Ishop!$BG:$BG,Source!D1423,Ishop!$B:$B,Source!C1423)</f>
        <v>0</v>
      </c>
      <c r="BF1423" s="11">
        <f t="shared" si="541"/>
        <v>0</v>
      </c>
      <c r="BG1423" s="11">
        <f t="shared" si="542"/>
        <v>0</v>
      </c>
      <c r="BH1423" s="11">
        <f t="shared" si="543"/>
        <v>0</v>
      </c>
      <c r="BI1423" s="11">
        <f t="shared" si="544"/>
        <v>0</v>
      </c>
      <c r="BJ1423" s="11">
        <f t="shared" si="545"/>
        <v>0</v>
      </c>
      <c r="BK1423" s="11">
        <f t="shared" si="546"/>
        <v>0</v>
      </c>
      <c r="BL1423" s="11">
        <f t="shared" si="547"/>
        <v>0</v>
      </c>
      <c r="BM1423" s="11">
        <f t="shared" si="548"/>
        <v>0</v>
      </c>
      <c r="BN1423" s="25">
        <f>Z1423*Budget!$A$6</f>
        <v>0</v>
      </c>
      <c r="BO1423" s="25">
        <f>AA1423*(Budget!$B$6+Budget!$B$7)</f>
        <v>0</v>
      </c>
      <c r="BP1423" s="25">
        <f>AB1423*(Budget!$C$6+Budget!$C$7)</f>
        <v>0</v>
      </c>
      <c r="BQ1423" s="25">
        <f>AC1423*(Budget!$D$6+Budget!$D$7)</f>
        <v>0</v>
      </c>
      <c r="BR1423" s="25">
        <f>AD1423*(Budget!$E$6+Budget!$E$7)</f>
        <v>0</v>
      </c>
      <c r="BS1423" s="25">
        <f>AE1423*(Budget!$F$6+Budget!$F$7)</f>
        <v>0</v>
      </c>
      <c r="BT1423" s="25">
        <f>AF1423*(Budget!$G$6+Budget!$G$7)</f>
        <v>0</v>
      </c>
      <c r="BU1423" s="25">
        <f>AG1423*Budget!$H$6</f>
        <v>0</v>
      </c>
      <c r="BV1423" s="25">
        <f>AH1423*Budget!$I$6</f>
        <v>0</v>
      </c>
      <c r="BW1423" s="25">
        <f>AI1423*Budget!$J$6</f>
        <v>0</v>
      </c>
      <c r="BX1423" s="25">
        <f>AJ1423*Budget!$K$6</f>
        <v>0</v>
      </c>
      <c r="BY1423" s="25">
        <f>AK1423*Budget!$L$6</f>
        <v>0</v>
      </c>
      <c r="BZ1423" s="25">
        <f>AL1423*Budget!$M$6</f>
        <v>0</v>
      </c>
      <c r="CA1423" s="25">
        <f>AM1423*Budget!$N$6</f>
        <v>0</v>
      </c>
      <c r="CB1423" s="25">
        <f>AQ1423*Budget!$O$6</f>
        <v>0</v>
      </c>
      <c r="CC1423" s="25">
        <f>AR1423*Budget!$S$6</f>
        <v>0</v>
      </c>
      <c r="CD1423" s="25">
        <f>AS1423*Budget!$Q$6</f>
        <v>0</v>
      </c>
      <c r="CE1423" s="25">
        <f t="shared" si="549"/>
        <v>0</v>
      </c>
      <c r="CF1423" s="11" t="e">
        <f>COUNTIFS(#REF!,Source!E1423,#REF!,Source!C1423)</f>
        <v>#REF!</v>
      </c>
      <c r="CG1423" s="11" t="str">
        <f t="shared" si="550"/>
        <v>--</v>
      </c>
    </row>
    <row r="1424" spans="1:85" x14ac:dyDescent="0.25">
      <c r="A1424" t="str">
        <f>IFERROR(VLOOKUP(MONTH(C1424),Date!$A$2:$B$13,2,0),"--")</f>
        <v>Avril</v>
      </c>
      <c r="B1424" s="11">
        <f t="shared" si="529"/>
        <v>17</v>
      </c>
      <c r="C1424" s="28">
        <f t="shared" si="528"/>
        <v>42114</v>
      </c>
      <c r="D1424" s="29" t="s">
        <v>219</v>
      </c>
      <c r="E1424" s="30" t="str">
        <f>IFERROR(VLOOKUP(D1424,Listing!$A:$B,2,0),"--")</f>
        <v>A44037</v>
      </c>
      <c r="F1424" s="30" t="str">
        <f>IFERROR(VLOOKUP(D1424,Listing!$A:$E,5,0),"-")</f>
        <v>ESSMALKI ZAKIA</v>
      </c>
      <c r="G1424" s="4">
        <f>IFERROR(VLOOKUP(D1424,Listing!$A:$F,6,0),"--")</f>
        <v>42107</v>
      </c>
      <c r="H1424" s="11" t="str">
        <f>IFERROR(VLOOKUP(D1424,Listing!$A:$D,4,0),"--")</f>
        <v>NAJOUA ALLAOULAHCEN</v>
      </c>
      <c r="I1424" s="11" t="str">
        <f t="shared" si="530"/>
        <v>AAC</v>
      </c>
      <c r="J1424" s="31">
        <f>IFERROR(COUNTIFS(Ishop!$BG:$BG,Source!D1424,Ishop!$B:$B,Source!C1424),"--")</f>
        <v>0</v>
      </c>
      <c r="K1424" s="11">
        <f>IFERROR(COUNTIFS(Ishop!$BG:$BG,Source!D1424,Ishop!$B:$B,Source!C1424,Ishop!$J:$J,"OUI"),"--")</f>
        <v>0</v>
      </c>
      <c r="L1424" s="11">
        <f>COUNTIFS(Ishop!$AG:$AG,Source!$L$1,Ishop!$BG:$BG,Source!$D1424,Ishop!$B:$B,Source!$C1424)</f>
        <v>0</v>
      </c>
      <c r="M1424" s="11">
        <f>COUNTIFS(Ishop!$AG:$AG,Source!$M$1,Ishop!$BG:$BG,Source!$D1424,Ishop!$B:$B,Source!$C1424)</f>
        <v>0</v>
      </c>
      <c r="N1424" s="11">
        <f>COUNTIFS(Ishop!$AG:$AG,Source!$N$1,Ishop!$BG:$BG,Source!$D1424,Ishop!$B:$B,Source!$C1424)</f>
        <v>0</v>
      </c>
      <c r="O1424" s="11">
        <f>COUNTIFS(Ishop!$AG:$AG,Source!$O$1,Ishop!$BG:$BG,Source!$D1424,Ishop!$B:$B,Source!$C1424)</f>
        <v>0</v>
      </c>
      <c r="P1424" s="11">
        <f>COUNTIFS(Ishop!$AG:$AG,Source!$P$1,Ishop!$BG:$BG,Source!$D1424,Ishop!$B:$B,Source!$C1424)</f>
        <v>0</v>
      </c>
      <c r="Q1424" s="11">
        <f>COUNTIFS(Ishop!$AG:$AG,Source!$Q$1,Ishop!$BG:$BG,Source!$D1424,Ishop!$B:$B,Source!$C1424)</f>
        <v>0</v>
      </c>
      <c r="R1424" s="11">
        <f>COUNTIFS(Ishop!$AG:$AG,Source!$R$1,Ishop!$BG:$BG,Source!$D1424,Ishop!$B:$B,Source!$C1424)</f>
        <v>0</v>
      </c>
      <c r="S1424" s="11">
        <f>COUNTIFS(Ishop!$AG:$AG,Source!$S$1,Ishop!$BG:$BG,Source!$D1424,Ishop!$B:$B,Source!$C1424)</f>
        <v>0</v>
      </c>
      <c r="T1424" s="11">
        <f>COUNTIFS(Ishop!$AG:$AG,Source!$T$1,Ishop!$BG:$BG,Source!$D1424,Ishop!$B:$B,Source!$C1424)</f>
        <v>0</v>
      </c>
      <c r="U1424" s="11">
        <f>COUNTIFS(Ishop!$AG:$AG,Source!$U$1,Ishop!$BG:$BG,Source!$D1424,Ishop!$B:$B,Source!$C1424)</f>
        <v>0</v>
      </c>
      <c r="V1424" s="11">
        <f>COUNTIFS(Ishop!$AG:$AG,Source!$V$1,Ishop!$BG:$BG,Source!$D1424,Ishop!$B:$B,Source!$C1424)</f>
        <v>0</v>
      </c>
      <c r="W1424" s="11">
        <f>COUNTIFS(Ishop!$AG:$AG,Source!$W$1,Ishop!$BG:$BG,Source!$D1424,Ishop!$B:$B,Source!$C1424)</f>
        <v>0</v>
      </c>
      <c r="X1424" s="11">
        <f>COUNTIFS(Ishop!$AG:$AG,Source!$X$1,Ishop!$BG:$BG,Source!$D1424,Ishop!$B:$B,Source!$C1424)</f>
        <v>0</v>
      </c>
      <c r="Y1424" s="11">
        <f>COUNTIFS(Ishop!$AG:$AG,Source!$Y$1,Ishop!$BG:$BG,Source!$D1424,Ishop!$B:$B,Source!$C1424)</f>
        <v>0</v>
      </c>
      <c r="Z1424" s="11">
        <f>COUNTIFS(Ishop!$AG:$AG,Source!$Z$1,Ishop!$BG:$BG,Source!$D1424,Ishop!$B:$B,Source!$C1424,Ishop!$J:$J,"OUI")</f>
        <v>0</v>
      </c>
      <c r="AA1424" s="11">
        <f>COUNTIFS(Ishop!$AG:$AG,Source!$AA$1,Ishop!$BG:$BG,Source!$D1424,Ishop!$B:$B,Source!$C1424,Ishop!$J:$J,"OUI")</f>
        <v>0</v>
      </c>
      <c r="AB1424" s="11">
        <f>COUNTIFS(Ishop!$AG:$AG,Source!$AB$1,Ishop!$BG:$BG,Source!$D1424,Ishop!$B:$B,Source!$C1424,Ishop!$J:$J,"OUI")</f>
        <v>0</v>
      </c>
      <c r="AC1424" s="11">
        <f>COUNTIFS(Ishop!$AG:$AG,Source!$AC$1,Ishop!$BG:$BG,Source!$D1424,Ishop!$B:$B,Source!$C1424,Ishop!$J:$J,"OUI")</f>
        <v>0</v>
      </c>
      <c r="AD1424" s="11">
        <f>COUNTIFS(Ishop!$AG:$AG,Source!$AD$1,Ishop!$BG:$BG,Source!$D1424,Ishop!$B:$B,Source!$C1424,Ishop!$J:$J,"OUI")</f>
        <v>0</v>
      </c>
      <c r="AE1424" s="11">
        <f>COUNTIFS(Ishop!$AG:$AG,Source!$AE$1,Ishop!$BG:$BG,Source!$D1424,Ishop!$B:$B,Source!$C1424,Ishop!$J:$J,"OUI")</f>
        <v>0</v>
      </c>
      <c r="AF1424" s="11">
        <f>COUNTIFS(Ishop!$AG:$AG,Source!$AF$1,Ishop!$BG:$BG,Source!$D1424,Ishop!$B:$B,Source!$C1424,Ishop!$J:$J,"OUI")</f>
        <v>0</v>
      </c>
      <c r="AG1424" s="11">
        <f>COUNTIFS(Ishop!$AG:$AG,Source!$AG$1,Ishop!$BG:$BG,Source!$D1424,Ishop!$B:$B,Source!$C1424,Ishop!$J:$J,"OUI")</f>
        <v>0</v>
      </c>
      <c r="AH1424" s="11">
        <f>COUNTIFS(Ishop!$AG:$AG,Source!$AH$1,Ishop!$BG:$BG,Source!$D1424,Ishop!$B:$B,Source!$C1424,Ishop!$J:$J,"OUI")</f>
        <v>0</v>
      </c>
      <c r="AI1424" s="11">
        <f>COUNTIFS(Ishop!$AG:$AG,Source!$AI$1,Ishop!$BG:$BG,Source!$D1424,Ishop!$B:$B,Source!$C1424,Ishop!$J:$J,"OUI")</f>
        <v>0</v>
      </c>
      <c r="AJ1424" s="11">
        <f>COUNTIFS(Ishop!$AG:$AG,Source!$AJ$1,Ishop!$BG:$BG,Source!$D1424,Ishop!$B:$B,Source!$C1424,Ishop!$J:$J,"OUI")</f>
        <v>0</v>
      </c>
      <c r="AK1424" s="11">
        <f>COUNTIFS(Ishop!$AG:$AG,Source!$AK$1,Ishop!$BG:$BG,Source!$D1424,Ishop!$B:$B,Source!$C1424,Ishop!$J:$J,"OUI")</f>
        <v>0</v>
      </c>
      <c r="AL1424" s="11">
        <f>COUNTIFS(Ishop!$AG:$AG,Source!$AL$1,Ishop!$BG:$BG,Source!$D1424,Ishop!$B:$B,Source!$C1424,Ishop!$J:$J,"OUI")</f>
        <v>0</v>
      </c>
      <c r="AM1424" s="11">
        <f>COUNTIFS(Ishop!$AG:$AG,Source!$AM$1,Ishop!$BG:$BG,Source!$D1424,Ishop!$B:$B,Source!$C1424,Ishop!$J:$J,"OUI")</f>
        <v>0</v>
      </c>
      <c r="AN1424" s="11">
        <f>COUNTIFS(Dolmen!$W:$W,"Sensation",Dolmen!$O:$O,Source!D1424,Dolmen!$F:$F,Source!C1424)</f>
        <v>0</v>
      </c>
      <c r="AO1424" s="11">
        <f>COUNTIFS(Dolmen!$AC:$AC,"Bbox Miami",Dolmen!$O:$O,Source!D1424,Dolmen!$F:$F,Source!C1424)</f>
        <v>0</v>
      </c>
      <c r="AP1424" s="11">
        <f>COUNTIFS(Dolmen!$AD:$AD,"1",Dolmen!$W:$W,"",Dolmen!$O:$O,Source!D1424,Dolmen!$F:$F,Source!C1424)</f>
        <v>0</v>
      </c>
      <c r="AQ1424" s="11">
        <f>COUNTIFS(Dolmen!$W:$W,"Sensation",Dolmen!$Y:$Y,"1",Dolmen!$O:$O,Source!D1424,Dolmen!$F:$F,Source!C1424)</f>
        <v>0</v>
      </c>
      <c r="AR1424" s="11">
        <f>COUNTIFS(Dolmen!$AC:$AC,"Bbox Miami",Dolmen!$Y:$Y,"1",Dolmen!$O:$O,Source!D1424,Dolmen!$F:$F,Source!C1424)</f>
        <v>0</v>
      </c>
      <c r="AS1424" s="11">
        <f>COUNTIFS(Dolmen!$AD:$AD,"1",Dolmen!$W:$W,"",Dolmen!$Y:$Y,"1",Dolmen!$O:$O,Source!D1424,Dolmen!$F:$F,Source!C1424)</f>
        <v>0</v>
      </c>
      <c r="AT1424" s="11">
        <f t="shared" si="531"/>
        <v>0</v>
      </c>
      <c r="AU1424" s="11">
        <f t="shared" si="532"/>
        <v>0</v>
      </c>
      <c r="AV1424" s="11">
        <f t="shared" si="533"/>
        <v>0</v>
      </c>
      <c r="AW1424" s="11">
        <f t="shared" si="534"/>
        <v>0</v>
      </c>
      <c r="AX1424" s="11">
        <f t="shared" si="535"/>
        <v>0</v>
      </c>
      <c r="AY1424" s="11">
        <f t="shared" si="536"/>
        <v>0</v>
      </c>
      <c r="AZ1424" s="11">
        <f t="shared" si="537"/>
        <v>0</v>
      </c>
      <c r="BA1424" s="11">
        <f t="shared" si="538"/>
        <v>0</v>
      </c>
      <c r="BB1424" s="11">
        <f t="shared" si="539"/>
        <v>0</v>
      </c>
      <c r="BC1424" s="11">
        <f t="shared" si="540"/>
        <v>0</v>
      </c>
      <c r="BD1424" s="11">
        <f>SUMIFS(Ishop!$BK:$BK,Ishop!$BG:$BG,Source!D1424,Ishop!$B:$B,Source!C1424)</f>
        <v>0</v>
      </c>
      <c r="BE1424" s="11">
        <f>COUNTIFS(Ishop!$AW:$AW,"OUI",Ishop!$BG:$BG,Source!D1424,Ishop!$B:$B,Source!C1424)</f>
        <v>0</v>
      </c>
      <c r="BF1424" s="11">
        <f t="shared" si="541"/>
        <v>0</v>
      </c>
      <c r="BG1424" s="11">
        <f t="shared" si="542"/>
        <v>0</v>
      </c>
      <c r="BH1424" s="11">
        <f t="shared" si="543"/>
        <v>0</v>
      </c>
      <c r="BI1424" s="11">
        <f t="shared" si="544"/>
        <v>0</v>
      </c>
      <c r="BJ1424" s="11">
        <f t="shared" si="545"/>
        <v>0</v>
      </c>
      <c r="BK1424" s="11">
        <f t="shared" si="546"/>
        <v>0</v>
      </c>
      <c r="BL1424" s="11">
        <f t="shared" si="547"/>
        <v>0</v>
      </c>
      <c r="BM1424" s="11">
        <f t="shared" si="548"/>
        <v>0</v>
      </c>
      <c r="BN1424" s="25">
        <f>Z1424*Budget!$A$6</f>
        <v>0</v>
      </c>
      <c r="BO1424" s="25">
        <f>AA1424*(Budget!$B$6+Budget!$B$7)</f>
        <v>0</v>
      </c>
      <c r="BP1424" s="25">
        <f>AB1424*(Budget!$C$6+Budget!$C$7)</f>
        <v>0</v>
      </c>
      <c r="BQ1424" s="25">
        <f>AC1424*(Budget!$D$6+Budget!$D$7)</f>
        <v>0</v>
      </c>
      <c r="BR1424" s="25">
        <f>AD1424*(Budget!$E$6+Budget!$E$7)</f>
        <v>0</v>
      </c>
      <c r="BS1424" s="25">
        <f>AE1424*(Budget!$F$6+Budget!$F$7)</f>
        <v>0</v>
      </c>
      <c r="BT1424" s="25">
        <f>AF1424*(Budget!$G$6+Budget!$G$7)</f>
        <v>0</v>
      </c>
      <c r="BU1424" s="25">
        <f>AG1424*Budget!$H$6</f>
        <v>0</v>
      </c>
      <c r="BV1424" s="25">
        <f>AH1424*Budget!$I$6</f>
        <v>0</v>
      </c>
      <c r="BW1424" s="25">
        <f>AI1424*Budget!$J$6</f>
        <v>0</v>
      </c>
      <c r="BX1424" s="25">
        <f>AJ1424*Budget!$K$6</f>
        <v>0</v>
      </c>
      <c r="BY1424" s="25">
        <f>AK1424*Budget!$L$6</f>
        <v>0</v>
      </c>
      <c r="BZ1424" s="25">
        <f>AL1424*Budget!$M$6</f>
        <v>0</v>
      </c>
      <c r="CA1424" s="25">
        <f>AM1424*Budget!$N$6</f>
        <v>0</v>
      </c>
      <c r="CB1424" s="25">
        <f>AQ1424*Budget!$O$6</f>
        <v>0</v>
      </c>
      <c r="CC1424" s="25">
        <f>AR1424*Budget!$S$6</f>
        <v>0</v>
      </c>
      <c r="CD1424" s="25">
        <f>AS1424*Budget!$Q$6</f>
        <v>0</v>
      </c>
      <c r="CE1424" s="25">
        <f t="shared" si="549"/>
        <v>0</v>
      </c>
      <c r="CF1424" s="11" t="e">
        <f>COUNTIFS(#REF!,Source!E1424,#REF!,Source!C1424)</f>
        <v>#REF!</v>
      </c>
      <c r="CG1424" s="11" t="str">
        <f t="shared" si="550"/>
        <v>--</v>
      </c>
    </row>
    <row r="1425" spans="1:85" x14ac:dyDescent="0.25">
      <c r="A1425" t="str">
        <f>IFERROR(VLOOKUP(MONTH(C1425),Date!$A$2:$B$13,2,0),"--")</f>
        <v>Avril</v>
      </c>
      <c r="B1425" s="11">
        <f t="shared" si="529"/>
        <v>17</v>
      </c>
      <c r="C1425" s="28">
        <f t="shared" ref="C1425:C1488" si="551">C1370+1</f>
        <v>42114</v>
      </c>
      <c r="D1425" s="29" t="s">
        <v>220</v>
      </c>
      <c r="E1425" s="30" t="str">
        <f>IFERROR(VLOOKUP(D1425,Listing!$A:$B,2,0),"--")</f>
        <v>A44053</v>
      </c>
      <c r="F1425" s="30" t="str">
        <f>IFERROR(VLOOKUP(D1425,Listing!$A:$E,5,0),"-")</f>
        <v>SALMAN NABIL</v>
      </c>
      <c r="G1425" s="4">
        <f>IFERROR(VLOOKUP(D1425,Listing!$A:$F,6,0),"--")</f>
        <v>42107</v>
      </c>
      <c r="H1425" s="11" t="str">
        <f>IFERROR(VLOOKUP(D1425,Listing!$A:$D,4,0),"--")</f>
        <v>NAJOUA ALLAOULAHCEN</v>
      </c>
      <c r="I1425" s="11" t="str">
        <f t="shared" si="530"/>
        <v>AAC</v>
      </c>
      <c r="J1425" s="31">
        <f>IFERROR(COUNTIFS(Ishop!$BG:$BG,Source!D1425,Ishop!$B:$B,Source!C1425),"--")</f>
        <v>0</v>
      </c>
      <c r="K1425" s="11">
        <f>IFERROR(COUNTIFS(Ishop!$BG:$BG,Source!D1425,Ishop!$B:$B,Source!C1425,Ishop!$J:$J,"OUI"),"--")</f>
        <v>0</v>
      </c>
      <c r="L1425" s="11">
        <f>COUNTIFS(Ishop!$AG:$AG,Source!$L$1,Ishop!$BG:$BG,Source!$D1425,Ishop!$B:$B,Source!$C1425)</f>
        <v>0</v>
      </c>
      <c r="M1425" s="11">
        <f>COUNTIFS(Ishop!$AG:$AG,Source!$M$1,Ishop!$BG:$BG,Source!$D1425,Ishop!$B:$B,Source!$C1425)</f>
        <v>0</v>
      </c>
      <c r="N1425" s="11">
        <f>COUNTIFS(Ishop!$AG:$AG,Source!$N$1,Ishop!$BG:$BG,Source!$D1425,Ishop!$B:$B,Source!$C1425)</f>
        <v>0</v>
      </c>
      <c r="O1425" s="11">
        <f>COUNTIFS(Ishop!$AG:$AG,Source!$O$1,Ishop!$BG:$BG,Source!$D1425,Ishop!$B:$B,Source!$C1425)</f>
        <v>0</v>
      </c>
      <c r="P1425" s="11">
        <f>COUNTIFS(Ishop!$AG:$AG,Source!$P$1,Ishop!$BG:$BG,Source!$D1425,Ishop!$B:$B,Source!$C1425)</f>
        <v>0</v>
      </c>
      <c r="Q1425" s="11">
        <f>COUNTIFS(Ishop!$AG:$AG,Source!$Q$1,Ishop!$BG:$BG,Source!$D1425,Ishop!$B:$B,Source!$C1425)</f>
        <v>0</v>
      </c>
      <c r="R1425" s="11">
        <f>COUNTIFS(Ishop!$AG:$AG,Source!$R$1,Ishop!$BG:$BG,Source!$D1425,Ishop!$B:$B,Source!$C1425)</f>
        <v>0</v>
      </c>
      <c r="S1425" s="11">
        <f>COUNTIFS(Ishop!$AG:$AG,Source!$S$1,Ishop!$BG:$BG,Source!$D1425,Ishop!$B:$B,Source!$C1425)</f>
        <v>0</v>
      </c>
      <c r="T1425" s="11">
        <f>COUNTIFS(Ishop!$AG:$AG,Source!$T$1,Ishop!$BG:$BG,Source!$D1425,Ishop!$B:$B,Source!$C1425)</f>
        <v>0</v>
      </c>
      <c r="U1425" s="11">
        <f>COUNTIFS(Ishop!$AG:$AG,Source!$U$1,Ishop!$BG:$BG,Source!$D1425,Ishop!$B:$B,Source!$C1425)</f>
        <v>0</v>
      </c>
      <c r="V1425" s="11">
        <f>COUNTIFS(Ishop!$AG:$AG,Source!$V$1,Ishop!$BG:$BG,Source!$D1425,Ishop!$B:$B,Source!$C1425)</f>
        <v>0</v>
      </c>
      <c r="W1425" s="11">
        <f>COUNTIFS(Ishop!$AG:$AG,Source!$W$1,Ishop!$BG:$BG,Source!$D1425,Ishop!$B:$B,Source!$C1425)</f>
        <v>0</v>
      </c>
      <c r="X1425" s="11">
        <f>COUNTIFS(Ishop!$AG:$AG,Source!$X$1,Ishop!$BG:$BG,Source!$D1425,Ishop!$B:$B,Source!$C1425)</f>
        <v>0</v>
      </c>
      <c r="Y1425" s="11">
        <f>COUNTIFS(Ishop!$AG:$AG,Source!$Y$1,Ishop!$BG:$BG,Source!$D1425,Ishop!$B:$B,Source!$C1425)</f>
        <v>0</v>
      </c>
      <c r="Z1425" s="11">
        <f>COUNTIFS(Ishop!$AG:$AG,Source!$Z$1,Ishop!$BG:$BG,Source!$D1425,Ishop!$B:$B,Source!$C1425,Ishop!$J:$J,"OUI")</f>
        <v>0</v>
      </c>
      <c r="AA1425" s="11">
        <f>COUNTIFS(Ishop!$AG:$AG,Source!$AA$1,Ishop!$BG:$BG,Source!$D1425,Ishop!$B:$B,Source!$C1425,Ishop!$J:$J,"OUI")</f>
        <v>0</v>
      </c>
      <c r="AB1425" s="11">
        <f>COUNTIFS(Ishop!$AG:$AG,Source!$AB$1,Ishop!$BG:$BG,Source!$D1425,Ishop!$B:$B,Source!$C1425,Ishop!$J:$J,"OUI")</f>
        <v>0</v>
      </c>
      <c r="AC1425" s="11">
        <f>COUNTIFS(Ishop!$AG:$AG,Source!$AC$1,Ishop!$BG:$BG,Source!$D1425,Ishop!$B:$B,Source!$C1425,Ishop!$J:$J,"OUI")</f>
        <v>0</v>
      </c>
      <c r="AD1425" s="11">
        <f>COUNTIFS(Ishop!$AG:$AG,Source!$AD$1,Ishop!$BG:$BG,Source!$D1425,Ishop!$B:$B,Source!$C1425,Ishop!$J:$J,"OUI")</f>
        <v>0</v>
      </c>
      <c r="AE1425" s="11">
        <f>COUNTIFS(Ishop!$AG:$AG,Source!$AE$1,Ishop!$BG:$BG,Source!$D1425,Ishop!$B:$B,Source!$C1425,Ishop!$J:$J,"OUI")</f>
        <v>0</v>
      </c>
      <c r="AF1425" s="11">
        <f>COUNTIFS(Ishop!$AG:$AG,Source!$AF$1,Ishop!$BG:$BG,Source!$D1425,Ishop!$B:$B,Source!$C1425,Ishop!$J:$J,"OUI")</f>
        <v>0</v>
      </c>
      <c r="AG1425" s="11">
        <f>COUNTIFS(Ishop!$AG:$AG,Source!$AG$1,Ishop!$BG:$BG,Source!$D1425,Ishop!$B:$B,Source!$C1425,Ishop!$J:$J,"OUI")</f>
        <v>0</v>
      </c>
      <c r="AH1425" s="11">
        <f>COUNTIFS(Ishop!$AG:$AG,Source!$AH$1,Ishop!$BG:$BG,Source!$D1425,Ishop!$B:$B,Source!$C1425,Ishop!$J:$J,"OUI")</f>
        <v>0</v>
      </c>
      <c r="AI1425" s="11">
        <f>COUNTIFS(Ishop!$AG:$AG,Source!$AI$1,Ishop!$BG:$BG,Source!$D1425,Ishop!$B:$B,Source!$C1425,Ishop!$J:$J,"OUI")</f>
        <v>0</v>
      </c>
      <c r="AJ1425" s="11">
        <f>COUNTIFS(Ishop!$AG:$AG,Source!$AJ$1,Ishop!$BG:$BG,Source!$D1425,Ishop!$B:$B,Source!$C1425,Ishop!$J:$J,"OUI")</f>
        <v>0</v>
      </c>
      <c r="AK1425" s="11">
        <f>COUNTIFS(Ishop!$AG:$AG,Source!$AK$1,Ishop!$BG:$BG,Source!$D1425,Ishop!$B:$B,Source!$C1425,Ishop!$J:$J,"OUI")</f>
        <v>0</v>
      </c>
      <c r="AL1425" s="11">
        <f>COUNTIFS(Ishop!$AG:$AG,Source!$AL$1,Ishop!$BG:$BG,Source!$D1425,Ishop!$B:$B,Source!$C1425,Ishop!$J:$J,"OUI")</f>
        <v>0</v>
      </c>
      <c r="AM1425" s="11">
        <f>COUNTIFS(Ishop!$AG:$AG,Source!$AM$1,Ishop!$BG:$BG,Source!$D1425,Ishop!$B:$B,Source!$C1425,Ishop!$J:$J,"OUI")</f>
        <v>0</v>
      </c>
      <c r="AN1425" s="11">
        <f>COUNTIFS(Dolmen!$W:$W,"Sensation",Dolmen!$O:$O,Source!D1425,Dolmen!$F:$F,Source!C1425)</f>
        <v>0</v>
      </c>
      <c r="AO1425" s="11">
        <f>COUNTIFS(Dolmen!$AC:$AC,"Bbox Miami",Dolmen!$O:$O,Source!D1425,Dolmen!$F:$F,Source!C1425)</f>
        <v>0</v>
      </c>
      <c r="AP1425" s="11">
        <f>COUNTIFS(Dolmen!$AD:$AD,"1",Dolmen!$W:$W,"",Dolmen!$O:$O,Source!D1425,Dolmen!$F:$F,Source!C1425)</f>
        <v>0</v>
      </c>
      <c r="AQ1425" s="11">
        <f>COUNTIFS(Dolmen!$W:$W,"Sensation",Dolmen!$Y:$Y,"1",Dolmen!$O:$O,Source!D1425,Dolmen!$F:$F,Source!C1425)</f>
        <v>0</v>
      </c>
      <c r="AR1425" s="11">
        <f>COUNTIFS(Dolmen!$AC:$AC,"Bbox Miami",Dolmen!$Y:$Y,"1",Dolmen!$O:$O,Source!D1425,Dolmen!$F:$F,Source!C1425)</f>
        <v>0</v>
      </c>
      <c r="AS1425" s="11">
        <f>COUNTIFS(Dolmen!$AD:$AD,"1",Dolmen!$W:$W,"",Dolmen!$Y:$Y,"1",Dolmen!$O:$O,Source!D1425,Dolmen!$F:$F,Source!C1425)</f>
        <v>0</v>
      </c>
      <c r="AT1425" s="11">
        <f t="shared" si="531"/>
        <v>0</v>
      </c>
      <c r="AU1425" s="11">
        <f t="shared" si="532"/>
        <v>0</v>
      </c>
      <c r="AV1425" s="11">
        <f t="shared" si="533"/>
        <v>0</v>
      </c>
      <c r="AW1425" s="11">
        <f t="shared" si="534"/>
        <v>0</v>
      </c>
      <c r="AX1425" s="11">
        <f t="shared" si="535"/>
        <v>0</v>
      </c>
      <c r="AY1425" s="11">
        <f t="shared" si="536"/>
        <v>0</v>
      </c>
      <c r="AZ1425" s="11">
        <f t="shared" si="537"/>
        <v>0</v>
      </c>
      <c r="BA1425" s="11">
        <f t="shared" si="538"/>
        <v>0</v>
      </c>
      <c r="BB1425" s="11">
        <f t="shared" si="539"/>
        <v>0</v>
      </c>
      <c r="BC1425" s="11">
        <f t="shared" si="540"/>
        <v>0</v>
      </c>
      <c r="BD1425" s="11">
        <f>SUMIFS(Ishop!$BK:$BK,Ishop!$BG:$BG,Source!D1425,Ishop!$B:$B,Source!C1425)</f>
        <v>0</v>
      </c>
      <c r="BE1425" s="11">
        <f>COUNTIFS(Ishop!$AW:$AW,"OUI",Ishop!$BG:$BG,Source!D1425,Ishop!$B:$B,Source!C1425)</f>
        <v>0</v>
      </c>
      <c r="BF1425" s="11">
        <f t="shared" si="541"/>
        <v>0</v>
      </c>
      <c r="BG1425" s="11">
        <f t="shared" si="542"/>
        <v>0</v>
      </c>
      <c r="BH1425" s="11">
        <f t="shared" si="543"/>
        <v>0</v>
      </c>
      <c r="BI1425" s="11">
        <f t="shared" si="544"/>
        <v>0</v>
      </c>
      <c r="BJ1425" s="11">
        <f t="shared" si="545"/>
        <v>0</v>
      </c>
      <c r="BK1425" s="11">
        <f t="shared" si="546"/>
        <v>0</v>
      </c>
      <c r="BL1425" s="11">
        <f t="shared" si="547"/>
        <v>0</v>
      </c>
      <c r="BM1425" s="11">
        <f t="shared" si="548"/>
        <v>0</v>
      </c>
      <c r="BN1425" s="25">
        <f>Z1425*Budget!$A$6</f>
        <v>0</v>
      </c>
      <c r="BO1425" s="25">
        <f>AA1425*(Budget!$B$6+Budget!$B$7)</f>
        <v>0</v>
      </c>
      <c r="BP1425" s="25">
        <f>AB1425*(Budget!$C$6+Budget!$C$7)</f>
        <v>0</v>
      </c>
      <c r="BQ1425" s="25">
        <f>AC1425*(Budget!$D$6+Budget!$D$7)</f>
        <v>0</v>
      </c>
      <c r="BR1425" s="25">
        <f>AD1425*(Budget!$E$6+Budget!$E$7)</f>
        <v>0</v>
      </c>
      <c r="BS1425" s="25">
        <f>AE1425*(Budget!$F$6+Budget!$F$7)</f>
        <v>0</v>
      </c>
      <c r="BT1425" s="25">
        <f>AF1425*(Budget!$G$6+Budget!$G$7)</f>
        <v>0</v>
      </c>
      <c r="BU1425" s="25">
        <f>AG1425*Budget!$H$6</f>
        <v>0</v>
      </c>
      <c r="BV1425" s="25">
        <f>AH1425*Budget!$I$6</f>
        <v>0</v>
      </c>
      <c r="BW1425" s="25">
        <f>AI1425*Budget!$J$6</f>
        <v>0</v>
      </c>
      <c r="BX1425" s="25">
        <f>AJ1425*Budget!$K$6</f>
        <v>0</v>
      </c>
      <c r="BY1425" s="25">
        <f>AK1425*Budget!$L$6</f>
        <v>0</v>
      </c>
      <c r="BZ1425" s="25">
        <f>AL1425*Budget!$M$6</f>
        <v>0</v>
      </c>
      <c r="CA1425" s="25">
        <f>AM1425*Budget!$N$6</f>
        <v>0</v>
      </c>
      <c r="CB1425" s="25">
        <f>AQ1425*Budget!$O$6</f>
        <v>0</v>
      </c>
      <c r="CC1425" s="25">
        <f>AR1425*Budget!$S$6</f>
        <v>0</v>
      </c>
      <c r="CD1425" s="25">
        <f>AS1425*Budget!$Q$6</f>
        <v>0</v>
      </c>
      <c r="CE1425" s="25">
        <f t="shared" si="549"/>
        <v>0</v>
      </c>
      <c r="CF1425" s="11" t="e">
        <f>COUNTIFS(#REF!,Source!E1425,#REF!,Source!C1425)</f>
        <v>#REF!</v>
      </c>
      <c r="CG1425" s="11" t="str">
        <f t="shared" si="550"/>
        <v>--</v>
      </c>
    </row>
    <row r="1426" spans="1:85" x14ac:dyDescent="0.25">
      <c r="A1426" t="str">
        <f>IFERROR(VLOOKUP(MONTH(C1426),Date!$A$2:$B$13,2,0),"--")</f>
        <v>Avril</v>
      </c>
      <c r="B1426" s="11">
        <f t="shared" si="529"/>
        <v>17</v>
      </c>
      <c r="C1426" s="28">
        <f t="shared" si="551"/>
        <v>42114</v>
      </c>
      <c r="D1426" s="29" t="s">
        <v>221</v>
      </c>
      <c r="E1426" s="30" t="str">
        <f>IFERROR(VLOOKUP(D1426,Listing!$A:$B,2,0),"--")</f>
        <v>A44022</v>
      </c>
      <c r="F1426" s="30" t="str">
        <f>IFERROR(VLOOKUP(D1426,Listing!$A:$E,5,0),"-")</f>
        <v>EL YASSINI  ILHAM</v>
      </c>
      <c r="G1426" s="4">
        <f>IFERROR(VLOOKUP(D1426,Listing!$A:$F,6,0),"--")</f>
        <v>42079</v>
      </c>
      <c r="H1426" s="11" t="str">
        <f>IFERROR(VLOOKUP(D1426,Listing!$A:$D,4,0),"--")</f>
        <v>NAJOUA ALLAOULAHCEN</v>
      </c>
      <c r="I1426" s="11" t="str">
        <f t="shared" si="530"/>
        <v>AAC</v>
      </c>
      <c r="J1426" s="31">
        <f>IFERROR(COUNTIFS(Ishop!$BG:$BG,Source!D1426,Ishop!$B:$B,Source!C1426),"--")</f>
        <v>0</v>
      </c>
      <c r="K1426" s="11">
        <f>IFERROR(COUNTIFS(Ishop!$BG:$BG,Source!D1426,Ishop!$B:$B,Source!C1426,Ishop!$J:$J,"OUI"),"--")</f>
        <v>0</v>
      </c>
      <c r="L1426" s="11">
        <f>COUNTIFS(Ishop!$AG:$AG,Source!$L$1,Ishop!$BG:$BG,Source!$D1426,Ishop!$B:$B,Source!$C1426)</f>
        <v>0</v>
      </c>
      <c r="M1426" s="11">
        <f>COUNTIFS(Ishop!$AG:$AG,Source!$M$1,Ishop!$BG:$BG,Source!$D1426,Ishop!$B:$B,Source!$C1426)</f>
        <v>0</v>
      </c>
      <c r="N1426" s="11">
        <f>COUNTIFS(Ishop!$AG:$AG,Source!$N$1,Ishop!$BG:$BG,Source!$D1426,Ishop!$B:$B,Source!$C1426)</f>
        <v>0</v>
      </c>
      <c r="O1426" s="11">
        <f>COUNTIFS(Ishop!$AG:$AG,Source!$O$1,Ishop!$BG:$BG,Source!$D1426,Ishop!$B:$B,Source!$C1426)</f>
        <v>0</v>
      </c>
      <c r="P1426" s="11">
        <f>COUNTIFS(Ishop!$AG:$AG,Source!$P$1,Ishop!$BG:$BG,Source!$D1426,Ishop!$B:$B,Source!$C1426)</f>
        <v>0</v>
      </c>
      <c r="Q1426" s="11">
        <f>COUNTIFS(Ishop!$AG:$AG,Source!$Q$1,Ishop!$BG:$BG,Source!$D1426,Ishop!$B:$B,Source!$C1426)</f>
        <v>0</v>
      </c>
      <c r="R1426" s="11">
        <f>COUNTIFS(Ishop!$AG:$AG,Source!$R$1,Ishop!$BG:$BG,Source!$D1426,Ishop!$B:$B,Source!$C1426)</f>
        <v>0</v>
      </c>
      <c r="S1426" s="11">
        <f>COUNTIFS(Ishop!$AG:$AG,Source!$S$1,Ishop!$BG:$BG,Source!$D1426,Ishop!$B:$B,Source!$C1426)</f>
        <v>0</v>
      </c>
      <c r="T1426" s="11">
        <f>COUNTIFS(Ishop!$AG:$AG,Source!$T$1,Ishop!$BG:$BG,Source!$D1426,Ishop!$B:$B,Source!$C1426)</f>
        <v>0</v>
      </c>
      <c r="U1426" s="11">
        <f>COUNTIFS(Ishop!$AG:$AG,Source!$U$1,Ishop!$BG:$BG,Source!$D1426,Ishop!$B:$B,Source!$C1426)</f>
        <v>0</v>
      </c>
      <c r="V1426" s="11">
        <f>COUNTIFS(Ishop!$AG:$AG,Source!$V$1,Ishop!$BG:$BG,Source!$D1426,Ishop!$B:$B,Source!$C1426)</f>
        <v>0</v>
      </c>
      <c r="W1426" s="11">
        <f>COUNTIFS(Ishop!$AG:$AG,Source!$W$1,Ishop!$BG:$BG,Source!$D1426,Ishop!$B:$B,Source!$C1426)</f>
        <v>0</v>
      </c>
      <c r="X1426" s="11">
        <f>COUNTIFS(Ishop!$AG:$AG,Source!$X$1,Ishop!$BG:$BG,Source!$D1426,Ishop!$B:$B,Source!$C1426)</f>
        <v>0</v>
      </c>
      <c r="Y1426" s="11">
        <f>COUNTIFS(Ishop!$AG:$AG,Source!$Y$1,Ishop!$BG:$BG,Source!$D1426,Ishop!$B:$B,Source!$C1426)</f>
        <v>0</v>
      </c>
      <c r="Z1426" s="11">
        <f>COUNTIFS(Ishop!$AG:$AG,Source!$Z$1,Ishop!$BG:$BG,Source!$D1426,Ishop!$B:$B,Source!$C1426,Ishop!$J:$J,"OUI")</f>
        <v>0</v>
      </c>
      <c r="AA1426" s="11">
        <f>COUNTIFS(Ishop!$AG:$AG,Source!$AA$1,Ishop!$BG:$BG,Source!$D1426,Ishop!$B:$B,Source!$C1426,Ishop!$J:$J,"OUI")</f>
        <v>0</v>
      </c>
      <c r="AB1426" s="11">
        <f>COUNTIFS(Ishop!$AG:$AG,Source!$AB$1,Ishop!$BG:$BG,Source!$D1426,Ishop!$B:$B,Source!$C1426,Ishop!$J:$J,"OUI")</f>
        <v>0</v>
      </c>
      <c r="AC1426" s="11">
        <f>COUNTIFS(Ishop!$AG:$AG,Source!$AC$1,Ishop!$BG:$BG,Source!$D1426,Ishop!$B:$B,Source!$C1426,Ishop!$J:$J,"OUI")</f>
        <v>0</v>
      </c>
      <c r="AD1426" s="11">
        <f>COUNTIFS(Ishop!$AG:$AG,Source!$AD$1,Ishop!$BG:$BG,Source!$D1426,Ishop!$B:$B,Source!$C1426,Ishop!$J:$J,"OUI")</f>
        <v>0</v>
      </c>
      <c r="AE1426" s="11">
        <f>COUNTIFS(Ishop!$AG:$AG,Source!$AE$1,Ishop!$BG:$BG,Source!$D1426,Ishop!$B:$B,Source!$C1426,Ishop!$J:$J,"OUI")</f>
        <v>0</v>
      </c>
      <c r="AF1426" s="11">
        <f>COUNTIFS(Ishop!$AG:$AG,Source!$AF$1,Ishop!$BG:$BG,Source!$D1426,Ishop!$B:$B,Source!$C1426,Ishop!$J:$J,"OUI")</f>
        <v>0</v>
      </c>
      <c r="AG1426" s="11">
        <f>COUNTIFS(Ishop!$AG:$AG,Source!$AG$1,Ishop!$BG:$BG,Source!$D1426,Ishop!$B:$B,Source!$C1426,Ishop!$J:$J,"OUI")</f>
        <v>0</v>
      </c>
      <c r="AH1426" s="11">
        <f>COUNTIFS(Ishop!$AG:$AG,Source!$AH$1,Ishop!$BG:$BG,Source!$D1426,Ishop!$B:$B,Source!$C1426,Ishop!$J:$J,"OUI")</f>
        <v>0</v>
      </c>
      <c r="AI1426" s="11">
        <f>COUNTIFS(Ishop!$AG:$AG,Source!$AI$1,Ishop!$BG:$BG,Source!$D1426,Ishop!$B:$B,Source!$C1426,Ishop!$J:$J,"OUI")</f>
        <v>0</v>
      </c>
      <c r="AJ1426" s="11">
        <f>COUNTIFS(Ishop!$AG:$AG,Source!$AJ$1,Ishop!$BG:$BG,Source!$D1426,Ishop!$B:$B,Source!$C1426,Ishop!$J:$J,"OUI")</f>
        <v>0</v>
      </c>
      <c r="AK1426" s="11">
        <f>COUNTIFS(Ishop!$AG:$AG,Source!$AK$1,Ishop!$BG:$BG,Source!$D1426,Ishop!$B:$B,Source!$C1426,Ishop!$J:$J,"OUI")</f>
        <v>0</v>
      </c>
      <c r="AL1426" s="11">
        <f>COUNTIFS(Ishop!$AG:$AG,Source!$AL$1,Ishop!$BG:$BG,Source!$D1426,Ishop!$B:$B,Source!$C1426,Ishop!$J:$J,"OUI")</f>
        <v>0</v>
      </c>
      <c r="AM1426" s="11">
        <f>COUNTIFS(Ishop!$AG:$AG,Source!$AM$1,Ishop!$BG:$BG,Source!$D1426,Ishop!$B:$B,Source!$C1426,Ishop!$J:$J,"OUI")</f>
        <v>0</v>
      </c>
      <c r="AN1426" s="11">
        <f>COUNTIFS(Dolmen!$W:$W,"Sensation",Dolmen!$O:$O,Source!D1426,Dolmen!$F:$F,Source!C1426)</f>
        <v>0</v>
      </c>
      <c r="AO1426" s="11">
        <f>COUNTIFS(Dolmen!$AC:$AC,"Bbox Miami",Dolmen!$O:$O,Source!D1426,Dolmen!$F:$F,Source!C1426)</f>
        <v>0</v>
      </c>
      <c r="AP1426" s="11">
        <f>COUNTIFS(Dolmen!$AD:$AD,"1",Dolmen!$W:$W,"",Dolmen!$O:$O,Source!D1426,Dolmen!$F:$F,Source!C1426)</f>
        <v>0</v>
      </c>
      <c r="AQ1426" s="11">
        <f>COUNTIFS(Dolmen!$W:$W,"Sensation",Dolmen!$Y:$Y,"1",Dolmen!$O:$O,Source!D1426,Dolmen!$F:$F,Source!C1426)</f>
        <v>0</v>
      </c>
      <c r="AR1426" s="11">
        <f>COUNTIFS(Dolmen!$AC:$AC,"Bbox Miami",Dolmen!$Y:$Y,"1",Dolmen!$O:$O,Source!D1426,Dolmen!$F:$F,Source!C1426)</f>
        <v>0</v>
      </c>
      <c r="AS1426" s="11">
        <f>COUNTIFS(Dolmen!$AD:$AD,"1",Dolmen!$W:$W,"",Dolmen!$Y:$Y,"1",Dolmen!$O:$O,Source!D1426,Dolmen!$F:$F,Source!C1426)</f>
        <v>0</v>
      </c>
      <c r="AT1426" s="11">
        <f t="shared" si="531"/>
        <v>0</v>
      </c>
      <c r="AU1426" s="11">
        <f t="shared" si="532"/>
        <v>0</v>
      </c>
      <c r="AV1426" s="11">
        <f t="shared" si="533"/>
        <v>0</v>
      </c>
      <c r="AW1426" s="11">
        <f t="shared" si="534"/>
        <v>0</v>
      </c>
      <c r="AX1426" s="11">
        <f t="shared" si="535"/>
        <v>0</v>
      </c>
      <c r="AY1426" s="11">
        <f t="shared" si="536"/>
        <v>0</v>
      </c>
      <c r="AZ1426" s="11">
        <f t="shared" si="537"/>
        <v>0</v>
      </c>
      <c r="BA1426" s="11">
        <f t="shared" si="538"/>
        <v>0</v>
      </c>
      <c r="BB1426" s="11">
        <f t="shared" si="539"/>
        <v>0</v>
      </c>
      <c r="BC1426" s="11">
        <f t="shared" si="540"/>
        <v>0</v>
      </c>
      <c r="BD1426" s="11">
        <f>SUMIFS(Ishop!$BK:$BK,Ishop!$BG:$BG,Source!D1426,Ishop!$B:$B,Source!C1426)</f>
        <v>0</v>
      </c>
      <c r="BE1426" s="11">
        <f>COUNTIFS(Ishop!$AW:$AW,"OUI",Ishop!$BG:$BG,Source!D1426,Ishop!$B:$B,Source!C1426)</f>
        <v>0</v>
      </c>
      <c r="BF1426" s="11">
        <f t="shared" si="541"/>
        <v>0</v>
      </c>
      <c r="BG1426" s="11">
        <f t="shared" si="542"/>
        <v>0</v>
      </c>
      <c r="BH1426" s="11">
        <f t="shared" si="543"/>
        <v>0</v>
      </c>
      <c r="BI1426" s="11">
        <f t="shared" si="544"/>
        <v>0</v>
      </c>
      <c r="BJ1426" s="11">
        <f t="shared" si="545"/>
        <v>0</v>
      </c>
      <c r="BK1426" s="11">
        <f t="shared" si="546"/>
        <v>0</v>
      </c>
      <c r="BL1426" s="11">
        <f t="shared" si="547"/>
        <v>0</v>
      </c>
      <c r="BM1426" s="11">
        <f t="shared" si="548"/>
        <v>0</v>
      </c>
      <c r="BN1426" s="25">
        <f>Z1426*Budget!$A$6</f>
        <v>0</v>
      </c>
      <c r="BO1426" s="25">
        <f>AA1426*(Budget!$B$6+Budget!$B$7)</f>
        <v>0</v>
      </c>
      <c r="BP1426" s="25">
        <f>AB1426*(Budget!$C$6+Budget!$C$7)</f>
        <v>0</v>
      </c>
      <c r="BQ1426" s="25">
        <f>AC1426*(Budget!$D$6+Budget!$D$7)</f>
        <v>0</v>
      </c>
      <c r="BR1426" s="25">
        <f>AD1426*(Budget!$E$6+Budget!$E$7)</f>
        <v>0</v>
      </c>
      <c r="BS1426" s="25">
        <f>AE1426*(Budget!$F$6+Budget!$F$7)</f>
        <v>0</v>
      </c>
      <c r="BT1426" s="25">
        <f>AF1426*(Budget!$G$6+Budget!$G$7)</f>
        <v>0</v>
      </c>
      <c r="BU1426" s="25">
        <f>AG1426*Budget!$H$6</f>
        <v>0</v>
      </c>
      <c r="BV1426" s="25">
        <f>AH1426*Budget!$I$6</f>
        <v>0</v>
      </c>
      <c r="BW1426" s="25">
        <f>AI1426*Budget!$J$6</f>
        <v>0</v>
      </c>
      <c r="BX1426" s="25">
        <f>AJ1426*Budget!$K$6</f>
        <v>0</v>
      </c>
      <c r="BY1426" s="25">
        <f>AK1426*Budget!$L$6</f>
        <v>0</v>
      </c>
      <c r="BZ1426" s="25">
        <f>AL1426*Budget!$M$6</f>
        <v>0</v>
      </c>
      <c r="CA1426" s="25">
        <f>AM1426*Budget!$N$6</f>
        <v>0</v>
      </c>
      <c r="CB1426" s="25">
        <f>AQ1426*Budget!$O$6</f>
        <v>0</v>
      </c>
      <c r="CC1426" s="25">
        <f>AR1426*Budget!$S$6</f>
        <v>0</v>
      </c>
      <c r="CD1426" s="25">
        <f>AS1426*Budget!$Q$6</f>
        <v>0</v>
      </c>
      <c r="CE1426" s="25">
        <f t="shared" si="549"/>
        <v>0</v>
      </c>
      <c r="CF1426" s="11" t="e">
        <f>COUNTIFS(#REF!,Source!E1426,#REF!,Source!C1426)</f>
        <v>#REF!</v>
      </c>
      <c r="CG1426" s="11" t="str">
        <f t="shared" si="550"/>
        <v>--</v>
      </c>
    </row>
    <row r="1427" spans="1:85" x14ac:dyDescent="0.25">
      <c r="A1427" t="str">
        <f>IFERROR(VLOOKUP(MONTH(C1427),Date!$A$2:$B$13,2,0),"--")</f>
        <v>Avril</v>
      </c>
      <c r="B1427" s="11">
        <f t="shared" si="529"/>
        <v>17</v>
      </c>
      <c r="C1427" s="28">
        <f t="shared" si="551"/>
        <v>42114</v>
      </c>
      <c r="D1427" s="29" t="s">
        <v>222</v>
      </c>
      <c r="E1427" s="30" t="str">
        <f>IFERROR(VLOOKUP(D1427,Listing!$A:$B,2,0),"--")</f>
        <v>A44023</v>
      </c>
      <c r="F1427" s="30" t="str">
        <f>IFERROR(VLOOKUP(D1427,Listing!$A:$E,5,0),"-")</f>
        <v>EL-MABROUKI  KAWTAR</v>
      </c>
      <c r="G1427" s="4">
        <f>IFERROR(VLOOKUP(D1427,Listing!$A:$F,6,0),"--")</f>
        <v>42079</v>
      </c>
      <c r="H1427" s="11" t="str">
        <f>IFERROR(VLOOKUP(D1427,Listing!$A:$D,4,0),"--")</f>
        <v>NAJOUA ALLAOULAHCEN</v>
      </c>
      <c r="I1427" s="11" t="str">
        <f t="shared" si="530"/>
        <v>AAC</v>
      </c>
      <c r="J1427" s="31">
        <f>IFERROR(COUNTIFS(Ishop!$BG:$BG,Source!D1427,Ishop!$B:$B,Source!C1427),"--")</f>
        <v>0</v>
      </c>
      <c r="K1427" s="11">
        <f>IFERROR(COUNTIFS(Ishop!$BG:$BG,Source!D1427,Ishop!$B:$B,Source!C1427,Ishop!$J:$J,"OUI"),"--")</f>
        <v>0</v>
      </c>
      <c r="L1427" s="11">
        <f>COUNTIFS(Ishop!$AG:$AG,Source!$L$1,Ishop!$BG:$BG,Source!$D1427,Ishop!$B:$B,Source!$C1427)</f>
        <v>0</v>
      </c>
      <c r="M1427" s="11">
        <f>COUNTIFS(Ishop!$AG:$AG,Source!$M$1,Ishop!$BG:$BG,Source!$D1427,Ishop!$B:$B,Source!$C1427)</f>
        <v>0</v>
      </c>
      <c r="N1427" s="11">
        <f>COUNTIFS(Ishop!$AG:$AG,Source!$N$1,Ishop!$BG:$BG,Source!$D1427,Ishop!$B:$B,Source!$C1427)</f>
        <v>0</v>
      </c>
      <c r="O1427" s="11">
        <f>COUNTIFS(Ishop!$AG:$AG,Source!$O$1,Ishop!$BG:$BG,Source!$D1427,Ishop!$B:$B,Source!$C1427)</f>
        <v>0</v>
      </c>
      <c r="P1427" s="11">
        <f>COUNTIFS(Ishop!$AG:$AG,Source!$P$1,Ishop!$BG:$BG,Source!$D1427,Ishop!$B:$B,Source!$C1427)</f>
        <v>0</v>
      </c>
      <c r="Q1427" s="11">
        <f>COUNTIFS(Ishop!$AG:$AG,Source!$Q$1,Ishop!$BG:$BG,Source!$D1427,Ishop!$B:$B,Source!$C1427)</f>
        <v>0</v>
      </c>
      <c r="R1427" s="11">
        <f>COUNTIFS(Ishop!$AG:$AG,Source!$R$1,Ishop!$BG:$BG,Source!$D1427,Ishop!$B:$B,Source!$C1427)</f>
        <v>0</v>
      </c>
      <c r="S1427" s="11">
        <f>COUNTIFS(Ishop!$AG:$AG,Source!$S$1,Ishop!$BG:$BG,Source!$D1427,Ishop!$B:$B,Source!$C1427)</f>
        <v>0</v>
      </c>
      <c r="T1427" s="11">
        <f>COUNTIFS(Ishop!$AG:$AG,Source!$T$1,Ishop!$BG:$BG,Source!$D1427,Ishop!$B:$B,Source!$C1427)</f>
        <v>0</v>
      </c>
      <c r="U1427" s="11">
        <f>COUNTIFS(Ishop!$AG:$AG,Source!$U$1,Ishop!$BG:$BG,Source!$D1427,Ishop!$B:$B,Source!$C1427)</f>
        <v>0</v>
      </c>
      <c r="V1427" s="11">
        <f>COUNTIFS(Ishop!$AG:$AG,Source!$V$1,Ishop!$BG:$BG,Source!$D1427,Ishop!$B:$B,Source!$C1427)</f>
        <v>0</v>
      </c>
      <c r="W1427" s="11">
        <f>COUNTIFS(Ishop!$AG:$AG,Source!$W$1,Ishop!$BG:$BG,Source!$D1427,Ishop!$B:$B,Source!$C1427)</f>
        <v>0</v>
      </c>
      <c r="X1427" s="11">
        <f>COUNTIFS(Ishop!$AG:$AG,Source!$X$1,Ishop!$BG:$BG,Source!$D1427,Ishop!$B:$B,Source!$C1427)</f>
        <v>0</v>
      </c>
      <c r="Y1427" s="11">
        <f>COUNTIFS(Ishop!$AG:$AG,Source!$Y$1,Ishop!$BG:$BG,Source!$D1427,Ishop!$B:$B,Source!$C1427)</f>
        <v>0</v>
      </c>
      <c r="Z1427" s="11">
        <f>COUNTIFS(Ishop!$AG:$AG,Source!$Z$1,Ishop!$BG:$BG,Source!$D1427,Ishop!$B:$B,Source!$C1427,Ishop!$J:$J,"OUI")</f>
        <v>0</v>
      </c>
      <c r="AA1427" s="11">
        <f>COUNTIFS(Ishop!$AG:$AG,Source!$AA$1,Ishop!$BG:$BG,Source!$D1427,Ishop!$B:$B,Source!$C1427,Ishop!$J:$J,"OUI")</f>
        <v>0</v>
      </c>
      <c r="AB1427" s="11">
        <f>COUNTIFS(Ishop!$AG:$AG,Source!$AB$1,Ishop!$BG:$BG,Source!$D1427,Ishop!$B:$B,Source!$C1427,Ishop!$J:$J,"OUI")</f>
        <v>0</v>
      </c>
      <c r="AC1427" s="11">
        <f>COUNTIFS(Ishop!$AG:$AG,Source!$AC$1,Ishop!$BG:$BG,Source!$D1427,Ishop!$B:$B,Source!$C1427,Ishop!$J:$J,"OUI")</f>
        <v>0</v>
      </c>
      <c r="AD1427" s="11">
        <f>COUNTIFS(Ishop!$AG:$AG,Source!$AD$1,Ishop!$BG:$BG,Source!$D1427,Ishop!$B:$B,Source!$C1427,Ishop!$J:$J,"OUI")</f>
        <v>0</v>
      </c>
      <c r="AE1427" s="11">
        <f>COUNTIFS(Ishop!$AG:$AG,Source!$AE$1,Ishop!$BG:$BG,Source!$D1427,Ishop!$B:$B,Source!$C1427,Ishop!$J:$J,"OUI")</f>
        <v>0</v>
      </c>
      <c r="AF1427" s="11">
        <f>COUNTIFS(Ishop!$AG:$AG,Source!$AF$1,Ishop!$BG:$BG,Source!$D1427,Ishop!$B:$B,Source!$C1427,Ishop!$J:$J,"OUI")</f>
        <v>0</v>
      </c>
      <c r="AG1427" s="11">
        <f>COUNTIFS(Ishop!$AG:$AG,Source!$AG$1,Ishop!$BG:$BG,Source!$D1427,Ishop!$B:$B,Source!$C1427,Ishop!$J:$J,"OUI")</f>
        <v>0</v>
      </c>
      <c r="AH1427" s="11">
        <f>COUNTIFS(Ishop!$AG:$AG,Source!$AH$1,Ishop!$BG:$BG,Source!$D1427,Ishop!$B:$B,Source!$C1427,Ishop!$J:$J,"OUI")</f>
        <v>0</v>
      </c>
      <c r="AI1427" s="11">
        <f>COUNTIFS(Ishop!$AG:$AG,Source!$AI$1,Ishop!$BG:$BG,Source!$D1427,Ishop!$B:$B,Source!$C1427,Ishop!$J:$J,"OUI")</f>
        <v>0</v>
      </c>
      <c r="AJ1427" s="11">
        <f>COUNTIFS(Ishop!$AG:$AG,Source!$AJ$1,Ishop!$BG:$BG,Source!$D1427,Ishop!$B:$B,Source!$C1427,Ishop!$J:$J,"OUI")</f>
        <v>0</v>
      </c>
      <c r="AK1427" s="11">
        <f>COUNTIFS(Ishop!$AG:$AG,Source!$AK$1,Ishop!$BG:$BG,Source!$D1427,Ishop!$B:$B,Source!$C1427,Ishop!$J:$J,"OUI")</f>
        <v>0</v>
      </c>
      <c r="AL1427" s="11">
        <f>COUNTIFS(Ishop!$AG:$AG,Source!$AL$1,Ishop!$BG:$BG,Source!$D1427,Ishop!$B:$B,Source!$C1427,Ishop!$J:$J,"OUI")</f>
        <v>0</v>
      </c>
      <c r="AM1427" s="11">
        <f>COUNTIFS(Ishop!$AG:$AG,Source!$AM$1,Ishop!$BG:$BG,Source!$D1427,Ishop!$B:$B,Source!$C1427,Ishop!$J:$J,"OUI")</f>
        <v>0</v>
      </c>
      <c r="AN1427" s="11">
        <f>COUNTIFS(Dolmen!$W:$W,"Sensation",Dolmen!$O:$O,Source!D1427,Dolmen!$F:$F,Source!C1427)</f>
        <v>0</v>
      </c>
      <c r="AO1427" s="11">
        <f>COUNTIFS(Dolmen!$AC:$AC,"Bbox Miami",Dolmen!$O:$O,Source!D1427,Dolmen!$F:$F,Source!C1427)</f>
        <v>0</v>
      </c>
      <c r="AP1427" s="11">
        <f>COUNTIFS(Dolmen!$AD:$AD,"1",Dolmen!$W:$W,"",Dolmen!$O:$O,Source!D1427,Dolmen!$F:$F,Source!C1427)</f>
        <v>0</v>
      </c>
      <c r="AQ1427" s="11">
        <f>COUNTIFS(Dolmen!$W:$W,"Sensation",Dolmen!$Y:$Y,"1",Dolmen!$O:$O,Source!D1427,Dolmen!$F:$F,Source!C1427)</f>
        <v>0</v>
      </c>
      <c r="AR1427" s="11">
        <f>COUNTIFS(Dolmen!$AC:$AC,"Bbox Miami",Dolmen!$Y:$Y,"1",Dolmen!$O:$O,Source!D1427,Dolmen!$F:$F,Source!C1427)</f>
        <v>0</v>
      </c>
      <c r="AS1427" s="11">
        <f>COUNTIFS(Dolmen!$AD:$AD,"1",Dolmen!$W:$W,"",Dolmen!$Y:$Y,"1",Dolmen!$O:$O,Source!D1427,Dolmen!$F:$F,Source!C1427)</f>
        <v>0</v>
      </c>
      <c r="AT1427" s="11">
        <f t="shared" si="531"/>
        <v>0</v>
      </c>
      <c r="AU1427" s="11">
        <f t="shared" si="532"/>
        <v>0</v>
      </c>
      <c r="AV1427" s="11">
        <f t="shared" si="533"/>
        <v>0</v>
      </c>
      <c r="AW1427" s="11">
        <f t="shared" si="534"/>
        <v>0</v>
      </c>
      <c r="AX1427" s="11">
        <f t="shared" si="535"/>
        <v>0</v>
      </c>
      <c r="AY1427" s="11">
        <f t="shared" si="536"/>
        <v>0</v>
      </c>
      <c r="AZ1427" s="11">
        <f t="shared" si="537"/>
        <v>0</v>
      </c>
      <c r="BA1427" s="11">
        <f t="shared" si="538"/>
        <v>0</v>
      </c>
      <c r="BB1427" s="11">
        <f t="shared" si="539"/>
        <v>0</v>
      </c>
      <c r="BC1427" s="11">
        <f t="shared" si="540"/>
        <v>0</v>
      </c>
      <c r="BD1427" s="11">
        <f>SUMIFS(Ishop!$BK:$BK,Ishop!$BG:$BG,Source!D1427,Ishop!$B:$B,Source!C1427)</f>
        <v>0</v>
      </c>
      <c r="BE1427" s="11">
        <f>COUNTIFS(Ishop!$AW:$AW,"OUI",Ishop!$BG:$BG,Source!D1427,Ishop!$B:$B,Source!C1427)</f>
        <v>0</v>
      </c>
      <c r="BF1427" s="11">
        <f t="shared" si="541"/>
        <v>0</v>
      </c>
      <c r="BG1427" s="11">
        <f t="shared" si="542"/>
        <v>0</v>
      </c>
      <c r="BH1427" s="11">
        <f t="shared" si="543"/>
        <v>0</v>
      </c>
      <c r="BI1427" s="11">
        <f t="shared" si="544"/>
        <v>0</v>
      </c>
      <c r="BJ1427" s="11">
        <f t="shared" si="545"/>
        <v>0</v>
      </c>
      <c r="BK1427" s="11">
        <f t="shared" si="546"/>
        <v>0</v>
      </c>
      <c r="BL1427" s="11">
        <f t="shared" si="547"/>
        <v>0</v>
      </c>
      <c r="BM1427" s="11">
        <f t="shared" si="548"/>
        <v>0</v>
      </c>
      <c r="BN1427" s="25">
        <f>Z1427*Budget!$A$6</f>
        <v>0</v>
      </c>
      <c r="BO1427" s="25">
        <f>AA1427*(Budget!$B$6+Budget!$B$7)</f>
        <v>0</v>
      </c>
      <c r="BP1427" s="25">
        <f>AB1427*(Budget!$C$6+Budget!$C$7)</f>
        <v>0</v>
      </c>
      <c r="BQ1427" s="25">
        <f>AC1427*(Budget!$D$6+Budget!$D$7)</f>
        <v>0</v>
      </c>
      <c r="BR1427" s="25">
        <f>AD1427*(Budget!$E$6+Budget!$E$7)</f>
        <v>0</v>
      </c>
      <c r="BS1427" s="25">
        <f>AE1427*(Budget!$F$6+Budget!$F$7)</f>
        <v>0</v>
      </c>
      <c r="BT1427" s="25">
        <f>AF1427*(Budget!$G$6+Budget!$G$7)</f>
        <v>0</v>
      </c>
      <c r="BU1427" s="25">
        <f>AG1427*Budget!$H$6</f>
        <v>0</v>
      </c>
      <c r="BV1427" s="25">
        <f>AH1427*Budget!$I$6</f>
        <v>0</v>
      </c>
      <c r="BW1427" s="25">
        <f>AI1427*Budget!$J$6</f>
        <v>0</v>
      </c>
      <c r="BX1427" s="25">
        <f>AJ1427*Budget!$K$6</f>
        <v>0</v>
      </c>
      <c r="BY1427" s="25">
        <f>AK1427*Budget!$L$6</f>
        <v>0</v>
      </c>
      <c r="BZ1427" s="25">
        <f>AL1427*Budget!$M$6</f>
        <v>0</v>
      </c>
      <c r="CA1427" s="25">
        <f>AM1427*Budget!$N$6</f>
        <v>0</v>
      </c>
      <c r="CB1427" s="25">
        <f>AQ1427*Budget!$O$6</f>
        <v>0</v>
      </c>
      <c r="CC1427" s="25">
        <f>AR1427*Budget!$S$6</f>
        <v>0</v>
      </c>
      <c r="CD1427" s="25">
        <f>AS1427*Budget!$Q$6</f>
        <v>0</v>
      </c>
      <c r="CE1427" s="25">
        <f t="shared" si="549"/>
        <v>0</v>
      </c>
      <c r="CF1427" s="11" t="e">
        <f>COUNTIFS(#REF!,Source!E1427,#REF!,Source!C1427)</f>
        <v>#REF!</v>
      </c>
      <c r="CG1427" s="11" t="str">
        <f t="shared" si="550"/>
        <v>--</v>
      </c>
    </row>
    <row r="1428" spans="1:85" x14ac:dyDescent="0.25">
      <c r="A1428" t="str">
        <f>IFERROR(VLOOKUP(MONTH(C1428),Date!$A$2:$B$13,2,0),"--")</f>
        <v>Avril</v>
      </c>
      <c r="B1428" s="11">
        <f t="shared" si="529"/>
        <v>17</v>
      </c>
      <c r="C1428" s="28">
        <f t="shared" si="551"/>
        <v>42114</v>
      </c>
      <c r="D1428" s="29" t="s">
        <v>223</v>
      </c>
      <c r="E1428" s="30" t="str">
        <f>IFERROR(VLOOKUP(D1428,Listing!$A:$B,2,0),"--")</f>
        <v>A44034</v>
      </c>
      <c r="F1428" s="30" t="str">
        <f>IFERROR(VLOOKUP(D1428,Listing!$A:$E,5,0),"-")</f>
        <v>TOUIL  AZEDDINE</v>
      </c>
      <c r="G1428" s="4">
        <f>IFERROR(VLOOKUP(D1428,Listing!$A:$F,6,0),"--")</f>
        <v>42079</v>
      </c>
      <c r="H1428" s="11" t="str">
        <f>IFERROR(VLOOKUP(D1428,Listing!$A:$D,4,0),"--")</f>
        <v>NAJOUA ALLAOULAHCEN</v>
      </c>
      <c r="I1428" s="11" t="str">
        <f t="shared" si="530"/>
        <v>AAC</v>
      </c>
      <c r="J1428" s="31">
        <f>IFERROR(COUNTIFS(Ishop!$BG:$BG,Source!D1428,Ishop!$B:$B,Source!C1428),"--")</f>
        <v>0</v>
      </c>
      <c r="K1428" s="11">
        <f>IFERROR(COUNTIFS(Ishop!$BG:$BG,Source!D1428,Ishop!$B:$B,Source!C1428,Ishop!$J:$J,"OUI"),"--")</f>
        <v>0</v>
      </c>
      <c r="L1428" s="11">
        <f>COUNTIFS(Ishop!$AG:$AG,Source!$L$1,Ishop!$BG:$BG,Source!$D1428,Ishop!$B:$B,Source!$C1428)</f>
        <v>0</v>
      </c>
      <c r="M1428" s="11">
        <f>COUNTIFS(Ishop!$AG:$AG,Source!$M$1,Ishop!$BG:$BG,Source!$D1428,Ishop!$B:$B,Source!$C1428)</f>
        <v>0</v>
      </c>
      <c r="N1428" s="11">
        <f>COUNTIFS(Ishop!$AG:$AG,Source!$N$1,Ishop!$BG:$BG,Source!$D1428,Ishop!$B:$B,Source!$C1428)</f>
        <v>0</v>
      </c>
      <c r="O1428" s="11">
        <f>COUNTIFS(Ishop!$AG:$AG,Source!$O$1,Ishop!$BG:$BG,Source!$D1428,Ishop!$B:$B,Source!$C1428)</f>
        <v>0</v>
      </c>
      <c r="P1428" s="11">
        <f>COUNTIFS(Ishop!$AG:$AG,Source!$P$1,Ishop!$BG:$BG,Source!$D1428,Ishop!$B:$B,Source!$C1428)</f>
        <v>0</v>
      </c>
      <c r="Q1428" s="11">
        <f>COUNTIFS(Ishop!$AG:$AG,Source!$Q$1,Ishop!$BG:$BG,Source!$D1428,Ishop!$B:$B,Source!$C1428)</f>
        <v>0</v>
      </c>
      <c r="R1428" s="11">
        <f>COUNTIFS(Ishop!$AG:$AG,Source!$R$1,Ishop!$BG:$BG,Source!$D1428,Ishop!$B:$B,Source!$C1428)</f>
        <v>0</v>
      </c>
      <c r="S1428" s="11">
        <f>COUNTIFS(Ishop!$AG:$AG,Source!$S$1,Ishop!$BG:$BG,Source!$D1428,Ishop!$B:$B,Source!$C1428)</f>
        <v>0</v>
      </c>
      <c r="T1428" s="11">
        <f>COUNTIFS(Ishop!$AG:$AG,Source!$T$1,Ishop!$BG:$BG,Source!$D1428,Ishop!$B:$B,Source!$C1428)</f>
        <v>0</v>
      </c>
      <c r="U1428" s="11">
        <f>COUNTIFS(Ishop!$AG:$AG,Source!$U$1,Ishop!$BG:$BG,Source!$D1428,Ishop!$B:$B,Source!$C1428)</f>
        <v>0</v>
      </c>
      <c r="V1428" s="11">
        <f>COUNTIFS(Ishop!$AG:$AG,Source!$V$1,Ishop!$BG:$BG,Source!$D1428,Ishop!$B:$B,Source!$C1428)</f>
        <v>0</v>
      </c>
      <c r="W1428" s="11">
        <f>COUNTIFS(Ishop!$AG:$AG,Source!$W$1,Ishop!$BG:$BG,Source!$D1428,Ishop!$B:$B,Source!$C1428)</f>
        <v>0</v>
      </c>
      <c r="X1428" s="11">
        <f>COUNTIFS(Ishop!$AG:$AG,Source!$X$1,Ishop!$BG:$BG,Source!$D1428,Ishop!$B:$B,Source!$C1428)</f>
        <v>0</v>
      </c>
      <c r="Y1428" s="11">
        <f>COUNTIFS(Ishop!$AG:$AG,Source!$Y$1,Ishop!$BG:$BG,Source!$D1428,Ishop!$B:$B,Source!$C1428)</f>
        <v>0</v>
      </c>
      <c r="Z1428" s="11">
        <f>COUNTIFS(Ishop!$AG:$AG,Source!$Z$1,Ishop!$BG:$BG,Source!$D1428,Ishop!$B:$B,Source!$C1428,Ishop!$J:$J,"OUI")</f>
        <v>0</v>
      </c>
      <c r="AA1428" s="11">
        <f>COUNTIFS(Ishop!$AG:$AG,Source!$AA$1,Ishop!$BG:$BG,Source!$D1428,Ishop!$B:$B,Source!$C1428,Ishop!$J:$J,"OUI")</f>
        <v>0</v>
      </c>
      <c r="AB1428" s="11">
        <f>COUNTIFS(Ishop!$AG:$AG,Source!$AB$1,Ishop!$BG:$BG,Source!$D1428,Ishop!$B:$B,Source!$C1428,Ishop!$J:$J,"OUI")</f>
        <v>0</v>
      </c>
      <c r="AC1428" s="11">
        <f>COUNTIFS(Ishop!$AG:$AG,Source!$AC$1,Ishop!$BG:$BG,Source!$D1428,Ishop!$B:$B,Source!$C1428,Ishop!$J:$J,"OUI")</f>
        <v>0</v>
      </c>
      <c r="AD1428" s="11">
        <f>COUNTIFS(Ishop!$AG:$AG,Source!$AD$1,Ishop!$BG:$BG,Source!$D1428,Ishop!$B:$B,Source!$C1428,Ishop!$J:$J,"OUI")</f>
        <v>0</v>
      </c>
      <c r="AE1428" s="11">
        <f>COUNTIFS(Ishop!$AG:$AG,Source!$AE$1,Ishop!$BG:$BG,Source!$D1428,Ishop!$B:$B,Source!$C1428,Ishop!$J:$J,"OUI")</f>
        <v>0</v>
      </c>
      <c r="AF1428" s="11">
        <f>COUNTIFS(Ishop!$AG:$AG,Source!$AF$1,Ishop!$BG:$BG,Source!$D1428,Ishop!$B:$B,Source!$C1428,Ishop!$J:$J,"OUI")</f>
        <v>0</v>
      </c>
      <c r="AG1428" s="11">
        <f>COUNTIFS(Ishop!$AG:$AG,Source!$AG$1,Ishop!$BG:$BG,Source!$D1428,Ishop!$B:$B,Source!$C1428,Ishop!$J:$J,"OUI")</f>
        <v>0</v>
      </c>
      <c r="AH1428" s="11">
        <f>COUNTIFS(Ishop!$AG:$AG,Source!$AH$1,Ishop!$BG:$BG,Source!$D1428,Ishop!$B:$B,Source!$C1428,Ishop!$J:$J,"OUI")</f>
        <v>0</v>
      </c>
      <c r="AI1428" s="11">
        <f>COUNTIFS(Ishop!$AG:$AG,Source!$AI$1,Ishop!$BG:$BG,Source!$D1428,Ishop!$B:$B,Source!$C1428,Ishop!$J:$J,"OUI")</f>
        <v>0</v>
      </c>
      <c r="AJ1428" s="11">
        <f>COUNTIFS(Ishop!$AG:$AG,Source!$AJ$1,Ishop!$BG:$BG,Source!$D1428,Ishop!$B:$B,Source!$C1428,Ishop!$J:$J,"OUI")</f>
        <v>0</v>
      </c>
      <c r="AK1428" s="11">
        <f>COUNTIFS(Ishop!$AG:$AG,Source!$AK$1,Ishop!$BG:$BG,Source!$D1428,Ishop!$B:$B,Source!$C1428,Ishop!$J:$J,"OUI")</f>
        <v>0</v>
      </c>
      <c r="AL1428" s="11">
        <f>COUNTIFS(Ishop!$AG:$AG,Source!$AL$1,Ishop!$BG:$BG,Source!$D1428,Ishop!$B:$B,Source!$C1428,Ishop!$J:$J,"OUI")</f>
        <v>0</v>
      </c>
      <c r="AM1428" s="11">
        <f>COUNTIFS(Ishop!$AG:$AG,Source!$AM$1,Ishop!$BG:$BG,Source!$D1428,Ishop!$B:$B,Source!$C1428,Ishop!$J:$J,"OUI")</f>
        <v>0</v>
      </c>
      <c r="AN1428" s="11">
        <f>COUNTIFS(Dolmen!$W:$W,"Sensation",Dolmen!$O:$O,Source!D1428,Dolmen!$F:$F,Source!C1428)</f>
        <v>0</v>
      </c>
      <c r="AO1428" s="11">
        <f>COUNTIFS(Dolmen!$AC:$AC,"Bbox Miami",Dolmen!$O:$O,Source!D1428,Dolmen!$F:$F,Source!C1428)</f>
        <v>0</v>
      </c>
      <c r="AP1428" s="11">
        <f>COUNTIFS(Dolmen!$AD:$AD,"1",Dolmen!$W:$W,"",Dolmen!$O:$O,Source!D1428,Dolmen!$F:$F,Source!C1428)</f>
        <v>0</v>
      </c>
      <c r="AQ1428" s="11">
        <f>COUNTIFS(Dolmen!$W:$W,"Sensation",Dolmen!$Y:$Y,"1",Dolmen!$O:$O,Source!D1428,Dolmen!$F:$F,Source!C1428)</f>
        <v>0</v>
      </c>
      <c r="AR1428" s="11">
        <f>COUNTIFS(Dolmen!$AC:$AC,"Bbox Miami",Dolmen!$Y:$Y,"1",Dolmen!$O:$O,Source!D1428,Dolmen!$F:$F,Source!C1428)</f>
        <v>0</v>
      </c>
      <c r="AS1428" s="11">
        <f>COUNTIFS(Dolmen!$AD:$AD,"1",Dolmen!$W:$W,"",Dolmen!$Y:$Y,"1",Dolmen!$O:$O,Source!D1428,Dolmen!$F:$F,Source!C1428)</f>
        <v>0</v>
      </c>
      <c r="AT1428" s="11">
        <f t="shared" si="531"/>
        <v>0</v>
      </c>
      <c r="AU1428" s="11">
        <f t="shared" si="532"/>
        <v>0</v>
      </c>
      <c r="AV1428" s="11">
        <f t="shared" si="533"/>
        <v>0</v>
      </c>
      <c r="AW1428" s="11">
        <f t="shared" si="534"/>
        <v>0</v>
      </c>
      <c r="AX1428" s="11">
        <f t="shared" si="535"/>
        <v>0</v>
      </c>
      <c r="AY1428" s="11">
        <f t="shared" si="536"/>
        <v>0</v>
      </c>
      <c r="AZ1428" s="11">
        <f t="shared" si="537"/>
        <v>0</v>
      </c>
      <c r="BA1428" s="11">
        <f t="shared" si="538"/>
        <v>0</v>
      </c>
      <c r="BB1428" s="11">
        <f t="shared" si="539"/>
        <v>0</v>
      </c>
      <c r="BC1428" s="11">
        <f t="shared" si="540"/>
        <v>0</v>
      </c>
      <c r="BD1428" s="11">
        <f>SUMIFS(Ishop!$BK:$BK,Ishop!$BG:$BG,Source!D1428,Ishop!$B:$B,Source!C1428)</f>
        <v>0</v>
      </c>
      <c r="BE1428" s="11">
        <f>COUNTIFS(Ishop!$AW:$AW,"OUI",Ishop!$BG:$BG,Source!D1428,Ishop!$B:$B,Source!C1428)</f>
        <v>0</v>
      </c>
      <c r="BF1428" s="11">
        <f t="shared" si="541"/>
        <v>0</v>
      </c>
      <c r="BG1428" s="11">
        <f t="shared" si="542"/>
        <v>0</v>
      </c>
      <c r="BH1428" s="11">
        <f t="shared" si="543"/>
        <v>0</v>
      </c>
      <c r="BI1428" s="11">
        <f t="shared" si="544"/>
        <v>0</v>
      </c>
      <c r="BJ1428" s="11">
        <f t="shared" si="545"/>
        <v>0</v>
      </c>
      <c r="BK1428" s="11">
        <f t="shared" si="546"/>
        <v>0</v>
      </c>
      <c r="BL1428" s="11">
        <f t="shared" si="547"/>
        <v>0</v>
      </c>
      <c r="BM1428" s="11">
        <f t="shared" si="548"/>
        <v>0</v>
      </c>
      <c r="BN1428" s="25">
        <f>Z1428*Budget!$A$6</f>
        <v>0</v>
      </c>
      <c r="BO1428" s="25">
        <f>AA1428*(Budget!$B$6+Budget!$B$7)</f>
        <v>0</v>
      </c>
      <c r="BP1428" s="25">
        <f>AB1428*(Budget!$C$6+Budget!$C$7)</f>
        <v>0</v>
      </c>
      <c r="BQ1428" s="25">
        <f>AC1428*(Budget!$D$6+Budget!$D$7)</f>
        <v>0</v>
      </c>
      <c r="BR1428" s="25">
        <f>AD1428*(Budget!$E$6+Budget!$E$7)</f>
        <v>0</v>
      </c>
      <c r="BS1428" s="25">
        <f>AE1428*(Budget!$F$6+Budget!$F$7)</f>
        <v>0</v>
      </c>
      <c r="BT1428" s="25">
        <f>AF1428*(Budget!$G$6+Budget!$G$7)</f>
        <v>0</v>
      </c>
      <c r="BU1428" s="25">
        <f>AG1428*Budget!$H$6</f>
        <v>0</v>
      </c>
      <c r="BV1428" s="25">
        <f>AH1428*Budget!$I$6</f>
        <v>0</v>
      </c>
      <c r="BW1428" s="25">
        <f>AI1428*Budget!$J$6</f>
        <v>0</v>
      </c>
      <c r="BX1428" s="25">
        <f>AJ1428*Budget!$K$6</f>
        <v>0</v>
      </c>
      <c r="BY1428" s="25">
        <f>AK1428*Budget!$L$6</f>
        <v>0</v>
      </c>
      <c r="BZ1428" s="25">
        <f>AL1428*Budget!$M$6</f>
        <v>0</v>
      </c>
      <c r="CA1428" s="25">
        <f>AM1428*Budget!$N$6</f>
        <v>0</v>
      </c>
      <c r="CB1428" s="25">
        <f>AQ1428*Budget!$O$6</f>
        <v>0</v>
      </c>
      <c r="CC1428" s="25">
        <f>AR1428*Budget!$S$6</f>
        <v>0</v>
      </c>
      <c r="CD1428" s="25">
        <f>AS1428*Budget!$Q$6</f>
        <v>0</v>
      </c>
      <c r="CE1428" s="25">
        <f t="shared" si="549"/>
        <v>0</v>
      </c>
      <c r="CF1428" s="11" t="e">
        <f>COUNTIFS(#REF!,Source!E1428,#REF!,Source!C1428)</f>
        <v>#REF!</v>
      </c>
      <c r="CG1428" s="11" t="str">
        <f t="shared" si="550"/>
        <v>--</v>
      </c>
    </row>
    <row r="1429" spans="1:85" x14ac:dyDescent="0.25">
      <c r="A1429" t="str">
        <f>IFERROR(VLOOKUP(MONTH(C1429),Date!$A$2:$B$13,2,0),"--")</f>
        <v>Avril</v>
      </c>
      <c r="B1429" s="11">
        <f t="shared" si="529"/>
        <v>17</v>
      </c>
      <c r="C1429" s="28">
        <f t="shared" si="551"/>
        <v>42114</v>
      </c>
      <c r="D1429" s="29" t="s">
        <v>224</v>
      </c>
      <c r="E1429" s="30" t="str">
        <f>IFERROR(VLOOKUP(D1429,Listing!$A:$B,2,0),"--")</f>
        <v>A44029</v>
      </c>
      <c r="F1429" s="30" t="str">
        <f>IFERROR(VLOOKUP(D1429,Listing!$A:$E,5,0),"-")</f>
        <v>WAHHAB  MERYEM</v>
      </c>
      <c r="G1429" s="4">
        <f>IFERROR(VLOOKUP(D1429,Listing!$A:$F,6,0),"--")</f>
        <v>42079</v>
      </c>
      <c r="H1429" s="11" t="str">
        <f>IFERROR(VLOOKUP(D1429,Listing!$A:$D,4,0),"--")</f>
        <v>NAJOUA ALLAOULAHCEN</v>
      </c>
      <c r="I1429" s="11" t="str">
        <f t="shared" si="530"/>
        <v>AAC</v>
      </c>
      <c r="J1429" s="31">
        <f>IFERROR(COUNTIFS(Ishop!$BG:$BG,Source!D1429,Ishop!$B:$B,Source!C1429),"--")</f>
        <v>0</v>
      </c>
      <c r="K1429" s="11">
        <f>IFERROR(COUNTIFS(Ishop!$BG:$BG,Source!D1429,Ishop!$B:$B,Source!C1429,Ishop!$J:$J,"OUI"),"--")</f>
        <v>0</v>
      </c>
      <c r="L1429" s="11">
        <f>COUNTIFS(Ishop!$AG:$AG,Source!$L$1,Ishop!$BG:$BG,Source!$D1429,Ishop!$B:$B,Source!$C1429)</f>
        <v>0</v>
      </c>
      <c r="M1429" s="11">
        <f>COUNTIFS(Ishop!$AG:$AG,Source!$M$1,Ishop!$BG:$BG,Source!$D1429,Ishop!$B:$B,Source!$C1429)</f>
        <v>0</v>
      </c>
      <c r="N1429" s="11">
        <f>COUNTIFS(Ishop!$AG:$AG,Source!$N$1,Ishop!$BG:$BG,Source!$D1429,Ishop!$B:$B,Source!$C1429)</f>
        <v>0</v>
      </c>
      <c r="O1429" s="11">
        <f>COUNTIFS(Ishop!$AG:$AG,Source!$O$1,Ishop!$BG:$BG,Source!$D1429,Ishop!$B:$B,Source!$C1429)</f>
        <v>0</v>
      </c>
      <c r="P1429" s="11">
        <f>COUNTIFS(Ishop!$AG:$AG,Source!$P$1,Ishop!$BG:$BG,Source!$D1429,Ishop!$B:$B,Source!$C1429)</f>
        <v>0</v>
      </c>
      <c r="Q1429" s="11">
        <f>COUNTIFS(Ishop!$AG:$AG,Source!$Q$1,Ishop!$BG:$BG,Source!$D1429,Ishop!$B:$B,Source!$C1429)</f>
        <v>0</v>
      </c>
      <c r="R1429" s="11">
        <f>COUNTIFS(Ishop!$AG:$AG,Source!$R$1,Ishop!$BG:$BG,Source!$D1429,Ishop!$B:$B,Source!$C1429)</f>
        <v>0</v>
      </c>
      <c r="S1429" s="11">
        <f>COUNTIFS(Ishop!$AG:$AG,Source!$S$1,Ishop!$BG:$BG,Source!$D1429,Ishop!$B:$B,Source!$C1429)</f>
        <v>0</v>
      </c>
      <c r="T1429" s="11">
        <f>COUNTIFS(Ishop!$AG:$AG,Source!$T$1,Ishop!$BG:$BG,Source!$D1429,Ishop!$B:$B,Source!$C1429)</f>
        <v>0</v>
      </c>
      <c r="U1429" s="11">
        <f>COUNTIFS(Ishop!$AG:$AG,Source!$U$1,Ishop!$BG:$BG,Source!$D1429,Ishop!$B:$B,Source!$C1429)</f>
        <v>0</v>
      </c>
      <c r="V1429" s="11">
        <f>COUNTIFS(Ishop!$AG:$AG,Source!$V$1,Ishop!$BG:$BG,Source!$D1429,Ishop!$B:$B,Source!$C1429)</f>
        <v>0</v>
      </c>
      <c r="W1429" s="11">
        <f>COUNTIFS(Ishop!$AG:$AG,Source!$W$1,Ishop!$BG:$BG,Source!$D1429,Ishop!$B:$B,Source!$C1429)</f>
        <v>0</v>
      </c>
      <c r="X1429" s="11">
        <f>COUNTIFS(Ishop!$AG:$AG,Source!$X$1,Ishop!$BG:$BG,Source!$D1429,Ishop!$B:$B,Source!$C1429)</f>
        <v>0</v>
      </c>
      <c r="Y1429" s="11">
        <f>COUNTIFS(Ishop!$AG:$AG,Source!$Y$1,Ishop!$BG:$BG,Source!$D1429,Ishop!$B:$B,Source!$C1429)</f>
        <v>0</v>
      </c>
      <c r="Z1429" s="11">
        <f>COUNTIFS(Ishop!$AG:$AG,Source!$Z$1,Ishop!$BG:$BG,Source!$D1429,Ishop!$B:$B,Source!$C1429,Ishop!$J:$J,"OUI")</f>
        <v>0</v>
      </c>
      <c r="AA1429" s="11">
        <f>COUNTIFS(Ishop!$AG:$AG,Source!$AA$1,Ishop!$BG:$BG,Source!$D1429,Ishop!$B:$B,Source!$C1429,Ishop!$J:$J,"OUI")</f>
        <v>0</v>
      </c>
      <c r="AB1429" s="11">
        <f>COUNTIFS(Ishop!$AG:$AG,Source!$AB$1,Ishop!$BG:$BG,Source!$D1429,Ishop!$B:$B,Source!$C1429,Ishop!$J:$J,"OUI")</f>
        <v>0</v>
      </c>
      <c r="AC1429" s="11">
        <f>COUNTIFS(Ishop!$AG:$AG,Source!$AC$1,Ishop!$BG:$BG,Source!$D1429,Ishop!$B:$B,Source!$C1429,Ishop!$J:$J,"OUI")</f>
        <v>0</v>
      </c>
      <c r="AD1429" s="11">
        <f>COUNTIFS(Ishop!$AG:$AG,Source!$AD$1,Ishop!$BG:$BG,Source!$D1429,Ishop!$B:$B,Source!$C1429,Ishop!$J:$J,"OUI")</f>
        <v>0</v>
      </c>
      <c r="AE1429" s="11">
        <f>COUNTIFS(Ishop!$AG:$AG,Source!$AE$1,Ishop!$BG:$BG,Source!$D1429,Ishop!$B:$B,Source!$C1429,Ishop!$J:$J,"OUI")</f>
        <v>0</v>
      </c>
      <c r="AF1429" s="11">
        <f>COUNTIFS(Ishop!$AG:$AG,Source!$AF$1,Ishop!$BG:$BG,Source!$D1429,Ishop!$B:$B,Source!$C1429,Ishop!$J:$J,"OUI")</f>
        <v>0</v>
      </c>
      <c r="AG1429" s="11">
        <f>COUNTIFS(Ishop!$AG:$AG,Source!$AG$1,Ishop!$BG:$BG,Source!$D1429,Ishop!$B:$B,Source!$C1429,Ishop!$J:$J,"OUI")</f>
        <v>0</v>
      </c>
      <c r="AH1429" s="11">
        <f>COUNTIFS(Ishop!$AG:$AG,Source!$AH$1,Ishop!$BG:$BG,Source!$D1429,Ishop!$B:$B,Source!$C1429,Ishop!$J:$J,"OUI")</f>
        <v>0</v>
      </c>
      <c r="AI1429" s="11">
        <f>COUNTIFS(Ishop!$AG:$AG,Source!$AI$1,Ishop!$BG:$BG,Source!$D1429,Ishop!$B:$B,Source!$C1429,Ishop!$J:$J,"OUI")</f>
        <v>0</v>
      </c>
      <c r="AJ1429" s="11">
        <f>COUNTIFS(Ishop!$AG:$AG,Source!$AJ$1,Ishop!$BG:$BG,Source!$D1429,Ishop!$B:$B,Source!$C1429,Ishop!$J:$J,"OUI")</f>
        <v>0</v>
      </c>
      <c r="AK1429" s="11">
        <f>COUNTIFS(Ishop!$AG:$AG,Source!$AK$1,Ishop!$BG:$BG,Source!$D1429,Ishop!$B:$B,Source!$C1429,Ishop!$J:$J,"OUI")</f>
        <v>0</v>
      </c>
      <c r="AL1429" s="11">
        <f>COUNTIFS(Ishop!$AG:$AG,Source!$AL$1,Ishop!$BG:$BG,Source!$D1429,Ishop!$B:$B,Source!$C1429,Ishop!$J:$J,"OUI")</f>
        <v>0</v>
      </c>
      <c r="AM1429" s="11">
        <f>COUNTIFS(Ishop!$AG:$AG,Source!$AM$1,Ishop!$BG:$BG,Source!$D1429,Ishop!$B:$B,Source!$C1429,Ishop!$J:$J,"OUI")</f>
        <v>0</v>
      </c>
      <c r="AN1429" s="11">
        <f>COUNTIFS(Dolmen!$W:$W,"Sensation",Dolmen!$O:$O,Source!D1429,Dolmen!$F:$F,Source!C1429)</f>
        <v>0</v>
      </c>
      <c r="AO1429" s="11">
        <f>COUNTIFS(Dolmen!$AC:$AC,"Bbox Miami",Dolmen!$O:$O,Source!D1429,Dolmen!$F:$F,Source!C1429)</f>
        <v>0</v>
      </c>
      <c r="AP1429" s="11">
        <f>COUNTIFS(Dolmen!$AD:$AD,"1",Dolmen!$W:$W,"",Dolmen!$O:$O,Source!D1429,Dolmen!$F:$F,Source!C1429)</f>
        <v>0</v>
      </c>
      <c r="AQ1429" s="11">
        <f>COUNTIFS(Dolmen!$W:$W,"Sensation",Dolmen!$Y:$Y,"1",Dolmen!$O:$O,Source!D1429,Dolmen!$F:$F,Source!C1429)</f>
        <v>0</v>
      </c>
      <c r="AR1429" s="11">
        <f>COUNTIFS(Dolmen!$AC:$AC,"Bbox Miami",Dolmen!$Y:$Y,"1",Dolmen!$O:$O,Source!D1429,Dolmen!$F:$F,Source!C1429)</f>
        <v>0</v>
      </c>
      <c r="AS1429" s="11">
        <f>COUNTIFS(Dolmen!$AD:$AD,"1",Dolmen!$W:$W,"",Dolmen!$Y:$Y,"1",Dolmen!$O:$O,Source!D1429,Dolmen!$F:$F,Source!C1429)</f>
        <v>0</v>
      </c>
      <c r="AT1429" s="11">
        <f t="shared" si="531"/>
        <v>0</v>
      </c>
      <c r="AU1429" s="11">
        <f t="shared" si="532"/>
        <v>0</v>
      </c>
      <c r="AV1429" s="11">
        <f t="shared" si="533"/>
        <v>0</v>
      </c>
      <c r="AW1429" s="11">
        <f t="shared" si="534"/>
        <v>0</v>
      </c>
      <c r="AX1429" s="11">
        <f t="shared" si="535"/>
        <v>0</v>
      </c>
      <c r="AY1429" s="11">
        <f t="shared" si="536"/>
        <v>0</v>
      </c>
      <c r="AZ1429" s="11">
        <f t="shared" si="537"/>
        <v>0</v>
      </c>
      <c r="BA1429" s="11">
        <f t="shared" si="538"/>
        <v>0</v>
      </c>
      <c r="BB1429" s="11">
        <f t="shared" si="539"/>
        <v>0</v>
      </c>
      <c r="BC1429" s="11">
        <f t="shared" si="540"/>
        <v>0</v>
      </c>
      <c r="BD1429" s="11">
        <f>SUMIFS(Ishop!$BK:$BK,Ishop!$BG:$BG,Source!D1429,Ishop!$B:$B,Source!C1429)</f>
        <v>0</v>
      </c>
      <c r="BE1429" s="11">
        <f>COUNTIFS(Ishop!$AW:$AW,"OUI",Ishop!$BG:$BG,Source!D1429,Ishop!$B:$B,Source!C1429)</f>
        <v>0</v>
      </c>
      <c r="BF1429" s="11">
        <f t="shared" si="541"/>
        <v>0</v>
      </c>
      <c r="BG1429" s="11">
        <f t="shared" si="542"/>
        <v>0</v>
      </c>
      <c r="BH1429" s="11">
        <f t="shared" si="543"/>
        <v>0</v>
      </c>
      <c r="BI1429" s="11">
        <f t="shared" si="544"/>
        <v>0</v>
      </c>
      <c r="BJ1429" s="11">
        <f t="shared" si="545"/>
        <v>0</v>
      </c>
      <c r="BK1429" s="11">
        <f t="shared" si="546"/>
        <v>0</v>
      </c>
      <c r="BL1429" s="11">
        <f t="shared" si="547"/>
        <v>0</v>
      </c>
      <c r="BM1429" s="11">
        <f t="shared" si="548"/>
        <v>0</v>
      </c>
      <c r="BN1429" s="25">
        <f>Z1429*Budget!$A$6</f>
        <v>0</v>
      </c>
      <c r="BO1429" s="25">
        <f>AA1429*(Budget!$B$6+Budget!$B$7)</f>
        <v>0</v>
      </c>
      <c r="BP1429" s="25">
        <f>AB1429*(Budget!$C$6+Budget!$C$7)</f>
        <v>0</v>
      </c>
      <c r="BQ1429" s="25">
        <f>AC1429*(Budget!$D$6+Budget!$D$7)</f>
        <v>0</v>
      </c>
      <c r="BR1429" s="25">
        <f>AD1429*(Budget!$E$6+Budget!$E$7)</f>
        <v>0</v>
      </c>
      <c r="BS1429" s="25">
        <f>AE1429*(Budget!$F$6+Budget!$F$7)</f>
        <v>0</v>
      </c>
      <c r="BT1429" s="25">
        <f>AF1429*(Budget!$G$6+Budget!$G$7)</f>
        <v>0</v>
      </c>
      <c r="BU1429" s="25">
        <f>AG1429*Budget!$H$6</f>
        <v>0</v>
      </c>
      <c r="BV1429" s="25">
        <f>AH1429*Budget!$I$6</f>
        <v>0</v>
      </c>
      <c r="BW1429" s="25">
        <f>AI1429*Budget!$J$6</f>
        <v>0</v>
      </c>
      <c r="BX1429" s="25">
        <f>AJ1429*Budget!$K$6</f>
        <v>0</v>
      </c>
      <c r="BY1429" s="25">
        <f>AK1429*Budget!$L$6</f>
        <v>0</v>
      </c>
      <c r="BZ1429" s="25">
        <f>AL1429*Budget!$M$6</f>
        <v>0</v>
      </c>
      <c r="CA1429" s="25">
        <f>AM1429*Budget!$N$6</f>
        <v>0</v>
      </c>
      <c r="CB1429" s="25">
        <f>AQ1429*Budget!$O$6</f>
        <v>0</v>
      </c>
      <c r="CC1429" s="25">
        <f>AR1429*Budget!$S$6</f>
        <v>0</v>
      </c>
      <c r="CD1429" s="25">
        <f>AS1429*Budget!$Q$6</f>
        <v>0</v>
      </c>
      <c r="CE1429" s="25">
        <f t="shared" si="549"/>
        <v>0</v>
      </c>
      <c r="CF1429" s="11" t="e">
        <f>COUNTIFS(#REF!,Source!E1429,#REF!,Source!C1429)</f>
        <v>#REF!</v>
      </c>
      <c r="CG1429" s="11" t="str">
        <f t="shared" si="550"/>
        <v>--</v>
      </c>
    </row>
    <row r="1430" spans="1:85" x14ac:dyDescent="0.25">
      <c r="A1430" t="str">
        <f>IFERROR(VLOOKUP(MONTH(C1430),Date!$A$2:$B$13,2,0),"--")</f>
        <v>Avril</v>
      </c>
      <c r="B1430" s="11">
        <f t="shared" si="529"/>
        <v>17</v>
      </c>
      <c r="C1430" s="28">
        <f t="shared" si="551"/>
        <v>42114</v>
      </c>
      <c r="D1430" s="29" t="s">
        <v>225</v>
      </c>
      <c r="E1430" s="30" t="str">
        <f>IFERROR(VLOOKUP(D1430,Listing!$A:$B,2,0),"--")</f>
        <v>A44046</v>
      </c>
      <c r="F1430" s="30" t="str">
        <f>IFERROR(VLOOKUP(D1430,Listing!$A:$E,5,0),"-")</f>
        <v>ELOUIDADI  HAMZA</v>
      </c>
      <c r="G1430" s="4">
        <f>IFERROR(VLOOKUP(D1430,Listing!$A:$F,6,0),"--")</f>
        <v>42079</v>
      </c>
      <c r="H1430" s="11" t="str">
        <f>IFERROR(VLOOKUP(D1430,Listing!$A:$D,4,0),"--")</f>
        <v>NAJOUA ALLAOULAHCEN</v>
      </c>
      <c r="I1430" s="11" t="str">
        <f t="shared" si="530"/>
        <v>AAC</v>
      </c>
      <c r="J1430" s="31">
        <f>IFERROR(COUNTIFS(Ishop!$BG:$BG,Source!D1430,Ishop!$B:$B,Source!C1430),"--")</f>
        <v>0</v>
      </c>
      <c r="K1430" s="11">
        <f>IFERROR(COUNTIFS(Ishop!$BG:$BG,Source!D1430,Ishop!$B:$B,Source!C1430,Ishop!$J:$J,"OUI"),"--")</f>
        <v>0</v>
      </c>
      <c r="L1430" s="11">
        <f>COUNTIFS(Ishop!$AG:$AG,Source!$L$1,Ishop!$BG:$BG,Source!$D1430,Ishop!$B:$B,Source!$C1430)</f>
        <v>0</v>
      </c>
      <c r="M1430" s="11">
        <f>COUNTIFS(Ishop!$AG:$AG,Source!$M$1,Ishop!$BG:$BG,Source!$D1430,Ishop!$B:$B,Source!$C1430)</f>
        <v>0</v>
      </c>
      <c r="N1430" s="11">
        <f>COUNTIFS(Ishop!$AG:$AG,Source!$N$1,Ishop!$BG:$BG,Source!$D1430,Ishop!$B:$B,Source!$C1430)</f>
        <v>0</v>
      </c>
      <c r="O1430" s="11">
        <f>COUNTIFS(Ishop!$AG:$AG,Source!$O$1,Ishop!$BG:$BG,Source!$D1430,Ishop!$B:$B,Source!$C1430)</f>
        <v>0</v>
      </c>
      <c r="P1430" s="11">
        <f>COUNTIFS(Ishop!$AG:$AG,Source!$P$1,Ishop!$BG:$BG,Source!$D1430,Ishop!$B:$B,Source!$C1430)</f>
        <v>0</v>
      </c>
      <c r="Q1430" s="11">
        <f>COUNTIFS(Ishop!$AG:$AG,Source!$Q$1,Ishop!$BG:$BG,Source!$D1430,Ishop!$B:$B,Source!$C1430)</f>
        <v>0</v>
      </c>
      <c r="R1430" s="11">
        <f>COUNTIFS(Ishop!$AG:$AG,Source!$R$1,Ishop!$BG:$BG,Source!$D1430,Ishop!$B:$B,Source!$C1430)</f>
        <v>0</v>
      </c>
      <c r="S1430" s="11">
        <f>COUNTIFS(Ishop!$AG:$AG,Source!$S$1,Ishop!$BG:$BG,Source!$D1430,Ishop!$B:$B,Source!$C1430)</f>
        <v>0</v>
      </c>
      <c r="T1430" s="11">
        <f>COUNTIFS(Ishop!$AG:$AG,Source!$T$1,Ishop!$BG:$BG,Source!$D1430,Ishop!$B:$B,Source!$C1430)</f>
        <v>0</v>
      </c>
      <c r="U1430" s="11">
        <f>COUNTIFS(Ishop!$AG:$AG,Source!$U$1,Ishop!$BG:$BG,Source!$D1430,Ishop!$B:$B,Source!$C1430)</f>
        <v>0</v>
      </c>
      <c r="V1430" s="11">
        <f>COUNTIFS(Ishop!$AG:$AG,Source!$V$1,Ishop!$BG:$BG,Source!$D1430,Ishop!$B:$B,Source!$C1430)</f>
        <v>0</v>
      </c>
      <c r="W1430" s="11">
        <f>COUNTIFS(Ishop!$AG:$AG,Source!$W$1,Ishop!$BG:$BG,Source!$D1430,Ishop!$B:$B,Source!$C1430)</f>
        <v>0</v>
      </c>
      <c r="X1430" s="11">
        <f>COUNTIFS(Ishop!$AG:$AG,Source!$X$1,Ishop!$BG:$BG,Source!$D1430,Ishop!$B:$B,Source!$C1430)</f>
        <v>0</v>
      </c>
      <c r="Y1430" s="11">
        <f>COUNTIFS(Ishop!$AG:$AG,Source!$Y$1,Ishop!$BG:$BG,Source!$D1430,Ishop!$B:$B,Source!$C1430)</f>
        <v>0</v>
      </c>
      <c r="Z1430" s="11">
        <f>COUNTIFS(Ishop!$AG:$AG,Source!$Z$1,Ishop!$BG:$BG,Source!$D1430,Ishop!$B:$B,Source!$C1430,Ishop!$J:$J,"OUI")</f>
        <v>0</v>
      </c>
      <c r="AA1430" s="11">
        <f>COUNTIFS(Ishop!$AG:$AG,Source!$AA$1,Ishop!$BG:$BG,Source!$D1430,Ishop!$B:$B,Source!$C1430,Ishop!$J:$J,"OUI")</f>
        <v>0</v>
      </c>
      <c r="AB1430" s="11">
        <f>COUNTIFS(Ishop!$AG:$AG,Source!$AB$1,Ishop!$BG:$BG,Source!$D1430,Ishop!$B:$B,Source!$C1430,Ishop!$J:$J,"OUI")</f>
        <v>0</v>
      </c>
      <c r="AC1430" s="11">
        <f>COUNTIFS(Ishop!$AG:$AG,Source!$AC$1,Ishop!$BG:$BG,Source!$D1430,Ishop!$B:$B,Source!$C1430,Ishop!$J:$J,"OUI")</f>
        <v>0</v>
      </c>
      <c r="AD1430" s="11">
        <f>COUNTIFS(Ishop!$AG:$AG,Source!$AD$1,Ishop!$BG:$BG,Source!$D1430,Ishop!$B:$B,Source!$C1430,Ishop!$J:$J,"OUI")</f>
        <v>0</v>
      </c>
      <c r="AE1430" s="11">
        <f>COUNTIFS(Ishop!$AG:$AG,Source!$AE$1,Ishop!$BG:$BG,Source!$D1430,Ishop!$B:$B,Source!$C1430,Ishop!$J:$J,"OUI")</f>
        <v>0</v>
      </c>
      <c r="AF1430" s="11">
        <f>COUNTIFS(Ishop!$AG:$AG,Source!$AF$1,Ishop!$BG:$BG,Source!$D1430,Ishop!$B:$B,Source!$C1430,Ishop!$J:$J,"OUI")</f>
        <v>0</v>
      </c>
      <c r="AG1430" s="11">
        <f>COUNTIFS(Ishop!$AG:$AG,Source!$AG$1,Ishop!$BG:$BG,Source!$D1430,Ishop!$B:$B,Source!$C1430,Ishop!$J:$J,"OUI")</f>
        <v>0</v>
      </c>
      <c r="AH1430" s="11">
        <f>COUNTIFS(Ishop!$AG:$AG,Source!$AH$1,Ishop!$BG:$BG,Source!$D1430,Ishop!$B:$B,Source!$C1430,Ishop!$J:$J,"OUI")</f>
        <v>0</v>
      </c>
      <c r="AI1430" s="11">
        <f>COUNTIFS(Ishop!$AG:$AG,Source!$AI$1,Ishop!$BG:$BG,Source!$D1430,Ishop!$B:$B,Source!$C1430,Ishop!$J:$J,"OUI")</f>
        <v>0</v>
      </c>
      <c r="AJ1430" s="11">
        <f>COUNTIFS(Ishop!$AG:$AG,Source!$AJ$1,Ishop!$BG:$BG,Source!$D1430,Ishop!$B:$B,Source!$C1430,Ishop!$J:$J,"OUI")</f>
        <v>0</v>
      </c>
      <c r="AK1430" s="11">
        <f>COUNTIFS(Ishop!$AG:$AG,Source!$AK$1,Ishop!$BG:$BG,Source!$D1430,Ishop!$B:$B,Source!$C1430,Ishop!$J:$J,"OUI")</f>
        <v>0</v>
      </c>
      <c r="AL1430" s="11">
        <f>COUNTIFS(Ishop!$AG:$AG,Source!$AL$1,Ishop!$BG:$BG,Source!$D1430,Ishop!$B:$B,Source!$C1430,Ishop!$J:$J,"OUI")</f>
        <v>0</v>
      </c>
      <c r="AM1430" s="11">
        <f>COUNTIFS(Ishop!$AG:$AG,Source!$AM$1,Ishop!$BG:$BG,Source!$D1430,Ishop!$B:$B,Source!$C1430,Ishop!$J:$J,"OUI")</f>
        <v>0</v>
      </c>
      <c r="AN1430" s="11">
        <f>COUNTIFS(Dolmen!$W:$W,"Sensation",Dolmen!$O:$O,Source!D1430,Dolmen!$F:$F,Source!C1430)</f>
        <v>0</v>
      </c>
      <c r="AO1430" s="11">
        <f>COUNTIFS(Dolmen!$AC:$AC,"Bbox Miami",Dolmen!$O:$O,Source!D1430,Dolmen!$F:$F,Source!C1430)</f>
        <v>0</v>
      </c>
      <c r="AP1430" s="11">
        <f>COUNTIFS(Dolmen!$AD:$AD,"1",Dolmen!$W:$W,"",Dolmen!$O:$O,Source!D1430,Dolmen!$F:$F,Source!C1430)</f>
        <v>0</v>
      </c>
      <c r="AQ1430" s="11">
        <f>COUNTIFS(Dolmen!$W:$W,"Sensation",Dolmen!$Y:$Y,"1",Dolmen!$O:$O,Source!D1430,Dolmen!$F:$F,Source!C1430)</f>
        <v>0</v>
      </c>
      <c r="AR1430" s="11">
        <f>COUNTIFS(Dolmen!$AC:$AC,"Bbox Miami",Dolmen!$Y:$Y,"1",Dolmen!$O:$O,Source!D1430,Dolmen!$F:$F,Source!C1430)</f>
        <v>0</v>
      </c>
      <c r="AS1430" s="11">
        <f>COUNTIFS(Dolmen!$AD:$AD,"1",Dolmen!$W:$W,"",Dolmen!$Y:$Y,"1",Dolmen!$O:$O,Source!D1430,Dolmen!$F:$F,Source!C1430)</f>
        <v>0</v>
      </c>
      <c r="AT1430" s="11">
        <f t="shared" si="531"/>
        <v>0</v>
      </c>
      <c r="AU1430" s="11">
        <f t="shared" si="532"/>
        <v>0</v>
      </c>
      <c r="AV1430" s="11">
        <f t="shared" si="533"/>
        <v>0</v>
      </c>
      <c r="AW1430" s="11">
        <f t="shared" si="534"/>
        <v>0</v>
      </c>
      <c r="AX1430" s="11">
        <f t="shared" si="535"/>
        <v>0</v>
      </c>
      <c r="AY1430" s="11">
        <f t="shared" si="536"/>
        <v>0</v>
      </c>
      <c r="AZ1430" s="11">
        <f t="shared" si="537"/>
        <v>0</v>
      </c>
      <c r="BA1430" s="11">
        <f t="shared" si="538"/>
        <v>0</v>
      </c>
      <c r="BB1430" s="11">
        <f t="shared" si="539"/>
        <v>0</v>
      </c>
      <c r="BC1430" s="11">
        <f t="shared" si="540"/>
        <v>0</v>
      </c>
      <c r="BD1430" s="11">
        <f>SUMIFS(Ishop!$BK:$BK,Ishop!$BG:$BG,Source!D1430,Ishop!$B:$B,Source!C1430)</f>
        <v>0</v>
      </c>
      <c r="BE1430" s="11">
        <f>COUNTIFS(Ishop!$AW:$AW,"OUI",Ishop!$BG:$BG,Source!D1430,Ishop!$B:$B,Source!C1430)</f>
        <v>0</v>
      </c>
      <c r="BF1430" s="11">
        <f t="shared" si="541"/>
        <v>0</v>
      </c>
      <c r="BG1430" s="11">
        <f t="shared" si="542"/>
        <v>0</v>
      </c>
      <c r="BH1430" s="11">
        <f t="shared" si="543"/>
        <v>0</v>
      </c>
      <c r="BI1430" s="11">
        <f t="shared" si="544"/>
        <v>0</v>
      </c>
      <c r="BJ1430" s="11">
        <f t="shared" si="545"/>
        <v>0</v>
      </c>
      <c r="BK1430" s="11">
        <f t="shared" si="546"/>
        <v>0</v>
      </c>
      <c r="BL1430" s="11">
        <f t="shared" si="547"/>
        <v>0</v>
      </c>
      <c r="BM1430" s="11">
        <f t="shared" si="548"/>
        <v>0</v>
      </c>
      <c r="BN1430" s="25">
        <f>Z1430*Budget!$A$6</f>
        <v>0</v>
      </c>
      <c r="BO1430" s="25">
        <f>AA1430*(Budget!$B$6+Budget!$B$7)</f>
        <v>0</v>
      </c>
      <c r="BP1430" s="25">
        <f>AB1430*(Budget!$C$6+Budget!$C$7)</f>
        <v>0</v>
      </c>
      <c r="BQ1430" s="25">
        <f>AC1430*(Budget!$D$6+Budget!$D$7)</f>
        <v>0</v>
      </c>
      <c r="BR1430" s="25">
        <f>AD1430*(Budget!$E$6+Budget!$E$7)</f>
        <v>0</v>
      </c>
      <c r="BS1430" s="25">
        <f>AE1430*(Budget!$F$6+Budget!$F$7)</f>
        <v>0</v>
      </c>
      <c r="BT1430" s="25">
        <f>AF1430*(Budget!$G$6+Budget!$G$7)</f>
        <v>0</v>
      </c>
      <c r="BU1430" s="25">
        <f>AG1430*Budget!$H$6</f>
        <v>0</v>
      </c>
      <c r="BV1430" s="25">
        <f>AH1430*Budget!$I$6</f>
        <v>0</v>
      </c>
      <c r="BW1430" s="25">
        <f>AI1430*Budget!$J$6</f>
        <v>0</v>
      </c>
      <c r="BX1430" s="25">
        <f>AJ1430*Budget!$K$6</f>
        <v>0</v>
      </c>
      <c r="BY1430" s="25">
        <f>AK1430*Budget!$L$6</f>
        <v>0</v>
      </c>
      <c r="BZ1430" s="25">
        <f>AL1430*Budget!$M$6</f>
        <v>0</v>
      </c>
      <c r="CA1430" s="25">
        <f>AM1430*Budget!$N$6</f>
        <v>0</v>
      </c>
      <c r="CB1430" s="25">
        <f>AQ1430*Budget!$O$6</f>
        <v>0</v>
      </c>
      <c r="CC1430" s="25">
        <f>AR1430*Budget!$S$6</f>
        <v>0</v>
      </c>
      <c r="CD1430" s="25">
        <f>AS1430*Budget!$Q$6</f>
        <v>0</v>
      </c>
      <c r="CE1430" s="25">
        <f t="shared" si="549"/>
        <v>0</v>
      </c>
      <c r="CF1430" s="11" t="e">
        <f>COUNTIFS(#REF!,Source!E1430,#REF!,Source!C1430)</f>
        <v>#REF!</v>
      </c>
      <c r="CG1430" s="11" t="str">
        <f t="shared" si="550"/>
        <v>--</v>
      </c>
    </row>
    <row r="1431" spans="1:85" x14ac:dyDescent="0.25">
      <c r="A1431" t="str">
        <f>IFERROR(VLOOKUP(MONTH(C1431),Date!$A$2:$B$13,2,0),"--")</f>
        <v>Avril</v>
      </c>
      <c r="B1431" s="11">
        <f t="shared" si="529"/>
        <v>17</v>
      </c>
      <c r="C1431" s="28">
        <f t="shared" si="551"/>
        <v>42114</v>
      </c>
      <c r="D1431" s="29" t="s">
        <v>226</v>
      </c>
      <c r="E1431" s="30" t="str">
        <f>IFERROR(VLOOKUP(D1431,Listing!$A:$B,2,0),"--")</f>
        <v>A44041</v>
      </c>
      <c r="F1431" s="30" t="str">
        <f>IFERROR(VLOOKUP(D1431,Listing!$A:$E,5,0),"-")</f>
        <v>FILALI  MUSTAPHA</v>
      </c>
      <c r="G1431" s="4">
        <f>IFERROR(VLOOKUP(D1431,Listing!$A:$F,6,0),"--")</f>
        <v>42079</v>
      </c>
      <c r="H1431" s="11" t="str">
        <f>IFERROR(VLOOKUP(D1431,Listing!$A:$D,4,0),"--")</f>
        <v>NAJOUA ALLAOULAHCEN</v>
      </c>
      <c r="I1431" s="11" t="str">
        <f t="shared" si="530"/>
        <v>AAC</v>
      </c>
      <c r="J1431" s="31">
        <f>IFERROR(COUNTIFS(Ishop!$BG:$BG,Source!D1431,Ishop!$B:$B,Source!C1431),"--")</f>
        <v>0</v>
      </c>
      <c r="K1431" s="11">
        <f>IFERROR(COUNTIFS(Ishop!$BG:$BG,Source!D1431,Ishop!$B:$B,Source!C1431,Ishop!$J:$J,"OUI"),"--")</f>
        <v>0</v>
      </c>
      <c r="L1431" s="11">
        <f>COUNTIFS(Ishop!$AG:$AG,Source!$L$1,Ishop!$BG:$BG,Source!$D1431,Ishop!$B:$B,Source!$C1431)</f>
        <v>0</v>
      </c>
      <c r="M1431" s="11">
        <f>COUNTIFS(Ishop!$AG:$AG,Source!$M$1,Ishop!$BG:$BG,Source!$D1431,Ishop!$B:$B,Source!$C1431)</f>
        <v>0</v>
      </c>
      <c r="N1431" s="11">
        <f>COUNTIFS(Ishop!$AG:$AG,Source!$N$1,Ishop!$BG:$BG,Source!$D1431,Ishop!$B:$B,Source!$C1431)</f>
        <v>0</v>
      </c>
      <c r="O1431" s="11">
        <f>COUNTIFS(Ishop!$AG:$AG,Source!$O$1,Ishop!$BG:$BG,Source!$D1431,Ishop!$B:$B,Source!$C1431)</f>
        <v>0</v>
      </c>
      <c r="P1431" s="11">
        <f>COUNTIFS(Ishop!$AG:$AG,Source!$P$1,Ishop!$BG:$BG,Source!$D1431,Ishop!$B:$B,Source!$C1431)</f>
        <v>0</v>
      </c>
      <c r="Q1431" s="11">
        <f>COUNTIFS(Ishop!$AG:$AG,Source!$Q$1,Ishop!$BG:$BG,Source!$D1431,Ishop!$B:$B,Source!$C1431)</f>
        <v>0</v>
      </c>
      <c r="R1431" s="11">
        <f>COUNTIFS(Ishop!$AG:$AG,Source!$R$1,Ishop!$BG:$BG,Source!$D1431,Ishop!$B:$B,Source!$C1431)</f>
        <v>0</v>
      </c>
      <c r="S1431" s="11">
        <f>COUNTIFS(Ishop!$AG:$AG,Source!$S$1,Ishop!$BG:$BG,Source!$D1431,Ishop!$B:$B,Source!$C1431)</f>
        <v>0</v>
      </c>
      <c r="T1431" s="11">
        <f>COUNTIFS(Ishop!$AG:$AG,Source!$T$1,Ishop!$BG:$BG,Source!$D1431,Ishop!$B:$B,Source!$C1431)</f>
        <v>0</v>
      </c>
      <c r="U1431" s="11">
        <f>COUNTIFS(Ishop!$AG:$AG,Source!$U$1,Ishop!$BG:$BG,Source!$D1431,Ishop!$B:$B,Source!$C1431)</f>
        <v>0</v>
      </c>
      <c r="V1431" s="11">
        <f>COUNTIFS(Ishop!$AG:$AG,Source!$V$1,Ishop!$BG:$BG,Source!$D1431,Ishop!$B:$B,Source!$C1431)</f>
        <v>0</v>
      </c>
      <c r="W1431" s="11">
        <f>COUNTIFS(Ishop!$AG:$AG,Source!$W$1,Ishop!$BG:$BG,Source!$D1431,Ishop!$B:$B,Source!$C1431)</f>
        <v>0</v>
      </c>
      <c r="X1431" s="11">
        <f>COUNTIFS(Ishop!$AG:$AG,Source!$X$1,Ishop!$BG:$BG,Source!$D1431,Ishop!$B:$B,Source!$C1431)</f>
        <v>0</v>
      </c>
      <c r="Y1431" s="11">
        <f>COUNTIFS(Ishop!$AG:$AG,Source!$Y$1,Ishop!$BG:$BG,Source!$D1431,Ishop!$B:$B,Source!$C1431)</f>
        <v>0</v>
      </c>
      <c r="Z1431" s="11">
        <f>COUNTIFS(Ishop!$AG:$AG,Source!$Z$1,Ishop!$BG:$BG,Source!$D1431,Ishop!$B:$B,Source!$C1431,Ishop!$J:$J,"OUI")</f>
        <v>0</v>
      </c>
      <c r="AA1431" s="11">
        <f>COUNTIFS(Ishop!$AG:$AG,Source!$AA$1,Ishop!$BG:$BG,Source!$D1431,Ishop!$B:$B,Source!$C1431,Ishop!$J:$J,"OUI")</f>
        <v>0</v>
      </c>
      <c r="AB1431" s="11">
        <f>COUNTIFS(Ishop!$AG:$AG,Source!$AB$1,Ishop!$BG:$BG,Source!$D1431,Ishop!$B:$B,Source!$C1431,Ishop!$J:$J,"OUI")</f>
        <v>0</v>
      </c>
      <c r="AC1431" s="11">
        <f>COUNTIFS(Ishop!$AG:$AG,Source!$AC$1,Ishop!$BG:$BG,Source!$D1431,Ishop!$B:$B,Source!$C1431,Ishop!$J:$J,"OUI")</f>
        <v>0</v>
      </c>
      <c r="AD1431" s="11">
        <f>COUNTIFS(Ishop!$AG:$AG,Source!$AD$1,Ishop!$BG:$BG,Source!$D1431,Ishop!$B:$B,Source!$C1431,Ishop!$J:$J,"OUI")</f>
        <v>0</v>
      </c>
      <c r="AE1431" s="11">
        <f>COUNTIFS(Ishop!$AG:$AG,Source!$AE$1,Ishop!$BG:$BG,Source!$D1431,Ishop!$B:$B,Source!$C1431,Ishop!$J:$J,"OUI")</f>
        <v>0</v>
      </c>
      <c r="AF1431" s="11">
        <f>COUNTIFS(Ishop!$AG:$AG,Source!$AF$1,Ishop!$BG:$BG,Source!$D1431,Ishop!$B:$B,Source!$C1431,Ishop!$J:$J,"OUI")</f>
        <v>0</v>
      </c>
      <c r="AG1431" s="11">
        <f>COUNTIFS(Ishop!$AG:$AG,Source!$AG$1,Ishop!$BG:$BG,Source!$D1431,Ishop!$B:$B,Source!$C1431,Ishop!$J:$J,"OUI")</f>
        <v>0</v>
      </c>
      <c r="AH1431" s="11">
        <f>COUNTIFS(Ishop!$AG:$AG,Source!$AH$1,Ishop!$BG:$BG,Source!$D1431,Ishop!$B:$B,Source!$C1431,Ishop!$J:$J,"OUI")</f>
        <v>0</v>
      </c>
      <c r="AI1431" s="11">
        <f>COUNTIFS(Ishop!$AG:$AG,Source!$AI$1,Ishop!$BG:$BG,Source!$D1431,Ishop!$B:$B,Source!$C1431,Ishop!$J:$J,"OUI")</f>
        <v>0</v>
      </c>
      <c r="AJ1431" s="11">
        <f>COUNTIFS(Ishop!$AG:$AG,Source!$AJ$1,Ishop!$BG:$BG,Source!$D1431,Ishop!$B:$B,Source!$C1431,Ishop!$J:$J,"OUI")</f>
        <v>0</v>
      </c>
      <c r="AK1431" s="11">
        <f>COUNTIFS(Ishop!$AG:$AG,Source!$AK$1,Ishop!$BG:$BG,Source!$D1431,Ishop!$B:$B,Source!$C1431,Ishop!$J:$J,"OUI")</f>
        <v>0</v>
      </c>
      <c r="AL1431" s="11">
        <f>COUNTIFS(Ishop!$AG:$AG,Source!$AL$1,Ishop!$BG:$BG,Source!$D1431,Ishop!$B:$B,Source!$C1431,Ishop!$J:$J,"OUI")</f>
        <v>0</v>
      </c>
      <c r="AM1431" s="11">
        <f>COUNTIFS(Ishop!$AG:$AG,Source!$AM$1,Ishop!$BG:$BG,Source!$D1431,Ishop!$B:$B,Source!$C1431,Ishop!$J:$J,"OUI")</f>
        <v>0</v>
      </c>
      <c r="AN1431" s="11">
        <f>COUNTIFS(Dolmen!$W:$W,"Sensation",Dolmen!$O:$O,Source!D1431,Dolmen!$F:$F,Source!C1431)</f>
        <v>0</v>
      </c>
      <c r="AO1431" s="11">
        <f>COUNTIFS(Dolmen!$AC:$AC,"Bbox Miami",Dolmen!$O:$O,Source!D1431,Dolmen!$F:$F,Source!C1431)</f>
        <v>0</v>
      </c>
      <c r="AP1431" s="11">
        <f>COUNTIFS(Dolmen!$AD:$AD,"1",Dolmen!$W:$W,"",Dolmen!$O:$O,Source!D1431,Dolmen!$F:$F,Source!C1431)</f>
        <v>0</v>
      </c>
      <c r="AQ1431" s="11">
        <f>COUNTIFS(Dolmen!$W:$W,"Sensation",Dolmen!$Y:$Y,"1",Dolmen!$O:$O,Source!D1431,Dolmen!$F:$F,Source!C1431)</f>
        <v>0</v>
      </c>
      <c r="AR1431" s="11">
        <f>COUNTIFS(Dolmen!$AC:$AC,"Bbox Miami",Dolmen!$Y:$Y,"1",Dolmen!$O:$O,Source!D1431,Dolmen!$F:$F,Source!C1431)</f>
        <v>0</v>
      </c>
      <c r="AS1431" s="11">
        <f>COUNTIFS(Dolmen!$AD:$AD,"1",Dolmen!$W:$W,"",Dolmen!$Y:$Y,"1",Dolmen!$O:$O,Source!D1431,Dolmen!$F:$F,Source!C1431)</f>
        <v>0</v>
      </c>
      <c r="AT1431" s="11">
        <f t="shared" si="531"/>
        <v>0</v>
      </c>
      <c r="AU1431" s="11">
        <f t="shared" si="532"/>
        <v>0</v>
      </c>
      <c r="AV1431" s="11">
        <f t="shared" si="533"/>
        <v>0</v>
      </c>
      <c r="AW1431" s="11">
        <f t="shared" si="534"/>
        <v>0</v>
      </c>
      <c r="AX1431" s="11">
        <f t="shared" si="535"/>
        <v>0</v>
      </c>
      <c r="AY1431" s="11">
        <f t="shared" si="536"/>
        <v>0</v>
      </c>
      <c r="AZ1431" s="11">
        <f t="shared" si="537"/>
        <v>0</v>
      </c>
      <c r="BA1431" s="11">
        <f t="shared" si="538"/>
        <v>0</v>
      </c>
      <c r="BB1431" s="11">
        <f t="shared" si="539"/>
        <v>0</v>
      </c>
      <c r="BC1431" s="11">
        <f t="shared" si="540"/>
        <v>0</v>
      </c>
      <c r="BD1431" s="11">
        <f>SUMIFS(Ishop!$BK:$BK,Ishop!$BG:$BG,Source!D1431,Ishop!$B:$B,Source!C1431)</f>
        <v>0</v>
      </c>
      <c r="BE1431" s="11">
        <f>COUNTIFS(Ishop!$AW:$AW,"OUI",Ishop!$BG:$BG,Source!D1431,Ishop!$B:$B,Source!C1431)</f>
        <v>0</v>
      </c>
      <c r="BF1431" s="11">
        <f t="shared" si="541"/>
        <v>0</v>
      </c>
      <c r="BG1431" s="11">
        <f t="shared" si="542"/>
        <v>0</v>
      </c>
      <c r="BH1431" s="11">
        <f t="shared" si="543"/>
        <v>0</v>
      </c>
      <c r="BI1431" s="11">
        <f t="shared" si="544"/>
        <v>0</v>
      </c>
      <c r="BJ1431" s="11">
        <f t="shared" si="545"/>
        <v>0</v>
      </c>
      <c r="BK1431" s="11">
        <f t="shared" si="546"/>
        <v>0</v>
      </c>
      <c r="BL1431" s="11">
        <f t="shared" si="547"/>
        <v>0</v>
      </c>
      <c r="BM1431" s="11">
        <f t="shared" si="548"/>
        <v>0</v>
      </c>
      <c r="BN1431" s="25">
        <f>Z1431*Budget!$A$6</f>
        <v>0</v>
      </c>
      <c r="BO1431" s="25">
        <f>AA1431*(Budget!$B$6+Budget!$B$7)</f>
        <v>0</v>
      </c>
      <c r="BP1431" s="25">
        <f>AB1431*(Budget!$C$6+Budget!$C$7)</f>
        <v>0</v>
      </c>
      <c r="BQ1431" s="25">
        <f>AC1431*(Budget!$D$6+Budget!$D$7)</f>
        <v>0</v>
      </c>
      <c r="BR1431" s="25">
        <f>AD1431*(Budget!$E$6+Budget!$E$7)</f>
        <v>0</v>
      </c>
      <c r="BS1431" s="25">
        <f>AE1431*(Budget!$F$6+Budget!$F$7)</f>
        <v>0</v>
      </c>
      <c r="BT1431" s="25">
        <f>AF1431*(Budget!$G$6+Budget!$G$7)</f>
        <v>0</v>
      </c>
      <c r="BU1431" s="25">
        <f>AG1431*Budget!$H$6</f>
        <v>0</v>
      </c>
      <c r="BV1431" s="25">
        <f>AH1431*Budget!$I$6</f>
        <v>0</v>
      </c>
      <c r="BW1431" s="25">
        <f>AI1431*Budget!$J$6</f>
        <v>0</v>
      </c>
      <c r="BX1431" s="25">
        <f>AJ1431*Budget!$K$6</f>
        <v>0</v>
      </c>
      <c r="BY1431" s="25">
        <f>AK1431*Budget!$L$6</f>
        <v>0</v>
      </c>
      <c r="BZ1431" s="25">
        <f>AL1431*Budget!$M$6</f>
        <v>0</v>
      </c>
      <c r="CA1431" s="25">
        <f>AM1431*Budget!$N$6</f>
        <v>0</v>
      </c>
      <c r="CB1431" s="25">
        <f>AQ1431*Budget!$O$6</f>
        <v>0</v>
      </c>
      <c r="CC1431" s="25">
        <f>AR1431*Budget!$S$6</f>
        <v>0</v>
      </c>
      <c r="CD1431" s="25">
        <f>AS1431*Budget!$Q$6</f>
        <v>0</v>
      </c>
      <c r="CE1431" s="25">
        <f t="shared" si="549"/>
        <v>0</v>
      </c>
      <c r="CF1431" s="11" t="e">
        <f>COUNTIFS(#REF!,Source!E1431,#REF!,Source!C1431)</f>
        <v>#REF!</v>
      </c>
      <c r="CG1431" s="11" t="str">
        <f t="shared" si="550"/>
        <v>--</v>
      </c>
    </row>
    <row r="1432" spans="1:85" x14ac:dyDescent="0.25">
      <c r="A1432" t="str">
        <f>IFERROR(VLOOKUP(MONTH(C1432),Date!$A$2:$B$13,2,0),"--")</f>
        <v>Avril</v>
      </c>
      <c r="B1432" s="11">
        <f t="shared" si="529"/>
        <v>17</v>
      </c>
      <c r="C1432" s="28">
        <f t="shared" si="551"/>
        <v>42114</v>
      </c>
      <c r="D1432" s="29" t="s">
        <v>227</v>
      </c>
      <c r="E1432" s="30" t="str">
        <f>IFERROR(VLOOKUP(D1432,Listing!$A:$B,2,0),"--")</f>
        <v>A44032</v>
      </c>
      <c r="F1432" s="30" t="str">
        <f>IFERROR(VLOOKUP(D1432,Listing!$A:$E,5,0),"-")</f>
        <v>HALOUI  GHITA</v>
      </c>
      <c r="G1432" s="4">
        <f>IFERROR(VLOOKUP(D1432,Listing!$A:$F,6,0),"--")</f>
        <v>42079</v>
      </c>
      <c r="H1432" s="11" t="str">
        <f>IFERROR(VLOOKUP(D1432,Listing!$A:$D,4,0),"--")</f>
        <v>NAJOUA ALLAOULAHCEN</v>
      </c>
      <c r="I1432" s="11" t="str">
        <f t="shared" si="530"/>
        <v>AAC</v>
      </c>
      <c r="J1432" s="31">
        <f>IFERROR(COUNTIFS(Ishop!$BG:$BG,Source!D1432,Ishop!$B:$B,Source!C1432),"--")</f>
        <v>0</v>
      </c>
      <c r="K1432" s="11">
        <f>IFERROR(COUNTIFS(Ishop!$BG:$BG,Source!D1432,Ishop!$B:$B,Source!C1432,Ishop!$J:$J,"OUI"),"--")</f>
        <v>0</v>
      </c>
      <c r="L1432" s="11">
        <f>COUNTIFS(Ishop!$AG:$AG,Source!$L$1,Ishop!$BG:$BG,Source!$D1432,Ishop!$B:$B,Source!$C1432)</f>
        <v>0</v>
      </c>
      <c r="M1432" s="11">
        <f>COUNTIFS(Ishop!$AG:$AG,Source!$M$1,Ishop!$BG:$BG,Source!$D1432,Ishop!$B:$B,Source!$C1432)</f>
        <v>0</v>
      </c>
      <c r="N1432" s="11">
        <f>COUNTIFS(Ishop!$AG:$AG,Source!$N$1,Ishop!$BG:$BG,Source!$D1432,Ishop!$B:$B,Source!$C1432)</f>
        <v>0</v>
      </c>
      <c r="O1432" s="11">
        <f>COUNTIFS(Ishop!$AG:$AG,Source!$O$1,Ishop!$BG:$BG,Source!$D1432,Ishop!$B:$B,Source!$C1432)</f>
        <v>0</v>
      </c>
      <c r="P1432" s="11">
        <f>COUNTIFS(Ishop!$AG:$AG,Source!$P$1,Ishop!$BG:$BG,Source!$D1432,Ishop!$B:$B,Source!$C1432)</f>
        <v>0</v>
      </c>
      <c r="Q1432" s="11">
        <f>COUNTIFS(Ishop!$AG:$AG,Source!$Q$1,Ishop!$BG:$BG,Source!$D1432,Ishop!$B:$B,Source!$C1432)</f>
        <v>0</v>
      </c>
      <c r="R1432" s="11">
        <f>COUNTIFS(Ishop!$AG:$AG,Source!$R$1,Ishop!$BG:$BG,Source!$D1432,Ishop!$B:$B,Source!$C1432)</f>
        <v>0</v>
      </c>
      <c r="S1432" s="11">
        <f>COUNTIFS(Ishop!$AG:$AG,Source!$S$1,Ishop!$BG:$BG,Source!$D1432,Ishop!$B:$B,Source!$C1432)</f>
        <v>0</v>
      </c>
      <c r="T1432" s="11">
        <f>COUNTIFS(Ishop!$AG:$AG,Source!$T$1,Ishop!$BG:$BG,Source!$D1432,Ishop!$B:$B,Source!$C1432)</f>
        <v>0</v>
      </c>
      <c r="U1432" s="11">
        <f>COUNTIFS(Ishop!$AG:$AG,Source!$U$1,Ishop!$BG:$BG,Source!$D1432,Ishop!$B:$B,Source!$C1432)</f>
        <v>0</v>
      </c>
      <c r="V1432" s="11">
        <f>COUNTIFS(Ishop!$AG:$AG,Source!$V$1,Ishop!$BG:$BG,Source!$D1432,Ishop!$B:$B,Source!$C1432)</f>
        <v>0</v>
      </c>
      <c r="W1432" s="11">
        <f>COUNTIFS(Ishop!$AG:$AG,Source!$W$1,Ishop!$BG:$BG,Source!$D1432,Ishop!$B:$B,Source!$C1432)</f>
        <v>0</v>
      </c>
      <c r="X1432" s="11">
        <f>COUNTIFS(Ishop!$AG:$AG,Source!$X$1,Ishop!$BG:$BG,Source!$D1432,Ishop!$B:$B,Source!$C1432)</f>
        <v>0</v>
      </c>
      <c r="Y1432" s="11">
        <f>COUNTIFS(Ishop!$AG:$AG,Source!$Y$1,Ishop!$BG:$BG,Source!$D1432,Ishop!$B:$B,Source!$C1432)</f>
        <v>0</v>
      </c>
      <c r="Z1432" s="11">
        <f>COUNTIFS(Ishop!$AG:$AG,Source!$Z$1,Ishop!$BG:$BG,Source!$D1432,Ishop!$B:$B,Source!$C1432,Ishop!$J:$J,"OUI")</f>
        <v>0</v>
      </c>
      <c r="AA1432" s="11">
        <f>COUNTIFS(Ishop!$AG:$AG,Source!$AA$1,Ishop!$BG:$BG,Source!$D1432,Ishop!$B:$B,Source!$C1432,Ishop!$J:$J,"OUI")</f>
        <v>0</v>
      </c>
      <c r="AB1432" s="11">
        <f>COUNTIFS(Ishop!$AG:$AG,Source!$AB$1,Ishop!$BG:$BG,Source!$D1432,Ishop!$B:$B,Source!$C1432,Ishop!$J:$J,"OUI")</f>
        <v>0</v>
      </c>
      <c r="AC1432" s="11">
        <f>COUNTIFS(Ishop!$AG:$AG,Source!$AC$1,Ishop!$BG:$BG,Source!$D1432,Ishop!$B:$B,Source!$C1432,Ishop!$J:$J,"OUI")</f>
        <v>0</v>
      </c>
      <c r="AD1432" s="11">
        <f>COUNTIFS(Ishop!$AG:$AG,Source!$AD$1,Ishop!$BG:$BG,Source!$D1432,Ishop!$B:$B,Source!$C1432,Ishop!$J:$J,"OUI")</f>
        <v>0</v>
      </c>
      <c r="AE1432" s="11">
        <f>COUNTIFS(Ishop!$AG:$AG,Source!$AE$1,Ishop!$BG:$BG,Source!$D1432,Ishop!$B:$B,Source!$C1432,Ishop!$J:$J,"OUI")</f>
        <v>0</v>
      </c>
      <c r="AF1432" s="11">
        <f>COUNTIFS(Ishop!$AG:$AG,Source!$AF$1,Ishop!$BG:$BG,Source!$D1432,Ishop!$B:$B,Source!$C1432,Ishop!$J:$J,"OUI")</f>
        <v>0</v>
      </c>
      <c r="AG1432" s="11">
        <f>COUNTIFS(Ishop!$AG:$AG,Source!$AG$1,Ishop!$BG:$BG,Source!$D1432,Ishop!$B:$B,Source!$C1432,Ishop!$J:$J,"OUI")</f>
        <v>0</v>
      </c>
      <c r="AH1432" s="11">
        <f>COUNTIFS(Ishop!$AG:$AG,Source!$AH$1,Ishop!$BG:$BG,Source!$D1432,Ishop!$B:$B,Source!$C1432,Ishop!$J:$J,"OUI")</f>
        <v>0</v>
      </c>
      <c r="AI1432" s="11">
        <f>COUNTIFS(Ishop!$AG:$AG,Source!$AI$1,Ishop!$BG:$BG,Source!$D1432,Ishop!$B:$B,Source!$C1432,Ishop!$J:$J,"OUI")</f>
        <v>0</v>
      </c>
      <c r="AJ1432" s="11">
        <f>COUNTIFS(Ishop!$AG:$AG,Source!$AJ$1,Ishop!$BG:$BG,Source!$D1432,Ishop!$B:$B,Source!$C1432,Ishop!$J:$J,"OUI")</f>
        <v>0</v>
      </c>
      <c r="AK1432" s="11">
        <f>COUNTIFS(Ishop!$AG:$AG,Source!$AK$1,Ishop!$BG:$BG,Source!$D1432,Ishop!$B:$B,Source!$C1432,Ishop!$J:$J,"OUI")</f>
        <v>0</v>
      </c>
      <c r="AL1432" s="11">
        <f>COUNTIFS(Ishop!$AG:$AG,Source!$AL$1,Ishop!$BG:$BG,Source!$D1432,Ishop!$B:$B,Source!$C1432,Ishop!$J:$J,"OUI")</f>
        <v>0</v>
      </c>
      <c r="AM1432" s="11">
        <f>COUNTIFS(Ishop!$AG:$AG,Source!$AM$1,Ishop!$BG:$BG,Source!$D1432,Ishop!$B:$B,Source!$C1432,Ishop!$J:$J,"OUI")</f>
        <v>0</v>
      </c>
      <c r="AN1432" s="11">
        <f>COUNTIFS(Dolmen!$W:$W,"Sensation",Dolmen!$O:$O,Source!D1432,Dolmen!$F:$F,Source!C1432)</f>
        <v>0</v>
      </c>
      <c r="AO1432" s="11">
        <f>COUNTIFS(Dolmen!$AC:$AC,"Bbox Miami",Dolmen!$O:$O,Source!D1432,Dolmen!$F:$F,Source!C1432)</f>
        <v>0</v>
      </c>
      <c r="AP1432" s="11">
        <f>COUNTIFS(Dolmen!$AD:$AD,"1",Dolmen!$W:$W,"",Dolmen!$O:$O,Source!D1432,Dolmen!$F:$F,Source!C1432)</f>
        <v>0</v>
      </c>
      <c r="AQ1432" s="11">
        <f>COUNTIFS(Dolmen!$W:$W,"Sensation",Dolmen!$Y:$Y,"1",Dolmen!$O:$O,Source!D1432,Dolmen!$F:$F,Source!C1432)</f>
        <v>0</v>
      </c>
      <c r="AR1432" s="11">
        <f>COUNTIFS(Dolmen!$AC:$AC,"Bbox Miami",Dolmen!$Y:$Y,"1",Dolmen!$O:$O,Source!D1432,Dolmen!$F:$F,Source!C1432)</f>
        <v>0</v>
      </c>
      <c r="AS1432" s="11">
        <f>COUNTIFS(Dolmen!$AD:$AD,"1",Dolmen!$W:$W,"",Dolmen!$Y:$Y,"1",Dolmen!$O:$O,Source!D1432,Dolmen!$F:$F,Source!C1432)</f>
        <v>0</v>
      </c>
      <c r="AT1432" s="11">
        <f t="shared" si="531"/>
        <v>0</v>
      </c>
      <c r="AU1432" s="11">
        <f t="shared" si="532"/>
        <v>0</v>
      </c>
      <c r="AV1432" s="11">
        <f t="shared" si="533"/>
        <v>0</v>
      </c>
      <c r="AW1432" s="11">
        <f t="shared" si="534"/>
        <v>0</v>
      </c>
      <c r="AX1432" s="11">
        <f t="shared" si="535"/>
        <v>0</v>
      </c>
      <c r="AY1432" s="11">
        <f t="shared" si="536"/>
        <v>0</v>
      </c>
      <c r="AZ1432" s="11">
        <f t="shared" si="537"/>
        <v>0</v>
      </c>
      <c r="BA1432" s="11">
        <f t="shared" si="538"/>
        <v>0</v>
      </c>
      <c r="BB1432" s="11">
        <f t="shared" si="539"/>
        <v>0</v>
      </c>
      <c r="BC1432" s="11">
        <f t="shared" si="540"/>
        <v>0</v>
      </c>
      <c r="BD1432" s="11">
        <f>SUMIFS(Ishop!$BK:$BK,Ishop!$BG:$BG,Source!D1432,Ishop!$B:$B,Source!C1432)</f>
        <v>0</v>
      </c>
      <c r="BE1432" s="11">
        <f>COUNTIFS(Ishop!$AW:$AW,"OUI",Ishop!$BG:$BG,Source!D1432,Ishop!$B:$B,Source!C1432)</f>
        <v>0</v>
      </c>
      <c r="BF1432" s="11">
        <f t="shared" si="541"/>
        <v>0</v>
      </c>
      <c r="BG1432" s="11">
        <f t="shared" si="542"/>
        <v>0</v>
      </c>
      <c r="BH1432" s="11">
        <f t="shared" si="543"/>
        <v>0</v>
      </c>
      <c r="BI1432" s="11">
        <f t="shared" si="544"/>
        <v>0</v>
      </c>
      <c r="BJ1432" s="11">
        <f t="shared" si="545"/>
        <v>0</v>
      </c>
      <c r="BK1432" s="11">
        <f t="shared" si="546"/>
        <v>0</v>
      </c>
      <c r="BL1432" s="11">
        <f t="shared" si="547"/>
        <v>0</v>
      </c>
      <c r="BM1432" s="11">
        <f t="shared" si="548"/>
        <v>0</v>
      </c>
      <c r="BN1432" s="25">
        <f>Z1432*Budget!$A$6</f>
        <v>0</v>
      </c>
      <c r="BO1432" s="25">
        <f>AA1432*(Budget!$B$6+Budget!$B$7)</f>
        <v>0</v>
      </c>
      <c r="BP1432" s="25">
        <f>AB1432*(Budget!$C$6+Budget!$C$7)</f>
        <v>0</v>
      </c>
      <c r="BQ1432" s="25">
        <f>AC1432*(Budget!$D$6+Budget!$D$7)</f>
        <v>0</v>
      </c>
      <c r="BR1432" s="25">
        <f>AD1432*(Budget!$E$6+Budget!$E$7)</f>
        <v>0</v>
      </c>
      <c r="BS1432" s="25">
        <f>AE1432*(Budget!$F$6+Budget!$F$7)</f>
        <v>0</v>
      </c>
      <c r="BT1432" s="25">
        <f>AF1432*(Budget!$G$6+Budget!$G$7)</f>
        <v>0</v>
      </c>
      <c r="BU1432" s="25">
        <f>AG1432*Budget!$H$6</f>
        <v>0</v>
      </c>
      <c r="BV1432" s="25">
        <f>AH1432*Budget!$I$6</f>
        <v>0</v>
      </c>
      <c r="BW1432" s="25">
        <f>AI1432*Budget!$J$6</f>
        <v>0</v>
      </c>
      <c r="BX1432" s="25">
        <f>AJ1432*Budget!$K$6</f>
        <v>0</v>
      </c>
      <c r="BY1432" s="25">
        <f>AK1432*Budget!$L$6</f>
        <v>0</v>
      </c>
      <c r="BZ1432" s="25">
        <f>AL1432*Budget!$M$6</f>
        <v>0</v>
      </c>
      <c r="CA1432" s="25">
        <f>AM1432*Budget!$N$6</f>
        <v>0</v>
      </c>
      <c r="CB1432" s="25">
        <f>AQ1432*Budget!$O$6</f>
        <v>0</v>
      </c>
      <c r="CC1432" s="25">
        <f>AR1432*Budget!$S$6</f>
        <v>0</v>
      </c>
      <c r="CD1432" s="25">
        <f>AS1432*Budget!$Q$6</f>
        <v>0</v>
      </c>
      <c r="CE1432" s="25">
        <f t="shared" si="549"/>
        <v>0</v>
      </c>
      <c r="CF1432" s="11" t="e">
        <f>COUNTIFS(#REF!,Source!E1432,#REF!,Source!C1432)</f>
        <v>#REF!</v>
      </c>
      <c r="CG1432" s="11" t="str">
        <f t="shared" si="550"/>
        <v>--</v>
      </c>
    </row>
    <row r="1433" spans="1:85" x14ac:dyDescent="0.25">
      <c r="A1433" t="str">
        <f>IFERROR(VLOOKUP(MONTH(C1433),Date!$A$2:$B$13,2,0),"--")</f>
        <v>Avril</v>
      </c>
      <c r="B1433" s="11">
        <f t="shared" si="529"/>
        <v>17</v>
      </c>
      <c r="C1433" s="28">
        <f t="shared" si="551"/>
        <v>42114</v>
      </c>
      <c r="D1433" s="29" t="s">
        <v>228</v>
      </c>
      <c r="E1433" s="30" t="str">
        <f>IFERROR(VLOOKUP(D1433,Listing!$A:$B,2,0),"--")</f>
        <v>A44050</v>
      </c>
      <c r="F1433" s="30" t="str">
        <f>IFERROR(VLOOKUP(D1433,Listing!$A:$E,5,0),"-")</f>
        <v>IKKARA HICHAM</v>
      </c>
      <c r="G1433" s="4">
        <f>IFERROR(VLOOKUP(D1433,Listing!$A:$F,6,0),"--")</f>
        <v>42079</v>
      </c>
      <c r="H1433" s="11" t="str">
        <f>IFERROR(VLOOKUP(D1433,Listing!$A:$D,4,0),"--")</f>
        <v>NAJOUA ALLAOULAHCEN</v>
      </c>
      <c r="I1433" s="11" t="str">
        <f t="shared" si="530"/>
        <v>AAC</v>
      </c>
      <c r="J1433" s="31">
        <f>IFERROR(COUNTIFS(Ishop!$BG:$BG,Source!D1433,Ishop!$B:$B,Source!C1433),"--")</f>
        <v>0</v>
      </c>
      <c r="K1433" s="11">
        <f>IFERROR(COUNTIFS(Ishop!$BG:$BG,Source!D1433,Ishop!$B:$B,Source!C1433,Ishop!$J:$J,"OUI"),"--")</f>
        <v>0</v>
      </c>
      <c r="L1433" s="11">
        <f>COUNTIFS(Ishop!$AG:$AG,Source!$L$1,Ishop!$BG:$BG,Source!$D1433,Ishop!$B:$B,Source!$C1433)</f>
        <v>0</v>
      </c>
      <c r="M1433" s="11">
        <f>COUNTIFS(Ishop!$AG:$AG,Source!$M$1,Ishop!$BG:$BG,Source!$D1433,Ishop!$B:$B,Source!$C1433)</f>
        <v>0</v>
      </c>
      <c r="N1433" s="11">
        <f>COUNTIFS(Ishop!$AG:$AG,Source!$N$1,Ishop!$BG:$BG,Source!$D1433,Ishop!$B:$B,Source!$C1433)</f>
        <v>0</v>
      </c>
      <c r="O1433" s="11">
        <f>COUNTIFS(Ishop!$AG:$AG,Source!$O$1,Ishop!$BG:$BG,Source!$D1433,Ishop!$B:$B,Source!$C1433)</f>
        <v>0</v>
      </c>
      <c r="P1433" s="11">
        <f>COUNTIFS(Ishop!$AG:$AG,Source!$P$1,Ishop!$BG:$BG,Source!$D1433,Ishop!$B:$B,Source!$C1433)</f>
        <v>0</v>
      </c>
      <c r="Q1433" s="11">
        <f>COUNTIFS(Ishop!$AG:$AG,Source!$Q$1,Ishop!$BG:$BG,Source!$D1433,Ishop!$B:$B,Source!$C1433)</f>
        <v>0</v>
      </c>
      <c r="R1433" s="11">
        <f>COUNTIFS(Ishop!$AG:$AG,Source!$R$1,Ishop!$BG:$BG,Source!$D1433,Ishop!$B:$B,Source!$C1433)</f>
        <v>0</v>
      </c>
      <c r="S1433" s="11">
        <f>COUNTIFS(Ishop!$AG:$AG,Source!$S$1,Ishop!$BG:$BG,Source!$D1433,Ishop!$B:$B,Source!$C1433)</f>
        <v>0</v>
      </c>
      <c r="T1433" s="11">
        <f>COUNTIFS(Ishop!$AG:$AG,Source!$T$1,Ishop!$BG:$BG,Source!$D1433,Ishop!$B:$B,Source!$C1433)</f>
        <v>0</v>
      </c>
      <c r="U1433" s="11">
        <f>COUNTIFS(Ishop!$AG:$AG,Source!$U$1,Ishop!$BG:$BG,Source!$D1433,Ishop!$B:$B,Source!$C1433)</f>
        <v>0</v>
      </c>
      <c r="V1433" s="11">
        <f>COUNTIFS(Ishop!$AG:$AG,Source!$V$1,Ishop!$BG:$BG,Source!$D1433,Ishop!$B:$B,Source!$C1433)</f>
        <v>0</v>
      </c>
      <c r="W1433" s="11">
        <f>COUNTIFS(Ishop!$AG:$AG,Source!$W$1,Ishop!$BG:$BG,Source!$D1433,Ishop!$B:$B,Source!$C1433)</f>
        <v>0</v>
      </c>
      <c r="X1433" s="11">
        <f>COUNTIFS(Ishop!$AG:$AG,Source!$X$1,Ishop!$BG:$BG,Source!$D1433,Ishop!$B:$B,Source!$C1433)</f>
        <v>0</v>
      </c>
      <c r="Y1433" s="11">
        <f>COUNTIFS(Ishop!$AG:$AG,Source!$Y$1,Ishop!$BG:$BG,Source!$D1433,Ishop!$B:$B,Source!$C1433)</f>
        <v>0</v>
      </c>
      <c r="Z1433" s="11">
        <f>COUNTIFS(Ishop!$AG:$AG,Source!$Z$1,Ishop!$BG:$BG,Source!$D1433,Ishop!$B:$B,Source!$C1433,Ishop!$J:$J,"OUI")</f>
        <v>0</v>
      </c>
      <c r="AA1433" s="11">
        <f>COUNTIFS(Ishop!$AG:$AG,Source!$AA$1,Ishop!$BG:$BG,Source!$D1433,Ishop!$B:$B,Source!$C1433,Ishop!$J:$J,"OUI")</f>
        <v>0</v>
      </c>
      <c r="AB1433" s="11">
        <f>COUNTIFS(Ishop!$AG:$AG,Source!$AB$1,Ishop!$BG:$BG,Source!$D1433,Ishop!$B:$B,Source!$C1433,Ishop!$J:$J,"OUI")</f>
        <v>0</v>
      </c>
      <c r="AC1433" s="11">
        <f>COUNTIFS(Ishop!$AG:$AG,Source!$AC$1,Ishop!$BG:$BG,Source!$D1433,Ishop!$B:$B,Source!$C1433,Ishop!$J:$J,"OUI")</f>
        <v>0</v>
      </c>
      <c r="AD1433" s="11">
        <f>COUNTIFS(Ishop!$AG:$AG,Source!$AD$1,Ishop!$BG:$BG,Source!$D1433,Ishop!$B:$B,Source!$C1433,Ishop!$J:$J,"OUI")</f>
        <v>0</v>
      </c>
      <c r="AE1433" s="11">
        <f>COUNTIFS(Ishop!$AG:$AG,Source!$AE$1,Ishop!$BG:$BG,Source!$D1433,Ishop!$B:$B,Source!$C1433,Ishop!$J:$J,"OUI")</f>
        <v>0</v>
      </c>
      <c r="AF1433" s="11">
        <f>COUNTIFS(Ishop!$AG:$AG,Source!$AF$1,Ishop!$BG:$BG,Source!$D1433,Ishop!$B:$B,Source!$C1433,Ishop!$J:$J,"OUI")</f>
        <v>0</v>
      </c>
      <c r="AG1433" s="11">
        <f>COUNTIFS(Ishop!$AG:$AG,Source!$AG$1,Ishop!$BG:$BG,Source!$D1433,Ishop!$B:$B,Source!$C1433,Ishop!$J:$J,"OUI")</f>
        <v>0</v>
      </c>
      <c r="AH1433" s="11">
        <f>COUNTIFS(Ishop!$AG:$AG,Source!$AH$1,Ishop!$BG:$BG,Source!$D1433,Ishop!$B:$B,Source!$C1433,Ishop!$J:$J,"OUI")</f>
        <v>0</v>
      </c>
      <c r="AI1433" s="11">
        <f>COUNTIFS(Ishop!$AG:$AG,Source!$AI$1,Ishop!$BG:$BG,Source!$D1433,Ishop!$B:$B,Source!$C1433,Ishop!$J:$J,"OUI")</f>
        <v>0</v>
      </c>
      <c r="AJ1433" s="11">
        <f>COUNTIFS(Ishop!$AG:$AG,Source!$AJ$1,Ishop!$BG:$BG,Source!$D1433,Ishop!$B:$B,Source!$C1433,Ishop!$J:$J,"OUI")</f>
        <v>0</v>
      </c>
      <c r="AK1433" s="11">
        <f>COUNTIFS(Ishop!$AG:$AG,Source!$AK$1,Ishop!$BG:$BG,Source!$D1433,Ishop!$B:$B,Source!$C1433,Ishop!$J:$J,"OUI")</f>
        <v>0</v>
      </c>
      <c r="AL1433" s="11">
        <f>COUNTIFS(Ishop!$AG:$AG,Source!$AL$1,Ishop!$BG:$BG,Source!$D1433,Ishop!$B:$B,Source!$C1433,Ishop!$J:$J,"OUI")</f>
        <v>0</v>
      </c>
      <c r="AM1433" s="11">
        <f>COUNTIFS(Ishop!$AG:$AG,Source!$AM$1,Ishop!$BG:$BG,Source!$D1433,Ishop!$B:$B,Source!$C1433,Ishop!$J:$J,"OUI")</f>
        <v>0</v>
      </c>
      <c r="AN1433" s="11">
        <f>COUNTIFS(Dolmen!$W:$W,"Sensation",Dolmen!$O:$O,Source!D1433,Dolmen!$F:$F,Source!C1433)</f>
        <v>0</v>
      </c>
      <c r="AO1433" s="11">
        <f>COUNTIFS(Dolmen!$AC:$AC,"Bbox Miami",Dolmen!$O:$O,Source!D1433,Dolmen!$F:$F,Source!C1433)</f>
        <v>0</v>
      </c>
      <c r="AP1433" s="11">
        <f>COUNTIFS(Dolmen!$AD:$AD,"1",Dolmen!$W:$W,"",Dolmen!$O:$O,Source!D1433,Dolmen!$F:$F,Source!C1433)</f>
        <v>0</v>
      </c>
      <c r="AQ1433" s="11">
        <f>COUNTIFS(Dolmen!$W:$W,"Sensation",Dolmen!$Y:$Y,"1",Dolmen!$O:$O,Source!D1433,Dolmen!$F:$F,Source!C1433)</f>
        <v>0</v>
      </c>
      <c r="AR1433" s="11">
        <f>COUNTIFS(Dolmen!$AC:$AC,"Bbox Miami",Dolmen!$Y:$Y,"1",Dolmen!$O:$O,Source!D1433,Dolmen!$F:$F,Source!C1433)</f>
        <v>0</v>
      </c>
      <c r="AS1433" s="11">
        <f>COUNTIFS(Dolmen!$AD:$AD,"1",Dolmen!$W:$W,"",Dolmen!$Y:$Y,"1",Dolmen!$O:$O,Source!D1433,Dolmen!$F:$F,Source!C1433)</f>
        <v>0</v>
      </c>
      <c r="AT1433" s="11">
        <f t="shared" si="531"/>
        <v>0</v>
      </c>
      <c r="AU1433" s="11">
        <f t="shared" si="532"/>
        <v>0</v>
      </c>
      <c r="AV1433" s="11">
        <f t="shared" si="533"/>
        <v>0</v>
      </c>
      <c r="AW1433" s="11">
        <f t="shared" si="534"/>
        <v>0</v>
      </c>
      <c r="AX1433" s="11">
        <f t="shared" si="535"/>
        <v>0</v>
      </c>
      <c r="AY1433" s="11">
        <f t="shared" si="536"/>
        <v>0</v>
      </c>
      <c r="AZ1433" s="11">
        <f t="shared" si="537"/>
        <v>0</v>
      </c>
      <c r="BA1433" s="11">
        <f t="shared" si="538"/>
        <v>0</v>
      </c>
      <c r="BB1433" s="11">
        <f t="shared" si="539"/>
        <v>0</v>
      </c>
      <c r="BC1433" s="11">
        <f t="shared" si="540"/>
        <v>0</v>
      </c>
      <c r="BD1433" s="11">
        <f>SUMIFS(Ishop!$BK:$BK,Ishop!$BG:$BG,Source!D1433,Ishop!$B:$B,Source!C1433)</f>
        <v>0</v>
      </c>
      <c r="BE1433" s="11">
        <f>COUNTIFS(Ishop!$AW:$AW,"OUI",Ishop!$BG:$BG,Source!D1433,Ishop!$B:$B,Source!C1433)</f>
        <v>0</v>
      </c>
      <c r="BF1433" s="11">
        <f t="shared" si="541"/>
        <v>0</v>
      </c>
      <c r="BG1433" s="11">
        <f t="shared" si="542"/>
        <v>0</v>
      </c>
      <c r="BH1433" s="11">
        <f t="shared" si="543"/>
        <v>0</v>
      </c>
      <c r="BI1433" s="11">
        <f t="shared" si="544"/>
        <v>0</v>
      </c>
      <c r="BJ1433" s="11">
        <f t="shared" si="545"/>
        <v>0</v>
      </c>
      <c r="BK1433" s="11">
        <f t="shared" si="546"/>
        <v>0</v>
      </c>
      <c r="BL1433" s="11">
        <f t="shared" si="547"/>
        <v>0</v>
      </c>
      <c r="BM1433" s="11">
        <f t="shared" si="548"/>
        <v>0</v>
      </c>
      <c r="BN1433" s="25">
        <f>Z1433*Budget!$A$6</f>
        <v>0</v>
      </c>
      <c r="BO1433" s="25">
        <f>AA1433*(Budget!$B$6+Budget!$B$7)</f>
        <v>0</v>
      </c>
      <c r="BP1433" s="25">
        <f>AB1433*(Budget!$C$6+Budget!$C$7)</f>
        <v>0</v>
      </c>
      <c r="BQ1433" s="25">
        <f>AC1433*(Budget!$D$6+Budget!$D$7)</f>
        <v>0</v>
      </c>
      <c r="BR1433" s="25">
        <f>AD1433*(Budget!$E$6+Budget!$E$7)</f>
        <v>0</v>
      </c>
      <c r="BS1433" s="25">
        <f>AE1433*(Budget!$F$6+Budget!$F$7)</f>
        <v>0</v>
      </c>
      <c r="BT1433" s="25">
        <f>AF1433*(Budget!$G$6+Budget!$G$7)</f>
        <v>0</v>
      </c>
      <c r="BU1433" s="25">
        <f>AG1433*Budget!$H$6</f>
        <v>0</v>
      </c>
      <c r="BV1433" s="25">
        <f>AH1433*Budget!$I$6</f>
        <v>0</v>
      </c>
      <c r="BW1433" s="25">
        <f>AI1433*Budget!$J$6</f>
        <v>0</v>
      </c>
      <c r="BX1433" s="25">
        <f>AJ1433*Budget!$K$6</f>
        <v>0</v>
      </c>
      <c r="BY1433" s="25">
        <f>AK1433*Budget!$L$6</f>
        <v>0</v>
      </c>
      <c r="BZ1433" s="25">
        <f>AL1433*Budget!$M$6</f>
        <v>0</v>
      </c>
      <c r="CA1433" s="25">
        <f>AM1433*Budget!$N$6</f>
        <v>0</v>
      </c>
      <c r="CB1433" s="25">
        <f>AQ1433*Budget!$O$6</f>
        <v>0</v>
      </c>
      <c r="CC1433" s="25">
        <f>AR1433*Budget!$S$6</f>
        <v>0</v>
      </c>
      <c r="CD1433" s="25">
        <f>AS1433*Budget!$Q$6</f>
        <v>0</v>
      </c>
      <c r="CE1433" s="25">
        <f t="shared" si="549"/>
        <v>0</v>
      </c>
      <c r="CF1433" s="11" t="e">
        <f>COUNTIFS(#REF!,Source!E1433,#REF!,Source!C1433)</f>
        <v>#REF!</v>
      </c>
      <c r="CG1433" s="11" t="str">
        <f t="shared" si="550"/>
        <v>--</v>
      </c>
    </row>
    <row r="1434" spans="1:85" x14ac:dyDescent="0.25">
      <c r="A1434" t="str">
        <f>IFERROR(VLOOKUP(MONTH(C1434),Date!$A$2:$B$13,2,0),"--")</f>
        <v>Avril</v>
      </c>
      <c r="B1434" s="11">
        <f t="shared" si="529"/>
        <v>17</v>
      </c>
      <c r="C1434" s="28">
        <f t="shared" si="551"/>
        <v>42114</v>
      </c>
      <c r="D1434" s="29" t="s">
        <v>229</v>
      </c>
      <c r="E1434" s="30" t="str">
        <f>IFERROR(VLOOKUP(D1434,Listing!$A:$B,2,0),"--")</f>
        <v>A44077</v>
      </c>
      <c r="F1434" s="30" t="str">
        <f>IFERROR(VLOOKUP(D1434,Listing!$A:$E,5,0),"-")</f>
        <v>ATTAR  SARA</v>
      </c>
      <c r="G1434" s="4">
        <f>IFERROR(VLOOKUP(D1434,Listing!$A:$F,6,0),"--")</f>
        <v>42093</v>
      </c>
      <c r="H1434" s="11" t="str">
        <f>IFERROR(VLOOKUP(D1434,Listing!$A:$D,4,0),"--")</f>
        <v>NAJOUA ALLAOULAHCEN</v>
      </c>
      <c r="I1434" s="11" t="str">
        <f t="shared" si="530"/>
        <v>AAC</v>
      </c>
      <c r="J1434" s="31">
        <f>IFERROR(COUNTIFS(Ishop!$BG:$BG,Source!D1434,Ishop!$B:$B,Source!C1434),"--")</f>
        <v>0</v>
      </c>
      <c r="K1434" s="11">
        <f>IFERROR(COUNTIFS(Ishop!$BG:$BG,Source!D1434,Ishop!$B:$B,Source!C1434,Ishop!$J:$J,"OUI"),"--")</f>
        <v>0</v>
      </c>
      <c r="L1434" s="11">
        <f>COUNTIFS(Ishop!$AG:$AG,Source!$L$1,Ishop!$BG:$BG,Source!$D1434,Ishop!$B:$B,Source!$C1434)</f>
        <v>0</v>
      </c>
      <c r="M1434" s="11">
        <f>COUNTIFS(Ishop!$AG:$AG,Source!$M$1,Ishop!$BG:$BG,Source!$D1434,Ishop!$B:$B,Source!$C1434)</f>
        <v>0</v>
      </c>
      <c r="N1434" s="11">
        <f>COUNTIFS(Ishop!$AG:$AG,Source!$N$1,Ishop!$BG:$BG,Source!$D1434,Ishop!$B:$B,Source!$C1434)</f>
        <v>0</v>
      </c>
      <c r="O1434" s="11">
        <f>COUNTIFS(Ishop!$AG:$AG,Source!$O$1,Ishop!$BG:$BG,Source!$D1434,Ishop!$B:$B,Source!$C1434)</f>
        <v>0</v>
      </c>
      <c r="P1434" s="11">
        <f>COUNTIFS(Ishop!$AG:$AG,Source!$P$1,Ishop!$BG:$BG,Source!$D1434,Ishop!$B:$B,Source!$C1434)</f>
        <v>0</v>
      </c>
      <c r="Q1434" s="11">
        <f>COUNTIFS(Ishop!$AG:$AG,Source!$Q$1,Ishop!$BG:$BG,Source!$D1434,Ishop!$B:$B,Source!$C1434)</f>
        <v>0</v>
      </c>
      <c r="R1434" s="11">
        <f>COUNTIFS(Ishop!$AG:$AG,Source!$R$1,Ishop!$BG:$BG,Source!$D1434,Ishop!$B:$B,Source!$C1434)</f>
        <v>0</v>
      </c>
      <c r="S1434" s="11">
        <f>COUNTIFS(Ishop!$AG:$AG,Source!$S$1,Ishop!$BG:$BG,Source!$D1434,Ishop!$B:$B,Source!$C1434)</f>
        <v>0</v>
      </c>
      <c r="T1434" s="11">
        <f>COUNTIFS(Ishop!$AG:$AG,Source!$T$1,Ishop!$BG:$BG,Source!$D1434,Ishop!$B:$B,Source!$C1434)</f>
        <v>0</v>
      </c>
      <c r="U1434" s="11">
        <f>COUNTIFS(Ishop!$AG:$AG,Source!$U$1,Ishop!$BG:$BG,Source!$D1434,Ishop!$B:$B,Source!$C1434)</f>
        <v>0</v>
      </c>
      <c r="V1434" s="11">
        <f>COUNTIFS(Ishop!$AG:$AG,Source!$V$1,Ishop!$BG:$BG,Source!$D1434,Ishop!$B:$B,Source!$C1434)</f>
        <v>0</v>
      </c>
      <c r="W1434" s="11">
        <f>COUNTIFS(Ishop!$AG:$AG,Source!$W$1,Ishop!$BG:$BG,Source!$D1434,Ishop!$B:$B,Source!$C1434)</f>
        <v>0</v>
      </c>
      <c r="X1434" s="11">
        <f>COUNTIFS(Ishop!$AG:$AG,Source!$X$1,Ishop!$BG:$BG,Source!$D1434,Ishop!$B:$B,Source!$C1434)</f>
        <v>0</v>
      </c>
      <c r="Y1434" s="11">
        <f>COUNTIFS(Ishop!$AG:$AG,Source!$Y$1,Ishop!$BG:$BG,Source!$D1434,Ishop!$B:$B,Source!$C1434)</f>
        <v>0</v>
      </c>
      <c r="Z1434" s="11">
        <f>COUNTIFS(Ishop!$AG:$AG,Source!$Z$1,Ishop!$BG:$BG,Source!$D1434,Ishop!$B:$B,Source!$C1434,Ishop!$J:$J,"OUI")</f>
        <v>0</v>
      </c>
      <c r="AA1434" s="11">
        <f>COUNTIFS(Ishop!$AG:$AG,Source!$AA$1,Ishop!$BG:$BG,Source!$D1434,Ishop!$B:$B,Source!$C1434,Ishop!$J:$J,"OUI")</f>
        <v>0</v>
      </c>
      <c r="AB1434" s="11">
        <f>COUNTIFS(Ishop!$AG:$AG,Source!$AB$1,Ishop!$BG:$BG,Source!$D1434,Ishop!$B:$B,Source!$C1434,Ishop!$J:$J,"OUI")</f>
        <v>0</v>
      </c>
      <c r="AC1434" s="11">
        <f>COUNTIFS(Ishop!$AG:$AG,Source!$AC$1,Ishop!$BG:$BG,Source!$D1434,Ishop!$B:$B,Source!$C1434,Ishop!$J:$J,"OUI")</f>
        <v>0</v>
      </c>
      <c r="AD1434" s="11">
        <f>COUNTIFS(Ishop!$AG:$AG,Source!$AD$1,Ishop!$BG:$BG,Source!$D1434,Ishop!$B:$B,Source!$C1434,Ishop!$J:$J,"OUI")</f>
        <v>0</v>
      </c>
      <c r="AE1434" s="11">
        <f>COUNTIFS(Ishop!$AG:$AG,Source!$AE$1,Ishop!$BG:$BG,Source!$D1434,Ishop!$B:$B,Source!$C1434,Ishop!$J:$J,"OUI")</f>
        <v>0</v>
      </c>
      <c r="AF1434" s="11">
        <f>COUNTIFS(Ishop!$AG:$AG,Source!$AF$1,Ishop!$BG:$BG,Source!$D1434,Ishop!$B:$B,Source!$C1434,Ishop!$J:$J,"OUI")</f>
        <v>0</v>
      </c>
      <c r="AG1434" s="11">
        <f>COUNTIFS(Ishop!$AG:$AG,Source!$AG$1,Ishop!$BG:$BG,Source!$D1434,Ishop!$B:$B,Source!$C1434,Ishop!$J:$J,"OUI")</f>
        <v>0</v>
      </c>
      <c r="AH1434" s="11">
        <f>COUNTIFS(Ishop!$AG:$AG,Source!$AH$1,Ishop!$BG:$BG,Source!$D1434,Ishop!$B:$B,Source!$C1434,Ishop!$J:$J,"OUI")</f>
        <v>0</v>
      </c>
      <c r="AI1434" s="11">
        <f>COUNTIFS(Ishop!$AG:$AG,Source!$AI$1,Ishop!$BG:$BG,Source!$D1434,Ishop!$B:$B,Source!$C1434,Ishop!$J:$J,"OUI")</f>
        <v>0</v>
      </c>
      <c r="AJ1434" s="11">
        <f>COUNTIFS(Ishop!$AG:$AG,Source!$AJ$1,Ishop!$BG:$BG,Source!$D1434,Ishop!$B:$B,Source!$C1434,Ishop!$J:$J,"OUI")</f>
        <v>0</v>
      </c>
      <c r="AK1434" s="11">
        <f>COUNTIFS(Ishop!$AG:$AG,Source!$AK$1,Ishop!$BG:$BG,Source!$D1434,Ishop!$B:$B,Source!$C1434,Ishop!$J:$J,"OUI")</f>
        <v>0</v>
      </c>
      <c r="AL1434" s="11">
        <f>COUNTIFS(Ishop!$AG:$AG,Source!$AL$1,Ishop!$BG:$BG,Source!$D1434,Ishop!$B:$B,Source!$C1434,Ishop!$J:$J,"OUI")</f>
        <v>0</v>
      </c>
      <c r="AM1434" s="11">
        <f>COUNTIFS(Ishop!$AG:$AG,Source!$AM$1,Ishop!$BG:$BG,Source!$D1434,Ishop!$B:$B,Source!$C1434,Ishop!$J:$J,"OUI")</f>
        <v>0</v>
      </c>
      <c r="AN1434" s="11">
        <f>COUNTIFS(Dolmen!$W:$W,"Sensation",Dolmen!$O:$O,Source!D1434,Dolmen!$F:$F,Source!C1434)</f>
        <v>0</v>
      </c>
      <c r="AO1434" s="11">
        <f>COUNTIFS(Dolmen!$AC:$AC,"Bbox Miami",Dolmen!$O:$O,Source!D1434,Dolmen!$F:$F,Source!C1434)</f>
        <v>0</v>
      </c>
      <c r="AP1434" s="11">
        <f>COUNTIFS(Dolmen!$AD:$AD,"1",Dolmen!$W:$W,"",Dolmen!$O:$O,Source!D1434,Dolmen!$F:$F,Source!C1434)</f>
        <v>0</v>
      </c>
      <c r="AQ1434" s="11">
        <f>COUNTIFS(Dolmen!$W:$W,"Sensation",Dolmen!$Y:$Y,"1",Dolmen!$O:$O,Source!D1434,Dolmen!$F:$F,Source!C1434)</f>
        <v>0</v>
      </c>
      <c r="AR1434" s="11">
        <f>COUNTIFS(Dolmen!$AC:$AC,"Bbox Miami",Dolmen!$Y:$Y,"1",Dolmen!$O:$O,Source!D1434,Dolmen!$F:$F,Source!C1434)</f>
        <v>0</v>
      </c>
      <c r="AS1434" s="11">
        <f>COUNTIFS(Dolmen!$AD:$AD,"1",Dolmen!$W:$W,"",Dolmen!$Y:$Y,"1",Dolmen!$O:$O,Source!D1434,Dolmen!$F:$F,Source!C1434)</f>
        <v>0</v>
      </c>
      <c r="AT1434" s="11">
        <f t="shared" si="531"/>
        <v>0</v>
      </c>
      <c r="AU1434" s="11">
        <f t="shared" si="532"/>
        <v>0</v>
      </c>
      <c r="AV1434" s="11">
        <f t="shared" si="533"/>
        <v>0</v>
      </c>
      <c r="AW1434" s="11">
        <f t="shared" si="534"/>
        <v>0</v>
      </c>
      <c r="AX1434" s="11">
        <f t="shared" si="535"/>
        <v>0</v>
      </c>
      <c r="AY1434" s="11">
        <f t="shared" si="536"/>
        <v>0</v>
      </c>
      <c r="AZ1434" s="11">
        <f t="shared" si="537"/>
        <v>0</v>
      </c>
      <c r="BA1434" s="11">
        <f t="shared" si="538"/>
        <v>0</v>
      </c>
      <c r="BB1434" s="11">
        <f t="shared" si="539"/>
        <v>0</v>
      </c>
      <c r="BC1434" s="11">
        <f t="shared" si="540"/>
        <v>0</v>
      </c>
      <c r="BD1434" s="11">
        <f>SUMIFS(Ishop!$BK:$BK,Ishop!$BG:$BG,Source!D1434,Ishop!$B:$B,Source!C1434)</f>
        <v>0</v>
      </c>
      <c r="BE1434" s="11">
        <f>COUNTIFS(Ishop!$AW:$AW,"OUI",Ishop!$BG:$BG,Source!D1434,Ishop!$B:$B,Source!C1434)</f>
        <v>0</v>
      </c>
      <c r="BF1434" s="11">
        <f t="shared" si="541"/>
        <v>0</v>
      </c>
      <c r="BG1434" s="11">
        <f t="shared" si="542"/>
        <v>0</v>
      </c>
      <c r="BH1434" s="11">
        <f t="shared" si="543"/>
        <v>0</v>
      </c>
      <c r="BI1434" s="11">
        <f t="shared" si="544"/>
        <v>0</v>
      </c>
      <c r="BJ1434" s="11">
        <f t="shared" si="545"/>
        <v>0</v>
      </c>
      <c r="BK1434" s="11">
        <f t="shared" si="546"/>
        <v>0</v>
      </c>
      <c r="BL1434" s="11">
        <f t="shared" si="547"/>
        <v>0</v>
      </c>
      <c r="BM1434" s="11">
        <f t="shared" si="548"/>
        <v>0</v>
      </c>
      <c r="BN1434" s="25">
        <f>Z1434*Budget!$A$6</f>
        <v>0</v>
      </c>
      <c r="BO1434" s="25">
        <f>AA1434*(Budget!$B$6+Budget!$B$7)</f>
        <v>0</v>
      </c>
      <c r="BP1434" s="25">
        <f>AB1434*(Budget!$C$6+Budget!$C$7)</f>
        <v>0</v>
      </c>
      <c r="BQ1434" s="25">
        <f>AC1434*(Budget!$D$6+Budget!$D$7)</f>
        <v>0</v>
      </c>
      <c r="BR1434" s="25">
        <f>AD1434*(Budget!$E$6+Budget!$E$7)</f>
        <v>0</v>
      </c>
      <c r="BS1434" s="25">
        <f>AE1434*(Budget!$F$6+Budget!$F$7)</f>
        <v>0</v>
      </c>
      <c r="BT1434" s="25">
        <f>AF1434*(Budget!$G$6+Budget!$G$7)</f>
        <v>0</v>
      </c>
      <c r="BU1434" s="25">
        <f>AG1434*Budget!$H$6</f>
        <v>0</v>
      </c>
      <c r="BV1434" s="25">
        <f>AH1434*Budget!$I$6</f>
        <v>0</v>
      </c>
      <c r="BW1434" s="25">
        <f>AI1434*Budget!$J$6</f>
        <v>0</v>
      </c>
      <c r="BX1434" s="25">
        <f>AJ1434*Budget!$K$6</f>
        <v>0</v>
      </c>
      <c r="BY1434" s="25">
        <f>AK1434*Budget!$L$6</f>
        <v>0</v>
      </c>
      <c r="BZ1434" s="25">
        <f>AL1434*Budget!$M$6</f>
        <v>0</v>
      </c>
      <c r="CA1434" s="25">
        <f>AM1434*Budget!$N$6</f>
        <v>0</v>
      </c>
      <c r="CB1434" s="25">
        <f>AQ1434*Budget!$O$6</f>
        <v>0</v>
      </c>
      <c r="CC1434" s="25">
        <f>AR1434*Budget!$S$6</f>
        <v>0</v>
      </c>
      <c r="CD1434" s="25">
        <f>AS1434*Budget!$Q$6</f>
        <v>0</v>
      </c>
      <c r="CE1434" s="25">
        <f t="shared" si="549"/>
        <v>0</v>
      </c>
      <c r="CF1434" s="11" t="e">
        <f>COUNTIFS(#REF!,Source!E1434,#REF!,Source!C1434)</f>
        <v>#REF!</v>
      </c>
      <c r="CG1434" s="11" t="str">
        <f t="shared" si="550"/>
        <v>--</v>
      </c>
    </row>
    <row r="1435" spans="1:85" x14ac:dyDescent="0.25">
      <c r="A1435" t="str">
        <f>IFERROR(VLOOKUP(MONTH(C1435),Date!$A$2:$B$13,2,0),"--")</f>
        <v>Avril</v>
      </c>
      <c r="B1435" s="11">
        <f t="shared" si="529"/>
        <v>17</v>
      </c>
      <c r="C1435" s="28">
        <f t="shared" si="551"/>
        <v>42114</v>
      </c>
      <c r="D1435" s="29" t="s">
        <v>230</v>
      </c>
      <c r="E1435" s="30" t="str">
        <f>IFERROR(VLOOKUP(D1435,Listing!$A:$B,2,0),"--")</f>
        <v>A44076</v>
      </c>
      <c r="F1435" s="30" t="str">
        <f>IFERROR(VLOOKUP(D1435,Listing!$A:$E,5,0),"-")</f>
        <v>ALAMI MAJJATI  KENZA</v>
      </c>
      <c r="G1435" s="4">
        <f>IFERROR(VLOOKUP(D1435,Listing!$A:$F,6,0),"--")</f>
        <v>42093</v>
      </c>
      <c r="H1435" s="11" t="str">
        <f>IFERROR(VLOOKUP(D1435,Listing!$A:$D,4,0),"--")</f>
        <v>NAJOUA ALLAOULAHCEN</v>
      </c>
      <c r="I1435" s="11" t="str">
        <f t="shared" si="530"/>
        <v>AAC</v>
      </c>
      <c r="J1435" s="31">
        <f>IFERROR(COUNTIFS(Ishop!$BG:$BG,Source!D1435,Ishop!$B:$B,Source!C1435),"--")</f>
        <v>0</v>
      </c>
      <c r="K1435" s="11">
        <f>IFERROR(COUNTIFS(Ishop!$BG:$BG,Source!D1435,Ishop!$B:$B,Source!C1435,Ishop!$J:$J,"OUI"),"--")</f>
        <v>0</v>
      </c>
      <c r="L1435" s="11">
        <f>COUNTIFS(Ishop!$AG:$AG,Source!$L$1,Ishop!$BG:$BG,Source!$D1435,Ishop!$B:$B,Source!$C1435)</f>
        <v>0</v>
      </c>
      <c r="M1435" s="11">
        <f>COUNTIFS(Ishop!$AG:$AG,Source!$M$1,Ishop!$BG:$BG,Source!$D1435,Ishop!$B:$B,Source!$C1435)</f>
        <v>0</v>
      </c>
      <c r="N1435" s="11">
        <f>COUNTIFS(Ishop!$AG:$AG,Source!$N$1,Ishop!$BG:$BG,Source!$D1435,Ishop!$B:$B,Source!$C1435)</f>
        <v>0</v>
      </c>
      <c r="O1435" s="11">
        <f>COUNTIFS(Ishop!$AG:$AG,Source!$O$1,Ishop!$BG:$BG,Source!$D1435,Ishop!$B:$B,Source!$C1435)</f>
        <v>0</v>
      </c>
      <c r="P1435" s="11">
        <f>COUNTIFS(Ishop!$AG:$AG,Source!$P$1,Ishop!$BG:$BG,Source!$D1435,Ishop!$B:$B,Source!$C1435)</f>
        <v>0</v>
      </c>
      <c r="Q1435" s="11">
        <f>COUNTIFS(Ishop!$AG:$AG,Source!$Q$1,Ishop!$BG:$BG,Source!$D1435,Ishop!$B:$B,Source!$C1435)</f>
        <v>0</v>
      </c>
      <c r="R1435" s="11">
        <f>COUNTIFS(Ishop!$AG:$AG,Source!$R$1,Ishop!$BG:$BG,Source!$D1435,Ishop!$B:$B,Source!$C1435)</f>
        <v>0</v>
      </c>
      <c r="S1435" s="11">
        <f>COUNTIFS(Ishop!$AG:$AG,Source!$S$1,Ishop!$BG:$BG,Source!$D1435,Ishop!$B:$B,Source!$C1435)</f>
        <v>0</v>
      </c>
      <c r="T1435" s="11">
        <f>COUNTIFS(Ishop!$AG:$AG,Source!$T$1,Ishop!$BG:$BG,Source!$D1435,Ishop!$B:$B,Source!$C1435)</f>
        <v>0</v>
      </c>
      <c r="U1435" s="11">
        <f>COUNTIFS(Ishop!$AG:$AG,Source!$U$1,Ishop!$BG:$BG,Source!$D1435,Ishop!$B:$B,Source!$C1435)</f>
        <v>0</v>
      </c>
      <c r="V1435" s="11">
        <f>COUNTIFS(Ishop!$AG:$AG,Source!$V$1,Ishop!$BG:$BG,Source!$D1435,Ishop!$B:$B,Source!$C1435)</f>
        <v>0</v>
      </c>
      <c r="W1435" s="11">
        <f>COUNTIFS(Ishop!$AG:$AG,Source!$W$1,Ishop!$BG:$BG,Source!$D1435,Ishop!$B:$B,Source!$C1435)</f>
        <v>0</v>
      </c>
      <c r="X1435" s="11">
        <f>COUNTIFS(Ishop!$AG:$AG,Source!$X$1,Ishop!$BG:$BG,Source!$D1435,Ishop!$B:$B,Source!$C1435)</f>
        <v>0</v>
      </c>
      <c r="Y1435" s="11">
        <f>COUNTIFS(Ishop!$AG:$AG,Source!$Y$1,Ishop!$BG:$BG,Source!$D1435,Ishop!$B:$B,Source!$C1435)</f>
        <v>0</v>
      </c>
      <c r="Z1435" s="11">
        <f>COUNTIFS(Ishop!$AG:$AG,Source!$Z$1,Ishop!$BG:$BG,Source!$D1435,Ishop!$B:$B,Source!$C1435,Ishop!$J:$J,"OUI")</f>
        <v>0</v>
      </c>
      <c r="AA1435" s="11">
        <f>COUNTIFS(Ishop!$AG:$AG,Source!$AA$1,Ishop!$BG:$BG,Source!$D1435,Ishop!$B:$B,Source!$C1435,Ishop!$J:$J,"OUI")</f>
        <v>0</v>
      </c>
      <c r="AB1435" s="11">
        <f>COUNTIFS(Ishop!$AG:$AG,Source!$AB$1,Ishop!$BG:$BG,Source!$D1435,Ishop!$B:$B,Source!$C1435,Ishop!$J:$J,"OUI")</f>
        <v>0</v>
      </c>
      <c r="AC1435" s="11">
        <f>COUNTIFS(Ishop!$AG:$AG,Source!$AC$1,Ishop!$BG:$BG,Source!$D1435,Ishop!$B:$B,Source!$C1435,Ishop!$J:$J,"OUI")</f>
        <v>0</v>
      </c>
      <c r="AD1435" s="11">
        <f>COUNTIFS(Ishop!$AG:$AG,Source!$AD$1,Ishop!$BG:$BG,Source!$D1435,Ishop!$B:$B,Source!$C1435,Ishop!$J:$J,"OUI")</f>
        <v>0</v>
      </c>
      <c r="AE1435" s="11">
        <f>COUNTIFS(Ishop!$AG:$AG,Source!$AE$1,Ishop!$BG:$BG,Source!$D1435,Ishop!$B:$B,Source!$C1435,Ishop!$J:$J,"OUI")</f>
        <v>0</v>
      </c>
      <c r="AF1435" s="11">
        <f>COUNTIFS(Ishop!$AG:$AG,Source!$AF$1,Ishop!$BG:$BG,Source!$D1435,Ishop!$B:$B,Source!$C1435,Ishop!$J:$J,"OUI")</f>
        <v>0</v>
      </c>
      <c r="AG1435" s="11">
        <f>COUNTIFS(Ishop!$AG:$AG,Source!$AG$1,Ishop!$BG:$BG,Source!$D1435,Ishop!$B:$B,Source!$C1435,Ishop!$J:$J,"OUI")</f>
        <v>0</v>
      </c>
      <c r="AH1435" s="11">
        <f>COUNTIFS(Ishop!$AG:$AG,Source!$AH$1,Ishop!$BG:$BG,Source!$D1435,Ishop!$B:$B,Source!$C1435,Ishop!$J:$J,"OUI")</f>
        <v>0</v>
      </c>
      <c r="AI1435" s="11">
        <f>COUNTIFS(Ishop!$AG:$AG,Source!$AI$1,Ishop!$BG:$BG,Source!$D1435,Ishop!$B:$B,Source!$C1435,Ishop!$J:$J,"OUI")</f>
        <v>0</v>
      </c>
      <c r="AJ1435" s="11">
        <f>COUNTIFS(Ishop!$AG:$AG,Source!$AJ$1,Ishop!$BG:$BG,Source!$D1435,Ishop!$B:$B,Source!$C1435,Ishop!$J:$J,"OUI")</f>
        <v>0</v>
      </c>
      <c r="AK1435" s="11">
        <f>COUNTIFS(Ishop!$AG:$AG,Source!$AK$1,Ishop!$BG:$BG,Source!$D1435,Ishop!$B:$B,Source!$C1435,Ishop!$J:$J,"OUI")</f>
        <v>0</v>
      </c>
      <c r="AL1435" s="11">
        <f>COUNTIFS(Ishop!$AG:$AG,Source!$AL$1,Ishop!$BG:$BG,Source!$D1435,Ishop!$B:$B,Source!$C1435,Ishop!$J:$J,"OUI")</f>
        <v>0</v>
      </c>
      <c r="AM1435" s="11">
        <f>COUNTIFS(Ishop!$AG:$AG,Source!$AM$1,Ishop!$BG:$BG,Source!$D1435,Ishop!$B:$B,Source!$C1435,Ishop!$J:$J,"OUI")</f>
        <v>0</v>
      </c>
      <c r="AN1435" s="11">
        <f>COUNTIFS(Dolmen!$W:$W,"Sensation",Dolmen!$O:$O,Source!D1435,Dolmen!$F:$F,Source!C1435)</f>
        <v>0</v>
      </c>
      <c r="AO1435" s="11">
        <f>COUNTIFS(Dolmen!$AC:$AC,"Bbox Miami",Dolmen!$O:$O,Source!D1435,Dolmen!$F:$F,Source!C1435)</f>
        <v>0</v>
      </c>
      <c r="AP1435" s="11">
        <f>COUNTIFS(Dolmen!$AD:$AD,"1",Dolmen!$W:$W,"",Dolmen!$O:$O,Source!D1435,Dolmen!$F:$F,Source!C1435)</f>
        <v>0</v>
      </c>
      <c r="AQ1435" s="11">
        <f>COUNTIFS(Dolmen!$W:$W,"Sensation",Dolmen!$Y:$Y,"1",Dolmen!$O:$O,Source!D1435,Dolmen!$F:$F,Source!C1435)</f>
        <v>0</v>
      </c>
      <c r="AR1435" s="11">
        <f>COUNTIFS(Dolmen!$AC:$AC,"Bbox Miami",Dolmen!$Y:$Y,"1",Dolmen!$O:$O,Source!D1435,Dolmen!$F:$F,Source!C1435)</f>
        <v>0</v>
      </c>
      <c r="AS1435" s="11">
        <f>COUNTIFS(Dolmen!$AD:$AD,"1",Dolmen!$W:$W,"",Dolmen!$Y:$Y,"1",Dolmen!$O:$O,Source!D1435,Dolmen!$F:$F,Source!C1435)</f>
        <v>0</v>
      </c>
      <c r="AT1435" s="11">
        <f t="shared" si="531"/>
        <v>0</v>
      </c>
      <c r="AU1435" s="11">
        <f t="shared" si="532"/>
        <v>0</v>
      </c>
      <c r="AV1435" s="11">
        <f t="shared" si="533"/>
        <v>0</v>
      </c>
      <c r="AW1435" s="11">
        <f t="shared" si="534"/>
        <v>0</v>
      </c>
      <c r="AX1435" s="11">
        <f t="shared" si="535"/>
        <v>0</v>
      </c>
      <c r="AY1435" s="11">
        <f t="shared" si="536"/>
        <v>0</v>
      </c>
      <c r="AZ1435" s="11">
        <f t="shared" si="537"/>
        <v>0</v>
      </c>
      <c r="BA1435" s="11">
        <f t="shared" si="538"/>
        <v>0</v>
      </c>
      <c r="BB1435" s="11">
        <f t="shared" si="539"/>
        <v>0</v>
      </c>
      <c r="BC1435" s="11">
        <f t="shared" si="540"/>
        <v>0</v>
      </c>
      <c r="BD1435" s="11">
        <f>SUMIFS(Ishop!$BK:$BK,Ishop!$BG:$BG,Source!D1435,Ishop!$B:$B,Source!C1435)</f>
        <v>0</v>
      </c>
      <c r="BE1435" s="11">
        <f>COUNTIFS(Ishop!$AW:$AW,"OUI",Ishop!$BG:$BG,Source!D1435,Ishop!$B:$B,Source!C1435)</f>
        <v>0</v>
      </c>
      <c r="BF1435" s="11">
        <f t="shared" si="541"/>
        <v>0</v>
      </c>
      <c r="BG1435" s="11">
        <f t="shared" si="542"/>
        <v>0</v>
      </c>
      <c r="BH1435" s="11">
        <f t="shared" si="543"/>
        <v>0</v>
      </c>
      <c r="BI1435" s="11">
        <f t="shared" si="544"/>
        <v>0</v>
      </c>
      <c r="BJ1435" s="11">
        <f t="shared" si="545"/>
        <v>0</v>
      </c>
      <c r="BK1435" s="11">
        <f t="shared" si="546"/>
        <v>0</v>
      </c>
      <c r="BL1435" s="11">
        <f t="shared" si="547"/>
        <v>0</v>
      </c>
      <c r="BM1435" s="11">
        <f t="shared" si="548"/>
        <v>0</v>
      </c>
      <c r="BN1435" s="25">
        <f>Z1435*Budget!$A$6</f>
        <v>0</v>
      </c>
      <c r="BO1435" s="25">
        <f>AA1435*(Budget!$B$6+Budget!$B$7)</f>
        <v>0</v>
      </c>
      <c r="BP1435" s="25">
        <f>AB1435*(Budget!$C$6+Budget!$C$7)</f>
        <v>0</v>
      </c>
      <c r="BQ1435" s="25">
        <f>AC1435*(Budget!$D$6+Budget!$D$7)</f>
        <v>0</v>
      </c>
      <c r="BR1435" s="25">
        <f>AD1435*(Budget!$E$6+Budget!$E$7)</f>
        <v>0</v>
      </c>
      <c r="BS1435" s="25">
        <f>AE1435*(Budget!$F$6+Budget!$F$7)</f>
        <v>0</v>
      </c>
      <c r="BT1435" s="25">
        <f>AF1435*(Budget!$G$6+Budget!$G$7)</f>
        <v>0</v>
      </c>
      <c r="BU1435" s="25">
        <f>AG1435*Budget!$H$6</f>
        <v>0</v>
      </c>
      <c r="BV1435" s="25">
        <f>AH1435*Budget!$I$6</f>
        <v>0</v>
      </c>
      <c r="BW1435" s="25">
        <f>AI1435*Budget!$J$6</f>
        <v>0</v>
      </c>
      <c r="BX1435" s="25">
        <f>AJ1435*Budget!$K$6</f>
        <v>0</v>
      </c>
      <c r="BY1435" s="25">
        <f>AK1435*Budget!$L$6</f>
        <v>0</v>
      </c>
      <c r="BZ1435" s="25">
        <f>AL1435*Budget!$M$6</f>
        <v>0</v>
      </c>
      <c r="CA1435" s="25">
        <f>AM1435*Budget!$N$6</f>
        <v>0</v>
      </c>
      <c r="CB1435" s="25">
        <f>AQ1435*Budget!$O$6</f>
        <v>0</v>
      </c>
      <c r="CC1435" s="25">
        <f>AR1435*Budget!$S$6</f>
        <v>0</v>
      </c>
      <c r="CD1435" s="25">
        <f>AS1435*Budget!$Q$6</f>
        <v>0</v>
      </c>
      <c r="CE1435" s="25">
        <f t="shared" si="549"/>
        <v>0</v>
      </c>
      <c r="CF1435" s="11" t="e">
        <f>COUNTIFS(#REF!,Source!E1435,#REF!,Source!C1435)</f>
        <v>#REF!</v>
      </c>
      <c r="CG1435" s="11" t="str">
        <f t="shared" si="550"/>
        <v>--</v>
      </c>
    </row>
    <row r="1436" spans="1:85" x14ac:dyDescent="0.25">
      <c r="A1436" t="str">
        <f>IFERROR(VLOOKUP(MONTH(C1436),Date!$A$2:$B$13,2,0),"--")</f>
        <v>Avril</v>
      </c>
      <c r="B1436" s="11">
        <f t="shared" si="529"/>
        <v>17</v>
      </c>
      <c r="C1436" s="28">
        <f t="shared" si="551"/>
        <v>42114</v>
      </c>
      <c r="D1436" s="29" t="s">
        <v>231</v>
      </c>
      <c r="E1436" s="30" t="str">
        <f>IFERROR(VLOOKUP(D1436,Listing!$A:$B,2,0),"--")</f>
        <v>A440A42</v>
      </c>
      <c r="F1436" s="30" t="str">
        <f>IFERROR(VLOOKUP(D1436,Listing!$A:$E,5,0),"-")</f>
        <v>DERKAOUI  MOHAMED REDA</v>
      </c>
      <c r="G1436" s="4">
        <f>IFERROR(VLOOKUP(D1436,Listing!$A:$F,6,0),"--")</f>
        <v>42093</v>
      </c>
      <c r="H1436" s="11" t="str">
        <f>IFERROR(VLOOKUP(D1436,Listing!$A:$D,4,0),"--")</f>
        <v>NAJOUA ALLAOULAHCEN</v>
      </c>
      <c r="I1436" s="11" t="str">
        <f t="shared" si="530"/>
        <v>AAC</v>
      </c>
      <c r="J1436" s="31">
        <f>IFERROR(COUNTIFS(Ishop!$BG:$BG,Source!D1436,Ishop!$B:$B,Source!C1436),"--")</f>
        <v>0</v>
      </c>
      <c r="K1436" s="11">
        <f>IFERROR(COUNTIFS(Ishop!$BG:$BG,Source!D1436,Ishop!$B:$B,Source!C1436,Ishop!$J:$J,"OUI"),"--")</f>
        <v>0</v>
      </c>
      <c r="L1436" s="11">
        <f>COUNTIFS(Ishop!$AG:$AG,Source!$L$1,Ishop!$BG:$BG,Source!$D1436,Ishop!$B:$B,Source!$C1436)</f>
        <v>0</v>
      </c>
      <c r="M1436" s="11">
        <f>COUNTIFS(Ishop!$AG:$AG,Source!$M$1,Ishop!$BG:$BG,Source!$D1436,Ishop!$B:$B,Source!$C1436)</f>
        <v>0</v>
      </c>
      <c r="N1436" s="11">
        <f>COUNTIFS(Ishop!$AG:$AG,Source!$N$1,Ishop!$BG:$BG,Source!$D1436,Ishop!$B:$B,Source!$C1436)</f>
        <v>0</v>
      </c>
      <c r="O1436" s="11">
        <f>COUNTIFS(Ishop!$AG:$AG,Source!$O$1,Ishop!$BG:$BG,Source!$D1436,Ishop!$B:$B,Source!$C1436)</f>
        <v>0</v>
      </c>
      <c r="P1436" s="11">
        <f>COUNTIFS(Ishop!$AG:$AG,Source!$P$1,Ishop!$BG:$BG,Source!$D1436,Ishop!$B:$B,Source!$C1436)</f>
        <v>0</v>
      </c>
      <c r="Q1436" s="11">
        <f>COUNTIFS(Ishop!$AG:$AG,Source!$Q$1,Ishop!$BG:$BG,Source!$D1436,Ishop!$B:$B,Source!$C1436)</f>
        <v>0</v>
      </c>
      <c r="R1436" s="11">
        <f>COUNTIFS(Ishop!$AG:$AG,Source!$R$1,Ishop!$BG:$BG,Source!$D1436,Ishop!$B:$B,Source!$C1436)</f>
        <v>0</v>
      </c>
      <c r="S1436" s="11">
        <f>COUNTIFS(Ishop!$AG:$AG,Source!$S$1,Ishop!$BG:$BG,Source!$D1436,Ishop!$B:$B,Source!$C1436)</f>
        <v>0</v>
      </c>
      <c r="T1436" s="11">
        <f>COUNTIFS(Ishop!$AG:$AG,Source!$T$1,Ishop!$BG:$BG,Source!$D1436,Ishop!$B:$B,Source!$C1436)</f>
        <v>0</v>
      </c>
      <c r="U1436" s="11">
        <f>COUNTIFS(Ishop!$AG:$AG,Source!$U$1,Ishop!$BG:$BG,Source!$D1436,Ishop!$B:$B,Source!$C1436)</f>
        <v>0</v>
      </c>
      <c r="V1436" s="11">
        <f>COUNTIFS(Ishop!$AG:$AG,Source!$V$1,Ishop!$BG:$BG,Source!$D1436,Ishop!$B:$B,Source!$C1436)</f>
        <v>0</v>
      </c>
      <c r="W1436" s="11">
        <f>COUNTIFS(Ishop!$AG:$AG,Source!$W$1,Ishop!$BG:$BG,Source!$D1436,Ishop!$B:$B,Source!$C1436)</f>
        <v>0</v>
      </c>
      <c r="X1436" s="11">
        <f>COUNTIFS(Ishop!$AG:$AG,Source!$X$1,Ishop!$BG:$BG,Source!$D1436,Ishop!$B:$B,Source!$C1436)</f>
        <v>0</v>
      </c>
      <c r="Y1436" s="11">
        <f>COUNTIFS(Ishop!$AG:$AG,Source!$Y$1,Ishop!$BG:$BG,Source!$D1436,Ishop!$B:$B,Source!$C1436)</f>
        <v>0</v>
      </c>
      <c r="Z1436" s="11">
        <f>COUNTIFS(Ishop!$AG:$AG,Source!$Z$1,Ishop!$BG:$BG,Source!$D1436,Ishop!$B:$B,Source!$C1436,Ishop!$J:$J,"OUI")</f>
        <v>0</v>
      </c>
      <c r="AA1436" s="11">
        <f>COUNTIFS(Ishop!$AG:$AG,Source!$AA$1,Ishop!$BG:$BG,Source!$D1436,Ishop!$B:$B,Source!$C1436,Ishop!$J:$J,"OUI")</f>
        <v>0</v>
      </c>
      <c r="AB1436" s="11">
        <f>COUNTIFS(Ishop!$AG:$AG,Source!$AB$1,Ishop!$BG:$BG,Source!$D1436,Ishop!$B:$B,Source!$C1436,Ishop!$J:$J,"OUI")</f>
        <v>0</v>
      </c>
      <c r="AC1436" s="11">
        <f>COUNTIFS(Ishop!$AG:$AG,Source!$AC$1,Ishop!$BG:$BG,Source!$D1436,Ishop!$B:$B,Source!$C1436,Ishop!$J:$J,"OUI")</f>
        <v>0</v>
      </c>
      <c r="AD1436" s="11">
        <f>COUNTIFS(Ishop!$AG:$AG,Source!$AD$1,Ishop!$BG:$BG,Source!$D1436,Ishop!$B:$B,Source!$C1436,Ishop!$J:$J,"OUI")</f>
        <v>0</v>
      </c>
      <c r="AE1436" s="11">
        <f>COUNTIFS(Ishop!$AG:$AG,Source!$AE$1,Ishop!$BG:$BG,Source!$D1436,Ishop!$B:$B,Source!$C1436,Ishop!$J:$J,"OUI")</f>
        <v>0</v>
      </c>
      <c r="AF1436" s="11">
        <f>COUNTIFS(Ishop!$AG:$AG,Source!$AF$1,Ishop!$BG:$BG,Source!$D1436,Ishop!$B:$B,Source!$C1436,Ishop!$J:$J,"OUI")</f>
        <v>0</v>
      </c>
      <c r="AG1436" s="11">
        <f>COUNTIFS(Ishop!$AG:$AG,Source!$AG$1,Ishop!$BG:$BG,Source!$D1436,Ishop!$B:$B,Source!$C1436,Ishop!$J:$J,"OUI")</f>
        <v>0</v>
      </c>
      <c r="AH1436" s="11">
        <f>COUNTIFS(Ishop!$AG:$AG,Source!$AH$1,Ishop!$BG:$BG,Source!$D1436,Ishop!$B:$B,Source!$C1436,Ishop!$J:$J,"OUI")</f>
        <v>0</v>
      </c>
      <c r="AI1436" s="11">
        <f>COUNTIFS(Ishop!$AG:$AG,Source!$AI$1,Ishop!$BG:$BG,Source!$D1436,Ishop!$B:$B,Source!$C1436,Ishop!$J:$J,"OUI")</f>
        <v>0</v>
      </c>
      <c r="AJ1436" s="11">
        <f>COUNTIFS(Ishop!$AG:$AG,Source!$AJ$1,Ishop!$BG:$BG,Source!$D1436,Ishop!$B:$B,Source!$C1436,Ishop!$J:$J,"OUI")</f>
        <v>0</v>
      </c>
      <c r="AK1436" s="11">
        <f>COUNTIFS(Ishop!$AG:$AG,Source!$AK$1,Ishop!$BG:$BG,Source!$D1436,Ishop!$B:$B,Source!$C1436,Ishop!$J:$J,"OUI")</f>
        <v>0</v>
      </c>
      <c r="AL1436" s="11">
        <f>COUNTIFS(Ishop!$AG:$AG,Source!$AL$1,Ishop!$BG:$BG,Source!$D1436,Ishop!$B:$B,Source!$C1436,Ishop!$J:$J,"OUI")</f>
        <v>0</v>
      </c>
      <c r="AM1436" s="11">
        <f>COUNTIFS(Ishop!$AG:$AG,Source!$AM$1,Ishop!$BG:$BG,Source!$D1436,Ishop!$B:$B,Source!$C1436,Ishop!$J:$J,"OUI")</f>
        <v>0</v>
      </c>
      <c r="AN1436" s="11">
        <f>COUNTIFS(Dolmen!$W:$W,"Sensation",Dolmen!$O:$O,Source!D1436,Dolmen!$F:$F,Source!C1436)</f>
        <v>0</v>
      </c>
      <c r="AO1436" s="11">
        <f>COUNTIFS(Dolmen!$AC:$AC,"Bbox Miami",Dolmen!$O:$O,Source!D1436,Dolmen!$F:$F,Source!C1436)</f>
        <v>0</v>
      </c>
      <c r="AP1436" s="11">
        <f>COUNTIFS(Dolmen!$AD:$AD,"1",Dolmen!$W:$W,"",Dolmen!$O:$O,Source!D1436,Dolmen!$F:$F,Source!C1436)</f>
        <v>0</v>
      </c>
      <c r="AQ1436" s="11">
        <f>COUNTIFS(Dolmen!$W:$W,"Sensation",Dolmen!$Y:$Y,"1",Dolmen!$O:$O,Source!D1436,Dolmen!$F:$F,Source!C1436)</f>
        <v>0</v>
      </c>
      <c r="AR1436" s="11">
        <f>COUNTIFS(Dolmen!$AC:$AC,"Bbox Miami",Dolmen!$Y:$Y,"1",Dolmen!$O:$O,Source!D1436,Dolmen!$F:$F,Source!C1436)</f>
        <v>0</v>
      </c>
      <c r="AS1436" s="11">
        <f>COUNTIFS(Dolmen!$AD:$AD,"1",Dolmen!$W:$W,"",Dolmen!$Y:$Y,"1",Dolmen!$O:$O,Source!D1436,Dolmen!$F:$F,Source!C1436)</f>
        <v>0</v>
      </c>
      <c r="AT1436" s="11">
        <f t="shared" si="531"/>
        <v>0</v>
      </c>
      <c r="AU1436" s="11">
        <f t="shared" si="532"/>
        <v>0</v>
      </c>
      <c r="AV1436" s="11">
        <f t="shared" si="533"/>
        <v>0</v>
      </c>
      <c r="AW1436" s="11">
        <f t="shared" si="534"/>
        <v>0</v>
      </c>
      <c r="AX1436" s="11">
        <f t="shared" si="535"/>
        <v>0</v>
      </c>
      <c r="AY1436" s="11">
        <f t="shared" si="536"/>
        <v>0</v>
      </c>
      <c r="AZ1436" s="11">
        <f t="shared" si="537"/>
        <v>0</v>
      </c>
      <c r="BA1436" s="11">
        <f t="shared" si="538"/>
        <v>0</v>
      </c>
      <c r="BB1436" s="11">
        <f t="shared" si="539"/>
        <v>0</v>
      </c>
      <c r="BC1436" s="11">
        <f t="shared" si="540"/>
        <v>0</v>
      </c>
      <c r="BD1436" s="11">
        <f>SUMIFS(Ishop!$BK:$BK,Ishop!$BG:$BG,Source!D1436,Ishop!$B:$B,Source!C1436)</f>
        <v>0</v>
      </c>
      <c r="BE1436" s="11">
        <f>COUNTIFS(Ishop!$AW:$AW,"OUI",Ishop!$BG:$BG,Source!D1436,Ishop!$B:$B,Source!C1436)</f>
        <v>0</v>
      </c>
      <c r="BF1436" s="11">
        <f t="shared" si="541"/>
        <v>0</v>
      </c>
      <c r="BG1436" s="11">
        <f t="shared" si="542"/>
        <v>0</v>
      </c>
      <c r="BH1436" s="11">
        <f t="shared" si="543"/>
        <v>0</v>
      </c>
      <c r="BI1436" s="11">
        <f t="shared" si="544"/>
        <v>0</v>
      </c>
      <c r="BJ1436" s="11">
        <f t="shared" si="545"/>
        <v>0</v>
      </c>
      <c r="BK1436" s="11">
        <f t="shared" si="546"/>
        <v>0</v>
      </c>
      <c r="BL1436" s="11">
        <f t="shared" si="547"/>
        <v>0</v>
      </c>
      <c r="BM1436" s="11">
        <f t="shared" si="548"/>
        <v>0</v>
      </c>
      <c r="BN1436" s="25">
        <f>Z1436*Budget!$A$6</f>
        <v>0</v>
      </c>
      <c r="BO1436" s="25">
        <f>AA1436*(Budget!$B$6+Budget!$B$7)</f>
        <v>0</v>
      </c>
      <c r="BP1436" s="25">
        <f>AB1436*(Budget!$C$6+Budget!$C$7)</f>
        <v>0</v>
      </c>
      <c r="BQ1436" s="25">
        <f>AC1436*(Budget!$D$6+Budget!$D$7)</f>
        <v>0</v>
      </c>
      <c r="BR1436" s="25">
        <f>AD1436*(Budget!$E$6+Budget!$E$7)</f>
        <v>0</v>
      </c>
      <c r="BS1436" s="25">
        <f>AE1436*(Budget!$F$6+Budget!$F$7)</f>
        <v>0</v>
      </c>
      <c r="BT1436" s="25">
        <f>AF1436*(Budget!$G$6+Budget!$G$7)</f>
        <v>0</v>
      </c>
      <c r="BU1436" s="25">
        <f>AG1436*Budget!$H$6</f>
        <v>0</v>
      </c>
      <c r="BV1436" s="25">
        <f>AH1436*Budget!$I$6</f>
        <v>0</v>
      </c>
      <c r="BW1436" s="25">
        <f>AI1436*Budget!$J$6</f>
        <v>0</v>
      </c>
      <c r="BX1436" s="25">
        <f>AJ1436*Budget!$K$6</f>
        <v>0</v>
      </c>
      <c r="BY1436" s="25">
        <f>AK1436*Budget!$L$6</f>
        <v>0</v>
      </c>
      <c r="BZ1436" s="25">
        <f>AL1436*Budget!$M$6</f>
        <v>0</v>
      </c>
      <c r="CA1436" s="25">
        <f>AM1436*Budget!$N$6</f>
        <v>0</v>
      </c>
      <c r="CB1436" s="25">
        <f>AQ1436*Budget!$O$6</f>
        <v>0</v>
      </c>
      <c r="CC1436" s="25">
        <f>AR1436*Budget!$S$6</f>
        <v>0</v>
      </c>
      <c r="CD1436" s="25">
        <f>AS1436*Budget!$Q$6</f>
        <v>0</v>
      </c>
      <c r="CE1436" s="25">
        <f t="shared" si="549"/>
        <v>0</v>
      </c>
      <c r="CF1436" s="11" t="e">
        <f>COUNTIFS(#REF!,Source!E1436,#REF!,Source!C1436)</f>
        <v>#REF!</v>
      </c>
      <c r="CG1436" s="11" t="str">
        <f t="shared" si="550"/>
        <v>--</v>
      </c>
    </row>
    <row r="1437" spans="1:85" x14ac:dyDescent="0.25">
      <c r="A1437" t="str">
        <f>IFERROR(VLOOKUP(MONTH(C1437),Date!$A$2:$B$13,2,0),"--")</f>
        <v>Avril</v>
      </c>
      <c r="B1437" s="11">
        <f t="shared" si="529"/>
        <v>17</v>
      </c>
      <c r="C1437" s="28">
        <f t="shared" si="551"/>
        <v>42114</v>
      </c>
      <c r="D1437" s="29" t="s">
        <v>232</v>
      </c>
      <c r="E1437" s="30" t="str">
        <f>IFERROR(VLOOKUP(D1437,Listing!$A:$B,2,0),"--")</f>
        <v>A4404A4</v>
      </c>
      <c r="F1437" s="30" t="str">
        <f>IFERROR(VLOOKUP(D1437,Listing!$A:$E,5,0),"-")</f>
        <v>ELJAAFARI ABDELKADER</v>
      </c>
      <c r="G1437" s="4">
        <f>IFERROR(VLOOKUP(D1437,Listing!$A:$F,6,0),"--")</f>
        <v>42107</v>
      </c>
      <c r="H1437" s="11" t="str">
        <f>IFERROR(VLOOKUP(D1437,Listing!$A:$D,4,0),"--")</f>
        <v>REDA JABER</v>
      </c>
      <c r="I1437" s="11" t="str">
        <f t="shared" si="530"/>
        <v>AAC</v>
      </c>
      <c r="J1437" s="31">
        <f>IFERROR(COUNTIFS(Ishop!$BG:$BG,Source!D1437,Ishop!$B:$B,Source!C1437),"--")</f>
        <v>0</v>
      </c>
      <c r="K1437" s="11">
        <f>IFERROR(COUNTIFS(Ishop!$BG:$BG,Source!D1437,Ishop!$B:$B,Source!C1437,Ishop!$J:$J,"OUI"),"--")</f>
        <v>0</v>
      </c>
      <c r="L1437" s="11">
        <f>COUNTIFS(Ishop!$AG:$AG,Source!$L$1,Ishop!$BG:$BG,Source!$D1437,Ishop!$B:$B,Source!$C1437)</f>
        <v>0</v>
      </c>
      <c r="M1437" s="11">
        <f>COUNTIFS(Ishop!$AG:$AG,Source!$M$1,Ishop!$BG:$BG,Source!$D1437,Ishop!$B:$B,Source!$C1437)</f>
        <v>0</v>
      </c>
      <c r="N1437" s="11">
        <f>COUNTIFS(Ishop!$AG:$AG,Source!$N$1,Ishop!$BG:$BG,Source!$D1437,Ishop!$B:$B,Source!$C1437)</f>
        <v>0</v>
      </c>
      <c r="O1437" s="11">
        <f>COUNTIFS(Ishop!$AG:$AG,Source!$O$1,Ishop!$BG:$BG,Source!$D1437,Ishop!$B:$B,Source!$C1437)</f>
        <v>0</v>
      </c>
      <c r="P1437" s="11">
        <f>COUNTIFS(Ishop!$AG:$AG,Source!$P$1,Ishop!$BG:$BG,Source!$D1437,Ishop!$B:$B,Source!$C1437)</f>
        <v>0</v>
      </c>
      <c r="Q1437" s="11">
        <f>COUNTIFS(Ishop!$AG:$AG,Source!$Q$1,Ishop!$BG:$BG,Source!$D1437,Ishop!$B:$B,Source!$C1437)</f>
        <v>0</v>
      </c>
      <c r="R1437" s="11">
        <f>COUNTIFS(Ishop!$AG:$AG,Source!$R$1,Ishop!$BG:$BG,Source!$D1437,Ishop!$B:$B,Source!$C1437)</f>
        <v>0</v>
      </c>
      <c r="S1437" s="11">
        <f>COUNTIFS(Ishop!$AG:$AG,Source!$S$1,Ishop!$BG:$BG,Source!$D1437,Ishop!$B:$B,Source!$C1437)</f>
        <v>0</v>
      </c>
      <c r="T1437" s="11">
        <f>COUNTIFS(Ishop!$AG:$AG,Source!$T$1,Ishop!$BG:$BG,Source!$D1437,Ishop!$B:$B,Source!$C1437)</f>
        <v>0</v>
      </c>
      <c r="U1437" s="11">
        <f>COUNTIFS(Ishop!$AG:$AG,Source!$U$1,Ishop!$BG:$BG,Source!$D1437,Ishop!$B:$B,Source!$C1437)</f>
        <v>0</v>
      </c>
      <c r="V1437" s="11">
        <f>COUNTIFS(Ishop!$AG:$AG,Source!$V$1,Ishop!$BG:$BG,Source!$D1437,Ishop!$B:$B,Source!$C1437)</f>
        <v>0</v>
      </c>
      <c r="W1437" s="11">
        <f>COUNTIFS(Ishop!$AG:$AG,Source!$W$1,Ishop!$BG:$BG,Source!$D1437,Ishop!$B:$B,Source!$C1437)</f>
        <v>0</v>
      </c>
      <c r="X1437" s="11">
        <f>COUNTIFS(Ishop!$AG:$AG,Source!$X$1,Ishop!$BG:$BG,Source!$D1437,Ishop!$B:$B,Source!$C1437)</f>
        <v>0</v>
      </c>
      <c r="Y1437" s="11">
        <f>COUNTIFS(Ishop!$AG:$AG,Source!$Y$1,Ishop!$BG:$BG,Source!$D1437,Ishop!$B:$B,Source!$C1437)</f>
        <v>0</v>
      </c>
      <c r="Z1437" s="11">
        <f>COUNTIFS(Ishop!$AG:$AG,Source!$Z$1,Ishop!$BG:$BG,Source!$D1437,Ishop!$B:$B,Source!$C1437,Ishop!$J:$J,"OUI")</f>
        <v>0</v>
      </c>
      <c r="AA1437" s="11">
        <f>COUNTIFS(Ishop!$AG:$AG,Source!$AA$1,Ishop!$BG:$BG,Source!$D1437,Ishop!$B:$B,Source!$C1437,Ishop!$J:$J,"OUI")</f>
        <v>0</v>
      </c>
      <c r="AB1437" s="11">
        <f>COUNTIFS(Ishop!$AG:$AG,Source!$AB$1,Ishop!$BG:$BG,Source!$D1437,Ishop!$B:$B,Source!$C1437,Ishop!$J:$J,"OUI")</f>
        <v>0</v>
      </c>
      <c r="AC1437" s="11">
        <f>COUNTIFS(Ishop!$AG:$AG,Source!$AC$1,Ishop!$BG:$BG,Source!$D1437,Ishop!$B:$B,Source!$C1437,Ishop!$J:$J,"OUI")</f>
        <v>0</v>
      </c>
      <c r="AD1437" s="11">
        <f>COUNTIFS(Ishop!$AG:$AG,Source!$AD$1,Ishop!$BG:$BG,Source!$D1437,Ishop!$B:$B,Source!$C1437,Ishop!$J:$J,"OUI")</f>
        <v>0</v>
      </c>
      <c r="AE1437" s="11">
        <f>COUNTIFS(Ishop!$AG:$AG,Source!$AE$1,Ishop!$BG:$BG,Source!$D1437,Ishop!$B:$B,Source!$C1437,Ishop!$J:$J,"OUI")</f>
        <v>0</v>
      </c>
      <c r="AF1437" s="11">
        <f>COUNTIFS(Ishop!$AG:$AG,Source!$AF$1,Ishop!$BG:$BG,Source!$D1437,Ishop!$B:$B,Source!$C1437,Ishop!$J:$J,"OUI")</f>
        <v>0</v>
      </c>
      <c r="AG1437" s="11">
        <f>COUNTIFS(Ishop!$AG:$AG,Source!$AG$1,Ishop!$BG:$BG,Source!$D1437,Ishop!$B:$B,Source!$C1437,Ishop!$J:$J,"OUI")</f>
        <v>0</v>
      </c>
      <c r="AH1437" s="11">
        <f>COUNTIFS(Ishop!$AG:$AG,Source!$AH$1,Ishop!$BG:$BG,Source!$D1437,Ishop!$B:$B,Source!$C1437,Ishop!$J:$J,"OUI")</f>
        <v>0</v>
      </c>
      <c r="AI1437" s="11">
        <f>COUNTIFS(Ishop!$AG:$AG,Source!$AI$1,Ishop!$BG:$BG,Source!$D1437,Ishop!$B:$B,Source!$C1437,Ishop!$J:$J,"OUI")</f>
        <v>0</v>
      </c>
      <c r="AJ1437" s="11">
        <f>COUNTIFS(Ishop!$AG:$AG,Source!$AJ$1,Ishop!$BG:$BG,Source!$D1437,Ishop!$B:$B,Source!$C1437,Ishop!$J:$J,"OUI")</f>
        <v>0</v>
      </c>
      <c r="AK1437" s="11">
        <f>COUNTIFS(Ishop!$AG:$AG,Source!$AK$1,Ishop!$BG:$BG,Source!$D1437,Ishop!$B:$B,Source!$C1437,Ishop!$J:$J,"OUI")</f>
        <v>0</v>
      </c>
      <c r="AL1437" s="11">
        <f>COUNTIFS(Ishop!$AG:$AG,Source!$AL$1,Ishop!$BG:$BG,Source!$D1437,Ishop!$B:$B,Source!$C1437,Ishop!$J:$J,"OUI")</f>
        <v>0</v>
      </c>
      <c r="AM1437" s="11">
        <f>COUNTIFS(Ishop!$AG:$AG,Source!$AM$1,Ishop!$BG:$BG,Source!$D1437,Ishop!$B:$B,Source!$C1437,Ishop!$J:$J,"OUI")</f>
        <v>0</v>
      </c>
      <c r="AN1437" s="11">
        <f>COUNTIFS(Dolmen!$W:$W,"Sensation",Dolmen!$O:$O,Source!D1437,Dolmen!$F:$F,Source!C1437)</f>
        <v>0</v>
      </c>
      <c r="AO1437" s="11">
        <f>COUNTIFS(Dolmen!$AC:$AC,"Bbox Miami",Dolmen!$O:$O,Source!D1437,Dolmen!$F:$F,Source!C1437)</f>
        <v>0</v>
      </c>
      <c r="AP1437" s="11">
        <f>COUNTIFS(Dolmen!$AD:$AD,"1",Dolmen!$W:$W,"",Dolmen!$O:$O,Source!D1437,Dolmen!$F:$F,Source!C1437)</f>
        <v>0</v>
      </c>
      <c r="AQ1437" s="11">
        <f>COUNTIFS(Dolmen!$W:$W,"Sensation",Dolmen!$Y:$Y,"1",Dolmen!$O:$O,Source!D1437,Dolmen!$F:$F,Source!C1437)</f>
        <v>0</v>
      </c>
      <c r="AR1437" s="11">
        <f>COUNTIFS(Dolmen!$AC:$AC,"Bbox Miami",Dolmen!$Y:$Y,"1",Dolmen!$O:$O,Source!D1437,Dolmen!$F:$F,Source!C1437)</f>
        <v>0</v>
      </c>
      <c r="AS1437" s="11">
        <f>COUNTIFS(Dolmen!$AD:$AD,"1",Dolmen!$W:$W,"",Dolmen!$Y:$Y,"1",Dolmen!$O:$O,Source!D1437,Dolmen!$F:$F,Source!C1437)</f>
        <v>0</v>
      </c>
      <c r="AT1437" s="11">
        <f t="shared" si="531"/>
        <v>0</v>
      </c>
      <c r="AU1437" s="11">
        <f t="shared" si="532"/>
        <v>0</v>
      </c>
      <c r="AV1437" s="11">
        <f t="shared" si="533"/>
        <v>0</v>
      </c>
      <c r="AW1437" s="11">
        <f t="shared" si="534"/>
        <v>0</v>
      </c>
      <c r="AX1437" s="11">
        <f t="shared" si="535"/>
        <v>0</v>
      </c>
      <c r="AY1437" s="11">
        <f t="shared" si="536"/>
        <v>0</v>
      </c>
      <c r="AZ1437" s="11">
        <f t="shared" si="537"/>
        <v>0</v>
      </c>
      <c r="BA1437" s="11">
        <f t="shared" si="538"/>
        <v>0</v>
      </c>
      <c r="BB1437" s="11">
        <f t="shared" si="539"/>
        <v>0</v>
      </c>
      <c r="BC1437" s="11">
        <f t="shared" si="540"/>
        <v>0</v>
      </c>
      <c r="BD1437" s="11">
        <f>SUMIFS(Ishop!$BK:$BK,Ishop!$BG:$BG,Source!D1437,Ishop!$B:$B,Source!C1437)</f>
        <v>0</v>
      </c>
      <c r="BE1437" s="11">
        <f>COUNTIFS(Ishop!$AW:$AW,"OUI",Ishop!$BG:$BG,Source!D1437,Ishop!$B:$B,Source!C1437)</f>
        <v>0</v>
      </c>
      <c r="BF1437" s="11">
        <f t="shared" si="541"/>
        <v>0</v>
      </c>
      <c r="BG1437" s="11">
        <f t="shared" si="542"/>
        <v>0</v>
      </c>
      <c r="BH1437" s="11">
        <f t="shared" si="543"/>
        <v>0</v>
      </c>
      <c r="BI1437" s="11">
        <f t="shared" si="544"/>
        <v>0</v>
      </c>
      <c r="BJ1437" s="11">
        <f t="shared" si="545"/>
        <v>0</v>
      </c>
      <c r="BK1437" s="11">
        <f t="shared" si="546"/>
        <v>0</v>
      </c>
      <c r="BL1437" s="11">
        <f t="shared" si="547"/>
        <v>0</v>
      </c>
      <c r="BM1437" s="11">
        <f t="shared" si="548"/>
        <v>0</v>
      </c>
      <c r="BN1437" s="25">
        <f>Z1437*Budget!$A$6</f>
        <v>0</v>
      </c>
      <c r="BO1437" s="25">
        <f>AA1437*(Budget!$B$6+Budget!$B$7)</f>
        <v>0</v>
      </c>
      <c r="BP1437" s="25">
        <f>AB1437*(Budget!$C$6+Budget!$C$7)</f>
        <v>0</v>
      </c>
      <c r="BQ1437" s="25">
        <f>AC1437*(Budget!$D$6+Budget!$D$7)</f>
        <v>0</v>
      </c>
      <c r="BR1437" s="25">
        <f>AD1437*(Budget!$E$6+Budget!$E$7)</f>
        <v>0</v>
      </c>
      <c r="BS1437" s="25">
        <f>AE1437*(Budget!$F$6+Budget!$F$7)</f>
        <v>0</v>
      </c>
      <c r="BT1437" s="25">
        <f>AF1437*(Budget!$G$6+Budget!$G$7)</f>
        <v>0</v>
      </c>
      <c r="BU1437" s="25">
        <f>AG1437*Budget!$H$6</f>
        <v>0</v>
      </c>
      <c r="BV1437" s="25">
        <f>AH1437*Budget!$I$6</f>
        <v>0</v>
      </c>
      <c r="BW1437" s="25">
        <f>AI1437*Budget!$J$6</f>
        <v>0</v>
      </c>
      <c r="BX1437" s="25">
        <f>AJ1437*Budget!$K$6</f>
        <v>0</v>
      </c>
      <c r="BY1437" s="25">
        <f>AK1437*Budget!$L$6</f>
        <v>0</v>
      </c>
      <c r="BZ1437" s="25">
        <f>AL1437*Budget!$M$6</f>
        <v>0</v>
      </c>
      <c r="CA1437" s="25">
        <f>AM1437*Budget!$N$6</f>
        <v>0</v>
      </c>
      <c r="CB1437" s="25">
        <f>AQ1437*Budget!$O$6</f>
        <v>0</v>
      </c>
      <c r="CC1437" s="25">
        <f>AR1437*Budget!$S$6</f>
        <v>0</v>
      </c>
      <c r="CD1437" s="25">
        <f>AS1437*Budget!$Q$6</f>
        <v>0</v>
      </c>
      <c r="CE1437" s="25">
        <f t="shared" si="549"/>
        <v>0</v>
      </c>
      <c r="CF1437" s="11" t="e">
        <f>COUNTIFS(#REF!,Source!E1437,#REF!,Source!C1437)</f>
        <v>#REF!</v>
      </c>
      <c r="CG1437" s="11" t="str">
        <f t="shared" si="550"/>
        <v>--</v>
      </c>
    </row>
    <row r="1438" spans="1:85" x14ac:dyDescent="0.25">
      <c r="A1438" t="str">
        <f>IFERROR(VLOOKUP(MONTH(C1438),Date!$A$2:$B$13,2,0),"--")</f>
        <v>Avril</v>
      </c>
      <c r="B1438" s="11">
        <f t="shared" si="529"/>
        <v>17</v>
      </c>
      <c r="C1438" s="28">
        <f t="shared" si="551"/>
        <v>42114</v>
      </c>
      <c r="D1438" s="29" t="s">
        <v>233</v>
      </c>
      <c r="E1438" s="30" t="str">
        <f>IFERROR(VLOOKUP(D1438,Listing!$A:$B,2,0),"--")</f>
        <v>A44051</v>
      </c>
      <c r="F1438" s="30" t="str">
        <f>IFERROR(VLOOKUP(D1438,Listing!$A:$E,5,0),"-")</f>
        <v>MAZOUZ YOUNES</v>
      </c>
      <c r="G1438" s="4">
        <f>IFERROR(VLOOKUP(D1438,Listing!$A:$F,6,0),"--")</f>
        <v>42107</v>
      </c>
      <c r="H1438" s="11" t="str">
        <f>IFERROR(VLOOKUP(D1438,Listing!$A:$D,4,0),"--")</f>
        <v>REDA JABER</v>
      </c>
      <c r="I1438" s="11" t="str">
        <f t="shared" si="530"/>
        <v>AAC</v>
      </c>
      <c r="J1438" s="31">
        <f>IFERROR(COUNTIFS(Ishop!$BG:$BG,Source!D1438,Ishop!$B:$B,Source!C1438),"--")</f>
        <v>0</v>
      </c>
      <c r="K1438" s="11">
        <f>IFERROR(COUNTIFS(Ishop!$BG:$BG,Source!D1438,Ishop!$B:$B,Source!C1438,Ishop!$J:$J,"OUI"),"--")</f>
        <v>0</v>
      </c>
      <c r="L1438" s="11">
        <f>COUNTIFS(Ishop!$AG:$AG,Source!$L$1,Ishop!$BG:$BG,Source!$D1438,Ishop!$B:$B,Source!$C1438)</f>
        <v>0</v>
      </c>
      <c r="M1438" s="11">
        <f>COUNTIFS(Ishop!$AG:$AG,Source!$M$1,Ishop!$BG:$BG,Source!$D1438,Ishop!$B:$B,Source!$C1438)</f>
        <v>0</v>
      </c>
      <c r="N1438" s="11">
        <f>COUNTIFS(Ishop!$AG:$AG,Source!$N$1,Ishop!$BG:$BG,Source!$D1438,Ishop!$B:$B,Source!$C1438)</f>
        <v>0</v>
      </c>
      <c r="O1438" s="11">
        <f>COUNTIFS(Ishop!$AG:$AG,Source!$O$1,Ishop!$BG:$BG,Source!$D1438,Ishop!$B:$B,Source!$C1438)</f>
        <v>0</v>
      </c>
      <c r="P1438" s="11">
        <f>COUNTIFS(Ishop!$AG:$AG,Source!$P$1,Ishop!$BG:$BG,Source!$D1438,Ishop!$B:$B,Source!$C1438)</f>
        <v>0</v>
      </c>
      <c r="Q1438" s="11">
        <f>COUNTIFS(Ishop!$AG:$AG,Source!$Q$1,Ishop!$BG:$BG,Source!$D1438,Ishop!$B:$B,Source!$C1438)</f>
        <v>0</v>
      </c>
      <c r="R1438" s="11">
        <f>COUNTIFS(Ishop!$AG:$AG,Source!$R$1,Ishop!$BG:$BG,Source!$D1438,Ishop!$B:$B,Source!$C1438)</f>
        <v>0</v>
      </c>
      <c r="S1438" s="11">
        <f>COUNTIFS(Ishop!$AG:$AG,Source!$S$1,Ishop!$BG:$BG,Source!$D1438,Ishop!$B:$B,Source!$C1438)</f>
        <v>0</v>
      </c>
      <c r="T1438" s="11">
        <f>COUNTIFS(Ishop!$AG:$AG,Source!$T$1,Ishop!$BG:$BG,Source!$D1438,Ishop!$B:$B,Source!$C1438)</f>
        <v>0</v>
      </c>
      <c r="U1438" s="11">
        <f>COUNTIFS(Ishop!$AG:$AG,Source!$U$1,Ishop!$BG:$BG,Source!$D1438,Ishop!$B:$B,Source!$C1438)</f>
        <v>0</v>
      </c>
      <c r="V1438" s="11">
        <f>COUNTIFS(Ishop!$AG:$AG,Source!$V$1,Ishop!$BG:$BG,Source!$D1438,Ishop!$B:$B,Source!$C1438)</f>
        <v>0</v>
      </c>
      <c r="W1438" s="11">
        <f>COUNTIFS(Ishop!$AG:$AG,Source!$W$1,Ishop!$BG:$BG,Source!$D1438,Ishop!$B:$B,Source!$C1438)</f>
        <v>0</v>
      </c>
      <c r="X1438" s="11">
        <f>COUNTIFS(Ishop!$AG:$AG,Source!$X$1,Ishop!$BG:$BG,Source!$D1438,Ishop!$B:$B,Source!$C1438)</f>
        <v>0</v>
      </c>
      <c r="Y1438" s="11">
        <f>COUNTIFS(Ishop!$AG:$AG,Source!$Y$1,Ishop!$BG:$BG,Source!$D1438,Ishop!$B:$B,Source!$C1438)</f>
        <v>0</v>
      </c>
      <c r="Z1438" s="11">
        <f>COUNTIFS(Ishop!$AG:$AG,Source!$Z$1,Ishop!$BG:$BG,Source!$D1438,Ishop!$B:$B,Source!$C1438,Ishop!$J:$J,"OUI")</f>
        <v>0</v>
      </c>
      <c r="AA1438" s="11">
        <f>COUNTIFS(Ishop!$AG:$AG,Source!$AA$1,Ishop!$BG:$BG,Source!$D1438,Ishop!$B:$B,Source!$C1438,Ishop!$J:$J,"OUI")</f>
        <v>0</v>
      </c>
      <c r="AB1438" s="11">
        <f>COUNTIFS(Ishop!$AG:$AG,Source!$AB$1,Ishop!$BG:$BG,Source!$D1438,Ishop!$B:$B,Source!$C1438,Ishop!$J:$J,"OUI")</f>
        <v>0</v>
      </c>
      <c r="AC1438" s="11">
        <f>COUNTIFS(Ishop!$AG:$AG,Source!$AC$1,Ishop!$BG:$BG,Source!$D1438,Ishop!$B:$B,Source!$C1438,Ishop!$J:$J,"OUI")</f>
        <v>0</v>
      </c>
      <c r="AD1438" s="11">
        <f>COUNTIFS(Ishop!$AG:$AG,Source!$AD$1,Ishop!$BG:$BG,Source!$D1438,Ishop!$B:$B,Source!$C1438,Ishop!$J:$J,"OUI")</f>
        <v>0</v>
      </c>
      <c r="AE1438" s="11">
        <f>COUNTIFS(Ishop!$AG:$AG,Source!$AE$1,Ishop!$BG:$BG,Source!$D1438,Ishop!$B:$B,Source!$C1438,Ishop!$J:$J,"OUI")</f>
        <v>0</v>
      </c>
      <c r="AF1438" s="11">
        <f>COUNTIFS(Ishop!$AG:$AG,Source!$AF$1,Ishop!$BG:$BG,Source!$D1438,Ishop!$B:$B,Source!$C1438,Ishop!$J:$J,"OUI")</f>
        <v>0</v>
      </c>
      <c r="AG1438" s="11">
        <f>COUNTIFS(Ishop!$AG:$AG,Source!$AG$1,Ishop!$BG:$BG,Source!$D1438,Ishop!$B:$B,Source!$C1438,Ishop!$J:$J,"OUI")</f>
        <v>0</v>
      </c>
      <c r="AH1438" s="11">
        <f>COUNTIFS(Ishop!$AG:$AG,Source!$AH$1,Ishop!$BG:$BG,Source!$D1438,Ishop!$B:$B,Source!$C1438,Ishop!$J:$J,"OUI")</f>
        <v>0</v>
      </c>
      <c r="AI1438" s="11">
        <f>COUNTIFS(Ishop!$AG:$AG,Source!$AI$1,Ishop!$BG:$BG,Source!$D1438,Ishop!$B:$B,Source!$C1438,Ishop!$J:$J,"OUI")</f>
        <v>0</v>
      </c>
      <c r="AJ1438" s="11">
        <f>COUNTIFS(Ishop!$AG:$AG,Source!$AJ$1,Ishop!$BG:$BG,Source!$D1438,Ishop!$B:$B,Source!$C1438,Ishop!$J:$J,"OUI")</f>
        <v>0</v>
      </c>
      <c r="AK1438" s="11">
        <f>COUNTIFS(Ishop!$AG:$AG,Source!$AK$1,Ishop!$BG:$BG,Source!$D1438,Ishop!$B:$B,Source!$C1438,Ishop!$J:$J,"OUI")</f>
        <v>0</v>
      </c>
      <c r="AL1438" s="11">
        <f>COUNTIFS(Ishop!$AG:$AG,Source!$AL$1,Ishop!$BG:$BG,Source!$D1438,Ishop!$B:$B,Source!$C1438,Ishop!$J:$J,"OUI")</f>
        <v>0</v>
      </c>
      <c r="AM1438" s="11">
        <f>COUNTIFS(Ishop!$AG:$AG,Source!$AM$1,Ishop!$BG:$BG,Source!$D1438,Ishop!$B:$B,Source!$C1438,Ishop!$J:$J,"OUI")</f>
        <v>0</v>
      </c>
      <c r="AN1438" s="11">
        <f>COUNTIFS(Dolmen!$W:$W,"Sensation",Dolmen!$O:$O,Source!D1438,Dolmen!$F:$F,Source!C1438)</f>
        <v>0</v>
      </c>
      <c r="AO1438" s="11">
        <f>COUNTIFS(Dolmen!$AC:$AC,"Bbox Miami",Dolmen!$O:$O,Source!D1438,Dolmen!$F:$F,Source!C1438)</f>
        <v>0</v>
      </c>
      <c r="AP1438" s="11">
        <f>COUNTIFS(Dolmen!$AD:$AD,"1",Dolmen!$W:$W,"",Dolmen!$O:$O,Source!D1438,Dolmen!$F:$F,Source!C1438)</f>
        <v>0</v>
      </c>
      <c r="AQ1438" s="11">
        <f>COUNTIFS(Dolmen!$W:$W,"Sensation",Dolmen!$Y:$Y,"1",Dolmen!$O:$O,Source!D1438,Dolmen!$F:$F,Source!C1438)</f>
        <v>0</v>
      </c>
      <c r="AR1438" s="11">
        <f>COUNTIFS(Dolmen!$AC:$AC,"Bbox Miami",Dolmen!$Y:$Y,"1",Dolmen!$O:$O,Source!D1438,Dolmen!$F:$F,Source!C1438)</f>
        <v>0</v>
      </c>
      <c r="AS1438" s="11">
        <f>COUNTIFS(Dolmen!$AD:$AD,"1",Dolmen!$W:$W,"",Dolmen!$Y:$Y,"1",Dolmen!$O:$O,Source!D1438,Dolmen!$F:$F,Source!C1438)</f>
        <v>0</v>
      </c>
      <c r="AT1438" s="11">
        <f t="shared" si="531"/>
        <v>0</v>
      </c>
      <c r="AU1438" s="11">
        <f t="shared" si="532"/>
        <v>0</v>
      </c>
      <c r="AV1438" s="11">
        <f t="shared" si="533"/>
        <v>0</v>
      </c>
      <c r="AW1438" s="11">
        <f t="shared" si="534"/>
        <v>0</v>
      </c>
      <c r="AX1438" s="11">
        <f t="shared" si="535"/>
        <v>0</v>
      </c>
      <c r="AY1438" s="11">
        <f t="shared" si="536"/>
        <v>0</v>
      </c>
      <c r="AZ1438" s="11">
        <f t="shared" si="537"/>
        <v>0</v>
      </c>
      <c r="BA1438" s="11">
        <f t="shared" si="538"/>
        <v>0</v>
      </c>
      <c r="BB1438" s="11">
        <f t="shared" si="539"/>
        <v>0</v>
      </c>
      <c r="BC1438" s="11">
        <f t="shared" si="540"/>
        <v>0</v>
      </c>
      <c r="BD1438" s="11">
        <f>SUMIFS(Ishop!$BK:$BK,Ishop!$BG:$BG,Source!D1438,Ishop!$B:$B,Source!C1438)</f>
        <v>0</v>
      </c>
      <c r="BE1438" s="11">
        <f>COUNTIFS(Ishop!$AW:$AW,"OUI",Ishop!$BG:$BG,Source!D1438,Ishop!$B:$B,Source!C1438)</f>
        <v>0</v>
      </c>
      <c r="BF1438" s="11">
        <f t="shared" si="541"/>
        <v>0</v>
      </c>
      <c r="BG1438" s="11">
        <f t="shared" si="542"/>
        <v>0</v>
      </c>
      <c r="BH1438" s="11">
        <f t="shared" si="543"/>
        <v>0</v>
      </c>
      <c r="BI1438" s="11">
        <f t="shared" si="544"/>
        <v>0</v>
      </c>
      <c r="BJ1438" s="11">
        <f t="shared" si="545"/>
        <v>0</v>
      </c>
      <c r="BK1438" s="11">
        <f t="shared" si="546"/>
        <v>0</v>
      </c>
      <c r="BL1438" s="11">
        <f t="shared" si="547"/>
        <v>0</v>
      </c>
      <c r="BM1438" s="11">
        <f t="shared" si="548"/>
        <v>0</v>
      </c>
      <c r="BN1438" s="25">
        <f>Z1438*Budget!$A$6</f>
        <v>0</v>
      </c>
      <c r="BO1438" s="25">
        <f>AA1438*(Budget!$B$6+Budget!$B$7)</f>
        <v>0</v>
      </c>
      <c r="BP1438" s="25">
        <f>AB1438*(Budget!$C$6+Budget!$C$7)</f>
        <v>0</v>
      </c>
      <c r="BQ1438" s="25">
        <f>AC1438*(Budget!$D$6+Budget!$D$7)</f>
        <v>0</v>
      </c>
      <c r="BR1438" s="25">
        <f>AD1438*(Budget!$E$6+Budget!$E$7)</f>
        <v>0</v>
      </c>
      <c r="BS1438" s="25">
        <f>AE1438*(Budget!$F$6+Budget!$F$7)</f>
        <v>0</v>
      </c>
      <c r="BT1438" s="25">
        <f>AF1438*(Budget!$G$6+Budget!$G$7)</f>
        <v>0</v>
      </c>
      <c r="BU1438" s="25">
        <f>AG1438*Budget!$H$6</f>
        <v>0</v>
      </c>
      <c r="BV1438" s="25">
        <f>AH1438*Budget!$I$6</f>
        <v>0</v>
      </c>
      <c r="BW1438" s="25">
        <f>AI1438*Budget!$J$6</f>
        <v>0</v>
      </c>
      <c r="BX1438" s="25">
        <f>AJ1438*Budget!$K$6</f>
        <v>0</v>
      </c>
      <c r="BY1438" s="25">
        <f>AK1438*Budget!$L$6</f>
        <v>0</v>
      </c>
      <c r="BZ1438" s="25">
        <f>AL1438*Budget!$M$6</f>
        <v>0</v>
      </c>
      <c r="CA1438" s="25">
        <f>AM1438*Budget!$N$6</f>
        <v>0</v>
      </c>
      <c r="CB1438" s="25">
        <f>AQ1438*Budget!$O$6</f>
        <v>0</v>
      </c>
      <c r="CC1438" s="25">
        <f>AR1438*Budget!$S$6</f>
        <v>0</v>
      </c>
      <c r="CD1438" s="25">
        <f>AS1438*Budget!$Q$6</f>
        <v>0</v>
      </c>
      <c r="CE1438" s="25">
        <f t="shared" si="549"/>
        <v>0</v>
      </c>
      <c r="CF1438" s="11" t="e">
        <f>COUNTIFS(#REF!,Source!E1438,#REF!,Source!C1438)</f>
        <v>#REF!</v>
      </c>
      <c r="CG1438" s="11" t="str">
        <f t="shared" si="550"/>
        <v>--</v>
      </c>
    </row>
    <row r="1439" spans="1:85" x14ac:dyDescent="0.25">
      <c r="A1439" t="str">
        <f>IFERROR(VLOOKUP(MONTH(C1439),Date!$A$2:$B$13,2,0),"--")</f>
        <v>Avril</v>
      </c>
      <c r="B1439" s="11">
        <f t="shared" si="529"/>
        <v>17</v>
      </c>
      <c r="C1439" s="28">
        <f t="shared" si="551"/>
        <v>42114</v>
      </c>
      <c r="D1439" s="29" t="s">
        <v>234</v>
      </c>
      <c r="E1439" s="30" t="str">
        <f>IFERROR(VLOOKUP(D1439,Listing!$A:$B,2,0),"--")</f>
        <v>A44027</v>
      </c>
      <c r="F1439" s="30" t="str">
        <f>IFERROR(VLOOKUP(D1439,Listing!$A:$E,5,0),"-")</f>
        <v>MOUSSAOUI NARGISSE</v>
      </c>
      <c r="G1439" s="4">
        <f>IFERROR(VLOOKUP(D1439,Listing!$A:$F,6,0),"--")</f>
        <v>42107</v>
      </c>
      <c r="H1439" s="11" t="str">
        <f>IFERROR(VLOOKUP(D1439,Listing!$A:$D,4,0),"--")</f>
        <v>REDA JABER</v>
      </c>
      <c r="I1439" s="11" t="str">
        <f t="shared" si="530"/>
        <v>AAC</v>
      </c>
      <c r="J1439" s="31">
        <f>IFERROR(COUNTIFS(Ishop!$BG:$BG,Source!D1439,Ishop!$B:$B,Source!C1439),"--")</f>
        <v>0</v>
      </c>
      <c r="K1439" s="11">
        <f>IFERROR(COUNTIFS(Ishop!$BG:$BG,Source!D1439,Ishop!$B:$B,Source!C1439,Ishop!$J:$J,"OUI"),"--")</f>
        <v>0</v>
      </c>
      <c r="L1439" s="11">
        <f>COUNTIFS(Ishop!$AG:$AG,Source!$L$1,Ishop!$BG:$BG,Source!$D1439,Ishop!$B:$B,Source!$C1439)</f>
        <v>0</v>
      </c>
      <c r="M1439" s="11">
        <f>COUNTIFS(Ishop!$AG:$AG,Source!$M$1,Ishop!$BG:$BG,Source!$D1439,Ishop!$B:$B,Source!$C1439)</f>
        <v>0</v>
      </c>
      <c r="N1439" s="11">
        <f>COUNTIFS(Ishop!$AG:$AG,Source!$N$1,Ishop!$BG:$BG,Source!$D1439,Ishop!$B:$B,Source!$C1439)</f>
        <v>0</v>
      </c>
      <c r="O1439" s="11">
        <f>COUNTIFS(Ishop!$AG:$AG,Source!$O$1,Ishop!$BG:$BG,Source!$D1439,Ishop!$B:$B,Source!$C1439)</f>
        <v>0</v>
      </c>
      <c r="P1439" s="11">
        <f>COUNTIFS(Ishop!$AG:$AG,Source!$P$1,Ishop!$BG:$BG,Source!$D1439,Ishop!$B:$B,Source!$C1439)</f>
        <v>0</v>
      </c>
      <c r="Q1439" s="11">
        <f>COUNTIFS(Ishop!$AG:$AG,Source!$Q$1,Ishop!$BG:$BG,Source!$D1439,Ishop!$B:$B,Source!$C1439)</f>
        <v>0</v>
      </c>
      <c r="R1439" s="11">
        <f>COUNTIFS(Ishop!$AG:$AG,Source!$R$1,Ishop!$BG:$BG,Source!$D1439,Ishop!$B:$B,Source!$C1439)</f>
        <v>0</v>
      </c>
      <c r="S1439" s="11">
        <f>COUNTIFS(Ishop!$AG:$AG,Source!$S$1,Ishop!$BG:$BG,Source!$D1439,Ishop!$B:$B,Source!$C1439)</f>
        <v>0</v>
      </c>
      <c r="T1439" s="11">
        <f>COUNTIFS(Ishop!$AG:$AG,Source!$T$1,Ishop!$BG:$BG,Source!$D1439,Ishop!$B:$B,Source!$C1439)</f>
        <v>0</v>
      </c>
      <c r="U1439" s="11">
        <f>COUNTIFS(Ishop!$AG:$AG,Source!$U$1,Ishop!$BG:$BG,Source!$D1439,Ishop!$B:$B,Source!$C1439)</f>
        <v>0</v>
      </c>
      <c r="V1439" s="11">
        <f>COUNTIFS(Ishop!$AG:$AG,Source!$V$1,Ishop!$BG:$BG,Source!$D1439,Ishop!$B:$B,Source!$C1439)</f>
        <v>0</v>
      </c>
      <c r="W1439" s="11">
        <f>COUNTIFS(Ishop!$AG:$AG,Source!$W$1,Ishop!$BG:$BG,Source!$D1439,Ishop!$B:$B,Source!$C1439)</f>
        <v>0</v>
      </c>
      <c r="X1439" s="11">
        <f>COUNTIFS(Ishop!$AG:$AG,Source!$X$1,Ishop!$BG:$BG,Source!$D1439,Ishop!$B:$B,Source!$C1439)</f>
        <v>0</v>
      </c>
      <c r="Y1439" s="11">
        <f>COUNTIFS(Ishop!$AG:$AG,Source!$Y$1,Ishop!$BG:$BG,Source!$D1439,Ishop!$B:$B,Source!$C1439)</f>
        <v>0</v>
      </c>
      <c r="Z1439" s="11">
        <f>COUNTIFS(Ishop!$AG:$AG,Source!$Z$1,Ishop!$BG:$BG,Source!$D1439,Ishop!$B:$B,Source!$C1439,Ishop!$J:$J,"OUI")</f>
        <v>0</v>
      </c>
      <c r="AA1439" s="11">
        <f>COUNTIFS(Ishop!$AG:$AG,Source!$AA$1,Ishop!$BG:$BG,Source!$D1439,Ishop!$B:$B,Source!$C1439,Ishop!$J:$J,"OUI")</f>
        <v>0</v>
      </c>
      <c r="AB1439" s="11">
        <f>COUNTIFS(Ishop!$AG:$AG,Source!$AB$1,Ishop!$BG:$BG,Source!$D1439,Ishop!$B:$B,Source!$C1439,Ishop!$J:$J,"OUI")</f>
        <v>0</v>
      </c>
      <c r="AC1439" s="11">
        <f>COUNTIFS(Ishop!$AG:$AG,Source!$AC$1,Ishop!$BG:$BG,Source!$D1439,Ishop!$B:$B,Source!$C1439,Ishop!$J:$J,"OUI")</f>
        <v>0</v>
      </c>
      <c r="AD1439" s="11">
        <f>COUNTIFS(Ishop!$AG:$AG,Source!$AD$1,Ishop!$BG:$BG,Source!$D1439,Ishop!$B:$B,Source!$C1439,Ishop!$J:$J,"OUI")</f>
        <v>0</v>
      </c>
      <c r="AE1439" s="11">
        <f>COUNTIFS(Ishop!$AG:$AG,Source!$AE$1,Ishop!$BG:$BG,Source!$D1439,Ishop!$B:$B,Source!$C1439,Ishop!$J:$J,"OUI")</f>
        <v>0</v>
      </c>
      <c r="AF1439" s="11">
        <f>COUNTIFS(Ishop!$AG:$AG,Source!$AF$1,Ishop!$BG:$BG,Source!$D1439,Ishop!$B:$B,Source!$C1439,Ishop!$J:$J,"OUI")</f>
        <v>0</v>
      </c>
      <c r="AG1439" s="11">
        <f>COUNTIFS(Ishop!$AG:$AG,Source!$AG$1,Ishop!$BG:$BG,Source!$D1439,Ishop!$B:$B,Source!$C1439,Ishop!$J:$J,"OUI")</f>
        <v>0</v>
      </c>
      <c r="AH1439" s="11">
        <f>COUNTIFS(Ishop!$AG:$AG,Source!$AH$1,Ishop!$BG:$BG,Source!$D1439,Ishop!$B:$B,Source!$C1439,Ishop!$J:$J,"OUI")</f>
        <v>0</v>
      </c>
      <c r="AI1439" s="11">
        <f>COUNTIFS(Ishop!$AG:$AG,Source!$AI$1,Ishop!$BG:$BG,Source!$D1439,Ishop!$B:$B,Source!$C1439,Ishop!$J:$J,"OUI")</f>
        <v>0</v>
      </c>
      <c r="AJ1439" s="11">
        <f>COUNTIFS(Ishop!$AG:$AG,Source!$AJ$1,Ishop!$BG:$BG,Source!$D1439,Ishop!$B:$B,Source!$C1439,Ishop!$J:$J,"OUI")</f>
        <v>0</v>
      </c>
      <c r="AK1439" s="11">
        <f>COUNTIFS(Ishop!$AG:$AG,Source!$AK$1,Ishop!$BG:$BG,Source!$D1439,Ishop!$B:$B,Source!$C1439,Ishop!$J:$J,"OUI")</f>
        <v>0</v>
      </c>
      <c r="AL1439" s="11">
        <f>COUNTIFS(Ishop!$AG:$AG,Source!$AL$1,Ishop!$BG:$BG,Source!$D1439,Ishop!$B:$B,Source!$C1439,Ishop!$J:$J,"OUI")</f>
        <v>0</v>
      </c>
      <c r="AM1439" s="11">
        <f>COUNTIFS(Ishop!$AG:$AG,Source!$AM$1,Ishop!$BG:$BG,Source!$D1439,Ishop!$B:$B,Source!$C1439,Ishop!$J:$J,"OUI")</f>
        <v>0</v>
      </c>
      <c r="AN1439" s="11">
        <f>COUNTIFS(Dolmen!$W:$W,"Sensation",Dolmen!$O:$O,Source!D1439,Dolmen!$F:$F,Source!C1439)</f>
        <v>0</v>
      </c>
      <c r="AO1439" s="11">
        <f>COUNTIFS(Dolmen!$AC:$AC,"Bbox Miami",Dolmen!$O:$O,Source!D1439,Dolmen!$F:$F,Source!C1439)</f>
        <v>0</v>
      </c>
      <c r="AP1439" s="11">
        <f>COUNTIFS(Dolmen!$AD:$AD,"1",Dolmen!$W:$W,"",Dolmen!$O:$O,Source!D1439,Dolmen!$F:$F,Source!C1439)</f>
        <v>0</v>
      </c>
      <c r="AQ1439" s="11">
        <f>COUNTIFS(Dolmen!$W:$W,"Sensation",Dolmen!$Y:$Y,"1",Dolmen!$O:$O,Source!D1439,Dolmen!$F:$F,Source!C1439)</f>
        <v>0</v>
      </c>
      <c r="AR1439" s="11">
        <f>COUNTIFS(Dolmen!$AC:$AC,"Bbox Miami",Dolmen!$Y:$Y,"1",Dolmen!$O:$O,Source!D1439,Dolmen!$F:$F,Source!C1439)</f>
        <v>0</v>
      </c>
      <c r="AS1439" s="11">
        <f>COUNTIFS(Dolmen!$AD:$AD,"1",Dolmen!$W:$W,"",Dolmen!$Y:$Y,"1",Dolmen!$O:$O,Source!D1439,Dolmen!$F:$F,Source!C1439)</f>
        <v>0</v>
      </c>
      <c r="AT1439" s="11">
        <f t="shared" si="531"/>
        <v>0</v>
      </c>
      <c r="AU1439" s="11">
        <f t="shared" si="532"/>
        <v>0</v>
      </c>
      <c r="AV1439" s="11">
        <f t="shared" si="533"/>
        <v>0</v>
      </c>
      <c r="AW1439" s="11">
        <f t="shared" si="534"/>
        <v>0</v>
      </c>
      <c r="AX1439" s="11">
        <f t="shared" si="535"/>
        <v>0</v>
      </c>
      <c r="AY1439" s="11">
        <f t="shared" si="536"/>
        <v>0</v>
      </c>
      <c r="AZ1439" s="11">
        <f t="shared" si="537"/>
        <v>0</v>
      </c>
      <c r="BA1439" s="11">
        <f t="shared" si="538"/>
        <v>0</v>
      </c>
      <c r="BB1439" s="11">
        <f t="shared" si="539"/>
        <v>0</v>
      </c>
      <c r="BC1439" s="11">
        <f t="shared" si="540"/>
        <v>0</v>
      </c>
      <c r="BD1439" s="11">
        <f>SUMIFS(Ishop!$BK:$BK,Ishop!$BG:$BG,Source!D1439,Ishop!$B:$B,Source!C1439)</f>
        <v>0</v>
      </c>
      <c r="BE1439" s="11">
        <f>COUNTIFS(Ishop!$AW:$AW,"OUI",Ishop!$BG:$BG,Source!D1439,Ishop!$B:$B,Source!C1439)</f>
        <v>0</v>
      </c>
      <c r="BF1439" s="11">
        <f t="shared" si="541"/>
        <v>0</v>
      </c>
      <c r="BG1439" s="11">
        <f t="shared" si="542"/>
        <v>0</v>
      </c>
      <c r="BH1439" s="11">
        <f t="shared" si="543"/>
        <v>0</v>
      </c>
      <c r="BI1439" s="11">
        <f t="shared" si="544"/>
        <v>0</v>
      </c>
      <c r="BJ1439" s="11">
        <f t="shared" si="545"/>
        <v>0</v>
      </c>
      <c r="BK1439" s="11">
        <f t="shared" si="546"/>
        <v>0</v>
      </c>
      <c r="BL1439" s="11">
        <f t="shared" si="547"/>
        <v>0</v>
      </c>
      <c r="BM1439" s="11">
        <f t="shared" si="548"/>
        <v>0</v>
      </c>
      <c r="BN1439" s="25">
        <f>Z1439*Budget!$A$6</f>
        <v>0</v>
      </c>
      <c r="BO1439" s="25">
        <f>AA1439*(Budget!$B$6+Budget!$B$7)</f>
        <v>0</v>
      </c>
      <c r="BP1439" s="25">
        <f>AB1439*(Budget!$C$6+Budget!$C$7)</f>
        <v>0</v>
      </c>
      <c r="BQ1439" s="25">
        <f>AC1439*(Budget!$D$6+Budget!$D$7)</f>
        <v>0</v>
      </c>
      <c r="BR1439" s="25">
        <f>AD1439*(Budget!$E$6+Budget!$E$7)</f>
        <v>0</v>
      </c>
      <c r="BS1439" s="25">
        <f>AE1439*(Budget!$F$6+Budget!$F$7)</f>
        <v>0</v>
      </c>
      <c r="BT1439" s="25">
        <f>AF1439*(Budget!$G$6+Budget!$G$7)</f>
        <v>0</v>
      </c>
      <c r="BU1439" s="25">
        <f>AG1439*Budget!$H$6</f>
        <v>0</v>
      </c>
      <c r="BV1439" s="25">
        <f>AH1439*Budget!$I$6</f>
        <v>0</v>
      </c>
      <c r="BW1439" s="25">
        <f>AI1439*Budget!$J$6</f>
        <v>0</v>
      </c>
      <c r="BX1439" s="25">
        <f>AJ1439*Budget!$K$6</f>
        <v>0</v>
      </c>
      <c r="BY1439" s="25">
        <f>AK1439*Budget!$L$6</f>
        <v>0</v>
      </c>
      <c r="BZ1439" s="25">
        <f>AL1439*Budget!$M$6</f>
        <v>0</v>
      </c>
      <c r="CA1439" s="25">
        <f>AM1439*Budget!$N$6</f>
        <v>0</v>
      </c>
      <c r="CB1439" s="25">
        <f>AQ1439*Budget!$O$6</f>
        <v>0</v>
      </c>
      <c r="CC1439" s="25">
        <f>AR1439*Budget!$S$6</f>
        <v>0</v>
      </c>
      <c r="CD1439" s="25">
        <f>AS1439*Budget!$Q$6</f>
        <v>0</v>
      </c>
      <c r="CE1439" s="25">
        <f t="shared" si="549"/>
        <v>0</v>
      </c>
      <c r="CF1439" s="11" t="e">
        <f>COUNTIFS(#REF!,Source!E1439,#REF!,Source!C1439)</f>
        <v>#REF!</v>
      </c>
      <c r="CG1439" s="11" t="str">
        <f t="shared" si="550"/>
        <v>--</v>
      </c>
    </row>
    <row r="1440" spans="1:85" x14ac:dyDescent="0.25">
      <c r="A1440" t="str">
        <f>IFERROR(VLOOKUP(MONTH(C1440),Date!$A$2:$B$13,2,0),"--")</f>
        <v>Avril</v>
      </c>
      <c r="B1440" s="11">
        <f t="shared" si="529"/>
        <v>17</v>
      </c>
      <c r="C1440" s="28">
        <f t="shared" si="551"/>
        <v>42114</v>
      </c>
      <c r="D1440" s="29" t="s">
        <v>235</v>
      </c>
      <c r="E1440" s="30" t="str">
        <f>IFERROR(VLOOKUP(D1440,Listing!$A:$B,2,0),"--")</f>
        <v>A44049</v>
      </c>
      <c r="F1440" s="30" t="str">
        <f>IFERROR(VLOOKUP(D1440,Listing!$A:$E,5,0),"-")</f>
        <v>OBTEL MEHDI</v>
      </c>
      <c r="G1440" s="4">
        <f>IFERROR(VLOOKUP(D1440,Listing!$A:$F,6,0),"--")</f>
        <v>42107</v>
      </c>
      <c r="H1440" s="11" t="str">
        <f>IFERROR(VLOOKUP(D1440,Listing!$A:$D,4,0),"--")</f>
        <v>REDA JABER</v>
      </c>
      <c r="I1440" s="11" t="str">
        <f t="shared" si="530"/>
        <v>AAC</v>
      </c>
      <c r="J1440" s="31">
        <f>IFERROR(COUNTIFS(Ishop!$BG:$BG,Source!D1440,Ishop!$B:$B,Source!C1440),"--")</f>
        <v>0</v>
      </c>
      <c r="K1440" s="11">
        <f>IFERROR(COUNTIFS(Ishop!$BG:$BG,Source!D1440,Ishop!$B:$B,Source!C1440,Ishop!$J:$J,"OUI"),"--")</f>
        <v>0</v>
      </c>
      <c r="L1440" s="11">
        <f>COUNTIFS(Ishop!$AG:$AG,Source!$L$1,Ishop!$BG:$BG,Source!$D1440,Ishop!$B:$B,Source!$C1440)</f>
        <v>0</v>
      </c>
      <c r="M1440" s="11">
        <f>COUNTIFS(Ishop!$AG:$AG,Source!$M$1,Ishop!$BG:$BG,Source!$D1440,Ishop!$B:$B,Source!$C1440)</f>
        <v>0</v>
      </c>
      <c r="N1440" s="11">
        <f>COUNTIFS(Ishop!$AG:$AG,Source!$N$1,Ishop!$BG:$BG,Source!$D1440,Ishop!$B:$B,Source!$C1440)</f>
        <v>0</v>
      </c>
      <c r="O1440" s="11">
        <f>COUNTIFS(Ishop!$AG:$AG,Source!$O$1,Ishop!$BG:$BG,Source!$D1440,Ishop!$B:$B,Source!$C1440)</f>
        <v>0</v>
      </c>
      <c r="P1440" s="11">
        <f>COUNTIFS(Ishop!$AG:$AG,Source!$P$1,Ishop!$BG:$BG,Source!$D1440,Ishop!$B:$B,Source!$C1440)</f>
        <v>0</v>
      </c>
      <c r="Q1440" s="11">
        <f>COUNTIFS(Ishop!$AG:$AG,Source!$Q$1,Ishop!$BG:$BG,Source!$D1440,Ishop!$B:$B,Source!$C1440)</f>
        <v>0</v>
      </c>
      <c r="R1440" s="11">
        <f>COUNTIFS(Ishop!$AG:$AG,Source!$R$1,Ishop!$BG:$BG,Source!$D1440,Ishop!$B:$B,Source!$C1440)</f>
        <v>0</v>
      </c>
      <c r="S1440" s="11">
        <f>COUNTIFS(Ishop!$AG:$AG,Source!$S$1,Ishop!$BG:$BG,Source!$D1440,Ishop!$B:$B,Source!$C1440)</f>
        <v>0</v>
      </c>
      <c r="T1440" s="11">
        <f>COUNTIFS(Ishop!$AG:$AG,Source!$T$1,Ishop!$BG:$BG,Source!$D1440,Ishop!$B:$B,Source!$C1440)</f>
        <v>0</v>
      </c>
      <c r="U1440" s="11">
        <f>COUNTIFS(Ishop!$AG:$AG,Source!$U$1,Ishop!$BG:$BG,Source!$D1440,Ishop!$B:$B,Source!$C1440)</f>
        <v>0</v>
      </c>
      <c r="V1440" s="11">
        <f>COUNTIFS(Ishop!$AG:$AG,Source!$V$1,Ishop!$BG:$BG,Source!$D1440,Ishop!$B:$B,Source!$C1440)</f>
        <v>0</v>
      </c>
      <c r="W1440" s="11">
        <f>COUNTIFS(Ishop!$AG:$AG,Source!$W$1,Ishop!$BG:$BG,Source!$D1440,Ishop!$B:$B,Source!$C1440)</f>
        <v>0</v>
      </c>
      <c r="X1440" s="11">
        <f>COUNTIFS(Ishop!$AG:$AG,Source!$X$1,Ishop!$BG:$BG,Source!$D1440,Ishop!$B:$B,Source!$C1440)</f>
        <v>0</v>
      </c>
      <c r="Y1440" s="11">
        <f>COUNTIFS(Ishop!$AG:$AG,Source!$Y$1,Ishop!$BG:$BG,Source!$D1440,Ishop!$B:$B,Source!$C1440)</f>
        <v>0</v>
      </c>
      <c r="Z1440" s="11">
        <f>COUNTIFS(Ishop!$AG:$AG,Source!$Z$1,Ishop!$BG:$BG,Source!$D1440,Ishop!$B:$B,Source!$C1440,Ishop!$J:$J,"OUI")</f>
        <v>0</v>
      </c>
      <c r="AA1440" s="11">
        <f>COUNTIFS(Ishop!$AG:$AG,Source!$AA$1,Ishop!$BG:$BG,Source!$D1440,Ishop!$B:$B,Source!$C1440,Ishop!$J:$J,"OUI")</f>
        <v>0</v>
      </c>
      <c r="AB1440" s="11">
        <f>COUNTIFS(Ishop!$AG:$AG,Source!$AB$1,Ishop!$BG:$BG,Source!$D1440,Ishop!$B:$B,Source!$C1440,Ishop!$J:$J,"OUI")</f>
        <v>0</v>
      </c>
      <c r="AC1440" s="11">
        <f>COUNTIFS(Ishop!$AG:$AG,Source!$AC$1,Ishop!$BG:$BG,Source!$D1440,Ishop!$B:$B,Source!$C1440,Ishop!$J:$J,"OUI")</f>
        <v>0</v>
      </c>
      <c r="AD1440" s="11">
        <f>COUNTIFS(Ishop!$AG:$AG,Source!$AD$1,Ishop!$BG:$BG,Source!$D1440,Ishop!$B:$B,Source!$C1440,Ishop!$J:$J,"OUI")</f>
        <v>0</v>
      </c>
      <c r="AE1440" s="11">
        <f>COUNTIFS(Ishop!$AG:$AG,Source!$AE$1,Ishop!$BG:$BG,Source!$D1440,Ishop!$B:$B,Source!$C1440,Ishop!$J:$J,"OUI")</f>
        <v>0</v>
      </c>
      <c r="AF1440" s="11">
        <f>COUNTIFS(Ishop!$AG:$AG,Source!$AF$1,Ishop!$BG:$BG,Source!$D1440,Ishop!$B:$B,Source!$C1440,Ishop!$J:$J,"OUI")</f>
        <v>0</v>
      </c>
      <c r="AG1440" s="11">
        <f>COUNTIFS(Ishop!$AG:$AG,Source!$AG$1,Ishop!$BG:$BG,Source!$D1440,Ishop!$B:$B,Source!$C1440,Ishop!$J:$J,"OUI")</f>
        <v>0</v>
      </c>
      <c r="AH1440" s="11">
        <f>COUNTIFS(Ishop!$AG:$AG,Source!$AH$1,Ishop!$BG:$BG,Source!$D1440,Ishop!$B:$B,Source!$C1440,Ishop!$J:$J,"OUI")</f>
        <v>0</v>
      </c>
      <c r="AI1440" s="11">
        <f>COUNTIFS(Ishop!$AG:$AG,Source!$AI$1,Ishop!$BG:$BG,Source!$D1440,Ishop!$B:$B,Source!$C1440,Ishop!$J:$J,"OUI")</f>
        <v>0</v>
      </c>
      <c r="AJ1440" s="11">
        <f>COUNTIFS(Ishop!$AG:$AG,Source!$AJ$1,Ishop!$BG:$BG,Source!$D1440,Ishop!$B:$B,Source!$C1440,Ishop!$J:$J,"OUI")</f>
        <v>0</v>
      </c>
      <c r="AK1440" s="11">
        <f>COUNTIFS(Ishop!$AG:$AG,Source!$AK$1,Ishop!$BG:$BG,Source!$D1440,Ishop!$B:$B,Source!$C1440,Ishop!$J:$J,"OUI")</f>
        <v>0</v>
      </c>
      <c r="AL1440" s="11">
        <f>COUNTIFS(Ishop!$AG:$AG,Source!$AL$1,Ishop!$BG:$BG,Source!$D1440,Ishop!$B:$B,Source!$C1440,Ishop!$J:$J,"OUI")</f>
        <v>0</v>
      </c>
      <c r="AM1440" s="11">
        <f>COUNTIFS(Ishop!$AG:$AG,Source!$AM$1,Ishop!$BG:$BG,Source!$D1440,Ishop!$B:$B,Source!$C1440,Ishop!$J:$J,"OUI")</f>
        <v>0</v>
      </c>
      <c r="AN1440" s="11">
        <f>COUNTIFS(Dolmen!$W:$W,"Sensation",Dolmen!$O:$O,Source!D1440,Dolmen!$F:$F,Source!C1440)</f>
        <v>0</v>
      </c>
      <c r="AO1440" s="11">
        <f>COUNTIFS(Dolmen!$AC:$AC,"Bbox Miami",Dolmen!$O:$O,Source!D1440,Dolmen!$F:$F,Source!C1440)</f>
        <v>0</v>
      </c>
      <c r="AP1440" s="11">
        <f>COUNTIFS(Dolmen!$AD:$AD,"1",Dolmen!$W:$W,"",Dolmen!$O:$O,Source!D1440,Dolmen!$F:$F,Source!C1440)</f>
        <v>0</v>
      </c>
      <c r="AQ1440" s="11">
        <f>COUNTIFS(Dolmen!$W:$W,"Sensation",Dolmen!$Y:$Y,"1",Dolmen!$O:$O,Source!D1440,Dolmen!$F:$F,Source!C1440)</f>
        <v>0</v>
      </c>
      <c r="AR1440" s="11">
        <f>COUNTIFS(Dolmen!$AC:$AC,"Bbox Miami",Dolmen!$Y:$Y,"1",Dolmen!$O:$O,Source!D1440,Dolmen!$F:$F,Source!C1440)</f>
        <v>0</v>
      </c>
      <c r="AS1440" s="11">
        <f>COUNTIFS(Dolmen!$AD:$AD,"1",Dolmen!$W:$W,"",Dolmen!$Y:$Y,"1",Dolmen!$O:$O,Source!D1440,Dolmen!$F:$F,Source!C1440)</f>
        <v>0</v>
      </c>
      <c r="AT1440" s="11">
        <f t="shared" si="531"/>
        <v>0</v>
      </c>
      <c r="AU1440" s="11">
        <f t="shared" si="532"/>
        <v>0</v>
      </c>
      <c r="AV1440" s="11">
        <f t="shared" si="533"/>
        <v>0</v>
      </c>
      <c r="AW1440" s="11">
        <f t="shared" si="534"/>
        <v>0</v>
      </c>
      <c r="AX1440" s="11">
        <f t="shared" si="535"/>
        <v>0</v>
      </c>
      <c r="AY1440" s="11">
        <f t="shared" si="536"/>
        <v>0</v>
      </c>
      <c r="AZ1440" s="11">
        <f t="shared" si="537"/>
        <v>0</v>
      </c>
      <c r="BA1440" s="11">
        <f t="shared" si="538"/>
        <v>0</v>
      </c>
      <c r="BB1440" s="11">
        <f t="shared" si="539"/>
        <v>0</v>
      </c>
      <c r="BC1440" s="11">
        <f t="shared" si="540"/>
        <v>0</v>
      </c>
      <c r="BD1440" s="11">
        <f>SUMIFS(Ishop!$BK:$BK,Ishop!$BG:$BG,Source!D1440,Ishop!$B:$B,Source!C1440)</f>
        <v>0</v>
      </c>
      <c r="BE1440" s="11">
        <f>COUNTIFS(Ishop!$AW:$AW,"OUI",Ishop!$BG:$BG,Source!D1440,Ishop!$B:$B,Source!C1440)</f>
        <v>0</v>
      </c>
      <c r="BF1440" s="11">
        <f t="shared" si="541"/>
        <v>0</v>
      </c>
      <c r="BG1440" s="11">
        <f t="shared" si="542"/>
        <v>0</v>
      </c>
      <c r="BH1440" s="11">
        <f t="shared" si="543"/>
        <v>0</v>
      </c>
      <c r="BI1440" s="11">
        <f t="shared" si="544"/>
        <v>0</v>
      </c>
      <c r="BJ1440" s="11">
        <f t="shared" si="545"/>
        <v>0</v>
      </c>
      <c r="BK1440" s="11">
        <f t="shared" si="546"/>
        <v>0</v>
      </c>
      <c r="BL1440" s="11">
        <f t="shared" si="547"/>
        <v>0</v>
      </c>
      <c r="BM1440" s="11">
        <f t="shared" si="548"/>
        <v>0</v>
      </c>
      <c r="BN1440" s="25">
        <f>Z1440*Budget!$A$6</f>
        <v>0</v>
      </c>
      <c r="BO1440" s="25">
        <f>AA1440*(Budget!$B$6+Budget!$B$7)</f>
        <v>0</v>
      </c>
      <c r="BP1440" s="25">
        <f>AB1440*(Budget!$C$6+Budget!$C$7)</f>
        <v>0</v>
      </c>
      <c r="BQ1440" s="25">
        <f>AC1440*(Budget!$D$6+Budget!$D$7)</f>
        <v>0</v>
      </c>
      <c r="BR1440" s="25">
        <f>AD1440*(Budget!$E$6+Budget!$E$7)</f>
        <v>0</v>
      </c>
      <c r="BS1440" s="25">
        <f>AE1440*(Budget!$F$6+Budget!$F$7)</f>
        <v>0</v>
      </c>
      <c r="BT1440" s="25">
        <f>AF1440*(Budget!$G$6+Budget!$G$7)</f>
        <v>0</v>
      </c>
      <c r="BU1440" s="25">
        <f>AG1440*Budget!$H$6</f>
        <v>0</v>
      </c>
      <c r="BV1440" s="25">
        <f>AH1440*Budget!$I$6</f>
        <v>0</v>
      </c>
      <c r="BW1440" s="25">
        <f>AI1440*Budget!$J$6</f>
        <v>0</v>
      </c>
      <c r="BX1440" s="25">
        <f>AJ1440*Budget!$K$6</f>
        <v>0</v>
      </c>
      <c r="BY1440" s="25">
        <f>AK1440*Budget!$L$6</f>
        <v>0</v>
      </c>
      <c r="BZ1440" s="25">
        <f>AL1440*Budget!$M$6</f>
        <v>0</v>
      </c>
      <c r="CA1440" s="25">
        <f>AM1440*Budget!$N$6</f>
        <v>0</v>
      </c>
      <c r="CB1440" s="25">
        <f>AQ1440*Budget!$O$6</f>
        <v>0</v>
      </c>
      <c r="CC1440" s="25">
        <f>AR1440*Budget!$S$6</f>
        <v>0</v>
      </c>
      <c r="CD1440" s="25">
        <f>AS1440*Budget!$Q$6</f>
        <v>0</v>
      </c>
      <c r="CE1440" s="25">
        <f t="shared" si="549"/>
        <v>0</v>
      </c>
      <c r="CF1440" s="11" t="e">
        <f>COUNTIFS(#REF!,Source!E1440,#REF!,Source!C1440)</f>
        <v>#REF!</v>
      </c>
      <c r="CG1440" s="11" t="str">
        <f t="shared" si="550"/>
        <v>--</v>
      </c>
    </row>
    <row r="1441" spans="1:85" x14ac:dyDescent="0.25">
      <c r="A1441" t="str">
        <f>IFERROR(VLOOKUP(MONTH(C1441),Date!$A$2:$B$13,2,0),"--")</f>
        <v>Avril</v>
      </c>
      <c r="B1441" s="11">
        <f t="shared" si="529"/>
        <v>17</v>
      </c>
      <c r="C1441" s="28">
        <f t="shared" si="551"/>
        <v>42114</v>
      </c>
      <c r="D1441" s="29" t="s">
        <v>236</v>
      </c>
      <c r="E1441" s="30" t="str">
        <f>IFERROR(VLOOKUP(D1441,Listing!$A:$B,2,0),"--")</f>
        <v>A440A41</v>
      </c>
      <c r="F1441" s="30" t="str">
        <f>IFERROR(VLOOKUP(D1441,Listing!$A:$E,5,0),"-")</f>
        <v>HEMI  SARA</v>
      </c>
      <c r="G1441" s="4">
        <f>IFERROR(VLOOKUP(D1441,Listing!$A:$F,6,0),"--")</f>
        <v>42093</v>
      </c>
      <c r="H1441" s="11" t="str">
        <f>IFERROR(VLOOKUP(D1441,Listing!$A:$D,4,0),"--")</f>
        <v>REDA JABER</v>
      </c>
      <c r="I1441" s="11" t="str">
        <f t="shared" si="530"/>
        <v>AAC</v>
      </c>
      <c r="J1441" s="31">
        <f>IFERROR(COUNTIFS(Ishop!$BG:$BG,Source!D1441,Ishop!$B:$B,Source!C1441),"--")</f>
        <v>0</v>
      </c>
      <c r="K1441" s="11">
        <f>IFERROR(COUNTIFS(Ishop!$BG:$BG,Source!D1441,Ishop!$B:$B,Source!C1441,Ishop!$J:$J,"OUI"),"--")</f>
        <v>0</v>
      </c>
      <c r="L1441" s="11">
        <f>COUNTIFS(Ishop!$AG:$AG,Source!$L$1,Ishop!$BG:$BG,Source!$D1441,Ishop!$B:$B,Source!$C1441)</f>
        <v>0</v>
      </c>
      <c r="M1441" s="11">
        <f>COUNTIFS(Ishop!$AG:$AG,Source!$M$1,Ishop!$BG:$BG,Source!$D1441,Ishop!$B:$B,Source!$C1441)</f>
        <v>0</v>
      </c>
      <c r="N1441" s="11">
        <f>COUNTIFS(Ishop!$AG:$AG,Source!$N$1,Ishop!$BG:$BG,Source!$D1441,Ishop!$B:$B,Source!$C1441)</f>
        <v>0</v>
      </c>
      <c r="O1441" s="11">
        <f>COUNTIFS(Ishop!$AG:$AG,Source!$O$1,Ishop!$BG:$BG,Source!$D1441,Ishop!$B:$B,Source!$C1441)</f>
        <v>0</v>
      </c>
      <c r="P1441" s="11">
        <f>COUNTIFS(Ishop!$AG:$AG,Source!$P$1,Ishop!$BG:$BG,Source!$D1441,Ishop!$B:$B,Source!$C1441)</f>
        <v>0</v>
      </c>
      <c r="Q1441" s="11">
        <f>COUNTIFS(Ishop!$AG:$AG,Source!$Q$1,Ishop!$BG:$BG,Source!$D1441,Ishop!$B:$B,Source!$C1441)</f>
        <v>0</v>
      </c>
      <c r="R1441" s="11">
        <f>COUNTIFS(Ishop!$AG:$AG,Source!$R$1,Ishop!$BG:$BG,Source!$D1441,Ishop!$B:$B,Source!$C1441)</f>
        <v>0</v>
      </c>
      <c r="S1441" s="11">
        <f>COUNTIFS(Ishop!$AG:$AG,Source!$S$1,Ishop!$BG:$BG,Source!$D1441,Ishop!$B:$B,Source!$C1441)</f>
        <v>0</v>
      </c>
      <c r="T1441" s="11">
        <f>COUNTIFS(Ishop!$AG:$AG,Source!$T$1,Ishop!$BG:$BG,Source!$D1441,Ishop!$B:$B,Source!$C1441)</f>
        <v>0</v>
      </c>
      <c r="U1441" s="11">
        <f>COUNTIFS(Ishop!$AG:$AG,Source!$U$1,Ishop!$BG:$BG,Source!$D1441,Ishop!$B:$B,Source!$C1441)</f>
        <v>0</v>
      </c>
      <c r="V1441" s="11">
        <f>COUNTIFS(Ishop!$AG:$AG,Source!$V$1,Ishop!$BG:$BG,Source!$D1441,Ishop!$B:$B,Source!$C1441)</f>
        <v>0</v>
      </c>
      <c r="W1441" s="11">
        <f>COUNTIFS(Ishop!$AG:$AG,Source!$W$1,Ishop!$BG:$BG,Source!$D1441,Ishop!$B:$B,Source!$C1441)</f>
        <v>0</v>
      </c>
      <c r="X1441" s="11">
        <f>COUNTIFS(Ishop!$AG:$AG,Source!$X$1,Ishop!$BG:$BG,Source!$D1441,Ishop!$B:$B,Source!$C1441)</f>
        <v>0</v>
      </c>
      <c r="Y1441" s="11">
        <f>COUNTIFS(Ishop!$AG:$AG,Source!$Y$1,Ishop!$BG:$BG,Source!$D1441,Ishop!$B:$B,Source!$C1441)</f>
        <v>0</v>
      </c>
      <c r="Z1441" s="11">
        <f>COUNTIFS(Ishop!$AG:$AG,Source!$Z$1,Ishop!$BG:$BG,Source!$D1441,Ishop!$B:$B,Source!$C1441,Ishop!$J:$J,"OUI")</f>
        <v>0</v>
      </c>
      <c r="AA1441" s="11">
        <f>COUNTIFS(Ishop!$AG:$AG,Source!$AA$1,Ishop!$BG:$BG,Source!$D1441,Ishop!$B:$B,Source!$C1441,Ishop!$J:$J,"OUI")</f>
        <v>0</v>
      </c>
      <c r="AB1441" s="11">
        <f>COUNTIFS(Ishop!$AG:$AG,Source!$AB$1,Ishop!$BG:$BG,Source!$D1441,Ishop!$B:$B,Source!$C1441,Ishop!$J:$J,"OUI")</f>
        <v>0</v>
      </c>
      <c r="AC1441" s="11">
        <f>COUNTIFS(Ishop!$AG:$AG,Source!$AC$1,Ishop!$BG:$BG,Source!$D1441,Ishop!$B:$B,Source!$C1441,Ishop!$J:$J,"OUI")</f>
        <v>0</v>
      </c>
      <c r="AD1441" s="11">
        <f>COUNTIFS(Ishop!$AG:$AG,Source!$AD$1,Ishop!$BG:$BG,Source!$D1441,Ishop!$B:$B,Source!$C1441,Ishop!$J:$J,"OUI")</f>
        <v>0</v>
      </c>
      <c r="AE1441" s="11">
        <f>COUNTIFS(Ishop!$AG:$AG,Source!$AE$1,Ishop!$BG:$BG,Source!$D1441,Ishop!$B:$B,Source!$C1441,Ishop!$J:$J,"OUI")</f>
        <v>0</v>
      </c>
      <c r="AF1441" s="11">
        <f>COUNTIFS(Ishop!$AG:$AG,Source!$AF$1,Ishop!$BG:$BG,Source!$D1441,Ishop!$B:$B,Source!$C1441,Ishop!$J:$J,"OUI")</f>
        <v>0</v>
      </c>
      <c r="AG1441" s="11">
        <f>COUNTIFS(Ishop!$AG:$AG,Source!$AG$1,Ishop!$BG:$BG,Source!$D1441,Ishop!$B:$B,Source!$C1441,Ishop!$J:$J,"OUI")</f>
        <v>0</v>
      </c>
      <c r="AH1441" s="11">
        <f>COUNTIFS(Ishop!$AG:$AG,Source!$AH$1,Ishop!$BG:$BG,Source!$D1441,Ishop!$B:$B,Source!$C1441,Ishop!$J:$J,"OUI")</f>
        <v>0</v>
      </c>
      <c r="AI1441" s="11">
        <f>COUNTIFS(Ishop!$AG:$AG,Source!$AI$1,Ishop!$BG:$BG,Source!$D1441,Ishop!$B:$B,Source!$C1441,Ishop!$J:$J,"OUI")</f>
        <v>0</v>
      </c>
      <c r="AJ1441" s="11">
        <f>COUNTIFS(Ishop!$AG:$AG,Source!$AJ$1,Ishop!$BG:$BG,Source!$D1441,Ishop!$B:$B,Source!$C1441,Ishop!$J:$J,"OUI")</f>
        <v>0</v>
      </c>
      <c r="AK1441" s="11">
        <f>COUNTIFS(Ishop!$AG:$AG,Source!$AK$1,Ishop!$BG:$BG,Source!$D1441,Ishop!$B:$B,Source!$C1441,Ishop!$J:$J,"OUI")</f>
        <v>0</v>
      </c>
      <c r="AL1441" s="11">
        <f>COUNTIFS(Ishop!$AG:$AG,Source!$AL$1,Ishop!$BG:$BG,Source!$D1441,Ishop!$B:$B,Source!$C1441,Ishop!$J:$J,"OUI")</f>
        <v>0</v>
      </c>
      <c r="AM1441" s="11">
        <f>COUNTIFS(Ishop!$AG:$AG,Source!$AM$1,Ishop!$BG:$BG,Source!$D1441,Ishop!$B:$B,Source!$C1441,Ishop!$J:$J,"OUI")</f>
        <v>0</v>
      </c>
      <c r="AN1441" s="11">
        <f>COUNTIFS(Dolmen!$W:$W,"Sensation",Dolmen!$O:$O,Source!D1441,Dolmen!$F:$F,Source!C1441)</f>
        <v>0</v>
      </c>
      <c r="AO1441" s="11">
        <f>COUNTIFS(Dolmen!$AC:$AC,"Bbox Miami",Dolmen!$O:$O,Source!D1441,Dolmen!$F:$F,Source!C1441)</f>
        <v>0</v>
      </c>
      <c r="AP1441" s="11">
        <f>COUNTIFS(Dolmen!$AD:$AD,"1",Dolmen!$W:$W,"",Dolmen!$O:$O,Source!D1441,Dolmen!$F:$F,Source!C1441)</f>
        <v>0</v>
      </c>
      <c r="AQ1441" s="11">
        <f>COUNTIFS(Dolmen!$W:$W,"Sensation",Dolmen!$Y:$Y,"1",Dolmen!$O:$O,Source!D1441,Dolmen!$F:$F,Source!C1441)</f>
        <v>0</v>
      </c>
      <c r="AR1441" s="11">
        <f>COUNTIFS(Dolmen!$AC:$AC,"Bbox Miami",Dolmen!$Y:$Y,"1",Dolmen!$O:$O,Source!D1441,Dolmen!$F:$F,Source!C1441)</f>
        <v>0</v>
      </c>
      <c r="AS1441" s="11">
        <f>COUNTIFS(Dolmen!$AD:$AD,"1",Dolmen!$W:$W,"",Dolmen!$Y:$Y,"1",Dolmen!$O:$O,Source!D1441,Dolmen!$F:$F,Source!C1441)</f>
        <v>0</v>
      </c>
      <c r="AT1441" s="11">
        <f t="shared" si="531"/>
        <v>0</v>
      </c>
      <c r="AU1441" s="11">
        <f t="shared" si="532"/>
        <v>0</v>
      </c>
      <c r="AV1441" s="11">
        <f t="shared" si="533"/>
        <v>0</v>
      </c>
      <c r="AW1441" s="11">
        <f t="shared" si="534"/>
        <v>0</v>
      </c>
      <c r="AX1441" s="11">
        <f t="shared" si="535"/>
        <v>0</v>
      </c>
      <c r="AY1441" s="11">
        <f t="shared" si="536"/>
        <v>0</v>
      </c>
      <c r="AZ1441" s="11">
        <f t="shared" si="537"/>
        <v>0</v>
      </c>
      <c r="BA1441" s="11">
        <f t="shared" si="538"/>
        <v>0</v>
      </c>
      <c r="BB1441" s="11">
        <f t="shared" si="539"/>
        <v>0</v>
      </c>
      <c r="BC1441" s="11">
        <f t="shared" si="540"/>
        <v>0</v>
      </c>
      <c r="BD1441" s="11">
        <f>SUMIFS(Ishop!$BK:$BK,Ishop!$BG:$BG,Source!D1441,Ishop!$B:$B,Source!C1441)</f>
        <v>0</v>
      </c>
      <c r="BE1441" s="11">
        <f>COUNTIFS(Ishop!$AW:$AW,"OUI",Ishop!$BG:$BG,Source!D1441,Ishop!$B:$B,Source!C1441)</f>
        <v>0</v>
      </c>
      <c r="BF1441" s="11">
        <f t="shared" si="541"/>
        <v>0</v>
      </c>
      <c r="BG1441" s="11">
        <f t="shared" si="542"/>
        <v>0</v>
      </c>
      <c r="BH1441" s="11">
        <f t="shared" si="543"/>
        <v>0</v>
      </c>
      <c r="BI1441" s="11">
        <f t="shared" si="544"/>
        <v>0</v>
      </c>
      <c r="BJ1441" s="11">
        <f t="shared" si="545"/>
        <v>0</v>
      </c>
      <c r="BK1441" s="11">
        <f t="shared" si="546"/>
        <v>0</v>
      </c>
      <c r="BL1441" s="11">
        <f t="shared" si="547"/>
        <v>0</v>
      </c>
      <c r="BM1441" s="11">
        <f t="shared" si="548"/>
        <v>0</v>
      </c>
      <c r="BN1441" s="25">
        <f>Z1441*Budget!$A$6</f>
        <v>0</v>
      </c>
      <c r="BO1441" s="25">
        <f>AA1441*(Budget!$B$6+Budget!$B$7)</f>
        <v>0</v>
      </c>
      <c r="BP1441" s="25">
        <f>AB1441*(Budget!$C$6+Budget!$C$7)</f>
        <v>0</v>
      </c>
      <c r="BQ1441" s="25">
        <f>AC1441*(Budget!$D$6+Budget!$D$7)</f>
        <v>0</v>
      </c>
      <c r="BR1441" s="25">
        <f>AD1441*(Budget!$E$6+Budget!$E$7)</f>
        <v>0</v>
      </c>
      <c r="BS1441" s="25">
        <f>AE1441*(Budget!$F$6+Budget!$F$7)</f>
        <v>0</v>
      </c>
      <c r="BT1441" s="25">
        <f>AF1441*(Budget!$G$6+Budget!$G$7)</f>
        <v>0</v>
      </c>
      <c r="BU1441" s="25">
        <f>AG1441*Budget!$H$6</f>
        <v>0</v>
      </c>
      <c r="BV1441" s="25">
        <f>AH1441*Budget!$I$6</f>
        <v>0</v>
      </c>
      <c r="BW1441" s="25">
        <f>AI1441*Budget!$J$6</f>
        <v>0</v>
      </c>
      <c r="BX1441" s="25">
        <f>AJ1441*Budget!$K$6</f>
        <v>0</v>
      </c>
      <c r="BY1441" s="25">
        <f>AK1441*Budget!$L$6</f>
        <v>0</v>
      </c>
      <c r="BZ1441" s="25">
        <f>AL1441*Budget!$M$6</f>
        <v>0</v>
      </c>
      <c r="CA1441" s="25">
        <f>AM1441*Budget!$N$6</f>
        <v>0</v>
      </c>
      <c r="CB1441" s="25">
        <f>AQ1441*Budget!$O$6</f>
        <v>0</v>
      </c>
      <c r="CC1441" s="25">
        <f>AR1441*Budget!$S$6</f>
        <v>0</v>
      </c>
      <c r="CD1441" s="25">
        <f>AS1441*Budget!$Q$6</f>
        <v>0</v>
      </c>
      <c r="CE1441" s="25">
        <f t="shared" si="549"/>
        <v>0</v>
      </c>
      <c r="CF1441" s="11" t="e">
        <f>COUNTIFS(#REF!,Source!E1441,#REF!,Source!C1441)</f>
        <v>#REF!</v>
      </c>
      <c r="CG1441" s="11" t="str">
        <f t="shared" si="550"/>
        <v>--</v>
      </c>
    </row>
    <row r="1442" spans="1:85" x14ac:dyDescent="0.25">
      <c r="A1442" t="str">
        <f>IFERROR(VLOOKUP(MONTH(C1442),Date!$A$2:$B$13,2,0),"--")</f>
        <v>Avril</v>
      </c>
      <c r="B1442" s="11">
        <f t="shared" si="529"/>
        <v>17</v>
      </c>
      <c r="C1442" s="28">
        <f t="shared" si="551"/>
        <v>42114</v>
      </c>
      <c r="D1442" s="29" t="s">
        <v>237</v>
      </c>
      <c r="E1442" s="30" t="str">
        <f>IFERROR(VLOOKUP(D1442,Listing!$A:$B,2,0),"--")</f>
        <v>A4407A4</v>
      </c>
      <c r="F1442" s="30" t="str">
        <f>IFERROR(VLOOKUP(D1442,Listing!$A:$E,5,0),"-")</f>
        <v>MAHRADY  MOHAMMED OMAR</v>
      </c>
      <c r="G1442" s="4">
        <f>IFERROR(VLOOKUP(D1442,Listing!$A:$F,6,0),"--")</f>
        <v>42093</v>
      </c>
      <c r="H1442" s="11" t="str">
        <f>IFERROR(VLOOKUP(D1442,Listing!$A:$D,4,0),"--")</f>
        <v>REDA JABER</v>
      </c>
      <c r="I1442" s="11" t="str">
        <f t="shared" si="530"/>
        <v>AAC</v>
      </c>
      <c r="J1442" s="31">
        <f>IFERROR(COUNTIFS(Ishop!$BG:$BG,Source!D1442,Ishop!$B:$B,Source!C1442),"--")</f>
        <v>0</v>
      </c>
      <c r="K1442" s="11">
        <f>IFERROR(COUNTIFS(Ishop!$BG:$BG,Source!D1442,Ishop!$B:$B,Source!C1442,Ishop!$J:$J,"OUI"),"--")</f>
        <v>0</v>
      </c>
      <c r="L1442" s="11">
        <f>COUNTIFS(Ishop!$AG:$AG,Source!$L$1,Ishop!$BG:$BG,Source!$D1442,Ishop!$B:$B,Source!$C1442)</f>
        <v>0</v>
      </c>
      <c r="M1442" s="11">
        <f>COUNTIFS(Ishop!$AG:$AG,Source!$M$1,Ishop!$BG:$BG,Source!$D1442,Ishop!$B:$B,Source!$C1442)</f>
        <v>0</v>
      </c>
      <c r="N1442" s="11">
        <f>COUNTIFS(Ishop!$AG:$AG,Source!$N$1,Ishop!$BG:$BG,Source!$D1442,Ishop!$B:$B,Source!$C1442)</f>
        <v>0</v>
      </c>
      <c r="O1442" s="11">
        <f>COUNTIFS(Ishop!$AG:$AG,Source!$O$1,Ishop!$BG:$BG,Source!$D1442,Ishop!$B:$B,Source!$C1442)</f>
        <v>0</v>
      </c>
      <c r="P1442" s="11">
        <f>COUNTIFS(Ishop!$AG:$AG,Source!$P$1,Ishop!$BG:$BG,Source!$D1442,Ishop!$B:$B,Source!$C1442)</f>
        <v>0</v>
      </c>
      <c r="Q1442" s="11">
        <f>COUNTIFS(Ishop!$AG:$AG,Source!$Q$1,Ishop!$BG:$BG,Source!$D1442,Ishop!$B:$B,Source!$C1442)</f>
        <v>0</v>
      </c>
      <c r="R1442" s="11">
        <f>COUNTIFS(Ishop!$AG:$AG,Source!$R$1,Ishop!$BG:$BG,Source!$D1442,Ishop!$B:$B,Source!$C1442)</f>
        <v>0</v>
      </c>
      <c r="S1442" s="11">
        <f>COUNTIFS(Ishop!$AG:$AG,Source!$S$1,Ishop!$BG:$BG,Source!$D1442,Ishop!$B:$B,Source!$C1442)</f>
        <v>0</v>
      </c>
      <c r="T1442" s="11">
        <f>COUNTIFS(Ishop!$AG:$AG,Source!$T$1,Ishop!$BG:$BG,Source!$D1442,Ishop!$B:$B,Source!$C1442)</f>
        <v>0</v>
      </c>
      <c r="U1442" s="11">
        <f>COUNTIFS(Ishop!$AG:$AG,Source!$U$1,Ishop!$BG:$BG,Source!$D1442,Ishop!$B:$B,Source!$C1442)</f>
        <v>0</v>
      </c>
      <c r="V1442" s="11">
        <f>COUNTIFS(Ishop!$AG:$AG,Source!$V$1,Ishop!$BG:$BG,Source!$D1442,Ishop!$B:$B,Source!$C1442)</f>
        <v>0</v>
      </c>
      <c r="W1442" s="11">
        <f>COUNTIFS(Ishop!$AG:$AG,Source!$W$1,Ishop!$BG:$BG,Source!$D1442,Ishop!$B:$B,Source!$C1442)</f>
        <v>0</v>
      </c>
      <c r="X1442" s="11">
        <f>COUNTIFS(Ishop!$AG:$AG,Source!$X$1,Ishop!$BG:$BG,Source!$D1442,Ishop!$B:$B,Source!$C1442)</f>
        <v>0</v>
      </c>
      <c r="Y1442" s="11">
        <f>COUNTIFS(Ishop!$AG:$AG,Source!$Y$1,Ishop!$BG:$BG,Source!$D1442,Ishop!$B:$B,Source!$C1442)</f>
        <v>0</v>
      </c>
      <c r="Z1442" s="11">
        <f>COUNTIFS(Ishop!$AG:$AG,Source!$Z$1,Ishop!$BG:$BG,Source!$D1442,Ishop!$B:$B,Source!$C1442,Ishop!$J:$J,"OUI")</f>
        <v>0</v>
      </c>
      <c r="AA1442" s="11">
        <f>COUNTIFS(Ishop!$AG:$AG,Source!$AA$1,Ishop!$BG:$BG,Source!$D1442,Ishop!$B:$B,Source!$C1442,Ishop!$J:$J,"OUI")</f>
        <v>0</v>
      </c>
      <c r="AB1442" s="11">
        <f>COUNTIFS(Ishop!$AG:$AG,Source!$AB$1,Ishop!$BG:$BG,Source!$D1442,Ishop!$B:$B,Source!$C1442,Ishop!$J:$J,"OUI")</f>
        <v>0</v>
      </c>
      <c r="AC1442" s="11">
        <f>COUNTIFS(Ishop!$AG:$AG,Source!$AC$1,Ishop!$BG:$BG,Source!$D1442,Ishop!$B:$B,Source!$C1442,Ishop!$J:$J,"OUI")</f>
        <v>0</v>
      </c>
      <c r="AD1442" s="11">
        <f>COUNTIFS(Ishop!$AG:$AG,Source!$AD$1,Ishop!$BG:$BG,Source!$D1442,Ishop!$B:$B,Source!$C1442,Ishop!$J:$J,"OUI")</f>
        <v>0</v>
      </c>
      <c r="AE1442" s="11">
        <f>COUNTIFS(Ishop!$AG:$AG,Source!$AE$1,Ishop!$BG:$BG,Source!$D1442,Ishop!$B:$B,Source!$C1442,Ishop!$J:$J,"OUI")</f>
        <v>0</v>
      </c>
      <c r="AF1442" s="11">
        <f>COUNTIFS(Ishop!$AG:$AG,Source!$AF$1,Ishop!$BG:$BG,Source!$D1442,Ishop!$B:$B,Source!$C1442,Ishop!$J:$J,"OUI")</f>
        <v>0</v>
      </c>
      <c r="AG1442" s="11">
        <f>COUNTIFS(Ishop!$AG:$AG,Source!$AG$1,Ishop!$BG:$BG,Source!$D1442,Ishop!$B:$B,Source!$C1442,Ishop!$J:$J,"OUI")</f>
        <v>0</v>
      </c>
      <c r="AH1442" s="11">
        <f>COUNTIFS(Ishop!$AG:$AG,Source!$AH$1,Ishop!$BG:$BG,Source!$D1442,Ishop!$B:$B,Source!$C1442,Ishop!$J:$J,"OUI")</f>
        <v>0</v>
      </c>
      <c r="AI1442" s="11">
        <f>COUNTIFS(Ishop!$AG:$AG,Source!$AI$1,Ishop!$BG:$BG,Source!$D1442,Ishop!$B:$B,Source!$C1442,Ishop!$J:$J,"OUI")</f>
        <v>0</v>
      </c>
      <c r="AJ1442" s="11">
        <f>COUNTIFS(Ishop!$AG:$AG,Source!$AJ$1,Ishop!$BG:$BG,Source!$D1442,Ishop!$B:$B,Source!$C1442,Ishop!$J:$J,"OUI")</f>
        <v>0</v>
      </c>
      <c r="AK1442" s="11">
        <f>COUNTIFS(Ishop!$AG:$AG,Source!$AK$1,Ishop!$BG:$BG,Source!$D1442,Ishop!$B:$B,Source!$C1442,Ishop!$J:$J,"OUI")</f>
        <v>0</v>
      </c>
      <c r="AL1442" s="11">
        <f>COUNTIFS(Ishop!$AG:$AG,Source!$AL$1,Ishop!$BG:$BG,Source!$D1442,Ishop!$B:$B,Source!$C1442,Ishop!$J:$J,"OUI")</f>
        <v>0</v>
      </c>
      <c r="AM1442" s="11">
        <f>COUNTIFS(Ishop!$AG:$AG,Source!$AM$1,Ishop!$BG:$BG,Source!$D1442,Ishop!$B:$B,Source!$C1442,Ishop!$J:$J,"OUI")</f>
        <v>0</v>
      </c>
      <c r="AN1442" s="11">
        <f>COUNTIFS(Dolmen!$W:$W,"Sensation",Dolmen!$O:$O,Source!D1442,Dolmen!$F:$F,Source!C1442)</f>
        <v>0</v>
      </c>
      <c r="AO1442" s="11">
        <f>COUNTIFS(Dolmen!$AC:$AC,"Bbox Miami",Dolmen!$O:$O,Source!D1442,Dolmen!$F:$F,Source!C1442)</f>
        <v>0</v>
      </c>
      <c r="AP1442" s="11">
        <f>COUNTIFS(Dolmen!$AD:$AD,"1",Dolmen!$W:$W,"",Dolmen!$O:$O,Source!D1442,Dolmen!$F:$F,Source!C1442)</f>
        <v>0</v>
      </c>
      <c r="AQ1442" s="11">
        <f>COUNTIFS(Dolmen!$W:$W,"Sensation",Dolmen!$Y:$Y,"1",Dolmen!$O:$O,Source!D1442,Dolmen!$F:$F,Source!C1442)</f>
        <v>0</v>
      </c>
      <c r="AR1442" s="11">
        <f>COUNTIFS(Dolmen!$AC:$AC,"Bbox Miami",Dolmen!$Y:$Y,"1",Dolmen!$O:$O,Source!D1442,Dolmen!$F:$F,Source!C1442)</f>
        <v>0</v>
      </c>
      <c r="AS1442" s="11">
        <f>COUNTIFS(Dolmen!$AD:$AD,"1",Dolmen!$W:$W,"",Dolmen!$Y:$Y,"1",Dolmen!$O:$O,Source!D1442,Dolmen!$F:$F,Source!C1442)</f>
        <v>0</v>
      </c>
      <c r="AT1442" s="11">
        <f t="shared" si="531"/>
        <v>0</v>
      </c>
      <c r="AU1442" s="11">
        <f t="shared" si="532"/>
        <v>0</v>
      </c>
      <c r="AV1442" s="11">
        <f t="shared" si="533"/>
        <v>0</v>
      </c>
      <c r="AW1442" s="11">
        <f t="shared" si="534"/>
        <v>0</v>
      </c>
      <c r="AX1442" s="11">
        <f t="shared" si="535"/>
        <v>0</v>
      </c>
      <c r="AY1442" s="11">
        <f t="shared" si="536"/>
        <v>0</v>
      </c>
      <c r="AZ1442" s="11">
        <f t="shared" si="537"/>
        <v>0</v>
      </c>
      <c r="BA1442" s="11">
        <f t="shared" si="538"/>
        <v>0</v>
      </c>
      <c r="BB1442" s="11">
        <f t="shared" si="539"/>
        <v>0</v>
      </c>
      <c r="BC1442" s="11">
        <f t="shared" si="540"/>
        <v>0</v>
      </c>
      <c r="BD1442" s="11">
        <f>SUMIFS(Ishop!$BK:$BK,Ishop!$BG:$BG,Source!D1442,Ishop!$B:$B,Source!C1442)</f>
        <v>0</v>
      </c>
      <c r="BE1442" s="11">
        <f>COUNTIFS(Ishop!$AW:$AW,"OUI",Ishop!$BG:$BG,Source!D1442,Ishop!$B:$B,Source!C1442)</f>
        <v>0</v>
      </c>
      <c r="BF1442" s="11">
        <f t="shared" si="541"/>
        <v>0</v>
      </c>
      <c r="BG1442" s="11">
        <f t="shared" si="542"/>
        <v>0</v>
      </c>
      <c r="BH1442" s="11">
        <f t="shared" si="543"/>
        <v>0</v>
      </c>
      <c r="BI1442" s="11">
        <f t="shared" si="544"/>
        <v>0</v>
      </c>
      <c r="BJ1442" s="11">
        <f t="shared" si="545"/>
        <v>0</v>
      </c>
      <c r="BK1442" s="11">
        <f t="shared" si="546"/>
        <v>0</v>
      </c>
      <c r="BL1442" s="11">
        <f t="shared" si="547"/>
        <v>0</v>
      </c>
      <c r="BM1442" s="11">
        <f t="shared" si="548"/>
        <v>0</v>
      </c>
      <c r="BN1442" s="25">
        <f>Z1442*Budget!$A$6</f>
        <v>0</v>
      </c>
      <c r="BO1442" s="25">
        <f>AA1442*(Budget!$B$6+Budget!$B$7)</f>
        <v>0</v>
      </c>
      <c r="BP1442" s="25">
        <f>AB1442*(Budget!$C$6+Budget!$C$7)</f>
        <v>0</v>
      </c>
      <c r="BQ1442" s="25">
        <f>AC1442*(Budget!$D$6+Budget!$D$7)</f>
        <v>0</v>
      </c>
      <c r="BR1442" s="25">
        <f>AD1442*(Budget!$E$6+Budget!$E$7)</f>
        <v>0</v>
      </c>
      <c r="BS1442" s="25">
        <f>AE1442*(Budget!$F$6+Budget!$F$7)</f>
        <v>0</v>
      </c>
      <c r="BT1442" s="25">
        <f>AF1442*(Budget!$G$6+Budget!$G$7)</f>
        <v>0</v>
      </c>
      <c r="BU1442" s="25">
        <f>AG1442*Budget!$H$6</f>
        <v>0</v>
      </c>
      <c r="BV1442" s="25">
        <f>AH1442*Budget!$I$6</f>
        <v>0</v>
      </c>
      <c r="BW1442" s="25">
        <f>AI1442*Budget!$J$6</f>
        <v>0</v>
      </c>
      <c r="BX1442" s="25">
        <f>AJ1442*Budget!$K$6</f>
        <v>0</v>
      </c>
      <c r="BY1442" s="25">
        <f>AK1442*Budget!$L$6</f>
        <v>0</v>
      </c>
      <c r="BZ1442" s="25">
        <f>AL1442*Budget!$M$6</f>
        <v>0</v>
      </c>
      <c r="CA1442" s="25">
        <f>AM1442*Budget!$N$6</f>
        <v>0</v>
      </c>
      <c r="CB1442" s="25">
        <f>AQ1442*Budget!$O$6</f>
        <v>0</v>
      </c>
      <c r="CC1442" s="25">
        <f>AR1442*Budget!$S$6</f>
        <v>0</v>
      </c>
      <c r="CD1442" s="25">
        <f>AS1442*Budget!$Q$6</f>
        <v>0</v>
      </c>
      <c r="CE1442" s="25">
        <f t="shared" si="549"/>
        <v>0</v>
      </c>
      <c r="CF1442" s="11" t="e">
        <f>COUNTIFS(#REF!,Source!E1442,#REF!,Source!C1442)</f>
        <v>#REF!</v>
      </c>
      <c r="CG1442" s="11" t="str">
        <f t="shared" si="550"/>
        <v>--</v>
      </c>
    </row>
    <row r="1443" spans="1:85" x14ac:dyDescent="0.25">
      <c r="A1443" t="str">
        <f>IFERROR(VLOOKUP(MONTH(C1443),Date!$A$2:$B$13,2,0),"--")</f>
        <v>Avril</v>
      </c>
      <c r="B1443" s="11">
        <f t="shared" si="529"/>
        <v>17</v>
      </c>
      <c r="C1443" s="28">
        <f t="shared" si="551"/>
        <v>42114</v>
      </c>
      <c r="D1443" s="29" t="s">
        <v>238</v>
      </c>
      <c r="E1443" s="30" t="str">
        <f>IFERROR(VLOOKUP(D1443,Listing!$A:$B,2,0),"--")</f>
        <v>A440A43</v>
      </c>
      <c r="F1443" s="30" t="str">
        <f>IFERROR(VLOOKUP(D1443,Listing!$A:$E,5,0),"-")</f>
        <v>KETTANI  OMAR</v>
      </c>
      <c r="G1443" s="4">
        <f>IFERROR(VLOOKUP(D1443,Listing!$A:$F,6,0),"--")</f>
        <v>42093</v>
      </c>
      <c r="H1443" s="11" t="str">
        <f>IFERROR(VLOOKUP(D1443,Listing!$A:$D,4,0),"--")</f>
        <v>REDA JABER</v>
      </c>
      <c r="I1443" s="11" t="str">
        <f t="shared" si="530"/>
        <v>AAC</v>
      </c>
      <c r="J1443" s="31">
        <f>IFERROR(COUNTIFS(Ishop!$BG:$BG,Source!D1443,Ishop!$B:$B,Source!C1443),"--")</f>
        <v>0</v>
      </c>
      <c r="K1443" s="11">
        <f>IFERROR(COUNTIFS(Ishop!$BG:$BG,Source!D1443,Ishop!$B:$B,Source!C1443,Ishop!$J:$J,"OUI"),"--")</f>
        <v>0</v>
      </c>
      <c r="L1443" s="11">
        <f>COUNTIFS(Ishop!$AG:$AG,Source!$L$1,Ishop!$BG:$BG,Source!$D1443,Ishop!$B:$B,Source!$C1443)</f>
        <v>0</v>
      </c>
      <c r="M1443" s="11">
        <f>COUNTIFS(Ishop!$AG:$AG,Source!$M$1,Ishop!$BG:$BG,Source!$D1443,Ishop!$B:$B,Source!$C1443)</f>
        <v>0</v>
      </c>
      <c r="N1443" s="11">
        <f>COUNTIFS(Ishop!$AG:$AG,Source!$N$1,Ishop!$BG:$BG,Source!$D1443,Ishop!$B:$B,Source!$C1443)</f>
        <v>0</v>
      </c>
      <c r="O1443" s="11">
        <f>COUNTIFS(Ishop!$AG:$AG,Source!$O$1,Ishop!$BG:$BG,Source!$D1443,Ishop!$B:$B,Source!$C1443)</f>
        <v>0</v>
      </c>
      <c r="P1443" s="11">
        <f>COUNTIFS(Ishop!$AG:$AG,Source!$P$1,Ishop!$BG:$BG,Source!$D1443,Ishop!$B:$B,Source!$C1443)</f>
        <v>0</v>
      </c>
      <c r="Q1443" s="11">
        <f>COUNTIFS(Ishop!$AG:$AG,Source!$Q$1,Ishop!$BG:$BG,Source!$D1443,Ishop!$B:$B,Source!$C1443)</f>
        <v>0</v>
      </c>
      <c r="R1443" s="11">
        <f>COUNTIFS(Ishop!$AG:$AG,Source!$R$1,Ishop!$BG:$BG,Source!$D1443,Ishop!$B:$B,Source!$C1443)</f>
        <v>0</v>
      </c>
      <c r="S1443" s="11">
        <f>COUNTIFS(Ishop!$AG:$AG,Source!$S$1,Ishop!$BG:$BG,Source!$D1443,Ishop!$B:$B,Source!$C1443)</f>
        <v>0</v>
      </c>
      <c r="T1443" s="11">
        <f>COUNTIFS(Ishop!$AG:$AG,Source!$T$1,Ishop!$BG:$BG,Source!$D1443,Ishop!$B:$B,Source!$C1443)</f>
        <v>0</v>
      </c>
      <c r="U1443" s="11">
        <f>COUNTIFS(Ishop!$AG:$AG,Source!$U$1,Ishop!$BG:$BG,Source!$D1443,Ishop!$B:$B,Source!$C1443)</f>
        <v>0</v>
      </c>
      <c r="V1443" s="11">
        <f>COUNTIFS(Ishop!$AG:$AG,Source!$V$1,Ishop!$BG:$BG,Source!$D1443,Ishop!$B:$B,Source!$C1443)</f>
        <v>0</v>
      </c>
      <c r="W1443" s="11">
        <f>COUNTIFS(Ishop!$AG:$AG,Source!$W$1,Ishop!$BG:$BG,Source!$D1443,Ishop!$B:$B,Source!$C1443)</f>
        <v>0</v>
      </c>
      <c r="X1443" s="11">
        <f>COUNTIFS(Ishop!$AG:$AG,Source!$X$1,Ishop!$BG:$BG,Source!$D1443,Ishop!$B:$B,Source!$C1443)</f>
        <v>0</v>
      </c>
      <c r="Y1443" s="11">
        <f>COUNTIFS(Ishop!$AG:$AG,Source!$Y$1,Ishop!$BG:$BG,Source!$D1443,Ishop!$B:$B,Source!$C1443)</f>
        <v>0</v>
      </c>
      <c r="Z1443" s="11">
        <f>COUNTIFS(Ishop!$AG:$AG,Source!$Z$1,Ishop!$BG:$BG,Source!$D1443,Ishop!$B:$B,Source!$C1443,Ishop!$J:$J,"OUI")</f>
        <v>0</v>
      </c>
      <c r="AA1443" s="11">
        <f>COUNTIFS(Ishop!$AG:$AG,Source!$AA$1,Ishop!$BG:$BG,Source!$D1443,Ishop!$B:$B,Source!$C1443,Ishop!$J:$J,"OUI")</f>
        <v>0</v>
      </c>
      <c r="AB1443" s="11">
        <f>COUNTIFS(Ishop!$AG:$AG,Source!$AB$1,Ishop!$BG:$BG,Source!$D1443,Ishop!$B:$B,Source!$C1443,Ishop!$J:$J,"OUI")</f>
        <v>0</v>
      </c>
      <c r="AC1443" s="11">
        <f>COUNTIFS(Ishop!$AG:$AG,Source!$AC$1,Ishop!$BG:$BG,Source!$D1443,Ishop!$B:$B,Source!$C1443,Ishop!$J:$J,"OUI")</f>
        <v>0</v>
      </c>
      <c r="AD1443" s="11">
        <f>COUNTIFS(Ishop!$AG:$AG,Source!$AD$1,Ishop!$BG:$BG,Source!$D1443,Ishop!$B:$B,Source!$C1443,Ishop!$J:$J,"OUI")</f>
        <v>0</v>
      </c>
      <c r="AE1443" s="11">
        <f>COUNTIFS(Ishop!$AG:$AG,Source!$AE$1,Ishop!$BG:$BG,Source!$D1443,Ishop!$B:$B,Source!$C1443,Ishop!$J:$J,"OUI")</f>
        <v>0</v>
      </c>
      <c r="AF1443" s="11">
        <f>COUNTIFS(Ishop!$AG:$AG,Source!$AF$1,Ishop!$BG:$BG,Source!$D1443,Ishop!$B:$B,Source!$C1443,Ishop!$J:$J,"OUI")</f>
        <v>0</v>
      </c>
      <c r="AG1443" s="11">
        <f>COUNTIFS(Ishop!$AG:$AG,Source!$AG$1,Ishop!$BG:$BG,Source!$D1443,Ishop!$B:$B,Source!$C1443,Ishop!$J:$J,"OUI")</f>
        <v>0</v>
      </c>
      <c r="AH1443" s="11">
        <f>COUNTIFS(Ishop!$AG:$AG,Source!$AH$1,Ishop!$BG:$BG,Source!$D1443,Ishop!$B:$B,Source!$C1443,Ishop!$J:$J,"OUI")</f>
        <v>0</v>
      </c>
      <c r="AI1443" s="11">
        <f>COUNTIFS(Ishop!$AG:$AG,Source!$AI$1,Ishop!$BG:$BG,Source!$D1443,Ishop!$B:$B,Source!$C1443,Ishop!$J:$J,"OUI")</f>
        <v>0</v>
      </c>
      <c r="AJ1443" s="11">
        <f>COUNTIFS(Ishop!$AG:$AG,Source!$AJ$1,Ishop!$BG:$BG,Source!$D1443,Ishop!$B:$B,Source!$C1443,Ishop!$J:$J,"OUI")</f>
        <v>0</v>
      </c>
      <c r="AK1443" s="11">
        <f>COUNTIFS(Ishop!$AG:$AG,Source!$AK$1,Ishop!$BG:$BG,Source!$D1443,Ishop!$B:$B,Source!$C1443,Ishop!$J:$J,"OUI")</f>
        <v>0</v>
      </c>
      <c r="AL1443" s="11">
        <f>COUNTIFS(Ishop!$AG:$AG,Source!$AL$1,Ishop!$BG:$BG,Source!$D1443,Ishop!$B:$B,Source!$C1443,Ishop!$J:$J,"OUI")</f>
        <v>0</v>
      </c>
      <c r="AM1443" s="11">
        <f>COUNTIFS(Ishop!$AG:$AG,Source!$AM$1,Ishop!$BG:$BG,Source!$D1443,Ishop!$B:$B,Source!$C1443,Ishop!$J:$J,"OUI")</f>
        <v>0</v>
      </c>
      <c r="AN1443" s="11">
        <f>COUNTIFS(Dolmen!$W:$W,"Sensation",Dolmen!$O:$O,Source!D1443,Dolmen!$F:$F,Source!C1443)</f>
        <v>0</v>
      </c>
      <c r="AO1443" s="11">
        <f>COUNTIFS(Dolmen!$AC:$AC,"Bbox Miami",Dolmen!$O:$O,Source!D1443,Dolmen!$F:$F,Source!C1443)</f>
        <v>0</v>
      </c>
      <c r="AP1443" s="11">
        <f>COUNTIFS(Dolmen!$AD:$AD,"1",Dolmen!$W:$W,"",Dolmen!$O:$O,Source!D1443,Dolmen!$F:$F,Source!C1443)</f>
        <v>0</v>
      </c>
      <c r="AQ1443" s="11">
        <f>COUNTIFS(Dolmen!$W:$W,"Sensation",Dolmen!$Y:$Y,"1",Dolmen!$O:$O,Source!D1443,Dolmen!$F:$F,Source!C1443)</f>
        <v>0</v>
      </c>
      <c r="AR1443" s="11">
        <f>COUNTIFS(Dolmen!$AC:$AC,"Bbox Miami",Dolmen!$Y:$Y,"1",Dolmen!$O:$O,Source!D1443,Dolmen!$F:$F,Source!C1443)</f>
        <v>0</v>
      </c>
      <c r="AS1443" s="11">
        <f>COUNTIFS(Dolmen!$AD:$AD,"1",Dolmen!$W:$W,"",Dolmen!$Y:$Y,"1",Dolmen!$O:$O,Source!D1443,Dolmen!$F:$F,Source!C1443)</f>
        <v>0</v>
      </c>
      <c r="AT1443" s="11">
        <f t="shared" si="531"/>
        <v>0</v>
      </c>
      <c r="AU1443" s="11">
        <f t="shared" si="532"/>
        <v>0</v>
      </c>
      <c r="AV1443" s="11">
        <f t="shared" si="533"/>
        <v>0</v>
      </c>
      <c r="AW1443" s="11">
        <f t="shared" si="534"/>
        <v>0</v>
      </c>
      <c r="AX1443" s="11">
        <f t="shared" si="535"/>
        <v>0</v>
      </c>
      <c r="AY1443" s="11">
        <f t="shared" si="536"/>
        <v>0</v>
      </c>
      <c r="AZ1443" s="11">
        <f t="shared" si="537"/>
        <v>0</v>
      </c>
      <c r="BA1443" s="11">
        <f t="shared" si="538"/>
        <v>0</v>
      </c>
      <c r="BB1443" s="11">
        <f t="shared" si="539"/>
        <v>0</v>
      </c>
      <c r="BC1443" s="11">
        <f t="shared" si="540"/>
        <v>0</v>
      </c>
      <c r="BD1443" s="11">
        <f>SUMIFS(Ishop!$BK:$BK,Ishop!$BG:$BG,Source!D1443,Ishop!$B:$B,Source!C1443)</f>
        <v>0</v>
      </c>
      <c r="BE1443" s="11">
        <f>COUNTIFS(Ishop!$AW:$AW,"OUI",Ishop!$BG:$BG,Source!D1443,Ishop!$B:$B,Source!C1443)</f>
        <v>0</v>
      </c>
      <c r="BF1443" s="11">
        <f t="shared" si="541"/>
        <v>0</v>
      </c>
      <c r="BG1443" s="11">
        <f t="shared" si="542"/>
        <v>0</v>
      </c>
      <c r="BH1443" s="11">
        <f t="shared" si="543"/>
        <v>0</v>
      </c>
      <c r="BI1443" s="11">
        <f t="shared" si="544"/>
        <v>0</v>
      </c>
      <c r="BJ1443" s="11">
        <f t="shared" si="545"/>
        <v>0</v>
      </c>
      <c r="BK1443" s="11">
        <f t="shared" si="546"/>
        <v>0</v>
      </c>
      <c r="BL1443" s="11">
        <f t="shared" si="547"/>
        <v>0</v>
      </c>
      <c r="BM1443" s="11">
        <f t="shared" si="548"/>
        <v>0</v>
      </c>
      <c r="BN1443" s="25">
        <f>Z1443*Budget!$A$6</f>
        <v>0</v>
      </c>
      <c r="BO1443" s="25">
        <f>AA1443*(Budget!$B$6+Budget!$B$7)</f>
        <v>0</v>
      </c>
      <c r="BP1443" s="25">
        <f>AB1443*(Budget!$C$6+Budget!$C$7)</f>
        <v>0</v>
      </c>
      <c r="BQ1443" s="25">
        <f>AC1443*(Budget!$D$6+Budget!$D$7)</f>
        <v>0</v>
      </c>
      <c r="BR1443" s="25">
        <f>AD1443*(Budget!$E$6+Budget!$E$7)</f>
        <v>0</v>
      </c>
      <c r="BS1443" s="25">
        <f>AE1443*(Budget!$F$6+Budget!$F$7)</f>
        <v>0</v>
      </c>
      <c r="BT1443" s="25">
        <f>AF1443*(Budget!$G$6+Budget!$G$7)</f>
        <v>0</v>
      </c>
      <c r="BU1443" s="25">
        <f>AG1443*Budget!$H$6</f>
        <v>0</v>
      </c>
      <c r="BV1443" s="25">
        <f>AH1443*Budget!$I$6</f>
        <v>0</v>
      </c>
      <c r="BW1443" s="25">
        <f>AI1443*Budget!$J$6</f>
        <v>0</v>
      </c>
      <c r="BX1443" s="25">
        <f>AJ1443*Budget!$K$6</f>
        <v>0</v>
      </c>
      <c r="BY1443" s="25">
        <f>AK1443*Budget!$L$6</f>
        <v>0</v>
      </c>
      <c r="BZ1443" s="25">
        <f>AL1443*Budget!$M$6</f>
        <v>0</v>
      </c>
      <c r="CA1443" s="25">
        <f>AM1443*Budget!$N$6</f>
        <v>0</v>
      </c>
      <c r="CB1443" s="25">
        <f>AQ1443*Budget!$O$6</f>
        <v>0</v>
      </c>
      <c r="CC1443" s="25">
        <f>AR1443*Budget!$S$6</f>
        <v>0</v>
      </c>
      <c r="CD1443" s="25">
        <f>AS1443*Budget!$Q$6</f>
        <v>0</v>
      </c>
      <c r="CE1443" s="25">
        <f t="shared" si="549"/>
        <v>0</v>
      </c>
      <c r="CF1443" s="11" t="e">
        <f>COUNTIFS(#REF!,Source!E1443,#REF!,Source!C1443)</f>
        <v>#REF!</v>
      </c>
      <c r="CG1443" s="11" t="str">
        <f t="shared" si="550"/>
        <v>--</v>
      </c>
    </row>
    <row r="1444" spans="1:85" x14ac:dyDescent="0.25">
      <c r="A1444" t="str">
        <f>IFERROR(VLOOKUP(MONTH(C1444),Date!$A$2:$B$13,2,0),"--")</f>
        <v>Avril</v>
      </c>
      <c r="B1444" s="11">
        <f t="shared" si="529"/>
        <v>17</v>
      </c>
      <c r="C1444" s="28">
        <f t="shared" si="551"/>
        <v>42114</v>
      </c>
      <c r="D1444" s="29" t="s">
        <v>239</v>
      </c>
      <c r="E1444" s="30" t="str">
        <f>IFERROR(VLOOKUP(D1444,Listing!$A:$B,2,0),"--")</f>
        <v>A44035</v>
      </c>
      <c r="F1444" s="30" t="str">
        <f>IFERROR(VLOOKUP(D1444,Listing!$A:$E,5,0),"-")</f>
        <v>LAQLALECH  ABDELAZIZ</v>
      </c>
      <c r="G1444" s="4">
        <f>IFERROR(VLOOKUP(D1444,Listing!$A:$F,6,0),"--")</f>
        <v>42079</v>
      </c>
      <c r="H1444" s="11" t="str">
        <f>IFERROR(VLOOKUP(D1444,Listing!$A:$D,4,0),"--")</f>
        <v>REDA JABER</v>
      </c>
      <c r="I1444" s="11" t="str">
        <f t="shared" si="530"/>
        <v>AAC</v>
      </c>
      <c r="J1444" s="31">
        <f>IFERROR(COUNTIFS(Ishop!$BG:$BG,Source!D1444,Ishop!$B:$B,Source!C1444),"--")</f>
        <v>0</v>
      </c>
      <c r="K1444" s="11">
        <f>IFERROR(COUNTIFS(Ishop!$BG:$BG,Source!D1444,Ishop!$B:$B,Source!C1444,Ishop!$J:$J,"OUI"),"--")</f>
        <v>0</v>
      </c>
      <c r="L1444" s="11">
        <f>COUNTIFS(Ishop!$AG:$AG,Source!$L$1,Ishop!$BG:$BG,Source!$D1444,Ishop!$B:$B,Source!$C1444)</f>
        <v>0</v>
      </c>
      <c r="M1444" s="11">
        <f>COUNTIFS(Ishop!$AG:$AG,Source!$M$1,Ishop!$BG:$BG,Source!$D1444,Ishop!$B:$B,Source!$C1444)</f>
        <v>0</v>
      </c>
      <c r="N1444" s="11">
        <f>COUNTIFS(Ishop!$AG:$AG,Source!$N$1,Ishop!$BG:$BG,Source!$D1444,Ishop!$B:$B,Source!$C1444)</f>
        <v>0</v>
      </c>
      <c r="O1444" s="11">
        <f>COUNTIFS(Ishop!$AG:$AG,Source!$O$1,Ishop!$BG:$BG,Source!$D1444,Ishop!$B:$B,Source!$C1444)</f>
        <v>0</v>
      </c>
      <c r="P1444" s="11">
        <f>COUNTIFS(Ishop!$AG:$AG,Source!$P$1,Ishop!$BG:$BG,Source!$D1444,Ishop!$B:$B,Source!$C1444)</f>
        <v>0</v>
      </c>
      <c r="Q1444" s="11">
        <f>COUNTIFS(Ishop!$AG:$AG,Source!$Q$1,Ishop!$BG:$BG,Source!$D1444,Ishop!$B:$B,Source!$C1444)</f>
        <v>0</v>
      </c>
      <c r="R1444" s="11">
        <f>COUNTIFS(Ishop!$AG:$AG,Source!$R$1,Ishop!$BG:$BG,Source!$D1444,Ishop!$B:$B,Source!$C1444)</f>
        <v>0</v>
      </c>
      <c r="S1444" s="11">
        <f>COUNTIFS(Ishop!$AG:$AG,Source!$S$1,Ishop!$BG:$BG,Source!$D1444,Ishop!$B:$B,Source!$C1444)</f>
        <v>0</v>
      </c>
      <c r="T1444" s="11">
        <f>COUNTIFS(Ishop!$AG:$AG,Source!$T$1,Ishop!$BG:$BG,Source!$D1444,Ishop!$B:$B,Source!$C1444)</f>
        <v>0</v>
      </c>
      <c r="U1444" s="11">
        <f>COUNTIFS(Ishop!$AG:$AG,Source!$U$1,Ishop!$BG:$BG,Source!$D1444,Ishop!$B:$B,Source!$C1444)</f>
        <v>0</v>
      </c>
      <c r="V1444" s="11">
        <f>COUNTIFS(Ishop!$AG:$AG,Source!$V$1,Ishop!$BG:$BG,Source!$D1444,Ishop!$B:$B,Source!$C1444)</f>
        <v>0</v>
      </c>
      <c r="W1444" s="11">
        <f>COUNTIFS(Ishop!$AG:$AG,Source!$W$1,Ishop!$BG:$BG,Source!$D1444,Ishop!$B:$B,Source!$C1444)</f>
        <v>0</v>
      </c>
      <c r="X1444" s="11">
        <f>COUNTIFS(Ishop!$AG:$AG,Source!$X$1,Ishop!$BG:$BG,Source!$D1444,Ishop!$B:$B,Source!$C1444)</f>
        <v>0</v>
      </c>
      <c r="Y1444" s="11">
        <f>COUNTIFS(Ishop!$AG:$AG,Source!$Y$1,Ishop!$BG:$BG,Source!$D1444,Ishop!$B:$B,Source!$C1444)</f>
        <v>0</v>
      </c>
      <c r="Z1444" s="11">
        <f>COUNTIFS(Ishop!$AG:$AG,Source!$Z$1,Ishop!$BG:$BG,Source!$D1444,Ishop!$B:$B,Source!$C1444,Ishop!$J:$J,"OUI")</f>
        <v>0</v>
      </c>
      <c r="AA1444" s="11">
        <f>COUNTIFS(Ishop!$AG:$AG,Source!$AA$1,Ishop!$BG:$BG,Source!$D1444,Ishop!$B:$B,Source!$C1444,Ishop!$J:$J,"OUI")</f>
        <v>0</v>
      </c>
      <c r="AB1444" s="11">
        <f>COUNTIFS(Ishop!$AG:$AG,Source!$AB$1,Ishop!$BG:$BG,Source!$D1444,Ishop!$B:$B,Source!$C1444,Ishop!$J:$J,"OUI")</f>
        <v>0</v>
      </c>
      <c r="AC1444" s="11">
        <f>COUNTIFS(Ishop!$AG:$AG,Source!$AC$1,Ishop!$BG:$BG,Source!$D1444,Ishop!$B:$B,Source!$C1444,Ishop!$J:$J,"OUI")</f>
        <v>0</v>
      </c>
      <c r="AD1444" s="11">
        <f>COUNTIFS(Ishop!$AG:$AG,Source!$AD$1,Ishop!$BG:$BG,Source!$D1444,Ishop!$B:$B,Source!$C1444,Ishop!$J:$J,"OUI")</f>
        <v>0</v>
      </c>
      <c r="AE1444" s="11">
        <f>COUNTIFS(Ishop!$AG:$AG,Source!$AE$1,Ishop!$BG:$BG,Source!$D1444,Ishop!$B:$B,Source!$C1444,Ishop!$J:$J,"OUI")</f>
        <v>0</v>
      </c>
      <c r="AF1444" s="11">
        <f>COUNTIFS(Ishop!$AG:$AG,Source!$AF$1,Ishop!$BG:$BG,Source!$D1444,Ishop!$B:$B,Source!$C1444,Ishop!$J:$J,"OUI")</f>
        <v>0</v>
      </c>
      <c r="AG1444" s="11">
        <f>COUNTIFS(Ishop!$AG:$AG,Source!$AG$1,Ishop!$BG:$BG,Source!$D1444,Ishop!$B:$B,Source!$C1444,Ishop!$J:$J,"OUI")</f>
        <v>0</v>
      </c>
      <c r="AH1444" s="11">
        <f>COUNTIFS(Ishop!$AG:$AG,Source!$AH$1,Ishop!$BG:$BG,Source!$D1444,Ishop!$B:$B,Source!$C1444,Ishop!$J:$J,"OUI")</f>
        <v>0</v>
      </c>
      <c r="AI1444" s="11">
        <f>COUNTIFS(Ishop!$AG:$AG,Source!$AI$1,Ishop!$BG:$BG,Source!$D1444,Ishop!$B:$B,Source!$C1444,Ishop!$J:$J,"OUI")</f>
        <v>0</v>
      </c>
      <c r="AJ1444" s="11">
        <f>COUNTIFS(Ishop!$AG:$AG,Source!$AJ$1,Ishop!$BG:$BG,Source!$D1444,Ishop!$B:$B,Source!$C1444,Ishop!$J:$J,"OUI")</f>
        <v>0</v>
      </c>
      <c r="AK1444" s="11">
        <f>COUNTIFS(Ishop!$AG:$AG,Source!$AK$1,Ishop!$BG:$BG,Source!$D1444,Ishop!$B:$B,Source!$C1444,Ishop!$J:$J,"OUI")</f>
        <v>0</v>
      </c>
      <c r="AL1444" s="11">
        <f>COUNTIFS(Ishop!$AG:$AG,Source!$AL$1,Ishop!$BG:$BG,Source!$D1444,Ishop!$B:$B,Source!$C1444,Ishop!$J:$J,"OUI")</f>
        <v>0</v>
      </c>
      <c r="AM1444" s="11">
        <f>COUNTIFS(Ishop!$AG:$AG,Source!$AM$1,Ishop!$BG:$BG,Source!$D1444,Ishop!$B:$B,Source!$C1444,Ishop!$J:$J,"OUI")</f>
        <v>0</v>
      </c>
      <c r="AN1444" s="11">
        <f>COUNTIFS(Dolmen!$W:$W,"Sensation",Dolmen!$O:$O,Source!D1444,Dolmen!$F:$F,Source!C1444)</f>
        <v>0</v>
      </c>
      <c r="AO1444" s="11">
        <f>COUNTIFS(Dolmen!$AC:$AC,"Bbox Miami",Dolmen!$O:$O,Source!D1444,Dolmen!$F:$F,Source!C1444)</f>
        <v>0</v>
      </c>
      <c r="AP1444" s="11">
        <f>COUNTIFS(Dolmen!$AD:$AD,"1",Dolmen!$W:$W,"",Dolmen!$O:$O,Source!D1444,Dolmen!$F:$F,Source!C1444)</f>
        <v>0</v>
      </c>
      <c r="AQ1444" s="11">
        <f>COUNTIFS(Dolmen!$W:$W,"Sensation",Dolmen!$Y:$Y,"1",Dolmen!$O:$O,Source!D1444,Dolmen!$F:$F,Source!C1444)</f>
        <v>0</v>
      </c>
      <c r="AR1444" s="11">
        <f>COUNTIFS(Dolmen!$AC:$AC,"Bbox Miami",Dolmen!$Y:$Y,"1",Dolmen!$O:$O,Source!D1444,Dolmen!$F:$F,Source!C1444)</f>
        <v>0</v>
      </c>
      <c r="AS1444" s="11">
        <f>COUNTIFS(Dolmen!$AD:$AD,"1",Dolmen!$W:$W,"",Dolmen!$Y:$Y,"1",Dolmen!$O:$O,Source!D1444,Dolmen!$F:$F,Source!C1444)</f>
        <v>0</v>
      </c>
      <c r="AT1444" s="11">
        <f t="shared" si="531"/>
        <v>0</v>
      </c>
      <c r="AU1444" s="11">
        <f t="shared" si="532"/>
        <v>0</v>
      </c>
      <c r="AV1444" s="11">
        <f t="shared" si="533"/>
        <v>0</v>
      </c>
      <c r="AW1444" s="11">
        <f t="shared" si="534"/>
        <v>0</v>
      </c>
      <c r="AX1444" s="11">
        <f t="shared" si="535"/>
        <v>0</v>
      </c>
      <c r="AY1444" s="11">
        <f t="shared" si="536"/>
        <v>0</v>
      </c>
      <c r="AZ1444" s="11">
        <f t="shared" si="537"/>
        <v>0</v>
      </c>
      <c r="BA1444" s="11">
        <f t="shared" si="538"/>
        <v>0</v>
      </c>
      <c r="BB1444" s="11">
        <f t="shared" si="539"/>
        <v>0</v>
      </c>
      <c r="BC1444" s="11">
        <f t="shared" si="540"/>
        <v>0</v>
      </c>
      <c r="BD1444" s="11">
        <f>SUMIFS(Ishop!$BK:$BK,Ishop!$BG:$BG,Source!D1444,Ishop!$B:$B,Source!C1444)</f>
        <v>0</v>
      </c>
      <c r="BE1444" s="11">
        <f>COUNTIFS(Ishop!$AW:$AW,"OUI",Ishop!$BG:$BG,Source!D1444,Ishop!$B:$B,Source!C1444)</f>
        <v>0</v>
      </c>
      <c r="BF1444" s="11">
        <f t="shared" si="541"/>
        <v>0</v>
      </c>
      <c r="BG1444" s="11">
        <f t="shared" si="542"/>
        <v>0</v>
      </c>
      <c r="BH1444" s="11">
        <f t="shared" si="543"/>
        <v>0</v>
      </c>
      <c r="BI1444" s="11">
        <f t="shared" si="544"/>
        <v>0</v>
      </c>
      <c r="BJ1444" s="11">
        <f t="shared" si="545"/>
        <v>0</v>
      </c>
      <c r="BK1444" s="11">
        <f t="shared" si="546"/>
        <v>0</v>
      </c>
      <c r="BL1444" s="11">
        <f t="shared" si="547"/>
        <v>0</v>
      </c>
      <c r="BM1444" s="11">
        <f t="shared" si="548"/>
        <v>0</v>
      </c>
      <c r="BN1444" s="25">
        <f>Z1444*Budget!$A$6</f>
        <v>0</v>
      </c>
      <c r="BO1444" s="25">
        <f>AA1444*(Budget!$B$6+Budget!$B$7)</f>
        <v>0</v>
      </c>
      <c r="BP1444" s="25">
        <f>AB1444*(Budget!$C$6+Budget!$C$7)</f>
        <v>0</v>
      </c>
      <c r="BQ1444" s="25">
        <f>AC1444*(Budget!$D$6+Budget!$D$7)</f>
        <v>0</v>
      </c>
      <c r="BR1444" s="25">
        <f>AD1444*(Budget!$E$6+Budget!$E$7)</f>
        <v>0</v>
      </c>
      <c r="BS1444" s="25">
        <f>AE1444*(Budget!$F$6+Budget!$F$7)</f>
        <v>0</v>
      </c>
      <c r="BT1444" s="25">
        <f>AF1444*(Budget!$G$6+Budget!$G$7)</f>
        <v>0</v>
      </c>
      <c r="BU1444" s="25">
        <f>AG1444*Budget!$H$6</f>
        <v>0</v>
      </c>
      <c r="BV1444" s="25">
        <f>AH1444*Budget!$I$6</f>
        <v>0</v>
      </c>
      <c r="BW1444" s="25">
        <f>AI1444*Budget!$J$6</f>
        <v>0</v>
      </c>
      <c r="BX1444" s="25">
        <f>AJ1444*Budget!$K$6</f>
        <v>0</v>
      </c>
      <c r="BY1444" s="25">
        <f>AK1444*Budget!$L$6</f>
        <v>0</v>
      </c>
      <c r="BZ1444" s="25">
        <f>AL1444*Budget!$M$6</f>
        <v>0</v>
      </c>
      <c r="CA1444" s="25">
        <f>AM1444*Budget!$N$6</f>
        <v>0</v>
      </c>
      <c r="CB1444" s="25">
        <f>AQ1444*Budget!$O$6</f>
        <v>0</v>
      </c>
      <c r="CC1444" s="25">
        <f>AR1444*Budget!$S$6</f>
        <v>0</v>
      </c>
      <c r="CD1444" s="25">
        <f>AS1444*Budget!$Q$6</f>
        <v>0</v>
      </c>
      <c r="CE1444" s="25">
        <f t="shared" si="549"/>
        <v>0</v>
      </c>
      <c r="CF1444" s="11" t="e">
        <f>COUNTIFS(#REF!,Source!E1444,#REF!,Source!C1444)</f>
        <v>#REF!</v>
      </c>
      <c r="CG1444" s="11" t="str">
        <f t="shared" si="550"/>
        <v>--</v>
      </c>
    </row>
    <row r="1445" spans="1:85" x14ac:dyDescent="0.25">
      <c r="A1445" t="str">
        <f>IFERROR(VLOOKUP(MONTH(C1445),Date!$A$2:$B$13,2,0),"--")</f>
        <v>Avril</v>
      </c>
      <c r="B1445" s="11">
        <f t="shared" si="529"/>
        <v>17</v>
      </c>
      <c r="C1445" s="28">
        <f t="shared" si="551"/>
        <v>42114</v>
      </c>
      <c r="D1445" s="29" t="s">
        <v>240</v>
      </c>
      <c r="E1445" s="30" t="str">
        <f>IFERROR(VLOOKUP(D1445,Listing!$A:$B,2,0),"--")</f>
        <v>A44079</v>
      </c>
      <c r="F1445" s="30" t="str">
        <f>IFERROR(VLOOKUP(D1445,Listing!$A:$E,5,0),"-")</f>
        <v>YASSINE  DRISSI KAITOUNI</v>
      </c>
      <c r="G1445" s="4">
        <f>IFERROR(VLOOKUP(D1445,Listing!$A:$F,6,0),"--")</f>
        <v>42093</v>
      </c>
      <c r="H1445" s="11" t="str">
        <f>IFERROR(VLOOKUP(D1445,Listing!$A:$D,4,0),"--")</f>
        <v>REDA JABER</v>
      </c>
      <c r="I1445" s="11" t="str">
        <f t="shared" si="530"/>
        <v>AAC</v>
      </c>
      <c r="J1445" s="31">
        <f>IFERROR(COUNTIFS(Ishop!$BG:$BG,Source!D1445,Ishop!$B:$B,Source!C1445),"--")</f>
        <v>0</v>
      </c>
      <c r="K1445" s="11">
        <f>IFERROR(COUNTIFS(Ishop!$BG:$BG,Source!D1445,Ishop!$B:$B,Source!C1445,Ishop!$J:$J,"OUI"),"--")</f>
        <v>0</v>
      </c>
      <c r="L1445" s="11">
        <f>COUNTIFS(Ishop!$AG:$AG,Source!$L$1,Ishop!$BG:$BG,Source!$D1445,Ishop!$B:$B,Source!$C1445)</f>
        <v>0</v>
      </c>
      <c r="M1445" s="11">
        <f>COUNTIFS(Ishop!$AG:$AG,Source!$M$1,Ishop!$BG:$BG,Source!$D1445,Ishop!$B:$B,Source!$C1445)</f>
        <v>0</v>
      </c>
      <c r="N1445" s="11">
        <f>COUNTIFS(Ishop!$AG:$AG,Source!$N$1,Ishop!$BG:$BG,Source!$D1445,Ishop!$B:$B,Source!$C1445)</f>
        <v>0</v>
      </c>
      <c r="O1445" s="11">
        <f>COUNTIFS(Ishop!$AG:$AG,Source!$O$1,Ishop!$BG:$BG,Source!$D1445,Ishop!$B:$B,Source!$C1445)</f>
        <v>0</v>
      </c>
      <c r="P1445" s="11">
        <f>COUNTIFS(Ishop!$AG:$AG,Source!$P$1,Ishop!$BG:$BG,Source!$D1445,Ishop!$B:$B,Source!$C1445)</f>
        <v>0</v>
      </c>
      <c r="Q1445" s="11">
        <f>COUNTIFS(Ishop!$AG:$AG,Source!$Q$1,Ishop!$BG:$BG,Source!$D1445,Ishop!$B:$B,Source!$C1445)</f>
        <v>0</v>
      </c>
      <c r="R1445" s="11">
        <f>COUNTIFS(Ishop!$AG:$AG,Source!$R$1,Ishop!$BG:$BG,Source!$D1445,Ishop!$B:$B,Source!$C1445)</f>
        <v>0</v>
      </c>
      <c r="S1445" s="11">
        <f>COUNTIFS(Ishop!$AG:$AG,Source!$S$1,Ishop!$BG:$BG,Source!$D1445,Ishop!$B:$B,Source!$C1445)</f>
        <v>0</v>
      </c>
      <c r="T1445" s="11">
        <f>COUNTIFS(Ishop!$AG:$AG,Source!$T$1,Ishop!$BG:$BG,Source!$D1445,Ishop!$B:$B,Source!$C1445)</f>
        <v>0</v>
      </c>
      <c r="U1445" s="11">
        <f>COUNTIFS(Ishop!$AG:$AG,Source!$U$1,Ishop!$BG:$BG,Source!$D1445,Ishop!$B:$B,Source!$C1445)</f>
        <v>0</v>
      </c>
      <c r="V1445" s="11">
        <f>COUNTIFS(Ishop!$AG:$AG,Source!$V$1,Ishop!$BG:$BG,Source!$D1445,Ishop!$B:$B,Source!$C1445)</f>
        <v>0</v>
      </c>
      <c r="W1445" s="11">
        <f>COUNTIFS(Ishop!$AG:$AG,Source!$W$1,Ishop!$BG:$BG,Source!$D1445,Ishop!$B:$B,Source!$C1445)</f>
        <v>0</v>
      </c>
      <c r="X1445" s="11">
        <f>COUNTIFS(Ishop!$AG:$AG,Source!$X$1,Ishop!$BG:$BG,Source!$D1445,Ishop!$B:$B,Source!$C1445)</f>
        <v>0</v>
      </c>
      <c r="Y1445" s="11">
        <f>COUNTIFS(Ishop!$AG:$AG,Source!$Y$1,Ishop!$BG:$BG,Source!$D1445,Ishop!$B:$B,Source!$C1445)</f>
        <v>0</v>
      </c>
      <c r="Z1445" s="11">
        <f>COUNTIFS(Ishop!$AG:$AG,Source!$Z$1,Ishop!$BG:$BG,Source!$D1445,Ishop!$B:$B,Source!$C1445,Ishop!$J:$J,"OUI")</f>
        <v>0</v>
      </c>
      <c r="AA1445" s="11">
        <f>COUNTIFS(Ishop!$AG:$AG,Source!$AA$1,Ishop!$BG:$BG,Source!$D1445,Ishop!$B:$B,Source!$C1445,Ishop!$J:$J,"OUI")</f>
        <v>0</v>
      </c>
      <c r="AB1445" s="11">
        <f>COUNTIFS(Ishop!$AG:$AG,Source!$AB$1,Ishop!$BG:$BG,Source!$D1445,Ishop!$B:$B,Source!$C1445,Ishop!$J:$J,"OUI")</f>
        <v>0</v>
      </c>
      <c r="AC1445" s="11">
        <f>COUNTIFS(Ishop!$AG:$AG,Source!$AC$1,Ishop!$BG:$BG,Source!$D1445,Ishop!$B:$B,Source!$C1445,Ishop!$J:$J,"OUI")</f>
        <v>0</v>
      </c>
      <c r="AD1445" s="11">
        <f>COUNTIFS(Ishop!$AG:$AG,Source!$AD$1,Ishop!$BG:$BG,Source!$D1445,Ishop!$B:$B,Source!$C1445,Ishop!$J:$J,"OUI")</f>
        <v>0</v>
      </c>
      <c r="AE1445" s="11">
        <f>COUNTIFS(Ishop!$AG:$AG,Source!$AE$1,Ishop!$BG:$BG,Source!$D1445,Ishop!$B:$B,Source!$C1445,Ishop!$J:$J,"OUI")</f>
        <v>0</v>
      </c>
      <c r="AF1445" s="11">
        <f>COUNTIFS(Ishop!$AG:$AG,Source!$AF$1,Ishop!$BG:$BG,Source!$D1445,Ishop!$B:$B,Source!$C1445,Ishop!$J:$J,"OUI")</f>
        <v>0</v>
      </c>
      <c r="AG1445" s="11">
        <f>COUNTIFS(Ishop!$AG:$AG,Source!$AG$1,Ishop!$BG:$BG,Source!$D1445,Ishop!$B:$B,Source!$C1445,Ishop!$J:$J,"OUI")</f>
        <v>0</v>
      </c>
      <c r="AH1445" s="11">
        <f>COUNTIFS(Ishop!$AG:$AG,Source!$AH$1,Ishop!$BG:$BG,Source!$D1445,Ishop!$B:$B,Source!$C1445,Ishop!$J:$J,"OUI")</f>
        <v>0</v>
      </c>
      <c r="AI1445" s="11">
        <f>COUNTIFS(Ishop!$AG:$AG,Source!$AI$1,Ishop!$BG:$BG,Source!$D1445,Ishop!$B:$B,Source!$C1445,Ishop!$J:$J,"OUI")</f>
        <v>0</v>
      </c>
      <c r="AJ1445" s="11">
        <f>COUNTIFS(Ishop!$AG:$AG,Source!$AJ$1,Ishop!$BG:$BG,Source!$D1445,Ishop!$B:$B,Source!$C1445,Ishop!$J:$J,"OUI")</f>
        <v>0</v>
      </c>
      <c r="AK1445" s="11">
        <f>COUNTIFS(Ishop!$AG:$AG,Source!$AK$1,Ishop!$BG:$BG,Source!$D1445,Ishop!$B:$B,Source!$C1445,Ishop!$J:$J,"OUI")</f>
        <v>0</v>
      </c>
      <c r="AL1445" s="11">
        <f>COUNTIFS(Ishop!$AG:$AG,Source!$AL$1,Ishop!$BG:$BG,Source!$D1445,Ishop!$B:$B,Source!$C1445,Ishop!$J:$J,"OUI")</f>
        <v>0</v>
      </c>
      <c r="AM1445" s="11">
        <f>COUNTIFS(Ishop!$AG:$AG,Source!$AM$1,Ishop!$BG:$BG,Source!$D1445,Ishop!$B:$B,Source!$C1445,Ishop!$J:$J,"OUI")</f>
        <v>0</v>
      </c>
      <c r="AN1445" s="11">
        <f>COUNTIFS(Dolmen!$W:$W,"Sensation",Dolmen!$O:$O,Source!D1445,Dolmen!$F:$F,Source!C1445)</f>
        <v>0</v>
      </c>
      <c r="AO1445" s="11">
        <f>COUNTIFS(Dolmen!$AC:$AC,"Bbox Miami",Dolmen!$O:$O,Source!D1445,Dolmen!$F:$F,Source!C1445)</f>
        <v>0</v>
      </c>
      <c r="AP1445" s="11">
        <f>COUNTIFS(Dolmen!$AD:$AD,"1",Dolmen!$W:$W,"",Dolmen!$O:$O,Source!D1445,Dolmen!$F:$F,Source!C1445)</f>
        <v>0</v>
      </c>
      <c r="AQ1445" s="11">
        <f>COUNTIFS(Dolmen!$W:$W,"Sensation",Dolmen!$Y:$Y,"1",Dolmen!$O:$O,Source!D1445,Dolmen!$F:$F,Source!C1445)</f>
        <v>0</v>
      </c>
      <c r="AR1445" s="11">
        <f>COUNTIFS(Dolmen!$AC:$AC,"Bbox Miami",Dolmen!$Y:$Y,"1",Dolmen!$O:$O,Source!D1445,Dolmen!$F:$F,Source!C1445)</f>
        <v>0</v>
      </c>
      <c r="AS1445" s="11">
        <f>COUNTIFS(Dolmen!$AD:$AD,"1",Dolmen!$W:$W,"",Dolmen!$Y:$Y,"1",Dolmen!$O:$O,Source!D1445,Dolmen!$F:$F,Source!C1445)</f>
        <v>0</v>
      </c>
      <c r="AT1445" s="11">
        <f t="shared" si="531"/>
        <v>0</v>
      </c>
      <c r="AU1445" s="11">
        <f t="shared" si="532"/>
        <v>0</v>
      </c>
      <c r="AV1445" s="11">
        <f t="shared" si="533"/>
        <v>0</v>
      </c>
      <c r="AW1445" s="11">
        <f t="shared" si="534"/>
        <v>0</v>
      </c>
      <c r="AX1445" s="11">
        <f t="shared" si="535"/>
        <v>0</v>
      </c>
      <c r="AY1445" s="11">
        <f t="shared" si="536"/>
        <v>0</v>
      </c>
      <c r="AZ1445" s="11">
        <f t="shared" si="537"/>
        <v>0</v>
      </c>
      <c r="BA1445" s="11">
        <f t="shared" si="538"/>
        <v>0</v>
      </c>
      <c r="BB1445" s="11">
        <f t="shared" si="539"/>
        <v>0</v>
      </c>
      <c r="BC1445" s="11">
        <f t="shared" si="540"/>
        <v>0</v>
      </c>
      <c r="BD1445" s="11">
        <f>SUMIFS(Ishop!$BK:$BK,Ishop!$BG:$BG,Source!D1445,Ishop!$B:$B,Source!C1445)</f>
        <v>0</v>
      </c>
      <c r="BE1445" s="11">
        <f>COUNTIFS(Ishop!$AW:$AW,"OUI",Ishop!$BG:$BG,Source!D1445,Ishop!$B:$B,Source!C1445)</f>
        <v>0</v>
      </c>
      <c r="BF1445" s="11">
        <f t="shared" si="541"/>
        <v>0</v>
      </c>
      <c r="BG1445" s="11">
        <f t="shared" si="542"/>
        <v>0</v>
      </c>
      <c r="BH1445" s="11">
        <f t="shared" si="543"/>
        <v>0</v>
      </c>
      <c r="BI1445" s="11">
        <f t="shared" si="544"/>
        <v>0</v>
      </c>
      <c r="BJ1445" s="11">
        <f t="shared" si="545"/>
        <v>0</v>
      </c>
      <c r="BK1445" s="11">
        <f t="shared" si="546"/>
        <v>0</v>
      </c>
      <c r="BL1445" s="11">
        <f t="shared" si="547"/>
        <v>0</v>
      </c>
      <c r="BM1445" s="11">
        <f t="shared" si="548"/>
        <v>0</v>
      </c>
      <c r="BN1445" s="25">
        <f>Z1445*Budget!$A$6</f>
        <v>0</v>
      </c>
      <c r="BO1445" s="25">
        <f>AA1445*(Budget!$B$6+Budget!$B$7)</f>
        <v>0</v>
      </c>
      <c r="BP1445" s="25">
        <f>AB1445*(Budget!$C$6+Budget!$C$7)</f>
        <v>0</v>
      </c>
      <c r="BQ1445" s="25">
        <f>AC1445*(Budget!$D$6+Budget!$D$7)</f>
        <v>0</v>
      </c>
      <c r="BR1445" s="25">
        <f>AD1445*(Budget!$E$6+Budget!$E$7)</f>
        <v>0</v>
      </c>
      <c r="BS1445" s="25">
        <f>AE1445*(Budget!$F$6+Budget!$F$7)</f>
        <v>0</v>
      </c>
      <c r="BT1445" s="25">
        <f>AF1445*(Budget!$G$6+Budget!$G$7)</f>
        <v>0</v>
      </c>
      <c r="BU1445" s="25">
        <f>AG1445*Budget!$H$6</f>
        <v>0</v>
      </c>
      <c r="BV1445" s="25">
        <f>AH1445*Budget!$I$6</f>
        <v>0</v>
      </c>
      <c r="BW1445" s="25">
        <f>AI1445*Budget!$J$6</f>
        <v>0</v>
      </c>
      <c r="BX1445" s="25">
        <f>AJ1445*Budget!$K$6</f>
        <v>0</v>
      </c>
      <c r="BY1445" s="25">
        <f>AK1445*Budget!$L$6</f>
        <v>0</v>
      </c>
      <c r="BZ1445" s="25">
        <f>AL1445*Budget!$M$6</f>
        <v>0</v>
      </c>
      <c r="CA1445" s="25">
        <f>AM1445*Budget!$N$6</f>
        <v>0</v>
      </c>
      <c r="CB1445" s="25">
        <f>AQ1445*Budget!$O$6</f>
        <v>0</v>
      </c>
      <c r="CC1445" s="25">
        <f>AR1445*Budget!$S$6</f>
        <v>0</v>
      </c>
      <c r="CD1445" s="25">
        <f>AS1445*Budget!$Q$6</f>
        <v>0</v>
      </c>
      <c r="CE1445" s="25">
        <f t="shared" si="549"/>
        <v>0</v>
      </c>
      <c r="CF1445" s="11" t="e">
        <f>COUNTIFS(#REF!,Source!E1445,#REF!,Source!C1445)</f>
        <v>#REF!</v>
      </c>
      <c r="CG1445" s="11" t="str">
        <f t="shared" si="550"/>
        <v>--</v>
      </c>
    </row>
    <row r="1446" spans="1:85" x14ac:dyDescent="0.25">
      <c r="A1446" t="str">
        <f>IFERROR(VLOOKUP(MONTH(C1446),Date!$A$2:$B$13,2,0),"--")</f>
        <v>Avril</v>
      </c>
      <c r="B1446" s="11">
        <f t="shared" si="529"/>
        <v>17</v>
      </c>
      <c r="C1446" s="28">
        <f t="shared" si="551"/>
        <v>42114</v>
      </c>
      <c r="D1446" s="29" t="s">
        <v>241</v>
      </c>
      <c r="E1446" s="30" t="str">
        <f>IFERROR(VLOOKUP(D1446,Listing!$A:$B,2,0),"--")</f>
        <v>A44025</v>
      </c>
      <c r="F1446" s="30" t="str">
        <f>IFERROR(VLOOKUP(D1446,Listing!$A:$E,5,0),"-")</f>
        <v>EZZRRIFI ZINEB</v>
      </c>
      <c r="G1446" s="4">
        <f>IFERROR(VLOOKUP(D1446,Listing!$A:$F,6,0),"--")</f>
        <v>42107</v>
      </c>
      <c r="H1446" s="11" t="str">
        <f>IFERROR(VLOOKUP(D1446,Listing!$A:$D,4,0),"--")</f>
        <v>SALIM ZAGHBA</v>
      </c>
      <c r="I1446" s="11" t="str">
        <f t="shared" si="530"/>
        <v>AAC</v>
      </c>
      <c r="J1446" s="31">
        <f>IFERROR(COUNTIFS(Ishop!$BG:$BG,Source!D1446,Ishop!$B:$B,Source!C1446),"--")</f>
        <v>0</v>
      </c>
      <c r="K1446" s="11">
        <f>IFERROR(COUNTIFS(Ishop!$BG:$BG,Source!D1446,Ishop!$B:$B,Source!C1446,Ishop!$J:$J,"OUI"),"--")</f>
        <v>0</v>
      </c>
      <c r="L1446" s="11">
        <f>COUNTIFS(Ishop!$AG:$AG,Source!$L$1,Ishop!$BG:$BG,Source!$D1446,Ishop!$B:$B,Source!$C1446)</f>
        <v>0</v>
      </c>
      <c r="M1446" s="11">
        <f>COUNTIFS(Ishop!$AG:$AG,Source!$M$1,Ishop!$BG:$BG,Source!$D1446,Ishop!$B:$B,Source!$C1446)</f>
        <v>0</v>
      </c>
      <c r="N1446" s="11">
        <f>COUNTIFS(Ishop!$AG:$AG,Source!$N$1,Ishop!$BG:$BG,Source!$D1446,Ishop!$B:$B,Source!$C1446)</f>
        <v>0</v>
      </c>
      <c r="O1446" s="11">
        <f>COUNTIFS(Ishop!$AG:$AG,Source!$O$1,Ishop!$BG:$BG,Source!$D1446,Ishop!$B:$B,Source!$C1446)</f>
        <v>0</v>
      </c>
      <c r="P1446" s="11">
        <f>COUNTIFS(Ishop!$AG:$AG,Source!$P$1,Ishop!$BG:$BG,Source!$D1446,Ishop!$B:$B,Source!$C1446)</f>
        <v>0</v>
      </c>
      <c r="Q1446" s="11">
        <f>COUNTIFS(Ishop!$AG:$AG,Source!$Q$1,Ishop!$BG:$BG,Source!$D1446,Ishop!$B:$B,Source!$C1446)</f>
        <v>0</v>
      </c>
      <c r="R1446" s="11">
        <f>COUNTIFS(Ishop!$AG:$AG,Source!$R$1,Ishop!$BG:$BG,Source!$D1446,Ishop!$B:$B,Source!$C1446)</f>
        <v>0</v>
      </c>
      <c r="S1446" s="11">
        <f>COUNTIFS(Ishop!$AG:$AG,Source!$S$1,Ishop!$BG:$BG,Source!$D1446,Ishop!$B:$B,Source!$C1446)</f>
        <v>0</v>
      </c>
      <c r="T1446" s="11">
        <f>COUNTIFS(Ishop!$AG:$AG,Source!$T$1,Ishop!$BG:$BG,Source!$D1446,Ishop!$B:$B,Source!$C1446)</f>
        <v>0</v>
      </c>
      <c r="U1446" s="11">
        <f>COUNTIFS(Ishop!$AG:$AG,Source!$U$1,Ishop!$BG:$BG,Source!$D1446,Ishop!$B:$B,Source!$C1446)</f>
        <v>0</v>
      </c>
      <c r="V1446" s="11">
        <f>COUNTIFS(Ishop!$AG:$AG,Source!$V$1,Ishop!$BG:$BG,Source!$D1446,Ishop!$B:$B,Source!$C1446)</f>
        <v>0</v>
      </c>
      <c r="W1446" s="11">
        <f>COUNTIFS(Ishop!$AG:$AG,Source!$W$1,Ishop!$BG:$BG,Source!$D1446,Ishop!$B:$B,Source!$C1446)</f>
        <v>0</v>
      </c>
      <c r="X1446" s="11">
        <f>COUNTIFS(Ishop!$AG:$AG,Source!$X$1,Ishop!$BG:$BG,Source!$D1446,Ishop!$B:$B,Source!$C1446)</f>
        <v>0</v>
      </c>
      <c r="Y1446" s="11">
        <f>COUNTIFS(Ishop!$AG:$AG,Source!$Y$1,Ishop!$BG:$BG,Source!$D1446,Ishop!$B:$B,Source!$C1446)</f>
        <v>0</v>
      </c>
      <c r="Z1446" s="11">
        <f>COUNTIFS(Ishop!$AG:$AG,Source!$Z$1,Ishop!$BG:$BG,Source!$D1446,Ishop!$B:$B,Source!$C1446,Ishop!$J:$J,"OUI")</f>
        <v>0</v>
      </c>
      <c r="AA1446" s="11">
        <f>COUNTIFS(Ishop!$AG:$AG,Source!$AA$1,Ishop!$BG:$BG,Source!$D1446,Ishop!$B:$B,Source!$C1446,Ishop!$J:$J,"OUI")</f>
        <v>0</v>
      </c>
      <c r="AB1446" s="11">
        <f>COUNTIFS(Ishop!$AG:$AG,Source!$AB$1,Ishop!$BG:$BG,Source!$D1446,Ishop!$B:$B,Source!$C1446,Ishop!$J:$J,"OUI")</f>
        <v>0</v>
      </c>
      <c r="AC1446" s="11">
        <f>COUNTIFS(Ishop!$AG:$AG,Source!$AC$1,Ishop!$BG:$BG,Source!$D1446,Ishop!$B:$B,Source!$C1446,Ishop!$J:$J,"OUI")</f>
        <v>0</v>
      </c>
      <c r="AD1446" s="11">
        <f>COUNTIFS(Ishop!$AG:$AG,Source!$AD$1,Ishop!$BG:$BG,Source!$D1446,Ishop!$B:$B,Source!$C1446,Ishop!$J:$J,"OUI")</f>
        <v>0</v>
      </c>
      <c r="AE1446" s="11">
        <f>COUNTIFS(Ishop!$AG:$AG,Source!$AE$1,Ishop!$BG:$BG,Source!$D1446,Ishop!$B:$B,Source!$C1446,Ishop!$J:$J,"OUI")</f>
        <v>0</v>
      </c>
      <c r="AF1446" s="11">
        <f>COUNTIFS(Ishop!$AG:$AG,Source!$AF$1,Ishop!$BG:$BG,Source!$D1446,Ishop!$B:$B,Source!$C1446,Ishop!$J:$J,"OUI")</f>
        <v>0</v>
      </c>
      <c r="AG1446" s="11">
        <f>COUNTIFS(Ishop!$AG:$AG,Source!$AG$1,Ishop!$BG:$BG,Source!$D1446,Ishop!$B:$B,Source!$C1446,Ishop!$J:$J,"OUI")</f>
        <v>0</v>
      </c>
      <c r="AH1446" s="11">
        <f>COUNTIFS(Ishop!$AG:$AG,Source!$AH$1,Ishop!$BG:$BG,Source!$D1446,Ishop!$B:$B,Source!$C1446,Ishop!$J:$J,"OUI")</f>
        <v>0</v>
      </c>
      <c r="AI1446" s="11">
        <f>COUNTIFS(Ishop!$AG:$AG,Source!$AI$1,Ishop!$BG:$BG,Source!$D1446,Ishop!$B:$B,Source!$C1446,Ishop!$J:$J,"OUI")</f>
        <v>0</v>
      </c>
      <c r="AJ1446" s="11">
        <f>COUNTIFS(Ishop!$AG:$AG,Source!$AJ$1,Ishop!$BG:$BG,Source!$D1446,Ishop!$B:$B,Source!$C1446,Ishop!$J:$J,"OUI")</f>
        <v>0</v>
      </c>
      <c r="AK1446" s="11">
        <f>COUNTIFS(Ishop!$AG:$AG,Source!$AK$1,Ishop!$BG:$BG,Source!$D1446,Ishop!$B:$B,Source!$C1446,Ishop!$J:$J,"OUI")</f>
        <v>0</v>
      </c>
      <c r="AL1446" s="11">
        <f>COUNTIFS(Ishop!$AG:$AG,Source!$AL$1,Ishop!$BG:$BG,Source!$D1446,Ishop!$B:$B,Source!$C1446,Ishop!$J:$J,"OUI")</f>
        <v>0</v>
      </c>
      <c r="AM1446" s="11">
        <f>COUNTIFS(Ishop!$AG:$AG,Source!$AM$1,Ishop!$BG:$BG,Source!$D1446,Ishop!$B:$B,Source!$C1446,Ishop!$J:$J,"OUI")</f>
        <v>0</v>
      </c>
      <c r="AN1446" s="11">
        <f>COUNTIFS(Dolmen!$W:$W,"Sensation",Dolmen!$O:$O,Source!D1446,Dolmen!$F:$F,Source!C1446)</f>
        <v>0</v>
      </c>
      <c r="AO1446" s="11">
        <f>COUNTIFS(Dolmen!$AC:$AC,"Bbox Miami",Dolmen!$O:$O,Source!D1446,Dolmen!$F:$F,Source!C1446)</f>
        <v>0</v>
      </c>
      <c r="AP1446" s="11">
        <f>COUNTIFS(Dolmen!$AD:$AD,"1",Dolmen!$W:$W,"",Dolmen!$O:$O,Source!D1446,Dolmen!$F:$F,Source!C1446)</f>
        <v>0</v>
      </c>
      <c r="AQ1446" s="11">
        <f>COUNTIFS(Dolmen!$W:$W,"Sensation",Dolmen!$Y:$Y,"1",Dolmen!$O:$O,Source!D1446,Dolmen!$F:$F,Source!C1446)</f>
        <v>0</v>
      </c>
      <c r="AR1446" s="11">
        <f>COUNTIFS(Dolmen!$AC:$AC,"Bbox Miami",Dolmen!$Y:$Y,"1",Dolmen!$O:$O,Source!D1446,Dolmen!$F:$F,Source!C1446)</f>
        <v>0</v>
      </c>
      <c r="AS1446" s="11">
        <f>COUNTIFS(Dolmen!$AD:$AD,"1",Dolmen!$W:$W,"",Dolmen!$Y:$Y,"1",Dolmen!$O:$O,Source!D1446,Dolmen!$F:$F,Source!C1446)</f>
        <v>0</v>
      </c>
      <c r="AT1446" s="11">
        <f t="shared" si="531"/>
        <v>0</v>
      </c>
      <c r="AU1446" s="11">
        <f t="shared" si="532"/>
        <v>0</v>
      </c>
      <c r="AV1446" s="11">
        <f t="shared" si="533"/>
        <v>0</v>
      </c>
      <c r="AW1446" s="11">
        <f t="shared" si="534"/>
        <v>0</v>
      </c>
      <c r="AX1446" s="11">
        <f t="shared" si="535"/>
        <v>0</v>
      </c>
      <c r="AY1446" s="11">
        <f t="shared" si="536"/>
        <v>0</v>
      </c>
      <c r="AZ1446" s="11">
        <f t="shared" si="537"/>
        <v>0</v>
      </c>
      <c r="BA1446" s="11">
        <f t="shared" si="538"/>
        <v>0</v>
      </c>
      <c r="BB1446" s="11">
        <f t="shared" si="539"/>
        <v>0</v>
      </c>
      <c r="BC1446" s="11">
        <f t="shared" si="540"/>
        <v>0</v>
      </c>
      <c r="BD1446" s="11">
        <f>SUMIFS(Ishop!$BK:$BK,Ishop!$BG:$BG,Source!D1446,Ishop!$B:$B,Source!C1446)</f>
        <v>0</v>
      </c>
      <c r="BE1446" s="11">
        <f>COUNTIFS(Ishop!$AW:$AW,"OUI",Ishop!$BG:$BG,Source!D1446,Ishop!$B:$B,Source!C1446)</f>
        <v>0</v>
      </c>
      <c r="BF1446" s="11">
        <f t="shared" si="541"/>
        <v>0</v>
      </c>
      <c r="BG1446" s="11">
        <f t="shared" si="542"/>
        <v>0</v>
      </c>
      <c r="BH1446" s="11">
        <f t="shared" si="543"/>
        <v>0</v>
      </c>
      <c r="BI1446" s="11">
        <f t="shared" si="544"/>
        <v>0</v>
      </c>
      <c r="BJ1446" s="11">
        <f t="shared" si="545"/>
        <v>0</v>
      </c>
      <c r="BK1446" s="11">
        <f t="shared" si="546"/>
        <v>0</v>
      </c>
      <c r="BL1446" s="11">
        <f t="shared" si="547"/>
        <v>0</v>
      </c>
      <c r="BM1446" s="11">
        <f t="shared" si="548"/>
        <v>0</v>
      </c>
      <c r="BN1446" s="25">
        <f>Z1446*Budget!$A$6</f>
        <v>0</v>
      </c>
      <c r="BO1446" s="25">
        <f>AA1446*(Budget!$B$6+Budget!$B$7)</f>
        <v>0</v>
      </c>
      <c r="BP1446" s="25">
        <f>AB1446*(Budget!$C$6+Budget!$C$7)</f>
        <v>0</v>
      </c>
      <c r="BQ1446" s="25">
        <f>AC1446*(Budget!$D$6+Budget!$D$7)</f>
        <v>0</v>
      </c>
      <c r="BR1446" s="25">
        <f>AD1446*(Budget!$E$6+Budget!$E$7)</f>
        <v>0</v>
      </c>
      <c r="BS1446" s="25">
        <f>AE1446*(Budget!$F$6+Budget!$F$7)</f>
        <v>0</v>
      </c>
      <c r="BT1446" s="25">
        <f>AF1446*(Budget!$G$6+Budget!$G$7)</f>
        <v>0</v>
      </c>
      <c r="BU1446" s="25">
        <f>AG1446*Budget!$H$6</f>
        <v>0</v>
      </c>
      <c r="BV1446" s="25">
        <f>AH1446*Budget!$I$6</f>
        <v>0</v>
      </c>
      <c r="BW1446" s="25">
        <f>AI1446*Budget!$J$6</f>
        <v>0</v>
      </c>
      <c r="BX1446" s="25">
        <f>AJ1446*Budget!$K$6</f>
        <v>0</v>
      </c>
      <c r="BY1446" s="25">
        <f>AK1446*Budget!$L$6</f>
        <v>0</v>
      </c>
      <c r="BZ1446" s="25">
        <f>AL1446*Budget!$M$6</f>
        <v>0</v>
      </c>
      <c r="CA1446" s="25">
        <f>AM1446*Budget!$N$6</f>
        <v>0</v>
      </c>
      <c r="CB1446" s="25">
        <f>AQ1446*Budget!$O$6</f>
        <v>0</v>
      </c>
      <c r="CC1446" s="25">
        <f>AR1446*Budget!$S$6</f>
        <v>0</v>
      </c>
      <c r="CD1446" s="25">
        <f>AS1446*Budget!$Q$6</f>
        <v>0</v>
      </c>
      <c r="CE1446" s="25">
        <f t="shared" si="549"/>
        <v>0</v>
      </c>
      <c r="CF1446" s="11" t="e">
        <f>COUNTIFS(#REF!,Source!E1446,#REF!,Source!C1446)</f>
        <v>#REF!</v>
      </c>
      <c r="CG1446" s="11" t="str">
        <f t="shared" si="550"/>
        <v>--</v>
      </c>
    </row>
    <row r="1447" spans="1:85" x14ac:dyDescent="0.25">
      <c r="A1447" t="str">
        <f>IFERROR(VLOOKUP(MONTH(C1447),Date!$A$2:$B$13,2,0),"--")</f>
        <v>Avril</v>
      </c>
      <c r="B1447" s="11">
        <f t="shared" si="529"/>
        <v>17</v>
      </c>
      <c r="C1447" s="28">
        <f t="shared" si="551"/>
        <v>42114</v>
      </c>
      <c r="D1447" s="29" t="s">
        <v>242</v>
      </c>
      <c r="E1447" s="30" t="str">
        <f>IFERROR(VLOOKUP(D1447,Listing!$A:$B,2,0),"--")</f>
        <v>A44052</v>
      </c>
      <c r="F1447" s="30" t="str">
        <f>IFERROR(VLOOKUP(D1447,Listing!$A:$E,5,0),"-")</f>
        <v>MOHSSIN KHALID</v>
      </c>
      <c r="G1447" s="4">
        <f>IFERROR(VLOOKUP(D1447,Listing!$A:$F,6,0),"--")</f>
        <v>42107</v>
      </c>
      <c r="H1447" s="11" t="str">
        <f>IFERROR(VLOOKUP(D1447,Listing!$A:$D,4,0),"--")</f>
        <v>SALIM ZAGHBA</v>
      </c>
      <c r="I1447" s="11" t="str">
        <f t="shared" si="530"/>
        <v>AAC</v>
      </c>
      <c r="J1447" s="31">
        <f>IFERROR(COUNTIFS(Ishop!$BG:$BG,Source!D1447,Ishop!$B:$B,Source!C1447),"--")</f>
        <v>0</v>
      </c>
      <c r="K1447" s="11">
        <f>IFERROR(COUNTIFS(Ishop!$BG:$BG,Source!D1447,Ishop!$B:$B,Source!C1447,Ishop!$J:$J,"OUI"),"--")</f>
        <v>0</v>
      </c>
      <c r="L1447" s="11">
        <f>COUNTIFS(Ishop!$AG:$AG,Source!$L$1,Ishop!$BG:$BG,Source!$D1447,Ishop!$B:$B,Source!$C1447)</f>
        <v>0</v>
      </c>
      <c r="M1447" s="11">
        <f>COUNTIFS(Ishop!$AG:$AG,Source!$M$1,Ishop!$BG:$BG,Source!$D1447,Ishop!$B:$B,Source!$C1447)</f>
        <v>0</v>
      </c>
      <c r="N1447" s="11">
        <f>COUNTIFS(Ishop!$AG:$AG,Source!$N$1,Ishop!$BG:$BG,Source!$D1447,Ishop!$B:$B,Source!$C1447)</f>
        <v>0</v>
      </c>
      <c r="O1447" s="11">
        <f>COUNTIFS(Ishop!$AG:$AG,Source!$O$1,Ishop!$BG:$BG,Source!$D1447,Ishop!$B:$B,Source!$C1447)</f>
        <v>0</v>
      </c>
      <c r="P1447" s="11">
        <f>COUNTIFS(Ishop!$AG:$AG,Source!$P$1,Ishop!$BG:$BG,Source!$D1447,Ishop!$B:$B,Source!$C1447)</f>
        <v>0</v>
      </c>
      <c r="Q1447" s="11">
        <f>COUNTIFS(Ishop!$AG:$AG,Source!$Q$1,Ishop!$BG:$BG,Source!$D1447,Ishop!$B:$B,Source!$C1447)</f>
        <v>0</v>
      </c>
      <c r="R1447" s="11">
        <f>COUNTIFS(Ishop!$AG:$AG,Source!$R$1,Ishop!$BG:$BG,Source!$D1447,Ishop!$B:$B,Source!$C1447)</f>
        <v>0</v>
      </c>
      <c r="S1447" s="11">
        <f>COUNTIFS(Ishop!$AG:$AG,Source!$S$1,Ishop!$BG:$BG,Source!$D1447,Ishop!$B:$B,Source!$C1447)</f>
        <v>0</v>
      </c>
      <c r="T1447" s="11">
        <f>COUNTIFS(Ishop!$AG:$AG,Source!$T$1,Ishop!$BG:$BG,Source!$D1447,Ishop!$B:$B,Source!$C1447)</f>
        <v>0</v>
      </c>
      <c r="U1447" s="11">
        <f>COUNTIFS(Ishop!$AG:$AG,Source!$U$1,Ishop!$BG:$BG,Source!$D1447,Ishop!$B:$B,Source!$C1447)</f>
        <v>0</v>
      </c>
      <c r="V1447" s="11">
        <f>COUNTIFS(Ishop!$AG:$AG,Source!$V$1,Ishop!$BG:$BG,Source!$D1447,Ishop!$B:$B,Source!$C1447)</f>
        <v>0</v>
      </c>
      <c r="W1447" s="11">
        <f>COUNTIFS(Ishop!$AG:$AG,Source!$W$1,Ishop!$BG:$BG,Source!$D1447,Ishop!$B:$B,Source!$C1447)</f>
        <v>0</v>
      </c>
      <c r="X1447" s="11">
        <f>COUNTIFS(Ishop!$AG:$AG,Source!$X$1,Ishop!$BG:$BG,Source!$D1447,Ishop!$B:$B,Source!$C1447)</f>
        <v>0</v>
      </c>
      <c r="Y1447" s="11">
        <f>COUNTIFS(Ishop!$AG:$AG,Source!$Y$1,Ishop!$BG:$BG,Source!$D1447,Ishop!$B:$B,Source!$C1447)</f>
        <v>0</v>
      </c>
      <c r="Z1447" s="11">
        <f>COUNTIFS(Ishop!$AG:$AG,Source!$Z$1,Ishop!$BG:$BG,Source!$D1447,Ishop!$B:$B,Source!$C1447,Ishop!$J:$J,"OUI")</f>
        <v>0</v>
      </c>
      <c r="AA1447" s="11">
        <f>COUNTIFS(Ishop!$AG:$AG,Source!$AA$1,Ishop!$BG:$BG,Source!$D1447,Ishop!$B:$B,Source!$C1447,Ishop!$J:$J,"OUI")</f>
        <v>0</v>
      </c>
      <c r="AB1447" s="11">
        <f>COUNTIFS(Ishop!$AG:$AG,Source!$AB$1,Ishop!$BG:$BG,Source!$D1447,Ishop!$B:$B,Source!$C1447,Ishop!$J:$J,"OUI")</f>
        <v>0</v>
      </c>
      <c r="AC1447" s="11">
        <f>COUNTIFS(Ishop!$AG:$AG,Source!$AC$1,Ishop!$BG:$BG,Source!$D1447,Ishop!$B:$B,Source!$C1447,Ishop!$J:$J,"OUI")</f>
        <v>0</v>
      </c>
      <c r="AD1447" s="11">
        <f>COUNTIFS(Ishop!$AG:$AG,Source!$AD$1,Ishop!$BG:$BG,Source!$D1447,Ishop!$B:$B,Source!$C1447,Ishop!$J:$J,"OUI")</f>
        <v>0</v>
      </c>
      <c r="AE1447" s="11">
        <f>COUNTIFS(Ishop!$AG:$AG,Source!$AE$1,Ishop!$BG:$BG,Source!$D1447,Ishop!$B:$B,Source!$C1447,Ishop!$J:$J,"OUI")</f>
        <v>0</v>
      </c>
      <c r="AF1447" s="11">
        <f>COUNTIFS(Ishop!$AG:$AG,Source!$AF$1,Ishop!$BG:$BG,Source!$D1447,Ishop!$B:$B,Source!$C1447,Ishop!$J:$J,"OUI")</f>
        <v>0</v>
      </c>
      <c r="AG1447" s="11">
        <f>COUNTIFS(Ishop!$AG:$AG,Source!$AG$1,Ishop!$BG:$BG,Source!$D1447,Ishop!$B:$B,Source!$C1447,Ishop!$J:$J,"OUI")</f>
        <v>0</v>
      </c>
      <c r="AH1447" s="11">
        <f>COUNTIFS(Ishop!$AG:$AG,Source!$AH$1,Ishop!$BG:$BG,Source!$D1447,Ishop!$B:$B,Source!$C1447,Ishop!$J:$J,"OUI")</f>
        <v>0</v>
      </c>
      <c r="AI1447" s="11">
        <f>COUNTIFS(Ishop!$AG:$AG,Source!$AI$1,Ishop!$BG:$BG,Source!$D1447,Ishop!$B:$B,Source!$C1447,Ishop!$J:$J,"OUI")</f>
        <v>0</v>
      </c>
      <c r="AJ1447" s="11">
        <f>COUNTIFS(Ishop!$AG:$AG,Source!$AJ$1,Ishop!$BG:$BG,Source!$D1447,Ishop!$B:$B,Source!$C1447,Ishop!$J:$J,"OUI")</f>
        <v>0</v>
      </c>
      <c r="AK1447" s="11">
        <f>COUNTIFS(Ishop!$AG:$AG,Source!$AK$1,Ishop!$BG:$BG,Source!$D1447,Ishop!$B:$B,Source!$C1447,Ishop!$J:$J,"OUI")</f>
        <v>0</v>
      </c>
      <c r="AL1447" s="11">
        <f>COUNTIFS(Ishop!$AG:$AG,Source!$AL$1,Ishop!$BG:$BG,Source!$D1447,Ishop!$B:$B,Source!$C1447,Ishop!$J:$J,"OUI")</f>
        <v>0</v>
      </c>
      <c r="AM1447" s="11">
        <f>COUNTIFS(Ishop!$AG:$AG,Source!$AM$1,Ishop!$BG:$BG,Source!$D1447,Ishop!$B:$B,Source!$C1447,Ishop!$J:$J,"OUI")</f>
        <v>0</v>
      </c>
      <c r="AN1447" s="11">
        <f>COUNTIFS(Dolmen!$W:$W,"Sensation",Dolmen!$O:$O,Source!D1447,Dolmen!$F:$F,Source!C1447)</f>
        <v>0</v>
      </c>
      <c r="AO1447" s="11">
        <f>COUNTIFS(Dolmen!$AC:$AC,"Bbox Miami",Dolmen!$O:$O,Source!D1447,Dolmen!$F:$F,Source!C1447)</f>
        <v>0</v>
      </c>
      <c r="AP1447" s="11">
        <f>COUNTIFS(Dolmen!$AD:$AD,"1",Dolmen!$W:$W,"",Dolmen!$O:$O,Source!D1447,Dolmen!$F:$F,Source!C1447)</f>
        <v>0</v>
      </c>
      <c r="AQ1447" s="11">
        <f>COUNTIFS(Dolmen!$W:$W,"Sensation",Dolmen!$Y:$Y,"1",Dolmen!$O:$O,Source!D1447,Dolmen!$F:$F,Source!C1447)</f>
        <v>0</v>
      </c>
      <c r="AR1447" s="11">
        <f>COUNTIFS(Dolmen!$AC:$AC,"Bbox Miami",Dolmen!$Y:$Y,"1",Dolmen!$O:$O,Source!D1447,Dolmen!$F:$F,Source!C1447)</f>
        <v>0</v>
      </c>
      <c r="AS1447" s="11">
        <f>COUNTIFS(Dolmen!$AD:$AD,"1",Dolmen!$W:$W,"",Dolmen!$Y:$Y,"1",Dolmen!$O:$O,Source!D1447,Dolmen!$F:$F,Source!C1447)</f>
        <v>0</v>
      </c>
      <c r="AT1447" s="11">
        <f t="shared" si="531"/>
        <v>0</v>
      </c>
      <c r="AU1447" s="11">
        <f t="shared" si="532"/>
        <v>0</v>
      </c>
      <c r="AV1447" s="11">
        <f t="shared" si="533"/>
        <v>0</v>
      </c>
      <c r="AW1447" s="11">
        <f t="shared" si="534"/>
        <v>0</v>
      </c>
      <c r="AX1447" s="11">
        <f t="shared" si="535"/>
        <v>0</v>
      </c>
      <c r="AY1447" s="11">
        <f t="shared" si="536"/>
        <v>0</v>
      </c>
      <c r="AZ1447" s="11">
        <f t="shared" si="537"/>
        <v>0</v>
      </c>
      <c r="BA1447" s="11">
        <f t="shared" si="538"/>
        <v>0</v>
      </c>
      <c r="BB1447" s="11">
        <f t="shared" si="539"/>
        <v>0</v>
      </c>
      <c r="BC1447" s="11">
        <f t="shared" si="540"/>
        <v>0</v>
      </c>
      <c r="BD1447" s="11">
        <f>SUMIFS(Ishop!$BK:$BK,Ishop!$BG:$BG,Source!D1447,Ishop!$B:$B,Source!C1447)</f>
        <v>0</v>
      </c>
      <c r="BE1447" s="11">
        <f>COUNTIFS(Ishop!$AW:$AW,"OUI",Ishop!$BG:$BG,Source!D1447,Ishop!$B:$B,Source!C1447)</f>
        <v>0</v>
      </c>
      <c r="BF1447" s="11">
        <f t="shared" si="541"/>
        <v>0</v>
      </c>
      <c r="BG1447" s="11">
        <f t="shared" si="542"/>
        <v>0</v>
      </c>
      <c r="BH1447" s="11">
        <f t="shared" si="543"/>
        <v>0</v>
      </c>
      <c r="BI1447" s="11">
        <f t="shared" si="544"/>
        <v>0</v>
      </c>
      <c r="BJ1447" s="11">
        <f t="shared" si="545"/>
        <v>0</v>
      </c>
      <c r="BK1447" s="11">
        <f t="shared" si="546"/>
        <v>0</v>
      </c>
      <c r="BL1447" s="11">
        <f t="shared" si="547"/>
        <v>0</v>
      </c>
      <c r="BM1447" s="11">
        <f t="shared" si="548"/>
        <v>0</v>
      </c>
      <c r="BN1447" s="25">
        <f>Z1447*Budget!$A$6</f>
        <v>0</v>
      </c>
      <c r="BO1447" s="25">
        <f>AA1447*(Budget!$B$6+Budget!$B$7)</f>
        <v>0</v>
      </c>
      <c r="BP1447" s="25">
        <f>AB1447*(Budget!$C$6+Budget!$C$7)</f>
        <v>0</v>
      </c>
      <c r="BQ1447" s="25">
        <f>AC1447*(Budget!$D$6+Budget!$D$7)</f>
        <v>0</v>
      </c>
      <c r="BR1447" s="25">
        <f>AD1447*(Budget!$E$6+Budget!$E$7)</f>
        <v>0</v>
      </c>
      <c r="BS1447" s="25">
        <f>AE1447*(Budget!$F$6+Budget!$F$7)</f>
        <v>0</v>
      </c>
      <c r="BT1447" s="25">
        <f>AF1447*(Budget!$G$6+Budget!$G$7)</f>
        <v>0</v>
      </c>
      <c r="BU1447" s="25">
        <f>AG1447*Budget!$H$6</f>
        <v>0</v>
      </c>
      <c r="BV1447" s="25">
        <f>AH1447*Budget!$I$6</f>
        <v>0</v>
      </c>
      <c r="BW1447" s="25">
        <f>AI1447*Budget!$J$6</f>
        <v>0</v>
      </c>
      <c r="BX1447" s="25">
        <f>AJ1447*Budget!$K$6</f>
        <v>0</v>
      </c>
      <c r="BY1447" s="25">
        <f>AK1447*Budget!$L$6</f>
        <v>0</v>
      </c>
      <c r="BZ1447" s="25">
        <f>AL1447*Budget!$M$6</f>
        <v>0</v>
      </c>
      <c r="CA1447" s="25">
        <f>AM1447*Budget!$N$6</f>
        <v>0</v>
      </c>
      <c r="CB1447" s="25">
        <f>AQ1447*Budget!$O$6</f>
        <v>0</v>
      </c>
      <c r="CC1447" s="25">
        <f>AR1447*Budget!$S$6</f>
        <v>0</v>
      </c>
      <c r="CD1447" s="25">
        <f>AS1447*Budget!$Q$6</f>
        <v>0</v>
      </c>
      <c r="CE1447" s="25">
        <f t="shared" si="549"/>
        <v>0</v>
      </c>
      <c r="CF1447" s="11" t="e">
        <f>COUNTIFS(#REF!,Source!E1447,#REF!,Source!C1447)</f>
        <v>#REF!</v>
      </c>
      <c r="CG1447" s="11" t="str">
        <f t="shared" si="550"/>
        <v>--</v>
      </c>
    </row>
    <row r="1448" spans="1:85" x14ac:dyDescent="0.25">
      <c r="A1448" t="str">
        <f>IFERROR(VLOOKUP(MONTH(C1448),Date!$A$2:$B$13,2,0),"--")</f>
        <v>Avril</v>
      </c>
      <c r="B1448" s="11">
        <f t="shared" si="529"/>
        <v>17</v>
      </c>
      <c r="C1448" s="28">
        <f t="shared" si="551"/>
        <v>42114</v>
      </c>
      <c r="D1448" s="29" t="s">
        <v>243</v>
      </c>
      <c r="E1448" s="30" t="str">
        <f>IFERROR(VLOOKUP(D1448,Listing!$A:$B,2,0),"--")</f>
        <v>A440A45</v>
      </c>
      <c r="F1448" s="30" t="str">
        <f>IFERROR(VLOOKUP(D1448,Listing!$A:$E,5,0),"-")</f>
        <v>OUALKADI  OMAR</v>
      </c>
      <c r="G1448" s="4">
        <f>IFERROR(VLOOKUP(D1448,Listing!$A:$F,6,0),"--")</f>
        <v>42093</v>
      </c>
      <c r="H1448" s="11" t="str">
        <f>IFERROR(VLOOKUP(D1448,Listing!$A:$D,4,0),"--")</f>
        <v>SALIM ZAGHBA</v>
      </c>
      <c r="I1448" s="11" t="str">
        <f t="shared" si="530"/>
        <v>AAC</v>
      </c>
      <c r="J1448" s="31">
        <f>IFERROR(COUNTIFS(Ishop!$BG:$BG,Source!D1448,Ishop!$B:$B,Source!C1448),"--")</f>
        <v>0</v>
      </c>
      <c r="K1448" s="11">
        <f>IFERROR(COUNTIFS(Ishop!$BG:$BG,Source!D1448,Ishop!$B:$B,Source!C1448,Ishop!$J:$J,"OUI"),"--")</f>
        <v>0</v>
      </c>
      <c r="L1448" s="11">
        <f>COUNTIFS(Ishop!$AG:$AG,Source!$L$1,Ishop!$BG:$BG,Source!$D1448,Ishop!$B:$B,Source!$C1448)</f>
        <v>0</v>
      </c>
      <c r="M1448" s="11">
        <f>COUNTIFS(Ishop!$AG:$AG,Source!$M$1,Ishop!$BG:$BG,Source!$D1448,Ishop!$B:$B,Source!$C1448)</f>
        <v>0</v>
      </c>
      <c r="N1448" s="11">
        <f>COUNTIFS(Ishop!$AG:$AG,Source!$N$1,Ishop!$BG:$BG,Source!$D1448,Ishop!$B:$B,Source!$C1448)</f>
        <v>0</v>
      </c>
      <c r="O1448" s="11">
        <f>COUNTIFS(Ishop!$AG:$AG,Source!$O$1,Ishop!$BG:$BG,Source!$D1448,Ishop!$B:$B,Source!$C1448)</f>
        <v>0</v>
      </c>
      <c r="P1448" s="11">
        <f>COUNTIFS(Ishop!$AG:$AG,Source!$P$1,Ishop!$BG:$BG,Source!$D1448,Ishop!$B:$B,Source!$C1448)</f>
        <v>0</v>
      </c>
      <c r="Q1448" s="11">
        <f>COUNTIFS(Ishop!$AG:$AG,Source!$Q$1,Ishop!$BG:$BG,Source!$D1448,Ishop!$B:$B,Source!$C1448)</f>
        <v>0</v>
      </c>
      <c r="R1448" s="11">
        <f>COUNTIFS(Ishop!$AG:$AG,Source!$R$1,Ishop!$BG:$BG,Source!$D1448,Ishop!$B:$B,Source!$C1448)</f>
        <v>0</v>
      </c>
      <c r="S1448" s="11">
        <f>COUNTIFS(Ishop!$AG:$AG,Source!$S$1,Ishop!$BG:$BG,Source!$D1448,Ishop!$B:$B,Source!$C1448)</f>
        <v>0</v>
      </c>
      <c r="T1448" s="11">
        <f>COUNTIFS(Ishop!$AG:$AG,Source!$T$1,Ishop!$BG:$BG,Source!$D1448,Ishop!$B:$B,Source!$C1448)</f>
        <v>0</v>
      </c>
      <c r="U1448" s="11">
        <f>COUNTIFS(Ishop!$AG:$AG,Source!$U$1,Ishop!$BG:$BG,Source!$D1448,Ishop!$B:$B,Source!$C1448)</f>
        <v>0</v>
      </c>
      <c r="V1448" s="11">
        <f>COUNTIFS(Ishop!$AG:$AG,Source!$V$1,Ishop!$BG:$BG,Source!$D1448,Ishop!$B:$B,Source!$C1448)</f>
        <v>0</v>
      </c>
      <c r="W1448" s="11">
        <f>COUNTIFS(Ishop!$AG:$AG,Source!$W$1,Ishop!$BG:$BG,Source!$D1448,Ishop!$B:$B,Source!$C1448)</f>
        <v>0</v>
      </c>
      <c r="X1448" s="11">
        <f>COUNTIFS(Ishop!$AG:$AG,Source!$X$1,Ishop!$BG:$BG,Source!$D1448,Ishop!$B:$B,Source!$C1448)</f>
        <v>0</v>
      </c>
      <c r="Y1448" s="11">
        <f>COUNTIFS(Ishop!$AG:$AG,Source!$Y$1,Ishop!$BG:$BG,Source!$D1448,Ishop!$B:$B,Source!$C1448)</f>
        <v>0</v>
      </c>
      <c r="Z1448" s="11">
        <f>COUNTIFS(Ishop!$AG:$AG,Source!$Z$1,Ishop!$BG:$BG,Source!$D1448,Ishop!$B:$B,Source!$C1448,Ishop!$J:$J,"OUI")</f>
        <v>0</v>
      </c>
      <c r="AA1448" s="11">
        <f>COUNTIFS(Ishop!$AG:$AG,Source!$AA$1,Ishop!$BG:$BG,Source!$D1448,Ishop!$B:$B,Source!$C1448,Ishop!$J:$J,"OUI")</f>
        <v>0</v>
      </c>
      <c r="AB1448" s="11">
        <f>COUNTIFS(Ishop!$AG:$AG,Source!$AB$1,Ishop!$BG:$BG,Source!$D1448,Ishop!$B:$B,Source!$C1448,Ishop!$J:$J,"OUI")</f>
        <v>0</v>
      </c>
      <c r="AC1448" s="11">
        <f>COUNTIFS(Ishop!$AG:$AG,Source!$AC$1,Ishop!$BG:$BG,Source!$D1448,Ishop!$B:$B,Source!$C1448,Ishop!$J:$J,"OUI")</f>
        <v>0</v>
      </c>
      <c r="AD1448" s="11">
        <f>COUNTIFS(Ishop!$AG:$AG,Source!$AD$1,Ishop!$BG:$BG,Source!$D1448,Ishop!$B:$B,Source!$C1448,Ishop!$J:$J,"OUI")</f>
        <v>0</v>
      </c>
      <c r="AE1448" s="11">
        <f>COUNTIFS(Ishop!$AG:$AG,Source!$AE$1,Ishop!$BG:$BG,Source!$D1448,Ishop!$B:$B,Source!$C1448,Ishop!$J:$J,"OUI")</f>
        <v>0</v>
      </c>
      <c r="AF1448" s="11">
        <f>COUNTIFS(Ishop!$AG:$AG,Source!$AF$1,Ishop!$BG:$BG,Source!$D1448,Ishop!$B:$B,Source!$C1448,Ishop!$J:$J,"OUI")</f>
        <v>0</v>
      </c>
      <c r="AG1448" s="11">
        <f>COUNTIFS(Ishop!$AG:$AG,Source!$AG$1,Ishop!$BG:$BG,Source!$D1448,Ishop!$B:$B,Source!$C1448,Ishop!$J:$J,"OUI")</f>
        <v>0</v>
      </c>
      <c r="AH1448" s="11">
        <f>COUNTIFS(Ishop!$AG:$AG,Source!$AH$1,Ishop!$BG:$BG,Source!$D1448,Ishop!$B:$B,Source!$C1448,Ishop!$J:$J,"OUI")</f>
        <v>0</v>
      </c>
      <c r="AI1448" s="11">
        <f>COUNTIFS(Ishop!$AG:$AG,Source!$AI$1,Ishop!$BG:$BG,Source!$D1448,Ishop!$B:$B,Source!$C1448,Ishop!$J:$J,"OUI")</f>
        <v>0</v>
      </c>
      <c r="AJ1448" s="11">
        <f>COUNTIFS(Ishop!$AG:$AG,Source!$AJ$1,Ishop!$BG:$BG,Source!$D1448,Ishop!$B:$B,Source!$C1448,Ishop!$J:$J,"OUI")</f>
        <v>0</v>
      </c>
      <c r="AK1448" s="11">
        <f>COUNTIFS(Ishop!$AG:$AG,Source!$AK$1,Ishop!$BG:$BG,Source!$D1448,Ishop!$B:$B,Source!$C1448,Ishop!$J:$J,"OUI")</f>
        <v>0</v>
      </c>
      <c r="AL1448" s="11">
        <f>COUNTIFS(Ishop!$AG:$AG,Source!$AL$1,Ishop!$BG:$BG,Source!$D1448,Ishop!$B:$B,Source!$C1448,Ishop!$J:$J,"OUI")</f>
        <v>0</v>
      </c>
      <c r="AM1448" s="11">
        <f>COUNTIFS(Ishop!$AG:$AG,Source!$AM$1,Ishop!$BG:$BG,Source!$D1448,Ishop!$B:$B,Source!$C1448,Ishop!$J:$J,"OUI")</f>
        <v>0</v>
      </c>
      <c r="AN1448" s="11">
        <f>COUNTIFS(Dolmen!$W:$W,"Sensation",Dolmen!$O:$O,Source!D1448,Dolmen!$F:$F,Source!C1448)</f>
        <v>0</v>
      </c>
      <c r="AO1448" s="11">
        <f>COUNTIFS(Dolmen!$AC:$AC,"Bbox Miami",Dolmen!$O:$O,Source!D1448,Dolmen!$F:$F,Source!C1448)</f>
        <v>0</v>
      </c>
      <c r="AP1448" s="11">
        <f>COUNTIFS(Dolmen!$AD:$AD,"1",Dolmen!$W:$W,"",Dolmen!$O:$O,Source!D1448,Dolmen!$F:$F,Source!C1448)</f>
        <v>0</v>
      </c>
      <c r="AQ1448" s="11">
        <f>COUNTIFS(Dolmen!$W:$W,"Sensation",Dolmen!$Y:$Y,"1",Dolmen!$O:$O,Source!D1448,Dolmen!$F:$F,Source!C1448)</f>
        <v>0</v>
      </c>
      <c r="AR1448" s="11">
        <f>COUNTIFS(Dolmen!$AC:$AC,"Bbox Miami",Dolmen!$Y:$Y,"1",Dolmen!$O:$O,Source!D1448,Dolmen!$F:$F,Source!C1448)</f>
        <v>0</v>
      </c>
      <c r="AS1448" s="11">
        <f>COUNTIFS(Dolmen!$AD:$AD,"1",Dolmen!$W:$W,"",Dolmen!$Y:$Y,"1",Dolmen!$O:$O,Source!D1448,Dolmen!$F:$F,Source!C1448)</f>
        <v>0</v>
      </c>
      <c r="AT1448" s="11">
        <f t="shared" si="531"/>
        <v>0</v>
      </c>
      <c r="AU1448" s="11">
        <f t="shared" si="532"/>
        <v>0</v>
      </c>
      <c r="AV1448" s="11">
        <f t="shared" si="533"/>
        <v>0</v>
      </c>
      <c r="AW1448" s="11">
        <f t="shared" si="534"/>
        <v>0</v>
      </c>
      <c r="AX1448" s="11">
        <f t="shared" si="535"/>
        <v>0</v>
      </c>
      <c r="AY1448" s="11">
        <f t="shared" si="536"/>
        <v>0</v>
      </c>
      <c r="AZ1448" s="11">
        <f t="shared" si="537"/>
        <v>0</v>
      </c>
      <c r="BA1448" s="11">
        <f t="shared" si="538"/>
        <v>0</v>
      </c>
      <c r="BB1448" s="11">
        <f t="shared" si="539"/>
        <v>0</v>
      </c>
      <c r="BC1448" s="11">
        <f t="shared" si="540"/>
        <v>0</v>
      </c>
      <c r="BD1448" s="11">
        <f>SUMIFS(Ishop!$BK:$BK,Ishop!$BG:$BG,Source!D1448,Ishop!$B:$B,Source!C1448)</f>
        <v>0</v>
      </c>
      <c r="BE1448" s="11">
        <f>COUNTIFS(Ishop!$AW:$AW,"OUI",Ishop!$BG:$BG,Source!D1448,Ishop!$B:$B,Source!C1448)</f>
        <v>0</v>
      </c>
      <c r="BF1448" s="11">
        <f t="shared" si="541"/>
        <v>0</v>
      </c>
      <c r="BG1448" s="11">
        <f t="shared" si="542"/>
        <v>0</v>
      </c>
      <c r="BH1448" s="11">
        <f t="shared" si="543"/>
        <v>0</v>
      </c>
      <c r="BI1448" s="11">
        <f t="shared" si="544"/>
        <v>0</v>
      </c>
      <c r="BJ1448" s="11">
        <f t="shared" si="545"/>
        <v>0</v>
      </c>
      <c r="BK1448" s="11">
        <f t="shared" si="546"/>
        <v>0</v>
      </c>
      <c r="BL1448" s="11">
        <f t="shared" si="547"/>
        <v>0</v>
      </c>
      <c r="BM1448" s="11">
        <f t="shared" si="548"/>
        <v>0</v>
      </c>
      <c r="BN1448" s="25">
        <f>Z1448*Budget!$A$6</f>
        <v>0</v>
      </c>
      <c r="BO1448" s="25">
        <f>AA1448*(Budget!$B$6+Budget!$B$7)</f>
        <v>0</v>
      </c>
      <c r="BP1448" s="25">
        <f>AB1448*(Budget!$C$6+Budget!$C$7)</f>
        <v>0</v>
      </c>
      <c r="BQ1448" s="25">
        <f>AC1448*(Budget!$D$6+Budget!$D$7)</f>
        <v>0</v>
      </c>
      <c r="BR1448" s="25">
        <f>AD1448*(Budget!$E$6+Budget!$E$7)</f>
        <v>0</v>
      </c>
      <c r="BS1448" s="25">
        <f>AE1448*(Budget!$F$6+Budget!$F$7)</f>
        <v>0</v>
      </c>
      <c r="BT1448" s="25">
        <f>AF1448*(Budget!$G$6+Budget!$G$7)</f>
        <v>0</v>
      </c>
      <c r="BU1448" s="25">
        <f>AG1448*Budget!$H$6</f>
        <v>0</v>
      </c>
      <c r="BV1448" s="25">
        <f>AH1448*Budget!$I$6</f>
        <v>0</v>
      </c>
      <c r="BW1448" s="25">
        <f>AI1448*Budget!$J$6</f>
        <v>0</v>
      </c>
      <c r="BX1448" s="25">
        <f>AJ1448*Budget!$K$6</f>
        <v>0</v>
      </c>
      <c r="BY1448" s="25">
        <f>AK1448*Budget!$L$6</f>
        <v>0</v>
      </c>
      <c r="BZ1448" s="25">
        <f>AL1448*Budget!$M$6</f>
        <v>0</v>
      </c>
      <c r="CA1448" s="25">
        <f>AM1448*Budget!$N$6</f>
        <v>0</v>
      </c>
      <c r="CB1448" s="25">
        <f>AQ1448*Budget!$O$6</f>
        <v>0</v>
      </c>
      <c r="CC1448" s="25">
        <f>AR1448*Budget!$S$6</f>
        <v>0</v>
      </c>
      <c r="CD1448" s="25">
        <f>AS1448*Budget!$Q$6</f>
        <v>0</v>
      </c>
      <c r="CE1448" s="25">
        <f t="shared" si="549"/>
        <v>0</v>
      </c>
      <c r="CF1448" s="11" t="e">
        <f>COUNTIFS(#REF!,Source!E1448,#REF!,Source!C1448)</f>
        <v>#REF!</v>
      </c>
      <c r="CG1448" s="11" t="str">
        <f t="shared" si="550"/>
        <v>--</v>
      </c>
    </row>
    <row r="1449" spans="1:85" x14ac:dyDescent="0.25">
      <c r="A1449" t="str">
        <f>IFERROR(VLOOKUP(MONTH(C1449),Date!$A$2:$B$13,2,0),"--")</f>
        <v>Avril</v>
      </c>
      <c r="B1449" s="11">
        <f t="shared" si="529"/>
        <v>17</v>
      </c>
      <c r="C1449" s="28">
        <f t="shared" si="551"/>
        <v>42114</v>
      </c>
      <c r="D1449" s="29" t="s">
        <v>244</v>
      </c>
      <c r="E1449" s="30" t="str">
        <f>IFERROR(VLOOKUP(D1449,Listing!$A:$B,2,0),"--")</f>
        <v>A44040</v>
      </c>
      <c r="F1449" s="30" t="str">
        <f>IFERROR(VLOOKUP(D1449,Listing!$A:$E,5,0),"-")</f>
        <v>EL FILALI   AMINA</v>
      </c>
      <c r="G1449" s="4">
        <f>IFERROR(VLOOKUP(D1449,Listing!$A:$F,6,0),"--")</f>
        <v>42079</v>
      </c>
      <c r="H1449" s="11" t="str">
        <f>IFERROR(VLOOKUP(D1449,Listing!$A:$D,4,0),"--")</f>
        <v>SALIM ZAGHBA</v>
      </c>
      <c r="I1449" s="11" t="str">
        <f t="shared" si="530"/>
        <v>AAC</v>
      </c>
      <c r="J1449" s="31">
        <f>IFERROR(COUNTIFS(Ishop!$BG:$BG,Source!D1449,Ishop!$B:$B,Source!C1449),"--")</f>
        <v>0</v>
      </c>
      <c r="K1449" s="11">
        <f>IFERROR(COUNTIFS(Ishop!$BG:$BG,Source!D1449,Ishop!$B:$B,Source!C1449,Ishop!$J:$J,"OUI"),"--")</f>
        <v>0</v>
      </c>
      <c r="L1449" s="11">
        <f>COUNTIFS(Ishop!$AG:$AG,Source!$L$1,Ishop!$BG:$BG,Source!$D1449,Ishop!$B:$B,Source!$C1449)</f>
        <v>0</v>
      </c>
      <c r="M1449" s="11">
        <f>COUNTIFS(Ishop!$AG:$AG,Source!$M$1,Ishop!$BG:$BG,Source!$D1449,Ishop!$B:$B,Source!$C1449)</f>
        <v>0</v>
      </c>
      <c r="N1449" s="11">
        <f>COUNTIFS(Ishop!$AG:$AG,Source!$N$1,Ishop!$BG:$BG,Source!$D1449,Ishop!$B:$B,Source!$C1449)</f>
        <v>0</v>
      </c>
      <c r="O1449" s="11">
        <f>COUNTIFS(Ishop!$AG:$AG,Source!$O$1,Ishop!$BG:$BG,Source!$D1449,Ishop!$B:$B,Source!$C1449)</f>
        <v>0</v>
      </c>
      <c r="P1449" s="11">
        <f>COUNTIFS(Ishop!$AG:$AG,Source!$P$1,Ishop!$BG:$BG,Source!$D1449,Ishop!$B:$B,Source!$C1449)</f>
        <v>0</v>
      </c>
      <c r="Q1449" s="11">
        <f>COUNTIFS(Ishop!$AG:$AG,Source!$Q$1,Ishop!$BG:$BG,Source!$D1449,Ishop!$B:$B,Source!$C1449)</f>
        <v>0</v>
      </c>
      <c r="R1449" s="11">
        <f>COUNTIFS(Ishop!$AG:$AG,Source!$R$1,Ishop!$BG:$BG,Source!$D1449,Ishop!$B:$B,Source!$C1449)</f>
        <v>0</v>
      </c>
      <c r="S1449" s="11">
        <f>COUNTIFS(Ishop!$AG:$AG,Source!$S$1,Ishop!$BG:$BG,Source!$D1449,Ishop!$B:$B,Source!$C1449)</f>
        <v>0</v>
      </c>
      <c r="T1449" s="11">
        <f>COUNTIFS(Ishop!$AG:$AG,Source!$T$1,Ishop!$BG:$BG,Source!$D1449,Ishop!$B:$B,Source!$C1449)</f>
        <v>0</v>
      </c>
      <c r="U1449" s="11">
        <f>COUNTIFS(Ishop!$AG:$AG,Source!$U$1,Ishop!$BG:$BG,Source!$D1449,Ishop!$B:$B,Source!$C1449)</f>
        <v>0</v>
      </c>
      <c r="V1449" s="11">
        <f>COUNTIFS(Ishop!$AG:$AG,Source!$V$1,Ishop!$BG:$BG,Source!$D1449,Ishop!$B:$B,Source!$C1449)</f>
        <v>0</v>
      </c>
      <c r="W1449" s="11">
        <f>COUNTIFS(Ishop!$AG:$AG,Source!$W$1,Ishop!$BG:$BG,Source!$D1449,Ishop!$B:$B,Source!$C1449)</f>
        <v>0</v>
      </c>
      <c r="X1449" s="11">
        <f>COUNTIFS(Ishop!$AG:$AG,Source!$X$1,Ishop!$BG:$BG,Source!$D1449,Ishop!$B:$B,Source!$C1449)</f>
        <v>0</v>
      </c>
      <c r="Y1449" s="11">
        <f>COUNTIFS(Ishop!$AG:$AG,Source!$Y$1,Ishop!$BG:$BG,Source!$D1449,Ishop!$B:$B,Source!$C1449)</f>
        <v>0</v>
      </c>
      <c r="Z1449" s="11">
        <f>COUNTIFS(Ishop!$AG:$AG,Source!$Z$1,Ishop!$BG:$BG,Source!$D1449,Ishop!$B:$B,Source!$C1449,Ishop!$J:$J,"OUI")</f>
        <v>0</v>
      </c>
      <c r="AA1449" s="11">
        <f>COUNTIFS(Ishop!$AG:$AG,Source!$AA$1,Ishop!$BG:$BG,Source!$D1449,Ishop!$B:$B,Source!$C1449,Ishop!$J:$J,"OUI")</f>
        <v>0</v>
      </c>
      <c r="AB1449" s="11">
        <f>COUNTIFS(Ishop!$AG:$AG,Source!$AB$1,Ishop!$BG:$BG,Source!$D1449,Ishop!$B:$B,Source!$C1449,Ishop!$J:$J,"OUI")</f>
        <v>0</v>
      </c>
      <c r="AC1449" s="11">
        <f>COUNTIFS(Ishop!$AG:$AG,Source!$AC$1,Ishop!$BG:$BG,Source!$D1449,Ishop!$B:$B,Source!$C1449,Ishop!$J:$J,"OUI")</f>
        <v>0</v>
      </c>
      <c r="AD1449" s="11">
        <f>COUNTIFS(Ishop!$AG:$AG,Source!$AD$1,Ishop!$BG:$BG,Source!$D1449,Ishop!$B:$B,Source!$C1449,Ishop!$J:$J,"OUI")</f>
        <v>0</v>
      </c>
      <c r="AE1449" s="11">
        <f>COUNTIFS(Ishop!$AG:$AG,Source!$AE$1,Ishop!$BG:$BG,Source!$D1449,Ishop!$B:$B,Source!$C1449,Ishop!$J:$J,"OUI")</f>
        <v>0</v>
      </c>
      <c r="AF1449" s="11">
        <f>COUNTIFS(Ishop!$AG:$AG,Source!$AF$1,Ishop!$BG:$BG,Source!$D1449,Ishop!$B:$B,Source!$C1449,Ishop!$J:$J,"OUI")</f>
        <v>0</v>
      </c>
      <c r="AG1449" s="11">
        <f>COUNTIFS(Ishop!$AG:$AG,Source!$AG$1,Ishop!$BG:$BG,Source!$D1449,Ishop!$B:$B,Source!$C1449,Ishop!$J:$J,"OUI")</f>
        <v>0</v>
      </c>
      <c r="AH1449" s="11">
        <f>COUNTIFS(Ishop!$AG:$AG,Source!$AH$1,Ishop!$BG:$BG,Source!$D1449,Ishop!$B:$B,Source!$C1449,Ishop!$J:$J,"OUI")</f>
        <v>0</v>
      </c>
      <c r="AI1449" s="11">
        <f>COUNTIFS(Ishop!$AG:$AG,Source!$AI$1,Ishop!$BG:$BG,Source!$D1449,Ishop!$B:$B,Source!$C1449,Ishop!$J:$J,"OUI")</f>
        <v>0</v>
      </c>
      <c r="AJ1449" s="11">
        <f>COUNTIFS(Ishop!$AG:$AG,Source!$AJ$1,Ishop!$BG:$BG,Source!$D1449,Ishop!$B:$B,Source!$C1449,Ishop!$J:$J,"OUI")</f>
        <v>0</v>
      </c>
      <c r="AK1449" s="11">
        <f>COUNTIFS(Ishop!$AG:$AG,Source!$AK$1,Ishop!$BG:$BG,Source!$D1449,Ishop!$B:$B,Source!$C1449,Ishop!$J:$J,"OUI")</f>
        <v>0</v>
      </c>
      <c r="AL1449" s="11">
        <f>COUNTIFS(Ishop!$AG:$AG,Source!$AL$1,Ishop!$BG:$BG,Source!$D1449,Ishop!$B:$B,Source!$C1449,Ishop!$J:$J,"OUI")</f>
        <v>0</v>
      </c>
      <c r="AM1449" s="11">
        <f>COUNTIFS(Ishop!$AG:$AG,Source!$AM$1,Ishop!$BG:$BG,Source!$D1449,Ishop!$B:$B,Source!$C1449,Ishop!$J:$J,"OUI")</f>
        <v>0</v>
      </c>
      <c r="AN1449" s="11">
        <f>COUNTIFS(Dolmen!$W:$W,"Sensation",Dolmen!$O:$O,Source!D1449,Dolmen!$F:$F,Source!C1449)</f>
        <v>0</v>
      </c>
      <c r="AO1449" s="11">
        <f>COUNTIFS(Dolmen!$AC:$AC,"Bbox Miami",Dolmen!$O:$O,Source!D1449,Dolmen!$F:$F,Source!C1449)</f>
        <v>0</v>
      </c>
      <c r="AP1449" s="11">
        <f>COUNTIFS(Dolmen!$AD:$AD,"1",Dolmen!$W:$W,"",Dolmen!$O:$O,Source!D1449,Dolmen!$F:$F,Source!C1449)</f>
        <v>0</v>
      </c>
      <c r="AQ1449" s="11">
        <f>COUNTIFS(Dolmen!$W:$W,"Sensation",Dolmen!$Y:$Y,"1",Dolmen!$O:$O,Source!D1449,Dolmen!$F:$F,Source!C1449)</f>
        <v>0</v>
      </c>
      <c r="AR1449" s="11">
        <f>COUNTIFS(Dolmen!$AC:$AC,"Bbox Miami",Dolmen!$Y:$Y,"1",Dolmen!$O:$O,Source!D1449,Dolmen!$F:$F,Source!C1449)</f>
        <v>0</v>
      </c>
      <c r="AS1449" s="11">
        <f>COUNTIFS(Dolmen!$AD:$AD,"1",Dolmen!$W:$W,"",Dolmen!$Y:$Y,"1",Dolmen!$O:$O,Source!D1449,Dolmen!$F:$F,Source!C1449)</f>
        <v>0</v>
      </c>
      <c r="AT1449" s="11">
        <f t="shared" si="531"/>
        <v>0</v>
      </c>
      <c r="AU1449" s="11">
        <f t="shared" si="532"/>
        <v>0</v>
      </c>
      <c r="AV1449" s="11">
        <f t="shared" si="533"/>
        <v>0</v>
      </c>
      <c r="AW1449" s="11">
        <f t="shared" si="534"/>
        <v>0</v>
      </c>
      <c r="AX1449" s="11">
        <f t="shared" si="535"/>
        <v>0</v>
      </c>
      <c r="AY1449" s="11">
        <f t="shared" si="536"/>
        <v>0</v>
      </c>
      <c r="AZ1449" s="11">
        <f t="shared" si="537"/>
        <v>0</v>
      </c>
      <c r="BA1449" s="11">
        <f t="shared" si="538"/>
        <v>0</v>
      </c>
      <c r="BB1449" s="11">
        <f t="shared" si="539"/>
        <v>0</v>
      </c>
      <c r="BC1449" s="11">
        <f t="shared" si="540"/>
        <v>0</v>
      </c>
      <c r="BD1449" s="11">
        <f>SUMIFS(Ishop!$BK:$BK,Ishop!$BG:$BG,Source!D1449,Ishop!$B:$B,Source!C1449)</f>
        <v>0</v>
      </c>
      <c r="BE1449" s="11">
        <f>COUNTIFS(Ishop!$AW:$AW,"OUI",Ishop!$BG:$BG,Source!D1449,Ishop!$B:$B,Source!C1449)</f>
        <v>0</v>
      </c>
      <c r="BF1449" s="11">
        <f t="shared" si="541"/>
        <v>0</v>
      </c>
      <c r="BG1449" s="11">
        <f t="shared" si="542"/>
        <v>0</v>
      </c>
      <c r="BH1449" s="11">
        <f t="shared" si="543"/>
        <v>0</v>
      </c>
      <c r="BI1449" s="11">
        <f t="shared" si="544"/>
        <v>0</v>
      </c>
      <c r="BJ1449" s="11">
        <f t="shared" si="545"/>
        <v>0</v>
      </c>
      <c r="BK1449" s="11">
        <f t="shared" si="546"/>
        <v>0</v>
      </c>
      <c r="BL1449" s="11">
        <f t="shared" si="547"/>
        <v>0</v>
      </c>
      <c r="BM1449" s="11">
        <f t="shared" si="548"/>
        <v>0</v>
      </c>
      <c r="BN1449" s="25">
        <f>Z1449*Budget!$A$6</f>
        <v>0</v>
      </c>
      <c r="BO1449" s="25">
        <f>AA1449*(Budget!$B$6+Budget!$B$7)</f>
        <v>0</v>
      </c>
      <c r="BP1449" s="25">
        <f>AB1449*(Budget!$C$6+Budget!$C$7)</f>
        <v>0</v>
      </c>
      <c r="BQ1449" s="25">
        <f>AC1449*(Budget!$D$6+Budget!$D$7)</f>
        <v>0</v>
      </c>
      <c r="BR1449" s="25">
        <f>AD1449*(Budget!$E$6+Budget!$E$7)</f>
        <v>0</v>
      </c>
      <c r="BS1449" s="25">
        <f>AE1449*(Budget!$F$6+Budget!$F$7)</f>
        <v>0</v>
      </c>
      <c r="BT1449" s="25">
        <f>AF1449*(Budget!$G$6+Budget!$G$7)</f>
        <v>0</v>
      </c>
      <c r="BU1449" s="25">
        <f>AG1449*Budget!$H$6</f>
        <v>0</v>
      </c>
      <c r="BV1449" s="25">
        <f>AH1449*Budget!$I$6</f>
        <v>0</v>
      </c>
      <c r="BW1449" s="25">
        <f>AI1449*Budget!$J$6</f>
        <v>0</v>
      </c>
      <c r="BX1449" s="25">
        <f>AJ1449*Budget!$K$6</f>
        <v>0</v>
      </c>
      <c r="BY1449" s="25">
        <f>AK1449*Budget!$L$6</f>
        <v>0</v>
      </c>
      <c r="BZ1449" s="25">
        <f>AL1449*Budget!$M$6</f>
        <v>0</v>
      </c>
      <c r="CA1449" s="25">
        <f>AM1449*Budget!$N$6</f>
        <v>0</v>
      </c>
      <c r="CB1449" s="25">
        <f>AQ1449*Budget!$O$6</f>
        <v>0</v>
      </c>
      <c r="CC1449" s="25">
        <f>AR1449*Budget!$S$6</f>
        <v>0</v>
      </c>
      <c r="CD1449" s="25">
        <f>AS1449*Budget!$Q$6</f>
        <v>0</v>
      </c>
      <c r="CE1449" s="25">
        <f t="shared" si="549"/>
        <v>0</v>
      </c>
      <c r="CF1449" s="11" t="e">
        <f>COUNTIFS(#REF!,Source!E1449,#REF!,Source!C1449)</f>
        <v>#REF!</v>
      </c>
      <c r="CG1449" s="11" t="str">
        <f t="shared" si="550"/>
        <v>--</v>
      </c>
    </row>
    <row r="1450" spans="1:85" x14ac:dyDescent="0.25">
      <c r="A1450" t="str">
        <f>IFERROR(VLOOKUP(MONTH(C1450),Date!$A$2:$B$13,2,0),"--")</f>
        <v>Avril</v>
      </c>
      <c r="B1450" s="11">
        <f t="shared" si="529"/>
        <v>17</v>
      </c>
      <c r="C1450" s="28">
        <f t="shared" si="551"/>
        <v>42114</v>
      </c>
      <c r="D1450" s="29" t="s">
        <v>245</v>
      </c>
      <c r="E1450" s="30" t="str">
        <f>IFERROR(VLOOKUP(D1450,Listing!$A:$B,2,0),"--")</f>
        <v>A44075</v>
      </c>
      <c r="F1450" s="30" t="str">
        <f>IFERROR(VLOOKUP(D1450,Listing!$A:$E,5,0),"-")</f>
        <v>ZAITOUNE  HANANE</v>
      </c>
      <c r="G1450" s="4">
        <f>IFERROR(VLOOKUP(D1450,Listing!$A:$F,6,0),"--")</f>
        <v>42093</v>
      </c>
      <c r="H1450" s="11" t="str">
        <f>IFERROR(VLOOKUP(D1450,Listing!$A:$D,4,0),"--")</f>
        <v>SALIM ZAGHBA</v>
      </c>
      <c r="I1450" s="11" t="str">
        <f t="shared" si="530"/>
        <v>AAC</v>
      </c>
      <c r="J1450" s="31">
        <f>IFERROR(COUNTIFS(Ishop!$BG:$BG,Source!D1450,Ishop!$B:$B,Source!C1450),"--")</f>
        <v>0</v>
      </c>
      <c r="K1450" s="11">
        <f>IFERROR(COUNTIFS(Ishop!$BG:$BG,Source!D1450,Ishop!$B:$B,Source!C1450,Ishop!$J:$J,"OUI"),"--")</f>
        <v>0</v>
      </c>
      <c r="L1450" s="11">
        <f>COUNTIFS(Ishop!$AG:$AG,Source!$L$1,Ishop!$BG:$BG,Source!$D1450,Ishop!$B:$B,Source!$C1450)</f>
        <v>0</v>
      </c>
      <c r="M1450" s="11">
        <f>COUNTIFS(Ishop!$AG:$AG,Source!$M$1,Ishop!$BG:$BG,Source!$D1450,Ishop!$B:$B,Source!$C1450)</f>
        <v>0</v>
      </c>
      <c r="N1450" s="11">
        <f>COUNTIFS(Ishop!$AG:$AG,Source!$N$1,Ishop!$BG:$BG,Source!$D1450,Ishop!$B:$B,Source!$C1450)</f>
        <v>0</v>
      </c>
      <c r="O1450" s="11">
        <f>COUNTIFS(Ishop!$AG:$AG,Source!$O$1,Ishop!$BG:$BG,Source!$D1450,Ishop!$B:$B,Source!$C1450)</f>
        <v>0</v>
      </c>
      <c r="P1450" s="11">
        <f>COUNTIFS(Ishop!$AG:$AG,Source!$P$1,Ishop!$BG:$BG,Source!$D1450,Ishop!$B:$B,Source!$C1450)</f>
        <v>0</v>
      </c>
      <c r="Q1450" s="11">
        <f>COUNTIFS(Ishop!$AG:$AG,Source!$Q$1,Ishop!$BG:$BG,Source!$D1450,Ishop!$B:$B,Source!$C1450)</f>
        <v>0</v>
      </c>
      <c r="R1450" s="11">
        <f>COUNTIFS(Ishop!$AG:$AG,Source!$R$1,Ishop!$BG:$BG,Source!$D1450,Ishop!$B:$B,Source!$C1450)</f>
        <v>0</v>
      </c>
      <c r="S1450" s="11">
        <f>COUNTIFS(Ishop!$AG:$AG,Source!$S$1,Ishop!$BG:$BG,Source!$D1450,Ishop!$B:$B,Source!$C1450)</f>
        <v>0</v>
      </c>
      <c r="T1450" s="11">
        <f>COUNTIFS(Ishop!$AG:$AG,Source!$T$1,Ishop!$BG:$BG,Source!$D1450,Ishop!$B:$B,Source!$C1450)</f>
        <v>0</v>
      </c>
      <c r="U1450" s="11">
        <f>COUNTIFS(Ishop!$AG:$AG,Source!$U$1,Ishop!$BG:$BG,Source!$D1450,Ishop!$B:$B,Source!$C1450)</f>
        <v>0</v>
      </c>
      <c r="V1450" s="11">
        <f>COUNTIFS(Ishop!$AG:$AG,Source!$V$1,Ishop!$BG:$BG,Source!$D1450,Ishop!$B:$B,Source!$C1450)</f>
        <v>0</v>
      </c>
      <c r="W1450" s="11">
        <f>COUNTIFS(Ishop!$AG:$AG,Source!$W$1,Ishop!$BG:$BG,Source!$D1450,Ishop!$B:$B,Source!$C1450)</f>
        <v>0</v>
      </c>
      <c r="X1450" s="11">
        <f>COUNTIFS(Ishop!$AG:$AG,Source!$X$1,Ishop!$BG:$BG,Source!$D1450,Ishop!$B:$B,Source!$C1450)</f>
        <v>0</v>
      </c>
      <c r="Y1450" s="11">
        <f>COUNTIFS(Ishop!$AG:$AG,Source!$Y$1,Ishop!$BG:$BG,Source!$D1450,Ishop!$B:$B,Source!$C1450)</f>
        <v>0</v>
      </c>
      <c r="Z1450" s="11">
        <f>COUNTIFS(Ishop!$AG:$AG,Source!$Z$1,Ishop!$BG:$BG,Source!$D1450,Ishop!$B:$B,Source!$C1450,Ishop!$J:$J,"OUI")</f>
        <v>0</v>
      </c>
      <c r="AA1450" s="11">
        <f>COUNTIFS(Ishop!$AG:$AG,Source!$AA$1,Ishop!$BG:$BG,Source!$D1450,Ishop!$B:$B,Source!$C1450,Ishop!$J:$J,"OUI")</f>
        <v>0</v>
      </c>
      <c r="AB1450" s="11">
        <f>COUNTIFS(Ishop!$AG:$AG,Source!$AB$1,Ishop!$BG:$BG,Source!$D1450,Ishop!$B:$B,Source!$C1450,Ishop!$J:$J,"OUI")</f>
        <v>0</v>
      </c>
      <c r="AC1450" s="11">
        <f>COUNTIFS(Ishop!$AG:$AG,Source!$AC$1,Ishop!$BG:$BG,Source!$D1450,Ishop!$B:$B,Source!$C1450,Ishop!$J:$J,"OUI")</f>
        <v>0</v>
      </c>
      <c r="AD1450" s="11">
        <f>COUNTIFS(Ishop!$AG:$AG,Source!$AD$1,Ishop!$BG:$BG,Source!$D1450,Ishop!$B:$B,Source!$C1450,Ishop!$J:$J,"OUI")</f>
        <v>0</v>
      </c>
      <c r="AE1450" s="11">
        <f>COUNTIFS(Ishop!$AG:$AG,Source!$AE$1,Ishop!$BG:$BG,Source!$D1450,Ishop!$B:$B,Source!$C1450,Ishop!$J:$J,"OUI")</f>
        <v>0</v>
      </c>
      <c r="AF1450" s="11">
        <f>COUNTIFS(Ishop!$AG:$AG,Source!$AF$1,Ishop!$BG:$BG,Source!$D1450,Ishop!$B:$B,Source!$C1450,Ishop!$J:$J,"OUI")</f>
        <v>0</v>
      </c>
      <c r="AG1450" s="11">
        <f>COUNTIFS(Ishop!$AG:$AG,Source!$AG$1,Ishop!$BG:$BG,Source!$D1450,Ishop!$B:$B,Source!$C1450,Ishop!$J:$J,"OUI")</f>
        <v>0</v>
      </c>
      <c r="AH1450" s="11">
        <f>COUNTIFS(Ishop!$AG:$AG,Source!$AH$1,Ishop!$BG:$BG,Source!$D1450,Ishop!$B:$B,Source!$C1450,Ishop!$J:$J,"OUI")</f>
        <v>0</v>
      </c>
      <c r="AI1450" s="11">
        <f>COUNTIFS(Ishop!$AG:$AG,Source!$AI$1,Ishop!$BG:$BG,Source!$D1450,Ishop!$B:$B,Source!$C1450,Ishop!$J:$J,"OUI")</f>
        <v>0</v>
      </c>
      <c r="AJ1450" s="11">
        <f>COUNTIFS(Ishop!$AG:$AG,Source!$AJ$1,Ishop!$BG:$BG,Source!$D1450,Ishop!$B:$B,Source!$C1450,Ishop!$J:$J,"OUI")</f>
        <v>0</v>
      </c>
      <c r="AK1450" s="11">
        <f>COUNTIFS(Ishop!$AG:$AG,Source!$AK$1,Ishop!$BG:$BG,Source!$D1450,Ishop!$B:$B,Source!$C1450,Ishop!$J:$J,"OUI")</f>
        <v>0</v>
      </c>
      <c r="AL1450" s="11">
        <f>COUNTIFS(Ishop!$AG:$AG,Source!$AL$1,Ishop!$BG:$BG,Source!$D1450,Ishop!$B:$B,Source!$C1450,Ishop!$J:$J,"OUI")</f>
        <v>0</v>
      </c>
      <c r="AM1450" s="11">
        <f>COUNTIFS(Ishop!$AG:$AG,Source!$AM$1,Ishop!$BG:$BG,Source!$D1450,Ishop!$B:$B,Source!$C1450,Ishop!$J:$J,"OUI")</f>
        <v>0</v>
      </c>
      <c r="AN1450" s="11">
        <f>COUNTIFS(Dolmen!$W:$W,"Sensation",Dolmen!$O:$O,Source!D1450,Dolmen!$F:$F,Source!C1450)</f>
        <v>0</v>
      </c>
      <c r="AO1450" s="11">
        <f>COUNTIFS(Dolmen!$AC:$AC,"Bbox Miami",Dolmen!$O:$O,Source!D1450,Dolmen!$F:$F,Source!C1450)</f>
        <v>0</v>
      </c>
      <c r="AP1450" s="11">
        <f>COUNTIFS(Dolmen!$AD:$AD,"1",Dolmen!$W:$W,"",Dolmen!$O:$O,Source!D1450,Dolmen!$F:$F,Source!C1450)</f>
        <v>0</v>
      </c>
      <c r="AQ1450" s="11">
        <f>COUNTIFS(Dolmen!$W:$W,"Sensation",Dolmen!$Y:$Y,"1",Dolmen!$O:$O,Source!D1450,Dolmen!$F:$F,Source!C1450)</f>
        <v>0</v>
      </c>
      <c r="AR1450" s="11">
        <f>COUNTIFS(Dolmen!$AC:$AC,"Bbox Miami",Dolmen!$Y:$Y,"1",Dolmen!$O:$O,Source!D1450,Dolmen!$F:$F,Source!C1450)</f>
        <v>0</v>
      </c>
      <c r="AS1450" s="11">
        <f>COUNTIFS(Dolmen!$AD:$AD,"1",Dolmen!$W:$W,"",Dolmen!$Y:$Y,"1",Dolmen!$O:$O,Source!D1450,Dolmen!$F:$F,Source!C1450)</f>
        <v>0</v>
      </c>
      <c r="AT1450" s="11">
        <f t="shared" si="531"/>
        <v>0</v>
      </c>
      <c r="AU1450" s="11">
        <f t="shared" si="532"/>
        <v>0</v>
      </c>
      <c r="AV1450" s="11">
        <f t="shared" si="533"/>
        <v>0</v>
      </c>
      <c r="AW1450" s="11">
        <f t="shared" si="534"/>
        <v>0</v>
      </c>
      <c r="AX1450" s="11">
        <f t="shared" si="535"/>
        <v>0</v>
      </c>
      <c r="AY1450" s="11">
        <f t="shared" si="536"/>
        <v>0</v>
      </c>
      <c r="AZ1450" s="11">
        <f t="shared" si="537"/>
        <v>0</v>
      </c>
      <c r="BA1450" s="11">
        <f t="shared" si="538"/>
        <v>0</v>
      </c>
      <c r="BB1450" s="11">
        <f t="shared" si="539"/>
        <v>0</v>
      </c>
      <c r="BC1450" s="11">
        <f t="shared" si="540"/>
        <v>0</v>
      </c>
      <c r="BD1450" s="11">
        <f>SUMIFS(Ishop!$BK:$BK,Ishop!$BG:$BG,Source!D1450,Ishop!$B:$B,Source!C1450)</f>
        <v>0</v>
      </c>
      <c r="BE1450" s="11">
        <f>COUNTIFS(Ishop!$AW:$AW,"OUI",Ishop!$BG:$BG,Source!D1450,Ishop!$B:$B,Source!C1450)</f>
        <v>0</v>
      </c>
      <c r="BF1450" s="11">
        <f t="shared" si="541"/>
        <v>0</v>
      </c>
      <c r="BG1450" s="11">
        <f t="shared" si="542"/>
        <v>0</v>
      </c>
      <c r="BH1450" s="11">
        <f t="shared" si="543"/>
        <v>0</v>
      </c>
      <c r="BI1450" s="11">
        <f t="shared" si="544"/>
        <v>0</v>
      </c>
      <c r="BJ1450" s="11">
        <f t="shared" si="545"/>
        <v>0</v>
      </c>
      <c r="BK1450" s="11">
        <f t="shared" si="546"/>
        <v>0</v>
      </c>
      <c r="BL1450" s="11">
        <f t="shared" si="547"/>
        <v>0</v>
      </c>
      <c r="BM1450" s="11">
        <f t="shared" si="548"/>
        <v>0</v>
      </c>
      <c r="BN1450" s="25">
        <f>Z1450*Budget!$A$6</f>
        <v>0</v>
      </c>
      <c r="BO1450" s="25">
        <f>AA1450*(Budget!$B$6+Budget!$B$7)</f>
        <v>0</v>
      </c>
      <c r="BP1450" s="25">
        <f>AB1450*(Budget!$C$6+Budget!$C$7)</f>
        <v>0</v>
      </c>
      <c r="BQ1450" s="25">
        <f>AC1450*(Budget!$D$6+Budget!$D$7)</f>
        <v>0</v>
      </c>
      <c r="BR1450" s="25">
        <f>AD1450*(Budget!$E$6+Budget!$E$7)</f>
        <v>0</v>
      </c>
      <c r="BS1450" s="25">
        <f>AE1450*(Budget!$F$6+Budget!$F$7)</f>
        <v>0</v>
      </c>
      <c r="BT1450" s="25">
        <f>AF1450*(Budget!$G$6+Budget!$G$7)</f>
        <v>0</v>
      </c>
      <c r="BU1450" s="25">
        <f>AG1450*Budget!$H$6</f>
        <v>0</v>
      </c>
      <c r="BV1450" s="25">
        <f>AH1450*Budget!$I$6</f>
        <v>0</v>
      </c>
      <c r="BW1450" s="25">
        <f>AI1450*Budget!$J$6</f>
        <v>0</v>
      </c>
      <c r="BX1450" s="25">
        <f>AJ1450*Budget!$K$6</f>
        <v>0</v>
      </c>
      <c r="BY1450" s="25">
        <f>AK1450*Budget!$L$6</f>
        <v>0</v>
      </c>
      <c r="BZ1450" s="25">
        <f>AL1450*Budget!$M$6</f>
        <v>0</v>
      </c>
      <c r="CA1450" s="25">
        <f>AM1450*Budget!$N$6</f>
        <v>0</v>
      </c>
      <c r="CB1450" s="25">
        <f>AQ1450*Budget!$O$6</f>
        <v>0</v>
      </c>
      <c r="CC1450" s="25">
        <f>AR1450*Budget!$S$6</f>
        <v>0</v>
      </c>
      <c r="CD1450" s="25">
        <f>AS1450*Budget!$Q$6</f>
        <v>0</v>
      </c>
      <c r="CE1450" s="25">
        <f t="shared" si="549"/>
        <v>0</v>
      </c>
      <c r="CF1450" s="11" t="e">
        <f>COUNTIFS(#REF!,Source!E1450,#REF!,Source!C1450)</f>
        <v>#REF!</v>
      </c>
      <c r="CG1450" s="11" t="str">
        <f t="shared" si="550"/>
        <v>--</v>
      </c>
    </row>
    <row r="1451" spans="1:85" x14ac:dyDescent="0.25">
      <c r="A1451" t="str">
        <f>IFERROR(VLOOKUP(MONTH(C1451),Date!$A$2:$B$13,2,0),"--")</f>
        <v>Avril</v>
      </c>
      <c r="B1451" s="11">
        <f t="shared" si="529"/>
        <v>17</v>
      </c>
      <c r="C1451" s="28">
        <f t="shared" si="551"/>
        <v>42114</v>
      </c>
      <c r="D1451" s="29" t="s">
        <v>246</v>
      </c>
      <c r="E1451" s="30" t="str">
        <f>IFERROR(VLOOKUP(D1451,Listing!$A:$B,2,0),"--")</f>
        <v>A440A46</v>
      </c>
      <c r="F1451" s="30" t="str">
        <f>IFERROR(VLOOKUP(D1451,Listing!$A:$E,5,0),"-")</f>
        <v>BENABBOU  SOUAD</v>
      </c>
      <c r="G1451" s="4">
        <f>IFERROR(VLOOKUP(D1451,Listing!$A:$F,6,0),"--")</f>
        <v>42093</v>
      </c>
      <c r="H1451" s="11" t="str">
        <f>IFERROR(VLOOKUP(D1451,Listing!$A:$D,4,0),"--")</f>
        <v>SALIM ZAGHBA</v>
      </c>
      <c r="I1451" s="11" t="str">
        <f t="shared" si="530"/>
        <v>AAC</v>
      </c>
      <c r="J1451" s="31">
        <f>IFERROR(COUNTIFS(Ishop!$BG:$BG,Source!D1451,Ishop!$B:$B,Source!C1451),"--")</f>
        <v>0</v>
      </c>
      <c r="K1451" s="11">
        <f>IFERROR(COUNTIFS(Ishop!$BG:$BG,Source!D1451,Ishop!$B:$B,Source!C1451,Ishop!$J:$J,"OUI"),"--")</f>
        <v>0</v>
      </c>
      <c r="L1451" s="11">
        <f>COUNTIFS(Ishop!$AG:$AG,Source!$L$1,Ishop!$BG:$BG,Source!$D1451,Ishop!$B:$B,Source!$C1451)</f>
        <v>0</v>
      </c>
      <c r="M1451" s="11">
        <f>COUNTIFS(Ishop!$AG:$AG,Source!$M$1,Ishop!$BG:$BG,Source!$D1451,Ishop!$B:$B,Source!$C1451)</f>
        <v>0</v>
      </c>
      <c r="N1451" s="11">
        <f>COUNTIFS(Ishop!$AG:$AG,Source!$N$1,Ishop!$BG:$BG,Source!$D1451,Ishop!$B:$B,Source!$C1451)</f>
        <v>0</v>
      </c>
      <c r="O1451" s="11">
        <f>COUNTIFS(Ishop!$AG:$AG,Source!$O$1,Ishop!$BG:$BG,Source!$D1451,Ishop!$B:$B,Source!$C1451)</f>
        <v>0</v>
      </c>
      <c r="P1451" s="11">
        <f>COUNTIFS(Ishop!$AG:$AG,Source!$P$1,Ishop!$BG:$BG,Source!$D1451,Ishop!$B:$B,Source!$C1451)</f>
        <v>0</v>
      </c>
      <c r="Q1451" s="11">
        <f>COUNTIFS(Ishop!$AG:$AG,Source!$Q$1,Ishop!$BG:$BG,Source!$D1451,Ishop!$B:$B,Source!$C1451)</f>
        <v>0</v>
      </c>
      <c r="R1451" s="11">
        <f>COUNTIFS(Ishop!$AG:$AG,Source!$R$1,Ishop!$BG:$BG,Source!$D1451,Ishop!$B:$B,Source!$C1451)</f>
        <v>0</v>
      </c>
      <c r="S1451" s="11">
        <f>COUNTIFS(Ishop!$AG:$AG,Source!$S$1,Ishop!$BG:$BG,Source!$D1451,Ishop!$B:$B,Source!$C1451)</f>
        <v>0</v>
      </c>
      <c r="T1451" s="11">
        <f>COUNTIFS(Ishop!$AG:$AG,Source!$T$1,Ishop!$BG:$BG,Source!$D1451,Ishop!$B:$B,Source!$C1451)</f>
        <v>0</v>
      </c>
      <c r="U1451" s="11">
        <f>COUNTIFS(Ishop!$AG:$AG,Source!$U$1,Ishop!$BG:$BG,Source!$D1451,Ishop!$B:$B,Source!$C1451)</f>
        <v>0</v>
      </c>
      <c r="V1451" s="11">
        <f>COUNTIFS(Ishop!$AG:$AG,Source!$V$1,Ishop!$BG:$BG,Source!$D1451,Ishop!$B:$B,Source!$C1451)</f>
        <v>0</v>
      </c>
      <c r="W1451" s="11">
        <f>COUNTIFS(Ishop!$AG:$AG,Source!$W$1,Ishop!$BG:$BG,Source!$D1451,Ishop!$B:$B,Source!$C1451)</f>
        <v>0</v>
      </c>
      <c r="X1451" s="11">
        <f>COUNTIFS(Ishop!$AG:$AG,Source!$X$1,Ishop!$BG:$BG,Source!$D1451,Ishop!$B:$B,Source!$C1451)</f>
        <v>0</v>
      </c>
      <c r="Y1451" s="11">
        <f>COUNTIFS(Ishop!$AG:$AG,Source!$Y$1,Ishop!$BG:$BG,Source!$D1451,Ishop!$B:$B,Source!$C1451)</f>
        <v>0</v>
      </c>
      <c r="Z1451" s="11">
        <f>COUNTIFS(Ishop!$AG:$AG,Source!$Z$1,Ishop!$BG:$BG,Source!$D1451,Ishop!$B:$B,Source!$C1451,Ishop!$J:$J,"OUI")</f>
        <v>0</v>
      </c>
      <c r="AA1451" s="11">
        <f>COUNTIFS(Ishop!$AG:$AG,Source!$AA$1,Ishop!$BG:$BG,Source!$D1451,Ishop!$B:$B,Source!$C1451,Ishop!$J:$J,"OUI")</f>
        <v>0</v>
      </c>
      <c r="AB1451" s="11">
        <f>COUNTIFS(Ishop!$AG:$AG,Source!$AB$1,Ishop!$BG:$BG,Source!$D1451,Ishop!$B:$B,Source!$C1451,Ishop!$J:$J,"OUI")</f>
        <v>0</v>
      </c>
      <c r="AC1451" s="11">
        <f>COUNTIFS(Ishop!$AG:$AG,Source!$AC$1,Ishop!$BG:$BG,Source!$D1451,Ishop!$B:$B,Source!$C1451,Ishop!$J:$J,"OUI")</f>
        <v>0</v>
      </c>
      <c r="AD1451" s="11">
        <f>COUNTIFS(Ishop!$AG:$AG,Source!$AD$1,Ishop!$BG:$BG,Source!$D1451,Ishop!$B:$B,Source!$C1451,Ishop!$J:$J,"OUI")</f>
        <v>0</v>
      </c>
      <c r="AE1451" s="11">
        <f>COUNTIFS(Ishop!$AG:$AG,Source!$AE$1,Ishop!$BG:$BG,Source!$D1451,Ishop!$B:$B,Source!$C1451,Ishop!$J:$J,"OUI")</f>
        <v>0</v>
      </c>
      <c r="AF1451" s="11">
        <f>COUNTIFS(Ishop!$AG:$AG,Source!$AF$1,Ishop!$BG:$BG,Source!$D1451,Ishop!$B:$B,Source!$C1451,Ishop!$J:$J,"OUI")</f>
        <v>0</v>
      </c>
      <c r="AG1451" s="11">
        <f>COUNTIFS(Ishop!$AG:$AG,Source!$AG$1,Ishop!$BG:$BG,Source!$D1451,Ishop!$B:$B,Source!$C1451,Ishop!$J:$J,"OUI")</f>
        <v>0</v>
      </c>
      <c r="AH1451" s="11">
        <f>COUNTIFS(Ishop!$AG:$AG,Source!$AH$1,Ishop!$BG:$BG,Source!$D1451,Ishop!$B:$B,Source!$C1451,Ishop!$J:$J,"OUI")</f>
        <v>0</v>
      </c>
      <c r="AI1451" s="11">
        <f>COUNTIFS(Ishop!$AG:$AG,Source!$AI$1,Ishop!$BG:$BG,Source!$D1451,Ishop!$B:$B,Source!$C1451,Ishop!$J:$J,"OUI")</f>
        <v>0</v>
      </c>
      <c r="AJ1451" s="11">
        <f>COUNTIFS(Ishop!$AG:$AG,Source!$AJ$1,Ishop!$BG:$BG,Source!$D1451,Ishop!$B:$B,Source!$C1451,Ishop!$J:$J,"OUI")</f>
        <v>0</v>
      </c>
      <c r="AK1451" s="11">
        <f>COUNTIFS(Ishop!$AG:$AG,Source!$AK$1,Ishop!$BG:$BG,Source!$D1451,Ishop!$B:$B,Source!$C1451,Ishop!$J:$J,"OUI")</f>
        <v>0</v>
      </c>
      <c r="AL1451" s="11">
        <f>COUNTIFS(Ishop!$AG:$AG,Source!$AL$1,Ishop!$BG:$BG,Source!$D1451,Ishop!$B:$B,Source!$C1451,Ishop!$J:$J,"OUI")</f>
        <v>0</v>
      </c>
      <c r="AM1451" s="11">
        <f>COUNTIFS(Ishop!$AG:$AG,Source!$AM$1,Ishop!$BG:$BG,Source!$D1451,Ishop!$B:$B,Source!$C1451,Ishop!$J:$J,"OUI")</f>
        <v>0</v>
      </c>
      <c r="AN1451" s="11">
        <f>COUNTIFS(Dolmen!$W:$W,"Sensation",Dolmen!$O:$O,Source!D1451,Dolmen!$F:$F,Source!C1451)</f>
        <v>0</v>
      </c>
      <c r="AO1451" s="11">
        <f>COUNTIFS(Dolmen!$AC:$AC,"Bbox Miami",Dolmen!$O:$O,Source!D1451,Dolmen!$F:$F,Source!C1451)</f>
        <v>0</v>
      </c>
      <c r="AP1451" s="11">
        <f>COUNTIFS(Dolmen!$AD:$AD,"1",Dolmen!$W:$W,"",Dolmen!$O:$O,Source!D1451,Dolmen!$F:$F,Source!C1451)</f>
        <v>0</v>
      </c>
      <c r="AQ1451" s="11">
        <f>COUNTIFS(Dolmen!$W:$W,"Sensation",Dolmen!$Y:$Y,"1",Dolmen!$O:$O,Source!D1451,Dolmen!$F:$F,Source!C1451)</f>
        <v>0</v>
      </c>
      <c r="AR1451" s="11">
        <f>COUNTIFS(Dolmen!$AC:$AC,"Bbox Miami",Dolmen!$Y:$Y,"1",Dolmen!$O:$O,Source!D1451,Dolmen!$F:$F,Source!C1451)</f>
        <v>0</v>
      </c>
      <c r="AS1451" s="11">
        <f>COUNTIFS(Dolmen!$AD:$AD,"1",Dolmen!$W:$W,"",Dolmen!$Y:$Y,"1",Dolmen!$O:$O,Source!D1451,Dolmen!$F:$F,Source!C1451)</f>
        <v>0</v>
      </c>
      <c r="AT1451" s="11">
        <f t="shared" si="531"/>
        <v>0</v>
      </c>
      <c r="AU1451" s="11">
        <f t="shared" si="532"/>
        <v>0</v>
      </c>
      <c r="AV1451" s="11">
        <f t="shared" si="533"/>
        <v>0</v>
      </c>
      <c r="AW1451" s="11">
        <f t="shared" si="534"/>
        <v>0</v>
      </c>
      <c r="AX1451" s="11">
        <f t="shared" si="535"/>
        <v>0</v>
      </c>
      <c r="AY1451" s="11">
        <f t="shared" si="536"/>
        <v>0</v>
      </c>
      <c r="AZ1451" s="11">
        <f t="shared" si="537"/>
        <v>0</v>
      </c>
      <c r="BA1451" s="11">
        <f t="shared" si="538"/>
        <v>0</v>
      </c>
      <c r="BB1451" s="11">
        <f t="shared" si="539"/>
        <v>0</v>
      </c>
      <c r="BC1451" s="11">
        <f t="shared" si="540"/>
        <v>0</v>
      </c>
      <c r="BD1451" s="11">
        <f>SUMIFS(Ishop!$BK:$BK,Ishop!$BG:$BG,Source!D1451,Ishop!$B:$B,Source!C1451)</f>
        <v>0</v>
      </c>
      <c r="BE1451" s="11">
        <f>COUNTIFS(Ishop!$AW:$AW,"OUI",Ishop!$BG:$BG,Source!D1451,Ishop!$B:$B,Source!C1451)</f>
        <v>0</v>
      </c>
      <c r="BF1451" s="11">
        <f t="shared" si="541"/>
        <v>0</v>
      </c>
      <c r="BG1451" s="11">
        <f t="shared" si="542"/>
        <v>0</v>
      </c>
      <c r="BH1451" s="11">
        <f t="shared" si="543"/>
        <v>0</v>
      </c>
      <c r="BI1451" s="11">
        <f t="shared" si="544"/>
        <v>0</v>
      </c>
      <c r="BJ1451" s="11">
        <f t="shared" si="545"/>
        <v>0</v>
      </c>
      <c r="BK1451" s="11">
        <f t="shared" si="546"/>
        <v>0</v>
      </c>
      <c r="BL1451" s="11">
        <f t="shared" si="547"/>
        <v>0</v>
      </c>
      <c r="BM1451" s="11">
        <f t="shared" si="548"/>
        <v>0</v>
      </c>
      <c r="BN1451" s="25">
        <f>Z1451*Budget!$A$6</f>
        <v>0</v>
      </c>
      <c r="BO1451" s="25">
        <f>AA1451*(Budget!$B$6+Budget!$B$7)</f>
        <v>0</v>
      </c>
      <c r="BP1451" s="25">
        <f>AB1451*(Budget!$C$6+Budget!$C$7)</f>
        <v>0</v>
      </c>
      <c r="BQ1451" s="25">
        <f>AC1451*(Budget!$D$6+Budget!$D$7)</f>
        <v>0</v>
      </c>
      <c r="BR1451" s="25">
        <f>AD1451*(Budget!$E$6+Budget!$E$7)</f>
        <v>0</v>
      </c>
      <c r="BS1451" s="25">
        <f>AE1451*(Budget!$F$6+Budget!$F$7)</f>
        <v>0</v>
      </c>
      <c r="BT1451" s="25">
        <f>AF1451*(Budget!$G$6+Budget!$G$7)</f>
        <v>0</v>
      </c>
      <c r="BU1451" s="25">
        <f>AG1451*Budget!$H$6</f>
        <v>0</v>
      </c>
      <c r="BV1451" s="25">
        <f>AH1451*Budget!$I$6</f>
        <v>0</v>
      </c>
      <c r="BW1451" s="25">
        <f>AI1451*Budget!$J$6</f>
        <v>0</v>
      </c>
      <c r="BX1451" s="25">
        <f>AJ1451*Budget!$K$6</f>
        <v>0</v>
      </c>
      <c r="BY1451" s="25">
        <f>AK1451*Budget!$L$6</f>
        <v>0</v>
      </c>
      <c r="BZ1451" s="25">
        <f>AL1451*Budget!$M$6</f>
        <v>0</v>
      </c>
      <c r="CA1451" s="25">
        <f>AM1451*Budget!$N$6</f>
        <v>0</v>
      </c>
      <c r="CB1451" s="25">
        <f>AQ1451*Budget!$O$6</f>
        <v>0</v>
      </c>
      <c r="CC1451" s="25">
        <f>AR1451*Budget!$S$6</f>
        <v>0</v>
      </c>
      <c r="CD1451" s="25">
        <f>AS1451*Budget!$Q$6</f>
        <v>0</v>
      </c>
      <c r="CE1451" s="25">
        <f t="shared" si="549"/>
        <v>0</v>
      </c>
      <c r="CF1451" s="11" t="e">
        <f>COUNTIFS(#REF!,Source!E1451,#REF!,Source!C1451)</f>
        <v>#REF!</v>
      </c>
      <c r="CG1451" s="11" t="str">
        <f t="shared" si="550"/>
        <v>--</v>
      </c>
    </row>
    <row r="1452" spans="1:85" x14ac:dyDescent="0.25">
      <c r="A1452" t="str">
        <f>IFERROR(VLOOKUP(MONTH(C1452),Date!$A$2:$B$13,2,0),"--")</f>
        <v>Avril</v>
      </c>
      <c r="B1452" s="11">
        <f t="shared" si="529"/>
        <v>17</v>
      </c>
      <c r="C1452" s="28">
        <f t="shared" si="551"/>
        <v>42114</v>
      </c>
      <c r="D1452" s="29" t="s">
        <v>247</v>
      </c>
      <c r="E1452" s="30" t="str">
        <f>IFERROR(VLOOKUP(D1452,Listing!$A:$B,2,0),"--")</f>
        <v>A4402A4</v>
      </c>
      <c r="F1452" s="30" t="str">
        <f>IFERROR(VLOOKUP(D1452,Listing!$A:$E,5,0),"-")</f>
        <v>RAMDI  MERIEM</v>
      </c>
      <c r="G1452" s="4">
        <f>IFERROR(VLOOKUP(D1452,Listing!$A:$F,6,0),"--")</f>
        <v>42093</v>
      </c>
      <c r="H1452" s="11" t="str">
        <f>IFERROR(VLOOKUP(D1452,Listing!$A:$D,4,0),"--")</f>
        <v>Départ Prod</v>
      </c>
      <c r="I1452" s="11" t="str">
        <f t="shared" si="530"/>
        <v>AAC</v>
      </c>
      <c r="J1452" s="31">
        <f>IFERROR(COUNTIFS(Ishop!$BG:$BG,Source!D1452,Ishop!$B:$B,Source!C1452),"--")</f>
        <v>0</v>
      </c>
      <c r="K1452" s="11">
        <f>IFERROR(COUNTIFS(Ishop!$BG:$BG,Source!D1452,Ishop!$B:$B,Source!C1452,Ishop!$J:$J,"OUI"),"--")</f>
        <v>0</v>
      </c>
      <c r="L1452" s="11">
        <f>COUNTIFS(Ishop!$AG:$AG,Source!$L$1,Ishop!$BG:$BG,Source!$D1452,Ishop!$B:$B,Source!$C1452)</f>
        <v>0</v>
      </c>
      <c r="M1452" s="11">
        <f>COUNTIFS(Ishop!$AG:$AG,Source!$M$1,Ishop!$BG:$BG,Source!$D1452,Ishop!$B:$B,Source!$C1452)</f>
        <v>0</v>
      </c>
      <c r="N1452" s="11">
        <f>COUNTIFS(Ishop!$AG:$AG,Source!$N$1,Ishop!$BG:$BG,Source!$D1452,Ishop!$B:$B,Source!$C1452)</f>
        <v>0</v>
      </c>
      <c r="O1452" s="11">
        <f>COUNTIFS(Ishop!$AG:$AG,Source!$O$1,Ishop!$BG:$BG,Source!$D1452,Ishop!$B:$B,Source!$C1452)</f>
        <v>0</v>
      </c>
      <c r="P1452" s="11">
        <f>COUNTIFS(Ishop!$AG:$AG,Source!$P$1,Ishop!$BG:$BG,Source!$D1452,Ishop!$B:$B,Source!$C1452)</f>
        <v>0</v>
      </c>
      <c r="Q1452" s="11">
        <f>COUNTIFS(Ishop!$AG:$AG,Source!$Q$1,Ishop!$BG:$BG,Source!$D1452,Ishop!$B:$B,Source!$C1452)</f>
        <v>0</v>
      </c>
      <c r="R1452" s="11">
        <f>COUNTIFS(Ishop!$AG:$AG,Source!$R$1,Ishop!$BG:$BG,Source!$D1452,Ishop!$B:$B,Source!$C1452)</f>
        <v>0</v>
      </c>
      <c r="S1452" s="11">
        <f>COUNTIFS(Ishop!$AG:$AG,Source!$S$1,Ishop!$BG:$BG,Source!$D1452,Ishop!$B:$B,Source!$C1452)</f>
        <v>0</v>
      </c>
      <c r="T1452" s="11">
        <f>COUNTIFS(Ishop!$AG:$AG,Source!$T$1,Ishop!$BG:$BG,Source!$D1452,Ishop!$B:$B,Source!$C1452)</f>
        <v>0</v>
      </c>
      <c r="U1452" s="11">
        <f>COUNTIFS(Ishop!$AG:$AG,Source!$U$1,Ishop!$BG:$BG,Source!$D1452,Ishop!$B:$B,Source!$C1452)</f>
        <v>0</v>
      </c>
      <c r="V1452" s="11">
        <f>COUNTIFS(Ishop!$AG:$AG,Source!$V$1,Ishop!$BG:$BG,Source!$D1452,Ishop!$B:$B,Source!$C1452)</f>
        <v>0</v>
      </c>
      <c r="W1452" s="11">
        <f>COUNTIFS(Ishop!$AG:$AG,Source!$W$1,Ishop!$BG:$BG,Source!$D1452,Ishop!$B:$B,Source!$C1452)</f>
        <v>0</v>
      </c>
      <c r="X1452" s="11">
        <f>COUNTIFS(Ishop!$AG:$AG,Source!$X$1,Ishop!$BG:$BG,Source!$D1452,Ishop!$B:$B,Source!$C1452)</f>
        <v>0</v>
      </c>
      <c r="Y1452" s="11">
        <f>COUNTIFS(Ishop!$AG:$AG,Source!$Y$1,Ishop!$BG:$BG,Source!$D1452,Ishop!$B:$B,Source!$C1452)</f>
        <v>0</v>
      </c>
      <c r="Z1452" s="11">
        <f>COUNTIFS(Ishop!$AG:$AG,Source!$Z$1,Ishop!$BG:$BG,Source!$D1452,Ishop!$B:$B,Source!$C1452,Ishop!$J:$J,"OUI")</f>
        <v>0</v>
      </c>
      <c r="AA1452" s="11">
        <f>COUNTIFS(Ishop!$AG:$AG,Source!$AA$1,Ishop!$BG:$BG,Source!$D1452,Ishop!$B:$B,Source!$C1452,Ishop!$J:$J,"OUI")</f>
        <v>0</v>
      </c>
      <c r="AB1452" s="11">
        <f>COUNTIFS(Ishop!$AG:$AG,Source!$AB$1,Ishop!$BG:$BG,Source!$D1452,Ishop!$B:$B,Source!$C1452,Ishop!$J:$J,"OUI")</f>
        <v>0</v>
      </c>
      <c r="AC1452" s="11">
        <f>COUNTIFS(Ishop!$AG:$AG,Source!$AC$1,Ishop!$BG:$BG,Source!$D1452,Ishop!$B:$B,Source!$C1452,Ishop!$J:$J,"OUI")</f>
        <v>0</v>
      </c>
      <c r="AD1452" s="11">
        <f>COUNTIFS(Ishop!$AG:$AG,Source!$AD$1,Ishop!$BG:$BG,Source!$D1452,Ishop!$B:$B,Source!$C1452,Ishop!$J:$J,"OUI")</f>
        <v>0</v>
      </c>
      <c r="AE1452" s="11">
        <f>COUNTIFS(Ishop!$AG:$AG,Source!$AE$1,Ishop!$BG:$BG,Source!$D1452,Ishop!$B:$B,Source!$C1452,Ishop!$J:$J,"OUI")</f>
        <v>0</v>
      </c>
      <c r="AF1452" s="11">
        <f>COUNTIFS(Ishop!$AG:$AG,Source!$AF$1,Ishop!$BG:$BG,Source!$D1452,Ishop!$B:$B,Source!$C1452,Ishop!$J:$J,"OUI")</f>
        <v>0</v>
      </c>
      <c r="AG1452" s="11">
        <f>COUNTIFS(Ishop!$AG:$AG,Source!$AG$1,Ishop!$BG:$BG,Source!$D1452,Ishop!$B:$B,Source!$C1452,Ishop!$J:$J,"OUI")</f>
        <v>0</v>
      </c>
      <c r="AH1452" s="11">
        <f>COUNTIFS(Ishop!$AG:$AG,Source!$AH$1,Ishop!$BG:$BG,Source!$D1452,Ishop!$B:$B,Source!$C1452,Ishop!$J:$J,"OUI")</f>
        <v>0</v>
      </c>
      <c r="AI1452" s="11">
        <f>COUNTIFS(Ishop!$AG:$AG,Source!$AI$1,Ishop!$BG:$BG,Source!$D1452,Ishop!$B:$B,Source!$C1452,Ishop!$J:$J,"OUI")</f>
        <v>0</v>
      </c>
      <c r="AJ1452" s="11">
        <f>COUNTIFS(Ishop!$AG:$AG,Source!$AJ$1,Ishop!$BG:$BG,Source!$D1452,Ishop!$B:$B,Source!$C1452,Ishop!$J:$J,"OUI")</f>
        <v>0</v>
      </c>
      <c r="AK1452" s="11">
        <f>COUNTIFS(Ishop!$AG:$AG,Source!$AK$1,Ishop!$BG:$BG,Source!$D1452,Ishop!$B:$B,Source!$C1452,Ishop!$J:$J,"OUI")</f>
        <v>0</v>
      </c>
      <c r="AL1452" s="11">
        <f>COUNTIFS(Ishop!$AG:$AG,Source!$AL$1,Ishop!$BG:$BG,Source!$D1452,Ishop!$B:$B,Source!$C1452,Ishop!$J:$J,"OUI")</f>
        <v>0</v>
      </c>
      <c r="AM1452" s="11">
        <f>COUNTIFS(Ishop!$AG:$AG,Source!$AM$1,Ishop!$BG:$BG,Source!$D1452,Ishop!$B:$B,Source!$C1452,Ishop!$J:$J,"OUI")</f>
        <v>0</v>
      </c>
      <c r="AN1452" s="11">
        <f>COUNTIFS(Dolmen!$W:$W,"Sensation",Dolmen!$O:$O,Source!D1452,Dolmen!$F:$F,Source!C1452)</f>
        <v>0</v>
      </c>
      <c r="AO1452" s="11">
        <f>COUNTIFS(Dolmen!$AC:$AC,"Bbox Miami",Dolmen!$O:$O,Source!D1452,Dolmen!$F:$F,Source!C1452)</f>
        <v>0</v>
      </c>
      <c r="AP1452" s="11">
        <f>COUNTIFS(Dolmen!$AD:$AD,"1",Dolmen!$W:$W,"",Dolmen!$O:$O,Source!D1452,Dolmen!$F:$F,Source!C1452)</f>
        <v>0</v>
      </c>
      <c r="AQ1452" s="11">
        <f>COUNTIFS(Dolmen!$W:$W,"Sensation",Dolmen!$Y:$Y,"1",Dolmen!$O:$O,Source!D1452,Dolmen!$F:$F,Source!C1452)</f>
        <v>0</v>
      </c>
      <c r="AR1452" s="11">
        <f>COUNTIFS(Dolmen!$AC:$AC,"Bbox Miami",Dolmen!$Y:$Y,"1",Dolmen!$O:$O,Source!D1452,Dolmen!$F:$F,Source!C1452)</f>
        <v>0</v>
      </c>
      <c r="AS1452" s="11">
        <f>COUNTIFS(Dolmen!$AD:$AD,"1",Dolmen!$W:$W,"",Dolmen!$Y:$Y,"1",Dolmen!$O:$O,Source!D1452,Dolmen!$F:$F,Source!C1452)</f>
        <v>0</v>
      </c>
      <c r="AT1452" s="11">
        <f t="shared" si="531"/>
        <v>0</v>
      </c>
      <c r="AU1452" s="11">
        <f t="shared" si="532"/>
        <v>0</v>
      </c>
      <c r="AV1452" s="11">
        <f t="shared" si="533"/>
        <v>0</v>
      </c>
      <c r="AW1452" s="11">
        <f t="shared" si="534"/>
        <v>0</v>
      </c>
      <c r="AX1452" s="11">
        <f t="shared" si="535"/>
        <v>0</v>
      </c>
      <c r="AY1452" s="11">
        <f t="shared" si="536"/>
        <v>0</v>
      </c>
      <c r="AZ1452" s="11">
        <f t="shared" si="537"/>
        <v>0</v>
      </c>
      <c r="BA1452" s="11">
        <f t="shared" si="538"/>
        <v>0</v>
      </c>
      <c r="BB1452" s="11">
        <f t="shared" si="539"/>
        <v>0</v>
      </c>
      <c r="BC1452" s="11">
        <f t="shared" si="540"/>
        <v>0</v>
      </c>
      <c r="BD1452" s="11">
        <f>SUMIFS(Ishop!$BK:$BK,Ishop!$BG:$BG,Source!D1452,Ishop!$B:$B,Source!C1452)</f>
        <v>0</v>
      </c>
      <c r="BE1452" s="11">
        <f>COUNTIFS(Ishop!$AW:$AW,"OUI",Ishop!$BG:$BG,Source!D1452,Ishop!$B:$B,Source!C1452)</f>
        <v>0</v>
      </c>
      <c r="BF1452" s="11">
        <f t="shared" si="541"/>
        <v>0</v>
      </c>
      <c r="BG1452" s="11">
        <f t="shared" si="542"/>
        <v>0</v>
      </c>
      <c r="BH1452" s="11">
        <f t="shared" si="543"/>
        <v>0</v>
      </c>
      <c r="BI1452" s="11">
        <f t="shared" si="544"/>
        <v>0</v>
      </c>
      <c r="BJ1452" s="11">
        <f t="shared" si="545"/>
        <v>0</v>
      </c>
      <c r="BK1452" s="11">
        <f t="shared" si="546"/>
        <v>0</v>
      </c>
      <c r="BL1452" s="11">
        <f t="shared" si="547"/>
        <v>0</v>
      </c>
      <c r="BM1452" s="11">
        <f t="shared" si="548"/>
        <v>0</v>
      </c>
      <c r="BN1452" s="25">
        <f>Z1452*Budget!$A$6</f>
        <v>0</v>
      </c>
      <c r="BO1452" s="25">
        <f>AA1452*(Budget!$B$6+Budget!$B$7)</f>
        <v>0</v>
      </c>
      <c r="BP1452" s="25">
        <f>AB1452*(Budget!$C$6+Budget!$C$7)</f>
        <v>0</v>
      </c>
      <c r="BQ1452" s="25">
        <f>AC1452*(Budget!$D$6+Budget!$D$7)</f>
        <v>0</v>
      </c>
      <c r="BR1452" s="25">
        <f>AD1452*(Budget!$E$6+Budget!$E$7)</f>
        <v>0</v>
      </c>
      <c r="BS1452" s="25">
        <f>AE1452*(Budget!$F$6+Budget!$F$7)</f>
        <v>0</v>
      </c>
      <c r="BT1452" s="25">
        <f>AF1452*(Budget!$G$6+Budget!$G$7)</f>
        <v>0</v>
      </c>
      <c r="BU1452" s="25">
        <f>AG1452*Budget!$H$6</f>
        <v>0</v>
      </c>
      <c r="BV1452" s="25">
        <f>AH1452*Budget!$I$6</f>
        <v>0</v>
      </c>
      <c r="BW1452" s="25">
        <f>AI1452*Budget!$J$6</f>
        <v>0</v>
      </c>
      <c r="BX1452" s="25">
        <f>AJ1452*Budget!$K$6</f>
        <v>0</v>
      </c>
      <c r="BY1452" s="25">
        <f>AK1452*Budget!$L$6</f>
        <v>0</v>
      </c>
      <c r="BZ1452" s="25">
        <f>AL1452*Budget!$M$6</f>
        <v>0</v>
      </c>
      <c r="CA1452" s="25">
        <f>AM1452*Budget!$N$6</f>
        <v>0</v>
      </c>
      <c r="CB1452" s="25">
        <f>AQ1452*Budget!$O$6</f>
        <v>0</v>
      </c>
      <c r="CC1452" s="25">
        <f>AR1452*Budget!$S$6</f>
        <v>0</v>
      </c>
      <c r="CD1452" s="25">
        <f>AS1452*Budget!$Q$6</f>
        <v>0</v>
      </c>
      <c r="CE1452" s="25">
        <f t="shared" si="549"/>
        <v>0</v>
      </c>
      <c r="CF1452" s="11" t="e">
        <f>COUNTIFS(#REF!,Source!E1452,#REF!,Source!C1452)</f>
        <v>#REF!</v>
      </c>
      <c r="CG1452" s="11" t="str">
        <f t="shared" si="550"/>
        <v>--</v>
      </c>
    </row>
    <row r="1453" spans="1:85" x14ac:dyDescent="0.25">
      <c r="A1453" t="str">
        <f>IFERROR(VLOOKUP(MONTH(C1453),Date!$A$2:$B$13,2,0),"--")</f>
        <v>Avril</v>
      </c>
      <c r="B1453" s="11">
        <f t="shared" si="529"/>
        <v>17</v>
      </c>
      <c r="C1453" s="28">
        <f t="shared" si="551"/>
        <v>42114</v>
      </c>
      <c r="D1453" s="29" t="s">
        <v>248</v>
      </c>
      <c r="E1453" s="30" t="str">
        <f>IFERROR(VLOOKUP(D1453,Listing!$A:$B,2,0),"--")</f>
        <v>A44057</v>
      </c>
      <c r="F1453" s="30" t="str">
        <f>IFERROR(VLOOKUP(D1453,Listing!$A:$E,5,0),"-")</f>
        <v>ELHIRCH CHAIMAE</v>
      </c>
      <c r="G1453" s="4">
        <f>IFERROR(VLOOKUP(D1453,Listing!$A:$F,6,0),"--")</f>
        <v>42114</v>
      </c>
      <c r="H1453" s="11" t="str">
        <f>IFERROR(VLOOKUP(D1453,Listing!$A:$D,4,0),"--")</f>
        <v>Départ Prod</v>
      </c>
      <c r="I1453" s="11" t="str">
        <f t="shared" si="530"/>
        <v>AAC</v>
      </c>
      <c r="J1453" s="31">
        <f>IFERROR(COUNTIFS(Ishop!$BG:$BG,Source!D1453,Ishop!$B:$B,Source!C1453),"--")</f>
        <v>0</v>
      </c>
      <c r="K1453" s="11">
        <f>IFERROR(COUNTIFS(Ishop!$BG:$BG,Source!D1453,Ishop!$B:$B,Source!C1453,Ishop!$J:$J,"OUI"),"--")</f>
        <v>0</v>
      </c>
      <c r="L1453" s="11">
        <f>COUNTIFS(Ishop!$AG:$AG,Source!$L$1,Ishop!$BG:$BG,Source!$D1453,Ishop!$B:$B,Source!$C1453)</f>
        <v>0</v>
      </c>
      <c r="M1453" s="11">
        <f>COUNTIFS(Ishop!$AG:$AG,Source!$M$1,Ishop!$BG:$BG,Source!$D1453,Ishop!$B:$B,Source!$C1453)</f>
        <v>0</v>
      </c>
      <c r="N1453" s="11">
        <f>COUNTIFS(Ishop!$AG:$AG,Source!$N$1,Ishop!$BG:$BG,Source!$D1453,Ishop!$B:$B,Source!$C1453)</f>
        <v>0</v>
      </c>
      <c r="O1453" s="11">
        <f>COUNTIFS(Ishop!$AG:$AG,Source!$O$1,Ishop!$BG:$BG,Source!$D1453,Ishop!$B:$B,Source!$C1453)</f>
        <v>0</v>
      </c>
      <c r="P1453" s="11">
        <f>COUNTIFS(Ishop!$AG:$AG,Source!$P$1,Ishop!$BG:$BG,Source!$D1453,Ishop!$B:$B,Source!$C1453)</f>
        <v>0</v>
      </c>
      <c r="Q1453" s="11">
        <f>COUNTIFS(Ishop!$AG:$AG,Source!$Q$1,Ishop!$BG:$BG,Source!$D1453,Ishop!$B:$B,Source!$C1453)</f>
        <v>0</v>
      </c>
      <c r="R1453" s="11">
        <f>COUNTIFS(Ishop!$AG:$AG,Source!$R$1,Ishop!$BG:$BG,Source!$D1453,Ishop!$B:$B,Source!$C1453)</f>
        <v>0</v>
      </c>
      <c r="S1453" s="11">
        <f>COUNTIFS(Ishop!$AG:$AG,Source!$S$1,Ishop!$BG:$BG,Source!$D1453,Ishop!$B:$B,Source!$C1453)</f>
        <v>0</v>
      </c>
      <c r="T1453" s="11">
        <f>COUNTIFS(Ishop!$AG:$AG,Source!$T$1,Ishop!$BG:$BG,Source!$D1453,Ishop!$B:$B,Source!$C1453)</f>
        <v>0</v>
      </c>
      <c r="U1453" s="11">
        <f>COUNTIFS(Ishop!$AG:$AG,Source!$U$1,Ishop!$BG:$BG,Source!$D1453,Ishop!$B:$B,Source!$C1453)</f>
        <v>0</v>
      </c>
      <c r="V1453" s="11">
        <f>COUNTIFS(Ishop!$AG:$AG,Source!$V$1,Ishop!$BG:$BG,Source!$D1453,Ishop!$B:$B,Source!$C1453)</f>
        <v>0</v>
      </c>
      <c r="W1453" s="11">
        <f>COUNTIFS(Ishop!$AG:$AG,Source!$W$1,Ishop!$BG:$BG,Source!$D1453,Ishop!$B:$B,Source!$C1453)</f>
        <v>0</v>
      </c>
      <c r="X1453" s="11">
        <f>COUNTIFS(Ishop!$AG:$AG,Source!$X$1,Ishop!$BG:$BG,Source!$D1453,Ishop!$B:$B,Source!$C1453)</f>
        <v>0</v>
      </c>
      <c r="Y1453" s="11">
        <f>COUNTIFS(Ishop!$AG:$AG,Source!$Y$1,Ishop!$BG:$BG,Source!$D1453,Ishop!$B:$B,Source!$C1453)</f>
        <v>0</v>
      </c>
      <c r="Z1453" s="11">
        <f>COUNTIFS(Ishop!$AG:$AG,Source!$Z$1,Ishop!$BG:$BG,Source!$D1453,Ishop!$B:$B,Source!$C1453,Ishop!$J:$J,"OUI")</f>
        <v>0</v>
      </c>
      <c r="AA1453" s="11">
        <f>COUNTIFS(Ishop!$AG:$AG,Source!$AA$1,Ishop!$BG:$BG,Source!$D1453,Ishop!$B:$B,Source!$C1453,Ishop!$J:$J,"OUI")</f>
        <v>0</v>
      </c>
      <c r="AB1453" s="11">
        <f>COUNTIFS(Ishop!$AG:$AG,Source!$AB$1,Ishop!$BG:$BG,Source!$D1453,Ishop!$B:$B,Source!$C1453,Ishop!$J:$J,"OUI")</f>
        <v>0</v>
      </c>
      <c r="AC1453" s="11">
        <f>COUNTIFS(Ishop!$AG:$AG,Source!$AC$1,Ishop!$BG:$BG,Source!$D1453,Ishop!$B:$B,Source!$C1453,Ishop!$J:$J,"OUI")</f>
        <v>0</v>
      </c>
      <c r="AD1453" s="11">
        <f>COUNTIFS(Ishop!$AG:$AG,Source!$AD$1,Ishop!$BG:$BG,Source!$D1453,Ishop!$B:$B,Source!$C1453,Ishop!$J:$J,"OUI")</f>
        <v>0</v>
      </c>
      <c r="AE1453" s="11">
        <f>COUNTIFS(Ishop!$AG:$AG,Source!$AE$1,Ishop!$BG:$BG,Source!$D1453,Ishop!$B:$B,Source!$C1453,Ishop!$J:$J,"OUI")</f>
        <v>0</v>
      </c>
      <c r="AF1453" s="11">
        <f>COUNTIFS(Ishop!$AG:$AG,Source!$AF$1,Ishop!$BG:$BG,Source!$D1453,Ishop!$B:$B,Source!$C1453,Ishop!$J:$J,"OUI")</f>
        <v>0</v>
      </c>
      <c r="AG1453" s="11">
        <f>COUNTIFS(Ishop!$AG:$AG,Source!$AG$1,Ishop!$BG:$BG,Source!$D1453,Ishop!$B:$B,Source!$C1453,Ishop!$J:$J,"OUI")</f>
        <v>0</v>
      </c>
      <c r="AH1453" s="11">
        <f>COUNTIFS(Ishop!$AG:$AG,Source!$AH$1,Ishop!$BG:$BG,Source!$D1453,Ishop!$B:$B,Source!$C1453,Ishop!$J:$J,"OUI")</f>
        <v>0</v>
      </c>
      <c r="AI1453" s="11">
        <f>COUNTIFS(Ishop!$AG:$AG,Source!$AI$1,Ishop!$BG:$BG,Source!$D1453,Ishop!$B:$B,Source!$C1453,Ishop!$J:$J,"OUI")</f>
        <v>0</v>
      </c>
      <c r="AJ1453" s="11">
        <f>COUNTIFS(Ishop!$AG:$AG,Source!$AJ$1,Ishop!$BG:$BG,Source!$D1453,Ishop!$B:$B,Source!$C1453,Ishop!$J:$J,"OUI")</f>
        <v>0</v>
      </c>
      <c r="AK1453" s="11">
        <f>COUNTIFS(Ishop!$AG:$AG,Source!$AK$1,Ishop!$BG:$BG,Source!$D1453,Ishop!$B:$B,Source!$C1453,Ishop!$J:$J,"OUI")</f>
        <v>0</v>
      </c>
      <c r="AL1453" s="11">
        <f>COUNTIFS(Ishop!$AG:$AG,Source!$AL$1,Ishop!$BG:$BG,Source!$D1453,Ishop!$B:$B,Source!$C1453,Ishop!$J:$J,"OUI")</f>
        <v>0</v>
      </c>
      <c r="AM1453" s="11">
        <f>COUNTIFS(Ishop!$AG:$AG,Source!$AM$1,Ishop!$BG:$BG,Source!$D1453,Ishop!$B:$B,Source!$C1453,Ishop!$J:$J,"OUI")</f>
        <v>0</v>
      </c>
      <c r="AN1453" s="11">
        <f>COUNTIFS(Dolmen!$W:$W,"Sensation",Dolmen!$O:$O,Source!D1453,Dolmen!$F:$F,Source!C1453)</f>
        <v>0</v>
      </c>
      <c r="AO1453" s="11">
        <f>COUNTIFS(Dolmen!$AC:$AC,"Bbox Miami",Dolmen!$O:$O,Source!D1453,Dolmen!$F:$F,Source!C1453)</f>
        <v>0</v>
      </c>
      <c r="AP1453" s="11">
        <f>COUNTIFS(Dolmen!$AD:$AD,"1",Dolmen!$W:$W,"",Dolmen!$O:$O,Source!D1453,Dolmen!$F:$F,Source!C1453)</f>
        <v>0</v>
      </c>
      <c r="AQ1453" s="11">
        <f>COUNTIFS(Dolmen!$W:$W,"Sensation",Dolmen!$Y:$Y,"1",Dolmen!$O:$O,Source!D1453,Dolmen!$F:$F,Source!C1453)</f>
        <v>0</v>
      </c>
      <c r="AR1453" s="11">
        <f>COUNTIFS(Dolmen!$AC:$AC,"Bbox Miami",Dolmen!$Y:$Y,"1",Dolmen!$O:$O,Source!D1453,Dolmen!$F:$F,Source!C1453)</f>
        <v>0</v>
      </c>
      <c r="AS1453" s="11">
        <f>COUNTIFS(Dolmen!$AD:$AD,"1",Dolmen!$W:$W,"",Dolmen!$Y:$Y,"1",Dolmen!$O:$O,Source!D1453,Dolmen!$F:$F,Source!C1453)</f>
        <v>0</v>
      </c>
      <c r="AT1453" s="11">
        <f t="shared" si="531"/>
        <v>0</v>
      </c>
      <c r="AU1453" s="11">
        <f t="shared" si="532"/>
        <v>0</v>
      </c>
      <c r="AV1453" s="11">
        <f t="shared" si="533"/>
        <v>0</v>
      </c>
      <c r="AW1453" s="11">
        <f t="shared" si="534"/>
        <v>0</v>
      </c>
      <c r="AX1453" s="11">
        <f t="shared" si="535"/>
        <v>0</v>
      </c>
      <c r="AY1453" s="11">
        <f t="shared" si="536"/>
        <v>0</v>
      </c>
      <c r="AZ1453" s="11">
        <f t="shared" si="537"/>
        <v>0</v>
      </c>
      <c r="BA1453" s="11">
        <f t="shared" si="538"/>
        <v>0</v>
      </c>
      <c r="BB1453" s="11">
        <f t="shared" si="539"/>
        <v>0</v>
      </c>
      <c r="BC1453" s="11">
        <f t="shared" si="540"/>
        <v>0</v>
      </c>
      <c r="BD1453" s="11">
        <f>SUMIFS(Ishop!$BK:$BK,Ishop!$BG:$BG,Source!D1453,Ishop!$B:$B,Source!C1453)</f>
        <v>0</v>
      </c>
      <c r="BE1453" s="11">
        <f>COUNTIFS(Ishop!$AW:$AW,"OUI",Ishop!$BG:$BG,Source!D1453,Ishop!$B:$B,Source!C1453)</f>
        <v>0</v>
      </c>
      <c r="BF1453" s="11">
        <f t="shared" si="541"/>
        <v>0</v>
      </c>
      <c r="BG1453" s="11">
        <f t="shared" si="542"/>
        <v>0</v>
      </c>
      <c r="BH1453" s="11">
        <f t="shared" si="543"/>
        <v>0</v>
      </c>
      <c r="BI1453" s="11">
        <f t="shared" si="544"/>
        <v>0</v>
      </c>
      <c r="BJ1453" s="11">
        <f t="shared" si="545"/>
        <v>0</v>
      </c>
      <c r="BK1453" s="11">
        <f t="shared" si="546"/>
        <v>0</v>
      </c>
      <c r="BL1453" s="11">
        <f t="shared" si="547"/>
        <v>0</v>
      </c>
      <c r="BM1453" s="11">
        <f t="shared" si="548"/>
        <v>0</v>
      </c>
      <c r="BN1453" s="25">
        <f>Z1453*Budget!$A$6</f>
        <v>0</v>
      </c>
      <c r="BO1453" s="25">
        <f>AA1453*(Budget!$B$6+Budget!$B$7)</f>
        <v>0</v>
      </c>
      <c r="BP1453" s="25">
        <f>AB1453*(Budget!$C$6+Budget!$C$7)</f>
        <v>0</v>
      </c>
      <c r="BQ1453" s="25">
        <f>AC1453*(Budget!$D$6+Budget!$D$7)</f>
        <v>0</v>
      </c>
      <c r="BR1453" s="25">
        <f>AD1453*(Budget!$E$6+Budget!$E$7)</f>
        <v>0</v>
      </c>
      <c r="BS1453" s="25">
        <f>AE1453*(Budget!$F$6+Budget!$F$7)</f>
        <v>0</v>
      </c>
      <c r="BT1453" s="25">
        <f>AF1453*(Budget!$G$6+Budget!$G$7)</f>
        <v>0</v>
      </c>
      <c r="BU1453" s="25">
        <f>AG1453*Budget!$H$6</f>
        <v>0</v>
      </c>
      <c r="BV1453" s="25">
        <f>AH1453*Budget!$I$6</f>
        <v>0</v>
      </c>
      <c r="BW1453" s="25">
        <f>AI1453*Budget!$J$6</f>
        <v>0</v>
      </c>
      <c r="BX1453" s="25">
        <f>AJ1453*Budget!$K$6</f>
        <v>0</v>
      </c>
      <c r="BY1453" s="25">
        <f>AK1453*Budget!$L$6</f>
        <v>0</v>
      </c>
      <c r="BZ1453" s="25">
        <f>AL1453*Budget!$M$6</f>
        <v>0</v>
      </c>
      <c r="CA1453" s="25">
        <f>AM1453*Budget!$N$6</f>
        <v>0</v>
      </c>
      <c r="CB1453" s="25">
        <f>AQ1453*Budget!$O$6</f>
        <v>0</v>
      </c>
      <c r="CC1453" s="25">
        <f>AR1453*Budget!$S$6</f>
        <v>0</v>
      </c>
      <c r="CD1453" s="25">
        <f>AS1453*Budget!$Q$6</f>
        <v>0</v>
      </c>
      <c r="CE1453" s="25">
        <f t="shared" si="549"/>
        <v>0</v>
      </c>
      <c r="CF1453" s="11" t="e">
        <f>COUNTIFS(#REF!,Source!E1453,#REF!,Source!C1453)</f>
        <v>#REF!</v>
      </c>
      <c r="CG1453" s="11" t="str">
        <f t="shared" si="550"/>
        <v>--</v>
      </c>
    </row>
    <row r="1454" spans="1:85" x14ac:dyDescent="0.25">
      <c r="A1454" t="str">
        <f>IFERROR(VLOOKUP(MONTH(C1454),Date!$A$2:$B$13,2,0),"--")</f>
        <v>Avril</v>
      </c>
      <c r="B1454" s="11">
        <f t="shared" si="529"/>
        <v>17</v>
      </c>
      <c r="C1454" s="28">
        <f t="shared" si="551"/>
        <v>42115</v>
      </c>
      <c r="D1454" s="29" t="s">
        <v>194</v>
      </c>
      <c r="E1454" s="30" t="str">
        <f>IFERROR(VLOOKUP(D1454,Listing!$A:$B,2,0),"--")</f>
        <v>A44031</v>
      </c>
      <c r="F1454" s="30" t="str">
        <f>IFERROR(VLOOKUP(D1454,Listing!$A:$E,5,0),"-")</f>
        <v>BOUSSELLEMA  IMANE</v>
      </c>
      <c r="G1454" s="4">
        <f>IFERROR(VLOOKUP(D1454,Listing!$A:$F,6,0),"--")</f>
        <v>42079</v>
      </c>
      <c r="H1454" s="11" t="str">
        <f>IFERROR(VLOOKUP(D1454,Listing!$A:$D,4,0),"--")</f>
        <v>ABDELMOUMEN  ROUGUI</v>
      </c>
      <c r="I1454" s="11" t="str">
        <f t="shared" si="530"/>
        <v>AAC</v>
      </c>
      <c r="J1454" s="31">
        <f>IFERROR(COUNTIFS(Ishop!$BG:$BG,Source!D1454,Ishop!$B:$B,Source!C1454),"--")</f>
        <v>0</v>
      </c>
      <c r="K1454" s="11">
        <f>IFERROR(COUNTIFS(Ishop!$BG:$BG,Source!D1454,Ishop!$B:$B,Source!C1454,Ishop!$J:$J,"OUI"),"--")</f>
        <v>0</v>
      </c>
      <c r="L1454" s="11">
        <f>COUNTIFS(Ishop!$AG:$AG,Source!$L$1,Ishop!$BG:$BG,Source!$D1454,Ishop!$B:$B,Source!$C1454)</f>
        <v>0</v>
      </c>
      <c r="M1454" s="11">
        <f>COUNTIFS(Ishop!$AG:$AG,Source!$M$1,Ishop!$BG:$BG,Source!$D1454,Ishop!$B:$B,Source!$C1454)</f>
        <v>0</v>
      </c>
      <c r="N1454" s="11">
        <f>COUNTIFS(Ishop!$AG:$AG,Source!$N$1,Ishop!$BG:$BG,Source!$D1454,Ishop!$B:$B,Source!$C1454)</f>
        <v>0</v>
      </c>
      <c r="O1454" s="11">
        <f>COUNTIFS(Ishop!$AG:$AG,Source!$O$1,Ishop!$BG:$BG,Source!$D1454,Ishop!$B:$B,Source!$C1454)</f>
        <v>0</v>
      </c>
      <c r="P1454" s="11">
        <f>COUNTIFS(Ishop!$AG:$AG,Source!$P$1,Ishop!$BG:$BG,Source!$D1454,Ishop!$B:$B,Source!$C1454)</f>
        <v>0</v>
      </c>
      <c r="Q1454" s="11">
        <f>COUNTIFS(Ishop!$AG:$AG,Source!$Q$1,Ishop!$BG:$BG,Source!$D1454,Ishop!$B:$B,Source!$C1454)</f>
        <v>0</v>
      </c>
      <c r="R1454" s="11">
        <f>COUNTIFS(Ishop!$AG:$AG,Source!$R$1,Ishop!$BG:$BG,Source!$D1454,Ishop!$B:$B,Source!$C1454)</f>
        <v>0</v>
      </c>
      <c r="S1454" s="11">
        <f>COUNTIFS(Ishop!$AG:$AG,Source!$S$1,Ishop!$BG:$BG,Source!$D1454,Ishop!$B:$B,Source!$C1454)</f>
        <v>0</v>
      </c>
      <c r="T1454" s="11">
        <f>COUNTIFS(Ishop!$AG:$AG,Source!$T$1,Ishop!$BG:$BG,Source!$D1454,Ishop!$B:$B,Source!$C1454)</f>
        <v>0</v>
      </c>
      <c r="U1454" s="11">
        <f>COUNTIFS(Ishop!$AG:$AG,Source!$U$1,Ishop!$BG:$BG,Source!$D1454,Ishop!$B:$B,Source!$C1454)</f>
        <v>0</v>
      </c>
      <c r="V1454" s="11">
        <f>COUNTIFS(Ishop!$AG:$AG,Source!$V$1,Ishop!$BG:$BG,Source!$D1454,Ishop!$B:$B,Source!$C1454)</f>
        <v>0</v>
      </c>
      <c r="W1454" s="11">
        <f>COUNTIFS(Ishop!$AG:$AG,Source!$W$1,Ishop!$BG:$BG,Source!$D1454,Ishop!$B:$B,Source!$C1454)</f>
        <v>0</v>
      </c>
      <c r="X1454" s="11">
        <f>COUNTIFS(Ishop!$AG:$AG,Source!$X$1,Ishop!$BG:$BG,Source!$D1454,Ishop!$B:$B,Source!$C1454)</f>
        <v>0</v>
      </c>
      <c r="Y1454" s="11">
        <f>COUNTIFS(Ishop!$AG:$AG,Source!$Y$1,Ishop!$BG:$BG,Source!$D1454,Ishop!$B:$B,Source!$C1454)</f>
        <v>0</v>
      </c>
      <c r="Z1454" s="11">
        <f>COUNTIFS(Ishop!$AG:$AG,Source!$Z$1,Ishop!$BG:$BG,Source!$D1454,Ishop!$B:$B,Source!$C1454,Ishop!$J:$J,"OUI")</f>
        <v>0</v>
      </c>
      <c r="AA1454" s="11">
        <f>COUNTIFS(Ishop!$AG:$AG,Source!$AA$1,Ishop!$BG:$BG,Source!$D1454,Ishop!$B:$B,Source!$C1454,Ishop!$J:$J,"OUI")</f>
        <v>0</v>
      </c>
      <c r="AB1454" s="11">
        <f>COUNTIFS(Ishop!$AG:$AG,Source!$AB$1,Ishop!$BG:$BG,Source!$D1454,Ishop!$B:$B,Source!$C1454,Ishop!$J:$J,"OUI")</f>
        <v>0</v>
      </c>
      <c r="AC1454" s="11">
        <f>COUNTIFS(Ishop!$AG:$AG,Source!$AC$1,Ishop!$BG:$BG,Source!$D1454,Ishop!$B:$B,Source!$C1454,Ishop!$J:$J,"OUI")</f>
        <v>0</v>
      </c>
      <c r="AD1454" s="11">
        <f>COUNTIFS(Ishop!$AG:$AG,Source!$AD$1,Ishop!$BG:$BG,Source!$D1454,Ishop!$B:$B,Source!$C1454,Ishop!$J:$J,"OUI")</f>
        <v>0</v>
      </c>
      <c r="AE1454" s="11">
        <f>COUNTIFS(Ishop!$AG:$AG,Source!$AE$1,Ishop!$BG:$BG,Source!$D1454,Ishop!$B:$B,Source!$C1454,Ishop!$J:$J,"OUI")</f>
        <v>0</v>
      </c>
      <c r="AF1454" s="11">
        <f>COUNTIFS(Ishop!$AG:$AG,Source!$AF$1,Ishop!$BG:$BG,Source!$D1454,Ishop!$B:$B,Source!$C1454,Ishop!$J:$J,"OUI")</f>
        <v>0</v>
      </c>
      <c r="AG1454" s="11">
        <f>COUNTIFS(Ishop!$AG:$AG,Source!$AG$1,Ishop!$BG:$BG,Source!$D1454,Ishop!$B:$B,Source!$C1454,Ishop!$J:$J,"OUI")</f>
        <v>0</v>
      </c>
      <c r="AH1454" s="11">
        <f>COUNTIFS(Ishop!$AG:$AG,Source!$AH$1,Ishop!$BG:$BG,Source!$D1454,Ishop!$B:$B,Source!$C1454,Ishop!$J:$J,"OUI")</f>
        <v>0</v>
      </c>
      <c r="AI1454" s="11">
        <f>COUNTIFS(Ishop!$AG:$AG,Source!$AI$1,Ishop!$BG:$BG,Source!$D1454,Ishop!$B:$B,Source!$C1454,Ishop!$J:$J,"OUI")</f>
        <v>0</v>
      </c>
      <c r="AJ1454" s="11">
        <f>COUNTIFS(Ishop!$AG:$AG,Source!$AJ$1,Ishop!$BG:$BG,Source!$D1454,Ishop!$B:$B,Source!$C1454,Ishop!$J:$J,"OUI")</f>
        <v>0</v>
      </c>
      <c r="AK1454" s="11">
        <f>COUNTIFS(Ishop!$AG:$AG,Source!$AK$1,Ishop!$BG:$BG,Source!$D1454,Ishop!$B:$B,Source!$C1454,Ishop!$J:$J,"OUI")</f>
        <v>0</v>
      </c>
      <c r="AL1454" s="11">
        <f>COUNTIFS(Ishop!$AG:$AG,Source!$AL$1,Ishop!$BG:$BG,Source!$D1454,Ishop!$B:$B,Source!$C1454,Ishop!$J:$J,"OUI")</f>
        <v>0</v>
      </c>
      <c r="AM1454" s="11">
        <f>COUNTIFS(Ishop!$AG:$AG,Source!$AM$1,Ishop!$BG:$BG,Source!$D1454,Ishop!$B:$B,Source!$C1454,Ishop!$J:$J,"OUI")</f>
        <v>0</v>
      </c>
      <c r="AN1454" s="11">
        <f>COUNTIFS(Dolmen!$W:$W,"Sensation",Dolmen!$O:$O,Source!D1454,Dolmen!$F:$F,Source!C1454)</f>
        <v>0</v>
      </c>
      <c r="AO1454" s="11">
        <f>COUNTIFS(Dolmen!$AC:$AC,"Bbox Miami",Dolmen!$O:$O,Source!D1454,Dolmen!$F:$F,Source!C1454)</f>
        <v>0</v>
      </c>
      <c r="AP1454" s="11">
        <f>COUNTIFS(Dolmen!$AD:$AD,"1",Dolmen!$W:$W,"",Dolmen!$O:$O,Source!D1454,Dolmen!$F:$F,Source!C1454)</f>
        <v>0</v>
      </c>
      <c r="AQ1454" s="11">
        <f>COUNTIFS(Dolmen!$W:$W,"Sensation",Dolmen!$Y:$Y,"1",Dolmen!$O:$O,Source!D1454,Dolmen!$F:$F,Source!C1454)</f>
        <v>0</v>
      </c>
      <c r="AR1454" s="11">
        <f>COUNTIFS(Dolmen!$AC:$AC,"Bbox Miami",Dolmen!$Y:$Y,"1",Dolmen!$O:$O,Source!D1454,Dolmen!$F:$F,Source!C1454)</f>
        <v>0</v>
      </c>
      <c r="AS1454" s="11">
        <f>COUNTIFS(Dolmen!$AD:$AD,"1",Dolmen!$W:$W,"",Dolmen!$Y:$Y,"1",Dolmen!$O:$O,Source!D1454,Dolmen!$F:$F,Source!C1454)</f>
        <v>0</v>
      </c>
      <c r="AT1454" s="11">
        <f t="shared" si="531"/>
        <v>0</v>
      </c>
      <c r="AU1454" s="11">
        <f t="shared" si="532"/>
        <v>0</v>
      </c>
      <c r="AV1454" s="11">
        <f t="shared" si="533"/>
        <v>0</v>
      </c>
      <c r="AW1454" s="11">
        <f t="shared" si="534"/>
        <v>0</v>
      </c>
      <c r="AX1454" s="11">
        <f t="shared" si="535"/>
        <v>0</v>
      </c>
      <c r="AY1454" s="11">
        <f t="shared" si="536"/>
        <v>0</v>
      </c>
      <c r="AZ1454" s="11">
        <f t="shared" si="537"/>
        <v>0</v>
      </c>
      <c r="BA1454" s="11">
        <f t="shared" si="538"/>
        <v>0</v>
      </c>
      <c r="BB1454" s="11">
        <f t="shared" si="539"/>
        <v>0</v>
      </c>
      <c r="BC1454" s="11">
        <f t="shared" si="540"/>
        <v>0</v>
      </c>
      <c r="BD1454" s="11">
        <f>SUMIFS(Ishop!$BK:$BK,Ishop!$BG:$BG,Source!D1454,Ishop!$B:$B,Source!C1454)</f>
        <v>0</v>
      </c>
      <c r="BE1454" s="11">
        <f>COUNTIFS(Ishop!$AW:$AW,"OUI",Ishop!$BG:$BG,Source!D1454,Ishop!$B:$B,Source!C1454)</f>
        <v>0</v>
      </c>
      <c r="BF1454" s="11">
        <f t="shared" si="541"/>
        <v>0</v>
      </c>
      <c r="BG1454" s="11">
        <f t="shared" si="542"/>
        <v>0</v>
      </c>
      <c r="BH1454" s="11">
        <f t="shared" si="543"/>
        <v>0</v>
      </c>
      <c r="BI1454" s="11">
        <f t="shared" si="544"/>
        <v>0</v>
      </c>
      <c r="BJ1454" s="11">
        <f t="shared" si="545"/>
        <v>0</v>
      </c>
      <c r="BK1454" s="11">
        <f t="shared" si="546"/>
        <v>0</v>
      </c>
      <c r="BL1454" s="11">
        <f t="shared" si="547"/>
        <v>0</v>
      </c>
      <c r="BM1454" s="11">
        <f t="shared" si="548"/>
        <v>0</v>
      </c>
      <c r="BN1454" s="25">
        <f>Z1454*Budget!$A$6</f>
        <v>0</v>
      </c>
      <c r="BO1454" s="25">
        <f>AA1454*(Budget!$B$6+Budget!$B$7)</f>
        <v>0</v>
      </c>
      <c r="BP1454" s="25">
        <f>AB1454*(Budget!$C$6+Budget!$C$7)</f>
        <v>0</v>
      </c>
      <c r="BQ1454" s="25">
        <f>AC1454*(Budget!$D$6+Budget!$D$7)</f>
        <v>0</v>
      </c>
      <c r="BR1454" s="25">
        <f>AD1454*(Budget!$E$6+Budget!$E$7)</f>
        <v>0</v>
      </c>
      <c r="BS1454" s="25">
        <f>AE1454*(Budget!$F$6+Budget!$F$7)</f>
        <v>0</v>
      </c>
      <c r="BT1454" s="25">
        <f>AF1454*(Budget!$G$6+Budget!$G$7)</f>
        <v>0</v>
      </c>
      <c r="BU1454" s="25">
        <f>AG1454*Budget!$H$6</f>
        <v>0</v>
      </c>
      <c r="BV1454" s="25">
        <f>AH1454*Budget!$I$6</f>
        <v>0</v>
      </c>
      <c r="BW1454" s="25">
        <f>AI1454*Budget!$J$6</f>
        <v>0</v>
      </c>
      <c r="BX1454" s="25">
        <f>AJ1454*Budget!$K$6</f>
        <v>0</v>
      </c>
      <c r="BY1454" s="25">
        <f>AK1454*Budget!$L$6</f>
        <v>0</v>
      </c>
      <c r="BZ1454" s="25">
        <f>AL1454*Budget!$M$6</f>
        <v>0</v>
      </c>
      <c r="CA1454" s="25">
        <f>AM1454*Budget!$N$6</f>
        <v>0</v>
      </c>
      <c r="CB1454" s="25">
        <f>AQ1454*Budget!$O$6</f>
        <v>0</v>
      </c>
      <c r="CC1454" s="25">
        <f>AR1454*Budget!$S$6</f>
        <v>0</v>
      </c>
      <c r="CD1454" s="25">
        <f>AS1454*Budget!$Q$6</f>
        <v>0</v>
      </c>
      <c r="CE1454" s="25">
        <f t="shared" si="549"/>
        <v>0</v>
      </c>
      <c r="CF1454" s="11" t="e">
        <f>COUNTIFS(#REF!,Source!E1454,#REF!,Source!C1454)</f>
        <v>#REF!</v>
      </c>
      <c r="CG1454" s="11" t="str">
        <f t="shared" si="550"/>
        <v>--</v>
      </c>
    </row>
    <row r="1455" spans="1:85" x14ac:dyDescent="0.25">
      <c r="A1455" t="str">
        <f>IFERROR(VLOOKUP(MONTH(C1455),Date!$A$2:$B$13,2,0),"--")</f>
        <v>Avril</v>
      </c>
      <c r="B1455" s="11">
        <f t="shared" si="529"/>
        <v>17</v>
      </c>
      <c r="C1455" s="28">
        <f t="shared" si="551"/>
        <v>42115</v>
      </c>
      <c r="D1455" s="29" t="s">
        <v>195</v>
      </c>
      <c r="E1455" s="30" t="str">
        <f>IFERROR(VLOOKUP(D1455,Listing!$A:$B,2,0),"--")</f>
        <v>A44024</v>
      </c>
      <c r="F1455" s="30" t="str">
        <f>IFERROR(VLOOKUP(D1455,Listing!$A:$E,5,0),"-")</f>
        <v>SQUALI HOUSSAINI  OMAR</v>
      </c>
      <c r="G1455" s="4">
        <f>IFERROR(VLOOKUP(D1455,Listing!$A:$F,6,0),"--")</f>
        <v>42079</v>
      </c>
      <c r="H1455" s="11" t="str">
        <f>IFERROR(VLOOKUP(D1455,Listing!$A:$D,4,0),"--")</f>
        <v>ABDELMOUMEN  ROUGUI</v>
      </c>
      <c r="I1455" s="11" t="str">
        <f t="shared" si="530"/>
        <v>AAC</v>
      </c>
      <c r="J1455" s="31">
        <f>IFERROR(COUNTIFS(Ishop!$BG:$BG,Source!D1455,Ishop!$B:$B,Source!C1455),"--")</f>
        <v>0</v>
      </c>
      <c r="K1455" s="11">
        <f>IFERROR(COUNTIFS(Ishop!$BG:$BG,Source!D1455,Ishop!$B:$B,Source!C1455,Ishop!$J:$J,"OUI"),"--")</f>
        <v>0</v>
      </c>
      <c r="L1455" s="11">
        <f>COUNTIFS(Ishop!$AG:$AG,Source!$L$1,Ishop!$BG:$BG,Source!$D1455,Ishop!$B:$B,Source!$C1455)</f>
        <v>0</v>
      </c>
      <c r="M1455" s="11">
        <f>COUNTIFS(Ishop!$AG:$AG,Source!$M$1,Ishop!$BG:$BG,Source!$D1455,Ishop!$B:$B,Source!$C1455)</f>
        <v>0</v>
      </c>
      <c r="N1455" s="11">
        <f>COUNTIFS(Ishop!$AG:$AG,Source!$N$1,Ishop!$BG:$BG,Source!$D1455,Ishop!$B:$B,Source!$C1455)</f>
        <v>0</v>
      </c>
      <c r="O1455" s="11">
        <f>COUNTIFS(Ishop!$AG:$AG,Source!$O$1,Ishop!$BG:$BG,Source!$D1455,Ishop!$B:$B,Source!$C1455)</f>
        <v>0</v>
      </c>
      <c r="P1455" s="11">
        <f>COUNTIFS(Ishop!$AG:$AG,Source!$P$1,Ishop!$BG:$BG,Source!$D1455,Ishop!$B:$B,Source!$C1455)</f>
        <v>0</v>
      </c>
      <c r="Q1455" s="11">
        <f>COUNTIFS(Ishop!$AG:$AG,Source!$Q$1,Ishop!$BG:$BG,Source!$D1455,Ishop!$B:$B,Source!$C1455)</f>
        <v>0</v>
      </c>
      <c r="R1455" s="11">
        <f>COUNTIFS(Ishop!$AG:$AG,Source!$R$1,Ishop!$BG:$BG,Source!$D1455,Ishop!$B:$B,Source!$C1455)</f>
        <v>0</v>
      </c>
      <c r="S1455" s="11">
        <f>COUNTIFS(Ishop!$AG:$AG,Source!$S$1,Ishop!$BG:$BG,Source!$D1455,Ishop!$B:$B,Source!$C1455)</f>
        <v>0</v>
      </c>
      <c r="T1455" s="11">
        <f>COUNTIFS(Ishop!$AG:$AG,Source!$T$1,Ishop!$BG:$BG,Source!$D1455,Ishop!$B:$B,Source!$C1455)</f>
        <v>0</v>
      </c>
      <c r="U1455" s="11">
        <f>COUNTIFS(Ishop!$AG:$AG,Source!$U$1,Ishop!$BG:$BG,Source!$D1455,Ishop!$B:$B,Source!$C1455)</f>
        <v>0</v>
      </c>
      <c r="V1455" s="11">
        <f>COUNTIFS(Ishop!$AG:$AG,Source!$V$1,Ishop!$BG:$BG,Source!$D1455,Ishop!$B:$B,Source!$C1455)</f>
        <v>0</v>
      </c>
      <c r="W1455" s="11">
        <f>COUNTIFS(Ishop!$AG:$AG,Source!$W$1,Ishop!$BG:$BG,Source!$D1455,Ishop!$B:$B,Source!$C1455)</f>
        <v>0</v>
      </c>
      <c r="X1455" s="11">
        <f>COUNTIFS(Ishop!$AG:$AG,Source!$X$1,Ishop!$BG:$BG,Source!$D1455,Ishop!$B:$B,Source!$C1455)</f>
        <v>0</v>
      </c>
      <c r="Y1455" s="11">
        <f>COUNTIFS(Ishop!$AG:$AG,Source!$Y$1,Ishop!$BG:$BG,Source!$D1455,Ishop!$B:$B,Source!$C1455)</f>
        <v>0</v>
      </c>
      <c r="Z1455" s="11">
        <f>COUNTIFS(Ishop!$AG:$AG,Source!$Z$1,Ishop!$BG:$BG,Source!$D1455,Ishop!$B:$B,Source!$C1455,Ishop!$J:$J,"OUI")</f>
        <v>0</v>
      </c>
      <c r="AA1455" s="11">
        <f>COUNTIFS(Ishop!$AG:$AG,Source!$AA$1,Ishop!$BG:$BG,Source!$D1455,Ishop!$B:$B,Source!$C1455,Ishop!$J:$J,"OUI")</f>
        <v>0</v>
      </c>
      <c r="AB1455" s="11">
        <f>COUNTIFS(Ishop!$AG:$AG,Source!$AB$1,Ishop!$BG:$BG,Source!$D1455,Ishop!$B:$B,Source!$C1455,Ishop!$J:$J,"OUI")</f>
        <v>0</v>
      </c>
      <c r="AC1455" s="11">
        <f>COUNTIFS(Ishop!$AG:$AG,Source!$AC$1,Ishop!$BG:$BG,Source!$D1455,Ishop!$B:$B,Source!$C1455,Ishop!$J:$J,"OUI")</f>
        <v>0</v>
      </c>
      <c r="AD1455" s="11">
        <f>COUNTIFS(Ishop!$AG:$AG,Source!$AD$1,Ishop!$BG:$BG,Source!$D1455,Ishop!$B:$B,Source!$C1455,Ishop!$J:$J,"OUI")</f>
        <v>0</v>
      </c>
      <c r="AE1455" s="11">
        <f>COUNTIFS(Ishop!$AG:$AG,Source!$AE$1,Ishop!$BG:$BG,Source!$D1455,Ishop!$B:$B,Source!$C1455,Ishop!$J:$J,"OUI")</f>
        <v>0</v>
      </c>
      <c r="AF1455" s="11">
        <f>COUNTIFS(Ishop!$AG:$AG,Source!$AF$1,Ishop!$BG:$BG,Source!$D1455,Ishop!$B:$B,Source!$C1455,Ishop!$J:$J,"OUI")</f>
        <v>0</v>
      </c>
      <c r="AG1455" s="11">
        <f>COUNTIFS(Ishop!$AG:$AG,Source!$AG$1,Ishop!$BG:$BG,Source!$D1455,Ishop!$B:$B,Source!$C1455,Ishop!$J:$J,"OUI")</f>
        <v>0</v>
      </c>
      <c r="AH1455" s="11">
        <f>COUNTIFS(Ishop!$AG:$AG,Source!$AH$1,Ishop!$BG:$BG,Source!$D1455,Ishop!$B:$B,Source!$C1455,Ishop!$J:$J,"OUI")</f>
        <v>0</v>
      </c>
      <c r="AI1455" s="11">
        <f>COUNTIFS(Ishop!$AG:$AG,Source!$AI$1,Ishop!$BG:$BG,Source!$D1455,Ishop!$B:$B,Source!$C1455,Ishop!$J:$J,"OUI")</f>
        <v>0</v>
      </c>
      <c r="AJ1455" s="11">
        <f>COUNTIFS(Ishop!$AG:$AG,Source!$AJ$1,Ishop!$BG:$BG,Source!$D1455,Ishop!$B:$B,Source!$C1455,Ishop!$J:$J,"OUI")</f>
        <v>0</v>
      </c>
      <c r="AK1455" s="11">
        <f>COUNTIFS(Ishop!$AG:$AG,Source!$AK$1,Ishop!$BG:$BG,Source!$D1455,Ishop!$B:$B,Source!$C1455,Ishop!$J:$J,"OUI")</f>
        <v>0</v>
      </c>
      <c r="AL1455" s="11">
        <f>COUNTIFS(Ishop!$AG:$AG,Source!$AL$1,Ishop!$BG:$BG,Source!$D1455,Ishop!$B:$B,Source!$C1455,Ishop!$J:$J,"OUI")</f>
        <v>0</v>
      </c>
      <c r="AM1455" s="11">
        <f>COUNTIFS(Ishop!$AG:$AG,Source!$AM$1,Ishop!$BG:$BG,Source!$D1455,Ishop!$B:$B,Source!$C1455,Ishop!$J:$J,"OUI")</f>
        <v>0</v>
      </c>
      <c r="AN1455" s="11">
        <f>COUNTIFS(Dolmen!$W:$W,"Sensation",Dolmen!$O:$O,Source!D1455,Dolmen!$F:$F,Source!C1455)</f>
        <v>0</v>
      </c>
      <c r="AO1455" s="11">
        <f>COUNTIFS(Dolmen!$AC:$AC,"Bbox Miami",Dolmen!$O:$O,Source!D1455,Dolmen!$F:$F,Source!C1455)</f>
        <v>0</v>
      </c>
      <c r="AP1455" s="11">
        <f>COUNTIFS(Dolmen!$AD:$AD,"1",Dolmen!$W:$W,"",Dolmen!$O:$O,Source!D1455,Dolmen!$F:$F,Source!C1455)</f>
        <v>0</v>
      </c>
      <c r="AQ1455" s="11">
        <f>COUNTIFS(Dolmen!$W:$W,"Sensation",Dolmen!$Y:$Y,"1",Dolmen!$O:$O,Source!D1455,Dolmen!$F:$F,Source!C1455)</f>
        <v>0</v>
      </c>
      <c r="AR1455" s="11">
        <f>COUNTIFS(Dolmen!$AC:$AC,"Bbox Miami",Dolmen!$Y:$Y,"1",Dolmen!$O:$O,Source!D1455,Dolmen!$F:$F,Source!C1455)</f>
        <v>0</v>
      </c>
      <c r="AS1455" s="11">
        <f>COUNTIFS(Dolmen!$AD:$AD,"1",Dolmen!$W:$W,"",Dolmen!$Y:$Y,"1",Dolmen!$O:$O,Source!D1455,Dolmen!$F:$F,Source!C1455)</f>
        <v>0</v>
      </c>
      <c r="AT1455" s="11">
        <f t="shared" si="531"/>
        <v>0</v>
      </c>
      <c r="AU1455" s="11">
        <f t="shared" si="532"/>
        <v>0</v>
      </c>
      <c r="AV1455" s="11">
        <f t="shared" si="533"/>
        <v>0</v>
      </c>
      <c r="AW1455" s="11">
        <f t="shared" si="534"/>
        <v>0</v>
      </c>
      <c r="AX1455" s="11">
        <f t="shared" si="535"/>
        <v>0</v>
      </c>
      <c r="AY1455" s="11">
        <f t="shared" si="536"/>
        <v>0</v>
      </c>
      <c r="AZ1455" s="11">
        <f t="shared" si="537"/>
        <v>0</v>
      </c>
      <c r="BA1455" s="11">
        <f t="shared" si="538"/>
        <v>0</v>
      </c>
      <c r="BB1455" s="11">
        <f t="shared" si="539"/>
        <v>0</v>
      </c>
      <c r="BC1455" s="11">
        <f t="shared" si="540"/>
        <v>0</v>
      </c>
      <c r="BD1455" s="11">
        <f>SUMIFS(Ishop!$BK:$BK,Ishop!$BG:$BG,Source!D1455,Ishop!$B:$B,Source!C1455)</f>
        <v>0</v>
      </c>
      <c r="BE1455" s="11">
        <f>COUNTIFS(Ishop!$AW:$AW,"OUI",Ishop!$BG:$BG,Source!D1455,Ishop!$B:$B,Source!C1455)</f>
        <v>0</v>
      </c>
      <c r="BF1455" s="11">
        <f t="shared" si="541"/>
        <v>0</v>
      </c>
      <c r="BG1455" s="11">
        <f t="shared" si="542"/>
        <v>0</v>
      </c>
      <c r="BH1455" s="11">
        <f t="shared" si="543"/>
        <v>0</v>
      </c>
      <c r="BI1455" s="11">
        <f t="shared" si="544"/>
        <v>0</v>
      </c>
      <c r="BJ1455" s="11">
        <f t="shared" si="545"/>
        <v>0</v>
      </c>
      <c r="BK1455" s="11">
        <f t="shared" si="546"/>
        <v>0</v>
      </c>
      <c r="BL1455" s="11">
        <f t="shared" si="547"/>
        <v>0</v>
      </c>
      <c r="BM1455" s="11">
        <f t="shared" si="548"/>
        <v>0</v>
      </c>
      <c r="BN1455" s="25">
        <f>Z1455*Budget!$A$6</f>
        <v>0</v>
      </c>
      <c r="BO1455" s="25">
        <f>AA1455*(Budget!$B$6+Budget!$B$7)</f>
        <v>0</v>
      </c>
      <c r="BP1455" s="25">
        <f>AB1455*(Budget!$C$6+Budget!$C$7)</f>
        <v>0</v>
      </c>
      <c r="BQ1455" s="25">
        <f>AC1455*(Budget!$D$6+Budget!$D$7)</f>
        <v>0</v>
      </c>
      <c r="BR1455" s="25">
        <f>AD1455*(Budget!$E$6+Budget!$E$7)</f>
        <v>0</v>
      </c>
      <c r="BS1455" s="25">
        <f>AE1455*(Budget!$F$6+Budget!$F$7)</f>
        <v>0</v>
      </c>
      <c r="BT1455" s="25">
        <f>AF1455*(Budget!$G$6+Budget!$G$7)</f>
        <v>0</v>
      </c>
      <c r="BU1455" s="25">
        <f>AG1455*Budget!$H$6</f>
        <v>0</v>
      </c>
      <c r="BV1455" s="25">
        <f>AH1455*Budget!$I$6</f>
        <v>0</v>
      </c>
      <c r="BW1455" s="25">
        <f>AI1455*Budget!$J$6</f>
        <v>0</v>
      </c>
      <c r="BX1455" s="25">
        <f>AJ1455*Budget!$K$6</f>
        <v>0</v>
      </c>
      <c r="BY1455" s="25">
        <f>AK1455*Budget!$L$6</f>
        <v>0</v>
      </c>
      <c r="BZ1455" s="25">
        <f>AL1455*Budget!$M$6</f>
        <v>0</v>
      </c>
      <c r="CA1455" s="25">
        <f>AM1455*Budget!$N$6</f>
        <v>0</v>
      </c>
      <c r="CB1455" s="25">
        <f>AQ1455*Budget!$O$6</f>
        <v>0</v>
      </c>
      <c r="CC1455" s="25">
        <f>AR1455*Budget!$S$6</f>
        <v>0</v>
      </c>
      <c r="CD1455" s="25">
        <f>AS1455*Budget!$Q$6</f>
        <v>0</v>
      </c>
      <c r="CE1455" s="25">
        <f t="shared" si="549"/>
        <v>0</v>
      </c>
      <c r="CF1455" s="11" t="e">
        <f>COUNTIFS(#REF!,Source!E1455,#REF!,Source!C1455)</f>
        <v>#REF!</v>
      </c>
      <c r="CG1455" s="11" t="str">
        <f t="shared" si="550"/>
        <v>--</v>
      </c>
    </row>
    <row r="1456" spans="1:85" x14ac:dyDescent="0.25">
      <c r="A1456" t="str">
        <f>IFERROR(VLOOKUP(MONTH(C1456),Date!$A$2:$B$13,2,0),"--")</f>
        <v>Avril</v>
      </c>
      <c r="B1456" s="11">
        <f t="shared" si="529"/>
        <v>17</v>
      </c>
      <c r="C1456" s="28">
        <f t="shared" si="551"/>
        <v>42115</v>
      </c>
      <c r="D1456" s="29" t="s">
        <v>196</v>
      </c>
      <c r="E1456" s="30" t="str">
        <f>IFERROR(VLOOKUP(D1456,Listing!$A:$B,2,0),"--")</f>
        <v>A44044</v>
      </c>
      <c r="F1456" s="30" t="str">
        <f>IFERROR(VLOOKUP(D1456,Listing!$A:$E,5,0),"-")</f>
        <v>ABAHROUZ  ABDELALI</v>
      </c>
      <c r="G1456" s="4">
        <f>IFERROR(VLOOKUP(D1456,Listing!$A:$F,6,0),"--")</f>
        <v>42079</v>
      </c>
      <c r="H1456" s="11" t="str">
        <f>IFERROR(VLOOKUP(D1456,Listing!$A:$D,4,0),"--")</f>
        <v>ABDELMOUMEN  ROUGUI</v>
      </c>
      <c r="I1456" s="11" t="str">
        <f t="shared" si="530"/>
        <v>AAC</v>
      </c>
      <c r="J1456" s="31">
        <f>IFERROR(COUNTIFS(Ishop!$BG:$BG,Source!D1456,Ishop!$B:$B,Source!C1456),"--")</f>
        <v>0</v>
      </c>
      <c r="K1456" s="11">
        <f>IFERROR(COUNTIFS(Ishop!$BG:$BG,Source!D1456,Ishop!$B:$B,Source!C1456,Ishop!$J:$J,"OUI"),"--")</f>
        <v>0</v>
      </c>
      <c r="L1456" s="11">
        <f>COUNTIFS(Ishop!$AG:$AG,Source!$L$1,Ishop!$BG:$BG,Source!$D1456,Ishop!$B:$B,Source!$C1456)</f>
        <v>0</v>
      </c>
      <c r="M1456" s="11">
        <f>COUNTIFS(Ishop!$AG:$AG,Source!$M$1,Ishop!$BG:$BG,Source!$D1456,Ishop!$B:$B,Source!$C1456)</f>
        <v>0</v>
      </c>
      <c r="N1456" s="11">
        <f>COUNTIFS(Ishop!$AG:$AG,Source!$N$1,Ishop!$BG:$BG,Source!$D1456,Ishop!$B:$B,Source!$C1456)</f>
        <v>0</v>
      </c>
      <c r="O1456" s="11">
        <f>COUNTIFS(Ishop!$AG:$AG,Source!$O$1,Ishop!$BG:$BG,Source!$D1456,Ishop!$B:$B,Source!$C1456)</f>
        <v>0</v>
      </c>
      <c r="P1456" s="11">
        <f>COUNTIFS(Ishop!$AG:$AG,Source!$P$1,Ishop!$BG:$BG,Source!$D1456,Ishop!$B:$B,Source!$C1456)</f>
        <v>0</v>
      </c>
      <c r="Q1456" s="11">
        <f>COUNTIFS(Ishop!$AG:$AG,Source!$Q$1,Ishop!$BG:$BG,Source!$D1456,Ishop!$B:$B,Source!$C1456)</f>
        <v>0</v>
      </c>
      <c r="R1456" s="11">
        <f>COUNTIFS(Ishop!$AG:$AG,Source!$R$1,Ishop!$BG:$BG,Source!$D1456,Ishop!$B:$B,Source!$C1456)</f>
        <v>0</v>
      </c>
      <c r="S1456" s="11">
        <f>COUNTIFS(Ishop!$AG:$AG,Source!$S$1,Ishop!$BG:$BG,Source!$D1456,Ishop!$B:$B,Source!$C1456)</f>
        <v>0</v>
      </c>
      <c r="T1456" s="11">
        <f>COUNTIFS(Ishop!$AG:$AG,Source!$T$1,Ishop!$BG:$BG,Source!$D1456,Ishop!$B:$B,Source!$C1456)</f>
        <v>0</v>
      </c>
      <c r="U1456" s="11">
        <f>COUNTIFS(Ishop!$AG:$AG,Source!$U$1,Ishop!$BG:$BG,Source!$D1456,Ishop!$B:$B,Source!$C1456)</f>
        <v>0</v>
      </c>
      <c r="V1456" s="11">
        <f>COUNTIFS(Ishop!$AG:$AG,Source!$V$1,Ishop!$BG:$BG,Source!$D1456,Ishop!$B:$B,Source!$C1456)</f>
        <v>0</v>
      </c>
      <c r="W1456" s="11">
        <f>COUNTIFS(Ishop!$AG:$AG,Source!$W$1,Ishop!$BG:$BG,Source!$D1456,Ishop!$B:$B,Source!$C1456)</f>
        <v>0</v>
      </c>
      <c r="X1456" s="11">
        <f>COUNTIFS(Ishop!$AG:$AG,Source!$X$1,Ishop!$BG:$BG,Source!$D1456,Ishop!$B:$B,Source!$C1456)</f>
        <v>0</v>
      </c>
      <c r="Y1456" s="11">
        <f>COUNTIFS(Ishop!$AG:$AG,Source!$Y$1,Ishop!$BG:$BG,Source!$D1456,Ishop!$B:$B,Source!$C1456)</f>
        <v>0</v>
      </c>
      <c r="Z1456" s="11">
        <f>COUNTIFS(Ishop!$AG:$AG,Source!$Z$1,Ishop!$BG:$BG,Source!$D1456,Ishop!$B:$B,Source!$C1456,Ishop!$J:$J,"OUI")</f>
        <v>0</v>
      </c>
      <c r="AA1456" s="11">
        <f>COUNTIFS(Ishop!$AG:$AG,Source!$AA$1,Ishop!$BG:$BG,Source!$D1456,Ishop!$B:$B,Source!$C1456,Ishop!$J:$J,"OUI")</f>
        <v>0</v>
      </c>
      <c r="AB1456" s="11">
        <f>COUNTIFS(Ishop!$AG:$AG,Source!$AB$1,Ishop!$BG:$BG,Source!$D1456,Ishop!$B:$B,Source!$C1456,Ishop!$J:$J,"OUI")</f>
        <v>0</v>
      </c>
      <c r="AC1456" s="11">
        <f>COUNTIFS(Ishop!$AG:$AG,Source!$AC$1,Ishop!$BG:$BG,Source!$D1456,Ishop!$B:$B,Source!$C1456,Ishop!$J:$J,"OUI")</f>
        <v>0</v>
      </c>
      <c r="AD1456" s="11">
        <f>COUNTIFS(Ishop!$AG:$AG,Source!$AD$1,Ishop!$BG:$BG,Source!$D1456,Ishop!$B:$B,Source!$C1456,Ishop!$J:$J,"OUI")</f>
        <v>0</v>
      </c>
      <c r="AE1456" s="11">
        <f>COUNTIFS(Ishop!$AG:$AG,Source!$AE$1,Ishop!$BG:$BG,Source!$D1456,Ishop!$B:$B,Source!$C1456,Ishop!$J:$J,"OUI")</f>
        <v>0</v>
      </c>
      <c r="AF1456" s="11">
        <f>COUNTIFS(Ishop!$AG:$AG,Source!$AF$1,Ishop!$BG:$BG,Source!$D1456,Ishop!$B:$B,Source!$C1456,Ishop!$J:$J,"OUI")</f>
        <v>0</v>
      </c>
      <c r="AG1456" s="11">
        <f>COUNTIFS(Ishop!$AG:$AG,Source!$AG$1,Ishop!$BG:$BG,Source!$D1456,Ishop!$B:$B,Source!$C1456,Ishop!$J:$J,"OUI")</f>
        <v>0</v>
      </c>
      <c r="AH1456" s="11">
        <f>COUNTIFS(Ishop!$AG:$AG,Source!$AH$1,Ishop!$BG:$BG,Source!$D1456,Ishop!$B:$B,Source!$C1456,Ishop!$J:$J,"OUI")</f>
        <v>0</v>
      </c>
      <c r="AI1456" s="11">
        <f>COUNTIFS(Ishop!$AG:$AG,Source!$AI$1,Ishop!$BG:$BG,Source!$D1456,Ishop!$B:$B,Source!$C1456,Ishop!$J:$J,"OUI")</f>
        <v>0</v>
      </c>
      <c r="AJ1456" s="11">
        <f>COUNTIFS(Ishop!$AG:$AG,Source!$AJ$1,Ishop!$BG:$BG,Source!$D1456,Ishop!$B:$B,Source!$C1456,Ishop!$J:$J,"OUI")</f>
        <v>0</v>
      </c>
      <c r="AK1456" s="11">
        <f>COUNTIFS(Ishop!$AG:$AG,Source!$AK$1,Ishop!$BG:$BG,Source!$D1456,Ishop!$B:$B,Source!$C1456,Ishop!$J:$J,"OUI")</f>
        <v>0</v>
      </c>
      <c r="AL1456" s="11">
        <f>COUNTIFS(Ishop!$AG:$AG,Source!$AL$1,Ishop!$BG:$BG,Source!$D1456,Ishop!$B:$B,Source!$C1456,Ishop!$J:$J,"OUI")</f>
        <v>0</v>
      </c>
      <c r="AM1456" s="11">
        <f>COUNTIFS(Ishop!$AG:$AG,Source!$AM$1,Ishop!$BG:$BG,Source!$D1456,Ishop!$B:$B,Source!$C1456,Ishop!$J:$J,"OUI")</f>
        <v>0</v>
      </c>
      <c r="AN1456" s="11">
        <f>COUNTIFS(Dolmen!$W:$W,"Sensation",Dolmen!$O:$O,Source!D1456,Dolmen!$F:$F,Source!C1456)</f>
        <v>0</v>
      </c>
      <c r="AO1456" s="11">
        <f>COUNTIFS(Dolmen!$AC:$AC,"Bbox Miami",Dolmen!$O:$O,Source!D1456,Dolmen!$F:$F,Source!C1456)</f>
        <v>0</v>
      </c>
      <c r="AP1456" s="11">
        <f>COUNTIFS(Dolmen!$AD:$AD,"1",Dolmen!$W:$W,"",Dolmen!$O:$O,Source!D1456,Dolmen!$F:$F,Source!C1456)</f>
        <v>0</v>
      </c>
      <c r="AQ1456" s="11">
        <f>COUNTIFS(Dolmen!$W:$W,"Sensation",Dolmen!$Y:$Y,"1",Dolmen!$O:$O,Source!D1456,Dolmen!$F:$F,Source!C1456)</f>
        <v>0</v>
      </c>
      <c r="AR1456" s="11">
        <f>COUNTIFS(Dolmen!$AC:$AC,"Bbox Miami",Dolmen!$Y:$Y,"1",Dolmen!$O:$O,Source!D1456,Dolmen!$F:$F,Source!C1456)</f>
        <v>0</v>
      </c>
      <c r="AS1456" s="11">
        <f>COUNTIFS(Dolmen!$AD:$AD,"1",Dolmen!$W:$W,"",Dolmen!$Y:$Y,"1",Dolmen!$O:$O,Source!D1456,Dolmen!$F:$F,Source!C1456)</f>
        <v>0</v>
      </c>
      <c r="AT1456" s="11">
        <f t="shared" si="531"/>
        <v>0</v>
      </c>
      <c r="AU1456" s="11">
        <f t="shared" si="532"/>
        <v>0</v>
      </c>
      <c r="AV1456" s="11">
        <f t="shared" si="533"/>
        <v>0</v>
      </c>
      <c r="AW1456" s="11">
        <f t="shared" si="534"/>
        <v>0</v>
      </c>
      <c r="AX1456" s="11">
        <f t="shared" si="535"/>
        <v>0</v>
      </c>
      <c r="AY1456" s="11">
        <f t="shared" si="536"/>
        <v>0</v>
      </c>
      <c r="AZ1456" s="11">
        <f t="shared" si="537"/>
        <v>0</v>
      </c>
      <c r="BA1456" s="11">
        <f t="shared" si="538"/>
        <v>0</v>
      </c>
      <c r="BB1456" s="11">
        <f t="shared" si="539"/>
        <v>0</v>
      </c>
      <c r="BC1456" s="11">
        <f t="shared" si="540"/>
        <v>0</v>
      </c>
      <c r="BD1456" s="11">
        <f>SUMIFS(Ishop!$BK:$BK,Ishop!$BG:$BG,Source!D1456,Ishop!$B:$B,Source!C1456)</f>
        <v>0</v>
      </c>
      <c r="BE1456" s="11">
        <f>COUNTIFS(Ishop!$AW:$AW,"OUI",Ishop!$BG:$BG,Source!D1456,Ishop!$B:$B,Source!C1456)</f>
        <v>0</v>
      </c>
      <c r="BF1456" s="11">
        <f t="shared" si="541"/>
        <v>0</v>
      </c>
      <c r="BG1456" s="11">
        <f t="shared" si="542"/>
        <v>0</v>
      </c>
      <c r="BH1456" s="11">
        <f t="shared" si="543"/>
        <v>0</v>
      </c>
      <c r="BI1456" s="11">
        <f t="shared" si="544"/>
        <v>0</v>
      </c>
      <c r="BJ1456" s="11">
        <f t="shared" si="545"/>
        <v>0</v>
      </c>
      <c r="BK1456" s="11">
        <f t="shared" si="546"/>
        <v>0</v>
      </c>
      <c r="BL1456" s="11">
        <f t="shared" si="547"/>
        <v>0</v>
      </c>
      <c r="BM1456" s="11">
        <f t="shared" si="548"/>
        <v>0</v>
      </c>
      <c r="BN1456" s="25">
        <f>Z1456*Budget!$A$6</f>
        <v>0</v>
      </c>
      <c r="BO1456" s="25">
        <f>AA1456*(Budget!$B$6+Budget!$B$7)</f>
        <v>0</v>
      </c>
      <c r="BP1456" s="25">
        <f>AB1456*(Budget!$C$6+Budget!$C$7)</f>
        <v>0</v>
      </c>
      <c r="BQ1456" s="25">
        <f>AC1456*(Budget!$D$6+Budget!$D$7)</f>
        <v>0</v>
      </c>
      <c r="BR1456" s="25">
        <f>AD1456*(Budget!$E$6+Budget!$E$7)</f>
        <v>0</v>
      </c>
      <c r="BS1456" s="25">
        <f>AE1456*(Budget!$F$6+Budget!$F$7)</f>
        <v>0</v>
      </c>
      <c r="BT1456" s="25">
        <f>AF1456*(Budget!$G$6+Budget!$G$7)</f>
        <v>0</v>
      </c>
      <c r="BU1456" s="25">
        <f>AG1456*Budget!$H$6</f>
        <v>0</v>
      </c>
      <c r="BV1456" s="25">
        <f>AH1456*Budget!$I$6</f>
        <v>0</v>
      </c>
      <c r="BW1456" s="25">
        <f>AI1456*Budget!$J$6</f>
        <v>0</v>
      </c>
      <c r="BX1456" s="25">
        <f>AJ1456*Budget!$K$6</f>
        <v>0</v>
      </c>
      <c r="BY1456" s="25">
        <f>AK1456*Budget!$L$6</f>
        <v>0</v>
      </c>
      <c r="BZ1456" s="25">
        <f>AL1456*Budget!$M$6</f>
        <v>0</v>
      </c>
      <c r="CA1456" s="25">
        <f>AM1456*Budget!$N$6</f>
        <v>0</v>
      </c>
      <c r="CB1456" s="25">
        <f>AQ1456*Budget!$O$6</f>
        <v>0</v>
      </c>
      <c r="CC1456" s="25">
        <f>AR1456*Budget!$S$6</f>
        <v>0</v>
      </c>
      <c r="CD1456" s="25">
        <f>AS1456*Budget!$Q$6</f>
        <v>0</v>
      </c>
      <c r="CE1456" s="25">
        <f t="shared" si="549"/>
        <v>0</v>
      </c>
      <c r="CF1456" s="11" t="e">
        <f>COUNTIFS(#REF!,Source!E1456,#REF!,Source!C1456)</f>
        <v>#REF!</v>
      </c>
      <c r="CG1456" s="11" t="str">
        <f t="shared" si="550"/>
        <v>--</v>
      </c>
    </row>
    <row r="1457" spans="1:85" x14ac:dyDescent="0.25">
      <c r="A1457" t="str">
        <f>IFERROR(VLOOKUP(MONTH(C1457),Date!$A$2:$B$13,2,0),"--")</f>
        <v>Avril</v>
      </c>
      <c r="B1457" s="11">
        <f t="shared" si="529"/>
        <v>17</v>
      </c>
      <c r="C1457" s="28">
        <f t="shared" si="551"/>
        <v>42115</v>
      </c>
      <c r="D1457" s="29" t="s">
        <v>197</v>
      </c>
      <c r="E1457" s="30" t="str">
        <f>IFERROR(VLOOKUP(D1457,Listing!$A:$B,2,0),"--")</f>
        <v>A44042</v>
      </c>
      <c r="F1457" s="30" t="str">
        <f>IFERROR(VLOOKUP(D1457,Listing!$A:$E,5,0),"-")</f>
        <v>BENMERZOUK  MADIHA</v>
      </c>
      <c r="G1457" s="4">
        <f>IFERROR(VLOOKUP(D1457,Listing!$A:$F,6,0),"--")</f>
        <v>42079</v>
      </c>
      <c r="H1457" s="11" t="str">
        <f>IFERROR(VLOOKUP(D1457,Listing!$A:$D,4,0),"--")</f>
        <v>ABDELMOUMEN  ROUGUI</v>
      </c>
      <c r="I1457" s="11" t="str">
        <f t="shared" si="530"/>
        <v>AAC</v>
      </c>
      <c r="J1457" s="31">
        <f>IFERROR(COUNTIFS(Ishop!$BG:$BG,Source!D1457,Ishop!$B:$B,Source!C1457),"--")</f>
        <v>0</v>
      </c>
      <c r="K1457" s="11">
        <f>IFERROR(COUNTIFS(Ishop!$BG:$BG,Source!D1457,Ishop!$B:$B,Source!C1457,Ishop!$J:$J,"OUI"),"--")</f>
        <v>0</v>
      </c>
      <c r="L1457" s="11">
        <f>COUNTIFS(Ishop!$AG:$AG,Source!$L$1,Ishop!$BG:$BG,Source!$D1457,Ishop!$B:$B,Source!$C1457)</f>
        <v>0</v>
      </c>
      <c r="M1457" s="11">
        <f>COUNTIFS(Ishop!$AG:$AG,Source!$M$1,Ishop!$BG:$BG,Source!$D1457,Ishop!$B:$B,Source!$C1457)</f>
        <v>0</v>
      </c>
      <c r="N1457" s="11">
        <f>COUNTIFS(Ishop!$AG:$AG,Source!$N$1,Ishop!$BG:$BG,Source!$D1457,Ishop!$B:$B,Source!$C1457)</f>
        <v>0</v>
      </c>
      <c r="O1457" s="11">
        <f>COUNTIFS(Ishop!$AG:$AG,Source!$O$1,Ishop!$BG:$BG,Source!$D1457,Ishop!$B:$B,Source!$C1457)</f>
        <v>0</v>
      </c>
      <c r="P1457" s="11">
        <f>COUNTIFS(Ishop!$AG:$AG,Source!$P$1,Ishop!$BG:$BG,Source!$D1457,Ishop!$B:$B,Source!$C1457)</f>
        <v>0</v>
      </c>
      <c r="Q1457" s="11">
        <f>COUNTIFS(Ishop!$AG:$AG,Source!$Q$1,Ishop!$BG:$BG,Source!$D1457,Ishop!$B:$B,Source!$C1457)</f>
        <v>0</v>
      </c>
      <c r="R1457" s="11">
        <f>COUNTIFS(Ishop!$AG:$AG,Source!$R$1,Ishop!$BG:$BG,Source!$D1457,Ishop!$B:$B,Source!$C1457)</f>
        <v>0</v>
      </c>
      <c r="S1457" s="11">
        <f>COUNTIFS(Ishop!$AG:$AG,Source!$S$1,Ishop!$BG:$BG,Source!$D1457,Ishop!$B:$B,Source!$C1457)</f>
        <v>0</v>
      </c>
      <c r="T1457" s="11">
        <f>COUNTIFS(Ishop!$AG:$AG,Source!$T$1,Ishop!$BG:$BG,Source!$D1457,Ishop!$B:$B,Source!$C1457)</f>
        <v>0</v>
      </c>
      <c r="U1457" s="11">
        <f>COUNTIFS(Ishop!$AG:$AG,Source!$U$1,Ishop!$BG:$BG,Source!$D1457,Ishop!$B:$B,Source!$C1457)</f>
        <v>0</v>
      </c>
      <c r="V1457" s="11">
        <f>COUNTIFS(Ishop!$AG:$AG,Source!$V$1,Ishop!$BG:$BG,Source!$D1457,Ishop!$B:$B,Source!$C1457)</f>
        <v>0</v>
      </c>
      <c r="W1457" s="11">
        <f>COUNTIFS(Ishop!$AG:$AG,Source!$W$1,Ishop!$BG:$BG,Source!$D1457,Ishop!$B:$B,Source!$C1457)</f>
        <v>0</v>
      </c>
      <c r="X1457" s="11">
        <f>COUNTIFS(Ishop!$AG:$AG,Source!$X$1,Ishop!$BG:$BG,Source!$D1457,Ishop!$B:$B,Source!$C1457)</f>
        <v>0</v>
      </c>
      <c r="Y1457" s="11">
        <f>COUNTIFS(Ishop!$AG:$AG,Source!$Y$1,Ishop!$BG:$BG,Source!$D1457,Ishop!$B:$B,Source!$C1457)</f>
        <v>0</v>
      </c>
      <c r="Z1457" s="11">
        <f>COUNTIFS(Ishop!$AG:$AG,Source!$Z$1,Ishop!$BG:$BG,Source!$D1457,Ishop!$B:$B,Source!$C1457,Ishop!$J:$J,"OUI")</f>
        <v>0</v>
      </c>
      <c r="AA1457" s="11">
        <f>COUNTIFS(Ishop!$AG:$AG,Source!$AA$1,Ishop!$BG:$BG,Source!$D1457,Ishop!$B:$B,Source!$C1457,Ishop!$J:$J,"OUI")</f>
        <v>0</v>
      </c>
      <c r="AB1457" s="11">
        <f>COUNTIFS(Ishop!$AG:$AG,Source!$AB$1,Ishop!$BG:$BG,Source!$D1457,Ishop!$B:$B,Source!$C1457,Ishop!$J:$J,"OUI")</f>
        <v>0</v>
      </c>
      <c r="AC1457" s="11">
        <f>COUNTIFS(Ishop!$AG:$AG,Source!$AC$1,Ishop!$BG:$BG,Source!$D1457,Ishop!$B:$B,Source!$C1457,Ishop!$J:$J,"OUI")</f>
        <v>0</v>
      </c>
      <c r="AD1457" s="11">
        <f>COUNTIFS(Ishop!$AG:$AG,Source!$AD$1,Ishop!$BG:$BG,Source!$D1457,Ishop!$B:$B,Source!$C1457,Ishop!$J:$J,"OUI")</f>
        <v>0</v>
      </c>
      <c r="AE1457" s="11">
        <f>COUNTIFS(Ishop!$AG:$AG,Source!$AE$1,Ishop!$BG:$BG,Source!$D1457,Ishop!$B:$B,Source!$C1457,Ishop!$J:$J,"OUI")</f>
        <v>0</v>
      </c>
      <c r="AF1457" s="11">
        <f>COUNTIFS(Ishop!$AG:$AG,Source!$AF$1,Ishop!$BG:$BG,Source!$D1457,Ishop!$B:$B,Source!$C1457,Ishop!$J:$J,"OUI")</f>
        <v>0</v>
      </c>
      <c r="AG1457" s="11">
        <f>COUNTIFS(Ishop!$AG:$AG,Source!$AG$1,Ishop!$BG:$BG,Source!$D1457,Ishop!$B:$B,Source!$C1457,Ishop!$J:$J,"OUI")</f>
        <v>0</v>
      </c>
      <c r="AH1457" s="11">
        <f>COUNTIFS(Ishop!$AG:$AG,Source!$AH$1,Ishop!$BG:$BG,Source!$D1457,Ishop!$B:$B,Source!$C1457,Ishop!$J:$J,"OUI")</f>
        <v>0</v>
      </c>
      <c r="AI1457" s="11">
        <f>COUNTIFS(Ishop!$AG:$AG,Source!$AI$1,Ishop!$BG:$BG,Source!$D1457,Ishop!$B:$B,Source!$C1457,Ishop!$J:$J,"OUI")</f>
        <v>0</v>
      </c>
      <c r="AJ1457" s="11">
        <f>COUNTIFS(Ishop!$AG:$AG,Source!$AJ$1,Ishop!$BG:$BG,Source!$D1457,Ishop!$B:$B,Source!$C1457,Ishop!$J:$J,"OUI")</f>
        <v>0</v>
      </c>
      <c r="AK1457" s="11">
        <f>COUNTIFS(Ishop!$AG:$AG,Source!$AK$1,Ishop!$BG:$BG,Source!$D1457,Ishop!$B:$B,Source!$C1457,Ishop!$J:$J,"OUI")</f>
        <v>0</v>
      </c>
      <c r="AL1457" s="11">
        <f>COUNTIFS(Ishop!$AG:$AG,Source!$AL$1,Ishop!$BG:$BG,Source!$D1457,Ishop!$B:$B,Source!$C1457,Ishop!$J:$J,"OUI")</f>
        <v>0</v>
      </c>
      <c r="AM1457" s="11">
        <f>COUNTIFS(Ishop!$AG:$AG,Source!$AM$1,Ishop!$BG:$BG,Source!$D1457,Ishop!$B:$B,Source!$C1457,Ishop!$J:$J,"OUI")</f>
        <v>0</v>
      </c>
      <c r="AN1457" s="11">
        <f>COUNTIFS(Dolmen!$W:$W,"Sensation",Dolmen!$O:$O,Source!D1457,Dolmen!$F:$F,Source!C1457)</f>
        <v>0</v>
      </c>
      <c r="AO1457" s="11">
        <f>COUNTIFS(Dolmen!$AC:$AC,"Bbox Miami",Dolmen!$O:$O,Source!D1457,Dolmen!$F:$F,Source!C1457)</f>
        <v>0</v>
      </c>
      <c r="AP1457" s="11">
        <f>COUNTIFS(Dolmen!$AD:$AD,"1",Dolmen!$W:$W,"",Dolmen!$O:$O,Source!D1457,Dolmen!$F:$F,Source!C1457)</f>
        <v>0</v>
      </c>
      <c r="AQ1457" s="11">
        <f>COUNTIFS(Dolmen!$W:$W,"Sensation",Dolmen!$Y:$Y,"1",Dolmen!$O:$O,Source!D1457,Dolmen!$F:$F,Source!C1457)</f>
        <v>0</v>
      </c>
      <c r="AR1457" s="11">
        <f>COUNTIFS(Dolmen!$AC:$AC,"Bbox Miami",Dolmen!$Y:$Y,"1",Dolmen!$O:$O,Source!D1457,Dolmen!$F:$F,Source!C1457)</f>
        <v>0</v>
      </c>
      <c r="AS1457" s="11">
        <f>COUNTIFS(Dolmen!$AD:$AD,"1",Dolmen!$W:$W,"",Dolmen!$Y:$Y,"1",Dolmen!$O:$O,Source!D1457,Dolmen!$F:$F,Source!C1457)</f>
        <v>0</v>
      </c>
      <c r="AT1457" s="11">
        <f t="shared" si="531"/>
        <v>0</v>
      </c>
      <c r="AU1457" s="11">
        <f t="shared" si="532"/>
        <v>0</v>
      </c>
      <c r="AV1457" s="11">
        <f t="shared" si="533"/>
        <v>0</v>
      </c>
      <c r="AW1457" s="11">
        <f t="shared" si="534"/>
        <v>0</v>
      </c>
      <c r="AX1457" s="11">
        <f t="shared" si="535"/>
        <v>0</v>
      </c>
      <c r="AY1457" s="11">
        <f t="shared" si="536"/>
        <v>0</v>
      </c>
      <c r="AZ1457" s="11">
        <f t="shared" si="537"/>
        <v>0</v>
      </c>
      <c r="BA1457" s="11">
        <f t="shared" si="538"/>
        <v>0</v>
      </c>
      <c r="BB1457" s="11">
        <f t="shared" si="539"/>
        <v>0</v>
      </c>
      <c r="BC1457" s="11">
        <f t="shared" si="540"/>
        <v>0</v>
      </c>
      <c r="BD1457" s="11">
        <f>SUMIFS(Ishop!$BK:$BK,Ishop!$BG:$BG,Source!D1457,Ishop!$B:$B,Source!C1457)</f>
        <v>0</v>
      </c>
      <c r="BE1457" s="11">
        <f>COUNTIFS(Ishop!$AW:$AW,"OUI",Ishop!$BG:$BG,Source!D1457,Ishop!$B:$B,Source!C1457)</f>
        <v>0</v>
      </c>
      <c r="BF1457" s="11">
        <f t="shared" si="541"/>
        <v>0</v>
      </c>
      <c r="BG1457" s="11">
        <f t="shared" si="542"/>
        <v>0</v>
      </c>
      <c r="BH1457" s="11">
        <f t="shared" si="543"/>
        <v>0</v>
      </c>
      <c r="BI1457" s="11">
        <f t="shared" si="544"/>
        <v>0</v>
      </c>
      <c r="BJ1457" s="11">
        <f t="shared" si="545"/>
        <v>0</v>
      </c>
      <c r="BK1457" s="11">
        <f t="shared" si="546"/>
        <v>0</v>
      </c>
      <c r="BL1457" s="11">
        <f t="shared" si="547"/>
        <v>0</v>
      </c>
      <c r="BM1457" s="11">
        <f t="shared" si="548"/>
        <v>0</v>
      </c>
      <c r="BN1457" s="25">
        <f>Z1457*Budget!$A$6</f>
        <v>0</v>
      </c>
      <c r="BO1457" s="25">
        <f>AA1457*(Budget!$B$6+Budget!$B$7)</f>
        <v>0</v>
      </c>
      <c r="BP1457" s="25">
        <f>AB1457*(Budget!$C$6+Budget!$C$7)</f>
        <v>0</v>
      </c>
      <c r="BQ1457" s="25">
        <f>AC1457*(Budget!$D$6+Budget!$D$7)</f>
        <v>0</v>
      </c>
      <c r="BR1457" s="25">
        <f>AD1457*(Budget!$E$6+Budget!$E$7)</f>
        <v>0</v>
      </c>
      <c r="BS1457" s="25">
        <f>AE1457*(Budget!$F$6+Budget!$F$7)</f>
        <v>0</v>
      </c>
      <c r="BT1457" s="25">
        <f>AF1457*(Budget!$G$6+Budget!$G$7)</f>
        <v>0</v>
      </c>
      <c r="BU1457" s="25">
        <f>AG1457*Budget!$H$6</f>
        <v>0</v>
      </c>
      <c r="BV1457" s="25">
        <f>AH1457*Budget!$I$6</f>
        <v>0</v>
      </c>
      <c r="BW1457" s="25">
        <f>AI1457*Budget!$J$6</f>
        <v>0</v>
      </c>
      <c r="BX1457" s="25">
        <f>AJ1457*Budget!$K$6</f>
        <v>0</v>
      </c>
      <c r="BY1457" s="25">
        <f>AK1457*Budget!$L$6</f>
        <v>0</v>
      </c>
      <c r="BZ1457" s="25">
        <f>AL1457*Budget!$M$6</f>
        <v>0</v>
      </c>
      <c r="CA1457" s="25">
        <f>AM1457*Budget!$N$6</f>
        <v>0</v>
      </c>
      <c r="CB1457" s="25">
        <f>AQ1457*Budget!$O$6</f>
        <v>0</v>
      </c>
      <c r="CC1457" s="25">
        <f>AR1457*Budget!$S$6</f>
        <v>0</v>
      </c>
      <c r="CD1457" s="25">
        <f>AS1457*Budget!$Q$6</f>
        <v>0</v>
      </c>
      <c r="CE1457" s="25">
        <f t="shared" si="549"/>
        <v>0</v>
      </c>
      <c r="CF1457" s="11" t="e">
        <f>COUNTIFS(#REF!,Source!E1457,#REF!,Source!C1457)</f>
        <v>#REF!</v>
      </c>
      <c r="CG1457" s="11" t="str">
        <f t="shared" si="550"/>
        <v>--</v>
      </c>
    </row>
    <row r="1458" spans="1:85" x14ac:dyDescent="0.25">
      <c r="A1458" t="str">
        <f>IFERROR(VLOOKUP(MONTH(C1458),Date!$A$2:$B$13,2,0),"--")</f>
        <v>Avril</v>
      </c>
      <c r="B1458" s="11">
        <f t="shared" si="529"/>
        <v>17</v>
      </c>
      <c r="C1458" s="28">
        <f t="shared" si="551"/>
        <v>42115</v>
      </c>
      <c r="D1458" s="29" t="s">
        <v>198</v>
      </c>
      <c r="E1458" s="30" t="str">
        <f>IFERROR(VLOOKUP(D1458,Listing!$A:$B,2,0),"--")</f>
        <v>A4403A4</v>
      </c>
      <c r="F1458" s="30" t="str">
        <f>IFERROR(VLOOKUP(D1458,Listing!$A:$E,5,0),"-")</f>
        <v>BOUZIDI IDRISSI   HAKIMA</v>
      </c>
      <c r="G1458" s="4">
        <f>IFERROR(VLOOKUP(D1458,Listing!$A:$F,6,0),"--")</f>
        <v>42079</v>
      </c>
      <c r="H1458" s="11" t="str">
        <f>IFERROR(VLOOKUP(D1458,Listing!$A:$D,4,0),"--")</f>
        <v>ABDELMOUMEN  ROUGUI</v>
      </c>
      <c r="I1458" s="11" t="str">
        <f t="shared" si="530"/>
        <v>AAC</v>
      </c>
      <c r="J1458" s="31">
        <f>IFERROR(COUNTIFS(Ishop!$BG:$BG,Source!D1458,Ishop!$B:$B,Source!C1458),"--")</f>
        <v>0</v>
      </c>
      <c r="K1458" s="11">
        <f>IFERROR(COUNTIFS(Ishop!$BG:$BG,Source!D1458,Ishop!$B:$B,Source!C1458,Ishop!$J:$J,"OUI"),"--")</f>
        <v>0</v>
      </c>
      <c r="L1458" s="11">
        <f>COUNTIFS(Ishop!$AG:$AG,Source!$L$1,Ishop!$BG:$BG,Source!$D1458,Ishop!$B:$B,Source!$C1458)</f>
        <v>0</v>
      </c>
      <c r="M1458" s="11">
        <f>COUNTIFS(Ishop!$AG:$AG,Source!$M$1,Ishop!$BG:$BG,Source!$D1458,Ishop!$B:$B,Source!$C1458)</f>
        <v>0</v>
      </c>
      <c r="N1458" s="11">
        <f>COUNTIFS(Ishop!$AG:$AG,Source!$N$1,Ishop!$BG:$BG,Source!$D1458,Ishop!$B:$B,Source!$C1458)</f>
        <v>0</v>
      </c>
      <c r="O1458" s="11">
        <f>COUNTIFS(Ishop!$AG:$AG,Source!$O$1,Ishop!$BG:$BG,Source!$D1458,Ishop!$B:$B,Source!$C1458)</f>
        <v>0</v>
      </c>
      <c r="P1458" s="11">
        <f>COUNTIFS(Ishop!$AG:$AG,Source!$P$1,Ishop!$BG:$BG,Source!$D1458,Ishop!$B:$B,Source!$C1458)</f>
        <v>0</v>
      </c>
      <c r="Q1458" s="11">
        <f>COUNTIFS(Ishop!$AG:$AG,Source!$Q$1,Ishop!$BG:$BG,Source!$D1458,Ishop!$B:$B,Source!$C1458)</f>
        <v>0</v>
      </c>
      <c r="R1458" s="11">
        <f>COUNTIFS(Ishop!$AG:$AG,Source!$R$1,Ishop!$BG:$BG,Source!$D1458,Ishop!$B:$B,Source!$C1458)</f>
        <v>0</v>
      </c>
      <c r="S1458" s="11">
        <f>COUNTIFS(Ishop!$AG:$AG,Source!$S$1,Ishop!$BG:$BG,Source!$D1458,Ishop!$B:$B,Source!$C1458)</f>
        <v>0</v>
      </c>
      <c r="T1458" s="11">
        <f>COUNTIFS(Ishop!$AG:$AG,Source!$T$1,Ishop!$BG:$BG,Source!$D1458,Ishop!$B:$B,Source!$C1458)</f>
        <v>0</v>
      </c>
      <c r="U1458" s="11">
        <f>COUNTIFS(Ishop!$AG:$AG,Source!$U$1,Ishop!$BG:$BG,Source!$D1458,Ishop!$B:$B,Source!$C1458)</f>
        <v>0</v>
      </c>
      <c r="V1458" s="11">
        <f>COUNTIFS(Ishop!$AG:$AG,Source!$V$1,Ishop!$BG:$BG,Source!$D1458,Ishop!$B:$B,Source!$C1458)</f>
        <v>0</v>
      </c>
      <c r="W1458" s="11">
        <f>COUNTIFS(Ishop!$AG:$AG,Source!$W$1,Ishop!$BG:$BG,Source!$D1458,Ishop!$B:$B,Source!$C1458)</f>
        <v>0</v>
      </c>
      <c r="X1458" s="11">
        <f>COUNTIFS(Ishop!$AG:$AG,Source!$X$1,Ishop!$BG:$BG,Source!$D1458,Ishop!$B:$B,Source!$C1458)</f>
        <v>0</v>
      </c>
      <c r="Y1458" s="11">
        <f>COUNTIFS(Ishop!$AG:$AG,Source!$Y$1,Ishop!$BG:$BG,Source!$D1458,Ishop!$B:$B,Source!$C1458)</f>
        <v>0</v>
      </c>
      <c r="Z1458" s="11">
        <f>COUNTIFS(Ishop!$AG:$AG,Source!$Z$1,Ishop!$BG:$BG,Source!$D1458,Ishop!$B:$B,Source!$C1458,Ishop!$J:$J,"OUI")</f>
        <v>0</v>
      </c>
      <c r="AA1458" s="11">
        <f>COUNTIFS(Ishop!$AG:$AG,Source!$AA$1,Ishop!$BG:$BG,Source!$D1458,Ishop!$B:$B,Source!$C1458,Ishop!$J:$J,"OUI")</f>
        <v>0</v>
      </c>
      <c r="AB1458" s="11">
        <f>COUNTIFS(Ishop!$AG:$AG,Source!$AB$1,Ishop!$BG:$BG,Source!$D1458,Ishop!$B:$B,Source!$C1458,Ishop!$J:$J,"OUI")</f>
        <v>0</v>
      </c>
      <c r="AC1458" s="11">
        <f>COUNTIFS(Ishop!$AG:$AG,Source!$AC$1,Ishop!$BG:$BG,Source!$D1458,Ishop!$B:$B,Source!$C1458,Ishop!$J:$J,"OUI")</f>
        <v>0</v>
      </c>
      <c r="AD1458" s="11">
        <f>COUNTIFS(Ishop!$AG:$AG,Source!$AD$1,Ishop!$BG:$BG,Source!$D1458,Ishop!$B:$B,Source!$C1458,Ishop!$J:$J,"OUI")</f>
        <v>0</v>
      </c>
      <c r="AE1458" s="11">
        <f>COUNTIFS(Ishop!$AG:$AG,Source!$AE$1,Ishop!$BG:$BG,Source!$D1458,Ishop!$B:$B,Source!$C1458,Ishop!$J:$J,"OUI")</f>
        <v>0</v>
      </c>
      <c r="AF1458" s="11">
        <f>COUNTIFS(Ishop!$AG:$AG,Source!$AF$1,Ishop!$BG:$BG,Source!$D1458,Ishop!$B:$B,Source!$C1458,Ishop!$J:$J,"OUI")</f>
        <v>0</v>
      </c>
      <c r="AG1458" s="11">
        <f>COUNTIFS(Ishop!$AG:$AG,Source!$AG$1,Ishop!$BG:$BG,Source!$D1458,Ishop!$B:$B,Source!$C1458,Ishop!$J:$J,"OUI")</f>
        <v>0</v>
      </c>
      <c r="AH1458" s="11">
        <f>COUNTIFS(Ishop!$AG:$AG,Source!$AH$1,Ishop!$BG:$BG,Source!$D1458,Ishop!$B:$B,Source!$C1458,Ishop!$J:$J,"OUI")</f>
        <v>0</v>
      </c>
      <c r="AI1458" s="11">
        <f>COUNTIFS(Ishop!$AG:$AG,Source!$AI$1,Ishop!$BG:$BG,Source!$D1458,Ishop!$B:$B,Source!$C1458,Ishop!$J:$J,"OUI")</f>
        <v>0</v>
      </c>
      <c r="AJ1458" s="11">
        <f>COUNTIFS(Ishop!$AG:$AG,Source!$AJ$1,Ishop!$BG:$BG,Source!$D1458,Ishop!$B:$B,Source!$C1458,Ishop!$J:$J,"OUI")</f>
        <v>0</v>
      </c>
      <c r="AK1458" s="11">
        <f>COUNTIFS(Ishop!$AG:$AG,Source!$AK$1,Ishop!$BG:$BG,Source!$D1458,Ishop!$B:$B,Source!$C1458,Ishop!$J:$J,"OUI")</f>
        <v>0</v>
      </c>
      <c r="AL1458" s="11">
        <f>COUNTIFS(Ishop!$AG:$AG,Source!$AL$1,Ishop!$BG:$BG,Source!$D1458,Ishop!$B:$B,Source!$C1458,Ishop!$J:$J,"OUI")</f>
        <v>0</v>
      </c>
      <c r="AM1458" s="11">
        <f>COUNTIFS(Ishop!$AG:$AG,Source!$AM$1,Ishop!$BG:$BG,Source!$D1458,Ishop!$B:$B,Source!$C1458,Ishop!$J:$J,"OUI")</f>
        <v>0</v>
      </c>
      <c r="AN1458" s="11">
        <f>COUNTIFS(Dolmen!$W:$W,"Sensation",Dolmen!$O:$O,Source!D1458,Dolmen!$F:$F,Source!C1458)</f>
        <v>0</v>
      </c>
      <c r="AO1458" s="11">
        <f>COUNTIFS(Dolmen!$AC:$AC,"Bbox Miami",Dolmen!$O:$O,Source!D1458,Dolmen!$F:$F,Source!C1458)</f>
        <v>0</v>
      </c>
      <c r="AP1458" s="11">
        <f>COUNTIFS(Dolmen!$AD:$AD,"1",Dolmen!$W:$W,"",Dolmen!$O:$O,Source!D1458,Dolmen!$F:$F,Source!C1458)</f>
        <v>0</v>
      </c>
      <c r="AQ1458" s="11">
        <f>COUNTIFS(Dolmen!$W:$W,"Sensation",Dolmen!$Y:$Y,"1",Dolmen!$O:$O,Source!D1458,Dolmen!$F:$F,Source!C1458)</f>
        <v>0</v>
      </c>
      <c r="AR1458" s="11">
        <f>COUNTIFS(Dolmen!$AC:$AC,"Bbox Miami",Dolmen!$Y:$Y,"1",Dolmen!$O:$O,Source!D1458,Dolmen!$F:$F,Source!C1458)</f>
        <v>0</v>
      </c>
      <c r="AS1458" s="11">
        <f>COUNTIFS(Dolmen!$AD:$AD,"1",Dolmen!$W:$W,"",Dolmen!$Y:$Y,"1",Dolmen!$O:$O,Source!D1458,Dolmen!$F:$F,Source!C1458)</f>
        <v>0</v>
      </c>
      <c r="AT1458" s="11">
        <f t="shared" si="531"/>
        <v>0</v>
      </c>
      <c r="AU1458" s="11">
        <f t="shared" si="532"/>
        <v>0</v>
      </c>
      <c r="AV1458" s="11">
        <f t="shared" si="533"/>
        <v>0</v>
      </c>
      <c r="AW1458" s="11">
        <f t="shared" si="534"/>
        <v>0</v>
      </c>
      <c r="AX1458" s="11">
        <f t="shared" si="535"/>
        <v>0</v>
      </c>
      <c r="AY1458" s="11">
        <f t="shared" si="536"/>
        <v>0</v>
      </c>
      <c r="AZ1458" s="11">
        <f t="shared" si="537"/>
        <v>0</v>
      </c>
      <c r="BA1458" s="11">
        <f t="shared" si="538"/>
        <v>0</v>
      </c>
      <c r="BB1458" s="11">
        <f t="shared" si="539"/>
        <v>0</v>
      </c>
      <c r="BC1458" s="11">
        <f t="shared" si="540"/>
        <v>0</v>
      </c>
      <c r="BD1458" s="11">
        <f>SUMIFS(Ishop!$BK:$BK,Ishop!$BG:$BG,Source!D1458,Ishop!$B:$B,Source!C1458)</f>
        <v>0</v>
      </c>
      <c r="BE1458" s="11">
        <f>COUNTIFS(Ishop!$AW:$AW,"OUI",Ishop!$BG:$BG,Source!D1458,Ishop!$B:$B,Source!C1458)</f>
        <v>0</v>
      </c>
      <c r="BF1458" s="11">
        <f t="shared" si="541"/>
        <v>0</v>
      </c>
      <c r="BG1458" s="11">
        <f t="shared" si="542"/>
        <v>0</v>
      </c>
      <c r="BH1458" s="11">
        <f t="shared" si="543"/>
        <v>0</v>
      </c>
      <c r="BI1458" s="11">
        <f t="shared" si="544"/>
        <v>0</v>
      </c>
      <c r="BJ1458" s="11">
        <f t="shared" si="545"/>
        <v>0</v>
      </c>
      <c r="BK1458" s="11">
        <f t="shared" si="546"/>
        <v>0</v>
      </c>
      <c r="BL1458" s="11">
        <f t="shared" si="547"/>
        <v>0</v>
      </c>
      <c r="BM1458" s="11">
        <f t="shared" si="548"/>
        <v>0</v>
      </c>
      <c r="BN1458" s="25">
        <f>Z1458*Budget!$A$6</f>
        <v>0</v>
      </c>
      <c r="BO1458" s="25">
        <f>AA1458*(Budget!$B$6+Budget!$B$7)</f>
        <v>0</v>
      </c>
      <c r="BP1458" s="25">
        <f>AB1458*(Budget!$C$6+Budget!$C$7)</f>
        <v>0</v>
      </c>
      <c r="BQ1458" s="25">
        <f>AC1458*(Budget!$D$6+Budget!$D$7)</f>
        <v>0</v>
      </c>
      <c r="BR1458" s="25">
        <f>AD1458*(Budget!$E$6+Budget!$E$7)</f>
        <v>0</v>
      </c>
      <c r="BS1458" s="25">
        <f>AE1458*(Budget!$F$6+Budget!$F$7)</f>
        <v>0</v>
      </c>
      <c r="BT1458" s="25">
        <f>AF1458*(Budget!$G$6+Budget!$G$7)</f>
        <v>0</v>
      </c>
      <c r="BU1458" s="25">
        <f>AG1458*Budget!$H$6</f>
        <v>0</v>
      </c>
      <c r="BV1458" s="25">
        <f>AH1458*Budget!$I$6</f>
        <v>0</v>
      </c>
      <c r="BW1458" s="25">
        <f>AI1458*Budget!$J$6</f>
        <v>0</v>
      </c>
      <c r="BX1458" s="25">
        <f>AJ1458*Budget!$K$6</f>
        <v>0</v>
      </c>
      <c r="BY1458" s="25">
        <f>AK1458*Budget!$L$6</f>
        <v>0</v>
      </c>
      <c r="BZ1458" s="25">
        <f>AL1458*Budget!$M$6</f>
        <v>0</v>
      </c>
      <c r="CA1458" s="25">
        <f>AM1458*Budget!$N$6</f>
        <v>0</v>
      </c>
      <c r="CB1458" s="25">
        <f>AQ1458*Budget!$O$6</f>
        <v>0</v>
      </c>
      <c r="CC1458" s="25">
        <f>AR1458*Budget!$S$6</f>
        <v>0</v>
      </c>
      <c r="CD1458" s="25">
        <f>AS1458*Budget!$Q$6</f>
        <v>0</v>
      </c>
      <c r="CE1458" s="25">
        <f t="shared" si="549"/>
        <v>0</v>
      </c>
      <c r="CF1458" s="11" t="e">
        <f>COUNTIFS(#REF!,Source!E1458,#REF!,Source!C1458)</f>
        <v>#REF!</v>
      </c>
      <c r="CG1458" s="11" t="str">
        <f t="shared" si="550"/>
        <v>--</v>
      </c>
    </row>
    <row r="1459" spans="1:85" x14ac:dyDescent="0.25">
      <c r="A1459" t="str">
        <f>IFERROR(VLOOKUP(MONTH(C1459),Date!$A$2:$B$13,2,0),"--")</f>
        <v>Avril</v>
      </c>
      <c r="B1459" s="11">
        <f t="shared" si="529"/>
        <v>17</v>
      </c>
      <c r="C1459" s="28">
        <f t="shared" si="551"/>
        <v>42115</v>
      </c>
      <c r="D1459" s="29" t="s">
        <v>199</v>
      </c>
      <c r="E1459" s="30" t="str">
        <f>IFERROR(VLOOKUP(D1459,Listing!$A:$B,2,0),"--")</f>
        <v>A44043</v>
      </c>
      <c r="F1459" s="30" t="str">
        <f>IFERROR(VLOOKUP(D1459,Listing!$A:$E,5,0),"-")</f>
        <v>EL BAKKALI  ABDELHAMID</v>
      </c>
      <c r="G1459" s="4">
        <f>IFERROR(VLOOKUP(D1459,Listing!$A:$F,6,0),"--")</f>
        <v>42079</v>
      </c>
      <c r="H1459" s="11" t="str">
        <f>IFERROR(VLOOKUP(D1459,Listing!$A:$D,4,0),"--")</f>
        <v>ABDELMOUMEN  ROUGUI</v>
      </c>
      <c r="I1459" s="11" t="str">
        <f t="shared" si="530"/>
        <v>AAC</v>
      </c>
      <c r="J1459" s="31">
        <f>IFERROR(COUNTIFS(Ishop!$BG:$BG,Source!D1459,Ishop!$B:$B,Source!C1459),"--")</f>
        <v>0</v>
      </c>
      <c r="K1459" s="11">
        <f>IFERROR(COUNTIFS(Ishop!$BG:$BG,Source!D1459,Ishop!$B:$B,Source!C1459,Ishop!$J:$J,"OUI"),"--")</f>
        <v>0</v>
      </c>
      <c r="L1459" s="11">
        <f>COUNTIFS(Ishop!$AG:$AG,Source!$L$1,Ishop!$BG:$BG,Source!$D1459,Ishop!$B:$B,Source!$C1459)</f>
        <v>0</v>
      </c>
      <c r="M1459" s="11">
        <f>COUNTIFS(Ishop!$AG:$AG,Source!$M$1,Ishop!$BG:$BG,Source!$D1459,Ishop!$B:$B,Source!$C1459)</f>
        <v>0</v>
      </c>
      <c r="N1459" s="11">
        <f>COUNTIFS(Ishop!$AG:$AG,Source!$N$1,Ishop!$BG:$BG,Source!$D1459,Ishop!$B:$B,Source!$C1459)</f>
        <v>0</v>
      </c>
      <c r="O1459" s="11">
        <f>COUNTIFS(Ishop!$AG:$AG,Source!$O$1,Ishop!$BG:$BG,Source!$D1459,Ishop!$B:$B,Source!$C1459)</f>
        <v>0</v>
      </c>
      <c r="P1459" s="11">
        <f>COUNTIFS(Ishop!$AG:$AG,Source!$P$1,Ishop!$BG:$BG,Source!$D1459,Ishop!$B:$B,Source!$C1459)</f>
        <v>0</v>
      </c>
      <c r="Q1459" s="11">
        <f>COUNTIFS(Ishop!$AG:$AG,Source!$Q$1,Ishop!$BG:$BG,Source!$D1459,Ishop!$B:$B,Source!$C1459)</f>
        <v>0</v>
      </c>
      <c r="R1459" s="11">
        <f>COUNTIFS(Ishop!$AG:$AG,Source!$R$1,Ishop!$BG:$BG,Source!$D1459,Ishop!$B:$B,Source!$C1459)</f>
        <v>0</v>
      </c>
      <c r="S1459" s="11">
        <f>COUNTIFS(Ishop!$AG:$AG,Source!$S$1,Ishop!$BG:$BG,Source!$D1459,Ishop!$B:$B,Source!$C1459)</f>
        <v>0</v>
      </c>
      <c r="T1459" s="11">
        <f>COUNTIFS(Ishop!$AG:$AG,Source!$T$1,Ishop!$BG:$BG,Source!$D1459,Ishop!$B:$B,Source!$C1459)</f>
        <v>0</v>
      </c>
      <c r="U1459" s="11">
        <f>COUNTIFS(Ishop!$AG:$AG,Source!$U$1,Ishop!$BG:$BG,Source!$D1459,Ishop!$B:$B,Source!$C1459)</f>
        <v>0</v>
      </c>
      <c r="V1459" s="11">
        <f>COUNTIFS(Ishop!$AG:$AG,Source!$V$1,Ishop!$BG:$BG,Source!$D1459,Ishop!$B:$B,Source!$C1459)</f>
        <v>0</v>
      </c>
      <c r="W1459" s="11">
        <f>COUNTIFS(Ishop!$AG:$AG,Source!$W$1,Ishop!$BG:$BG,Source!$D1459,Ishop!$B:$B,Source!$C1459)</f>
        <v>0</v>
      </c>
      <c r="X1459" s="11">
        <f>COUNTIFS(Ishop!$AG:$AG,Source!$X$1,Ishop!$BG:$BG,Source!$D1459,Ishop!$B:$B,Source!$C1459)</f>
        <v>0</v>
      </c>
      <c r="Y1459" s="11">
        <f>COUNTIFS(Ishop!$AG:$AG,Source!$Y$1,Ishop!$BG:$BG,Source!$D1459,Ishop!$B:$B,Source!$C1459)</f>
        <v>0</v>
      </c>
      <c r="Z1459" s="11">
        <f>COUNTIFS(Ishop!$AG:$AG,Source!$Z$1,Ishop!$BG:$BG,Source!$D1459,Ishop!$B:$B,Source!$C1459,Ishop!$J:$J,"OUI")</f>
        <v>0</v>
      </c>
      <c r="AA1459" s="11">
        <f>COUNTIFS(Ishop!$AG:$AG,Source!$AA$1,Ishop!$BG:$BG,Source!$D1459,Ishop!$B:$B,Source!$C1459,Ishop!$J:$J,"OUI")</f>
        <v>0</v>
      </c>
      <c r="AB1459" s="11">
        <f>COUNTIFS(Ishop!$AG:$AG,Source!$AB$1,Ishop!$BG:$BG,Source!$D1459,Ishop!$B:$B,Source!$C1459,Ishop!$J:$J,"OUI")</f>
        <v>0</v>
      </c>
      <c r="AC1459" s="11">
        <f>COUNTIFS(Ishop!$AG:$AG,Source!$AC$1,Ishop!$BG:$BG,Source!$D1459,Ishop!$B:$B,Source!$C1459,Ishop!$J:$J,"OUI")</f>
        <v>0</v>
      </c>
      <c r="AD1459" s="11">
        <f>COUNTIFS(Ishop!$AG:$AG,Source!$AD$1,Ishop!$BG:$BG,Source!$D1459,Ishop!$B:$B,Source!$C1459,Ishop!$J:$J,"OUI")</f>
        <v>0</v>
      </c>
      <c r="AE1459" s="11">
        <f>COUNTIFS(Ishop!$AG:$AG,Source!$AE$1,Ishop!$BG:$BG,Source!$D1459,Ishop!$B:$B,Source!$C1459,Ishop!$J:$J,"OUI")</f>
        <v>0</v>
      </c>
      <c r="AF1459" s="11">
        <f>COUNTIFS(Ishop!$AG:$AG,Source!$AF$1,Ishop!$BG:$BG,Source!$D1459,Ishop!$B:$B,Source!$C1459,Ishop!$J:$J,"OUI")</f>
        <v>0</v>
      </c>
      <c r="AG1459" s="11">
        <f>COUNTIFS(Ishop!$AG:$AG,Source!$AG$1,Ishop!$BG:$BG,Source!$D1459,Ishop!$B:$B,Source!$C1459,Ishop!$J:$J,"OUI")</f>
        <v>0</v>
      </c>
      <c r="AH1459" s="11">
        <f>COUNTIFS(Ishop!$AG:$AG,Source!$AH$1,Ishop!$BG:$BG,Source!$D1459,Ishop!$B:$B,Source!$C1459,Ishop!$J:$J,"OUI")</f>
        <v>0</v>
      </c>
      <c r="AI1459" s="11">
        <f>COUNTIFS(Ishop!$AG:$AG,Source!$AI$1,Ishop!$BG:$BG,Source!$D1459,Ishop!$B:$B,Source!$C1459,Ishop!$J:$J,"OUI")</f>
        <v>0</v>
      </c>
      <c r="AJ1459" s="11">
        <f>COUNTIFS(Ishop!$AG:$AG,Source!$AJ$1,Ishop!$BG:$BG,Source!$D1459,Ishop!$B:$B,Source!$C1459,Ishop!$J:$J,"OUI")</f>
        <v>0</v>
      </c>
      <c r="AK1459" s="11">
        <f>COUNTIFS(Ishop!$AG:$AG,Source!$AK$1,Ishop!$BG:$BG,Source!$D1459,Ishop!$B:$B,Source!$C1459,Ishop!$J:$J,"OUI")</f>
        <v>0</v>
      </c>
      <c r="AL1459" s="11">
        <f>COUNTIFS(Ishop!$AG:$AG,Source!$AL$1,Ishop!$BG:$BG,Source!$D1459,Ishop!$B:$B,Source!$C1459,Ishop!$J:$J,"OUI")</f>
        <v>0</v>
      </c>
      <c r="AM1459" s="11">
        <f>COUNTIFS(Ishop!$AG:$AG,Source!$AM$1,Ishop!$BG:$BG,Source!$D1459,Ishop!$B:$B,Source!$C1459,Ishop!$J:$J,"OUI")</f>
        <v>0</v>
      </c>
      <c r="AN1459" s="11">
        <f>COUNTIFS(Dolmen!$W:$W,"Sensation",Dolmen!$O:$O,Source!D1459,Dolmen!$F:$F,Source!C1459)</f>
        <v>0</v>
      </c>
      <c r="AO1459" s="11">
        <f>COUNTIFS(Dolmen!$AC:$AC,"Bbox Miami",Dolmen!$O:$O,Source!D1459,Dolmen!$F:$F,Source!C1459)</f>
        <v>0</v>
      </c>
      <c r="AP1459" s="11">
        <f>COUNTIFS(Dolmen!$AD:$AD,"1",Dolmen!$W:$W,"",Dolmen!$O:$O,Source!D1459,Dolmen!$F:$F,Source!C1459)</f>
        <v>0</v>
      </c>
      <c r="AQ1459" s="11">
        <f>COUNTIFS(Dolmen!$W:$W,"Sensation",Dolmen!$Y:$Y,"1",Dolmen!$O:$O,Source!D1459,Dolmen!$F:$F,Source!C1459)</f>
        <v>0</v>
      </c>
      <c r="AR1459" s="11">
        <f>COUNTIFS(Dolmen!$AC:$AC,"Bbox Miami",Dolmen!$Y:$Y,"1",Dolmen!$O:$O,Source!D1459,Dolmen!$F:$F,Source!C1459)</f>
        <v>0</v>
      </c>
      <c r="AS1459" s="11">
        <f>COUNTIFS(Dolmen!$AD:$AD,"1",Dolmen!$W:$W,"",Dolmen!$Y:$Y,"1",Dolmen!$O:$O,Source!D1459,Dolmen!$F:$F,Source!C1459)</f>
        <v>0</v>
      </c>
      <c r="AT1459" s="11">
        <f t="shared" si="531"/>
        <v>0</v>
      </c>
      <c r="AU1459" s="11">
        <f t="shared" si="532"/>
        <v>0</v>
      </c>
      <c r="AV1459" s="11">
        <f t="shared" si="533"/>
        <v>0</v>
      </c>
      <c r="AW1459" s="11">
        <f t="shared" si="534"/>
        <v>0</v>
      </c>
      <c r="AX1459" s="11">
        <f t="shared" si="535"/>
        <v>0</v>
      </c>
      <c r="AY1459" s="11">
        <f t="shared" si="536"/>
        <v>0</v>
      </c>
      <c r="AZ1459" s="11">
        <f t="shared" si="537"/>
        <v>0</v>
      </c>
      <c r="BA1459" s="11">
        <f t="shared" si="538"/>
        <v>0</v>
      </c>
      <c r="BB1459" s="11">
        <f t="shared" si="539"/>
        <v>0</v>
      </c>
      <c r="BC1459" s="11">
        <f t="shared" si="540"/>
        <v>0</v>
      </c>
      <c r="BD1459" s="11">
        <f>SUMIFS(Ishop!$BK:$BK,Ishop!$BG:$BG,Source!D1459,Ishop!$B:$B,Source!C1459)</f>
        <v>0</v>
      </c>
      <c r="BE1459" s="11">
        <f>COUNTIFS(Ishop!$AW:$AW,"OUI",Ishop!$BG:$BG,Source!D1459,Ishop!$B:$B,Source!C1459)</f>
        <v>0</v>
      </c>
      <c r="BF1459" s="11">
        <f t="shared" si="541"/>
        <v>0</v>
      </c>
      <c r="BG1459" s="11">
        <f t="shared" si="542"/>
        <v>0</v>
      </c>
      <c r="BH1459" s="11">
        <f t="shared" si="543"/>
        <v>0</v>
      </c>
      <c r="BI1459" s="11">
        <f t="shared" si="544"/>
        <v>0</v>
      </c>
      <c r="BJ1459" s="11">
        <f t="shared" si="545"/>
        <v>0</v>
      </c>
      <c r="BK1459" s="11">
        <f t="shared" si="546"/>
        <v>0</v>
      </c>
      <c r="BL1459" s="11">
        <f t="shared" si="547"/>
        <v>0</v>
      </c>
      <c r="BM1459" s="11">
        <f t="shared" si="548"/>
        <v>0</v>
      </c>
      <c r="BN1459" s="25">
        <f>Z1459*Budget!$A$6</f>
        <v>0</v>
      </c>
      <c r="BO1459" s="25">
        <f>AA1459*(Budget!$B$6+Budget!$B$7)</f>
        <v>0</v>
      </c>
      <c r="BP1459" s="25">
        <f>AB1459*(Budget!$C$6+Budget!$C$7)</f>
        <v>0</v>
      </c>
      <c r="BQ1459" s="25">
        <f>AC1459*(Budget!$D$6+Budget!$D$7)</f>
        <v>0</v>
      </c>
      <c r="BR1459" s="25">
        <f>AD1459*(Budget!$E$6+Budget!$E$7)</f>
        <v>0</v>
      </c>
      <c r="BS1459" s="25">
        <f>AE1459*(Budget!$F$6+Budget!$F$7)</f>
        <v>0</v>
      </c>
      <c r="BT1459" s="25">
        <f>AF1459*(Budget!$G$6+Budget!$G$7)</f>
        <v>0</v>
      </c>
      <c r="BU1459" s="25">
        <f>AG1459*Budget!$H$6</f>
        <v>0</v>
      </c>
      <c r="BV1459" s="25">
        <f>AH1459*Budget!$I$6</f>
        <v>0</v>
      </c>
      <c r="BW1459" s="25">
        <f>AI1459*Budget!$J$6</f>
        <v>0</v>
      </c>
      <c r="BX1459" s="25">
        <f>AJ1459*Budget!$K$6</f>
        <v>0</v>
      </c>
      <c r="BY1459" s="25">
        <f>AK1459*Budget!$L$6</f>
        <v>0</v>
      </c>
      <c r="BZ1459" s="25">
        <f>AL1459*Budget!$M$6</f>
        <v>0</v>
      </c>
      <c r="CA1459" s="25">
        <f>AM1459*Budget!$N$6</f>
        <v>0</v>
      </c>
      <c r="CB1459" s="25">
        <f>AQ1459*Budget!$O$6</f>
        <v>0</v>
      </c>
      <c r="CC1459" s="25">
        <f>AR1459*Budget!$S$6</f>
        <v>0</v>
      </c>
      <c r="CD1459" s="25">
        <f>AS1459*Budget!$Q$6</f>
        <v>0</v>
      </c>
      <c r="CE1459" s="25">
        <f t="shared" si="549"/>
        <v>0</v>
      </c>
      <c r="CF1459" s="11" t="e">
        <f>COUNTIFS(#REF!,Source!E1459,#REF!,Source!C1459)</f>
        <v>#REF!</v>
      </c>
      <c r="CG1459" s="11" t="str">
        <f t="shared" si="550"/>
        <v>--</v>
      </c>
    </row>
    <row r="1460" spans="1:85" x14ac:dyDescent="0.25">
      <c r="A1460" t="str">
        <f>IFERROR(VLOOKUP(MONTH(C1460),Date!$A$2:$B$13,2,0),"--")</f>
        <v>Avril</v>
      </c>
      <c r="B1460" s="11">
        <f t="shared" si="529"/>
        <v>17</v>
      </c>
      <c r="C1460" s="28">
        <f t="shared" si="551"/>
        <v>42115</v>
      </c>
      <c r="D1460" s="29" t="s">
        <v>200</v>
      </c>
      <c r="E1460" s="30" t="str">
        <f>IFERROR(VLOOKUP(D1460,Listing!$A:$B,2,0),"--")</f>
        <v>A440A44</v>
      </c>
      <c r="F1460" s="30" t="str">
        <f>IFERROR(VLOOKUP(D1460,Listing!$A:$E,5,0),"-")</f>
        <v>AZZI  MOHAMED</v>
      </c>
      <c r="G1460" s="4">
        <f>IFERROR(VLOOKUP(D1460,Listing!$A:$F,6,0),"--")</f>
        <v>42093</v>
      </c>
      <c r="H1460" s="11" t="str">
        <f>IFERROR(VLOOKUP(D1460,Listing!$A:$D,4,0),"--")</f>
        <v>ABDELMOUMEN  ROUGUI</v>
      </c>
      <c r="I1460" s="11" t="str">
        <f t="shared" si="530"/>
        <v>AAC</v>
      </c>
      <c r="J1460" s="31">
        <f>IFERROR(COUNTIFS(Ishop!$BG:$BG,Source!D1460,Ishop!$B:$B,Source!C1460),"--")</f>
        <v>0</v>
      </c>
      <c r="K1460" s="11">
        <f>IFERROR(COUNTIFS(Ishop!$BG:$BG,Source!D1460,Ishop!$B:$B,Source!C1460,Ishop!$J:$J,"OUI"),"--")</f>
        <v>0</v>
      </c>
      <c r="L1460" s="11">
        <f>COUNTIFS(Ishop!$AG:$AG,Source!$L$1,Ishop!$BG:$BG,Source!$D1460,Ishop!$B:$B,Source!$C1460)</f>
        <v>0</v>
      </c>
      <c r="M1460" s="11">
        <f>COUNTIFS(Ishop!$AG:$AG,Source!$M$1,Ishop!$BG:$BG,Source!$D1460,Ishop!$B:$B,Source!$C1460)</f>
        <v>0</v>
      </c>
      <c r="N1460" s="11">
        <f>COUNTIFS(Ishop!$AG:$AG,Source!$N$1,Ishop!$BG:$BG,Source!$D1460,Ishop!$B:$B,Source!$C1460)</f>
        <v>0</v>
      </c>
      <c r="O1460" s="11">
        <f>COUNTIFS(Ishop!$AG:$AG,Source!$O$1,Ishop!$BG:$BG,Source!$D1460,Ishop!$B:$B,Source!$C1460)</f>
        <v>0</v>
      </c>
      <c r="P1460" s="11">
        <f>COUNTIFS(Ishop!$AG:$AG,Source!$P$1,Ishop!$BG:$BG,Source!$D1460,Ishop!$B:$B,Source!$C1460)</f>
        <v>0</v>
      </c>
      <c r="Q1460" s="11">
        <f>COUNTIFS(Ishop!$AG:$AG,Source!$Q$1,Ishop!$BG:$BG,Source!$D1460,Ishop!$B:$B,Source!$C1460)</f>
        <v>0</v>
      </c>
      <c r="R1460" s="11">
        <f>COUNTIFS(Ishop!$AG:$AG,Source!$R$1,Ishop!$BG:$BG,Source!$D1460,Ishop!$B:$B,Source!$C1460)</f>
        <v>0</v>
      </c>
      <c r="S1460" s="11">
        <f>COUNTIFS(Ishop!$AG:$AG,Source!$S$1,Ishop!$BG:$BG,Source!$D1460,Ishop!$B:$B,Source!$C1460)</f>
        <v>0</v>
      </c>
      <c r="T1460" s="11">
        <f>COUNTIFS(Ishop!$AG:$AG,Source!$T$1,Ishop!$BG:$BG,Source!$D1460,Ishop!$B:$B,Source!$C1460)</f>
        <v>0</v>
      </c>
      <c r="U1460" s="11">
        <f>COUNTIFS(Ishop!$AG:$AG,Source!$U$1,Ishop!$BG:$BG,Source!$D1460,Ishop!$B:$B,Source!$C1460)</f>
        <v>0</v>
      </c>
      <c r="V1460" s="11">
        <f>COUNTIFS(Ishop!$AG:$AG,Source!$V$1,Ishop!$BG:$BG,Source!$D1460,Ishop!$B:$B,Source!$C1460)</f>
        <v>0</v>
      </c>
      <c r="W1460" s="11">
        <f>COUNTIFS(Ishop!$AG:$AG,Source!$W$1,Ishop!$BG:$BG,Source!$D1460,Ishop!$B:$B,Source!$C1460)</f>
        <v>0</v>
      </c>
      <c r="X1460" s="11">
        <f>COUNTIFS(Ishop!$AG:$AG,Source!$X$1,Ishop!$BG:$BG,Source!$D1460,Ishop!$B:$B,Source!$C1460)</f>
        <v>0</v>
      </c>
      <c r="Y1460" s="11">
        <f>COUNTIFS(Ishop!$AG:$AG,Source!$Y$1,Ishop!$BG:$BG,Source!$D1460,Ishop!$B:$B,Source!$C1460)</f>
        <v>0</v>
      </c>
      <c r="Z1460" s="11">
        <f>COUNTIFS(Ishop!$AG:$AG,Source!$Z$1,Ishop!$BG:$BG,Source!$D1460,Ishop!$B:$B,Source!$C1460,Ishop!$J:$J,"OUI")</f>
        <v>0</v>
      </c>
      <c r="AA1460" s="11">
        <f>COUNTIFS(Ishop!$AG:$AG,Source!$AA$1,Ishop!$BG:$BG,Source!$D1460,Ishop!$B:$B,Source!$C1460,Ishop!$J:$J,"OUI")</f>
        <v>0</v>
      </c>
      <c r="AB1460" s="11">
        <f>COUNTIFS(Ishop!$AG:$AG,Source!$AB$1,Ishop!$BG:$BG,Source!$D1460,Ishop!$B:$B,Source!$C1460,Ishop!$J:$J,"OUI")</f>
        <v>0</v>
      </c>
      <c r="AC1460" s="11">
        <f>COUNTIFS(Ishop!$AG:$AG,Source!$AC$1,Ishop!$BG:$BG,Source!$D1460,Ishop!$B:$B,Source!$C1460,Ishop!$J:$J,"OUI")</f>
        <v>0</v>
      </c>
      <c r="AD1460" s="11">
        <f>COUNTIFS(Ishop!$AG:$AG,Source!$AD$1,Ishop!$BG:$BG,Source!$D1460,Ishop!$B:$B,Source!$C1460,Ishop!$J:$J,"OUI")</f>
        <v>0</v>
      </c>
      <c r="AE1460" s="11">
        <f>COUNTIFS(Ishop!$AG:$AG,Source!$AE$1,Ishop!$BG:$BG,Source!$D1460,Ishop!$B:$B,Source!$C1460,Ishop!$J:$J,"OUI")</f>
        <v>0</v>
      </c>
      <c r="AF1460" s="11">
        <f>COUNTIFS(Ishop!$AG:$AG,Source!$AF$1,Ishop!$BG:$BG,Source!$D1460,Ishop!$B:$B,Source!$C1460,Ishop!$J:$J,"OUI")</f>
        <v>0</v>
      </c>
      <c r="AG1460" s="11">
        <f>COUNTIFS(Ishop!$AG:$AG,Source!$AG$1,Ishop!$BG:$BG,Source!$D1460,Ishop!$B:$B,Source!$C1460,Ishop!$J:$J,"OUI")</f>
        <v>0</v>
      </c>
      <c r="AH1460" s="11">
        <f>COUNTIFS(Ishop!$AG:$AG,Source!$AH$1,Ishop!$BG:$BG,Source!$D1460,Ishop!$B:$B,Source!$C1460,Ishop!$J:$J,"OUI")</f>
        <v>0</v>
      </c>
      <c r="AI1460" s="11">
        <f>COUNTIFS(Ishop!$AG:$AG,Source!$AI$1,Ishop!$BG:$BG,Source!$D1460,Ishop!$B:$B,Source!$C1460,Ishop!$J:$J,"OUI")</f>
        <v>0</v>
      </c>
      <c r="AJ1460" s="11">
        <f>COUNTIFS(Ishop!$AG:$AG,Source!$AJ$1,Ishop!$BG:$BG,Source!$D1460,Ishop!$B:$B,Source!$C1460,Ishop!$J:$J,"OUI")</f>
        <v>0</v>
      </c>
      <c r="AK1460" s="11">
        <f>COUNTIFS(Ishop!$AG:$AG,Source!$AK$1,Ishop!$BG:$BG,Source!$D1460,Ishop!$B:$B,Source!$C1460,Ishop!$J:$J,"OUI")</f>
        <v>0</v>
      </c>
      <c r="AL1460" s="11">
        <f>COUNTIFS(Ishop!$AG:$AG,Source!$AL$1,Ishop!$BG:$BG,Source!$D1460,Ishop!$B:$B,Source!$C1460,Ishop!$J:$J,"OUI")</f>
        <v>0</v>
      </c>
      <c r="AM1460" s="11">
        <f>COUNTIFS(Ishop!$AG:$AG,Source!$AM$1,Ishop!$BG:$BG,Source!$D1460,Ishop!$B:$B,Source!$C1460,Ishop!$J:$J,"OUI")</f>
        <v>0</v>
      </c>
      <c r="AN1460" s="11">
        <f>COUNTIFS(Dolmen!$W:$W,"Sensation",Dolmen!$O:$O,Source!D1460,Dolmen!$F:$F,Source!C1460)</f>
        <v>0</v>
      </c>
      <c r="AO1460" s="11">
        <f>COUNTIFS(Dolmen!$AC:$AC,"Bbox Miami",Dolmen!$O:$O,Source!D1460,Dolmen!$F:$F,Source!C1460)</f>
        <v>0</v>
      </c>
      <c r="AP1460" s="11">
        <f>COUNTIFS(Dolmen!$AD:$AD,"1",Dolmen!$W:$W,"",Dolmen!$O:$O,Source!D1460,Dolmen!$F:$F,Source!C1460)</f>
        <v>0</v>
      </c>
      <c r="AQ1460" s="11">
        <f>COUNTIFS(Dolmen!$W:$W,"Sensation",Dolmen!$Y:$Y,"1",Dolmen!$O:$O,Source!D1460,Dolmen!$F:$F,Source!C1460)</f>
        <v>0</v>
      </c>
      <c r="AR1460" s="11">
        <f>COUNTIFS(Dolmen!$AC:$AC,"Bbox Miami",Dolmen!$Y:$Y,"1",Dolmen!$O:$O,Source!D1460,Dolmen!$F:$F,Source!C1460)</f>
        <v>0</v>
      </c>
      <c r="AS1460" s="11">
        <f>COUNTIFS(Dolmen!$AD:$AD,"1",Dolmen!$W:$W,"",Dolmen!$Y:$Y,"1",Dolmen!$O:$O,Source!D1460,Dolmen!$F:$F,Source!C1460)</f>
        <v>0</v>
      </c>
      <c r="AT1460" s="11">
        <f t="shared" si="531"/>
        <v>0</v>
      </c>
      <c r="AU1460" s="11">
        <f t="shared" si="532"/>
        <v>0</v>
      </c>
      <c r="AV1460" s="11">
        <f t="shared" si="533"/>
        <v>0</v>
      </c>
      <c r="AW1460" s="11">
        <f t="shared" si="534"/>
        <v>0</v>
      </c>
      <c r="AX1460" s="11">
        <f t="shared" si="535"/>
        <v>0</v>
      </c>
      <c r="AY1460" s="11">
        <f t="shared" si="536"/>
        <v>0</v>
      </c>
      <c r="AZ1460" s="11">
        <f t="shared" si="537"/>
        <v>0</v>
      </c>
      <c r="BA1460" s="11">
        <f t="shared" si="538"/>
        <v>0</v>
      </c>
      <c r="BB1460" s="11">
        <f t="shared" si="539"/>
        <v>0</v>
      </c>
      <c r="BC1460" s="11">
        <f t="shared" si="540"/>
        <v>0</v>
      </c>
      <c r="BD1460" s="11">
        <f>SUMIFS(Ishop!$BK:$BK,Ishop!$BG:$BG,Source!D1460,Ishop!$B:$B,Source!C1460)</f>
        <v>0</v>
      </c>
      <c r="BE1460" s="11">
        <f>COUNTIFS(Ishop!$AW:$AW,"OUI",Ishop!$BG:$BG,Source!D1460,Ishop!$B:$B,Source!C1460)</f>
        <v>0</v>
      </c>
      <c r="BF1460" s="11">
        <f t="shared" si="541"/>
        <v>0</v>
      </c>
      <c r="BG1460" s="11">
        <f t="shared" si="542"/>
        <v>0</v>
      </c>
      <c r="BH1460" s="11">
        <f t="shared" si="543"/>
        <v>0</v>
      </c>
      <c r="BI1460" s="11">
        <f t="shared" si="544"/>
        <v>0</v>
      </c>
      <c r="BJ1460" s="11">
        <f t="shared" si="545"/>
        <v>0</v>
      </c>
      <c r="BK1460" s="11">
        <f t="shared" si="546"/>
        <v>0</v>
      </c>
      <c r="BL1460" s="11">
        <f t="shared" si="547"/>
        <v>0</v>
      </c>
      <c r="BM1460" s="11">
        <f t="shared" si="548"/>
        <v>0</v>
      </c>
      <c r="BN1460" s="25">
        <f>Z1460*Budget!$A$6</f>
        <v>0</v>
      </c>
      <c r="BO1460" s="25">
        <f>AA1460*(Budget!$B$6+Budget!$B$7)</f>
        <v>0</v>
      </c>
      <c r="BP1460" s="25">
        <f>AB1460*(Budget!$C$6+Budget!$C$7)</f>
        <v>0</v>
      </c>
      <c r="BQ1460" s="25">
        <f>AC1460*(Budget!$D$6+Budget!$D$7)</f>
        <v>0</v>
      </c>
      <c r="BR1460" s="25">
        <f>AD1460*(Budget!$E$6+Budget!$E$7)</f>
        <v>0</v>
      </c>
      <c r="BS1460" s="25">
        <f>AE1460*(Budget!$F$6+Budget!$F$7)</f>
        <v>0</v>
      </c>
      <c r="BT1460" s="25">
        <f>AF1460*(Budget!$G$6+Budget!$G$7)</f>
        <v>0</v>
      </c>
      <c r="BU1460" s="25">
        <f>AG1460*Budget!$H$6</f>
        <v>0</v>
      </c>
      <c r="BV1460" s="25">
        <f>AH1460*Budget!$I$6</f>
        <v>0</v>
      </c>
      <c r="BW1460" s="25">
        <f>AI1460*Budget!$J$6</f>
        <v>0</v>
      </c>
      <c r="BX1460" s="25">
        <f>AJ1460*Budget!$K$6</f>
        <v>0</v>
      </c>
      <c r="BY1460" s="25">
        <f>AK1460*Budget!$L$6</f>
        <v>0</v>
      </c>
      <c r="BZ1460" s="25">
        <f>AL1460*Budget!$M$6</f>
        <v>0</v>
      </c>
      <c r="CA1460" s="25">
        <f>AM1460*Budget!$N$6</f>
        <v>0</v>
      </c>
      <c r="CB1460" s="25">
        <f>AQ1460*Budget!$O$6</f>
        <v>0</v>
      </c>
      <c r="CC1460" s="25">
        <f>AR1460*Budget!$S$6</f>
        <v>0</v>
      </c>
      <c r="CD1460" s="25">
        <f>AS1460*Budget!$Q$6</f>
        <v>0</v>
      </c>
      <c r="CE1460" s="25">
        <f t="shared" si="549"/>
        <v>0</v>
      </c>
      <c r="CF1460" s="11" t="e">
        <f>COUNTIFS(#REF!,Source!E1460,#REF!,Source!C1460)</f>
        <v>#REF!</v>
      </c>
      <c r="CG1460" s="11" t="str">
        <f t="shared" si="550"/>
        <v>--</v>
      </c>
    </row>
    <row r="1461" spans="1:85" x14ac:dyDescent="0.25">
      <c r="A1461" t="str">
        <f>IFERROR(VLOOKUP(MONTH(C1461),Date!$A$2:$B$13,2,0),"--")</f>
        <v>Avril</v>
      </c>
      <c r="B1461" s="11">
        <f t="shared" si="529"/>
        <v>17</v>
      </c>
      <c r="C1461" s="28">
        <f t="shared" si="551"/>
        <v>42115</v>
      </c>
      <c r="D1461" s="29" t="s">
        <v>201</v>
      </c>
      <c r="E1461" s="30" t="str">
        <f>IFERROR(VLOOKUP(D1461,Listing!$A:$B,2,0),"--")</f>
        <v>A440A4A4</v>
      </c>
      <c r="F1461" s="30" t="str">
        <f>IFERROR(VLOOKUP(D1461,Listing!$A:$E,5,0),"-")</f>
        <v xml:space="preserve">SOULAMI  ABDELKAMEL </v>
      </c>
      <c r="G1461" s="4">
        <f>IFERROR(VLOOKUP(D1461,Listing!$A:$F,6,0),"--")</f>
        <v>42093</v>
      </c>
      <c r="H1461" s="11" t="str">
        <f>IFERROR(VLOOKUP(D1461,Listing!$A:$D,4,0),"--")</f>
        <v>ABDELMOUMEN  ROUGUI</v>
      </c>
      <c r="I1461" s="11" t="str">
        <f t="shared" si="530"/>
        <v>AAC</v>
      </c>
      <c r="J1461" s="31">
        <f>IFERROR(COUNTIFS(Ishop!$BG:$BG,Source!D1461,Ishop!$B:$B,Source!C1461),"--")</f>
        <v>0</v>
      </c>
      <c r="K1461" s="11">
        <f>IFERROR(COUNTIFS(Ishop!$BG:$BG,Source!D1461,Ishop!$B:$B,Source!C1461,Ishop!$J:$J,"OUI"),"--")</f>
        <v>0</v>
      </c>
      <c r="L1461" s="11">
        <f>COUNTIFS(Ishop!$AG:$AG,Source!$L$1,Ishop!$BG:$BG,Source!$D1461,Ishop!$B:$B,Source!$C1461)</f>
        <v>0</v>
      </c>
      <c r="M1461" s="11">
        <f>COUNTIFS(Ishop!$AG:$AG,Source!$M$1,Ishop!$BG:$BG,Source!$D1461,Ishop!$B:$B,Source!$C1461)</f>
        <v>0</v>
      </c>
      <c r="N1461" s="11">
        <f>COUNTIFS(Ishop!$AG:$AG,Source!$N$1,Ishop!$BG:$BG,Source!$D1461,Ishop!$B:$B,Source!$C1461)</f>
        <v>0</v>
      </c>
      <c r="O1461" s="11">
        <f>COUNTIFS(Ishop!$AG:$AG,Source!$O$1,Ishop!$BG:$BG,Source!$D1461,Ishop!$B:$B,Source!$C1461)</f>
        <v>0</v>
      </c>
      <c r="P1461" s="11">
        <f>COUNTIFS(Ishop!$AG:$AG,Source!$P$1,Ishop!$BG:$BG,Source!$D1461,Ishop!$B:$B,Source!$C1461)</f>
        <v>0</v>
      </c>
      <c r="Q1461" s="11">
        <f>COUNTIFS(Ishop!$AG:$AG,Source!$Q$1,Ishop!$BG:$BG,Source!$D1461,Ishop!$B:$B,Source!$C1461)</f>
        <v>0</v>
      </c>
      <c r="R1461" s="11">
        <f>COUNTIFS(Ishop!$AG:$AG,Source!$R$1,Ishop!$BG:$BG,Source!$D1461,Ishop!$B:$B,Source!$C1461)</f>
        <v>0</v>
      </c>
      <c r="S1461" s="11">
        <f>COUNTIFS(Ishop!$AG:$AG,Source!$S$1,Ishop!$BG:$BG,Source!$D1461,Ishop!$B:$B,Source!$C1461)</f>
        <v>0</v>
      </c>
      <c r="T1461" s="11">
        <f>COUNTIFS(Ishop!$AG:$AG,Source!$T$1,Ishop!$BG:$BG,Source!$D1461,Ishop!$B:$B,Source!$C1461)</f>
        <v>0</v>
      </c>
      <c r="U1461" s="11">
        <f>COUNTIFS(Ishop!$AG:$AG,Source!$U$1,Ishop!$BG:$BG,Source!$D1461,Ishop!$B:$B,Source!$C1461)</f>
        <v>0</v>
      </c>
      <c r="V1461" s="11">
        <f>COUNTIFS(Ishop!$AG:$AG,Source!$V$1,Ishop!$BG:$BG,Source!$D1461,Ishop!$B:$B,Source!$C1461)</f>
        <v>0</v>
      </c>
      <c r="W1461" s="11">
        <f>COUNTIFS(Ishop!$AG:$AG,Source!$W$1,Ishop!$BG:$BG,Source!$D1461,Ishop!$B:$B,Source!$C1461)</f>
        <v>0</v>
      </c>
      <c r="X1461" s="11">
        <f>COUNTIFS(Ishop!$AG:$AG,Source!$X$1,Ishop!$BG:$BG,Source!$D1461,Ishop!$B:$B,Source!$C1461)</f>
        <v>0</v>
      </c>
      <c r="Y1461" s="11">
        <f>COUNTIFS(Ishop!$AG:$AG,Source!$Y$1,Ishop!$BG:$BG,Source!$D1461,Ishop!$B:$B,Source!$C1461)</f>
        <v>0</v>
      </c>
      <c r="Z1461" s="11">
        <f>COUNTIFS(Ishop!$AG:$AG,Source!$Z$1,Ishop!$BG:$BG,Source!$D1461,Ishop!$B:$B,Source!$C1461,Ishop!$J:$J,"OUI")</f>
        <v>0</v>
      </c>
      <c r="AA1461" s="11">
        <f>COUNTIFS(Ishop!$AG:$AG,Source!$AA$1,Ishop!$BG:$BG,Source!$D1461,Ishop!$B:$B,Source!$C1461,Ishop!$J:$J,"OUI")</f>
        <v>0</v>
      </c>
      <c r="AB1461" s="11">
        <f>COUNTIFS(Ishop!$AG:$AG,Source!$AB$1,Ishop!$BG:$BG,Source!$D1461,Ishop!$B:$B,Source!$C1461,Ishop!$J:$J,"OUI")</f>
        <v>0</v>
      </c>
      <c r="AC1461" s="11">
        <f>COUNTIFS(Ishop!$AG:$AG,Source!$AC$1,Ishop!$BG:$BG,Source!$D1461,Ishop!$B:$B,Source!$C1461,Ishop!$J:$J,"OUI")</f>
        <v>0</v>
      </c>
      <c r="AD1461" s="11">
        <f>COUNTIFS(Ishop!$AG:$AG,Source!$AD$1,Ishop!$BG:$BG,Source!$D1461,Ishop!$B:$B,Source!$C1461,Ishop!$J:$J,"OUI")</f>
        <v>0</v>
      </c>
      <c r="AE1461" s="11">
        <f>COUNTIFS(Ishop!$AG:$AG,Source!$AE$1,Ishop!$BG:$BG,Source!$D1461,Ishop!$B:$B,Source!$C1461,Ishop!$J:$J,"OUI")</f>
        <v>0</v>
      </c>
      <c r="AF1461" s="11">
        <f>COUNTIFS(Ishop!$AG:$AG,Source!$AF$1,Ishop!$BG:$BG,Source!$D1461,Ishop!$B:$B,Source!$C1461,Ishop!$J:$J,"OUI")</f>
        <v>0</v>
      </c>
      <c r="AG1461" s="11">
        <f>COUNTIFS(Ishop!$AG:$AG,Source!$AG$1,Ishop!$BG:$BG,Source!$D1461,Ishop!$B:$B,Source!$C1461,Ishop!$J:$J,"OUI")</f>
        <v>0</v>
      </c>
      <c r="AH1461" s="11">
        <f>COUNTIFS(Ishop!$AG:$AG,Source!$AH$1,Ishop!$BG:$BG,Source!$D1461,Ishop!$B:$B,Source!$C1461,Ishop!$J:$J,"OUI")</f>
        <v>0</v>
      </c>
      <c r="AI1461" s="11">
        <f>COUNTIFS(Ishop!$AG:$AG,Source!$AI$1,Ishop!$BG:$BG,Source!$D1461,Ishop!$B:$B,Source!$C1461,Ishop!$J:$J,"OUI")</f>
        <v>0</v>
      </c>
      <c r="AJ1461" s="11">
        <f>COUNTIFS(Ishop!$AG:$AG,Source!$AJ$1,Ishop!$BG:$BG,Source!$D1461,Ishop!$B:$B,Source!$C1461,Ishop!$J:$J,"OUI")</f>
        <v>0</v>
      </c>
      <c r="AK1461" s="11">
        <f>COUNTIFS(Ishop!$AG:$AG,Source!$AK$1,Ishop!$BG:$BG,Source!$D1461,Ishop!$B:$B,Source!$C1461,Ishop!$J:$J,"OUI")</f>
        <v>0</v>
      </c>
      <c r="AL1461" s="11">
        <f>COUNTIFS(Ishop!$AG:$AG,Source!$AL$1,Ishop!$BG:$BG,Source!$D1461,Ishop!$B:$B,Source!$C1461,Ishop!$J:$J,"OUI")</f>
        <v>0</v>
      </c>
      <c r="AM1461" s="11">
        <f>COUNTIFS(Ishop!$AG:$AG,Source!$AM$1,Ishop!$BG:$BG,Source!$D1461,Ishop!$B:$B,Source!$C1461,Ishop!$J:$J,"OUI")</f>
        <v>0</v>
      </c>
      <c r="AN1461" s="11">
        <f>COUNTIFS(Dolmen!$W:$W,"Sensation",Dolmen!$O:$O,Source!D1461,Dolmen!$F:$F,Source!C1461)</f>
        <v>0</v>
      </c>
      <c r="AO1461" s="11">
        <f>COUNTIFS(Dolmen!$AC:$AC,"Bbox Miami",Dolmen!$O:$O,Source!D1461,Dolmen!$F:$F,Source!C1461)</f>
        <v>0</v>
      </c>
      <c r="AP1461" s="11">
        <f>COUNTIFS(Dolmen!$AD:$AD,"1",Dolmen!$W:$W,"",Dolmen!$O:$O,Source!D1461,Dolmen!$F:$F,Source!C1461)</f>
        <v>0</v>
      </c>
      <c r="AQ1461" s="11">
        <f>COUNTIFS(Dolmen!$W:$W,"Sensation",Dolmen!$Y:$Y,"1",Dolmen!$O:$O,Source!D1461,Dolmen!$F:$F,Source!C1461)</f>
        <v>0</v>
      </c>
      <c r="AR1461" s="11">
        <f>COUNTIFS(Dolmen!$AC:$AC,"Bbox Miami",Dolmen!$Y:$Y,"1",Dolmen!$O:$O,Source!D1461,Dolmen!$F:$F,Source!C1461)</f>
        <v>0</v>
      </c>
      <c r="AS1461" s="11">
        <f>COUNTIFS(Dolmen!$AD:$AD,"1",Dolmen!$W:$W,"",Dolmen!$Y:$Y,"1",Dolmen!$O:$O,Source!D1461,Dolmen!$F:$F,Source!C1461)</f>
        <v>0</v>
      </c>
      <c r="AT1461" s="11">
        <f t="shared" si="531"/>
        <v>0</v>
      </c>
      <c r="AU1461" s="11">
        <f t="shared" si="532"/>
        <v>0</v>
      </c>
      <c r="AV1461" s="11">
        <f t="shared" si="533"/>
        <v>0</v>
      </c>
      <c r="AW1461" s="11">
        <f t="shared" si="534"/>
        <v>0</v>
      </c>
      <c r="AX1461" s="11">
        <f t="shared" si="535"/>
        <v>0</v>
      </c>
      <c r="AY1461" s="11">
        <f t="shared" si="536"/>
        <v>0</v>
      </c>
      <c r="AZ1461" s="11">
        <f t="shared" si="537"/>
        <v>0</v>
      </c>
      <c r="BA1461" s="11">
        <f t="shared" si="538"/>
        <v>0</v>
      </c>
      <c r="BB1461" s="11">
        <f t="shared" si="539"/>
        <v>0</v>
      </c>
      <c r="BC1461" s="11">
        <f t="shared" si="540"/>
        <v>0</v>
      </c>
      <c r="BD1461" s="11">
        <f>SUMIFS(Ishop!$BK:$BK,Ishop!$BG:$BG,Source!D1461,Ishop!$B:$B,Source!C1461)</f>
        <v>0</v>
      </c>
      <c r="BE1461" s="11">
        <f>COUNTIFS(Ishop!$AW:$AW,"OUI",Ishop!$BG:$BG,Source!D1461,Ishop!$B:$B,Source!C1461)</f>
        <v>0</v>
      </c>
      <c r="BF1461" s="11">
        <f t="shared" si="541"/>
        <v>0</v>
      </c>
      <c r="BG1461" s="11">
        <f t="shared" si="542"/>
        <v>0</v>
      </c>
      <c r="BH1461" s="11">
        <f t="shared" si="543"/>
        <v>0</v>
      </c>
      <c r="BI1461" s="11">
        <f t="shared" si="544"/>
        <v>0</v>
      </c>
      <c r="BJ1461" s="11">
        <f t="shared" si="545"/>
        <v>0</v>
      </c>
      <c r="BK1461" s="11">
        <f t="shared" si="546"/>
        <v>0</v>
      </c>
      <c r="BL1461" s="11">
        <f t="shared" si="547"/>
        <v>0</v>
      </c>
      <c r="BM1461" s="11">
        <f t="shared" si="548"/>
        <v>0</v>
      </c>
      <c r="BN1461" s="25">
        <f>Z1461*Budget!$A$6</f>
        <v>0</v>
      </c>
      <c r="BO1461" s="25">
        <f>AA1461*(Budget!$B$6+Budget!$B$7)</f>
        <v>0</v>
      </c>
      <c r="BP1461" s="25">
        <f>AB1461*(Budget!$C$6+Budget!$C$7)</f>
        <v>0</v>
      </c>
      <c r="BQ1461" s="25">
        <f>AC1461*(Budget!$D$6+Budget!$D$7)</f>
        <v>0</v>
      </c>
      <c r="BR1461" s="25">
        <f>AD1461*(Budget!$E$6+Budget!$E$7)</f>
        <v>0</v>
      </c>
      <c r="BS1461" s="25">
        <f>AE1461*(Budget!$F$6+Budget!$F$7)</f>
        <v>0</v>
      </c>
      <c r="BT1461" s="25">
        <f>AF1461*(Budget!$G$6+Budget!$G$7)</f>
        <v>0</v>
      </c>
      <c r="BU1461" s="25">
        <f>AG1461*Budget!$H$6</f>
        <v>0</v>
      </c>
      <c r="BV1461" s="25">
        <f>AH1461*Budget!$I$6</f>
        <v>0</v>
      </c>
      <c r="BW1461" s="25">
        <f>AI1461*Budget!$J$6</f>
        <v>0</v>
      </c>
      <c r="BX1461" s="25">
        <f>AJ1461*Budget!$K$6</f>
        <v>0</v>
      </c>
      <c r="BY1461" s="25">
        <f>AK1461*Budget!$L$6</f>
        <v>0</v>
      </c>
      <c r="BZ1461" s="25">
        <f>AL1461*Budget!$M$6</f>
        <v>0</v>
      </c>
      <c r="CA1461" s="25">
        <f>AM1461*Budget!$N$6</f>
        <v>0</v>
      </c>
      <c r="CB1461" s="25">
        <f>AQ1461*Budget!$O$6</f>
        <v>0</v>
      </c>
      <c r="CC1461" s="25">
        <f>AR1461*Budget!$S$6</f>
        <v>0</v>
      </c>
      <c r="CD1461" s="25">
        <f>AS1461*Budget!$Q$6</f>
        <v>0</v>
      </c>
      <c r="CE1461" s="25">
        <f t="shared" si="549"/>
        <v>0</v>
      </c>
      <c r="CF1461" s="11" t="e">
        <f>COUNTIFS(#REF!,Source!E1461,#REF!,Source!C1461)</f>
        <v>#REF!</v>
      </c>
      <c r="CG1461" s="11" t="str">
        <f t="shared" si="550"/>
        <v>--</v>
      </c>
    </row>
    <row r="1462" spans="1:85" x14ac:dyDescent="0.25">
      <c r="A1462" t="str">
        <f>IFERROR(VLOOKUP(MONTH(C1462),Date!$A$2:$B$13,2,0),"--")</f>
        <v>Avril</v>
      </c>
      <c r="B1462" s="11">
        <f t="shared" si="529"/>
        <v>17</v>
      </c>
      <c r="C1462" s="28">
        <f t="shared" si="551"/>
        <v>42115</v>
      </c>
      <c r="D1462" s="29" t="s">
        <v>202</v>
      </c>
      <c r="E1462" s="30" t="str">
        <f>IFERROR(VLOOKUP(D1462,Listing!$A:$B,2,0),"--")</f>
        <v>A44047</v>
      </c>
      <c r="F1462" s="30" t="str">
        <f>IFERROR(VLOOKUP(D1462,Listing!$A:$E,5,0),"-")</f>
        <v>AZZOUZI  MAHMOUD</v>
      </c>
      <c r="G1462" s="4">
        <f>IFERROR(VLOOKUP(D1462,Listing!$A:$F,6,0),"--")</f>
        <v>42079</v>
      </c>
      <c r="H1462" s="11" t="str">
        <f>IFERROR(VLOOKUP(D1462,Listing!$A:$D,4,0),"--")</f>
        <v>ABDELMOUMEN  ROUGUI</v>
      </c>
      <c r="I1462" s="11" t="str">
        <f t="shared" si="530"/>
        <v>AAC</v>
      </c>
      <c r="J1462" s="31">
        <f>IFERROR(COUNTIFS(Ishop!$BG:$BG,Source!D1462,Ishop!$B:$B,Source!C1462),"--")</f>
        <v>0</v>
      </c>
      <c r="K1462" s="11">
        <f>IFERROR(COUNTIFS(Ishop!$BG:$BG,Source!D1462,Ishop!$B:$B,Source!C1462,Ishop!$J:$J,"OUI"),"--")</f>
        <v>0</v>
      </c>
      <c r="L1462" s="11">
        <f>COUNTIFS(Ishop!$AG:$AG,Source!$L$1,Ishop!$BG:$BG,Source!$D1462,Ishop!$B:$B,Source!$C1462)</f>
        <v>0</v>
      </c>
      <c r="M1462" s="11">
        <f>COUNTIFS(Ishop!$AG:$AG,Source!$M$1,Ishop!$BG:$BG,Source!$D1462,Ishop!$B:$B,Source!$C1462)</f>
        <v>0</v>
      </c>
      <c r="N1462" s="11">
        <f>COUNTIFS(Ishop!$AG:$AG,Source!$N$1,Ishop!$BG:$BG,Source!$D1462,Ishop!$B:$B,Source!$C1462)</f>
        <v>0</v>
      </c>
      <c r="O1462" s="11">
        <f>COUNTIFS(Ishop!$AG:$AG,Source!$O$1,Ishop!$BG:$BG,Source!$D1462,Ishop!$B:$B,Source!$C1462)</f>
        <v>0</v>
      </c>
      <c r="P1462" s="11">
        <f>COUNTIFS(Ishop!$AG:$AG,Source!$P$1,Ishop!$BG:$BG,Source!$D1462,Ishop!$B:$B,Source!$C1462)</f>
        <v>0</v>
      </c>
      <c r="Q1462" s="11">
        <f>COUNTIFS(Ishop!$AG:$AG,Source!$Q$1,Ishop!$BG:$BG,Source!$D1462,Ishop!$B:$B,Source!$C1462)</f>
        <v>0</v>
      </c>
      <c r="R1462" s="11">
        <f>COUNTIFS(Ishop!$AG:$AG,Source!$R$1,Ishop!$BG:$BG,Source!$D1462,Ishop!$B:$B,Source!$C1462)</f>
        <v>0</v>
      </c>
      <c r="S1462" s="11">
        <f>COUNTIFS(Ishop!$AG:$AG,Source!$S$1,Ishop!$BG:$BG,Source!$D1462,Ishop!$B:$B,Source!$C1462)</f>
        <v>0</v>
      </c>
      <c r="T1462" s="11">
        <f>COUNTIFS(Ishop!$AG:$AG,Source!$T$1,Ishop!$BG:$BG,Source!$D1462,Ishop!$B:$B,Source!$C1462)</f>
        <v>0</v>
      </c>
      <c r="U1462" s="11">
        <f>COUNTIFS(Ishop!$AG:$AG,Source!$U$1,Ishop!$BG:$BG,Source!$D1462,Ishop!$B:$B,Source!$C1462)</f>
        <v>0</v>
      </c>
      <c r="V1462" s="11">
        <f>COUNTIFS(Ishop!$AG:$AG,Source!$V$1,Ishop!$BG:$BG,Source!$D1462,Ishop!$B:$B,Source!$C1462)</f>
        <v>0</v>
      </c>
      <c r="W1462" s="11">
        <f>COUNTIFS(Ishop!$AG:$AG,Source!$W$1,Ishop!$BG:$BG,Source!$D1462,Ishop!$B:$B,Source!$C1462)</f>
        <v>0</v>
      </c>
      <c r="X1462" s="11">
        <f>COUNTIFS(Ishop!$AG:$AG,Source!$X$1,Ishop!$BG:$BG,Source!$D1462,Ishop!$B:$B,Source!$C1462)</f>
        <v>0</v>
      </c>
      <c r="Y1462" s="11">
        <f>COUNTIFS(Ishop!$AG:$AG,Source!$Y$1,Ishop!$BG:$BG,Source!$D1462,Ishop!$B:$B,Source!$C1462)</f>
        <v>0</v>
      </c>
      <c r="Z1462" s="11">
        <f>COUNTIFS(Ishop!$AG:$AG,Source!$Z$1,Ishop!$BG:$BG,Source!$D1462,Ishop!$B:$B,Source!$C1462,Ishop!$J:$J,"OUI")</f>
        <v>0</v>
      </c>
      <c r="AA1462" s="11">
        <f>COUNTIFS(Ishop!$AG:$AG,Source!$AA$1,Ishop!$BG:$BG,Source!$D1462,Ishop!$B:$B,Source!$C1462,Ishop!$J:$J,"OUI")</f>
        <v>0</v>
      </c>
      <c r="AB1462" s="11">
        <f>COUNTIFS(Ishop!$AG:$AG,Source!$AB$1,Ishop!$BG:$BG,Source!$D1462,Ishop!$B:$B,Source!$C1462,Ishop!$J:$J,"OUI")</f>
        <v>0</v>
      </c>
      <c r="AC1462" s="11">
        <f>COUNTIFS(Ishop!$AG:$AG,Source!$AC$1,Ishop!$BG:$BG,Source!$D1462,Ishop!$B:$B,Source!$C1462,Ishop!$J:$J,"OUI")</f>
        <v>0</v>
      </c>
      <c r="AD1462" s="11">
        <f>COUNTIFS(Ishop!$AG:$AG,Source!$AD$1,Ishop!$BG:$BG,Source!$D1462,Ishop!$B:$B,Source!$C1462,Ishop!$J:$J,"OUI")</f>
        <v>0</v>
      </c>
      <c r="AE1462" s="11">
        <f>COUNTIFS(Ishop!$AG:$AG,Source!$AE$1,Ishop!$BG:$BG,Source!$D1462,Ishop!$B:$B,Source!$C1462,Ishop!$J:$J,"OUI")</f>
        <v>0</v>
      </c>
      <c r="AF1462" s="11">
        <f>COUNTIFS(Ishop!$AG:$AG,Source!$AF$1,Ishop!$BG:$BG,Source!$D1462,Ishop!$B:$B,Source!$C1462,Ishop!$J:$J,"OUI")</f>
        <v>0</v>
      </c>
      <c r="AG1462" s="11">
        <f>COUNTIFS(Ishop!$AG:$AG,Source!$AG$1,Ishop!$BG:$BG,Source!$D1462,Ishop!$B:$B,Source!$C1462,Ishop!$J:$J,"OUI")</f>
        <v>0</v>
      </c>
      <c r="AH1462" s="11">
        <f>COUNTIFS(Ishop!$AG:$AG,Source!$AH$1,Ishop!$BG:$BG,Source!$D1462,Ishop!$B:$B,Source!$C1462,Ishop!$J:$J,"OUI")</f>
        <v>0</v>
      </c>
      <c r="AI1462" s="11">
        <f>COUNTIFS(Ishop!$AG:$AG,Source!$AI$1,Ishop!$BG:$BG,Source!$D1462,Ishop!$B:$B,Source!$C1462,Ishop!$J:$J,"OUI")</f>
        <v>0</v>
      </c>
      <c r="AJ1462" s="11">
        <f>COUNTIFS(Ishop!$AG:$AG,Source!$AJ$1,Ishop!$BG:$BG,Source!$D1462,Ishop!$B:$B,Source!$C1462,Ishop!$J:$J,"OUI")</f>
        <v>0</v>
      </c>
      <c r="AK1462" s="11">
        <f>COUNTIFS(Ishop!$AG:$AG,Source!$AK$1,Ishop!$BG:$BG,Source!$D1462,Ishop!$B:$B,Source!$C1462,Ishop!$J:$J,"OUI")</f>
        <v>0</v>
      </c>
      <c r="AL1462" s="11">
        <f>COUNTIFS(Ishop!$AG:$AG,Source!$AL$1,Ishop!$BG:$BG,Source!$D1462,Ishop!$B:$B,Source!$C1462,Ishop!$J:$J,"OUI")</f>
        <v>0</v>
      </c>
      <c r="AM1462" s="11">
        <f>COUNTIFS(Ishop!$AG:$AG,Source!$AM$1,Ishop!$BG:$BG,Source!$D1462,Ishop!$B:$B,Source!$C1462,Ishop!$J:$J,"OUI")</f>
        <v>0</v>
      </c>
      <c r="AN1462" s="11">
        <f>COUNTIFS(Dolmen!$W:$W,"Sensation",Dolmen!$O:$O,Source!D1462,Dolmen!$F:$F,Source!C1462)</f>
        <v>0</v>
      </c>
      <c r="AO1462" s="11">
        <f>COUNTIFS(Dolmen!$AC:$AC,"Bbox Miami",Dolmen!$O:$O,Source!D1462,Dolmen!$F:$F,Source!C1462)</f>
        <v>0</v>
      </c>
      <c r="AP1462" s="11">
        <f>COUNTIFS(Dolmen!$AD:$AD,"1",Dolmen!$W:$W,"",Dolmen!$O:$O,Source!D1462,Dolmen!$F:$F,Source!C1462)</f>
        <v>0</v>
      </c>
      <c r="AQ1462" s="11">
        <f>COUNTIFS(Dolmen!$W:$W,"Sensation",Dolmen!$Y:$Y,"1",Dolmen!$O:$O,Source!D1462,Dolmen!$F:$F,Source!C1462)</f>
        <v>0</v>
      </c>
      <c r="AR1462" s="11">
        <f>COUNTIFS(Dolmen!$AC:$AC,"Bbox Miami",Dolmen!$Y:$Y,"1",Dolmen!$O:$O,Source!D1462,Dolmen!$F:$F,Source!C1462)</f>
        <v>0</v>
      </c>
      <c r="AS1462" s="11">
        <f>COUNTIFS(Dolmen!$AD:$AD,"1",Dolmen!$W:$W,"",Dolmen!$Y:$Y,"1",Dolmen!$O:$O,Source!D1462,Dolmen!$F:$F,Source!C1462)</f>
        <v>0</v>
      </c>
      <c r="AT1462" s="11">
        <f t="shared" si="531"/>
        <v>0</v>
      </c>
      <c r="AU1462" s="11">
        <f t="shared" si="532"/>
        <v>0</v>
      </c>
      <c r="AV1462" s="11">
        <f t="shared" si="533"/>
        <v>0</v>
      </c>
      <c r="AW1462" s="11">
        <f t="shared" si="534"/>
        <v>0</v>
      </c>
      <c r="AX1462" s="11">
        <f t="shared" si="535"/>
        <v>0</v>
      </c>
      <c r="AY1462" s="11">
        <f t="shared" si="536"/>
        <v>0</v>
      </c>
      <c r="AZ1462" s="11">
        <f t="shared" si="537"/>
        <v>0</v>
      </c>
      <c r="BA1462" s="11">
        <f t="shared" si="538"/>
        <v>0</v>
      </c>
      <c r="BB1462" s="11">
        <f t="shared" si="539"/>
        <v>0</v>
      </c>
      <c r="BC1462" s="11">
        <f t="shared" si="540"/>
        <v>0</v>
      </c>
      <c r="BD1462" s="11">
        <f>SUMIFS(Ishop!$BK:$BK,Ishop!$BG:$BG,Source!D1462,Ishop!$B:$B,Source!C1462)</f>
        <v>0</v>
      </c>
      <c r="BE1462" s="11">
        <f>COUNTIFS(Ishop!$AW:$AW,"OUI",Ishop!$BG:$BG,Source!D1462,Ishop!$B:$B,Source!C1462)</f>
        <v>0</v>
      </c>
      <c r="BF1462" s="11">
        <f t="shared" si="541"/>
        <v>0</v>
      </c>
      <c r="BG1462" s="11">
        <f t="shared" si="542"/>
        <v>0</v>
      </c>
      <c r="BH1462" s="11">
        <f t="shared" si="543"/>
        <v>0</v>
      </c>
      <c r="BI1462" s="11">
        <f t="shared" si="544"/>
        <v>0</v>
      </c>
      <c r="BJ1462" s="11">
        <f t="shared" si="545"/>
        <v>0</v>
      </c>
      <c r="BK1462" s="11">
        <f t="shared" si="546"/>
        <v>0</v>
      </c>
      <c r="BL1462" s="11">
        <f t="shared" si="547"/>
        <v>0</v>
      </c>
      <c r="BM1462" s="11">
        <f t="shared" si="548"/>
        <v>0</v>
      </c>
      <c r="BN1462" s="25">
        <f>Z1462*Budget!$A$6</f>
        <v>0</v>
      </c>
      <c r="BO1462" s="25">
        <f>AA1462*(Budget!$B$6+Budget!$B$7)</f>
        <v>0</v>
      </c>
      <c r="BP1462" s="25">
        <f>AB1462*(Budget!$C$6+Budget!$C$7)</f>
        <v>0</v>
      </c>
      <c r="BQ1462" s="25">
        <f>AC1462*(Budget!$D$6+Budget!$D$7)</f>
        <v>0</v>
      </c>
      <c r="BR1462" s="25">
        <f>AD1462*(Budget!$E$6+Budget!$E$7)</f>
        <v>0</v>
      </c>
      <c r="BS1462" s="25">
        <f>AE1462*(Budget!$F$6+Budget!$F$7)</f>
        <v>0</v>
      </c>
      <c r="BT1462" s="25">
        <f>AF1462*(Budget!$G$6+Budget!$G$7)</f>
        <v>0</v>
      </c>
      <c r="BU1462" s="25">
        <f>AG1462*Budget!$H$6</f>
        <v>0</v>
      </c>
      <c r="BV1462" s="25">
        <f>AH1462*Budget!$I$6</f>
        <v>0</v>
      </c>
      <c r="BW1462" s="25">
        <f>AI1462*Budget!$J$6</f>
        <v>0</v>
      </c>
      <c r="BX1462" s="25">
        <f>AJ1462*Budget!$K$6</f>
        <v>0</v>
      </c>
      <c r="BY1462" s="25">
        <f>AK1462*Budget!$L$6</f>
        <v>0</v>
      </c>
      <c r="BZ1462" s="25">
        <f>AL1462*Budget!$M$6</f>
        <v>0</v>
      </c>
      <c r="CA1462" s="25">
        <f>AM1462*Budget!$N$6</f>
        <v>0</v>
      </c>
      <c r="CB1462" s="25">
        <f>AQ1462*Budget!$O$6</f>
        <v>0</v>
      </c>
      <c r="CC1462" s="25">
        <f>AR1462*Budget!$S$6</f>
        <v>0</v>
      </c>
      <c r="CD1462" s="25">
        <f>AS1462*Budget!$Q$6</f>
        <v>0</v>
      </c>
      <c r="CE1462" s="25">
        <f t="shared" si="549"/>
        <v>0</v>
      </c>
      <c r="CF1462" s="11" t="e">
        <f>COUNTIFS(#REF!,Source!E1462,#REF!,Source!C1462)</f>
        <v>#REF!</v>
      </c>
      <c r="CG1462" s="11" t="str">
        <f t="shared" si="550"/>
        <v>--</v>
      </c>
    </row>
    <row r="1463" spans="1:85" x14ac:dyDescent="0.25">
      <c r="A1463" t="str">
        <f>IFERROR(VLOOKUP(MONTH(C1463),Date!$A$2:$B$13,2,0),"--")</f>
        <v>Avril</v>
      </c>
      <c r="B1463" s="11">
        <f t="shared" si="529"/>
        <v>17</v>
      </c>
      <c r="C1463" s="28">
        <f t="shared" si="551"/>
        <v>42115</v>
      </c>
      <c r="D1463" s="29" t="s">
        <v>203</v>
      </c>
      <c r="E1463" s="30" t="str">
        <f>IFERROR(VLOOKUP(D1463,Listing!$A:$B,2,0),"--")</f>
        <v>A44074</v>
      </c>
      <c r="F1463" s="30" t="str">
        <f>IFERROR(VLOOKUP(D1463,Listing!$A:$E,5,0),"-")</f>
        <v>EL ATTAFI  IMANE</v>
      </c>
      <c r="G1463" s="4">
        <f>IFERROR(VLOOKUP(D1463,Listing!$A:$F,6,0),"--")</f>
        <v>42093</v>
      </c>
      <c r="H1463" s="11" t="str">
        <f>IFERROR(VLOOKUP(D1463,Listing!$A:$D,4,0),"--")</f>
        <v>ABDELMOUMEN  ROUGUI</v>
      </c>
      <c r="I1463" s="11" t="str">
        <f t="shared" si="530"/>
        <v>AAC</v>
      </c>
      <c r="J1463" s="31">
        <f>IFERROR(COUNTIFS(Ishop!$BG:$BG,Source!D1463,Ishop!$B:$B,Source!C1463),"--")</f>
        <v>0</v>
      </c>
      <c r="K1463" s="11">
        <f>IFERROR(COUNTIFS(Ishop!$BG:$BG,Source!D1463,Ishop!$B:$B,Source!C1463,Ishop!$J:$J,"OUI"),"--")</f>
        <v>0</v>
      </c>
      <c r="L1463" s="11">
        <f>COUNTIFS(Ishop!$AG:$AG,Source!$L$1,Ishop!$BG:$BG,Source!$D1463,Ishop!$B:$B,Source!$C1463)</f>
        <v>0</v>
      </c>
      <c r="M1463" s="11">
        <f>COUNTIFS(Ishop!$AG:$AG,Source!$M$1,Ishop!$BG:$BG,Source!$D1463,Ishop!$B:$B,Source!$C1463)</f>
        <v>0</v>
      </c>
      <c r="N1463" s="11">
        <f>COUNTIFS(Ishop!$AG:$AG,Source!$N$1,Ishop!$BG:$BG,Source!$D1463,Ishop!$B:$B,Source!$C1463)</f>
        <v>0</v>
      </c>
      <c r="O1463" s="11">
        <f>COUNTIFS(Ishop!$AG:$AG,Source!$O$1,Ishop!$BG:$BG,Source!$D1463,Ishop!$B:$B,Source!$C1463)</f>
        <v>0</v>
      </c>
      <c r="P1463" s="11">
        <f>COUNTIFS(Ishop!$AG:$AG,Source!$P$1,Ishop!$BG:$BG,Source!$D1463,Ishop!$B:$B,Source!$C1463)</f>
        <v>0</v>
      </c>
      <c r="Q1463" s="11">
        <f>COUNTIFS(Ishop!$AG:$AG,Source!$Q$1,Ishop!$BG:$BG,Source!$D1463,Ishop!$B:$B,Source!$C1463)</f>
        <v>0</v>
      </c>
      <c r="R1463" s="11">
        <f>COUNTIFS(Ishop!$AG:$AG,Source!$R$1,Ishop!$BG:$BG,Source!$D1463,Ishop!$B:$B,Source!$C1463)</f>
        <v>0</v>
      </c>
      <c r="S1463" s="11">
        <f>COUNTIFS(Ishop!$AG:$AG,Source!$S$1,Ishop!$BG:$BG,Source!$D1463,Ishop!$B:$B,Source!$C1463)</f>
        <v>0</v>
      </c>
      <c r="T1463" s="11">
        <f>COUNTIFS(Ishop!$AG:$AG,Source!$T$1,Ishop!$BG:$BG,Source!$D1463,Ishop!$B:$B,Source!$C1463)</f>
        <v>0</v>
      </c>
      <c r="U1463" s="11">
        <f>COUNTIFS(Ishop!$AG:$AG,Source!$U$1,Ishop!$BG:$BG,Source!$D1463,Ishop!$B:$B,Source!$C1463)</f>
        <v>0</v>
      </c>
      <c r="V1463" s="11">
        <f>COUNTIFS(Ishop!$AG:$AG,Source!$V$1,Ishop!$BG:$BG,Source!$D1463,Ishop!$B:$B,Source!$C1463)</f>
        <v>0</v>
      </c>
      <c r="W1463" s="11">
        <f>COUNTIFS(Ishop!$AG:$AG,Source!$W$1,Ishop!$BG:$BG,Source!$D1463,Ishop!$B:$B,Source!$C1463)</f>
        <v>0</v>
      </c>
      <c r="X1463" s="11">
        <f>COUNTIFS(Ishop!$AG:$AG,Source!$X$1,Ishop!$BG:$BG,Source!$D1463,Ishop!$B:$B,Source!$C1463)</f>
        <v>0</v>
      </c>
      <c r="Y1463" s="11">
        <f>COUNTIFS(Ishop!$AG:$AG,Source!$Y$1,Ishop!$BG:$BG,Source!$D1463,Ishop!$B:$B,Source!$C1463)</f>
        <v>0</v>
      </c>
      <c r="Z1463" s="11">
        <f>COUNTIFS(Ishop!$AG:$AG,Source!$Z$1,Ishop!$BG:$BG,Source!$D1463,Ishop!$B:$B,Source!$C1463,Ishop!$J:$J,"OUI")</f>
        <v>0</v>
      </c>
      <c r="AA1463" s="11">
        <f>COUNTIFS(Ishop!$AG:$AG,Source!$AA$1,Ishop!$BG:$BG,Source!$D1463,Ishop!$B:$B,Source!$C1463,Ishop!$J:$J,"OUI")</f>
        <v>0</v>
      </c>
      <c r="AB1463" s="11">
        <f>COUNTIFS(Ishop!$AG:$AG,Source!$AB$1,Ishop!$BG:$BG,Source!$D1463,Ishop!$B:$B,Source!$C1463,Ishop!$J:$J,"OUI")</f>
        <v>0</v>
      </c>
      <c r="AC1463" s="11">
        <f>COUNTIFS(Ishop!$AG:$AG,Source!$AC$1,Ishop!$BG:$BG,Source!$D1463,Ishop!$B:$B,Source!$C1463,Ishop!$J:$J,"OUI")</f>
        <v>0</v>
      </c>
      <c r="AD1463" s="11">
        <f>COUNTIFS(Ishop!$AG:$AG,Source!$AD$1,Ishop!$BG:$BG,Source!$D1463,Ishop!$B:$B,Source!$C1463,Ishop!$J:$J,"OUI")</f>
        <v>0</v>
      </c>
      <c r="AE1463" s="11">
        <f>COUNTIFS(Ishop!$AG:$AG,Source!$AE$1,Ishop!$BG:$BG,Source!$D1463,Ishop!$B:$B,Source!$C1463,Ishop!$J:$J,"OUI")</f>
        <v>0</v>
      </c>
      <c r="AF1463" s="11">
        <f>COUNTIFS(Ishop!$AG:$AG,Source!$AF$1,Ishop!$BG:$BG,Source!$D1463,Ishop!$B:$B,Source!$C1463,Ishop!$J:$J,"OUI")</f>
        <v>0</v>
      </c>
      <c r="AG1463" s="11">
        <f>COUNTIFS(Ishop!$AG:$AG,Source!$AG$1,Ishop!$BG:$BG,Source!$D1463,Ishop!$B:$B,Source!$C1463,Ishop!$J:$J,"OUI")</f>
        <v>0</v>
      </c>
      <c r="AH1463" s="11">
        <f>COUNTIFS(Ishop!$AG:$AG,Source!$AH$1,Ishop!$BG:$BG,Source!$D1463,Ishop!$B:$B,Source!$C1463,Ishop!$J:$J,"OUI")</f>
        <v>0</v>
      </c>
      <c r="AI1463" s="11">
        <f>COUNTIFS(Ishop!$AG:$AG,Source!$AI$1,Ishop!$BG:$BG,Source!$D1463,Ishop!$B:$B,Source!$C1463,Ishop!$J:$J,"OUI")</f>
        <v>0</v>
      </c>
      <c r="AJ1463" s="11">
        <f>COUNTIFS(Ishop!$AG:$AG,Source!$AJ$1,Ishop!$BG:$BG,Source!$D1463,Ishop!$B:$B,Source!$C1463,Ishop!$J:$J,"OUI")</f>
        <v>0</v>
      </c>
      <c r="AK1463" s="11">
        <f>COUNTIFS(Ishop!$AG:$AG,Source!$AK$1,Ishop!$BG:$BG,Source!$D1463,Ishop!$B:$B,Source!$C1463,Ishop!$J:$J,"OUI")</f>
        <v>0</v>
      </c>
      <c r="AL1463" s="11">
        <f>COUNTIFS(Ishop!$AG:$AG,Source!$AL$1,Ishop!$BG:$BG,Source!$D1463,Ishop!$B:$B,Source!$C1463,Ishop!$J:$J,"OUI")</f>
        <v>0</v>
      </c>
      <c r="AM1463" s="11">
        <f>COUNTIFS(Ishop!$AG:$AG,Source!$AM$1,Ishop!$BG:$BG,Source!$D1463,Ishop!$B:$B,Source!$C1463,Ishop!$J:$J,"OUI")</f>
        <v>0</v>
      </c>
      <c r="AN1463" s="11">
        <f>COUNTIFS(Dolmen!$W:$W,"Sensation",Dolmen!$O:$O,Source!D1463,Dolmen!$F:$F,Source!C1463)</f>
        <v>0</v>
      </c>
      <c r="AO1463" s="11">
        <f>COUNTIFS(Dolmen!$AC:$AC,"Bbox Miami",Dolmen!$O:$O,Source!D1463,Dolmen!$F:$F,Source!C1463)</f>
        <v>0</v>
      </c>
      <c r="AP1463" s="11">
        <f>COUNTIFS(Dolmen!$AD:$AD,"1",Dolmen!$W:$W,"",Dolmen!$O:$O,Source!D1463,Dolmen!$F:$F,Source!C1463)</f>
        <v>0</v>
      </c>
      <c r="AQ1463" s="11">
        <f>COUNTIFS(Dolmen!$W:$W,"Sensation",Dolmen!$Y:$Y,"1",Dolmen!$O:$O,Source!D1463,Dolmen!$F:$F,Source!C1463)</f>
        <v>0</v>
      </c>
      <c r="AR1463" s="11">
        <f>COUNTIFS(Dolmen!$AC:$AC,"Bbox Miami",Dolmen!$Y:$Y,"1",Dolmen!$O:$O,Source!D1463,Dolmen!$F:$F,Source!C1463)</f>
        <v>0</v>
      </c>
      <c r="AS1463" s="11">
        <f>COUNTIFS(Dolmen!$AD:$AD,"1",Dolmen!$W:$W,"",Dolmen!$Y:$Y,"1",Dolmen!$O:$O,Source!D1463,Dolmen!$F:$F,Source!C1463)</f>
        <v>0</v>
      </c>
      <c r="AT1463" s="11">
        <f t="shared" si="531"/>
        <v>0</v>
      </c>
      <c r="AU1463" s="11">
        <f t="shared" si="532"/>
        <v>0</v>
      </c>
      <c r="AV1463" s="11">
        <f t="shared" si="533"/>
        <v>0</v>
      </c>
      <c r="AW1463" s="11">
        <f t="shared" si="534"/>
        <v>0</v>
      </c>
      <c r="AX1463" s="11">
        <f t="shared" si="535"/>
        <v>0</v>
      </c>
      <c r="AY1463" s="11">
        <f t="shared" si="536"/>
        <v>0</v>
      </c>
      <c r="AZ1463" s="11">
        <f t="shared" si="537"/>
        <v>0</v>
      </c>
      <c r="BA1463" s="11">
        <f t="shared" si="538"/>
        <v>0</v>
      </c>
      <c r="BB1463" s="11">
        <f t="shared" si="539"/>
        <v>0</v>
      </c>
      <c r="BC1463" s="11">
        <f t="shared" si="540"/>
        <v>0</v>
      </c>
      <c r="BD1463" s="11">
        <f>SUMIFS(Ishop!$BK:$BK,Ishop!$BG:$BG,Source!D1463,Ishop!$B:$B,Source!C1463)</f>
        <v>0</v>
      </c>
      <c r="BE1463" s="11">
        <f>COUNTIFS(Ishop!$AW:$AW,"OUI",Ishop!$BG:$BG,Source!D1463,Ishop!$B:$B,Source!C1463)</f>
        <v>0</v>
      </c>
      <c r="BF1463" s="11">
        <f t="shared" si="541"/>
        <v>0</v>
      </c>
      <c r="BG1463" s="11">
        <f t="shared" si="542"/>
        <v>0</v>
      </c>
      <c r="BH1463" s="11">
        <f t="shared" si="543"/>
        <v>0</v>
      </c>
      <c r="BI1463" s="11">
        <f t="shared" si="544"/>
        <v>0</v>
      </c>
      <c r="BJ1463" s="11">
        <f t="shared" si="545"/>
        <v>0</v>
      </c>
      <c r="BK1463" s="11">
        <f t="shared" si="546"/>
        <v>0</v>
      </c>
      <c r="BL1463" s="11">
        <f t="shared" si="547"/>
        <v>0</v>
      </c>
      <c r="BM1463" s="11">
        <f t="shared" si="548"/>
        <v>0</v>
      </c>
      <c r="BN1463" s="25">
        <f>Z1463*Budget!$A$6</f>
        <v>0</v>
      </c>
      <c r="BO1463" s="25">
        <f>AA1463*(Budget!$B$6+Budget!$B$7)</f>
        <v>0</v>
      </c>
      <c r="BP1463" s="25">
        <f>AB1463*(Budget!$C$6+Budget!$C$7)</f>
        <v>0</v>
      </c>
      <c r="BQ1463" s="25">
        <f>AC1463*(Budget!$D$6+Budget!$D$7)</f>
        <v>0</v>
      </c>
      <c r="BR1463" s="25">
        <f>AD1463*(Budget!$E$6+Budget!$E$7)</f>
        <v>0</v>
      </c>
      <c r="BS1463" s="25">
        <f>AE1463*(Budget!$F$6+Budget!$F$7)</f>
        <v>0</v>
      </c>
      <c r="BT1463" s="25">
        <f>AF1463*(Budget!$G$6+Budget!$G$7)</f>
        <v>0</v>
      </c>
      <c r="BU1463" s="25">
        <f>AG1463*Budget!$H$6</f>
        <v>0</v>
      </c>
      <c r="BV1463" s="25">
        <f>AH1463*Budget!$I$6</f>
        <v>0</v>
      </c>
      <c r="BW1463" s="25">
        <f>AI1463*Budget!$J$6</f>
        <v>0</v>
      </c>
      <c r="BX1463" s="25">
        <f>AJ1463*Budget!$K$6</f>
        <v>0</v>
      </c>
      <c r="BY1463" s="25">
        <f>AK1463*Budget!$L$6</f>
        <v>0</v>
      </c>
      <c r="BZ1463" s="25">
        <f>AL1463*Budget!$M$6</f>
        <v>0</v>
      </c>
      <c r="CA1463" s="25">
        <f>AM1463*Budget!$N$6</f>
        <v>0</v>
      </c>
      <c r="CB1463" s="25">
        <f>AQ1463*Budget!$O$6</f>
        <v>0</v>
      </c>
      <c r="CC1463" s="25">
        <f>AR1463*Budget!$S$6</f>
        <v>0</v>
      </c>
      <c r="CD1463" s="25">
        <f>AS1463*Budget!$Q$6</f>
        <v>0</v>
      </c>
      <c r="CE1463" s="25">
        <f t="shared" si="549"/>
        <v>0</v>
      </c>
      <c r="CF1463" s="11" t="e">
        <f>COUNTIFS(#REF!,Source!E1463,#REF!,Source!C1463)</f>
        <v>#REF!</v>
      </c>
      <c r="CG1463" s="11" t="str">
        <f t="shared" si="550"/>
        <v>--</v>
      </c>
    </row>
    <row r="1464" spans="1:85" x14ac:dyDescent="0.25">
      <c r="A1464" t="str">
        <f>IFERROR(VLOOKUP(MONTH(C1464),Date!$A$2:$B$13,2,0),"--")</f>
        <v>Avril</v>
      </c>
      <c r="B1464" s="11">
        <f t="shared" si="529"/>
        <v>17</v>
      </c>
      <c r="C1464" s="28">
        <f t="shared" si="551"/>
        <v>42115</v>
      </c>
      <c r="D1464" s="29" t="s">
        <v>204</v>
      </c>
      <c r="E1464" s="30" t="str">
        <f>IFERROR(VLOOKUP(D1464,Listing!$A:$B,2,0),"--")</f>
        <v>A440A40</v>
      </c>
      <c r="F1464" s="30" t="str">
        <f>IFERROR(VLOOKUP(D1464,Listing!$A:$E,5,0),"-")</f>
        <v>EL GHAZOUANI  TARIK</v>
      </c>
      <c r="G1464" s="4">
        <f>IFERROR(VLOOKUP(D1464,Listing!$A:$F,6,0),"--")</f>
        <v>42093</v>
      </c>
      <c r="H1464" s="11" t="str">
        <f>IFERROR(VLOOKUP(D1464,Listing!$A:$D,4,0),"--")</f>
        <v>ABDELMOUMEN  ROUGUI</v>
      </c>
      <c r="I1464" s="11" t="str">
        <f t="shared" si="530"/>
        <v>AAC</v>
      </c>
      <c r="J1464" s="31">
        <f>IFERROR(COUNTIFS(Ishop!$BG:$BG,Source!D1464,Ishop!$B:$B,Source!C1464),"--")</f>
        <v>0</v>
      </c>
      <c r="K1464" s="11">
        <f>IFERROR(COUNTIFS(Ishop!$BG:$BG,Source!D1464,Ishop!$B:$B,Source!C1464,Ishop!$J:$J,"OUI"),"--")</f>
        <v>0</v>
      </c>
      <c r="L1464" s="11">
        <f>COUNTIFS(Ishop!$AG:$AG,Source!$L$1,Ishop!$BG:$BG,Source!$D1464,Ishop!$B:$B,Source!$C1464)</f>
        <v>0</v>
      </c>
      <c r="M1464" s="11">
        <f>COUNTIFS(Ishop!$AG:$AG,Source!$M$1,Ishop!$BG:$BG,Source!$D1464,Ishop!$B:$B,Source!$C1464)</f>
        <v>0</v>
      </c>
      <c r="N1464" s="11">
        <f>COUNTIFS(Ishop!$AG:$AG,Source!$N$1,Ishop!$BG:$BG,Source!$D1464,Ishop!$B:$B,Source!$C1464)</f>
        <v>0</v>
      </c>
      <c r="O1464" s="11">
        <f>COUNTIFS(Ishop!$AG:$AG,Source!$O$1,Ishop!$BG:$BG,Source!$D1464,Ishop!$B:$B,Source!$C1464)</f>
        <v>0</v>
      </c>
      <c r="P1464" s="11">
        <f>COUNTIFS(Ishop!$AG:$AG,Source!$P$1,Ishop!$BG:$BG,Source!$D1464,Ishop!$B:$B,Source!$C1464)</f>
        <v>0</v>
      </c>
      <c r="Q1464" s="11">
        <f>COUNTIFS(Ishop!$AG:$AG,Source!$Q$1,Ishop!$BG:$BG,Source!$D1464,Ishop!$B:$B,Source!$C1464)</f>
        <v>0</v>
      </c>
      <c r="R1464" s="11">
        <f>COUNTIFS(Ishop!$AG:$AG,Source!$R$1,Ishop!$BG:$BG,Source!$D1464,Ishop!$B:$B,Source!$C1464)</f>
        <v>0</v>
      </c>
      <c r="S1464" s="11">
        <f>COUNTIFS(Ishop!$AG:$AG,Source!$S$1,Ishop!$BG:$BG,Source!$D1464,Ishop!$B:$B,Source!$C1464)</f>
        <v>0</v>
      </c>
      <c r="T1464" s="11">
        <f>COUNTIFS(Ishop!$AG:$AG,Source!$T$1,Ishop!$BG:$BG,Source!$D1464,Ishop!$B:$B,Source!$C1464)</f>
        <v>0</v>
      </c>
      <c r="U1464" s="11">
        <f>COUNTIFS(Ishop!$AG:$AG,Source!$U$1,Ishop!$BG:$BG,Source!$D1464,Ishop!$B:$B,Source!$C1464)</f>
        <v>0</v>
      </c>
      <c r="V1464" s="11">
        <f>COUNTIFS(Ishop!$AG:$AG,Source!$V$1,Ishop!$BG:$BG,Source!$D1464,Ishop!$B:$B,Source!$C1464)</f>
        <v>0</v>
      </c>
      <c r="W1464" s="11">
        <f>COUNTIFS(Ishop!$AG:$AG,Source!$W$1,Ishop!$BG:$BG,Source!$D1464,Ishop!$B:$B,Source!$C1464)</f>
        <v>0</v>
      </c>
      <c r="X1464" s="11">
        <f>COUNTIFS(Ishop!$AG:$AG,Source!$X$1,Ishop!$BG:$BG,Source!$D1464,Ishop!$B:$B,Source!$C1464)</f>
        <v>0</v>
      </c>
      <c r="Y1464" s="11">
        <f>COUNTIFS(Ishop!$AG:$AG,Source!$Y$1,Ishop!$BG:$BG,Source!$D1464,Ishop!$B:$B,Source!$C1464)</f>
        <v>0</v>
      </c>
      <c r="Z1464" s="11">
        <f>COUNTIFS(Ishop!$AG:$AG,Source!$Z$1,Ishop!$BG:$BG,Source!$D1464,Ishop!$B:$B,Source!$C1464,Ishop!$J:$J,"OUI")</f>
        <v>0</v>
      </c>
      <c r="AA1464" s="11">
        <f>COUNTIFS(Ishop!$AG:$AG,Source!$AA$1,Ishop!$BG:$BG,Source!$D1464,Ishop!$B:$B,Source!$C1464,Ishop!$J:$J,"OUI")</f>
        <v>0</v>
      </c>
      <c r="AB1464" s="11">
        <f>COUNTIFS(Ishop!$AG:$AG,Source!$AB$1,Ishop!$BG:$BG,Source!$D1464,Ishop!$B:$B,Source!$C1464,Ishop!$J:$J,"OUI")</f>
        <v>0</v>
      </c>
      <c r="AC1464" s="11">
        <f>COUNTIFS(Ishop!$AG:$AG,Source!$AC$1,Ishop!$BG:$BG,Source!$D1464,Ishop!$B:$B,Source!$C1464,Ishop!$J:$J,"OUI")</f>
        <v>0</v>
      </c>
      <c r="AD1464" s="11">
        <f>COUNTIFS(Ishop!$AG:$AG,Source!$AD$1,Ishop!$BG:$BG,Source!$D1464,Ishop!$B:$B,Source!$C1464,Ishop!$J:$J,"OUI")</f>
        <v>0</v>
      </c>
      <c r="AE1464" s="11">
        <f>COUNTIFS(Ishop!$AG:$AG,Source!$AE$1,Ishop!$BG:$BG,Source!$D1464,Ishop!$B:$B,Source!$C1464,Ishop!$J:$J,"OUI")</f>
        <v>0</v>
      </c>
      <c r="AF1464" s="11">
        <f>COUNTIFS(Ishop!$AG:$AG,Source!$AF$1,Ishop!$BG:$BG,Source!$D1464,Ishop!$B:$B,Source!$C1464,Ishop!$J:$J,"OUI")</f>
        <v>0</v>
      </c>
      <c r="AG1464" s="11">
        <f>COUNTIFS(Ishop!$AG:$AG,Source!$AG$1,Ishop!$BG:$BG,Source!$D1464,Ishop!$B:$B,Source!$C1464,Ishop!$J:$J,"OUI")</f>
        <v>0</v>
      </c>
      <c r="AH1464" s="11">
        <f>COUNTIFS(Ishop!$AG:$AG,Source!$AH$1,Ishop!$BG:$BG,Source!$D1464,Ishop!$B:$B,Source!$C1464,Ishop!$J:$J,"OUI")</f>
        <v>0</v>
      </c>
      <c r="AI1464" s="11">
        <f>COUNTIFS(Ishop!$AG:$AG,Source!$AI$1,Ishop!$BG:$BG,Source!$D1464,Ishop!$B:$B,Source!$C1464,Ishop!$J:$J,"OUI")</f>
        <v>0</v>
      </c>
      <c r="AJ1464" s="11">
        <f>COUNTIFS(Ishop!$AG:$AG,Source!$AJ$1,Ishop!$BG:$BG,Source!$D1464,Ishop!$B:$B,Source!$C1464,Ishop!$J:$J,"OUI")</f>
        <v>0</v>
      </c>
      <c r="AK1464" s="11">
        <f>COUNTIFS(Ishop!$AG:$AG,Source!$AK$1,Ishop!$BG:$BG,Source!$D1464,Ishop!$B:$B,Source!$C1464,Ishop!$J:$J,"OUI")</f>
        <v>0</v>
      </c>
      <c r="AL1464" s="11">
        <f>COUNTIFS(Ishop!$AG:$AG,Source!$AL$1,Ishop!$BG:$BG,Source!$D1464,Ishop!$B:$B,Source!$C1464,Ishop!$J:$J,"OUI")</f>
        <v>0</v>
      </c>
      <c r="AM1464" s="11">
        <f>COUNTIFS(Ishop!$AG:$AG,Source!$AM$1,Ishop!$BG:$BG,Source!$D1464,Ishop!$B:$B,Source!$C1464,Ishop!$J:$J,"OUI")</f>
        <v>0</v>
      </c>
      <c r="AN1464" s="11">
        <f>COUNTIFS(Dolmen!$W:$W,"Sensation",Dolmen!$O:$O,Source!D1464,Dolmen!$F:$F,Source!C1464)</f>
        <v>0</v>
      </c>
      <c r="AO1464" s="11">
        <f>COUNTIFS(Dolmen!$AC:$AC,"Bbox Miami",Dolmen!$O:$O,Source!D1464,Dolmen!$F:$F,Source!C1464)</f>
        <v>0</v>
      </c>
      <c r="AP1464" s="11">
        <f>COUNTIFS(Dolmen!$AD:$AD,"1",Dolmen!$W:$W,"",Dolmen!$O:$O,Source!D1464,Dolmen!$F:$F,Source!C1464)</f>
        <v>0</v>
      </c>
      <c r="AQ1464" s="11">
        <f>COUNTIFS(Dolmen!$W:$W,"Sensation",Dolmen!$Y:$Y,"1",Dolmen!$O:$O,Source!D1464,Dolmen!$F:$F,Source!C1464)</f>
        <v>0</v>
      </c>
      <c r="AR1464" s="11">
        <f>COUNTIFS(Dolmen!$AC:$AC,"Bbox Miami",Dolmen!$Y:$Y,"1",Dolmen!$O:$O,Source!D1464,Dolmen!$F:$F,Source!C1464)</f>
        <v>0</v>
      </c>
      <c r="AS1464" s="11">
        <f>COUNTIFS(Dolmen!$AD:$AD,"1",Dolmen!$W:$W,"",Dolmen!$Y:$Y,"1",Dolmen!$O:$O,Source!D1464,Dolmen!$F:$F,Source!C1464)</f>
        <v>0</v>
      </c>
      <c r="AT1464" s="11">
        <f t="shared" si="531"/>
        <v>0</v>
      </c>
      <c r="AU1464" s="11">
        <f t="shared" si="532"/>
        <v>0</v>
      </c>
      <c r="AV1464" s="11">
        <f t="shared" si="533"/>
        <v>0</v>
      </c>
      <c r="AW1464" s="11">
        <f t="shared" si="534"/>
        <v>0</v>
      </c>
      <c r="AX1464" s="11">
        <f t="shared" si="535"/>
        <v>0</v>
      </c>
      <c r="AY1464" s="11">
        <f t="shared" si="536"/>
        <v>0</v>
      </c>
      <c r="AZ1464" s="11">
        <f t="shared" si="537"/>
        <v>0</v>
      </c>
      <c r="BA1464" s="11">
        <f t="shared" si="538"/>
        <v>0</v>
      </c>
      <c r="BB1464" s="11">
        <f t="shared" si="539"/>
        <v>0</v>
      </c>
      <c r="BC1464" s="11">
        <f t="shared" si="540"/>
        <v>0</v>
      </c>
      <c r="BD1464" s="11">
        <f>SUMIFS(Ishop!$BK:$BK,Ishop!$BG:$BG,Source!D1464,Ishop!$B:$B,Source!C1464)</f>
        <v>0</v>
      </c>
      <c r="BE1464" s="11">
        <f>COUNTIFS(Ishop!$AW:$AW,"OUI",Ishop!$BG:$BG,Source!D1464,Ishop!$B:$B,Source!C1464)</f>
        <v>0</v>
      </c>
      <c r="BF1464" s="11">
        <f t="shared" si="541"/>
        <v>0</v>
      </c>
      <c r="BG1464" s="11">
        <f t="shared" si="542"/>
        <v>0</v>
      </c>
      <c r="BH1464" s="11">
        <f t="shared" si="543"/>
        <v>0</v>
      </c>
      <c r="BI1464" s="11">
        <f t="shared" si="544"/>
        <v>0</v>
      </c>
      <c r="BJ1464" s="11">
        <f t="shared" si="545"/>
        <v>0</v>
      </c>
      <c r="BK1464" s="11">
        <f t="shared" si="546"/>
        <v>0</v>
      </c>
      <c r="BL1464" s="11">
        <f t="shared" si="547"/>
        <v>0</v>
      </c>
      <c r="BM1464" s="11">
        <f t="shared" si="548"/>
        <v>0</v>
      </c>
      <c r="BN1464" s="25">
        <f>Z1464*Budget!$A$6</f>
        <v>0</v>
      </c>
      <c r="BO1464" s="25">
        <f>AA1464*(Budget!$B$6+Budget!$B$7)</f>
        <v>0</v>
      </c>
      <c r="BP1464" s="25">
        <f>AB1464*(Budget!$C$6+Budget!$C$7)</f>
        <v>0</v>
      </c>
      <c r="BQ1464" s="25">
        <f>AC1464*(Budget!$D$6+Budget!$D$7)</f>
        <v>0</v>
      </c>
      <c r="BR1464" s="25">
        <f>AD1464*(Budget!$E$6+Budget!$E$7)</f>
        <v>0</v>
      </c>
      <c r="BS1464" s="25">
        <f>AE1464*(Budget!$F$6+Budget!$F$7)</f>
        <v>0</v>
      </c>
      <c r="BT1464" s="25">
        <f>AF1464*(Budget!$G$6+Budget!$G$7)</f>
        <v>0</v>
      </c>
      <c r="BU1464" s="25">
        <f>AG1464*Budget!$H$6</f>
        <v>0</v>
      </c>
      <c r="BV1464" s="25">
        <f>AH1464*Budget!$I$6</f>
        <v>0</v>
      </c>
      <c r="BW1464" s="25">
        <f>AI1464*Budget!$J$6</f>
        <v>0</v>
      </c>
      <c r="BX1464" s="25">
        <f>AJ1464*Budget!$K$6</f>
        <v>0</v>
      </c>
      <c r="BY1464" s="25">
        <f>AK1464*Budget!$L$6</f>
        <v>0</v>
      </c>
      <c r="BZ1464" s="25">
        <f>AL1464*Budget!$M$6</f>
        <v>0</v>
      </c>
      <c r="CA1464" s="25">
        <f>AM1464*Budget!$N$6</f>
        <v>0</v>
      </c>
      <c r="CB1464" s="25">
        <f>AQ1464*Budget!$O$6</f>
        <v>0</v>
      </c>
      <c r="CC1464" s="25">
        <f>AR1464*Budget!$S$6</f>
        <v>0</v>
      </c>
      <c r="CD1464" s="25">
        <f>AS1464*Budget!$Q$6</f>
        <v>0</v>
      </c>
      <c r="CE1464" s="25">
        <f t="shared" si="549"/>
        <v>0</v>
      </c>
      <c r="CF1464" s="11" t="e">
        <f>COUNTIFS(#REF!,Source!E1464,#REF!,Source!C1464)</f>
        <v>#REF!</v>
      </c>
      <c r="CG1464" s="11" t="str">
        <f t="shared" si="550"/>
        <v>--</v>
      </c>
    </row>
    <row r="1465" spans="1:85" x14ac:dyDescent="0.25">
      <c r="A1465" t="str">
        <f>IFERROR(VLOOKUP(MONTH(C1465),Date!$A$2:$B$13,2,0),"--")</f>
        <v>Avril</v>
      </c>
      <c r="B1465" s="11">
        <f t="shared" si="529"/>
        <v>17</v>
      </c>
      <c r="C1465" s="28">
        <f t="shared" si="551"/>
        <v>42115</v>
      </c>
      <c r="D1465" s="29" t="s">
        <v>205</v>
      </c>
      <c r="E1465" s="30" t="str">
        <f>IFERROR(VLOOKUP(D1465,Listing!$A:$B,2,0),"--")</f>
        <v>A440A49</v>
      </c>
      <c r="F1465" s="30" t="str">
        <f>IFERROR(VLOOKUP(D1465,Listing!$A:$E,5,0),"-")</f>
        <v xml:space="preserve">GUENNOUNI HASSANI  MERIEM </v>
      </c>
      <c r="G1465" s="4">
        <f>IFERROR(VLOOKUP(D1465,Listing!$A:$F,6,0),"--")</f>
        <v>42093</v>
      </c>
      <c r="H1465" s="11" t="str">
        <f>IFERROR(VLOOKUP(D1465,Listing!$A:$D,4,0),"--")</f>
        <v>ABDELMOUMEN  ROUGUI</v>
      </c>
      <c r="I1465" s="11" t="str">
        <f t="shared" si="530"/>
        <v>AAC</v>
      </c>
      <c r="J1465" s="31">
        <f>IFERROR(COUNTIFS(Ishop!$BG:$BG,Source!D1465,Ishop!$B:$B,Source!C1465),"--")</f>
        <v>0</v>
      </c>
      <c r="K1465" s="11">
        <f>IFERROR(COUNTIFS(Ishop!$BG:$BG,Source!D1465,Ishop!$B:$B,Source!C1465,Ishop!$J:$J,"OUI"),"--")</f>
        <v>0</v>
      </c>
      <c r="L1465" s="11">
        <f>COUNTIFS(Ishop!$AG:$AG,Source!$L$1,Ishop!$BG:$BG,Source!$D1465,Ishop!$B:$B,Source!$C1465)</f>
        <v>0</v>
      </c>
      <c r="M1465" s="11">
        <f>COUNTIFS(Ishop!$AG:$AG,Source!$M$1,Ishop!$BG:$BG,Source!$D1465,Ishop!$B:$B,Source!$C1465)</f>
        <v>0</v>
      </c>
      <c r="N1465" s="11">
        <f>COUNTIFS(Ishop!$AG:$AG,Source!$N$1,Ishop!$BG:$BG,Source!$D1465,Ishop!$B:$B,Source!$C1465)</f>
        <v>0</v>
      </c>
      <c r="O1465" s="11">
        <f>COUNTIFS(Ishop!$AG:$AG,Source!$O$1,Ishop!$BG:$BG,Source!$D1465,Ishop!$B:$B,Source!$C1465)</f>
        <v>0</v>
      </c>
      <c r="P1465" s="11">
        <f>COUNTIFS(Ishop!$AG:$AG,Source!$P$1,Ishop!$BG:$BG,Source!$D1465,Ishop!$B:$B,Source!$C1465)</f>
        <v>0</v>
      </c>
      <c r="Q1465" s="11">
        <f>COUNTIFS(Ishop!$AG:$AG,Source!$Q$1,Ishop!$BG:$BG,Source!$D1465,Ishop!$B:$B,Source!$C1465)</f>
        <v>0</v>
      </c>
      <c r="R1465" s="11">
        <f>COUNTIFS(Ishop!$AG:$AG,Source!$R$1,Ishop!$BG:$BG,Source!$D1465,Ishop!$B:$B,Source!$C1465)</f>
        <v>0</v>
      </c>
      <c r="S1465" s="11">
        <f>COUNTIFS(Ishop!$AG:$AG,Source!$S$1,Ishop!$BG:$BG,Source!$D1465,Ishop!$B:$B,Source!$C1465)</f>
        <v>0</v>
      </c>
      <c r="T1465" s="11">
        <f>COUNTIFS(Ishop!$AG:$AG,Source!$T$1,Ishop!$BG:$BG,Source!$D1465,Ishop!$B:$B,Source!$C1465)</f>
        <v>0</v>
      </c>
      <c r="U1465" s="11">
        <f>COUNTIFS(Ishop!$AG:$AG,Source!$U$1,Ishop!$BG:$BG,Source!$D1465,Ishop!$B:$B,Source!$C1465)</f>
        <v>0</v>
      </c>
      <c r="V1465" s="11">
        <f>COUNTIFS(Ishop!$AG:$AG,Source!$V$1,Ishop!$BG:$BG,Source!$D1465,Ishop!$B:$B,Source!$C1465)</f>
        <v>0</v>
      </c>
      <c r="W1465" s="11">
        <f>COUNTIFS(Ishop!$AG:$AG,Source!$W$1,Ishop!$BG:$BG,Source!$D1465,Ishop!$B:$B,Source!$C1465)</f>
        <v>0</v>
      </c>
      <c r="X1465" s="11">
        <f>COUNTIFS(Ishop!$AG:$AG,Source!$X$1,Ishop!$BG:$BG,Source!$D1465,Ishop!$B:$B,Source!$C1465)</f>
        <v>0</v>
      </c>
      <c r="Y1465" s="11">
        <f>COUNTIFS(Ishop!$AG:$AG,Source!$Y$1,Ishop!$BG:$BG,Source!$D1465,Ishop!$B:$B,Source!$C1465)</f>
        <v>0</v>
      </c>
      <c r="Z1465" s="11">
        <f>COUNTIFS(Ishop!$AG:$AG,Source!$Z$1,Ishop!$BG:$BG,Source!$D1465,Ishop!$B:$B,Source!$C1465,Ishop!$J:$J,"OUI")</f>
        <v>0</v>
      </c>
      <c r="AA1465" s="11">
        <f>COUNTIFS(Ishop!$AG:$AG,Source!$AA$1,Ishop!$BG:$BG,Source!$D1465,Ishop!$B:$B,Source!$C1465,Ishop!$J:$J,"OUI")</f>
        <v>0</v>
      </c>
      <c r="AB1465" s="11">
        <f>COUNTIFS(Ishop!$AG:$AG,Source!$AB$1,Ishop!$BG:$BG,Source!$D1465,Ishop!$B:$B,Source!$C1465,Ishop!$J:$J,"OUI")</f>
        <v>0</v>
      </c>
      <c r="AC1465" s="11">
        <f>COUNTIFS(Ishop!$AG:$AG,Source!$AC$1,Ishop!$BG:$BG,Source!$D1465,Ishop!$B:$B,Source!$C1465,Ishop!$J:$J,"OUI")</f>
        <v>0</v>
      </c>
      <c r="AD1465" s="11">
        <f>COUNTIFS(Ishop!$AG:$AG,Source!$AD$1,Ishop!$BG:$BG,Source!$D1465,Ishop!$B:$B,Source!$C1465,Ishop!$J:$J,"OUI")</f>
        <v>0</v>
      </c>
      <c r="AE1465" s="11">
        <f>COUNTIFS(Ishop!$AG:$AG,Source!$AE$1,Ishop!$BG:$BG,Source!$D1465,Ishop!$B:$B,Source!$C1465,Ishop!$J:$J,"OUI")</f>
        <v>0</v>
      </c>
      <c r="AF1465" s="11">
        <f>COUNTIFS(Ishop!$AG:$AG,Source!$AF$1,Ishop!$BG:$BG,Source!$D1465,Ishop!$B:$B,Source!$C1465,Ishop!$J:$J,"OUI")</f>
        <v>0</v>
      </c>
      <c r="AG1465" s="11">
        <f>COUNTIFS(Ishop!$AG:$AG,Source!$AG$1,Ishop!$BG:$BG,Source!$D1465,Ishop!$B:$B,Source!$C1465,Ishop!$J:$J,"OUI")</f>
        <v>0</v>
      </c>
      <c r="AH1465" s="11">
        <f>COUNTIFS(Ishop!$AG:$AG,Source!$AH$1,Ishop!$BG:$BG,Source!$D1465,Ishop!$B:$B,Source!$C1465,Ishop!$J:$J,"OUI")</f>
        <v>0</v>
      </c>
      <c r="AI1465" s="11">
        <f>COUNTIFS(Ishop!$AG:$AG,Source!$AI$1,Ishop!$BG:$BG,Source!$D1465,Ishop!$B:$B,Source!$C1465,Ishop!$J:$J,"OUI")</f>
        <v>0</v>
      </c>
      <c r="AJ1465" s="11">
        <f>COUNTIFS(Ishop!$AG:$AG,Source!$AJ$1,Ishop!$BG:$BG,Source!$D1465,Ishop!$B:$B,Source!$C1465,Ishop!$J:$J,"OUI")</f>
        <v>0</v>
      </c>
      <c r="AK1465" s="11">
        <f>COUNTIFS(Ishop!$AG:$AG,Source!$AK$1,Ishop!$BG:$BG,Source!$D1465,Ishop!$B:$B,Source!$C1465,Ishop!$J:$J,"OUI")</f>
        <v>0</v>
      </c>
      <c r="AL1465" s="11">
        <f>COUNTIFS(Ishop!$AG:$AG,Source!$AL$1,Ishop!$BG:$BG,Source!$D1465,Ishop!$B:$B,Source!$C1465,Ishop!$J:$J,"OUI")</f>
        <v>0</v>
      </c>
      <c r="AM1465" s="11">
        <f>COUNTIFS(Ishop!$AG:$AG,Source!$AM$1,Ishop!$BG:$BG,Source!$D1465,Ishop!$B:$B,Source!$C1465,Ishop!$J:$J,"OUI")</f>
        <v>0</v>
      </c>
      <c r="AN1465" s="11">
        <f>COUNTIFS(Dolmen!$W:$W,"Sensation",Dolmen!$O:$O,Source!D1465,Dolmen!$F:$F,Source!C1465)</f>
        <v>0</v>
      </c>
      <c r="AO1465" s="11">
        <f>COUNTIFS(Dolmen!$AC:$AC,"Bbox Miami",Dolmen!$O:$O,Source!D1465,Dolmen!$F:$F,Source!C1465)</f>
        <v>0</v>
      </c>
      <c r="AP1465" s="11">
        <f>COUNTIFS(Dolmen!$AD:$AD,"1",Dolmen!$W:$W,"",Dolmen!$O:$O,Source!D1465,Dolmen!$F:$F,Source!C1465)</f>
        <v>0</v>
      </c>
      <c r="AQ1465" s="11">
        <f>COUNTIFS(Dolmen!$W:$W,"Sensation",Dolmen!$Y:$Y,"1",Dolmen!$O:$O,Source!D1465,Dolmen!$F:$F,Source!C1465)</f>
        <v>0</v>
      </c>
      <c r="AR1465" s="11">
        <f>COUNTIFS(Dolmen!$AC:$AC,"Bbox Miami",Dolmen!$Y:$Y,"1",Dolmen!$O:$O,Source!D1465,Dolmen!$F:$F,Source!C1465)</f>
        <v>0</v>
      </c>
      <c r="AS1465" s="11">
        <f>COUNTIFS(Dolmen!$AD:$AD,"1",Dolmen!$W:$W,"",Dolmen!$Y:$Y,"1",Dolmen!$O:$O,Source!D1465,Dolmen!$F:$F,Source!C1465)</f>
        <v>0</v>
      </c>
      <c r="AT1465" s="11">
        <f t="shared" si="531"/>
        <v>0</v>
      </c>
      <c r="AU1465" s="11">
        <f t="shared" si="532"/>
        <v>0</v>
      </c>
      <c r="AV1465" s="11">
        <f t="shared" si="533"/>
        <v>0</v>
      </c>
      <c r="AW1465" s="11">
        <f t="shared" si="534"/>
        <v>0</v>
      </c>
      <c r="AX1465" s="11">
        <f t="shared" si="535"/>
        <v>0</v>
      </c>
      <c r="AY1465" s="11">
        <f t="shared" si="536"/>
        <v>0</v>
      </c>
      <c r="AZ1465" s="11">
        <f t="shared" si="537"/>
        <v>0</v>
      </c>
      <c r="BA1465" s="11">
        <f t="shared" si="538"/>
        <v>0</v>
      </c>
      <c r="BB1465" s="11">
        <f t="shared" si="539"/>
        <v>0</v>
      </c>
      <c r="BC1465" s="11">
        <f t="shared" si="540"/>
        <v>0</v>
      </c>
      <c r="BD1465" s="11">
        <f>SUMIFS(Ishop!$BK:$BK,Ishop!$BG:$BG,Source!D1465,Ishop!$B:$B,Source!C1465)</f>
        <v>0</v>
      </c>
      <c r="BE1465" s="11">
        <f>COUNTIFS(Ishop!$AW:$AW,"OUI",Ishop!$BG:$BG,Source!D1465,Ishop!$B:$B,Source!C1465)</f>
        <v>0</v>
      </c>
      <c r="BF1465" s="11">
        <f t="shared" si="541"/>
        <v>0</v>
      </c>
      <c r="BG1465" s="11">
        <f t="shared" si="542"/>
        <v>0</v>
      </c>
      <c r="BH1465" s="11">
        <f t="shared" si="543"/>
        <v>0</v>
      </c>
      <c r="BI1465" s="11">
        <f t="shared" si="544"/>
        <v>0</v>
      </c>
      <c r="BJ1465" s="11">
        <f t="shared" si="545"/>
        <v>0</v>
      </c>
      <c r="BK1465" s="11">
        <f t="shared" si="546"/>
        <v>0</v>
      </c>
      <c r="BL1465" s="11">
        <f t="shared" si="547"/>
        <v>0</v>
      </c>
      <c r="BM1465" s="11">
        <f t="shared" si="548"/>
        <v>0</v>
      </c>
      <c r="BN1465" s="25">
        <f>Z1465*Budget!$A$6</f>
        <v>0</v>
      </c>
      <c r="BO1465" s="25">
        <f>AA1465*(Budget!$B$6+Budget!$B$7)</f>
        <v>0</v>
      </c>
      <c r="BP1465" s="25">
        <f>AB1465*(Budget!$C$6+Budget!$C$7)</f>
        <v>0</v>
      </c>
      <c r="BQ1465" s="25">
        <f>AC1465*(Budget!$D$6+Budget!$D$7)</f>
        <v>0</v>
      </c>
      <c r="BR1465" s="25">
        <f>AD1465*(Budget!$E$6+Budget!$E$7)</f>
        <v>0</v>
      </c>
      <c r="BS1465" s="25">
        <f>AE1465*(Budget!$F$6+Budget!$F$7)</f>
        <v>0</v>
      </c>
      <c r="BT1465" s="25">
        <f>AF1465*(Budget!$G$6+Budget!$G$7)</f>
        <v>0</v>
      </c>
      <c r="BU1465" s="25">
        <f>AG1465*Budget!$H$6</f>
        <v>0</v>
      </c>
      <c r="BV1465" s="25">
        <f>AH1465*Budget!$I$6</f>
        <v>0</v>
      </c>
      <c r="BW1465" s="25">
        <f>AI1465*Budget!$J$6</f>
        <v>0</v>
      </c>
      <c r="BX1465" s="25">
        <f>AJ1465*Budget!$K$6</f>
        <v>0</v>
      </c>
      <c r="BY1465" s="25">
        <f>AK1465*Budget!$L$6</f>
        <v>0</v>
      </c>
      <c r="BZ1465" s="25">
        <f>AL1465*Budget!$M$6</f>
        <v>0</v>
      </c>
      <c r="CA1465" s="25">
        <f>AM1465*Budget!$N$6</f>
        <v>0</v>
      </c>
      <c r="CB1465" s="25">
        <f>AQ1465*Budget!$O$6</f>
        <v>0</v>
      </c>
      <c r="CC1465" s="25">
        <f>AR1465*Budget!$S$6</f>
        <v>0</v>
      </c>
      <c r="CD1465" s="25">
        <f>AS1465*Budget!$Q$6</f>
        <v>0</v>
      </c>
      <c r="CE1465" s="25">
        <f t="shared" si="549"/>
        <v>0</v>
      </c>
      <c r="CF1465" s="11" t="e">
        <f>COUNTIFS(#REF!,Source!E1465,#REF!,Source!C1465)</f>
        <v>#REF!</v>
      </c>
      <c r="CG1465" s="11" t="str">
        <f t="shared" si="550"/>
        <v>--</v>
      </c>
    </row>
    <row r="1466" spans="1:85" x14ac:dyDescent="0.25">
      <c r="A1466" t="str">
        <f>IFERROR(VLOOKUP(MONTH(C1466),Date!$A$2:$B$13,2,0),"--")</f>
        <v>Avril</v>
      </c>
      <c r="B1466" s="11">
        <f t="shared" si="529"/>
        <v>17</v>
      </c>
      <c r="C1466" s="28">
        <f t="shared" si="551"/>
        <v>42115</v>
      </c>
      <c r="D1466" s="29" t="s">
        <v>206</v>
      </c>
      <c r="E1466" s="30" t="str">
        <f>IFERROR(VLOOKUP(D1466,Listing!$A:$B,2,0),"--")</f>
        <v>A44055</v>
      </c>
      <c r="F1466" s="30" t="str">
        <f>IFERROR(VLOOKUP(D1466,Listing!$A:$E,5,0),"-")</f>
        <v>BEN RAMDI  Hamza</v>
      </c>
      <c r="G1466" s="4">
        <f>IFERROR(VLOOKUP(D1466,Listing!$A:$F,6,0),"--")</f>
        <v>42114</v>
      </c>
      <c r="H1466" s="11" t="str">
        <f>IFERROR(VLOOKUP(D1466,Listing!$A:$D,4,0),"--")</f>
        <v>Hind Haddou</v>
      </c>
      <c r="I1466" s="11" t="str">
        <f t="shared" si="530"/>
        <v>AAC</v>
      </c>
      <c r="J1466" s="31">
        <f>IFERROR(COUNTIFS(Ishop!$BG:$BG,Source!D1466,Ishop!$B:$B,Source!C1466),"--")</f>
        <v>0</v>
      </c>
      <c r="K1466" s="11">
        <f>IFERROR(COUNTIFS(Ishop!$BG:$BG,Source!D1466,Ishop!$B:$B,Source!C1466,Ishop!$J:$J,"OUI"),"--")</f>
        <v>0</v>
      </c>
      <c r="L1466" s="11">
        <f>COUNTIFS(Ishop!$AG:$AG,Source!$L$1,Ishop!$BG:$BG,Source!$D1466,Ishop!$B:$B,Source!$C1466)</f>
        <v>0</v>
      </c>
      <c r="M1466" s="11">
        <f>COUNTIFS(Ishop!$AG:$AG,Source!$M$1,Ishop!$BG:$BG,Source!$D1466,Ishop!$B:$B,Source!$C1466)</f>
        <v>0</v>
      </c>
      <c r="N1466" s="11">
        <f>COUNTIFS(Ishop!$AG:$AG,Source!$N$1,Ishop!$BG:$BG,Source!$D1466,Ishop!$B:$B,Source!$C1466)</f>
        <v>0</v>
      </c>
      <c r="O1466" s="11">
        <f>COUNTIFS(Ishop!$AG:$AG,Source!$O$1,Ishop!$BG:$BG,Source!$D1466,Ishop!$B:$B,Source!$C1466)</f>
        <v>0</v>
      </c>
      <c r="P1466" s="11">
        <f>COUNTIFS(Ishop!$AG:$AG,Source!$P$1,Ishop!$BG:$BG,Source!$D1466,Ishop!$B:$B,Source!$C1466)</f>
        <v>0</v>
      </c>
      <c r="Q1466" s="11">
        <f>COUNTIFS(Ishop!$AG:$AG,Source!$Q$1,Ishop!$BG:$BG,Source!$D1466,Ishop!$B:$B,Source!$C1466)</f>
        <v>0</v>
      </c>
      <c r="R1466" s="11">
        <f>COUNTIFS(Ishop!$AG:$AG,Source!$R$1,Ishop!$BG:$BG,Source!$D1466,Ishop!$B:$B,Source!$C1466)</f>
        <v>0</v>
      </c>
      <c r="S1466" s="11">
        <f>COUNTIFS(Ishop!$AG:$AG,Source!$S$1,Ishop!$BG:$BG,Source!$D1466,Ishop!$B:$B,Source!$C1466)</f>
        <v>0</v>
      </c>
      <c r="T1466" s="11">
        <f>COUNTIFS(Ishop!$AG:$AG,Source!$T$1,Ishop!$BG:$BG,Source!$D1466,Ishop!$B:$B,Source!$C1466)</f>
        <v>0</v>
      </c>
      <c r="U1466" s="11">
        <f>COUNTIFS(Ishop!$AG:$AG,Source!$U$1,Ishop!$BG:$BG,Source!$D1466,Ishop!$B:$B,Source!$C1466)</f>
        <v>0</v>
      </c>
      <c r="V1466" s="11">
        <f>COUNTIFS(Ishop!$AG:$AG,Source!$V$1,Ishop!$BG:$BG,Source!$D1466,Ishop!$B:$B,Source!$C1466)</f>
        <v>0</v>
      </c>
      <c r="W1466" s="11">
        <f>COUNTIFS(Ishop!$AG:$AG,Source!$W$1,Ishop!$BG:$BG,Source!$D1466,Ishop!$B:$B,Source!$C1466)</f>
        <v>0</v>
      </c>
      <c r="X1466" s="11">
        <f>COUNTIFS(Ishop!$AG:$AG,Source!$X$1,Ishop!$BG:$BG,Source!$D1466,Ishop!$B:$B,Source!$C1466)</f>
        <v>0</v>
      </c>
      <c r="Y1466" s="11">
        <f>COUNTIFS(Ishop!$AG:$AG,Source!$Y$1,Ishop!$BG:$BG,Source!$D1466,Ishop!$B:$B,Source!$C1466)</f>
        <v>0</v>
      </c>
      <c r="Z1466" s="11">
        <f>COUNTIFS(Ishop!$AG:$AG,Source!$Z$1,Ishop!$BG:$BG,Source!$D1466,Ishop!$B:$B,Source!$C1466,Ishop!$J:$J,"OUI")</f>
        <v>0</v>
      </c>
      <c r="AA1466" s="11">
        <f>COUNTIFS(Ishop!$AG:$AG,Source!$AA$1,Ishop!$BG:$BG,Source!$D1466,Ishop!$B:$B,Source!$C1466,Ishop!$J:$J,"OUI")</f>
        <v>0</v>
      </c>
      <c r="AB1466" s="11">
        <f>COUNTIFS(Ishop!$AG:$AG,Source!$AB$1,Ishop!$BG:$BG,Source!$D1466,Ishop!$B:$B,Source!$C1466,Ishop!$J:$J,"OUI")</f>
        <v>0</v>
      </c>
      <c r="AC1466" s="11">
        <f>COUNTIFS(Ishop!$AG:$AG,Source!$AC$1,Ishop!$BG:$BG,Source!$D1466,Ishop!$B:$B,Source!$C1466,Ishop!$J:$J,"OUI")</f>
        <v>0</v>
      </c>
      <c r="AD1466" s="11">
        <f>COUNTIFS(Ishop!$AG:$AG,Source!$AD$1,Ishop!$BG:$BG,Source!$D1466,Ishop!$B:$B,Source!$C1466,Ishop!$J:$J,"OUI")</f>
        <v>0</v>
      </c>
      <c r="AE1466" s="11">
        <f>COUNTIFS(Ishop!$AG:$AG,Source!$AE$1,Ishop!$BG:$BG,Source!$D1466,Ishop!$B:$B,Source!$C1466,Ishop!$J:$J,"OUI")</f>
        <v>0</v>
      </c>
      <c r="AF1466" s="11">
        <f>COUNTIFS(Ishop!$AG:$AG,Source!$AF$1,Ishop!$BG:$BG,Source!$D1466,Ishop!$B:$B,Source!$C1466,Ishop!$J:$J,"OUI")</f>
        <v>0</v>
      </c>
      <c r="AG1466" s="11">
        <f>COUNTIFS(Ishop!$AG:$AG,Source!$AG$1,Ishop!$BG:$BG,Source!$D1466,Ishop!$B:$B,Source!$C1466,Ishop!$J:$J,"OUI")</f>
        <v>0</v>
      </c>
      <c r="AH1466" s="11">
        <f>COUNTIFS(Ishop!$AG:$AG,Source!$AH$1,Ishop!$BG:$BG,Source!$D1466,Ishop!$B:$B,Source!$C1466,Ishop!$J:$J,"OUI")</f>
        <v>0</v>
      </c>
      <c r="AI1466" s="11">
        <f>COUNTIFS(Ishop!$AG:$AG,Source!$AI$1,Ishop!$BG:$BG,Source!$D1466,Ishop!$B:$B,Source!$C1466,Ishop!$J:$J,"OUI")</f>
        <v>0</v>
      </c>
      <c r="AJ1466" s="11">
        <f>COUNTIFS(Ishop!$AG:$AG,Source!$AJ$1,Ishop!$BG:$BG,Source!$D1466,Ishop!$B:$B,Source!$C1466,Ishop!$J:$J,"OUI")</f>
        <v>0</v>
      </c>
      <c r="AK1466" s="11">
        <f>COUNTIFS(Ishop!$AG:$AG,Source!$AK$1,Ishop!$BG:$BG,Source!$D1466,Ishop!$B:$B,Source!$C1466,Ishop!$J:$J,"OUI")</f>
        <v>0</v>
      </c>
      <c r="AL1466" s="11">
        <f>COUNTIFS(Ishop!$AG:$AG,Source!$AL$1,Ishop!$BG:$BG,Source!$D1466,Ishop!$B:$B,Source!$C1466,Ishop!$J:$J,"OUI")</f>
        <v>0</v>
      </c>
      <c r="AM1466" s="11">
        <f>COUNTIFS(Ishop!$AG:$AG,Source!$AM$1,Ishop!$BG:$BG,Source!$D1466,Ishop!$B:$B,Source!$C1466,Ishop!$J:$J,"OUI")</f>
        <v>0</v>
      </c>
      <c r="AN1466" s="11">
        <f>COUNTIFS(Dolmen!$W:$W,"Sensation",Dolmen!$O:$O,Source!D1466,Dolmen!$F:$F,Source!C1466)</f>
        <v>0</v>
      </c>
      <c r="AO1466" s="11">
        <f>COUNTIFS(Dolmen!$AC:$AC,"Bbox Miami",Dolmen!$O:$O,Source!D1466,Dolmen!$F:$F,Source!C1466)</f>
        <v>0</v>
      </c>
      <c r="AP1466" s="11">
        <f>COUNTIFS(Dolmen!$AD:$AD,"1",Dolmen!$W:$W,"",Dolmen!$O:$O,Source!D1466,Dolmen!$F:$F,Source!C1466)</f>
        <v>0</v>
      </c>
      <c r="AQ1466" s="11">
        <f>COUNTIFS(Dolmen!$W:$W,"Sensation",Dolmen!$Y:$Y,"1",Dolmen!$O:$O,Source!D1466,Dolmen!$F:$F,Source!C1466)</f>
        <v>0</v>
      </c>
      <c r="AR1466" s="11">
        <f>COUNTIFS(Dolmen!$AC:$AC,"Bbox Miami",Dolmen!$Y:$Y,"1",Dolmen!$O:$O,Source!D1466,Dolmen!$F:$F,Source!C1466)</f>
        <v>0</v>
      </c>
      <c r="AS1466" s="11">
        <f>COUNTIFS(Dolmen!$AD:$AD,"1",Dolmen!$W:$W,"",Dolmen!$Y:$Y,"1",Dolmen!$O:$O,Source!D1466,Dolmen!$F:$F,Source!C1466)</f>
        <v>0</v>
      </c>
      <c r="AT1466" s="11">
        <f t="shared" si="531"/>
        <v>0</v>
      </c>
      <c r="AU1466" s="11">
        <f t="shared" si="532"/>
        <v>0</v>
      </c>
      <c r="AV1466" s="11">
        <f t="shared" si="533"/>
        <v>0</v>
      </c>
      <c r="AW1466" s="11">
        <f t="shared" si="534"/>
        <v>0</v>
      </c>
      <c r="AX1466" s="11">
        <f t="shared" si="535"/>
        <v>0</v>
      </c>
      <c r="AY1466" s="11">
        <f t="shared" si="536"/>
        <v>0</v>
      </c>
      <c r="AZ1466" s="11">
        <f t="shared" si="537"/>
        <v>0</v>
      </c>
      <c r="BA1466" s="11">
        <f t="shared" si="538"/>
        <v>0</v>
      </c>
      <c r="BB1466" s="11">
        <f t="shared" si="539"/>
        <v>0</v>
      </c>
      <c r="BC1466" s="11">
        <f t="shared" si="540"/>
        <v>0</v>
      </c>
      <c r="BD1466" s="11">
        <f>SUMIFS(Ishop!$BK:$BK,Ishop!$BG:$BG,Source!D1466,Ishop!$B:$B,Source!C1466)</f>
        <v>0</v>
      </c>
      <c r="BE1466" s="11">
        <f>COUNTIFS(Ishop!$AW:$AW,"OUI",Ishop!$BG:$BG,Source!D1466,Ishop!$B:$B,Source!C1466)</f>
        <v>0</v>
      </c>
      <c r="BF1466" s="11">
        <f t="shared" si="541"/>
        <v>0</v>
      </c>
      <c r="BG1466" s="11">
        <f t="shared" si="542"/>
        <v>0</v>
      </c>
      <c r="BH1466" s="11">
        <f t="shared" si="543"/>
        <v>0</v>
      </c>
      <c r="BI1466" s="11">
        <f t="shared" si="544"/>
        <v>0</v>
      </c>
      <c r="BJ1466" s="11">
        <f t="shared" si="545"/>
        <v>0</v>
      </c>
      <c r="BK1466" s="11">
        <f t="shared" si="546"/>
        <v>0</v>
      </c>
      <c r="BL1466" s="11">
        <f t="shared" si="547"/>
        <v>0</v>
      </c>
      <c r="BM1466" s="11">
        <f t="shared" si="548"/>
        <v>0</v>
      </c>
      <c r="BN1466" s="25">
        <f>Z1466*Budget!$A$6</f>
        <v>0</v>
      </c>
      <c r="BO1466" s="25">
        <f>AA1466*(Budget!$B$6+Budget!$B$7)</f>
        <v>0</v>
      </c>
      <c r="BP1466" s="25">
        <f>AB1466*(Budget!$C$6+Budget!$C$7)</f>
        <v>0</v>
      </c>
      <c r="BQ1466" s="25">
        <f>AC1466*(Budget!$D$6+Budget!$D$7)</f>
        <v>0</v>
      </c>
      <c r="BR1466" s="25">
        <f>AD1466*(Budget!$E$6+Budget!$E$7)</f>
        <v>0</v>
      </c>
      <c r="BS1466" s="25">
        <f>AE1466*(Budget!$F$6+Budget!$F$7)</f>
        <v>0</v>
      </c>
      <c r="BT1466" s="25">
        <f>AF1466*(Budget!$G$6+Budget!$G$7)</f>
        <v>0</v>
      </c>
      <c r="BU1466" s="25">
        <f>AG1466*Budget!$H$6</f>
        <v>0</v>
      </c>
      <c r="BV1466" s="25">
        <f>AH1466*Budget!$I$6</f>
        <v>0</v>
      </c>
      <c r="BW1466" s="25">
        <f>AI1466*Budget!$J$6</f>
        <v>0</v>
      </c>
      <c r="BX1466" s="25">
        <f>AJ1466*Budget!$K$6</f>
        <v>0</v>
      </c>
      <c r="BY1466" s="25">
        <f>AK1466*Budget!$L$6</f>
        <v>0</v>
      </c>
      <c r="BZ1466" s="25">
        <f>AL1466*Budget!$M$6</f>
        <v>0</v>
      </c>
      <c r="CA1466" s="25">
        <f>AM1466*Budget!$N$6</f>
        <v>0</v>
      </c>
      <c r="CB1466" s="25">
        <f>AQ1466*Budget!$O$6</f>
        <v>0</v>
      </c>
      <c r="CC1466" s="25">
        <f>AR1466*Budget!$S$6</f>
        <v>0</v>
      </c>
      <c r="CD1466" s="25">
        <f>AS1466*Budget!$Q$6</f>
        <v>0</v>
      </c>
      <c r="CE1466" s="25">
        <f t="shared" si="549"/>
        <v>0</v>
      </c>
      <c r="CF1466" s="11" t="e">
        <f>COUNTIFS(#REF!,Source!E1466,#REF!,Source!C1466)</f>
        <v>#REF!</v>
      </c>
      <c r="CG1466" s="11" t="str">
        <f t="shared" si="550"/>
        <v>--</v>
      </c>
    </row>
    <row r="1467" spans="1:85" x14ac:dyDescent="0.25">
      <c r="A1467" t="str">
        <f>IFERROR(VLOOKUP(MONTH(C1467),Date!$A$2:$B$13,2,0),"--")</f>
        <v>Avril</v>
      </c>
      <c r="B1467" s="11">
        <f t="shared" ref="B1467:B1530" si="552">IFERROR(WEEKNUM(C1467),"--")</f>
        <v>17</v>
      </c>
      <c r="C1467" s="28">
        <f t="shared" si="551"/>
        <v>42115</v>
      </c>
      <c r="D1467" s="29" t="s">
        <v>207</v>
      </c>
      <c r="E1467" s="30" t="str">
        <f>IFERROR(VLOOKUP(D1467,Listing!$A:$B,2,0),"--")</f>
        <v>A44026</v>
      </c>
      <c r="F1467" s="30" t="str">
        <f>IFERROR(VLOOKUP(D1467,Listing!$A:$E,5,0),"-")</f>
        <v>EL MEDAGHRI EL ALAOUI  Ahmed</v>
      </c>
      <c r="G1467" s="4">
        <f>IFERROR(VLOOKUP(D1467,Listing!$A:$F,6,0),"--")</f>
        <v>42114</v>
      </c>
      <c r="H1467" s="11" t="str">
        <f>IFERROR(VLOOKUP(D1467,Listing!$A:$D,4,0),"--")</f>
        <v>Hind Haddou</v>
      </c>
      <c r="I1467" s="11" t="str">
        <f t="shared" ref="I1467:I1530" si="553">IFERROR(LEFT(D1467,3),"--")</f>
        <v>AAC</v>
      </c>
      <c r="J1467" s="31">
        <f>IFERROR(COUNTIFS(Ishop!$BG:$BG,Source!D1467,Ishop!$B:$B,Source!C1467),"--")</f>
        <v>0</v>
      </c>
      <c r="K1467" s="11">
        <f>IFERROR(COUNTIFS(Ishop!$BG:$BG,Source!D1467,Ishop!$B:$B,Source!C1467,Ishop!$J:$J,"OUI"),"--")</f>
        <v>0</v>
      </c>
      <c r="L1467" s="11">
        <f>COUNTIFS(Ishop!$AG:$AG,Source!$L$1,Ishop!$BG:$BG,Source!$D1467,Ishop!$B:$B,Source!$C1467)</f>
        <v>0</v>
      </c>
      <c r="M1467" s="11">
        <f>COUNTIFS(Ishop!$AG:$AG,Source!$M$1,Ishop!$BG:$BG,Source!$D1467,Ishop!$B:$B,Source!$C1467)</f>
        <v>0</v>
      </c>
      <c r="N1467" s="11">
        <f>COUNTIFS(Ishop!$AG:$AG,Source!$N$1,Ishop!$BG:$BG,Source!$D1467,Ishop!$B:$B,Source!$C1467)</f>
        <v>0</v>
      </c>
      <c r="O1467" s="11">
        <f>COUNTIFS(Ishop!$AG:$AG,Source!$O$1,Ishop!$BG:$BG,Source!$D1467,Ishop!$B:$B,Source!$C1467)</f>
        <v>0</v>
      </c>
      <c r="P1467" s="11">
        <f>COUNTIFS(Ishop!$AG:$AG,Source!$P$1,Ishop!$BG:$BG,Source!$D1467,Ishop!$B:$B,Source!$C1467)</f>
        <v>0</v>
      </c>
      <c r="Q1467" s="11">
        <f>COUNTIFS(Ishop!$AG:$AG,Source!$Q$1,Ishop!$BG:$BG,Source!$D1467,Ishop!$B:$B,Source!$C1467)</f>
        <v>0</v>
      </c>
      <c r="R1467" s="11">
        <f>COUNTIFS(Ishop!$AG:$AG,Source!$R$1,Ishop!$BG:$BG,Source!$D1467,Ishop!$B:$B,Source!$C1467)</f>
        <v>0</v>
      </c>
      <c r="S1467" s="11">
        <f>COUNTIFS(Ishop!$AG:$AG,Source!$S$1,Ishop!$BG:$BG,Source!$D1467,Ishop!$B:$B,Source!$C1467)</f>
        <v>0</v>
      </c>
      <c r="T1467" s="11">
        <f>COUNTIFS(Ishop!$AG:$AG,Source!$T$1,Ishop!$BG:$BG,Source!$D1467,Ishop!$B:$B,Source!$C1467)</f>
        <v>0</v>
      </c>
      <c r="U1467" s="11">
        <f>COUNTIFS(Ishop!$AG:$AG,Source!$U$1,Ishop!$BG:$BG,Source!$D1467,Ishop!$B:$B,Source!$C1467)</f>
        <v>0</v>
      </c>
      <c r="V1467" s="11">
        <f>COUNTIFS(Ishop!$AG:$AG,Source!$V$1,Ishop!$BG:$BG,Source!$D1467,Ishop!$B:$B,Source!$C1467)</f>
        <v>0</v>
      </c>
      <c r="W1467" s="11">
        <f>COUNTIFS(Ishop!$AG:$AG,Source!$W$1,Ishop!$BG:$BG,Source!$D1467,Ishop!$B:$B,Source!$C1467)</f>
        <v>0</v>
      </c>
      <c r="X1467" s="11">
        <f>COUNTIFS(Ishop!$AG:$AG,Source!$X$1,Ishop!$BG:$BG,Source!$D1467,Ishop!$B:$B,Source!$C1467)</f>
        <v>0</v>
      </c>
      <c r="Y1467" s="11">
        <f>COUNTIFS(Ishop!$AG:$AG,Source!$Y$1,Ishop!$BG:$BG,Source!$D1467,Ishop!$B:$B,Source!$C1467)</f>
        <v>0</v>
      </c>
      <c r="Z1467" s="11">
        <f>COUNTIFS(Ishop!$AG:$AG,Source!$Z$1,Ishop!$BG:$BG,Source!$D1467,Ishop!$B:$B,Source!$C1467,Ishop!$J:$J,"OUI")</f>
        <v>0</v>
      </c>
      <c r="AA1467" s="11">
        <f>COUNTIFS(Ishop!$AG:$AG,Source!$AA$1,Ishop!$BG:$BG,Source!$D1467,Ishop!$B:$B,Source!$C1467,Ishop!$J:$J,"OUI")</f>
        <v>0</v>
      </c>
      <c r="AB1467" s="11">
        <f>COUNTIFS(Ishop!$AG:$AG,Source!$AB$1,Ishop!$BG:$BG,Source!$D1467,Ishop!$B:$B,Source!$C1467,Ishop!$J:$J,"OUI")</f>
        <v>0</v>
      </c>
      <c r="AC1467" s="11">
        <f>COUNTIFS(Ishop!$AG:$AG,Source!$AC$1,Ishop!$BG:$BG,Source!$D1467,Ishop!$B:$B,Source!$C1467,Ishop!$J:$J,"OUI")</f>
        <v>0</v>
      </c>
      <c r="AD1467" s="11">
        <f>COUNTIFS(Ishop!$AG:$AG,Source!$AD$1,Ishop!$BG:$BG,Source!$D1467,Ishop!$B:$B,Source!$C1467,Ishop!$J:$J,"OUI")</f>
        <v>0</v>
      </c>
      <c r="AE1467" s="11">
        <f>COUNTIFS(Ishop!$AG:$AG,Source!$AE$1,Ishop!$BG:$BG,Source!$D1467,Ishop!$B:$B,Source!$C1467,Ishop!$J:$J,"OUI")</f>
        <v>0</v>
      </c>
      <c r="AF1467" s="11">
        <f>COUNTIFS(Ishop!$AG:$AG,Source!$AF$1,Ishop!$BG:$BG,Source!$D1467,Ishop!$B:$B,Source!$C1467,Ishop!$J:$J,"OUI")</f>
        <v>0</v>
      </c>
      <c r="AG1467" s="11">
        <f>COUNTIFS(Ishop!$AG:$AG,Source!$AG$1,Ishop!$BG:$BG,Source!$D1467,Ishop!$B:$B,Source!$C1467,Ishop!$J:$J,"OUI")</f>
        <v>0</v>
      </c>
      <c r="AH1467" s="11">
        <f>COUNTIFS(Ishop!$AG:$AG,Source!$AH$1,Ishop!$BG:$BG,Source!$D1467,Ishop!$B:$B,Source!$C1467,Ishop!$J:$J,"OUI")</f>
        <v>0</v>
      </c>
      <c r="AI1467" s="11">
        <f>COUNTIFS(Ishop!$AG:$AG,Source!$AI$1,Ishop!$BG:$BG,Source!$D1467,Ishop!$B:$B,Source!$C1467,Ishop!$J:$J,"OUI")</f>
        <v>0</v>
      </c>
      <c r="AJ1467" s="11">
        <f>COUNTIFS(Ishop!$AG:$AG,Source!$AJ$1,Ishop!$BG:$BG,Source!$D1467,Ishop!$B:$B,Source!$C1467,Ishop!$J:$J,"OUI")</f>
        <v>0</v>
      </c>
      <c r="AK1467" s="11">
        <f>COUNTIFS(Ishop!$AG:$AG,Source!$AK$1,Ishop!$BG:$BG,Source!$D1467,Ishop!$B:$B,Source!$C1467,Ishop!$J:$J,"OUI")</f>
        <v>0</v>
      </c>
      <c r="AL1467" s="11">
        <f>COUNTIFS(Ishop!$AG:$AG,Source!$AL$1,Ishop!$BG:$BG,Source!$D1467,Ishop!$B:$B,Source!$C1467,Ishop!$J:$J,"OUI")</f>
        <v>0</v>
      </c>
      <c r="AM1467" s="11">
        <f>COUNTIFS(Ishop!$AG:$AG,Source!$AM$1,Ishop!$BG:$BG,Source!$D1467,Ishop!$B:$B,Source!$C1467,Ishop!$J:$J,"OUI")</f>
        <v>0</v>
      </c>
      <c r="AN1467" s="11">
        <f>COUNTIFS(Dolmen!$W:$W,"Sensation",Dolmen!$O:$O,Source!D1467,Dolmen!$F:$F,Source!C1467)</f>
        <v>0</v>
      </c>
      <c r="AO1467" s="11">
        <f>COUNTIFS(Dolmen!$AC:$AC,"Bbox Miami",Dolmen!$O:$O,Source!D1467,Dolmen!$F:$F,Source!C1467)</f>
        <v>0</v>
      </c>
      <c r="AP1467" s="11">
        <f>COUNTIFS(Dolmen!$AD:$AD,"1",Dolmen!$W:$W,"",Dolmen!$O:$O,Source!D1467,Dolmen!$F:$F,Source!C1467)</f>
        <v>0</v>
      </c>
      <c r="AQ1467" s="11">
        <f>COUNTIFS(Dolmen!$W:$W,"Sensation",Dolmen!$Y:$Y,"1",Dolmen!$O:$O,Source!D1467,Dolmen!$F:$F,Source!C1467)</f>
        <v>0</v>
      </c>
      <c r="AR1467" s="11">
        <f>COUNTIFS(Dolmen!$AC:$AC,"Bbox Miami",Dolmen!$Y:$Y,"1",Dolmen!$O:$O,Source!D1467,Dolmen!$F:$F,Source!C1467)</f>
        <v>0</v>
      </c>
      <c r="AS1467" s="11">
        <f>COUNTIFS(Dolmen!$AD:$AD,"1",Dolmen!$W:$W,"",Dolmen!$Y:$Y,"1",Dolmen!$O:$O,Source!D1467,Dolmen!$F:$F,Source!C1467)</f>
        <v>0</v>
      </c>
      <c r="AT1467" s="11">
        <f t="shared" ref="AT1467:AT1530" si="554">SUM(S1467:Y1467)</f>
        <v>0</v>
      </c>
      <c r="AU1467" s="11">
        <f t="shared" ref="AU1467:AU1530" si="555">SUM(AG1467:AM1467)</f>
        <v>0</v>
      </c>
      <c r="AV1467" s="11">
        <f t="shared" ref="AV1467:AV1530" si="556">SUM(L1467:R1467)</f>
        <v>0</v>
      </c>
      <c r="AW1467" s="11">
        <f t="shared" ref="AW1467:AW1530" si="557">SUM(Z1467:AF1467)</f>
        <v>0</v>
      </c>
      <c r="AX1467" s="11">
        <f t="shared" ref="AX1467:AX1530" si="558">SUM(W1467:Y1467,P1467:R1467)</f>
        <v>0</v>
      </c>
      <c r="AY1467" s="11">
        <f t="shared" ref="AY1467:AY1530" si="559">SUM(AK1467:AM1467,AD1467:AF1467)</f>
        <v>0</v>
      </c>
      <c r="AZ1467" s="11">
        <f t="shared" ref="AZ1467:AZ1530" si="560">SUM(T1467:V1467,M1467:O1467)</f>
        <v>0</v>
      </c>
      <c r="BA1467" s="11">
        <f t="shared" ref="BA1467:BA1530" si="561">SUM(AH1467:AJ1467,AA1467:AC1467)</f>
        <v>0</v>
      </c>
      <c r="BB1467" s="11">
        <f t="shared" ref="BB1467:BB1530" si="562">L1467+S1467</f>
        <v>0</v>
      </c>
      <c r="BC1467" s="11">
        <f t="shared" ref="BC1467:BC1530" si="563">Z1467+AG1467</f>
        <v>0</v>
      </c>
      <c r="BD1467" s="11">
        <f>SUMIFS(Ishop!$BK:$BK,Ishop!$BG:$BG,Source!D1467,Ishop!$B:$B,Source!C1467)</f>
        <v>0</v>
      </c>
      <c r="BE1467" s="11">
        <f>COUNTIFS(Ishop!$AW:$AW,"OUI",Ishop!$BG:$BG,Source!D1467,Ishop!$B:$B,Source!C1467)</f>
        <v>0</v>
      </c>
      <c r="BF1467" s="11">
        <f t="shared" ref="BF1467:BF1530" si="564">SUM(AK1467:AM1467)</f>
        <v>0</v>
      </c>
      <c r="BG1467" s="11">
        <f t="shared" ref="BG1467:BG1530" si="565">SUM(AH1467:AJ1467)</f>
        <v>0</v>
      </c>
      <c r="BH1467" s="11">
        <f t="shared" ref="BH1467:BH1530" si="566">AG1467</f>
        <v>0</v>
      </c>
      <c r="BI1467" s="11">
        <f t="shared" ref="BI1467:BI1530" si="567">SUM(AD1467:AF1467)</f>
        <v>0</v>
      </c>
      <c r="BJ1467" s="11">
        <f t="shared" ref="BJ1467:BJ1530" si="568">SUM(AA1467:AC1467)</f>
        <v>0</v>
      </c>
      <c r="BK1467" s="11">
        <f t="shared" ref="BK1467:BK1530" si="569">Z1467</f>
        <v>0</v>
      </c>
      <c r="BL1467" s="11">
        <f t="shared" ref="BL1467:BL1530" si="570">AQ1467+AR1467</f>
        <v>0</v>
      </c>
      <c r="BM1467" s="11">
        <f t="shared" ref="BM1467:BM1530" si="571">AS1467</f>
        <v>0</v>
      </c>
      <c r="BN1467" s="25">
        <f>Z1467*Budget!$A$6</f>
        <v>0</v>
      </c>
      <c r="BO1467" s="25">
        <f>AA1467*(Budget!$B$6+Budget!$B$7)</f>
        <v>0</v>
      </c>
      <c r="BP1467" s="25">
        <f>AB1467*(Budget!$C$6+Budget!$C$7)</f>
        <v>0</v>
      </c>
      <c r="BQ1467" s="25">
        <f>AC1467*(Budget!$D$6+Budget!$D$7)</f>
        <v>0</v>
      </c>
      <c r="BR1467" s="25">
        <f>AD1467*(Budget!$E$6+Budget!$E$7)</f>
        <v>0</v>
      </c>
      <c r="BS1467" s="25">
        <f>AE1467*(Budget!$F$6+Budget!$F$7)</f>
        <v>0</v>
      </c>
      <c r="BT1467" s="25">
        <f>AF1467*(Budget!$G$6+Budget!$G$7)</f>
        <v>0</v>
      </c>
      <c r="BU1467" s="25">
        <f>AG1467*Budget!$H$6</f>
        <v>0</v>
      </c>
      <c r="BV1467" s="25">
        <f>AH1467*Budget!$I$6</f>
        <v>0</v>
      </c>
      <c r="BW1467" s="25">
        <f>AI1467*Budget!$J$6</f>
        <v>0</v>
      </c>
      <c r="BX1467" s="25">
        <f>AJ1467*Budget!$K$6</f>
        <v>0</v>
      </c>
      <c r="BY1467" s="25">
        <f>AK1467*Budget!$L$6</f>
        <v>0</v>
      </c>
      <c r="BZ1467" s="25">
        <f>AL1467*Budget!$M$6</f>
        <v>0</v>
      </c>
      <c r="CA1467" s="25">
        <f>AM1467*Budget!$N$6</f>
        <v>0</v>
      </c>
      <c r="CB1467" s="25">
        <f>AQ1467*Budget!$O$6</f>
        <v>0</v>
      </c>
      <c r="CC1467" s="25">
        <f>AR1467*Budget!$S$6</f>
        <v>0</v>
      </c>
      <c r="CD1467" s="25">
        <f>AS1467*Budget!$Q$6</f>
        <v>0</v>
      </c>
      <c r="CE1467" s="25">
        <f t="shared" ref="CE1467:CE1530" si="572">SUM(BN1467:CD1467)</f>
        <v>0</v>
      </c>
      <c r="CF1467" s="11" t="e">
        <f>COUNTIFS(#REF!,Source!E1467,#REF!,Source!C1467)</f>
        <v>#REF!</v>
      </c>
      <c r="CG1467" s="11" t="str">
        <f t="shared" ref="CG1467:CG1530" si="573">IFERROR(IF(CF1467=1,8.8,0),"--")</f>
        <v>--</v>
      </c>
    </row>
    <row r="1468" spans="1:85" x14ac:dyDescent="0.25">
      <c r="A1468" t="str">
        <f>IFERROR(VLOOKUP(MONTH(C1468),Date!$A$2:$B$13,2,0),"--")</f>
        <v>Avril</v>
      </c>
      <c r="B1468" s="11">
        <f t="shared" si="552"/>
        <v>17</v>
      </c>
      <c r="C1468" s="28">
        <f t="shared" si="551"/>
        <v>42115</v>
      </c>
      <c r="D1468" s="29" t="s">
        <v>208</v>
      </c>
      <c r="E1468" s="30" t="str">
        <f>IFERROR(VLOOKUP(D1468,Listing!$A:$B,2,0),"--")</f>
        <v>A44056</v>
      </c>
      <c r="F1468" s="30" t="str">
        <f>IFERROR(VLOOKUP(D1468,Listing!$A:$E,5,0),"-")</f>
        <v>DRISSIA  Hilal</v>
      </c>
      <c r="G1468" s="4">
        <f>IFERROR(VLOOKUP(D1468,Listing!$A:$F,6,0),"--")</f>
        <v>42114</v>
      </c>
      <c r="H1468" s="11" t="str">
        <f>IFERROR(VLOOKUP(D1468,Listing!$A:$D,4,0),"--")</f>
        <v>Hind Haddou</v>
      </c>
      <c r="I1468" s="11" t="str">
        <f t="shared" si="553"/>
        <v>AAC</v>
      </c>
      <c r="J1468" s="31">
        <f>IFERROR(COUNTIFS(Ishop!$BG:$BG,Source!D1468,Ishop!$B:$B,Source!C1468),"--")</f>
        <v>0</v>
      </c>
      <c r="K1468" s="11">
        <f>IFERROR(COUNTIFS(Ishop!$BG:$BG,Source!D1468,Ishop!$B:$B,Source!C1468,Ishop!$J:$J,"OUI"),"--")</f>
        <v>0</v>
      </c>
      <c r="L1468" s="11">
        <f>COUNTIFS(Ishop!$AG:$AG,Source!$L$1,Ishop!$BG:$BG,Source!$D1468,Ishop!$B:$B,Source!$C1468)</f>
        <v>0</v>
      </c>
      <c r="M1468" s="11">
        <f>COUNTIFS(Ishop!$AG:$AG,Source!$M$1,Ishop!$BG:$BG,Source!$D1468,Ishop!$B:$B,Source!$C1468)</f>
        <v>0</v>
      </c>
      <c r="N1468" s="11">
        <f>COUNTIFS(Ishop!$AG:$AG,Source!$N$1,Ishop!$BG:$BG,Source!$D1468,Ishop!$B:$B,Source!$C1468)</f>
        <v>0</v>
      </c>
      <c r="O1468" s="11">
        <f>COUNTIFS(Ishop!$AG:$AG,Source!$O$1,Ishop!$BG:$BG,Source!$D1468,Ishop!$B:$B,Source!$C1468)</f>
        <v>0</v>
      </c>
      <c r="P1468" s="11">
        <f>COUNTIFS(Ishop!$AG:$AG,Source!$P$1,Ishop!$BG:$BG,Source!$D1468,Ishop!$B:$B,Source!$C1468)</f>
        <v>0</v>
      </c>
      <c r="Q1468" s="11">
        <f>COUNTIFS(Ishop!$AG:$AG,Source!$Q$1,Ishop!$BG:$BG,Source!$D1468,Ishop!$B:$B,Source!$C1468)</f>
        <v>0</v>
      </c>
      <c r="R1468" s="11">
        <f>COUNTIFS(Ishop!$AG:$AG,Source!$R$1,Ishop!$BG:$BG,Source!$D1468,Ishop!$B:$B,Source!$C1468)</f>
        <v>0</v>
      </c>
      <c r="S1468" s="11">
        <f>COUNTIFS(Ishop!$AG:$AG,Source!$S$1,Ishop!$BG:$BG,Source!$D1468,Ishop!$B:$B,Source!$C1468)</f>
        <v>0</v>
      </c>
      <c r="T1468" s="11">
        <f>COUNTIFS(Ishop!$AG:$AG,Source!$T$1,Ishop!$BG:$BG,Source!$D1468,Ishop!$B:$B,Source!$C1468)</f>
        <v>0</v>
      </c>
      <c r="U1468" s="11">
        <f>COUNTIFS(Ishop!$AG:$AG,Source!$U$1,Ishop!$BG:$BG,Source!$D1468,Ishop!$B:$B,Source!$C1468)</f>
        <v>0</v>
      </c>
      <c r="V1468" s="11">
        <f>COUNTIFS(Ishop!$AG:$AG,Source!$V$1,Ishop!$BG:$BG,Source!$D1468,Ishop!$B:$B,Source!$C1468)</f>
        <v>0</v>
      </c>
      <c r="W1468" s="11">
        <f>COUNTIFS(Ishop!$AG:$AG,Source!$W$1,Ishop!$BG:$BG,Source!$D1468,Ishop!$B:$B,Source!$C1468)</f>
        <v>0</v>
      </c>
      <c r="X1468" s="11">
        <f>COUNTIFS(Ishop!$AG:$AG,Source!$X$1,Ishop!$BG:$BG,Source!$D1468,Ishop!$B:$B,Source!$C1468)</f>
        <v>0</v>
      </c>
      <c r="Y1468" s="11">
        <f>COUNTIFS(Ishop!$AG:$AG,Source!$Y$1,Ishop!$BG:$BG,Source!$D1468,Ishop!$B:$B,Source!$C1468)</f>
        <v>0</v>
      </c>
      <c r="Z1468" s="11">
        <f>COUNTIFS(Ishop!$AG:$AG,Source!$Z$1,Ishop!$BG:$BG,Source!$D1468,Ishop!$B:$B,Source!$C1468,Ishop!$J:$J,"OUI")</f>
        <v>0</v>
      </c>
      <c r="AA1468" s="11">
        <f>COUNTIFS(Ishop!$AG:$AG,Source!$AA$1,Ishop!$BG:$BG,Source!$D1468,Ishop!$B:$B,Source!$C1468,Ishop!$J:$J,"OUI")</f>
        <v>0</v>
      </c>
      <c r="AB1468" s="11">
        <f>COUNTIFS(Ishop!$AG:$AG,Source!$AB$1,Ishop!$BG:$BG,Source!$D1468,Ishop!$B:$B,Source!$C1468,Ishop!$J:$J,"OUI")</f>
        <v>0</v>
      </c>
      <c r="AC1468" s="11">
        <f>COUNTIFS(Ishop!$AG:$AG,Source!$AC$1,Ishop!$BG:$BG,Source!$D1468,Ishop!$B:$B,Source!$C1468,Ishop!$J:$J,"OUI")</f>
        <v>0</v>
      </c>
      <c r="AD1468" s="11">
        <f>COUNTIFS(Ishop!$AG:$AG,Source!$AD$1,Ishop!$BG:$BG,Source!$D1468,Ishop!$B:$B,Source!$C1468,Ishop!$J:$J,"OUI")</f>
        <v>0</v>
      </c>
      <c r="AE1468" s="11">
        <f>COUNTIFS(Ishop!$AG:$AG,Source!$AE$1,Ishop!$BG:$BG,Source!$D1468,Ishop!$B:$B,Source!$C1468,Ishop!$J:$J,"OUI")</f>
        <v>0</v>
      </c>
      <c r="AF1468" s="11">
        <f>COUNTIFS(Ishop!$AG:$AG,Source!$AF$1,Ishop!$BG:$BG,Source!$D1468,Ishop!$B:$B,Source!$C1468,Ishop!$J:$J,"OUI")</f>
        <v>0</v>
      </c>
      <c r="AG1468" s="11">
        <f>COUNTIFS(Ishop!$AG:$AG,Source!$AG$1,Ishop!$BG:$BG,Source!$D1468,Ishop!$B:$B,Source!$C1468,Ishop!$J:$J,"OUI")</f>
        <v>0</v>
      </c>
      <c r="AH1468" s="11">
        <f>COUNTIFS(Ishop!$AG:$AG,Source!$AH$1,Ishop!$BG:$BG,Source!$D1468,Ishop!$B:$B,Source!$C1468,Ishop!$J:$J,"OUI")</f>
        <v>0</v>
      </c>
      <c r="AI1468" s="11">
        <f>COUNTIFS(Ishop!$AG:$AG,Source!$AI$1,Ishop!$BG:$BG,Source!$D1468,Ishop!$B:$B,Source!$C1468,Ishop!$J:$J,"OUI")</f>
        <v>0</v>
      </c>
      <c r="AJ1468" s="11">
        <f>COUNTIFS(Ishop!$AG:$AG,Source!$AJ$1,Ishop!$BG:$BG,Source!$D1468,Ishop!$B:$B,Source!$C1468,Ishop!$J:$J,"OUI")</f>
        <v>0</v>
      </c>
      <c r="AK1468" s="11">
        <f>COUNTIFS(Ishop!$AG:$AG,Source!$AK$1,Ishop!$BG:$BG,Source!$D1468,Ishop!$B:$B,Source!$C1468,Ishop!$J:$J,"OUI")</f>
        <v>0</v>
      </c>
      <c r="AL1468" s="11">
        <f>COUNTIFS(Ishop!$AG:$AG,Source!$AL$1,Ishop!$BG:$BG,Source!$D1468,Ishop!$B:$B,Source!$C1468,Ishop!$J:$J,"OUI")</f>
        <v>0</v>
      </c>
      <c r="AM1468" s="11">
        <f>COUNTIFS(Ishop!$AG:$AG,Source!$AM$1,Ishop!$BG:$BG,Source!$D1468,Ishop!$B:$B,Source!$C1468,Ishop!$J:$J,"OUI")</f>
        <v>0</v>
      </c>
      <c r="AN1468" s="11">
        <f>COUNTIFS(Dolmen!$W:$W,"Sensation",Dolmen!$O:$O,Source!D1468,Dolmen!$F:$F,Source!C1468)</f>
        <v>0</v>
      </c>
      <c r="AO1468" s="11">
        <f>COUNTIFS(Dolmen!$AC:$AC,"Bbox Miami",Dolmen!$O:$O,Source!D1468,Dolmen!$F:$F,Source!C1468)</f>
        <v>0</v>
      </c>
      <c r="AP1468" s="11">
        <f>COUNTIFS(Dolmen!$AD:$AD,"1",Dolmen!$W:$W,"",Dolmen!$O:$O,Source!D1468,Dolmen!$F:$F,Source!C1468)</f>
        <v>0</v>
      </c>
      <c r="AQ1468" s="11">
        <f>COUNTIFS(Dolmen!$W:$W,"Sensation",Dolmen!$Y:$Y,"1",Dolmen!$O:$O,Source!D1468,Dolmen!$F:$F,Source!C1468)</f>
        <v>0</v>
      </c>
      <c r="AR1468" s="11">
        <f>COUNTIFS(Dolmen!$AC:$AC,"Bbox Miami",Dolmen!$Y:$Y,"1",Dolmen!$O:$O,Source!D1468,Dolmen!$F:$F,Source!C1468)</f>
        <v>0</v>
      </c>
      <c r="AS1468" s="11">
        <f>COUNTIFS(Dolmen!$AD:$AD,"1",Dolmen!$W:$W,"",Dolmen!$Y:$Y,"1",Dolmen!$O:$O,Source!D1468,Dolmen!$F:$F,Source!C1468)</f>
        <v>0</v>
      </c>
      <c r="AT1468" s="11">
        <f t="shared" si="554"/>
        <v>0</v>
      </c>
      <c r="AU1468" s="11">
        <f t="shared" si="555"/>
        <v>0</v>
      </c>
      <c r="AV1468" s="11">
        <f t="shared" si="556"/>
        <v>0</v>
      </c>
      <c r="AW1468" s="11">
        <f t="shared" si="557"/>
        <v>0</v>
      </c>
      <c r="AX1468" s="11">
        <f t="shared" si="558"/>
        <v>0</v>
      </c>
      <c r="AY1468" s="11">
        <f t="shared" si="559"/>
        <v>0</v>
      </c>
      <c r="AZ1468" s="11">
        <f t="shared" si="560"/>
        <v>0</v>
      </c>
      <c r="BA1468" s="11">
        <f t="shared" si="561"/>
        <v>0</v>
      </c>
      <c r="BB1468" s="11">
        <f t="shared" si="562"/>
        <v>0</v>
      </c>
      <c r="BC1468" s="11">
        <f t="shared" si="563"/>
        <v>0</v>
      </c>
      <c r="BD1468" s="11">
        <f>SUMIFS(Ishop!$BK:$BK,Ishop!$BG:$BG,Source!D1468,Ishop!$B:$B,Source!C1468)</f>
        <v>0</v>
      </c>
      <c r="BE1468" s="11">
        <f>COUNTIFS(Ishop!$AW:$AW,"OUI",Ishop!$BG:$BG,Source!D1468,Ishop!$B:$B,Source!C1468)</f>
        <v>0</v>
      </c>
      <c r="BF1468" s="11">
        <f t="shared" si="564"/>
        <v>0</v>
      </c>
      <c r="BG1468" s="11">
        <f t="shared" si="565"/>
        <v>0</v>
      </c>
      <c r="BH1468" s="11">
        <f t="shared" si="566"/>
        <v>0</v>
      </c>
      <c r="BI1468" s="11">
        <f t="shared" si="567"/>
        <v>0</v>
      </c>
      <c r="BJ1468" s="11">
        <f t="shared" si="568"/>
        <v>0</v>
      </c>
      <c r="BK1468" s="11">
        <f t="shared" si="569"/>
        <v>0</v>
      </c>
      <c r="BL1468" s="11">
        <f t="shared" si="570"/>
        <v>0</v>
      </c>
      <c r="BM1468" s="11">
        <f t="shared" si="571"/>
        <v>0</v>
      </c>
      <c r="BN1468" s="25">
        <f>Z1468*Budget!$A$6</f>
        <v>0</v>
      </c>
      <c r="BO1468" s="25">
        <f>AA1468*(Budget!$B$6+Budget!$B$7)</f>
        <v>0</v>
      </c>
      <c r="BP1468" s="25">
        <f>AB1468*(Budget!$C$6+Budget!$C$7)</f>
        <v>0</v>
      </c>
      <c r="BQ1468" s="25">
        <f>AC1468*(Budget!$D$6+Budget!$D$7)</f>
        <v>0</v>
      </c>
      <c r="BR1468" s="25">
        <f>AD1468*(Budget!$E$6+Budget!$E$7)</f>
        <v>0</v>
      </c>
      <c r="BS1468" s="25">
        <f>AE1468*(Budget!$F$6+Budget!$F$7)</f>
        <v>0</v>
      </c>
      <c r="BT1468" s="25">
        <f>AF1468*(Budget!$G$6+Budget!$G$7)</f>
        <v>0</v>
      </c>
      <c r="BU1468" s="25">
        <f>AG1468*Budget!$H$6</f>
        <v>0</v>
      </c>
      <c r="BV1468" s="25">
        <f>AH1468*Budget!$I$6</f>
        <v>0</v>
      </c>
      <c r="BW1468" s="25">
        <f>AI1468*Budget!$J$6</f>
        <v>0</v>
      </c>
      <c r="BX1468" s="25">
        <f>AJ1468*Budget!$K$6</f>
        <v>0</v>
      </c>
      <c r="BY1468" s="25">
        <f>AK1468*Budget!$L$6</f>
        <v>0</v>
      </c>
      <c r="BZ1468" s="25">
        <f>AL1468*Budget!$M$6</f>
        <v>0</v>
      </c>
      <c r="CA1468" s="25">
        <f>AM1468*Budget!$N$6</f>
        <v>0</v>
      </c>
      <c r="CB1468" s="25">
        <f>AQ1468*Budget!$O$6</f>
        <v>0</v>
      </c>
      <c r="CC1468" s="25">
        <f>AR1468*Budget!$S$6</f>
        <v>0</v>
      </c>
      <c r="CD1468" s="25">
        <f>AS1468*Budget!$Q$6</f>
        <v>0</v>
      </c>
      <c r="CE1468" s="25">
        <f t="shared" si="572"/>
        <v>0</v>
      </c>
      <c r="CF1468" s="11" t="e">
        <f>COUNTIFS(#REF!,Source!E1468,#REF!,Source!C1468)</f>
        <v>#REF!</v>
      </c>
      <c r="CG1468" s="11" t="str">
        <f t="shared" si="573"/>
        <v>--</v>
      </c>
    </row>
    <row r="1469" spans="1:85" x14ac:dyDescent="0.25">
      <c r="A1469" t="str">
        <f>IFERROR(VLOOKUP(MONTH(C1469),Date!$A$2:$B$13,2,0),"--")</f>
        <v>Avril</v>
      </c>
      <c r="B1469" s="11">
        <f t="shared" si="552"/>
        <v>17</v>
      </c>
      <c r="C1469" s="28">
        <f t="shared" si="551"/>
        <v>42115</v>
      </c>
      <c r="D1469" s="29" t="s">
        <v>209</v>
      </c>
      <c r="E1469" s="30" t="str">
        <f>IFERROR(VLOOKUP(D1469,Listing!$A:$B,2,0),"--")</f>
        <v>A44071</v>
      </c>
      <c r="F1469" s="30" t="str">
        <f>IFERROR(VLOOKUP(D1469,Listing!$A:$E,5,0),"-")</f>
        <v>MABROUK  Yassine</v>
      </c>
      <c r="G1469" s="4">
        <f>IFERROR(VLOOKUP(D1469,Listing!$A:$F,6,0),"--")</f>
        <v>42114</v>
      </c>
      <c r="H1469" s="11" t="str">
        <f>IFERROR(VLOOKUP(D1469,Listing!$A:$D,4,0),"--")</f>
        <v>Hind Haddou</v>
      </c>
      <c r="I1469" s="11" t="str">
        <f t="shared" si="553"/>
        <v>AAC</v>
      </c>
      <c r="J1469" s="31">
        <f>IFERROR(COUNTIFS(Ishop!$BG:$BG,Source!D1469,Ishop!$B:$B,Source!C1469),"--")</f>
        <v>0</v>
      </c>
      <c r="K1469" s="11">
        <f>IFERROR(COUNTIFS(Ishop!$BG:$BG,Source!D1469,Ishop!$B:$B,Source!C1469,Ishop!$J:$J,"OUI"),"--")</f>
        <v>0</v>
      </c>
      <c r="L1469" s="11">
        <f>COUNTIFS(Ishop!$AG:$AG,Source!$L$1,Ishop!$BG:$BG,Source!$D1469,Ishop!$B:$B,Source!$C1469)</f>
        <v>0</v>
      </c>
      <c r="M1469" s="11">
        <f>COUNTIFS(Ishop!$AG:$AG,Source!$M$1,Ishop!$BG:$BG,Source!$D1469,Ishop!$B:$B,Source!$C1469)</f>
        <v>0</v>
      </c>
      <c r="N1469" s="11">
        <f>COUNTIFS(Ishop!$AG:$AG,Source!$N$1,Ishop!$BG:$BG,Source!$D1469,Ishop!$B:$B,Source!$C1469)</f>
        <v>0</v>
      </c>
      <c r="O1469" s="11">
        <f>COUNTIFS(Ishop!$AG:$AG,Source!$O$1,Ishop!$BG:$BG,Source!$D1469,Ishop!$B:$B,Source!$C1469)</f>
        <v>0</v>
      </c>
      <c r="P1469" s="11">
        <f>COUNTIFS(Ishop!$AG:$AG,Source!$P$1,Ishop!$BG:$BG,Source!$D1469,Ishop!$B:$B,Source!$C1469)</f>
        <v>0</v>
      </c>
      <c r="Q1469" s="11">
        <f>COUNTIFS(Ishop!$AG:$AG,Source!$Q$1,Ishop!$BG:$BG,Source!$D1469,Ishop!$B:$B,Source!$C1469)</f>
        <v>0</v>
      </c>
      <c r="R1469" s="11">
        <f>COUNTIFS(Ishop!$AG:$AG,Source!$R$1,Ishop!$BG:$BG,Source!$D1469,Ishop!$B:$B,Source!$C1469)</f>
        <v>0</v>
      </c>
      <c r="S1469" s="11">
        <f>COUNTIFS(Ishop!$AG:$AG,Source!$S$1,Ishop!$BG:$BG,Source!$D1469,Ishop!$B:$B,Source!$C1469)</f>
        <v>0</v>
      </c>
      <c r="T1469" s="11">
        <f>COUNTIFS(Ishop!$AG:$AG,Source!$T$1,Ishop!$BG:$BG,Source!$D1469,Ishop!$B:$B,Source!$C1469)</f>
        <v>0</v>
      </c>
      <c r="U1469" s="11">
        <f>COUNTIFS(Ishop!$AG:$AG,Source!$U$1,Ishop!$BG:$BG,Source!$D1469,Ishop!$B:$B,Source!$C1469)</f>
        <v>0</v>
      </c>
      <c r="V1469" s="11">
        <f>COUNTIFS(Ishop!$AG:$AG,Source!$V$1,Ishop!$BG:$BG,Source!$D1469,Ishop!$B:$B,Source!$C1469)</f>
        <v>0</v>
      </c>
      <c r="W1469" s="11">
        <f>COUNTIFS(Ishop!$AG:$AG,Source!$W$1,Ishop!$BG:$BG,Source!$D1469,Ishop!$B:$B,Source!$C1469)</f>
        <v>0</v>
      </c>
      <c r="X1469" s="11">
        <f>COUNTIFS(Ishop!$AG:$AG,Source!$X$1,Ishop!$BG:$BG,Source!$D1469,Ishop!$B:$B,Source!$C1469)</f>
        <v>0</v>
      </c>
      <c r="Y1469" s="11">
        <f>COUNTIFS(Ishop!$AG:$AG,Source!$Y$1,Ishop!$BG:$BG,Source!$D1469,Ishop!$B:$B,Source!$C1469)</f>
        <v>0</v>
      </c>
      <c r="Z1469" s="11">
        <f>COUNTIFS(Ishop!$AG:$AG,Source!$Z$1,Ishop!$BG:$BG,Source!$D1469,Ishop!$B:$B,Source!$C1469,Ishop!$J:$J,"OUI")</f>
        <v>0</v>
      </c>
      <c r="AA1469" s="11">
        <f>COUNTIFS(Ishop!$AG:$AG,Source!$AA$1,Ishop!$BG:$BG,Source!$D1469,Ishop!$B:$B,Source!$C1469,Ishop!$J:$J,"OUI")</f>
        <v>0</v>
      </c>
      <c r="AB1469" s="11">
        <f>COUNTIFS(Ishop!$AG:$AG,Source!$AB$1,Ishop!$BG:$BG,Source!$D1469,Ishop!$B:$B,Source!$C1469,Ishop!$J:$J,"OUI")</f>
        <v>0</v>
      </c>
      <c r="AC1469" s="11">
        <f>COUNTIFS(Ishop!$AG:$AG,Source!$AC$1,Ishop!$BG:$BG,Source!$D1469,Ishop!$B:$B,Source!$C1469,Ishop!$J:$J,"OUI")</f>
        <v>0</v>
      </c>
      <c r="AD1469" s="11">
        <f>COUNTIFS(Ishop!$AG:$AG,Source!$AD$1,Ishop!$BG:$BG,Source!$D1469,Ishop!$B:$B,Source!$C1469,Ishop!$J:$J,"OUI")</f>
        <v>0</v>
      </c>
      <c r="AE1469" s="11">
        <f>COUNTIFS(Ishop!$AG:$AG,Source!$AE$1,Ishop!$BG:$BG,Source!$D1469,Ishop!$B:$B,Source!$C1469,Ishop!$J:$J,"OUI")</f>
        <v>0</v>
      </c>
      <c r="AF1469" s="11">
        <f>COUNTIFS(Ishop!$AG:$AG,Source!$AF$1,Ishop!$BG:$BG,Source!$D1469,Ishop!$B:$B,Source!$C1469,Ishop!$J:$J,"OUI")</f>
        <v>0</v>
      </c>
      <c r="AG1469" s="11">
        <f>COUNTIFS(Ishop!$AG:$AG,Source!$AG$1,Ishop!$BG:$BG,Source!$D1469,Ishop!$B:$B,Source!$C1469,Ishop!$J:$J,"OUI")</f>
        <v>0</v>
      </c>
      <c r="AH1469" s="11">
        <f>COUNTIFS(Ishop!$AG:$AG,Source!$AH$1,Ishop!$BG:$BG,Source!$D1469,Ishop!$B:$B,Source!$C1469,Ishop!$J:$J,"OUI")</f>
        <v>0</v>
      </c>
      <c r="AI1469" s="11">
        <f>COUNTIFS(Ishop!$AG:$AG,Source!$AI$1,Ishop!$BG:$BG,Source!$D1469,Ishop!$B:$B,Source!$C1469,Ishop!$J:$J,"OUI")</f>
        <v>0</v>
      </c>
      <c r="AJ1469" s="11">
        <f>COUNTIFS(Ishop!$AG:$AG,Source!$AJ$1,Ishop!$BG:$BG,Source!$D1469,Ishop!$B:$B,Source!$C1469,Ishop!$J:$J,"OUI")</f>
        <v>0</v>
      </c>
      <c r="AK1469" s="11">
        <f>COUNTIFS(Ishop!$AG:$AG,Source!$AK$1,Ishop!$BG:$BG,Source!$D1469,Ishop!$B:$B,Source!$C1469,Ishop!$J:$J,"OUI")</f>
        <v>0</v>
      </c>
      <c r="AL1469" s="11">
        <f>COUNTIFS(Ishop!$AG:$AG,Source!$AL$1,Ishop!$BG:$BG,Source!$D1469,Ishop!$B:$B,Source!$C1469,Ishop!$J:$J,"OUI")</f>
        <v>0</v>
      </c>
      <c r="AM1469" s="11">
        <f>COUNTIFS(Ishop!$AG:$AG,Source!$AM$1,Ishop!$BG:$BG,Source!$D1469,Ishop!$B:$B,Source!$C1469,Ishop!$J:$J,"OUI")</f>
        <v>0</v>
      </c>
      <c r="AN1469" s="11">
        <f>COUNTIFS(Dolmen!$W:$W,"Sensation",Dolmen!$O:$O,Source!D1469,Dolmen!$F:$F,Source!C1469)</f>
        <v>0</v>
      </c>
      <c r="AO1469" s="11">
        <f>COUNTIFS(Dolmen!$AC:$AC,"Bbox Miami",Dolmen!$O:$O,Source!D1469,Dolmen!$F:$F,Source!C1469)</f>
        <v>0</v>
      </c>
      <c r="AP1469" s="11">
        <f>COUNTIFS(Dolmen!$AD:$AD,"1",Dolmen!$W:$W,"",Dolmen!$O:$O,Source!D1469,Dolmen!$F:$F,Source!C1469)</f>
        <v>0</v>
      </c>
      <c r="AQ1469" s="11">
        <f>COUNTIFS(Dolmen!$W:$W,"Sensation",Dolmen!$Y:$Y,"1",Dolmen!$O:$O,Source!D1469,Dolmen!$F:$F,Source!C1469)</f>
        <v>0</v>
      </c>
      <c r="AR1469" s="11">
        <f>COUNTIFS(Dolmen!$AC:$AC,"Bbox Miami",Dolmen!$Y:$Y,"1",Dolmen!$O:$O,Source!D1469,Dolmen!$F:$F,Source!C1469)</f>
        <v>0</v>
      </c>
      <c r="AS1469" s="11">
        <f>COUNTIFS(Dolmen!$AD:$AD,"1",Dolmen!$W:$W,"",Dolmen!$Y:$Y,"1",Dolmen!$O:$O,Source!D1469,Dolmen!$F:$F,Source!C1469)</f>
        <v>0</v>
      </c>
      <c r="AT1469" s="11">
        <f t="shared" si="554"/>
        <v>0</v>
      </c>
      <c r="AU1469" s="11">
        <f t="shared" si="555"/>
        <v>0</v>
      </c>
      <c r="AV1469" s="11">
        <f t="shared" si="556"/>
        <v>0</v>
      </c>
      <c r="AW1469" s="11">
        <f t="shared" si="557"/>
        <v>0</v>
      </c>
      <c r="AX1469" s="11">
        <f t="shared" si="558"/>
        <v>0</v>
      </c>
      <c r="AY1469" s="11">
        <f t="shared" si="559"/>
        <v>0</v>
      </c>
      <c r="AZ1469" s="11">
        <f t="shared" si="560"/>
        <v>0</v>
      </c>
      <c r="BA1469" s="11">
        <f t="shared" si="561"/>
        <v>0</v>
      </c>
      <c r="BB1469" s="11">
        <f t="shared" si="562"/>
        <v>0</v>
      </c>
      <c r="BC1469" s="11">
        <f t="shared" si="563"/>
        <v>0</v>
      </c>
      <c r="BD1469" s="11">
        <f>SUMIFS(Ishop!$BK:$BK,Ishop!$BG:$BG,Source!D1469,Ishop!$B:$B,Source!C1469)</f>
        <v>0</v>
      </c>
      <c r="BE1469" s="11">
        <f>COUNTIFS(Ishop!$AW:$AW,"OUI",Ishop!$BG:$BG,Source!D1469,Ishop!$B:$B,Source!C1469)</f>
        <v>0</v>
      </c>
      <c r="BF1469" s="11">
        <f t="shared" si="564"/>
        <v>0</v>
      </c>
      <c r="BG1469" s="11">
        <f t="shared" si="565"/>
        <v>0</v>
      </c>
      <c r="BH1469" s="11">
        <f t="shared" si="566"/>
        <v>0</v>
      </c>
      <c r="BI1469" s="11">
        <f t="shared" si="567"/>
        <v>0</v>
      </c>
      <c r="BJ1469" s="11">
        <f t="shared" si="568"/>
        <v>0</v>
      </c>
      <c r="BK1469" s="11">
        <f t="shared" si="569"/>
        <v>0</v>
      </c>
      <c r="BL1469" s="11">
        <f t="shared" si="570"/>
        <v>0</v>
      </c>
      <c r="BM1469" s="11">
        <f t="shared" si="571"/>
        <v>0</v>
      </c>
      <c r="BN1469" s="25">
        <f>Z1469*Budget!$A$6</f>
        <v>0</v>
      </c>
      <c r="BO1469" s="25">
        <f>AA1469*(Budget!$B$6+Budget!$B$7)</f>
        <v>0</v>
      </c>
      <c r="BP1469" s="25">
        <f>AB1469*(Budget!$C$6+Budget!$C$7)</f>
        <v>0</v>
      </c>
      <c r="BQ1469" s="25">
        <f>AC1469*(Budget!$D$6+Budget!$D$7)</f>
        <v>0</v>
      </c>
      <c r="BR1469" s="25">
        <f>AD1469*(Budget!$E$6+Budget!$E$7)</f>
        <v>0</v>
      </c>
      <c r="BS1469" s="25">
        <f>AE1469*(Budget!$F$6+Budget!$F$7)</f>
        <v>0</v>
      </c>
      <c r="BT1469" s="25">
        <f>AF1469*(Budget!$G$6+Budget!$G$7)</f>
        <v>0</v>
      </c>
      <c r="BU1469" s="25">
        <f>AG1469*Budget!$H$6</f>
        <v>0</v>
      </c>
      <c r="BV1469" s="25">
        <f>AH1469*Budget!$I$6</f>
        <v>0</v>
      </c>
      <c r="BW1469" s="25">
        <f>AI1469*Budget!$J$6</f>
        <v>0</v>
      </c>
      <c r="BX1469" s="25">
        <f>AJ1469*Budget!$K$6</f>
        <v>0</v>
      </c>
      <c r="BY1469" s="25">
        <f>AK1469*Budget!$L$6</f>
        <v>0</v>
      </c>
      <c r="BZ1469" s="25">
        <f>AL1469*Budget!$M$6</f>
        <v>0</v>
      </c>
      <c r="CA1469" s="25">
        <f>AM1469*Budget!$N$6</f>
        <v>0</v>
      </c>
      <c r="CB1469" s="25">
        <f>AQ1469*Budget!$O$6</f>
        <v>0</v>
      </c>
      <c r="CC1469" s="25">
        <f>AR1469*Budget!$S$6</f>
        <v>0</v>
      </c>
      <c r="CD1469" s="25">
        <f>AS1469*Budget!$Q$6</f>
        <v>0</v>
      </c>
      <c r="CE1469" s="25">
        <f t="shared" si="572"/>
        <v>0</v>
      </c>
      <c r="CF1469" s="11" t="e">
        <f>COUNTIFS(#REF!,Source!E1469,#REF!,Source!C1469)</f>
        <v>#REF!</v>
      </c>
      <c r="CG1469" s="11" t="str">
        <f t="shared" si="573"/>
        <v>--</v>
      </c>
    </row>
    <row r="1470" spans="1:85" x14ac:dyDescent="0.25">
      <c r="A1470" t="str">
        <f>IFERROR(VLOOKUP(MONTH(C1470),Date!$A$2:$B$13,2,0),"--")</f>
        <v>Avril</v>
      </c>
      <c r="B1470" s="11">
        <f t="shared" si="552"/>
        <v>17</v>
      </c>
      <c r="C1470" s="28">
        <f t="shared" si="551"/>
        <v>42115</v>
      </c>
      <c r="D1470" s="29" t="s">
        <v>210</v>
      </c>
      <c r="E1470" s="30" t="str">
        <f>IFERROR(VLOOKUP(D1470,Listing!$A:$B,2,0),"--")</f>
        <v>A44090</v>
      </c>
      <c r="F1470" s="30" t="str">
        <f>IFERROR(VLOOKUP(D1470,Listing!$A:$E,5,0),"-")</f>
        <v>RKAB  Hajar</v>
      </c>
      <c r="G1470" s="4">
        <f>IFERROR(VLOOKUP(D1470,Listing!$A:$F,6,0),"--")</f>
        <v>42114</v>
      </c>
      <c r="H1470" s="11" t="str">
        <f>IFERROR(VLOOKUP(D1470,Listing!$A:$D,4,0),"--")</f>
        <v>Hind Haddou</v>
      </c>
      <c r="I1470" s="11" t="str">
        <f t="shared" si="553"/>
        <v>AAC</v>
      </c>
      <c r="J1470" s="31">
        <f>IFERROR(COUNTIFS(Ishop!$BG:$BG,Source!D1470,Ishop!$B:$B,Source!C1470),"--")</f>
        <v>0</v>
      </c>
      <c r="K1470" s="11">
        <f>IFERROR(COUNTIFS(Ishop!$BG:$BG,Source!D1470,Ishop!$B:$B,Source!C1470,Ishop!$J:$J,"OUI"),"--")</f>
        <v>0</v>
      </c>
      <c r="L1470" s="11">
        <f>COUNTIFS(Ishop!$AG:$AG,Source!$L$1,Ishop!$BG:$BG,Source!$D1470,Ishop!$B:$B,Source!$C1470)</f>
        <v>0</v>
      </c>
      <c r="M1470" s="11">
        <f>COUNTIFS(Ishop!$AG:$AG,Source!$M$1,Ishop!$BG:$BG,Source!$D1470,Ishop!$B:$B,Source!$C1470)</f>
        <v>0</v>
      </c>
      <c r="N1470" s="11">
        <f>COUNTIFS(Ishop!$AG:$AG,Source!$N$1,Ishop!$BG:$BG,Source!$D1470,Ishop!$B:$B,Source!$C1470)</f>
        <v>0</v>
      </c>
      <c r="O1470" s="11">
        <f>COUNTIFS(Ishop!$AG:$AG,Source!$O$1,Ishop!$BG:$BG,Source!$D1470,Ishop!$B:$B,Source!$C1470)</f>
        <v>0</v>
      </c>
      <c r="P1470" s="11">
        <f>COUNTIFS(Ishop!$AG:$AG,Source!$P$1,Ishop!$BG:$BG,Source!$D1470,Ishop!$B:$B,Source!$C1470)</f>
        <v>0</v>
      </c>
      <c r="Q1470" s="11">
        <f>COUNTIFS(Ishop!$AG:$AG,Source!$Q$1,Ishop!$BG:$BG,Source!$D1470,Ishop!$B:$B,Source!$C1470)</f>
        <v>0</v>
      </c>
      <c r="R1470" s="11">
        <f>COUNTIFS(Ishop!$AG:$AG,Source!$R$1,Ishop!$BG:$BG,Source!$D1470,Ishop!$B:$B,Source!$C1470)</f>
        <v>0</v>
      </c>
      <c r="S1470" s="11">
        <f>COUNTIFS(Ishop!$AG:$AG,Source!$S$1,Ishop!$BG:$BG,Source!$D1470,Ishop!$B:$B,Source!$C1470)</f>
        <v>0</v>
      </c>
      <c r="T1470" s="11">
        <f>COUNTIFS(Ishop!$AG:$AG,Source!$T$1,Ishop!$BG:$BG,Source!$D1470,Ishop!$B:$B,Source!$C1470)</f>
        <v>0</v>
      </c>
      <c r="U1470" s="11">
        <f>COUNTIFS(Ishop!$AG:$AG,Source!$U$1,Ishop!$BG:$BG,Source!$D1470,Ishop!$B:$B,Source!$C1470)</f>
        <v>0</v>
      </c>
      <c r="V1470" s="11">
        <f>COUNTIFS(Ishop!$AG:$AG,Source!$V$1,Ishop!$BG:$BG,Source!$D1470,Ishop!$B:$B,Source!$C1470)</f>
        <v>0</v>
      </c>
      <c r="W1470" s="11">
        <f>COUNTIFS(Ishop!$AG:$AG,Source!$W$1,Ishop!$BG:$BG,Source!$D1470,Ishop!$B:$B,Source!$C1470)</f>
        <v>0</v>
      </c>
      <c r="X1470" s="11">
        <f>COUNTIFS(Ishop!$AG:$AG,Source!$X$1,Ishop!$BG:$BG,Source!$D1470,Ishop!$B:$B,Source!$C1470)</f>
        <v>0</v>
      </c>
      <c r="Y1470" s="11">
        <f>COUNTIFS(Ishop!$AG:$AG,Source!$Y$1,Ishop!$BG:$BG,Source!$D1470,Ishop!$B:$B,Source!$C1470)</f>
        <v>0</v>
      </c>
      <c r="Z1470" s="11">
        <f>COUNTIFS(Ishop!$AG:$AG,Source!$Z$1,Ishop!$BG:$BG,Source!$D1470,Ishop!$B:$B,Source!$C1470,Ishop!$J:$J,"OUI")</f>
        <v>0</v>
      </c>
      <c r="AA1470" s="11">
        <f>COUNTIFS(Ishop!$AG:$AG,Source!$AA$1,Ishop!$BG:$BG,Source!$D1470,Ishop!$B:$B,Source!$C1470,Ishop!$J:$J,"OUI")</f>
        <v>0</v>
      </c>
      <c r="AB1470" s="11">
        <f>COUNTIFS(Ishop!$AG:$AG,Source!$AB$1,Ishop!$BG:$BG,Source!$D1470,Ishop!$B:$B,Source!$C1470,Ishop!$J:$J,"OUI")</f>
        <v>0</v>
      </c>
      <c r="AC1470" s="11">
        <f>COUNTIFS(Ishop!$AG:$AG,Source!$AC$1,Ishop!$BG:$BG,Source!$D1470,Ishop!$B:$B,Source!$C1470,Ishop!$J:$J,"OUI")</f>
        <v>0</v>
      </c>
      <c r="AD1470" s="11">
        <f>COUNTIFS(Ishop!$AG:$AG,Source!$AD$1,Ishop!$BG:$BG,Source!$D1470,Ishop!$B:$B,Source!$C1470,Ishop!$J:$J,"OUI")</f>
        <v>0</v>
      </c>
      <c r="AE1470" s="11">
        <f>COUNTIFS(Ishop!$AG:$AG,Source!$AE$1,Ishop!$BG:$BG,Source!$D1470,Ishop!$B:$B,Source!$C1470,Ishop!$J:$J,"OUI")</f>
        <v>0</v>
      </c>
      <c r="AF1470" s="11">
        <f>COUNTIFS(Ishop!$AG:$AG,Source!$AF$1,Ishop!$BG:$BG,Source!$D1470,Ishop!$B:$B,Source!$C1470,Ishop!$J:$J,"OUI")</f>
        <v>0</v>
      </c>
      <c r="AG1470" s="11">
        <f>COUNTIFS(Ishop!$AG:$AG,Source!$AG$1,Ishop!$BG:$BG,Source!$D1470,Ishop!$B:$B,Source!$C1470,Ishop!$J:$J,"OUI")</f>
        <v>0</v>
      </c>
      <c r="AH1470" s="11">
        <f>COUNTIFS(Ishop!$AG:$AG,Source!$AH$1,Ishop!$BG:$BG,Source!$D1470,Ishop!$B:$B,Source!$C1470,Ishop!$J:$J,"OUI")</f>
        <v>0</v>
      </c>
      <c r="AI1470" s="11">
        <f>COUNTIFS(Ishop!$AG:$AG,Source!$AI$1,Ishop!$BG:$BG,Source!$D1470,Ishop!$B:$B,Source!$C1470,Ishop!$J:$J,"OUI")</f>
        <v>0</v>
      </c>
      <c r="AJ1470" s="11">
        <f>COUNTIFS(Ishop!$AG:$AG,Source!$AJ$1,Ishop!$BG:$BG,Source!$D1470,Ishop!$B:$B,Source!$C1470,Ishop!$J:$J,"OUI")</f>
        <v>0</v>
      </c>
      <c r="AK1470" s="11">
        <f>COUNTIFS(Ishop!$AG:$AG,Source!$AK$1,Ishop!$BG:$BG,Source!$D1470,Ishop!$B:$B,Source!$C1470,Ishop!$J:$J,"OUI")</f>
        <v>0</v>
      </c>
      <c r="AL1470" s="11">
        <f>COUNTIFS(Ishop!$AG:$AG,Source!$AL$1,Ishop!$BG:$BG,Source!$D1470,Ishop!$B:$B,Source!$C1470,Ishop!$J:$J,"OUI")</f>
        <v>0</v>
      </c>
      <c r="AM1470" s="11">
        <f>COUNTIFS(Ishop!$AG:$AG,Source!$AM$1,Ishop!$BG:$BG,Source!$D1470,Ishop!$B:$B,Source!$C1470,Ishop!$J:$J,"OUI")</f>
        <v>0</v>
      </c>
      <c r="AN1470" s="11">
        <f>COUNTIFS(Dolmen!$W:$W,"Sensation",Dolmen!$O:$O,Source!D1470,Dolmen!$F:$F,Source!C1470)</f>
        <v>0</v>
      </c>
      <c r="AO1470" s="11">
        <f>COUNTIFS(Dolmen!$AC:$AC,"Bbox Miami",Dolmen!$O:$O,Source!D1470,Dolmen!$F:$F,Source!C1470)</f>
        <v>0</v>
      </c>
      <c r="AP1470" s="11">
        <f>COUNTIFS(Dolmen!$AD:$AD,"1",Dolmen!$W:$W,"",Dolmen!$O:$O,Source!D1470,Dolmen!$F:$F,Source!C1470)</f>
        <v>0</v>
      </c>
      <c r="AQ1470" s="11">
        <f>COUNTIFS(Dolmen!$W:$W,"Sensation",Dolmen!$Y:$Y,"1",Dolmen!$O:$O,Source!D1470,Dolmen!$F:$F,Source!C1470)</f>
        <v>0</v>
      </c>
      <c r="AR1470" s="11">
        <f>COUNTIFS(Dolmen!$AC:$AC,"Bbox Miami",Dolmen!$Y:$Y,"1",Dolmen!$O:$O,Source!D1470,Dolmen!$F:$F,Source!C1470)</f>
        <v>0</v>
      </c>
      <c r="AS1470" s="11">
        <f>COUNTIFS(Dolmen!$AD:$AD,"1",Dolmen!$W:$W,"",Dolmen!$Y:$Y,"1",Dolmen!$O:$O,Source!D1470,Dolmen!$F:$F,Source!C1470)</f>
        <v>0</v>
      </c>
      <c r="AT1470" s="11">
        <f t="shared" si="554"/>
        <v>0</v>
      </c>
      <c r="AU1470" s="11">
        <f t="shared" si="555"/>
        <v>0</v>
      </c>
      <c r="AV1470" s="11">
        <f t="shared" si="556"/>
        <v>0</v>
      </c>
      <c r="AW1470" s="11">
        <f t="shared" si="557"/>
        <v>0</v>
      </c>
      <c r="AX1470" s="11">
        <f t="shared" si="558"/>
        <v>0</v>
      </c>
      <c r="AY1470" s="11">
        <f t="shared" si="559"/>
        <v>0</v>
      </c>
      <c r="AZ1470" s="11">
        <f t="shared" si="560"/>
        <v>0</v>
      </c>
      <c r="BA1470" s="11">
        <f t="shared" si="561"/>
        <v>0</v>
      </c>
      <c r="BB1470" s="11">
        <f t="shared" si="562"/>
        <v>0</v>
      </c>
      <c r="BC1470" s="11">
        <f t="shared" si="563"/>
        <v>0</v>
      </c>
      <c r="BD1470" s="11">
        <f>SUMIFS(Ishop!$BK:$BK,Ishop!$BG:$BG,Source!D1470,Ishop!$B:$B,Source!C1470)</f>
        <v>0</v>
      </c>
      <c r="BE1470" s="11">
        <f>COUNTIFS(Ishop!$AW:$AW,"OUI",Ishop!$BG:$BG,Source!D1470,Ishop!$B:$B,Source!C1470)</f>
        <v>0</v>
      </c>
      <c r="BF1470" s="11">
        <f t="shared" si="564"/>
        <v>0</v>
      </c>
      <c r="BG1470" s="11">
        <f t="shared" si="565"/>
        <v>0</v>
      </c>
      <c r="BH1470" s="11">
        <f t="shared" si="566"/>
        <v>0</v>
      </c>
      <c r="BI1470" s="11">
        <f t="shared" si="567"/>
        <v>0</v>
      </c>
      <c r="BJ1470" s="11">
        <f t="shared" si="568"/>
        <v>0</v>
      </c>
      <c r="BK1470" s="11">
        <f t="shared" si="569"/>
        <v>0</v>
      </c>
      <c r="BL1470" s="11">
        <f t="shared" si="570"/>
        <v>0</v>
      </c>
      <c r="BM1470" s="11">
        <f t="shared" si="571"/>
        <v>0</v>
      </c>
      <c r="BN1470" s="25">
        <f>Z1470*Budget!$A$6</f>
        <v>0</v>
      </c>
      <c r="BO1470" s="25">
        <f>AA1470*(Budget!$B$6+Budget!$B$7)</f>
        <v>0</v>
      </c>
      <c r="BP1470" s="25">
        <f>AB1470*(Budget!$C$6+Budget!$C$7)</f>
        <v>0</v>
      </c>
      <c r="BQ1470" s="25">
        <f>AC1470*(Budget!$D$6+Budget!$D$7)</f>
        <v>0</v>
      </c>
      <c r="BR1470" s="25">
        <f>AD1470*(Budget!$E$6+Budget!$E$7)</f>
        <v>0</v>
      </c>
      <c r="BS1470" s="25">
        <f>AE1470*(Budget!$F$6+Budget!$F$7)</f>
        <v>0</v>
      </c>
      <c r="BT1470" s="25">
        <f>AF1470*(Budget!$G$6+Budget!$G$7)</f>
        <v>0</v>
      </c>
      <c r="BU1470" s="25">
        <f>AG1470*Budget!$H$6</f>
        <v>0</v>
      </c>
      <c r="BV1470" s="25">
        <f>AH1470*Budget!$I$6</f>
        <v>0</v>
      </c>
      <c r="BW1470" s="25">
        <f>AI1470*Budget!$J$6</f>
        <v>0</v>
      </c>
      <c r="BX1470" s="25">
        <f>AJ1470*Budget!$K$6</f>
        <v>0</v>
      </c>
      <c r="BY1470" s="25">
        <f>AK1470*Budget!$L$6</f>
        <v>0</v>
      </c>
      <c r="BZ1470" s="25">
        <f>AL1470*Budget!$M$6</f>
        <v>0</v>
      </c>
      <c r="CA1470" s="25">
        <f>AM1470*Budget!$N$6</f>
        <v>0</v>
      </c>
      <c r="CB1470" s="25">
        <f>AQ1470*Budget!$O$6</f>
        <v>0</v>
      </c>
      <c r="CC1470" s="25">
        <f>AR1470*Budget!$S$6</f>
        <v>0</v>
      </c>
      <c r="CD1470" s="25">
        <f>AS1470*Budget!$Q$6</f>
        <v>0</v>
      </c>
      <c r="CE1470" s="25">
        <f t="shared" si="572"/>
        <v>0</v>
      </c>
      <c r="CF1470" s="11" t="e">
        <f>COUNTIFS(#REF!,Source!E1470,#REF!,Source!C1470)</f>
        <v>#REF!</v>
      </c>
      <c r="CG1470" s="11" t="str">
        <f t="shared" si="573"/>
        <v>--</v>
      </c>
    </row>
    <row r="1471" spans="1:85" x14ac:dyDescent="0.25">
      <c r="A1471" t="str">
        <f>IFERROR(VLOOKUP(MONTH(C1471),Date!$A$2:$B$13,2,0),"--")</f>
        <v>Avril</v>
      </c>
      <c r="B1471" s="11">
        <f t="shared" si="552"/>
        <v>17</v>
      </c>
      <c r="C1471" s="28">
        <f t="shared" si="551"/>
        <v>42115</v>
      </c>
      <c r="D1471" s="29" t="s">
        <v>211</v>
      </c>
      <c r="E1471" s="30" t="str">
        <f>IFERROR(VLOOKUP(D1471,Listing!$A:$B,2,0),"--")</f>
        <v>A44091</v>
      </c>
      <c r="F1471" s="30" t="str">
        <f>IFERROR(VLOOKUP(D1471,Listing!$A:$E,5,0),"-")</f>
        <v>ALAOUI SOSSI  Ahmed</v>
      </c>
      <c r="G1471" s="4">
        <f>IFERROR(VLOOKUP(D1471,Listing!$A:$F,6,0),"--")</f>
        <v>42114</v>
      </c>
      <c r="H1471" s="11" t="str">
        <f>IFERROR(VLOOKUP(D1471,Listing!$A:$D,4,0),"--")</f>
        <v>Hind Haddou</v>
      </c>
      <c r="I1471" s="11" t="str">
        <f t="shared" si="553"/>
        <v>AAC</v>
      </c>
      <c r="J1471" s="31">
        <f>IFERROR(COUNTIFS(Ishop!$BG:$BG,Source!D1471,Ishop!$B:$B,Source!C1471),"--")</f>
        <v>0</v>
      </c>
      <c r="K1471" s="11">
        <f>IFERROR(COUNTIFS(Ishop!$BG:$BG,Source!D1471,Ishop!$B:$B,Source!C1471,Ishop!$J:$J,"OUI"),"--")</f>
        <v>0</v>
      </c>
      <c r="L1471" s="11">
        <f>COUNTIFS(Ishop!$AG:$AG,Source!$L$1,Ishop!$BG:$BG,Source!$D1471,Ishop!$B:$B,Source!$C1471)</f>
        <v>0</v>
      </c>
      <c r="M1471" s="11">
        <f>COUNTIFS(Ishop!$AG:$AG,Source!$M$1,Ishop!$BG:$BG,Source!$D1471,Ishop!$B:$B,Source!$C1471)</f>
        <v>0</v>
      </c>
      <c r="N1471" s="11">
        <f>COUNTIFS(Ishop!$AG:$AG,Source!$N$1,Ishop!$BG:$BG,Source!$D1471,Ishop!$B:$B,Source!$C1471)</f>
        <v>0</v>
      </c>
      <c r="O1471" s="11">
        <f>COUNTIFS(Ishop!$AG:$AG,Source!$O$1,Ishop!$BG:$BG,Source!$D1471,Ishop!$B:$B,Source!$C1471)</f>
        <v>0</v>
      </c>
      <c r="P1471" s="11">
        <f>COUNTIFS(Ishop!$AG:$AG,Source!$P$1,Ishop!$BG:$BG,Source!$D1471,Ishop!$B:$B,Source!$C1471)</f>
        <v>0</v>
      </c>
      <c r="Q1471" s="11">
        <f>COUNTIFS(Ishop!$AG:$AG,Source!$Q$1,Ishop!$BG:$BG,Source!$D1471,Ishop!$B:$B,Source!$C1471)</f>
        <v>0</v>
      </c>
      <c r="R1471" s="11">
        <f>COUNTIFS(Ishop!$AG:$AG,Source!$R$1,Ishop!$BG:$BG,Source!$D1471,Ishop!$B:$B,Source!$C1471)</f>
        <v>0</v>
      </c>
      <c r="S1471" s="11">
        <f>COUNTIFS(Ishop!$AG:$AG,Source!$S$1,Ishop!$BG:$BG,Source!$D1471,Ishop!$B:$B,Source!$C1471)</f>
        <v>0</v>
      </c>
      <c r="T1471" s="11">
        <f>COUNTIFS(Ishop!$AG:$AG,Source!$T$1,Ishop!$BG:$BG,Source!$D1471,Ishop!$B:$B,Source!$C1471)</f>
        <v>0</v>
      </c>
      <c r="U1471" s="11">
        <f>COUNTIFS(Ishop!$AG:$AG,Source!$U$1,Ishop!$BG:$BG,Source!$D1471,Ishop!$B:$B,Source!$C1471)</f>
        <v>0</v>
      </c>
      <c r="V1471" s="11">
        <f>COUNTIFS(Ishop!$AG:$AG,Source!$V$1,Ishop!$BG:$BG,Source!$D1471,Ishop!$B:$B,Source!$C1471)</f>
        <v>0</v>
      </c>
      <c r="W1471" s="11">
        <f>COUNTIFS(Ishop!$AG:$AG,Source!$W$1,Ishop!$BG:$BG,Source!$D1471,Ishop!$B:$B,Source!$C1471)</f>
        <v>0</v>
      </c>
      <c r="X1471" s="11">
        <f>COUNTIFS(Ishop!$AG:$AG,Source!$X$1,Ishop!$BG:$BG,Source!$D1471,Ishop!$B:$B,Source!$C1471)</f>
        <v>0</v>
      </c>
      <c r="Y1471" s="11">
        <f>COUNTIFS(Ishop!$AG:$AG,Source!$Y$1,Ishop!$BG:$BG,Source!$D1471,Ishop!$B:$B,Source!$C1471)</f>
        <v>0</v>
      </c>
      <c r="Z1471" s="11">
        <f>COUNTIFS(Ishop!$AG:$AG,Source!$Z$1,Ishop!$BG:$BG,Source!$D1471,Ishop!$B:$B,Source!$C1471,Ishop!$J:$J,"OUI")</f>
        <v>0</v>
      </c>
      <c r="AA1471" s="11">
        <f>COUNTIFS(Ishop!$AG:$AG,Source!$AA$1,Ishop!$BG:$BG,Source!$D1471,Ishop!$B:$B,Source!$C1471,Ishop!$J:$J,"OUI")</f>
        <v>0</v>
      </c>
      <c r="AB1471" s="11">
        <f>COUNTIFS(Ishop!$AG:$AG,Source!$AB$1,Ishop!$BG:$BG,Source!$D1471,Ishop!$B:$B,Source!$C1471,Ishop!$J:$J,"OUI")</f>
        <v>0</v>
      </c>
      <c r="AC1471" s="11">
        <f>COUNTIFS(Ishop!$AG:$AG,Source!$AC$1,Ishop!$BG:$BG,Source!$D1471,Ishop!$B:$B,Source!$C1471,Ishop!$J:$J,"OUI")</f>
        <v>0</v>
      </c>
      <c r="AD1471" s="11">
        <f>COUNTIFS(Ishop!$AG:$AG,Source!$AD$1,Ishop!$BG:$BG,Source!$D1471,Ishop!$B:$B,Source!$C1471,Ishop!$J:$J,"OUI")</f>
        <v>0</v>
      </c>
      <c r="AE1471" s="11">
        <f>COUNTIFS(Ishop!$AG:$AG,Source!$AE$1,Ishop!$BG:$BG,Source!$D1471,Ishop!$B:$B,Source!$C1471,Ishop!$J:$J,"OUI")</f>
        <v>0</v>
      </c>
      <c r="AF1471" s="11">
        <f>COUNTIFS(Ishop!$AG:$AG,Source!$AF$1,Ishop!$BG:$BG,Source!$D1471,Ishop!$B:$B,Source!$C1471,Ishop!$J:$J,"OUI")</f>
        <v>0</v>
      </c>
      <c r="AG1471" s="11">
        <f>COUNTIFS(Ishop!$AG:$AG,Source!$AG$1,Ishop!$BG:$BG,Source!$D1471,Ishop!$B:$B,Source!$C1471,Ishop!$J:$J,"OUI")</f>
        <v>0</v>
      </c>
      <c r="AH1471" s="11">
        <f>COUNTIFS(Ishop!$AG:$AG,Source!$AH$1,Ishop!$BG:$BG,Source!$D1471,Ishop!$B:$B,Source!$C1471,Ishop!$J:$J,"OUI")</f>
        <v>0</v>
      </c>
      <c r="AI1471" s="11">
        <f>COUNTIFS(Ishop!$AG:$AG,Source!$AI$1,Ishop!$BG:$BG,Source!$D1471,Ishop!$B:$B,Source!$C1471,Ishop!$J:$J,"OUI")</f>
        <v>0</v>
      </c>
      <c r="AJ1471" s="11">
        <f>COUNTIFS(Ishop!$AG:$AG,Source!$AJ$1,Ishop!$BG:$BG,Source!$D1471,Ishop!$B:$B,Source!$C1471,Ishop!$J:$J,"OUI")</f>
        <v>0</v>
      </c>
      <c r="AK1471" s="11">
        <f>COUNTIFS(Ishop!$AG:$AG,Source!$AK$1,Ishop!$BG:$BG,Source!$D1471,Ishop!$B:$B,Source!$C1471,Ishop!$J:$J,"OUI")</f>
        <v>0</v>
      </c>
      <c r="AL1471" s="11">
        <f>COUNTIFS(Ishop!$AG:$AG,Source!$AL$1,Ishop!$BG:$BG,Source!$D1471,Ishop!$B:$B,Source!$C1471,Ishop!$J:$J,"OUI")</f>
        <v>0</v>
      </c>
      <c r="AM1471" s="11">
        <f>COUNTIFS(Ishop!$AG:$AG,Source!$AM$1,Ishop!$BG:$BG,Source!$D1471,Ishop!$B:$B,Source!$C1471,Ishop!$J:$J,"OUI")</f>
        <v>0</v>
      </c>
      <c r="AN1471" s="11">
        <f>COUNTIFS(Dolmen!$W:$W,"Sensation",Dolmen!$O:$O,Source!D1471,Dolmen!$F:$F,Source!C1471)</f>
        <v>0</v>
      </c>
      <c r="AO1471" s="11">
        <f>COUNTIFS(Dolmen!$AC:$AC,"Bbox Miami",Dolmen!$O:$O,Source!D1471,Dolmen!$F:$F,Source!C1471)</f>
        <v>0</v>
      </c>
      <c r="AP1471" s="11">
        <f>COUNTIFS(Dolmen!$AD:$AD,"1",Dolmen!$W:$W,"",Dolmen!$O:$O,Source!D1471,Dolmen!$F:$F,Source!C1471)</f>
        <v>0</v>
      </c>
      <c r="AQ1471" s="11">
        <f>COUNTIFS(Dolmen!$W:$W,"Sensation",Dolmen!$Y:$Y,"1",Dolmen!$O:$O,Source!D1471,Dolmen!$F:$F,Source!C1471)</f>
        <v>0</v>
      </c>
      <c r="AR1471" s="11">
        <f>COUNTIFS(Dolmen!$AC:$AC,"Bbox Miami",Dolmen!$Y:$Y,"1",Dolmen!$O:$O,Source!D1471,Dolmen!$F:$F,Source!C1471)</f>
        <v>0</v>
      </c>
      <c r="AS1471" s="11">
        <f>COUNTIFS(Dolmen!$AD:$AD,"1",Dolmen!$W:$W,"",Dolmen!$Y:$Y,"1",Dolmen!$O:$O,Source!D1471,Dolmen!$F:$F,Source!C1471)</f>
        <v>0</v>
      </c>
      <c r="AT1471" s="11">
        <f t="shared" si="554"/>
        <v>0</v>
      </c>
      <c r="AU1471" s="11">
        <f t="shared" si="555"/>
        <v>0</v>
      </c>
      <c r="AV1471" s="11">
        <f t="shared" si="556"/>
        <v>0</v>
      </c>
      <c r="AW1471" s="11">
        <f t="shared" si="557"/>
        <v>0</v>
      </c>
      <c r="AX1471" s="11">
        <f t="shared" si="558"/>
        <v>0</v>
      </c>
      <c r="AY1471" s="11">
        <f t="shared" si="559"/>
        <v>0</v>
      </c>
      <c r="AZ1471" s="11">
        <f t="shared" si="560"/>
        <v>0</v>
      </c>
      <c r="BA1471" s="11">
        <f t="shared" si="561"/>
        <v>0</v>
      </c>
      <c r="BB1471" s="11">
        <f t="shared" si="562"/>
        <v>0</v>
      </c>
      <c r="BC1471" s="11">
        <f t="shared" si="563"/>
        <v>0</v>
      </c>
      <c r="BD1471" s="11">
        <f>SUMIFS(Ishop!$BK:$BK,Ishop!$BG:$BG,Source!D1471,Ishop!$B:$B,Source!C1471)</f>
        <v>0</v>
      </c>
      <c r="BE1471" s="11">
        <f>COUNTIFS(Ishop!$AW:$AW,"OUI",Ishop!$BG:$BG,Source!D1471,Ishop!$B:$B,Source!C1471)</f>
        <v>0</v>
      </c>
      <c r="BF1471" s="11">
        <f t="shared" si="564"/>
        <v>0</v>
      </c>
      <c r="BG1471" s="11">
        <f t="shared" si="565"/>
        <v>0</v>
      </c>
      <c r="BH1471" s="11">
        <f t="shared" si="566"/>
        <v>0</v>
      </c>
      <c r="BI1471" s="11">
        <f t="shared" si="567"/>
        <v>0</v>
      </c>
      <c r="BJ1471" s="11">
        <f t="shared" si="568"/>
        <v>0</v>
      </c>
      <c r="BK1471" s="11">
        <f t="shared" si="569"/>
        <v>0</v>
      </c>
      <c r="BL1471" s="11">
        <f t="shared" si="570"/>
        <v>0</v>
      </c>
      <c r="BM1471" s="11">
        <f t="shared" si="571"/>
        <v>0</v>
      </c>
      <c r="BN1471" s="25">
        <f>Z1471*Budget!$A$6</f>
        <v>0</v>
      </c>
      <c r="BO1471" s="25">
        <f>AA1471*(Budget!$B$6+Budget!$B$7)</f>
        <v>0</v>
      </c>
      <c r="BP1471" s="25">
        <f>AB1471*(Budget!$C$6+Budget!$C$7)</f>
        <v>0</v>
      </c>
      <c r="BQ1471" s="25">
        <f>AC1471*(Budget!$D$6+Budget!$D$7)</f>
        <v>0</v>
      </c>
      <c r="BR1471" s="25">
        <f>AD1471*(Budget!$E$6+Budget!$E$7)</f>
        <v>0</v>
      </c>
      <c r="BS1471" s="25">
        <f>AE1471*(Budget!$F$6+Budget!$F$7)</f>
        <v>0</v>
      </c>
      <c r="BT1471" s="25">
        <f>AF1471*(Budget!$G$6+Budget!$G$7)</f>
        <v>0</v>
      </c>
      <c r="BU1471" s="25">
        <f>AG1471*Budget!$H$6</f>
        <v>0</v>
      </c>
      <c r="BV1471" s="25">
        <f>AH1471*Budget!$I$6</f>
        <v>0</v>
      </c>
      <c r="BW1471" s="25">
        <f>AI1471*Budget!$J$6</f>
        <v>0</v>
      </c>
      <c r="BX1471" s="25">
        <f>AJ1471*Budget!$K$6</f>
        <v>0</v>
      </c>
      <c r="BY1471" s="25">
        <f>AK1471*Budget!$L$6</f>
        <v>0</v>
      </c>
      <c r="BZ1471" s="25">
        <f>AL1471*Budget!$M$6</f>
        <v>0</v>
      </c>
      <c r="CA1471" s="25">
        <f>AM1471*Budget!$N$6</f>
        <v>0</v>
      </c>
      <c r="CB1471" s="25">
        <f>AQ1471*Budget!$O$6</f>
        <v>0</v>
      </c>
      <c r="CC1471" s="25">
        <f>AR1471*Budget!$S$6</f>
        <v>0</v>
      </c>
      <c r="CD1471" s="25">
        <f>AS1471*Budget!$Q$6</f>
        <v>0</v>
      </c>
      <c r="CE1471" s="25">
        <f t="shared" si="572"/>
        <v>0</v>
      </c>
      <c r="CF1471" s="11" t="e">
        <f>COUNTIFS(#REF!,Source!E1471,#REF!,Source!C1471)</f>
        <v>#REF!</v>
      </c>
      <c r="CG1471" s="11" t="str">
        <f t="shared" si="573"/>
        <v>--</v>
      </c>
    </row>
    <row r="1472" spans="1:85" x14ac:dyDescent="0.25">
      <c r="A1472" t="str">
        <f>IFERROR(VLOOKUP(MONTH(C1472),Date!$A$2:$B$13,2,0),"--")</f>
        <v>Avril</v>
      </c>
      <c r="B1472" s="11">
        <f t="shared" si="552"/>
        <v>17</v>
      </c>
      <c r="C1472" s="28">
        <f t="shared" si="551"/>
        <v>42115</v>
      </c>
      <c r="D1472" s="29" t="s">
        <v>212</v>
      </c>
      <c r="E1472" s="30" t="str">
        <f>IFERROR(VLOOKUP(D1472,Listing!$A:$B,2,0),"--")</f>
        <v>A44092</v>
      </c>
      <c r="F1472" s="30" t="str">
        <f>IFERROR(VLOOKUP(D1472,Listing!$A:$E,5,0),"-")</f>
        <v>MANIAR  Ismail</v>
      </c>
      <c r="G1472" s="4">
        <f>IFERROR(VLOOKUP(D1472,Listing!$A:$F,6,0),"--")</f>
        <v>42114</v>
      </c>
      <c r="H1472" s="11" t="str">
        <f>IFERROR(VLOOKUP(D1472,Listing!$A:$D,4,0),"--")</f>
        <v>Hind Haddou</v>
      </c>
      <c r="I1472" s="11" t="str">
        <f t="shared" si="553"/>
        <v>AAC</v>
      </c>
      <c r="J1472" s="31">
        <f>IFERROR(COUNTIFS(Ishop!$BG:$BG,Source!D1472,Ishop!$B:$B,Source!C1472),"--")</f>
        <v>0</v>
      </c>
      <c r="K1472" s="11">
        <f>IFERROR(COUNTIFS(Ishop!$BG:$BG,Source!D1472,Ishop!$B:$B,Source!C1472,Ishop!$J:$J,"OUI"),"--")</f>
        <v>0</v>
      </c>
      <c r="L1472" s="11">
        <f>COUNTIFS(Ishop!$AG:$AG,Source!$L$1,Ishop!$BG:$BG,Source!$D1472,Ishop!$B:$B,Source!$C1472)</f>
        <v>0</v>
      </c>
      <c r="M1472" s="11">
        <f>COUNTIFS(Ishop!$AG:$AG,Source!$M$1,Ishop!$BG:$BG,Source!$D1472,Ishop!$B:$B,Source!$C1472)</f>
        <v>0</v>
      </c>
      <c r="N1472" s="11">
        <f>COUNTIFS(Ishop!$AG:$AG,Source!$N$1,Ishop!$BG:$BG,Source!$D1472,Ishop!$B:$B,Source!$C1472)</f>
        <v>0</v>
      </c>
      <c r="O1472" s="11">
        <f>COUNTIFS(Ishop!$AG:$AG,Source!$O$1,Ishop!$BG:$BG,Source!$D1472,Ishop!$B:$B,Source!$C1472)</f>
        <v>0</v>
      </c>
      <c r="P1472" s="11">
        <f>COUNTIFS(Ishop!$AG:$AG,Source!$P$1,Ishop!$BG:$BG,Source!$D1472,Ishop!$B:$B,Source!$C1472)</f>
        <v>0</v>
      </c>
      <c r="Q1472" s="11">
        <f>COUNTIFS(Ishop!$AG:$AG,Source!$Q$1,Ishop!$BG:$BG,Source!$D1472,Ishop!$B:$B,Source!$C1472)</f>
        <v>0</v>
      </c>
      <c r="R1472" s="11">
        <f>COUNTIFS(Ishop!$AG:$AG,Source!$R$1,Ishop!$BG:$BG,Source!$D1472,Ishop!$B:$B,Source!$C1472)</f>
        <v>0</v>
      </c>
      <c r="S1472" s="11">
        <f>COUNTIFS(Ishop!$AG:$AG,Source!$S$1,Ishop!$BG:$BG,Source!$D1472,Ishop!$B:$B,Source!$C1472)</f>
        <v>0</v>
      </c>
      <c r="T1472" s="11">
        <f>COUNTIFS(Ishop!$AG:$AG,Source!$T$1,Ishop!$BG:$BG,Source!$D1472,Ishop!$B:$B,Source!$C1472)</f>
        <v>0</v>
      </c>
      <c r="U1472" s="11">
        <f>COUNTIFS(Ishop!$AG:$AG,Source!$U$1,Ishop!$BG:$BG,Source!$D1472,Ishop!$B:$B,Source!$C1472)</f>
        <v>0</v>
      </c>
      <c r="V1472" s="11">
        <f>COUNTIFS(Ishop!$AG:$AG,Source!$V$1,Ishop!$BG:$BG,Source!$D1472,Ishop!$B:$B,Source!$C1472)</f>
        <v>0</v>
      </c>
      <c r="W1472" s="11">
        <f>COUNTIFS(Ishop!$AG:$AG,Source!$W$1,Ishop!$BG:$BG,Source!$D1472,Ishop!$B:$B,Source!$C1472)</f>
        <v>0</v>
      </c>
      <c r="X1472" s="11">
        <f>COUNTIFS(Ishop!$AG:$AG,Source!$X$1,Ishop!$BG:$BG,Source!$D1472,Ishop!$B:$B,Source!$C1472)</f>
        <v>0</v>
      </c>
      <c r="Y1472" s="11">
        <f>COUNTIFS(Ishop!$AG:$AG,Source!$Y$1,Ishop!$BG:$BG,Source!$D1472,Ishop!$B:$B,Source!$C1472)</f>
        <v>0</v>
      </c>
      <c r="Z1472" s="11">
        <f>COUNTIFS(Ishop!$AG:$AG,Source!$Z$1,Ishop!$BG:$BG,Source!$D1472,Ishop!$B:$B,Source!$C1472,Ishop!$J:$J,"OUI")</f>
        <v>0</v>
      </c>
      <c r="AA1472" s="11">
        <f>COUNTIFS(Ishop!$AG:$AG,Source!$AA$1,Ishop!$BG:$BG,Source!$D1472,Ishop!$B:$B,Source!$C1472,Ishop!$J:$J,"OUI")</f>
        <v>0</v>
      </c>
      <c r="AB1472" s="11">
        <f>COUNTIFS(Ishop!$AG:$AG,Source!$AB$1,Ishop!$BG:$BG,Source!$D1472,Ishop!$B:$B,Source!$C1472,Ishop!$J:$J,"OUI")</f>
        <v>0</v>
      </c>
      <c r="AC1472" s="11">
        <f>COUNTIFS(Ishop!$AG:$AG,Source!$AC$1,Ishop!$BG:$BG,Source!$D1472,Ishop!$B:$B,Source!$C1472,Ishop!$J:$J,"OUI")</f>
        <v>0</v>
      </c>
      <c r="AD1472" s="11">
        <f>COUNTIFS(Ishop!$AG:$AG,Source!$AD$1,Ishop!$BG:$BG,Source!$D1472,Ishop!$B:$B,Source!$C1472,Ishop!$J:$J,"OUI")</f>
        <v>0</v>
      </c>
      <c r="AE1472" s="11">
        <f>COUNTIFS(Ishop!$AG:$AG,Source!$AE$1,Ishop!$BG:$BG,Source!$D1472,Ishop!$B:$B,Source!$C1472,Ishop!$J:$J,"OUI")</f>
        <v>0</v>
      </c>
      <c r="AF1472" s="11">
        <f>COUNTIFS(Ishop!$AG:$AG,Source!$AF$1,Ishop!$BG:$BG,Source!$D1472,Ishop!$B:$B,Source!$C1472,Ishop!$J:$J,"OUI")</f>
        <v>0</v>
      </c>
      <c r="AG1472" s="11">
        <f>COUNTIFS(Ishop!$AG:$AG,Source!$AG$1,Ishop!$BG:$BG,Source!$D1472,Ishop!$B:$B,Source!$C1472,Ishop!$J:$J,"OUI")</f>
        <v>0</v>
      </c>
      <c r="AH1472" s="11">
        <f>COUNTIFS(Ishop!$AG:$AG,Source!$AH$1,Ishop!$BG:$BG,Source!$D1472,Ishop!$B:$B,Source!$C1472,Ishop!$J:$J,"OUI")</f>
        <v>0</v>
      </c>
      <c r="AI1472" s="11">
        <f>COUNTIFS(Ishop!$AG:$AG,Source!$AI$1,Ishop!$BG:$BG,Source!$D1472,Ishop!$B:$B,Source!$C1472,Ishop!$J:$J,"OUI")</f>
        <v>0</v>
      </c>
      <c r="AJ1472" s="11">
        <f>COUNTIFS(Ishop!$AG:$AG,Source!$AJ$1,Ishop!$BG:$BG,Source!$D1472,Ishop!$B:$B,Source!$C1472,Ishop!$J:$J,"OUI")</f>
        <v>0</v>
      </c>
      <c r="AK1472" s="11">
        <f>COUNTIFS(Ishop!$AG:$AG,Source!$AK$1,Ishop!$BG:$BG,Source!$D1472,Ishop!$B:$B,Source!$C1472,Ishop!$J:$J,"OUI")</f>
        <v>0</v>
      </c>
      <c r="AL1472" s="11">
        <f>COUNTIFS(Ishop!$AG:$AG,Source!$AL$1,Ishop!$BG:$BG,Source!$D1472,Ishop!$B:$B,Source!$C1472,Ishop!$J:$J,"OUI")</f>
        <v>0</v>
      </c>
      <c r="AM1472" s="11">
        <f>COUNTIFS(Ishop!$AG:$AG,Source!$AM$1,Ishop!$BG:$BG,Source!$D1472,Ishop!$B:$B,Source!$C1472,Ishop!$J:$J,"OUI")</f>
        <v>0</v>
      </c>
      <c r="AN1472" s="11">
        <f>COUNTIFS(Dolmen!$W:$W,"Sensation",Dolmen!$O:$O,Source!D1472,Dolmen!$F:$F,Source!C1472)</f>
        <v>0</v>
      </c>
      <c r="AO1472" s="11">
        <f>COUNTIFS(Dolmen!$AC:$AC,"Bbox Miami",Dolmen!$O:$O,Source!D1472,Dolmen!$F:$F,Source!C1472)</f>
        <v>0</v>
      </c>
      <c r="AP1472" s="11">
        <f>COUNTIFS(Dolmen!$AD:$AD,"1",Dolmen!$W:$W,"",Dolmen!$O:$O,Source!D1472,Dolmen!$F:$F,Source!C1472)</f>
        <v>0</v>
      </c>
      <c r="AQ1472" s="11">
        <f>COUNTIFS(Dolmen!$W:$W,"Sensation",Dolmen!$Y:$Y,"1",Dolmen!$O:$O,Source!D1472,Dolmen!$F:$F,Source!C1472)</f>
        <v>0</v>
      </c>
      <c r="AR1472" s="11">
        <f>COUNTIFS(Dolmen!$AC:$AC,"Bbox Miami",Dolmen!$Y:$Y,"1",Dolmen!$O:$O,Source!D1472,Dolmen!$F:$F,Source!C1472)</f>
        <v>0</v>
      </c>
      <c r="AS1472" s="11">
        <f>COUNTIFS(Dolmen!$AD:$AD,"1",Dolmen!$W:$W,"",Dolmen!$Y:$Y,"1",Dolmen!$O:$O,Source!D1472,Dolmen!$F:$F,Source!C1472)</f>
        <v>0</v>
      </c>
      <c r="AT1472" s="11">
        <f t="shared" si="554"/>
        <v>0</v>
      </c>
      <c r="AU1472" s="11">
        <f t="shared" si="555"/>
        <v>0</v>
      </c>
      <c r="AV1472" s="11">
        <f t="shared" si="556"/>
        <v>0</v>
      </c>
      <c r="AW1472" s="11">
        <f t="shared" si="557"/>
        <v>0</v>
      </c>
      <c r="AX1472" s="11">
        <f t="shared" si="558"/>
        <v>0</v>
      </c>
      <c r="AY1472" s="11">
        <f t="shared" si="559"/>
        <v>0</v>
      </c>
      <c r="AZ1472" s="11">
        <f t="shared" si="560"/>
        <v>0</v>
      </c>
      <c r="BA1472" s="11">
        <f t="shared" si="561"/>
        <v>0</v>
      </c>
      <c r="BB1472" s="11">
        <f t="shared" si="562"/>
        <v>0</v>
      </c>
      <c r="BC1472" s="11">
        <f t="shared" si="563"/>
        <v>0</v>
      </c>
      <c r="BD1472" s="11">
        <f>SUMIFS(Ishop!$BK:$BK,Ishop!$BG:$BG,Source!D1472,Ishop!$B:$B,Source!C1472)</f>
        <v>0</v>
      </c>
      <c r="BE1472" s="11">
        <f>COUNTIFS(Ishop!$AW:$AW,"OUI",Ishop!$BG:$BG,Source!D1472,Ishop!$B:$B,Source!C1472)</f>
        <v>0</v>
      </c>
      <c r="BF1472" s="11">
        <f t="shared" si="564"/>
        <v>0</v>
      </c>
      <c r="BG1472" s="11">
        <f t="shared" si="565"/>
        <v>0</v>
      </c>
      <c r="BH1472" s="11">
        <f t="shared" si="566"/>
        <v>0</v>
      </c>
      <c r="BI1472" s="11">
        <f t="shared" si="567"/>
        <v>0</v>
      </c>
      <c r="BJ1472" s="11">
        <f t="shared" si="568"/>
        <v>0</v>
      </c>
      <c r="BK1472" s="11">
        <f t="shared" si="569"/>
        <v>0</v>
      </c>
      <c r="BL1472" s="11">
        <f t="shared" si="570"/>
        <v>0</v>
      </c>
      <c r="BM1472" s="11">
        <f t="shared" si="571"/>
        <v>0</v>
      </c>
      <c r="BN1472" s="25">
        <f>Z1472*Budget!$A$6</f>
        <v>0</v>
      </c>
      <c r="BO1472" s="25">
        <f>AA1472*(Budget!$B$6+Budget!$B$7)</f>
        <v>0</v>
      </c>
      <c r="BP1472" s="25">
        <f>AB1472*(Budget!$C$6+Budget!$C$7)</f>
        <v>0</v>
      </c>
      <c r="BQ1472" s="25">
        <f>AC1472*(Budget!$D$6+Budget!$D$7)</f>
        <v>0</v>
      </c>
      <c r="BR1472" s="25">
        <f>AD1472*(Budget!$E$6+Budget!$E$7)</f>
        <v>0</v>
      </c>
      <c r="BS1472" s="25">
        <f>AE1472*(Budget!$F$6+Budget!$F$7)</f>
        <v>0</v>
      </c>
      <c r="BT1472" s="25">
        <f>AF1472*(Budget!$G$6+Budget!$G$7)</f>
        <v>0</v>
      </c>
      <c r="BU1472" s="25">
        <f>AG1472*Budget!$H$6</f>
        <v>0</v>
      </c>
      <c r="BV1472" s="25">
        <f>AH1472*Budget!$I$6</f>
        <v>0</v>
      </c>
      <c r="BW1472" s="25">
        <f>AI1472*Budget!$J$6</f>
        <v>0</v>
      </c>
      <c r="BX1472" s="25">
        <f>AJ1472*Budget!$K$6</f>
        <v>0</v>
      </c>
      <c r="BY1472" s="25">
        <f>AK1472*Budget!$L$6</f>
        <v>0</v>
      </c>
      <c r="BZ1472" s="25">
        <f>AL1472*Budget!$M$6</f>
        <v>0</v>
      </c>
      <c r="CA1472" s="25">
        <f>AM1472*Budget!$N$6</f>
        <v>0</v>
      </c>
      <c r="CB1472" s="25">
        <f>AQ1472*Budget!$O$6</f>
        <v>0</v>
      </c>
      <c r="CC1472" s="25">
        <f>AR1472*Budget!$S$6</f>
        <v>0</v>
      </c>
      <c r="CD1472" s="25">
        <f>AS1472*Budget!$Q$6</f>
        <v>0</v>
      </c>
      <c r="CE1472" s="25">
        <f t="shared" si="572"/>
        <v>0</v>
      </c>
      <c r="CF1472" s="11" t="e">
        <f>COUNTIFS(#REF!,Source!E1472,#REF!,Source!C1472)</f>
        <v>#REF!</v>
      </c>
      <c r="CG1472" s="11" t="str">
        <f t="shared" si="573"/>
        <v>--</v>
      </c>
    </row>
    <row r="1473" spans="1:85" x14ac:dyDescent="0.25">
      <c r="A1473" t="str">
        <f>IFERROR(VLOOKUP(MONTH(C1473),Date!$A$2:$B$13,2,0),"--")</f>
        <v>Avril</v>
      </c>
      <c r="B1473" s="11">
        <f t="shared" si="552"/>
        <v>17</v>
      </c>
      <c r="C1473" s="28">
        <f t="shared" si="551"/>
        <v>42115</v>
      </c>
      <c r="D1473" s="29" t="s">
        <v>213</v>
      </c>
      <c r="E1473" s="30" t="str">
        <f>IFERROR(VLOOKUP(D1473,Listing!$A:$B,2,0),"--")</f>
        <v>A44073</v>
      </c>
      <c r="F1473" s="30" t="str">
        <f>IFERROR(VLOOKUP(D1473,Listing!$A:$E,5,0),"-")</f>
        <v>MOUHSINE  Reda</v>
      </c>
      <c r="G1473" s="4">
        <f>IFERROR(VLOOKUP(D1473,Listing!$A:$F,6,0),"--")</f>
        <v>42114</v>
      </c>
      <c r="H1473" s="11" t="str">
        <f>IFERROR(VLOOKUP(D1473,Listing!$A:$D,4,0),"--")</f>
        <v>Hind Haddou</v>
      </c>
      <c r="I1473" s="11" t="str">
        <f t="shared" si="553"/>
        <v>AAC</v>
      </c>
      <c r="J1473" s="31">
        <f>IFERROR(COUNTIFS(Ishop!$BG:$BG,Source!D1473,Ishop!$B:$B,Source!C1473),"--")</f>
        <v>0</v>
      </c>
      <c r="K1473" s="11">
        <f>IFERROR(COUNTIFS(Ishop!$BG:$BG,Source!D1473,Ishop!$B:$B,Source!C1473,Ishop!$J:$J,"OUI"),"--")</f>
        <v>0</v>
      </c>
      <c r="L1473" s="11">
        <f>COUNTIFS(Ishop!$AG:$AG,Source!$L$1,Ishop!$BG:$BG,Source!$D1473,Ishop!$B:$B,Source!$C1473)</f>
        <v>0</v>
      </c>
      <c r="M1473" s="11">
        <f>COUNTIFS(Ishop!$AG:$AG,Source!$M$1,Ishop!$BG:$BG,Source!$D1473,Ishop!$B:$B,Source!$C1473)</f>
        <v>0</v>
      </c>
      <c r="N1473" s="11">
        <f>COUNTIFS(Ishop!$AG:$AG,Source!$N$1,Ishop!$BG:$BG,Source!$D1473,Ishop!$B:$B,Source!$C1473)</f>
        <v>0</v>
      </c>
      <c r="O1473" s="11">
        <f>COUNTIFS(Ishop!$AG:$AG,Source!$O$1,Ishop!$BG:$BG,Source!$D1473,Ishop!$B:$B,Source!$C1473)</f>
        <v>0</v>
      </c>
      <c r="P1473" s="11">
        <f>COUNTIFS(Ishop!$AG:$AG,Source!$P$1,Ishop!$BG:$BG,Source!$D1473,Ishop!$B:$B,Source!$C1473)</f>
        <v>0</v>
      </c>
      <c r="Q1473" s="11">
        <f>COUNTIFS(Ishop!$AG:$AG,Source!$Q$1,Ishop!$BG:$BG,Source!$D1473,Ishop!$B:$B,Source!$C1473)</f>
        <v>0</v>
      </c>
      <c r="R1473" s="11">
        <f>COUNTIFS(Ishop!$AG:$AG,Source!$R$1,Ishop!$BG:$BG,Source!$D1473,Ishop!$B:$B,Source!$C1473)</f>
        <v>0</v>
      </c>
      <c r="S1473" s="11">
        <f>COUNTIFS(Ishop!$AG:$AG,Source!$S$1,Ishop!$BG:$BG,Source!$D1473,Ishop!$B:$B,Source!$C1473)</f>
        <v>0</v>
      </c>
      <c r="T1473" s="11">
        <f>COUNTIFS(Ishop!$AG:$AG,Source!$T$1,Ishop!$BG:$BG,Source!$D1473,Ishop!$B:$B,Source!$C1473)</f>
        <v>0</v>
      </c>
      <c r="U1473" s="11">
        <f>COUNTIFS(Ishop!$AG:$AG,Source!$U$1,Ishop!$BG:$BG,Source!$D1473,Ishop!$B:$B,Source!$C1473)</f>
        <v>0</v>
      </c>
      <c r="V1473" s="11">
        <f>COUNTIFS(Ishop!$AG:$AG,Source!$V$1,Ishop!$BG:$BG,Source!$D1473,Ishop!$B:$B,Source!$C1473)</f>
        <v>0</v>
      </c>
      <c r="W1473" s="11">
        <f>COUNTIFS(Ishop!$AG:$AG,Source!$W$1,Ishop!$BG:$BG,Source!$D1473,Ishop!$B:$B,Source!$C1473)</f>
        <v>0</v>
      </c>
      <c r="X1473" s="11">
        <f>COUNTIFS(Ishop!$AG:$AG,Source!$X$1,Ishop!$BG:$BG,Source!$D1473,Ishop!$B:$B,Source!$C1473)</f>
        <v>0</v>
      </c>
      <c r="Y1473" s="11">
        <f>COUNTIFS(Ishop!$AG:$AG,Source!$Y$1,Ishop!$BG:$BG,Source!$D1473,Ishop!$B:$B,Source!$C1473)</f>
        <v>0</v>
      </c>
      <c r="Z1473" s="11">
        <f>COUNTIFS(Ishop!$AG:$AG,Source!$Z$1,Ishop!$BG:$BG,Source!$D1473,Ishop!$B:$B,Source!$C1473,Ishop!$J:$J,"OUI")</f>
        <v>0</v>
      </c>
      <c r="AA1473" s="11">
        <f>COUNTIFS(Ishop!$AG:$AG,Source!$AA$1,Ishop!$BG:$BG,Source!$D1473,Ishop!$B:$B,Source!$C1473,Ishop!$J:$J,"OUI")</f>
        <v>0</v>
      </c>
      <c r="AB1473" s="11">
        <f>COUNTIFS(Ishop!$AG:$AG,Source!$AB$1,Ishop!$BG:$BG,Source!$D1473,Ishop!$B:$B,Source!$C1473,Ishop!$J:$J,"OUI")</f>
        <v>0</v>
      </c>
      <c r="AC1473" s="11">
        <f>COUNTIFS(Ishop!$AG:$AG,Source!$AC$1,Ishop!$BG:$BG,Source!$D1473,Ishop!$B:$B,Source!$C1473,Ishop!$J:$J,"OUI")</f>
        <v>0</v>
      </c>
      <c r="AD1473" s="11">
        <f>COUNTIFS(Ishop!$AG:$AG,Source!$AD$1,Ishop!$BG:$BG,Source!$D1473,Ishop!$B:$B,Source!$C1473,Ishop!$J:$J,"OUI")</f>
        <v>0</v>
      </c>
      <c r="AE1473" s="11">
        <f>COUNTIFS(Ishop!$AG:$AG,Source!$AE$1,Ishop!$BG:$BG,Source!$D1473,Ishop!$B:$B,Source!$C1473,Ishop!$J:$J,"OUI")</f>
        <v>0</v>
      </c>
      <c r="AF1473" s="11">
        <f>COUNTIFS(Ishop!$AG:$AG,Source!$AF$1,Ishop!$BG:$BG,Source!$D1473,Ishop!$B:$B,Source!$C1473,Ishop!$J:$J,"OUI")</f>
        <v>0</v>
      </c>
      <c r="AG1473" s="11">
        <f>COUNTIFS(Ishop!$AG:$AG,Source!$AG$1,Ishop!$BG:$BG,Source!$D1473,Ishop!$B:$B,Source!$C1473,Ishop!$J:$J,"OUI")</f>
        <v>0</v>
      </c>
      <c r="AH1473" s="11">
        <f>COUNTIFS(Ishop!$AG:$AG,Source!$AH$1,Ishop!$BG:$BG,Source!$D1473,Ishop!$B:$B,Source!$C1473,Ishop!$J:$J,"OUI")</f>
        <v>0</v>
      </c>
      <c r="AI1473" s="11">
        <f>COUNTIFS(Ishop!$AG:$AG,Source!$AI$1,Ishop!$BG:$BG,Source!$D1473,Ishop!$B:$B,Source!$C1473,Ishop!$J:$J,"OUI")</f>
        <v>0</v>
      </c>
      <c r="AJ1473" s="11">
        <f>COUNTIFS(Ishop!$AG:$AG,Source!$AJ$1,Ishop!$BG:$BG,Source!$D1473,Ishop!$B:$B,Source!$C1473,Ishop!$J:$J,"OUI")</f>
        <v>0</v>
      </c>
      <c r="AK1473" s="11">
        <f>COUNTIFS(Ishop!$AG:$AG,Source!$AK$1,Ishop!$BG:$BG,Source!$D1473,Ishop!$B:$B,Source!$C1473,Ishop!$J:$J,"OUI")</f>
        <v>0</v>
      </c>
      <c r="AL1473" s="11">
        <f>COUNTIFS(Ishop!$AG:$AG,Source!$AL$1,Ishop!$BG:$BG,Source!$D1473,Ishop!$B:$B,Source!$C1473,Ishop!$J:$J,"OUI")</f>
        <v>0</v>
      </c>
      <c r="AM1473" s="11">
        <f>COUNTIFS(Ishop!$AG:$AG,Source!$AM$1,Ishop!$BG:$BG,Source!$D1473,Ishop!$B:$B,Source!$C1473,Ishop!$J:$J,"OUI")</f>
        <v>0</v>
      </c>
      <c r="AN1473" s="11">
        <f>COUNTIFS(Dolmen!$W:$W,"Sensation",Dolmen!$O:$O,Source!D1473,Dolmen!$F:$F,Source!C1473)</f>
        <v>0</v>
      </c>
      <c r="AO1473" s="11">
        <f>COUNTIFS(Dolmen!$AC:$AC,"Bbox Miami",Dolmen!$O:$O,Source!D1473,Dolmen!$F:$F,Source!C1473)</f>
        <v>0</v>
      </c>
      <c r="AP1473" s="11">
        <f>COUNTIFS(Dolmen!$AD:$AD,"1",Dolmen!$W:$W,"",Dolmen!$O:$O,Source!D1473,Dolmen!$F:$F,Source!C1473)</f>
        <v>0</v>
      </c>
      <c r="AQ1473" s="11">
        <f>COUNTIFS(Dolmen!$W:$W,"Sensation",Dolmen!$Y:$Y,"1",Dolmen!$O:$O,Source!D1473,Dolmen!$F:$F,Source!C1473)</f>
        <v>0</v>
      </c>
      <c r="AR1473" s="11">
        <f>COUNTIFS(Dolmen!$AC:$AC,"Bbox Miami",Dolmen!$Y:$Y,"1",Dolmen!$O:$O,Source!D1473,Dolmen!$F:$F,Source!C1473)</f>
        <v>0</v>
      </c>
      <c r="AS1473" s="11">
        <f>COUNTIFS(Dolmen!$AD:$AD,"1",Dolmen!$W:$W,"",Dolmen!$Y:$Y,"1",Dolmen!$O:$O,Source!D1473,Dolmen!$F:$F,Source!C1473)</f>
        <v>0</v>
      </c>
      <c r="AT1473" s="11">
        <f t="shared" si="554"/>
        <v>0</v>
      </c>
      <c r="AU1473" s="11">
        <f t="shared" si="555"/>
        <v>0</v>
      </c>
      <c r="AV1473" s="11">
        <f t="shared" si="556"/>
        <v>0</v>
      </c>
      <c r="AW1473" s="11">
        <f t="shared" si="557"/>
        <v>0</v>
      </c>
      <c r="AX1473" s="11">
        <f t="shared" si="558"/>
        <v>0</v>
      </c>
      <c r="AY1473" s="11">
        <f t="shared" si="559"/>
        <v>0</v>
      </c>
      <c r="AZ1473" s="11">
        <f t="shared" si="560"/>
        <v>0</v>
      </c>
      <c r="BA1473" s="11">
        <f t="shared" si="561"/>
        <v>0</v>
      </c>
      <c r="BB1473" s="11">
        <f t="shared" si="562"/>
        <v>0</v>
      </c>
      <c r="BC1473" s="11">
        <f t="shared" si="563"/>
        <v>0</v>
      </c>
      <c r="BD1473" s="11">
        <f>SUMIFS(Ishop!$BK:$BK,Ishop!$BG:$BG,Source!D1473,Ishop!$B:$B,Source!C1473)</f>
        <v>0</v>
      </c>
      <c r="BE1473" s="11">
        <f>COUNTIFS(Ishop!$AW:$AW,"OUI",Ishop!$BG:$BG,Source!D1473,Ishop!$B:$B,Source!C1473)</f>
        <v>0</v>
      </c>
      <c r="BF1473" s="11">
        <f t="shared" si="564"/>
        <v>0</v>
      </c>
      <c r="BG1473" s="11">
        <f t="shared" si="565"/>
        <v>0</v>
      </c>
      <c r="BH1473" s="11">
        <f t="shared" si="566"/>
        <v>0</v>
      </c>
      <c r="BI1473" s="11">
        <f t="shared" si="567"/>
        <v>0</v>
      </c>
      <c r="BJ1473" s="11">
        <f t="shared" si="568"/>
        <v>0</v>
      </c>
      <c r="BK1473" s="11">
        <f t="shared" si="569"/>
        <v>0</v>
      </c>
      <c r="BL1473" s="11">
        <f t="shared" si="570"/>
        <v>0</v>
      </c>
      <c r="BM1473" s="11">
        <f t="shared" si="571"/>
        <v>0</v>
      </c>
      <c r="BN1473" s="25">
        <f>Z1473*Budget!$A$6</f>
        <v>0</v>
      </c>
      <c r="BO1473" s="25">
        <f>AA1473*(Budget!$B$6+Budget!$B$7)</f>
        <v>0</v>
      </c>
      <c r="BP1473" s="25">
        <f>AB1473*(Budget!$C$6+Budget!$C$7)</f>
        <v>0</v>
      </c>
      <c r="BQ1473" s="25">
        <f>AC1473*(Budget!$D$6+Budget!$D$7)</f>
        <v>0</v>
      </c>
      <c r="BR1473" s="25">
        <f>AD1473*(Budget!$E$6+Budget!$E$7)</f>
        <v>0</v>
      </c>
      <c r="BS1473" s="25">
        <f>AE1473*(Budget!$F$6+Budget!$F$7)</f>
        <v>0</v>
      </c>
      <c r="BT1473" s="25">
        <f>AF1473*(Budget!$G$6+Budget!$G$7)</f>
        <v>0</v>
      </c>
      <c r="BU1473" s="25">
        <f>AG1473*Budget!$H$6</f>
        <v>0</v>
      </c>
      <c r="BV1473" s="25">
        <f>AH1473*Budget!$I$6</f>
        <v>0</v>
      </c>
      <c r="BW1473" s="25">
        <f>AI1473*Budget!$J$6</f>
        <v>0</v>
      </c>
      <c r="BX1473" s="25">
        <f>AJ1473*Budget!$K$6</f>
        <v>0</v>
      </c>
      <c r="BY1473" s="25">
        <f>AK1473*Budget!$L$6</f>
        <v>0</v>
      </c>
      <c r="BZ1473" s="25">
        <f>AL1473*Budget!$M$6</f>
        <v>0</v>
      </c>
      <c r="CA1473" s="25">
        <f>AM1473*Budget!$N$6</f>
        <v>0</v>
      </c>
      <c r="CB1473" s="25">
        <f>AQ1473*Budget!$O$6</f>
        <v>0</v>
      </c>
      <c r="CC1473" s="25">
        <f>AR1473*Budget!$S$6</f>
        <v>0</v>
      </c>
      <c r="CD1473" s="25">
        <f>AS1473*Budget!$Q$6</f>
        <v>0</v>
      </c>
      <c r="CE1473" s="25">
        <f t="shared" si="572"/>
        <v>0</v>
      </c>
      <c r="CF1473" s="11" t="e">
        <f>COUNTIFS(#REF!,Source!E1473,#REF!,Source!C1473)</f>
        <v>#REF!</v>
      </c>
      <c r="CG1473" s="11" t="str">
        <f t="shared" si="573"/>
        <v>--</v>
      </c>
    </row>
    <row r="1474" spans="1:85" x14ac:dyDescent="0.25">
      <c r="A1474" t="str">
        <f>IFERROR(VLOOKUP(MONTH(C1474),Date!$A$2:$B$13,2,0),"--")</f>
        <v>Avril</v>
      </c>
      <c r="B1474" s="11">
        <f t="shared" si="552"/>
        <v>17</v>
      </c>
      <c r="C1474" s="28">
        <f t="shared" si="551"/>
        <v>42115</v>
      </c>
      <c r="D1474" s="29" t="s">
        <v>214</v>
      </c>
      <c r="E1474" s="30" t="str">
        <f>IFERROR(VLOOKUP(D1474,Listing!$A:$B,2,0),"--")</f>
        <v>A44057</v>
      </c>
      <c r="F1474" s="30" t="str">
        <f>IFERROR(VLOOKUP(D1474,Listing!$A:$E,5,0),"-")</f>
        <v>ALAMI MEJJATI  Youssef</v>
      </c>
      <c r="G1474" s="4">
        <f>IFERROR(VLOOKUP(D1474,Listing!$A:$F,6,0),"--")</f>
        <v>42114</v>
      </c>
      <c r="H1474" s="11" t="str">
        <f>IFERROR(VLOOKUP(D1474,Listing!$A:$D,4,0),"--")</f>
        <v>Hind Haddou</v>
      </c>
      <c r="I1474" s="11" t="str">
        <f t="shared" si="553"/>
        <v>AAC</v>
      </c>
      <c r="J1474" s="31">
        <f>IFERROR(COUNTIFS(Ishop!$BG:$BG,Source!D1474,Ishop!$B:$B,Source!C1474),"--")</f>
        <v>0</v>
      </c>
      <c r="K1474" s="11">
        <f>IFERROR(COUNTIFS(Ishop!$BG:$BG,Source!D1474,Ishop!$B:$B,Source!C1474,Ishop!$J:$J,"OUI"),"--")</f>
        <v>0</v>
      </c>
      <c r="L1474" s="11">
        <f>COUNTIFS(Ishop!$AG:$AG,Source!$L$1,Ishop!$BG:$BG,Source!$D1474,Ishop!$B:$B,Source!$C1474)</f>
        <v>0</v>
      </c>
      <c r="M1474" s="11">
        <f>COUNTIFS(Ishop!$AG:$AG,Source!$M$1,Ishop!$BG:$BG,Source!$D1474,Ishop!$B:$B,Source!$C1474)</f>
        <v>0</v>
      </c>
      <c r="N1474" s="11">
        <f>COUNTIFS(Ishop!$AG:$AG,Source!$N$1,Ishop!$BG:$BG,Source!$D1474,Ishop!$B:$B,Source!$C1474)</f>
        <v>0</v>
      </c>
      <c r="O1474" s="11">
        <f>COUNTIFS(Ishop!$AG:$AG,Source!$O$1,Ishop!$BG:$BG,Source!$D1474,Ishop!$B:$B,Source!$C1474)</f>
        <v>0</v>
      </c>
      <c r="P1474" s="11">
        <f>COUNTIFS(Ishop!$AG:$AG,Source!$P$1,Ishop!$BG:$BG,Source!$D1474,Ishop!$B:$B,Source!$C1474)</f>
        <v>0</v>
      </c>
      <c r="Q1474" s="11">
        <f>COUNTIFS(Ishop!$AG:$AG,Source!$Q$1,Ishop!$BG:$BG,Source!$D1474,Ishop!$B:$B,Source!$C1474)</f>
        <v>0</v>
      </c>
      <c r="R1474" s="11">
        <f>COUNTIFS(Ishop!$AG:$AG,Source!$R$1,Ishop!$BG:$BG,Source!$D1474,Ishop!$B:$B,Source!$C1474)</f>
        <v>0</v>
      </c>
      <c r="S1474" s="11">
        <f>COUNTIFS(Ishop!$AG:$AG,Source!$S$1,Ishop!$BG:$BG,Source!$D1474,Ishop!$B:$B,Source!$C1474)</f>
        <v>0</v>
      </c>
      <c r="T1474" s="11">
        <f>COUNTIFS(Ishop!$AG:$AG,Source!$T$1,Ishop!$BG:$BG,Source!$D1474,Ishop!$B:$B,Source!$C1474)</f>
        <v>0</v>
      </c>
      <c r="U1474" s="11">
        <f>COUNTIFS(Ishop!$AG:$AG,Source!$U$1,Ishop!$BG:$BG,Source!$D1474,Ishop!$B:$B,Source!$C1474)</f>
        <v>0</v>
      </c>
      <c r="V1474" s="11">
        <f>COUNTIFS(Ishop!$AG:$AG,Source!$V$1,Ishop!$BG:$BG,Source!$D1474,Ishop!$B:$B,Source!$C1474)</f>
        <v>0</v>
      </c>
      <c r="W1474" s="11">
        <f>COUNTIFS(Ishop!$AG:$AG,Source!$W$1,Ishop!$BG:$BG,Source!$D1474,Ishop!$B:$B,Source!$C1474)</f>
        <v>0</v>
      </c>
      <c r="X1474" s="11">
        <f>COUNTIFS(Ishop!$AG:$AG,Source!$X$1,Ishop!$BG:$BG,Source!$D1474,Ishop!$B:$B,Source!$C1474)</f>
        <v>0</v>
      </c>
      <c r="Y1474" s="11">
        <f>COUNTIFS(Ishop!$AG:$AG,Source!$Y$1,Ishop!$BG:$BG,Source!$D1474,Ishop!$B:$B,Source!$C1474)</f>
        <v>0</v>
      </c>
      <c r="Z1474" s="11">
        <f>COUNTIFS(Ishop!$AG:$AG,Source!$Z$1,Ishop!$BG:$BG,Source!$D1474,Ishop!$B:$B,Source!$C1474,Ishop!$J:$J,"OUI")</f>
        <v>0</v>
      </c>
      <c r="AA1474" s="11">
        <f>COUNTIFS(Ishop!$AG:$AG,Source!$AA$1,Ishop!$BG:$BG,Source!$D1474,Ishop!$B:$B,Source!$C1474,Ishop!$J:$J,"OUI")</f>
        <v>0</v>
      </c>
      <c r="AB1474" s="11">
        <f>COUNTIFS(Ishop!$AG:$AG,Source!$AB$1,Ishop!$BG:$BG,Source!$D1474,Ishop!$B:$B,Source!$C1474,Ishop!$J:$J,"OUI")</f>
        <v>0</v>
      </c>
      <c r="AC1474" s="11">
        <f>COUNTIFS(Ishop!$AG:$AG,Source!$AC$1,Ishop!$BG:$BG,Source!$D1474,Ishop!$B:$B,Source!$C1474,Ishop!$J:$J,"OUI")</f>
        <v>0</v>
      </c>
      <c r="AD1474" s="11">
        <f>COUNTIFS(Ishop!$AG:$AG,Source!$AD$1,Ishop!$BG:$BG,Source!$D1474,Ishop!$B:$B,Source!$C1474,Ishop!$J:$J,"OUI")</f>
        <v>0</v>
      </c>
      <c r="AE1474" s="11">
        <f>COUNTIFS(Ishop!$AG:$AG,Source!$AE$1,Ishop!$BG:$BG,Source!$D1474,Ishop!$B:$B,Source!$C1474,Ishop!$J:$J,"OUI")</f>
        <v>0</v>
      </c>
      <c r="AF1474" s="11">
        <f>COUNTIFS(Ishop!$AG:$AG,Source!$AF$1,Ishop!$BG:$BG,Source!$D1474,Ishop!$B:$B,Source!$C1474,Ishop!$J:$J,"OUI")</f>
        <v>0</v>
      </c>
      <c r="AG1474" s="11">
        <f>COUNTIFS(Ishop!$AG:$AG,Source!$AG$1,Ishop!$BG:$BG,Source!$D1474,Ishop!$B:$B,Source!$C1474,Ishop!$J:$J,"OUI")</f>
        <v>0</v>
      </c>
      <c r="AH1474" s="11">
        <f>COUNTIFS(Ishop!$AG:$AG,Source!$AH$1,Ishop!$BG:$BG,Source!$D1474,Ishop!$B:$B,Source!$C1474,Ishop!$J:$J,"OUI")</f>
        <v>0</v>
      </c>
      <c r="AI1474" s="11">
        <f>COUNTIFS(Ishop!$AG:$AG,Source!$AI$1,Ishop!$BG:$BG,Source!$D1474,Ishop!$B:$B,Source!$C1474,Ishop!$J:$J,"OUI")</f>
        <v>0</v>
      </c>
      <c r="AJ1474" s="11">
        <f>COUNTIFS(Ishop!$AG:$AG,Source!$AJ$1,Ishop!$BG:$BG,Source!$D1474,Ishop!$B:$B,Source!$C1474,Ishop!$J:$J,"OUI")</f>
        <v>0</v>
      </c>
      <c r="AK1474" s="11">
        <f>COUNTIFS(Ishop!$AG:$AG,Source!$AK$1,Ishop!$BG:$BG,Source!$D1474,Ishop!$B:$B,Source!$C1474,Ishop!$J:$J,"OUI")</f>
        <v>0</v>
      </c>
      <c r="AL1474" s="11">
        <f>COUNTIFS(Ishop!$AG:$AG,Source!$AL$1,Ishop!$BG:$BG,Source!$D1474,Ishop!$B:$B,Source!$C1474,Ishop!$J:$J,"OUI")</f>
        <v>0</v>
      </c>
      <c r="AM1474" s="11">
        <f>COUNTIFS(Ishop!$AG:$AG,Source!$AM$1,Ishop!$BG:$BG,Source!$D1474,Ishop!$B:$B,Source!$C1474,Ishop!$J:$J,"OUI")</f>
        <v>0</v>
      </c>
      <c r="AN1474" s="11">
        <f>COUNTIFS(Dolmen!$W:$W,"Sensation",Dolmen!$O:$O,Source!D1474,Dolmen!$F:$F,Source!C1474)</f>
        <v>0</v>
      </c>
      <c r="AO1474" s="11">
        <f>COUNTIFS(Dolmen!$AC:$AC,"Bbox Miami",Dolmen!$O:$O,Source!D1474,Dolmen!$F:$F,Source!C1474)</f>
        <v>0</v>
      </c>
      <c r="AP1474" s="11">
        <f>COUNTIFS(Dolmen!$AD:$AD,"1",Dolmen!$W:$W,"",Dolmen!$O:$O,Source!D1474,Dolmen!$F:$F,Source!C1474)</f>
        <v>0</v>
      </c>
      <c r="AQ1474" s="11">
        <f>COUNTIFS(Dolmen!$W:$W,"Sensation",Dolmen!$Y:$Y,"1",Dolmen!$O:$O,Source!D1474,Dolmen!$F:$F,Source!C1474)</f>
        <v>0</v>
      </c>
      <c r="AR1474" s="11">
        <f>COUNTIFS(Dolmen!$AC:$AC,"Bbox Miami",Dolmen!$Y:$Y,"1",Dolmen!$O:$O,Source!D1474,Dolmen!$F:$F,Source!C1474)</f>
        <v>0</v>
      </c>
      <c r="AS1474" s="11">
        <f>COUNTIFS(Dolmen!$AD:$AD,"1",Dolmen!$W:$W,"",Dolmen!$Y:$Y,"1",Dolmen!$O:$O,Source!D1474,Dolmen!$F:$F,Source!C1474)</f>
        <v>0</v>
      </c>
      <c r="AT1474" s="11">
        <f t="shared" si="554"/>
        <v>0</v>
      </c>
      <c r="AU1474" s="11">
        <f t="shared" si="555"/>
        <v>0</v>
      </c>
      <c r="AV1474" s="11">
        <f t="shared" si="556"/>
        <v>0</v>
      </c>
      <c r="AW1474" s="11">
        <f t="shared" si="557"/>
        <v>0</v>
      </c>
      <c r="AX1474" s="11">
        <f t="shared" si="558"/>
        <v>0</v>
      </c>
      <c r="AY1474" s="11">
        <f t="shared" si="559"/>
        <v>0</v>
      </c>
      <c r="AZ1474" s="11">
        <f t="shared" si="560"/>
        <v>0</v>
      </c>
      <c r="BA1474" s="11">
        <f t="shared" si="561"/>
        <v>0</v>
      </c>
      <c r="BB1474" s="11">
        <f t="shared" si="562"/>
        <v>0</v>
      </c>
      <c r="BC1474" s="11">
        <f t="shared" si="563"/>
        <v>0</v>
      </c>
      <c r="BD1474" s="11">
        <f>SUMIFS(Ishop!$BK:$BK,Ishop!$BG:$BG,Source!D1474,Ishop!$B:$B,Source!C1474)</f>
        <v>0</v>
      </c>
      <c r="BE1474" s="11">
        <f>COUNTIFS(Ishop!$AW:$AW,"OUI",Ishop!$BG:$BG,Source!D1474,Ishop!$B:$B,Source!C1474)</f>
        <v>0</v>
      </c>
      <c r="BF1474" s="11">
        <f t="shared" si="564"/>
        <v>0</v>
      </c>
      <c r="BG1474" s="11">
        <f t="shared" si="565"/>
        <v>0</v>
      </c>
      <c r="BH1474" s="11">
        <f t="shared" si="566"/>
        <v>0</v>
      </c>
      <c r="BI1474" s="11">
        <f t="shared" si="567"/>
        <v>0</v>
      </c>
      <c r="BJ1474" s="11">
        <f t="shared" si="568"/>
        <v>0</v>
      </c>
      <c r="BK1474" s="11">
        <f t="shared" si="569"/>
        <v>0</v>
      </c>
      <c r="BL1474" s="11">
        <f t="shared" si="570"/>
        <v>0</v>
      </c>
      <c r="BM1474" s="11">
        <f t="shared" si="571"/>
        <v>0</v>
      </c>
      <c r="BN1474" s="25">
        <f>Z1474*Budget!$A$6</f>
        <v>0</v>
      </c>
      <c r="BO1474" s="25">
        <f>AA1474*(Budget!$B$6+Budget!$B$7)</f>
        <v>0</v>
      </c>
      <c r="BP1474" s="25">
        <f>AB1474*(Budget!$C$6+Budget!$C$7)</f>
        <v>0</v>
      </c>
      <c r="BQ1474" s="25">
        <f>AC1474*(Budget!$D$6+Budget!$D$7)</f>
        <v>0</v>
      </c>
      <c r="BR1474" s="25">
        <f>AD1474*(Budget!$E$6+Budget!$E$7)</f>
        <v>0</v>
      </c>
      <c r="BS1474" s="25">
        <f>AE1474*(Budget!$F$6+Budget!$F$7)</f>
        <v>0</v>
      </c>
      <c r="BT1474" s="25">
        <f>AF1474*(Budget!$G$6+Budget!$G$7)</f>
        <v>0</v>
      </c>
      <c r="BU1474" s="25">
        <f>AG1474*Budget!$H$6</f>
        <v>0</v>
      </c>
      <c r="BV1474" s="25">
        <f>AH1474*Budget!$I$6</f>
        <v>0</v>
      </c>
      <c r="BW1474" s="25">
        <f>AI1474*Budget!$J$6</f>
        <v>0</v>
      </c>
      <c r="BX1474" s="25">
        <f>AJ1474*Budget!$K$6</f>
        <v>0</v>
      </c>
      <c r="BY1474" s="25">
        <f>AK1474*Budget!$L$6</f>
        <v>0</v>
      </c>
      <c r="BZ1474" s="25">
        <f>AL1474*Budget!$M$6</f>
        <v>0</v>
      </c>
      <c r="CA1474" s="25">
        <f>AM1474*Budget!$N$6</f>
        <v>0</v>
      </c>
      <c r="CB1474" s="25">
        <f>AQ1474*Budget!$O$6</f>
        <v>0</v>
      </c>
      <c r="CC1474" s="25">
        <f>AR1474*Budget!$S$6</f>
        <v>0</v>
      </c>
      <c r="CD1474" s="25">
        <f>AS1474*Budget!$Q$6</f>
        <v>0</v>
      </c>
      <c r="CE1474" s="25">
        <f t="shared" si="572"/>
        <v>0</v>
      </c>
      <c r="CF1474" s="11" t="e">
        <f>COUNTIFS(#REF!,Source!E1474,#REF!,Source!C1474)</f>
        <v>#REF!</v>
      </c>
      <c r="CG1474" s="11" t="str">
        <f t="shared" si="573"/>
        <v>--</v>
      </c>
    </row>
    <row r="1475" spans="1:85" x14ac:dyDescent="0.25">
      <c r="A1475" t="str">
        <f>IFERROR(VLOOKUP(MONTH(C1475),Date!$A$2:$B$13,2,0),"--")</f>
        <v>Avril</v>
      </c>
      <c r="B1475" s="11">
        <f t="shared" si="552"/>
        <v>17</v>
      </c>
      <c r="C1475" s="28">
        <f t="shared" si="551"/>
        <v>42115</v>
      </c>
      <c r="D1475" s="29" t="s">
        <v>215</v>
      </c>
      <c r="E1475" s="30" t="str">
        <f>IFERROR(VLOOKUP(D1475,Listing!$A:$B,2,0),"--")</f>
        <v>A4405A4</v>
      </c>
      <c r="F1475" s="30" t="str">
        <f>IFERROR(VLOOKUP(D1475,Listing!$A:$E,5,0),"-")</f>
        <v>BOUGHALEB  Youssef</v>
      </c>
      <c r="G1475" s="4">
        <f>IFERROR(VLOOKUP(D1475,Listing!$A:$F,6,0),"--")</f>
        <v>42114</v>
      </c>
      <c r="H1475" s="11" t="str">
        <f>IFERROR(VLOOKUP(D1475,Listing!$A:$D,4,0),"--")</f>
        <v>Hind Haddou</v>
      </c>
      <c r="I1475" s="11" t="str">
        <f t="shared" si="553"/>
        <v>AAC</v>
      </c>
      <c r="J1475" s="31">
        <f>IFERROR(COUNTIFS(Ishop!$BG:$BG,Source!D1475,Ishop!$B:$B,Source!C1475),"--")</f>
        <v>0</v>
      </c>
      <c r="K1475" s="11">
        <f>IFERROR(COUNTIFS(Ishop!$BG:$BG,Source!D1475,Ishop!$B:$B,Source!C1475,Ishop!$J:$J,"OUI"),"--")</f>
        <v>0</v>
      </c>
      <c r="L1475" s="11">
        <f>COUNTIFS(Ishop!$AG:$AG,Source!$L$1,Ishop!$BG:$BG,Source!$D1475,Ishop!$B:$B,Source!$C1475)</f>
        <v>0</v>
      </c>
      <c r="M1475" s="11">
        <f>COUNTIFS(Ishop!$AG:$AG,Source!$M$1,Ishop!$BG:$BG,Source!$D1475,Ishop!$B:$B,Source!$C1475)</f>
        <v>0</v>
      </c>
      <c r="N1475" s="11">
        <f>COUNTIFS(Ishop!$AG:$AG,Source!$N$1,Ishop!$BG:$BG,Source!$D1475,Ishop!$B:$B,Source!$C1475)</f>
        <v>0</v>
      </c>
      <c r="O1475" s="11">
        <f>COUNTIFS(Ishop!$AG:$AG,Source!$O$1,Ishop!$BG:$BG,Source!$D1475,Ishop!$B:$B,Source!$C1475)</f>
        <v>0</v>
      </c>
      <c r="P1475" s="11">
        <f>COUNTIFS(Ishop!$AG:$AG,Source!$P$1,Ishop!$BG:$BG,Source!$D1475,Ishop!$B:$B,Source!$C1475)</f>
        <v>0</v>
      </c>
      <c r="Q1475" s="11">
        <f>COUNTIFS(Ishop!$AG:$AG,Source!$Q$1,Ishop!$BG:$BG,Source!$D1475,Ishop!$B:$B,Source!$C1475)</f>
        <v>0</v>
      </c>
      <c r="R1475" s="11">
        <f>COUNTIFS(Ishop!$AG:$AG,Source!$R$1,Ishop!$BG:$BG,Source!$D1475,Ishop!$B:$B,Source!$C1475)</f>
        <v>0</v>
      </c>
      <c r="S1475" s="11">
        <f>COUNTIFS(Ishop!$AG:$AG,Source!$S$1,Ishop!$BG:$BG,Source!$D1475,Ishop!$B:$B,Source!$C1475)</f>
        <v>0</v>
      </c>
      <c r="T1475" s="11">
        <f>COUNTIFS(Ishop!$AG:$AG,Source!$T$1,Ishop!$BG:$BG,Source!$D1475,Ishop!$B:$B,Source!$C1475)</f>
        <v>0</v>
      </c>
      <c r="U1475" s="11">
        <f>COUNTIFS(Ishop!$AG:$AG,Source!$U$1,Ishop!$BG:$BG,Source!$D1475,Ishop!$B:$B,Source!$C1475)</f>
        <v>0</v>
      </c>
      <c r="V1475" s="11">
        <f>COUNTIFS(Ishop!$AG:$AG,Source!$V$1,Ishop!$BG:$BG,Source!$D1475,Ishop!$B:$B,Source!$C1475)</f>
        <v>0</v>
      </c>
      <c r="W1475" s="11">
        <f>COUNTIFS(Ishop!$AG:$AG,Source!$W$1,Ishop!$BG:$BG,Source!$D1475,Ishop!$B:$B,Source!$C1475)</f>
        <v>0</v>
      </c>
      <c r="X1475" s="11">
        <f>COUNTIFS(Ishop!$AG:$AG,Source!$X$1,Ishop!$BG:$BG,Source!$D1475,Ishop!$B:$B,Source!$C1475)</f>
        <v>0</v>
      </c>
      <c r="Y1475" s="11">
        <f>COUNTIFS(Ishop!$AG:$AG,Source!$Y$1,Ishop!$BG:$BG,Source!$D1475,Ishop!$B:$B,Source!$C1475)</f>
        <v>0</v>
      </c>
      <c r="Z1475" s="11">
        <f>COUNTIFS(Ishop!$AG:$AG,Source!$Z$1,Ishop!$BG:$BG,Source!$D1475,Ishop!$B:$B,Source!$C1475,Ishop!$J:$J,"OUI")</f>
        <v>0</v>
      </c>
      <c r="AA1475" s="11">
        <f>COUNTIFS(Ishop!$AG:$AG,Source!$AA$1,Ishop!$BG:$BG,Source!$D1475,Ishop!$B:$B,Source!$C1475,Ishop!$J:$J,"OUI")</f>
        <v>0</v>
      </c>
      <c r="AB1475" s="11">
        <f>COUNTIFS(Ishop!$AG:$AG,Source!$AB$1,Ishop!$BG:$BG,Source!$D1475,Ishop!$B:$B,Source!$C1475,Ishop!$J:$J,"OUI")</f>
        <v>0</v>
      </c>
      <c r="AC1475" s="11">
        <f>COUNTIFS(Ishop!$AG:$AG,Source!$AC$1,Ishop!$BG:$BG,Source!$D1475,Ishop!$B:$B,Source!$C1475,Ishop!$J:$J,"OUI")</f>
        <v>0</v>
      </c>
      <c r="AD1475" s="11">
        <f>COUNTIFS(Ishop!$AG:$AG,Source!$AD$1,Ishop!$BG:$BG,Source!$D1475,Ishop!$B:$B,Source!$C1475,Ishop!$J:$J,"OUI")</f>
        <v>0</v>
      </c>
      <c r="AE1475" s="11">
        <f>COUNTIFS(Ishop!$AG:$AG,Source!$AE$1,Ishop!$BG:$BG,Source!$D1475,Ishop!$B:$B,Source!$C1475,Ishop!$J:$J,"OUI")</f>
        <v>0</v>
      </c>
      <c r="AF1475" s="11">
        <f>COUNTIFS(Ishop!$AG:$AG,Source!$AF$1,Ishop!$BG:$BG,Source!$D1475,Ishop!$B:$B,Source!$C1475,Ishop!$J:$J,"OUI")</f>
        <v>0</v>
      </c>
      <c r="AG1475" s="11">
        <f>COUNTIFS(Ishop!$AG:$AG,Source!$AG$1,Ishop!$BG:$BG,Source!$D1475,Ishop!$B:$B,Source!$C1475,Ishop!$J:$J,"OUI")</f>
        <v>0</v>
      </c>
      <c r="AH1475" s="11">
        <f>COUNTIFS(Ishop!$AG:$AG,Source!$AH$1,Ishop!$BG:$BG,Source!$D1475,Ishop!$B:$B,Source!$C1475,Ishop!$J:$J,"OUI")</f>
        <v>0</v>
      </c>
      <c r="AI1475" s="11">
        <f>COUNTIFS(Ishop!$AG:$AG,Source!$AI$1,Ishop!$BG:$BG,Source!$D1475,Ishop!$B:$B,Source!$C1475,Ishop!$J:$J,"OUI")</f>
        <v>0</v>
      </c>
      <c r="AJ1475" s="11">
        <f>COUNTIFS(Ishop!$AG:$AG,Source!$AJ$1,Ishop!$BG:$BG,Source!$D1475,Ishop!$B:$B,Source!$C1475,Ishop!$J:$J,"OUI")</f>
        <v>0</v>
      </c>
      <c r="AK1475" s="11">
        <f>COUNTIFS(Ishop!$AG:$AG,Source!$AK$1,Ishop!$BG:$BG,Source!$D1475,Ishop!$B:$B,Source!$C1475,Ishop!$J:$J,"OUI")</f>
        <v>0</v>
      </c>
      <c r="AL1475" s="11">
        <f>COUNTIFS(Ishop!$AG:$AG,Source!$AL$1,Ishop!$BG:$BG,Source!$D1475,Ishop!$B:$B,Source!$C1475,Ishop!$J:$J,"OUI")</f>
        <v>0</v>
      </c>
      <c r="AM1475" s="11">
        <f>COUNTIFS(Ishop!$AG:$AG,Source!$AM$1,Ishop!$BG:$BG,Source!$D1475,Ishop!$B:$B,Source!$C1475,Ishop!$J:$J,"OUI")</f>
        <v>0</v>
      </c>
      <c r="AN1475" s="11">
        <f>COUNTIFS(Dolmen!$W:$W,"Sensation",Dolmen!$O:$O,Source!D1475,Dolmen!$F:$F,Source!C1475)</f>
        <v>0</v>
      </c>
      <c r="AO1475" s="11">
        <f>COUNTIFS(Dolmen!$AC:$AC,"Bbox Miami",Dolmen!$O:$O,Source!D1475,Dolmen!$F:$F,Source!C1475)</f>
        <v>0</v>
      </c>
      <c r="AP1475" s="11">
        <f>COUNTIFS(Dolmen!$AD:$AD,"1",Dolmen!$W:$W,"",Dolmen!$O:$O,Source!D1475,Dolmen!$F:$F,Source!C1475)</f>
        <v>0</v>
      </c>
      <c r="AQ1475" s="11">
        <f>COUNTIFS(Dolmen!$W:$W,"Sensation",Dolmen!$Y:$Y,"1",Dolmen!$O:$O,Source!D1475,Dolmen!$F:$F,Source!C1475)</f>
        <v>0</v>
      </c>
      <c r="AR1475" s="11">
        <f>COUNTIFS(Dolmen!$AC:$AC,"Bbox Miami",Dolmen!$Y:$Y,"1",Dolmen!$O:$O,Source!D1475,Dolmen!$F:$F,Source!C1475)</f>
        <v>0</v>
      </c>
      <c r="AS1475" s="11">
        <f>COUNTIFS(Dolmen!$AD:$AD,"1",Dolmen!$W:$W,"",Dolmen!$Y:$Y,"1",Dolmen!$O:$O,Source!D1475,Dolmen!$F:$F,Source!C1475)</f>
        <v>0</v>
      </c>
      <c r="AT1475" s="11">
        <f t="shared" si="554"/>
        <v>0</v>
      </c>
      <c r="AU1475" s="11">
        <f t="shared" si="555"/>
        <v>0</v>
      </c>
      <c r="AV1475" s="11">
        <f t="shared" si="556"/>
        <v>0</v>
      </c>
      <c r="AW1475" s="11">
        <f t="shared" si="557"/>
        <v>0</v>
      </c>
      <c r="AX1475" s="11">
        <f t="shared" si="558"/>
        <v>0</v>
      </c>
      <c r="AY1475" s="11">
        <f t="shared" si="559"/>
        <v>0</v>
      </c>
      <c r="AZ1475" s="11">
        <f t="shared" si="560"/>
        <v>0</v>
      </c>
      <c r="BA1475" s="11">
        <f t="shared" si="561"/>
        <v>0</v>
      </c>
      <c r="BB1475" s="11">
        <f t="shared" si="562"/>
        <v>0</v>
      </c>
      <c r="BC1475" s="11">
        <f t="shared" si="563"/>
        <v>0</v>
      </c>
      <c r="BD1475" s="11">
        <f>SUMIFS(Ishop!$BK:$BK,Ishop!$BG:$BG,Source!D1475,Ishop!$B:$B,Source!C1475)</f>
        <v>0</v>
      </c>
      <c r="BE1475" s="11">
        <f>COUNTIFS(Ishop!$AW:$AW,"OUI",Ishop!$BG:$BG,Source!D1475,Ishop!$B:$B,Source!C1475)</f>
        <v>0</v>
      </c>
      <c r="BF1475" s="11">
        <f t="shared" si="564"/>
        <v>0</v>
      </c>
      <c r="BG1475" s="11">
        <f t="shared" si="565"/>
        <v>0</v>
      </c>
      <c r="BH1475" s="11">
        <f t="shared" si="566"/>
        <v>0</v>
      </c>
      <c r="BI1475" s="11">
        <f t="shared" si="567"/>
        <v>0</v>
      </c>
      <c r="BJ1475" s="11">
        <f t="shared" si="568"/>
        <v>0</v>
      </c>
      <c r="BK1475" s="11">
        <f t="shared" si="569"/>
        <v>0</v>
      </c>
      <c r="BL1475" s="11">
        <f t="shared" si="570"/>
        <v>0</v>
      </c>
      <c r="BM1475" s="11">
        <f t="shared" si="571"/>
        <v>0</v>
      </c>
      <c r="BN1475" s="25">
        <f>Z1475*Budget!$A$6</f>
        <v>0</v>
      </c>
      <c r="BO1475" s="25">
        <f>AA1475*(Budget!$B$6+Budget!$B$7)</f>
        <v>0</v>
      </c>
      <c r="BP1475" s="25">
        <f>AB1475*(Budget!$C$6+Budget!$C$7)</f>
        <v>0</v>
      </c>
      <c r="BQ1475" s="25">
        <f>AC1475*(Budget!$D$6+Budget!$D$7)</f>
        <v>0</v>
      </c>
      <c r="BR1475" s="25">
        <f>AD1475*(Budget!$E$6+Budget!$E$7)</f>
        <v>0</v>
      </c>
      <c r="BS1475" s="25">
        <f>AE1475*(Budget!$F$6+Budget!$F$7)</f>
        <v>0</v>
      </c>
      <c r="BT1475" s="25">
        <f>AF1475*(Budget!$G$6+Budget!$G$7)</f>
        <v>0</v>
      </c>
      <c r="BU1475" s="25">
        <f>AG1475*Budget!$H$6</f>
        <v>0</v>
      </c>
      <c r="BV1475" s="25">
        <f>AH1475*Budget!$I$6</f>
        <v>0</v>
      </c>
      <c r="BW1475" s="25">
        <f>AI1475*Budget!$J$6</f>
        <v>0</v>
      </c>
      <c r="BX1475" s="25">
        <f>AJ1475*Budget!$K$6</f>
        <v>0</v>
      </c>
      <c r="BY1475" s="25">
        <f>AK1475*Budget!$L$6</f>
        <v>0</v>
      </c>
      <c r="BZ1475" s="25">
        <f>AL1475*Budget!$M$6</f>
        <v>0</v>
      </c>
      <c r="CA1475" s="25">
        <f>AM1475*Budget!$N$6</f>
        <v>0</v>
      </c>
      <c r="CB1475" s="25">
        <f>AQ1475*Budget!$O$6</f>
        <v>0</v>
      </c>
      <c r="CC1475" s="25">
        <f>AR1475*Budget!$S$6</f>
        <v>0</v>
      </c>
      <c r="CD1475" s="25">
        <f>AS1475*Budget!$Q$6</f>
        <v>0</v>
      </c>
      <c r="CE1475" s="25">
        <f t="shared" si="572"/>
        <v>0</v>
      </c>
      <c r="CF1475" s="11" t="e">
        <f>COUNTIFS(#REF!,Source!E1475,#REF!,Source!C1475)</f>
        <v>#REF!</v>
      </c>
      <c r="CG1475" s="11" t="str">
        <f t="shared" si="573"/>
        <v>--</v>
      </c>
    </row>
    <row r="1476" spans="1:85" x14ac:dyDescent="0.25">
      <c r="A1476" t="str">
        <f>IFERROR(VLOOKUP(MONTH(C1476),Date!$A$2:$B$13,2,0),"--")</f>
        <v>Avril</v>
      </c>
      <c r="B1476" s="11">
        <f t="shared" si="552"/>
        <v>17</v>
      </c>
      <c r="C1476" s="28">
        <f t="shared" si="551"/>
        <v>42115</v>
      </c>
      <c r="D1476" s="29" t="s">
        <v>216</v>
      </c>
      <c r="E1476" s="30" t="str">
        <f>IFERROR(VLOOKUP(D1476,Listing!$A:$B,2,0),"--")</f>
        <v>A44059</v>
      </c>
      <c r="F1476" s="30" t="str">
        <f>IFERROR(VLOOKUP(D1476,Listing!$A:$E,5,0),"-")</f>
        <v>BOUSNINA  Btissam</v>
      </c>
      <c r="G1476" s="4">
        <f>IFERROR(VLOOKUP(D1476,Listing!$A:$F,6,0),"--")</f>
        <v>42114</v>
      </c>
      <c r="H1476" s="11" t="str">
        <f>IFERROR(VLOOKUP(D1476,Listing!$A:$D,4,0),"--")</f>
        <v>Hind Haddou</v>
      </c>
      <c r="I1476" s="11" t="str">
        <f t="shared" si="553"/>
        <v>AAC</v>
      </c>
      <c r="J1476" s="31">
        <f>IFERROR(COUNTIFS(Ishop!$BG:$BG,Source!D1476,Ishop!$B:$B,Source!C1476),"--")</f>
        <v>0</v>
      </c>
      <c r="K1476" s="11">
        <f>IFERROR(COUNTIFS(Ishop!$BG:$BG,Source!D1476,Ishop!$B:$B,Source!C1476,Ishop!$J:$J,"OUI"),"--")</f>
        <v>0</v>
      </c>
      <c r="L1476" s="11">
        <f>COUNTIFS(Ishop!$AG:$AG,Source!$L$1,Ishop!$BG:$BG,Source!$D1476,Ishop!$B:$B,Source!$C1476)</f>
        <v>0</v>
      </c>
      <c r="M1476" s="11">
        <f>COUNTIFS(Ishop!$AG:$AG,Source!$M$1,Ishop!$BG:$BG,Source!$D1476,Ishop!$B:$B,Source!$C1476)</f>
        <v>0</v>
      </c>
      <c r="N1476" s="11">
        <f>COUNTIFS(Ishop!$AG:$AG,Source!$N$1,Ishop!$BG:$BG,Source!$D1476,Ishop!$B:$B,Source!$C1476)</f>
        <v>0</v>
      </c>
      <c r="O1476" s="11">
        <f>COUNTIFS(Ishop!$AG:$AG,Source!$O$1,Ishop!$BG:$BG,Source!$D1476,Ishop!$B:$B,Source!$C1476)</f>
        <v>0</v>
      </c>
      <c r="P1476" s="11">
        <f>COUNTIFS(Ishop!$AG:$AG,Source!$P$1,Ishop!$BG:$BG,Source!$D1476,Ishop!$B:$B,Source!$C1476)</f>
        <v>0</v>
      </c>
      <c r="Q1476" s="11">
        <f>COUNTIFS(Ishop!$AG:$AG,Source!$Q$1,Ishop!$BG:$BG,Source!$D1476,Ishop!$B:$B,Source!$C1476)</f>
        <v>0</v>
      </c>
      <c r="R1476" s="11">
        <f>COUNTIFS(Ishop!$AG:$AG,Source!$R$1,Ishop!$BG:$BG,Source!$D1476,Ishop!$B:$B,Source!$C1476)</f>
        <v>0</v>
      </c>
      <c r="S1476" s="11">
        <f>COUNTIFS(Ishop!$AG:$AG,Source!$S$1,Ishop!$BG:$BG,Source!$D1476,Ishop!$B:$B,Source!$C1476)</f>
        <v>0</v>
      </c>
      <c r="T1476" s="11">
        <f>COUNTIFS(Ishop!$AG:$AG,Source!$T$1,Ishop!$BG:$BG,Source!$D1476,Ishop!$B:$B,Source!$C1476)</f>
        <v>0</v>
      </c>
      <c r="U1476" s="11">
        <f>COUNTIFS(Ishop!$AG:$AG,Source!$U$1,Ishop!$BG:$BG,Source!$D1476,Ishop!$B:$B,Source!$C1476)</f>
        <v>0</v>
      </c>
      <c r="V1476" s="11">
        <f>COUNTIFS(Ishop!$AG:$AG,Source!$V$1,Ishop!$BG:$BG,Source!$D1476,Ishop!$B:$B,Source!$C1476)</f>
        <v>0</v>
      </c>
      <c r="W1476" s="11">
        <f>COUNTIFS(Ishop!$AG:$AG,Source!$W$1,Ishop!$BG:$BG,Source!$D1476,Ishop!$B:$B,Source!$C1476)</f>
        <v>0</v>
      </c>
      <c r="X1476" s="11">
        <f>COUNTIFS(Ishop!$AG:$AG,Source!$X$1,Ishop!$BG:$BG,Source!$D1476,Ishop!$B:$B,Source!$C1476)</f>
        <v>0</v>
      </c>
      <c r="Y1476" s="11">
        <f>COUNTIFS(Ishop!$AG:$AG,Source!$Y$1,Ishop!$BG:$BG,Source!$D1476,Ishop!$B:$B,Source!$C1476)</f>
        <v>0</v>
      </c>
      <c r="Z1476" s="11">
        <f>COUNTIFS(Ishop!$AG:$AG,Source!$Z$1,Ishop!$BG:$BG,Source!$D1476,Ishop!$B:$B,Source!$C1476,Ishop!$J:$J,"OUI")</f>
        <v>0</v>
      </c>
      <c r="AA1476" s="11">
        <f>COUNTIFS(Ishop!$AG:$AG,Source!$AA$1,Ishop!$BG:$BG,Source!$D1476,Ishop!$B:$B,Source!$C1476,Ishop!$J:$J,"OUI")</f>
        <v>0</v>
      </c>
      <c r="AB1476" s="11">
        <f>COUNTIFS(Ishop!$AG:$AG,Source!$AB$1,Ishop!$BG:$BG,Source!$D1476,Ishop!$B:$B,Source!$C1476,Ishop!$J:$J,"OUI")</f>
        <v>0</v>
      </c>
      <c r="AC1476" s="11">
        <f>COUNTIFS(Ishop!$AG:$AG,Source!$AC$1,Ishop!$BG:$BG,Source!$D1476,Ishop!$B:$B,Source!$C1476,Ishop!$J:$J,"OUI")</f>
        <v>0</v>
      </c>
      <c r="AD1476" s="11">
        <f>COUNTIFS(Ishop!$AG:$AG,Source!$AD$1,Ishop!$BG:$BG,Source!$D1476,Ishop!$B:$B,Source!$C1476,Ishop!$J:$J,"OUI")</f>
        <v>0</v>
      </c>
      <c r="AE1476" s="11">
        <f>COUNTIFS(Ishop!$AG:$AG,Source!$AE$1,Ishop!$BG:$BG,Source!$D1476,Ishop!$B:$B,Source!$C1476,Ishop!$J:$J,"OUI")</f>
        <v>0</v>
      </c>
      <c r="AF1476" s="11">
        <f>COUNTIFS(Ishop!$AG:$AG,Source!$AF$1,Ishop!$BG:$BG,Source!$D1476,Ishop!$B:$B,Source!$C1476,Ishop!$J:$J,"OUI")</f>
        <v>0</v>
      </c>
      <c r="AG1476" s="11">
        <f>COUNTIFS(Ishop!$AG:$AG,Source!$AG$1,Ishop!$BG:$BG,Source!$D1476,Ishop!$B:$B,Source!$C1476,Ishop!$J:$J,"OUI")</f>
        <v>0</v>
      </c>
      <c r="AH1476" s="11">
        <f>COUNTIFS(Ishop!$AG:$AG,Source!$AH$1,Ishop!$BG:$BG,Source!$D1476,Ishop!$B:$B,Source!$C1476,Ishop!$J:$J,"OUI")</f>
        <v>0</v>
      </c>
      <c r="AI1476" s="11">
        <f>COUNTIFS(Ishop!$AG:$AG,Source!$AI$1,Ishop!$BG:$BG,Source!$D1476,Ishop!$B:$B,Source!$C1476,Ishop!$J:$J,"OUI")</f>
        <v>0</v>
      </c>
      <c r="AJ1476" s="11">
        <f>COUNTIFS(Ishop!$AG:$AG,Source!$AJ$1,Ishop!$BG:$BG,Source!$D1476,Ishop!$B:$B,Source!$C1476,Ishop!$J:$J,"OUI")</f>
        <v>0</v>
      </c>
      <c r="AK1476" s="11">
        <f>COUNTIFS(Ishop!$AG:$AG,Source!$AK$1,Ishop!$BG:$BG,Source!$D1476,Ishop!$B:$B,Source!$C1476,Ishop!$J:$J,"OUI")</f>
        <v>0</v>
      </c>
      <c r="AL1476" s="11">
        <f>COUNTIFS(Ishop!$AG:$AG,Source!$AL$1,Ishop!$BG:$BG,Source!$D1476,Ishop!$B:$B,Source!$C1476,Ishop!$J:$J,"OUI")</f>
        <v>0</v>
      </c>
      <c r="AM1476" s="11">
        <f>COUNTIFS(Ishop!$AG:$AG,Source!$AM$1,Ishop!$BG:$BG,Source!$D1476,Ishop!$B:$B,Source!$C1476,Ishop!$J:$J,"OUI")</f>
        <v>0</v>
      </c>
      <c r="AN1476" s="11">
        <f>COUNTIFS(Dolmen!$W:$W,"Sensation",Dolmen!$O:$O,Source!D1476,Dolmen!$F:$F,Source!C1476)</f>
        <v>0</v>
      </c>
      <c r="AO1476" s="11">
        <f>COUNTIFS(Dolmen!$AC:$AC,"Bbox Miami",Dolmen!$O:$O,Source!D1476,Dolmen!$F:$F,Source!C1476)</f>
        <v>0</v>
      </c>
      <c r="AP1476" s="11">
        <f>COUNTIFS(Dolmen!$AD:$AD,"1",Dolmen!$W:$W,"",Dolmen!$O:$O,Source!D1476,Dolmen!$F:$F,Source!C1476)</f>
        <v>0</v>
      </c>
      <c r="AQ1476" s="11">
        <f>COUNTIFS(Dolmen!$W:$W,"Sensation",Dolmen!$Y:$Y,"1",Dolmen!$O:$O,Source!D1476,Dolmen!$F:$F,Source!C1476)</f>
        <v>0</v>
      </c>
      <c r="AR1476" s="11">
        <f>COUNTIFS(Dolmen!$AC:$AC,"Bbox Miami",Dolmen!$Y:$Y,"1",Dolmen!$O:$O,Source!D1476,Dolmen!$F:$F,Source!C1476)</f>
        <v>0</v>
      </c>
      <c r="AS1476" s="11">
        <f>COUNTIFS(Dolmen!$AD:$AD,"1",Dolmen!$W:$W,"",Dolmen!$Y:$Y,"1",Dolmen!$O:$O,Source!D1476,Dolmen!$F:$F,Source!C1476)</f>
        <v>0</v>
      </c>
      <c r="AT1476" s="11">
        <f t="shared" si="554"/>
        <v>0</v>
      </c>
      <c r="AU1476" s="11">
        <f t="shared" si="555"/>
        <v>0</v>
      </c>
      <c r="AV1476" s="11">
        <f t="shared" si="556"/>
        <v>0</v>
      </c>
      <c r="AW1476" s="11">
        <f t="shared" si="557"/>
        <v>0</v>
      </c>
      <c r="AX1476" s="11">
        <f t="shared" si="558"/>
        <v>0</v>
      </c>
      <c r="AY1476" s="11">
        <f t="shared" si="559"/>
        <v>0</v>
      </c>
      <c r="AZ1476" s="11">
        <f t="shared" si="560"/>
        <v>0</v>
      </c>
      <c r="BA1476" s="11">
        <f t="shared" si="561"/>
        <v>0</v>
      </c>
      <c r="BB1476" s="11">
        <f t="shared" si="562"/>
        <v>0</v>
      </c>
      <c r="BC1476" s="11">
        <f t="shared" si="563"/>
        <v>0</v>
      </c>
      <c r="BD1476" s="11">
        <f>SUMIFS(Ishop!$BK:$BK,Ishop!$BG:$BG,Source!D1476,Ishop!$B:$B,Source!C1476)</f>
        <v>0</v>
      </c>
      <c r="BE1476" s="11">
        <f>COUNTIFS(Ishop!$AW:$AW,"OUI",Ishop!$BG:$BG,Source!D1476,Ishop!$B:$B,Source!C1476)</f>
        <v>0</v>
      </c>
      <c r="BF1476" s="11">
        <f t="shared" si="564"/>
        <v>0</v>
      </c>
      <c r="BG1476" s="11">
        <f t="shared" si="565"/>
        <v>0</v>
      </c>
      <c r="BH1476" s="11">
        <f t="shared" si="566"/>
        <v>0</v>
      </c>
      <c r="BI1476" s="11">
        <f t="shared" si="567"/>
        <v>0</v>
      </c>
      <c r="BJ1476" s="11">
        <f t="shared" si="568"/>
        <v>0</v>
      </c>
      <c r="BK1476" s="11">
        <f t="shared" si="569"/>
        <v>0</v>
      </c>
      <c r="BL1476" s="11">
        <f t="shared" si="570"/>
        <v>0</v>
      </c>
      <c r="BM1476" s="11">
        <f t="shared" si="571"/>
        <v>0</v>
      </c>
      <c r="BN1476" s="25">
        <f>Z1476*Budget!$A$6</f>
        <v>0</v>
      </c>
      <c r="BO1476" s="25">
        <f>AA1476*(Budget!$B$6+Budget!$B$7)</f>
        <v>0</v>
      </c>
      <c r="BP1476" s="25">
        <f>AB1476*(Budget!$C$6+Budget!$C$7)</f>
        <v>0</v>
      </c>
      <c r="BQ1476" s="25">
        <f>AC1476*(Budget!$D$6+Budget!$D$7)</f>
        <v>0</v>
      </c>
      <c r="BR1476" s="25">
        <f>AD1476*(Budget!$E$6+Budget!$E$7)</f>
        <v>0</v>
      </c>
      <c r="BS1476" s="25">
        <f>AE1476*(Budget!$F$6+Budget!$F$7)</f>
        <v>0</v>
      </c>
      <c r="BT1476" s="25">
        <f>AF1476*(Budget!$G$6+Budget!$G$7)</f>
        <v>0</v>
      </c>
      <c r="BU1476" s="25">
        <f>AG1476*Budget!$H$6</f>
        <v>0</v>
      </c>
      <c r="BV1476" s="25">
        <f>AH1476*Budget!$I$6</f>
        <v>0</v>
      </c>
      <c r="BW1476" s="25">
        <f>AI1476*Budget!$J$6</f>
        <v>0</v>
      </c>
      <c r="BX1476" s="25">
        <f>AJ1476*Budget!$K$6</f>
        <v>0</v>
      </c>
      <c r="BY1476" s="25">
        <f>AK1476*Budget!$L$6</f>
        <v>0</v>
      </c>
      <c r="BZ1476" s="25">
        <f>AL1476*Budget!$M$6</f>
        <v>0</v>
      </c>
      <c r="CA1476" s="25">
        <f>AM1476*Budget!$N$6</f>
        <v>0</v>
      </c>
      <c r="CB1476" s="25">
        <f>AQ1476*Budget!$O$6</f>
        <v>0</v>
      </c>
      <c r="CC1476" s="25">
        <f>AR1476*Budget!$S$6</f>
        <v>0</v>
      </c>
      <c r="CD1476" s="25">
        <f>AS1476*Budget!$Q$6</f>
        <v>0</v>
      </c>
      <c r="CE1476" s="25">
        <f t="shared" si="572"/>
        <v>0</v>
      </c>
      <c r="CF1476" s="11" t="e">
        <f>COUNTIFS(#REF!,Source!E1476,#REF!,Source!C1476)</f>
        <v>#REF!</v>
      </c>
      <c r="CG1476" s="11" t="str">
        <f t="shared" si="573"/>
        <v>--</v>
      </c>
    </row>
    <row r="1477" spans="1:85" x14ac:dyDescent="0.25">
      <c r="A1477" t="str">
        <f>IFERROR(VLOOKUP(MONTH(C1477),Date!$A$2:$B$13,2,0),"--")</f>
        <v>Avril</v>
      </c>
      <c r="B1477" s="11">
        <f t="shared" si="552"/>
        <v>17</v>
      </c>
      <c r="C1477" s="28">
        <f t="shared" si="551"/>
        <v>42115</v>
      </c>
      <c r="D1477" s="29" t="s">
        <v>217</v>
      </c>
      <c r="E1477" s="30" t="str">
        <f>IFERROR(VLOOKUP(D1477,Listing!$A:$B,2,0),"--")</f>
        <v>A44060</v>
      </c>
      <c r="F1477" s="30" t="str">
        <f>IFERROR(VLOOKUP(D1477,Listing!$A:$E,5,0),"-")</f>
        <v>HAYANI  Israe</v>
      </c>
      <c r="G1477" s="4">
        <f>IFERROR(VLOOKUP(D1477,Listing!$A:$F,6,0),"--")</f>
        <v>42114</v>
      </c>
      <c r="H1477" s="11" t="str">
        <f>IFERROR(VLOOKUP(D1477,Listing!$A:$D,4,0),"--")</f>
        <v>Hind Haddou</v>
      </c>
      <c r="I1477" s="11" t="str">
        <f t="shared" si="553"/>
        <v>AAC</v>
      </c>
      <c r="J1477" s="31">
        <f>IFERROR(COUNTIFS(Ishop!$BG:$BG,Source!D1477,Ishop!$B:$B,Source!C1477),"--")</f>
        <v>0</v>
      </c>
      <c r="K1477" s="11">
        <f>IFERROR(COUNTIFS(Ishop!$BG:$BG,Source!D1477,Ishop!$B:$B,Source!C1477,Ishop!$J:$J,"OUI"),"--")</f>
        <v>0</v>
      </c>
      <c r="L1477" s="11">
        <f>COUNTIFS(Ishop!$AG:$AG,Source!$L$1,Ishop!$BG:$BG,Source!$D1477,Ishop!$B:$B,Source!$C1477)</f>
        <v>0</v>
      </c>
      <c r="M1477" s="11">
        <f>COUNTIFS(Ishop!$AG:$AG,Source!$M$1,Ishop!$BG:$BG,Source!$D1477,Ishop!$B:$B,Source!$C1477)</f>
        <v>0</v>
      </c>
      <c r="N1477" s="11">
        <f>COUNTIFS(Ishop!$AG:$AG,Source!$N$1,Ishop!$BG:$BG,Source!$D1477,Ishop!$B:$B,Source!$C1477)</f>
        <v>0</v>
      </c>
      <c r="O1477" s="11">
        <f>COUNTIFS(Ishop!$AG:$AG,Source!$O$1,Ishop!$BG:$BG,Source!$D1477,Ishop!$B:$B,Source!$C1477)</f>
        <v>0</v>
      </c>
      <c r="P1477" s="11">
        <f>COUNTIFS(Ishop!$AG:$AG,Source!$P$1,Ishop!$BG:$BG,Source!$D1477,Ishop!$B:$B,Source!$C1477)</f>
        <v>0</v>
      </c>
      <c r="Q1477" s="11">
        <f>COUNTIFS(Ishop!$AG:$AG,Source!$Q$1,Ishop!$BG:$BG,Source!$D1477,Ishop!$B:$B,Source!$C1477)</f>
        <v>0</v>
      </c>
      <c r="R1477" s="11">
        <f>COUNTIFS(Ishop!$AG:$AG,Source!$R$1,Ishop!$BG:$BG,Source!$D1477,Ishop!$B:$B,Source!$C1477)</f>
        <v>0</v>
      </c>
      <c r="S1477" s="11">
        <f>COUNTIFS(Ishop!$AG:$AG,Source!$S$1,Ishop!$BG:$BG,Source!$D1477,Ishop!$B:$B,Source!$C1477)</f>
        <v>0</v>
      </c>
      <c r="T1477" s="11">
        <f>COUNTIFS(Ishop!$AG:$AG,Source!$T$1,Ishop!$BG:$BG,Source!$D1477,Ishop!$B:$B,Source!$C1477)</f>
        <v>0</v>
      </c>
      <c r="U1477" s="11">
        <f>COUNTIFS(Ishop!$AG:$AG,Source!$U$1,Ishop!$BG:$BG,Source!$D1477,Ishop!$B:$B,Source!$C1477)</f>
        <v>0</v>
      </c>
      <c r="V1477" s="11">
        <f>COUNTIFS(Ishop!$AG:$AG,Source!$V$1,Ishop!$BG:$BG,Source!$D1477,Ishop!$B:$B,Source!$C1477)</f>
        <v>0</v>
      </c>
      <c r="W1477" s="11">
        <f>COUNTIFS(Ishop!$AG:$AG,Source!$W$1,Ishop!$BG:$BG,Source!$D1477,Ishop!$B:$B,Source!$C1477)</f>
        <v>0</v>
      </c>
      <c r="X1477" s="11">
        <f>COUNTIFS(Ishop!$AG:$AG,Source!$X$1,Ishop!$BG:$BG,Source!$D1477,Ishop!$B:$B,Source!$C1477)</f>
        <v>0</v>
      </c>
      <c r="Y1477" s="11">
        <f>COUNTIFS(Ishop!$AG:$AG,Source!$Y$1,Ishop!$BG:$BG,Source!$D1477,Ishop!$B:$B,Source!$C1477)</f>
        <v>0</v>
      </c>
      <c r="Z1477" s="11">
        <f>COUNTIFS(Ishop!$AG:$AG,Source!$Z$1,Ishop!$BG:$BG,Source!$D1477,Ishop!$B:$B,Source!$C1477,Ishop!$J:$J,"OUI")</f>
        <v>0</v>
      </c>
      <c r="AA1477" s="11">
        <f>COUNTIFS(Ishop!$AG:$AG,Source!$AA$1,Ishop!$BG:$BG,Source!$D1477,Ishop!$B:$B,Source!$C1477,Ishop!$J:$J,"OUI")</f>
        <v>0</v>
      </c>
      <c r="AB1477" s="11">
        <f>COUNTIFS(Ishop!$AG:$AG,Source!$AB$1,Ishop!$BG:$BG,Source!$D1477,Ishop!$B:$B,Source!$C1477,Ishop!$J:$J,"OUI")</f>
        <v>0</v>
      </c>
      <c r="AC1477" s="11">
        <f>COUNTIFS(Ishop!$AG:$AG,Source!$AC$1,Ishop!$BG:$BG,Source!$D1477,Ishop!$B:$B,Source!$C1477,Ishop!$J:$J,"OUI")</f>
        <v>0</v>
      </c>
      <c r="AD1477" s="11">
        <f>COUNTIFS(Ishop!$AG:$AG,Source!$AD$1,Ishop!$BG:$BG,Source!$D1477,Ishop!$B:$B,Source!$C1477,Ishop!$J:$J,"OUI")</f>
        <v>0</v>
      </c>
      <c r="AE1477" s="11">
        <f>COUNTIFS(Ishop!$AG:$AG,Source!$AE$1,Ishop!$BG:$BG,Source!$D1477,Ishop!$B:$B,Source!$C1477,Ishop!$J:$J,"OUI")</f>
        <v>0</v>
      </c>
      <c r="AF1477" s="11">
        <f>COUNTIFS(Ishop!$AG:$AG,Source!$AF$1,Ishop!$BG:$BG,Source!$D1477,Ishop!$B:$B,Source!$C1477,Ishop!$J:$J,"OUI")</f>
        <v>0</v>
      </c>
      <c r="AG1477" s="11">
        <f>COUNTIFS(Ishop!$AG:$AG,Source!$AG$1,Ishop!$BG:$BG,Source!$D1477,Ishop!$B:$B,Source!$C1477,Ishop!$J:$J,"OUI")</f>
        <v>0</v>
      </c>
      <c r="AH1477" s="11">
        <f>COUNTIFS(Ishop!$AG:$AG,Source!$AH$1,Ishop!$BG:$BG,Source!$D1477,Ishop!$B:$B,Source!$C1477,Ishop!$J:$J,"OUI")</f>
        <v>0</v>
      </c>
      <c r="AI1477" s="11">
        <f>COUNTIFS(Ishop!$AG:$AG,Source!$AI$1,Ishop!$BG:$BG,Source!$D1477,Ishop!$B:$B,Source!$C1477,Ishop!$J:$J,"OUI")</f>
        <v>0</v>
      </c>
      <c r="AJ1477" s="11">
        <f>COUNTIFS(Ishop!$AG:$AG,Source!$AJ$1,Ishop!$BG:$BG,Source!$D1477,Ishop!$B:$B,Source!$C1477,Ishop!$J:$J,"OUI")</f>
        <v>0</v>
      </c>
      <c r="AK1477" s="11">
        <f>COUNTIFS(Ishop!$AG:$AG,Source!$AK$1,Ishop!$BG:$BG,Source!$D1477,Ishop!$B:$B,Source!$C1477,Ishop!$J:$J,"OUI")</f>
        <v>0</v>
      </c>
      <c r="AL1477" s="11">
        <f>COUNTIFS(Ishop!$AG:$AG,Source!$AL$1,Ishop!$BG:$BG,Source!$D1477,Ishop!$B:$B,Source!$C1477,Ishop!$J:$J,"OUI")</f>
        <v>0</v>
      </c>
      <c r="AM1477" s="11">
        <f>COUNTIFS(Ishop!$AG:$AG,Source!$AM$1,Ishop!$BG:$BG,Source!$D1477,Ishop!$B:$B,Source!$C1477,Ishop!$J:$J,"OUI")</f>
        <v>0</v>
      </c>
      <c r="AN1477" s="11">
        <f>COUNTIFS(Dolmen!$W:$W,"Sensation",Dolmen!$O:$O,Source!D1477,Dolmen!$F:$F,Source!C1477)</f>
        <v>0</v>
      </c>
      <c r="AO1477" s="11">
        <f>COUNTIFS(Dolmen!$AC:$AC,"Bbox Miami",Dolmen!$O:$O,Source!D1477,Dolmen!$F:$F,Source!C1477)</f>
        <v>0</v>
      </c>
      <c r="AP1477" s="11">
        <f>COUNTIFS(Dolmen!$AD:$AD,"1",Dolmen!$W:$W,"",Dolmen!$O:$O,Source!D1477,Dolmen!$F:$F,Source!C1477)</f>
        <v>0</v>
      </c>
      <c r="AQ1477" s="11">
        <f>COUNTIFS(Dolmen!$W:$W,"Sensation",Dolmen!$Y:$Y,"1",Dolmen!$O:$O,Source!D1477,Dolmen!$F:$F,Source!C1477)</f>
        <v>0</v>
      </c>
      <c r="AR1477" s="11">
        <f>COUNTIFS(Dolmen!$AC:$AC,"Bbox Miami",Dolmen!$Y:$Y,"1",Dolmen!$O:$O,Source!D1477,Dolmen!$F:$F,Source!C1477)</f>
        <v>0</v>
      </c>
      <c r="AS1477" s="11">
        <f>COUNTIFS(Dolmen!$AD:$AD,"1",Dolmen!$W:$W,"",Dolmen!$Y:$Y,"1",Dolmen!$O:$O,Source!D1477,Dolmen!$F:$F,Source!C1477)</f>
        <v>0</v>
      </c>
      <c r="AT1477" s="11">
        <f t="shared" si="554"/>
        <v>0</v>
      </c>
      <c r="AU1477" s="11">
        <f t="shared" si="555"/>
        <v>0</v>
      </c>
      <c r="AV1477" s="11">
        <f t="shared" si="556"/>
        <v>0</v>
      </c>
      <c r="AW1477" s="11">
        <f t="shared" si="557"/>
        <v>0</v>
      </c>
      <c r="AX1477" s="11">
        <f t="shared" si="558"/>
        <v>0</v>
      </c>
      <c r="AY1477" s="11">
        <f t="shared" si="559"/>
        <v>0</v>
      </c>
      <c r="AZ1477" s="11">
        <f t="shared" si="560"/>
        <v>0</v>
      </c>
      <c r="BA1477" s="11">
        <f t="shared" si="561"/>
        <v>0</v>
      </c>
      <c r="BB1477" s="11">
        <f t="shared" si="562"/>
        <v>0</v>
      </c>
      <c r="BC1477" s="11">
        <f t="shared" si="563"/>
        <v>0</v>
      </c>
      <c r="BD1477" s="11">
        <f>SUMIFS(Ishop!$BK:$BK,Ishop!$BG:$BG,Source!D1477,Ishop!$B:$B,Source!C1477)</f>
        <v>0</v>
      </c>
      <c r="BE1477" s="11">
        <f>COUNTIFS(Ishop!$AW:$AW,"OUI",Ishop!$BG:$BG,Source!D1477,Ishop!$B:$B,Source!C1477)</f>
        <v>0</v>
      </c>
      <c r="BF1477" s="11">
        <f t="shared" si="564"/>
        <v>0</v>
      </c>
      <c r="BG1477" s="11">
        <f t="shared" si="565"/>
        <v>0</v>
      </c>
      <c r="BH1477" s="11">
        <f t="shared" si="566"/>
        <v>0</v>
      </c>
      <c r="BI1477" s="11">
        <f t="shared" si="567"/>
        <v>0</v>
      </c>
      <c r="BJ1477" s="11">
        <f t="shared" si="568"/>
        <v>0</v>
      </c>
      <c r="BK1477" s="11">
        <f t="shared" si="569"/>
        <v>0</v>
      </c>
      <c r="BL1477" s="11">
        <f t="shared" si="570"/>
        <v>0</v>
      </c>
      <c r="BM1477" s="11">
        <f t="shared" si="571"/>
        <v>0</v>
      </c>
      <c r="BN1477" s="25">
        <f>Z1477*Budget!$A$6</f>
        <v>0</v>
      </c>
      <c r="BO1477" s="25">
        <f>AA1477*(Budget!$B$6+Budget!$B$7)</f>
        <v>0</v>
      </c>
      <c r="BP1477" s="25">
        <f>AB1477*(Budget!$C$6+Budget!$C$7)</f>
        <v>0</v>
      </c>
      <c r="BQ1477" s="25">
        <f>AC1477*(Budget!$D$6+Budget!$D$7)</f>
        <v>0</v>
      </c>
      <c r="BR1477" s="25">
        <f>AD1477*(Budget!$E$6+Budget!$E$7)</f>
        <v>0</v>
      </c>
      <c r="BS1477" s="25">
        <f>AE1477*(Budget!$F$6+Budget!$F$7)</f>
        <v>0</v>
      </c>
      <c r="BT1477" s="25">
        <f>AF1477*(Budget!$G$6+Budget!$G$7)</f>
        <v>0</v>
      </c>
      <c r="BU1477" s="25">
        <f>AG1477*Budget!$H$6</f>
        <v>0</v>
      </c>
      <c r="BV1477" s="25">
        <f>AH1477*Budget!$I$6</f>
        <v>0</v>
      </c>
      <c r="BW1477" s="25">
        <f>AI1477*Budget!$J$6</f>
        <v>0</v>
      </c>
      <c r="BX1477" s="25">
        <f>AJ1477*Budget!$K$6</f>
        <v>0</v>
      </c>
      <c r="BY1477" s="25">
        <f>AK1477*Budget!$L$6</f>
        <v>0</v>
      </c>
      <c r="BZ1477" s="25">
        <f>AL1477*Budget!$M$6</f>
        <v>0</v>
      </c>
      <c r="CA1477" s="25">
        <f>AM1477*Budget!$N$6</f>
        <v>0</v>
      </c>
      <c r="CB1477" s="25">
        <f>AQ1477*Budget!$O$6</f>
        <v>0</v>
      </c>
      <c r="CC1477" s="25">
        <f>AR1477*Budget!$S$6</f>
        <v>0</v>
      </c>
      <c r="CD1477" s="25">
        <f>AS1477*Budget!$Q$6</f>
        <v>0</v>
      </c>
      <c r="CE1477" s="25">
        <f t="shared" si="572"/>
        <v>0</v>
      </c>
      <c r="CF1477" s="11" t="e">
        <f>COUNTIFS(#REF!,Source!E1477,#REF!,Source!C1477)</f>
        <v>#REF!</v>
      </c>
      <c r="CG1477" s="11" t="str">
        <f t="shared" si="573"/>
        <v>--</v>
      </c>
    </row>
    <row r="1478" spans="1:85" x14ac:dyDescent="0.25">
      <c r="A1478" t="str">
        <f>IFERROR(VLOOKUP(MONTH(C1478),Date!$A$2:$B$13,2,0),"--")</f>
        <v>Avril</v>
      </c>
      <c r="B1478" s="11">
        <f t="shared" si="552"/>
        <v>17</v>
      </c>
      <c r="C1478" s="28">
        <f t="shared" si="551"/>
        <v>42115</v>
      </c>
      <c r="D1478" s="29" t="s">
        <v>218</v>
      </c>
      <c r="E1478" s="30" t="str">
        <f>IFERROR(VLOOKUP(D1478,Listing!$A:$B,2,0),"--")</f>
        <v>A44062</v>
      </c>
      <c r="F1478" s="30" t="str">
        <f>IFERROR(VLOOKUP(D1478,Listing!$A:$E,5,0),"-")</f>
        <v>BOUGRINE  Mohamed</v>
      </c>
      <c r="G1478" s="4">
        <f>IFERROR(VLOOKUP(D1478,Listing!$A:$F,6,0),"--")</f>
        <v>42114</v>
      </c>
      <c r="H1478" s="11" t="str">
        <f>IFERROR(VLOOKUP(D1478,Listing!$A:$D,4,0),"--")</f>
        <v>Hind Haddou</v>
      </c>
      <c r="I1478" s="11" t="str">
        <f t="shared" si="553"/>
        <v>AAC</v>
      </c>
      <c r="J1478" s="31">
        <f>IFERROR(COUNTIFS(Ishop!$BG:$BG,Source!D1478,Ishop!$B:$B,Source!C1478),"--")</f>
        <v>0</v>
      </c>
      <c r="K1478" s="11">
        <f>IFERROR(COUNTIFS(Ishop!$BG:$BG,Source!D1478,Ishop!$B:$B,Source!C1478,Ishop!$J:$J,"OUI"),"--")</f>
        <v>0</v>
      </c>
      <c r="L1478" s="11">
        <f>COUNTIFS(Ishop!$AG:$AG,Source!$L$1,Ishop!$BG:$BG,Source!$D1478,Ishop!$B:$B,Source!$C1478)</f>
        <v>0</v>
      </c>
      <c r="M1478" s="11">
        <f>COUNTIFS(Ishop!$AG:$AG,Source!$M$1,Ishop!$BG:$BG,Source!$D1478,Ishop!$B:$B,Source!$C1478)</f>
        <v>0</v>
      </c>
      <c r="N1478" s="11">
        <f>COUNTIFS(Ishop!$AG:$AG,Source!$N$1,Ishop!$BG:$BG,Source!$D1478,Ishop!$B:$B,Source!$C1478)</f>
        <v>0</v>
      </c>
      <c r="O1478" s="11">
        <f>COUNTIFS(Ishop!$AG:$AG,Source!$O$1,Ishop!$BG:$BG,Source!$D1478,Ishop!$B:$B,Source!$C1478)</f>
        <v>0</v>
      </c>
      <c r="P1478" s="11">
        <f>COUNTIFS(Ishop!$AG:$AG,Source!$P$1,Ishop!$BG:$BG,Source!$D1478,Ishop!$B:$B,Source!$C1478)</f>
        <v>0</v>
      </c>
      <c r="Q1478" s="11">
        <f>COUNTIFS(Ishop!$AG:$AG,Source!$Q$1,Ishop!$BG:$BG,Source!$D1478,Ishop!$B:$B,Source!$C1478)</f>
        <v>0</v>
      </c>
      <c r="R1478" s="11">
        <f>COUNTIFS(Ishop!$AG:$AG,Source!$R$1,Ishop!$BG:$BG,Source!$D1478,Ishop!$B:$B,Source!$C1478)</f>
        <v>0</v>
      </c>
      <c r="S1478" s="11">
        <f>COUNTIFS(Ishop!$AG:$AG,Source!$S$1,Ishop!$BG:$BG,Source!$D1478,Ishop!$B:$B,Source!$C1478)</f>
        <v>0</v>
      </c>
      <c r="T1478" s="11">
        <f>COUNTIFS(Ishop!$AG:$AG,Source!$T$1,Ishop!$BG:$BG,Source!$D1478,Ishop!$B:$B,Source!$C1478)</f>
        <v>0</v>
      </c>
      <c r="U1478" s="11">
        <f>COUNTIFS(Ishop!$AG:$AG,Source!$U$1,Ishop!$BG:$BG,Source!$D1478,Ishop!$B:$B,Source!$C1478)</f>
        <v>0</v>
      </c>
      <c r="V1478" s="11">
        <f>COUNTIFS(Ishop!$AG:$AG,Source!$V$1,Ishop!$BG:$BG,Source!$D1478,Ishop!$B:$B,Source!$C1478)</f>
        <v>0</v>
      </c>
      <c r="W1478" s="11">
        <f>COUNTIFS(Ishop!$AG:$AG,Source!$W$1,Ishop!$BG:$BG,Source!$D1478,Ishop!$B:$B,Source!$C1478)</f>
        <v>0</v>
      </c>
      <c r="X1478" s="11">
        <f>COUNTIFS(Ishop!$AG:$AG,Source!$X$1,Ishop!$BG:$BG,Source!$D1478,Ishop!$B:$B,Source!$C1478)</f>
        <v>0</v>
      </c>
      <c r="Y1478" s="11">
        <f>COUNTIFS(Ishop!$AG:$AG,Source!$Y$1,Ishop!$BG:$BG,Source!$D1478,Ishop!$B:$B,Source!$C1478)</f>
        <v>0</v>
      </c>
      <c r="Z1478" s="11">
        <f>COUNTIFS(Ishop!$AG:$AG,Source!$Z$1,Ishop!$BG:$BG,Source!$D1478,Ishop!$B:$B,Source!$C1478,Ishop!$J:$J,"OUI")</f>
        <v>0</v>
      </c>
      <c r="AA1478" s="11">
        <f>COUNTIFS(Ishop!$AG:$AG,Source!$AA$1,Ishop!$BG:$BG,Source!$D1478,Ishop!$B:$B,Source!$C1478,Ishop!$J:$J,"OUI")</f>
        <v>0</v>
      </c>
      <c r="AB1478" s="11">
        <f>COUNTIFS(Ishop!$AG:$AG,Source!$AB$1,Ishop!$BG:$BG,Source!$D1478,Ishop!$B:$B,Source!$C1478,Ishop!$J:$J,"OUI")</f>
        <v>0</v>
      </c>
      <c r="AC1478" s="11">
        <f>COUNTIFS(Ishop!$AG:$AG,Source!$AC$1,Ishop!$BG:$BG,Source!$D1478,Ishop!$B:$B,Source!$C1478,Ishop!$J:$J,"OUI")</f>
        <v>0</v>
      </c>
      <c r="AD1478" s="11">
        <f>COUNTIFS(Ishop!$AG:$AG,Source!$AD$1,Ishop!$BG:$BG,Source!$D1478,Ishop!$B:$B,Source!$C1478,Ishop!$J:$J,"OUI")</f>
        <v>0</v>
      </c>
      <c r="AE1478" s="11">
        <f>COUNTIFS(Ishop!$AG:$AG,Source!$AE$1,Ishop!$BG:$BG,Source!$D1478,Ishop!$B:$B,Source!$C1478,Ishop!$J:$J,"OUI")</f>
        <v>0</v>
      </c>
      <c r="AF1478" s="11">
        <f>COUNTIFS(Ishop!$AG:$AG,Source!$AF$1,Ishop!$BG:$BG,Source!$D1478,Ishop!$B:$B,Source!$C1478,Ishop!$J:$J,"OUI")</f>
        <v>0</v>
      </c>
      <c r="AG1478" s="11">
        <f>COUNTIFS(Ishop!$AG:$AG,Source!$AG$1,Ishop!$BG:$BG,Source!$D1478,Ishop!$B:$B,Source!$C1478,Ishop!$J:$J,"OUI")</f>
        <v>0</v>
      </c>
      <c r="AH1478" s="11">
        <f>COUNTIFS(Ishop!$AG:$AG,Source!$AH$1,Ishop!$BG:$BG,Source!$D1478,Ishop!$B:$B,Source!$C1478,Ishop!$J:$J,"OUI")</f>
        <v>0</v>
      </c>
      <c r="AI1478" s="11">
        <f>COUNTIFS(Ishop!$AG:$AG,Source!$AI$1,Ishop!$BG:$BG,Source!$D1478,Ishop!$B:$B,Source!$C1478,Ishop!$J:$J,"OUI")</f>
        <v>0</v>
      </c>
      <c r="AJ1478" s="11">
        <f>COUNTIFS(Ishop!$AG:$AG,Source!$AJ$1,Ishop!$BG:$BG,Source!$D1478,Ishop!$B:$B,Source!$C1478,Ishop!$J:$J,"OUI")</f>
        <v>0</v>
      </c>
      <c r="AK1478" s="11">
        <f>COUNTIFS(Ishop!$AG:$AG,Source!$AK$1,Ishop!$BG:$BG,Source!$D1478,Ishop!$B:$B,Source!$C1478,Ishop!$J:$J,"OUI")</f>
        <v>0</v>
      </c>
      <c r="AL1478" s="11">
        <f>COUNTIFS(Ishop!$AG:$AG,Source!$AL$1,Ishop!$BG:$BG,Source!$D1478,Ishop!$B:$B,Source!$C1478,Ishop!$J:$J,"OUI")</f>
        <v>0</v>
      </c>
      <c r="AM1478" s="11">
        <f>COUNTIFS(Ishop!$AG:$AG,Source!$AM$1,Ishop!$BG:$BG,Source!$D1478,Ishop!$B:$B,Source!$C1478,Ishop!$J:$J,"OUI")</f>
        <v>0</v>
      </c>
      <c r="AN1478" s="11">
        <f>COUNTIFS(Dolmen!$W:$W,"Sensation",Dolmen!$O:$O,Source!D1478,Dolmen!$F:$F,Source!C1478)</f>
        <v>0</v>
      </c>
      <c r="AO1478" s="11">
        <f>COUNTIFS(Dolmen!$AC:$AC,"Bbox Miami",Dolmen!$O:$O,Source!D1478,Dolmen!$F:$F,Source!C1478)</f>
        <v>0</v>
      </c>
      <c r="AP1478" s="11">
        <f>COUNTIFS(Dolmen!$AD:$AD,"1",Dolmen!$W:$W,"",Dolmen!$O:$O,Source!D1478,Dolmen!$F:$F,Source!C1478)</f>
        <v>0</v>
      </c>
      <c r="AQ1478" s="11">
        <f>COUNTIFS(Dolmen!$W:$W,"Sensation",Dolmen!$Y:$Y,"1",Dolmen!$O:$O,Source!D1478,Dolmen!$F:$F,Source!C1478)</f>
        <v>0</v>
      </c>
      <c r="AR1478" s="11">
        <f>COUNTIFS(Dolmen!$AC:$AC,"Bbox Miami",Dolmen!$Y:$Y,"1",Dolmen!$O:$O,Source!D1478,Dolmen!$F:$F,Source!C1478)</f>
        <v>0</v>
      </c>
      <c r="AS1478" s="11">
        <f>COUNTIFS(Dolmen!$AD:$AD,"1",Dolmen!$W:$W,"",Dolmen!$Y:$Y,"1",Dolmen!$O:$O,Source!D1478,Dolmen!$F:$F,Source!C1478)</f>
        <v>0</v>
      </c>
      <c r="AT1478" s="11">
        <f t="shared" si="554"/>
        <v>0</v>
      </c>
      <c r="AU1478" s="11">
        <f t="shared" si="555"/>
        <v>0</v>
      </c>
      <c r="AV1478" s="11">
        <f t="shared" si="556"/>
        <v>0</v>
      </c>
      <c r="AW1478" s="11">
        <f t="shared" si="557"/>
        <v>0</v>
      </c>
      <c r="AX1478" s="11">
        <f t="shared" si="558"/>
        <v>0</v>
      </c>
      <c r="AY1478" s="11">
        <f t="shared" si="559"/>
        <v>0</v>
      </c>
      <c r="AZ1478" s="11">
        <f t="shared" si="560"/>
        <v>0</v>
      </c>
      <c r="BA1478" s="11">
        <f t="shared" si="561"/>
        <v>0</v>
      </c>
      <c r="BB1478" s="11">
        <f t="shared" si="562"/>
        <v>0</v>
      </c>
      <c r="BC1478" s="11">
        <f t="shared" si="563"/>
        <v>0</v>
      </c>
      <c r="BD1478" s="11">
        <f>SUMIFS(Ishop!$BK:$BK,Ishop!$BG:$BG,Source!D1478,Ishop!$B:$B,Source!C1478)</f>
        <v>0</v>
      </c>
      <c r="BE1478" s="11">
        <f>COUNTIFS(Ishop!$AW:$AW,"OUI",Ishop!$BG:$BG,Source!D1478,Ishop!$B:$B,Source!C1478)</f>
        <v>0</v>
      </c>
      <c r="BF1478" s="11">
        <f t="shared" si="564"/>
        <v>0</v>
      </c>
      <c r="BG1478" s="11">
        <f t="shared" si="565"/>
        <v>0</v>
      </c>
      <c r="BH1478" s="11">
        <f t="shared" si="566"/>
        <v>0</v>
      </c>
      <c r="BI1478" s="11">
        <f t="shared" si="567"/>
        <v>0</v>
      </c>
      <c r="BJ1478" s="11">
        <f t="shared" si="568"/>
        <v>0</v>
      </c>
      <c r="BK1478" s="11">
        <f t="shared" si="569"/>
        <v>0</v>
      </c>
      <c r="BL1478" s="11">
        <f t="shared" si="570"/>
        <v>0</v>
      </c>
      <c r="BM1478" s="11">
        <f t="shared" si="571"/>
        <v>0</v>
      </c>
      <c r="BN1478" s="25">
        <f>Z1478*Budget!$A$6</f>
        <v>0</v>
      </c>
      <c r="BO1478" s="25">
        <f>AA1478*(Budget!$B$6+Budget!$B$7)</f>
        <v>0</v>
      </c>
      <c r="BP1478" s="25">
        <f>AB1478*(Budget!$C$6+Budget!$C$7)</f>
        <v>0</v>
      </c>
      <c r="BQ1478" s="25">
        <f>AC1478*(Budget!$D$6+Budget!$D$7)</f>
        <v>0</v>
      </c>
      <c r="BR1478" s="25">
        <f>AD1478*(Budget!$E$6+Budget!$E$7)</f>
        <v>0</v>
      </c>
      <c r="BS1478" s="25">
        <f>AE1478*(Budget!$F$6+Budget!$F$7)</f>
        <v>0</v>
      </c>
      <c r="BT1478" s="25">
        <f>AF1478*(Budget!$G$6+Budget!$G$7)</f>
        <v>0</v>
      </c>
      <c r="BU1478" s="25">
        <f>AG1478*Budget!$H$6</f>
        <v>0</v>
      </c>
      <c r="BV1478" s="25">
        <f>AH1478*Budget!$I$6</f>
        <v>0</v>
      </c>
      <c r="BW1478" s="25">
        <f>AI1478*Budget!$J$6</f>
        <v>0</v>
      </c>
      <c r="BX1478" s="25">
        <f>AJ1478*Budget!$K$6</f>
        <v>0</v>
      </c>
      <c r="BY1478" s="25">
        <f>AK1478*Budget!$L$6</f>
        <v>0</v>
      </c>
      <c r="BZ1478" s="25">
        <f>AL1478*Budget!$M$6</f>
        <v>0</v>
      </c>
      <c r="CA1478" s="25">
        <f>AM1478*Budget!$N$6</f>
        <v>0</v>
      </c>
      <c r="CB1478" s="25">
        <f>AQ1478*Budget!$O$6</f>
        <v>0</v>
      </c>
      <c r="CC1478" s="25">
        <f>AR1478*Budget!$S$6</f>
        <v>0</v>
      </c>
      <c r="CD1478" s="25">
        <f>AS1478*Budget!$Q$6</f>
        <v>0</v>
      </c>
      <c r="CE1478" s="25">
        <f t="shared" si="572"/>
        <v>0</v>
      </c>
      <c r="CF1478" s="11" t="e">
        <f>COUNTIFS(#REF!,Source!E1478,#REF!,Source!C1478)</f>
        <v>#REF!</v>
      </c>
      <c r="CG1478" s="11" t="str">
        <f t="shared" si="573"/>
        <v>--</v>
      </c>
    </row>
    <row r="1479" spans="1:85" x14ac:dyDescent="0.25">
      <c r="A1479" t="str">
        <f>IFERROR(VLOOKUP(MONTH(C1479),Date!$A$2:$B$13,2,0),"--")</f>
        <v>Avril</v>
      </c>
      <c r="B1479" s="11">
        <f t="shared" si="552"/>
        <v>17</v>
      </c>
      <c r="C1479" s="28">
        <f t="shared" si="551"/>
        <v>42115</v>
      </c>
      <c r="D1479" s="29" t="s">
        <v>219</v>
      </c>
      <c r="E1479" s="30" t="str">
        <f>IFERROR(VLOOKUP(D1479,Listing!$A:$B,2,0),"--")</f>
        <v>A44037</v>
      </c>
      <c r="F1479" s="30" t="str">
        <f>IFERROR(VLOOKUP(D1479,Listing!$A:$E,5,0),"-")</f>
        <v>ESSMALKI ZAKIA</v>
      </c>
      <c r="G1479" s="4">
        <f>IFERROR(VLOOKUP(D1479,Listing!$A:$F,6,0),"--")</f>
        <v>42107</v>
      </c>
      <c r="H1479" s="11" t="str">
        <f>IFERROR(VLOOKUP(D1479,Listing!$A:$D,4,0),"--")</f>
        <v>NAJOUA ALLAOULAHCEN</v>
      </c>
      <c r="I1479" s="11" t="str">
        <f t="shared" si="553"/>
        <v>AAC</v>
      </c>
      <c r="J1479" s="31">
        <f>IFERROR(COUNTIFS(Ishop!$BG:$BG,Source!D1479,Ishop!$B:$B,Source!C1479),"--")</f>
        <v>0</v>
      </c>
      <c r="K1479" s="11">
        <f>IFERROR(COUNTIFS(Ishop!$BG:$BG,Source!D1479,Ishop!$B:$B,Source!C1479,Ishop!$J:$J,"OUI"),"--")</f>
        <v>0</v>
      </c>
      <c r="L1479" s="11">
        <f>COUNTIFS(Ishop!$AG:$AG,Source!$L$1,Ishop!$BG:$BG,Source!$D1479,Ishop!$B:$B,Source!$C1479)</f>
        <v>0</v>
      </c>
      <c r="M1479" s="11">
        <f>COUNTIFS(Ishop!$AG:$AG,Source!$M$1,Ishop!$BG:$BG,Source!$D1479,Ishop!$B:$B,Source!$C1479)</f>
        <v>0</v>
      </c>
      <c r="N1479" s="11">
        <f>COUNTIFS(Ishop!$AG:$AG,Source!$N$1,Ishop!$BG:$BG,Source!$D1479,Ishop!$B:$B,Source!$C1479)</f>
        <v>0</v>
      </c>
      <c r="O1479" s="11">
        <f>COUNTIFS(Ishop!$AG:$AG,Source!$O$1,Ishop!$BG:$BG,Source!$D1479,Ishop!$B:$B,Source!$C1479)</f>
        <v>0</v>
      </c>
      <c r="P1479" s="11">
        <f>COUNTIFS(Ishop!$AG:$AG,Source!$P$1,Ishop!$BG:$BG,Source!$D1479,Ishop!$B:$B,Source!$C1479)</f>
        <v>0</v>
      </c>
      <c r="Q1479" s="11">
        <f>COUNTIFS(Ishop!$AG:$AG,Source!$Q$1,Ishop!$BG:$BG,Source!$D1479,Ishop!$B:$B,Source!$C1479)</f>
        <v>0</v>
      </c>
      <c r="R1479" s="11">
        <f>COUNTIFS(Ishop!$AG:$AG,Source!$R$1,Ishop!$BG:$BG,Source!$D1479,Ishop!$B:$B,Source!$C1479)</f>
        <v>0</v>
      </c>
      <c r="S1479" s="11">
        <f>COUNTIFS(Ishop!$AG:$AG,Source!$S$1,Ishop!$BG:$BG,Source!$D1479,Ishop!$B:$B,Source!$C1479)</f>
        <v>0</v>
      </c>
      <c r="T1479" s="11">
        <f>COUNTIFS(Ishop!$AG:$AG,Source!$T$1,Ishop!$BG:$BG,Source!$D1479,Ishop!$B:$B,Source!$C1479)</f>
        <v>0</v>
      </c>
      <c r="U1479" s="11">
        <f>COUNTIFS(Ishop!$AG:$AG,Source!$U$1,Ishop!$BG:$BG,Source!$D1479,Ishop!$B:$B,Source!$C1479)</f>
        <v>0</v>
      </c>
      <c r="V1479" s="11">
        <f>COUNTIFS(Ishop!$AG:$AG,Source!$V$1,Ishop!$BG:$BG,Source!$D1479,Ishop!$B:$B,Source!$C1479)</f>
        <v>0</v>
      </c>
      <c r="W1479" s="11">
        <f>COUNTIFS(Ishop!$AG:$AG,Source!$W$1,Ishop!$BG:$BG,Source!$D1479,Ishop!$B:$B,Source!$C1479)</f>
        <v>0</v>
      </c>
      <c r="X1479" s="11">
        <f>COUNTIFS(Ishop!$AG:$AG,Source!$X$1,Ishop!$BG:$BG,Source!$D1479,Ishop!$B:$B,Source!$C1479)</f>
        <v>0</v>
      </c>
      <c r="Y1479" s="11">
        <f>COUNTIFS(Ishop!$AG:$AG,Source!$Y$1,Ishop!$BG:$BG,Source!$D1479,Ishop!$B:$B,Source!$C1479)</f>
        <v>0</v>
      </c>
      <c r="Z1479" s="11">
        <f>COUNTIFS(Ishop!$AG:$AG,Source!$Z$1,Ishop!$BG:$BG,Source!$D1479,Ishop!$B:$B,Source!$C1479,Ishop!$J:$J,"OUI")</f>
        <v>0</v>
      </c>
      <c r="AA1479" s="11">
        <f>COUNTIFS(Ishop!$AG:$AG,Source!$AA$1,Ishop!$BG:$BG,Source!$D1479,Ishop!$B:$B,Source!$C1479,Ishop!$J:$J,"OUI")</f>
        <v>0</v>
      </c>
      <c r="AB1479" s="11">
        <f>COUNTIFS(Ishop!$AG:$AG,Source!$AB$1,Ishop!$BG:$BG,Source!$D1479,Ishop!$B:$B,Source!$C1479,Ishop!$J:$J,"OUI")</f>
        <v>0</v>
      </c>
      <c r="AC1479" s="11">
        <f>COUNTIFS(Ishop!$AG:$AG,Source!$AC$1,Ishop!$BG:$BG,Source!$D1479,Ishop!$B:$B,Source!$C1479,Ishop!$J:$J,"OUI")</f>
        <v>0</v>
      </c>
      <c r="AD1479" s="11">
        <f>COUNTIFS(Ishop!$AG:$AG,Source!$AD$1,Ishop!$BG:$BG,Source!$D1479,Ishop!$B:$B,Source!$C1479,Ishop!$J:$J,"OUI")</f>
        <v>0</v>
      </c>
      <c r="AE1479" s="11">
        <f>COUNTIFS(Ishop!$AG:$AG,Source!$AE$1,Ishop!$BG:$BG,Source!$D1479,Ishop!$B:$B,Source!$C1479,Ishop!$J:$J,"OUI")</f>
        <v>0</v>
      </c>
      <c r="AF1479" s="11">
        <f>COUNTIFS(Ishop!$AG:$AG,Source!$AF$1,Ishop!$BG:$BG,Source!$D1479,Ishop!$B:$B,Source!$C1479,Ishop!$J:$J,"OUI")</f>
        <v>0</v>
      </c>
      <c r="AG1479" s="11">
        <f>COUNTIFS(Ishop!$AG:$AG,Source!$AG$1,Ishop!$BG:$BG,Source!$D1479,Ishop!$B:$B,Source!$C1479,Ishop!$J:$J,"OUI")</f>
        <v>0</v>
      </c>
      <c r="AH1479" s="11">
        <f>COUNTIFS(Ishop!$AG:$AG,Source!$AH$1,Ishop!$BG:$BG,Source!$D1479,Ishop!$B:$B,Source!$C1479,Ishop!$J:$J,"OUI")</f>
        <v>0</v>
      </c>
      <c r="AI1479" s="11">
        <f>COUNTIFS(Ishop!$AG:$AG,Source!$AI$1,Ishop!$BG:$BG,Source!$D1479,Ishop!$B:$B,Source!$C1479,Ishop!$J:$J,"OUI")</f>
        <v>0</v>
      </c>
      <c r="AJ1479" s="11">
        <f>COUNTIFS(Ishop!$AG:$AG,Source!$AJ$1,Ishop!$BG:$BG,Source!$D1479,Ishop!$B:$B,Source!$C1479,Ishop!$J:$J,"OUI")</f>
        <v>0</v>
      </c>
      <c r="AK1479" s="11">
        <f>COUNTIFS(Ishop!$AG:$AG,Source!$AK$1,Ishop!$BG:$BG,Source!$D1479,Ishop!$B:$B,Source!$C1479,Ishop!$J:$J,"OUI")</f>
        <v>0</v>
      </c>
      <c r="AL1479" s="11">
        <f>COUNTIFS(Ishop!$AG:$AG,Source!$AL$1,Ishop!$BG:$BG,Source!$D1479,Ishop!$B:$B,Source!$C1479,Ishop!$J:$J,"OUI")</f>
        <v>0</v>
      </c>
      <c r="AM1479" s="11">
        <f>COUNTIFS(Ishop!$AG:$AG,Source!$AM$1,Ishop!$BG:$BG,Source!$D1479,Ishop!$B:$B,Source!$C1479,Ishop!$J:$J,"OUI")</f>
        <v>0</v>
      </c>
      <c r="AN1479" s="11">
        <f>COUNTIFS(Dolmen!$W:$W,"Sensation",Dolmen!$O:$O,Source!D1479,Dolmen!$F:$F,Source!C1479)</f>
        <v>0</v>
      </c>
      <c r="AO1479" s="11">
        <f>COUNTIFS(Dolmen!$AC:$AC,"Bbox Miami",Dolmen!$O:$O,Source!D1479,Dolmen!$F:$F,Source!C1479)</f>
        <v>0</v>
      </c>
      <c r="AP1479" s="11">
        <f>COUNTIFS(Dolmen!$AD:$AD,"1",Dolmen!$W:$W,"",Dolmen!$O:$O,Source!D1479,Dolmen!$F:$F,Source!C1479)</f>
        <v>0</v>
      </c>
      <c r="AQ1479" s="11">
        <f>COUNTIFS(Dolmen!$W:$W,"Sensation",Dolmen!$Y:$Y,"1",Dolmen!$O:$O,Source!D1479,Dolmen!$F:$F,Source!C1479)</f>
        <v>0</v>
      </c>
      <c r="AR1479" s="11">
        <f>COUNTIFS(Dolmen!$AC:$AC,"Bbox Miami",Dolmen!$Y:$Y,"1",Dolmen!$O:$O,Source!D1479,Dolmen!$F:$F,Source!C1479)</f>
        <v>0</v>
      </c>
      <c r="AS1479" s="11">
        <f>COUNTIFS(Dolmen!$AD:$AD,"1",Dolmen!$W:$W,"",Dolmen!$Y:$Y,"1",Dolmen!$O:$O,Source!D1479,Dolmen!$F:$F,Source!C1479)</f>
        <v>0</v>
      </c>
      <c r="AT1479" s="11">
        <f t="shared" si="554"/>
        <v>0</v>
      </c>
      <c r="AU1479" s="11">
        <f t="shared" si="555"/>
        <v>0</v>
      </c>
      <c r="AV1479" s="11">
        <f t="shared" si="556"/>
        <v>0</v>
      </c>
      <c r="AW1479" s="11">
        <f t="shared" si="557"/>
        <v>0</v>
      </c>
      <c r="AX1479" s="11">
        <f t="shared" si="558"/>
        <v>0</v>
      </c>
      <c r="AY1479" s="11">
        <f t="shared" si="559"/>
        <v>0</v>
      </c>
      <c r="AZ1479" s="11">
        <f t="shared" si="560"/>
        <v>0</v>
      </c>
      <c r="BA1479" s="11">
        <f t="shared" si="561"/>
        <v>0</v>
      </c>
      <c r="BB1479" s="11">
        <f t="shared" si="562"/>
        <v>0</v>
      </c>
      <c r="BC1479" s="11">
        <f t="shared" si="563"/>
        <v>0</v>
      </c>
      <c r="BD1479" s="11">
        <f>SUMIFS(Ishop!$BK:$BK,Ishop!$BG:$BG,Source!D1479,Ishop!$B:$B,Source!C1479)</f>
        <v>0</v>
      </c>
      <c r="BE1479" s="11">
        <f>COUNTIFS(Ishop!$AW:$AW,"OUI",Ishop!$BG:$BG,Source!D1479,Ishop!$B:$B,Source!C1479)</f>
        <v>0</v>
      </c>
      <c r="BF1479" s="11">
        <f t="shared" si="564"/>
        <v>0</v>
      </c>
      <c r="BG1479" s="11">
        <f t="shared" si="565"/>
        <v>0</v>
      </c>
      <c r="BH1479" s="11">
        <f t="shared" si="566"/>
        <v>0</v>
      </c>
      <c r="BI1479" s="11">
        <f t="shared" si="567"/>
        <v>0</v>
      </c>
      <c r="BJ1479" s="11">
        <f t="shared" si="568"/>
        <v>0</v>
      </c>
      <c r="BK1479" s="11">
        <f t="shared" si="569"/>
        <v>0</v>
      </c>
      <c r="BL1479" s="11">
        <f t="shared" si="570"/>
        <v>0</v>
      </c>
      <c r="BM1479" s="11">
        <f t="shared" si="571"/>
        <v>0</v>
      </c>
      <c r="BN1479" s="25">
        <f>Z1479*Budget!$A$6</f>
        <v>0</v>
      </c>
      <c r="BO1479" s="25">
        <f>AA1479*(Budget!$B$6+Budget!$B$7)</f>
        <v>0</v>
      </c>
      <c r="BP1479" s="25">
        <f>AB1479*(Budget!$C$6+Budget!$C$7)</f>
        <v>0</v>
      </c>
      <c r="BQ1479" s="25">
        <f>AC1479*(Budget!$D$6+Budget!$D$7)</f>
        <v>0</v>
      </c>
      <c r="BR1479" s="25">
        <f>AD1479*(Budget!$E$6+Budget!$E$7)</f>
        <v>0</v>
      </c>
      <c r="BS1479" s="25">
        <f>AE1479*(Budget!$F$6+Budget!$F$7)</f>
        <v>0</v>
      </c>
      <c r="BT1479" s="25">
        <f>AF1479*(Budget!$G$6+Budget!$G$7)</f>
        <v>0</v>
      </c>
      <c r="BU1479" s="25">
        <f>AG1479*Budget!$H$6</f>
        <v>0</v>
      </c>
      <c r="BV1479" s="25">
        <f>AH1479*Budget!$I$6</f>
        <v>0</v>
      </c>
      <c r="BW1479" s="25">
        <f>AI1479*Budget!$J$6</f>
        <v>0</v>
      </c>
      <c r="BX1479" s="25">
        <f>AJ1479*Budget!$K$6</f>
        <v>0</v>
      </c>
      <c r="BY1479" s="25">
        <f>AK1479*Budget!$L$6</f>
        <v>0</v>
      </c>
      <c r="BZ1479" s="25">
        <f>AL1479*Budget!$M$6</f>
        <v>0</v>
      </c>
      <c r="CA1479" s="25">
        <f>AM1479*Budget!$N$6</f>
        <v>0</v>
      </c>
      <c r="CB1479" s="25">
        <f>AQ1479*Budget!$O$6</f>
        <v>0</v>
      </c>
      <c r="CC1479" s="25">
        <f>AR1479*Budget!$S$6</f>
        <v>0</v>
      </c>
      <c r="CD1479" s="25">
        <f>AS1479*Budget!$Q$6</f>
        <v>0</v>
      </c>
      <c r="CE1479" s="25">
        <f t="shared" si="572"/>
        <v>0</v>
      </c>
      <c r="CF1479" s="11" t="e">
        <f>COUNTIFS(#REF!,Source!E1479,#REF!,Source!C1479)</f>
        <v>#REF!</v>
      </c>
      <c r="CG1479" s="11" t="str">
        <f t="shared" si="573"/>
        <v>--</v>
      </c>
    </row>
    <row r="1480" spans="1:85" x14ac:dyDescent="0.25">
      <c r="A1480" t="str">
        <f>IFERROR(VLOOKUP(MONTH(C1480),Date!$A$2:$B$13,2,0),"--")</f>
        <v>Avril</v>
      </c>
      <c r="B1480" s="11">
        <f t="shared" si="552"/>
        <v>17</v>
      </c>
      <c r="C1480" s="28">
        <f t="shared" si="551"/>
        <v>42115</v>
      </c>
      <c r="D1480" s="29" t="s">
        <v>220</v>
      </c>
      <c r="E1480" s="30" t="str">
        <f>IFERROR(VLOOKUP(D1480,Listing!$A:$B,2,0),"--")</f>
        <v>A44053</v>
      </c>
      <c r="F1480" s="30" t="str">
        <f>IFERROR(VLOOKUP(D1480,Listing!$A:$E,5,0),"-")</f>
        <v>SALMAN NABIL</v>
      </c>
      <c r="G1480" s="4">
        <f>IFERROR(VLOOKUP(D1480,Listing!$A:$F,6,0),"--")</f>
        <v>42107</v>
      </c>
      <c r="H1480" s="11" t="str">
        <f>IFERROR(VLOOKUP(D1480,Listing!$A:$D,4,0),"--")</f>
        <v>NAJOUA ALLAOULAHCEN</v>
      </c>
      <c r="I1480" s="11" t="str">
        <f t="shared" si="553"/>
        <v>AAC</v>
      </c>
      <c r="J1480" s="31">
        <f>IFERROR(COUNTIFS(Ishop!$BG:$BG,Source!D1480,Ishop!$B:$B,Source!C1480),"--")</f>
        <v>0</v>
      </c>
      <c r="K1480" s="11">
        <f>IFERROR(COUNTIFS(Ishop!$BG:$BG,Source!D1480,Ishop!$B:$B,Source!C1480,Ishop!$J:$J,"OUI"),"--")</f>
        <v>0</v>
      </c>
      <c r="L1480" s="11">
        <f>COUNTIFS(Ishop!$AG:$AG,Source!$L$1,Ishop!$BG:$BG,Source!$D1480,Ishop!$B:$B,Source!$C1480)</f>
        <v>0</v>
      </c>
      <c r="M1480" s="11">
        <f>COUNTIFS(Ishop!$AG:$AG,Source!$M$1,Ishop!$BG:$BG,Source!$D1480,Ishop!$B:$B,Source!$C1480)</f>
        <v>0</v>
      </c>
      <c r="N1480" s="11">
        <f>COUNTIFS(Ishop!$AG:$AG,Source!$N$1,Ishop!$BG:$BG,Source!$D1480,Ishop!$B:$B,Source!$C1480)</f>
        <v>0</v>
      </c>
      <c r="O1480" s="11">
        <f>COUNTIFS(Ishop!$AG:$AG,Source!$O$1,Ishop!$BG:$BG,Source!$D1480,Ishop!$B:$B,Source!$C1480)</f>
        <v>0</v>
      </c>
      <c r="P1480" s="11">
        <f>COUNTIFS(Ishop!$AG:$AG,Source!$P$1,Ishop!$BG:$BG,Source!$D1480,Ishop!$B:$B,Source!$C1480)</f>
        <v>0</v>
      </c>
      <c r="Q1480" s="11">
        <f>COUNTIFS(Ishop!$AG:$AG,Source!$Q$1,Ishop!$BG:$BG,Source!$D1480,Ishop!$B:$B,Source!$C1480)</f>
        <v>0</v>
      </c>
      <c r="R1480" s="11">
        <f>COUNTIFS(Ishop!$AG:$AG,Source!$R$1,Ishop!$BG:$BG,Source!$D1480,Ishop!$B:$B,Source!$C1480)</f>
        <v>0</v>
      </c>
      <c r="S1480" s="11">
        <f>COUNTIFS(Ishop!$AG:$AG,Source!$S$1,Ishop!$BG:$BG,Source!$D1480,Ishop!$B:$B,Source!$C1480)</f>
        <v>0</v>
      </c>
      <c r="T1480" s="11">
        <f>COUNTIFS(Ishop!$AG:$AG,Source!$T$1,Ishop!$BG:$BG,Source!$D1480,Ishop!$B:$B,Source!$C1480)</f>
        <v>0</v>
      </c>
      <c r="U1480" s="11">
        <f>COUNTIFS(Ishop!$AG:$AG,Source!$U$1,Ishop!$BG:$BG,Source!$D1480,Ishop!$B:$B,Source!$C1480)</f>
        <v>0</v>
      </c>
      <c r="V1480" s="11">
        <f>COUNTIFS(Ishop!$AG:$AG,Source!$V$1,Ishop!$BG:$BG,Source!$D1480,Ishop!$B:$B,Source!$C1480)</f>
        <v>0</v>
      </c>
      <c r="W1480" s="11">
        <f>COUNTIFS(Ishop!$AG:$AG,Source!$W$1,Ishop!$BG:$BG,Source!$D1480,Ishop!$B:$B,Source!$C1480)</f>
        <v>0</v>
      </c>
      <c r="X1480" s="11">
        <f>COUNTIFS(Ishop!$AG:$AG,Source!$X$1,Ishop!$BG:$BG,Source!$D1480,Ishop!$B:$B,Source!$C1480)</f>
        <v>0</v>
      </c>
      <c r="Y1480" s="11">
        <f>COUNTIFS(Ishop!$AG:$AG,Source!$Y$1,Ishop!$BG:$BG,Source!$D1480,Ishop!$B:$B,Source!$C1480)</f>
        <v>0</v>
      </c>
      <c r="Z1480" s="11">
        <f>COUNTIFS(Ishop!$AG:$AG,Source!$Z$1,Ishop!$BG:$BG,Source!$D1480,Ishop!$B:$B,Source!$C1480,Ishop!$J:$J,"OUI")</f>
        <v>0</v>
      </c>
      <c r="AA1480" s="11">
        <f>COUNTIFS(Ishop!$AG:$AG,Source!$AA$1,Ishop!$BG:$BG,Source!$D1480,Ishop!$B:$B,Source!$C1480,Ishop!$J:$J,"OUI")</f>
        <v>0</v>
      </c>
      <c r="AB1480" s="11">
        <f>COUNTIFS(Ishop!$AG:$AG,Source!$AB$1,Ishop!$BG:$BG,Source!$D1480,Ishop!$B:$B,Source!$C1480,Ishop!$J:$J,"OUI")</f>
        <v>0</v>
      </c>
      <c r="AC1480" s="11">
        <f>COUNTIFS(Ishop!$AG:$AG,Source!$AC$1,Ishop!$BG:$BG,Source!$D1480,Ishop!$B:$B,Source!$C1480,Ishop!$J:$J,"OUI")</f>
        <v>0</v>
      </c>
      <c r="AD1480" s="11">
        <f>COUNTIFS(Ishop!$AG:$AG,Source!$AD$1,Ishop!$BG:$BG,Source!$D1480,Ishop!$B:$B,Source!$C1480,Ishop!$J:$J,"OUI")</f>
        <v>0</v>
      </c>
      <c r="AE1480" s="11">
        <f>COUNTIFS(Ishop!$AG:$AG,Source!$AE$1,Ishop!$BG:$BG,Source!$D1480,Ishop!$B:$B,Source!$C1480,Ishop!$J:$J,"OUI")</f>
        <v>0</v>
      </c>
      <c r="AF1480" s="11">
        <f>COUNTIFS(Ishop!$AG:$AG,Source!$AF$1,Ishop!$BG:$BG,Source!$D1480,Ishop!$B:$B,Source!$C1480,Ishop!$J:$J,"OUI")</f>
        <v>0</v>
      </c>
      <c r="AG1480" s="11">
        <f>COUNTIFS(Ishop!$AG:$AG,Source!$AG$1,Ishop!$BG:$BG,Source!$D1480,Ishop!$B:$B,Source!$C1480,Ishop!$J:$J,"OUI")</f>
        <v>0</v>
      </c>
      <c r="AH1480" s="11">
        <f>COUNTIFS(Ishop!$AG:$AG,Source!$AH$1,Ishop!$BG:$BG,Source!$D1480,Ishop!$B:$B,Source!$C1480,Ishop!$J:$J,"OUI")</f>
        <v>0</v>
      </c>
      <c r="AI1480" s="11">
        <f>COUNTIFS(Ishop!$AG:$AG,Source!$AI$1,Ishop!$BG:$BG,Source!$D1480,Ishop!$B:$B,Source!$C1480,Ishop!$J:$J,"OUI")</f>
        <v>0</v>
      </c>
      <c r="AJ1480" s="11">
        <f>COUNTIFS(Ishop!$AG:$AG,Source!$AJ$1,Ishop!$BG:$BG,Source!$D1480,Ishop!$B:$B,Source!$C1480,Ishop!$J:$J,"OUI")</f>
        <v>0</v>
      </c>
      <c r="AK1480" s="11">
        <f>COUNTIFS(Ishop!$AG:$AG,Source!$AK$1,Ishop!$BG:$BG,Source!$D1480,Ishop!$B:$B,Source!$C1480,Ishop!$J:$J,"OUI")</f>
        <v>0</v>
      </c>
      <c r="AL1480" s="11">
        <f>COUNTIFS(Ishop!$AG:$AG,Source!$AL$1,Ishop!$BG:$BG,Source!$D1480,Ishop!$B:$B,Source!$C1480,Ishop!$J:$J,"OUI")</f>
        <v>0</v>
      </c>
      <c r="AM1480" s="11">
        <f>COUNTIFS(Ishop!$AG:$AG,Source!$AM$1,Ishop!$BG:$BG,Source!$D1480,Ishop!$B:$B,Source!$C1480,Ishop!$J:$J,"OUI")</f>
        <v>0</v>
      </c>
      <c r="AN1480" s="11">
        <f>COUNTIFS(Dolmen!$W:$W,"Sensation",Dolmen!$O:$O,Source!D1480,Dolmen!$F:$F,Source!C1480)</f>
        <v>0</v>
      </c>
      <c r="AO1480" s="11">
        <f>COUNTIFS(Dolmen!$AC:$AC,"Bbox Miami",Dolmen!$O:$O,Source!D1480,Dolmen!$F:$F,Source!C1480)</f>
        <v>0</v>
      </c>
      <c r="AP1480" s="11">
        <f>COUNTIFS(Dolmen!$AD:$AD,"1",Dolmen!$W:$W,"",Dolmen!$O:$O,Source!D1480,Dolmen!$F:$F,Source!C1480)</f>
        <v>0</v>
      </c>
      <c r="AQ1480" s="11">
        <f>COUNTIFS(Dolmen!$W:$W,"Sensation",Dolmen!$Y:$Y,"1",Dolmen!$O:$O,Source!D1480,Dolmen!$F:$F,Source!C1480)</f>
        <v>0</v>
      </c>
      <c r="AR1480" s="11">
        <f>COUNTIFS(Dolmen!$AC:$AC,"Bbox Miami",Dolmen!$Y:$Y,"1",Dolmen!$O:$O,Source!D1480,Dolmen!$F:$F,Source!C1480)</f>
        <v>0</v>
      </c>
      <c r="AS1480" s="11">
        <f>COUNTIFS(Dolmen!$AD:$AD,"1",Dolmen!$W:$W,"",Dolmen!$Y:$Y,"1",Dolmen!$O:$O,Source!D1480,Dolmen!$F:$F,Source!C1480)</f>
        <v>0</v>
      </c>
      <c r="AT1480" s="11">
        <f t="shared" si="554"/>
        <v>0</v>
      </c>
      <c r="AU1480" s="11">
        <f t="shared" si="555"/>
        <v>0</v>
      </c>
      <c r="AV1480" s="11">
        <f t="shared" si="556"/>
        <v>0</v>
      </c>
      <c r="AW1480" s="11">
        <f t="shared" si="557"/>
        <v>0</v>
      </c>
      <c r="AX1480" s="11">
        <f t="shared" si="558"/>
        <v>0</v>
      </c>
      <c r="AY1480" s="11">
        <f t="shared" si="559"/>
        <v>0</v>
      </c>
      <c r="AZ1480" s="11">
        <f t="shared" si="560"/>
        <v>0</v>
      </c>
      <c r="BA1480" s="11">
        <f t="shared" si="561"/>
        <v>0</v>
      </c>
      <c r="BB1480" s="11">
        <f t="shared" si="562"/>
        <v>0</v>
      </c>
      <c r="BC1480" s="11">
        <f t="shared" si="563"/>
        <v>0</v>
      </c>
      <c r="BD1480" s="11">
        <f>SUMIFS(Ishop!$BK:$BK,Ishop!$BG:$BG,Source!D1480,Ishop!$B:$B,Source!C1480)</f>
        <v>0</v>
      </c>
      <c r="BE1480" s="11">
        <f>COUNTIFS(Ishop!$AW:$AW,"OUI",Ishop!$BG:$BG,Source!D1480,Ishop!$B:$B,Source!C1480)</f>
        <v>0</v>
      </c>
      <c r="BF1480" s="11">
        <f t="shared" si="564"/>
        <v>0</v>
      </c>
      <c r="BG1480" s="11">
        <f t="shared" si="565"/>
        <v>0</v>
      </c>
      <c r="BH1480" s="11">
        <f t="shared" si="566"/>
        <v>0</v>
      </c>
      <c r="BI1480" s="11">
        <f t="shared" si="567"/>
        <v>0</v>
      </c>
      <c r="BJ1480" s="11">
        <f t="shared" si="568"/>
        <v>0</v>
      </c>
      <c r="BK1480" s="11">
        <f t="shared" si="569"/>
        <v>0</v>
      </c>
      <c r="BL1480" s="11">
        <f t="shared" si="570"/>
        <v>0</v>
      </c>
      <c r="BM1480" s="11">
        <f t="shared" si="571"/>
        <v>0</v>
      </c>
      <c r="BN1480" s="25">
        <f>Z1480*Budget!$A$6</f>
        <v>0</v>
      </c>
      <c r="BO1480" s="25">
        <f>AA1480*(Budget!$B$6+Budget!$B$7)</f>
        <v>0</v>
      </c>
      <c r="BP1480" s="25">
        <f>AB1480*(Budget!$C$6+Budget!$C$7)</f>
        <v>0</v>
      </c>
      <c r="BQ1480" s="25">
        <f>AC1480*(Budget!$D$6+Budget!$D$7)</f>
        <v>0</v>
      </c>
      <c r="BR1480" s="25">
        <f>AD1480*(Budget!$E$6+Budget!$E$7)</f>
        <v>0</v>
      </c>
      <c r="BS1480" s="25">
        <f>AE1480*(Budget!$F$6+Budget!$F$7)</f>
        <v>0</v>
      </c>
      <c r="BT1480" s="25">
        <f>AF1480*(Budget!$G$6+Budget!$G$7)</f>
        <v>0</v>
      </c>
      <c r="BU1480" s="25">
        <f>AG1480*Budget!$H$6</f>
        <v>0</v>
      </c>
      <c r="BV1480" s="25">
        <f>AH1480*Budget!$I$6</f>
        <v>0</v>
      </c>
      <c r="BW1480" s="25">
        <f>AI1480*Budget!$J$6</f>
        <v>0</v>
      </c>
      <c r="BX1480" s="25">
        <f>AJ1480*Budget!$K$6</f>
        <v>0</v>
      </c>
      <c r="BY1480" s="25">
        <f>AK1480*Budget!$L$6</f>
        <v>0</v>
      </c>
      <c r="BZ1480" s="25">
        <f>AL1480*Budget!$M$6</f>
        <v>0</v>
      </c>
      <c r="CA1480" s="25">
        <f>AM1480*Budget!$N$6</f>
        <v>0</v>
      </c>
      <c r="CB1480" s="25">
        <f>AQ1480*Budget!$O$6</f>
        <v>0</v>
      </c>
      <c r="CC1480" s="25">
        <f>AR1480*Budget!$S$6</f>
        <v>0</v>
      </c>
      <c r="CD1480" s="25">
        <f>AS1480*Budget!$Q$6</f>
        <v>0</v>
      </c>
      <c r="CE1480" s="25">
        <f t="shared" si="572"/>
        <v>0</v>
      </c>
      <c r="CF1480" s="11" t="e">
        <f>COUNTIFS(#REF!,Source!E1480,#REF!,Source!C1480)</f>
        <v>#REF!</v>
      </c>
      <c r="CG1480" s="11" t="str">
        <f t="shared" si="573"/>
        <v>--</v>
      </c>
    </row>
    <row r="1481" spans="1:85" x14ac:dyDescent="0.25">
      <c r="A1481" t="str">
        <f>IFERROR(VLOOKUP(MONTH(C1481),Date!$A$2:$B$13,2,0),"--")</f>
        <v>Avril</v>
      </c>
      <c r="B1481" s="11">
        <f t="shared" si="552"/>
        <v>17</v>
      </c>
      <c r="C1481" s="28">
        <f t="shared" si="551"/>
        <v>42115</v>
      </c>
      <c r="D1481" s="29" t="s">
        <v>221</v>
      </c>
      <c r="E1481" s="30" t="str">
        <f>IFERROR(VLOOKUP(D1481,Listing!$A:$B,2,0),"--")</f>
        <v>A44022</v>
      </c>
      <c r="F1481" s="30" t="str">
        <f>IFERROR(VLOOKUP(D1481,Listing!$A:$E,5,0),"-")</f>
        <v>EL YASSINI  ILHAM</v>
      </c>
      <c r="G1481" s="4">
        <f>IFERROR(VLOOKUP(D1481,Listing!$A:$F,6,0),"--")</f>
        <v>42079</v>
      </c>
      <c r="H1481" s="11" t="str">
        <f>IFERROR(VLOOKUP(D1481,Listing!$A:$D,4,0),"--")</f>
        <v>NAJOUA ALLAOULAHCEN</v>
      </c>
      <c r="I1481" s="11" t="str">
        <f t="shared" si="553"/>
        <v>AAC</v>
      </c>
      <c r="J1481" s="31">
        <f>IFERROR(COUNTIFS(Ishop!$BG:$BG,Source!D1481,Ishop!$B:$B,Source!C1481),"--")</f>
        <v>0</v>
      </c>
      <c r="K1481" s="11">
        <f>IFERROR(COUNTIFS(Ishop!$BG:$BG,Source!D1481,Ishop!$B:$B,Source!C1481,Ishop!$J:$J,"OUI"),"--")</f>
        <v>0</v>
      </c>
      <c r="L1481" s="11">
        <f>COUNTIFS(Ishop!$AG:$AG,Source!$L$1,Ishop!$BG:$BG,Source!$D1481,Ishop!$B:$B,Source!$C1481)</f>
        <v>0</v>
      </c>
      <c r="M1481" s="11">
        <f>COUNTIFS(Ishop!$AG:$AG,Source!$M$1,Ishop!$BG:$BG,Source!$D1481,Ishop!$B:$B,Source!$C1481)</f>
        <v>0</v>
      </c>
      <c r="N1481" s="11">
        <f>COUNTIFS(Ishop!$AG:$AG,Source!$N$1,Ishop!$BG:$BG,Source!$D1481,Ishop!$B:$B,Source!$C1481)</f>
        <v>0</v>
      </c>
      <c r="O1481" s="11">
        <f>COUNTIFS(Ishop!$AG:$AG,Source!$O$1,Ishop!$BG:$BG,Source!$D1481,Ishop!$B:$B,Source!$C1481)</f>
        <v>0</v>
      </c>
      <c r="P1481" s="11">
        <f>COUNTIFS(Ishop!$AG:$AG,Source!$P$1,Ishop!$BG:$BG,Source!$D1481,Ishop!$B:$B,Source!$C1481)</f>
        <v>0</v>
      </c>
      <c r="Q1481" s="11">
        <f>COUNTIFS(Ishop!$AG:$AG,Source!$Q$1,Ishop!$BG:$BG,Source!$D1481,Ishop!$B:$B,Source!$C1481)</f>
        <v>0</v>
      </c>
      <c r="R1481" s="11">
        <f>COUNTIFS(Ishop!$AG:$AG,Source!$R$1,Ishop!$BG:$BG,Source!$D1481,Ishop!$B:$B,Source!$C1481)</f>
        <v>0</v>
      </c>
      <c r="S1481" s="11">
        <f>COUNTIFS(Ishop!$AG:$AG,Source!$S$1,Ishop!$BG:$BG,Source!$D1481,Ishop!$B:$B,Source!$C1481)</f>
        <v>0</v>
      </c>
      <c r="T1481" s="11">
        <f>COUNTIFS(Ishop!$AG:$AG,Source!$T$1,Ishop!$BG:$BG,Source!$D1481,Ishop!$B:$B,Source!$C1481)</f>
        <v>0</v>
      </c>
      <c r="U1481" s="11">
        <f>COUNTIFS(Ishop!$AG:$AG,Source!$U$1,Ishop!$BG:$BG,Source!$D1481,Ishop!$B:$B,Source!$C1481)</f>
        <v>0</v>
      </c>
      <c r="V1481" s="11">
        <f>COUNTIFS(Ishop!$AG:$AG,Source!$V$1,Ishop!$BG:$BG,Source!$D1481,Ishop!$B:$B,Source!$C1481)</f>
        <v>0</v>
      </c>
      <c r="W1481" s="11">
        <f>COUNTIFS(Ishop!$AG:$AG,Source!$W$1,Ishop!$BG:$BG,Source!$D1481,Ishop!$B:$B,Source!$C1481)</f>
        <v>0</v>
      </c>
      <c r="X1481" s="11">
        <f>COUNTIFS(Ishop!$AG:$AG,Source!$X$1,Ishop!$BG:$BG,Source!$D1481,Ishop!$B:$B,Source!$C1481)</f>
        <v>0</v>
      </c>
      <c r="Y1481" s="11">
        <f>COUNTIFS(Ishop!$AG:$AG,Source!$Y$1,Ishop!$BG:$BG,Source!$D1481,Ishop!$B:$B,Source!$C1481)</f>
        <v>0</v>
      </c>
      <c r="Z1481" s="11">
        <f>COUNTIFS(Ishop!$AG:$AG,Source!$Z$1,Ishop!$BG:$BG,Source!$D1481,Ishop!$B:$B,Source!$C1481,Ishop!$J:$J,"OUI")</f>
        <v>0</v>
      </c>
      <c r="AA1481" s="11">
        <f>COUNTIFS(Ishop!$AG:$AG,Source!$AA$1,Ishop!$BG:$BG,Source!$D1481,Ishop!$B:$B,Source!$C1481,Ishop!$J:$J,"OUI")</f>
        <v>0</v>
      </c>
      <c r="AB1481" s="11">
        <f>COUNTIFS(Ishop!$AG:$AG,Source!$AB$1,Ishop!$BG:$BG,Source!$D1481,Ishop!$B:$B,Source!$C1481,Ishop!$J:$J,"OUI")</f>
        <v>0</v>
      </c>
      <c r="AC1481" s="11">
        <f>COUNTIFS(Ishop!$AG:$AG,Source!$AC$1,Ishop!$BG:$BG,Source!$D1481,Ishop!$B:$B,Source!$C1481,Ishop!$J:$J,"OUI")</f>
        <v>0</v>
      </c>
      <c r="AD1481" s="11">
        <f>COUNTIFS(Ishop!$AG:$AG,Source!$AD$1,Ishop!$BG:$BG,Source!$D1481,Ishop!$B:$B,Source!$C1481,Ishop!$J:$J,"OUI")</f>
        <v>0</v>
      </c>
      <c r="AE1481" s="11">
        <f>COUNTIFS(Ishop!$AG:$AG,Source!$AE$1,Ishop!$BG:$BG,Source!$D1481,Ishop!$B:$B,Source!$C1481,Ishop!$J:$J,"OUI")</f>
        <v>0</v>
      </c>
      <c r="AF1481" s="11">
        <f>COUNTIFS(Ishop!$AG:$AG,Source!$AF$1,Ishop!$BG:$BG,Source!$D1481,Ishop!$B:$B,Source!$C1481,Ishop!$J:$J,"OUI")</f>
        <v>0</v>
      </c>
      <c r="AG1481" s="11">
        <f>COUNTIFS(Ishop!$AG:$AG,Source!$AG$1,Ishop!$BG:$BG,Source!$D1481,Ishop!$B:$B,Source!$C1481,Ishop!$J:$J,"OUI")</f>
        <v>0</v>
      </c>
      <c r="AH1481" s="11">
        <f>COUNTIFS(Ishop!$AG:$AG,Source!$AH$1,Ishop!$BG:$BG,Source!$D1481,Ishop!$B:$B,Source!$C1481,Ishop!$J:$J,"OUI")</f>
        <v>0</v>
      </c>
      <c r="AI1481" s="11">
        <f>COUNTIFS(Ishop!$AG:$AG,Source!$AI$1,Ishop!$BG:$BG,Source!$D1481,Ishop!$B:$B,Source!$C1481,Ishop!$J:$J,"OUI")</f>
        <v>0</v>
      </c>
      <c r="AJ1481" s="11">
        <f>COUNTIFS(Ishop!$AG:$AG,Source!$AJ$1,Ishop!$BG:$BG,Source!$D1481,Ishop!$B:$B,Source!$C1481,Ishop!$J:$J,"OUI")</f>
        <v>0</v>
      </c>
      <c r="AK1481" s="11">
        <f>COUNTIFS(Ishop!$AG:$AG,Source!$AK$1,Ishop!$BG:$BG,Source!$D1481,Ishop!$B:$B,Source!$C1481,Ishop!$J:$J,"OUI")</f>
        <v>0</v>
      </c>
      <c r="AL1481" s="11">
        <f>COUNTIFS(Ishop!$AG:$AG,Source!$AL$1,Ishop!$BG:$BG,Source!$D1481,Ishop!$B:$B,Source!$C1481,Ishop!$J:$J,"OUI")</f>
        <v>0</v>
      </c>
      <c r="AM1481" s="11">
        <f>COUNTIFS(Ishop!$AG:$AG,Source!$AM$1,Ishop!$BG:$BG,Source!$D1481,Ishop!$B:$B,Source!$C1481,Ishop!$J:$J,"OUI")</f>
        <v>0</v>
      </c>
      <c r="AN1481" s="11">
        <f>COUNTIFS(Dolmen!$W:$W,"Sensation",Dolmen!$O:$O,Source!D1481,Dolmen!$F:$F,Source!C1481)</f>
        <v>0</v>
      </c>
      <c r="AO1481" s="11">
        <f>COUNTIFS(Dolmen!$AC:$AC,"Bbox Miami",Dolmen!$O:$O,Source!D1481,Dolmen!$F:$F,Source!C1481)</f>
        <v>0</v>
      </c>
      <c r="AP1481" s="11">
        <f>COUNTIFS(Dolmen!$AD:$AD,"1",Dolmen!$W:$W,"",Dolmen!$O:$O,Source!D1481,Dolmen!$F:$F,Source!C1481)</f>
        <v>0</v>
      </c>
      <c r="AQ1481" s="11">
        <f>COUNTIFS(Dolmen!$W:$W,"Sensation",Dolmen!$Y:$Y,"1",Dolmen!$O:$O,Source!D1481,Dolmen!$F:$F,Source!C1481)</f>
        <v>0</v>
      </c>
      <c r="AR1481" s="11">
        <f>COUNTIFS(Dolmen!$AC:$AC,"Bbox Miami",Dolmen!$Y:$Y,"1",Dolmen!$O:$O,Source!D1481,Dolmen!$F:$F,Source!C1481)</f>
        <v>0</v>
      </c>
      <c r="AS1481" s="11">
        <f>COUNTIFS(Dolmen!$AD:$AD,"1",Dolmen!$W:$W,"",Dolmen!$Y:$Y,"1",Dolmen!$O:$O,Source!D1481,Dolmen!$F:$F,Source!C1481)</f>
        <v>0</v>
      </c>
      <c r="AT1481" s="11">
        <f t="shared" si="554"/>
        <v>0</v>
      </c>
      <c r="AU1481" s="11">
        <f t="shared" si="555"/>
        <v>0</v>
      </c>
      <c r="AV1481" s="11">
        <f t="shared" si="556"/>
        <v>0</v>
      </c>
      <c r="AW1481" s="11">
        <f t="shared" si="557"/>
        <v>0</v>
      </c>
      <c r="AX1481" s="11">
        <f t="shared" si="558"/>
        <v>0</v>
      </c>
      <c r="AY1481" s="11">
        <f t="shared" si="559"/>
        <v>0</v>
      </c>
      <c r="AZ1481" s="11">
        <f t="shared" si="560"/>
        <v>0</v>
      </c>
      <c r="BA1481" s="11">
        <f t="shared" si="561"/>
        <v>0</v>
      </c>
      <c r="BB1481" s="11">
        <f t="shared" si="562"/>
        <v>0</v>
      </c>
      <c r="BC1481" s="11">
        <f t="shared" si="563"/>
        <v>0</v>
      </c>
      <c r="BD1481" s="11">
        <f>SUMIFS(Ishop!$BK:$BK,Ishop!$BG:$BG,Source!D1481,Ishop!$B:$B,Source!C1481)</f>
        <v>0</v>
      </c>
      <c r="BE1481" s="11">
        <f>COUNTIFS(Ishop!$AW:$AW,"OUI",Ishop!$BG:$BG,Source!D1481,Ishop!$B:$B,Source!C1481)</f>
        <v>0</v>
      </c>
      <c r="BF1481" s="11">
        <f t="shared" si="564"/>
        <v>0</v>
      </c>
      <c r="BG1481" s="11">
        <f t="shared" si="565"/>
        <v>0</v>
      </c>
      <c r="BH1481" s="11">
        <f t="shared" si="566"/>
        <v>0</v>
      </c>
      <c r="BI1481" s="11">
        <f t="shared" si="567"/>
        <v>0</v>
      </c>
      <c r="BJ1481" s="11">
        <f t="shared" si="568"/>
        <v>0</v>
      </c>
      <c r="BK1481" s="11">
        <f t="shared" si="569"/>
        <v>0</v>
      </c>
      <c r="BL1481" s="11">
        <f t="shared" si="570"/>
        <v>0</v>
      </c>
      <c r="BM1481" s="11">
        <f t="shared" si="571"/>
        <v>0</v>
      </c>
      <c r="BN1481" s="25">
        <f>Z1481*Budget!$A$6</f>
        <v>0</v>
      </c>
      <c r="BO1481" s="25">
        <f>AA1481*(Budget!$B$6+Budget!$B$7)</f>
        <v>0</v>
      </c>
      <c r="BP1481" s="25">
        <f>AB1481*(Budget!$C$6+Budget!$C$7)</f>
        <v>0</v>
      </c>
      <c r="BQ1481" s="25">
        <f>AC1481*(Budget!$D$6+Budget!$D$7)</f>
        <v>0</v>
      </c>
      <c r="BR1481" s="25">
        <f>AD1481*(Budget!$E$6+Budget!$E$7)</f>
        <v>0</v>
      </c>
      <c r="BS1481" s="25">
        <f>AE1481*(Budget!$F$6+Budget!$F$7)</f>
        <v>0</v>
      </c>
      <c r="BT1481" s="25">
        <f>AF1481*(Budget!$G$6+Budget!$G$7)</f>
        <v>0</v>
      </c>
      <c r="BU1481" s="25">
        <f>AG1481*Budget!$H$6</f>
        <v>0</v>
      </c>
      <c r="BV1481" s="25">
        <f>AH1481*Budget!$I$6</f>
        <v>0</v>
      </c>
      <c r="BW1481" s="25">
        <f>AI1481*Budget!$J$6</f>
        <v>0</v>
      </c>
      <c r="BX1481" s="25">
        <f>AJ1481*Budget!$K$6</f>
        <v>0</v>
      </c>
      <c r="BY1481" s="25">
        <f>AK1481*Budget!$L$6</f>
        <v>0</v>
      </c>
      <c r="BZ1481" s="25">
        <f>AL1481*Budget!$M$6</f>
        <v>0</v>
      </c>
      <c r="CA1481" s="25">
        <f>AM1481*Budget!$N$6</f>
        <v>0</v>
      </c>
      <c r="CB1481" s="25">
        <f>AQ1481*Budget!$O$6</f>
        <v>0</v>
      </c>
      <c r="CC1481" s="25">
        <f>AR1481*Budget!$S$6</f>
        <v>0</v>
      </c>
      <c r="CD1481" s="25">
        <f>AS1481*Budget!$Q$6</f>
        <v>0</v>
      </c>
      <c r="CE1481" s="25">
        <f t="shared" si="572"/>
        <v>0</v>
      </c>
      <c r="CF1481" s="11" t="e">
        <f>COUNTIFS(#REF!,Source!E1481,#REF!,Source!C1481)</f>
        <v>#REF!</v>
      </c>
      <c r="CG1481" s="11" t="str">
        <f t="shared" si="573"/>
        <v>--</v>
      </c>
    </row>
    <row r="1482" spans="1:85" x14ac:dyDescent="0.25">
      <c r="A1482" t="str">
        <f>IFERROR(VLOOKUP(MONTH(C1482),Date!$A$2:$B$13,2,0),"--")</f>
        <v>Avril</v>
      </c>
      <c r="B1482" s="11">
        <f t="shared" si="552"/>
        <v>17</v>
      </c>
      <c r="C1482" s="28">
        <f t="shared" si="551"/>
        <v>42115</v>
      </c>
      <c r="D1482" s="29" t="s">
        <v>222</v>
      </c>
      <c r="E1482" s="30" t="str">
        <f>IFERROR(VLOOKUP(D1482,Listing!$A:$B,2,0),"--")</f>
        <v>A44023</v>
      </c>
      <c r="F1482" s="30" t="str">
        <f>IFERROR(VLOOKUP(D1482,Listing!$A:$E,5,0),"-")</f>
        <v>EL-MABROUKI  KAWTAR</v>
      </c>
      <c r="G1482" s="4">
        <f>IFERROR(VLOOKUP(D1482,Listing!$A:$F,6,0),"--")</f>
        <v>42079</v>
      </c>
      <c r="H1482" s="11" t="str">
        <f>IFERROR(VLOOKUP(D1482,Listing!$A:$D,4,0),"--")</f>
        <v>NAJOUA ALLAOULAHCEN</v>
      </c>
      <c r="I1482" s="11" t="str">
        <f t="shared" si="553"/>
        <v>AAC</v>
      </c>
      <c r="J1482" s="31">
        <f>IFERROR(COUNTIFS(Ishop!$BG:$BG,Source!D1482,Ishop!$B:$B,Source!C1482),"--")</f>
        <v>0</v>
      </c>
      <c r="K1482" s="11">
        <f>IFERROR(COUNTIFS(Ishop!$BG:$BG,Source!D1482,Ishop!$B:$B,Source!C1482,Ishop!$J:$J,"OUI"),"--")</f>
        <v>0</v>
      </c>
      <c r="L1482" s="11">
        <f>COUNTIFS(Ishop!$AG:$AG,Source!$L$1,Ishop!$BG:$BG,Source!$D1482,Ishop!$B:$B,Source!$C1482)</f>
        <v>0</v>
      </c>
      <c r="M1482" s="11">
        <f>COUNTIFS(Ishop!$AG:$AG,Source!$M$1,Ishop!$BG:$BG,Source!$D1482,Ishop!$B:$B,Source!$C1482)</f>
        <v>0</v>
      </c>
      <c r="N1482" s="11">
        <f>COUNTIFS(Ishop!$AG:$AG,Source!$N$1,Ishop!$BG:$BG,Source!$D1482,Ishop!$B:$B,Source!$C1482)</f>
        <v>0</v>
      </c>
      <c r="O1482" s="11">
        <f>COUNTIFS(Ishop!$AG:$AG,Source!$O$1,Ishop!$BG:$BG,Source!$D1482,Ishop!$B:$B,Source!$C1482)</f>
        <v>0</v>
      </c>
      <c r="P1482" s="11">
        <f>COUNTIFS(Ishop!$AG:$AG,Source!$P$1,Ishop!$BG:$BG,Source!$D1482,Ishop!$B:$B,Source!$C1482)</f>
        <v>0</v>
      </c>
      <c r="Q1482" s="11">
        <f>COUNTIFS(Ishop!$AG:$AG,Source!$Q$1,Ishop!$BG:$BG,Source!$D1482,Ishop!$B:$B,Source!$C1482)</f>
        <v>0</v>
      </c>
      <c r="R1482" s="11">
        <f>COUNTIFS(Ishop!$AG:$AG,Source!$R$1,Ishop!$BG:$BG,Source!$D1482,Ishop!$B:$B,Source!$C1482)</f>
        <v>0</v>
      </c>
      <c r="S1482" s="11">
        <f>COUNTIFS(Ishop!$AG:$AG,Source!$S$1,Ishop!$BG:$BG,Source!$D1482,Ishop!$B:$B,Source!$C1482)</f>
        <v>0</v>
      </c>
      <c r="T1482" s="11">
        <f>COUNTIFS(Ishop!$AG:$AG,Source!$T$1,Ishop!$BG:$BG,Source!$D1482,Ishop!$B:$B,Source!$C1482)</f>
        <v>0</v>
      </c>
      <c r="U1482" s="11">
        <f>COUNTIFS(Ishop!$AG:$AG,Source!$U$1,Ishop!$BG:$BG,Source!$D1482,Ishop!$B:$B,Source!$C1482)</f>
        <v>0</v>
      </c>
      <c r="V1482" s="11">
        <f>COUNTIFS(Ishop!$AG:$AG,Source!$V$1,Ishop!$BG:$BG,Source!$D1482,Ishop!$B:$B,Source!$C1482)</f>
        <v>0</v>
      </c>
      <c r="W1482" s="11">
        <f>COUNTIFS(Ishop!$AG:$AG,Source!$W$1,Ishop!$BG:$BG,Source!$D1482,Ishop!$B:$B,Source!$C1482)</f>
        <v>0</v>
      </c>
      <c r="X1482" s="11">
        <f>COUNTIFS(Ishop!$AG:$AG,Source!$X$1,Ishop!$BG:$BG,Source!$D1482,Ishop!$B:$B,Source!$C1482)</f>
        <v>0</v>
      </c>
      <c r="Y1482" s="11">
        <f>COUNTIFS(Ishop!$AG:$AG,Source!$Y$1,Ishop!$BG:$BG,Source!$D1482,Ishop!$B:$B,Source!$C1482)</f>
        <v>0</v>
      </c>
      <c r="Z1482" s="11">
        <f>COUNTIFS(Ishop!$AG:$AG,Source!$Z$1,Ishop!$BG:$BG,Source!$D1482,Ishop!$B:$B,Source!$C1482,Ishop!$J:$J,"OUI")</f>
        <v>0</v>
      </c>
      <c r="AA1482" s="11">
        <f>COUNTIFS(Ishop!$AG:$AG,Source!$AA$1,Ishop!$BG:$BG,Source!$D1482,Ishop!$B:$B,Source!$C1482,Ishop!$J:$J,"OUI")</f>
        <v>0</v>
      </c>
      <c r="AB1482" s="11">
        <f>COUNTIFS(Ishop!$AG:$AG,Source!$AB$1,Ishop!$BG:$BG,Source!$D1482,Ishop!$B:$B,Source!$C1482,Ishop!$J:$J,"OUI")</f>
        <v>0</v>
      </c>
      <c r="AC1482" s="11">
        <f>COUNTIFS(Ishop!$AG:$AG,Source!$AC$1,Ishop!$BG:$BG,Source!$D1482,Ishop!$B:$B,Source!$C1482,Ishop!$J:$J,"OUI")</f>
        <v>0</v>
      </c>
      <c r="AD1482" s="11">
        <f>COUNTIFS(Ishop!$AG:$AG,Source!$AD$1,Ishop!$BG:$BG,Source!$D1482,Ishop!$B:$B,Source!$C1482,Ishop!$J:$J,"OUI")</f>
        <v>0</v>
      </c>
      <c r="AE1482" s="11">
        <f>COUNTIFS(Ishop!$AG:$AG,Source!$AE$1,Ishop!$BG:$BG,Source!$D1482,Ishop!$B:$B,Source!$C1482,Ishop!$J:$J,"OUI")</f>
        <v>0</v>
      </c>
      <c r="AF1482" s="11">
        <f>COUNTIFS(Ishop!$AG:$AG,Source!$AF$1,Ishop!$BG:$BG,Source!$D1482,Ishop!$B:$B,Source!$C1482,Ishop!$J:$J,"OUI")</f>
        <v>0</v>
      </c>
      <c r="AG1482" s="11">
        <f>COUNTIFS(Ishop!$AG:$AG,Source!$AG$1,Ishop!$BG:$BG,Source!$D1482,Ishop!$B:$B,Source!$C1482,Ishop!$J:$J,"OUI")</f>
        <v>0</v>
      </c>
      <c r="AH1482" s="11">
        <f>COUNTIFS(Ishop!$AG:$AG,Source!$AH$1,Ishop!$BG:$BG,Source!$D1482,Ishop!$B:$B,Source!$C1482,Ishop!$J:$J,"OUI")</f>
        <v>0</v>
      </c>
      <c r="AI1482" s="11">
        <f>COUNTIFS(Ishop!$AG:$AG,Source!$AI$1,Ishop!$BG:$BG,Source!$D1482,Ishop!$B:$B,Source!$C1482,Ishop!$J:$J,"OUI")</f>
        <v>0</v>
      </c>
      <c r="AJ1482" s="11">
        <f>COUNTIFS(Ishop!$AG:$AG,Source!$AJ$1,Ishop!$BG:$BG,Source!$D1482,Ishop!$B:$B,Source!$C1482,Ishop!$J:$J,"OUI")</f>
        <v>0</v>
      </c>
      <c r="AK1482" s="11">
        <f>COUNTIFS(Ishop!$AG:$AG,Source!$AK$1,Ishop!$BG:$BG,Source!$D1482,Ishop!$B:$B,Source!$C1482,Ishop!$J:$J,"OUI")</f>
        <v>0</v>
      </c>
      <c r="AL1482" s="11">
        <f>COUNTIFS(Ishop!$AG:$AG,Source!$AL$1,Ishop!$BG:$BG,Source!$D1482,Ishop!$B:$B,Source!$C1482,Ishop!$J:$J,"OUI")</f>
        <v>0</v>
      </c>
      <c r="AM1482" s="11">
        <f>COUNTIFS(Ishop!$AG:$AG,Source!$AM$1,Ishop!$BG:$BG,Source!$D1482,Ishop!$B:$B,Source!$C1482,Ishop!$J:$J,"OUI")</f>
        <v>0</v>
      </c>
      <c r="AN1482" s="11">
        <f>COUNTIFS(Dolmen!$W:$W,"Sensation",Dolmen!$O:$O,Source!D1482,Dolmen!$F:$F,Source!C1482)</f>
        <v>0</v>
      </c>
      <c r="AO1482" s="11">
        <f>COUNTIFS(Dolmen!$AC:$AC,"Bbox Miami",Dolmen!$O:$O,Source!D1482,Dolmen!$F:$F,Source!C1482)</f>
        <v>0</v>
      </c>
      <c r="AP1482" s="11">
        <f>COUNTIFS(Dolmen!$AD:$AD,"1",Dolmen!$W:$W,"",Dolmen!$O:$O,Source!D1482,Dolmen!$F:$F,Source!C1482)</f>
        <v>0</v>
      </c>
      <c r="AQ1482" s="11">
        <f>COUNTIFS(Dolmen!$W:$W,"Sensation",Dolmen!$Y:$Y,"1",Dolmen!$O:$O,Source!D1482,Dolmen!$F:$F,Source!C1482)</f>
        <v>0</v>
      </c>
      <c r="AR1482" s="11">
        <f>COUNTIFS(Dolmen!$AC:$AC,"Bbox Miami",Dolmen!$Y:$Y,"1",Dolmen!$O:$O,Source!D1482,Dolmen!$F:$F,Source!C1482)</f>
        <v>0</v>
      </c>
      <c r="AS1482" s="11">
        <f>COUNTIFS(Dolmen!$AD:$AD,"1",Dolmen!$W:$W,"",Dolmen!$Y:$Y,"1",Dolmen!$O:$O,Source!D1482,Dolmen!$F:$F,Source!C1482)</f>
        <v>0</v>
      </c>
      <c r="AT1482" s="11">
        <f t="shared" si="554"/>
        <v>0</v>
      </c>
      <c r="AU1482" s="11">
        <f t="shared" si="555"/>
        <v>0</v>
      </c>
      <c r="AV1482" s="11">
        <f t="shared" si="556"/>
        <v>0</v>
      </c>
      <c r="AW1482" s="11">
        <f t="shared" si="557"/>
        <v>0</v>
      </c>
      <c r="AX1482" s="11">
        <f t="shared" si="558"/>
        <v>0</v>
      </c>
      <c r="AY1482" s="11">
        <f t="shared" si="559"/>
        <v>0</v>
      </c>
      <c r="AZ1482" s="11">
        <f t="shared" si="560"/>
        <v>0</v>
      </c>
      <c r="BA1482" s="11">
        <f t="shared" si="561"/>
        <v>0</v>
      </c>
      <c r="BB1482" s="11">
        <f t="shared" si="562"/>
        <v>0</v>
      </c>
      <c r="BC1482" s="11">
        <f t="shared" si="563"/>
        <v>0</v>
      </c>
      <c r="BD1482" s="11">
        <f>SUMIFS(Ishop!$BK:$BK,Ishop!$BG:$BG,Source!D1482,Ishop!$B:$B,Source!C1482)</f>
        <v>0</v>
      </c>
      <c r="BE1482" s="11">
        <f>COUNTIFS(Ishop!$AW:$AW,"OUI",Ishop!$BG:$BG,Source!D1482,Ishop!$B:$B,Source!C1482)</f>
        <v>0</v>
      </c>
      <c r="BF1482" s="11">
        <f t="shared" si="564"/>
        <v>0</v>
      </c>
      <c r="BG1482" s="11">
        <f t="shared" si="565"/>
        <v>0</v>
      </c>
      <c r="BH1482" s="11">
        <f t="shared" si="566"/>
        <v>0</v>
      </c>
      <c r="BI1482" s="11">
        <f t="shared" si="567"/>
        <v>0</v>
      </c>
      <c r="BJ1482" s="11">
        <f t="shared" si="568"/>
        <v>0</v>
      </c>
      <c r="BK1482" s="11">
        <f t="shared" si="569"/>
        <v>0</v>
      </c>
      <c r="BL1482" s="11">
        <f t="shared" si="570"/>
        <v>0</v>
      </c>
      <c r="BM1482" s="11">
        <f t="shared" si="571"/>
        <v>0</v>
      </c>
      <c r="BN1482" s="25">
        <f>Z1482*Budget!$A$6</f>
        <v>0</v>
      </c>
      <c r="BO1482" s="25">
        <f>AA1482*(Budget!$B$6+Budget!$B$7)</f>
        <v>0</v>
      </c>
      <c r="BP1482" s="25">
        <f>AB1482*(Budget!$C$6+Budget!$C$7)</f>
        <v>0</v>
      </c>
      <c r="BQ1482" s="25">
        <f>AC1482*(Budget!$D$6+Budget!$D$7)</f>
        <v>0</v>
      </c>
      <c r="BR1482" s="25">
        <f>AD1482*(Budget!$E$6+Budget!$E$7)</f>
        <v>0</v>
      </c>
      <c r="BS1482" s="25">
        <f>AE1482*(Budget!$F$6+Budget!$F$7)</f>
        <v>0</v>
      </c>
      <c r="BT1482" s="25">
        <f>AF1482*(Budget!$G$6+Budget!$G$7)</f>
        <v>0</v>
      </c>
      <c r="BU1482" s="25">
        <f>AG1482*Budget!$H$6</f>
        <v>0</v>
      </c>
      <c r="BV1482" s="25">
        <f>AH1482*Budget!$I$6</f>
        <v>0</v>
      </c>
      <c r="BW1482" s="25">
        <f>AI1482*Budget!$J$6</f>
        <v>0</v>
      </c>
      <c r="BX1482" s="25">
        <f>AJ1482*Budget!$K$6</f>
        <v>0</v>
      </c>
      <c r="BY1482" s="25">
        <f>AK1482*Budget!$L$6</f>
        <v>0</v>
      </c>
      <c r="BZ1482" s="25">
        <f>AL1482*Budget!$M$6</f>
        <v>0</v>
      </c>
      <c r="CA1482" s="25">
        <f>AM1482*Budget!$N$6</f>
        <v>0</v>
      </c>
      <c r="CB1482" s="25">
        <f>AQ1482*Budget!$O$6</f>
        <v>0</v>
      </c>
      <c r="CC1482" s="25">
        <f>AR1482*Budget!$S$6</f>
        <v>0</v>
      </c>
      <c r="CD1482" s="25">
        <f>AS1482*Budget!$Q$6</f>
        <v>0</v>
      </c>
      <c r="CE1482" s="25">
        <f t="shared" si="572"/>
        <v>0</v>
      </c>
      <c r="CF1482" s="11" t="e">
        <f>COUNTIFS(#REF!,Source!E1482,#REF!,Source!C1482)</f>
        <v>#REF!</v>
      </c>
      <c r="CG1482" s="11" t="str">
        <f t="shared" si="573"/>
        <v>--</v>
      </c>
    </row>
    <row r="1483" spans="1:85" x14ac:dyDescent="0.25">
      <c r="A1483" t="str">
        <f>IFERROR(VLOOKUP(MONTH(C1483),Date!$A$2:$B$13,2,0),"--")</f>
        <v>Avril</v>
      </c>
      <c r="B1483" s="11">
        <f t="shared" si="552"/>
        <v>17</v>
      </c>
      <c r="C1483" s="28">
        <f t="shared" si="551"/>
        <v>42115</v>
      </c>
      <c r="D1483" s="29" t="s">
        <v>223</v>
      </c>
      <c r="E1483" s="30" t="str">
        <f>IFERROR(VLOOKUP(D1483,Listing!$A:$B,2,0),"--")</f>
        <v>A44034</v>
      </c>
      <c r="F1483" s="30" t="str">
        <f>IFERROR(VLOOKUP(D1483,Listing!$A:$E,5,0),"-")</f>
        <v>TOUIL  AZEDDINE</v>
      </c>
      <c r="G1483" s="4">
        <f>IFERROR(VLOOKUP(D1483,Listing!$A:$F,6,0),"--")</f>
        <v>42079</v>
      </c>
      <c r="H1483" s="11" t="str">
        <f>IFERROR(VLOOKUP(D1483,Listing!$A:$D,4,0),"--")</f>
        <v>NAJOUA ALLAOULAHCEN</v>
      </c>
      <c r="I1483" s="11" t="str">
        <f t="shared" si="553"/>
        <v>AAC</v>
      </c>
      <c r="J1483" s="31">
        <f>IFERROR(COUNTIFS(Ishop!$BG:$BG,Source!D1483,Ishop!$B:$B,Source!C1483),"--")</f>
        <v>0</v>
      </c>
      <c r="K1483" s="11">
        <f>IFERROR(COUNTIFS(Ishop!$BG:$BG,Source!D1483,Ishop!$B:$B,Source!C1483,Ishop!$J:$J,"OUI"),"--")</f>
        <v>0</v>
      </c>
      <c r="L1483" s="11">
        <f>COUNTIFS(Ishop!$AG:$AG,Source!$L$1,Ishop!$BG:$BG,Source!$D1483,Ishop!$B:$B,Source!$C1483)</f>
        <v>0</v>
      </c>
      <c r="M1483" s="11">
        <f>COUNTIFS(Ishop!$AG:$AG,Source!$M$1,Ishop!$BG:$BG,Source!$D1483,Ishop!$B:$B,Source!$C1483)</f>
        <v>0</v>
      </c>
      <c r="N1483" s="11">
        <f>COUNTIFS(Ishop!$AG:$AG,Source!$N$1,Ishop!$BG:$BG,Source!$D1483,Ishop!$B:$B,Source!$C1483)</f>
        <v>0</v>
      </c>
      <c r="O1483" s="11">
        <f>COUNTIFS(Ishop!$AG:$AG,Source!$O$1,Ishop!$BG:$BG,Source!$D1483,Ishop!$B:$B,Source!$C1483)</f>
        <v>0</v>
      </c>
      <c r="P1483" s="11">
        <f>COUNTIFS(Ishop!$AG:$AG,Source!$P$1,Ishop!$BG:$BG,Source!$D1483,Ishop!$B:$B,Source!$C1483)</f>
        <v>0</v>
      </c>
      <c r="Q1483" s="11">
        <f>COUNTIFS(Ishop!$AG:$AG,Source!$Q$1,Ishop!$BG:$BG,Source!$D1483,Ishop!$B:$B,Source!$C1483)</f>
        <v>0</v>
      </c>
      <c r="R1483" s="11">
        <f>COUNTIFS(Ishop!$AG:$AG,Source!$R$1,Ishop!$BG:$BG,Source!$D1483,Ishop!$B:$B,Source!$C1483)</f>
        <v>0</v>
      </c>
      <c r="S1483" s="11">
        <f>COUNTIFS(Ishop!$AG:$AG,Source!$S$1,Ishop!$BG:$BG,Source!$D1483,Ishop!$B:$B,Source!$C1483)</f>
        <v>0</v>
      </c>
      <c r="T1483" s="11">
        <f>COUNTIFS(Ishop!$AG:$AG,Source!$T$1,Ishop!$BG:$BG,Source!$D1483,Ishop!$B:$B,Source!$C1483)</f>
        <v>0</v>
      </c>
      <c r="U1483" s="11">
        <f>COUNTIFS(Ishop!$AG:$AG,Source!$U$1,Ishop!$BG:$BG,Source!$D1483,Ishop!$B:$B,Source!$C1483)</f>
        <v>0</v>
      </c>
      <c r="V1483" s="11">
        <f>COUNTIFS(Ishop!$AG:$AG,Source!$V$1,Ishop!$BG:$BG,Source!$D1483,Ishop!$B:$B,Source!$C1483)</f>
        <v>0</v>
      </c>
      <c r="W1483" s="11">
        <f>COUNTIFS(Ishop!$AG:$AG,Source!$W$1,Ishop!$BG:$BG,Source!$D1483,Ishop!$B:$B,Source!$C1483)</f>
        <v>0</v>
      </c>
      <c r="X1483" s="11">
        <f>COUNTIFS(Ishop!$AG:$AG,Source!$X$1,Ishop!$BG:$BG,Source!$D1483,Ishop!$B:$B,Source!$C1483)</f>
        <v>0</v>
      </c>
      <c r="Y1483" s="11">
        <f>COUNTIFS(Ishop!$AG:$AG,Source!$Y$1,Ishop!$BG:$BG,Source!$D1483,Ishop!$B:$B,Source!$C1483)</f>
        <v>0</v>
      </c>
      <c r="Z1483" s="11">
        <f>COUNTIFS(Ishop!$AG:$AG,Source!$Z$1,Ishop!$BG:$BG,Source!$D1483,Ishop!$B:$B,Source!$C1483,Ishop!$J:$J,"OUI")</f>
        <v>0</v>
      </c>
      <c r="AA1483" s="11">
        <f>COUNTIFS(Ishop!$AG:$AG,Source!$AA$1,Ishop!$BG:$BG,Source!$D1483,Ishop!$B:$B,Source!$C1483,Ishop!$J:$J,"OUI")</f>
        <v>0</v>
      </c>
      <c r="AB1483" s="11">
        <f>COUNTIFS(Ishop!$AG:$AG,Source!$AB$1,Ishop!$BG:$BG,Source!$D1483,Ishop!$B:$B,Source!$C1483,Ishop!$J:$J,"OUI")</f>
        <v>0</v>
      </c>
      <c r="AC1483" s="11">
        <f>COUNTIFS(Ishop!$AG:$AG,Source!$AC$1,Ishop!$BG:$BG,Source!$D1483,Ishop!$B:$B,Source!$C1483,Ishop!$J:$J,"OUI")</f>
        <v>0</v>
      </c>
      <c r="AD1483" s="11">
        <f>COUNTIFS(Ishop!$AG:$AG,Source!$AD$1,Ishop!$BG:$BG,Source!$D1483,Ishop!$B:$B,Source!$C1483,Ishop!$J:$J,"OUI")</f>
        <v>0</v>
      </c>
      <c r="AE1483" s="11">
        <f>COUNTIFS(Ishop!$AG:$AG,Source!$AE$1,Ishop!$BG:$BG,Source!$D1483,Ishop!$B:$B,Source!$C1483,Ishop!$J:$J,"OUI")</f>
        <v>0</v>
      </c>
      <c r="AF1483" s="11">
        <f>COUNTIFS(Ishop!$AG:$AG,Source!$AF$1,Ishop!$BG:$BG,Source!$D1483,Ishop!$B:$B,Source!$C1483,Ishop!$J:$J,"OUI")</f>
        <v>0</v>
      </c>
      <c r="AG1483" s="11">
        <f>COUNTIFS(Ishop!$AG:$AG,Source!$AG$1,Ishop!$BG:$BG,Source!$D1483,Ishop!$B:$B,Source!$C1483,Ishop!$J:$J,"OUI")</f>
        <v>0</v>
      </c>
      <c r="AH1483" s="11">
        <f>COUNTIFS(Ishop!$AG:$AG,Source!$AH$1,Ishop!$BG:$BG,Source!$D1483,Ishop!$B:$B,Source!$C1483,Ishop!$J:$J,"OUI")</f>
        <v>0</v>
      </c>
      <c r="AI1483" s="11">
        <f>COUNTIFS(Ishop!$AG:$AG,Source!$AI$1,Ishop!$BG:$BG,Source!$D1483,Ishop!$B:$B,Source!$C1483,Ishop!$J:$J,"OUI")</f>
        <v>0</v>
      </c>
      <c r="AJ1483" s="11">
        <f>COUNTIFS(Ishop!$AG:$AG,Source!$AJ$1,Ishop!$BG:$BG,Source!$D1483,Ishop!$B:$B,Source!$C1483,Ishop!$J:$J,"OUI")</f>
        <v>0</v>
      </c>
      <c r="AK1483" s="11">
        <f>COUNTIFS(Ishop!$AG:$AG,Source!$AK$1,Ishop!$BG:$BG,Source!$D1483,Ishop!$B:$B,Source!$C1483,Ishop!$J:$J,"OUI")</f>
        <v>0</v>
      </c>
      <c r="AL1483" s="11">
        <f>COUNTIFS(Ishop!$AG:$AG,Source!$AL$1,Ishop!$BG:$BG,Source!$D1483,Ishop!$B:$B,Source!$C1483,Ishop!$J:$J,"OUI")</f>
        <v>0</v>
      </c>
      <c r="AM1483" s="11">
        <f>COUNTIFS(Ishop!$AG:$AG,Source!$AM$1,Ishop!$BG:$BG,Source!$D1483,Ishop!$B:$B,Source!$C1483,Ishop!$J:$J,"OUI")</f>
        <v>0</v>
      </c>
      <c r="AN1483" s="11">
        <f>COUNTIFS(Dolmen!$W:$W,"Sensation",Dolmen!$O:$O,Source!D1483,Dolmen!$F:$F,Source!C1483)</f>
        <v>0</v>
      </c>
      <c r="AO1483" s="11">
        <f>COUNTIFS(Dolmen!$AC:$AC,"Bbox Miami",Dolmen!$O:$O,Source!D1483,Dolmen!$F:$F,Source!C1483)</f>
        <v>0</v>
      </c>
      <c r="AP1483" s="11">
        <f>COUNTIFS(Dolmen!$AD:$AD,"1",Dolmen!$W:$W,"",Dolmen!$O:$O,Source!D1483,Dolmen!$F:$F,Source!C1483)</f>
        <v>0</v>
      </c>
      <c r="AQ1483" s="11">
        <f>COUNTIFS(Dolmen!$W:$W,"Sensation",Dolmen!$Y:$Y,"1",Dolmen!$O:$O,Source!D1483,Dolmen!$F:$F,Source!C1483)</f>
        <v>0</v>
      </c>
      <c r="AR1483" s="11">
        <f>COUNTIFS(Dolmen!$AC:$AC,"Bbox Miami",Dolmen!$Y:$Y,"1",Dolmen!$O:$O,Source!D1483,Dolmen!$F:$F,Source!C1483)</f>
        <v>0</v>
      </c>
      <c r="AS1483" s="11">
        <f>COUNTIFS(Dolmen!$AD:$AD,"1",Dolmen!$W:$W,"",Dolmen!$Y:$Y,"1",Dolmen!$O:$O,Source!D1483,Dolmen!$F:$F,Source!C1483)</f>
        <v>0</v>
      </c>
      <c r="AT1483" s="11">
        <f t="shared" si="554"/>
        <v>0</v>
      </c>
      <c r="AU1483" s="11">
        <f t="shared" si="555"/>
        <v>0</v>
      </c>
      <c r="AV1483" s="11">
        <f t="shared" si="556"/>
        <v>0</v>
      </c>
      <c r="AW1483" s="11">
        <f t="shared" si="557"/>
        <v>0</v>
      </c>
      <c r="AX1483" s="11">
        <f t="shared" si="558"/>
        <v>0</v>
      </c>
      <c r="AY1483" s="11">
        <f t="shared" si="559"/>
        <v>0</v>
      </c>
      <c r="AZ1483" s="11">
        <f t="shared" si="560"/>
        <v>0</v>
      </c>
      <c r="BA1483" s="11">
        <f t="shared" si="561"/>
        <v>0</v>
      </c>
      <c r="BB1483" s="11">
        <f t="shared" si="562"/>
        <v>0</v>
      </c>
      <c r="BC1483" s="11">
        <f t="shared" si="563"/>
        <v>0</v>
      </c>
      <c r="BD1483" s="11">
        <f>SUMIFS(Ishop!$BK:$BK,Ishop!$BG:$BG,Source!D1483,Ishop!$B:$B,Source!C1483)</f>
        <v>0</v>
      </c>
      <c r="BE1483" s="11">
        <f>COUNTIFS(Ishop!$AW:$AW,"OUI",Ishop!$BG:$BG,Source!D1483,Ishop!$B:$B,Source!C1483)</f>
        <v>0</v>
      </c>
      <c r="BF1483" s="11">
        <f t="shared" si="564"/>
        <v>0</v>
      </c>
      <c r="BG1483" s="11">
        <f t="shared" si="565"/>
        <v>0</v>
      </c>
      <c r="BH1483" s="11">
        <f t="shared" si="566"/>
        <v>0</v>
      </c>
      <c r="BI1483" s="11">
        <f t="shared" si="567"/>
        <v>0</v>
      </c>
      <c r="BJ1483" s="11">
        <f t="shared" si="568"/>
        <v>0</v>
      </c>
      <c r="BK1483" s="11">
        <f t="shared" si="569"/>
        <v>0</v>
      </c>
      <c r="BL1483" s="11">
        <f t="shared" si="570"/>
        <v>0</v>
      </c>
      <c r="BM1483" s="11">
        <f t="shared" si="571"/>
        <v>0</v>
      </c>
      <c r="BN1483" s="25">
        <f>Z1483*Budget!$A$6</f>
        <v>0</v>
      </c>
      <c r="BO1483" s="25">
        <f>AA1483*(Budget!$B$6+Budget!$B$7)</f>
        <v>0</v>
      </c>
      <c r="BP1483" s="25">
        <f>AB1483*(Budget!$C$6+Budget!$C$7)</f>
        <v>0</v>
      </c>
      <c r="BQ1483" s="25">
        <f>AC1483*(Budget!$D$6+Budget!$D$7)</f>
        <v>0</v>
      </c>
      <c r="BR1483" s="25">
        <f>AD1483*(Budget!$E$6+Budget!$E$7)</f>
        <v>0</v>
      </c>
      <c r="BS1483" s="25">
        <f>AE1483*(Budget!$F$6+Budget!$F$7)</f>
        <v>0</v>
      </c>
      <c r="BT1483" s="25">
        <f>AF1483*(Budget!$G$6+Budget!$G$7)</f>
        <v>0</v>
      </c>
      <c r="BU1483" s="25">
        <f>AG1483*Budget!$H$6</f>
        <v>0</v>
      </c>
      <c r="BV1483" s="25">
        <f>AH1483*Budget!$I$6</f>
        <v>0</v>
      </c>
      <c r="BW1483" s="25">
        <f>AI1483*Budget!$J$6</f>
        <v>0</v>
      </c>
      <c r="BX1483" s="25">
        <f>AJ1483*Budget!$K$6</f>
        <v>0</v>
      </c>
      <c r="BY1483" s="25">
        <f>AK1483*Budget!$L$6</f>
        <v>0</v>
      </c>
      <c r="BZ1483" s="25">
        <f>AL1483*Budget!$M$6</f>
        <v>0</v>
      </c>
      <c r="CA1483" s="25">
        <f>AM1483*Budget!$N$6</f>
        <v>0</v>
      </c>
      <c r="CB1483" s="25">
        <f>AQ1483*Budget!$O$6</f>
        <v>0</v>
      </c>
      <c r="CC1483" s="25">
        <f>AR1483*Budget!$S$6</f>
        <v>0</v>
      </c>
      <c r="CD1483" s="25">
        <f>AS1483*Budget!$Q$6</f>
        <v>0</v>
      </c>
      <c r="CE1483" s="25">
        <f t="shared" si="572"/>
        <v>0</v>
      </c>
      <c r="CF1483" s="11" t="e">
        <f>COUNTIFS(#REF!,Source!E1483,#REF!,Source!C1483)</f>
        <v>#REF!</v>
      </c>
      <c r="CG1483" s="11" t="str">
        <f t="shared" si="573"/>
        <v>--</v>
      </c>
    </row>
    <row r="1484" spans="1:85" x14ac:dyDescent="0.25">
      <c r="A1484" t="str">
        <f>IFERROR(VLOOKUP(MONTH(C1484),Date!$A$2:$B$13,2,0),"--")</f>
        <v>Avril</v>
      </c>
      <c r="B1484" s="11">
        <f t="shared" si="552"/>
        <v>17</v>
      </c>
      <c r="C1484" s="28">
        <f t="shared" si="551"/>
        <v>42115</v>
      </c>
      <c r="D1484" s="29" t="s">
        <v>224</v>
      </c>
      <c r="E1484" s="30" t="str">
        <f>IFERROR(VLOOKUP(D1484,Listing!$A:$B,2,0),"--")</f>
        <v>A44029</v>
      </c>
      <c r="F1484" s="30" t="str">
        <f>IFERROR(VLOOKUP(D1484,Listing!$A:$E,5,0),"-")</f>
        <v>WAHHAB  MERYEM</v>
      </c>
      <c r="G1484" s="4">
        <f>IFERROR(VLOOKUP(D1484,Listing!$A:$F,6,0),"--")</f>
        <v>42079</v>
      </c>
      <c r="H1484" s="11" t="str">
        <f>IFERROR(VLOOKUP(D1484,Listing!$A:$D,4,0),"--")</f>
        <v>NAJOUA ALLAOULAHCEN</v>
      </c>
      <c r="I1484" s="11" t="str">
        <f t="shared" si="553"/>
        <v>AAC</v>
      </c>
      <c r="J1484" s="31">
        <f>IFERROR(COUNTIFS(Ishop!$BG:$BG,Source!D1484,Ishop!$B:$B,Source!C1484),"--")</f>
        <v>0</v>
      </c>
      <c r="K1484" s="11">
        <f>IFERROR(COUNTIFS(Ishop!$BG:$BG,Source!D1484,Ishop!$B:$B,Source!C1484,Ishop!$J:$J,"OUI"),"--")</f>
        <v>0</v>
      </c>
      <c r="L1484" s="11">
        <f>COUNTIFS(Ishop!$AG:$AG,Source!$L$1,Ishop!$BG:$BG,Source!$D1484,Ishop!$B:$B,Source!$C1484)</f>
        <v>0</v>
      </c>
      <c r="M1484" s="11">
        <f>COUNTIFS(Ishop!$AG:$AG,Source!$M$1,Ishop!$BG:$BG,Source!$D1484,Ishop!$B:$B,Source!$C1484)</f>
        <v>0</v>
      </c>
      <c r="N1484" s="11">
        <f>COUNTIFS(Ishop!$AG:$AG,Source!$N$1,Ishop!$BG:$BG,Source!$D1484,Ishop!$B:$B,Source!$C1484)</f>
        <v>0</v>
      </c>
      <c r="O1484" s="11">
        <f>COUNTIFS(Ishop!$AG:$AG,Source!$O$1,Ishop!$BG:$BG,Source!$D1484,Ishop!$B:$B,Source!$C1484)</f>
        <v>0</v>
      </c>
      <c r="P1484" s="11">
        <f>COUNTIFS(Ishop!$AG:$AG,Source!$P$1,Ishop!$BG:$BG,Source!$D1484,Ishop!$B:$B,Source!$C1484)</f>
        <v>0</v>
      </c>
      <c r="Q1484" s="11">
        <f>COUNTIFS(Ishop!$AG:$AG,Source!$Q$1,Ishop!$BG:$BG,Source!$D1484,Ishop!$B:$B,Source!$C1484)</f>
        <v>0</v>
      </c>
      <c r="R1484" s="11">
        <f>COUNTIFS(Ishop!$AG:$AG,Source!$R$1,Ishop!$BG:$BG,Source!$D1484,Ishop!$B:$B,Source!$C1484)</f>
        <v>0</v>
      </c>
      <c r="S1484" s="11">
        <f>COUNTIFS(Ishop!$AG:$AG,Source!$S$1,Ishop!$BG:$BG,Source!$D1484,Ishop!$B:$B,Source!$C1484)</f>
        <v>0</v>
      </c>
      <c r="T1484" s="11">
        <f>COUNTIFS(Ishop!$AG:$AG,Source!$T$1,Ishop!$BG:$BG,Source!$D1484,Ishop!$B:$B,Source!$C1484)</f>
        <v>0</v>
      </c>
      <c r="U1484" s="11">
        <f>COUNTIFS(Ishop!$AG:$AG,Source!$U$1,Ishop!$BG:$BG,Source!$D1484,Ishop!$B:$B,Source!$C1484)</f>
        <v>0</v>
      </c>
      <c r="V1484" s="11">
        <f>COUNTIFS(Ishop!$AG:$AG,Source!$V$1,Ishop!$BG:$BG,Source!$D1484,Ishop!$B:$B,Source!$C1484)</f>
        <v>0</v>
      </c>
      <c r="W1484" s="11">
        <f>COUNTIFS(Ishop!$AG:$AG,Source!$W$1,Ishop!$BG:$BG,Source!$D1484,Ishop!$B:$B,Source!$C1484)</f>
        <v>0</v>
      </c>
      <c r="X1484" s="11">
        <f>COUNTIFS(Ishop!$AG:$AG,Source!$X$1,Ishop!$BG:$BG,Source!$D1484,Ishop!$B:$B,Source!$C1484)</f>
        <v>0</v>
      </c>
      <c r="Y1484" s="11">
        <f>COUNTIFS(Ishop!$AG:$AG,Source!$Y$1,Ishop!$BG:$BG,Source!$D1484,Ishop!$B:$B,Source!$C1484)</f>
        <v>0</v>
      </c>
      <c r="Z1484" s="11">
        <f>COUNTIFS(Ishop!$AG:$AG,Source!$Z$1,Ishop!$BG:$BG,Source!$D1484,Ishop!$B:$B,Source!$C1484,Ishop!$J:$J,"OUI")</f>
        <v>0</v>
      </c>
      <c r="AA1484" s="11">
        <f>COUNTIFS(Ishop!$AG:$AG,Source!$AA$1,Ishop!$BG:$BG,Source!$D1484,Ishop!$B:$B,Source!$C1484,Ishop!$J:$J,"OUI")</f>
        <v>0</v>
      </c>
      <c r="AB1484" s="11">
        <f>COUNTIFS(Ishop!$AG:$AG,Source!$AB$1,Ishop!$BG:$BG,Source!$D1484,Ishop!$B:$B,Source!$C1484,Ishop!$J:$J,"OUI")</f>
        <v>0</v>
      </c>
      <c r="AC1484" s="11">
        <f>COUNTIFS(Ishop!$AG:$AG,Source!$AC$1,Ishop!$BG:$BG,Source!$D1484,Ishop!$B:$B,Source!$C1484,Ishop!$J:$J,"OUI")</f>
        <v>0</v>
      </c>
      <c r="AD1484" s="11">
        <f>COUNTIFS(Ishop!$AG:$AG,Source!$AD$1,Ishop!$BG:$BG,Source!$D1484,Ishop!$B:$B,Source!$C1484,Ishop!$J:$J,"OUI")</f>
        <v>0</v>
      </c>
      <c r="AE1484" s="11">
        <f>COUNTIFS(Ishop!$AG:$AG,Source!$AE$1,Ishop!$BG:$BG,Source!$D1484,Ishop!$B:$B,Source!$C1484,Ishop!$J:$J,"OUI")</f>
        <v>0</v>
      </c>
      <c r="AF1484" s="11">
        <f>COUNTIFS(Ishop!$AG:$AG,Source!$AF$1,Ishop!$BG:$BG,Source!$D1484,Ishop!$B:$B,Source!$C1484,Ishop!$J:$J,"OUI")</f>
        <v>0</v>
      </c>
      <c r="AG1484" s="11">
        <f>COUNTIFS(Ishop!$AG:$AG,Source!$AG$1,Ishop!$BG:$BG,Source!$D1484,Ishop!$B:$B,Source!$C1484,Ishop!$J:$J,"OUI")</f>
        <v>0</v>
      </c>
      <c r="AH1484" s="11">
        <f>COUNTIFS(Ishop!$AG:$AG,Source!$AH$1,Ishop!$BG:$BG,Source!$D1484,Ishop!$B:$B,Source!$C1484,Ishop!$J:$J,"OUI")</f>
        <v>0</v>
      </c>
      <c r="AI1484" s="11">
        <f>COUNTIFS(Ishop!$AG:$AG,Source!$AI$1,Ishop!$BG:$BG,Source!$D1484,Ishop!$B:$B,Source!$C1484,Ishop!$J:$J,"OUI")</f>
        <v>0</v>
      </c>
      <c r="AJ1484" s="11">
        <f>COUNTIFS(Ishop!$AG:$AG,Source!$AJ$1,Ishop!$BG:$BG,Source!$D1484,Ishop!$B:$B,Source!$C1484,Ishop!$J:$J,"OUI")</f>
        <v>0</v>
      </c>
      <c r="AK1484" s="11">
        <f>COUNTIFS(Ishop!$AG:$AG,Source!$AK$1,Ishop!$BG:$BG,Source!$D1484,Ishop!$B:$B,Source!$C1484,Ishop!$J:$J,"OUI")</f>
        <v>0</v>
      </c>
      <c r="AL1484" s="11">
        <f>COUNTIFS(Ishop!$AG:$AG,Source!$AL$1,Ishop!$BG:$BG,Source!$D1484,Ishop!$B:$B,Source!$C1484,Ishop!$J:$J,"OUI")</f>
        <v>0</v>
      </c>
      <c r="AM1484" s="11">
        <f>COUNTIFS(Ishop!$AG:$AG,Source!$AM$1,Ishop!$BG:$BG,Source!$D1484,Ishop!$B:$B,Source!$C1484,Ishop!$J:$J,"OUI")</f>
        <v>0</v>
      </c>
      <c r="AN1484" s="11">
        <f>COUNTIFS(Dolmen!$W:$W,"Sensation",Dolmen!$O:$O,Source!D1484,Dolmen!$F:$F,Source!C1484)</f>
        <v>0</v>
      </c>
      <c r="AO1484" s="11">
        <f>COUNTIFS(Dolmen!$AC:$AC,"Bbox Miami",Dolmen!$O:$O,Source!D1484,Dolmen!$F:$F,Source!C1484)</f>
        <v>0</v>
      </c>
      <c r="AP1484" s="11">
        <f>COUNTIFS(Dolmen!$AD:$AD,"1",Dolmen!$W:$W,"",Dolmen!$O:$O,Source!D1484,Dolmen!$F:$F,Source!C1484)</f>
        <v>0</v>
      </c>
      <c r="AQ1484" s="11">
        <f>COUNTIFS(Dolmen!$W:$W,"Sensation",Dolmen!$Y:$Y,"1",Dolmen!$O:$O,Source!D1484,Dolmen!$F:$F,Source!C1484)</f>
        <v>0</v>
      </c>
      <c r="AR1484" s="11">
        <f>COUNTIFS(Dolmen!$AC:$AC,"Bbox Miami",Dolmen!$Y:$Y,"1",Dolmen!$O:$O,Source!D1484,Dolmen!$F:$F,Source!C1484)</f>
        <v>0</v>
      </c>
      <c r="AS1484" s="11">
        <f>COUNTIFS(Dolmen!$AD:$AD,"1",Dolmen!$W:$W,"",Dolmen!$Y:$Y,"1",Dolmen!$O:$O,Source!D1484,Dolmen!$F:$F,Source!C1484)</f>
        <v>0</v>
      </c>
      <c r="AT1484" s="11">
        <f t="shared" si="554"/>
        <v>0</v>
      </c>
      <c r="AU1484" s="11">
        <f t="shared" si="555"/>
        <v>0</v>
      </c>
      <c r="AV1484" s="11">
        <f t="shared" si="556"/>
        <v>0</v>
      </c>
      <c r="AW1484" s="11">
        <f t="shared" si="557"/>
        <v>0</v>
      </c>
      <c r="AX1484" s="11">
        <f t="shared" si="558"/>
        <v>0</v>
      </c>
      <c r="AY1484" s="11">
        <f t="shared" si="559"/>
        <v>0</v>
      </c>
      <c r="AZ1484" s="11">
        <f t="shared" si="560"/>
        <v>0</v>
      </c>
      <c r="BA1484" s="11">
        <f t="shared" si="561"/>
        <v>0</v>
      </c>
      <c r="BB1484" s="11">
        <f t="shared" si="562"/>
        <v>0</v>
      </c>
      <c r="BC1484" s="11">
        <f t="shared" si="563"/>
        <v>0</v>
      </c>
      <c r="BD1484" s="11">
        <f>SUMIFS(Ishop!$BK:$BK,Ishop!$BG:$BG,Source!D1484,Ishop!$B:$B,Source!C1484)</f>
        <v>0</v>
      </c>
      <c r="BE1484" s="11">
        <f>COUNTIFS(Ishop!$AW:$AW,"OUI",Ishop!$BG:$BG,Source!D1484,Ishop!$B:$B,Source!C1484)</f>
        <v>0</v>
      </c>
      <c r="BF1484" s="11">
        <f t="shared" si="564"/>
        <v>0</v>
      </c>
      <c r="BG1484" s="11">
        <f t="shared" si="565"/>
        <v>0</v>
      </c>
      <c r="BH1484" s="11">
        <f t="shared" si="566"/>
        <v>0</v>
      </c>
      <c r="BI1484" s="11">
        <f t="shared" si="567"/>
        <v>0</v>
      </c>
      <c r="BJ1484" s="11">
        <f t="shared" si="568"/>
        <v>0</v>
      </c>
      <c r="BK1484" s="11">
        <f t="shared" si="569"/>
        <v>0</v>
      </c>
      <c r="BL1484" s="11">
        <f t="shared" si="570"/>
        <v>0</v>
      </c>
      <c r="BM1484" s="11">
        <f t="shared" si="571"/>
        <v>0</v>
      </c>
      <c r="BN1484" s="25">
        <f>Z1484*Budget!$A$6</f>
        <v>0</v>
      </c>
      <c r="BO1484" s="25">
        <f>AA1484*(Budget!$B$6+Budget!$B$7)</f>
        <v>0</v>
      </c>
      <c r="BP1484" s="25">
        <f>AB1484*(Budget!$C$6+Budget!$C$7)</f>
        <v>0</v>
      </c>
      <c r="BQ1484" s="25">
        <f>AC1484*(Budget!$D$6+Budget!$D$7)</f>
        <v>0</v>
      </c>
      <c r="BR1484" s="25">
        <f>AD1484*(Budget!$E$6+Budget!$E$7)</f>
        <v>0</v>
      </c>
      <c r="BS1484" s="25">
        <f>AE1484*(Budget!$F$6+Budget!$F$7)</f>
        <v>0</v>
      </c>
      <c r="BT1484" s="25">
        <f>AF1484*(Budget!$G$6+Budget!$G$7)</f>
        <v>0</v>
      </c>
      <c r="BU1484" s="25">
        <f>AG1484*Budget!$H$6</f>
        <v>0</v>
      </c>
      <c r="BV1484" s="25">
        <f>AH1484*Budget!$I$6</f>
        <v>0</v>
      </c>
      <c r="BW1484" s="25">
        <f>AI1484*Budget!$J$6</f>
        <v>0</v>
      </c>
      <c r="BX1484" s="25">
        <f>AJ1484*Budget!$K$6</f>
        <v>0</v>
      </c>
      <c r="BY1484" s="25">
        <f>AK1484*Budget!$L$6</f>
        <v>0</v>
      </c>
      <c r="BZ1484" s="25">
        <f>AL1484*Budget!$M$6</f>
        <v>0</v>
      </c>
      <c r="CA1484" s="25">
        <f>AM1484*Budget!$N$6</f>
        <v>0</v>
      </c>
      <c r="CB1484" s="25">
        <f>AQ1484*Budget!$O$6</f>
        <v>0</v>
      </c>
      <c r="CC1484" s="25">
        <f>AR1484*Budget!$S$6</f>
        <v>0</v>
      </c>
      <c r="CD1484" s="25">
        <f>AS1484*Budget!$Q$6</f>
        <v>0</v>
      </c>
      <c r="CE1484" s="25">
        <f t="shared" si="572"/>
        <v>0</v>
      </c>
      <c r="CF1484" s="11" t="e">
        <f>COUNTIFS(#REF!,Source!E1484,#REF!,Source!C1484)</f>
        <v>#REF!</v>
      </c>
      <c r="CG1484" s="11" t="str">
        <f t="shared" si="573"/>
        <v>--</v>
      </c>
    </row>
    <row r="1485" spans="1:85" x14ac:dyDescent="0.25">
      <c r="A1485" t="str">
        <f>IFERROR(VLOOKUP(MONTH(C1485),Date!$A$2:$B$13,2,0),"--")</f>
        <v>Avril</v>
      </c>
      <c r="B1485" s="11">
        <f t="shared" si="552"/>
        <v>17</v>
      </c>
      <c r="C1485" s="28">
        <f t="shared" si="551"/>
        <v>42115</v>
      </c>
      <c r="D1485" s="29" t="s">
        <v>225</v>
      </c>
      <c r="E1485" s="30" t="str">
        <f>IFERROR(VLOOKUP(D1485,Listing!$A:$B,2,0),"--")</f>
        <v>A44046</v>
      </c>
      <c r="F1485" s="30" t="str">
        <f>IFERROR(VLOOKUP(D1485,Listing!$A:$E,5,0),"-")</f>
        <v>ELOUIDADI  HAMZA</v>
      </c>
      <c r="G1485" s="4">
        <f>IFERROR(VLOOKUP(D1485,Listing!$A:$F,6,0),"--")</f>
        <v>42079</v>
      </c>
      <c r="H1485" s="11" t="str">
        <f>IFERROR(VLOOKUP(D1485,Listing!$A:$D,4,0),"--")</f>
        <v>NAJOUA ALLAOULAHCEN</v>
      </c>
      <c r="I1485" s="11" t="str">
        <f t="shared" si="553"/>
        <v>AAC</v>
      </c>
      <c r="J1485" s="31">
        <f>IFERROR(COUNTIFS(Ishop!$BG:$BG,Source!D1485,Ishop!$B:$B,Source!C1485),"--")</f>
        <v>0</v>
      </c>
      <c r="K1485" s="11">
        <f>IFERROR(COUNTIFS(Ishop!$BG:$BG,Source!D1485,Ishop!$B:$B,Source!C1485,Ishop!$J:$J,"OUI"),"--")</f>
        <v>0</v>
      </c>
      <c r="L1485" s="11">
        <f>COUNTIFS(Ishop!$AG:$AG,Source!$L$1,Ishop!$BG:$BG,Source!$D1485,Ishop!$B:$B,Source!$C1485)</f>
        <v>0</v>
      </c>
      <c r="M1485" s="11">
        <f>COUNTIFS(Ishop!$AG:$AG,Source!$M$1,Ishop!$BG:$BG,Source!$D1485,Ishop!$B:$B,Source!$C1485)</f>
        <v>0</v>
      </c>
      <c r="N1485" s="11">
        <f>COUNTIFS(Ishop!$AG:$AG,Source!$N$1,Ishop!$BG:$BG,Source!$D1485,Ishop!$B:$B,Source!$C1485)</f>
        <v>0</v>
      </c>
      <c r="O1485" s="11">
        <f>COUNTIFS(Ishop!$AG:$AG,Source!$O$1,Ishop!$BG:$BG,Source!$D1485,Ishop!$B:$B,Source!$C1485)</f>
        <v>0</v>
      </c>
      <c r="P1485" s="11">
        <f>COUNTIFS(Ishop!$AG:$AG,Source!$P$1,Ishop!$BG:$BG,Source!$D1485,Ishop!$B:$B,Source!$C1485)</f>
        <v>0</v>
      </c>
      <c r="Q1485" s="11">
        <f>COUNTIFS(Ishop!$AG:$AG,Source!$Q$1,Ishop!$BG:$BG,Source!$D1485,Ishop!$B:$B,Source!$C1485)</f>
        <v>0</v>
      </c>
      <c r="R1485" s="11">
        <f>COUNTIFS(Ishop!$AG:$AG,Source!$R$1,Ishop!$BG:$BG,Source!$D1485,Ishop!$B:$B,Source!$C1485)</f>
        <v>0</v>
      </c>
      <c r="S1485" s="11">
        <f>COUNTIFS(Ishop!$AG:$AG,Source!$S$1,Ishop!$BG:$BG,Source!$D1485,Ishop!$B:$B,Source!$C1485)</f>
        <v>0</v>
      </c>
      <c r="T1485" s="11">
        <f>COUNTIFS(Ishop!$AG:$AG,Source!$T$1,Ishop!$BG:$BG,Source!$D1485,Ishop!$B:$B,Source!$C1485)</f>
        <v>0</v>
      </c>
      <c r="U1485" s="11">
        <f>COUNTIFS(Ishop!$AG:$AG,Source!$U$1,Ishop!$BG:$BG,Source!$D1485,Ishop!$B:$B,Source!$C1485)</f>
        <v>0</v>
      </c>
      <c r="V1485" s="11">
        <f>COUNTIFS(Ishop!$AG:$AG,Source!$V$1,Ishop!$BG:$BG,Source!$D1485,Ishop!$B:$B,Source!$C1485)</f>
        <v>0</v>
      </c>
      <c r="W1485" s="11">
        <f>COUNTIFS(Ishop!$AG:$AG,Source!$W$1,Ishop!$BG:$BG,Source!$D1485,Ishop!$B:$B,Source!$C1485)</f>
        <v>0</v>
      </c>
      <c r="X1485" s="11">
        <f>COUNTIFS(Ishop!$AG:$AG,Source!$X$1,Ishop!$BG:$BG,Source!$D1485,Ishop!$B:$B,Source!$C1485)</f>
        <v>0</v>
      </c>
      <c r="Y1485" s="11">
        <f>COUNTIFS(Ishop!$AG:$AG,Source!$Y$1,Ishop!$BG:$BG,Source!$D1485,Ishop!$B:$B,Source!$C1485)</f>
        <v>0</v>
      </c>
      <c r="Z1485" s="11">
        <f>COUNTIFS(Ishop!$AG:$AG,Source!$Z$1,Ishop!$BG:$BG,Source!$D1485,Ishop!$B:$B,Source!$C1485,Ishop!$J:$J,"OUI")</f>
        <v>0</v>
      </c>
      <c r="AA1485" s="11">
        <f>COUNTIFS(Ishop!$AG:$AG,Source!$AA$1,Ishop!$BG:$BG,Source!$D1485,Ishop!$B:$B,Source!$C1485,Ishop!$J:$J,"OUI")</f>
        <v>0</v>
      </c>
      <c r="AB1485" s="11">
        <f>COUNTIFS(Ishop!$AG:$AG,Source!$AB$1,Ishop!$BG:$BG,Source!$D1485,Ishop!$B:$B,Source!$C1485,Ishop!$J:$J,"OUI")</f>
        <v>0</v>
      </c>
      <c r="AC1485" s="11">
        <f>COUNTIFS(Ishop!$AG:$AG,Source!$AC$1,Ishop!$BG:$BG,Source!$D1485,Ishop!$B:$B,Source!$C1485,Ishop!$J:$J,"OUI")</f>
        <v>0</v>
      </c>
      <c r="AD1485" s="11">
        <f>COUNTIFS(Ishop!$AG:$AG,Source!$AD$1,Ishop!$BG:$BG,Source!$D1485,Ishop!$B:$B,Source!$C1485,Ishop!$J:$J,"OUI")</f>
        <v>0</v>
      </c>
      <c r="AE1485" s="11">
        <f>COUNTIFS(Ishop!$AG:$AG,Source!$AE$1,Ishop!$BG:$BG,Source!$D1485,Ishop!$B:$B,Source!$C1485,Ishop!$J:$J,"OUI")</f>
        <v>0</v>
      </c>
      <c r="AF1485" s="11">
        <f>COUNTIFS(Ishop!$AG:$AG,Source!$AF$1,Ishop!$BG:$BG,Source!$D1485,Ishop!$B:$B,Source!$C1485,Ishop!$J:$J,"OUI")</f>
        <v>0</v>
      </c>
      <c r="AG1485" s="11">
        <f>COUNTIFS(Ishop!$AG:$AG,Source!$AG$1,Ishop!$BG:$BG,Source!$D1485,Ishop!$B:$B,Source!$C1485,Ishop!$J:$J,"OUI")</f>
        <v>0</v>
      </c>
      <c r="AH1485" s="11">
        <f>COUNTIFS(Ishop!$AG:$AG,Source!$AH$1,Ishop!$BG:$BG,Source!$D1485,Ishop!$B:$B,Source!$C1485,Ishop!$J:$J,"OUI")</f>
        <v>0</v>
      </c>
      <c r="AI1485" s="11">
        <f>COUNTIFS(Ishop!$AG:$AG,Source!$AI$1,Ishop!$BG:$BG,Source!$D1485,Ishop!$B:$B,Source!$C1485,Ishop!$J:$J,"OUI")</f>
        <v>0</v>
      </c>
      <c r="AJ1485" s="11">
        <f>COUNTIFS(Ishop!$AG:$AG,Source!$AJ$1,Ishop!$BG:$BG,Source!$D1485,Ishop!$B:$B,Source!$C1485,Ishop!$J:$J,"OUI")</f>
        <v>0</v>
      </c>
      <c r="AK1485" s="11">
        <f>COUNTIFS(Ishop!$AG:$AG,Source!$AK$1,Ishop!$BG:$BG,Source!$D1485,Ishop!$B:$B,Source!$C1485,Ishop!$J:$J,"OUI")</f>
        <v>0</v>
      </c>
      <c r="AL1485" s="11">
        <f>COUNTIFS(Ishop!$AG:$AG,Source!$AL$1,Ishop!$BG:$BG,Source!$D1485,Ishop!$B:$B,Source!$C1485,Ishop!$J:$J,"OUI")</f>
        <v>0</v>
      </c>
      <c r="AM1485" s="11">
        <f>COUNTIFS(Ishop!$AG:$AG,Source!$AM$1,Ishop!$BG:$BG,Source!$D1485,Ishop!$B:$B,Source!$C1485,Ishop!$J:$J,"OUI")</f>
        <v>0</v>
      </c>
      <c r="AN1485" s="11">
        <f>COUNTIFS(Dolmen!$W:$W,"Sensation",Dolmen!$O:$O,Source!D1485,Dolmen!$F:$F,Source!C1485)</f>
        <v>0</v>
      </c>
      <c r="AO1485" s="11">
        <f>COUNTIFS(Dolmen!$AC:$AC,"Bbox Miami",Dolmen!$O:$O,Source!D1485,Dolmen!$F:$F,Source!C1485)</f>
        <v>0</v>
      </c>
      <c r="AP1485" s="11">
        <f>COUNTIFS(Dolmen!$AD:$AD,"1",Dolmen!$W:$W,"",Dolmen!$O:$O,Source!D1485,Dolmen!$F:$F,Source!C1485)</f>
        <v>0</v>
      </c>
      <c r="AQ1485" s="11">
        <f>COUNTIFS(Dolmen!$W:$W,"Sensation",Dolmen!$Y:$Y,"1",Dolmen!$O:$O,Source!D1485,Dolmen!$F:$F,Source!C1485)</f>
        <v>0</v>
      </c>
      <c r="AR1485" s="11">
        <f>COUNTIFS(Dolmen!$AC:$AC,"Bbox Miami",Dolmen!$Y:$Y,"1",Dolmen!$O:$O,Source!D1485,Dolmen!$F:$F,Source!C1485)</f>
        <v>0</v>
      </c>
      <c r="AS1485" s="11">
        <f>COUNTIFS(Dolmen!$AD:$AD,"1",Dolmen!$W:$W,"",Dolmen!$Y:$Y,"1",Dolmen!$O:$O,Source!D1485,Dolmen!$F:$F,Source!C1485)</f>
        <v>0</v>
      </c>
      <c r="AT1485" s="11">
        <f t="shared" si="554"/>
        <v>0</v>
      </c>
      <c r="AU1485" s="11">
        <f t="shared" si="555"/>
        <v>0</v>
      </c>
      <c r="AV1485" s="11">
        <f t="shared" si="556"/>
        <v>0</v>
      </c>
      <c r="AW1485" s="11">
        <f t="shared" si="557"/>
        <v>0</v>
      </c>
      <c r="AX1485" s="11">
        <f t="shared" si="558"/>
        <v>0</v>
      </c>
      <c r="AY1485" s="11">
        <f t="shared" si="559"/>
        <v>0</v>
      </c>
      <c r="AZ1485" s="11">
        <f t="shared" si="560"/>
        <v>0</v>
      </c>
      <c r="BA1485" s="11">
        <f t="shared" si="561"/>
        <v>0</v>
      </c>
      <c r="BB1485" s="11">
        <f t="shared" si="562"/>
        <v>0</v>
      </c>
      <c r="BC1485" s="11">
        <f t="shared" si="563"/>
        <v>0</v>
      </c>
      <c r="BD1485" s="11">
        <f>SUMIFS(Ishop!$BK:$BK,Ishop!$BG:$BG,Source!D1485,Ishop!$B:$B,Source!C1485)</f>
        <v>0</v>
      </c>
      <c r="BE1485" s="11">
        <f>COUNTIFS(Ishop!$AW:$AW,"OUI",Ishop!$BG:$BG,Source!D1485,Ishop!$B:$B,Source!C1485)</f>
        <v>0</v>
      </c>
      <c r="BF1485" s="11">
        <f t="shared" si="564"/>
        <v>0</v>
      </c>
      <c r="BG1485" s="11">
        <f t="shared" si="565"/>
        <v>0</v>
      </c>
      <c r="BH1485" s="11">
        <f t="shared" si="566"/>
        <v>0</v>
      </c>
      <c r="BI1485" s="11">
        <f t="shared" si="567"/>
        <v>0</v>
      </c>
      <c r="BJ1485" s="11">
        <f t="shared" si="568"/>
        <v>0</v>
      </c>
      <c r="BK1485" s="11">
        <f t="shared" si="569"/>
        <v>0</v>
      </c>
      <c r="BL1485" s="11">
        <f t="shared" si="570"/>
        <v>0</v>
      </c>
      <c r="BM1485" s="11">
        <f t="shared" si="571"/>
        <v>0</v>
      </c>
      <c r="BN1485" s="25">
        <f>Z1485*Budget!$A$6</f>
        <v>0</v>
      </c>
      <c r="BO1485" s="25">
        <f>AA1485*(Budget!$B$6+Budget!$B$7)</f>
        <v>0</v>
      </c>
      <c r="BP1485" s="25">
        <f>AB1485*(Budget!$C$6+Budget!$C$7)</f>
        <v>0</v>
      </c>
      <c r="BQ1485" s="25">
        <f>AC1485*(Budget!$D$6+Budget!$D$7)</f>
        <v>0</v>
      </c>
      <c r="BR1485" s="25">
        <f>AD1485*(Budget!$E$6+Budget!$E$7)</f>
        <v>0</v>
      </c>
      <c r="BS1485" s="25">
        <f>AE1485*(Budget!$F$6+Budget!$F$7)</f>
        <v>0</v>
      </c>
      <c r="BT1485" s="25">
        <f>AF1485*(Budget!$G$6+Budget!$G$7)</f>
        <v>0</v>
      </c>
      <c r="BU1485" s="25">
        <f>AG1485*Budget!$H$6</f>
        <v>0</v>
      </c>
      <c r="BV1485" s="25">
        <f>AH1485*Budget!$I$6</f>
        <v>0</v>
      </c>
      <c r="BW1485" s="25">
        <f>AI1485*Budget!$J$6</f>
        <v>0</v>
      </c>
      <c r="BX1485" s="25">
        <f>AJ1485*Budget!$K$6</f>
        <v>0</v>
      </c>
      <c r="BY1485" s="25">
        <f>AK1485*Budget!$L$6</f>
        <v>0</v>
      </c>
      <c r="BZ1485" s="25">
        <f>AL1485*Budget!$M$6</f>
        <v>0</v>
      </c>
      <c r="CA1485" s="25">
        <f>AM1485*Budget!$N$6</f>
        <v>0</v>
      </c>
      <c r="CB1485" s="25">
        <f>AQ1485*Budget!$O$6</f>
        <v>0</v>
      </c>
      <c r="CC1485" s="25">
        <f>AR1485*Budget!$S$6</f>
        <v>0</v>
      </c>
      <c r="CD1485" s="25">
        <f>AS1485*Budget!$Q$6</f>
        <v>0</v>
      </c>
      <c r="CE1485" s="25">
        <f t="shared" si="572"/>
        <v>0</v>
      </c>
      <c r="CF1485" s="11" t="e">
        <f>COUNTIFS(#REF!,Source!E1485,#REF!,Source!C1485)</f>
        <v>#REF!</v>
      </c>
      <c r="CG1485" s="11" t="str">
        <f t="shared" si="573"/>
        <v>--</v>
      </c>
    </row>
    <row r="1486" spans="1:85" x14ac:dyDescent="0.25">
      <c r="A1486" t="str">
        <f>IFERROR(VLOOKUP(MONTH(C1486),Date!$A$2:$B$13,2,0),"--")</f>
        <v>Avril</v>
      </c>
      <c r="B1486" s="11">
        <f t="shared" si="552"/>
        <v>17</v>
      </c>
      <c r="C1486" s="28">
        <f t="shared" si="551"/>
        <v>42115</v>
      </c>
      <c r="D1486" s="29" t="s">
        <v>226</v>
      </c>
      <c r="E1486" s="30" t="str">
        <f>IFERROR(VLOOKUP(D1486,Listing!$A:$B,2,0),"--")</f>
        <v>A44041</v>
      </c>
      <c r="F1486" s="30" t="str">
        <f>IFERROR(VLOOKUP(D1486,Listing!$A:$E,5,0),"-")</f>
        <v>FILALI  MUSTAPHA</v>
      </c>
      <c r="G1486" s="4">
        <f>IFERROR(VLOOKUP(D1486,Listing!$A:$F,6,0),"--")</f>
        <v>42079</v>
      </c>
      <c r="H1486" s="11" t="str">
        <f>IFERROR(VLOOKUP(D1486,Listing!$A:$D,4,0),"--")</f>
        <v>NAJOUA ALLAOULAHCEN</v>
      </c>
      <c r="I1486" s="11" t="str">
        <f t="shared" si="553"/>
        <v>AAC</v>
      </c>
      <c r="J1486" s="31">
        <f>IFERROR(COUNTIFS(Ishop!$BG:$BG,Source!D1486,Ishop!$B:$B,Source!C1486),"--")</f>
        <v>0</v>
      </c>
      <c r="K1486" s="11">
        <f>IFERROR(COUNTIFS(Ishop!$BG:$BG,Source!D1486,Ishop!$B:$B,Source!C1486,Ishop!$J:$J,"OUI"),"--")</f>
        <v>0</v>
      </c>
      <c r="L1486" s="11">
        <f>COUNTIFS(Ishop!$AG:$AG,Source!$L$1,Ishop!$BG:$BG,Source!$D1486,Ishop!$B:$B,Source!$C1486)</f>
        <v>0</v>
      </c>
      <c r="M1486" s="11">
        <f>COUNTIFS(Ishop!$AG:$AG,Source!$M$1,Ishop!$BG:$BG,Source!$D1486,Ishop!$B:$B,Source!$C1486)</f>
        <v>0</v>
      </c>
      <c r="N1486" s="11">
        <f>COUNTIFS(Ishop!$AG:$AG,Source!$N$1,Ishop!$BG:$BG,Source!$D1486,Ishop!$B:$B,Source!$C1486)</f>
        <v>0</v>
      </c>
      <c r="O1486" s="11">
        <f>COUNTIFS(Ishop!$AG:$AG,Source!$O$1,Ishop!$BG:$BG,Source!$D1486,Ishop!$B:$B,Source!$C1486)</f>
        <v>0</v>
      </c>
      <c r="P1486" s="11">
        <f>COUNTIFS(Ishop!$AG:$AG,Source!$P$1,Ishop!$BG:$BG,Source!$D1486,Ishop!$B:$B,Source!$C1486)</f>
        <v>0</v>
      </c>
      <c r="Q1486" s="11">
        <f>COUNTIFS(Ishop!$AG:$AG,Source!$Q$1,Ishop!$BG:$BG,Source!$D1486,Ishop!$B:$B,Source!$C1486)</f>
        <v>0</v>
      </c>
      <c r="R1486" s="11">
        <f>COUNTIFS(Ishop!$AG:$AG,Source!$R$1,Ishop!$BG:$BG,Source!$D1486,Ishop!$B:$B,Source!$C1486)</f>
        <v>0</v>
      </c>
      <c r="S1486" s="11">
        <f>COUNTIFS(Ishop!$AG:$AG,Source!$S$1,Ishop!$BG:$BG,Source!$D1486,Ishop!$B:$B,Source!$C1486)</f>
        <v>0</v>
      </c>
      <c r="T1486" s="11">
        <f>COUNTIFS(Ishop!$AG:$AG,Source!$T$1,Ishop!$BG:$BG,Source!$D1486,Ishop!$B:$B,Source!$C1486)</f>
        <v>0</v>
      </c>
      <c r="U1486" s="11">
        <f>COUNTIFS(Ishop!$AG:$AG,Source!$U$1,Ishop!$BG:$BG,Source!$D1486,Ishop!$B:$B,Source!$C1486)</f>
        <v>0</v>
      </c>
      <c r="V1486" s="11">
        <f>COUNTIFS(Ishop!$AG:$AG,Source!$V$1,Ishop!$BG:$BG,Source!$D1486,Ishop!$B:$B,Source!$C1486)</f>
        <v>0</v>
      </c>
      <c r="W1486" s="11">
        <f>COUNTIFS(Ishop!$AG:$AG,Source!$W$1,Ishop!$BG:$BG,Source!$D1486,Ishop!$B:$B,Source!$C1486)</f>
        <v>0</v>
      </c>
      <c r="X1486" s="11">
        <f>COUNTIFS(Ishop!$AG:$AG,Source!$X$1,Ishop!$BG:$BG,Source!$D1486,Ishop!$B:$B,Source!$C1486)</f>
        <v>0</v>
      </c>
      <c r="Y1486" s="11">
        <f>COUNTIFS(Ishop!$AG:$AG,Source!$Y$1,Ishop!$BG:$BG,Source!$D1486,Ishop!$B:$B,Source!$C1486)</f>
        <v>0</v>
      </c>
      <c r="Z1486" s="11">
        <f>COUNTIFS(Ishop!$AG:$AG,Source!$Z$1,Ishop!$BG:$BG,Source!$D1486,Ishop!$B:$B,Source!$C1486,Ishop!$J:$J,"OUI")</f>
        <v>0</v>
      </c>
      <c r="AA1486" s="11">
        <f>COUNTIFS(Ishop!$AG:$AG,Source!$AA$1,Ishop!$BG:$BG,Source!$D1486,Ishop!$B:$B,Source!$C1486,Ishop!$J:$J,"OUI")</f>
        <v>0</v>
      </c>
      <c r="AB1486" s="11">
        <f>COUNTIFS(Ishop!$AG:$AG,Source!$AB$1,Ishop!$BG:$BG,Source!$D1486,Ishop!$B:$B,Source!$C1486,Ishop!$J:$J,"OUI")</f>
        <v>0</v>
      </c>
      <c r="AC1486" s="11">
        <f>COUNTIFS(Ishop!$AG:$AG,Source!$AC$1,Ishop!$BG:$BG,Source!$D1486,Ishop!$B:$B,Source!$C1486,Ishop!$J:$J,"OUI")</f>
        <v>0</v>
      </c>
      <c r="AD1486" s="11">
        <f>COUNTIFS(Ishop!$AG:$AG,Source!$AD$1,Ishop!$BG:$BG,Source!$D1486,Ishop!$B:$B,Source!$C1486,Ishop!$J:$J,"OUI")</f>
        <v>0</v>
      </c>
      <c r="AE1486" s="11">
        <f>COUNTIFS(Ishop!$AG:$AG,Source!$AE$1,Ishop!$BG:$BG,Source!$D1486,Ishop!$B:$B,Source!$C1486,Ishop!$J:$J,"OUI")</f>
        <v>0</v>
      </c>
      <c r="AF1486" s="11">
        <f>COUNTIFS(Ishop!$AG:$AG,Source!$AF$1,Ishop!$BG:$BG,Source!$D1486,Ishop!$B:$B,Source!$C1486,Ishop!$J:$J,"OUI")</f>
        <v>0</v>
      </c>
      <c r="AG1486" s="11">
        <f>COUNTIFS(Ishop!$AG:$AG,Source!$AG$1,Ishop!$BG:$BG,Source!$D1486,Ishop!$B:$B,Source!$C1486,Ishop!$J:$J,"OUI")</f>
        <v>0</v>
      </c>
      <c r="AH1486" s="11">
        <f>COUNTIFS(Ishop!$AG:$AG,Source!$AH$1,Ishop!$BG:$BG,Source!$D1486,Ishop!$B:$B,Source!$C1486,Ishop!$J:$J,"OUI")</f>
        <v>0</v>
      </c>
      <c r="AI1486" s="11">
        <f>COUNTIFS(Ishop!$AG:$AG,Source!$AI$1,Ishop!$BG:$BG,Source!$D1486,Ishop!$B:$B,Source!$C1486,Ishop!$J:$J,"OUI")</f>
        <v>0</v>
      </c>
      <c r="AJ1486" s="11">
        <f>COUNTIFS(Ishop!$AG:$AG,Source!$AJ$1,Ishop!$BG:$BG,Source!$D1486,Ishop!$B:$B,Source!$C1486,Ishop!$J:$J,"OUI")</f>
        <v>0</v>
      </c>
      <c r="AK1486" s="11">
        <f>COUNTIFS(Ishop!$AG:$AG,Source!$AK$1,Ishop!$BG:$BG,Source!$D1486,Ishop!$B:$B,Source!$C1486,Ishop!$J:$J,"OUI")</f>
        <v>0</v>
      </c>
      <c r="AL1486" s="11">
        <f>COUNTIFS(Ishop!$AG:$AG,Source!$AL$1,Ishop!$BG:$BG,Source!$D1486,Ishop!$B:$B,Source!$C1486,Ishop!$J:$J,"OUI")</f>
        <v>0</v>
      </c>
      <c r="AM1486" s="11">
        <f>COUNTIFS(Ishop!$AG:$AG,Source!$AM$1,Ishop!$BG:$BG,Source!$D1486,Ishop!$B:$B,Source!$C1486,Ishop!$J:$J,"OUI")</f>
        <v>0</v>
      </c>
      <c r="AN1486" s="11">
        <f>COUNTIFS(Dolmen!$W:$W,"Sensation",Dolmen!$O:$O,Source!D1486,Dolmen!$F:$F,Source!C1486)</f>
        <v>0</v>
      </c>
      <c r="AO1486" s="11">
        <f>COUNTIFS(Dolmen!$AC:$AC,"Bbox Miami",Dolmen!$O:$O,Source!D1486,Dolmen!$F:$F,Source!C1486)</f>
        <v>0</v>
      </c>
      <c r="AP1486" s="11">
        <f>COUNTIFS(Dolmen!$AD:$AD,"1",Dolmen!$W:$W,"",Dolmen!$O:$O,Source!D1486,Dolmen!$F:$F,Source!C1486)</f>
        <v>0</v>
      </c>
      <c r="AQ1486" s="11">
        <f>COUNTIFS(Dolmen!$W:$W,"Sensation",Dolmen!$Y:$Y,"1",Dolmen!$O:$O,Source!D1486,Dolmen!$F:$F,Source!C1486)</f>
        <v>0</v>
      </c>
      <c r="AR1486" s="11">
        <f>COUNTIFS(Dolmen!$AC:$AC,"Bbox Miami",Dolmen!$Y:$Y,"1",Dolmen!$O:$O,Source!D1486,Dolmen!$F:$F,Source!C1486)</f>
        <v>0</v>
      </c>
      <c r="AS1486" s="11">
        <f>COUNTIFS(Dolmen!$AD:$AD,"1",Dolmen!$W:$W,"",Dolmen!$Y:$Y,"1",Dolmen!$O:$O,Source!D1486,Dolmen!$F:$F,Source!C1486)</f>
        <v>0</v>
      </c>
      <c r="AT1486" s="11">
        <f t="shared" si="554"/>
        <v>0</v>
      </c>
      <c r="AU1486" s="11">
        <f t="shared" si="555"/>
        <v>0</v>
      </c>
      <c r="AV1486" s="11">
        <f t="shared" si="556"/>
        <v>0</v>
      </c>
      <c r="AW1486" s="11">
        <f t="shared" si="557"/>
        <v>0</v>
      </c>
      <c r="AX1486" s="11">
        <f t="shared" si="558"/>
        <v>0</v>
      </c>
      <c r="AY1486" s="11">
        <f t="shared" si="559"/>
        <v>0</v>
      </c>
      <c r="AZ1486" s="11">
        <f t="shared" si="560"/>
        <v>0</v>
      </c>
      <c r="BA1486" s="11">
        <f t="shared" si="561"/>
        <v>0</v>
      </c>
      <c r="BB1486" s="11">
        <f t="shared" si="562"/>
        <v>0</v>
      </c>
      <c r="BC1486" s="11">
        <f t="shared" si="563"/>
        <v>0</v>
      </c>
      <c r="BD1486" s="11">
        <f>SUMIFS(Ishop!$BK:$BK,Ishop!$BG:$BG,Source!D1486,Ishop!$B:$B,Source!C1486)</f>
        <v>0</v>
      </c>
      <c r="BE1486" s="11">
        <f>COUNTIFS(Ishop!$AW:$AW,"OUI",Ishop!$BG:$BG,Source!D1486,Ishop!$B:$B,Source!C1486)</f>
        <v>0</v>
      </c>
      <c r="BF1486" s="11">
        <f t="shared" si="564"/>
        <v>0</v>
      </c>
      <c r="BG1486" s="11">
        <f t="shared" si="565"/>
        <v>0</v>
      </c>
      <c r="BH1486" s="11">
        <f t="shared" si="566"/>
        <v>0</v>
      </c>
      <c r="BI1486" s="11">
        <f t="shared" si="567"/>
        <v>0</v>
      </c>
      <c r="BJ1486" s="11">
        <f t="shared" si="568"/>
        <v>0</v>
      </c>
      <c r="BK1486" s="11">
        <f t="shared" si="569"/>
        <v>0</v>
      </c>
      <c r="BL1486" s="11">
        <f t="shared" si="570"/>
        <v>0</v>
      </c>
      <c r="BM1486" s="11">
        <f t="shared" si="571"/>
        <v>0</v>
      </c>
      <c r="BN1486" s="25">
        <f>Z1486*Budget!$A$6</f>
        <v>0</v>
      </c>
      <c r="BO1486" s="25">
        <f>AA1486*(Budget!$B$6+Budget!$B$7)</f>
        <v>0</v>
      </c>
      <c r="BP1486" s="25">
        <f>AB1486*(Budget!$C$6+Budget!$C$7)</f>
        <v>0</v>
      </c>
      <c r="BQ1486" s="25">
        <f>AC1486*(Budget!$D$6+Budget!$D$7)</f>
        <v>0</v>
      </c>
      <c r="BR1486" s="25">
        <f>AD1486*(Budget!$E$6+Budget!$E$7)</f>
        <v>0</v>
      </c>
      <c r="BS1486" s="25">
        <f>AE1486*(Budget!$F$6+Budget!$F$7)</f>
        <v>0</v>
      </c>
      <c r="BT1486" s="25">
        <f>AF1486*(Budget!$G$6+Budget!$G$7)</f>
        <v>0</v>
      </c>
      <c r="BU1486" s="25">
        <f>AG1486*Budget!$H$6</f>
        <v>0</v>
      </c>
      <c r="BV1486" s="25">
        <f>AH1486*Budget!$I$6</f>
        <v>0</v>
      </c>
      <c r="BW1486" s="25">
        <f>AI1486*Budget!$J$6</f>
        <v>0</v>
      </c>
      <c r="BX1486" s="25">
        <f>AJ1486*Budget!$K$6</f>
        <v>0</v>
      </c>
      <c r="BY1486" s="25">
        <f>AK1486*Budget!$L$6</f>
        <v>0</v>
      </c>
      <c r="BZ1486" s="25">
        <f>AL1486*Budget!$M$6</f>
        <v>0</v>
      </c>
      <c r="CA1486" s="25">
        <f>AM1486*Budget!$N$6</f>
        <v>0</v>
      </c>
      <c r="CB1486" s="25">
        <f>AQ1486*Budget!$O$6</f>
        <v>0</v>
      </c>
      <c r="CC1486" s="25">
        <f>AR1486*Budget!$S$6</f>
        <v>0</v>
      </c>
      <c r="CD1486" s="25">
        <f>AS1486*Budget!$Q$6</f>
        <v>0</v>
      </c>
      <c r="CE1486" s="25">
        <f t="shared" si="572"/>
        <v>0</v>
      </c>
      <c r="CF1486" s="11" t="e">
        <f>COUNTIFS(#REF!,Source!E1486,#REF!,Source!C1486)</f>
        <v>#REF!</v>
      </c>
      <c r="CG1486" s="11" t="str">
        <f t="shared" si="573"/>
        <v>--</v>
      </c>
    </row>
    <row r="1487" spans="1:85" x14ac:dyDescent="0.25">
      <c r="A1487" t="str">
        <f>IFERROR(VLOOKUP(MONTH(C1487),Date!$A$2:$B$13,2,0),"--")</f>
        <v>Avril</v>
      </c>
      <c r="B1487" s="11">
        <f t="shared" si="552"/>
        <v>17</v>
      </c>
      <c r="C1487" s="28">
        <f t="shared" si="551"/>
        <v>42115</v>
      </c>
      <c r="D1487" s="29" t="s">
        <v>227</v>
      </c>
      <c r="E1487" s="30" t="str">
        <f>IFERROR(VLOOKUP(D1487,Listing!$A:$B,2,0),"--")</f>
        <v>A44032</v>
      </c>
      <c r="F1487" s="30" t="str">
        <f>IFERROR(VLOOKUP(D1487,Listing!$A:$E,5,0),"-")</f>
        <v>HALOUI  GHITA</v>
      </c>
      <c r="G1487" s="4">
        <f>IFERROR(VLOOKUP(D1487,Listing!$A:$F,6,0),"--")</f>
        <v>42079</v>
      </c>
      <c r="H1487" s="11" t="str">
        <f>IFERROR(VLOOKUP(D1487,Listing!$A:$D,4,0),"--")</f>
        <v>NAJOUA ALLAOULAHCEN</v>
      </c>
      <c r="I1487" s="11" t="str">
        <f t="shared" si="553"/>
        <v>AAC</v>
      </c>
      <c r="J1487" s="31">
        <f>IFERROR(COUNTIFS(Ishop!$BG:$BG,Source!D1487,Ishop!$B:$B,Source!C1487),"--")</f>
        <v>0</v>
      </c>
      <c r="K1487" s="11">
        <f>IFERROR(COUNTIFS(Ishop!$BG:$BG,Source!D1487,Ishop!$B:$B,Source!C1487,Ishop!$J:$J,"OUI"),"--")</f>
        <v>0</v>
      </c>
      <c r="L1487" s="11">
        <f>COUNTIFS(Ishop!$AG:$AG,Source!$L$1,Ishop!$BG:$BG,Source!$D1487,Ishop!$B:$B,Source!$C1487)</f>
        <v>0</v>
      </c>
      <c r="M1487" s="11">
        <f>COUNTIFS(Ishop!$AG:$AG,Source!$M$1,Ishop!$BG:$BG,Source!$D1487,Ishop!$B:$B,Source!$C1487)</f>
        <v>0</v>
      </c>
      <c r="N1487" s="11">
        <f>COUNTIFS(Ishop!$AG:$AG,Source!$N$1,Ishop!$BG:$BG,Source!$D1487,Ishop!$B:$B,Source!$C1487)</f>
        <v>0</v>
      </c>
      <c r="O1487" s="11">
        <f>COUNTIFS(Ishop!$AG:$AG,Source!$O$1,Ishop!$BG:$BG,Source!$D1487,Ishop!$B:$B,Source!$C1487)</f>
        <v>0</v>
      </c>
      <c r="P1487" s="11">
        <f>COUNTIFS(Ishop!$AG:$AG,Source!$P$1,Ishop!$BG:$BG,Source!$D1487,Ishop!$B:$B,Source!$C1487)</f>
        <v>0</v>
      </c>
      <c r="Q1487" s="11">
        <f>COUNTIFS(Ishop!$AG:$AG,Source!$Q$1,Ishop!$BG:$BG,Source!$D1487,Ishop!$B:$B,Source!$C1487)</f>
        <v>0</v>
      </c>
      <c r="R1487" s="11">
        <f>COUNTIFS(Ishop!$AG:$AG,Source!$R$1,Ishop!$BG:$BG,Source!$D1487,Ishop!$B:$B,Source!$C1487)</f>
        <v>0</v>
      </c>
      <c r="S1487" s="11">
        <f>COUNTIFS(Ishop!$AG:$AG,Source!$S$1,Ishop!$BG:$BG,Source!$D1487,Ishop!$B:$B,Source!$C1487)</f>
        <v>0</v>
      </c>
      <c r="T1487" s="11">
        <f>COUNTIFS(Ishop!$AG:$AG,Source!$T$1,Ishop!$BG:$BG,Source!$D1487,Ishop!$B:$B,Source!$C1487)</f>
        <v>0</v>
      </c>
      <c r="U1487" s="11">
        <f>COUNTIFS(Ishop!$AG:$AG,Source!$U$1,Ishop!$BG:$BG,Source!$D1487,Ishop!$B:$B,Source!$C1487)</f>
        <v>0</v>
      </c>
      <c r="V1487" s="11">
        <f>COUNTIFS(Ishop!$AG:$AG,Source!$V$1,Ishop!$BG:$BG,Source!$D1487,Ishop!$B:$B,Source!$C1487)</f>
        <v>0</v>
      </c>
      <c r="W1487" s="11">
        <f>COUNTIFS(Ishop!$AG:$AG,Source!$W$1,Ishop!$BG:$BG,Source!$D1487,Ishop!$B:$B,Source!$C1487)</f>
        <v>0</v>
      </c>
      <c r="X1487" s="11">
        <f>COUNTIFS(Ishop!$AG:$AG,Source!$X$1,Ishop!$BG:$BG,Source!$D1487,Ishop!$B:$B,Source!$C1487)</f>
        <v>0</v>
      </c>
      <c r="Y1487" s="11">
        <f>COUNTIFS(Ishop!$AG:$AG,Source!$Y$1,Ishop!$BG:$BG,Source!$D1487,Ishop!$B:$B,Source!$C1487)</f>
        <v>0</v>
      </c>
      <c r="Z1487" s="11">
        <f>COUNTIFS(Ishop!$AG:$AG,Source!$Z$1,Ishop!$BG:$BG,Source!$D1487,Ishop!$B:$B,Source!$C1487,Ishop!$J:$J,"OUI")</f>
        <v>0</v>
      </c>
      <c r="AA1487" s="11">
        <f>COUNTIFS(Ishop!$AG:$AG,Source!$AA$1,Ishop!$BG:$BG,Source!$D1487,Ishop!$B:$B,Source!$C1487,Ishop!$J:$J,"OUI")</f>
        <v>0</v>
      </c>
      <c r="AB1487" s="11">
        <f>COUNTIFS(Ishop!$AG:$AG,Source!$AB$1,Ishop!$BG:$BG,Source!$D1487,Ishop!$B:$B,Source!$C1487,Ishop!$J:$J,"OUI")</f>
        <v>0</v>
      </c>
      <c r="AC1487" s="11">
        <f>COUNTIFS(Ishop!$AG:$AG,Source!$AC$1,Ishop!$BG:$BG,Source!$D1487,Ishop!$B:$B,Source!$C1487,Ishop!$J:$J,"OUI")</f>
        <v>0</v>
      </c>
      <c r="AD1487" s="11">
        <f>COUNTIFS(Ishop!$AG:$AG,Source!$AD$1,Ishop!$BG:$BG,Source!$D1487,Ishop!$B:$B,Source!$C1487,Ishop!$J:$J,"OUI")</f>
        <v>0</v>
      </c>
      <c r="AE1487" s="11">
        <f>COUNTIFS(Ishop!$AG:$AG,Source!$AE$1,Ishop!$BG:$BG,Source!$D1487,Ishop!$B:$B,Source!$C1487,Ishop!$J:$J,"OUI")</f>
        <v>0</v>
      </c>
      <c r="AF1487" s="11">
        <f>COUNTIFS(Ishop!$AG:$AG,Source!$AF$1,Ishop!$BG:$BG,Source!$D1487,Ishop!$B:$B,Source!$C1487,Ishop!$J:$J,"OUI")</f>
        <v>0</v>
      </c>
      <c r="AG1487" s="11">
        <f>COUNTIFS(Ishop!$AG:$AG,Source!$AG$1,Ishop!$BG:$BG,Source!$D1487,Ishop!$B:$B,Source!$C1487,Ishop!$J:$J,"OUI")</f>
        <v>0</v>
      </c>
      <c r="AH1487" s="11">
        <f>COUNTIFS(Ishop!$AG:$AG,Source!$AH$1,Ishop!$BG:$BG,Source!$D1487,Ishop!$B:$B,Source!$C1487,Ishop!$J:$J,"OUI")</f>
        <v>0</v>
      </c>
      <c r="AI1487" s="11">
        <f>COUNTIFS(Ishop!$AG:$AG,Source!$AI$1,Ishop!$BG:$BG,Source!$D1487,Ishop!$B:$B,Source!$C1487,Ishop!$J:$J,"OUI")</f>
        <v>0</v>
      </c>
      <c r="AJ1487" s="11">
        <f>COUNTIFS(Ishop!$AG:$AG,Source!$AJ$1,Ishop!$BG:$BG,Source!$D1487,Ishop!$B:$B,Source!$C1487,Ishop!$J:$J,"OUI")</f>
        <v>0</v>
      </c>
      <c r="AK1487" s="11">
        <f>COUNTIFS(Ishop!$AG:$AG,Source!$AK$1,Ishop!$BG:$BG,Source!$D1487,Ishop!$B:$B,Source!$C1487,Ishop!$J:$J,"OUI")</f>
        <v>0</v>
      </c>
      <c r="AL1487" s="11">
        <f>COUNTIFS(Ishop!$AG:$AG,Source!$AL$1,Ishop!$BG:$BG,Source!$D1487,Ishop!$B:$B,Source!$C1487,Ishop!$J:$J,"OUI")</f>
        <v>0</v>
      </c>
      <c r="AM1487" s="11">
        <f>COUNTIFS(Ishop!$AG:$AG,Source!$AM$1,Ishop!$BG:$BG,Source!$D1487,Ishop!$B:$B,Source!$C1487,Ishop!$J:$J,"OUI")</f>
        <v>0</v>
      </c>
      <c r="AN1487" s="11">
        <f>COUNTIFS(Dolmen!$W:$W,"Sensation",Dolmen!$O:$O,Source!D1487,Dolmen!$F:$F,Source!C1487)</f>
        <v>0</v>
      </c>
      <c r="AO1487" s="11">
        <f>COUNTIFS(Dolmen!$AC:$AC,"Bbox Miami",Dolmen!$O:$O,Source!D1487,Dolmen!$F:$F,Source!C1487)</f>
        <v>0</v>
      </c>
      <c r="AP1487" s="11">
        <f>COUNTIFS(Dolmen!$AD:$AD,"1",Dolmen!$W:$W,"",Dolmen!$O:$O,Source!D1487,Dolmen!$F:$F,Source!C1487)</f>
        <v>0</v>
      </c>
      <c r="AQ1487" s="11">
        <f>COUNTIFS(Dolmen!$W:$W,"Sensation",Dolmen!$Y:$Y,"1",Dolmen!$O:$O,Source!D1487,Dolmen!$F:$F,Source!C1487)</f>
        <v>0</v>
      </c>
      <c r="AR1487" s="11">
        <f>COUNTIFS(Dolmen!$AC:$AC,"Bbox Miami",Dolmen!$Y:$Y,"1",Dolmen!$O:$O,Source!D1487,Dolmen!$F:$F,Source!C1487)</f>
        <v>0</v>
      </c>
      <c r="AS1487" s="11">
        <f>COUNTIFS(Dolmen!$AD:$AD,"1",Dolmen!$W:$W,"",Dolmen!$Y:$Y,"1",Dolmen!$O:$O,Source!D1487,Dolmen!$F:$F,Source!C1487)</f>
        <v>0</v>
      </c>
      <c r="AT1487" s="11">
        <f t="shared" si="554"/>
        <v>0</v>
      </c>
      <c r="AU1487" s="11">
        <f t="shared" si="555"/>
        <v>0</v>
      </c>
      <c r="AV1487" s="11">
        <f t="shared" si="556"/>
        <v>0</v>
      </c>
      <c r="AW1487" s="11">
        <f t="shared" si="557"/>
        <v>0</v>
      </c>
      <c r="AX1487" s="11">
        <f t="shared" si="558"/>
        <v>0</v>
      </c>
      <c r="AY1487" s="11">
        <f t="shared" si="559"/>
        <v>0</v>
      </c>
      <c r="AZ1487" s="11">
        <f t="shared" si="560"/>
        <v>0</v>
      </c>
      <c r="BA1487" s="11">
        <f t="shared" si="561"/>
        <v>0</v>
      </c>
      <c r="BB1487" s="11">
        <f t="shared" si="562"/>
        <v>0</v>
      </c>
      <c r="BC1487" s="11">
        <f t="shared" si="563"/>
        <v>0</v>
      </c>
      <c r="BD1487" s="11">
        <f>SUMIFS(Ishop!$BK:$BK,Ishop!$BG:$BG,Source!D1487,Ishop!$B:$B,Source!C1487)</f>
        <v>0</v>
      </c>
      <c r="BE1487" s="11">
        <f>COUNTIFS(Ishop!$AW:$AW,"OUI",Ishop!$BG:$BG,Source!D1487,Ishop!$B:$B,Source!C1487)</f>
        <v>0</v>
      </c>
      <c r="BF1487" s="11">
        <f t="shared" si="564"/>
        <v>0</v>
      </c>
      <c r="BG1487" s="11">
        <f t="shared" si="565"/>
        <v>0</v>
      </c>
      <c r="BH1487" s="11">
        <f t="shared" si="566"/>
        <v>0</v>
      </c>
      <c r="BI1487" s="11">
        <f t="shared" si="567"/>
        <v>0</v>
      </c>
      <c r="BJ1487" s="11">
        <f t="shared" si="568"/>
        <v>0</v>
      </c>
      <c r="BK1487" s="11">
        <f t="shared" si="569"/>
        <v>0</v>
      </c>
      <c r="BL1487" s="11">
        <f t="shared" si="570"/>
        <v>0</v>
      </c>
      <c r="BM1487" s="11">
        <f t="shared" si="571"/>
        <v>0</v>
      </c>
      <c r="BN1487" s="25">
        <f>Z1487*Budget!$A$6</f>
        <v>0</v>
      </c>
      <c r="BO1487" s="25">
        <f>AA1487*(Budget!$B$6+Budget!$B$7)</f>
        <v>0</v>
      </c>
      <c r="BP1487" s="25">
        <f>AB1487*(Budget!$C$6+Budget!$C$7)</f>
        <v>0</v>
      </c>
      <c r="BQ1487" s="25">
        <f>AC1487*(Budget!$D$6+Budget!$D$7)</f>
        <v>0</v>
      </c>
      <c r="BR1487" s="25">
        <f>AD1487*(Budget!$E$6+Budget!$E$7)</f>
        <v>0</v>
      </c>
      <c r="BS1487" s="25">
        <f>AE1487*(Budget!$F$6+Budget!$F$7)</f>
        <v>0</v>
      </c>
      <c r="BT1487" s="25">
        <f>AF1487*(Budget!$G$6+Budget!$G$7)</f>
        <v>0</v>
      </c>
      <c r="BU1487" s="25">
        <f>AG1487*Budget!$H$6</f>
        <v>0</v>
      </c>
      <c r="BV1487" s="25">
        <f>AH1487*Budget!$I$6</f>
        <v>0</v>
      </c>
      <c r="BW1487" s="25">
        <f>AI1487*Budget!$J$6</f>
        <v>0</v>
      </c>
      <c r="BX1487" s="25">
        <f>AJ1487*Budget!$K$6</f>
        <v>0</v>
      </c>
      <c r="BY1487" s="25">
        <f>AK1487*Budget!$L$6</f>
        <v>0</v>
      </c>
      <c r="BZ1487" s="25">
        <f>AL1487*Budget!$M$6</f>
        <v>0</v>
      </c>
      <c r="CA1487" s="25">
        <f>AM1487*Budget!$N$6</f>
        <v>0</v>
      </c>
      <c r="CB1487" s="25">
        <f>AQ1487*Budget!$O$6</f>
        <v>0</v>
      </c>
      <c r="CC1487" s="25">
        <f>AR1487*Budget!$S$6</f>
        <v>0</v>
      </c>
      <c r="CD1487" s="25">
        <f>AS1487*Budget!$Q$6</f>
        <v>0</v>
      </c>
      <c r="CE1487" s="25">
        <f t="shared" si="572"/>
        <v>0</v>
      </c>
      <c r="CF1487" s="11" t="e">
        <f>COUNTIFS(#REF!,Source!E1487,#REF!,Source!C1487)</f>
        <v>#REF!</v>
      </c>
      <c r="CG1487" s="11" t="str">
        <f t="shared" si="573"/>
        <v>--</v>
      </c>
    </row>
    <row r="1488" spans="1:85" x14ac:dyDescent="0.25">
      <c r="A1488" t="str">
        <f>IFERROR(VLOOKUP(MONTH(C1488),Date!$A$2:$B$13,2,0),"--")</f>
        <v>Avril</v>
      </c>
      <c r="B1488" s="11">
        <f t="shared" si="552"/>
        <v>17</v>
      </c>
      <c r="C1488" s="28">
        <f t="shared" si="551"/>
        <v>42115</v>
      </c>
      <c r="D1488" s="29" t="s">
        <v>228</v>
      </c>
      <c r="E1488" s="30" t="str">
        <f>IFERROR(VLOOKUP(D1488,Listing!$A:$B,2,0),"--")</f>
        <v>A44050</v>
      </c>
      <c r="F1488" s="30" t="str">
        <f>IFERROR(VLOOKUP(D1488,Listing!$A:$E,5,0),"-")</f>
        <v>IKKARA HICHAM</v>
      </c>
      <c r="G1488" s="4">
        <f>IFERROR(VLOOKUP(D1488,Listing!$A:$F,6,0),"--")</f>
        <v>42079</v>
      </c>
      <c r="H1488" s="11" t="str">
        <f>IFERROR(VLOOKUP(D1488,Listing!$A:$D,4,0),"--")</f>
        <v>NAJOUA ALLAOULAHCEN</v>
      </c>
      <c r="I1488" s="11" t="str">
        <f t="shared" si="553"/>
        <v>AAC</v>
      </c>
      <c r="J1488" s="31">
        <f>IFERROR(COUNTIFS(Ishop!$BG:$BG,Source!D1488,Ishop!$B:$B,Source!C1488),"--")</f>
        <v>0</v>
      </c>
      <c r="K1488" s="11">
        <f>IFERROR(COUNTIFS(Ishop!$BG:$BG,Source!D1488,Ishop!$B:$B,Source!C1488,Ishop!$J:$J,"OUI"),"--")</f>
        <v>0</v>
      </c>
      <c r="L1488" s="11">
        <f>COUNTIFS(Ishop!$AG:$AG,Source!$L$1,Ishop!$BG:$BG,Source!$D1488,Ishop!$B:$B,Source!$C1488)</f>
        <v>0</v>
      </c>
      <c r="M1488" s="11">
        <f>COUNTIFS(Ishop!$AG:$AG,Source!$M$1,Ishop!$BG:$BG,Source!$D1488,Ishop!$B:$B,Source!$C1488)</f>
        <v>0</v>
      </c>
      <c r="N1488" s="11">
        <f>COUNTIFS(Ishop!$AG:$AG,Source!$N$1,Ishop!$BG:$BG,Source!$D1488,Ishop!$B:$B,Source!$C1488)</f>
        <v>0</v>
      </c>
      <c r="O1488" s="11">
        <f>COUNTIFS(Ishop!$AG:$AG,Source!$O$1,Ishop!$BG:$BG,Source!$D1488,Ishop!$B:$B,Source!$C1488)</f>
        <v>0</v>
      </c>
      <c r="P1488" s="11">
        <f>COUNTIFS(Ishop!$AG:$AG,Source!$P$1,Ishop!$BG:$BG,Source!$D1488,Ishop!$B:$B,Source!$C1488)</f>
        <v>0</v>
      </c>
      <c r="Q1488" s="11">
        <f>COUNTIFS(Ishop!$AG:$AG,Source!$Q$1,Ishop!$BG:$BG,Source!$D1488,Ishop!$B:$B,Source!$C1488)</f>
        <v>0</v>
      </c>
      <c r="R1488" s="11">
        <f>COUNTIFS(Ishop!$AG:$AG,Source!$R$1,Ishop!$BG:$BG,Source!$D1488,Ishop!$B:$B,Source!$C1488)</f>
        <v>0</v>
      </c>
      <c r="S1488" s="11">
        <f>COUNTIFS(Ishop!$AG:$AG,Source!$S$1,Ishop!$BG:$BG,Source!$D1488,Ishop!$B:$B,Source!$C1488)</f>
        <v>0</v>
      </c>
      <c r="T1488" s="11">
        <f>COUNTIFS(Ishop!$AG:$AG,Source!$T$1,Ishop!$BG:$BG,Source!$D1488,Ishop!$B:$B,Source!$C1488)</f>
        <v>0</v>
      </c>
      <c r="U1488" s="11">
        <f>COUNTIFS(Ishop!$AG:$AG,Source!$U$1,Ishop!$BG:$BG,Source!$D1488,Ishop!$B:$B,Source!$C1488)</f>
        <v>0</v>
      </c>
      <c r="V1488" s="11">
        <f>COUNTIFS(Ishop!$AG:$AG,Source!$V$1,Ishop!$BG:$BG,Source!$D1488,Ishop!$B:$B,Source!$C1488)</f>
        <v>0</v>
      </c>
      <c r="W1488" s="11">
        <f>COUNTIFS(Ishop!$AG:$AG,Source!$W$1,Ishop!$BG:$BG,Source!$D1488,Ishop!$B:$B,Source!$C1488)</f>
        <v>0</v>
      </c>
      <c r="X1488" s="11">
        <f>COUNTIFS(Ishop!$AG:$AG,Source!$X$1,Ishop!$BG:$BG,Source!$D1488,Ishop!$B:$B,Source!$C1488)</f>
        <v>0</v>
      </c>
      <c r="Y1488" s="11">
        <f>COUNTIFS(Ishop!$AG:$AG,Source!$Y$1,Ishop!$BG:$BG,Source!$D1488,Ishop!$B:$B,Source!$C1488)</f>
        <v>0</v>
      </c>
      <c r="Z1488" s="11">
        <f>COUNTIFS(Ishop!$AG:$AG,Source!$Z$1,Ishop!$BG:$BG,Source!$D1488,Ishop!$B:$B,Source!$C1488,Ishop!$J:$J,"OUI")</f>
        <v>0</v>
      </c>
      <c r="AA1488" s="11">
        <f>COUNTIFS(Ishop!$AG:$AG,Source!$AA$1,Ishop!$BG:$BG,Source!$D1488,Ishop!$B:$B,Source!$C1488,Ishop!$J:$J,"OUI")</f>
        <v>0</v>
      </c>
      <c r="AB1488" s="11">
        <f>COUNTIFS(Ishop!$AG:$AG,Source!$AB$1,Ishop!$BG:$BG,Source!$D1488,Ishop!$B:$B,Source!$C1488,Ishop!$J:$J,"OUI")</f>
        <v>0</v>
      </c>
      <c r="AC1488" s="11">
        <f>COUNTIFS(Ishop!$AG:$AG,Source!$AC$1,Ishop!$BG:$BG,Source!$D1488,Ishop!$B:$B,Source!$C1488,Ishop!$J:$J,"OUI")</f>
        <v>0</v>
      </c>
      <c r="AD1488" s="11">
        <f>COUNTIFS(Ishop!$AG:$AG,Source!$AD$1,Ishop!$BG:$BG,Source!$D1488,Ishop!$B:$B,Source!$C1488,Ishop!$J:$J,"OUI")</f>
        <v>0</v>
      </c>
      <c r="AE1488" s="11">
        <f>COUNTIFS(Ishop!$AG:$AG,Source!$AE$1,Ishop!$BG:$BG,Source!$D1488,Ishop!$B:$B,Source!$C1488,Ishop!$J:$J,"OUI")</f>
        <v>0</v>
      </c>
      <c r="AF1488" s="11">
        <f>COUNTIFS(Ishop!$AG:$AG,Source!$AF$1,Ishop!$BG:$BG,Source!$D1488,Ishop!$B:$B,Source!$C1488,Ishop!$J:$J,"OUI")</f>
        <v>0</v>
      </c>
      <c r="AG1488" s="11">
        <f>COUNTIFS(Ishop!$AG:$AG,Source!$AG$1,Ishop!$BG:$BG,Source!$D1488,Ishop!$B:$B,Source!$C1488,Ishop!$J:$J,"OUI")</f>
        <v>0</v>
      </c>
      <c r="AH1488" s="11">
        <f>COUNTIFS(Ishop!$AG:$AG,Source!$AH$1,Ishop!$BG:$BG,Source!$D1488,Ishop!$B:$B,Source!$C1488,Ishop!$J:$J,"OUI")</f>
        <v>0</v>
      </c>
      <c r="AI1488" s="11">
        <f>COUNTIFS(Ishop!$AG:$AG,Source!$AI$1,Ishop!$BG:$BG,Source!$D1488,Ishop!$B:$B,Source!$C1488,Ishop!$J:$J,"OUI")</f>
        <v>0</v>
      </c>
      <c r="AJ1488" s="11">
        <f>COUNTIFS(Ishop!$AG:$AG,Source!$AJ$1,Ishop!$BG:$BG,Source!$D1488,Ishop!$B:$B,Source!$C1488,Ishop!$J:$J,"OUI")</f>
        <v>0</v>
      </c>
      <c r="AK1488" s="11">
        <f>COUNTIFS(Ishop!$AG:$AG,Source!$AK$1,Ishop!$BG:$BG,Source!$D1488,Ishop!$B:$B,Source!$C1488,Ishop!$J:$J,"OUI")</f>
        <v>0</v>
      </c>
      <c r="AL1488" s="11">
        <f>COUNTIFS(Ishop!$AG:$AG,Source!$AL$1,Ishop!$BG:$BG,Source!$D1488,Ishop!$B:$B,Source!$C1488,Ishop!$J:$J,"OUI")</f>
        <v>0</v>
      </c>
      <c r="AM1488" s="11">
        <f>COUNTIFS(Ishop!$AG:$AG,Source!$AM$1,Ishop!$BG:$BG,Source!$D1488,Ishop!$B:$B,Source!$C1488,Ishop!$J:$J,"OUI")</f>
        <v>0</v>
      </c>
      <c r="AN1488" s="11">
        <f>COUNTIFS(Dolmen!$W:$W,"Sensation",Dolmen!$O:$O,Source!D1488,Dolmen!$F:$F,Source!C1488)</f>
        <v>0</v>
      </c>
      <c r="AO1488" s="11">
        <f>COUNTIFS(Dolmen!$AC:$AC,"Bbox Miami",Dolmen!$O:$O,Source!D1488,Dolmen!$F:$F,Source!C1488)</f>
        <v>0</v>
      </c>
      <c r="AP1488" s="11">
        <f>COUNTIFS(Dolmen!$AD:$AD,"1",Dolmen!$W:$W,"",Dolmen!$O:$O,Source!D1488,Dolmen!$F:$F,Source!C1488)</f>
        <v>0</v>
      </c>
      <c r="AQ1488" s="11">
        <f>COUNTIFS(Dolmen!$W:$W,"Sensation",Dolmen!$Y:$Y,"1",Dolmen!$O:$O,Source!D1488,Dolmen!$F:$F,Source!C1488)</f>
        <v>0</v>
      </c>
      <c r="AR1488" s="11">
        <f>COUNTIFS(Dolmen!$AC:$AC,"Bbox Miami",Dolmen!$Y:$Y,"1",Dolmen!$O:$O,Source!D1488,Dolmen!$F:$F,Source!C1488)</f>
        <v>0</v>
      </c>
      <c r="AS1488" s="11">
        <f>COUNTIFS(Dolmen!$AD:$AD,"1",Dolmen!$W:$W,"",Dolmen!$Y:$Y,"1",Dolmen!$O:$O,Source!D1488,Dolmen!$F:$F,Source!C1488)</f>
        <v>0</v>
      </c>
      <c r="AT1488" s="11">
        <f t="shared" si="554"/>
        <v>0</v>
      </c>
      <c r="AU1488" s="11">
        <f t="shared" si="555"/>
        <v>0</v>
      </c>
      <c r="AV1488" s="11">
        <f t="shared" si="556"/>
        <v>0</v>
      </c>
      <c r="AW1488" s="11">
        <f t="shared" si="557"/>
        <v>0</v>
      </c>
      <c r="AX1488" s="11">
        <f t="shared" si="558"/>
        <v>0</v>
      </c>
      <c r="AY1488" s="11">
        <f t="shared" si="559"/>
        <v>0</v>
      </c>
      <c r="AZ1488" s="11">
        <f t="shared" si="560"/>
        <v>0</v>
      </c>
      <c r="BA1488" s="11">
        <f t="shared" si="561"/>
        <v>0</v>
      </c>
      <c r="BB1488" s="11">
        <f t="shared" si="562"/>
        <v>0</v>
      </c>
      <c r="BC1488" s="11">
        <f t="shared" si="563"/>
        <v>0</v>
      </c>
      <c r="BD1488" s="11">
        <f>SUMIFS(Ishop!$BK:$BK,Ishop!$BG:$BG,Source!D1488,Ishop!$B:$B,Source!C1488)</f>
        <v>0</v>
      </c>
      <c r="BE1488" s="11">
        <f>COUNTIFS(Ishop!$AW:$AW,"OUI",Ishop!$BG:$BG,Source!D1488,Ishop!$B:$B,Source!C1488)</f>
        <v>0</v>
      </c>
      <c r="BF1488" s="11">
        <f t="shared" si="564"/>
        <v>0</v>
      </c>
      <c r="BG1488" s="11">
        <f t="shared" si="565"/>
        <v>0</v>
      </c>
      <c r="BH1488" s="11">
        <f t="shared" si="566"/>
        <v>0</v>
      </c>
      <c r="BI1488" s="11">
        <f t="shared" si="567"/>
        <v>0</v>
      </c>
      <c r="BJ1488" s="11">
        <f t="shared" si="568"/>
        <v>0</v>
      </c>
      <c r="BK1488" s="11">
        <f t="shared" si="569"/>
        <v>0</v>
      </c>
      <c r="BL1488" s="11">
        <f t="shared" si="570"/>
        <v>0</v>
      </c>
      <c r="BM1488" s="11">
        <f t="shared" si="571"/>
        <v>0</v>
      </c>
      <c r="BN1488" s="25">
        <f>Z1488*Budget!$A$6</f>
        <v>0</v>
      </c>
      <c r="BO1488" s="25">
        <f>AA1488*(Budget!$B$6+Budget!$B$7)</f>
        <v>0</v>
      </c>
      <c r="BP1488" s="25">
        <f>AB1488*(Budget!$C$6+Budget!$C$7)</f>
        <v>0</v>
      </c>
      <c r="BQ1488" s="25">
        <f>AC1488*(Budget!$D$6+Budget!$D$7)</f>
        <v>0</v>
      </c>
      <c r="BR1488" s="25">
        <f>AD1488*(Budget!$E$6+Budget!$E$7)</f>
        <v>0</v>
      </c>
      <c r="BS1488" s="25">
        <f>AE1488*(Budget!$F$6+Budget!$F$7)</f>
        <v>0</v>
      </c>
      <c r="BT1488" s="25">
        <f>AF1488*(Budget!$G$6+Budget!$G$7)</f>
        <v>0</v>
      </c>
      <c r="BU1488" s="25">
        <f>AG1488*Budget!$H$6</f>
        <v>0</v>
      </c>
      <c r="BV1488" s="25">
        <f>AH1488*Budget!$I$6</f>
        <v>0</v>
      </c>
      <c r="BW1488" s="25">
        <f>AI1488*Budget!$J$6</f>
        <v>0</v>
      </c>
      <c r="BX1488" s="25">
        <f>AJ1488*Budget!$K$6</f>
        <v>0</v>
      </c>
      <c r="BY1488" s="25">
        <f>AK1488*Budget!$L$6</f>
        <v>0</v>
      </c>
      <c r="BZ1488" s="25">
        <f>AL1488*Budget!$M$6</f>
        <v>0</v>
      </c>
      <c r="CA1488" s="25">
        <f>AM1488*Budget!$N$6</f>
        <v>0</v>
      </c>
      <c r="CB1488" s="25">
        <f>AQ1488*Budget!$O$6</f>
        <v>0</v>
      </c>
      <c r="CC1488" s="25">
        <f>AR1488*Budget!$S$6</f>
        <v>0</v>
      </c>
      <c r="CD1488" s="25">
        <f>AS1488*Budget!$Q$6</f>
        <v>0</v>
      </c>
      <c r="CE1488" s="25">
        <f t="shared" si="572"/>
        <v>0</v>
      </c>
      <c r="CF1488" s="11" t="e">
        <f>COUNTIFS(#REF!,Source!E1488,#REF!,Source!C1488)</f>
        <v>#REF!</v>
      </c>
      <c r="CG1488" s="11" t="str">
        <f t="shared" si="573"/>
        <v>--</v>
      </c>
    </row>
    <row r="1489" spans="1:85" x14ac:dyDescent="0.25">
      <c r="A1489" t="str">
        <f>IFERROR(VLOOKUP(MONTH(C1489),Date!$A$2:$B$13,2,0),"--")</f>
        <v>Avril</v>
      </c>
      <c r="B1489" s="11">
        <f t="shared" si="552"/>
        <v>17</v>
      </c>
      <c r="C1489" s="28">
        <f t="shared" ref="C1489:C1552" si="574">C1434+1</f>
        <v>42115</v>
      </c>
      <c r="D1489" s="29" t="s">
        <v>229</v>
      </c>
      <c r="E1489" s="30" t="str">
        <f>IFERROR(VLOOKUP(D1489,Listing!$A:$B,2,0),"--")</f>
        <v>A44077</v>
      </c>
      <c r="F1489" s="30" t="str">
        <f>IFERROR(VLOOKUP(D1489,Listing!$A:$E,5,0),"-")</f>
        <v>ATTAR  SARA</v>
      </c>
      <c r="G1489" s="4">
        <f>IFERROR(VLOOKUP(D1489,Listing!$A:$F,6,0),"--")</f>
        <v>42093</v>
      </c>
      <c r="H1489" s="11" t="str">
        <f>IFERROR(VLOOKUP(D1489,Listing!$A:$D,4,0),"--")</f>
        <v>NAJOUA ALLAOULAHCEN</v>
      </c>
      <c r="I1489" s="11" t="str">
        <f t="shared" si="553"/>
        <v>AAC</v>
      </c>
      <c r="J1489" s="31">
        <f>IFERROR(COUNTIFS(Ishop!$BG:$BG,Source!D1489,Ishop!$B:$B,Source!C1489),"--")</f>
        <v>0</v>
      </c>
      <c r="K1489" s="11">
        <f>IFERROR(COUNTIFS(Ishop!$BG:$BG,Source!D1489,Ishop!$B:$B,Source!C1489,Ishop!$J:$J,"OUI"),"--")</f>
        <v>0</v>
      </c>
      <c r="L1489" s="11">
        <f>COUNTIFS(Ishop!$AG:$AG,Source!$L$1,Ishop!$BG:$BG,Source!$D1489,Ishop!$B:$B,Source!$C1489)</f>
        <v>0</v>
      </c>
      <c r="M1489" s="11">
        <f>COUNTIFS(Ishop!$AG:$AG,Source!$M$1,Ishop!$BG:$BG,Source!$D1489,Ishop!$B:$B,Source!$C1489)</f>
        <v>0</v>
      </c>
      <c r="N1489" s="11">
        <f>COUNTIFS(Ishop!$AG:$AG,Source!$N$1,Ishop!$BG:$BG,Source!$D1489,Ishop!$B:$B,Source!$C1489)</f>
        <v>0</v>
      </c>
      <c r="O1489" s="11">
        <f>COUNTIFS(Ishop!$AG:$AG,Source!$O$1,Ishop!$BG:$BG,Source!$D1489,Ishop!$B:$B,Source!$C1489)</f>
        <v>0</v>
      </c>
      <c r="P1489" s="11">
        <f>COUNTIFS(Ishop!$AG:$AG,Source!$P$1,Ishop!$BG:$BG,Source!$D1489,Ishop!$B:$B,Source!$C1489)</f>
        <v>0</v>
      </c>
      <c r="Q1489" s="11">
        <f>COUNTIFS(Ishop!$AG:$AG,Source!$Q$1,Ishop!$BG:$BG,Source!$D1489,Ishop!$B:$B,Source!$C1489)</f>
        <v>0</v>
      </c>
      <c r="R1489" s="11">
        <f>COUNTIFS(Ishop!$AG:$AG,Source!$R$1,Ishop!$BG:$BG,Source!$D1489,Ishop!$B:$B,Source!$C1489)</f>
        <v>0</v>
      </c>
      <c r="S1489" s="11">
        <f>COUNTIFS(Ishop!$AG:$AG,Source!$S$1,Ishop!$BG:$BG,Source!$D1489,Ishop!$B:$B,Source!$C1489)</f>
        <v>0</v>
      </c>
      <c r="T1489" s="11">
        <f>COUNTIFS(Ishop!$AG:$AG,Source!$T$1,Ishop!$BG:$BG,Source!$D1489,Ishop!$B:$B,Source!$C1489)</f>
        <v>0</v>
      </c>
      <c r="U1489" s="11">
        <f>COUNTIFS(Ishop!$AG:$AG,Source!$U$1,Ishop!$BG:$BG,Source!$D1489,Ishop!$B:$B,Source!$C1489)</f>
        <v>0</v>
      </c>
      <c r="V1489" s="11">
        <f>COUNTIFS(Ishop!$AG:$AG,Source!$V$1,Ishop!$BG:$BG,Source!$D1489,Ishop!$B:$B,Source!$C1489)</f>
        <v>0</v>
      </c>
      <c r="W1489" s="11">
        <f>COUNTIFS(Ishop!$AG:$AG,Source!$W$1,Ishop!$BG:$BG,Source!$D1489,Ishop!$B:$B,Source!$C1489)</f>
        <v>0</v>
      </c>
      <c r="X1489" s="11">
        <f>COUNTIFS(Ishop!$AG:$AG,Source!$X$1,Ishop!$BG:$BG,Source!$D1489,Ishop!$B:$B,Source!$C1489)</f>
        <v>0</v>
      </c>
      <c r="Y1489" s="11">
        <f>COUNTIFS(Ishop!$AG:$AG,Source!$Y$1,Ishop!$BG:$BG,Source!$D1489,Ishop!$B:$B,Source!$C1489)</f>
        <v>0</v>
      </c>
      <c r="Z1489" s="11">
        <f>COUNTIFS(Ishop!$AG:$AG,Source!$Z$1,Ishop!$BG:$BG,Source!$D1489,Ishop!$B:$B,Source!$C1489,Ishop!$J:$J,"OUI")</f>
        <v>0</v>
      </c>
      <c r="AA1489" s="11">
        <f>COUNTIFS(Ishop!$AG:$AG,Source!$AA$1,Ishop!$BG:$BG,Source!$D1489,Ishop!$B:$B,Source!$C1489,Ishop!$J:$J,"OUI")</f>
        <v>0</v>
      </c>
      <c r="AB1489" s="11">
        <f>COUNTIFS(Ishop!$AG:$AG,Source!$AB$1,Ishop!$BG:$BG,Source!$D1489,Ishop!$B:$B,Source!$C1489,Ishop!$J:$J,"OUI")</f>
        <v>0</v>
      </c>
      <c r="AC1489" s="11">
        <f>COUNTIFS(Ishop!$AG:$AG,Source!$AC$1,Ishop!$BG:$BG,Source!$D1489,Ishop!$B:$B,Source!$C1489,Ishop!$J:$J,"OUI")</f>
        <v>0</v>
      </c>
      <c r="AD1489" s="11">
        <f>COUNTIFS(Ishop!$AG:$AG,Source!$AD$1,Ishop!$BG:$BG,Source!$D1489,Ishop!$B:$B,Source!$C1489,Ishop!$J:$J,"OUI")</f>
        <v>0</v>
      </c>
      <c r="AE1489" s="11">
        <f>COUNTIFS(Ishop!$AG:$AG,Source!$AE$1,Ishop!$BG:$BG,Source!$D1489,Ishop!$B:$B,Source!$C1489,Ishop!$J:$J,"OUI")</f>
        <v>0</v>
      </c>
      <c r="AF1489" s="11">
        <f>COUNTIFS(Ishop!$AG:$AG,Source!$AF$1,Ishop!$BG:$BG,Source!$D1489,Ishop!$B:$B,Source!$C1489,Ishop!$J:$J,"OUI")</f>
        <v>0</v>
      </c>
      <c r="AG1489" s="11">
        <f>COUNTIFS(Ishop!$AG:$AG,Source!$AG$1,Ishop!$BG:$BG,Source!$D1489,Ishop!$B:$B,Source!$C1489,Ishop!$J:$J,"OUI")</f>
        <v>0</v>
      </c>
      <c r="AH1489" s="11">
        <f>COUNTIFS(Ishop!$AG:$AG,Source!$AH$1,Ishop!$BG:$BG,Source!$D1489,Ishop!$B:$B,Source!$C1489,Ishop!$J:$J,"OUI")</f>
        <v>0</v>
      </c>
      <c r="AI1489" s="11">
        <f>COUNTIFS(Ishop!$AG:$AG,Source!$AI$1,Ishop!$BG:$BG,Source!$D1489,Ishop!$B:$B,Source!$C1489,Ishop!$J:$J,"OUI")</f>
        <v>0</v>
      </c>
      <c r="AJ1489" s="11">
        <f>COUNTIFS(Ishop!$AG:$AG,Source!$AJ$1,Ishop!$BG:$BG,Source!$D1489,Ishop!$B:$B,Source!$C1489,Ishop!$J:$J,"OUI")</f>
        <v>0</v>
      </c>
      <c r="AK1489" s="11">
        <f>COUNTIFS(Ishop!$AG:$AG,Source!$AK$1,Ishop!$BG:$BG,Source!$D1489,Ishop!$B:$B,Source!$C1489,Ishop!$J:$J,"OUI")</f>
        <v>0</v>
      </c>
      <c r="AL1489" s="11">
        <f>COUNTIFS(Ishop!$AG:$AG,Source!$AL$1,Ishop!$BG:$BG,Source!$D1489,Ishop!$B:$B,Source!$C1489,Ishop!$J:$J,"OUI")</f>
        <v>0</v>
      </c>
      <c r="AM1489" s="11">
        <f>COUNTIFS(Ishop!$AG:$AG,Source!$AM$1,Ishop!$BG:$BG,Source!$D1489,Ishop!$B:$B,Source!$C1489,Ishop!$J:$J,"OUI")</f>
        <v>0</v>
      </c>
      <c r="AN1489" s="11">
        <f>COUNTIFS(Dolmen!$W:$W,"Sensation",Dolmen!$O:$O,Source!D1489,Dolmen!$F:$F,Source!C1489)</f>
        <v>0</v>
      </c>
      <c r="AO1489" s="11">
        <f>COUNTIFS(Dolmen!$AC:$AC,"Bbox Miami",Dolmen!$O:$O,Source!D1489,Dolmen!$F:$F,Source!C1489)</f>
        <v>0</v>
      </c>
      <c r="AP1489" s="11">
        <f>COUNTIFS(Dolmen!$AD:$AD,"1",Dolmen!$W:$W,"",Dolmen!$O:$O,Source!D1489,Dolmen!$F:$F,Source!C1489)</f>
        <v>0</v>
      </c>
      <c r="AQ1489" s="11">
        <f>COUNTIFS(Dolmen!$W:$W,"Sensation",Dolmen!$Y:$Y,"1",Dolmen!$O:$O,Source!D1489,Dolmen!$F:$F,Source!C1489)</f>
        <v>0</v>
      </c>
      <c r="AR1489" s="11">
        <f>COUNTIFS(Dolmen!$AC:$AC,"Bbox Miami",Dolmen!$Y:$Y,"1",Dolmen!$O:$O,Source!D1489,Dolmen!$F:$F,Source!C1489)</f>
        <v>0</v>
      </c>
      <c r="AS1489" s="11">
        <f>COUNTIFS(Dolmen!$AD:$AD,"1",Dolmen!$W:$W,"",Dolmen!$Y:$Y,"1",Dolmen!$O:$O,Source!D1489,Dolmen!$F:$F,Source!C1489)</f>
        <v>0</v>
      </c>
      <c r="AT1489" s="11">
        <f t="shared" si="554"/>
        <v>0</v>
      </c>
      <c r="AU1489" s="11">
        <f t="shared" si="555"/>
        <v>0</v>
      </c>
      <c r="AV1489" s="11">
        <f t="shared" si="556"/>
        <v>0</v>
      </c>
      <c r="AW1489" s="11">
        <f t="shared" si="557"/>
        <v>0</v>
      </c>
      <c r="AX1489" s="11">
        <f t="shared" si="558"/>
        <v>0</v>
      </c>
      <c r="AY1489" s="11">
        <f t="shared" si="559"/>
        <v>0</v>
      </c>
      <c r="AZ1489" s="11">
        <f t="shared" si="560"/>
        <v>0</v>
      </c>
      <c r="BA1489" s="11">
        <f t="shared" si="561"/>
        <v>0</v>
      </c>
      <c r="BB1489" s="11">
        <f t="shared" si="562"/>
        <v>0</v>
      </c>
      <c r="BC1489" s="11">
        <f t="shared" si="563"/>
        <v>0</v>
      </c>
      <c r="BD1489" s="11">
        <f>SUMIFS(Ishop!$BK:$BK,Ishop!$BG:$BG,Source!D1489,Ishop!$B:$B,Source!C1489)</f>
        <v>0</v>
      </c>
      <c r="BE1489" s="11">
        <f>COUNTIFS(Ishop!$AW:$AW,"OUI",Ishop!$BG:$BG,Source!D1489,Ishop!$B:$B,Source!C1489)</f>
        <v>0</v>
      </c>
      <c r="BF1489" s="11">
        <f t="shared" si="564"/>
        <v>0</v>
      </c>
      <c r="BG1489" s="11">
        <f t="shared" si="565"/>
        <v>0</v>
      </c>
      <c r="BH1489" s="11">
        <f t="shared" si="566"/>
        <v>0</v>
      </c>
      <c r="BI1489" s="11">
        <f t="shared" si="567"/>
        <v>0</v>
      </c>
      <c r="BJ1489" s="11">
        <f t="shared" si="568"/>
        <v>0</v>
      </c>
      <c r="BK1489" s="11">
        <f t="shared" si="569"/>
        <v>0</v>
      </c>
      <c r="BL1489" s="11">
        <f t="shared" si="570"/>
        <v>0</v>
      </c>
      <c r="BM1489" s="11">
        <f t="shared" si="571"/>
        <v>0</v>
      </c>
      <c r="BN1489" s="25">
        <f>Z1489*Budget!$A$6</f>
        <v>0</v>
      </c>
      <c r="BO1489" s="25">
        <f>AA1489*(Budget!$B$6+Budget!$B$7)</f>
        <v>0</v>
      </c>
      <c r="BP1489" s="25">
        <f>AB1489*(Budget!$C$6+Budget!$C$7)</f>
        <v>0</v>
      </c>
      <c r="BQ1489" s="25">
        <f>AC1489*(Budget!$D$6+Budget!$D$7)</f>
        <v>0</v>
      </c>
      <c r="BR1489" s="25">
        <f>AD1489*(Budget!$E$6+Budget!$E$7)</f>
        <v>0</v>
      </c>
      <c r="BS1489" s="25">
        <f>AE1489*(Budget!$F$6+Budget!$F$7)</f>
        <v>0</v>
      </c>
      <c r="BT1489" s="25">
        <f>AF1489*(Budget!$G$6+Budget!$G$7)</f>
        <v>0</v>
      </c>
      <c r="BU1489" s="25">
        <f>AG1489*Budget!$H$6</f>
        <v>0</v>
      </c>
      <c r="BV1489" s="25">
        <f>AH1489*Budget!$I$6</f>
        <v>0</v>
      </c>
      <c r="BW1489" s="25">
        <f>AI1489*Budget!$J$6</f>
        <v>0</v>
      </c>
      <c r="BX1489" s="25">
        <f>AJ1489*Budget!$K$6</f>
        <v>0</v>
      </c>
      <c r="BY1489" s="25">
        <f>AK1489*Budget!$L$6</f>
        <v>0</v>
      </c>
      <c r="BZ1489" s="25">
        <f>AL1489*Budget!$M$6</f>
        <v>0</v>
      </c>
      <c r="CA1489" s="25">
        <f>AM1489*Budget!$N$6</f>
        <v>0</v>
      </c>
      <c r="CB1489" s="25">
        <f>AQ1489*Budget!$O$6</f>
        <v>0</v>
      </c>
      <c r="CC1489" s="25">
        <f>AR1489*Budget!$S$6</f>
        <v>0</v>
      </c>
      <c r="CD1489" s="25">
        <f>AS1489*Budget!$Q$6</f>
        <v>0</v>
      </c>
      <c r="CE1489" s="25">
        <f t="shared" si="572"/>
        <v>0</v>
      </c>
      <c r="CF1489" s="11" t="e">
        <f>COUNTIFS(#REF!,Source!E1489,#REF!,Source!C1489)</f>
        <v>#REF!</v>
      </c>
      <c r="CG1489" s="11" t="str">
        <f t="shared" si="573"/>
        <v>--</v>
      </c>
    </row>
    <row r="1490" spans="1:85" x14ac:dyDescent="0.25">
      <c r="A1490" t="str">
        <f>IFERROR(VLOOKUP(MONTH(C1490),Date!$A$2:$B$13,2,0),"--")</f>
        <v>Avril</v>
      </c>
      <c r="B1490" s="11">
        <f t="shared" si="552"/>
        <v>17</v>
      </c>
      <c r="C1490" s="28">
        <f t="shared" si="574"/>
        <v>42115</v>
      </c>
      <c r="D1490" s="29" t="s">
        <v>230</v>
      </c>
      <c r="E1490" s="30" t="str">
        <f>IFERROR(VLOOKUP(D1490,Listing!$A:$B,2,0),"--")</f>
        <v>A44076</v>
      </c>
      <c r="F1490" s="30" t="str">
        <f>IFERROR(VLOOKUP(D1490,Listing!$A:$E,5,0),"-")</f>
        <v>ALAMI MAJJATI  KENZA</v>
      </c>
      <c r="G1490" s="4">
        <f>IFERROR(VLOOKUP(D1490,Listing!$A:$F,6,0),"--")</f>
        <v>42093</v>
      </c>
      <c r="H1490" s="11" t="str">
        <f>IFERROR(VLOOKUP(D1490,Listing!$A:$D,4,0),"--")</f>
        <v>NAJOUA ALLAOULAHCEN</v>
      </c>
      <c r="I1490" s="11" t="str">
        <f t="shared" si="553"/>
        <v>AAC</v>
      </c>
      <c r="J1490" s="31">
        <f>IFERROR(COUNTIFS(Ishop!$BG:$BG,Source!D1490,Ishop!$B:$B,Source!C1490),"--")</f>
        <v>0</v>
      </c>
      <c r="K1490" s="11">
        <f>IFERROR(COUNTIFS(Ishop!$BG:$BG,Source!D1490,Ishop!$B:$B,Source!C1490,Ishop!$J:$J,"OUI"),"--")</f>
        <v>0</v>
      </c>
      <c r="L1490" s="11">
        <f>COUNTIFS(Ishop!$AG:$AG,Source!$L$1,Ishop!$BG:$BG,Source!$D1490,Ishop!$B:$B,Source!$C1490)</f>
        <v>0</v>
      </c>
      <c r="M1490" s="11">
        <f>COUNTIFS(Ishop!$AG:$AG,Source!$M$1,Ishop!$BG:$BG,Source!$D1490,Ishop!$B:$B,Source!$C1490)</f>
        <v>0</v>
      </c>
      <c r="N1490" s="11">
        <f>COUNTIFS(Ishop!$AG:$AG,Source!$N$1,Ishop!$BG:$BG,Source!$D1490,Ishop!$B:$B,Source!$C1490)</f>
        <v>0</v>
      </c>
      <c r="O1490" s="11">
        <f>COUNTIFS(Ishop!$AG:$AG,Source!$O$1,Ishop!$BG:$BG,Source!$D1490,Ishop!$B:$B,Source!$C1490)</f>
        <v>0</v>
      </c>
      <c r="P1490" s="11">
        <f>COUNTIFS(Ishop!$AG:$AG,Source!$P$1,Ishop!$BG:$BG,Source!$D1490,Ishop!$B:$B,Source!$C1490)</f>
        <v>0</v>
      </c>
      <c r="Q1490" s="11">
        <f>COUNTIFS(Ishop!$AG:$AG,Source!$Q$1,Ishop!$BG:$BG,Source!$D1490,Ishop!$B:$B,Source!$C1490)</f>
        <v>0</v>
      </c>
      <c r="R1490" s="11">
        <f>COUNTIFS(Ishop!$AG:$AG,Source!$R$1,Ishop!$BG:$BG,Source!$D1490,Ishop!$B:$B,Source!$C1490)</f>
        <v>0</v>
      </c>
      <c r="S1490" s="11">
        <f>COUNTIFS(Ishop!$AG:$AG,Source!$S$1,Ishop!$BG:$BG,Source!$D1490,Ishop!$B:$B,Source!$C1490)</f>
        <v>0</v>
      </c>
      <c r="T1490" s="11">
        <f>COUNTIFS(Ishop!$AG:$AG,Source!$T$1,Ishop!$BG:$BG,Source!$D1490,Ishop!$B:$B,Source!$C1490)</f>
        <v>0</v>
      </c>
      <c r="U1490" s="11">
        <f>COUNTIFS(Ishop!$AG:$AG,Source!$U$1,Ishop!$BG:$BG,Source!$D1490,Ishop!$B:$B,Source!$C1490)</f>
        <v>0</v>
      </c>
      <c r="V1490" s="11">
        <f>COUNTIFS(Ishop!$AG:$AG,Source!$V$1,Ishop!$BG:$BG,Source!$D1490,Ishop!$B:$B,Source!$C1490)</f>
        <v>0</v>
      </c>
      <c r="W1490" s="11">
        <f>COUNTIFS(Ishop!$AG:$AG,Source!$W$1,Ishop!$BG:$BG,Source!$D1490,Ishop!$B:$B,Source!$C1490)</f>
        <v>0</v>
      </c>
      <c r="X1490" s="11">
        <f>COUNTIFS(Ishop!$AG:$AG,Source!$X$1,Ishop!$BG:$BG,Source!$D1490,Ishop!$B:$B,Source!$C1490)</f>
        <v>0</v>
      </c>
      <c r="Y1490" s="11">
        <f>COUNTIFS(Ishop!$AG:$AG,Source!$Y$1,Ishop!$BG:$BG,Source!$D1490,Ishop!$B:$B,Source!$C1490)</f>
        <v>0</v>
      </c>
      <c r="Z1490" s="11">
        <f>COUNTIFS(Ishop!$AG:$AG,Source!$Z$1,Ishop!$BG:$BG,Source!$D1490,Ishop!$B:$B,Source!$C1490,Ishop!$J:$J,"OUI")</f>
        <v>0</v>
      </c>
      <c r="AA1490" s="11">
        <f>COUNTIFS(Ishop!$AG:$AG,Source!$AA$1,Ishop!$BG:$BG,Source!$D1490,Ishop!$B:$B,Source!$C1490,Ishop!$J:$J,"OUI")</f>
        <v>0</v>
      </c>
      <c r="AB1490" s="11">
        <f>COUNTIFS(Ishop!$AG:$AG,Source!$AB$1,Ishop!$BG:$BG,Source!$D1490,Ishop!$B:$B,Source!$C1490,Ishop!$J:$J,"OUI")</f>
        <v>0</v>
      </c>
      <c r="AC1490" s="11">
        <f>COUNTIFS(Ishop!$AG:$AG,Source!$AC$1,Ishop!$BG:$BG,Source!$D1490,Ishop!$B:$B,Source!$C1490,Ishop!$J:$J,"OUI")</f>
        <v>0</v>
      </c>
      <c r="AD1490" s="11">
        <f>COUNTIFS(Ishop!$AG:$AG,Source!$AD$1,Ishop!$BG:$BG,Source!$D1490,Ishop!$B:$B,Source!$C1490,Ishop!$J:$J,"OUI")</f>
        <v>0</v>
      </c>
      <c r="AE1490" s="11">
        <f>COUNTIFS(Ishop!$AG:$AG,Source!$AE$1,Ishop!$BG:$BG,Source!$D1490,Ishop!$B:$B,Source!$C1490,Ishop!$J:$J,"OUI")</f>
        <v>0</v>
      </c>
      <c r="AF1490" s="11">
        <f>COUNTIFS(Ishop!$AG:$AG,Source!$AF$1,Ishop!$BG:$BG,Source!$D1490,Ishop!$B:$B,Source!$C1490,Ishop!$J:$J,"OUI")</f>
        <v>0</v>
      </c>
      <c r="AG1490" s="11">
        <f>COUNTIFS(Ishop!$AG:$AG,Source!$AG$1,Ishop!$BG:$BG,Source!$D1490,Ishop!$B:$B,Source!$C1490,Ishop!$J:$J,"OUI")</f>
        <v>0</v>
      </c>
      <c r="AH1490" s="11">
        <f>COUNTIFS(Ishop!$AG:$AG,Source!$AH$1,Ishop!$BG:$BG,Source!$D1490,Ishop!$B:$B,Source!$C1490,Ishop!$J:$J,"OUI")</f>
        <v>0</v>
      </c>
      <c r="AI1490" s="11">
        <f>COUNTIFS(Ishop!$AG:$AG,Source!$AI$1,Ishop!$BG:$BG,Source!$D1490,Ishop!$B:$B,Source!$C1490,Ishop!$J:$J,"OUI")</f>
        <v>0</v>
      </c>
      <c r="AJ1490" s="11">
        <f>COUNTIFS(Ishop!$AG:$AG,Source!$AJ$1,Ishop!$BG:$BG,Source!$D1490,Ishop!$B:$B,Source!$C1490,Ishop!$J:$J,"OUI")</f>
        <v>0</v>
      </c>
      <c r="AK1490" s="11">
        <f>COUNTIFS(Ishop!$AG:$AG,Source!$AK$1,Ishop!$BG:$BG,Source!$D1490,Ishop!$B:$B,Source!$C1490,Ishop!$J:$J,"OUI")</f>
        <v>0</v>
      </c>
      <c r="AL1490" s="11">
        <f>COUNTIFS(Ishop!$AG:$AG,Source!$AL$1,Ishop!$BG:$BG,Source!$D1490,Ishop!$B:$B,Source!$C1490,Ishop!$J:$J,"OUI")</f>
        <v>0</v>
      </c>
      <c r="AM1490" s="11">
        <f>COUNTIFS(Ishop!$AG:$AG,Source!$AM$1,Ishop!$BG:$BG,Source!$D1490,Ishop!$B:$B,Source!$C1490,Ishop!$J:$J,"OUI")</f>
        <v>0</v>
      </c>
      <c r="AN1490" s="11">
        <f>COUNTIFS(Dolmen!$W:$W,"Sensation",Dolmen!$O:$O,Source!D1490,Dolmen!$F:$F,Source!C1490)</f>
        <v>0</v>
      </c>
      <c r="AO1490" s="11">
        <f>COUNTIFS(Dolmen!$AC:$AC,"Bbox Miami",Dolmen!$O:$O,Source!D1490,Dolmen!$F:$F,Source!C1490)</f>
        <v>0</v>
      </c>
      <c r="AP1490" s="11">
        <f>COUNTIFS(Dolmen!$AD:$AD,"1",Dolmen!$W:$W,"",Dolmen!$O:$O,Source!D1490,Dolmen!$F:$F,Source!C1490)</f>
        <v>0</v>
      </c>
      <c r="AQ1490" s="11">
        <f>COUNTIFS(Dolmen!$W:$W,"Sensation",Dolmen!$Y:$Y,"1",Dolmen!$O:$O,Source!D1490,Dolmen!$F:$F,Source!C1490)</f>
        <v>0</v>
      </c>
      <c r="AR1490" s="11">
        <f>COUNTIFS(Dolmen!$AC:$AC,"Bbox Miami",Dolmen!$Y:$Y,"1",Dolmen!$O:$O,Source!D1490,Dolmen!$F:$F,Source!C1490)</f>
        <v>0</v>
      </c>
      <c r="AS1490" s="11">
        <f>COUNTIFS(Dolmen!$AD:$AD,"1",Dolmen!$W:$W,"",Dolmen!$Y:$Y,"1",Dolmen!$O:$O,Source!D1490,Dolmen!$F:$F,Source!C1490)</f>
        <v>0</v>
      </c>
      <c r="AT1490" s="11">
        <f t="shared" si="554"/>
        <v>0</v>
      </c>
      <c r="AU1490" s="11">
        <f t="shared" si="555"/>
        <v>0</v>
      </c>
      <c r="AV1490" s="11">
        <f t="shared" si="556"/>
        <v>0</v>
      </c>
      <c r="AW1490" s="11">
        <f t="shared" si="557"/>
        <v>0</v>
      </c>
      <c r="AX1490" s="11">
        <f t="shared" si="558"/>
        <v>0</v>
      </c>
      <c r="AY1490" s="11">
        <f t="shared" si="559"/>
        <v>0</v>
      </c>
      <c r="AZ1490" s="11">
        <f t="shared" si="560"/>
        <v>0</v>
      </c>
      <c r="BA1490" s="11">
        <f t="shared" si="561"/>
        <v>0</v>
      </c>
      <c r="BB1490" s="11">
        <f t="shared" si="562"/>
        <v>0</v>
      </c>
      <c r="BC1490" s="11">
        <f t="shared" si="563"/>
        <v>0</v>
      </c>
      <c r="BD1490" s="11">
        <f>SUMIFS(Ishop!$BK:$BK,Ishop!$BG:$BG,Source!D1490,Ishop!$B:$B,Source!C1490)</f>
        <v>0</v>
      </c>
      <c r="BE1490" s="11">
        <f>COUNTIFS(Ishop!$AW:$AW,"OUI",Ishop!$BG:$BG,Source!D1490,Ishop!$B:$B,Source!C1490)</f>
        <v>0</v>
      </c>
      <c r="BF1490" s="11">
        <f t="shared" si="564"/>
        <v>0</v>
      </c>
      <c r="BG1490" s="11">
        <f t="shared" si="565"/>
        <v>0</v>
      </c>
      <c r="BH1490" s="11">
        <f t="shared" si="566"/>
        <v>0</v>
      </c>
      <c r="BI1490" s="11">
        <f t="shared" si="567"/>
        <v>0</v>
      </c>
      <c r="BJ1490" s="11">
        <f t="shared" si="568"/>
        <v>0</v>
      </c>
      <c r="BK1490" s="11">
        <f t="shared" si="569"/>
        <v>0</v>
      </c>
      <c r="BL1490" s="11">
        <f t="shared" si="570"/>
        <v>0</v>
      </c>
      <c r="BM1490" s="11">
        <f t="shared" si="571"/>
        <v>0</v>
      </c>
      <c r="BN1490" s="25">
        <f>Z1490*Budget!$A$6</f>
        <v>0</v>
      </c>
      <c r="BO1490" s="25">
        <f>AA1490*(Budget!$B$6+Budget!$B$7)</f>
        <v>0</v>
      </c>
      <c r="BP1490" s="25">
        <f>AB1490*(Budget!$C$6+Budget!$C$7)</f>
        <v>0</v>
      </c>
      <c r="BQ1490" s="25">
        <f>AC1490*(Budget!$D$6+Budget!$D$7)</f>
        <v>0</v>
      </c>
      <c r="BR1490" s="25">
        <f>AD1490*(Budget!$E$6+Budget!$E$7)</f>
        <v>0</v>
      </c>
      <c r="BS1490" s="25">
        <f>AE1490*(Budget!$F$6+Budget!$F$7)</f>
        <v>0</v>
      </c>
      <c r="BT1490" s="25">
        <f>AF1490*(Budget!$G$6+Budget!$G$7)</f>
        <v>0</v>
      </c>
      <c r="BU1490" s="25">
        <f>AG1490*Budget!$H$6</f>
        <v>0</v>
      </c>
      <c r="BV1490" s="25">
        <f>AH1490*Budget!$I$6</f>
        <v>0</v>
      </c>
      <c r="BW1490" s="25">
        <f>AI1490*Budget!$J$6</f>
        <v>0</v>
      </c>
      <c r="BX1490" s="25">
        <f>AJ1490*Budget!$K$6</f>
        <v>0</v>
      </c>
      <c r="BY1490" s="25">
        <f>AK1490*Budget!$L$6</f>
        <v>0</v>
      </c>
      <c r="BZ1490" s="25">
        <f>AL1490*Budget!$M$6</f>
        <v>0</v>
      </c>
      <c r="CA1490" s="25">
        <f>AM1490*Budget!$N$6</f>
        <v>0</v>
      </c>
      <c r="CB1490" s="25">
        <f>AQ1490*Budget!$O$6</f>
        <v>0</v>
      </c>
      <c r="CC1490" s="25">
        <f>AR1490*Budget!$S$6</f>
        <v>0</v>
      </c>
      <c r="CD1490" s="25">
        <f>AS1490*Budget!$Q$6</f>
        <v>0</v>
      </c>
      <c r="CE1490" s="25">
        <f t="shared" si="572"/>
        <v>0</v>
      </c>
      <c r="CF1490" s="11" t="e">
        <f>COUNTIFS(#REF!,Source!E1490,#REF!,Source!C1490)</f>
        <v>#REF!</v>
      </c>
      <c r="CG1490" s="11" t="str">
        <f t="shared" si="573"/>
        <v>--</v>
      </c>
    </row>
    <row r="1491" spans="1:85" x14ac:dyDescent="0.25">
      <c r="A1491" t="str">
        <f>IFERROR(VLOOKUP(MONTH(C1491),Date!$A$2:$B$13,2,0),"--")</f>
        <v>Avril</v>
      </c>
      <c r="B1491" s="11">
        <f t="shared" si="552"/>
        <v>17</v>
      </c>
      <c r="C1491" s="28">
        <f t="shared" si="574"/>
        <v>42115</v>
      </c>
      <c r="D1491" s="29" t="s">
        <v>231</v>
      </c>
      <c r="E1491" s="30" t="str">
        <f>IFERROR(VLOOKUP(D1491,Listing!$A:$B,2,0),"--")</f>
        <v>A440A42</v>
      </c>
      <c r="F1491" s="30" t="str">
        <f>IFERROR(VLOOKUP(D1491,Listing!$A:$E,5,0),"-")</f>
        <v>DERKAOUI  MOHAMED REDA</v>
      </c>
      <c r="G1491" s="4">
        <f>IFERROR(VLOOKUP(D1491,Listing!$A:$F,6,0),"--")</f>
        <v>42093</v>
      </c>
      <c r="H1491" s="11" t="str">
        <f>IFERROR(VLOOKUP(D1491,Listing!$A:$D,4,0),"--")</f>
        <v>NAJOUA ALLAOULAHCEN</v>
      </c>
      <c r="I1491" s="11" t="str">
        <f t="shared" si="553"/>
        <v>AAC</v>
      </c>
      <c r="J1491" s="31">
        <f>IFERROR(COUNTIFS(Ishop!$BG:$BG,Source!D1491,Ishop!$B:$B,Source!C1491),"--")</f>
        <v>0</v>
      </c>
      <c r="K1491" s="11">
        <f>IFERROR(COUNTIFS(Ishop!$BG:$BG,Source!D1491,Ishop!$B:$B,Source!C1491,Ishop!$J:$J,"OUI"),"--")</f>
        <v>0</v>
      </c>
      <c r="L1491" s="11">
        <f>COUNTIFS(Ishop!$AG:$AG,Source!$L$1,Ishop!$BG:$BG,Source!$D1491,Ishop!$B:$B,Source!$C1491)</f>
        <v>0</v>
      </c>
      <c r="M1491" s="11">
        <f>COUNTIFS(Ishop!$AG:$AG,Source!$M$1,Ishop!$BG:$BG,Source!$D1491,Ishop!$B:$B,Source!$C1491)</f>
        <v>0</v>
      </c>
      <c r="N1491" s="11">
        <f>COUNTIFS(Ishop!$AG:$AG,Source!$N$1,Ishop!$BG:$BG,Source!$D1491,Ishop!$B:$B,Source!$C1491)</f>
        <v>0</v>
      </c>
      <c r="O1491" s="11">
        <f>COUNTIFS(Ishop!$AG:$AG,Source!$O$1,Ishop!$BG:$BG,Source!$D1491,Ishop!$B:$B,Source!$C1491)</f>
        <v>0</v>
      </c>
      <c r="P1491" s="11">
        <f>COUNTIFS(Ishop!$AG:$AG,Source!$P$1,Ishop!$BG:$BG,Source!$D1491,Ishop!$B:$B,Source!$C1491)</f>
        <v>0</v>
      </c>
      <c r="Q1491" s="11">
        <f>COUNTIFS(Ishop!$AG:$AG,Source!$Q$1,Ishop!$BG:$BG,Source!$D1491,Ishop!$B:$B,Source!$C1491)</f>
        <v>0</v>
      </c>
      <c r="R1491" s="11">
        <f>COUNTIFS(Ishop!$AG:$AG,Source!$R$1,Ishop!$BG:$BG,Source!$D1491,Ishop!$B:$B,Source!$C1491)</f>
        <v>0</v>
      </c>
      <c r="S1491" s="11">
        <f>COUNTIFS(Ishop!$AG:$AG,Source!$S$1,Ishop!$BG:$BG,Source!$D1491,Ishop!$B:$B,Source!$C1491)</f>
        <v>0</v>
      </c>
      <c r="T1491" s="11">
        <f>COUNTIFS(Ishop!$AG:$AG,Source!$T$1,Ishop!$BG:$BG,Source!$D1491,Ishop!$B:$B,Source!$C1491)</f>
        <v>0</v>
      </c>
      <c r="U1491" s="11">
        <f>COUNTIFS(Ishop!$AG:$AG,Source!$U$1,Ishop!$BG:$BG,Source!$D1491,Ishop!$B:$B,Source!$C1491)</f>
        <v>0</v>
      </c>
      <c r="V1491" s="11">
        <f>COUNTIFS(Ishop!$AG:$AG,Source!$V$1,Ishop!$BG:$BG,Source!$D1491,Ishop!$B:$B,Source!$C1491)</f>
        <v>0</v>
      </c>
      <c r="W1491" s="11">
        <f>COUNTIFS(Ishop!$AG:$AG,Source!$W$1,Ishop!$BG:$BG,Source!$D1491,Ishop!$B:$B,Source!$C1491)</f>
        <v>0</v>
      </c>
      <c r="X1491" s="11">
        <f>COUNTIFS(Ishop!$AG:$AG,Source!$X$1,Ishop!$BG:$BG,Source!$D1491,Ishop!$B:$B,Source!$C1491)</f>
        <v>0</v>
      </c>
      <c r="Y1491" s="11">
        <f>COUNTIFS(Ishop!$AG:$AG,Source!$Y$1,Ishop!$BG:$BG,Source!$D1491,Ishop!$B:$B,Source!$C1491)</f>
        <v>0</v>
      </c>
      <c r="Z1491" s="11">
        <f>COUNTIFS(Ishop!$AG:$AG,Source!$Z$1,Ishop!$BG:$BG,Source!$D1491,Ishop!$B:$B,Source!$C1491,Ishop!$J:$J,"OUI")</f>
        <v>0</v>
      </c>
      <c r="AA1491" s="11">
        <f>COUNTIFS(Ishop!$AG:$AG,Source!$AA$1,Ishop!$BG:$BG,Source!$D1491,Ishop!$B:$B,Source!$C1491,Ishop!$J:$J,"OUI")</f>
        <v>0</v>
      </c>
      <c r="AB1491" s="11">
        <f>COUNTIFS(Ishop!$AG:$AG,Source!$AB$1,Ishop!$BG:$BG,Source!$D1491,Ishop!$B:$B,Source!$C1491,Ishop!$J:$J,"OUI")</f>
        <v>0</v>
      </c>
      <c r="AC1491" s="11">
        <f>COUNTIFS(Ishop!$AG:$AG,Source!$AC$1,Ishop!$BG:$BG,Source!$D1491,Ishop!$B:$B,Source!$C1491,Ishop!$J:$J,"OUI")</f>
        <v>0</v>
      </c>
      <c r="AD1491" s="11">
        <f>COUNTIFS(Ishop!$AG:$AG,Source!$AD$1,Ishop!$BG:$BG,Source!$D1491,Ishop!$B:$B,Source!$C1491,Ishop!$J:$J,"OUI")</f>
        <v>0</v>
      </c>
      <c r="AE1491" s="11">
        <f>COUNTIFS(Ishop!$AG:$AG,Source!$AE$1,Ishop!$BG:$BG,Source!$D1491,Ishop!$B:$B,Source!$C1491,Ishop!$J:$J,"OUI")</f>
        <v>0</v>
      </c>
      <c r="AF1491" s="11">
        <f>COUNTIFS(Ishop!$AG:$AG,Source!$AF$1,Ishop!$BG:$BG,Source!$D1491,Ishop!$B:$B,Source!$C1491,Ishop!$J:$J,"OUI")</f>
        <v>0</v>
      </c>
      <c r="AG1491" s="11">
        <f>COUNTIFS(Ishop!$AG:$AG,Source!$AG$1,Ishop!$BG:$BG,Source!$D1491,Ishop!$B:$B,Source!$C1491,Ishop!$J:$J,"OUI")</f>
        <v>0</v>
      </c>
      <c r="AH1491" s="11">
        <f>COUNTIFS(Ishop!$AG:$AG,Source!$AH$1,Ishop!$BG:$BG,Source!$D1491,Ishop!$B:$B,Source!$C1491,Ishop!$J:$J,"OUI")</f>
        <v>0</v>
      </c>
      <c r="AI1491" s="11">
        <f>COUNTIFS(Ishop!$AG:$AG,Source!$AI$1,Ishop!$BG:$BG,Source!$D1491,Ishop!$B:$B,Source!$C1491,Ishop!$J:$J,"OUI")</f>
        <v>0</v>
      </c>
      <c r="AJ1491" s="11">
        <f>COUNTIFS(Ishop!$AG:$AG,Source!$AJ$1,Ishop!$BG:$BG,Source!$D1491,Ishop!$B:$B,Source!$C1491,Ishop!$J:$J,"OUI")</f>
        <v>0</v>
      </c>
      <c r="AK1491" s="11">
        <f>COUNTIFS(Ishop!$AG:$AG,Source!$AK$1,Ishop!$BG:$BG,Source!$D1491,Ishop!$B:$B,Source!$C1491,Ishop!$J:$J,"OUI")</f>
        <v>0</v>
      </c>
      <c r="AL1491" s="11">
        <f>COUNTIFS(Ishop!$AG:$AG,Source!$AL$1,Ishop!$BG:$BG,Source!$D1491,Ishop!$B:$B,Source!$C1491,Ishop!$J:$J,"OUI")</f>
        <v>0</v>
      </c>
      <c r="AM1491" s="11">
        <f>COUNTIFS(Ishop!$AG:$AG,Source!$AM$1,Ishop!$BG:$BG,Source!$D1491,Ishop!$B:$B,Source!$C1491,Ishop!$J:$J,"OUI")</f>
        <v>0</v>
      </c>
      <c r="AN1491" s="11">
        <f>COUNTIFS(Dolmen!$W:$W,"Sensation",Dolmen!$O:$O,Source!D1491,Dolmen!$F:$F,Source!C1491)</f>
        <v>0</v>
      </c>
      <c r="AO1491" s="11">
        <f>COUNTIFS(Dolmen!$AC:$AC,"Bbox Miami",Dolmen!$O:$O,Source!D1491,Dolmen!$F:$F,Source!C1491)</f>
        <v>0</v>
      </c>
      <c r="AP1491" s="11">
        <f>COUNTIFS(Dolmen!$AD:$AD,"1",Dolmen!$W:$W,"",Dolmen!$O:$O,Source!D1491,Dolmen!$F:$F,Source!C1491)</f>
        <v>0</v>
      </c>
      <c r="AQ1491" s="11">
        <f>COUNTIFS(Dolmen!$W:$W,"Sensation",Dolmen!$Y:$Y,"1",Dolmen!$O:$O,Source!D1491,Dolmen!$F:$F,Source!C1491)</f>
        <v>0</v>
      </c>
      <c r="AR1491" s="11">
        <f>COUNTIFS(Dolmen!$AC:$AC,"Bbox Miami",Dolmen!$Y:$Y,"1",Dolmen!$O:$O,Source!D1491,Dolmen!$F:$F,Source!C1491)</f>
        <v>0</v>
      </c>
      <c r="AS1491" s="11">
        <f>COUNTIFS(Dolmen!$AD:$AD,"1",Dolmen!$W:$W,"",Dolmen!$Y:$Y,"1",Dolmen!$O:$O,Source!D1491,Dolmen!$F:$F,Source!C1491)</f>
        <v>0</v>
      </c>
      <c r="AT1491" s="11">
        <f t="shared" si="554"/>
        <v>0</v>
      </c>
      <c r="AU1491" s="11">
        <f t="shared" si="555"/>
        <v>0</v>
      </c>
      <c r="AV1491" s="11">
        <f t="shared" si="556"/>
        <v>0</v>
      </c>
      <c r="AW1491" s="11">
        <f t="shared" si="557"/>
        <v>0</v>
      </c>
      <c r="AX1491" s="11">
        <f t="shared" si="558"/>
        <v>0</v>
      </c>
      <c r="AY1491" s="11">
        <f t="shared" si="559"/>
        <v>0</v>
      </c>
      <c r="AZ1491" s="11">
        <f t="shared" si="560"/>
        <v>0</v>
      </c>
      <c r="BA1491" s="11">
        <f t="shared" si="561"/>
        <v>0</v>
      </c>
      <c r="BB1491" s="11">
        <f t="shared" si="562"/>
        <v>0</v>
      </c>
      <c r="BC1491" s="11">
        <f t="shared" si="563"/>
        <v>0</v>
      </c>
      <c r="BD1491" s="11">
        <f>SUMIFS(Ishop!$BK:$BK,Ishop!$BG:$BG,Source!D1491,Ishop!$B:$B,Source!C1491)</f>
        <v>0</v>
      </c>
      <c r="BE1491" s="11">
        <f>COUNTIFS(Ishop!$AW:$AW,"OUI",Ishop!$BG:$BG,Source!D1491,Ishop!$B:$B,Source!C1491)</f>
        <v>0</v>
      </c>
      <c r="BF1491" s="11">
        <f t="shared" si="564"/>
        <v>0</v>
      </c>
      <c r="BG1491" s="11">
        <f t="shared" si="565"/>
        <v>0</v>
      </c>
      <c r="BH1491" s="11">
        <f t="shared" si="566"/>
        <v>0</v>
      </c>
      <c r="BI1491" s="11">
        <f t="shared" si="567"/>
        <v>0</v>
      </c>
      <c r="BJ1491" s="11">
        <f t="shared" si="568"/>
        <v>0</v>
      </c>
      <c r="BK1491" s="11">
        <f t="shared" si="569"/>
        <v>0</v>
      </c>
      <c r="BL1491" s="11">
        <f t="shared" si="570"/>
        <v>0</v>
      </c>
      <c r="BM1491" s="11">
        <f t="shared" si="571"/>
        <v>0</v>
      </c>
      <c r="BN1491" s="25">
        <f>Z1491*Budget!$A$6</f>
        <v>0</v>
      </c>
      <c r="BO1491" s="25">
        <f>AA1491*(Budget!$B$6+Budget!$B$7)</f>
        <v>0</v>
      </c>
      <c r="BP1491" s="25">
        <f>AB1491*(Budget!$C$6+Budget!$C$7)</f>
        <v>0</v>
      </c>
      <c r="BQ1491" s="25">
        <f>AC1491*(Budget!$D$6+Budget!$D$7)</f>
        <v>0</v>
      </c>
      <c r="BR1491" s="25">
        <f>AD1491*(Budget!$E$6+Budget!$E$7)</f>
        <v>0</v>
      </c>
      <c r="BS1491" s="25">
        <f>AE1491*(Budget!$F$6+Budget!$F$7)</f>
        <v>0</v>
      </c>
      <c r="BT1491" s="25">
        <f>AF1491*(Budget!$G$6+Budget!$G$7)</f>
        <v>0</v>
      </c>
      <c r="BU1491" s="25">
        <f>AG1491*Budget!$H$6</f>
        <v>0</v>
      </c>
      <c r="BV1491" s="25">
        <f>AH1491*Budget!$I$6</f>
        <v>0</v>
      </c>
      <c r="BW1491" s="25">
        <f>AI1491*Budget!$J$6</f>
        <v>0</v>
      </c>
      <c r="BX1491" s="25">
        <f>AJ1491*Budget!$K$6</f>
        <v>0</v>
      </c>
      <c r="BY1491" s="25">
        <f>AK1491*Budget!$L$6</f>
        <v>0</v>
      </c>
      <c r="BZ1491" s="25">
        <f>AL1491*Budget!$M$6</f>
        <v>0</v>
      </c>
      <c r="CA1491" s="25">
        <f>AM1491*Budget!$N$6</f>
        <v>0</v>
      </c>
      <c r="CB1491" s="25">
        <f>AQ1491*Budget!$O$6</f>
        <v>0</v>
      </c>
      <c r="CC1491" s="25">
        <f>AR1491*Budget!$S$6</f>
        <v>0</v>
      </c>
      <c r="CD1491" s="25">
        <f>AS1491*Budget!$Q$6</f>
        <v>0</v>
      </c>
      <c r="CE1491" s="25">
        <f t="shared" si="572"/>
        <v>0</v>
      </c>
      <c r="CF1491" s="11" t="e">
        <f>COUNTIFS(#REF!,Source!E1491,#REF!,Source!C1491)</f>
        <v>#REF!</v>
      </c>
      <c r="CG1491" s="11" t="str">
        <f t="shared" si="573"/>
        <v>--</v>
      </c>
    </row>
    <row r="1492" spans="1:85" x14ac:dyDescent="0.25">
      <c r="A1492" t="str">
        <f>IFERROR(VLOOKUP(MONTH(C1492),Date!$A$2:$B$13,2,0),"--")</f>
        <v>Avril</v>
      </c>
      <c r="B1492" s="11">
        <f t="shared" si="552"/>
        <v>17</v>
      </c>
      <c r="C1492" s="28">
        <f t="shared" si="574"/>
        <v>42115</v>
      </c>
      <c r="D1492" s="29" t="s">
        <v>232</v>
      </c>
      <c r="E1492" s="30" t="str">
        <f>IFERROR(VLOOKUP(D1492,Listing!$A:$B,2,0),"--")</f>
        <v>A4404A4</v>
      </c>
      <c r="F1492" s="30" t="str">
        <f>IFERROR(VLOOKUP(D1492,Listing!$A:$E,5,0),"-")</f>
        <v>ELJAAFARI ABDELKADER</v>
      </c>
      <c r="G1492" s="4">
        <f>IFERROR(VLOOKUP(D1492,Listing!$A:$F,6,0),"--")</f>
        <v>42107</v>
      </c>
      <c r="H1492" s="11" t="str">
        <f>IFERROR(VLOOKUP(D1492,Listing!$A:$D,4,0),"--")</f>
        <v>REDA JABER</v>
      </c>
      <c r="I1492" s="11" t="str">
        <f t="shared" si="553"/>
        <v>AAC</v>
      </c>
      <c r="J1492" s="31">
        <f>IFERROR(COUNTIFS(Ishop!$BG:$BG,Source!D1492,Ishop!$B:$B,Source!C1492),"--")</f>
        <v>0</v>
      </c>
      <c r="K1492" s="11">
        <f>IFERROR(COUNTIFS(Ishop!$BG:$BG,Source!D1492,Ishop!$B:$B,Source!C1492,Ishop!$J:$J,"OUI"),"--")</f>
        <v>0</v>
      </c>
      <c r="L1492" s="11">
        <f>COUNTIFS(Ishop!$AG:$AG,Source!$L$1,Ishop!$BG:$BG,Source!$D1492,Ishop!$B:$B,Source!$C1492)</f>
        <v>0</v>
      </c>
      <c r="M1492" s="11">
        <f>COUNTIFS(Ishop!$AG:$AG,Source!$M$1,Ishop!$BG:$BG,Source!$D1492,Ishop!$B:$B,Source!$C1492)</f>
        <v>0</v>
      </c>
      <c r="N1492" s="11">
        <f>COUNTIFS(Ishop!$AG:$AG,Source!$N$1,Ishop!$BG:$BG,Source!$D1492,Ishop!$B:$B,Source!$C1492)</f>
        <v>0</v>
      </c>
      <c r="O1492" s="11">
        <f>COUNTIFS(Ishop!$AG:$AG,Source!$O$1,Ishop!$BG:$BG,Source!$D1492,Ishop!$B:$B,Source!$C1492)</f>
        <v>0</v>
      </c>
      <c r="P1492" s="11">
        <f>COUNTIFS(Ishop!$AG:$AG,Source!$P$1,Ishop!$BG:$BG,Source!$D1492,Ishop!$B:$B,Source!$C1492)</f>
        <v>0</v>
      </c>
      <c r="Q1492" s="11">
        <f>COUNTIFS(Ishop!$AG:$AG,Source!$Q$1,Ishop!$BG:$BG,Source!$D1492,Ishop!$B:$B,Source!$C1492)</f>
        <v>0</v>
      </c>
      <c r="R1492" s="11">
        <f>COUNTIFS(Ishop!$AG:$AG,Source!$R$1,Ishop!$BG:$BG,Source!$D1492,Ishop!$B:$B,Source!$C1492)</f>
        <v>0</v>
      </c>
      <c r="S1492" s="11">
        <f>COUNTIFS(Ishop!$AG:$AG,Source!$S$1,Ishop!$BG:$BG,Source!$D1492,Ishop!$B:$B,Source!$C1492)</f>
        <v>0</v>
      </c>
      <c r="T1492" s="11">
        <f>COUNTIFS(Ishop!$AG:$AG,Source!$T$1,Ishop!$BG:$BG,Source!$D1492,Ishop!$B:$B,Source!$C1492)</f>
        <v>0</v>
      </c>
      <c r="U1492" s="11">
        <f>COUNTIFS(Ishop!$AG:$AG,Source!$U$1,Ishop!$BG:$BG,Source!$D1492,Ishop!$B:$B,Source!$C1492)</f>
        <v>0</v>
      </c>
      <c r="V1492" s="11">
        <f>COUNTIFS(Ishop!$AG:$AG,Source!$V$1,Ishop!$BG:$BG,Source!$D1492,Ishop!$B:$B,Source!$C1492)</f>
        <v>0</v>
      </c>
      <c r="W1492" s="11">
        <f>COUNTIFS(Ishop!$AG:$AG,Source!$W$1,Ishop!$BG:$BG,Source!$D1492,Ishop!$B:$B,Source!$C1492)</f>
        <v>0</v>
      </c>
      <c r="X1492" s="11">
        <f>COUNTIFS(Ishop!$AG:$AG,Source!$X$1,Ishop!$BG:$BG,Source!$D1492,Ishop!$B:$B,Source!$C1492)</f>
        <v>0</v>
      </c>
      <c r="Y1492" s="11">
        <f>COUNTIFS(Ishop!$AG:$AG,Source!$Y$1,Ishop!$BG:$BG,Source!$D1492,Ishop!$B:$B,Source!$C1492)</f>
        <v>0</v>
      </c>
      <c r="Z1492" s="11">
        <f>COUNTIFS(Ishop!$AG:$AG,Source!$Z$1,Ishop!$BG:$BG,Source!$D1492,Ishop!$B:$B,Source!$C1492,Ishop!$J:$J,"OUI")</f>
        <v>0</v>
      </c>
      <c r="AA1492" s="11">
        <f>COUNTIFS(Ishop!$AG:$AG,Source!$AA$1,Ishop!$BG:$BG,Source!$D1492,Ishop!$B:$B,Source!$C1492,Ishop!$J:$J,"OUI")</f>
        <v>0</v>
      </c>
      <c r="AB1492" s="11">
        <f>COUNTIFS(Ishop!$AG:$AG,Source!$AB$1,Ishop!$BG:$BG,Source!$D1492,Ishop!$B:$B,Source!$C1492,Ishop!$J:$J,"OUI")</f>
        <v>0</v>
      </c>
      <c r="AC1492" s="11">
        <f>COUNTIFS(Ishop!$AG:$AG,Source!$AC$1,Ishop!$BG:$BG,Source!$D1492,Ishop!$B:$B,Source!$C1492,Ishop!$J:$J,"OUI")</f>
        <v>0</v>
      </c>
      <c r="AD1492" s="11">
        <f>COUNTIFS(Ishop!$AG:$AG,Source!$AD$1,Ishop!$BG:$BG,Source!$D1492,Ishop!$B:$B,Source!$C1492,Ishop!$J:$J,"OUI")</f>
        <v>0</v>
      </c>
      <c r="AE1492" s="11">
        <f>COUNTIFS(Ishop!$AG:$AG,Source!$AE$1,Ishop!$BG:$BG,Source!$D1492,Ishop!$B:$B,Source!$C1492,Ishop!$J:$J,"OUI")</f>
        <v>0</v>
      </c>
      <c r="AF1492" s="11">
        <f>COUNTIFS(Ishop!$AG:$AG,Source!$AF$1,Ishop!$BG:$BG,Source!$D1492,Ishop!$B:$B,Source!$C1492,Ishop!$J:$J,"OUI")</f>
        <v>0</v>
      </c>
      <c r="AG1492" s="11">
        <f>COUNTIFS(Ishop!$AG:$AG,Source!$AG$1,Ishop!$BG:$BG,Source!$D1492,Ishop!$B:$B,Source!$C1492,Ishop!$J:$J,"OUI")</f>
        <v>0</v>
      </c>
      <c r="AH1492" s="11">
        <f>COUNTIFS(Ishop!$AG:$AG,Source!$AH$1,Ishop!$BG:$BG,Source!$D1492,Ishop!$B:$B,Source!$C1492,Ishop!$J:$J,"OUI")</f>
        <v>0</v>
      </c>
      <c r="AI1492" s="11">
        <f>COUNTIFS(Ishop!$AG:$AG,Source!$AI$1,Ishop!$BG:$BG,Source!$D1492,Ishop!$B:$B,Source!$C1492,Ishop!$J:$J,"OUI")</f>
        <v>0</v>
      </c>
      <c r="AJ1492" s="11">
        <f>COUNTIFS(Ishop!$AG:$AG,Source!$AJ$1,Ishop!$BG:$BG,Source!$D1492,Ishop!$B:$B,Source!$C1492,Ishop!$J:$J,"OUI")</f>
        <v>0</v>
      </c>
      <c r="AK1492" s="11">
        <f>COUNTIFS(Ishop!$AG:$AG,Source!$AK$1,Ishop!$BG:$BG,Source!$D1492,Ishop!$B:$B,Source!$C1492,Ishop!$J:$J,"OUI")</f>
        <v>0</v>
      </c>
      <c r="AL1492" s="11">
        <f>COUNTIFS(Ishop!$AG:$AG,Source!$AL$1,Ishop!$BG:$BG,Source!$D1492,Ishop!$B:$B,Source!$C1492,Ishop!$J:$J,"OUI")</f>
        <v>0</v>
      </c>
      <c r="AM1492" s="11">
        <f>COUNTIFS(Ishop!$AG:$AG,Source!$AM$1,Ishop!$BG:$BG,Source!$D1492,Ishop!$B:$B,Source!$C1492,Ishop!$J:$J,"OUI")</f>
        <v>0</v>
      </c>
      <c r="AN1492" s="11">
        <f>COUNTIFS(Dolmen!$W:$W,"Sensation",Dolmen!$O:$O,Source!D1492,Dolmen!$F:$F,Source!C1492)</f>
        <v>0</v>
      </c>
      <c r="AO1492" s="11">
        <f>COUNTIFS(Dolmen!$AC:$AC,"Bbox Miami",Dolmen!$O:$O,Source!D1492,Dolmen!$F:$F,Source!C1492)</f>
        <v>0</v>
      </c>
      <c r="AP1492" s="11">
        <f>COUNTIFS(Dolmen!$AD:$AD,"1",Dolmen!$W:$W,"",Dolmen!$O:$O,Source!D1492,Dolmen!$F:$F,Source!C1492)</f>
        <v>0</v>
      </c>
      <c r="AQ1492" s="11">
        <f>COUNTIFS(Dolmen!$W:$W,"Sensation",Dolmen!$Y:$Y,"1",Dolmen!$O:$O,Source!D1492,Dolmen!$F:$F,Source!C1492)</f>
        <v>0</v>
      </c>
      <c r="AR1492" s="11">
        <f>COUNTIFS(Dolmen!$AC:$AC,"Bbox Miami",Dolmen!$Y:$Y,"1",Dolmen!$O:$O,Source!D1492,Dolmen!$F:$F,Source!C1492)</f>
        <v>0</v>
      </c>
      <c r="AS1492" s="11">
        <f>COUNTIFS(Dolmen!$AD:$AD,"1",Dolmen!$W:$W,"",Dolmen!$Y:$Y,"1",Dolmen!$O:$O,Source!D1492,Dolmen!$F:$F,Source!C1492)</f>
        <v>0</v>
      </c>
      <c r="AT1492" s="11">
        <f t="shared" si="554"/>
        <v>0</v>
      </c>
      <c r="AU1492" s="11">
        <f t="shared" si="555"/>
        <v>0</v>
      </c>
      <c r="AV1492" s="11">
        <f t="shared" si="556"/>
        <v>0</v>
      </c>
      <c r="AW1492" s="11">
        <f t="shared" si="557"/>
        <v>0</v>
      </c>
      <c r="AX1492" s="11">
        <f t="shared" si="558"/>
        <v>0</v>
      </c>
      <c r="AY1492" s="11">
        <f t="shared" si="559"/>
        <v>0</v>
      </c>
      <c r="AZ1492" s="11">
        <f t="shared" si="560"/>
        <v>0</v>
      </c>
      <c r="BA1492" s="11">
        <f t="shared" si="561"/>
        <v>0</v>
      </c>
      <c r="BB1492" s="11">
        <f t="shared" si="562"/>
        <v>0</v>
      </c>
      <c r="BC1492" s="11">
        <f t="shared" si="563"/>
        <v>0</v>
      </c>
      <c r="BD1492" s="11">
        <f>SUMIFS(Ishop!$BK:$BK,Ishop!$BG:$BG,Source!D1492,Ishop!$B:$B,Source!C1492)</f>
        <v>0</v>
      </c>
      <c r="BE1492" s="11">
        <f>COUNTIFS(Ishop!$AW:$AW,"OUI",Ishop!$BG:$BG,Source!D1492,Ishop!$B:$B,Source!C1492)</f>
        <v>0</v>
      </c>
      <c r="BF1492" s="11">
        <f t="shared" si="564"/>
        <v>0</v>
      </c>
      <c r="BG1492" s="11">
        <f t="shared" si="565"/>
        <v>0</v>
      </c>
      <c r="BH1492" s="11">
        <f t="shared" si="566"/>
        <v>0</v>
      </c>
      <c r="BI1492" s="11">
        <f t="shared" si="567"/>
        <v>0</v>
      </c>
      <c r="BJ1492" s="11">
        <f t="shared" si="568"/>
        <v>0</v>
      </c>
      <c r="BK1492" s="11">
        <f t="shared" si="569"/>
        <v>0</v>
      </c>
      <c r="BL1492" s="11">
        <f t="shared" si="570"/>
        <v>0</v>
      </c>
      <c r="BM1492" s="11">
        <f t="shared" si="571"/>
        <v>0</v>
      </c>
      <c r="BN1492" s="25">
        <f>Z1492*Budget!$A$6</f>
        <v>0</v>
      </c>
      <c r="BO1492" s="25">
        <f>AA1492*(Budget!$B$6+Budget!$B$7)</f>
        <v>0</v>
      </c>
      <c r="BP1492" s="25">
        <f>AB1492*(Budget!$C$6+Budget!$C$7)</f>
        <v>0</v>
      </c>
      <c r="BQ1492" s="25">
        <f>AC1492*(Budget!$D$6+Budget!$D$7)</f>
        <v>0</v>
      </c>
      <c r="BR1492" s="25">
        <f>AD1492*(Budget!$E$6+Budget!$E$7)</f>
        <v>0</v>
      </c>
      <c r="BS1492" s="25">
        <f>AE1492*(Budget!$F$6+Budget!$F$7)</f>
        <v>0</v>
      </c>
      <c r="BT1492" s="25">
        <f>AF1492*(Budget!$G$6+Budget!$G$7)</f>
        <v>0</v>
      </c>
      <c r="BU1492" s="25">
        <f>AG1492*Budget!$H$6</f>
        <v>0</v>
      </c>
      <c r="BV1492" s="25">
        <f>AH1492*Budget!$I$6</f>
        <v>0</v>
      </c>
      <c r="BW1492" s="25">
        <f>AI1492*Budget!$J$6</f>
        <v>0</v>
      </c>
      <c r="BX1492" s="25">
        <f>AJ1492*Budget!$K$6</f>
        <v>0</v>
      </c>
      <c r="BY1492" s="25">
        <f>AK1492*Budget!$L$6</f>
        <v>0</v>
      </c>
      <c r="BZ1492" s="25">
        <f>AL1492*Budget!$M$6</f>
        <v>0</v>
      </c>
      <c r="CA1492" s="25">
        <f>AM1492*Budget!$N$6</f>
        <v>0</v>
      </c>
      <c r="CB1492" s="25">
        <f>AQ1492*Budget!$O$6</f>
        <v>0</v>
      </c>
      <c r="CC1492" s="25">
        <f>AR1492*Budget!$S$6</f>
        <v>0</v>
      </c>
      <c r="CD1492" s="25">
        <f>AS1492*Budget!$Q$6</f>
        <v>0</v>
      </c>
      <c r="CE1492" s="25">
        <f t="shared" si="572"/>
        <v>0</v>
      </c>
      <c r="CF1492" s="11" t="e">
        <f>COUNTIFS(#REF!,Source!E1492,#REF!,Source!C1492)</f>
        <v>#REF!</v>
      </c>
      <c r="CG1492" s="11" t="str">
        <f t="shared" si="573"/>
        <v>--</v>
      </c>
    </row>
    <row r="1493" spans="1:85" x14ac:dyDescent="0.25">
      <c r="A1493" t="str">
        <f>IFERROR(VLOOKUP(MONTH(C1493),Date!$A$2:$B$13,2,0),"--")</f>
        <v>Avril</v>
      </c>
      <c r="B1493" s="11">
        <f t="shared" si="552"/>
        <v>17</v>
      </c>
      <c r="C1493" s="28">
        <f t="shared" si="574"/>
        <v>42115</v>
      </c>
      <c r="D1493" s="29" t="s">
        <v>233</v>
      </c>
      <c r="E1493" s="30" t="str">
        <f>IFERROR(VLOOKUP(D1493,Listing!$A:$B,2,0),"--")</f>
        <v>A44051</v>
      </c>
      <c r="F1493" s="30" t="str">
        <f>IFERROR(VLOOKUP(D1493,Listing!$A:$E,5,0),"-")</f>
        <v>MAZOUZ YOUNES</v>
      </c>
      <c r="G1493" s="4">
        <f>IFERROR(VLOOKUP(D1493,Listing!$A:$F,6,0),"--")</f>
        <v>42107</v>
      </c>
      <c r="H1493" s="11" t="str">
        <f>IFERROR(VLOOKUP(D1493,Listing!$A:$D,4,0),"--")</f>
        <v>REDA JABER</v>
      </c>
      <c r="I1493" s="11" t="str">
        <f t="shared" si="553"/>
        <v>AAC</v>
      </c>
      <c r="J1493" s="31">
        <f>IFERROR(COUNTIFS(Ishop!$BG:$BG,Source!D1493,Ishop!$B:$B,Source!C1493),"--")</f>
        <v>0</v>
      </c>
      <c r="K1493" s="11">
        <f>IFERROR(COUNTIFS(Ishop!$BG:$BG,Source!D1493,Ishop!$B:$B,Source!C1493,Ishop!$J:$J,"OUI"),"--")</f>
        <v>0</v>
      </c>
      <c r="L1493" s="11">
        <f>COUNTIFS(Ishop!$AG:$AG,Source!$L$1,Ishop!$BG:$BG,Source!$D1493,Ishop!$B:$B,Source!$C1493)</f>
        <v>0</v>
      </c>
      <c r="M1493" s="11">
        <f>COUNTIFS(Ishop!$AG:$AG,Source!$M$1,Ishop!$BG:$BG,Source!$D1493,Ishop!$B:$B,Source!$C1493)</f>
        <v>0</v>
      </c>
      <c r="N1493" s="11">
        <f>COUNTIFS(Ishop!$AG:$AG,Source!$N$1,Ishop!$BG:$BG,Source!$D1493,Ishop!$B:$B,Source!$C1493)</f>
        <v>0</v>
      </c>
      <c r="O1493" s="11">
        <f>COUNTIFS(Ishop!$AG:$AG,Source!$O$1,Ishop!$BG:$BG,Source!$D1493,Ishop!$B:$B,Source!$C1493)</f>
        <v>0</v>
      </c>
      <c r="P1493" s="11">
        <f>COUNTIFS(Ishop!$AG:$AG,Source!$P$1,Ishop!$BG:$BG,Source!$D1493,Ishop!$B:$B,Source!$C1493)</f>
        <v>0</v>
      </c>
      <c r="Q1493" s="11">
        <f>COUNTIFS(Ishop!$AG:$AG,Source!$Q$1,Ishop!$BG:$BG,Source!$D1493,Ishop!$B:$B,Source!$C1493)</f>
        <v>0</v>
      </c>
      <c r="R1493" s="11">
        <f>COUNTIFS(Ishop!$AG:$AG,Source!$R$1,Ishop!$BG:$BG,Source!$D1493,Ishop!$B:$B,Source!$C1493)</f>
        <v>0</v>
      </c>
      <c r="S1493" s="11">
        <f>COUNTIFS(Ishop!$AG:$AG,Source!$S$1,Ishop!$BG:$BG,Source!$D1493,Ishop!$B:$B,Source!$C1493)</f>
        <v>0</v>
      </c>
      <c r="T1493" s="11">
        <f>COUNTIFS(Ishop!$AG:$AG,Source!$T$1,Ishop!$BG:$BG,Source!$D1493,Ishop!$B:$B,Source!$C1493)</f>
        <v>0</v>
      </c>
      <c r="U1493" s="11">
        <f>COUNTIFS(Ishop!$AG:$AG,Source!$U$1,Ishop!$BG:$BG,Source!$D1493,Ishop!$B:$B,Source!$C1493)</f>
        <v>0</v>
      </c>
      <c r="V1493" s="11">
        <f>COUNTIFS(Ishop!$AG:$AG,Source!$V$1,Ishop!$BG:$BG,Source!$D1493,Ishop!$B:$B,Source!$C1493)</f>
        <v>0</v>
      </c>
      <c r="W1493" s="11">
        <f>COUNTIFS(Ishop!$AG:$AG,Source!$W$1,Ishop!$BG:$BG,Source!$D1493,Ishop!$B:$B,Source!$C1493)</f>
        <v>0</v>
      </c>
      <c r="X1493" s="11">
        <f>COUNTIFS(Ishop!$AG:$AG,Source!$X$1,Ishop!$BG:$BG,Source!$D1493,Ishop!$B:$B,Source!$C1493)</f>
        <v>0</v>
      </c>
      <c r="Y1493" s="11">
        <f>COUNTIFS(Ishop!$AG:$AG,Source!$Y$1,Ishop!$BG:$BG,Source!$D1493,Ishop!$B:$B,Source!$C1493)</f>
        <v>0</v>
      </c>
      <c r="Z1493" s="11">
        <f>COUNTIFS(Ishop!$AG:$AG,Source!$Z$1,Ishop!$BG:$BG,Source!$D1493,Ishop!$B:$B,Source!$C1493,Ishop!$J:$J,"OUI")</f>
        <v>0</v>
      </c>
      <c r="AA1493" s="11">
        <f>COUNTIFS(Ishop!$AG:$AG,Source!$AA$1,Ishop!$BG:$BG,Source!$D1493,Ishop!$B:$B,Source!$C1493,Ishop!$J:$J,"OUI")</f>
        <v>0</v>
      </c>
      <c r="AB1493" s="11">
        <f>COUNTIFS(Ishop!$AG:$AG,Source!$AB$1,Ishop!$BG:$BG,Source!$D1493,Ishop!$B:$B,Source!$C1493,Ishop!$J:$J,"OUI")</f>
        <v>0</v>
      </c>
      <c r="AC1493" s="11">
        <f>COUNTIFS(Ishop!$AG:$AG,Source!$AC$1,Ishop!$BG:$BG,Source!$D1493,Ishop!$B:$B,Source!$C1493,Ishop!$J:$J,"OUI")</f>
        <v>0</v>
      </c>
      <c r="AD1493" s="11">
        <f>COUNTIFS(Ishop!$AG:$AG,Source!$AD$1,Ishop!$BG:$BG,Source!$D1493,Ishop!$B:$B,Source!$C1493,Ishop!$J:$J,"OUI")</f>
        <v>0</v>
      </c>
      <c r="AE1493" s="11">
        <f>COUNTIFS(Ishop!$AG:$AG,Source!$AE$1,Ishop!$BG:$BG,Source!$D1493,Ishop!$B:$B,Source!$C1493,Ishop!$J:$J,"OUI")</f>
        <v>0</v>
      </c>
      <c r="AF1493" s="11">
        <f>COUNTIFS(Ishop!$AG:$AG,Source!$AF$1,Ishop!$BG:$BG,Source!$D1493,Ishop!$B:$B,Source!$C1493,Ishop!$J:$J,"OUI")</f>
        <v>0</v>
      </c>
      <c r="AG1493" s="11">
        <f>COUNTIFS(Ishop!$AG:$AG,Source!$AG$1,Ishop!$BG:$BG,Source!$D1493,Ishop!$B:$B,Source!$C1493,Ishop!$J:$J,"OUI")</f>
        <v>0</v>
      </c>
      <c r="AH1493" s="11">
        <f>COUNTIFS(Ishop!$AG:$AG,Source!$AH$1,Ishop!$BG:$BG,Source!$D1493,Ishop!$B:$B,Source!$C1493,Ishop!$J:$J,"OUI")</f>
        <v>0</v>
      </c>
      <c r="AI1493" s="11">
        <f>COUNTIFS(Ishop!$AG:$AG,Source!$AI$1,Ishop!$BG:$BG,Source!$D1493,Ishop!$B:$B,Source!$C1493,Ishop!$J:$J,"OUI")</f>
        <v>0</v>
      </c>
      <c r="AJ1493" s="11">
        <f>COUNTIFS(Ishop!$AG:$AG,Source!$AJ$1,Ishop!$BG:$BG,Source!$D1493,Ishop!$B:$B,Source!$C1493,Ishop!$J:$J,"OUI")</f>
        <v>0</v>
      </c>
      <c r="AK1493" s="11">
        <f>COUNTIFS(Ishop!$AG:$AG,Source!$AK$1,Ishop!$BG:$BG,Source!$D1493,Ishop!$B:$B,Source!$C1493,Ishop!$J:$J,"OUI")</f>
        <v>0</v>
      </c>
      <c r="AL1493" s="11">
        <f>COUNTIFS(Ishop!$AG:$AG,Source!$AL$1,Ishop!$BG:$BG,Source!$D1493,Ishop!$B:$B,Source!$C1493,Ishop!$J:$J,"OUI")</f>
        <v>0</v>
      </c>
      <c r="AM1493" s="11">
        <f>COUNTIFS(Ishop!$AG:$AG,Source!$AM$1,Ishop!$BG:$BG,Source!$D1493,Ishop!$B:$B,Source!$C1493,Ishop!$J:$J,"OUI")</f>
        <v>0</v>
      </c>
      <c r="AN1493" s="11">
        <f>COUNTIFS(Dolmen!$W:$W,"Sensation",Dolmen!$O:$O,Source!D1493,Dolmen!$F:$F,Source!C1493)</f>
        <v>0</v>
      </c>
      <c r="AO1493" s="11">
        <f>COUNTIFS(Dolmen!$AC:$AC,"Bbox Miami",Dolmen!$O:$O,Source!D1493,Dolmen!$F:$F,Source!C1493)</f>
        <v>0</v>
      </c>
      <c r="AP1493" s="11">
        <f>COUNTIFS(Dolmen!$AD:$AD,"1",Dolmen!$W:$W,"",Dolmen!$O:$O,Source!D1493,Dolmen!$F:$F,Source!C1493)</f>
        <v>0</v>
      </c>
      <c r="AQ1493" s="11">
        <f>COUNTIFS(Dolmen!$W:$W,"Sensation",Dolmen!$Y:$Y,"1",Dolmen!$O:$O,Source!D1493,Dolmen!$F:$F,Source!C1493)</f>
        <v>0</v>
      </c>
      <c r="AR1493" s="11">
        <f>COUNTIFS(Dolmen!$AC:$AC,"Bbox Miami",Dolmen!$Y:$Y,"1",Dolmen!$O:$O,Source!D1493,Dolmen!$F:$F,Source!C1493)</f>
        <v>0</v>
      </c>
      <c r="AS1493" s="11">
        <f>COUNTIFS(Dolmen!$AD:$AD,"1",Dolmen!$W:$W,"",Dolmen!$Y:$Y,"1",Dolmen!$O:$O,Source!D1493,Dolmen!$F:$F,Source!C1493)</f>
        <v>0</v>
      </c>
      <c r="AT1493" s="11">
        <f t="shared" si="554"/>
        <v>0</v>
      </c>
      <c r="AU1493" s="11">
        <f t="shared" si="555"/>
        <v>0</v>
      </c>
      <c r="AV1493" s="11">
        <f t="shared" si="556"/>
        <v>0</v>
      </c>
      <c r="AW1493" s="11">
        <f t="shared" si="557"/>
        <v>0</v>
      </c>
      <c r="AX1493" s="11">
        <f t="shared" si="558"/>
        <v>0</v>
      </c>
      <c r="AY1493" s="11">
        <f t="shared" si="559"/>
        <v>0</v>
      </c>
      <c r="AZ1493" s="11">
        <f t="shared" si="560"/>
        <v>0</v>
      </c>
      <c r="BA1493" s="11">
        <f t="shared" si="561"/>
        <v>0</v>
      </c>
      <c r="BB1493" s="11">
        <f t="shared" si="562"/>
        <v>0</v>
      </c>
      <c r="BC1493" s="11">
        <f t="shared" si="563"/>
        <v>0</v>
      </c>
      <c r="BD1493" s="11">
        <f>SUMIFS(Ishop!$BK:$BK,Ishop!$BG:$BG,Source!D1493,Ishop!$B:$B,Source!C1493)</f>
        <v>0</v>
      </c>
      <c r="BE1493" s="11">
        <f>COUNTIFS(Ishop!$AW:$AW,"OUI",Ishop!$BG:$BG,Source!D1493,Ishop!$B:$B,Source!C1493)</f>
        <v>0</v>
      </c>
      <c r="BF1493" s="11">
        <f t="shared" si="564"/>
        <v>0</v>
      </c>
      <c r="BG1493" s="11">
        <f t="shared" si="565"/>
        <v>0</v>
      </c>
      <c r="BH1493" s="11">
        <f t="shared" si="566"/>
        <v>0</v>
      </c>
      <c r="BI1493" s="11">
        <f t="shared" si="567"/>
        <v>0</v>
      </c>
      <c r="BJ1493" s="11">
        <f t="shared" si="568"/>
        <v>0</v>
      </c>
      <c r="BK1493" s="11">
        <f t="shared" si="569"/>
        <v>0</v>
      </c>
      <c r="BL1493" s="11">
        <f t="shared" si="570"/>
        <v>0</v>
      </c>
      <c r="BM1493" s="11">
        <f t="shared" si="571"/>
        <v>0</v>
      </c>
      <c r="BN1493" s="25">
        <f>Z1493*Budget!$A$6</f>
        <v>0</v>
      </c>
      <c r="BO1493" s="25">
        <f>AA1493*(Budget!$B$6+Budget!$B$7)</f>
        <v>0</v>
      </c>
      <c r="BP1493" s="25">
        <f>AB1493*(Budget!$C$6+Budget!$C$7)</f>
        <v>0</v>
      </c>
      <c r="BQ1493" s="25">
        <f>AC1493*(Budget!$D$6+Budget!$D$7)</f>
        <v>0</v>
      </c>
      <c r="BR1493" s="25">
        <f>AD1493*(Budget!$E$6+Budget!$E$7)</f>
        <v>0</v>
      </c>
      <c r="BS1493" s="25">
        <f>AE1493*(Budget!$F$6+Budget!$F$7)</f>
        <v>0</v>
      </c>
      <c r="BT1493" s="25">
        <f>AF1493*(Budget!$G$6+Budget!$G$7)</f>
        <v>0</v>
      </c>
      <c r="BU1493" s="25">
        <f>AG1493*Budget!$H$6</f>
        <v>0</v>
      </c>
      <c r="BV1493" s="25">
        <f>AH1493*Budget!$I$6</f>
        <v>0</v>
      </c>
      <c r="BW1493" s="25">
        <f>AI1493*Budget!$J$6</f>
        <v>0</v>
      </c>
      <c r="BX1493" s="25">
        <f>AJ1493*Budget!$K$6</f>
        <v>0</v>
      </c>
      <c r="BY1493" s="25">
        <f>AK1493*Budget!$L$6</f>
        <v>0</v>
      </c>
      <c r="BZ1493" s="25">
        <f>AL1493*Budget!$M$6</f>
        <v>0</v>
      </c>
      <c r="CA1493" s="25">
        <f>AM1493*Budget!$N$6</f>
        <v>0</v>
      </c>
      <c r="CB1493" s="25">
        <f>AQ1493*Budget!$O$6</f>
        <v>0</v>
      </c>
      <c r="CC1493" s="25">
        <f>AR1493*Budget!$S$6</f>
        <v>0</v>
      </c>
      <c r="CD1493" s="25">
        <f>AS1493*Budget!$Q$6</f>
        <v>0</v>
      </c>
      <c r="CE1493" s="25">
        <f t="shared" si="572"/>
        <v>0</v>
      </c>
      <c r="CF1493" s="11" t="e">
        <f>COUNTIFS(#REF!,Source!E1493,#REF!,Source!C1493)</f>
        <v>#REF!</v>
      </c>
      <c r="CG1493" s="11" t="str">
        <f t="shared" si="573"/>
        <v>--</v>
      </c>
    </row>
    <row r="1494" spans="1:85" x14ac:dyDescent="0.25">
      <c r="A1494" t="str">
        <f>IFERROR(VLOOKUP(MONTH(C1494),Date!$A$2:$B$13,2,0),"--")</f>
        <v>Avril</v>
      </c>
      <c r="B1494" s="11">
        <f t="shared" si="552"/>
        <v>17</v>
      </c>
      <c r="C1494" s="28">
        <f t="shared" si="574"/>
        <v>42115</v>
      </c>
      <c r="D1494" s="29" t="s">
        <v>234</v>
      </c>
      <c r="E1494" s="30" t="str">
        <f>IFERROR(VLOOKUP(D1494,Listing!$A:$B,2,0),"--")</f>
        <v>A44027</v>
      </c>
      <c r="F1494" s="30" t="str">
        <f>IFERROR(VLOOKUP(D1494,Listing!$A:$E,5,0),"-")</f>
        <v>MOUSSAOUI NARGISSE</v>
      </c>
      <c r="G1494" s="4">
        <f>IFERROR(VLOOKUP(D1494,Listing!$A:$F,6,0),"--")</f>
        <v>42107</v>
      </c>
      <c r="H1494" s="11" t="str">
        <f>IFERROR(VLOOKUP(D1494,Listing!$A:$D,4,0),"--")</f>
        <v>REDA JABER</v>
      </c>
      <c r="I1494" s="11" t="str">
        <f t="shared" si="553"/>
        <v>AAC</v>
      </c>
      <c r="J1494" s="31">
        <f>IFERROR(COUNTIFS(Ishop!$BG:$BG,Source!D1494,Ishop!$B:$B,Source!C1494),"--")</f>
        <v>0</v>
      </c>
      <c r="K1494" s="11">
        <f>IFERROR(COUNTIFS(Ishop!$BG:$BG,Source!D1494,Ishop!$B:$B,Source!C1494,Ishop!$J:$J,"OUI"),"--")</f>
        <v>0</v>
      </c>
      <c r="L1494" s="11">
        <f>COUNTIFS(Ishop!$AG:$AG,Source!$L$1,Ishop!$BG:$BG,Source!$D1494,Ishop!$B:$B,Source!$C1494)</f>
        <v>0</v>
      </c>
      <c r="M1494" s="11">
        <f>COUNTIFS(Ishop!$AG:$AG,Source!$M$1,Ishop!$BG:$BG,Source!$D1494,Ishop!$B:$B,Source!$C1494)</f>
        <v>0</v>
      </c>
      <c r="N1494" s="11">
        <f>COUNTIFS(Ishop!$AG:$AG,Source!$N$1,Ishop!$BG:$BG,Source!$D1494,Ishop!$B:$B,Source!$C1494)</f>
        <v>0</v>
      </c>
      <c r="O1494" s="11">
        <f>COUNTIFS(Ishop!$AG:$AG,Source!$O$1,Ishop!$BG:$BG,Source!$D1494,Ishop!$B:$B,Source!$C1494)</f>
        <v>0</v>
      </c>
      <c r="P1494" s="11">
        <f>COUNTIFS(Ishop!$AG:$AG,Source!$P$1,Ishop!$BG:$BG,Source!$D1494,Ishop!$B:$B,Source!$C1494)</f>
        <v>0</v>
      </c>
      <c r="Q1494" s="11">
        <f>COUNTIFS(Ishop!$AG:$AG,Source!$Q$1,Ishop!$BG:$BG,Source!$D1494,Ishop!$B:$B,Source!$C1494)</f>
        <v>0</v>
      </c>
      <c r="R1494" s="11">
        <f>COUNTIFS(Ishop!$AG:$AG,Source!$R$1,Ishop!$BG:$BG,Source!$D1494,Ishop!$B:$B,Source!$C1494)</f>
        <v>0</v>
      </c>
      <c r="S1494" s="11">
        <f>COUNTIFS(Ishop!$AG:$AG,Source!$S$1,Ishop!$BG:$BG,Source!$D1494,Ishop!$B:$B,Source!$C1494)</f>
        <v>0</v>
      </c>
      <c r="T1494" s="11">
        <f>COUNTIFS(Ishop!$AG:$AG,Source!$T$1,Ishop!$BG:$BG,Source!$D1494,Ishop!$B:$B,Source!$C1494)</f>
        <v>0</v>
      </c>
      <c r="U1494" s="11">
        <f>COUNTIFS(Ishop!$AG:$AG,Source!$U$1,Ishop!$BG:$BG,Source!$D1494,Ishop!$B:$B,Source!$C1494)</f>
        <v>0</v>
      </c>
      <c r="V1494" s="11">
        <f>COUNTIFS(Ishop!$AG:$AG,Source!$V$1,Ishop!$BG:$BG,Source!$D1494,Ishop!$B:$B,Source!$C1494)</f>
        <v>0</v>
      </c>
      <c r="W1494" s="11">
        <f>COUNTIFS(Ishop!$AG:$AG,Source!$W$1,Ishop!$BG:$BG,Source!$D1494,Ishop!$B:$B,Source!$C1494)</f>
        <v>0</v>
      </c>
      <c r="X1494" s="11">
        <f>COUNTIFS(Ishop!$AG:$AG,Source!$X$1,Ishop!$BG:$BG,Source!$D1494,Ishop!$B:$B,Source!$C1494)</f>
        <v>0</v>
      </c>
      <c r="Y1494" s="11">
        <f>COUNTIFS(Ishop!$AG:$AG,Source!$Y$1,Ishop!$BG:$BG,Source!$D1494,Ishop!$B:$B,Source!$C1494)</f>
        <v>0</v>
      </c>
      <c r="Z1494" s="11">
        <f>COUNTIFS(Ishop!$AG:$AG,Source!$Z$1,Ishop!$BG:$BG,Source!$D1494,Ishop!$B:$B,Source!$C1494,Ishop!$J:$J,"OUI")</f>
        <v>0</v>
      </c>
      <c r="AA1494" s="11">
        <f>COUNTIFS(Ishop!$AG:$AG,Source!$AA$1,Ishop!$BG:$BG,Source!$D1494,Ishop!$B:$B,Source!$C1494,Ishop!$J:$J,"OUI")</f>
        <v>0</v>
      </c>
      <c r="AB1494" s="11">
        <f>COUNTIFS(Ishop!$AG:$AG,Source!$AB$1,Ishop!$BG:$BG,Source!$D1494,Ishop!$B:$B,Source!$C1494,Ishop!$J:$J,"OUI")</f>
        <v>0</v>
      </c>
      <c r="AC1494" s="11">
        <f>COUNTIFS(Ishop!$AG:$AG,Source!$AC$1,Ishop!$BG:$BG,Source!$D1494,Ishop!$B:$B,Source!$C1494,Ishop!$J:$J,"OUI")</f>
        <v>0</v>
      </c>
      <c r="AD1494" s="11">
        <f>COUNTIFS(Ishop!$AG:$AG,Source!$AD$1,Ishop!$BG:$BG,Source!$D1494,Ishop!$B:$B,Source!$C1494,Ishop!$J:$J,"OUI")</f>
        <v>0</v>
      </c>
      <c r="AE1494" s="11">
        <f>COUNTIFS(Ishop!$AG:$AG,Source!$AE$1,Ishop!$BG:$BG,Source!$D1494,Ishop!$B:$B,Source!$C1494,Ishop!$J:$J,"OUI")</f>
        <v>0</v>
      </c>
      <c r="AF1494" s="11">
        <f>COUNTIFS(Ishop!$AG:$AG,Source!$AF$1,Ishop!$BG:$BG,Source!$D1494,Ishop!$B:$B,Source!$C1494,Ishop!$J:$J,"OUI")</f>
        <v>0</v>
      </c>
      <c r="AG1494" s="11">
        <f>COUNTIFS(Ishop!$AG:$AG,Source!$AG$1,Ishop!$BG:$BG,Source!$D1494,Ishop!$B:$B,Source!$C1494,Ishop!$J:$J,"OUI")</f>
        <v>0</v>
      </c>
      <c r="AH1494" s="11">
        <f>COUNTIFS(Ishop!$AG:$AG,Source!$AH$1,Ishop!$BG:$BG,Source!$D1494,Ishop!$B:$B,Source!$C1494,Ishop!$J:$J,"OUI")</f>
        <v>0</v>
      </c>
      <c r="AI1494" s="11">
        <f>COUNTIFS(Ishop!$AG:$AG,Source!$AI$1,Ishop!$BG:$BG,Source!$D1494,Ishop!$B:$B,Source!$C1494,Ishop!$J:$J,"OUI")</f>
        <v>0</v>
      </c>
      <c r="AJ1494" s="11">
        <f>COUNTIFS(Ishop!$AG:$AG,Source!$AJ$1,Ishop!$BG:$BG,Source!$D1494,Ishop!$B:$B,Source!$C1494,Ishop!$J:$J,"OUI")</f>
        <v>0</v>
      </c>
      <c r="AK1494" s="11">
        <f>COUNTIFS(Ishop!$AG:$AG,Source!$AK$1,Ishop!$BG:$BG,Source!$D1494,Ishop!$B:$B,Source!$C1494,Ishop!$J:$J,"OUI")</f>
        <v>0</v>
      </c>
      <c r="AL1494" s="11">
        <f>COUNTIFS(Ishop!$AG:$AG,Source!$AL$1,Ishop!$BG:$BG,Source!$D1494,Ishop!$B:$B,Source!$C1494,Ishop!$J:$J,"OUI")</f>
        <v>0</v>
      </c>
      <c r="AM1494" s="11">
        <f>COUNTIFS(Ishop!$AG:$AG,Source!$AM$1,Ishop!$BG:$BG,Source!$D1494,Ishop!$B:$B,Source!$C1494,Ishop!$J:$J,"OUI")</f>
        <v>0</v>
      </c>
      <c r="AN1494" s="11">
        <f>COUNTIFS(Dolmen!$W:$W,"Sensation",Dolmen!$O:$O,Source!D1494,Dolmen!$F:$F,Source!C1494)</f>
        <v>0</v>
      </c>
      <c r="AO1494" s="11">
        <f>COUNTIFS(Dolmen!$AC:$AC,"Bbox Miami",Dolmen!$O:$O,Source!D1494,Dolmen!$F:$F,Source!C1494)</f>
        <v>0</v>
      </c>
      <c r="AP1494" s="11">
        <f>COUNTIFS(Dolmen!$AD:$AD,"1",Dolmen!$W:$W,"",Dolmen!$O:$O,Source!D1494,Dolmen!$F:$F,Source!C1494)</f>
        <v>0</v>
      </c>
      <c r="AQ1494" s="11">
        <f>COUNTIFS(Dolmen!$W:$W,"Sensation",Dolmen!$Y:$Y,"1",Dolmen!$O:$O,Source!D1494,Dolmen!$F:$F,Source!C1494)</f>
        <v>0</v>
      </c>
      <c r="AR1494" s="11">
        <f>COUNTIFS(Dolmen!$AC:$AC,"Bbox Miami",Dolmen!$Y:$Y,"1",Dolmen!$O:$O,Source!D1494,Dolmen!$F:$F,Source!C1494)</f>
        <v>0</v>
      </c>
      <c r="AS1494" s="11">
        <f>COUNTIFS(Dolmen!$AD:$AD,"1",Dolmen!$W:$W,"",Dolmen!$Y:$Y,"1",Dolmen!$O:$O,Source!D1494,Dolmen!$F:$F,Source!C1494)</f>
        <v>0</v>
      </c>
      <c r="AT1494" s="11">
        <f t="shared" si="554"/>
        <v>0</v>
      </c>
      <c r="AU1494" s="11">
        <f t="shared" si="555"/>
        <v>0</v>
      </c>
      <c r="AV1494" s="11">
        <f t="shared" si="556"/>
        <v>0</v>
      </c>
      <c r="AW1494" s="11">
        <f t="shared" si="557"/>
        <v>0</v>
      </c>
      <c r="AX1494" s="11">
        <f t="shared" si="558"/>
        <v>0</v>
      </c>
      <c r="AY1494" s="11">
        <f t="shared" si="559"/>
        <v>0</v>
      </c>
      <c r="AZ1494" s="11">
        <f t="shared" si="560"/>
        <v>0</v>
      </c>
      <c r="BA1494" s="11">
        <f t="shared" si="561"/>
        <v>0</v>
      </c>
      <c r="BB1494" s="11">
        <f t="shared" si="562"/>
        <v>0</v>
      </c>
      <c r="BC1494" s="11">
        <f t="shared" si="563"/>
        <v>0</v>
      </c>
      <c r="BD1494" s="11">
        <f>SUMIFS(Ishop!$BK:$BK,Ishop!$BG:$BG,Source!D1494,Ishop!$B:$B,Source!C1494)</f>
        <v>0</v>
      </c>
      <c r="BE1494" s="11">
        <f>COUNTIFS(Ishop!$AW:$AW,"OUI",Ishop!$BG:$BG,Source!D1494,Ishop!$B:$B,Source!C1494)</f>
        <v>0</v>
      </c>
      <c r="BF1494" s="11">
        <f t="shared" si="564"/>
        <v>0</v>
      </c>
      <c r="BG1494" s="11">
        <f t="shared" si="565"/>
        <v>0</v>
      </c>
      <c r="BH1494" s="11">
        <f t="shared" si="566"/>
        <v>0</v>
      </c>
      <c r="BI1494" s="11">
        <f t="shared" si="567"/>
        <v>0</v>
      </c>
      <c r="BJ1494" s="11">
        <f t="shared" si="568"/>
        <v>0</v>
      </c>
      <c r="BK1494" s="11">
        <f t="shared" si="569"/>
        <v>0</v>
      </c>
      <c r="BL1494" s="11">
        <f t="shared" si="570"/>
        <v>0</v>
      </c>
      <c r="BM1494" s="11">
        <f t="shared" si="571"/>
        <v>0</v>
      </c>
      <c r="BN1494" s="25">
        <f>Z1494*Budget!$A$6</f>
        <v>0</v>
      </c>
      <c r="BO1494" s="25">
        <f>AA1494*(Budget!$B$6+Budget!$B$7)</f>
        <v>0</v>
      </c>
      <c r="BP1494" s="25">
        <f>AB1494*(Budget!$C$6+Budget!$C$7)</f>
        <v>0</v>
      </c>
      <c r="BQ1494" s="25">
        <f>AC1494*(Budget!$D$6+Budget!$D$7)</f>
        <v>0</v>
      </c>
      <c r="BR1494" s="25">
        <f>AD1494*(Budget!$E$6+Budget!$E$7)</f>
        <v>0</v>
      </c>
      <c r="BS1494" s="25">
        <f>AE1494*(Budget!$F$6+Budget!$F$7)</f>
        <v>0</v>
      </c>
      <c r="BT1494" s="25">
        <f>AF1494*(Budget!$G$6+Budget!$G$7)</f>
        <v>0</v>
      </c>
      <c r="BU1494" s="25">
        <f>AG1494*Budget!$H$6</f>
        <v>0</v>
      </c>
      <c r="BV1494" s="25">
        <f>AH1494*Budget!$I$6</f>
        <v>0</v>
      </c>
      <c r="BW1494" s="25">
        <f>AI1494*Budget!$J$6</f>
        <v>0</v>
      </c>
      <c r="BX1494" s="25">
        <f>AJ1494*Budget!$K$6</f>
        <v>0</v>
      </c>
      <c r="BY1494" s="25">
        <f>AK1494*Budget!$L$6</f>
        <v>0</v>
      </c>
      <c r="BZ1494" s="25">
        <f>AL1494*Budget!$M$6</f>
        <v>0</v>
      </c>
      <c r="CA1494" s="25">
        <f>AM1494*Budget!$N$6</f>
        <v>0</v>
      </c>
      <c r="CB1494" s="25">
        <f>AQ1494*Budget!$O$6</f>
        <v>0</v>
      </c>
      <c r="CC1494" s="25">
        <f>AR1494*Budget!$S$6</f>
        <v>0</v>
      </c>
      <c r="CD1494" s="25">
        <f>AS1494*Budget!$Q$6</f>
        <v>0</v>
      </c>
      <c r="CE1494" s="25">
        <f t="shared" si="572"/>
        <v>0</v>
      </c>
      <c r="CF1494" s="11" t="e">
        <f>COUNTIFS(#REF!,Source!E1494,#REF!,Source!C1494)</f>
        <v>#REF!</v>
      </c>
      <c r="CG1494" s="11" t="str">
        <f t="shared" si="573"/>
        <v>--</v>
      </c>
    </row>
    <row r="1495" spans="1:85" x14ac:dyDescent="0.25">
      <c r="A1495" t="str">
        <f>IFERROR(VLOOKUP(MONTH(C1495),Date!$A$2:$B$13,2,0),"--")</f>
        <v>Avril</v>
      </c>
      <c r="B1495" s="11">
        <f t="shared" si="552"/>
        <v>17</v>
      </c>
      <c r="C1495" s="28">
        <f t="shared" si="574"/>
        <v>42115</v>
      </c>
      <c r="D1495" s="29" t="s">
        <v>235</v>
      </c>
      <c r="E1495" s="30" t="str">
        <f>IFERROR(VLOOKUP(D1495,Listing!$A:$B,2,0),"--")</f>
        <v>A44049</v>
      </c>
      <c r="F1495" s="30" t="str">
        <f>IFERROR(VLOOKUP(D1495,Listing!$A:$E,5,0),"-")</f>
        <v>OBTEL MEHDI</v>
      </c>
      <c r="G1495" s="4">
        <f>IFERROR(VLOOKUP(D1495,Listing!$A:$F,6,0),"--")</f>
        <v>42107</v>
      </c>
      <c r="H1495" s="11" t="str">
        <f>IFERROR(VLOOKUP(D1495,Listing!$A:$D,4,0),"--")</f>
        <v>REDA JABER</v>
      </c>
      <c r="I1495" s="11" t="str">
        <f t="shared" si="553"/>
        <v>AAC</v>
      </c>
      <c r="J1495" s="31">
        <f>IFERROR(COUNTIFS(Ishop!$BG:$BG,Source!D1495,Ishop!$B:$B,Source!C1495),"--")</f>
        <v>0</v>
      </c>
      <c r="K1495" s="11">
        <f>IFERROR(COUNTIFS(Ishop!$BG:$BG,Source!D1495,Ishop!$B:$B,Source!C1495,Ishop!$J:$J,"OUI"),"--")</f>
        <v>0</v>
      </c>
      <c r="L1495" s="11">
        <f>COUNTIFS(Ishop!$AG:$AG,Source!$L$1,Ishop!$BG:$BG,Source!$D1495,Ishop!$B:$B,Source!$C1495)</f>
        <v>0</v>
      </c>
      <c r="M1495" s="11">
        <f>COUNTIFS(Ishop!$AG:$AG,Source!$M$1,Ishop!$BG:$BG,Source!$D1495,Ishop!$B:$B,Source!$C1495)</f>
        <v>0</v>
      </c>
      <c r="N1495" s="11">
        <f>COUNTIFS(Ishop!$AG:$AG,Source!$N$1,Ishop!$BG:$BG,Source!$D1495,Ishop!$B:$B,Source!$C1495)</f>
        <v>0</v>
      </c>
      <c r="O1495" s="11">
        <f>COUNTIFS(Ishop!$AG:$AG,Source!$O$1,Ishop!$BG:$BG,Source!$D1495,Ishop!$B:$B,Source!$C1495)</f>
        <v>0</v>
      </c>
      <c r="P1495" s="11">
        <f>COUNTIFS(Ishop!$AG:$AG,Source!$P$1,Ishop!$BG:$BG,Source!$D1495,Ishop!$B:$B,Source!$C1495)</f>
        <v>0</v>
      </c>
      <c r="Q1495" s="11">
        <f>COUNTIFS(Ishop!$AG:$AG,Source!$Q$1,Ishop!$BG:$BG,Source!$D1495,Ishop!$B:$B,Source!$C1495)</f>
        <v>0</v>
      </c>
      <c r="R1495" s="11">
        <f>COUNTIFS(Ishop!$AG:$AG,Source!$R$1,Ishop!$BG:$BG,Source!$D1495,Ishop!$B:$B,Source!$C1495)</f>
        <v>0</v>
      </c>
      <c r="S1495" s="11">
        <f>COUNTIFS(Ishop!$AG:$AG,Source!$S$1,Ishop!$BG:$BG,Source!$D1495,Ishop!$B:$B,Source!$C1495)</f>
        <v>0</v>
      </c>
      <c r="T1495" s="11">
        <f>COUNTIFS(Ishop!$AG:$AG,Source!$T$1,Ishop!$BG:$BG,Source!$D1495,Ishop!$B:$B,Source!$C1495)</f>
        <v>0</v>
      </c>
      <c r="U1495" s="11">
        <f>COUNTIFS(Ishop!$AG:$AG,Source!$U$1,Ishop!$BG:$BG,Source!$D1495,Ishop!$B:$B,Source!$C1495)</f>
        <v>0</v>
      </c>
      <c r="V1495" s="11">
        <f>COUNTIFS(Ishop!$AG:$AG,Source!$V$1,Ishop!$BG:$BG,Source!$D1495,Ishop!$B:$B,Source!$C1495)</f>
        <v>0</v>
      </c>
      <c r="W1495" s="11">
        <f>COUNTIFS(Ishop!$AG:$AG,Source!$W$1,Ishop!$BG:$BG,Source!$D1495,Ishop!$B:$B,Source!$C1495)</f>
        <v>0</v>
      </c>
      <c r="X1495" s="11">
        <f>COUNTIFS(Ishop!$AG:$AG,Source!$X$1,Ishop!$BG:$BG,Source!$D1495,Ishop!$B:$B,Source!$C1495)</f>
        <v>0</v>
      </c>
      <c r="Y1495" s="11">
        <f>COUNTIFS(Ishop!$AG:$AG,Source!$Y$1,Ishop!$BG:$BG,Source!$D1495,Ishop!$B:$B,Source!$C1495)</f>
        <v>0</v>
      </c>
      <c r="Z1495" s="11">
        <f>COUNTIFS(Ishop!$AG:$AG,Source!$Z$1,Ishop!$BG:$BG,Source!$D1495,Ishop!$B:$B,Source!$C1495,Ishop!$J:$J,"OUI")</f>
        <v>0</v>
      </c>
      <c r="AA1495" s="11">
        <f>COUNTIFS(Ishop!$AG:$AG,Source!$AA$1,Ishop!$BG:$BG,Source!$D1495,Ishop!$B:$B,Source!$C1495,Ishop!$J:$J,"OUI")</f>
        <v>0</v>
      </c>
      <c r="AB1495" s="11">
        <f>COUNTIFS(Ishop!$AG:$AG,Source!$AB$1,Ishop!$BG:$BG,Source!$D1495,Ishop!$B:$B,Source!$C1495,Ishop!$J:$J,"OUI")</f>
        <v>0</v>
      </c>
      <c r="AC1495" s="11">
        <f>COUNTIFS(Ishop!$AG:$AG,Source!$AC$1,Ishop!$BG:$BG,Source!$D1495,Ishop!$B:$B,Source!$C1495,Ishop!$J:$J,"OUI")</f>
        <v>0</v>
      </c>
      <c r="AD1495" s="11">
        <f>COUNTIFS(Ishop!$AG:$AG,Source!$AD$1,Ishop!$BG:$BG,Source!$D1495,Ishop!$B:$B,Source!$C1495,Ishop!$J:$J,"OUI")</f>
        <v>0</v>
      </c>
      <c r="AE1495" s="11">
        <f>COUNTIFS(Ishop!$AG:$AG,Source!$AE$1,Ishop!$BG:$BG,Source!$D1495,Ishop!$B:$B,Source!$C1495,Ishop!$J:$J,"OUI")</f>
        <v>0</v>
      </c>
      <c r="AF1495" s="11">
        <f>COUNTIFS(Ishop!$AG:$AG,Source!$AF$1,Ishop!$BG:$BG,Source!$D1495,Ishop!$B:$B,Source!$C1495,Ishop!$J:$J,"OUI")</f>
        <v>0</v>
      </c>
      <c r="AG1495" s="11">
        <f>COUNTIFS(Ishop!$AG:$AG,Source!$AG$1,Ishop!$BG:$BG,Source!$D1495,Ishop!$B:$B,Source!$C1495,Ishop!$J:$J,"OUI")</f>
        <v>0</v>
      </c>
      <c r="AH1495" s="11">
        <f>COUNTIFS(Ishop!$AG:$AG,Source!$AH$1,Ishop!$BG:$BG,Source!$D1495,Ishop!$B:$B,Source!$C1495,Ishop!$J:$J,"OUI")</f>
        <v>0</v>
      </c>
      <c r="AI1495" s="11">
        <f>COUNTIFS(Ishop!$AG:$AG,Source!$AI$1,Ishop!$BG:$BG,Source!$D1495,Ishop!$B:$B,Source!$C1495,Ishop!$J:$J,"OUI")</f>
        <v>0</v>
      </c>
      <c r="AJ1495" s="11">
        <f>COUNTIFS(Ishop!$AG:$AG,Source!$AJ$1,Ishop!$BG:$BG,Source!$D1495,Ishop!$B:$B,Source!$C1495,Ishop!$J:$J,"OUI")</f>
        <v>0</v>
      </c>
      <c r="AK1495" s="11">
        <f>COUNTIFS(Ishop!$AG:$AG,Source!$AK$1,Ishop!$BG:$BG,Source!$D1495,Ishop!$B:$B,Source!$C1495,Ishop!$J:$J,"OUI")</f>
        <v>0</v>
      </c>
      <c r="AL1495" s="11">
        <f>COUNTIFS(Ishop!$AG:$AG,Source!$AL$1,Ishop!$BG:$BG,Source!$D1495,Ishop!$B:$B,Source!$C1495,Ishop!$J:$J,"OUI")</f>
        <v>0</v>
      </c>
      <c r="AM1495" s="11">
        <f>COUNTIFS(Ishop!$AG:$AG,Source!$AM$1,Ishop!$BG:$BG,Source!$D1495,Ishop!$B:$B,Source!$C1495,Ishop!$J:$J,"OUI")</f>
        <v>0</v>
      </c>
      <c r="AN1495" s="11">
        <f>COUNTIFS(Dolmen!$W:$W,"Sensation",Dolmen!$O:$O,Source!D1495,Dolmen!$F:$F,Source!C1495)</f>
        <v>0</v>
      </c>
      <c r="AO1495" s="11">
        <f>COUNTIFS(Dolmen!$AC:$AC,"Bbox Miami",Dolmen!$O:$O,Source!D1495,Dolmen!$F:$F,Source!C1495)</f>
        <v>0</v>
      </c>
      <c r="AP1495" s="11">
        <f>COUNTIFS(Dolmen!$AD:$AD,"1",Dolmen!$W:$W,"",Dolmen!$O:$O,Source!D1495,Dolmen!$F:$F,Source!C1495)</f>
        <v>0</v>
      </c>
      <c r="AQ1495" s="11">
        <f>COUNTIFS(Dolmen!$W:$W,"Sensation",Dolmen!$Y:$Y,"1",Dolmen!$O:$O,Source!D1495,Dolmen!$F:$F,Source!C1495)</f>
        <v>0</v>
      </c>
      <c r="AR1495" s="11">
        <f>COUNTIFS(Dolmen!$AC:$AC,"Bbox Miami",Dolmen!$Y:$Y,"1",Dolmen!$O:$O,Source!D1495,Dolmen!$F:$F,Source!C1495)</f>
        <v>0</v>
      </c>
      <c r="AS1495" s="11">
        <f>COUNTIFS(Dolmen!$AD:$AD,"1",Dolmen!$W:$W,"",Dolmen!$Y:$Y,"1",Dolmen!$O:$O,Source!D1495,Dolmen!$F:$F,Source!C1495)</f>
        <v>0</v>
      </c>
      <c r="AT1495" s="11">
        <f t="shared" si="554"/>
        <v>0</v>
      </c>
      <c r="AU1495" s="11">
        <f t="shared" si="555"/>
        <v>0</v>
      </c>
      <c r="AV1495" s="11">
        <f t="shared" si="556"/>
        <v>0</v>
      </c>
      <c r="AW1495" s="11">
        <f t="shared" si="557"/>
        <v>0</v>
      </c>
      <c r="AX1495" s="11">
        <f t="shared" si="558"/>
        <v>0</v>
      </c>
      <c r="AY1495" s="11">
        <f t="shared" si="559"/>
        <v>0</v>
      </c>
      <c r="AZ1495" s="11">
        <f t="shared" si="560"/>
        <v>0</v>
      </c>
      <c r="BA1495" s="11">
        <f t="shared" si="561"/>
        <v>0</v>
      </c>
      <c r="BB1495" s="11">
        <f t="shared" si="562"/>
        <v>0</v>
      </c>
      <c r="BC1495" s="11">
        <f t="shared" si="563"/>
        <v>0</v>
      </c>
      <c r="BD1495" s="11">
        <f>SUMIFS(Ishop!$BK:$BK,Ishop!$BG:$BG,Source!D1495,Ishop!$B:$B,Source!C1495)</f>
        <v>0</v>
      </c>
      <c r="BE1495" s="11">
        <f>COUNTIFS(Ishop!$AW:$AW,"OUI",Ishop!$BG:$BG,Source!D1495,Ishop!$B:$B,Source!C1495)</f>
        <v>0</v>
      </c>
      <c r="BF1495" s="11">
        <f t="shared" si="564"/>
        <v>0</v>
      </c>
      <c r="BG1495" s="11">
        <f t="shared" si="565"/>
        <v>0</v>
      </c>
      <c r="BH1495" s="11">
        <f t="shared" si="566"/>
        <v>0</v>
      </c>
      <c r="BI1495" s="11">
        <f t="shared" si="567"/>
        <v>0</v>
      </c>
      <c r="BJ1495" s="11">
        <f t="shared" si="568"/>
        <v>0</v>
      </c>
      <c r="BK1495" s="11">
        <f t="shared" si="569"/>
        <v>0</v>
      </c>
      <c r="BL1495" s="11">
        <f t="shared" si="570"/>
        <v>0</v>
      </c>
      <c r="BM1495" s="11">
        <f t="shared" si="571"/>
        <v>0</v>
      </c>
      <c r="BN1495" s="25">
        <f>Z1495*Budget!$A$6</f>
        <v>0</v>
      </c>
      <c r="BO1495" s="25">
        <f>AA1495*(Budget!$B$6+Budget!$B$7)</f>
        <v>0</v>
      </c>
      <c r="BP1495" s="25">
        <f>AB1495*(Budget!$C$6+Budget!$C$7)</f>
        <v>0</v>
      </c>
      <c r="BQ1495" s="25">
        <f>AC1495*(Budget!$D$6+Budget!$D$7)</f>
        <v>0</v>
      </c>
      <c r="BR1495" s="25">
        <f>AD1495*(Budget!$E$6+Budget!$E$7)</f>
        <v>0</v>
      </c>
      <c r="BS1495" s="25">
        <f>AE1495*(Budget!$F$6+Budget!$F$7)</f>
        <v>0</v>
      </c>
      <c r="BT1495" s="25">
        <f>AF1495*(Budget!$G$6+Budget!$G$7)</f>
        <v>0</v>
      </c>
      <c r="BU1495" s="25">
        <f>AG1495*Budget!$H$6</f>
        <v>0</v>
      </c>
      <c r="BV1495" s="25">
        <f>AH1495*Budget!$I$6</f>
        <v>0</v>
      </c>
      <c r="BW1495" s="25">
        <f>AI1495*Budget!$J$6</f>
        <v>0</v>
      </c>
      <c r="BX1495" s="25">
        <f>AJ1495*Budget!$K$6</f>
        <v>0</v>
      </c>
      <c r="BY1495" s="25">
        <f>AK1495*Budget!$L$6</f>
        <v>0</v>
      </c>
      <c r="BZ1495" s="25">
        <f>AL1495*Budget!$M$6</f>
        <v>0</v>
      </c>
      <c r="CA1495" s="25">
        <f>AM1495*Budget!$N$6</f>
        <v>0</v>
      </c>
      <c r="CB1495" s="25">
        <f>AQ1495*Budget!$O$6</f>
        <v>0</v>
      </c>
      <c r="CC1495" s="25">
        <f>AR1495*Budget!$S$6</f>
        <v>0</v>
      </c>
      <c r="CD1495" s="25">
        <f>AS1495*Budget!$Q$6</f>
        <v>0</v>
      </c>
      <c r="CE1495" s="25">
        <f t="shared" si="572"/>
        <v>0</v>
      </c>
      <c r="CF1495" s="11" t="e">
        <f>COUNTIFS(#REF!,Source!E1495,#REF!,Source!C1495)</f>
        <v>#REF!</v>
      </c>
      <c r="CG1495" s="11" t="str">
        <f t="shared" si="573"/>
        <v>--</v>
      </c>
    </row>
    <row r="1496" spans="1:85" x14ac:dyDescent="0.25">
      <c r="A1496" t="str">
        <f>IFERROR(VLOOKUP(MONTH(C1496),Date!$A$2:$B$13,2,0),"--")</f>
        <v>Avril</v>
      </c>
      <c r="B1496" s="11">
        <f t="shared" si="552"/>
        <v>17</v>
      </c>
      <c r="C1496" s="28">
        <f t="shared" si="574"/>
        <v>42115</v>
      </c>
      <c r="D1496" s="29" t="s">
        <v>236</v>
      </c>
      <c r="E1496" s="30" t="str">
        <f>IFERROR(VLOOKUP(D1496,Listing!$A:$B,2,0),"--")</f>
        <v>A440A41</v>
      </c>
      <c r="F1496" s="30" t="str">
        <f>IFERROR(VLOOKUP(D1496,Listing!$A:$E,5,0),"-")</f>
        <v>HEMI  SARA</v>
      </c>
      <c r="G1496" s="4">
        <f>IFERROR(VLOOKUP(D1496,Listing!$A:$F,6,0),"--")</f>
        <v>42093</v>
      </c>
      <c r="H1496" s="11" t="str">
        <f>IFERROR(VLOOKUP(D1496,Listing!$A:$D,4,0),"--")</f>
        <v>REDA JABER</v>
      </c>
      <c r="I1496" s="11" t="str">
        <f t="shared" si="553"/>
        <v>AAC</v>
      </c>
      <c r="J1496" s="31">
        <f>IFERROR(COUNTIFS(Ishop!$BG:$BG,Source!D1496,Ishop!$B:$B,Source!C1496),"--")</f>
        <v>0</v>
      </c>
      <c r="K1496" s="11">
        <f>IFERROR(COUNTIFS(Ishop!$BG:$BG,Source!D1496,Ishop!$B:$B,Source!C1496,Ishop!$J:$J,"OUI"),"--")</f>
        <v>0</v>
      </c>
      <c r="L1496" s="11">
        <f>COUNTIFS(Ishop!$AG:$AG,Source!$L$1,Ishop!$BG:$BG,Source!$D1496,Ishop!$B:$B,Source!$C1496)</f>
        <v>0</v>
      </c>
      <c r="M1496" s="11">
        <f>COUNTIFS(Ishop!$AG:$AG,Source!$M$1,Ishop!$BG:$BG,Source!$D1496,Ishop!$B:$B,Source!$C1496)</f>
        <v>0</v>
      </c>
      <c r="N1496" s="11">
        <f>COUNTIFS(Ishop!$AG:$AG,Source!$N$1,Ishop!$BG:$BG,Source!$D1496,Ishop!$B:$B,Source!$C1496)</f>
        <v>0</v>
      </c>
      <c r="O1496" s="11">
        <f>COUNTIFS(Ishop!$AG:$AG,Source!$O$1,Ishop!$BG:$BG,Source!$D1496,Ishop!$B:$B,Source!$C1496)</f>
        <v>0</v>
      </c>
      <c r="P1496" s="11">
        <f>COUNTIFS(Ishop!$AG:$AG,Source!$P$1,Ishop!$BG:$BG,Source!$D1496,Ishop!$B:$B,Source!$C1496)</f>
        <v>0</v>
      </c>
      <c r="Q1496" s="11">
        <f>COUNTIFS(Ishop!$AG:$AG,Source!$Q$1,Ishop!$BG:$BG,Source!$D1496,Ishop!$B:$B,Source!$C1496)</f>
        <v>0</v>
      </c>
      <c r="R1496" s="11">
        <f>COUNTIFS(Ishop!$AG:$AG,Source!$R$1,Ishop!$BG:$BG,Source!$D1496,Ishop!$B:$B,Source!$C1496)</f>
        <v>0</v>
      </c>
      <c r="S1496" s="11">
        <f>COUNTIFS(Ishop!$AG:$AG,Source!$S$1,Ishop!$BG:$BG,Source!$D1496,Ishop!$B:$B,Source!$C1496)</f>
        <v>0</v>
      </c>
      <c r="T1496" s="11">
        <f>COUNTIFS(Ishop!$AG:$AG,Source!$T$1,Ishop!$BG:$BG,Source!$D1496,Ishop!$B:$B,Source!$C1496)</f>
        <v>0</v>
      </c>
      <c r="U1496" s="11">
        <f>COUNTIFS(Ishop!$AG:$AG,Source!$U$1,Ishop!$BG:$BG,Source!$D1496,Ishop!$B:$B,Source!$C1496)</f>
        <v>0</v>
      </c>
      <c r="V1496" s="11">
        <f>COUNTIFS(Ishop!$AG:$AG,Source!$V$1,Ishop!$BG:$BG,Source!$D1496,Ishop!$B:$B,Source!$C1496)</f>
        <v>0</v>
      </c>
      <c r="W1496" s="11">
        <f>COUNTIFS(Ishop!$AG:$AG,Source!$W$1,Ishop!$BG:$BG,Source!$D1496,Ishop!$B:$B,Source!$C1496)</f>
        <v>0</v>
      </c>
      <c r="X1496" s="11">
        <f>COUNTIFS(Ishop!$AG:$AG,Source!$X$1,Ishop!$BG:$BG,Source!$D1496,Ishop!$B:$B,Source!$C1496)</f>
        <v>0</v>
      </c>
      <c r="Y1496" s="11">
        <f>COUNTIFS(Ishop!$AG:$AG,Source!$Y$1,Ishop!$BG:$BG,Source!$D1496,Ishop!$B:$B,Source!$C1496)</f>
        <v>0</v>
      </c>
      <c r="Z1496" s="11">
        <f>COUNTIFS(Ishop!$AG:$AG,Source!$Z$1,Ishop!$BG:$BG,Source!$D1496,Ishop!$B:$B,Source!$C1496,Ishop!$J:$J,"OUI")</f>
        <v>0</v>
      </c>
      <c r="AA1496" s="11">
        <f>COUNTIFS(Ishop!$AG:$AG,Source!$AA$1,Ishop!$BG:$BG,Source!$D1496,Ishop!$B:$B,Source!$C1496,Ishop!$J:$J,"OUI")</f>
        <v>0</v>
      </c>
      <c r="AB1496" s="11">
        <f>COUNTIFS(Ishop!$AG:$AG,Source!$AB$1,Ishop!$BG:$BG,Source!$D1496,Ishop!$B:$B,Source!$C1496,Ishop!$J:$J,"OUI")</f>
        <v>0</v>
      </c>
      <c r="AC1496" s="11">
        <f>COUNTIFS(Ishop!$AG:$AG,Source!$AC$1,Ishop!$BG:$BG,Source!$D1496,Ishop!$B:$B,Source!$C1496,Ishop!$J:$J,"OUI")</f>
        <v>0</v>
      </c>
      <c r="AD1496" s="11">
        <f>COUNTIFS(Ishop!$AG:$AG,Source!$AD$1,Ishop!$BG:$BG,Source!$D1496,Ishop!$B:$B,Source!$C1496,Ishop!$J:$J,"OUI")</f>
        <v>0</v>
      </c>
      <c r="AE1496" s="11">
        <f>COUNTIFS(Ishop!$AG:$AG,Source!$AE$1,Ishop!$BG:$BG,Source!$D1496,Ishop!$B:$B,Source!$C1496,Ishop!$J:$J,"OUI")</f>
        <v>0</v>
      </c>
      <c r="AF1496" s="11">
        <f>COUNTIFS(Ishop!$AG:$AG,Source!$AF$1,Ishop!$BG:$BG,Source!$D1496,Ishop!$B:$B,Source!$C1496,Ishop!$J:$J,"OUI")</f>
        <v>0</v>
      </c>
      <c r="AG1496" s="11">
        <f>COUNTIFS(Ishop!$AG:$AG,Source!$AG$1,Ishop!$BG:$BG,Source!$D1496,Ishop!$B:$B,Source!$C1496,Ishop!$J:$J,"OUI")</f>
        <v>0</v>
      </c>
      <c r="AH1496" s="11">
        <f>COUNTIFS(Ishop!$AG:$AG,Source!$AH$1,Ishop!$BG:$BG,Source!$D1496,Ishop!$B:$B,Source!$C1496,Ishop!$J:$J,"OUI")</f>
        <v>0</v>
      </c>
      <c r="AI1496" s="11">
        <f>COUNTIFS(Ishop!$AG:$AG,Source!$AI$1,Ishop!$BG:$BG,Source!$D1496,Ishop!$B:$B,Source!$C1496,Ishop!$J:$J,"OUI")</f>
        <v>0</v>
      </c>
      <c r="AJ1496" s="11">
        <f>COUNTIFS(Ishop!$AG:$AG,Source!$AJ$1,Ishop!$BG:$BG,Source!$D1496,Ishop!$B:$B,Source!$C1496,Ishop!$J:$J,"OUI")</f>
        <v>0</v>
      </c>
      <c r="AK1496" s="11">
        <f>COUNTIFS(Ishop!$AG:$AG,Source!$AK$1,Ishop!$BG:$BG,Source!$D1496,Ishop!$B:$B,Source!$C1496,Ishop!$J:$J,"OUI")</f>
        <v>0</v>
      </c>
      <c r="AL1496" s="11">
        <f>COUNTIFS(Ishop!$AG:$AG,Source!$AL$1,Ishop!$BG:$BG,Source!$D1496,Ishop!$B:$B,Source!$C1496,Ishop!$J:$J,"OUI")</f>
        <v>0</v>
      </c>
      <c r="AM1496" s="11">
        <f>COUNTIFS(Ishop!$AG:$AG,Source!$AM$1,Ishop!$BG:$BG,Source!$D1496,Ishop!$B:$B,Source!$C1496,Ishop!$J:$J,"OUI")</f>
        <v>0</v>
      </c>
      <c r="AN1496" s="11">
        <f>COUNTIFS(Dolmen!$W:$W,"Sensation",Dolmen!$O:$O,Source!D1496,Dolmen!$F:$F,Source!C1496)</f>
        <v>0</v>
      </c>
      <c r="AO1496" s="11">
        <f>COUNTIFS(Dolmen!$AC:$AC,"Bbox Miami",Dolmen!$O:$O,Source!D1496,Dolmen!$F:$F,Source!C1496)</f>
        <v>0</v>
      </c>
      <c r="AP1496" s="11">
        <f>COUNTIFS(Dolmen!$AD:$AD,"1",Dolmen!$W:$W,"",Dolmen!$O:$O,Source!D1496,Dolmen!$F:$F,Source!C1496)</f>
        <v>0</v>
      </c>
      <c r="AQ1496" s="11">
        <f>COUNTIFS(Dolmen!$W:$W,"Sensation",Dolmen!$Y:$Y,"1",Dolmen!$O:$O,Source!D1496,Dolmen!$F:$F,Source!C1496)</f>
        <v>0</v>
      </c>
      <c r="AR1496" s="11">
        <f>COUNTIFS(Dolmen!$AC:$AC,"Bbox Miami",Dolmen!$Y:$Y,"1",Dolmen!$O:$O,Source!D1496,Dolmen!$F:$F,Source!C1496)</f>
        <v>0</v>
      </c>
      <c r="AS1496" s="11">
        <f>COUNTIFS(Dolmen!$AD:$AD,"1",Dolmen!$W:$W,"",Dolmen!$Y:$Y,"1",Dolmen!$O:$O,Source!D1496,Dolmen!$F:$F,Source!C1496)</f>
        <v>0</v>
      </c>
      <c r="AT1496" s="11">
        <f t="shared" si="554"/>
        <v>0</v>
      </c>
      <c r="AU1496" s="11">
        <f t="shared" si="555"/>
        <v>0</v>
      </c>
      <c r="AV1496" s="11">
        <f t="shared" si="556"/>
        <v>0</v>
      </c>
      <c r="AW1496" s="11">
        <f t="shared" si="557"/>
        <v>0</v>
      </c>
      <c r="AX1496" s="11">
        <f t="shared" si="558"/>
        <v>0</v>
      </c>
      <c r="AY1496" s="11">
        <f t="shared" si="559"/>
        <v>0</v>
      </c>
      <c r="AZ1496" s="11">
        <f t="shared" si="560"/>
        <v>0</v>
      </c>
      <c r="BA1496" s="11">
        <f t="shared" si="561"/>
        <v>0</v>
      </c>
      <c r="BB1496" s="11">
        <f t="shared" si="562"/>
        <v>0</v>
      </c>
      <c r="BC1496" s="11">
        <f t="shared" si="563"/>
        <v>0</v>
      </c>
      <c r="BD1496" s="11">
        <f>SUMIFS(Ishop!$BK:$BK,Ishop!$BG:$BG,Source!D1496,Ishop!$B:$B,Source!C1496)</f>
        <v>0</v>
      </c>
      <c r="BE1496" s="11">
        <f>COUNTIFS(Ishop!$AW:$AW,"OUI",Ishop!$BG:$BG,Source!D1496,Ishop!$B:$B,Source!C1496)</f>
        <v>0</v>
      </c>
      <c r="BF1496" s="11">
        <f t="shared" si="564"/>
        <v>0</v>
      </c>
      <c r="BG1496" s="11">
        <f t="shared" si="565"/>
        <v>0</v>
      </c>
      <c r="BH1496" s="11">
        <f t="shared" si="566"/>
        <v>0</v>
      </c>
      <c r="BI1496" s="11">
        <f t="shared" si="567"/>
        <v>0</v>
      </c>
      <c r="BJ1496" s="11">
        <f t="shared" si="568"/>
        <v>0</v>
      </c>
      <c r="BK1496" s="11">
        <f t="shared" si="569"/>
        <v>0</v>
      </c>
      <c r="BL1496" s="11">
        <f t="shared" si="570"/>
        <v>0</v>
      </c>
      <c r="BM1496" s="11">
        <f t="shared" si="571"/>
        <v>0</v>
      </c>
      <c r="BN1496" s="25">
        <f>Z1496*Budget!$A$6</f>
        <v>0</v>
      </c>
      <c r="BO1496" s="25">
        <f>AA1496*(Budget!$B$6+Budget!$B$7)</f>
        <v>0</v>
      </c>
      <c r="BP1496" s="25">
        <f>AB1496*(Budget!$C$6+Budget!$C$7)</f>
        <v>0</v>
      </c>
      <c r="BQ1496" s="25">
        <f>AC1496*(Budget!$D$6+Budget!$D$7)</f>
        <v>0</v>
      </c>
      <c r="BR1496" s="25">
        <f>AD1496*(Budget!$E$6+Budget!$E$7)</f>
        <v>0</v>
      </c>
      <c r="BS1496" s="25">
        <f>AE1496*(Budget!$F$6+Budget!$F$7)</f>
        <v>0</v>
      </c>
      <c r="BT1496" s="25">
        <f>AF1496*(Budget!$G$6+Budget!$G$7)</f>
        <v>0</v>
      </c>
      <c r="BU1496" s="25">
        <f>AG1496*Budget!$H$6</f>
        <v>0</v>
      </c>
      <c r="BV1496" s="25">
        <f>AH1496*Budget!$I$6</f>
        <v>0</v>
      </c>
      <c r="BW1496" s="25">
        <f>AI1496*Budget!$J$6</f>
        <v>0</v>
      </c>
      <c r="BX1496" s="25">
        <f>AJ1496*Budget!$K$6</f>
        <v>0</v>
      </c>
      <c r="BY1496" s="25">
        <f>AK1496*Budget!$L$6</f>
        <v>0</v>
      </c>
      <c r="BZ1496" s="25">
        <f>AL1496*Budget!$M$6</f>
        <v>0</v>
      </c>
      <c r="CA1496" s="25">
        <f>AM1496*Budget!$N$6</f>
        <v>0</v>
      </c>
      <c r="CB1496" s="25">
        <f>AQ1496*Budget!$O$6</f>
        <v>0</v>
      </c>
      <c r="CC1496" s="25">
        <f>AR1496*Budget!$S$6</f>
        <v>0</v>
      </c>
      <c r="CD1496" s="25">
        <f>AS1496*Budget!$Q$6</f>
        <v>0</v>
      </c>
      <c r="CE1496" s="25">
        <f t="shared" si="572"/>
        <v>0</v>
      </c>
      <c r="CF1496" s="11" t="e">
        <f>COUNTIFS(#REF!,Source!E1496,#REF!,Source!C1496)</f>
        <v>#REF!</v>
      </c>
      <c r="CG1496" s="11" t="str">
        <f t="shared" si="573"/>
        <v>--</v>
      </c>
    </row>
    <row r="1497" spans="1:85" x14ac:dyDescent="0.25">
      <c r="A1497" t="str">
        <f>IFERROR(VLOOKUP(MONTH(C1497),Date!$A$2:$B$13,2,0),"--")</f>
        <v>Avril</v>
      </c>
      <c r="B1497" s="11">
        <f t="shared" si="552"/>
        <v>17</v>
      </c>
      <c r="C1497" s="28">
        <f t="shared" si="574"/>
        <v>42115</v>
      </c>
      <c r="D1497" s="29" t="s">
        <v>237</v>
      </c>
      <c r="E1497" s="30" t="str">
        <f>IFERROR(VLOOKUP(D1497,Listing!$A:$B,2,0),"--")</f>
        <v>A4407A4</v>
      </c>
      <c r="F1497" s="30" t="str">
        <f>IFERROR(VLOOKUP(D1497,Listing!$A:$E,5,0),"-")</f>
        <v>MAHRADY  MOHAMMED OMAR</v>
      </c>
      <c r="G1497" s="4">
        <f>IFERROR(VLOOKUP(D1497,Listing!$A:$F,6,0),"--")</f>
        <v>42093</v>
      </c>
      <c r="H1497" s="11" t="str">
        <f>IFERROR(VLOOKUP(D1497,Listing!$A:$D,4,0),"--")</f>
        <v>REDA JABER</v>
      </c>
      <c r="I1497" s="11" t="str">
        <f t="shared" si="553"/>
        <v>AAC</v>
      </c>
      <c r="J1497" s="31">
        <f>IFERROR(COUNTIFS(Ishop!$BG:$BG,Source!D1497,Ishop!$B:$B,Source!C1497),"--")</f>
        <v>0</v>
      </c>
      <c r="K1497" s="11">
        <f>IFERROR(COUNTIFS(Ishop!$BG:$BG,Source!D1497,Ishop!$B:$B,Source!C1497,Ishop!$J:$J,"OUI"),"--")</f>
        <v>0</v>
      </c>
      <c r="L1497" s="11">
        <f>COUNTIFS(Ishop!$AG:$AG,Source!$L$1,Ishop!$BG:$BG,Source!$D1497,Ishop!$B:$B,Source!$C1497)</f>
        <v>0</v>
      </c>
      <c r="M1497" s="11">
        <f>COUNTIFS(Ishop!$AG:$AG,Source!$M$1,Ishop!$BG:$BG,Source!$D1497,Ishop!$B:$B,Source!$C1497)</f>
        <v>0</v>
      </c>
      <c r="N1497" s="11">
        <f>COUNTIFS(Ishop!$AG:$AG,Source!$N$1,Ishop!$BG:$BG,Source!$D1497,Ishop!$B:$B,Source!$C1497)</f>
        <v>0</v>
      </c>
      <c r="O1497" s="11">
        <f>COUNTIFS(Ishop!$AG:$AG,Source!$O$1,Ishop!$BG:$BG,Source!$D1497,Ishop!$B:$B,Source!$C1497)</f>
        <v>0</v>
      </c>
      <c r="P1497" s="11">
        <f>COUNTIFS(Ishop!$AG:$AG,Source!$P$1,Ishop!$BG:$BG,Source!$D1497,Ishop!$B:$B,Source!$C1497)</f>
        <v>0</v>
      </c>
      <c r="Q1497" s="11">
        <f>COUNTIFS(Ishop!$AG:$AG,Source!$Q$1,Ishop!$BG:$BG,Source!$D1497,Ishop!$B:$B,Source!$C1497)</f>
        <v>0</v>
      </c>
      <c r="R1497" s="11">
        <f>COUNTIFS(Ishop!$AG:$AG,Source!$R$1,Ishop!$BG:$BG,Source!$D1497,Ishop!$B:$B,Source!$C1497)</f>
        <v>0</v>
      </c>
      <c r="S1497" s="11">
        <f>COUNTIFS(Ishop!$AG:$AG,Source!$S$1,Ishop!$BG:$BG,Source!$D1497,Ishop!$B:$B,Source!$C1497)</f>
        <v>0</v>
      </c>
      <c r="T1497" s="11">
        <f>COUNTIFS(Ishop!$AG:$AG,Source!$T$1,Ishop!$BG:$BG,Source!$D1497,Ishop!$B:$B,Source!$C1497)</f>
        <v>0</v>
      </c>
      <c r="U1497" s="11">
        <f>COUNTIFS(Ishop!$AG:$AG,Source!$U$1,Ishop!$BG:$BG,Source!$D1497,Ishop!$B:$B,Source!$C1497)</f>
        <v>0</v>
      </c>
      <c r="V1497" s="11">
        <f>COUNTIFS(Ishop!$AG:$AG,Source!$V$1,Ishop!$BG:$BG,Source!$D1497,Ishop!$B:$B,Source!$C1497)</f>
        <v>0</v>
      </c>
      <c r="W1497" s="11">
        <f>COUNTIFS(Ishop!$AG:$AG,Source!$W$1,Ishop!$BG:$BG,Source!$D1497,Ishop!$B:$B,Source!$C1497)</f>
        <v>0</v>
      </c>
      <c r="X1497" s="11">
        <f>COUNTIFS(Ishop!$AG:$AG,Source!$X$1,Ishop!$BG:$BG,Source!$D1497,Ishop!$B:$B,Source!$C1497)</f>
        <v>0</v>
      </c>
      <c r="Y1497" s="11">
        <f>COUNTIFS(Ishop!$AG:$AG,Source!$Y$1,Ishop!$BG:$BG,Source!$D1497,Ishop!$B:$B,Source!$C1497)</f>
        <v>0</v>
      </c>
      <c r="Z1497" s="11">
        <f>COUNTIFS(Ishop!$AG:$AG,Source!$Z$1,Ishop!$BG:$BG,Source!$D1497,Ishop!$B:$B,Source!$C1497,Ishop!$J:$J,"OUI")</f>
        <v>0</v>
      </c>
      <c r="AA1497" s="11">
        <f>COUNTIFS(Ishop!$AG:$AG,Source!$AA$1,Ishop!$BG:$BG,Source!$D1497,Ishop!$B:$B,Source!$C1497,Ishop!$J:$J,"OUI")</f>
        <v>0</v>
      </c>
      <c r="AB1497" s="11">
        <f>COUNTIFS(Ishop!$AG:$AG,Source!$AB$1,Ishop!$BG:$BG,Source!$D1497,Ishop!$B:$B,Source!$C1497,Ishop!$J:$J,"OUI")</f>
        <v>0</v>
      </c>
      <c r="AC1497" s="11">
        <f>COUNTIFS(Ishop!$AG:$AG,Source!$AC$1,Ishop!$BG:$BG,Source!$D1497,Ishop!$B:$B,Source!$C1497,Ishop!$J:$J,"OUI")</f>
        <v>0</v>
      </c>
      <c r="AD1497" s="11">
        <f>COUNTIFS(Ishop!$AG:$AG,Source!$AD$1,Ishop!$BG:$BG,Source!$D1497,Ishop!$B:$B,Source!$C1497,Ishop!$J:$J,"OUI")</f>
        <v>0</v>
      </c>
      <c r="AE1497" s="11">
        <f>COUNTIFS(Ishop!$AG:$AG,Source!$AE$1,Ishop!$BG:$BG,Source!$D1497,Ishop!$B:$B,Source!$C1497,Ishop!$J:$J,"OUI")</f>
        <v>0</v>
      </c>
      <c r="AF1497" s="11">
        <f>COUNTIFS(Ishop!$AG:$AG,Source!$AF$1,Ishop!$BG:$BG,Source!$D1497,Ishop!$B:$B,Source!$C1497,Ishop!$J:$J,"OUI")</f>
        <v>0</v>
      </c>
      <c r="AG1497" s="11">
        <f>COUNTIFS(Ishop!$AG:$AG,Source!$AG$1,Ishop!$BG:$BG,Source!$D1497,Ishop!$B:$B,Source!$C1497,Ishop!$J:$J,"OUI")</f>
        <v>0</v>
      </c>
      <c r="AH1497" s="11">
        <f>COUNTIFS(Ishop!$AG:$AG,Source!$AH$1,Ishop!$BG:$BG,Source!$D1497,Ishop!$B:$B,Source!$C1497,Ishop!$J:$J,"OUI")</f>
        <v>0</v>
      </c>
      <c r="AI1497" s="11">
        <f>COUNTIFS(Ishop!$AG:$AG,Source!$AI$1,Ishop!$BG:$BG,Source!$D1497,Ishop!$B:$B,Source!$C1497,Ishop!$J:$J,"OUI")</f>
        <v>0</v>
      </c>
      <c r="AJ1497" s="11">
        <f>COUNTIFS(Ishop!$AG:$AG,Source!$AJ$1,Ishop!$BG:$BG,Source!$D1497,Ishop!$B:$B,Source!$C1497,Ishop!$J:$J,"OUI")</f>
        <v>0</v>
      </c>
      <c r="AK1497" s="11">
        <f>COUNTIFS(Ishop!$AG:$AG,Source!$AK$1,Ishop!$BG:$BG,Source!$D1497,Ishop!$B:$B,Source!$C1497,Ishop!$J:$J,"OUI")</f>
        <v>0</v>
      </c>
      <c r="AL1497" s="11">
        <f>COUNTIFS(Ishop!$AG:$AG,Source!$AL$1,Ishop!$BG:$BG,Source!$D1497,Ishop!$B:$B,Source!$C1497,Ishop!$J:$J,"OUI")</f>
        <v>0</v>
      </c>
      <c r="AM1497" s="11">
        <f>COUNTIFS(Ishop!$AG:$AG,Source!$AM$1,Ishop!$BG:$BG,Source!$D1497,Ishop!$B:$B,Source!$C1497,Ishop!$J:$J,"OUI")</f>
        <v>0</v>
      </c>
      <c r="AN1497" s="11">
        <f>COUNTIFS(Dolmen!$W:$W,"Sensation",Dolmen!$O:$O,Source!D1497,Dolmen!$F:$F,Source!C1497)</f>
        <v>0</v>
      </c>
      <c r="AO1497" s="11">
        <f>COUNTIFS(Dolmen!$AC:$AC,"Bbox Miami",Dolmen!$O:$O,Source!D1497,Dolmen!$F:$F,Source!C1497)</f>
        <v>0</v>
      </c>
      <c r="AP1497" s="11">
        <f>COUNTIFS(Dolmen!$AD:$AD,"1",Dolmen!$W:$W,"",Dolmen!$O:$O,Source!D1497,Dolmen!$F:$F,Source!C1497)</f>
        <v>0</v>
      </c>
      <c r="AQ1497" s="11">
        <f>COUNTIFS(Dolmen!$W:$W,"Sensation",Dolmen!$Y:$Y,"1",Dolmen!$O:$O,Source!D1497,Dolmen!$F:$F,Source!C1497)</f>
        <v>0</v>
      </c>
      <c r="AR1497" s="11">
        <f>COUNTIFS(Dolmen!$AC:$AC,"Bbox Miami",Dolmen!$Y:$Y,"1",Dolmen!$O:$O,Source!D1497,Dolmen!$F:$F,Source!C1497)</f>
        <v>0</v>
      </c>
      <c r="AS1497" s="11">
        <f>COUNTIFS(Dolmen!$AD:$AD,"1",Dolmen!$W:$W,"",Dolmen!$Y:$Y,"1",Dolmen!$O:$O,Source!D1497,Dolmen!$F:$F,Source!C1497)</f>
        <v>0</v>
      </c>
      <c r="AT1497" s="11">
        <f t="shared" si="554"/>
        <v>0</v>
      </c>
      <c r="AU1497" s="11">
        <f t="shared" si="555"/>
        <v>0</v>
      </c>
      <c r="AV1497" s="11">
        <f t="shared" si="556"/>
        <v>0</v>
      </c>
      <c r="AW1497" s="11">
        <f t="shared" si="557"/>
        <v>0</v>
      </c>
      <c r="AX1497" s="11">
        <f t="shared" si="558"/>
        <v>0</v>
      </c>
      <c r="AY1497" s="11">
        <f t="shared" si="559"/>
        <v>0</v>
      </c>
      <c r="AZ1497" s="11">
        <f t="shared" si="560"/>
        <v>0</v>
      </c>
      <c r="BA1497" s="11">
        <f t="shared" si="561"/>
        <v>0</v>
      </c>
      <c r="BB1497" s="11">
        <f t="shared" si="562"/>
        <v>0</v>
      </c>
      <c r="BC1497" s="11">
        <f t="shared" si="563"/>
        <v>0</v>
      </c>
      <c r="BD1497" s="11">
        <f>SUMIFS(Ishop!$BK:$BK,Ishop!$BG:$BG,Source!D1497,Ishop!$B:$B,Source!C1497)</f>
        <v>0</v>
      </c>
      <c r="BE1497" s="11">
        <f>COUNTIFS(Ishop!$AW:$AW,"OUI",Ishop!$BG:$BG,Source!D1497,Ishop!$B:$B,Source!C1497)</f>
        <v>0</v>
      </c>
      <c r="BF1497" s="11">
        <f t="shared" si="564"/>
        <v>0</v>
      </c>
      <c r="BG1497" s="11">
        <f t="shared" si="565"/>
        <v>0</v>
      </c>
      <c r="BH1497" s="11">
        <f t="shared" si="566"/>
        <v>0</v>
      </c>
      <c r="BI1497" s="11">
        <f t="shared" si="567"/>
        <v>0</v>
      </c>
      <c r="BJ1497" s="11">
        <f t="shared" si="568"/>
        <v>0</v>
      </c>
      <c r="BK1497" s="11">
        <f t="shared" si="569"/>
        <v>0</v>
      </c>
      <c r="BL1497" s="11">
        <f t="shared" si="570"/>
        <v>0</v>
      </c>
      <c r="BM1497" s="11">
        <f t="shared" si="571"/>
        <v>0</v>
      </c>
      <c r="BN1497" s="25">
        <f>Z1497*Budget!$A$6</f>
        <v>0</v>
      </c>
      <c r="BO1497" s="25">
        <f>AA1497*(Budget!$B$6+Budget!$B$7)</f>
        <v>0</v>
      </c>
      <c r="BP1497" s="25">
        <f>AB1497*(Budget!$C$6+Budget!$C$7)</f>
        <v>0</v>
      </c>
      <c r="BQ1497" s="25">
        <f>AC1497*(Budget!$D$6+Budget!$D$7)</f>
        <v>0</v>
      </c>
      <c r="BR1497" s="25">
        <f>AD1497*(Budget!$E$6+Budget!$E$7)</f>
        <v>0</v>
      </c>
      <c r="BS1497" s="25">
        <f>AE1497*(Budget!$F$6+Budget!$F$7)</f>
        <v>0</v>
      </c>
      <c r="BT1497" s="25">
        <f>AF1497*(Budget!$G$6+Budget!$G$7)</f>
        <v>0</v>
      </c>
      <c r="BU1497" s="25">
        <f>AG1497*Budget!$H$6</f>
        <v>0</v>
      </c>
      <c r="BV1497" s="25">
        <f>AH1497*Budget!$I$6</f>
        <v>0</v>
      </c>
      <c r="BW1497" s="25">
        <f>AI1497*Budget!$J$6</f>
        <v>0</v>
      </c>
      <c r="BX1497" s="25">
        <f>AJ1497*Budget!$K$6</f>
        <v>0</v>
      </c>
      <c r="BY1497" s="25">
        <f>AK1497*Budget!$L$6</f>
        <v>0</v>
      </c>
      <c r="BZ1497" s="25">
        <f>AL1497*Budget!$M$6</f>
        <v>0</v>
      </c>
      <c r="CA1497" s="25">
        <f>AM1497*Budget!$N$6</f>
        <v>0</v>
      </c>
      <c r="CB1497" s="25">
        <f>AQ1497*Budget!$O$6</f>
        <v>0</v>
      </c>
      <c r="CC1497" s="25">
        <f>AR1497*Budget!$S$6</f>
        <v>0</v>
      </c>
      <c r="CD1497" s="25">
        <f>AS1497*Budget!$Q$6</f>
        <v>0</v>
      </c>
      <c r="CE1497" s="25">
        <f t="shared" si="572"/>
        <v>0</v>
      </c>
      <c r="CF1497" s="11" t="e">
        <f>COUNTIFS(#REF!,Source!E1497,#REF!,Source!C1497)</f>
        <v>#REF!</v>
      </c>
      <c r="CG1497" s="11" t="str">
        <f t="shared" si="573"/>
        <v>--</v>
      </c>
    </row>
    <row r="1498" spans="1:85" x14ac:dyDescent="0.25">
      <c r="A1498" t="str">
        <f>IFERROR(VLOOKUP(MONTH(C1498),Date!$A$2:$B$13,2,0),"--")</f>
        <v>Avril</v>
      </c>
      <c r="B1498" s="11">
        <f t="shared" si="552"/>
        <v>17</v>
      </c>
      <c r="C1498" s="28">
        <f t="shared" si="574"/>
        <v>42115</v>
      </c>
      <c r="D1498" s="29" t="s">
        <v>238</v>
      </c>
      <c r="E1498" s="30" t="str">
        <f>IFERROR(VLOOKUP(D1498,Listing!$A:$B,2,0),"--")</f>
        <v>A440A43</v>
      </c>
      <c r="F1498" s="30" t="str">
        <f>IFERROR(VLOOKUP(D1498,Listing!$A:$E,5,0),"-")</f>
        <v>KETTANI  OMAR</v>
      </c>
      <c r="G1498" s="4">
        <f>IFERROR(VLOOKUP(D1498,Listing!$A:$F,6,0),"--")</f>
        <v>42093</v>
      </c>
      <c r="H1498" s="11" t="str">
        <f>IFERROR(VLOOKUP(D1498,Listing!$A:$D,4,0),"--")</f>
        <v>REDA JABER</v>
      </c>
      <c r="I1498" s="11" t="str">
        <f t="shared" si="553"/>
        <v>AAC</v>
      </c>
      <c r="J1498" s="31">
        <f>IFERROR(COUNTIFS(Ishop!$BG:$BG,Source!D1498,Ishop!$B:$B,Source!C1498),"--")</f>
        <v>0</v>
      </c>
      <c r="K1498" s="11">
        <f>IFERROR(COUNTIFS(Ishop!$BG:$BG,Source!D1498,Ishop!$B:$B,Source!C1498,Ishop!$J:$J,"OUI"),"--")</f>
        <v>0</v>
      </c>
      <c r="L1498" s="11">
        <f>COUNTIFS(Ishop!$AG:$AG,Source!$L$1,Ishop!$BG:$BG,Source!$D1498,Ishop!$B:$B,Source!$C1498)</f>
        <v>0</v>
      </c>
      <c r="M1498" s="11">
        <f>COUNTIFS(Ishop!$AG:$AG,Source!$M$1,Ishop!$BG:$BG,Source!$D1498,Ishop!$B:$B,Source!$C1498)</f>
        <v>0</v>
      </c>
      <c r="N1498" s="11">
        <f>COUNTIFS(Ishop!$AG:$AG,Source!$N$1,Ishop!$BG:$BG,Source!$D1498,Ishop!$B:$B,Source!$C1498)</f>
        <v>0</v>
      </c>
      <c r="O1498" s="11">
        <f>COUNTIFS(Ishop!$AG:$AG,Source!$O$1,Ishop!$BG:$BG,Source!$D1498,Ishop!$B:$B,Source!$C1498)</f>
        <v>0</v>
      </c>
      <c r="P1498" s="11">
        <f>COUNTIFS(Ishop!$AG:$AG,Source!$P$1,Ishop!$BG:$BG,Source!$D1498,Ishop!$B:$B,Source!$C1498)</f>
        <v>0</v>
      </c>
      <c r="Q1498" s="11">
        <f>COUNTIFS(Ishop!$AG:$AG,Source!$Q$1,Ishop!$BG:$BG,Source!$D1498,Ishop!$B:$B,Source!$C1498)</f>
        <v>0</v>
      </c>
      <c r="R1498" s="11">
        <f>COUNTIFS(Ishop!$AG:$AG,Source!$R$1,Ishop!$BG:$BG,Source!$D1498,Ishop!$B:$B,Source!$C1498)</f>
        <v>0</v>
      </c>
      <c r="S1498" s="11">
        <f>COUNTIFS(Ishop!$AG:$AG,Source!$S$1,Ishop!$BG:$BG,Source!$D1498,Ishop!$B:$B,Source!$C1498)</f>
        <v>0</v>
      </c>
      <c r="T1498" s="11">
        <f>COUNTIFS(Ishop!$AG:$AG,Source!$T$1,Ishop!$BG:$BG,Source!$D1498,Ishop!$B:$B,Source!$C1498)</f>
        <v>0</v>
      </c>
      <c r="U1498" s="11">
        <f>COUNTIFS(Ishop!$AG:$AG,Source!$U$1,Ishop!$BG:$BG,Source!$D1498,Ishop!$B:$B,Source!$C1498)</f>
        <v>0</v>
      </c>
      <c r="V1498" s="11">
        <f>COUNTIFS(Ishop!$AG:$AG,Source!$V$1,Ishop!$BG:$BG,Source!$D1498,Ishop!$B:$B,Source!$C1498)</f>
        <v>0</v>
      </c>
      <c r="W1498" s="11">
        <f>COUNTIFS(Ishop!$AG:$AG,Source!$W$1,Ishop!$BG:$BG,Source!$D1498,Ishop!$B:$B,Source!$C1498)</f>
        <v>0</v>
      </c>
      <c r="X1498" s="11">
        <f>COUNTIFS(Ishop!$AG:$AG,Source!$X$1,Ishop!$BG:$BG,Source!$D1498,Ishop!$B:$B,Source!$C1498)</f>
        <v>0</v>
      </c>
      <c r="Y1498" s="11">
        <f>COUNTIFS(Ishop!$AG:$AG,Source!$Y$1,Ishop!$BG:$BG,Source!$D1498,Ishop!$B:$B,Source!$C1498)</f>
        <v>0</v>
      </c>
      <c r="Z1498" s="11">
        <f>COUNTIFS(Ishop!$AG:$AG,Source!$Z$1,Ishop!$BG:$BG,Source!$D1498,Ishop!$B:$B,Source!$C1498,Ishop!$J:$J,"OUI")</f>
        <v>0</v>
      </c>
      <c r="AA1498" s="11">
        <f>COUNTIFS(Ishop!$AG:$AG,Source!$AA$1,Ishop!$BG:$BG,Source!$D1498,Ishop!$B:$B,Source!$C1498,Ishop!$J:$J,"OUI")</f>
        <v>0</v>
      </c>
      <c r="AB1498" s="11">
        <f>COUNTIFS(Ishop!$AG:$AG,Source!$AB$1,Ishop!$BG:$BG,Source!$D1498,Ishop!$B:$B,Source!$C1498,Ishop!$J:$J,"OUI")</f>
        <v>0</v>
      </c>
      <c r="AC1498" s="11">
        <f>COUNTIFS(Ishop!$AG:$AG,Source!$AC$1,Ishop!$BG:$BG,Source!$D1498,Ishop!$B:$B,Source!$C1498,Ishop!$J:$J,"OUI")</f>
        <v>0</v>
      </c>
      <c r="AD1498" s="11">
        <f>COUNTIFS(Ishop!$AG:$AG,Source!$AD$1,Ishop!$BG:$BG,Source!$D1498,Ishop!$B:$B,Source!$C1498,Ishop!$J:$J,"OUI")</f>
        <v>0</v>
      </c>
      <c r="AE1498" s="11">
        <f>COUNTIFS(Ishop!$AG:$AG,Source!$AE$1,Ishop!$BG:$BG,Source!$D1498,Ishop!$B:$B,Source!$C1498,Ishop!$J:$J,"OUI")</f>
        <v>0</v>
      </c>
      <c r="AF1498" s="11">
        <f>COUNTIFS(Ishop!$AG:$AG,Source!$AF$1,Ishop!$BG:$BG,Source!$D1498,Ishop!$B:$B,Source!$C1498,Ishop!$J:$J,"OUI")</f>
        <v>0</v>
      </c>
      <c r="AG1498" s="11">
        <f>COUNTIFS(Ishop!$AG:$AG,Source!$AG$1,Ishop!$BG:$BG,Source!$D1498,Ishop!$B:$B,Source!$C1498,Ishop!$J:$J,"OUI")</f>
        <v>0</v>
      </c>
      <c r="AH1498" s="11">
        <f>COUNTIFS(Ishop!$AG:$AG,Source!$AH$1,Ishop!$BG:$BG,Source!$D1498,Ishop!$B:$B,Source!$C1498,Ishop!$J:$J,"OUI")</f>
        <v>0</v>
      </c>
      <c r="AI1498" s="11">
        <f>COUNTIFS(Ishop!$AG:$AG,Source!$AI$1,Ishop!$BG:$BG,Source!$D1498,Ishop!$B:$B,Source!$C1498,Ishop!$J:$J,"OUI")</f>
        <v>0</v>
      </c>
      <c r="AJ1498" s="11">
        <f>COUNTIFS(Ishop!$AG:$AG,Source!$AJ$1,Ishop!$BG:$BG,Source!$D1498,Ishop!$B:$B,Source!$C1498,Ishop!$J:$J,"OUI")</f>
        <v>0</v>
      </c>
      <c r="AK1498" s="11">
        <f>COUNTIFS(Ishop!$AG:$AG,Source!$AK$1,Ishop!$BG:$BG,Source!$D1498,Ishop!$B:$B,Source!$C1498,Ishop!$J:$J,"OUI")</f>
        <v>0</v>
      </c>
      <c r="AL1498" s="11">
        <f>COUNTIFS(Ishop!$AG:$AG,Source!$AL$1,Ishop!$BG:$BG,Source!$D1498,Ishop!$B:$B,Source!$C1498,Ishop!$J:$J,"OUI")</f>
        <v>0</v>
      </c>
      <c r="AM1498" s="11">
        <f>COUNTIFS(Ishop!$AG:$AG,Source!$AM$1,Ishop!$BG:$BG,Source!$D1498,Ishop!$B:$B,Source!$C1498,Ishop!$J:$J,"OUI")</f>
        <v>0</v>
      </c>
      <c r="AN1498" s="11">
        <f>COUNTIFS(Dolmen!$W:$W,"Sensation",Dolmen!$O:$O,Source!D1498,Dolmen!$F:$F,Source!C1498)</f>
        <v>0</v>
      </c>
      <c r="AO1498" s="11">
        <f>COUNTIFS(Dolmen!$AC:$AC,"Bbox Miami",Dolmen!$O:$O,Source!D1498,Dolmen!$F:$F,Source!C1498)</f>
        <v>0</v>
      </c>
      <c r="AP1498" s="11">
        <f>COUNTIFS(Dolmen!$AD:$AD,"1",Dolmen!$W:$W,"",Dolmen!$O:$O,Source!D1498,Dolmen!$F:$F,Source!C1498)</f>
        <v>0</v>
      </c>
      <c r="AQ1498" s="11">
        <f>COUNTIFS(Dolmen!$W:$W,"Sensation",Dolmen!$Y:$Y,"1",Dolmen!$O:$O,Source!D1498,Dolmen!$F:$F,Source!C1498)</f>
        <v>0</v>
      </c>
      <c r="AR1498" s="11">
        <f>COUNTIFS(Dolmen!$AC:$AC,"Bbox Miami",Dolmen!$Y:$Y,"1",Dolmen!$O:$O,Source!D1498,Dolmen!$F:$F,Source!C1498)</f>
        <v>0</v>
      </c>
      <c r="AS1498" s="11">
        <f>COUNTIFS(Dolmen!$AD:$AD,"1",Dolmen!$W:$W,"",Dolmen!$Y:$Y,"1",Dolmen!$O:$O,Source!D1498,Dolmen!$F:$F,Source!C1498)</f>
        <v>0</v>
      </c>
      <c r="AT1498" s="11">
        <f t="shared" si="554"/>
        <v>0</v>
      </c>
      <c r="AU1498" s="11">
        <f t="shared" si="555"/>
        <v>0</v>
      </c>
      <c r="AV1498" s="11">
        <f t="shared" si="556"/>
        <v>0</v>
      </c>
      <c r="AW1498" s="11">
        <f t="shared" si="557"/>
        <v>0</v>
      </c>
      <c r="AX1498" s="11">
        <f t="shared" si="558"/>
        <v>0</v>
      </c>
      <c r="AY1498" s="11">
        <f t="shared" si="559"/>
        <v>0</v>
      </c>
      <c r="AZ1498" s="11">
        <f t="shared" si="560"/>
        <v>0</v>
      </c>
      <c r="BA1498" s="11">
        <f t="shared" si="561"/>
        <v>0</v>
      </c>
      <c r="BB1498" s="11">
        <f t="shared" si="562"/>
        <v>0</v>
      </c>
      <c r="BC1498" s="11">
        <f t="shared" si="563"/>
        <v>0</v>
      </c>
      <c r="BD1498" s="11">
        <f>SUMIFS(Ishop!$BK:$BK,Ishop!$BG:$BG,Source!D1498,Ishop!$B:$B,Source!C1498)</f>
        <v>0</v>
      </c>
      <c r="BE1498" s="11">
        <f>COUNTIFS(Ishop!$AW:$AW,"OUI",Ishop!$BG:$BG,Source!D1498,Ishop!$B:$B,Source!C1498)</f>
        <v>0</v>
      </c>
      <c r="BF1498" s="11">
        <f t="shared" si="564"/>
        <v>0</v>
      </c>
      <c r="BG1498" s="11">
        <f t="shared" si="565"/>
        <v>0</v>
      </c>
      <c r="BH1498" s="11">
        <f t="shared" si="566"/>
        <v>0</v>
      </c>
      <c r="BI1498" s="11">
        <f t="shared" si="567"/>
        <v>0</v>
      </c>
      <c r="BJ1498" s="11">
        <f t="shared" si="568"/>
        <v>0</v>
      </c>
      <c r="BK1498" s="11">
        <f t="shared" si="569"/>
        <v>0</v>
      </c>
      <c r="BL1498" s="11">
        <f t="shared" si="570"/>
        <v>0</v>
      </c>
      <c r="BM1498" s="11">
        <f t="shared" si="571"/>
        <v>0</v>
      </c>
      <c r="BN1498" s="25">
        <f>Z1498*Budget!$A$6</f>
        <v>0</v>
      </c>
      <c r="BO1498" s="25">
        <f>AA1498*(Budget!$B$6+Budget!$B$7)</f>
        <v>0</v>
      </c>
      <c r="BP1498" s="25">
        <f>AB1498*(Budget!$C$6+Budget!$C$7)</f>
        <v>0</v>
      </c>
      <c r="BQ1498" s="25">
        <f>AC1498*(Budget!$D$6+Budget!$D$7)</f>
        <v>0</v>
      </c>
      <c r="BR1498" s="25">
        <f>AD1498*(Budget!$E$6+Budget!$E$7)</f>
        <v>0</v>
      </c>
      <c r="BS1498" s="25">
        <f>AE1498*(Budget!$F$6+Budget!$F$7)</f>
        <v>0</v>
      </c>
      <c r="BT1498" s="25">
        <f>AF1498*(Budget!$G$6+Budget!$G$7)</f>
        <v>0</v>
      </c>
      <c r="BU1498" s="25">
        <f>AG1498*Budget!$H$6</f>
        <v>0</v>
      </c>
      <c r="BV1498" s="25">
        <f>AH1498*Budget!$I$6</f>
        <v>0</v>
      </c>
      <c r="BW1498" s="25">
        <f>AI1498*Budget!$J$6</f>
        <v>0</v>
      </c>
      <c r="BX1498" s="25">
        <f>AJ1498*Budget!$K$6</f>
        <v>0</v>
      </c>
      <c r="BY1498" s="25">
        <f>AK1498*Budget!$L$6</f>
        <v>0</v>
      </c>
      <c r="BZ1498" s="25">
        <f>AL1498*Budget!$M$6</f>
        <v>0</v>
      </c>
      <c r="CA1498" s="25">
        <f>AM1498*Budget!$N$6</f>
        <v>0</v>
      </c>
      <c r="CB1498" s="25">
        <f>AQ1498*Budget!$O$6</f>
        <v>0</v>
      </c>
      <c r="CC1498" s="25">
        <f>AR1498*Budget!$S$6</f>
        <v>0</v>
      </c>
      <c r="CD1498" s="25">
        <f>AS1498*Budget!$Q$6</f>
        <v>0</v>
      </c>
      <c r="CE1498" s="25">
        <f t="shared" si="572"/>
        <v>0</v>
      </c>
      <c r="CF1498" s="11" t="e">
        <f>COUNTIFS(#REF!,Source!E1498,#REF!,Source!C1498)</f>
        <v>#REF!</v>
      </c>
      <c r="CG1498" s="11" t="str">
        <f t="shared" si="573"/>
        <v>--</v>
      </c>
    </row>
    <row r="1499" spans="1:85" x14ac:dyDescent="0.25">
      <c r="A1499" t="str">
        <f>IFERROR(VLOOKUP(MONTH(C1499),Date!$A$2:$B$13,2,0),"--")</f>
        <v>Avril</v>
      </c>
      <c r="B1499" s="11">
        <f t="shared" si="552"/>
        <v>17</v>
      </c>
      <c r="C1499" s="28">
        <f t="shared" si="574"/>
        <v>42115</v>
      </c>
      <c r="D1499" s="29" t="s">
        <v>239</v>
      </c>
      <c r="E1499" s="30" t="str">
        <f>IFERROR(VLOOKUP(D1499,Listing!$A:$B,2,0),"--")</f>
        <v>A44035</v>
      </c>
      <c r="F1499" s="30" t="str">
        <f>IFERROR(VLOOKUP(D1499,Listing!$A:$E,5,0),"-")</f>
        <v>LAQLALECH  ABDELAZIZ</v>
      </c>
      <c r="G1499" s="4">
        <f>IFERROR(VLOOKUP(D1499,Listing!$A:$F,6,0),"--")</f>
        <v>42079</v>
      </c>
      <c r="H1499" s="11" t="str">
        <f>IFERROR(VLOOKUP(D1499,Listing!$A:$D,4,0),"--")</f>
        <v>REDA JABER</v>
      </c>
      <c r="I1499" s="11" t="str">
        <f t="shared" si="553"/>
        <v>AAC</v>
      </c>
      <c r="J1499" s="31">
        <f>IFERROR(COUNTIFS(Ishop!$BG:$BG,Source!D1499,Ishop!$B:$B,Source!C1499),"--")</f>
        <v>0</v>
      </c>
      <c r="K1499" s="11">
        <f>IFERROR(COUNTIFS(Ishop!$BG:$BG,Source!D1499,Ishop!$B:$B,Source!C1499,Ishop!$J:$J,"OUI"),"--")</f>
        <v>0</v>
      </c>
      <c r="L1499" s="11">
        <f>COUNTIFS(Ishop!$AG:$AG,Source!$L$1,Ishop!$BG:$BG,Source!$D1499,Ishop!$B:$B,Source!$C1499)</f>
        <v>0</v>
      </c>
      <c r="M1499" s="11">
        <f>COUNTIFS(Ishop!$AG:$AG,Source!$M$1,Ishop!$BG:$BG,Source!$D1499,Ishop!$B:$B,Source!$C1499)</f>
        <v>0</v>
      </c>
      <c r="N1499" s="11">
        <f>COUNTIFS(Ishop!$AG:$AG,Source!$N$1,Ishop!$BG:$BG,Source!$D1499,Ishop!$B:$B,Source!$C1499)</f>
        <v>0</v>
      </c>
      <c r="O1499" s="11">
        <f>COUNTIFS(Ishop!$AG:$AG,Source!$O$1,Ishop!$BG:$BG,Source!$D1499,Ishop!$B:$B,Source!$C1499)</f>
        <v>0</v>
      </c>
      <c r="P1499" s="11">
        <f>COUNTIFS(Ishop!$AG:$AG,Source!$P$1,Ishop!$BG:$BG,Source!$D1499,Ishop!$B:$B,Source!$C1499)</f>
        <v>0</v>
      </c>
      <c r="Q1499" s="11">
        <f>COUNTIFS(Ishop!$AG:$AG,Source!$Q$1,Ishop!$BG:$BG,Source!$D1499,Ishop!$B:$B,Source!$C1499)</f>
        <v>0</v>
      </c>
      <c r="R1499" s="11">
        <f>COUNTIFS(Ishop!$AG:$AG,Source!$R$1,Ishop!$BG:$BG,Source!$D1499,Ishop!$B:$B,Source!$C1499)</f>
        <v>0</v>
      </c>
      <c r="S1499" s="11">
        <f>COUNTIFS(Ishop!$AG:$AG,Source!$S$1,Ishop!$BG:$BG,Source!$D1499,Ishop!$B:$B,Source!$C1499)</f>
        <v>0</v>
      </c>
      <c r="T1499" s="11">
        <f>COUNTIFS(Ishop!$AG:$AG,Source!$T$1,Ishop!$BG:$BG,Source!$D1499,Ishop!$B:$B,Source!$C1499)</f>
        <v>0</v>
      </c>
      <c r="U1499" s="11">
        <f>COUNTIFS(Ishop!$AG:$AG,Source!$U$1,Ishop!$BG:$BG,Source!$D1499,Ishop!$B:$B,Source!$C1499)</f>
        <v>0</v>
      </c>
      <c r="V1499" s="11">
        <f>COUNTIFS(Ishop!$AG:$AG,Source!$V$1,Ishop!$BG:$BG,Source!$D1499,Ishop!$B:$B,Source!$C1499)</f>
        <v>0</v>
      </c>
      <c r="W1499" s="11">
        <f>COUNTIFS(Ishop!$AG:$AG,Source!$W$1,Ishop!$BG:$BG,Source!$D1499,Ishop!$B:$B,Source!$C1499)</f>
        <v>0</v>
      </c>
      <c r="X1499" s="11">
        <f>COUNTIFS(Ishop!$AG:$AG,Source!$X$1,Ishop!$BG:$BG,Source!$D1499,Ishop!$B:$B,Source!$C1499)</f>
        <v>0</v>
      </c>
      <c r="Y1499" s="11">
        <f>COUNTIFS(Ishop!$AG:$AG,Source!$Y$1,Ishop!$BG:$BG,Source!$D1499,Ishop!$B:$B,Source!$C1499)</f>
        <v>0</v>
      </c>
      <c r="Z1499" s="11">
        <f>COUNTIFS(Ishop!$AG:$AG,Source!$Z$1,Ishop!$BG:$BG,Source!$D1499,Ishop!$B:$B,Source!$C1499,Ishop!$J:$J,"OUI")</f>
        <v>0</v>
      </c>
      <c r="AA1499" s="11">
        <f>COUNTIFS(Ishop!$AG:$AG,Source!$AA$1,Ishop!$BG:$BG,Source!$D1499,Ishop!$B:$B,Source!$C1499,Ishop!$J:$J,"OUI")</f>
        <v>0</v>
      </c>
      <c r="AB1499" s="11">
        <f>COUNTIFS(Ishop!$AG:$AG,Source!$AB$1,Ishop!$BG:$BG,Source!$D1499,Ishop!$B:$B,Source!$C1499,Ishop!$J:$J,"OUI")</f>
        <v>0</v>
      </c>
      <c r="AC1499" s="11">
        <f>COUNTIFS(Ishop!$AG:$AG,Source!$AC$1,Ishop!$BG:$BG,Source!$D1499,Ishop!$B:$B,Source!$C1499,Ishop!$J:$J,"OUI")</f>
        <v>0</v>
      </c>
      <c r="AD1499" s="11">
        <f>COUNTIFS(Ishop!$AG:$AG,Source!$AD$1,Ishop!$BG:$BG,Source!$D1499,Ishop!$B:$B,Source!$C1499,Ishop!$J:$J,"OUI")</f>
        <v>0</v>
      </c>
      <c r="AE1499" s="11">
        <f>COUNTIFS(Ishop!$AG:$AG,Source!$AE$1,Ishop!$BG:$BG,Source!$D1499,Ishop!$B:$B,Source!$C1499,Ishop!$J:$J,"OUI")</f>
        <v>0</v>
      </c>
      <c r="AF1499" s="11">
        <f>COUNTIFS(Ishop!$AG:$AG,Source!$AF$1,Ishop!$BG:$BG,Source!$D1499,Ishop!$B:$B,Source!$C1499,Ishop!$J:$J,"OUI")</f>
        <v>0</v>
      </c>
      <c r="AG1499" s="11">
        <f>COUNTIFS(Ishop!$AG:$AG,Source!$AG$1,Ishop!$BG:$BG,Source!$D1499,Ishop!$B:$B,Source!$C1499,Ishop!$J:$J,"OUI")</f>
        <v>0</v>
      </c>
      <c r="AH1499" s="11">
        <f>COUNTIFS(Ishop!$AG:$AG,Source!$AH$1,Ishop!$BG:$BG,Source!$D1499,Ishop!$B:$B,Source!$C1499,Ishop!$J:$J,"OUI")</f>
        <v>0</v>
      </c>
      <c r="AI1499" s="11">
        <f>COUNTIFS(Ishop!$AG:$AG,Source!$AI$1,Ishop!$BG:$BG,Source!$D1499,Ishop!$B:$B,Source!$C1499,Ishop!$J:$J,"OUI")</f>
        <v>0</v>
      </c>
      <c r="AJ1499" s="11">
        <f>COUNTIFS(Ishop!$AG:$AG,Source!$AJ$1,Ishop!$BG:$BG,Source!$D1499,Ishop!$B:$B,Source!$C1499,Ishop!$J:$J,"OUI")</f>
        <v>0</v>
      </c>
      <c r="AK1499" s="11">
        <f>COUNTIFS(Ishop!$AG:$AG,Source!$AK$1,Ishop!$BG:$BG,Source!$D1499,Ishop!$B:$B,Source!$C1499,Ishop!$J:$J,"OUI")</f>
        <v>0</v>
      </c>
      <c r="AL1499" s="11">
        <f>COUNTIFS(Ishop!$AG:$AG,Source!$AL$1,Ishop!$BG:$BG,Source!$D1499,Ishop!$B:$B,Source!$C1499,Ishop!$J:$J,"OUI")</f>
        <v>0</v>
      </c>
      <c r="AM1499" s="11">
        <f>COUNTIFS(Ishop!$AG:$AG,Source!$AM$1,Ishop!$BG:$BG,Source!$D1499,Ishop!$B:$B,Source!$C1499,Ishop!$J:$J,"OUI")</f>
        <v>0</v>
      </c>
      <c r="AN1499" s="11">
        <f>COUNTIFS(Dolmen!$W:$W,"Sensation",Dolmen!$O:$O,Source!D1499,Dolmen!$F:$F,Source!C1499)</f>
        <v>0</v>
      </c>
      <c r="AO1499" s="11">
        <f>COUNTIFS(Dolmen!$AC:$AC,"Bbox Miami",Dolmen!$O:$O,Source!D1499,Dolmen!$F:$F,Source!C1499)</f>
        <v>0</v>
      </c>
      <c r="AP1499" s="11">
        <f>COUNTIFS(Dolmen!$AD:$AD,"1",Dolmen!$W:$W,"",Dolmen!$O:$O,Source!D1499,Dolmen!$F:$F,Source!C1499)</f>
        <v>0</v>
      </c>
      <c r="AQ1499" s="11">
        <f>COUNTIFS(Dolmen!$W:$W,"Sensation",Dolmen!$Y:$Y,"1",Dolmen!$O:$O,Source!D1499,Dolmen!$F:$F,Source!C1499)</f>
        <v>0</v>
      </c>
      <c r="AR1499" s="11">
        <f>COUNTIFS(Dolmen!$AC:$AC,"Bbox Miami",Dolmen!$Y:$Y,"1",Dolmen!$O:$O,Source!D1499,Dolmen!$F:$F,Source!C1499)</f>
        <v>0</v>
      </c>
      <c r="AS1499" s="11">
        <f>COUNTIFS(Dolmen!$AD:$AD,"1",Dolmen!$W:$W,"",Dolmen!$Y:$Y,"1",Dolmen!$O:$O,Source!D1499,Dolmen!$F:$F,Source!C1499)</f>
        <v>0</v>
      </c>
      <c r="AT1499" s="11">
        <f t="shared" si="554"/>
        <v>0</v>
      </c>
      <c r="AU1499" s="11">
        <f t="shared" si="555"/>
        <v>0</v>
      </c>
      <c r="AV1499" s="11">
        <f t="shared" si="556"/>
        <v>0</v>
      </c>
      <c r="AW1499" s="11">
        <f t="shared" si="557"/>
        <v>0</v>
      </c>
      <c r="AX1499" s="11">
        <f t="shared" si="558"/>
        <v>0</v>
      </c>
      <c r="AY1499" s="11">
        <f t="shared" si="559"/>
        <v>0</v>
      </c>
      <c r="AZ1499" s="11">
        <f t="shared" si="560"/>
        <v>0</v>
      </c>
      <c r="BA1499" s="11">
        <f t="shared" si="561"/>
        <v>0</v>
      </c>
      <c r="BB1499" s="11">
        <f t="shared" si="562"/>
        <v>0</v>
      </c>
      <c r="BC1499" s="11">
        <f t="shared" si="563"/>
        <v>0</v>
      </c>
      <c r="BD1499" s="11">
        <f>SUMIFS(Ishop!$BK:$BK,Ishop!$BG:$BG,Source!D1499,Ishop!$B:$B,Source!C1499)</f>
        <v>0</v>
      </c>
      <c r="BE1499" s="11">
        <f>COUNTIFS(Ishop!$AW:$AW,"OUI",Ishop!$BG:$BG,Source!D1499,Ishop!$B:$B,Source!C1499)</f>
        <v>0</v>
      </c>
      <c r="BF1499" s="11">
        <f t="shared" si="564"/>
        <v>0</v>
      </c>
      <c r="BG1499" s="11">
        <f t="shared" si="565"/>
        <v>0</v>
      </c>
      <c r="BH1499" s="11">
        <f t="shared" si="566"/>
        <v>0</v>
      </c>
      <c r="BI1499" s="11">
        <f t="shared" si="567"/>
        <v>0</v>
      </c>
      <c r="BJ1499" s="11">
        <f t="shared" si="568"/>
        <v>0</v>
      </c>
      <c r="BK1499" s="11">
        <f t="shared" si="569"/>
        <v>0</v>
      </c>
      <c r="BL1499" s="11">
        <f t="shared" si="570"/>
        <v>0</v>
      </c>
      <c r="BM1499" s="11">
        <f t="shared" si="571"/>
        <v>0</v>
      </c>
      <c r="BN1499" s="25">
        <f>Z1499*Budget!$A$6</f>
        <v>0</v>
      </c>
      <c r="BO1499" s="25">
        <f>AA1499*(Budget!$B$6+Budget!$B$7)</f>
        <v>0</v>
      </c>
      <c r="BP1499" s="25">
        <f>AB1499*(Budget!$C$6+Budget!$C$7)</f>
        <v>0</v>
      </c>
      <c r="BQ1499" s="25">
        <f>AC1499*(Budget!$D$6+Budget!$D$7)</f>
        <v>0</v>
      </c>
      <c r="BR1499" s="25">
        <f>AD1499*(Budget!$E$6+Budget!$E$7)</f>
        <v>0</v>
      </c>
      <c r="BS1499" s="25">
        <f>AE1499*(Budget!$F$6+Budget!$F$7)</f>
        <v>0</v>
      </c>
      <c r="BT1499" s="25">
        <f>AF1499*(Budget!$G$6+Budget!$G$7)</f>
        <v>0</v>
      </c>
      <c r="BU1499" s="25">
        <f>AG1499*Budget!$H$6</f>
        <v>0</v>
      </c>
      <c r="BV1499" s="25">
        <f>AH1499*Budget!$I$6</f>
        <v>0</v>
      </c>
      <c r="BW1499" s="25">
        <f>AI1499*Budget!$J$6</f>
        <v>0</v>
      </c>
      <c r="BX1499" s="25">
        <f>AJ1499*Budget!$K$6</f>
        <v>0</v>
      </c>
      <c r="BY1499" s="25">
        <f>AK1499*Budget!$L$6</f>
        <v>0</v>
      </c>
      <c r="BZ1499" s="25">
        <f>AL1499*Budget!$M$6</f>
        <v>0</v>
      </c>
      <c r="CA1499" s="25">
        <f>AM1499*Budget!$N$6</f>
        <v>0</v>
      </c>
      <c r="CB1499" s="25">
        <f>AQ1499*Budget!$O$6</f>
        <v>0</v>
      </c>
      <c r="CC1499" s="25">
        <f>AR1499*Budget!$S$6</f>
        <v>0</v>
      </c>
      <c r="CD1499" s="25">
        <f>AS1499*Budget!$Q$6</f>
        <v>0</v>
      </c>
      <c r="CE1499" s="25">
        <f t="shared" si="572"/>
        <v>0</v>
      </c>
      <c r="CF1499" s="11" t="e">
        <f>COUNTIFS(#REF!,Source!E1499,#REF!,Source!C1499)</f>
        <v>#REF!</v>
      </c>
      <c r="CG1499" s="11" t="str">
        <f t="shared" si="573"/>
        <v>--</v>
      </c>
    </row>
    <row r="1500" spans="1:85" x14ac:dyDescent="0.25">
      <c r="A1500" t="str">
        <f>IFERROR(VLOOKUP(MONTH(C1500),Date!$A$2:$B$13,2,0),"--")</f>
        <v>Avril</v>
      </c>
      <c r="B1500" s="11">
        <f t="shared" si="552"/>
        <v>17</v>
      </c>
      <c r="C1500" s="28">
        <f t="shared" si="574"/>
        <v>42115</v>
      </c>
      <c r="D1500" s="29" t="s">
        <v>240</v>
      </c>
      <c r="E1500" s="30" t="str">
        <f>IFERROR(VLOOKUP(D1500,Listing!$A:$B,2,0),"--")</f>
        <v>A44079</v>
      </c>
      <c r="F1500" s="30" t="str">
        <f>IFERROR(VLOOKUP(D1500,Listing!$A:$E,5,0),"-")</f>
        <v>YASSINE  DRISSI KAITOUNI</v>
      </c>
      <c r="G1500" s="4">
        <f>IFERROR(VLOOKUP(D1500,Listing!$A:$F,6,0),"--")</f>
        <v>42093</v>
      </c>
      <c r="H1500" s="11" t="str">
        <f>IFERROR(VLOOKUP(D1500,Listing!$A:$D,4,0),"--")</f>
        <v>REDA JABER</v>
      </c>
      <c r="I1500" s="11" t="str">
        <f t="shared" si="553"/>
        <v>AAC</v>
      </c>
      <c r="J1500" s="31">
        <f>IFERROR(COUNTIFS(Ishop!$BG:$BG,Source!D1500,Ishop!$B:$B,Source!C1500),"--")</f>
        <v>0</v>
      </c>
      <c r="K1500" s="11">
        <f>IFERROR(COUNTIFS(Ishop!$BG:$BG,Source!D1500,Ishop!$B:$B,Source!C1500,Ishop!$J:$J,"OUI"),"--")</f>
        <v>0</v>
      </c>
      <c r="L1500" s="11">
        <f>COUNTIFS(Ishop!$AG:$AG,Source!$L$1,Ishop!$BG:$BG,Source!$D1500,Ishop!$B:$B,Source!$C1500)</f>
        <v>0</v>
      </c>
      <c r="M1500" s="11">
        <f>COUNTIFS(Ishop!$AG:$AG,Source!$M$1,Ishop!$BG:$BG,Source!$D1500,Ishop!$B:$B,Source!$C1500)</f>
        <v>0</v>
      </c>
      <c r="N1500" s="11">
        <f>COUNTIFS(Ishop!$AG:$AG,Source!$N$1,Ishop!$BG:$BG,Source!$D1500,Ishop!$B:$B,Source!$C1500)</f>
        <v>0</v>
      </c>
      <c r="O1500" s="11">
        <f>COUNTIFS(Ishop!$AG:$AG,Source!$O$1,Ishop!$BG:$BG,Source!$D1500,Ishop!$B:$B,Source!$C1500)</f>
        <v>0</v>
      </c>
      <c r="P1500" s="11">
        <f>COUNTIFS(Ishop!$AG:$AG,Source!$P$1,Ishop!$BG:$BG,Source!$D1500,Ishop!$B:$B,Source!$C1500)</f>
        <v>0</v>
      </c>
      <c r="Q1500" s="11">
        <f>COUNTIFS(Ishop!$AG:$AG,Source!$Q$1,Ishop!$BG:$BG,Source!$D1500,Ishop!$B:$B,Source!$C1500)</f>
        <v>0</v>
      </c>
      <c r="R1500" s="11">
        <f>COUNTIFS(Ishop!$AG:$AG,Source!$R$1,Ishop!$BG:$BG,Source!$D1500,Ishop!$B:$B,Source!$C1500)</f>
        <v>0</v>
      </c>
      <c r="S1500" s="11">
        <f>COUNTIFS(Ishop!$AG:$AG,Source!$S$1,Ishop!$BG:$BG,Source!$D1500,Ishop!$B:$B,Source!$C1500)</f>
        <v>0</v>
      </c>
      <c r="T1500" s="11">
        <f>COUNTIFS(Ishop!$AG:$AG,Source!$T$1,Ishop!$BG:$BG,Source!$D1500,Ishop!$B:$B,Source!$C1500)</f>
        <v>0</v>
      </c>
      <c r="U1500" s="11">
        <f>COUNTIFS(Ishop!$AG:$AG,Source!$U$1,Ishop!$BG:$BG,Source!$D1500,Ishop!$B:$B,Source!$C1500)</f>
        <v>0</v>
      </c>
      <c r="V1500" s="11">
        <f>COUNTIFS(Ishop!$AG:$AG,Source!$V$1,Ishop!$BG:$BG,Source!$D1500,Ishop!$B:$B,Source!$C1500)</f>
        <v>0</v>
      </c>
      <c r="W1500" s="11">
        <f>COUNTIFS(Ishop!$AG:$AG,Source!$W$1,Ishop!$BG:$BG,Source!$D1500,Ishop!$B:$B,Source!$C1500)</f>
        <v>0</v>
      </c>
      <c r="X1500" s="11">
        <f>COUNTIFS(Ishop!$AG:$AG,Source!$X$1,Ishop!$BG:$BG,Source!$D1500,Ishop!$B:$B,Source!$C1500)</f>
        <v>0</v>
      </c>
      <c r="Y1500" s="11">
        <f>COUNTIFS(Ishop!$AG:$AG,Source!$Y$1,Ishop!$BG:$BG,Source!$D1500,Ishop!$B:$B,Source!$C1500)</f>
        <v>0</v>
      </c>
      <c r="Z1500" s="11">
        <f>COUNTIFS(Ishop!$AG:$AG,Source!$Z$1,Ishop!$BG:$BG,Source!$D1500,Ishop!$B:$B,Source!$C1500,Ishop!$J:$J,"OUI")</f>
        <v>0</v>
      </c>
      <c r="AA1500" s="11">
        <f>COUNTIFS(Ishop!$AG:$AG,Source!$AA$1,Ishop!$BG:$BG,Source!$D1500,Ishop!$B:$B,Source!$C1500,Ishop!$J:$J,"OUI")</f>
        <v>0</v>
      </c>
      <c r="AB1500" s="11">
        <f>COUNTIFS(Ishop!$AG:$AG,Source!$AB$1,Ishop!$BG:$BG,Source!$D1500,Ishop!$B:$B,Source!$C1500,Ishop!$J:$J,"OUI")</f>
        <v>0</v>
      </c>
      <c r="AC1500" s="11">
        <f>COUNTIFS(Ishop!$AG:$AG,Source!$AC$1,Ishop!$BG:$BG,Source!$D1500,Ishop!$B:$B,Source!$C1500,Ishop!$J:$J,"OUI")</f>
        <v>0</v>
      </c>
      <c r="AD1500" s="11">
        <f>COUNTIFS(Ishop!$AG:$AG,Source!$AD$1,Ishop!$BG:$BG,Source!$D1500,Ishop!$B:$B,Source!$C1500,Ishop!$J:$J,"OUI")</f>
        <v>0</v>
      </c>
      <c r="AE1500" s="11">
        <f>COUNTIFS(Ishop!$AG:$AG,Source!$AE$1,Ishop!$BG:$BG,Source!$D1500,Ishop!$B:$B,Source!$C1500,Ishop!$J:$J,"OUI")</f>
        <v>0</v>
      </c>
      <c r="AF1500" s="11">
        <f>COUNTIFS(Ishop!$AG:$AG,Source!$AF$1,Ishop!$BG:$BG,Source!$D1500,Ishop!$B:$B,Source!$C1500,Ishop!$J:$J,"OUI")</f>
        <v>0</v>
      </c>
      <c r="AG1500" s="11">
        <f>COUNTIFS(Ishop!$AG:$AG,Source!$AG$1,Ishop!$BG:$BG,Source!$D1500,Ishop!$B:$B,Source!$C1500,Ishop!$J:$J,"OUI")</f>
        <v>0</v>
      </c>
      <c r="AH1500" s="11">
        <f>COUNTIFS(Ishop!$AG:$AG,Source!$AH$1,Ishop!$BG:$BG,Source!$D1500,Ishop!$B:$B,Source!$C1500,Ishop!$J:$J,"OUI")</f>
        <v>0</v>
      </c>
      <c r="AI1500" s="11">
        <f>COUNTIFS(Ishop!$AG:$AG,Source!$AI$1,Ishop!$BG:$BG,Source!$D1500,Ishop!$B:$B,Source!$C1500,Ishop!$J:$J,"OUI")</f>
        <v>0</v>
      </c>
      <c r="AJ1500" s="11">
        <f>COUNTIFS(Ishop!$AG:$AG,Source!$AJ$1,Ishop!$BG:$BG,Source!$D1500,Ishop!$B:$B,Source!$C1500,Ishop!$J:$J,"OUI")</f>
        <v>0</v>
      </c>
      <c r="AK1500" s="11">
        <f>COUNTIFS(Ishop!$AG:$AG,Source!$AK$1,Ishop!$BG:$BG,Source!$D1500,Ishop!$B:$B,Source!$C1500,Ishop!$J:$J,"OUI")</f>
        <v>0</v>
      </c>
      <c r="AL1500" s="11">
        <f>COUNTIFS(Ishop!$AG:$AG,Source!$AL$1,Ishop!$BG:$BG,Source!$D1500,Ishop!$B:$B,Source!$C1500,Ishop!$J:$J,"OUI")</f>
        <v>0</v>
      </c>
      <c r="AM1500" s="11">
        <f>COUNTIFS(Ishop!$AG:$AG,Source!$AM$1,Ishop!$BG:$BG,Source!$D1500,Ishop!$B:$B,Source!$C1500,Ishop!$J:$J,"OUI")</f>
        <v>0</v>
      </c>
      <c r="AN1500" s="11">
        <f>COUNTIFS(Dolmen!$W:$W,"Sensation",Dolmen!$O:$O,Source!D1500,Dolmen!$F:$F,Source!C1500)</f>
        <v>0</v>
      </c>
      <c r="AO1500" s="11">
        <f>COUNTIFS(Dolmen!$AC:$AC,"Bbox Miami",Dolmen!$O:$O,Source!D1500,Dolmen!$F:$F,Source!C1500)</f>
        <v>0</v>
      </c>
      <c r="AP1500" s="11">
        <f>COUNTIFS(Dolmen!$AD:$AD,"1",Dolmen!$W:$W,"",Dolmen!$O:$O,Source!D1500,Dolmen!$F:$F,Source!C1500)</f>
        <v>0</v>
      </c>
      <c r="AQ1500" s="11">
        <f>COUNTIFS(Dolmen!$W:$W,"Sensation",Dolmen!$Y:$Y,"1",Dolmen!$O:$O,Source!D1500,Dolmen!$F:$F,Source!C1500)</f>
        <v>0</v>
      </c>
      <c r="AR1500" s="11">
        <f>COUNTIFS(Dolmen!$AC:$AC,"Bbox Miami",Dolmen!$Y:$Y,"1",Dolmen!$O:$O,Source!D1500,Dolmen!$F:$F,Source!C1500)</f>
        <v>0</v>
      </c>
      <c r="AS1500" s="11">
        <f>COUNTIFS(Dolmen!$AD:$AD,"1",Dolmen!$W:$W,"",Dolmen!$Y:$Y,"1",Dolmen!$O:$O,Source!D1500,Dolmen!$F:$F,Source!C1500)</f>
        <v>0</v>
      </c>
      <c r="AT1500" s="11">
        <f t="shared" si="554"/>
        <v>0</v>
      </c>
      <c r="AU1500" s="11">
        <f t="shared" si="555"/>
        <v>0</v>
      </c>
      <c r="AV1500" s="11">
        <f t="shared" si="556"/>
        <v>0</v>
      </c>
      <c r="AW1500" s="11">
        <f t="shared" si="557"/>
        <v>0</v>
      </c>
      <c r="AX1500" s="11">
        <f t="shared" si="558"/>
        <v>0</v>
      </c>
      <c r="AY1500" s="11">
        <f t="shared" si="559"/>
        <v>0</v>
      </c>
      <c r="AZ1500" s="11">
        <f t="shared" si="560"/>
        <v>0</v>
      </c>
      <c r="BA1500" s="11">
        <f t="shared" si="561"/>
        <v>0</v>
      </c>
      <c r="BB1500" s="11">
        <f t="shared" si="562"/>
        <v>0</v>
      </c>
      <c r="BC1500" s="11">
        <f t="shared" si="563"/>
        <v>0</v>
      </c>
      <c r="BD1500" s="11">
        <f>SUMIFS(Ishop!$BK:$BK,Ishop!$BG:$BG,Source!D1500,Ishop!$B:$B,Source!C1500)</f>
        <v>0</v>
      </c>
      <c r="BE1500" s="11">
        <f>COUNTIFS(Ishop!$AW:$AW,"OUI",Ishop!$BG:$BG,Source!D1500,Ishop!$B:$B,Source!C1500)</f>
        <v>0</v>
      </c>
      <c r="BF1500" s="11">
        <f t="shared" si="564"/>
        <v>0</v>
      </c>
      <c r="BG1500" s="11">
        <f t="shared" si="565"/>
        <v>0</v>
      </c>
      <c r="BH1500" s="11">
        <f t="shared" si="566"/>
        <v>0</v>
      </c>
      <c r="BI1500" s="11">
        <f t="shared" si="567"/>
        <v>0</v>
      </c>
      <c r="BJ1500" s="11">
        <f t="shared" si="568"/>
        <v>0</v>
      </c>
      <c r="BK1500" s="11">
        <f t="shared" si="569"/>
        <v>0</v>
      </c>
      <c r="BL1500" s="11">
        <f t="shared" si="570"/>
        <v>0</v>
      </c>
      <c r="BM1500" s="11">
        <f t="shared" si="571"/>
        <v>0</v>
      </c>
      <c r="BN1500" s="25">
        <f>Z1500*Budget!$A$6</f>
        <v>0</v>
      </c>
      <c r="BO1500" s="25">
        <f>AA1500*(Budget!$B$6+Budget!$B$7)</f>
        <v>0</v>
      </c>
      <c r="BP1500" s="25">
        <f>AB1500*(Budget!$C$6+Budget!$C$7)</f>
        <v>0</v>
      </c>
      <c r="BQ1500" s="25">
        <f>AC1500*(Budget!$D$6+Budget!$D$7)</f>
        <v>0</v>
      </c>
      <c r="BR1500" s="25">
        <f>AD1500*(Budget!$E$6+Budget!$E$7)</f>
        <v>0</v>
      </c>
      <c r="BS1500" s="25">
        <f>AE1500*(Budget!$F$6+Budget!$F$7)</f>
        <v>0</v>
      </c>
      <c r="BT1500" s="25">
        <f>AF1500*(Budget!$G$6+Budget!$G$7)</f>
        <v>0</v>
      </c>
      <c r="BU1500" s="25">
        <f>AG1500*Budget!$H$6</f>
        <v>0</v>
      </c>
      <c r="BV1500" s="25">
        <f>AH1500*Budget!$I$6</f>
        <v>0</v>
      </c>
      <c r="BW1500" s="25">
        <f>AI1500*Budget!$J$6</f>
        <v>0</v>
      </c>
      <c r="BX1500" s="25">
        <f>AJ1500*Budget!$K$6</f>
        <v>0</v>
      </c>
      <c r="BY1500" s="25">
        <f>AK1500*Budget!$L$6</f>
        <v>0</v>
      </c>
      <c r="BZ1500" s="25">
        <f>AL1500*Budget!$M$6</f>
        <v>0</v>
      </c>
      <c r="CA1500" s="25">
        <f>AM1500*Budget!$N$6</f>
        <v>0</v>
      </c>
      <c r="CB1500" s="25">
        <f>AQ1500*Budget!$O$6</f>
        <v>0</v>
      </c>
      <c r="CC1500" s="25">
        <f>AR1500*Budget!$S$6</f>
        <v>0</v>
      </c>
      <c r="CD1500" s="25">
        <f>AS1500*Budget!$Q$6</f>
        <v>0</v>
      </c>
      <c r="CE1500" s="25">
        <f t="shared" si="572"/>
        <v>0</v>
      </c>
      <c r="CF1500" s="11" t="e">
        <f>COUNTIFS(#REF!,Source!E1500,#REF!,Source!C1500)</f>
        <v>#REF!</v>
      </c>
      <c r="CG1500" s="11" t="str">
        <f t="shared" si="573"/>
        <v>--</v>
      </c>
    </row>
    <row r="1501" spans="1:85" x14ac:dyDescent="0.25">
      <c r="A1501" t="str">
        <f>IFERROR(VLOOKUP(MONTH(C1501),Date!$A$2:$B$13,2,0),"--")</f>
        <v>Avril</v>
      </c>
      <c r="B1501" s="11">
        <f t="shared" si="552"/>
        <v>17</v>
      </c>
      <c r="C1501" s="28">
        <f t="shared" si="574"/>
        <v>42115</v>
      </c>
      <c r="D1501" s="29" t="s">
        <v>241</v>
      </c>
      <c r="E1501" s="30" t="str">
        <f>IFERROR(VLOOKUP(D1501,Listing!$A:$B,2,0),"--")</f>
        <v>A44025</v>
      </c>
      <c r="F1501" s="30" t="str">
        <f>IFERROR(VLOOKUP(D1501,Listing!$A:$E,5,0),"-")</f>
        <v>EZZRRIFI ZINEB</v>
      </c>
      <c r="G1501" s="4">
        <f>IFERROR(VLOOKUP(D1501,Listing!$A:$F,6,0),"--")</f>
        <v>42107</v>
      </c>
      <c r="H1501" s="11" t="str">
        <f>IFERROR(VLOOKUP(D1501,Listing!$A:$D,4,0),"--")</f>
        <v>SALIM ZAGHBA</v>
      </c>
      <c r="I1501" s="11" t="str">
        <f t="shared" si="553"/>
        <v>AAC</v>
      </c>
      <c r="J1501" s="31">
        <f>IFERROR(COUNTIFS(Ishop!$BG:$BG,Source!D1501,Ishop!$B:$B,Source!C1501),"--")</f>
        <v>0</v>
      </c>
      <c r="K1501" s="11">
        <f>IFERROR(COUNTIFS(Ishop!$BG:$BG,Source!D1501,Ishop!$B:$B,Source!C1501,Ishop!$J:$J,"OUI"),"--")</f>
        <v>0</v>
      </c>
      <c r="L1501" s="11">
        <f>COUNTIFS(Ishop!$AG:$AG,Source!$L$1,Ishop!$BG:$BG,Source!$D1501,Ishop!$B:$B,Source!$C1501)</f>
        <v>0</v>
      </c>
      <c r="M1501" s="11">
        <f>COUNTIFS(Ishop!$AG:$AG,Source!$M$1,Ishop!$BG:$BG,Source!$D1501,Ishop!$B:$B,Source!$C1501)</f>
        <v>0</v>
      </c>
      <c r="N1501" s="11">
        <f>COUNTIFS(Ishop!$AG:$AG,Source!$N$1,Ishop!$BG:$BG,Source!$D1501,Ishop!$B:$B,Source!$C1501)</f>
        <v>0</v>
      </c>
      <c r="O1501" s="11">
        <f>COUNTIFS(Ishop!$AG:$AG,Source!$O$1,Ishop!$BG:$BG,Source!$D1501,Ishop!$B:$B,Source!$C1501)</f>
        <v>0</v>
      </c>
      <c r="P1501" s="11">
        <f>COUNTIFS(Ishop!$AG:$AG,Source!$P$1,Ishop!$BG:$BG,Source!$D1501,Ishop!$B:$B,Source!$C1501)</f>
        <v>0</v>
      </c>
      <c r="Q1501" s="11">
        <f>COUNTIFS(Ishop!$AG:$AG,Source!$Q$1,Ishop!$BG:$BG,Source!$D1501,Ishop!$B:$B,Source!$C1501)</f>
        <v>0</v>
      </c>
      <c r="R1501" s="11">
        <f>COUNTIFS(Ishop!$AG:$AG,Source!$R$1,Ishop!$BG:$BG,Source!$D1501,Ishop!$B:$B,Source!$C1501)</f>
        <v>0</v>
      </c>
      <c r="S1501" s="11">
        <f>COUNTIFS(Ishop!$AG:$AG,Source!$S$1,Ishop!$BG:$BG,Source!$D1501,Ishop!$B:$B,Source!$C1501)</f>
        <v>0</v>
      </c>
      <c r="T1501" s="11">
        <f>COUNTIFS(Ishop!$AG:$AG,Source!$T$1,Ishop!$BG:$BG,Source!$D1501,Ishop!$B:$B,Source!$C1501)</f>
        <v>0</v>
      </c>
      <c r="U1501" s="11">
        <f>COUNTIFS(Ishop!$AG:$AG,Source!$U$1,Ishop!$BG:$BG,Source!$D1501,Ishop!$B:$B,Source!$C1501)</f>
        <v>0</v>
      </c>
      <c r="V1501" s="11">
        <f>COUNTIFS(Ishop!$AG:$AG,Source!$V$1,Ishop!$BG:$BG,Source!$D1501,Ishop!$B:$B,Source!$C1501)</f>
        <v>0</v>
      </c>
      <c r="W1501" s="11">
        <f>COUNTIFS(Ishop!$AG:$AG,Source!$W$1,Ishop!$BG:$BG,Source!$D1501,Ishop!$B:$B,Source!$C1501)</f>
        <v>0</v>
      </c>
      <c r="X1501" s="11">
        <f>COUNTIFS(Ishop!$AG:$AG,Source!$X$1,Ishop!$BG:$BG,Source!$D1501,Ishop!$B:$B,Source!$C1501)</f>
        <v>0</v>
      </c>
      <c r="Y1501" s="11">
        <f>COUNTIFS(Ishop!$AG:$AG,Source!$Y$1,Ishop!$BG:$BG,Source!$D1501,Ishop!$B:$B,Source!$C1501)</f>
        <v>0</v>
      </c>
      <c r="Z1501" s="11">
        <f>COUNTIFS(Ishop!$AG:$AG,Source!$Z$1,Ishop!$BG:$BG,Source!$D1501,Ishop!$B:$B,Source!$C1501,Ishop!$J:$J,"OUI")</f>
        <v>0</v>
      </c>
      <c r="AA1501" s="11">
        <f>COUNTIFS(Ishop!$AG:$AG,Source!$AA$1,Ishop!$BG:$BG,Source!$D1501,Ishop!$B:$B,Source!$C1501,Ishop!$J:$J,"OUI")</f>
        <v>0</v>
      </c>
      <c r="AB1501" s="11">
        <f>COUNTIFS(Ishop!$AG:$AG,Source!$AB$1,Ishop!$BG:$BG,Source!$D1501,Ishop!$B:$B,Source!$C1501,Ishop!$J:$J,"OUI")</f>
        <v>0</v>
      </c>
      <c r="AC1501" s="11">
        <f>COUNTIFS(Ishop!$AG:$AG,Source!$AC$1,Ishop!$BG:$BG,Source!$D1501,Ishop!$B:$B,Source!$C1501,Ishop!$J:$J,"OUI")</f>
        <v>0</v>
      </c>
      <c r="AD1501" s="11">
        <f>COUNTIFS(Ishop!$AG:$AG,Source!$AD$1,Ishop!$BG:$BG,Source!$D1501,Ishop!$B:$B,Source!$C1501,Ishop!$J:$J,"OUI")</f>
        <v>0</v>
      </c>
      <c r="AE1501" s="11">
        <f>COUNTIFS(Ishop!$AG:$AG,Source!$AE$1,Ishop!$BG:$BG,Source!$D1501,Ishop!$B:$B,Source!$C1501,Ishop!$J:$J,"OUI")</f>
        <v>0</v>
      </c>
      <c r="AF1501" s="11">
        <f>COUNTIFS(Ishop!$AG:$AG,Source!$AF$1,Ishop!$BG:$BG,Source!$D1501,Ishop!$B:$B,Source!$C1501,Ishop!$J:$J,"OUI")</f>
        <v>0</v>
      </c>
      <c r="AG1501" s="11">
        <f>COUNTIFS(Ishop!$AG:$AG,Source!$AG$1,Ishop!$BG:$BG,Source!$D1501,Ishop!$B:$B,Source!$C1501,Ishop!$J:$J,"OUI")</f>
        <v>0</v>
      </c>
      <c r="AH1501" s="11">
        <f>COUNTIFS(Ishop!$AG:$AG,Source!$AH$1,Ishop!$BG:$BG,Source!$D1501,Ishop!$B:$B,Source!$C1501,Ishop!$J:$J,"OUI")</f>
        <v>0</v>
      </c>
      <c r="AI1501" s="11">
        <f>COUNTIFS(Ishop!$AG:$AG,Source!$AI$1,Ishop!$BG:$BG,Source!$D1501,Ishop!$B:$B,Source!$C1501,Ishop!$J:$J,"OUI")</f>
        <v>0</v>
      </c>
      <c r="AJ1501" s="11">
        <f>COUNTIFS(Ishop!$AG:$AG,Source!$AJ$1,Ishop!$BG:$BG,Source!$D1501,Ishop!$B:$B,Source!$C1501,Ishop!$J:$J,"OUI")</f>
        <v>0</v>
      </c>
      <c r="AK1501" s="11">
        <f>COUNTIFS(Ishop!$AG:$AG,Source!$AK$1,Ishop!$BG:$BG,Source!$D1501,Ishop!$B:$B,Source!$C1501,Ishop!$J:$J,"OUI")</f>
        <v>0</v>
      </c>
      <c r="AL1501" s="11">
        <f>COUNTIFS(Ishop!$AG:$AG,Source!$AL$1,Ishop!$BG:$BG,Source!$D1501,Ishop!$B:$B,Source!$C1501,Ishop!$J:$J,"OUI")</f>
        <v>0</v>
      </c>
      <c r="AM1501" s="11">
        <f>COUNTIFS(Ishop!$AG:$AG,Source!$AM$1,Ishop!$BG:$BG,Source!$D1501,Ishop!$B:$B,Source!$C1501,Ishop!$J:$J,"OUI")</f>
        <v>0</v>
      </c>
      <c r="AN1501" s="11">
        <f>COUNTIFS(Dolmen!$W:$W,"Sensation",Dolmen!$O:$O,Source!D1501,Dolmen!$F:$F,Source!C1501)</f>
        <v>0</v>
      </c>
      <c r="AO1501" s="11">
        <f>COUNTIFS(Dolmen!$AC:$AC,"Bbox Miami",Dolmen!$O:$O,Source!D1501,Dolmen!$F:$F,Source!C1501)</f>
        <v>0</v>
      </c>
      <c r="AP1501" s="11">
        <f>COUNTIFS(Dolmen!$AD:$AD,"1",Dolmen!$W:$W,"",Dolmen!$O:$O,Source!D1501,Dolmen!$F:$F,Source!C1501)</f>
        <v>0</v>
      </c>
      <c r="AQ1501" s="11">
        <f>COUNTIFS(Dolmen!$W:$W,"Sensation",Dolmen!$Y:$Y,"1",Dolmen!$O:$O,Source!D1501,Dolmen!$F:$F,Source!C1501)</f>
        <v>0</v>
      </c>
      <c r="AR1501" s="11">
        <f>COUNTIFS(Dolmen!$AC:$AC,"Bbox Miami",Dolmen!$Y:$Y,"1",Dolmen!$O:$O,Source!D1501,Dolmen!$F:$F,Source!C1501)</f>
        <v>0</v>
      </c>
      <c r="AS1501" s="11">
        <f>COUNTIFS(Dolmen!$AD:$AD,"1",Dolmen!$W:$W,"",Dolmen!$Y:$Y,"1",Dolmen!$O:$O,Source!D1501,Dolmen!$F:$F,Source!C1501)</f>
        <v>0</v>
      </c>
      <c r="AT1501" s="11">
        <f t="shared" si="554"/>
        <v>0</v>
      </c>
      <c r="AU1501" s="11">
        <f t="shared" si="555"/>
        <v>0</v>
      </c>
      <c r="AV1501" s="11">
        <f t="shared" si="556"/>
        <v>0</v>
      </c>
      <c r="AW1501" s="11">
        <f t="shared" si="557"/>
        <v>0</v>
      </c>
      <c r="AX1501" s="11">
        <f t="shared" si="558"/>
        <v>0</v>
      </c>
      <c r="AY1501" s="11">
        <f t="shared" si="559"/>
        <v>0</v>
      </c>
      <c r="AZ1501" s="11">
        <f t="shared" si="560"/>
        <v>0</v>
      </c>
      <c r="BA1501" s="11">
        <f t="shared" si="561"/>
        <v>0</v>
      </c>
      <c r="BB1501" s="11">
        <f t="shared" si="562"/>
        <v>0</v>
      </c>
      <c r="BC1501" s="11">
        <f t="shared" si="563"/>
        <v>0</v>
      </c>
      <c r="BD1501" s="11">
        <f>SUMIFS(Ishop!$BK:$BK,Ishop!$BG:$BG,Source!D1501,Ishop!$B:$B,Source!C1501)</f>
        <v>0</v>
      </c>
      <c r="BE1501" s="11">
        <f>COUNTIFS(Ishop!$AW:$AW,"OUI",Ishop!$BG:$BG,Source!D1501,Ishop!$B:$B,Source!C1501)</f>
        <v>0</v>
      </c>
      <c r="BF1501" s="11">
        <f t="shared" si="564"/>
        <v>0</v>
      </c>
      <c r="BG1501" s="11">
        <f t="shared" si="565"/>
        <v>0</v>
      </c>
      <c r="BH1501" s="11">
        <f t="shared" si="566"/>
        <v>0</v>
      </c>
      <c r="BI1501" s="11">
        <f t="shared" si="567"/>
        <v>0</v>
      </c>
      <c r="BJ1501" s="11">
        <f t="shared" si="568"/>
        <v>0</v>
      </c>
      <c r="BK1501" s="11">
        <f t="shared" si="569"/>
        <v>0</v>
      </c>
      <c r="BL1501" s="11">
        <f t="shared" si="570"/>
        <v>0</v>
      </c>
      <c r="BM1501" s="11">
        <f t="shared" si="571"/>
        <v>0</v>
      </c>
      <c r="BN1501" s="25">
        <f>Z1501*Budget!$A$6</f>
        <v>0</v>
      </c>
      <c r="BO1501" s="25">
        <f>AA1501*(Budget!$B$6+Budget!$B$7)</f>
        <v>0</v>
      </c>
      <c r="BP1501" s="25">
        <f>AB1501*(Budget!$C$6+Budget!$C$7)</f>
        <v>0</v>
      </c>
      <c r="BQ1501" s="25">
        <f>AC1501*(Budget!$D$6+Budget!$D$7)</f>
        <v>0</v>
      </c>
      <c r="BR1501" s="25">
        <f>AD1501*(Budget!$E$6+Budget!$E$7)</f>
        <v>0</v>
      </c>
      <c r="BS1501" s="25">
        <f>AE1501*(Budget!$F$6+Budget!$F$7)</f>
        <v>0</v>
      </c>
      <c r="BT1501" s="25">
        <f>AF1501*(Budget!$G$6+Budget!$G$7)</f>
        <v>0</v>
      </c>
      <c r="BU1501" s="25">
        <f>AG1501*Budget!$H$6</f>
        <v>0</v>
      </c>
      <c r="BV1501" s="25">
        <f>AH1501*Budget!$I$6</f>
        <v>0</v>
      </c>
      <c r="BW1501" s="25">
        <f>AI1501*Budget!$J$6</f>
        <v>0</v>
      </c>
      <c r="BX1501" s="25">
        <f>AJ1501*Budget!$K$6</f>
        <v>0</v>
      </c>
      <c r="BY1501" s="25">
        <f>AK1501*Budget!$L$6</f>
        <v>0</v>
      </c>
      <c r="BZ1501" s="25">
        <f>AL1501*Budget!$M$6</f>
        <v>0</v>
      </c>
      <c r="CA1501" s="25">
        <f>AM1501*Budget!$N$6</f>
        <v>0</v>
      </c>
      <c r="CB1501" s="25">
        <f>AQ1501*Budget!$O$6</f>
        <v>0</v>
      </c>
      <c r="CC1501" s="25">
        <f>AR1501*Budget!$S$6</f>
        <v>0</v>
      </c>
      <c r="CD1501" s="25">
        <f>AS1501*Budget!$Q$6</f>
        <v>0</v>
      </c>
      <c r="CE1501" s="25">
        <f t="shared" si="572"/>
        <v>0</v>
      </c>
      <c r="CF1501" s="11" t="e">
        <f>COUNTIFS(#REF!,Source!E1501,#REF!,Source!C1501)</f>
        <v>#REF!</v>
      </c>
      <c r="CG1501" s="11" t="str">
        <f t="shared" si="573"/>
        <v>--</v>
      </c>
    </row>
    <row r="1502" spans="1:85" x14ac:dyDescent="0.25">
      <c r="A1502" t="str">
        <f>IFERROR(VLOOKUP(MONTH(C1502),Date!$A$2:$B$13,2,0),"--")</f>
        <v>Avril</v>
      </c>
      <c r="B1502" s="11">
        <f t="shared" si="552"/>
        <v>17</v>
      </c>
      <c r="C1502" s="28">
        <f t="shared" si="574"/>
        <v>42115</v>
      </c>
      <c r="D1502" s="29" t="s">
        <v>242</v>
      </c>
      <c r="E1502" s="30" t="str">
        <f>IFERROR(VLOOKUP(D1502,Listing!$A:$B,2,0),"--")</f>
        <v>A44052</v>
      </c>
      <c r="F1502" s="30" t="str">
        <f>IFERROR(VLOOKUP(D1502,Listing!$A:$E,5,0),"-")</f>
        <v>MOHSSIN KHALID</v>
      </c>
      <c r="G1502" s="4">
        <f>IFERROR(VLOOKUP(D1502,Listing!$A:$F,6,0),"--")</f>
        <v>42107</v>
      </c>
      <c r="H1502" s="11" t="str">
        <f>IFERROR(VLOOKUP(D1502,Listing!$A:$D,4,0),"--")</f>
        <v>SALIM ZAGHBA</v>
      </c>
      <c r="I1502" s="11" t="str">
        <f t="shared" si="553"/>
        <v>AAC</v>
      </c>
      <c r="J1502" s="31">
        <f>IFERROR(COUNTIFS(Ishop!$BG:$BG,Source!D1502,Ishop!$B:$B,Source!C1502),"--")</f>
        <v>0</v>
      </c>
      <c r="K1502" s="11">
        <f>IFERROR(COUNTIFS(Ishop!$BG:$BG,Source!D1502,Ishop!$B:$B,Source!C1502,Ishop!$J:$J,"OUI"),"--")</f>
        <v>0</v>
      </c>
      <c r="L1502" s="11">
        <f>COUNTIFS(Ishop!$AG:$AG,Source!$L$1,Ishop!$BG:$BG,Source!$D1502,Ishop!$B:$B,Source!$C1502)</f>
        <v>0</v>
      </c>
      <c r="M1502" s="11">
        <f>COUNTIFS(Ishop!$AG:$AG,Source!$M$1,Ishop!$BG:$BG,Source!$D1502,Ishop!$B:$B,Source!$C1502)</f>
        <v>0</v>
      </c>
      <c r="N1502" s="11">
        <f>COUNTIFS(Ishop!$AG:$AG,Source!$N$1,Ishop!$BG:$BG,Source!$D1502,Ishop!$B:$B,Source!$C1502)</f>
        <v>0</v>
      </c>
      <c r="O1502" s="11">
        <f>COUNTIFS(Ishop!$AG:$AG,Source!$O$1,Ishop!$BG:$BG,Source!$D1502,Ishop!$B:$B,Source!$C1502)</f>
        <v>0</v>
      </c>
      <c r="P1502" s="11">
        <f>COUNTIFS(Ishop!$AG:$AG,Source!$P$1,Ishop!$BG:$BG,Source!$D1502,Ishop!$B:$B,Source!$C1502)</f>
        <v>0</v>
      </c>
      <c r="Q1502" s="11">
        <f>COUNTIFS(Ishop!$AG:$AG,Source!$Q$1,Ishop!$BG:$BG,Source!$D1502,Ishop!$B:$B,Source!$C1502)</f>
        <v>0</v>
      </c>
      <c r="R1502" s="11">
        <f>COUNTIFS(Ishop!$AG:$AG,Source!$R$1,Ishop!$BG:$BG,Source!$D1502,Ishop!$B:$B,Source!$C1502)</f>
        <v>0</v>
      </c>
      <c r="S1502" s="11">
        <f>COUNTIFS(Ishop!$AG:$AG,Source!$S$1,Ishop!$BG:$BG,Source!$D1502,Ishop!$B:$B,Source!$C1502)</f>
        <v>0</v>
      </c>
      <c r="T1502" s="11">
        <f>COUNTIFS(Ishop!$AG:$AG,Source!$T$1,Ishop!$BG:$BG,Source!$D1502,Ishop!$B:$B,Source!$C1502)</f>
        <v>0</v>
      </c>
      <c r="U1502" s="11">
        <f>COUNTIFS(Ishop!$AG:$AG,Source!$U$1,Ishop!$BG:$BG,Source!$D1502,Ishop!$B:$B,Source!$C1502)</f>
        <v>0</v>
      </c>
      <c r="V1502" s="11">
        <f>COUNTIFS(Ishop!$AG:$AG,Source!$V$1,Ishop!$BG:$BG,Source!$D1502,Ishop!$B:$B,Source!$C1502)</f>
        <v>0</v>
      </c>
      <c r="W1502" s="11">
        <f>COUNTIFS(Ishop!$AG:$AG,Source!$W$1,Ishop!$BG:$BG,Source!$D1502,Ishop!$B:$B,Source!$C1502)</f>
        <v>0</v>
      </c>
      <c r="X1502" s="11">
        <f>COUNTIFS(Ishop!$AG:$AG,Source!$X$1,Ishop!$BG:$BG,Source!$D1502,Ishop!$B:$B,Source!$C1502)</f>
        <v>0</v>
      </c>
      <c r="Y1502" s="11">
        <f>COUNTIFS(Ishop!$AG:$AG,Source!$Y$1,Ishop!$BG:$BG,Source!$D1502,Ishop!$B:$B,Source!$C1502)</f>
        <v>0</v>
      </c>
      <c r="Z1502" s="11">
        <f>COUNTIFS(Ishop!$AG:$AG,Source!$Z$1,Ishop!$BG:$BG,Source!$D1502,Ishop!$B:$B,Source!$C1502,Ishop!$J:$J,"OUI")</f>
        <v>0</v>
      </c>
      <c r="AA1502" s="11">
        <f>COUNTIFS(Ishop!$AG:$AG,Source!$AA$1,Ishop!$BG:$BG,Source!$D1502,Ishop!$B:$B,Source!$C1502,Ishop!$J:$J,"OUI")</f>
        <v>0</v>
      </c>
      <c r="AB1502" s="11">
        <f>COUNTIFS(Ishop!$AG:$AG,Source!$AB$1,Ishop!$BG:$BG,Source!$D1502,Ishop!$B:$B,Source!$C1502,Ishop!$J:$J,"OUI")</f>
        <v>0</v>
      </c>
      <c r="AC1502" s="11">
        <f>COUNTIFS(Ishop!$AG:$AG,Source!$AC$1,Ishop!$BG:$BG,Source!$D1502,Ishop!$B:$B,Source!$C1502,Ishop!$J:$J,"OUI")</f>
        <v>0</v>
      </c>
      <c r="AD1502" s="11">
        <f>COUNTIFS(Ishop!$AG:$AG,Source!$AD$1,Ishop!$BG:$BG,Source!$D1502,Ishop!$B:$B,Source!$C1502,Ishop!$J:$J,"OUI")</f>
        <v>0</v>
      </c>
      <c r="AE1502" s="11">
        <f>COUNTIFS(Ishop!$AG:$AG,Source!$AE$1,Ishop!$BG:$BG,Source!$D1502,Ishop!$B:$B,Source!$C1502,Ishop!$J:$J,"OUI")</f>
        <v>0</v>
      </c>
      <c r="AF1502" s="11">
        <f>COUNTIFS(Ishop!$AG:$AG,Source!$AF$1,Ishop!$BG:$BG,Source!$D1502,Ishop!$B:$B,Source!$C1502,Ishop!$J:$J,"OUI")</f>
        <v>0</v>
      </c>
      <c r="AG1502" s="11">
        <f>COUNTIFS(Ishop!$AG:$AG,Source!$AG$1,Ishop!$BG:$BG,Source!$D1502,Ishop!$B:$B,Source!$C1502,Ishop!$J:$J,"OUI")</f>
        <v>0</v>
      </c>
      <c r="AH1502" s="11">
        <f>COUNTIFS(Ishop!$AG:$AG,Source!$AH$1,Ishop!$BG:$BG,Source!$D1502,Ishop!$B:$B,Source!$C1502,Ishop!$J:$J,"OUI")</f>
        <v>0</v>
      </c>
      <c r="AI1502" s="11">
        <f>COUNTIFS(Ishop!$AG:$AG,Source!$AI$1,Ishop!$BG:$BG,Source!$D1502,Ishop!$B:$B,Source!$C1502,Ishop!$J:$J,"OUI")</f>
        <v>0</v>
      </c>
      <c r="AJ1502" s="11">
        <f>COUNTIFS(Ishop!$AG:$AG,Source!$AJ$1,Ishop!$BG:$BG,Source!$D1502,Ishop!$B:$B,Source!$C1502,Ishop!$J:$J,"OUI")</f>
        <v>0</v>
      </c>
      <c r="AK1502" s="11">
        <f>COUNTIFS(Ishop!$AG:$AG,Source!$AK$1,Ishop!$BG:$BG,Source!$D1502,Ishop!$B:$B,Source!$C1502,Ishop!$J:$J,"OUI")</f>
        <v>0</v>
      </c>
      <c r="AL1502" s="11">
        <f>COUNTIFS(Ishop!$AG:$AG,Source!$AL$1,Ishop!$BG:$BG,Source!$D1502,Ishop!$B:$B,Source!$C1502,Ishop!$J:$J,"OUI")</f>
        <v>0</v>
      </c>
      <c r="AM1502" s="11">
        <f>COUNTIFS(Ishop!$AG:$AG,Source!$AM$1,Ishop!$BG:$BG,Source!$D1502,Ishop!$B:$B,Source!$C1502,Ishop!$J:$J,"OUI")</f>
        <v>0</v>
      </c>
      <c r="AN1502" s="11">
        <f>COUNTIFS(Dolmen!$W:$W,"Sensation",Dolmen!$O:$O,Source!D1502,Dolmen!$F:$F,Source!C1502)</f>
        <v>0</v>
      </c>
      <c r="AO1502" s="11">
        <f>COUNTIFS(Dolmen!$AC:$AC,"Bbox Miami",Dolmen!$O:$O,Source!D1502,Dolmen!$F:$F,Source!C1502)</f>
        <v>0</v>
      </c>
      <c r="AP1502" s="11">
        <f>COUNTIFS(Dolmen!$AD:$AD,"1",Dolmen!$W:$W,"",Dolmen!$O:$O,Source!D1502,Dolmen!$F:$F,Source!C1502)</f>
        <v>0</v>
      </c>
      <c r="AQ1502" s="11">
        <f>COUNTIFS(Dolmen!$W:$W,"Sensation",Dolmen!$Y:$Y,"1",Dolmen!$O:$O,Source!D1502,Dolmen!$F:$F,Source!C1502)</f>
        <v>0</v>
      </c>
      <c r="AR1502" s="11">
        <f>COUNTIFS(Dolmen!$AC:$AC,"Bbox Miami",Dolmen!$Y:$Y,"1",Dolmen!$O:$O,Source!D1502,Dolmen!$F:$F,Source!C1502)</f>
        <v>0</v>
      </c>
      <c r="AS1502" s="11">
        <f>COUNTIFS(Dolmen!$AD:$AD,"1",Dolmen!$W:$W,"",Dolmen!$Y:$Y,"1",Dolmen!$O:$O,Source!D1502,Dolmen!$F:$F,Source!C1502)</f>
        <v>0</v>
      </c>
      <c r="AT1502" s="11">
        <f t="shared" si="554"/>
        <v>0</v>
      </c>
      <c r="AU1502" s="11">
        <f t="shared" si="555"/>
        <v>0</v>
      </c>
      <c r="AV1502" s="11">
        <f t="shared" si="556"/>
        <v>0</v>
      </c>
      <c r="AW1502" s="11">
        <f t="shared" si="557"/>
        <v>0</v>
      </c>
      <c r="AX1502" s="11">
        <f t="shared" si="558"/>
        <v>0</v>
      </c>
      <c r="AY1502" s="11">
        <f t="shared" si="559"/>
        <v>0</v>
      </c>
      <c r="AZ1502" s="11">
        <f t="shared" si="560"/>
        <v>0</v>
      </c>
      <c r="BA1502" s="11">
        <f t="shared" si="561"/>
        <v>0</v>
      </c>
      <c r="BB1502" s="11">
        <f t="shared" si="562"/>
        <v>0</v>
      </c>
      <c r="BC1502" s="11">
        <f t="shared" si="563"/>
        <v>0</v>
      </c>
      <c r="BD1502" s="11">
        <f>SUMIFS(Ishop!$BK:$BK,Ishop!$BG:$BG,Source!D1502,Ishop!$B:$B,Source!C1502)</f>
        <v>0</v>
      </c>
      <c r="BE1502" s="11">
        <f>COUNTIFS(Ishop!$AW:$AW,"OUI",Ishop!$BG:$BG,Source!D1502,Ishop!$B:$B,Source!C1502)</f>
        <v>0</v>
      </c>
      <c r="BF1502" s="11">
        <f t="shared" si="564"/>
        <v>0</v>
      </c>
      <c r="BG1502" s="11">
        <f t="shared" si="565"/>
        <v>0</v>
      </c>
      <c r="BH1502" s="11">
        <f t="shared" si="566"/>
        <v>0</v>
      </c>
      <c r="BI1502" s="11">
        <f t="shared" si="567"/>
        <v>0</v>
      </c>
      <c r="BJ1502" s="11">
        <f t="shared" si="568"/>
        <v>0</v>
      </c>
      <c r="BK1502" s="11">
        <f t="shared" si="569"/>
        <v>0</v>
      </c>
      <c r="BL1502" s="11">
        <f t="shared" si="570"/>
        <v>0</v>
      </c>
      <c r="BM1502" s="11">
        <f t="shared" si="571"/>
        <v>0</v>
      </c>
      <c r="BN1502" s="25">
        <f>Z1502*Budget!$A$6</f>
        <v>0</v>
      </c>
      <c r="BO1502" s="25">
        <f>AA1502*(Budget!$B$6+Budget!$B$7)</f>
        <v>0</v>
      </c>
      <c r="BP1502" s="25">
        <f>AB1502*(Budget!$C$6+Budget!$C$7)</f>
        <v>0</v>
      </c>
      <c r="BQ1502" s="25">
        <f>AC1502*(Budget!$D$6+Budget!$D$7)</f>
        <v>0</v>
      </c>
      <c r="BR1502" s="25">
        <f>AD1502*(Budget!$E$6+Budget!$E$7)</f>
        <v>0</v>
      </c>
      <c r="BS1502" s="25">
        <f>AE1502*(Budget!$F$6+Budget!$F$7)</f>
        <v>0</v>
      </c>
      <c r="BT1502" s="25">
        <f>AF1502*(Budget!$G$6+Budget!$G$7)</f>
        <v>0</v>
      </c>
      <c r="BU1502" s="25">
        <f>AG1502*Budget!$H$6</f>
        <v>0</v>
      </c>
      <c r="BV1502" s="25">
        <f>AH1502*Budget!$I$6</f>
        <v>0</v>
      </c>
      <c r="BW1502" s="25">
        <f>AI1502*Budget!$J$6</f>
        <v>0</v>
      </c>
      <c r="BX1502" s="25">
        <f>AJ1502*Budget!$K$6</f>
        <v>0</v>
      </c>
      <c r="BY1502" s="25">
        <f>AK1502*Budget!$L$6</f>
        <v>0</v>
      </c>
      <c r="BZ1502" s="25">
        <f>AL1502*Budget!$M$6</f>
        <v>0</v>
      </c>
      <c r="CA1502" s="25">
        <f>AM1502*Budget!$N$6</f>
        <v>0</v>
      </c>
      <c r="CB1502" s="25">
        <f>AQ1502*Budget!$O$6</f>
        <v>0</v>
      </c>
      <c r="CC1502" s="25">
        <f>AR1502*Budget!$S$6</f>
        <v>0</v>
      </c>
      <c r="CD1502" s="25">
        <f>AS1502*Budget!$Q$6</f>
        <v>0</v>
      </c>
      <c r="CE1502" s="25">
        <f t="shared" si="572"/>
        <v>0</v>
      </c>
      <c r="CF1502" s="11" t="e">
        <f>COUNTIFS(#REF!,Source!E1502,#REF!,Source!C1502)</f>
        <v>#REF!</v>
      </c>
      <c r="CG1502" s="11" t="str">
        <f t="shared" si="573"/>
        <v>--</v>
      </c>
    </row>
    <row r="1503" spans="1:85" x14ac:dyDescent="0.25">
      <c r="A1503" t="str">
        <f>IFERROR(VLOOKUP(MONTH(C1503),Date!$A$2:$B$13,2,0),"--")</f>
        <v>Avril</v>
      </c>
      <c r="B1503" s="11">
        <f t="shared" si="552"/>
        <v>17</v>
      </c>
      <c r="C1503" s="28">
        <f t="shared" si="574"/>
        <v>42115</v>
      </c>
      <c r="D1503" s="29" t="s">
        <v>243</v>
      </c>
      <c r="E1503" s="30" t="str">
        <f>IFERROR(VLOOKUP(D1503,Listing!$A:$B,2,0),"--")</f>
        <v>A440A45</v>
      </c>
      <c r="F1503" s="30" t="str">
        <f>IFERROR(VLOOKUP(D1503,Listing!$A:$E,5,0),"-")</f>
        <v>OUALKADI  OMAR</v>
      </c>
      <c r="G1503" s="4">
        <f>IFERROR(VLOOKUP(D1503,Listing!$A:$F,6,0),"--")</f>
        <v>42093</v>
      </c>
      <c r="H1503" s="11" t="str">
        <f>IFERROR(VLOOKUP(D1503,Listing!$A:$D,4,0),"--")</f>
        <v>SALIM ZAGHBA</v>
      </c>
      <c r="I1503" s="11" t="str">
        <f t="shared" si="553"/>
        <v>AAC</v>
      </c>
      <c r="J1503" s="31">
        <f>IFERROR(COUNTIFS(Ishop!$BG:$BG,Source!D1503,Ishop!$B:$B,Source!C1503),"--")</f>
        <v>0</v>
      </c>
      <c r="K1503" s="11">
        <f>IFERROR(COUNTIFS(Ishop!$BG:$BG,Source!D1503,Ishop!$B:$B,Source!C1503,Ishop!$J:$J,"OUI"),"--")</f>
        <v>0</v>
      </c>
      <c r="L1503" s="11">
        <f>COUNTIFS(Ishop!$AG:$AG,Source!$L$1,Ishop!$BG:$BG,Source!$D1503,Ishop!$B:$B,Source!$C1503)</f>
        <v>0</v>
      </c>
      <c r="M1503" s="11">
        <f>COUNTIFS(Ishop!$AG:$AG,Source!$M$1,Ishop!$BG:$BG,Source!$D1503,Ishop!$B:$B,Source!$C1503)</f>
        <v>0</v>
      </c>
      <c r="N1503" s="11">
        <f>COUNTIFS(Ishop!$AG:$AG,Source!$N$1,Ishop!$BG:$BG,Source!$D1503,Ishop!$B:$B,Source!$C1503)</f>
        <v>0</v>
      </c>
      <c r="O1503" s="11">
        <f>COUNTIFS(Ishop!$AG:$AG,Source!$O$1,Ishop!$BG:$BG,Source!$D1503,Ishop!$B:$B,Source!$C1503)</f>
        <v>0</v>
      </c>
      <c r="P1503" s="11">
        <f>COUNTIFS(Ishop!$AG:$AG,Source!$P$1,Ishop!$BG:$BG,Source!$D1503,Ishop!$B:$B,Source!$C1503)</f>
        <v>0</v>
      </c>
      <c r="Q1503" s="11">
        <f>COUNTIFS(Ishop!$AG:$AG,Source!$Q$1,Ishop!$BG:$BG,Source!$D1503,Ishop!$B:$B,Source!$C1503)</f>
        <v>0</v>
      </c>
      <c r="R1503" s="11">
        <f>COUNTIFS(Ishop!$AG:$AG,Source!$R$1,Ishop!$BG:$BG,Source!$D1503,Ishop!$B:$B,Source!$C1503)</f>
        <v>0</v>
      </c>
      <c r="S1503" s="11">
        <f>COUNTIFS(Ishop!$AG:$AG,Source!$S$1,Ishop!$BG:$BG,Source!$D1503,Ishop!$B:$B,Source!$C1503)</f>
        <v>0</v>
      </c>
      <c r="T1503" s="11">
        <f>COUNTIFS(Ishop!$AG:$AG,Source!$T$1,Ishop!$BG:$BG,Source!$D1503,Ishop!$B:$B,Source!$C1503)</f>
        <v>0</v>
      </c>
      <c r="U1503" s="11">
        <f>COUNTIFS(Ishop!$AG:$AG,Source!$U$1,Ishop!$BG:$BG,Source!$D1503,Ishop!$B:$B,Source!$C1503)</f>
        <v>0</v>
      </c>
      <c r="V1503" s="11">
        <f>COUNTIFS(Ishop!$AG:$AG,Source!$V$1,Ishop!$BG:$BG,Source!$D1503,Ishop!$B:$B,Source!$C1503)</f>
        <v>0</v>
      </c>
      <c r="W1503" s="11">
        <f>COUNTIFS(Ishop!$AG:$AG,Source!$W$1,Ishop!$BG:$BG,Source!$D1503,Ishop!$B:$B,Source!$C1503)</f>
        <v>0</v>
      </c>
      <c r="X1503" s="11">
        <f>COUNTIFS(Ishop!$AG:$AG,Source!$X$1,Ishop!$BG:$BG,Source!$D1503,Ishop!$B:$B,Source!$C1503)</f>
        <v>0</v>
      </c>
      <c r="Y1503" s="11">
        <f>COUNTIFS(Ishop!$AG:$AG,Source!$Y$1,Ishop!$BG:$BG,Source!$D1503,Ishop!$B:$B,Source!$C1503)</f>
        <v>0</v>
      </c>
      <c r="Z1503" s="11">
        <f>COUNTIFS(Ishop!$AG:$AG,Source!$Z$1,Ishop!$BG:$BG,Source!$D1503,Ishop!$B:$B,Source!$C1503,Ishop!$J:$J,"OUI")</f>
        <v>0</v>
      </c>
      <c r="AA1503" s="11">
        <f>COUNTIFS(Ishop!$AG:$AG,Source!$AA$1,Ishop!$BG:$BG,Source!$D1503,Ishop!$B:$B,Source!$C1503,Ishop!$J:$J,"OUI")</f>
        <v>0</v>
      </c>
      <c r="AB1503" s="11">
        <f>COUNTIFS(Ishop!$AG:$AG,Source!$AB$1,Ishop!$BG:$BG,Source!$D1503,Ishop!$B:$B,Source!$C1503,Ishop!$J:$J,"OUI")</f>
        <v>0</v>
      </c>
      <c r="AC1503" s="11">
        <f>COUNTIFS(Ishop!$AG:$AG,Source!$AC$1,Ishop!$BG:$BG,Source!$D1503,Ishop!$B:$B,Source!$C1503,Ishop!$J:$J,"OUI")</f>
        <v>0</v>
      </c>
      <c r="AD1503" s="11">
        <f>COUNTIFS(Ishop!$AG:$AG,Source!$AD$1,Ishop!$BG:$BG,Source!$D1503,Ishop!$B:$B,Source!$C1503,Ishop!$J:$J,"OUI")</f>
        <v>0</v>
      </c>
      <c r="AE1503" s="11">
        <f>COUNTIFS(Ishop!$AG:$AG,Source!$AE$1,Ishop!$BG:$BG,Source!$D1503,Ishop!$B:$B,Source!$C1503,Ishop!$J:$J,"OUI")</f>
        <v>0</v>
      </c>
      <c r="AF1503" s="11">
        <f>COUNTIFS(Ishop!$AG:$AG,Source!$AF$1,Ishop!$BG:$BG,Source!$D1503,Ishop!$B:$B,Source!$C1503,Ishop!$J:$J,"OUI")</f>
        <v>0</v>
      </c>
      <c r="AG1503" s="11">
        <f>COUNTIFS(Ishop!$AG:$AG,Source!$AG$1,Ishop!$BG:$BG,Source!$D1503,Ishop!$B:$B,Source!$C1503,Ishop!$J:$J,"OUI")</f>
        <v>0</v>
      </c>
      <c r="AH1503" s="11">
        <f>COUNTIFS(Ishop!$AG:$AG,Source!$AH$1,Ishop!$BG:$BG,Source!$D1503,Ishop!$B:$B,Source!$C1503,Ishop!$J:$J,"OUI")</f>
        <v>0</v>
      </c>
      <c r="AI1503" s="11">
        <f>COUNTIFS(Ishop!$AG:$AG,Source!$AI$1,Ishop!$BG:$BG,Source!$D1503,Ishop!$B:$B,Source!$C1503,Ishop!$J:$J,"OUI")</f>
        <v>0</v>
      </c>
      <c r="AJ1503" s="11">
        <f>COUNTIFS(Ishop!$AG:$AG,Source!$AJ$1,Ishop!$BG:$BG,Source!$D1503,Ishop!$B:$B,Source!$C1503,Ishop!$J:$J,"OUI")</f>
        <v>0</v>
      </c>
      <c r="AK1503" s="11">
        <f>COUNTIFS(Ishop!$AG:$AG,Source!$AK$1,Ishop!$BG:$BG,Source!$D1503,Ishop!$B:$B,Source!$C1503,Ishop!$J:$J,"OUI")</f>
        <v>0</v>
      </c>
      <c r="AL1503" s="11">
        <f>COUNTIFS(Ishop!$AG:$AG,Source!$AL$1,Ishop!$BG:$BG,Source!$D1503,Ishop!$B:$B,Source!$C1503,Ishop!$J:$J,"OUI")</f>
        <v>0</v>
      </c>
      <c r="AM1503" s="11">
        <f>COUNTIFS(Ishop!$AG:$AG,Source!$AM$1,Ishop!$BG:$BG,Source!$D1503,Ishop!$B:$B,Source!$C1503,Ishop!$J:$J,"OUI")</f>
        <v>0</v>
      </c>
      <c r="AN1503" s="11">
        <f>COUNTIFS(Dolmen!$W:$W,"Sensation",Dolmen!$O:$O,Source!D1503,Dolmen!$F:$F,Source!C1503)</f>
        <v>0</v>
      </c>
      <c r="AO1503" s="11">
        <f>COUNTIFS(Dolmen!$AC:$AC,"Bbox Miami",Dolmen!$O:$O,Source!D1503,Dolmen!$F:$F,Source!C1503)</f>
        <v>0</v>
      </c>
      <c r="AP1503" s="11">
        <f>COUNTIFS(Dolmen!$AD:$AD,"1",Dolmen!$W:$W,"",Dolmen!$O:$O,Source!D1503,Dolmen!$F:$F,Source!C1503)</f>
        <v>0</v>
      </c>
      <c r="AQ1503" s="11">
        <f>COUNTIFS(Dolmen!$W:$W,"Sensation",Dolmen!$Y:$Y,"1",Dolmen!$O:$O,Source!D1503,Dolmen!$F:$F,Source!C1503)</f>
        <v>0</v>
      </c>
      <c r="AR1503" s="11">
        <f>COUNTIFS(Dolmen!$AC:$AC,"Bbox Miami",Dolmen!$Y:$Y,"1",Dolmen!$O:$O,Source!D1503,Dolmen!$F:$F,Source!C1503)</f>
        <v>0</v>
      </c>
      <c r="AS1503" s="11">
        <f>COUNTIFS(Dolmen!$AD:$AD,"1",Dolmen!$W:$W,"",Dolmen!$Y:$Y,"1",Dolmen!$O:$O,Source!D1503,Dolmen!$F:$F,Source!C1503)</f>
        <v>0</v>
      </c>
      <c r="AT1503" s="11">
        <f t="shared" si="554"/>
        <v>0</v>
      </c>
      <c r="AU1503" s="11">
        <f t="shared" si="555"/>
        <v>0</v>
      </c>
      <c r="AV1503" s="11">
        <f t="shared" si="556"/>
        <v>0</v>
      </c>
      <c r="AW1503" s="11">
        <f t="shared" si="557"/>
        <v>0</v>
      </c>
      <c r="AX1503" s="11">
        <f t="shared" si="558"/>
        <v>0</v>
      </c>
      <c r="AY1503" s="11">
        <f t="shared" si="559"/>
        <v>0</v>
      </c>
      <c r="AZ1503" s="11">
        <f t="shared" si="560"/>
        <v>0</v>
      </c>
      <c r="BA1503" s="11">
        <f t="shared" si="561"/>
        <v>0</v>
      </c>
      <c r="BB1503" s="11">
        <f t="shared" si="562"/>
        <v>0</v>
      </c>
      <c r="BC1503" s="11">
        <f t="shared" si="563"/>
        <v>0</v>
      </c>
      <c r="BD1503" s="11">
        <f>SUMIFS(Ishop!$BK:$BK,Ishop!$BG:$BG,Source!D1503,Ishop!$B:$B,Source!C1503)</f>
        <v>0</v>
      </c>
      <c r="BE1503" s="11">
        <f>COUNTIFS(Ishop!$AW:$AW,"OUI",Ishop!$BG:$BG,Source!D1503,Ishop!$B:$B,Source!C1503)</f>
        <v>0</v>
      </c>
      <c r="BF1503" s="11">
        <f t="shared" si="564"/>
        <v>0</v>
      </c>
      <c r="BG1503" s="11">
        <f t="shared" si="565"/>
        <v>0</v>
      </c>
      <c r="BH1503" s="11">
        <f t="shared" si="566"/>
        <v>0</v>
      </c>
      <c r="BI1503" s="11">
        <f t="shared" si="567"/>
        <v>0</v>
      </c>
      <c r="BJ1503" s="11">
        <f t="shared" si="568"/>
        <v>0</v>
      </c>
      <c r="BK1503" s="11">
        <f t="shared" si="569"/>
        <v>0</v>
      </c>
      <c r="BL1503" s="11">
        <f t="shared" si="570"/>
        <v>0</v>
      </c>
      <c r="BM1503" s="11">
        <f t="shared" si="571"/>
        <v>0</v>
      </c>
      <c r="BN1503" s="25">
        <f>Z1503*Budget!$A$6</f>
        <v>0</v>
      </c>
      <c r="BO1503" s="25">
        <f>AA1503*(Budget!$B$6+Budget!$B$7)</f>
        <v>0</v>
      </c>
      <c r="BP1503" s="25">
        <f>AB1503*(Budget!$C$6+Budget!$C$7)</f>
        <v>0</v>
      </c>
      <c r="BQ1503" s="25">
        <f>AC1503*(Budget!$D$6+Budget!$D$7)</f>
        <v>0</v>
      </c>
      <c r="BR1503" s="25">
        <f>AD1503*(Budget!$E$6+Budget!$E$7)</f>
        <v>0</v>
      </c>
      <c r="BS1503" s="25">
        <f>AE1503*(Budget!$F$6+Budget!$F$7)</f>
        <v>0</v>
      </c>
      <c r="BT1503" s="25">
        <f>AF1503*(Budget!$G$6+Budget!$G$7)</f>
        <v>0</v>
      </c>
      <c r="BU1503" s="25">
        <f>AG1503*Budget!$H$6</f>
        <v>0</v>
      </c>
      <c r="BV1503" s="25">
        <f>AH1503*Budget!$I$6</f>
        <v>0</v>
      </c>
      <c r="BW1503" s="25">
        <f>AI1503*Budget!$J$6</f>
        <v>0</v>
      </c>
      <c r="BX1503" s="25">
        <f>AJ1503*Budget!$K$6</f>
        <v>0</v>
      </c>
      <c r="BY1503" s="25">
        <f>AK1503*Budget!$L$6</f>
        <v>0</v>
      </c>
      <c r="BZ1503" s="25">
        <f>AL1503*Budget!$M$6</f>
        <v>0</v>
      </c>
      <c r="CA1503" s="25">
        <f>AM1503*Budget!$N$6</f>
        <v>0</v>
      </c>
      <c r="CB1503" s="25">
        <f>AQ1503*Budget!$O$6</f>
        <v>0</v>
      </c>
      <c r="CC1503" s="25">
        <f>AR1503*Budget!$S$6</f>
        <v>0</v>
      </c>
      <c r="CD1503" s="25">
        <f>AS1503*Budget!$Q$6</f>
        <v>0</v>
      </c>
      <c r="CE1503" s="25">
        <f t="shared" si="572"/>
        <v>0</v>
      </c>
      <c r="CF1503" s="11" t="e">
        <f>COUNTIFS(#REF!,Source!E1503,#REF!,Source!C1503)</f>
        <v>#REF!</v>
      </c>
      <c r="CG1503" s="11" t="str">
        <f t="shared" si="573"/>
        <v>--</v>
      </c>
    </row>
    <row r="1504" spans="1:85" x14ac:dyDescent="0.25">
      <c r="A1504" t="str">
        <f>IFERROR(VLOOKUP(MONTH(C1504),Date!$A$2:$B$13,2,0),"--")</f>
        <v>Avril</v>
      </c>
      <c r="B1504" s="11">
        <f t="shared" si="552"/>
        <v>17</v>
      </c>
      <c r="C1504" s="28">
        <f t="shared" si="574"/>
        <v>42115</v>
      </c>
      <c r="D1504" s="29" t="s">
        <v>244</v>
      </c>
      <c r="E1504" s="30" t="str">
        <f>IFERROR(VLOOKUP(D1504,Listing!$A:$B,2,0),"--")</f>
        <v>A44040</v>
      </c>
      <c r="F1504" s="30" t="str">
        <f>IFERROR(VLOOKUP(D1504,Listing!$A:$E,5,0),"-")</f>
        <v>EL FILALI   AMINA</v>
      </c>
      <c r="G1504" s="4">
        <f>IFERROR(VLOOKUP(D1504,Listing!$A:$F,6,0),"--")</f>
        <v>42079</v>
      </c>
      <c r="H1504" s="11" t="str">
        <f>IFERROR(VLOOKUP(D1504,Listing!$A:$D,4,0),"--")</f>
        <v>SALIM ZAGHBA</v>
      </c>
      <c r="I1504" s="11" t="str">
        <f t="shared" si="553"/>
        <v>AAC</v>
      </c>
      <c r="J1504" s="31">
        <f>IFERROR(COUNTIFS(Ishop!$BG:$BG,Source!D1504,Ishop!$B:$B,Source!C1504),"--")</f>
        <v>0</v>
      </c>
      <c r="K1504" s="11">
        <f>IFERROR(COUNTIFS(Ishop!$BG:$BG,Source!D1504,Ishop!$B:$B,Source!C1504,Ishop!$J:$J,"OUI"),"--")</f>
        <v>0</v>
      </c>
      <c r="L1504" s="11">
        <f>COUNTIFS(Ishop!$AG:$AG,Source!$L$1,Ishop!$BG:$BG,Source!$D1504,Ishop!$B:$B,Source!$C1504)</f>
        <v>0</v>
      </c>
      <c r="M1504" s="11">
        <f>COUNTIFS(Ishop!$AG:$AG,Source!$M$1,Ishop!$BG:$BG,Source!$D1504,Ishop!$B:$B,Source!$C1504)</f>
        <v>0</v>
      </c>
      <c r="N1504" s="11">
        <f>COUNTIFS(Ishop!$AG:$AG,Source!$N$1,Ishop!$BG:$BG,Source!$D1504,Ishop!$B:$B,Source!$C1504)</f>
        <v>0</v>
      </c>
      <c r="O1504" s="11">
        <f>COUNTIFS(Ishop!$AG:$AG,Source!$O$1,Ishop!$BG:$BG,Source!$D1504,Ishop!$B:$B,Source!$C1504)</f>
        <v>0</v>
      </c>
      <c r="P1504" s="11">
        <f>COUNTIFS(Ishop!$AG:$AG,Source!$P$1,Ishop!$BG:$BG,Source!$D1504,Ishop!$B:$B,Source!$C1504)</f>
        <v>0</v>
      </c>
      <c r="Q1504" s="11">
        <f>COUNTIFS(Ishop!$AG:$AG,Source!$Q$1,Ishop!$BG:$BG,Source!$D1504,Ishop!$B:$B,Source!$C1504)</f>
        <v>0</v>
      </c>
      <c r="R1504" s="11">
        <f>COUNTIFS(Ishop!$AG:$AG,Source!$R$1,Ishop!$BG:$BG,Source!$D1504,Ishop!$B:$B,Source!$C1504)</f>
        <v>0</v>
      </c>
      <c r="S1504" s="11">
        <f>COUNTIFS(Ishop!$AG:$AG,Source!$S$1,Ishop!$BG:$BG,Source!$D1504,Ishop!$B:$B,Source!$C1504)</f>
        <v>0</v>
      </c>
      <c r="T1504" s="11">
        <f>COUNTIFS(Ishop!$AG:$AG,Source!$T$1,Ishop!$BG:$BG,Source!$D1504,Ishop!$B:$B,Source!$C1504)</f>
        <v>0</v>
      </c>
      <c r="U1504" s="11">
        <f>COUNTIFS(Ishop!$AG:$AG,Source!$U$1,Ishop!$BG:$BG,Source!$D1504,Ishop!$B:$B,Source!$C1504)</f>
        <v>0</v>
      </c>
      <c r="V1504" s="11">
        <f>COUNTIFS(Ishop!$AG:$AG,Source!$V$1,Ishop!$BG:$BG,Source!$D1504,Ishop!$B:$B,Source!$C1504)</f>
        <v>0</v>
      </c>
      <c r="W1504" s="11">
        <f>COUNTIFS(Ishop!$AG:$AG,Source!$W$1,Ishop!$BG:$BG,Source!$D1504,Ishop!$B:$B,Source!$C1504)</f>
        <v>0</v>
      </c>
      <c r="X1504" s="11">
        <f>COUNTIFS(Ishop!$AG:$AG,Source!$X$1,Ishop!$BG:$BG,Source!$D1504,Ishop!$B:$B,Source!$C1504)</f>
        <v>0</v>
      </c>
      <c r="Y1504" s="11">
        <f>COUNTIFS(Ishop!$AG:$AG,Source!$Y$1,Ishop!$BG:$BG,Source!$D1504,Ishop!$B:$B,Source!$C1504)</f>
        <v>0</v>
      </c>
      <c r="Z1504" s="11">
        <f>COUNTIFS(Ishop!$AG:$AG,Source!$Z$1,Ishop!$BG:$BG,Source!$D1504,Ishop!$B:$B,Source!$C1504,Ishop!$J:$J,"OUI")</f>
        <v>0</v>
      </c>
      <c r="AA1504" s="11">
        <f>COUNTIFS(Ishop!$AG:$AG,Source!$AA$1,Ishop!$BG:$BG,Source!$D1504,Ishop!$B:$B,Source!$C1504,Ishop!$J:$J,"OUI")</f>
        <v>0</v>
      </c>
      <c r="AB1504" s="11">
        <f>COUNTIFS(Ishop!$AG:$AG,Source!$AB$1,Ishop!$BG:$BG,Source!$D1504,Ishop!$B:$B,Source!$C1504,Ishop!$J:$J,"OUI")</f>
        <v>0</v>
      </c>
      <c r="AC1504" s="11">
        <f>COUNTIFS(Ishop!$AG:$AG,Source!$AC$1,Ishop!$BG:$BG,Source!$D1504,Ishop!$B:$B,Source!$C1504,Ishop!$J:$J,"OUI")</f>
        <v>0</v>
      </c>
      <c r="AD1504" s="11">
        <f>COUNTIFS(Ishop!$AG:$AG,Source!$AD$1,Ishop!$BG:$BG,Source!$D1504,Ishop!$B:$B,Source!$C1504,Ishop!$J:$J,"OUI")</f>
        <v>0</v>
      </c>
      <c r="AE1504" s="11">
        <f>COUNTIFS(Ishop!$AG:$AG,Source!$AE$1,Ishop!$BG:$BG,Source!$D1504,Ishop!$B:$B,Source!$C1504,Ishop!$J:$J,"OUI")</f>
        <v>0</v>
      </c>
      <c r="AF1504" s="11">
        <f>COUNTIFS(Ishop!$AG:$AG,Source!$AF$1,Ishop!$BG:$BG,Source!$D1504,Ishop!$B:$B,Source!$C1504,Ishop!$J:$J,"OUI")</f>
        <v>0</v>
      </c>
      <c r="AG1504" s="11">
        <f>COUNTIFS(Ishop!$AG:$AG,Source!$AG$1,Ishop!$BG:$BG,Source!$D1504,Ishop!$B:$B,Source!$C1504,Ishop!$J:$J,"OUI")</f>
        <v>0</v>
      </c>
      <c r="AH1504" s="11">
        <f>COUNTIFS(Ishop!$AG:$AG,Source!$AH$1,Ishop!$BG:$BG,Source!$D1504,Ishop!$B:$B,Source!$C1504,Ishop!$J:$J,"OUI")</f>
        <v>0</v>
      </c>
      <c r="AI1504" s="11">
        <f>COUNTIFS(Ishop!$AG:$AG,Source!$AI$1,Ishop!$BG:$BG,Source!$D1504,Ishop!$B:$B,Source!$C1504,Ishop!$J:$J,"OUI")</f>
        <v>0</v>
      </c>
      <c r="AJ1504" s="11">
        <f>COUNTIFS(Ishop!$AG:$AG,Source!$AJ$1,Ishop!$BG:$BG,Source!$D1504,Ishop!$B:$B,Source!$C1504,Ishop!$J:$J,"OUI")</f>
        <v>0</v>
      </c>
      <c r="AK1504" s="11">
        <f>COUNTIFS(Ishop!$AG:$AG,Source!$AK$1,Ishop!$BG:$BG,Source!$D1504,Ishop!$B:$B,Source!$C1504,Ishop!$J:$J,"OUI")</f>
        <v>0</v>
      </c>
      <c r="AL1504" s="11">
        <f>COUNTIFS(Ishop!$AG:$AG,Source!$AL$1,Ishop!$BG:$BG,Source!$D1504,Ishop!$B:$B,Source!$C1504,Ishop!$J:$J,"OUI")</f>
        <v>0</v>
      </c>
      <c r="AM1504" s="11">
        <f>COUNTIFS(Ishop!$AG:$AG,Source!$AM$1,Ishop!$BG:$BG,Source!$D1504,Ishop!$B:$B,Source!$C1504,Ishop!$J:$J,"OUI")</f>
        <v>0</v>
      </c>
      <c r="AN1504" s="11">
        <f>COUNTIFS(Dolmen!$W:$W,"Sensation",Dolmen!$O:$O,Source!D1504,Dolmen!$F:$F,Source!C1504)</f>
        <v>0</v>
      </c>
      <c r="AO1504" s="11">
        <f>COUNTIFS(Dolmen!$AC:$AC,"Bbox Miami",Dolmen!$O:$O,Source!D1504,Dolmen!$F:$F,Source!C1504)</f>
        <v>0</v>
      </c>
      <c r="AP1504" s="11">
        <f>COUNTIFS(Dolmen!$AD:$AD,"1",Dolmen!$W:$W,"",Dolmen!$O:$O,Source!D1504,Dolmen!$F:$F,Source!C1504)</f>
        <v>0</v>
      </c>
      <c r="AQ1504" s="11">
        <f>COUNTIFS(Dolmen!$W:$W,"Sensation",Dolmen!$Y:$Y,"1",Dolmen!$O:$O,Source!D1504,Dolmen!$F:$F,Source!C1504)</f>
        <v>0</v>
      </c>
      <c r="AR1504" s="11">
        <f>COUNTIFS(Dolmen!$AC:$AC,"Bbox Miami",Dolmen!$Y:$Y,"1",Dolmen!$O:$O,Source!D1504,Dolmen!$F:$F,Source!C1504)</f>
        <v>0</v>
      </c>
      <c r="AS1504" s="11">
        <f>COUNTIFS(Dolmen!$AD:$AD,"1",Dolmen!$W:$W,"",Dolmen!$Y:$Y,"1",Dolmen!$O:$O,Source!D1504,Dolmen!$F:$F,Source!C1504)</f>
        <v>0</v>
      </c>
      <c r="AT1504" s="11">
        <f t="shared" si="554"/>
        <v>0</v>
      </c>
      <c r="AU1504" s="11">
        <f t="shared" si="555"/>
        <v>0</v>
      </c>
      <c r="AV1504" s="11">
        <f t="shared" si="556"/>
        <v>0</v>
      </c>
      <c r="AW1504" s="11">
        <f t="shared" si="557"/>
        <v>0</v>
      </c>
      <c r="AX1504" s="11">
        <f t="shared" si="558"/>
        <v>0</v>
      </c>
      <c r="AY1504" s="11">
        <f t="shared" si="559"/>
        <v>0</v>
      </c>
      <c r="AZ1504" s="11">
        <f t="shared" si="560"/>
        <v>0</v>
      </c>
      <c r="BA1504" s="11">
        <f t="shared" si="561"/>
        <v>0</v>
      </c>
      <c r="BB1504" s="11">
        <f t="shared" si="562"/>
        <v>0</v>
      </c>
      <c r="BC1504" s="11">
        <f t="shared" si="563"/>
        <v>0</v>
      </c>
      <c r="BD1504" s="11">
        <f>SUMIFS(Ishop!$BK:$BK,Ishop!$BG:$BG,Source!D1504,Ishop!$B:$B,Source!C1504)</f>
        <v>0</v>
      </c>
      <c r="BE1504" s="11">
        <f>COUNTIFS(Ishop!$AW:$AW,"OUI",Ishop!$BG:$BG,Source!D1504,Ishop!$B:$B,Source!C1504)</f>
        <v>0</v>
      </c>
      <c r="BF1504" s="11">
        <f t="shared" si="564"/>
        <v>0</v>
      </c>
      <c r="BG1504" s="11">
        <f t="shared" si="565"/>
        <v>0</v>
      </c>
      <c r="BH1504" s="11">
        <f t="shared" si="566"/>
        <v>0</v>
      </c>
      <c r="BI1504" s="11">
        <f t="shared" si="567"/>
        <v>0</v>
      </c>
      <c r="BJ1504" s="11">
        <f t="shared" si="568"/>
        <v>0</v>
      </c>
      <c r="BK1504" s="11">
        <f t="shared" si="569"/>
        <v>0</v>
      </c>
      <c r="BL1504" s="11">
        <f t="shared" si="570"/>
        <v>0</v>
      </c>
      <c r="BM1504" s="11">
        <f t="shared" si="571"/>
        <v>0</v>
      </c>
      <c r="BN1504" s="25">
        <f>Z1504*Budget!$A$6</f>
        <v>0</v>
      </c>
      <c r="BO1504" s="25">
        <f>AA1504*(Budget!$B$6+Budget!$B$7)</f>
        <v>0</v>
      </c>
      <c r="BP1504" s="25">
        <f>AB1504*(Budget!$C$6+Budget!$C$7)</f>
        <v>0</v>
      </c>
      <c r="BQ1504" s="25">
        <f>AC1504*(Budget!$D$6+Budget!$D$7)</f>
        <v>0</v>
      </c>
      <c r="BR1504" s="25">
        <f>AD1504*(Budget!$E$6+Budget!$E$7)</f>
        <v>0</v>
      </c>
      <c r="BS1504" s="25">
        <f>AE1504*(Budget!$F$6+Budget!$F$7)</f>
        <v>0</v>
      </c>
      <c r="BT1504" s="25">
        <f>AF1504*(Budget!$G$6+Budget!$G$7)</f>
        <v>0</v>
      </c>
      <c r="BU1504" s="25">
        <f>AG1504*Budget!$H$6</f>
        <v>0</v>
      </c>
      <c r="BV1504" s="25">
        <f>AH1504*Budget!$I$6</f>
        <v>0</v>
      </c>
      <c r="BW1504" s="25">
        <f>AI1504*Budget!$J$6</f>
        <v>0</v>
      </c>
      <c r="BX1504" s="25">
        <f>AJ1504*Budget!$K$6</f>
        <v>0</v>
      </c>
      <c r="BY1504" s="25">
        <f>AK1504*Budget!$L$6</f>
        <v>0</v>
      </c>
      <c r="BZ1504" s="25">
        <f>AL1504*Budget!$M$6</f>
        <v>0</v>
      </c>
      <c r="CA1504" s="25">
        <f>AM1504*Budget!$N$6</f>
        <v>0</v>
      </c>
      <c r="CB1504" s="25">
        <f>AQ1504*Budget!$O$6</f>
        <v>0</v>
      </c>
      <c r="CC1504" s="25">
        <f>AR1504*Budget!$S$6</f>
        <v>0</v>
      </c>
      <c r="CD1504" s="25">
        <f>AS1504*Budget!$Q$6</f>
        <v>0</v>
      </c>
      <c r="CE1504" s="25">
        <f t="shared" si="572"/>
        <v>0</v>
      </c>
      <c r="CF1504" s="11" t="e">
        <f>COUNTIFS(#REF!,Source!E1504,#REF!,Source!C1504)</f>
        <v>#REF!</v>
      </c>
      <c r="CG1504" s="11" t="str">
        <f t="shared" si="573"/>
        <v>--</v>
      </c>
    </row>
    <row r="1505" spans="1:85" x14ac:dyDescent="0.25">
      <c r="A1505" t="str">
        <f>IFERROR(VLOOKUP(MONTH(C1505),Date!$A$2:$B$13,2,0),"--")</f>
        <v>Avril</v>
      </c>
      <c r="B1505" s="11">
        <f t="shared" si="552"/>
        <v>17</v>
      </c>
      <c r="C1505" s="28">
        <f t="shared" si="574"/>
        <v>42115</v>
      </c>
      <c r="D1505" s="29" t="s">
        <v>245</v>
      </c>
      <c r="E1505" s="30" t="str">
        <f>IFERROR(VLOOKUP(D1505,Listing!$A:$B,2,0),"--")</f>
        <v>A44075</v>
      </c>
      <c r="F1505" s="30" t="str">
        <f>IFERROR(VLOOKUP(D1505,Listing!$A:$E,5,0),"-")</f>
        <v>ZAITOUNE  HANANE</v>
      </c>
      <c r="G1505" s="4">
        <f>IFERROR(VLOOKUP(D1505,Listing!$A:$F,6,0),"--")</f>
        <v>42093</v>
      </c>
      <c r="H1505" s="11" t="str">
        <f>IFERROR(VLOOKUP(D1505,Listing!$A:$D,4,0),"--")</f>
        <v>SALIM ZAGHBA</v>
      </c>
      <c r="I1505" s="11" t="str">
        <f t="shared" si="553"/>
        <v>AAC</v>
      </c>
      <c r="J1505" s="31">
        <f>IFERROR(COUNTIFS(Ishop!$BG:$BG,Source!D1505,Ishop!$B:$B,Source!C1505),"--")</f>
        <v>0</v>
      </c>
      <c r="K1505" s="11">
        <f>IFERROR(COUNTIFS(Ishop!$BG:$BG,Source!D1505,Ishop!$B:$B,Source!C1505,Ishop!$J:$J,"OUI"),"--")</f>
        <v>0</v>
      </c>
      <c r="L1505" s="11">
        <f>COUNTIFS(Ishop!$AG:$AG,Source!$L$1,Ishop!$BG:$BG,Source!$D1505,Ishop!$B:$B,Source!$C1505)</f>
        <v>0</v>
      </c>
      <c r="M1505" s="11">
        <f>COUNTIFS(Ishop!$AG:$AG,Source!$M$1,Ishop!$BG:$BG,Source!$D1505,Ishop!$B:$B,Source!$C1505)</f>
        <v>0</v>
      </c>
      <c r="N1505" s="11">
        <f>COUNTIFS(Ishop!$AG:$AG,Source!$N$1,Ishop!$BG:$BG,Source!$D1505,Ishop!$B:$B,Source!$C1505)</f>
        <v>0</v>
      </c>
      <c r="O1505" s="11">
        <f>COUNTIFS(Ishop!$AG:$AG,Source!$O$1,Ishop!$BG:$BG,Source!$D1505,Ishop!$B:$B,Source!$C1505)</f>
        <v>0</v>
      </c>
      <c r="P1505" s="11">
        <f>COUNTIFS(Ishop!$AG:$AG,Source!$P$1,Ishop!$BG:$BG,Source!$D1505,Ishop!$B:$B,Source!$C1505)</f>
        <v>0</v>
      </c>
      <c r="Q1505" s="11">
        <f>COUNTIFS(Ishop!$AG:$AG,Source!$Q$1,Ishop!$BG:$BG,Source!$D1505,Ishop!$B:$B,Source!$C1505)</f>
        <v>0</v>
      </c>
      <c r="R1505" s="11">
        <f>COUNTIFS(Ishop!$AG:$AG,Source!$R$1,Ishop!$BG:$BG,Source!$D1505,Ishop!$B:$B,Source!$C1505)</f>
        <v>0</v>
      </c>
      <c r="S1505" s="11">
        <f>COUNTIFS(Ishop!$AG:$AG,Source!$S$1,Ishop!$BG:$BG,Source!$D1505,Ishop!$B:$B,Source!$C1505)</f>
        <v>0</v>
      </c>
      <c r="T1505" s="11">
        <f>COUNTIFS(Ishop!$AG:$AG,Source!$T$1,Ishop!$BG:$BG,Source!$D1505,Ishop!$B:$B,Source!$C1505)</f>
        <v>0</v>
      </c>
      <c r="U1505" s="11">
        <f>COUNTIFS(Ishop!$AG:$AG,Source!$U$1,Ishop!$BG:$BG,Source!$D1505,Ishop!$B:$B,Source!$C1505)</f>
        <v>0</v>
      </c>
      <c r="V1505" s="11">
        <f>COUNTIFS(Ishop!$AG:$AG,Source!$V$1,Ishop!$BG:$BG,Source!$D1505,Ishop!$B:$B,Source!$C1505)</f>
        <v>0</v>
      </c>
      <c r="W1505" s="11">
        <f>COUNTIFS(Ishop!$AG:$AG,Source!$W$1,Ishop!$BG:$BG,Source!$D1505,Ishop!$B:$B,Source!$C1505)</f>
        <v>0</v>
      </c>
      <c r="X1505" s="11">
        <f>COUNTIFS(Ishop!$AG:$AG,Source!$X$1,Ishop!$BG:$BG,Source!$D1505,Ishop!$B:$B,Source!$C1505)</f>
        <v>0</v>
      </c>
      <c r="Y1505" s="11">
        <f>COUNTIFS(Ishop!$AG:$AG,Source!$Y$1,Ishop!$BG:$BG,Source!$D1505,Ishop!$B:$B,Source!$C1505)</f>
        <v>0</v>
      </c>
      <c r="Z1505" s="11">
        <f>COUNTIFS(Ishop!$AG:$AG,Source!$Z$1,Ishop!$BG:$BG,Source!$D1505,Ishop!$B:$B,Source!$C1505,Ishop!$J:$J,"OUI")</f>
        <v>0</v>
      </c>
      <c r="AA1505" s="11">
        <f>COUNTIFS(Ishop!$AG:$AG,Source!$AA$1,Ishop!$BG:$BG,Source!$D1505,Ishop!$B:$B,Source!$C1505,Ishop!$J:$J,"OUI")</f>
        <v>0</v>
      </c>
      <c r="AB1505" s="11">
        <f>COUNTIFS(Ishop!$AG:$AG,Source!$AB$1,Ishop!$BG:$BG,Source!$D1505,Ishop!$B:$B,Source!$C1505,Ishop!$J:$J,"OUI")</f>
        <v>0</v>
      </c>
      <c r="AC1505" s="11">
        <f>COUNTIFS(Ishop!$AG:$AG,Source!$AC$1,Ishop!$BG:$BG,Source!$D1505,Ishop!$B:$B,Source!$C1505,Ishop!$J:$J,"OUI")</f>
        <v>0</v>
      </c>
      <c r="AD1505" s="11">
        <f>COUNTIFS(Ishop!$AG:$AG,Source!$AD$1,Ishop!$BG:$BG,Source!$D1505,Ishop!$B:$B,Source!$C1505,Ishop!$J:$J,"OUI")</f>
        <v>0</v>
      </c>
      <c r="AE1505" s="11">
        <f>COUNTIFS(Ishop!$AG:$AG,Source!$AE$1,Ishop!$BG:$BG,Source!$D1505,Ishop!$B:$B,Source!$C1505,Ishop!$J:$J,"OUI")</f>
        <v>0</v>
      </c>
      <c r="AF1505" s="11">
        <f>COUNTIFS(Ishop!$AG:$AG,Source!$AF$1,Ishop!$BG:$BG,Source!$D1505,Ishop!$B:$B,Source!$C1505,Ishop!$J:$J,"OUI")</f>
        <v>0</v>
      </c>
      <c r="AG1505" s="11">
        <f>COUNTIFS(Ishop!$AG:$AG,Source!$AG$1,Ishop!$BG:$BG,Source!$D1505,Ishop!$B:$B,Source!$C1505,Ishop!$J:$J,"OUI")</f>
        <v>0</v>
      </c>
      <c r="AH1505" s="11">
        <f>COUNTIFS(Ishop!$AG:$AG,Source!$AH$1,Ishop!$BG:$BG,Source!$D1505,Ishop!$B:$B,Source!$C1505,Ishop!$J:$J,"OUI")</f>
        <v>0</v>
      </c>
      <c r="AI1505" s="11">
        <f>COUNTIFS(Ishop!$AG:$AG,Source!$AI$1,Ishop!$BG:$BG,Source!$D1505,Ishop!$B:$B,Source!$C1505,Ishop!$J:$J,"OUI")</f>
        <v>0</v>
      </c>
      <c r="AJ1505" s="11">
        <f>COUNTIFS(Ishop!$AG:$AG,Source!$AJ$1,Ishop!$BG:$BG,Source!$D1505,Ishop!$B:$B,Source!$C1505,Ishop!$J:$J,"OUI")</f>
        <v>0</v>
      </c>
      <c r="AK1505" s="11">
        <f>COUNTIFS(Ishop!$AG:$AG,Source!$AK$1,Ishop!$BG:$BG,Source!$D1505,Ishop!$B:$B,Source!$C1505,Ishop!$J:$J,"OUI")</f>
        <v>0</v>
      </c>
      <c r="AL1505" s="11">
        <f>COUNTIFS(Ishop!$AG:$AG,Source!$AL$1,Ishop!$BG:$BG,Source!$D1505,Ishop!$B:$B,Source!$C1505,Ishop!$J:$J,"OUI")</f>
        <v>0</v>
      </c>
      <c r="AM1505" s="11">
        <f>COUNTIFS(Ishop!$AG:$AG,Source!$AM$1,Ishop!$BG:$BG,Source!$D1505,Ishop!$B:$B,Source!$C1505,Ishop!$J:$J,"OUI")</f>
        <v>0</v>
      </c>
      <c r="AN1505" s="11">
        <f>COUNTIFS(Dolmen!$W:$W,"Sensation",Dolmen!$O:$O,Source!D1505,Dolmen!$F:$F,Source!C1505)</f>
        <v>0</v>
      </c>
      <c r="AO1505" s="11">
        <f>COUNTIFS(Dolmen!$AC:$AC,"Bbox Miami",Dolmen!$O:$O,Source!D1505,Dolmen!$F:$F,Source!C1505)</f>
        <v>0</v>
      </c>
      <c r="AP1505" s="11">
        <f>COUNTIFS(Dolmen!$AD:$AD,"1",Dolmen!$W:$W,"",Dolmen!$O:$O,Source!D1505,Dolmen!$F:$F,Source!C1505)</f>
        <v>0</v>
      </c>
      <c r="AQ1505" s="11">
        <f>COUNTIFS(Dolmen!$W:$W,"Sensation",Dolmen!$Y:$Y,"1",Dolmen!$O:$O,Source!D1505,Dolmen!$F:$F,Source!C1505)</f>
        <v>0</v>
      </c>
      <c r="AR1505" s="11">
        <f>COUNTIFS(Dolmen!$AC:$AC,"Bbox Miami",Dolmen!$Y:$Y,"1",Dolmen!$O:$O,Source!D1505,Dolmen!$F:$F,Source!C1505)</f>
        <v>0</v>
      </c>
      <c r="AS1505" s="11">
        <f>COUNTIFS(Dolmen!$AD:$AD,"1",Dolmen!$W:$W,"",Dolmen!$Y:$Y,"1",Dolmen!$O:$O,Source!D1505,Dolmen!$F:$F,Source!C1505)</f>
        <v>0</v>
      </c>
      <c r="AT1505" s="11">
        <f t="shared" si="554"/>
        <v>0</v>
      </c>
      <c r="AU1505" s="11">
        <f t="shared" si="555"/>
        <v>0</v>
      </c>
      <c r="AV1505" s="11">
        <f t="shared" si="556"/>
        <v>0</v>
      </c>
      <c r="AW1505" s="11">
        <f t="shared" si="557"/>
        <v>0</v>
      </c>
      <c r="AX1505" s="11">
        <f t="shared" si="558"/>
        <v>0</v>
      </c>
      <c r="AY1505" s="11">
        <f t="shared" si="559"/>
        <v>0</v>
      </c>
      <c r="AZ1505" s="11">
        <f t="shared" si="560"/>
        <v>0</v>
      </c>
      <c r="BA1505" s="11">
        <f t="shared" si="561"/>
        <v>0</v>
      </c>
      <c r="BB1505" s="11">
        <f t="shared" si="562"/>
        <v>0</v>
      </c>
      <c r="BC1505" s="11">
        <f t="shared" si="563"/>
        <v>0</v>
      </c>
      <c r="BD1505" s="11">
        <f>SUMIFS(Ishop!$BK:$BK,Ishop!$BG:$BG,Source!D1505,Ishop!$B:$B,Source!C1505)</f>
        <v>0</v>
      </c>
      <c r="BE1505" s="11">
        <f>COUNTIFS(Ishop!$AW:$AW,"OUI",Ishop!$BG:$BG,Source!D1505,Ishop!$B:$B,Source!C1505)</f>
        <v>0</v>
      </c>
      <c r="BF1505" s="11">
        <f t="shared" si="564"/>
        <v>0</v>
      </c>
      <c r="BG1505" s="11">
        <f t="shared" si="565"/>
        <v>0</v>
      </c>
      <c r="BH1505" s="11">
        <f t="shared" si="566"/>
        <v>0</v>
      </c>
      <c r="BI1505" s="11">
        <f t="shared" si="567"/>
        <v>0</v>
      </c>
      <c r="BJ1505" s="11">
        <f t="shared" si="568"/>
        <v>0</v>
      </c>
      <c r="BK1505" s="11">
        <f t="shared" si="569"/>
        <v>0</v>
      </c>
      <c r="BL1505" s="11">
        <f t="shared" si="570"/>
        <v>0</v>
      </c>
      <c r="BM1505" s="11">
        <f t="shared" si="571"/>
        <v>0</v>
      </c>
      <c r="BN1505" s="25">
        <f>Z1505*Budget!$A$6</f>
        <v>0</v>
      </c>
      <c r="BO1505" s="25">
        <f>AA1505*(Budget!$B$6+Budget!$B$7)</f>
        <v>0</v>
      </c>
      <c r="BP1505" s="25">
        <f>AB1505*(Budget!$C$6+Budget!$C$7)</f>
        <v>0</v>
      </c>
      <c r="BQ1505" s="25">
        <f>AC1505*(Budget!$D$6+Budget!$D$7)</f>
        <v>0</v>
      </c>
      <c r="BR1505" s="25">
        <f>AD1505*(Budget!$E$6+Budget!$E$7)</f>
        <v>0</v>
      </c>
      <c r="BS1505" s="25">
        <f>AE1505*(Budget!$F$6+Budget!$F$7)</f>
        <v>0</v>
      </c>
      <c r="BT1505" s="25">
        <f>AF1505*(Budget!$G$6+Budget!$G$7)</f>
        <v>0</v>
      </c>
      <c r="BU1505" s="25">
        <f>AG1505*Budget!$H$6</f>
        <v>0</v>
      </c>
      <c r="BV1505" s="25">
        <f>AH1505*Budget!$I$6</f>
        <v>0</v>
      </c>
      <c r="BW1505" s="25">
        <f>AI1505*Budget!$J$6</f>
        <v>0</v>
      </c>
      <c r="BX1505" s="25">
        <f>AJ1505*Budget!$K$6</f>
        <v>0</v>
      </c>
      <c r="BY1505" s="25">
        <f>AK1505*Budget!$L$6</f>
        <v>0</v>
      </c>
      <c r="BZ1505" s="25">
        <f>AL1505*Budget!$M$6</f>
        <v>0</v>
      </c>
      <c r="CA1505" s="25">
        <f>AM1505*Budget!$N$6</f>
        <v>0</v>
      </c>
      <c r="CB1505" s="25">
        <f>AQ1505*Budget!$O$6</f>
        <v>0</v>
      </c>
      <c r="CC1505" s="25">
        <f>AR1505*Budget!$S$6</f>
        <v>0</v>
      </c>
      <c r="CD1505" s="25">
        <f>AS1505*Budget!$Q$6</f>
        <v>0</v>
      </c>
      <c r="CE1505" s="25">
        <f t="shared" si="572"/>
        <v>0</v>
      </c>
      <c r="CF1505" s="11" t="e">
        <f>COUNTIFS(#REF!,Source!E1505,#REF!,Source!C1505)</f>
        <v>#REF!</v>
      </c>
      <c r="CG1505" s="11" t="str">
        <f t="shared" si="573"/>
        <v>--</v>
      </c>
    </row>
    <row r="1506" spans="1:85" x14ac:dyDescent="0.25">
      <c r="A1506" t="str">
        <f>IFERROR(VLOOKUP(MONTH(C1506),Date!$A$2:$B$13,2,0),"--")</f>
        <v>Avril</v>
      </c>
      <c r="B1506" s="11">
        <f t="shared" si="552"/>
        <v>17</v>
      </c>
      <c r="C1506" s="28">
        <f t="shared" si="574"/>
        <v>42115</v>
      </c>
      <c r="D1506" s="29" t="s">
        <v>246</v>
      </c>
      <c r="E1506" s="30" t="str">
        <f>IFERROR(VLOOKUP(D1506,Listing!$A:$B,2,0),"--")</f>
        <v>A440A46</v>
      </c>
      <c r="F1506" s="30" t="str">
        <f>IFERROR(VLOOKUP(D1506,Listing!$A:$E,5,0),"-")</f>
        <v>BENABBOU  SOUAD</v>
      </c>
      <c r="G1506" s="4">
        <f>IFERROR(VLOOKUP(D1506,Listing!$A:$F,6,0),"--")</f>
        <v>42093</v>
      </c>
      <c r="H1506" s="11" t="str">
        <f>IFERROR(VLOOKUP(D1506,Listing!$A:$D,4,0),"--")</f>
        <v>SALIM ZAGHBA</v>
      </c>
      <c r="I1506" s="11" t="str">
        <f t="shared" si="553"/>
        <v>AAC</v>
      </c>
      <c r="J1506" s="31">
        <f>IFERROR(COUNTIFS(Ishop!$BG:$BG,Source!D1506,Ishop!$B:$B,Source!C1506),"--")</f>
        <v>0</v>
      </c>
      <c r="K1506" s="11">
        <f>IFERROR(COUNTIFS(Ishop!$BG:$BG,Source!D1506,Ishop!$B:$B,Source!C1506,Ishop!$J:$J,"OUI"),"--")</f>
        <v>0</v>
      </c>
      <c r="L1506" s="11">
        <f>COUNTIFS(Ishop!$AG:$AG,Source!$L$1,Ishop!$BG:$BG,Source!$D1506,Ishop!$B:$B,Source!$C1506)</f>
        <v>0</v>
      </c>
      <c r="M1506" s="11">
        <f>COUNTIFS(Ishop!$AG:$AG,Source!$M$1,Ishop!$BG:$BG,Source!$D1506,Ishop!$B:$B,Source!$C1506)</f>
        <v>0</v>
      </c>
      <c r="N1506" s="11">
        <f>COUNTIFS(Ishop!$AG:$AG,Source!$N$1,Ishop!$BG:$BG,Source!$D1506,Ishop!$B:$B,Source!$C1506)</f>
        <v>0</v>
      </c>
      <c r="O1506" s="11">
        <f>COUNTIFS(Ishop!$AG:$AG,Source!$O$1,Ishop!$BG:$BG,Source!$D1506,Ishop!$B:$B,Source!$C1506)</f>
        <v>0</v>
      </c>
      <c r="P1506" s="11">
        <f>COUNTIFS(Ishop!$AG:$AG,Source!$P$1,Ishop!$BG:$BG,Source!$D1506,Ishop!$B:$B,Source!$C1506)</f>
        <v>0</v>
      </c>
      <c r="Q1506" s="11">
        <f>COUNTIFS(Ishop!$AG:$AG,Source!$Q$1,Ishop!$BG:$BG,Source!$D1506,Ishop!$B:$B,Source!$C1506)</f>
        <v>0</v>
      </c>
      <c r="R1506" s="11">
        <f>COUNTIFS(Ishop!$AG:$AG,Source!$R$1,Ishop!$BG:$BG,Source!$D1506,Ishop!$B:$B,Source!$C1506)</f>
        <v>0</v>
      </c>
      <c r="S1506" s="11">
        <f>COUNTIFS(Ishop!$AG:$AG,Source!$S$1,Ishop!$BG:$BG,Source!$D1506,Ishop!$B:$B,Source!$C1506)</f>
        <v>0</v>
      </c>
      <c r="T1506" s="11">
        <f>COUNTIFS(Ishop!$AG:$AG,Source!$T$1,Ishop!$BG:$BG,Source!$D1506,Ishop!$B:$B,Source!$C1506)</f>
        <v>0</v>
      </c>
      <c r="U1506" s="11">
        <f>COUNTIFS(Ishop!$AG:$AG,Source!$U$1,Ishop!$BG:$BG,Source!$D1506,Ishop!$B:$B,Source!$C1506)</f>
        <v>0</v>
      </c>
      <c r="V1506" s="11">
        <f>COUNTIFS(Ishop!$AG:$AG,Source!$V$1,Ishop!$BG:$BG,Source!$D1506,Ishop!$B:$B,Source!$C1506)</f>
        <v>0</v>
      </c>
      <c r="W1506" s="11">
        <f>COUNTIFS(Ishop!$AG:$AG,Source!$W$1,Ishop!$BG:$BG,Source!$D1506,Ishop!$B:$B,Source!$C1506)</f>
        <v>0</v>
      </c>
      <c r="X1506" s="11">
        <f>COUNTIFS(Ishop!$AG:$AG,Source!$X$1,Ishop!$BG:$BG,Source!$D1506,Ishop!$B:$B,Source!$C1506)</f>
        <v>0</v>
      </c>
      <c r="Y1506" s="11">
        <f>COUNTIFS(Ishop!$AG:$AG,Source!$Y$1,Ishop!$BG:$BG,Source!$D1506,Ishop!$B:$B,Source!$C1506)</f>
        <v>0</v>
      </c>
      <c r="Z1506" s="11">
        <f>COUNTIFS(Ishop!$AG:$AG,Source!$Z$1,Ishop!$BG:$BG,Source!$D1506,Ishop!$B:$B,Source!$C1506,Ishop!$J:$J,"OUI")</f>
        <v>0</v>
      </c>
      <c r="AA1506" s="11">
        <f>COUNTIFS(Ishop!$AG:$AG,Source!$AA$1,Ishop!$BG:$BG,Source!$D1506,Ishop!$B:$B,Source!$C1506,Ishop!$J:$J,"OUI")</f>
        <v>0</v>
      </c>
      <c r="AB1506" s="11">
        <f>COUNTIFS(Ishop!$AG:$AG,Source!$AB$1,Ishop!$BG:$BG,Source!$D1506,Ishop!$B:$B,Source!$C1506,Ishop!$J:$J,"OUI")</f>
        <v>0</v>
      </c>
      <c r="AC1506" s="11">
        <f>COUNTIFS(Ishop!$AG:$AG,Source!$AC$1,Ishop!$BG:$BG,Source!$D1506,Ishop!$B:$B,Source!$C1506,Ishop!$J:$J,"OUI")</f>
        <v>0</v>
      </c>
      <c r="AD1506" s="11">
        <f>COUNTIFS(Ishop!$AG:$AG,Source!$AD$1,Ishop!$BG:$BG,Source!$D1506,Ishop!$B:$B,Source!$C1506,Ishop!$J:$J,"OUI")</f>
        <v>0</v>
      </c>
      <c r="AE1506" s="11">
        <f>COUNTIFS(Ishop!$AG:$AG,Source!$AE$1,Ishop!$BG:$BG,Source!$D1506,Ishop!$B:$B,Source!$C1506,Ishop!$J:$J,"OUI")</f>
        <v>0</v>
      </c>
      <c r="AF1506" s="11">
        <f>COUNTIFS(Ishop!$AG:$AG,Source!$AF$1,Ishop!$BG:$BG,Source!$D1506,Ishop!$B:$B,Source!$C1506,Ishop!$J:$J,"OUI")</f>
        <v>0</v>
      </c>
      <c r="AG1506" s="11">
        <f>COUNTIFS(Ishop!$AG:$AG,Source!$AG$1,Ishop!$BG:$BG,Source!$D1506,Ishop!$B:$B,Source!$C1506,Ishop!$J:$J,"OUI")</f>
        <v>0</v>
      </c>
      <c r="AH1506" s="11">
        <f>COUNTIFS(Ishop!$AG:$AG,Source!$AH$1,Ishop!$BG:$BG,Source!$D1506,Ishop!$B:$B,Source!$C1506,Ishop!$J:$J,"OUI")</f>
        <v>0</v>
      </c>
      <c r="AI1506" s="11">
        <f>COUNTIFS(Ishop!$AG:$AG,Source!$AI$1,Ishop!$BG:$BG,Source!$D1506,Ishop!$B:$B,Source!$C1506,Ishop!$J:$J,"OUI")</f>
        <v>0</v>
      </c>
      <c r="AJ1506" s="11">
        <f>COUNTIFS(Ishop!$AG:$AG,Source!$AJ$1,Ishop!$BG:$BG,Source!$D1506,Ishop!$B:$B,Source!$C1506,Ishop!$J:$J,"OUI")</f>
        <v>0</v>
      </c>
      <c r="AK1506" s="11">
        <f>COUNTIFS(Ishop!$AG:$AG,Source!$AK$1,Ishop!$BG:$BG,Source!$D1506,Ishop!$B:$B,Source!$C1506,Ishop!$J:$J,"OUI")</f>
        <v>0</v>
      </c>
      <c r="AL1506" s="11">
        <f>COUNTIFS(Ishop!$AG:$AG,Source!$AL$1,Ishop!$BG:$BG,Source!$D1506,Ishop!$B:$B,Source!$C1506,Ishop!$J:$J,"OUI")</f>
        <v>0</v>
      </c>
      <c r="AM1506" s="11">
        <f>COUNTIFS(Ishop!$AG:$AG,Source!$AM$1,Ishop!$BG:$BG,Source!$D1506,Ishop!$B:$B,Source!$C1506,Ishop!$J:$J,"OUI")</f>
        <v>0</v>
      </c>
      <c r="AN1506" s="11">
        <f>COUNTIFS(Dolmen!$W:$W,"Sensation",Dolmen!$O:$O,Source!D1506,Dolmen!$F:$F,Source!C1506)</f>
        <v>0</v>
      </c>
      <c r="AO1506" s="11">
        <f>COUNTIFS(Dolmen!$AC:$AC,"Bbox Miami",Dolmen!$O:$O,Source!D1506,Dolmen!$F:$F,Source!C1506)</f>
        <v>0</v>
      </c>
      <c r="AP1506" s="11">
        <f>COUNTIFS(Dolmen!$AD:$AD,"1",Dolmen!$W:$W,"",Dolmen!$O:$O,Source!D1506,Dolmen!$F:$F,Source!C1506)</f>
        <v>0</v>
      </c>
      <c r="AQ1506" s="11">
        <f>COUNTIFS(Dolmen!$W:$W,"Sensation",Dolmen!$Y:$Y,"1",Dolmen!$O:$O,Source!D1506,Dolmen!$F:$F,Source!C1506)</f>
        <v>0</v>
      </c>
      <c r="AR1506" s="11">
        <f>COUNTIFS(Dolmen!$AC:$AC,"Bbox Miami",Dolmen!$Y:$Y,"1",Dolmen!$O:$O,Source!D1506,Dolmen!$F:$F,Source!C1506)</f>
        <v>0</v>
      </c>
      <c r="AS1506" s="11">
        <f>COUNTIFS(Dolmen!$AD:$AD,"1",Dolmen!$W:$W,"",Dolmen!$Y:$Y,"1",Dolmen!$O:$O,Source!D1506,Dolmen!$F:$F,Source!C1506)</f>
        <v>0</v>
      </c>
      <c r="AT1506" s="11">
        <f t="shared" si="554"/>
        <v>0</v>
      </c>
      <c r="AU1506" s="11">
        <f t="shared" si="555"/>
        <v>0</v>
      </c>
      <c r="AV1506" s="11">
        <f t="shared" si="556"/>
        <v>0</v>
      </c>
      <c r="AW1506" s="11">
        <f t="shared" si="557"/>
        <v>0</v>
      </c>
      <c r="AX1506" s="11">
        <f t="shared" si="558"/>
        <v>0</v>
      </c>
      <c r="AY1506" s="11">
        <f t="shared" si="559"/>
        <v>0</v>
      </c>
      <c r="AZ1506" s="11">
        <f t="shared" si="560"/>
        <v>0</v>
      </c>
      <c r="BA1506" s="11">
        <f t="shared" si="561"/>
        <v>0</v>
      </c>
      <c r="BB1506" s="11">
        <f t="shared" si="562"/>
        <v>0</v>
      </c>
      <c r="BC1506" s="11">
        <f t="shared" si="563"/>
        <v>0</v>
      </c>
      <c r="BD1506" s="11">
        <f>SUMIFS(Ishop!$BK:$BK,Ishop!$BG:$BG,Source!D1506,Ishop!$B:$B,Source!C1506)</f>
        <v>0</v>
      </c>
      <c r="BE1506" s="11">
        <f>COUNTIFS(Ishop!$AW:$AW,"OUI",Ishop!$BG:$BG,Source!D1506,Ishop!$B:$B,Source!C1506)</f>
        <v>0</v>
      </c>
      <c r="BF1506" s="11">
        <f t="shared" si="564"/>
        <v>0</v>
      </c>
      <c r="BG1506" s="11">
        <f t="shared" si="565"/>
        <v>0</v>
      </c>
      <c r="BH1506" s="11">
        <f t="shared" si="566"/>
        <v>0</v>
      </c>
      <c r="BI1506" s="11">
        <f t="shared" si="567"/>
        <v>0</v>
      </c>
      <c r="BJ1506" s="11">
        <f t="shared" si="568"/>
        <v>0</v>
      </c>
      <c r="BK1506" s="11">
        <f t="shared" si="569"/>
        <v>0</v>
      </c>
      <c r="BL1506" s="11">
        <f t="shared" si="570"/>
        <v>0</v>
      </c>
      <c r="BM1506" s="11">
        <f t="shared" si="571"/>
        <v>0</v>
      </c>
      <c r="BN1506" s="25">
        <f>Z1506*Budget!$A$6</f>
        <v>0</v>
      </c>
      <c r="BO1506" s="25">
        <f>AA1506*(Budget!$B$6+Budget!$B$7)</f>
        <v>0</v>
      </c>
      <c r="BP1506" s="25">
        <f>AB1506*(Budget!$C$6+Budget!$C$7)</f>
        <v>0</v>
      </c>
      <c r="BQ1506" s="25">
        <f>AC1506*(Budget!$D$6+Budget!$D$7)</f>
        <v>0</v>
      </c>
      <c r="BR1506" s="25">
        <f>AD1506*(Budget!$E$6+Budget!$E$7)</f>
        <v>0</v>
      </c>
      <c r="BS1506" s="25">
        <f>AE1506*(Budget!$F$6+Budget!$F$7)</f>
        <v>0</v>
      </c>
      <c r="BT1506" s="25">
        <f>AF1506*(Budget!$G$6+Budget!$G$7)</f>
        <v>0</v>
      </c>
      <c r="BU1506" s="25">
        <f>AG1506*Budget!$H$6</f>
        <v>0</v>
      </c>
      <c r="BV1506" s="25">
        <f>AH1506*Budget!$I$6</f>
        <v>0</v>
      </c>
      <c r="BW1506" s="25">
        <f>AI1506*Budget!$J$6</f>
        <v>0</v>
      </c>
      <c r="BX1506" s="25">
        <f>AJ1506*Budget!$K$6</f>
        <v>0</v>
      </c>
      <c r="BY1506" s="25">
        <f>AK1506*Budget!$L$6</f>
        <v>0</v>
      </c>
      <c r="BZ1506" s="25">
        <f>AL1506*Budget!$M$6</f>
        <v>0</v>
      </c>
      <c r="CA1506" s="25">
        <f>AM1506*Budget!$N$6</f>
        <v>0</v>
      </c>
      <c r="CB1506" s="25">
        <f>AQ1506*Budget!$O$6</f>
        <v>0</v>
      </c>
      <c r="CC1506" s="25">
        <f>AR1506*Budget!$S$6</f>
        <v>0</v>
      </c>
      <c r="CD1506" s="25">
        <f>AS1506*Budget!$Q$6</f>
        <v>0</v>
      </c>
      <c r="CE1506" s="25">
        <f t="shared" si="572"/>
        <v>0</v>
      </c>
      <c r="CF1506" s="11" t="e">
        <f>COUNTIFS(#REF!,Source!E1506,#REF!,Source!C1506)</f>
        <v>#REF!</v>
      </c>
      <c r="CG1506" s="11" t="str">
        <f t="shared" si="573"/>
        <v>--</v>
      </c>
    </row>
    <row r="1507" spans="1:85" x14ac:dyDescent="0.25">
      <c r="A1507" t="str">
        <f>IFERROR(VLOOKUP(MONTH(C1507),Date!$A$2:$B$13,2,0),"--")</f>
        <v>Avril</v>
      </c>
      <c r="B1507" s="11">
        <f t="shared" si="552"/>
        <v>17</v>
      </c>
      <c r="C1507" s="28">
        <f t="shared" si="574"/>
        <v>42115</v>
      </c>
      <c r="D1507" s="29" t="s">
        <v>247</v>
      </c>
      <c r="E1507" s="30" t="str">
        <f>IFERROR(VLOOKUP(D1507,Listing!$A:$B,2,0),"--")</f>
        <v>A4402A4</v>
      </c>
      <c r="F1507" s="30" t="str">
        <f>IFERROR(VLOOKUP(D1507,Listing!$A:$E,5,0),"-")</f>
        <v>RAMDI  MERIEM</v>
      </c>
      <c r="G1507" s="4">
        <f>IFERROR(VLOOKUP(D1507,Listing!$A:$F,6,0),"--")</f>
        <v>42093</v>
      </c>
      <c r="H1507" s="11" t="str">
        <f>IFERROR(VLOOKUP(D1507,Listing!$A:$D,4,0),"--")</f>
        <v>Départ Prod</v>
      </c>
      <c r="I1507" s="11" t="str">
        <f t="shared" si="553"/>
        <v>AAC</v>
      </c>
      <c r="J1507" s="31">
        <f>IFERROR(COUNTIFS(Ishop!$BG:$BG,Source!D1507,Ishop!$B:$B,Source!C1507),"--")</f>
        <v>0</v>
      </c>
      <c r="K1507" s="11">
        <f>IFERROR(COUNTIFS(Ishop!$BG:$BG,Source!D1507,Ishop!$B:$B,Source!C1507,Ishop!$J:$J,"OUI"),"--")</f>
        <v>0</v>
      </c>
      <c r="L1507" s="11">
        <f>COUNTIFS(Ishop!$AG:$AG,Source!$L$1,Ishop!$BG:$BG,Source!$D1507,Ishop!$B:$B,Source!$C1507)</f>
        <v>0</v>
      </c>
      <c r="M1507" s="11">
        <f>COUNTIFS(Ishop!$AG:$AG,Source!$M$1,Ishop!$BG:$BG,Source!$D1507,Ishop!$B:$B,Source!$C1507)</f>
        <v>0</v>
      </c>
      <c r="N1507" s="11">
        <f>COUNTIFS(Ishop!$AG:$AG,Source!$N$1,Ishop!$BG:$BG,Source!$D1507,Ishop!$B:$B,Source!$C1507)</f>
        <v>0</v>
      </c>
      <c r="O1507" s="11">
        <f>COUNTIFS(Ishop!$AG:$AG,Source!$O$1,Ishop!$BG:$BG,Source!$D1507,Ishop!$B:$B,Source!$C1507)</f>
        <v>0</v>
      </c>
      <c r="P1507" s="11">
        <f>COUNTIFS(Ishop!$AG:$AG,Source!$P$1,Ishop!$BG:$BG,Source!$D1507,Ishop!$B:$B,Source!$C1507)</f>
        <v>0</v>
      </c>
      <c r="Q1507" s="11">
        <f>COUNTIFS(Ishop!$AG:$AG,Source!$Q$1,Ishop!$BG:$BG,Source!$D1507,Ishop!$B:$B,Source!$C1507)</f>
        <v>0</v>
      </c>
      <c r="R1507" s="11">
        <f>COUNTIFS(Ishop!$AG:$AG,Source!$R$1,Ishop!$BG:$BG,Source!$D1507,Ishop!$B:$B,Source!$C1507)</f>
        <v>0</v>
      </c>
      <c r="S1507" s="11">
        <f>COUNTIFS(Ishop!$AG:$AG,Source!$S$1,Ishop!$BG:$BG,Source!$D1507,Ishop!$B:$B,Source!$C1507)</f>
        <v>0</v>
      </c>
      <c r="T1507" s="11">
        <f>COUNTIFS(Ishop!$AG:$AG,Source!$T$1,Ishop!$BG:$BG,Source!$D1507,Ishop!$B:$B,Source!$C1507)</f>
        <v>0</v>
      </c>
      <c r="U1507" s="11">
        <f>COUNTIFS(Ishop!$AG:$AG,Source!$U$1,Ishop!$BG:$BG,Source!$D1507,Ishop!$B:$B,Source!$C1507)</f>
        <v>0</v>
      </c>
      <c r="V1507" s="11">
        <f>COUNTIFS(Ishop!$AG:$AG,Source!$V$1,Ishop!$BG:$BG,Source!$D1507,Ishop!$B:$B,Source!$C1507)</f>
        <v>0</v>
      </c>
      <c r="W1507" s="11">
        <f>COUNTIFS(Ishop!$AG:$AG,Source!$W$1,Ishop!$BG:$BG,Source!$D1507,Ishop!$B:$B,Source!$C1507)</f>
        <v>0</v>
      </c>
      <c r="X1507" s="11">
        <f>COUNTIFS(Ishop!$AG:$AG,Source!$X$1,Ishop!$BG:$BG,Source!$D1507,Ishop!$B:$B,Source!$C1507)</f>
        <v>0</v>
      </c>
      <c r="Y1507" s="11">
        <f>COUNTIFS(Ishop!$AG:$AG,Source!$Y$1,Ishop!$BG:$BG,Source!$D1507,Ishop!$B:$B,Source!$C1507)</f>
        <v>0</v>
      </c>
      <c r="Z1507" s="11">
        <f>COUNTIFS(Ishop!$AG:$AG,Source!$Z$1,Ishop!$BG:$BG,Source!$D1507,Ishop!$B:$B,Source!$C1507,Ishop!$J:$J,"OUI")</f>
        <v>0</v>
      </c>
      <c r="AA1507" s="11">
        <f>COUNTIFS(Ishop!$AG:$AG,Source!$AA$1,Ishop!$BG:$BG,Source!$D1507,Ishop!$B:$B,Source!$C1507,Ishop!$J:$J,"OUI")</f>
        <v>0</v>
      </c>
      <c r="AB1507" s="11">
        <f>COUNTIFS(Ishop!$AG:$AG,Source!$AB$1,Ishop!$BG:$BG,Source!$D1507,Ishop!$B:$B,Source!$C1507,Ishop!$J:$J,"OUI")</f>
        <v>0</v>
      </c>
      <c r="AC1507" s="11">
        <f>COUNTIFS(Ishop!$AG:$AG,Source!$AC$1,Ishop!$BG:$BG,Source!$D1507,Ishop!$B:$B,Source!$C1507,Ishop!$J:$J,"OUI")</f>
        <v>0</v>
      </c>
      <c r="AD1507" s="11">
        <f>COUNTIFS(Ishop!$AG:$AG,Source!$AD$1,Ishop!$BG:$BG,Source!$D1507,Ishop!$B:$B,Source!$C1507,Ishop!$J:$J,"OUI")</f>
        <v>0</v>
      </c>
      <c r="AE1507" s="11">
        <f>COUNTIFS(Ishop!$AG:$AG,Source!$AE$1,Ishop!$BG:$BG,Source!$D1507,Ishop!$B:$B,Source!$C1507,Ishop!$J:$J,"OUI")</f>
        <v>0</v>
      </c>
      <c r="AF1507" s="11">
        <f>COUNTIFS(Ishop!$AG:$AG,Source!$AF$1,Ishop!$BG:$BG,Source!$D1507,Ishop!$B:$B,Source!$C1507,Ishop!$J:$J,"OUI")</f>
        <v>0</v>
      </c>
      <c r="AG1507" s="11">
        <f>COUNTIFS(Ishop!$AG:$AG,Source!$AG$1,Ishop!$BG:$BG,Source!$D1507,Ishop!$B:$B,Source!$C1507,Ishop!$J:$J,"OUI")</f>
        <v>0</v>
      </c>
      <c r="AH1507" s="11">
        <f>COUNTIFS(Ishop!$AG:$AG,Source!$AH$1,Ishop!$BG:$BG,Source!$D1507,Ishop!$B:$B,Source!$C1507,Ishop!$J:$J,"OUI")</f>
        <v>0</v>
      </c>
      <c r="AI1507" s="11">
        <f>COUNTIFS(Ishop!$AG:$AG,Source!$AI$1,Ishop!$BG:$BG,Source!$D1507,Ishop!$B:$B,Source!$C1507,Ishop!$J:$J,"OUI")</f>
        <v>0</v>
      </c>
      <c r="AJ1507" s="11">
        <f>COUNTIFS(Ishop!$AG:$AG,Source!$AJ$1,Ishop!$BG:$BG,Source!$D1507,Ishop!$B:$B,Source!$C1507,Ishop!$J:$J,"OUI")</f>
        <v>0</v>
      </c>
      <c r="AK1507" s="11">
        <f>COUNTIFS(Ishop!$AG:$AG,Source!$AK$1,Ishop!$BG:$BG,Source!$D1507,Ishop!$B:$B,Source!$C1507,Ishop!$J:$J,"OUI")</f>
        <v>0</v>
      </c>
      <c r="AL1507" s="11">
        <f>COUNTIFS(Ishop!$AG:$AG,Source!$AL$1,Ishop!$BG:$BG,Source!$D1507,Ishop!$B:$B,Source!$C1507,Ishop!$J:$J,"OUI")</f>
        <v>0</v>
      </c>
      <c r="AM1507" s="11">
        <f>COUNTIFS(Ishop!$AG:$AG,Source!$AM$1,Ishop!$BG:$BG,Source!$D1507,Ishop!$B:$B,Source!$C1507,Ishop!$J:$J,"OUI")</f>
        <v>0</v>
      </c>
      <c r="AN1507" s="11">
        <f>COUNTIFS(Dolmen!$W:$W,"Sensation",Dolmen!$O:$O,Source!D1507,Dolmen!$F:$F,Source!C1507)</f>
        <v>0</v>
      </c>
      <c r="AO1507" s="11">
        <f>COUNTIFS(Dolmen!$AC:$AC,"Bbox Miami",Dolmen!$O:$O,Source!D1507,Dolmen!$F:$F,Source!C1507)</f>
        <v>0</v>
      </c>
      <c r="AP1507" s="11">
        <f>COUNTIFS(Dolmen!$AD:$AD,"1",Dolmen!$W:$W,"",Dolmen!$O:$O,Source!D1507,Dolmen!$F:$F,Source!C1507)</f>
        <v>0</v>
      </c>
      <c r="AQ1507" s="11">
        <f>COUNTIFS(Dolmen!$W:$W,"Sensation",Dolmen!$Y:$Y,"1",Dolmen!$O:$O,Source!D1507,Dolmen!$F:$F,Source!C1507)</f>
        <v>0</v>
      </c>
      <c r="AR1507" s="11">
        <f>COUNTIFS(Dolmen!$AC:$AC,"Bbox Miami",Dolmen!$Y:$Y,"1",Dolmen!$O:$O,Source!D1507,Dolmen!$F:$F,Source!C1507)</f>
        <v>0</v>
      </c>
      <c r="AS1507" s="11">
        <f>COUNTIFS(Dolmen!$AD:$AD,"1",Dolmen!$W:$W,"",Dolmen!$Y:$Y,"1",Dolmen!$O:$O,Source!D1507,Dolmen!$F:$F,Source!C1507)</f>
        <v>0</v>
      </c>
      <c r="AT1507" s="11">
        <f t="shared" si="554"/>
        <v>0</v>
      </c>
      <c r="AU1507" s="11">
        <f t="shared" si="555"/>
        <v>0</v>
      </c>
      <c r="AV1507" s="11">
        <f t="shared" si="556"/>
        <v>0</v>
      </c>
      <c r="AW1507" s="11">
        <f t="shared" si="557"/>
        <v>0</v>
      </c>
      <c r="AX1507" s="11">
        <f t="shared" si="558"/>
        <v>0</v>
      </c>
      <c r="AY1507" s="11">
        <f t="shared" si="559"/>
        <v>0</v>
      </c>
      <c r="AZ1507" s="11">
        <f t="shared" si="560"/>
        <v>0</v>
      </c>
      <c r="BA1507" s="11">
        <f t="shared" si="561"/>
        <v>0</v>
      </c>
      <c r="BB1507" s="11">
        <f t="shared" si="562"/>
        <v>0</v>
      </c>
      <c r="BC1507" s="11">
        <f t="shared" si="563"/>
        <v>0</v>
      </c>
      <c r="BD1507" s="11">
        <f>SUMIFS(Ishop!$BK:$BK,Ishop!$BG:$BG,Source!D1507,Ishop!$B:$B,Source!C1507)</f>
        <v>0</v>
      </c>
      <c r="BE1507" s="11">
        <f>COUNTIFS(Ishop!$AW:$AW,"OUI",Ishop!$BG:$BG,Source!D1507,Ishop!$B:$B,Source!C1507)</f>
        <v>0</v>
      </c>
      <c r="BF1507" s="11">
        <f t="shared" si="564"/>
        <v>0</v>
      </c>
      <c r="BG1507" s="11">
        <f t="shared" si="565"/>
        <v>0</v>
      </c>
      <c r="BH1507" s="11">
        <f t="shared" si="566"/>
        <v>0</v>
      </c>
      <c r="BI1507" s="11">
        <f t="shared" si="567"/>
        <v>0</v>
      </c>
      <c r="BJ1507" s="11">
        <f t="shared" si="568"/>
        <v>0</v>
      </c>
      <c r="BK1507" s="11">
        <f t="shared" si="569"/>
        <v>0</v>
      </c>
      <c r="BL1507" s="11">
        <f t="shared" si="570"/>
        <v>0</v>
      </c>
      <c r="BM1507" s="11">
        <f t="shared" si="571"/>
        <v>0</v>
      </c>
      <c r="BN1507" s="25">
        <f>Z1507*Budget!$A$6</f>
        <v>0</v>
      </c>
      <c r="BO1507" s="25">
        <f>AA1507*(Budget!$B$6+Budget!$B$7)</f>
        <v>0</v>
      </c>
      <c r="BP1507" s="25">
        <f>AB1507*(Budget!$C$6+Budget!$C$7)</f>
        <v>0</v>
      </c>
      <c r="BQ1507" s="25">
        <f>AC1507*(Budget!$D$6+Budget!$D$7)</f>
        <v>0</v>
      </c>
      <c r="BR1507" s="25">
        <f>AD1507*(Budget!$E$6+Budget!$E$7)</f>
        <v>0</v>
      </c>
      <c r="BS1507" s="25">
        <f>AE1507*(Budget!$F$6+Budget!$F$7)</f>
        <v>0</v>
      </c>
      <c r="BT1507" s="25">
        <f>AF1507*(Budget!$G$6+Budget!$G$7)</f>
        <v>0</v>
      </c>
      <c r="BU1507" s="25">
        <f>AG1507*Budget!$H$6</f>
        <v>0</v>
      </c>
      <c r="BV1507" s="25">
        <f>AH1507*Budget!$I$6</f>
        <v>0</v>
      </c>
      <c r="BW1507" s="25">
        <f>AI1507*Budget!$J$6</f>
        <v>0</v>
      </c>
      <c r="BX1507" s="25">
        <f>AJ1507*Budget!$K$6</f>
        <v>0</v>
      </c>
      <c r="BY1507" s="25">
        <f>AK1507*Budget!$L$6</f>
        <v>0</v>
      </c>
      <c r="BZ1507" s="25">
        <f>AL1507*Budget!$M$6</f>
        <v>0</v>
      </c>
      <c r="CA1507" s="25">
        <f>AM1507*Budget!$N$6</f>
        <v>0</v>
      </c>
      <c r="CB1507" s="25">
        <f>AQ1507*Budget!$O$6</f>
        <v>0</v>
      </c>
      <c r="CC1507" s="25">
        <f>AR1507*Budget!$S$6</f>
        <v>0</v>
      </c>
      <c r="CD1507" s="25">
        <f>AS1507*Budget!$Q$6</f>
        <v>0</v>
      </c>
      <c r="CE1507" s="25">
        <f t="shared" si="572"/>
        <v>0</v>
      </c>
      <c r="CF1507" s="11" t="e">
        <f>COUNTIFS(#REF!,Source!E1507,#REF!,Source!C1507)</f>
        <v>#REF!</v>
      </c>
      <c r="CG1507" s="11" t="str">
        <f t="shared" si="573"/>
        <v>--</v>
      </c>
    </row>
    <row r="1508" spans="1:85" x14ac:dyDescent="0.25">
      <c r="A1508" t="str">
        <f>IFERROR(VLOOKUP(MONTH(C1508),Date!$A$2:$B$13,2,0),"--")</f>
        <v>Avril</v>
      </c>
      <c r="B1508" s="11">
        <f t="shared" si="552"/>
        <v>17</v>
      </c>
      <c r="C1508" s="28">
        <f t="shared" si="574"/>
        <v>42115</v>
      </c>
      <c r="D1508" s="29" t="s">
        <v>248</v>
      </c>
      <c r="E1508" s="30" t="str">
        <f>IFERROR(VLOOKUP(D1508,Listing!$A:$B,2,0),"--")</f>
        <v>A44057</v>
      </c>
      <c r="F1508" s="30" t="str">
        <f>IFERROR(VLOOKUP(D1508,Listing!$A:$E,5,0),"-")</f>
        <v>ELHIRCH CHAIMAE</v>
      </c>
      <c r="G1508" s="4">
        <f>IFERROR(VLOOKUP(D1508,Listing!$A:$F,6,0),"--")</f>
        <v>42114</v>
      </c>
      <c r="H1508" s="11" t="str">
        <f>IFERROR(VLOOKUP(D1508,Listing!$A:$D,4,0),"--")</f>
        <v>Départ Prod</v>
      </c>
      <c r="I1508" s="11" t="str">
        <f t="shared" si="553"/>
        <v>AAC</v>
      </c>
      <c r="J1508" s="31">
        <f>IFERROR(COUNTIFS(Ishop!$BG:$BG,Source!D1508,Ishop!$B:$B,Source!C1508),"--")</f>
        <v>0</v>
      </c>
      <c r="K1508" s="11">
        <f>IFERROR(COUNTIFS(Ishop!$BG:$BG,Source!D1508,Ishop!$B:$B,Source!C1508,Ishop!$J:$J,"OUI"),"--")</f>
        <v>0</v>
      </c>
      <c r="L1508" s="11">
        <f>COUNTIFS(Ishop!$AG:$AG,Source!$L$1,Ishop!$BG:$BG,Source!$D1508,Ishop!$B:$B,Source!$C1508)</f>
        <v>0</v>
      </c>
      <c r="M1508" s="11">
        <f>COUNTIFS(Ishop!$AG:$AG,Source!$M$1,Ishop!$BG:$BG,Source!$D1508,Ishop!$B:$B,Source!$C1508)</f>
        <v>0</v>
      </c>
      <c r="N1508" s="11">
        <f>COUNTIFS(Ishop!$AG:$AG,Source!$N$1,Ishop!$BG:$BG,Source!$D1508,Ishop!$B:$B,Source!$C1508)</f>
        <v>0</v>
      </c>
      <c r="O1508" s="11">
        <f>COUNTIFS(Ishop!$AG:$AG,Source!$O$1,Ishop!$BG:$BG,Source!$D1508,Ishop!$B:$B,Source!$C1508)</f>
        <v>0</v>
      </c>
      <c r="P1508" s="11">
        <f>COUNTIFS(Ishop!$AG:$AG,Source!$P$1,Ishop!$BG:$BG,Source!$D1508,Ishop!$B:$B,Source!$C1508)</f>
        <v>0</v>
      </c>
      <c r="Q1508" s="11">
        <f>COUNTIFS(Ishop!$AG:$AG,Source!$Q$1,Ishop!$BG:$BG,Source!$D1508,Ishop!$B:$B,Source!$C1508)</f>
        <v>0</v>
      </c>
      <c r="R1508" s="11">
        <f>COUNTIFS(Ishop!$AG:$AG,Source!$R$1,Ishop!$BG:$BG,Source!$D1508,Ishop!$B:$B,Source!$C1508)</f>
        <v>0</v>
      </c>
      <c r="S1508" s="11">
        <f>COUNTIFS(Ishop!$AG:$AG,Source!$S$1,Ishop!$BG:$BG,Source!$D1508,Ishop!$B:$B,Source!$C1508)</f>
        <v>0</v>
      </c>
      <c r="T1508" s="11">
        <f>COUNTIFS(Ishop!$AG:$AG,Source!$T$1,Ishop!$BG:$BG,Source!$D1508,Ishop!$B:$B,Source!$C1508)</f>
        <v>0</v>
      </c>
      <c r="U1508" s="11">
        <f>COUNTIFS(Ishop!$AG:$AG,Source!$U$1,Ishop!$BG:$BG,Source!$D1508,Ishop!$B:$B,Source!$C1508)</f>
        <v>0</v>
      </c>
      <c r="V1508" s="11">
        <f>COUNTIFS(Ishop!$AG:$AG,Source!$V$1,Ishop!$BG:$BG,Source!$D1508,Ishop!$B:$B,Source!$C1508)</f>
        <v>0</v>
      </c>
      <c r="W1508" s="11">
        <f>COUNTIFS(Ishop!$AG:$AG,Source!$W$1,Ishop!$BG:$BG,Source!$D1508,Ishop!$B:$B,Source!$C1508)</f>
        <v>0</v>
      </c>
      <c r="X1508" s="11">
        <f>COUNTIFS(Ishop!$AG:$AG,Source!$X$1,Ishop!$BG:$BG,Source!$D1508,Ishop!$B:$B,Source!$C1508)</f>
        <v>0</v>
      </c>
      <c r="Y1508" s="11">
        <f>COUNTIFS(Ishop!$AG:$AG,Source!$Y$1,Ishop!$BG:$BG,Source!$D1508,Ishop!$B:$B,Source!$C1508)</f>
        <v>0</v>
      </c>
      <c r="Z1508" s="11">
        <f>COUNTIFS(Ishop!$AG:$AG,Source!$Z$1,Ishop!$BG:$BG,Source!$D1508,Ishop!$B:$B,Source!$C1508,Ishop!$J:$J,"OUI")</f>
        <v>0</v>
      </c>
      <c r="AA1508" s="11">
        <f>COUNTIFS(Ishop!$AG:$AG,Source!$AA$1,Ishop!$BG:$BG,Source!$D1508,Ishop!$B:$B,Source!$C1508,Ishop!$J:$J,"OUI")</f>
        <v>0</v>
      </c>
      <c r="AB1508" s="11">
        <f>COUNTIFS(Ishop!$AG:$AG,Source!$AB$1,Ishop!$BG:$BG,Source!$D1508,Ishop!$B:$B,Source!$C1508,Ishop!$J:$J,"OUI")</f>
        <v>0</v>
      </c>
      <c r="AC1508" s="11">
        <f>COUNTIFS(Ishop!$AG:$AG,Source!$AC$1,Ishop!$BG:$BG,Source!$D1508,Ishop!$B:$B,Source!$C1508,Ishop!$J:$J,"OUI")</f>
        <v>0</v>
      </c>
      <c r="AD1508" s="11">
        <f>COUNTIFS(Ishop!$AG:$AG,Source!$AD$1,Ishop!$BG:$BG,Source!$D1508,Ishop!$B:$B,Source!$C1508,Ishop!$J:$J,"OUI")</f>
        <v>0</v>
      </c>
      <c r="AE1508" s="11">
        <f>COUNTIFS(Ishop!$AG:$AG,Source!$AE$1,Ishop!$BG:$BG,Source!$D1508,Ishop!$B:$B,Source!$C1508,Ishop!$J:$J,"OUI")</f>
        <v>0</v>
      </c>
      <c r="AF1508" s="11">
        <f>COUNTIFS(Ishop!$AG:$AG,Source!$AF$1,Ishop!$BG:$BG,Source!$D1508,Ishop!$B:$B,Source!$C1508,Ishop!$J:$J,"OUI")</f>
        <v>0</v>
      </c>
      <c r="AG1508" s="11">
        <f>COUNTIFS(Ishop!$AG:$AG,Source!$AG$1,Ishop!$BG:$BG,Source!$D1508,Ishop!$B:$B,Source!$C1508,Ishop!$J:$J,"OUI")</f>
        <v>0</v>
      </c>
      <c r="AH1508" s="11">
        <f>COUNTIFS(Ishop!$AG:$AG,Source!$AH$1,Ishop!$BG:$BG,Source!$D1508,Ishop!$B:$B,Source!$C1508,Ishop!$J:$J,"OUI")</f>
        <v>0</v>
      </c>
      <c r="AI1508" s="11">
        <f>COUNTIFS(Ishop!$AG:$AG,Source!$AI$1,Ishop!$BG:$BG,Source!$D1508,Ishop!$B:$B,Source!$C1508,Ishop!$J:$J,"OUI")</f>
        <v>0</v>
      </c>
      <c r="AJ1508" s="11">
        <f>COUNTIFS(Ishop!$AG:$AG,Source!$AJ$1,Ishop!$BG:$BG,Source!$D1508,Ishop!$B:$B,Source!$C1508,Ishop!$J:$J,"OUI")</f>
        <v>0</v>
      </c>
      <c r="AK1508" s="11">
        <f>COUNTIFS(Ishop!$AG:$AG,Source!$AK$1,Ishop!$BG:$BG,Source!$D1508,Ishop!$B:$B,Source!$C1508,Ishop!$J:$J,"OUI")</f>
        <v>0</v>
      </c>
      <c r="AL1508" s="11">
        <f>COUNTIFS(Ishop!$AG:$AG,Source!$AL$1,Ishop!$BG:$BG,Source!$D1508,Ishop!$B:$B,Source!$C1508,Ishop!$J:$J,"OUI")</f>
        <v>0</v>
      </c>
      <c r="AM1508" s="11">
        <f>COUNTIFS(Ishop!$AG:$AG,Source!$AM$1,Ishop!$BG:$BG,Source!$D1508,Ishop!$B:$B,Source!$C1508,Ishop!$J:$J,"OUI")</f>
        <v>0</v>
      </c>
      <c r="AN1508" s="11">
        <f>COUNTIFS(Dolmen!$W:$W,"Sensation",Dolmen!$O:$O,Source!D1508,Dolmen!$F:$F,Source!C1508)</f>
        <v>0</v>
      </c>
      <c r="AO1508" s="11">
        <f>COUNTIFS(Dolmen!$AC:$AC,"Bbox Miami",Dolmen!$O:$O,Source!D1508,Dolmen!$F:$F,Source!C1508)</f>
        <v>0</v>
      </c>
      <c r="AP1508" s="11">
        <f>COUNTIFS(Dolmen!$AD:$AD,"1",Dolmen!$W:$W,"",Dolmen!$O:$O,Source!D1508,Dolmen!$F:$F,Source!C1508)</f>
        <v>0</v>
      </c>
      <c r="AQ1508" s="11">
        <f>COUNTIFS(Dolmen!$W:$W,"Sensation",Dolmen!$Y:$Y,"1",Dolmen!$O:$O,Source!D1508,Dolmen!$F:$F,Source!C1508)</f>
        <v>0</v>
      </c>
      <c r="AR1508" s="11">
        <f>COUNTIFS(Dolmen!$AC:$AC,"Bbox Miami",Dolmen!$Y:$Y,"1",Dolmen!$O:$O,Source!D1508,Dolmen!$F:$F,Source!C1508)</f>
        <v>0</v>
      </c>
      <c r="AS1508" s="11">
        <f>COUNTIFS(Dolmen!$AD:$AD,"1",Dolmen!$W:$W,"",Dolmen!$Y:$Y,"1",Dolmen!$O:$O,Source!D1508,Dolmen!$F:$F,Source!C1508)</f>
        <v>0</v>
      </c>
      <c r="AT1508" s="11">
        <f t="shared" si="554"/>
        <v>0</v>
      </c>
      <c r="AU1508" s="11">
        <f t="shared" si="555"/>
        <v>0</v>
      </c>
      <c r="AV1508" s="11">
        <f t="shared" si="556"/>
        <v>0</v>
      </c>
      <c r="AW1508" s="11">
        <f t="shared" si="557"/>
        <v>0</v>
      </c>
      <c r="AX1508" s="11">
        <f t="shared" si="558"/>
        <v>0</v>
      </c>
      <c r="AY1508" s="11">
        <f t="shared" si="559"/>
        <v>0</v>
      </c>
      <c r="AZ1508" s="11">
        <f t="shared" si="560"/>
        <v>0</v>
      </c>
      <c r="BA1508" s="11">
        <f t="shared" si="561"/>
        <v>0</v>
      </c>
      <c r="BB1508" s="11">
        <f t="shared" si="562"/>
        <v>0</v>
      </c>
      <c r="BC1508" s="11">
        <f t="shared" si="563"/>
        <v>0</v>
      </c>
      <c r="BD1508" s="11">
        <f>SUMIFS(Ishop!$BK:$BK,Ishop!$BG:$BG,Source!D1508,Ishop!$B:$B,Source!C1508)</f>
        <v>0</v>
      </c>
      <c r="BE1508" s="11">
        <f>COUNTIFS(Ishop!$AW:$AW,"OUI",Ishop!$BG:$BG,Source!D1508,Ishop!$B:$B,Source!C1508)</f>
        <v>0</v>
      </c>
      <c r="BF1508" s="11">
        <f t="shared" si="564"/>
        <v>0</v>
      </c>
      <c r="BG1508" s="11">
        <f t="shared" si="565"/>
        <v>0</v>
      </c>
      <c r="BH1508" s="11">
        <f t="shared" si="566"/>
        <v>0</v>
      </c>
      <c r="BI1508" s="11">
        <f t="shared" si="567"/>
        <v>0</v>
      </c>
      <c r="BJ1508" s="11">
        <f t="shared" si="568"/>
        <v>0</v>
      </c>
      <c r="BK1508" s="11">
        <f t="shared" si="569"/>
        <v>0</v>
      </c>
      <c r="BL1508" s="11">
        <f t="shared" si="570"/>
        <v>0</v>
      </c>
      <c r="BM1508" s="11">
        <f t="shared" si="571"/>
        <v>0</v>
      </c>
      <c r="BN1508" s="25">
        <f>Z1508*Budget!$A$6</f>
        <v>0</v>
      </c>
      <c r="BO1508" s="25">
        <f>AA1508*(Budget!$B$6+Budget!$B$7)</f>
        <v>0</v>
      </c>
      <c r="BP1508" s="25">
        <f>AB1508*(Budget!$C$6+Budget!$C$7)</f>
        <v>0</v>
      </c>
      <c r="BQ1508" s="25">
        <f>AC1508*(Budget!$D$6+Budget!$D$7)</f>
        <v>0</v>
      </c>
      <c r="BR1508" s="25">
        <f>AD1508*(Budget!$E$6+Budget!$E$7)</f>
        <v>0</v>
      </c>
      <c r="BS1508" s="25">
        <f>AE1508*(Budget!$F$6+Budget!$F$7)</f>
        <v>0</v>
      </c>
      <c r="BT1508" s="25">
        <f>AF1508*(Budget!$G$6+Budget!$G$7)</f>
        <v>0</v>
      </c>
      <c r="BU1508" s="25">
        <f>AG1508*Budget!$H$6</f>
        <v>0</v>
      </c>
      <c r="BV1508" s="25">
        <f>AH1508*Budget!$I$6</f>
        <v>0</v>
      </c>
      <c r="BW1508" s="25">
        <f>AI1508*Budget!$J$6</f>
        <v>0</v>
      </c>
      <c r="BX1508" s="25">
        <f>AJ1508*Budget!$K$6</f>
        <v>0</v>
      </c>
      <c r="BY1508" s="25">
        <f>AK1508*Budget!$L$6</f>
        <v>0</v>
      </c>
      <c r="BZ1508" s="25">
        <f>AL1508*Budget!$M$6</f>
        <v>0</v>
      </c>
      <c r="CA1508" s="25">
        <f>AM1508*Budget!$N$6</f>
        <v>0</v>
      </c>
      <c r="CB1508" s="25">
        <f>AQ1508*Budget!$O$6</f>
        <v>0</v>
      </c>
      <c r="CC1508" s="25">
        <f>AR1508*Budget!$S$6</f>
        <v>0</v>
      </c>
      <c r="CD1508" s="25">
        <f>AS1508*Budget!$Q$6</f>
        <v>0</v>
      </c>
      <c r="CE1508" s="25">
        <f t="shared" si="572"/>
        <v>0</v>
      </c>
      <c r="CF1508" s="11" t="e">
        <f>COUNTIFS(#REF!,Source!E1508,#REF!,Source!C1508)</f>
        <v>#REF!</v>
      </c>
      <c r="CG1508" s="11" t="str">
        <f t="shared" si="573"/>
        <v>--</v>
      </c>
    </row>
    <row r="1509" spans="1:85" x14ac:dyDescent="0.25">
      <c r="A1509" t="str">
        <f>IFERROR(VLOOKUP(MONTH(C1509),Date!$A$2:$B$13,2,0),"--")</f>
        <v>Avril</v>
      </c>
      <c r="B1509" s="11">
        <f t="shared" si="552"/>
        <v>17</v>
      </c>
      <c r="C1509" s="28">
        <f t="shared" si="574"/>
        <v>42116</v>
      </c>
      <c r="D1509" s="29" t="s">
        <v>194</v>
      </c>
      <c r="E1509" s="30" t="str">
        <f>IFERROR(VLOOKUP(D1509,Listing!$A:$B,2,0),"--")</f>
        <v>A44031</v>
      </c>
      <c r="F1509" s="30" t="str">
        <f>IFERROR(VLOOKUP(D1509,Listing!$A:$E,5,0),"-")</f>
        <v>BOUSSELLEMA  IMANE</v>
      </c>
      <c r="G1509" s="4">
        <f>IFERROR(VLOOKUP(D1509,Listing!$A:$F,6,0),"--")</f>
        <v>42079</v>
      </c>
      <c r="H1509" s="11" t="str">
        <f>IFERROR(VLOOKUP(D1509,Listing!$A:$D,4,0),"--")</f>
        <v>ABDELMOUMEN  ROUGUI</v>
      </c>
      <c r="I1509" s="11" t="str">
        <f t="shared" si="553"/>
        <v>AAC</v>
      </c>
      <c r="J1509" s="31">
        <f>IFERROR(COUNTIFS(Ishop!$BG:$BG,Source!D1509,Ishop!$B:$B,Source!C1509),"--")</f>
        <v>0</v>
      </c>
      <c r="K1509" s="11">
        <f>IFERROR(COUNTIFS(Ishop!$BG:$BG,Source!D1509,Ishop!$B:$B,Source!C1509,Ishop!$J:$J,"OUI"),"--")</f>
        <v>0</v>
      </c>
      <c r="L1509" s="11">
        <f>COUNTIFS(Ishop!$AG:$AG,Source!$L$1,Ishop!$BG:$BG,Source!$D1509,Ishop!$B:$B,Source!$C1509)</f>
        <v>0</v>
      </c>
      <c r="M1509" s="11">
        <f>COUNTIFS(Ishop!$AG:$AG,Source!$M$1,Ishop!$BG:$BG,Source!$D1509,Ishop!$B:$B,Source!$C1509)</f>
        <v>0</v>
      </c>
      <c r="N1509" s="11">
        <f>COUNTIFS(Ishop!$AG:$AG,Source!$N$1,Ishop!$BG:$BG,Source!$D1509,Ishop!$B:$B,Source!$C1509)</f>
        <v>0</v>
      </c>
      <c r="O1509" s="11">
        <f>COUNTIFS(Ishop!$AG:$AG,Source!$O$1,Ishop!$BG:$BG,Source!$D1509,Ishop!$B:$B,Source!$C1509)</f>
        <v>0</v>
      </c>
      <c r="P1509" s="11">
        <f>COUNTIFS(Ishop!$AG:$AG,Source!$P$1,Ishop!$BG:$BG,Source!$D1509,Ishop!$B:$B,Source!$C1509)</f>
        <v>0</v>
      </c>
      <c r="Q1509" s="11">
        <f>COUNTIFS(Ishop!$AG:$AG,Source!$Q$1,Ishop!$BG:$BG,Source!$D1509,Ishop!$B:$B,Source!$C1509)</f>
        <v>0</v>
      </c>
      <c r="R1509" s="11">
        <f>COUNTIFS(Ishop!$AG:$AG,Source!$R$1,Ishop!$BG:$BG,Source!$D1509,Ishop!$B:$B,Source!$C1509)</f>
        <v>0</v>
      </c>
      <c r="S1509" s="11">
        <f>COUNTIFS(Ishop!$AG:$AG,Source!$S$1,Ishop!$BG:$BG,Source!$D1509,Ishop!$B:$B,Source!$C1509)</f>
        <v>0</v>
      </c>
      <c r="T1509" s="11">
        <f>COUNTIFS(Ishop!$AG:$AG,Source!$T$1,Ishop!$BG:$BG,Source!$D1509,Ishop!$B:$B,Source!$C1509)</f>
        <v>0</v>
      </c>
      <c r="U1509" s="11">
        <f>COUNTIFS(Ishop!$AG:$AG,Source!$U$1,Ishop!$BG:$BG,Source!$D1509,Ishop!$B:$B,Source!$C1509)</f>
        <v>0</v>
      </c>
      <c r="V1509" s="11">
        <f>COUNTIFS(Ishop!$AG:$AG,Source!$V$1,Ishop!$BG:$BG,Source!$D1509,Ishop!$B:$B,Source!$C1509)</f>
        <v>0</v>
      </c>
      <c r="W1509" s="11">
        <f>COUNTIFS(Ishop!$AG:$AG,Source!$W$1,Ishop!$BG:$BG,Source!$D1509,Ishop!$B:$B,Source!$C1509)</f>
        <v>0</v>
      </c>
      <c r="X1509" s="11">
        <f>COUNTIFS(Ishop!$AG:$AG,Source!$X$1,Ishop!$BG:$BG,Source!$D1509,Ishop!$B:$B,Source!$C1509)</f>
        <v>0</v>
      </c>
      <c r="Y1509" s="11">
        <f>COUNTIFS(Ishop!$AG:$AG,Source!$Y$1,Ishop!$BG:$BG,Source!$D1509,Ishop!$B:$B,Source!$C1509)</f>
        <v>0</v>
      </c>
      <c r="Z1509" s="11">
        <f>COUNTIFS(Ishop!$AG:$AG,Source!$Z$1,Ishop!$BG:$BG,Source!$D1509,Ishop!$B:$B,Source!$C1509,Ishop!$J:$J,"OUI")</f>
        <v>0</v>
      </c>
      <c r="AA1509" s="11">
        <f>COUNTIFS(Ishop!$AG:$AG,Source!$AA$1,Ishop!$BG:$BG,Source!$D1509,Ishop!$B:$B,Source!$C1509,Ishop!$J:$J,"OUI")</f>
        <v>0</v>
      </c>
      <c r="AB1509" s="11">
        <f>COUNTIFS(Ishop!$AG:$AG,Source!$AB$1,Ishop!$BG:$BG,Source!$D1509,Ishop!$B:$B,Source!$C1509,Ishop!$J:$J,"OUI")</f>
        <v>0</v>
      </c>
      <c r="AC1509" s="11">
        <f>COUNTIFS(Ishop!$AG:$AG,Source!$AC$1,Ishop!$BG:$BG,Source!$D1509,Ishop!$B:$B,Source!$C1509,Ishop!$J:$J,"OUI")</f>
        <v>0</v>
      </c>
      <c r="AD1509" s="11">
        <f>COUNTIFS(Ishop!$AG:$AG,Source!$AD$1,Ishop!$BG:$BG,Source!$D1509,Ishop!$B:$B,Source!$C1509,Ishop!$J:$J,"OUI")</f>
        <v>0</v>
      </c>
      <c r="AE1509" s="11">
        <f>COUNTIFS(Ishop!$AG:$AG,Source!$AE$1,Ishop!$BG:$BG,Source!$D1509,Ishop!$B:$B,Source!$C1509,Ishop!$J:$J,"OUI")</f>
        <v>0</v>
      </c>
      <c r="AF1509" s="11">
        <f>COUNTIFS(Ishop!$AG:$AG,Source!$AF$1,Ishop!$BG:$BG,Source!$D1509,Ishop!$B:$B,Source!$C1509,Ishop!$J:$J,"OUI")</f>
        <v>0</v>
      </c>
      <c r="AG1509" s="11">
        <f>COUNTIFS(Ishop!$AG:$AG,Source!$AG$1,Ishop!$BG:$BG,Source!$D1509,Ishop!$B:$B,Source!$C1509,Ishop!$J:$J,"OUI")</f>
        <v>0</v>
      </c>
      <c r="AH1509" s="11">
        <f>COUNTIFS(Ishop!$AG:$AG,Source!$AH$1,Ishop!$BG:$BG,Source!$D1509,Ishop!$B:$B,Source!$C1509,Ishop!$J:$J,"OUI")</f>
        <v>0</v>
      </c>
      <c r="AI1509" s="11">
        <f>COUNTIFS(Ishop!$AG:$AG,Source!$AI$1,Ishop!$BG:$BG,Source!$D1509,Ishop!$B:$B,Source!$C1509,Ishop!$J:$J,"OUI")</f>
        <v>0</v>
      </c>
      <c r="AJ1509" s="11">
        <f>COUNTIFS(Ishop!$AG:$AG,Source!$AJ$1,Ishop!$BG:$BG,Source!$D1509,Ishop!$B:$B,Source!$C1509,Ishop!$J:$J,"OUI")</f>
        <v>0</v>
      </c>
      <c r="AK1509" s="11">
        <f>COUNTIFS(Ishop!$AG:$AG,Source!$AK$1,Ishop!$BG:$BG,Source!$D1509,Ishop!$B:$B,Source!$C1509,Ishop!$J:$J,"OUI")</f>
        <v>0</v>
      </c>
      <c r="AL1509" s="11">
        <f>COUNTIFS(Ishop!$AG:$AG,Source!$AL$1,Ishop!$BG:$BG,Source!$D1509,Ishop!$B:$B,Source!$C1509,Ishop!$J:$J,"OUI")</f>
        <v>0</v>
      </c>
      <c r="AM1509" s="11">
        <f>COUNTIFS(Ishop!$AG:$AG,Source!$AM$1,Ishop!$BG:$BG,Source!$D1509,Ishop!$B:$B,Source!$C1509,Ishop!$J:$J,"OUI")</f>
        <v>0</v>
      </c>
      <c r="AN1509" s="11">
        <f>COUNTIFS(Dolmen!$W:$W,"Sensation",Dolmen!$O:$O,Source!D1509,Dolmen!$F:$F,Source!C1509)</f>
        <v>0</v>
      </c>
      <c r="AO1509" s="11">
        <f>COUNTIFS(Dolmen!$AC:$AC,"Bbox Miami",Dolmen!$O:$O,Source!D1509,Dolmen!$F:$F,Source!C1509)</f>
        <v>0</v>
      </c>
      <c r="AP1509" s="11">
        <f>COUNTIFS(Dolmen!$AD:$AD,"1",Dolmen!$W:$W,"",Dolmen!$O:$O,Source!D1509,Dolmen!$F:$F,Source!C1509)</f>
        <v>0</v>
      </c>
      <c r="AQ1509" s="11">
        <f>COUNTIFS(Dolmen!$W:$W,"Sensation",Dolmen!$Y:$Y,"1",Dolmen!$O:$O,Source!D1509,Dolmen!$F:$F,Source!C1509)</f>
        <v>0</v>
      </c>
      <c r="AR1509" s="11">
        <f>COUNTIFS(Dolmen!$AC:$AC,"Bbox Miami",Dolmen!$Y:$Y,"1",Dolmen!$O:$O,Source!D1509,Dolmen!$F:$F,Source!C1509)</f>
        <v>0</v>
      </c>
      <c r="AS1509" s="11">
        <f>COUNTIFS(Dolmen!$AD:$AD,"1",Dolmen!$W:$W,"",Dolmen!$Y:$Y,"1",Dolmen!$O:$O,Source!D1509,Dolmen!$F:$F,Source!C1509)</f>
        <v>0</v>
      </c>
      <c r="AT1509" s="11">
        <f t="shared" si="554"/>
        <v>0</v>
      </c>
      <c r="AU1509" s="11">
        <f t="shared" si="555"/>
        <v>0</v>
      </c>
      <c r="AV1509" s="11">
        <f t="shared" si="556"/>
        <v>0</v>
      </c>
      <c r="AW1509" s="11">
        <f t="shared" si="557"/>
        <v>0</v>
      </c>
      <c r="AX1509" s="11">
        <f t="shared" si="558"/>
        <v>0</v>
      </c>
      <c r="AY1509" s="11">
        <f t="shared" si="559"/>
        <v>0</v>
      </c>
      <c r="AZ1509" s="11">
        <f t="shared" si="560"/>
        <v>0</v>
      </c>
      <c r="BA1509" s="11">
        <f t="shared" si="561"/>
        <v>0</v>
      </c>
      <c r="BB1509" s="11">
        <f t="shared" si="562"/>
        <v>0</v>
      </c>
      <c r="BC1509" s="11">
        <f t="shared" si="563"/>
        <v>0</v>
      </c>
      <c r="BD1509" s="11">
        <f>SUMIFS(Ishop!$BK:$BK,Ishop!$BG:$BG,Source!D1509,Ishop!$B:$B,Source!C1509)</f>
        <v>0</v>
      </c>
      <c r="BE1509" s="11">
        <f>COUNTIFS(Ishop!$AW:$AW,"OUI",Ishop!$BG:$BG,Source!D1509,Ishop!$B:$B,Source!C1509)</f>
        <v>0</v>
      </c>
      <c r="BF1509" s="11">
        <f t="shared" si="564"/>
        <v>0</v>
      </c>
      <c r="BG1509" s="11">
        <f t="shared" si="565"/>
        <v>0</v>
      </c>
      <c r="BH1509" s="11">
        <f t="shared" si="566"/>
        <v>0</v>
      </c>
      <c r="BI1509" s="11">
        <f t="shared" si="567"/>
        <v>0</v>
      </c>
      <c r="BJ1509" s="11">
        <f t="shared" si="568"/>
        <v>0</v>
      </c>
      <c r="BK1509" s="11">
        <f t="shared" si="569"/>
        <v>0</v>
      </c>
      <c r="BL1509" s="11">
        <f t="shared" si="570"/>
        <v>0</v>
      </c>
      <c r="BM1509" s="11">
        <f t="shared" si="571"/>
        <v>0</v>
      </c>
      <c r="BN1509" s="25">
        <f>Z1509*Budget!$A$6</f>
        <v>0</v>
      </c>
      <c r="BO1509" s="25">
        <f>AA1509*(Budget!$B$6+Budget!$B$7)</f>
        <v>0</v>
      </c>
      <c r="BP1509" s="25">
        <f>AB1509*(Budget!$C$6+Budget!$C$7)</f>
        <v>0</v>
      </c>
      <c r="BQ1509" s="25">
        <f>AC1509*(Budget!$D$6+Budget!$D$7)</f>
        <v>0</v>
      </c>
      <c r="BR1509" s="25">
        <f>AD1509*(Budget!$E$6+Budget!$E$7)</f>
        <v>0</v>
      </c>
      <c r="BS1509" s="25">
        <f>AE1509*(Budget!$F$6+Budget!$F$7)</f>
        <v>0</v>
      </c>
      <c r="BT1509" s="25">
        <f>AF1509*(Budget!$G$6+Budget!$G$7)</f>
        <v>0</v>
      </c>
      <c r="BU1509" s="25">
        <f>AG1509*Budget!$H$6</f>
        <v>0</v>
      </c>
      <c r="BV1509" s="25">
        <f>AH1509*Budget!$I$6</f>
        <v>0</v>
      </c>
      <c r="BW1509" s="25">
        <f>AI1509*Budget!$J$6</f>
        <v>0</v>
      </c>
      <c r="BX1509" s="25">
        <f>AJ1509*Budget!$K$6</f>
        <v>0</v>
      </c>
      <c r="BY1509" s="25">
        <f>AK1509*Budget!$L$6</f>
        <v>0</v>
      </c>
      <c r="BZ1509" s="25">
        <f>AL1509*Budget!$M$6</f>
        <v>0</v>
      </c>
      <c r="CA1509" s="25">
        <f>AM1509*Budget!$N$6</f>
        <v>0</v>
      </c>
      <c r="CB1509" s="25">
        <f>AQ1509*Budget!$O$6</f>
        <v>0</v>
      </c>
      <c r="CC1509" s="25">
        <f>AR1509*Budget!$S$6</f>
        <v>0</v>
      </c>
      <c r="CD1509" s="25">
        <f>AS1509*Budget!$Q$6</f>
        <v>0</v>
      </c>
      <c r="CE1509" s="25">
        <f t="shared" si="572"/>
        <v>0</v>
      </c>
      <c r="CF1509" s="11" t="e">
        <f>COUNTIFS(#REF!,Source!E1509,#REF!,Source!C1509)</f>
        <v>#REF!</v>
      </c>
      <c r="CG1509" s="11" t="str">
        <f t="shared" si="573"/>
        <v>--</v>
      </c>
    </row>
    <row r="1510" spans="1:85" x14ac:dyDescent="0.25">
      <c r="A1510" t="str">
        <f>IFERROR(VLOOKUP(MONTH(C1510),Date!$A$2:$B$13,2,0),"--")</f>
        <v>Avril</v>
      </c>
      <c r="B1510" s="11">
        <f t="shared" si="552"/>
        <v>17</v>
      </c>
      <c r="C1510" s="28">
        <f t="shared" si="574"/>
        <v>42116</v>
      </c>
      <c r="D1510" s="29" t="s">
        <v>195</v>
      </c>
      <c r="E1510" s="30" t="str">
        <f>IFERROR(VLOOKUP(D1510,Listing!$A:$B,2,0),"--")</f>
        <v>A44024</v>
      </c>
      <c r="F1510" s="30" t="str">
        <f>IFERROR(VLOOKUP(D1510,Listing!$A:$E,5,0),"-")</f>
        <v>SQUALI HOUSSAINI  OMAR</v>
      </c>
      <c r="G1510" s="4">
        <f>IFERROR(VLOOKUP(D1510,Listing!$A:$F,6,0),"--")</f>
        <v>42079</v>
      </c>
      <c r="H1510" s="11" t="str">
        <f>IFERROR(VLOOKUP(D1510,Listing!$A:$D,4,0),"--")</f>
        <v>ABDELMOUMEN  ROUGUI</v>
      </c>
      <c r="I1510" s="11" t="str">
        <f t="shared" si="553"/>
        <v>AAC</v>
      </c>
      <c r="J1510" s="31">
        <f>IFERROR(COUNTIFS(Ishop!$BG:$BG,Source!D1510,Ishop!$B:$B,Source!C1510),"--")</f>
        <v>0</v>
      </c>
      <c r="K1510" s="11">
        <f>IFERROR(COUNTIFS(Ishop!$BG:$BG,Source!D1510,Ishop!$B:$B,Source!C1510,Ishop!$J:$J,"OUI"),"--")</f>
        <v>0</v>
      </c>
      <c r="L1510" s="11">
        <f>COUNTIFS(Ishop!$AG:$AG,Source!$L$1,Ishop!$BG:$BG,Source!$D1510,Ishop!$B:$B,Source!$C1510)</f>
        <v>0</v>
      </c>
      <c r="M1510" s="11">
        <f>COUNTIFS(Ishop!$AG:$AG,Source!$M$1,Ishop!$BG:$BG,Source!$D1510,Ishop!$B:$B,Source!$C1510)</f>
        <v>0</v>
      </c>
      <c r="N1510" s="11">
        <f>COUNTIFS(Ishop!$AG:$AG,Source!$N$1,Ishop!$BG:$BG,Source!$D1510,Ishop!$B:$B,Source!$C1510)</f>
        <v>0</v>
      </c>
      <c r="O1510" s="11">
        <f>COUNTIFS(Ishop!$AG:$AG,Source!$O$1,Ishop!$BG:$BG,Source!$D1510,Ishop!$B:$B,Source!$C1510)</f>
        <v>0</v>
      </c>
      <c r="P1510" s="11">
        <f>COUNTIFS(Ishop!$AG:$AG,Source!$P$1,Ishop!$BG:$BG,Source!$D1510,Ishop!$B:$B,Source!$C1510)</f>
        <v>0</v>
      </c>
      <c r="Q1510" s="11">
        <f>COUNTIFS(Ishop!$AG:$AG,Source!$Q$1,Ishop!$BG:$BG,Source!$D1510,Ishop!$B:$B,Source!$C1510)</f>
        <v>0</v>
      </c>
      <c r="R1510" s="11">
        <f>COUNTIFS(Ishop!$AG:$AG,Source!$R$1,Ishop!$BG:$BG,Source!$D1510,Ishop!$B:$B,Source!$C1510)</f>
        <v>0</v>
      </c>
      <c r="S1510" s="11">
        <f>COUNTIFS(Ishop!$AG:$AG,Source!$S$1,Ishop!$BG:$BG,Source!$D1510,Ishop!$B:$B,Source!$C1510)</f>
        <v>0</v>
      </c>
      <c r="T1510" s="11">
        <f>COUNTIFS(Ishop!$AG:$AG,Source!$T$1,Ishop!$BG:$BG,Source!$D1510,Ishop!$B:$B,Source!$C1510)</f>
        <v>0</v>
      </c>
      <c r="U1510" s="11">
        <f>COUNTIFS(Ishop!$AG:$AG,Source!$U$1,Ishop!$BG:$BG,Source!$D1510,Ishop!$B:$B,Source!$C1510)</f>
        <v>0</v>
      </c>
      <c r="V1510" s="11">
        <f>COUNTIFS(Ishop!$AG:$AG,Source!$V$1,Ishop!$BG:$BG,Source!$D1510,Ishop!$B:$B,Source!$C1510)</f>
        <v>0</v>
      </c>
      <c r="W1510" s="11">
        <f>COUNTIFS(Ishop!$AG:$AG,Source!$W$1,Ishop!$BG:$BG,Source!$D1510,Ishop!$B:$B,Source!$C1510)</f>
        <v>0</v>
      </c>
      <c r="X1510" s="11">
        <f>COUNTIFS(Ishop!$AG:$AG,Source!$X$1,Ishop!$BG:$BG,Source!$D1510,Ishop!$B:$B,Source!$C1510)</f>
        <v>0</v>
      </c>
      <c r="Y1510" s="11">
        <f>COUNTIFS(Ishop!$AG:$AG,Source!$Y$1,Ishop!$BG:$BG,Source!$D1510,Ishop!$B:$B,Source!$C1510)</f>
        <v>0</v>
      </c>
      <c r="Z1510" s="11">
        <f>COUNTIFS(Ishop!$AG:$AG,Source!$Z$1,Ishop!$BG:$BG,Source!$D1510,Ishop!$B:$B,Source!$C1510,Ishop!$J:$J,"OUI")</f>
        <v>0</v>
      </c>
      <c r="AA1510" s="11">
        <f>COUNTIFS(Ishop!$AG:$AG,Source!$AA$1,Ishop!$BG:$BG,Source!$D1510,Ishop!$B:$B,Source!$C1510,Ishop!$J:$J,"OUI")</f>
        <v>0</v>
      </c>
      <c r="AB1510" s="11">
        <f>COUNTIFS(Ishop!$AG:$AG,Source!$AB$1,Ishop!$BG:$BG,Source!$D1510,Ishop!$B:$B,Source!$C1510,Ishop!$J:$J,"OUI")</f>
        <v>0</v>
      </c>
      <c r="AC1510" s="11">
        <f>COUNTIFS(Ishop!$AG:$AG,Source!$AC$1,Ishop!$BG:$BG,Source!$D1510,Ishop!$B:$B,Source!$C1510,Ishop!$J:$J,"OUI")</f>
        <v>0</v>
      </c>
      <c r="AD1510" s="11">
        <f>COUNTIFS(Ishop!$AG:$AG,Source!$AD$1,Ishop!$BG:$BG,Source!$D1510,Ishop!$B:$B,Source!$C1510,Ishop!$J:$J,"OUI")</f>
        <v>0</v>
      </c>
      <c r="AE1510" s="11">
        <f>COUNTIFS(Ishop!$AG:$AG,Source!$AE$1,Ishop!$BG:$BG,Source!$D1510,Ishop!$B:$B,Source!$C1510,Ishop!$J:$J,"OUI")</f>
        <v>0</v>
      </c>
      <c r="AF1510" s="11">
        <f>COUNTIFS(Ishop!$AG:$AG,Source!$AF$1,Ishop!$BG:$BG,Source!$D1510,Ishop!$B:$B,Source!$C1510,Ishop!$J:$J,"OUI")</f>
        <v>0</v>
      </c>
      <c r="AG1510" s="11">
        <f>COUNTIFS(Ishop!$AG:$AG,Source!$AG$1,Ishop!$BG:$BG,Source!$D1510,Ishop!$B:$B,Source!$C1510,Ishop!$J:$J,"OUI")</f>
        <v>0</v>
      </c>
      <c r="AH1510" s="11">
        <f>COUNTIFS(Ishop!$AG:$AG,Source!$AH$1,Ishop!$BG:$BG,Source!$D1510,Ishop!$B:$B,Source!$C1510,Ishop!$J:$J,"OUI")</f>
        <v>0</v>
      </c>
      <c r="AI1510" s="11">
        <f>COUNTIFS(Ishop!$AG:$AG,Source!$AI$1,Ishop!$BG:$BG,Source!$D1510,Ishop!$B:$B,Source!$C1510,Ishop!$J:$J,"OUI")</f>
        <v>0</v>
      </c>
      <c r="AJ1510" s="11">
        <f>COUNTIFS(Ishop!$AG:$AG,Source!$AJ$1,Ishop!$BG:$BG,Source!$D1510,Ishop!$B:$B,Source!$C1510,Ishop!$J:$J,"OUI")</f>
        <v>0</v>
      </c>
      <c r="AK1510" s="11">
        <f>COUNTIFS(Ishop!$AG:$AG,Source!$AK$1,Ishop!$BG:$BG,Source!$D1510,Ishop!$B:$B,Source!$C1510,Ishop!$J:$J,"OUI")</f>
        <v>0</v>
      </c>
      <c r="AL1510" s="11">
        <f>COUNTIFS(Ishop!$AG:$AG,Source!$AL$1,Ishop!$BG:$BG,Source!$D1510,Ishop!$B:$B,Source!$C1510,Ishop!$J:$J,"OUI")</f>
        <v>0</v>
      </c>
      <c r="AM1510" s="11">
        <f>COUNTIFS(Ishop!$AG:$AG,Source!$AM$1,Ishop!$BG:$BG,Source!$D1510,Ishop!$B:$B,Source!$C1510,Ishop!$J:$J,"OUI")</f>
        <v>0</v>
      </c>
      <c r="AN1510" s="11">
        <f>COUNTIFS(Dolmen!$W:$W,"Sensation",Dolmen!$O:$O,Source!D1510,Dolmen!$F:$F,Source!C1510)</f>
        <v>0</v>
      </c>
      <c r="AO1510" s="11">
        <f>COUNTIFS(Dolmen!$AC:$AC,"Bbox Miami",Dolmen!$O:$O,Source!D1510,Dolmen!$F:$F,Source!C1510)</f>
        <v>0</v>
      </c>
      <c r="AP1510" s="11">
        <f>COUNTIFS(Dolmen!$AD:$AD,"1",Dolmen!$W:$W,"",Dolmen!$O:$O,Source!D1510,Dolmen!$F:$F,Source!C1510)</f>
        <v>0</v>
      </c>
      <c r="AQ1510" s="11">
        <f>COUNTIFS(Dolmen!$W:$W,"Sensation",Dolmen!$Y:$Y,"1",Dolmen!$O:$O,Source!D1510,Dolmen!$F:$F,Source!C1510)</f>
        <v>0</v>
      </c>
      <c r="AR1510" s="11">
        <f>COUNTIFS(Dolmen!$AC:$AC,"Bbox Miami",Dolmen!$Y:$Y,"1",Dolmen!$O:$O,Source!D1510,Dolmen!$F:$F,Source!C1510)</f>
        <v>0</v>
      </c>
      <c r="AS1510" s="11">
        <f>COUNTIFS(Dolmen!$AD:$AD,"1",Dolmen!$W:$W,"",Dolmen!$Y:$Y,"1",Dolmen!$O:$O,Source!D1510,Dolmen!$F:$F,Source!C1510)</f>
        <v>0</v>
      </c>
      <c r="AT1510" s="11">
        <f t="shared" si="554"/>
        <v>0</v>
      </c>
      <c r="AU1510" s="11">
        <f t="shared" si="555"/>
        <v>0</v>
      </c>
      <c r="AV1510" s="11">
        <f t="shared" si="556"/>
        <v>0</v>
      </c>
      <c r="AW1510" s="11">
        <f t="shared" si="557"/>
        <v>0</v>
      </c>
      <c r="AX1510" s="11">
        <f t="shared" si="558"/>
        <v>0</v>
      </c>
      <c r="AY1510" s="11">
        <f t="shared" si="559"/>
        <v>0</v>
      </c>
      <c r="AZ1510" s="11">
        <f t="shared" si="560"/>
        <v>0</v>
      </c>
      <c r="BA1510" s="11">
        <f t="shared" si="561"/>
        <v>0</v>
      </c>
      <c r="BB1510" s="11">
        <f t="shared" si="562"/>
        <v>0</v>
      </c>
      <c r="BC1510" s="11">
        <f t="shared" si="563"/>
        <v>0</v>
      </c>
      <c r="BD1510" s="11">
        <f>SUMIFS(Ishop!$BK:$BK,Ishop!$BG:$BG,Source!D1510,Ishop!$B:$B,Source!C1510)</f>
        <v>0</v>
      </c>
      <c r="BE1510" s="11">
        <f>COUNTIFS(Ishop!$AW:$AW,"OUI",Ishop!$BG:$BG,Source!D1510,Ishop!$B:$B,Source!C1510)</f>
        <v>0</v>
      </c>
      <c r="BF1510" s="11">
        <f t="shared" si="564"/>
        <v>0</v>
      </c>
      <c r="BG1510" s="11">
        <f t="shared" si="565"/>
        <v>0</v>
      </c>
      <c r="BH1510" s="11">
        <f t="shared" si="566"/>
        <v>0</v>
      </c>
      <c r="BI1510" s="11">
        <f t="shared" si="567"/>
        <v>0</v>
      </c>
      <c r="BJ1510" s="11">
        <f t="shared" si="568"/>
        <v>0</v>
      </c>
      <c r="BK1510" s="11">
        <f t="shared" si="569"/>
        <v>0</v>
      </c>
      <c r="BL1510" s="11">
        <f t="shared" si="570"/>
        <v>0</v>
      </c>
      <c r="BM1510" s="11">
        <f t="shared" si="571"/>
        <v>0</v>
      </c>
      <c r="BN1510" s="25">
        <f>Z1510*Budget!$A$6</f>
        <v>0</v>
      </c>
      <c r="BO1510" s="25">
        <f>AA1510*(Budget!$B$6+Budget!$B$7)</f>
        <v>0</v>
      </c>
      <c r="BP1510" s="25">
        <f>AB1510*(Budget!$C$6+Budget!$C$7)</f>
        <v>0</v>
      </c>
      <c r="BQ1510" s="25">
        <f>AC1510*(Budget!$D$6+Budget!$D$7)</f>
        <v>0</v>
      </c>
      <c r="BR1510" s="25">
        <f>AD1510*(Budget!$E$6+Budget!$E$7)</f>
        <v>0</v>
      </c>
      <c r="BS1510" s="25">
        <f>AE1510*(Budget!$F$6+Budget!$F$7)</f>
        <v>0</v>
      </c>
      <c r="BT1510" s="25">
        <f>AF1510*(Budget!$G$6+Budget!$G$7)</f>
        <v>0</v>
      </c>
      <c r="BU1510" s="25">
        <f>AG1510*Budget!$H$6</f>
        <v>0</v>
      </c>
      <c r="BV1510" s="25">
        <f>AH1510*Budget!$I$6</f>
        <v>0</v>
      </c>
      <c r="BW1510" s="25">
        <f>AI1510*Budget!$J$6</f>
        <v>0</v>
      </c>
      <c r="BX1510" s="25">
        <f>AJ1510*Budget!$K$6</f>
        <v>0</v>
      </c>
      <c r="BY1510" s="25">
        <f>AK1510*Budget!$L$6</f>
        <v>0</v>
      </c>
      <c r="BZ1510" s="25">
        <f>AL1510*Budget!$M$6</f>
        <v>0</v>
      </c>
      <c r="CA1510" s="25">
        <f>AM1510*Budget!$N$6</f>
        <v>0</v>
      </c>
      <c r="CB1510" s="25">
        <f>AQ1510*Budget!$O$6</f>
        <v>0</v>
      </c>
      <c r="CC1510" s="25">
        <f>AR1510*Budget!$S$6</f>
        <v>0</v>
      </c>
      <c r="CD1510" s="25">
        <f>AS1510*Budget!$Q$6</f>
        <v>0</v>
      </c>
      <c r="CE1510" s="25">
        <f t="shared" si="572"/>
        <v>0</v>
      </c>
      <c r="CF1510" s="11" t="e">
        <f>COUNTIFS(#REF!,Source!E1510,#REF!,Source!C1510)</f>
        <v>#REF!</v>
      </c>
      <c r="CG1510" s="11" t="str">
        <f t="shared" si="573"/>
        <v>--</v>
      </c>
    </row>
    <row r="1511" spans="1:85" x14ac:dyDescent="0.25">
      <c r="A1511" t="str">
        <f>IFERROR(VLOOKUP(MONTH(C1511),Date!$A$2:$B$13,2,0),"--")</f>
        <v>Avril</v>
      </c>
      <c r="B1511" s="11">
        <f t="shared" si="552"/>
        <v>17</v>
      </c>
      <c r="C1511" s="28">
        <f t="shared" si="574"/>
        <v>42116</v>
      </c>
      <c r="D1511" s="29" t="s">
        <v>196</v>
      </c>
      <c r="E1511" s="30" t="str">
        <f>IFERROR(VLOOKUP(D1511,Listing!$A:$B,2,0),"--")</f>
        <v>A44044</v>
      </c>
      <c r="F1511" s="30" t="str">
        <f>IFERROR(VLOOKUP(D1511,Listing!$A:$E,5,0),"-")</f>
        <v>ABAHROUZ  ABDELALI</v>
      </c>
      <c r="G1511" s="4">
        <f>IFERROR(VLOOKUP(D1511,Listing!$A:$F,6,0),"--")</f>
        <v>42079</v>
      </c>
      <c r="H1511" s="11" t="str">
        <f>IFERROR(VLOOKUP(D1511,Listing!$A:$D,4,0),"--")</f>
        <v>ABDELMOUMEN  ROUGUI</v>
      </c>
      <c r="I1511" s="11" t="str">
        <f t="shared" si="553"/>
        <v>AAC</v>
      </c>
      <c r="J1511" s="31">
        <f>IFERROR(COUNTIFS(Ishop!$BG:$BG,Source!D1511,Ishop!$B:$B,Source!C1511),"--")</f>
        <v>0</v>
      </c>
      <c r="K1511" s="11">
        <f>IFERROR(COUNTIFS(Ishop!$BG:$BG,Source!D1511,Ishop!$B:$B,Source!C1511,Ishop!$J:$J,"OUI"),"--")</f>
        <v>0</v>
      </c>
      <c r="L1511" s="11">
        <f>COUNTIFS(Ishop!$AG:$AG,Source!$L$1,Ishop!$BG:$BG,Source!$D1511,Ishop!$B:$B,Source!$C1511)</f>
        <v>0</v>
      </c>
      <c r="M1511" s="11">
        <f>COUNTIFS(Ishop!$AG:$AG,Source!$M$1,Ishop!$BG:$BG,Source!$D1511,Ishop!$B:$B,Source!$C1511)</f>
        <v>0</v>
      </c>
      <c r="N1511" s="11">
        <f>COUNTIFS(Ishop!$AG:$AG,Source!$N$1,Ishop!$BG:$BG,Source!$D1511,Ishop!$B:$B,Source!$C1511)</f>
        <v>0</v>
      </c>
      <c r="O1511" s="11">
        <f>COUNTIFS(Ishop!$AG:$AG,Source!$O$1,Ishop!$BG:$BG,Source!$D1511,Ishop!$B:$B,Source!$C1511)</f>
        <v>0</v>
      </c>
      <c r="P1511" s="11">
        <f>COUNTIFS(Ishop!$AG:$AG,Source!$P$1,Ishop!$BG:$BG,Source!$D1511,Ishop!$B:$B,Source!$C1511)</f>
        <v>0</v>
      </c>
      <c r="Q1511" s="11">
        <f>COUNTIFS(Ishop!$AG:$AG,Source!$Q$1,Ishop!$BG:$BG,Source!$D1511,Ishop!$B:$B,Source!$C1511)</f>
        <v>0</v>
      </c>
      <c r="R1511" s="11">
        <f>COUNTIFS(Ishop!$AG:$AG,Source!$R$1,Ishop!$BG:$BG,Source!$D1511,Ishop!$B:$B,Source!$C1511)</f>
        <v>0</v>
      </c>
      <c r="S1511" s="11">
        <f>COUNTIFS(Ishop!$AG:$AG,Source!$S$1,Ishop!$BG:$BG,Source!$D1511,Ishop!$B:$B,Source!$C1511)</f>
        <v>0</v>
      </c>
      <c r="T1511" s="11">
        <f>COUNTIFS(Ishop!$AG:$AG,Source!$T$1,Ishop!$BG:$BG,Source!$D1511,Ishop!$B:$B,Source!$C1511)</f>
        <v>0</v>
      </c>
      <c r="U1511" s="11">
        <f>COUNTIFS(Ishop!$AG:$AG,Source!$U$1,Ishop!$BG:$BG,Source!$D1511,Ishop!$B:$B,Source!$C1511)</f>
        <v>0</v>
      </c>
      <c r="V1511" s="11">
        <f>COUNTIFS(Ishop!$AG:$AG,Source!$V$1,Ishop!$BG:$BG,Source!$D1511,Ishop!$B:$B,Source!$C1511)</f>
        <v>0</v>
      </c>
      <c r="W1511" s="11">
        <f>COUNTIFS(Ishop!$AG:$AG,Source!$W$1,Ishop!$BG:$BG,Source!$D1511,Ishop!$B:$B,Source!$C1511)</f>
        <v>0</v>
      </c>
      <c r="X1511" s="11">
        <f>COUNTIFS(Ishop!$AG:$AG,Source!$X$1,Ishop!$BG:$BG,Source!$D1511,Ishop!$B:$B,Source!$C1511)</f>
        <v>0</v>
      </c>
      <c r="Y1511" s="11">
        <f>COUNTIFS(Ishop!$AG:$AG,Source!$Y$1,Ishop!$BG:$BG,Source!$D1511,Ishop!$B:$B,Source!$C1511)</f>
        <v>0</v>
      </c>
      <c r="Z1511" s="11">
        <f>COUNTIFS(Ishop!$AG:$AG,Source!$Z$1,Ishop!$BG:$BG,Source!$D1511,Ishop!$B:$B,Source!$C1511,Ishop!$J:$J,"OUI")</f>
        <v>0</v>
      </c>
      <c r="AA1511" s="11">
        <f>COUNTIFS(Ishop!$AG:$AG,Source!$AA$1,Ishop!$BG:$BG,Source!$D1511,Ishop!$B:$B,Source!$C1511,Ishop!$J:$J,"OUI")</f>
        <v>0</v>
      </c>
      <c r="AB1511" s="11">
        <f>COUNTIFS(Ishop!$AG:$AG,Source!$AB$1,Ishop!$BG:$BG,Source!$D1511,Ishop!$B:$B,Source!$C1511,Ishop!$J:$J,"OUI")</f>
        <v>0</v>
      </c>
      <c r="AC1511" s="11">
        <f>COUNTIFS(Ishop!$AG:$AG,Source!$AC$1,Ishop!$BG:$BG,Source!$D1511,Ishop!$B:$B,Source!$C1511,Ishop!$J:$J,"OUI")</f>
        <v>0</v>
      </c>
      <c r="AD1511" s="11">
        <f>COUNTIFS(Ishop!$AG:$AG,Source!$AD$1,Ishop!$BG:$BG,Source!$D1511,Ishop!$B:$B,Source!$C1511,Ishop!$J:$J,"OUI")</f>
        <v>0</v>
      </c>
      <c r="AE1511" s="11">
        <f>COUNTIFS(Ishop!$AG:$AG,Source!$AE$1,Ishop!$BG:$BG,Source!$D1511,Ishop!$B:$B,Source!$C1511,Ishop!$J:$J,"OUI")</f>
        <v>0</v>
      </c>
      <c r="AF1511" s="11">
        <f>COUNTIFS(Ishop!$AG:$AG,Source!$AF$1,Ishop!$BG:$BG,Source!$D1511,Ishop!$B:$B,Source!$C1511,Ishop!$J:$J,"OUI")</f>
        <v>0</v>
      </c>
      <c r="AG1511" s="11">
        <f>COUNTIFS(Ishop!$AG:$AG,Source!$AG$1,Ishop!$BG:$BG,Source!$D1511,Ishop!$B:$B,Source!$C1511,Ishop!$J:$J,"OUI")</f>
        <v>0</v>
      </c>
      <c r="AH1511" s="11">
        <f>COUNTIFS(Ishop!$AG:$AG,Source!$AH$1,Ishop!$BG:$BG,Source!$D1511,Ishop!$B:$B,Source!$C1511,Ishop!$J:$J,"OUI")</f>
        <v>0</v>
      </c>
      <c r="AI1511" s="11">
        <f>COUNTIFS(Ishop!$AG:$AG,Source!$AI$1,Ishop!$BG:$BG,Source!$D1511,Ishop!$B:$B,Source!$C1511,Ishop!$J:$J,"OUI")</f>
        <v>0</v>
      </c>
      <c r="AJ1511" s="11">
        <f>COUNTIFS(Ishop!$AG:$AG,Source!$AJ$1,Ishop!$BG:$BG,Source!$D1511,Ishop!$B:$B,Source!$C1511,Ishop!$J:$J,"OUI")</f>
        <v>0</v>
      </c>
      <c r="AK1511" s="11">
        <f>COUNTIFS(Ishop!$AG:$AG,Source!$AK$1,Ishop!$BG:$BG,Source!$D1511,Ishop!$B:$B,Source!$C1511,Ishop!$J:$J,"OUI")</f>
        <v>0</v>
      </c>
      <c r="AL1511" s="11">
        <f>COUNTIFS(Ishop!$AG:$AG,Source!$AL$1,Ishop!$BG:$BG,Source!$D1511,Ishop!$B:$B,Source!$C1511,Ishop!$J:$J,"OUI")</f>
        <v>0</v>
      </c>
      <c r="AM1511" s="11">
        <f>COUNTIFS(Ishop!$AG:$AG,Source!$AM$1,Ishop!$BG:$BG,Source!$D1511,Ishop!$B:$B,Source!$C1511,Ishop!$J:$J,"OUI")</f>
        <v>0</v>
      </c>
      <c r="AN1511" s="11">
        <f>COUNTIFS(Dolmen!$W:$W,"Sensation",Dolmen!$O:$O,Source!D1511,Dolmen!$F:$F,Source!C1511)</f>
        <v>0</v>
      </c>
      <c r="AO1511" s="11">
        <f>COUNTIFS(Dolmen!$AC:$AC,"Bbox Miami",Dolmen!$O:$O,Source!D1511,Dolmen!$F:$F,Source!C1511)</f>
        <v>0</v>
      </c>
      <c r="AP1511" s="11">
        <f>COUNTIFS(Dolmen!$AD:$AD,"1",Dolmen!$W:$W,"",Dolmen!$O:$O,Source!D1511,Dolmen!$F:$F,Source!C1511)</f>
        <v>0</v>
      </c>
      <c r="AQ1511" s="11">
        <f>COUNTIFS(Dolmen!$W:$W,"Sensation",Dolmen!$Y:$Y,"1",Dolmen!$O:$O,Source!D1511,Dolmen!$F:$F,Source!C1511)</f>
        <v>0</v>
      </c>
      <c r="AR1511" s="11">
        <f>COUNTIFS(Dolmen!$AC:$AC,"Bbox Miami",Dolmen!$Y:$Y,"1",Dolmen!$O:$O,Source!D1511,Dolmen!$F:$F,Source!C1511)</f>
        <v>0</v>
      </c>
      <c r="AS1511" s="11">
        <f>COUNTIFS(Dolmen!$AD:$AD,"1",Dolmen!$W:$W,"",Dolmen!$Y:$Y,"1",Dolmen!$O:$O,Source!D1511,Dolmen!$F:$F,Source!C1511)</f>
        <v>0</v>
      </c>
      <c r="AT1511" s="11">
        <f t="shared" si="554"/>
        <v>0</v>
      </c>
      <c r="AU1511" s="11">
        <f t="shared" si="555"/>
        <v>0</v>
      </c>
      <c r="AV1511" s="11">
        <f t="shared" si="556"/>
        <v>0</v>
      </c>
      <c r="AW1511" s="11">
        <f t="shared" si="557"/>
        <v>0</v>
      </c>
      <c r="AX1511" s="11">
        <f t="shared" si="558"/>
        <v>0</v>
      </c>
      <c r="AY1511" s="11">
        <f t="shared" si="559"/>
        <v>0</v>
      </c>
      <c r="AZ1511" s="11">
        <f t="shared" si="560"/>
        <v>0</v>
      </c>
      <c r="BA1511" s="11">
        <f t="shared" si="561"/>
        <v>0</v>
      </c>
      <c r="BB1511" s="11">
        <f t="shared" si="562"/>
        <v>0</v>
      </c>
      <c r="BC1511" s="11">
        <f t="shared" si="563"/>
        <v>0</v>
      </c>
      <c r="BD1511" s="11">
        <f>SUMIFS(Ishop!$BK:$BK,Ishop!$BG:$BG,Source!D1511,Ishop!$B:$B,Source!C1511)</f>
        <v>0</v>
      </c>
      <c r="BE1511" s="11">
        <f>COUNTIFS(Ishop!$AW:$AW,"OUI",Ishop!$BG:$BG,Source!D1511,Ishop!$B:$B,Source!C1511)</f>
        <v>0</v>
      </c>
      <c r="BF1511" s="11">
        <f t="shared" si="564"/>
        <v>0</v>
      </c>
      <c r="BG1511" s="11">
        <f t="shared" si="565"/>
        <v>0</v>
      </c>
      <c r="BH1511" s="11">
        <f t="shared" si="566"/>
        <v>0</v>
      </c>
      <c r="BI1511" s="11">
        <f t="shared" si="567"/>
        <v>0</v>
      </c>
      <c r="BJ1511" s="11">
        <f t="shared" si="568"/>
        <v>0</v>
      </c>
      <c r="BK1511" s="11">
        <f t="shared" si="569"/>
        <v>0</v>
      </c>
      <c r="BL1511" s="11">
        <f t="shared" si="570"/>
        <v>0</v>
      </c>
      <c r="BM1511" s="11">
        <f t="shared" si="571"/>
        <v>0</v>
      </c>
      <c r="BN1511" s="25">
        <f>Z1511*Budget!$A$6</f>
        <v>0</v>
      </c>
      <c r="BO1511" s="25">
        <f>AA1511*(Budget!$B$6+Budget!$B$7)</f>
        <v>0</v>
      </c>
      <c r="BP1511" s="25">
        <f>AB1511*(Budget!$C$6+Budget!$C$7)</f>
        <v>0</v>
      </c>
      <c r="BQ1511" s="25">
        <f>AC1511*(Budget!$D$6+Budget!$D$7)</f>
        <v>0</v>
      </c>
      <c r="BR1511" s="25">
        <f>AD1511*(Budget!$E$6+Budget!$E$7)</f>
        <v>0</v>
      </c>
      <c r="BS1511" s="25">
        <f>AE1511*(Budget!$F$6+Budget!$F$7)</f>
        <v>0</v>
      </c>
      <c r="BT1511" s="25">
        <f>AF1511*(Budget!$G$6+Budget!$G$7)</f>
        <v>0</v>
      </c>
      <c r="BU1511" s="25">
        <f>AG1511*Budget!$H$6</f>
        <v>0</v>
      </c>
      <c r="BV1511" s="25">
        <f>AH1511*Budget!$I$6</f>
        <v>0</v>
      </c>
      <c r="BW1511" s="25">
        <f>AI1511*Budget!$J$6</f>
        <v>0</v>
      </c>
      <c r="BX1511" s="25">
        <f>AJ1511*Budget!$K$6</f>
        <v>0</v>
      </c>
      <c r="BY1511" s="25">
        <f>AK1511*Budget!$L$6</f>
        <v>0</v>
      </c>
      <c r="BZ1511" s="25">
        <f>AL1511*Budget!$M$6</f>
        <v>0</v>
      </c>
      <c r="CA1511" s="25">
        <f>AM1511*Budget!$N$6</f>
        <v>0</v>
      </c>
      <c r="CB1511" s="25">
        <f>AQ1511*Budget!$O$6</f>
        <v>0</v>
      </c>
      <c r="CC1511" s="25">
        <f>AR1511*Budget!$S$6</f>
        <v>0</v>
      </c>
      <c r="CD1511" s="25">
        <f>AS1511*Budget!$Q$6</f>
        <v>0</v>
      </c>
      <c r="CE1511" s="25">
        <f t="shared" si="572"/>
        <v>0</v>
      </c>
      <c r="CF1511" s="11" t="e">
        <f>COUNTIFS(#REF!,Source!E1511,#REF!,Source!C1511)</f>
        <v>#REF!</v>
      </c>
      <c r="CG1511" s="11" t="str">
        <f t="shared" si="573"/>
        <v>--</v>
      </c>
    </row>
    <row r="1512" spans="1:85" x14ac:dyDescent="0.25">
      <c r="A1512" t="str">
        <f>IFERROR(VLOOKUP(MONTH(C1512),Date!$A$2:$B$13,2,0),"--")</f>
        <v>Avril</v>
      </c>
      <c r="B1512" s="11">
        <f t="shared" si="552"/>
        <v>17</v>
      </c>
      <c r="C1512" s="28">
        <f t="shared" si="574"/>
        <v>42116</v>
      </c>
      <c r="D1512" s="29" t="s">
        <v>197</v>
      </c>
      <c r="E1512" s="30" t="str">
        <f>IFERROR(VLOOKUP(D1512,Listing!$A:$B,2,0),"--")</f>
        <v>A44042</v>
      </c>
      <c r="F1512" s="30" t="str">
        <f>IFERROR(VLOOKUP(D1512,Listing!$A:$E,5,0),"-")</f>
        <v>BENMERZOUK  MADIHA</v>
      </c>
      <c r="G1512" s="4">
        <f>IFERROR(VLOOKUP(D1512,Listing!$A:$F,6,0),"--")</f>
        <v>42079</v>
      </c>
      <c r="H1512" s="11" t="str">
        <f>IFERROR(VLOOKUP(D1512,Listing!$A:$D,4,0),"--")</f>
        <v>ABDELMOUMEN  ROUGUI</v>
      </c>
      <c r="I1512" s="11" t="str">
        <f t="shared" si="553"/>
        <v>AAC</v>
      </c>
      <c r="J1512" s="31">
        <f>IFERROR(COUNTIFS(Ishop!$BG:$BG,Source!D1512,Ishop!$B:$B,Source!C1512),"--")</f>
        <v>0</v>
      </c>
      <c r="K1512" s="11">
        <f>IFERROR(COUNTIFS(Ishop!$BG:$BG,Source!D1512,Ishop!$B:$B,Source!C1512,Ishop!$J:$J,"OUI"),"--")</f>
        <v>0</v>
      </c>
      <c r="L1512" s="11">
        <f>COUNTIFS(Ishop!$AG:$AG,Source!$L$1,Ishop!$BG:$BG,Source!$D1512,Ishop!$B:$B,Source!$C1512)</f>
        <v>0</v>
      </c>
      <c r="M1512" s="11">
        <f>COUNTIFS(Ishop!$AG:$AG,Source!$M$1,Ishop!$BG:$BG,Source!$D1512,Ishop!$B:$B,Source!$C1512)</f>
        <v>0</v>
      </c>
      <c r="N1512" s="11">
        <f>COUNTIFS(Ishop!$AG:$AG,Source!$N$1,Ishop!$BG:$BG,Source!$D1512,Ishop!$B:$B,Source!$C1512)</f>
        <v>0</v>
      </c>
      <c r="O1512" s="11">
        <f>COUNTIFS(Ishop!$AG:$AG,Source!$O$1,Ishop!$BG:$BG,Source!$D1512,Ishop!$B:$B,Source!$C1512)</f>
        <v>0</v>
      </c>
      <c r="P1512" s="11">
        <f>COUNTIFS(Ishop!$AG:$AG,Source!$P$1,Ishop!$BG:$BG,Source!$D1512,Ishop!$B:$B,Source!$C1512)</f>
        <v>0</v>
      </c>
      <c r="Q1512" s="11">
        <f>COUNTIFS(Ishop!$AG:$AG,Source!$Q$1,Ishop!$BG:$BG,Source!$D1512,Ishop!$B:$B,Source!$C1512)</f>
        <v>0</v>
      </c>
      <c r="R1512" s="11">
        <f>COUNTIFS(Ishop!$AG:$AG,Source!$R$1,Ishop!$BG:$BG,Source!$D1512,Ishop!$B:$B,Source!$C1512)</f>
        <v>0</v>
      </c>
      <c r="S1512" s="11">
        <f>COUNTIFS(Ishop!$AG:$AG,Source!$S$1,Ishop!$BG:$BG,Source!$D1512,Ishop!$B:$B,Source!$C1512)</f>
        <v>0</v>
      </c>
      <c r="T1512" s="11">
        <f>COUNTIFS(Ishop!$AG:$AG,Source!$T$1,Ishop!$BG:$BG,Source!$D1512,Ishop!$B:$B,Source!$C1512)</f>
        <v>0</v>
      </c>
      <c r="U1512" s="11">
        <f>COUNTIFS(Ishop!$AG:$AG,Source!$U$1,Ishop!$BG:$BG,Source!$D1512,Ishop!$B:$B,Source!$C1512)</f>
        <v>0</v>
      </c>
      <c r="V1512" s="11">
        <f>COUNTIFS(Ishop!$AG:$AG,Source!$V$1,Ishop!$BG:$BG,Source!$D1512,Ishop!$B:$B,Source!$C1512)</f>
        <v>0</v>
      </c>
      <c r="W1512" s="11">
        <f>COUNTIFS(Ishop!$AG:$AG,Source!$W$1,Ishop!$BG:$BG,Source!$D1512,Ishop!$B:$B,Source!$C1512)</f>
        <v>0</v>
      </c>
      <c r="X1512" s="11">
        <f>COUNTIFS(Ishop!$AG:$AG,Source!$X$1,Ishop!$BG:$BG,Source!$D1512,Ishop!$B:$B,Source!$C1512)</f>
        <v>0</v>
      </c>
      <c r="Y1512" s="11">
        <f>COUNTIFS(Ishop!$AG:$AG,Source!$Y$1,Ishop!$BG:$BG,Source!$D1512,Ishop!$B:$B,Source!$C1512)</f>
        <v>0</v>
      </c>
      <c r="Z1512" s="11">
        <f>COUNTIFS(Ishop!$AG:$AG,Source!$Z$1,Ishop!$BG:$BG,Source!$D1512,Ishop!$B:$B,Source!$C1512,Ishop!$J:$J,"OUI")</f>
        <v>0</v>
      </c>
      <c r="AA1512" s="11">
        <f>COUNTIFS(Ishop!$AG:$AG,Source!$AA$1,Ishop!$BG:$BG,Source!$D1512,Ishop!$B:$B,Source!$C1512,Ishop!$J:$J,"OUI")</f>
        <v>0</v>
      </c>
      <c r="AB1512" s="11">
        <f>COUNTIFS(Ishop!$AG:$AG,Source!$AB$1,Ishop!$BG:$BG,Source!$D1512,Ishop!$B:$B,Source!$C1512,Ishop!$J:$J,"OUI")</f>
        <v>0</v>
      </c>
      <c r="AC1512" s="11">
        <f>COUNTIFS(Ishop!$AG:$AG,Source!$AC$1,Ishop!$BG:$BG,Source!$D1512,Ishop!$B:$B,Source!$C1512,Ishop!$J:$J,"OUI")</f>
        <v>0</v>
      </c>
      <c r="AD1512" s="11">
        <f>COUNTIFS(Ishop!$AG:$AG,Source!$AD$1,Ishop!$BG:$BG,Source!$D1512,Ishop!$B:$B,Source!$C1512,Ishop!$J:$J,"OUI")</f>
        <v>0</v>
      </c>
      <c r="AE1512" s="11">
        <f>COUNTIFS(Ishop!$AG:$AG,Source!$AE$1,Ishop!$BG:$BG,Source!$D1512,Ishop!$B:$B,Source!$C1512,Ishop!$J:$J,"OUI")</f>
        <v>0</v>
      </c>
      <c r="AF1512" s="11">
        <f>COUNTIFS(Ishop!$AG:$AG,Source!$AF$1,Ishop!$BG:$BG,Source!$D1512,Ishop!$B:$B,Source!$C1512,Ishop!$J:$J,"OUI")</f>
        <v>0</v>
      </c>
      <c r="AG1512" s="11">
        <f>COUNTIFS(Ishop!$AG:$AG,Source!$AG$1,Ishop!$BG:$BG,Source!$D1512,Ishop!$B:$B,Source!$C1512,Ishop!$J:$J,"OUI")</f>
        <v>0</v>
      </c>
      <c r="AH1512" s="11">
        <f>COUNTIFS(Ishop!$AG:$AG,Source!$AH$1,Ishop!$BG:$BG,Source!$D1512,Ishop!$B:$B,Source!$C1512,Ishop!$J:$J,"OUI")</f>
        <v>0</v>
      </c>
      <c r="AI1512" s="11">
        <f>COUNTIFS(Ishop!$AG:$AG,Source!$AI$1,Ishop!$BG:$BG,Source!$D1512,Ishop!$B:$B,Source!$C1512,Ishop!$J:$J,"OUI")</f>
        <v>0</v>
      </c>
      <c r="AJ1512" s="11">
        <f>COUNTIFS(Ishop!$AG:$AG,Source!$AJ$1,Ishop!$BG:$BG,Source!$D1512,Ishop!$B:$B,Source!$C1512,Ishop!$J:$J,"OUI")</f>
        <v>0</v>
      </c>
      <c r="AK1512" s="11">
        <f>COUNTIFS(Ishop!$AG:$AG,Source!$AK$1,Ishop!$BG:$BG,Source!$D1512,Ishop!$B:$B,Source!$C1512,Ishop!$J:$J,"OUI")</f>
        <v>0</v>
      </c>
      <c r="AL1512" s="11">
        <f>COUNTIFS(Ishop!$AG:$AG,Source!$AL$1,Ishop!$BG:$BG,Source!$D1512,Ishop!$B:$B,Source!$C1512,Ishop!$J:$J,"OUI")</f>
        <v>0</v>
      </c>
      <c r="AM1512" s="11">
        <f>COUNTIFS(Ishop!$AG:$AG,Source!$AM$1,Ishop!$BG:$BG,Source!$D1512,Ishop!$B:$B,Source!$C1512,Ishop!$J:$J,"OUI")</f>
        <v>0</v>
      </c>
      <c r="AN1512" s="11">
        <f>COUNTIFS(Dolmen!$W:$W,"Sensation",Dolmen!$O:$O,Source!D1512,Dolmen!$F:$F,Source!C1512)</f>
        <v>0</v>
      </c>
      <c r="AO1512" s="11">
        <f>COUNTIFS(Dolmen!$AC:$AC,"Bbox Miami",Dolmen!$O:$O,Source!D1512,Dolmen!$F:$F,Source!C1512)</f>
        <v>0</v>
      </c>
      <c r="AP1512" s="11">
        <f>COUNTIFS(Dolmen!$AD:$AD,"1",Dolmen!$W:$W,"",Dolmen!$O:$O,Source!D1512,Dolmen!$F:$F,Source!C1512)</f>
        <v>0</v>
      </c>
      <c r="AQ1512" s="11">
        <f>COUNTIFS(Dolmen!$W:$W,"Sensation",Dolmen!$Y:$Y,"1",Dolmen!$O:$O,Source!D1512,Dolmen!$F:$F,Source!C1512)</f>
        <v>0</v>
      </c>
      <c r="AR1512" s="11">
        <f>COUNTIFS(Dolmen!$AC:$AC,"Bbox Miami",Dolmen!$Y:$Y,"1",Dolmen!$O:$O,Source!D1512,Dolmen!$F:$F,Source!C1512)</f>
        <v>0</v>
      </c>
      <c r="AS1512" s="11">
        <f>COUNTIFS(Dolmen!$AD:$AD,"1",Dolmen!$W:$W,"",Dolmen!$Y:$Y,"1",Dolmen!$O:$O,Source!D1512,Dolmen!$F:$F,Source!C1512)</f>
        <v>0</v>
      </c>
      <c r="AT1512" s="11">
        <f t="shared" si="554"/>
        <v>0</v>
      </c>
      <c r="AU1512" s="11">
        <f t="shared" si="555"/>
        <v>0</v>
      </c>
      <c r="AV1512" s="11">
        <f t="shared" si="556"/>
        <v>0</v>
      </c>
      <c r="AW1512" s="11">
        <f t="shared" si="557"/>
        <v>0</v>
      </c>
      <c r="AX1512" s="11">
        <f t="shared" si="558"/>
        <v>0</v>
      </c>
      <c r="AY1512" s="11">
        <f t="shared" si="559"/>
        <v>0</v>
      </c>
      <c r="AZ1512" s="11">
        <f t="shared" si="560"/>
        <v>0</v>
      </c>
      <c r="BA1512" s="11">
        <f t="shared" si="561"/>
        <v>0</v>
      </c>
      <c r="BB1512" s="11">
        <f t="shared" si="562"/>
        <v>0</v>
      </c>
      <c r="BC1512" s="11">
        <f t="shared" si="563"/>
        <v>0</v>
      </c>
      <c r="BD1512" s="11">
        <f>SUMIFS(Ishop!$BK:$BK,Ishop!$BG:$BG,Source!D1512,Ishop!$B:$B,Source!C1512)</f>
        <v>0</v>
      </c>
      <c r="BE1512" s="11">
        <f>COUNTIFS(Ishop!$AW:$AW,"OUI",Ishop!$BG:$BG,Source!D1512,Ishop!$B:$B,Source!C1512)</f>
        <v>0</v>
      </c>
      <c r="BF1512" s="11">
        <f t="shared" si="564"/>
        <v>0</v>
      </c>
      <c r="BG1512" s="11">
        <f t="shared" si="565"/>
        <v>0</v>
      </c>
      <c r="BH1512" s="11">
        <f t="shared" si="566"/>
        <v>0</v>
      </c>
      <c r="BI1512" s="11">
        <f t="shared" si="567"/>
        <v>0</v>
      </c>
      <c r="BJ1512" s="11">
        <f t="shared" si="568"/>
        <v>0</v>
      </c>
      <c r="BK1512" s="11">
        <f t="shared" si="569"/>
        <v>0</v>
      </c>
      <c r="BL1512" s="11">
        <f t="shared" si="570"/>
        <v>0</v>
      </c>
      <c r="BM1512" s="11">
        <f t="shared" si="571"/>
        <v>0</v>
      </c>
      <c r="BN1512" s="25">
        <f>Z1512*Budget!$A$6</f>
        <v>0</v>
      </c>
      <c r="BO1512" s="25">
        <f>AA1512*(Budget!$B$6+Budget!$B$7)</f>
        <v>0</v>
      </c>
      <c r="BP1512" s="25">
        <f>AB1512*(Budget!$C$6+Budget!$C$7)</f>
        <v>0</v>
      </c>
      <c r="BQ1512" s="25">
        <f>AC1512*(Budget!$D$6+Budget!$D$7)</f>
        <v>0</v>
      </c>
      <c r="BR1512" s="25">
        <f>AD1512*(Budget!$E$6+Budget!$E$7)</f>
        <v>0</v>
      </c>
      <c r="BS1512" s="25">
        <f>AE1512*(Budget!$F$6+Budget!$F$7)</f>
        <v>0</v>
      </c>
      <c r="BT1512" s="25">
        <f>AF1512*(Budget!$G$6+Budget!$G$7)</f>
        <v>0</v>
      </c>
      <c r="BU1512" s="25">
        <f>AG1512*Budget!$H$6</f>
        <v>0</v>
      </c>
      <c r="BV1512" s="25">
        <f>AH1512*Budget!$I$6</f>
        <v>0</v>
      </c>
      <c r="BW1512" s="25">
        <f>AI1512*Budget!$J$6</f>
        <v>0</v>
      </c>
      <c r="BX1512" s="25">
        <f>AJ1512*Budget!$K$6</f>
        <v>0</v>
      </c>
      <c r="BY1512" s="25">
        <f>AK1512*Budget!$L$6</f>
        <v>0</v>
      </c>
      <c r="BZ1512" s="25">
        <f>AL1512*Budget!$M$6</f>
        <v>0</v>
      </c>
      <c r="CA1512" s="25">
        <f>AM1512*Budget!$N$6</f>
        <v>0</v>
      </c>
      <c r="CB1512" s="25">
        <f>AQ1512*Budget!$O$6</f>
        <v>0</v>
      </c>
      <c r="CC1512" s="25">
        <f>AR1512*Budget!$S$6</f>
        <v>0</v>
      </c>
      <c r="CD1512" s="25">
        <f>AS1512*Budget!$Q$6</f>
        <v>0</v>
      </c>
      <c r="CE1512" s="25">
        <f t="shared" si="572"/>
        <v>0</v>
      </c>
      <c r="CF1512" s="11" t="e">
        <f>COUNTIFS(#REF!,Source!E1512,#REF!,Source!C1512)</f>
        <v>#REF!</v>
      </c>
      <c r="CG1512" s="11" t="str">
        <f t="shared" si="573"/>
        <v>--</v>
      </c>
    </row>
    <row r="1513" spans="1:85" x14ac:dyDescent="0.25">
      <c r="A1513" t="str">
        <f>IFERROR(VLOOKUP(MONTH(C1513),Date!$A$2:$B$13,2,0),"--")</f>
        <v>Avril</v>
      </c>
      <c r="B1513" s="11">
        <f t="shared" si="552"/>
        <v>17</v>
      </c>
      <c r="C1513" s="28">
        <f t="shared" si="574"/>
        <v>42116</v>
      </c>
      <c r="D1513" s="29" t="s">
        <v>198</v>
      </c>
      <c r="E1513" s="30" t="str">
        <f>IFERROR(VLOOKUP(D1513,Listing!$A:$B,2,0),"--")</f>
        <v>A4403A4</v>
      </c>
      <c r="F1513" s="30" t="str">
        <f>IFERROR(VLOOKUP(D1513,Listing!$A:$E,5,0),"-")</f>
        <v>BOUZIDI IDRISSI   HAKIMA</v>
      </c>
      <c r="G1513" s="4">
        <f>IFERROR(VLOOKUP(D1513,Listing!$A:$F,6,0),"--")</f>
        <v>42079</v>
      </c>
      <c r="H1513" s="11" t="str">
        <f>IFERROR(VLOOKUP(D1513,Listing!$A:$D,4,0),"--")</f>
        <v>ABDELMOUMEN  ROUGUI</v>
      </c>
      <c r="I1513" s="11" t="str">
        <f t="shared" si="553"/>
        <v>AAC</v>
      </c>
      <c r="J1513" s="31">
        <f>IFERROR(COUNTIFS(Ishop!$BG:$BG,Source!D1513,Ishop!$B:$B,Source!C1513),"--")</f>
        <v>0</v>
      </c>
      <c r="K1513" s="11">
        <f>IFERROR(COUNTIFS(Ishop!$BG:$BG,Source!D1513,Ishop!$B:$B,Source!C1513,Ishop!$J:$J,"OUI"),"--")</f>
        <v>0</v>
      </c>
      <c r="L1513" s="11">
        <f>COUNTIFS(Ishop!$AG:$AG,Source!$L$1,Ishop!$BG:$BG,Source!$D1513,Ishop!$B:$B,Source!$C1513)</f>
        <v>0</v>
      </c>
      <c r="M1513" s="11">
        <f>COUNTIFS(Ishop!$AG:$AG,Source!$M$1,Ishop!$BG:$BG,Source!$D1513,Ishop!$B:$B,Source!$C1513)</f>
        <v>0</v>
      </c>
      <c r="N1513" s="11">
        <f>COUNTIFS(Ishop!$AG:$AG,Source!$N$1,Ishop!$BG:$BG,Source!$D1513,Ishop!$B:$B,Source!$C1513)</f>
        <v>0</v>
      </c>
      <c r="O1513" s="11">
        <f>COUNTIFS(Ishop!$AG:$AG,Source!$O$1,Ishop!$BG:$BG,Source!$D1513,Ishop!$B:$B,Source!$C1513)</f>
        <v>0</v>
      </c>
      <c r="P1513" s="11">
        <f>COUNTIFS(Ishop!$AG:$AG,Source!$P$1,Ishop!$BG:$BG,Source!$D1513,Ishop!$B:$B,Source!$C1513)</f>
        <v>0</v>
      </c>
      <c r="Q1513" s="11">
        <f>COUNTIFS(Ishop!$AG:$AG,Source!$Q$1,Ishop!$BG:$BG,Source!$D1513,Ishop!$B:$B,Source!$C1513)</f>
        <v>0</v>
      </c>
      <c r="R1513" s="11">
        <f>COUNTIFS(Ishop!$AG:$AG,Source!$R$1,Ishop!$BG:$BG,Source!$D1513,Ishop!$B:$B,Source!$C1513)</f>
        <v>0</v>
      </c>
      <c r="S1513" s="11">
        <f>COUNTIFS(Ishop!$AG:$AG,Source!$S$1,Ishop!$BG:$BG,Source!$D1513,Ishop!$B:$B,Source!$C1513)</f>
        <v>0</v>
      </c>
      <c r="T1513" s="11">
        <f>COUNTIFS(Ishop!$AG:$AG,Source!$T$1,Ishop!$BG:$BG,Source!$D1513,Ishop!$B:$B,Source!$C1513)</f>
        <v>0</v>
      </c>
      <c r="U1513" s="11">
        <f>COUNTIFS(Ishop!$AG:$AG,Source!$U$1,Ishop!$BG:$BG,Source!$D1513,Ishop!$B:$B,Source!$C1513)</f>
        <v>0</v>
      </c>
      <c r="V1513" s="11">
        <f>COUNTIFS(Ishop!$AG:$AG,Source!$V$1,Ishop!$BG:$BG,Source!$D1513,Ishop!$B:$B,Source!$C1513)</f>
        <v>0</v>
      </c>
      <c r="W1513" s="11">
        <f>COUNTIFS(Ishop!$AG:$AG,Source!$W$1,Ishop!$BG:$BG,Source!$D1513,Ishop!$B:$B,Source!$C1513)</f>
        <v>0</v>
      </c>
      <c r="X1513" s="11">
        <f>COUNTIFS(Ishop!$AG:$AG,Source!$X$1,Ishop!$BG:$BG,Source!$D1513,Ishop!$B:$B,Source!$C1513)</f>
        <v>0</v>
      </c>
      <c r="Y1513" s="11">
        <f>COUNTIFS(Ishop!$AG:$AG,Source!$Y$1,Ishop!$BG:$BG,Source!$D1513,Ishop!$B:$B,Source!$C1513)</f>
        <v>0</v>
      </c>
      <c r="Z1513" s="11">
        <f>COUNTIFS(Ishop!$AG:$AG,Source!$Z$1,Ishop!$BG:$BG,Source!$D1513,Ishop!$B:$B,Source!$C1513,Ishop!$J:$J,"OUI")</f>
        <v>0</v>
      </c>
      <c r="AA1513" s="11">
        <f>COUNTIFS(Ishop!$AG:$AG,Source!$AA$1,Ishop!$BG:$BG,Source!$D1513,Ishop!$B:$B,Source!$C1513,Ishop!$J:$J,"OUI")</f>
        <v>0</v>
      </c>
      <c r="AB1513" s="11">
        <f>COUNTIFS(Ishop!$AG:$AG,Source!$AB$1,Ishop!$BG:$BG,Source!$D1513,Ishop!$B:$B,Source!$C1513,Ishop!$J:$J,"OUI")</f>
        <v>0</v>
      </c>
      <c r="AC1513" s="11">
        <f>COUNTIFS(Ishop!$AG:$AG,Source!$AC$1,Ishop!$BG:$BG,Source!$D1513,Ishop!$B:$B,Source!$C1513,Ishop!$J:$J,"OUI")</f>
        <v>0</v>
      </c>
      <c r="AD1513" s="11">
        <f>COUNTIFS(Ishop!$AG:$AG,Source!$AD$1,Ishop!$BG:$BG,Source!$D1513,Ishop!$B:$B,Source!$C1513,Ishop!$J:$J,"OUI")</f>
        <v>0</v>
      </c>
      <c r="AE1513" s="11">
        <f>COUNTIFS(Ishop!$AG:$AG,Source!$AE$1,Ishop!$BG:$BG,Source!$D1513,Ishop!$B:$B,Source!$C1513,Ishop!$J:$J,"OUI")</f>
        <v>0</v>
      </c>
      <c r="AF1513" s="11">
        <f>COUNTIFS(Ishop!$AG:$AG,Source!$AF$1,Ishop!$BG:$BG,Source!$D1513,Ishop!$B:$B,Source!$C1513,Ishop!$J:$J,"OUI")</f>
        <v>0</v>
      </c>
      <c r="AG1513" s="11">
        <f>COUNTIFS(Ishop!$AG:$AG,Source!$AG$1,Ishop!$BG:$BG,Source!$D1513,Ishop!$B:$B,Source!$C1513,Ishop!$J:$J,"OUI")</f>
        <v>0</v>
      </c>
      <c r="AH1513" s="11">
        <f>COUNTIFS(Ishop!$AG:$AG,Source!$AH$1,Ishop!$BG:$BG,Source!$D1513,Ishop!$B:$B,Source!$C1513,Ishop!$J:$J,"OUI")</f>
        <v>0</v>
      </c>
      <c r="AI1513" s="11">
        <f>COUNTIFS(Ishop!$AG:$AG,Source!$AI$1,Ishop!$BG:$BG,Source!$D1513,Ishop!$B:$B,Source!$C1513,Ishop!$J:$J,"OUI")</f>
        <v>0</v>
      </c>
      <c r="AJ1513" s="11">
        <f>COUNTIFS(Ishop!$AG:$AG,Source!$AJ$1,Ishop!$BG:$BG,Source!$D1513,Ishop!$B:$B,Source!$C1513,Ishop!$J:$J,"OUI")</f>
        <v>0</v>
      </c>
      <c r="AK1513" s="11">
        <f>COUNTIFS(Ishop!$AG:$AG,Source!$AK$1,Ishop!$BG:$BG,Source!$D1513,Ishop!$B:$B,Source!$C1513,Ishop!$J:$J,"OUI")</f>
        <v>0</v>
      </c>
      <c r="AL1513" s="11">
        <f>COUNTIFS(Ishop!$AG:$AG,Source!$AL$1,Ishop!$BG:$BG,Source!$D1513,Ishop!$B:$B,Source!$C1513,Ishop!$J:$J,"OUI")</f>
        <v>0</v>
      </c>
      <c r="AM1513" s="11">
        <f>COUNTIFS(Ishop!$AG:$AG,Source!$AM$1,Ishop!$BG:$BG,Source!$D1513,Ishop!$B:$B,Source!$C1513,Ishop!$J:$J,"OUI")</f>
        <v>0</v>
      </c>
      <c r="AN1513" s="11">
        <f>COUNTIFS(Dolmen!$W:$W,"Sensation",Dolmen!$O:$O,Source!D1513,Dolmen!$F:$F,Source!C1513)</f>
        <v>0</v>
      </c>
      <c r="AO1513" s="11">
        <f>COUNTIFS(Dolmen!$AC:$AC,"Bbox Miami",Dolmen!$O:$O,Source!D1513,Dolmen!$F:$F,Source!C1513)</f>
        <v>0</v>
      </c>
      <c r="AP1513" s="11">
        <f>COUNTIFS(Dolmen!$AD:$AD,"1",Dolmen!$W:$W,"",Dolmen!$O:$O,Source!D1513,Dolmen!$F:$F,Source!C1513)</f>
        <v>0</v>
      </c>
      <c r="AQ1513" s="11">
        <f>COUNTIFS(Dolmen!$W:$W,"Sensation",Dolmen!$Y:$Y,"1",Dolmen!$O:$O,Source!D1513,Dolmen!$F:$F,Source!C1513)</f>
        <v>0</v>
      </c>
      <c r="AR1513" s="11">
        <f>COUNTIFS(Dolmen!$AC:$AC,"Bbox Miami",Dolmen!$Y:$Y,"1",Dolmen!$O:$O,Source!D1513,Dolmen!$F:$F,Source!C1513)</f>
        <v>0</v>
      </c>
      <c r="AS1513" s="11">
        <f>COUNTIFS(Dolmen!$AD:$AD,"1",Dolmen!$W:$W,"",Dolmen!$Y:$Y,"1",Dolmen!$O:$O,Source!D1513,Dolmen!$F:$F,Source!C1513)</f>
        <v>0</v>
      </c>
      <c r="AT1513" s="11">
        <f t="shared" si="554"/>
        <v>0</v>
      </c>
      <c r="AU1513" s="11">
        <f t="shared" si="555"/>
        <v>0</v>
      </c>
      <c r="AV1513" s="11">
        <f t="shared" si="556"/>
        <v>0</v>
      </c>
      <c r="AW1513" s="11">
        <f t="shared" si="557"/>
        <v>0</v>
      </c>
      <c r="AX1513" s="11">
        <f t="shared" si="558"/>
        <v>0</v>
      </c>
      <c r="AY1513" s="11">
        <f t="shared" si="559"/>
        <v>0</v>
      </c>
      <c r="AZ1513" s="11">
        <f t="shared" si="560"/>
        <v>0</v>
      </c>
      <c r="BA1513" s="11">
        <f t="shared" si="561"/>
        <v>0</v>
      </c>
      <c r="BB1513" s="11">
        <f t="shared" si="562"/>
        <v>0</v>
      </c>
      <c r="BC1513" s="11">
        <f t="shared" si="563"/>
        <v>0</v>
      </c>
      <c r="BD1513" s="11">
        <f>SUMIFS(Ishop!$BK:$BK,Ishop!$BG:$BG,Source!D1513,Ishop!$B:$B,Source!C1513)</f>
        <v>0</v>
      </c>
      <c r="BE1513" s="11">
        <f>COUNTIFS(Ishop!$AW:$AW,"OUI",Ishop!$BG:$BG,Source!D1513,Ishop!$B:$B,Source!C1513)</f>
        <v>0</v>
      </c>
      <c r="BF1513" s="11">
        <f t="shared" si="564"/>
        <v>0</v>
      </c>
      <c r="BG1513" s="11">
        <f t="shared" si="565"/>
        <v>0</v>
      </c>
      <c r="BH1513" s="11">
        <f t="shared" si="566"/>
        <v>0</v>
      </c>
      <c r="BI1513" s="11">
        <f t="shared" si="567"/>
        <v>0</v>
      </c>
      <c r="BJ1513" s="11">
        <f t="shared" si="568"/>
        <v>0</v>
      </c>
      <c r="BK1513" s="11">
        <f t="shared" si="569"/>
        <v>0</v>
      </c>
      <c r="BL1513" s="11">
        <f t="shared" si="570"/>
        <v>0</v>
      </c>
      <c r="BM1513" s="11">
        <f t="shared" si="571"/>
        <v>0</v>
      </c>
      <c r="BN1513" s="25">
        <f>Z1513*Budget!$A$6</f>
        <v>0</v>
      </c>
      <c r="BO1513" s="25">
        <f>AA1513*(Budget!$B$6+Budget!$B$7)</f>
        <v>0</v>
      </c>
      <c r="BP1513" s="25">
        <f>AB1513*(Budget!$C$6+Budget!$C$7)</f>
        <v>0</v>
      </c>
      <c r="BQ1513" s="25">
        <f>AC1513*(Budget!$D$6+Budget!$D$7)</f>
        <v>0</v>
      </c>
      <c r="BR1513" s="25">
        <f>AD1513*(Budget!$E$6+Budget!$E$7)</f>
        <v>0</v>
      </c>
      <c r="BS1513" s="25">
        <f>AE1513*(Budget!$F$6+Budget!$F$7)</f>
        <v>0</v>
      </c>
      <c r="BT1513" s="25">
        <f>AF1513*(Budget!$G$6+Budget!$G$7)</f>
        <v>0</v>
      </c>
      <c r="BU1513" s="25">
        <f>AG1513*Budget!$H$6</f>
        <v>0</v>
      </c>
      <c r="BV1513" s="25">
        <f>AH1513*Budget!$I$6</f>
        <v>0</v>
      </c>
      <c r="BW1513" s="25">
        <f>AI1513*Budget!$J$6</f>
        <v>0</v>
      </c>
      <c r="BX1513" s="25">
        <f>AJ1513*Budget!$K$6</f>
        <v>0</v>
      </c>
      <c r="BY1513" s="25">
        <f>AK1513*Budget!$L$6</f>
        <v>0</v>
      </c>
      <c r="BZ1513" s="25">
        <f>AL1513*Budget!$M$6</f>
        <v>0</v>
      </c>
      <c r="CA1513" s="25">
        <f>AM1513*Budget!$N$6</f>
        <v>0</v>
      </c>
      <c r="CB1513" s="25">
        <f>AQ1513*Budget!$O$6</f>
        <v>0</v>
      </c>
      <c r="CC1513" s="25">
        <f>AR1513*Budget!$S$6</f>
        <v>0</v>
      </c>
      <c r="CD1513" s="25">
        <f>AS1513*Budget!$Q$6</f>
        <v>0</v>
      </c>
      <c r="CE1513" s="25">
        <f t="shared" si="572"/>
        <v>0</v>
      </c>
      <c r="CF1513" s="11" t="e">
        <f>COUNTIFS(#REF!,Source!E1513,#REF!,Source!C1513)</f>
        <v>#REF!</v>
      </c>
      <c r="CG1513" s="11" t="str">
        <f t="shared" si="573"/>
        <v>--</v>
      </c>
    </row>
    <row r="1514" spans="1:85" x14ac:dyDescent="0.25">
      <c r="A1514" t="str">
        <f>IFERROR(VLOOKUP(MONTH(C1514),Date!$A$2:$B$13,2,0),"--")</f>
        <v>Avril</v>
      </c>
      <c r="B1514" s="11">
        <f t="shared" si="552"/>
        <v>17</v>
      </c>
      <c r="C1514" s="28">
        <f t="shared" si="574"/>
        <v>42116</v>
      </c>
      <c r="D1514" s="29" t="s">
        <v>199</v>
      </c>
      <c r="E1514" s="30" t="str">
        <f>IFERROR(VLOOKUP(D1514,Listing!$A:$B,2,0),"--")</f>
        <v>A44043</v>
      </c>
      <c r="F1514" s="30" t="str">
        <f>IFERROR(VLOOKUP(D1514,Listing!$A:$E,5,0),"-")</f>
        <v>EL BAKKALI  ABDELHAMID</v>
      </c>
      <c r="G1514" s="4">
        <f>IFERROR(VLOOKUP(D1514,Listing!$A:$F,6,0),"--")</f>
        <v>42079</v>
      </c>
      <c r="H1514" s="11" t="str">
        <f>IFERROR(VLOOKUP(D1514,Listing!$A:$D,4,0),"--")</f>
        <v>ABDELMOUMEN  ROUGUI</v>
      </c>
      <c r="I1514" s="11" t="str">
        <f t="shared" si="553"/>
        <v>AAC</v>
      </c>
      <c r="J1514" s="31">
        <f>IFERROR(COUNTIFS(Ishop!$BG:$BG,Source!D1514,Ishop!$B:$B,Source!C1514),"--")</f>
        <v>0</v>
      </c>
      <c r="K1514" s="11">
        <f>IFERROR(COUNTIFS(Ishop!$BG:$BG,Source!D1514,Ishop!$B:$B,Source!C1514,Ishop!$J:$J,"OUI"),"--")</f>
        <v>0</v>
      </c>
      <c r="L1514" s="11">
        <f>COUNTIFS(Ishop!$AG:$AG,Source!$L$1,Ishop!$BG:$BG,Source!$D1514,Ishop!$B:$B,Source!$C1514)</f>
        <v>0</v>
      </c>
      <c r="M1514" s="11">
        <f>COUNTIFS(Ishop!$AG:$AG,Source!$M$1,Ishop!$BG:$BG,Source!$D1514,Ishop!$B:$B,Source!$C1514)</f>
        <v>0</v>
      </c>
      <c r="N1514" s="11">
        <f>COUNTIFS(Ishop!$AG:$AG,Source!$N$1,Ishop!$BG:$BG,Source!$D1514,Ishop!$B:$B,Source!$C1514)</f>
        <v>0</v>
      </c>
      <c r="O1514" s="11">
        <f>COUNTIFS(Ishop!$AG:$AG,Source!$O$1,Ishop!$BG:$BG,Source!$D1514,Ishop!$B:$B,Source!$C1514)</f>
        <v>0</v>
      </c>
      <c r="P1514" s="11">
        <f>COUNTIFS(Ishop!$AG:$AG,Source!$P$1,Ishop!$BG:$BG,Source!$D1514,Ishop!$B:$B,Source!$C1514)</f>
        <v>0</v>
      </c>
      <c r="Q1514" s="11">
        <f>COUNTIFS(Ishop!$AG:$AG,Source!$Q$1,Ishop!$BG:$BG,Source!$D1514,Ishop!$B:$B,Source!$C1514)</f>
        <v>0</v>
      </c>
      <c r="R1514" s="11">
        <f>COUNTIFS(Ishop!$AG:$AG,Source!$R$1,Ishop!$BG:$BG,Source!$D1514,Ishop!$B:$B,Source!$C1514)</f>
        <v>0</v>
      </c>
      <c r="S1514" s="11">
        <f>COUNTIFS(Ishop!$AG:$AG,Source!$S$1,Ishop!$BG:$BG,Source!$D1514,Ishop!$B:$B,Source!$C1514)</f>
        <v>0</v>
      </c>
      <c r="T1514" s="11">
        <f>COUNTIFS(Ishop!$AG:$AG,Source!$T$1,Ishop!$BG:$BG,Source!$D1514,Ishop!$B:$B,Source!$C1514)</f>
        <v>0</v>
      </c>
      <c r="U1514" s="11">
        <f>COUNTIFS(Ishop!$AG:$AG,Source!$U$1,Ishop!$BG:$BG,Source!$D1514,Ishop!$B:$B,Source!$C1514)</f>
        <v>0</v>
      </c>
      <c r="V1514" s="11">
        <f>COUNTIFS(Ishop!$AG:$AG,Source!$V$1,Ishop!$BG:$BG,Source!$D1514,Ishop!$B:$B,Source!$C1514)</f>
        <v>0</v>
      </c>
      <c r="W1514" s="11">
        <f>COUNTIFS(Ishop!$AG:$AG,Source!$W$1,Ishop!$BG:$BG,Source!$D1514,Ishop!$B:$B,Source!$C1514)</f>
        <v>0</v>
      </c>
      <c r="X1514" s="11">
        <f>COUNTIFS(Ishop!$AG:$AG,Source!$X$1,Ishop!$BG:$BG,Source!$D1514,Ishop!$B:$B,Source!$C1514)</f>
        <v>0</v>
      </c>
      <c r="Y1514" s="11">
        <f>COUNTIFS(Ishop!$AG:$AG,Source!$Y$1,Ishop!$BG:$BG,Source!$D1514,Ishop!$B:$B,Source!$C1514)</f>
        <v>0</v>
      </c>
      <c r="Z1514" s="11">
        <f>COUNTIFS(Ishop!$AG:$AG,Source!$Z$1,Ishop!$BG:$BG,Source!$D1514,Ishop!$B:$B,Source!$C1514,Ishop!$J:$J,"OUI")</f>
        <v>0</v>
      </c>
      <c r="AA1514" s="11">
        <f>COUNTIFS(Ishop!$AG:$AG,Source!$AA$1,Ishop!$BG:$BG,Source!$D1514,Ishop!$B:$B,Source!$C1514,Ishop!$J:$J,"OUI")</f>
        <v>0</v>
      </c>
      <c r="AB1514" s="11">
        <f>COUNTIFS(Ishop!$AG:$AG,Source!$AB$1,Ishop!$BG:$BG,Source!$D1514,Ishop!$B:$B,Source!$C1514,Ishop!$J:$J,"OUI")</f>
        <v>0</v>
      </c>
      <c r="AC1514" s="11">
        <f>COUNTIFS(Ishop!$AG:$AG,Source!$AC$1,Ishop!$BG:$BG,Source!$D1514,Ishop!$B:$B,Source!$C1514,Ishop!$J:$J,"OUI")</f>
        <v>0</v>
      </c>
      <c r="AD1514" s="11">
        <f>COUNTIFS(Ishop!$AG:$AG,Source!$AD$1,Ishop!$BG:$BG,Source!$D1514,Ishop!$B:$B,Source!$C1514,Ishop!$J:$J,"OUI")</f>
        <v>0</v>
      </c>
      <c r="AE1514" s="11">
        <f>COUNTIFS(Ishop!$AG:$AG,Source!$AE$1,Ishop!$BG:$BG,Source!$D1514,Ishop!$B:$B,Source!$C1514,Ishop!$J:$J,"OUI")</f>
        <v>0</v>
      </c>
      <c r="AF1514" s="11">
        <f>COUNTIFS(Ishop!$AG:$AG,Source!$AF$1,Ishop!$BG:$BG,Source!$D1514,Ishop!$B:$B,Source!$C1514,Ishop!$J:$J,"OUI")</f>
        <v>0</v>
      </c>
      <c r="AG1514" s="11">
        <f>COUNTIFS(Ishop!$AG:$AG,Source!$AG$1,Ishop!$BG:$BG,Source!$D1514,Ishop!$B:$B,Source!$C1514,Ishop!$J:$J,"OUI")</f>
        <v>0</v>
      </c>
      <c r="AH1514" s="11">
        <f>COUNTIFS(Ishop!$AG:$AG,Source!$AH$1,Ishop!$BG:$BG,Source!$D1514,Ishop!$B:$B,Source!$C1514,Ishop!$J:$J,"OUI")</f>
        <v>0</v>
      </c>
      <c r="AI1514" s="11">
        <f>COUNTIFS(Ishop!$AG:$AG,Source!$AI$1,Ishop!$BG:$BG,Source!$D1514,Ishop!$B:$B,Source!$C1514,Ishop!$J:$J,"OUI")</f>
        <v>0</v>
      </c>
      <c r="AJ1514" s="11">
        <f>COUNTIFS(Ishop!$AG:$AG,Source!$AJ$1,Ishop!$BG:$BG,Source!$D1514,Ishop!$B:$B,Source!$C1514,Ishop!$J:$J,"OUI")</f>
        <v>0</v>
      </c>
      <c r="AK1514" s="11">
        <f>COUNTIFS(Ishop!$AG:$AG,Source!$AK$1,Ishop!$BG:$BG,Source!$D1514,Ishop!$B:$B,Source!$C1514,Ishop!$J:$J,"OUI")</f>
        <v>0</v>
      </c>
      <c r="AL1514" s="11">
        <f>COUNTIFS(Ishop!$AG:$AG,Source!$AL$1,Ishop!$BG:$BG,Source!$D1514,Ishop!$B:$B,Source!$C1514,Ishop!$J:$J,"OUI")</f>
        <v>0</v>
      </c>
      <c r="AM1514" s="11">
        <f>COUNTIFS(Ishop!$AG:$AG,Source!$AM$1,Ishop!$BG:$BG,Source!$D1514,Ishop!$B:$B,Source!$C1514,Ishop!$J:$J,"OUI")</f>
        <v>0</v>
      </c>
      <c r="AN1514" s="11">
        <f>COUNTIFS(Dolmen!$W:$W,"Sensation",Dolmen!$O:$O,Source!D1514,Dolmen!$F:$F,Source!C1514)</f>
        <v>0</v>
      </c>
      <c r="AO1514" s="11">
        <f>COUNTIFS(Dolmen!$AC:$AC,"Bbox Miami",Dolmen!$O:$O,Source!D1514,Dolmen!$F:$F,Source!C1514)</f>
        <v>0</v>
      </c>
      <c r="AP1514" s="11">
        <f>COUNTIFS(Dolmen!$AD:$AD,"1",Dolmen!$W:$W,"",Dolmen!$O:$O,Source!D1514,Dolmen!$F:$F,Source!C1514)</f>
        <v>0</v>
      </c>
      <c r="AQ1514" s="11">
        <f>COUNTIFS(Dolmen!$W:$W,"Sensation",Dolmen!$Y:$Y,"1",Dolmen!$O:$O,Source!D1514,Dolmen!$F:$F,Source!C1514)</f>
        <v>0</v>
      </c>
      <c r="AR1514" s="11">
        <f>COUNTIFS(Dolmen!$AC:$AC,"Bbox Miami",Dolmen!$Y:$Y,"1",Dolmen!$O:$O,Source!D1514,Dolmen!$F:$F,Source!C1514)</f>
        <v>0</v>
      </c>
      <c r="AS1514" s="11">
        <f>COUNTIFS(Dolmen!$AD:$AD,"1",Dolmen!$W:$W,"",Dolmen!$Y:$Y,"1",Dolmen!$O:$O,Source!D1514,Dolmen!$F:$F,Source!C1514)</f>
        <v>0</v>
      </c>
      <c r="AT1514" s="11">
        <f t="shared" si="554"/>
        <v>0</v>
      </c>
      <c r="AU1514" s="11">
        <f t="shared" si="555"/>
        <v>0</v>
      </c>
      <c r="AV1514" s="11">
        <f t="shared" si="556"/>
        <v>0</v>
      </c>
      <c r="AW1514" s="11">
        <f t="shared" si="557"/>
        <v>0</v>
      </c>
      <c r="AX1514" s="11">
        <f t="shared" si="558"/>
        <v>0</v>
      </c>
      <c r="AY1514" s="11">
        <f t="shared" si="559"/>
        <v>0</v>
      </c>
      <c r="AZ1514" s="11">
        <f t="shared" si="560"/>
        <v>0</v>
      </c>
      <c r="BA1514" s="11">
        <f t="shared" si="561"/>
        <v>0</v>
      </c>
      <c r="BB1514" s="11">
        <f t="shared" si="562"/>
        <v>0</v>
      </c>
      <c r="BC1514" s="11">
        <f t="shared" si="563"/>
        <v>0</v>
      </c>
      <c r="BD1514" s="11">
        <f>SUMIFS(Ishop!$BK:$BK,Ishop!$BG:$BG,Source!D1514,Ishop!$B:$B,Source!C1514)</f>
        <v>0</v>
      </c>
      <c r="BE1514" s="11">
        <f>COUNTIFS(Ishop!$AW:$AW,"OUI",Ishop!$BG:$BG,Source!D1514,Ishop!$B:$B,Source!C1514)</f>
        <v>0</v>
      </c>
      <c r="BF1514" s="11">
        <f t="shared" si="564"/>
        <v>0</v>
      </c>
      <c r="BG1514" s="11">
        <f t="shared" si="565"/>
        <v>0</v>
      </c>
      <c r="BH1514" s="11">
        <f t="shared" si="566"/>
        <v>0</v>
      </c>
      <c r="BI1514" s="11">
        <f t="shared" si="567"/>
        <v>0</v>
      </c>
      <c r="BJ1514" s="11">
        <f t="shared" si="568"/>
        <v>0</v>
      </c>
      <c r="BK1514" s="11">
        <f t="shared" si="569"/>
        <v>0</v>
      </c>
      <c r="BL1514" s="11">
        <f t="shared" si="570"/>
        <v>0</v>
      </c>
      <c r="BM1514" s="11">
        <f t="shared" si="571"/>
        <v>0</v>
      </c>
      <c r="BN1514" s="25">
        <f>Z1514*Budget!$A$6</f>
        <v>0</v>
      </c>
      <c r="BO1514" s="25">
        <f>AA1514*(Budget!$B$6+Budget!$B$7)</f>
        <v>0</v>
      </c>
      <c r="BP1514" s="25">
        <f>AB1514*(Budget!$C$6+Budget!$C$7)</f>
        <v>0</v>
      </c>
      <c r="BQ1514" s="25">
        <f>AC1514*(Budget!$D$6+Budget!$D$7)</f>
        <v>0</v>
      </c>
      <c r="BR1514" s="25">
        <f>AD1514*(Budget!$E$6+Budget!$E$7)</f>
        <v>0</v>
      </c>
      <c r="BS1514" s="25">
        <f>AE1514*(Budget!$F$6+Budget!$F$7)</f>
        <v>0</v>
      </c>
      <c r="BT1514" s="25">
        <f>AF1514*(Budget!$G$6+Budget!$G$7)</f>
        <v>0</v>
      </c>
      <c r="BU1514" s="25">
        <f>AG1514*Budget!$H$6</f>
        <v>0</v>
      </c>
      <c r="BV1514" s="25">
        <f>AH1514*Budget!$I$6</f>
        <v>0</v>
      </c>
      <c r="BW1514" s="25">
        <f>AI1514*Budget!$J$6</f>
        <v>0</v>
      </c>
      <c r="BX1514" s="25">
        <f>AJ1514*Budget!$K$6</f>
        <v>0</v>
      </c>
      <c r="BY1514" s="25">
        <f>AK1514*Budget!$L$6</f>
        <v>0</v>
      </c>
      <c r="BZ1514" s="25">
        <f>AL1514*Budget!$M$6</f>
        <v>0</v>
      </c>
      <c r="CA1514" s="25">
        <f>AM1514*Budget!$N$6</f>
        <v>0</v>
      </c>
      <c r="CB1514" s="25">
        <f>AQ1514*Budget!$O$6</f>
        <v>0</v>
      </c>
      <c r="CC1514" s="25">
        <f>AR1514*Budget!$S$6</f>
        <v>0</v>
      </c>
      <c r="CD1514" s="25">
        <f>AS1514*Budget!$Q$6</f>
        <v>0</v>
      </c>
      <c r="CE1514" s="25">
        <f t="shared" si="572"/>
        <v>0</v>
      </c>
      <c r="CF1514" s="11" t="e">
        <f>COUNTIFS(#REF!,Source!E1514,#REF!,Source!C1514)</f>
        <v>#REF!</v>
      </c>
      <c r="CG1514" s="11" t="str">
        <f t="shared" si="573"/>
        <v>--</v>
      </c>
    </row>
    <row r="1515" spans="1:85" x14ac:dyDescent="0.25">
      <c r="A1515" t="str">
        <f>IFERROR(VLOOKUP(MONTH(C1515),Date!$A$2:$B$13,2,0),"--")</f>
        <v>Avril</v>
      </c>
      <c r="B1515" s="11">
        <f t="shared" si="552"/>
        <v>17</v>
      </c>
      <c r="C1515" s="28">
        <f t="shared" si="574"/>
        <v>42116</v>
      </c>
      <c r="D1515" s="29" t="s">
        <v>200</v>
      </c>
      <c r="E1515" s="30" t="str">
        <f>IFERROR(VLOOKUP(D1515,Listing!$A:$B,2,0),"--")</f>
        <v>A440A44</v>
      </c>
      <c r="F1515" s="30" t="str">
        <f>IFERROR(VLOOKUP(D1515,Listing!$A:$E,5,0),"-")</f>
        <v>AZZI  MOHAMED</v>
      </c>
      <c r="G1515" s="4">
        <f>IFERROR(VLOOKUP(D1515,Listing!$A:$F,6,0),"--")</f>
        <v>42093</v>
      </c>
      <c r="H1515" s="11" t="str">
        <f>IFERROR(VLOOKUP(D1515,Listing!$A:$D,4,0),"--")</f>
        <v>ABDELMOUMEN  ROUGUI</v>
      </c>
      <c r="I1515" s="11" t="str">
        <f t="shared" si="553"/>
        <v>AAC</v>
      </c>
      <c r="J1515" s="31">
        <f>IFERROR(COUNTIFS(Ishop!$BG:$BG,Source!D1515,Ishop!$B:$B,Source!C1515),"--")</f>
        <v>0</v>
      </c>
      <c r="K1515" s="11">
        <f>IFERROR(COUNTIFS(Ishop!$BG:$BG,Source!D1515,Ishop!$B:$B,Source!C1515,Ishop!$J:$J,"OUI"),"--")</f>
        <v>0</v>
      </c>
      <c r="L1515" s="11">
        <f>COUNTIFS(Ishop!$AG:$AG,Source!$L$1,Ishop!$BG:$BG,Source!$D1515,Ishop!$B:$B,Source!$C1515)</f>
        <v>0</v>
      </c>
      <c r="M1515" s="11">
        <f>COUNTIFS(Ishop!$AG:$AG,Source!$M$1,Ishop!$BG:$BG,Source!$D1515,Ishop!$B:$B,Source!$C1515)</f>
        <v>0</v>
      </c>
      <c r="N1515" s="11">
        <f>COUNTIFS(Ishop!$AG:$AG,Source!$N$1,Ishop!$BG:$BG,Source!$D1515,Ishop!$B:$B,Source!$C1515)</f>
        <v>0</v>
      </c>
      <c r="O1515" s="11">
        <f>COUNTIFS(Ishop!$AG:$AG,Source!$O$1,Ishop!$BG:$BG,Source!$D1515,Ishop!$B:$B,Source!$C1515)</f>
        <v>0</v>
      </c>
      <c r="P1515" s="11">
        <f>COUNTIFS(Ishop!$AG:$AG,Source!$P$1,Ishop!$BG:$BG,Source!$D1515,Ishop!$B:$B,Source!$C1515)</f>
        <v>0</v>
      </c>
      <c r="Q1515" s="11">
        <f>COUNTIFS(Ishop!$AG:$AG,Source!$Q$1,Ishop!$BG:$BG,Source!$D1515,Ishop!$B:$B,Source!$C1515)</f>
        <v>0</v>
      </c>
      <c r="R1515" s="11">
        <f>COUNTIFS(Ishop!$AG:$AG,Source!$R$1,Ishop!$BG:$BG,Source!$D1515,Ishop!$B:$B,Source!$C1515)</f>
        <v>0</v>
      </c>
      <c r="S1515" s="11">
        <f>COUNTIFS(Ishop!$AG:$AG,Source!$S$1,Ishop!$BG:$BG,Source!$D1515,Ishop!$B:$B,Source!$C1515)</f>
        <v>0</v>
      </c>
      <c r="T1515" s="11">
        <f>COUNTIFS(Ishop!$AG:$AG,Source!$T$1,Ishop!$BG:$BG,Source!$D1515,Ishop!$B:$B,Source!$C1515)</f>
        <v>0</v>
      </c>
      <c r="U1515" s="11">
        <f>COUNTIFS(Ishop!$AG:$AG,Source!$U$1,Ishop!$BG:$BG,Source!$D1515,Ishop!$B:$B,Source!$C1515)</f>
        <v>0</v>
      </c>
      <c r="V1515" s="11">
        <f>COUNTIFS(Ishop!$AG:$AG,Source!$V$1,Ishop!$BG:$BG,Source!$D1515,Ishop!$B:$B,Source!$C1515)</f>
        <v>0</v>
      </c>
      <c r="W1515" s="11">
        <f>COUNTIFS(Ishop!$AG:$AG,Source!$W$1,Ishop!$BG:$BG,Source!$D1515,Ishop!$B:$B,Source!$C1515)</f>
        <v>0</v>
      </c>
      <c r="X1515" s="11">
        <f>COUNTIFS(Ishop!$AG:$AG,Source!$X$1,Ishop!$BG:$BG,Source!$D1515,Ishop!$B:$B,Source!$C1515)</f>
        <v>0</v>
      </c>
      <c r="Y1515" s="11">
        <f>COUNTIFS(Ishop!$AG:$AG,Source!$Y$1,Ishop!$BG:$BG,Source!$D1515,Ishop!$B:$B,Source!$C1515)</f>
        <v>0</v>
      </c>
      <c r="Z1515" s="11">
        <f>COUNTIFS(Ishop!$AG:$AG,Source!$Z$1,Ishop!$BG:$BG,Source!$D1515,Ishop!$B:$B,Source!$C1515,Ishop!$J:$J,"OUI")</f>
        <v>0</v>
      </c>
      <c r="AA1515" s="11">
        <f>COUNTIFS(Ishop!$AG:$AG,Source!$AA$1,Ishop!$BG:$BG,Source!$D1515,Ishop!$B:$B,Source!$C1515,Ishop!$J:$J,"OUI")</f>
        <v>0</v>
      </c>
      <c r="AB1515" s="11">
        <f>COUNTIFS(Ishop!$AG:$AG,Source!$AB$1,Ishop!$BG:$BG,Source!$D1515,Ishop!$B:$B,Source!$C1515,Ishop!$J:$J,"OUI")</f>
        <v>0</v>
      </c>
      <c r="AC1515" s="11">
        <f>COUNTIFS(Ishop!$AG:$AG,Source!$AC$1,Ishop!$BG:$BG,Source!$D1515,Ishop!$B:$B,Source!$C1515,Ishop!$J:$J,"OUI")</f>
        <v>0</v>
      </c>
      <c r="AD1515" s="11">
        <f>COUNTIFS(Ishop!$AG:$AG,Source!$AD$1,Ishop!$BG:$BG,Source!$D1515,Ishop!$B:$B,Source!$C1515,Ishop!$J:$J,"OUI")</f>
        <v>0</v>
      </c>
      <c r="AE1515" s="11">
        <f>COUNTIFS(Ishop!$AG:$AG,Source!$AE$1,Ishop!$BG:$BG,Source!$D1515,Ishop!$B:$B,Source!$C1515,Ishop!$J:$J,"OUI")</f>
        <v>0</v>
      </c>
      <c r="AF1515" s="11">
        <f>COUNTIFS(Ishop!$AG:$AG,Source!$AF$1,Ishop!$BG:$BG,Source!$D1515,Ishop!$B:$B,Source!$C1515,Ishop!$J:$J,"OUI")</f>
        <v>0</v>
      </c>
      <c r="AG1515" s="11">
        <f>COUNTIFS(Ishop!$AG:$AG,Source!$AG$1,Ishop!$BG:$BG,Source!$D1515,Ishop!$B:$B,Source!$C1515,Ishop!$J:$J,"OUI")</f>
        <v>0</v>
      </c>
      <c r="AH1515" s="11">
        <f>COUNTIFS(Ishop!$AG:$AG,Source!$AH$1,Ishop!$BG:$BG,Source!$D1515,Ishop!$B:$B,Source!$C1515,Ishop!$J:$J,"OUI")</f>
        <v>0</v>
      </c>
      <c r="AI1515" s="11">
        <f>COUNTIFS(Ishop!$AG:$AG,Source!$AI$1,Ishop!$BG:$BG,Source!$D1515,Ishop!$B:$B,Source!$C1515,Ishop!$J:$J,"OUI")</f>
        <v>0</v>
      </c>
      <c r="AJ1515" s="11">
        <f>COUNTIFS(Ishop!$AG:$AG,Source!$AJ$1,Ishop!$BG:$BG,Source!$D1515,Ishop!$B:$B,Source!$C1515,Ishop!$J:$J,"OUI")</f>
        <v>0</v>
      </c>
      <c r="AK1515" s="11">
        <f>COUNTIFS(Ishop!$AG:$AG,Source!$AK$1,Ishop!$BG:$BG,Source!$D1515,Ishop!$B:$B,Source!$C1515,Ishop!$J:$J,"OUI")</f>
        <v>0</v>
      </c>
      <c r="AL1515" s="11">
        <f>COUNTIFS(Ishop!$AG:$AG,Source!$AL$1,Ishop!$BG:$BG,Source!$D1515,Ishop!$B:$B,Source!$C1515,Ishop!$J:$J,"OUI")</f>
        <v>0</v>
      </c>
      <c r="AM1515" s="11">
        <f>COUNTIFS(Ishop!$AG:$AG,Source!$AM$1,Ishop!$BG:$BG,Source!$D1515,Ishop!$B:$B,Source!$C1515,Ishop!$J:$J,"OUI")</f>
        <v>0</v>
      </c>
      <c r="AN1515" s="11">
        <f>COUNTIFS(Dolmen!$W:$W,"Sensation",Dolmen!$O:$O,Source!D1515,Dolmen!$F:$F,Source!C1515)</f>
        <v>0</v>
      </c>
      <c r="AO1515" s="11">
        <f>COUNTIFS(Dolmen!$AC:$AC,"Bbox Miami",Dolmen!$O:$O,Source!D1515,Dolmen!$F:$F,Source!C1515)</f>
        <v>0</v>
      </c>
      <c r="AP1515" s="11">
        <f>COUNTIFS(Dolmen!$AD:$AD,"1",Dolmen!$W:$W,"",Dolmen!$O:$O,Source!D1515,Dolmen!$F:$F,Source!C1515)</f>
        <v>0</v>
      </c>
      <c r="AQ1515" s="11">
        <f>COUNTIFS(Dolmen!$W:$W,"Sensation",Dolmen!$Y:$Y,"1",Dolmen!$O:$O,Source!D1515,Dolmen!$F:$F,Source!C1515)</f>
        <v>0</v>
      </c>
      <c r="AR1515" s="11">
        <f>COUNTIFS(Dolmen!$AC:$AC,"Bbox Miami",Dolmen!$Y:$Y,"1",Dolmen!$O:$O,Source!D1515,Dolmen!$F:$F,Source!C1515)</f>
        <v>0</v>
      </c>
      <c r="AS1515" s="11">
        <f>COUNTIFS(Dolmen!$AD:$AD,"1",Dolmen!$W:$W,"",Dolmen!$Y:$Y,"1",Dolmen!$O:$O,Source!D1515,Dolmen!$F:$F,Source!C1515)</f>
        <v>0</v>
      </c>
      <c r="AT1515" s="11">
        <f t="shared" si="554"/>
        <v>0</v>
      </c>
      <c r="AU1515" s="11">
        <f t="shared" si="555"/>
        <v>0</v>
      </c>
      <c r="AV1515" s="11">
        <f t="shared" si="556"/>
        <v>0</v>
      </c>
      <c r="AW1515" s="11">
        <f t="shared" si="557"/>
        <v>0</v>
      </c>
      <c r="AX1515" s="11">
        <f t="shared" si="558"/>
        <v>0</v>
      </c>
      <c r="AY1515" s="11">
        <f t="shared" si="559"/>
        <v>0</v>
      </c>
      <c r="AZ1515" s="11">
        <f t="shared" si="560"/>
        <v>0</v>
      </c>
      <c r="BA1515" s="11">
        <f t="shared" si="561"/>
        <v>0</v>
      </c>
      <c r="BB1515" s="11">
        <f t="shared" si="562"/>
        <v>0</v>
      </c>
      <c r="BC1515" s="11">
        <f t="shared" si="563"/>
        <v>0</v>
      </c>
      <c r="BD1515" s="11">
        <f>SUMIFS(Ishop!$BK:$BK,Ishop!$BG:$BG,Source!D1515,Ishop!$B:$B,Source!C1515)</f>
        <v>0</v>
      </c>
      <c r="BE1515" s="11">
        <f>COUNTIFS(Ishop!$AW:$AW,"OUI",Ishop!$BG:$BG,Source!D1515,Ishop!$B:$B,Source!C1515)</f>
        <v>0</v>
      </c>
      <c r="BF1515" s="11">
        <f t="shared" si="564"/>
        <v>0</v>
      </c>
      <c r="BG1515" s="11">
        <f t="shared" si="565"/>
        <v>0</v>
      </c>
      <c r="BH1515" s="11">
        <f t="shared" si="566"/>
        <v>0</v>
      </c>
      <c r="BI1515" s="11">
        <f t="shared" si="567"/>
        <v>0</v>
      </c>
      <c r="BJ1515" s="11">
        <f t="shared" si="568"/>
        <v>0</v>
      </c>
      <c r="BK1515" s="11">
        <f t="shared" si="569"/>
        <v>0</v>
      </c>
      <c r="BL1515" s="11">
        <f t="shared" si="570"/>
        <v>0</v>
      </c>
      <c r="BM1515" s="11">
        <f t="shared" si="571"/>
        <v>0</v>
      </c>
      <c r="BN1515" s="25">
        <f>Z1515*Budget!$A$6</f>
        <v>0</v>
      </c>
      <c r="BO1515" s="25">
        <f>AA1515*(Budget!$B$6+Budget!$B$7)</f>
        <v>0</v>
      </c>
      <c r="BP1515" s="25">
        <f>AB1515*(Budget!$C$6+Budget!$C$7)</f>
        <v>0</v>
      </c>
      <c r="BQ1515" s="25">
        <f>AC1515*(Budget!$D$6+Budget!$D$7)</f>
        <v>0</v>
      </c>
      <c r="BR1515" s="25">
        <f>AD1515*(Budget!$E$6+Budget!$E$7)</f>
        <v>0</v>
      </c>
      <c r="BS1515" s="25">
        <f>AE1515*(Budget!$F$6+Budget!$F$7)</f>
        <v>0</v>
      </c>
      <c r="BT1515" s="25">
        <f>AF1515*(Budget!$G$6+Budget!$G$7)</f>
        <v>0</v>
      </c>
      <c r="BU1515" s="25">
        <f>AG1515*Budget!$H$6</f>
        <v>0</v>
      </c>
      <c r="BV1515" s="25">
        <f>AH1515*Budget!$I$6</f>
        <v>0</v>
      </c>
      <c r="BW1515" s="25">
        <f>AI1515*Budget!$J$6</f>
        <v>0</v>
      </c>
      <c r="BX1515" s="25">
        <f>AJ1515*Budget!$K$6</f>
        <v>0</v>
      </c>
      <c r="BY1515" s="25">
        <f>AK1515*Budget!$L$6</f>
        <v>0</v>
      </c>
      <c r="BZ1515" s="25">
        <f>AL1515*Budget!$M$6</f>
        <v>0</v>
      </c>
      <c r="CA1515" s="25">
        <f>AM1515*Budget!$N$6</f>
        <v>0</v>
      </c>
      <c r="CB1515" s="25">
        <f>AQ1515*Budget!$O$6</f>
        <v>0</v>
      </c>
      <c r="CC1515" s="25">
        <f>AR1515*Budget!$S$6</f>
        <v>0</v>
      </c>
      <c r="CD1515" s="25">
        <f>AS1515*Budget!$Q$6</f>
        <v>0</v>
      </c>
      <c r="CE1515" s="25">
        <f t="shared" si="572"/>
        <v>0</v>
      </c>
      <c r="CF1515" s="11" t="e">
        <f>COUNTIFS(#REF!,Source!E1515,#REF!,Source!C1515)</f>
        <v>#REF!</v>
      </c>
      <c r="CG1515" s="11" t="str">
        <f t="shared" si="573"/>
        <v>--</v>
      </c>
    </row>
    <row r="1516" spans="1:85" x14ac:dyDescent="0.25">
      <c r="A1516" t="str">
        <f>IFERROR(VLOOKUP(MONTH(C1516),Date!$A$2:$B$13,2,0),"--")</f>
        <v>Avril</v>
      </c>
      <c r="B1516" s="11">
        <f t="shared" si="552"/>
        <v>17</v>
      </c>
      <c r="C1516" s="28">
        <f t="shared" si="574"/>
        <v>42116</v>
      </c>
      <c r="D1516" s="29" t="s">
        <v>201</v>
      </c>
      <c r="E1516" s="30" t="str">
        <f>IFERROR(VLOOKUP(D1516,Listing!$A:$B,2,0),"--")</f>
        <v>A440A4A4</v>
      </c>
      <c r="F1516" s="30" t="str">
        <f>IFERROR(VLOOKUP(D1516,Listing!$A:$E,5,0),"-")</f>
        <v xml:space="preserve">SOULAMI  ABDELKAMEL </v>
      </c>
      <c r="G1516" s="4">
        <f>IFERROR(VLOOKUP(D1516,Listing!$A:$F,6,0),"--")</f>
        <v>42093</v>
      </c>
      <c r="H1516" s="11" t="str">
        <f>IFERROR(VLOOKUP(D1516,Listing!$A:$D,4,0),"--")</f>
        <v>ABDELMOUMEN  ROUGUI</v>
      </c>
      <c r="I1516" s="11" t="str">
        <f t="shared" si="553"/>
        <v>AAC</v>
      </c>
      <c r="J1516" s="31">
        <f>IFERROR(COUNTIFS(Ishop!$BG:$BG,Source!D1516,Ishop!$B:$B,Source!C1516),"--")</f>
        <v>0</v>
      </c>
      <c r="K1516" s="11">
        <f>IFERROR(COUNTIFS(Ishop!$BG:$BG,Source!D1516,Ishop!$B:$B,Source!C1516,Ishop!$J:$J,"OUI"),"--")</f>
        <v>0</v>
      </c>
      <c r="L1516" s="11">
        <f>COUNTIFS(Ishop!$AG:$AG,Source!$L$1,Ishop!$BG:$BG,Source!$D1516,Ishop!$B:$B,Source!$C1516)</f>
        <v>0</v>
      </c>
      <c r="M1516" s="11">
        <f>COUNTIFS(Ishop!$AG:$AG,Source!$M$1,Ishop!$BG:$BG,Source!$D1516,Ishop!$B:$B,Source!$C1516)</f>
        <v>0</v>
      </c>
      <c r="N1516" s="11">
        <f>COUNTIFS(Ishop!$AG:$AG,Source!$N$1,Ishop!$BG:$BG,Source!$D1516,Ishop!$B:$B,Source!$C1516)</f>
        <v>0</v>
      </c>
      <c r="O1516" s="11">
        <f>COUNTIFS(Ishop!$AG:$AG,Source!$O$1,Ishop!$BG:$BG,Source!$D1516,Ishop!$B:$B,Source!$C1516)</f>
        <v>0</v>
      </c>
      <c r="P1516" s="11">
        <f>COUNTIFS(Ishop!$AG:$AG,Source!$P$1,Ishop!$BG:$BG,Source!$D1516,Ishop!$B:$B,Source!$C1516)</f>
        <v>0</v>
      </c>
      <c r="Q1516" s="11">
        <f>COUNTIFS(Ishop!$AG:$AG,Source!$Q$1,Ishop!$BG:$BG,Source!$D1516,Ishop!$B:$B,Source!$C1516)</f>
        <v>0</v>
      </c>
      <c r="R1516" s="11">
        <f>COUNTIFS(Ishop!$AG:$AG,Source!$R$1,Ishop!$BG:$BG,Source!$D1516,Ishop!$B:$B,Source!$C1516)</f>
        <v>0</v>
      </c>
      <c r="S1516" s="11">
        <f>COUNTIFS(Ishop!$AG:$AG,Source!$S$1,Ishop!$BG:$BG,Source!$D1516,Ishop!$B:$B,Source!$C1516)</f>
        <v>0</v>
      </c>
      <c r="T1516" s="11">
        <f>COUNTIFS(Ishop!$AG:$AG,Source!$T$1,Ishop!$BG:$BG,Source!$D1516,Ishop!$B:$B,Source!$C1516)</f>
        <v>0</v>
      </c>
      <c r="U1516" s="11">
        <f>COUNTIFS(Ishop!$AG:$AG,Source!$U$1,Ishop!$BG:$BG,Source!$D1516,Ishop!$B:$B,Source!$C1516)</f>
        <v>0</v>
      </c>
      <c r="V1516" s="11">
        <f>COUNTIFS(Ishop!$AG:$AG,Source!$V$1,Ishop!$BG:$BG,Source!$D1516,Ishop!$B:$B,Source!$C1516)</f>
        <v>0</v>
      </c>
      <c r="W1516" s="11">
        <f>COUNTIFS(Ishop!$AG:$AG,Source!$W$1,Ishop!$BG:$BG,Source!$D1516,Ishop!$B:$B,Source!$C1516)</f>
        <v>0</v>
      </c>
      <c r="X1516" s="11">
        <f>COUNTIFS(Ishop!$AG:$AG,Source!$X$1,Ishop!$BG:$BG,Source!$D1516,Ishop!$B:$B,Source!$C1516)</f>
        <v>0</v>
      </c>
      <c r="Y1516" s="11">
        <f>COUNTIFS(Ishop!$AG:$AG,Source!$Y$1,Ishop!$BG:$BG,Source!$D1516,Ishop!$B:$B,Source!$C1516)</f>
        <v>0</v>
      </c>
      <c r="Z1516" s="11">
        <f>COUNTIFS(Ishop!$AG:$AG,Source!$Z$1,Ishop!$BG:$BG,Source!$D1516,Ishop!$B:$B,Source!$C1516,Ishop!$J:$J,"OUI")</f>
        <v>0</v>
      </c>
      <c r="AA1516" s="11">
        <f>COUNTIFS(Ishop!$AG:$AG,Source!$AA$1,Ishop!$BG:$BG,Source!$D1516,Ishop!$B:$B,Source!$C1516,Ishop!$J:$J,"OUI")</f>
        <v>0</v>
      </c>
      <c r="AB1516" s="11">
        <f>COUNTIFS(Ishop!$AG:$AG,Source!$AB$1,Ishop!$BG:$BG,Source!$D1516,Ishop!$B:$B,Source!$C1516,Ishop!$J:$J,"OUI")</f>
        <v>0</v>
      </c>
      <c r="AC1516" s="11">
        <f>COUNTIFS(Ishop!$AG:$AG,Source!$AC$1,Ishop!$BG:$BG,Source!$D1516,Ishop!$B:$B,Source!$C1516,Ishop!$J:$J,"OUI")</f>
        <v>0</v>
      </c>
      <c r="AD1516" s="11">
        <f>COUNTIFS(Ishop!$AG:$AG,Source!$AD$1,Ishop!$BG:$BG,Source!$D1516,Ishop!$B:$B,Source!$C1516,Ishop!$J:$J,"OUI")</f>
        <v>0</v>
      </c>
      <c r="AE1516" s="11">
        <f>COUNTIFS(Ishop!$AG:$AG,Source!$AE$1,Ishop!$BG:$BG,Source!$D1516,Ishop!$B:$B,Source!$C1516,Ishop!$J:$J,"OUI")</f>
        <v>0</v>
      </c>
      <c r="AF1516" s="11">
        <f>COUNTIFS(Ishop!$AG:$AG,Source!$AF$1,Ishop!$BG:$BG,Source!$D1516,Ishop!$B:$B,Source!$C1516,Ishop!$J:$J,"OUI")</f>
        <v>0</v>
      </c>
      <c r="AG1516" s="11">
        <f>COUNTIFS(Ishop!$AG:$AG,Source!$AG$1,Ishop!$BG:$BG,Source!$D1516,Ishop!$B:$B,Source!$C1516,Ishop!$J:$J,"OUI")</f>
        <v>0</v>
      </c>
      <c r="AH1516" s="11">
        <f>COUNTIFS(Ishop!$AG:$AG,Source!$AH$1,Ishop!$BG:$BG,Source!$D1516,Ishop!$B:$B,Source!$C1516,Ishop!$J:$J,"OUI")</f>
        <v>0</v>
      </c>
      <c r="AI1516" s="11">
        <f>COUNTIFS(Ishop!$AG:$AG,Source!$AI$1,Ishop!$BG:$BG,Source!$D1516,Ishop!$B:$B,Source!$C1516,Ishop!$J:$J,"OUI")</f>
        <v>0</v>
      </c>
      <c r="AJ1516" s="11">
        <f>COUNTIFS(Ishop!$AG:$AG,Source!$AJ$1,Ishop!$BG:$BG,Source!$D1516,Ishop!$B:$B,Source!$C1516,Ishop!$J:$J,"OUI")</f>
        <v>0</v>
      </c>
      <c r="AK1516" s="11">
        <f>COUNTIFS(Ishop!$AG:$AG,Source!$AK$1,Ishop!$BG:$BG,Source!$D1516,Ishop!$B:$B,Source!$C1516,Ishop!$J:$J,"OUI")</f>
        <v>0</v>
      </c>
      <c r="AL1516" s="11">
        <f>COUNTIFS(Ishop!$AG:$AG,Source!$AL$1,Ishop!$BG:$BG,Source!$D1516,Ishop!$B:$B,Source!$C1516,Ishop!$J:$J,"OUI")</f>
        <v>0</v>
      </c>
      <c r="AM1516" s="11">
        <f>COUNTIFS(Ishop!$AG:$AG,Source!$AM$1,Ishop!$BG:$BG,Source!$D1516,Ishop!$B:$B,Source!$C1516,Ishop!$J:$J,"OUI")</f>
        <v>0</v>
      </c>
      <c r="AN1516" s="11">
        <f>COUNTIFS(Dolmen!$W:$W,"Sensation",Dolmen!$O:$O,Source!D1516,Dolmen!$F:$F,Source!C1516)</f>
        <v>0</v>
      </c>
      <c r="AO1516" s="11">
        <f>COUNTIFS(Dolmen!$AC:$AC,"Bbox Miami",Dolmen!$O:$O,Source!D1516,Dolmen!$F:$F,Source!C1516)</f>
        <v>0</v>
      </c>
      <c r="AP1516" s="11">
        <f>COUNTIFS(Dolmen!$AD:$AD,"1",Dolmen!$W:$W,"",Dolmen!$O:$O,Source!D1516,Dolmen!$F:$F,Source!C1516)</f>
        <v>0</v>
      </c>
      <c r="AQ1516" s="11">
        <f>COUNTIFS(Dolmen!$W:$W,"Sensation",Dolmen!$Y:$Y,"1",Dolmen!$O:$O,Source!D1516,Dolmen!$F:$F,Source!C1516)</f>
        <v>0</v>
      </c>
      <c r="AR1516" s="11">
        <f>COUNTIFS(Dolmen!$AC:$AC,"Bbox Miami",Dolmen!$Y:$Y,"1",Dolmen!$O:$O,Source!D1516,Dolmen!$F:$F,Source!C1516)</f>
        <v>0</v>
      </c>
      <c r="AS1516" s="11">
        <f>COUNTIFS(Dolmen!$AD:$AD,"1",Dolmen!$W:$W,"",Dolmen!$Y:$Y,"1",Dolmen!$O:$O,Source!D1516,Dolmen!$F:$F,Source!C1516)</f>
        <v>0</v>
      </c>
      <c r="AT1516" s="11">
        <f t="shared" si="554"/>
        <v>0</v>
      </c>
      <c r="AU1516" s="11">
        <f t="shared" si="555"/>
        <v>0</v>
      </c>
      <c r="AV1516" s="11">
        <f t="shared" si="556"/>
        <v>0</v>
      </c>
      <c r="AW1516" s="11">
        <f t="shared" si="557"/>
        <v>0</v>
      </c>
      <c r="AX1516" s="11">
        <f t="shared" si="558"/>
        <v>0</v>
      </c>
      <c r="AY1516" s="11">
        <f t="shared" si="559"/>
        <v>0</v>
      </c>
      <c r="AZ1516" s="11">
        <f t="shared" si="560"/>
        <v>0</v>
      </c>
      <c r="BA1516" s="11">
        <f t="shared" si="561"/>
        <v>0</v>
      </c>
      <c r="BB1516" s="11">
        <f t="shared" si="562"/>
        <v>0</v>
      </c>
      <c r="BC1516" s="11">
        <f t="shared" si="563"/>
        <v>0</v>
      </c>
      <c r="BD1516" s="11">
        <f>SUMIFS(Ishop!$BK:$BK,Ishop!$BG:$BG,Source!D1516,Ishop!$B:$B,Source!C1516)</f>
        <v>0</v>
      </c>
      <c r="BE1516" s="11">
        <f>COUNTIFS(Ishop!$AW:$AW,"OUI",Ishop!$BG:$BG,Source!D1516,Ishop!$B:$B,Source!C1516)</f>
        <v>0</v>
      </c>
      <c r="BF1516" s="11">
        <f t="shared" si="564"/>
        <v>0</v>
      </c>
      <c r="BG1516" s="11">
        <f t="shared" si="565"/>
        <v>0</v>
      </c>
      <c r="BH1516" s="11">
        <f t="shared" si="566"/>
        <v>0</v>
      </c>
      <c r="BI1516" s="11">
        <f t="shared" si="567"/>
        <v>0</v>
      </c>
      <c r="BJ1516" s="11">
        <f t="shared" si="568"/>
        <v>0</v>
      </c>
      <c r="BK1516" s="11">
        <f t="shared" si="569"/>
        <v>0</v>
      </c>
      <c r="BL1516" s="11">
        <f t="shared" si="570"/>
        <v>0</v>
      </c>
      <c r="BM1516" s="11">
        <f t="shared" si="571"/>
        <v>0</v>
      </c>
      <c r="BN1516" s="25">
        <f>Z1516*Budget!$A$6</f>
        <v>0</v>
      </c>
      <c r="BO1516" s="25">
        <f>AA1516*(Budget!$B$6+Budget!$B$7)</f>
        <v>0</v>
      </c>
      <c r="BP1516" s="25">
        <f>AB1516*(Budget!$C$6+Budget!$C$7)</f>
        <v>0</v>
      </c>
      <c r="BQ1516" s="25">
        <f>AC1516*(Budget!$D$6+Budget!$D$7)</f>
        <v>0</v>
      </c>
      <c r="BR1516" s="25">
        <f>AD1516*(Budget!$E$6+Budget!$E$7)</f>
        <v>0</v>
      </c>
      <c r="BS1516" s="25">
        <f>AE1516*(Budget!$F$6+Budget!$F$7)</f>
        <v>0</v>
      </c>
      <c r="BT1516" s="25">
        <f>AF1516*(Budget!$G$6+Budget!$G$7)</f>
        <v>0</v>
      </c>
      <c r="BU1516" s="25">
        <f>AG1516*Budget!$H$6</f>
        <v>0</v>
      </c>
      <c r="BV1516" s="25">
        <f>AH1516*Budget!$I$6</f>
        <v>0</v>
      </c>
      <c r="BW1516" s="25">
        <f>AI1516*Budget!$J$6</f>
        <v>0</v>
      </c>
      <c r="BX1516" s="25">
        <f>AJ1516*Budget!$K$6</f>
        <v>0</v>
      </c>
      <c r="BY1516" s="25">
        <f>AK1516*Budget!$L$6</f>
        <v>0</v>
      </c>
      <c r="BZ1516" s="25">
        <f>AL1516*Budget!$M$6</f>
        <v>0</v>
      </c>
      <c r="CA1516" s="25">
        <f>AM1516*Budget!$N$6</f>
        <v>0</v>
      </c>
      <c r="CB1516" s="25">
        <f>AQ1516*Budget!$O$6</f>
        <v>0</v>
      </c>
      <c r="CC1516" s="25">
        <f>AR1516*Budget!$S$6</f>
        <v>0</v>
      </c>
      <c r="CD1516" s="25">
        <f>AS1516*Budget!$Q$6</f>
        <v>0</v>
      </c>
      <c r="CE1516" s="25">
        <f t="shared" si="572"/>
        <v>0</v>
      </c>
      <c r="CF1516" s="11" t="e">
        <f>COUNTIFS(#REF!,Source!E1516,#REF!,Source!C1516)</f>
        <v>#REF!</v>
      </c>
      <c r="CG1516" s="11" t="str">
        <f t="shared" si="573"/>
        <v>--</v>
      </c>
    </row>
    <row r="1517" spans="1:85" x14ac:dyDescent="0.25">
      <c r="A1517" t="str">
        <f>IFERROR(VLOOKUP(MONTH(C1517),Date!$A$2:$B$13,2,0),"--")</f>
        <v>Avril</v>
      </c>
      <c r="B1517" s="11">
        <f t="shared" si="552"/>
        <v>17</v>
      </c>
      <c r="C1517" s="28">
        <f t="shared" si="574"/>
        <v>42116</v>
      </c>
      <c r="D1517" s="29" t="s">
        <v>202</v>
      </c>
      <c r="E1517" s="30" t="str">
        <f>IFERROR(VLOOKUP(D1517,Listing!$A:$B,2,0),"--")</f>
        <v>A44047</v>
      </c>
      <c r="F1517" s="30" t="str">
        <f>IFERROR(VLOOKUP(D1517,Listing!$A:$E,5,0),"-")</f>
        <v>AZZOUZI  MAHMOUD</v>
      </c>
      <c r="G1517" s="4">
        <f>IFERROR(VLOOKUP(D1517,Listing!$A:$F,6,0),"--")</f>
        <v>42079</v>
      </c>
      <c r="H1517" s="11" t="str">
        <f>IFERROR(VLOOKUP(D1517,Listing!$A:$D,4,0),"--")</f>
        <v>ABDELMOUMEN  ROUGUI</v>
      </c>
      <c r="I1517" s="11" t="str">
        <f t="shared" si="553"/>
        <v>AAC</v>
      </c>
      <c r="J1517" s="31">
        <f>IFERROR(COUNTIFS(Ishop!$BG:$BG,Source!D1517,Ishop!$B:$B,Source!C1517),"--")</f>
        <v>0</v>
      </c>
      <c r="K1517" s="11">
        <f>IFERROR(COUNTIFS(Ishop!$BG:$BG,Source!D1517,Ishop!$B:$B,Source!C1517,Ishop!$J:$J,"OUI"),"--")</f>
        <v>0</v>
      </c>
      <c r="L1517" s="11">
        <f>COUNTIFS(Ishop!$AG:$AG,Source!$L$1,Ishop!$BG:$BG,Source!$D1517,Ishop!$B:$B,Source!$C1517)</f>
        <v>0</v>
      </c>
      <c r="M1517" s="11">
        <f>COUNTIFS(Ishop!$AG:$AG,Source!$M$1,Ishop!$BG:$BG,Source!$D1517,Ishop!$B:$B,Source!$C1517)</f>
        <v>0</v>
      </c>
      <c r="N1517" s="11">
        <f>COUNTIFS(Ishop!$AG:$AG,Source!$N$1,Ishop!$BG:$BG,Source!$D1517,Ishop!$B:$B,Source!$C1517)</f>
        <v>0</v>
      </c>
      <c r="O1517" s="11">
        <f>COUNTIFS(Ishop!$AG:$AG,Source!$O$1,Ishop!$BG:$BG,Source!$D1517,Ishop!$B:$B,Source!$C1517)</f>
        <v>0</v>
      </c>
      <c r="P1517" s="11">
        <f>COUNTIFS(Ishop!$AG:$AG,Source!$P$1,Ishop!$BG:$BG,Source!$D1517,Ishop!$B:$B,Source!$C1517)</f>
        <v>0</v>
      </c>
      <c r="Q1517" s="11">
        <f>COUNTIFS(Ishop!$AG:$AG,Source!$Q$1,Ishop!$BG:$BG,Source!$D1517,Ishop!$B:$B,Source!$C1517)</f>
        <v>0</v>
      </c>
      <c r="R1517" s="11">
        <f>COUNTIFS(Ishop!$AG:$AG,Source!$R$1,Ishop!$BG:$BG,Source!$D1517,Ishop!$B:$B,Source!$C1517)</f>
        <v>0</v>
      </c>
      <c r="S1517" s="11">
        <f>COUNTIFS(Ishop!$AG:$AG,Source!$S$1,Ishop!$BG:$BG,Source!$D1517,Ishop!$B:$B,Source!$C1517)</f>
        <v>0</v>
      </c>
      <c r="T1517" s="11">
        <f>COUNTIFS(Ishop!$AG:$AG,Source!$T$1,Ishop!$BG:$BG,Source!$D1517,Ishop!$B:$B,Source!$C1517)</f>
        <v>0</v>
      </c>
      <c r="U1517" s="11">
        <f>COUNTIFS(Ishop!$AG:$AG,Source!$U$1,Ishop!$BG:$BG,Source!$D1517,Ishop!$B:$B,Source!$C1517)</f>
        <v>0</v>
      </c>
      <c r="V1517" s="11">
        <f>COUNTIFS(Ishop!$AG:$AG,Source!$V$1,Ishop!$BG:$BG,Source!$D1517,Ishop!$B:$B,Source!$C1517)</f>
        <v>0</v>
      </c>
      <c r="W1517" s="11">
        <f>COUNTIFS(Ishop!$AG:$AG,Source!$W$1,Ishop!$BG:$BG,Source!$D1517,Ishop!$B:$B,Source!$C1517)</f>
        <v>0</v>
      </c>
      <c r="X1517" s="11">
        <f>COUNTIFS(Ishop!$AG:$AG,Source!$X$1,Ishop!$BG:$BG,Source!$D1517,Ishop!$B:$B,Source!$C1517)</f>
        <v>0</v>
      </c>
      <c r="Y1517" s="11">
        <f>COUNTIFS(Ishop!$AG:$AG,Source!$Y$1,Ishop!$BG:$BG,Source!$D1517,Ishop!$B:$B,Source!$C1517)</f>
        <v>0</v>
      </c>
      <c r="Z1517" s="11">
        <f>COUNTIFS(Ishop!$AG:$AG,Source!$Z$1,Ishop!$BG:$BG,Source!$D1517,Ishop!$B:$B,Source!$C1517,Ishop!$J:$J,"OUI")</f>
        <v>0</v>
      </c>
      <c r="AA1517" s="11">
        <f>COUNTIFS(Ishop!$AG:$AG,Source!$AA$1,Ishop!$BG:$BG,Source!$D1517,Ishop!$B:$B,Source!$C1517,Ishop!$J:$J,"OUI")</f>
        <v>0</v>
      </c>
      <c r="AB1517" s="11">
        <f>COUNTIFS(Ishop!$AG:$AG,Source!$AB$1,Ishop!$BG:$BG,Source!$D1517,Ishop!$B:$B,Source!$C1517,Ishop!$J:$J,"OUI")</f>
        <v>0</v>
      </c>
      <c r="AC1517" s="11">
        <f>COUNTIFS(Ishop!$AG:$AG,Source!$AC$1,Ishop!$BG:$BG,Source!$D1517,Ishop!$B:$B,Source!$C1517,Ishop!$J:$J,"OUI")</f>
        <v>0</v>
      </c>
      <c r="AD1517" s="11">
        <f>COUNTIFS(Ishop!$AG:$AG,Source!$AD$1,Ishop!$BG:$BG,Source!$D1517,Ishop!$B:$B,Source!$C1517,Ishop!$J:$J,"OUI")</f>
        <v>0</v>
      </c>
      <c r="AE1517" s="11">
        <f>COUNTIFS(Ishop!$AG:$AG,Source!$AE$1,Ishop!$BG:$BG,Source!$D1517,Ishop!$B:$B,Source!$C1517,Ishop!$J:$J,"OUI")</f>
        <v>0</v>
      </c>
      <c r="AF1517" s="11">
        <f>COUNTIFS(Ishop!$AG:$AG,Source!$AF$1,Ishop!$BG:$BG,Source!$D1517,Ishop!$B:$B,Source!$C1517,Ishop!$J:$J,"OUI")</f>
        <v>0</v>
      </c>
      <c r="AG1517" s="11">
        <f>COUNTIFS(Ishop!$AG:$AG,Source!$AG$1,Ishop!$BG:$BG,Source!$D1517,Ishop!$B:$B,Source!$C1517,Ishop!$J:$J,"OUI")</f>
        <v>0</v>
      </c>
      <c r="AH1517" s="11">
        <f>COUNTIFS(Ishop!$AG:$AG,Source!$AH$1,Ishop!$BG:$BG,Source!$D1517,Ishop!$B:$B,Source!$C1517,Ishop!$J:$J,"OUI")</f>
        <v>0</v>
      </c>
      <c r="AI1517" s="11">
        <f>COUNTIFS(Ishop!$AG:$AG,Source!$AI$1,Ishop!$BG:$BG,Source!$D1517,Ishop!$B:$B,Source!$C1517,Ishop!$J:$J,"OUI")</f>
        <v>0</v>
      </c>
      <c r="AJ1517" s="11">
        <f>COUNTIFS(Ishop!$AG:$AG,Source!$AJ$1,Ishop!$BG:$BG,Source!$D1517,Ishop!$B:$B,Source!$C1517,Ishop!$J:$J,"OUI")</f>
        <v>0</v>
      </c>
      <c r="AK1517" s="11">
        <f>COUNTIFS(Ishop!$AG:$AG,Source!$AK$1,Ishop!$BG:$BG,Source!$D1517,Ishop!$B:$B,Source!$C1517,Ishop!$J:$J,"OUI")</f>
        <v>0</v>
      </c>
      <c r="AL1517" s="11">
        <f>COUNTIFS(Ishop!$AG:$AG,Source!$AL$1,Ishop!$BG:$BG,Source!$D1517,Ishop!$B:$B,Source!$C1517,Ishop!$J:$J,"OUI")</f>
        <v>0</v>
      </c>
      <c r="AM1517" s="11">
        <f>COUNTIFS(Ishop!$AG:$AG,Source!$AM$1,Ishop!$BG:$BG,Source!$D1517,Ishop!$B:$B,Source!$C1517,Ishop!$J:$J,"OUI")</f>
        <v>0</v>
      </c>
      <c r="AN1517" s="11">
        <f>COUNTIFS(Dolmen!$W:$W,"Sensation",Dolmen!$O:$O,Source!D1517,Dolmen!$F:$F,Source!C1517)</f>
        <v>0</v>
      </c>
      <c r="AO1517" s="11">
        <f>COUNTIFS(Dolmen!$AC:$AC,"Bbox Miami",Dolmen!$O:$O,Source!D1517,Dolmen!$F:$F,Source!C1517)</f>
        <v>0</v>
      </c>
      <c r="AP1517" s="11">
        <f>COUNTIFS(Dolmen!$AD:$AD,"1",Dolmen!$W:$W,"",Dolmen!$O:$O,Source!D1517,Dolmen!$F:$F,Source!C1517)</f>
        <v>0</v>
      </c>
      <c r="AQ1517" s="11">
        <f>COUNTIFS(Dolmen!$W:$W,"Sensation",Dolmen!$Y:$Y,"1",Dolmen!$O:$O,Source!D1517,Dolmen!$F:$F,Source!C1517)</f>
        <v>0</v>
      </c>
      <c r="AR1517" s="11">
        <f>COUNTIFS(Dolmen!$AC:$AC,"Bbox Miami",Dolmen!$Y:$Y,"1",Dolmen!$O:$O,Source!D1517,Dolmen!$F:$F,Source!C1517)</f>
        <v>0</v>
      </c>
      <c r="AS1517" s="11">
        <f>COUNTIFS(Dolmen!$AD:$AD,"1",Dolmen!$W:$W,"",Dolmen!$Y:$Y,"1",Dolmen!$O:$O,Source!D1517,Dolmen!$F:$F,Source!C1517)</f>
        <v>0</v>
      </c>
      <c r="AT1517" s="11">
        <f t="shared" si="554"/>
        <v>0</v>
      </c>
      <c r="AU1517" s="11">
        <f t="shared" si="555"/>
        <v>0</v>
      </c>
      <c r="AV1517" s="11">
        <f t="shared" si="556"/>
        <v>0</v>
      </c>
      <c r="AW1517" s="11">
        <f t="shared" si="557"/>
        <v>0</v>
      </c>
      <c r="AX1517" s="11">
        <f t="shared" si="558"/>
        <v>0</v>
      </c>
      <c r="AY1517" s="11">
        <f t="shared" si="559"/>
        <v>0</v>
      </c>
      <c r="AZ1517" s="11">
        <f t="shared" si="560"/>
        <v>0</v>
      </c>
      <c r="BA1517" s="11">
        <f t="shared" si="561"/>
        <v>0</v>
      </c>
      <c r="BB1517" s="11">
        <f t="shared" si="562"/>
        <v>0</v>
      </c>
      <c r="BC1517" s="11">
        <f t="shared" si="563"/>
        <v>0</v>
      </c>
      <c r="BD1517" s="11">
        <f>SUMIFS(Ishop!$BK:$BK,Ishop!$BG:$BG,Source!D1517,Ishop!$B:$B,Source!C1517)</f>
        <v>0</v>
      </c>
      <c r="BE1517" s="11">
        <f>COUNTIFS(Ishop!$AW:$AW,"OUI",Ishop!$BG:$BG,Source!D1517,Ishop!$B:$B,Source!C1517)</f>
        <v>0</v>
      </c>
      <c r="BF1517" s="11">
        <f t="shared" si="564"/>
        <v>0</v>
      </c>
      <c r="BG1517" s="11">
        <f t="shared" si="565"/>
        <v>0</v>
      </c>
      <c r="BH1517" s="11">
        <f t="shared" si="566"/>
        <v>0</v>
      </c>
      <c r="BI1517" s="11">
        <f t="shared" si="567"/>
        <v>0</v>
      </c>
      <c r="BJ1517" s="11">
        <f t="shared" si="568"/>
        <v>0</v>
      </c>
      <c r="BK1517" s="11">
        <f t="shared" si="569"/>
        <v>0</v>
      </c>
      <c r="BL1517" s="11">
        <f t="shared" si="570"/>
        <v>0</v>
      </c>
      <c r="BM1517" s="11">
        <f t="shared" si="571"/>
        <v>0</v>
      </c>
      <c r="BN1517" s="25">
        <f>Z1517*Budget!$A$6</f>
        <v>0</v>
      </c>
      <c r="BO1517" s="25">
        <f>AA1517*(Budget!$B$6+Budget!$B$7)</f>
        <v>0</v>
      </c>
      <c r="BP1517" s="25">
        <f>AB1517*(Budget!$C$6+Budget!$C$7)</f>
        <v>0</v>
      </c>
      <c r="BQ1517" s="25">
        <f>AC1517*(Budget!$D$6+Budget!$D$7)</f>
        <v>0</v>
      </c>
      <c r="BR1517" s="25">
        <f>AD1517*(Budget!$E$6+Budget!$E$7)</f>
        <v>0</v>
      </c>
      <c r="BS1517" s="25">
        <f>AE1517*(Budget!$F$6+Budget!$F$7)</f>
        <v>0</v>
      </c>
      <c r="BT1517" s="25">
        <f>AF1517*(Budget!$G$6+Budget!$G$7)</f>
        <v>0</v>
      </c>
      <c r="BU1517" s="25">
        <f>AG1517*Budget!$H$6</f>
        <v>0</v>
      </c>
      <c r="BV1517" s="25">
        <f>AH1517*Budget!$I$6</f>
        <v>0</v>
      </c>
      <c r="BW1517" s="25">
        <f>AI1517*Budget!$J$6</f>
        <v>0</v>
      </c>
      <c r="BX1517" s="25">
        <f>AJ1517*Budget!$K$6</f>
        <v>0</v>
      </c>
      <c r="BY1517" s="25">
        <f>AK1517*Budget!$L$6</f>
        <v>0</v>
      </c>
      <c r="BZ1517" s="25">
        <f>AL1517*Budget!$M$6</f>
        <v>0</v>
      </c>
      <c r="CA1517" s="25">
        <f>AM1517*Budget!$N$6</f>
        <v>0</v>
      </c>
      <c r="CB1517" s="25">
        <f>AQ1517*Budget!$O$6</f>
        <v>0</v>
      </c>
      <c r="CC1517" s="25">
        <f>AR1517*Budget!$S$6</f>
        <v>0</v>
      </c>
      <c r="CD1517" s="25">
        <f>AS1517*Budget!$Q$6</f>
        <v>0</v>
      </c>
      <c r="CE1517" s="25">
        <f t="shared" si="572"/>
        <v>0</v>
      </c>
      <c r="CF1517" s="11" t="e">
        <f>COUNTIFS(#REF!,Source!E1517,#REF!,Source!C1517)</f>
        <v>#REF!</v>
      </c>
      <c r="CG1517" s="11" t="str">
        <f t="shared" si="573"/>
        <v>--</v>
      </c>
    </row>
    <row r="1518" spans="1:85" x14ac:dyDescent="0.25">
      <c r="A1518" t="str">
        <f>IFERROR(VLOOKUP(MONTH(C1518),Date!$A$2:$B$13,2,0),"--")</f>
        <v>Avril</v>
      </c>
      <c r="B1518" s="11">
        <f t="shared" si="552"/>
        <v>17</v>
      </c>
      <c r="C1518" s="28">
        <f t="shared" si="574"/>
        <v>42116</v>
      </c>
      <c r="D1518" s="29" t="s">
        <v>203</v>
      </c>
      <c r="E1518" s="30" t="str">
        <f>IFERROR(VLOOKUP(D1518,Listing!$A:$B,2,0),"--")</f>
        <v>A44074</v>
      </c>
      <c r="F1518" s="30" t="str">
        <f>IFERROR(VLOOKUP(D1518,Listing!$A:$E,5,0),"-")</f>
        <v>EL ATTAFI  IMANE</v>
      </c>
      <c r="G1518" s="4">
        <f>IFERROR(VLOOKUP(D1518,Listing!$A:$F,6,0),"--")</f>
        <v>42093</v>
      </c>
      <c r="H1518" s="11" t="str">
        <f>IFERROR(VLOOKUP(D1518,Listing!$A:$D,4,0),"--")</f>
        <v>ABDELMOUMEN  ROUGUI</v>
      </c>
      <c r="I1518" s="11" t="str">
        <f t="shared" si="553"/>
        <v>AAC</v>
      </c>
      <c r="J1518" s="31">
        <f>IFERROR(COUNTIFS(Ishop!$BG:$BG,Source!D1518,Ishop!$B:$B,Source!C1518),"--")</f>
        <v>0</v>
      </c>
      <c r="K1518" s="11">
        <f>IFERROR(COUNTIFS(Ishop!$BG:$BG,Source!D1518,Ishop!$B:$B,Source!C1518,Ishop!$J:$J,"OUI"),"--")</f>
        <v>0</v>
      </c>
      <c r="L1518" s="11">
        <f>COUNTIFS(Ishop!$AG:$AG,Source!$L$1,Ishop!$BG:$BG,Source!$D1518,Ishop!$B:$B,Source!$C1518)</f>
        <v>0</v>
      </c>
      <c r="M1518" s="11">
        <f>COUNTIFS(Ishop!$AG:$AG,Source!$M$1,Ishop!$BG:$BG,Source!$D1518,Ishop!$B:$B,Source!$C1518)</f>
        <v>0</v>
      </c>
      <c r="N1518" s="11">
        <f>COUNTIFS(Ishop!$AG:$AG,Source!$N$1,Ishop!$BG:$BG,Source!$D1518,Ishop!$B:$B,Source!$C1518)</f>
        <v>0</v>
      </c>
      <c r="O1518" s="11">
        <f>COUNTIFS(Ishop!$AG:$AG,Source!$O$1,Ishop!$BG:$BG,Source!$D1518,Ishop!$B:$B,Source!$C1518)</f>
        <v>0</v>
      </c>
      <c r="P1518" s="11">
        <f>COUNTIFS(Ishop!$AG:$AG,Source!$P$1,Ishop!$BG:$BG,Source!$D1518,Ishop!$B:$B,Source!$C1518)</f>
        <v>0</v>
      </c>
      <c r="Q1518" s="11">
        <f>COUNTIFS(Ishop!$AG:$AG,Source!$Q$1,Ishop!$BG:$BG,Source!$D1518,Ishop!$B:$B,Source!$C1518)</f>
        <v>0</v>
      </c>
      <c r="R1518" s="11">
        <f>COUNTIFS(Ishop!$AG:$AG,Source!$R$1,Ishop!$BG:$BG,Source!$D1518,Ishop!$B:$B,Source!$C1518)</f>
        <v>0</v>
      </c>
      <c r="S1518" s="11">
        <f>COUNTIFS(Ishop!$AG:$AG,Source!$S$1,Ishop!$BG:$BG,Source!$D1518,Ishop!$B:$B,Source!$C1518)</f>
        <v>0</v>
      </c>
      <c r="T1518" s="11">
        <f>COUNTIFS(Ishop!$AG:$AG,Source!$T$1,Ishop!$BG:$BG,Source!$D1518,Ishop!$B:$B,Source!$C1518)</f>
        <v>0</v>
      </c>
      <c r="U1518" s="11">
        <f>COUNTIFS(Ishop!$AG:$AG,Source!$U$1,Ishop!$BG:$BG,Source!$D1518,Ishop!$B:$B,Source!$C1518)</f>
        <v>0</v>
      </c>
      <c r="V1518" s="11">
        <f>COUNTIFS(Ishop!$AG:$AG,Source!$V$1,Ishop!$BG:$BG,Source!$D1518,Ishop!$B:$B,Source!$C1518)</f>
        <v>0</v>
      </c>
      <c r="W1518" s="11">
        <f>COUNTIFS(Ishop!$AG:$AG,Source!$W$1,Ishop!$BG:$BG,Source!$D1518,Ishop!$B:$B,Source!$C1518)</f>
        <v>0</v>
      </c>
      <c r="X1518" s="11">
        <f>COUNTIFS(Ishop!$AG:$AG,Source!$X$1,Ishop!$BG:$BG,Source!$D1518,Ishop!$B:$B,Source!$C1518)</f>
        <v>0</v>
      </c>
      <c r="Y1518" s="11">
        <f>COUNTIFS(Ishop!$AG:$AG,Source!$Y$1,Ishop!$BG:$BG,Source!$D1518,Ishop!$B:$B,Source!$C1518)</f>
        <v>0</v>
      </c>
      <c r="Z1518" s="11">
        <f>COUNTIFS(Ishop!$AG:$AG,Source!$Z$1,Ishop!$BG:$BG,Source!$D1518,Ishop!$B:$B,Source!$C1518,Ishop!$J:$J,"OUI")</f>
        <v>0</v>
      </c>
      <c r="AA1518" s="11">
        <f>COUNTIFS(Ishop!$AG:$AG,Source!$AA$1,Ishop!$BG:$BG,Source!$D1518,Ishop!$B:$B,Source!$C1518,Ishop!$J:$J,"OUI")</f>
        <v>0</v>
      </c>
      <c r="AB1518" s="11">
        <f>COUNTIFS(Ishop!$AG:$AG,Source!$AB$1,Ishop!$BG:$BG,Source!$D1518,Ishop!$B:$B,Source!$C1518,Ishop!$J:$J,"OUI")</f>
        <v>0</v>
      </c>
      <c r="AC1518" s="11">
        <f>COUNTIFS(Ishop!$AG:$AG,Source!$AC$1,Ishop!$BG:$BG,Source!$D1518,Ishop!$B:$B,Source!$C1518,Ishop!$J:$J,"OUI")</f>
        <v>0</v>
      </c>
      <c r="AD1518" s="11">
        <f>COUNTIFS(Ishop!$AG:$AG,Source!$AD$1,Ishop!$BG:$BG,Source!$D1518,Ishop!$B:$B,Source!$C1518,Ishop!$J:$J,"OUI")</f>
        <v>0</v>
      </c>
      <c r="AE1518" s="11">
        <f>COUNTIFS(Ishop!$AG:$AG,Source!$AE$1,Ishop!$BG:$BG,Source!$D1518,Ishop!$B:$B,Source!$C1518,Ishop!$J:$J,"OUI")</f>
        <v>0</v>
      </c>
      <c r="AF1518" s="11">
        <f>COUNTIFS(Ishop!$AG:$AG,Source!$AF$1,Ishop!$BG:$BG,Source!$D1518,Ishop!$B:$B,Source!$C1518,Ishop!$J:$J,"OUI")</f>
        <v>0</v>
      </c>
      <c r="AG1518" s="11">
        <f>COUNTIFS(Ishop!$AG:$AG,Source!$AG$1,Ishop!$BG:$BG,Source!$D1518,Ishop!$B:$B,Source!$C1518,Ishop!$J:$J,"OUI")</f>
        <v>0</v>
      </c>
      <c r="AH1518" s="11">
        <f>COUNTIFS(Ishop!$AG:$AG,Source!$AH$1,Ishop!$BG:$BG,Source!$D1518,Ishop!$B:$B,Source!$C1518,Ishop!$J:$J,"OUI")</f>
        <v>0</v>
      </c>
      <c r="AI1518" s="11">
        <f>COUNTIFS(Ishop!$AG:$AG,Source!$AI$1,Ishop!$BG:$BG,Source!$D1518,Ishop!$B:$B,Source!$C1518,Ishop!$J:$J,"OUI")</f>
        <v>0</v>
      </c>
      <c r="AJ1518" s="11">
        <f>COUNTIFS(Ishop!$AG:$AG,Source!$AJ$1,Ishop!$BG:$BG,Source!$D1518,Ishop!$B:$B,Source!$C1518,Ishop!$J:$J,"OUI")</f>
        <v>0</v>
      </c>
      <c r="AK1518" s="11">
        <f>COUNTIFS(Ishop!$AG:$AG,Source!$AK$1,Ishop!$BG:$BG,Source!$D1518,Ishop!$B:$B,Source!$C1518,Ishop!$J:$J,"OUI")</f>
        <v>0</v>
      </c>
      <c r="AL1518" s="11">
        <f>COUNTIFS(Ishop!$AG:$AG,Source!$AL$1,Ishop!$BG:$BG,Source!$D1518,Ishop!$B:$B,Source!$C1518,Ishop!$J:$J,"OUI")</f>
        <v>0</v>
      </c>
      <c r="AM1518" s="11">
        <f>COUNTIFS(Ishop!$AG:$AG,Source!$AM$1,Ishop!$BG:$BG,Source!$D1518,Ishop!$B:$B,Source!$C1518,Ishop!$J:$J,"OUI")</f>
        <v>0</v>
      </c>
      <c r="AN1518" s="11">
        <f>COUNTIFS(Dolmen!$W:$W,"Sensation",Dolmen!$O:$O,Source!D1518,Dolmen!$F:$F,Source!C1518)</f>
        <v>0</v>
      </c>
      <c r="AO1518" s="11">
        <f>COUNTIFS(Dolmen!$AC:$AC,"Bbox Miami",Dolmen!$O:$O,Source!D1518,Dolmen!$F:$F,Source!C1518)</f>
        <v>0</v>
      </c>
      <c r="AP1518" s="11">
        <f>COUNTIFS(Dolmen!$AD:$AD,"1",Dolmen!$W:$W,"",Dolmen!$O:$O,Source!D1518,Dolmen!$F:$F,Source!C1518)</f>
        <v>0</v>
      </c>
      <c r="AQ1518" s="11">
        <f>COUNTIFS(Dolmen!$W:$W,"Sensation",Dolmen!$Y:$Y,"1",Dolmen!$O:$O,Source!D1518,Dolmen!$F:$F,Source!C1518)</f>
        <v>0</v>
      </c>
      <c r="AR1518" s="11">
        <f>COUNTIFS(Dolmen!$AC:$AC,"Bbox Miami",Dolmen!$Y:$Y,"1",Dolmen!$O:$O,Source!D1518,Dolmen!$F:$F,Source!C1518)</f>
        <v>0</v>
      </c>
      <c r="AS1518" s="11">
        <f>COUNTIFS(Dolmen!$AD:$AD,"1",Dolmen!$W:$W,"",Dolmen!$Y:$Y,"1",Dolmen!$O:$O,Source!D1518,Dolmen!$F:$F,Source!C1518)</f>
        <v>0</v>
      </c>
      <c r="AT1518" s="11">
        <f t="shared" si="554"/>
        <v>0</v>
      </c>
      <c r="AU1518" s="11">
        <f t="shared" si="555"/>
        <v>0</v>
      </c>
      <c r="AV1518" s="11">
        <f t="shared" si="556"/>
        <v>0</v>
      </c>
      <c r="AW1518" s="11">
        <f t="shared" si="557"/>
        <v>0</v>
      </c>
      <c r="AX1518" s="11">
        <f t="shared" si="558"/>
        <v>0</v>
      </c>
      <c r="AY1518" s="11">
        <f t="shared" si="559"/>
        <v>0</v>
      </c>
      <c r="AZ1518" s="11">
        <f t="shared" si="560"/>
        <v>0</v>
      </c>
      <c r="BA1518" s="11">
        <f t="shared" si="561"/>
        <v>0</v>
      </c>
      <c r="BB1518" s="11">
        <f t="shared" si="562"/>
        <v>0</v>
      </c>
      <c r="BC1518" s="11">
        <f t="shared" si="563"/>
        <v>0</v>
      </c>
      <c r="BD1518" s="11">
        <f>SUMIFS(Ishop!$BK:$BK,Ishop!$BG:$BG,Source!D1518,Ishop!$B:$B,Source!C1518)</f>
        <v>0</v>
      </c>
      <c r="BE1518" s="11">
        <f>COUNTIFS(Ishop!$AW:$AW,"OUI",Ishop!$BG:$BG,Source!D1518,Ishop!$B:$B,Source!C1518)</f>
        <v>0</v>
      </c>
      <c r="BF1518" s="11">
        <f t="shared" si="564"/>
        <v>0</v>
      </c>
      <c r="BG1518" s="11">
        <f t="shared" si="565"/>
        <v>0</v>
      </c>
      <c r="BH1518" s="11">
        <f t="shared" si="566"/>
        <v>0</v>
      </c>
      <c r="BI1518" s="11">
        <f t="shared" si="567"/>
        <v>0</v>
      </c>
      <c r="BJ1518" s="11">
        <f t="shared" si="568"/>
        <v>0</v>
      </c>
      <c r="BK1518" s="11">
        <f t="shared" si="569"/>
        <v>0</v>
      </c>
      <c r="BL1518" s="11">
        <f t="shared" si="570"/>
        <v>0</v>
      </c>
      <c r="BM1518" s="11">
        <f t="shared" si="571"/>
        <v>0</v>
      </c>
      <c r="BN1518" s="25">
        <f>Z1518*Budget!$A$6</f>
        <v>0</v>
      </c>
      <c r="BO1518" s="25">
        <f>AA1518*(Budget!$B$6+Budget!$B$7)</f>
        <v>0</v>
      </c>
      <c r="BP1518" s="25">
        <f>AB1518*(Budget!$C$6+Budget!$C$7)</f>
        <v>0</v>
      </c>
      <c r="BQ1518" s="25">
        <f>AC1518*(Budget!$D$6+Budget!$D$7)</f>
        <v>0</v>
      </c>
      <c r="BR1518" s="25">
        <f>AD1518*(Budget!$E$6+Budget!$E$7)</f>
        <v>0</v>
      </c>
      <c r="BS1518" s="25">
        <f>AE1518*(Budget!$F$6+Budget!$F$7)</f>
        <v>0</v>
      </c>
      <c r="BT1518" s="25">
        <f>AF1518*(Budget!$G$6+Budget!$G$7)</f>
        <v>0</v>
      </c>
      <c r="BU1518" s="25">
        <f>AG1518*Budget!$H$6</f>
        <v>0</v>
      </c>
      <c r="BV1518" s="25">
        <f>AH1518*Budget!$I$6</f>
        <v>0</v>
      </c>
      <c r="BW1518" s="25">
        <f>AI1518*Budget!$J$6</f>
        <v>0</v>
      </c>
      <c r="BX1518" s="25">
        <f>AJ1518*Budget!$K$6</f>
        <v>0</v>
      </c>
      <c r="BY1518" s="25">
        <f>AK1518*Budget!$L$6</f>
        <v>0</v>
      </c>
      <c r="BZ1518" s="25">
        <f>AL1518*Budget!$M$6</f>
        <v>0</v>
      </c>
      <c r="CA1518" s="25">
        <f>AM1518*Budget!$N$6</f>
        <v>0</v>
      </c>
      <c r="CB1518" s="25">
        <f>AQ1518*Budget!$O$6</f>
        <v>0</v>
      </c>
      <c r="CC1518" s="25">
        <f>AR1518*Budget!$S$6</f>
        <v>0</v>
      </c>
      <c r="CD1518" s="25">
        <f>AS1518*Budget!$Q$6</f>
        <v>0</v>
      </c>
      <c r="CE1518" s="25">
        <f t="shared" si="572"/>
        <v>0</v>
      </c>
      <c r="CF1518" s="11" t="e">
        <f>COUNTIFS(#REF!,Source!E1518,#REF!,Source!C1518)</f>
        <v>#REF!</v>
      </c>
      <c r="CG1518" s="11" t="str">
        <f t="shared" si="573"/>
        <v>--</v>
      </c>
    </row>
    <row r="1519" spans="1:85" x14ac:dyDescent="0.25">
      <c r="A1519" t="str">
        <f>IFERROR(VLOOKUP(MONTH(C1519),Date!$A$2:$B$13,2,0),"--")</f>
        <v>Avril</v>
      </c>
      <c r="B1519" s="11">
        <f t="shared" si="552"/>
        <v>17</v>
      </c>
      <c r="C1519" s="28">
        <f t="shared" si="574"/>
        <v>42116</v>
      </c>
      <c r="D1519" s="29" t="s">
        <v>204</v>
      </c>
      <c r="E1519" s="30" t="str">
        <f>IFERROR(VLOOKUP(D1519,Listing!$A:$B,2,0),"--")</f>
        <v>A440A40</v>
      </c>
      <c r="F1519" s="30" t="str">
        <f>IFERROR(VLOOKUP(D1519,Listing!$A:$E,5,0),"-")</f>
        <v>EL GHAZOUANI  TARIK</v>
      </c>
      <c r="G1519" s="4">
        <f>IFERROR(VLOOKUP(D1519,Listing!$A:$F,6,0),"--")</f>
        <v>42093</v>
      </c>
      <c r="H1519" s="11" t="str">
        <f>IFERROR(VLOOKUP(D1519,Listing!$A:$D,4,0),"--")</f>
        <v>ABDELMOUMEN  ROUGUI</v>
      </c>
      <c r="I1519" s="11" t="str">
        <f t="shared" si="553"/>
        <v>AAC</v>
      </c>
      <c r="J1519" s="31">
        <f>IFERROR(COUNTIFS(Ishop!$BG:$BG,Source!D1519,Ishop!$B:$B,Source!C1519),"--")</f>
        <v>0</v>
      </c>
      <c r="K1519" s="11">
        <f>IFERROR(COUNTIFS(Ishop!$BG:$BG,Source!D1519,Ishop!$B:$B,Source!C1519,Ishop!$J:$J,"OUI"),"--")</f>
        <v>0</v>
      </c>
      <c r="L1519" s="11">
        <f>COUNTIFS(Ishop!$AG:$AG,Source!$L$1,Ishop!$BG:$BG,Source!$D1519,Ishop!$B:$B,Source!$C1519)</f>
        <v>0</v>
      </c>
      <c r="M1519" s="11">
        <f>COUNTIFS(Ishop!$AG:$AG,Source!$M$1,Ishop!$BG:$BG,Source!$D1519,Ishop!$B:$B,Source!$C1519)</f>
        <v>0</v>
      </c>
      <c r="N1519" s="11">
        <f>COUNTIFS(Ishop!$AG:$AG,Source!$N$1,Ishop!$BG:$BG,Source!$D1519,Ishop!$B:$B,Source!$C1519)</f>
        <v>0</v>
      </c>
      <c r="O1519" s="11">
        <f>COUNTIFS(Ishop!$AG:$AG,Source!$O$1,Ishop!$BG:$BG,Source!$D1519,Ishop!$B:$B,Source!$C1519)</f>
        <v>0</v>
      </c>
      <c r="P1519" s="11">
        <f>COUNTIFS(Ishop!$AG:$AG,Source!$P$1,Ishop!$BG:$BG,Source!$D1519,Ishop!$B:$B,Source!$C1519)</f>
        <v>0</v>
      </c>
      <c r="Q1519" s="11">
        <f>COUNTIFS(Ishop!$AG:$AG,Source!$Q$1,Ishop!$BG:$BG,Source!$D1519,Ishop!$B:$B,Source!$C1519)</f>
        <v>0</v>
      </c>
      <c r="R1519" s="11">
        <f>COUNTIFS(Ishop!$AG:$AG,Source!$R$1,Ishop!$BG:$BG,Source!$D1519,Ishop!$B:$B,Source!$C1519)</f>
        <v>0</v>
      </c>
      <c r="S1519" s="11">
        <f>COUNTIFS(Ishop!$AG:$AG,Source!$S$1,Ishop!$BG:$BG,Source!$D1519,Ishop!$B:$B,Source!$C1519)</f>
        <v>0</v>
      </c>
      <c r="T1519" s="11">
        <f>COUNTIFS(Ishop!$AG:$AG,Source!$T$1,Ishop!$BG:$BG,Source!$D1519,Ishop!$B:$B,Source!$C1519)</f>
        <v>0</v>
      </c>
      <c r="U1519" s="11">
        <f>COUNTIFS(Ishop!$AG:$AG,Source!$U$1,Ishop!$BG:$BG,Source!$D1519,Ishop!$B:$B,Source!$C1519)</f>
        <v>0</v>
      </c>
      <c r="V1519" s="11">
        <f>COUNTIFS(Ishop!$AG:$AG,Source!$V$1,Ishop!$BG:$BG,Source!$D1519,Ishop!$B:$B,Source!$C1519)</f>
        <v>0</v>
      </c>
      <c r="W1519" s="11">
        <f>COUNTIFS(Ishop!$AG:$AG,Source!$W$1,Ishop!$BG:$BG,Source!$D1519,Ishop!$B:$B,Source!$C1519)</f>
        <v>0</v>
      </c>
      <c r="X1519" s="11">
        <f>COUNTIFS(Ishop!$AG:$AG,Source!$X$1,Ishop!$BG:$BG,Source!$D1519,Ishop!$B:$B,Source!$C1519)</f>
        <v>0</v>
      </c>
      <c r="Y1519" s="11">
        <f>COUNTIFS(Ishop!$AG:$AG,Source!$Y$1,Ishop!$BG:$BG,Source!$D1519,Ishop!$B:$B,Source!$C1519)</f>
        <v>0</v>
      </c>
      <c r="Z1519" s="11">
        <f>COUNTIFS(Ishop!$AG:$AG,Source!$Z$1,Ishop!$BG:$BG,Source!$D1519,Ishop!$B:$B,Source!$C1519,Ishop!$J:$J,"OUI")</f>
        <v>0</v>
      </c>
      <c r="AA1519" s="11">
        <f>COUNTIFS(Ishop!$AG:$AG,Source!$AA$1,Ishop!$BG:$BG,Source!$D1519,Ishop!$B:$B,Source!$C1519,Ishop!$J:$J,"OUI")</f>
        <v>0</v>
      </c>
      <c r="AB1519" s="11">
        <f>COUNTIFS(Ishop!$AG:$AG,Source!$AB$1,Ishop!$BG:$BG,Source!$D1519,Ishop!$B:$B,Source!$C1519,Ishop!$J:$J,"OUI")</f>
        <v>0</v>
      </c>
      <c r="AC1519" s="11">
        <f>COUNTIFS(Ishop!$AG:$AG,Source!$AC$1,Ishop!$BG:$BG,Source!$D1519,Ishop!$B:$B,Source!$C1519,Ishop!$J:$J,"OUI")</f>
        <v>0</v>
      </c>
      <c r="AD1519" s="11">
        <f>COUNTIFS(Ishop!$AG:$AG,Source!$AD$1,Ishop!$BG:$BG,Source!$D1519,Ishop!$B:$B,Source!$C1519,Ishop!$J:$J,"OUI")</f>
        <v>0</v>
      </c>
      <c r="AE1519" s="11">
        <f>COUNTIFS(Ishop!$AG:$AG,Source!$AE$1,Ishop!$BG:$BG,Source!$D1519,Ishop!$B:$B,Source!$C1519,Ishop!$J:$J,"OUI")</f>
        <v>0</v>
      </c>
      <c r="AF1519" s="11">
        <f>COUNTIFS(Ishop!$AG:$AG,Source!$AF$1,Ishop!$BG:$BG,Source!$D1519,Ishop!$B:$B,Source!$C1519,Ishop!$J:$J,"OUI")</f>
        <v>0</v>
      </c>
      <c r="AG1519" s="11">
        <f>COUNTIFS(Ishop!$AG:$AG,Source!$AG$1,Ishop!$BG:$BG,Source!$D1519,Ishop!$B:$B,Source!$C1519,Ishop!$J:$J,"OUI")</f>
        <v>0</v>
      </c>
      <c r="AH1519" s="11">
        <f>COUNTIFS(Ishop!$AG:$AG,Source!$AH$1,Ishop!$BG:$BG,Source!$D1519,Ishop!$B:$B,Source!$C1519,Ishop!$J:$J,"OUI")</f>
        <v>0</v>
      </c>
      <c r="AI1519" s="11">
        <f>COUNTIFS(Ishop!$AG:$AG,Source!$AI$1,Ishop!$BG:$BG,Source!$D1519,Ishop!$B:$B,Source!$C1519,Ishop!$J:$J,"OUI")</f>
        <v>0</v>
      </c>
      <c r="AJ1519" s="11">
        <f>COUNTIFS(Ishop!$AG:$AG,Source!$AJ$1,Ishop!$BG:$BG,Source!$D1519,Ishop!$B:$B,Source!$C1519,Ishop!$J:$J,"OUI")</f>
        <v>0</v>
      </c>
      <c r="AK1519" s="11">
        <f>COUNTIFS(Ishop!$AG:$AG,Source!$AK$1,Ishop!$BG:$BG,Source!$D1519,Ishop!$B:$B,Source!$C1519,Ishop!$J:$J,"OUI")</f>
        <v>0</v>
      </c>
      <c r="AL1519" s="11">
        <f>COUNTIFS(Ishop!$AG:$AG,Source!$AL$1,Ishop!$BG:$BG,Source!$D1519,Ishop!$B:$B,Source!$C1519,Ishop!$J:$J,"OUI")</f>
        <v>0</v>
      </c>
      <c r="AM1519" s="11">
        <f>COUNTIFS(Ishop!$AG:$AG,Source!$AM$1,Ishop!$BG:$BG,Source!$D1519,Ishop!$B:$B,Source!$C1519,Ishop!$J:$J,"OUI")</f>
        <v>0</v>
      </c>
      <c r="AN1519" s="11">
        <f>COUNTIFS(Dolmen!$W:$W,"Sensation",Dolmen!$O:$O,Source!D1519,Dolmen!$F:$F,Source!C1519)</f>
        <v>0</v>
      </c>
      <c r="AO1519" s="11">
        <f>COUNTIFS(Dolmen!$AC:$AC,"Bbox Miami",Dolmen!$O:$O,Source!D1519,Dolmen!$F:$F,Source!C1519)</f>
        <v>0</v>
      </c>
      <c r="AP1519" s="11">
        <f>COUNTIFS(Dolmen!$AD:$AD,"1",Dolmen!$W:$W,"",Dolmen!$O:$O,Source!D1519,Dolmen!$F:$F,Source!C1519)</f>
        <v>0</v>
      </c>
      <c r="AQ1519" s="11">
        <f>COUNTIFS(Dolmen!$W:$W,"Sensation",Dolmen!$Y:$Y,"1",Dolmen!$O:$O,Source!D1519,Dolmen!$F:$F,Source!C1519)</f>
        <v>0</v>
      </c>
      <c r="AR1519" s="11">
        <f>COUNTIFS(Dolmen!$AC:$AC,"Bbox Miami",Dolmen!$Y:$Y,"1",Dolmen!$O:$O,Source!D1519,Dolmen!$F:$F,Source!C1519)</f>
        <v>0</v>
      </c>
      <c r="AS1519" s="11">
        <f>COUNTIFS(Dolmen!$AD:$AD,"1",Dolmen!$W:$W,"",Dolmen!$Y:$Y,"1",Dolmen!$O:$O,Source!D1519,Dolmen!$F:$F,Source!C1519)</f>
        <v>0</v>
      </c>
      <c r="AT1519" s="11">
        <f t="shared" si="554"/>
        <v>0</v>
      </c>
      <c r="AU1519" s="11">
        <f t="shared" si="555"/>
        <v>0</v>
      </c>
      <c r="AV1519" s="11">
        <f t="shared" si="556"/>
        <v>0</v>
      </c>
      <c r="AW1519" s="11">
        <f t="shared" si="557"/>
        <v>0</v>
      </c>
      <c r="AX1519" s="11">
        <f t="shared" si="558"/>
        <v>0</v>
      </c>
      <c r="AY1519" s="11">
        <f t="shared" si="559"/>
        <v>0</v>
      </c>
      <c r="AZ1519" s="11">
        <f t="shared" si="560"/>
        <v>0</v>
      </c>
      <c r="BA1519" s="11">
        <f t="shared" si="561"/>
        <v>0</v>
      </c>
      <c r="BB1519" s="11">
        <f t="shared" si="562"/>
        <v>0</v>
      </c>
      <c r="BC1519" s="11">
        <f t="shared" si="563"/>
        <v>0</v>
      </c>
      <c r="BD1519" s="11">
        <f>SUMIFS(Ishop!$BK:$BK,Ishop!$BG:$BG,Source!D1519,Ishop!$B:$B,Source!C1519)</f>
        <v>0</v>
      </c>
      <c r="BE1519" s="11">
        <f>COUNTIFS(Ishop!$AW:$AW,"OUI",Ishop!$BG:$BG,Source!D1519,Ishop!$B:$B,Source!C1519)</f>
        <v>0</v>
      </c>
      <c r="BF1519" s="11">
        <f t="shared" si="564"/>
        <v>0</v>
      </c>
      <c r="BG1519" s="11">
        <f t="shared" si="565"/>
        <v>0</v>
      </c>
      <c r="BH1519" s="11">
        <f t="shared" si="566"/>
        <v>0</v>
      </c>
      <c r="BI1519" s="11">
        <f t="shared" si="567"/>
        <v>0</v>
      </c>
      <c r="BJ1519" s="11">
        <f t="shared" si="568"/>
        <v>0</v>
      </c>
      <c r="BK1519" s="11">
        <f t="shared" si="569"/>
        <v>0</v>
      </c>
      <c r="BL1519" s="11">
        <f t="shared" si="570"/>
        <v>0</v>
      </c>
      <c r="BM1519" s="11">
        <f t="shared" si="571"/>
        <v>0</v>
      </c>
      <c r="BN1519" s="25">
        <f>Z1519*Budget!$A$6</f>
        <v>0</v>
      </c>
      <c r="BO1519" s="25">
        <f>AA1519*(Budget!$B$6+Budget!$B$7)</f>
        <v>0</v>
      </c>
      <c r="BP1519" s="25">
        <f>AB1519*(Budget!$C$6+Budget!$C$7)</f>
        <v>0</v>
      </c>
      <c r="BQ1519" s="25">
        <f>AC1519*(Budget!$D$6+Budget!$D$7)</f>
        <v>0</v>
      </c>
      <c r="BR1519" s="25">
        <f>AD1519*(Budget!$E$6+Budget!$E$7)</f>
        <v>0</v>
      </c>
      <c r="BS1519" s="25">
        <f>AE1519*(Budget!$F$6+Budget!$F$7)</f>
        <v>0</v>
      </c>
      <c r="BT1519" s="25">
        <f>AF1519*(Budget!$G$6+Budget!$G$7)</f>
        <v>0</v>
      </c>
      <c r="BU1519" s="25">
        <f>AG1519*Budget!$H$6</f>
        <v>0</v>
      </c>
      <c r="BV1519" s="25">
        <f>AH1519*Budget!$I$6</f>
        <v>0</v>
      </c>
      <c r="BW1519" s="25">
        <f>AI1519*Budget!$J$6</f>
        <v>0</v>
      </c>
      <c r="BX1519" s="25">
        <f>AJ1519*Budget!$K$6</f>
        <v>0</v>
      </c>
      <c r="BY1519" s="25">
        <f>AK1519*Budget!$L$6</f>
        <v>0</v>
      </c>
      <c r="BZ1519" s="25">
        <f>AL1519*Budget!$M$6</f>
        <v>0</v>
      </c>
      <c r="CA1519" s="25">
        <f>AM1519*Budget!$N$6</f>
        <v>0</v>
      </c>
      <c r="CB1519" s="25">
        <f>AQ1519*Budget!$O$6</f>
        <v>0</v>
      </c>
      <c r="CC1519" s="25">
        <f>AR1519*Budget!$S$6</f>
        <v>0</v>
      </c>
      <c r="CD1519" s="25">
        <f>AS1519*Budget!$Q$6</f>
        <v>0</v>
      </c>
      <c r="CE1519" s="25">
        <f t="shared" si="572"/>
        <v>0</v>
      </c>
      <c r="CF1519" s="11" t="e">
        <f>COUNTIFS(#REF!,Source!E1519,#REF!,Source!C1519)</f>
        <v>#REF!</v>
      </c>
      <c r="CG1519" s="11" t="str">
        <f t="shared" si="573"/>
        <v>--</v>
      </c>
    </row>
    <row r="1520" spans="1:85" x14ac:dyDescent="0.25">
      <c r="A1520" t="str">
        <f>IFERROR(VLOOKUP(MONTH(C1520),Date!$A$2:$B$13,2,0),"--")</f>
        <v>Avril</v>
      </c>
      <c r="B1520" s="11">
        <f t="shared" si="552"/>
        <v>17</v>
      </c>
      <c r="C1520" s="28">
        <f t="shared" si="574"/>
        <v>42116</v>
      </c>
      <c r="D1520" s="29" t="s">
        <v>205</v>
      </c>
      <c r="E1520" s="30" t="str">
        <f>IFERROR(VLOOKUP(D1520,Listing!$A:$B,2,0),"--")</f>
        <v>A440A49</v>
      </c>
      <c r="F1520" s="30" t="str">
        <f>IFERROR(VLOOKUP(D1520,Listing!$A:$E,5,0),"-")</f>
        <v xml:space="preserve">GUENNOUNI HASSANI  MERIEM </v>
      </c>
      <c r="G1520" s="4">
        <f>IFERROR(VLOOKUP(D1520,Listing!$A:$F,6,0),"--")</f>
        <v>42093</v>
      </c>
      <c r="H1520" s="11" t="str">
        <f>IFERROR(VLOOKUP(D1520,Listing!$A:$D,4,0),"--")</f>
        <v>ABDELMOUMEN  ROUGUI</v>
      </c>
      <c r="I1520" s="11" t="str">
        <f t="shared" si="553"/>
        <v>AAC</v>
      </c>
      <c r="J1520" s="31">
        <f>IFERROR(COUNTIFS(Ishop!$BG:$BG,Source!D1520,Ishop!$B:$B,Source!C1520),"--")</f>
        <v>0</v>
      </c>
      <c r="K1520" s="11">
        <f>IFERROR(COUNTIFS(Ishop!$BG:$BG,Source!D1520,Ishop!$B:$B,Source!C1520,Ishop!$J:$J,"OUI"),"--")</f>
        <v>0</v>
      </c>
      <c r="L1520" s="11">
        <f>COUNTIFS(Ishop!$AG:$AG,Source!$L$1,Ishop!$BG:$BG,Source!$D1520,Ishop!$B:$B,Source!$C1520)</f>
        <v>0</v>
      </c>
      <c r="M1520" s="11">
        <f>COUNTIFS(Ishop!$AG:$AG,Source!$M$1,Ishop!$BG:$BG,Source!$D1520,Ishop!$B:$B,Source!$C1520)</f>
        <v>0</v>
      </c>
      <c r="N1520" s="11">
        <f>COUNTIFS(Ishop!$AG:$AG,Source!$N$1,Ishop!$BG:$BG,Source!$D1520,Ishop!$B:$B,Source!$C1520)</f>
        <v>0</v>
      </c>
      <c r="O1520" s="11">
        <f>COUNTIFS(Ishop!$AG:$AG,Source!$O$1,Ishop!$BG:$BG,Source!$D1520,Ishop!$B:$B,Source!$C1520)</f>
        <v>0</v>
      </c>
      <c r="P1520" s="11">
        <f>COUNTIFS(Ishop!$AG:$AG,Source!$P$1,Ishop!$BG:$BG,Source!$D1520,Ishop!$B:$B,Source!$C1520)</f>
        <v>0</v>
      </c>
      <c r="Q1520" s="11">
        <f>COUNTIFS(Ishop!$AG:$AG,Source!$Q$1,Ishop!$BG:$BG,Source!$D1520,Ishop!$B:$B,Source!$C1520)</f>
        <v>0</v>
      </c>
      <c r="R1520" s="11">
        <f>COUNTIFS(Ishop!$AG:$AG,Source!$R$1,Ishop!$BG:$BG,Source!$D1520,Ishop!$B:$B,Source!$C1520)</f>
        <v>0</v>
      </c>
      <c r="S1520" s="11">
        <f>COUNTIFS(Ishop!$AG:$AG,Source!$S$1,Ishop!$BG:$BG,Source!$D1520,Ishop!$B:$B,Source!$C1520)</f>
        <v>0</v>
      </c>
      <c r="T1520" s="11">
        <f>COUNTIFS(Ishop!$AG:$AG,Source!$T$1,Ishop!$BG:$BG,Source!$D1520,Ishop!$B:$B,Source!$C1520)</f>
        <v>0</v>
      </c>
      <c r="U1520" s="11">
        <f>COUNTIFS(Ishop!$AG:$AG,Source!$U$1,Ishop!$BG:$BG,Source!$D1520,Ishop!$B:$B,Source!$C1520)</f>
        <v>0</v>
      </c>
      <c r="V1520" s="11">
        <f>COUNTIFS(Ishop!$AG:$AG,Source!$V$1,Ishop!$BG:$BG,Source!$D1520,Ishop!$B:$B,Source!$C1520)</f>
        <v>0</v>
      </c>
      <c r="W1520" s="11">
        <f>COUNTIFS(Ishop!$AG:$AG,Source!$W$1,Ishop!$BG:$BG,Source!$D1520,Ishop!$B:$B,Source!$C1520)</f>
        <v>0</v>
      </c>
      <c r="X1520" s="11">
        <f>COUNTIFS(Ishop!$AG:$AG,Source!$X$1,Ishop!$BG:$BG,Source!$D1520,Ishop!$B:$B,Source!$C1520)</f>
        <v>0</v>
      </c>
      <c r="Y1520" s="11">
        <f>COUNTIFS(Ishop!$AG:$AG,Source!$Y$1,Ishop!$BG:$BG,Source!$D1520,Ishop!$B:$B,Source!$C1520)</f>
        <v>0</v>
      </c>
      <c r="Z1520" s="11">
        <f>COUNTIFS(Ishop!$AG:$AG,Source!$Z$1,Ishop!$BG:$BG,Source!$D1520,Ishop!$B:$B,Source!$C1520,Ishop!$J:$J,"OUI")</f>
        <v>0</v>
      </c>
      <c r="AA1520" s="11">
        <f>COUNTIFS(Ishop!$AG:$AG,Source!$AA$1,Ishop!$BG:$BG,Source!$D1520,Ishop!$B:$B,Source!$C1520,Ishop!$J:$J,"OUI")</f>
        <v>0</v>
      </c>
      <c r="AB1520" s="11">
        <f>COUNTIFS(Ishop!$AG:$AG,Source!$AB$1,Ishop!$BG:$BG,Source!$D1520,Ishop!$B:$B,Source!$C1520,Ishop!$J:$J,"OUI")</f>
        <v>0</v>
      </c>
      <c r="AC1520" s="11">
        <f>COUNTIFS(Ishop!$AG:$AG,Source!$AC$1,Ishop!$BG:$BG,Source!$D1520,Ishop!$B:$B,Source!$C1520,Ishop!$J:$J,"OUI")</f>
        <v>0</v>
      </c>
      <c r="AD1520" s="11">
        <f>COUNTIFS(Ishop!$AG:$AG,Source!$AD$1,Ishop!$BG:$BG,Source!$D1520,Ishop!$B:$B,Source!$C1520,Ishop!$J:$J,"OUI")</f>
        <v>0</v>
      </c>
      <c r="AE1520" s="11">
        <f>COUNTIFS(Ishop!$AG:$AG,Source!$AE$1,Ishop!$BG:$BG,Source!$D1520,Ishop!$B:$B,Source!$C1520,Ishop!$J:$J,"OUI")</f>
        <v>0</v>
      </c>
      <c r="AF1520" s="11">
        <f>COUNTIFS(Ishop!$AG:$AG,Source!$AF$1,Ishop!$BG:$BG,Source!$D1520,Ishop!$B:$B,Source!$C1520,Ishop!$J:$J,"OUI")</f>
        <v>0</v>
      </c>
      <c r="AG1520" s="11">
        <f>COUNTIFS(Ishop!$AG:$AG,Source!$AG$1,Ishop!$BG:$BG,Source!$D1520,Ishop!$B:$B,Source!$C1520,Ishop!$J:$J,"OUI")</f>
        <v>0</v>
      </c>
      <c r="AH1520" s="11">
        <f>COUNTIFS(Ishop!$AG:$AG,Source!$AH$1,Ishop!$BG:$BG,Source!$D1520,Ishop!$B:$B,Source!$C1520,Ishop!$J:$J,"OUI")</f>
        <v>0</v>
      </c>
      <c r="AI1520" s="11">
        <f>COUNTIFS(Ishop!$AG:$AG,Source!$AI$1,Ishop!$BG:$BG,Source!$D1520,Ishop!$B:$B,Source!$C1520,Ishop!$J:$J,"OUI")</f>
        <v>0</v>
      </c>
      <c r="AJ1520" s="11">
        <f>COUNTIFS(Ishop!$AG:$AG,Source!$AJ$1,Ishop!$BG:$BG,Source!$D1520,Ishop!$B:$B,Source!$C1520,Ishop!$J:$J,"OUI")</f>
        <v>0</v>
      </c>
      <c r="AK1520" s="11">
        <f>COUNTIFS(Ishop!$AG:$AG,Source!$AK$1,Ishop!$BG:$BG,Source!$D1520,Ishop!$B:$B,Source!$C1520,Ishop!$J:$J,"OUI")</f>
        <v>0</v>
      </c>
      <c r="AL1520" s="11">
        <f>COUNTIFS(Ishop!$AG:$AG,Source!$AL$1,Ishop!$BG:$BG,Source!$D1520,Ishop!$B:$B,Source!$C1520,Ishop!$J:$J,"OUI")</f>
        <v>0</v>
      </c>
      <c r="AM1520" s="11">
        <f>COUNTIFS(Ishop!$AG:$AG,Source!$AM$1,Ishop!$BG:$BG,Source!$D1520,Ishop!$B:$B,Source!$C1520,Ishop!$J:$J,"OUI")</f>
        <v>0</v>
      </c>
      <c r="AN1520" s="11">
        <f>COUNTIFS(Dolmen!$W:$W,"Sensation",Dolmen!$O:$O,Source!D1520,Dolmen!$F:$F,Source!C1520)</f>
        <v>0</v>
      </c>
      <c r="AO1520" s="11">
        <f>COUNTIFS(Dolmen!$AC:$AC,"Bbox Miami",Dolmen!$O:$O,Source!D1520,Dolmen!$F:$F,Source!C1520)</f>
        <v>0</v>
      </c>
      <c r="AP1520" s="11">
        <f>COUNTIFS(Dolmen!$AD:$AD,"1",Dolmen!$W:$W,"",Dolmen!$O:$O,Source!D1520,Dolmen!$F:$F,Source!C1520)</f>
        <v>0</v>
      </c>
      <c r="AQ1520" s="11">
        <f>COUNTIFS(Dolmen!$W:$W,"Sensation",Dolmen!$Y:$Y,"1",Dolmen!$O:$O,Source!D1520,Dolmen!$F:$F,Source!C1520)</f>
        <v>0</v>
      </c>
      <c r="AR1520" s="11">
        <f>COUNTIFS(Dolmen!$AC:$AC,"Bbox Miami",Dolmen!$Y:$Y,"1",Dolmen!$O:$O,Source!D1520,Dolmen!$F:$F,Source!C1520)</f>
        <v>0</v>
      </c>
      <c r="AS1520" s="11">
        <f>COUNTIFS(Dolmen!$AD:$AD,"1",Dolmen!$W:$W,"",Dolmen!$Y:$Y,"1",Dolmen!$O:$O,Source!D1520,Dolmen!$F:$F,Source!C1520)</f>
        <v>0</v>
      </c>
      <c r="AT1520" s="11">
        <f t="shared" si="554"/>
        <v>0</v>
      </c>
      <c r="AU1520" s="11">
        <f t="shared" si="555"/>
        <v>0</v>
      </c>
      <c r="AV1520" s="11">
        <f t="shared" si="556"/>
        <v>0</v>
      </c>
      <c r="AW1520" s="11">
        <f t="shared" si="557"/>
        <v>0</v>
      </c>
      <c r="AX1520" s="11">
        <f t="shared" si="558"/>
        <v>0</v>
      </c>
      <c r="AY1520" s="11">
        <f t="shared" si="559"/>
        <v>0</v>
      </c>
      <c r="AZ1520" s="11">
        <f t="shared" si="560"/>
        <v>0</v>
      </c>
      <c r="BA1520" s="11">
        <f t="shared" si="561"/>
        <v>0</v>
      </c>
      <c r="BB1520" s="11">
        <f t="shared" si="562"/>
        <v>0</v>
      </c>
      <c r="BC1520" s="11">
        <f t="shared" si="563"/>
        <v>0</v>
      </c>
      <c r="BD1520" s="11">
        <f>SUMIFS(Ishop!$BK:$BK,Ishop!$BG:$BG,Source!D1520,Ishop!$B:$B,Source!C1520)</f>
        <v>0</v>
      </c>
      <c r="BE1520" s="11">
        <f>COUNTIFS(Ishop!$AW:$AW,"OUI",Ishop!$BG:$BG,Source!D1520,Ishop!$B:$B,Source!C1520)</f>
        <v>0</v>
      </c>
      <c r="BF1520" s="11">
        <f t="shared" si="564"/>
        <v>0</v>
      </c>
      <c r="BG1520" s="11">
        <f t="shared" si="565"/>
        <v>0</v>
      </c>
      <c r="BH1520" s="11">
        <f t="shared" si="566"/>
        <v>0</v>
      </c>
      <c r="BI1520" s="11">
        <f t="shared" si="567"/>
        <v>0</v>
      </c>
      <c r="BJ1520" s="11">
        <f t="shared" si="568"/>
        <v>0</v>
      </c>
      <c r="BK1520" s="11">
        <f t="shared" si="569"/>
        <v>0</v>
      </c>
      <c r="BL1520" s="11">
        <f t="shared" si="570"/>
        <v>0</v>
      </c>
      <c r="BM1520" s="11">
        <f t="shared" si="571"/>
        <v>0</v>
      </c>
      <c r="BN1520" s="25">
        <f>Z1520*Budget!$A$6</f>
        <v>0</v>
      </c>
      <c r="BO1520" s="25">
        <f>AA1520*(Budget!$B$6+Budget!$B$7)</f>
        <v>0</v>
      </c>
      <c r="BP1520" s="25">
        <f>AB1520*(Budget!$C$6+Budget!$C$7)</f>
        <v>0</v>
      </c>
      <c r="BQ1520" s="25">
        <f>AC1520*(Budget!$D$6+Budget!$D$7)</f>
        <v>0</v>
      </c>
      <c r="BR1520" s="25">
        <f>AD1520*(Budget!$E$6+Budget!$E$7)</f>
        <v>0</v>
      </c>
      <c r="BS1520" s="25">
        <f>AE1520*(Budget!$F$6+Budget!$F$7)</f>
        <v>0</v>
      </c>
      <c r="BT1520" s="25">
        <f>AF1520*(Budget!$G$6+Budget!$G$7)</f>
        <v>0</v>
      </c>
      <c r="BU1520" s="25">
        <f>AG1520*Budget!$H$6</f>
        <v>0</v>
      </c>
      <c r="BV1520" s="25">
        <f>AH1520*Budget!$I$6</f>
        <v>0</v>
      </c>
      <c r="BW1520" s="25">
        <f>AI1520*Budget!$J$6</f>
        <v>0</v>
      </c>
      <c r="BX1520" s="25">
        <f>AJ1520*Budget!$K$6</f>
        <v>0</v>
      </c>
      <c r="BY1520" s="25">
        <f>AK1520*Budget!$L$6</f>
        <v>0</v>
      </c>
      <c r="BZ1520" s="25">
        <f>AL1520*Budget!$M$6</f>
        <v>0</v>
      </c>
      <c r="CA1520" s="25">
        <f>AM1520*Budget!$N$6</f>
        <v>0</v>
      </c>
      <c r="CB1520" s="25">
        <f>AQ1520*Budget!$O$6</f>
        <v>0</v>
      </c>
      <c r="CC1520" s="25">
        <f>AR1520*Budget!$S$6</f>
        <v>0</v>
      </c>
      <c r="CD1520" s="25">
        <f>AS1520*Budget!$Q$6</f>
        <v>0</v>
      </c>
      <c r="CE1520" s="25">
        <f t="shared" si="572"/>
        <v>0</v>
      </c>
      <c r="CF1520" s="11" t="e">
        <f>COUNTIFS(#REF!,Source!E1520,#REF!,Source!C1520)</f>
        <v>#REF!</v>
      </c>
      <c r="CG1520" s="11" t="str">
        <f t="shared" si="573"/>
        <v>--</v>
      </c>
    </row>
    <row r="1521" spans="1:85" x14ac:dyDescent="0.25">
      <c r="A1521" t="str">
        <f>IFERROR(VLOOKUP(MONTH(C1521),Date!$A$2:$B$13,2,0),"--")</f>
        <v>Avril</v>
      </c>
      <c r="B1521" s="11">
        <f t="shared" si="552"/>
        <v>17</v>
      </c>
      <c r="C1521" s="28">
        <f t="shared" si="574"/>
        <v>42116</v>
      </c>
      <c r="D1521" s="29" t="s">
        <v>206</v>
      </c>
      <c r="E1521" s="30" t="str">
        <f>IFERROR(VLOOKUP(D1521,Listing!$A:$B,2,0),"--")</f>
        <v>A44055</v>
      </c>
      <c r="F1521" s="30" t="str">
        <f>IFERROR(VLOOKUP(D1521,Listing!$A:$E,5,0),"-")</f>
        <v>BEN RAMDI  Hamza</v>
      </c>
      <c r="G1521" s="4">
        <f>IFERROR(VLOOKUP(D1521,Listing!$A:$F,6,0),"--")</f>
        <v>42114</v>
      </c>
      <c r="H1521" s="11" t="str">
        <f>IFERROR(VLOOKUP(D1521,Listing!$A:$D,4,0),"--")</f>
        <v>Hind Haddou</v>
      </c>
      <c r="I1521" s="11" t="str">
        <f t="shared" si="553"/>
        <v>AAC</v>
      </c>
      <c r="J1521" s="31">
        <f>IFERROR(COUNTIFS(Ishop!$BG:$BG,Source!D1521,Ishop!$B:$B,Source!C1521),"--")</f>
        <v>0</v>
      </c>
      <c r="K1521" s="11">
        <f>IFERROR(COUNTIFS(Ishop!$BG:$BG,Source!D1521,Ishop!$B:$B,Source!C1521,Ishop!$J:$J,"OUI"),"--")</f>
        <v>0</v>
      </c>
      <c r="L1521" s="11">
        <f>COUNTIFS(Ishop!$AG:$AG,Source!$L$1,Ishop!$BG:$BG,Source!$D1521,Ishop!$B:$B,Source!$C1521)</f>
        <v>0</v>
      </c>
      <c r="M1521" s="11">
        <f>COUNTIFS(Ishop!$AG:$AG,Source!$M$1,Ishop!$BG:$BG,Source!$D1521,Ishop!$B:$B,Source!$C1521)</f>
        <v>0</v>
      </c>
      <c r="N1521" s="11">
        <f>COUNTIFS(Ishop!$AG:$AG,Source!$N$1,Ishop!$BG:$BG,Source!$D1521,Ishop!$B:$B,Source!$C1521)</f>
        <v>0</v>
      </c>
      <c r="O1521" s="11">
        <f>COUNTIFS(Ishop!$AG:$AG,Source!$O$1,Ishop!$BG:$BG,Source!$D1521,Ishop!$B:$B,Source!$C1521)</f>
        <v>0</v>
      </c>
      <c r="P1521" s="11">
        <f>COUNTIFS(Ishop!$AG:$AG,Source!$P$1,Ishop!$BG:$BG,Source!$D1521,Ishop!$B:$B,Source!$C1521)</f>
        <v>0</v>
      </c>
      <c r="Q1521" s="11">
        <f>COUNTIFS(Ishop!$AG:$AG,Source!$Q$1,Ishop!$BG:$BG,Source!$D1521,Ishop!$B:$B,Source!$C1521)</f>
        <v>0</v>
      </c>
      <c r="R1521" s="11">
        <f>COUNTIFS(Ishop!$AG:$AG,Source!$R$1,Ishop!$BG:$BG,Source!$D1521,Ishop!$B:$B,Source!$C1521)</f>
        <v>0</v>
      </c>
      <c r="S1521" s="11">
        <f>COUNTIFS(Ishop!$AG:$AG,Source!$S$1,Ishop!$BG:$BG,Source!$D1521,Ishop!$B:$B,Source!$C1521)</f>
        <v>0</v>
      </c>
      <c r="T1521" s="11">
        <f>COUNTIFS(Ishop!$AG:$AG,Source!$T$1,Ishop!$BG:$BG,Source!$D1521,Ishop!$B:$B,Source!$C1521)</f>
        <v>0</v>
      </c>
      <c r="U1521" s="11">
        <f>COUNTIFS(Ishop!$AG:$AG,Source!$U$1,Ishop!$BG:$BG,Source!$D1521,Ishop!$B:$B,Source!$C1521)</f>
        <v>0</v>
      </c>
      <c r="V1521" s="11">
        <f>COUNTIFS(Ishop!$AG:$AG,Source!$V$1,Ishop!$BG:$BG,Source!$D1521,Ishop!$B:$B,Source!$C1521)</f>
        <v>0</v>
      </c>
      <c r="W1521" s="11">
        <f>COUNTIFS(Ishop!$AG:$AG,Source!$W$1,Ishop!$BG:$BG,Source!$D1521,Ishop!$B:$B,Source!$C1521)</f>
        <v>0</v>
      </c>
      <c r="X1521" s="11">
        <f>COUNTIFS(Ishop!$AG:$AG,Source!$X$1,Ishop!$BG:$BG,Source!$D1521,Ishop!$B:$B,Source!$C1521)</f>
        <v>0</v>
      </c>
      <c r="Y1521" s="11">
        <f>COUNTIFS(Ishop!$AG:$AG,Source!$Y$1,Ishop!$BG:$BG,Source!$D1521,Ishop!$B:$B,Source!$C1521)</f>
        <v>0</v>
      </c>
      <c r="Z1521" s="11">
        <f>COUNTIFS(Ishop!$AG:$AG,Source!$Z$1,Ishop!$BG:$BG,Source!$D1521,Ishop!$B:$B,Source!$C1521,Ishop!$J:$J,"OUI")</f>
        <v>0</v>
      </c>
      <c r="AA1521" s="11">
        <f>COUNTIFS(Ishop!$AG:$AG,Source!$AA$1,Ishop!$BG:$BG,Source!$D1521,Ishop!$B:$B,Source!$C1521,Ishop!$J:$J,"OUI")</f>
        <v>0</v>
      </c>
      <c r="AB1521" s="11">
        <f>COUNTIFS(Ishop!$AG:$AG,Source!$AB$1,Ishop!$BG:$BG,Source!$D1521,Ishop!$B:$B,Source!$C1521,Ishop!$J:$J,"OUI")</f>
        <v>0</v>
      </c>
      <c r="AC1521" s="11">
        <f>COUNTIFS(Ishop!$AG:$AG,Source!$AC$1,Ishop!$BG:$BG,Source!$D1521,Ishop!$B:$B,Source!$C1521,Ishop!$J:$J,"OUI")</f>
        <v>0</v>
      </c>
      <c r="AD1521" s="11">
        <f>COUNTIFS(Ishop!$AG:$AG,Source!$AD$1,Ishop!$BG:$BG,Source!$D1521,Ishop!$B:$B,Source!$C1521,Ishop!$J:$J,"OUI")</f>
        <v>0</v>
      </c>
      <c r="AE1521" s="11">
        <f>COUNTIFS(Ishop!$AG:$AG,Source!$AE$1,Ishop!$BG:$BG,Source!$D1521,Ishop!$B:$B,Source!$C1521,Ishop!$J:$J,"OUI")</f>
        <v>0</v>
      </c>
      <c r="AF1521" s="11">
        <f>COUNTIFS(Ishop!$AG:$AG,Source!$AF$1,Ishop!$BG:$BG,Source!$D1521,Ishop!$B:$B,Source!$C1521,Ishop!$J:$J,"OUI")</f>
        <v>0</v>
      </c>
      <c r="AG1521" s="11">
        <f>COUNTIFS(Ishop!$AG:$AG,Source!$AG$1,Ishop!$BG:$BG,Source!$D1521,Ishop!$B:$B,Source!$C1521,Ishop!$J:$J,"OUI")</f>
        <v>0</v>
      </c>
      <c r="AH1521" s="11">
        <f>COUNTIFS(Ishop!$AG:$AG,Source!$AH$1,Ishop!$BG:$BG,Source!$D1521,Ishop!$B:$B,Source!$C1521,Ishop!$J:$J,"OUI")</f>
        <v>0</v>
      </c>
      <c r="AI1521" s="11">
        <f>COUNTIFS(Ishop!$AG:$AG,Source!$AI$1,Ishop!$BG:$BG,Source!$D1521,Ishop!$B:$B,Source!$C1521,Ishop!$J:$J,"OUI")</f>
        <v>0</v>
      </c>
      <c r="AJ1521" s="11">
        <f>COUNTIFS(Ishop!$AG:$AG,Source!$AJ$1,Ishop!$BG:$BG,Source!$D1521,Ishop!$B:$B,Source!$C1521,Ishop!$J:$J,"OUI")</f>
        <v>0</v>
      </c>
      <c r="AK1521" s="11">
        <f>COUNTIFS(Ishop!$AG:$AG,Source!$AK$1,Ishop!$BG:$BG,Source!$D1521,Ishop!$B:$B,Source!$C1521,Ishop!$J:$J,"OUI")</f>
        <v>0</v>
      </c>
      <c r="AL1521" s="11">
        <f>COUNTIFS(Ishop!$AG:$AG,Source!$AL$1,Ishop!$BG:$BG,Source!$D1521,Ishop!$B:$B,Source!$C1521,Ishop!$J:$J,"OUI")</f>
        <v>0</v>
      </c>
      <c r="AM1521" s="11">
        <f>COUNTIFS(Ishop!$AG:$AG,Source!$AM$1,Ishop!$BG:$BG,Source!$D1521,Ishop!$B:$B,Source!$C1521,Ishop!$J:$J,"OUI")</f>
        <v>0</v>
      </c>
      <c r="AN1521" s="11">
        <f>COUNTIFS(Dolmen!$W:$W,"Sensation",Dolmen!$O:$O,Source!D1521,Dolmen!$F:$F,Source!C1521)</f>
        <v>0</v>
      </c>
      <c r="AO1521" s="11">
        <f>COUNTIFS(Dolmen!$AC:$AC,"Bbox Miami",Dolmen!$O:$O,Source!D1521,Dolmen!$F:$F,Source!C1521)</f>
        <v>0</v>
      </c>
      <c r="AP1521" s="11">
        <f>COUNTIFS(Dolmen!$AD:$AD,"1",Dolmen!$W:$W,"",Dolmen!$O:$O,Source!D1521,Dolmen!$F:$F,Source!C1521)</f>
        <v>0</v>
      </c>
      <c r="AQ1521" s="11">
        <f>COUNTIFS(Dolmen!$W:$W,"Sensation",Dolmen!$Y:$Y,"1",Dolmen!$O:$O,Source!D1521,Dolmen!$F:$F,Source!C1521)</f>
        <v>0</v>
      </c>
      <c r="AR1521" s="11">
        <f>COUNTIFS(Dolmen!$AC:$AC,"Bbox Miami",Dolmen!$Y:$Y,"1",Dolmen!$O:$O,Source!D1521,Dolmen!$F:$F,Source!C1521)</f>
        <v>0</v>
      </c>
      <c r="AS1521" s="11">
        <f>COUNTIFS(Dolmen!$AD:$AD,"1",Dolmen!$W:$W,"",Dolmen!$Y:$Y,"1",Dolmen!$O:$O,Source!D1521,Dolmen!$F:$F,Source!C1521)</f>
        <v>0</v>
      </c>
      <c r="AT1521" s="11">
        <f t="shared" si="554"/>
        <v>0</v>
      </c>
      <c r="AU1521" s="11">
        <f t="shared" si="555"/>
        <v>0</v>
      </c>
      <c r="AV1521" s="11">
        <f t="shared" si="556"/>
        <v>0</v>
      </c>
      <c r="AW1521" s="11">
        <f t="shared" si="557"/>
        <v>0</v>
      </c>
      <c r="AX1521" s="11">
        <f t="shared" si="558"/>
        <v>0</v>
      </c>
      <c r="AY1521" s="11">
        <f t="shared" si="559"/>
        <v>0</v>
      </c>
      <c r="AZ1521" s="11">
        <f t="shared" si="560"/>
        <v>0</v>
      </c>
      <c r="BA1521" s="11">
        <f t="shared" si="561"/>
        <v>0</v>
      </c>
      <c r="BB1521" s="11">
        <f t="shared" si="562"/>
        <v>0</v>
      </c>
      <c r="BC1521" s="11">
        <f t="shared" si="563"/>
        <v>0</v>
      </c>
      <c r="BD1521" s="11">
        <f>SUMIFS(Ishop!$BK:$BK,Ishop!$BG:$BG,Source!D1521,Ishop!$B:$B,Source!C1521)</f>
        <v>0</v>
      </c>
      <c r="BE1521" s="11">
        <f>COUNTIFS(Ishop!$AW:$AW,"OUI",Ishop!$BG:$BG,Source!D1521,Ishop!$B:$B,Source!C1521)</f>
        <v>0</v>
      </c>
      <c r="BF1521" s="11">
        <f t="shared" si="564"/>
        <v>0</v>
      </c>
      <c r="BG1521" s="11">
        <f t="shared" si="565"/>
        <v>0</v>
      </c>
      <c r="BH1521" s="11">
        <f t="shared" si="566"/>
        <v>0</v>
      </c>
      <c r="BI1521" s="11">
        <f t="shared" si="567"/>
        <v>0</v>
      </c>
      <c r="BJ1521" s="11">
        <f t="shared" si="568"/>
        <v>0</v>
      </c>
      <c r="BK1521" s="11">
        <f t="shared" si="569"/>
        <v>0</v>
      </c>
      <c r="BL1521" s="11">
        <f t="shared" si="570"/>
        <v>0</v>
      </c>
      <c r="BM1521" s="11">
        <f t="shared" si="571"/>
        <v>0</v>
      </c>
      <c r="BN1521" s="25">
        <f>Z1521*Budget!$A$6</f>
        <v>0</v>
      </c>
      <c r="BO1521" s="25">
        <f>AA1521*(Budget!$B$6+Budget!$B$7)</f>
        <v>0</v>
      </c>
      <c r="BP1521" s="25">
        <f>AB1521*(Budget!$C$6+Budget!$C$7)</f>
        <v>0</v>
      </c>
      <c r="BQ1521" s="25">
        <f>AC1521*(Budget!$D$6+Budget!$D$7)</f>
        <v>0</v>
      </c>
      <c r="BR1521" s="25">
        <f>AD1521*(Budget!$E$6+Budget!$E$7)</f>
        <v>0</v>
      </c>
      <c r="BS1521" s="25">
        <f>AE1521*(Budget!$F$6+Budget!$F$7)</f>
        <v>0</v>
      </c>
      <c r="BT1521" s="25">
        <f>AF1521*(Budget!$G$6+Budget!$G$7)</f>
        <v>0</v>
      </c>
      <c r="BU1521" s="25">
        <f>AG1521*Budget!$H$6</f>
        <v>0</v>
      </c>
      <c r="BV1521" s="25">
        <f>AH1521*Budget!$I$6</f>
        <v>0</v>
      </c>
      <c r="BW1521" s="25">
        <f>AI1521*Budget!$J$6</f>
        <v>0</v>
      </c>
      <c r="BX1521" s="25">
        <f>AJ1521*Budget!$K$6</f>
        <v>0</v>
      </c>
      <c r="BY1521" s="25">
        <f>AK1521*Budget!$L$6</f>
        <v>0</v>
      </c>
      <c r="BZ1521" s="25">
        <f>AL1521*Budget!$M$6</f>
        <v>0</v>
      </c>
      <c r="CA1521" s="25">
        <f>AM1521*Budget!$N$6</f>
        <v>0</v>
      </c>
      <c r="CB1521" s="25">
        <f>AQ1521*Budget!$O$6</f>
        <v>0</v>
      </c>
      <c r="CC1521" s="25">
        <f>AR1521*Budget!$S$6</f>
        <v>0</v>
      </c>
      <c r="CD1521" s="25">
        <f>AS1521*Budget!$Q$6</f>
        <v>0</v>
      </c>
      <c r="CE1521" s="25">
        <f t="shared" si="572"/>
        <v>0</v>
      </c>
      <c r="CF1521" s="11" t="e">
        <f>COUNTIFS(#REF!,Source!E1521,#REF!,Source!C1521)</f>
        <v>#REF!</v>
      </c>
      <c r="CG1521" s="11" t="str">
        <f t="shared" si="573"/>
        <v>--</v>
      </c>
    </row>
    <row r="1522" spans="1:85" x14ac:dyDescent="0.25">
      <c r="A1522" t="str">
        <f>IFERROR(VLOOKUP(MONTH(C1522),Date!$A$2:$B$13,2,0),"--")</f>
        <v>Avril</v>
      </c>
      <c r="B1522" s="11">
        <f t="shared" si="552"/>
        <v>17</v>
      </c>
      <c r="C1522" s="28">
        <f t="shared" si="574"/>
        <v>42116</v>
      </c>
      <c r="D1522" s="29" t="s">
        <v>207</v>
      </c>
      <c r="E1522" s="30" t="str">
        <f>IFERROR(VLOOKUP(D1522,Listing!$A:$B,2,0),"--")</f>
        <v>A44026</v>
      </c>
      <c r="F1522" s="30" t="str">
        <f>IFERROR(VLOOKUP(D1522,Listing!$A:$E,5,0),"-")</f>
        <v>EL MEDAGHRI EL ALAOUI  Ahmed</v>
      </c>
      <c r="G1522" s="4">
        <f>IFERROR(VLOOKUP(D1522,Listing!$A:$F,6,0),"--")</f>
        <v>42114</v>
      </c>
      <c r="H1522" s="11" t="str">
        <f>IFERROR(VLOOKUP(D1522,Listing!$A:$D,4,0),"--")</f>
        <v>Hind Haddou</v>
      </c>
      <c r="I1522" s="11" t="str">
        <f t="shared" si="553"/>
        <v>AAC</v>
      </c>
      <c r="J1522" s="31">
        <f>IFERROR(COUNTIFS(Ishop!$BG:$BG,Source!D1522,Ishop!$B:$B,Source!C1522),"--")</f>
        <v>0</v>
      </c>
      <c r="K1522" s="11">
        <f>IFERROR(COUNTIFS(Ishop!$BG:$BG,Source!D1522,Ishop!$B:$B,Source!C1522,Ishop!$J:$J,"OUI"),"--")</f>
        <v>0</v>
      </c>
      <c r="L1522" s="11">
        <f>COUNTIFS(Ishop!$AG:$AG,Source!$L$1,Ishop!$BG:$BG,Source!$D1522,Ishop!$B:$B,Source!$C1522)</f>
        <v>0</v>
      </c>
      <c r="M1522" s="11">
        <f>COUNTIFS(Ishop!$AG:$AG,Source!$M$1,Ishop!$BG:$BG,Source!$D1522,Ishop!$B:$B,Source!$C1522)</f>
        <v>0</v>
      </c>
      <c r="N1522" s="11">
        <f>COUNTIFS(Ishop!$AG:$AG,Source!$N$1,Ishop!$BG:$BG,Source!$D1522,Ishop!$B:$B,Source!$C1522)</f>
        <v>0</v>
      </c>
      <c r="O1522" s="11">
        <f>COUNTIFS(Ishop!$AG:$AG,Source!$O$1,Ishop!$BG:$BG,Source!$D1522,Ishop!$B:$B,Source!$C1522)</f>
        <v>0</v>
      </c>
      <c r="P1522" s="11">
        <f>COUNTIFS(Ishop!$AG:$AG,Source!$P$1,Ishop!$BG:$BG,Source!$D1522,Ishop!$B:$B,Source!$C1522)</f>
        <v>0</v>
      </c>
      <c r="Q1522" s="11">
        <f>COUNTIFS(Ishop!$AG:$AG,Source!$Q$1,Ishop!$BG:$BG,Source!$D1522,Ishop!$B:$B,Source!$C1522)</f>
        <v>0</v>
      </c>
      <c r="R1522" s="11">
        <f>COUNTIFS(Ishop!$AG:$AG,Source!$R$1,Ishop!$BG:$BG,Source!$D1522,Ishop!$B:$B,Source!$C1522)</f>
        <v>0</v>
      </c>
      <c r="S1522" s="11">
        <f>COUNTIFS(Ishop!$AG:$AG,Source!$S$1,Ishop!$BG:$BG,Source!$D1522,Ishop!$B:$B,Source!$C1522)</f>
        <v>0</v>
      </c>
      <c r="T1522" s="11">
        <f>COUNTIFS(Ishop!$AG:$AG,Source!$T$1,Ishop!$BG:$BG,Source!$D1522,Ishop!$B:$B,Source!$C1522)</f>
        <v>0</v>
      </c>
      <c r="U1522" s="11">
        <f>COUNTIFS(Ishop!$AG:$AG,Source!$U$1,Ishop!$BG:$BG,Source!$D1522,Ishop!$B:$B,Source!$C1522)</f>
        <v>0</v>
      </c>
      <c r="V1522" s="11">
        <f>COUNTIFS(Ishop!$AG:$AG,Source!$V$1,Ishop!$BG:$BG,Source!$D1522,Ishop!$B:$B,Source!$C1522)</f>
        <v>0</v>
      </c>
      <c r="W1522" s="11">
        <f>COUNTIFS(Ishop!$AG:$AG,Source!$W$1,Ishop!$BG:$BG,Source!$D1522,Ishop!$B:$B,Source!$C1522)</f>
        <v>0</v>
      </c>
      <c r="X1522" s="11">
        <f>COUNTIFS(Ishop!$AG:$AG,Source!$X$1,Ishop!$BG:$BG,Source!$D1522,Ishop!$B:$B,Source!$C1522)</f>
        <v>0</v>
      </c>
      <c r="Y1522" s="11">
        <f>COUNTIFS(Ishop!$AG:$AG,Source!$Y$1,Ishop!$BG:$BG,Source!$D1522,Ishop!$B:$B,Source!$C1522)</f>
        <v>0</v>
      </c>
      <c r="Z1522" s="11">
        <f>COUNTIFS(Ishop!$AG:$AG,Source!$Z$1,Ishop!$BG:$BG,Source!$D1522,Ishop!$B:$B,Source!$C1522,Ishop!$J:$J,"OUI")</f>
        <v>0</v>
      </c>
      <c r="AA1522" s="11">
        <f>COUNTIFS(Ishop!$AG:$AG,Source!$AA$1,Ishop!$BG:$BG,Source!$D1522,Ishop!$B:$B,Source!$C1522,Ishop!$J:$J,"OUI")</f>
        <v>0</v>
      </c>
      <c r="AB1522" s="11">
        <f>COUNTIFS(Ishop!$AG:$AG,Source!$AB$1,Ishop!$BG:$BG,Source!$D1522,Ishop!$B:$B,Source!$C1522,Ishop!$J:$J,"OUI")</f>
        <v>0</v>
      </c>
      <c r="AC1522" s="11">
        <f>COUNTIFS(Ishop!$AG:$AG,Source!$AC$1,Ishop!$BG:$BG,Source!$D1522,Ishop!$B:$B,Source!$C1522,Ishop!$J:$J,"OUI")</f>
        <v>0</v>
      </c>
      <c r="AD1522" s="11">
        <f>COUNTIFS(Ishop!$AG:$AG,Source!$AD$1,Ishop!$BG:$BG,Source!$D1522,Ishop!$B:$B,Source!$C1522,Ishop!$J:$J,"OUI")</f>
        <v>0</v>
      </c>
      <c r="AE1522" s="11">
        <f>COUNTIFS(Ishop!$AG:$AG,Source!$AE$1,Ishop!$BG:$BG,Source!$D1522,Ishop!$B:$B,Source!$C1522,Ishop!$J:$J,"OUI")</f>
        <v>0</v>
      </c>
      <c r="AF1522" s="11">
        <f>COUNTIFS(Ishop!$AG:$AG,Source!$AF$1,Ishop!$BG:$BG,Source!$D1522,Ishop!$B:$B,Source!$C1522,Ishop!$J:$J,"OUI")</f>
        <v>0</v>
      </c>
      <c r="AG1522" s="11">
        <f>COUNTIFS(Ishop!$AG:$AG,Source!$AG$1,Ishop!$BG:$BG,Source!$D1522,Ishop!$B:$B,Source!$C1522,Ishop!$J:$J,"OUI")</f>
        <v>0</v>
      </c>
      <c r="AH1522" s="11">
        <f>COUNTIFS(Ishop!$AG:$AG,Source!$AH$1,Ishop!$BG:$BG,Source!$D1522,Ishop!$B:$B,Source!$C1522,Ishop!$J:$J,"OUI")</f>
        <v>0</v>
      </c>
      <c r="AI1522" s="11">
        <f>COUNTIFS(Ishop!$AG:$AG,Source!$AI$1,Ishop!$BG:$BG,Source!$D1522,Ishop!$B:$B,Source!$C1522,Ishop!$J:$J,"OUI")</f>
        <v>0</v>
      </c>
      <c r="AJ1522" s="11">
        <f>COUNTIFS(Ishop!$AG:$AG,Source!$AJ$1,Ishop!$BG:$BG,Source!$D1522,Ishop!$B:$B,Source!$C1522,Ishop!$J:$J,"OUI")</f>
        <v>0</v>
      </c>
      <c r="AK1522" s="11">
        <f>COUNTIFS(Ishop!$AG:$AG,Source!$AK$1,Ishop!$BG:$BG,Source!$D1522,Ishop!$B:$B,Source!$C1522,Ishop!$J:$J,"OUI")</f>
        <v>0</v>
      </c>
      <c r="AL1522" s="11">
        <f>COUNTIFS(Ishop!$AG:$AG,Source!$AL$1,Ishop!$BG:$BG,Source!$D1522,Ishop!$B:$B,Source!$C1522,Ishop!$J:$J,"OUI")</f>
        <v>0</v>
      </c>
      <c r="AM1522" s="11">
        <f>COUNTIFS(Ishop!$AG:$AG,Source!$AM$1,Ishop!$BG:$BG,Source!$D1522,Ishop!$B:$B,Source!$C1522,Ishop!$J:$J,"OUI")</f>
        <v>0</v>
      </c>
      <c r="AN1522" s="11">
        <f>COUNTIFS(Dolmen!$W:$W,"Sensation",Dolmen!$O:$O,Source!D1522,Dolmen!$F:$F,Source!C1522)</f>
        <v>0</v>
      </c>
      <c r="AO1522" s="11">
        <f>COUNTIFS(Dolmen!$AC:$AC,"Bbox Miami",Dolmen!$O:$O,Source!D1522,Dolmen!$F:$F,Source!C1522)</f>
        <v>0</v>
      </c>
      <c r="AP1522" s="11">
        <f>COUNTIFS(Dolmen!$AD:$AD,"1",Dolmen!$W:$W,"",Dolmen!$O:$O,Source!D1522,Dolmen!$F:$F,Source!C1522)</f>
        <v>0</v>
      </c>
      <c r="AQ1522" s="11">
        <f>COUNTIFS(Dolmen!$W:$W,"Sensation",Dolmen!$Y:$Y,"1",Dolmen!$O:$O,Source!D1522,Dolmen!$F:$F,Source!C1522)</f>
        <v>0</v>
      </c>
      <c r="AR1522" s="11">
        <f>COUNTIFS(Dolmen!$AC:$AC,"Bbox Miami",Dolmen!$Y:$Y,"1",Dolmen!$O:$O,Source!D1522,Dolmen!$F:$F,Source!C1522)</f>
        <v>0</v>
      </c>
      <c r="AS1522" s="11">
        <f>COUNTIFS(Dolmen!$AD:$AD,"1",Dolmen!$W:$W,"",Dolmen!$Y:$Y,"1",Dolmen!$O:$O,Source!D1522,Dolmen!$F:$F,Source!C1522)</f>
        <v>0</v>
      </c>
      <c r="AT1522" s="11">
        <f t="shared" si="554"/>
        <v>0</v>
      </c>
      <c r="AU1522" s="11">
        <f t="shared" si="555"/>
        <v>0</v>
      </c>
      <c r="AV1522" s="11">
        <f t="shared" si="556"/>
        <v>0</v>
      </c>
      <c r="AW1522" s="11">
        <f t="shared" si="557"/>
        <v>0</v>
      </c>
      <c r="AX1522" s="11">
        <f t="shared" si="558"/>
        <v>0</v>
      </c>
      <c r="AY1522" s="11">
        <f t="shared" si="559"/>
        <v>0</v>
      </c>
      <c r="AZ1522" s="11">
        <f t="shared" si="560"/>
        <v>0</v>
      </c>
      <c r="BA1522" s="11">
        <f t="shared" si="561"/>
        <v>0</v>
      </c>
      <c r="BB1522" s="11">
        <f t="shared" si="562"/>
        <v>0</v>
      </c>
      <c r="BC1522" s="11">
        <f t="shared" si="563"/>
        <v>0</v>
      </c>
      <c r="BD1522" s="11">
        <f>SUMIFS(Ishop!$BK:$BK,Ishop!$BG:$BG,Source!D1522,Ishop!$B:$B,Source!C1522)</f>
        <v>0</v>
      </c>
      <c r="BE1522" s="11">
        <f>COUNTIFS(Ishop!$AW:$AW,"OUI",Ishop!$BG:$BG,Source!D1522,Ishop!$B:$B,Source!C1522)</f>
        <v>0</v>
      </c>
      <c r="BF1522" s="11">
        <f t="shared" si="564"/>
        <v>0</v>
      </c>
      <c r="BG1522" s="11">
        <f t="shared" si="565"/>
        <v>0</v>
      </c>
      <c r="BH1522" s="11">
        <f t="shared" si="566"/>
        <v>0</v>
      </c>
      <c r="BI1522" s="11">
        <f t="shared" si="567"/>
        <v>0</v>
      </c>
      <c r="BJ1522" s="11">
        <f t="shared" si="568"/>
        <v>0</v>
      </c>
      <c r="BK1522" s="11">
        <f t="shared" si="569"/>
        <v>0</v>
      </c>
      <c r="BL1522" s="11">
        <f t="shared" si="570"/>
        <v>0</v>
      </c>
      <c r="BM1522" s="11">
        <f t="shared" si="571"/>
        <v>0</v>
      </c>
      <c r="BN1522" s="25">
        <f>Z1522*Budget!$A$6</f>
        <v>0</v>
      </c>
      <c r="BO1522" s="25">
        <f>AA1522*(Budget!$B$6+Budget!$B$7)</f>
        <v>0</v>
      </c>
      <c r="BP1522" s="25">
        <f>AB1522*(Budget!$C$6+Budget!$C$7)</f>
        <v>0</v>
      </c>
      <c r="BQ1522" s="25">
        <f>AC1522*(Budget!$D$6+Budget!$D$7)</f>
        <v>0</v>
      </c>
      <c r="BR1522" s="25">
        <f>AD1522*(Budget!$E$6+Budget!$E$7)</f>
        <v>0</v>
      </c>
      <c r="BS1522" s="25">
        <f>AE1522*(Budget!$F$6+Budget!$F$7)</f>
        <v>0</v>
      </c>
      <c r="BT1522" s="25">
        <f>AF1522*(Budget!$G$6+Budget!$G$7)</f>
        <v>0</v>
      </c>
      <c r="BU1522" s="25">
        <f>AG1522*Budget!$H$6</f>
        <v>0</v>
      </c>
      <c r="BV1522" s="25">
        <f>AH1522*Budget!$I$6</f>
        <v>0</v>
      </c>
      <c r="BW1522" s="25">
        <f>AI1522*Budget!$J$6</f>
        <v>0</v>
      </c>
      <c r="BX1522" s="25">
        <f>AJ1522*Budget!$K$6</f>
        <v>0</v>
      </c>
      <c r="BY1522" s="25">
        <f>AK1522*Budget!$L$6</f>
        <v>0</v>
      </c>
      <c r="BZ1522" s="25">
        <f>AL1522*Budget!$M$6</f>
        <v>0</v>
      </c>
      <c r="CA1522" s="25">
        <f>AM1522*Budget!$N$6</f>
        <v>0</v>
      </c>
      <c r="CB1522" s="25">
        <f>AQ1522*Budget!$O$6</f>
        <v>0</v>
      </c>
      <c r="CC1522" s="25">
        <f>AR1522*Budget!$S$6</f>
        <v>0</v>
      </c>
      <c r="CD1522" s="25">
        <f>AS1522*Budget!$Q$6</f>
        <v>0</v>
      </c>
      <c r="CE1522" s="25">
        <f t="shared" si="572"/>
        <v>0</v>
      </c>
      <c r="CF1522" s="11" t="e">
        <f>COUNTIFS(#REF!,Source!E1522,#REF!,Source!C1522)</f>
        <v>#REF!</v>
      </c>
      <c r="CG1522" s="11" t="str">
        <f t="shared" si="573"/>
        <v>--</v>
      </c>
    </row>
    <row r="1523" spans="1:85" x14ac:dyDescent="0.25">
      <c r="A1523" t="str">
        <f>IFERROR(VLOOKUP(MONTH(C1523),Date!$A$2:$B$13,2,0),"--")</f>
        <v>Avril</v>
      </c>
      <c r="B1523" s="11">
        <f t="shared" si="552"/>
        <v>17</v>
      </c>
      <c r="C1523" s="28">
        <f t="shared" si="574"/>
        <v>42116</v>
      </c>
      <c r="D1523" s="29" t="s">
        <v>208</v>
      </c>
      <c r="E1523" s="30" t="str">
        <f>IFERROR(VLOOKUP(D1523,Listing!$A:$B,2,0),"--")</f>
        <v>A44056</v>
      </c>
      <c r="F1523" s="30" t="str">
        <f>IFERROR(VLOOKUP(D1523,Listing!$A:$E,5,0),"-")</f>
        <v>DRISSIA  Hilal</v>
      </c>
      <c r="G1523" s="4">
        <f>IFERROR(VLOOKUP(D1523,Listing!$A:$F,6,0),"--")</f>
        <v>42114</v>
      </c>
      <c r="H1523" s="11" t="str">
        <f>IFERROR(VLOOKUP(D1523,Listing!$A:$D,4,0),"--")</f>
        <v>Hind Haddou</v>
      </c>
      <c r="I1523" s="11" t="str">
        <f t="shared" si="553"/>
        <v>AAC</v>
      </c>
      <c r="J1523" s="31">
        <f>IFERROR(COUNTIFS(Ishop!$BG:$BG,Source!D1523,Ishop!$B:$B,Source!C1523),"--")</f>
        <v>0</v>
      </c>
      <c r="K1523" s="11">
        <f>IFERROR(COUNTIFS(Ishop!$BG:$BG,Source!D1523,Ishop!$B:$B,Source!C1523,Ishop!$J:$J,"OUI"),"--")</f>
        <v>0</v>
      </c>
      <c r="L1523" s="11">
        <f>COUNTIFS(Ishop!$AG:$AG,Source!$L$1,Ishop!$BG:$BG,Source!$D1523,Ishop!$B:$B,Source!$C1523)</f>
        <v>0</v>
      </c>
      <c r="M1523" s="11">
        <f>COUNTIFS(Ishop!$AG:$AG,Source!$M$1,Ishop!$BG:$BG,Source!$D1523,Ishop!$B:$B,Source!$C1523)</f>
        <v>0</v>
      </c>
      <c r="N1523" s="11">
        <f>COUNTIFS(Ishop!$AG:$AG,Source!$N$1,Ishop!$BG:$BG,Source!$D1523,Ishop!$B:$B,Source!$C1523)</f>
        <v>0</v>
      </c>
      <c r="O1523" s="11">
        <f>COUNTIFS(Ishop!$AG:$AG,Source!$O$1,Ishop!$BG:$BG,Source!$D1523,Ishop!$B:$B,Source!$C1523)</f>
        <v>0</v>
      </c>
      <c r="P1523" s="11">
        <f>COUNTIFS(Ishop!$AG:$AG,Source!$P$1,Ishop!$BG:$BG,Source!$D1523,Ishop!$B:$B,Source!$C1523)</f>
        <v>0</v>
      </c>
      <c r="Q1523" s="11">
        <f>COUNTIFS(Ishop!$AG:$AG,Source!$Q$1,Ishop!$BG:$BG,Source!$D1523,Ishop!$B:$B,Source!$C1523)</f>
        <v>0</v>
      </c>
      <c r="R1523" s="11">
        <f>COUNTIFS(Ishop!$AG:$AG,Source!$R$1,Ishop!$BG:$BG,Source!$D1523,Ishop!$B:$B,Source!$C1523)</f>
        <v>0</v>
      </c>
      <c r="S1523" s="11">
        <f>COUNTIFS(Ishop!$AG:$AG,Source!$S$1,Ishop!$BG:$BG,Source!$D1523,Ishop!$B:$B,Source!$C1523)</f>
        <v>0</v>
      </c>
      <c r="T1523" s="11">
        <f>COUNTIFS(Ishop!$AG:$AG,Source!$T$1,Ishop!$BG:$BG,Source!$D1523,Ishop!$B:$B,Source!$C1523)</f>
        <v>0</v>
      </c>
      <c r="U1523" s="11">
        <f>COUNTIFS(Ishop!$AG:$AG,Source!$U$1,Ishop!$BG:$BG,Source!$D1523,Ishop!$B:$B,Source!$C1523)</f>
        <v>0</v>
      </c>
      <c r="V1523" s="11">
        <f>COUNTIFS(Ishop!$AG:$AG,Source!$V$1,Ishop!$BG:$BG,Source!$D1523,Ishop!$B:$B,Source!$C1523)</f>
        <v>0</v>
      </c>
      <c r="W1523" s="11">
        <f>COUNTIFS(Ishop!$AG:$AG,Source!$W$1,Ishop!$BG:$BG,Source!$D1523,Ishop!$B:$B,Source!$C1523)</f>
        <v>0</v>
      </c>
      <c r="X1523" s="11">
        <f>COUNTIFS(Ishop!$AG:$AG,Source!$X$1,Ishop!$BG:$BG,Source!$D1523,Ishop!$B:$B,Source!$C1523)</f>
        <v>0</v>
      </c>
      <c r="Y1523" s="11">
        <f>COUNTIFS(Ishop!$AG:$AG,Source!$Y$1,Ishop!$BG:$BG,Source!$D1523,Ishop!$B:$B,Source!$C1523)</f>
        <v>0</v>
      </c>
      <c r="Z1523" s="11">
        <f>COUNTIFS(Ishop!$AG:$AG,Source!$Z$1,Ishop!$BG:$BG,Source!$D1523,Ishop!$B:$B,Source!$C1523,Ishop!$J:$J,"OUI")</f>
        <v>0</v>
      </c>
      <c r="AA1523" s="11">
        <f>COUNTIFS(Ishop!$AG:$AG,Source!$AA$1,Ishop!$BG:$BG,Source!$D1523,Ishop!$B:$B,Source!$C1523,Ishop!$J:$J,"OUI")</f>
        <v>0</v>
      </c>
      <c r="AB1523" s="11">
        <f>COUNTIFS(Ishop!$AG:$AG,Source!$AB$1,Ishop!$BG:$BG,Source!$D1523,Ishop!$B:$B,Source!$C1523,Ishop!$J:$J,"OUI")</f>
        <v>0</v>
      </c>
      <c r="AC1523" s="11">
        <f>COUNTIFS(Ishop!$AG:$AG,Source!$AC$1,Ishop!$BG:$BG,Source!$D1523,Ishop!$B:$B,Source!$C1523,Ishop!$J:$J,"OUI")</f>
        <v>0</v>
      </c>
      <c r="AD1523" s="11">
        <f>COUNTIFS(Ishop!$AG:$AG,Source!$AD$1,Ishop!$BG:$BG,Source!$D1523,Ishop!$B:$B,Source!$C1523,Ishop!$J:$J,"OUI")</f>
        <v>0</v>
      </c>
      <c r="AE1523" s="11">
        <f>COUNTIFS(Ishop!$AG:$AG,Source!$AE$1,Ishop!$BG:$BG,Source!$D1523,Ishop!$B:$B,Source!$C1523,Ishop!$J:$J,"OUI")</f>
        <v>0</v>
      </c>
      <c r="AF1523" s="11">
        <f>COUNTIFS(Ishop!$AG:$AG,Source!$AF$1,Ishop!$BG:$BG,Source!$D1523,Ishop!$B:$B,Source!$C1523,Ishop!$J:$J,"OUI")</f>
        <v>0</v>
      </c>
      <c r="AG1523" s="11">
        <f>COUNTIFS(Ishop!$AG:$AG,Source!$AG$1,Ishop!$BG:$BG,Source!$D1523,Ishop!$B:$B,Source!$C1523,Ishop!$J:$J,"OUI")</f>
        <v>0</v>
      </c>
      <c r="AH1523" s="11">
        <f>COUNTIFS(Ishop!$AG:$AG,Source!$AH$1,Ishop!$BG:$BG,Source!$D1523,Ishop!$B:$B,Source!$C1523,Ishop!$J:$J,"OUI")</f>
        <v>0</v>
      </c>
      <c r="AI1523" s="11">
        <f>COUNTIFS(Ishop!$AG:$AG,Source!$AI$1,Ishop!$BG:$BG,Source!$D1523,Ishop!$B:$B,Source!$C1523,Ishop!$J:$J,"OUI")</f>
        <v>0</v>
      </c>
      <c r="AJ1523" s="11">
        <f>COUNTIFS(Ishop!$AG:$AG,Source!$AJ$1,Ishop!$BG:$BG,Source!$D1523,Ishop!$B:$B,Source!$C1523,Ishop!$J:$J,"OUI")</f>
        <v>0</v>
      </c>
      <c r="AK1523" s="11">
        <f>COUNTIFS(Ishop!$AG:$AG,Source!$AK$1,Ishop!$BG:$BG,Source!$D1523,Ishop!$B:$B,Source!$C1523,Ishop!$J:$J,"OUI")</f>
        <v>0</v>
      </c>
      <c r="AL1523" s="11">
        <f>COUNTIFS(Ishop!$AG:$AG,Source!$AL$1,Ishop!$BG:$BG,Source!$D1523,Ishop!$B:$B,Source!$C1523,Ishop!$J:$J,"OUI")</f>
        <v>0</v>
      </c>
      <c r="AM1523" s="11">
        <f>COUNTIFS(Ishop!$AG:$AG,Source!$AM$1,Ishop!$BG:$BG,Source!$D1523,Ishop!$B:$B,Source!$C1523,Ishop!$J:$J,"OUI")</f>
        <v>0</v>
      </c>
      <c r="AN1523" s="11">
        <f>COUNTIFS(Dolmen!$W:$W,"Sensation",Dolmen!$O:$O,Source!D1523,Dolmen!$F:$F,Source!C1523)</f>
        <v>0</v>
      </c>
      <c r="AO1523" s="11">
        <f>COUNTIFS(Dolmen!$AC:$AC,"Bbox Miami",Dolmen!$O:$O,Source!D1523,Dolmen!$F:$F,Source!C1523)</f>
        <v>0</v>
      </c>
      <c r="AP1523" s="11">
        <f>COUNTIFS(Dolmen!$AD:$AD,"1",Dolmen!$W:$W,"",Dolmen!$O:$O,Source!D1523,Dolmen!$F:$F,Source!C1523)</f>
        <v>0</v>
      </c>
      <c r="AQ1523" s="11">
        <f>COUNTIFS(Dolmen!$W:$W,"Sensation",Dolmen!$Y:$Y,"1",Dolmen!$O:$O,Source!D1523,Dolmen!$F:$F,Source!C1523)</f>
        <v>0</v>
      </c>
      <c r="AR1523" s="11">
        <f>COUNTIFS(Dolmen!$AC:$AC,"Bbox Miami",Dolmen!$Y:$Y,"1",Dolmen!$O:$O,Source!D1523,Dolmen!$F:$F,Source!C1523)</f>
        <v>0</v>
      </c>
      <c r="AS1523" s="11">
        <f>COUNTIFS(Dolmen!$AD:$AD,"1",Dolmen!$W:$W,"",Dolmen!$Y:$Y,"1",Dolmen!$O:$O,Source!D1523,Dolmen!$F:$F,Source!C1523)</f>
        <v>0</v>
      </c>
      <c r="AT1523" s="11">
        <f t="shared" si="554"/>
        <v>0</v>
      </c>
      <c r="AU1523" s="11">
        <f t="shared" si="555"/>
        <v>0</v>
      </c>
      <c r="AV1523" s="11">
        <f t="shared" si="556"/>
        <v>0</v>
      </c>
      <c r="AW1523" s="11">
        <f t="shared" si="557"/>
        <v>0</v>
      </c>
      <c r="AX1523" s="11">
        <f t="shared" si="558"/>
        <v>0</v>
      </c>
      <c r="AY1523" s="11">
        <f t="shared" si="559"/>
        <v>0</v>
      </c>
      <c r="AZ1523" s="11">
        <f t="shared" si="560"/>
        <v>0</v>
      </c>
      <c r="BA1523" s="11">
        <f t="shared" si="561"/>
        <v>0</v>
      </c>
      <c r="BB1523" s="11">
        <f t="shared" si="562"/>
        <v>0</v>
      </c>
      <c r="BC1523" s="11">
        <f t="shared" si="563"/>
        <v>0</v>
      </c>
      <c r="BD1523" s="11">
        <f>SUMIFS(Ishop!$BK:$BK,Ishop!$BG:$BG,Source!D1523,Ishop!$B:$B,Source!C1523)</f>
        <v>0</v>
      </c>
      <c r="BE1523" s="11">
        <f>COUNTIFS(Ishop!$AW:$AW,"OUI",Ishop!$BG:$BG,Source!D1523,Ishop!$B:$B,Source!C1523)</f>
        <v>0</v>
      </c>
      <c r="BF1523" s="11">
        <f t="shared" si="564"/>
        <v>0</v>
      </c>
      <c r="BG1523" s="11">
        <f t="shared" si="565"/>
        <v>0</v>
      </c>
      <c r="BH1523" s="11">
        <f t="shared" si="566"/>
        <v>0</v>
      </c>
      <c r="BI1523" s="11">
        <f t="shared" si="567"/>
        <v>0</v>
      </c>
      <c r="BJ1523" s="11">
        <f t="shared" si="568"/>
        <v>0</v>
      </c>
      <c r="BK1523" s="11">
        <f t="shared" si="569"/>
        <v>0</v>
      </c>
      <c r="BL1523" s="11">
        <f t="shared" si="570"/>
        <v>0</v>
      </c>
      <c r="BM1523" s="11">
        <f t="shared" si="571"/>
        <v>0</v>
      </c>
      <c r="BN1523" s="25">
        <f>Z1523*Budget!$A$6</f>
        <v>0</v>
      </c>
      <c r="BO1523" s="25">
        <f>AA1523*(Budget!$B$6+Budget!$B$7)</f>
        <v>0</v>
      </c>
      <c r="BP1523" s="25">
        <f>AB1523*(Budget!$C$6+Budget!$C$7)</f>
        <v>0</v>
      </c>
      <c r="BQ1523" s="25">
        <f>AC1523*(Budget!$D$6+Budget!$D$7)</f>
        <v>0</v>
      </c>
      <c r="BR1523" s="25">
        <f>AD1523*(Budget!$E$6+Budget!$E$7)</f>
        <v>0</v>
      </c>
      <c r="BS1523" s="25">
        <f>AE1523*(Budget!$F$6+Budget!$F$7)</f>
        <v>0</v>
      </c>
      <c r="BT1523" s="25">
        <f>AF1523*(Budget!$G$6+Budget!$G$7)</f>
        <v>0</v>
      </c>
      <c r="BU1523" s="25">
        <f>AG1523*Budget!$H$6</f>
        <v>0</v>
      </c>
      <c r="BV1523" s="25">
        <f>AH1523*Budget!$I$6</f>
        <v>0</v>
      </c>
      <c r="BW1523" s="25">
        <f>AI1523*Budget!$J$6</f>
        <v>0</v>
      </c>
      <c r="BX1523" s="25">
        <f>AJ1523*Budget!$K$6</f>
        <v>0</v>
      </c>
      <c r="BY1523" s="25">
        <f>AK1523*Budget!$L$6</f>
        <v>0</v>
      </c>
      <c r="BZ1523" s="25">
        <f>AL1523*Budget!$M$6</f>
        <v>0</v>
      </c>
      <c r="CA1523" s="25">
        <f>AM1523*Budget!$N$6</f>
        <v>0</v>
      </c>
      <c r="CB1523" s="25">
        <f>AQ1523*Budget!$O$6</f>
        <v>0</v>
      </c>
      <c r="CC1523" s="25">
        <f>AR1523*Budget!$S$6</f>
        <v>0</v>
      </c>
      <c r="CD1523" s="25">
        <f>AS1523*Budget!$Q$6</f>
        <v>0</v>
      </c>
      <c r="CE1523" s="25">
        <f t="shared" si="572"/>
        <v>0</v>
      </c>
      <c r="CF1523" s="11" t="e">
        <f>COUNTIFS(#REF!,Source!E1523,#REF!,Source!C1523)</f>
        <v>#REF!</v>
      </c>
      <c r="CG1523" s="11" t="str">
        <f t="shared" si="573"/>
        <v>--</v>
      </c>
    </row>
    <row r="1524" spans="1:85" x14ac:dyDescent="0.25">
      <c r="A1524" t="str">
        <f>IFERROR(VLOOKUP(MONTH(C1524),Date!$A$2:$B$13,2,0),"--")</f>
        <v>Avril</v>
      </c>
      <c r="B1524" s="11">
        <f t="shared" si="552"/>
        <v>17</v>
      </c>
      <c r="C1524" s="28">
        <f t="shared" si="574"/>
        <v>42116</v>
      </c>
      <c r="D1524" s="29" t="s">
        <v>209</v>
      </c>
      <c r="E1524" s="30" t="str">
        <f>IFERROR(VLOOKUP(D1524,Listing!$A:$B,2,0),"--")</f>
        <v>A44071</v>
      </c>
      <c r="F1524" s="30" t="str">
        <f>IFERROR(VLOOKUP(D1524,Listing!$A:$E,5,0),"-")</f>
        <v>MABROUK  Yassine</v>
      </c>
      <c r="G1524" s="4">
        <f>IFERROR(VLOOKUP(D1524,Listing!$A:$F,6,0),"--")</f>
        <v>42114</v>
      </c>
      <c r="H1524" s="11" t="str">
        <f>IFERROR(VLOOKUP(D1524,Listing!$A:$D,4,0),"--")</f>
        <v>Hind Haddou</v>
      </c>
      <c r="I1524" s="11" t="str">
        <f t="shared" si="553"/>
        <v>AAC</v>
      </c>
      <c r="J1524" s="31">
        <f>IFERROR(COUNTIFS(Ishop!$BG:$BG,Source!D1524,Ishop!$B:$B,Source!C1524),"--")</f>
        <v>0</v>
      </c>
      <c r="K1524" s="11">
        <f>IFERROR(COUNTIFS(Ishop!$BG:$BG,Source!D1524,Ishop!$B:$B,Source!C1524,Ishop!$J:$J,"OUI"),"--")</f>
        <v>0</v>
      </c>
      <c r="L1524" s="11">
        <f>COUNTIFS(Ishop!$AG:$AG,Source!$L$1,Ishop!$BG:$BG,Source!$D1524,Ishop!$B:$B,Source!$C1524)</f>
        <v>0</v>
      </c>
      <c r="M1524" s="11">
        <f>COUNTIFS(Ishop!$AG:$AG,Source!$M$1,Ishop!$BG:$BG,Source!$D1524,Ishop!$B:$B,Source!$C1524)</f>
        <v>0</v>
      </c>
      <c r="N1524" s="11">
        <f>COUNTIFS(Ishop!$AG:$AG,Source!$N$1,Ishop!$BG:$BG,Source!$D1524,Ishop!$B:$B,Source!$C1524)</f>
        <v>0</v>
      </c>
      <c r="O1524" s="11">
        <f>COUNTIFS(Ishop!$AG:$AG,Source!$O$1,Ishop!$BG:$BG,Source!$D1524,Ishop!$B:$B,Source!$C1524)</f>
        <v>0</v>
      </c>
      <c r="P1524" s="11">
        <f>COUNTIFS(Ishop!$AG:$AG,Source!$P$1,Ishop!$BG:$BG,Source!$D1524,Ishop!$B:$B,Source!$C1524)</f>
        <v>0</v>
      </c>
      <c r="Q1524" s="11">
        <f>COUNTIFS(Ishop!$AG:$AG,Source!$Q$1,Ishop!$BG:$BG,Source!$D1524,Ishop!$B:$B,Source!$C1524)</f>
        <v>0</v>
      </c>
      <c r="R1524" s="11">
        <f>COUNTIFS(Ishop!$AG:$AG,Source!$R$1,Ishop!$BG:$BG,Source!$D1524,Ishop!$B:$B,Source!$C1524)</f>
        <v>0</v>
      </c>
      <c r="S1524" s="11">
        <f>COUNTIFS(Ishop!$AG:$AG,Source!$S$1,Ishop!$BG:$BG,Source!$D1524,Ishop!$B:$B,Source!$C1524)</f>
        <v>0</v>
      </c>
      <c r="T1524" s="11">
        <f>COUNTIFS(Ishop!$AG:$AG,Source!$T$1,Ishop!$BG:$BG,Source!$D1524,Ishop!$B:$B,Source!$C1524)</f>
        <v>0</v>
      </c>
      <c r="U1524" s="11">
        <f>COUNTIFS(Ishop!$AG:$AG,Source!$U$1,Ishop!$BG:$BG,Source!$D1524,Ishop!$B:$B,Source!$C1524)</f>
        <v>0</v>
      </c>
      <c r="V1524" s="11">
        <f>COUNTIFS(Ishop!$AG:$AG,Source!$V$1,Ishop!$BG:$BG,Source!$D1524,Ishop!$B:$B,Source!$C1524)</f>
        <v>0</v>
      </c>
      <c r="W1524" s="11">
        <f>COUNTIFS(Ishop!$AG:$AG,Source!$W$1,Ishop!$BG:$BG,Source!$D1524,Ishop!$B:$B,Source!$C1524)</f>
        <v>0</v>
      </c>
      <c r="X1524" s="11">
        <f>COUNTIFS(Ishop!$AG:$AG,Source!$X$1,Ishop!$BG:$BG,Source!$D1524,Ishop!$B:$B,Source!$C1524)</f>
        <v>0</v>
      </c>
      <c r="Y1524" s="11">
        <f>COUNTIFS(Ishop!$AG:$AG,Source!$Y$1,Ishop!$BG:$BG,Source!$D1524,Ishop!$B:$B,Source!$C1524)</f>
        <v>0</v>
      </c>
      <c r="Z1524" s="11">
        <f>COUNTIFS(Ishop!$AG:$AG,Source!$Z$1,Ishop!$BG:$BG,Source!$D1524,Ishop!$B:$B,Source!$C1524,Ishop!$J:$J,"OUI")</f>
        <v>0</v>
      </c>
      <c r="AA1524" s="11">
        <f>COUNTIFS(Ishop!$AG:$AG,Source!$AA$1,Ishop!$BG:$BG,Source!$D1524,Ishop!$B:$B,Source!$C1524,Ishop!$J:$J,"OUI")</f>
        <v>0</v>
      </c>
      <c r="AB1524" s="11">
        <f>COUNTIFS(Ishop!$AG:$AG,Source!$AB$1,Ishop!$BG:$BG,Source!$D1524,Ishop!$B:$B,Source!$C1524,Ishop!$J:$J,"OUI")</f>
        <v>0</v>
      </c>
      <c r="AC1524" s="11">
        <f>COUNTIFS(Ishop!$AG:$AG,Source!$AC$1,Ishop!$BG:$BG,Source!$D1524,Ishop!$B:$B,Source!$C1524,Ishop!$J:$J,"OUI")</f>
        <v>0</v>
      </c>
      <c r="AD1524" s="11">
        <f>COUNTIFS(Ishop!$AG:$AG,Source!$AD$1,Ishop!$BG:$BG,Source!$D1524,Ishop!$B:$B,Source!$C1524,Ishop!$J:$J,"OUI")</f>
        <v>0</v>
      </c>
      <c r="AE1524" s="11">
        <f>COUNTIFS(Ishop!$AG:$AG,Source!$AE$1,Ishop!$BG:$BG,Source!$D1524,Ishop!$B:$B,Source!$C1524,Ishop!$J:$J,"OUI")</f>
        <v>0</v>
      </c>
      <c r="AF1524" s="11">
        <f>COUNTIFS(Ishop!$AG:$AG,Source!$AF$1,Ishop!$BG:$BG,Source!$D1524,Ishop!$B:$B,Source!$C1524,Ishop!$J:$J,"OUI")</f>
        <v>0</v>
      </c>
      <c r="AG1524" s="11">
        <f>COUNTIFS(Ishop!$AG:$AG,Source!$AG$1,Ishop!$BG:$BG,Source!$D1524,Ishop!$B:$B,Source!$C1524,Ishop!$J:$J,"OUI")</f>
        <v>0</v>
      </c>
      <c r="AH1524" s="11">
        <f>COUNTIFS(Ishop!$AG:$AG,Source!$AH$1,Ishop!$BG:$BG,Source!$D1524,Ishop!$B:$B,Source!$C1524,Ishop!$J:$J,"OUI")</f>
        <v>0</v>
      </c>
      <c r="AI1524" s="11">
        <f>COUNTIFS(Ishop!$AG:$AG,Source!$AI$1,Ishop!$BG:$BG,Source!$D1524,Ishop!$B:$B,Source!$C1524,Ishop!$J:$J,"OUI")</f>
        <v>0</v>
      </c>
      <c r="AJ1524" s="11">
        <f>COUNTIFS(Ishop!$AG:$AG,Source!$AJ$1,Ishop!$BG:$BG,Source!$D1524,Ishop!$B:$B,Source!$C1524,Ishop!$J:$J,"OUI")</f>
        <v>0</v>
      </c>
      <c r="AK1524" s="11">
        <f>COUNTIFS(Ishop!$AG:$AG,Source!$AK$1,Ishop!$BG:$BG,Source!$D1524,Ishop!$B:$B,Source!$C1524,Ishop!$J:$J,"OUI")</f>
        <v>0</v>
      </c>
      <c r="AL1524" s="11">
        <f>COUNTIFS(Ishop!$AG:$AG,Source!$AL$1,Ishop!$BG:$BG,Source!$D1524,Ishop!$B:$B,Source!$C1524,Ishop!$J:$J,"OUI")</f>
        <v>0</v>
      </c>
      <c r="AM1524" s="11">
        <f>COUNTIFS(Ishop!$AG:$AG,Source!$AM$1,Ishop!$BG:$BG,Source!$D1524,Ishop!$B:$B,Source!$C1524,Ishop!$J:$J,"OUI")</f>
        <v>0</v>
      </c>
      <c r="AN1524" s="11">
        <f>COUNTIFS(Dolmen!$W:$W,"Sensation",Dolmen!$O:$O,Source!D1524,Dolmen!$F:$F,Source!C1524)</f>
        <v>0</v>
      </c>
      <c r="AO1524" s="11">
        <f>COUNTIFS(Dolmen!$AC:$AC,"Bbox Miami",Dolmen!$O:$O,Source!D1524,Dolmen!$F:$F,Source!C1524)</f>
        <v>0</v>
      </c>
      <c r="AP1524" s="11">
        <f>COUNTIFS(Dolmen!$AD:$AD,"1",Dolmen!$W:$W,"",Dolmen!$O:$O,Source!D1524,Dolmen!$F:$F,Source!C1524)</f>
        <v>0</v>
      </c>
      <c r="AQ1524" s="11">
        <f>COUNTIFS(Dolmen!$W:$W,"Sensation",Dolmen!$Y:$Y,"1",Dolmen!$O:$O,Source!D1524,Dolmen!$F:$F,Source!C1524)</f>
        <v>0</v>
      </c>
      <c r="AR1524" s="11">
        <f>COUNTIFS(Dolmen!$AC:$AC,"Bbox Miami",Dolmen!$Y:$Y,"1",Dolmen!$O:$O,Source!D1524,Dolmen!$F:$F,Source!C1524)</f>
        <v>0</v>
      </c>
      <c r="AS1524" s="11">
        <f>COUNTIFS(Dolmen!$AD:$AD,"1",Dolmen!$W:$W,"",Dolmen!$Y:$Y,"1",Dolmen!$O:$O,Source!D1524,Dolmen!$F:$F,Source!C1524)</f>
        <v>0</v>
      </c>
      <c r="AT1524" s="11">
        <f t="shared" si="554"/>
        <v>0</v>
      </c>
      <c r="AU1524" s="11">
        <f t="shared" si="555"/>
        <v>0</v>
      </c>
      <c r="AV1524" s="11">
        <f t="shared" si="556"/>
        <v>0</v>
      </c>
      <c r="AW1524" s="11">
        <f t="shared" si="557"/>
        <v>0</v>
      </c>
      <c r="AX1524" s="11">
        <f t="shared" si="558"/>
        <v>0</v>
      </c>
      <c r="AY1524" s="11">
        <f t="shared" si="559"/>
        <v>0</v>
      </c>
      <c r="AZ1524" s="11">
        <f t="shared" si="560"/>
        <v>0</v>
      </c>
      <c r="BA1524" s="11">
        <f t="shared" si="561"/>
        <v>0</v>
      </c>
      <c r="BB1524" s="11">
        <f t="shared" si="562"/>
        <v>0</v>
      </c>
      <c r="BC1524" s="11">
        <f t="shared" si="563"/>
        <v>0</v>
      </c>
      <c r="BD1524" s="11">
        <f>SUMIFS(Ishop!$BK:$BK,Ishop!$BG:$BG,Source!D1524,Ishop!$B:$B,Source!C1524)</f>
        <v>0</v>
      </c>
      <c r="BE1524" s="11">
        <f>COUNTIFS(Ishop!$AW:$AW,"OUI",Ishop!$BG:$BG,Source!D1524,Ishop!$B:$B,Source!C1524)</f>
        <v>0</v>
      </c>
      <c r="BF1524" s="11">
        <f t="shared" si="564"/>
        <v>0</v>
      </c>
      <c r="BG1524" s="11">
        <f t="shared" si="565"/>
        <v>0</v>
      </c>
      <c r="BH1524" s="11">
        <f t="shared" si="566"/>
        <v>0</v>
      </c>
      <c r="BI1524" s="11">
        <f t="shared" si="567"/>
        <v>0</v>
      </c>
      <c r="BJ1524" s="11">
        <f t="shared" si="568"/>
        <v>0</v>
      </c>
      <c r="BK1524" s="11">
        <f t="shared" si="569"/>
        <v>0</v>
      </c>
      <c r="BL1524" s="11">
        <f t="shared" si="570"/>
        <v>0</v>
      </c>
      <c r="BM1524" s="11">
        <f t="shared" si="571"/>
        <v>0</v>
      </c>
      <c r="BN1524" s="25">
        <f>Z1524*Budget!$A$6</f>
        <v>0</v>
      </c>
      <c r="BO1524" s="25">
        <f>AA1524*(Budget!$B$6+Budget!$B$7)</f>
        <v>0</v>
      </c>
      <c r="BP1524" s="25">
        <f>AB1524*(Budget!$C$6+Budget!$C$7)</f>
        <v>0</v>
      </c>
      <c r="BQ1524" s="25">
        <f>AC1524*(Budget!$D$6+Budget!$D$7)</f>
        <v>0</v>
      </c>
      <c r="BR1524" s="25">
        <f>AD1524*(Budget!$E$6+Budget!$E$7)</f>
        <v>0</v>
      </c>
      <c r="BS1524" s="25">
        <f>AE1524*(Budget!$F$6+Budget!$F$7)</f>
        <v>0</v>
      </c>
      <c r="BT1524" s="25">
        <f>AF1524*(Budget!$G$6+Budget!$G$7)</f>
        <v>0</v>
      </c>
      <c r="BU1524" s="25">
        <f>AG1524*Budget!$H$6</f>
        <v>0</v>
      </c>
      <c r="BV1524" s="25">
        <f>AH1524*Budget!$I$6</f>
        <v>0</v>
      </c>
      <c r="BW1524" s="25">
        <f>AI1524*Budget!$J$6</f>
        <v>0</v>
      </c>
      <c r="BX1524" s="25">
        <f>AJ1524*Budget!$K$6</f>
        <v>0</v>
      </c>
      <c r="BY1524" s="25">
        <f>AK1524*Budget!$L$6</f>
        <v>0</v>
      </c>
      <c r="BZ1524" s="25">
        <f>AL1524*Budget!$M$6</f>
        <v>0</v>
      </c>
      <c r="CA1524" s="25">
        <f>AM1524*Budget!$N$6</f>
        <v>0</v>
      </c>
      <c r="CB1524" s="25">
        <f>AQ1524*Budget!$O$6</f>
        <v>0</v>
      </c>
      <c r="CC1524" s="25">
        <f>AR1524*Budget!$S$6</f>
        <v>0</v>
      </c>
      <c r="CD1524" s="25">
        <f>AS1524*Budget!$Q$6</f>
        <v>0</v>
      </c>
      <c r="CE1524" s="25">
        <f t="shared" si="572"/>
        <v>0</v>
      </c>
      <c r="CF1524" s="11" t="e">
        <f>COUNTIFS(#REF!,Source!E1524,#REF!,Source!C1524)</f>
        <v>#REF!</v>
      </c>
      <c r="CG1524" s="11" t="str">
        <f t="shared" si="573"/>
        <v>--</v>
      </c>
    </row>
    <row r="1525" spans="1:85" x14ac:dyDescent="0.25">
      <c r="A1525" t="str">
        <f>IFERROR(VLOOKUP(MONTH(C1525),Date!$A$2:$B$13,2,0),"--")</f>
        <v>Avril</v>
      </c>
      <c r="B1525" s="11">
        <f t="shared" si="552"/>
        <v>17</v>
      </c>
      <c r="C1525" s="28">
        <f t="shared" si="574"/>
        <v>42116</v>
      </c>
      <c r="D1525" s="29" t="s">
        <v>210</v>
      </c>
      <c r="E1525" s="30" t="str">
        <f>IFERROR(VLOOKUP(D1525,Listing!$A:$B,2,0),"--")</f>
        <v>A44090</v>
      </c>
      <c r="F1525" s="30" t="str">
        <f>IFERROR(VLOOKUP(D1525,Listing!$A:$E,5,0),"-")</f>
        <v>RKAB  Hajar</v>
      </c>
      <c r="G1525" s="4">
        <f>IFERROR(VLOOKUP(D1525,Listing!$A:$F,6,0),"--")</f>
        <v>42114</v>
      </c>
      <c r="H1525" s="11" t="str">
        <f>IFERROR(VLOOKUP(D1525,Listing!$A:$D,4,0),"--")</f>
        <v>Hind Haddou</v>
      </c>
      <c r="I1525" s="11" t="str">
        <f t="shared" si="553"/>
        <v>AAC</v>
      </c>
      <c r="J1525" s="31">
        <f>IFERROR(COUNTIFS(Ishop!$BG:$BG,Source!D1525,Ishop!$B:$B,Source!C1525),"--")</f>
        <v>0</v>
      </c>
      <c r="K1525" s="11">
        <f>IFERROR(COUNTIFS(Ishop!$BG:$BG,Source!D1525,Ishop!$B:$B,Source!C1525,Ishop!$J:$J,"OUI"),"--")</f>
        <v>0</v>
      </c>
      <c r="L1525" s="11">
        <f>COUNTIFS(Ishop!$AG:$AG,Source!$L$1,Ishop!$BG:$BG,Source!$D1525,Ishop!$B:$B,Source!$C1525)</f>
        <v>0</v>
      </c>
      <c r="M1525" s="11">
        <f>COUNTIFS(Ishop!$AG:$AG,Source!$M$1,Ishop!$BG:$BG,Source!$D1525,Ishop!$B:$B,Source!$C1525)</f>
        <v>0</v>
      </c>
      <c r="N1525" s="11">
        <f>COUNTIFS(Ishop!$AG:$AG,Source!$N$1,Ishop!$BG:$BG,Source!$D1525,Ishop!$B:$B,Source!$C1525)</f>
        <v>0</v>
      </c>
      <c r="O1525" s="11">
        <f>COUNTIFS(Ishop!$AG:$AG,Source!$O$1,Ishop!$BG:$BG,Source!$D1525,Ishop!$B:$B,Source!$C1525)</f>
        <v>0</v>
      </c>
      <c r="P1525" s="11">
        <f>COUNTIFS(Ishop!$AG:$AG,Source!$P$1,Ishop!$BG:$BG,Source!$D1525,Ishop!$B:$B,Source!$C1525)</f>
        <v>0</v>
      </c>
      <c r="Q1525" s="11">
        <f>COUNTIFS(Ishop!$AG:$AG,Source!$Q$1,Ishop!$BG:$BG,Source!$D1525,Ishop!$B:$B,Source!$C1525)</f>
        <v>0</v>
      </c>
      <c r="R1525" s="11">
        <f>COUNTIFS(Ishop!$AG:$AG,Source!$R$1,Ishop!$BG:$BG,Source!$D1525,Ishop!$B:$B,Source!$C1525)</f>
        <v>0</v>
      </c>
      <c r="S1525" s="11">
        <f>COUNTIFS(Ishop!$AG:$AG,Source!$S$1,Ishop!$BG:$BG,Source!$D1525,Ishop!$B:$B,Source!$C1525)</f>
        <v>0</v>
      </c>
      <c r="T1525" s="11">
        <f>COUNTIFS(Ishop!$AG:$AG,Source!$T$1,Ishop!$BG:$BG,Source!$D1525,Ishop!$B:$B,Source!$C1525)</f>
        <v>0</v>
      </c>
      <c r="U1525" s="11">
        <f>COUNTIFS(Ishop!$AG:$AG,Source!$U$1,Ishop!$BG:$BG,Source!$D1525,Ishop!$B:$B,Source!$C1525)</f>
        <v>0</v>
      </c>
      <c r="V1525" s="11">
        <f>COUNTIFS(Ishop!$AG:$AG,Source!$V$1,Ishop!$BG:$BG,Source!$D1525,Ishop!$B:$B,Source!$C1525)</f>
        <v>0</v>
      </c>
      <c r="W1525" s="11">
        <f>COUNTIFS(Ishop!$AG:$AG,Source!$W$1,Ishop!$BG:$BG,Source!$D1525,Ishop!$B:$B,Source!$C1525)</f>
        <v>0</v>
      </c>
      <c r="X1525" s="11">
        <f>COUNTIFS(Ishop!$AG:$AG,Source!$X$1,Ishop!$BG:$BG,Source!$D1525,Ishop!$B:$B,Source!$C1525)</f>
        <v>0</v>
      </c>
      <c r="Y1525" s="11">
        <f>COUNTIFS(Ishop!$AG:$AG,Source!$Y$1,Ishop!$BG:$BG,Source!$D1525,Ishop!$B:$B,Source!$C1525)</f>
        <v>0</v>
      </c>
      <c r="Z1525" s="11">
        <f>COUNTIFS(Ishop!$AG:$AG,Source!$Z$1,Ishop!$BG:$BG,Source!$D1525,Ishop!$B:$B,Source!$C1525,Ishop!$J:$J,"OUI")</f>
        <v>0</v>
      </c>
      <c r="AA1525" s="11">
        <f>COUNTIFS(Ishop!$AG:$AG,Source!$AA$1,Ishop!$BG:$BG,Source!$D1525,Ishop!$B:$B,Source!$C1525,Ishop!$J:$J,"OUI")</f>
        <v>0</v>
      </c>
      <c r="AB1525" s="11">
        <f>COUNTIFS(Ishop!$AG:$AG,Source!$AB$1,Ishop!$BG:$BG,Source!$D1525,Ishop!$B:$B,Source!$C1525,Ishop!$J:$J,"OUI")</f>
        <v>0</v>
      </c>
      <c r="AC1525" s="11">
        <f>COUNTIFS(Ishop!$AG:$AG,Source!$AC$1,Ishop!$BG:$BG,Source!$D1525,Ishop!$B:$B,Source!$C1525,Ishop!$J:$J,"OUI")</f>
        <v>0</v>
      </c>
      <c r="AD1525" s="11">
        <f>COUNTIFS(Ishop!$AG:$AG,Source!$AD$1,Ishop!$BG:$BG,Source!$D1525,Ishop!$B:$B,Source!$C1525,Ishop!$J:$J,"OUI")</f>
        <v>0</v>
      </c>
      <c r="AE1525" s="11">
        <f>COUNTIFS(Ishop!$AG:$AG,Source!$AE$1,Ishop!$BG:$BG,Source!$D1525,Ishop!$B:$B,Source!$C1525,Ishop!$J:$J,"OUI")</f>
        <v>0</v>
      </c>
      <c r="AF1525" s="11">
        <f>COUNTIFS(Ishop!$AG:$AG,Source!$AF$1,Ishop!$BG:$BG,Source!$D1525,Ishop!$B:$B,Source!$C1525,Ishop!$J:$J,"OUI")</f>
        <v>0</v>
      </c>
      <c r="AG1525" s="11">
        <f>COUNTIFS(Ishop!$AG:$AG,Source!$AG$1,Ishop!$BG:$BG,Source!$D1525,Ishop!$B:$B,Source!$C1525,Ishop!$J:$J,"OUI")</f>
        <v>0</v>
      </c>
      <c r="AH1525" s="11">
        <f>COUNTIFS(Ishop!$AG:$AG,Source!$AH$1,Ishop!$BG:$BG,Source!$D1525,Ishop!$B:$B,Source!$C1525,Ishop!$J:$J,"OUI")</f>
        <v>0</v>
      </c>
      <c r="AI1525" s="11">
        <f>COUNTIFS(Ishop!$AG:$AG,Source!$AI$1,Ishop!$BG:$BG,Source!$D1525,Ishop!$B:$B,Source!$C1525,Ishop!$J:$J,"OUI")</f>
        <v>0</v>
      </c>
      <c r="AJ1525" s="11">
        <f>COUNTIFS(Ishop!$AG:$AG,Source!$AJ$1,Ishop!$BG:$BG,Source!$D1525,Ishop!$B:$B,Source!$C1525,Ishop!$J:$J,"OUI")</f>
        <v>0</v>
      </c>
      <c r="AK1525" s="11">
        <f>COUNTIFS(Ishop!$AG:$AG,Source!$AK$1,Ishop!$BG:$BG,Source!$D1525,Ishop!$B:$B,Source!$C1525,Ishop!$J:$J,"OUI")</f>
        <v>0</v>
      </c>
      <c r="AL1525" s="11">
        <f>COUNTIFS(Ishop!$AG:$AG,Source!$AL$1,Ishop!$BG:$BG,Source!$D1525,Ishop!$B:$B,Source!$C1525,Ishop!$J:$J,"OUI")</f>
        <v>0</v>
      </c>
      <c r="AM1525" s="11">
        <f>COUNTIFS(Ishop!$AG:$AG,Source!$AM$1,Ishop!$BG:$BG,Source!$D1525,Ishop!$B:$B,Source!$C1525,Ishop!$J:$J,"OUI")</f>
        <v>0</v>
      </c>
      <c r="AN1525" s="11">
        <f>COUNTIFS(Dolmen!$W:$W,"Sensation",Dolmen!$O:$O,Source!D1525,Dolmen!$F:$F,Source!C1525)</f>
        <v>0</v>
      </c>
      <c r="AO1525" s="11">
        <f>COUNTIFS(Dolmen!$AC:$AC,"Bbox Miami",Dolmen!$O:$O,Source!D1525,Dolmen!$F:$F,Source!C1525)</f>
        <v>0</v>
      </c>
      <c r="AP1525" s="11">
        <f>COUNTIFS(Dolmen!$AD:$AD,"1",Dolmen!$W:$W,"",Dolmen!$O:$O,Source!D1525,Dolmen!$F:$F,Source!C1525)</f>
        <v>0</v>
      </c>
      <c r="AQ1525" s="11">
        <f>COUNTIFS(Dolmen!$W:$W,"Sensation",Dolmen!$Y:$Y,"1",Dolmen!$O:$O,Source!D1525,Dolmen!$F:$F,Source!C1525)</f>
        <v>0</v>
      </c>
      <c r="AR1525" s="11">
        <f>COUNTIFS(Dolmen!$AC:$AC,"Bbox Miami",Dolmen!$Y:$Y,"1",Dolmen!$O:$O,Source!D1525,Dolmen!$F:$F,Source!C1525)</f>
        <v>0</v>
      </c>
      <c r="AS1525" s="11">
        <f>COUNTIFS(Dolmen!$AD:$AD,"1",Dolmen!$W:$W,"",Dolmen!$Y:$Y,"1",Dolmen!$O:$O,Source!D1525,Dolmen!$F:$F,Source!C1525)</f>
        <v>0</v>
      </c>
      <c r="AT1525" s="11">
        <f t="shared" si="554"/>
        <v>0</v>
      </c>
      <c r="AU1525" s="11">
        <f t="shared" si="555"/>
        <v>0</v>
      </c>
      <c r="AV1525" s="11">
        <f t="shared" si="556"/>
        <v>0</v>
      </c>
      <c r="AW1525" s="11">
        <f t="shared" si="557"/>
        <v>0</v>
      </c>
      <c r="AX1525" s="11">
        <f t="shared" si="558"/>
        <v>0</v>
      </c>
      <c r="AY1525" s="11">
        <f t="shared" si="559"/>
        <v>0</v>
      </c>
      <c r="AZ1525" s="11">
        <f t="shared" si="560"/>
        <v>0</v>
      </c>
      <c r="BA1525" s="11">
        <f t="shared" si="561"/>
        <v>0</v>
      </c>
      <c r="BB1525" s="11">
        <f t="shared" si="562"/>
        <v>0</v>
      </c>
      <c r="BC1525" s="11">
        <f t="shared" si="563"/>
        <v>0</v>
      </c>
      <c r="BD1525" s="11">
        <f>SUMIFS(Ishop!$BK:$BK,Ishop!$BG:$BG,Source!D1525,Ishop!$B:$B,Source!C1525)</f>
        <v>0</v>
      </c>
      <c r="BE1525" s="11">
        <f>COUNTIFS(Ishop!$AW:$AW,"OUI",Ishop!$BG:$BG,Source!D1525,Ishop!$B:$B,Source!C1525)</f>
        <v>0</v>
      </c>
      <c r="BF1525" s="11">
        <f t="shared" si="564"/>
        <v>0</v>
      </c>
      <c r="BG1525" s="11">
        <f t="shared" si="565"/>
        <v>0</v>
      </c>
      <c r="BH1525" s="11">
        <f t="shared" si="566"/>
        <v>0</v>
      </c>
      <c r="BI1525" s="11">
        <f t="shared" si="567"/>
        <v>0</v>
      </c>
      <c r="BJ1525" s="11">
        <f t="shared" si="568"/>
        <v>0</v>
      </c>
      <c r="BK1525" s="11">
        <f t="shared" si="569"/>
        <v>0</v>
      </c>
      <c r="BL1525" s="11">
        <f t="shared" si="570"/>
        <v>0</v>
      </c>
      <c r="BM1525" s="11">
        <f t="shared" si="571"/>
        <v>0</v>
      </c>
      <c r="BN1525" s="25">
        <f>Z1525*Budget!$A$6</f>
        <v>0</v>
      </c>
      <c r="BO1525" s="25">
        <f>AA1525*(Budget!$B$6+Budget!$B$7)</f>
        <v>0</v>
      </c>
      <c r="BP1525" s="25">
        <f>AB1525*(Budget!$C$6+Budget!$C$7)</f>
        <v>0</v>
      </c>
      <c r="BQ1525" s="25">
        <f>AC1525*(Budget!$D$6+Budget!$D$7)</f>
        <v>0</v>
      </c>
      <c r="BR1525" s="25">
        <f>AD1525*(Budget!$E$6+Budget!$E$7)</f>
        <v>0</v>
      </c>
      <c r="BS1525" s="25">
        <f>AE1525*(Budget!$F$6+Budget!$F$7)</f>
        <v>0</v>
      </c>
      <c r="BT1525" s="25">
        <f>AF1525*(Budget!$G$6+Budget!$G$7)</f>
        <v>0</v>
      </c>
      <c r="BU1525" s="25">
        <f>AG1525*Budget!$H$6</f>
        <v>0</v>
      </c>
      <c r="BV1525" s="25">
        <f>AH1525*Budget!$I$6</f>
        <v>0</v>
      </c>
      <c r="BW1525" s="25">
        <f>AI1525*Budget!$J$6</f>
        <v>0</v>
      </c>
      <c r="BX1525" s="25">
        <f>AJ1525*Budget!$K$6</f>
        <v>0</v>
      </c>
      <c r="BY1525" s="25">
        <f>AK1525*Budget!$L$6</f>
        <v>0</v>
      </c>
      <c r="BZ1525" s="25">
        <f>AL1525*Budget!$M$6</f>
        <v>0</v>
      </c>
      <c r="CA1525" s="25">
        <f>AM1525*Budget!$N$6</f>
        <v>0</v>
      </c>
      <c r="CB1525" s="25">
        <f>AQ1525*Budget!$O$6</f>
        <v>0</v>
      </c>
      <c r="CC1525" s="25">
        <f>AR1525*Budget!$S$6</f>
        <v>0</v>
      </c>
      <c r="CD1525" s="25">
        <f>AS1525*Budget!$Q$6</f>
        <v>0</v>
      </c>
      <c r="CE1525" s="25">
        <f t="shared" si="572"/>
        <v>0</v>
      </c>
      <c r="CF1525" s="11" t="e">
        <f>COUNTIFS(#REF!,Source!E1525,#REF!,Source!C1525)</f>
        <v>#REF!</v>
      </c>
      <c r="CG1525" s="11" t="str">
        <f t="shared" si="573"/>
        <v>--</v>
      </c>
    </row>
    <row r="1526" spans="1:85" x14ac:dyDescent="0.25">
      <c r="A1526" t="str">
        <f>IFERROR(VLOOKUP(MONTH(C1526),Date!$A$2:$B$13,2,0),"--")</f>
        <v>Avril</v>
      </c>
      <c r="B1526" s="11">
        <f t="shared" si="552"/>
        <v>17</v>
      </c>
      <c r="C1526" s="28">
        <f t="shared" si="574"/>
        <v>42116</v>
      </c>
      <c r="D1526" s="29" t="s">
        <v>211</v>
      </c>
      <c r="E1526" s="30" t="str">
        <f>IFERROR(VLOOKUP(D1526,Listing!$A:$B,2,0),"--")</f>
        <v>A44091</v>
      </c>
      <c r="F1526" s="30" t="str">
        <f>IFERROR(VLOOKUP(D1526,Listing!$A:$E,5,0),"-")</f>
        <v>ALAOUI SOSSI  Ahmed</v>
      </c>
      <c r="G1526" s="4">
        <f>IFERROR(VLOOKUP(D1526,Listing!$A:$F,6,0),"--")</f>
        <v>42114</v>
      </c>
      <c r="H1526" s="11" t="str">
        <f>IFERROR(VLOOKUP(D1526,Listing!$A:$D,4,0),"--")</f>
        <v>Hind Haddou</v>
      </c>
      <c r="I1526" s="11" t="str">
        <f t="shared" si="553"/>
        <v>AAC</v>
      </c>
      <c r="J1526" s="31">
        <f>IFERROR(COUNTIFS(Ishop!$BG:$BG,Source!D1526,Ishop!$B:$B,Source!C1526),"--")</f>
        <v>0</v>
      </c>
      <c r="K1526" s="11">
        <f>IFERROR(COUNTIFS(Ishop!$BG:$BG,Source!D1526,Ishop!$B:$B,Source!C1526,Ishop!$J:$J,"OUI"),"--")</f>
        <v>0</v>
      </c>
      <c r="L1526" s="11">
        <f>COUNTIFS(Ishop!$AG:$AG,Source!$L$1,Ishop!$BG:$BG,Source!$D1526,Ishop!$B:$B,Source!$C1526)</f>
        <v>0</v>
      </c>
      <c r="M1526" s="11">
        <f>COUNTIFS(Ishop!$AG:$AG,Source!$M$1,Ishop!$BG:$BG,Source!$D1526,Ishop!$B:$B,Source!$C1526)</f>
        <v>0</v>
      </c>
      <c r="N1526" s="11">
        <f>COUNTIFS(Ishop!$AG:$AG,Source!$N$1,Ishop!$BG:$BG,Source!$D1526,Ishop!$B:$B,Source!$C1526)</f>
        <v>0</v>
      </c>
      <c r="O1526" s="11">
        <f>COUNTIFS(Ishop!$AG:$AG,Source!$O$1,Ishop!$BG:$BG,Source!$D1526,Ishop!$B:$B,Source!$C1526)</f>
        <v>0</v>
      </c>
      <c r="P1526" s="11">
        <f>COUNTIFS(Ishop!$AG:$AG,Source!$P$1,Ishop!$BG:$BG,Source!$D1526,Ishop!$B:$B,Source!$C1526)</f>
        <v>0</v>
      </c>
      <c r="Q1526" s="11">
        <f>COUNTIFS(Ishop!$AG:$AG,Source!$Q$1,Ishop!$BG:$BG,Source!$D1526,Ishop!$B:$B,Source!$C1526)</f>
        <v>0</v>
      </c>
      <c r="R1526" s="11">
        <f>COUNTIFS(Ishop!$AG:$AG,Source!$R$1,Ishop!$BG:$BG,Source!$D1526,Ishop!$B:$B,Source!$C1526)</f>
        <v>0</v>
      </c>
      <c r="S1526" s="11">
        <f>COUNTIFS(Ishop!$AG:$AG,Source!$S$1,Ishop!$BG:$BG,Source!$D1526,Ishop!$B:$B,Source!$C1526)</f>
        <v>0</v>
      </c>
      <c r="T1526" s="11">
        <f>COUNTIFS(Ishop!$AG:$AG,Source!$T$1,Ishop!$BG:$BG,Source!$D1526,Ishop!$B:$B,Source!$C1526)</f>
        <v>0</v>
      </c>
      <c r="U1526" s="11">
        <f>COUNTIFS(Ishop!$AG:$AG,Source!$U$1,Ishop!$BG:$BG,Source!$D1526,Ishop!$B:$B,Source!$C1526)</f>
        <v>0</v>
      </c>
      <c r="V1526" s="11">
        <f>COUNTIFS(Ishop!$AG:$AG,Source!$V$1,Ishop!$BG:$BG,Source!$D1526,Ishop!$B:$B,Source!$C1526)</f>
        <v>0</v>
      </c>
      <c r="W1526" s="11">
        <f>COUNTIFS(Ishop!$AG:$AG,Source!$W$1,Ishop!$BG:$BG,Source!$D1526,Ishop!$B:$B,Source!$C1526)</f>
        <v>0</v>
      </c>
      <c r="X1526" s="11">
        <f>COUNTIFS(Ishop!$AG:$AG,Source!$X$1,Ishop!$BG:$BG,Source!$D1526,Ishop!$B:$B,Source!$C1526)</f>
        <v>0</v>
      </c>
      <c r="Y1526" s="11">
        <f>COUNTIFS(Ishop!$AG:$AG,Source!$Y$1,Ishop!$BG:$BG,Source!$D1526,Ishop!$B:$B,Source!$C1526)</f>
        <v>0</v>
      </c>
      <c r="Z1526" s="11">
        <f>COUNTIFS(Ishop!$AG:$AG,Source!$Z$1,Ishop!$BG:$BG,Source!$D1526,Ishop!$B:$B,Source!$C1526,Ishop!$J:$J,"OUI")</f>
        <v>0</v>
      </c>
      <c r="AA1526" s="11">
        <f>COUNTIFS(Ishop!$AG:$AG,Source!$AA$1,Ishop!$BG:$BG,Source!$D1526,Ishop!$B:$B,Source!$C1526,Ishop!$J:$J,"OUI")</f>
        <v>0</v>
      </c>
      <c r="AB1526" s="11">
        <f>COUNTIFS(Ishop!$AG:$AG,Source!$AB$1,Ishop!$BG:$BG,Source!$D1526,Ishop!$B:$B,Source!$C1526,Ishop!$J:$J,"OUI")</f>
        <v>0</v>
      </c>
      <c r="AC1526" s="11">
        <f>COUNTIFS(Ishop!$AG:$AG,Source!$AC$1,Ishop!$BG:$BG,Source!$D1526,Ishop!$B:$B,Source!$C1526,Ishop!$J:$J,"OUI")</f>
        <v>0</v>
      </c>
      <c r="AD1526" s="11">
        <f>COUNTIFS(Ishop!$AG:$AG,Source!$AD$1,Ishop!$BG:$BG,Source!$D1526,Ishop!$B:$B,Source!$C1526,Ishop!$J:$J,"OUI")</f>
        <v>0</v>
      </c>
      <c r="AE1526" s="11">
        <f>COUNTIFS(Ishop!$AG:$AG,Source!$AE$1,Ishop!$BG:$BG,Source!$D1526,Ishop!$B:$B,Source!$C1526,Ishop!$J:$J,"OUI")</f>
        <v>0</v>
      </c>
      <c r="AF1526" s="11">
        <f>COUNTIFS(Ishop!$AG:$AG,Source!$AF$1,Ishop!$BG:$BG,Source!$D1526,Ishop!$B:$B,Source!$C1526,Ishop!$J:$J,"OUI")</f>
        <v>0</v>
      </c>
      <c r="AG1526" s="11">
        <f>COUNTIFS(Ishop!$AG:$AG,Source!$AG$1,Ishop!$BG:$BG,Source!$D1526,Ishop!$B:$B,Source!$C1526,Ishop!$J:$J,"OUI")</f>
        <v>0</v>
      </c>
      <c r="AH1526" s="11">
        <f>COUNTIFS(Ishop!$AG:$AG,Source!$AH$1,Ishop!$BG:$BG,Source!$D1526,Ishop!$B:$B,Source!$C1526,Ishop!$J:$J,"OUI")</f>
        <v>0</v>
      </c>
      <c r="AI1526" s="11">
        <f>COUNTIFS(Ishop!$AG:$AG,Source!$AI$1,Ishop!$BG:$BG,Source!$D1526,Ishop!$B:$B,Source!$C1526,Ishop!$J:$J,"OUI")</f>
        <v>0</v>
      </c>
      <c r="AJ1526" s="11">
        <f>COUNTIFS(Ishop!$AG:$AG,Source!$AJ$1,Ishop!$BG:$BG,Source!$D1526,Ishop!$B:$B,Source!$C1526,Ishop!$J:$J,"OUI")</f>
        <v>0</v>
      </c>
      <c r="AK1526" s="11">
        <f>COUNTIFS(Ishop!$AG:$AG,Source!$AK$1,Ishop!$BG:$BG,Source!$D1526,Ishop!$B:$B,Source!$C1526,Ishop!$J:$J,"OUI")</f>
        <v>0</v>
      </c>
      <c r="AL1526" s="11">
        <f>COUNTIFS(Ishop!$AG:$AG,Source!$AL$1,Ishop!$BG:$BG,Source!$D1526,Ishop!$B:$B,Source!$C1526,Ishop!$J:$J,"OUI")</f>
        <v>0</v>
      </c>
      <c r="AM1526" s="11">
        <f>COUNTIFS(Ishop!$AG:$AG,Source!$AM$1,Ishop!$BG:$BG,Source!$D1526,Ishop!$B:$B,Source!$C1526,Ishop!$J:$J,"OUI")</f>
        <v>0</v>
      </c>
      <c r="AN1526" s="11">
        <f>COUNTIFS(Dolmen!$W:$W,"Sensation",Dolmen!$O:$O,Source!D1526,Dolmen!$F:$F,Source!C1526)</f>
        <v>0</v>
      </c>
      <c r="AO1526" s="11">
        <f>COUNTIFS(Dolmen!$AC:$AC,"Bbox Miami",Dolmen!$O:$O,Source!D1526,Dolmen!$F:$F,Source!C1526)</f>
        <v>0</v>
      </c>
      <c r="AP1526" s="11">
        <f>COUNTIFS(Dolmen!$AD:$AD,"1",Dolmen!$W:$W,"",Dolmen!$O:$O,Source!D1526,Dolmen!$F:$F,Source!C1526)</f>
        <v>0</v>
      </c>
      <c r="AQ1526" s="11">
        <f>COUNTIFS(Dolmen!$W:$W,"Sensation",Dolmen!$Y:$Y,"1",Dolmen!$O:$O,Source!D1526,Dolmen!$F:$F,Source!C1526)</f>
        <v>0</v>
      </c>
      <c r="AR1526" s="11">
        <f>COUNTIFS(Dolmen!$AC:$AC,"Bbox Miami",Dolmen!$Y:$Y,"1",Dolmen!$O:$O,Source!D1526,Dolmen!$F:$F,Source!C1526)</f>
        <v>0</v>
      </c>
      <c r="AS1526" s="11">
        <f>COUNTIFS(Dolmen!$AD:$AD,"1",Dolmen!$W:$W,"",Dolmen!$Y:$Y,"1",Dolmen!$O:$O,Source!D1526,Dolmen!$F:$F,Source!C1526)</f>
        <v>0</v>
      </c>
      <c r="AT1526" s="11">
        <f t="shared" si="554"/>
        <v>0</v>
      </c>
      <c r="AU1526" s="11">
        <f t="shared" si="555"/>
        <v>0</v>
      </c>
      <c r="AV1526" s="11">
        <f t="shared" si="556"/>
        <v>0</v>
      </c>
      <c r="AW1526" s="11">
        <f t="shared" si="557"/>
        <v>0</v>
      </c>
      <c r="AX1526" s="11">
        <f t="shared" si="558"/>
        <v>0</v>
      </c>
      <c r="AY1526" s="11">
        <f t="shared" si="559"/>
        <v>0</v>
      </c>
      <c r="AZ1526" s="11">
        <f t="shared" si="560"/>
        <v>0</v>
      </c>
      <c r="BA1526" s="11">
        <f t="shared" si="561"/>
        <v>0</v>
      </c>
      <c r="BB1526" s="11">
        <f t="shared" si="562"/>
        <v>0</v>
      </c>
      <c r="BC1526" s="11">
        <f t="shared" si="563"/>
        <v>0</v>
      </c>
      <c r="BD1526" s="11">
        <f>SUMIFS(Ishop!$BK:$BK,Ishop!$BG:$BG,Source!D1526,Ishop!$B:$B,Source!C1526)</f>
        <v>0</v>
      </c>
      <c r="BE1526" s="11">
        <f>COUNTIFS(Ishop!$AW:$AW,"OUI",Ishop!$BG:$BG,Source!D1526,Ishop!$B:$B,Source!C1526)</f>
        <v>0</v>
      </c>
      <c r="BF1526" s="11">
        <f t="shared" si="564"/>
        <v>0</v>
      </c>
      <c r="BG1526" s="11">
        <f t="shared" si="565"/>
        <v>0</v>
      </c>
      <c r="BH1526" s="11">
        <f t="shared" si="566"/>
        <v>0</v>
      </c>
      <c r="BI1526" s="11">
        <f t="shared" si="567"/>
        <v>0</v>
      </c>
      <c r="BJ1526" s="11">
        <f t="shared" si="568"/>
        <v>0</v>
      </c>
      <c r="BK1526" s="11">
        <f t="shared" si="569"/>
        <v>0</v>
      </c>
      <c r="BL1526" s="11">
        <f t="shared" si="570"/>
        <v>0</v>
      </c>
      <c r="BM1526" s="11">
        <f t="shared" si="571"/>
        <v>0</v>
      </c>
      <c r="BN1526" s="25">
        <f>Z1526*Budget!$A$6</f>
        <v>0</v>
      </c>
      <c r="BO1526" s="25">
        <f>AA1526*(Budget!$B$6+Budget!$B$7)</f>
        <v>0</v>
      </c>
      <c r="BP1526" s="25">
        <f>AB1526*(Budget!$C$6+Budget!$C$7)</f>
        <v>0</v>
      </c>
      <c r="BQ1526" s="25">
        <f>AC1526*(Budget!$D$6+Budget!$D$7)</f>
        <v>0</v>
      </c>
      <c r="BR1526" s="25">
        <f>AD1526*(Budget!$E$6+Budget!$E$7)</f>
        <v>0</v>
      </c>
      <c r="BS1526" s="25">
        <f>AE1526*(Budget!$F$6+Budget!$F$7)</f>
        <v>0</v>
      </c>
      <c r="BT1526" s="25">
        <f>AF1526*(Budget!$G$6+Budget!$G$7)</f>
        <v>0</v>
      </c>
      <c r="BU1526" s="25">
        <f>AG1526*Budget!$H$6</f>
        <v>0</v>
      </c>
      <c r="BV1526" s="25">
        <f>AH1526*Budget!$I$6</f>
        <v>0</v>
      </c>
      <c r="BW1526" s="25">
        <f>AI1526*Budget!$J$6</f>
        <v>0</v>
      </c>
      <c r="BX1526" s="25">
        <f>AJ1526*Budget!$K$6</f>
        <v>0</v>
      </c>
      <c r="BY1526" s="25">
        <f>AK1526*Budget!$L$6</f>
        <v>0</v>
      </c>
      <c r="BZ1526" s="25">
        <f>AL1526*Budget!$M$6</f>
        <v>0</v>
      </c>
      <c r="CA1526" s="25">
        <f>AM1526*Budget!$N$6</f>
        <v>0</v>
      </c>
      <c r="CB1526" s="25">
        <f>AQ1526*Budget!$O$6</f>
        <v>0</v>
      </c>
      <c r="CC1526" s="25">
        <f>AR1526*Budget!$S$6</f>
        <v>0</v>
      </c>
      <c r="CD1526" s="25">
        <f>AS1526*Budget!$Q$6</f>
        <v>0</v>
      </c>
      <c r="CE1526" s="25">
        <f t="shared" si="572"/>
        <v>0</v>
      </c>
      <c r="CF1526" s="11" t="e">
        <f>COUNTIFS(#REF!,Source!E1526,#REF!,Source!C1526)</f>
        <v>#REF!</v>
      </c>
      <c r="CG1526" s="11" t="str">
        <f t="shared" si="573"/>
        <v>--</v>
      </c>
    </row>
    <row r="1527" spans="1:85" x14ac:dyDescent="0.25">
      <c r="A1527" t="str">
        <f>IFERROR(VLOOKUP(MONTH(C1527),Date!$A$2:$B$13,2,0),"--")</f>
        <v>Avril</v>
      </c>
      <c r="B1527" s="11">
        <f t="shared" si="552"/>
        <v>17</v>
      </c>
      <c r="C1527" s="28">
        <f t="shared" si="574"/>
        <v>42116</v>
      </c>
      <c r="D1527" s="29" t="s">
        <v>212</v>
      </c>
      <c r="E1527" s="30" t="str">
        <f>IFERROR(VLOOKUP(D1527,Listing!$A:$B,2,0),"--")</f>
        <v>A44092</v>
      </c>
      <c r="F1527" s="30" t="str">
        <f>IFERROR(VLOOKUP(D1527,Listing!$A:$E,5,0),"-")</f>
        <v>MANIAR  Ismail</v>
      </c>
      <c r="G1527" s="4">
        <f>IFERROR(VLOOKUP(D1527,Listing!$A:$F,6,0),"--")</f>
        <v>42114</v>
      </c>
      <c r="H1527" s="11" t="str">
        <f>IFERROR(VLOOKUP(D1527,Listing!$A:$D,4,0),"--")</f>
        <v>Hind Haddou</v>
      </c>
      <c r="I1527" s="11" t="str">
        <f t="shared" si="553"/>
        <v>AAC</v>
      </c>
      <c r="J1527" s="31">
        <f>IFERROR(COUNTIFS(Ishop!$BG:$BG,Source!D1527,Ishop!$B:$B,Source!C1527),"--")</f>
        <v>0</v>
      </c>
      <c r="K1527" s="11">
        <f>IFERROR(COUNTIFS(Ishop!$BG:$BG,Source!D1527,Ishop!$B:$B,Source!C1527,Ishop!$J:$J,"OUI"),"--")</f>
        <v>0</v>
      </c>
      <c r="L1527" s="11">
        <f>COUNTIFS(Ishop!$AG:$AG,Source!$L$1,Ishop!$BG:$BG,Source!$D1527,Ishop!$B:$B,Source!$C1527)</f>
        <v>0</v>
      </c>
      <c r="M1527" s="11">
        <f>COUNTIFS(Ishop!$AG:$AG,Source!$M$1,Ishop!$BG:$BG,Source!$D1527,Ishop!$B:$B,Source!$C1527)</f>
        <v>0</v>
      </c>
      <c r="N1527" s="11">
        <f>COUNTIFS(Ishop!$AG:$AG,Source!$N$1,Ishop!$BG:$BG,Source!$D1527,Ishop!$B:$B,Source!$C1527)</f>
        <v>0</v>
      </c>
      <c r="O1527" s="11">
        <f>COUNTIFS(Ishop!$AG:$AG,Source!$O$1,Ishop!$BG:$BG,Source!$D1527,Ishop!$B:$B,Source!$C1527)</f>
        <v>0</v>
      </c>
      <c r="P1527" s="11">
        <f>COUNTIFS(Ishop!$AG:$AG,Source!$P$1,Ishop!$BG:$BG,Source!$D1527,Ishop!$B:$B,Source!$C1527)</f>
        <v>0</v>
      </c>
      <c r="Q1527" s="11">
        <f>COUNTIFS(Ishop!$AG:$AG,Source!$Q$1,Ishop!$BG:$BG,Source!$D1527,Ishop!$B:$B,Source!$C1527)</f>
        <v>0</v>
      </c>
      <c r="R1527" s="11">
        <f>COUNTIFS(Ishop!$AG:$AG,Source!$R$1,Ishop!$BG:$BG,Source!$D1527,Ishop!$B:$B,Source!$C1527)</f>
        <v>0</v>
      </c>
      <c r="S1527" s="11">
        <f>COUNTIFS(Ishop!$AG:$AG,Source!$S$1,Ishop!$BG:$BG,Source!$D1527,Ishop!$B:$B,Source!$C1527)</f>
        <v>0</v>
      </c>
      <c r="T1527" s="11">
        <f>COUNTIFS(Ishop!$AG:$AG,Source!$T$1,Ishop!$BG:$BG,Source!$D1527,Ishop!$B:$B,Source!$C1527)</f>
        <v>0</v>
      </c>
      <c r="U1527" s="11">
        <f>COUNTIFS(Ishop!$AG:$AG,Source!$U$1,Ishop!$BG:$BG,Source!$D1527,Ishop!$B:$B,Source!$C1527)</f>
        <v>0</v>
      </c>
      <c r="V1527" s="11">
        <f>COUNTIFS(Ishop!$AG:$AG,Source!$V$1,Ishop!$BG:$BG,Source!$D1527,Ishop!$B:$B,Source!$C1527)</f>
        <v>0</v>
      </c>
      <c r="W1527" s="11">
        <f>COUNTIFS(Ishop!$AG:$AG,Source!$W$1,Ishop!$BG:$BG,Source!$D1527,Ishop!$B:$B,Source!$C1527)</f>
        <v>0</v>
      </c>
      <c r="X1527" s="11">
        <f>COUNTIFS(Ishop!$AG:$AG,Source!$X$1,Ishop!$BG:$BG,Source!$D1527,Ishop!$B:$B,Source!$C1527)</f>
        <v>0</v>
      </c>
      <c r="Y1527" s="11">
        <f>COUNTIFS(Ishop!$AG:$AG,Source!$Y$1,Ishop!$BG:$BG,Source!$D1527,Ishop!$B:$B,Source!$C1527)</f>
        <v>0</v>
      </c>
      <c r="Z1527" s="11">
        <f>COUNTIFS(Ishop!$AG:$AG,Source!$Z$1,Ishop!$BG:$BG,Source!$D1527,Ishop!$B:$B,Source!$C1527,Ishop!$J:$J,"OUI")</f>
        <v>0</v>
      </c>
      <c r="AA1527" s="11">
        <f>COUNTIFS(Ishop!$AG:$AG,Source!$AA$1,Ishop!$BG:$BG,Source!$D1527,Ishop!$B:$B,Source!$C1527,Ishop!$J:$J,"OUI")</f>
        <v>0</v>
      </c>
      <c r="AB1527" s="11">
        <f>COUNTIFS(Ishop!$AG:$AG,Source!$AB$1,Ishop!$BG:$BG,Source!$D1527,Ishop!$B:$B,Source!$C1527,Ishop!$J:$J,"OUI")</f>
        <v>0</v>
      </c>
      <c r="AC1527" s="11">
        <f>COUNTIFS(Ishop!$AG:$AG,Source!$AC$1,Ishop!$BG:$BG,Source!$D1527,Ishop!$B:$B,Source!$C1527,Ishop!$J:$J,"OUI")</f>
        <v>0</v>
      </c>
      <c r="AD1527" s="11">
        <f>COUNTIFS(Ishop!$AG:$AG,Source!$AD$1,Ishop!$BG:$BG,Source!$D1527,Ishop!$B:$B,Source!$C1527,Ishop!$J:$J,"OUI")</f>
        <v>0</v>
      </c>
      <c r="AE1527" s="11">
        <f>COUNTIFS(Ishop!$AG:$AG,Source!$AE$1,Ishop!$BG:$BG,Source!$D1527,Ishop!$B:$B,Source!$C1527,Ishop!$J:$J,"OUI")</f>
        <v>0</v>
      </c>
      <c r="AF1527" s="11">
        <f>COUNTIFS(Ishop!$AG:$AG,Source!$AF$1,Ishop!$BG:$BG,Source!$D1527,Ishop!$B:$B,Source!$C1527,Ishop!$J:$J,"OUI")</f>
        <v>0</v>
      </c>
      <c r="AG1527" s="11">
        <f>COUNTIFS(Ishop!$AG:$AG,Source!$AG$1,Ishop!$BG:$BG,Source!$D1527,Ishop!$B:$B,Source!$C1527,Ishop!$J:$J,"OUI")</f>
        <v>0</v>
      </c>
      <c r="AH1527" s="11">
        <f>COUNTIFS(Ishop!$AG:$AG,Source!$AH$1,Ishop!$BG:$BG,Source!$D1527,Ishop!$B:$B,Source!$C1527,Ishop!$J:$J,"OUI")</f>
        <v>0</v>
      </c>
      <c r="AI1527" s="11">
        <f>COUNTIFS(Ishop!$AG:$AG,Source!$AI$1,Ishop!$BG:$BG,Source!$D1527,Ishop!$B:$B,Source!$C1527,Ishop!$J:$J,"OUI")</f>
        <v>0</v>
      </c>
      <c r="AJ1527" s="11">
        <f>COUNTIFS(Ishop!$AG:$AG,Source!$AJ$1,Ishop!$BG:$BG,Source!$D1527,Ishop!$B:$B,Source!$C1527,Ishop!$J:$J,"OUI")</f>
        <v>0</v>
      </c>
      <c r="AK1527" s="11">
        <f>COUNTIFS(Ishop!$AG:$AG,Source!$AK$1,Ishop!$BG:$BG,Source!$D1527,Ishop!$B:$B,Source!$C1527,Ishop!$J:$J,"OUI")</f>
        <v>0</v>
      </c>
      <c r="AL1527" s="11">
        <f>COUNTIFS(Ishop!$AG:$AG,Source!$AL$1,Ishop!$BG:$BG,Source!$D1527,Ishop!$B:$B,Source!$C1527,Ishop!$J:$J,"OUI")</f>
        <v>0</v>
      </c>
      <c r="AM1527" s="11">
        <f>COUNTIFS(Ishop!$AG:$AG,Source!$AM$1,Ishop!$BG:$BG,Source!$D1527,Ishop!$B:$B,Source!$C1527,Ishop!$J:$J,"OUI")</f>
        <v>0</v>
      </c>
      <c r="AN1527" s="11">
        <f>COUNTIFS(Dolmen!$W:$W,"Sensation",Dolmen!$O:$O,Source!D1527,Dolmen!$F:$F,Source!C1527)</f>
        <v>0</v>
      </c>
      <c r="AO1527" s="11">
        <f>COUNTIFS(Dolmen!$AC:$AC,"Bbox Miami",Dolmen!$O:$O,Source!D1527,Dolmen!$F:$F,Source!C1527)</f>
        <v>0</v>
      </c>
      <c r="AP1527" s="11">
        <f>COUNTIFS(Dolmen!$AD:$AD,"1",Dolmen!$W:$W,"",Dolmen!$O:$O,Source!D1527,Dolmen!$F:$F,Source!C1527)</f>
        <v>0</v>
      </c>
      <c r="AQ1527" s="11">
        <f>COUNTIFS(Dolmen!$W:$W,"Sensation",Dolmen!$Y:$Y,"1",Dolmen!$O:$O,Source!D1527,Dolmen!$F:$F,Source!C1527)</f>
        <v>0</v>
      </c>
      <c r="AR1527" s="11">
        <f>COUNTIFS(Dolmen!$AC:$AC,"Bbox Miami",Dolmen!$Y:$Y,"1",Dolmen!$O:$O,Source!D1527,Dolmen!$F:$F,Source!C1527)</f>
        <v>0</v>
      </c>
      <c r="AS1527" s="11">
        <f>COUNTIFS(Dolmen!$AD:$AD,"1",Dolmen!$W:$W,"",Dolmen!$Y:$Y,"1",Dolmen!$O:$O,Source!D1527,Dolmen!$F:$F,Source!C1527)</f>
        <v>0</v>
      </c>
      <c r="AT1527" s="11">
        <f t="shared" si="554"/>
        <v>0</v>
      </c>
      <c r="AU1527" s="11">
        <f t="shared" si="555"/>
        <v>0</v>
      </c>
      <c r="AV1527" s="11">
        <f t="shared" si="556"/>
        <v>0</v>
      </c>
      <c r="AW1527" s="11">
        <f t="shared" si="557"/>
        <v>0</v>
      </c>
      <c r="AX1527" s="11">
        <f t="shared" si="558"/>
        <v>0</v>
      </c>
      <c r="AY1527" s="11">
        <f t="shared" si="559"/>
        <v>0</v>
      </c>
      <c r="AZ1527" s="11">
        <f t="shared" si="560"/>
        <v>0</v>
      </c>
      <c r="BA1527" s="11">
        <f t="shared" si="561"/>
        <v>0</v>
      </c>
      <c r="BB1527" s="11">
        <f t="shared" si="562"/>
        <v>0</v>
      </c>
      <c r="BC1527" s="11">
        <f t="shared" si="563"/>
        <v>0</v>
      </c>
      <c r="BD1527" s="11">
        <f>SUMIFS(Ishop!$BK:$BK,Ishop!$BG:$BG,Source!D1527,Ishop!$B:$B,Source!C1527)</f>
        <v>0</v>
      </c>
      <c r="BE1527" s="11">
        <f>COUNTIFS(Ishop!$AW:$AW,"OUI",Ishop!$BG:$BG,Source!D1527,Ishop!$B:$B,Source!C1527)</f>
        <v>0</v>
      </c>
      <c r="BF1527" s="11">
        <f t="shared" si="564"/>
        <v>0</v>
      </c>
      <c r="BG1527" s="11">
        <f t="shared" si="565"/>
        <v>0</v>
      </c>
      <c r="BH1527" s="11">
        <f t="shared" si="566"/>
        <v>0</v>
      </c>
      <c r="BI1527" s="11">
        <f t="shared" si="567"/>
        <v>0</v>
      </c>
      <c r="BJ1527" s="11">
        <f t="shared" si="568"/>
        <v>0</v>
      </c>
      <c r="BK1527" s="11">
        <f t="shared" si="569"/>
        <v>0</v>
      </c>
      <c r="BL1527" s="11">
        <f t="shared" si="570"/>
        <v>0</v>
      </c>
      <c r="BM1527" s="11">
        <f t="shared" si="571"/>
        <v>0</v>
      </c>
      <c r="BN1527" s="25">
        <f>Z1527*Budget!$A$6</f>
        <v>0</v>
      </c>
      <c r="BO1527" s="25">
        <f>AA1527*(Budget!$B$6+Budget!$B$7)</f>
        <v>0</v>
      </c>
      <c r="BP1527" s="25">
        <f>AB1527*(Budget!$C$6+Budget!$C$7)</f>
        <v>0</v>
      </c>
      <c r="BQ1527" s="25">
        <f>AC1527*(Budget!$D$6+Budget!$D$7)</f>
        <v>0</v>
      </c>
      <c r="BR1527" s="25">
        <f>AD1527*(Budget!$E$6+Budget!$E$7)</f>
        <v>0</v>
      </c>
      <c r="BS1527" s="25">
        <f>AE1527*(Budget!$F$6+Budget!$F$7)</f>
        <v>0</v>
      </c>
      <c r="BT1527" s="25">
        <f>AF1527*(Budget!$G$6+Budget!$G$7)</f>
        <v>0</v>
      </c>
      <c r="BU1527" s="25">
        <f>AG1527*Budget!$H$6</f>
        <v>0</v>
      </c>
      <c r="BV1527" s="25">
        <f>AH1527*Budget!$I$6</f>
        <v>0</v>
      </c>
      <c r="BW1527" s="25">
        <f>AI1527*Budget!$J$6</f>
        <v>0</v>
      </c>
      <c r="BX1527" s="25">
        <f>AJ1527*Budget!$K$6</f>
        <v>0</v>
      </c>
      <c r="BY1527" s="25">
        <f>AK1527*Budget!$L$6</f>
        <v>0</v>
      </c>
      <c r="BZ1527" s="25">
        <f>AL1527*Budget!$M$6</f>
        <v>0</v>
      </c>
      <c r="CA1527" s="25">
        <f>AM1527*Budget!$N$6</f>
        <v>0</v>
      </c>
      <c r="CB1527" s="25">
        <f>AQ1527*Budget!$O$6</f>
        <v>0</v>
      </c>
      <c r="CC1527" s="25">
        <f>AR1527*Budget!$S$6</f>
        <v>0</v>
      </c>
      <c r="CD1527" s="25">
        <f>AS1527*Budget!$Q$6</f>
        <v>0</v>
      </c>
      <c r="CE1527" s="25">
        <f t="shared" si="572"/>
        <v>0</v>
      </c>
      <c r="CF1527" s="11" t="e">
        <f>COUNTIFS(#REF!,Source!E1527,#REF!,Source!C1527)</f>
        <v>#REF!</v>
      </c>
      <c r="CG1527" s="11" t="str">
        <f t="shared" si="573"/>
        <v>--</v>
      </c>
    </row>
    <row r="1528" spans="1:85" x14ac:dyDescent="0.25">
      <c r="A1528" t="str">
        <f>IFERROR(VLOOKUP(MONTH(C1528),Date!$A$2:$B$13,2,0),"--")</f>
        <v>Avril</v>
      </c>
      <c r="B1528" s="11">
        <f t="shared" si="552"/>
        <v>17</v>
      </c>
      <c r="C1528" s="28">
        <f t="shared" si="574"/>
        <v>42116</v>
      </c>
      <c r="D1528" s="29" t="s">
        <v>213</v>
      </c>
      <c r="E1528" s="30" t="str">
        <f>IFERROR(VLOOKUP(D1528,Listing!$A:$B,2,0),"--")</f>
        <v>A44073</v>
      </c>
      <c r="F1528" s="30" t="str">
        <f>IFERROR(VLOOKUP(D1528,Listing!$A:$E,5,0),"-")</f>
        <v>MOUHSINE  Reda</v>
      </c>
      <c r="G1528" s="4">
        <f>IFERROR(VLOOKUP(D1528,Listing!$A:$F,6,0),"--")</f>
        <v>42114</v>
      </c>
      <c r="H1528" s="11" t="str">
        <f>IFERROR(VLOOKUP(D1528,Listing!$A:$D,4,0),"--")</f>
        <v>Hind Haddou</v>
      </c>
      <c r="I1528" s="11" t="str">
        <f t="shared" si="553"/>
        <v>AAC</v>
      </c>
      <c r="J1528" s="31">
        <f>IFERROR(COUNTIFS(Ishop!$BG:$BG,Source!D1528,Ishop!$B:$B,Source!C1528),"--")</f>
        <v>0</v>
      </c>
      <c r="K1528" s="11">
        <f>IFERROR(COUNTIFS(Ishop!$BG:$BG,Source!D1528,Ishop!$B:$B,Source!C1528,Ishop!$J:$J,"OUI"),"--")</f>
        <v>0</v>
      </c>
      <c r="L1528" s="11">
        <f>COUNTIFS(Ishop!$AG:$AG,Source!$L$1,Ishop!$BG:$BG,Source!$D1528,Ishop!$B:$B,Source!$C1528)</f>
        <v>0</v>
      </c>
      <c r="M1528" s="11">
        <f>COUNTIFS(Ishop!$AG:$AG,Source!$M$1,Ishop!$BG:$BG,Source!$D1528,Ishop!$B:$B,Source!$C1528)</f>
        <v>0</v>
      </c>
      <c r="N1528" s="11">
        <f>COUNTIFS(Ishop!$AG:$AG,Source!$N$1,Ishop!$BG:$BG,Source!$D1528,Ishop!$B:$B,Source!$C1528)</f>
        <v>0</v>
      </c>
      <c r="O1528" s="11">
        <f>COUNTIFS(Ishop!$AG:$AG,Source!$O$1,Ishop!$BG:$BG,Source!$D1528,Ishop!$B:$B,Source!$C1528)</f>
        <v>0</v>
      </c>
      <c r="P1528" s="11">
        <f>COUNTIFS(Ishop!$AG:$AG,Source!$P$1,Ishop!$BG:$BG,Source!$D1528,Ishop!$B:$B,Source!$C1528)</f>
        <v>0</v>
      </c>
      <c r="Q1528" s="11">
        <f>COUNTIFS(Ishop!$AG:$AG,Source!$Q$1,Ishop!$BG:$BG,Source!$D1528,Ishop!$B:$B,Source!$C1528)</f>
        <v>0</v>
      </c>
      <c r="R1528" s="11">
        <f>COUNTIFS(Ishop!$AG:$AG,Source!$R$1,Ishop!$BG:$BG,Source!$D1528,Ishop!$B:$B,Source!$C1528)</f>
        <v>0</v>
      </c>
      <c r="S1528" s="11">
        <f>COUNTIFS(Ishop!$AG:$AG,Source!$S$1,Ishop!$BG:$BG,Source!$D1528,Ishop!$B:$B,Source!$C1528)</f>
        <v>0</v>
      </c>
      <c r="T1528" s="11">
        <f>COUNTIFS(Ishop!$AG:$AG,Source!$T$1,Ishop!$BG:$BG,Source!$D1528,Ishop!$B:$B,Source!$C1528)</f>
        <v>0</v>
      </c>
      <c r="U1528" s="11">
        <f>COUNTIFS(Ishop!$AG:$AG,Source!$U$1,Ishop!$BG:$BG,Source!$D1528,Ishop!$B:$B,Source!$C1528)</f>
        <v>0</v>
      </c>
      <c r="V1528" s="11">
        <f>COUNTIFS(Ishop!$AG:$AG,Source!$V$1,Ishop!$BG:$BG,Source!$D1528,Ishop!$B:$B,Source!$C1528)</f>
        <v>0</v>
      </c>
      <c r="W1528" s="11">
        <f>COUNTIFS(Ishop!$AG:$AG,Source!$W$1,Ishop!$BG:$BG,Source!$D1528,Ishop!$B:$B,Source!$C1528)</f>
        <v>0</v>
      </c>
      <c r="X1528" s="11">
        <f>COUNTIFS(Ishop!$AG:$AG,Source!$X$1,Ishop!$BG:$BG,Source!$D1528,Ishop!$B:$B,Source!$C1528)</f>
        <v>0</v>
      </c>
      <c r="Y1528" s="11">
        <f>COUNTIFS(Ishop!$AG:$AG,Source!$Y$1,Ishop!$BG:$BG,Source!$D1528,Ishop!$B:$B,Source!$C1528)</f>
        <v>0</v>
      </c>
      <c r="Z1528" s="11">
        <f>COUNTIFS(Ishop!$AG:$AG,Source!$Z$1,Ishop!$BG:$BG,Source!$D1528,Ishop!$B:$B,Source!$C1528,Ishop!$J:$J,"OUI")</f>
        <v>0</v>
      </c>
      <c r="AA1528" s="11">
        <f>COUNTIFS(Ishop!$AG:$AG,Source!$AA$1,Ishop!$BG:$BG,Source!$D1528,Ishop!$B:$B,Source!$C1528,Ishop!$J:$J,"OUI")</f>
        <v>0</v>
      </c>
      <c r="AB1528" s="11">
        <f>COUNTIFS(Ishop!$AG:$AG,Source!$AB$1,Ishop!$BG:$BG,Source!$D1528,Ishop!$B:$B,Source!$C1528,Ishop!$J:$J,"OUI")</f>
        <v>0</v>
      </c>
      <c r="AC1528" s="11">
        <f>COUNTIFS(Ishop!$AG:$AG,Source!$AC$1,Ishop!$BG:$BG,Source!$D1528,Ishop!$B:$B,Source!$C1528,Ishop!$J:$J,"OUI")</f>
        <v>0</v>
      </c>
      <c r="AD1528" s="11">
        <f>COUNTIFS(Ishop!$AG:$AG,Source!$AD$1,Ishop!$BG:$BG,Source!$D1528,Ishop!$B:$B,Source!$C1528,Ishop!$J:$J,"OUI")</f>
        <v>0</v>
      </c>
      <c r="AE1528" s="11">
        <f>COUNTIFS(Ishop!$AG:$AG,Source!$AE$1,Ishop!$BG:$BG,Source!$D1528,Ishop!$B:$B,Source!$C1528,Ishop!$J:$J,"OUI")</f>
        <v>0</v>
      </c>
      <c r="AF1528" s="11">
        <f>COUNTIFS(Ishop!$AG:$AG,Source!$AF$1,Ishop!$BG:$BG,Source!$D1528,Ishop!$B:$B,Source!$C1528,Ishop!$J:$J,"OUI")</f>
        <v>0</v>
      </c>
      <c r="AG1528" s="11">
        <f>COUNTIFS(Ishop!$AG:$AG,Source!$AG$1,Ishop!$BG:$BG,Source!$D1528,Ishop!$B:$B,Source!$C1528,Ishop!$J:$J,"OUI")</f>
        <v>0</v>
      </c>
      <c r="AH1528" s="11">
        <f>COUNTIFS(Ishop!$AG:$AG,Source!$AH$1,Ishop!$BG:$BG,Source!$D1528,Ishop!$B:$B,Source!$C1528,Ishop!$J:$J,"OUI")</f>
        <v>0</v>
      </c>
      <c r="AI1528" s="11">
        <f>COUNTIFS(Ishop!$AG:$AG,Source!$AI$1,Ishop!$BG:$BG,Source!$D1528,Ishop!$B:$B,Source!$C1528,Ishop!$J:$J,"OUI")</f>
        <v>0</v>
      </c>
      <c r="AJ1528" s="11">
        <f>COUNTIFS(Ishop!$AG:$AG,Source!$AJ$1,Ishop!$BG:$BG,Source!$D1528,Ishop!$B:$B,Source!$C1528,Ishop!$J:$J,"OUI")</f>
        <v>0</v>
      </c>
      <c r="AK1528" s="11">
        <f>COUNTIFS(Ishop!$AG:$AG,Source!$AK$1,Ishop!$BG:$BG,Source!$D1528,Ishop!$B:$B,Source!$C1528,Ishop!$J:$J,"OUI")</f>
        <v>0</v>
      </c>
      <c r="AL1528" s="11">
        <f>COUNTIFS(Ishop!$AG:$AG,Source!$AL$1,Ishop!$BG:$BG,Source!$D1528,Ishop!$B:$B,Source!$C1528,Ishop!$J:$J,"OUI")</f>
        <v>0</v>
      </c>
      <c r="AM1528" s="11">
        <f>COUNTIFS(Ishop!$AG:$AG,Source!$AM$1,Ishop!$BG:$BG,Source!$D1528,Ishop!$B:$B,Source!$C1528,Ishop!$J:$J,"OUI")</f>
        <v>0</v>
      </c>
      <c r="AN1528" s="11">
        <f>COUNTIFS(Dolmen!$W:$W,"Sensation",Dolmen!$O:$O,Source!D1528,Dolmen!$F:$F,Source!C1528)</f>
        <v>0</v>
      </c>
      <c r="AO1528" s="11">
        <f>COUNTIFS(Dolmen!$AC:$AC,"Bbox Miami",Dolmen!$O:$O,Source!D1528,Dolmen!$F:$F,Source!C1528)</f>
        <v>0</v>
      </c>
      <c r="AP1528" s="11">
        <f>COUNTIFS(Dolmen!$AD:$AD,"1",Dolmen!$W:$W,"",Dolmen!$O:$O,Source!D1528,Dolmen!$F:$F,Source!C1528)</f>
        <v>0</v>
      </c>
      <c r="AQ1528" s="11">
        <f>COUNTIFS(Dolmen!$W:$W,"Sensation",Dolmen!$Y:$Y,"1",Dolmen!$O:$O,Source!D1528,Dolmen!$F:$F,Source!C1528)</f>
        <v>0</v>
      </c>
      <c r="AR1528" s="11">
        <f>COUNTIFS(Dolmen!$AC:$AC,"Bbox Miami",Dolmen!$Y:$Y,"1",Dolmen!$O:$O,Source!D1528,Dolmen!$F:$F,Source!C1528)</f>
        <v>0</v>
      </c>
      <c r="AS1528" s="11">
        <f>COUNTIFS(Dolmen!$AD:$AD,"1",Dolmen!$W:$W,"",Dolmen!$Y:$Y,"1",Dolmen!$O:$O,Source!D1528,Dolmen!$F:$F,Source!C1528)</f>
        <v>0</v>
      </c>
      <c r="AT1528" s="11">
        <f t="shared" si="554"/>
        <v>0</v>
      </c>
      <c r="AU1528" s="11">
        <f t="shared" si="555"/>
        <v>0</v>
      </c>
      <c r="AV1528" s="11">
        <f t="shared" si="556"/>
        <v>0</v>
      </c>
      <c r="AW1528" s="11">
        <f t="shared" si="557"/>
        <v>0</v>
      </c>
      <c r="AX1528" s="11">
        <f t="shared" si="558"/>
        <v>0</v>
      </c>
      <c r="AY1528" s="11">
        <f t="shared" si="559"/>
        <v>0</v>
      </c>
      <c r="AZ1528" s="11">
        <f t="shared" si="560"/>
        <v>0</v>
      </c>
      <c r="BA1528" s="11">
        <f t="shared" si="561"/>
        <v>0</v>
      </c>
      <c r="BB1528" s="11">
        <f t="shared" si="562"/>
        <v>0</v>
      </c>
      <c r="BC1528" s="11">
        <f t="shared" si="563"/>
        <v>0</v>
      </c>
      <c r="BD1528" s="11">
        <f>SUMIFS(Ishop!$BK:$BK,Ishop!$BG:$BG,Source!D1528,Ishop!$B:$B,Source!C1528)</f>
        <v>0</v>
      </c>
      <c r="BE1528" s="11">
        <f>COUNTIFS(Ishop!$AW:$AW,"OUI",Ishop!$BG:$BG,Source!D1528,Ishop!$B:$B,Source!C1528)</f>
        <v>0</v>
      </c>
      <c r="BF1528" s="11">
        <f t="shared" si="564"/>
        <v>0</v>
      </c>
      <c r="BG1528" s="11">
        <f t="shared" si="565"/>
        <v>0</v>
      </c>
      <c r="BH1528" s="11">
        <f t="shared" si="566"/>
        <v>0</v>
      </c>
      <c r="BI1528" s="11">
        <f t="shared" si="567"/>
        <v>0</v>
      </c>
      <c r="BJ1528" s="11">
        <f t="shared" si="568"/>
        <v>0</v>
      </c>
      <c r="BK1528" s="11">
        <f t="shared" si="569"/>
        <v>0</v>
      </c>
      <c r="BL1528" s="11">
        <f t="shared" si="570"/>
        <v>0</v>
      </c>
      <c r="BM1528" s="11">
        <f t="shared" si="571"/>
        <v>0</v>
      </c>
      <c r="BN1528" s="25">
        <f>Z1528*Budget!$A$6</f>
        <v>0</v>
      </c>
      <c r="BO1528" s="25">
        <f>AA1528*(Budget!$B$6+Budget!$B$7)</f>
        <v>0</v>
      </c>
      <c r="BP1528" s="25">
        <f>AB1528*(Budget!$C$6+Budget!$C$7)</f>
        <v>0</v>
      </c>
      <c r="BQ1528" s="25">
        <f>AC1528*(Budget!$D$6+Budget!$D$7)</f>
        <v>0</v>
      </c>
      <c r="BR1528" s="25">
        <f>AD1528*(Budget!$E$6+Budget!$E$7)</f>
        <v>0</v>
      </c>
      <c r="BS1528" s="25">
        <f>AE1528*(Budget!$F$6+Budget!$F$7)</f>
        <v>0</v>
      </c>
      <c r="BT1528" s="25">
        <f>AF1528*(Budget!$G$6+Budget!$G$7)</f>
        <v>0</v>
      </c>
      <c r="BU1528" s="25">
        <f>AG1528*Budget!$H$6</f>
        <v>0</v>
      </c>
      <c r="BV1528" s="25">
        <f>AH1528*Budget!$I$6</f>
        <v>0</v>
      </c>
      <c r="BW1528" s="25">
        <f>AI1528*Budget!$J$6</f>
        <v>0</v>
      </c>
      <c r="BX1528" s="25">
        <f>AJ1528*Budget!$K$6</f>
        <v>0</v>
      </c>
      <c r="BY1528" s="25">
        <f>AK1528*Budget!$L$6</f>
        <v>0</v>
      </c>
      <c r="BZ1528" s="25">
        <f>AL1528*Budget!$M$6</f>
        <v>0</v>
      </c>
      <c r="CA1528" s="25">
        <f>AM1528*Budget!$N$6</f>
        <v>0</v>
      </c>
      <c r="CB1528" s="25">
        <f>AQ1528*Budget!$O$6</f>
        <v>0</v>
      </c>
      <c r="CC1528" s="25">
        <f>AR1528*Budget!$S$6</f>
        <v>0</v>
      </c>
      <c r="CD1528" s="25">
        <f>AS1528*Budget!$Q$6</f>
        <v>0</v>
      </c>
      <c r="CE1528" s="25">
        <f t="shared" si="572"/>
        <v>0</v>
      </c>
      <c r="CF1528" s="11" t="e">
        <f>COUNTIFS(#REF!,Source!E1528,#REF!,Source!C1528)</f>
        <v>#REF!</v>
      </c>
      <c r="CG1528" s="11" t="str">
        <f t="shared" si="573"/>
        <v>--</v>
      </c>
    </row>
    <row r="1529" spans="1:85" x14ac:dyDescent="0.25">
      <c r="A1529" t="str">
        <f>IFERROR(VLOOKUP(MONTH(C1529),Date!$A$2:$B$13,2,0),"--")</f>
        <v>Avril</v>
      </c>
      <c r="B1529" s="11">
        <f t="shared" si="552"/>
        <v>17</v>
      </c>
      <c r="C1529" s="28">
        <f t="shared" si="574"/>
        <v>42116</v>
      </c>
      <c r="D1529" s="29" t="s">
        <v>214</v>
      </c>
      <c r="E1529" s="30" t="str">
        <f>IFERROR(VLOOKUP(D1529,Listing!$A:$B,2,0),"--")</f>
        <v>A44057</v>
      </c>
      <c r="F1529" s="30" t="str">
        <f>IFERROR(VLOOKUP(D1529,Listing!$A:$E,5,0),"-")</f>
        <v>ALAMI MEJJATI  Youssef</v>
      </c>
      <c r="G1529" s="4">
        <f>IFERROR(VLOOKUP(D1529,Listing!$A:$F,6,0),"--")</f>
        <v>42114</v>
      </c>
      <c r="H1529" s="11" t="str">
        <f>IFERROR(VLOOKUP(D1529,Listing!$A:$D,4,0),"--")</f>
        <v>Hind Haddou</v>
      </c>
      <c r="I1529" s="11" t="str">
        <f t="shared" si="553"/>
        <v>AAC</v>
      </c>
      <c r="J1529" s="31">
        <f>IFERROR(COUNTIFS(Ishop!$BG:$BG,Source!D1529,Ishop!$B:$B,Source!C1529),"--")</f>
        <v>0</v>
      </c>
      <c r="K1529" s="11">
        <f>IFERROR(COUNTIFS(Ishop!$BG:$BG,Source!D1529,Ishop!$B:$B,Source!C1529,Ishop!$J:$J,"OUI"),"--")</f>
        <v>0</v>
      </c>
      <c r="L1529" s="11">
        <f>COUNTIFS(Ishop!$AG:$AG,Source!$L$1,Ishop!$BG:$BG,Source!$D1529,Ishop!$B:$B,Source!$C1529)</f>
        <v>0</v>
      </c>
      <c r="M1529" s="11">
        <f>COUNTIFS(Ishop!$AG:$AG,Source!$M$1,Ishop!$BG:$BG,Source!$D1529,Ishop!$B:$B,Source!$C1529)</f>
        <v>0</v>
      </c>
      <c r="N1529" s="11">
        <f>COUNTIFS(Ishop!$AG:$AG,Source!$N$1,Ishop!$BG:$BG,Source!$D1529,Ishop!$B:$B,Source!$C1529)</f>
        <v>0</v>
      </c>
      <c r="O1529" s="11">
        <f>COUNTIFS(Ishop!$AG:$AG,Source!$O$1,Ishop!$BG:$BG,Source!$D1529,Ishop!$B:$B,Source!$C1529)</f>
        <v>0</v>
      </c>
      <c r="P1529" s="11">
        <f>COUNTIFS(Ishop!$AG:$AG,Source!$P$1,Ishop!$BG:$BG,Source!$D1529,Ishop!$B:$B,Source!$C1529)</f>
        <v>0</v>
      </c>
      <c r="Q1529" s="11">
        <f>COUNTIFS(Ishop!$AG:$AG,Source!$Q$1,Ishop!$BG:$BG,Source!$D1529,Ishop!$B:$B,Source!$C1529)</f>
        <v>0</v>
      </c>
      <c r="R1529" s="11">
        <f>COUNTIFS(Ishop!$AG:$AG,Source!$R$1,Ishop!$BG:$BG,Source!$D1529,Ishop!$B:$B,Source!$C1529)</f>
        <v>0</v>
      </c>
      <c r="S1529" s="11">
        <f>COUNTIFS(Ishop!$AG:$AG,Source!$S$1,Ishop!$BG:$BG,Source!$D1529,Ishop!$B:$B,Source!$C1529)</f>
        <v>0</v>
      </c>
      <c r="T1529" s="11">
        <f>COUNTIFS(Ishop!$AG:$AG,Source!$T$1,Ishop!$BG:$BG,Source!$D1529,Ishop!$B:$B,Source!$C1529)</f>
        <v>0</v>
      </c>
      <c r="U1529" s="11">
        <f>COUNTIFS(Ishop!$AG:$AG,Source!$U$1,Ishop!$BG:$BG,Source!$D1529,Ishop!$B:$B,Source!$C1529)</f>
        <v>0</v>
      </c>
      <c r="V1529" s="11">
        <f>COUNTIFS(Ishop!$AG:$AG,Source!$V$1,Ishop!$BG:$BG,Source!$D1529,Ishop!$B:$B,Source!$C1529)</f>
        <v>0</v>
      </c>
      <c r="W1529" s="11">
        <f>COUNTIFS(Ishop!$AG:$AG,Source!$W$1,Ishop!$BG:$BG,Source!$D1529,Ishop!$B:$B,Source!$C1529)</f>
        <v>0</v>
      </c>
      <c r="X1529" s="11">
        <f>COUNTIFS(Ishop!$AG:$AG,Source!$X$1,Ishop!$BG:$BG,Source!$D1529,Ishop!$B:$B,Source!$C1529)</f>
        <v>0</v>
      </c>
      <c r="Y1529" s="11">
        <f>COUNTIFS(Ishop!$AG:$AG,Source!$Y$1,Ishop!$BG:$BG,Source!$D1529,Ishop!$B:$B,Source!$C1529)</f>
        <v>0</v>
      </c>
      <c r="Z1529" s="11">
        <f>COUNTIFS(Ishop!$AG:$AG,Source!$Z$1,Ishop!$BG:$BG,Source!$D1529,Ishop!$B:$B,Source!$C1529,Ishop!$J:$J,"OUI")</f>
        <v>0</v>
      </c>
      <c r="AA1529" s="11">
        <f>COUNTIFS(Ishop!$AG:$AG,Source!$AA$1,Ishop!$BG:$BG,Source!$D1529,Ishop!$B:$B,Source!$C1529,Ishop!$J:$J,"OUI")</f>
        <v>0</v>
      </c>
      <c r="AB1529" s="11">
        <f>COUNTIFS(Ishop!$AG:$AG,Source!$AB$1,Ishop!$BG:$BG,Source!$D1529,Ishop!$B:$B,Source!$C1529,Ishop!$J:$J,"OUI")</f>
        <v>0</v>
      </c>
      <c r="AC1529" s="11">
        <f>COUNTIFS(Ishop!$AG:$AG,Source!$AC$1,Ishop!$BG:$BG,Source!$D1529,Ishop!$B:$B,Source!$C1529,Ishop!$J:$J,"OUI")</f>
        <v>0</v>
      </c>
      <c r="AD1529" s="11">
        <f>COUNTIFS(Ishop!$AG:$AG,Source!$AD$1,Ishop!$BG:$BG,Source!$D1529,Ishop!$B:$B,Source!$C1529,Ishop!$J:$J,"OUI")</f>
        <v>0</v>
      </c>
      <c r="AE1529" s="11">
        <f>COUNTIFS(Ishop!$AG:$AG,Source!$AE$1,Ishop!$BG:$BG,Source!$D1529,Ishop!$B:$B,Source!$C1529,Ishop!$J:$J,"OUI")</f>
        <v>0</v>
      </c>
      <c r="AF1529" s="11">
        <f>COUNTIFS(Ishop!$AG:$AG,Source!$AF$1,Ishop!$BG:$BG,Source!$D1529,Ishop!$B:$B,Source!$C1529,Ishop!$J:$J,"OUI")</f>
        <v>0</v>
      </c>
      <c r="AG1529" s="11">
        <f>COUNTIFS(Ishop!$AG:$AG,Source!$AG$1,Ishop!$BG:$BG,Source!$D1529,Ishop!$B:$B,Source!$C1529,Ishop!$J:$J,"OUI")</f>
        <v>0</v>
      </c>
      <c r="AH1529" s="11">
        <f>COUNTIFS(Ishop!$AG:$AG,Source!$AH$1,Ishop!$BG:$BG,Source!$D1529,Ishop!$B:$B,Source!$C1529,Ishop!$J:$J,"OUI")</f>
        <v>0</v>
      </c>
      <c r="AI1529" s="11">
        <f>COUNTIFS(Ishop!$AG:$AG,Source!$AI$1,Ishop!$BG:$BG,Source!$D1529,Ishop!$B:$B,Source!$C1529,Ishop!$J:$J,"OUI")</f>
        <v>0</v>
      </c>
      <c r="AJ1529" s="11">
        <f>COUNTIFS(Ishop!$AG:$AG,Source!$AJ$1,Ishop!$BG:$BG,Source!$D1529,Ishop!$B:$B,Source!$C1529,Ishop!$J:$J,"OUI")</f>
        <v>0</v>
      </c>
      <c r="AK1529" s="11">
        <f>COUNTIFS(Ishop!$AG:$AG,Source!$AK$1,Ishop!$BG:$BG,Source!$D1529,Ishop!$B:$B,Source!$C1529,Ishop!$J:$J,"OUI")</f>
        <v>0</v>
      </c>
      <c r="AL1529" s="11">
        <f>COUNTIFS(Ishop!$AG:$AG,Source!$AL$1,Ishop!$BG:$BG,Source!$D1529,Ishop!$B:$B,Source!$C1529,Ishop!$J:$J,"OUI")</f>
        <v>0</v>
      </c>
      <c r="AM1529" s="11">
        <f>COUNTIFS(Ishop!$AG:$AG,Source!$AM$1,Ishop!$BG:$BG,Source!$D1529,Ishop!$B:$B,Source!$C1529,Ishop!$J:$J,"OUI")</f>
        <v>0</v>
      </c>
      <c r="AN1529" s="11">
        <f>COUNTIFS(Dolmen!$W:$W,"Sensation",Dolmen!$O:$O,Source!D1529,Dolmen!$F:$F,Source!C1529)</f>
        <v>0</v>
      </c>
      <c r="AO1529" s="11">
        <f>COUNTIFS(Dolmen!$AC:$AC,"Bbox Miami",Dolmen!$O:$O,Source!D1529,Dolmen!$F:$F,Source!C1529)</f>
        <v>0</v>
      </c>
      <c r="AP1529" s="11">
        <f>COUNTIFS(Dolmen!$AD:$AD,"1",Dolmen!$W:$W,"",Dolmen!$O:$O,Source!D1529,Dolmen!$F:$F,Source!C1529)</f>
        <v>0</v>
      </c>
      <c r="AQ1529" s="11">
        <f>COUNTIFS(Dolmen!$W:$W,"Sensation",Dolmen!$Y:$Y,"1",Dolmen!$O:$O,Source!D1529,Dolmen!$F:$F,Source!C1529)</f>
        <v>0</v>
      </c>
      <c r="AR1529" s="11">
        <f>COUNTIFS(Dolmen!$AC:$AC,"Bbox Miami",Dolmen!$Y:$Y,"1",Dolmen!$O:$O,Source!D1529,Dolmen!$F:$F,Source!C1529)</f>
        <v>0</v>
      </c>
      <c r="AS1529" s="11">
        <f>COUNTIFS(Dolmen!$AD:$AD,"1",Dolmen!$W:$W,"",Dolmen!$Y:$Y,"1",Dolmen!$O:$O,Source!D1529,Dolmen!$F:$F,Source!C1529)</f>
        <v>0</v>
      </c>
      <c r="AT1529" s="11">
        <f t="shared" si="554"/>
        <v>0</v>
      </c>
      <c r="AU1529" s="11">
        <f t="shared" si="555"/>
        <v>0</v>
      </c>
      <c r="AV1529" s="11">
        <f t="shared" si="556"/>
        <v>0</v>
      </c>
      <c r="AW1529" s="11">
        <f t="shared" si="557"/>
        <v>0</v>
      </c>
      <c r="AX1529" s="11">
        <f t="shared" si="558"/>
        <v>0</v>
      </c>
      <c r="AY1529" s="11">
        <f t="shared" si="559"/>
        <v>0</v>
      </c>
      <c r="AZ1529" s="11">
        <f t="shared" si="560"/>
        <v>0</v>
      </c>
      <c r="BA1529" s="11">
        <f t="shared" si="561"/>
        <v>0</v>
      </c>
      <c r="BB1529" s="11">
        <f t="shared" si="562"/>
        <v>0</v>
      </c>
      <c r="BC1529" s="11">
        <f t="shared" si="563"/>
        <v>0</v>
      </c>
      <c r="BD1529" s="11">
        <f>SUMIFS(Ishop!$BK:$BK,Ishop!$BG:$BG,Source!D1529,Ishop!$B:$B,Source!C1529)</f>
        <v>0</v>
      </c>
      <c r="BE1529" s="11">
        <f>COUNTIFS(Ishop!$AW:$AW,"OUI",Ishop!$BG:$BG,Source!D1529,Ishop!$B:$B,Source!C1529)</f>
        <v>0</v>
      </c>
      <c r="BF1529" s="11">
        <f t="shared" si="564"/>
        <v>0</v>
      </c>
      <c r="BG1529" s="11">
        <f t="shared" si="565"/>
        <v>0</v>
      </c>
      <c r="BH1529" s="11">
        <f t="shared" si="566"/>
        <v>0</v>
      </c>
      <c r="BI1529" s="11">
        <f t="shared" si="567"/>
        <v>0</v>
      </c>
      <c r="BJ1529" s="11">
        <f t="shared" si="568"/>
        <v>0</v>
      </c>
      <c r="BK1529" s="11">
        <f t="shared" si="569"/>
        <v>0</v>
      </c>
      <c r="BL1529" s="11">
        <f t="shared" si="570"/>
        <v>0</v>
      </c>
      <c r="BM1529" s="11">
        <f t="shared" si="571"/>
        <v>0</v>
      </c>
      <c r="BN1529" s="25">
        <f>Z1529*Budget!$A$6</f>
        <v>0</v>
      </c>
      <c r="BO1529" s="25">
        <f>AA1529*(Budget!$B$6+Budget!$B$7)</f>
        <v>0</v>
      </c>
      <c r="BP1529" s="25">
        <f>AB1529*(Budget!$C$6+Budget!$C$7)</f>
        <v>0</v>
      </c>
      <c r="BQ1529" s="25">
        <f>AC1529*(Budget!$D$6+Budget!$D$7)</f>
        <v>0</v>
      </c>
      <c r="BR1529" s="25">
        <f>AD1529*(Budget!$E$6+Budget!$E$7)</f>
        <v>0</v>
      </c>
      <c r="BS1529" s="25">
        <f>AE1529*(Budget!$F$6+Budget!$F$7)</f>
        <v>0</v>
      </c>
      <c r="BT1529" s="25">
        <f>AF1529*(Budget!$G$6+Budget!$G$7)</f>
        <v>0</v>
      </c>
      <c r="BU1529" s="25">
        <f>AG1529*Budget!$H$6</f>
        <v>0</v>
      </c>
      <c r="BV1529" s="25">
        <f>AH1529*Budget!$I$6</f>
        <v>0</v>
      </c>
      <c r="BW1529" s="25">
        <f>AI1529*Budget!$J$6</f>
        <v>0</v>
      </c>
      <c r="BX1529" s="25">
        <f>AJ1529*Budget!$K$6</f>
        <v>0</v>
      </c>
      <c r="BY1529" s="25">
        <f>AK1529*Budget!$L$6</f>
        <v>0</v>
      </c>
      <c r="BZ1529" s="25">
        <f>AL1529*Budget!$M$6</f>
        <v>0</v>
      </c>
      <c r="CA1529" s="25">
        <f>AM1529*Budget!$N$6</f>
        <v>0</v>
      </c>
      <c r="CB1529" s="25">
        <f>AQ1529*Budget!$O$6</f>
        <v>0</v>
      </c>
      <c r="CC1529" s="25">
        <f>AR1529*Budget!$S$6</f>
        <v>0</v>
      </c>
      <c r="CD1529" s="25">
        <f>AS1529*Budget!$Q$6</f>
        <v>0</v>
      </c>
      <c r="CE1529" s="25">
        <f t="shared" si="572"/>
        <v>0</v>
      </c>
      <c r="CF1529" s="11" t="e">
        <f>COUNTIFS(#REF!,Source!E1529,#REF!,Source!C1529)</f>
        <v>#REF!</v>
      </c>
      <c r="CG1529" s="11" t="str">
        <f t="shared" si="573"/>
        <v>--</v>
      </c>
    </row>
    <row r="1530" spans="1:85" x14ac:dyDescent="0.25">
      <c r="A1530" t="str">
        <f>IFERROR(VLOOKUP(MONTH(C1530),Date!$A$2:$B$13,2,0),"--")</f>
        <v>Avril</v>
      </c>
      <c r="B1530" s="11">
        <f t="shared" si="552"/>
        <v>17</v>
      </c>
      <c r="C1530" s="28">
        <f t="shared" si="574"/>
        <v>42116</v>
      </c>
      <c r="D1530" s="29" t="s">
        <v>215</v>
      </c>
      <c r="E1530" s="30" t="str">
        <f>IFERROR(VLOOKUP(D1530,Listing!$A:$B,2,0),"--")</f>
        <v>A4405A4</v>
      </c>
      <c r="F1530" s="30" t="str">
        <f>IFERROR(VLOOKUP(D1530,Listing!$A:$E,5,0),"-")</f>
        <v>BOUGHALEB  Youssef</v>
      </c>
      <c r="G1530" s="4">
        <f>IFERROR(VLOOKUP(D1530,Listing!$A:$F,6,0),"--")</f>
        <v>42114</v>
      </c>
      <c r="H1530" s="11" t="str">
        <f>IFERROR(VLOOKUP(D1530,Listing!$A:$D,4,0),"--")</f>
        <v>Hind Haddou</v>
      </c>
      <c r="I1530" s="11" t="str">
        <f t="shared" si="553"/>
        <v>AAC</v>
      </c>
      <c r="J1530" s="31">
        <f>IFERROR(COUNTIFS(Ishop!$BG:$BG,Source!D1530,Ishop!$B:$B,Source!C1530),"--")</f>
        <v>0</v>
      </c>
      <c r="K1530" s="11">
        <f>IFERROR(COUNTIFS(Ishop!$BG:$BG,Source!D1530,Ishop!$B:$B,Source!C1530,Ishop!$J:$J,"OUI"),"--")</f>
        <v>0</v>
      </c>
      <c r="L1530" s="11">
        <f>COUNTIFS(Ishop!$AG:$AG,Source!$L$1,Ishop!$BG:$BG,Source!$D1530,Ishop!$B:$B,Source!$C1530)</f>
        <v>0</v>
      </c>
      <c r="M1530" s="11">
        <f>COUNTIFS(Ishop!$AG:$AG,Source!$M$1,Ishop!$BG:$BG,Source!$D1530,Ishop!$B:$B,Source!$C1530)</f>
        <v>0</v>
      </c>
      <c r="N1530" s="11">
        <f>COUNTIFS(Ishop!$AG:$AG,Source!$N$1,Ishop!$BG:$BG,Source!$D1530,Ishop!$B:$B,Source!$C1530)</f>
        <v>0</v>
      </c>
      <c r="O1530" s="11">
        <f>COUNTIFS(Ishop!$AG:$AG,Source!$O$1,Ishop!$BG:$BG,Source!$D1530,Ishop!$B:$B,Source!$C1530)</f>
        <v>0</v>
      </c>
      <c r="P1530" s="11">
        <f>COUNTIFS(Ishop!$AG:$AG,Source!$P$1,Ishop!$BG:$BG,Source!$D1530,Ishop!$B:$B,Source!$C1530)</f>
        <v>0</v>
      </c>
      <c r="Q1530" s="11">
        <f>COUNTIFS(Ishop!$AG:$AG,Source!$Q$1,Ishop!$BG:$BG,Source!$D1530,Ishop!$B:$B,Source!$C1530)</f>
        <v>0</v>
      </c>
      <c r="R1530" s="11">
        <f>COUNTIFS(Ishop!$AG:$AG,Source!$R$1,Ishop!$BG:$BG,Source!$D1530,Ishop!$B:$B,Source!$C1530)</f>
        <v>0</v>
      </c>
      <c r="S1530" s="11">
        <f>COUNTIFS(Ishop!$AG:$AG,Source!$S$1,Ishop!$BG:$BG,Source!$D1530,Ishop!$B:$B,Source!$C1530)</f>
        <v>0</v>
      </c>
      <c r="T1530" s="11">
        <f>COUNTIFS(Ishop!$AG:$AG,Source!$T$1,Ishop!$BG:$BG,Source!$D1530,Ishop!$B:$B,Source!$C1530)</f>
        <v>0</v>
      </c>
      <c r="U1530" s="11">
        <f>COUNTIFS(Ishop!$AG:$AG,Source!$U$1,Ishop!$BG:$BG,Source!$D1530,Ishop!$B:$B,Source!$C1530)</f>
        <v>0</v>
      </c>
      <c r="V1530" s="11">
        <f>COUNTIFS(Ishop!$AG:$AG,Source!$V$1,Ishop!$BG:$BG,Source!$D1530,Ishop!$B:$B,Source!$C1530)</f>
        <v>0</v>
      </c>
      <c r="W1530" s="11">
        <f>COUNTIFS(Ishop!$AG:$AG,Source!$W$1,Ishop!$BG:$BG,Source!$D1530,Ishop!$B:$B,Source!$C1530)</f>
        <v>0</v>
      </c>
      <c r="X1530" s="11">
        <f>COUNTIFS(Ishop!$AG:$AG,Source!$X$1,Ishop!$BG:$BG,Source!$D1530,Ishop!$B:$B,Source!$C1530)</f>
        <v>0</v>
      </c>
      <c r="Y1530" s="11">
        <f>COUNTIFS(Ishop!$AG:$AG,Source!$Y$1,Ishop!$BG:$BG,Source!$D1530,Ishop!$B:$B,Source!$C1530)</f>
        <v>0</v>
      </c>
      <c r="Z1530" s="11">
        <f>COUNTIFS(Ishop!$AG:$AG,Source!$Z$1,Ishop!$BG:$BG,Source!$D1530,Ishop!$B:$B,Source!$C1530,Ishop!$J:$J,"OUI")</f>
        <v>0</v>
      </c>
      <c r="AA1530" s="11">
        <f>COUNTIFS(Ishop!$AG:$AG,Source!$AA$1,Ishop!$BG:$BG,Source!$D1530,Ishop!$B:$B,Source!$C1530,Ishop!$J:$J,"OUI")</f>
        <v>0</v>
      </c>
      <c r="AB1530" s="11">
        <f>COUNTIFS(Ishop!$AG:$AG,Source!$AB$1,Ishop!$BG:$BG,Source!$D1530,Ishop!$B:$B,Source!$C1530,Ishop!$J:$J,"OUI")</f>
        <v>0</v>
      </c>
      <c r="AC1530" s="11">
        <f>COUNTIFS(Ishop!$AG:$AG,Source!$AC$1,Ishop!$BG:$BG,Source!$D1530,Ishop!$B:$B,Source!$C1530,Ishop!$J:$J,"OUI")</f>
        <v>0</v>
      </c>
      <c r="AD1530" s="11">
        <f>COUNTIFS(Ishop!$AG:$AG,Source!$AD$1,Ishop!$BG:$BG,Source!$D1530,Ishop!$B:$B,Source!$C1530,Ishop!$J:$J,"OUI")</f>
        <v>0</v>
      </c>
      <c r="AE1530" s="11">
        <f>COUNTIFS(Ishop!$AG:$AG,Source!$AE$1,Ishop!$BG:$BG,Source!$D1530,Ishop!$B:$B,Source!$C1530,Ishop!$J:$J,"OUI")</f>
        <v>0</v>
      </c>
      <c r="AF1530" s="11">
        <f>COUNTIFS(Ishop!$AG:$AG,Source!$AF$1,Ishop!$BG:$BG,Source!$D1530,Ishop!$B:$B,Source!$C1530,Ishop!$J:$J,"OUI")</f>
        <v>0</v>
      </c>
      <c r="AG1530" s="11">
        <f>COUNTIFS(Ishop!$AG:$AG,Source!$AG$1,Ishop!$BG:$BG,Source!$D1530,Ishop!$B:$B,Source!$C1530,Ishop!$J:$J,"OUI")</f>
        <v>0</v>
      </c>
      <c r="AH1530" s="11">
        <f>COUNTIFS(Ishop!$AG:$AG,Source!$AH$1,Ishop!$BG:$BG,Source!$D1530,Ishop!$B:$B,Source!$C1530,Ishop!$J:$J,"OUI")</f>
        <v>0</v>
      </c>
      <c r="AI1530" s="11">
        <f>COUNTIFS(Ishop!$AG:$AG,Source!$AI$1,Ishop!$BG:$BG,Source!$D1530,Ishop!$B:$B,Source!$C1530,Ishop!$J:$J,"OUI")</f>
        <v>0</v>
      </c>
      <c r="AJ1530" s="11">
        <f>COUNTIFS(Ishop!$AG:$AG,Source!$AJ$1,Ishop!$BG:$BG,Source!$D1530,Ishop!$B:$B,Source!$C1530,Ishop!$J:$J,"OUI")</f>
        <v>0</v>
      </c>
      <c r="AK1530" s="11">
        <f>COUNTIFS(Ishop!$AG:$AG,Source!$AK$1,Ishop!$BG:$BG,Source!$D1530,Ishop!$B:$B,Source!$C1530,Ishop!$J:$J,"OUI")</f>
        <v>0</v>
      </c>
      <c r="AL1530" s="11">
        <f>COUNTIFS(Ishop!$AG:$AG,Source!$AL$1,Ishop!$BG:$BG,Source!$D1530,Ishop!$B:$B,Source!$C1530,Ishop!$J:$J,"OUI")</f>
        <v>0</v>
      </c>
      <c r="AM1530" s="11">
        <f>COUNTIFS(Ishop!$AG:$AG,Source!$AM$1,Ishop!$BG:$BG,Source!$D1530,Ishop!$B:$B,Source!$C1530,Ishop!$J:$J,"OUI")</f>
        <v>0</v>
      </c>
      <c r="AN1530" s="11">
        <f>COUNTIFS(Dolmen!$W:$W,"Sensation",Dolmen!$O:$O,Source!D1530,Dolmen!$F:$F,Source!C1530)</f>
        <v>0</v>
      </c>
      <c r="AO1530" s="11">
        <f>COUNTIFS(Dolmen!$AC:$AC,"Bbox Miami",Dolmen!$O:$O,Source!D1530,Dolmen!$F:$F,Source!C1530)</f>
        <v>0</v>
      </c>
      <c r="AP1530" s="11">
        <f>COUNTIFS(Dolmen!$AD:$AD,"1",Dolmen!$W:$W,"",Dolmen!$O:$O,Source!D1530,Dolmen!$F:$F,Source!C1530)</f>
        <v>0</v>
      </c>
      <c r="AQ1530" s="11">
        <f>COUNTIFS(Dolmen!$W:$W,"Sensation",Dolmen!$Y:$Y,"1",Dolmen!$O:$O,Source!D1530,Dolmen!$F:$F,Source!C1530)</f>
        <v>0</v>
      </c>
      <c r="AR1530" s="11">
        <f>COUNTIFS(Dolmen!$AC:$AC,"Bbox Miami",Dolmen!$Y:$Y,"1",Dolmen!$O:$O,Source!D1530,Dolmen!$F:$F,Source!C1530)</f>
        <v>0</v>
      </c>
      <c r="AS1530" s="11">
        <f>COUNTIFS(Dolmen!$AD:$AD,"1",Dolmen!$W:$W,"",Dolmen!$Y:$Y,"1",Dolmen!$O:$O,Source!D1530,Dolmen!$F:$F,Source!C1530)</f>
        <v>0</v>
      </c>
      <c r="AT1530" s="11">
        <f t="shared" si="554"/>
        <v>0</v>
      </c>
      <c r="AU1530" s="11">
        <f t="shared" si="555"/>
        <v>0</v>
      </c>
      <c r="AV1530" s="11">
        <f t="shared" si="556"/>
        <v>0</v>
      </c>
      <c r="AW1530" s="11">
        <f t="shared" si="557"/>
        <v>0</v>
      </c>
      <c r="AX1530" s="11">
        <f t="shared" si="558"/>
        <v>0</v>
      </c>
      <c r="AY1530" s="11">
        <f t="shared" si="559"/>
        <v>0</v>
      </c>
      <c r="AZ1530" s="11">
        <f t="shared" si="560"/>
        <v>0</v>
      </c>
      <c r="BA1530" s="11">
        <f t="shared" si="561"/>
        <v>0</v>
      </c>
      <c r="BB1530" s="11">
        <f t="shared" si="562"/>
        <v>0</v>
      </c>
      <c r="BC1530" s="11">
        <f t="shared" si="563"/>
        <v>0</v>
      </c>
      <c r="BD1530" s="11">
        <f>SUMIFS(Ishop!$BK:$BK,Ishop!$BG:$BG,Source!D1530,Ishop!$B:$B,Source!C1530)</f>
        <v>0</v>
      </c>
      <c r="BE1530" s="11">
        <f>COUNTIFS(Ishop!$AW:$AW,"OUI",Ishop!$BG:$BG,Source!D1530,Ishop!$B:$B,Source!C1530)</f>
        <v>0</v>
      </c>
      <c r="BF1530" s="11">
        <f t="shared" si="564"/>
        <v>0</v>
      </c>
      <c r="BG1530" s="11">
        <f t="shared" si="565"/>
        <v>0</v>
      </c>
      <c r="BH1530" s="11">
        <f t="shared" si="566"/>
        <v>0</v>
      </c>
      <c r="BI1530" s="11">
        <f t="shared" si="567"/>
        <v>0</v>
      </c>
      <c r="BJ1530" s="11">
        <f t="shared" si="568"/>
        <v>0</v>
      </c>
      <c r="BK1530" s="11">
        <f t="shared" si="569"/>
        <v>0</v>
      </c>
      <c r="BL1530" s="11">
        <f t="shared" si="570"/>
        <v>0</v>
      </c>
      <c r="BM1530" s="11">
        <f t="shared" si="571"/>
        <v>0</v>
      </c>
      <c r="BN1530" s="25">
        <f>Z1530*Budget!$A$6</f>
        <v>0</v>
      </c>
      <c r="BO1530" s="25">
        <f>AA1530*(Budget!$B$6+Budget!$B$7)</f>
        <v>0</v>
      </c>
      <c r="BP1530" s="25">
        <f>AB1530*(Budget!$C$6+Budget!$C$7)</f>
        <v>0</v>
      </c>
      <c r="BQ1530" s="25">
        <f>AC1530*(Budget!$D$6+Budget!$D$7)</f>
        <v>0</v>
      </c>
      <c r="BR1530" s="25">
        <f>AD1530*(Budget!$E$6+Budget!$E$7)</f>
        <v>0</v>
      </c>
      <c r="BS1530" s="25">
        <f>AE1530*(Budget!$F$6+Budget!$F$7)</f>
        <v>0</v>
      </c>
      <c r="BT1530" s="25">
        <f>AF1530*(Budget!$G$6+Budget!$G$7)</f>
        <v>0</v>
      </c>
      <c r="BU1530" s="25">
        <f>AG1530*Budget!$H$6</f>
        <v>0</v>
      </c>
      <c r="BV1530" s="25">
        <f>AH1530*Budget!$I$6</f>
        <v>0</v>
      </c>
      <c r="BW1530" s="25">
        <f>AI1530*Budget!$J$6</f>
        <v>0</v>
      </c>
      <c r="BX1530" s="25">
        <f>AJ1530*Budget!$K$6</f>
        <v>0</v>
      </c>
      <c r="BY1530" s="25">
        <f>AK1530*Budget!$L$6</f>
        <v>0</v>
      </c>
      <c r="BZ1530" s="25">
        <f>AL1530*Budget!$M$6</f>
        <v>0</v>
      </c>
      <c r="CA1530" s="25">
        <f>AM1530*Budget!$N$6</f>
        <v>0</v>
      </c>
      <c r="CB1530" s="25">
        <f>AQ1530*Budget!$O$6</f>
        <v>0</v>
      </c>
      <c r="CC1530" s="25">
        <f>AR1530*Budget!$S$6</f>
        <v>0</v>
      </c>
      <c r="CD1530" s="25">
        <f>AS1530*Budget!$Q$6</f>
        <v>0</v>
      </c>
      <c r="CE1530" s="25">
        <f t="shared" si="572"/>
        <v>0</v>
      </c>
      <c r="CF1530" s="11" t="e">
        <f>COUNTIFS(#REF!,Source!E1530,#REF!,Source!C1530)</f>
        <v>#REF!</v>
      </c>
      <c r="CG1530" s="11" t="str">
        <f t="shared" si="573"/>
        <v>--</v>
      </c>
    </row>
    <row r="1531" spans="1:85" x14ac:dyDescent="0.25">
      <c r="A1531" t="str">
        <f>IFERROR(VLOOKUP(MONTH(C1531),Date!$A$2:$B$13,2,0),"--")</f>
        <v>Avril</v>
      </c>
      <c r="B1531" s="11">
        <f t="shared" ref="B1531:B1594" si="575">IFERROR(WEEKNUM(C1531),"--")</f>
        <v>17</v>
      </c>
      <c r="C1531" s="28">
        <f t="shared" si="574"/>
        <v>42116</v>
      </c>
      <c r="D1531" s="29" t="s">
        <v>216</v>
      </c>
      <c r="E1531" s="30" t="str">
        <f>IFERROR(VLOOKUP(D1531,Listing!$A:$B,2,0),"--")</f>
        <v>A44059</v>
      </c>
      <c r="F1531" s="30" t="str">
        <f>IFERROR(VLOOKUP(D1531,Listing!$A:$E,5,0),"-")</f>
        <v>BOUSNINA  Btissam</v>
      </c>
      <c r="G1531" s="4">
        <f>IFERROR(VLOOKUP(D1531,Listing!$A:$F,6,0),"--")</f>
        <v>42114</v>
      </c>
      <c r="H1531" s="11" t="str">
        <f>IFERROR(VLOOKUP(D1531,Listing!$A:$D,4,0),"--")</f>
        <v>Hind Haddou</v>
      </c>
      <c r="I1531" s="11" t="str">
        <f t="shared" ref="I1531:I1594" si="576">IFERROR(LEFT(D1531,3),"--")</f>
        <v>AAC</v>
      </c>
      <c r="J1531" s="31">
        <f>IFERROR(COUNTIFS(Ishop!$BG:$BG,Source!D1531,Ishop!$B:$B,Source!C1531),"--")</f>
        <v>0</v>
      </c>
      <c r="K1531" s="11">
        <f>IFERROR(COUNTIFS(Ishop!$BG:$BG,Source!D1531,Ishop!$B:$B,Source!C1531,Ishop!$J:$J,"OUI"),"--")</f>
        <v>0</v>
      </c>
      <c r="L1531" s="11">
        <f>COUNTIFS(Ishop!$AG:$AG,Source!$L$1,Ishop!$BG:$BG,Source!$D1531,Ishop!$B:$B,Source!$C1531)</f>
        <v>0</v>
      </c>
      <c r="M1531" s="11">
        <f>COUNTIFS(Ishop!$AG:$AG,Source!$M$1,Ishop!$BG:$BG,Source!$D1531,Ishop!$B:$B,Source!$C1531)</f>
        <v>0</v>
      </c>
      <c r="N1531" s="11">
        <f>COUNTIFS(Ishop!$AG:$AG,Source!$N$1,Ishop!$BG:$BG,Source!$D1531,Ishop!$B:$B,Source!$C1531)</f>
        <v>0</v>
      </c>
      <c r="O1531" s="11">
        <f>COUNTIFS(Ishop!$AG:$AG,Source!$O$1,Ishop!$BG:$BG,Source!$D1531,Ishop!$B:$B,Source!$C1531)</f>
        <v>0</v>
      </c>
      <c r="P1531" s="11">
        <f>COUNTIFS(Ishop!$AG:$AG,Source!$P$1,Ishop!$BG:$BG,Source!$D1531,Ishop!$B:$B,Source!$C1531)</f>
        <v>0</v>
      </c>
      <c r="Q1531" s="11">
        <f>COUNTIFS(Ishop!$AG:$AG,Source!$Q$1,Ishop!$BG:$BG,Source!$D1531,Ishop!$B:$B,Source!$C1531)</f>
        <v>0</v>
      </c>
      <c r="R1531" s="11">
        <f>COUNTIFS(Ishop!$AG:$AG,Source!$R$1,Ishop!$BG:$BG,Source!$D1531,Ishop!$B:$B,Source!$C1531)</f>
        <v>0</v>
      </c>
      <c r="S1531" s="11">
        <f>COUNTIFS(Ishop!$AG:$AG,Source!$S$1,Ishop!$BG:$BG,Source!$D1531,Ishop!$B:$B,Source!$C1531)</f>
        <v>0</v>
      </c>
      <c r="T1531" s="11">
        <f>COUNTIFS(Ishop!$AG:$AG,Source!$T$1,Ishop!$BG:$BG,Source!$D1531,Ishop!$B:$B,Source!$C1531)</f>
        <v>0</v>
      </c>
      <c r="U1531" s="11">
        <f>COUNTIFS(Ishop!$AG:$AG,Source!$U$1,Ishop!$BG:$BG,Source!$D1531,Ishop!$B:$B,Source!$C1531)</f>
        <v>0</v>
      </c>
      <c r="V1531" s="11">
        <f>COUNTIFS(Ishop!$AG:$AG,Source!$V$1,Ishop!$BG:$BG,Source!$D1531,Ishop!$B:$B,Source!$C1531)</f>
        <v>0</v>
      </c>
      <c r="W1531" s="11">
        <f>COUNTIFS(Ishop!$AG:$AG,Source!$W$1,Ishop!$BG:$BG,Source!$D1531,Ishop!$B:$B,Source!$C1531)</f>
        <v>0</v>
      </c>
      <c r="X1531" s="11">
        <f>COUNTIFS(Ishop!$AG:$AG,Source!$X$1,Ishop!$BG:$BG,Source!$D1531,Ishop!$B:$B,Source!$C1531)</f>
        <v>0</v>
      </c>
      <c r="Y1531" s="11">
        <f>COUNTIFS(Ishop!$AG:$AG,Source!$Y$1,Ishop!$BG:$BG,Source!$D1531,Ishop!$B:$B,Source!$C1531)</f>
        <v>0</v>
      </c>
      <c r="Z1531" s="11">
        <f>COUNTIFS(Ishop!$AG:$AG,Source!$Z$1,Ishop!$BG:$BG,Source!$D1531,Ishop!$B:$B,Source!$C1531,Ishop!$J:$J,"OUI")</f>
        <v>0</v>
      </c>
      <c r="AA1531" s="11">
        <f>COUNTIFS(Ishop!$AG:$AG,Source!$AA$1,Ishop!$BG:$BG,Source!$D1531,Ishop!$B:$B,Source!$C1531,Ishop!$J:$J,"OUI")</f>
        <v>0</v>
      </c>
      <c r="AB1531" s="11">
        <f>COUNTIFS(Ishop!$AG:$AG,Source!$AB$1,Ishop!$BG:$BG,Source!$D1531,Ishop!$B:$B,Source!$C1531,Ishop!$J:$J,"OUI")</f>
        <v>0</v>
      </c>
      <c r="AC1531" s="11">
        <f>COUNTIFS(Ishop!$AG:$AG,Source!$AC$1,Ishop!$BG:$BG,Source!$D1531,Ishop!$B:$B,Source!$C1531,Ishop!$J:$J,"OUI")</f>
        <v>0</v>
      </c>
      <c r="AD1531" s="11">
        <f>COUNTIFS(Ishop!$AG:$AG,Source!$AD$1,Ishop!$BG:$BG,Source!$D1531,Ishop!$B:$B,Source!$C1531,Ishop!$J:$J,"OUI")</f>
        <v>0</v>
      </c>
      <c r="AE1531" s="11">
        <f>COUNTIFS(Ishop!$AG:$AG,Source!$AE$1,Ishop!$BG:$BG,Source!$D1531,Ishop!$B:$B,Source!$C1531,Ishop!$J:$J,"OUI")</f>
        <v>0</v>
      </c>
      <c r="AF1531" s="11">
        <f>COUNTIFS(Ishop!$AG:$AG,Source!$AF$1,Ishop!$BG:$BG,Source!$D1531,Ishop!$B:$B,Source!$C1531,Ishop!$J:$J,"OUI")</f>
        <v>0</v>
      </c>
      <c r="AG1531" s="11">
        <f>COUNTIFS(Ishop!$AG:$AG,Source!$AG$1,Ishop!$BG:$BG,Source!$D1531,Ishop!$B:$B,Source!$C1531,Ishop!$J:$J,"OUI")</f>
        <v>0</v>
      </c>
      <c r="AH1531" s="11">
        <f>COUNTIFS(Ishop!$AG:$AG,Source!$AH$1,Ishop!$BG:$BG,Source!$D1531,Ishop!$B:$B,Source!$C1531,Ishop!$J:$J,"OUI")</f>
        <v>0</v>
      </c>
      <c r="AI1531" s="11">
        <f>COUNTIFS(Ishop!$AG:$AG,Source!$AI$1,Ishop!$BG:$BG,Source!$D1531,Ishop!$B:$B,Source!$C1531,Ishop!$J:$J,"OUI")</f>
        <v>0</v>
      </c>
      <c r="AJ1531" s="11">
        <f>COUNTIFS(Ishop!$AG:$AG,Source!$AJ$1,Ishop!$BG:$BG,Source!$D1531,Ishop!$B:$B,Source!$C1531,Ishop!$J:$J,"OUI")</f>
        <v>0</v>
      </c>
      <c r="AK1531" s="11">
        <f>COUNTIFS(Ishop!$AG:$AG,Source!$AK$1,Ishop!$BG:$BG,Source!$D1531,Ishop!$B:$B,Source!$C1531,Ishop!$J:$J,"OUI")</f>
        <v>0</v>
      </c>
      <c r="AL1531" s="11">
        <f>COUNTIFS(Ishop!$AG:$AG,Source!$AL$1,Ishop!$BG:$BG,Source!$D1531,Ishop!$B:$B,Source!$C1531,Ishop!$J:$J,"OUI")</f>
        <v>0</v>
      </c>
      <c r="AM1531" s="11">
        <f>COUNTIFS(Ishop!$AG:$AG,Source!$AM$1,Ishop!$BG:$BG,Source!$D1531,Ishop!$B:$B,Source!$C1531,Ishop!$J:$J,"OUI")</f>
        <v>0</v>
      </c>
      <c r="AN1531" s="11">
        <f>COUNTIFS(Dolmen!$W:$W,"Sensation",Dolmen!$O:$O,Source!D1531,Dolmen!$F:$F,Source!C1531)</f>
        <v>0</v>
      </c>
      <c r="AO1531" s="11">
        <f>COUNTIFS(Dolmen!$AC:$AC,"Bbox Miami",Dolmen!$O:$O,Source!D1531,Dolmen!$F:$F,Source!C1531)</f>
        <v>0</v>
      </c>
      <c r="AP1531" s="11">
        <f>COUNTIFS(Dolmen!$AD:$AD,"1",Dolmen!$W:$W,"",Dolmen!$O:$O,Source!D1531,Dolmen!$F:$F,Source!C1531)</f>
        <v>0</v>
      </c>
      <c r="AQ1531" s="11">
        <f>COUNTIFS(Dolmen!$W:$W,"Sensation",Dolmen!$Y:$Y,"1",Dolmen!$O:$O,Source!D1531,Dolmen!$F:$F,Source!C1531)</f>
        <v>0</v>
      </c>
      <c r="AR1531" s="11">
        <f>COUNTIFS(Dolmen!$AC:$AC,"Bbox Miami",Dolmen!$Y:$Y,"1",Dolmen!$O:$O,Source!D1531,Dolmen!$F:$F,Source!C1531)</f>
        <v>0</v>
      </c>
      <c r="AS1531" s="11">
        <f>COUNTIFS(Dolmen!$AD:$AD,"1",Dolmen!$W:$W,"",Dolmen!$Y:$Y,"1",Dolmen!$O:$O,Source!D1531,Dolmen!$F:$F,Source!C1531)</f>
        <v>0</v>
      </c>
      <c r="AT1531" s="11">
        <f t="shared" ref="AT1531:AT1594" si="577">SUM(S1531:Y1531)</f>
        <v>0</v>
      </c>
      <c r="AU1531" s="11">
        <f t="shared" ref="AU1531:AU1594" si="578">SUM(AG1531:AM1531)</f>
        <v>0</v>
      </c>
      <c r="AV1531" s="11">
        <f t="shared" ref="AV1531:AV1594" si="579">SUM(L1531:R1531)</f>
        <v>0</v>
      </c>
      <c r="AW1531" s="11">
        <f t="shared" ref="AW1531:AW1594" si="580">SUM(Z1531:AF1531)</f>
        <v>0</v>
      </c>
      <c r="AX1531" s="11">
        <f t="shared" ref="AX1531:AX1594" si="581">SUM(W1531:Y1531,P1531:R1531)</f>
        <v>0</v>
      </c>
      <c r="AY1531" s="11">
        <f t="shared" ref="AY1531:AY1594" si="582">SUM(AK1531:AM1531,AD1531:AF1531)</f>
        <v>0</v>
      </c>
      <c r="AZ1531" s="11">
        <f t="shared" ref="AZ1531:AZ1594" si="583">SUM(T1531:V1531,M1531:O1531)</f>
        <v>0</v>
      </c>
      <c r="BA1531" s="11">
        <f t="shared" ref="BA1531:BA1594" si="584">SUM(AH1531:AJ1531,AA1531:AC1531)</f>
        <v>0</v>
      </c>
      <c r="BB1531" s="11">
        <f t="shared" ref="BB1531:BB1594" si="585">L1531+S1531</f>
        <v>0</v>
      </c>
      <c r="BC1531" s="11">
        <f t="shared" ref="BC1531:BC1594" si="586">Z1531+AG1531</f>
        <v>0</v>
      </c>
      <c r="BD1531" s="11">
        <f>SUMIFS(Ishop!$BK:$BK,Ishop!$BG:$BG,Source!D1531,Ishop!$B:$B,Source!C1531)</f>
        <v>0</v>
      </c>
      <c r="BE1531" s="11">
        <f>COUNTIFS(Ishop!$AW:$AW,"OUI",Ishop!$BG:$BG,Source!D1531,Ishop!$B:$B,Source!C1531)</f>
        <v>0</v>
      </c>
      <c r="BF1531" s="11">
        <f t="shared" ref="BF1531:BF1594" si="587">SUM(AK1531:AM1531)</f>
        <v>0</v>
      </c>
      <c r="BG1531" s="11">
        <f t="shared" ref="BG1531:BG1594" si="588">SUM(AH1531:AJ1531)</f>
        <v>0</v>
      </c>
      <c r="BH1531" s="11">
        <f t="shared" ref="BH1531:BH1594" si="589">AG1531</f>
        <v>0</v>
      </c>
      <c r="BI1531" s="11">
        <f t="shared" ref="BI1531:BI1594" si="590">SUM(AD1531:AF1531)</f>
        <v>0</v>
      </c>
      <c r="BJ1531" s="11">
        <f t="shared" ref="BJ1531:BJ1594" si="591">SUM(AA1531:AC1531)</f>
        <v>0</v>
      </c>
      <c r="BK1531" s="11">
        <f t="shared" ref="BK1531:BK1594" si="592">Z1531</f>
        <v>0</v>
      </c>
      <c r="BL1531" s="11">
        <f t="shared" ref="BL1531:BL1594" si="593">AQ1531+AR1531</f>
        <v>0</v>
      </c>
      <c r="BM1531" s="11">
        <f t="shared" ref="BM1531:BM1594" si="594">AS1531</f>
        <v>0</v>
      </c>
      <c r="BN1531" s="25">
        <f>Z1531*Budget!$A$6</f>
        <v>0</v>
      </c>
      <c r="BO1531" s="25">
        <f>AA1531*(Budget!$B$6+Budget!$B$7)</f>
        <v>0</v>
      </c>
      <c r="BP1531" s="25">
        <f>AB1531*(Budget!$C$6+Budget!$C$7)</f>
        <v>0</v>
      </c>
      <c r="BQ1531" s="25">
        <f>AC1531*(Budget!$D$6+Budget!$D$7)</f>
        <v>0</v>
      </c>
      <c r="BR1531" s="25">
        <f>AD1531*(Budget!$E$6+Budget!$E$7)</f>
        <v>0</v>
      </c>
      <c r="BS1531" s="25">
        <f>AE1531*(Budget!$F$6+Budget!$F$7)</f>
        <v>0</v>
      </c>
      <c r="BT1531" s="25">
        <f>AF1531*(Budget!$G$6+Budget!$G$7)</f>
        <v>0</v>
      </c>
      <c r="BU1531" s="25">
        <f>AG1531*Budget!$H$6</f>
        <v>0</v>
      </c>
      <c r="BV1531" s="25">
        <f>AH1531*Budget!$I$6</f>
        <v>0</v>
      </c>
      <c r="BW1531" s="25">
        <f>AI1531*Budget!$J$6</f>
        <v>0</v>
      </c>
      <c r="BX1531" s="25">
        <f>AJ1531*Budget!$K$6</f>
        <v>0</v>
      </c>
      <c r="BY1531" s="25">
        <f>AK1531*Budget!$L$6</f>
        <v>0</v>
      </c>
      <c r="BZ1531" s="25">
        <f>AL1531*Budget!$M$6</f>
        <v>0</v>
      </c>
      <c r="CA1531" s="25">
        <f>AM1531*Budget!$N$6</f>
        <v>0</v>
      </c>
      <c r="CB1531" s="25">
        <f>AQ1531*Budget!$O$6</f>
        <v>0</v>
      </c>
      <c r="CC1531" s="25">
        <f>AR1531*Budget!$S$6</f>
        <v>0</v>
      </c>
      <c r="CD1531" s="25">
        <f>AS1531*Budget!$Q$6</f>
        <v>0</v>
      </c>
      <c r="CE1531" s="25">
        <f t="shared" ref="CE1531:CE1594" si="595">SUM(BN1531:CD1531)</f>
        <v>0</v>
      </c>
      <c r="CF1531" s="11" t="e">
        <f>COUNTIFS(#REF!,Source!E1531,#REF!,Source!C1531)</f>
        <v>#REF!</v>
      </c>
      <c r="CG1531" s="11" t="str">
        <f t="shared" ref="CG1531:CG1594" si="596">IFERROR(IF(CF1531=1,8.8,0),"--")</f>
        <v>--</v>
      </c>
    </row>
    <row r="1532" spans="1:85" x14ac:dyDescent="0.25">
      <c r="A1532" t="str">
        <f>IFERROR(VLOOKUP(MONTH(C1532),Date!$A$2:$B$13,2,0),"--")</f>
        <v>Avril</v>
      </c>
      <c r="B1532" s="11">
        <f t="shared" si="575"/>
        <v>17</v>
      </c>
      <c r="C1532" s="28">
        <f t="shared" si="574"/>
        <v>42116</v>
      </c>
      <c r="D1532" s="29" t="s">
        <v>217</v>
      </c>
      <c r="E1532" s="30" t="str">
        <f>IFERROR(VLOOKUP(D1532,Listing!$A:$B,2,0),"--")</f>
        <v>A44060</v>
      </c>
      <c r="F1532" s="30" t="str">
        <f>IFERROR(VLOOKUP(D1532,Listing!$A:$E,5,0),"-")</f>
        <v>HAYANI  Israe</v>
      </c>
      <c r="G1532" s="4">
        <f>IFERROR(VLOOKUP(D1532,Listing!$A:$F,6,0),"--")</f>
        <v>42114</v>
      </c>
      <c r="H1532" s="11" t="str">
        <f>IFERROR(VLOOKUP(D1532,Listing!$A:$D,4,0),"--")</f>
        <v>Hind Haddou</v>
      </c>
      <c r="I1532" s="11" t="str">
        <f t="shared" si="576"/>
        <v>AAC</v>
      </c>
      <c r="J1532" s="31">
        <f>IFERROR(COUNTIFS(Ishop!$BG:$BG,Source!D1532,Ishop!$B:$B,Source!C1532),"--")</f>
        <v>0</v>
      </c>
      <c r="K1532" s="11">
        <f>IFERROR(COUNTIFS(Ishop!$BG:$BG,Source!D1532,Ishop!$B:$B,Source!C1532,Ishop!$J:$J,"OUI"),"--")</f>
        <v>0</v>
      </c>
      <c r="L1532" s="11">
        <f>COUNTIFS(Ishop!$AG:$AG,Source!$L$1,Ishop!$BG:$BG,Source!$D1532,Ishop!$B:$B,Source!$C1532)</f>
        <v>0</v>
      </c>
      <c r="M1532" s="11">
        <f>COUNTIFS(Ishop!$AG:$AG,Source!$M$1,Ishop!$BG:$BG,Source!$D1532,Ishop!$B:$B,Source!$C1532)</f>
        <v>0</v>
      </c>
      <c r="N1532" s="11">
        <f>COUNTIFS(Ishop!$AG:$AG,Source!$N$1,Ishop!$BG:$BG,Source!$D1532,Ishop!$B:$B,Source!$C1532)</f>
        <v>0</v>
      </c>
      <c r="O1532" s="11">
        <f>COUNTIFS(Ishop!$AG:$AG,Source!$O$1,Ishop!$BG:$BG,Source!$D1532,Ishop!$B:$B,Source!$C1532)</f>
        <v>0</v>
      </c>
      <c r="P1532" s="11">
        <f>COUNTIFS(Ishop!$AG:$AG,Source!$P$1,Ishop!$BG:$BG,Source!$D1532,Ishop!$B:$B,Source!$C1532)</f>
        <v>0</v>
      </c>
      <c r="Q1532" s="11">
        <f>COUNTIFS(Ishop!$AG:$AG,Source!$Q$1,Ishop!$BG:$BG,Source!$D1532,Ishop!$B:$B,Source!$C1532)</f>
        <v>0</v>
      </c>
      <c r="R1532" s="11">
        <f>COUNTIFS(Ishop!$AG:$AG,Source!$R$1,Ishop!$BG:$BG,Source!$D1532,Ishop!$B:$B,Source!$C1532)</f>
        <v>0</v>
      </c>
      <c r="S1532" s="11">
        <f>COUNTIFS(Ishop!$AG:$AG,Source!$S$1,Ishop!$BG:$BG,Source!$D1532,Ishop!$B:$B,Source!$C1532)</f>
        <v>0</v>
      </c>
      <c r="T1532" s="11">
        <f>COUNTIFS(Ishop!$AG:$AG,Source!$T$1,Ishop!$BG:$BG,Source!$D1532,Ishop!$B:$B,Source!$C1532)</f>
        <v>0</v>
      </c>
      <c r="U1532" s="11">
        <f>COUNTIFS(Ishop!$AG:$AG,Source!$U$1,Ishop!$BG:$BG,Source!$D1532,Ishop!$B:$B,Source!$C1532)</f>
        <v>0</v>
      </c>
      <c r="V1532" s="11">
        <f>COUNTIFS(Ishop!$AG:$AG,Source!$V$1,Ishop!$BG:$BG,Source!$D1532,Ishop!$B:$B,Source!$C1532)</f>
        <v>0</v>
      </c>
      <c r="W1532" s="11">
        <f>COUNTIFS(Ishop!$AG:$AG,Source!$W$1,Ishop!$BG:$BG,Source!$D1532,Ishop!$B:$B,Source!$C1532)</f>
        <v>0</v>
      </c>
      <c r="X1532" s="11">
        <f>COUNTIFS(Ishop!$AG:$AG,Source!$X$1,Ishop!$BG:$BG,Source!$D1532,Ishop!$B:$B,Source!$C1532)</f>
        <v>0</v>
      </c>
      <c r="Y1532" s="11">
        <f>COUNTIFS(Ishop!$AG:$AG,Source!$Y$1,Ishop!$BG:$BG,Source!$D1532,Ishop!$B:$B,Source!$C1532)</f>
        <v>0</v>
      </c>
      <c r="Z1532" s="11">
        <f>COUNTIFS(Ishop!$AG:$AG,Source!$Z$1,Ishop!$BG:$BG,Source!$D1532,Ishop!$B:$B,Source!$C1532,Ishop!$J:$J,"OUI")</f>
        <v>0</v>
      </c>
      <c r="AA1532" s="11">
        <f>COUNTIFS(Ishop!$AG:$AG,Source!$AA$1,Ishop!$BG:$BG,Source!$D1532,Ishop!$B:$B,Source!$C1532,Ishop!$J:$J,"OUI")</f>
        <v>0</v>
      </c>
      <c r="AB1532" s="11">
        <f>COUNTIFS(Ishop!$AG:$AG,Source!$AB$1,Ishop!$BG:$BG,Source!$D1532,Ishop!$B:$B,Source!$C1532,Ishop!$J:$J,"OUI")</f>
        <v>0</v>
      </c>
      <c r="AC1532" s="11">
        <f>COUNTIFS(Ishop!$AG:$AG,Source!$AC$1,Ishop!$BG:$BG,Source!$D1532,Ishop!$B:$B,Source!$C1532,Ishop!$J:$J,"OUI")</f>
        <v>0</v>
      </c>
      <c r="AD1532" s="11">
        <f>COUNTIFS(Ishop!$AG:$AG,Source!$AD$1,Ishop!$BG:$BG,Source!$D1532,Ishop!$B:$B,Source!$C1532,Ishop!$J:$J,"OUI")</f>
        <v>0</v>
      </c>
      <c r="AE1532" s="11">
        <f>COUNTIFS(Ishop!$AG:$AG,Source!$AE$1,Ishop!$BG:$BG,Source!$D1532,Ishop!$B:$B,Source!$C1532,Ishop!$J:$J,"OUI")</f>
        <v>0</v>
      </c>
      <c r="AF1532" s="11">
        <f>COUNTIFS(Ishop!$AG:$AG,Source!$AF$1,Ishop!$BG:$BG,Source!$D1532,Ishop!$B:$B,Source!$C1532,Ishop!$J:$J,"OUI")</f>
        <v>0</v>
      </c>
      <c r="AG1532" s="11">
        <f>COUNTIFS(Ishop!$AG:$AG,Source!$AG$1,Ishop!$BG:$BG,Source!$D1532,Ishop!$B:$B,Source!$C1532,Ishop!$J:$J,"OUI")</f>
        <v>0</v>
      </c>
      <c r="AH1532" s="11">
        <f>COUNTIFS(Ishop!$AG:$AG,Source!$AH$1,Ishop!$BG:$BG,Source!$D1532,Ishop!$B:$B,Source!$C1532,Ishop!$J:$J,"OUI")</f>
        <v>0</v>
      </c>
      <c r="AI1532" s="11">
        <f>COUNTIFS(Ishop!$AG:$AG,Source!$AI$1,Ishop!$BG:$BG,Source!$D1532,Ishop!$B:$B,Source!$C1532,Ishop!$J:$J,"OUI")</f>
        <v>0</v>
      </c>
      <c r="AJ1532" s="11">
        <f>COUNTIFS(Ishop!$AG:$AG,Source!$AJ$1,Ishop!$BG:$BG,Source!$D1532,Ishop!$B:$B,Source!$C1532,Ishop!$J:$J,"OUI")</f>
        <v>0</v>
      </c>
      <c r="AK1532" s="11">
        <f>COUNTIFS(Ishop!$AG:$AG,Source!$AK$1,Ishop!$BG:$BG,Source!$D1532,Ishop!$B:$B,Source!$C1532,Ishop!$J:$J,"OUI")</f>
        <v>0</v>
      </c>
      <c r="AL1532" s="11">
        <f>COUNTIFS(Ishop!$AG:$AG,Source!$AL$1,Ishop!$BG:$BG,Source!$D1532,Ishop!$B:$B,Source!$C1532,Ishop!$J:$J,"OUI")</f>
        <v>0</v>
      </c>
      <c r="AM1532" s="11">
        <f>COUNTIFS(Ishop!$AG:$AG,Source!$AM$1,Ishop!$BG:$BG,Source!$D1532,Ishop!$B:$B,Source!$C1532,Ishop!$J:$J,"OUI")</f>
        <v>0</v>
      </c>
      <c r="AN1532" s="11">
        <f>COUNTIFS(Dolmen!$W:$W,"Sensation",Dolmen!$O:$O,Source!D1532,Dolmen!$F:$F,Source!C1532)</f>
        <v>0</v>
      </c>
      <c r="AO1532" s="11">
        <f>COUNTIFS(Dolmen!$AC:$AC,"Bbox Miami",Dolmen!$O:$O,Source!D1532,Dolmen!$F:$F,Source!C1532)</f>
        <v>0</v>
      </c>
      <c r="AP1532" s="11">
        <f>COUNTIFS(Dolmen!$AD:$AD,"1",Dolmen!$W:$W,"",Dolmen!$O:$O,Source!D1532,Dolmen!$F:$F,Source!C1532)</f>
        <v>0</v>
      </c>
      <c r="AQ1532" s="11">
        <f>COUNTIFS(Dolmen!$W:$W,"Sensation",Dolmen!$Y:$Y,"1",Dolmen!$O:$O,Source!D1532,Dolmen!$F:$F,Source!C1532)</f>
        <v>0</v>
      </c>
      <c r="AR1532" s="11">
        <f>COUNTIFS(Dolmen!$AC:$AC,"Bbox Miami",Dolmen!$Y:$Y,"1",Dolmen!$O:$O,Source!D1532,Dolmen!$F:$F,Source!C1532)</f>
        <v>0</v>
      </c>
      <c r="AS1532" s="11">
        <f>COUNTIFS(Dolmen!$AD:$AD,"1",Dolmen!$W:$W,"",Dolmen!$Y:$Y,"1",Dolmen!$O:$O,Source!D1532,Dolmen!$F:$F,Source!C1532)</f>
        <v>0</v>
      </c>
      <c r="AT1532" s="11">
        <f t="shared" si="577"/>
        <v>0</v>
      </c>
      <c r="AU1532" s="11">
        <f t="shared" si="578"/>
        <v>0</v>
      </c>
      <c r="AV1532" s="11">
        <f t="shared" si="579"/>
        <v>0</v>
      </c>
      <c r="AW1532" s="11">
        <f t="shared" si="580"/>
        <v>0</v>
      </c>
      <c r="AX1532" s="11">
        <f t="shared" si="581"/>
        <v>0</v>
      </c>
      <c r="AY1532" s="11">
        <f t="shared" si="582"/>
        <v>0</v>
      </c>
      <c r="AZ1532" s="11">
        <f t="shared" si="583"/>
        <v>0</v>
      </c>
      <c r="BA1532" s="11">
        <f t="shared" si="584"/>
        <v>0</v>
      </c>
      <c r="BB1532" s="11">
        <f t="shared" si="585"/>
        <v>0</v>
      </c>
      <c r="BC1532" s="11">
        <f t="shared" si="586"/>
        <v>0</v>
      </c>
      <c r="BD1532" s="11">
        <f>SUMIFS(Ishop!$BK:$BK,Ishop!$BG:$BG,Source!D1532,Ishop!$B:$B,Source!C1532)</f>
        <v>0</v>
      </c>
      <c r="BE1532" s="11">
        <f>COUNTIFS(Ishop!$AW:$AW,"OUI",Ishop!$BG:$BG,Source!D1532,Ishop!$B:$B,Source!C1532)</f>
        <v>0</v>
      </c>
      <c r="BF1532" s="11">
        <f t="shared" si="587"/>
        <v>0</v>
      </c>
      <c r="BG1532" s="11">
        <f t="shared" si="588"/>
        <v>0</v>
      </c>
      <c r="BH1532" s="11">
        <f t="shared" si="589"/>
        <v>0</v>
      </c>
      <c r="BI1532" s="11">
        <f t="shared" si="590"/>
        <v>0</v>
      </c>
      <c r="BJ1532" s="11">
        <f t="shared" si="591"/>
        <v>0</v>
      </c>
      <c r="BK1532" s="11">
        <f t="shared" si="592"/>
        <v>0</v>
      </c>
      <c r="BL1532" s="11">
        <f t="shared" si="593"/>
        <v>0</v>
      </c>
      <c r="BM1532" s="11">
        <f t="shared" si="594"/>
        <v>0</v>
      </c>
      <c r="BN1532" s="25">
        <f>Z1532*Budget!$A$6</f>
        <v>0</v>
      </c>
      <c r="BO1532" s="25">
        <f>AA1532*(Budget!$B$6+Budget!$B$7)</f>
        <v>0</v>
      </c>
      <c r="BP1532" s="25">
        <f>AB1532*(Budget!$C$6+Budget!$C$7)</f>
        <v>0</v>
      </c>
      <c r="BQ1532" s="25">
        <f>AC1532*(Budget!$D$6+Budget!$D$7)</f>
        <v>0</v>
      </c>
      <c r="BR1532" s="25">
        <f>AD1532*(Budget!$E$6+Budget!$E$7)</f>
        <v>0</v>
      </c>
      <c r="BS1532" s="25">
        <f>AE1532*(Budget!$F$6+Budget!$F$7)</f>
        <v>0</v>
      </c>
      <c r="BT1532" s="25">
        <f>AF1532*(Budget!$G$6+Budget!$G$7)</f>
        <v>0</v>
      </c>
      <c r="BU1532" s="25">
        <f>AG1532*Budget!$H$6</f>
        <v>0</v>
      </c>
      <c r="BV1532" s="25">
        <f>AH1532*Budget!$I$6</f>
        <v>0</v>
      </c>
      <c r="BW1532" s="25">
        <f>AI1532*Budget!$J$6</f>
        <v>0</v>
      </c>
      <c r="BX1532" s="25">
        <f>AJ1532*Budget!$K$6</f>
        <v>0</v>
      </c>
      <c r="BY1532" s="25">
        <f>AK1532*Budget!$L$6</f>
        <v>0</v>
      </c>
      <c r="BZ1532" s="25">
        <f>AL1532*Budget!$M$6</f>
        <v>0</v>
      </c>
      <c r="CA1532" s="25">
        <f>AM1532*Budget!$N$6</f>
        <v>0</v>
      </c>
      <c r="CB1532" s="25">
        <f>AQ1532*Budget!$O$6</f>
        <v>0</v>
      </c>
      <c r="CC1532" s="25">
        <f>AR1532*Budget!$S$6</f>
        <v>0</v>
      </c>
      <c r="CD1532" s="25">
        <f>AS1532*Budget!$Q$6</f>
        <v>0</v>
      </c>
      <c r="CE1532" s="25">
        <f t="shared" si="595"/>
        <v>0</v>
      </c>
      <c r="CF1532" s="11" t="e">
        <f>COUNTIFS(#REF!,Source!E1532,#REF!,Source!C1532)</f>
        <v>#REF!</v>
      </c>
      <c r="CG1532" s="11" t="str">
        <f t="shared" si="596"/>
        <v>--</v>
      </c>
    </row>
    <row r="1533" spans="1:85" x14ac:dyDescent="0.25">
      <c r="A1533" t="str">
        <f>IFERROR(VLOOKUP(MONTH(C1533),Date!$A$2:$B$13,2,0),"--")</f>
        <v>Avril</v>
      </c>
      <c r="B1533" s="11">
        <f t="shared" si="575"/>
        <v>17</v>
      </c>
      <c r="C1533" s="28">
        <f t="shared" si="574"/>
        <v>42116</v>
      </c>
      <c r="D1533" s="29" t="s">
        <v>218</v>
      </c>
      <c r="E1533" s="30" t="str">
        <f>IFERROR(VLOOKUP(D1533,Listing!$A:$B,2,0),"--")</f>
        <v>A44062</v>
      </c>
      <c r="F1533" s="30" t="str">
        <f>IFERROR(VLOOKUP(D1533,Listing!$A:$E,5,0),"-")</f>
        <v>BOUGRINE  Mohamed</v>
      </c>
      <c r="G1533" s="4">
        <f>IFERROR(VLOOKUP(D1533,Listing!$A:$F,6,0),"--")</f>
        <v>42114</v>
      </c>
      <c r="H1533" s="11" t="str">
        <f>IFERROR(VLOOKUP(D1533,Listing!$A:$D,4,0),"--")</f>
        <v>Hind Haddou</v>
      </c>
      <c r="I1533" s="11" t="str">
        <f t="shared" si="576"/>
        <v>AAC</v>
      </c>
      <c r="J1533" s="31">
        <f>IFERROR(COUNTIFS(Ishop!$BG:$BG,Source!D1533,Ishop!$B:$B,Source!C1533),"--")</f>
        <v>0</v>
      </c>
      <c r="K1533" s="11">
        <f>IFERROR(COUNTIFS(Ishop!$BG:$BG,Source!D1533,Ishop!$B:$B,Source!C1533,Ishop!$J:$J,"OUI"),"--")</f>
        <v>0</v>
      </c>
      <c r="L1533" s="11">
        <f>COUNTIFS(Ishop!$AG:$AG,Source!$L$1,Ishop!$BG:$BG,Source!$D1533,Ishop!$B:$B,Source!$C1533)</f>
        <v>0</v>
      </c>
      <c r="M1533" s="11">
        <f>COUNTIFS(Ishop!$AG:$AG,Source!$M$1,Ishop!$BG:$BG,Source!$D1533,Ishop!$B:$B,Source!$C1533)</f>
        <v>0</v>
      </c>
      <c r="N1533" s="11">
        <f>COUNTIFS(Ishop!$AG:$AG,Source!$N$1,Ishop!$BG:$BG,Source!$D1533,Ishop!$B:$B,Source!$C1533)</f>
        <v>0</v>
      </c>
      <c r="O1533" s="11">
        <f>COUNTIFS(Ishop!$AG:$AG,Source!$O$1,Ishop!$BG:$BG,Source!$D1533,Ishop!$B:$B,Source!$C1533)</f>
        <v>0</v>
      </c>
      <c r="P1533" s="11">
        <f>COUNTIFS(Ishop!$AG:$AG,Source!$P$1,Ishop!$BG:$BG,Source!$D1533,Ishop!$B:$B,Source!$C1533)</f>
        <v>0</v>
      </c>
      <c r="Q1533" s="11">
        <f>COUNTIFS(Ishop!$AG:$AG,Source!$Q$1,Ishop!$BG:$BG,Source!$D1533,Ishop!$B:$B,Source!$C1533)</f>
        <v>0</v>
      </c>
      <c r="R1533" s="11">
        <f>COUNTIFS(Ishop!$AG:$AG,Source!$R$1,Ishop!$BG:$BG,Source!$D1533,Ishop!$B:$B,Source!$C1533)</f>
        <v>0</v>
      </c>
      <c r="S1533" s="11">
        <f>COUNTIFS(Ishop!$AG:$AG,Source!$S$1,Ishop!$BG:$BG,Source!$D1533,Ishop!$B:$B,Source!$C1533)</f>
        <v>0</v>
      </c>
      <c r="T1533" s="11">
        <f>COUNTIFS(Ishop!$AG:$AG,Source!$T$1,Ishop!$BG:$BG,Source!$D1533,Ishop!$B:$B,Source!$C1533)</f>
        <v>0</v>
      </c>
      <c r="U1533" s="11">
        <f>COUNTIFS(Ishop!$AG:$AG,Source!$U$1,Ishop!$BG:$BG,Source!$D1533,Ishop!$B:$B,Source!$C1533)</f>
        <v>0</v>
      </c>
      <c r="V1533" s="11">
        <f>COUNTIFS(Ishop!$AG:$AG,Source!$V$1,Ishop!$BG:$BG,Source!$D1533,Ishop!$B:$B,Source!$C1533)</f>
        <v>0</v>
      </c>
      <c r="W1533" s="11">
        <f>COUNTIFS(Ishop!$AG:$AG,Source!$W$1,Ishop!$BG:$BG,Source!$D1533,Ishop!$B:$B,Source!$C1533)</f>
        <v>0</v>
      </c>
      <c r="X1533" s="11">
        <f>COUNTIFS(Ishop!$AG:$AG,Source!$X$1,Ishop!$BG:$BG,Source!$D1533,Ishop!$B:$B,Source!$C1533)</f>
        <v>0</v>
      </c>
      <c r="Y1533" s="11">
        <f>COUNTIFS(Ishop!$AG:$AG,Source!$Y$1,Ishop!$BG:$BG,Source!$D1533,Ishop!$B:$B,Source!$C1533)</f>
        <v>0</v>
      </c>
      <c r="Z1533" s="11">
        <f>COUNTIFS(Ishop!$AG:$AG,Source!$Z$1,Ishop!$BG:$BG,Source!$D1533,Ishop!$B:$B,Source!$C1533,Ishop!$J:$J,"OUI")</f>
        <v>0</v>
      </c>
      <c r="AA1533" s="11">
        <f>COUNTIFS(Ishop!$AG:$AG,Source!$AA$1,Ishop!$BG:$BG,Source!$D1533,Ishop!$B:$B,Source!$C1533,Ishop!$J:$J,"OUI")</f>
        <v>0</v>
      </c>
      <c r="AB1533" s="11">
        <f>COUNTIFS(Ishop!$AG:$AG,Source!$AB$1,Ishop!$BG:$BG,Source!$D1533,Ishop!$B:$B,Source!$C1533,Ishop!$J:$J,"OUI")</f>
        <v>0</v>
      </c>
      <c r="AC1533" s="11">
        <f>COUNTIFS(Ishop!$AG:$AG,Source!$AC$1,Ishop!$BG:$BG,Source!$D1533,Ishop!$B:$B,Source!$C1533,Ishop!$J:$J,"OUI")</f>
        <v>0</v>
      </c>
      <c r="AD1533" s="11">
        <f>COUNTIFS(Ishop!$AG:$AG,Source!$AD$1,Ishop!$BG:$BG,Source!$D1533,Ishop!$B:$B,Source!$C1533,Ishop!$J:$J,"OUI")</f>
        <v>0</v>
      </c>
      <c r="AE1533" s="11">
        <f>COUNTIFS(Ishop!$AG:$AG,Source!$AE$1,Ishop!$BG:$BG,Source!$D1533,Ishop!$B:$B,Source!$C1533,Ishop!$J:$J,"OUI")</f>
        <v>0</v>
      </c>
      <c r="AF1533" s="11">
        <f>COUNTIFS(Ishop!$AG:$AG,Source!$AF$1,Ishop!$BG:$BG,Source!$D1533,Ishop!$B:$B,Source!$C1533,Ishop!$J:$J,"OUI")</f>
        <v>0</v>
      </c>
      <c r="AG1533" s="11">
        <f>COUNTIFS(Ishop!$AG:$AG,Source!$AG$1,Ishop!$BG:$BG,Source!$D1533,Ishop!$B:$B,Source!$C1533,Ishop!$J:$J,"OUI")</f>
        <v>0</v>
      </c>
      <c r="AH1533" s="11">
        <f>COUNTIFS(Ishop!$AG:$AG,Source!$AH$1,Ishop!$BG:$BG,Source!$D1533,Ishop!$B:$B,Source!$C1533,Ishop!$J:$J,"OUI")</f>
        <v>0</v>
      </c>
      <c r="AI1533" s="11">
        <f>COUNTIFS(Ishop!$AG:$AG,Source!$AI$1,Ishop!$BG:$BG,Source!$D1533,Ishop!$B:$B,Source!$C1533,Ishop!$J:$J,"OUI")</f>
        <v>0</v>
      </c>
      <c r="AJ1533" s="11">
        <f>COUNTIFS(Ishop!$AG:$AG,Source!$AJ$1,Ishop!$BG:$BG,Source!$D1533,Ishop!$B:$B,Source!$C1533,Ishop!$J:$J,"OUI")</f>
        <v>0</v>
      </c>
      <c r="AK1533" s="11">
        <f>COUNTIFS(Ishop!$AG:$AG,Source!$AK$1,Ishop!$BG:$BG,Source!$D1533,Ishop!$B:$B,Source!$C1533,Ishop!$J:$J,"OUI")</f>
        <v>0</v>
      </c>
      <c r="AL1533" s="11">
        <f>COUNTIFS(Ishop!$AG:$AG,Source!$AL$1,Ishop!$BG:$BG,Source!$D1533,Ishop!$B:$B,Source!$C1533,Ishop!$J:$J,"OUI")</f>
        <v>0</v>
      </c>
      <c r="AM1533" s="11">
        <f>COUNTIFS(Ishop!$AG:$AG,Source!$AM$1,Ishop!$BG:$BG,Source!$D1533,Ishop!$B:$B,Source!$C1533,Ishop!$J:$J,"OUI")</f>
        <v>0</v>
      </c>
      <c r="AN1533" s="11">
        <f>COUNTIFS(Dolmen!$W:$W,"Sensation",Dolmen!$O:$O,Source!D1533,Dolmen!$F:$F,Source!C1533)</f>
        <v>0</v>
      </c>
      <c r="AO1533" s="11">
        <f>COUNTIFS(Dolmen!$AC:$AC,"Bbox Miami",Dolmen!$O:$O,Source!D1533,Dolmen!$F:$F,Source!C1533)</f>
        <v>0</v>
      </c>
      <c r="AP1533" s="11">
        <f>COUNTIFS(Dolmen!$AD:$AD,"1",Dolmen!$W:$W,"",Dolmen!$O:$O,Source!D1533,Dolmen!$F:$F,Source!C1533)</f>
        <v>0</v>
      </c>
      <c r="AQ1533" s="11">
        <f>COUNTIFS(Dolmen!$W:$W,"Sensation",Dolmen!$Y:$Y,"1",Dolmen!$O:$O,Source!D1533,Dolmen!$F:$F,Source!C1533)</f>
        <v>0</v>
      </c>
      <c r="AR1533" s="11">
        <f>COUNTIFS(Dolmen!$AC:$AC,"Bbox Miami",Dolmen!$Y:$Y,"1",Dolmen!$O:$O,Source!D1533,Dolmen!$F:$F,Source!C1533)</f>
        <v>0</v>
      </c>
      <c r="AS1533" s="11">
        <f>COUNTIFS(Dolmen!$AD:$AD,"1",Dolmen!$W:$W,"",Dolmen!$Y:$Y,"1",Dolmen!$O:$O,Source!D1533,Dolmen!$F:$F,Source!C1533)</f>
        <v>0</v>
      </c>
      <c r="AT1533" s="11">
        <f t="shared" si="577"/>
        <v>0</v>
      </c>
      <c r="AU1533" s="11">
        <f t="shared" si="578"/>
        <v>0</v>
      </c>
      <c r="AV1533" s="11">
        <f t="shared" si="579"/>
        <v>0</v>
      </c>
      <c r="AW1533" s="11">
        <f t="shared" si="580"/>
        <v>0</v>
      </c>
      <c r="AX1533" s="11">
        <f t="shared" si="581"/>
        <v>0</v>
      </c>
      <c r="AY1533" s="11">
        <f t="shared" si="582"/>
        <v>0</v>
      </c>
      <c r="AZ1533" s="11">
        <f t="shared" si="583"/>
        <v>0</v>
      </c>
      <c r="BA1533" s="11">
        <f t="shared" si="584"/>
        <v>0</v>
      </c>
      <c r="BB1533" s="11">
        <f t="shared" si="585"/>
        <v>0</v>
      </c>
      <c r="BC1533" s="11">
        <f t="shared" si="586"/>
        <v>0</v>
      </c>
      <c r="BD1533" s="11">
        <f>SUMIFS(Ishop!$BK:$BK,Ishop!$BG:$BG,Source!D1533,Ishop!$B:$B,Source!C1533)</f>
        <v>0</v>
      </c>
      <c r="BE1533" s="11">
        <f>COUNTIFS(Ishop!$AW:$AW,"OUI",Ishop!$BG:$BG,Source!D1533,Ishop!$B:$B,Source!C1533)</f>
        <v>0</v>
      </c>
      <c r="BF1533" s="11">
        <f t="shared" si="587"/>
        <v>0</v>
      </c>
      <c r="BG1533" s="11">
        <f t="shared" si="588"/>
        <v>0</v>
      </c>
      <c r="BH1533" s="11">
        <f t="shared" si="589"/>
        <v>0</v>
      </c>
      <c r="BI1533" s="11">
        <f t="shared" si="590"/>
        <v>0</v>
      </c>
      <c r="BJ1533" s="11">
        <f t="shared" si="591"/>
        <v>0</v>
      </c>
      <c r="BK1533" s="11">
        <f t="shared" si="592"/>
        <v>0</v>
      </c>
      <c r="BL1533" s="11">
        <f t="shared" si="593"/>
        <v>0</v>
      </c>
      <c r="BM1533" s="11">
        <f t="shared" si="594"/>
        <v>0</v>
      </c>
      <c r="BN1533" s="25">
        <f>Z1533*Budget!$A$6</f>
        <v>0</v>
      </c>
      <c r="BO1533" s="25">
        <f>AA1533*(Budget!$B$6+Budget!$B$7)</f>
        <v>0</v>
      </c>
      <c r="BP1533" s="25">
        <f>AB1533*(Budget!$C$6+Budget!$C$7)</f>
        <v>0</v>
      </c>
      <c r="BQ1533" s="25">
        <f>AC1533*(Budget!$D$6+Budget!$D$7)</f>
        <v>0</v>
      </c>
      <c r="BR1533" s="25">
        <f>AD1533*(Budget!$E$6+Budget!$E$7)</f>
        <v>0</v>
      </c>
      <c r="BS1533" s="25">
        <f>AE1533*(Budget!$F$6+Budget!$F$7)</f>
        <v>0</v>
      </c>
      <c r="BT1533" s="25">
        <f>AF1533*(Budget!$G$6+Budget!$G$7)</f>
        <v>0</v>
      </c>
      <c r="BU1533" s="25">
        <f>AG1533*Budget!$H$6</f>
        <v>0</v>
      </c>
      <c r="BV1533" s="25">
        <f>AH1533*Budget!$I$6</f>
        <v>0</v>
      </c>
      <c r="BW1533" s="25">
        <f>AI1533*Budget!$J$6</f>
        <v>0</v>
      </c>
      <c r="BX1533" s="25">
        <f>AJ1533*Budget!$K$6</f>
        <v>0</v>
      </c>
      <c r="BY1533" s="25">
        <f>AK1533*Budget!$L$6</f>
        <v>0</v>
      </c>
      <c r="BZ1533" s="25">
        <f>AL1533*Budget!$M$6</f>
        <v>0</v>
      </c>
      <c r="CA1533" s="25">
        <f>AM1533*Budget!$N$6</f>
        <v>0</v>
      </c>
      <c r="CB1533" s="25">
        <f>AQ1533*Budget!$O$6</f>
        <v>0</v>
      </c>
      <c r="CC1533" s="25">
        <f>AR1533*Budget!$S$6</f>
        <v>0</v>
      </c>
      <c r="CD1533" s="25">
        <f>AS1533*Budget!$Q$6</f>
        <v>0</v>
      </c>
      <c r="CE1533" s="25">
        <f t="shared" si="595"/>
        <v>0</v>
      </c>
      <c r="CF1533" s="11" t="e">
        <f>COUNTIFS(#REF!,Source!E1533,#REF!,Source!C1533)</f>
        <v>#REF!</v>
      </c>
      <c r="CG1533" s="11" t="str">
        <f t="shared" si="596"/>
        <v>--</v>
      </c>
    </row>
    <row r="1534" spans="1:85" x14ac:dyDescent="0.25">
      <c r="A1534" t="str">
        <f>IFERROR(VLOOKUP(MONTH(C1534),Date!$A$2:$B$13,2,0),"--")</f>
        <v>Avril</v>
      </c>
      <c r="B1534" s="11">
        <f t="shared" si="575"/>
        <v>17</v>
      </c>
      <c r="C1534" s="28">
        <f t="shared" si="574"/>
        <v>42116</v>
      </c>
      <c r="D1534" s="29" t="s">
        <v>219</v>
      </c>
      <c r="E1534" s="30" t="str">
        <f>IFERROR(VLOOKUP(D1534,Listing!$A:$B,2,0),"--")</f>
        <v>A44037</v>
      </c>
      <c r="F1534" s="30" t="str">
        <f>IFERROR(VLOOKUP(D1534,Listing!$A:$E,5,0),"-")</f>
        <v>ESSMALKI ZAKIA</v>
      </c>
      <c r="G1534" s="4">
        <f>IFERROR(VLOOKUP(D1534,Listing!$A:$F,6,0),"--")</f>
        <v>42107</v>
      </c>
      <c r="H1534" s="11" t="str">
        <f>IFERROR(VLOOKUP(D1534,Listing!$A:$D,4,0),"--")</f>
        <v>NAJOUA ALLAOULAHCEN</v>
      </c>
      <c r="I1534" s="11" t="str">
        <f t="shared" si="576"/>
        <v>AAC</v>
      </c>
      <c r="J1534" s="31">
        <f>IFERROR(COUNTIFS(Ishop!$BG:$BG,Source!D1534,Ishop!$B:$B,Source!C1534),"--")</f>
        <v>0</v>
      </c>
      <c r="K1534" s="11">
        <f>IFERROR(COUNTIFS(Ishop!$BG:$BG,Source!D1534,Ishop!$B:$B,Source!C1534,Ishop!$J:$J,"OUI"),"--")</f>
        <v>0</v>
      </c>
      <c r="L1534" s="11">
        <f>COUNTIFS(Ishop!$AG:$AG,Source!$L$1,Ishop!$BG:$BG,Source!$D1534,Ishop!$B:$B,Source!$C1534)</f>
        <v>0</v>
      </c>
      <c r="M1534" s="11">
        <f>COUNTIFS(Ishop!$AG:$AG,Source!$M$1,Ishop!$BG:$BG,Source!$D1534,Ishop!$B:$B,Source!$C1534)</f>
        <v>0</v>
      </c>
      <c r="N1534" s="11">
        <f>COUNTIFS(Ishop!$AG:$AG,Source!$N$1,Ishop!$BG:$BG,Source!$D1534,Ishop!$B:$B,Source!$C1534)</f>
        <v>0</v>
      </c>
      <c r="O1534" s="11">
        <f>COUNTIFS(Ishop!$AG:$AG,Source!$O$1,Ishop!$BG:$BG,Source!$D1534,Ishop!$B:$B,Source!$C1534)</f>
        <v>0</v>
      </c>
      <c r="P1534" s="11">
        <f>COUNTIFS(Ishop!$AG:$AG,Source!$P$1,Ishop!$BG:$BG,Source!$D1534,Ishop!$B:$B,Source!$C1534)</f>
        <v>0</v>
      </c>
      <c r="Q1534" s="11">
        <f>COUNTIFS(Ishop!$AG:$AG,Source!$Q$1,Ishop!$BG:$BG,Source!$D1534,Ishop!$B:$B,Source!$C1534)</f>
        <v>0</v>
      </c>
      <c r="R1534" s="11">
        <f>COUNTIFS(Ishop!$AG:$AG,Source!$R$1,Ishop!$BG:$BG,Source!$D1534,Ishop!$B:$B,Source!$C1534)</f>
        <v>0</v>
      </c>
      <c r="S1534" s="11">
        <f>COUNTIFS(Ishop!$AG:$AG,Source!$S$1,Ishop!$BG:$BG,Source!$D1534,Ishop!$B:$B,Source!$C1534)</f>
        <v>0</v>
      </c>
      <c r="T1534" s="11">
        <f>COUNTIFS(Ishop!$AG:$AG,Source!$T$1,Ishop!$BG:$BG,Source!$D1534,Ishop!$B:$B,Source!$C1534)</f>
        <v>0</v>
      </c>
      <c r="U1534" s="11">
        <f>COUNTIFS(Ishop!$AG:$AG,Source!$U$1,Ishop!$BG:$BG,Source!$D1534,Ishop!$B:$B,Source!$C1534)</f>
        <v>0</v>
      </c>
      <c r="V1534" s="11">
        <f>COUNTIFS(Ishop!$AG:$AG,Source!$V$1,Ishop!$BG:$BG,Source!$D1534,Ishop!$B:$B,Source!$C1534)</f>
        <v>0</v>
      </c>
      <c r="W1534" s="11">
        <f>COUNTIFS(Ishop!$AG:$AG,Source!$W$1,Ishop!$BG:$BG,Source!$D1534,Ishop!$B:$B,Source!$C1534)</f>
        <v>0</v>
      </c>
      <c r="X1534" s="11">
        <f>COUNTIFS(Ishop!$AG:$AG,Source!$X$1,Ishop!$BG:$BG,Source!$D1534,Ishop!$B:$B,Source!$C1534)</f>
        <v>0</v>
      </c>
      <c r="Y1534" s="11">
        <f>COUNTIFS(Ishop!$AG:$AG,Source!$Y$1,Ishop!$BG:$BG,Source!$D1534,Ishop!$B:$B,Source!$C1534)</f>
        <v>0</v>
      </c>
      <c r="Z1534" s="11">
        <f>COUNTIFS(Ishop!$AG:$AG,Source!$Z$1,Ishop!$BG:$BG,Source!$D1534,Ishop!$B:$B,Source!$C1534,Ishop!$J:$J,"OUI")</f>
        <v>0</v>
      </c>
      <c r="AA1534" s="11">
        <f>COUNTIFS(Ishop!$AG:$AG,Source!$AA$1,Ishop!$BG:$BG,Source!$D1534,Ishop!$B:$B,Source!$C1534,Ishop!$J:$J,"OUI")</f>
        <v>0</v>
      </c>
      <c r="AB1534" s="11">
        <f>COUNTIFS(Ishop!$AG:$AG,Source!$AB$1,Ishop!$BG:$BG,Source!$D1534,Ishop!$B:$B,Source!$C1534,Ishop!$J:$J,"OUI")</f>
        <v>0</v>
      </c>
      <c r="AC1534" s="11">
        <f>COUNTIFS(Ishop!$AG:$AG,Source!$AC$1,Ishop!$BG:$BG,Source!$D1534,Ishop!$B:$B,Source!$C1534,Ishop!$J:$J,"OUI")</f>
        <v>0</v>
      </c>
      <c r="AD1534" s="11">
        <f>COUNTIFS(Ishop!$AG:$AG,Source!$AD$1,Ishop!$BG:$BG,Source!$D1534,Ishop!$B:$B,Source!$C1534,Ishop!$J:$J,"OUI")</f>
        <v>0</v>
      </c>
      <c r="AE1534" s="11">
        <f>COUNTIFS(Ishop!$AG:$AG,Source!$AE$1,Ishop!$BG:$BG,Source!$D1534,Ishop!$B:$B,Source!$C1534,Ishop!$J:$J,"OUI")</f>
        <v>0</v>
      </c>
      <c r="AF1534" s="11">
        <f>COUNTIFS(Ishop!$AG:$AG,Source!$AF$1,Ishop!$BG:$BG,Source!$D1534,Ishop!$B:$B,Source!$C1534,Ishop!$J:$J,"OUI")</f>
        <v>0</v>
      </c>
      <c r="AG1534" s="11">
        <f>COUNTIFS(Ishop!$AG:$AG,Source!$AG$1,Ishop!$BG:$BG,Source!$D1534,Ishop!$B:$B,Source!$C1534,Ishop!$J:$J,"OUI")</f>
        <v>0</v>
      </c>
      <c r="AH1534" s="11">
        <f>COUNTIFS(Ishop!$AG:$AG,Source!$AH$1,Ishop!$BG:$BG,Source!$D1534,Ishop!$B:$B,Source!$C1534,Ishop!$J:$J,"OUI")</f>
        <v>0</v>
      </c>
      <c r="AI1534" s="11">
        <f>COUNTIFS(Ishop!$AG:$AG,Source!$AI$1,Ishop!$BG:$BG,Source!$D1534,Ishop!$B:$B,Source!$C1534,Ishop!$J:$J,"OUI")</f>
        <v>0</v>
      </c>
      <c r="AJ1534" s="11">
        <f>COUNTIFS(Ishop!$AG:$AG,Source!$AJ$1,Ishop!$BG:$BG,Source!$D1534,Ishop!$B:$B,Source!$C1534,Ishop!$J:$J,"OUI")</f>
        <v>0</v>
      </c>
      <c r="AK1534" s="11">
        <f>COUNTIFS(Ishop!$AG:$AG,Source!$AK$1,Ishop!$BG:$BG,Source!$D1534,Ishop!$B:$B,Source!$C1534,Ishop!$J:$J,"OUI")</f>
        <v>0</v>
      </c>
      <c r="AL1534" s="11">
        <f>COUNTIFS(Ishop!$AG:$AG,Source!$AL$1,Ishop!$BG:$BG,Source!$D1534,Ishop!$B:$B,Source!$C1534,Ishop!$J:$J,"OUI")</f>
        <v>0</v>
      </c>
      <c r="AM1534" s="11">
        <f>COUNTIFS(Ishop!$AG:$AG,Source!$AM$1,Ishop!$BG:$BG,Source!$D1534,Ishop!$B:$B,Source!$C1534,Ishop!$J:$J,"OUI")</f>
        <v>0</v>
      </c>
      <c r="AN1534" s="11">
        <f>COUNTIFS(Dolmen!$W:$W,"Sensation",Dolmen!$O:$O,Source!D1534,Dolmen!$F:$F,Source!C1534)</f>
        <v>0</v>
      </c>
      <c r="AO1534" s="11">
        <f>COUNTIFS(Dolmen!$AC:$AC,"Bbox Miami",Dolmen!$O:$O,Source!D1534,Dolmen!$F:$F,Source!C1534)</f>
        <v>0</v>
      </c>
      <c r="AP1534" s="11">
        <f>COUNTIFS(Dolmen!$AD:$AD,"1",Dolmen!$W:$W,"",Dolmen!$O:$O,Source!D1534,Dolmen!$F:$F,Source!C1534)</f>
        <v>0</v>
      </c>
      <c r="AQ1534" s="11">
        <f>COUNTIFS(Dolmen!$W:$W,"Sensation",Dolmen!$Y:$Y,"1",Dolmen!$O:$O,Source!D1534,Dolmen!$F:$F,Source!C1534)</f>
        <v>0</v>
      </c>
      <c r="AR1534" s="11">
        <f>COUNTIFS(Dolmen!$AC:$AC,"Bbox Miami",Dolmen!$Y:$Y,"1",Dolmen!$O:$O,Source!D1534,Dolmen!$F:$F,Source!C1534)</f>
        <v>0</v>
      </c>
      <c r="AS1534" s="11">
        <f>COUNTIFS(Dolmen!$AD:$AD,"1",Dolmen!$W:$W,"",Dolmen!$Y:$Y,"1",Dolmen!$O:$O,Source!D1534,Dolmen!$F:$F,Source!C1534)</f>
        <v>0</v>
      </c>
      <c r="AT1534" s="11">
        <f t="shared" si="577"/>
        <v>0</v>
      </c>
      <c r="AU1534" s="11">
        <f t="shared" si="578"/>
        <v>0</v>
      </c>
      <c r="AV1534" s="11">
        <f t="shared" si="579"/>
        <v>0</v>
      </c>
      <c r="AW1534" s="11">
        <f t="shared" si="580"/>
        <v>0</v>
      </c>
      <c r="AX1534" s="11">
        <f t="shared" si="581"/>
        <v>0</v>
      </c>
      <c r="AY1534" s="11">
        <f t="shared" si="582"/>
        <v>0</v>
      </c>
      <c r="AZ1534" s="11">
        <f t="shared" si="583"/>
        <v>0</v>
      </c>
      <c r="BA1534" s="11">
        <f t="shared" si="584"/>
        <v>0</v>
      </c>
      <c r="BB1534" s="11">
        <f t="shared" si="585"/>
        <v>0</v>
      </c>
      <c r="BC1534" s="11">
        <f t="shared" si="586"/>
        <v>0</v>
      </c>
      <c r="BD1534" s="11">
        <f>SUMIFS(Ishop!$BK:$BK,Ishop!$BG:$BG,Source!D1534,Ishop!$B:$B,Source!C1534)</f>
        <v>0</v>
      </c>
      <c r="BE1534" s="11">
        <f>COUNTIFS(Ishop!$AW:$AW,"OUI",Ishop!$BG:$BG,Source!D1534,Ishop!$B:$B,Source!C1534)</f>
        <v>0</v>
      </c>
      <c r="BF1534" s="11">
        <f t="shared" si="587"/>
        <v>0</v>
      </c>
      <c r="BG1534" s="11">
        <f t="shared" si="588"/>
        <v>0</v>
      </c>
      <c r="BH1534" s="11">
        <f t="shared" si="589"/>
        <v>0</v>
      </c>
      <c r="BI1534" s="11">
        <f t="shared" si="590"/>
        <v>0</v>
      </c>
      <c r="BJ1534" s="11">
        <f t="shared" si="591"/>
        <v>0</v>
      </c>
      <c r="BK1534" s="11">
        <f t="shared" si="592"/>
        <v>0</v>
      </c>
      <c r="BL1534" s="11">
        <f t="shared" si="593"/>
        <v>0</v>
      </c>
      <c r="BM1534" s="11">
        <f t="shared" si="594"/>
        <v>0</v>
      </c>
      <c r="BN1534" s="25">
        <f>Z1534*Budget!$A$6</f>
        <v>0</v>
      </c>
      <c r="BO1534" s="25">
        <f>AA1534*(Budget!$B$6+Budget!$B$7)</f>
        <v>0</v>
      </c>
      <c r="BP1534" s="25">
        <f>AB1534*(Budget!$C$6+Budget!$C$7)</f>
        <v>0</v>
      </c>
      <c r="BQ1534" s="25">
        <f>AC1534*(Budget!$D$6+Budget!$D$7)</f>
        <v>0</v>
      </c>
      <c r="BR1534" s="25">
        <f>AD1534*(Budget!$E$6+Budget!$E$7)</f>
        <v>0</v>
      </c>
      <c r="BS1534" s="25">
        <f>AE1534*(Budget!$F$6+Budget!$F$7)</f>
        <v>0</v>
      </c>
      <c r="BT1534" s="25">
        <f>AF1534*(Budget!$G$6+Budget!$G$7)</f>
        <v>0</v>
      </c>
      <c r="BU1534" s="25">
        <f>AG1534*Budget!$H$6</f>
        <v>0</v>
      </c>
      <c r="BV1534" s="25">
        <f>AH1534*Budget!$I$6</f>
        <v>0</v>
      </c>
      <c r="BW1534" s="25">
        <f>AI1534*Budget!$J$6</f>
        <v>0</v>
      </c>
      <c r="BX1534" s="25">
        <f>AJ1534*Budget!$K$6</f>
        <v>0</v>
      </c>
      <c r="BY1534" s="25">
        <f>AK1534*Budget!$L$6</f>
        <v>0</v>
      </c>
      <c r="BZ1534" s="25">
        <f>AL1534*Budget!$M$6</f>
        <v>0</v>
      </c>
      <c r="CA1534" s="25">
        <f>AM1534*Budget!$N$6</f>
        <v>0</v>
      </c>
      <c r="CB1534" s="25">
        <f>AQ1534*Budget!$O$6</f>
        <v>0</v>
      </c>
      <c r="CC1534" s="25">
        <f>AR1534*Budget!$S$6</f>
        <v>0</v>
      </c>
      <c r="CD1534" s="25">
        <f>AS1534*Budget!$Q$6</f>
        <v>0</v>
      </c>
      <c r="CE1534" s="25">
        <f t="shared" si="595"/>
        <v>0</v>
      </c>
      <c r="CF1534" s="11" t="e">
        <f>COUNTIFS(#REF!,Source!E1534,#REF!,Source!C1534)</f>
        <v>#REF!</v>
      </c>
      <c r="CG1534" s="11" t="str">
        <f t="shared" si="596"/>
        <v>--</v>
      </c>
    </row>
    <row r="1535" spans="1:85" x14ac:dyDescent="0.25">
      <c r="A1535" t="str">
        <f>IFERROR(VLOOKUP(MONTH(C1535),Date!$A$2:$B$13,2,0),"--")</f>
        <v>Avril</v>
      </c>
      <c r="B1535" s="11">
        <f t="shared" si="575"/>
        <v>17</v>
      </c>
      <c r="C1535" s="28">
        <f t="shared" si="574"/>
        <v>42116</v>
      </c>
      <c r="D1535" s="29" t="s">
        <v>220</v>
      </c>
      <c r="E1535" s="30" t="str">
        <f>IFERROR(VLOOKUP(D1535,Listing!$A:$B,2,0),"--")</f>
        <v>A44053</v>
      </c>
      <c r="F1535" s="30" t="str">
        <f>IFERROR(VLOOKUP(D1535,Listing!$A:$E,5,0),"-")</f>
        <v>SALMAN NABIL</v>
      </c>
      <c r="G1535" s="4">
        <f>IFERROR(VLOOKUP(D1535,Listing!$A:$F,6,0),"--")</f>
        <v>42107</v>
      </c>
      <c r="H1535" s="11" t="str">
        <f>IFERROR(VLOOKUP(D1535,Listing!$A:$D,4,0),"--")</f>
        <v>NAJOUA ALLAOULAHCEN</v>
      </c>
      <c r="I1535" s="11" t="str">
        <f t="shared" si="576"/>
        <v>AAC</v>
      </c>
      <c r="J1535" s="31">
        <f>IFERROR(COUNTIFS(Ishop!$BG:$BG,Source!D1535,Ishop!$B:$B,Source!C1535),"--")</f>
        <v>0</v>
      </c>
      <c r="K1535" s="11">
        <f>IFERROR(COUNTIFS(Ishop!$BG:$BG,Source!D1535,Ishop!$B:$B,Source!C1535,Ishop!$J:$J,"OUI"),"--")</f>
        <v>0</v>
      </c>
      <c r="L1535" s="11">
        <f>COUNTIFS(Ishop!$AG:$AG,Source!$L$1,Ishop!$BG:$BG,Source!$D1535,Ishop!$B:$B,Source!$C1535)</f>
        <v>0</v>
      </c>
      <c r="M1535" s="11">
        <f>COUNTIFS(Ishop!$AG:$AG,Source!$M$1,Ishop!$BG:$BG,Source!$D1535,Ishop!$B:$B,Source!$C1535)</f>
        <v>0</v>
      </c>
      <c r="N1535" s="11">
        <f>COUNTIFS(Ishop!$AG:$AG,Source!$N$1,Ishop!$BG:$BG,Source!$D1535,Ishop!$B:$B,Source!$C1535)</f>
        <v>0</v>
      </c>
      <c r="O1535" s="11">
        <f>COUNTIFS(Ishop!$AG:$AG,Source!$O$1,Ishop!$BG:$BG,Source!$D1535,Ishop!$B:$B,Source!$C1535)</f>
        <v>0</v>
      </c>
      <c r="P1535" s="11">
        <f>COUNTIFS(Ishop!$AG:$AG,Source!$P$1,Ishop!$BG:$BG,Source!$D1535,Ishop!$B:$B,Source!$C1535)</f>
        <v>0</v>
      </c>
      <c r="Q1535" s="11">
        <f>COUNTIFS(Ishop!$AG:$AG,Source!$Q$1,Ishop!$BG:$BG,Source!$D1535,Ishop!$B:$B,Source!$C1535)</f>
        <v>0</v>
      </c>
      <c r="R1535" s="11">
        <f>COUNTIFS(Ishop!$AG:$AG,Source!$R$1,Ishop!$BG:$BG,Source!$D1535,Ishop!$B:$B,Source!$C1535)</f>
        <v>0</v>
      </c>
      <c r="S1535" s="11">
        <f>COUNTIFS(Ishop!$AG:$AG,Source!$S$1,Ishop!$BG:$BG,Source!$D1535,Ishop!$B:$B,Source!$C1535)</f>
        <v>0</v>
      </c>
      <c r="T1535" s="11">
        <f>COUNTIFS(Ishop!$AG:$AG,Source!$T$1,Ishop!$BG:$BG,Source!$D1535,Ishop!$B:$B,Source!$C1535)</f>
        <v>0</v>
      </c>
      <c r="U1535" s="11">
        <f>COUNTIFS(Ishop!$AG:$AG,Source!$U$1,Ishop!$BG:$BG,Source!$D1535,Ishop!$B:$B,Source!$C1535)</f>
        <v>0</v>
      </c>
      <c r="V1535" s="11">
        <f>COUNTIFS(Ishop!$AG:$AG,Source!$V$1,Ishop!$BG:$BG,Source!$D1535,Ishop!$B:$B,Source!$C1535)</f>
        <v>0</v>
      </c>
      <c r="W1535" s="11">
        <f>COUNTIFS(Ishop!$AG:$AG,Source!$W$1,Ishop!$BG:$BG,Source!$D1535,Ishop!$B:$B,Source!$C1535)</f>
        <v>0</v>
      </c>
      <c r="X1535" s="11">
        <f>COUNTIFS(Ishop!$AG:$AG,Source!$X$1,Ishop!$BG:$BG,Source!$D1535,Ishop!$B:$B,Source!$C1535)</f>
        <v>0</v>
      </c>
      <c r="Y1535" s="11">
        <f>COUNTIFS(Ishop!$AG:$AG,Source!$Y$1,Ishop!$BG:$BG,Source!$D1535,Ishop!$B:$B,Source!$C1535)</f>
        <v>0</v>
      </c>
      <c r="Z1535" s="11">
        <f>COUNTIFS(Ishop!$AG:$AG,Source!$Z$1,Ishop!$BG:$BG,Source!$D1535,Ishop!$B:$B,Source!$C1535,Ishop!$J:$J,"OUI")</f>
        <v>0</v>
      </c>
      <c r="AA1535" s="11">
        <f>COUNTIFS(Ishop!$AG:$AG,Source!$AA$1,Ishop!$BG:$BG,Source!$D1535,Ishop!$B:$B,Source!$C1535,Ishop!$J:$J,"OUI")</f>
        <v>0</v>
      </c>
      <c r="AB1535" s="11">
        <f>COUNTIFS(Ishop!$AG:$AG,Source!$AB$1,Ishop!$BG:$BG,Source!$D1535,Ishop!$B:$B,Source!$C1535,Ishop!$J:$J,"OUI")</f>
        <v>0</v>
      </c>
      <c r="AC1535" s="11">
        <f>COUNTIFS(Ishop!$AG:$AG,Source!$AC$1,Ishop!$BG:$BG,Source!$D1535,Ishop!$B:$B,Source!$C1535,Ishop!$J:$J,"OUI")</f>
        <v>0</v>
      </c>
      <c r="AD1535" s="11">
        <f>COUNTIFS(Ishop!$AG:$AG,Source!$AD$1,Ishop!$BG:$BG,Source!$D1535,Ishop!$B:$B,Source!$C1535,Ishop!$J:$J,"OUI")</f>
        <v>0</v>
      </c>
      <c r="AE1535" s="11">
        <f>COUNTIFS(Ishop!$AG:$AG,Source!$AE$1,Ishop!$BG:$BG,Source!$D1535,Ishop!$B:$B,Source!$C1535,Ishop!$J:$J,"OUI")</f>
        <v>0</v>
      </c>
      <c r="AF1535" s="11">
        <f>COUNTIFS(Ishop!$AG:$AG,Source!$AF$1,Ishop!$BG:$BG,Source!$D1535,Ishop!$B:$B,Source!$C1535,Ishop!$J:$J,"OUI")</f>
        <v>0</v>
      </c>
      <c r="AG1535" s="11">
        <f>COUNTIFS(Ishop!$AG:$AG,Source!$AG$1,Ishop!$BG:$BG,Source!$D1535,Ishop!$B:$B,Source!$C1535,Ishop!$J:$J,"OUI")</f>
        <v>0</v>
      </c>
      <c r="AH1535" s="11">
        <f>COUNTIFS(Ishop!$AG:$AG,Source!$AH$1,Ishop!$BG:$BG,Source!$D1535,Ishop!$B:$B,Source!$C1535,Ishop!$J:$J,"OUI")</f>
        <v>0</v>
      </c>
      <c r="AI1535" s="11">
        <f>COUNTIFS(Ishop!$AG:$AG,Source!$AI$1,Ishop!$BG:$BG,Source!$D1535,Ishop!$B:$B,Source!$C1535,Ishop!$J:$J,"OUI")</f>
        <v>0</v>
      </c>
      <c r="AJ1535" s="11">
        <f>COUNTIFS(Ishop!$AG:$AG,Source!$AJ$1,Ishop!$BG:$BG,Source!$D1535,Ishop!$B:$B,Source!$C1535,Ishop!$J:$J,"OUI")</f>
        <v>0</v>
      </c>
      <c r="AK1535" s="11">
        <f>COUNTIFS(Ishop!$AG:$AG,Source!$AK$1,Ishop!$BG:$BG,Source!$D1535,Ishop!$B:$B,Source!$C1535,Ishop!$J:$J,"OUI")</f>
        <v>0</v>
      </c>
      <c r="AL1535" s="11">
        <f>COUNTIFS(Ishop!$AG:$AG,Source!$AL$1,Ishop!$BG:$BG,Source!$D1535,Ishop!$B:$B,Source!$C1535,Ishop!$J:$J,"OUI")</f>
        <v>0</v>
      </c>
      <c r="AM1535" s="11">
        <f>COUNTIFS(Ishop!$AG:$AG,Source!$AM$1,Ishop!$BG:$BG,Source!$D1535,Ishop!$B:$B,Source!$C1535,Ishop!$J:$J,"OUI")</f>
        <v>0</v>
      </c>
      <c r="AN1535" s="11">
        <f>COUNTIFS(Dolmen!$W:$W,"Sensation",Dolmen!$O:$O,Source!D1535,Dolmen!$F:$F,Source!C1535)</f>
        <v>0</v>
      </c>
      <c r="AO1535" s="11">
        <f>COUNTIFS(Dolmen!$AC:$AC,"Bbox Miami",Dolmen!$O:$O,Source!D1535,Dolmen!$F:$F,Source!C1535)</f>
        <v>0</v>
      </c>
      <c r="AP1535" s="11">
        <f>COUNTIFS(Dolmen!$AD:$AD,"1",Dolmen!$W:$W,"",Dolmen!$O:$O,Source!D1535,Dolmen!$F:$F,Source!C1535)</f>
        <v>0</v>
      </c>
      <c r="AQ1535" s="11">
        <f>COUNTIFS(Dolmen!$W:$W,"Sensation",Dolmen!$Y:$Y,"1",Dolmen!$O:$O,Source!D1535,Dolmen!$F:$F,Source!C1535)</f>
        <v>0</v>
      </c>
      <c r="AR1535" s="11">
        <f>COUNTIFS(Dolmen!$AC:$AC,"Bbox Miami",Dolmen!$Y:$Y,"1",Dolmen!$O:$O,Source!D1535,Dolmen!$F:$F,Source!C1535)</f>
        <v>0</v>
      </c>
      <c r="AS1535" s="11">
        <f>COUNTIFS(Dolmen!$AD:$AD,"1",Dolmen!$W:$W,"",Dolmen!$Y:$Y,"1",Dolmen!$O:$O,Source!D1535,Dolmen!$F:$F,Source!C1535)</f>
        <v>0</v>
      </c>
      <c r="AT1535" s="11">
        <f t="shared" si="577"/>
        <v>0</v>
      </c>
      <c r="AU1535" s="11">
        <f t="shared" si="578"/>
        <v>0</v>
      </c>
      <c r="AV1535" s="11">
        <f t="shared" si="579"/>
        <v>0</v>
      </c>
      <c r="AW1535" s="11">
        <f t="shared" si="580"/>
        <v>0</v>
      </c>
      <c r="AX1535" s="11">
        <f t="shared" si="581"/>
        <v>0</v>
      </c>
      <c r="AY1535" s="11">
        <f t="shared" si="582"/>
        <v>0</v>
      </c>
      <c r="AZ1535" s="11">
        <f t="shared" si="583"/>
        <v>0</v>
      </c>
      <c r="BA1535" s="11">
        <f t="shared" si="584"/>
        <v>0</v>
      </c>
      <c r="BB1535" s="11">
        <f t="shared" si="585"/>
        <v>0</v>
      </c>
      <c r="BC1535" s="11">
        <f t="shared" si="586"/>
        <v>0</v>
      </c>
      <c r="BD1535" s="11">
        <f>SUMIFS(Ishop!$BK:$BK,Ishop!$BG:$BG,Source!D1535,Ishop!$B:$B,Source!C1535)</f>
        <v>0</v>
      </c>
      <c r="BE1535" s="11">
        <f>COUNTIFS(Ishop!$AW:$AW,"OUI",Ishop!$BG:$BG,Source!D1535,Ishop!$B:$B,Source!C1535)</f>
        <v>0</v>
      </c>
      <c r="BF1535" s="11">
        <f t="shared" si="587"/>
        <v>0</v>
      </c>
      <c r="BG1535" s="11">
        <f t="shared" si="588"/>
        <v>0</v>
      </c>
      <c r="BH1535" s="11">
        <f t="shared" si="589"/>
        <v>0</v>
      </c>
      <c r="BI1535" s="11">
        <f t="shared" si="590"/>
        <v>0</v>
      </c>
      <c r="BJ1535" s="11">
        <f t="shared" si="591"/>
        <v>0</v>
      </c>
      <c r="BK1535" s="11">
        <f t="shared" si="592"/>
        <v>0</v>
      </c>
      <c r="BL1535" s="11">
        <f t="shared" si="593"/>
        <v>0</v>
      </c>
      <c r="BM1535" s="11">
        <f t="shared" si="594"/>
        <v>0</v>
      </c>
      <c r="BN1535" s="25">
        <f>Z1535*Budget!$A$6</f>
        <v>0</v>
      </c>
      <c r="BO1535" s="25">
        <f>AA1535*(Budget!$B$6+Budget!$B$7)</f>
        <v>0</v>
      </c>
      <c r="BP1535" s="25">
        <f>AB1535*(Budget!$C$6+Budget!$C$7)</f>
        <v>0</v>
      </c>
      <c r="BQ1535" s="25">
        <f>AC1535*(Budget!$D$6+Budget!$D$7)</f>
        <v>0</v>
      </c>
      <c r="BR1535" s="25">
        <f>AD1535*(Budget!$E$6+Budget!$E$7)</f>
        <v>0</v>
      </c>
      <c r="BS1535" s="25">
        <f>AE1535*(Budget!$F$6+Budget!$F$7)</f>
        <v>0</v>
      </c>
      <c r="BT1535" s="25">
        <f>AF1535*(Budget!$G$6+Budget!$G$7)</f>
        <v>0</v>
      </c>
      <c r="BU1535" s="25">
        <f>AG1535*Budget!$H$6</f>
        <v>0</v>
      </c>
      <c r="BV1535" s="25">
        <f>AH1535*Budget!$I$6</f>
        <v>0</v>
      </c>
      <c r="BW1535" s="25">
        <f>AI1535*Budget!$J$6</f>
        <v>0</v>
      </c>
      <c r="BX1535" s="25">
        <f>AJ1535*Budget!$K$6</f>
        <v>0</v>
      </c>
      <c r="BY1535" s="25">
        <f>AK1535*Budget!$L$6</f>
        <v>0</v>
      </c>
      <c r="BZ1535" s="25">
        <f>AL1535*Budget!$M$6</f>
        <v>0</v>
      </c>
      <c r="CA1535" s="25">
        <f>AM1535*Budget!$N$6</f>
        <v>0</v>
      </c>
      <c r="CB1535" s="25">
        <f>AQ1535*Budget!$O$6</f>
        <v>0</v>
      </c>
      <c r="CC1535" s="25">
        <f>AR1535*Budget!$S$6</f>
        <v>0</v>
      </c>
      <c r="CD1535" s="25">
        <f>AS1535*Budget!$Q$6</f>
        <v>0</v>
      </c>
      <c r="CE1535" s="25">
        <f t="shared" si="595"/>
        <v>0</v>
      </c>
      <c r="CF1535" s="11" t="e">
        <f>COUNTIFS(#REF!,Source!E1535,#REF!,Source!C1535)</f>
        <v>#REF!</v>
      </c>
      <c r="CG1535" s="11" t="str">
        <f t="shared" si="596"/>
        <v>--</v>
      </c>
    </row>
    <row r="1536" spans="1:85" x14ac:dyDescent="0.25">
      <c r="A1536" t="str">
        <f>IFERROR(VLOOKUP(MONTH(C1536),Date!$A$2:$B$13,2,0),"--")</f>
        <v>Avril</v>
      </c>
      <c r="B1536" s="11">
        <f t="shared" si="575"/>
        <v>17</v>
      </c>
      <c r="C1536" s="28">
        <f t="shared" si="574"/>
        <v>42116</v>
      </c>
      <c r="D1536" s="29" t="s">
        <v>221</v>
      </c>
      <c r="E1536" s="30" t="str">
        <f>IFERROR(VLOOKUP(D1536,Listing!$A:$B,2,0),"--")</f>
        <v>A44022</v>
      </c>
      <c r="F1536" s="30" t="str">
        <f>IFERROR(VLOOKUP(D1536,Listing!$A:$E,5,0),"-")</f>
        <v>EL YASSINI  ILHAM</v>
      </c>
      <c r="G1536" s="4">
        <f>IFERROR(VLOOKUP(D1536,Listing!$A:$F,6,0),"--")</f>
        <v>42079</v>
      </c>
      <c r="H1536" s="11" t="str">
        <f>IFERROR(VLOOKUP(D1536,Listing!$A:$D,4,0),"--")</f>
        <v>NAJOUA ALLAOULAHCEN</v>
      </c>
      <c r="I1536" s="11" t="str">
        <f t="shared" si="576"/>
        <v>AAC</v>
      </c>
      <c r="J1536" s="31">
        <f>IFERROR(COUNTIFS(Ishop!$BG:$BG,Source!D1536,Ishop!$B:$B,Source!C1536),"--")</f>
        <v>0</v>
      </c>
      <c r="K1536" s="11">
        <f>IFERROR(COUNTIFS(Ishop!$BG:$BG,Source!D1536,Ishop!$B:$B,Source!C1536,Ishop!$J:$J,"OUI"),"--")</f>
        <v>0</v>
      </c>
      <c r="L1536" s="11">
        <f>COUNTIFS(Ishop!$AG:$AG,Source!$L$1,Ishop!$BG:$BG,Source!$D1536,Ishop!$B:$B,Source!$C1536)</f>
        <v>0</v>
      </c>
      <c r="M1536" s="11">
        <f>COUNTIFS(Ishop!$AG:$AG,Source!$M$1,Ishop!$BG:$BG,Source!$D1536,Ishop!$B:$B,Source!$C1536)</f>
        <v>0</v>
      </c>
      <c r="N1536" s="11">
        <f>COUNTIFS(Ishop!$AG:$AG,Source!$N$1,Ishop!$BG:$BG,Source!$D1536,Ishop!$B:$B,Source!$C1536)</f>
        <v>0</v>
      </c>
      <c r="O1536" s="11">
        <f>COUNTIFS(Ishop!$AG:$AG,Source!$O$1,Ishop!$BG:$BG,Source!$D1536,Ishop!$B:$B,Source!$C1536)</f>
        <v>0</v>
      </c>
      <c r="P1536" s="11">
        <f>COUNTIFS(Ishop!$AG:$AG,Source!$P$1,Ishop!$BG:$BG,Source!$D1536,Ishop!$B:$B,Source!$C1536)</f>
        <v>0</v>
      </c>
      <c r="Q1536" s="11">
        <f>COUNTIFS(Ishop!$AG:$AG,Source!$Q$1,Ishop!$BG:$BG,Source!$D1536,Ishop!$B:$B,Source!$C1536)</f>
        <v>0</v>
      </c>
      <c r="R1536" s="11">
        <f>COUNTIFS(Ishop!$AG:$AG,Source!$R$1,Ishop!$BG:$BG,Source!$D1536,Ishop!$B:$B,Source!$C1536)</f>
        <v>0</v>
      </c>
      <c r="S1536" s="11">
        <f>COUNTIFS(Ishop!$AG:$AG,Source!$S$1,Ishop!$BG:$BG,Source!$D1536,Ishop!$B:$B,Source!$C1536)</f>
        <v>0</v>
      </c>
      <c r="T1536" s="11">
        <f>COUNTIFS(Ishop!$AG:$AG,Source!$T$1,Ishop!$BG:$BG,Source!$D1536,Ishop!$B:$B,Source!$C1536)</f>
        <v>0</v>
      </c>
      <c r="U1536" s="11">
        <f>COUNTIFS(Ishop!$AG:$AG,Source!$U$1,Ishop!$BG:$BG,Source!$D1536,Ishop!$B:$B,Source!$C1536)</f>
        <v>0</v>
      </c>
      <c r="V1536" s="11">
        <f>COUNTIFS(Ishop!$AG:$AG,Source!$V$1,Ishop!$BG:$BG,Source!$D1536,Ishop!$B:$B,Source!$C1536)</f>
        <v>0</v>
      </c>
      <c r="W1536" s="11">
        <f>COUNTIFS(Ishop!$AG:$AG,Source!$W$1,Ishop!$BG:$BG,Source!$D1536,Ishop!$B:$B,Source!$C1536)</f>
        <v>0</v>
      </c>
      <c r="X1536" s="11">
        <f>COUNTIFS(Ishop!$AG:$AG,Source!$X$1,Ishop!$BG:$BG,Source!$D1536,Ishop!$B:$B,Source!$C1536)</f>
        <v>0</v>
      </c>
      <c r="Y1536" s="11">
        <f>COUNTIFS(Ishop!$AG:$AG,Source!$Y$1,Ishop!$BG:$BG,Source!$D1536,Ishop!$B:$B,Source!$C1536)</f>
        <v>0</v>
      </c>
      <c r="Z1536" s="11">
        <f>COUNTIFS(Ishop!$AG:$AG,Source!$Z$1,Ishop!$BG:$BG,Source!$D1536,Ishop!$B:$B,Source!$C1536,Ishop!$J:$J,"OUI")</f>
        <v>0</v>
      </c>
      <c r="AA1536" s="11">
        <f>COUNTIFS(Ishop!$AG:$AG,Source!$AA$1,Ishop!$BG:$BG,Source!$D1536,Ishop!$B:$B,Source!$C1536,Ishop!$J:$J,"OUI")</f>
        <v>0</v>
      </c>
      <c r="AB1536" s="11">
        <f>COUNTIFS(Ishop!$AG:$AG,Source!$AB$1,Ishop!$BG:$BG,Source!$D1536,Ishop!$B:$B,Source!$C1536,Ishop!$J:$J,"OUI")</f>
        <v>0</v>
      </c>
      <c r="AC1536" s="11">
        <f>COUNTIFS(Ishop!$AG:$AG,Source!$AC$1,Ishop!$BG:$BG,Source!$D1536,Ishop!$B:$B,Source!$C1536,Ishop!$J:$J,"OUI")</f>
        <v>0</v>
      </c>
      <c r="AD1536" s="11">
        <f>COUNTIFS(Ishop!$AG:$AG,Source!$AD$1,Ishop!$BG:$BG,Source!$D1536,Ishop!$B:$B,Source!$C1536,Ishop!$J:$J,"OUI")</f>
        <v>0</v>
      </c>
      <c r="AE1536" s="11">
        <f>COUNTIFS(Ishop!$AG:$AG,Source!$AE$1,Ishop!$BG:$BG,Source!$D1536,Ishop!$B:$B,Source!$C1536,Ishop!$J:$J,"OUI")</f>
        <v>0</v>
      </c>
      <c r="AF1536" s="11">
        <f>COUNTIFS(Ishop!$AG:$AG,Source!$AF$1,Ishop!$BG:$BG,Source!$D1536,Ishop!$B:$B,Source!$C1536,Ishop!$J:$J,"OUI")</f>
        <v>0</v>
      </c>
      <c r="AG1536" s="11">
        <f>COUNTIFS(Ishop!$AG:$AG,Source!$AG$1,Ishop!$BG:$BG,Source!$D1536,Ishop!$B:$B,Source!$C1536,Ishop!$J:$J,"OUI")</f>
        <v>0</v>
      </c>
      <c r="AH1536" s="11">
        <f>COUNTIFS(Ishop!$AG:$AG,Source!$AH$1,Ishop!$BG:$BG,Source!$D1536,Ishop!$B:$B,Source!$C1536,Ishop!$J:$J,"OUI")</f>
        <v>0</v>
      </c>
      <c r="AI1536" s="11">
        <f>COUNTIFS(Ishop!$AG:$AG,Source!$AI$1,Ishop!$BG:$BG,Source!$D1536,Ishop!$B:$B,Source!$C1536,Ishop!$J:$J,"OUI")</f>
        <v>0</v>
      </c>
      <c r="AJ1536" s="11">
        <f>COUNTIFS(Ishop!$AG:$AG,Source!$AJ$1,Ishop!$BG:$BG,Source!$D1536,Ishop!$B:$B,Source!$C1536,Ishop!$J:$J,"OUI")</f>
        <v>0</v>
      </c>
      <c r="AK1536" s="11">
        <f>COUNTIFS(Ishop!$AG:$AG,Source!$AK$1,Ishop!$BG:$BG,Source!$D1536,Ishop!$B:$B,Source!$C1536,Ishop!$J:$J,"OUI")</f>
        <v>0</v>
      </c>
      <c r="AL1536" s="11">
        <f>COUNTIFS(Ishop!$AG:$AG,Source!$AL$1,Ishop!$BG:$BG,Source!$D1536,Ishop!$B:$B,Source!$C1536,Ishop!$J:$J,"OUI")</f>
        <v>0</v>
      </c>
      <c r="AM1536" s="11">
        <f>COUNTIFS(Ishop!$AG:$AG,Source!$AM$1,Ishop!$BG:$BG,Source!$D1536,Ishop!$B:$B,Source!$C1536,Ishop!$J:$J,"OUI")</f>
        <v>0</v>
      </c>
      <c r="AN1536" s="11">
        <f>COUNTIFS(Dolmen!$W:$W,"Sensation",Dolmen!$O:$O,Source!D1536,Dolmen!$F:$F,Source!C1536)</f>
        <v>0</v>
      </c>
      <c r="AO1536" s="11">
        <f>COUNTIFS(Dolmen!$AC:$AC,"Bbox Miami",Dolmen!$O:$O,Source!D1536,Dolmen!$F:$F,Source!C1536)</f>
        <v>0</v>
      </c>
      <c r="AP1536" s="11">
        <f>COUNTIFS(Dolmen!$AD:$AD,"1",Dolmen!$W:$W,"",Dolmen!$O:$O,Source!D1536,Dolmen!$F:$F,Source!C1536)</f>
        <v>0</v>
      </c>
      <c r="AQ1536" s="11">
        <f>COUNTIFS(Dolmen!$W:$W,"Sensation",Dolmen!$Y:$Y,"1",Dolmen!$O:$O,Source!D1536,Dolmen!$F:$F,Source!C1536)</f>
        <v>0</v>
      </c>
      <c r="AR1536" s="11">
        <f>COUNTIFS(Dolmen!$AC:$AC,"Bbox Miami",Dolmen!$Y:$Y,"1",Dolmen!$O:$O,Source!D1536,Dolmen!$F:$F,Source!C1536)</f>
        <v>0</v>
      </c>
      <c r="AS1536" s="11">
        <f>COUNTIFS(Dolmen!$AD:$AD,"1",Dolmen!$W:$W,"",Dolmen!$Y:$Y,"1",Dolmen!$O:$O,Source!D1536,Dolmen!$F:$F,Source!C1536)</f>
        <v>0</v>
      </c>
      <c r="AT1536" s="11">
        <f t="shared" si="577"/>
        <v>0</v>
      </c>
      <c r="AU1536" s="11">
        <f t="shared" si="578"/>
        <v>0</v>
      </c>
      <c r="AV1536" s="11">
        <f t="shared" si="579"/>
        <v>0</v>
      </c>
      <c r="AW1536" s="11">
        <f t="shared" si="580"/>
        <v>0</v>
      </c>
      <c r="AX1536" s="11">
        <f t="shared" si="581"/>
        <v>0</v>
      </c>
      <c r="AY1536" s="11">
        <f t="shared" si="582"/>
        <v>0</v>
      </c>
      <c r="AZ1536" s="11">
        <f t="shared" si="583"/>
        <v>0</v>
      </c>
      <c r="BA1536" s="11">
        <f t="shared" si="584"/>
        <v>0</v>
      </c>
      <c r="BB1536" s="11">
        <f t="shared" si="585"/>
        <v>0</v>
      </c>
      <c r="BC1536" s="11">
        <f t="shared" si="586"/>
        <v>0</v>
      </c>
      <c r="BD1536" s="11">
        <f>SUMIFS(Ishop!$BK:$BK,Ishop!$BG:$BG,Source!D1536,Ishop!$B:$B,Source!C1536)</f>
        <v>0</v>
      </c>
      <c r="BE1536" s="11">
        <f>COUNTIFS(Ishop!$AW:$AW,"OUI",Ishop!$BG:$BG,Source!D1536,Ishop!$B:$B,Source!C1536)</f>
        <v>0</v>
      </c>
      <c r="BF1536" s="11">
        <f t="shared" si="587"/>
        <v>0</v>
      </c>
      <c r="BG1536" s="11">
        <f t="shared" si="588"/>
        <v>0</v>
      </c>
      <c r="BH1536" s="11">
        <f t="shared" si="589"/>
        <v>0</v>
      </c>
      <c r="BI1536" s="11">
        <f t="shared" si="590"/>
        <v>0</v>
      </c>
      <c r="BJ1536" s="11">
        <f t="shared" si="591"/>
        <v>0</v>
      </c>
      <c r="BK1536" s="11">
        <f t="shared" si="592"/>
        <v>0</v>
      </c>
      <c r="BL1536" s="11">
        <f t="shared" si="593"/>
        <v>0</v>
      </c>
      <c r="BM1536" s="11">
        <f t="shared" si="594"/>
        <v>0</v>
      </c>
      <c r="BN1536" s="25">
        <f>Z1536*Budget!$A$6</f>
        <v>0</v>
      </c>
      <c r="BO1536" s="25">
        <f>AA1536*(Budget!$B$6+Budget!$B$7)</f>
        <v>0</v>
      </c>
      <c r="BP1536" s="25">
        <f>AB1536*(Budget!$C$6+Budget!$C$7)</f>
        <v>0</v>
      </c>
      <c r="BQ1536" s="25">
        <f>AC1536*(Budget!$D$6+Budget!$D$7)</f>
        <v>0</v>
      </c>
      <c r="BR1536" s="25">
        <f>AD1536*(Budget!$E$6+Budget!$E$7)</f>
        <v>0</v>
      </c>
      <c r="BS1536" s="25">
        <f>AE1536*(Budget!$F$6+Budget!$F$7)</f>
        <v>0</v>
      </c>
      <c r="BT1536" s="25">
        <f>AF1536*(Budget!$G$6+Budget!$G$7)</f>
        <v>0</v>
      </c>
      <c r="BU1536" s="25">
        <f>AG1536*Budget!$H$6</f>
        <v>0</v>
      </c>
      <c r="BV1536" s="25">
        <f>AH1536*Budget!$I$6</f>
        <v>0</v>
      </c>
      <c r="BW1536" s="25">
        <f>AI1536*Budget!$J$6</f>
        <v>0</v>
      </c>
      <c r="BX1536" s="25">
        <f>AJ1536*Budget!$K$6</f>
        <v>0</v>
      </c>
      <c r="BY1536" s="25">
        <f>AK1536*Budget!$L$6</f>
        <v>0</v>
      </c>
      <c r="BZ1536" s="25">
        <f>AL1536*Budget!$M$6</f>
        <v>0</v>
      </c>
      <c r="CA1536" s="25">
        <f>AM1536*Budget!$N$6</f>
        <v>0</v>
      </c>
      <c r="CB1536" s="25">
        <f>AQ1536*Budget!$O$6</f>
        <v>0</v>
      </c>
      <c r="CC1536" s="25">
        <f>AR1536*Budget!$S$6</f>
        <v>0</v>
      </c>
      <c r="CD1536" s="25">
        <f>AS1536*Budget!$Q$6</f>
        <v>0</v>
      </c>
      <c r="CE1536" s="25">
        <f t="shared" si="595"/>
        <v>0</v>
      </c>
      <c r="CF1536" s="11" t="e">
        <f>COUNTIFS(#REF!,Source!E1536,#REF!,Source!C1536)</f>
        <v>#REF!</v>
      </c>
      <c r="CG1536" s="11" t="str">
        <f t="shared" si="596"/>
        <v>--</v>
      </c>
    </row>
    <row r="1537" spans="1:85" x14ac:dyDescent="0.25">
      <c r="A1537" t="str">
        <f>IFERROR(VLOOKUP(MONTH(C1537),Date!$A$2:$B$13,2,0),"--")</f>
        <v>Avril</v>
      </c>
      <c r="B1537" s="11">
        <f t="shared" si="575"/>
        <v>17</v>
      </c>
      <c r="C1537" s="28">
        <f t="shared" si="574"/>
        <v>42116</v>
      </c>
      <c r="D1537" s="29" t="s">
        <v>222</v>
      </c>
      <c r="E1537" s="30" t="str">
        <f>IFERROR(VLOOKUP(D1537,Listing!$A:$B,2,0),"--")</f>
        <v>A44023</v>
      </c>
      <c r="F1537" s="30" t="str">
        <f>IFERROR(VLOOKUP(D1537,Listing!$A:$E,5,0),"-")</f>
        <v>EL-MABROUKI  KAWTAR</v>
      </c>
      <c r="G1537" s="4">
        <f>IFERROR(VLOOKUP(D1537,Listing!$A:$F,6,0),"--")</f>
        <v>42079</v>
      </c>
      <c r="H1537" s="11" t="str">
        <f>IFERROR(VLOOKUP(D1537,Listing!$A:$D,4,0),"--")</f>
        <v>NAJOUA ALLAOULAHCEN</v>
      </c>
      <c r="I1537" s="11" t="str">
        <f t="shared" si="576"/>
        <v>AAC</v>
      </c>
      <c r="J1537" s="31">
        <f>IFERROR(COUNTIFS(Ishop!$BG:$BG,Source!D1537,Ishop!$B:$B,Source!C1537),"--")</f>
        <v>0</v>
      </c>
      <c r="K1537" s="11">
        <f>IFERROR(COUNTIFS(Ishop!$BG:$BG,Source!D1537,Ishop!$B:$B,Source!C1537,Ishop!$J:$J,"OUI"),"--")</f>
        <v>0</v>
      </c>
      <c r="L1537" s="11">
        <f>COUNTIFS(Ishop!$AG:$AG,Source!$L$1,Ishop!$BG:$BG,Source!$D1537,Ishop!$B:$B,Source!$C1537)</f>
        <v>0</v>
      </c>
      <c r="M1537" s="11">
        <f>COUNTIFS(Ishop!$AG:$AG,Source!$M$1,Ishop!$BG:$BG,Source!$D1537,Ishop!$B:$B,Source!$C1537)</f>
        <v>0</v>
      </c>
      <c r="N1537" s="11">
        <f>COUNTIFS(Ishop!$AG:$AG,Source!$N$1,Ishop!$BG:$BG,Source!$D1537,Ishop!$B:$B,Source!$C1537)</f>
        <v>0</v>
      </c>
      <c r="O1537" s="11">
        <f>COUNTIFS(Ishop!$AG:$AG,Source!$O$1,Ishop!$BG:$BG,Source!$D1537,Ishop!$B:$B,Source!$C1537)</f>
        <v>0</v>
      </c>
      <c r="P1537" s="11">
        <f>COUNTIFS(Ishop!$AG:$AG,Source!$P$1,Ishop!$BG:$BG,Source!$D1537,Ishop!$B:$B,Source!$C1537)</f>
        <v>0</v>
      </c>
      <c r="Q1537" s="11">
        <f>COUNTIFS(Ishop!$AG:$AG,Source!$Q$1,Ishop!$BG:$BG,Source!$D1537,Ishop!$B:$B,Source!$C1537)</f>
        <v>0</v>
      </c>
      <c r="R1537" s="11">
        <f>COUNTIFS(Ishop!$AG:$AG,Source!$R$1,Ishop!$BG:$BG,Source!$D1537,Ishop!$B:$B,Source!$C1537)</f>
        <v>0</v>
      </c>
      <c r="S1537" s="11">
        <f>COUNTIFS(Ishop!$AG:$AG,Source!$S$1,Ishop!$BG:$BG,Source!$D1537,Ishop!$B:$B,Source!$C1537)</f>
        <v>0</v>
      </c>
      <c r="T1537" s="11">
        <f>COUNTIFS(Ishop!$AG:$AG,Source!$T$1,Ishop!$BG:$BG,Source!$D1537,Ishop!$B:$B,Source!$C1537)</f>
        <v>0</v>
      </c>
      <c r="U1537" s="11">
        <f>COUNTIFS(Ishop!$AG:$AG,Source!$U$1,Ishop!$BG:$BG,Source!$D1537,Ishop!$B:$B,Source!$C1537)</f>
        <v>0</v>
      </c>
      <c r="V1537" s="11">
        <f>COUNTIFS(Ishop!$AG:$AG,Source!$V$1,Ishop!$BG:$BG,Source!$D1537,Ishop!$B:$B,Source!$C1537)</f>
        <v>0</v>
      </c>
      <c r="W1537" s="11">
        <f>COUNTIFS(Ishop!$AG:$AG,Source!$W$1,Ishop!$BG:$BG,Source!$D1537,Ishop!$B:$B,Source!$C1537)</f>
        <v>0</v>
      </c>
      <c r="X1537" s="11">
        <f>COUNTIFS(Ishop!$AG:$AG,Source!$X$1,Ishop!$BG:$BG,Source!$D1537,Ishop!$B:$B,Source!$C1537)</f>
        <v>0</v>
      </c>
      <c r="Y1537" s="11">
        <f>COUNTIFS(Ishop!$AG:$AG,Source!$Y$1,Ishop!$BG:$BG,Source!$D1537,Ishop!$B:$B,Source!$C1537)</f>
        <v>0</v>
      </c>
      <c r="Z1537" s="11">
        <f>COUNTIFS(Ishop!$AG:$AG,Source!$Z$1,Ishop!$BG:$BG,Source!$D1537,Ishop!$B:$B,Source!$C1537,Ishop!$J:$J,"OUI")</f>
        <v>0</v>
      </c>
      <c r="AA1537" s="11">
        <f>COUNTIFS(Ishop!$AG:$AG,Source!$AA$1,Ishop!$BG:$BG,Source!$D1537,Ishop!$B:$B,Source!$C1537,Ishop!$J:$J,"OUI")</f>
        <v>0</v>
      </c>
      <c r="AB1537" s="11">
        <f>COUNTIFS(Ishop!$AG:$AG,Source!$AB$1,Ishop!$BG:$BG,Source!$D1537,Ishop!$B:$B,Source!$C1537,Ishop!$J:$J,"OUI")</f>
        <v>0</v>
      </c>
      <c r="AC1537" s="11">
        <f>COUNTIFS(Ishop!$AG:$AG,Source!$AC$1,Ishop!$BG:$BG,Source!$D1537,Ishop!$B:$B,Source!$C1537,Ishop!$J:$J,"OUI")</f>
        <v>0</v>
      </c>
      <c r="AD1537" s="11">
        <f>COUNTIFS(Ishop!$AG:$AG,Source!$AD$1,Ishop!$BG:$BG,Source!$D1537,Ishop!$B:$B,Source!$C1537,Ishop!$J:$J,"OUI")</f>
        <v>0</v>
      </c>
      <c r="AE1537" s="11">
        <f>COUNTIFS(Ishop!$AG:$AG,Source!$AE$1,Ishop!$BG:$BG,Source!$D1537,Ishop!$B:$B,Source!$C1537,Ishop!$J:$J,"OUI")</f>
        <v>0</v>
      </c>
      <c r="AF1537" s="11">
        <f>COUNTIFS(Ishop!$AG:$AG,Source!$AF$1,Ishop!$BG:$BG,Source!$D1537,Ishop!$B:$B,Source!$C1537,Ishop!$J:$J,"OUI")</f>
        <v>0</v>
      </c>
      <c r="AG1537" s="11">
        <f>COUNTIFS(Ishop!$AG:$AG,Source!$AG$1,Ishop!$BG:$BG,Source!$D1537,Ishop!$B:$B,Source!$C1537,Ishop!$J:$J,"OUI")</f>
        <v>0</v>
      </c>
      <c r="AH1537" s="11">
        <f>COUNTIFS(Ishop!$AG:$AG,Source!$AH$1,Ishop!$BG:$BG,Source!$D1537,Ishop!$B:$B,Source!$C1537,Ishop!$J:$J,"OUI")</f>
        <v>0</v>
      </c>
      <c r="AI1537" s="11">
        <f>COUNTIFS(Ishop!$AG:$AG,Source!$AI$1,Ishop!$BG:$BG,Source!$D1537,Ishop!$B:$B,Source!$C1537,Ishop!$J:$J,"OUI")</f>
        <v>0</v>
      </c>
      <c r="AJ1537" s="11">
        <f>COUNTIFS(Ishop!$AG:$AG,Source!$AJ$1,Ishop!$BG:$BG,Source!$D1537,Ishop!$B:$B,Source!$C1537,Ishop!$J:$J,"OUI")</f>
        <v>0</v>
      </c>
      <c r="AK1537" s="11">
        <f>COUNTIFS(Ishop!$AG:$AG,Source!$AK$1,Ishop!$BG:$BG,Source!$D1537,Ishop!$B:$B,Source!$C1537,Ishop!$J:$J,"OUI")</f>
        <v>0</v>
      </c>
      <c r="AL1537" s="11">
        <f>COUNTIFS(Ishop!$AG:$AG,Source!$AL$1,Ishop!$BG:$BG,Source!$D1537,Ishop!$B:$B,Source!$C1537,Ishop!$J:$J,"OUI")</f>
        <v>0</v>
      </c>
      <c r="AM1537" s="11">
        <f>COUNTIFS(Ishop!$AG:$AG,Source!$AM$1,Ishop!$BG:$BG,Source!$D1537,Ishop!$B:$B,Source!$C1537,Ishop!$J:$J,"OUI")</f>
        <v>0</v>
      </c>
      <c r="AN1537" s="11">
        <f>COUNTIFS(Dolmen!$W:$W,"Sensation",Dolmen!$O:$O,Source!D1537,Dolmen!$F:$F,Source!C1537)</f>
        <v>0</v>
      </c>
      <c r="AO1537" s="11">
        <f>COUNTIFS(Dolmen!$AC:$AC,"Bbox Miami",Dolmen!$O:$O,Source!D1537,Dolmen!$F:$F,Source!C1537)</f>
        <v>0</v>
      </c>
      <c r="AP1537" s="11">
        <f>COUNTIFS(Dolmen!$AD:$AD,"1",Dolmen!$W:$W,"",Dolmen!$O:$O,Source!D1537,Dolmen!$F:$F,Source!C1537)</f>
        <v>0</v>
      </c>
      <c r="AQ1537" s="11">
        <f>COUNTIFS(Dolmen!$W:$W,"Sensation",Dolmen!$Y:$Y,"1",Dolmen!$O:$O,Source!D1537,Dolmen!$F:$F,Source!C1537)</f>
        <v>0</v>
      </c>
      <c r="AR1537" s="11">
        <f>COUNTIFS(Dolmen!$AC:$AC,"Bbox Miami",Dolmen!$Y:$Y,"1",Dolmen!$O:$O,Source!D1537,Dolmen!$F:$F,Source!C1537)</f>
        <v>0</v>
      </c>
      <c r="AS1537" s="11">
        <f>COUNTIFS(Dolmen!$AD:$AD,"1",Dolmen!$W:$W,"",Dolmen!$Y:$Y,"1",Dolmen!$O:$O,Source!D1537,Dolmen!$F:$F,Source!C1537)</f>
        <v>0</v>
      </c>
      <c r="AT1537" s="11">
        <f t="shared" si="577"/>
        <v>0</v>
      </c>
      <c r="AU1537" s="11">
        <f t="shared" si="578"/>
        <v>0</v>
      </c>
      <c r="AV1537" s="11">
        <f t="shared" si="579"/>
        <v>0</v>
      </c>
      <c r="AW1537" s="11">
        <f t="shared" si="580"/>
        <v>0</v>
      </c>
      <c r="AX1537" s="11">
        <f t="shared" si="581"/>
        <v>0</v>
      </c>
      <c r="AY1537" s="11">
        <f t="shared" si="582"/>
        <v>0</v>
      </c>
      <c r="AZ1537" s="11">
        <f t="shared" si="583"/>
        <v>0</v>
      </c>
      <c r="BA1537" s="11">
        <f t="shared" si="584"/>
        <v>0</v>
      </c>
      <c r="BB1537" s="11">
        <f t="shared" si="585"/>
        <v>0</v>
      </c>
      <c r="BC1537" s="11">
        <f t="shared" si="586"/>
        <v>0</v>
      </c>
      <c r="BD1537" s="11">
        <f>SUMIFS(Ishop!$BK:$BK,Ishop!$BG:$BG,Source!D1537,Ishop!$B:$B,Source!C1537)</f>
        <v>0</v>
      </c>
      <c r="BE1537" s="11">
        <f>COUNTIFS(Ishop!$AW:$AW,"OUI",Ishop!$BG:$BG,Source!D1537,Ishop!$B:$B,Source!C1537)</f>
        <v>0</v>
      </c>
      <c r="BF1537" s="11">
        <f t="shared" si="587"/>
        <v>0</v>
      </c>
      <c r="BG1537" s="11">
        <f t="shared" si="588"/>
        <v>0</v>
      </c>
      <c r="BH1537" s="11">
        <f t="shared" si="589"/>
        <v>0</v>
      </c>
      <c r="BI1537" s="11">
        <f t="shared" si="590"/>
        <v>0</v>
      </c>
      <c r="BJ1537" s="11">
        <f t="shared" si="591"/>
        <v>0</v>
      </c>
      <c r="BK1537" s="11">
        <f t="shared" si="592"/>
        <v>0</v>
      </c>
      <c r="BL1537" s="11">
        <f t="shared" si="593"/>
        <v>0</v>
      </c>
      <c r="BM1537" s="11">
        <f t="shared" si="594"/>
        <v>0</v>
      </c>
      <c r="BN1537" s="25">
        <f>Z1537*Budget!$A$6</f>
        <v>0</v>
      </c>
      <c r="BO1537" s="25">
        <f>AA1537*(Budget!$B$6+Budget!$B$7)</f>
        <v>0</v>
      </c>
      <c r="BP1537" s="25">
        <f>AB1537*(Budget!$C$6+Budget!$C$7)</f>
        <v>0</v>
      </c>
      <c r="BQ1537" s="25">
        <f>AC1537*(Budget!$D$6+Budget!$D$7)</f>
        <v>0</v>
      </c>
      <c r="BR1537" s="25">
        <f>AD1537*(Budget!$E$6+Budget!$E$7)</f>
        <v>0</v>
      </c>
      <c r="BS1537" s="25">
        <f>AE1537*(Budget!$F$6+Budget!$F$7)</f>
        <v>0</v>
      </c>
      <c r="BT1537" s="25">
        <f>AF1537*(Budget!$G$6+Budget!$G$7)</f>
        <v>0</v>
      </c>
      <c r="BU1537" s="25">
        <f>AG1537*Budget!$H$6</f>
        <v>0</v>
      </c>
      <c r="BV1537" s="25">
        <f>AH1537*Budget!$I$6</f>
        <v>0</v>
      </c>
      <c r="BW1537" s="25">
        <f>AI1537*Budget!$J$6</f>
        <v>0</v>
      </c>
      <c r="BX1537" s="25">
        <f>AJ1537*Budget!$K$6</f>
        <v>0</v>
      </c>
      <c r="BY1537" s="25">
        <f>AK1537*Budget!$L$6</f>
        <v>0</v>
      </c>
      <c r="BZ1537" s="25">
        <f>AL1537*Budget!$M$6</f>
        <v>0</v>
      </c>
      <c r="CA1537" s="25">
        <f>AM1537*Budget!$N$6</f>
        <v>0</v>
      </c>
      <c r="CB1537" s="25">
        <f>AQ1537*Budget!$O$6</f>
        <v>0</v>
      </c>
      <c r="CC1537" s="25">
        <f>AR1537*Budget!$S$6</f>
        <v>0</v>
      </c>
      <c r="CD1537" s="25">
        <f>AS1537*Budget!$Q$6</f>
        <v>0</v>
      </c>
      <c r="CE1537" s="25">
        <f t="shared" si="595"/>
        <v>0</v>
      </c>
      <c r="CF1537" s="11" t="e">
        <f>COUNTIFS(#REF!,Source!E1537,#REF!,Source!C1537)</f>
        <v>#REF!</v>
      </c>
      <c r="CG1537" s="11" t="str">
        <f t="shared" si="596"/>
        <v>--</v>
      </c>
    </row>
    <row r="1538" spans="1:85" x14ac:dyDescent="0.25">
      <c r="A1538" t="str">
        <f>IFERROR(VLOOKUP(MONTH(C1538),Date!$A$2:$B$13,2,0),"--")</f>
        <v>Avril</v>
      </c>
      <c r="B1538" s="11">
        <f t="shared" si="575"/>
        <v>17</v>
      </c>
      <c r="C1538" s="28">
        <f t="shared" si="574"/>
        <v>42116</v>
      </c>
      <c r="D1538" s="29" t="s">
        <v>223</v>
      </c>
      <c r="E1538" s="30" t="str">
        <f>IFERROR(VLOOKUP(D1538,Listing!$A:$B,2,0),"--")</f>
        <v>A44034</v>
      </c>
      <c r="F1538" s="30" t="str">
        <f>IFERROR(VLOOKUP(D1538,Listing!$A:$E,5,0),"-")</f>
        <v>TOUIL  AZEDDINE</v>
      </c>
      <c r="G1538" s="4">
        <f>IFERROR(VLOOKUP(D1538,Listing!$A:$F,6,0),"--")</f>
        <v>42079</v>
      </c>
      <c r="H1538" s="11" t="str">
        <f>IFERROR(VLOOKUP(D1538,Listing!$A:$D,4,0),"--")</f>
        <v>NAJOUA ALLAOULAHCEN</v>
      </c>
      <c r="I1538" s="11" t="str">
        <f t="shared" si="576"/>
        <v>AAC</v>
      </c>
      <c r="J1538" s="31">
        <f>IFERROR(COUNTIFS(Ishop!$BG:$BG,Source!D1538,Ishop!$B:$B,Source!C1538),"--")</f>
        <v>0</v>
      </c>
      <c r="K1538" s="11">
        <f>IFERROR(COUNTIFS(Ishop!$BG:$BG,Source!D1538,Ishop!$B:$B,Source!C1538,Ishop!$J:$J,"OUI"),"--")</f>
        <v>0</v>
      </c>
      <c r="L1538" s="11">
        <f>COUNTIFS(Ishop!$AG:$AG,Source!$L$1,Ishop!$BG:$BG,Source!$D1538,Ishop!$B:$B,Source!$C1538)</f>
        <v>0</v>
      </c>
      <c r="M1538" s="11">
        <f>COUNTIFS(Ishop!$AG:$AG,Source!$M$1,Ishop!$BG:$BG,Source!$D1538,Ishop!$B:$B,Source!$C1538)</f>
        <v>0</v>
      </c>
      <c r="N1538" s="11">
        <f>COUNTIFS(Ishop!$AG:$AG,Source!$N$1,Ishop!$BG:$BG,Source!$D1538,Ishop!$B:$B,Source!$C1538)</f>
        <v>0</v>
      </c>
      <c r="O1538" s="11">
        <f>COUNTIFS(Ishop!$AG:$AG,Source!$O$1,Ishop!$BG:$BG,Source!$D1538,Ishop!$B:$B,Source!$C1538)</f>
        <v>0</v>
      </c>
      <c r="P1538" s="11">
        <f>COUNTIFS(Ishop!$AG:$AG,Source!$P$1,Ishop!$BG:$BG,Source!$D1538,Ishop!$B:$B,Source!$C1538)</f>
        <v>0</v>
      </c>
      <c r="Q1538" s="11">
        <f>COUNTIFS(Ishop!$AG:$AG,Source!$Q$1,Ishop!$BG:$BG,Source!$D1538,Ishop!$B:$B,Source!$C1538)</f>
        <v>0</v>
      </c>
      <c r="R1538" s="11">
        <f>COUNTIFS(Ishop!$AG:$AG,Source!$R$1,Ishop!$BG:$BG,Source!$D1538,Ishop!$B:$B,Source!$C1538)</f>
        <v>0</v>
      </c>
      <c r="S1538" s="11">
        <f>COUNTIFS(Ishop!$AG:$AG,Source!$S$1,Ishop!$BG:$BG,Source!$D1538,Ishop!$B:$B,Source!$C1538)</f>
        <v>0</v>
      </c>
      <c r="T1538" s="11">
        <f>COUNTIFS(Ishop!$AG:$AG,Source!$T$1,Ishop!$BG:$BG,Source!$D1538,Ishop!$B:$B,Source!$C1538)</f>
        <v>0</v>
      </c>
      <c r="U1538" s="11">
        <f>COUNTIFS(Ishop!$AG:$AG,Source!$U$1,Ishop!$BG:$BG,Source!$D1538,Ishop!$B:$B,Source!$C1538)</f>
        <v>0</v>
      </c>
      <c r="V1538" s="11">
        <f>COUNTIFS(Ishop!$AG:$AG,Source!$V$1,Ishop!$BG:$BG,Source!$D1538,Ishop!$B:$B,Source!$C1538)</f>
        <v>0</v>
      </c>
      <c r="W1538" s="11">
        <f>COUNTIFS(Ishop!$AG:$AG,Source!$W$1,Ishop!$BG:$BG,Source!$D1538,Ishop!$B:$B,Source!$C1538)</f>
        <v>0</v>
      </c>
      <c r="X1538" s="11">
        <f>COUNTIFS(Ishop!$AG:$AG,Source!$X$1,Ishop!$BG:$BG,Source!$D1538,Ishop!$B:$B,Source!$C1538)</f>
        <v>0</v>
      </c>
      <c r="Y1538" s="11">
        <f>COUNTIFS(Ishop!$AG:$AG,Source!$Y$1,Ishop!$BG:$BG,Source!$D1538,Ishop!$B:$B,Source!$C1538)</f>
        <v>0</v>
      </c>
      <c r="Z1538" s="11">
        <f>COUNTIFS(Ishop!$AG:$AG,Source!$Z$1,Ishop!$BG:$BG,Source!$D1538,Ishop!$B:$B,Source!$C1538,Ishop!$J:$J,"OUI")</f>
        <v>0</v>
      </c>
      <c r="AA1538" s="11">
        <f>COUNTIFS(Ishop!$AG:$AG,Source!$AA$1,Ishop!$BG:$BG,Source!$D1538,Ishop!$B:$B,Source!$C1538,Ishop!$J:$J,"OUI")</f>
        <v>0</v>
      </c>
      <c r="AB1538" s="11">
        <f>COUNTIFS(Ishop!$AG:$AG,Source!$AB$1,Ishop!$BG:$BG,Source!$D1538,Ishop!$B:$B,Source!$C1538,Ishop!$J:$J,"OUI")</f>
        <v>0</v>
      </c>
      <c r="AC1538" s="11">
        <f>COUNTIFS(Ishop!$AG:$AG,Source!$AC$1,Ishop!$BG:$BG,Source!$D1538,Ishop!$B:$B,Source!$C1538,Ishop!$J:$J,"OUI")</f>
        <v>0</v>
      </c>
      <c r="AD1538" s="11">
        <f>COUNTIFS(Ishop!$AG:$AG,Source!$AD$1,Ishop!$BG:$BG,Source!$D1538,Ishop!$B:$B,Source!$C1538,Ishop!$J:$J,"OUI")</f>
        <v>0</v>
      </c>
      <c r="AE1538" s="11">
        <f>COUNTIFS(Ishop!$AG:$AG,Source!$AE$1,Ishop!$BG:$BG,Source!$D1538,Ishop!$B:$B,Source!$C1538,Ishop!$J:$J,"OUI")</f>
        <v>0</v>
      </c>
      <c r="AF1538" s="11">
        <f>COUNTIFS(Ishop!$AG:$AG,Source!$AF$1,Ishop!$BG:$BG,Source!$D1538,Ishop!$B:$B,Source!$C1538,Ishop!$J:$J,"OUI")</f>
        <v>0</v>
      </c>
      <c r="AG1538" s="11">
        <f>COUNTIFS(Ishop!$AG:$AG,Source!$AG$1,Ishop!$BG:$BG,Source!$D1538,Ishop!$B:$B,Source!$C1538,Ishop!$J:$J,"OUI")</f>
        <v>0</v>
      </c>
      <c r="AH1538" s="11">
        <f>COUNTIFS(Ishop!$AG:$AG,Source!$AH$1,Ishop!$BG:$BG,Source!$D1538,Ishop!$B:$B,Source!$C1538,Ishop!$J:$J,"OUI")</f>
        <v>0</v>
      </c>
      <c r="AI1538" s="11">
        <f>COUNTIFS(Ishop!$AG:$AG,Source!$AI$1,Ishop!$BG:$BG,Source!$D1538,Ishop!$B:$B,Source!$C1538,Ishop!$J:$J,"OUI")</f>
        <v>0</v>
      </c>
      <c r="AJ1538" s="11">
        <f>COUNTIFS(Ishop!$AG:$AG,Source!$AJ$1,Ishop!$BG:$BG,Source!$D1538,Ishop!$B:$B,Source!$C1538,Ishop!$J:$J,"OUI")</f>
        <v>0</v>
      </c>
      <c r="AK1538" s="11">
        <f>COUNTIFS(Ishop!$AG:$AG,Source!$AK$1,Ishop!$BG:$BG,Source!$D1538,Ishop!$B:$B,Source!$C1538,Ishop!$J:$J,"OUI")</f>
        <v>0</v>
      </c>
      <c r="AL1538" s="11">
        <f>COUNTIFS(Ishop!$AG:$AG,Source!$AL$1,Ishop!$BG:$BG,Source!$D1538,Ishop!$B:$B,Source!$C1538,Ishop!$J:$J,"OUI")</f>
        <v>0</v>
      </c>
      <c r="AM1538" s="11">
        <f>COUNTIFS(Ishop!$AG:$AG,Source!$AM$1,Ishop!$BG:$BG,Source!$D1538,Ishop!$B:$B,Source!$C1538,Ishop!$J:$J,"OUI")</f>
        <v>0</v>
      </c>
      <c r="AN1538" s="11">
        <f>COUNTIFS(Dolmen!$W:$W,"Sensation",Dolmen!$O:$O,Source!D1538,Dolmen!$F:$F,Source!C1538)</f>
        <v>0</v>
      </c>
      <c r="AO1538" s="11">
        <f>COUNTIFS(Dolmen!$AC:$AC,"Bbox Miami",Dolmen!$O:$O,Source!D1538,Dolmen!$F:$F,Source!C1538)</f>
        <v>0</v>
      </c>
      <c r="AP1538" s="11">
        <f>COUNTIFS(Dolmen!$AD:$AD,"1",Dolmen!$W:$W,"",Dolmen!$O:$O,Source!D1538,Dolmen!$F:$F,Source!C1538)</f>
        <v>0</v>
      </c>
      <c r="AQ1538" s="11">
        <f>COUNTIFS(Dolmen!$W:$W,"Sensation",Dolmen!$Y:$Y,"1",Dolmen!$O:$O,Source!D1538,Dolmen!$F:$F,Source!C1538)</f>
        <v>0</v>
      </c>
      <c r="AR1538" s="11">
        <f>COUNTIFS(Dolmen!$AC:$AC,"Bbox Miami",Dolmen!$Y:$Y,"1",Dolmen!$O:$O,Source!D1538,Dolmen!$F:$F,Source!C1538)</f>
        <v>0</v>
      </c>
      <c r="AS1538" s="11">
        <f>COUNTIFS(Dolmen!$AD:$AD,"1",Dolmen!$W:$W,"",Dolmen!$Y:$Y,"1",Dolmen!$O:$O,Source!D1538,Dolmen!$F:$F,Source!C1538)</f>
        <v>0</v>
      </c>
      <c r="AT1538" s="11">
        <f t="shared" si="577"/>
        <v>0</v>
      </c>
      <c r="AU1538" s="11">
        <f t="shared" si="578"/>
        <v>0</v>
      </c>
      <c r="AV1538" s="11">
        <f t="shared" si="579"/>
        <v>0</v>
      </c>
      <c r="AW1538" s="11">
        <f t="shared" si="580"/>
        <v>0</v>
      </c>
      <c r="AX1538" s="11">
        <f t="shared" si="581"/>
        <v>0</v>
      </c>
      <c r="AY1538" s="11">
        <f t="shared" si="582"/>
        <v>0</v>
      </c>
      <c r="AZ1538" s="11">
        <f t="shared" si="583"/>
        <v>0</v>
      </c>
      <c r="BA1538" s="11">
        <f t="shared" si="584"/>
        <v>0</v>
      </c>
      <c r="BB1538" s="11">
        <f t="shared" si="585"/>
        <v>0</v>
      </c>
      <c r="BC1538" s="11">
        <f t="shared" si="586"/>
        <v>0</v>
      </c>
      <c r="BD1538" s="11">
        <f>SUMIFS(Ishop!$BK:$BK,Ishop!$BG:$BG,Source!D1538,Ishop!$B:$B,Source!C1538)</f>
        <v>0</v>
      </c>
      <c r="BE1538" s="11">
        <f>COUNTIFS(Ishop!$AW:$AW,"OUI",Ishop!$BG:$BG,Source!D1538,Ishop!$B:$B,Source!C1538)</f>
        <v>0</v>
      </c>
      <c r="BF1538" s="11">
        <f t="shared" si="587"/>
        <v>0</v>
      </c>
      <c r="BG1538" s="11">
        <f t="shared" si="588"/>
        <v>0</v>
      </c>
      <c r="BH1538" s="11">
        <f t="shared" si="589"/>
        <v>0</v>
      </c>
      <c r="BI1538" s="11">
        <f t="shared" si="590"/>
        <v>0</v>
      </c>
      <c r="BJ1538" s="11">
        <f t="shared" si="591"/>
        <v>0</v>
      </c>
      <c r="BK1538" s="11">
        <f t="shared" si="592"/>
        <v>0</v>
      </c>
      <c r="BL1538" s="11">
        <f t="shared" si="593"/>
        <v>0</v>
      </c>
      <c r="BM1538" s="11">
        <f t="shared" si="594"/>
        <v>0</v>
      </c>
      <c r="BN1538" s="25">
        <f>Z1538*Budget!$A$6</f>
        <v>0</v>
      </c>
      <c r="BO1538" s="25">
        <f>AA1538*(Budget!$B$6+Budget!$B$7)</f>
        <v>0</v>
      </c>
      <c r="BP1538" s="25">
        <f>AB1538*(Budget!$C$6+Budget!$C$7)</f>
        <v>0</v>
      </c>
      <c r="BQ1538" s="25">
        <f>AC1538*(Budget!$D$6+Budget!$D$7)</f>
        <v>0</v>
      </c>
      <c r="BR1538" s="25">
        <f>AD1538*(Budget!$E$6+Budget!$E$7)</f>
        <v>0</v>
      </c>
      <c r="BS1538" s="25">
        <f>AE1538*(Budget!$F$6+Budget!$F$7)</f>
        <v>0</v>
      </c>
      <c r="BT1538" s="25">
        <f>AF1538*(Budget!$G$6+Budget!$G$7)</f>
        <v>0</v>
      </c>
      <c r="BU1538" s="25">
        <f>AG1538*Budget!$H$6</f>
        <v>0</v>
      </c>
      <c r="BV1538" s="25">
        <f>AH1538*Budget!$I$6</f>
        <v>0</v>
      </c>
      <c r="BW1538" s="25">
        <f>AI1538*Budget!$J$6</f>
        <v>0</v>
      </c>
      <c r="BX1538" s="25">
        <f>AJ1538*Budget!$K$6</f>
        <v>0</v>
      </c>
      <c r="BY1538" s="25">
        <f>AK1538*Budget!$L$6</f>
        <v>0</v>
      </c>
      <c r="BZ1538" s="25">
        <f>AL1538*Budget!$M$6</f>
        <v>0</v>
      </c>
      <c r="CA1538" s="25">
        <f>AM1538*Budget!$N$6</f>
        <v>0</v>
      </c>
      <c r="CB1538" s="25">
        <f>AQ1538*Budget!$O$6</f>
        <v>0</v>
      </c>
      <c r="CC1538" s="25">
        <f>AR1538*Budget!$S$6</f>
        <v>0</v>
      </c>
      <c r="CD1538" s="25">
        <f>AS1538*Budget!$Q$6</f>
        <v>0</v>
      </c>
      <c r="CE1538" s="25">
        <f t="shared" si="595"/>
        <v>0</v>
      </c>
      <c r="CF1538" s="11" t="e">
        <f>COUNTIFS(#REF!,Source!E1538,#REF!,Source!C1538)</f>
        <v>#REF!</v>
      </c>
      <c r="CG1538" s="11" t="str">
        <f t="shared" si="596"/>
        <v>--</v>
      </c>
    </row>
    <row r="1539" spans="1:85" x14ac:dyDescent="0.25">
      <c r="A1539" t="str">
        <f>IFERROR(VLOOKUP(MONTH(C1539),Date!$A$2:$B$13,2,0),"--")</f>
        <v>Avril</v>
      </c>
      <c r="B1539" s="11">
        <f t="shared" si="575"/>
        <v>17</v>
      </c>
      <c r="C1539" s="28">
        <f t="shared" si="574"/>
        <v>42116</v>
      </c>
      <c r="D1539" s="29" t="s">
        <v>224</v>
      </c>
      <c r="E1539" s="30" t="str">
        <f>IFERROR(VLOOKUP(D1539,Listing!$A:$B,2,0),"--")</f>
        <v>A44029</v>
      </c>
      <c r="F1539" s="30" t="str">
        <f>IFERROR(VLOOKUP(D1539,Listing!$A:$E,5,0),"-")</f>
        <v>WAHHAB  MERYEM</v>
      </c>
      <c r="G1539" s="4">
        <f>IFERROR(VLOOKUP(D1539,Listing!$A:$F,6,0),"--")</f>
        <v>42079</v>
      </c>
      <c r="H1539" s="11" t="str">
        <f>IFERROR(VLOOKUP(D1539,Listing!$A:$D,4,0),"--")</f>
        <v>NAJOUA ALLAOULAHCEN</v>
      </c>
      <c r="I1539" s="11" t="str">
        <f t="shared" si="576"/>
        <v>AAC</v>
      </c>
      <c r="J1539" s="31">
        <f>IFERROR(COUNTIFS(Ishop!$BG:$BG,Source!D1539,Ishop!$B:$B,Source!C1539),"--")</f>
        <v>0</v>
      </c>
      <c r="K1539" s="11">
        <f>IFERROR(COUNTIFS(Ishop!$BG:$BG,Source!D1539,Ishop!$B:$B,Source!C1539,Ishop!$J:$J,"OUI"),"--")</f>
        <v>0</v>
      </c>
      <c r="L1539" s="11">
        <f>COUNTIFS(Ishop!$AG:$AG,Source!$L$1,Ishop!$BG:$BG,Source!$D1539,Ishop!$B:$B,Source!$C1539)</f>
        <v>0</v>
      </c>
      <c r="M1539" s="11">
        <f>COUNTIFS(Ishop!$AG:$AG,Source!$M$1,Ishop!$BG:$BG,Source!$D1539,Ishop!$B:$B,Source!$C1539)</f>
        <v>0</v>
      </c>
      <c r="N1539" s="11">
        <f>COUNTIFS(Ishop!$AG:$AG,Source!$N$1,Ishop!$BG:$BG,Source!$D1539,Ishop!$B:$B,Source!$C1539)</f>
        <v>0</v>
      </c>
      <c r="O1539" s="11">
        <f>COUNTIFS(Ishop!$AG:$AG,Source!$O$1,Ishop!$BG:$BG,Source!$D1539,Ishop!$B:$B,Source!$C1539)</f>
        <v>0</v>
      </c>
      <c r="P1539" s="11">
        <f>COUNTIFS(Ishop!$AG:$AG,Source!$P$1,Ishop!$BG:$BG,Source!$D1539,Ishop!$B:$B,Source!$C1539)</f>
        <v>0</v>
      </c>
      <c r="Q1539" s="11">
        <f>COUNTIFS(Ishop!$AG:$AG,Source!$Q$1,Ishop!$BG:$BG,Source!$D1539,Ishop!$B:$B,Source!$C1539)</f>
        <v>0</v>
      </c>
      <c r="R1539" s="11">
        <f>COUNTIFS(Ishop!$AG:$AG,Source!$R$1,Ishop!$BG:$BG,Source!$D1539,Ishop!$B:$B,Source!$C1539)</f>
        <v>0</v>
      </c>
      <c r="S1539" s="11">
        <f>COUNTIFS(Ishop!$AG:$AG,Source!$S$1,Ishop!$BG:$BG,Source!$D1539,Ishop!$B:$B,Source!$C1539)</f>
        <v>0</v>
      </c>
      <c r="T1539" s="11">
        <f>COUNTIFS(Ishop!$AG:$AG,Source!$T$1,Ishop!$BG:$BG,Source!$D1539,Ishop!$B:$B,Source!$C1539)</f>
        <v>0</v>
      </c>
      <c r="U1539" s="11">
        <f>COUNTIFS(Ishop!$AG:$AG,Source!$U$1,Ishop!$BG:$BG,Source!$D1539,Ishop!$B:$B,Source!$C1539)</f>
        <v>0</v>
      </c>
      <c r="V1539" s="11">
        <f>COUNTIFS(Ishop!$AG:$AG,Source!$V$1,Ishop!$BG:$BG,Source!$D1539,Ishop!$B:$B,Source!$C1539)</f>
        <v>0</v>
      </c>
      <c r="W1539" s="11">
        <f>COUNTIFS(Ishop!$AG:$AG,Source!$W$1,Ishop!$BG:$BG,Source!$D1539,Ishop!$B:$B,Source!$C1539)</f>
        <v>0</v>
      </c>
      <c r="X1539" s="11">
        <f>COUNTIFS(Ishop!$AG:$AG,Source!$X$1,Ishop!$BG:$BG,Source!$D1539,Ishop!$B:$B,Source!$C1539)</f>
        <v>0</v>
      </c>
      <c r="Y1539" s="11">
        <f>COUNTIFS(Ishop!$AG:$AG,Source!$Y$1,Ishop!$BG:$BG,Source!$D1539,Ishop!$B:$B,Source!$C1539)</f>
        <v>0</v>
      </c>
      <c r="Z1539" s="11">
        <f>COUNTIFS(Ishop!$AG:$AG,Source!$Z$1,Ishop!$BG:$BG,Source!$D1539,Ishop!$B:$B,Source!$C1539,Ishop!$J:$J,"OUI")</f>
        <v>0</v>
      </c>
      <c r="AA1539" s="11">
        <f>COUNTIFS(Ishop!$AG:$AG,Source!$AA$1,Ishop!$BG:$BG,Source!$D1539,Ishop!$B:$B,Source!$C1539,Ishop!$J:$J,"OUI")</f>
        <v>0</v>
      </c>
      <c r="AB1539" s="11">
        <f>COUNTIFS(Ishop!$AG:$AG,Source!$AB$1,Ishop!$BG:$BG,Source!$D1539,Ishop!$B:$B,Source!$C1539,Ishop!$J:$J,"OUI")</f>
        <v>0</v>
      </c>
      <c r="AC1539" s="11">
        <f>COUNTIFS(Ishop!$AG:$AG,Source!$AC$1,Ishop!$BG:$BG,Source!$D1539,Ishop!$B:$B,Source!$C1539,Ishop!$J:$J,"OUI")</f>
        <v>0</v>
      </c>
      <c r="AD1539" s="11">
        <f>COUNTIFS(Ishop!$AG:$AG,Source!$AD$1,Ishop!$BG:$BG,Source!$D1539,Ishop!$B:$B,Source!$C1539,Ishop!$J:$J,"OUI")</f>
        <v>0</v>
      </c>
      <c r="AE1539" s="11">
        <f>COUNTIFS(Ishop!$AG:$AG,Source!$AE$1,Ishop!$BG:$BG,Source!$D1539,Ishop!$B:$B,Source!$C1539,Ishop!$J:$J,"OUI")</f>
        <v>0</v>
      </c>
      <c r="AF1539" s="11">
        <f>COUNTIFS(Ishop!$AG:$AG,Source!$AF$1,Ishop!$BG:$BG,Source!$D1539,Ishop!$B:$B,Source!$C1539,Ishop!$J:$J,"OUI")</f>
        <v>0</v>
      </c>
      <c r="AG1539" s="11">
        <f>COUNTIFS(Ishop!$AG:$AG,Source!$AG$1,Ishop!$BG:$BG,Source!$D1539,Ishop!$B:$B,Source!$C1539,Ishop!$J:$J,"OUI")</f>
        <v>0</v>
      </c>
      <c r="AH1539" s="11">
        <f>COUNTIFS(Ishop!$AG:$AG,Source!$AH$1,Ishop!$BG:$BG,Source!$D1539,Ishop!$B:$B,Source!$C1539,Ishop!$J:$J,"OUI")</f>
        <v>0</v>
      </c>
      <c r="AI1539" s="11">
        <f>COUNTIFS(Ishop!$AG:$AG,Source!$AI$1,Ishop!$BG:$BG,Source!$D1539,Ishop!$B:$B,Source!$C1539,Ishop!$J:$J,"OUI")</f>
        <v>0</v>
      </c>
      <c r="AJ1539" s="11">
        <f>COUNTIFS(Ishop!$AG:$AG,Source!$AJ$1,Ishop!$BG:$BG,Source!$D1539,Ishop!$B:$B,Source!$C1539,Ishop!$J:$J,"OUI")</f>
        <v>0</v>
      </c>
      <c r="AK1539" s="11">
        <f>COUNTIFS(Ishop!$AG:$AG,Source!$AK$1,Ishop!$BG:$BG,Source!$D1539,Ishop!$B:$B,Source!$C1539,Ishop!$J:$J,"OUI")</f>
        <v>0</v>
      </c>
      <c r="AL1539" s="11">
        <f>COUNTIFS(Ishop!$AG:$AG,Source!$AL$1,Ishop!$BG:$BG,Source!$D1539,Ishop!$B:$B,Source!$C1539,Ishop!$J:$J,"OUI")</f>
        <v>0</v>
      </c>
      <c r="AM1539" s="11">
        <f>COUNTIFS(Ishop!$AG:$AG,Source!$AM$1,Ishop!$BG:$BG,Source!$D1539,Ishop!$B:$B,Source!$C1539,Ishop!$J:$J,"OUI")</f>
        <v>0</v>
      </c>
      <c r="AN1539" s="11">
        <f>COUNTIFS(Dolmen!$W:$W,"Sensation",Dolmen!$O:$O,Source!D1539,Dolmen!$F:$F,Source!C1539)</f>
        <v>0</v>
      </c>
      <c r="AO1539" s="11">
        <f>COUNTIFS(Dolmen!$AC:$AC,"Bbox Miami",Dolmen!$O:$O,Source!D1539,Dolmen!$F:$F,Source!C1539)</f>
        <v>0</v>
      </c>
      <c r="AP1539" s="11">
        <f>COUNTIFS(Dolmen!$AD:$AD,"1",Dolmen!$W:$W,"",Dolmen!$O:$O,Source!D1539,Dolmen!$F:$F,Source!C1539)</f>
        <v>0</v>
      </c>
      <c r="AQ1539" s="11">
        <f>COUNTIFS(Dolmen!$W:$W,"Sensation",Dolmen!$Y:$Y,"1",Dolmen!$O:$O,Source!D1539,Dolmen!$F:$F,Source!C1539)</f>
        <v>0</v>
      </c>
      <c r="AR1539" s="11">
        <f>COUNTIFS(Dolmen!$AC:$AC,"Bbox Miami",Dolmen!$Y:$Y,"1",Dolmen!$O:$O,Source!D1539,Dolmen!$F:$F,Source!C1539)</f>
        <v>0</v>
      </c>
      <c r="AS1539" s="11">
        <f>COUNTIFS(Dolmen!$AD:$AD,"1",Dolmen!$W:$W,"",Dolmen!$Y:$Y,"1",Dolmen!$O:$O,Source!D1539,Dolmen!$F:$F,Source!C1539)</f>
        <v>0</v>
      </c>
      <c r="AT1539" s="11">
        <f t="shared" si="577"/>
        <v>0</v>
      </c>
      <c r="AU1539" s="11">
        <f t="shared" si="578"/>
        <v>0</v>
      </c>
      <c r="AV1539" s="11">
        <f t="shared" si="579"/>
        <v>0</v>
      </c>
      <c r="AW1539" s="11">
        <f t="shared" si="580"/>
        <v>0</v>
      </c>
      <c r="AX1539" s="11">
        <f t="shared" si="581"/>
        <v>0</v>
      </c>
      <c r="AY1539" s="11">
        <f t="shared" si="582"/>
        <v>0</v>
      </c>
      <c r="AZ1539" s="11">
        <f t="shared" si="583"/>
        <v>0</v>
      </c>
      <c r="BA1539" s="11">
        <f t="shared" si="584"/>
        <v>0</v>
      </c>
      <c r="BB1539" s="11">
        <f t="shared" si="585"/>
        <v>0</v>
      </c>
      <c r="BC1539" s="11">
        <f t="shared" si="586"/>
        <v>0</v>
      </c>
      <c r="BD1539" s="11">
        <f>SUMIFS(Ishop!$BK:$BK,Ishop!$BG:$BG,Source!D1539,Ishop!$B:$B,Source!C1539)</f>
        <v>0</v>
      </c>
      <c r="BE1539" s="11">
        <f>COUNTIFS(Ishop!$AW:$AW,"OUI",Ishop!$BG:$BG,Source!D1539,Ishop!$B:$B,Source!C1539)</f>
        <v>0</v>
      </c>
      <c r="BF1539" s="11">
        <f t="shared" si="587"/>
        <v>0</v>
      </c>
      <c r="BG1539" s="11">
        <f t="shared" si="588"/>
        <v>0</v>
      </c>
      <c r="BH1539" s="11">
        <f t="shared" si="589"/>
        <v>0</v>
      </c>
      <c r="BI1539" s="11">
        <f t="shared" si="590"/>
        <v>0</v>
      </c>
      <c r="BJ1539" s="11">
        <f t="shared" si="591"/>
        <v>0</v>
      </c>
      <c r="BK1539" s="11">
        <f t="shared" si="592"/>
        <v>0</v>
      </c>
      <c r="BL1539" s="11">
        <f t="shared" si="593"/>
        <v>0</v>
      </c>
      <c r="BM1539" s="11">
        <f t="shared" si="594"/>
        <v>0</v>
      </c>
      <c r="BN1539" s="25">
        <f>Z1539*Budget!$A$6</f>
        <v>0</v>
      </c>
      <c r="BO1539" s="25">
        <f>AA1539*(Budget!$B$6+Budget!$B$7)</f>
        <v>0</v>
      </c>
      <c r="BP1539" s="25">
        <f>AB1539*(Budget!$C$6+Budget!$C$7)</f>
        <v>0</v>
      </c>
      <c r="BQ1539" s="25">
        <f>AC1539*(Budget!$D$6+Budget!$D$7)</f>
        <v>0</v>
      </c>
      <c r="BR1539" s="25">
        <f>AD1539*(Budget!$E$6+Budget!$E$7)</f>
        <v>0</v>
      </c>
      <c r="BS1539" s="25">
        <f>AE1539*(Budget!$F$6+Budget!$F$7)</f>
        <v>0</v>
      </c>
      <c r="BT1539" s="25">
        <f>AF1539*(Budget!$G$6+Budget!$G$7)</f>
        <v>0</v>
      </c>
      <c r="BU1539" s="25">
        <f>AG1539*Budget!$H$6</f>
        <v>0</v>
      </c>
      <c r="BV1539" s="25">
        <f>AH1539*Budget!$I$6</f>
        <v>0</v>
      </c>
      <c r="BW1539" s="25">
        <f>AI1539*Budget!$J$6</f>
        <v>0</v>
      </c>
      <c r="BX1539" s="25">
        <f>AJ1539*Budget!$K$6</f>
        <v>0</v>
      </c>
      <c r="BY1539" s="25">
        <f>AK1539*Budget!$L$6</f>
        <v>0</v>
      </c>
      <c r="BZ1539" s="25">
        <f>AL1539*Budget!$M$6</f>
        <v>0</v>
      </c>
      <c r="CA1539" s="25">
        <f>AM1539*Budget!$N$6</f>
        <v>0</v>
      </c>
      <c r="CB1539" s="25">
        <f>AQ1539*Budget!$O$6</f>
        <v>0</v>
      </c>
      <c r="CC1539" s="25">
        <f>AR1539*Budget!$S$6</f>
        <v>0</v>
      </c>
      <c r="CD1539" s="25">
        <f>AS1539*Budget!$Q$6</f>
        <v>0</v>
      </c>
      <c r="CE1539" s="25">
        <f t="shared" si="595"/>
        <v>0</v>
      </c>
      <c r="CF1539" s="11" t="e">
        <f>COUNTIFS(#REF!,Source!E1539,#REF!,Source!C1539)</f>
        <v>#REF!</v>
      </c>
      <c r="CG1539" s="11" t="str">
        <f t="shared" si="596"/>
        <v>--</v>
      </c>
    </row>
    <row r="1540" spans="1:85" x14ac:dyDescent="0.25">
      <c r="A1540" t="str">
        <f>IFERROR(VLOOKUP(MONTH(C1540),Date!$A$2:$B$13,2,0),"--")</f>
        <v>Avril</v>
      </c>
      <c r="B1540" s="11">
        <f t="shared" si="575"/>
        <v>17</v>
      </c>
      <c r="C1540" s="28">
        <f t="shared" si="574"/>
        <v>42116</v>
      </c>
      <c r="D1540" s="29" t="s">
        <v>225</v>
      </c>
      <c r="E1540" s="30" t="str">
        <f>IFERROR(VLOOKUP(D1540,Listing!$A:$B,2,0),"--")</f>
        <v>A44046</v>
      </c>
      <c r="F1540" s="30" t="str">
        <f>IFERROR(VLOOKUP(D1540,Listing!$A:$E,5,0),"-")</f>
        <v>ELOUIDADI  HAMZA</v>
      </c>
      <c r="G1540" s="4">
        <f>IFERROR(VLOOKUP(D1540,Listing!$A:$F,6,0),"--")</f>
        <v>42079</v>
      </c>
      <c r="H1540" s="11" t="str">
        <f>IFERROR(VLOOKUP(D1540,Listing!$A:$D,4,0),"--")</f>
        <v>NAJOUA ALLAOULAHCEN</v>
      </c>
      <c r="I1540" s="11" t="str">
        <f t="shared" si="576"/>
        <v>AAC</v>
      </c>
      <c r="J1540" s="31">
        <f>IFERROR(COUNTIFS(Ishop!$BG:$BG,Source!D1540,Ishop!$B:$B,Source!C1540),"--")</f>
        <v>0</v>
      </c>
      <c r="K1540" s="11">
        <f>IFERROR(COUNTIFS(Ishop!$BG:$BG,Source!D1540,Ishop!$B:$B,Source!C1540,Ishop!$J:$J,"OUI"),"--")</f>
        <v>0</v>
      </c>
      <c r="L1540" s="11">
        <f>COUNTIFS(Ishop!$AG:$AG,Source!$L$1,Ishop!$BG:$BG,Source!$D1540,Ishop!$B:$B,Source!$C1540)</f>
        <v>0</v>
      </c>
      <c r="M1540" s="11">
        <f>COUNTIFS(Ishop!$AG:$AG,Source!$M$1,Ishop!$BG:$BG,Source!$D1540,Ishop!$B:$B,Source!$C1540)</f>
        <v>0</v>
      </c>
      <c r="N1540" s="11">
        <f>COUNTIFS(Ishop!$AG:$AG,Source!$N$1,Ishop!$BG:$BG,Source!$D1540,Ishop!$B:$B,Source!$C1540)</f>
        <v>0</v>
      </c>
      <c r="O1540" s="11">
        <f>COUNTIFS(Ishop!$AG:$AG,Source!$O$1,Ishop!$BG:$BG,Source!$D1540,Ishop!$B:$B,Source!$C1540)</f>
        <v>0</v>
      </c>
      <c r="P1540" s="11">
        <f>COUNTIFS(Ishop!$AG:$AG,Source!$P$1,Ishop!$BG:$BG,Source!$D1540,Ishop!$B:$B,Source!$C1540)</f>
        <v>0</v>
      </c>
      <c r="Q1540" s="11">
        <f>COUNTIFS(Ishop!$AG:$AG,Source!$Q$1,Ishop!$BG:$BG,Source!$D1540,Ishop!$B:$B,Source!$C1540)</f>
        <v>0</v>
      </c>
      <c r="R1540" s="11">
        <f>COUNTIFS(Ishop!$AG:$AG,Source!$R$1,Ishop!$BG:$BG,Source!$D1540,Ishop!$B:$B,Source!$C1540)</f>
        <v>0</v>
      </c>
      <c r="S1540" s="11">
        <f>COUNTIFS(Ishop!$AG:$AG,Source!$S$1,Ishop!$BG:$BG,Source!$D1540,Ishop!$B:$B,Source!$C1540)</f>
        <v>0</v>
      </c>
      <c r="T1540" s="11">
        <f>COUNTIFS(Ishop!$AG:$AG,Source!$T$1,Ishop!$BG:$BG,Source!$D1540,Ishop!$B:$B,Source!$C1540)</f>
        <v>0</v>
      </c>
      <c r="U1540" s="11">
        <f>COUNTIFS(Ishop!$AG:$AG,Source!$U$1,Ishop!$BG:$BG,Source!$D1540,Ishop!$B:$B,Source!$C1540)</f>
        <v>0</v>
      </c>
      <c r="V1540" s="11">
        <f>COUNTIFS(Ishop!$AG:$AG,Source!$V$1,Ishop!$BG:$BG,Source!$D1540,Ishop!$B:$B,Source!$C1540)</f>
        <v>0</v>
      </c>
      <c r="W1540" s="11">
        <f>COUNTIFS(Ishop!$AG:$AG,Source!$W$1,Ishop!$BG:$BG,Source!$D1540,Ishop!$B:$B,Source!$C1540)</f>
        <v>0</v>
      </c>
      <c r="X1540" s="11">
        <f>COUNTIFS(Ishop!$AG:$AG,Source!$X$1,Ishop!$BG:$BG,Source!$D1540,Ishop!$B:$B,Source!$C1540)</f>
        <v>0</v>
      </c>
      <c r="Y1540" s="11">
        <f>COUNTIFS(Ishop!$AG:$AG,Source!$Y$1,Ishop!$BG:$BG,Source!$D1540,Ishop!$B:$B,Source!$C1540)</f>
        <v>0</v>
      </c>
      <c r="Z1540" s="11">
        <f>COUNTIFS(Ishop!$AG:$AG,Source!$Z$1,Ishop!$BG:$BG,Source!$D1540,Ishop!$B:$B,Source!$C1540,Ishop!$J:$J,"OUI")</f>
        <v>0</v>
      </c>
      <c r="AA1540" s="11">
        <f>COUNTIFS(Ishop!$AG:$AG,Source!$AA$1,Ishop!$BG:$BG,Source!$D1540,Ishop!$B:$B,Source!$C1540,Ishop!$J:$J,"OUI")</f>
        <v>0</v>
      </c>
      <c r="AB1540" s="11">
        <f>COUNTIFS(Ishop!$AG:$AG,Source!$AB$1,Ishop!$BG:$BG,Source!$D1540,Ishop!$B:$B,Source!$C1540,Ishop!$J:$J,"OUI")</f>
        <v>0</v>
      </c>
      <c r="AC1540" s="11">
        <f>COUNTIFS(Ishop!$AG:$AG,Source!$AC$1,Ishop!$BG:$BG,Source!$D1540,Ishop!$B:$B,Source!$C1540,Ishop!$J:$J,"OUI")</f>
        <v>0</v>
      </c>
      <c r="AD1540" s="11">
        <f>COUNTIFS(Ishop!$AG:$AG,Source!$AD$1,Ishop!$BG:$BG,Source!$D1540,Ishop!$B:$B,Source!$C1540,Ishop!$J:$J,"OUI")</f>
        <v>0</v>
      </c>
      <c r="AE1540" s="11">
        <f>COUNTIFS(Ishop!$AG:$AG,Source!$AE$1,Ishop!$BG:$BG,Source!$D1540,Ishop!$B:$B,Source!$C1540,Ishop!$J:$J,"OUI")</f>
        <v>0</v>
      </c>
      <c r="AF1540" s="11">
        <f>COUNTIFS(Ishop!$AG:$AG,Source!$AF$1,Ishop!$BG:$BG,Source!$D1540,Ishop!$B:$B,Source!$C1540,Ishop!$J:$J,"OUI")</f>
        <v>0</v>
      </c>
      <c r="AG1540" s="11">
        <f>COUNTIFS(Ishop!$AG:$AG,Source!$AG$1,Ishop!$BG:$BG,Source!$D1540,Ishop!$B:$B,Source!$C1540,Ishop!$J:$J,"OUI")</f>
        <v>0</v>
      </c>
      <c r="AH1540" s="11">
        <f>COUNTIFS(Ishop!$AG:$AG,Source!$AH$1,Ishop!$BG:$BG,Source!$D1540,Ishop!$B:$B,Source!$C1540,Ishop!$J:$J,"OUI")</f>
        <v>0</v>
      </c>
      <c r="AI1540" s="11">
        <f>COUNTIFS(Ishop!$AG:$AG,Source!$AI$1,Ishop!$BG:$BG,Source!$D1540,Ishop!$B:$B,Source!$C1540,Ishop!$J:$J,"OUI")</f>
        <v>0</v>
      </c>
      <c r="AJ1540" s="11">
        <f>COUNTIFS(Ishop!$AG:$AG,Source!$AJ$1,Ishop!$BG:$BG,Source!$D1540,Ishop!$B:$B,Source!$C1540,Ishop!$J:$J,"OUI")</f>
        <v>0</v>
      </c>
      <c r="AK1540" s="11">
        <f>COUNTIFS(Ishop!$AG:$AG,Source!$AK$1,Ishop!$BG:$BG,Source!$D1540,Ishop!$B:$B,Source!$C1540,Ishop!$J:$J,"OUI")</f>
        <v>0</v>
      </c>
      <c r="AL1540" s="11">
        <f>COUNTIFS(Ishop!$AG:$AG,Source!$AL$1,Ishop!$BG:$BG,Source!$D1540,Ishop!$B:$B,Source!$C1540,Ishop!$J:$J,"OUI")</f>
        <v>0</v>
      </c>
      <c r="AM1540" s="11">
        <f>COUNTIFS(Ishop!$AG:$AG,Source!$AM$1,Ishop!$BG:$BG,Source!$D1540,Ishop!$B:$B,Source!$C1540,Ishop!$J:$J,"OUI")</f>
        <v>0</v>
      </c>
      <c r="AN1540" s="11">
        <f>COUNTIFS(Dolmen!$W:$W,"Sensation",Dolmen!$O:$O,Source!D1540,Dolmen!$F:$F,Source!C1540)</f>
        <v>0</v>
      </c>
      <c r="AO1540" s="11">
        <f>COUNTIFS(Dolmen!$AC:$AC,"Bbox Miami",Dolmen!$O:$O,Source!D1540,Dolmen!$F:$F,Source!C1540)</f>
        <v>0</v>
      </c>
      <c r="AP1540" s="11">
        <f>COUNTIFS(Dolmen!$AD:$AD,"1",Dolmen!$W:$W,"",Dolmen!$O:$O,Source!D1540,Dolmen!$F:$F,Source!C1540)</f>
        <v>0</v>
      </c>
      <c r="AQ1540" s="11">
        <f>COUNTIFS(Dolmen!$W:$W,"Sensation",Dolmen!$Y:$Y,"1",Dolmen!$O:$O,Source!D1540,Dolmen!$F:$F,Source!C1540)</f>
        <v>0</v>
      </c>
      <c r="AR1540" s="11">
        <f>COUNTIFS(Dolmen!$AC:$AC,"Bbox Miami",Dolmen!$Y:$Y,"1",Dolmen!$O:$O,Source!D1540,Dolmen!$F:$F,Source!C1540)</f>
        <v>0</v>
      </c>
      <c r="AS1540" s="11">
        <f>COUNTIFS(Dolmen!$AD:$AD,"1",Dolmen!$W:$W,"",Dolmen!$Y:$Y,"1",Dolmen!$O:$O,Source!D1540,Dolmen!$F:$F,Source!C1540)</f>
        <v>0</v>
      </c>
      <c r="AT1540" s="11">
        <f t="shared" si="577"/>
        <v>0</v>
      </c>
      <c r="AU1540" s="11">
        <f t="shared" si="578"/>
        <v>0</v>
      </c>
      <c r="AV1540" s="11">
        <f t="shared" si="579"/>
        <v>0</v>
      </c>
      <c r="AW1540" s="11">
        <f t="shared" si="580"/>
        <v>0</v>
      </c>
      <c r="AX1540" s="11">
        <f t="shared" si="581"/>
        <v>0</v>
      </c>
      <c r="AY1540" s="11">
        <f t="shared" si="582"/>
        <v>0</v>
      </c>
      <c r="AZ1540" s="11">
        <f t="shared" si="583"/>
        <v>0</v>
      </c>
      <c r="BA1540" s="11">
        <f t="shared" si="584"/>
        <v>0</v>
      </c>
      <c r="BB1540" s="11">
        <f t="shared" si="585"/>
        <v>0</v>
      </c>
      <c r="BC1540" s="11">
        <f t="shared" si="586"/>
        <v>0</v>
      </c>
      <c r="BD1540" s="11">
        <f>SUMIFS(Ishop!$BK:$BK,Ishop!$BG:$BG,Source!D1540,Ishop!$B:$B,Source!C1540)</f>
        <v>0</v>
      </c>
      <c r="BE1540" s="11">
        <f>COUNTIFS(Ishop!$AW:$AW,"OUI",Ishop!$BG:$BG,Source!D1540,Ishop!$B:$B,Source!C1540)</f>
        <v>0</v>
      </c>
      <c r="BF1540" s="11">
        <f t="shared" si="587"/>
        <v>0</v>
      </c>
      <c r="BG1540" s="11">
        <f t="shared" si="588"/>
        <v>0</v>
      </c>
      <c r="BH1540" s="11">
        <f t="shared" si="589"/>
        <v>0</v>
      </c>
      <c r="BI1540" s="11">
        <f t="shared" si="590"/>
        <v>0</v>
      </c>
      <c r="BJ1540" s="11">
        <f t="shared" si="591"/>
        <v>0</v>
      </c>
      <c r="BK1540" s="11">
        <f t="shared" si="592"/>
        <v>0</v>
      </c>
      <c r="BL1540" s="11">
        <f t="shared" si="593"/>
        <v>0</v>
      </c>
      <c r="BM1540" s="11">
        <f t="shared" si="594"/>
        <v>0</v>
      </c>
      <c r="BN1540" s="25">
        <f>Z1540*Budget!$A$6</f>
        <v>0</v>
      </c>
      <c r="BO1540" s="25">
        <f>AA1540*(Budget!$B$6+Budget!$B$7)</f>
        <v>0</v>
      </c>
      <c r="BP1540" s="25">
        <f>AB1540*(Budget!$C$6+Budget!$C$7)</f>
        <v>0</v>
      </c>
      <c r="BQ1540" s="25">
        <f>AC1540*(Budget!$D$6+Budget!$D$7)</f>
        <v>0</v>
      </c>
      <c r="BR1540" s="25">
        <f>AD1540*(Budget!$E$6+Budget!$E$7)</f>
        <v>0</v>
      </c>
      <c r="BS1540" s="25">
        <f>AE1540*(Budget!$F$6+Budget!$F$7)</f>
        <v>0</v>
      </c>
      <c r="BT1540" s="25">
        <f>AF1540*(Budget!$G$6+Budget!$G$7)</f>
        <v>0</v>
      </c>
      <c r="BU1540" s="25">
        <f>AG1540*Budget!$H$6</f>
        <v>0</v>
      </c>
      <c r="BV1540" s="25">
        <f>AH1540*Budget!$I$6</f>
        <v>0</v>
      </c>
      <c r="BW1540" s="25">
        <f>AI1540*Budget!$J$6</f>
        <v>0</v>
      </c>
      <c r="BX1540" s="25">
        <f>AJ1540*Budget!$K$6</f>
        <v>0</v>
      </c>
      <c r="BY1540" s="25">
        <f>AK1540*Budget!$L$6</f>
        <v>0</v>
      </c>
      <c r="BZ1540" s="25">
        <f>AL1540*Budget!$M$6</f>
        <v>0</v>
      </c>
      <c r="CA1540" s="25">
        <f>AM1540*Budget!$N$6</f>
        <v>0</v>
      </c>
      <c r="CB1540" s="25">
        <f>AQ1540*Budget!$O$6</f>
        <v>0</v>
      </c>
      <c r="CC1540" s="25">
        <f>AR1540*Budget!$S$6</f>
        <v>0</v>
      </c>
      <c r="CD1540" s="25">
        <f>AS1540*Budget!$Q$6</f>
        <v>0</v>
      </c>
      <c r="CE1540" s="25">
        <f t="shared" si="595"/>
        <v>0</v>
      </c>
      <c r="CF1540" s="11" t="e">
        <f>COUNTIFS(#REF!,Source!E1540,#REF!,Source!C1540)</f>
        <v>#REF!</v>
      </c>
      <c r="CG1540" s="11" t="str">
        <f t="shared" si="596"/>
        <v>--</v>
      </c>
    </row>
    <row r="1541" spans="1:85" x14ac:dyDescent="0.25">
      <c r="A1541" t="str">
        <f>IFERROR(VLOOKUP(MONTH(C1541),Date!$A$2:$B$13,2,0),"--")</f>
        <v>Avril</v>
      </c>
      <c r="B1541" s="11">
        <f t="shared" si="575"/>
        <v>17</v>
      </c>
      <c r="C1541" s="28">
        <f t="shared" si="574"/>
        <v>42116</v>
      </c>
      <c r="D1541" s="29" t="s">
        <v>226</v>
      </c>
      <c r="E1541" s="30" t="str">
        <f>IFERROR(VLOOKUP(D1541,Listing!$A:$B,2,0),"--")</f>
        <v>A44041</v>
      </c>
      <c r="F1541" s="30" t="str">
        <f>IFERROR(VLOOKUP(D1541,Listing!$A:$E,5,0),"-")</f>
        <v>FILALI  MUSTAPHA</v>
      </c>
      <c r="G1541" s="4">
        <f>IFERROR(VLOOKUP(D1541,Listing!$A:$F,6,0),"--")</f>
        <v>42079</v>
      </c>
      <c r="H1541" s="11" t="str">
        <f>IFERROR(VLOOKUP(D1541,Listing!$A:$D,4,0),"--")</f>
        <v>NAJOUA ALLAOULAHCEN</v>
      </c>
      <c r="I1541" s="11" t="str">
        <f t="shared" si="576"/>
        <v>AAC</v>
      </c>
      <c r="J1541" s="31">
        <f>IFERROR(COUNTIFS(Ishop!$BG:$BG,Source!D1541,Ishop!$B:$B,Source!C1541),"--")</f>
        <v>0</v>
      </c>
      <c r="K1541" s="11">
        <f>IFERROR(COUNTIFS(Ishop!$BG:$BG,Source!D1541,Ishop!$B:$B,Source!C1541,Ishop!$J:$J,"OUI"),"--")</f>
        <v>0</v>
      </c>
      <c r="L1541" s="11">
        <f>COUNTIFS(Ishop!$AG:$AG,Source!$L$1,Ishop!$BG:$BG,Source!$D1541,Ishop!$B:$B,Source!$C1541)</f>
        <v>0</v>
      </c>
      <c r="M1541" s="11">
        <f>COUNTIFS(Ishop!$AG:$AG,Source!$M$1,Ishop!$BG:$BG,Source!$D1541,Ishop!$B:$B,Source!$C1541)</f>
        <v>0</v>
      </c>
      <c r="N1541" s="11">
        <f>COUNTIFS(Ishop!$AG:$AG,Source!$N$1,Ishop!$BG:$BG,Source!$D1541,Ishop!$B:$B,Source!$C1541)</f>
        <v>0</v>
      </c>
      <c r="O1541" s="11">
        <f>COUNTIFS(Ishop!$AG:$AG,Source!$O$1,Ishop!$BG:$BG,Source!$D1541,Ishop!$B:$B,Source!$C1541)</f>
        <v>0</v>
      </c>
      <c r="P1541" s="11">
        <f>COUNTIFS(Ishop!$AG:$AG,Source!$P$1,Ishop!$BG:$BG,Source!$D1541,Ishop!$B:$B,Source!$C1541)</f>
        <v>0</v>
      </c>
      <c r="Q1541" s="11">
        <f>COUNTIFS(Ishop!$AG:$AG,Source!$Q$1,Ishop!$BG:$BG,Source!$D1541,Ishop!$B:$B,Source!$C1541)</f>
        <v>0</v>
      </c>
      <c r="R1541" s="11">
        <f>COUNTIFS(Ishop!$AG:$AG,Source!$R$1,Ishop!$BG:$BG,Source!$D1541,Ishop!$B:$B,Source!$C1541)</f>
        <v>0</v>
      </c>
      <c r="S1541" s="11">
        <f>COUNTIFS(Ishop!$AG:$AG,Source!$S$1,Ishop!$BG:$BG,Source!$D1541,Ishop!$B:$B,Source!$C1541)</f>
        <v>0</v>
      </c>
      <c r="T1541" s="11">
        <f>COUNTIFS(Ishop!$AG:$AG,Source!$T$1,Ishop!$BG:$BG,Source!$D1541,Ishop!$B:$B,Source!$C1541)</f>
        <v>0</v>
      </c>
      <c r="U1541" s="11">
        <f>COUNTIFS(Ishop!$AG:$AG,Source!$U$1,Ishop!$BG:$BG,Source!$D1541,Ishop!$B:$B,Source!$C1541)</f>
        <v>0</v>
      </c>
      <c r="V1541" s="11">
        <f>COUNTIFS(Ishop!$AG:$AG,Source!$V$1,Ishop!$BG:$BG,Source!$D1541,Ishop!$B:$B,Source!$C1541)</f>
        <v>0</v>
      </c>
      <c r="W1541" s="11">
        <f>COUNTIFS(Ishop!$AG:$AG,Source!$W$1,Ishop!$BG:$BG,Source!$D1541,Ishop!$B:$B,Source!$C1541)</f>
        <v>0</v>
      </c>
      <c r="X1541" s="11">
        <f>COUNTIFS(Ishop!$AG:$AG,Source!$X$1,Ishop!$BG:$BG,Source!$D1541,Ishop!$B:$B,Source!$C1541)</f>
        <v>0</v>
      </c>
      <c r="Y1541" s="11">
        <f>COUNTIFS(Ishop!$AG:$AG,Source!$Y$1,Ishop!$BG:$BG,Source!$D1541,Ishop!$B:$B,Source!$C1541)</f>
        <v>0</v>
      </c>
      <c r="Z1541" s="11">
        <f>COUNTIFS(Ishop!$AG:$AG,Source!$Z$1,Ishop!$BG:$BG,Source!$D1541,Ishop!$B:$B,Source!$C1541,Ishop!$J:$J,"OUI")</f>
        <v>0</v>
      </c>
      <c r="AA1541" s="11">
        <f>COUNTIFS(Ishop!$AG:$AG,Source!$AA$1,Ishop!$BG:$BG,Source!$D1541,Ishop!$B:$B,Source!$C1541,Ishop!$J:$J,"OUI")</f>
        <v>0</v>
      </c>
      <c r="AB1541" s="11">
        <f>COUNTIFS(Ishop!$AG:$AG,Source!$AB$1,Ishop!$BG:$BG,Source!$D1541,Ishop!$B:$B,Source!$C1541,Ishop!$J:$J,"OUI")</f>
        <v>0</v>
      </c>
      <c r="AC1541" s="11">
        <f>COUNTIFS(Ishop!$AG:$AG,Source!$AC$1,Ishop!$BG:$BG,Source!$D1541,Ishop!$B:$B,Source!$C1541,Ishop!$J:$J,"OUI")</f>
        <v>0</v>
      </c>
      <c r="AD1541" s="11">
        <f>COUNTIFS(Ishop!$AG:$AG,Source!$AD$1,Ishop!$BG:$BG,Source!$D1541,Ishop!$B:$B,Source!$C1541,Ishop!$J:$J,"OUI")</f>
        <v>0</v>
      </c>
      <c r="AE1541" s="11">
        <f>COUNTIFS(Ishop!$AG:$AG,Source!$AE$1,Ishop!$BG:$BG,Source!$D1541,Ishop!$B:$B,Source!$C1541,Ishop!$J:$J,"OUI")</f>
        <v>0</v>
      </c>
      <c r="AF1541" s="11">
        <f>COUNTIFS(Ishop!$AG:$AG,Source!$AF$1,Ishop!$BG:$BG,Source!$D1541,Ishop!$B:$B,Source!$C1541,Ishop!$J:$J,"OUI")</f>
        <v>0</v>
      </c>
      <c r="AG1541" s="11">
        <f>COUNTIFS(Ishop!$AG:$AG,Source!$AG$1,Ishop!$BG:$BG,Source!$D1541,Ishop!$B:$B,Source!$C1541,Ishop!$J:$J,"OUI")</f>
        <v>0</v>
      </c>
      <c r="AH1541" s="11">
        <f>COUNTIFS(Ishop!$AG:$AG,Source!$AH$1,Ishop!$BG:$BG,Source!$D1541,Ishop!$B:$B,Source!$C1541,Ishop!$J:$J,"OUI")</f>
        <v>0</v>
      </c>
      <c r="AI1541" s="11">
        <f>COUNTIFS(Ishop!$AG:$AG,Source!$AI$1,Ishop!$BG:$BG,Source!$D1541,Ishop!$B:$B,Source!$C1541,Ishop!$J:$J,"OUI")</f>
        <v>0</v>
      </c>
      <c r="AJ1541" s="11">
        <f>COUNTIFS(Ishop!$AG:$AG,Source!$AJ$1,Ishop!$BG:$BG,Source!$D1541,Ishop!$B:$B,Source!$C1541,Ishop!$J:$J,"OUI")</f>
        <v>0</v>
      </c>
      <c r="AK1541" s="11">
        <f>COUNTIFS(Ishop!$AG:$AG,Source!$AK$1,Ishop!$BG:$BG,Source!$D1541,Ishop!$B:$B,Source!$C1541,Ishop!$J:$J,"OUI")</f>
        <v>0</v>
      </c>
      <c r="AL1541" s="11">
        <f>COUNTIFS(Ishop!$AG:$AG,Source!$AL$1,Ishop!$BG:$BG,Source!$D1541,Ishop!$B:$B,Source!$C1541,Ishop!$J:$J,"OUI")</f>
        <v>0</v>
      </c>
      <c r="AM1541" s="11">
        <f>COUNTIFS(Ishop!$AG:$AG,Source!$AM$1,Ishop!$BG:$BG,Source!$D1541,Ishop!$B:$B,Source!$C1541,Ishop!$J:$J,"OUI")</f>
        <v>0</v>
      </c>
      <c r="AN1541" s="11">
        <f>COUNTIFS(Dolmen!$W:$W,"Sensation",Dolmen!$O:$O,Source!D1541,Dolmen!$F:$F,Source!C1541)</f>
        <v>0</v>
      </c>
      <c r="AO1541" s="11">
        <f>COUNTIFS(Dolmen!$AC:$AC,"Bbox Miami",Dolmen!$O:$O,Source!D1541,Dolmen!$F:$F,Source!C1541)</f>
        <v>0</v>
      </c>
      <c r="AP1541" s="11">
        <f>COUNTIFS(Dolmen!$AD:$AD,"1",Dolmen!$W:$W,"",Dolmen!$O:$O,Source!D1541,Dolmen!$F:$F,Source!C1541)</f>
        <v>0</v>
      </c>
      <c r="AQ1541" s="11">
        <f>COUNTIFS(Dolmen!$W:$W,"Sensation",Dolmen!$Y:$Y,"1",Dolmen!$O:$O,Source!D1541,Dolmen!$F:$F,Source!C1541)</f>
        <v>0</v>
      </c>
      <c r="AR1541" s="11">
        <f>COUNTIFS(Dolmen!$AC:$AC,"Bbox Miami",Dolmen!$Y:$Y,"1",Dolmen!$O:$O,Source!D1541,Dolmen!$F:$F,Source!C1541)</f>
        <v>0</v>
      </c>
      <c r="AS1541" s="11">
        <f>COUNTIFS(Dolmen!$AD:$AD,"1",Dolmen!$W:$W,"",Dolmen!$Y:$Y,"1",Dolmen!$O:$O,Source!D1541,Dolmen!$F:$F,Source!C1541)</f>
        <v>0</v>
      </c>
      <c r="AT1541" s="11">
        <f t="shared" si="577"/>
        <v>0</v>
      </c>
      <c r="AU1541" s="11">
        <f t="shared" si="578"/>
        <v>0</v>
      </c>
      <c r="AV1541" s="11">
        <f t="shared" si="579"/>
        <v>0</v>
      </c>
      <c r="AW1541" s="11">
        <f t="shared" si="580"/>
        <v>0</v>
      </c>
      <c r="AX1541" s="11">
        <f t="shared" si="581"/>
        <v>0</v>
      </c>
      <c r="AY1541" s="11">
        <f t="shared" si="582"/>
        <v>0</v>
      </c>
      <c r="AZ1541" s="11">
        <f t="shared" si="583"/>
        <v>0</v>
      </c>
      <c r="BA1541" s="11">
        <f t="shared" si="584"/>
        <v>0</v>
      </c>
      <c r="BB1541" s="11">
        <f t="shared" si="585"/>
        <v>0</v>
      </c>
      <c r="BC1541" s="11">
        <f t="shared" si="586"/>
        <v>0</v>
      </c>
      <c r="BD1541" s="11">
        <f>SUMIFS(Ishop!$BK:$BK,Ishop!$BG:$BG,Source!D1541,Ishop!$B:$B,Source!C1541)</f>
        <v>0</v>
      </c>
      <c r="BE1541" s="11">
        <f>COUNTIFS(Ishop!$AW:$AW,"OUI",Ishop!$BG:$BG,Source!D1541,Ishop!$B:$B,Source!C1541)</f>
        <v>0</v>
      </c>
      <c r="BF1541" s="11">
        <f t="shared" si="587"/>
        <v>0</v>
      </c>
      <c r="BG1541" s="11">
        <f t="shared" si="588"/>
        <v>0</v>
      </c>
      <c r="BH1541" s="11">
        <f t="shared" si="589"/>
        <v>0</v>
      </c>
      <c r="BI1541" s="11">
        <f t="shared" si="590"/>
        <v>0</v>
      </c>
      <c r="BJ1541" s="11">
        <f t="shared" si="591"/>
        <v>0</v>
      </c>
      <c r="BK1541" s="11">
        <f t="shared" si="592"/>
        <v>0</v>
      </c>
      <c r="BL1541" s="11">
        <f t="shared" si="593"/>
        <v>0</v>
      </c>
      <c r="BM1541" s="11">
        <f t="shared" si="594"/>
        <v>0</v>
      </c>
      <c r="BN1541" s="25">
        <f>Z1541*Budget!$A$6</f>
        <v>0</v>
      </c>
      <c r="BO1541" s="25">
        <f>AA1541*(Budget!$B$6+Budget!$B$7)</f>
        <v>0</v>
      </c>
      <c r="BP1541" s="25">
        <f>AB1541*(Budget!$C$6+Budget!$C$7)</f>
        <v>0</v>
      </c>
      <c r="BQ1541" s="25">
        <f>AC1541*(Budget!$D$6+Budget!$D$7)</f>
        <v>0</v>
      </c>
      <c r="BR1541" s="25">
        <f>AD1541*(Budget!$E$6+Budget!$E$7)</f>
        <v>0</v>
      </c>
      <c r="BS1541" s="25">
        <f>AE1541*(Budget!$F$6+Budget!$F$7)</f>
        <v>0</v>
      </c>
      <c r="BT1541" s="25">
        <f>AF1541*(Budget!$G$6+Budget!$G$7)</f>
        <v>0</v>
      </c>
      <c r="BU1541" s="25">
        <f>AG1541*Budget!$H$6</f>
        <v>0</v>
      </c>
      <c r="BV1541" s="25">
        <f>AH1541*Budget!$I$6</f>
        <v>0</v>
      </c>
      <c r="BW1541" s="25">
        <f>AI1541*Budget!$J$6</f>
        <v>0</v>
      </c>
      <c r="BX1541" s="25">
        <f>AJ1541*Budget!$K$6</f>
        <v>0</v>
      </c>
      <c r="BY1541" s="25">
        <f>AK1541*Budget!$L$6</f>
        <v>0</v>
      </c>
      <c r="BZ1541" s="25">
        <f>AL1541*Budget!$M$6</f>
        <v>0</v>
      </c>
      <c r="CA1541" s="25">
        <f>AM1541*Budget!$N$6</f>
        <v>0</v>
      </c>
      <c r="CB1541" s="25">
        <f>AQ1541*Budget!$O$6</f>
        <v>0</v>
      </c>
      <c r="CC1541" s="25">
        <f>AR1541*Budget!$S$6</f>
        <v>0</v>
      </c>
      <c r="CD1541" s="25">
        <f>AS1541*Budget!$Q$6</f>
        <v>0</v>
      </c>
      <c r="CE1541" s="25">
        <f t="shared" si="595"/>
        <v>0</v>
      </c>
      <c r="CF1541" s="11" t="e">
        <f>COUNTIFS(#REF!,Source!E1541,#REF!,Source!C1541)</f>
        <v>#REF!</v>
      </c>
      <c r="CG1541" s="11" t="str">
        <f t="shared" si="596"/>
        <v>--</v>
      </c>
    </row>
    <row r="1542" spans="1:85" x14ac:dyDescent="0.25">
      <c r="A1542" t="str">
        <f>IFERROR(VLOOKUP(MONTH(C1542),Date!$A$2:$B$13,2,0),"--")</f>
        <v>Avril</v>
      </c>
      <c r="B1542" s="11">
        <f t="shared" si="575"/>
        <v>17</v>
      </c>
      <c r="C1542" s="28">
        <f t="shared" si="574"/>
        <v>42116</v>
      </c>
      <c r="D1542" s="29" t="s">
        <v>227</v>
      </c>
      <c r="E1542" s="30" t="str">
        <f>IFERROR(VLOOKUP(D1542,Listing!$A:$B,2,0),"--")</f>
        <v>A44032</v>
      </c>
      <c r="F1542" s="30" t="str">
        <f>IFERROR(VLOOKUP(D1542,Listing!$A:$E,5,0),"-")</f>
        <v>HALOUI  GHITA</v>
      </c>
      <c r="G1542" s="4">
        <f>IFERROR(VLOOKUP(D1542,Listing!$A:$F,6,0),"--")</f>
        <v>42079</v>
      </c>
      <c r="H1542" s="11" t="str">
        <f>IFERROR(VLOOKUP(D1542,Listing!$A:$D,4,0),"--")</f>
        <v>NAJOUA ALLAOULAHCEN</v>
      </c>
      <c r="I1542" s="11" t="str">
        <f t="shared" si="576"/>
        <v>AAC</v>
      </c>
      <c r="J1542" s="31">
        <f>IFERROR(COUNTIFS(Ishop!$BG:$BG,Source!D1542,Ishop!$B:$B,Source!C1542),"--")</f>
        <v>0</v>
      </c>
      <c r="K1542" s="11">
        <f>IFERROR(COUNTIFS(Ishop!$BG:$BG,Source!D1542,Ishop!$B:$B,Source!C1542,Ishop!$J:$J,"OUI"),"--")</f>
        <v>0</v>
      </c>
      <c r="L1542" s="11">
        <f>COUNTIFS(Ishop!$AG:$AG,Source!$L$1,Ishop!$BG:$BG,Source!$D1542,Ishop!$B:$B,Source!$C1542)</f>
        <v>0</v>
      </c>
      <c r="M1542" s="11">
        <f>COUNTIFS(Ishop!$AG:$AG,Source!$M$1,Ishop!$BG:$BG,Source!$D1542,Ishop!$B:$B,Source!$C1542)</f>
        <v>0</v>
      </c>
      <c r="N1542" s="11">
        <f>COUNTIFS(Ishop!$AG:$AG,Source!$N$1,Ishop!$BG:$BG,Source!$D1542,Ishop!$B:$B,Source!$C1542)</f>
        <v>0</v>
      </c>
      <c r="O1542" s="11">
        <f>COUNTIFS(Ishop!$AG:$AG,Source!$O$1,Ishop!$BG:$BG,Source!$D1542,Ishop!$B:$B,Source!$C1542)</f>
        <v>0</v>
      </c>
      <c r="P1542" s="11">
        <f>COUNTIFS(Ishop!$AG:$AG,Source!$P$1,Ishop!$BG:$BG,Source!$D1542,Ishop!$B:$B,Source!$C1542)</f>
        <v>0</v>
      </c>
      <c r="Q1542" s="11">
        <f>COUNTIFS(Ishop!$AG:$AG,Source!$Q$1,Ishop!$BG:$BG,Source!$D1542,Ishop!$B:$B,Source!$C1542)</f>
        <v>0</v>
      </c>
      <c r="R1542" s="11">
        <f>COUNTIFS(Ishop!$AG:$AG,Source!$R$1,Ishop!$BG:$BG,Source!$D1542,Ishop!$B:$B,Source!$C1542)</f>
        <v>0</v>
      </c>
      <c r="S1542" s="11">
        <f>COUNTIFS(Ishop!$AG:$AG,Source!$S$1,Ishop!$BG:$BG,Source!$D1542,Ishop!$B:$B,Source!$C1542)</f>
        <v>0</v>
      </c>
      <c r="T1542" s="11">
        <f>COUNTIFS(Ishop!$AG:$AG,Source!$T$1,Ishop!$BG:$BG,Source!$D1542,Ishop!$B:$B,Source!$C1542)</f>
        <v>0</v>
      </c>
      <c r="U1542" s="11">
        <f>COUNTIFS(Ishop!$AG:$AG,Source!$U$1,Ishop!$BG:$BG,Source!$D1542,Ishop!$B:$B,Source!$C1542)</f>
        <v>0</v>
      </c>
      <c r="V1542" s="11">
        <f>COUNTIFS(Ishop!$AG:$AG,Source!$V$1,Ishop!$BG:$BG,Source!$D1542,Ishop!$B:$B,Source!$C1542)</f>
        <v>0</v>
      </c>
      <c r="W1542" s="11">
        <f>COUNTIFS(Ishop!$AG:$AG,Source!$W$1,Ishop!$BG:$BG,Source!$D1542,Ishop!$B:$B,Source!$C1542)</f>
        <v>0</v>
      </c>
      <c r="X1542" s="11">
        <f>COUNTIFS(Ishop!$AG:$AG,Source!$X$1,Ishop!$BG:$BG,Source!$D1542,Ishop!$B:$B,Source!$C1542)</f>
        <v>0</v>
      </c>
      <c r="Y1542" s="11">
        <f>COUNTIFS(Ishop!$AG:$AG,Source!$Y$1,Ishop!$BG:$BG,Source!$D1542,Ishop!$B:$B,Source!$C1542)</f>
        <v>0</v>
      </c>
      <c r="Z1542" s="11">
        <f>COUNTIFS(Ishop!$AG:$AG,Source!$Z$1,Ishop!$BG:$BG,Source!$D1542,Ishop!$B:$B,Source!$C1542,Ishop!$J:$J,"OUI")</f>
        <v>0</v>
      </c>
      <c r="AA1542" s="11">
        <f>COUNTIFS(Ishop!$AG:$AG,Source!$AA$1,Ishop!$BG:$BG,Source!$D1542,Ishop!$B:$B,Source!$C1542,Ishop!$J:$J,"OUI")</f>
        <v>0</v>
      </c>
      <c r="AB1542" s="11">
        <f>COUNTIFS(Ishop!$AG:$AG,Source!$AB$1,Ishop!$BG:$BG,Source!$D1542,Ishop!$B:$B,Source!$C1542,Ishop!$J:$J,"OUI")</f>
        <v>0</v>
      </c>
      <c r="AC1542" s="11">
        <f>COUNTIFS(Ishop!$AG:$AG,Source!$AC$1,Ishop!$BG:$BG,Source!$D1542,Ishop!$B:$B,Source!$C1542,Ishop!$J:$J,"OUI")</f>
        <v>0</v>
      </c>
      <c r="AD1542" s="11">
        <f>COUNTIFS(Ishop!$AG:$AG,Source!$AD$1,Ishop!$BG:$BG,Source!$D1542,Ishop!$B:$B,Source!$C1542,Ishop!$J:$J,"OUI")</f>
        <v>0</v>
      </c>
      <c r="AE1542" s="11">
        <f>COUNTIFS(Ishop!$AG:$AG,Source!$AE$1,Ishop!$BG:$BG,Source!$D1542,Ishop!$B:$B,Source!$C1542,Ishop!$J:$J,"OUI")</f>
        <v>0</v>
      </c>
      <c r="AF1542" s="11">
        <f>COUNTIFS(Ishop!$AG:$AG,Source!$AF$1,Ishop!$BG:$BG,Source!$D1542,Ishop!$B:$B,Source!$C1542,Ishop!$J:$J,"OUI")</f>
        <v>0</v>
      </c>
      <c r="AG1542" s="11">
        <f>COUNTIFS(Ishop!$AG:$AG,Source!$AG$1,Ishop!$BG:$BG,Source!$D1542,Ishop!$B:$B,Source!$C1542,Ishop!$J:$J,"OUI")</f>
        <v>0</v>
      </c>
      <c r="AH1542" s="11">
        <f>COUNTIFS(Ishop!$AG:$AG,Source!$AH$1,Ishop!$BG:$BG,Source!$D1542,Ishop!$B:$B,Source!$C1542,Ishop!$J:$J,"OUI")</f>
        <v>0</v>
      </c>
      <c r="AI1542" s="11">
        <f>COUNTIFS(Ishop!$AG:$AG,Source!$AI$1,Ishop!$BG:$BG,Source!$D1542,Ishop!$B:$B,Source!$C1542,Ishop!$J:$J,"OUI")</f>
        <v>0</v>
      </c>
      <c r="AJ1542" s="11">
        <f>COUNTIFS(Ishop!$AG:$AG,Source!$AJ$1,Ishop!$BG:$BG,Source!$D1542,Ishop!$B:$B,Source!$C1542,Ishop!$J:$J,"OUI")</f>
        <v>0</v>
      </c>
      <c r="AK1542" s="11">
        <f>COUNTIFS(Ishop!$AG:$AG,Source!$AK$1,Ishop!$BG:$BG,Source!$D1542,Ishop!$B:$B,Source!$C1542,Ishop!$J:$J,"OUI")</f>
        <v>0</v>
      </c>
      <c r="AL1542" s="11">
        <f>COUNTIFS(Ishop!$AG:$AG,Source!$AL$1,Ishop!$BG:$BG,Source!$D1542,Ishop!$B:$B,Source!$C1542,Ishop!$J:$J,"OUI")</f>
        <v>0</v>
      </c>
      <c r="AM1542" s="11">
        <f>COUNTIFS(Ishop!$AG:$AG,Source!$AM$1,Ishop!$BG:$BG,Source!$D1542,Ishop!$B:$B,Source!$C1542,Ishop!$J:$J,"OUI")</f>
        <v>0</v>
      </c>
      <c r="AN1542" s="11">
        <f>COUNTIFS(Dolmen!$W:$W,"Sensation",Dolmen!$O:$O,Source!D1542,Dolmen!$F:$F,Source!C1542)</f>
        <v>0</v>
      </c>
      <c r="AO1542" s="11">
        <f>COUNTIFS(Dolmen!$AC:$AC,"Bbox Miami",Dolmen!$O:$O,Source!D1542,Dolmen!$F:$F,Source!C1542)</f>
        <v>0</v>
      </c>
      <c r="AP1542" s="11">
        <f>COUNTIFS(Dolmen!$AD:$AD,"1",Dolmen!$W:$W,"",Dolmen!$O:$O,Source!D1542,Dolmen!$F:$F,Source!C1542)</f>
        <v>0</v>
      </c>
      <c r="AQ1542" s="11">
        <f>COUNTIFS(Dolmen!$W:$W,"Sensation",Dolmen!$Y:$Y,"1",Dolmen!$O:$O,Source!D1542,Dolmen!$F:$F,Source!C1542)</f>
        <v>0</v>
      </c>
      <c r="AR1542" s="11">
        <f>COUNTIFS(Dolmen!$AC:$AC,"Bbox Miami",Dolmen!$Y:$Y,"1",Dolmen!$O:$O,Source!D1542,Dolmen!$F:$F,Source!C1542)</f>
        <v>0</v>
      </c>
      <c r="AS1542" s="11">
        <f>COUNTIFS(Dolmen!$AD:$AD,"1",Dolmen!$W:$W,"",Dolmen!$Y:$Y,"1",Dolmen!$O:$O,Source!D1542,Dolmen!$F:$F,Source!C1542)</f>
        <v>0</v>
      </c>
      <c r="AT1542" s="11">
        <f t="shared" si="577"/>
        <v>0</v>
      </c>
      <c r="AU1542" s="11">
        <f t="shared" si="578"/>
        <v>0</v>
      </c>
      <c r="AV1542" s="11">
        <f t="shared" si="579"/>
        <v>0</v>
      </c>
      <c r="AW1542" s="11">
        <f t="shared" si="580"/>
        <v>0</v>
      </c>
      <c r="AX1542" s="11">
        <f t="shared" si="581"/>
        <v>0</v>
      </c>
      <c r="AY1542" s="11">
        <f t="shared" si="582"/>
        <v>0</v>
      </c>
      <c r="AZ1542" s="11">
        <f t="shared" si="583"/>
        <v>0</v>
      </c>
      <c r="BA1542" s="11">
        <f t="shared" si="584"/>
        <v>0</v>
      </c>
      <c r="BB1542" s="11">
        <f t="shared" si="585"/>
        <v>0</v>
      </c>
      <c r="BC1542" s="11">
        <f t="shared" si="586"/>
        <v>0</v>
      </c>
      <c r="BD1542" s="11">
        <f>SUMIFS(Ishop!$BK:$BK,Ishop!$BG:$BG,Source!D1542,Ishop!$B:$B,Source!C1542)</f>
        <v>0</v>
      </c>
      <c r="BE1542" s="11">
        <f>COUNTIFS(Ishop!$AW:$AW,"OUI",Ishop!$BG:$BG,Source!D1542,Ishop!$B:$B,Source!C1542)</f>
        <v>0</v>
      </c>
      <c r="BF1542" s="11">
        <f t="shared" si="587"/>
        <v>0</v>
      </c>
      <c r="BG1542" s="11">
        <f t="shared" si="588"/>
        <v>0</v>
      </c>
      <c r="BH1542" s="11">
        <f t="shared" si="589"/>
        <v>0</v>
      </c>
      <c r="BI1542" s="11">
        <f t="shared" si="590"/>
        <v>0</v>
      </c>
      <c r="BJ1542" s="11">
        <f t="shared" si="591"/>
        <v>0</v>
      </c>
      <c r="BK1542" s="11">
        <f t="shared" si="592"/>
        <v>0</v>
      </c>
      <c r="BL1542" s="11">
        <f t="shared" si="593"/>
        <v>0</v>
      </c>
      <c r="BM1542" s="11">
        <f t="shared" si="594"/>
        <v>0</v>
      </c>
      <c r="BN1542" s="25">
        <f>Z1542*Budget!$A$6</f>
        <v>0</v>
      </c>
      <c r="BO1542" s="25">
        <f>AA1542*(Budget!$B$6+Budget!$B$7)</f>
        <v>0</v>
      </c>
      <c r="BP1542" s="25">
        <f>AB1542*(Budget!$C$6+Budget!$C$7)</f>
        <v>0</v>
      </c>
      <c r="BQ1542" s="25">
        <f>AC1542*(Budget!$D$6+Budget!$D$7)</f>
        <v>0</v>
      </c>
      <c r="BR1542" s="25">
        <f>AD1542*(Budget!$E$6+Budget!$E$7)</f>
        <v>0</v>
      </c>
      <c r="BS1542" s="25">
        <f>AE1542*(Budget!$F$6+Budget!$F$7)</f>
        <v>0</v>
      </c>
      <c r="BT1542" s="25">
        <f>AF1542*(Budget!$G$6+Budget!$G$7)</f>
        <v>0</v>
      </c>
      <c r="BU1542" s="25">
        <f>AG1542*Budget!$H$6</f>
        <v>0</v>
      </c>
      <c r="BV1542" s="25">
        <f>AH1542*Budget!$I$6</f>
        <v>0</v>
      </c>
      <c r="BW1542" s="25">
        <f>AI1542*Budget!$J$6</f>
        <v>0</v>
      </c>
      <c r="BX1542" s="25">
        <f>AJ1542*Budget!$K$6</f>
        <v>0</v>
      </c>
      <c r="BY1542" s="25">
        <f>AK1542*Budget!$L$6</f>
        <v>0</v>
      </c>
      <c r="BZ1542" s="25">
        <f>AL1542*Budget!$M$6</f>
        <v>0</v>
      </c>
      <c r="CA1542" s="25">
        <f>AM1542*Budget!$N$6</f>
        <v>0</v>
      </c>
      <c r="CB1542" s="25">
        <f>AQ1542*Budget!$O$6</f>
        <v>0</v>
      </c>
      <c r="CC1542" s="25">
        <f>AR1542*Budget!$S$6</f>
        <v>0</v>
      </c>
      <c r="CD1542" s="25">
        <f>AS1542*Budget!$Q$6</f>
        <v>0</v>
      </c>
      <c r="CE1542" s="25">
        <f t="shared" si="595"/>
        <v>0</v>
      </c>
      <c r="CF1542" s="11" t="e">
        <f>COUNTIFS(#REF!,Source!E1542,#REF!,Source!C1542)</f>
        <v>#REF!</v>
      </c>
      <c r="CG1542" s="11" t="str">
        <f t="shared" si="596"/>
        <v>--</v>
      </c>
    </row>
    <row r="1543" spans="1:85" x14ac:dyDescent="0.25">
      <c r="A1543" t="str">
        <f>IFERROR(VLOOKUP(MONTH(C1543),Date!$A$2:$B$13,2,0),"--")</f>
        <v>Avril</v>
      </c>
      <c r="B1543" s="11">
        <f t="shared" si="575"/>
        <v>17</v>
      </c>
      <c r="C1543" s="28">
        <f t="shared" si="574"/>
        <v>42116</v>
      </c>
      <c r="D1543" s="29" t="s">
        <v>228</v>
      </c>
      <c r="E1543" s="30" t="str">
        <f>IFERROR(VLOOKUP(D1543,Listing!$A:$B,2,0),"--")</f>
        <v>A44050</v>
      </c>
      <c r="F1543" s="30" t="str">
        <f>IFERROR(VLOOKUP(D1543,Listing!$A:$E,5,0),"-")</f>
        <v>IKKARA HICHAM</v>
      </c>
      <c r="G1543" s="4">
        <f>IFERROR(VLOOKUP(D1543,Listing!$A:$F,6,0),"--")</f>
        <v>42079</v>
      </c>
      <c r="H1543" s="11" t="str">
        <f>IFERROR(VLOOKUP(D1543,Listing!$A:$D,4,0),"--")</f>
        <v>NAJOUA ALLAOULAHCEN</v>
      </c>
      <c r="I1543" s="11" t="str">
        <f t="shared" si="576"/>
        <v>AAC</v>
      </c>
      <c r="J1543" s="31">
        <f>IFERROR(COUNTIFS(Ishop!$BG:$BG,Source!D1543,Ishop!$B:$B,Source!C1543),"--")</f>
        <v>0</v>
      </c>
      <c r="K1543" s="11">
        <f>IFERROR(COUNTIFS(Ishop!$BG:$BG,Source!D1543,Ishop!$B:$B,Source!C1543,Ishop!$J:$J,"OUI"),"--")</f>
        <v>0</v>
      </c>
      <c r="L1543" s="11">
        <f>COUNTIFS(Ishop!$AG:$AG,Source!$L$1,Ishop!$BG:$BG,Source!$D1543,Ishop!$B:$B,Source!$C1543)</f>
        <v>0</v>
      </c>
      <c r="M1543" s="11">
        <f>COUNTIFS(Ishop!$AG:$AG,Source!$M$1,Ishop!$BG:$BG,Source!$D1543,Ishop!$B:$B,Source!$C1543)</f>
        <v>0</v>
      </c>
      <c r="N1543" s="11">
        <f>COUNTIFS(Ishop!$AG:$AG,Source!$N$1,Ishop!$BG:$BG,Source!$D1543,Ishop!$B:$B,Source!$C1543)</f>
        <v>0</v>
      </c>
      <c r="O1543" s="11">
        <f>COUNTIFS(Ishop!$AG:$AG,Source!$O$1,Ishop!$BG:$BG,Source!$D1543,Ishop!$B:$B,Source!$C1543)</f>
        <v>0</v>
      </c>
      <c r="P1543" s="11">
        <f>COUNTIFS(Ishop!$AG:$AG,Source!$P$1,Ishop!$BG:$BG,Source!$D1543,Ishop!$B:$B,Source!$C1543)</f>
        <v>0</v>
      </c>
      <c r="Q1543" s="11">
        <f>COUNTIFS(Ishop!$AG:$AG,Source!$Q$1,Ishop!$BG:$BG,Source!$D1543,Ishop!$B:$B,Source!$C1543)</f>
        <v>0</v>
      </c>
      <c r="R1543" s="11">
        <f>COUNTIFS(Ishop!$AG:$AG,Source!$R$1,Ishop!$BG:$BG,Source!$D1543,Ishop!$B:$B,Source!$C1543)</f>
        <v>0</v>
      </c>
      <c r="S1543" s="11">
        <f>COUNTIFS(Ishop!$AG:$AG,Source!$S$1,Ishop!$BG:$BG,Source!$D1543,Ishop!$B:$B,Source!$C1543)</f>
        <v>0</v>
      </c>
      <c r="T1543" s="11">
        <f>COUNTIFS(Ishop!$AG:$AG,Source!$T$1,Ishop!$BG:$BG,Source!$D1543,Ishop!$B:$B,Source!$C1543)</f>
        <v>0</v>
      </c>
      <c r="U1543" s="11">
        <f>COUNTIFS(Ishop!$AG:$AG,Source!$U$1,Ishop!$BG:$BG,Source!$D1543,Ishop!$B:$B,Source!$C1543)</f>
        <v>0</v>
      </c>
      <c r="V1543" s="11">
        <f>COUNTIFS(Ishop!$AG:$AG,Source!$V$1,Ishop!$BG:$BG,Source!$D1543,Ishop!$B:$B,Source!$C1543)</f>
        <v>0</v>
      </c>
      <c r="W1543" s="11">
        <f>COUNTIFS(Ishop!$AG:$AG,Source!$W$1,Ishop!$BG:$BG,Source!$D1543,Ishop!$B:$B,Source!$C1543)</f>
        <v>0</v>
      </c>
      <c r="X1543" s="11">
        <f>COUNTIFS(Ishop!$AG:$AG,Source!$X$1,Ishop!$BG:$BG,Source!$D1543,Ishop!$B:$B,Source!$C1543)</f>
        <v>0</v>
      </c>
      <c r="Y1543" s="11">
        <f>COUNTIFS(Ishop!$AG:$AG,Source!$Y$1,Ishop!$BG:$BG,Source!$D1543,Ishop!$B:$B,Source!$C1543)</f>
        <v>0</v>
      </c>
      <c r="Z1543" s="11">
        <f>COUNTIFS(Ishop!$AG:$AG,Source!$Z$1,Ishop!$BG:$BG,Source!$D1543,Ishop!$B:$B,Source!$C1543,Ishop!$J:$J,"OUI")</f>
        <v>0</v>
      </c>
      <c r="AA1543" s="11">
        <f>COUNTIFS(Ishop!$AG:$AG,Source!$AA$1,Ishop!$BG:$BG,Source!$D1543,Ishop!$B:$B,Source!$C1543,Ishop!$J:$J,"OUI")</f>
        <v>0</v>
      </c>
      <c r="AB1543" s="11">
        <f>COUNTIFS(Ishop!$AG:$AG,Source!$AB$1,Ishop!$BG:$BG,Source!$D1543,Ishop!$B:$B,Source!$C1543,Ishop!$J:$J,"OUI")</f>
        <v>0</v>
      </c>
      <c r="AC1543" s="11">
        <f>COUNTIFS(Ishop!$AG:$AG,Source!$AC$1,Ishop!$BG:$BG,Source!$D1543,Ishop!$B:$B,Source!$C1543,Ishop!$J:$J,"OUI")</f>
        <v>0</v>
      </c>
      <c r="AD1543" s="11">
        <f>COUNTIFS(Ishop!$AG:$AG,Source!$AD$1,Ishop!$BG:$BG,Source!$D1543,Ishop!$B:$B,Source!$C1543,Ishop!$J:$J,"OUI")</f>
        <v>0</v>
      </c>
      <c r="AE1543" s="11">
        <f>COUNTIFS(Ishop!$AG:$AG,Source!$AE$1,Ishop!$BG:$BG,Source!$D1543,Ishop!$B:$B,Source!$C1543,Ishop!$J:$J,"OUI")</f>
        <v>0</v>
      </c>
      <c r="AF1543" s="11">
        <f>COUNTIFS(Ishop!$AG:$AG,Source!$AF$1,Ishop!$BG:$BG,Source!$D1543,Ishop!$B:$B,Source!$C1543,Ishop!$J:$J,"OUI")</f>
        <v>0</v>
      </c>
      <c r="AG1543" s="11">
        <f>COUNTIFS(Ishop!$AG:$AG,Source!$AG$1,Ishop!$BG:$BG,Source!$D1543,Ishop!$B:$B,Source!$C1543,Ishop!$J:$J,"OUI")</f>
        <v>0</v>
      </c>
      <c r="AH1543" s="11">
        <f>COUNTIFS(Ishop!$AG:$AG,Source!$AH$1,Ishop!$BG:$BG,Source!$D1543,Ishop!$B:$B,Source!$C1543,Ishop!$J:$J,"OUI")</f>
        <v>0</v>
      </c>
      <c r="AI1543" s="11">
        <f>COUNTIFS(Ishop!$AG:$AG,Source!$AI$1,Ishop!$BG:$BG,Source!$D1543,Ishop!$B:$B,Source!$C1543,Ishop!$J:$J,"OUI")</f>
        <v>0</v>
      </c>
      <c r="AJ1543" s="11">
        <f>COUNTIFS(Ishop!$AG:$AG,Source!$AJ$1,Ishop!$BG:$BG,Source!$D1543,Ishop!$B:$B,Source!$C1543,Ishop!$J:$J,"OUI")</f>
        <v>0</v>
      </c>
      <c r="AK1543" s="11">
        <f>COUNTIFS(Ishop!$AG:$AG,Source!$AK$1,Ishop!$BG:$BG,Source!$D1543,Ishop!$B:$B,Source!$C1543,Ishop!$J:$J,"OUI")</f>
        <v>0</v>
      </c>
      <c r="AL1543" s="11">
        <f>COUNTIFS(Ishop!$AG:$AG,Source!$AL$1,Ishop!$BG:$BG,Source!$D1543,Ishop!$B:$B,Source!$C1543,Ishop!$J:$J,"OUI")</f>
        <v>0</v>
      </c>
      <c r="AM1543" s="11">
        <f>COUNTIFS(Ishop!$AG:$AG,Source!$AM$1,Ishop!$BG:$BG,Source!$D1543,Ishop!$B:$B,Source!$C1543,Ishop!$J:$J,"OUI")</f>
        <v>0</v>
      </c>
      <c r="AN1543" s="11">
        <f>COUNTIFS(Dolmen!$W:$W,"Sensation",Dolmen!$O:$O,Source!D1543,Dolmen!$F:$F,Source!C1543)</f>
        <v>0</v>
      </c>
      <c r="AO1543" s="11">
        <f>COUNTIFS(Dolmen!$AC:$AC,"Bbox Miami",Dolmen!$O:$O,Source!D1543,Dolmen!$F:$F,Source!C1543)</f>
        <v>0</v>
      </c>
      <c r="AP1543" s="11">
        <f>COUNTIFS(Dolmen!$AD:$AD,"1",Dolmen!$W:$W,"",Dolmen!$O:$O,Source!D1543,Dolmen!$F:$F,Source!C1543)</f>
        <v>0</v>
      </c>
      <c r="AQ1543" s="11">
        <f>COUNTIFS(Dolmen!$W:$W,"Sensation",Dolmen!$Y:$Y,"1",Dolmen!$O:$O,Source!D1543,Dolmen!$F:$F,Source!C1543)</f>
        <v>0</v>
      </c>
      <c r="AR1543" s="11">
        <f>COUNTIFS(Dolmen!$AC:$AC,"Bbox Miami",Dolmen!$Y:$Y,"1",Dolmen!$O:$O,Source!D1543,Dolmen!$F:$F,Source!C1543)</f>
        <v>0</v>
      </c>
      <c r="AS1543" s="11">
        <f>COUNTIFS(Dolmen!$AD:$AD,"1",Dolmen!$W:$W,"",Dolmen!$Y:$Y,"1",Dolmen!$O:$O,Source!D1543,Dolmen!$F:$F,Source!C1543)</f>
        <v>0</v>
      </c>
      <c r="AT1543" s="11">
        <f t="shared" si="577"/>
        <v>0</v>
      </c>
      <c r="AU1543" s="11">
        <f t="shared" si="578"/>
        <v>0</v>
      </c>
      <c r="AV1543" s="11">
        <f t="shared" si="579"/>
        <v>0</v>
      </c>
      <c r="AW1543" s="11">
        <f t="shared" si="580"/>
        <v>0</v>
      </c>
      <c r="AX1543" s="11">
        <f t="shared" si="581"/>
        <v>0</v>
      </c>
      <c r="AY1543" s="11">
        <f t="shared" si="582"/>
        <v>0</v>
      </c>
      <c r="AZ1543" s="11">
        <f t="shared" si="583"/>
        <v>0</v>
      </c>
      <c r="BA1543" s="11">
        <f t="shared" si="584"/>
        <v>0</v>
      </c>
      <c r="BB1543" s="11">
        <f t="shared" si="585"/>
        <v>0</v>
      </c>
      <c r="BC1543" s="11">
        <f t="shared" si="586"/>
        <v>0</v>
      </c>
      <c r="BD1543" s="11">
        <f>SUMIFS(Ishop!$BK:$BK,Ishop!$BG:$BG,Source!D1543,Ishop!$B:$B,Source!C1543)</f>
        <v>0</v>
      </c>
      <c r="BE1543" s="11">
        <f>COUNTIFS(Ishop!$AW:$AW,"OUI",Ishop!$BG:$BG,Source!D1543,Ishop!$B:$B,Source!C1543)</f>
        <v>0</v>
      </c>
      <c r="BF1543" s="11">
        <f t="shared" si="587"/>
        <v>0</v>
      </c>
      <c r="BG1543" s="11">
        <f t="shared" si="588"/>
        <v>0</v>
      </c>
      <c r="BH1543" s="11">
        <f t="shared" si="589"/>
        <v>0</v>
      </c>
      <c r="BI1543" s="11">
        <f t="shared" si="590"/>
        <v>0</v>
      </c>
      <c r="BJ1543" s="11">
        <f t="shared" si="591"/>
        <v>0</v>
      </c>
      <c r="BK1543" s="11">
        <f t="shared" si="592"/>
        <v>0</v>
      </c>
      <c r="BL1543" s="11">
        <f t="shared" si="593"/>
        <v>0</v>
      </c>
      <c r="BM1543" s="11">
        <f t="shared" si="594"/>
        <v>0</v>
      </c>
      <c r="BN1543" s="25">
        <f>Z1543*Budget!$A$6</f>
        <v>0</v>
      </c>
      <c r="BO1543" s="25">
        <f>AA1543*(Budget!$B$6+Budget!$B$7)</f>
        <v>0</v>
      </c>
      <c r="BP1543" s="25">
        <f>AB1543*(Budget!$C$6+Budget!$C$7)</f>
        <v>0</v>
      </c>
      <c r="BQ1543" s="25">
        <f>AC1543*(Budget!$D$6+Budget!$D$7)</f>
        <v>0</v>
      </c>
      <c r="BR1543" s="25">
        <f>AD1543*(Budget!$E$6+Budget!$E$7)</f>
        <v>0</v>
      </c>
      <c r="BS1543" s="25">
        <f>AE1543*(Budget!$F$6+Budget!$F$7)</f>
        <v>0</v>
      </c>
      <c r="BT1543" s="25">
        <f>AF1543*(Budget!$G$6+Budget!$G$7)</f>
        <v>0</v>
      </c>
      <c r="BU1543" s="25">
        <f>AG1543*Budget!$H$6</f>
        <v>0</v>
      </c>
      <c r="BV1543" s="25">
        <f>AH1543*Budget!$I$6</f>
        <v>0</v>
      </c>
      <c r="BW1543" s="25">
        <f>AI1543*Budget!$J$6</f>
        <v>0</v>
      </c>
      <c r="BX1543" s="25">
        <f>AJ1543*Budget!$K$6</f>
        <v>0</v>
      </c>
      <c r="BY1543" s="25">
        <f>AK1543*Budget!$L$6</f>
        <v>0</v>
      </c>
      <c r="BZ1543" s="25">
        <f>AL1543*Budget!$M$6</f>
        <v>0</v>
      </c>
      <c r="CA1543" s="25">
        <f>AM1543*Budget!$N$6</f>
        <v>0</v>
      </c>
      <c r="CB1543" s="25">
        <f>AQ1543*Budget!$O$6</f>
        <v>0</v>
      </c>
      <c r="CC1543" s="25">
        <f>AR1543*Budget!$S$6</f>
        <v>0</v>
      </c>
      <c r="CD1543" s="25">
        <f>AS1543*Budget!$Q$6</f>
        <v>0</v>
      </c>
      <c r="CE1543" s="25">
        <f t="shared" si="595"/>
        <v>0</v>
      </c>
      <c r="CF1543" s="11" t="e">
        <f>COUNTIFS(#REF!,Source!E1543,#REF!,Source!C1543)</f>
        <v>#REF!</v>
      </c>
      <c r="CG1543" s="11" t="str">
        <f t="shared" si="596"/>
        <v>--</v>
      </c>
    </row>
    <row r="1544" spans="1:85" x14ac:dyDescent="0.25">
      <c r="A1544" t="str">
        <f>IFERROR(VLOOKUP(MONTH(C1544),Date!$A$2:$B$13,2,0),"--")</f>
        <v>Avril</v>
      </c>
      <c r="B1544" s="11">
        <f t="shared" si="575"/>
        <v>17</v>
      </c>
      <c r="C1544" s="28">
        <f t="shared" si="574"/>
        <v>42116</v>
      </c>
      <c r="D1544" s="29" t="s">
        <v>229</v>
      </c>
      <c r="E1544" s="30" t="str">
        <f>IFERROR(VLOOKUP(D1544,Listing!$A:$B,2,0),"--")</f>
        <v>A44077</v>
      </c>
      <c r="F1544" s="30" t="str">
        <f>IFERROR(VLOOKUP(D1544,Listing!$A:$E,5,0),"-")</f>
        <v>ATTAR  SARA</v>
      </c>
      <c r="G1544" s="4">
        <f>IFERROR(VLOOKUP(D1544,Listing!$A:$F,6,0),"--")</f>
        <v>42093</v>
      </c>
      <c r="H1544" s="11" t="str">
        <f>IFERROR(VLOOKUP(D1544,Listing!$A:$D,4,0),"--")</f>
        <v>NAJOUA ALLAOULAHCEN</v>
      </c>
      <c r="I1544" s="11" t="str">
        <f t="shared" si="576"/>
        <v>AAC</v>
      </c>
      <c r="J1544" s="31">
        <f>IFERROR(COUNTIFS(Ishop!$BG:$BG,Source!D1544,Ishop!$B:$B,Source!C1544),"--")</f>
        <v>0</v>
      </c>
      <c r="K1544" s="11">
        <f>IFERROR(COUNTIFS(Ishop!$BG:$BG,Source!D1544,Ishop!$B:$B,Source!C1544,Ishop!$J:$J,"OUI"),"--")</f>
        <v>0</v>
      </c>
      <c r="L1544" s="11">
        <f>COUNTIFS(Ishop!$AG:$AG,Source!$L$1,Ishop!$BG:$BG,Source!$D1544,Ishop!$B:$B,Source!$C1544)</f>
        <v>0</v>
      </c>
      <c r="M1544" s="11">
        <f>COUNTIFS(Ishop!$AG:$AG,Source!$M$1,Ishop!$BG:$BG,Source!$D1544,Ishop!$B:$B,Source!$C1544)</f>
        <v>0</v>
      </c>
      <c r="N1544" s="11">
        <f>COUNTIFS(Ishop!$AG:$AG,Source!$N$1,Ishop!$BG:$BG,Source!$D1544,Ishop!$B:$B,Source!$C1544)</f>
        <v>0</v>
      </c>
      <c r="O1544" s="11">
        <f>COUNTIFS(Ishop!$AG:$AG,Source!$O$1,Ishop!$BG:$BG,Source!$D1544,Ishop!$B:$B,Source!$C1544)</f>
        <v>0</v>
      </c>
      <c r="P1544" s="11">
        <f>COUNTIFS(Ishop!$AG:$AG,Source!$P$1,Ishop!$BG:$BG,Source!$D1544,Ishop!$B:$B,Source!$C1544)</f>
        <v>0</v>
      </c>
      <c r="Q1544" s="11">
        <f>COUNTIFS(Ishop!$AG:$AG,Source!$Q$1,Ishop!$BG:$BG,Source!$D1544,Ishop!$B:$B,Source!$C1544)</f>
        <v>0</v>
      </c>
      <c r="R1544" s="11">
        <f>COUNTIFS(Ishop!$AG:$AG,Source!$R$1,Ishop!$BG:$BG,Source!$D1544,Ishop!$B:$B,Source!$C1544)</f>
        <v>0</v>
      </c>
      <c r="S1544" s="11">
        <f>COUNTIFS(Ishop!$AG:$AG,Source!$S$1,Ishop!$BG:$BG,Source!$D1544,Ishop!$B:$B,Source!$C1544)</f>
        <v>0</v>
      </c>
      <c r="T1544" s="11">
        <f>COUNTIFS(Ishop!$AG:$AG,Source!$T$1,Ishop!$BG:$BG,Source!$D1544,Ishop!$B:$B,Source!$C1544)</f>
        <v>0</v>
      </c>
      <c r="U1544" s="11">
        <f>COUNTIFS(Ishop!$AG:$AG,Source!$U$1,Ishop!$BG:$BG,Source!$D1544,Ishop!$B:$B,Source!$C1544)</f>
        <v>0</v>
      </c>
      <c r="V1544" s="11">
        <f>COUNTIFS(Ishop!$AG:$AG,Source!$V$1,Ishop!$BG:$BG,Source!$D1544,Ishop!$B:$B,Source!$C1544)</f>
        <v>0</v>
      </c>
      <c r="W1544" s="11">
        <f>COUNTIFS(Ishop!$AG:$AG,Source!$W$1,Ishop!$BG:$BG,Source!$D1544,Ishop!$B:$B,Source!$C1544)</f>
        <v>0</v>
      </c>
      <c r="X1544" s="11">
        <f>COUNTIFS(Ishop!$AG:$AG,Source!$X$1,Ishop!$BG:$BG,Source!$D1544,Ishop!$B:$B,Source!$C1544)</f>
        <v>0</v>
      </c>
      <c r="Y1544" s="11">
        <f>COUNTIFS(Ishop!$AG:$AG,Source!$Y$1,Ishop!$BG:$BG,Source!$D1544,Ishop!$B:$B,Source!$C1544)</f>
        <v>0</v>
      </c>
      <c r="Z1544" s="11">
        <f>COUNTIFS(Ishop!$AG:$AG,Source!$Z$1,Ishop!$BG:$BG,Source!$D1544,Ishop!$B:$B,Source!$C1544,Ishop!$J:$J,"OUI")</f>
        <v>0</v>
      </c>
      <c r="AA1544" s="11">
        <f>COUNTIFS(Ishop!$AG:$AG,Source!$AA$1,Ishop!$BG:$BG,Source!$D1544,Ishop!$B:$B,Source!$C1544,Ishop!$J:$J,"OUI")</f>
        <v>0</v>
      </c>
      <c r="AB1544" s="11">
        <f>COUNTIFS(Ishop!$AG:$AG,Source!$AB$1,Ishop!$BG:$BG,Source!$D1544,Ishop!$B:$B,Source!$C1544,Ishop!$J:$J,"OUI")</f>
        <v>0</v>
      </c>
      <c r="AC1544" s="11">
        <f>COUNTIFS(Ishop!$AG:$AG,Source!$AC$1,Ishop!$BG:$BG,Source!$D1544,Ishop!$B:$B,Source!$C1544,Ishop!$J:$J,"OUI")</f>
        <v>0</v>
      </c>
      <c r="AD1544" s="11">
        <f>COUNTIFS(Ishop!$AG:$AG,Source!$AD$1,Ishop!$BG:$BG,Source!$D1544,Ishop!$B:$B,Source!$C1544,Ishop!$J:$J,"OUI")</f>
        <v>0</v>
      </c>
      <c r="AE1544" s="11">
        <f>COUNTIFS(Ishop!$AG:$AG,Source!$AE$1,Ishop!$BG:$BG,Source!$D1544,Ishop!$B:$B,Source!$C1544,Ishop!$J:$J,"OUI")</f>
        <v>0</v>
      </c>
      <c r="AF1544" s="11">
        <f>COUNTIFS(Ishop!$AG:$AG,Source!$AF$1,Ishop!$BG:$BG,Source!$D1544,Ishop!$B:$B,Source!$C1544,Ishop!$J:$J,"OUI")</f>
        <v>0</v>
      </c>
      <c r="AG1544" s="11">
        <f>COUNTIFS(Ishop!$AG:$AG,Source!$AG$1,Ishop!$BG:$BG,Source!$D1544,Ishop!$B:$B,Source!$C1544,Ishop!$J:$J,"OUI")</f>
        <v>0</v>
      </c>
      <c r="AH1544" s="11">
        <f>COUNTIFS(Ishop!$AG:$AG,Source!$AH$1,Ishop!$BG:$BG,Source!$D1544,Ishop!$B:$B,Source!$C1544,Ishop!$J:$J,"OUI")</f>
        <v>0</v>
      </c>
      <c r="AI1544" s="11">
        <f>COUNTIFS(Ishop!$AG:$AG,Source!$AI$1,Ishop!$BG:$BG,Source!$D1544,Ishop!$B:$B,Source!$C1544,Ishop!$J:$J,"OUI")</f>
        <v>0</v>
      </c>
      <c r="AJ1544" s="11">
        <f>COUNTIFS(Ishop!$AG:$AG,Source!$AJ$1,Ishop!$BG:$BG,Source!$D1544,Ishop!$B:$B,Source!$C1544,Ishop!$J:$J,"OUI")</f>
        <v>0</v>
      </c>
      <c r="AK1544" s="11">
        <f>COUNTIFS(Ishop!$AG:$AG,Source!$AK$1,Ishop!$BG:$BG,Source!$D1544,Ishop!$B:$B,Source!$C1544,Ishop!$J:$J,"OUI")</f>
        <v>0</v>
      </c>
      <c r="AL1544" s="11">
        <f>COUNTIFS(Ishop!$AG:$AG,Source!$AL$1,Ishop!$BG:$BG,Source!$D1544,Ishop!$B:$B,Source!$C1544,Ishop!$J:$J,"OUI")</f>
        <v>0</v>
      </c>
      <c r="AM1544" s="11">
        <f>COUNTIFS(Ishop!$AG:$AG,Source!$AM$1,Ishop!$BG:$BG,Source!$D1544,Ishop!$B:$B,Source!$C1544,Ishop!$J:$J,"OUI")</f>
        <v>0</v>
      </c>
      <c r="AN1544" s="11">
        <f>COUNTIFS(Dolmen!$W:$W,"Sensation",Dolmen!$O:$O,Source!D1544,Dolmen!$F:$F,Source!C1544)</f>
        <v>0</v>
      </c>
      <c r="AO1544" s="11">
        <f>COUNTIFS(Dolmen!$AC:$AC,"Bbox Miami",Dolmen!$O:$O,Source!D1544,Dolmen!$F:$F,Source!C1544)</f>
        <v>0</v>
      </c>
      <c r="AP1544" s="11">
        <f>COUNTIFS(Dolmen!$AD:$AD,"1",Dolmen!$W:$W,"",Dolmen!$O:$O,Source!D1544,Dolmen!$F:$F,Source!C1544)</f>
        <v>0</v>
      </c>
      <c r="AQ1544" s="11">
        <f>COUNTIFS(Dolmen!$W:$W,"Sensation",Dolmen!$Y:$Y,"1",Dolmen!$O:$O,Source!D1544,Dolmen!$F:$F,Source!C1544)</f>
        <v>0</v>
      </c>
      <c r="AR1544" s="11">
        <f>COUNTIFS(Dolmen!$AC:$AC,"Bbox Miami",Dolmen!$Y:$Y,"1",Dolmen!$O:$O,Source!D1544,Dolmen!$F:$F,Source!C1544)</f>
        <v>0</v>
      </c>
      <c r="AS1544" s="11">
        <f>COUNTIFS(Dolmen!$AD:$AD,"1",Dolmen!$W:$W,"",Dolmen!$Y:$Y,"1",Dolmen!$O:$O,Source!D1544,Dolmen!$F:$F,Source!C1544)</f>
        <v>0</v>
      </c>
      <c r="AT1544" s="11">
        <f t="shared" si="577"/>
        <v>0</v>
      </c>
      <c r="AU1544" s="11">
        <f t="shared" si="578"/>
        <v>0</v>
      </c>
      <c r="AV1544" s="11">
        <f t="shared" si="579"/>
        <v>0</v>
      </c>
      <c r="AW1544" s="11">
        <f t="shared" si="580"/>
        <v>0</v>
      </c>
      <c r="AX1544" s="11">
        <f t="shared" si="581"/>
        <v>0</v>
      </c>
      <c r="AY1544" s="11">
        <f t="shared" si="582"/>
        <v>0</v>
      </c>
      <c r="AZ1544" s="11">
        <f t="shared" si="583"/>
        <v>0</v>
      </c>
      <c r="BA1544" s="11">
        <f t="shared" si="584"/>
        <v>0</v>
      </c>
      <c r="BB1544" s="11">
        <f t="shared" si="585"/>
        <v>0</v>
      </c>
      <c r="BC1544" s="11">
        <f t="shared" si="586"/>
        <v>0</v>
      </c>
      <c r="BD1544" s="11">
        <f>SUMIFS(Ishop!$BK:$BK,Ishop!$BG:$BG,Source!D1544,Ishop!$B:$B,Source!C1544)</f>
        <v>0</v>
      </c>
      <c r="BE1544" s="11">
        <f>COUNTIFS(Ishop!$AW:$AW,"OUI",Ishop!$BG:$BG,Source!D1544,Ishop!$B:$B,Source!C1544)</f>
        <v>0</v>
      </c>
      <c r="BF1544" s="11">
        <f t="shared" si="587"/>
        <v>0</v>
      </c>
      <c r="BG1544" s="11">
        <f t="shared" si="588"/>
        <v>0</v>
      </c>
      <c r="BH1544" s="11">
        <f t="shared" si="589"/>
        <v>0</v>
      </c>
      <c r="BI1544" s="11">
        <f t="shared" si="590"/>
        <v>0</v>
      </c>
      <c r="BJ1544" s="11">
        <f t="shared" si="591"/>
        <v>0</v>
      </c>
      <c r="BK1544" s="11">
        <f t="shared" si="592"/>
        <v>0</v>
      </c>
      <c r="BL1544" s="11">
        <f t="shared" si="593"/>
        <v>0</v>
      </c>
      <c r="BM1544" s="11">
        <f t="shared" si="594"/>
        <v>0</v>
      </c>
      <c r="BN1544" s="25">
        <f>Z1544*Budget!$A$6</f>
        <v>0</v>
      </c>
      <c r="BO1544" s="25">
        <f>AA1544*(Budget!$B$6+Budget!$B$7)</f>
        <v>0</v>
      </c>
      <c r="BP1544" s="25">
        <f>AB1544*(Budget!$C$6+Budget!$C$7)</f>
        <v>0</v>
      </c>
      <c r="BQ1544" s="25">
        <f>AC1544*(Budget!$D$6+Budget!$D$7)</f>
        <v>0</v>
      </c>
      <c r="BR1544" s="25">
        <f>AD1544*(Budget!$E$6+Budget!$E$7)</f>
        <v>0</v>
      </c>
      <c r="BS1544" s="25">
        <f>AE1544*(Budget!$F$6+Budget!$F$7)</f>
        <v>0</v>
      </c>
      <c r="BT1544" s="25">
        <f>AF1544*(Budget!$G$6+Budget!$G$7)</f>
        <v>0</v>
      </c>
      <c r="BU1544" s="25">
        <f>AG1544*Budget!$H$6</f>
        <v>0</v>
      </c>
      <c r="BV1544" s="25">
        <f>AH1544*Budget!$I$6</f>
        <v>0</v>
      </c>
      <c r="BW1544" s="25">
        <f>AI1544*Budget!$J$6</f>
        <v>0</v>
      </c>
      <c r="BX1544" s="25">
        <f>AJ1544*Budget!$K$6</f>
        <v>0</v>
      </c>
      <c r="BY1544" s="25">
        <f>AK1544*Budget!$L$6</f>
        <v>0</v>
      </c>
      <c r="BZ1544" s="25">
        <f>AL1544*Budget!$M$6</f>
        <v>0</v>
      </c>
      <c r="CA1544" s="25">
        <f>AM1544*Budget!$N$6</f>
        <v>0</v>
      </c>
      <c r="CB1544" s="25">
        <f>AQ1544*Budget!$O$6</f>
        <v>0</v>
      </c>
      <c r="CC1544" s="25">
        <f>AR1544*Budget!$S$6</f>
        <v>0</v>
      </c>
      <c r="CD1544" s="25">
        <f>AS1544*Budget!$Q$6</f>
        <v>0</v>
      </c>
      <c r="CE1544" s="25">
        <f t="shared" si="595"/>
        <v>0</v>
      </c>
      <c r="CF1544" s="11" t="e">
        <f>COUNTIFS(#REF!,Source!E1544,#REF!,Source!C1544)</f>
        <v>#REF!</v>
      </c>
      <c r="CG1544" s="11" t="str">
        <f t="shared" si="596"/>
        <v>--</v>
      </c>
    </row>
    <row r="1545" spans="1:85" x14ac:dyDescent="0.25">
      <c r="A1545" t="str">
        <f>IFERROR(VLOOKUP(MONTH(C1545),Date!$A$2:$B$13,2,0),"--")</f>
        <v>Avril</v>
      </c>
      <c r="B1545" s="11">
        <f t="shared" si="575"/>
        <v>17</v>
      </c>
      <c r="C1545" s="28">
        <f t="shared" si="574"/>
        <v>42116</v>
      </c>
      <c r="D1545" s="29" t="s">
        <v>230</v>
      </c>
      <c r="E1545" s="30" t="str">
        <f>IFERROR(VLOOKUP(D1545,Listing!$A:$B,2,0),"--")</f>
        <v>A44076</v>
      </c>
      <c r="F1545" s="30" t="str">
        <f>IFERROR(VLOOKUP(D1545,Listing!$A:$E,5,0),"-")</f>
        <v>ALAMI MAJJATI  KENZA</v>
      </c>
      <c r="G1545" s="4">
        <f>IFERROR(VLOOKUP(D1545,Listing!$A:$F,6,0),"--")</f>
        <v>42093</v>
      </c>
      <c r="H1545" s="11" t="str">
        <f>IFERROR(VLOOKUP(D1545,Listing!$A:$D,4,0),"--")</f>
        <v>NAJOUA ALLAOULAHCEN</v>
      </c>
      <c r="I1545" s="11" t="str">
        <f t="shared" si="576"/>
        <v>AAC</v>
      </c>
      <c r="J1545" s="31">
        <f>IFERROR(COUNTIFS(Ishop!$BG:$BG,Source!D1545,Ishop!$B:$B,Source!C1545),"--")</f>
        <v>0</v>
      </c>
      <c r="K1545" s="11">
        <f>IFERROR(COUNTIFS(Ishop!$BG:$BG,Source!D1545,Ishop!$B:$B,Source!C1545,Ishop!$J:$J,"OUI"),"--")</f>
        <v>0</v>
      </c>
      <c r="L1545" s="11">
        <f>COUNTIFS(Ishop!$AG:$AG,Source!$L$1,Ishop!$BG:$BG,Source!$D1545,Ishop!$B:$B,Source!$C1545)</f>
        <v>0</v>
      </c>
      <c r="M1545" s="11">
        <f>COUNTIFS(Ishop!$AG:$AG,Source!$M$1,Ishop!$BG:$BG,Source!$D1545,Ishop!$B:$B,Source!$C1545)</f>
        <v>0</v>
      </c>
      <c r="N1545" s="11">
        <f>COUNTIFS(Ishop!$AG:$AG,Source!$N$1,Ishop!$BG:$BG,Source!$D1545,Ishop!$B:$B,Source!$C1545)</f>
        <v>0</v>
      </c>
      <c r="O1545" s="11">
        <f>COUNTIFS(Ishop!$AG:$AG,Source!$O$1,Ishop!$BG:$BG,Source!$D1545,Ishop!$B:$B,Source!$C1545)</f>
        <v>0</v>
      </c>
      <c r="P1545" s="11">
        <f>COUNTIFS(Ishop!$AG:$AG,Source!$P$1,Ishop!$BG:$BG,Source!$D1545,Ishop!$B:$B,Source!$C1545)</f>
        <v>0</v>
      </c>
      <c r="Q1545" s="11">
        <f>COUNTIFS(Ishop!$AG:$AG,Source!$Q$1,Ishop!$BG:$BG,Source!$D1545,Ishop!$B:$B,Source!$C1545)</f>
        <v>0</v>
      </c>
      <c r="R1545" s="11">
        <f>COUNTIFS(Ishop!$AG:$AG,Source!$R$1,Ishop!$BG:$BG,Source!$D1545,Ishop!$B:$B,Source!$C1545)</f>
        <v>0</v>
      </c>
      <c r="S1545" s="11">
        <f>COUNTIFS(Ishop!$AG:$AG,Source!$S$1,Ishop!$BG:$BG,Source!$D1545,Ishop!$B:$B,Source!$C1545)</f>
        <v>0</v>
      </c>
      <c r="T1545" s="11">
        <f>COUNTIFS(Ishop!$AG:$AG,Source!$T$1,Ishop!$BG:$BG,Source!$D1545,Ishop!$B:$B,Source!$C1545)</f>
        <v>0</v>
      </c>
      <c r="U1545" s="11">
        <f>COUNTIFS(Ishop!$AG:$AG,Source!$U$1,Ishop!$BG:$BG,Source!$D1545,Ishop!$B:$B,Source!$C1545)</f>
        <v>0</v>
      </c>
      <c r="V1545" s="11">
        <f>COUNTIFS(Ishop!$AG:$AG,Source!$V$1,Ishop!$BG:$BG,Source!$D1545,Ishop!$B:$B,Source!$C1545)</f>
        <v>0</v>
      </c>
      <c r="W1545" s="11">
        <f>COUNTIFS(Ishop!$AG:$AG,Source!$W$1,Ishop!$BG:$BG,Source!$D1545,Ishop!$B:$B,Source!$C1545)</f>
        <v>0</v>
      </c>
      <c r="X1545" s="11">
        <f>COUNTIFS(Ishop!$AG:$AG,Source!$X$1,Ishop!$BG:$BG,Source!$D1545,Ishop!$B:$B,Source!$C1545)</f>
        <v>0</v>
      </c>
      <c r="Y1545" s="11">
        <f>COUNTIFS(Ishop!$AG:$AG,Source!$Y$1,Ishop!$BG:$BG,Source!$D1545,Ishop!$B:$B,Source!$C1545)</f>
        <v>0</v>
      </c>
      <c r="Z1545" s="11">
        <f>COUNTIFS(Ishop!$AG:$AG,Source!$Z$1,Ishop!$BG:$BG,Source!$D1545,Ishop!$B:$B,Source!$C1545,Ishop!$J:$J,"OUI")</f>
        <v>0</v>
      </c>
      <c r="AA1545" s="11">
        <f>COUNTIFS(Ishop!$AG:$AG,Source!$AA$1,Ishop!$BG:$BG,Source!$D1545,Ishop!$B:$B,Source!$C1545,Ishop!$J:$J,"OUI")</f>
        <v>0</v>
      </c>
      <c r="AB1545" s="11">
        <f>COUNTIFS(Ishop!$AG:$AG,Source!$AB$1,Ishop!$BG:$BG,Source!$D1545,Ishop!$B:$B,Source!$C1545,Ishop!$J:$J,"OUI")</f>
        <v>0</v>
      </c>
      <c r="AC1545" s="11">
        <f>COUNTIFS(Ishop!$AG:$AG,Source!$AC$1,Ishop!$BG:$BG,Source!$D1545,Ishop!$B:$B,Source!$C1545,Ishop!$J:$J,"OUI")</f>
        <v>0</v>
      </c>
      <c r="AD1545" s="11">
        <f>COUNTIFS(Ishop!$AG:$AG,Source!$AD$1,Ishop!$BG:$BG,Source!$D1545,Ishop!$B:$B,Source!$C1545,Ishop!$J:$J,"OUI")</f>
        <v>0</v>
      </c>
      <c r="AE1545" s="11">
        <f>COUNTIFS(Ishop!$AG:$AG,Source!$AE$1,Ishop!$BG:$BG,Source!$D1545,Ishop!$B:$B,Source!$C1545,Ishop!$J:$J,"OUI")</f>
        <v>0</v>
      </c>
      <c r="AF1545" s="11">
        <f>COUNTIFS(Ishop!$AG:$AG,Source!$AF$1,Ishop!$BG:$BG,Source!$D1545,Ishop!$B:$B,Source!$C1545,Ishop!$J:$J,"OUI")</f>
        <v>0</v>
      </c>
      <c r="AG1545" s="11">
        <f>COUNTIFS(Ishop!$AG:$AG,Source!$AG$1,Ishop!$BG:$BG,Source!$D1545,Ishop!$B:$B,Source!$C1545,Ishop!$J:$J,"OUI")</f>
        <v>0</v>
      </c>
      <c r="AH1545" s="11">
        <f>COUNTIFS(Ishop!$AG:$AG,Source!$AH$1,Ishop!$BG:$BG,Source!$D1545,Ishop!$B:$B,Source!$C1545,Ishop!$J:$J,"OUI")</f>
        <v>0</v>
      </c>
      <c r="AI1545" s="11">
        <f>COUNTIFS(Ishop!$AG:$AG,Source!$AI$1,Ishop!$BG:$BG,Source!$D1545,Ishop!$B:$B,Source!$C1545,Ishop!$J:$J,"OUI")</f>
        <v>0</v>
      </c>
      <c r="AJ1545" s="11">
        <f>COUNTIFS(Ishop!$AG:$AG,Source!$AJ$1,Ishop!$BG:$BG,Source!$D1545,Ishop!$B:$B,Source!$C1545,Ishop!$J:$J,"OUI")</f>
        <v>0</v>
      </c>
      <c r="AK1545" s="11">
        <f>COUNTIFS(Ishop!$AG:$AG,Source!$AK$1,Ishop!$BG:$BG,Source!$D1545,Ishop!$B:$B,Source!$C1545,Ishop!$J:$J,"OUI")</f>
        <v>0</v>
      </c>
      <c r="AL1545" s="11">
        <f>COUNTIFS(Ishop!$AG:$AG,Source!$AL$1,Ishop!$BG:$BG,Source!$D1545,Ishop!$B:$B,Source!$C1545,Ishop!$J:$J,"OUI")</f>
        <v>0</v>
      </c>
      <c r="AM1545" s="11">
        <f>COUNTIFS(Ishop!$AG:$AG,Source!$AM$1,Ishop!$BG:$BG,Source!$D1545,Ishop!$B:$B,Source!$C1545,Ishop!$J:$J,"OUI")</f>
        <v>0</v>
      </c>
      <c r="AN1545" s="11">
        <f>COUNTIFS(Dolmen!$W:$W,"Sensation",Dolmen!$O:$O,Source!D1545,Dolmen!$F:$F,Source!C1545)</f>
        <v>0</v>
      </c>
      <c r="AO1545" s="11">
        <f>COUNTIFS(Dolmen!$AC:$AC,"Bbox Miami",Dolmen!$O:$O,Source!D1545,Dolmen!$F:$F,Source!C1545)</f>
        <v>0</v>
      </c>
      <c r="AP1545" s="11">
        <f>COUNTIFS(Dolmen!$AD:$AD,"1",Dolmen!$W:$W,"",Dolmen!$O:$O,Source!D1545,Dolmen!$F:$F,Source!C1545)</f>
        <v>0</v>
      </c>
      <c r="AQ1545" s="11">
        <f>COUNTIFS(Dolmen!$W:$W,"Sensation",Dolmen!$Y:$Y,"1",Dolmen!$O:$O,Source!D1545,Dolmen!$F:$F,Source!C1545)</f>
        <v>0</v>
      </c>
      <c r="AR1545" s="11">
        <f>COUNTIFS(Dolmen!$AC:$AC,"Bbox Miami",Dolmen!$Y:$Y,"1",Dolmen!$O:$O,Source!D1545,Dolmen!$F:$F,Source!C1545)</f>
        <v>0</v>
      </c>
      <c r="AS1545" s="11">
        <f>COUNTIFS(Dolmen!$AD:$AD,"1",Dolmen!$W:$W,"",Dolmen!$Y:$Y,"1",Dolmen!$O:$O,Source!D1545,Dolmen!$F:$F,Source!C1545)</f>
        <v>0</v>
      </c>
      <c r="AT1545" s="11">
        <f t="shared" si="577"/>
        <v>0</v>
      </c>
      <c r="AU1545" s="11">
        <f t="shared" si="578"/>
        <v>0</v>
      </c>
      <c r="AV1545" s="11">
        <f t="shared" si="579"/>
        <v>0</v>
      </c>
      <c r="AW1545" s="11">
        <f t="shared" si="580"/>
        <v>0</v>
      </c>
      <c r="AX1545" s="11">
        <f t="shared" si="581"/>
        <v>0</v>
      </c>
      <c r="AY1545" s="11">
        <f t="shared" si="582"/>
        <v>0</v>
      </c>
      <c r="AZ1545" s="11">
        <f t="shared" si="583"/>
        <v>0</v>
      </c>
      <c r="BA1545" s="11">
        <f t="shared" si="584"/>
        <v>0</v>
      </c>
      <c r="BB1545" s="11">
        <f t="shared" si="585"/>
        <v>0</v>
      </c>
      <c r="BC1545" s="11">
        <f t="shared" si="586"/>
        <v>0</v>
      </c>
      <c r="BD1545" s="11">
        <f>SUMIFS(Ishop!$BK:$BK,Ishop!$BG:$BG,Source!D1545,Ishop!$B:$B,Source!C1545)</f>
        <v>0</v>
      </c>
      <c r="BE1545" s="11">
        <f>COUNTIFS(Ishop!$AW:$AW,"OUI",Ishop!$BG:$BG,Source!D1545,Ishop!$B:$B,Source!C1545)</f>
        <v>0</v>
      </c>
      <c r="BF1545" s="11">
        <f t="shared" si="587"/>
        <v>0</v>
      </c>
      <c r="BG1545" s="11">
        <f t="shared" si="588"/>
        <v>0</v>
      </c>
      <c r="BH1545" s="11">
        <f t="shared" si="589"/>
        <v>0</v>
      </c>
      <c r="BI1545" s="11">
        <f t="shared" si="590"/>
        <v>0</v>
      </c>
      <c r="BJ1545" s="11">
        <f t="shared" si="591"/>
        <v>0</v>
      </c>
      <c r="BK1545" s="11">
        <f t="shared" si="592"/>
        <v>0</v>
      </c>
      <c r="BL1545" s="11">
        <f t="shared" si="593"/>
        <v>0</v>
      </c>
      <c r="BM1545" s="11">
        <f t="shared" si="594"/>
        <v>0</v>
      </c>
      <c r="BN1545" s="25">
        <f>Z1545*Budget!$A$6</f>
        <v>0</v>
      </c>
      <c r="BO1545" s="25">
        <f>AA1545*(Budget!$B$6+Budget!$B$7)</f>
        <v>0</v>
      </c>
      <c r="BP1545" s="25">
        <f>AB1545*(Budget!$C$6+Budget!$C$7)</f>
        <v>0</v>
      </c>
      <c r="BQ1545" s="25">
        <f>AC1545*(Budget!$D$6+Budget!$D$7)</f>
        <v>0</v>
      </c>
      <c r="BR1545" s="25">
        <f>AD1545*(Budget!$E$6+Budget!$E$7)</f>
        <v>0</v>
      </c>
      <c r="BS1545" s="25">
        <f>AE1545*(Budget!$F$6+Budget!$F$7)</f>
        <v>0</v>
      </c>
      <c r="BT1545" s="25">
        <f>AF1545*(Budget!$G$6+Budget!$G$7)</f>
        <v>0</v>
      </c>
      <c r="BU1545" s="25">
        <f>AG1545*Budget!$H$6</f>
        <v>0</v>
      </c>
      <c r="BV1545" s="25">
        <f>AH1545*Budget!$I$6</f>
        <v>0</v>
      </c>
      <c r="BW1545" s="25">
        <f>AI1545*Budget!$J$6</f>
        <v>0</v>
      </c>
      <c r="BX1545" s="25">
        <f>AJ1545*Budget!$K$6</f>
        <v>0</v>
      </c>
      <c r="BY1545" s="25">
        <f>AK1545*Budget!$L$6</f>
        <v>0</v>
      </c>
      <c r="BZ1545" s="25">
        <f>AL1545*Budget!$M$6</f>
        <v>0</v>
      </c>
      <c r="CA1545" s="25">
        <f>AM1545*Budget!$N$6</f>
        <v>0</v>
      </c>
      <c r="CB1545" s="25">
        <f>AQ1545*Budget!$O$6</f>
        <v>0</v>
      </c>
      <c r="CC1545" s="25">
        <f>AR1545*Budget!$S$6</f>
        <v>0</v>
      </c>
      <c r="CD1545" s="25">
        <f>AS1545*Budget!$Q$6</f>
        <v>0</v>
      </c>
      <c r="CE1545" s="25">
        <f t="shared" si="595"/>
        <v>0</v>
      </c>
      <c r="CF1545" s="11" t="e">
        <f>COUNTIFS(#REF!,Source!E1545,#REF!,Source!C1545)</f>
        <v>#REF!</v>
      </c>
      <c r="CG1545" s="11" t="str">
        <f t="shared" si="596"/>
        <v>--</v>
      </c>
    </row>
    <row r="1546" spans="1:85" x14ac:dyDescent="0.25">
      <c r="A1546" t="str">
        <f>IFERROR(VLOOKUP(MONTH(C1546),Date!$A$2:$B$13,2,0),"--")</f>
        <v>Avril</v>
      </c>
      <c r="B1546" s="11">
        <f t="shared" si="575"/>
        <v>17</v>
      </c>
      <c r="C1546" s="28">
        <f t="shared" si="574"/>
        <v>42116</v>
      </c>
      <c r="D1546" s="29" t="s">
        <v>231</v>
      </c>
      <c r="E1546" s="30" t="str">
        <f>IFERROR(VLOOKUP(D1546,Listing!$A:$B,2,0),"--")</f>
        <v>A440A42</v>
      </c>
      <c r="F1546" s="30" t="str">
        <f>IFERROR(VLOOKUP(D1546,Listing!$A:$E,5,0),"-")</f>
        <v>DERKAOUI  MOHAMED REDA</v>
      </c>
      <c r="G1546" s="4">
        <f>IFERROR(VLOOKUP(D1546,Listing!$A:$F,6,0),"--")</f>
        <v>42093</v>
      </c>
      <c r="H1546" s="11" t="str">
        <f>IFERROR(VLOOKUP(D1546,Listing!$A:$D,4,0),"--")</f>
        <v>NAJOUA ALLAOULAHCEN</v>
      </c>
      <c r="I1546" s="11" t="str">
        <f t="shared" si="576"/>
        <v>AAC</v>
      </c>
      <c r="J1546" s="31">
        <f>IFERROR(COUNTIFS(Ishop!$BG:$BG,Source!D1546,Ishop!$B:$B,Source!C1546),"--")</f>
        <v>0</v>
      </c>
      <c r="K1546" s="11">
        <f>IFERROR(COUNTIFS(Ishop!$BG:$BG,Source!D1546,Ishop!$B:$B,Source!C1546,Ishop!$J:$J,"OUI"),"--")</f>
        <v>0</v>
      </c>
      <c r="L1546" s="11">
        <f>COUNTIFS(Ishop!$AG:$AG,Source!$L$1,Ishop!$BG:$BG,Source!$D1546,Ishop!$B:$B,Source!$C1546)</f>
        <v>0</v>
      </c>
      <c r="M1546" s="11">
        <f>COUNTIFS(Ishop!$AG:$AG,Source!$M$1,Ishop!$BG:$BG,Source!$D1546,Ishop!$B:$B,Source!$C1546)</f>
        <v>0</v>
      </c>
      <c r="N1546" s="11">
        <f>COUNTIFS(Ishop!$AG:$AG,Source!$N$1,Ishop!$BG:$BG,Source!$D1546,Ishop!$B:$B,Source!$C1546)</f>
        <v>0</v>
      </c>
      <c r="O1546" s="11">
        <f>COUNTIFS(Ishop!$AG:$AG,Source!$O$1,Ishop!$BG:$BG,Source!$D1546,Ishop!$B:$B,Source!$C1546)</f>
        <v>0</v>
      </c>
      <c r="P1546" s="11">
        <f>COUNTIFS(Ishop!$AG:$AG,Source!$P$1,Ishop!$BG:$BG,Source!$D1546,Ishop!$B:$B,Source!$C1546)</f>
        <v>0</v>
      </c>
      <c r="Q1546" s="11">
        <f>COUNTIFS(Ishop!$AG:$AG,Source!$Q$1,Ishop!$BG:$BG,Source!$D1546,Ishop!$B:$B,Source!$C1546)</f>
        <v>0</v>
      </c>
      <c r="R1546" s="11">
        <f>COUNTIFS(Ishop!$AG:$AG,Source!$R$1,Ishop!$BG:$BG,Source!$D1546,Ishop!$B:$B,Source!$C1546)</f>
        <v>0</v>
      </c>
      <c r="S1546" s="11">
        <f>COUNTIFS(Ishop!$AG:$AG,Source!$S$1,Ishop!$BG:$BG,Source!$D1546,Ishop!$B:$B,Source!$C1546)</f>
        <v>0</v>
      </c>
      <c r="T1546" s="11">
        <f>COUNTIFS(Ishop!$AG:$AG,Source!$T$1,Ishop!$BG:$BG,Source!$D1546,Ishop!$B:$B,Source!$C1546)</f>
        <v>0</v>
      </c>
      <c r="U1546" s="11">
        <f>COUNTIFS(Ishop!$AG:$AG,Source!$U$1,Ishop!$BG:$BG,Source!$D1546,Ishop!$B:$B,Source!$C1546)</f>
        <v>0</v>
      </c>
      <c r="V1546" s="11">
        <f>COUNTIFS(Ishop!$AG:$AG,Source!$V$1,Ishop!$BG:$BG,Source!$D1546,Ishop!$B:$B,Source!$C1546)</f>
        <v>0</v>
      </c>
      <c r="W1546" s="11">
        <f>COUNTIFS(Ishop!$AG:$AG,Source!$W$1,Ishop!$BG:$BG,Source!$D1546,Ishop!$B:$B,Source!$C1546)</f>
        <v>0</v>
      </c>
      <c r="X1546" s="11">
        <f>COUNTIFS(Ishop!$AG:$AG,Source!$X$1,Ishop!$BG:$BG,Source!$D1546,Ishop!$B:$B,Source!$C1546)</f>
        <v>0</v>
      </c>
      <c r="Y1546" s="11">
        <f>COUNTIFS(Ishop!$AG:$AG,Source!$Y$1,Ishop!$BG:$BG,Source!$D1546,Ishop!$B:$B,Source!$C1546)</f>
        <v>0</v>
      </c>
      <c r="Z1546" s="11">
        <f>COUNTIFS(Ishop!$AG:$AG,Source!$Z$1,Ishop!$BG:$BG,Source!$D1546,Ishop!$B:$B,Source!$C1546,Ishop!$J:$J,"OUI")</f>
        <v>0</v>
      </c>
      <c r="AA1546" s="11">
        <f>COUNTIFS(Ishop!$AG:$AG,Source!$AA$1,Ishop!$BG:$BG,Source!$D1546,Ishop!$B:$B,Source!$C1546,Ishop!$J:$J,"OUI")</f>
        <v>0</v>
      </c>
      <c r="AB1546" s="11">
        <f>COUNTIFS(Ishop!$AG:$AG,Source!$AB$1,Ishop!$BG:$BG,Source!$D1546,Ishop!$B:$B,Source!$C1546,Ishop!$J:$J,"OUI")</f>
        <v>0</v>
      </c>
      <c r="AC1546" s="11">
        <f>COUNTIFS(Ishop!$AG:$AG,Source!$AC$1,Ishop!$BG:$BG,Source!$D1546,Ishop!$B:$B,Source!$C1546,Ishop!$J:$J,"OUI")</f>
        <v>0</v>
      </c>
      <c r="AD1546" s="11">
        <f>COUNTIFS(Ishop!$AG:$AG,Source!$AD$1,Ishop!$BG:$BG,Source!$D1546,Ishop!$B:$B,Source!$C1546,Ishop!$J:$J,"OUI")</f>
        <v>0</v>
      </c>
      <c r="AE1546" s="11">
        <f>COUNTIFS(Ishop!$AG:$AG,Source!$AE$1,Ishop!$BG:$BG,Source!$D1546,Ishop!$B:$B,Source!$C1546,Ishop!$J:$J,"OUI")</f>
        <v>0</v>
      </c>
      <c r="AF1546" s="11">
        <f>COUNTIFS(Ishop!$AG:$AG,Source!$AF$1,Ishop!$BG:$BG,Source!$D1546,Ishop!$B:$B,Source!$C1546,Ishop!$J:$J,"OUI")</f>
        <v>0</v>
      </c>
      <c r="AG1546" s="11">
        <f>COUNTIFS(Ishop!$AG:$AG,Source!$AG$1,Ishop!$BG:$BG,Source!$D1546,Ishop!$B:$B,Source!$C1546,Ishop!$J:$J,"OUI")</f>
        <v>0</v>
      </c>
      <c r="AH1546" s="11">
        <f>COUNTIFS(Ishop!$AG:$AG,Source!$AH$1,Ishop!$BG:$BG,Source!$D1546,Ishop!$B:$B,Source!$C1546,Ishop!$J:$J,"OUI")</f>
        <v>0</v>
      </c>
      <c r="AI1546" s="11">
        <f>COUNTIFS(Ishop!$AG:$AG,Source!$AI$1,Ishop!$BG:$BG,Source!$D1546,Ishop!$B:$B,Source!$C1546,Ishop!$J:$J,"OUI")</f>
        <v>0</v>
      </c>
      <c r="AJ1546" s="11">
        <f>COUNTIFS(Ishop!$AG:$AG,Source!$AJ$1,Ishop!$BG:$BG,Source!$D1546,Ishop!$B:$B,Source!$C1546,Ishop!$J:$J,"OUI")</f>
        <v>0</v>
      </c>
      <c r="AK1546" s="11">
        <f>COUNTIFS(Ishop!$AG:$AG,Source!$AK$1,Ishop!$BG:$BG,Source!$D1546,Ishop!$B:$B,Source!$C1546,Ishop!$J:$J,"OUI")</f>
        <v>0</v>
      </c>
      <c r="AL1546" s="11">
        <f>COUNTIFS(Ishop!$AG:$AG,Source!$AL$1,Ishop!$BG:$BG,Source!$D1546,Ishop!$B:$B,Source!$C1546,Ishop!$J:$J,"OUI")</f>
        <v>0</v>
      </c>
      <c r="AM1546" s="11">
        <f>COUNTIFS(Ishop!$AG:$AG,Source!$AM$1,Ishop!$BG:$BG,Source!$D1546,Ishop!$B:$B,Source!$C1546,Ishop!$J:$J,"OUI")</f>
        <v>0</v>
      </c>
      <c r="AN1546" s="11">
        <f>COUNTIFS(Dolmen!$W:$W,"Sensation",Dolmen!$O:$O,Source!D1546,Dolmen!$F:$F,Source!C1546)</f>
        <v>0</v>
      </c>
      <c r="AO1546" s="11">
        <f>COUNTIFS(Dolmen!$AC:$AC,"Bbox Miami",Dolmen!$O:$O,Source!D1546,Dolmen!$F:$F,Source!C1546)</f>
        <v>0</v>
      </c>
      <c r="AP1546" s="11">
        <f>COUNTIFS(Dolmen!$AD:$AD,"1",Dolmen!$W:$W,"",Dolmen!$O:$O,Source!D1546,Dolmen!$F:$F,Source!C1546)</f>
        <v>0</v>
      </c>
      <c r="AQ1546" s="11">
        <f>COUNTIFS(Dolmen!$W:$W,"Sensation",Dolmen!$Y:$Y,"1",Dolmen!$O:$O,Source!D1546,Dolmen!$F:$F,Source!C1546)</f>
        <v>0</v>
      </c>
      <c r="AR1546" s="11">
        <f>COUNTIFS(Dolmen!$AC:$AC,"Bbox Miami",Dolmen!$Y:$Y,"1",Dolmen!$O:$O,Source!D1546,Dolmen!$F:$F,Source!C1546)</f>
        <v>0</v>
      </c>
      <c r="AS1546" s="11">
        <f>COUNTIFS(Dolmen!$AD:$AD,"1",Dolmen!$W:$W,"",Dolmen!$Y:$Y,"1",Dolmen!$O:$O,Source!D1546,Dolmen!$F:$F,Source!C1546)</f>
        <v>0</v>
      </c>
      <c r="AT1546" s="11">
        <f t="shared" si="577"/>
        <v>0</v>
      </c>
      <c r="AU1546" s="11">
        <f t="shared" si="578"/>
        <v>0</v>
      </c>
      <c r="AV1546" s="11">
        <f t="shared" si="579"/>
        <v>0</v>
      </c>
      <c r="AW1546" s="11">
        <f t="shared" si="580"/>
        <v>0</v>
      </c>
      <c r="AX1546" s="11">
        <f t="shared" si="581"/>
        <v>0</v>
      </c>
      <c r="AY1546" s="11">
        <f t="shared" si="582"/>
        <v>0</v>
      </c>
      <c r="AZ1546" s="11">
        <f t="shared" si="583"/>
        <v>0</v>
      </c>
      <c r="BA1546" s="11">
        <f t="shared" si="584"/>
        <v>0</v>
      </c>
      <c r="BB1546" s="11">
        <f t="shared" si="585"/>
        <v>0</v>
      </c>
      <c r="BC1546" s="11">
        <f t="shared" si="586"/>
        <v>0</v>
      </c>
      <c r="BD1546" s="11">
        <f>SUMIFS(Ishop!$BK:$BK,Ishop!$BG:$BG,Source!D1546,Ishop!$B:$B,Source!C1546)</f>
        <v>0</v>
      </c>
      <c r="BE1546" s="11">
        <f>COUNTIFS(Ishop!$AW:$AW,"OUI",Ishop!$BG:$BG,Source!D1546,Ishop!$B:$B,Source!C1546)</f>
        <v>0</v>
      </c>
      <c r="BF1546" s="11">
        <f t="shared" si="587"/>
        <v>0</v>
      </c>
      <c r="BG1546" s="11">
        <f t="shared" si="588"/>
        <v>0</v>
      </c>
      <c r="BH1546" s="11">
        <f t="shared" si="589"/>
        <v>0</v>
      </c>
      <c r="BI1546" s="11">
        <f t="shared" si="590"/>
        <v>0</v>
      </c>
      <c r="BJ1546" s="11">
        <f t="shared" si="591"/>
        <v>0</v>
      </c>
      <c r="BK1546" s="11">
        <f t="shared" si="592"/>
        <v>0</v>
      </c>
      <c r="BL1546" s="11">
        <f t="shared" si="593"/>
        <v>0</v>
      </c>
      <c r="BM1546" s="11">
        <f t="shared" si="594"/>
        <v>0</v>
      </c>
      <c r="BN1546" s="25">
        <f>Z1546*Budget!$A$6</f>
        <v>0</v>
      </c>
      <c r="BO1546" s="25">
        <f>AA1546*(Budget!$B$6+Budget!$B$7)</f>
        <v>0</v>
      </c>
      <c r="BP1546" s="25">
        <f>AB1546*(Budget!$C$6+Budget!$C$7)</f>
        <v>0</v>
      </c>
      <c r="BQ1546" s="25">
        <f>AC1546*(Budget!$D$6+Budget!$D$7)</f>
        <v>0</v>
      </c>
      <c r="BR1546" s="25">
        <f>AD1546*(Budget!$E$6+Budget!$E$7)</f>
        <v>0</v>
      </c>
      <c r="BS1546" s="25">
        <f>AE1546*(Budget!$F$6+Budget!$F$7)</f>
        <v>0</v>
      </c>
      <c r="BT1546" s="25">
        <f>AF1546*(Budget!$G$6+Budget!$G$7)</f>
        <v>0</v>
      </c>
      <c r="BU1546" s="25">
        <f>AG1546*Budget!$H$6</f>
        <v>0</v>
      </c>
      <c r="BV1546" s="25">
        <f>AH1546*Budget!$I$6</f>
        <v>0</v>
      </c>
      <c r="BW1546" s="25">
        <f>AI1546*Budget!$J$6</f>
        <v>0</v>
      </c>
      <c r="BX1546" s="25">
        <f>AJ1546*Budget!$K$6</f>
        <v>0</v>
      </c>
      <c r="BY1546" s="25">
        <f>AK1546*Budget!$L$6</f>
        <v>0</v>
      </c>
      <c r="BZ1546" s="25">
        <f>AL1546*Budget!$M$6</f>
        <v>0</v>
      </c>
      <c r="CA1546" s="25">
        <f>AM1546*Budget!$N$6</f>
        <v>0</v>
      </c>
      <c r="CB1546" s="25">
        <f>AQ1546*Budget!$O$6</f>
        <v>0</v>
      </c>
      <c r="CC1546" s="25">
        <f>AR1546*Budget!$S$6</f>
        <v>0</v>
      </c>
      <c r="CD1546" s="25">
        <f>AS1546*Budget!$Q$6</f>
        <v>0</v>
      </c>
      <c r="CE1546" s="25">
        <f t="shared" si="595"/>
        <v>0</v>
      </c>
      <c r="CF1546" s="11" t="e">
        <f>COUNTIFS(#REF!,Source!E1546,#REF!,Source!C1546)</f>
        <v>#REF!</v>
      </c>
      <c r="CG1546" s="11" t="str">
        <f t="shared" si="596"/>
        <v>--</v>
      </c>
    </row>
    <row r="1547" spans="1:85" x14ac:dyDescent="0.25">
      <c r="A1547" t="str">
        <f>IFERROR(VLOOKUP(MONTH(C1547),Date!$A$2:$B$13,2,0),"--")</f>
        <v>Avril</v>
      </c>
      <c r="B1547" s="11">
        <f t="shared" si="575"/>
        <v>17</v>
      </c>
      <c r="C1547" s="28">
        <f t="shared" si="574"/>
        <v>42116</v>
      </c>
      <c r="D1547" s="29" t="s">
        <v>232</v>
      </c>
      <c r="E1547" s="30" t="str">
        <f>IFERROR(VLOOKUP(D1547,Listing!$A:$B,2,0),"--")</f>
        <v>A4404A4</v>
      </c>
      <c r="F1547" s="30" t="str">
        <f>IFERROR(VLOOKUP(D1547,Listing!$A:$E,5,0),"-")</f>
        <v>ELJAAFARI ABDELKADER</v>
      </c>
      <c r="G1547" s="4">
        <f>IFERROR(VLOOKUP(D1547,Listing!$A:$F,6,0),"--")</f>
        <v>42107</v>
      </c>
      <c r="H1547" s="11" t="str">
        <f>IFERROR(VLOOKUP(D1547,Listing!$A:$D,4,0),"--")</f>
        <v>REDA JABER</v>
      </c>
      <c r="I1547" s="11" t="str">
        <f t="shared" si="576"/>
        <v>AAC</v>
      </c>
      <c r="J1547" s="31">
        <f>IFERROR(COUNTIFS(Ishop!$BG:$BG,Source!D1547,Ishop!$B:$B,Source!C1547),"--")</f>
        <v>0</v>
      </c>
      <c r="K1547" s="11">
        <f>IFERROR(COUNTIFS(Ishop!$BG:$BG,Source!D1547,Ishop!$B:$B,Source!C1547,Ishop!$J:$J,"OUI"),"--")</f>
        <v>0</v>
      </c>
      <c r="L1547" s="11">
        <f>COUNTIFS(Ishop!$AG:$AG,Source!$L$1,Ishop!$BG:$BG,Source!$D1547,Ishop!$B:$B,Source!$C1547)</f>
        <v>0</v>
      </c>
      <c r="M1547" s="11">
        <f>COUNTIFS(Ishop!$AG:$AG,Source!$M$1,Ishop!$BG:$BG,Source!$D1547,Ishop!$B:$B,Source!$C1547)</f>
        <v>0</v>
      </c>
      <c r="N1547" s="11">
        <f>COUNTIFS(Ishop!$AG:$AG,Source!$N$1,Ishop!$BG:$BG,Source!$D1547,Ishop!$B:$B,Source!$C1547)</f>
        <v>0</v>
      </c>
      <c r="O1547" s="11">
        <f>COUNTIFS(Ishop!$AG:$AG,Source!$O$1,Ishop!$BG:$BG,Source!$D1547,Ishop!$B:$B,Source!$C1547)</f>
        <v>0</v>
      </c>
      <c r="P1547" s="11">
        <f>COUNTIFS(Ishop!$AG:$AG,Source!$P$1,Ishop!$BG:$BG,Source!$D1547,Ishop!$B:$B,Source!$C1547)</f>
        <v>0</v>
      </c>
      <c r="Q1547" s="11">
        <f>COUNTIFS(Ishop!$AG:$AG,Source!$Q$1,Ishop!$BG:$BG,Source!$D1547,Ishop!$B:$B,Source!$C1547)</f>
        <v>0</v>
      </c>
      <c r="R1547" s="11">
        <f>COUNTIFS(Ishop!$AG:$AG,Source!$R$1,Ishop!$BG:$BG,Source!$D1547,Ishop!$B:$B,Source!$C1547)</f>
        <v>0</v>
      </c>
      <c r="S1547" s="11">
        <f>COUNTIFS(Ishop!$AG:$AG,Source!$S$1,Ishop!$BG:$BG,Source!$D1547,Ishop!$B:$B,Source!$C1547)</f>
        <v>0</v>
      </c>
      <c r="T1547" s="11">
        <f>COUNTIFS(Ishop!$AG:$AG,Source!$T$1,Ishop!$BG:$BG,Source!$D1547,Ishop!$B:$B,Source!$C1547)</f>
        <v>0</v>
      </c>
      <c r="U1547" s="11">
        <f>COUNTIFS(Ishop!$AG:$AG,Source!$U$1,Ishop!$BG:$BG,Source!$D1547,Ishop!$B:$B,Source!$C1547)</f>
        <v>0</v>
      </c>
      <c r="V1547" s="11">
        <f>COUNTIFS(Ishop!$AG:$AG,Source!$V$1,Ishop!$BG:$BG,Source!$D1547,Ishop!$B:$B,Source!$C1547)</f>
        <v>0</v>
      </c>
      <c r="W1547" s="11">
        <f>COUNTIFS(Ishop!$AG:$AG,Source!$W$1,Ishop!$BG:$BG,Source!$D1547,Ishop!$B:$B,Source!$C1547)</f>
        <v>0</v>
      </c>
      <c r="X1547" s="11">
        <f>COUNTIFS(Ishop!$AG:$AG,Source!$X$1,Ishop!$BG:$BG,Source!$D1547,Ishop!$B:$B,Source!$C1547)</f>
        <v>0</v>
      </c>
      <c r="Y1547" s="11">
        <f>COUNTIFS(Ishop!$AG:$AG,Source!$Y$1,Ishop!$BG:$BG,Source!$D1547,Ishop!$B:$B,Source!$C1547)</f>
        <v>0</v>
      </c>
      <c r="Z1547" s="11">
        <f>COUNTIFS(Ishop!$AG:$AG,Source!$Z$1,Ishop!$BG:$BG,Source!$D1547,Ishop!$B:$B,Source!$C1547,Ishop!$J:$J,"OUI")</f>
        <v>0</v>
      </c>
      <c r="AA1547" s="11">
        <f>COUNTIFS(Ishop!$AG:$AG,Source!$AA$1,Ishop!$BG:$BG,Source!$D1547,Ishop!$B:$B,Source!$C1547,Ishop!$J:$J,"OUI")</f>
        <v>0</v>
      </c>
      <c r="AB1547" s="11">
        <f>COUNTIFS(Ishop!$AG:$AG,Source!$AB$1,Ishop!$BG:$BG,Source!$D1547,Ishop!$B:$B,Source!$C1547,Ishop!$J:$J,"OUI")</f>
        <v>0</v>
      </c>
      <c r="AC1547" s="11">
        <f>COUNTIFS(Ishop!$AG:$AG,Source!$AC$1,Ishop!$BG:$BG,Source!$D1547,Ishop!$B:$B,Source!$C1547,Ishop!$J:$J,"OUI")</f>
        <v>0</v>
      </c>
      <c r="AD1547" s="11">
        <f>COUNTIFS(Ishop!$AG:$AG,Source!$AD$1,Ishop!$BG:$BG,Source!$D1547,Ishop!$B:$B,Source!$C1547,Ishop!$J:$J,"OUI")</f>
        <v>0</v>
      </c>
      <c r="AE1547" s="11">
        <f>COUNTIFS(Ishop!$AG:$AG,Source!$AE$1,Ishop!$BG:$BG,Source!$D1547,Ishop!$B:$B,Source!$C1547,Ishop!$J:$J,"OUI")</f>
        <v>0</v>
      </c>
      <c r="AF1547" s="11">
        <f>COUNTIFS(Ishop!$AG:$AG,Source!$AF$1,Ishop!$BG:$BG,Source!$D1547,Ishop!$B:$B,Source!$C1547,Ishop!$J:$J,"OUI")</f>
        <v>0</v>
      </c>
      <c r="AG1547" s="11">
        <f>COUNTIFS(Ishop!$AG:$AG,Source!$AG$1,Ishop!$BG:$BG,Source!$D1547,Ishop!$B:$B,Source!$C1547,Ishop!$J:$J,"OUI")</f>
        <v>0</v>
      </c>
      <c r="AH1547" s="11">
        <f>COUNTIFS(Ishop!$AG:$AG,Source!$AH$1,Ishop!$BG:$BG,Source!$D1547,Ishop!$B:$B,Source!$C1547,Ishop!$J:$J,"OUI")</f>
        <v>0</v>
      </c>
      <c r="AI1547" s="11">
        <f>COUNTIFS(Ishop!$AG:$AG,Source!$AI$1,Ishop!$BG:$BG,Source!$D1547,Ishop!$B:$B,Source!$C1547,Ishop!$J:$J,"OUI")</f>
        <v>0</v>
      </c>
      <c r="AJ1547" s="11">
        <f>COUNTIFS(Ishop!$AG:$AG,Source!$AJ$1,Ishop!$BG:$BG,Source!$D1547,Ishop!$B:$B,Source!$C1547,Ishop!$J:$J,"OUI")</f>
        <v>0</v>
      </c>
      <c r="AK1547" s="11">
        <f>COUNTIFS(Ishop!$AG:$AG,Source!$AK$1,Ishop!$BG:$BG,Source!$D1547,Ishop!$B:$B,Source!$C1547,Ishop!$J:$J,"OUI")</f>
        <v>0</v>
      </c>
      <c r="AL1547" s="11">
        <f>COUNTIFS(Ishop!$AG:$AG,Source!$AL$1,Ishop!$BG:$BG,Source!$D1547,Ishop!$B:$B,Source!$C1547,Ishop!$J:$J,"OUI")</f>
        <v>0</v>
      </c>
      <c r="AM1547" s="11">
        <f>COUNTIFS(Ishop!$AG:$AG,Source!$AM$1,Ishop!$BG:$BG,Source!$D1547,Ishop!$B:$B,Source!$C1547,Ishop!$J:$J,"OUI")</f>
        <v>0</v>
      </c>
      <c r="AN1547" s="11">
        <f>COUNTIFS(Dolmen!$W:$W,"Sensation",Dolmen!$O:$O,Source!D1547,Dolmen!$F:$F,Source!C1547)</f>
        <v>0</v>
      </c>
      <c r="AO1547" s="11">
        <f>COUNTIFS(Dolmen!$AC:$AC,"Bbox Miami",Dolmen!$O:$O,Source!D1547,Dolmen!$F:$F,Source!C1547)</f>
        <v>0</v>
      </c>
      <c r="AP1547" s="11">
        <f>COUNTIFS(Dolmen!$AD:$AD,"1",Dolmen!$W:$W,"",Dolmen!$O:$O,Source!D1547,Dolmen!$F:$F,Source!C1547)</f>
        <v>0</v>
      </c>
      <c r="AQ1547" s="11">
        <f>COUNTIFS(Dolmen!$W:$W,"Sensation",Dolmen!$Y:$Y,"1",Dolmen!$O:$O,Source!D1547,Dolmen!$F:$F,Source!C1547)</f>
        <v>0</v>
      </c>
      <c r="AR1547" s="11">
        <f>COUNTIFS(Dolmen!$AC:$AC,"Bbox Miami",Dolmen!$Y:$Y,"1",Dolmen!$O:$O,Source!D1547,Dolmen!$F:$F,Source!C1547)</f>
        <v>0</v>
      </c>
      <c r="AS1547" s="11">
        <f>COUNTIFS(Dolmen!$AD:$AD,"1",Dolmen!$W:$W,"",Dolmen!$Y:$Y,"1",Dolmen!$O:$O,Source!D1547,Dolmen!$F:$F,Source!C1547)</f>
        <v>0</v>
      </c>
      <c r="AT1547" s="11">
        <f t="shared" si="577"/>
        <v>0</v>
      </c>
      <c r="AU1547" s="11">
        <f t="shared" si="578"/>
        <v>0</v>
      </c>
      <c r="AV1547" s="11">
        <f t="shared" si="579"/>
        <v>0</v>
      </c>
      <c r="AW1547" s="11">
        <f t="shared" si="580"/>
        <v>0</v>
      </c>
      <c r="AX1547" s="11">
        <f t="shared" si="581"/>
        <v>0</v>
      </c>
      <c r="AY1547" s="11">
        <f t="shared" si="582"/>
        <v>0</v>
      </c>
      <c r="AZ1547" s="11">
        <f t="shared" si="583"/>
        <v>0</v>
      </c>
      <c r="BA1547" s="11">
        <f t="shared" si="584"/>
        <v>0</v>
      </c>
      <c r="BB1547" s="11">
        <f t="shared" si="585"/>
        <v>0</v>
      </c>
      <c r="BC1547" s="11">
        <f t="shared" si="586"/>
        <v>0</v>
      </c>
      <c r="BD1547" s="11">
        <f>SUMIFS(Ishop!$BK:$BK,Ishop!$BG:$BG,Source!D1547,Ishop!$B:$B,Source!C1547)</f>
        <v>0</v>
      </c>
      <c r="BE1547" s="11">
        <f>COUNTIFS(Ishop!$AW:$AW,"OUI",Ishop!$BG:$BG,Source!D1547,Ishop!$B:$B,Source!C1547)</f>
        <v>0</v>
      </c>
      <c r="BF1547" s="11">
        <f t="shared" si="587"/>
        <v>0</v>
      </c>
      <c r="BG1547" s="11">
        <f t="shared" si="588"/>
        <v>0</v>
      </c>
      <c r="BH1547" s="11">
        <f t="shared" si="589"/>
        <v>0</v>
      </c>
      <c r="BI1547" s="11">
        <f t="shared" si="590"/>
        <v>0</v>
      </c>
      <c r="BJ1547" s="11">
        <f t="shared" si="591"/>
        <v>0</v>
      </c>
      <c r="BK1547" s="11">
        <f t="shared" si="592"/>
        <v>0</v>
      </c>
      <c r="BL1547" s="11">
        <f t="shared" si="593"/>
        <v>0</v>
      </c>
      <c r="BM1547" s="11">
        <f t="shared" si="594"/>
        <v>0</v>
      </c>
      <c r="BN1547" s="25">
        <f>Z1547*Budget!$A$6</f>
        <v>0</v>
      </c>
      <c r="BO1547" s="25">
        <f>AA1547*(Budget!$B$6+Budget!$B$7)</f>
        <v>0</v>
      </c>
      <c r="BP1547" s="25">
        <f>AB1547*(Budget!$C$6+Budget!$C$7)</f>
        <v>0</v>
      </c>
      <c r="BQ1547" s="25">
        <f>AC1547*(Budget!$D$6+Budget!$D$7)</f>
        <v>0</v>
      </c>
      <c r="BR1547" s="25">
        <f>AD1547*(Budget!$E$6+Budget!$E$7)</f>
        <v>0</v>
      </c>
      <c r="BS1547" s="25">
        <f>AE1547*(Budget!$F$6+Budget!$F$7)</f>
        <v>0</v>
      </c>
      <c r="BT1547" s="25">
        <f>AF1547*(Budget!$G$6+Budget!$G$7)</f>
        <v>0</v>
      </c>
      <c r="BU1547" s="25">
        <f>AG1547*Budget!$H$6</f>
        <v>0</v>
      </c>
      <c r="BV1547" s="25">
        <f>AH1547*Budget!$I$6</f>
        <v>0</v>
      </c>
      <c r="BW1547" s="25">
        <f>AI1547*Budget!$J$6</f>
        <v>0</v>
      </c>
      <c r="BX1547" s="25">
        <f>AJ1547*Budget!$K$6</f>
        <v>0</v>
      </c>
      <c r="BY1547" s="25">
        <f>AK1547*Budget!$L$6</f>
        <v>0</v>
      </c>
      <c r="BZ1547" s="25">
        <f>AL1547*Budget!$M$6</f>
        <v>0</v>
      </c>
      <c r="CA1547" s="25">
        <f>AM1547*Budget!$N$6</f>
        <v>0</v>
      </c>
      <c r="CB1547" s="25">
        <f>AQ1547*Budget!$O$6</f>
        <v>0</v>
      </c>
      <c r="CC1547" s="25">
        <f>AR1547*Budget!$S$6</f>
        <v>0</v>
      </c>
      <c r="CD1547" s="25">
        <f>AS1547*Budget!$Q$6</f>
        <v>0</v>
      </c>
      <c r="CE1547" s="25">
        <f t="shared" si="595"/>
        <v>0</v>
      </c>
      <c r="CF1547" s="11" t="e">
        <f>COUNTIFS(#REF!,Source!E1547,#REF!,Source!C1547)</f>
        <v>#REF!</v>
      </c>
      <c r="CG1547" s="11" t="str">
        <f t="shared" si="596"/>
        <v>--</v>
      </c>
    </row>
    <row r="1548" spans="1:85" x14ac:dyDescent="0.25">
      <c r="A1548" t="str">
        <f>IFERROR(VLOOKUP(MONTH(C1548),Date!$A$2:$B$13,2,0),"--")</f>
        <v>Avril</v>
      </c>
      <c r="B1548" s="11">
        <f t="shared" si="575"/>
        <v>17</v>
      </c>
      <c r="C1548" s="28">
        <f t="shared" si="574"/>
        <v>42116</v>
      </c>
      <c r="D1548" s="29" t="s">
        <v>233</v>
      </c>
      <c r="E1548" s="30" t="str">
        <f>IFERROR(VLOOKUP(D1548,Listing!$A:$B,2,0),"--")</f>
        <v>A44051</v>
      </c>
      <c r="F1548" s="30" t="str">
        <f>IFERROR(VLOOKUP(D1548,Listing!$A:$E,5,0),"-")</f>
        <v>MAZOUZ YOUNES</v>
      </c>
      <c r="G1548" s="4">
        <f>IFERROR(VLOOKUP(D1548,Listing!$A:$F,6,0),"--")</f>
        <v>42107</v>
      </c>
      <c r="H1548" s="11" t="str">
        <f>IFERROR(VLOOKUP(D1548,Listing!$A:$D,4,0),"--")</f>
        <v>REDA JABER</v>
      </c>
      <c r="I1548" s="11" t="str">
        <f t="shared" si="576"/>
        <v>AAC</v>
      </c>
      <c r="J1548" s="31">
        <f>IFERROR(COUNTIFS(Ishop!$BG:$BG,Source!D1548,Ishop!$B:$B,Source!C1548),"--")</f>
        <v>0</v>
      </c>
      <c r="K1548" s="11">
        <f>IFERROR(COUNTIFS(Ishop!$BG:$BG,Source!D1548,Ishop!$B:$B,Source!C1548,Ishop!$J:$J,"OUI"),"--")</f>
        <v>0</v>
      </c>
      <c r="L1548" s="11">
        <f>COUNTIFS(Ishop!$AG:$AG,Source!$L$1,Ishop!$BG:$BG,Source!$D1548,Ishop!$B:$B,Source!$C1548)</f>
        <v>0</v>
      </c>
      <c r="M1548" s="11">
        <f>COUNTIFS(Ishop!$AG:$AG,Source!$M$1,Ishop!$BG:$BG,Source!$D1548,Ishop!$B:$B,Source!$C1548)</f>
        <v>0</v>
      </c>
      <c r="N1548" s="11">
        <f>COUNTIFS(Ishop!$AG:$AG,Source!$N$1,Ishop!$BG:$BG,Source!$D1548,Ishop!$B:$B,Source!$C1548)</f>
        <v>0</v>
      </c>
      <c r="O1548" s="11">
        <f>COUNTIFS(Ishop!$AG:$AG,Source!$O$1,Ishop!$BG:$BG,Source!$D1548,Ishop!$B:$B,Source!$C1548)</f>
        <v>0</v>
      </c>
      <c r="P1548" s="11">
        <f>COUNTIFS(Ishop!$AG:$AG,Source!$P$1,Ishop!$BG:$BG,Source!$D1548,Ishop!$B:$B,Source!$C1548)</f>
        <v>0</v>
      </c>
      <c r="Q1548" s="11">
        <f>COUNTIFS(Ishop!$AG:$AG,Source!$Q$1,Ishop!$BG:$BG,Source!$D1548,Ishop!$B:$B,Source!$C1548)</f>
        <v>0</v>
      </c>
      <c r="R1548" s="11">
        <f>COUNTIFS(Ishop!$AG:$AG,Source!$R$1,Ishop!$BG:$BG,Source!$D1548,Ishop!$B:$B,Source!$C1548)</f>
        <v>0</v>
      </c>
      <c r="S1548" s="11">
        <f>COUNTIFS(Ishop!$AG:$AG,Source!$S$1,Ishop!$BG:$BG,Source!$D1548,Ishop!$B:$B,Source!$C1548)</f>
        <v>0</v>
      </c>
      <c r="T1548" s="11">
        <f>COUNTIFS(Ishop!$AG:$AG,Source!$T$1,Ishop!$BG:$BG,Source!$D1548,Ishop!$B:$B,Source!$C1548)</f>
        <v>0</v>
      </c>
      <c r="U1548" s="11">
        <f>COUNTIFS(Ishop!$AG:$AG,Source!$U$1,Ishop!$BG:$BG,Source!$D1548,Ishop!$B:$B,Source!$C1548)</f>
        <v>0</v>
      </c>
      <c r="V1548" s="11">
        <f>COUNTIFS(Ishop!$AG:$AG,Source!$V$1,Ishop!$BG:$BG,Source!$D1548,Ishop!$B:$B,Source!$C1548)</f>
        <v>0</v>
      </c>
      <c r="W1548" s="11">
        <f>COUNTIFS(Ishop!$AG:$AG,Source!$W$1,Ishop!$BG:$BG,Source!$D1548,Ishop!$B:$B,Source!$C1548)</f>
        <v>0</v>
      </c>
      <c r="X1548" s="11">
        <f>COUNTIFS(Ishop!$AG:$AG,Source!$X$1,Ishop!$BG:$BG,Source!$D1548,Ishop!$B:$B,Source!$C1548)</f>
        <v>0</v>
      </c>
      <c r="Y1548" s="11">
        <f>COUNTIFS(Ishop!$AG:$AG,Source!$Y$1,Ishop!$BG:$BG,Source!$D1548,Ishop!$B:$B,Source!$C1548)</f>
        <v>0</v>
      </c>
      <c r="Z1548" s="11">
        <f>COUNTIFS(Ishop!$AG:$AG,Source!$Z$1,Ishop!$BG:$BG,Source!$D1548,Ishop!$B:$B,Source!$C1548,Ishop!$J:$J,"OUI")</f>
        <v>0</v>
      </c>
      <c r="AA1548" s="11">
        <f>COUNTIFS(Ishop!$AG:$AG,Source!$AA$1,Ishop!$BG:$BG,Source!$D1548,Ishop!$B:$B,Source!$C1548,Ishop!$J:$J,"OUI")</f>
        <v>0</v>
      </c>
      <c r="AB1548" s="11">
        <f>COUNTIFS(Ishop!$AG:$AG,Source!$AB$1,Ishop!$BG:$BG,Source!$D1548,Ishop!$B:$B,Source!$C1548,Ishop!$J:$J,"OUI")</f>
        <v>0</v>
      </c>
      <c r="AC1548" s="11">
        <f>COUNTIFS(Ishop!$AG:$AG,Source!$AC$1,Ishop!$BG:$BG,Source!$D1548,Ishop!$B:$B,Source!$C1548,Ishop!$J:$J,"OUI")</f>
        <v>0</v>
      </c>
      <c r="AD1548" s="11">
        <f>COUNTIFS(Ishop!$AG:$AG,Source!$AD$1,Ishop!$BG:$BG,Source!$D1548,Ishop!$B:$B,Source!$C1548,Ishop!$J:$J,"OUI")</f>
        <v>0</v>
      </c>
      <c r="AE1548" s="11">
        <f>COUNTIFS(Ishop!$AG:$AG,Source!$AE$1,Ishop!$BG:$BG,Source!$D1548,Ishop!$B:$B,Source!$C1548,Ishop!$J:$J,"OUI")</f>
        <v>0</v>
      </c>
      <c r="AF1548" s="11">
        <f>COUNTIFS(Ishop!$AG:$AG,Source!$AF$1,Ishop!$BG:$BG,Source!$D1548,Ishop!$B:$B,Source!$C1548,Ishop!$J:$J,"OUI")</f>
        <v>0</v>
      </c>
      <c r="AG1548" s="11">
        <f>COUNTIFS(Ishop!$AG:$AG,Source!$AG$1,Ishop!$BG:$BG,Source!$D1548,Ishop!$B:$B,Source!$C1548,Ishop!$J:$J,"OUI")</f>
        <v>0</v>
      </c>
      <c r="AH1548" s="11">
        <f>COUNTIFS(Ishop!$AG:$AG,Source!$AH$1,Ishop!$BG:$BG,Source!$D1548,Ishop!$B:$B,Source!$C1548,Ishop!$J:$J,"OUI")</f>
        <v>0</v>
      </c>
      <c r="AI1548" s="11">
        <f>COUNTIFS(Ishop!$AG:$AG,Source!$AI$1,Ishop!$BG:$BG,Source!$D1548,Ishop!$B:$B,Source!$C1548,Ishop!$J:$J,"OUI")</f>
        <v>0</v>
      </c>
      <c r="AJ1548" s="11">
        <f>COUNTIFS(Ishop!$AG:$AG,Source!$AJ$1,Ishop!$BG:$BG,Source!$D1548,Ishop!$B:$B,Source!$C1548,Ishop!$J:$J,"OUI")</f>
        <v>0</v>
      </c>
      <c r="AK1548" s="11">
        <f>COUNTIFS(Ishop!$AG:$AG,Source!$AK$1,Ishop!$BG:$BG,Source!$D1548,Ishop!$B:$B,Source!$C1548,Ishop!$J:$J,"OUI")</f>
        <v>0</v>
      </c>
      <c r="AL1548" s="11">
        <f>COUNTIFS(Ishop!$AG:$AG,Source!$AL$1,Ishop!$BG:$BG,Source!$D1548,Ishop!$B:$B,Source!$C1548,Ishop!$J:$J,"OUI")</f>
        <v>0</v>
      </c>
      <c r="AM1548" s="11">
        <f>COUNTIFS(Ishop!$AG:$AG,Source!$AM$1,Ishop!$BG:$BG,Source!$D1548,Ishop!$B:$B,Source!$C1548,Ishop!$J:$J,"OUI")</f>
        <v>0</v>
      </c>
      <c r="AN1548" s="11">
        <f>COUNTIFS(Dolmen!$W:$W,"Sensation",Dolmen!$O:$O,Source!D1548,Dolmen!$F:$F,Source!C1548)</f>
        <v>0</v>
      </c>
      <c r="AO1548" s="11">
        <f>COUNTIFS(Dolmen!$AC:$AC,"Bbox Miami",Dolmen!$O:$O,Source!D1548,Dolmen!$F:$F,Source!C1548)</f>
        <v>0</v>
      </c>
      <c r="AP1548" s="11">
        <f>COUNTIFS(Dolmen!$AD:$AD,"1",Dolmen!$W:$W,"",Dolmen!$O:$O,Source!D1548,Dolmen!$F:$F,Source!C1548)</f>
        <v>0</v>
      </c>
      <c r="AQ1548" s="11">
        <f>COUNTIFS(Dolmen!$W:$W,"Sensation",Dolmen!$Y:$Y,"1",Dolmen!$O:$O,Source!D1548,Dolmen!$F:$F,Source!C1548)</f>
        <v>0</v>
      </c>
      <c r="AR1548" s="11">
        <f>COUNTIFS(Dolmen!$AC:$AC,"Bbox Miami",Dolmen!$Y:$Y,"1",Dolmen!$O:$O,Source!D1548,Dolmen!$F:$F,Source!C1548)</f>
        <v>0</v>
      </c>
      <c r="AS1548" s="11">
        <f>COUNTIFS(Dolmen!$AD:$AD,"1",Dolmen!$W:$W,"",Dolmen!$Y:$Y,"1",Dolmen!$O:$O,Source!D1548,Dolmen!$F:$F,Source!C1548)</f>
        <v>0</v>
      </c>
      <c r="AT1548" s="11">
        <f t="shared" si="577"/>
        <v>0</v>
      </c>
      <c r="AU1548" s="11">
        <f t="shared" si="578"/>
        <v>0</v>
      </c>
      <c r="AV1548" s="11">
        <f t="shared" si="579"/>
        <v>0</v>
      </c>
      <c r="AW1548" s="11">
        <f t="shared" si="580"/>
        <v>0</v>
      </c>
      <c r="AX1548" s="11">
        <f t="shared" si="581"/>
        <v>0</v>
      </c>
      <c r="AY1548" s="11">
        <f t="shared" si="582"/>
        <v>0</v>
      </c>
      <c r="AZ1548" s="11">
        <f t="shared" si="583"/>
        <v>0</v>
      </c>
      <c r="BA1548" s="11">
        <f t="shared" si="584"/>
        <v>0</v>
      </c>
      <c r="BB1548" s="11">
        <f t="shared" si="585"/>
        <v>0</v>
      </c>
      <c r="BC1548" s="11">
        <f t="shared" si="586"/>
        <v>0</v>
      </c>
      <c r="BD1548" s="11">
        <f>SUMIFS(Ishop!$BK:$BK,Ishop!$BG:$BG,Source!D1548,Ishop!$B:$B,Source!C1548)</f>
        <v>0</v>
      </c>
      <c r="BE1548" s="11">
        <f>COUNTIFS(Ishop!$AW:$AW,"OUI",Ishop!$BG:$BG,Source!D1548,Ishop!$B:$B,Source!C1548)</f>
        <v>0</v>
      </c>
      <c r="BF1548" s="11">
        <f t="shared" si="587"/>
        <v>0</v>
      </c>
      <c r="BG1548" s="11">
        <f t="shared" si="588"/>
        <v>0</v>
      </c>
      <c r="BH1548" s="11">
        <f t="shared" si="589"/>
        <v>0</v>
      </c>
      <c r="BI1548" s="11">
        <f t="shared" si="590"/>
        <v>0</v>
      </c>
      <c r="BJ1548" s="11">
        <f t="shared" si="591"/>
        <v>0</v>
      </c>
      <c r="BK1548" s="11">
        <f t="shared" si="592"/>
        <v>0</v>
      </c>
      <c r="BL1548" s="11">
        <f t="shared" si="593"/>
        <v>0</v>
      </c>
      <c r="BM1548" s="11">
        <f t="shared" si="594"/>
        <v>0</v>
      </c>
      <c r="BN1548" s="25">
        <f>Z1548*Budget!$A$6</f>
        <v>0</v>
      </c>
      <c r="BO1548" s="25">
        <f>AA1548*(Budget!$B$6+Budget!$B$7)</f>
        <v>0</v>
      </c>
      <c r="BP1548" s="25">
        <f>AB1548*(Budget!$C$6+Budget!$C$7)</f>
        <v>0</v>
      </c>
      <c r="BQ1548" s="25">
        <f>AC1548*(Budget!$D$6+Budget!$D$7)</f>
        <v>0</v>
      </c>
      <c r="BR1548" s="25">
        <f>AD1548*(Budget!$E$6+Budget!$E$7)</f>
        <v>0</v>
      </c>
      <c r="BS1548" s="25">
        <f>AE1548*(Budget!$F$6+Budget!$F$7)</f>
        <v>0</v>
      </c>
      <c r="BT1548" s="25">
        <f>AF1548*(Budget!$G$6+Budget!$G$7)</f>
        <v>0</v>
      </c>
      <c r="BU1548" s="25">
        <f>AG1548*Budget!$H$6</f>
        <v>0</v>
      </c>
      <c r="BV1548" s="25">
        <f>AH1548*Budget!$I$6</f>
        <v>0</v>
      </c>
      <c r="BW1548" s="25">
        <f>AI1548*Budget!$J$6</f>
        <v>0</v>
      </c>
      <c r="BX1548" s="25">
        <f>AJ1548*Budget!$K$6</f>
        <v>0</v>
      </c>
      <c r="BY1548" s="25">
        <f>AK1548*Budget!$L$6</f>
        <v>0</v>
      </c>
      <c r="BZ1548" s="25">
        <f>AL1548*Budget!$M$6</f>
        <v>0</v>
      </c>
      <c r="CA1548" s="25">
        <f>AM1548*Budget!$N$6</f>
        <v>0</v>
      </c>
      <c r="CB1548" s="25">
        <f>AQ1548*Budget!$O$6</f>
        <v>0</v>
      </c>
      <c r="CC1548" s="25">
        <f>AR1548*Budget!$S$6</f>
        <v>0</v>
      </c>
      <c r="CD1548" s="25">
        <f>AS1548*Budget!$Q$6</f>
        <v>0</v>
      </c>
      <c r="CE1548" s="25">
        <f t="shared" si="595"/>
        <v>0</v>
      </c>
      <c r="CF1548" s="11" t="e">
        <f>COUNTIFS(#REF!,Source!E1548,#REF!,Source!C1548)</f>
        <v>#REF!</v>
      </c>
      <c r="CG1548" s="11" t="str">
        <f t="shared" si="596"/>
        <v>--</v>
      </c>
    </row>
    <row r="1549" spans="1:85" x14ac:dyDescent="0.25">
      <c r="A1549" t="str">
        <f>IFERROR(VLOOKUP(MONTH(C1549),Date!$A$2:$B$13,2,0),"--")</f>
        <v>Avril</v>
      </c>
      <c r="B1549" s="11">
        <f t="shared" si="575"/>
        <v>17</v>
      </c>
      <c r="C1549" s="28">
        <f t="shared" si="574"/>
        <v>42116</v>
      </c>
      <c r="D1549" s="29" t="s">
        <v>234</v>
      </c>
      <c r="E1549" s="30" t="str">
        <f>IFERROR(VLOOKUP(D1549,Listing!$A:$B,2,0),"--")</f>
        <v>A44027</v>
      </c>
      <c r="F1549" s="30" t="str">
        <f>IFERROR(VLOOKUP(D1549,Listing!$A:$E,5,0),"-")</f>
        <v>MOUSSAOUI NARGISSE</v>
      </c>
      <c r="G1549" s="4">
        <f>IFERROR(VLOOKUP(D1549,Listing!$A:$F,6,0),"--")</f>
        <v>42107</v>
      </c>
      <c r="H1549" s="11" t="str">
        <f>IFERROR(VLOOKUP(D1549,Listing!$A:$D,4,0),"--")</f>
        <v>REDA JABER</v>
      </c>
      <c r="I1549" s="11" t="str">
        <f t="shared" si="576"/>
        <v>AAC</v>
      </c>
      <c r="J1549" s="31">
        <f>IFERROR(COUNTIFS(Ishop!$BG:$BG,Source!D1549,Ishop!$B:$B,Source!C1549),"--")</f>
        <v>0</v>
      </c>
      <c r="K1549" s="11">
        <f>IFERROR(COUNTIFS(Ishop!$BG:$BG,Source!D1549,Ishop!$B:$B,Source!C1549,Ishop!$J:$J,"OUI"),"--")</f>
        <v>0</v>
      </c>
      <c r="L1549" s="11">
        <f>COUNTIFS(Ishop!$AG:$AG,Source!$L$1,Ishop!$BG:$BG,Source!$D1549,Ishop!$B:$B,Source!$C1549)</f>
        <v>0</v>
      </c>
      <c r="M1549" s="11">
        <f>COUNTIFS(Ishop!$AG:$AG,Source!$M$1,Ishop!$BG:$BG,Source!$D1549,Ishop!$B:$B,Source!$C1549)</f>
        <v>0</v>
      </c>
      <c r="N1549" s="11">
        <f>COUNTIFS(Ishop!$AG:$AG,Source!$N$1,Ishop!$BG:$BG,Source!$D1549,Ishop!$B:$B,Source!$C1549)</f>
        <v>0</v>
      </c>
      <c r="O1549" s="11">
        <f>COUNTIFS(Ishop!$AG:$AG,Source!$O$1,Ishop!$BG:$BG,Source!$D1549,Ishop!$B:$B,Source!$C1549)</f>
        <v>0</v>
      </c>
      <c r="P1549" s="11">
        <f>COUNTIFS(Ishop!$AG:$AG,Source!$P$1,Ishop!$BG:$BG,Source!$D1549,Ishop!$B:$B,Source!$C1549)</f>
        <v>0</v>
      </c>
      <c r="Q1549" s="11">
        <f>COUNTIFS(Ishop!$AG:$AG,Source!$Q$1,Ishop!$BG:$BG,Source!$D1549,Ishop!$B:$B,Source!$C1549)</f>
        <v>0</v>
      </c>
      <c r="R1549" s="11">
        <f>COUNTIFS(Ishop!$AG:$AG,Source!$R$1,Ishop!$BG:$BG,Source!$D1549,Ishop!$B:$B,Source!$C1549)</f>
        <v>0</v>
      </c>
      <c r="S1549" s="11">
        <f>COUNTIFS(Ishop!$AG:$AG,Source!$S$1,Ishop!$BG:$BG,Source!$D1549,Ishop!$B:$B,Source!$C1549)</f>
        <v>0</v>
      </c>
      <c r="T1549" s="11">
        <f>COUNTIFS(Ishop!$AG:$AG,Source!$T$1,Ishop!$BG:$BG,Source!$D1549,Ishop!$B:$B,Source!$C1549)</f>
        <v>0</v>
      </c>
      <c r="U1549" s="11">
        <f>COUNTIFS(Ishop!$AG:$AG,Source!$U$1,Ishop!$BG:$BG,Source!$D1549,Ishop!$B:$B,Source!$C1549)</f>
        <v>0</v>
      </c>
      <c r="V1549" s="11">
        <f>COUNTIFS(Ishop!$AG:$AG,Source!$V$1,Ishop!$BG:$BG,Source!$D1549,Ishop!$B:$B,Source!$C1549)</f>
        <v>0</v>
      </c>
      <c r="W1549" s="11">
        <f>COUNTIFS(Ishop!$AG:$AG,Source!$W$1,Ishop!$BG:$BG,Source!$D1549,Ishop!$B:$B,Source!$C1549)</f>
        <v>0</v>
      </c>
      <c r="X1549" s="11">
        <f>COUNTIFS(Ishop!$AG:$AG,Source!$X$1,Ishop!$BG:$BG,Source!$D1549,Ishop!$B:$B,Source!$C1549)</f>
        <v>0</v>
      </c>
      <c r="Y1549" s="11">
        <f>COUNTIFS(Ishop!$AG:$AG,Source!$Y$1,Ishop!$BG:$BG,Source!$D1549,Ishop!$B:$B,Source!$C1549)</f>
        <v>0</v>
      </c>
      <c r="Z1549" s="11">
        <f>COUNTIFS(Ishop!$AG:$AG,Source!$Z$1,Ishop!$BG:$BG,Source!$D1549,Ishop!$B:$B,Source!$C1549,Ishop!$J:$J,"OUI")</f>
        <v>0</v>
      </c>
      <c r="AA1549" s="11">
        <f>COUNTIFS(Ishop!$AG:$AG,Source!$AA$1,Ishop!$BG:$BG,Source!$D1549,Ishop!$B:$B,Source!$C1549,Ishop!$J:$J,"OUI")</f>
        <v>0</v>
      </c>
      <c r="AB1549" s="11">
        <f>COUNTIFS(Ishop!$AG:$AG,Source!$AB$1,Ishop!$BG:$BG,Source!$D1549,Ishop!$B:$B,Source!$C1549,Ishop!$J:$J,"OUI")</f>
        <v>0</v>
      </c>
      <c r="AC1549" s="11">
        <f>COUNTIFS(Ishop!$AG:$AG,Source!$AC$1,Ishop!$BG:$BG,Source!$D1549,Ishop!$B:$B,Source!$C1549,Ishop!$J:$J,"OUI")</f>
        <v>0</v>
      </c>
      <c r="AD1549" s="11">
        <f>COUNTIFS(Ishop!$AG:$AG,Source!$AD$1,Ishop!$BG:$BG,Source!$D1549,Ishop!$B:$B,Source!$C1549,Ishop!$J:$J,"OUI")</f>
        <v>0</v>
      </c>
      <c r="AE1549" s="11">
        <f>COUNTIFS(Ishop!$AG:$AG,Source!$AE$1,Ishop!$BG:$BG,Source!$D1549,Ishop!$B:$B,Source!$C1549,Ishop!$J:$J,"OUI")</f>
        <v>0</v>
      </c>
      <c r="AF1549" s="11">
        <f>COUNTIFS(Ishop!$AG:$AG,Source!$AF$1,Ishop!$BG:$BG,Source!$D1549,Ishop!$B:$B,Source!$C1549,Ishop!$J:$J,"OUI")</f>
        <v>0</v>
      </c>
      <c r="AG1549" s="11">
        <f>COUNTIFS(Ishop!$AG:$AG,Source!$AG$1,Ishop!$BG:$BG,Source!$D1549,Ishop!$B:$B,Source!$C1549,Ishop!$J:$J,"OUI")</f>
        <v>0</v>
      </c>
      <c r="AH1549" s="11">
        <f>COUNTIFS(Ishop!$AG:$AG,Source!$AH$1,Ishop!$BG:$BG,Source!$D1549,Ishop!$B:$B,Source!$C1549,Ishop!$J:$J,"OUI")</f>
        <v>0</v>
      </c>
      <c r="AI1549" s="11">
        <f>COUNTIFS(Ishop!$AG:$AG,Source!$AI$1,Ishop!$BG:$BG,Source!$D1549,Ishop!$B:$B,Source!$C1549,Ishop!$J:$J,"OUI")</f>
        <v>0</v>
      </c>
      <c r="AJ1549" s="11">
        <f>COUNTIFS(Ishop!$AG:$AG,Source!$AJ$1,Ishop!$BG:$BG,Source!$D1549,Ishop!$B:$B,Source!$C1549,Ishop!$J:$J,"OUI")</f>
        <v>0</v>
      </c>
      <c r="AK1549" s="11">
        <f>COUNTIFS(Ishop!$AG:$AG,Source!$AK$1,Ishop!$BG:$BG,Source!$D1549,Ishop!$B:$B,Source!$C1549,Ishop!$J:$J,"OUI")</f>
        <v>0</v>
      </c>
      <c r="AL1549" s="11">
        <f>COUNTIFS(Ishop!$AG:$AG,Source!$AL$1,Ishop!$BG:$BG,Source!$D1549,Ishop!$B:$B,Source!$C1549,Ishop!$J:$J,"OUI")</f>
        <v>0</v>
      </c>
      <c r="AM1549" s="11">
        <f>COUNTIFS(Ishop!$AG:$AG,Source!$AM$1,Ishop!$BG:$BG,Source!$D1549,Ishop!$B:$B,Source!$C1549,Ishop!$J:$J,"OUI")</f>
        <v>0</v>
      </c>
      <c r="AN1549" s="11">
        <f>COUNTIFS(Dolmen!$W:$W,"Sensation",Dolmen!$O:$O,Source!D1549,Dolmen!$F:$F,Source!C1549)</f>
        <v>0</v>
      </c>
      <c r="AO1549" s="11">
        <f>COUNTIFS(Dolmen!$AC:$AC,"Bbox Miami",Dolmen!$O:$O,Source!D1549,Dolmen!$F:$F,Source!C1549)</f>
        <v>0</v>
      </c>
      <c r="AP1549" s="11">
        <f>COUNTIFS(Dolmen!$AD:$AD,"1",Dolmen!$W:$W,"",Dolmen!$O:$O,Source!D1549,Dolmen!$F:$F,Source!C1549)</f>
        <v>0</v>
      </c>
      <c r="AQ1549" s="11">
        <f>COUNTIFS(Dolmen!$W:$W,"Sensation",Dolmen!$Y:$Y,"1",Dolmen!$O:$O,Source!D1549,Dolmen!$F:$F,Source!C1549)</f>
        <v>0</v>
      </c>
      <c r="AR1549" s="11">
        <f>COUNTIFS(Dolmen!$AC:$AC,"Bbox Miami",Dolmen!$Y:$Y,"1",Dolmen!$O:$O,Source!D1549,Dolmen!$F:$F,Source!C1549)</f>
        <v>0</v>
      </c>
      <c r="AS1549" s="11">
        <f>COUNTIFS(Dolmen!$AD:$AD,"1",Dolmen!$W:$W,"",Dolmen!$Y:$Y,"1",Dolmen!$O:$O,Source!D1549,Dolmen!$F:$F,Source!C1549)</f>
        <v>0</v>
      </c>
      <c r="AT1549" s="11">
        <f t="shared" si="577"/>
        <v>0</v>
      </c>
      <c r="AU1549" s="11">
        <f t="shared" si="578"/>
        <v>0</v>
      </c>
      <c r="AV1549" s="11">
        <f t="shared" si="579"/>
        <v>0</v>
      </c>
      <c r="AW1549" s="11">
        <f t="shared" si="580"/>
        <v>0</v>
      </c>
      <c r="AX1549" s="11">
        <f t="shared" si="581"/>
        <v>0</v>
      </c>
      <c r="AY1549" s="11">
        <f t="shared" si="582"/>
        <v>0</v>
      </c>
      <c r="AZ1549" s="11">
        <f t="shared" si="583"/>
        <v>0</v>
      </c>
      <c r="BA1549" s="11">
        <f t="shared" si="584"/>
        <v>0</v>
      </c>
      <c r="BB1549" s="11">
        <f t="shared" si="585"/>
        <v>0</v>
      </c>
      <c r="BC1549" s="11">
        <f t="shared" si="586"/>
        <v>0</v>
      </c>
      <c r="BD1549" s="11">
        <f>SUMIFS(Ishop!$BK:$BK,Ishop!$BG:$BG,Source!D1549,Ishop!$B:$B,Source!C1549)</f>
        <v>0</v>
      </c>
      <c r="BE1549" s="11">
        <f>COUNTIFS(Ishop!$AW:$AW,"OUI",Ishop!$BG:$BG,Source!D1549,Ishop!$B:$B,Source!C1549)</f>
        <v>0</v>
      </c>
      <c r="BF1549" s="11">
        <f t="shared" si="587"/>
        <v>0</v>
      </c>
      <c r="BG1549" s="11">
        <f t="shared" si="588"/>
        <v>0</v>
      </c>
      <c r="BH1549" s="11">
        <f t="shared" si="589"/>
        <v>0</v>
      </c>
      <c r="BI1549" s="11">
        <f t="shared" si="590"/>
        <v>0</v>
      </c>
      <c r="BJ1549" s="11">
        <f t="shared" si="591"/>
        <v>0</v>
      </c>
      <c r="BK1549" s="11">
        <f t="shared" si="592"/>
        <v>0</v>
      </c>
      <c r="BL1549" s="11">
        <f t="shared" si="593"/>
        <v>0</v>
      </c>
      <c r="BM1549" s="11">
        <f t="shared" si="594"/>
        <v>0</v>
      </c>
      <c r="BN1549" s="25">
        <f>Z1549*Budget!$A$6</f>
        <v>0</v>
      </c>
      <c r="BO1549" s="25">
        <f>AA1549*(Budget!$B$6+Budget!$B$7)</f>
        <v>0</v>
      </c>
      <c r="BP1549" s="25">
        <f>AB1549*(Budget!$C$6+Budget!$C$7)</f>
        <v>0</v>
      </c>
      <c r="BQ1549" s="25">
        <f>AC1549*(Budget!$D$6+Budget!$D$7)</f>
        <v>0</v>
      </c>
      <c r="BR1549" s="25">
        <f>AD1549*(Budget!$E$6+Budget!$E$7)</f>
        <v>0</v>
      </c>
      <c r="BS1549" s="25">
        <f>AE1549*(Budget!$F$6+Budget!$F$7)</f>
        <v>0</v>
      </c>
      <c r="BT1549" s="25">
        <f>AF1549*(Budget!$G$6+Budget!$G$7)</f>
        <v>0</v>
      </c>
      <c r="BU1549" s="25">
        <f>AG1549*Budget!$H$6</f>
        <v>0</v>
      </c>
      <c r="BV1549" s="25">
        <f>AH1549*Budget!$I$6</f>
        <v>0</v>
      </c>
      <c r="BW1549" s="25">
        <f>AI1549*Budget!$J$6</f>
        <v>0</v>
      </c>
      <c r="BX1549" s="25">
        <f>AJ1549*Budget!$K$6</f>
        <v>0</v>
      </c>
      <c r="BY1549" s="25">
        <f>AK1549*Budget!$L$6</f>
        <v>0</v>
      </c>
      <c r="BZ1549" s="25">
        <f>AL1549*Budget!$M$6</f>
        <v>0</v>
      </c>
      <c r="CA1549" s="25">
        <f>AM1549*Budget!$N$6</f>
        <v>0</v>
      </c>
      <c r="CB1549" s="25">
        <f>AQ1549*Budget!$O$6</f>
        <v>0</v>
      </c>
      <c r="CC1549" s="25">
        <f>AR1549*Budget!$S$6</f>
        <v>0</v>
      </c>
      <c r="CD1549" s="25">
        <f>AS1549*Budget!$Q$6</f>
        <v>0</v>
      </c>
      <c r="CE1549" s="25">
        <f t="shared" si="595"/>
        <v>0</v>
      </c>
      <c r="CF1549" s="11" t="e">
        <f>COUNTIFS(#REF!,Source!E1549,#REF!,Source!C1549)</f>
        <v>#REF!</v>
      </c>
      <c r="CG1549" s="11" t="str">
        <f t="shared" si="596"/>
        <v>--</v>
      </c>
    </row>
    <row r="1550" spans="1:85" x14ac:dyDescent="0.25">
      <c r="A1550" t="str">
        <f>IFERROR(VLOOKUP(MONTH(C1550),Date!$A$2:$B$13,2,0),"--")</f>
        <v>Avril</v>
      </c>
      <c r="B1550" s="11">
        <f t="shared" si="575"/>
        <v>17</v>
      </c>
      <c r="C1550" s="28">
        <f t="shared" si="574"/>
        <v>42116</v>
      </c>
      <c r="D1550" s="29" t="s">
        <v>235</v>
      </c>
      <c r="E1550" s="30" t="str">
        <f>IFERROR(VLOOKUP(D1550,Listing!$A:$B,2,0),"--")</f>
        <v>A44049</v>
      </c>
      <c r="F1550" s="30" t="str">
        <f>IFERROR(VLOOKUP(D1550,Listing!$A:$E,5,0),"-")</f>
        <v>OBTEL MEHDI</v>
      </c>
      <c r="G1550" s="4">
        <f>IFERROR(VLOOKUP(D1550,Listing!$A:$F,6,0),"--")</f>
        <v>42107</v>
      </c>
      <c r="H1550" s="11" t="str">
        <f>IFERROR(VLOOKUP(D1550,Listing!$A:$D,4,0),"--")</f>
        <v>REDA JABER</v>
      </c>
      <c r="I1550" s="11" t="str">
        <f t="shared" si="576"/>
        <v>AAC</v>
      </c>
      <c r="J1550" s="31">
        <f>IFERROR(COUNTIFS(Ishop!$BG:$BG,Source!D1550,Ishop!$B:$B,Source!C1550),"--")</f>
        <v>0</v>
      </c>
      <c r="K1550" s="11">
        <f>IFERROR(COUNTIFS(Ishop!$BG:$BG,Source!D1550,Ishop!$B:$B,Source!C1550,Ishop!$J:$J,"OUI"),"--")</f>
        <v>0</v>
      </c>
      <c r="L1550" s="11">
        <f>COUNTIFS(Ishop!$AG:$AG,Source!$L$1,Ishop!$BG:$BG,Source!$D1550,Ishop!$B:$B,Source!$C1550)</f>
        <v>0</v>
      </c>
      <c r="M1550" s="11">
        <f>COUNTIFS(Ishop!$AG:$AG,Source!$M$1,Ishop!$BG:$BG,Source!$D1550,Ishop!$B:$B,Source!$C1550)</f>
        <v>0</v>
      </c>
      <c r="N1550" s="11">
        <f>COUNTIFS(Ishop!$AG:$AG,Source!$N$1,Ishop!$BG:$BG,Source!$D1550,Ishop!$B:$B,Source!$C1550)</f>
        <v>0</v>
      </c>
      <c r="O1550" s="11">
        <f>COUNTIFS(Ishop!$AG:$AG,Source!$O$1,Ishop!$BG:$BG,Source!$D1550,Ishop!$B:$B,Source!$C1550)</f>
        <v>0</v>
      </c>
      <c r="P1550" s="11">
        <f>COUNTIFS(Ishop!$AG:$AG,Source!$P$1,Ishop!$BG:$BG,Source!$D1550,Ishop!$B:$B,Source!$C1550)</f>
        <v>0</v>
      </c>
      <c r="Q1550" s="11">
        <f>COUNTIFS(Ishop!$AG:$AG,Source!$Q$1,Ishop!$BG:$BG,Source!$D1550,Ishop!$B:$B,Source!$C1550)</f>
        <v>0</v>
      </c>
      <c r="R1550" s="11">
        <f>COUNTIFS(Ishop!$AG:$AG,Source!$R$1,Ishop!$BG:$BG,Source!$D1550,Ishop!$B:$B,Source!$C1550)</f>
        <v>0</v>
      </c>
      <c r="S1550" s="11">
        <f>COUNTIFS(Ishop!$AG:$AG,Source!$S$1,Ishop!$BG:$BG,Source!$D1550,Ishop!$B:$B,Source!$C1550)</f>
        <v>0</v>
      </c>
      <c r="T1550" s="11">
        <f>COUNTIFS(Ishop!$AG:$AG,Source!$T$1,Ishop!$BG:$BG,Source!$D1550,Ishop!$B:$B,Source!$C1550)</f>
        <v>0</v>
      </c>
      <c r="U1550" s="11">
        <f>COUNTIFS(Ishop!$AG:$AG,Source!$U$1,Ishop!$BG:$BG,Source!$D1550,Ishop!$B:$B,Source!$C1550)</f>
        <v>0</v>
      </c>
      <c r="V1550" s="11">
        <f>COUNTIFS(Ishop!$AG:$AG,Source!$V$1,Ishop!$BG:$BG,Source!$D1550,Ishop!$B:$B,Source!$C1550)</f>
        <v>0</v>
      </c>
      <c r="W1550" s="11">
        <f>COUNTIFS(Ishop!$AG:$AG,Source!$W$1,Ishop!$BG:$BG,Source!$D1550,Ishop!$B:$B,Source!$C1550)</f>
        <v>0</v>
      </c>
      <c r="X1550" s="11">
        <f>COUNTIFS(Ishop!$AG:$AG,Source!$X$1,Ishop!$BG:$BG,Source!$D1550,Ishop!$B:$B,Source!$C1550)</f>
        <v>0</v>
      </c>
      <c r="Y1550" s="11">
        <f>COUNTIFS(Ishop!$AG:$AG,Source!$Y$1,Ishop!$BG:$BG,Source!$D1550,Ishop!$B:$B,Source!$C1550)</f>
        <v>0</v>
      </c>
      <c r="Z1550" s="11">
        <f>COUNTIFS(Ishop!$AG:$AG,Source!$Z$1,Ishop!$BG:$BG,Source!$D1550,Ishop!$B:$B,Source!$C1550,Ishop!$J:$J,"OUI")</f>
        <v>0</v>
      </c>
      <c r="AA1550" s="11">
        <f>COUNTIFS(Ishop!$AG:$AG,Source!$AA$1,Ishop!$BG:$BG,Source!$D1550,Ishop!$B:$B,Source!$C1550,Ishop!$J:$J,"OUI")</f>
        <v>0</v>
      </c>
      <c r="AB1550" s="11">
        <f>COUNTIFS(Ishop!$AG:$AG,Source!$AB$1,Ishop!$BG:$BG,Source!$D1550,Ishop!$B:$B,Source!$C1550,Ishop!$J:$J,"OUI")</f>
        <v>0</v>
      </c>
      <c r="AC1550" s="11">
        <f>COUNTIFS(Ishop!$AG:$AG,Source!$AC$1,Ishop!$BG:$BG,Source!$D1550,Ishop!$B:$B,Source!$C1550,Ishop!$J:$J,"OUI")</f>
        <v>0</v>
      </c>
      <c r="AD1550" s="11">
        <f>COUNTIFS(Ishop!$AG:$AG,Source!$AD$1,Ishop!$BG:$BG,Source!$D1550,Ishop!$B:$B,Source!$C1550,Ishop!$J:$J,"OUI")</f>
        <v>0</v>
      </c>
      <c r="AE1550" s="11">
        <f>COUNTIFS(Ishop!$AG:$AG,Source!$AE$1,Ishop!$BG:$BG,Source!$D1550,Ishop!$B:$B,Source!$C1550,Ishop!$J:$J,"OUI")</f>
        <v>0</v>
      </c>
      <c r="AF1550" s="11">
        <f>COUNTIFS(Ishop!$AG:$AG,Source!$AF$1,Ishop!$BG:$BG,Source!$D1550,Ishop!$B:$B,Source!$C1550,Ishop!$J:$J,"OUI")</f>
        <v>0</v>
      </c>
      <c r="AG1550" s="11">
        <f>COUNTIFS(Ishop!$AG:$AG,Source!$AG$1,Ishop!$BG:$BG,Source!$D1550,Ishop!$B:$B,Source!$C1550,Ishop!$J:$J,"OUI")</f>
        <v>0</v>
      </c>
      <c r="AH1550" s="11">
        <f>COUNTIFS(Ishop!$AG:$AG,Source!$AH$1,Ishop!$BG:$BG,Source!$D1550,Ishop!$B:$B,Source!$C1550,Ishop!$J:$J,"OUI")</f>
        <v>0</v>
      </c>
      <c r="AI1550" s="11">
        <f>COUNTIFS(Ishop!$AG:$AG,Source!$AI$1,Ishop!$BG:$BG,Source!$D1550,Ishop!$B:$B,Source!$C1550,Ishop!$J:$J,"OUI")</f>
        <v>0</v>
      </c>
      <c r="AJ1550" s="11">
        <f>COUNTIFS(Ishop!$AG:$AG,Source!$AJ$1,Ishop!$BG:$BG,Source!$D1550,Ishop!$B:$B,Source!$C1550,Ishop!$J:$J,"OUI")</f>
        <v>0</v>
      </c>
      <c r="AK1550" s="11">
        <f>COUNTIFS(Ishop!$AG:$AG,Source!$AK$1,Ishop!$BG:$BG,Source!$D1550,Ishop!$B:$B,Source!$C1550,Ishop!$J:$J,"OUI")</f>
        <v>0</v>
      </c>
      <c r="AL1550" s="11">
        <f>COUNTIFS(Ishop!$AG:$AG,Source!$AL$1,Ishop!$BG:$BG,Source!$D1550,Ishop!$B:$B,Source!$C1550,Ishop!$J:$J,"OUI")</f>
        <v>0</v>
      </c>
      <c r="AM1550" s="11">
        <f>COUNTIFS(Ishop!$AG:$AG,Source!$AM$1,Ishop!$BG:$BG,Source!$D1550,Ishop!$B:$B,Source!$C1550,Ishop!$J:$J,"OUI")</f>
        <v>0</v>
      </c>
      <c r="AN1550" s="11">
        <f>COUNTIFS(Dolmen!$W:$W,"Sensation",Dolmen!$O:$O,Source!D1550,Dolmen!$F:$F,Source!C1550)</f>
        <v>0</v>
      </c>
      <c r="AO1550" s="11">
        <f>COUNTIFS(Dolmen!$AC:$AC,"Bbox Miami",Dolmen!$O:$O,Source!D1550,Dolmen!$F:$F,Source!C1550)</f>
        <v>0</v>
      </c>
      <c r="AP1550" s="11">
        <f>COUNTIFS(Dolmen!$AD:$AD,"1",Dolmen!$W:$W,"",Dolmen!$O:$O,Source!D1550,Dolmen!$F:$F,Source!C1550)</f>
        <v>0</v>
      </c>
      <c r="AQ1550" s="11">
        <f>COUNTIFS(Dolmen!$W:$W,"Sensation",Dolmen!$Y:$Y,"1",Dolmen!$O:$O,Source!D1550,Dolmen!$F:$F,Source!C1550)</f>
        <v>0</v>
      </c>
      <c r="AR1550" s="11">
        <f>COUNTIFS(Dolmen!$AC:$AC,"Bbox Miami",Dolmen!$Y:$Y,"1",Dolmen!$O:$O,Source!D1550,Dolmen!$F:$F,Source!C1550)</f>
        <v>0</v>
      </c>
      <c r="AS1550" s="11">
        <f>COUNTIFS(Dolmen!$AD:$AD,"1",Dolmen!$W:$W,"",Dolmen!$Y:$Y,"1",Dolmen!$O:$O,Source!D1550,Dolmen!$F:$F,Source!C1550)</f>
        <v>0</v>
      </c>
      <c r="AT1550" s="11">
        <f t="shared" si="577"/>
        <v>0</v>
      </c>
      <c r="AU1550" s="11">
        <f t="shared" si="578"/>
        <v>0</v>
      </c>
      <c r="AV1550" s="11">
        <f t="shared" si="579"/>
        <v>0</v>
      </c>
      <c r="AW1550" s="11">
        <f t="shared" si="580"/>
        <v>0</v>
      </c>
      <c r="AX1550" s="11">
        <f t="shared" si="581"/>
        <v>0</v>
      </c>
      <c r="AY1550" s="11">
        <f t="shared" si="582"/>
        <v>0</v>
      </c>
      <c r="AZ1550" s="11">
        <f t="shared" si="583"/>
        <v>0</v>
      </c>
      <c r="BA1550" s="11">
        <f t="shared" si="584"/>
        <v>0</v>
      </c>
      <c r="BB1550" s="11">
        <f t="shared" si="585"/>
        <v>0</v>
      </c>
      <c r="BC1550" s="11">
        <f t="shared" si="586"/>
        <v>0</v>
      </c>
      <c r="BD1550" s="11">
        <f>SUMIFS(Ishop!$BK:$BK,Ishop!$BG:$BG,Source!D1550,Ishop!$B:$B,Source!C1550)</f>
        <v>0</v>
      </c>
      <c r="BE1550" s="11">
        <f>COUNTIFS(Ishop!$AW:$AW,"OUI",Ishop!$BG:$BG,Source!D1550,Ishop!$B:$B,Source!C1550)</f>
        <v>0</v>
      </c>
      <c r="BF1550" s="11">
        <f t="shared" si="587"/>
        <v>0</v>
      </c>
      <c r="BG1550" s="11">
        <f t="shared" si="588"/>
        <v>0</v>
      </c>
      <c r="BH1550" s="11">
        <f t="shared" si="589"/>
        <v>0</v>
      </c>
      <c r="BI1550" s="11">
        <f t="shared" si="590"/>
        <v>0</v>
      </c>
      <c r="BJ1550" s="11">
        <f t="shared" si="591"/>
        <v>0</v>
      </c>
      <c r="BK1550" s="11">
        <f t="shared" si="592"/>
        <v>0</v>
      </c>
      <c r="BL1550" s="11">
        <f t="shared" si="593"/>
        <v>0</v>
      </c>
      <c r="BM1550" s="11">
        <f t="shared" si="594"/>
        <v>0</v>
      </c>
      <c r="BN1550" s="25">
        <f>Z1550*Budget!$A$6</f>
        <v>0</v>
      </c>
      <c r="BO1550" s="25">
        <f>AA1550*(Budget!$B$6+Budget!$B$7)</f>
        <v>0</v>
      </c>
      <c r="BP1550" s="25">
        <f>AB1550*(Budget!$C$6+Budget!$C$7)</f>
        <v>0</v>
      </c>
      <c r="BQ1550" s="25">
        <f>AC1550*(Budget!$D$6+Budget!$D$7)</f>
        <v>0</v>
      </c>
      <c r="BR1550" s="25">
        <f>AD1550*(Budget!$E$6+Budget!$E$7)</f>
        <v>0</v>
      </c>
      <c r="BS1550" s="25">
        <f>AE1550*(Budget!$F$6+Budget!$F$7)</f>
        <v>0</v>
      </c>
      <c r="BT1550" s="25">
        <f>AF1550*(Budget!$G$6+Budget!$G$7)</f>
        <v>0</v>
      </c>
      <c r="BU1550" s="25">
        <f>AG1550*Budget!$H$6</f>
        <v>0</v>
      </c>
      <c r="BV1550" s="25">
        <f>AH1550*Budget!$I$6</f>
        <v>0</v>
      </c>
      <c r="BW1550" s="25">
        <f>AI1550*Budget!$J$6</f>
        <v>0</v>
      </c>
      <c r="BX1550" s="25">
        <f>AJ1550*Budget!$K$6</f>
        <v>0</v>
      </c>
      <c r="BY1550" s="25">
        <f>AK1550*Budget!$L$6</f>
        <v>0</v>
      </c>
      <c r="BZ1550" s="25">
        <f>AL1550*Budget!$M$6</f>
        <v>0</v>
      </c>
      <c r="CA1550" s="25">
        <f>AM1550*Budget!$N$6</f>
        <v>0</v>
      </c>
      <c r="CB1550" s="25">
        <f>AQ1550*Budget!$O$6</f>
        <v>0</v>
      </c>
      <c r="CC1550" s="25">
        <f>AR1550*Budget!$S$6</f>
        <v>0</v>
      </c>
      <c r="CD1550" s="25">
        <f>AS1550*Budget!$Q$6</f>
        <v>0</v>
      </c>
      <c r="CE1550" s="25">
        <f t="shared" si="595"/>
        <v>0</v>
      </c>
      <c r="CF1550" s="11" t="e">
        <f>COUNTIFS(#REF!,Source!E1550,#REF!,Source!C1550)</f>
        <v>#REF!</v>
      </c>
      <c r="CG1550" s="11" t="str">
        <f t="shared" si="596"/>
        <v>--</v>
      </c>
    </row>
    <row r="1551" spans="1:85" x14ac:dyDescent="0.25">
      <c r="A1551" t="str">
        <f>IFERROR(VLOOKUP(MONTH(C1551),Date!$A$2:$B$13,2,0),"--")</f>
        <v>Avril</v>
      </c>
      <c r="B1551" s="11">
        <f t="shared" si="575"/>
        <v>17</v>
      </c>
      <c r="C1551" s="28">
        <f t="shared" si="574"/>
        <v>42116</v>
      </c>
      <c r="D1551" s="29" t="s">
        <v>236</v>
      </c>
      <c r="E1551" s="30" t="str">
        <f>IFERROR(VLOOKUP(D1551,Listing!$A:$B,2,0),"--")</f>
        <v>A440A41</v>
      </c>
      <c r="F1551" s="30" t="str">
        <f>IFERROR(VLOOKUP(D1551,Listing!$A:$E,5,0),"-")</f>
        <v>HEMI  SARA</v>
      </c>
      <c r="G1551" s="4">
        <f>IFERROR(VLOOKUP(D1551,Listing!$A:$F,6,0),"--")</f>
        <v>42093</v>
      </c>
      <c r="H1551" s="11" t="str">
        <f>IFERROR(VLOOKUP(D1551,Listing!$A:$D,4,0),"--")</f>
        <v>REDA JABER</v>
      </c>
      <c r="I1551" s="11" t="str">
        <f t="shared" si="576"/>
        <v>AAC</v>
      </c>
      <c r="J1551" s="31">
        <f>IFERROR(COUNTIFS(Ishop!$BG:$BG,Source!D1551,Ishop!$B:$B,Source!C1551),"--")</f>
        <v>0</v>
      </c>
      <c r="K1551" s="11">
        <f>IFERROR(COUNTIFS(Ishop!$BG:$BG,Source!D1551,Ishop!$B:$B,Source!C1551,Ishop!$J:$J,"OUI"),"--")</f>
        <v>0</v>
      </c>
      <c r="L1551" s="11">
        <f>COUNTIFS(Ishop!$AG:$AG,Source!$L$1,Ishop!$BG:$BG,Source!$D1551,Ishop!$B:$B,Source!$C1551)</f>
        <v>0</v>
      </c>
      <c r="M1551" s="11">
        <f>COUNTIFS(Ishop!$AG:$AG,Source!$M$1,Ishop!$BG:$BG,Source!$D1551,Ishop!$B:$B,Source!$C1551)</f>
        <v>0</v>
      </c>
      <c r="N1551" s="11">
        <f>COUNTIFS(Ishop!$AG:$AG,Source!$N$1,Ishop!$BG:$BG,Source!$D1551,Ishop!$B:$B,Source!$C1551)</f>
        <v>0</v>
      </c>
      <c r="O1551" s="11">
        <f>COUNTIFS(Ishop!$AG:$AG,Source!$O$1,Ishop!$BG:$BG,Source!$D1551,Ishop!$B:$B,Source!$C1551)</f>
        <v>0</v>
      </c>
      <c r="P1551" s="11">
        <f>COUNTIFS(Ishop!$AG:$AG,Source!$P$1,Ishop!$BG:$BG,Source!$D1551,Ishop!$B:$B,Source!$C1551)</f>
        <v>0</v>
      </c>
      <c r="Q1551" s="11">
        <f>COUNTIFS(Ishop!$AG:$AG,Source!$Q$1,Ishop!$BG:$BG,Source!$D1551,Ishop!$B:$B,Source!$C1551)</f>
        <v>0</v>
      </c>
      <c r="R1551" s="11">
        <f>COUNTIFS(Ishop!$AG:$AG,Source!$R$1,Ishop!$BG:$BG,Source!$D1551,Ishop!$B:$B,Source!$C1551)</f>
        <v>0</v>
      </c>
      <c r="S1551" s="11">
        <f>COUNTIFS(Ishop!$AG:$AG,Source!$S$1,Ishop!$BG:$BG,Source!$D1551,Ishop!$B:$B,Source!$C1551)</f>
        <v>0</v>
      </c>
      <c r="T1551" s="11">
        <f>COUNTIFS(Ishop!$AG:$AG,Source!$T$1,Ishop!$BG:$BG,Source!$D1551,Ishop!$B:$B,Source!$C1551)</f>
        <v>0</v>
      </c>
      <c r="U1551" s="11">
        <f>COUNTIFS(Ishop!$AG:$AG,Source!$U$1,Ishop!$BG:$BG,Source!$D1551,Ishop!$B:$B,Source!$C1551)</f>
        <v>0</v>
      </c>
      <c r="V1551" s="11">
        <f>COUNTIFS(Ishop!$AG:$AG,Source!$V$1,Ishop!$BG:$BG,Source!$D1551,Ishop!$B:$B,Source!$C1551)</f>
        <v>0</v>
      </c>
      <c r="W1551" s="11">
        <f>COUNTIFS(Ishop!$AG:$AG,Source!$W$1,Ishop!$BG:$BG,Source!$D1551,Ishop!$B:$B,Source!$C1551)</f>
        <v>0</v>
      </c>
      <c r="X1551" s="11">
        <f>COUNTIFS(Ishop!$AG:$AG,Source!$X$1,Ishop!$BG:$BG,Source!$D1551,Ishop!$B:$B,Source!$C1551)</f>
        <v>0</v>
      </c>
      <c r="Y1551" s="11">
        <f>COUNTIFS(Ishop!$AG:$AG,Source!$Y$1,Ishop!$BG:$BG,Source!$D1551,Ishop!$B:$B,Source!$C1551)</f>
        <v>0</v>
      </c>
      <c r="Z1551" s="11">
        <f>COUNTIFS(Ishop!$AG:$AG,Source!$Z$1,Ishop!$BG:$BG,Source!$D1551,Ishop!$B:$B,Source!$C1551,Ishop!$J:$J,"OUI")</f>
        <v>0</v>
      </c>
      <c r="AA1551" s="11">
        <f>COUNTIFS(Ishop!$AG:$AG,Source!$AA$1,Ishop!$BG:$BG,Source!$D1551,Ishop!$B:$B,Source!$C1551,Ishop!$J:$J,"OUI")</f>
        <v>0</v>
      </c>
      <c r="AB1551" s="11">
        <f>COUNTIFS(Ishop!$AG:$AG,Source!$AB$1,Ishop!$BG:$BG,Source!$D1551,Ishop!$B:$B,Source!$C1551,Ishop!$J:$J,"OUI")</f>
        <v>0</v>
      </c>
      <c r="AC1551" s="11">
        <f>COUNTIFS(Ishop!$AG:$AG,Source!$AC$1,Ishop!$BG:$BG,Source!$D1551,Ishop!$B:$B,Source!$C1551,Ishop!$J:$J,"OUI")</f>
        <v>0</v>
      </c>
      <c r="AD1551" s="11">
        <f>COUNTIFS(Ishop!$AG:$AG,Source!$AD$1,Ishop!$BG:$BG,Source!$D1551,Ishop!$B:$B,Source!$C1551,Ishop!$J:$J,"OUI")</f>
        <v>0</v>
      </c>
      <c r="AE1551" s="11">
        <f>COUNTIFS(Ishop!$AG:$AG,Source!$AE$1,Ishop!$BG:$BG,Source!$D1551,Ishop!$B:$B,Source!$C1551,Ishop!$J:$J,"OUI")</f>
        <v>0</v>
      </c>
      <c r="AF1551" s="11">
        <f>COUNTIFS(Ishop!$AG:$AG,Source!$AF$1,Ishop!$BG:$BG,Source!$D1551,Ishop!$B:$B,Source!$C1551,Ishop!$J:$J,"OUI")</f>
        <v>0</v>
      </c>
      <c r="AG1551" s="11">
        <f>COUNTIFS(Ishop!$AG:$AG,Source!$AG$1,Ishop!$BG:$BG,Source!$D1551,Ishop!$B:$B,Source!$C1551,Ishop!$J:$J,"OUI")</f>
        <v>0</v>
      </c>
      <c r="AH1551" s="11">
        <f>COUNTIFS(Ishop!$AG:$AG,Source!$AH$1,Ishop!$BG:$BG,Source!$D1551,Ishop!$B:$B,Source!$C1551,Ishop!$J:$J,"OUI")</f>
        <v>0</v>
      </c>
      <c r="AI1551" s="11">
        <f>COUNTIFS(Ishop!$AG:$AG,Source!$AI$1,Ishop!$BG:$BG,Source!$D1551,Ishop!$B:$B,Source!$C1551,Ishop!$J:$J,"OUI")</f>
        <v>0</v>
      </c>
      <c r="AJ1551" s="11">
        <f>COUNTIFS(Ishop!$AG:$AG,Source!$AJ$1,Ishop!$BG:$BG,Source!$D1551,Ishop!$B:$B,Source!$C1551,Ishop!$J:$J,"OUI")</f>
        <v>0</v>
      </c>
      <c r="AK1551" s="11">
        <f>COUNTIFS(Ishop!$AG:$AG,Source!$AK$1,Ishop!$BG:$BG,Source!$D1551,Ishop!$B:$B,Source!$C1551,Ishop!$J:$J,"OUI")</f>
        <v>0</v>
      </c>
      <c r="AL1551" s="11">
        <f>COUNTIFS(Ishop!$AG:$AG,Source!$AL$1,Ishop!$BG:$BG,Source!$D1551,Ishop!$B:$B,Source!$C1551,Ishop!$J:$J,"OUI")</f>
        <v>0</v>
      </c>
      <c r="AM1551" s="11">
        <f>COUNTIFS(Ishop!$AG:$AG,Source!$AM$1,Ishop!$BG:$BG,Source!$D1551,Ishop!$B:$B,Source!$C1551,Ishop!$J:$J,"OUI")</f>
        <v>0</v>
      </c>
      <c r="AN1551" s="11">
        <f>COUNTIFS(Dolmen!$W:$W,"Sensation",Dolmen!$O:$O,Source!D1551,Dolmen!$F:$F,Source!C1551)</f>
        <v>0</v>
      </c>
      <c r="AO1551" s="11">
        <f>COUNTIFS(Dolmen!$AC:$AC,"Bbox Miami",Dolmen!$O:$O,Source!D1551,Dolmen!$F:$F,Source!C1551)</f>
        <v>0</v>
      </c>
      <c r="AP1551" s="11">
        <f>COUNTIFS(Dolmen!$AD:$AD,"1",Dolmen!$W:$W,"",Dolmen!$O:$O,Source!D1551,Dolmen!$F:$F,Source!C1551)</f>
        <v>0</v>
      </c>
      <c r="AQ1551" s="11">
        <f>COUNTIFS(Dolmen!$W:$W,"Sensation",Dolmen!$Y:$Y,"1",Dolmen!$O:$O,Source!D1551,Dolmen!$F:$F,Source!C1551)</f>
        <v>0</v>
      </c>
      <c r="AR1551" s="11">
        <f>COUNTIFS(Dolmen!$AC:$AC,"Bbox Miami",Dolmen!$Y:$Y,"1",Dolmen!$O:$O,Source!D1551,Dolmen!$F:$F,Source!C1551)</f>
        <v>0</v>
      </c>
      <c r="AS1551" s="11">
        <f>COUNTIFS(Dolmen!$AD:$AD,"1",Dolmen!$W:$W,"",Dolmen!$Y:$Y,"1",Dolmen!$O:$O,Source!D1551,Dolmen!$F:$F,Source!C1551)</f>
        <v>0</v>
      </c>
      <c r="AT1551" s="11">
        <f t="shared" si="577"/>
        <v>0</v>
      </c>
      <c r="AU1551" s="11">
        <f t="shared" si="578"/>
        <v>0</v>
      </c>
      <c r="AV1551" s="11">
        <f t="shared" si="579"/>
        <v>0</v>
      </c>
      <c r="AW1551" s="11">
        <f t="shared" si="580"/>
        <v>0</v>
      </c>
      <c r="AX1551" s="11">
        <f t="shared" si="581"/>
        <v>0</v>
      </c>
      <c r="AY1551" s="11">
        <f t="shared" si="582"/>
        <v>0</v>
      </c>
      <c r="AZ1551" s="11">
        <f t="shared" si="583"/>
        <v>0</v>
      </c>
      <c r="BA1551" s="11">
        <f t="shared" si="584"/>
        <v>0</v>
      </c>
      <c r="BB1551" s="11">
        <f t="shared" si="585"/>
        <v>0</v>
      </c>
      <c r="BC1551" s="11">
        <f t="shared" si="586"/>
        <v>0</v>
      </c>
      <c r="BD1551" s="11">
        <f>SUMIFS(Ishop!$BK:$BK,Ishop!$BG:$BG,Source!D1551,Ishop!$B:$B,Source!C1551)</f>
        <v>0</v>
      </c>
      <c r="BE1551" s="11">
        <f>COUNTIFS(Ishop!$AW:$AW,"OUI",Ishop!$BG:$BG,Source!D1551,Ishop!$B:$B,Source!C1551)</f>
        <v>0</v>
      </c>
      <c r="BF1551" s="11">
        <f t="shared" si="587"/>
        <v>0</v>
      </c>
      <c r="BG1551" s="11">
        <f t="shared" si="588"/>
        <v>0</v>
      </c>
      <c r="BH1551" s="11">
        <f t="shared" si="589"/>
        <v>0</v>
      </c>
      <c r="BI1551" s="11">
        <f t="shared" si="590"/>
        <v>0</v>
      </c>
      <c r="BJ1551" s="11">
        <f t="shared" si="591"/>
        <v>0</v>
      </c>
      <c r="BK1551" s="11">
        <f t="shared" si="592"/>
        <v>0</v>
      </c>
      <c r="BL1551" s="11">
        <f t="shared" si="593"/>
        <v>0</v>
      </c>
      <c r="BM1551" s="11">
        <f t="shared" si="594"/>
        <v>0</v>
      </c>
      <c r="BN1551" s="25">
        <f>Z1551*Budget!$A$6</f>
        <v>0</v>
      </c>
      <c r="BO1551" s="25">
        <f>AA1551*(Budget!$B$6+Budget!$B$7)</f>
        <v>0</v>
      </c>
      <c r="BP1551" s="25">
        <f>AB1551*(Budget!$C$6+Budget!$C$7)</f>
        <v>0</v>
      </c>
      <c r="BQ1551" s="25">
        <f>AC1551*(Budget!$D$6+Budget!$D$7)</f>
        <v>0</v>
      </c>
      <c r="BR1551" s="25">
        <f>AD1551*(Budget!$E$6+Budget!$E$7)</f>
        <v>0</v>
      </c>
      <c r="BS1551" s="25">
        <f>AE1551*(Budget!$F$6+Budget!$F$7)</f>
        <v>0</v>
      </c>
      <c r="BT1551" s="25">
        <f>AF1551*(Budget!$G$6+Budget!$G$7)</f>
        <v>0</v>
      </c>
      <c r="BU1551" s="25">
        <f>AG1551*Budget!$H$6</f>
        <v>0</v>
      </c>
      <c r="BV1551" s="25">
        <f>AH1551*Budget!$I$6</f>
        <v>0</v>
      </c>
      <c r="BW1551" s="25">
        <f>AI1551*Budget!$J$6</f>
        <v>0</v>
      </c>
      <c r="BX1551" s="25">
        <f>AJ1551*Budget!$K$6</f>
        <v>0</v>
      </c>
      <c r="BY1551" s="25">
        <f>AK1551*Budget!$L$6</f>
        <v>0</v>
      </c>
      <c r="BZ1551" s="25">
        <f>AL1551*Budget!$M$6</f>
        <v>0</v>
      </c>
      <c r="CA1551" s="25">
        <f>AM1551*Budget!$N$6</f>
        <v>0</v>
      </c>
      <c r="CB1551" s="25">
        <f>AQ1551*Budget!$O$6</f>
        <v>0</v>
      </c>
      <c r="CC1551" s="25">
        <f>AR1551*Budget!$S$6</f>
        <v>0</v>
      </c>
      <c r="CD1551" s="25">
        <f>AS1551*Budget!$Q$6</f>
        <v>0</v>
      </c>
      <c r="CE1551" s="25">
        <f t="shared" si="595"/>
        <v>0</v>
      </c>
      <c r="CF1551" s="11" t="e">
        <f>COUNTIFS(#REF!,Source!E1551,#REF!,Source!C1551)</f>
        <v>#REF!</v>
      </c>
      <c r="CG1551" s="11" t="str">
        <f t="shared" si="596"/>
        <v>--</v>
      </c>
    </row>
    <row r="1552" spans="1:85" x14ac:dyDescent="0.25">
      <c r="A1552" t="str">
        <f>IFERROR(VLOOKUP(MONTH(C1552),Date!$A$2:$B$13,2,0),"--")</f>
        <v>Avril</v>
      </c>
      <c r="B1552" s="11">
        <f t="shared" si="575"/>
        <v>17</v>
      </c>
      <c r="C1552" s="28">
        <f t="shared" si="574"/>
        <v>42116</v>
      </c>
      <c r="D1552" s="29" t="s">
        <v>237</v>
      </c>
      <c r="E1552" s="30" t="str">
        <f>IFERROR(VLOOKUP(D1552,Listing!$A:$B,2,0),"--")</f>
        <v>A4407A4</v>
      </c>
      <c r="F1552" s="30" t="str">
        <f>IFERROR(VLOOKUP(D1552,Listing!$A:$E,5,0),"-")</f>
        <v>MAHRADY  MOHAMMED OMAR</v>
      </c>
      <c r="G1552" s="4">
        <f>IFERROR(VLOOKUP(D1552,Listing!$A:$F,6,0),"--")</f>
        <v>42093</v>
      </c>
      <c r="H1552" s="11" t="str">
        <f>IFERROR(VLOOKUP(D1552,Listing!$A:$D,4,0),"--")</f>
        <v>REDA JABER</v>
      </c>
      <c r="I1552" s="11" t="str">
        <f t="shared" si="576"/>
        <v>AAC</v>
      </c>
      <c r="J1552" s="31">
        <f>IFERROR(COUNTIFS(Ishop!$BG:$BG,Source!D1552,Ishop!$B:$B,Source!C1552),"--")</f>
        <v>0</v>
      </c>
      <c r="K1552" s="11">
        <f>IFERROR(COUNTIFS(Ishop!$BG:$BG,Source!D1552,Ishop!$B:$B,Source!C1552,Ishop!$J:$J,"OUI"),"--")</f>
        <v>0</v>
      </c>
      <c r="L1552" s="11">
        <f>COUNTIFS(Ishop!$AG:$AG,Source!$L$1,Ishop!$BG:$BG,Source!$D1552,Ishop!$B:$B,Source!$C1552)</f>
        <v>0</v>
      </c>
      <c r="M1552" s="11">
        <f>COUNTIFS(Ishop!$AG:$AG,Source!$M$1,Ishop!$BG:$BG,Source!$D1552,Ishop!$B:$B,Source!$C1552)</f>
        <v>0</v>
      </c>
      <c r="N1552" s="11">
        <f>COUNTIFS(Ishop!$AG:$AG,Source!$N$1,Ishop!$BG:$BG,Source!$D1552,Ishop!$B:$B,Source!$C1552)</f>
        <v>0</v>
      </c>
      <c r="O1552" s="11">
        <f>COUNTIFS(Ishop!$AG:$AG,Source!$O$1,Ishop!$BG:$BG,Source!$D1552,Ishop!$B:$B,Source!$C1552)</f>
        <v>0</v>
      </c>
      <c r="P1552" s="11">
        <f>COUNTIFS(Ishop!$AG:$AG,Source!$P$1,Ishop!$BG:$BG,Source!$D1552,Ishop!$B:$B,Source!$C1552)</f>
        <v>0</v>
      </c>
      <c r="Q1552" s="11">
        <f>COUNTIFS(Ishop!$AG:$AG,Source!$Q$1,Ishop!$BG:$BG,Source!$D1552,Ishop!$B:$B,Source!$C1552)</f>
        <v>0</v>
      </c>
      <c r="R1552" s="11">
        <f>COUNTIFS(Ishop!$AG:$AG,Source!$R$1,Ishop!$BG:$BG,Source!$D1552,Ishop!$B:$B,Source!$C1552)</f>
        <v>0</v>
      </c>
      <c r="S1552" s="11">
        <f>COUNTIFS(Ishop!$AG:$AG,Source!$S$1,Ishop!$BG:$BG,Source!$D1552,Ishop!$B:$B,Source!$C1552)</f>
        <v>0</v>
      </c>
      <c r="T1552" s="11">
        <f>COUNTIFS(Ishop!$AG:$AG,Source!$T$1,Ishop!$BG:$BG,Source!$D1552,Ishop!$B:$B,Source!$C1552)</f>
        <v>0</v>
      </c>
      <c r="U1552" s="11">
        <f>COUNTIFS(Ishop!$AG:$AG,Source!$U$1,Ishop!$BG:$BG,Source!$D1552,Ishop!$B:$B,Source!$C1552)</f>
        <v>0</v>
      </c>
      <c r="V1552" s="11">
        <f>COUNTIFS(Ishop!$AG:$AG,Source!$V$1,Ishop!$BG:$BG,Source!$D1552,Ishop!$B:$B,Source!$C1552)</f>
        <v>0</v>
      </c>
      <c r="W1552" s="11">
        <f>COUNTIFS(Ishop!$AG:$AG,Source!$W$1,Ishop!$BG:$BG,Source!$D1552,Ishop!$B:$B,Source!$C1552)</f>
        <v>0</v>
      </c>
      <c r="X1552" s="11">
        <f>COUNTIFS(Ishop!$AG:$AG,Source!$X$1,Ishop!$BG:$BG,Source!$D1552,Ishop!$B:$B,Source!$C1552)</f>
        <v>0</v>
      </c>
      <c r="Y1552" s="11">
        <f>COUNTIFS(Ishop!$AG:$AG,Source!$Y$1,Ishop!$BG:$BG,Source!$D1552,Ishop!$B:$B,Source!$C1552)</f>
        <v>0</v>
      </c>
      <c r="Z1552" s="11">
        <f>COUNTIFS(Ishop!$AG:$AG,Source!$Z$1,Ishop!$BG:$BG,Source!$D1552,Ishop!$B:$B,Source!$C1552,Ishop!$J:$J,"OUI")</f>
        <v>0</v>
      </c>
      <c r="AA1552" s="11">
        <f>COUNTIFS(Ishop!$AG:$AG,Source!$AA$1,Ishop!$BG:$BG,Source!$D1552,Ishop!$B:$B,Source!$C1552,Ishop!$J:$J,"OUI")</f>
        <v>0</v>
      </c>
      <c r="AB1552" s="11">
        <f>COUNTIFS(Ishop!$AG:$AG,Source!$AB$1,Ishop!$BG:$BG,Source!$D1552,Ishop!$B:$B,Source!$C1552,Ishop!$J:$J,"OUI")</f>
        <v>0</v>
      </c>
      <c r="AC1552" s="11">
        <f>COUNTIFS(Ishop!$AG:$AG,Source!$AC$1,Ishop!$BG:$BG,Source!$D1552,Ishop!$B:$B,Source!$C1552,Ishop!$J:$J,"OUI")</f>
        <v>0</v>
      </c>
      <c r="AD1552" s="11">
        <f>COUNTIFS(Ishop!$AG:$AG,Source!$AD$1,Ishop!$BG:$BG,Source!$D1552,Ishop!$B:$B,Source!$C1552,Ishop!$J:$J,"OUI")</f>
        <v>0</v>
      </c>
      <c r="AE1552" s="11">
        <f>COUNTIFS(Ishop!$AG:$AG,Source!$AE$1,Ishop!$BG:$BG,Source!$D1552,Ishop!$B:$B,Source!$C1552,Ishop!$J:$J,"OUI")</f>
        <v>0</v>
      </c>
      <c r="AF1552" s="11">
        <f>COUNTIFS(Ishop!$AG:$AG,Source!$AF$1,Ishop!$BG:$BG,Source!$D1552,Ishop!$B:$B,Source!$C1552,Ishop!$J:$J,"OUI")</f>
        <v>0</v>
      </c>
      <c r="AG1552" s="11">
        <f>COUNTIFS(Ishop!$AG:$AG,Source!$AG$1,Ishop!$BG:$BG,Source!$D1552,Ishop!$B:$B,Source!$C1552,Ishop!$J:$J,"OUI")</f>
        <v>0</v>
      </c>
      <c r="AH1552" s="11">
        <f>COUNTIFS(Ishop!$AG:$AG,Source!$AH$1,Ishop!$BG:$BG,Source!$D1552,Ishop!$B:$B,Source!$C1552,Ishop!$J:$J,"OUI")</f>
        <v>0</v>
      </c>
      <c r="AI1552" s="11">
        <f>COUNTIFS(Ishop!$AG:$AG,Source!$AI$1,Ishop!$BG:$BG,Source!$D1552,Ishop!$B:$B,Source!$C1552,Ishop!$J:$J,"OUI")</f>
        <v>0</v>
      </c>
      <c r="AJ1552" s="11">
        <f>COUNTIFS(Ishop!$AG:$AG,Source!$AJ$1,Ishop!$BG:$BG,Source!$D1552,Ishop!$B:$B,Source!$C1552,Ishop!$J:$J,"OUI")</f>
        <v>0</v>
      </c>
      <c r="AK1552" s="11">
        <f>COUNTIFS(Ishop!$AG:$AG,Source!$AK$1,Ishop!$BG:$BG,Source!$D1552,Ishop!$B:$B,Source!$C1552,Ishop!$J:$J,"OUI")</f>
        <v>0</v>
      </c>
      <c r="AL1552" s="11">
        <f>COUNTIFS(Ishop!$AG:$AG,Source!$AL$1,Ishop!$BG:$BG,Source!$D1552,Ishop!$B:$B,Source!$C1552,Ishop!$J:$J,"OUI")</f>
        <v>0</v>
      </c>
      <c r="AM1552" s="11">
        <f>COUNTIFS(Ishop!$AG:$AG,Source!$AM$1,Ishop!$BG:$BG,Source!$D1552,Ishop!$B:$B,Source!$C1552,Ishop!$J:$J,"OUI")</f>
        <v>0</v>
      </c>
      <c r="AN1552" s="11">
        <f>COUNTIFS(Dolmen!$W:$W,"Sensation",Dolmen!$O:$O,Source!D1552,Dolmen!$F:$F,Source!C1552)</f>
        <v>0</v>
      </c>
      <c r="AO1552" s="11">
        <f>COUNTIFS(Dolmen!$AC:$AC,"Bbox Miami",Dolmen!$O:$O,Source!D1552,Dolmen!$F:$F,Source!C1552)</f>
        <v>0</v>
      </c>
      <c r="AP1552" s="11">
        <f>COUNTIFS(Dolmen!$AD:$AD,"1",Dolmen!$W:$W,"",Dolmen!$O:$O,Source!D1552,Dolmen!$F:$F,Source!C1552)</f>
        <v>0</v>
      </c>
      <c r="AQ1552" s="11">
        <f>COUNTIFS(Dolmen!$W:$W,"Sensation",Dolmen!$Y:$Y,"1",Dolmen!$O:$O,Source!D1552,Dolmen!$F:$F,Source!C1552)</f>
        <v>0</v>
      </c>
      <c r="AR1552" s="11">
        <f>COUNTIFS(Dolmen!$AC:$AC,"Bbox Miami",Dolmen!$Y:$Y,"1",Dolmen!$O:$O,Source!D1552,Dolmen!$F:$F,Source!C1552)</f>
        <v>0</v>
      </c>
      <c r="AS1552" s="11">
        <f>COUNTIFS(Dolmen!$AD:$AD,"1",Dolmen!$W:$W,"",Dolmen!$Y:$Y,"1",Dolmen!$O:$O,Source!D1552,Dolmen!$F:$F,Source!C1552)</f>
        <v>0</v>
      </c>
      <c r="AT1552" s="11">
        <f t="shared" si="577"/>
        <v>0</v>
      </c>
      <c r="AU1552" s="11">
        <f t="shared" si="578"/>
        <v>0</v>
      </c>
      <c r="AV1552" s="11">
        <f t="shared" si="579"/>
        <v>0</v>
      </c>
      <c r="AW1552" s="11">
        <f t="shared" si="580"/>
        <v>0</v>
      </c>
      <c r="AX1552" s="11">
        <f t="shared" si="581"/>
        <v>0</v>
      </c>
      <c r="AY1552" s="11">
        <f t="shared" si="582"/>
        <v>0</v>
      </c>
      <c r="AZ1552" s="11">
        <f t="shared" si="583"/>
        <v>0</v>
      </c>
      <c r="BA1552" s="11">
        <f t="shared" si="584"/>
        <v>0</v>
      </c>
      <c r="BB1552" s="11">
        <f t="shared" si="585"/>
        <v>0</v>
      </c>
      <c r="BC1552" s="11">
        <f t="shared" si="586"/>
        <v>0</v>
      </c>
      <c r="BD1552" s="11">
        <f>SUMIFS(Ishop!$BK:$BK,Ishop!$BG:$BG,Source!D1552,Ishop!$B:$B,Source!C1552)</f>
        <v>0</v>
      </c>
      <c r="BE1552" s="11">
        <f>COUNTIFS(Ishop!$AW:$AW,"OUI",Ishop!$BG:$BG,Source!D1552,Ishop!$B:$B,Source!C1552)</f>
        <v>0</v>
      </c>
      <c r="BF1552" s="11">
        <f t="shared" si="587"/>
        <v>0</v>
      </c>
      <c r="BG1552" s="11">
        <f t="shared" si="588"/>
        <v>0</v>
      </c>
      <c r="BH1552" s="11">
        <f t="shared" si="589"/>
        <v>0</v>
      </c>
      <c r="BI1552" s="11">
        <f t="shared" si="590"/>
        <v>0</v>
      </c>
      <c r="BJ1552" s="11">
        <f t="shared" si="591"/>
        <v>0</v>
      </c>
      <c r="BK1552" s="11">
        <f t="shared" si="592"/>
        <v>0</v>
      </c>
      <c r="BL1552" s="11">
        <f t="shared" si="593"/>
        <v>0</v>
      </c>
      <c r="BM1552" s="11">
        <f t="shared" si="594"/>
        <v>0</v>
      </c>
      <c r="BN1552" s="25">
        <f>Z1552*Budget!$A$6</f>
        <v>0</v>
      </c>
      <c r="BO1552" s="25">
        <f>AA1552*(Budget!$B$6+Budget!$B$7)</f>
        <v>0</v>
      </c>
      <c r="BP1552" s="25">
        <f>AB1552*(Budget!$C$6+Budget!$C$7)</f>
        <v>0</v>
      </c>
      <c r="BQ1552" s="25">
        <f>AC1552*(Budget!$D$6+Budget!$D$7)</f>
        <v>0</v>
      </c>
      <c r="BR1552" s="25">
        <f>AD1552*(Budget!$E$6+Budget!$E$7)</f>
        <v>0</v>
      </c>
      <c r="BS1552" s="25">
        <f>AE1552*(Budget!$F$6+Budget!$F$7)</f>
        <v>0</v>
      </c>
      <c r="BT1552" s="25">
        <f>AF1552*(Budget!$G$6+Budget!$G$7)</f>
        <v>0</v>
      </c>
      <c r="BU1552" s="25">
        <f>AG1552*Budget!$H$6</f>
        <v>0</v>
      </c>
      <c r="BV1552" s="25">
        <f>AH1552*Budget!$I$6</f>
        <v>0</v>
      </c>
      <c r="BW1552" s="25">
        <f>AI1552*Budget!$J$6</f>
        <v>0</v>
      </c>
      <c r="BX1552" s="25">
        <f>AJ1552*Budget!$K$6</f>
        <v>0</v>
      </c>
      <c r="BY1552" s="25">
        <f>AK1552*Budget!$L$6</f>
        <v>0</v>
      </c>
      <c r="BZ1552" s="25">
        <f>AL1552*Budget!$M$6</f>
        <v>0</v>
      </c>
      <c r="CA1552" s="25">
        <f>AM1552*Budget!$N$6</f>
        <v>0</v>
      </c>
      <c r="CB1552" s="25">
        <f>AQ1552*Budget!$O$6</f>
        <v>0</v>
      </c>
      <c r="CC1552" s="25">
        <f>AR1552*Budget!$S$6</f>
        <v>0</v>
      </c>
      <c r="CD1552" s="25">
        <f>AS1552*Budget!$Q$6</f>
        <v>0</v>
      </c>
      <c r="CE1552" s="25">
        <f t="shared" si="595"/>
        <v>0</v>
      </c>
      <c r="CF1552" s="11" t="e">
        <f>COUNTIFS(#REF!,Source!E1552,#REF!,Source!C1552)</f>
        <v>#REF!</v>
      </c>
      <c r="CG1552" s="11" t="str">
        <f t="shared" si="596"/>
        <v>--</v>
      </c>
    </row>
    <row r="1553" spans="1:85" x14ac:dyDescent="0.25">
      <c r="A1553" t="str">
        <f>IFERROR(VLOOKUP(MONTH(C1553),Date!$A$2:$B$13,2,0),"--")</f>
        <v>Avril</v>
      </c>
      <c r="B1553" s="11">
        <f t="shared" si="575"/>
        <v>17</v>
      </c>
      <c r="C1553" s="28">
        <f t="shared" ref="C1553:C1616" si="597">C1498+1</f>
        <v>42116</v>
      </c>
      <c r="D1553" s="29" t="s">
        <v>238</v>
      </c>
      <c r="E1553" s="30" t="str">
        <f>IFERROR(VLOOKUP(D1553,Listing!$A:$B,2,0),"--")</f>
        <v>A440A43</v>
      </c>
      <c r="F1553" s="30" t="str">
        <f>IFERROR(VLOOKUP(D1553,Listing!$A:$E,5,0),"-")</f>
        <v>KETTANI  OMAR</v>
      </c>
      <c r="G1553" s="4">
        <f>IFERROR(VLOOKUP(D1553,Listing!$A:$F,6,0),"--")</f>
        <v>42093</v>
      </c>
      <c r="H1553" s="11" t="str">
        <f>IFERROR(VLOOKUP(D1553,Listing!$A:$D,4,0),"--")</f>
        <v>REDA JABER</v>
      </c>
      <c r="I1553" s="11" t="str">
        <f t="shared" si="576"/>
        <v>AAC</v>
      </c>
      <c r="J1553" s="31">
        <f>IFERROR(COUNTIFS(Ishop!$BG:$BG,Source!D1553,Ishop!$B:$B,Source!C1553),"--")</f>
        <v>0</v>
      </c>
      <c r="K1553" s="11">
        <f>IFERROR(COUNTIFS(Ishop!$BG:$BG,Source!D1553,Ishop!$B:$B,Source!C1553,Ishop!$J:$J,"OUI"),"--")</f>
        <v>0</v>
      </c>
      <c r="L1553" s="11">
        <f>COUNTIFS(Ishop!$AG:$AG,Source!$L$1,Ishop!$BG:$BG,Source!$D1553,Ishop!$B:$B,Source!$C1553)</f>
        <v>0</v>
      </c>
      <c r="M1553" s="11">
        <f>COUNTIFS(Ishop!$AG:$AG,Source!$M$1,Ishop!$BG:$BG,Source!$D1553,Ishop!$B:$B,Source!$C1553)</f>
        <v>0</v>
      </c>
      <c r="N1553" s="11">
        <f>COUNTIFS(Ishop!$AG:$AG,Source!$N$1,Ishop!$BG:$BG,Source!$D1553,Ishop!$B:$B,Source!$C1553)</f>
        <v>0</v>
      </c>
      <c r="O1553" s="11">
        <f>COUNTIFS(Ishop!$AG:$AG,Source!$O$1,Ishop!$BG:$BG,Source!$D1553,Ishop!$B:$B,Source!$C1553)</f>
        <v>0</v>
      </c>
      <c r="P1553" s="11">
        <f>COUNTIFS(Ishop!$AG:$AG,Source!$P$1,Ishop!$BG:$BG,Source!$D1553,Ishop!$B:$B,Source!$C1553)</f>
        <v>0</v>
      </c>
      <c r="Q1553" s="11">
        <f>COUNTIFS(Ishop!$AG:$AG,Source!$Q$1,Ishop!$BG:$BG,Source!$D1553,Ishop!$B:$B,Source!$C1553)</f>
        <v>0</v>
      </c>
      <c r="R1553" s="11">
        <f>COUNTIFS(Ishop!$AG:$AG,Source!$R$1,Ishop!$BG:$BG,Source!$D1553,Ishop!$B:$B,Source!$C1553)</f>
        <v>0</v>
      </c>
      <c r="S1553" s="11">
        <f>COUNTIFS(Ishop!$AG:$AG,Source!$S$1,Ishop!$BG:$BG,Source!$D1553,Ishop!$B:$B,Source!$C1553)</f>
        <v>0</v>
      </c>
      <c r="T1553" s="11">
        <f>COUNTIFS(Ishop!$AG:$AG,Source!$T$1,Ishop!$BG:$BG,Source!$D1553,Ishop!$B:$B,Source!$C1553)</f>
        <v>0</v>
      </c>
      <c r="U1553" s="11">
        <f>COUNTIFS(Ishop!$AG:$AG,Source!$U$1,Ishop!$BG:$BG,Source!$D1553,Ishop!$B:$B,Source!$C1553)</f>
        <v>0</v>
      </c>
      <c r="V1553" s="11">
        <f>COUNTIFS(Ishop!$AG:$AG,Source!$V$1,Ishop!$BG:$BG,Source!$D1553,Ishop!$B:$B,Source!$C1553)</f>
        <v>0</v>
      </c>
      <c r="W1553" s="11">
        <f>COUNTIFS(Ishop!$AG:$AG,Source!$W$1,Ishop!$BG:$BG,Source!$D1553,Ishop!$B:$B,Source!$C1553)</f>
        <v>0</v>
      </c>
      <c r="X1553" s="11">
        <f>COUNTIFS(Ishop!$AG:$AG,Source!$X$1,Ishop!$BG:$BG,Source!$D1553,Ishop!$B:$B,Source!$C1553)</f>
        <v>0</v>
      </c>
      <c r="Y1553" s="11">
        <f>COUNTIFS(Ishop!$AG:$AG,Source!$Y$1,Ishop!$BG:$BG,Source!$D1553,Ishop!$B:$B,Source!$C1553)</f>
        <v>0</v>
      </c>
      <c r="Z1553" s="11">
        <f>COUNTIFS(Ishop!$AG:$AG,Source!$Z$1,Ishop!$BG:$BG,Source!$D1553,Ishop!$B:$B,Source!$C1553,Ishop!$J:$J,"OUI")</f>
        <v>0</v>
      </c>
      <c r="AA1553" s="11">
        <f>COUNTIFS(Ishop!$AG:$AG,Source!$AA$1,Ishop!$BG:$BG,Source!$D1553,Ishop!$B:$B,Source!$C1553,Ishop!$J:$J,"OUI")</f>
        <v>0</v>
      </c>
      <c r="AB1553" s="11">
        <f>COUNTIFS(Ishop!$AG:$AG,Source!$AB$1,Ishop!$BG:$BG,Source!$D1553,Ishop!$B:$B,Source!$C1553,Ishop!$J:$J,"OUI")</f>
        <v>0</v>
      </c>
      <c r="AC1553" s="11">
        <f>COUNTIFS(Ishop!$AG:$AG,Source!$AC$1,Ishop!$BG:$BG,Source!$D1553,Ishop!$B:$B,Source!$C1553,Ishop!$J:$J,"OUI")</f>
        <v>0</v>
      </c>
      <c r="AD1553" s="11">
        <f>COUNTIFS(Ishop!$AG:$AG,Source!$AD$1,Ishop!$BG:$BG,Source!$D1553,Ishop!$B:$B,Source!$C1553,Ishop!$J:$J,"OUI")</f>
        <v>0</v>
      </c>
      <c r="AE1553" s="11">
        <f>COUNTIFS(Ishop!$AG:$AG,Source!$AE$1,Ishop!$BG:$BG,Source!$D1553,Ishop!$B:$B,Source!$C1553,Ishop!$J:$J,"OUI")</f>
        <v>0</v>
      </c>
      <c r="AF1553" s="11">
        <f>COUNTIFS(Ishop!$AG:$AG,Source!$AF$1,Ishop!$BG:$BG,Source!$D1553,Ishop!$B:$B,Source!$C1553,Ishop!$J:$J,"OUI")</f>
        <v>0</v>
      </c>
      <c r="AG1553" s="11">
        <f>COUNTIFS(Ishop!$AG:$AG,Source!$AG$1,Ishop!$BG:$BG,Source!$D1553,Ishop!$B:$B,Source!$C1553,Ishop!$J:$J,"OUI")</f>
        <v>0</v>
      </c>
      <c r="AH1553" s="11">
        <f>COUNTIFS(Ishop!$AG:$AG,Source!$AH$1,Ishop!$BG:$BG,Source!$D1553,Ishop!$B:$B,Source!$C1553,Ishop!$J:$J,"OUI")</f>
        <v>0</v>
      </c>
      <c r="AI1553" s="11">
        <f>COUNTIFS(Ishop!$AG:$AG,Source!$AI$1,Ishop!$BG:$BG,Source!$D1553,Ishop!$B:$B,Source!$C1553,Ishop!$J:$J,"OUI")</f>
        <v>0</v>
      </c>
      <c r="AJ1553" s="11">
        <f>COUNTIFS(Ishop!$AG:$AG,Source!$AJ$1,Ishop!$BG:$BG,Source!$D1553,Ishop!$B:$B,Source!$C1553,Ishop!$J:$J,"OUI")</f>
        <v>0</v>
      </c>
      <c r="AK1553" s="11">
        <f>COUNTIFS(Ishop!$AG:$AG,Source!$AK$1,Ishop!$BG:$BG,Source!$D1553,Ishop!$B:$B,Source!$C1553,Ishop!$J:$J,"OUI")</f>
        <v>0</v>
      </c>
      <c r="AL1553" s="11">
        <f>COUNTIFS(Ishop!$AG:$AG,Source!$AL$1,Ishop!$BG:$BG,Source!$D1553,Ishop!$B:$B,Source!$C1553,Ishop!$J:$J,"OUI")</f>
        <v>0</v>
      </c>
      <c r="AM1553" s="11">
        <f>COUNTIFS(Ishop!$AG:$AG,Source!$AM$1,Ishop!$BG:$BG,Source!$D1553,Ishop!$B:$B,Source!$C1553,Ishop!$J:$J,"OUI")</f>
        <v>0</v>
      </c>
      <c r="AN1553" s="11">
        <f>COUNTIFS(Dolmen!$W:$W,"Sensation",Dolmen!$O:$O,Source!D1553,Dolmen!$F:$F,Source!C1553)</f>
        <v>0</v>
      </c>
      <c r="AO1553" s="11">
        <f>COUNTIFS(Dolmen!$AC:$AC,"Bbox Miami",Dolmen!$O:$O,Source!D1553,Dolmen!$F:$F,Source!C1553)</f>
        <v>0</v>
      </c>
      <c r="AP1553" s="11">
        <f>COUNTIFS(Dolmen!$AD:$AD,"1",Dolmen!$W:$W,"",Dolmen!$O:$O,Source!D1553,Dolmen!$F:$F,Source!C1553)</f>
        <v>0</v>
      </c>
      <c r="AQ1553" s="11">
        <f>COUNTIFS(Dolmen!$W:$W,"Sensation",Dolmen!$Y:$Y,"1",Dolmen!$O:$O,Source!D1553,Dolmen!$F:$F,Source!C1553)</f>
        <v>0</v>
      </c>
      <c r="AR1553" s="11">
        <f>COUNTIFS(Dolmen!$AC:$AC,"Bbox Miami",Dolmen!$Y:$Y,"1",Dolmen!$O:$O,Source!D1553,Dolmen!$F:$F,Source!C1553)</f>
        <v>0</v>
      </c>
      <c r="AS1553" s="11">
        <f>COUNTIFS(Dolmen!$AD:$AD,"1",Dolmen!$W:$W,"",Dolmen!$Y:$Y,"1",Dolmen!$O:$O,Source!D1553,Dolmen!$F:$F,Source!C1553)</f>
        <v>0</v>
      </c>
      <c r="AT1553" s="11">
        <f t="shared" si="577"/>
        <v>0</v>
      </c>
      <c r="AU1553" s="11">
        <f t="shared" si="578"/>
        <v>0</v>
      </c>
      <c r="AV1553" s="11">
        <f t="shared" si="579"/>
        <v>0</v>
      </c>
      <c r="AW1553" s="11">
        <f t="shared" si="580"/>
        <v>0</v>
      </c>
      <c r="AX1553" s="11">
        <f t="shared" si="581"/>
        <v>0</v>
      </c>
      <c r="AY1553" s="11">
        <f t="shared" si="582"/>
        <v>0</v>
      </c>
      <c r="AZ1553" s="11">
        <f t="shared" si="583"/>
        <v>0</v>
      </c>
      <c r="BA1553" s="11">
        <f t="shared" si="584"/>
        <v>0</v>
      </c>
      <c r="BB1553" s="11">
        <f t="shared" si="585"/>
        <v>0</v>
      </c>
      <c r="BC1553" s="11">
        <f t="shared" si="586"/>
        <v>0</v>
      </c>
      <c r="BD1553" s="11">
        <f>SUMIFS(Ishop!$BK:$BK,Ishop!$BG:$BG,Source!D1553,Ishop!$B:$B,Source!C1553)</f>
        <v>0</v>
      </c>
      <c r="BE1553" s="11">
        <f>COUNTIFS(Ishop!$AW:$AW,"OUI",Ishop!$BG:$BG,Source!D1553,Ishop!$B:$B,Source!C1553)</f>
        <v>0</v>
      </c>
      <c r="BF1553" s="11">
        <f t="shared" si="587"/>
        <v>0</v>
      </c>
      <c r="BG1553" s="11">
        <f t="shared" si="588"/>
        <v>0</v>
      </c>
      <c r="BH1553" s="11">
        <f t="shared" si="589"/>
        <v>0</v>
      </c>
      <c r="BI1553" s="11">
        <f t="shared" si="590"/>
        <v>0</v>
      </c>
      <c r="BJ1553" s="11">
        <f t="shared" si="591"/>
        <v>0</v>
      </c>
      <c r="BK1553" s="11">
        <f t="shared" si="592"/>
        <v>0</v>
      </c>
      <c r="BL1553" s="11">
        <f t="shared" si="593"/>
        <v>0</v>
      </c>
      <c r="BM1553" s="11">
        <f t="shared" si="594"/>
        <v>0</v>
      </c>
      <c r="BN1553" s="25">
        <f>Z1553*Budget!$A$6</f>
        <v>0</v>
      </c>
      <c r="BO1553" s="25">
        <f>AA1553*(Budget!$B$6+Budget!$B$7)</f>
        <v>0</v>
      </c>
      <c r="BP1553" s="25">
        <f>AB1553*(Budget!$C$6+Budget!$C$7)</f>
        <v>0</v>
      </c>
      <c r="BQ1553" s="25">
        <f>AC1553*(Budget!$D$6+Budget!$D$7)</f>
        <v>0</v>
      </c>
      <c r="BR1553" s="25">
        <f>AD1553*(Budget!$E$6+Budget!$E$7)</f>
        <v>0</v>
      </c>
      <c r="BS1553" s="25">
        <f>AE1553*(Budget!$F$6+Budget!$F$7)</f>
        <v>0</v>
      </c>
      <c r="BT1553" s="25">
        <f>AF1553*(Budget!$G$6+Budget!$G$7)</f>
        <v>0</v>
      </c>
      <c r="BU1553" s="25">
        <f>AG1553*Budget!$H$6</f>
        <v>0</v>
      </c>
      <c r="BV1553" s="25">
        <f>AH1553*Budget!$I$6</f>
        <v>0</v>
      </c>
      <c r="BW1553" s="25">
        <f>AI1553*Budget!$J$6</f>
        <v>0</v>
      </c>
      <c r="BX1553" s="25">
        <f>AJ1553*Budget!$K$6</f>
        <v>0</v>
      </c>
      <c r="BY1553" s="25">
        <f>AK1553*Budget!$L$6</f>
        <v>0</v>
      </c>
      <c r="BZ1553" s="25">
        <f>AL1553*Budget!$M$6</f>
        <v>0</v>
      </c>
      <c r="CA1553" s="25">
        <f>AM1553*Budget!$N$6</f>
        <v>0</v>
      </c>
      <c r="CB1553" s="25">
        <f>AQ1553*Budget!$O$6</f>
        <v>0</v>
      </c>
      <c r="CC1553" s="25">
        <f>AR1553*Budget!$S$6</f>
        <v>0</v>
      </c>
      <c r="CD1553" s="25">
        <f>AS1553*Budget!$Q$6</f>
        <v>0</v>
      </c>
      <c r="CE1553" s="25">
        <f t="shared" si="595"/>
        <v>0</v>
      </c>
      <c r="CF1553" s="11" t="e">
        <f>COUNTIFS(#REF!,Source!E1553,#REF!,Source!C1553)</f>
        <v>#REF!</v>
      </c>
      <c r="CG1553" s="11" t="str">
        <f t="shared" si="596"/>
        <v>--</v>
      </c>
    </row>
    <row r="1554" spans="1:85" x14ac:dyDescent="0.25">
      <c r="A1554" t="str">
        <f>IFERROR(VLOOKUP(MONTH(C1554),Date!$A$2:$B$13,2,0),"--")</f>
        <v>Avril</v>
      </c>
      <c r="B1554" s="11">
        <f t="shared" si="575"/>
        <v>17</v>
      </c>
      <c r="C1554" s="28">
        <f t="shared" si="597"/>
        <v>42116</v>
      </c>
      <c r="D1554" s="29" t="s">
        <v>239</v>
      </c>
      <c r="E1554" s="30" t="str">
        <f>IFERROR(VLOOKUP(D1554,Listing!$A:$B,2,0),"--")</f>
        <v>A44035</v>
      </c>
      <c r="F1554" s="30" t="str">
        <f>IFERROR(VLOOKUP(D1554,Listing!$A:$E,5,0),"-")</f>
        <v>LAQLALECH  ABDELAZIZ</v>
      </c>
      <c r="G1554" s="4">
        <f>IFERROR(VLOOKUP(D1554,Listing!$A:$F,6,0),"--")</f>
        <v>42079</v>
      </c>
      <c r="H1554" s="11" t="str">
        <f>IFERROR(VLOOKUP(D1554,Listing!$A:$D,4,0),"--")</f>
        <v>REDA JABER</v>
      </c>
      <c r="I1554" s="11" t="str">
        <f t="shared" si="576"/>
        <v>AAC</v>
      </c>
      <c r="J1554" s="31">
        <f>IFERROR(COUNTIFS(Ishop!$BG:$BG,Source!D1554,Ishop!$B:$B,Source!C1554),"--")</f>
        <v>0</v>
      </c>
      <c r="K1554" s="11">
        <f>IFERROR(COUNTIFS(Ishop!$BG:$BG,Source!D1554,Ishop!$B:$B,Source!C1554,Ishop!$J:$J,"OUI"),"--")</f>
        <v>0</v>
      </c>
      <c r="L1554" s="11">
        <f>COUNTIFS(Ishop!$AG:$AG,Source!$L$1,Ishop!$BG:$BG,Source!$D1554,Ishop!$B:$B,Source!$C1554)</f>
        <v>0</v>
      </c>
      <c r="M1554" s="11">
        <f>COUNTIFS(Ishop!$AG:$AG,Source!$M$1,Ishop!$BG:$BG,Source!$D1554,Ishop!$B:$B,Source!$C1554)</f>
        <v>0</v>
      </c>
      <c r="N1554" s="11">
        <f>COUNTIFS(Ishop!$AG:$AG,Source!$N$1,Ishop!$BG:$BG,Source!$D1554,Ishop!$B:$B,Source!$C1554)</f>
        <v>0</v>
      </c>
      <c r="O1554" s="11">
        <f>COUNTIFS(Ishop!$AG:$AG,Source!$O$1,Ishop!$BG:$BG,Source!$D1554,Ishop!$B:$B,Source!$C1554)</f>
        <v>0</v>
      </c>
      <c r="P1554" s="11">
        <f>COUNTIFS(Ishop!$AG:$AG,Source!$P$1,Ishop!$BG:$BG,Source!$D1554,Ishop!$B:$B,Source!$C1554)</f>
        <v>0</v>
      </c>
      <c r="Q1554" s="11">
        <f>COUNTIFS(Ishop!$AG:$AG,Source!$Q$1,Ishop!$BG:$BG,Source!$D1554,Ishop!$B:$B,Source!$C1554)</f>
        <v>0</v>
      </c>
      <c r="R1554" s="11">
        <f>COUNTIFS(Ishop!$AG:$AG,Source!$R$1,Ishop!$BG:$BG,Source!$D1554,Ishop!$B:$B,Source!$C1554)</f>
        <v>0</v>
      </c>
      <c r="S1554" s="11">
        <f>COUNTIFS(Ishop!$AG:$AG,Source!$S$1,Ishop!$BG:$BG,Source!$D1554,Ishop!$B:$B,Source!$C1554)</f>
        <v>0</v>
      </c>
      <c r="T1554" s="11">
        <f>COUNTIFS(Ishop!$AG:$AG,Source!$T$1,Ishop!$BG:$BG,Source!$D1554,Ishop!$B:$B,Source!$C1554)</f>
        <v>0</v>
      </c>
      <c r="U1554" s="11">
        <f>COUNTIFS(Ishop!$AG:$AG,Source!$U$1,Ishop!$BG:$BG,Source!$D1554,Ishop!$B:$B,Source!$C1554)</f>
        <v>0</v>
      </c>
      <c r="V1554" s="11">
        <f>COUNTIFS(Ishop!$AG:$AG,Source!$V$1,Ishop!$BG:$BG,Source!$D1554,Ishop!$B:$B,Source!$C1554)</f>
        <v>0</v>
      </c>
      <c r="W1554" s="11">
        <f>COUNTIFS(Ishop!$AG:$AG,Source!$W$1,Ishop!$BG:$BG,Source!$D1554,Ishop!$B:$B,Source!$C1554)</f>
        <v>0</v>
      </c>
      <c r="X1554" s="11">
        <f>COUNTIFS(Ishop!$AG:$AG,Source!$X$1,Ishop!$BG:$BG,Source!$D1554,Ishop!$B:$B,Source!$C1554)</f>
        <v>0</v>
      </c>
      <c r="Y1554" s="11">
        <f>COUNTIFS(Ishop!$AG:$AG,Source!$Y$1,Ishop!$BG:$BG,Source!$D1554,Ishop!$B:$B,Source!$C1554)</f>
        <v>0</v>
      </c>
      <c r="Z1554" s="11">
        <f>COUNTIFS(Ishop!$AG:$AG,Source!$Z$1,Ishop!$BG:$BG,Source!$D1554,Ishop!$B:$B,Source!$C1554,Ishop!$J:$J,"OUI")</f>
        <v>0</v>
      </c>
      <c r="AA1554" s="11">
        <f>COUNTIFS(Ishop!$AG:$AG,Source!$AA$1,Ishop!$BG:$BG,Source!$D1554,Ishop!$B:$B,Source!$C1554,Ishop!$J:$J,"OUI")</f>
        <v>0</v>
      </c>
      <c r="AB1554" s="11">
        <f>COUNTIFS(Ishop!$AG:$AG,Source!$AB$1,Ishop!$BG:$BG,Source!$D1554,Ishop!$B:$B,Source!$C1554,Ishop!$J:$J,"OUI")</f>
        <v>0</v>
      </c>
      <c r="AC1554" s="11">
        <f>COUNTIFS(Ishop!$AG:$AG,Source!$AC$1,Ishop!$BG:$BG,Source!$D1554,Ishop!$B:$B,Source!$C1554,Ishop!$J:$J,"OUI")</f>
        <v>0</v>
      </c>
      <c r="AD1554" s="11">
        <f>COUNTIFS(Ishop!$AG:$AG,Source!$AD$1,Ishop!$BG:$BG,Source!$D1554,Ishop!$B:$B,Source!$C1554,Ishop!$J:$J,"OUI")</f>
        <v>0</v>
      </c>
      <c r="AE1554" s="11">
        <f>COUNTIFS(Ishop!$AG:$AG,Source!$AE$1,Ishop!$BG:$BG,Source!$D1554,Ishop!$B:$B,Source!$C1554,Ishop!$J:$J,"OUI")</f>
        <v>0</v>
      </c>
      <c r="AF1554" s="11">
        <f>COUNTIFS(Ishop!$AG:$AG,Source!$AF$1,Ishop!$BG:$BG,Source!$D1554,Ishop!$B:$B,Source!$C1554,Ishop!$J:$J,"OUI")</f>
        <v>0</v>
      </c>
      <c r="AG1554" s="11">
        <f>COUNTIFS(Ishop!$AG:$AG,Source!$AG$1,Ishop!$BG:$BG,Source!$D1554,Ishop!$B:$B,Source!$C1554,Ishop!$J:$J,"OUI")</f>
        <v>0</v>
      </c>
      <c r="AH1554" s="11">
        <f>COUNTIFS(Ishop!$AG:$AG,Source!$AH$1,Ishop!$BG:$BG,Source!$D1554,Ishop!$B:$B,Source!$C1554,Ishop!$J:$J,"OUI")</f>
        <v>0</v>
      </c>
      <c r="AI1554" s="11">
        <f>COUNTIFS(Ishop!$AG:$AG,Source!$AI$1,Ishop!$BG:$BG,Source!$D1554,Ishop!$B:$B,Source!$C1554,Ishop!$J:$J,"OUI")</f>
        <v>0</v>
      </c>
      <c r="AJ1554" s="11">
        <f>COUNTIFS(Ishop!$AG:$AG,Source!$AJ$1,Ishop!$BG:$BG,Source!$D1554,Ishop!$B:$B,Source!$C1554,Ishop!$J:$J,"OUI")</f>
        <v>0</v>
      </c>
      <c r="AK1554" s="11">
        <f>COUNTIFS(Ishop!$AG:$AG,Source!$AK$1,Ishop!$BG:$BG,Source!$D1554,Ishop!$B:$B,Source!$C1554,Ishop!$J:$J,"OUI")</f>
        <v>0</v>
      </c>
      <c r="AL1554" s="11">
        <f>COUNTIFS(Ishop!$AG:$AG,Source!$AL$1,Ishop!$BG:$BG,Source!$D1554,Ishop!$B:$B,Source!$C1554,Ishop!$J:$J,"OUI")</f>
        <v>0</v>
      </c>
      <c r="AM1554" s="11">
        <f>COUNTIFS(Ishop!$AG:$AG,Source!$AM$1,Ishop!$BG:$BG,Source!$D1554,Ishop!$B:$B,Source!$C1554,Ishop!$J:$J,"OUI")</f>
        <v>0</v>
      </c>
      <c r="AN1554" s="11">
        <f>COUNTIFS(Dolmen!$W:$W,"Sensation",Dolmen!$O:$O,Source!D1554,Dolmen!$F:$F,Source!C1554)</f>
        <v>0</v>
      </c>
      <c r="AO1554" s="11">
        <f>COUNTIFS(Dolmen!$AC:$AC,"Bbox Miami",Dolmen!$O:$O,Source!D1554,Dolmen!$F:$F,Source!C1554)</f>
        <v>0</v>
      </c>
      <c r="AP1554" s="11">
        <f>COUNTIFS(Dolmen!$AD:$AD,"1",Dolmen!$W:$W,"",Dolmen!$O:$O,Source!D1554,Dolmen!$F:$F,Source!C1554)</f>
        <v>0</v>
      </c>
      <c r="AQ1554" s="11">
        <f>COUNTIFS(Dolmen!$W:$W,"Sensation",Dolmen!$Y:$Y,"1",Dolmen!$O:$O,Source!D1554,Dolmen!$F:$F,Source!C1554)</f>
        <v>0</v>
      </c>
      <c r="AR1554" s="11">
        <f>COUNTIFS(Dolmen!$AC:$AC,"Bbox Miami",Dolmen!$Y:$Y,"1",Dolmen!$O:$O,Source!D1554,Dolmen!$F:$F,Source!C1554)</f>
        <v>0</v>
      </c>
      <c r="AS1554" s="11">
        <f>COUNTIFS(Dolmen!$AD:$AD,"1",Dolmen!$W:$W,"",Dolmen!$Y:$Y,"1",Dolmen!$O:$O,Source!D1554,Dolmen!$F:$F,Source!C1554)</f>
        <v>0</v>
      </c>
      <c r="AT1554" s="11">
        <f t="shared" si="577"/>
        <v>0</v>
      </c>
      <c r="AU1554" s="11">
        <f t="shared" si="578"/>
        <v>0</v>
      </c>
      <c r="AV1554" s="11">
        <f t="shared" si="579"/>
        <v>0</v>
      </c>
      <c r="AW1554" s="11">
        <f t="shared" si="580"/>
        <v>0</v>
      </c>
      <c r="AX1554" s="11">
        <f t="shared" si="581"/>
        <v>0</v>
      </c>
      <c r="AY1554" s="11">
        <f t="shared" si="582"/>
        <v>0</v>
      </c>
      <c r="AZ1554" s="11">
        <f t="shared" si="583"/>
        <v>0</v>
      </c>
      <c r="BA1554" s="11">
        <f t="shared" si="584"/>
        <v>0</v>
      </c>
      <c r="BB1554" s="11">
        <f t="shared" si="585"/>
        <v>0</v>
      </c>
      <c r="BC1554" s="11">
        <f t="shared" si="586"/>
        <v>0</v>
      </c>
      <c r="BD1554" s="11">
        <f>SUMIFS(Ishop!$BK:$BK,Ishop!$BG:$BG,Source!D1554,Ishop!$B:$B,Source!C1554)</f>
        <v>0</v>
      </c>
      <c r="BE1554" s="11">
        <f>COUNTIFS(Ishop!$AW:$AW,"OUI",Ishop!$BG:$BG,Source!D1554,Ishop!$B:$B,Source!C1554)</f>
        <v>0</v>
      </c>
      <c r="BF1554" s="11">
        <f t="shared" si="587"/>
        <v>0</v>
      </c>
      <c r="BG1554" s="11">
        <f t="shared" si="588"/>
        <v>0</v>
      </c>
      <c r="BH1554" s="11">
        <f t="shared" si="589"/>
        <v>0</v>
      </c>
      <c r="BI1554" s="11">
        <f t="shared" si="590"/>
        <v>0</v>
      </c>
      <c r="BJ1554" s="11">
        <f t="shared" si="591"/>
        <v>0</v>
      </c>
      <c r="BK1554" s="11">
        <f t="shared" si="592"/>
        <v>0</v>
      </c>
      <c r="BL1554" s="11">
        <f t="shared" si="593"/>
        <v>0</v>
      </c>
      <c r="BM1554" s="11">
        <f t="shared" si="594"/>
        <v>0</v>
      </c>
      <c r="BN1554" s="25">
        <f>Z1554*Budget!$A$6</f>
        <v>0</v>
      </c>
      <c r="BO1554" s="25">
        <f>AA1554*(Budget!$B$6+Budget!$B$7)</f>
        <v>0</v>
      </c>
      <c r="BP1554" s="25">
        <f>AB1554*(Budget!$C$6+Budget!$C$7)</f>
        <v>0</v>
      </c>
      <c r="BQ1554" s="25">
        <f>AC1554*(Budget!$D$6+Budget!$D$7)</f>
        <v>0</v>
      </c>
      <c r="BR1554" s="25">
        <f>AD1554*(Budget!$E$6+Budget!$E$7)</f>
        <v>0</v>
      </c>
      <c r="BS1554" s="25">
        <f>AE1554*(Budget!$F$6+Budget!$F$7)</f>
        <v>0</v>
      </c>
      <c r="BT1554" s="25">
        <f>AF1554*(Budget!$G$6+Budget!$G$7)</f>
        <v>0</v>
      </c>
      <c r="BU1554" s="25">
        <f>AG1554*Budget!$H$6</f>
        <v>0</v>
      </c>
      <c r="BV1554" s="25">
        <f>AH1554*Budget!$I$6</f>
        <v>0</v>
      </c>
      <c r="BW1554" s="25">
        <f>AI1554*Budget!$J$6</f>
        <v>0</v>
      </c>
      <c r="BX1554" s="25">
        <f>AJ1554*Budget!$K$6</f>
        <v>0</v>
      </c>
      <c r="BY1554" s="25">
        <f>AK1554*Budget!$L$6</f>
        <v>0</v>
      </c>
      <c r="BZ1554" s="25">
        <f>AL1554*Budget!$M$6</f>
        <v>0</v>
      </c>
      <c r="CA1554" s="25">
        <f>AM1554*Budget!$N$6</f>
        <v>0</v>
      </c>
      <c r="CB1554" s="25">
        <f>AQ1554*Budget!$O$6</f>
        <v>0</v>
      </c>
      <c r="CC1554" s="25">
        <f>AR1554*Budget!$S$6</f>
        <v>0</v>
      </c>
      <c r="CD1554" s="25">
        <f>AS1554*Budget!$Q$6</f>
        <v>0</v>
      </c>
      <c r="CE1554" s="25">
        <f t="shared" si="595"/>
        <v>0</v>
      </c>
      <c r="CF1554" s="11" t="e">
        <f>COUNTIFS(#REF!,Source!E1554,#REF!,Source!C1554)</f>
        <v>#REF!</v>
      </c>
      <c r="CG1554" s="11" t="str">
        <f t="shared" si="596"/>
        <v>--</v>
      </c>
    </row>
    <row r="1555" spans="1:85" x14ac:dyDescent="0.25">
      <c r="A1555" t="str">
        <f>IFERROR(VLOOKUP(MONTH(C1555),Date!$A$2:$B$13,2,0),"--")</f>
        <v>Avril</v>
      </c>
      <c r="B1555" s="11">
        <f t="shared" si="575"/>
        <v>17</v>
      </c>
      <c r="C1555" s="28">
        <f t="shared" si="597"/>
        <v>42116</v>
      </c>
      <c r="D1555" s="29" t="s">
        <v>240</v>
      </c>
      <c r="E1555" s="30" t="str">
        <f>IFERROR(VLOOKUP(D1555,Listing!$A:$B,2,0),"--")</f>
        <v>A44079</v>
      </c>
      <c r="F1555" s="30" t="str">
        <f>IFERROR(VLOOKUP(D1555,Listing!$A:$E,5,0),"-")</f>
        <v>YASSINE  DRISSI KAITOUNI</v>
      </c>
      <c r="G1555" s="4">
        <f>IFERROR(VLOOKUP(D1555,Listing!$A:$F,6,0),"--")</f>
        <v>42093</v>
      </c>
      <c r="H1555" s="11" t="str">
        <f>IFERROR(VLOOKUP(D1555,Listing!$A:$D,4,0),"--")</f>
        <v>REDA JABER</v>
      </c>
      <c r="I1555" s="11" t="str">
        <f t="shared" si="576"/>
        <v>AAC</v>
      </c>
      <c r="J1555" s="31">
        <f>IFERROR(COUNTIFS(Ishop!$BG:$BG,Source!D1555,Ishop!$B:$B,Source!C1555),"--")</f>
        <v>0</v>
      </c>
      <c r="K1555" s="11">
        <f>IFERROR(COUNTIFS(Ishop!$BG:$BG,Source!D1555,Ishop!$B:$B,Source!C1555,Ishop!$J:$J,"OUI"),"--")</f>
        <v>0</v>
      </c>
      <c r="L1555" s="11">
        <f>COUNTIFS(Ishop!$AG:$AG,Source!$L$1,Ishop!$BG:$BG,Source!$D1555,Ishop!$B:$B,Source!$C1555)</f>
        <v>0</v>
      </c>
      <c r="M1555" s="11">
        <f>COUNTIFS(Ishop!$AG:$AG,Source!$M$1,Ishop!$BG:$BG,Source!$D1555,Ishop!$B:$B,Source!$C1555)</f>
        <v>0</v>
      </c>
      <c r="N1555" s="11">
        <f>COUNTIFS(Ishop!$AG:$AG,Source!$N$1,Ishop!$BG:$BG,Source!$D1555,Ishop!$B:$B,Source!$C1555)</f>
        <v>0</v>
      </c>
      <c r="O1555" s="11">
        <f>COUNTIFS(Ishop!$AG:$AG,Source!$O$1,Ishop!$BG:$BG,Source!$D1555,Ishop!$B:$B,Source!$C1555)</f>
        <v>0</v>
      </c>
      <c r="P1555" s="11">
        <f>COUNTIFS(Ishop!$AG:$AG,Source!$P$1,Ishop!$BG:$BG,Source!$D1555,Ishop!$B:$B,Source!$C1555)</f>
        <v>0</v>
      </c>
      <c r="Q1555" s="11">
        <f>COUNTIFS(Ishop!$AG:$AG,Source!$Q$1,Ishop!$BG:$BG,Source!$D1555,Ishop!$B:$B,Source!$C1555)</f>
        <v>0</v>
      </c>
      <c r="R1555" s="11">
        <f>COUNTIFS(Ishop!$AG:$AG,Source!$R$1,Ishop!$BG:$BG,Source!$D1555,Ishop!$B:$B,Source!$C1555)</f>
        <v>0</v>
      </c>
      <c r="S1555" s="11">
        <f>COUNTIFS(Ishop!$AG:$AG,Source!$S$1,Ishop!$BG:$BG,Source!$D1555,Ishop!$B:$B,Source!$C1555)</f>
        <v>0</v>
      </c>
      <c r="T1555" s="11">
        <f>COUNTIFS(Ishop!$AG:$AG,Source!$T$1,Ishop!$BG:$BG,Source!$D1555,Ishop!$B:$B,Source!$C1555)</f>
        <v>0</v>
      </c>
      <c r="U1555" s="11">
        <f>COUNTIFS(Ishop!$AG:$AG,Source!$U$1,Ishop!$BG:$BG,Source!$D1555,Ishop!$B:$B,Source!$C1555)</f>
        <v>0</v>
      </c>
      <c r="V1555" s="11">
        <f>COUNTIFS(Ishop!$AG:$AG,Source!$V$1,Ishop!$BG:$BG,Source!$D1555,Ishop!$B:$B,Source!$C1555)</f>
        <v>0</v>
      </c>
      <c r="W1555" s="11">
        <f>COUNTIFS(Ishop!$AG:$AG,Source!$W$1,Ishop!$BG:$BG,Source!$D1555,Ishop!$B:$B,Source!$C1555)</f>
        <v>0</v>
      </c>
      <c r="X1555" s="11">
        <f>COUNTIFS(Ishop!$AG:$AG,Source!$X$1,Ishop!$BG:$BG,Source!$D1555,Ishop!$B:$B,Source!$C1555)</f>
        <v>0</v>
      </c>
      <c r="Y1555" s="11">
        <f>COUNTIFS(Ishop!$AG:$AG,Source!$Y$1,Ishop!$BG:$BG,Source!$D1555,Ishop!$B:$B,Source!$C1555)</f>
        <v>0</v>
      </c>
      <c r="Z1555" s="11">
        <f>COUNTIFS(Ishop!$AG:$AG,Source!$Z$1,Ishop!$BG:$BG,Source!$D1555,Ishop!$B:$B,Source!$C1555,Ishop!$J:$J,"OUI")</f>
        <v>0</v>
      </c>
      <c r="AA1555" s="11">
        <f>COUNTIFS(Ishop!$AG:$AG,Source!$AA$1,Ishop!$BG:$BG,Source!$D1555,Ishop!$B:$B,Source!$C1555,Ishop!$J:$J,"OUI")</f>
        <v>0</v>
      </c>
      <c r="AB1555" s="11">
        <f>COUNTIFS(Ishop!$AG:$AG,Source!$AB$1,Ishop!$BG:$BG,Source!$D1555,Ishop!$B:$B,Source!$C1555,Ishop!$J:$J,"OUI")</f>
        <v>0</v>
      </c>
      <c r="AC1555" s="11">
        <f>COUNTIFS(Ishop!$AG:$AG,Source!$AC$1,Ishop!$BG:$BG,Source!$D1555,Ishop!$B:$B,Source!$C1555,Ishop!$J:$J,"OUI")</f>
        <v>0</v>
      </c>
      <c r="AD1555" s="11">
        <f>COUNTIFS(Ishop!$AG:$AG,Source!$AD$1,Ishop!$BG:$BG,Source!$D1555,Ishop!$B:$B,Source!$C1555,Ishop!$J:$J,"OUI")</f>
        <v>0</v>
      </c>
      <c r="AE1555" s="11">
        <f>COUNTIFS(Ishop!$AG:$AG,Source!$AE$1,Ishop!$BG:$BG,Source!$D1555,Ishop!$B:$B,Source!$C1555,Ishop!$J:$J,"OUI")</f>
        <v>0</v>
      </c>
      <c r="AF1555" s="11">
        <f>COUNTIFS(Ishop!$AG:$AG,Source!$AF$1,Ishop!$BG:$BG,Source!$D1555,Ishop!$B:$B,Source!$C1555,Ishop!$J:$J,"OUI")</f>
        <v>0</v>
      </c>
      <c r="AG1555" s="11">
        <f>COUNTIFS(Ishop!$AG:$AG,Source!$AG$1,Ishop!$BG:$BG,Source!$D1555,Ishop!$B:$B,Source!$C1555,Ishop!$J:$J,"OUI")</f>
        <v>0</v>
      </c>
      <c r="AH1555" s="11">
        <f>COUNTIFS(Ishop!$AG:$AG,Source!$AH$1,Ishop!$BG:$BG,Source!$D1555,Ishop!$B:$B,Source!$C1555,Ishop!$J:$J,"OUI")</f>
        <v>0</v>
      </c>
      <c r="AI1555" s="11">
        <f>COUNTIFS(Ishop!$AG:$AG,Source!$AI$1,Ishop!$BG:$BG,Source!$D1555,Ishop!$B:$B,Source!$C1555,Ishop!$J:$J,"OUI")</f>
        <v>0</v>
      </c>
      <c r="AJ1555" s="11">
        <f>COUNTIFS(Ishop!$AG:$AG,Source!$AJ$1,Ishop!$BG:$BG,Source!$D1555,Ishop!$B:$B,Source!$C1555,Ishop!$J:$J,"OUI")</f>
        <v>0</v>
      </c>
      <c r="AK1555" s="11">
        <f>COUNTIFS(Ishop!$AG:$AG,Source!$AK$1,Ishop!$BG:$BG,Source!$D1555,Ishop!$B:$B,Source!$C1555,Ishop!$J:$J,"OUI")</f>
        <v>0</v>
      </c>
      <c r="AL1555" s="11">
        <f>COUNTIFS(Ishop!$AG:$AG,Source!$AL$1,Ishop!$BG:$BG,Source!$D1555,Ishop!$B:$B,Source!$C1555,Ishop!$J:$J,"OUI")</f>
        <v>0</v>
      </c>
      <c r="AM1555" s="11">
        <f>COUNTIFS(Ishop!$AG:$AG,Source!$AM$1,Ishop!$BG:$BG,Source!$D1555,Ishop!$B:$B,Source!$C1555,Ishop!$J:$J,"OUI")</f>
        <v>0</v>
      </c>
      <c r="AN1555" s="11">
        <f>COUNTIFS(Dolmen!$W:$W,"Sensation",Dolmen!$O:$O,Source!D1555,Dolmen!$F:$F,Source!C1555)</f>
        <v>0</v>
      </c>
      <c r="AO1555" s="11">
        <f>COUNTIFS(Dolmen!$AC:$AC,"Bbox Miami",Dolmen!$O:$O,Source!D1555,Dolmen!$F:$F,Source!C1555)</f>
        <v>0</v>
      </c>
      <c r="AP1555" s="11">
        <f>COUNTIFS(Dolmen!$AD:$AD,"1",Dolmen!$W:$W,"",Dolmen!$O:$O,Source!D1555,Dolmen!$F:$F,Source!C1555)</f>
        <v>0</v>
      </c>
      <c r="AQ1555" s="11">
        <f>COUNTIFS(Dolmen!$W:$W,"Sensation",Dolmen!$Y:$Y,"1",Dolmen!$O:$O,Source!D1555,Dolmen!$F:$F,Source!C1555)</f>
        <v>0</v>
      </c>
      <c r="AR1555" s="11">
        <f>COUNTIFS(Dolmen!$AC:$AC,"Bbox Miami",Dolmen!$Y:$Y,"1",Dolmen!$O:$O,Source!D1555,Dolmen!$F:$F,Source!C1555)</f>
        <v>0</v>
      </c>
      <c r="AS1555" s="11">
        <f>COUNTIFS(Dolmen!$AD:$AD,"1",Dolmen!$W:$W,"",Dolmen!$Y:$Y,"1",Dolmen!$O:$O,Source!D1555,Dolmen!$F:$F,Source!C1555)</f>
        <v>0</v>
      </c>
      <c r="AT1555" s="11">
        <f t="shared" si="577"/>
        <v>0</v>
      </c>
      <c r="AU1555" s="11">
        <f t="shared" si="578"/>
        <v>0</v>
      </c>
      <c r="AV1555" s="11">
        <f t="shared" si="579"/>
        <v>0</v>
      </c>
      <c r="AW1555" s="11">
        <f t="shared" si="580"/>
        <v>0</v>
      </c>
      <c r="AX1555" s="11">
        <f t="shared" si="581"/>
        <v>0</v>
      </c>
      <c r="AY1555" s="11">
        <f t="shared" si="582"/>
        <v>0</v>
      </c>
      <c r="AZ1555" s="11">
        <f t="shared" si="583"/>
        <v>0</v>
      </c>
      <c r="BA1555" s="11">
        <f t="shared" si="584"/>
        <v>0</v>
      </c>
      <c r="BB1555" s="11">
        <f t="shared" si="585"/>
        <v>0</v>
      </c>
      <c r="BC1555" s="11">
        <f t="shared" si="586"/>
        <v>0</v>
      </c>
      <c r="BD1555" s="11">
        <f>SUMIFS(Ishop!$BK:$BK,Ishop!$BG:$BG,Source!D1555,Ishop!$B:$B,Source!C1555)</f>
        <v>0</v>
      </c>
      <c r="BE1555" s="11">
        <f>COUNTIFS(Ishop!$AW:$AW,"OUI",Ishop!$BG:$BG,Source!D1555,Ishop!$B:$B,Source!C1555)</f>
        <v>0</v>
      </c>
      <c r="BF1555" s="11">
        <f t="shared" si="587"/>
        <v>0</v>
      </c>
      <c r="BG1555" s="11">
        <f t="shared" si="588"/>
        <v>0</v>
      </c>
      <c r="BH1555" s="11">
        <f t="shared" si="589"/>
        <v>0</v>
      </c>
      <c r="BI1555" s="11">
        <f t="shared" si="590"/>
        <v>0</v>
      </c>
      <c r="BJ1555" s="11">
        <f t="shared" si="591"/>
        <v>0</v>
      </c>
      <c r="BK1555" s="11">
        <f t="shared" si="592"/>
        <v>0</v>
      </c>
      <c r="BL1555" s="11">
        <f t="shared" si="593"/>
        <v>0</v>
      </c>
      <c r="BM1555" s="11">
        <f t="shared" si="594"/>
        <v>0</v>
      </c>
      <c r="BN1555" s="25">
        <f>Z1555*Budget!$A$6</f>
        <v>0</v>
      </c>
      <c r="BO1555" s="25">
        <f>AA1555*(Budget!$B$6+Budget!$B$7)</f>
        <v>0</v>
      </c>
      <c r="BP1555" s="25">
        <f>AB1555*(Budget!$C$6+Budget!$C$7)</f>
        <v>0</v>
      </c>
      <c r="BQ1555" s="25">
        <f>AC1555*(Budget!$D$6+Budget!$D$7)</f>
        <v>0</v>
      </c>
      <c r="BR1555" s="25">
        <f>AD1555*(Budget!$E$6+Budget!$E$7)</f>
        <v>0</v>
      </c>
      <c r="BS1555" s="25">
        <f>AE1555*(Budget!$F$6+Budget!$F$7)</f>
        <v>0</v>
      </c>
      <c r="BT1555" s="25">
        <f>AF1555*(Budget!$G$6+Budget!$G$7)</f>
        <v>0</v>
      </c>
      <c r="BU1555" s="25">
        <f>AG1555*Budget!$H$6</f>
        <v>0</v>
      </c>
      <c r="BV1555" s="25">
        <f>AH1555*Budget!$I$6</f>
        <v>0</v>
      </c>
      <c r="BW1555" s="25">
        <f>AI1555*Budget!$J$6</f>
        <v>0</v>
      </c>
      <c r="BX1555" s="25">
        <f>AJ1555*Budget!$K$6</f>
        <v>0</v>
      </c>
      <c r="BY1555" s="25">
        <f>AK1555*Budget!$L$6</f>
        <v>0</v>
      </c>
      <c r="BZ1555" s="25">
        <f>AL1555*Budget!$M$6</f>
        <v>0</v>
      </c>
      <c r="CA1555" s="25">
        <f>AM1555*Budget!$N$6</f>
        <v>0</v>
      </c>
      <c r="CB1555" s="25">
        <f>AQ1555*Budget!$O$6</f>
        <v>0</v>
      </c>
      <c r="CC1555" s="25">
        <f>AR1555*Budget!$S$6</f>
        <v>0</v>
      </c>
      <c r="CD1555" s="25">
        <f>AS1555*Budget!$Q$6</f>
        <v>0</v>
      </c>
      <c r="CE1555" s="25">
        <f t="shared" si="595"/>
        <v>0</v>
      </c>
      <c r="CF1555" s="11" t="e">
        <f>COUNTIFS(#REF!,Source!E1555,#REF!,Source!C1555)</f>
        <v>#REF!</v>
      </c>
      <c r="CG1555" s="11" t="str">
        <f t="shared" si="596"/>
        <v>--</v>
      </c>
    </row>
    <row r="1556" spans="1:85" x14ac:dyDescent="0.25">
      <c r="A1556" t="str">
        <f>IFERROR(VLOOKUP(MONTH(C1556),Date!$A$2:$B$13,2,0),"--")</f>
        <v>Avril</v>
      </c>
      <c r="B1556" s="11">
        <f t="shared" si="575"/>
        <v>17</v>
      </c>
      <c r="C1556" s="28">
        <f t="shared" si="597"/>
        <v>42116</v>
      </c>
      <c r="D1556" s="29" t="s">
        <v>241</v>
      </c>
      <c r="E1556" s="30" t="str">
        <f>IFERROR(VLOOKUP(D1556,Listing!$A:$B,2,0),"--")</f>
        <v>A44025</v>
      </c>
      <c r="F1556" s="30" t="str">
        <f>IFERROR(VLOOKUP(D1556,Listing!$A:$E,5,0),"-")</f>
        <v>EZZRRIFI ZINEB</v>
      </c>
      <c r="G1556" s="4">
        <f>IFERROR(VLOOKUP(D1556,Listing!$A:$F,6,0),"--")</f>
        <v>42107</v>
      </c>
      <c r="H1556" s="11" t="str">
        <f>IFERROR(VLOOKUP(D1556,Listing!$A:$D,4,0),"--")</f>
        <v>SALIM ZAGHBA</v>
      </c>
      <c r="I1556" s="11" t="str">
        <f t="shared" si="576"/>
        <v>AAC</v>
      </c>
      <c r="J1556" s="31">
        <f>IFERROR(COUNTIFS(Ishop!$BG:$BG,Source!D1556,Ishop!$B:$B,Source!C1556),"--")</f>
        <v>0</v>
      </c>
      <c r="K1556" s="11">
        <f>IFERROR(COUNTIFS(Ishop!$BG:$BG,Source!D1556,Ishop!$B:$B,Source!C1556,Ishop!$J:$J,"OUI"),"--")</f>
        <v>0</v>
      </c>
      <c r="L1556" s="11">
        <f>COUNTIFS(Ishop!$AG:$AG,Source!$L$1,Ishop!$BG:$BG,Source!$D1556,Ishop!$B:$B,Source!$C1556)</f>
        <v>0</v>
      </c>
      <c r="M1556" s="11">
        <f>COUNTIFS(Ishop!$AG:$AG,Source!$M$1,Ishop!$BG:$BG,Source!$D1556,Ishop!$B:$B,Source!$C1556)</f>
        <v>0</v>
      </c>
      <c r="N1556" s="11">
        <f>COUNTIFS(Ishop!$AG:$AG,Source!$N$1,Ishop!$BG:$BG,Source!$D1556,Ishop!$B:$B,Source!$C1556)</f>
        <v>0</v>
      </c>
      <c r="O1556" s="11">
        <f>COUNTIFS(Ishop!$AG:$AG,Source!$O$1,Ishop!$BG:$BG,Source!$D1556,Ishop!$B:$B,Source!$C1556)</f>
        <v>0</v>
      </c>
      <c r="P1556" s="11">
        <f>COUNTIFS(Ishop!$AG:$AG,Source!$P$1,Ishop!$BG:$BG,Source!$D1556,Ishop!$B:$B,Source!$C1556)</f>
        <v>0</v>
      </c>
      <c r="Q1556" s="11">
        <f>COUNTIFS(Ishop!$AG:$AG,Source!$Q$1,Ishop!$BG:$BG,Source!$D1556,Ishop!$B:$B,Source!$C1556)</f>
        <v>0</v>
      </c>
      <c r="R1556" s="11">
        <f>COUNTIFS(Ishop!$AG:$AG,Source!$R$1,Ishop!$BG:$BG,Source!$D1556,Ishop!$B:$B,Source!$C1556)</f>
        <v>0</v>
      </c>
      <c r="S1556" s="11">
        <f>COUNTIFS(Ishop!$AG:$AG,Source!$S$1,Ishop!$BG:$BG,Source!$D1556,Ishop!$B:$B,Source!$C1556)</f>
        <v>0</v>
      </c>
      <c r="T1556" s="11">
        <f>COUNTIFS(Ishop!$AG:$AG,Source!$T$1,Ishop!$BG:$BG,Source!$D1556,Ishop!$B:$B,Source!$C1556)</f>
        <v>0</v>
      </c>
      <c r="U1556" s="11">
        <f>COUNTIFS(Ishop!$AG:$AG,Source!$U$1,Ishop!$BG:$BG,Source!$D1556,Ishop!$B:$B,Source!$C1556)</f>
        <v>0</v>
      </c>
      <c r="V1556" s="11">
        <f>COUNTIFS(Ishop!$AG:$AG,Source!$V$1,Ishop!$BG:$BG,Source!$D1556,Ishop!$B:$B,Source!$C1556)</f>
        <v>0</v>
      </c>
      <c r="W1556" s="11">
        <f>COUNTIFS(Ishop!$AG:$AG,Source!$W$1,Ishop!$BG:$BG,Source!$D1556,Ishop!$B:$B,Source!$C1556)</f>
        <v>0</v>
      </c>
      <c r="X1556" s="11">
        <f>COUNTIFS(Ishop!$AG:$AG,Source!$X$1,Ishop!$BG:$BG,Source!$D1556,Ishop!$B:$B,Source!$C1556)</f>
        <v>0</v>
      </c>
      <c r="Y1556" s="11">
        <f>COUNTIFS(Ishop!$AG:$AG,Source!$Y$1,Ishop!$BG:$BG,Source!$D1556,Ishop!$B:$B,Source!$C1556)</f>
        <v>0</v>
      </c>
      <c r="Z1556" s="11">
        <f>COUNTIFS(Ishop!$AG:$AG,Source!$Z$1,Ishop!$BG:$BG,Source!$D1556,Ishop!$B:$B,Source!$C1556,Ishop!$J:$J,"OUI")</f>
        <v>0</v>
      </c>
      <c r="AA1556" s="11">
        <f>COUNTIFS(Ishop!$AG:$AG,Source!$AA$1,Ishop!$BG:$BG,Source!$D1556,Ishop!$B:$B,Source!$C1556,Ishop!$J:$J,"OUI")</f>
        <v>0</v>
      </c>
      <c r="AB1556" s="11">
        <f>COUNTIFS(Ishop!$AG:$AG,Source!$AB$1,Ishop!$BG:$BG,Source!$D1556,Ishop!$B:$B,Source!$C1556,Ishop!$J:$J,"OUI")</f>
        <v>0</v>
      </c>
      <c r="AC1556" s="11">
        <f>COUNTIFS(Ishop!$AG:$AG,Source!$AC$1,Ishop!$BG:$BG,Source!$D1556,Ishop!$B:$B,Source!$C1556,Ishop!$J:$J,"OUI")</f>
        <v>0</v>
      </c>
      <c r="AD1556" s="11">
        <f>COUNTIFS(Ishop!$AG:$AG,Source!$AD$1,Ishop!$BG:$BG,Source!$D1556,Ishop!$B:$B,Source!$C1556,Ishop!$J:$J,"OUI")</f>
        <v>0</v>
      </c>
      <c r="AE1556" s="11">
        <f>COUNTIFS(Ishop!$AG:$AG,Source!$AE$1,Ishop!$BG:$BG,Source!$D1556,Ishop!$B:$B,Source!$C1556,Ishop!$J:$J,"OUI")</f>
        <v>0</v>
      </c>
      <c r="AF1556" s="11">
        <f>COUNTIFS(Ishop!$AG:$AG,Source!$AF$1,Ishop!$BG:$BG,Source!$D1556,Ishop!$B:$B,Source!$C1556,Ishop!$J:$J,"OUI")</f>
        <v>0</v>
      </c>
      <c r="AG1556" s="11">
        <f>COUNTIFS(Ishop!$AG:$AG,Source!$AG$1,Ishop!$BG:$BG,Source!$D1556,Ishop!$B:$B,Source!$C1556,Ishop!$J:$J,"OUI")</f>
        <v>0</v>
      </c>
      <c r="AH1556" s="11">
        <f>COUNTIFS(Ishop!$AG:$AG,Source!$AH$1,Ishop!$BG:$BG,Source!$D1556,Ishop!$B:$B,Source!$C1556,Ishop!$J:$J,"OUI")</f>
        <v>0</v>
      </c>
      <c r="AI1556" s="11">
        <f>COUNTIFS(Ishop!$AG:$AG,Source!$AI$1,Ishop!$BG:$BG,Source!$D1556,Ishop!$B:$B,Source!$C1556,Ishop!$J:$J,"OUI")</f>
        <v>0</v>
      </c>
      <c r="AJ1556" s="11">
        <f>COUNTIFS(Ishop!$AG:$AG,Source!$AJ$1,Ishop!$BG:$BG,Source!$D1556,Ishop!$B:$B,Source!$C1556,Ishop!$J:$J,"OUI")</f>
        <v>0</v>
      </c>
      <c r="AK1556" s="11">
        <f>COUNTIFS(Ishop!$AG:$AG,Source!$AK$1,Ishop!$BG:$BG,Source!$D1556,Ishop!$B:$B,Source!$C1556,Ishop!$J:$J,"OUI")</f>
        <v>0</v>
      </c>
      <c r="AL1556" s="11">
        <f>COUNTIFS(Ishop!$AG:$AG,Source!$AL$1,Ishop!$BG:$BG,Source!$D1556,Ishop!$B:$B,Source!$C1556,Ishop!$J:$J,"OUI")</f>
        <v>0</v>
      </c>
      <c r="AM1556" s="11">
        <f>COUNTIFS(Ishop!$AG:$AG,Source!$AM$1,Ishop!$BG:$BG,Source!$D1556,Ishop!$B:$B,Source!$C1556,Ishop!$J:$J,"OUI")</f>
        <v>0</v>
      </c>
      <c r="AN1556" s="11">
        <f>COUNTIFS(Dolmen!$W:$W,"Sensation",Dolmen!$O:$O,Source!D1556,Dolmen!$F:$F,Source!C1556)</f>
        <v>0</v>
      </c>
      <c r="AO1556" s="11">
        <f>COUNTIFS(Dolmen!$AC:$AC,"Bbox Miami",Dolmen!$O:$O,Source!D1556,Dolmen!$F:$F,Source!C1556)</f>
        <v>0</v>
      </c>
      <c r="AP1556" s="11">
        <f>COUNTIFS(Dolmen!$AD:$AD,"1",Dolmen!$W:$W,"",Dolmen!$O:$O,Source!D1556,Dolmen!$F:$F,Source!C1556)</f>
        <v>0</v>
      </c>
      <c r="AQ1556" s="11">
        <f>COUNTIFS(Dolmen!$W:$W,"Sensation",Dolmen!$Y:$Y,"1",Dolmen!$O:$O,Source!D1556,Dolmen!$F:$F,Source!C1556)</f>
        <v>0</v>
      </c>
      <c r="AR1556" s="11">
        <f>COUNTIFS(Dolmen!$AC:$AC,"Bbox Miami",Dolmen!$Y:$Y,"1",Dolmen!$O:$O,Source!D1556,Dolmen!$F:$F,Source!C1556)</f>
        <v>0</v>
      </c>
      <c r="AS1556" s="11">
        <f>COUNTIFS(Dolmen!$AD:$AD,"1",Dolmen!$W:$W,"",Dolmen!$Y:$Y,"1",Dolmen!$O:$O,Source!D1556,Dolmen!$F:$F,Source!C1556)</f>
        <v>0</v>
      </c>
      <c r="AT1556" s="11">
        <f t="shared" si="577"/>
        <v>0</v>
      </c>
      <c r="AU1556" s="11">
        <f t="shared" si="578"/>
        <v>0</v>
      </c>
      <c r="AV1556" s="11">
        <f t="shared" si="579"/>
        <v>0</v>
      </c>
      <c r="AW1556" s="11">
        <f t="shared" si="580"/>
        <v>0</v>
      </c>
      <c r="AX1556" s="11">
        <f t="shared" si="581"/>
        <v>0</v>
      </c>
      <c r="AY1556" s="11">
        <f t="shared" si="582"/>
        <v>0</v>
      </c>
      <c r="AZ1556" s="11">
        <f t="shared" si="583"/>
        <v>0</v>
      </c>
      <c r="BA1556" s="11">
        <f t="shared" si="584"/>
        <v>0</v>
      </c>
      <c r="BB1556" s="11">
        <f t="shared" si="585"/>
        <v>0</v>
      </c>
      <c r="BC1556" s="11">
        <f t="shared" si="586"/>
        <v>0</v>
      </c>
      <c r="BD1556" s="11">
        <f>SUMIFS(Ishop!$BK:$BK,Ishop!$BG:$BG,Source!D1556,Ishop!$B:$B,Source!C1556)</f>
        <v>0</v>
      </c>
      <c r="BE1556" s="11">
        <f>COUNTIFS(Ishop!$AW:$AW,"OUI",Ishop!$BG:$BG,Source!D1556,Ishop!$B:$B,Source!C1556)</f>
        <v>0</v>
      </c>
      <c r="BF1556" s="11">
        <f t="shared" si="587"/>
        <v>0</v>
      </c>
      <c r="BG1556" s="11">
        <f t="shared" si="588"/>
        <v>0</v>
      </c>
      <c r="BH1556" s="11">
        <f t="shared" si="589"/>
        <v>0</v>
      </c>
      <c r="BI1556" s="11">
        <f t="shared" si="590"/>
        <v>0</v>
      </c>
      <c r="BJ1556" s="11">
        <f t="shared" si="591"/>
        <v>0</v>
      </c>
      <c r="BK1556" s="11">
        <f t="shared" si="592"/>
        <v>0</v>
      </c>
      <c r="BL1556" s="11">
        <f t="shared" si="593"/>
        <v>0</v>
      </c>
      <c r="BM1556" s="11">
        <f t="shared" si="594"/>
        <v>0</v>
      </c>
      <c r="BN1556" s="25">
        <f>Z1556*Budget!$A$6</f>
        <v>0</v>
      </c>
      <c r="BO1556" s="25">
        <f>AA1556*(Budget!$B$6+Budget!$B$7)</f>
        <v>0</v>
      </c>
      <c r="BP1556" s="25">
        <f>AB1556*(Budget!$C$6+Budget!$C$7)</f>
        <v>0</v>
      </c>
      <c r="BQ1556" s="25">
        <f>AC1556*(Budget!$D$6+Budget!$D$7)</f>
        <v>0</v>
      </c>
      <c r="BR1556" s="25">
        <f>AD1556*(Budget!$E$6+Budget!$E$7)</f>
        <v>0</v>
      </c>
      <c r="BS1556" s="25">
        <f>AE1556*(Budget!$F$6+Budget!$F$7)</f>
        <v>0</v>
      </c>
      <c r="BT1556" s="25">
        <f>AF1556*(Budget!$G$6+Budget!$G$7)</f>
        <v>0</v>
      </c>
      <c r="BU1556" s="25">
        <f>AG1556*Budget!$H$6</f>
        <v>0</v>
      </c>
      <c r="BV1556" s="25">
        <f>AH1556*Budget!$I$6</f>
        <v>0</v>
      </c>
      <c r="BW1556" s="25">
        <f>AI1556*Budget!$J$6</f>
        <v>0</v>
      </c>
      <c r="BX1556" s="25">
        <f>AJ1556*Budget!$K$6</f>
        <v>0</v>
      </c>
      <c r="BY1556" s="25">
        <f>AK1556*Budget!$L$6</f>
        <v>0</v>
      </c>
      <c r="BZ1556" s="25">
        <f>AL1556*Budget!$M$6</f>
        <v>0</v>
      </c>
      <c r="CA1556" s="25">
        <f>AM1556*Budget!$N$6</f>
        <v>0</v>
      </c>
      <c r="CB1556" s="25">
        <f>AQ1556*Budget!$O$6</f>
        <v>0</v>
      </c>
      <c r="CC1556" s="25">
        <f>AR1556*Budget!$S$6</f>
        <v>0</v>
      </c>
      <c r="CD1556" s="25">
        <f>AS1556*Budget!$Q$6</f>
        <v>0</v>
      </c>
      <c r="CE1556" s="25">
        <f t="shared" si="595"/>
        <v>0</v>
      </c>
      <c r="CF1556" s="11" t="e">
        <f>COUNTIFS(#REF!,Source!E1556,#REF!,Source!C1556)</f>
        <v>#REF!</v>
      </c>
      <c r="CG1556" s="11" t="str">
        <f t="shared" si="596"/>
        <v>--</v>
      </c>
    </row>
    <row r="1557" spans="1:85" x14ac:dyDescent="0.25">
      <c r="A1557" t="str">
        <f>IFERROR(VLOOKUP(MONTH(C1557),Date!$A$2:$B$13,2,0),"--")</f>
        <v>Avril</v>
      </c>
      <c r="B1557" s="11">
        <f t="shared" si="575"/>
        <v>17</v>
      </c>
      <c r="C1557" s="28">
        <f t="shared" si="597"/>
        <v>42116</v>
      </c>
      <c r="D1557" s="29" t="s">
        <v>242</v>
      </c>
      <c r="E1557" s="30" t="str">
        <f>IFERROR(VLOOKUP(D1557,Listing!$A:$B,2,0),"--")</f>
        <v>A44052</v>
      </c>
      <c r="F1557" s="30" t="str">
        <f>IFERROR(VLOOKUP(D1557,Listing!$A:$E,5,0),"-")</f>
        <v>MOHSSIN KHALID</v>
      </c>
      <c r="G1557" s="4">
        <f>IFERROR(VLOOKUP(D1557,Listing!$A:$F,6,0),"--")</f>
        <v>42107</v>
      </c>
      <c r="H1557" s="11" t="str">
        <f>IFERROR(VLOOKUP(D1557,Listing!$A:$D,4,0),"--")</f>
        <v>SALIM ZAGHBA</v>
      </c>
      <c r="I1557" s="11" t="str">
        <f t="shared" si="576"/>
        <v>AAC</v>
      </c>
      <c r="J1557" s="31">
        <f>IFERROR(COUNTIFS(Ishop!$BG:$BG,Source!D1557,Ishop!$B:$B,Source!C1557),"--")</f>
        <v>0</v>
      </c>
      <c r="K1557" s="11">
        <f>IFERROR(COUNTIFS(Ishop!$BG:$BG,Source!D1557,Ishop!$B:$B,Source!C1557,Ishop!$J:$J,"OUI"),"--")</f>
        <v>0</v>
      </c>
      <c r="L1557" s="11">
        <f>COUNTIFS(Ishop!$AG:$AG,Source!$L$1,Ishop!$BG:$BG,Source!$D1557,Ishop!$B:$B,Source!$C1557)</f>
        <v>0</v>
      </c>
      <c r="M1557" s="11">
        <f>COUNTIFS(Ishop!$AG:$AG,Source!$M$1,Ishop!$BG:$BG,Source!$D1557,Ishop!$B:$B,Source!$C1557)</f>
        <v>0</v>
      </c>
      <c r="N1557" s="11">
        <f>COUNTIFS(Ishop!$AG:$AG,Source!$N$1,Ishop!$BG:$BG,Source!$D1557,Ishop!$B:$B,Source!$C1557)</f>
        <v>0</v>
      </c>
      <c r="O1557" s="11">
        <f>COUNTIFS(Ishop!$AG:$AG,Source!$O$1,Ishop!$BG:$BG,Source!$D1557,Ishop!$B:$B,Source!$C1557)</f>
        <v>0</v>
      </c>
      <c r="P1557" s="11">
        <f>COUNTIFS(Ishop!$AG:$AG,Source!$P$1,Ishop!$BG:$BG,Source!$D1557,Ishop!$B:$B,Source!$C1557)</f>
        <v>0</v>
      </c>
      <c r="Q1557" s="11">
        <f>COUNTIFS(Ishop!$AG:$AG,Source!$Q$1,Ishop!$BG:$BG,Source!$D1557,Ishop!$B:$B,Source!$C1557)</f>
        <v>0</v>
      </c>
      <c r="R1557" s="11">
        <f>COUNTIFS(Ishop!$AG:$AG,Source!$R$1,Ishop!$BG:$BG,Source!$D1557,Ishop!$B:$B,Source!$C1557)</f>
        <v>0</v>
      </c>
      <c r="S1557" s="11">
        <f>COUNTIFS(Ishop!$AG:$AG,Source!$S$1,Ishop!$BG:$BG,Source!$D1557,Ishop!$B:$B,Source!$C1557)</f>
        <v>0</v>
      </c>
      <c r="T1557" s="11">
        <f>COUNTIFS(Ishop!$AG:$AG,Source!$T$1,Ishop!$BG:$BG,Source!$D1557,Ishop!$B:$B,Source!$C1557)</f>
        <v>0</v>
      </c>
      <c r="U1557" s="11">
        <f>COUNTIFS(Ishop!$AG:$AG,Source!$U$1,Ishop!$BG:$BG,Source!$D1557,Ishop!$B:$B,Source!$C1557)</f>
        <v>0</v>
      </c>
      <c r="V1557" s="11">
        <f>COUNTIFS(Ishop!$AG:$AG,Source!$V$1,Ishop!$BG:$BG,Source!$D1557,Ishop!$B:$B,Source!$C1557)</f>
        <v>0</v>
      </c>
      <c r="W1557" s="11">
        <f>COUNTIFS(Ishop!$AG:$AG,Source!$W$1,Ishop!$BG:$BG,Source!$D1557,Ishop!$B:$B,Source!$C1557)</f>
        <v>0</v>
      </c>
      <c r="X1557" s="11">
        <f>COUNTIFS(Ishop!$AG:$AG,Source!$X$1,Ishop!$BG:$BG,Source!$D1557,Ishop!$B:$B,Source!$C1557)</f>
        <v>0</v>
      </c>
      <c r="Y1557" s="11">
        <f>COUNTIFS(Ishop!$AG:$AG,Source!$Y$1,Ishop!$BG:$BG,Source!$D1557,Ishop!$B:$B,Source!$C1557)</f>
        <v>0</v>
      </c>
      <c r="Z1557" s="11">
        <f>COUNTIFS(Ishop!$AG:$AG,Source!$Z$1,Ishop!$BG:$BG,Source!$D1557,Ishop!$B:$B,Source!$C1557,Ishop!$J:$J,"OUI")</f>
        <v>0</v>
      </c>
      <c r="AA1557" s="11">
        <f>COUNTIFS(Ishop!$AG:$AG,Source!$AA$1,Ishop!$BG:$BG,Source!$D1557,Ishop!$B:$B,Source!$C1557,Ishop!$J:$J,"OUI")</f>
        <v>0</v>
      </c>
      <c r="AB1557" s="11">
        <f>COUNTIFS(Ishop!$AG:$AG,Source!$AB$1,Ishop!$BG:$BG,Source!$D1557,Ishop!$B:$B,Source!$C1557,Ishop!$J:$J,"OUI")</f>
        <v>0</v>
      </c>
      <c r="AC1557" s="11">
        <f>COUNTIFS(Ishop!$AG:$AG,Source!$AC$1,Ishop!$BG:$BG,Source!$D1557,Ishop!$B:$B,Source!$C1557,Ishop!$J:$J,"OUI")</f>
        <v>0</v>
      </c>
      <c r="AD1557" s="11">
        <f>COUNTIFS(Ishop!$AG:$AG,Source!$AD$1,Ishop!$BG:$BG,Source!$D1557,Ishop!$B:$B,Source!$C1557,Ishop!$J:$J,"OUI")</f>
        <v>0</v>
      </c>
      <c r="AE1557" s="11">
        <f>COUNTIFS(Ishop!$AG:$AG,Source!$AE$1,Ishop!$BG:$BG,Source!$D1557,Ishop!$B:$B,Source!$C1557,Ishop!$J:$J,"OUI")</f>
        <v>0</v>
      </c>
      <c r="AF1557" s="11">
        <f>COUNTIFS(Ishop!$AG:$AG,Source!$AF$1,Ishop!$BG:$BG,Source!$D1557,Ishop!$B:$B,Source!$C1557,Ishop!$J:$J,"OUI")</f>
        <v>0</v>
      </c>
      <c r="AG1557" s="11">
        <f>COUNTIFS(Ishop!$AG:$AG,Source!$AG$1,Ishop!$BG:$BG,Source!$D1557,Ishop!$B:$B,Source!$C1557,Ishop!$J:$J,"OUI")</f>
        <v>0</v>
      </c>
      <c r="AH1557" s="11">
        <f>COUNTIFS(Ishop!$AG:$AG,Source!$AH$1,Ishop!$BG:$BG,Source!$D1557,Ishop!$B:$B,Source!$C1557,Ishop!$J:$J,"OUI")</f>
        <v>0</v>
      </c>
      <c r="AI1557" s="11">
        <f>COUNTIFS(Ishop!$AG:$AG,Source!$AI$1,Ishop!$BG:$BG,Source!$D1557,Ishop!$B:$B,Source!$C1557,Ishop!$J:$J,"OUI")</f>
        <v>0</v>
      </c>
      <c r="AJ1557" s="11">
        <f>COUNTIFS(Ishop!$AG:$AG,Source!$AJ$1,Ishop!$BG:$BG,Source!$D1557,Ishop!$B:$B,Source!$C1557,Ishop!$J:$J,"OUI")</f>
        <v>0</v>
      </c>
      <c r="AK1557" s="11">
        <f>COUNTIFS(Ishop!$AG:$AG,Source!$AK$1,Ishop!$BG:$BG,Source!$D1557,Ishop!$B:$B,Source!$C1557,Ishop!$J:$J,"OUI")</f>
        <v>0</v>
      </c>
      <c r="AL1557" s="11">
        <f>COUNTIFS(Ishop!$AG:$AG,Source!$AL$1,Ishop!$BG:$BG,Source!$D1557,Ishop!$B:$B,Source!$C1557,Ishop!$J:$J,"OUI")</f>
        <v>0</v>
      </c>
      <c r="AM1557" s="11">
        <f>COUNTIFS(Ishop!$AG:$AG,Source!$AM$1,Ishop!$BG:$BG,Source!$D1557,Ishop!$B:$B,Source!$C1557,Ishop!$J:$J,"OUI")</f>
        <v>0</v>
      </c>
      <c r="AN1557" s="11">
        <f>COUNTIFS(Dolmen!$W:$W,"Sensation",Dolmen!$O:$O,Source!D1557,Dolmen!$F:$F,Source!C1557)</f>
        <v>0</v>
      </c>
      <c r="AO1557" s="11">
        <f>COUNTIFS(Dolmen!$AC:$AC,"Bbox Miami",Dolmen!$O:$O,Source!D1557,Dolmen!$F:$F,Source!C1557)</f>
        <v>0</v>
      </c>
      <c r="AP1557" s="11">
        <f>COUNTIFS(Dolmen!$AD:$AD,"1",Dolmen!$W:$W,"",Dolmen!$O:$O,Source!D1557,Dolmen!$F:$F,Source!C1557)</f>
        <v>0</v>
      </c>
      <c r="AQ1557" s="11">
        <f>COUNTIFS(Dolmen!$W:$W,"Sensation",Dolmen!$Y:$Y,"1",Dolmen!$O:$O,Source!D1557,Dolmen!$F:$F,Source!C1557)</f>
        <v>0</v>
      </c>
      <c r="AR1557" s="11">
        <f>COUNTIFS(Dolmen!$AC:$AC,"Bbox Miami",Dolmen!$Y:$Y,"1",Dolmen!$O:$O,Source!D1557,Dolmen!$F:$F,Source!C1557)</f>
        <v>0</v>
      </c>
      <c r="AS1557" s="11">
        <f>COUNTIFS(Dolmen!$AD:$AD,"1",Dolmen!$W:$W,"",Dolmen!$Y:$Y,"1",Dolmen!$O:$O,Source!D1557,Dolmen!$F:$F,Source!C1557)</f>
        <v>0</v>
      </c>
      <c r="AT1557" s="11">
        <f t="shared" si="577"/>
        <v>0</v>
      </c>
      <c r="AU1557" s="11">
        <f t="shared" si="578"/>
        <v>0</v>
      </c>
      <c r="AV1557" s="11">
        <f t="shared" si="579"/>
        <v>0</v>
      </c>
      <c r="AW1557" s="11">
        <f t="shared" si="580"/>
        <v>0</v>
      </c>
      <c r="AX1557" s="11">
        <f t="shared" si="581"/>
        <v>0</v>
      </c>
      <c r="AY1557" s="11">
        <f t="shared" si="582"/>
        <v>0</v>
      </c>
      <c r="AZ1557" s="11">
        <f t="shared" si="583"/>
        <v>0</v>
      </c>
      <c r="BA1557" s="11">
        <f t="shared" si="584"/>
        <v>0</v>
      </c>
      <c r="BB1557" s="11">
        <f t="shared" si="585"/>
        <v>0</v>
      </c>
      <c r="BC1557" s="11">
        <f t="shared" si="586"/>
        <v>0</v>
      </c>
      <c r="BD1557" s="11">
        <f>SUMIFS(Ishop!$BK:$BK,Ishop!$BG:$BG,Source!D1557,Ishop!$B:$B,Source!C1557)</f>
        <v>0</v>
      </c>
      <c r="BE1557" s="11">
        <f>COUNTIFS(Ishop!$AW:$AW,"OUI",Ishop!$BG:$BG,Source!D1557,Ishop!$B:$B,Source!C1557)</f>
        <v>0</v>
      </c>
      <c r="BF1557" s="11">
        <f t="shared" si="587"/>
        <v>0</v>
      </c>
      <c r="BG1557" s="11">
        <f t="shared" si="588"/>
        <v>0</v>
      </c>
      <c r="BH1557" s="11">
        <f t="shared" si="589"/>
        <v>0</v>
      </c>
      <c r="BI1557" s="11">
        <f t="shared" si="590"/>
        <v>0</v>
      </c>
      <c r="BJ1557" s="11">
        <f t="shared" si="591"/>
        <v>0</v>
      </c>
      <c r="BK1557" s="11">
        <f t="shared" si="592"/>
        <v>0</v>
      </c>
      <c r="BL1557" s="11">
        <f t="shared" si="593"/>
        <v>0</v>
      </c>
      <c r="BM1557" s="11">
        <f t="shared" si="594"/>
        <v>0</v>
      </c>
      <c r="BN1557" s="25">
        <f>Z1557*Budget!$A$6</f>
        <v>0</v>
      </c>
      <c r="BO1557" s="25">
        <f>AA1557*(Budget!$B$6+Budget!$B$7)</f>
        <v>0</v>
      </c>
      <c r="BP1557" s="25">
        <f>AB1557*(Budget!$C$6+Budget!$C$7)</f>
        <v>0</v>
      </c>
      <c r="BQ1557" s="25">
        <f>AC1557*(Budget!$D$6+Budget!$D$7)</f>
        <v>0</v>
      </c>
      <c r="BR1557" s="25">
        <f>AD1557*(Budget!$E$6+Budget!$E$7)</f>
        <v>0</v>
      </c>
      <c r="BS1557" s="25">
        <f>AE1557*(Budget!$F$6+Budget!$F$7)</f>
        <v>0</v>
      </c>
      <c r="BT1557" s="25">
        <f>AF1557*(Budget!$G$6+Budget!$G$7)</f>
        <v>0</v>
      </c>
      <c r="BU1557" s="25">
        <f>AG1557*Budget!$H$6</f>
        <v>0</v>
      </c>
      <c r="BV1557" s="25">
        <f>AH1557*Budget!$I$6</f>
        <v>0</v>
      </c>
      <c r="BW1557" s="25">
        <f>AI1557*Budget!$J$6</f>
        <v>0</v>
      </c>
      <c r="BX1557" s="25">
        <f>AJ1557*Budget!$K$6</f>
        <v>0</v>
      </c>
      <c r="BY1557" s="25">
        <f>AK1557*Budget!$L$6</f>
        <v>0</v>
      </c>
      <c r="BZ1557" s="25">
        <f>AL1557*Budget!$M$6</f>
        <v>0</v>
      </c>
      <c r="CA1557" s="25">
        <f>AM1557*Budget!$N$6</f>
        <v>0</v>
      </c>
      <c r="CB1557" s="25">
        <f>AQ1557*Budget!$O$6</f>
        <v>0</v>
      </c>
      <c r="CC1557" s="25">
        <f>AR1557*Budget!$S$6</f>
        <v>0</v>
      </c>
      <c r="CD1557" s="25">
        <f>AS1557*Budget!$Q$6</f>
        <v>0</v>
      </c>
      <c r="CE1557" s="25">
        <f t="shared" si="595"/>
        <v>0</v>
      </c>
      <c r="CF1557" s="11" t="e">
        <f>COUNTIFS(#REF!,Source!E1557,#REF!,Source!C1557)</f>
        <v>#REF!</v>
      </c>
      <c r="CG1557" s="11" t="str">
        <f t="shared" si="596"/>
        <v>--</v>
      </c>
    </row>
    <row r="1558" spans="1:85" x14ac:dyDescent="0.25">
      <c r="A1558" t="str">
        <f>IFERROR(VLOOKUP(MONTH(C1558),Date!$A$2:$B$13,2,0),"--")</f>
        <v>Avril</v>
      </c>
      <c r="B1558" s="11">
        <f t="shared" si="575"/>
        <v>17</v>
      </c>
      <c r="C1558" s="28">
        <f t="shared" si="597"/>
        <v>42116</v>
      </c>
      <c r="D1558" s="29" t="s">
        <v>243</v>
      </c>
      <c r="E1558" s="30" t="str">
        <f>IFERROR(VLOOKUP(D1558,Listing!$A:$B,2,0),"--")</f>
        <v>A440A45</v>
      </c>
      <c r="F1558" s="30" t="str">
        <f>IFERROR(VLOOKUP(D1558,Listing!$A:$E,5,0),"-")</f>
        <v>OUALKADI  OMAR</v>
      </c>
      <c r="G1558" s="4">
        <f>IFERROR(VLOOKUP(D1558,Listing!$A:$F,6,0),"--")</f>
        <v>42093</v>
      </c>
      <c r="H1558" s="11" t="str">
        <f>IFERROR(VLOOKUP(D1558,Listing!$A:$D,4,0),"--")</f>
        <v>SALIM ZAGHBA</v>
      </c>
      <c r="I1558" s="11" t="str">
        <f t="shared" si="576"/>
        <v>AAC</v>
      </c>
      <c r="J1558" s="31">
        <f>IFERROR(COUNTIFS(Ishop!$BG:$BG,Source!D1558,Ishop!$B:$B,Source!C1558),"--")</f>
        <v>0</v>
      </c>
      <c r="K1558" s="11">
        <f>IFERROR(COUNTIFS(Ishop!$BG:$BG,Source!D1558,Ishop!$B:$B,Source!C1558,Ishop!$J:$J,"OUI"),"--")</f>
        <v>0</v>
      </c>
      <c r="L1558" s="11">
        <f>COUNTIFS(Ishop!$AG:$AG,Source!$L$1,Ishop!$BG:$BG,Source!$D1558,Ishop!$B:$B,Source!$C1558)</f>
        <v>0</v>
      </c>
      <c r="M1558" s="11">
        <f>COUNTIFS(Ishop!$AG:$AG,Source!$M$1,Ishop!$BG:$BG,Source!$D1558,Ishop!$B:$B,Source!$C1558)</f>
        <v>0</v>
      </c>
      <c r="N1558" s="11">
        <f>COUNTIFS(Ishop!$AG:$AG,Source!$N$1,Ishop!$BG:$BG,Source!$D1558,Ishop!$B:$B,Source!$C1558)</f>
        <v>0</v>
      </c>
      <c r="O1558" s="11">
        <f>COUNTIFS(Ishop!$AG:$AG,Source!$O$1,Ishop!$BG:$BG,Source!$D1558,Ishop!$B:$B,Source!$C1558)</f>
        <v>0</v>
      </c>
      <c r="P1558" s="11">
        <f>COUNTIFS(Ishop!$AG:$AG,Source!$P$1,Ishop!$BG:$BG,Source!$D1558,Ishop!$B:$B,Source!$C1558)</f>
        <v>0</v>
      </c>
      <c r="Q1558" s="11">
        <f>COUNTIFS(Ishop!$AG:$AG,Source!$Q$1,Ishop!$BG:$BG,Source!$D1558,Ishop!$B:$B,Source!$C1558)</f>
        <v>0</v>
      </c>
      <c r="R1558" s="11">
        <f>COUNTIFS(Ishop!$AG:$AG,Source!$R$1,Ishop!$BG:$BG,Source!$D1558,Ishop!$B:$B,Source!$C1558)</f>
        <v>0</v>
      </c>
      <c r="S1558" s="11">
        <f>COUNTIFS(Ishop!$AG:$AG,Source!$S$1,Ishop!$BG:$BG,Source!$D1558,Ishop!$B:$B,Source!$C1558)</f>
        <v>0</v>
      </c>
      <c r="T1558" s="11">
        <f>COUNTIFS(Ishop!$AG:$AG,Source!$T$1,Ishop!$BG:$BG,Source!$D1558,Ishop!$B:$B,Source!$C1558)</f>
        <v>0</v>
      </c>
      <c r="U1558" s="11">
        <f>COUNTIFS(Ishop!$AG:$AG,Source!$U$1,Ishop!$BG:$BG,Source!$D1558,Ishop!$B:$B,Source!$C1558)</f>
        <v>0</v>
      </c>
      <c r="V1558" s="11">
        <f>COUNTIFS(Ishop!$AG:$AG,Source!$V$1,Ishop!$BG:$BG,Source!$D1558,Ishop!$B:$B,Source!$C1558)</f>
        <v>0</v>
      </c>
      <c r="W1558" s="11">
        <f>COUNTIFS(Ishop!$AG:$AG,Source!$W$1,Ishop!$BG:$BG,Source!$D1558,Ishop!$B:$B,Source!$C1558)</f>
        <v>0</v>
      </c>
      <c r="X1558" s="11">
        <f>COUNTIFS(Ishop!$AG:$AG,Source!$X$1,Ishop!$BG:$BG,Source!$D1558,Ishop!$B:$B,Source!$C1558)</f>
        <v>0</v>
      </c>
      <c r="Y1558" s="11">
        <f>COUNTIFS(Ishop!$AG:$AG,Source!$Y$1,Ishop!$BG:$BG,Source!$D1558,Ishop!$B:$B,Source!$C1558)</f>
        <v>0</v>
      </c>
      <c r="Z1558" s="11">
        <f>COUNTIFS(Ishop!$AG:$AG,Source!$Z$1,Ishop!$BG:$BG,Source!$D1558,Ishop!$B:$B,Source!$C1558,Ishop!$J:$J,"OUI")</f>
        <v>0</v>
      </c>
      <c r="AA1558" s="11">
        <f>COUNTIFS(Ishop!$AG:$AG,Source!$AA$1,Ishop!$BG:$BG,Source!$D1558,Ishop!$B:$B,Source!$C1558,Ishop!$J:$J,"OUI")</f>
        <v>0</v>
      </c>
      <c r="AB1558" s="11">
        <f>COUNTIFS(Ishop!$AG:$AG,Source!$AB$1,Ishop!$BG:$BG,Source!$D1558,Ishop!$B:$B,Source!$C1558,Ishop!$J:$J,"OUI")</f>
        <v>0</v>
      </c>
      <c r="AC1558" s="11">
        <f>COUNTIFS(Ishop!$AG:$AG,Source!$AC$1,Ishop!$BG:$BG,Source!$D1558,Ishop!$B:$B,Source!$C1558,Ishop!$J:$J,"OUI")</f>
        <v>0</v>
      </c>
      <c r="AD1558" s="11">
        <f>COUNTIFS(Ishop!$AG:$AG,Source!$AD$1,Ishop!$BG:$BG,Source!$D1558,Ishop!$B:$B,Source!$C1558,Ishop!$J:$J,"OUI")</f>
        <v>0</v>
      </c>
      <c r="AE1558" s="11">
        <f>COUNTIFS(Ishop!$AG:$AG,Source!$AE$1,Ishop!$BG:$BG,Source!$D1558,Ishop!$B:$B,Source!$C1558,Ishop!$J:$J,"OUI")</f>
        <v>0</v>
      </c>
      <c r="AF1558" s="11">
        <f>COUNTIFS(Ishop!$AG:$AG,Source!$AF$1,Ishop!$BG:$BG,Source!$D1558,Ishop!$B:$B,Source!$C1558,Ishop!$J:$J,"OUI")</f>
        <v>0</v>
      </c>
      <c r="AG1558" s="11">
        <f>COUNTIFS(Ishop!$AG:$AG,Source!$AG$1,Ishop!$BG:$BG,Source!$D1558,Ishop!$B:$B,Source!$C1558,Ishop!$J:$J,"OUI")</f>
        <v>0</v>
      </c>
      <c r="AH1558" s="11">
        <f>COUNTIFS(Ishop!$AG:$AG,Source!$AH$1,Ishop!$BG:$BG,Source!$D1558,Ishop!$B:$B,Source!$C1558,Ishop!$J:$J,"OUI")</f>
        <v>0</v>
      </c>
      <c r="AI1558" s="11">
        <f>COUNTIFS(Ishop!$AG:$AG,Source!$AI$1,Ishop!$BG:$BG,Source!$D1558,Ishop!$B:$B,Source!$C1558,Ishop!$J:$J,"OUI")</f>
        <v>0</v>
      </c>
      <c r="AJ1558" s="11">
        <f>COUNTIFS(Ishop!$AG:$AG,Source!$AJ$1,Ishop!$BG:$BG,Source!$D1558,Ishop!$B:$B,Source!$C1558,Ishop!$J:$J,"OUI")</f>
        <v>0</v>
      </c>
      <c r="AK1558" s="11">
        <f>COUNTIFS(Ishop!$AG:$AG,Source!$AK$1,Ishop!$BG:$BG,Source!$D1558,Ishop!$B:$B,Source!$C1558,Ishop!$J:$J,"OUI")</f>
        <v>0</v>
      </c>
      <c r="AL1558" s="11">
        <f>COUNTIFS(Ishop!$AG:$AG,Source!$AL$1,Ishop!$BG:$BG,Source!$D1558,Ishop!$B:$B,Source!$C1558,Ishop!$J:$J,"OUI")</f>
        <v>0</v>
      </c>
      <c r="AM1558" s="11">
        <f>COUNTIFS(Ishop!$AG:$AG,Source!$AM$1,Ishop!$BG:$BG,Source!$D1558,Ishop!$B:$B,Source!$C1558,Ishop!$J:$J,"OUI")</f>
        <v>0</v>
      </c>
      <c r="AN1558" s="11">
        <f>COUNTIFS(Dolmen!$W:$W,"Sensation",Dolmen!$O:$O,Source!D1558,Dolmen!$F:$F,Source!C1558)</f>
        <v>0</v>
      </c>
      <c r="AO1558" s="11">
        <f>COUNTIFS(Dolmen!$AC:$AC,"Bbox Miami",Dolmen!$O:$O,Source!D1558,Dolmen!$F:$F,Source!C1558)</f>
        <v>0</v>
      </c>
      <c r="AP1558" s="11">
        <f>COUNTIFS(Dolmen!$AD:$AD,"1",Dolmen!$W:$W,"",Dolmen!$O:$O,Source!D1558,Dolmen!$F:$F,Source!C1558)</f>
        <v>0</v>
      </c>
      <c r="AQ1558" s="11">
        <f>COUNTIFS(Dolmen!$W:$W,"Sensation",Dolmen!$Y:$Y,"1",Dolmen!$O:$O,Source!D1558,Dolmen!$F:$F,Source!C1558)</f>
        <v>0</v>
      </c>
      <c r="AR1558" s="11">
        <f>COUNTIFS(Dolmen!$AC:$AC,"Bbox Miami",Dolmen!$Y:$Y,"1",Dolmen!$O:$O,Source!D1558,Dolmen!$F:$F,Source!C1558)</f>
        <v>0</v>
      </c>
      <c r="AS1558" s="11">
        <f>COUNTIFS(Dolmen!$AD:$AD,"1",Dolmen!$W:$W,"",Dolmen!$Y:$Y,"1",Dolmen!$O:$O,Source!D1558,Dolmen!$F:$F,Source!C1558)</f>
        <v>0</v>
      </c>
      <c r="AT1558" s="11">
        <f t="shared" si="577"/>
        <v>0</v>
      </c>
      <c r="AU1558" s="11">
        <f t="shared" si="578"/>
        <v>0</v>
      </c>
      <c r="AV1558" s="11">
        <f t="shared" si="579"/>
        <v>0</v>
      </c>
      <c r="AW1558" s="11">
        <f t="shared" si="580"/>
        <v>0</v>
      </c>
      <c r="AX1558" s="11">
        <f t="shared" si="581"/>
        <v>0</v>
      </c>
      <c r="AY1558" s="11">
        <f t="shared" si="582"/>
        <v>0</v>
      </c>
      <c r="AZ1558" s="11">
        <f t="shared" si="583"/>
        <v>0</v>
      </c>
      <c r="BA1558" s="11">
        <f t="shared" si="584"/>
        <v>0</v>
      </c>
      <c r="BB1558" s="11">
        <f t="shared" si="585"/>
        <v>0</v>
      </c>
      <c r="BC1558" s="11">
        <f t="shared" si="586"/>
        <v>0</v>
      </c>
      <c r="BD1558" s="11">
        <f>SUMIFS(Ishop!$BK:$BK,Ishop!$BG:$BG,Source!D1558,Ishop!$B:$B,Source!C1558)</f>
        <v>0</v>
      </c>
      <c r="BE1558" s="11">
        <f>COUNTIFS(Ishop!$AW:$AW,"OUI",Ishop!$BG:$BG,Source!D1558,Ishop!$B:$B,Source!C1558)</f>
        <v>0</v>
      </c>
      <c r="BF1558" s="11">
        <f t="shared" si="587"/>
        <v>0</v>
      </c>
      <c r="BG1558" s="11">
        <f t="shared" si="588"/>
        <v>0</v>
      </c>
      <c r="BH1558" s="11">
        <f t="shared" si="589"/>
        <v>0</v>
      </c>
      <c r="BI1558" s="11">
        <f t="shared" si="590"/>
        <v>0</v>
      </c>
      <c r="BJ1558" s="11">
        <f t="shared" si="591"/>
        <v>0</v>
      </c>
      <c r="BK1558" s="11">
        <f t="shared" si="592"/>
        <v>0</v>
      </c>
      <c r="BL1558" s="11">
        <f t="shared" si="593"/>
        <v>0</v>
      </c>
      <c r="BM1558" s="11">
        <f t="shared" si="594"/>
        <v>0</v>
      </c>
      <c r="BN1558" s="25">
        <f>Z1558*Budget!$A$6</f>
        <v>0</v>
      </c>
      <c r="BO1558" s="25">
        <f>AA1558*(Budget!$B$6+Budget!$B$7)</f>
        <v>0</v>
      </c>
      <c r="BP1558" s="25">
        <f>AB1558*(Budget!$C$6+Budget!$C$7)</f>
        <v>0</v>
      </c>
      <c r="BQ1558" s="25">
        <f>AC1558*(Budget!$D$6+Budget!$D$7)</f>
        <v>0</v>
      </c>
      <c r="BR1558" s="25">
        <f>AD1558*(Budget!$E$6+Budget!$E$7)</f>
        <v>0</v>
      </c>
      <c r="BS1558" s="25">
        <f>AE1558*(Budget!$F$6+Budget!$F$7)</f>
        <v>0</v>
      </c>
      <c r="BT1558" s="25">
        <f>AF1558*(Budget!$G$6+Budget!$G$7)</f>
        <v>0</v>
      </c>
      <c r="BU1558" s="25">
        <f>AG1558*Budget!$H$6</f>
        <v>0</v>
      </c>
      <c r="BV1558" s="25">
        <f>AH1558*Budget!$I$6</f>
        <v>0</v>
      </c>
      <c r="BW1558" s="25">
        <f>AI1558*Budget!$J$6</f>
        <v>0</v>
      </c>
      <c r="BX1558" s="25">
        <f>AJ1558*Budget!$K$6</f>
        <v>0</v>
      </c>
      <c r="BY1558" s="25">
        <f>AK1558*Budget!$L$6</f>
        <v>0</v>
      </c>
      <c r="BZ1558" s="25">
        <f>AL1558*Budget!$M$6</f>
        <v>0</v>
      </c>
      <c r="CA1558" s="25">
        <f>AM1558*Budget!$N$6</f>
        <v>0</v>
      </c>
      <c r="CB1558" s="25">
        <f>AQ1558*Budget!$O$6</f>
        <v>0</v>
      </c>
      <c r="CC1558" s="25">
        <f>AR1558*Budget!$S$6</f>
        <v>0</v>
      </c>
      <c r="CD1558" s="25">
        <f>AS1558*Budget!$Q$6</f>
        <v>0</v>
      </c>
      <c r="CE1558" s="25">
        <f t="shared" si="595"/>
        <v>0</v>
      </c>
      <c r="CF1558" s="11" t="e">
        <f>COUNTIFS(#REF!,Source!E1558,#REF!,Source!C1558)</f>
        <v>#REF!</v>
      </c>
      <c r="CG1558" s="11" t="str">
        <f t="shared" si="596"/>
        <v>--</v>
      </c>
    </row>
    <row r="1559" spans="1:85" x14ac:dyDescent="0.25">
      <c r="A1559" t="str">
        <f>IFERROR(VLOOKUP(MONTH(C1559),Date!$A$2:$B$13,2,0),"--")</f>
        <v>Avril</v>
      </c>
      <c r="B1559" s="11">
        <f t="shared" si="575"/>
        <v>17</v>
      </c>
      <c r="C1559" s="28">
        <f t="shared" si="597"/>
        <v>42116</v>
      </c>
      <c r="D1559" s="29" t="s">
        <v>244</v>
      </c>
      <c r="E1559" s="30" t="str">
        <f>IFERROR(VLOOKUP(D1559,Listing!$A:$B,2,0),"--")</f>
        <v>A44040</v>
      </c>
      <c r="F1559" s="30" t="str">
        <f>IFERROR(VLOOKUP(D1559,Listing!$A:$E,5,0),"-")</f>
        <v>EL FILALI   AMINA</v>
      </c>
      <c r="G1559" s="4">
        <f>IFERROR(VLOOKUP(D1559,Listing!$A:$F,6,0),"--")</f>
        <v>42079</v>
      </c>
      <c r="H1559" s="11" t="str">
        <f>IFERROR(VLOOKUP(D1559,Listing!$A:$D,4,0),"--")</f>
        <v>SALIM ZAGHBA</v>
      </c>
      <c r="I1559" s="11" t="str">
        <f t="shared" si="576"/>
        <v>AAC</v>
      </c>
      <c r="J1559" s="31">
        <f>IFERROR(COUNTIFS(Ishop!$BG:$BG,Source!D1559,Ishop!$B:$B,Source!C1559),"--")</f>
        <v>0</v>
      </c>
      <c r="K1559" s="11">
        <f>IFERROR(COUNTIFS(Ishop!$BG:$BG,Source!D1559,Ishop!$B:$B,Source!C1559,Ishop!$J:$J,"OUI"),"--")</f>
        <v>0</v>
      </c>
      <c r="L1559" s="11">
        <f>COUNTIFS(Ishop!$AG:$AG,Source!$L$1,Ishop!$BG:$BG,Source!$D1559,Ishop!$B:$B,Source!$C1559)</f>
        <v>0</v>
      </c>
      <c r="M1559" s="11">
        <f>COUNTIFS(Ishop!$AG:$AG,Source!$M$1,Ishop!$BG:$BG,Source!$D1559,Ishop!$B:$B,Source!$C1559)</f>
        <v>0</v>
      </c>
      <c r="N1559" s="11">
        <f>COUNTIFS(Ishop!$AG:$AG,Source!$N$1,Ishop!$BG:$BG,Source!$D1559,Ishop!$B:$B,Source!$C1559)</f>
        <v>0</v>
      </c>
      <c r="O1559" s="11">
        <f>COUNTIFS(Ishop!$AG:$AG,Source!$O$1,Ishop!$BG:$BG,Source!$D1559,Ishop!$B:$B,Source!$C1559)</f>
        <v>0</v>
      </c>
      <c r="P1559" s="11">
        <f>COUNTIFS(Ishop!$AG:$AG,Source!$P$1,Ishop!$BG:$BG,Source!$D1559,Ishop!$B:$B,Source!$C1559)</f>
        <v>0</v>
      </c>
      <c r="Q1559" s="11">
        <f>COUNTIFS(Ishop!$AG:$AG,Source!$Q$1,Ishop!$BG:$BG,Source!$D1559,Ishop!$B:$B,Source!$C1559)</f>
        <v>0</v>
      </c>
      <c r="R1559" s="11">
        <f>COUNTIFS(Ishop!$AG:$AG,Source!$R$1,Ishop!$BG:$BG,Source!$D1559,Ishop!$B:$B,Source!$C1559)</f>
        <v>0</v>
      </c>
      <c r="S1559" s="11">
        <f>COUNTIFS(Ishop!$AG:$AG,Source!$S$1,Ishop!$BG:$BG,Source!$D1559,Ishop!$B:$B,Source!$C1559)</f>
        <v>0</v>
      </c>
      <c r="T1559" s="11">
        <f>COUNTIFS(Ishop!$AG:$AG,Source!$T$1,Ishop!$BG:$BG,Source!$D1559,Ishop!$B:$B,Source!$C1559)</f>
        <v>0</v>
      </c>
      <c r="U1559" s="11">
        <f>COUNTIFS(Ishop!$AG:$AG,Source!$U$1,Ishop!$BG:$BG,Source!$D1559,Ishop!$B:$B,Source!$C1559)</f>
        <v>0</v>
      </c>
      <c r="V1559" s="11">
        <f>COUNTIFS(Ishop!$AG:$AG,Source!$V$1,Ishop!$BG:$BG,Source!$D1559,Ishop!$B:$B,Source!$C1559)</f>
        <v>0</v>
      </c>
      <c r="W1559" s="11">
        <f>COUNTIFS(Ishop!$AG:$AG,Source!$W$1,Ishop!$BG:$BG,Source!$D1559,Ishop!$B:$B,Source!$C1559)</f>
        <v>0</v>
      </c>
      <c r="X1559" s="11">
        <f>COUNTIFS(Ishop!$AG:$AG,Source!$X$1,Ishop!$BG:$BG,Source!$D1559,Ishop!$B:$B,Source!$C1559)</f>
        <v>0</v>
      </c>
      <c r="Y1559" s="11">
        <f>COUNTIFS(Ishop!$AG:$AG,Source!$Y$1,Ishop!$BG:$BG,Source!$D1559,Ishop!$B:$B,Source!$C1559)</f>
        <v>0</v>
      </c>
      <c r="Z1559" s="11">
        <f>COUNTIFS(Ishop!$AG:$AG,Source!$Z$1,Ishop!$BG:$BG,Source!$D1559,Ishop!$B:$B,Source!$C1559,Ishop!$J:$J,"OUI")</f>
        <v>0</v>
      </c>
      <c r="AA1559" s="11">
        <f>COUNTIFS(Ishop!$AG:$AG,Source!$AA$1,Ishop!$BG:$BG,Source!$D1559,Ishop!$B:$B,Source!$C1559,Ishop!$J:$J,"OUI")</f>
        <v>0</v>
      </c>
      <c r="AB1559" s="11">
        <f>COUNTIFS(Ishop!$AG:$AG,Source!$AB$1,Ishop!$BG:$BG,Source!$D1559,Ishop!$B:$B,Source!$C1559,Ishop!$J:$J,"OUI")</f>
        <v>0</v>
      </c>
      <c r="AC1559" s="11">
        <f>COUNTIFS(Ishop!$AG:$AG,Source!$AC$1,Ishop!$BG:$BG,Source!$D1559,Ishop!$B:$B,Source!$C1559,Ishop!$J:$J,"OUI")</f>
        <v>0</v>
      </c>
      <c r="AD1559" s="11">
        <f>COUNTIFS(Ishop!$AG:$AG,Source!$AD$1,Ishop!$BG:$BG,Source!$D1559,Ishop!$B:$B,Source!$C1559,Ishop!$J:$J,"OUI")</f>
        <v>0</v>
      </c>
      <c r="AE1559" s="11">
        <f>COUNTIFS(Ishop!$AG:$AG,Source!$AE$1,Ishop!$BG:$BG,Source!$D1559,Ishop!$B:$B,Source!$C1559,Ishop!$J:$J,"OUI")</f>
        <v>0</v>
      </c>
      <c r="AF1559" s="11">
        <f>COUNTIFS(Ishop!$AG:$AG,Source!$AF$1,Ishop!$BG:$BG,Source!$D1559,Ishop!$B:$B,Source!$C1559,Ishop!$J:$J,"OUI")</f>
        <v>0</v>
      </c>
      <c r="AG1559" s="11">
        <f>COUNTIFS(Ishop!$AG:$AG,Source!$AG$1,Ishop!$BG:$BG,Source!$D1559,Ishop!$B:$B,Source!$C1559,Ishop!$J:$J,"OUI")</f>
        <v>0</v>
      </c>
      <c r="AH1559" s="11">
        <f>COUNTIFS(Ishop!$AG:$AG,Source!$AH$1,Ishop!$BG:$BG,Source!$D1559,Ishop!$B:$B,Source!$C1559,Ishop!$J:$J,"OUI")</f>
        <v>0</v>
      </c>
      <c r="AI1559" s="11">
        <f>COUNTIFS(Ishop!$AG:$AG,Source!$AI$1,Ishop!$BG:$BG,Source!$D1559,Ishop!$B:$B,Source!$C1559,Ishop!$J:$J,"OUI")</f>
        <v>0</v>
      </c>
      <c r="AJ1559" s="11">
        <f>COUNTIFS(Ishop!$AG:$AG,Source!$AJ$1,Ishop!$BG:$BG,Source!$D1559,Ishop!$B:$B,Source!$C1559,Ishop!$J:$J,"OUI")</f>
        <v>0</v>
      </c>
      <c r="AK1559" s="11">
        <f>COUNTIFS(Ishop!$AG:$AG,Source!$AK$1,Ishop!$BG:$BG,Source!$D1559,Ishop!$B:$B,Source!$C1559,Ishop!$J:$J,"OUI")</f>
        <v>0</v>
      </c>
      <c r="AL1559" s="11">
        <f>COUNTIFS(Ishop!$AG:$AG,Source!$AL$1,Ishop!$BG:$BG,Source!$D1559,Ishop!$B:$B,Source!$C1559,Ishop!$J:$J,"OUI")</f>
        <v>0</v>
      </c>
      <c r="AM1559" s="11">
        <f>COUNTIFS(Ishop!$AG:$AG,Source!$AM$1,Ishop!$BG:$BG,Source!$D1559,Ishop!$B:$B,Source!$C1559,Ishop!$J:$J,"OUI")</f>
        <v>0</v>
      </c>
      <c r="AN1559" s="11">
        <f>COUNTIFS(Dolmen!$W:$W,"Sensation",Dolmen!$O:$O,Source!D1559,Dolmen!$F:$F,Source!C1559)</f>
        <v>0</v>
      </c>
      <c r="AO1559" s="11">
        <f>COUNTIFS(Dolmen!$AC:$AC,"Bbox Miami",Dolmen!$O:$O,Source!D1559,Dolmen!$F:$F,Source!C1559)</f>
        <v>0</v>
      </c>
      <c r="AP1559" s="11">
        <f>COUNTIFS(Dolmen!$AD:$AD,"1",Dolmen!$W:$W,"",Dolmen!$O:$O,Source!D1559,Dolmen!$F:$F,Source!C1559)</f>
        <v>0</v>
      </c>
      <c r="AQ1559" s="11">
        <f>COUNTIFS(Dolmen!$W:$W,"Sensation",Dolmen!$Y:$Y,"1",Dolmen!$O:$O,Source!D1559,Dolmen!$F:$F,Source!C1559)</f>
        <v>0</v>
      </c>
      <c r="AR1559" s="11">
        <f>COUNTIFS(Dolmen!$AC:$AC,"Bbox Miami",Dolmen!$Y:$Y,"1",Dolmen!$O:$O,Source!D1559,Dolmen!$F:$F,Source!C1559)</f>
        <v>0</v>
      </c>
      <c r="AS1559" s="11">
        <f>COUNTIFS(Dolmen!$AD:$AD,"1",Dolmen!$W:$W,"",Dolmen!$Y:$Y,"1",Dolmen!$O:$O,Source!D1559,Dolmen!$F:$F,Source!C1559)</f>
        <v>0</v>
      </c>
      <c r="AT1559" s="11">
        <f t="shared" si="577"/>
        <v>0</v>
      </c>
      <c r="AU1559" s="11">
        <f t="shared" si="578"/>
        <v>0</v>
      </c>
      <c r="AV1559" s="11">
        <f t="shared" si="579"/>
        <v>0</v>
      </c>
      <c r="AW1559" s="11">
        <f t="shared" si="580"/>
        <v>0</v>
      </c>
      <c r="AX1559" s="11">
        <f t="shared" si="581"/>
        <v>0</v>
      </c>
      <c r="AY1559" s="11">
        <f t="shared" si="582"/>
        <v>0</v>
      </c>
      <c r="AZ1559" s="11">
        <f t="shared" si="583"/>
        <v>0</v>
      </c>
      <c r="BA1559" s="11">
        <f t="shared" si="584"/>
        <v>0</v>
      </c>
      <c r="BB1559" s="11">
        <f t="shared" si="585"/>
        <v>0</v>
      </c>
      <c r="BC1559" s="11">
        <f t="shared" si="586"/>
        <v>0</v>
      </c>
      <c r="BD1559" s="11">
        <f>SUMIFS(Ishop!$BK:$BK,Ishop!$BG:$BG,Source!D1559,Ishop!$B:$B,Source!C1559)</f>
        <v>0</v>
      </c>
      <c r="BE1559" s="11">
        <f>COUNTIFS(Ishop!$AW:$AW,"OUI",Ishop!$BG:$BG,Source!D1559,Ishop!$B:$B,Source!C1559)</f>
        <v>0</v>
      </c>
      <c r="BF1559" s="11">
        <f t="shared" si="587"/>
        <v>0</v>
      </c>
      <c r="BG1559" s="11">
        <f t="shared" si="588"/>
        <v>0</v>
      </c>
      <c r="BH1559" s="11">
        <f t="shared" si="589"/>
        <v>0</v>
      </c>
      <c r="BI1559" s="11">
        <f t="shared" si="590"/>
        <v>0</v>
      </c>
      <c r="BJ1559" s="11">
        <f t="shared" si="591"/>
        <v>0</v>
      </c>
      <c r="BK1559" s="11">
        <f t="shared" si="592"/>
        <v>0</v>
      </c>
      <c r="BL1559" s="11">
        <f t="shared" si="593"/>
        <v>0</v>
      </c>
      <c r="BM1559" s="11">
        <f t="shared" si="594"/>
        <v>0</v>
      </c>
      <c r="BN1559" s="25">
        <f>Z1559*Budget!$A$6</f>
        <v>0</v>
      </c>
      <c r="BO1559" s="25">
        <f>AA1559*(Budget!$B$6+Budget!$B$7)</f>
        <v>0</v>
      </c>
      <c r="BP1559" s="25">
        <f>AB1559*(Budget!$C$6+Budget!$C$7)</f>
        <v>0</v>
      </c>
      <c r="BQ1559" s="25">
        <f>AC1559*(Budget!$D$6+Budget!$D$7)</f>
        <v>0</v>
      </c>
      <c r="BR1559" s="25">
        <f>AD1559*(Budget!$E$6+Budget!$E$7)</f>
        <v>0</v>
      </c>
      <c r="BS1559" s="25">
        <f>AE1559*(Budget!$F$6+Budget!$F$7)</f>
        <v>0</v>
      </c>
      <c r="BT1559" s="25">
        <f>AF1559*(Budget!$G$6+Budget!$G$7)</f>
        <v>0</v>
      </c>
      <c r="BU1559" s="25">
        <f>AG1559*Budget!$H$6</f>
        <v>0</v>
      </c>
      <c r="BV1559" s="25">
        <f>AH1559*Budget!$I$6</f>
        <v>0</v>
      </c>
      <c r="BW1559" s="25">
        <f>AI1559*Budget!$J$6</f>
        <v>0</v>
      </c>
      <c r="BX1559" s="25">
        <f>AJ1559*Budget!$K$6</f>
        <v>0</v>
      </c>
      <c r="BY1559" s="25">
        <f>AK1559*Budget!$L$6</f>
        <v>0</v>
      </c>
      <c r="BZ1559" s="25">
        <f>AL1559*Budget!$M$6</f>
        <v>0</v>
      </c>
      <c r="CA1559" s="25">
        <f>AM1559*Budget!$N$6</f>
        <v>0</v>
      </c>
      <c r="CB1559" s="25">
        <f>AQ1559*Budget!$O$6</f>
        <v>0</v>
      </c>
      <c r="CC1559" s="25">
        <f>AR1559*Budget!$S$6</f>
        <v>0</v>
      </c>
      <c r="CD1559" s="25">
        <f>AS1559*Budget!$Q$6</f>
        <v>0</v>
      </c>
      <c r="CE1559" s="25">
        <f t="shared" si="595"/>
        <v>0</v>
      </c>
      <c r="CF1559" s="11" t="e">
        <f>COUNTIFS(#REF!,Source!E1559,#REF!,Source!C1559)</f>
        <v>#REF!</v>
      </c>
      <c r="CG1559" s="11" t="str">
        <f t="shared" si="596"/>
        <v>--</v>
      </c>
    </row>
    <row r="1560" spans="1:85" x14ac:dyDescent="0.25">
      <c r="A1560" t="str">
        <f>IFERROR(VLOOKUP(MONTH(C1560),Date!$A$2:$B$13,2,0),"--")</f>
        <v>Avril</v>
      </c>
      <c r="B1560" s="11">
        <f t="shared" si="575"/>
        <v>17</v>
      </c>
      <c r="C1560" s="28">
        <f t="shared" si="597"/>
        <v>42116</v>
      </c>
      <c r="D1560" s="29" t="s">
        <v>245</v>
      </c>
      <c r="E1560" s="30" t="str">
        <f>IFERROR(VLOOKUP(D1560,Listing!$A:$B,2,0),"--")</f>
        <v>A44075</v>
      </c>
      <c r="F1560" s="30" t="str">
        <f>IFERROR(VLOOKUP(D1560,Listing!$A:$E,5,0),"-")</f>
        <v>ZAITOUNE  HANANE</v>
      </c>
      <c r="G1560" s="4">
        <f>IFERROR(VLOOKUP(D1560,Listing!$A:$F,6,0),"--")</f>
        <v>42093</v>
      </c>
      <c r="H1560" s="11" t="str">
        <f>IFERROR(VLOOKUP(D1560,Listing!$A:$D,4,0),"--")</f>
        <v>SALIM ZAGHBA</v>
      </c>
      <c r="I1560" s="11" t="str">
        <f t="shared" si="576"/>
        <v>AAC</v>
      </c>
      <c r="J1560" s="31">
        <f>IFERROR(COUNTIFS(Ishop!$BG:$BG,Source!D1560,Ishop!$B:$B,Source!C1560),"--")</f>
        <v>0</v>
      </c>
      <c r="K1560" s="11">
        <f>IFERROR(COUNTIFS(Ishop!$BG:$BG,Source!D1560,Ishop!$B:$B,Source!C1560,Ishop!$J:$J,"OUI"),"--")</f>
        <v>0</v>
      </c>
      <c r="L1560" s="11">
        <f>COUNTIFS(Ishop!$AG:$AG,Source!$L$1,Ishop!$BG:$BG,Source!$D1560,Ishop!$B:$B,Source!$C1560)</f>
        <v>0</v>
      </c>
      <c r="M1560" s="11">
        <f>COUNTIFS(Ishop!$AG:$AG,Source!$M$1,Ishop!$BG:$BG,Source!$D1560,Ishop!$B:$B,Source!$C1560)</f>
        <v>0</v>
      </c>
      <c r="N1560" s="11">
        <f>COUNTIFS(Ishop!$AG:$AG,Source!$N$1,Ishop!$BG:$BG,Source!$D1560,Ishop!$B:$B,Source!$C1560)</f>
        <v>0</v>
      </c>
      <c r="O1560" s="11">
        <f>COUNTIFS(Ishop!$AG:$AG,Source!$O$1,Ishop!$BG:$BG,Source!$D1560,Ishop!$B:$B,Source!$C1560)</f>
        <v>0</v>
      </c>
      <c r="P1560" s="11">
        <f>COUNTIFS(Ishop!$AG:$AG,Source!$P$1,Ishop!$BG:$BG,Source!$D1560,Ishop!$B:$B,Source!$C1560)</f>
        <v>0</v>
      </c>
      <c r="Q1560" s="11">
        <f>COUNTIFS(Ishop!$AG:$AG,Source!$Q$1,Ishop!$BG:$BG,Source!$D1560,Ishop!$B:$B,Source!$C1560)</f>
        <v>0</v>
      </c>
      <c r="R1560" s="11">
        <f>COUNTIFS(Ishop!$AG:$AG,Source!$R$1,Ishop!$BG:$BG,Source!$D1560,Ishop!$B:$B,Source!$C1560)</f>
        <v>0</v>
      </c>
      <c r="S1560" s="11">
        <f>COUNTIFS(Ishop!$AG:$AG,Source!$S$1,Ishop!$BG:$BG,Source!$D1560,Ishop!$B:$B,Source!$C1560)</f>
        <v>0</v>
      </c>
      <c r="T1560" s="11">
        <f>COUNTIFS(Ishop!$AG:$AG,Source!$T$1,Ishop!$BG:$BG,Source!$D1560,Ishop!$B:$B,Source!$C1560)</f>
        <v>0</v>
      </c>
      <c r="U1560" s="11">
        <f>COUNTIFS(Ishop!$AG:$AG,Source!$U$1,Ishop!$BG:$BG,Source!$D1560,Ishop!$B:$B,Source!$C1560)</f>
        <v>0</v>
      </c>
      <c r="V1560" s="11">
        <f>COUNTIFS(Ishop!$AG:$AG,Source!$V$1,Ishop!$BG:$BG,Source!$D1560,Ishop!$B:$B,Source!$C1560)</f>
        <v>0</v>
      </c>
      <c r="W1560" s="11">
        <f>COUNTIFS(Ishop!$AG:$AG,Source!$W$1,Ishop!$BG:$BG,Source!$D1560,Ishop!$B:$B,Source!$C1560)</f>
        <v>0</v>
      </c>
      <c r="X1560" s="11">
        <f>COUNTIFS(Ishop!$AG:$AG,Source!$X$1,Ishop!$BG:$BG,Source!$D1560,Ishop!$B:$B,Source!$C1560)</f>
        <v>0</v>
      </c>
      <c r="Y1560" s="11">
        <f>COUNTIFS(Ishop!$AG:$AG,Source!$Y$1,Ishop!$BG:$BG,Source!$D1560,Ishop!$B:$B,Source!$C1560)</f>
        <v>0</v>
      </c>
      <c r="Z1560" s="11">
        <f>COUNTIFS(Ishop!$AG:$AG,Source!$Z$1,Ishop!$BG:$BG,Source!$D1560,Ishop!$B:$B,Source!$C1560,Ishop!$J:$J,"OUI")</f>
        <v>0</v>
      </c>
      <c r="AA1560" s="11">
        <f>COUNTIFS(Ishop!$AG:$AG,Source!$AA$1,Ishop!$BG:$BG,Source!$D1560,Ishop!$B:$B,Source!$C1560,Ishop!$J:$J,"OUI")</f>
        <v>0</v>
      </c>
      <c r="AB1560" s="11">
        <f>COUNTIFS(Ishop!$AG:$AG,Source!$AB$1,Ishop!$BG:$BG,Source!$D1560,Ishop!$B:$B,Source!$C1560,Ishop!$J:$J,"OUI")</f>
        <v>0</v>
      </c>
      <c r="AC1560" s="11">
        <f>COUNTIFS(Ishop!$AG:$AG,Source!$AC$1,Ishop!$BG:$BG,Source!$D1560,Ishop!$B:$B,Source!$C1560,Ishop!$J:$J,"OUI")</f>
        <v>0</v>
      </c>
      <c r="AD1560" s="11">
        <f>COUNTIFS(Ishop!$AG:$AG,Source!$AD$1,Ishop!$BG:$BG,Source!$D1560,Ishop!$B:$B,Source!$C1560,Ishop!$J:$J,"OUI")</f>
        <v>0</v>
      </c>
      <c r="AE1560" s="11">
        <f>COUNTIFS(Ishop!$AG:$AG,Source!$AE$1,Ishop!$BG:$BG,Source!$D1560,Ishop!$B:$B,Source!$C1560,Ishop!$J:$J,"OUI")</f>
        <v>0</v>
      </c>
      <c r="AF1560" s="11">
        <f>COUNTIFS(Ishop!$AG:$AG,Source!$AF$1,Ishop!$BG:$BG,Source!$D1560,Ishop!$B:$B,Source!$C1560,Ishop!$J:$J,"OUI")</f>
        <v>0</v>
      </c>
      <c r="AG1560" s="11">
        <f>COUNTIFS(Ishop!$AG:$AG,Source!$AG$1,Ishop!$BG:$BG,Source!$D1560,Ishop!$B:$B,Source!$C1560,Ishop!$J:$J,"OUI")</f>
        <v>0</v>
      </c>
      <c r="AH1560" s="11">
        <f>COUNTIFS(Ishop!$AG:$AG,Source!$AH$1,Ishop!$BG:$BG,Source!$D1560,Ishop!$B:$B,Source!$C1560,Ishop!$J:$J,"OUI")</f>
        <v>0</v>
      </c>
      <c r="AI1560" s="11">
        <f>COUNTIFS(Ishop!$AG:$AG,Source!$AI$1,Ishop!$BG:$BG,Source!$D1560,Ishop!$B:$B,Source!$C1560,Ishop!$J:$J,"OUI")</f>
        <v>0</v>
      </c>
      <c r="AJ1560" s="11">
        <f>COUNTIFS(Ishop!$AG:$AG,Source!$AJ$1,Ishop!$BG:$BG,Source!$D1560,Ishop!$B:$B,Source!$C1560,Ishop!$J:$J,"OUI")</f>
        <v>0</v>
      </c>
      <c r="AK1560" s="11">
        <f>COUNTIFS(Ishop!$AG:$AG,Source!$AK$1,Ishop!$BG:$BG,Source!$D1560,Ishop!$B:$B,Source!$C1560,Ishop!$J:$J,"OUI")</f>
        <v>0</v>
      </c>
      <c r="AL1560" s="11">
        <f>COUNTIFS(Ishop!$AG:$AG,Source!$AL$1,Ishop!$BG:$BG,Source!$D1560,Ishop!$B:$B,Source!$C1560,Ishop!$J:$J,"OUI")</f>
        <v>0</v>
      </c>
      <c r="AM1560" s="11">
        <f>COUNTIFS(Ishop!$AG:$AG,Source!$AM$1,Ishop!$BG:$BG,Source!$D1560,Ishop!$B:$B,Source!$C1560,Ishop!$J:$J,"OUI")</f>
        <v>0</v>
      </c>
      <c r="AN1560" s="11">
        <f>COUNTIFS(Dolmen!$W:$W,"Sensation",Dolmen!$O:$O,Source!D1560,Dolmen!$F:$F,Source!C1560)</f>
        <v>0</v>
      </c>
      <c r="AO1560" s="11">
        <f>COUNTIFS(Dolmen!$AC:$AC,"Bbox Miami",Dolmen!$O:$O,Source!D1560,Dolmen!$F:$F,Source!C1560)</f>
        <v>0</v>
      </c>
      <c r="AP1560" s="11">
        <f>COUNTIFS(Dolmen!$AD:$AD,"1",Dolmen!$W:$W,"",Dolmen!$O:$O,Source!D1560,Dolmen!$F:$F,Source!C1560)</f>
        <v>0</v>
      </c>
      <c r="AQ1560" s="11">
        <f>COUNTIFS(Dolmen!$W:$W,"Sensation",Dolmen!$Y:$Y,"1",Dolmen!$O:$O,Source!D1560,Dolmen!$F:$F,Source!C1560)</f>
        <v>0</v>
      </c>
      <c r="AR1560" s="11">
        <f>COUNTIFS(Dolmen!$AC:$AC,"Bbox Miami",Dolmen!$Y:$Y,"1",Dolmen!$O:$O,Source!D1560,Dolmen!$F:$F,Source!C1560)</f>
        <v>0</v>
      </c>
      <c r="AS1560" s="11">
        <f>COUNTIFS(Dolmen!$AD:$AD,"1",Dolmen!$W:$W,"",Dolmen!$Y:$Y,"1",Dolmen!$O:$O,Source!D1560,Dolmen!$F:$F,Source!C1560)</f>
        <v>0</v>
      </c>
      <c r="AT1560" s="11">
        <f t="shared" si="577"/>
        <v>0</v>
      </c>
      <c r="AU1560" s="11">
        <f t="shared" si="578"/>
        <v>0</v>
      </c>
      <c r="AV1560" s="11">
        <f t="shared" si="579"/>
        <v>0</v>
      </c>
      <c r="AW1560" s="11">
        <f t="shared" si="580"/>
        <v>0</v>
      </c>
      <c r="AX1560" s="11">
        <f t="shared" si="581"/>
        <v>0</v>
      </c>
      <c r="AY1560" s="11">
        <f t="shared" si="582"/>
        <v>0</v>
      </c>
      <c r="AZ1560" s="11">
        <f t="shared" si="583"/>
        <v>0</v>
      </c>
      <c r="BA1560" s="11">
        <f t="shared" si="584"/>
        <v>0</v>
      </c>
      <c r="BB1560" s="11">
        <f t="shared" si="585"/>
        <v>0</v>
      </c>
      <c r="BC1560" s="11">
        <f t="shared" si="586"/>
        <v>0</v>
      </c>
      <c r="BD1560" s="11">
        <f>SUMIFS(Ishop!$BK:$BK,Ishop!$BG:$BG,Source!D1560,Ishop!$B:$B,Source!C1560)</f>
        <v>0</v>
      </c>
      <c r="BE1560" s="11">
        <f>COUNTIFS(Ishop!$AW:$AW,"OUI",Ishop!$BG:$BG,Source!D1560,Ishop!$B:$B,Source!C1560)</f>
        <v>0</v>
      </c>
      <c r="BF1560" s="11">
        <f t="shared" si="587"/>
        <v>0</v>
      </c>
      <c r="BG1560" s="11">
        <f t="shared" si="588"/>
        <v>0</v>
      </c>
      <c r="BH1560" s="11">
        <f t="shared" si="589"/>
        <v>0</v>
      </c>
      <c r="BI1560" s="11">
        <f t="shared" si="590"/>
        <v>0</v>
      </c>
      <c r="BJ1560" s="11">
        <f t="shared" si="591"/>
        <v>0</v>
      </c>
      <c r="BK1560" s="11">
        <f t="shared" si="592"/>
        <v>0</v>
      </c>
      <c r="BL1560" s="11">
        <f t="shared" si="593"/>
        <v>0</v>
      </c>
      <c r="BM1560" s="11">
        <f t="shared" si="594"/>
        <v>0</v>
      </c>
      <c r="BN1560" s="25">
        <f>Z1560*Budget!$A$6</f>
        <v>0</v>
      </c>
      <c r="BO1560" s="25">
        <f>AA1560*(Budget!$B$6+Budget!$B$7)</f>
        <v>0</v>
      </c>
      <c r="BP1560" s="25">
        <f>AB1560*(Budget!$C$6+Budget!$C$7)</f>
        <v>0</v>
      </c>
      <c r="BQ1560" s="25">
        <f>AC1560*(Budget!$D$6+Budget!$D$7)</f>
        <v>0</v>
      </c>
      <c r="BR1560" s="25">
        <f>AD1560*(Budget!$E$6+Budget!$E$7)</f>
        <v>0</v>
      </c>
      <c r="BS1560" s="25">
        <f>AE1560*(Budget!$F$6+Budget!$F$7)</f>
        <v>0</v>
      </c>
      <c r="BT1560" s="25">
        <f>AF1560*(Budget!$G$6+Budget!$G$7)</f>
        <v>0</v>
      </c>
      <c r="BU1560" s="25">
        <f>AG1560*Budget!$H$6</f>
        <v>0</v>
      </c>
      <c r="BV1560" s="25">
        <f>AH1560*Budget!$I$6</f>
        <v>0</v>
      </c>
      <c r="BW1560" s="25">
        <f>AI1560*Budget!$J$6</f>
        <v>0</v>
      </c>
      <c r="BX1560" s="25">
        <f>AJ1560*Budget!$K$6</f>
        <v>0</v>
      </c>
      <c r="BY1560" s="25">
        <f>AK1560*Budget!$L$6</f>
        <v>0</v>
      </c>
      <c r="BZ1560" s="25">
        <f>AL1560*Budget!$M$6</f>
        <v>0</v>
      </c>
      <c r="CA1560" s="25">
        <f>AM1560*Budget!$N$6</f>
        <v>0</v>
      </c>
      <c r="CB1560" s="25">
        <f>AQ1560*Budget!$O$6</f>
        <v>0</v>
      </c>
      <c r="CC1560" s="25">
        <f>AR1560*Budget!$S$6</f>
        <v>0</v>
      </c>
      <c r="CD1560" s="25">
        <f>AS1560*Budget!$Q$6</f>
        <v>0</v>
      </c>
      <c r="CE1560" s="25">
        <f t="shared" si="595"/>
        <v>0</v>
      </c>
      <c r="CF1560" s="11" t="e">
        <f>COUNTIFS(#REF!,Source!E1560,#REF!,Source!C1560)</f>
        <v>#REF!</v>
      </c>
      <c r="CG1560" s="11" t="str">
        <f t="shared" si="596"/>
        <v>--</v>
      </c>
    </row>
    <row r="1561" spans="1:85" x14ac:dyDescent="0.25">
      <c r="A1561" t="str">
        <f>IFERROR(VLOOKUP(MONTH(C1561),Date!$A$2:$B$13,2,0),"--")</f>
        <v>Avril</v>
      </c>
      <c r="B1561" s="11">
        <f t="shared" si="575"/>
        <v>17</v>
      </c>
      <c r="C1561" s="28">
        <f t="shared" si="597"/>
        <v>42116</v>
      </c>
      <c r="D1561" s="29" t="s">
        <v>246</v>
      </c>
      <c r="E1561" s="30" t="str">
        <f>IFERROR(VLOOKUP(D1561,Listing!$A:$B,2,0),"--")</f>
        <v>A440A46</v>
      </c>
      <c r="F1561" s="30" t="str">
        <f>IFERROR(VLOOKUP(D1561,Listing!$A:$E,5,0),"-")</f>
        <v>BENABBOU  SOUAD</v>
      </c>
      <c r="G1561" s="4">
        <f>IFERROR(VLOOKUP(D1561,Listing!$A:$F,6,0),"--")</f>
        <v>42093</v>
      </c>
      <c r="H1561" s="11" t="str">
        <f>IFERROR(VLOOKUP(D1561,Listing!$A:$D,4,0),"--")</f>
        <v>SALIM ZAGHBA</v>
      </c>
      <c r="I1561" s="11" t="str">
        <f t="shared" si="576"/>
        <v>AAC</v>
      </c>
      <c r="J1561" s="31">
        <f>IFERROR(COUNTIFS(Ishop!$BG:$BG,Source!D1561,Ishop!$B:$B,Source!C1561),"--")</f>
        <v>0</v>
      </c>
      <c r="K1561" s="11">
        <f>IFERROR(COUNTIFS(Ishop!$BG:$BG,Source!D1561,Ishop!$B:$B,Source!C1561,Ishop!$J:$J,"OUI"),"--")</f>
        <v>0</v>
      </c>
      <c r="L1561" s="11">
        <f>COUNTIFS(Ishop!$AG:$AG,Source!$L$1,Ishop!$BG:$BG,Source!$D1561,Ishop!$B:$B,Source!$C1561)</f>
        <v>0</v>
      </c>
      <c r="M1561" s="11">
        <f>COUNTIFS(Ishop!$AG:$AG,Source!$M$1,Ishop!$BG:$BG,Source!$D1561,Ishop!$B:$B,Source!$C1561)</f>
        <v>0</v>
      </c>
      <c r="N1561" s="11">
        <f>COUNTIFS(Ishop!$AG:$AG,Source!$N$1,Ishop!$BG:$BG,Source!$D1561,Ishop!$B:$B,Source!$C1561)</f>
        <v>0</v>
      </c>
      <c r="O1561" s="11">
        <f>COUNTIFS(Ishop!$AG:$AG,Source!$O$1,Ishop!$BG:$BG,Source!$D1561,Ishop!$B:$B,Source!$C1561)</f>
        <v>0</v>
      </c>
      <c r="P1561" s="11">
        <f>COUNTIFS(Ishop!$AG:$AG,Source!$P$1,Ishop!$BG:$BG,Source!$D1561,Ishop!$B:$B,Source!$C1561)</f>
        <v>0</v>
      </c>
      <c r="Q1561" s="11">
        <f>COUNTIFS(Ishop!$AG:$AG,Source!$Q$1,Ishop!$BG:$BG,Source!$D1561,Ishop!$B:$B,Source!$C1561)</f>
        <v>0</v>
      </c>
      <c r="R1561" s="11">
        <f>COUNTIFS(Ishop!$AG:$AG,Source!$R$1,Ishop!$BG:$BG,Source!$D1561,Ishop!$B:$B,Source!$C1561)</f>
        <v>0</v>
      </c>
      <c r="S1561" s="11">
        <f>COUNTIFS(Ishop!$AG:$AG,Source!$S$1,Ishop!$BG:$BG,Source!$D1561,Ishop!$B:$B,Source!$C1561)</f>
        <v>0</v>
      </c>
      <c r="T1561" s="11">
        <f>COUNTIFS(Ishop!$AG:$AG,Source!$T$1,Ishop!$BG:$BG,Source!$D1561,Ishop!$B:$B,Source!$C1561)</f>
        <v>0</v>
      </c>
      <c r="U1561" s="11">
        <f>COUNTIFS(Ishop!$AG:$AG,Source!$U$1,Ishop!$BG:$BG,Source!$D1561,Ishop!$B:$B,Source!$C1561)</f>
        <v>0</v>
      </c>
      <c r="V1561" s="11">
        <f>COUNTIFS(Ishop!$AG:$AG,Source!$V$1,Ishop!$BG:$BG,Source!$D1561,Ishop!$B:$B,Source!$C1561)</f>
        <v>0</v>
      </c>
      <c r="W1561" s="11">
        <f>COUNTIFS(Ishop!$AG:$AG,Source!$W$1,Ishop!$BG:$BG,Source!$D1561,Ishop!$B:$B,Source!$C1561)</f>
        <v>0</v>
      </c>
      <c r="X1561" s="11">
        <f>COUNTIFS(Ishop!$AG:$AG,Source!$X$1,Ishop!$BG:$BG,Source!$D1561,Ishop!$B:$B,Source!$C1561)</f>
        <v>0</v>
      </c>
      <c r="Y1561" s="11">
        <f>COUNTIFS(Ishop!$AG:$AG,Source!$Y$1,Ishop!$BG:$BG,Source!$D1561,Ishop!$B:$B,Source!$C1561)</f>
        <v>0</v>
      </c>
      <c r="Z1561" s="11">
        <f>COUNTIFS(Ishop!$AG:$AG,Source!$Z$1,Ishop!$BG:$BG,Source!$D1561,Ishop!$B:$B,Source!$C1561,Ishop!$J:$J,"OUI")</f>
        <v>0</v>
      </c>
      <c r="AA1561" s="11">
        <f>COUNTIFS(Ishop!$AG:$AG,Source!$AA$1,Ishop!$BG:$BG,Source!$D1561,Ishop!$B:$B,Source!$C1561,Ishop!$J:$J,"OUI")</f>
        <v>0</v>
      </c>
      <c r="AB1561" s="11">
        <f>COUNTIFS(Ishop!$AG:$AG,Source!$AB$1,Ishop!$BG:$BG,Source!$D1561,Ishop!$B:$B,Source!$C1561,Ishop!$J:$J,"OUI")</f>
        <v>0</v>
      </c>
      <c r="AC1561" s="11">
        <f>COUNTIFS(Ishop!$AG:$AG,Source!$AC$1,Ishop!$BG:$BG,Source!$D1561,Ishop!$B:$B,Source!$C1561,Ishop!$J:$J,"OUI")</f>
        <v>0</v>
      </c>
      <c r="AD1561" s="11">
        <f>COUNTIFS(Ishop!$AG:$AG,Source!$AD$1,Ishop!$BG:$BG,Source!$D1561,Ishop!$B:$B,Source!$C1561,Ishop!$J:$J,"OUI")</f>
        <v>0</v>
      </c>
      <c r="AE1561" s="11">
        <f>COUNTIFS(Ishop!$AG:$AG,Source!$AE$1,Ishop!$BG:$BG,Source!$D1561,Ishop!$B:$B,Source!$C1561,Ishop!$J:$J,"OUI")</f>
        <v>0</v>
      </c>
      <c r="AF1561" s="11">
        <f>COUNTIFS(Ishop!$AG:$AG,Source!$AF$1,Ishop!$BG:$BG,Source!$D1561,Ishop!$B:$B,Source!$C1561,Ishop!$J:$J,"OUI")</f>
        <v>0</v>
      </c>
      <c r="AG1561" s="11">
        <f>COUNTIFS(Ishop!$AG:$AG,Source!$AG$1,Ishop!$BG:$BG,Source!$D1561,Ishop!$B:$B,Source!$C1561,Ishop!$J:$J,"OUI")</f>
        <v>0</v>
      </c>
      <c r="AH1561" s="11">
        <f>COUNTIFS(Ishop!$AG:$AG,Source!$AH$1,Ishop!$BG:$BG,Source!$D1561,Ishop!$B:$B,Source!$C1561,Ishop!$J:$J,"OUI")</f>
        <v>0</v>
      </c>
      <c r="AI1561" s="11">
        <f>COUNTIFS(Ishop!$AG:$AG,Source!$AI$1,Ishop!$BG:$BG,Source!$D1561,Ishop!$B:$B,Source!$C1561,Ishop!$J:$J,"OUI")</f>
        <v>0</v>
      </c>
      <c r="AJ1561" s="11">
        <f>COUNTIFS(Ishop!$AG:$AG,Source!$AJ$1,Ishop!$BG:$BG,Source!$D1561,Ishop!$B:$B,Source!$C1561,Ishop!$J:$J,"OUI")</f>
        <v>0</v>
      </c>
      <c r="AK1561" s="11">
        <f>COUNTIFS(Ishop!$AG:$AG,Source!$AK$1,Ishop!$BG:$BG,Source!$D1561,Ishop!$B:$B,Source!$C1561,Ishop!$J:$J,"OUI")</f>
        <v>0</v>
      </c>
      <c r="AL1561" s="11">
        <f>COUNTIFS(Ishop!$AG:$AG,Source!$AL$1,Ishop!$BG:$BG,Source!$D1561,Ishop!$B:$B,Source!$C1561,Ishop!$J:$J,"OUI")</f>
        <v>0</v>
      </c>
      <c r="AM1561" s="11">
        <f>COUNTIFS(Ishop!$AG:$AG,Source!$AM$1,Ishop!$BG:$BG,Source!$D1561,Ishop!$B:$B,Source!$C1561,Ishop!$J:$J,"OUI")</f>
        <v>0</v>
      </c>
      <c r="AN1561" s="11">
        <f>COUNTIFS(Dolmen!$W:$W,"Sensation",Dolmen!$O:$O,Source!D1561,Dolmen!$F:$F,Source!C1561)</f>
        <v>0</v>
      </c>
      <c r="AO1561" s="11">
        <f>COUNTIFS(Dolmen!$AC:$AC,"Bbox Miami",Dolmen!$O:$O,Source!D1561,Dolmen!$F:$F,Source!C1561)</f>
        <v>0</v>
      </c>
      <c r="AP1561" s="11">
        <f>COUNTIFS(Dolmen!$AD:$AD,"1",Dolmen!$W:$W,"",Dolmen!$O:$O,Source!D1561,Dolmen!$F:$F,Source!C1561)</f>
        <v>0</v>
      </c>
      <c r="AQ1561" s="11">
        <f>COUNTIFS(Dolmen!$W:$W,"Sensation",Dolmen!$Y:$Y,"1",Dolmen!$O:$O,Source!D1561,Dolmen!$F:$F,Source!C1561)</f>
        <v>0</v>
      </c>
      <c r="AR1561" s="11">
        <f>COUNTIFS(Dolmen!$AC:$AC,"Bbox Miami",Dolmen!$Y:$Y,"1",Dolmen!$O:$O,Source!D1561,Dolmen!$F:$F,Source!C1561)</f>
        <v>0</v>
      </c>
      <c r="AS1561" s="11">
        <f>COUNTIFS(Dolmen!$AD:$AD,"1",Dolmen!$W:$W,"",Dolmen!$Y:$Y,"1",Dolmen!$O:$O,Source!D1561,Dolmen!$F:$F,Source!C1561)</f>
        <v>0</v>
      </c>
      <c r="AT1561" s="11">
        <f t="shared" si="577"/>
        <v>0</v>
      </c>
      <c r="AU1561" s="11">
        <f t="shared" si="578"/>
        <v>0</v>
      </c>
      <c r="AV1561" s="11">
        <f t="shared" si="579"/>
        <v>0</v>
      </c>
      <c r="AW1561" s="11">
        <f t="shared" si="580"/>
        <v>0</v>
      </c>
      <c r="AX1561" s="11">
        <f t="shared" si="581"/>
        <v>0</v>
      </c>
      <c r="AY1561" s="11">
        <f t="shared" si="582"/>
        <v>0</v>
      </c>
      <c r="AZ1561" s="11">
        <f t="shared" si="583"/>
        <v>0</v>
      </c>
      <c r="BA1561" s="11">
        <f t="shared" si="584"/>
        <v>0</v>
      </c>
      <c r="BB1561" s="11">
        <f t="shared" si="585"/>
        <v>0</v>
      </c>
      <c r="BC1561" s="11">
        <f t="shared" si="586"/>
        <v>0</v>
      </c>
      <c r="BD1561" s="11">
        <f>SUMIFS(Ishop!$BK:$BK,Ishop!$BG:$BG,Source!D1561,Ishop!$B:$B,Source!C1561)</f>
        <v>0</v>
      </c>
      <c r="BE1561" s="11">
        <f>COUNTIFS(Ishop!$AW:$AW,"OUI",Ishop!$BG:$BG,Source!D1561,Ishop!$B:$B,Source!C1561)</f>
        <v>0</v>
      </c>
      <c r="BF1561" s="11">
        <f t="shared" si="587"/>
        <v>0</v>
      </c>
      <c r="BG1561" s="11">
        <f t="shared" si="588"/>
        <v>0</v>
      </c>
      <c r="BH1561" s="11">
        <f t="shared" si="589"/>
        <v>0</v>
      </c>
      <c r="BI1561" s="11">
        <f t="shared" si="590"/>
        <v>0</v>
      </c>
      <c r="BJ1561" s="11">
        <f t="shared" si="591"/>
        <v>0</v>
      </c>
      <c r="BK1561" s="11">
        <f t="shared" si="592"/>
        <v>0</v>
      </c>
      <c r="BL1561" s="11">
        <f t="shared" si="593"/>
        <v>0</v>
      </c>
      <c r="BM1561" s="11">
        <f t="shared" si="594"/>
        <v>0</v>
      </c>
      <c r="BN1561" s="25">
        <f>Z1561*Budget!$A$6</f>
        <v>0</v>
      </c>
      <c r="BO1561" s="25">
        <f>AA1561*(Budget!$B$6+Budget!$B$7)</f>
        <v>0</v>
      </c>
      <c r="BP1561" s="25">
        <f>AB1561*(Budget!$C$6+Budget!$C$7)</f>
        <v>0</v>
      </c>
      <c r="BQ1561" s="25">
        <f>AC1561*(Budget!$D$6+Budget!$D$7)</f>
        <v>0</v>
      </c>
      <c r="BR1561" s="25">
        <f>AD1561*(Budget!$E$6+Budget!$E$7)</f>
        <v>0</v>
      </c>
      <c r="BS1561" s="25">
        <f>AE1561*(Budget!$F$6+Budget!$F$7)</f>
        <v>0</v>
      </c>
      <c r="BT1561" s="25">
        <f>AF1561*(Budget!$G$6+Budget!$G$7)</f>
        <v>0</v>
      </c>
      <c r="BU1561" s="25">
        <f>AG1561*Budget!$H$6</f>
        <v>0</v>
      </c>
      <c r="BV1561" s="25">
        <f>AH1561*Budget!$I$6</f>
        <v>0</v>
      </c>
      <c r="BW1561" s="25">
        <f>AI1561*Budget!$J$6</f>
        <v>0</v>
      </c>
      <c r="BX1561" s="25">
        <f>AJ1561*Budget!$K$6</f>
        <v>0</v>
      </c>
      <c r="BY1561" s="25">
        <f>AK1561*Budget!$L$6</f>
        <v>0</v>
      </c>
      <c r="BZ1561" s="25">
        <f>AL1561*Budget!$M$6</f>
        <v>0</v>
      </c>
      <c r="CA1561" s="25">
        <f>AM1561*Budget!$N$6</f>
        <v>0</v>
      </c>
      <c r="CB1561" s="25">
        <f>AQ1561*Budget!$O$6</f>
        <v>0</v>
      </c>
      <c r="CC1561" s="25">
        <f>AR1561*Budget!$S$6</f>
        <v>0</v>
      </c>
      <c r="CD1561" s="25">
        <f>AS1561*Budget!$Q$6</f>
        <v>0</v>
      </c>
      <c r="CE1561" s="25">
        <f t="shared" si="595"/>
        <v>0</v>
      </c>
      <c r="CF1561" s="11" t="e">
        <f>COUNTIFS(#REF!,Source!E1561,#REF!,Source!C1561)</f>
        <v>#REF!</v>
      </c>
      <c r="CG1561" s="11" t="str">
        <f t="shared" si="596"/>
        <v>--</v>
      </c>
    </row>
    <row r="1562" spans="1:85" x14ac:dyDescent="0.25">
      <c r="A1562" t="str">
        <f>IFERROR(VLOOKUP(MONTH(C1562),Date!$A$2:$B$13,2,0),"--")</f>
        <v>Avril</v>
      </c>
      <c r="B1562" s="11">
        <f t="shared" si="575"/>
        <v>17</v>
      </c>
      <c r="C1562" s="28">
        <f t="shared" si="597"/>
        <v>42116</v>
      </c>
      <c r="D1562" s="29" t="s">
        <v>247</v>
      </c>
      <c r="E1562" s="30" t="str">
        <f>IFERROR(VLOOKUP(D1562,Listing!$A:$B,2,0),"--")</f>
        <v>A4402A4</v>
      </c>
      <c r="F1562" s="30" t="str">
        <f>IFERROR(VLOOKUP(D1562,Listing!$A:$E,5,0),"-")</f>
        <v>RAMDI  MERIEM</v>
      </c>
      <c r="G1562" s="4">
        <f>IFERROR(VLOOKUP(D1562,Listing!$A:$F,6,0),"--")</f>
        <v>42093</v>
      </c>
      <c r="H1562" s="11" t="str">
        <f>IFERROR(VLOOKUP(D1562,Listing!$A:$D,4,0),"--")</f>
        <v>Départ Prod</v>
      </c>
      <c r="I1562" s="11" t="str">
        <f t="shared" si="576"/>
        <v>AAC</v>
      </c>
      <c r="J1562" s="31">
        <f>IFERROR(COUNTIFS(Ishop!$BG:$BG,Source!D1562,Ishop!$B:$B,Source!C1562),"--")</f>
        <v>0</v>
      </c>
      <c r="K1562" s="11">
        <f>IFERROR(COUNTIFS(Ishop!$BG:$BG,Source!D1562,Ishop!$B:$B,Source!C1562,Ishop!$J:$J,"OUI"),"--")</f>
        <v>0</v>
      </c>
      <c r="L1562" s="11">
        <f>COUNTIFS(Ishop!$AG:$AG,Source!$L$1,Ishop!$BG:$BG,Source!$D1562,Ishop!$B:$B,Source!$C1562)</f>
        <v>0</v>
      </c>
      <c r="M1562" s="11">
        <f>COUNTIFS(Ishop!$AG:$AG,Source!$M$1,Ishop!$BG:$BG,Source!$D1562,Ishop!$B:$B,Source!$C1562)</f>
        <v>0</v>
      </c>
      <c r="N1562" s="11">
        <f>COUNTIFS(Ishop!$AG:$AG,Source!$N$1,Ishop!$BG:$BG,Source!$D1562,Ishop!$B:$B,Source!$C1562)</f>
        <v>0</v>
      </c>
      <c r="O1562" s="11">
        <f>COUNTIFS(Ishop!$AG:$AG,Source!$O$1,Ishop!$BG:$BG,Source!$D1562,Ishop!$B:$B,Source!$C1562)</f>
        <v>0</v>
      </c>
      <c r="P1562" s="11">
        <f>COUNTIFS(Ishop!$AG:$AG,Source!$P$1,Ishop!$BG:$BG,Source!$D1562,Ishop!$B:$B,Source!$C1562)</f>
        <v>0</v>
      </c>
      <c r="Q1562" s="11">
        <f>COUNTIFS(Ishop!$AG:$AG,Source!$Q$1,Ishop!$BG:$BG,Source!$D1562,Ishop!$B:$B,Source!$C1562)</f>
        <v>0</v>
      </c>
      <c r="R1562" s="11">
        <f>COUNTIFS(Ishop!$AG:$AG,Source!$R$1,Ishop!$BG:$BG,Source!$D1562,Ishop!$B:$B,Source!$C1562)</f>
        <v>0</v>
      </c>
      <c r="S1562" s="11">
        <f>COUNTIFS(Ishop!$AG:$AG,Source!$S$1,Ishop!$BG:$BG,Source!$D1562,Ishop!$B:$B,Source!$C1562)</f>
        <v>0</v>
      </c>
      <c r="T1562" s="11">
        <f>COUNTIFS(Ishop!$AG:$AG,Source!$T$1,Ishop!$BG:$BG,Source!$D1562,Ishop!$B:$B,Source!$C1562)</f>
        <v>0</v>
      </c>
      <c r="U1562" s="11">
        <f>COUNTIFS(Ishop!$AG:$AG,Source!$U$1,Ishop!$BG:$BG,Source!$D1562,Ishop!$B:$B,Source!$C1562)</f>
        <v>0</v>
      </c>
      <c r="V1562" s="11">
        <f>COUNTIFS(Ishop!$AG:$AG,Source!$V$1,Ishop!$BG:$BG,Source!$D1562,Ishop!$B:$B,Source!$C1562)</f>
        <v>0</v>
      </c>
      <c r="W1562" s="11">
        <f>COUNTIFS(Ishop!$AG:$AG,Source!$W$1,Ishop!$BG:$BG,Source!$D1562,Ishop!$B:$B,Source!$C1562)</f>
        <v>0</v>
      </c>
      <c r="X1562" s="11">
        <f>COUNTIFS(Ishop!$AG:$AG,Source!$X$1,Ishop!$BG:$BG,Source!$D1562,Ishop!$B:$B,Source!$C1562)</f>
        <v>0</v>
      </c>
      <c r="Y1562" s="11">
        <f>COUNTIFS(Ishop!$AG:$AG,Source!$Y$1,Ishop!$BG:$BG,Source!$D1562,Ishop!$B:$B,Source!$C1562)</f>
        <v>0</v>
      </c>
      <c r="Z1562" s="11">
        <f>COUNTIFS(Ishop!$AG:$AG,Source!$Z$1,Ishop!$BG:$BG,Source!$D1562,Ishop!$B:$B,Source!$C1562,Ishop!$J:$J,"OUI")</f>
        <v>0</v>
      </c>
      <c r="AA1562" s="11">
        <f>COUNTIFS(Ishop!$AG:$AG,Source!$AA$1,Ishop!$BG:$BG,Source!$D1562,Ishop!$B:$B,Source!$C1562,Ishop!$J:$J,"OUI")</f>
        <v>0</v>
      </c>
      <c r="AB1562" s="11">
        <f>COUNTIFS(Ishop!$AG:$AG,Source!$AB$1,Ishop!$BG:$BG,Source!$D1562,Ishop!$B:$B,Source!$C1562,Ishop!$J:$J,"OUI")</f>
        <v>0</v>
      </c>
      <c r="AC1562" s="11">
        <f>COUNTIFS(Ishop!$AG:$AG,Source!$AC$1,Ishop!$BG:$BG,Source!$D1562,Ishop!$B:$B,Source!$C1562,Ishop!$J:$J,"OUI")</f>
        <v>0</v>
      </c>
      <c r="AD1562" s="11">
        <f>COUNTIFS(Ishop!$AG:$AG,Source!$AD$1,Ishop!$BG:$BG,Source!$D1562,Ishop!$B:$B,Source!$C1562,Ishop!$J:$J,"OUI")</f>
        <v>0</v>
      </c>
      <c r="AE1562" s="11">
        <f>COUNTIFS(Ishop!$AG:$AG,Source!$AE$1,Ishop!$BG:$BG,Source!$D1562,Ishop!$B:$B,Source!$C1562,Ishop!$J:$J,"OUI")</f>
        <v>0</v>
      </c>
      <c r="AF1562" s="11">
        <f>COUNTIFS(Ishop!$AG:$AG,Source!$AF$1,Ishop!$BG:$BG,Source!$D1562,Ishop!$B:$B,Source!$C1562,Ishop!$J:$J,"OUI")</f>
        <v>0</v>
      </c>
      <c r="AG1562" s="11">
        <f>COUNTIFS(Ishop!$AG:$AG,Source!$AG$1,Ishop!$BG:$BG,Source!$D1562,Ishop!$B:$B,Source!$C1562,Ishop!$J:$J,"OUI")</f>
        <v>0</v>
      </c>
      <c r="AH1562" s="11">
        <f>COUNTIFS(Ishop!$AG:$AG,Source!$AH$1,Ishop!$BG:$BG,Source!$D1562,Ishop!$B:$B,Source!$C1562,Ishop!$J:$J,"OUI")</f>
        <v>0</v>
      </c>
      <c r="AI1562" s="11">
        <f>COUNTIFS(Ishop!$AG:$AG,Source!$AI$1,Ishop!$BG:$BG,Source!$D1562,Ishop!$B:$B,Source!$C1562,Ishop!$J:$J,"OUI")</f>
        <v>0</v>
      </c>
      <c r="AJ1562" s="11">
        <f>COUNTIFS(Ishop!$AG:$AG,Source!$AJ$1,Ishop!$BG:$BG,Source!$D1562,Ishop!$B:$B,Source!$C1562,Ishop!$J:$J,"OUI")</f>
        <v>0</v>
      </c>
      <c r="AK1562" s="11">
        <f>COUNTIFS(Ishop!$AG:$AG,Source!$AK$1,Ishop!$BG:$BG,Source!$D1562,Ishop!$B:$B,Source!$C1562,Ishop!$J:$J,"OUI")</f>
        <v>0</v>
      </c>
      <c r="AL1562" s="11">
        <f>COUNTIFS(Ishop!$AG:$AG,Source!$AL$1,Ishop!$BG:$BG,Source!$D1562,Ishop!$B:$B,Source!$C1562,Ishop!$J:$J,"OUI")</f>
        <v>0</v>
      </c>
      <c r="AM1562" s="11">
        <f>COUNTIFS(Ishop!$AG:$AG,Source!$AM$1,Ishop!$BG:$BG,Source!$D1562,Ishop!$B:$B,Source!$C1562,Ishop!$J:$J,"OUI")</f>
        <v>0</v>
      </c>
      <c r="AN1562" s="11">
        <f>COUNTIFS(Dolmen!$W:$W,"Sensation",Dolmen!$O:$O,Source!D1562,Dolmen!$F:$F,Source!C1562)</f>
        <v>0</v>
      </c>
      <c r="AO1562" s="11">
        <f>COUNTIFS(Dolmen!$AC:$AC,"Bbox Miami",Dolmen!$O:$O,Source!D1562,Dolmen!$F:$F,Source!C1562)</f>
        <v>0</v>
      </c>
      <c r="AP1562" s="11">
        <f>COUNTIFS(Dolmen!$AD:$AD,"1",Dolmen!$W:$W,"",Dolmen!$O:$O,Source!D1562,Dolmen!$F:$F,Source!C1562)</f>
        <v>0</v>
      </c>
      <c r="AQ1562" s="11">
        <f>COUNTIFS(Dolmen!$W:$W,"Sensation",Dolmen!$Y:$Y,"1",Dolmen!$O:$O,Source!D1562,Dolmen!$F:$F,Source!C1562)</f>
        <v>0</v>
      </c>
      <c r="AR1562" s="11">
        <f>COUNTIFS(Dolmen!$AC:$AC,"Bbox Miami",Dolmen!$Y:$Y,"1",Dolmen!$O:$O,Source!D1562,Dolmen!$F:$F,Source!C1562)</f>
        <v>0</v>
      </c>
      <c r="AS1562" s="11">
        <f>COUNTIFS(Dolmen!$AD:$AD,"1",Dolmen!$W:$W,"",Dolmen!$Y:$Y,"1",Dolmen!$O:$O,Source!D1562,Dolmen!$F:$F,Source!C1562)</f>
        <v>0</v>
      </c>
      <c r="AT1562" s="11">
        <f t="shared" si="577"/>
        <v>0</v>
      </c>
      <c r="AU1562" s="11">
        <f t="shared" si="578"/>
        <v>0</v>
      </c>
      <c r="AV1562" s="11">
        <f t="shared" si="579"/>
        <v>0</v>
      </c>
      <c r="AW1562" s="11">
        <f t="shared" si="580"/>
        <v>0</v>
      </c>
      <c r="AX1562" s="11">
        <f t="shared" si="581"/>
        <v>0</v>
      </c>
      <c r="AY1562" s="11">
        <f t="shared" si="582"/>
        <v>0</v>
      </c>
      <c r="AZ1562" s="11">
        <f t="shared" si="583"/>
        <v>0</v>
      </c>
      <c r="BA1562" s="11">
        <f t="shared" si="584"/>
        <v>0</v>
      </c>
      <c r="BB1562" s="11">
        <f t="shared" si="585"/>
        <v>0</v>
      </c>
      <c r="BC1562" s="11">
        <f t="shared" si="586"/>
        <v>0</v>
      </c>
      <c r="BD1562" s="11">
        <f>SUMIFS(Ishop!$BK:$BK,Ishop!$BG:$BG,Source!D1562,Ishop!$B:$B,Source!C1562)</f>
        <v>0</v>
      </c>
      <c r="BE1562" s="11">
        <f>COUNTIFS(Ishop!$AW:$AW,"OUI",Ishop!$BG:$BG,Source!D1562,Ishop!$B:$B,Source!C1562)</f>
        <v>0</v>
      </c>
      <c r="BF1562" s="11">
        <f t="shared" si="587"/>
        <v>0</v>
      </c>
      <c r="BG1562" s="11">
        <f t="shared" si="588"/>
        <v>0</v>
      </c>
      <c r="BH1562" s="11">
        <f t="shared" si="589"/>
        <v>0</v>
      </c>
      <c r="BI1562" s="11">
        <f t="shared" si="590"/>
        <v>0</v>
      </c>
      <c r="BJ1562" s="11">
        <f t="shared" si="591"/>
        <v>0</v>
      </c>
      <c r="BK1562" s="11">
        <f t="shared" si="592"/>
        <v>0</v>
      </c>
      <c r="BL1562" s="11">
        <f t="shared" si="593"/>
        <v>0</v>
      </c>
      <c r="BM1562" s="11">
        <f t="shared" si="594"/>
        <v>0</v>
      </c>
      <c r="BN1562" s="25">
        <f>Z1562*Budget!$A$6</f>
        <v>0</v>
      </c>
      <c r="BO1562" s="25">
        <f>AA1562*(Budget!$B$6+Budget!$B$7)</f>
        <v>0</v>
      </c>
      <c r="BP1562" s="25">
        <f>AB1562*(Budget!$C$6+Budget!$C$7)</f>
        <v>0</v>
      </c>
      <c r="BQ1562" s="25">
        <f>AC1562*(Budget!$D$6+Budget!$D$7)</f>
        <v>0</v>
      </c>
      <c r="BR1562" s="25">
        <f>AD1562*(Budget!$E$6+Budget!$E$7)</f>
        <v>0</v>
      </c>
      <c r="BS1562" s="25">
        <f>AE1562*(Budget!$F$6+Budget!$F$7)</f>
        <v>0</v>
      </c>
      <c r="BT1562" s="25">
        <f>AF1562*(Budget!$G$6+Budget!$G$7)</f>
        <v>0</v>
      </c>
      <c r="BU1562" s="25">
        <f>AG1562*Budget!$H$6</f>
        <v>0</v>
      </c>
      <c r="BV1562" s="25">
        <f>AH1562*Budget!$I$6</f>
        <v>0</v>
      </c>
      <c r="BW1562" s="25">
        <f>AI1562*Budget!$J$6</f>
        <v>0</v>
      </c>
      <c r="BX1562" s="25">
        <f>AJ1562*Budget!$K$6</f>
        <v>0</v>
      </c>
      <c r="BY1562" s="25">
        <f>AK1562*Budget!$L$6</f>
        <v>0</v>
      </c>
      <c r="BZ1562" s="25">
        <f>AL1562*Budget!$M$6</f>
        <v>0</v>
      </c>
      <c r="CA1562" s="25">
        <f>AM1562*Budget!$N$6</f>
        <v>0</v>
      </c>
      <c r="CB1562" s="25">
        <f>AQ1562*Budget!$O$6</f>
        <v>0</v>
      </c>
      <c r="CC1562" s="25">
        <f>AR1562*Budget!$S$6</f>
        <v>0</v>
      </c>
      <c r="CD1562" s="25">
        <f>AS1562*Budget!$Q$6</f>
        <v>0</v>
      </c>
      <c r="CE1562" s="25">
        <f t="shared" si="595"/>
        <v>0</v>
      </c>
      <c r="CF1562" s="11" t="e">
        <f>COUNTIFS(#REF!,Source!E1562,#REF!,Source!C1562)</f>
        <v>#REF!</v>
      </c>
      <c r="CG1562" s="11" t="str">
        <f t="shared" si="596"/>
        <v>--</v>
      </c>
    </row>
    <row r="1563" spans="1:85" x14ac:dyDescent="0.25">
      <c r="A1563" t="str">
        <f>IFERROR(VLOOKUP(MONTH(C1563),Date!$A$2:$B$13,2,0),"--")</f>
        <v>Avril</v>
      </c>
      <c r="B1563" s="11">
        <f t="shared" si="575"/>
        <v>17</v>
      </c>
      <c r="C1563" s="28">
        <f t="shared" si="597"/>
        <v>42116</v>
      </c>
      <c r="D1563" s="29" t="s">
        <v>248</v>
      </c>
      <c r="E1563" s="30" t="str">
        <f>IFERROR(VLOOKUP(D1563,Listing!$A:$B,2,0),"--")</f>
        <v>A44057</v>
      </c>
      <c r="F1563" s="30" t="str">
        <f>IFERROR(VLOOKUP(D1563,Listing!$A:$E,5,0),"-")</f>
        <v>ELHIRCH CHAIMAE</v>
      </c>
      <c r="G1563" s="4">
        <f>IFERROR(VLOOKUP(D1563,Listing!$A:$F,6,0),"--")</f>
        <v>42114</v>
      </c>
      <c r="H1563" s="11" t="str">
        <f>IFERROR(VLOOKUP(D1563,Listing!$A:$D,4,0),"--")</f>
        <v>Départ Prod</v>
      </c>
      <c r="I1563" s="11" t="str">
        <f t="shared" si="576"/>
        <v>AAC</v>
      </c>
      <c r="J1563" s="31">
        <f>IFERROR(COUNTIFS(Ishop!$BG:$BG,Source!D1563,Ishop!$B:$B,Source!C1563),"--")</f>
        <v>0</v>
      </c>
      <c r="K1563" s="11">
        <f>IFERROR(COUNTIFS(Ishop!$BG:$BG,Source!D1563,Ishop!$B:$B,Source!C1563,Ishop!$J:$J,"OUI"),"--")</f>
        <v>0</v>
      </c>
      <c r="L1563" s="11">
        <f>COUNTIFS(Ishop!$AG:$AG,Source!$L$1,Ishop!$BG:$BG,Source!$D1563,Ishop!$B:$B,Source!$C1563)</f>
        <v>0</v>
      </c>
      <c r="M1563" s="11">
        <f>COUNTIFS(Ishop!$AG:$AG,Source!$M$1,Ishop!$BG:$BG,Source!$D1563,Ishop!$B:$B,Source!$C1563)</f>
        <v>0</v>
      </c>
      <c r="N1563" s="11">
        <f>COUNTIFS(Ishop!$AG:$AG,Source!$N$1,Ishop!$BG:$BG,Source!$D1563,Ishop!$B:$B,Source!$C1563)</f>
        <v>0</v>
      </c>
      <c r="O1563" s="11">
        <f>COUNTIFS(Ishop!$AG:$AG,Source!$O$1,Ishop!$BG:$BG,Source!$D1563,Ishop!$B:$B,Source!$C1563)</f>
        <v>0</v>
      </c>
      <c r="P1563" s="11">
        <f>COUNTIFS(Ishop!$AG:$AG,Source!$P$1,Ishop!$BG:$BG,Source!$D1563,Ishop!$B:$B,Source!$C1563)</f>
        <v>0</v>
      </c>
      <c r="Q1563" s="11">
        <f>COUNTIFS(Ishop!$AG:$AG,Source!$Q$1,Ishop!$BG:$BG,Source!$D1563,Ishop!$B:$B,Source!$C1563)</f>
        <v>0</v>
      </c>
      <c r="R1563" s="11">
        <f>COUNTIFS(Ishop!$AG:$AG,Source!$R$1,Ishop!$BG:$BG,Source!$D1563,Ishop!$B:$B,Source!$C1563)</f>
        <v>0</v>
      </c>
      <c r="S1563" s="11">
        <f>COUNTIFS(Ishop!$AG:$AG,Source!$S$1,Ishop!$BG:$BG,Source!$D1563,Ishop!$B:$B,Source!$C1563)</f>
        <v>0</v>
      </c>
      <c r="T1563" s="11">
        <f>COUNTIFS(Ishop!$AG:$AG,Source!$T$1,Ishop!$BG:$BG,Source!$D1563,Ishop!$B:$B,Source!$C1563)</f>
        <v>0</v>
      </c>
      <c r="U1563" s="11">
        <f>COUNTIFS(Ishop!$AG:$AG,Source!$U$1,Ishop!$BG:$BG,Source!$D1563,Ishop!$B:$B,Source!$C1563)</f>
        <v>0</v>
      </c>
      <c r="V1563" s="11">
        <f>COUNTIFS(Ishop!$AG:$AG,Source!$V$1,Ishop!$BG:$BG,Source!$D1563,Ishop!$B:$B,Source!$C1563)</f>
        <v>0</v>
      </c>
      <c r="W1563" s="11">
        <f>COUNTIFS(Ishop!$AG:$AG,Source!$W$1,Ishop!$BG:$BG,Source!$D1563,Ishop!$B:$B,Source!$C1563)</f>
        <v>0</v>
      </c>
      <c r="X1563" s="11">
        <f>COUNTIFS(Ishop!$AG:$AG,Source!$X$1,Ishop!$BG:$BG,Source!$D1563,Ishop!$B:$B,Source!$C1563)</f>
        <v>0</v>
      </c>
      <c r="Y1563" s="11">
        <f>COUNTIFS(Ishop!$AG:$AG,Source!$Y$1,Ishop!$BG:$BG,Source!$D1563,Ishop!$B:$B,Source!$C1563)</f>
        <v>0</v>
      </c>
      <c r="Z1563" s="11">
        <f>COUNTIFS(Ishop!$AG:$AG,Source!$Z$1,Ishop!$BG:$BG,Source!$D1563,Ishop!$B:$B,Source!$C1563,Ishop!$J:$J,"OUI")</f>
        <v>0</v>
      </c>
      <c r="AA1563" s="11">
        <f>COUNTIFS(Ishop!$AG:$AG,Source!$AA$1,Ishop!$BG:$BG,Source!$D1563,Ishop!$B:$B,Source!$C1563,Ishop!$J:$J,"OUI")</f>
        <v>0</v>
      </c>
      <c r="AB1563" s="11">
        <f>COUNTIFS(Ishop!$AG:$AG,Source!$AB$1,Ishop!$BG:$BG,Source!$D1563,Ishop!$B:$B,Source!$C1563,Ishop!$J:$J,"OUI")</f>
        <v>0</v>
      </c>
      <c r="AC1563" s="11">
        <f>COUNTIFS(Ishop!$AG:$AG,Source!$AC$1,Ishop!$BG:$BG,Source!$D1563,Ishop!$B:$B,Source!$C1563,Ishop!$J:$J,"OUI")</f>
        <v>0</v>
      </c>
      <c r="AD1563" s="11">
        <f>COUNTIFS(Ishop!$AG:$AG,Source!$AD$1,Ishop!$BG:$BG,Source!$D1563,Ishop!$B:$B,Source!$C1563,Ishop!$J:$J,"OUI")</f>
        <v>0</v>
      </c>
      <c r="AE1563" s="11">
        <f>COUNTIFS(Ishop!$AG:$AG,Source!$AE$1,Ishop!$BG:$BG,Source!$D1563,Ishop!$B:$B,Source!$C1563,Ishop!$J:$J,"OUI")</f>
        <v>0</v>
      </c>
      <c r="AF1563" s="11">
        <f>COUNTIFS(Ishop!$AG:$AG,Source!$AF$1,Ishop!$BG:$BG,Source!$D1563,Ishop!$B:$B,Source!$C1563,Ishop!$J:$J,"OUI")</f>
        <v>0</v>
      </c>
      <c r="AG1563" s="11">
        <f>COUNTIFS(Ishop!$AG:$AG,Source!$AG$1,Ishop!$BG:$BG,Source!$D1563,Ishop!$B:$B,Source!$C1563,Ishop!$J:$J,"OUI")</f>
        <v>0</v>
      </c>
      <c r="AH1563" s="11">
        <f>COUNTIFS(Ishop!$AG:$AG,Source!$AH$1,Ishop!$BG:$BG,Source!$D1563,Ishop!$B:$B,Source!$C1563,Ishop!$J:$J,"OUI")</f>
        <v>0</v>
      </c>
      <c r="AI1563" s="11">
        <f>COUNTIFS(Ishop!$AG:$AG,Source!$AI$1,Ishop!$BG:$BG,Source!$D1563,Ishop!$B:$B,Source!$C1563,Ishop!$J:$J,"OUI")</f>
        <v>0</v>
      </c>
      <c r="AJ1563" s="11">
        <f>COUNTIFS(Ishop!$AG:$AG,Source!$AJ$1,Ishop!$BG:$BG,Source!$D1563,Ishop!$B:$B,Source!$C1563,Ishop!$J:$J,"OUI")</f>
        <v>0</v>
      </c>
      <c r="AK1563" s="11">
        <f>COUNTIFS(Ishop!$AG:$AG,Source!$AK$1,Ishop!$BG:$BG,Source!$D1563,Ishop!$B:$B,Source!$C1563,Ishop!$J:$J,"OUI")</f>
        <v>0</v>
      </c>
      <c r="AL1563" s="11">
        <f>COUNTIFS(Ishop!$AG:$AG,Source!$AL$1,Ishop!$BG:$BG,Source!$D1563,Ishop!$B:$B,Source!$C1563,Ishop!$J:$J,"OUI")</f>
        <v>0</v>
      </c>
      <c r="AM1563" s="11">
        <f>COUNTIFS(Ishop!$AG:$AG,Source!$AM$1,Ishop!$BG:$BG,Source!$D1563,Ishop!$B:$B,Source!$C1563,Ishop!$J:$J,"OUI")</f>
        <v>0</v>
      </c>
      <c r="AN1563" s="11">
        <f>COUNTIFS(Dolmen!$W:$W,"Sensation",Dolmen!$O:$O,Source!D1563,Dolmen!$F:$F,Source!C1563)</f>
        <v>0</v>
      </c>
      <c r="AO1563" s="11">
        <f>COUNTIFS(Dolmen!$AC:$AC,"Bbox Miami",Dolmen!$O:$O,Source!D1563,Dolmen!$F:$F,Source!C1563)</f>
        <v>0</v>
      </c>
      <c r="AP1563" s="11">
        <f>COUNTIFS(Dolmen!$AD:$AD,"1",Dolmen!$W:$W,"",Dolmen!$O:$O,Source!D1563,Dolmen!$F:$F,Source!C1563)</f>
        <v>0</v>
      </c>
      <c r="AQ1563" s="11">
        <f>COUNTIFS(Dolmen!$W:$W,"Sensation",Dolmen!$Y:$Y,"1",Dolmen!$O:$O,Source!D1563,Dolmen!$F:$F,Source!C1563)</f>
        <v>0</v>
      </c>
      <c r="AR1563" s="11">
        <f>COUNTIFS(Dolmen!$AC:$AC,"Bbox Miami",Dolmen!$Y:$Y,"1",Dolmen!$O:$O,Source!D1563,Dolmen!$F:$F,Source!C1563)</f>
        <v>0</v>
      </c>
      <c r="AS1563" s="11">
        <f>COUNTIFS(Dolmen!$AD:$AD,"1",Dolmen!$W:$W,"",Dolmen!$Y:$Y,"1",Dolmen!$O:$O,Source!D1563,Dolmen!$F:$F,Source!C1563)</f>
        <v>0</v>
      </c>
      <c r="AT1563" s="11">
        <f t="shared" si="577"/>
        <v>0</v>
      </c>
      <c r="AU1563" s="11">
        <f t="shared" si="578"/>
        <v>0</v>
      </c>
      <c r="AV1563" s="11">
        <f t="shared" si="579"/>
        <v>0</v>
      </c>
      <c r="AW1563" s="11">
        <f t="shared" si="580"/>
        <v>0</v>
      </c>
      <c r="AX1563" s="11">
        <f t="shared" si="581"/>
        <v>0</v>
      </c>
      <c r="AY1563" s="11">
        <f t="shared" si="582"/>
        <v>0</v>
      </c>
      <c r="AZ1563" s="11">
        <f t="shared" si="583"/>
        <v>0</v>
      </c>
      <c r="BA1563" s="11">
        <f t="shared" si="584"/>
        <v>0</v>
      </c>
      <c r="BB1563" s="11">
        <f t="shared" si="585"/>
        <v>0</v>
      </c>
      <c r="BC1563" s="11">
        <f t="shared" si="586"/>
        <v>0</v>
      </c>
      <c r="BD1563" s="11">
        <f>SUMIFS(Ishop!$BK:$BK,Ishop!$BG:$BG,Source!D1563,Ishop!$B:$B,Source!C1563)</f>
        <v>0</v>
      </c>
      <c r="BE1563" s="11">
        <f>COUNTIFS(Ishop!$AW:$AW,"OUI",Ishop!$BG:$BG,Source!D1563,Ishop!$B:$B,Source!C1563)</f>
        <v>0</v>
      </c>
      <c r="BF1563" s="11">
        <f t="shared" si="587"/>
        <v>0</v>
      </c>
      <c r="BG1563" s="11">
        <f t="shared" si="588"/>
        <v>0</v>
      </c>
      <c r="BH1563" s="11">
        <f t="shared" si="589"/>
        <v>0</v>
      </c>
      <c r="BI1563" s="11">
        <f t="shared" si="590"/>
        <v>0</v>
      </c>
      <c r="BJ1563" s="11">
        <f t="shared" si="591"/>
        <v>0</v>
      </c>
      <c r="BK1563" s="11">
        <f t="shared" si="592"/>
        <v>0</v>
      </c>
      <c r="BL1563" s="11">
        <f t="shared" si="593"/>
        <v>0</v>
      </c>
      <c r="BM1563" s="11">
        <f t="shared" si="594"/>
        <v>0</v>
      </c>
      <c r="BN1563" s="25">
        <f>Z1563*Budget!$A$6</f>
        <v>0</v>
      </c>
      <c r="BO1563" s="25">
        <f>AA1563*(Budget!$B$6+Budget!$B$7)</f>
        <v>0</v>
      </c>
      <c r="BP1563" s="25">
        <f>AB1563*(Budget!$C$6+Budget!$C$7)</f>
        <v>0</v>
      </c>
      <c r="BQ1563" s="25">
        <f>AC1563*(Budget!$D$6+Budget!$D$7)</f>
        <v>0</v>
      </c>
      <c r="BR1563" s="25">
        <f>AD1563*(Budget!$E$6+Budget!$E$7)</f>
        <v>0</v>
      </c>
      <c r="BS1563" s="25">
        <f>AE1563*(Budget!$F$6+Budget!$F$7)</f>
        <v>0</v>
      </c>
      <c r="BT1563" s="25">
        <f>AF1563*(Budget!$G$6+Budget!$G$7)</f>
        <v>0</v>
      </c>
      <c r="BU1563" s="25">
        <f>AG1563*Budget!$H$6</f>
        <v>0</v>
      </c>
      <c r="BV1563" s="25">
        <f>AH1563*Budget!$I$6</f>
        <v>0</v>
      </c>
      <c r="BW1563" s="25">
        <f>AI1563*Budget!$J$6</f>
        <v>0</v>
      </c>
      <c r="BX1563" s="25">
        <f>AJ1563*Budget!$K$6</f>
        <v>0</v>
      </c>
      <c r="BY1563" s="25">
        <f>AK1563*Budget!$L$6</f>
        <v>0</v>
      </c>
      <c r="BZ1563" s="25">
        <f>AL1563*Budget!$M$6</f>
        <v>0</v>
      </c>
      <c r="CA1563" s="25">
        <f>AM1563*Budget!$N$6</f>
        <v>0</v>
      </c>
      <c r="CB1563" s="25">
        <f>AQ1563*Budget!$O$6</f>
        <v>0</v>
      </c>
      <c r="CC1563" s="25">
        <f>AR1563*Budget!$S$6</f>
        <v>0</v>
      </c>
      <c r="CD1563" s="25">
        <f>AS1563*Budget!$Q$6</f>
        <v>0</v>
      </c>
      <c r="CE1563" s="25">
        <f t="shared" si="595"/>
        <v>0</v>
      </c>
      <c r="CF1563" s="11" t="e">
        <f>COUNTIFS(#REF!,Source!E1563,#REF!,Source!C1563)</f>
        <v>#REF!</v>
      </c>
      <c r="CG1563" s="11" t="str">
        <f t="shared" si="596"/>
        <v>--</v>
      </c>
    </row>
    <row r="1564" spans="1:85" x14ac:dyDescent="0.25">
      <c r="A1564" t="str">
        <f>IFERROR(VLOOKUP(MONTH(C1564),Date!$A$2:$B$13,2,0),"--")</f>
        <v>Avril</v>
      </c>
      <c r="B1564" s="11">
        <f t="shared" si="575"/>
        <v>17</v>
      </c>
      <c r="C1564" s="28">
        <f t="shared" si="597"/>
        <v>42117</v>
      </c>
      <c r="D1564" s="29" t="s">
        <v>194</v>
      </c>
      <c r="E1564" s="30" t="str">
        <f>IFERROR(VLOOKUP(D1564,Listing!$A:$B,2,0),"--")</f>
        <v>A44031</v>
      </c>
      <c r="F1564" s="30" t="str">
        <f>IFERROR(VLOOKUP(D1564,Listing!$A:$E,5,0),"-")</f>
        <v>BOUSSELLEMA  IMANE</v>
      </c>
      <c r="G1564" s="4">
        <f>IFERROR(VLOOKUP(D1564,Listing!$A:$F,6,0),"--")</f>
        <v>42079</v>
      </c>
      <c r="H1564" s="11" t="str">
        <f>IFERROR(VLOOKUP(D1564,Listing!$A:$D,4,0),"--")</f>
        <v>ABDELMOUMEN  ROUGUI</v>
      </c>
      <c r="I1564" s="11" t="str">
        <f t="shared" si="576"/>
        <v>AAC</v>
      </c>
      <c r="J1564" s="31">
        <f>IFERROR(COUNTIFS(Ishop!$BG:$BG,Source!D1564,Ishop!$B:$B,Source!C1564),"--")</f>
        <v>0</v>
      </c>
      <c r="K1564" s="11">
        <f>IFERROR(COUNTIFS(Ishop!$BG:$BG,Source!D1564,Ishop!$B:$B,Source!C1564,Ishop!$J:$J,"OUI"),"--")</f>
        <v>0</v>
      </c>
      <c r="L1564" s="11">
        <f>COUNTIFS(Ishop!$AG:$AG,Source!$L$1,Ishop!$BG:$BG,Source!$D1564,Ishop!$B:$B,Source!$C1564)</f>
        <v>0</v>
      </c>
      <c r="M1564" s="11">
        <f>COUNTIFS(Ishop!$AG:$AG,Source!$M$1,Ishop!$BG:$BG,Source!$D1564,Ishop!$B:$B,Source!$C1564)</f>
        <v>0</v>
      </c>
      <c r="N1564" s="11">
        <f>COUNTIFS(Ishop!$AG:$AG,Source!$N$1,Ishop!$BG:$BG,Source!$D1564,Ishop!$B:$B,Source!$C1564)</f>
        <v>0</v>
      </c>
      <c r="O1564" s="11">
        <f>COUNTIFS(Ishop!$AG:$AG,Source!$O$1,Ishop!$BG:$BG,Source!$D1564,Ishop!$B:$B,Source!$C1564)</f>
        <v>0</v>
      </c>
      <c r="P1564" s="11">
        <f>COUNTIFS(Ishop!$AG:$AG,Source!$P$1,Ishop!$BG:$BG,Source!$D1564,Ishop!$B:$B,Source!$C1564)</f>
        <v>0</v>
      </c>
      <c r="Q1564" s="11">
        <f>COUNTIFS(Ishop!$AG:$AG,Source!$Q$1,Ishop!$BG:$BG,Source!$D1564,Ishop!$B:$B,Source!$C1564)</f>
        <v>0</v>
      </c>
      <c r="R1564" s="11">
        <f>COUNTIFS(Ishop!$AG:$AG,Source!$R$1,Ishop!$BG:$BG,Source!$D1564,Ishop!$B:$B,Source!$C1564)</f>
        <v>0</v>
      </c>
      <c r="S1564" s="11">
        <f>COUNTIFS(Ishop!$AG:$AG,Source!$S$1,Ishop!$BG:$BG,Source!$D1564,Ishop!$B:$B,Source!$C1564)</f>
        <v>0</v>
      </c>
      <c r="T1564" s="11">
        <f>COUNTIFS(Ishop!$AG:$AG,Source!$T$1,Ishop!$BG:$BG,Source!$D1564,Ishop!$B:$B,Source!$C1564)</f>
        <v>0</v>
      </c>
      <c r="U1564" s="11">
        <f>COUNTIFS(Ishop!$AG:$AG,Source!$U$1,Ishop!$BG:$BG,Source!$D1564,Ishop!$B:$B,Source!$C1564)</f>
        <v>0</v>
      </c>
      <c r="V1564" s="11">
        <f>COUNTIFS(Ishop!$AG:$AG,Source!$V$1,Ishop!$BG:$BG,Source!$D1564,Ishop!$B:$B,Source!$C1564)</f>
        <v>0</v>
      </c>
      <c r="W1564" s="11">
        <f>COUNTIFS(Ishop!$AG:$AG,Source!$W$1,Ishop!$BG:$BG,Source!$D1564,Ishop!$B:$B,Source!$C1564)</f>
        <v>0</v>
      </c>
      <c r="X1564" s="11">
        <f>COUNTIFS(Ishop!$AG:$AG,Source!$X$1,Ishop!$BG:$BG,Source!$D1564,Ishop!$B:$B,Source!$C1564)</f>
        <v>0</v>
      </c>
      <c r="Y1564" s="11">
        <f>COUNTIFS(Ishop!$AG:$AG,Source!$Y$1,Ishop!$BG:$BG,Source!$D1564,Ishop!$B:$B,Source!$C1564)</f>
        <v>0</v>
      </c>
      <c r="Z1564" s="11">
        <f>COUNTIFS(Ishop!$AG:$AG,Source!$Z$1,Ishop!$BG:$BG,Source!$D1564,Ishop!$B:$B,Source!$C1564,Ishop!$J:$J,"OUI")</f>
        <v>0</v>
      </c>
      <c r="AA1564" s="11">
        <f>COUNTIFS(Ishop!$AG:$AG,Source!$AA$1,Ishop!$BG:$BG,Source!$D1564,Ishop!$B:$B,Source!$C1564,Ishop!$J:$J,"OUI")</f>
        <v>0</v>
      </c>
      <c r="AB1564" s="11">
        <f>COUNTIFS(Ishop!$AG:$AG,Source!$AB$1,Ishop!$BG:$BG,Source!$D1564,Ishop!$B:$B,Source!$C1564,Ishop!$J:$J,"OUI")</f>
        <v>0</v>
      </c>
      <c r="AC1564" s="11">
        <f>COUNTIFS(Ishop!$AG:$AG,Source!$AC$1,Ishop!$BG:$BG,Source!$D1564,Ishop!$B:$B,Source!$C1564,Ishop!$J:$J,"OUI")</f>
        <v>0</v>
      </c>
      <c r="AD1564" s="11">
        <f>COUNTIFS(Ishop!$AG:$AG,Source!$AD$1,Ishop!$BG:$BG,Source!$D1564,Ishop!$B:$B,Source!$C1564,Ishop!$J:$J,"OUI")</f>
        <v>0</v>
      </c>
      <c r="AE1564" s="11">
        <f>COUNTIFS(Ishop!$AG:$AG,Source!$AE$1,Ishop!$BG:$BG,Source!$D1564,Ishop!$B:$B,Source!$C1564,Ishop!$J:$J,"OUI")</f>
        <v>0</v>
      </c>
      <c r="AF1564" s="11">
        <f>COUNTIFS(Ishop!$AG:$AG,Source!$AF$1,Ishop!$BG:$BG,Source!$D1564,Ishop!$B:$B,Source!$C1564,Ishop!$J:$J,"OUI")</f>
        <v>0</v>
      </c>
      <c r="AG1564" s="11">
        <f>COUNTIFS(Ishop!$AG:$AG,Source!$AG$1,Ishop!$BG:$BG,Source!$D1564,Ishop!$B:$B,Source!$C1564,Ishop!$J:$J,"OUI")</f>
        <v>0</v>
      </c>
      <c r="AH1564" s="11">
        <f>COUNTIFS(Ishop!$AG:$AG,Source!$AH$1,Ishop!$BG:$BG,Source!$D1564,Ishop!$B:$B,Source!$C1564,Ishop!$J:$J,"OUI")</f>
        <v>0</v>
      </c>
      <c r="AI1564" s="11">
        <f>COUNTIFS(Ishop!$AG:$AG,Source!$AI$1,Ishop!$BG:$BG,Source!$D1564,Ishop!$B:$B,Source!$C1564,Ishop!$J:$J,"OUI")</f>
        <v>0</v>
      </c>
      <c r="AJ1564" s="11">
        <f>COUNTIFS(Ishop!$AG:$AG,Source!$AJ$1,Ishop!$BG:$BG,Source!$D1564,Ishop!$B:$B,Source!$C1564,Ishop!$J:$J,"OUI")</f>
        <v>0</v>
      </c>
      <c r="AK1564" s="11">
        <f>COUNTIFS(Ishop!$AG:$AG,Source!$AK$1,Ishop!$BG:$BG,Source!$D1564,Ishop!$B:$B,Source!$C1564,Ishop!$J:$J,"OUI")</f>
        <v>0</v>
      </c>
      <c r="AL1564" s="11">
        <f>COUNTIFS(Ishop!$AG:$AG,Source!$AL$1,Ishop!$BG:$BG,Source!$D1564,Ishop!$B:$B,Source!$C1564,Ishop!$J:$J,"OUI")</f>
        <v>0</v>
      </c>
      <c r="AM1564" s="11">
        <f>COUNTIFS(Ishop!$AG:$AG,Source!$AM$1,Ishop!$BG:$BG,Source!$D1564,Ishop!$B:$B,Source!$C1564,Ishop!$J:$J,"OUI")</f>
        <v>0</v>
      </c>
      <c r="AN1564" s="11">
        <f>COUNTIFS(Dolmen!$W:$W,"Sensation",Dolmen!$O:$O,Source!D1564,Dolmen!$F:$F,Source!C1564)</f>
        <v>0</v>
      </c>
      <c r="AO1564" s="11">
        <f>COUNTIFS(Dolmen!$AC:$AC,"Bbox Miami",Dolmen!$O:$O,Source!D1564,Dolmen!$F:$F,Source!C1564)</f>
        <v>0</v>
      </c>
      <c r="AP1564" s="11">
        <f>COUNTIFS(Dolmen!$AD:$AD,"1",Dolmen!$W:$W,"",Dolmen!$O:$O,Source!D1564,Dolmen!$F:$F,Source!C1564)</f>
        <v>0</v>
      </c>
      <c r="AQ1564" s="11">
        <f>COUNTIFS(Dolmen!$W:$W,"Sensation",Dolmen!$Y:$Y,"1",Dolmen!$O:$O,Source!D1564,Dolmen!$F:$F,Source!C1564)</f>
        <v>0</v>
      </c>
      <c r="AR1564" s="11">
        <f>COUNTIFS(Dolmen!$AC:$AC,"Bbox Miami",Dolmen!$Y:$Y,"1",Dolmen!$O:$O,Source!D1564,Dolmen!$F:$F,Source!C1564)</f>
        <v>0</v>
      </c>
      <c r="AS1564" s="11">
        <f>COUNTIFS(Dolmen!$AD:$AD,"1",Dolmen!$W:$W,"",Dolmen!$Y:$Y,"1",Dolmen!$O:$O,Source!D1564,Dolmen!$F:$F,Source!C1564)</f>
        <v>0</v>
      </c>
      <c r="AT1564" s="11">
        <f t="shared" si="577"/>
        <v>0</v>
      </c>
      <c r="AU1564" s="11">
        <f t="shared" si="578"/>
        <v>0</v>
      </c>
      <c r="AV1564" s="11">
        <f t="shared" si="579"/>
        <v>0</v>
      </c>
      <c r="AW1564" s="11">
        <f t="shared" si="580"/>
        <v>0</v>
      </c>
      <c r="AX1564" s="11">
        <f t="shared" si="581"/>
        <v>0</v>
      </c>
      <c r="AY1564" s="11">
        <f t="shared" si="582"/>
        <v>0</v>
      </c>
      <c r="AZ1564" s="11">
        <f t="shared" si="583"/>
        <v>0</v>
      </c>
      <c r="BA1564" s="11">
        <f t="shared" si="584"/>
        <v>0</v>
      </c>
      <c r="BB1564" s="11">
        <f t="shared" si="585"/>
        <v>0</v>
      </c>
      <c r="BC1564" s="11">
        <f t="shared" si="586"/>
        <v>0</v>
      </c>
      <c r="BD1564" s="11">
        <f>SUMIFS(Ishop!$BK:$BK,Ishop!$BG:$BG,Source!D1564,Ishop!$B:$B,Source!C1564)</f>
        <v>0</v>
      </c>
      <c r="BE1564" s="11">
        <f>COUNTIFS(Ishop!$AW:$AW,"OUI",Ishop!$BG:$BG,Source!D1564,Ishop!$B:$B,Source!C1564)</f>
        <v>0</v>
      </c>
      <c r="BF1564" s="11">
        <f t="shared" si="587"/>
        <v>0</v>
      </c>
      <c r="BG1564" s="11">
        <f t="shared" si="588"/>
        <v>0</v>
      </c>
      <c r="BH1564" s="11">
        <f t="shared" si="589"/>
        <v>0</v>
      </c>
      <c r="BI1564" s="11">
        <f t="shared" si="590"/>
        <v>0</v>
      </c>
      <c r="BJ1564" s="11">
        <f t="shared" si="591"/>
        <v>0</v>
      </c>
      <c r="BK1564" s="11">
        <f t="shared" si="592"/>
        <v>0</v>
      </c>
      <c r="BL1564" s="11">
        <f t="shared" si="593"/>
        <v>0</v>
      </c>
      <c r="BM1564" s="11">
        <f t="shared" si="594"/>
        <v>0</v>
      </c>
      <c r="BN1564" s="25">
        <f>Z1564*Budget!$A$6</f>
        <v>0</v>
      </c>
      <c r="BO1564" s="25">
        <f>AA1564*(Budget!$B$6+Budget!$B$7)</f>
        <v>0</v>
      </c>
      <c r="BP1564" s="25">
        <f>AB1564*(Budget!$C$6+Budget!$C$7)</f>
        <v>0</v>
      </c>
      <c r="BQ1564" s="25">
        <f>AC1564*(Budget!$D$6+Budget!$D$7)</f>
        <v>0</v>
      </c>
      <c r="BR1564" s="25">
        <f>AD1564*(Budget!$E$6+Budget!$E$7)</f>
        <v>0</v>
      </c>
      <c r="BS1564" s="25">
        <f>AE1564*(Budget!$F$6+Budget!$F$7)</f>
        <v>0</v>
      </c>
      <c r="BT1564" s="25">
        <f>AF1564*(Budget!$G$6+Budget!$G$7)</f>
        <v>0</v>
      </c>
      <c r="BU1564" s="25">
        <f>AG1564*Budget!$H$6</f>
        <v>0</v>
      </c>
      <c r="BV1564" s="25">
        <f>AH1564*Budget!$I$6</f>
        <v>0</v>
      </c>
      <c r="BW1564" s="25">
        <f>AI1564*Budget!$J$6</f>
        <v>0</v>
      </c>
      <c r="BX1564" s="25">
        <f>AJ1564*Budget!$K$6</f>
        <v>0</v>
      </c>
      <c r="BY1564" s="25">
        <f>AK1564*Budget!$L$6</f>
        <v>0</v>
      </c>
      <c r="BZ1564" s="25">
        <f>AL1564*Budget!$M$6</f>
        <v>0</v>
      </c>
      <c r="CA1564" s="25">
        <f>AM1564*Budget!$N$6</f>
        <v>0</v>
      </c>
      <c r="CB1564" s="25">
        <f>AQ1564*Budget!$O$6</f>
        <v>0</v>
      </c>
      <c r="CC1564" s="25">
        <f>AR1564*Budget!$S$6</f>
        <v>0</v>
      </c>
      <c r="CD1564" s="25">
        <f>AS1564*Budget!$Q$6</f>
        <v>0</v>
      </c>
      <c r="CE1564" s="25">
        <f t="shared" si="595"/>
        <v>0</v>
      </c>
      <c r="CF1564" s="11" t="e">
        <f>COUNTIFS(#REF!,Source!E1564,#REF!,Source!C1564)</f>
        <v>#REF!</v>
      </c>
      <c r="CG1564" s="11" t="str">
        <f t="shared" si="596"/>
        <v>--</v>
      </c>
    </row>
    <row r="1565" spans="1:85" x14ac:dyDescent="0.25">
      <c r="A1565" t="str">
        <f>IFERROR(VLOOKUP(MONTH(C1565),Date!$A$2:$B$13,2,0),"--")</f>
        <v>Avril</v>
      </c>
      <c r="B1565" s="11">
        <f t="shared" si="575"/>
        <v>17</v>
      </c>
      <c r="C1565" s="28">
        <f t="shared" si="597"/>
        <v>42117</v>
      </c>
      <c r="D1565" s="29" t="s">
        <v>195</v>
      </c>
      <c r="E1565" s="30" t="str">
        <f>IFERROR(VLOOKUP(D1565,Listing!$A:$B,2,0),"--")</f>
        <v>A44024</v>
      </c>
      <c r="F1565" s="30" t="str">
        <f>IFERROR(VLOOKUP(D1565,Listing!$A:$E,5,0),"-")</f>
        <v>SQUALI HOUSSAINI  OMAR</v>
      </c>
      <c r="G1565" s="4">
        <f>IFERROR(VLOOKUP(D1565,Listing!$A:$F,6,0),"--")</f>
        <v>42079</v>
      </c>
      <c r="H1565" s="11" t="str">
        <f>IFERROR(VLOOKUP(D1565,Listing!$A:$D,4,0),"--")</f>
        <v>ABDELMOUMEN  ROUGUI</v>
      </c>
      <c r="I1565" s="11" t="str">
        <f t="shared" si="576"/>
        <v>AAC</v>
      </c>
      <c r="J1565" s="31">
        <f>IFERROR(COUNTIFS(Ishop!$BG:$BG,Source!D1565,Ishop!$B:$B,Source!C1565),"--")</f>
        <v>0</v>
      </c>
      <c r="K1565" s="11">
        <f>IFERROR(COUNTIFS(Ishop!$BG:$BG,Source!D1565,Ishop!$B:$B,Source!C1565,Ishop!$J:$J,"OUI"),"--")</f>
        <v>0</v>
      </c>
      <c r="L1565" s="11">
        <f>COUNTIFS(Ishop!$AG:$AG,Source!$L$1,Ishop!$BG:$BG,Source!$D1565,Ishop!$B:$B,Source!$C1565)</f>
        <v>0</v>
      </c>
      <c r="M1565" s="11">
        <f>COUNTIFS(Ishop!$AG:$AG,Source!$M$1,Ishop!$BG:$BG,Source!$D1565,Ishop!$B:$B,Source!$C1565)</f>
        <v>0</v>
      </c>
      <c r="N1565" s="11">
        <f>COUNTIFS(Ishop!$AG:$AG,Source!$N$1,Ishop!$BG:$BG,Source!$D1565,Ishop!$B:$B,Source!$C1565)</f>
        <v>0</v>
      </c>
      <c r="O1565" s="11">
        <f>COUNTIFS(Ishop!$AG:$AG,Source!$O$1,Ishop!$BG:$BG,Source!$D1565,Ishop!$B:$B,Source!$C1565)</f>
        <v>0</v>
      </c>
      <c r="P1565" s="11">
        <f>COUNTIFS(Ishop!$AG:$AG,Source!$P$1,Ishop!$BG:$BG,Source!$D1565,Ishop!$B:$B,Source!$C1565)</f>
        <v>0</v>
      </c>
      <c r="Q1565" s="11">
        <f>COUNTIFS(Ishop!$AG:$AG,Source!$Q$1,Ishop!$BG:$BG,Source!$D1565,Ishop!$B:$B,Source!$C1565)</f>
        <v>0</v>
      </c>
      <c r="R1565" s="11">
        <f>COUNTIFS(Ishop!$AG:$AG,Source!$R$1,Ishop!$BG:$BG,Source!$D1565,Ishop!$B:$B,Source!$C1565)</f>
        <v>0</v>
      </c>
      <c r="S1565" s="11">
        <f>COUNTIFS(Ishop!$AG:$AG,Source!$S$1,Ishop!$BG:$BG,Source!$D1565,Ishop!$B:$B,Source!$C1565)</f>
        <v>0</v>
      </c>
      <c r="T1565" s="11">
        <f>COUNTIFS(Ishop!$AG:$AG,Source!$T$1,Ishop!$BG:$BG,Source!$D1565,Ishop!$B:$B,Source!$C1565)</f>
        <v>0</v>
      </c>
      <c r="U1565" s="11">
        <f>COUNTIFS(Ishop!$AG:$AG,Source!$U$1,Ishop!$BG:$BG,Source!$D1565,Ishop!$B:$B,Source!$C1565)</f>
        <v>0</v>
      </c>
      <c r="V1565" s="11">
        <f>COUNTIFS(Ishop!$AG:$AG,Source!$V$1,Ishop!$BG:$BG,Source!$D1565,Ishop!$B:$B,Source!$C1565)</f>
        <v>0</v>
      </c>
      <c r="W1565" s="11">
        <f>COUNTIFS(Ishop!$AG:$AG,Source!$W$1,Ishop!$BG:$BG,Source!$D1565,Ishop!$B:$B,Source!$C1565)</f>
        <v>0</v>
      </c>
      <c r="X1565" s="11">
        <f>COUNTIFS(Ishop!$AG:$AG,Source!$X$1,Ishop!$BG:$BG,Source!$D1565,Ishop!$B:$B,Source!$C1565)</f>
        <v>0</v>
      </c>
      <c r="Y1565" s="11">
        <f>COUNTIFS(Ishop!$AG:$AG,Source!$Y$1,Ishop!$BG:$BG,Source!$D1565,Ishop!$B:$B,Source!$C1565)</f>
        <v>0</v>
      </c>
      <c r="Z1565" s="11">
        <f>COUNTIFS(Ishop!$AG:$AG,Source!$Z$1,Ishop!$BG:$BG,Source!$D1565,Ishop!$B:$B,Source!$C1565,Ishop!$J:$J,"OUI")</f>
        <v>0</v>
      </c>
      <c r="AA1565" s="11">
        <f>COUNTIFS(Ishop!$AG:$AG,Source!$AA$1,Ishop!$BG:$BG,Source!$D1565,Ishop!$B:$B,Source!$C1565,Ishop!$J:$J,"OUI")</f>
        <v>0</v>
      </c>
      <c r="AB1565" s="11">
        <f>COUNTIFS(Ishop!$AG:$AG,Source!$AB$1,Ishop!$BG:$BG,Source!$D1565,Ishop!$B:$B,Source!$C1565,Ishop!$J:$J,"OUI")</f>
        <v>0</v>
      </c>
      <c r="AC1565" s="11">
        <f>COUNTIFS(Ishop!$AG:$AG,Source!$AC$1,Ishop!$BG:$BG,Source!$D1565,Ishop!$B:$B,Source!$C1565,Ishop!$J:$J,"OUI")</f>
        <v>0</v>
      </c>
      <c r="AD1565" s="11">
        <f>COUNTIFS(Ishop!$AG:$AG,Source!$AD$1,Ishop!$BG:$BG,Source!$D1565,Ishop!$B:$B,Source!$C1565,Ishop!$J:$J,"OUI")</f>
        <v>0</v>
      </c>
      <c r="AE1565" s="11">
        <f>COUNTIFS(Ishop!$AG:$AG,Source!$AE$1,Ishop!$BG:$BG,Source!$D1565,Ishop!$B:$B,Source!$C1565,Ishop!$J:$J,"OUI")</f>
        <v>0</v>
      </c>
      <c r="AF1565" s="11">
        <f>COUNTIFS(Ishop!$AG:$AG,Source!$AF$1,Ishop!$BG:$BG,Source!$D1565,Ishop!$B:$B,Source!$C1565,Ishop!$J:$J,"OUI")</f>
        <v>0</v>
      </c>
      <c r="AG1565" s="11">
        <f>COUNTIFS(Ishop!$AG:$AG,Source!$AG$1,Ishop!$BG:$BG,Source!$D1565,Ishop!$B:$B,Source!$C1565,Ishop!$J:$J,"OUI")</f>
        <v>0</v>
      </c>
      <c r="AH1565" s="11">
        <f>COUNTIFS(Ishop!$AG:$AG,Source!$AH$1,Ishop!$BG:$BG,Source!$D1565,Ishop!$B:$B,Source!$C1565,Ishop!$J:$J,"OUI")</f>
        <v>0</v>
      </c>
      <c r="AI1565" s="11">
        <f>COUNTIFS(Ishop!$AG:$AG,Source!$AI$1,Ishop!$BG:$BG,Source!$D1565,Ishop!$B:$B,Source!$C1565,Ishop!$J:$J,"OUI")</f>
        <v>0</v>
      </c>
      <c r="AJ1565" s="11">
        <f>COUNTIFS(Ishop!$AG:$AG,Source!$AJ$1,Ishop!$BG:$BG,Source!$D1565,Ishop!$B:$B,Source!$C1565,Ishop!$J:$J,"OUI")</f>
        <v>0</v>
      </c>
      <c r="AK1565" s="11">
        <f>COUNTIFS(Ishop!$AG:$AG,Source!$AK$1,Ishop!$BG:$BG,Source!$D1565,Ishop!$B:$B,Source!$C1565,Ishop!$J:$J,"OUI")</f>
        <v>0</v>
      </c>
      <c r="AL1565" s="11">
        <f>COUNTIFS(Ishop!$AG:$AG,Source!$AL$1,Ishop!$BG:$BG,Source!$D1565,Ishop!$B:$B,Source!$C1565,Ishop!$J:$J,"OUI")</f>
        <v>0</v>
      </c>
      <c r="AM1565" s="11">
        <f>COUNTIFS(Ishop!$AG:$AG,Source!$AM$1,Ishop!$BG:$BG,Source!$D1565,Ishop!$B:$B,Source!$C1565,Ishop!$J:$J,"OUI")</f>
        <v>0</v>
      </c>
      <c r="AN1565" s="11">
        <f>COUNTIFS(Dolmen!$W:$W,"Sensation",Dolmen!$O:$O,Source!D1565,Dolmen!$F:$F,Source!C1565)</f>
        <v>0</v>
      </c>
      <c r="AO1565" s="11">
        <f>COUNTIFS(Dolmen!$AC:$AC,"Bbox Miami",Dolmen!$O:$O,Source!D1565,Dolmen!$F:$F,Source!C1565)</f>
        <v>0</v>
      </c>
      <c r="AP1565" s="11">
        <f>COUNTIFS(Dolmen!$AD:$AD,"1",Dolmen!$W:$W,"",Dolmen!$O:$O,Source!D1565,Dolmen!$F:$F,Source!C1565)</f>
        <v>0</v>
      </c>
      <c r="AQ1565" s="11">
        <f>COUNTIFS(Dolmen!$W:$W,"Sensation",Dolmen!$Y:$Y,"1",Dolmen!$O:$O,Source!D1565,Dolmen!$F:$F,Source!C1565)</f>
        <v>0</v>
      </c>
      <c r="AR1565" s="11">
        <f>COUNTIFS(Dolmen!$AC:$AC,"Bbox Miami",Dolmen!$Y:$Y,"1",Dolmen!$O:$O,Source!D1565,Dolmen!$F:$F,Source!C1565)</f>
        <v>0</v>
      </c>
      <c r="AS1565" s="11">
        <f>COUNTIFS(Dolmen!$AD:$AD,"1",Dolmen!$W:$W,"",Dolmen!$Y:$Y,"1",Dolmen!$O:$O,Source!D1565,Dolmen!$F:$F,Source!C1565)</f>
        <v>0</v>
      </c>
      <c r="AT1565" s="11">
        <f t="shared" si="577"/>
        <v>0</v>
      </c>
      <c r="AU1565" s="11">
        <f t="shared" si="578"/>
        <v>0</v>
      </c>
      <c r="AV1565" s="11">
        <f t="shared" si="579"/>
        <v>0</v>
      </c>
      <c r="AW1565" s="11">
        <f t="shared" si="580"/>
        <v>0</v>
      </c>
      <c r="AX1565" s="11">
        <f t="shared" si="581"/>
        <v>0</v>
      </c>
      <c r="AY1565" s="11">
        <f t="shared" si="582"/>
        <v>0</v>
      </c>
      <c r="AZ1565" s="11">
        <f t="shared" si="583"/>
        <v>0</v>
      </c>
      <c r="BA1565" s="11">
        <f t="shared" si="584"/>
        <v>0</v>
      </c>
      <c r="BB1565" s="11">
        <f t="shared" si="585"/>
        <v>0</v>
      </c>
      <c r="BC1565" s="11">
        <f t="shared" si="586"/>
        <v>0</v>
      </c>
      <c r="BD1565" s="11">
        <f>SUMIFS(Ishop!$BK:$BK,Ishop!$BG:$BG,Source!D1565,Ishop!$B:$B,Source!C1565)</f>
        <v>0</v>
      </c>
      <c r="BE1565" s="11">
        <f>COUNTIFS(Ishop!$AW:$AW,"OUI",Ishop!$BG:$BG,Source!D1565,Ishop!$B:$B,Source!C1565)</f>
        <v>0</v>
      </c>
      <c r="BF1565" s="11">
        <f t="shared" si="587"/>
        <v>0</v>
      </c>
      <c r="BG1565" s="11">
        <f t="shared" si="588"/>
        <v>0</v>
      </c>
      <c r="BH1565" s="11">
        <f t="shared" si="589"/>
        <v>0</v>
      </c>
      <c r="BI1565" s="11">
        <f t="shared" si="590"/>
        <v>0</v>
      </c>
      <c r="BJ1565" s="11">
        <f t="shared" si="591"/>
        <v>0</v>
      </c>
      <c r="BK1565" s="11">
        <f t="shared" si="592"/>
        <v>0</v>
      </c>
      <c r="BL1565" s="11">
        <f t="shared" si="593"/>
        <v>0</v>
      </c>
      <c r="BM1565" s="11">
        <f t="shared" si="594"/>
        <v>0</v>
      </c>
      <c r="BN1565" s="25">
        <f>Z1565*Budget!$A$6</f>
        <v>0</v>
      </c>
      <c r="BO1565" s="25">
        <f>AA1565*(Budget!$B$6+Budget!$B$7)</f>
        <v>0</v>
      </c>
      <c r="BP1565" s="25">
        <f>AB1565*(Budget!$C$6+Budget!$C$7)</f>
        <v>0</v>
      </c>
      <c r="BQ1565" s="25">
        <f>AC1565*(Budget!$D$6+Budget!$D$7)</f>
        <v>0</v>
      </c>
      <c r="BR1565" s="25">
        <f>AD1565*(Budget!$E$6+Budget!$E$7)</f>
        <v>0</v>
      </c>
      <c r="BS1565" s="25">
        <f>AE1565*(Budget!$F$6+Budget!$F$7)</f>
        <v>0</v>
      </c>
      <c r="BT1565" s="25">
        <f>AF1565*(Budget!$G$6+Budget!$G$7)</f>
        <v>0</v>
      </c>
      <c r="BU1565" s="25">
        <f>AG1565*Budget!$H$6</f>
        <v>0</v>
      </c>
      <c r="BV1565" s="25">
        <f>AH1565*Budget!$I$6</f>
        <v>0</v>
      </c>
      <c r="BW1565" s="25">
        <f>AI1565*Budget!$J$6</f>
        <v>0</v>
      </c>
      <c r="BX1565" s="25">
        <f>AJ1565*Budget!$K$6</f>
        <v>0</v>
      </c>
      <c r="BY1565" s="25">
        <f>AK1565*Budget!$L$6</f>
        <v>0</v>
      </c>
      <c r="BZ1565" s="25">
        <f>AL1565*Budget!$M$6</f>
        <v>0</v>
      </c>
      <c r="CA1565" s="25">
        <f>AM1565*Budget!$N$6</f>
        <v>0</v>
      </c>
      <c r="CB1565" s="25">
        <f>AQ1565*Budget!$O$6</f>
        <v>0</v>
      </c>
      <c r="CC1565" s="25">
        <f>AR1565*Budget!$S$6</f>
        <v>0</v>
      </c>
      <c r="CD1565" s="25">
        <f>AS1565*Budget!$Q$6</f>
        <v>0</v>
      </c>
      <c r="CE1565" s="25">
        <f t="shared" si="595"/>
        <v>0</v>
      </c>
      <c r="CF1565" s="11" t="e">
        <f>COUNTIFS(#REF!,Source!E1565,#REF!,Source!C1565)</f>
        <v>#REF!</v>
      </c>
      <c r="CG1565" s="11" t="str">
        <f t="shared" si="596"/>
        <v>--</v>
      </c>
    </row>
    <row r="1566" spans="1:85" x14ac:dyDescent="0.25">
      <c r="A1566" t="str">
        <f>IFERROR(VLOOKUP(MONTH(C1566),Date!$A$2:$B$13,2,0),"--")</f>
        <v>Avril</v>
      </c>
      <c r="B1566" s="11">
        <f t="shared" si="575"/>
        <v>17</v>
      </c>
      <c r="C1566" s="28">
        <f t="shared" si="597"/>
        <v>42117</v>
      </c>
      <c r="D1566" s="29" t="s">
        <v>196</v>
      </c>
      <c r="E1566" s="30" t="str">
        <f>IFERROR(VLOOKUP(D1566,Listing!$A:$B,2,0),"--")</f>
        <v>A44044</v>
      </c>
      <c r="F1566" s="30" t="str">
        <f>IFERROR(VLOOKUP(D1566,Listing!$A:$E,5,0),"-")</f>
        <v>ABAHROUZ  ABDELALI</v>
      </c>
      <c r="G1566" s="4">
        <f>IFERROR(VLOOKUP(D1566,Listing!$A:$F,6,0),"--")</f>
        <v>42079</v>
      </c>
      <c r="H1566" s="11" t="str">
        <f>IFERROR(VLOOKUP(D1566,Listing!$A:$D,4,0),"--")</f>
        <v>ABDELMOUMEN  ROUGUI</v>
      </c>
      <c r="I1566" s="11" t="str">
        <f t="shared" si="576"/>
        <v>AAC</v>
      </c>
      <c r="J1566" s="31">
        <f>IFERROR(COUNTIFS(Ishop!$BG:$BG,Source!D1566,Ishop!$B:$B,Source!C1566),"--")</f>
        <v>0</v>
      </c>
      <c r="K1566" s="11">
        <f>IFERROR(COUNTIFS(Ishop!$BG:$BG,Source!D1566,Ishop!$B:$B,Source!C1566,Ishop!$J:$J,"OUI"),"--")</f>
        <v>0</v>
      </c>
      <c r="L1566" s="11">
        <f>COUNTIFS(Ishop!$AG:$AG,Source!$L$1,Ishop!$BG:$BG,Source!$D1566,Ishop!$B:$B,Source!$C1566)</f>
        <v>0</v>
      </c>
      <c r="M1566" s="11">
        <f>COUNTIFS(Ishop!$AG:$AG,Source!$M$1,Ishop!$BG:$BG,Source!$D1566,Ishop!$B:$B,Source!$C1566)</f>
        <v>0</v>
      </c>
      <c r="N1566" s="11">
        <f>COUNTIFS(Ishop!$AG:$AG,Source!$N$1,Ishop!$BG:$BG,Source!$D1566,Ishop!$B:$B,Source!$C1566)</f>
        <v>0</v>
      </c>
      <c r="O1566" s="11">
        <f>COUNTIFS(Ishop!$AG:$AG,Source!$O$1,Ishop!$BG:$BG,Source!$D1566,Ishop!$B:$B,Source!$C1566)</f>
        <v>0</v>
      </c>
      <c r="P1566" s="11">
        <f>COUNTIFS(Ishop!$AG:$AG,Source!$P$1,Ishop!$BG:$BG,Source!$D1566,Ishop!$B:$B,Source!$C1566)</f>
        <v>0</v>
      </c>
      <c r="Q1566" s="11">
        <f>COUNTIFS(Ishop!$AG:$AG,Source!$Q$1,Ishop!$BG:$BG,Source!$D1566,Ishop!$B:$B,Source!$C1566)</f>
        <v>0</v>
      </c>
      <c r="R1566" s="11">
        <f>COUNTIFS(Ishop!$AG:$AG,Source!$R$1,Ishop!$BG:$BG,Source!$D1566,Ishop!$B:$B,Source!$C1566)</f>
        <v>0</v>
      </c>
      <c r="S1566" s="11">
        <f>COUNTIFS(Ishop!$AG:$AG,Source!$S$1,Ishop!$BG:$BG,Source!$D1566,Ishop!$B:$B,Source!$C1566)</f>
        <v>0</v>
      </c>
      <c r="T1566" s="11">
        <f>COUNTIFS(Ishop!$AG:$AG,Source!$T$1,Ishop!$BG:$BG,Source!$D1566,Ishop!$B:$B,Source!$C1566)</f>
        <v>0</v>
      </c>
      <c r="U1566" s="11">
        <f>COUNTIFS(Ishop!$AG:$AG,Source!$U$1,Ishop!$BG:$BG,Source!$D1566,Ishop!$B:$B,Source!$C1566)</f>
        <v>0</v>
      </c>
      <c r="V1566" s="11">
        <f>COUNTIFS(Ishop!$AG:$AG,Source!$V$1,Ishop!$BG:$BG,Source!$D1566,Ishop!$B:$B,Source!$C1566)</f>
        <v>0</v>
      </c>
      <c r="W1566" s="11">
        <f>COUNTIFS(Ishop!$AG:$AG,Source!$W$1,Ishop!$BG:$BG,Source!$D1566,Ishop!$B:$B,Source!$C1566)</f>
        <v>0</v>
      </c>
      <c r="X1566" s="11">
        <f>COUNTIFS(Ishop!$AG:$AG,Source!$X$1,Ishop!$BG:$BG,Source!$D1566,Ishop!$B:$B,Source!$C1566)</f>
        <v>0</v>
      </c>
      <c r="Y1566" s="11">
        <f>COUNTIFS(Ishop!$AG:$AG,Source!$Y$1,Ishop!$BG:$BG,Source!$D1566,Ishop!$B:$B,Source!$C1566)</f>
        <v>0</v>
      </c>
      <c r="Z1566" s="11">
        <f>COUNTIFS(Ishop!$AG:$AG,Source!$Z$1,Ishop!$BG:$BG,Source!$D1566,Ishop!$B:$B,Source!$C1566,Ishop!$J:$J,"OUI")</f>
        <v>0</v>
      </c>
      <c r="AA1566" s="11">
        <f>COUNTIFS(Ishop!$AG:$AG,Source!$AA$1,Ishop!$BG:$BG,Source!$D1566,Ishop!$B:$B,Source!$C1566,Ishop!$J:$J,"OUI")</f>
        <v>0</v>
      </c>
      <c r="AB1566" s="11">
        <f>COUNTIFS(Ishop!$AG:$AG,Source!$AB$1,Ishop!$BG:$BG,Source!$D1566,Ishop!$B:$B,Source!$C1566,Ishop!$J:$J,"OUI")</f>
        <v>0</v>
      </c>
      <c r="AC1566" s="11">
        <f>COUNTIFS(Ishop!$AG:$AG,Source!$AC$1,Ishop!$BG:$BG,Source!$D1566,Ishop!$B:$B,Source!$C1566,Ishop!$J:$J,"OUI")</f>
        <v>0</v>
      </c>
      <c r="AD1566" s="11">
        <f>COUNTIFS(Ishop!$AG:$AG,Source!$AD$1,Ishop!$BG:$BG,Source!$D1566,Ishop!$B:$B,Source!$C1566,Ishop!$J:$J,"OUI")</f>
        <v>0</v>
      </c>
      <c r="AE1566" s="11">
        <f>COUNTIFS(Ishop!$AG:$AG,Source!$AE$1,Ishop!$BG:$BG,Source!$D1566,Ishop!$B:$B,Source!$C1566,Ishop!$J:$J,"OUI")</f>
        <v>0</v>
      </c>
      <c r="AF1566" s="11">
        <f>COUNTIFS(Ishop!$AG:$AG,Source!$AF$1,Ishop!$BG:$BG,Source!$D1566,Ishop!$B:$B,Source!$C1566,Ishop!$J:$J,"OUI")</f>
        <v>0</v>
      </c>
      <c r="AG1566" s="11">
        <f>COUNTIFS(Ishop!$AG:$AG,Source!$AG$1,Ishop!$BG:$BG,Source!$D1566,Ishop!$B:$B,Source!$C1566,Ishop!$J:$J,"OUI")</f>
        <v>0</v>
      </c>
      <c r="AH1566" s="11">
        <f>COUNTIFS(Ishop!$AG:$AG,Source!$AH$1,Ishop!$BG:$BG,Source!$D1566,Ishop!$B:$B,Source!$C1566,Ishop!$J:$J,"OUI")</f>
        <v>0</v>
      </c>
      <c r="AI1566" s="11">
        <f>COUNTIFS(Ishop!$AG:$AG,Source!$AI$1,Ishop!$BG:$BG,Source!$D1566,Ishop!$B:$B,Source!$C1566,Ishop!$J:$J,"OUI")</f>
        <v>0</v>
      </c>
      <c r="AJ1566" s="11">
        <f>COUNTIFS(Ishop!$AG:$AG,Source!$AJ$1,Ishop!$BG:$BG,Source!$D1566,Ishop!$B:$B,Source!$C1566,Ishop!$J:$J,"OUI")</f>
        <v>0</v>
      </c>
      <c r="AK1566" s="11">
        <f>COUNTIFS(Ishop!$AG:$AG,Source!$AK$1,Ishop!$BG:$BG,Source!$D1566,Ishop!$B:$B,Source!$C1566,Ishop!$J:$J,"OUI")</f>
        <v>0</v>
      </c>
      <c r="AL1566" s="11">
        <f>COUNTIFS(Ishop!$AG:$AG,Source!$AL$1,Ishop!$BG:$BG,Source!$D1566,Ishop!$B:$B,Source!$C1566,Ishop!$J:$J,"OUI")</f>
        <v>0</v>
      </c>
      <c r="AM1566" s="11">
        <f>COUNTIFS(Ishop!$AG:$AG,Source!$AM$1,Ishop!$BG:$BG,Source!$D1566,Ishop!$B:$B,Source!$C1566,Ishop!$J:$J,"OUI")</f>
        <v>0</v>
      </c>
      <c r="AN1566" s="11">
        <f>COUNTIFS(Dolmen!$W:$W,"Sensation",Dolmen!$O:$O,Source!D1566,Dolmen!$F:$F,Source!C1566)</f>
        <v>0</v>
      </c>
      <c r="AO1566" s="11">
        <f>COUNTIFS(Dolmen!$AC:$AC,"Bbox Miami",Dolmen!$O:$O,Source!D1566,Dolmen!$F:$F,Source!C1566)</f>
        <v>0</v>
      </c>
      <c r="AP1566" s="11">
        <f>COUNTIFS(Dolmen!$AD:$AD,"1",Dolmen!$W:$W,"",Dolmen!$O:$O,Source!D1566,Dolmen!$F:$F,Source!C1566)</f>
        <v>0</v>
      </c>
      <c r="AQ1566" s="11">
        <f>COUNTIFS(Dolmen!$W:$W,"Sensation",Dolmen!$Y:$Y,"1",Dolmen!$O:$O,Source!D1566,Dolmen!$F:$F,Source!C1566)</f>
        <v>0</v>
      </c>
      <c r="AR1566" s="11">
        <f>COUNTIFS(Dolmen!$AC:$AC,"Bbox Miami",Dolmen!$Y:$Y,"1",Dolmen!$O:$O,Source!D1566,Dolmen!$F:$F,Source!C1566)</f>
        <v>0</v>
      </c>
      <c r="AS1566" s="11">
        <f>COUNTIFS(Dolmen!$AD:$AD,"1",Dolmen!$W:$W,"",Dolmen!$Y:$Y,"1",Dolmen!$O:$O,Source!D1566,Dolmen!$F:$F,Source!C1566)</f>
        <v>0</v>
      </c>
      <c r="AT1566" s="11">
        <f t="shared" si="577"/>
        <v>0</v>
      </c>
      <c r="AU1566" s="11">
        <f t="shared" si="578"/>
        <v>0</v>
      </c>
      <c r="AV1566" s="11">
        <f t="shared" si="579"/>
        <v>0</v>
      </c>
      <c r="AW1566" s="11">
        <f t="shared" si="580"/>
        <v>0</v>
      </c>
      <c r="AX1566" s="11">
        <f t="shared" si="581"/>
        <v>0</v>
      </c>
      <c r="AY1566" s="11">
        <f t="shared" si="582"/>
        <v>0</v>
      </c>
      <c r="AZ1566" s="11">
        <f t="shared" si="583"/>
        <v>0</v>
      </c>
      <c r="BA1566" s="11">
        <f t="shared" si="584"/>
        <v>0</v>
      </c>
      <c r="BB1566" s="11">
        <f t="shared" si="585"/>
        <v>0</v>
      </c>
      <c r="BC1566" s="11">
        <f t="shared" si="586"/>
        <v>0</v>
      </c>
      <c r="BD1566" s="11">
        <f>SUMIFS(Ishop!$BK:$BK,Ishop!$BG:$BG,Source!D1566,Ishop!$B:$B,Source!C1566)</f>
        <v>0</v>
      </c>
      <c r="BE1566" s="11">
        <f>COUNTIFS(Ishop!$AW:$AW,"OUI",Ishop!$BG:$BG,Source!D1566,Ishop!$B:$B,Source!C1566)</f>
        <v>0</v>
      </c>
      <c r="BF1566" s="11">
        <f t="shared" si="587"/>
        <v>0</v>
      </c>
      <c r="BG1566" s="11">
        <f t="shared" si="588"/>
        <v>0</v>
      </c>
      <c r="BH1566" s="11">
        <f t="shared" si="589"/>
        <v>0</v>
      </c>
      <c r="BI1566" s="11">
        <f t="shared" si="590"/>
        <v>0</v>
      </c>
      <c r="BJ1566" s="11">
        <f t="shared" si="591"/>
        <v>0</v>
      </c>
      <c r="BK1566" s="11">
        <f t="shared" si="592"/>
        <v>0</v>
      </c>
      <c r="BL1566" s="11">
        <f t="shared" si="593"/>
        <v>0</v>
      </c>
      <c r="BM1566" s="11">
        <f t="shared" si="594"/>
        <v>0</v>
      </c>
      <c r="BN1566" s="25">
        <f>Z1566*Budget!$A$6</f>
        <v>0</v>
      </c>
      <c r="BO1566" s="25">
        <f>AA1566*(Budget!$B$6+Budget!$B$7)</f>
        <v>0</v>
      </c>
      <c r="BP1566" s="25">
        <f>AB1566*(Budget!$C$6+Budget!$C$7)</f>
        <v>0</v>
      </c>
      <c r="BQ1566" s="25">
        <f>AC1566*(Budget!$D$6+Budget!$D$7)</f>
        <v>0</v>
      </c>
      <c r="BR1566" s="25">
        <f>AD1566*(Budget!$E$6+Budget!$E$7)</f>
        <v>0</v>
      </c>
      <c r="BS1566" s="25">
        <f>AE1566*(Budget!$F$6+Budget!$F$7)</f>
        <v>0</v>
      </c>
      <c r="BT1566" s="25">
        <f>AF1566*(Budget!$G$6+Budget!$G$7)</f>
        <v>0</v>
      </c>
      <c r="BU1566" s="25">
        <f>AG1566*Budget!$H$6</f>
        <v>0</v>
      </c>
      <c r="BV1566" s="25">
        <f>AH1566*Budget!$I$6</f>
        <v>0</v>
      </c>
      <c r="BW1566" s="25">
        <f>AI1566*Budget!$J$6</f>
        <v>0</v>
      </c>
      <c r="BX1566" s="25">
        <f>AJ1566*Budget!$K$6</f>
        <v>0</v>
      </c>
      <c r="BY1566" s="25">
        <f>AK1566*Budget!$L$6</f>
        <v>0</v>
      </c>
      <c r="BZ1566" s="25">
        <f>AL1566*Budget!$M$6</f>
        <v>0</v>
      </c>
      <c r="CA1566" s="25">
        <f>AM1566*Budget!$N$6</f>
        <v>0</v>
      </c>
      <c r="CB1566" s="25">
        <f>AQ1566*Budget!$O$6</f>
        <v>0</v>
      </c>
      <c r="CC1566" s="25">
        <f>AR1566*Budget!$S$6</f>
        <v>0</v>
      </c>
      <c r="CD1566" s="25">
        <f>AS1566*Budget!$Q$6</f>
        <v>0</v>
      </c>
      <c r="CE1566" s="25">
        <f t="shared" si="595"/>
        <v>0</v>
      </c>
      <c r="CF1566" s="11" t="e">
        <f>COUNTIFS(#REF!,Source!E1566,#REF!,Source!C1566)</f>
        <v>#REF!</v>
      </c>
      <c r="CG1566" s="11" t="str">
        <f t="shared" si="596"/>
        <v>--</v>
      </c>
    </row>
    <row r="1567" spans="1:85" x14ac:dyDescent="0.25">
      <c r="A1567" t="str">
        <f>IFERROR(VLOOKUP(MONTH(C1567),Date!$A$2:$B$13,2,0),"--")</f>
        <v>Avril</v>
      </c>
      <c r="B1567" s="11">
        <f t="shared" si="575"/>
        <v>17</v>
      </c>
      <c r="C1567" s="28">
        <f t="shared" si="597"/>
        <v>42117</v>
      </c>
      <c r="D1567" s="29" t="s">
        <v>197</v>
      </c>
      <c r="E1567" s="30" t="str">
        <f>IFERROR(VLOOKUP(D1567,Listing!$A:$B,2,0),"--")</f>
        <v>A44042</v>
      </c>
      <c r="F1567" s="30" t="str">
        <f>IFERROR(VLOOKUP(D1567,Listing!$A:$E,5,0),"-")</f>
        <v>BENMERZOUK  MADIHA</v>
      </c>
      <c r="G1567" s="4">
        <f>IFERROR(VLOOKUP(D1567,Listing!$A:$F,6,0),"--")</f>
        <v>42079</v>
      </c>
      <c r="H1567" s="11" t="str">
        <f>IFERROR(VLOOKUP(D1567,Listing!$A:$D,4,0),"--")</f>
        <v>ABDELMOUMEN  ROUGUI</v>
      </c>
      <c r="I1567" s="11" t="str">
        <f t="shared" si="576"/>
        <v>AAC</v>
      </c>
      <c r="J1567" s="31">
        <f>IFERROR(COUNTIFS(Ishop!$BG:$BG,Source!D1567,Ishop!$B:$B,Source!C1567),"--")</f>
        <v>0</v>
      </c>
      <c r="K1567" s="11">
        <f>IFERROR(COUNTIFS(Ishop!$BG:$BG,Source!D1567,Ishop!$B:$B,Source!C1567,Ishop!$J:$J,"OUI"),"--")</f>
        <v>0</v>
      </c>
      <c r="L1567" s="11">
        <f>COUNTIFS(Ishop!$AG:$AG,Source!$L$1,Ishop!$BG:$BG,Source!$D1567,Ishop!$B:$B,Source!$C1567)</f>
        <v>0</v>
      </c>
      <c r="M1567" s="11">
        <f>COUNTIFS(Ishop!$AG:$AG,Source!$M$1,Ishop!$BG:$BG,Source!$D1567,Ishop!$B:$B,Source!$C1567)</f>
        <v>0</v>
      </c>
      <c r="N1567" s="11">
        <f>COUNTIFS(Ishop!$AG:$AG,Source!$N$1,Ishop!$BG:$BG,Source!$D1567,Ishop!$B:$B,Source!$C1567)</f>
        <v>0</v>
      </c>
      <c r="O1567" s="11">
        <f>COUNTIFS(Ishop!$AG:$AG,Source!$O$1,Ishop!$BG:$BG,Source!$D1567,Ishop!$B:$B,Source!$C1567)</f>
        <v>0</v>
      </c>
      <c r="P1567" s="11">
        <f>COUNTIFS(Ishop!$AG:$AG,Source!$P$1,Ishop!$BG:$BG,Source!$D1567,Ishop!$B:$B,Source!$C1567)</f>
        <v>0</v>
      </c>
      <c r="Q1567" s="11">
        <f>COUNTIFS(Ishop!$AG:$AG,Source!$Q$1,Ishop!$BG:$BG,Source!$D1567,Ishop!$B:$B,Source!$C1567)</f>
        <v>0</v>
      </c>
      <c r="R1567" s="11">
        <f>COUNTIFS(Ishop!$AG:$AG,Source!$R$1,Ishop!$BG:$BG,Source!$D1567,Ishop!$B:$B,Source!$C1567)</f>
        <v>0</v>
      </c>
      <c r="S1567" s="11">
        <f>COUNTIFS(Ishop!$AG:$AG,Source!$S$1,Ishop!$BG:$BG,Source!$D1567,Ishop!$B:$B,Source!$C1567)</f>
        <v>0</v>
      </c>
      <c r="T1567" s="11">
        <f>COUNTIFS(Ishop!$AG:$AG,Source!$T$1,Ishop!$BG:$BG,Source!$D1567,Ishop!$B:$B,Source!$C1567)</f>
        <v>0</v>
      </c>
      <c r="U1567" s="11">
        <f>COUNTIFS(Ishop!$AG:$AG,Source!$U$1,Ishop!$BG:$BG,Source!$D1567,Ishop!$B:$B,Source!$C1567)</f>
        <v>0</v>
      </c>
      <c r="V1567" s="11">
        <f>COUNTIFS(Ishop!$AG:$AG,Source!$V$1,Ishop!$BG:$BG,Source!$D1567,Ishop!$B:$B,Source!$C1567)</f>
        <v>0</v>
      </c>
      <c r="W1567" s="11">
        <f>COUNTIFS(Ishop!$AG:$AG,Source!$W$1,Ishop!$BG:$BG,Source!$D1567,Ishop!$B:$B,Source!$C1567)</f>
        <v>0</v>
      </c>
      <c r="X1567" s="11">
        <f>COUNTIFS(Ishop!$AG:$AG,Source!$X$1,Ishop!$BG:$BG,Source!$D1567,Ishop!$B:$B,Source!$C1567)</f>
        <v>0</v>
      </c>
      <c r="Y1567" s="11">
        <f>COUNTIFS(Ishop!$AG:$AG,Source!$Y$1,Ishop!$BG:$BG,Source!$D1567,Ishop!$B:$B,Source!$C1567)</f>
        <v>0</v>
      </c>
      <c r="Z1567" s="11">
        <f>COUNTIFS(Ishop!$AG:$AG,Source!$Z$1,Ishop!$BG:$BG,Source!$D1567,Ishop!$B:$B,Source!$C1567,Ishop!$J:$J,"OUI")</f>
        <v>0</v>
      </c>
      <c r="AA1567" s="11">
        <f>COUNTIFS(Ishop!$AG:$AG,Source!$AA$1,Ishop!$BG:$BG,Source!$D1567,Ishop!$B:$B,Source!$C1567,Ishop!$J:$J,"OUI")</f>
        <v>0</v>
      </c>
      <c r="AB1567" s="11">
        <f>COUNTIFS(Ishop!$AG:$AG,Source!$AB$1,Ishop!$BG:$BG,Source!$D1567,Ishop!$B:$B,Source!$C1567,Ishop!$J:$J,"OUI")</f>
        <v>0</v>
      </c>
      <c r="AC1567" s="11">
        <f>COUNTIFS(Ishop!$AG:$AG,Source!$AC$1,Ishop!$BG:$BG,Source!$D1567,Ishop!$B:$B,Source!$C1567,Ishop!$J:$J,"OUI")</f>
        <v>0</v>
      </c>
      <c r="AD1567" s="11">
        <f>COUNTIFS(Ishop!$AG:$AG,Source!$AD$1,Ishop!$BG:$BG,Source!$D1567,Ishop!$B:$B,Source!$C1567,Ishop!$J:$J,"OUI")</f>
        <v>0</v>
      </c>
      <c r="AE1567" s="11">
        <f>COUNTIFS(Ishop!$AG:$AG,Source!$AE$1,Ishop!$BG:$BG,Source!$D1567,Ishop!$B:$B,Source!$C1567,Ishop!$J:$J,"OUI")</f>
        <v>0</v>
      </c>
      <c r="AF1567" s="11">
        <f>COUNTIFS(Ishop!$AG:$AG,Source!$AF$1,Ishop!$BG:$BG,Source!$D1567,Ishop!$B:$B,Source!$C1567,Ishop!$J:$J,"OUI")</f>
        <v>0</v>
      </c>
      <c r="AG1567" s="11">
        <f>COUNTIFS(Ishop!$AG:$AG,Source!$AG$1,Ishop!$BG:$BG,Source!$D1567,Ishop!$B:$B,Source!$C1567,Ishop!$J:$J,"OUI")</f>
        <v>0</v>
      </c>
      <c r="AH1567" s="11">
        <f>COUNTIFS(Ishop!$AG:$AG,Source!$AH$1,Ishop!$BG:$BG,Source!$D1567,Ishop!$B:$B,Source!$C1567,Ishop!$J:$J,"OUI")</f>
        <v>0</v>
      </c>
      <c r="AI1567" s="11">
        <f>COUNTIFS(Ishop!$AG:$AG,Source!$AI$1,Ishop!$BG:$BG,Source!$D1567,Ishop!$B:$B,Source!$C1567,Ishop!$J:$J,"OUI")</f>
        <v>0</v>
      </c>
      <c r="AJ1567" s="11">
        <f>COUNTIFS(Ishop!$AG:$AG,Source!$AJ$1,Ishop!$BG:$BG,Source!$D1567,Ishop!$B:$B,Source!$C1567,Ishop!$J:$J,"OUI")</f>
        <v>0</v>
      </c>
      <c r="AK1567" s="11">
        <f>COUNTIFS(Ishop!$AG:$AG,Source!$AK$1,Ishop!$BG:$BG,Source!$D1567,Ishop!$B:$B,Source!$C1567,Ishop!$J:$J,"OUI")</f>
        <v>0</v>
      </c>
      <c r="AL1567" s="11">
        <f>COUNTIFS(Ishop!$AG:$AG,Source!$AL$1,Ishop!$BG:$BG,Source!$D1567,Ishop!$B:$B,Source!$C1567,Ishop!$J:$J,"OUI")</f>
        <v>0</v>
      </c>
      <c r="AM1567" s="11">
        <f>COUNTIFS(Ishop!$AG:$AG,Source!$AM$1,Ishop!$BG:$BG,Source!$D1567,Ishop!$B:$B,Source!$C1567,Ishop!$J:$J,"OUI")</f>
        <v>0</v>
      </c>
      <c r="AN1567" s="11">
        <f>COUNTIFS(Dolmen!$W:$W,"Sensation",Dolmen!$O:$O,Source!D1567,Dolmen!$F:$F,Source!C1567)</f>
        <v>0</v>
      </c>
      <c r="AO1567" s="11">
        <f>COUNTIFS(Dolmen!$AC:$AC,"Bbox Miami",Dolmen!$O:$O,Source!D1567,Dolmen!$F:$F,Source!C1567)</f>
        <v>0</v>
      </c>
      <c r="AP1567" s="11">
        <f>COUNTIFS(Dolmen!$AD:$AD,"1",Dolmen!$W:$W,"",Dolmen!$O:$O,Source!D1567,Dolmen!$F:$F,Source!C1567)</f>
        <v>0</v>
      </c>
      <c r="AQ1567" s="11">
        <f>COUNTIFS(Dolmen!$W:$W,"Sensation",Dolmen!$Y:$Y,"1",Dolmen!$O:$O,Source!D1567,Dolmen!$F:$F,Source!C1567)</f>
        <v>0</v>
      </c>
      <c r="AR1567" s="11">
        <f>COUNTIFS(Dolmen!$AC:$AC,"Bbox Miami",Dolmen!$Y:$Y,"1",Dolmen!$O:$O,Source!D1567,Dolmen!$F:$F,Source!C1567)</f>
        <v>0</v>
      </c>
      <c r="AS1567" s="11">
        <f>COUNTIFS(Dolmen!$AD:$AD,"1",Dolmen!$W:$W,"",Dolmen!$Y:$Y,"1",Dolmen!$O:$O,Source!D1567,Dolmen!$F:$F,Source!C1567)</f>
        <v>0</v>
      </c>
      <c r="AT1567" s="11">
        <f t="shared" si="577"/>
        <v>0</v>
      </c>
      <c r="AU1567" s="11">
        <f t="shared" si="578"/>
        <v>0</v>
      </c>
      <c r="AV1567" s="11">
        <f t="shared" si="579"/>
        <v>0</v>
      </c>
      <c r="AW1567" s="11">
        <f t="shared" si="580"/>
        <v>0</v>
      </c>
      <c r="AX1567" s="11">
        <f t="shared" si="581"/>
        <v>0</v>
      </c>
      <c r="AY1567" s="11">
        <f t="shared" si="582"/>
        <v>0</v>
      </c>
      <c r="AZ1567" s="11">
        <f t="shared" si="583"/>
        <v>0</v>
      </c>
      <c r="BA1567" s="11">
        <f t="shared" si="584"/>
        <v>0</v>
      </c>
      <c r="BB1567" s="11">
        <f t="shared" si="585"/>
        <v>0</v>
      </c>
      <c r="BC1567" s="11">
        <f t="shared" si="586"/>
        <v>0</v>
      </c>
      <c r="BD1567" s="11">
        <f>SUMIFS(Ishop!$BK:$BK,Ishop!$BG:$BG,Source!D1567,Ishop!$B:$B,Source!C1567)</f>
        <v>0</v>
      </c>
      <c r="BE1567" s="11">
        <f>COUNTIFS(Ishop!$AW:$AW,"OUI",Ishop!$BG:$BG,Source!D1567,Ishop!$B:$B,Source!C1567)</f>
        <v>0</v>
      </c>
      <c r="BF1567" s="11">
        <f t="shared" si="587"/>
        <v>0</v>
      </c>
      <c r="BG1567" s="11">
        <f t="shared" si="588"/>
        <v>0</v>
      </c>
      <c r="BH1567" s="11">
        <f t="shared" si="589"/>
        <v>0</v>
      </c>
      <c r="BI1567" s="11">
        <f t="shared" si="590"/>
        <v>0</v>
      </c>
      <c r="BJ1567" s="11">
        <f t="shared" si="591"/>
        <v>0</v>
      </c>
      <c r="BK1567" s="11">
        <f t="shared" si="592"/>
        <v>0</v>
      </c>
      <c r="BL1567" s="11">
        <f t="shared" si="593"/>
        <v>0</v>
      </c>
      <c r="BM1567" s="11">
        <f t="shared" si="594"/>
        <v>0</v>
      </c>
      <c r="BN1567" s="25">
        <f>Z1567*Budget!$A$6</f>
        <v>0</v>
      </c>
      <c r="BO1567" s="25">
        <f>AA1567*(Budget!$B$6+Budget!$B$7)</f>
        <v>0</v>
      </c>
      <c r="BP1567" s="25">
        <f>AB1567*(Budget!$C$6+Budget!$C$7)</f>
        <v>0</v>
      </c>
      <c r="BQ1567" s="25">
        <f>AC1567*(Budget!$D$6+Budget!$D$7)</f>
        <v>0</v>
      </c>
      <c r="BR1567" s="25">
        <f>AD1567*(Budget!$E$6+Budget!$E$7)</f>
        <v>0</v>
      </c>
      <c r="BS1567" s="25">
        <f>AE1567*(Budget!$F$6+Budget!$F$7)</f>
        <v>0</v>
      </c>
      <c r="BT1567" s="25">
        <f>AF1567*(Budget!$G$6+Budget!$G$7)</f>
        <v>0</v>
      </c>
      <c r="BU1567" s="25">
        <f>AG1567*Budget!$H$6</f>
        <v>0</v>
      </c>
      <c r="BV1567" s="25">
        <f>AH1567*Budget!$I$6</f>
        <v>0</v>
      </c>
      <c r="BW1567" s="25">
        <f>AI1567*Budget!$J$6</f>
        <v>0</v>
      </c>
      <c r="BX1567" s="25">
        <f>AJ1567*Budget!$K$6</f>
        <v>0</v>
      </c>
      <c r="BY1567" s="25">
        <f>AK1567*Budget!$L$6</f>
        <v>0</v>
      </c>
      <c r="BZ1567" s="25">
        <f>AL1567*Budget!$M$6</f>
        <v>0</v>
      </c>
      <c r="CA1567" s="25">
        <f>AM1567*Budget!$N$6</f>
        <v>0</v>
      </c>
      <c r="CB1567" s="25">
        <f>AQ1567*Budget!$O$6</f>
        <v>0</v>
      </c>
      <c r="CC1567" s="25">
        <f>AR1567*Budget!$S$6</f>
        <v>0</v>
      </c>
      <c r="CD1567" s="25">
        <f>AS1567*Budget!$Q$6</f>
        <v>0</v>
      </c>
      <c r="CE1567" s="25">
        <f t="shared" si="595"/>
        <v>0</v>
      </c>
      <c r="CF1567" s="11" t="e">
        <f>COUNTIFS(#REF!,Source!E1567,#REF!,Source!C1567)</f>
        <v>#REF!</v>
      </c>
      <c r="CG1567" s="11" t="str">
        <f t="shared" si="596"/>
        <v>--</v>
      </c>
    </row>
    <row r="1568" spans="1:85" x14ac:dyDescent="0.25">
      <c r="A1568" t="str">
        <f>IFERROR(VLOOKUP(MONTH(C1568),Date!$A$2:$B$13,2,0),"--")</f>
        <v>Avril</v>
      </c>
      <c r="B1568" s="11">
        <f t="shared" si="575"/>
        <v>17</v>
      </c>
      <c r="C1568" s="28">
        <f t="shared" si="597"/>
        <v>42117</v>
      </c>
      <c r="D1568" s="29" t="s">
        <v>198</v>
      </c>
      <c r="E1568" s="30" t="str">
        <f>IFERROR(VLOOKUP(D1568,Listing!$A:$B,2,0),"--")</f>
        <v>A4403A4</v>
      </c>
      <c r="F1568" s="30" t="str">
        <f>IFERROR(VLOOKUP(D1568,Listing!$A:$E,5,0),"-")</f>
        <v>BOUZIDI IDRISSI   HAKIMA</v>
      </c>
      <c r="G1568" s="4">
        <f>IFERROR(VLOOKUP(D1568,Listing!$A:$F,6,0),"--")</f>
        <v>42079</v>
      </c>
      <c r="H1568" s="11" t="str">
        <f>IFERROR(VLOOKUP(D1568,Listing!$A:$D,4,0),"--")</f>
        <v>ABDELMOUMEN  ROUGUI</v>
      </c>
      <c r="I1568" s="11" t="str">
        <f t="shared" si="576"/>
        <v>AAC</v>
      </c>
      <c r="J1568" s="31">
        <f>IFERROR(COUNTIFS(Ishop!$BG:$BG,Source!D1568,Ishop!$B:$B,Source!C1568),"--")</f>
        <v>0</v>
      </c>
      <c r="K1568" s="11">
        <f>IFERROR(COUNTIFS(Ishop!$BG:$BG,Source!D1568,Ishop!$B:$B,Source!C1568,Ishop!$J:$J,"OUI"),"--")</f>
        <v>0</v>
      </c>
      <c r="L1568" s="11">
        <f>COUNTIFS(Ishop!$AG:$AG,Source!$L$1,Ishop!$BG:$BG,Source!$D1568,Ishop!$B:$B,Source!$C1568)</f>
        <v>0</v>
      </c>
      <c r="M1568" s="11">
        <f>COUNTIFS(Ishop!$AG:$AG,Source!$M$1,Ishop!$BG:$BG,Source!$D1568,Ishop!$B:$B,Source!$C1568)</f>
        <v>0</v>
      </c>
      <c r="N1568" s="11">
        <f>COUNTIFS(Ishop!$AG:$AG,Source!$N$1,Ishop!$BG:$BG,Source!$D1568,Ishop!$B:$B,Source!$C1568)</f>
        <v>0</v>
      </c>
      <c r="O1568" s="11">
        <f>COUNTIFS(Ishop!$AG:$AG,Source!$O$1,Ishop!$BG:$BG,Source!$D1568,Ishop!$B:$B,Source!$C1568)</f>
        <v>0</v>
      </c>
      <c r="P1568" s="11">
        <f>COUNTIFS(Ishop!$AG:$AG,Source!$P$1,Ishop!$BG:$BG,Source!$D1568,Ishop!$B:$B,Source!$C1568)</f>
        <v>0</v>
      </c>
      <c r="Q1568" s="11">
        <f>COUNTIFS(Ishop!$AG:$AG,Source!$Q$1,Ishop!$BG:$BG,Source!$D1568,Ishop!$B:$B,Source!$C1568)</f>
        <v>0</v>
      </c>
      <c r="R1568" s="11">
        <f>COUNTIFS(Ishop!$AG:$AG,Source!$R$1,Ishop!$BG:$BG,Source!$D1568,Ishop!$B:$B,Source!$C1568)</f>
        <v>0</v>
      </c>
      <c r="S1568" s="11">
        <f>COUNTIFS(Ishop!$AG:$AG,Source!$S$1,Ishop!$BG:$BG,Source!$D1568,Ishop!$B:$B,Source!$C1568)</f>
        <v>0</v>
      </c>
      <c r="T1568" s="11">
        <f>COUNTIFS(Ishop!$AG:$AG,Source!$T$1,Ishop!$BG:$BG,Source!$D1568,Ishop!$B:$B,Source!$C1568)</f>
        <v>0</v>
      </c>
      <c r="U1568" s="11">
        <f>COUNTIFS(Ishop!$AG:$AG,Source!$U$1,Ishop!$BG:$BG,Source!$D1568,Ishop!$B:$B,Source!$C1568)</f>
        <v>0</v>
      </c>
      <c r="V1568" s="11">
        <f>COUNTIFS(Ishop!$AG:$AG,Source!$V$1,Ishop!$BG:$BG,Source!$D1568,Ishop!$B:$B,Source!$C1568)</f>
        <v>0</v>
      </c>
      <c r="W1568" s="11">
        <f>COUNTIFS(Ishop!$AG:$AG,Source!$W$1,Ishop!$BG:$BG,Source!$D1568,Ishop!$B:$B,Source!$C1568)</f>
        <v>0</v>
      </c>
      <c r="X1568" s="11">
        <f>COUNTIFS(Ishop!$AG:$AG,Source!$X$1,Ishop!$BG:$BG,Source!$D1568,Ishop!$B:$B,Source!$C1568)</f>
        <v>0</v>
      </c>
      <c r="Y1568" s="11">
        <f>COUNTIFS(Ishop!$AG:$AG,Source!$Y$1,Ishop!$BG:$BG,Source!$D1568,Ishop!$B:$B,Source!$C1568)</f>
        <v>0</v>
      </c>
      <c r="Z1568" s="11">
        <f>COUNTIFS(Ishop!$AG:$AG,Source!$Z$1,Ishop!$BG:$BG,Source!$D1568,Ishop!$B:$B,Source!$C1568,Ishop!$J:$J,"OUI")</f>
        <v>0</v>
      </c>
      <c r="AA1568" s="11">
        <f>COUNTIFS(Ishop!$AG:$AG,Source!$AA$1,Ishop!$BG:$BG,Source!$D1568,Ishop!$B:$B,Source!$C1568,Ishop!$J:$J,"OUI")</f>
        <v>0</v>
      </c>
      <c r="AB1568" s="11">
        <f>COUNTIFS(Ishop!$AG:$AG,Source!$AB$1,Ishop!$BG:$BG,Source!$D1568,Ishop!$B:$B,Source!$C1568,Ishop!$J:$J,"OUI")</f>
        <v>0</v>
      </c>
      <c r="AC1568" s="11">
        <f>COUNTIFS(Ishop!$AG:$AG,Source!$AC$1,Ishop!$BG:$BG,Source!$D1568,Ishop!$B:$B,Source!$C1568,Ishop!$J:$J,"OUI")</f>
        <v>0</v>
      </c>
      <c r="AD1568" s="11">
        <f>COUNTIFS(Ishop!$AG:$AG,Source!$AD$1,Ishop!$BG:$BG,Source!$D1568,Ishop!$B:$B,Source!$C1568,Ishop!$J:$J,"OUI")</f>
        <v>0</v>
      </c>
      <c r="AE1568" s="11">
        <f>COUNTIFS(Ishop!$AG:$AG,Source!$AE$1,Ishop!$BG:$BG,Source!$D1568,Ishop!$B:$B,Source!$C1568,Ishop!$J:$J,"OUI")</f>
        <v>0</v>
      </c>
      <c r="AF1568" s="11">
        <f>COUNTIFS(Ishop!$AG:$AG,Source!$AF$1,Ishop!$BG:$BG,Source!$D1568,Ishop!$B:$B,Source!$C1568,Ishop!$J:$J,"OUI")</f>
        <v>0</v>
      </c>
      <c r="AG1568" s="11">
        <f>COUNTIFS(Ishop!$AG:$AG,Source!$AG$1,Ishop!$BG:$BG,Source!$D1568,Ishop!$B:$B,Source!$C1568,Ishop!$J:$J,"OUI")</f>
        <v>0</v>
      </c>
      <c r="AH1568" s="11">
        <f>COUNTIFS(Ishop!$AG:$AG,Source!$AH$1,Ishop!$BG:$BG,Source!$D1568,Ishop!$B:$B,Source!$C1568,Ishop!$J:$J,"OUI")</f>
        <v>0</v>
      </c>
      <c r="AI1568" s="11">
        <f>COUNTIFS(Ishop!$AG:$AG,Source!$AI$1,Ishop!$BG:$BG,Source!$D1568,Ishop!$B:$B,Source!$C1568,Ishop!$J:$J,"OUI")</f>
        <v>0</v>
      </c>
      <c r="AJ1568" s="11">
        <f>COUNTIFS(Ishop!$AG:$AG,Source!$AJ$1,Ishop!$BG:$BG,Source!$D1568,Ishop!$B:$B,Source!$C1568,Ishop!$J:$J,"OUI")</f>
        <v>0</v>
      </c>
      <c r="AK1568" s="11">
        <f>COUNTIFS(Ishop!$AG:$AG,Source!$AK$1,Ishop!$BG:$BG,Source!$D1568,Ishop!$B:$B,Source!$C1568,Ishop!$J:$J,"OUI")</f>
        <v>0</v>
      </c>
      <c r="AL1568" s="11">
        <f>COUNTIFS(Ishop!$AG:$AG,Source!$AL$1,Ishop!$BG:$BG,Source!$D1568,Ishop!$B:$B,Source!$C1568,Ishop!$J:$J,"OUI")</f>
        <v>0</v>
      </c>
      <c r="AM1568" s="11">
        <f>COUNTIFS(Ishop!$AG:$AG,Source!$AM$1,Ishop!$BG:$BG,Source!$D1568,Ishop!$B:$B,Source!$C1568,Ishop!$J:$J,"OUI")</f>
        <v>0</v>
      </c>
      <c r="AN1568" s="11">
        <f>COUNTIFS(Dolmen!$W:$W,"Sensation",Dolmen!$O:$O,Source!D1568,Dolmen!$F:$F,Source!C1568)</f>
        <v>0</v>
      </c>
      <c r="AO1568" s="11">
        <f>COUNTIFS(Dolmen!$AC:$AC,"Bbox Miami",Dolmen!$O:$O,Source!D1568,Dolmen!$F:$F,Source!C1568)</f>
        <v>0</v>
      </c>
      <c r="AP1568" s="11">
        <f>COUNTIFS(Dolmen!$AD:$AD,"1",Dolmen!$W:$W,"",Dolmen!$O:$O,Source!D1568,Dolmen!$F:$F,Source!C1568)</f>
        <v>0</v>
      </c>
      <c r="AQ1568" s="11">
        <f>COUNTIFS(Dolmen!$W:$W,"Sensation",Dolmen!$Y:$Y,"1",Dolmen!$O:$O,Source!D1568,Dolmen!$F:$F,Source!C1568)</f>
        <v>0</v>
      </c>
      <c r="AR1568" s="11">
        <f>COUNTIFS(Dolmen!$AC:$AC,"Bbox Miami",Dolmen!$Y:$Y,"1",Dolmen!$O:$O,Source!D1568,Dolmen!$F:$F,Source!C1568)</f>
        <v>0</v>
      </c>
      <c r="AS1568" s="11">
        <f>COUNTIFS(Dolmen!$AD:$AD,"1",Dolmen!$W:$W,"",Dolmen!$Y:$Y,"1",Dolmen!$O:$O,Source!D1568,Dolmen!$F:$F,Source!C1568)</f>
        <v>0</v>
      </c>
      <c r="AT1568" s="11">
        <f t="shared" si="577"/>
        <v>0</v>
      </c>
      <c r="AU1568" s="11">
        <f t="shared" si="578"/>
        <v>0</v>
      </c>
      <c r="AV1568" s="11">
        <f t="shared" si="579"/>
        <v>0</v>
      </c>
      <c r="AW1568" s="11">
        <f t="shared" si="580"/>
        <v>0</v>
      </c>
      <c r="AX1568" s="11">
        <f t="shared" si="581"/>
        <v>0</v>
      </c>
      <c r="AY1568" s="11">
        <f t="shared" si="582"/>
        <v>0</v>
      </c>
      <c r="AZ1568" s="11">
        <f t="shared" si="583"/>
        <v>0</v>
      </c>
      <c r="BA1568" s="11">
        <f t="shared" si="584"/>
        <v>0</v>
      </c>
      <c r="BB1568" s="11">
        <f t="shared" si="585"/>
        <v>0</v>
      </c>
      <c r="BC1568" s="11">
        <f t="shared" si="586"/>
        <v>0</v>
      </c>
      <c r="BD1568" s="11">
        <f>SUMIFS(Ishop!$BK:$BK,Ishop!$BG:$BG,Source!D1568,Ishop!$B:$B,Source!C1568)</f>
        <v>0</v>
      </c>
      <c r="BE1568" s="11">
        <f>COUNTIFS(Ishop!$AW:$AW,"OUI",Ishop!$BG:$BG,Source!D1568,Ishop!$B:$B,Source!C1568)</f>
        <v>0</v>
      </c>
      <c r="BF1568" s="11">
        <f t="shared" si="587"/>
        <v>0</v>
      </c>
      <c r="BG1568" s="11">
        <f t="shared" si="588"/>
        <v>0</v>
      </c>
      <c r="BH1568" s="11">
        <f t="shared" si="589"/>
        <v>0</v>
      </c>
      <c r="BI1568" s="11">
        <f t="shared" si="590"/>
        <v>0</v>
      </c>
      <c r="BJ1568" s="11">
        <f t="shared" si="591"/>
        <v>0</v>
      </c>
      <c r="BK1568" s="11">
        <f t="shared" si="592"/>
        <v>0</v>
      </c>
      <c r="BL1568" s="11">
        <f t="shared" si="593"/>
        <v>0</v>
      </c>
      <c r="BM1568" s="11">
        <f t="shared" si="594"/>
        <v>0</v>
      </c>
      <c r="BN1568" s="25">
        <f>Z1568*Budget!$A$6</f>
        <v>0</v>
      </c>
      <c r="BO1568" s="25">
        <f>AA1568*(Budget!$B$6+Budget!$B$7)</f>
        <v>0</v>
      </c>
      <c r="BP1568" s="25">
        <f>AB1568*(Budget!$C$6+Budget!$C$7)</f>
        <v>0</v>
      </c>
      <c r="BQ1568" s="25">
        <f>AC1568*(Budget!$D$6+Budget!$D$7)</f>
        <v>0</v>
      </c>
      <c r="BR1568" s="25">
        <f>AD1568*(Budget!$E$6+Budget!$E$7)</f>
        <v>0</v>
      </c>
      <c r="BS1568" s="25">
        <f>AE1568*(Budget!$F$6+Budget!$F$7)</f>
        <v>0</v>
      </c>
      <c r="BT1568" s="25">
        <f>AF1568*(Budget!$G$6+Budget!$G$7)</f>
        <v>0</v>
      </c>
      <c r="BU1568" s="25">
        <f>AG1568*Budget!$H$6</f>
        <v>0</v>
      </c>
      <c r="BV1568" s="25">
        <f>AH1568*Budget!$I$6</f>
        <v>0</v>
      </c>
      <c r="BW1568" s="25">
        <f>AI1568*Budget!$J$6</f>
        <v>0</v>
      </c>
      <c r="BX1568" s="25">
        <f>AJ1568*Budget!$K$6</f>
        <v>0</v>
      </c>
      <c r="BY1568" s="25">
        <f>AK1568*Budget!$L$6</f>
        <v>0</v>
      </c>
      <c r="BZ1568" s="25">
        <f>AL1568*Budget!$M$6</f>
        <v>0</v>
      </c>
      <c r="CA1568" s="25">
        <f>AM1568*Budget!$N$6</f>
        <v>0</v>
      </c>
      <c r="CB1568" s="25">
        <f>AQ1568*Budget!$O$6</f>
        <v>0</v>
      </c>
      <c r="CC1568" s="25">
        <f>AR1568*Budget!$S$6</f>
        <v>0</v>
      </c>
      <c r="CD1568" s="25">
        <f>AS1568*Budget!$Q$6</f>
        <v>0</v>
      </c>
      <c r="CE1568" s="25">
        <f t="shared" si="595"/>
        <v>0</v>
      </c>
      <c r="CF1568" s="11" t="e">
        <f>COUNTIFS(#REF!,Source!E1568,#REF!,Source!C1568)</f>
        <v>#REF!</v>
      </c>
      <c r="CG1568" s="11" t="str">
        <f t="shared" si="596"/>
        <v>--</v>
      </c>
    </row>
    <row r="1569" spans="1:85" x14ac:dyDescent="0.25">
      <c r="A1569" t="str">
        <f>IFERROR(VLOOKUP(MONTH(C1569),Date!$A$2:$B$13,2,0),"--")</f>
        <v>Avril</v>
      </c>
      <c r="B1569" s="11">
        <f t="shared" si="575"/>
        <v>17</v>
      </c>
      <c r="C1569" s="28">
        <f t="shared" si="597"/>
        <v>42117</v>
      </c>
      <c r="D1569" s="29" t="s">
        <v>199</v>
      </c>
      <c r="E1569" s="30" t="str">
        <f>IFERROR(VLOOKUP(D1569,Listing!$A:$B,2,0),"--")</f>
        <v>A44043</v>
      </c>
      <c r="F1569" s="30" t="str">
        <f>IFERROR(VLOOKUP(D1569,Listing!$A:$E,5,0),"-")</f>
        <v>EL BAKKALI  ABDELHAMID</v>
      </c>
      <c r="G1569" s="4">
        <f>IFERROR(VLOOKUP(D1569,Listing!$A:$F,6,0),"--")</f>
        <v>42079</v>
      </c>
      <c r="H1569" s="11" t="str">
        <f>IFERROR(VLOOKUP(D1569,Listing!$A:$D,4,0),"--")</f>
        <v>ABDELMOUMEN  ROUGUI</v>
      </c>
      <c r="I1569" s="11" t="str">
        <f t="shared" si="576"/>
        <v>AAC</v>
      </c>
      <c r="J1569" s="31">
        <f>IFERROR(COUNTIFS(Ishop!$BG:$BG,Source!D1569,Ishop!$B:$B,Source!C1569),"--")</f>
        <v>0</v>
      </c>
      <c r="K1569" s="11">
        <f>IFERROR(COUNTIFS(Ishop!$BG:$BG,Source!D1569,Ishop!$B:$B,Source!C1569,Ishop!$J:$J,"OUI"),"--")</f>
        <v>0</v>
      </c>
      <c r="L1569" s="11">
        <f>COUNTIFS(Ishop!$AG:$AG,Source!$L$1,Ishop!$BG:$BG,Source!$D1569,Ishop!$B:$B,Source!$C1569)</f>
        <v>0</v>
      </c>
      <c r="M1569" s="11">
        <f>COUNTIFS(Ishop!$AG:$AG,Source!$M$1,Ishop!$BG:$BG,Source!$D1569,Ishop!$B:$B,Source!$C1569)</f>
        <v>0</v>
      </c>
      <c r="N1569" s="11">
        <f>COUNTIFS(Ishop!$AG:$AG,Source!$N$1,Ishop!$BG:$BG,Source!$D1569,Ishop!$B:$B,Source!$C1569)</f>
        <v>0</v>
      </c>
      <c r="O1569" s="11">
        <f>COUNTIFS(Ishop!$AG:$AG,Source!$O$1,Ishop!$BG:$BG,Source!$D1569,Ishop!$B:$B,Source!$C1569)</f>
        <v>0</v>
      </c>
      <c r="P1569" s="11">
        <f>COUNTIFS(Ishop!$AG:$AG,Source!$P$1,Ishop!$BG:$BG,Source!$D1569,Ishop!$B:$B,Source!$C1569)</f>
        <v>0</v>
      </c>
      <c r="Q1569" s="11">
        <f>COUNTIFS(Ishop!$AG:$AG,Source!$Q$1,Ishop!$BG:$BG,Source!$D1569,Ishop!$B:$B,Source!$C1569)</f>
        <v>0</v>
      </c>
      <c r="R1569" s="11">
        <f>COUNTIFS(Ishop!$AG:$AG,Source!$R$1,Ishop!$BG:$BG,Source!$D1569,Ishop!$B:$B,Source!$C1569)</f>
        <v>0</v>
      </c>
      <c r="S1569" s="11">
        <f>COUNTIFS(Ishop!$AG:$AG,Source!$S$1,Ishop!$BG:$BG,Source!$D1569,Ishop!$B:$B,Source!$C1569)</f>
        <v>0</v>
      </c>
      <c r="T1569" s="11">
        <f>COUNTIFS(Ishop!$AG:$AG,Source!$T$1,Ishop!$BG:$BG,Source!$D1569,Ishop!$B:$B,Source!$C1569)</f>
        <v>0</v>
      </c>
      <c r="U1569" s="11">
        <f>COUNTIFS(Ishop!$AG:$AG,Source!$U$1,Ishop!$BG:$BG,Source!$D1569,Ishop!$B:$B,Source!$C1569)</f>
        <v>0</v>
      </c>
      <c r="V1569" s="11">
        <f>COUNTIFS(Ishop!$AG:$AG,Source!$V$1,Ishop!$BG:$BG,Source!$D1569,Ishop!$B:$B,Source!$C1569)</f>
        <v>0</v>
      </c>
      <c r="W1569" s="11">
        <f>COUNTIFS(Ishop!$AG:$AG,Source!$W$1,Ishop!$BG:$BG,Source!$D1569,Ishop!$B:$B,Source!$C1569)</f>
        <v>0</v>
      </c>
      <c r="X1569" s="11">
        <f>COUNTIFS(Ishop!$AG:$AG,Source!$X$1,Ishop!$BG:$BG,Source!$D1569,Ishop!$B:$B,Source!$C1569)</f>
        <v>0</v>
      </c>
      <c r="Y1569" s="11">
        <f>COUNTIFS(Ishop!$AG:$AG,Source!$Y$1,Ishop!$BG:$BG,Source!$D1569,Ishop!$B:$B,Source!$C1569)</f>
        <v>0</v>
      </c>
      <c r="Z1569" s="11">
        <f>COUNTIFS(Ishop!$AG:$AG,Source!$Z$1,Ishop!$BG:$BG,Source!$D1569,Ishop!$B:$B,Source!$C1569,Ishop!$J:$J,"OUI")</f>
        <v>0</v>
      </c>
      <c r="AA1569" s="11">
        <f>COUNTIFS(Ishop!$AG:$AG,Source!$AA$1,Ishop!$BG:$BG,Source!$D1569,Ishop!$B:$B,Source!$C1569,Ishop!$J:$J,"OUI")</f>
        <v>0</v>
      </c>
      <c r="AB1569" s="11">
        <f>COUNTIFS(Ishop!$AG:$AG,Source!$AB$1,Ishop!$BG:$BG,Source!$D1569,Ishop!$B:$B,Source!$C1569,Ishop!$J:$J,"OUI")</f>
        <v>0</v>
      </c>
      <c r="AC1569" s="11">
        <f>COUNTIFS(Ishop!$AG:$AG,Source!$AC$1,Ishop!$BG:$BG,Source!$D1569,Ishop!$B:$B,Source!$C1569,Ishop!$J:$J,"OUI")</f>
        <v>0</v>
      </c>
      <c r="AD1569" s="11">
        <f>COUNTIFS(Ishop!$AG:$AG,Source!$AD$1,Ishop!$BG:$BG,Source!$D1569,Ishop!$B:$B,Source!$C1569,Ishop!$J:$J,"OUI")</f>
        <v>0</v>
      </c>
      <c r="AE1569" s="11">
        <f>COUNTIFS(Ishop!$AG:$AG,Source!$AE$1,Ishop!$BG:$BG,Source!$D1569,Ishop!$B:$B,Source!$C1569,Ishop!$J:$J,"OUI")</f>
        <v>0</v>
      </c>
      <c r="AF1569" s="11">
        <f>COUNTIFS(Ishop!$AG:$AG,Source!$AF$1,Ishop!$BG:$BG,Source!$D1569,Ishop!$B:$B,Source!$C1569,Ishop!$J:$J,"OUI")</f>
        <v>0</v>
      </c>
      <c r="AG1569" s="11">
        <f>COUNTIFS(Ishop!$AG:$AG,Source!$AG$1,Ishop!$BG:$BG,Source!$D1569,Ishop!$B:$B,Source!$C1569,Ishop!$J:$J,"OUI")</f>
        <v>0</v>
      </c>
      <c r="AH1569" s="11">
        <f>COUNTIFS(Ishop!$AG:$AG,Source!$AH$1,Ishop!$BG:$BG,Source!$D1569,Ishop!$B:$B,Source!$C1569,Ishop!$J:$J,"OUI")</f>
        <v>0</v>
      </c>
      <c r="AI1569" s="11">
        <f>COUNTIFS(Ishop!$AG:$AG,Source!$AI$1,Ishop!$BG:$BG,Source!$D1569,Ishop!$B:$B,Source!$C1569,Ishop!$J:$J,"OUI")</f>
        <v>0</v>
      </c>
      <c r="AJ1569" s="11">
        <f>COUNTIFS(Ishop!$AG:$AG,Source!$AJ$1,Ishop!$BG:$BG,Source!$D1569,Ishop!$B:$B,Source!$C1569,Ishop!$J:$J,"OUI")</f>
        <v>0</v>
      </c>
      <c r="AK1569" s="11">
        <f>COUNTIFS(Ishop!$AG:$AG,Source!$AK$1,Ishop!$BG:$BG,Source!$D1569,Ishop!$B:$B,Source!$C1569,Ishop!$J:$J,"OUI")</f>
        <v>0</v>
      </c>
      <c r="AL1569" s="11">
        <f>COUNTIFS(Ishop!$AG:$AG,Source!$AL$1,Ishop!$BG:$BG,Source!$D1569,Ishop!$B:$B,Source!$C1569,Ishop!$J:$J,"OUI")</f>
        <v>0</v>
      </c>
      <c r="AM1569" s="11">
        <f>COUNTIFS(Ishop!$AG:$AG,Source!$AM$1,Ishop!$BG:$BG,Source!$D1569,Ishop!$B:$B,Source!$C1569,Ishop!$J:$J,"OUI")</f>
        <v>0</v>
      </c>
      <c r="AN1569" s="11">
        <f>COUNTIFS(Dolmen!$W:$W,"Sensation",Dolmen!$O:$O,Source!D1569,Dolmen!$F:$F,Source!C1569)</f>
        <v>0</v>
      </c>
      <c r="AO1569" s="11">
        <f>COUNTIFS(Dolmen!$AC:$AC,"Bbox Miami",Dolmen!$O:$O,Source!D1569,Dolmen!$F:$F,Source!C1569)</f>
        <v>0</v>
      </c>
      <c r="AP1569" s="11">
        <f>COUNTIFS(Dolmen!$AD:$AD,"1",Dolmen!$W:$W,"",Dolmen!$O:$O,Source!D1569,Dolmen!$F:$F,Source!C1569)</f>
        <v>0</v>
      </c>
      <c r="AQ1569" s="11">
        <f>COUNTIFS(Dolmen!$W:$W,"Sensation",Dolmen!$Y:$Y,"1",Dolmen!$O:$O,Source!D1569,Dolmen!$F:$F,Source!C1569)</f>
        <v>0</v>
      </c>
      <c r="AR1569" s="11">
        <f>COUNTIFS(Dolmen!$AC:$AC,"Bbox Miami",Dolmen!$Y:$Y,"1",Dolmen!$O:$O,Source!D1569,Dolmen!$F:$F,Source!C1569)</f>
        <v>0</v>
      </c>
      <c r="AS1569" s="11">
        <f>COUNTIFS(Dolmen!$AD:$AD,"1",Dolmen!$W:$W,"",Dolmen!$Y:$Y,"1",Dolmen!$O:$O,Source!D1569,Dolmen!$F:$F,Source!C1569)</f>
        <v>0</v>
      </c>
      <c r="AT1569" s="11">
        <f t="shared" si="577"/>
        <v>0</v>
      </c>
      <c r="AU1569" s="11">
        <f t="shared" si="578"/>
        <v>0</v>
      </c>
      <c r="AV1569" s="11">
        <f t="shared" si="579"/>
        <v>0</v>
      </c>
      <c r="AW1569" s="11">
        <f t="shared" si="580"/>
        <v>0</v>
      </c>
      <c r="AX1569" s="11">
        <f t="shared" si="581"/>
        <v>0</v>
      </c>
      <c r="AY1569" s="11">
        <f t="shared" si="582"/>
        <v>0</v>
      </c>
      <c r="AZ1569" s="11">
        <f t="shared" si="583"/>
        <v>0</v>
      </c>
      <c r="BA1569" s="11">
        <f t="shared" si="584"/>
        <v>0</v>
      </c>
      <c r="BB1569" s="11">
        <f t="shared" si="585"/>
        <v>0</v>
      </c>
      <c r="BC1569" s="11">
        <f t="shared" si="586"/>
        <v>0</v>
      </c>
      <c r="BD1569" s="11">
        <f>SUMIFS(Ishop!$BK:$BK,Ishop!$BG:$BG,Source!D1569,Ishop!$B:$B,Source!C1569)</f>
        <v>0</v>
      </c>
      <c r="BE1569" s="11">
        <f>COUNTIFS(Ishop!$AW:$AW,"OUI",Ishop!$BG:$BG,Source!D1569,Ishop!$B:$B,Source!C1569)</f>
        <v>0</v>
      </c>
      <c r="BF1569" s="11">
        <f t="shared" si="587"/>
        <v>0</v>
      </c>
      <c r="BG1569" s="11">
        <f t="shared" si="588"/>
        <v>0</v>
      </c>
      <c r="BH1569" s="11">
        <f t="shared" si="589"/>
        <v>0</v>
      </c>
      <c r="BI1569" s="11">
        <f t="shared" si="590"/>
        <v>0</v>
      </c>
      <c r="BJ1569" s="11">
        <f t="shared" si="591"/>
        <v>0</v>
      </c>
      <c r="BK1569" s="11">
        <f t="shared" si="592"/>
        <v>0</v>
      </c>
      <c r="BL1569" s="11">
        <f t="shared" si="593"/>
        <v>0</v>
      </c>
      <c r="BM1569" s="11">
        <f t="shared" si="594"/>
        <v>0</v>
      </c>
      <c r="BN1569" s="25">
        <f>Z1569*Budget!$A$6</f>
        <v>0</v>
      </c>
      <c r="BO1569" s="25">
        <f>AA1569*(Budget!$B$6+Budget!$B$7)</f>
        <v>0</v>
      </c>
      <c r="BP1569" s="25">
        <f>AB1569*(Budget!$C$6+Budget!$C$7)</f>
        <v>0</v>
      </c>
      <c r="BQ1569" s="25">
        <f>AC1569*(Budget!$D$6+Budget!$D$7)</f>
        <v>0</v>
      </c>
      <c r="BR1569" s="25">
        <f>AD1569*(Budget!$E$6+Budget!$E$7)</f>
        <v>0</v>
      </c>
      <c r="BS1569" s="25">
        <f>AE1569*(Budget!$F$6+Budget!$F$7)</f>
        <v>0</v>
      </c>
      <c r="BT1569" s="25">
        <f>AF1569*(Budget!$G$6+Budget!$G$7)</f>
        <v>0</v>
      </c>
      <c r="BU1569" s="25">
        <f>AG1569*Budget!$H$6</f>
        <v>0</v>
      </c>
      <c r="BV1569" s="25">
        <f>AH1569*Budget!$I$6</f>
        <v>0</v>
      </c>
      <c r="BW1569" s="25">
        <f>AI1569*Budget!$J$6</f>
        <v>0</v>
      </c>
      <c r="BX1569" s="25">
        <f>AJ1569*Budget!$K$6</f>
        <v>0</v>
      </c>
      <c r="BY1569" s="25">
        <f>AK1569*Budget!$L$6</f>
        <v>0</v>
      </c>
      <c r="BZ1569" s="25">
        <f>AL1569*Budget!$M$6</f>
        <v>0</v>
      </c>
      <c r="CA1569" s="25">
        <f>AM1569*Budget!$N$6</f>
        <v>0</v>
      </c>
      <c r="CB1569" s="25">
        <f>AQ1569*Budget!$O$6</f>
        <v>0</v>
      </c>
      <c r="CC1569" s="25">
        <f>AR1569*Budget!$S$6</f>
        <v>0</v>
      </c>
      <c r="CD1569" s="25">
        <f>AS1569*Budget!$Q$6</f>
        <v>0</v>
      </c>
      <c r="CE1569" s="25">
        <f t="shared" si="595"/>
        <v>0</v>
      </c>
      <c r="CF1569" s="11" t="e">
        <f>COUNTIFS(#REF!,Source!E1569,#REF!,Source!C1569)</f>
        <v>#REF!</v>
      </c>
      <c r="CG1569" s="11" t="str">
        <f t="shared" si="596"/>
        <v>--</v>
      </c>
    </row>
    <row r="1570" spans="1:85" x14ac:dyDescent="0.25">
      <c r="A1570" t="str">
        <f>IFERROR(VLOOKUP(MONTH(C1570),Date!$A$2:$B$13,2,0),"--")</f>
        <v>Avril</v>
      </c>
      <c r="B1570" s="11">
        <f t="shared" si="575"/>
        <v>17</v>
      </c>
      <c r="C1570" s="28">
        <f t="shared" si="597"/>
        <v>42117</v>
      </c>
      <c r="D1570" s="29" t="s">
        <v>200</v>
      </c>
      <c r="E1570" s="30" t="str">
        <f>IFERROR(VLOOKUP(D1570,Listing!$A:$B,2,0),"--")</f>
        <v>A440A44</v>
      </c>
      <c r="F1570" s="30" t="str">
        <f>IFERROR(VLOOKUP(D1570,Listing!$A:$E,5,0),"-")</f>
        <v>AZZI  MOHAMED</v>
      </c>
      <c r="G1570" s="4">
        <f>IFERROR(VLOOKUP(D1570,Listing!$A:$F,6,0),"--")</f>
        <v>42093</v>
      </c>
      <c r="H1570" s="11" t="str">
        <f>IFERROR(VLOOKUP(D1570,Listing!$A:$D,4,0),"--")</f>
        <v>ABDELMOUMEN  ROUGUI</v>
      </c>
      <c r="I1570" s="11" t="str">
        <f t="shared" si="576"/>
        <v>AAC</v>
      </c>
      <c r="J1570" s="31">
        <f>IFERROR(COUNTIFS(Ishop!$BG:$BG,Source!D1570,Ishop!$B:$B,Source!C1570),"--")</f>
        <v>0</v>
      </c>
      <c r="K1570" s="11">
        <f>IFERROR(COUNTIFS(Ishop!$BG:$BG,Source!D1570,Ishop!$B:$B,Source!C1570,Ishop!$J:$J,"OUI"),"--")</f>
        <v>0</v>
      </c>
      <c r="L1570" s="11">
        <f>COUNTIFS(Ishop!$AG:$AG,Source!$L$1,Ishop!$BG:$BG,Source!$D1570,Ishop!$B:$B,Source!$C1570)</f>
        <v>0</v>
      </c>
      <c r="M1570" s="11">
        <f>COUNTIFS(Ishop!$AG:$AG,Source!$M$1,Ishop!$BG:$BG,Source!$D1570,Ishop!$B:$B,Source!$C1570)</f>
        <v>0</v>
      </c>
      <c r="N1570" s="11">
        <f>COUNTIFS(Ishop!$AG:$AG,Source!$N$1,Ishop!$BG:$BG,Source!$D1570,Ishop!$B:$B,Source!$C1570)</f>
        <v>0</v>
      </c>
      <c r="O1570" s="11">
        <f>COUNTIFS(Ishop!$AG:$AG,Source!$O$1,Ishop!$BG:$BG,Source!$D1570,Ishop!$B:$B,Source!$C1570)</f>
        <v>0</v>
      </c>
      <c r="P1570" s="11">
        <f>COUNTIFS(Ishop!$AG:$AG,Source!$P$1,Ishop!$BG:$BG,Source!$D1570,Ishop!$B:$B,Source!$C1570)</f>
        <v>0</v>
      </c>
      <c r="Q1570" s="11">
        <f>COUNTIFS(Ishop!$AG:$AG,Source!$Q$1,Ishop!$BG:$BG,Source!$D1570,Ishop!$B:$B,Source!$C1570)</f>
        <v>0</v>
      </c>
      <c r="R1570" s="11">
        <f>COUNTIFS(Ishop!$AG:$AG,Source!$R$1,Ishop!$BG:$BG,Source!$D1570,Ishop!$B:$B,Source!$C1570)</f>
        <v>0</v>
      </c>
      <c r="S1570" s="11">
        <f>COUNTIFS(Ishop!$AG:$AG,Source!$S$1,Ishop!$BG:$BG,Source!$D1570,Ishop!$B:$B,Source!$C1570)</f>
        <v>0</v>
      </c>
      <c r="T1570" s="11">
        <f>COUNTIFS(Ishop!$AG:$AG,Source!$T$1,Ishop!$BG:$BG,Source!$D1570,Ishop!$B:$B,Source!$C1570)</f>
        <v>0</v>
      </c>
      <c r="U1570" s="11">
        <f>COUNTIFS(Ishop!$AG:$AG,Source!$U$1,Ishop!$BG:$BG,Source!$D1570,Ishop!$B:$B,Source!$C1570)</f>
        <v>0</v>
      </c>
      <c r="V1570" s="11">
        <f>COUNTIFS(Ishop!$AG:$AG,Source!$V$1,Ishop!$BG:$BG,Source!$D1570,Ishop!$B:$B,Source!$C1570)</f>
        <v>0</v>
      </c>
      <c r="W1570" s="11">
        <f>COUNTIFS(Ishop!$AG:$AG,Source!$W$1,Ishop!$BG:$BG,Source!$D1570,Ishop!$B:$B,Source!$C1570)</f>
        <v>0</v>
      </c>
      <c r="X1570" s="11">
        <f>COUNTIFS(Ishop!$AG:$AG,Source!$X$1,Ishop!$BG:$BG,Source!$D1570,Ishop!$B:$B,Source!$C1570)</f>
        <v>0</v>
      </c>
      <c r="Y1570" s="11">
        <f>COUNTIFS(Ishop!$AG:$AG,Source!$Y$1,Ishop!$BG:$BG,Source!$D1570,Ishop!$B:$B,Source!$C1570)</f>
        <v>0</v>
      </c>
      <c r="Z1570" s="11">
        <f>COUNTIFS(Ishop!$AG:$AG,Source!$Z$1,Ishop!$BG:$BG,Source!$D1570,Ishop!$B:$B,Source!$C1570,Ishop!$J:$J,"OUI")</f>
        <v>0</v>
      </c>
      <c r="AA1570" s="11">
        <f>COUNTIFS(Ishop!$AG:$AG,Source!$AA$1,Ishop!$BG:$BG,Source!$D1570,Ishop!$B:$B,Source!$C1570,Ishop!$J:$J,"OUI")</f>
        <v>0</v>
      </c>
      <c r="AB1570" s="11">
        <f>COUNTIFS(Ishop!$AG:$AG,Source!$AB$1,Ishop!$BG:$BG,Source!$D1570,Ishop!$B:$B,Source!$C1570,Ishop!$J:$J,"OUI")</f>
        <v>0</v>
      </c>
      <c r="AC1570" s="11">
        <f>COUNTIFS(Ishop!$AG:$AG,Source!$AC$1,Ishop!$BG:$BG,Source!$D1570,Ishop!$B:$B,Source!$C1570,Ishop!$J:$J,"OUI")</f>
        <v>0</v>
      </c>
      <c r="AD1570" s="11">
        <f>COUNTIFS(Ishop!$AG:$AG,Source!$AD$1,Ishop!$BG:$BG,Source!$D1570,Ishop!$B:$B,Source!$C1570,Ishop!$J:$J,"OUI")</f>
        <v>0</v>
      </c>
      <c r="AE1570" s="11">
        <f>COUNTIFS(Ishop!$AG:$AG,Source!$AE$1,Ishop!$BG:$BG,Source!$D1570,Ishop!$B:$B,Source!$C1570,Ishop!$J:$J,"OUI")</f>
        <v>0</v>
      </c>
      <c r="AF1570" s="11">
        <f>COUNTIFS(Ishop!$AG:$AG,Source!$AF$1,Ishop!$BG:$BG,Source!$D1570,Ishop!$B:$B,Source!$C1570,Ishop!$J:$J,"OUI")</f>
        <v>0</v>
      </c>
      <c r="AG1570" s="11">
        <f>COUNTIFS(Ishop!$AG:$AG,Source!$AG$1,Ishop!$BG:$BG,Source!$D1570,Ishop!$B:$B,Source!$C1570,Ishop!$J:$J,"OUI")</f>
        <v>0</v>
      </c>
      <c r="AH1570" s="11">
        <f>COUNTIFS(Ishop!$AG:$AG,Source!$AH$1,Ishop!$BG:$BG,Source!$D1570,Ishop!$B:$B,Source!$C1570,Ishop!$J:$J,"OUI")</f>
        <v>0</v>
      </c>
      <c r="AI1570" s="11">
        <f>COUNTIFS(Ishop!$AG:$AG,Source!$AI$1,Ishop!$BG:$BG,Source!$D1570,Ishop!$B:$B,Source!$C1570,Ishop!$J:$J,"OUI")</f>
        <v>0</v>
      </c>
      <c r="AJ1570" s="11">
        <f>COUNTIFS(Ishop!$AG:$AG,Source!$AJ$1,Ishop!$BG:$BG,Source!$D1570,Ishop!$B:$B,Source!$C1570,Ishop!$J:$J,"OUI")</f>
        <v>0</v>
      </c>
      <c r="AK1570" s="11">
        <f>COUNTIFS(Ishop!$AG:$AG,Source!$AK$1,Ishop!$BG:$BG,Source!$D1570,Ishop!$B:$B,Source!$C1570,Ishop!$J:$J,"OUI")</f>
        <v>0</v>
      </c>
      <c r="AL1570" s="11">
        <f>COUNTIFS(Ishop!$AG:$AG,Source!$AL$1,Ishop!$BG:$BG,Source!$D1570,Ishop!$B:$B,Source!$C1570,Ishop!$J:$J,"OUI")</f>
        <v>0</v>
      </c>
      <c r="AM1570" s="11">
        <f>COUNTIFS(Ishop!$AG:$AG,Source!$AM$1,Ishop!$BG:$BG,Source!$D1570,Ishop!$B:$B,Source!$C1570,Ishop!$J:$J,"OUI")</f>
        <v>0</v>
      </c>
      <c r="AN1570" s="11">
        <f>COUNTIFS(Dolmen!$W:$W,"Sensation",Dolmen!$O:$O,Source!D1570,Dolmen!$F:$F,Source!C1570)</f>
        <v>0</v>
      </c>
      <c r="AO1570" s="11">
        <f>COUNTIFS(Dolmen!$AC:$AC,"Bbox Miami",Dolmen!$O:$O,Source!D1570,Dolmen!$F:$F,Source!C1570)</f>
        <v>0</v>
      </c>
      <c r="AP1570" s="11">
        <f>COUNTIFS(Dolmen!$AD:$AD,"1",Dolmen!$W:$W,"",Dolmen!$O:$O,Source!D1570,Dolmen!$F:$F,Source!C1570)</f>
        <v>0</v>
      </c>
      <c r="AQ1570" s="11">
        <f>COUNTIFS(Dolmen!$W:$W,"Sensation",Dolmen!$Y:$Y,"1",Dolmen!$O:$O,Source!D1570,Dolmen!$F:$F,Source!C1570)</f>
        <v>0</v>
      </c>
      <c r="AR1570" s="11">
        <f>COUNTIFS(Dolmen!$AC:$AC,"Bbox Miami",Dolmen!$Y:$Y,"1",Dolmen!$O:$O,Source!D1570,Dolmen!$F:$F,Source!C1570)</f>
        <v>0</v>
      </c>
      <c r="AS1570" s="11">
        <f>COUNTIFS(Dolmen!$AD:$AD,"1",Dolmen!$W:$W,"",Dolmen!$Y:$Y,"1",Dolmen!$O:$O,Source!D1570,Dolmen!$F:$F,Source!C1570)</f>
        <v>0</v>
      </c>
      <c r="AT1570" s="11">
        <f t="shared" si="577"/>
        <v>0</v>
      </c>
      <c r="AU1570" s="11">
        <f t="shared" si="578"/>
        <v>0</v>
      </c>
      <c r="AV1570" s="11">
        <f t="shared" si="579"/>
        <v>0</v>
      </c>
      <c r="AW1570" s="11">
        <f t="shared" si="580"/>
        <v>0</v>
      </c>
      <c r="AX1570" s="11">
        <f t="shared" si="581"/>
        <v>0</v>
      </c>
      <c r="AY1570" s="11">
        <f t="shared" si="582"/>
        <v>0</v>
      </c>
      <c r="AZ1570" s="11">
        <f t="shared" si="583"/>
        <v>0</v>
      </c>
      <c r="BA1570" s="11">
        <f t="shared" si="584"/>
        <v>0</v>
      </c>
      <c r="BB1570" s="11">
        <f t="shared" si="585"/>
        <v>0</v>
      </c>
      <c r="BC1570" s="11">
        <f t="shared" si="586"/>
        <v>0</v>
      </c>
      <c r="BD1570" s="11">
        <f>SUMIFS(Ishop!$BK:$BK,Ishop!$BG:$BG,Source!D1570,Ishop!$B:$B,Source!C1570)</f>
        <v>0</v>
      </c>
      <c r="BE1570" s="11">
        <f>COUNTIFS(Ishop!$AW:$AW,"OUI",Ishop!$BG:$BG,Source!D1570,Ishop!$B:$B,Source!C1570)</f>
        <v>0</v>
      </c>
      <c r="BF1570" s="11">
        <f t="shared" si="587"/>
        <v>0</v>
      </c>
      <c r="BG1570" s="11">
        <f t="shared" si="588"/>
        <v>0</v>
      </c>
      <c r="BH1570" s="11">
        <f t="shared" si="589"/>
        <v>0</v>
      </c>
      <c r="BI1570" s="11">
        <f t="shared" si="590"/>
        <v>0</v>
      </c>
      <c r="BJ1570" s="11">
        <f t="shared" si="591"/>
        <v>0</v>
      </c>
      <c r="BK1570" s="11">
        <f t="shared" si="592"/>
        <v>0</v>
      </c>
      <c r="BL1570" s="11">
        <f t="shared" si="593"/>
        <v>0</v>
      </c>
      <c r="BM1570" s="11">
        <f t="shared" si="594"/>
        <v>0</v>
      </c>
      <c r="BN1570" s="25">
        <f>Z1570*Budget!$A$6</f>
        <v>0</v>
      </c>
      <c r="BO1570" s="25">
        <f>AA1570*(Budget!$B$6+Budget!$B$7)</f>
        <v>0</v>
      </c>
      <c r="BP1570" s="25">
        <f>AB1570*(Budget!$C$6+Budget!$C$7)</f>
        <v>0</v>
      </c>
      <c r="BQ1570" s="25">
        <f>AC1570*(Budget!$D$6+Budget!$D$7)</f>
        <v>0</v>
      </c>
      <c r="BR1570" s="25">
        <f>AD1570*(Budget!$E$6+Budget!$E$7)</f>
        <v>0</v>
      </c>
      <c r="BS1570" s="25">
        <f>AE1570*(Budget!$F$6+Budget!$F$7)</f>
        <v>0</v>
      </c>
      <c r="BT1570" s="25">
        <f>AF1570*(Budget!$G$6+Budget!$G$7)</f>
        <v>0</v>
      </c>
      <c r="BU1570" s="25">
        <f>AG1570*Budget!$H$6</f>
        <v>0</v>
      </c>
      <c r="BV1570" s="25">
        <f>AH1570*Budget!$I$6</f>
        <v>0</v>
      </c>
      <c r="BW1570" s="25">
        <f>AI1570*Budget!$J$6</f>
        <v>0</v>
      </c>
      <c r="BX1570" s="25">
        <f>AJ1570*Budget!$K$6</f>
        <v>0</v>
      </c>
      <c r="BY1570" s="25">
        <f>AK1570*Budget!$L$6</f>
        <v>0</v>
      </c>
      <c r="BZ1570" s="25">
        <f>AL1570*Budget!$M$6</f>
        <v>0</v>
      </c>
      <c r="CA1570" s="25">
        <f>AM1570*Budget!$N$6</f>
        <v>0</v>
      </c>
      <c r="CB1570" s="25">
        <f>AQ1570*Budget!$O$6</f>
        <v>0</v>
      </c>
      <c r="CC1570" s="25">
        <f>AR1570*Budget!$S$6</f>
        <v>0</v>
      </c>
      <c r="CD1570" s="25">
        <f>AS1570*Budget!$Q$6</f>
        <v>0</v>
      </c>
      <c r="CE1570" s="25">
        <f t="shared" si="595"/>
        <v>0</v>
      </c>
      <c r="CF1570" s="11" t="e">
        <f>COUNTIFS(#REF!,Source!E1570,#REF!,Source!C1570)</f>
        <v>#REF!</v>
      </c>
      <c r="CG1570" s="11" t="str">
        <f t="shared" si="596"/>
        <v>--</v>
      </c>
    </row>
    <row r="1571" spans="1:85" x14ac:dyDescent="0.25">
      <c r="A1571" t="str">
        <f>IFERROR(VLOOKUP(MONTH(C1571),Date!$A$2:$B$13,2,0),"--")</f>
        <v>Avril</v>
      </c>
      <c r="B1571" s="11">
        <f t="shared" si="575"/>
        <v>17</v>
      </c>
      <c r="C1571" s="28">
        <f t="shared" si="597"/>
        <v>42117</v>
      </c>
      <c r="D1571" s="29" t="s">
        <v>201</v>
      </c>
      <c r="E1571" s="30" t="str">
        <f>IFERROR(VLOOKUP(D1571,Listing!$A:$B,2,0),"--")</f>
        <v>A440A4A4</v>
      </c>
      <c r="F1571" s="30" t="str">
        <f>IFERROR(VLOOKUP(D1571,Listing!$A:$E,5,0),"-")</f>
        <v xml:space="preserve">SOULAMI  ABDELKAMEL </v>
      </c>
      <c r="G1571" s="4">
        <f>IFERROR(VLOOKUP(D1571,Listing!$A:$F,6,0),"--")</f>
        <v>42093</v>
      </c>
      <c r="H1571" s="11" t="str">
        <f>IFERROR(VLOOKUP(D1571,Listing!$A:$D,4,0),"--")</f>
        <v>ABDELMOUMEN  ROUGUI</v>
      </c>
      <c r="I1571" s="11" t="str">
        <f t="shared" si="576"/>
        <v>AAC</v>
      </c>
      <c r="J1571" s="31">
        <f>IFERROR(COUNTIFS(Ishop!$BG:$BG,Source!D1571,Ishop!$B:$B,Source!C1571),"--")</f>
        <v>0</v>
      </c>
      <c r="K1571" s="11">
        <f>IFERROR(COUNTIFS(Ishop!$BG:$BG,Source!D1571,Ishop!$B:$B,Source!C1571,Ishop!$J:$J,"OUI"),"--")</f>
        <v>0</v>
      </c>
      <c r="L1571" s="11">
        <f>COUNTIFS(Ishop!$AG:$AG,Source!$L$1,Ishop!$BG:$BG,Source!$D1571,Ishop!$B:$B,Source!$C1571)</f>
        <v>0</v>
      </c>
      <c r="M1571" s="11">
        <f>COUNTIFS(Ishop!$AG:$AG,Source!$M$1,Ishop!$BG:$BG,Source!$D1571,Ishop!$B:$B,Source!$C1571)</f>
        <v>0</v>
      </c>
      <c r="N1571" s="11">
        <f>COUNTIFS(Ishop!$AG:$AG,Source!$N$1,Ishop!$BG:$BG,Source!$D1571,Ishop!$B:$B,Source!$C1571)</f>
        <v>0</v>
      </c>
      <c r="O1571" s="11">
        <f>COUNTIFS(Ishop!$AG:$AG,Source!$O$1,Ishop!$BG:$BG,Source!$D1571,Ishop!$B:$B,Source!$C1571)</f>
        <v>0</v>
      </c>
      <c r="P1571" s="11">
        <f>COUNTIFS(Ishop!$AG:$AG,Source!$P$1,Ishop!$BG:$BG,Source!$D1571,Ishop!$B:$B,Source!$C1571)</f>
        <v>0</v>
      </c>
      <c r="Q1571" s="11">
        <f>COUNTIFS(Ishop!$AG:$AG,Source!$Q$1,Ishop!$BG:$BG,Source!$D1571,Ishop!$B:$B,Source!$C1571)</f>
        <v>0</v>
      </c>
      <c r="R1571" s="11">
        <f>COUNTIFS(Ishop!$AG:$AG,Source!$R$1,Ishop!$BG:$BG,Source!$D1571,Ishop!$B:$B,Source!$C1571)</f>
        <v>0</v>
      </c>
      <c r="S1571" s="11">
        <f>COUNTIFS(Ishop!$AG:$AG,Source!$S$1,Ishop!$BG:$BG,Source!$D1571,Ishop!$B:$B,Source!$C1571)</f>
        <v>0</v>
      </c>
      <c r="T1571" s="11">
        <f>COUNTIFS(Ishop!$AG:$AG,Source!$T$1,Ishop!$BG:$BG,Source!$D1571,Ishop!$B:$B,Source!$C1571)</f>
        <v>0</v>
      </c>
      <c r="U1571" s="11">
        <f>COUNTIFS(Ishop!$AG:$AG,Source!$U$1,Ishop!$BG:$BG,Source!$D1571,Ishop!$B:$B,Source!$C1571)</f>
        <v>0</v>
      </c>
      <c r="V1571" s="11">
        <f>COUNTIFS(Ishop!$AG:$AG,Source!$V$1,Ishop!$BG:$BG,Source!$D1571,Ishop!$B:$B,Source!$C1571)</f>
        <v>0</v>
      </c>
      <c r="W1571" s="11">
        <f>COUNTIFS(Ishop!$AG:$AG,Source!$W$1,Ishop!$BG:$BG,Source!$D1571,Ishop!$B:$B,Source!$C1571)</f>
        <v>0</v>
      </c>
      <c r="X1571" s="11">
        <f>COUNTIFS(Ishop!$AG:$AG,Source!$X$1,Ishop!$BG:$BG,Source!$D1571,Ishop!$B:$B,Source!$C1571)</f>
        <v>0</v>
      </c>
      <c r="Y1571" s="11">
        <f>COUNTIFS(Ishop!$AG:$AG,Source!$Y$1,Ishop!$BG:$BG,Source!$D1571,Ishop!$B:$B,Source!$C1571)</f>
        <v>0</v>
      </c>
      <c r="Z1571" s="11">
        <f>COUNTIFS(Ishop!$AG:$AG,Source!$Z$1,Ishop!$BG:$BG,Source!$D1571,Ishop!$B:$B,Source!$C1571,Ishop!$J:$J,"OUI")</f>
        <v>0</v>
      </c>
      <c r="AA1571" s="11">
        <f>COUNTIFS(Ishop!$AG:$AG,Source!$AA$1,Ishop!$BG:$BG,Source!$D1571,Ishop!$B:$B,Source!$C1571,Ishop!$J:$J,"OUI")</f>
        <v>0</v>
      </c>
      <c r="AB1571" s="11">
        <f>COUNTIFS(Ishop!$AG:$AG,Source!$AB$1,Ishop!$BG:$BG,Source!$D1571,Ishop!$B:$B,Source!$C1571,Ishop!$J:$J,"OUI")</f>
        <v>0</v>
      </c>
      <c r="AC1571" s="11">
        <f>COUNTIFS(Ishop!$AG:$AG,Source!$AC$1,Ishop!$BG:$BG,Source!$D1571,Ishop!$B:$B,Source!$C1571,Ishop!$J:$J,"OUI")</f>
        <v>0</v>
      </c>
      <c r="AD1571" s="11">
        <f>COUNTIFS(Ishop!$AG:$AG,Source!$AD$1,Ishop!$BG:$BG,Source!$D1571,Ishop!$B:$B,Source!$C1571,Ishop!$J:$J,"OUI")</f>
        <v>0</v>
      </c>
      <c r="AE1571" s="11">
        <f>COUNTIFS(Ishop!$AG:$AG,Source!$AE$1,Ishop!$BG:$BG,Source!$D1571,Ishop!$B:$B,Source!$C1571,Ishop!$J:$J,"OUI")</f>
        <v>0</v>
      </c>
      <c r="AF1571" s="11">
        <f>COUNTIFS(Ishop!$AG:$AG,Source!$AF$1,Ishop!$BG:$BG,Source!$D1571,Ishop!$B:$B,Source!$C1571,Ishop!$J:$J,"OUI")</f>
        <v>0</v>
      </c>
      <c r="AG1571" s="11">
        <f>COUNTIFS(Ishop!$AG:$AG,Source!$AG$1,Ishop!$BG:$BG,Source!$D1571,Ishop!$B:$B,Source!$C1571,Ishop!$J:$J,"OUI")</f>
        <v>0</v>
      </c>
      <c r="AH1571" s="11">
        <f>COUNTIFS(Ishop!$AG:$AG,Source!$AH$1,Ishop!$BG:$BG,Source!$D1571,Ishop!$B:$B,Source!$C1571,Ishop!$J:$J,"OUI")</f>
        <v>0</v>
      </c>
      <c r="AI1571" s="11">
        <f>COUNTIFS(Ishop!$AG:$AG,Source!$AI$1,Ishop!$BG:$BG,Source!$D1571,Ishop!$B:$B,Source!$C1571,Ishop!$J:$J,"OUI")</f>
        <v>0</v>
      </c>
      <c r="AJ1571" s="11">
        <f>COUNTIFS(Ishop!$AG:$AG,Source!$AJ$1,Ishop!$BG:$BG,Source!$D1571,Ishop!$B:$B,Source!$C1571,Ishop!$J:$J,"OUI")</f>
        <v>0</v>
      </c>
      <c r="AK1571" s="11">
        <f>COUNTIFS(Ishop!$AG:$AG,Source!$AK$1,Ishop!$BG:$BG,Source!$D1571,Ishop!$B:$B,Source!$C1571,Ishop!$J:$J,"OUI")</f>
        <v>0</v>
      </c>
      <c r="AL1571" s="11">
        <f>COUNTIFS(Ishop!$AG:$AG,Source!$AL$1,Ishop!$BG:$BG,Source!$D1571,Ishop!$B:$B,Source!$C1571,Ishop!$J:$J,"OUI")</f>
        <v>0</v>
      </c>
      <c r="AM1571" s="11">
        <f>COUNTIFS(Ishop!$AG:$AG,Source!$AM$1,Ishop!$BG:$BG,Source!$D1571,Ishop!$B:$B,Source!$C1571,Ishop!$J:$J,"OUI")</f>
        <v>0</v>
      </c>
      <c r="AN1571" s="11">
        <f>COUNTIFS(Dolmen!$W:$W,"Sensation",Dolmen!$O:$O,Source!D1571,Dolmen!$F:$F,Source!C1571)</f>
        <v>0</v>
      </c>
      <c r="AO1571" s="11">
        <f>COUNTIFS(Dolmen!$AC:$AC,"Bbox Miami",Dolmen!$O:$O,Source!D1571,Dolmen!$F:$F,Source!C1571)</f>
        <v>0</v>
      </c>
      <c r="AP1571" s="11">
        <f>COUNTIFS(Dolmen!$AD:$AD,"1",Dolmen!$W:$W,"",Dolmen!$O:$O,Source!D1571,Dolmen!$F:$F,Source!C1571)</f>
        <v>0</v>
      </c>
      <c r="AQ1571" s="11">
        <f>COUNTIFS(Dolmen!$W:$W,"Sensation",Dolmen!$Y:$Y,"1",Dolmen!$O:$O,Source!D1571,Dolmen!$F:$F,Source!C1571)</f>
        <v>0</v>
      </c>
      <c r="AR1571" s="11">
        <f>COUNTIFS(Dolmen!$AC:$AC,"Bbox Miami",Dolmen!$Y:$Y,"1",Dolmen!$O:$O,Source!D1571,Dolmen!$F:$F,Source!C1571)</f>
        <v>0</v>
      </c>
      <c r="AS1571" s="11">
        <f>COUNTIFS(Dolmen!$AD:$AD,"1",Dolmen!$W:$W,"",Dolmen!$Y:$Y,"1",Dolmen!$O:$O,Source!D1571,Dolmen!$F:$F,Source!C1571)</f>
        <v>0</v>
      </c>
      <c r="AT1571" s="11">
        <f t="shared" si="577"/>
        <v>0</v>
      </c>
      <c r="AU1571" s="11">
        <f t="shared" si="578"/>
        <v>0</v>
      </c>
      <c r="AV1571" s="11">
        <f t="shared" si="579"/>
        <v>0</v>
      </c>
      <c r="AW1571" s="11">
        <f t="shared" si="580"/>
        <v>0</v>
      </c>
      <c r="AX1571" s="11">
        <f t="shared" si="581"/>
        <v>0</v>
      </c>
      <c r="AY1571" s="11">
        <f t="shared" si="582"/>
        <v>0</v>
      </c>
      <c r="AZ1571" s="11">
        <f t="shared" si="583"/>
        <v>0</v>
      </c>
      <c r="BA1571" s="11">
        <f t="shared" si="584"/>
        <v>0</v>
      </c>
      <c r="BB1571" s="11">
        <f t="shared" si="585"/>
        <v>0</v>
      </c>
      <c r="BC1571" s="11">
        <f t="shared" si="586"/>
        <v>0</v>
      </c>
      <c r="BD1571" s="11">
        <f>SUMIFS(Ishop!$BK:$BK,Ishop!$BG:$BG,Source!D1571,Ishop!$B:$B,Source!C1571)</f>
        <v>0</v>
      </c>
      <c r="BE1571" s="11">
        <f>COUNTIFS(Ishop!$AW:$AW,"OUI",Ishop!$BG:$BG,Source!D1571,Ishop!$B:$B,Source!C1571)</f>
        <v>0</v>
      </c>
      <c r="BF1571" s="11">
        <f t="shared" si="587"/>
        <v>0</v>
      </c>
      <c r="BG1571" s="11">
        <f t="shared" si="588"/>
        <v>0</v>
      </c>
      <c r="BH1571" s="11">
        <f t="shared" si="589"/>
        <v>0</v>
      </c>
      <c r="BI1571" s="11">
        <f t="shared" si="590"/>
        <v>0</v>
      </c>
      <c r="BJ1571" s="11">
        <f t="shared" si="591"/>
        <v>0</v>
      </c>
      <c r="BK1571" s="11">
        <f t="shared" si="592"/>
        <v>0</v>
      </c>
      <c r="BL1571" s="11">
        <f t="shared" si="593"/>
        <v>0</v>
      </c>
      <c r="BM1571" s="11">
        <f t="shared" si="594"/>
        <v>0</v>
      </c>
      <c r="BN1571" s="25">
        <f>Z1571*Budget!$A$6</f>
        <v>0</v>
      </c>
      <c r="BO1571" s="25">
        <f>AA1571*(Budget!$B$6+Budget!$B$7)</f>
        <v>0</v>
      </c>
      <c r="BP1571" s="25">
        <f>AB1571*(Budget!$C$6+Budget!$C$7)</f>
        <v>0</v>
      </c>
      <c r="BQ1571" s="25">
        <f>AC1571*(Budget!$D$6+Budget!$D$7)</f>
        <v>0</v>
      </c>
      <c r="BR1571" s="25">
        <f>AD1571*(Budget!$E$6+Budget!$E$7)</f>
        <v>0</v>
      </c>
      <c r="BS1571" s="25">
        <f>AE1571*(Budget!$F$6+Budget!$F$7)</f>
        <v>0</v>
      </c>
      <c r="BT1571" s="25">
        <f>AF1571*(Budget!$G$6+Budget!$G$7)</f>
        <v>0</v>
      </c>
      <c r="BU1571" s="25">
        <f>AG1571*Budget!$H$6</f>
        <v>0</v>
      </c>
      <c r="BV1571" s="25">
        <f>AH1571*Budget!$I$6</f>
        <v>0</v>
      </c>
      <c r="BW1571" s="25">
        <f>AI1571*Budget!$J$6</f>
        <v>0</v>
      </c>
      <c r="BX1571" s="25">
        <f>AJ1571*Budget!$K$6</f>
        <v>0</v>
      </c>
      <c r="BY1571" s="25">
        <f>AK1571*Budget!$L$6</f>
        <v>0</v>
      </c>
      <c r="BZ1571" s="25">
        <f>AL1571*Budget!$M$6</f>
        <v>0</v>
      </c>
      <c r="CA1571" s="25">
        <f>AM1571*Budget!$N$6</f>
        <v>0</v>
      </c>
      <c r="CB1571" s="25">
        <f>AQ1571*Budget!$O$6</f>
        <v>0</v>
      </c>
      <c r="CC1571" s="25">
        <f>AR1571*Budget!$S$6</f>
        <v>0</v>
      </c>
      <c r="CD1571" s="25">
        <f>AS1571*Budget!$Q$6</f>
        <v>0</v>
      </c>
      <c r="CE1571" s="25">
        <f t="shared" si="595"/>
        <v>0</v>
      </c>
      <c r="CF1571" s="11" t="e">
        <f>COUNTIFS(#REF!,Source!E1571,#REF!,Source!C1571)</f>
        <v>#REF!</v>
      </c>
      <c r="CG1571" s="11" t="str">
        <f t="shared" si="596"/>
        <v>--</v>
      </c>
    </row>
    <row r="1572" spans="1:85" x14ac:dyDescent="0.25">
      <c r="A1572" t="str">
        <f>IFERROR(VLOOKUP(MONTH(C1572),Date!$A$2:$B$13,2,0),"--")</f>
        <v>Avril</v>
      </c>
      <c r="B1572" s="11">
        <f t="shared" si="575"/>
        <v>17</v>
      </c>
      <c r="C1572" s="28">
        <f t="shared" si="597"/>
        <v>42117</v>
      </c>
      <c r="D1572" s="29" t="s">
        <v>202</v>
      </c>
      <c r="E1572" s="30" t="str">
        <f>IFERROR(VLOOKUP(D1572,Listing!$A:$B,2,0),"--")</f>
        <v>A44047</v>
      </c>
      <c r="F1572" s="30" t="str">
        <f>IFERROR(VLOOKUP(D1572,Listing!$A:$E,5,0),"-")</f>
        <v>AZZOUZI  MAHMOUD</v>
      </c>
      <c r="G1572" s="4">
        <f>IFERROR(VLOOKUP(D1572,Listing!$A:$F,6,0),"--")</f>
        <v>42079</v>
      </c>
      <c r="H1572" s="11" t="str">
        <f>IFERROR(VLOOKUP(D1572,Listing!$A:$D,4,0),"--")</f>
        <v>ABDELMOUMEN  ROUGUI</v>
      </c>
      <c r="I1572" s="11" t="str">
        <f t="shared" si="576"/>
        <v>AAC</v>
      </c>
      <c r="J1572" s="31">
        <f>IFERROR(COUNTIFS(Ishop!$BG:$BG,Source!D1572,Ishop!$B:$B,Source!C1572),"--")</f>
        <v>0</v>
      </c>
      <c r="K1572" s="11">
        <f>IFERROR(COUNTIFS(Ishop!$BG:$BG,Source!D1572,Ishop!$B:$B,Source!C1572,Ishop!$J:$J,"OUI"),"--")</f>
        <v>0</v>
      </c>
      <c r="L1572" s="11">
        <f>COUNTIFS(Ishop!$AG:$AG,Source!$L$1,Ishop!$BG:$BG,Source!$D1572,Ishop!$B:$B,Source!$C1572)</f>
        <v>0</v>
      </c>
      <c r="M1572" s="11">
        <f>COUNTIFS(Ishop!$AG:$AG,Source!$M$1,Ishop!$BG:$BG,Source!$D1572,Ishop!$B:$B,Source!$C1572)</f>
        <v>0</v>
      </c>
      <c r="N1572" s="11">
        <f>COUNTIFS(Ishop!$AG:$AG,Source!$N$1,Ishop!$BG:$BG,Source!$D1572,Ishop!$B:$B,Source!$C1572)</f>
        <v>0</v>
      </c>
      <c r="O1572" s="11">
        <f>COUNTIFS(Ishop!$AG:$AG,Source!$O$1,Ishop!$BG:$BG,Source!$D1572,Ishop!$B:$B,Source!$C1572)</f>
        <v>0</v>
      </c>
      <c r="P1572" s="11">
        <f>COUNTIFS(Ishop!$AG:$AG,Source!$P$1,Ishop!$BG:$BG,Source!$D1572,Ishop!$B:$B,Source!$C1572)</f>
        <v>0</v>
      </c>
      <c r="Q1572" s="11">
        <f>COUNTIFS(Ishop!$AG:$AG,Source!$Q$1,Ishop!$BG:$BG,Source!$D1572,Ishop!$B:$B,Source!$C1572)</f>
        <v>0</v>
      </c>
      <c r="R1572" s="11">
        <f>COUNTIFS(Ishop!$AG:$AG,Source!$R$1,Ishop!$BG:$BG,Source!$D1572,Ishop!$B:$B,Source!$C1572)</f>
        <v>0</v>
      </c>
      <c r="S1572" s="11">
        <f>COUNTIFS(Ishop!$AG:$AG,Source!$S$1,Ishop!$BG:$BG,Source!$D1572,Ishop!$B:$B,Source!$C1572)</f>
        <v>0</v>
      </c>
      <c r="T1572" s="11">
        <f>COUNTIFS(Ishop!$AG:$AG,Source!$T$1,Ishop!$BG:$BG,Source!$D1572,Ishop!$B:$B,Source!$C1572)</f>
        <v>0</v>
      </c>
      <c r="U1572" s="11">
        <f>COUNTIFS(Ishop!$AG:$AG,Source!$U$1,Ishop!$BG:$BG,Source!$D1572,Ishop!$B:$B,Source!$C1572)</f>
        <v>0</v>
      </c>
      <c r="V1572" s="11">
        <f>COUNTIFS(Ishop!$AG:$AG,Source!$V$1,Ishop!$BG:$BG,Source!$D1572,Ishop!$B:$B,Source!$C1572)</f>
        <v>0</v>
      </c>
      <c r="W1572" s="11">
        <f>COUNTIFS(Ishop!$AG:$AG,Source!$W$1,Ishop!$BG:$BG,Source!$D1572,Ishop!$B:$B,Source!$C1572)</f>
        <v>0</v>
      </c>
      <c r="X1572" s="11">
        <f>COUNTIFS(Ishop!$AG:$AG,Source!$X$1,Ishop!$BG:$BG,Source!$D1572,Ishop!$B:$B,Source!$C1572)</f>
        <v>0</v>
      </c>
      <c r="Y1572" s="11">
        <f>COUNTIFS(Ishop!$AG:$AG,Source!$Y$1,Ishop!$BG:$BG,Source!$D1572,Ishop!$B:$B,Source!$C1572)</f>
        <v>0</v>
      </c>
      <c r="Z1572" s="11">
        <f>COUNTIFS(Ishop!$AG:$AG,Source!$Z$1,Ishop!$BG:$BG,Source!$D1572,Ishop!$B:$B,Source!$C1572,Ishop!$J:$J,"OUI")</f>
        <v>0</v>
      </c>
      <c r="AA1572" s="11">
        <f>COUNTIFS(Ishop!$AG:$AG,Source!$AA$1,Ishop!$BG:$BG,Source!$D1572,Ishop!$B:$B,Source!$C1572,Ishop!$J:$J,"OUI")</f>
        <v>0</v>
      </c>
      <c r="AB1572" s="11">
        <f>COUNTIFS(Ishop!$AG:$AG,Source!$AB$1,Ishop!$BG:$BG,Source!$D1572,Ishop!$B:$B,Source!$C1572,Ishop!$J:$J,"OUI")</f>
        <v>0</v>
      </c>
      <c r="AC1572" s="11">
        <f>COUNTIFS(Ishop!$AG:$AG,Source!$AC$1,Ishop!$BG:$BG,Source!$D1572,Ishop!$B:$B,Source!$C1572,Ishop!$J:$J,"OUI")</f>
        <v>0</v>
      </c>
      <c r="AD1572" s="11">
        <f>COUNTIFS(Ishop!$AG:$AG,Source!$AD$1,Ishop!$BG:$BG,Source!$D1572,Ishop!$B:$B,Source!$C1572,Ishop!$J:$J,"OUI")</f>
        <v>0</v>
      </c>
      <c r="AE1572" s="11">
        <f>COUNTIFS(Ishop!$AG:$AG,Source!$AE$1,Ishop!$BG:$BG,Source!$D1572,Ishop!$B:$B,Source!$C1572,Ishop!$J:$J,"OUI")</f>
        <v>0</v>
      </c>
      <c r="AF1572" s="11">
        <f>COUNTIFS(Ishop!$AG:$AG,Source!$AF$1,Ishop!$BG:$BG,Source!$D1572,Ishop!$B:$B,Source!$C1572,Ishop!$J:$J,"OUI")</f>
        <v>0</v>
      </c>
      <c r="AG1572" s="11">
        <f>COUNTIFS(Ishop!$AG:$AG,Source!$AG$1,Ishop!$BG:$BG,Source!$D1572,Ishop!$B:$B,Source!$C1572,Ishop!$J:$J,"OUI")</f>
        <v>0</v>
      </c>
      <c r="AH1572" s="11">
        <f>COUNTIFS(Ishop!$AG:$AG,Source!$AH$1,Ishop!$BG:$BG,Source!$D1572,Ishop!$B:$B,Source!$C1572,Ishop!$J:$J,"OUI")</f>
        <v>0</v>
      </c>
      <c r="AI1572" s="11">
        <f>COUNTIFS(Ishop!$AG:$AG,Source!$AI$1,Ishop!$BG:$BG,Source!$D1572,Ishop!$B:$B,Source!$C1572,Ishop!$J:$J,"OUI")</f>
        <v>0</v>
      </c>
      <c r="AJ1572" s="11">
        <f>COUNTIFS(Ishop!$AG:$AG,Source!$AJ$1,Ishop!$BG:$BG,Source!$D1572,Ishop!$B:$B,Source!$C1572,Ishop!$J:$J,"OUI")</f>
        <v>0</v>
      </c>
      <c r="AK1572" s="11">
        <f>COUNTIFS(Ishop!$AG:$AG,Source!$AK$1,Ishop!$BG:$BG,Source!$D1572,Ishop!$B:$B,Source!$C1572,Ishop!$J:$J,"OUI")</f>
        <v>0</v>
      </c>
      <c r="AL1572" s="11">
        <f>COUNTIFS(Ishop!$AG:$AG,Source!$AL$1,Ishop!$BG:$BG,Source!$D1572,Ishop!$B:$B,Source!$C1572,Ishop!$J:$J,"OUI")</f>
        <v>0</v>
      </c>
      <c r="AM1572" s="11">
        <f>COUNTIFS(Ishop!$AG:$AG,Source!$AM$1,Ishop!$BG:$BG,Source!$D1572,Ishop!$B:$B,Source!$C1572,Ishop!$J:$J,"OUI")</f>
        <v>0</v>
      </c>
      <c r="AN1572" s="11">
        <f>COUNTIFS(Dolmen!$W:$W,"Sensation",Dolmen!$O:$O,Source!D1572,Dolmen!$F:$F,Source!C1572)</f>
        <v>0</v>
      </c>
      <c r="AO1572" s="11">
        <f>COUNTIFS(Dolmen!$AC:$AC,"Bbox Miami",Dolmen!$O:$O,Source!D1572,Dolmen!$F:$F,Source!C1572)</f>
        <v>0</v>
      </c>
      <c r="AP1572" s="11">
        <f>COUNTIFS(Dolmen!$AD:$AD,"1",Dolmen!$W:$W,"",Dolmen!$O:$O,Source!D1572,Dolmen!$F:$F,Source!C1572)</f>
        <v>0</v>
      </c>
      <c r="AQ1572" s="11">
        <f>COUNTIFS(Dolmen!$W:$W,"Sensation",Dolmen!$Y:$Y,"1",Dolmen!$O:$O,Source!D1572,Dolmen!$F:$F,Source!C1572)</f>
        <v>0</v>
      </c>
      <c r="AR1572" s="11">
        <f>COUNTIFS(Dolmen!$AC:$AC,"Bbox Miami",Dolmen!$Y:$Y,"1",Dolmen!$O:$O,Source!D1572,Dolmen!$F:$F,Source!C1572)</f>
        <v>0</v>
      </c>
      <c r="AS1572" s="11">
        <f>COUNTIFS(Dolmen!$AD:$AD,"1",Dolmen!$W:$W,"",Dolmen!$Y:$Y,"1",Dolmen!$O:$O,Source!D1572,Dolmen!$F:$F,Source!C1572)</f>
        <v>0</v>
      </c>
      <c r="AT1572" s="11">
        <f t="shared" si="577"/>
        <v>0</v>
      </c>
      <c r="AU1572" s="11">
        <f t="shared" si="578"/>
        <v>0</v>
      </c>
      <c r="AV1572" s="11">
        <f t="shared" si="579"/>
        <v>0</v>
      </c>
      <c r="AW1572" s="11">
        <f t="shared" si="580"/>
        <v>0</v>
      </c>
      <c r="AX1572" s="11">
        <f t="shared" si="581"/>
        <v>0</v>
      </c>
      <c r="AY1572" s="11">
        <f t="shared" si="582"/>
        <v>0</v>
      </c>
      <c r="AZ1572" s="11">
        <f t="shared" si="583"/>
        <v>0</v>
      </c>
      <c r="BA1572" s="11">
        <f t="shared" si="584"/>
        <v>0</v>
      </c>
      <c r="BB1572" s="11">
        <f t="shared" si="585"/>
        <v>0</v>
      </c>
      <c r="BC1572" s="11">
        <f t="shared" si="586"/>
        <v>0</v>
      </c>
      <c r="BD1572" s="11">
        <f>SUMIFS(Ishop!$BK:$BK,Ishop!$BG:$BG,Source!D1572,Ishop!$B:$B,Source!C1572)</f>
        <v>0</v>
      </c>
      <c r="BE1572" s="11">
        <f>COUNTIFS(Ishop!$AW:$AW,"OUI",Ishop!$BG:$BG,Source!D1572,Ishop!$B:$B,Source!C1572)</f>
        <v>0</v>
      </c>
      <c r="BF1572" s="11">
        <f t="shared" si="587"/>
        <v>0</v>
      </c>
      <c r="BG1572" s="11">
        <f t="shared" si="588"/>
        <v>0</v>
      </c>
      <c r="BH1572" s="11">
        <f t="shared" si="589"/>
        <v>0</v>
      </c>
      <c r="BI1572" s="11">
        <f t="shared" si="590"/>
        <v>0</v>
      </c>
      <c r="BJ1572" s="11">
        <f t="shared" si="591"/>
        <v>0</v>
      </c>
      <c r="BK1572" s="11">
        <f t="shared" si="592"/>
        <v>0</v>
      </c>
      <c r="BL1572" s="11">
        <f t="shared" si="593"/>
        <v>0</v>
      </c>
      <c r="BM1572" s="11">
        <f t="shared" si="594"/>
        <v>0</v>
      </c>
      <c r="BN1572" s="25">
        <f>Z1572*Budget!$A$6</f>
        <v>0</v>
      </c>
      <c r="BO1572" s="25">
        <f>AA1572*(Budget!$B$6+Budget!$B$7)</f>
        <v>0</v>
      </c>
      <c r="BP1572" s="25">
        <f>AB1572*(Budget!$C$6+Budget!$C$7)</f>
        <v>0</v>
      </c>
      <c r="BQ1572" s="25">
        <f>AC1572*(Budget!$D$6+Budget!$D$7)</f>
        <v>0</v>
      </c>
      <c r="BR1572" s="25">
        <f>AD1572*(Budget!$E$6+Budget!$E$7)</f>
        <v>0</v>
      </c>
      <c r="BS1572" s="25">
        <f>AE1572*(Budget!$F$6+Budget!$F$7)</f>
        <v>0</v>
      </c>
      <c r="BT1572" s="25">
        <f>AF1572*(Budget!$G$6+Budget!$G$7)</f>
        <v>0</v>
      </c>
      <c r="BU1572" s="25">
        <f>AG1572*Budget!$H$6</f>
        <v>0</v>
      </c>
      <c r="BV1572" s="25">
        <f>AH1572*Budget!$I$6</f>
        <v>0</v>
      </c>
      <c r="BW1572" s="25">
        <f>AI1572*Budget!$J$6</f>
        <v>0</v>
      </c>
      <c r="BX1572" s="25">
        <f>AJ1572*Budget!$K$6</f>
        <v>0</v>
      </c>
      <c r="BY1572" s="25">
        <f>AK1572*Budget!$L$6</f>
        <v>0</v>
      </c>
      <c r="BZ1572" s="25">
        <f>AL1572*Budget!$M$6</f>
        <v>0</v>
      </c>
      <c r="CA1572" s="25">
        <f>AM1572*Budget!$N$6</f>
        <v>0</v>
      </c>
      <c r="CB1572" s="25">
        <f>AQ1572*Budget!$O$6</f>
        <v>0</v>
      </c>
      <c r="CC1572" s="25">
        <f>AR1572*Budget!$S$6</f>
        <v>0</v>
      </c>
      <c r="CD1572" s="25">
        <f>AS1572*Budget!$Q$6</f>
        <v>0</v>
      </c>
      <c r="CE1572" s="25">
        <f t="shared" si="595"/>
        <v>0</v>
      </c>
      <c r="CF1572" s="11" t="e">
        <f>COUNTIFS(#REF!,Source!E1572,#REF!,Source!C1572)</f>
        <v>#REF!</v>
      </c>
      <c r="CG1572" s="11" t="str">
        <f t="shared" si="596"/>
        <v>--</v>
      </c>
    </row>
    <row r="1573" spans="1:85" x14ac:dyDescent="0.25">
      <c r="A1573" t="str">
        <f>IFERROR(VLOOKUP(MONTH(C1573),Date!$A$2:$B$13,2,0),"--")</f>
        <v>Avril</v>
      </c>
      <c r="B1573" s="11">
        <f t="shared" si="575"/>
        <v>17</v>
      </c>
      <c r="C1573" s="28">
        <f t="shared" si="597"/>
        <v>42117</v>
      </c>
      <c r="D1573" s="29" t="s">
        <v>203</v>
      </c>
      <c r="E1573" s="30" t="str">
        <f>IFERROR(VLOOKUP(D1573,Listing!$A:$B,2,0),"--")</f>
        <v>A44074</v>
      </c>
      <c r="F1573" s="30" t="str">
        <f>IFERROR(VLOOKUP(D1573,Listing!$A:$E,5,0),"-")</f>
        <v>EL ATTAFI  IMANE</v>
      </c>
      <c r="G1573" s="4">
        <f>IFERROR(VLOOKUP(D1573,Listing!$A:$F,6,0),"--")</f>
        <v>42093</v>
      </c>
      <c r="H1573" s="11" t="str">
        <f>IFERROR(VLOOKUP(D1573,Listing!$A:$D,4,0),"--")</f>
        <v>ABDELMOUMEN  ROUGUI</v>
      </c>
      <c r="I1573" s="11" t="str">
        <f t="shared" si="576"/>
        <v>AAC</v>
      </c>
      <c r="J1573" s="31">
        <f>IFERROR(COUNTIFS(Ishop!$BG:$BG,Source!D1573,Ishop!$B:$B,Source!C1573),"--")</f>
        <v>0</v>
      </c>
      <c r="K1573" s="11">
        <f>IFERROR(COUNTIFS(Ishop!$BG:$BG,Source!D1573,Ishop!$B:$B,Source!C1573,Ishop!$J:$J,"OUI"),"--")</f>
        <v>0</v>
      </c>
      <c r="L1573" s="11">
        <f>COUNTIFS(Ishop!$AG:$AG,Source!$L$1,Ishop!$BG:$BG,Source!$D1573,Ishop!$B:$B,Source!$C1573)</f>
        <v>0</v>
      </c>
      <c r="M1573" s="11">
        <f>COUNTIFS(Ishop!$AG:$AG,Source!$M$1,Ishop!$BG:$BG,Source!$D1573,Ishop!$B:$B,Source!$C1573)</f>
        <v>0</v>
      </c>
      <c r="N1573" s="11">
        <f>COUNTIFS(Ishop!$AG:$AG,Source!$N$1,Ishop!$BG:$BG,Source!$D1573,Ishop!$B:$B,Source!$C1573)</f>
        <v>0</v>
      </c>
      <c r="O1573" s="11">
        <f>COUNTIFS(Ishop!$AG:$AG,Source!$O$1,Ishop!$BG:$BG,Source!$D1573,Ishop!$B:$B,Source!$C1573)</f>
        <v>0</v>
      </c>
      <c r="P1573" s="11">
        <f>COUNTIFS(Ishop!$AG:$AG,Source!$P$1,Ishop!$BG:$BG,Source!$D1573,Ishop!$B:$B,Source!$C1573)</f>
        <v>0</v>
      </c>
      <c r="Q1573" s="11">
        <f>COUNTIFS(Ishop!$AG:$AG,Source!$Q$1,Ishop!$BG:$BG,Source!$D1573,Ishop!$B:$B,Source!$C1573)</f>
        <v>0</v>
      </c>
      <c r="R1573" s="11">
        <f>COUNTIFS(Ishop!$AG:$AG,Source!$R$1,Ishop!$BG:$BG,Source!$D1573,Ishop!$B:$B,Source!$C1573)</f>
        <v>0</v>
      </c>
      <c r="S1573" s="11">
        <f>COUNTIFS(Ishop!$AG:$AG,Source!$S$1,Ishop!$BG:$BG,Source!$D1573,Ishop!$B:$B,Source!$C1573)</f>
        <v>0</v>
      </c>
      <c r="T1573" s="11">
        <f>COUNTIFS(Ishop!$AG:$AG,Source!$T$1,Ishop!$BG:$BG,Source!$D1573,Ishop!$B:$B,Source!$C1573)</f>
        <v>0</v>
      </c>
      <c r="U1573" s="11">
        <f>COUNTIFS(Ishop!$AG:$AG,Source!$U$1,Ishop!$BG:$BG,Source!$D1573,Ishop!$B:$B,Source!$C1573)</f>
        <v>0</v>
      </c>
      <c r="V1573" s="11">
        <f>COUNTIFS(Ishop!$AG:$AG,Source!$V$1,Ishop!$BG:$BG,Source!$D1573,Ishop!$B:$B,Source!$C1573)</f>
        <v>0</v>
      </c>
      <c r="W1573" s="11">
        <f>COUNTIFS(Ishop!$AG:$AG,Source!$W$1,Ishop!$BG:$BG,Source!$D1573,Ishop!$B:$B,Source!$C1573)</f>
        <v>0</v>
      </c>
      <c r="X1573" s="11">
        <f>COUNTIFS(Ishop!$AG:$AG,Source!$X$1,Ishop!$BG:$BG,Source!$D1573,Ishop!$B:$B,Source!$C1573)</f>
        <v>0</v>
      </c>
      <c r="Y1573" s="11">
        <f>COUNTIFS(Ishop!$AG:$AG,Source!$Y$1,Ishop!$BG:$BG,Source!$D1573,Ishop!$B:$B,Source!$C1573)</f>
        <v>0</v>
      </c>
      <c r="Z1573" s="11">
        <f>COUNTIFS(Ishop!$AG:$AG,Source!$Z$1,Ishop!$BG:$BG,Source!$D1573,Ishop!$B:$B,Source!$C1573,Ishop!$J:$J,"OUI")</f>
        <v>0</v>
      </c>
      <c r="AA1573" s="11">
        <f>COUNTIFS(Ishop!$AG:$AG,Source!$AA$1,Ishop!$BG:$BG,Source!$D1573,Ishop!$B:$B,Source!$C1573,Ishop!$J:$J,"OUI")</f>
        <v>0</v>
      </c>
      <c r="AB1573" s="11">
        <f>COUNTIFS(Ishop!$AG:$AG,Source!$AB$1,Ishop!$BG:$BG,Source!$D1573,Ishop!$B:$B,Source!$C1573,Ishop!$J:$J,"OUI")</f>
        <v>0</v>
      </c>
      <c r="AC1573" s="11">
        <f>COUNTIFS(Ishop!$AG:$AG,Source!$AC$1,Ishop!$BG:$BG,Source!$D1573,Ishop!$B:$B,Source!$C1573,Ishop!$J:$J,"OUI")</f>
        <v>0</v>
      </c>
      <c r="AD1573" s="11">
        <f>COUNTIFS(Ishop!$AG:$AG,Source!$AD$1,Ishop!$BG:$BG,Source!$D1573,Ishop!$B:$B,Source!$C1573,Ishop!$J:$J,"OUI")</f>
        <v>0</v>
      </c>
      <c r="AE1573" s="11">
        <f>COUNTIFS(Ishop!$AG:$AG,Source!$AE$1,Ishop!$BG:$BG,Source!$D1573,Ishop!$B:$B,Source!$C1573,Ishop!$J:$J,"OUI")</f>
        <v>0</v>
      </c>
      <c r="AF1573" s="11">
        <f>COUNTIFS(Ishop!$AG:$AG,Source!$AF$1,Ishop!$BG:$BG,Source!$D1573,Ishop!$B:$B,Source!$C1573,Ishop!$J:$J,"OUI")</f>
        <v>0</v>
      </c>
      <c r="AG1573" s="11">
        <f>COUNTIFS(Ishop!$AG:$AG,Source!$AG$1,Ishop!$BG:$BG,Source!$D1573,Ishop!$B:$B,Source!$C1573,Ishop!$J:$J,"OUI")</f>
        <v>0</v>
      </c>
      <c r="AH1573" s="11">
        <f>COUNTIFS(Ishop!$AG:$AG,Source!$AH$1,Ishop!$BG:$BG,Source!$D1573,Ishop!$B:$B,Source!$C1573,Ishop!$J:$J,"OUI")</f>
        <v>0</v>
      </c>
      <c r="AI1573" s="11">
        <f>COUNTIFS(Ishop!$AG:$AG,Source!$AI$1,Ishop!$BG:$BG,Source!$D1573,Ishop!$B:$B,Source!$C1573,Ishop!$J:$J,"OUI")</f>
        <v>0</v>
      </c>
      <c r="AJ1573" s="11">
        <f>COUNTIFS(Ishop!$AG:$AG,Source!$AJ$1,Ishop!$BG:$BG,Source!$D1573,Ishop!$B:$B,Source!$C1573,Ishop!$J:$J,"OUI")</f>
        <v>0</v>
      </c>
      <c r="AK1573" s="11">
        <f>COUNTIFS(Ishop!$AG:$AG,Source!$AK$1,Ishop!$BG:$BG,Source!$D1573,Ishop!$B:$B,Source!$C1573,Ishop!$J:$J,"OUI")</f>
        <v>0</v>
      </c>
      <c r="AL1573" s="11">
        <f>COUNTIFS(Ishop!$AG:$AG,Source!$AL$1,Ishop!$BG:$BG,Source!$D1573,Ishop!$B:$B,Source!$C1573,Ishop!$J:$J,"OUI")</f>
        <v>0</v>
      </c>
      <c r="AM1573" s="11">
        <f>COUNTIFS(Ishop!$AG:$AG,Source!$AM$1,Ishop!$BG:$BG,Source!$D1573,Ishop!$B:$B,Source!$C1573,Ishop!$J:$J,"OUI")</f>
        <v>0</v>
      </c>
      <c r="AN1573" s="11">
        <f>COUNTIFS(Dolmen!$W:$W,"Sensation",Dolmen!$O:$O,Source!D1573,Dolmen!$F:$F,Source!C1573)</f>
        <v>0</v>
      </c>
      <c r="AO1573" s="11">
        <f>COUNTIFS(Dolmen!$AC:$AC,"Bbox Miami",Dolmen!$O:$O,Source!D1573,Dolmen!$F:$F,Source!C1573)</f>
        <v>0</v>
      </c>
      <c r="AP1573" s="11">
        <f>COUNTIFS(Dolmen!$AD:$AD,"1",Dolmen!$W:$W,"",Dolmen!$O:$O,Source!D1573,Dolmen!$F:$F,Source!C1573)</f>
        <v>0</v>
      </c>
      <c r="AQ1573" s="11">
        <f>COUNTIFS(Dolmen!$W:$W,"Sensation",Dolmen!$Y:$Y,"1",Dolmen!$O:$O,Source!D1573,Dolmen!$F:$F,Source!C1573)</f>
        <v>0</v>
      </c>
      <c r="AR1573" s="11">
        <f>COUNTIFS(Dolmen!$AC:$AC,"Bbox Miami",Dolmen!$Y:$Y,"1",Dolmen!$O:$O,Source!D1573,Dolmen!$F:$F,Source!C1573)</f>
        <v>0</v>
      </c>
      <c r="AS1573" s="11">
        <f>COUNTIFS(Dolmen!$AD:$AD,"1",Dolmen!$W:$W,"",Dolmen!$Y:$Y,"1",Dolmen!$O:$O,Source!D1573,Dolmen!$F:$F,Source!C1573)</f>
        <v>0</v>
      </c>
      <c r="AT1573" s="11">
        <f t="shared" si="577"/>
        <v>0</v>
      </c>
      <c r="AU1573" s="11">
        <f t="shared" si="578"/>
        <v>0</v>
      </c>
      <c r="AV1573" s="11">
        <f t="shared" si="579"/>
        <v>0</v>
      </c>
      <c r="AW1573" s="11">
        <f t="shared" si="580"/>
        <v>0</v>
      </c>
      <c r="AX1573" s="11">
        <f t="shared" si="581"/>
        <v>0</v>
      </c>
      <c r="AY1573" s="11">
        <f t="shared" si="582"/>
        <v>0</v>
      </c>
      <c r="AZ1573" s="11">
        <f t="shared" si="583"/>
        <v>0</v>
      </c>
      <c r="BA1573" s="11">
        <f t="shared" si="584"/>
        <v>0</v>
      </c>
      <c r="BB1573" s="11">
        <f t="shared" si="585"/>
        <v>0</v>
      </c>
      <c r="BC1573" s="11">
        <f t="shared" si="586"/>
        <v>0</v>
      </c>
      <c r="BD1573" s="11">
        <f>SUMIFS(Ishop!$BK:$BK,Ishop!$BG:$BG,Source!D1573,Ishop!$B:$B,Source!C1573)</f>
        <v>0</v>
      </c>
      <c r="BE1573" s="11">
        <f>COUNTIFS(Ishop!$AW:$AW,"OUI",Ishop!$BG:$BG,Source!D1573,Ishop!$B:$B,Source!C1573)</f>
        <v>0</v>
      </c>
      <c r="BF1573" s="11">
        <f t="shared" si="587"/>
        <v>0</v>
      </c>
      <c r="BG1573" s="11">
        <f t="shared" si="588"/>
        <v>0</v>
      </c>
      <c r="BH1573" s="11">
        <f t="shared" si="589"/>
        <v>0</v>
      </c>
      <c r="BI1573" s="11">
        <f t="shared" si="590"/>
        <v>0</v>
      </c>
      <c r="BJ1573" s="11">
        <f t="shared" si="591"/>
        <v>0</v>
      </c>
      <c r="BK1573" s="11">
        <f t="shared" si="592"/>
        <v>0</v>
      </c>
      <c r="BL1573" s="11">
        <f t="shared" si="593"/>
        <v>0</v>
      </c>
      <c r="BM1573" s="11">
        <f t="shared" si="594"/>
        <v>0</v>
      </c>
      <c r="BN1573" s="25">
        <f>Z1573*Budget!$A$6</f>
        <v>0</v>
      </c>
      <c r="BO1573" s="25">
        <f>AA1573*(Budget!$B$6+Budget!$B$7)</f>
        <v>0</v>
      </c>
      <c r="BP1573" s="25">
        <f>AB1573*(Budget!$C$6+Budget!$C$7)</f>
        <v>0</v>
      </c>
      <c r="BQ1573" s="25">
        <f>AC1573*(Budget!$D$6+Budget!$D$7)</f>
        <v>0</v>
      </c>
      <c r="BR1573" s="25">
        <f>AD1573*(Budget!$E$6+Budget!$E$7)</f>
        <v>0</v>
      </c>
      <c r="BS1573" s="25">
        <f>AE1573*(Budget!$F$6+Budget!$F$7)</f>
        <v>0</v>
      </c>
      <c r="BT1573" s="25">
        <f>AF1573*(Budget!$G$6+Budget!$G$7)</f>
        <v>0</v>
      </c>
      <c r="BU1573" s="25">
        <f>AG1573*Budget!$H$6</f>
        <v>0</v>
      </c>
      <c r="BV1573" s="25">
        <f>AH1573*Budget!$I$6</f>
        <v>0</v>
      </c>
      <c r="BW1573" s="25">
        <f>AI1573*Budget!$J$6</f>
        <v>0</v>
      </c>
      <c r="BX1573" s="25">
        <f>AJ1573*Budget!$K$6</f>
        <v>0</v>
      </c>
      <c r="BY1573" s="25">
        <f>AK1573*Budget!$L$6</f>
        <v>0</v>
      </c>
      <c r="BZ1573" s="25">
        <f>AL1573*Budget!$M$6</f>
        <v>0</v>
      </c>
      <c r="CA1573" s="25">
        <f>AM1573*Budget!$N$6</f>
        <v>0</v>
      </c>
      <c r="CB1573" s="25">
        <f>AQ1573*Budget!$O$6</f>
        <v>0</v>
      </c>
      <c r="CC1573" s="25">
        <f>AR1573*Budget!$S$6</f>
        <v>0</v>
      </c>
      <c r="CD1573" s="25">
        <f>AS1573*Budget!$Q$6</f>
        <v>0</v>
      </c>
      <c r="CE1573" s="25">
        <f t="shared" si="595"/>
        <v>0</v>
      </c>
      <c r="CF1573" s="11" t="e">
        <f>COUNTIFS(#REF!,Source!E1573,#REF!,Source!C1573)</f>
        <v>#REF!</v>
      </c>
      <c r="CG1573" s="11" t="str">
        <f t="shared" si="596"/>
        <v>--</v>
      </c>
    </row>
    <row r="1574" spans="1:85" x14ac:dyDescent="0.25">
      <c r="A1574" t="str">
        <f>IFERROR(VLOOKUP(MONTH(C1574),Date!$A$2:$B$13,2,0),"--")</f>
        <v>Avril</v>
      </c>
      <c r="B1574" s="11">
        <f t="shared" si="575"/>
        <v>17</v>
      </c>
      <c r="C1574" s="28">
        <f t="shared" si="597"/>
        <v>42117</v>
      </c>
      <c r="D1574" s="29" t="s">
        <v>204</v>
      </c>
      <c r="E1574" s="30" t="str">
        <f>IFERROR(VLOOKUP(D1574,Listing!$A:$B,2,0),"--")</f>
        <v>A440A40</v>
      </c>
      <c r="F1574" s="30" t="str">
        <f>IFERROR(VLOOKUP(D1574,Listing!$A:$E,5,0),"-")</f>
        <v>EL GHAZOUANI  TARIK</v>
      </c>
      <c r="G1574" s="4">
        <f>IFERROR(VLOOKUP(D1574,Listing!$A:$F,6,0),"--")</f>
        <v>42093</v>
      </c>
      <c r="H1574" s="11" t="str">
        <f>IFERROR(VLOOKUP(D1574,Listing!$A:$D,4,0),"--")</f>
        <v>ABDELMOUMEN  ROUGUI</v>
      </c>
      <c r="I1574" s="11" t="str">
        <f t="shared" si="576"/>
        <v>AAC</v>
      </c>
      <c r="J1574" s="31">
        <f>IFERROR(COUNTIFS(Ishop!$BG:$BG,Source!D1574,Ishop!$B:$B,Source!C1574),"--")</f>
        <v>0</v>
      </c>
      <c r="K1574" s="11">
        <f>IFERROR(COUNTIFS(Ishop!$BG:$BG,Source!D1574,Ishop!$B:$B,Source!C1574,Ishop!$J:$J,"OUI"),"--")</f>
        <v>0</v>
      </c>
      <c r="L1574" s="11">
        <f>COUNTIFS(Ishop!$AG:$AG,Source!$L$1,Ishop!$BG:$BG,Source!$D1574,Ishop!$B:$B,Source!$C1574)</f>
        <v>0</v>
      </c>
      <c r="M1574" s="11">
        <f>COUNTIFS(Ishop!$AG:$AG,Source!$M$1,Ishop!$BG:$BG,Source!$D1574,Ishop!$B:$B,Source!$C1574)</f>
        <v>0</v>
      </c>
      <c r="N1574" s="11">
        <f>COUNTIFS(Ishop!$AG:$AG,Source!$N$1,Ishop!$BG:$BG,Source!$D1574,Ishop!$B:$B,Source!$C1574)</f>
        <v>0</v>
      </c>
      <c r="O1574" s="11">
        <f>COUNTIFS(Ishop!$AG:$AG,Source!$O$1,Ishop!$BG:$BG,Source!$D1574,Ishop!$B:$B,Source!$C1574)</f>
        <v>0</v>
      </c>
      <c r="P1574" s="11">
        <f>COUNTIFS(Ishop!$AG:$AG,Source!$P$1,Ishop!$BG:$BG,Source!$D1574,Ishop!$B:$B,Source!$C1574)</f>
        <v>0</v>
      </c>
      <c r="Q1574" s="11">
        <f>COUNTIFS(Ishop!$AG:$AG,Source!$Q$1,Ishop!$BG:$BG,Source!$D1574,Ishop!$B:$B,Source!$C1574)</f>
        <v>0</v>
      </c>
      <c r="R1574" s="11">
        <f>COUNTIFS(Ishop!$AG:$AG,Source!$R$1,Ishop!$BG:$BG,Source!$D1574,Ishop!$B:$B,Source!$C1574)</f>
        <v>0</v>
      </c>
      <c r="S1574" s="11">
        <f>COUNTIFS(Ishop!$AG:$AG,Source!$S$1,Ishop!$BG:$BG,Source!$D1574,Ishop!$B:$B,Source!$C1574)</f>
        <v>0</v>
      </c>
      <c r="T1574" s="11">
        <f>COUNTIFS(Ishop!$AG:$AG,Source!$T$1,Ishop!$BG:$BG,Source!$D1574,Ishop!$B:$B,Source!$C1574)</f>
        <v>0</v>
      </c>
      <c r="U1574" s="11">
        <f>COUNTIFS(Ishop!$AG:$AG,Source!$U$1,Ishop!$BG:$BG,Source!$D1574,Ishop!$B:$B,Source!$C1574)</f>
        <v>0</v>
      </c>
      <c r="V1574" s="11">
        <f>COUNTIFS(Ishop!$AG:$AG,Source!$V$1,Ishop!$BG:$BG,Source!$D1574,Ishop!$B:$B,Source!$C1574)</f>
        <v>0</v>
      </c>
      <c r="W1574" s="11">
        <f>COUNTIFS(Ishop!$AG:$AG,Source!$W$1,Ishop!$BG:$BG,Source!$D1574,Ishop!$B:$B,Source!$C1574)</f>
        <v>0</v>
      </c>
      <c r="X1574" s="11">
        <f>COUNTIFS(Ishop!$AG:$AG,Source!$X$1,Ishop!$BG:$BG,Source!$D1574,Ishop!$B:$B,Source!$C1574)</f>
        <v>0</v>
      </c>
      <c r="Y1574" s="11">
        <f>COUNTIFS(Ishop!$AG:$AG,Source!$Y$1,Ishop!$BG:$BG,Source!$D1574,Ishop!$B:$B,Source!$C1574)</f>
        <v>0</v>
      </c>
      <c r="Z1574" s="11">
        <f>COUNTIFS(Ishop!$AG:$AG,Source!$Z$1,Ishop!$BG:$BG,Source!$D1574,Ishop!$B:$B,Source!$C1574,Ishop!$J:$J,"OUI")</f>
        <v>0</v>
      </c>
      <c r="AA1574" s="11">
        <f>COUNTIFS(Ishop!$AG:$AG,Source!$AA$1,Ishop!$BG:$BG,Source!$D1574,Ishop!$B:$B,Source!$C1574,Ishop!$J:$J,"OUI")</f>
        <v>0</v>
      </c>
      <c r="AB1574" s="11">
        <f>COUNTIFS(Ishop!$AG:$AG,Source!$AB$1,Ishop!$BG:$BG,Source!$D1574,Ishop!$B:$B,Source!$C1574,Ishop!$J:$J,"OUI")</f>
        <v>0</v>
      </c>
      <c r="AC1574" s="11">
        <f>COUNTIFS(Ishop!$AG:$AG,Source!$AC$1,Ishop!$BG:$BG,Source!$D1574,Ishop!$B:$B,Source!$C1574,Ishop!$J:$J,"OUI")</f>
        <v>0</v>
      </c>
      <c r="AD1574" s="11">
        <f>COUNTIFS(Ishop!$AG:$AG,Source!$AD$1,Ishop!$BG:$BG,Source!$D1574,Ishop!$B:$B,Source!$C1574,Ishop!$J:$J,"OUI")</f>
        <v>0</v>
      </c>
      <c r="AE1574" s="11">
        <f>COUNTIFS(Ishop!$AG:$AG,Source!$AE$1,Ishop!$BG:$BG,Source!$D1574,Ishop!$B:$B,Source!$C1574,Ishop!$J:$J,"OUI")</f>
        <v>0</v>
      </c>
      <c r="AF1574" s="11">
        <f>COUNTIFS(Ishop!$AG:$AG,Source!$AF$1,Ishop!$BG:$BG,Source!$D1574,Ishop!$B:$B,Source!$C1574,Ishop!$J:$J,"OUI")</f>
        <v>0</v>
      </c>
      <c r="AG1574" s="11">
        <f>COUNTIFS(Ishop!$AG:$AG,Source!$AG$1,Ishop!$BG:$BG,Source!$D1574,Ishop!$B:$B,Source!$C1574,Ishop!$J:$J,"OUI")</f>
        <v>0</v>
      </c>
      <c r="AH1574" s="11">
        <f>COUNTIFS(Ishop!$AG:$AG,Source!$AH$1,Ishop!$BG:$BG,Source!$D1574,Ishop!$B:$B,Source!$C1574,Ishop!$J:$J,"OUI")</f>
        <v>0</v>
      </c>
      <c r="AI1574" s="11">
        <f>COUNTIFS(Ishop!$AG:$AG,Source!$AI$1,Ishop!$BG:$BG,Source!$D1574,Ishop!$B:$B,Source!$C1574,Ishop!$J:$J,"OUI")</f>
        <v>0</v>
      </c>
      <c r="AJ1574" s="11">
        <f>COUNTIFS(Ishop!$AG:$AG,Source!$AJ$1,Ishop!$BG:$BG,Source!$D1574,Ishop!$B:$B,Source!$C1574,Ishop!$J:$J,"OUI")</f>
        <v>0</v>
      </c>
      <c r="AK1574" s="11">
        <f>COUNTIFS(Ishop!$AG:$AG,Source!$AK$1,Ishop!$BG:$BG,Source!$D1574,Ishop!$B:$B,Source!$C1574,Ishop!$J:$J,"OUI")</f>
        <v>0</v>
      </c>
      <c r="AL1574" s="11">
        <f>COUNTIFS(Ishop!$AG:$AG,Source!$AL$1,Ishop!$BG:$BG,Source!$D1574,Ishop!$B:$B,Source!$C1574,Ishop!$J:$J,"OUI")</f>
        <v>0</v>
      </c>
      <c r="AM1574" s="11">
        <f>COUNTIFS(Ishop!$AG:$AG,Source!$AM$1,Ishop!$BG:$BG,Source!$D1574,Ishop!$B:$B,Source!$C1574,Ishop!$J:$J,"OUI")</f>
        <v>0</v>
      </c>
      <c r="AN1574" s="11">
        <f>COUNTIFS(Dolmen!$W:$W,"Sensation",Dolmen!$O:$O,Source!D1574,Dolmen!$F:$F,Source!C1574)</f>
        <v>0</v>
      </c>
      <c r="AO1574" s="11">
        <f>COUNTIFS(Dolmen!$AC:$AC,"Bbox Miami",Dolmen!$O:$O,Source!D1574,Dolmen!$F:$F,Source!C1574)</f>
        <v>0</v>
      </c>
      <c r="AP1574" s="11">
        <f>COUNTIFS(Dolmen!$AD:$AD,"1",Dolmen!$W:$W,"",Dolmen!$O:$O,Source!D1574,Dolmen!$F:$F,Source!C1574)</f>
        <v>0</v>
      </c>
      <c r="AQ1574" s="11">
        <f>COUNTIFS(Dolmen!$W:$W,"Sensation",Dolmen!$Y:$Y,"1",Dolmen!$O:$O,Source!D1574,Dolmen!$F:$F,Source!C1574)</f>
        <v>0</v>
      </c>
      <c r="AR1574" s="11">
        <f>COUNTIFS(Dolmen!$AC:$AC,"Bbox Miami",Dolmen!$Y:$Y,"1",Dolmen!$O:$O,Source!D1574,Dolmen!$F:$F,Source!C1574)</f>
        <v>0</v>
      </c>
      <c r="AS1574" s="11">
        <f>COUNTIFS(Dolmen!$AD:$AD,"1",Dolmen!$W:$W,"",Dolmen!$Y:$Y,"1",Dolmen!$O:$O,Source!D1574,Dolmen!$F:$F,Source!C1574)</f>
        <v>0</v>
      </c>
      <c r="AT1574" s="11">
        <f t="shared" si="577"/>
        <v>0</v>
      </c>
      <c r="AU1574" s="11">
        <f t="shared" si="578"/>
        <v>0</v>
      </c>
      <c r="AV1574" s="11">
        <f t="shared" si="579"/>
        <v>0</v>
      </c>
      <c r="AW1574" s="11">
        <f t="shared" si="580"/>
        <v>0</v>
      </c>
      <c r="AX1574" s="11">
        <f t="shared" si="581"/>
        <v>0</v>
      </c>
      <c r="AY1574" s="11">
        <f t="shared" si="582"/>
        <v>0</v>
      </c>
      <c r="AZ1574" s="11">
        <f t="shared" si="583"/>
        <v>0</v>
      </c>
      <c r="BA1574" s="11">
        <f t="shared" si="584"/>
        <v>0</v>
      </c>
      <c r="BB1574" s="11">
        <f t="shared" si="585"/>
        <v>0</v>
      </c>
      <c r="BC1574" s="11">
        <f t="shared" si="586"/>
        <v>0</v>
      </c>
      <c r="BD1574" s="11">
        <f>SUMIFS(Ishop!$BK:$BK,Ishop!$BG:$BG,Source!D1574,Ishop!$B:$B,Source!C1574)</f>
        <v>0</v>
      </c>
      <c r="BE1574" s="11">
        <f>COUNTIFS(Ishop!$AW:$AW,"OUI",Ishop!$BG:$BG,Source!D1574,Ishop!$B:$B,Source!C1574)</f>
        <v>0</v>
      </c>
      <c r="BF1574" s="11">
        <f t="shared" si="587"/>
        <v>0</v>
      </c>
      <c r="BG1574" s="11">
        <f t="shared" si="588"/>
        <v>0</v>
      </c>
      <c r="BH1574" s="11">
        <f t="shared" si="589"/>
        <v>0</v>
      </c>
      <c r="BI1574" s="11">
        <f t="shared" si="590"/>
        <v>0</v>
      </c>
      <c r="BJ1574" s="11">
        <f t="shared" si="591"/>
        <v>0</v>
      </c>
      <c r="BK1574" s="11">
        <f t="shared" si="592"/>
        <v>0</v>
      </c>
      <c r="BL1574" s="11">
        <f t="shared" si="593"/>
        <v>0</v>
      </c>
      <c r="BM1574" s="11">
        <f t="shared" si="594"/>
        <v>0</v>
      </c>
      <c r="BN1574" s="25">
        <f>Z1574*Budget!$A$6</f>
        <v>0</v>
      </c>
      <c r="BO1574" s="25">
        <f>AA1574*(Budget!$B$6+Budget!$B$7)</f>
        <v>0</v>
      </c>
      <c r="BP1574" s="25">
        <f>AB1574*(Budget!$C$6+Budget!$C$7)</f>
        <v>0</v>
      </c>
      <c r="BQ1574" s="25">
        <f>AC1574*(Budget!$D$6+Budget!$D$7)</f>
        <v>0</v>
      </c>
      <c r="BR1574" s="25">
        <f>AD1574*(Budget!$E$6+Budget!$E$7)</f>
        <v>0</v>
      </c>
      <c r="BS1574" s="25">
        <f>AE1574*(Budget!$F$6+Budget!$F$7)</f>
        <v>0</v>
      </c>
      <c r="BT1574" s="25">
        <f>AF1574*(Budget!$G$6+Budget!$G$7)</f>
        <v>0</v>
      </c>
      <c r="BU1574" s="25">
        <f>AG1574*Budget!$H$6</f>
        <v>0</v>
      </c>
      <c r="BV1574" s="25">
        <f>AH1574*Budget!$I$6</f>
        <v>0</v>
      </c>
      <c r="BW1574" s="25">
        <f>AI1574*Budget!$J$6</f>
        <v>0</v>
      </c>
      <c r="BX1574" s="25">
        <f>AJ1574*Budget!$K$6</f>
        <v>0</v>
      </c>
      <c r="BY1574" s="25">
        <f>AK1574*Budget!$L$6</f>
        <v>0</v>
      </c>
      <c r="BZ1574" s="25">
        <f>AL1574*Budget!$M$6</f>
        <v>0</v>
      </c>
      <c r="CA1574" s="25">
        <f>AM1574*Budget!$N$6</f>
        <v>0</v>
      </c>
      <c r="CB1574" s="25">
        <f>AQ1574*Budget!$O$6</f>
        <v>0</v>
      </c>
      <c r="CC1574" s="25">
        <f>AR1574*Budget!$S$6</f>
        <v>0</v>
      </c>
      <c r="CD1574" s="25">
        <f>AS1574*Budget!$Q$6</f>
        <v>0</v>
      </c>
      <c r="CE1574" s="25">
        <f t="shared" si="595"/>
        <v>0</v>
      </c>
      <c r="CF1574" s="11" t="e">
        <f>COUNTIFS(#REF!,Source!E1574,#REF!,Source!C1574)</f>
        <v>#REF!</v>
      </c>
      <c r="CG1574" s="11" t="str">
        <f t="shared" si="596"/>
        <v>--</v>
      </c>
    </row>
    <row r="1575" spans="1:85" x14ac:dyDescent="0.25">
      <c r="A1575" t="str">
        <f>IFERROR(VLOOKUP(MONTH(C1575),Date!$A$2:$B$13,2,0),"--")</f>
        <v>Avril</v>
      </c>
      <c r="B1575" s="11">
        <f t="shared" si="575"/>
        <v>17</v>
      </c>
      <c r="C1575" s="28">
        <f t="shared" si="597"/>
        <v>42117</v>
      </c>
      <c r="D1575" s="29" t="s">
        <v>205</v>
      </c>
      <c r="E1575" s="30" t="str">
        <f>IFERROR(VLOOKUP(D1575,Listing!$A:$B,2,0),"--")</f>
        <v>A440A49</v>
      </c>
      <c r="F1575" s="30" t="str">
        <f>IFERROR(VLOOKUP(D1575,Listing!$A:$E,5,0),"-")</f>
        <v xml:space="preserve">GUENNOUNI HASSANI  MERIEM </v>
      </c>
      <c r="G1575" s="4">
        <f>IFERROR(VLOOKUP(D1575,Listing!$A:$F,6,0),"--")</f>
        <v>42093</v>
      </c>
      <c r="H1575" s="11" t="str">
        <f>IFERROR(VLOOKUP(D1575,Listing!$A:$D,4,0),"--")</f>
        <v>ABDELMOUMEN  ROUGUI</v>
      </c>
      <c r="I1575" s="11" t="str">
        <f t="shared" si="576"/>
        <v>AAC</v>
      </c>
      <c r="J1575" s="31">
        <f>IFERROR(COUNTIFS(Ishop!$BG:$BG,Source!D1575,Ishop!$B:$B,Source!C1575),"--")</f>
        <v>0</v>
      </c>
      <c r="K1575" s="11">
        <f>IFERROR(COUNTIFS(Ishop!$BG:$BG,Source!D1575,Ishop!$B:$B,Source!C1575,Ishop!$J:$J,"OUI"),"--")</f>
        <v>0</v>
      </c>
      <c r="L1575" s="11">
        <f>COUNTIFS(Ishop!$AG:$AG,Source!$L$1,Ishop!$BG:$BG,Source!$D1575,Ishop!$B:$B,Source!$C1575)</f>
        <v>0</v>
      </c>
      <c r="M1575" s="11">
        <f>COUNTIFS(Ishop!$AG:$AG,Source!$M$1,Ishop!$BG:$BG,Source!$D1575,Ishop!$B:$B,Source!$C1575)</f>
        <v>0</v>
      </c>
      <c r="N1575" s="11">
        <f>COUNTIFS(Ishop!$AG:$AG,Source!$N$1,Ishop!$BG:$BG,Source!$D1575,Ishop!$B:$B,Source!$C1575)</f>
        <v>0</v>
      </c>
      <c r="O1575" s="11">
        <f>COUNTIFS(Ishop!$AG:$AG,Source!$O$1,Ishop!$BG:$BG,Source!$D1575,Ishop!$B:$B,Source!$C1575)</f>
        <v>0</v>
      </c>
      <c r="P1575" s="11">
        <f>COUNTIFS(Ishop!$AG:$AG,Source!$P$1,Ishop!$BG:$BG,Source!$D1575,Ishop!$B:$B,Source!$C1575)</f>
        <v>0</v>
      </c>
      <c r="Q1575" s="11">
        <f>COUNTIFS(Ishop!$AG:$AG,Source!$Q$1,Ishop!$BG:$BG,Source!$D1575,Ishop!$B:$B,Source!$C1575)</f>
        <v>0</v>
      </c>
      <c r="R1575" s="11">
        <f>COUNTIFS(Ishop!$AG:$AG,Source!$R$1,Ishop!$BG:$BG,Source!$D1575,Ishop!$B:$B,Source!$C1575)</f>
        <v>0</v>
      </c>
      <c r="S1575" s="11">
        <f>COUNTIFS(Ishop!$AG:$AG,Source!$S$1,Ishop!$BG:$BG,Source!$D1575,Ishop!$B:$B,Source!$C1575)</f>
        <v>0</v>
      </c>
      <c r="T1575" s="11">
        <f>COUNTIFS(Ishop!$AG:$AG,Source!$T$1,Ishop!$BG:$BG,Source!$D1575,Ishop!$B:$B,Source!$C1575)</f>
        <v>0</v>
      </c>
      <c r="U1575" s="11">
        <f>COUNTIFS(Ishop!$AG:$AG,Source!$U$1,Ishop!$BG:$BG,Source!$D1575,Ishop!$B:$B,Source!$C1575)</f>
        <v>0</v>
      </c>
      <c r="V1575" s="11">
        <f>COUNTIFS(Ishop!$AG:$AG,Source!$V$1,Ishop!$BG:$BG,Source!$D1575,Ishop!$B:$B,Source!$C1575)</f>
        <v>0</v>
      </c>
      <c r="W1575" s="11">
        <f>COUNTIFS(Ishop!$AG:$AG,Source!$W$1,Ishop!$BG:$BG,Source!$D1575,Ishop!$B:$B,Source!$C1575)</f>
        <v>0</v>
      </c>
      <c r="X1575" s="11">
        <f>COUNTIFS(Ishop!$AG:$AG,Source!$X$1,Ishop!$BG:$BG,Source!$D1575,Ishop!$B:$B,Source!$C1575)</f>
        <v>0</v>
      </c>
      <c r="Y1575" s="11">
        <f>COUNTIFS(Ishop!$AG:$AG,Source!$Y$1,Ishop!$BG:$BG,Source!$D1575,Ishop!$B:$B,Source!$C1575)</f>
        <v>0</v>
      </c>
      <c r="Z1575" s="11">
        <f>COUNTIFS(Ishop!$AG:$AG,Source!$Z$1,Ishop!$BG:$BG,Source!$D1575,Ishop!$B:$B,Source!$C1575,Ishop!$J:$J,"OUI")</f>
        <v>0</v>
      </c>
      <c r="AA1575" s="11">
        <f>COUNTIFS(Ishop!$AG:$AG,Source!$AA$1,Ishop!$BG:$BG,Source!$D1575,Ishop!$B:$B,Source!$C1575,Ishop!$J:$J,"OUI")</f>
        <v>0</v>
      </c>
      <c r="AB1575" s="11">
        <f>COUNTIFS(Ishop!$AG:$AG,Source!$AB$1,Ishop!$BG:$BG,Source!$D1575,Ishop!$B:$B,Source!$C1575,Ishop!$J:$J,"OUI")</f>
        <v>0</v>
      </c>
      <c r="AC1575" s="11">
        <f>COUNTIFS(Ishop!$AG:$AG,Source!$AC$1,Ishop!$BG:$BG,Source!$D1575,Ishop!$B:$B,Source!$C1575,Ishop!$J:$J,"OUI")</f>
        <v>0</v>
      </c>
      <c r="AD1575" s="11">
        <f>COUNTIFS(Ishop!$AG:$AG,Source!$AD$1,Ishop!$BG:$BG,Source!$D1575,Ishop!$B:$B,Source!$C1575,Ishop!$J:$J,"OUI")</f>
        <v>0</v>
      </c>
      <c r="AE1575" s="11">
        <f>COUNTIFS(Ishop!$AG:$AG,Source!$AE$1,Ishop!$BG:$BG,Source!$D1575,Ishop!$B:$B,Source!$C1575,Ishop!$J:$J,"OUI")</f>
        <v>0</v>
      </c>
      <c r="AF1575" s="11">
        <f>COUNTIFS(Ishop!$AG:$AG,Source!$AF$1,Ishop!$BG:$BG,Source!$D1575,Ishop!$B:$B,Source!$C1575,Ishop!$J:$J,"OUI")</f>
        <v>0</v>
      </c>
      <c r="AG1575" s="11">
        <f>COUNTIFS(Ishop!$AG:$AG,Source!$AG$1,Ishop!$BG:$BG,Source!$D1575,Ishop!$B:$B,Source!$C1575,Ishop!$J:$J,"OUI")</f>
        <v>0</v>
      </c>
      <c r="AH1575" s="11">
        <f>COUNTIFS(Ishop!$AG:$AG,Source!$AH$1,Ishop!$BG:$BG,Source!$D1575,Ishop!$B:$B,Source!$C1575,Ishop!$J:$J,"OUI")</f>
        <v>0</v>
      </c>
      <c r="AI1575" s="11">
        <f>COUNTIFS(Ishop!$AG:$AG,Source!$AI$1,Ishop!$BG:$BG,Source!$D1575,Ishop!$B:$B,Source!$C1575,Ishop!$J:$J,"OUI")</f>
        <v>0</v>
      </c>
      <c r="AJ1575" s="11">
        <f>COUNTIFS(Ishop!$AG:$AG,Source!$AJ$1,Ishop!$BG:$BG,Source!$D1575,Ishop!$B:$B,Source!$C1575,Ishop!$J:$J,"OUI")</f>
        <v>0</v>
      </c>
      <c r="AK1575" s="11">
        <f>COUNTIFS(Ishop!$AG:$AG,Source!$AK$1,Ishop!$BG:$BG,Source!$D1575,Ishop!$B:$B,Source!$C1575,Ishop!$J:$J,"OUI")</f>
        <v>0</v>
      </c>
      <c r="AL1575" s="11">
        <f>COUNTIFS(Ishop!$AG:$AG,Source!$AL$1,Ishop!$BG:$BG,Source!$D1575,Ishop!$B:$B,Source!$C1575,Ishop!$J:$J,"OUI")</f>
        <v>0</v>
      </c>
      <c r="AM1575" s="11">
        <f>COUNTIFS(Ishop!$AG:$AG,Source!$AM$1,Ishop!$BG:$BG,Source!$D1575,Ishop!$B:$B,Source!$C1575,Ishop!$J:$J,"OUI")</f>
        <v>0</v>
      </c>
      <c r="AN1575" s="11">
        <f>COUNTIFS(Dolmen!$W:$W,"Sensation",Dolmen!$O:$O,Source!D1575,Dolmen!$F:$F,Source!C1575)</f>
        <v>0</v>
      </c>
      <c r="AO1575" s="11">
        <f>COUNTIFS(Dolmen!$AC:$AC,"Bbox Miami",Dolmen!$O:$O,Source!D1575,Dolmen!$F:$F,Source!C1575)</f>
        <v>0</v>
      </c>
      <c r="AP1575" s="11">
        <f>COUNTIFS(Dolmen!$AD:$AD,"1",Dolmen!$W:$W,"",Dolmen!$O:$O,Source!D1575,Dolmen!$F:$F,Source!C1575)</f>
        <v>0</v>
      </c>
      <c r="AQ1575" s="11">
        <f>COUNTIFS(Dolmen!$W:$W,"Sensation",Dolmen!$Y:$Y,"1",Dolmen!$O:$O,Source!D1575,Dolmen!$F:$F,Source!C1575)</f>
        <v>0</v>
      </c>
      <c r="AR1575" s="11">
        <f>COUNTIFS(Dolmen!$AC:$AC,"Bbox Miami",Dolmen!$Y:$Y,"1",Dolmen!$O:$O,Source!D1575,Dolmen!$F:$F,Source!C1575)</f>
        <v>0</v>
      </c>
      <c r="AS1575" s="11">
        <f>COUNTIFS(Dolmen!$AD:$AD,"1",Dolmen!$W:$W,"",Dolmen!$Y:$Y,"1",Dolmen!$O:$O,Source!D1575,Dolmen!$F:$F,Source!C1575)</f>
        <v>0</v>
      </c>
      <c r="AT1575" s="11">
        <f t="shared" si="577"/>
        <v>0</v>
      </c>
      <c r="AU1575" s="11">
        <f t="shared" si="578"/>
        <v>0</v>
      </c>
      <c r="AV1575" s="11">
        <f t="shared" si="579"/>
        <v>0</v>
      </c>
      <c r="AW1575" s="11">
        <f t="shared" si="580"/>
        <v>0</v>
      </c>
      <c r="AX1575" s="11">
        <f t="shared" si="581"/>
        <v>0</v>
      </c>
      <c r="AY1575" s="11">
        <f t="shared" si="582"/>
        <v>0</v>
      </c>
      <c r="AZ1575" s="11">
        <f t="shared" si="583"/>
        <v>0</v>
      </c>
      <c r="BA1575" s="11">
        <f t="shared" si="584"/>
        <v>0</v>
      </c>
      <c r="BB1575" s="11">
        <f t="shared" si="585"/>
        <v>0</v>
      </c>
      <c r="BC1575" s="11">
        <f t="shared" si="586"/>
        <v>0</v>
      </c>
      <c r="BD1575" s="11">
        <f>SUMIFS(Ishop!$BK:$BK,Ishop!$BG:$BG,Source!D1575,Ishop!$B:$B,Source!C1575)</f>
        <v>0</v>
      </c>
      <c r="BE1575" s="11">
        <f>COUNTIFS(Ishop!$AW:$AW,"OUI",Ishop!$BG:$BG,Source!D1575,Ishop!$B:$B,Source!C1575)</f>
        <v>0</v>
      </c>
      <c r="BF1575" s="11">
        <f t="shared" si="587"/>
        <v>0</v>
      </c>
      <c r="BG1575" s="11">
        <f t="shared" si="588"/>
        <v>0</v>
      </c>
      <c r="BH1575" s="11">
        <f t="shared" si="589"/>
        <v>0</v>
      </c>
      <c r="BI1575" s="11">
        <f t="shared" si="590"/>
        <v>0</v>
      </c>
      <c r="BJ1575" s="11">
        <f t="shared" si="591"/>
        <v>0</v>
      </c>
      <c r="BK1575" s="11">
        <f t="shared" si="592"/>
        <v>0</v>
      </c>
      <c r="BL1575" s="11">
        <f t="shared" si="593"/>
        <v>0</v>
      </c>
      <c r="BM1575" s="11">
        <f t="shared" si="594"/>
        <v>0</v>
      </c>
      <c r="BN1575" s="25">
        <f>Z1575*Budget!$A$6</f>
        <v>0</v>
      </c>
      <c r="BO1575" s="25">
        <f>AA1575*(Budget!$B$6+Budget!$B$7)</f>
        <v>0</v>
      </c>
      <c r="BP1575" s="25">
        <f>AB1575*(Budget!$C$6+Budget!$C$7)</f>
        <v>0</v>
      </c>
      <c r="BQ1575" s="25">
        <f>AC1575*(Budget!$D$6+Budget!$D$7)</f>
        <v>0</v>
      </c>
      <c r="BR1575" s="25">
        <f>AD1575*(Budget!$E$6+Budget!$E$7)</f>
        <v>0</v>
      </c>
      <c r="BS1575" s="25">
        <f>AE1575*(Budget!$F$6+Budget!$F$7)</f>
        <v>0</v>
      </c>
      <c r="BT1575" s="25">
        <f>AF1575*(Budget!$G$6+Budget!$G$7)</f>
        <v>0</v>
      </c>
      <c r="BU1575" s="25">
        <f>AG1575*Budget!$H$6</f>
        <v>0</v>
      </c>
      <c r="BV1575" s="25">
        <f>AH1575*Budget!$I$6</f>
        <v>0</v>
      </c>
      <c r="BW1575" s="25">
        <f>AI1575*Budget!$J$6</f>
        <v>0</v>
      </c>
      <c r="BX1575" s="25">
        <f>AJ1575*Budget!$K$6</f>
        <v>0</v>
      </c>
      <c r="BY1575" s="25">
        <f>AK1575*Budget!$L$6</f>
        <v>0</v>
      </c>
      <c r="BZ1575" s="25">
        <f>AL1575*Budget!$M$6</f>
        <v>0</v>
      </c>
      <c r="CA1575" s="25">
        <f>AM1575*Budget!$N$6</f>
        <v>0</v>
      </c>
      <c r="CB1575" s="25">
        <f>AQ1575*Budget!$O$6</f>
        <v>0</v>
      </c>
      <c r="CC1575" s="25">
        <f>AR1575*Budget!$S$6</f>
        <v>0</v>
      </c>
      <c r="CD1575" s="25">
        <f>AS1575*Budget!$Q$6</f>
        <v>0</v>
      </c>
      <c r="CE1575" s="25">
        <f t="shared" si="595"/>
        <v>0</v>
      </c>
      <c r="CF1575" s="11" t="e">
        <f>COUNTIFS(#REF!,Source!E1575,#REF!,Source!C1575)</f>
        <v>#REF!</v>
      </c>
      <c r="CG1575" s="11" t="str">
        <f t="shared" si="596"/>
        <v>--</v>
      </c>
    </row>
    <row r="1576" spans="1:85" x14ac:dyDescent="0.25">
      <c r="A1576" t="str">
        <f>IFERROR(VLOOKUP(MONTH(C1576),Date!$A$2:$B$13,2,0),"--")</f>
        <v>Avril</v>
      </c>
      <c r="B1576" s="11">
        <f t="shared" si="575"/>
        <v>17</v>
      </c>
      <c r="C1576" s="28">
        <f t="shared" si="597"/>
        <v>42117</v>
      </c>
      <c r="D1576" s="29" t="s">
        <v>206</v>
      </c>
      <c r="E1576" s="30" t="str">
        <f>IFERROR(VLOOKUP(D1576,Listing!$A:$B,2,0),"--")</f>
        <v>A44055</v>
      </c>
      <c r="F1576" s="30" t="str">
        <f>IFERROR(VLOOKUP(D1576,Listing!$A:$E,5,0),"-")</f>
        <v>BEN RAMDI  Hamza</v>
      </c>
      <c r="G1576" s="4">
        <f>IFERROR(VLOOKUP(D1576,Listing!$A:$F,6,0),"--")</f>
        <v>42114</v>
      </c>
      <c r="H1576" s="11" t="str">
        <f>IFERROR(VLOOKUP(D1576,Listing!$A:$D,4,0),"--")</f>
        <v>Hind Haddou</v>
      </c>
      <c r="I1576" s="11" t="str">
        <f t="shared" si="576"/>
        <v>AAC</v>
      </c>
      <c r="J1576" s="31">
        <f>IFERROR(COUNTIFS(Ishop!$BG:$BG,Source!D1576,Ishop!$B:$B,Source!C1576),"--")</f>
        <v>0</v>
      </c>
      <c r="K1576" s="11">
        <f>IFERROR(COUNTIFS(Ishop!$BG:$BG,Source!D1576,Ishop!$B:$B,Source!C1576,Ishop!$J:$J,"OUI"),"--")</f>
        <v>0</v>
      </c>
      <c r="L1576" s="11">
        <f>COUNTIFS(Ishop!$AG:$AG,Source!$L$1,Ishop!$BG:$BG,Source!$D1576,Ishop!$B:$B,Source!$C1576)</f>
        <v>0</v>
      </c>
      <c r="M1576" s="11">
        <f>COUNTIFS(Ishop!$AG:$AG,Source!$M$1,Ishop!$BG:$BG,Source!$D1576,Ishop!$B:$B,Source!$C1576)</f>
        <v>0</v>
      </c>
      <c r="N1576" s="11">
        <f>COUNTIFS(Ishop!$AG:$AG,Source!$N$1,Ishop!$BG:$BG,Source!$D1576,Ishop!$B:$B,Source!$C1576)</f>
        <v>0</v>
      </c>
      <c r="O1576" s="11">
        <f>COUNTIFS(Ishop!$AG:$AG,Source!$O$1,Ishop!$BG:$BG,Source!$D1576,Ishop!$B:$B,Source!$C1576)</f>
        <v>0</v>
      </c>
      <c r="P1576" s="11">
        <f>COUNTIFS(Ishop!$AG:$AG,Source!$P$1,Ishop!$BG:$BG,Source!$D1576,Ishop!$B:$B,Source!$C1576)</f>
        <v>0</v>
      </c>
      <c r="Q1576" s="11">
        <f>COUNTIFS(Ishop!$AG:$AG,Source!$Q$1,Ishop!$BG:$BG,Source!$D1576,Ishop!$B:$B,Source!$C1576)</f>
        <v>0</v>
      </c>
      <c r="R1576" s="11">
        <f>COUNTIFS(Ishop!$AG:$AG,Source!$R$1,Ishop!$BG:$BG,Source!$D1576,Ishop!$B:$B,Source!$C1576)</f>
        <v>0</v>
      </c>
      <c r="S1576" s="11">
        <f>COUNTIFS(Ishop!$AG:$AG,Source!$S$1,Ishop!$BG:$BG,Source!$D1576,Ishop!$B:$B,Source!$C1576)</f>
        <v>0</v>
      </c>
      <c r="T1576" s="11">
        <f>COUNTIFS(Ishop!$AG:$AG,Source!$T$1,Ishop!$BG:$BG,Source!$D1576,Ishop!$B:$B,Source!$C1576)</f>
        <v>0</v>
      </c>
      <c r="U1576" s="11">
        <f>COUNTIFS(Ishop!$AG:$AG,Source!$U$1,Ishop!$BG:$BG,Source!$D1576,Ishop!$B:$B,Source!$C1576)</f>
        <v>0</v>
      </c>
      <c r="V1576" s="11">
        <f>COUNTIFS(Ishop!$AG:$AG,Source!$V$1,Ishop!$BG:$BG,Source!$D1576,Ishop!$B:$B,Source!$C1576)</f>
        <v>0</v>
      </c>
      <c r="W1576" s="11">
        <f>COUNTIFS(Ishop!$AG:$AG,Source!$W$1,Ishop!$BG:$BG,Source!$D1576,Ishop!$B:$B,Source!$C1576)</f>
        <v>0</v>
      </c>
      <c r="X1576" s="11">
        <f>COUNTIFS(Ishop!$AG:$AG,Source!$X$1,Ishop!$BG:$BG,Source!$D1576,Ishop!$B:$B,Source!$C1576)</f>
        <v>0</v>
      </c>
      <c r="Y1576" s="11">
        <f>COUNTIFS(Ishop!$AG:$AG,Source!$Y$1,Ishop!$BG:$BG,Source!$D1576,Ishop!$B:$B,Source!$C1576)</f>
        <v>0</v>
      </c>
      <c r="Z1576" s="11">
        <f>COUNTIFS(Ishop!$AG:$AG,Source!$Z$1,Ishop!$BG:$BG,Source!$D1576,Ishop!$B:$B,Source!$C1576,Ishop!$J:$J,"OUI")</f>
        <v>0</v>
      </c>
      <c r="AA1576" s="11">
        <f>COUNTIFS(Ishop!$AG:$AG,Source!$AA$1,Ishop!$BG:$BG,Source!$D1576,Ishop!$B:$B,Source!$C1576,Ishop!$J:$J,"OUI")</f>
        <v>0</v>
      </c>
      <c r="AB1576" s="11">
        <f>COUNTIFS(Ishop!$AG:$AG,Source!$AB$1,Ishop!$BG:$BG,Source!$D1576,Ishop!$B:$B,Source!$C1576,Ishop!$J:$J,"OUI")</f>
        <v>0</v>
      </c>
      <c r="AC1576" s="11">
        <f>COUNTIFS(Ishop!$AG:$AG,Source!$AC$1,Ishop!$BG:$BG,Source!$D1576,Ishop!$B:$B,Source!$C1576,Ishop!$J:$J,"OUI")</f>
        <v>0</v>
      </c>
      <c r="AD1576" s="11">
        <f>COUNTIFS(Ishop!$AG:$AG,Source!$AD$1,Ishop!$BG:$BG,Source!$D1576,Ishop!$B:$B,Source!$C1576,Ishop!$J:$J,"OUI")</f>
        <v>0</v>
      </c>
      <c r="AE1576" s="11">
        <f>COUNTIFS(Ishop!$AG:$AG,Source!$AE$1,Ishop!$BG:$BG,Source!$D1576,Ishop!$B:$B,Source!$C1576,Ishop!$J:$J,"OUI")</f>
        <v>0</v>
      </c>
      <c r="AF1576" s="11">
        <f>COUNTIFS(Ishop!$AG:$AG,Source!$AF$1,Ishop!$BG:$BG,Source!$D1576,Ishop!$B:$B,Source!$C1576,Ishop!$J:$J,"OUI")</f>
        <v>0</v>
      </c>
      <c r="AG1576" s="11">
        <f>COUNTIFS(Ishop!$AG:$AG,Source!$AG$1,Ishop!$BG:$BG,Source!$D1576,Ishop!$B:$B,Source!$C1576,Ishop!$J:$J,"OUI")</f>
        <v>0</v>
      </c>
      <c r="AH1576" s="11">
        <f>COUNTIFS(Ishop!$AG:$AG,Source!$AH$1,Ishop!$BG:$BG,Source!$D1576,Ishop!$B:$B,Source!$C1576,Ishop!$J:$J,"OUI")</f>
        <v>0</v>
      </c>
      <c r="AI1576" s="11">
        <f>COUNTIFS(Ishop!$AG:$AG,Source!$AI$1,Ishop!$BG:$BG,Source!$D1576,Ishop!$B:$B,Source!$C1576,Ishop!$J:$J,"OUI")</f>
        <v>0</v>
      </c>
      <c r="AJ1576" s="11">
        <f>COUNTIFS(Ishop!$AG:$AG,Source!$AJ$1,Ishop!$BG:$BG,Source!$D1576,Ishop!$B:$B,Source!$C1576,Ishop!$J:$J,"OUI")</f>
        <v>0</v>
      </c>
      <c r="AK1576" s="11">
        <f>COUNTIFS(Ishop!$AG:$AG,Source!$AK$1,Ishop!$BG:$BG,Source!$D1576,Ishop!$B:$B,Source!$C1576,Ishop!$J:$J,"OUI")</f>
        <v>0</v>
      </c>
      <c r="AL1576" s="11">
        <f>COUNTIFS(Ishop!$AG:$AG,Source!$AL$1,Ishop!$BG:$BG,Source!$D1576,Ishop!$B:$B,Source!$C1576,Ishop!$J:$J,"OUI")</f>
        <v>0</v>
      </c>
      <c r="AM1576" s="11">
        <f>COUNTIFS(Ishop!$AG:$AG,Source!$AM$1,Ishop!$BG:$BG,Source!$D1576,Ishop!$B:$B,Source!$C1576,Ishop!$J:$J,"OUI")</f>
        <v>0</v>
      </c>
      <c r="AN1576" s="11">
        <f>COUNTIFS(Dolmen!$W:$W,"Sensation",Dolmen!$O:$O,Source!D1576,Dolmen!$F:$F,Source!C1576)</f>
        <v>0</v>
      </c>
      <c r="AO1576" s="11">
        <f>COUNTIFS(Dolmen!$AC:$AC,"Bbox Miami",Dolmen!$O:$O,Source!D1576,Dolmen!$F:$F,Source!C1576)</f>
        <v>0</v>
      </c>
      <c r="AP1576" s="11">
        <f>COUNTIFS(Dolmen!$AD:$AD,"1",Dolmen!$W:$W,"",Dolmen!$O:$O,Source!D1576,Dolmen!$F:$F,Source!C1576)</f>
        <v>0</v>
      </c>
      <c r="AQ1576" s="11">
        <f>COUNTIFS(Dolmen!$W:$W,"Sensation",Dolmen!$Y:$Y,"1",Dolmen!$O:$O,Source!D1576,Dolmen!$F:$F,Source!C1576)</f>
        <v>0</v>
      </c>
      <c r="AR1576" s="11">
        <f>COUNTIFS(Dolmen!$AC:$AC,"Bbox Miami",Dolmen!$Y:$Y,"1",Dolmen!$O:$O,Source!D1576,Dolmen!$F:$F,Source!C1576)</f>
        <v>0</v>
      </c>
      <c r="AS1576" s="11">
        <f>COUNTIFS(Dolmen!$AD:$AD,"1",Dolmen!$W:$W,"",Dolmen!$Y:$Y,"1",Dolmen!$O:$O,Source!D1576,Dolmen!$F:$F,Source!C1576)</f>
        <v>0</v>
      </c>
      <c r="AT1576" s="11">
        <f t="shared" si="577"/>
        <v>0</v>
      </c>
      <c r="AU1576" s="11">
        <f t="shared" si="578"/>
        <v>0</v>
      </c>
      <c r="AV1576" s="11">
        <f t="shared" si="579"/>
        <v>0</v>
      </c>
      <c r="AW1576" s="11">
        <f t="shared" si="580"/>
        <v>0</v>
      </c>
      <c r="AX1576" s="11">
        <f t="shared" si="581"/>
        <v>0</v>
      </c>
      <c r="AY1576" s="11">
        <f t="shared" si="582"/>
        <v>0</v>
      </c>
      <c r="AZ1576" s="11">
        <f t="shared" si="583"/>
        <v>0</v>
      </c>
      <c r="BA1576" s="11">
        <f t="shared" si="584"/>
        <v>0</v>
      </c>
      <c r="BB1576" s="11">
        <f t="shared" si="585"/>
        <v>0</v>
      </c>
      <c r="BC1576" s="11">
        <f t="shared" si="586"/>
        <v>0</v>
      </c>
      <c r="BD1576" s="11">
        <f>SUMIFS(Ishop!$BK:$BK,Ishop!$BG:$BG,Source!D1576,Ishop!$B:$B,Source!C1576)</f>
        <v>0</v>
      </c>
      <c r="BE1576" s="11">
        <f>COUNTIFS(Ishop!$AW:$AW,"OUI",Ishop!$BG:$BG,Source!D1576,Ishop!$B:$B,Source!C1576)</f>
        <v>0</v>
      </c>
      <c r="BF1576" s="11">
        <f t="shared" si="587"/>
        <v>0</v>
      </c>
      <c r="BG1576" s="11">
        <f t="shared" si="588"/>
        <v>0</v>
      </c>
      <c r="BH1576" s="11">
        <f t="shared" si="589"/>
        <v>0</v>
      </c>
      <c r="BI1576" s="11">
        <f t="shared" si="590"/>
        <v>0</v>
      </c>
      <c r="BJ1576" s="11">
        <f t="shared" si="591"/>
        <v>0</v>
      </c>
      <c r="BK1576" s="11">
        <f t="shared" si="592"/>
        <v>0</v>
      </c>
      <c r="BL1576" s="11">
        <f t="shared" si="593"/>
        <v>0</v>
      </c>
      <c r="BM1576" s="11">
        <f t="shared" si="594"/>
        <v>0</v>
      </c>
      <c r="BN1576" s="25">
        <f>Z1576*Budget!$A$6</f>
        <v>0</v>
      </c>
      <c r="BO1576" s="25">
        <f>AA1576*(Budget!$B$6+Budget!$B$7)</f>
        <v>0</v>
      </c>
      <c r="BP1576" s="25">
        <f>AB1576*(Budget!$C$6+Budget!$C$7)</f>
        <v>0</v>
      </c>
      <c r="BQ1576" s="25">
        <f>AC1576*(Budget!$D$6+Budget!$D$7)</f>
        <v>0</v>
      </c>
      <c r="BR1576" s="25">
        <f>AD1576*(Budget!$E$6+Budget!$E$7)</f>
        <v>0</v>
      </c>
      <c r="BS1576" s="25">
        <f>AE1576*(Budget!$F$6+Budget!$F$7)</f>
        <v>0</v>
      </c>
      <c r="BT1576" s="25">
        <f>AF1576*(Budget!$G$6+Budget!$G$7)</f>
        <v>0</v>
      </c>
      <c r="BU1576" s="25">
        <f>AG1576*Budget!$H$6</f>
        <v>0</v>
      </c>
      <c r="BV1576" s="25">
        <f>AH1576*Budget!$I$6</f>
        <v>0</v>
      </c>
      <c r="BW1576" s="25">
        <f>AI1576*Budget!$J$6</f>
        <v>0</v>
      </c>
      <c r="BX1576" s="25">
        <f>AJ1576*Budget!$K$6</f>
        <v>0</v>
      </c>
      <c r="BY1576" s="25">
        <f>AK1576*Budget!$L$6</f>
        <v>0</v>
      </c>
      <c r="BZ1576" s="25">
        <f>AL1576*Budget!$M$6</f>
        <v>0</v>
      </c>
      <c r="CA1576" s="25">
        <f>AM1576*Budget!$N$6</f>
        <v>0</v>
      </c>
      <c r="CB1576" s="25">
        <f>AQ1576*Budget!$O$6</f>
        <v>0</v>
      </c>
      <c r="CC1576" s="25">
        <f>AR1576*Budget!$S$6</f>
        <v>0</v>
      </c>
      <c r="CD1576" s="25">
        <f>AS1576*Budget!$Q$6</f>
        <v>0</v>
      </c>
      <c r="CE1576" s="25">
        <f t="shared" si="595"/>
        <v>0</v>
      </c>
      <c r="CF1576" s="11" t="e">
        <f>COUNTIFS(#REF!,Source!E1576,#REF!,Source!C1576)</f>
        <v>#REF!</v>
      </c>
      <c r="CG1576" s="11" t="str">
        <f t="shared" si="596"/>
        <v>--</v>
      </c>
    </row>
    <row r="1577" spans="1:85" x14ac:dyDescent="0.25">
      <c r="A1577" t="str">
        <f>IFERROR(VLOOKUP(MONTH(C1577),Date!$A$2:$B$13,2,0),"--")</f>
        <v>Avril</v>
      </c>
      <c r="B1577" s="11">
        <f t="shared" si="575"/>
        <v>17</v>
      </c>
      <c r="C1577" s="28">
        <f t="shared" si="597"/>
        <v>42117</v>
      </c>
      <c r="D1577" s="29" t="s">
        <v>207</v>
      </c>
      <c r="E1577" s="30" t="str">
        <f>IFERROR(VLOOKUP(D1577,Listing!$A:$B,2,0),"--")</f>
        <v>A44026</v>
      </c>
      <c r="F1577" s="30" t="str">
        <f>IFERROR(VLOOKUP(D1577,Listing!$A:$E,5,0),"-")</f>
        <v>EL MEDAGHRI EL ALAOUI  Ahmed</v>
      </c>
      <c r="G1577" s="4">
        <f>IFERROR(VLOOKUP(D1577,Listing!$A:$F,6,0),"--")</f>
        <v>42114</v>
      </c>
      <c r="H1577" s="11" t="str">
        <f>IFERROR(VLOOKUP(D1577,Listing!$A:$D,4,0),"--")</f>
        <v>Hind Haddou</v>
      </c>
      <c r="I1577" s="11" t="str">
        <f t="shared" si="576"/>
        <v>AAC</v>
      </c>
      <c r="J1577" s="31">
        <f>IFERROR(COUNTIFS(Ishop!$BG:$BG,Source!D1577,Ishop!$B:$B,Source!C1577),"--")</f>
        <v>0</v>
      </c>
      <c r="K1577" s="11">
        <f>IFERROR(COUNTIFS(Ishop!$BG:$BG,Source!D1577,Ishop!$B:$B,Source!C1577,Ishop!$J:$J,"OUI"),"--")</f>
        <v>0</v>
      </c>
      <c r="L1577" s="11">
        <f>COUNTIFS(Ishop!$AG:$AG,Source!$L$1,Ishop!$BG:$BG,Source!$D1577,Ishop!$B:$B,Source!$C1577)</f>
        <v>0</v>
      </c>
      <c r="M1577" s="11">
        <f>COUNTIFS(Ishop!$AG:$AG,Source!$M$1,Ishop!$BG:$BG,Source!$D1577,Ishop!$B:$B,Source!$C1577)</f>
        <v>0</v>
      </c>
      <c r="N1577" s="11">
        <f>COUNTIFS(Ishop!$AG:$AG,Source!$N$1,Ishop!$BG:$BG,Source!$D1577,Ishop!$B:$B,Source!$C1577)</f>
        <v>0</v>
      </c>
      <c r="O1577" s="11">
        <f>COUNTIFS(Ishop!$AG:$AG,Source!$O$1,Ishop!$BG:$BG,Source!$D1577,Ishop!$B:$B,Source!$C1577)</f>
        <v>0</v>
      </c>
      <c r="P1577" s="11">
        <f>COUNTIFS(Ishop!$AG:$AG,Source!$P$1,Ishop!$BG:$BG,Source!$D1577,Ishop!$B:$B,Source!$C1577)</f>
        <v>0</v>
      </c>
      <c r="Q1577" s="11">
        <f>COUNTIFS(Ishop!$AG:$AG,Source!$Q$1,Ishop!$BG:$BG,Source!$D1577,Ishop!$B:$B,Source!$C1577)</f>
        <v>0</v>
      </c>
      <c r="R1577" s="11">
        <f>COUNTIFS(Ishop!$AG:$AG,Source!$R$1,Ishop!$BG:$BG,Source!$D1577,Ishop!$B:$B,Source!$C1577)</f>
        <v>0</v>
      </c>
      <c r="S1577" s="11">
        <f>COUNTIFS(Ishop!$AG:$AG,Source!$S$1,Ishop!$BG:$BG,Source!$D1577,Ishop!$B:$B,Source!$C1577)</f>
        <v>0</v>
      </c>
      <c r="T1577" s="11">
        <f>COUNTIFS(Ishop!$AG:$AG,Source!$T$1,Ishop!$BG:$BG,Source!$D1577,Ishop!$B:$B,Source!$C1577)</f>
        <v>0</v>
      </c>
      <c r="U1577" s="11">
        <f>COUNTIFS(Ishop!$AG:$AG,Source!$U$1,Ishop!$BG:$BG,Source!$D1577,Ishop!$B:$B,Source!$C1577)</f>
        <v>0</v>
      </c>
      <c r="V1577" s="11">
        <f>COUNTIFS(Ishop!$AG:$AG,Source!$V$1,Ishop!$BG:$BG,Source!$D1577,Ishop!$B:$B,Source!$C1577)</f>
        <v>0</v>
      </c>
      <c r="W1577" s="11">
        <f>COUNTIFS(Ishop!$AG:$AG,Source!$W$1,Ishop!$BG:$BG,Source!$D1577,Ishop!$B:$B,Source!$C1577)</f>
        <v>0</v>
      </c>
      <c r="X1577" s="11">
        <f>COUNTIFS(Ishop!$AG:$AG,Source!$X$1,Ishop!$BG:$BG,Source!$D1577,Ishop!$B:$B,Source!$C1577)</f>
        <v>0</v>
      </c>
      <c r="Y1577" s="11">
        <f>COUNTIFS(Ishop!$AG:$AG,Source!$Y$1,Ishop!$BG:$BG,Source!$D1577,Ishop!$B:$B,Source!$C1577)</f>
        <v>0</v>
      </c>
      <c r="Z1577" s="11">
        <f>COUNTIFS(Ishop!$AG:$AG,Source!$Z$1,Ishop!$BG:$BG,Source!$D1577,Ishop!$B:$B,Source!$C1577,Ishop!$J:$J,"OUI")</f>
        <v>0</v>
      </c>
      <c r="AA1577" s="11">
        <f>COUNTIFS(Ishop!$AG:$AG,Source!$AA$1,Ishop!$BG:$BG,Source!$D1577,Ishop!$B:$B,Source!$C1577,Ishop!$J:$J,"OUI")</f>
        <v>0</v>
      </c>
      <c r="AB1577" s="11">
        <f>COUNTIFS(Ishop!$AG:$AG,Source!$AB$1,Ishop!$BG:$BG,Source!$D1577,Ishop!$B:$B,Source!$C1577,Ishop!$J:$J,"OUI")</f>
        <v>0</v>
      </c>
      <c r="AC1577" s="11">
        <f>COUNTIFS(Ishop!$AG:$AG,Source!$AC$1,Ishop!$BG:$BG,Source!$D1577,Ishop!$B:$B,Source!$C1577,Ishop!$J:$J,"OUI")</f>
        <v>0</v>
      </c>
      <c r="AD1577" s="11">
        <f>COUNTIFS(Ishop!$AG:$AG,Source!$AD$1,Ishop!$BG:$BG,Source!$D1577,Ishop!$B:$B,Source!$C1577,Ishop!$J:$J,"OUI")</f>
        <v>0</v>
      </c>
      <c r="AE1577" s="11">
        <f>COUNTIFS(Ishop!$AG:$AG,Source!$AE$1,Ishop!$BG:$BG,Source!$D1577,Ishop!$B:$B,Source!$C1577,Ishop!$J:$J,"OUI")</f>
        <v>0</v>
      </c>
      <c r="AF1577" s="11">
        <f>COUNTIFS(Ishop!$AG:$AG,Source!$AF$1,Ishop!$BG:$BG,Source!$D1577,Ishop!$B:$B,Source!$C1577,Ishop!$J:$J,"OUI")</f>
        <v>0</v>
      </c>
      <c r="AG1577" s="11">
        <f>COUNTIFS(Ishop!$AG:$AG,Source!$AG$1,Ishop!$BG:$BG,Source!$D1577,Ishop!$B:$B,Source!$C1577,Ishop!$J:$J,"OUI")</f>
        <v>0</v>
      </c>
      <c r="AH1577" s="11">
        <f>COUNTIFS(Ishop!$AG:$AG,Source!$AH$1,Ishop!$BG:$BG,Source!$D1577,Ishop!$B:$B,Source!$C1577,Ishop!$J:$J,"OUI")</f>
        <v>0</v>
      </c>
      <c r="AI1577" s="11">
        <f>COUNTIFS(Ishop!$AG:$AG,Source!$AI$1,Ishop!$BG:$BG,Source!$D1577,Ishop!$B:$B,Source!$C1577,Ishop!$J:$J,"OUI")</f>
        <v>0</v>
      </c>
      <c r="AJ1577" s="11">
        <f>COUNTIFS(Ishop!$AG:$AG,Source!$AJ$1,Ishop!$BG:$BG,Source!$D1577,Ishop!$B:$B,Source!$C1577,Ishop!$J:$J,"OUI")</f>
        <v>0</v>
      </c>
      <c r="AK1577" s="11">
        <f>COUNTIFS(Ishop!$AG:$AG,Source!$AK$1,Ishop!$BG:$BG,Source!$D1577,Ishop!$B:$B,Source!$C1577,Ishop!$J:$J,"OUI")</f>
        <v>0</v>
      </c>
      <c r="AL1577" s="11">
        <f>COUNTIFS(Ishop!$AG:$AG,Source!$AL$1,Ishop!$BG:$BG,Source!$D1577,Ishop!$B:$B,Source!$C1577,Ishop!$J:$J,"OUI")</f>
        <v>0</v>
      </c>
      <c r="AM1577" s="11">
        <f>COUNTIFS(Ishop!$AG:$AG,Source!$AM$1,Ishop!$BG:$BG,Source!$D1577,Ishop!$B:$B,Source!$C1577,Ishop!$J:$J,"OUI")</f>
        <v>0</v>
      </c>
      <c r="AN1577" s="11">
        <f>COUNTIFS(Dolmen!$W:$W,"Sensation",Dolmen!$O:$O,Source!D1577,Dolmen!$F:$F,Source!C1577)</f>
        <v>0</v>
      </c>
      <c r="AO1577" s="11">
        <f>COUNTIFS(Dolmen!$AC:$AC,"Bbox Miami",Dolmen!$O:$O,Source!D1577,Dolmen!$F:$F,Source!C1577)</f>
        <v>0</v>
      </c>
      <c r="AP1577" s="11">
        <f>COUNTIFS(Dolmen!$AD:$AD,"1",Dolmen!$W:$W,"",Dolmen!$O:$O,Source!D1577,Dolmen!$F:$F,Source!C1577)</f>
        <v>0</v>
      </c>
      <c r="AQ1577" s="11">
        <f>COUNTIFS(Dolmen!$W:$W,"Sensation",Dolmen!$Y:$Y,"1",Dolmen!$O:$O,Source!D1577,Dolmen!$F:$F,Source!C1577)</f>
        <v>0</v>
      </c>
      <c r="AR1577" s="11">
        <f>COUNTIFS(Dolmen!$AC:$AC,"Bbox Miami",Dolmen!$Y:$Y,"1",Dolmen!$O:$O,Source!D1577,Dolmen!$F:$F,Source!C1577)</f>
        <v>0</v>
      </c>
      <c r="AS1577" s="11">
        <f>COUNTIFS(Dolmen!$AD:$AD,"1",Dolmen!$W:$W,"",Dolmen!$Y:$Y,"1",Dolmen!$O:$O,Source!D1577,Dolmen!$F:$F,Source!C1577)</f>
        <v>0</v>
      </c>
      <c r="AT1577" s="11">
        <f t="shared" si="577"/>
        <v>0</v>
      </c>
      <c r="AU1577" s="11">
        <f t="shared" si="578"/>
        <v>0</v>
      </c>
      <c r="AV1577" s="11">
        <f t="shared" si="579"/>
        <v>0</v>
      </c>
      <c r="AW1577" s="11">
        <f t="shared" si="580"/>
        <v>0</v>
      </c>
      <c r="AX1577" s="11">
        <f t="shared" si="581"/>
        <v>0</v>
      </c>
      <c r="AY1577" s="11">
        <f t="shared" si="582"/>
        <v>0</v>
      </c>
      <c r="AZ1577" s="11">
        <f t="shared" si="583"/>
        <v>0</v>
      </c>
      <c r="BA1577" s="11">
        <f t="shared" si="584"/>
        <v>0</v>
      </c>
      <c r="BB1577" s="11">
        <f t="shared" si="585"/>
        <v>0</v>
      </c>
      <c r="BC1577" s="11">
        <f t="shared" si="586"/>
        <v>0</v>
      </c>
      <c r="BD1577" s="11">
        <f>SUMIFS(Ishop!$BK:$BK,Ishop!$BG:$BG,Source!D1577,Ishop!$B:$B,Source!C1577)</f>
        <v>0</v>
      </c>
      <c r="BE1577" s="11">
        <f>COUNTIFS(Ishop!$AW:$AW,"OUI",Ishop!$BG:$BG,Source!D1577,Ishop!$B:$B,Source!C1577)</f>
        <v>0</v>
      </c>
      <c r="BF1577" s="11">
        <f t="shared" si="587"/>
        <v>0</v>
      </c>
      <c r="BG1577" s="11">
        <f t="shared" si="588"/>
        <v>0</v>
      </c>
      <c r="BH1577" s="11">
        <f t="shared" si="589"/>
        <v>0</v>
      </c>
      <c r="BI1577" s="11">
        <f t="shared" si="590"/>
        <v>0</v>
      </c>
      <c r="BJ1577" s="11">
        <f t="shared" si="591"/>
        <v>0</v>
      </c>
      <c r="BK1577" s="11">
        <f t="shared" si="592"/>
        <v>0</v>
      </c>
      <c r="BL1577" s="11">
        <f t="shared" si="593"/>
        <v>0</v>
      </c>
      <c r="BM1577" s="11">
        <f t="shared" si="594"/>
        <v>0</v>
      </c>
      <c r="BN1577" s="25">
        <f>Z1577*Budget!$A$6</f>
        <v>0</v>
      </c>
      <c r="BO1577" s="25">
        <f>AA1577*(Budget!$B$6+Budget!$B$7)</f>
        <v>0</v>
      </c>
      <c r="BP1577" s="25">
        <f>AB1577*(Budget!$C$6+Budget!$C$7)</f>
        <v>0</v>
      </c>
      <c r="BQ1577" s="25">
        <f>AC1577*(Budget!$D$6+Budget!$D$7)</f>
        <v>0</v>
      </c>
      <c r="BR1577" s="25">
        <f>AD1577*(Budget!$E$6+Budget!$E$7)</f>
        <v>0</v>
      </c>
      <c r="BS1577" s="25">
        <f>AE1577*(Budget!$F$6+Budget!$F$7)</f>
        <v>0</v>
      </c>
      <c r="BT1577" s="25">
        <f>AF1577*(Budget!$G$6+Budget!$G$7)</f>
        <v>0</v>
      </c>
      <c r="BU1577" s="25">
        <f>AG1577*Budget!$H$6</f>
        <v>0</v>
      </c>
      <c r="BV1577" s="25">
        <f>AH1577*Budget!$I$6</f>
        <v>0</v>
      </c>
      <c r="BW1577" s="25">
        <f>AI1577*Budget!$J$6</f>
        <v>0</v>
      </c>
      <c r="BX1577" s="25">
        <f>AJ1577*Budget!$K$6</f>
        <v>0</v>
      </c>
      <c r="BY1577" s="25">
        <f>AK1577*Budget!$L$6</f>
        <v>0</v>
      </c>
      <c r="BZ1577" s="25">
        <f>AL1577*Budget!$M$6</f>
        <v>0</v>
      </c>
      <c r="CA1577" s="25">
        <f>AM1577*Budget!$N$6</f>
        <v>0</v>
      </c>
      <c r="CB1577" s="25">
        <f>AQ1577*Budget!$O$6</f>
        <v>0</v>
      </c>
      <c r="CC1577" s="25">
        <f>AR1577*Budget!$S$6</f>
        <v>0</v>
      </c>
      <c r="CD1577" s="25">
        <f>AS1577*Budget!$Q$6</f>
        <v>0</v>
      </c>
      <c r="CE1577" s="25">
        <f t="shared" si="595"/>
        <v>0</v>
      </c>
      <c r="CF1577" s="11" t="e">
        <f>COUNTIFS(#REF!,Source!E1577,#REF!,Source!C1577)</f>
        <v>#REF!</v>
      </c>
      <c r="CG1577" s="11" t="str">
        <f t="shared" si="596"/>
        <v>--</v>
      </c>
    </row>
    <row r="1578" spans="1:85" x14ac:dyDescent="0.25">
      <c r="A1578" t="str">
        <f>IFERROR(VLOOKUP(MONTH(C1578),Date!$A$2:$B$13,2,0),"--")</f>
        <v>Avril</v>
      </c>
      <c r="B1578" s="11">
        <f t="shared" si="575"/>
        <v>17</v>
      </c>
      <c r="C1578" s="28">
        <f t="shared" si="597"/>
        <v>42117</v>
      </c>
      <c r="D1578" s="29" t="s">
        <v>208</v>
      </c>
      <c r="E1578" s="30" t="str">
        <f>IFERROR(VLOOKUP(D1578,Listing!$A:$B,2,0),"--")</f>
        <v>A44056</v>
      </c>
      <c r="F1578" s="30" t="str">
        <f>IFERROR(VLOOKUP(D1578,Listing!$A:$E,5,0),"-")</f>
        <v>DRISSIA  Hilal</v>
      </c>
      <c r="G1578" s="4">
        <f>IFERROR(VLOOKUP(D1578,Listing!$A:$F,6,0),"--")</f>
        <v>42114</v>
      </c>
      <c r="H1578" s="11" t="str">
        <f>IFERROR(VLOOKUP(D1578,Listing!$A:$D,4,0),"--")</f>
        <v>Hind Haddou</v>
      </c>
      <c r="I1578" s="11" t="str">
        <f t="shared" si="576"/>
        <v>AAC</v>
      </c>
      <c r="J1578" s="31">
        <f>IFERROR(COUNTIFS(Ishop!$BG:$BG,Source!D1578,Ishop!$B:$B,Source!C1578),"--")</f>
        <v>0</v>
      </c>
      <c r="K1578" s="11">
        <f>IFERROR(COUNTIFS(Ishop!$BG:$BG,Source!D1578,Ishop!$B:$B,Source!C1578,Ishop!$J:$J,"OUI"),"--")</f>
        <v>0</v>
      </c>
      <c r="L1578" s="11">
        <f>COUNTIFS(Ishop!$AG:$AG,Source!$L$1,Ishop!$BG:$BG,Source!$D1578,Ishop!$B:$B,Source!$C1578)</f>
        <v>0</v>
      </c>
      <c r="M1578" s="11">
        <f>COUNTIFS(Ishop!$AG:$AG,Source!$M$1,Ishop!$BG:$BG,Source!$D1578,Ishop!$B:$B,Source!$C1578)</f>
        <v>0</v>
      </c>
      <c r="N1578" s="11">
        <f>COUNTIFS(Ishop!$AG:$AG,Source!$N$1,Ishop!$BG:$BG,Source!$D1578,Ishop!$B:$B,Source!$C1578)</f>
        <v>0</v>
      </c>
      <c r="O1578" s="11">
        <f>COUNTIFS(Ishop!$AG:$AG,Source!$O$1,Ishop!$BG:$BG,Source!$D1578,Ishop!$B:$B,Source!$C1578)</f>
        <v>0</v>
      </c>
      <c r="P1578" s="11">
        <f>COUNTIFS(Ishop!$AG:$AG,Source!$P$1,Ishop!$BG:$BG,Source!$D1578,Ishop!$B:$B,Source!$C1578)</f>
        <v>0</v>
      </c>
      <c r="Q1578" s="11">
        <f>COUNTIFS(Ishop!$AG:$AG,Source!$Q$1,Ishop!$BG:$BG,Source!$D1578,Ishop!$B:$B,Source!$C1578)</f>
        <v>0</v>
      </c>
      <c r="R1578" s="11">
        <f>COUNTIFS(Ishop!$AG:$AG,Source!$R$1,Ishop!$BG:$BG,Source!$D1578,Ishop!$B:$B,Source!$C1578)</f>
        <v>0</v>
      </c>
      <c r="S1578" s="11">
        <f>COUNTIFS(Ishop!$AG:$AG,Source!$S$1,Ishop!$BG:$BG,Source!$D1578,Ishop!$B:$B,Source!$C1578)</f>
        <v>0</v>
      </c>
      <c r="T1578" s="11">
        <f>COUNTIFS(Ishop!$AG:$AG,Source!$T$1,Ishop!$BG:$BG,Source!$D1578,Ishop!$B:$B,Source!$C1578)</f>
        <v>0</v>
      </c>
      <c r="U1578" s="11">
        <f>COUNTIFS(Ishop!$AG:$AG,Source!$U$1,Ishop!$BG:$BG,Source!$D1578,Ishop!$B:$B,Source!$C1578)</f>
        <v>0</v>
      </c>
      <c r="V1578" s="11">
        <f>COUNTIFS(Ishop!$AG:$AG,Source!$V$1,Ishop!$BG:$BG,Source!$D1578,Ishop!$B:$B,Source!$C1578)</f>
        <v>0</v>
      </c>
      <c r="W1578" s="11">
        <f>COUNTIFS(Ishop!$AG:$AG,Source!$W$1,Ishop!$BG:$BG,Source!$D1578,Ishop!$B:$B,Source!$C1578)</f>
        <v>0</v>
      </c>
      <c r="X1578" s="11">
        <f>COUNTIFS(Ishop!$AG:$AG,Source!$X$1,Ishop!$BG:$BG,Source!$D1578,Ishop!$B:$B,Source!$C1578)</f>
        <v>0</v>
      </c>
      <c r="Y1578" s="11">
        <f>COUNTIFS(Ishop!$AG:$AG,Source!$Y$1,Ishop!$BG:$BG,Source!$D1578,Ishop!$B:$B,Source!$C1578)</f>
        <v>0</v>
      </c>
      <c r="Z1578" s="11">
        <f>COUNTIFS(Ishop!$AG:$AG,Source!$Z$1,Ishop!$BG:$BG,Source!$D1578,Ishop!$B:$B,Source!$C1578,Ishop!$J:$J,"OUI")</f>
        <v>0</v>
      </c>
      <c r="AA1578" s="11">
        <f>COUNTIFS(Ishop!$AG:$AG,Source!$AA$1,Ishop!$BG:$BG,Source!$D1578,Ishop!$B:$B,Source!$C1578,Ishop!$J:$J,"OUI")</f>
        <v>0</v>
      </c>
      <c r="AB1578" s="11">
        <f>COUNTIFS(Ishop!$AG:$AG,Source!$AB$1,Ishop!$BG:$BG,Source!$D1578,Ishop!$B:$B,Source!$C1578,Ishop!$J:$J,"OUI")</f>
        <v>0</v>
      </c>
      <c r="AC1578" s="11">
        <f>COUNTIFS(Ishop!$AG:$AG,Source!$AC$1,Ishop!$BG:$BG,Source!$D1578,Ishop!$B:$B,Source!$C1578,Ishop!$J:$J,"OUI")</f>
        <v>0</v>
      </c>
      <c r="AD1578" s="11">
        <f>COUNTIFS(Ishop!$AG:$AG,Source!$AD$1,Ishop!$BG:$BG,Source!$D1578,Ishop!$B:$B,Source!$C1578,Ishop!$J:$J,"OUI")</f>
        <v>0</v>
      </c>
      <c r="AE1578" s="11">
        <f>COUNTIFS(Ishop!$AG:$AG,Source!$AE$1,Ishop!$BG:$BG,Source!$D1578,Ishop!$B:$B,Source!$C1578,Ishop!$J:$J,"OUI")</f>
        <v>0</v>
      </c>
      <c r="AF1578" s="11">
        <f>COUNTIFS(Ishop!$AG:$AG,Source!$AF$1,Ishop!$BG:$BG,Source!$D1578,Ishop!$B:$B,Source!$C1578,Ishop!$J:$J,"OUI")</f>
        <v>0</v>
      </c>
      <c r="AG1578" s="11">
        <f>COUNTIFS(Ishop!$AG:$AG,Source!$AG$1,Ishop!$BG:$BG,Source!$D1578,Ishop!$B:$B,Source!$C1578,Ishop!$J:$J,"OUI")</f>
        <v>0</v>
      </c>
      <c r="AH1578" s="11">
        <f>COUNTIFS(Ishop!$AG:$AG,Source!$AH$1,Ishop!$BG:$BG,Source!$D1578,Ishop!$B:$B,Source!$C1578,Ishop!$J:$J,"OUI")</f>
        <v>0</v>
      </c>
      <c r="AI1578" s="11">
        <f>COUNTIFS(Ishop!$AG:$AG,Source!$AI$1,Ishop!$BG:$BG,Source!$D1578,Ishop!$B:$B,Source!$C1578,Ishop!$J:$J,"OUI")</f>
        <v>0</v>
      </c>
      <c r="AJ1578" s="11">
        <f>COUNTIFS(Ishop!$AG:$AG,Source!$AJ$1,Ishop!$BG:$BG,Source!$D1578,Ishop!$B:$B,Source!$C1578,Ishop!$J:$J,"OUI")</f>
        <v>0</v>
      </c>
      <c r="AK1578" s="11">
        <f>COUNTIFS(Ishop!$AG:$AG,Source!$AK$1,Ishop!$BG:$BG,Source!$D1578,Ishop!$B:$B,Source!$C1578,Ishop!$J:$J,"OUI")</f>
        <v>0</v>
      </c>
      <c r="AL1578" s="11">
        <f>COUNTIFS(Ishop!$AG:$AG,Source!$AL$1,Ishop!$BG:$BG,Source!$D1578,Ishop!$B:$B,Source!$C1578,Ishop!$J:$J,"OUI")</f>
        <v>0</v>
      </c>
      <c r="AM1578" s="11">
        <f>COUNTIFS(Ishop!$AG:$AG,Source!$AM$1,Ishop!$BG:$BG,Source!$D1578,Ishop!$B:$B,Source!$C1578,Ishop!$J:$J,"OUI")</f>
        <v>0</v>
      </c>
      <c r="AN1578" s="11">
        <f>COUNTIFS(Dolmen!$W:$W,"Sensation",Dolmen!$O:$O,Source!D1578,Dolmen!$F:$F,Source!C1578)</f>
        <v>0</v>
      </c>
      <c r="AO1578" s="11">
        <f>COUNTIFS(Dolmen!$AC:$AC,"Bbox Miami",Dolmen!$O:$O,Source!D1578,Dolmen!$F:$F,Source!C1578)</f>
        <v>0</v>
      </c>
      <c r="AP1578" s="11">
        <f>COUNTIFS(Dolmen!$AD:$AD,"1",Dolmen!$W:$W,"",Dolmen!$O:$O,Source!D1578,Dolmen!$F:$F,Source!C1578)</f>
        <v>0</v>
      </c>
      <c r="AQ1578" s="11">
        <f>COUNTIFS(Dolmen!$W:$W,"Sensation",Dolmen!$Y:$Y,"1",Dolmen!$O:$O,Source!D1578,Dolmen!$F:$F,Source!C1578)</f>
        <v>0</v>
      </c>
      <c r="AR1578" s="11">
        <f>COUNTIFS(Dolmen!$AC:$AC,"Bbox Miami",Dolmen!$Y:$Y,"1",Dolmen!$O:$O,Source!D1578,Dolmen!$F:$F,Source!C1578)</f>
        <v>0</v>
      </c>
      <c r="AS1578" s="11">
        <f>COUNTIFS(Dolmen!$AD:$AD,"1",Dolmen!$W:$W,"",Dolmen!$Y:$Y,"1",Dolmen!$O:$O,Source!D1578,Dolmen!$F:$F,Source!C1578)</f>
        <v>0</v>
      </c>
      <c r="AT1578" s="11">
        <f t="shared" si="577"/>
        <v>0</v>
      </c>
      <c r="AU1578" s="11">
        <f t="shared" si="578"/>
        <v>0</v>
      </c>
      <c r="AV1578" s="11">
        <f t="shared" si="579"/>
        <v>0</v>
      </c>
      <c r="AW1578" s="11">
        <f t="shared" si="580"/>
        <v>0</v>
      </c>
      <c r="AX1578" s="11">
        <f t="shared" si="581"/>
        <v>0</v>
      </c>
      <c r="AY1578" s="11">
        <f t="shared" si="582"/>
        <v>0</v>
      </c>
      <c r="AZ1578" s="11">
        <f t="shared" si="583"/>
        <v>0</v>
      </c>
      <c r="BA1578" s="11">
        <f t="shared" si="584"/>
        <v>0</v>
      </c>
      <c r="BB1578" s="11">
        <f t="shared" si="585"/>
        <v>0</v>
      </c>
      <c r="BC1578" s="11">
        <f t="shared" si="586"/>
        <v>0</v>
      </c>
      <c r="BD1578" s="11">
        <f>SUMIFS(Ishop!$BK:$BK,Ishop!$BG:$BG,Source!D1578,Ishop!$B:$B,Source!C1578)</f>
        <v>0</v>
      </c>
      <c r="BE1578" s="11">
        <f>COUNTIFS(Ishop!$AW:$AW,"OUI",Ishop!$BG:$BG,Source!D1578,Ishop!$B:$B,Source!C1578)</f>
        <v>0</v>
      </c>
      <c r="BF1578" s="11">
        <f t="shared" si="587"/>
        <v>0</v>
      </c>
      <c r="BG1578" s="11">
        <f t="shared" si="588"/>
        <v>0</v>
      </c>
      <c r="BH1578" s="11">
        <f t="shared" si="589"/>
        <v>0</v>
      </c>
      <c r="BI1578" s="11">
        <f t="shared" si="590"/>
        <v>0</v>
      </c>
      <c r="BJ1578" s="11">
        <f t="shared" si="591"/>
        <v>0</v>
      </c>
      <c r="BK1578" s="11">
        <f t="shared" si="592"/>
        <v>0</v>
      </c>
      <c r="BL1578" s="11">
        <f t="shared" si="593"/>
        <v>0</v>
      </c>
      <c r="BM1578" s="11">
        <f t="shared" si="594"/>
        <v>0</v>
      </c>
      <c r="BN1578" s="25">
        <f>Z1578*Budget!$A$6</f>
        <v>0</v>
      </c>
      <c r="BO1578" s="25">
        <f>AA1578*(Budget!$B$6+Budget!$B$7)</f>
        <v>0</v>
      </c>
      <c r="BP1578" s="25">
        <f>AB1578*(Budget!$C$6+Budget!$C$7)</f>
        <v>0</v>
      </c>
      <c r="BQ1578" s="25">
        <f>AC1578*(Budget!$D$6+Budget!$D$7)</f>
        <v>0</v>
      </c>
      <c r="BR1578" s="25">
        <f>AD1578*(Budget!$E$6+Budget!$E$7)</f>
        <v>0</v>
      </c>
      <c r="BS1578" s="25">
        <f>AE1578*(Budget!$F$6+Budget!$F$7)</f>
        <v>0</v>
      </c>
      <c r="BT1578" s="25">
        <f>AF1578*(Budget!$G$6+Budget!$G$7)</f>
        <v>0</v>
      </c>
      <c r="BU1578" s="25">
        <f>AG1578*Budget!$H$6</f>
        <v>0</v>
      </c>
      <c r="BV1578" s="25">
        <f>AH1578*Budget!$I$6</f>
        <v>0</v>
      </c>
      <c r="BW1578" s="25">
        <f>AI1578*Budget!$J$6</f>
        <v>0</v>
      </c>
      <c r="BX1578" s="25">
        <f>AJ1578*Budget!$K$6</f>
        <v>0</v>
      </c>
      <c r="BY1578" s="25">
        <f>AK1578*Budget!$L$6</f>
        <v>0</v>
      </c>
      <c r="BZ1578" s="25">
        <f>AL1578*Budget!$M$6</f>
        <v>0</v>
      </c>
      <c r="CA1578" s="25">
        <f>AM1578*Budget!$N$6</f>
        <v>0</v>
      </c>
      <c r="CB1578" s="25">
        <f>AQ1578*Budget!$O$6</f>
        <v>0</v>
      </c>
      <c r="CC1578" s="25">
        <f>AR1578*Budget!$S$6</f>
        <v>0</v>
      </c>
      <c r="CD1578" s="25">
        <f>AS1578*Budget!$Q$6</f>
        <v>0</v>
      </c>
      <c r="CE1578" s="25">
        <f t="shared" si="595"/>
        <v>0</v>
      </c>
      <c r="CF1578" s="11" t="e">
        <f>COUNTIFS(#REF!,Source!E1578,#REF!,Source!C1578)</f>
        <v>#REF!</v>
      </c>
      <c r="CG1578" s="11" t="str">
        <f t="shared" si="596"/>
        <v>--</v>
      </c>
    </row>
    <row r="1579" spans="1:85" x14ac:dyDescent="0.25">
      <c r="A1579" t="str">
        <f>IFERROR(VLOOKUP(MONTH(C1579),Date!$A$2:$B$13,2,0),"--")</f>
        <v>Avril</v>
      </c>
      <c r="B1579" s="11">
        <f t="shared" si="575"/>
        <v>17</v>
      </c>
      <c r="C1579" s="28">
        <f t="shared" si="597"/>
        <v>42117</v>
      </c>
      <c r="D1579" s="29" t="s">
        <v>209</v>
      </c>
      <c r="E1579" s="30" t="str">
        <f>IFERROR(VLOOKUP(D1579,Listing!$A:$B,2,0),"--")</f>
        <v>A44071</v>
      </c>
      <c r="F1579" s="30" t="str">
        <f>IFERROR(VLOOKUP(D1579,Listing!$A:$E,5,0),"-")</f>
        <v>MABROUK  Yassine</v>
      </c>
      <c r="G1579" s="4">
        <f>IFERROR(VLOOKUP(D1579,Listing!$A:$F,6,0),"--")</f>
        <v>42114</v>
      </c>
      <c r="H1579" s="11" t="str">
        <f>IFERROR(VLOOKUP(D1579,Listing!$A:$D,4,0),"--")</f>
        <v>Hind Haddou</v>
      </c>
      <c r="I1579" s="11" t="str">
        <f t="shared" si="576"/>
        <v>AAC</v>
      </c>
      <c r="J1579" s="31">
        <f>IFERROR(COUNTIFS(Ishop!$BG:$BG,Source!D1579,Ishop!$B:$B,Source!C1579),"--")</f>
        <v>0</v>
      </c>
      <c r="K1579" s="11">
        <f>IFERROR(COUNTIFS(Ishop!$BG:$BG,Source!D1579,Ishop!$B:$B,Source!C1579,Ishop!$J:$J,"OUI"),"--")</f>
        <v>0</v>
      </c>
      <c r="L1579" s="11">
        <f>COUNTIFS(Ishop!$AG:$AG,Source!$L$1,Ishop!$BG:$BG,Source!$D1579,Ishop!$B:$B,Source!$C1579)</f>
        <v>0</v>
      </c>
      <c r="M1579" s="11">
        <f>COUNTIFS(Ishop!$AG:$AG,Source!$M$1,Ishop!$BG:$BG,Source!$D1579,Ishop!$B:$B,Source!$C1579)</f>
        <v>0</v>
      </c>
      <c r="N1579" s="11">
        <f>COUNTIFS(Ishop!$AG:$AG,Source!$N$1,Ishop!$BG:$BG,Source!$D1579,Ishop!$B:$B,Source!$C1579)</f>
        <v>0</v>
      </c>
      <c r="O1579" s="11">
        <f>COUNTIFS(Ishop!$AG:$AG,Source!$O$1,Ishop!$BG:$BG,Source!$D1579,Ishop!$B:$B,Source!$C1579)</f>
        <v>0</v>
      </c>
      <c r="P1579" s="11">
        <f>COUNTIFS(Ishop!$AG:$AG,Source!$P$1,Ishop!$BG:$BG,Source!$D1579,Ishop!$B:$B,Source!$C1579)</f>
        <v>0</v>
      </c>
      <c r="Q1579" s="11">
        <f>COUNTIFS(Ishop!$AG:$AG,Source!$Q$1,Ishop!$BG:$BG,Source!$D1579,Ishop!$B:$B,Source!$C1579)</f>
        <v>0</v>
      </c>
      <c r="R1579" s="11">
        <f>COUNTIFS(Ishop!$AG:$AG,Source!$R$1,Ishop!$BG:$BG,Source!$D1579,Ishop!$B:$B,Source!$C1579)</f>
        <v>0</v>
      </c>
      <c r="S1579" s="11">
        <f>COUNTIFS(Ishop!$AG:$AG,Source!$S$1,Ishop!$BG:$BG,Source!$D1579,Ishop!$B:$B,Source!$C1579)</f>
        <v>0</v>
      </c>
      <c r="T1579" s="11">
        <f>COUNTIFS(Ishop!$AG:$AG,Source!$T$1,Ishop!$BG:$BG,Source!$D1579,Ishop!$B:$B,Source!$C1579)</f>
        <v>0</v>
      </c>
      <c r="U1579" s="11">
        <f>COUNTIFS(Ishop!$AG:$AG,Source!$U$1,Ishop!$BG:$BG,Source!$D1579,Ishop!$B:$B,Source!$C1579)</f>
        <v>0</v>
      </c>
      <c r="V1579" s="11">
        <f>COUNTIFS(Ishop!$AG:$AG,Source!$V$1,Ishop!$BG:$BG,Source!$D1579,Ishop!$B:$B,Source!$C1579)</f>
        <v>0</v>
      </c>
      <c r="W1579" s="11">
        <f>COUNTIFS(Ishop!$AG:$AG,Source!$W$1,Ishop!$BG:$BG,Source!$D1579,Ishop!$B:$B,Source!$C1579)</f>
        <v>0</v>
      </c>
      <c r="X1579" s="11">
        <f>COUNTIFS(Ishop!$AG:$AG,Source!$X$1,Ishop!$BG:$BG,Source!$D1579,Ishop!$B:$B,Source!$C1579)</f>
        <v>0</v>
      </c>
      <c r="Y1579" s="11">
        <f>COUNTIFS(Ishop!$AG:$AG,Source!$Y$1,Ishop!$BG:$BG,Source!$D1579,Ishop!$B:$B,Source!$C1579)</f>
        <v>0</v>
      </c>
      <c r="Z1579" s="11">
        <f>COUNTIFS(Ishop!$AG:$AG,Source!$Z$1,Ishop!$BG:$BG,Source!$D1579,Ishop!$B:$B,Source!$C1579,Ishop!$J:$J,"OUI")</f>
        <v>0</v>
      </c>
      <c r="AA1579" s="11">
        <f>COUNTIFS(Ishop!$AG:$AG,Source!$AA$1,Ishop!$BG:$BG,Source!$D1579,Ishop!$B:$B,Source!$C1579,Ishop!$J:$J,"OUI")</f>
        <v>0</v>
      </c>
      <c r="AB1579" s="11">
        <f>COUNTIFS(Ishop!$AG:$AG,Source!$AB$1,Ishop!$BG:$BG,Source!$D1579,Ishop!$B:$B,Source!$C1579,Ishop!$J:$J,"OUI")</f>
        <v>0</v>
      </c>
      <c r="AC1579" s="11">
        <f>COUNTIFS(Ishop!$AG:$AG,Source!$AC$1,Ishop!$BG:$BG,Source!$D1579,Ishop!$B:$B,Source!$C1579,Ishop!$J:$J,"OUI")</f>
        <v>0</v>
      </c>
      <c r="AD1579" s="11">
        <f>COUNTIFS(Ishop!$AG:$AG,Source!$AD$1,Ishop!$BG:$BG,Source!$D1579,Ishop!$B:$B,Source!$C1579,Ishop!$J:$J,"OUI")</f>
        <v>0</v>
      </c>
      <c r="AE1579" s="11">
        <f>COUNTIFS(Ishop!$AG:$AG,Source!$AE$1,Ishop!$BG:$BG,Source!$D1579,Ishop!$B:$B,Source!$C1579,Ishop!$J:$J,"OUI")</f>
        <v>0</v>
      </c>
      <c r="AF1579" s="11">
        <f>COUNTIFS(Ishop!$AG:$AG,Source!$AF$1,Ishop!$BG:$BG,Source!$D1579,Ishop!$B:$B,Source!$C1579,Ishop!$J:$J,"OUI")</f>
        <v>0</v>
      </c>
      <c r="AG1579" s="11">
        <f>COUNTIFS(Ishop!$AG:$AG,Source!$AG$1,Ishop!$BG:$BG,Source!$D1579,Ishop!$B:$B,Source!$C1579,Ishop!$J:$J,"OUI")</f>
        <v>0</v>
      </c>
      <c r="AH1579" s="11">
        <f>COUNTIFS(Ishop!$AG:$AG,Source!$AH$1,Ishop!$BG:$BG,Source!$D1579,Ishop!$B:$B,Source!$C1579,Ishop!$J:$J,"OUI")</f>
        <v>0</v>
      </c>
      <c r="AI1579" s="11">
        <f>COUNTIFS(Ishop!$AG:$AG,Source!$AI$1,Ishop!$BG:$BG,Source!$D1579,Ishop!$B:$B,Source!$C1579,Ishop!$J:$J,"OUI")</f>
        <v>0</v>
      </c>
      <c r="AJ1579" s="11">
        <f>COUNTIFS(Ishop!$AG:$AG,Source!$AJ$1,Ishop!$BG:$BG,Source!$D1579,Ishop!$B:$B,Source!$C1579,Ishop!$J:$J,"OUI")</f>
        <v>0</v>
      </c>
      <c r="AK1579" s="11">
        <f>COUNTIFS(Ishop!$AG:$AG,Source!$AK$1,Ishop!$BG:$BG,Source!$D1579,Ishop!$B:$B,Source!$C1579,Ishop!$J:$J,"OUI")</f>
        <v>0</v>
      </c>
      <c r="AL1579" s="11">
        <f>COUNTIFS(Ishop!$AG:$AG,Source!$AL$1,Ishop!$BG:$BG,Source!$D1579,Ishop!$B:$B,Source!$C1579,Ishop!$J:$J,"OUI")</f>
        <v>0</v>
      </c>
      <c r="AM1579" s="11">
        <f>COUNTIFS(Ishop!$AG:$AG,Source!$AM$1,Ishop!$BG:$BG,Source!$D1579,Ishop!$B:$B,Source!$C1579,Ishop!$J:$J,"OUI")</f>
        <v>0</v>
      </c>
      <c r="AN1579" s="11">
        <f>COUNTIFS(Dolmen!$W:$W,"Sensation",Dolmen!$O:$O,Source!D1579,Dolmen!$F:$F,Source!C1579)</f>
        <v>0</v>
      </c>
      <c r="AO1579" s="11">
        <f>COUNTIFS(Dolmen!$AC:$AC,"Bbox Miami",Dolmen!$O:$O,Source!D1579,Dolmen!$F:$F,Source!C1579)</f>
        <v>0</v>
      </c>
      <c r="AP1579" s="11">
        <f>COUNTIFS(Dolmen!$AD:$AD,"1",Dolmen!$W:$W,"",Dolmen!$O:$O,Source!D1579,Dolmen!$F:$F,Source!C1579)</f>
        <v>0</v>
      </c>
      <c r="AQ1579" s="11">
        <f>COUNTIFS(Dolmen!$W:$W,"Sensation",Dolmen!$Y:$Y,"1",Dolmen!$O:$O,Source!D1579,Dolmen!$F:$F,Source!C1579)</f>
        <v>0</v>
      </c>
      <c r="AR1579" s="11">
        <f>COUNTIFS(Dolmen!$AC:$AC,"Bbox Miami",Dolmen!$Y:$Y,"1",Dolmen!$O:$O,Source!D1579,Dolmen!$F:$F,Source!C1579)</f>
        <v>0</v>
      </c>
      <c r="AS1579" s="11">
        <f>COUNTIFS(Dolmen!$AD:$AD,"1",Dolmen!$W:$W,"",Dolmen!$Y:$Y,"1",Dolmen!$O:$O,Source!D1579,Dolmen!$F:$F,Source!C1579)</f>
        <v>0</v>
      </c>
      <c r="AT1579" s="11">
        <f t="shared" si="577"/>
        <v>0</v>
      </c>
      <c r="AU1579" s="11">
        <f t="shared" si="578"/>
        <v>0</v>
      </c>
      <c r="AV1579" s="11">
        <f t="shared" si="579"/>
        <v>0</v>
      </c>
      <c r="AW1579" s="11">
        <f t="shared" si="580"/>
        <v>0</v>
      </c>
      <c r="AX1579" s="11">
        <f t="shared" si="581"/>
        <v>0</v>
      </c>
      <c r="AY1579" s="11">
        <f t="shared" si="582"/>
        <v>0</v>
      </c>
      <c r="AZ1579" s="11">
        <f t="shared" si="583"/>
        <v>0</v>
      </c>
      <c r="BA1579" s="11">
        <f t="shared" si="584"/>
        <v>0</v>
      </c>
      <c r="BB1579" s="11">
        <f t="shared" si="585"/>
        <v>0</v>
      </c>
      <c r="BC1579" s="11">
        <f t="shared" si="586"/>
        <v>0</v>
      </c>
      <c r="BD1579" s="11">
        <f>SUMIFS(Ishop!$BK:$BK,Ishop!$BG:$BG,Source!D1579,Ishop!$B:$B,Source!C1579)</f>
        <v>0</v>
      </c>
      <c r="BE1579" s="11">
        <f>COUNTIFS(Ishop!$AW:$AW,"OUI",Ishop!$BG:$BG,Source!D1579,Ishop!$B:$B,Source!C1579)</f>
        <v>0</v>
      </c>
      <c r="BF1579" s="11">
        <f t="shared" si="587"/>
        <v>0</v>
      </c>
      <c r="BG1579" s="11">
        <f t="shared" si="588"/>
        <v>0</v>
      </c>
      <c r="BH1579" s="11">
        <f t="shared" si="589"/>
        <v>0</v>
      </c>
      <c r="BI1579" s="11">
        <f t="shared" si="590"/>
        <v>0</v>
      </c>
      <c r="BJ1579" s="11">
        <f t="shared" si="591"/>
        <v>0</v>
      </c>
      <c r="BK1579" s="11">
        <f t="shared" si="592"/>
        <v>0</v>
      </c>
      <c r="BL1579" s="11">
        <f t="shared" si="593"/>
        <v>0</v>
      </c>
      <c r="BM1579" s="11">
        <f t="shared" si="594"/>
        <v>0</v>
      </c>
      <c r="BN1579" s="25">
        <f>Z1579*Budget!$A$6</f>
        <v>0</v>
      </c>
      <c r="BO1579" s="25">
        <f>AA1579*(Budget!$B$6+Budget!$B$7)</f>
        <v>0</v>
      </c>
      <c r="BP1579" s="25">
        <f>AB1579*(Budget!$C$6+Budget!$C$7)</f>
        <v>0</v>
      </c>
      <c r="BQ1579" s="25">
        <f>AC1579*(Budget!$D$6+Budget!$D$7)</f>
        <v>0</v>
      </c>
      <c r="BR1579" s="25">
        <f>AD1579*(Budget!$E$6+Budget!$E$7)</f>
        <v>0</v>
      </c>
      <c r="BS1579" s="25">
        <f>AE1579*(Budget!$F$6+Budget!$F$7)</f>
        <v>0</v>
      </c>
      <c r="BT1579" s="25">
        <f>AF1579*(Budget!$G$6+Budget!$G$7)</f>
        <v>0</v>
      </c>
      <c r="BU1579" s="25">
        <f>AG1579*Budget!$H$6</f>
        <v>0</v>
      </c>
      <c r="BV1579" s="25">
        <f>AH1579*Budget!$I$6</f>
        <v>0</v>
      </c>
      <c r="BW1579" s="25">
        <f>AI1579*Budget!$J$6</f>
        <v>0</v>
      </c>
      <c r="BX1579" s="25">
        <f>AJ1579*Budget!$K$6</f>
        <v>0</v>
      </c>
      <c r="BY1579" s="25">
        <f>AK1579*Budget!$L$6</f>
        <v>0</v>
      </c>
      <c r="BZ1579" s="25">
        <f>AL1579*Budget!$M$6</f>
        <v>0</v>
      </c>
      <c r="CA1579" s="25">
        <f>AM1579*Budget!$N$6</f>
        <v>0</v>
      </c>
      <c r="CB1579" s="25">
        <f>AQ1579*Budget!$O$6</f>
        <v>0</v>
      </c>
      <c r="CC1579" s="25">
        <f>AR1579*Budget!$S$6</f>
        <v>0</v>
      </c>
      <c r="CD1579" s="25">
        <f>AS1579*Budget!$Q$6</f>
        <v>0</v>
      </c>
      <c r="CE1579" s="25">
        <f t="shared" si="595"/>
        <v>0</v>
      </c>
      <c r="CF1579" s="11" t="e">
        <f>COUNTIFS(#REF!,Source!E1579,#REF!,Source!C1579)</f>
        <v>#REF!</v>
      </c>
      <c r="CG1579" s="11" t="str">
        <f t="shared" si="596"/>
        <v>--</v>
      </c>
    </row>
    <row r="1580" spans="1:85" x14ac:dyDescent="0.25">
      <c r="A1580" t="str">
        <f>IFERROR(VLOOKUP(MONTH(C1580),Date!$A$2:$B$13,2,0),"--")</f>
        <v>Avril</v>
      </c>
      <c r="B1580" s="11">
        <f t="shared" si="575"/>
        <v>17</v>
      </c>
      <c r="C1580" s="28">
        <f t="shared" si="597"/>
        <v>42117</v>
      </c>
      <c r="D1580" s="29" t="s">
        <v>210</v>
      </c>
      <c r="E1580" s="30" t="str">
        <f>IFERROR(VLOOKUP(D1580,Listing!$A:$B,2,0),"--")</f>
        <v>A44090</v>
      </c>
      <c r="F1580" s="30" t="str">
        <f>IFERROR(VLOOKUP(D1580,Listing!$A:$E,5,0),"-")</f>
        <v>RKAB  Hajar</v>
      </c>
      <c r="G1580" s="4">
        <f>IFERROR(VLOOKUP(D1580,Listing!$A:$F,6,0),"--")</f>
        <v>42114</v>
      </c>
      <c r="H1580" s="11" t="str">
        <f>IFERROR(VLOOKUP(D1580,Listing!$A:$D,4,0),"--")</f>
        <v>Hind Haddou</v>
      </c>
      <c r="I1580" s="11" t="str">
        <f t="shared" si="576"/>
        <v>AAC</v>
      </c>
      <c r="J1580" s="31">
        <f>IFERROR(COUNTIFS(Ishop!$BG:$BG,Source!D1580,Ishop!$B:$B,Source!C1580),"--")</f>
        <v>0</v>
      </c>
      <c r="K1580" s="11">
        <f>IFERROR(COUNTIFS(Ishop!$BG:$BG,Source!D1580,Ishop!$B:$B,Source!C1580,Ishop!$J:$J,"OUI"),"--")</f>
        <v>0</v>
      </c>
      <c r="L1580" s="11">
        <f>COUNTIFS(Ishop!$AG:$AG,Source!$L$1,Ishop!$BG:$BG,Source!$D1580,Ishop!$B:$B,Source!$C1580)</f>
        <v>0</v>
      </c>
      <c r="M1580" s="11">
        <f>COUNTIFS(Ishop!$AG:$AG,Source!$M$1,Ishop!$BG:$BG,Source!$D1580,Ishop!$B:$B,Source!$C1580)</f>
        <v>0</v>
      </c>
      <c r="N1580" s="11">
        <f>COUNTIFS(Ishop!$AG:$AG,Source!$N$1,Ishop!$BG:$BG,Source!$D1580,Ishop!$B:$B,Source!$C1580)</f>
        <v>0</v>
      </c>
      <c r="O1580" s="11">
        <f>COUNTIFS(Ishop!$AG:$AG,Source!$O$1,Ishop!$BG:$BG,Source!$D1580,Ishop!$B:$B,Source!$C1580)</f>
        <v>0</v>
      </c>
      <c r="P1580" s="11">
        <f>COUNTIFS(Ishop!$AG:$AG,Source!$P$1,Ishop!$BG:$BG,Source!$D1580,Ishop!$B:$B,Source!$C1580)</f>
        <v>0</v>
      </c>
      <c r="Q1580" s="11">
        <f>COUNTIFS(Ishop!$AG:$AG,Source!$Q$1,Ishop!$BG:$BG,Source!$D1580,Ishop!$B:$B,Source!$C1580)</f>
        <v>0</v>
      </c>
      <c r="R1580" s="11">
        <f>COUNTIFS(Ishop!$AG:$AG,Source!$R$1,Ishop!$BG:$BG,Source!$D1580,Ishop!$B:$B,Source!$C1580)</f>
        <v>0</v>
      </c>
      <c r="S1580" s="11">
        <f>COUNTIFS(Ishop!$AG:$AG,Source!$S$1,Ishop!$BG:$BG,Source!$D1580,Ishop!$B:$B,Source!$C1580)</f>
        <v>0</v>
      </c>
      <c r="T1580" s="11">
        <f>COUNTIFS(Ishop!$AG:$AG,Source!$T$1,Ishop!$BG:$BG,Source!$D1580,Ishop!$B:$B,Source!$C1580)</f>
        <v>0</v>
      </c>
      <c r="U1580" s="11">
        <f>COUNTIFS(Ishop!$AG:$AG,Source!$U$1,Ishop!$BG:$BG,Source!$D1580,Ishop!$B:$B,Source!$C1580)</f>
        <v>0</v>
      </c>
      <c r="V1580" s="11">
        <f>COUNTIFS(Ishop!$AG:$AG,Source!$V$1,Ishop!$BG:$BG,Source!$D1580,Ishop!$B:$B,Source!$C1580)</f>
        <v>0</v>
      </c>
      <c r="W1580" s="11">
        <f>COUNTIFS(Ishop!$AG:$AG,Source!$W$1,Ishop!$BG:$BG,Source!$D1580,Ishop!$B:$B,Source!$C1580)</f>
        <v>0</v>
      </c>
      <c r="X1580" s="11">
        <f>COUNTIFS(Ishop!$AG:$AG,Source!$X$1,Ishop!$BG:$BG,Source!$D1580,Ishop!$B:$B,Source!$C1580)</f>
        <v>0</v>
      </c>
      <c r="Y1580" s="11">
        <f>COUNTIFS(Ishop!$AG:$AG,Source!$Y$1,Ishop!$BG:$BG,Source!$D1580,Ishop!$B:$B,Source!$C1580)</f>
        <v>0</v>
      </c>
      <c r="Z1580" s="11">
        <f>COUNTIFS(Ishop!$AG:$AG,Source!$Z$1,Ishop!$BG:$BG,Source!$D1580,Ishop!$B:$B,Source!$C1580,Ishop!$J:$J,"OUI")</f>
        <v>0</v>
      </c>
      <c r="AA1580" s="11">
        <f>COUNTIFS(Ishop!$AG:$AG,Source!$AA$1,Ishop!$BG:$BG,Source!$D1580,Ishop!$B:$B,Source!$C1580,Ishop!$J:$J,"OUI")</f>
        <v>0</v>
      </c>
      <c r="AB1580" s="11">
        <f>COUNTIFS(Ishop!$AG:$AG,Source!$AB$1,Ishop!$BG:$BG,Source!$D1580,Ishop!$B:$B,Source!$C1580,Ishop!$J:$J,"OUI")</f>
        <v>0</v>
      </c>
      <c r="AC1580" s="11">
        <f>COUNTIFS(Ishop!$AG:$AG,Source!$AC$1,Ishop!$BG:$BG,Source!$D1580,Ishop!$B:$B,Source!$C1580,Ishop!$J:$J,"OUI")</f>
        <v>0</v>
      </c>
      <c r="AD1580" s="11">
        <f>COUNTIFS(Ishop!$AG:$AG,Source!$AD$1,Ishop!$BG:$BG,Source!$D1580,Ishop!$B:$B,Source!$C1580,Ishop!$J:$J,"OUI")</f>
        <v>0</v>
      </c>
      <c r="AE1580" s="11">
        <f>COUNTIFS(Ishop!$AG:$AG,Source!$AE$1,Ishop!$BG:$BG,Source!$D1580,Ishop!$B:$B,Source!$C1580,Ishop!$J:$J,"OUI")</f>
        <v>0</v>
      </c>
      <c r="AF1580" s="11">
        <f>COUNTIFS(Ishop!$AG:$AG,Source!$AF$1,Ishop!$BG:$BG,Source!$D1580,Ishop!$B:$B,Source!$C1580,Ishop!$J:$J,"OUI")</f>
        <v>0</v>
      </c>
      <c r="AG1580" s="11">
        <f>COUNTIFS(Ishop!$AG:$AG,Source!$AG$1,Ishop!$BG:$BG,Source!$D1580,Ishop!$B:$B,Source!$C1580,Ishop!$J:$J,"OUI")</f>
        <v>0</v>
      </c>
      <c r="AH1580" s="11">
        <f>COUNTIFS(Ishop!$AG:$AG,Source!$AH$1,Ishop!$BG:$BG,Source!$D1580,Ishop!$B:$B,Source!$C1580,Ishop!$J:$J,"OUI")</f>
        <v>0</v>
      </c>
      <c r="AI1580" s="11">
        <f>COUNTIFS(Ishop!$AG:$AG,Source!$AI$1,Ishop!$BG:$BG,Source!$D1580,Ishop!$B:$B,Source!$C1580,Ishop!$J:$J,"OUI")</f>
        <v>0</v>
      </c>
      <c r="AJ1580" s="11">
        <f>COUNTIFS(Ishop!$AG:$AG,Source!$AJ$1,Ishop!$BG:$BG,Source!$D1580,Ishop!$B:$B,Source!$C1580,Ishop!$J:$J,"OUI")</f>
        <v>0</v>
      </c>
      <c r="AK1580" s="11">
        <f>COUNTIFS(Ishop!$AG:$AG,Source!$AK$1,Ishop!$BG:$BG,Source!$D1580,Ishop!$B:$B,Source!$C1580,Ishop!$J:$J,"OUI")</f>
        <v>0</v>
      </c>
      <c r="AL1580" s="11">
        <f>COUNTIFS(Ishop!$AG:$AG,Source!$AL$1,Ishop!$BG:$BG,Source!$D1580,Ishop!$B:$B,Source!$C1580,Ishop!$J:$J,"OUI")</f>
        <v>0</v>
      </c>
      <c r="AM1580" s="11">
        <f>COUNTIFS(Ishop!$AG:$AG,Source!$AM$1,Ishop!$BG:$BG,Source!$D1580,Ishop!$B:$B,Source!$C1580,Ishop!$J:$J,"OUI")</f>
        <v>0</v>
      </c>
      <c r="AN1580" s="11">
        <f>COUNTIFS(Dolmen!$W:$W,"Sensation",Dolmen!$O:$O,Source!D1580,Dolmen!$F:$F,Source!C1580)</f>
        <v>0</v>
      </c>
      <c r="AO1580" s="11">
        <f>COUNTIFS(Dolmen!$AC:$AC,"Bbox Miami",Dolmen!$O:$O,Source!D1580,Dolmen!$F:$F,Source!C1580)</f>
        <v>0</v>
      </c>
      <c r="AP1580" s="11">
        <f>COUNTIFS(Dolmen!$AD:$AD,"1",Dolmen!$W:$W,"",Dolmen!$O:$O,Source!D1580,Dolmen!$F:$F,Source!C1580)</f>
        <v>0</v>
      </c>
      <c r="AQ1580" s="11">
        <f>COUNTIFS(Dolmen!$W:$W,"Sensation",Dolmen!$Y:$Y,"1",Dolmen!$O:$O,Source!D1580,Dolmen!$F:$F,Source!C1580)</f>
        <v>0</v>
      </c>
      <c r="AR1580" s="11">
        <f>COUNTIFS(Dolmen!$AC:$AC,"Bbox Miami",Dolmen!$Y:$Y,"1",Dolmen!$O:$O,Source!D1580,Dolmen!$F:$F,Source!C1580)</f>
        <v>0</v>
      </c>
      <c r="AS1580" s="11">
        <f>COUNTIFS(Dolmen!$AD:$AD,"1",Dolmen!$W:$W,"",Dolmen!$Y:$Y,"1",Dolmen!$O:$O,Source!D1580,Dolmen!$F:$F,Source!C1580)</f>
        <v>0</v>
      </c>
      <c r="AT1580" s="11">
        <f t="shared" si="577"/>
        <v>0</v>
      </c>
      <c r="AU1580" s="11">
        <f t="shared" si="578"/>
        <v>0</v>
      </c>
      <c r="AV1580" s="11">
        <f t="shared" si="579"/>
        <v>0</v>
      </c>
      <c r="AW1580" s="11">
        <f t="shared" si="580"/>
        <v>0</v>
      </c>
      <c r="AX1580" s="11">
        <f t="shared" si="581"/>
        <v>0</v>
      </c>
      <c r="AY1580" s="11">
        <f t="shared" si="582"/>
        <v>0</v>
      </c>
      <c r="AZ1580" s="11">
        <f t="shared" si="583"/>
        <v>0</v>
      </c>
      <c r="BA1580" s="11">
        <f t="shared" si="584"/>
        <v>0</v>
      </c>
      <c r="BB1580" s="11">
        <f t="shared" si="585"/>
        <v>0</v>
      </c>
      <c r="BC1580" s="11">
        <f t="shared" si="586"/>
        <v>0</v>
      </c>
      <c r="BD1580" s="11">
        <f>SUMIFS(Ishop!$BK:$BK,Ishop!$BG:$BG,Source!D1580,Ishop!$B:$B,Source!C1580)</f>
        <v>0</v>
      </c>
      <c r="BE1580" s="11">
        <f>COUNTIFS(Ishop!$AW:$AW,"OUI",Ishop!$BG:$BG,Source!D1580,Ishop!$B:$B,Source!C1580)</f>
        <v>0</v>
      </c>
      <c r="BF1580" s="11">
        <f t="shared" si="587"/>
        <v>0</v>
      </c>
      <c r="BG1580" s="11">
        <f t="shared" si="588"/>
        <v>0</v>
      </c>
      <c r="BH1580" s="11">
        <f t="shared" si="589"/>
        <v>0</v>
      </c>
      <c r="BI1580" s="11">
        <f t="shared" si="590"/>
        <v>0</v>
      </c>
      <c r="BJ1580" s="11">
        <f t="shared" si="591"/>
        <v>0</v>
      </c>
      <c r="BK1580" s="11">
        <f t="shared" si="592"/>
        <v>0</v>
      </c>
      <c r="BL1580" s="11">
        <f t="shared" si="593"/>
        <v>0</v>
      </c>
      <c r="BM1580" s="11">
        <f t="shared" si="594"/>
        <v>0</v>
      </c>
      <c r="BN1580" s="25">
        <f>Z1580*Budget!$A$6</f>
        <v>0</v>
      </c>
      <c r="BO1580" s="25">
        <f>AA1580*(Budget!$B$6+Budget!$B$7)</f>
        <v>0</v>
      </c>
      <c r="BP1580" s="25">
        <f>AB1580*(Budget!$C$6+Budget!$C$7)</f>
        <v>0</v>
      </c>
      <c r="BQ1580" s="25">
        <f>AC1580*(Budget!$D$6+Budget!$D$7)</f>
        <v>0</v>
      </c>
      <c r="BR1580" s="25">
        <f>AD1580*(Budget!$E$6+Budget!$E$7)</f>
        <v>0</v>
      </c>
      <c r="BS1580" s="25">
        <f>AE1580*(Budget!$F$6+Budget!$F$7)</f>
        <v>0</v>
      </c>
      <c r="BT1580" s="25">
        <f>AF1580*(Budget!$G$6+Budget!$G$7)</f>
        <v>0</v>
      </c>
      <c r="BU1580" s="25">
        <f>AG1580*Budget!$H$6</f>
        <v>0</v>
      </c>
      <c r="BV1580" s="25">
        <f>AH1580*Budget!$I$6</f>
        <v>0</v>
      </c>
      <c r="BW1580" s="25">
        <f>AI1580*Budget!$J$6</f>
        <v>0</v>
      </c>
      <c r="BX1580" s="25">
        <f>AJ1580*Budget!$K$6</f>
        <v>0</v>
      </c>
      <c r="BY1580" s="25">
        <f>AK1580*Budget!$L$6</f>
        <v>0</v>
      </c>
      <c r="BZ1580" s="25">
        <f>AL1580*Budget!$M$6</f>
        <v>0</v>
      </c>
      <c r="CA1580" s="25">
        <f>AM1580*Budget!$N$6</f>
        <v>0</v>
      </c>
      <c r="CB1580" s="25">
        <f>AQ1580*Budget!$O$6</f>
        <v>0</v>
      </c>
      <c r="CC1580" s="25">
        <f>AR1580*Budget!$S$6</f>
        <v>0</v>
      </c>
      <c r="CD1580" s="25">
        <f>AS1580*Budget!$Q$6</f>
        <v>0</v>
      </c>
      <c r="CE1580" s="25">
        <f t="shared" si="595"/>
        <v>0</v>
      </c>
      <c r="CF1580" s="11" t="e">
        <f>COUNTIFS(#REF!,Source!E1580,#REF!,Source!C1580)</f>
        <v>#REF!</v>
      </c>
      <c r="CG1580" s="11" t="str">
        <f t="shared" si="596"/>
        <v>--</v>
      </c>
    </row>
    <row r="1581" spans="1:85" x14ac:dyDescent="0.25">
      <c r="A1581" t="str">
        <f>IFERROR(VLOOKUP(MONTH(C1581),Date!$A$2:$B$13,2,0),"--")</f>
        <v>Avril</v>
      </c>
      <c r="B1581" s="11">
        <f t="shared" si="575"/>
        <v>17</v>
      </c>
      <c r="C1581" s="28">
        <f t="shared" si="597"/>
        <v>42117</v>
      </c>
      <c r="D1581" s="29" t="s">
        <v>211</v>
      </c>
      <c r="E1581" s="30" t="str">
        <f>IFERROR(VLOOKUP(D1581,Listing!$A:$B,2,0),"--")</f>
        <v>A44091</v>
      </c>
      <c r="F1581" s="30" t="str">
        <f>IFERROR(VLOOKUP(D1581,Listing!$A:$E,5,0),"-")</f>
        <v>ALAOUI SOSSI  Ahmed</v>
      </c>
      <c r="G1581" s="4">
        <f>IFERROR(VLOOKUP(D1581,Listing!$A:$F,6,0),"--")</f>
        <v>42114</v>
      </c>
      <c r="H1581" s="11" t="str">
        <f>IFERROR(VLOOKUP(D1581,Listing!$A:$D,4,0),"--")</f>
        <v>Hind Haddou</v>
      </c>
      <c r="I1581" s="11" t="str">
        <f t="shared" si="576"/>
        <v>AAC</v>
      </c>
      <c r="J1581" s="31">
        <f>IFERROR(COUNTIFS(Ishop!$BG:$BG,Source!D1581,Ishop!$B:$B,Source!C1581),"--")</f>
        <v>0</v>
      </c>
      <c r="K1581" s="11">
        <f>IFERROR(COUNTIFS(Ishop!$BG:$BG,Source!D1581,Ishop!$B:$B,Source!C1581,Ishop!$J:$J,"OUI"),"--")</f>
        <v>0</v>
      </c>
      <c r="L1581" s="11">
        <f>COUNTIFS(Ishop!$AG:$AG,Source!$L$1,Ishop!$BG:$BG,Source!$D1581,Ishop!$B:$B,Source!$C1581)</f>
        <v>0</v>
      </c>
      <c r="M1581" s="11">
        <f>COUNTIFS(Ishop!$AG:$AG,Source!$M$1,Ishop!$BG:$BG,Source!$D1581,Ishop!$B:$B,Source!$C1581)</f>
        <v>0</v>
      </c>
      <c r="N1581" s="11">
        <f>COUNTIFS(Ishop!$AG:$AG,Source!$N$1,Ishop!$BG:$BG,Source!$D1581,Ishop!$B:$B,Source!$C1581)</f>
        <v>0</v>
      </c>
      <c r="O1581" s="11">
        <f>COUNTIFS(Ishop!$AG:$AG,Source!$O$1,Ishop!$BG:$BG,Source!$D1581,Ishop!$B:$B,Source!$C1581)</f>
        <v>0</v>
      </c>
      <c r="P1581" s="11">
        <f>COUNTIFS(Ishop!$AG:$AG,Source!$P$1,Ishop!$BG:$BG,Source!$D1581,Ishop!$B:$B,Source!$C1581)</f>
        <v>0</v>
      </c>
      <c r="Q1581" s="11">
        <f>COUNTIFS(Ishop!$AG:$AG,Source!$Q$1,Ishop!$BG:$BG,Source!$D1581,Ishop!$B:$B,Source!$C1581)</f>
        <v>0</v>
      </c>
      <c r="R1581" s="11">
        <f>COUNTIFS(Ishop!$AG:$AG,Source!$R$1,Ishop!$BG:$BG,Source!$D1581,Ishop!$B:$B,Source!$C1581)</f>
        <v>0</v>
      </c>
      <c r="S1581" s="11">
        <f>COUNTIFS(Ishop!$AG:$AG,Source!$S$1,Ishop!$BG:$BG,Source!$D1581,Ishop!$B:$B,Source!$C1581)</f>
        <v>0</v>
      </c>
      <c r="T1581" s="11">
        <f>COUNTIFS(Ishop!$AG:$AG,Source!$T$1,Ishop!$BG:$BG,Source!$D1581,Ishop!$B:$B,Source!$C1581)</f>
        <v>0</v>
      </c>
      <c r="U1581" s="11">
        <f>COUNTIFS(Ishop!$AG:$AG,Source!$U$1,Ishop!$BG:$BG,Source!$D1581,Ishop!$B:$B,Source!$C1581)</f>
        <v>0</v>
      </c>
      <c r="V1581" s="11">
        <f>COUNTIFS(Ishop!$AG:$AG,Source!$V$1,Ishop!$BG:$BG,Source!$D1581,Ishop!$B:$B,Source!$C1581)</f>
        <v>0</v>
      </c>
      <c r="W1581" s="11">
        <f>COUNTIFS(Ishop!$AG:$AG,Source!$W$1,Ishop!$BG:$BG,Source!$D1581,Ishop!$B:$B,Source!$C1581)</f>
        <v>0</v>
      </c>
      <c r="X1581" s="11">
        <f>COUNTIFS(Ishop!$AG:$AG,Source!$X$1,Ishop!$BG:$BG,Source!$D1581,Ishop!$B:$B,Source!$C1581)</f>
        <v>0</v>
      </c>
      <c r="Y1581" s="11">
        <f>COUNTIFS(Ishop!$AG:$AG,Source!$Y$1,Ishop!$BG:$BG,Source!$D1581,Ishop!$B:$B,Source!$C1581)</f>
        <v>0</v>
      </c>
      <c r="Z1581" s="11">
        <f>COUNTIFS(Ishop!$AG:$AG,Source!$Z$1,Ishop!$BG:$BG,Source!$D1581,Ishop!$B:$B,Source!$C1581,Ishop!$J:$J,"OUI")</f>
        <v>0</v>
      </c>
      <c r="AA1581" s="11">
        <f>COUNTIFS(Ishop!$AG:$AG,Source!$AA$1,Ishop!$BG:$BG,Source!$D1581,Ishop!$B:$B,Source!$C1581,Ishop!$J:$J,"OUI")</f>
        <v>0</v>
      </c>
      <c r="AB1581" s="11">
        <f>COUNTIFS(Ishop!$AG:$AG,Source!$AB$1,Ishop!$BG:$BG,Source!$D1581,Ishop!$B:$B,Source!$C1581,Ishop!$J:$J,"OUI")</f>
        <v>0</v>
      </c>
      <c r="AC1581" s="11">
        <f>COUNTIFS(Ishop!$AG:$AG,Source!$AC$1,Ishop!$BG:$BG,Source!$D1581,Ishop!$B:$B,Source!$C1581,Ishop!$J:$J,"OUI")</f>
        <v>0</v>
      </c>
      <c r="AD1581" s="11">
        <f>COUNTIFS(Ishop!$AG:$AG,Source!$AD$1,Ishop!$BG:$BG,Source!$D1581,Ishop!$B:$B,Source!$C1581,Ishop!$J:$J,"OUI")</f>
        <v>0</v>
      </c>
      <c r="AE1581" s="11">
        <f>COUNTIFS(Ishop!$AG:$AG,Source!$AE$1,Ishop!$BG:$BG,Source!$D1581,Ishop!$B:$B,Source!$C1581,Ishop!$J:$J,"OUI")</f>
        <v>0</v>
      </c>
      <c r="AF1581" s="11">
        <f>COUNTIFS(Ishop!$AG:$AG,Source!$AF$1,Ishop!$BG:$BG,Source!$D1581,Ishop!$B:$B,Source!$C1581,Ishop!$J:$J,"OUI")</f>
        <v>0</v>
      </c>
      <c r="AG1581" s="11">
        <f>COUNTIFS(Ishop!$AG:$AG,Source!$AG$1,Ishop!$BG:$BG,Source!$D1581,Ishop!$B:$B,Source!$C1581,Ishop!$J:$J,"OUI")</f>
        <v>0</v>
      </c>
      <c r="AH1581" s="11">
        <f>COUNTIFS(Ishop!$AG:$AG,Source!$AH$1,Ishop!$BG:$BG,Source!$D1581,Ishop!$B:$B,Source!$C1581,Ishop!$J:$J,"OUI")</f>
        <v>0</v>
      </c>
      <c r="AI1581" s="11">
        <f>COUNTIFS(Ishop!$AG:$AG,Source!$AI$1,Ishop!$BG:$BG,Source!$D1581,Ishop!$B:$B,Source!$C1581,Ishop!$J:$J,"OUI")</f>
        <v>0</v>
      </c>
      <c r="AJ1581" s="11">
        <f>COUNTIFS(Ishop!$AG:$AG,Source!$AJ$1,Ishop!$BG:$BG,Source!$D1581,Ishop!$B:$B,Source!$C1581,Ishop!$J:$J,"OUI")</f>
        <v>0</v>
      </c>
      <c r="AK1581" s="11">
        <f>COUNTIFS(Ishop!$AG:$AG,Source!$AK$1,Ishop!$BG:$BG,Source!$D1581,Ishop!$B:$B,Source!$C1581,Ishop!$J:$J,"OUI")</f>
        <v>0</v>
      </c>
      <c r="AL1581" s="11">
        <f>COUNTIFS(Ishop!$AG:$AG,Source!$AL$1,Ishop!$BG:$BG,Source!$D1581,Ishop!$B:$B,Source!$C1581,Ishop!$J:$J,"OUI")</f>
        <v>0</v>
      </c>
      <c r="AM1581" s="11">
        <f>COUNTIFS(Ishop!$AG:$AG,Source!$AM$1,Ishop!$BG:$BG,Source!$D1581,Ishop!$B:$B,Source!$C1581,Ishop!$J:$J,"OUI")</f>
        <v>0</v>
      </c>
      <c r="AN1581" s="11">
        <f>COUNTIFS(Dolmen!$W:$W,"Sensation",Dolmen!$O:$O,Source!D1581,Dolmen!$F:$F,Source!C1581)</f>
        <v>0</v>
      </c>
      <c r="AO1581" s="11">
        <f>COUNTIFS(Dolmen!$AC:$AC,"Bbox Miami",Dolmen!$O:$O,Source!D1581,Dolmen!$F:$F,Source!C1581)</f>
        <v>0</v>
      </c>
      <c r="AP1581" s="11">
        <f>COUNTIFS(Dolmen!$AD:$AD,"1",Dolmen!$W:$W,"",Dolmen!$O:$O,Source!D1581,Dolmen!$F:$F,Source!C1581)</f>
        <v>0</v>
      </c>
      <c r="AQ1581" s="11">
        <f>COUNTIFS(Dolmen!$W:$W,"Sensation",Dolmen!$Y:$Y,"1",Dolmen!$O:$O,Source!D1581,Dolmen!$F:$F,Source!C1581)</f>
        <v>0</v>
      </c>
      <c r="AR1581" s="11">
        <f>COUNTIFS(Dolmen!$AC:$AC,"Bbox Miami",Dolmen!$Y:$Y,"1",Dolmen!$O:$O,Source!D1581,Dolmen!$F:$F,Source!C1581)</f>
        <v>0</v>
      </c>
      <c r="AS1581" s="11">
        <f>COUNTIFS(Dolmen!$AD:$AD,"1",Dolmen!$W:$W,"",Dolmen!$Y:$Y,"1",Dolmen!$O:$O,Source!D1581,Dolmen!$F:$F,Source!C1581)</f>
        <v>0</v>
      </c>
      <c r="AT1581" s="11">
        <f t="shared" si="577"/>
        <v>0</v>
      </c>
      <c r="AU1581" s="11">
        <f t="shared" si="578"/>
        <v>0</v>
      </c>
      <c r="AV1581" s="11">
        <f t="shared" si="579"/>
        <v>0</v>
      </c>
      <c r="AW1581" s="11">
        <f t="shared" si="580"/>
        <v>0</v>
      </c>
      <c r="AX1581" s="11">
        <f t="shared" si="581"/>
        <v>0</v>
      </c>
      <c r="AY1581" s="11">
        <f t="shared" si="582"/>
        <v>0</v>
      </c>
      <c r="AZ1581" s="11">
        <f t="shared" si="583"/>
        <v>0</v>
      </c>
      <c r="BA1581" s="11">
        <f t="shared" si="584"/>
        <v>0</v>
      </c>
      <c r="BB1581" s="11">
        <f t="shared" si="585"/>
        <v>0</v>
      </c>
      <c r="BC1581" s="11">
        <f t="shared" si="586"/>
        <v>0</v>
      </c>
      <c r="BD1581" s="11">
        <f>SUMIFS(Ishop!$BK:$BK,Ishop!$BG:$BG,Source!D1581,Ishop!$B:$B,Source!C1581)</f>
        <v>0</v>
      </c>
      <c r="BE1581" s="11">
        <f>COUNTIFS(Ishop!$AW:$AW,"OUI",Ishop!$BG:$BG,Source!D1581,Ishop!$B:$B,Source!C1581)</f>
        <v>0</v>
      </c>
      <c r="BF1581" s="11">
        <f t="shared" si="587"/>
        <v>0</v>
      </c>
      <c r="BG1581" s="11">
        <f t="shared" si="588"/>
        <v>0</v>
      </c>
      <c r="BH1581" s="11">
        <f t="shared" si="589"/>
        <v>0</v>
      </c>
      <c r="BI1581" s="11">
        <f t="shared" si="590"/>
        <v>0</v>
      </c>
      <c r="BJ1581" s="11">
        <f t="shared" si="591"/>
        <v>0</v>
      </c>
      <c r="BK1581" s="11">
        <f t="shared" si="592"/>
        <v>0</v>
      </c>
      <c r="BL1581" s="11">
        <f t="shared" si="593"/>
        <v>0</v>
      </c>
      <c r="BM1581" s="11">
        <f t="shared" si="594"/>
        <v>0</v>
      </c>
      <c r="BN1581" s="25">
        <f>Z1581*Budget!$A$6</f>
        <v>0</v>
      </c>
      <c r="BO1581" s="25">
        <f>AA1581*(Budget!$B$6+Budget!$B$7)</f>
        <v>0</v>
      </c>
      <c r="BP1581" s="25">
        <f>AB1581*(Budget!$C$6+Budget!$C$7)</f>
        <v>0</v>
      </c>
      <c r="BQ1581" s="25">
        <f>AC1581*(Budget!$D$6+Budget!$D$7)</f>
        <v>0</v>
      </c>
      <c r="BR1581" s="25">
        <f>AD1581*(Budget!$E$6+Budget!$E$7)</f>
        <v>0</v>
      </c>
      <c r="BS1581" s="25">
        <f>AE1581*(Budget!$F$6+Budget!$F$7)</f>
        <v>0</v>
      </c>
      <c r="BT1581" s="25">
        <f>AF1581*(Budget!$G$6+Budget!$G$7)</f>
        <v>0</v>
      </c>
      <c r="BU1581" s="25">
        <f>AG1581*Budget!$H$6</f>
        <v>0</v>
      </c>
      <c r="BV1581" s="25">
        <f>AH1581*Budget!$I$6</f>
        <v>0</v>
      </c>
      <c r="BW1581" s="25">
        <f>AI1581*Budget!$J$6</f>
        <v>0</v>
      </c>
      <c r="BX1581" s="25">
        <f>AJ1581*Budget!$K$6</f>
        <v>0</v>
      </c>
      <c r="BY1581" s="25">
        <f>AK1581*Budget!$L$6</f>
        <v>0</v>
      </c>
      <c r="BZ1581" s="25">
        <f>AL1581*Budget!$M$6</f>
        <v>0</v>
      </c>
      <c r="CA1581" s="25">
        <f>AM1581*Budget!$N$6</f>
        <v>0</v>
      </c>
      <c r="CB1581" s="25">
        <f>AQ1581*Budget!$O$6</f>
        <v>0</v>
      </c>
      <c r="CC1581" s="25">
        <f>AR1581*Budget!$S$6</f>
        <v>0</v>
      </c>
      <c r="CD1581" s="25">
        <f>AS1581*Budget!$Q$6</f>
        <v>0</v>
      </c>
      <c r="CE1581" s="25">
        <f t="shared" si="595"/>
        <v>0</v>
      </c>
      <c r="CF1581" s="11" t="e">
        <f>COUNTIFS(#REF!,Source!E1581,#REF!,Source!C1581)</f>
        <v>#REF!</v>
      </c>
      <c r="CG1581" s="11" t="str">
        <f t="shared" si="596"/>
        <v>--</v>
      </c>
    </row>
    <row r="1582" spans="1:85" x14ac:dyDescent="0.25">
      <c r="A1582" t="str">
        <f>IFERROR(VLOOKUP(MONTH(C1582),Date!$A$2:$B$13,2,0),"--")</f>
        <v>Avril</v>
      </c>
      <c r="B1582" s="11">
        <f t="shared" si="575"/>
        <v>17</v>
      </c>
      <c r="C1582" s="28">
        <f t="shared" si="597"/>
        <v>42117</v>
      </c>
      <c r="D1582" s="29" t="s">
        <v>212</v>
      </c>
      <c r="E1582" s="30" t="str">
        <f>IFERROR(VLOOKUP(D1582,Listing!$A:$B,2,0),"--")</f>
        <v>A44092</v>
      </c>
      <c r="F1582" s="30" t="str">
        <f>IFERROR(VLOOKUP(D1582,Listing!$A:$E,5,0),"-")</f>
        <v>MANIAR  Ismail</v>
      </c>
      <c r="G1582" s="4">
        <f>IFERROR(VLOOKUP(D1582,Listing!$A:$F,6,0),"--")</f>
        <v>42114</v>
      </c>
      <c r="H1582" s="11" t="str">
        <f>IFERROR(VLOOKUP(D1582,Listing!$A:$D,4,0),"--")</f>
        <v>Hind Haddou</v>
      </c>
      <c r="I1582" s="11" t="str">
        <f t="shared" si="576"/>
        <v>AAC</v>
      </c>
      <c r="J1582" s="31">
        <f>IFERROR(COUNTIFS(Ishop!$BG:$BG,Source!D1582,Ishop!$B:$B,Source!C1582),"--")</f>
        <v>0</v>
      </c>
      <c r="K1582" s="11">
        <f>IFERROR(COUNTIFS(Ishop!$BG:$BG,Source!D1582,Ishop!$B:$B,Source!C1582,Ishop!$J:$J,"OUI"),"--")</f>
        <v>0</v>
      </c>
      <c r="L1582" s="11">
        <f>COUNTIFS(Ishop!$AG:$AG,Source!$L$1,Ishop!$BG:$BG,Source!$D1582,Ishop!$B:$B,Source!$C1582)</f>
        <v>0</v>
      </c>
      <c r="M1582" s="11">
        <f>COUNTIFS(Ishop!$AG:$AG,Source!$M$1,Ishop!$BG:$BG,Source!$D1582,Ishop!$B:$B,Source!$C1582)</f>
        <v>0</v>
      </c>
      <c r="N1582" s="11">
        <f>COUNTIFS(Ishop!$AG:$AG,Source!$N$1,Ishop!$BG:$BG,Source!$D1582,Ishop!$B:$B,Source!$C1582)</f>
        <v>0</v>
      </c>
      <c r="O1582" s="11">
        <f>COUNTIFS(Ishop!$AG:$AG,Source!$O$1,Ishop!$BG:$BG,Source!$D1582,Ishop!$B:$B,Source!$C1582)</f>
        <v>0</v>
      </c>
      <c r="P1582" s="11">
        <f>COUNTIFS(Ishop!$AG:$AG,Source!$P$1,Ishop!$BG:$BG,Source!$D1582,Ishop!$B:$B,Source!$C1582)</f>
        <v>0</v>
      </c>
      <c r="Q1582" s="11">
        <f>COUNTIFS(Ishop!$AG:$AG,Source!$Q$1,Ishop!$BG:$BG,Source!$D1582,Ishop!$B:$B,Source!$C1582)</f>
        <v>0</v>
      </c>
      <c r="R1582" s="11">
        <f>COUNTIFS(Ishop!$AG:$AG,Source!$R$1,Ishop!$BG:$BG,Source!$D1582,Ishop!$B:$B,Source!$C1582)</f>
        <v>0</v>
      </c>
      <c r="S1582" s="11">
        <f>COUNTIFS(Ishop!$AG:$AG,Source!$S$1,Ishop!$BG:$BG,Source!$D1582,Ishop!$B:$B,Source!$C1582)</f>
        <v>0</v>
      </c>
      <c r="T1582" s="11">
        <f>COUNTIFS(Ishop!$AG:$AG,Source!$T$1,Ishop!$BG:$BG,Source!$D1582,Ishop!$B:$B,Source!$C1582)</f>
        <v>0</v>
      </c>
      <c r="U1582" s="11">
        <f>COUNTIFS(Ishop!$AG:$AG,Source!$U$1,Ishop!$BG:$BG,Source!$D1582,Ishop!$B:$B,Source!$C1582)</f>
        <v>0</v>
      </c>
      <c r="V1582" s="11">
        <f>COUNTIFS(Ishop!$AG:$AG,Source!$V$1,Ishop!$BG:$BG,Source!$D1582,Ishop!$B:$B,Source!$C1582)</f>
        <v>0</v>
      </c>
      <c r="W1582" s="11">
        <f>COUNTIFS(Ishop!$AG:$AG,Source!$W$1,Ishop!$BG:$BG,Source!$D1582,Ishop!$B:$B,Source!$C1582)</f>
        <v>0</v>
      </c>
      <c r="X1582" s="11">
        <f>COUNTIFS(Ishop!$AG:$AG,Source!$X$1,Ishop!$BG:$BG,Source!$D1582,Ishop!$B:$B,Source!$C1582)</f>
        <v>0</v>
      </c>
      <c r="Y1582" s="11">
        <f>COUNTIFS(Ishop!$AG:$AG,Source!$Y$1,Ishop!$BG:$BG,Source!$D1582,Ishop!$B:$B,Source!$C1582)</f>
        <v>0</v>
      </c>
      <c r="Z1582" s="11">
        <f>COUNTIFS(Ishop!$AG:$AG,Source!$Z$1,Ishop!$BG:$BG,Source!$D1582,Ishop!$B:$B,Source!$C1582,Ishop!$J:$J,"OUI")</f>
        <v>0</v>
      </c>
      <c r="AA1582" s="11">
        <f>COUNTIFS(Ishop!$AG:$AG,Source!$AA$1,Ishop!$BG:$BG,Source!$D1582,Ishop!$B:$B,Source!$C1582,Ishop!$J:$J,"OUI")</f>
        <v>0</v>
      </c>
      <c r="AB1582" s="11">
        <f>COUNTIFS(Ishop!$AG:$AG,Source!$AB$1,Ishop!$BG:$BG,Source!$D1582,Ishop!$B:$B,Source!$C1582,Ishop!$J:$J,"OUI")</f>
        <v>0</v>
      </c>
      <c r="AC1582" s="11">
        <f>COUNTIFS(Ishop!$AG:$AG,Source!$AC$1,Ishop!$BG:$BG,Source!$D1582,Ishop!$B:$B,Source!$C1582,Ishop!$J:$J,"OUI")</f>
        <v>0</v>
      </c>
      <c r="AD1582" s="11">
        <f>COUNTIFS(Ishop!$AG:$AG,Source!$AD$1,Ishop!$BG:$BG,Source!$D1582,Ishop!$B:$B,Source!$C1582,Ishop!$J:$J,"OUI")</f>
        <v>0</v>
      </c>
      <c r="AE1582" s="11">
        <f>COUNTIFS(Ishop!$AG:$AG,Source!$AE$1,Ishop!$BG:$BG,Source!$D1582,Ishop!$B:$B,Source!$C1582,Ishop!$J:$J,"OUI")</f>
        <v>0</v>
      </c>
      <c r="AF1582" s="11">
        <f>COUNTIFS(Ishop!$AG:$AG,Source!$AF$1,Ishop!$BG:$BG,Source!$D1582,Ishop!$B:$B,Source!$C1582,Ishop!$J:$J,"OUI")</f>
        <v>0</v>
      </c>
      <c r="AG1582" s="11">
        <f>COUNTIFS(Ishop!$AG:$AG,Source!$AG$1,Ishop!$BG:$BG,Source!$D1582,Ishop!$B:$B,Source!$C1582,Ishop!$J:$J,"OUI")</f>
        <v>0</v>
      </c>
      <c r="AH1582" s="11">
        <f>COUNTIFS(Ishop!$AG:$AG,Source!$AH$1,Ishop!$BG:$BG,Source!$D1582,Ishop!$B:$B,Source!$C1582,Ishop!$J:$J,"OUI")</f>
        <v>0</v>
      </c>
      <c r="AI1582" s="11">
        <f>COUNTIFS(Ishop!$AG:$AG,Source!$AI$1,Ishop!$BG:$BG,Source!$D1582,Ishop!$B:$B,Source!$C1582,Ishop!$J:$J,"OUI")</f>
        <v>0</v>
      </c>
      <c r="AJ1582" s="11">
        <f>COUNTIFS(Ishop!$AG:$AG,Source!$AJ$1,Ishop!$BG:$BG,Source!$D1582,Ishop!$B:$B,Source!$C1582,Ishop!$J:$J,"OUI")</f>
        <v>0</v>
      </c>
      <c r="AK1582" s="11">
        <f>COUNTIFS(Ishop!$AG:$AG,Source!$AK$1,Ishop!$BG:$BG,Source!$D1582,Ishop!$B:$B,Source!$C1582,Ishop!$J:$J,"OUI")</f>
        <v>0</v>
      </c>
      <c r="AL1582" s="11">
        <f>COUNTIFS(Ishop!$AG:$AG,Source!$AL$1,Ishop!$BG:$BG,Source!$D1582,Ishop!$B:$B,Source!$C1582,Ishop!$J:$J,"OUI")</f>
        <v>0</v>
      </c>
      <c r="AM1582" s="11">
        <f>COUNTIFS(Ishop!$AG:$AG,Source!$AM$1,Ishop!$BG:$BG,Source!$D1582,Ishop!$B:$B,Source!$C1582,Ishop!$J:$J,"OUI")</f>
        <v>0</v>
      </c>
      <c r="AN1582" s="11">
        <f>COUNTIFS(Dolmen!$W:$W,"Sensation",Dolmen!$O:$O,Source!D1582,Dolmen!$F:$F,Source!C1582)</f>
        <v>0</v>
      </c>
      <c r="AO1582" s="11">
        <f>COUNTIFS(Dolmen!$AC:$AC,"Bbox Miami",Dolmen!$O:$O,Source!D1582,Dolmen!$F:$F,Source!C1582)</f>
        <v>0</v>
      </c>
      <c r="AP1582" s="11">
        <f>COUNTIFS(Dolmen!$AD:$AD,"1",Dolmen!$W:$W,"",Dolmen!$O:$O,Source!D1582,Dolmen!$F:$F,Source!C1582)</f>
        <v>0</v>
      </c>
      <c r="AQ1582" s="11">
        <f>COUNTIFS(Dolmen!$W:$W,"Sensation",Dolmen!$Y:$Y,"1",Dolmen!$O:$O,Source!D1582,Dolmen!$F:$F,Source!C1582)</f>
        <v>0</v>
      </c>
      <c r="AR1582" s="11">
        <f>COUNTIFS(Dolmen!$AC:$AC,"Bbox Miami",Dolmen!$Y:$Y,"1",Dolmen!$O:$O,Source!D1582,Dolmen!$F:$F,Source!C1582)</f>
        <v>0</v>
      </c>
      <c r="AS1582" s="11">
        <f>COUNTIFS(Dolmen!$AD:$AD,"1",Dolmen!$W:$W,"",Dolmen!$Y:$Y,"1",Dolmen!$O:$O,Source!D1582,Dolmen!$F:$F,Source!C1582)</f>
        <v>0</v>
      </c>
      <c r="AT1582" s="11">
        <f t="shared" si="577"/>
        <v>0</v>
      </c>
      <c r="AU1582" s="11">
        <f t="shared" si="578"/>
        <v>0</v>
      </c>
      <c r="AV1582" s="11">
        <f t="shared" si="579"/>
        <v>0</v>
      </c>
      <c r="AW1582" s="11">
        <f t="shared" si="580"/>
        <v>0</v>
      </c>
      <c r="AX1582" s="11">
        <f t="shared" si="581"/>
        <v>0</v>
      </c>
      <c r="AY1582" s="11">
        <f t="shared" si="582"/>
        <v>0</v>
      </c>
      <c r="AZ1582" s="11">
        <f t="shared" si="583"/>
        <v>0</v>
      </c>
      <c r="BA1582" s="11">
        <f t="shared" si="584"/>
        <v>0</v>
      </c>
      <c r="BB1582" s="11">
        <f t="shared" si="585"/>
        <v>0</v>
      </c>
      <c r="BC1582" s="11">
        <f t="shared" si="586"/>
        <v>0</v>
      </c>
      <c r="BD1582" s="11">
        <f>SUMIFS(Ishop!$BK:$BK,Ishop!$BG:$BG,Source!D1582,Ishop!$B:$B,Source!C1582)</f>
        <v>0</v>
      </c>
      <c r="BE1582" s="11">
        <f>COUNTIFS(Ishop!$AW:$AW,"OUI",Ishop!$BG:$BG,Source!D1582,Ishop!$B:$B,Source!C1582)</f>
        <v>0</v>
      </c>
      <c r="BF1582" s="11">
        <f t="shared" si="587"/>
        <v>0</v>
      </c>
      <c r="BG1582" s="11">
        <f t="shared" si="588"/>
        <v>0</v>
      </c>
      <c r="BH1582" s="11">
        <f t="shared" si="589"/>
        <v>0</v>
      </c>
      <c r="BI1582" s="11">
        <f t="shared" si="590"/>
        <v>0</v>
      </c>
      <c r="BJ1582" s="11">
        <f t="shared" si="591"/>
        <v>0</v>
      </c>
      <c r="BK1582" s="11">
        <f t="shared" si="592"/>
        <v>0</v>
      </c>
      <c r="BL1582" s="11">
        <f t="shared" si="593"/>
        <v>0</v>
      </c>
      <c r="BM1582" s="11">
        <f t="shared" si="594"/>
        <v>0</v>
      </c>
      <c r="BN1582" s="25">
        <f>Z1582*Budget!$A$6</f>
        <v>0</v>
      </c>
      <c r="BO1582" s="25">
        <f>AA1582*(Budget!$B$6+Budget!$B$7)</f>
        <v>0</v>
      </c>
      <c r="BP1582" s="25">
        <f>AB1582*(Budget!$C$6+Budget!$C$7)</f>
        <v>0</v>
      </c>
      <c r="BQ1582" s="25">
        <f>AC1582*(Budget!$D$6+Budget!$D$7)</f>
        <v>0</v>
      </c>
      <c r="BR1582" s="25">
        <f>AD1582*(Budget!$E$6+Budget!$E$7)</f>
        <v>0</v>
      </c>
      <c r="BS1582" s="25">
        <f>AE1582*(Budget!$F$6+Budget!$F$7)</f>
        <v>0</v>
      </c>
      <c r="BT1582" s="25">
        <f>AF1582*(Budget!$G$6+Budget!$G$7)</f>
        <v>0</v>
      </c>
      <c r="BU1582" s="25">
        <f>AG1582*Budget!$H$6</f>
        <v>0</v>
      </c>
      <c r="BV1582" s="25">
        <f>AH1582*Budget!$I$6</f>
        <v>0</v>
      </c>
      <c r="BW1582" s="25">
        <f>AI1582*Budget!$J$6</f>
        <v>0</v>
      </c>
      <c r="BX1582" s="25">
        <f>AJ1582*Budget!$K$6</f>
        <v>0</v>
      </c>
      <c r="BY1582" s="25">
        <f>AK1582*Budget!$L$6</f>
        <v>0</v>
      </c>
      <c r="BZ1582" s="25">
        <f>AL1582*Budget!$M$6</f>
        <v>0</v>
      </c>
      <c r="CA1582" s="25">
        <f>AM1582*Budget!$N$6</f>
        <v>0</v>
      </c>
      <c r="CB1582" s="25">
        <f>AQ1582*Budget!$O$6</f>
        <v>0</v>
      </c>
      <c r="CC1582" s="25">
        <f>AR1582*Budget!$S$6</f>
        <v>0</v>
      </c>
      <c r="CD1582" s="25">
        <f>AS1582*Budget!$Q$6</f>
        <v>0</v>
      </c>
      <c r="CE1582" s="25">
        <f t="shared" si="595"/>
        <v>0</v>
      </c>
      <c r="CF1582" s="11" t="e">
        <f>COUNTIFS(#REF!,Source!E1582,#REF!,Source!C1582)</f>
        <v>#REF!</v>
      </c>
      <c r="CG1582" s="11" t="str">
        <f t="shared" si="596"/>
        <v>--</v>
      </c>
    </row>
    <row r="1583" spans="1:85" x14ac:dyDescent="0.25">
      <c r="A1583" t="str">
        <f>IFERROR(VLOOKUP(MONTH(C1583),Date!$A$2:$B$13,2,0),"--")</f>
        <v>Avril</v>
      </c>
      <c r="B1583" s="11">
        <f t="shared" si="575"/>
        <v>17</v>
      </c>
      <c r="C1583" s="28">
        <f t="shared" si="597"/>
        <v>42117</v>
      </c>
      <c r="D1583" s="29" t="s">
        <v>213</v>
      </c>
      <c r="E1583" s="30" t="str">
        <f>IFERROR(VLOOKUP(D1583,Listing!$A:$B,2,0),"--")</f>
        <v>A44073</v>
      </c>
      <c r="F1583" s="30" t="str">
        <f>IFERROR(VLOOKUP(D1583,Listing!$A:$E,5,0),"-")</f>
        <v>MOUHSINE  Reda</v>
      </c>
      <c r="G1583" s="4">
        <f>IFERROR(VLOOKUP(D1583,Listing!$A:$F,6,0),"--")</f>
        <v>42114</v>
      </c>
      <c r="H1583" s="11" t="str">
        <f>IFERROR(VLOOKUP(D1583,Listing!$A:$D,4,0),"--")</f>
        <v>Hind Haddou</v>
      </c>
      <c r="I1583" s="11" t="str">
        <f t="shared" si="576"/>
        <v>AAC</v>
      </c>
      <c r="J1583" s="31">
        <f>IFERROR(COUNTIFS(Ishop!$BG:$BG,Source!D1583,Ishop!$B:$B,Source!C1583),"--")</f>
        <v>0</v>
      </c>
      <c r="K1583" s="11">
        <f>IFERROR(COUNTIFS(Ishop!$BG:$BG,Source!D1583,Ishop!$B:$B,Source!C1583,Ishop!$J:$J,"OUI"),"--")</f>
        <v>0</v>
      </c>
      <c r="L1583" s="11">
        <f>COUNTIFS(Ishop!$AG:$AG,Source!$L$1,Ishop!$BG:$BG,Source!$D1583,Ishop!$B:$B,Source!$C1583)</f>
        <v>0</v>
      </c>
      <c r="M1583" s="11">
        <f>COUNTIFS(Ishop!$AG:$AG,Source!$M$1,Ishop!$BG:$BG,Source!$D1583,Ishop!$B:$B,Source!$C1583)</f>
        <v>0</v>
      </c>
      <c r="N1583" s="11">
        <f>COUNTIFS(Ishop!$AG:$AG,Source!$N$1,Ishop!$BG:$BG,Source!$D1583,Ishop!$B:$B,Source!$C1583)</f>
        <v>0</v>
      </c>
      <c r="O1583" s="11">
        <f>COUNTIFS(Ishop!$AG:$AG,Source!$O$1,Ishop!$BG:$BG,Source!$D1583,Ishop!$B:$B,Source!$C1583)</f>
        <v>0</v>
      </c>
      <c r="P1583" s="11">
        <f>COUNTIFS(Ishop!$AG:$AG,Source!$P$1,Ishop!$BG:$BG,Source!$D1583,Ishop!$B:$B,Source!$C1583)</f>
        <v>0</v>
      </c>
      <c r="Q1583" s="11">
        <f>COUNTIFS(Ishop!$AG:$AG,Source!$Q$1,Ishop!$BG:$BG,Source!$D1583,Ishop!$B:$B,Source!$C1583)</f>
        <v>0</v>
      </c>
      <c r="R1583" s="11">
        <f>COUNTIFS(Ishop!$AG:$AG,Source!$R$1,Ishop!$BG:$BG,Source!$D1583,Ishop!$B:$B,Source!$C1583)</f>
        <v>0</v>
      </c>
      <c r="S1583" s="11">
        <f>COUNTIFS(Ishop!$AG:$AG,Source!$S$1,Ishop!$BG:$BG,Source!$D1583,Ishop!$B:$B,Source!$C1583)</f>
        <v>0</v>
      </c>
      <c r="T1583" s="11">
        <f>COUNTIFS(Ishop!$AG:$AG,Source!$T$1,Ishop!$BG:$BG,Source!$D1583,Ishop!$B:$B,Source!$C1583)</f>
        <v>0</v>
      </c>
      <c r="U1583" s="11">
        <f>COUNTIFS(Ishop!$AG:$AG,Source!$U$1,Ishop!$BG:$BG,Source!$D1583,Ishop!$B:$B,Source!$C1583)</f>
        <v>0</v>
      </c>
      <c r="V1583" s="11">
        <f>COUNTIFS(Ishop!$AG:$AG,Source!$V$1,Ishop!$BG:$BG,Source!$D1583,Ishop!$B:$B,Source!$C1583)</f>
        <v>0</v>
      </c>
      <c r="W1583" s="11">
        <f>COUNTIFS(Ishop!$AG:$AG,Source!$W$1,Ishop!$BG:$BG,Source!$D1583,Ishop!$B:$B,Source!$C1583)</f>
        <v>0</v>
      </c>
      <c r="X1583" s="11">
        <f>COUNTIFS(Ishop!$AG:$AG,Source!$X$1,Ishop!$BG:$BG,Source!$D1583,Ishop!$B:$B,Source!$C1583)</f>
        <v>0</v>
      </c>
      <c r="Y1583" s="11">
        <f>COUNTIFS(Ishop!$AG:$AG,Source!$Y$1,Ishop!$BG:$BG,Source!$D1583,Ishop!$B:$B,Source!$C1583)</f>
        <v>0</v>
      </c>
      <c r="Z1583" s="11">
        <f>COUNTIFS(Ishop!$AG:$AG,Source!$Z$1,Ishop!$BG:$BG,Source!$D1583,Ishop!$B:$B,Source!$C1583,Ishop!$J:$J,"OUI")</f>
        <v>0</v>
      </c>
      <c r="AA1583" s="11">
        <f>COUNTIFS(Ishop!$AG:$AG,Source!$AA$1,Ishop!$BG:$BG,Source!$D1583,Ishop!$B:$B,Source!$C1583,Ishop!$J:$J,"OUI")</f>
        <v>0</v>
      </c>
      <c r="AB1583" s="11">
        <f>COUNTIFS(Ishop!$AG:$AG,Source!$AB$1,Ishop!$BG:$BG,Source!$D1583,Ishop!$B:$B,Source!$C1583,Ishop!$J:$J,"OUI")</f>
        <v>0</v>
      </c>
      <c r="AC1583" s="11">
        <f>COUNTIFS(Ishop!$AG:$AG,Source!$AC$1,Ishop!$BG:$BG,Source!$D1583,Ishop!$B:$B,Source!$C1583,Ishop!$J:$J,"OUI")</f>
        <v>0</v>
      </c>
      <c r="AD1583" s="11">
        <f>COUNTIFS(Ishop!$AG:$AG,Source!$AD$1,Ishop!$BG:$BG,Source!$D1583,Ishop!$B:$B,Source!$C1583,Ishop!$J:$J,"OUI")</f>
        <v>0</v>
      </c>
      <c r="AE1583" s="11">
        <f>COUNTIFS(Ishop!$AG:$AG,Source!$AE$1,Ishop!$BG:$BG,Source!$D1583,Ishop!$B:$B,Source!$C1583,Ishop!$J:$J,"OUI")</f>
        <v>0</v>
      </c>
      <c r="AF1583" s="11">
        <f>COUNTIFS(Ishop!$AG:$AG,Source!$AF$1,Ishop!$BG:$BG,Source!$D1583,Ishop!$B:$B,Source!$C1583,Ishop!$J:$J,"OUI")</f>
        <v>0</v>
      </c>
      <c r="AG1583" s="11">
        <f>COUNTIFS(Ishop!$AG:$AG,Source!$AG$1,Ishop!$BG:$BG,Source!$D1583,Ishop!$B:$B,Source!$C1583,Ishop!$J:$J,"OUI")</f>
        <v>0</v>
      </c>
      <c r="AH1583" s="11">
        <f>COUNTIFS(Ishop!$AG:$AG,Source!$AH$1,Ishop!$BG:$BG,Source!$D1583,Ishop!$B:$B,Source!$C1583,Ishop!$J:$J,"OUI")</f>
        <v>0</v>
      </c>
      <c r="AI1583" s="11">
        <f>COUNTIFS(Ishop!$AG:$AG,Source!$AI$1,Ishop!$BG:$BG,Source!$D1583,Ishop!$B:$B,Source!$C1583,Ishop!$J:$J,"OUI")</f>
        <v>0</v>
      </c>
      <c r="AJ1583" s="11">
        <f>COUNTIFS(Ishop!$AG:$AG,Source!$AJ$1,Ishop!$BG:$BG,Source!$D1583,Ishop!$B:$B,Source!$C1583,Ishop!$J:$J,"OUI")</f>
        <v>0</v>
      </c>
      <c r="AK1583" s="11">
        <f>COUNTIFS(Ishop!$AG:$AG,Source!$AK$1,Ishop!$BG:$BG,Source!$D1583,Ishop!$B:$B,Source!$C1583,Ishop!$J:$J,"OUI")</f>
        <v>0</v>
      </c>
      <c r="AL1583" s="11">
        <f>COUNTIFS(Ishop!$AG:$AG,Source!$AL$1,Ishop!$BG:$BG,Source!$D1583,Ishop!$B:$B,Source!$C1583,Ishop!$J:$J,"OUI")</f>
        <v>0</v>
      </c>
      <c r="AM1583" s="11">
        <f>COUNTIFS(Ishop!$AG:$AG,Source!$AM$1,Ishop!$BG:$BG,Source!$D1583,Ishop!$B:$B,Source!$C1583,Ishop!$J:$J,"OUI")</f>
        <v>0</v>
      </c>
      <c r="AN1583" s="11">
        <f>COUNTIFS(Dolmen!$W:$W,"Sensation",Dolmen!$O:$O,Source!D1583,Dolmen!$F:$F,Source!C1583)</f>
        <v>0</v>
      </c>
      <c r="AO1583" s="11">
        <f>COUNTIFS(Dolmen!$AC:$AC,"Bbox Miami",Dolmen!$O:$O,Source!D1583,Dolmen!$F:$F,Source!C1583)</f>
        <v>0</v>
      </c>
      <c r="AP1583" s="11">
        <f>COUNTIFS(Dolmen!$AD:$AD,"1",Dolmen!$W:$W,"",Dolmen!$O:$O,Source!D1583,Dolmen!$F:$F,Source!C1583)</f>
        <v>0</v>
      </c>
      <c r="AQ1583" s="11">
        <f>COUNTIFS(Dolmen!$W:$W,"Sensation",Dolmen!$Y:$Y,"1",Dolmen!$O:$O,Source!D1583,Dolmen!$F:$F,Source!C1583)</f>
        <v>0</v>
      </c>
      <c r="AR1583" s="11">
        <f>COUNTIFS(Dolmen!$AC:$AC,"Bbox Miami",Dolmen!$Y:$Y,"1",Dolmen!$O:$O,Source!D1583,Dolmen!$F:$F,Source!C1583)</f>
        <v>0</v>
      </c>
      <c r="AS1583" s="11">
        <f>COUNTIFS(Dolmen!$AD:$AD,"1",Dolmen!$W:$W,"",Dolmen!$Y:$Y,"1",Dolmen!$O:$O,Source!D1583,Dolmen!$F:$F,Source!C1583)</f>
        <v>0</v>
      </c>
      <c r="AT1583" s="11">
        <f t="shared" si="577"/>
        <v>0</v>
      </c>
      <c r="AU1583" s="11">
        <f t="shared" si="578"/>
        <v>0</v>
      </c>
      <c r="AV1583" s="11">
        <f t="shared" si="579"/>
        <v>0</v>
      </c>
      <c r="AW1583" s="11">
        <f t="shared" si="580"/>
        <v>0</v>
      </c>
      <c r="AX1583" s="11">
        <f t="shared" si="581"/>
        <v>0</v>
      </c>
      <c r="AY1583" s="11">
        <f t="shared" si="582"/>
        <v>0</v>
      </c>
      <c r="AZ1583" s="11">
        <f t="shared" si="583"/>
        <v>0</v>
      </c>
      <c r="BA1583" s="11">
        <f t="shared" si="584"/>
        <v>0</v>
      </c>
      <c r="BB1583" s="11">
        <f t="shared" si="585"/>
        <v>0</v>
      </c>
      <c r="BC1583" s="11">
        <f t="shared" si="586"/>
        <v>0</v>
      </c>
      <c r="BD1583" s="11">
        <f>SUMIFS(Ishop!$BK:$BK,Ishop!$BG:$BG,Source!D1583,Ishop!$B:$B,Source!C1583)</f>
        <v>0</v>
      </c>
      <c r="BE1583" s="11">
        <f>COUNTIFS(Ishop!$AW:$AW,"OUI",Ishop!$BG:$BG,Source!D1583,Ishop!$B:$B,Source!C1583)</f>
        <v>0</v>
      </c>
      <c r="BF1583" s="11">
        <f t="shared" si="587"/>
        <v>0</v>
      </c>
      <c r="BG1583" s="11">
        <f t="shared" si="588"/>
        <v>0</v>
      </c>
      <c r="BH1583" s="11">
        <f t="shared" si="589"/>
        <v>0</v>
      </c>
      <c r="BI1583" s="11">
        <f t="shared" si="590"/>
        <v>0</v>
      </c>
      <c r="BJ1583" s="11">
        <f t="shared" si="591"/>
        <v>0</v>
      </c>
      <c r="BK1583" s="11">
        <f t="shared" si="592"/>
        <v>0</v>
      </c>
      <c r="BL1583" s="11">
        <f t="shared" si="593"/>
        <v>0</v>
      </c>
      <c r="BM1583" s="11">
        <f t="shared" si="594"/>
        <v>0</v>
      </c>
      <c r="BN1583" s="25">
        <f>Z1583*Budget!$A$6</f>
        <v>0</v>
      </c>
      <c r="BO1583" s="25">
        <f>AA1583*(Budget!$B$6+Budget!$B$7)</f>
        <v>0</v>
      </c>
      <c r="BP1583" s="25">
        <f>AB1583*(Budget!$C$6+Budget!$C$7)</f>
        <v>0</v>
      </c>
      <c r="BQ1583" s="25">
        <f>AC1583*(Budget!$D$6+Budget!$D$7)</f>
        <v>0</v>
      </c>
      <c r="BR1583" s="25">
        <f>AD1583*(Budget!$E$6+Budget!$E$7)</f>
        <v>0</v>
      </c>
      <c r="BS1583" s="25">
        <f>AE1583*(Budget!$F$6+Budget!$F$7)</f>
        <v>0</v>
      </c>
      <c r="BT1583" s="25">
        <f>AF1583*(Budget!$G$6+Budget!$G$7)</f>
        <v>0</v>
      </c>
      <c r="BU1583" s="25">
        <f>AG1583*Budget!$H$6</f>
        <v>0</v>
      </c>
      <c r="BV1583" s="25">
        <f>AH1583*Budget!$I$6</f>
        <v>0</v>
      </c>
      <c r="BW1583" s="25">
        <f>AI1583*Budget!$J$6</f>
        <v>0</v>
      </c>
      <c r="BX1583" s="25">
        <f>AJ1583*Budget!$K$6</f>
        <v>0</v>
      </c>
      <c r="BY1583" s="25">
        <f>AK1583*Budget!$L$6</f>
        <v>0</v>
      </c>
      <c r="BZ1583" s="25">
        <f>AL1583*Budget!$M$6</f>
        <v>0</v>
      </c>
      <c r="CA1583" s="25">
        <f>AM1583*Budget!$N$6</f>
        <v>0</v>
      </c>
      <c r="CB1583" s="25">
        <f>AQ1583*Budget!$O$6</f>
        <v>0</v>
      </c>
      <c r="CC1583" s="25">
        <f>AR1583*Budget!$S$6</f>
        <v>0</v>
      </c>
      <c r="CD1583" s="25">
        <f>AS1583*Budget!$Q$6</f>
        <v>0</v>
      </c>
      <c r="CE1583" s="25">
        <f t="shared" si="595"/>
        <v>0</v>
      </c>
      <c r="CF1583" s="11" t="e">
        <f>COUNTIFS(#REF!,Source!E1583,#REF!,Source!C1583)</f>
        <v>#REF!</v>
      </c>
      <c r="CG1583" s="11" t="str">
        <f t="shared" si="596"/>
        <v>--</v>
      </c>
    </row>
    <row r="1584" spans="1:85" x14ac:dyDescent="0.25">
      <c r="A1584" t="str">
        <f>IFERROR(VLOOKUP(MONTH(C1584),Date!$A$2:$B$13,2,0),"--")</f>
        <v>Avril</v>
      </c>
      <c r="B1584" s="11">
        <f t="shared" si="575"/>
        <v>17</v>
      </c>
      <c r="C1584" s="28">
        <f t="shared" si="597"/>
        <v>42117</v>
      </c>
      <c r="D1584" s="29" t="s">
        <v>214</v>
      </c>
      <c r="E1584" s="30" t="str">
        <f>IFERROR(VLOOKUP(D1584,Listing!$A:$B,2,0),"--")</f>
        <v>A44057</v>
      </c>
      <c r="F1584" s="30" t="str">
        <f>IFERROR(VLOOKUP(D1584,Listing!$A:$E,5,0),"-")</f>
        <v>ALAMI MEJJATI  Youssef</v>
      </c>
      <c r="G1584" s="4">
        <f>IFERROR(VLOOKUP(D1584,Listing!$A:$F,6,0),"--")</f>
        <v>42114</v>
      </c>
      <c r="H1584" s="11" t="str">
        <f>IFERROR(VLOOKUP(D1584,Listing!$A:$D,4,0),"--")</f>
        <v>Hind Haddou</v>
      </c>
      <c r="I1584" s="11" t="str">
        <f t="shared" si="576"/>
        <v>AAC</v>
      </c>
      <c r="J1584" s="31">
        <f>IFERROR(COUNTIFS(Ishop!$BG:$BG,Source!D1584,Ishop!$B:$B,Source!C1584),"--")</f>
        <v>0</v>
      </c>
      <c r="K1584" s="11">
        <f>IFERROR(COUNTIFS(Ishop!$BG:$BG,Source!D1584,Ishop!$B:$B,Source!C1584,Ishop!$J:$J,"OUI"),"--")</f>
        <v>0</v>
      </c>
      <c r="L1584" s="11">
        <f>COUNTIFS(Ishop!$AG:$AG,Source!$L$1,Ishop!$BG:$BG,Source!$D1584,Ishop!$B:$B,Source!$C1584)</f>
        <v>0</v>
      </c>
      <c r="M1584" s="11">
        <f>COUNTIFS(Ishop!$AG:$AG,Source!$M$1,Ishop!$BG:$BG,Source!$D1584,Ishop!$B:$B,Source!$C1584)</f>
        <v>0</v>
      </c>
      <c r="N1584" s="11">
        <f>COUNTIFS(Ishop!$AG:$AG,Source!$N$1,Ishop!$BG:$BG,Source!$D1584,Ishop!$B:$B,Source!$C1584)</f>
        <v>0</v>
      </c>
      <c r="O1584" s="11">
        <f>COUNTIFS(Ishop!$AG:$AG,Source!$O$1,Ishop!$BG:$BG,Source!$D1584,Ishop!$B:$B,Source!$C1584)</f>
        <v>0</v>
      </c>
      <c r="P1584" s="11">
        <f>COUNTIFS(Ishop!$AG:$AG,Source!$P$1,Ishop!$BG:$BG,Source!$D1584,Ishop!$B:$B,Source!$C1584)</f>
        <v>0</v>
      </c>
      <c r="Q1584" s="11">
        <f>COUNTIFS(Ishop!$AG:$AG,Source!$Q$1,Ishop!$BG:$BG,Source!$D1584,Ishop!$B:$B,Source!$C1584)</f>
        <v>0</v>
      </c>
      <c r="R1584" s="11">
        <f>COUNTIFS(Ishop!$AG:$AG,Source!$R$1,Ishop!$BG:$BG,Source!$D1584,Ishop!$B:$B,Source!$C1584)</f>
        <v>0</v>
      </c>
      <c r="S1584" s="11">
        <f>COUNTIFS(Ishop!$AG:$AG,Source!$S$1,Ishop!$BG:$BG,Source!$D1584,Ishop!$B:$B,Source!$C1584)</f>
        <v>0</v>
      </c>
      <c r="T1584" s="11">
        <f>COUNTIFS(Ishop!$AG:$AG,Source!$T$1,Ishop!$BG:$BG,Source!$D1584,Ishop!$B:$B,Source!$C1584)</f>
        <v>0</v>
      </c>
      <c r="U1584" s="11">
        <f>COUNTIFS(Ishop!$AG:$AG,Source!$U$1,Ishop!$BG:$BG,Source!$D1584,Ishop!$B:$B,Source!$C1584)</f>
        <v>0</v>
      </c>
      <c r="V1584" s="11">
        <f>COUNTIFS(Ishop!$AG:$AG,Source!$V$1,Ishop!$BG:$BG,Source!$D1584,Ishop!$B:$B,Source!$C1584)</f>
        <v>0</v>
      </c>
      <c r="W1584" s="11">
        <f>COUNTIFS(Ishop!$AG:$AG,Source!$W$1,Ishop!$BG:$BG,Source!$D1584,Ishop!$B:$B,Source!$C1584)</f>
        <v>0</v>
      </c>
      <c r="X1584" s="11">
        <f>COUNTIFS(Ishop!$AG:$AG,Source!$X$1,Ishop!$BG:$BG,Source!$D1584,Ishop!$B:$B,Source!$C1584)</f>
        <v>0</v>
      </c>
      <c r="Y1584" s="11">
        <f>COUNTIFS(Ishop!$AG:$AG,Source!$Y$1,Ishop!$BG:$BG,Source!$D1584,Ishop!$B:$B,Source!$C1584)</f>
        <v>0</v>
      </c>
      <c r="Z1584" s="11">
        <f>COUNTIFS(Ishop!$AG:$AG,Source!$Z$1,Ishop!$BG:$BG,Source!$D1584,Ishop!$B:$B,Source!$C1584,Ishop!$J:$J,"OUI")</f>
        <v>0</v>
      </c>
      <c r="AA1584" s="11">
        <f>COUNTIFS(Ishop!$AG:$AG,Source!$AA$1,Ishop!$BG:$BG,Source!$D1584,Ishop!$B:$B,Source!$C1584,Ishop!$J:$J,"OUI")</f>
        <v>0</v>
      </c>
      <c r="AB1584" s="11">
        <f>COUNTIFS(Ishop!$AG:$AG,Source!$AB$1,Ishop!$BG:$BG,Source!$D1584,Ishop!$B:$B,Source!$C1584,Ishop!$J:$J,"OUI")</f>
        <v>0</v>
      </c>
      <c r="AC1584" s="11">
        <f>COUNTIFS(Ishop!$AG:$AG,Source!$AC$1,Ishop!$BG:$BG,Source!$D1584,Ishop!$B:$B,Source!$C1584,Ishop!$J:$J,"OUI")</f>
        <v>0</v>
      </c>
      <c r="AD1584" s="11">
        <f>COUNTIFS(Ishop!$AG:$AG,Source!$AD$1,Ishop!$BG:$BG,Source!$D1584,Ishop!$B:$B,Source!$C1584,Ishop!$J:$J,"OUI")</f>
        <v>0</v>
      </c>
      <c r="AE1584" s="11">
        <f>COUNTIFS(Ishop!$AG:$AG,Source!$AE$1,Ishop!$BG:$BG,Source!$D1584,Ishop!$B:$B,Source!$C1584,Ishop!$J:$J,"OUI")</f>
        <v>0</v>
      </c>
      <c r="AF1584" s="11">
        <f>COUNTIFS(Ishop!$AG:$AG,Source!$AF$1,Ishop!$BG:$BG,Source!$D1584,Ishop!$B:$B,Source!$C1584,Ishop!$J:$J,"OUI")</f>
        <v>0</v>
      </c>
      <c r="AG1584" s="11">
        <f>COUNTIFS(Ishop!$AG:$AG,Source!$AG$1,Ishop!$BG:$BG,Source!$D1584,Ishop!$B:$B,Source!$C1584,Ishop!$J:$J,"OUI")</f>
        <v>0</v>
      </c>
      <c r="AH1584" s="11">
        <f>COUNTIFS(Ishop!$AG:$AG,Source!$AH$1,Ishop!$BG:$BG,Source!$D1584,Ishop!$B:$B,Source!$C1584,Ishop!$J:$J,"OUI")</f>
        <v>0</v>
      </c>
      <c r="AI1584" s="11">
        <f>COUNTIFS(Ishop!$AG:$AG,Source!$AI$1,Ishop!$BG:$BG,Source!$D1584,Ishop!$B:$B,Source!$C1584,Ishop!$J:$J,"OUI")</f>
        <v>0</v>
      </c>
      <c r="AJ1584" s="11">
        <f>COUNTIFS(Ishop!$AG:$AG,Source!$AJ$1,Ishop!$BG:$BG,Source!$D1584,Ishop!$B:$B,Source!$C1584,Ishop!$J:$J,"OUI")</f>
        <v>0</v>
      </c>
      <c r="AK1584" s="11">
        <f>COUNTIFS(Ishop!$AG:$AG,Source!$AK$1,Ishop!$BG:$BG,Source!$D1584,Ishop!$B:$B,Source!$C1584,Ishop!$J:$J,"OUI")</f>
        <v>0</v>
      </c>
      <c r="AL1584" s="11">
        <f>COUNTIFS(Ishop!$AG:$AG,Source!$AL$1,Ishop!$BG:$BG,Source!$D1584,Ishop!$B:$B,Source!$C1584,Ishop!$J:$J,"OUI")</f>
        <v>0</v>
      </c>
      <c r="AM1584" s="11">
        <f>COUNTIFS(Ishop!$AG:$AG,Source!$AM$1,Ishop!$BG:$BG,Source!$D1584,Ishop!$B:$B,Source!$C1584,Ishop!$J:$J,"OUI")</f>
        <v>0</v>
      </c>
      <c r="AN1584" s="11">
        <f>COUNTIFS(Dolmen!$W:$W,"Sensation",Dolmen!$O:$O,Source!D1584,Dolmen!$F:$F,Source!C1584)</f>
        <v>0</v>
      </c>
      <c r="AO1584" s="11">
        <f>COUNTIFS(Dolmen!$AC:$AC,"Bbox Miami",Dolmen!$O:$O,Source!D1584,Dolmen!$F:$F,Source!C1584)</f>
        <v>0</v>
      </c>
      <c r="AP1584" s="11">
        <f>COUNTIFS(Dolmen!$AD:$AD,"1",Dolmen!$W:$W,"",Dolmen!$O:$O,Source!D1584,Dolmen!$F:$F,Source!C1584)</f>
        <v>0</v>
      </c>
      <c r="AQ1584" s="11">
        <f>COUNTIFS(Dolmen!$W:$W,"Sensation",Dolmen!$Y:$Y,"1",Dolmen!$O:$O,Source!D1584,Dolmen!$F:$F,Source!C1584)</f>
        <v>0</v>
      </c>
      <c r="AR1584" s="11">
        <f>COUNTIFS(Dolmen!$AC:$AC,"Bbox Miami",Dolmen!$Y:$Y,"1",Dolmen!$O:$O,Source!D1584,Dolmen!$F:$F,Source!C1584)</f>
        <v>0</v>
      </c>
      <c r="AS1584" s="11">
        <f>COUNTIFS(Dolmen!$AD:$AD,"1",Dolmen!$W:$W,"",Dolmen!$Y:$Y,"1",Dolmen!$O:$O,Source!D1584,Dolmen!$F:$F,Source!C1584)</f>
        <v>0</v>
      </c>
      <c r="AT1584" s="11">
        <f t="shared" si="577"/>
        <v>0</v>
      </c>
      <c r="AU1584" s="11">
        <f t="shared" si="578"/>
        <v>0</v>
      </c>
      <c r="AV1584" s="11">
        <f t="shared" si="579"/>
        <v>0</v>
      </c>
      <c r="AW1584" s="11">
        <f t="shared" si="580"/>
        <v>0</v>
      </c>
      <c r="AX1584" s="11">
        <f t="shared" si="581"/>
        <v>0</v>
      </c>
      <c r="AY1584" s="11">
        <f t="shared" si="582"/>
        <v>0</v>
      </c>
      <c r="AZ1584" s="11">
        <f t="shared" si="583"/>
        <v>0</v>
      </c>
      <c r="BA1584" s="11">
        <f t="shared" si="584"/>
        <v>0</v>
      </c>
      <c r="BB1584" s="11">
        <f t="shared" si="585"/>
        <v>0</v>
      </c>
      <c r="BC1584" s="11">
        <f t="shared" si="586"/>
        <v>0</v>
      </c>
      <c r="BD1584" s="11">
        <f>SUMIFS(Ishop!$BK:$BK,Ishop!$BG:$BG,Source!D1584,Ishop!$B:$B,Source!C1584)</f>
        <v>0</v>
      </c>
      <c r="BE1584" s="11">
        <f>COUNTIFS(Ishop!$AW:$AW,"OUI",Ishop!$BG:$BG,Source!D1584,Ishop!$B:$B,Source!C1584)</f>
        <v>0</v>
      </c>
      <c r="BF1584" s="11">
        <f t="shared" si="587"/>
        <v>0</v>
      </c>
      <c r="BG1584" s="11">
        <f t="shared" si="588"/>
        <v>0</v>
      </c>
      <c r="BH1584" s="11">
        <f t="shared" si="589"/>
        <v>0</v>
      </c>
      <c r="BI1584" s="11">
        <f t="shared" si="590"/>
        <v>0</v>
      </c>
      <c r="BJ1584" s="11">
        <f t="shared" si="591"/>
        <v>0</v>
      </c>
      <c r="BK1584" s="11">
        <f t="shared" si="592"/>
        <v>0</v>
      </c>
      <c r="BL1584" s="11">
        <f t="shared" si="593"/>
        <v>0</v>
      </c>
      <c r="BM1584" s="11">
        <f t="shared" si="594"/>
        <v>0</v>
      </c>
      <c r="BN1584" s="25">
        <f>Z1584*Budget!$A$6</f>
        <v>0</v>
      </c>
      <c r="BO1584" s="25">
        <f>AA1584*(Budget!$B$6+Budget!$B$7)</f>
        <v>0</v>
      </c>
      <c r="BP1584" s="25">
        <f>AB1584*(Budget!$C$6+Budget!$C$7)</f>
        <v>0</v>
      </c>
      <c r="BQ1584" s="25">
        <f>AC1584*(Budget!$D$6+Budget!$D$7)</f>
        <v>0</v>
      </c>
      <c r="BR1584" s="25">
        <f>AD1584*(Budget!$E$6+Budget!$E$7)</f>
        <v>0</v>
      </c>
      <c r="BS1584" s="25">
        <f>AE1584*(Budget!$F$6+Budget!$F$7)</f>
        <v>0</v>
      </c>
      <c r="BT1584" s="25">
        <f>AF1584*(Budget!$G$6+Budget!$G$7)</f>
        <v>0</v>
      </c>
      <c r="BU1584" s="25">
        <f>AG1584*Budget!$H$6</f>
        <v>0</v>
      </c>
      <c r="BV1584" s="25">
        <f>AH1584*Budget!$I$6</f>
        <v>0</v>
      </c>
      <c r="BW1584" s="25">
        <f>AI1584*Budget!$J$6</f>
        <v>0</v>
      </c>
      <c r="BX1584" s="25">
        <f>AJ1584*Budget!$K$6</f>
        <v>0</v>
      </c>
      <c r="BY1584" s="25">
        <f>AK1584*Budget!$L$6</f>
        <v>0</v>
      </c>
      <c r="BZ1584" s="25">
        <f>AL1584*Budget!$M$6</f>
        <v>0</v>
      </c>
      <c r="CA1584" s="25">
        <f>AM1584*Budget!$N$6</f>
        <v>0</v>
      </c>
      <c r="CB1584" s="25">
        <f>AQ1584*Budget!$O$6</f>
        <v>0</v>
      </c>
      <c r="CC1584" s="25">
        <f>AR1584*Budget!$S$6</f>
        <v>0</v>
      </c>
      <c r="CD1584" s="25">
        <f>AS1584*Budget!$Q$6</f>
        <v>0</v>
      </c>
      <c r="CE1584" s="25">
        <f t="shared" si="595"/>
        <v>0</v>
      </c>
      <c r="CF1584" s="11" t="e">
        <f>COUNTIFS(#REF!,Source!E1584,#REF!,Source!C1584)</f>
        <v>#REF!</v>
      </c>
      <c r="CG1584" s="11" t="str">
        <f t="shared" si="596"/>
        <v>--</v>
      </c>
    </row>
    <row r="1585" spans="1:85" x14ac:dyDescent="0.25">
      <c r="A1585" t="str">
        <f>IFERROR(VLOOKUP(MONTH(C1585),Date!$A$2:$B$13,2,0),"--")</f>
        <v>Avril</v>
      </c>
      <c r="B1585" s="11">
        <f t="shared" si="575"/>
        <v>17</v>
      </c>
      <c r="C1585" s="28">
        <f t="shared" si="597"/>
        <v>42117</v>
      </c>
      <c r="D1585" s="29" t="s">
        <v>215</v>
      </c>
      <c r="E1585" s="30" t="str">
        <f>IFERROR(VLOOKUP(D1585,Listing!$A:$B,2,0),"--")</f>
        <v>A4405A4</v>
      </c>
      <c r="F1585" s="30" t="str">
        <f>IFERROR(VLOOKUP(D1585,Listing!$A:$E,5,0),"-")</f>
        <v>BOUGHALEB  Youssef</v>
      </c>
      <c r="G1585" s="4">
        <f>IFERROR(VLOOKUP(D1585,Listing!$A:$F,6,0),"--")</f>
        <v>42114</v>
      </c>
      <c r="H1585" s="11" t="str">
        <f>IFERROR(VLOOKUP(D1585,Listing!$A:$D,4,0),"--")</f>
        <v>Hind Haddou</v>
      </c>
      <c r="I1585" s="11" t="str">
        <f t="shared" si="576"/>
        <v>AAC</v>
      </c>
      <c r="J1585" s="31">
        <f>IFERROR(COUNTIFS(Ishop!$BG:$BG,Source!D1585,Ishop!$B:$B,Source!C1585),"--")</f>
        <v>0</v>
      </c>
      <c r="K1585" s="11">
        <f>IFERROR(COUNTIFS(Ishop!$BG:$BG,Source!D1585,Ishop!$B:$B,Source!C1585,Ishop!$J:$J,"OUI"),"--")</f>
        <v>0</v>
      </c>
      <c r="L1585" s="11">
        <f>COUNTIFS(Ishop!$AG:$AG,Source!$L$1,Ishop!$BG:$BG,Source!$D1585,Ishop!$B:$B,Source!$C1585)</f>
        <v>0</v>
      </c>
      <c r="M1585" s="11">
        <f>COUNTIFS(Ishop!$AG:$AG,Source!$M$1,Ishop!$BG:$BG,Source!$D1585,Ishop!$B:$B,Source!$C1585)</f>
        <v>0</v>
      </c>
      <c r="N1585" s="11">
        <f>COUNTIFS(Ishop!$AG:$AG,Source!$N$1,Ishop!$BG:$BG,Source!$D1585,Ishop!$B:$B,Source!$C1585)</f>
        <v>0</v>
      </c>
      <c r="O1585" s="11">
        <f>COUNTIFS(Ishop!$AG:$AG,Source!$O$1,Ishop!$BG:$BG,Source!$D1585,Ishop!$B:$B,Source!$C1585)</f>
        <v>0</v>
      </c>
      <c r="P1585" s="11">
        <f>COUNTIFS(Ishop!$AG:$AG,Source!$P$1,Ishop!$BG:$BG,Source!$D1585,Ishop!$B:$B,Source!$C1585)</f>
        <v>0</v>
      </c>
      <c r="Q1585" s="11">
        <f>COUNTIFS(Ishop!$AG:$AG,Source!$Q$1,Ishop!$BG:$BG,Source!$D1585,Ishop!$B:$B,Source!$C1585)</f>
        <v>0</v>
      </c>
      <c r="R1585" s="11">
        <f>COUNTIFS(Ishop!$AG:$AG,Source!$R$1,Ishop!$BG:$BG,Source!$D1585,Ishop!$B:$B,Source!$C1585)</f>
        <v>0</v>
      </c>
      <c r="S1585" s="11">
        <f>COUNTIFS(Ishop!$AG:$AG,Source!$S$1,Ishop!$BG:$BG,Source!$D1585,Ishop!$B:$B,Source!$C1585)</f>
        <v>0</v>
      </c>
      <c r="T1585" s="11">
        <f>COUNTIFS(Ishop!$AG:$AG,Source!$T$1,Ishop!$BG:$BG,Source!$D1585,Ishop!$B:$B,Source!$C1585)</f>
        <v>0</v>
      </c>
      <c r="U1585" s="11">
        <f>COUNTIFS(Ishop!$AG:$AG,Source!$U$1,Ishop!$BG:$BG,Source!$D1585,Ishop!$B:$B,Source!$C1585)</f>
        <v>0</v>
      </c>
      <c r="V1585" s="11">
        <f>COUNTIFS(Ishop!$AG:$AG,Source!$V$1,Ishop!$BG:$BG,Source!$D1585,Ishop!$B:$B,Source!$C1585)</f>
        <v>0</v>
      </c>
      <c r="W1585" s="11">
        <f>COUNTIFS(Ishop!$AG:$AG,Source!$W$1,Ishop!$BG:$BG,Source!$D1585,Ishop!$B:$B,Source!$C1585)</f>
        <v>0</v>
      </c>
      <c r="X1585" s="11">
        <f>COUNTIFS(Ishop!$AG:$AG,Source!$X$1,Ishop!$BG:$BG,Source!$D1585,Ishop!$B:$B,Source!$C1585)</f>
        <v>0</v>
      </c>
      <c r="Y1585" s="11">
        <f>COUNTIFS(Ishop!$AG:$AG,Source!$Y$1,Ishop!$BG:$BG,Source!$D1585,Ishop!$B:$B,Source!$C1585)</f>
        <v>0</v>
      </c>
      <c r="Z1585" s="11">
        <f>COUNTIFS(Ishop!$AG:$AG,Source!$Z$1,Ishop!$BG:$BG,Source!$D1585,Ishop!$B:$B,Source!$C1585,Ishop!$J:$J,"OUI")</f>
        <v>0</v>
      </c>
      <c r="AA1585" s="11">
        <f>COUNTIFS(Ishop!$AG:$AG,Source!$AA$1,Ishop!$BG:$BG,Source!$D1585,Ishop!$B:$B,Source!$C1585,Ishop!$J:$J,"OUI")</f>
        <v>0</v>
      </c>
      <c r="AB1585" s="11">
        <f>COUNTIFS(Ishop!$AG:$AG,Source!$AB$1,Ishop!$BG:$BG,Source!$D1585,Ishop!$B:$B,Source!$C1585,Ishop!$J:$J,"OUI")</f>
        <v>0</v>
      </c>
      <c r="AC1585" s="11">
        <f>COUNTIFS(Ishop!$AG:$AG,Source!$AC$1,Ishop!$BG:$BG,Source!$D1585,Ishop!$B:$B,Source!$C1585,Ishop!$J:$J,"OUI")</f>
        <v>0</v>
      </c>
      <c r="AD1585" s="11">
        <f>COUNTIFS(Ishop!$AG:$AG,Source!$AD$1,Ishop!$BG:$BG,Source!$D1585,Ishop!$B:$B,Source!$C1585,Ishop!$J:$J,"OUI")</f>
        <v>0</v>
      </c>
      <c r="AE1585" s="11">
        <f>COUNTIFS(Ishop!$AG:$AG,Source!$AE$1,Ishop!$BG:$BG,Source!$D1585,Ishop!$B:$B,Source!$C1585,Ishop!$J:$J,"OUI")</f>
        <v>0</v>
      </c>
      <c r="AF1585" s="11">
        <f>COUNTIFS(Ishop!$AG:$AG,Source!$AF$1,Ishop!$BG:$BG,Source!$D1585,Ishop!$B:$B,Source!$C1585,Ishop!$J:$J,"OUI")</f>
        <v>0</v>
      </c>
      <c r="AG1585" s="11">
        <f>COUNTIFS(Ishop!$AG:$AG,Source!$AG$1,Ishop!$BG:$BG,Source!$D1585,Ishop!$B:$B,Source!$C1585,Ishop!$J:$J,"OUI")</f>
        <v>0</v>
      </c>
      <c r="AH1585" s="11">
        <f>COUNTIFS(Ishop!$AG:$AG,Source!$AH$1,Ishop!$BG:$BG,Source!$D1585,Ishop!$B:$B,Source!$C1585,Ishop!$J:$J,"OUI")</f>
        <v>0</v>
      </c>
      <c r="AI1585" s="11">
        <f>COUNTIFS(Ishop!$AG:$AG,Source!$AI$1,Ishop!$BG:$BG,Source!$D1585,Ishop!$B:$B,Source!$C1585,Ishop!$J:$J,"OUI")</f>
        <v>0</v>
      </c>
      <c r="AJ1585" s="11">
        <f>COUNTIFS(Ishop!$AG:$AG,Source!$AJ$1,Ishop!$BG:$BG,Source!$D1585,Ishop!$B:$B,Source!$C1585,Ishop!$J:$J,"OUI")</f>
        <v>0</v>
      </c>
      <c r="AK1585" s="11">
        <f>COUNTIFS(Ishop!$AG:$AG,Source!$AK$1,Ishop!$BG:$BG,Source!$D1585,Ishop!$B:$B,Source!$C1585,Ishop!$J:$J,"OUI")</f>
        <v>0</v>
      </c>
      <c r="AL1585" s="11">
        <f>COUNTIFS(Ishop!$AG:$AG,Source!$AL$1,Ishop!$BG:$BG,Source!$D1585,Ishop!$B:$B,Source!$C1585,Ishop!$J:$J,"OUI")</f>
        <v>0</v>
      </c>
      <c r="AM1585" s="11">
        <f>COUNTIFS(Ishop!$AG:$AG,Source!$AM$1,Ishop!$BG:$BG,Source!$D1585,Ishop!$B:$B,Source!$C1585,Ishop!$J:$J,"OUI")</f>
        <v>0</v>
      </c>
      <c r="AN1585" s="11">
        <f>COUNTIFS(Dolmen!$W:$W,"Sensation",Dolmen!$O:$O,Source!D1585,Dolmen!$F:$F,Source!C1585)</f>
        <v>0</v>
      </c>
      <c r="AO1585" s="11">
        <f>COUNTIFS(Dolmen!$AC:$AC,"Bbox Miami",Dolmen!$O:$O,Source!D1585,Dolmen!$F:$F,Source!C1585)</f>
        <v>0</v>
      </c>
      <c r="AP1585" s="11">
        <f>COUNTIFS(Dolmen!$AD:$AD,"1",Dolmen!$W:$W,"",Dolmen!$O:$O,Source!D1585,Dolmen!$F:$F,Source!C1585)</f>
        <v>0</v>
      </c>
      <c r="AQ1585" s="11">
        <f>COUNTIFS(Dolmen!$W:$W,"Sensation",Dolmen!$Y:$Y,"1",Dolmen!$O:$O,Source!D1585,Dolmen!$F:$F,Source!C1585)</f>
        <v>0</v>
      </c>
      <c r="AR1585" s="11">
        <f>COUNTIFS(Dolmen!$AC:$AC,"Bbox Miami",Dolmen!$Y:$Y,"1",Dolmen!$O:$O,Source!D1585,Dolmen!$F:$F,Source!C1585)</f>
        <v>0</v>
      </c>
      <c r="AS1585" s="11">
        <f>COUNTIFS(Dolmen!$AD:$AD,"1",Dolmen!$W:$W,"",Dolmen!$Y:$Y,"1",Dolmen!$O:$O,Source!D1585,Dolmen!$F:$F,Source!C1585)</f>
        <v>0</v>
      </c>
      <c r="AT1585" s="11">
        <f t="shared" si="577"/>
        <v>0</v>
      </c>
      <c r="AU1585" s="11">
        <f t="shared" si="578"/>
        <v>0</v>
      </c>
      <c r="AV1585" s="11">
        <f t="shared" si="579"/>
        <v>0</v>
      </c>
      <c r="AW1585" s="11">
        <f t="shared" si="580"/>
        <v>0</v>
      </c>
      <c r="AX1585" s="11">
        <f t="shared" si="581"/>
        <v>0</v>
      </c>
      <c r="AY1585" s="11">
        <f t="shared" si="582"/>
        <v>0</v>
      </c>
      <c r="AZ1585" s="11">
        <f t="shared" si="583"/>
        <v>0</v>
      </c>
      <c r="BA1585" s="11">
        <f t="shared" si="584"/>
        <v>0</v>
      </c>
      <c r="BB1585" s="11">
        <f t="shared" si="585"/>
        <v>0</v>
      </c>
      <c r="BC1585" s="11">
        <f t="shared" si="586"/>
        <v>0</v>
      </c>
      <c r="BD1585" s="11">
        <f>SUMIFS(Ishop!$BK:$BK,Ishop!$BG:$BG,Source!D1585,Ishop!$B:$B,Source!C1585)</f>
        <v>0</v>
      </c>
      <c r="BE1585" s="11">
        <f>COUNTIFS(Ishop!$AW:$AW,"OUI",Ishop!$BG:$BG,Source!D1585,Ishop!$B:$B,Source!C1585)</f>
        <v>0</v>
      </c>
      <c r="BF1585" s="11">
        <f t="shared" si="587"/>
        <v>0</v>
      </c>
      <c r="BG1585" s="11">
        <f t="shared" si="588"/>
        <v>0</v>
      </c>
      <c r="BH1585" s="11">
        <f t="shared" si="589"/>
        <v>0</v>
      </c>
      <c r="BI1585" s="11">
        <f t="shared" si="590"/>
        <v>0</v>
      </c>
      <c r="BJ1585" s="11">
        <f t="shared" si="591"/>
        <v>0</v>
      </c>
      <c r="BK1585" s="11">
        <f t="shared" si="592"/>
        <v>0</v>
      </c>
      <c r="BL1585" s="11">
        <f t="shared" si="593"/>
        <v>0</v>
      </c>
      <c r="BM1585" s="11">
        <f t="shared" si="594"/>
        <v>0</v>
      </c>
      <c r="BN1585" s="25">
        <f>Z1585*Budget!$A$6</f>
        <v>0</v>
      </c>
      <c r="BO1585" s="25">
        <f>AA1585*(Budget!$B$6+Budget!$B$7)</f>
        <v>0</v>
      </c>
      <c r="BP1585" s="25">
        <f>AB1585*(Budget!$C$6+Budget!$C$7)</f>
        <v>0</v>
      </c>
      <c r="BQ1585" s="25">
        <f>AC1585*(Budget!$D$6+Budget!$D$7)</f>
        <v>0</v>
      </c>
      <c r="BR1585" s="25">
        <f>AD1585*(Budget!$E$6+Budget!$E$7)</f>
        <v>0</v>
      </c>
      <c r="BS1585" s="25">
        <f>AE1585*(Budget!$F$6+Budget!$F$7)</f>
        <v>0</v>
      </c>
      <c r="BT1585" s="25">
        <f>AF1585*(Budget!$G$6+Budget!$G$7)</f>
        <v>0</v>
      </c>
      <c r="BU1585" s="25">
        <f>AG1585*Budget!$H$6</f>
        <v>0</v>
      </c>
      <c r="BV1585" s="25">
        <f>AH1585*Budget!$I$6</f>
        <v>0</v>
      </c>
      <c r="BW1585" s="25">
        <f>AI1585*Budget!$J$6</f>
        <v>0</v>
      </c>
      <c r="BX1585" s="25">
        <f>AJ1585*Budget!$K$6</f>
        <v>0</v>
      </c>
      <c r="BY1585" s="25">
        <f>AK1585*Budget!$L$6</f>
        <v>0</v>
      </c>
      <c r="BZ1585" s="25">
        <f>AL1585*Budget!$M$6</f>
        <v>0</v>
      </c>
      <c r="CA1585" s="25">
        <f>AM1585*Budget!$N$6</f>
        <v>0</v>
      </c>
      <c r="CB1585" s="25">
        <f>AQ1585*Budget!$O$6</f>
        <v>0</v>
      </c>
      <c r="CC1585" s="25">
        <f>AR1585*Budget!$S$6</f>
        <v>0</v>
      </c>
      <c r="CD1585" s="25">
        <f>AS1585*Budget!$Q$6</f>
        <v>0</v>
      </c>
      <c r="CE1585" s="25">
        <f t="shared" si="595"/>
        <v>0</v>
      </c>
      <c r="CF1585" s="11" t="e">
        <f>COUNTIFS(#REF!,Source!E1585,#REF!,Source!C1585)</f>
        <v>#REF!</v>
      </c>
      <c r="CG1585" s="11" t="str">
        <f t="shared" si="596"/>
        <v>--</v>
      </c>
    </row>
    <row r="1586" spans="1:85" x14ac:dyDescent="0.25">
      <c r="A1586" t="str">
        <f>IFERROR(VLOOKUP(MONTH(C1586),Date!$A$2:$B$13,2,0),"--")</f>
        <v>Avril</v>
      </c>
      <c r="B1586" s="11">
        <f t="shared" si="575"/>
        <v>17</v>
      </c>
      <c r="C1586" s="28">
        <f t="shared" si="597"/>
        <v>42117</v>
      </c>
      <c r="D1586" s="29" t="s">
        <v>216</v>
      </c>
      <c r="E1586" s="30" t="str">
        <f>IFERROR(VLOOKUP(D1586,Listing!$A:$B,2,0),"--")</f>
        <v>A44059</v>
      </c>
      <c r="F1586" s="30" t="str">
        <f>IFERROR(VLOOKUP(D1586,Listing!$A:$E,5,0),"-")</f>
        <v>BOUSNINA  Btissam</v>
      </c>
      <c r="G1586" s="4">
        <f>IFERROR(VLOOKUP(D1586,Listing!$A:$F,6,0),"--")</f>
        <v>42114</v>
      </c>
      <c r="H1586" s="11" t="str">
        <f>IFERROR(VLOOKUP(D1586,Listing!$A:$D,4,0),"--")</f>
        <v>Hind Haddou</v>
      </c>
      <c r="I1586" s="11" t="str">
        <f t="shared" si="576"/>
        <v>AAC</v>
      </c>
      <c r="J1586" s="31">
        <f>IFERROR(COUNTIFS(Ishop!$BG:$BG,Source!D1586,Ishop!$B:$B,Source!C1586),"--")</f>
        <v>0</v>
      </c>
      <c r="K1586" s="11">
        <f>IFERROR(COUNTIFS(Ishop!$BG:$BG,Source!D1586,Ishop!$B:$B,Source!C1586,Ishop!$J:$J,"OUI"),"--")</f>
        <v>0</v>
      </c>
      <c r="L1586" s="11">
        <f>COUNTIFS(Ishop!$AG:$AG,Source!$L$1,Ishop!$BG:$BG,Source!$D1586,Ishop!$B:$B,Source!$C1586)</f>
        <v>0</v>
      </c>
      <c r="M1586" s="11">
        <f>COUNTIFS(Ishop!$AG:$AG,Source!$M$1,Ishop!$BG:$BG,Source!$D1586,Ishop!$B:$B,Source!$C1586)</f>
        <v>0</v>
      </c>
      <c r="N1586" s="11">
        <f>COUNTIFS(Ishop!$AG:$AG,Source!$N$1,Ishop!$BG:$BG,Source!$D1586,Ishop!$B:$B,Source!$C1586)</f>
        <v>0</v>
      </c>
      <c r="O1586" s="11">
        <f>COUNTIFS(Ishop!$AG:$AG,Source!$O$1,Ishop!$BG:$BG,Source!$D1586,Ishop!$B:$B,Source!$C1586)</f>
        <v>0</v>
      </c>
      <c r="P1586" s="11">
        <f>COUNTIFS(Ishop!$AG:$AG,Source!$P$1,Ishop!$BG:$BG,Source!$D1586,Ishop!$B:$B,Source!$C1586)</f>
        <v>0</v>
      </c>
      <c r="Q1586" s="11">
        <f>COUNTIFS(Ishop!$AG:$AG,Source!$Q$1,Ishop!$BG:$BG,Source!$D1586,Ishop!$B:$B,Source!$C1586)</f>
        <v>0</v>
      </c>
      <c r="R1586" s="11">
        <f>COUNTIFS(Ishop!$AG:$AG,Source!$R$1,Ishop!$BG:$BG,Source!$D1586,Ishop!$B:$B,Source!$C1586)</f>
        <v>0</v>
      </c>
      <c r="S1586" s="11">
        <f>COUNTIFS(Ishop!$AG:$AG,Source!$S$1,Ishop!$BG:$BG,Source!$D1586,Ishop!$B:$B,Source!$C1586)</f>
        <v>0</v>
      </c>
      <c r="T1586" s="11">
        <f>COUNTIFS(Ishop!$AG:$AG,Source!$T$1,Ishop!$BG:$BG,Source!$D1586,Ishop!$B:$B,Source!$C1586)</f>
        <v>0</v>
      </c>
      <c r="U1586" s="11">
        <f>COUNTIFS(Ishop!$AG:$AG,Source!$U$1,Ishop!$BG:$BG,Source!$D1586,Ishop!$B:$B,Source!$C1586)</f>
        <v>0</v>
      </c>
      <c r="V1586" s="11">
        <f>COUNTIFS(Ishop!$AG:$AG,Source!$V$1,Ishop!$BG:$BG,Source!$D1586,Ishop!$B:$B,Source!$C1586)</f>
        <v>0</v>
      </c>
      <c r="W1586" s="11">
        <f>COUNTIFS(Ishop!$AG:$AG,Source!$W$1,Ishop!$BG:$BG,Source!$D1586,Ishop!$B:$B,Source!$C1586)</f>
        <v>0</v>
      </c>
      <c r="X1586" s="11">
        <f>COUNTIFS(Ishop!$AG:$AG,Source!$X$1,Ishop!$BG:$BG,Source!$D1586,Ishop!$B:$B,Source!$C1586)</f>
        <v>0</v>
      </c>
      <c r="Y1586" s="11">
        <f>COUNTIFS(Ishop!$AG:$AG,Source!$Y$1,Ishop!$BG:$BG,Source!$D1586,Ishop!$B:$B,Source!$C1586)</f>
        <v>0</v>
      </c>
      <c r="Z1586" s="11">
        <f>COUNTIFS(Ishop!$AG:$AG,Source!$Z$1,Ishop!$BG:$BG,Source!$D1586,Ishop!$B:$B,Source!$C1586,Ishop!$J:$J,"OUI")</f>
        <v>0</v>
      </c>
      <c r="AA1586" s="11">
        <f>COUNTIFS(Ishop!$AG:$AG,Source!$AA$1,Ishop!$BG:$BG,Source!$D1586,Ishop!$B:$B,Source!$C1586,Ishop!$J:$J,"OUI")</f>
        <v>0</v>
      </c>
      <c r="AB1586" s="11">
        <f>COUNTIFS(Ishop!$AG:$AG,Source!$AB$1,Ishop!$BG:$BG,Source!$D1586,Ishop!$B:$B,Source!$C1586,Ishop!$J:$J,"OUI")</f>
        <v>0</v>
      </c>
      <c r="AC1586" s="11">
        <f>COUNTIFS(Ishop!$AG:$AG,Source!$AC$1,Ishop!$BG:$BG,Source!$D1586,Ishop!$B:$B,Source!$C1586,Ishop!$J:$J,"OUI")</f>
        <v>0</v>
      </c>
      <c r="AD1586" s="11">
        <f>COUNTIFS(Ishop!$AG:$AG,Source!$AD$1,Ishop!$BG:$BG,Source!$D1586,Ishop!$B:$B,Source!$C1586,Ishop!$J:$J,"OUI")</f>
        <v>0</v>
      </c>
      <c r="AE1586" s="11">
        <f>COUNTIFS(Ishop!$AG:$AG,Source!$AE$1,Ishop!$BG:$BG,Source!$D1586,Ishop!$B:$B,Source!$C1586,Ishop!$J:$J,"OUI")</f>
        <v>0</v>
      </c>
      <c r="AF1586" s="11">
        <f>COUNTIFS(Ishop!$AG:$AG,Source!$AF$1,Ishop!$BG:$BG,Source!$D1586,Ishop!$B:$B,Source!$C1586,Ishop!$J:$J,"OUI")</f>
        <v>0</v>
      </c>
      <c r="AG1586" s="11">
        <f>COUNTIFS(Ishop!$AG:$AG,Source!$AG$1,Ishop!$BG:$BG,Source!$D1586,Ishop!$B:$B,Source!$C1586,Ishop!$J:$J,"OUI")</f>
        <v>0</v>
      </c>
      <c r="AH1586" s="11">
        <f>COUNTIFS(Ishop!$AG:$AG,Source!$AH$1,Ishop!$BG:$BG,Source!$D1586,Ishop!$B:$B,Source!$C1586,Ishop!$J:$J,"OUI")</f>
        <v>0</v>
      </c>
      <c r="AI1586" s="11">
        <f>COUNTIFS(Ishop!$AG:$AG,Source!$AI$1,Ishop!$BG:$BG,Source!$D1586,Ishop!$B:$B,Source!$C1586,Ishop!$J:$J,"OUI")</f>
        <v>0</v>
      </c>
      <c r="AJ1586" s="11">
        <f>COUNTIFS(Ishop!$AG:$AG,Source!$AJ$1,Ishop!$BG:$BG,Source!$D1586,Ishop!$B:$B,Source!$C1586,Ishop!$J:$J,"OUI")</f>
        <v>0</v>
      </c>
      <c r="AK1586" s="11">
        <f>COUNTIFS(Ishop!$AG:$AG,Source!$AK$1,Ishop!$BG:$BG,Source!$D1586,Ishop!$B:$B,Source!$C1586,Ishop!$J:$J,"OUI")</f>
        <v>0</v>
      </c>
      <c r="AL1586" s="11">
        <f>COUNTIFS(Ishop!$AG:$AG,Source!$AL$1,Ishop!$BG:$BG,Source!$D1586,Ishop!$B:$B,Source!$C1586,Ishop!$J:$J,"OUI")</f>
        <v>0</v>
      </c>
      <c r="AM1586" s="11">
        <f>COUNTIFS(Ishop!$AG:$AG,Source!$AM$1,Ishop!$BG:$BG,Source!$D1586,Ishop!$B:$B,Source!$C1586,Ishop!$J:$J,"OUI")</f>
        <v>0</v>
      </c>
      <c r="AN1586" s="11">
        <f>COUNTIFS(Dolmen!$W:$W,"Sensation",Dolmen!$O:$O,Source!D1586,Dolmen!$F:$F,Source!C1586)</f>
        <v>0</v>
      </c>
      <c r="AO1586" s="11">
        <f>COUNTIFS(Dolmen!$AC:$AC,"Bbox Miami",Dolmen!$O:$O,Source!D1586,Dolmen!$F:$F,Source!C1586)</f>
        <v>0</v>
      </c>
      <c r="AP1586" s="11">
        <f>COUNTIFS(Dolmen!$AD:$AD,"1",Dolmen!$W:$W,"",Dolmen!$O:$O,Source!D1586,Dolmen!$F:$F,Source!C1586)</f>
        <v>0</v>
      </c>
      <c r="AQ1586" s="11">
        <f>COUNTIFS(Dolmen!$W:$W,"Sensation",Dolmen!$Y:$Y,"1",Dolmen!$O:$O,Source!D1586,Dolmen!$F:$F,Source!C1586)</f>
        <v>0</v>
      </c>
      <c r="AR1586" s="11">
        <f>COUNTIFS(Dolmen!$AC:$AC,"Bbox Miami",Dolmen!$Y:$Y,"1",Dolmen!$O:$O,Source!D1586,Dolmen!$F:$F,Source!C1586)</f>
        <v>0</v>
      </c>
      <c r="AS1586" s="11">
        <f>COUNTIFS(Dolmen!$AD:$AD,"1",Dolmen!$W:$W,"",Dolmen!$Y:$Y,"1",Dolmen!$O:$O,Source!D1586,Dolmen!$F:$F,Source!C1586)</f>
        <v>0</v>
      </c>
      <c r="AT1586" s="11">
        <f t="shared" si="577"/>
        <v>0</v>
      </c>
      <c r="AU1586" s="11">
        <f t="shared" si="578"/>
        <v>0</v>
      </c>
      <c r="AV1586" s="11">
        <f t="shared" si="579"/>
        <v>0</v>
      </c>
      <c r="AW1586" s="11">
        <f t="shared" si="580"/>
        <v>0</v>
      </c>
      <c r="AX1586" s="11">
        <f t="shared" si="581"/>
        <v>0</v>
      </c>
      <c r="AY1586" s="11">
        <f t="shared" si="582"/>
        <v>0</v>
      </c>
      <c r="AZ1586" s="11">
        <f t="shared" si="583"/>
        <v>0</v>
      </c>
      <c r="BA1586" s="11">
        <f t="shared" si="584"/>
        <v>0</v>
      </c>
      <c r="BB1586" s="11">
        <f t="shared" si="585"/>
        <v>0</v>
      </c>
      <c r="BC1586" s="11">
        <f t="shared" si="586"/>
        <v>0</v>
      </c>
      <c r="BD1586" s="11">
        <f>SUMIFS(Ishop!$BK:$BK,Ishop!$BG:$BG,Source!D1586,Ishop!$B:$B,Source!C1586)</f>
        <v>0</v>
      </c>
      <c r="BE1586" s="11">
        <f>COUNTIFS(Ishop!$AW:$AW,"OUI",Ishop!$BG:$BG,Source!D1586,Ishop!$B:$B,Source!C1586)</f>
        <v>0</v>
      </c>
      <c r="BF1586" s="11">
        <f t="shared" si="587"/>
        <v>0</v>
      </c>
      <c r="BG1586" s="11">
        <f t="shared" si="588"/>
        <v>0</v>
      </c>
      <c r="BH1586" s="11">
        <f t="shared" si="589"/>
        <v>0</v>
      </c>
      <c r="BI1586" s="11">
        <f t="shared" si="590"/>
        <v>0</v>
      </c>
      <c r="BJ1586" s="11">
        <f t="shared" si="591"/>
        <v>0</v>
      </c>
      <c r="BK1586" s="11">
        <f t="shared" si="592"/>
        <v>0</v>
      </c>
      <c r="BL1586" s="11">
        <f t="shared" si="593"/>
        <v>0</v>
      </c>
      <c r="BM1586" s="11">
        <f t="shared" si="594"/>
        <v>0</v>
      </c>
      <c r="BN1586" s="25">
        <f>Z1586*Budget!$A$6</f>
        <v>0</v>
      </c>
      <c r="BO1586" s="25">
        <f>AA1586*(Budget!$B$6+Budget!$B$7)</f>
        <v>0</v>
      </c>
      <c r="BP1586" s="25">
        <f>AB1586*(Budget!$C$6+Budget!$C$7)</f>
        <v>0</v>
      </c>
      <c r="BQ1586" s="25">
        <f>AC1586*(Budget!$D$6+Budget!$D$7)</f>
        <v>0</v>
      </c>
      <c r="BR1586" s="25">
        <f>AD1586*(Budget!$E$6+Budget!$E$7)</f>
        <v>0</v>
      </c>
      <c r="BS1586" s="25">
        <f>AE1586*(Budget!$F$6+Budget!$F$7)</f>
        <v>0</v>
      </c>
      <c r="BT1586" s="25">
        <f>AF1586*(Budget!$G$6+Budget!$G$7)</f>
        <v>0</v>
      </c>
      <c r="BU1586" s="25">
        <f>AG1586*Budget!$H$6</f>
        <v>0</v>
      </c>
      <c r="BV1586" s="25">
        <f>AH1586*Budget!$I$6</f>
        <v>0</v>
      </c>
      <c r="BW1586" s="25">
        <f>AI1586*Budget!$J$6</f>
        <v>0</v>
      </c>
      <c r="BX1586" s="25">
        <f>AJ1586*Budget!$K$6</f>
        <v>0</v>
      </c>
      <c r="BY1586" s="25">
        <f>AK1586*Budget!$L$6</f>
        <v>0</v>
      </c>
      <c r="BZ1586" s="25">
        <f>AL1586*Budget!$M$6</f>
        <v>0</v>
      </c>
      <c r="CA1586" s="25">
        <f>AM1586*Budget!$N$6</f>
        <v>0</v>
      </c>
      <c r="CB1586" s="25">
        <f>AQ1586*Budget!$O$6</f>
        <v>0</v>
      </c>
      <c r="CC1586" s="25">
        <f>AR1586*Budget!$S$6</f>
        <v>0</v>
      </c>
      <c r="CD1586" s="25">
        <f>AS1586*Budget!$Q$6</f>
        <v>0</v>
      </c>
      <c r="CE1586" s="25">
        <f t="shared" si="595"/>
        <v>0</v>
      </c>
      <c r="CF1586" s="11" t="e">
        <f>COUNTIFS(#REF!,Source!E1586,#REF!,Source!C1586)</f>
        <v>#REF!</v>
      </c>
      <c r="CG1586" s="11" t="str">
        <f t="shared" si="596"/>
        <v>--</v>
      </c>
    </row>
    <row r="1587" spans="1:85" x14ac:dyDescent="0.25">
      <c r="A1587" t="str">
        <f>IFERROR(VLOOKUP(MONTH(C1587),Date!$A$2:$B$13,2,0),"--")</f>
        <v>Avril</v>
      </c>
      <c r="B1587" s="11">
        <f t="shared" si="575"/>
        <v>17</v>
      </c>
      <c r="C1587" s="28">
        <f t="shared" si="597"/>
        <v>42117</v>
      </c>
      <c r="D1587" s="29" t="s">
        <v>217</v>
      </c>
      <c r="E1587" s="30" t="str">
        <f>IFERROR(VLOOKUP(D1587,Listing!$A:$B,2,0),"--")</f>
        <v>A44060</v>
      </c>
      <c r="F1587" s="30" t="str">
        <f>IFERROR(VLOOKUP(D1587,Listing!$A:$E,5,0),"-")</f>
        <v>HAYANI  Israe</v>
      </c>
      <c r="G1587" s="4">
        <f>IFERROR(VLOOKUP(D1587,Listing!$A:$F,6,0),"--")</f>
        <v>42114</v>
      </c>
      <c r="H1587" s="11" t="str">
        <f>IFERROR(VLOOKUP(D1587,Listing!$A:$D,4,0),"--")</f>
        <v>Hind Haddou</v>
      </c>
      <c r="I1587" s="11" t="str">
        <f t="shared" si="576"/>
        <v>AAC</v>
      </c>
      <c r="J1587" s="31">
        <f>IFERROR(COUNTIFS(Ishop!$BG:$BG,Source!D1587,Ishop!$B:$B,Source!C1587),"--")</f>
        <v>0</v>
      </c>
      <c r="K1587" s="11">
        <f>IFERROR(COUNTIFS(Ishop!$BG:$BG,Source!D1587,Ishop!$B:$B,Source!C1587,Ishop!$J:$J,"OUI"),"--")</f>
        <v>0</v>
      </c>
      <c r="L1587" s="11">
        <f>COUNTIFS(Ishop!$AG:$AG,Source!$L$1,Ishop!$BG:$BG,Source!$D1587,Ishop!$B:$B,Source!$C1587)</f>
        <v>0</v>
      </c>
      <c r="M1587" s="11">
        <f>COUNTIFS(Ishop!$AG:$AG,Source!$M$1,Ishop!$BG:$BG,Source!$D1587,Ishop!$B:$B,Source!$C1587)</f>
        <v>0</v>
      </c>
      <c r="N1587" s="11">
        <f>COUNTIFS(Ishop!$AG:$AG,Source!$N$1,Ishop!$BG:$BG,Source!$D1587,Ishop!$B:$B,Source!$C1587)</f>
        <v>0</v>
      </c>
      <c r="O1587" s="11">
        <f>COUNTIFS(Ishop!$AG:$AG,Source!$O$1,Ishop!$BG:$BG,Source!$D1587,Ishop!$B:$B,Source!$C1587)</f>
        <v>0</v>
      </c>
      <c r="P1587" s="11">
        <f>COUNTIFS(Ishop!$AG:$AG,Source!$P$1,Ishop!$BG:$BG,Source!$D1587,Ishop!$B:$B,Source!$C1587)</f>
        <v>0</v>
      </c>
      <c r="Q1587" s="11">
        <f>COUNTIFS(Ishop!$AG:$AG,Source!$Q$1,Ishop!$BG:$BG,Source!$D1587,Ishop!$B:$B,Source!$C1587)</f>
        <v>0</v>
      </c>
      <c r="R1587" s="11">
        <f>COUNTIFS(Ishop!$AG:$AG,Source!$R$1,Ishop!$BG:$BG,Source!$D1587,Ishop!$B:$B,Source!$C1587)</f>
        <v>0</v>
      </c>
      <c r="S1587" s="11">
        <f>COUNTIFS(Ishop!$AG:$AG,Source!$S$1,Ishop!$BG:$BG,Source!$D1587,Ishop!$B:$B,Source!$C1587)</f>
        <v>0</v>
      </c>
      <c r="T1587" s="11">
        <f>COUNTIFS(Ishop!$AG:$AG,Source!$T$1,Ishop!$BG:$BG,Source!$D1587,Ishop!$B:$B,Source!$C1587)</f>
        <v>0</v>
      </c>
      <c r="U1587" s="11">
        <f>COUNTIFS(Ishop!$AG:$AG,Source!$U$1,Ishop!$BG:$BG,Source!$D1587,Ishop!$B:$B,Source!$C1587)</f>
        <v>0</v>
      </c>
      <c r="V1587" s="11">
        <f>COUNTIFS(Ishop!$AG:$AG,Source!$V$1,Ishop!$BG:$BG,Source!$D1587,Ishop!$B:$B,Source!$C1587)</f>
        <v>0</v>
      </c>
      <c r="W1587" s="11">
        <f>COUNTIFS(Ishop!$AG:$AG,Source!$W$1,Ishop!$BG:$BG,Source!$D1587,Ishop!$B:$B,Source!$C1587)</f>
        <v>0</v>
      </c>
      <c r="X1587" s="11">
        <f>COUNTIFS(Ishop!$AG:$AG,Source!$X$1,Ishop!$BG:$BG,Source!$D1587,Ishop!$B:$B,Source!$C1587)</f>
        <v>0</v>
      </c>
      <c r="Y1587" s="11">
        <f>COUNTIFS(Ishop!$AG:$AG,Source!$Y$1,Ishop!$BG:$BG,Source!$D1587,Ishop!$B:$B,Source!$C1587)</f>
        <v>0</v>
      </c>
      <c r="Z1587" s="11">
        <f>COUNTIFS(Ishop!$AG:$AG,Source!$Z$1,Ishop!$BG:$BG,Source!$D1587,Ishop!$B:$B,Source!$C1587,Ishop!$J:$J,"OUI")</f>
        <v>0</v>
      </c>
      <c r="AA1587" s="11">
        <f>COUNTIFS(Ishop!$AG:$AG,Source!$AA$1,Ishop!$BG:$BG,Source!$D1587,Ishop!$B:$B,Source!$C1587,Ishop!$J:$J,"OUI")</f>
        <v>0</v>
      </c>
      <c r="AB1587" s="11">
        <f>COUNTIFS(Ishop!$AG:$AG,Source!$AB$1,Ishop!$BG:$BG,Source!$D1587,Ishop!$B:$B,Source!$C1587,Ishop!$J:$J,"OUI")</f>
        <v>0</v>
      </c>
      <c r="AC1587" s="11">
        <f>COUNTIFS(Ishop!$AG:$AG,Source!$AC$1,Ishop!$BG:$BG,Source!$D1587,Ishop!$B:$B,Source!$C1587,Ishop!$J:$J,"OUI")</f>
        <v>0</v>
      </c>
      <c r="AD1587" s="11">
        <f>COUNTIFS(Ishop!$AG:$AG,Source!$AD$1,Ishop!$BG:$BG,Source!$D1587,Ishop!$B:$B,Source!$C1587,Ishop!$J:$J,"OUI")</f>
        <v>0</v>
      </c>
      <c r="AE1587" s="11">
        <f>COUNTIFS(Ishop!$AG:$AG,Source!$AE$1,Ishop!$BG:$BG,Source!$D1587,Ishop!$B:$B,Source!$C1587,Ishop!$J:$J,"OUI")</f>
        <v>0</v>
      </c>
      <c r="AF1587" s="11">
        <f>COUNTIFS(Ishop!$AG:$AG,Source!$AF$1,Ishop!$BG:$BG,Source!$D1587,Ishop!$B:$B,Source!$C1587,Ishop!$J:$J,"OUI")</f>
        <v>0</v>
      </c>
      <c r="AG1587" s="11">
        <f>COUNTIFS(Ishop!$AG:$AG,Source!$AG$1,Ishop!$BG:$BG,Source!$D1587,Ishop!$B:$B,Source!$C1587,Ishop!$J:$J,"OUI")</f>
        <v>0</v>
      </c>
      <c r="AH1587" s="11">
        <f>COUNTIFS(Ishop!$AG:$AG,Source!$AH$1,Ishop!$BG:$BG,Source!$D1587,Ishop!$B:$B,Source!$C1587,Ishop!$J:$J,"OUI")</f>
        <v>0</v>
      </c>
      <c r="AI1587" s="11">
        <f>COUNTIFS(Ishop!$AG:$AG,Source!$AI$1,Ishop!$BG:$BG,Source!$D1587,Ishop!$B:$B,Source!$C1587,Ishop!$J:$J,"OUI")</f>
        <v>0</v>
      </c>
      <c r="AJ1587" s="11">
        <f>COUNTIFS(Ishop!$AG:$AG,Source!$AJ$1,Ishop!$BG:$BG,Source!$D1587,Ishop!$B:$B,Source!$C1587,Ishop!$J:$J,"OUI")</f>
        <v>0</v>
      </c>
      <c r="AK1587" s="11">
        <f>COUNTIFS(Ishop!$AG:$AG,Source!$AK$1,Ishop!$BG:$BG,Source!$D1587,Ishop!$B:$B,Source!$C1587,Ishop!$J:$J,"OUI")</f>
        <v>0</v>
      </c>
      <c r="AL1587" s="11">
        <f>COUNTIFS(Ishop!$AG:$AG,Source!$AL$1,Ishop!$BG:$BG,Source!$D1587,Ishop!$B:$B,Source!$C1587,Ishop!$J:$J,"OUI")</f>
        <v>0</v>
      </c>
      <c r="AM1587" s="11">
        <f>COUNTIFS(Ishop!$AG:$AG,Source!$AM$1,Ishop!$BG:$BG,Source!$D1587,Ishop!$B:$B,Source!$C1587,Ishop!$J:$J,"OUI")</f>
        <v>0</v>
      </c>
      <c r="AN1587" s="11">
        <f>COUNTIFS(Dolmen!$W:$W,"Sensation",Dolmen!$O:$O,Source!D1587,Dolmen!$F:$F,Source!C1587)</f>
        <v>0</v>
      </c>
      <c r="AO1587" s="11">
        <f>COUNTIFS(Dolmen!$AC:$AC,"Bbox Miami",Dolmen!$O:$O,Source!D1587,Dolmen!$F:$F,Source!C1587)</f>
        <v>0</v>
      </c>
      <c r="AP1587" s="11">
        <f>COUNTIFS(Dolmen!$AD:$AD,"1",Dolmen!$W:$W,"",Dolmen!$O:$O,Source!D1587,Dolmen!$F:$F,Source!C1587)</f>
        <v>0</v>
      </c>
      <c r="AQ1587" s="11">
        <f>COUNTIFS(Dolmen!$W:$W,"Sensation",Dolmen!$Y:$Y,"1",Dolmen!$O:$O,Source!D1587,Dolmen!$F:$F,Source!C1587)</f>
        <v>0</v>
      </c>
      <c r="AR1587" s="11">
        <f>COUNTIFS(Dolmen!$AC:$AC,"Bbox Miami",Dolmen!$Y:$Y,"1",Dolmen!$O:$O,Source!D1587,Dolmen!$F:$F,Source!C1587)</f>
        <v>0</v>
      </c>
      <c r="AS1587" s="11">
        <f>COUNTIFS(Dolmen!$AD:$AD,"1",Dolmen!$W:$W,"",Dolmen!$Y:$Y,"1",Dolmen!$O:$O,Source!D1587,Dolmen!$F:$F,Source!C1587)</f>
        <v>0</v>
      </c>
      <c r="AT1587" s="11">
        <f t="shared" si="577"/>
        <v>0</v>
      </c>
      <c r="AU1587" s="11">
        <f t="shared" si="578"/>
        <v>0</v>
      </c>
      <c r="AV1587" s="11">
        <f t="shared" si="579"/>
        <v>0</v>
      </c>
      <c r="AW1587" s="11">
        <f t="shared" si="580"/>
        <v>0</v>
      </c>
      <c r="AX1587" s="11">
        <f t="shared" si="581"/>
        <v>0</v>
      </c>
      <c r="AY1587" s="11">
        <f t="shared" si="582"/>
        <v>0</v>
      </c>
      <c r="AZ1587" s="11">
        <f t="shared" si="583"/>
        <v>0</v>
      </c>
      <c r="BA1587" s="11">
        <f t="shared" si="584"/>
        <v>0</v>
      </c>
      <c r="BB1587" s="11">
        <f t="shared" si="585"/>
        <v>0</v>
      </c>
      <c r="BC1587" s="11">
        <f t="shared" si="586"/>
        <v>0</v>
      </c>
      <c r="BD1587" s="11">
        <f>SUMIFS(Ishop!$BK:$BK,Ishop!$BG:$BG,Source!D1587,Ishop!$B:$B,Source!C1587)</f>
        <v>0</v>
      </c>
      <c r="BE1587" s="11">
        <f>COUNTIFS(Ishop!$AW:$AW,"OUI",Ishop!$BG:$BG,Source!D1587,Ishop!$B:$B,Source!C1587)</f>
        <v>0</v>
      </c>
      <c r="BF1587" s="11">
        <f t="shared" si="587"/>
        <v>0</v>
      </c>
      <c r="BG1587" s="11">
        <f t="shared" si="588"/>
        <v>0</v>
      </c>
      <c r="BH1587" s="11">
        <f t="shared" si="589"/>
        <v>0</v>
      </c>
      <c r="BI1587" s="11">
        <f t="shared" si="590"/>
        <v>0</v>
      </c>
      <c r="BJ1587" s="11">
        <f t="shared" si="591"/>
        <v>0</v>
      </c>
      <c r="BK1587" s="11">
        <f t="shared" si="592"/>
        <v>0</v>
      </c>
      <c r="BL1587" s="11">
        <f t="shared" si="593"/>
        <v>0</v>
      </c>
      <c r="BM1587" s="11">
        <f t="shared" si="594"/>
        <v>0</v>
      </c>
      <c r="BN1587" s="25">
        <f>Z1587*Budget!$A$6</f>
        <v>0</v>
      </c>
      <c r="BO1587" s="25">
        <f>AA1587*(Budget!$B$6+Budget!$B$7)</f>
        <v>0</v>
      </c>
      <c r="BP1587" s="25">
        <f>AB1587*(Budget!$C$6+Budget!$C$7)</f>
        <v>0</v>
      </c>
      <c r="BQ1587" s="25">
        <f>AC1587*(Budget!$D$6+Budget!$D$7)</f>
        <v>0</v>
      </c>
      <c r="BR1587" s="25">
        <f>AD1587*(Budget!$E$6+Budget!$E$7)</f>
        <v>0</v>
      </c>
      <c r="BS1587" s="25">
        <f>AE1587*(Budget!$F$6+Budget!$F$7)</f>
        <v>0</v>
      </c>
      <c r="BT1587" s="25">
        <f>AF1587*(Budget!$G$6+Budget!$G$7)</f>
        <v>0</v>
      </c>
      <c r="BU1587" s="25">
        <f>AG1587*Budget!$H$6</f>
        <v>0</v>
      </c>
      <c r="BV1587" s="25">
        <f>AH1587*Budget!$I$6</f>
        <v>0</v>
      </c>
      <c r="BW1587" s="25">
        <f>AI1587*Budget!$J$6</f>
        <v>0</v>
      </c>
      <c r="BX1587" s="25">
        <f>AJ1587*Budget!$K$6</f>
        <v>0</v>
      </c>
      <c r="BY1587" s="25">
        <f>AK1587*Budget!$L$6</f>
        <v>0</v>
      </c>
      <c r="BZ1587" s="25">
        <f>AL1587*Budget!$M$6</f>
        <v>0</v>
      </c>
      <c r="CA1587" s="25">
        <f>AM1587*Budget!$N$6</f>
        <v>0</v>
      </c>
      <c r="CB1587" s="25">
        <f>AQ1587*Budget!$O$6</f>
        <v>0</v>
      </c>
      <c r="CC1587" s="25">
        <f>AR1587*Budget!$S$6</f>
        <v>0</v>
      </c>
      <c r="CD1587" s="25">
        <f>AS1587*Budget!$Q$6</f>
        <v>0</v>
      </c>
      <c r="CE1587" s="25">
        <f t="shared" si="595"/>
        <v>0</v>
      </c>
      <c r="CF1587" s="11" t="e">
        <f>COUNTIFS(#REF!,Source!E1587,#REF!,Source!C1587)</f>
        <v>#REF!</v>
      </c>
      <c r="CG1587" s="11" t="str">
        <f t="shared" si="596"/>
        <v>--</v>
      </c>
    </row>
    <row r="1588" spans="1:85" x14ac:dyDescent="0.25">
      <c r="A1588" t="str">
        <f>IFERROR(VLOOKUP(MONTH(C1588),Date!$A$2:$B$13,2,0),"--")</f>
        <v>Avril</v>
      </c>
      <c r="B1588" s="11">
        <f t="shared" si="575"/>
        <v>17</v>
      </c>
      <c r="C1588" s="28">
        <f t="shared" si="597"/>
        <v>42117</v>
      </c>
      <c r="D1588" s="29" t="s">
        <v>218</v>
      </c>
      <c r="E1588" s="30" t="str">
        <f>IFERROR(VLOOKUP(D1588,Listing!$A:$B,2,0),"--")</f>
        <v>A44062</v>
      </c>
      <c r="F1588" s="30" t="str">
        <f>IFERROR(VLOOKUP(D1588,Listing!$A:$E,5,0),"-")</f>
        <v>BOUGRINE  Mohamed</v>
      </c>
      <c r="G1588" s="4">
        <f>IFERROR(VLOOKUP(D1588,Listing!$A:$F,6,0),"--")</f>
        <v>42114</v>
      </c>
      <c r="H1588" s="11" t="str">
        <f>IFERROR(VLOOKUP(D1588,Listing!$A:$D,4,0),"--")</f>
        <v>Hind Haddou</v>
      </c>
      <c r="I1588" s="11" t="str">
        <f t="shared" si="576"/>
        <v>AAC</v>
      </c>
      <c r="J1588" s="31">
        <f>IFERROR(COUNTIFS(Ishop!$BG:$BG,Source!D1588,Ishop!$B:$B,Source!C1588),"--")</f>
        <v>0</v>
      </c>
      <c r="K1588" s="11">
        <f>IFERROR(COUNTIFS(Ishop!$BG:$BG,Source!D1588,Ishop!$B:$B,Source!C1588,Ishop!$J:$J,"OUI"),"--")</f>
        <v>0</v>
      </c>
      <c r="L1588" s="11">
        <f>COUNTIFS(Ishop!$AG:$AG,Source!$L$1,Ishop!$BG:$BG,Source!$D1588,Ishop!$B:$B,Source!$C1588)</f>
        <v>0</v>
      </c>
      <c r="M1588" s="11">
        <f>COUNTIFS(Ishop!$AG:$AG,Source!$M$1,Ishop!$BG:$BG,Source!$D1588,Ishop!$B:$B,Source!$C1588)</f>
        <v>0</v>
      </c>
      <c r="N1588" s="11">
        <f>COUNTIFS(Ishop!$AG:$AG,Source!$N$1,Ishop!$BG:$BG,Source!$D1588,Ishop!$B:$B,Source!$C1588)</f>
        <v>0</v>
      </c>
      <c r="O1588" s="11">
        <f>COUNTIFS(Ishop!$AG:$AG,Source!$O$1,Ishop!$BG:$BG,Source!$D1588,Ishop!$B:$B,Source!$C1588)</f>
        <v>0</v>
      </c>
      <c r="P1588" s="11">
        <f>COUNTIFS(Ishop!$AG:$AG,Source!$P$1,Ishop!$BG:$BG,Source!$D1588,Ishop!$B:$B,Source!$C1588)</f>
        <v>0</v>
      </c>
      <c r="Q1588" s="11">
        <f>COUNTIFS(Ishop!$AG:$AG,Source!$Q$1,Ishop!$BG:$BG,Source!$D1588,Ishop!$B:$B,Source!$C1588)</f>
        <v>0</v>
      </c>
      <c r="R1588" s="11">
        <f>COUNTIFS(Ishop!$AG:$AG,Source!$R$1,Ishop!$BG:$BG,Source!$D1588,Ishop!$B:$B,Source!$C1588)</f>
        <v>0</v>
      </c>
      <c r="S1588" s="11">
        <f>COUNTIFS(Ishop!$AG:$AG,Source!$S$1,Ishop!$BG:$BG,Source!$D1588,Ishop!$B:$B,Source!$C1588)</f>
        <v>0</v>
      </c>
      <c r="T1588" s="11">
        <f>COUNTIFS(Ishop!$AG:$AG,Source!$T$1,Ishop!$BG:$BG,Source!$D1588,Ishop!$B:$B,Source!$C1588)</f>
        <v>0</v>
      </c>
      <c r="U1588" s="11">
        <f>COUNTIFS(Ishop!$AG:$AG,Source!$U$1,Ishop!$BG:$BG,Source!$D1588,Ishop!$B:$B,Source!$C1588)</f>
        <v>0</v>
      </c>
      <c r="V1588" s="11">
        <f>COUNTIFS(Ishop!$AG:$AG,Source!$V$1,Ishop!$BG:$BG,Source!$D1588,Ishop!$B:$B,Source!$C1588)</f>
        <v>0</v>
      </c>
      <c r="W1588" s="11">
        <f>COUNTIFS(Ishop!$AG:$AG,Source!$W$1,Ishop!$BG:$BG,Source!$D1588,Ishop!$B:$B,Source!$C1588)</f>
        <v>0</v>
      </c>
      <c r="X1588" s="11">
        <f>COUNTIFS(Ishop!$AG:$AG,Source!$X$1,Ishop!$BG:$BG,Source!$D1588,Ishop!$B:$B,Source!$C1588)</f>
        <v>0</v>
      </c>
      <c r="Y1588" s="11">
        <f>COUNTIFS(Ishop!$AG:$AG,Source!$Y$1,Ishop!$BG:$BG,Source!$D1588,Ishop!$B:$B,Source!$C1588)</f>
        <v>0</v>
      </c>
      <c r="Z1588" s="11">
        <f>COUNTIFS(Ishop!$AG:$AG,Source!$Z$1,Ishop!$BG:$BG,Source!$D1588,Ishop!$B:$B,Source!$C1588,Ishop!$J:$J,"OUI")</f>
        <v>0</v>
      </c>
      <c r="AA1588" s="11">
        <f>COUNTIFS(Ishop!$AG:$AG,Source!$AA$1,Ishop!$BG:$BG,Source!$D1588,Ishop!$B:$B,Source!$C1588,Ishop!$J:$J,"OUI")</f>
        <v>0</v>
      </c>
      <c r="AB1588" s="11">
        <f>COUNTIFS(Ishop!$AG:$AG,Source!$AB$1,Ishop!$BG:$BG,Source!$D1588,Ishop!$B:$B,Source!$C1588,Ishop!$J:$J,"OUI")</f>
        <v>0</v>
      </c>
      <c r="AC1588" s="11">
        <f>COUNTIFS(Ishop!$AG:$AG,Source!$AC$1,Ishop!$BG:$BG,Source!$D1588,Ishop!$B:$B,Source!$C1588,Ishop!$J:$J,"OUI")</f>
        <v>0</v>
      </c>
      <c r="AD1588" s="11">
        <f>COUNTIFS(Ishop!$AG:$AG,Source!$AD$1,Ishop!$BG:$BG,Source!$D1588,Ishop!$B:$B,Source!$C1588,Ishop!$J:$J,"OUI")</f>
        <v>0</v>
      </c>
      <c r="AE1588" s="11">
        <f>COUNTIFS(Ishop!$AG:$AG,Source!$AE$1,Ishop!$BG:$BG,Source!$D1588,Ishop!$B:$B,Source!$C1588,Ishop!$J:$J,"OUI")</f>
        <v>0</v>
      </c>
      <c r="AF1588" s="11">
        <f>COUNTIFS(Ishop!$AG:$AG,Source!$AF$1,Ishop!$BG:$BG,Source!$D1588,Ishop!$B:$B,Source!$C1588,Ishop!$J:$J,"OUI")</f>
        <v>0</v>
      </c>
      <c r="AG1588" s="11">
        <f>COUNTIFS(Ishop!$AG:$AG,Source!$AG$1,Ishop!$BG:$BG,Source!$D1588,Ishop!$B:$B,Source!$C1588,Ishop!$J:$J,"OUI")</f>
        <v>0</v>
      </c>
      <c r="AH1588" s="11">
        <f>COUNTIFS(Ishop!$AG:$AG,Source!$AH$1,Ishop!$BG:$BG,Source!$D1588,Ishop!$B:$B,Source!$C1588,Ishop!$J:$J,"OUI")</f>
        <v>0</v>
      </c>
      <c r="AI1588" s="11">
        <f>COUNTIFS(Ishop!$AG:$AG,Source!$AI$1,Ishop!$BG:$BG,Source!$D1588,Ishop!$B:$B,Source!$C1588,Ishop!$J:$J,"OUI")</f>
        <v>0</v>
      </c>
      <c r="AJ1588" s="11">
        <f>COUNTIFS(Ishop!$AG:$AG,Source!$AJ$1,Ishop!$BG:$BG,Source!$D1588,Ishop!$B:$B,Source!$C1588,Ishop!$J:$J,"OUI")</f>
        <v>0</v>
      </c>
      <c r="AK1588" s="11">
        <f>COUNTIFS(Ishop!$AG:$AG,Source!$AK$1,Ishop!$BG:$BG,Source!$D1588,Ishop!$B:$B,Source!$C1588,Ishop!$J:$J,"OUI")</f>
        <v>0</v>
      </c>
      <c r="AL1588" s="11">
        <f>COUNTIFS(Ishop!$AG:$AG,Source!$AL$1,Ishop!$BG:$BG,Source!$D1588,Ishop!$B:$B,Source!$C1588,Ishop!$J:$J,"OUI")</f>
        <v>0</v>
      </c>
      <c r="AM1588" s="11">
        <f>COUNTIFS(Ishop!$AG:$AG,Source!$AM$1,Ishop!$BG:$BG,Source!$D1588,Ishop!$B:$B,Source!$C1588,Ishop!$J:$J,"OUI")</f>
        <v>0</v>
      </c>
      <c r="AN1588" s="11">
        <f>COUNTIFS(Dolmen!$W:$W,"Sensation",Dolmen!$O:$O,Source!D1588,Dolmen!$F:$F,Source!C1588)</f>
        <v>0</v>
      </c>
      <c r="AO1588" s="11">
        <f>COUNTIFS(Dolmen!$AC:$AC,"Bbox Miami",Dolmen!$O:$O,Source!D1588,Dolmen!$F:$F,Source!C1588)</f>
        <v>0</v>
      </c>
      <c r="AP1588" s="11">
        <f>COUNTIFS(Dolmen!$AD:$AD,"1",Dolmen!$W:$W,"",Dolmen!$O:$O,Source!D1588,Dolmen!$F:$F,Source!C1588)</f>
        <v>0</v>
      </c>
      <c r="AQ1588" s="11">
        <f>COUNTIFS(Dolmen!$W:$W,"Sensation",Dolmen!$Y:$Y,"1",Dolmen!$O:$O,Source!D1588,Dolmen!$F:$F,Source!C1588)</f>
        <v>0</v>
      </c>
      <c r="AR1588" s="11">
        <f>COUNTIFS(Dolmen!$AC:$AC,"Bbox Miami",Dolmen!$Y:$Y,"1",Dolmen!$O:$O,Source!D1588,Dolmen!$F:$F,Source!C1588)</f>
        <v>0</v>
      </c>
      <c r="AS1588" s="11">
        <f>COUNTIFS(Dolmen!$AD:$AD,"1",Dolmen!$W:$W,"",Dolmen!$Y:$Y,"1",Dolmen!$O:$O,Source!D1588,Dolmen!$F:$F,Source!C1588)</f>
        <v>0</v>
      </c>
      <c r="AT1588" s="11">
        <f t="shared" si="577"/>
        <v>0</v>
      </c>
      <c r="AU1588" s="11">
        <f t="shared" si="578"/>
        <v>0</v>
      </c>
      <c r="AV1588" s="11">
        <f t="shared" si="579"/>
        <v>0</v>
      </c>
      <c r="AW1588" s="11">
        <f t="shared" si="580"/>
        <v>0</v>
      </c>
      <c r="AX1588" s="11">
        <f t="shared" si="581"/>
        <v>0</v>
      </c>
      <c r="AY1588" s="11">
        <f t="shared" si="582"/>
        <v>0</v>
      </c>
      <c r="AZ1588" s="11">
        <f t="shared" si="583"/>
        <v>0</v>
      </c>
      <c r="BA1588" s="11">
        <f t="shared" si="584"/>
        <v>0</v>
      </c>
      <c r="BB1588" s="11">
        <f t="shared" si="585"/>
        <v>0</v>
      </c>
      <c r="BC1588" s="11">
        <f t="shared" si="586"/>
        <v>0</v>
      </c>
      <c r="BD1588" s="11">
        <f>SUMIFS(Ishop!$BK:$BK,Ishop!$BG:$BG,Source!D1588,Ishop!$B:$B,Source!C1588)</f>
        <v>0</v>
      </c>
      <c r="BE1588" s="11">
        <f>COUNTIFS(Ishop!$AW:$AW,"OUI",Ishop!$BG:$BG,Source!D1588,Ishop!$B:$B,Source!C1588)</f>
        <v>0</v>
      </c>
      <c r="BF1588" s="11">
        <f t="shared" si="587"/>
        <v>0</v>
      </c>
      <c r="BG1588" s="11">
        <f t="shared" si="588"/>
        <v>0</v>
      </c>
      <c r="BH1588" s="11">
        <f t="shared" si="589"/>
        <v>0</v>
      </c>
      <c r="BI1588" s="11">
        <f t="shared" si="590"/>
        <v>0</v>
      </c>
      <c r="BJ1588" s="11">
        <f t="shared" si="591"/>
        <v>0</v>
      </c>
      <c r="BK1588" s="11">
        <f t="shared" si="592"/>
        <v>0</v>
      </c>
      <c r="BL1588" s="11">
        <f t="shared" si="593"/>
        <v>0</v>
      </c>
      <c r="BM1588" s="11">
        <f t="shared" si="594"/>
        <v>0</v>
      </c>
      <c r="BN1588" s="25">
        <f>Z1588*Budget!$A$6</f>
        <v>0</v>
      </c>
      <c r="BO1588" s="25">
        <f>AA1588*(Budget!$B$6+Budget!$B$7)</f>
        <v>0</v>
      </c>
      <c r="BP1588" s="25">
        <f>AB1588*(Budget!$C$6+Budget!$C$7)</f>
        <v>0</v>
      </c>
      <c r="BQ1588" s="25">
        <f>AC1588*(Budget!$D$6+Budget!$D$7)</f>
        <v>0</v>
      </c>
      <c r="BR1588" s="25">
        <f>AD1588*(Budget!$E$6+Budget!$E$7)</f>
        <v>0</v>
      </c>
      <c r="BS1588" s="25">
        <f>AE1588*(Budget!$F$6+Budget!$F$7)</f>
        <v>0</v>
      </c>
      <c r="BT1588" s="25">
        <f>AF1588*(Budget!$G$6+Budget!$G$7)</f>
        <v>0</v>
      </c>
      <c r="BU1588" s="25">
        <f>AG1588*Budget!$H$6</f>
        <v>0</v>
      </c>
      <c r="BV1588" s="25">
        <f>AH1588*Budget!$I$6</f>
        <v>0</v>
      </c>
      <c r="BW1588" s="25">
        <f>AI1588*Budget!$J$6</f>
        <v>0</v>
      </c>
      <c r="BX1588" s="25">
        <f>AJ1588*Budget!$K$6</f>
        <v>0</v>
      </c>
      <c r="BY1588" s="25">
        <f>AK1588*Budget!$L$6</f>
        <v>0</v>
      </c>
      <c r="BZ1588" s="25">
        <f>AL1588*Budget!$M$6</f>
        <v>0</v>
      </c>
      <c r="CA1588" s="25">
        <f>AM1588*Budget!$N$6</f>
        <v>0</v>
      </c>
      <c r="CB1588" s="25">
        <f>AQ1588*Budget!$O$6</f>
        <v>0</v>
      </c>
      <c r="CC1588" s="25">
        <f>AR1588*Budget!$S$6</f>
        <v>0</v>
      </c>
      <c r="CD1588" s="25">
        <f>AS1588*Budget!$Q$6</f>
        <v>0</v>
      </c>
      <c r="CE1588" s="25">
        <f t="shared" si="595"/>
        <v>0</v>
      </c>
      <c r="CF1588" s="11" t="e">
        <f>COUNTIFS(#REF!,Source!E1588,#REF!,Source!C1588)</f>
        <v>#REF!</v>
      </c>
      <c r="CG1588" s="11" t="str">
        <f t="shared" si="596"/>
        <v>--</v>
      </c>
    </row>
    <row r="1589" spans="1:85" x14ac:dyDescent="0.25">
      <c r="A1589" t="str">
        <f>IFERROR(VLOOKUP(MONTH(C1589),Date!$A$2:$B$13,2,0),"--")</f>
        <v>Avril</v>
      </c>
      <c r="B1589" s="11">
        <f t="shared" si="575"/>
        <v>17</v>
      </c>
      <c r="C1589" s="28">
        <f t="shared" si="597"/>
        <v>42117</v>
      </c>
      <c r="D1589" s="29" t="s">
        <v>219</v>
      </c>
      <c r="E1589" s="30" t="str">
        <f>IFERROR(VLOOKUP(D1589,Listing!$A:$B,2,0),"--")</f>
        <v>A44037</v>
      </c>
      <c r="F1589" s="30" t="str">
        <f>IFERROR(VLOOKUP(D1589,Listing!$A:$E,5,0),"-")</f>
        <v>ESSMALKI ZAKIA</v>
      </c>
      <c r="G1589" s="4">
        <f>IFERROR(VLOOKUP(D1589,Listing!$A:$F,6,0),"--")</f>
        <v>42107</v>
      </c>
      <c r="H1589" s="11" t="str">
        <f>IFERROR(VLOOKUP(D1589,Listing!$A:$D,4,0),"--")</f>
        <v>NAJOUA ALLAOULAHCEN</v>
      </c>
      <c r="I1589" s="11" t="str">
        <f t="shared" si="576"/>
        <v>AAC</v>
      </c>
      <c r="J1589" s="31">
        <f>IFERROR(COUNTIFS(Ishop!$BG:$BG,Source!D1589,Ishop!$B:$B,Source!C1589),"--")</f>
        <v>0</v>
      </c>
      <c r="K1589" s="11">
        <f>IFERROR(COUNTIFS(Ishop!$BG:$BG,Source!D1589,Ishop!$B:$B,Source!C1589,Ishop!$J:$J,"OUI"),"--")</f>
        <v>0</v>
      </c>
      <c r="L1589" s="11">
        <f>COUNTIFS(Ishop!$AG:$AG,Source!$L$1,Ishop!$BG:$BG,Source!$D1589,Ishop!$B:$B,Source!$C1589)</f>
        <v>0</v>
      </c>
      <c r="M1589" s="11">
        <f>COUNTIFS(Ishop!$AG:$AG,Source!$M$1,Ishop!$BG:$BG,Source!$D1589,Ishop!$B:$B,Source!$C1589)</f>
        <v>0</v>
      </c>
      <c r="N1589" s="11">
        <f>COUNTIFS(Ishop!$AG:$AG,Source!$N$1,Ishop!$BG:$BG,Source!$D1589,Ishop!$B:$B,Source!$C1589)</f>
        <v>0</v>
      </c>
      <c r="O1589" s="11">
        <f>COUNTIFS(Ishop!$AG:$AG,Source!$O$1,Ishop!$BG:$BG,Source!$D1589,Ishop!$B:$B,Source!$C1589)</f>
        <v>0</v>
      </c>
      <c r="P1589" s="11">
        <f>COUNTIFS(Ishop!$AG:$AG,Source!$P$1,Ishop!$BG:$BG,Source!$D1589,Ishop!$B:$B,Source!$C1589)</f>
        <v>0</v>
      </c>
      <c r="Q1589" s="11">
        <f>COUNTIFS(Ishop!$AG:$AG,Source!$Q$1,Ishop!$BG:$BG,Source!$D1589,Ishop!$B:$B,Source!$C1589)</f>
        <v>0</v>
      </c>
      <c r="R1589" s="11">
        <f>COUNTIFS(Ishop!$AG:$AG,Source!$R$1,Ishop!$BG:$BG,Source!$D1589,Ishop!$B:$B,Source!$C1589)</f>
        <v>0</v>
      </c>
      <c r="S1589" s="11">
        <f>COUNTIFS(Ishop!$AG:$AG,Source!$S$1,Ishop!$BG:$BG,Source!$D1589,Ishop!$B:$B,Source!$C1589)</f>
        <v>0</v>
      </c>
      <c r="T1589" s="11">
        <f>COUNTIFS(Ishop!$AG:$AG,Source!$T$1,Ishop!$BG:$BG,Source!$D1589,Ishop!$B:$B,Source!$C1589)</f>
        <v>0</v>
      </c>
      <c r="U1589" s="11">
        <f>COUNTIFS(Ishop!$AG:$AG,Source!$U$1,Ishop!$BG:$BG,Source!$D1589,Ishop!$B:$B,Source!$C1589)</f>
        <v>0</v>
      </c>
      <c r="V1589" s="11">
        <f>COUNTIFS(Ishop!$AG:$AG,Source!$V$1,Ishop!$BG:$BG,Source!$D1589,Ishop!$B:$B,Source!$C1589)</f>
        <v>0</v>
      </c>
      <c r="W1589" s="11">
        <f>COUNTIFS(Ishop!$AG:$AG,Source!$W$1,Ishop!$BG:$BG,Source!$D1589,Ishop!$B:$B,Source!$C1589)</f>
        <v>0</v>
      </c>
      <c r="X1589" s="11">
        <f>COUNTIFS(Ishop!$AG:$AG,Source!$X$1,Ishop!$BG:$BG,Source!$D1589,Ishop!$B:$B,Source!$C1589)</f>
        <v>0</v>
      </c>
      <c r="Y1589" s="11">
        <f>COUNTIFS(Ishop!$AG:$AG,Source!$Y$1,Ishop!$BG:$BG,Source!$D1589,Ishop!$B:$B,Source!$C1589)</f>
        <v>0</v>
      </c>
      <c r="Z1589" s="11">
        <f>COUNTIFS(Ishop!$AG:$AG,Source!$Z$1,Ishop!$BG:$BG,Source!$D1589,Ishop!$B:$B,Source!$C1589,Ishop!$J:$J,"OUI")</f>
        <v>0</v>
      </c>
      <c r="AA1589" s="11">
        <f>COUNTIFS(Ishop!$AG:$AG,Source!$AA$1,Ishop!$BG:$BG,Source!$D1589,Ishop!$B:$B,Source!$C1589,Ishop!$J:$J,"OUI")</f>
        <v>0</v>
      </c>
      <c r="AB1589" s="11">
        <f>COUNTIFS(Ishop!$AG:$AG,Source!$AB$1,Ishop!$BG:$BG,Source!$D1589,Ishop!$B:$B,Source!$C1589,Ishop!$J:$J,"OUI")</f>
        <v>0</v>
      </c>
      <c r="AC1589" s="11">
        <f>COUNTIFS(Ishop!$AG:$AG,Source!$AC$1,Ishop!$BG:$BG,Source!$D1589,Ishop!$B:$B,Source!$C1589,Ishop!$J:$J,"OUI")</f>
        <v>0</v>
      </c>
      <c r="AD1589" s="11">
        <f>COUNTIFS(Ishop!$AG:$AG,Source!$AD$1,Ishop!$BG:$BG,Source!$D1589,Ishop!$B:$B,Source!$C1589,Ishop!$J:$J,"OUI")</f>
        <v>0</v>
      </c>
      <c r="AE1589" s="11">
        <f>COUNTIFS(Ishop!$AG:$AG,Source!$AE$1,Ishop!$BG:$BG,Source!$D1589,Ishop!$B:$B,Source!$C1589,Ishop!$J:$J,"OUI")</f>
        <v>0</v>
      </c>
      <c r="AF1589" s="11">
        <f>COUNTIFS(Ishop!$AG:$AG,Source!$AF$1,Ishop!$BG:$BG,Source!$D1589,Ishop!$B:$B,Source!$C1589,Ishop!$J:$J,"OUI")</f>
        <v>0</v>
      </c>
      <c r="AG1589" s="11">
        <f>COUNTIFS(Ishop!$AG:$AG,Source!$AG$1,Ishop!$BG:$BG,Source!$D1589,Ishop!$B:$B,Source!$C1589,Ishop!$J:$J,"OUI")</f>
        <v>0</v>
      </c>
      <c r="AH1589" s="11">
        <f>COUNTIFS(Ishop!$AG:$AG,Source!$AH$1,Ishop!$BG:$BG,Source!$D1589,Ishop!$B:$B,Source!$C1589,Ishop!$J:$J,"OUI")</f>
        <v>0</v>
      </c>
      <c r="AI1589" s="11">
        <f>COUNTIFS(Ishop!$AG:$AG,Source!$AI$1,Ishop!$BG:$BG,Source!$D1589,Ishop!$B:$B,Source!$C1589,Ishop!$J:$J,"OUI")</f>
        <v>0</v>
      </c>
      <c r="AJ1589" s="11">
        <f>COUNTIFS(Ishop!$AG:$AG,Source!$AJ$1,Ishop!$BG:$BG,Source!$D1589,Ishop!$B:$B,Source!$C1589,Ishop!$J:$J,"OUI")</f>
        <v>0</v>
      </c>
      <c r="AK1589" s="11">
        <f>COUNTIFS(Ishop!$AG:$AG,Source!$AK$1,Ishop!$BG:$BG,Source!$D1589,Ishop!$B:$B,Source!$C1589,Ishop!$J:$J,"OUI")</f>
        <v>0</v>
      </c>
      <c r="AL1589" s="11">
        <f>COUNTIFS(Ishop!$AG:$AG,Source!$AL$1,Ishop!$BG:$BG,Source!$D1589,Ishop!$B:$B,Source!$C1589,Ishop!$J:$J,"OUI")</f>
        <v>0</v>
      </c>
      <c r="AM1589" s="11">
        <f>COUNTIFS(Ishop!$AG:$AG,Source!$AM$1,Ishop!$BG:$BG,Source!$D1589,Ishop!$B:$B,Source!$C1589,Ishop!$J:$J,"OUI")</f>
        <v>0</v>
      </c>
      <c r="AN1589" s="11">
        <f>COUNTIFS(Dolmen!$W:$W,"Sensation",Dolmen!$O:$O,Source!D1589,Dolmen!$F:$F,Source!C1589)</f>
        <v>0</v>
      </c>
      <c r="AO1589" s="11">
        <f>COUNTIFS(Dolmen!$AC:$AC,"Bbox Miami",Dolmen!$O:$O,Source!D1589,Dolmen!$F:$F,Source!C1589)</f>
        <v>0</v>
      </c>
      <c r="AP1589" s="11">
        <f>COUNTIFS(Dolmen!$AD:$AD,"1",Dolmen!$W:$W,"",Dolmen!$O:$O,Source!D1589,Dolmen!$F:$F,Source!C1589)</f>
        <v>0</v>
      </c>
      <c r="AQ1589" s="11">
        <f>COUNTIFS(Dolmen!$W:$W,"Sensation",Dolmen!$Y:$Y,"1",Dolmen!$O:$O,Source!D1589,Dolmen!$F:$F,Source!C1589)</f>
        <v>0</v>
      </c>
      <c r="AR1589" s="11">
        <f>COUNTIFS(Dolmen!$AC:$AC,"Bbox Miami",Dolmen!$Y:$Y,"1",Dolmen!$O:$O,Source!D1589,Dolmen!$F:$F,Source!C1589)</f>
        <v>0</v>
      </c>
      <c r="AS1589" s="11">
        <f>COUNTIFS(Dolmen!$AD:$AD,"1",Dolmen!$W:$W,"",Dolmen!$Y:$Y,"1",Dolmen!$O:$O,Source!D1589,Dolmen!$F:$F,Source!C1589)</f>
        <v>0</v>
      </c>
      <c r="AT1589" s="11">
        <f t="shared" si="577"/>
        <v>0</v>
      </c>
      <c r="AU1589" s="11">
        <f t="shared" si="578"/>
        <v>0</v>
      </c>
      <c r="AV1589" s="11">
        <f t="shared" si="579"/>
        <v>0</v>
      </c>
      <c r="AW1589" s="11">
        <f t="shared" si="580"/>
        <v>0</v>
      </c>
      <c r="AX1589" s="11">
        <f t="shared" si="581"/>
        <v>0</v>
      </c>
      <c r="AY1589" s="11">
        <f t="shared" si="582"/>
        <v>0</v>
      </c>
      <c r="AZ1589" s="11">
        <f t="shared" si="583"/>
        <v>0</v>
      </c>
      <c r="BA1589" s="11">
        <f t="shared" si="584"/>
        <v>0</v>
      </c>
      <c r="BB1589" s="11">
        <f t="shared" si="585"/>
        <v>0</v>
      </c>
      <c r="BC1589" s="11">
        <f t="shared" si="586"/>
        <v>0</v>
      </c>
      <c r="BD1589" s="11">
        <f>SUMIFS(Ishop!$BK:$BK,Ishop!$BG:$BG,Source!D1589,Ishop!$B:$B,Source!C1589)</f>
        <v>0</v>
      </c>
      <c r="BE1589" s="11">
        <f>COUNTIFS(Ishop!$AW:$AW,"OUI",Ishop!$BG:$BG,Source!D1589,Ishop!$B:$B,Source!C1589)</f>
        <v>0</v>
      </c>
      <c r="BF1589" s="11">
        <f t="shared" si="587"/>
        <v>0</v>
      </c>
      <c r="BG1589" s="11">
        <f t="shared" si="588"/>
        <v>0</v>
      </c>
      <c r="BH1589" s="11">
        <f t="shared" si="589"/>
        <v>0</v>
      </c>
      <c r="BI1589" s="11">
        <f t="shared" si="590"/>
        <v>0</v>
      </c>
      <c r="BJ1589" s="11">
        <f t="shared" si="591"/>
        <v>0</v>
      </c>
      <c r="BK1589" s="11">
        <f t="shared" si="592"/>
        <v>0</v>
      </c>
      <c r="BL1589" s="11">
        <f t="shared" si="593"/>
        <v>0</v>
      </c>
      <c r="BM1589" s="11">
        <f t="shared" si="594"/>
        <v>0</v>
      </c>
      <c r="BN1589" s="25">
        <f>Z1589*Budget!$A$6</f>
        <v>0</v>
      </c>
      <c r="BO1589" s="25">
        <f>AA1589*(Budget!$B$6+Budget!$B$7)</f>
        <v>0</v>
      </c>
      <c r="BP1589" s="25">
        <f>AB1589*(Budget!$C$6+Budget!$C$7)</f>
        <v>0</v>
      </c>
      <c r="BQ1589" s="25">
        <f>AC1589*(Budget!$D$6+Budget!$D$7)</f>
        <v>0</v>
      </c>
      <c r="BR1589" s="25">
        <f>AD1589*(Budget!$E$6+Budget!$E$7)</f>
        <v>0</v>
      </c>
      <c r="BS1589" s="25">
        <f>AE1589*(Budget!$F$6+Budget!$F$7)</f>
        <v>0</v>
      </c>
      <c r="BT1589" s="25">
        <f>AF1589*(Budget!$G$6+Budget!$G$7)</f>
        <v>0</v>
      </c>
      <c r="BU1589" s="25">
        <f>AG1589*Budget!$H$6</f>
        <v>0</v>
      </c>
      <c r="BV1589" s="25">
        <f>AH1589*Budget!$I$6</f>
        <v>0</v>
      </c>
      <c r="BW1589" s="25">
        <f>AI1589*Budget!$J$6</f>
        <v>0</v>
      </c>
      <c r="BX1589" s="25">
        <f>AJ1589*Budget!$K$6</f>
        <v>0</v>
      </c>
      <c r="BY1589" s="25">
        <f>AK1589*Budget!$L$6</f>
        <v>0</v>
      </c>
      <c r="BZ1589" s="25">
        <f>AL1589*Budget!$M$6</f>
        <v>0</v>
      </c>
      <c r="CA1589" s="25">
        <f>AM1589*Budget!$N$6</f>
        <v>0</v>
      </c>
      <c r="CB1589" s="25">
        <f>AQ1589*Budget!$O$6</f>
        <v>0</v>
      </c>
      <c r="CC1589" s="25">
        <f>AR1589*Budget!$S$6</f>
        <v>0</v>
      </c>
      <c r="CD1589" s="25">
        <f>AS1589*Budget!$Q$6</f>
        <v>0</v>
      </c>
      <c r="CE1589" s="25">
        <f t="shared" si="595"/>
        <v>0</v>
      </c>
      <c r="CF1589" s="11" t="e">
        <f>COUNTIFS(#REF!,Source!E1589,#REF!,Source!C1589)</f>
        <v>#REF!</v>
      </c>
      <c r="CG1589" s="11" t="str">
        <f t="shared" si="596"/>
        <v>--</v>
      </c>
    </row>
    <row r="1590" spans="1:85" x14ac:dyDescent="0.25">
      <c r="A1590" t="str">
        <f>IFERROR(VLOOKUP(MONTH(C1590),Date!$A$2:$B$13,2,0),"--")</f>
        <v>Avril</v>
      </c>
      <c r="B1590" s="11">
        <f t="shared" si="575"/>
        <v>17</v>
      </c>
      <c r="C1590" s="28">
        <f t="shared" si="597"/>
        <v>42117</v>
      </c>
      <c r="D1590" s="29" t="s">
        <v>220</v>
      </c>
      <c r="E1590" s="30" t="str">
        <f>IFERROR(VLOOKUP(D1590,Listing!$A:$B,2,0),"--")</f>
        <v>A44053</v>
      </c>
      <c r="F1590" s="30" t="str">
        <f>IFERROR(VLOOKUP(D1590,Listing!$A:$E,5,0),"-")</f>
        <v>SALMAN NABIL</v>
      </c>
      <c r="G1590" s="4">
        <f>IFERROR(VLOOKUP(D1590,Listing!$A:$F,6,0),"--")</f>
        <v>42107</v>
      </c>
      <c r="H1590" s="11" t="str">
        <f>IFERROR(VLOOKUP(D1590,Listing!$A:$D,4,0),"--")</f>
        <v>NAJOUA ALLAOULAHCEN</v>
      </c>
      <c r="I1590" s="11" t="str">
        <f t="shared" si="576"/>
        <v>AAC</v>
      </c>
      <c r="J1590" s="31">
        <f>IFERROR(COUNTIFS(Ishop!$BG:$BG,Source!D1590,Ishop!$B:$B,Source!C1590),"--")</f>
        <v>0</v>
      </c>
      <c r="K1590" s="11">
        <f>IFERROR(COUNTIFS(Ishop!$BG:$BG,Source!D1590,Ishop!$B:$B,Source!C1590,Ishop!$J:$J,"OUI"),"--")</f>
        <v>0</v>
      </c>
      <c r="L1590" s="11">
        <f>COUNTIFS(Ishop!$AG:$AG,Source!$L$1,Ishop!$BG:$BG,Source!$D1590,Ishop!$B:$B,Source!$C1590)</f>
        <v>0</v>
      </c>
      <c r="M1590" s="11">
        <f>COUNTIFS(Ishop!$AG:$AG,Source!$M$1,Ishop!$BG:$BG,Source!$D1590,Ishop!$B:$B,Source!$C1590)</f>
        <v>0</v>
      </c>
      <c r="N1590" s="11">
        <f>COUNTIFS(Ishop!$AG:$AG,Source!$N$1,Ishop!$BG:$BG,Source!$D1590,Ishop!$B:$B,Source!$C1590)</f>
        <v>0</v>
      </c>
      <c r="O1590" s="11">
        <f>COUNTIFS(Ishop!$AG:$AG,Source!$O$1,Ishop!$BG:$BG,Source!$D1590,Ishop!$B:$B,Source!$C1590)</f>
        <v>0</v>
      </c>
      <c r="P1590" s="11">
        <f>COUNTIFS(Ishop!$AG:$AG,Source!$P$1,Ishop!$BG:$BG,Source!$D1590,Ishop!$B:$B,Source!$C1590)</f>
        <v>0</v>
      </c>
      <c r="Q1590" s="11">
        <f>COUNTIFS(Ishop!$AG:$AG,Source!$Q$1,Ishop!$BG:$BG,Source!$D1590,Ishop!$B:$B,Source!$C1590)</f>
        <v>0</v>
      </c>
      <c r="R1590" s="11">
        <f>COUNTIFS(Ishop!$AG:$AG,Source!$R$1,Ishop!$BG:$BG,Source!$D1590,Ishop!$B:$B,Source!$C1590)</f>
        <v>0</v>
      </c>
      <c r="S1590" s="11">
        <f>COUNTIFS(Ishop!$AG:$AG,Source!$S$1,Ishop!$BG:$BG,Source!$D1590,Ishop!$B:$B,Source!$C1590)</f>
        <v>0</v>
      </c>
      <c r="T1590" s="11">
        <f>COUNTIFS(Ishop!$AG:$AG,Source!$T$1,Ishop!$BG:$BG,Source!$D1590,Ishop!$B:$B,Source!$C1590)</f>
        <v>0</v>
      </c>
      <c r="U1590" s="11">
        <f>COUNTIFS(Ishop!$AG:$AG,Source!$U$1,Ishop!$BG:$BG,Source!$D1590,Ishop!$B:$B,Source!$C1590)</f>
        <v>0</v>
      </c>
      <c r="V1590" s="11">
        <f>COUNTIFS(Ishop!$AG:$AG,Source!$V$1,Ishop!$BG:$BG,Source!$D1590,Ishop!$B:$B,Source!$C1590)</f>
        <v>0</v>
      </c>
      <c r="W1590" s="11">
        <f>COUNTIFS(Ishop!$AG:$AG,Source!$W$1,Ishop!$BG:$BG,Source!$D1590,Ishop!$B:$B,Source!$C1590)</f>
        <v>0</v>
      </c>
      <c r="X1590" s="11">
        <f>COUNTIFS(Ishop!$AG:$AG,Source!$X$1,Ishop!$BG:$BG,Source!$D1590,Ishop!$B:$B,Source!$C1590)</f>
        <v>0</v>
      </c>
      <c r="Y1590" s="11">
        <f>COUNTIFS(Ishop!$AG:$AG,Source!$Y$1,Ishop!$BG:$BG,Source!$D1590,Ishop!$B:$B,Source!$C1590)</f>
        <v>0</v>
      </c>
      <c r="Z1590" s="11">
        <f>COUNTIFS(Ishop!$AG:$AG,Source!$Z$1,Ishop!$BG:$BG,Source!$D1590,Ishop!$B:$B,Source!$C1590,Ishop!$J:$J,"OUI")</f>
        <v>0</v>
      </c>
      <c r="AA1590" s="11">
        <f>COUNTIFS(Ishop!$AG:$AG,Source!$AA$1,Ishop!$BG:$BG,Source!$D1590,Ishop!$B:$B,Source!$C1590,Ishop!$J:$J,"OUI")</f>
        <v>0</v>
      </c>
      <c r="AB1590" s="11">
        <f>COUNTIFS(Ishop!$AG:$AG,Source!$AB$1,Ishop!$BG:$BG,Source!$D1590,Ishop!$B:$B,Source!$C1590,Ishop!$J:$J,"OUI")</f>
        <v>0</v>
      </c>
      <c r="AC1590" s="11">
        <f>COUNTIFS(Ishop!$AG:$AG,Source!$AC$1,Ishop!$BG:$BG,Source!$D1590,Ishop!$B:$B,Source!$C1590,Ishop!$J:$J,"OUI")</f>
        <v>0</v>
      </c>
      <c r="AD1590" s="11">
        <f>COUNTIFS(Ishop!$AG:$AG,Source!$AD$1,Ishop!$BG:$BG,Source!$D1590,Ishop!$B:$B,Source!$C1590,Ishop!$J:$J,"OUI")</f>
        <v>0</v>
      </c>
      <c r="AE1590" s="11">
        <f>COUNTIFS(Ishop!$AG:$AG,Source!$AE$1,Ishop!$BG:$BG,Source!$D1590,Ishop!$B:$B,Source!$C1590,Ishop!$J:$J,"OUI")</f>
        <v>0</v>
      </c>
      <c r="AF1590" s="11">
        <f>COUNTIFS(Ishop!$AG:$AG,Source!$AF$1,Ishop!$BG:$BG,Source!$D1590,Ishop!$B:$B,Source!$C1590,Ishop!$J:$J,"OUI")</f>
        <v>0</v>
      </c>
      <c r="AG1590" s="11">
        <f>COUNTIFS(Ishop!$AG:$AG,Source!$AG$1,Ishop!$BG:$BG,Source!$D1590,Ishop!$B:$B,Source!$C1590,Ishop!$J:$J,"OUI")</f>
        <v>0</v>
      </c>
      <c r="AH1590" s="11">
        <f>COUNTIFS(Ishop!$AG:$AG,Source!$AH$1,Ishop!$BG:$BG,Source!$D1590,Ishop!$B:$B,Source!$C1590,Ishop!$J:$J,"OUI")</f>
        <v>0</v>
      </c>
      <c r="AI1590" s="11">
        <f>COUNTIFS(Ishop!$AG:$AG,Source!$AI$1,Ishop!$BG:$BG,Source!$D1590,Ishop!$B:$B,Source!$C1590,Ishop!$J:$J,"OUI")</f>
        <v>0</v>
      </c>
      <c r="AJ1590" s="11">
        <f>COUNTIFS(Ishop!$AG:$AG,Source!$AJ$1,Ishop!$BG:$BG,Source!$D1590,Ishop!$B:$B,Source!$C1590,Ishop!$J:$J,"OUI")</f>
        <v>0</v>
      </c>
      <c r="AK1590" s="11">
        <f>COUNTIFS(Ishop!$AG:$AG,Source!$AK$1,Ishop!$BG:$BG,Source!$D1590,Ishop!$B:$B,Source!$C1590,Ishop!$J:$J,"OUI")</f>
        <v>0</v>
      </c>
      <c r="AL1590" s="11">
        <f>COUNTIFS(Ishop!$AG:$AG,Source!$AL$1,Ishop!$BG:$BG,Source!$D1590,Ishop!$B:$B,Source!$C1590,Ishop!$J:$J,"OUI")</f>
        <v>0</v>
      </c>
      <c r="AM1590" s="11">
        <f>COUNTIFS(Ishop!$AG:$AG,Source!$AM$1,Ishop!$BG:$BG,Source!$D1590,Ishop!$B:$B,Source!$C1590,Ishop!$J:$J,"OUI")</f>
        <v>0</v>
      </c>
      <c r="AN1590" s="11">
        <f>COUNTIFS(Dolmen!$W:$W,"Sensation",Dolmen!$O:$O,Source!D1590,Dolmen!$F:$F,Source!C1590)</f>
        <v>0</v>
      </c>
      <c r="AO1590" s="11">
        <f>COUNTIFS(Dolmen!$AC:$AC,"Bbox Miami",Dolmen!$O:$O,Source!D1590,Dolmen!$F:$F,Source!C1590)</f>
        <v>0</v>
      </c>
      <c r="AP1590" s="11">
        <f>COUNTIFS(Dolmen!$AD:$AD,"1",Dolmen!$W:$W,"",Dolmen!$O:$O,Source!D1590,Dolmen!$F:$F,Source!C1590)</f>
        <v>0</v>
      </c>
      <c r="AQ1590" s="11">
        <f>COUNTIFS(Dolmen!$W:$W,"Sensation",Dolmen!$Y:$Y,"1",Dolmen!$O:$O,Source!D1590,Dolmen!$F:$F,Source!C1590)</f>
        <v>0</v>
      </c>
      <c r="AR1590" s="11">
        <f>COUNTIFS(Dolmen!$AC:$AC,"Bbox Miami",Dolmen!$Y:$Y,"1",Dolmen!$O:$O,Source!D1590,Dolmen!$F:$F,Source!C1590)</f>
        <v>0</v>
      </c>
      <c r="AS1590" s="11">
        <f>COUNTIFS(Dolmen!$AD:$AD,"1",Dolmen!$W:$W,"",Dolmen!$Y:$Y,"1",Dolmen!$O:$O,Source!D1590,Dolmen!$F:$F,Source!C1590)</f>
        <v>0</v>
      </c>
      <c r="AT1590" s="11">
        <f t="shared" si="577"/>
        <v>0</v>
      </c>
      <c r="AU1590" s="11">
        <f t="shared" si="578"/>
        <v>0</v>
      </c>
      <c r="AV1590" s="11">
        <f t="shared" si="579"/>
        <v>0</v>
      </c>
      <c r="AW1590" s="11">
        <f t="shared" si="580"/>
        <v>0</v>
      </c>
      <c r="AX1590" s="11">
        <f t="shared" si="581"/>
        <v>0</v>
      </c>
      <c r="AY1590" s="11">
        <f t="shared" si="582"/>
        <v>0</v>
      </c>
      <c r="AZ1590" s="11">
        <f t="shared" si="583"/>
        <v>0</v>
      </c>
      <c r="BA1590" s="11">
        <f t="shared" si="584"/>
        <v>0</v>
      </c>
      <c r="BB1590" s="11">
        <f t="shared" si="585"/>
        <v>0</v>
      </c>
      <c r="BC1590" s="11">
        <f t="shared" si="586"/>
        <v>0</v>
      </c>
      <c r="BD1590" s="11">
        <f>SUMIFS(Ishop!$BK:$BK,Ishop!$BG:$BG,Source!D1590,Ishop!$B:$B,Source!C1590)</f>
        <v>0</v>
      </c>
      <c r="BE1590" s="11">
        <f>COUNTIFS(Ishop!$AW:$AW,"OUI",Ishop!$BG:$BG,Source!D1590,Ishop!$B:$B,Source!C1590)</f>
        <v>0</v>
      </c>
      <c r="BF1590" s="11">
        <f t="shared" si="587"/>
        <v>0</v>
      </c>
      <c r="BG1590" s="11">
        <f t="shared" si="588"/>
        <v>0</v>
      </c>
      <c r="BH1590" s="11">
        <f t="shared" si="589"/>
        <v>0</v>
      </c>
      <c r="BI1590" s="11">
        <f t="shared" si="590"/>
        <v>0</v>
      </c>
      <c r="BJ1590" s="11">
        <f t="shared" si="591"/>
        <v>0</v>
      </c>
      <c r="BK1590" s="11">
        <f t="shared" si="592"/>
        <v>0</v>
      </c>
      <c r="BL1590" s="11">
        <f t="shared" si="593"/>
        <v>0</v>
      </c>
      <c r="BM1590" s="11">
        <f t="shared" si="594"/>
        <v>0</v>
      </c>
      <c r="BN1590" s="25">
        <f>Z1590*Budget!$A$6</f>
        <v>0</v>
      </c>
      <c r="BO1590" s="25">
        <f>AA1590*(Budget!$B$6+Budget!$B$7)</f>
        <v>0</v>
      </c>
      <c r="BP1590" s="25">
        <f>AB1590*(Budget!$C$6+Budget!$C$7)</f>
        <v>0</v>
      </c>
      <c r="BQ1590" s="25">
        <f>AC1590*(Budget!$D$6+Budget!$D$7)</f>
        <v>0</v>
      </c>
      <c r="BR1590" s="25">
        <f>AD1590*(Budget!$E$6+Budget!$E$7)</f>
        <v>0</v>
      </c>
      <c r="BS1590" s="25">
        <f>AE1590*(Budget!$F$6+Budget!$F$7)</f>
        <v>0</v>
      </c>
      <c r="BT1590" s="25">
        <f>AF1590*(Budget!$G$6+Budget!$G$7)</f>
        <v>0</v>
      </c>
      <c r="BU1590" s="25">
        <f>AG1590*Budget!$H$6</f>
        <v>0</v>
      </c>
      <c r="BV1590" s="25">
        <f>AH1590*Budget!$I$6</f>
        <v>0</v>
      </c>
      <c r="BW1590" s="25">
        <f>AI1590*Budget!$J$6</f>
        <v>0</v>
      </c>
      <c r="BX1590" s="25">
        <f>AJ1590*Budget!$K$6</f>
        <v>0</v>
      </c>
      <c r="BY1590" s="25">
        <f>AK1590*Budget!$L$6</f>
        <v>0</v>
      </c>
      <c r="BZ1590" s="25">
        <f>AL1590*Budget!$M$6</f>
        <v>0</v>
      </c>
      <c r="CA1590" s="25">
        <f>AM1590*Budget!$N$6</f>
        <v>0</v>
      </c>
      <c r="CB1590" s="25">
        <f>AQ1590*Budget!$O$6</f>
        <v>0</v>
      </c>
      <c r="CC1590" s="25">
        <f>AR1590*Budget!$S$6</f>
        <v>0</v>
      </c>
      <c r="CD1590" s="25">
        <f>AS1590*Budget!$Q$6</f>
        <v>0</v>
      </c>
      <c r="CE1590" s="25">
        <f t="shared" si="595"/>
        <v>0</v>
      </c>
      <c r="CF1590" s="11" t="e">
        <f>COUNTIFS(#REF!,Source!E1590,#REF!,Source!C1590)</f>
        <v>#REF!</v>
      </c>
      <c r="CG1590" s="11" t="str">
        <f t="shared" si="596"/>
        <v>--</v>
      </c>
    </row>
    <row r="1591" spans="1:85" x14ac:dyDescent="0.25">
      <c r="A1591" t="str">
        <f>IFERROR(VLOOKUP(MONTH(C1591),Date!$A$2:$B$13,2,0),"--")</f>
        <v>Avril</v>
      </c>
      <c r="B1591" s="11">
        <f t="shared" si="575"/>
        <v>17</v>
      </c>
      <c r="C1591" s="28">
        <f t="shared" si="597"/>
        <v>42117</v>
      </c>
      <c r="D1591" s="29" t="s">
        <v>221</v>
      </c>
      <c r="E1591" s="30" t="str">
        <f>IFERROR(VLOOKUP(D1591,Listing!$A:$B,2,0),"--")</f>
        <v>A44022</v>
      </c>
      <c r="F1591" s="30" t="str">
        <f>IFERROR(VLOOKUP(D1591,Listing!$A:$E,5,0),"-")</f>
        <v>EL YASSINI  ILHAM</v>
      </c>
      <c r="G1591" s="4">
        <f>IFERROR(VLOOKUP(D1591,Listing!$A:$F,6,0),"--")</f>
        <v>42079</v>
      </c>
      <c r="H1591" s="11" t="str">
        <f>IFERROR(VLOOKUP(D1591,Listing!$A:$D,4,0),"--")</f>
        <v>NAJOUA ALLAOULAHCEN</v>
      </c>
      <c r="I1591" s="11" t="str">
        <f t="shared" si="576"/>
        <v>AAC</v>
      </c>
      <c r="J1591" s="31">
        <f>IFERROR(COUNTIFS(Ishop!$BG:$BG,Source!D1591,Ishop!$B:$B,Source!C1591),"--")</f>
        <v>0</v>
      </c>
      <c r="K1591" s="11">
        <f>IFERROR(COUNTIFS(Ishop!$BG:$BG,Source!D1591,Ishop!$B:$B,Source!C1591,Ishop!$J:$J,"OUI"),"--")</f>
        <v>0</v>
      </c>
      <c r="L1591" s="11">
        <f>COUNTIFS(Ishop!$AG:$AG,Source!$L$1,Ishop!$BG:$BG,Source!$D1591,Ishop!$B:$B,Source!$C1591)</f>
        <v>0</v>
      </c>
      <c r="M1591" s="11">
        <f>COUNTIFS(Ishop!$AG:$AG,Source!$M$1,Ishop!$BG:$BG,Source!$D1591,Ishop!$B:$B,Source!$C1591)</f>
        <v>0</v>
      </c>
      <c r="N1591" s="11">
        <f>COUNTIFS(Ishop!$AG:$AG,Source!$N$1,Ishop!$BG:$BG,Source!$D1591,Ishop!$B:$B,Source!$C1591)</f>
        <v>0</v>
      </c>
      <c r="O1591" s="11">
        <f>COUNTIFS(Ishop!$AG:$AG,Source!$O$1,Ishop!$BG:$BG,Source!$D1591,Ishop!$B:$B,Source!$C1591)</f>
        <v>0</v>
      </c>
      <c r="P1591" s="11">
        <f>COUNTIFS(Ishop!$AG:$AG,Source!$P$1,Ishop!$BG:$BG,Source!$D1591,Ishop!$B:$B,Source!$C1591)</f>
        <v>0</v>
      </c>
      <c r="Q1591" s="11">
        <f>COUNTIFS(Ishop!$AG:$AG,Source!$Q$1,Ishop!$BG:$BG,Source!$D1591,Ishop!$B:$B,Source!$C1591)</f>
        <v>0</v>
      </c>
      <c r="R1591" s="11">
        <f>COUNTIFS(Ishop!$AG:$AG,Source!$R$1,Ishop!$BG:$BG,Source!$D1591,Ishop!$B:$B,Source!$C1591)</f>
        <v>0</v>
      </c>
      <c r="S1591" s="11">
        <f>COUNTIFS(Ishop!$AG:$AG,Source!$S$1,Ishop!$BG:$BG,Source!$D1591,Ishop!$B:$B,Source!$C1591)</f>
        <v>0</v>
      </c>
      <c r="T1591" s="11">
        <f>COUNTIFS(Ishop!$AG:$AG,Source!$T$1,Ishop!$BG:$BG,Source!$D1591,Ishop!$B:$B,Source!$C1591)</f>
        <v>0</v>
      </c>
      <c r="U1591" s="11">
        <f>COUNTIFS(Ishop!$AG:$AG,Source!$U$1,Ishop!$BG:$BG,Source!$D1591,Ishop!$B:$B,Source!$C1591)</f>
        <v>0</v>
      </c>
      <c r="V1591" s="11">
        <f>COUNTIFS(Ishop!$AG:$AG,Source!$V$1,Ishop!$BG:$BG,Source!$D1591,Ishop!$B:$B,Source!$C1591)</f>
        <v>0</v>
      </c>
      <c r="W1591" s="11">
        <f>COUNTIFS(Ishop!$AG:$AG,Source!$W$1,Ishop!$BG:$BG,Source!$D1591,Ishop!$B:$B,Source!$C1591)</f>
        <v>0</v>
      </c>
      <c r="X1591" s="11">
        <f>COUNTIFS(Ishop!$AG:$AG,Source!$X$1,Ishop!$BG:$BG,Source!$D1591,Ishop!$B:$B,Source!$C1591)</f>
        <v>0</v>
      </c>
      <c r="Y1591" s="11">
        <f>COUNTIFS(Ishop!$AG:$AG,Source!$Y$1,Ishop!$BG:$BG,Source!$D1591,Ishop!$B:$B,Source!$C1591)</f>
        <v>0</v>
      </c>
      <c r="Z1591" s="11">
        <f>COUNTIFS(Ishop!$AG:$AG,Source!$Z$1,Ishop!$BG:$BG,Source!$D1591,Ishop!$B:$B,Source!$C1591,Ishop!$J:$J,"OUI")</f>
        <v>0</v>
      </c>
      <c r="AA1591" s="11">
        <f>COUNTIFS(Ishop!$AG:$AG,Source!$AA$1,Ishop!$BG:$BG,Source!$D1591,Ishop!$B:$B,Source!$C1591,Ishop!$J:$J,"OUI")</f>
        <v>0</v>
      </c>
      <c r="AB1591" s="11">
        <f>COUNTIFS(Ishop!$AG:$AG,Source!$AB$1,Ishop!$BG:$BG,Source!$D1591,Ishop!$B:$B,Source!$C1591,Ishop!$J:$J,"OUI")</f>
        <v>0</v>
      </c>
      <c r="AC1591" s="11">
        <f>COUNTIFS(Ishop!$AG:$AG,Source!$AC$1,Ishop!$BG:$BG,Source!$D1591,Ishop!$B:$B,Source!$C1591,Ishop!$J:$J,"OUI")</f>
        <v>0</v>
      </c>
      <c r="AD1591" s="11">
        <f>COUNTIFS(Ishop!$AG:$AG,Source!$AD$1,Ishop!$BG:$BG,Source!$D1591,Ishop!$B:$B,Source!$C1591,Ishop!$J:$J,"OUI")</f>
        <v>0</v>
      </c>
      <c r="AE1591" s="11">
        <f>COUNTIFS(Ishop!$AG:$AG,Source!$AE$1,Ishop!$BG:$BG,Source!$D1591,Ishop!$B:$B,Source!$C1591,Ishop!$J:$J,"OUI")</f>
        <v>0</v>
      </c>
      <c r="AF1591" s="11">
        <f>COUNTIFS(Ishop!$AG:$AG,Source!$AF$1,Ishop!$BG:$BG,Source!$D1591,Ishop!$B:$B,Source!$C1591,Ishop!$J:$J,"OUI")</f>
        <v>0</v>
      </c>
      <c r="AG1591" s="11">
        <f>COUNTIFS(Ishop!$AG:$AG,Source!$AG$1,Ishop!$BG:$BG,Source!$D1591,Ishop!$B:$B,Source!$C1591,Ishop!$J:$J,"OUI")</f>
        <v>0</v>
      </c>
      <c r="AH1591" s="11">
        <f>COUNTIFS(Ishop!$AG:$AG,Source!$AH$1,Ishop!$BG:$BG,Source!$D1591,Ishop!$B:$B,Source!$C1591,Ishop!$J:$J,"OUI")</f>
        <v>0</v>
      </c>
      <c r="AI1591" s="11">
        <f>COUNTIFS(Ishop!$AG:$AG,Source!$AI$1,Ishop!$BG:$BG,Source!$D1591,Ishop!$B:$B,Source!$C1591,Ishop!$J:$J,"OUI")</f>
        <v>0</v>
      </c>
      <c r="AJ1591" s="11">
        <f>COUNTIFS(Ishop!$AG:$AG,Source!$AJ$1,Ishop!$BG:$BG,Source!$D1591,Ishop!$B:$B,Source!$C1591,Ishop!$J:$J,"OUI")</f>
        <v>0</v>
      </c>
      <c r="AK1591" s="11">
        <f>COUNTIFS(Ishop!$AG:$AG,Source!$AK$1,Ishop!$BG:$BG,Source!$D1591,Ishop!$B:$B,Source!$C1591,Ishop!$J:$J,"OUI")</f>
        <v>0</v>
      </c>
      <c r="AL1591" s="11">
        <f>COUNTIFS(Ishop!$AG:$AG,Source!$AL$1,Ishop!$BG:$BG,Source!$D1591,Ishop!$B:$B,Source!$C1591,Ishop!$J:$J,"OUI")</f>
        <v>0</v>
      </c>
      <c r="AM1591" s="11">
        <f>COUNTIFS(Ishop!$AG:$AG,Source!$AM$1,Ishop!$BG:$BG,Source!$D1591,Ishop!$B:$B,Source!$C1591,Ishop!$J:$J,"OUI")</f>
        <v>0</v>
      </c>
      <c r="AN1591" s="11">
        <f>COUNTIFS(Dolmen!$W:$W,"Sensation",Dolmen!$O:$O,Source!D1591,Dolmen!$F:$F,Source!C1591)</f>
        <v>0</v>
      </c>
      <c r="AO1591" s="11">
        <f>COUNTIFS(Dolmen!$AC:$AC,"Bbox Miami",Dolmen!$O:$O,Source!D1591,Dolmen!$F:$F,Source!C1591)</f>
        <v>0</v>
      </c>
      <c r="AP1591" s="11">
        <f>COUNTIFS(Dolmen!$AD:$AD,"1",Dolmen!$W:$W,"",Dolmen!$O:$O,Source!D1591,Dolmen!$F:$F,Source!C1591)</f>
        <v>0</v>
      </c>
      <c r="AQ1591" s="11">
        <f>COUNTIFS(Dolmen!$W:$W,"Sensation",Dolmen!$Y:$Y,"1",Dolmen!$O:$O,Source!D1591,Dolmen!$F:$F,Source!C1591)</f>
        <v>0</v>
      </c>
      <c r="AR1591" s="11">
        <f>COUNTIFS(Dolmen!$AC:$AC,"Bbox Miami",Dolmen!$Y:$Y,"1",Dolmen!$O:$O,Source!D1591,Dolmen!$F:$F,Source!C1591)</f>
        <v>0</v>
      </c>
      <c r="AS1591" s="11">
        <f>COUNTIFS(Dolmen!$AD:$AD,"1",Dolmen!$W:$W,"",Dolmen!$Y:$Y,"1",Dolmen!$O:$O,Source!D1591,Dolmen!$F:$F,Source!C1591)</f>
        <v>0</v>
      </c>
      <c r="AT1591" s="11">
        <f t="shared" si="577"/>
        <v>0</v>
      </c>
      <c r="AU1591" s="11">
        <f t="shared" si="578"/>
        <v>0</v>
      </c>
      <c r="AV1591" s="11">
        <f t="shared" si="579"/>
        <v>0</v>
      </c>
      <c r="AW1591" s="11">
        <f t="shared" si="580"/>
        <v>0</v>
      </c>
      <c r="AX1591" s="11">
        <f t="shared" si="581"/>
        <v>0</v>
      </c>
      <c r="AY1591" s="11">
        <f t="shared" si="582"/>
        <v>0</v>
      </c>
      <c r="AZ1591" s="11">
        <f t="shared" si="583"/>
        <v>0</v>
      </c>
      <c r="BA1591" s="11">
        <f t="shared" si="584"/>
        <v>0</v>
      </c>
      <c r="BB1591" s="11">
        <f t="shared" si="585"/>
        <v>0</v>
      </c>
      <c r="BC1591" s="11">
        <f t="shared" si="586"/>
        <v>0</v>
      </c>
      <c r="BD1591" s="11">
        <f>SUMIFS(Ishop!$BK:$BK,Ishop!$BG:$BG,Source!D1591,Ishop!$B:$B,Source!C1591)</f>
        <v>0</v>
      </c>
      <c r="BE1591" s="11">
        <f>COUNTIFS(Ishop!$AW:$AW,"OUI",Ishop!$BG:$BG,Source!D1591,Ishop!$B:$B,Source!C1591)</f>
        <v>0</v>
      </c>
      <c r="BF1591" s="11">
        <f t="shared" si="587"/>
        <v>0</v>
      </c>
      <c r="BG1591" s="11">
        <f t="shared" si="588"/>
        <v>0</v>
      </c>
      <c r="BH1591" s="11">
        <f t="shared" si="589"/>
        <v>0</v>
      </c>
      <c r="BI1591" s="11">
        <f t="shared" si="590"/>
        <v>0</v>
      </c>
      <c r="BJ1591" s="11">
        <f t="shared" si="591"/>
        <v>0</v>
      </c>
      <c r="BK1591" s="11">
        <f t="shared" si="592"/>
        <v>0</v>
      </c>
      <c r="BL1591" s="11">
        <f t="shared" si="593"/>
        <v>0</v>
      </c>
      <c r="BM1591" s="11">
        <f t="shared" si="594"/>
        <v>0</v>
      </c>
      <c r="BN1591" s="25">
        <f>Z1591*Budget!$A$6</f>
        <v>0</v>
      </c>
      <c r="BO1591" s="25">
        <f>AA1591*(Budget!$B$6+Budget!$B$7)</f>
        <v>0</v>
      </c>
      <c r="BP1591" s="25">
        <f>AB1591*(Budget!$C$6+Budget!$C$7)</f>
        <v>0</v>
      </c>
      <c r="BQ1591" s="25">
        <f>AC1591*(Budget!$D$6+Budget!$D$7)</f>
        <v>0</v>
      </c>
      <c r="BR1591" s="25">
        <f>AD1591*(Budget!$E$6+Budget!$E$7)</f>
        <v>0</v>
      </c>
      <c r="BS1591" s="25">
        <f>AE1591*(Budget!$F$6+Budget!$F$7)</f>
        <v>0</v>
      </c>
      <c r="BT1591" s="25">
        <f>AF1591*(Budget!$G$6+Budget!$G$7)</f>
        <v>0</v>
      </c>
      <c r="BU1591" s="25">
        <f>AG1591*Budget!$H$6</f>
        <v>0</v>
      </c>
      <c r="BV1591" s="25">
        <f>AH1591*Budget!$I$6</f>
        <v>0</v>
      </c>
      <c r="BW1591" s="25">
        <f>AI1591*Budget!$J$6</f>
        <v>0</v>
      </c>
      <c r="BX1591" s="25">
        <f>AJ1591*Budget!$K$6</f>
        <v>0</v>
      </c>
      <c r="BY1591" s="25">
        <f>AK1591*Budget!$L$6</f>
        <v>0</v>
      </c>
      <c r="BZ1591" s="25">
        <f>AL1591*Budget!$M$6</f>
        <v>0</v>
      </c>
      <c r="CA1591" s="25">
        <f>AM1591*Budget!$N$6</f>
        <v>0</v>
      </c>
      <c r="CB1591" s="25">
        <f>AQ1591*Budget!$O$6</f>
        <v>0</v>
      </c>
      <c r="CC1591" s="25">
        <f>AR1591*Budget!$S$6</f>
        <v>0</v>
      </c>
      <c r="CD1591" s="25">
        <f>AS1591*Budget!$Q$6</f>
        <v>0</v>
      </c>
      <c r="CE1591" s="25">
        <f t="shared" si="595"/>
        <v>0</v>
      </c>
      <c r="CF1591" s="11" t="e">
        <f>COUNTIFS(#REF!,Source!E1591,#REF!,Source!C1591)</f>
        <v>#REF!</v>
      </c>
      <c r="CG1591" s="11" t="str">
        <f t="shared" si="596"/>
        <v>--</v>
      </c>
    </row>
    <row r="1592" spans="1:85" x14ac:dyDescent="0.25">
      <c r="A1592" t="str">
        <f>IFERROR(VLOOKUP(MONTH(C1592),Date!$A$2:$B$13,2,0),"--")</f>
        <v>Avril</v>
      </c>
      <c r="B1592" s="11">
        <f t="shared" si="575"/>
        <v>17</v>
      </c>
      <c r="C1592" s="28">
        <f t="shared" si="597"/>
        <v>42117</v>
      </c>
      <c r="D1592" s="29" t="s">
        <v>222</v>
      </c>
      <c r="E1592" s="30" t="str">
        <f>IFERROR(VLOOKUP(D1592,Listing!$A:$B,2,0),"--")</f>
        <v>A44023</v>
      </c>
      <c r="F1592" s="30" t="str">
        <f>IFERROR(VLOOKUP(D1592,Listing!$A:$E,5,0),"-")</f>
        <v>EL-MABROUKI  KAWTAR</v>
      </c>
      <c r="G1592" s="4">
        <f>IFERROR(VLOOKUP(D1592,Listing!$A:$F,6,0),"--")</f>
        <v>42079</v>
      </c>
      <c r="H1592" s="11" t="str">
        <f>IFERROR(VLOOKUP(D1592,Listing!$A:$D,4,0),"--")</f>
        <v>NAJOUA ALLAOULAHCEN</v>
      </c>
      <c r="I1592" s="11" t="str">
        <f t="shared" si="576"/>
        <v>AAC</v>
      </c>
      <c r="J1592" s="31">
        <f>IFERROR(COUNTIFS(Ishop!$BG:$BG,Source!D1592,Ishop!$B:$B,Source!C1592),"--")</f>
        <v>0</v>
      </c>
      <c r="K1592" s="11">
        <f>IFERROR(COUNTIFS(Ishop!$BG:$BG,Source!D1592,Ishop!$B:$B,Source!C1592,Ishop!$J:$J,"OUI"),"--")</f>
        <v>0</v>
      </c>
      <c r="L1592" s="11">
        <f>COUNTIFS(Ishop!$AG:$AG,Source!$L$1,Ishop!$BG:$BG,Source!$D1592,Ishop!$B:$B,Source!$C1592)</f>
        <v>0</v>
      </c>
      <c r="M1592" s="11">
        <f>COUNTIFS(Ishop!$AG:$AG,Source!$M$1,Ishop!$BG:$BG,Source!$D1592,Ishop!$B:$B,Source!$C1592)</f>
        <v>0</v>
      </c>
      <c r="N1592" s="11">
        <f>COUNTIFS(Ishop!$AG:$AG,Source!$N$1,Ishop!$BG:$BG,Source!$D1592,Ishop!$B:$B,Source!$C1592)</f>
        <v>0</v>
      </c>
      <c r="O1592" s="11">
        <f>COUNTIFS(Ishop!$AG:$AG,Source!$O$1,Ishop!$BG:$BG,Source!$D1592,Ishop!$B:$B,Source!$C1592)</f>
        <v>0</v>
      </c>
      <c r="P1592" s="11">
        <f>COUNTIFS(Ishop!$AG:$AG,Source!$P$1,Ishop!$BG:$BG,Source!$D1592,Ishop!$B:$B,Source!$C1592)</f>
        <v>0</v>
      </c>
      <c r="Q1592" s="11">
        <f>COUNTIFS(Ishop!$AG:$AG,Source!$Q$1,Ishop!$BG:$BG,Source!$D1592,Ishop!$B:$B,Source!$C1592)</f>
        <v>0</v>
      </c>
      <c r="R1592" s="11">
        <f>COUNTIFS(Ishop!$AG:$AG,Source!$R$1,Ishop!$BG:$BG,Source!$D1592,Ishop!$B:$B,Source!$C1592)</f>
        <v>0</v>
      </c>
      <c r="S1592" s="11">
        <f>COUNTIFS(Ishop!$AG:$AG,Source!$S$1,Ishop!$BG:$BG,Source!$D1592,Ishop!$B:$B,Source!$C1592)</f>
        <v>0</v>
      </c>
      <c r="T1592" s="11">
        <f>COUNTIFS(Ishop!$AG:$AG,Source!$T$1,Ishop!$BG:$BG,Source!$D1592,Ishop!$B:$B,Source!$C1592)</f>
        <v>0</v>
      </c>
      <c r="U1592" s="11">
        <f>COUNTIFS(Ishop!$AG:$AG,Source!$U$1,Ishop!$BG:$BG,Source!$D1592,Ishop!$B:$B,Source!$C1592)</f>
        <v>0</v>
      </c>
      <c r="V1592" s="11">
        <f>COUNTIFS(Ishop!$AG:$AG,Source!$V$1,Ishop!$BG:$BG,Source!$D1592,Ishop!$B:$B,Source!$C1592)</f>
        <v>0</v>
      </c>
      <c r="W1592" s="11">
        <f>COUNTIFS(Ishop!$AG:$AG,Source!$W$1,Ishop!$BG:$BG,Source!$D1592,Ishop!$B:$B,Source!$C1592)</f>
        <v>0</v>
      </c>
      <c r="X1592" s="11">
        <f>COUNTIFS(Ishop!$AG:$AG,Source!$X$1,Ishop!$BG:$BG,Source!$D1592,Ishop!$B:$B,Source!$C1592)</f>
        <v>0</v>
      </c>
      <c r="Y1592" s="11">
        <f>COUNTIFS(Ishop!$AG:$AG,Source!$Y$1,Ishop!$BG:$BG,Source!$D1592,Ishop!$B:$B,Source!$C1592)</f>
        <v>0</v>
      </c>
      <c r="Z1592" s="11">
        <f>COUNTIFS(Ishop!$AG:$AG,Source!$Z$1,Ishop!$BG:$BG,Source!$D1592,Ishop!$B:$B,Source!$C1592,Ishop!$J:$J,"OUI")</f>
        <v>0</v>
      </c>
      <c r="AA1592" s="11">
        <f>COUNTIFS(Ishop!$AG:$AG,Source!$AA$1,Ishop!$BG:$BG,Source!$D1592,Ishop!$B:$B,Source!$C1592,Ishop!$J:$J,"OUI")</f>
        <v>0</v>
      </c>
      <c r="AB1592" s="11">
        <f>COUNTIFS(Ishop!$AG:$AG,Source!$AB$1,Ishop!$BG:$BG,Source!$D1592,Ishop!$B:$B,Source!$C1592,Ishop!$J:$J,"OUI")</f>
        <v>0</v>
      </c>
      <c r="AC1592" s="11">
        <f>COUNTIFS(Ishop!$AG:$AG,Source!$AC$1,Ishop!$BG:$BG,Source!$D1592,Ishop!$B:$B,Source!$C1592,Ishop!$J:$J,"OUI")</f>
        <v>0</v>
      </c>
      <c r="AD1592" s="11">
        <f>COUNTIFS(Ishop!$AG:$AG,Source!$AD$1,Ishop!$BG:$BG,Source!$D1592,Ishop!$B:$B,Source!$C1592,Ishop!$J:$J,"OUI")</f>
        <v>0</v>
      </c>
      <c r="AE1592" s="11">
        <f>COUNTIFS(Ishop!$AG:$AG,Source!$AE$1,Ishop!$BG:$BG,Source!$D1592,Ishop!$B:$B,Source!$C1592,Ishop!$J:$J,"OUI")</f>
        <v>0</v>
      </c>
      <c r="AF1592" s="11">
        <f>COUNTIFS(Ishop!$AG:$AG,Source!$AF$1,Ishop!$BG:$BG,Source!$D1592,Ishop!$B:$B,Source!$C1592,Ishop!$J:$J,"OUI")</f>
        <v>0</v>
      </c>
      <c r="AG1592" s="11">
        <f>COUNTIFS(Ishop!$AG:$AG,Source!$AG$1,Ishop!$BG:$BG,Source!$D1592,Ishop!$B:$B,Source!$C1592,Ishop!$J:$J,"OUI")</f>
        <v>0</v>
      </c>
      <c r="AH1592" s="11">
        <f>COUNTIFS(Ishop!$AG:$AG,Source!$AH$1,Ishop!$BG:$BG,Source!$D1592,Ishop!$B:$B,Source!$C1592,Ishop!$J:$J,"OUI")</f>
        <v>0</v>
      </c>
      <c r="AI1592" s="11">
        <f>COUNTIFS(Ishop!$AG:$AG,Source!$AI$1,Ishop!$BG:$BG,Source!$D1592,Ishop!$B:$B,Source!$C1592,Ishop!$J:$J,"OUI")</f>
        <v>0</v>
      </c>
      <c r="AJ1592" s="11">
        <f>COUNTIFS(Ishop!$AG:$AG,Source!$AJ$1,Ishop!$BG:$BG,Source!$D1592,Ishop!$B:$B,Source!$C1592,Ishop!$J:$J,"OUI")</f>
        <v>0</v>
      </c>
      <c r="AK1592" s="11">
        <f>COUNTIFS(Ishop!$AG:$AG,Source!$AK$1,Ishop!$BG:$BG,Source!$D1592,Ishop!$B:$B,Source!$C1592,Ishop!$J:$J,"OUI")</f>
        <v>0</v>
      </c>
      <c r="AL1592" s="11">
        <f>COUNTIFS(Ishop!$AG:$AG,Source!$AL$1,Ishop!$BG:$BG,Source!$D1592,Ishop!$B:$B,Source!$C1592,Ishop!$J:$J,"OUI")</f>
        <v>0</v>
      </c>
      <c r="AM1592" s="11">
        <f>COUNTIFS(Ishop!$AG:$AG,Source!$AM$1,Ishop!$BG:$BG,Source!$D1592,Ishop!$B:$B,Source!$C1592,Ishop!$J:$J,"OUI")</f>
        <v>0</v>
      </c>
      <c r="AN1592" s="11">
        <f>COUNTIFS(Dolmen!$W:$W,"Sensation",Dolmen!$O:$O,Source!D1592,Dolmen!$F:$F,Source!C1592)</f>
        <v>0</v>
      </c>
      <c r="AO1592" s="11">
        <f>COUNTIFS(Dolmen!$AC:$AC,"Bbox Miami",Dolmen!$O:$O,Source!D1592,Dolmen!$F:$F,Source!C1592)</f>
        <v>0</v>
      </c>
      <c r="AP1592" s="11">
        <f>COUNTIFS(Dolmen!$AD:$AD,"1",Dolmen!$W:$W,"",Dolmen!$O:$O,Source!D1592,Dolmen!$F:$F,Source!C1592)</f>
        <v>0</v>
      </c>
      <c r="AQ1592" s="11">
        <f>COUNTIFS(Dolmen!$W:$W,"Sensation",Dolmen!$Y:$Y,"1",Dolmen!$O:$O,Source!D1592,Dolmen!$F:$F,Source!C1592)</f>
        <v>0</v>
      </c>
      <c r="AR1592" s="11">
        <f>COUNTIFS(Dolmen!$AC:$AC,"Bbox Miami",Dolmen!$Y:$Y,"1",Dolmen!$O:$O,Source!D1592,Dolmen!$F:$F,Source!C1592)</f>
        <v>0</v>
      </c>
      <c r="AS1592" s="11">
        <f>COUNTIFS(Dolmen!$AD:$AD,"1",Dolmen!$W:$W,"",Dolmen!$Y:$Y,"1",Dolmen!$O:$O,Source!D1592,Dolmen!$F:$F,Source!C1592)</f>
        <v>0</v>
      </c>
      <c r="AT1592" s="11">
        <f t="shared" si="577"/>
        <v>0</v>
      </c>
      <c r="AU1592" s="11">
        <f t="shared" si="578"/>
        <v>0</v>
      </c>
      <c r="AV1592" s="11">
        <f t="shared" si="579"/>
        <v>0</v>
      </c>
      <c r="AW1592" s="11">
        <f t="shared" si="580"/>
        <v>0</v>
      </c>
      <c r="AX1592" s="11">
        <f t="shared" si="581"/>
        <v>0</v>
      </c>
      <c r="AY1592" s="11">
        <f t="shared" si="582"/>
        <v>0</v>
      </c>
      <c r="AZ1592" s="11">
        <f t="shared" si="583"/>
        <v>0</v>
      </c>
      <c r="BA1592" s="11">
        <f t="shared" si="584"/>
        <v>0</v>
      </c>
      <c r="BB1592" s="11">
        <f t="shared" si="585"/>
        <v>0</v>
      </c>
      <c r="BC1592" s="11">
        <f t="shared" si="586"/>
        <v>0</v>
      </c>
      <c r="BD1592" s="11">
        <f>SUMIFS(Ishop!$BK:$BK,Ishop!$BG:$BG,Source!D1592,Ishop!$B:$B,Source!C1592)</f>
        <v>0</v>
      </c>
      <c r="BE1592" s="11">
        <f>COUNTIFS(Ishop!$AW:$AW,"OUI",Ishop!$BG:$BG,Source!D1592,Ishop!$B:$B,Source!C1592)</f>
        <v>0</v>
      </c>
      <c r="BF1592" s="11">
        <f t="shared" si="587"/>
        <v>0</v>
      </c>
      <c r="BG1592" s="11">
        <f t="shared" si="588"/>
        <v>0</v>
      </c>
      <c r="BH1592" s="11">
        <f t="shared" si="589"/>
        <v>0</v>
      </c>
      <c r="BI1592" s="11">
        <f t="shared" si="590"/>
        <v>0</v>
      </c>
      <c r="BJ1592" s="11">
        <f t="shared" si="591"/>
        <v>0</v>
      </c>
      <c r="BK1592" s="11">
        <f t="shared" si="592"/>
        <v>0</v>
      </c>
      <c r="BL1592" s="11">
        <f t="shared" si="593"/>
        <v>0</v>
      </c>
      <c r="BM1592" s="11">
        <f t="shared" si="594"/>
        <v>0</v>
      </c>
      <c r="BN1592" s="25">
        <f>Z1592*Budget!$A$6</f>
        <v>0</v>
      </c>
      <c r="BO1592" s="25">
        <f>AA1592*(Budget!$B$6+Budget!$B$7)</f>
        <v>0</v>
      </c>
      <c r="BP1592" s="25">
        <f>AB1592*(Budget!$C$6+Budget!$C$7)</f>
        <v>0</v>
      </c>
      <c r="BQ1592" s="25">
        <f>AC1592*(Budget!$D$6+Budget!$D$7)</f>
        <v>0</v>
      </c>
      <c r="BR1592" s="25">
        <f>AD1592*(Budget!$E$6+Budget!$E$7)</f>
        <v>0</v>
      </c>
      <c r="BS1592" s="25">
        <f>AE1592*(Budget!$F$6+Budget!$F$7)</f>
        <v>0</v>
      </c>
      <c r="BT1592" s="25">
        <f>AF1592*(Budget!$G$6+Budget!$G$7)</f>
        <v>0</v>
      </c>
      <c r="BU1592" s="25">
        <f>AG1592*Budget!$H$6</f>
        <v>0</v>
      </c>
      <c r="BV1592" s="25">
        <f>AH1592*Budget!$I$6</f>
        <v>0</v>
      </c>
      <c r="BW1592" s="25">
        <f>AI1592*Budget!$J$6</f>
        <v>0</v>
      </c>
      <c r="BX1592" s="25">
        <f>AJ1592*Budget!$K$6</f>
        <v>0</v>
      </c>
      <c r="BY1592" s="25">
        <f>AK1592*Budget!$L$6</f>
        <v>0</v>
      </c>
      <c r="BZ1592" s="25">
        <f>AL1592*Budget!$M$6</f>
        <v>0</v>
      </c>
      <c r="CA1592" s="25">
        <f>AM1592*Budget!$N$6</f>
        <v>0</v>
      </c>
      <c r="CB1592" s="25">
        <f>AQ1592*Budget!$O$6</f>
        <v>0</v>
      </c>
      <c r="CC1592" s="25">
        <f>AR1592*Budget!$S$6</f>
        <v>0</v>
      </c>
      <c r="CD1592" s="25">
        <f>AS1592*Budget!$Q$6</f>
        <v>0</v>
      </c>
      <c r="CE1592" s="25">
        <f t="shared" si="595"/>
        <v>0</v>
      </c>
      <c r="CF1592" s="11" t="e">
        <f>COUNTIFS(#REF!,Source!E1592,#REF!,Source!C1592)</f>
        <v>#REF!</v>
      </c>
      <c r="CG1592" s="11" t="str">
        <f t="shared" si="596"/>
        <v>--</v>
      </c>
    </row>
    <row r="1593" spans="1:85" x14ac:dyDescent="0.25">
      <c r="A1593" t="str">
        <f>IFERROR(VLOOKUP(MONTH(C1593),Date!$A$2:$B$13,2,0),"--")</f>
        <v>Avril</v>
      </c>
      <c r="B1593" s="11">
        <f t="shared" si="575"/>
        <v>17</v>
      </c>
      <c r="C1593" s="28">
        <f t="shared" si="597"/>
        <v>42117</v>
      </c>
      <c r="D1593" s="29" t="s">
        <v>223</v>
      </c>
      <c r="E1593" s="30" t="str">
        <f>IFERROR(VLOOKUP(D1593,Listing!$A:$B,2,0),"--")</f>
        <v>A44034</v>
      </c>
      <c r="F1593" s="30" t="str">
        <f>IFERROR(VLOOKUP(D1593,Listing!$A:$E,5,0),"-")</f>
        <v>TOUIL  AZEDDINE</v>
      </c>
      <c r="G1593" s="4">
        <f>IFERROR(VLOOKUP(D1593,Listing!$A:$F,6,0),"--")</f>
        <v>42079</v>
      </c>
      <c r="H1593" s="11" t="str">
        <f>IFERROR(VLOOKUP(D1593,Listing!$A:$D,4,0),"--")</f>
        <v>NAJOUA ALLAOULAHCEN</v>
      </c>
      <c r="I1593" s="11" t="str">
        <f t="shared" si="576"/>
        <v>AAC</v>
      </c>
      <c r="J1593" s="31">
        <f>IFERROR(COUNTIFS(Ishop!$BG:$BG,Source!D1593,Ishop!$B:$B,Source!C1593),"--")</f>
        <v>0</v>
      </c>
      <c r="K1593" s="11">
        <f>IFERROR(COUNTIFS(Ishop!$BG:$BG,Source!D1593,Ishop!$B:$B,Source!C1593,Ishop!$J:$J,"OUI"),"--")</f>
        <v>0</v>
      </c>
      <c r="L1593" s="11">
        <f>COUNTIFS(Ishop!$AG:$AG,Source!$L$1,Ishop!$BG:$BG,Source!$D1593,Ishop!$B:$B,Source!$C1593)</f>
        <v>0</v>
      </c>
      <c r="M1593" s="11">
        <f>COUNTIFS(Ishop!$AG:$AG,Source!$M$1,Ishop!$BG:$BG,Source!$D1593,Ishop!$B:$B,Source!$C1593)</f>
        <v>0</v>
      </c>
      <c r="N1593" s="11">
        <f>COUNTIFS(Ishop!$AG:$AG,Source!$N$1,Ishop!$BG:$BG,Source!$D1593,Ishop!$B:$B,Source!$C1593)</f>
        <v>0</v>
      </c>
      <c r="O1593" s="11">
        <f>COUNTIFS(Ishop!$AG:$AG,Source!$O$1,Ishop!$BG:$BG,Source!$D1593,Ishop!$B:$B,Source!$C1593)</f>
        <v>0</v>
      </c>
      <c r="P1593" s="11">
        <f>COUNTIFS(Ishop!$AG:$AG,Source!$P$1,Ishop!$BG:$BG,Source!$D1593,Ishop!$B:$B,Source!$C1593)</f>
        <v>0</v>
      </c>
      <c r="Q1593" s="11">
        <f>COUNTIFS(Ishop!$AG:$AG,Source!$Q$1,Ishop!$BG:$BG,Source!$D1593,Ishop!$B:$B,Source!$C1593)</f>
        <v>0</v>
      </c>
      <c r="R1593" s="11">
        <f>COUNTIFS(Ishop!$AG:$AG,Source!$R$1,Ishop!$BG:$BG,Source!$D1593,Ishop!$B:$B,Source!$C1593)</f>
        <v>0</v>
      </c>
      <c r="S1593" s="11">
        <f>COUNTIFS(Ishop!$AG:$AG,Source!$S$1,Ishop!$BG:$BG,Source!$D1593,Ishop!$B:$B,Source!$C1593)</f>
        <v>0</v>
      </c>
      <c r="T1593" s="11">
        <f>COUNTIFS(Ishop!$AG:$AG,Source!$T$1,Ishop!$BG:$BG,Source!$D1593,Ishop!$B:$B,Source!$C1593)</f>
        <v>0</v>
      </c>
      <c r="U1593" s="11">
        <f>COUNTIFS(Ishop!$AG:$AG,Source!$U$1,Ishop!$BG:$BG,Source!$D1593,Ishop!$B:$B,Source!$C1593)</f>
        <v>0</v>
      </c>
      <c r="V1593" s="11">
        <f>COUNTIFS(Ishop!$AG:$AG,Source!$V$1,Ishop!$BG:$BG,Source!$D1593,Ishop!$B:$B,Source!$C1593)</f>
        <v>0</v>
      </c>
      <c r="W1593" s="11">
        <f>COUNTIFS(Ishop!$AG:$AG,Source!$W$1,Ishop!$BG:$BG,Source!$D1593,Ishop!$B:$B,Source!$C1593)</f>
        <v>0</v>
      </c>
      <c r="X1593" s="11">
        <f>COUNTIFS(Ishop!$AG:$AG,Source!$X$1,Ishop!$BG:$BG,Source!$D1593,Ishop!$B:$B,Source!$C1593)</f>
        <v>0</v>
      </c>
      <c r="Y1593" s="11">
        <f>COUNTIFS(Ishop!$AG:$AG,Source!$Y$1,Ishop!$BG:$BG,Source!$D1593,Ishop!$B:$B,Source!$C1593)</f>
        <v>0</v>
      </c>
      <c r="Z1593" s="11">
        <f>COUNTIFS(Ishop!$AG:$AG,Source!$Z$1,Ishop!$BG:$BG,Source!$D1593,Ishop!$B:$B,Source!$C1593,Ishop!$J:$J,"OUI")</f>
        <v>0</v>
      </c>
      <c r="AA1593" s="11">
        <f>COUNTIFS(Ishop!$AG:$AG,Source!$AA$1,Ishop!$BG:$BG,Source!$D1593,Ishop!$B:$B,Source!$C1593,Ishop!$J:$J,"OUI")</f>
        <v>0</v>
      </c>
      <c r="AB1593" s="11">
        <f>COUNTIFS(Ishop!$AG:$AG,Source!$AB$1,Ishop!$BG:$BG,Source!$D1593,Ishop!$B:$B,Source!$C1593,Ishop!$J:$J,"OUI")</f>
        <v>0</v>
      </c>
      <c r="AC1593" s="11">
        <f>COUNTIFS(Ishop!$AG:$AG,Source!$AC$1,Ishop!$BG:$BG,Source!$D1593,Ishop!$B:$B,Source!$C1593,Ishop!$J:$J,"OUI")</f>
        <v>0</v>
      </c>
      <c r="AD1593" s="11">
        <f>COUNTIFS(Ishop!$AG:$AG,Source!$AD$1,Ishop!$BG:$BG,Source!$D1593,Ishop!$B:$B,Source!$C1593,Ishop!$J:$J,"OUI")</f>
        <v>0</v>
      </c>
      <c r="AE1593" s="11">
        <f>COUNTIFS(Ishop!$AG:$AG,Source!$AE$1,Ishop!$BG:$BG,Source!$D1593,Ishop!$B:$B,Source!$C1593,Ishop!$J:$J,"OUI")</f>
        <v>0</v>
      </c>
      <c r="AF1593" s="11">
        <f>COUNTIFS(Ishop!$AG:$AG,Source!$AF$1,Ishop!$BG:$BG,Source!$D1593,Ishop!$B:$B,Source!$C1593,Ishop!$J:$J,"OUI")</f>
        <v>0</v>
      </c>
      <c r="AG1593" s="11">
        <f>COUNTIFS(Ishop!$AG:$AG,Source!$AG$1,Ishop!$BG:$BG,Source!$D1593,Ishop!$B:$B,Source!$C1593,Ishop!$J:$J,"OUI")</f>
        <v>0</v>
      </c>
      <c r="AH1593" s="11">
        <f>COUNTIFS(Ishop!$AG:$AG,Source!$AH$1,Ishop!$BG:$BG,Source!$D1593,Ishop!$B:$B,Source!$C1593,Ishop!$J:$J,"OUI")</f>
        <v>0</v>
      </c>
      <c r="AI1593" s="11">
        <f>COUNTIFS(Ishop!$AG:$AG,Source!$AI$1,Ishop!$BG:$BG,Source!$D1593,Ishop!$B:$B,Source!$C1593,Ishop!$J:$J,"OUI")</f>
        <v>0</v>
      </c>
      <c r="AJ1593" s="11">
        <f>COUNTIFS(Ishop!$AG:$AG,Source!$AJ$1,Ishop!$BG:$BG,Source!$D1593,Ishop!$B:$B,Source!$C1593,Ishop!$J:$J,"OUI")</f>
        <v>0</v>
      </c>
      <c r="AK1593" s="11">
        <f>COUNTIFS(Ishop!$AG:$AG,Source!$AK$1,Ishop!$BG:$BG,Source!$D1593,Ishop!$B:$B,Source!$C1593,Ishop!$J:$J,"OUI")</f>
        <v>0</v>
      </c>
      <c r="AL1593" s="11">
        <f>COUNTIFS(Ishop!$AG:$AG,Source!$AL$1,Ishop!$BG:$BG,Source!$D1593,Ishop!$B:$B,Source!$C1593,Ishop!$J:$J,"OUI")</f>
        <v>0</v>
      </c>
      <c r="AM1593" s="11">
        <f>COUNTIFS(Ishop!$AG:$AG,Source!$AM$1,Ishop!$BG:$BG,Source!$D1593,Ishop!$B:$B,Source!$C1593,Ishop!$J:$J,"OUI")</f>
        <v>0</v>
      </c>
      <c r="AN1593" s="11">
        <f>COUNTIFS(Dolmen!$W:$W,"Sensation",Dolmen!$O:$O,Source!D1593,Dolmen!$F:$F,Source!C1593)</f>
        <v>0</v>
      </c>
      <c r="AO1593" s="11">
        <f>COUNTIFS(Dolmen!$AC:$AC,"Bbox Miami",Dolmen!$O:$O,Source!D1593,Dolmen!$F:$F,Source!C1593)</f>
        <v>0</v>
      </c>
      <c r="AP1593" s="11">
        <f>COUNTIFS(Dolmen!$AD:$AD,"1",Dolmen!$W:$W,"",Dolmen!$O:$O,Source!D1593,Dolmen!$F:$F,Source!C1593)</f>
        <v>0</v>
      </c>
      <c r="AQ1593" s="11">
        <f>COUNTIFS(Dolmen!$W:$W,"Sensation",Dolmen!$Y:$Y,"1",Dolmen!$O:$O,Source!D1593,Dolmen!$F:$F,Source!C1593)</f>
        <v>0</v>
      </c>
      <c r="AR1593" s="11">
        <f>COUNTIFS(Dolmen!$AC:$AC,"Bbox Miami",Dolmen!$Y:$Y,"1",Dolmen!$O:$O,Source!D1593,Dolmen!$F:$F,Source!C1593)</f>
        <v>0</v>
      </c>
      <c r="AS1593" s="11">
        <f>COUNTIFS(Dolmen!$AD:$AD,"1",Dolmen!$W:$W,"",Dolmen!$Y:$Y,"1",Dolmen!$O:$O,Source!D1593,Dolmen!$F:$F,Source!C1593)</f>
        <v>0</v>
      </c>
      <c r="AT1593" s="11">
        <f t="shared" si="577"/>
        <v>0</v>
      </c>
      <c r="AU1593" s="11">
        <f t="shared" si="578"/>
        <v>0</v>
      </c>
      <c r="AV1593" s="11">
        <f t="shared" si="579"/>
        <v>0</v>
      </c>
      <c r="AW1593" s="11">
        <f t="shared" si="580"/>
        <v>0</v>
      </c>
      <c r="AX1593" s="11">
        <f t="shared" si="581"/>
        <v>0</v>
      </c>
      <c r="AY1593" s="11">
        <f t="shared" si="582"/>
        <v>0</v>
      </c>
      <c r="AZ1593" s="11">
        <f t="shared" si="583"/>
        <v>0</v>
      </c>
      <c r="BA1593" s="11">
        <f t="shared" si="584"/>
        <v>0</v>
      </c>
      <c r="BB1593" s="11">
        <f t="shared" si="585"/>
        <v>0</v>
      </c>
      <c r="BC1593" s="11">
        <f t="shared" si="586"/>
        <v>0</v>
      </c>
      <c r="BD1593" s="11">
        <f>SUMIFS(Ishop!$BK:$BK,Ishop!$BG:$BG,Source!D1593,Ishop!$B:$B,Source!C1593)</f>
        <v>0</v>
      </c>
      <c r="BE1593" s="11">
        <f>COUNTIFS(Ishop!$AW:$AW,"OUI",Ishop!$BG:$BG,Source!D1593,Ishop!$B:$B,Source!C1593)</f>
        <v>0</v>
      </c>
      <c r="BF1593" s="11">
        <f t="shared" si="587"/>
        <v>0</v>
      </c>
      <c r="BG1593" s="11">
        <f t="shared" si="588"/>
        <v>0</v>
      </c>
      <c r="BH1593" s="11">
        <f t="shared" si="589"/>
        <v>0</v>
      </c>
      <c r="BI1593" s="11">
        <f t="shared" si="590"/>
        <v>0</v>
      </c>
      <c r="BJ1593" s="11">
        <f t="shared" si="591"/>
        <v>0</v>
      </c>
      <c r="BK1593" s="11">
        <f t="shared" si="592"/>
        <v>0</v>
      </c>
      <c r="BL1593" s="11">
        <f t="shared" si="593"/>
        <v>0</v>
      </c>
      <c r="BM1593" s="11">
        <f t="shared" si="594"/>
        <v>0</v>
      </c>
      <c r="BN1593" s="25">
        <f>Z1593*Budget!$A$6</f>
        <v>0</v>
      </c>
      <c r="BO1593" s="25">
        <f>AA1593*(Budget!$B$6+Budget!$B$7)</f>
        <v>0</v>
      </c>
      <c r="BP1593" s="25">
        <f>AB1593*(Budget!$C$6+Budget!$C$7)</f>
        <v>0</v>
      </c>
      <c r="BQ1593" s="25">
        <f>AC1593*(Budget!$D$6+Budget!$D$7)</f>
        <v>0</v>
      </c>
      <c r="BR1593" s="25">
        <f>AD1593*(Budget!$E$6+Budget!$E$7)</f>
        <v>0</v>
      </c>
      <c r="BS1593" s="25">
        <f>AE1593*(Budget!$F$6+Budget!$F$7)</f>
        <v>0</v>
      </c>
      <c r="BT1593" s="25">
        <f>AF1593*(Budget!$G$6+Budget!$G$7)</f>
        <v>0</v>
      </c>
      <c r="BU1593" s="25">
        <f>AG1593*Budget!$H$6</f>
        <v>0</v>
      </c>
      <c r="BV1593" s="25">
        <f>AH1593*Budget!$I$6</f>
        <v>0</v>
      </c>
      <c r="BW1593" s="25">
        <f>AI1593*Budget!$J$6</f>
        <v>0</v>
      </c>
      <c r="BX1593" s="25">
        <f>AJ1593*Budget!$K$6</f>
        <v>0</v>
      </c>
      <c r="BY1593" s="25">
        <f>AK1593*Budget!$L$6</f>
        <v>0</v>
      </c>
      <c r="BZ1593" s="25">
        <f>AL1593*Budget!$M$6</f>
        <v>0</v>
      </c>
      <c r="CA1593" s="25">
        <f>AM1593*Budget!$N$6</f>
        <v>0</v>
      </c>
      <c r="CB1593" s="25">
        <f>AQ1593*Budget!$O$6</f>
        <v>0</v>
      </c>
      <c r="CC1593" s="25">
        <f>AR1593*Budget!$S$6</f>
        <v>0</v>
      </c>
      <c r="CD1593" s="25">
        <f>AS1593*Budget!$Q$6</f>
        <v>0</v>
      </c>
      <c r="CE1593" s="25">
        <f t="shared" si="595"/>
        <v>0</v>
      </c>
      <c r="CF1593" s="11" t="e">
        <f>COUNTIFS(#REF!,Source!E1593,#REF!,Source!C1593)</f>
        <v>#REF!</v>
      </c>
      <c r="CG1593" s="11" t="str">
        <f t="shared" si="596"/>
        <v>--</v>
      </c>
    </row>
    <row r="1594" spans="1:85" x14ac:dyDescent="0.25">
      <c r="A1594" t="str">
        <f>IFERROR(VLOOKUP(MONTH(C1594),Date!$A$2:$B$13,2,0),"--")</f>
        <v>Avril</v>
      </c>
      <c r="B1594" s="11">
        <f t="shared" si="575"/>
        <v>17</v>
      </c>
      <c r="C1594" s="28">
        <f t="shared" si="597"/>
        <v>42117</v>
      </c>
      <c r="D1594" s="29" t="s">
        <v>224</v>
      </c>
      <c r="E1594" s="30" t="str">
        <f>IFERROR(VLOOKUP(D1594,Listing!$A:$B,2,0),"--")</f>
        <v>A44029</v>
      </c>
      <c r="F1594" s="30" t="str">
        <f>IFERROR(VLOOKUP(D1594,Listing!$A:$E,5,0),"-")</f>
        <v>WAHHAB  MERYEM</v>
      </c>
      <c r="G1594" s="4">
        <f>IFERROR(VLOOKUP(D1594,Listing!$A:$F,6,0),"--")</f>
        <v>42079</v>
      </c>
      <c r="H1594" s="11" t="str">
        <f>IFERROR(VLOOKUP(D1594,Listing!$A:$D,4,0),"--")</f>
        <v>NAJOUA ALLAOULAHCEN</v>
      </c>
      <c r="I1594" s="11" t="str">
        <f t="shared" si="576"/>
        <v>AAC</v>
      </c>
      <c r="J1594" s="31">
        <f>IFERROR(COUNTIFS(Ishop!$BG:$BG,Source!D1594,Ishop!$B:$B,Source!C1594),"--")</f>
        <v>0</v>
      </c>
      <c r="K1594" s="11">
        <f>IFERROR(COUNTIFS(Ishop!$BG:$BG,Source!D1594,Ishop!$B:$B,Source!C1594,Ishop!$J:$J,"OUI"),"--")</f>
        <v>0</v>
      </c>
      <c r="L1594" s="11">
        <f>COUNTIFS(Ishop!$AG:$AG,Source!$L$1,Ishop!$BG:$BG,Source!$D1594,Ishop!$B:$B,Source!$C1594)</f>
        <v>0</v>
      </c>
      <c r="M1594" s="11">
        <f>COUNTIFS(Ishop!$AG:$AG,Source!$M$1,Ishop!$BG:$BG,Source!$D1594,Ishop!$B:$B,Source!$C1594)</f>
        <v>0</v>
      </c>
      <c r="N1594" s="11">
        <f>COUNTIFS(Ishop!$AG:$AG,Source!$N$1,Ishop!$BG:$BG,Source!$D1594,Ishop!$B:$B,Source!$C1594)</f>
        <v>0</v>
      </c>
      <c r="O1594" s="11">
        <f>COUNTIFS(Ishop!$AG:$AG,Source!$O$1,Ishop!$BG:$BG,Source!$D1594,Ishop!$B:$B,Source!$C1594)</f>
        <v>0</v>
      </c>
      <c r="P1594" s="11">
        <f>COUNTIFS(Ishop!$AG:$AG,Source!$P$1,Ishop!$BG:$BG,Source!$D1594,Ishop!$B:$B,Source!$C1594)</f>
        <v>0</v>
      </c>
      <c r="Q1594" s="11">
        <f>COUNTIFS(Ishop!$AG:$AG,Source!$Q$1,Ishop!$BG:$BG,Source!$D1594,Ishop!$B:$B,Source!$C1594)</f>
        <v>0</v>
      </c>
      <c r="R1594" s="11">
        <f>COUNTIFS(Ishop!$AG:$AG,Source!$R$1,Ishop!$BG:$BG,Source!$D1594,Ishop!$B:$B,Source!$C1594)</f>
        <v>0</v>
      </c>
      <c r="S1594" s="11">
        <f>COUNTIFS(Ishop!$AG:$AG,Source!$S$1,Ishop!$BG:$BG,Source!$D1594,Ishop!$B:$B,Source!$C1594)</f>
        <v>0</v>
      </c>
      <c r="T1594" s="11">
        <f>COUNTIFS(Ishop!$AG:$AG,Source!$T$1,Ishop!$BG:$BG,Source!$D1594,Ishop!$B:$B,Source!$C1594)</f>
        <v>0</v>
      </c>
      <c r="U1594" s="11">
        <f>COUNTIFS(Ishop!$AG:$AG,Source!$U$1,Ishop!$BG:$BG,Source!$D1594,Ishop!$B:$B,Source!$C1594)</f>
        <v>0</v>
      </c>
      <c r="V1594" s="11">
        <f>COUNTIFS(Ishop!$AG:$AG,Source!$V$1,Ishop!$BG:$BG,Source!$D1594,Ishop!$B:$B,Source!$C1594)</f>
        <v>0</v>
      </c>
      <c r="W1594" s="11">
        <f>COUNTIFS(Ishop!$AG:$AG,Source!$W$1,Ishop!$BG:$BG,Source!$D1594,Ishop!$B:$B,Source!$C1594)</f>
        <v>0</v>
      </c>
      <c r="X1594" s="11">
        <f>COUNTIFS(Ishop!$AG:$AG,Source!$X$1,Ishop!$BG:$BG,Source!$D1594,Ishop!$B:$B,Source!$C1594)</f>
        <v>0</v>
      </c>
      <c r="Y1594" s="11">
        <f>COUNTIFS(Ishop!$AG:$AG,Source!$Y$1,Ishop!$BG:$BG,Source!$D1594,Ishop!$B:$B,Source!$C1594)</f>
        <v>0</v>
      </c>
      <c r="Z1594" s="11">
        <f>COUNTIFS(Ishop!$AG:$AG,Source!$Z$1,Ishop!$BG:$BG,Source!$D1594,Ishop!$B:$B,Source!$C1594,Ishop!$J:$J,"OUI")</f>
        <v>0</v>
      </c>
      <c r="AA1594" s="11">
        <f>COUNTIFS(Ishop!$AG:$AG,Source!$AA$1,Ishop!$BG:$BG,Source!$D1594,Ishop!$B:$B,Source!$C1594,Ishop!$J:$J,"OUI")</f>
        <v>0</v>
      </c>
      <c r="AB1594" s="11">
        <f>COUNTIFS(Ishop!$AG:$AG,Source!$AB$1,Ishop!$BG:$BG,Source!$D1594,Ishop!$B:$B,Source!$C1594,Ishop!$J:$J,"OUI")</f>
        <v>0</v>
      </c>
      <c r="AC1594" s="11">
        <f>COUNTIFS(Ishop!$AG:$AG,Source!$AC$1,Ishop!$BG:$BG,Source!$D1594,Ishop!$B:$B,Source!$C1594,Ishop!$J:$J,"OUI")</f>
        <v>0</v>
      </c>
      <c r="AD1594" s="11">
        <f>COUNTIFS(Ishop!$AG:$AG,Source!$AD$1,Ishop!$BG:$BG,Source!$D1594,Ishop!$B:$B,Source!$C1594,Ishop!$J:$J,"OUI")</f>
        <v>0</v>
      </c>
      <c r="AE1594" s="11">
        <f>COUNTIFS(Ishop!$AG:$AG,Source!$AE$1,Ishop!$BG:$BG,Source!$D1594,Ishop!$B:$B,Source!$C1594,Ishop!$J:$J,"OUI")</f>
        <v>0</v>
      </c>
      <c r="AF1594" s="11">
        <f>COUNTIFS(Ishop!$AG:$AG,Source!$AF$1,Ishop!$BG:$BG,Source!$D1594,Ishop!$B:$B,Source!$C1594,Ishop!$J:$J,"OUI")</f>
        <v>0</v>
      </c>
      <c r="AG1594" s="11">
        <f>COUNTIFS(Ishop!$AG:$AG,Source!$AG$1,Ishop!$BG:$BG,Source!$D1594,Ishop!$B:$B,Source!$C1594,Ishop!$J:$J,"OUI")</f>
        <v>0</v>
      </c>
      <c r="AH1594" s="11">
        <f>COUNTIFS(Ishop!$AG:$AG,Source!$AH$1,Ishop!$BG:$BG,Source!$D1594,Ishop!$B:$B,Source!$C1594,Ishop!$J:$J,"OUI")</f>
        <v>0</v>
      </c>
      <c r="AI1594" s="11">
        <f>COUNTIFS(Ishop!$AG:$AG,Source!$AI$1,Ishop!$BG:$BG,Source!$D1594,Ishop!$B:$B,Source!$C1594,Ishop!$J:$J,"OUI")</f>
        <v>0</v>
      </c>
      <c r="AJ1594" s="11">
        <f>COUNTIFS(Ishop!$AG:$AG,Source!$AJ$1,Ishop!$BG:$BG,Source!$D1594,Ishop!$B:$B,Source!$C1594,Ishop!$J:$J,"OUI")</f>
        <v>0</v>
      </c>
      <c r="AK1594" s="11">
        <f>COUNTIFS(Ishop!$AG:$AG,Source!$AK$1,Ishop!$BG:$BG,Source!$D1594,Ishop!$B:$B,Source!$C1594,Ishop!$J:$J,"OUI")</f>
        <v>0</v>
      </c>
      <c r="AL1594" s="11">
        <f>COUNTIFS(Ishop!$AG:$AG,Source!$AL$1,Ishop!$BG:$BG,Source!$D1594,Ishop!$B:$B,Source!$C1594,Ishop!$J:$J,"OUI")</f>
        <v>0</v>
      </c>
      <c r="AM1594" s="11">
        <f>COUNTIFS(Ishop!$AG:$AG,Source!$AM$1,Ishop!$BG:$BG,Source!$D1594,Ishop!$B:$B,Source!$C1594,Ishop!$J:$J,"OUI")</f>
        <v>0</v>
      </c>
      <c r="AN1594" s="11">
        <f>COUNTIFS(Dolmen!$W:$W,"Sensation",Dolmen!$O:$O,Source!D1594,Dolmen!$F:$F,Source!C1594)</f>
        <v>0</v>
      </c>
      <c r="AO1594" s="11">
        <f>COUNTIFS(Dolmen!$AC:$AC,"Bbox Miami",Dolmen!$O:$O,Source!D1594,Dolmen!$F:$F,Source!C1594)</f>
        <v>0</v>
      </c>
      <c r="AP1594" s="11">
        <f>COUNTIFS(Dolmen!$AD:$AD,"1",Dolmen!$W:$W,"",Dolmen!$O:$O,Source!D1594,Dolmen!$F:$F,Source!C1594)</f>
        <v>0</v>
      </c>
      <c r="AQ1594" s="11">
        <f>COUNTIFS(Dolmen!$W:$W,"Sensation",Dolmen!$Y:$Y,"1",Dolmen!$O:$O,Source!D1594,Dolmen!$F:$F,Source!C1594)</f>
        <v>0</v>
      </c>
      <c r="AR1594" s="11">
        <f>COUNTIFS(Dolmen!$AC:$AC,"Bbox Miami",Dolmen!$Y:$Y,"1",Dolmen!$O:$O,Source!D1594,Dolmen!$F:$F,Source!C1594)</f>
        <v>0</v>
      </c>
      <c r="AS1594" s="11">
        <f>COUNTIFS(Dolmen!$AD:$AD,"1",Dolmen!$W:$W,"",Dolmen!$Y:$Y,"1",Dolmen!$O:$O,Source!D1594,Dolmen!$F:$F,Source!C1594)</f>
        <v>0</v>
      </c>
      <c r="AT1594" s="11">
        <f t="shared" si="577"/>
        <v>0</v>
      </c>
      <c r="AU1594" s="11">
        <f t="shared" si="578"/>
        <v>0</v>
      </c>
      <c r="AV1594" s="11">
        <f t="shared" si="579"/>
        <v>0</v>
      </c>
      <c r="AW1594" s="11">
        <f t="shared" si="580"/>
        <v>0</v>
      </c>
      <c r="AX1594" s="11">
        <f t="shared" si="581"/>
        <v>0</v>
      </c>
      <c r="AY1594" s="11">
        <f t="shared" si="582"/>
        <v>0</v>
      </c>
      <c r="AZ1594" s="11">
        <f t="shared" si="583"/>
        <v>0</v>
      </c>
      <c r="BA1594" s="11">
        <f t="shared" si="584"/>
        <v>0</v>
      </c>
      <c r="BB1594" s="11">
        <f t="shared" si="585"/>
        <v>0</v>
      </c>
      <c r="BC1594" s="11">
        <f t="shared" si="586"/>
        <v>0</v>
      </c>
      <c r="BD1594" s="11">
        <f>SUMIFS(Ishop!$BK:$BK,Ishop!$BG:$BG,Source!D1594,Ishop!$B:$B,Source!C1594)</f>
        <v>0</v>
      </c>
      <c r="BE1594" s="11">
        <f>COUNTIFS(Ishop!$AW:$AW,"OUI",Ishop!$BG:$BG,Source!D1594,Ishop!$B:$B,Source!C1594)</f>
        <v>0</v>
      </c>
      <c r="BF1594" s="11">
        <f t="shared" si="587"/>
        <v>0</v>
      </c>
      <c r="BG1594" s="11">
        <f t="shared" si="588"/>
        <v>0</v>
      </c>
      <c r="BH1594" s="11">
        <f t="shared" si="589"/>
        <v>0</v>
      </c>
      <c r="BI1594" s="11">
        <f t="shared" si="590"/>
        <v>0</v>
      </c>
      <c r="BJ1594" s="11">
        <f t="shared" si="591"/>
        <v>0</v>
      </c>
      <c r="BK1594" s="11">
        <f t="shared" si="592"/>
        <v>0</v>
      </c>
      <c r="BL1594" s="11">
        <f t="shared" si="593"/>
        <v>0</v>
      </c>
      <c r="BM1594" s="11">
        <f t="shared" si="594"/>
        <v>0</v>
      </c>
      <c r="BN1594" s="25">
        <f>Z1594*Budget!$A$6</f>
        <v>0</v>
      </c>
      <c r="BO1594" s="25">
        <f>AA1594*(Budget!$B$6+Budget!$B$7)</f>
        <v>0</v>
      </c>
      <c r="BP1594" s="25">
        <f>AB1594*(Budget!$C$6+Budget!$C$7)</f>
        <v>0</v>
      </c>
      <c r="BQ1594" s="25">
        <f>AC1594*(Budget!$D$6+Budget!$D$7)</f>
        <v>0</v>
      </c>
      <c r="BR1594" s="25">
        <f>AD1594*(Budget!$E$6+Budget!$E$7)</f>
        <v>0</v>
      </c>
      <c r="BS1594" s="25">
        <f>AE1594*(Budget!$F$6+Budget!$F$7)</f>
        <v>0</v>
      </c>
      <c r="BT1594" s="25">
        <f>AF1594*(Budget!$G$6+Budget!$G$7)</f>
        <v>0</v>
      </c>
      <c r="BU1594" s="25">
        <f>AG1594*Budget!$H$6</f>
        <v>0</v>
      </c>
      <c r="BV1594" s="25">
        <f>AH1594*Budget!$I$6</f>
        <v>0</v>
      </c>
      <c r="BW1594" s="25">
        <f>AI1594*Budget!$J$6</f>
        <v>0</v>
      </c>
      <c r="BX1594" s="25">
        <f>AJ1594*Budget!$K$6</f>
        <v>0</v>
      </c>
      <c r="BY1594" s="25">
        <f>AK1594*Budget!$L$6</f>
        <v>0</v>
      </c>
      <c r="BZ1594" s="25">
        <f>AL1594*Budget!$M$6</f>
        <v>0</v>
      </c>
      <c r="CA1594" s="25">
        <f>AM1594*Budget!$N$6</f>
        <v>0</v>
      </c>
      <c r="CB1594" s="25">
        <f>AQ1594*Budget!$O$6</f>
        <v>0</v>
      </c>
      <c r="CC1594" s="25">
        <f>AR1594*Budget!$S$6</f>
        <v>0</v>
      </c>
      <c r="CD1594" s="25">
        <f>AS1594*Budget!$Q$6</f>
        <v>0</v>
      </c>
      <c r="CE1594" s="25">
        <f t="shared" si="595"/>
        <v>0</v>
      </c>
      <c r="CF1594" s="11" t="e">
        <f>COUNTIFS(#REF!,Source!E1594,#REF!,Source!C1594)</f>
        <v>#REF!</v>
      </c>
      <c r="CG1594" s="11" t="str">
        <f t="shared" si="596"/>
        <v>--</v>
      </c>
    </row>
    <row r="1595" spans="1:85" x14ac:dyDescent="0.25">
      <c r="A1595" t="str">
        <f>IFERROR(VLOOKUP(MONTH(C1595),Date!$A$2:$B$13,2,0),"--")</f>
        <v>Avril</v>
      </c>
      <c r="B1595" s="11">
        <f t="shared" ref="B1595:B1658" si="598">IFERROR(WEEKNUM(C1595),"--")</f>
        <v>17</v>
      </c>
      <c r="C1595" s="28">
        <f t="shared" si="597"/>
        <v>42117</v>
      </c>
      <c r="D1595" s="29" t="s">
        <v>225</v>
      </c>
      <c r="E1595" s="30" t="str">
        <f>IFERROR(VLOOKUP(D1595,Listing!$A:$B,2,0),"--")</f>
        <v>A44046</v>
      </c>
      <c r="F1595" s="30" t="str">
        <f>IFERROR(VLOOKUP(D1595,Listing!$A:$E,5,0),"-")</f>
        <v>ELOUIDADI  HAMZA</v>
      </c>
      <c r="G1595" s="4">
        <f>IFERROR(VLOOKUP(D1595,Listing!$A:$F,6,0),"--")</f>
        <v>42079</v>
      </c>
      <c r="H1595" s="11" t="str">
        <f>IFERROR(VLOOKUP(D1595,Listing!$A:$D,4,0),"--")</f>
        <v>NAJOUA ALLAOULAHCEN</v>
      </c>
      <c r="I1595" s="11" t="str">
        <f t="shared" ref="I1595:I1658" si="599">IFERROR(LEFT(D1595,3),"--")</f>
        <v>AAC</v>
      </c>
      <c r="J1595" s="31">
        <f>IFERROR(COUNTIFS(Ishop!$BG:$BG,Source!D1595,Ishop!$B:$B,Source!C1595),"--")</f>
        <v>0</v>
      </c>
      <c r="K1595" s="11">
        <f>IFERROR(COUNTIFS(Ishop!$BG:$BG,Source!D1595,Ishop!$B:$B,Source!C1595,Ishop!$J:$J,"OUI"),"--")</f>
        <v>0</v>
      </c>
      <c r="L1595" s="11">
        <f>COUNTIFS(Ishop!$AG:$AG,Source!$L$1,Ishop!$BG:$BG,Source!$D1595,Ishop!$B:$B,Source!$C1595)</f>
        <v>0</v>
      </c>
      <c r="M1595" s="11">
        <f>COUNTIFS(Ishop!$AG:$AG,Source!$M$1,Ishop!$BG:$BG,Source!$D1595,Ishop!$B:$B,Source!$C1595)</f>
        <v>0</v>
      </c>
      <c r="N1595" s="11">
        <f>COUNTIFS(Ishop!$AG:$AG,Source!$N$1,Ishop!$BG:$BG,Source!$D1595,Ishop!$B:$B,Source!$C1595)</f>
        <v>0</v>
      </c>
      <c r="O1595" s="11">
        <f>COUNTIFS(Ishop!$AG:$AG,Source!$O$1,Ishop!$BG:$BG,Source!$D1595,Ishop!$B:$B,Source!$C1595)</f>
        <v>0</v>
      </c>
      <c r="P1595" s="11">
        <f>COUNTIFS(Ishop!$AG:$AG,Source!$P$1,Ishop!$BG:$BG,Source!$D1595,Ishop!$B:$B,Source!$C1595)</f>
        <v>0</v>
      </c>
      <c r="Q1595" s="11">
        <f>COUNTIFS(Ishop!$AG:$AG,Source!$Q$1,Ishop!$BG:$BG,Source!$D1595,Ishop!$B:$B,Source!$C1595)</f>
        <v>0</v>
      </c>
      <c r="R1595" s="11">
        <f>COUNTIFS(Ishop!$AG:$AG,Source!$R$1,Ishop!$BG:$BG,Source!$D1595,Ishop!$B:$B,Source!$C1595)</f>
        <v>0</v>
      </c>
      <c r="S1595" s="11">
        <f>COUNTIFS(Ishop!$AG:$AG,Source!$S$1,Ishop!$BG:$BG,Source!$D1595,Ishop!$B:$B,Source!$C1595)</f>
        <v>0</v>
      </c>
      <c r="T1595" s="11">
        <f>COUNTIFS(Ishop!$AG:$AG,Source!$T$1,Ishop!$BG:$BG,Source!$D1595,Ishop!$B:$B,Source!$C1595)</f>
        <v>0</v>
      </c>
      <c r="U1595" s="11">
        <f>COUNTIFS(Ishop!$AG:$AG,Source!$U$1,Ishop!$BG:$BG,Source!$D1595,Ishop!$B:$B,Source!$C1595)</f>
        <v>0</v>
      </c>
      <c r="V1595" s="11">
        <f>COUNTIFS(Ishop!$AG:$AG,Source!$V$1,Ishop!$BG:$BG,Source!$D1595,Ishop!$B:$B,Source!$C1595)</f>
        <v>0</v>
      </c>
      <c r="W1595" s="11">
        <f>COUNTIFS(Ishop!$AG:$AG,Source!$W$1,Ishop!$BG:$BG,Source!$D1595,Ishop!$B:$B,Source!$C1595)</f>
        <v>0</v>
      </c>
      <c r="X1595" s="11">
        <f>COUNTIFS(Ishop!$AG:$AG,Source!$X$1,Ishop!$BG:$BG,Source!$D1595,Ishop!$B:$B,Source!$C1595)</f>
        <v>0</v>
      </c>
      <c r="Y1595" s="11">
        <f>COUNTIFS(Ishop!$AG:$AG,Source!$Y$1,Ishop!$BG:$BG,Source!$D1595,Ishop!$B:$B,Source!$C1595)</f>
        <v>0</v>
      </c>
      <c r="Z1595" s="11">
        <f>COUNTIFS(Ishop!$AG:$AG,Source!$Z$1,Ishop!$BG:$BG,Source!$D1595,Ishop!$B:$B,Source!$C1595,Ishop!$J:$J,"OUI")</f>
        <v>0</v>
      </c>
      <c r="AA1595" s="11">
        <f>COUNTIFS(Ishop!$AG:$AG,Source!$AA$1,Ishop!$BG:$BG,Source!$D1595,Ishop!$B:$B,Source!$C1595,Ishop!$J:$J,"OUI")</f>
        <v>0</v>
      </c>
      <c r="AB1595" s="11">
        <f>COUNTIFS(Ishop!$AG:$AG,Source!$AB$1,Ishop!$BG:$BG,Source!$D1595,Ishop!$B:$B,Source!$C1595,Ishop!$J:$J,"OUI")</f>
        <v>0</v>
      </c>
      <c r="AC1595" s="11">
        <f>COUNTIFS(Ishop!$AG:$AG,Source!$AC$1,Ishop!$BG:$BG,Source!$D1595,Ishop!$B:$B,Source!$C1595,Ishop!$J:$J,"OUI")</f>
        <v>0</v>
      </c>
      <c r="AD1595" s="11">
        <f>COUNTIFS(Ishop!$AG:$AG,Source!$AD$1,Ishop!$BG:$BG,Source!$D1595,Ishop!$B:$B,Source!$C1595,Ishop!$J:$J,"OUI")</f>
        <v>0</v>
      </c>
      <c r="AE1595" s="11">
        <f>COUNTIFS(Ishop!$AG:$AG,Source!$AE$1,Ishop!$BG:$BG,Source!$D1595,Ishop!$B:$B,Source!$C1595,Ishop!$J:$J,"OUI")</f>
        <v>0</v>
      </c>
      <c r="AF1595" s="11">
        <f>COUNTIFS(Ishop!$AG:$AG,Source!$AF$1,Ishop!$BG:$BG,Source!$D1595,Ishop!$B:$B,Source!$C1595,Ishop!$J:$J,"OUI")</f>
        <v>0</v>
      </c>
      <c r="AG1595" s="11">
        <f>COUNTIFS(Ishop!$AG:$AG,Source!$AG$1,Ishop!$BG:$BG,Source!$D1595,Ishop!$B:$B,Source!$C1595,Ishop!$J:$J,"OUI")</f>
        <v>0</v>
      </c>
      <c r="AH1595" s="11">
        <f>COUNTIFS(Ishop!$AG:$AG,Source!$AH$1,Ishop!$BG:$BG,Source!$D1595,Ishop!$B:$B,Source!$C1595,Ishop!$J:$J,"OUI")</f>
        <v>0</v>
      </c>
      <c r="AI1595" s="11">
        <f>COUNTIFS(Ishop!$AG:$AG,Source!$AI$1,Ishop!$BG:$BG,Source!$D1595,Ishop!$B:$B,Source!$C1595,Ishop!$J:$J,"OUI")</f>
        <v>0</v>
      </c>
      <c r="AJ1595" s="11">
        <f>COUNTIFS(Ishop!$AG:$AG,Source!$AJ$1,Ishop!$BG:$BG,Source!$D1595,Ishop!$B:$B,Source!$C1595,Ishop!$J:$J,"OUI")</f>
        <v>0</v>
      </c>
      <c r="AK1595" s="11">
        <f>COUNTIFS(Ishop!$AG:$AG,Source!$AK$1,Ishop!$BG:$BG,Source!$D1595,Ishop!$B:$B,Source!$C1595,Ishop!$J:$J,"OUI")</f>
        <v>0</v>
      </c>
      <c r="AL1595" s="11">
        <f>COUNTIFS(Ishop!$AG:$AG,Source!$AL$1,Ishop!$BG:$BG,Source!$D1595,Ishop!$B:$B,Source!$C1595,Ishop!$J:$J,"OUI")</f>
        <v>0</v>
      </c>
      <c r="AM1595" s="11">
        <f>COUNTIFS(Ishop!$AG:$AG,Source!$AM$1,Ishop!$BG:$BG,Source!$D1595,Ishop!$B:$B,Source!$C1595,Ishop!$J:$J,"OUI")</f>
        <v>0</v>
      </c>
      <c r="AN1595" s="11">
        <f>COUNTIFS(Dolmen!$W:$W,"Sensation",Dolmen!$O:$O,Source!D1595,Dolmen!$F:$F,Source!C1595)</f>
        <v>0</v>
      </c>
      <c r="AO1595" s="11">
        <f>COUNTIFS(Dolmen!$AC:$AC,"Bbox Miami",Dolmen!$O:$O,Source!D1595,Dolmen!$F:$F,Source!C1595)</f>
        <v>0</v>
      </c>
      <c r="AP1595" s="11">
        <f>COUNTIFS(Dolmen!$AD:$AD,"1",Dolmen!$W:$W,"",Dolmen!$O:$O,Source!D1595,Dolmen!$F:$F,Source!C1595)</f>
        <v>0</v>
      </c>
      <c r="AQ1595" s="11">
        <f>COUNTIFS(Dolmen!$W:$W,"Sensation",Dolmen!$Y:$Y,"1",Dolmen!$O:$O,Source!D1595,Dolmen!$F:$F,Source!C1595)</f>
        <v>0</v>
      </c>
      <c r="AR1595" s="11">
        <f>COUNTIFS(Dolmen!$AC:$AC,"Bbox Miami",Dolmen!$Y:$Y,"1",Dolmen!$O:$O,Source!D1595,Dolmen!$F:$F,Source!C1595)</f>
        <v>0</v>
      </c>
      <c r="AS1595" s="11">
        <f>COUNTIFS(Dolmen!$AD:$AD,"1",Dolmen!$W:$W,"",Dolmen!$Y:$Y,"1",Dolmen!$O:$O,Source!D1595,Dolmen!$F:$F,Source!C1595)</f>
        <v>0</v>
      </c>
      <c r="AT1595" s="11">
        <f t="shared" ref="AT1595:AT1658" si="600">SUM(S1595:Y1595)</f>
        <v>0</v>
      </c>
      <c r="AU1595" s="11">
        <f t="shared" ref="AU1595:AU1658" si="601">SUM(AG1595:AM1595)</f>
        <v>0</v>
      </c>
      <c r="AV1595" s="11">
        <f t="shared" ref="AV1595:AV1658" si="602">SUM(L1595:R1595)</f>
        <v>0</v>
      </c>
      <c r="AW1595" s="11">
        <f t="shared" ref="AW1595:AW1658" si="603">SUM(Z1595:AF1595)</f>
        <v>0</v>
      </c>
      <c r="AX1595" s="11">
        <f t="shared" ref="AX1595:AX1658" si="604">SUM(W1595:Y1595,P1595:R1595)</f>
        <v>0</v>
      </c>
      <c r="AY1595" s="11">
        <f t="shared" ref="AY1595:AY1658" si="605">SUM(AK1595:AM1595,AD1595:AF1595)</f>
        <v>0</v>
      </c>
      <c r="AZ1595" s="11">
        <f t="shared" ref="AZ1595:AZ1658" si="606">SUM(T1595:V1595,M1595:O1595)</f>
        <v>0</v>
      </c>
      <c r="BA1595" s="11">
        <f t="shared" ref="BA1595:BA1658" si="607">SUM(AH1595:AJ1595,AA1595:AC1595)</f>
        <v>0</v>
      </c>
      <c r="BB1595" s="11">
        <f t="shared" ref="BB1595:BB1658" si="608">L1595+S1595</f>
        <v>0</v>
      </c>
      <c r="BC1595" s="11">
        <f t="shared" ref="BC1595:BC1658" si="609">Z1595+AG1595</f>
        <v>0</v>
      </c>
      <c r="BD1595" s="11">
        <f>SUMIFS(Ishop!$BK:$BK,Ishop!$BG:$BG,Source!D1595,Ishop!$B:$B,Source!C1595)</f>
        <v>0</v>
      </c>
      <c r="BE1595" s="11">
        <f>COUNTIFS(Ishop!$AW:$AW,"OUI",Ishop!$BG:$BG,Source!D1595,Ishop!$B:$B,Source!C1595)</f>
        <v>0</v>
      </c>
      <c r="BF1595" s="11">
        <f t="shared" ref="BF1595:BF1658" si="610">SUM(AK1595:AM1595)</f>
        <v>0</v>
      </c>
      <c r="BG1595" s="11">
        <f t="shared" ref="BG1595:BG1658" si="611">SUM(AH1595:AJ1595)</f>
        <v>0</v>
      </c>
      <c r="BH1595" s="11">
        <f t="shared" ref="BH1595:BH1658" si="612">AG1595</f>
        <v>0</v>
      </c>
      <c r="BI1595" s="11">
        <f t="shared" ref="BI1595:BI1658" si="613">SUM(AD1595:AF1595)</f>
        <v>0</v>
      </c>
      <c r="BJ1595" s="11">
        <f t="shared" ref="BJ1595:BJ1658" si="614">SUM(AA1595:AC1595)</f>
        <v>0</v>
      </c>
      <c r="BK1595" s="11">
        <f t="shared" ref="BK1595:BK1658" si="615">Z1595</f>
        <v>0</v>
      </c>
      <c r="BL1595" s="11">
        <f t="shared" ref="BL1595:BL1658" si="616">AQ1595+AR1595</f>
        <v>0</v>
      </c>
      <c r="BM1595" s="11">
        <f t="shared" ref="BM1595:BM1658" si="617">AS1595</f>
        <v>0</v>
      </c>
      <c r="BN1595" s="25">
        <f>Z1595*Budget!$A$6</f>
        <v>0</v>
      </c>
      <c r="BO1595" s="25">
        <f>AA1595*(Budget!$B$6+Budget!$B$7)</f>
        <v>0</v>
      </c>
      <c r="BP1595" s="25">
        <f>AB1595*(Budget!$C$6+Budget!$C$7)</f>
        <v>0</v>
      </c>
      <c r="BQ1595" s="25">
        <f>AC1595*(Budget!$D$6+Budget!$D$7)</f>
        <v>0</v>
      </c>
      <c r="BR1595" s="25">
        <f>AD1595*(Budget!$E$6+Budget!$E$7)</f>
        <v>0</v>
      </c>
      <c r="BS1595" s="25">
        <f>AE1595*(Budget!$F$6+Budget!$F$7)</f>
        <v>0</v>
      </c>
      <c r="BT1595" s="25">
        <f>AF1595*(Budget!$G$6+Budget!$G$7)</f>
        <v>0</v>
      </c>
      <c r="BU1595" s="25">
        <f>AG1595*Budget!$H$6</f>
        <v>0</v>
      </c>
      <c r="BV1595" s="25">
        <f>AH1595*Budget!$I$6</f>
        <v>0</v>
      </c>
      <c r="BW1595" s="25">
        <f>AI1595*Budget!$J$6</f>
        <v>0</v>
      </c>
      <c r="BX1595" s="25">
        <f>AJ1595*Budget!$K$6</f>
        <v>0</v>
      </c>
      <c r="BY1595" s="25">
        <f>AK1595*Budget!$L$6</f>
        <v>0</v>
      </c>
      <c r="BZ1595" s="25">
        <f>AL1595*Budget!$M$6</f>
        <v>0</v>
      </c>
      <c r="CA1595" s="25">
        <f>AM1595*Budget!$N$6</f>
        <v>0</v>
      </c>
      <c r="CB1595" s="25">
        <f>AQ1595*Budget!$O$6</f>
        <v>0</v>
      </c>
      <c r="CC1595" s="25">
        <f>AR1595*Budget!$S$6</f>
        <v>0</v>
      </c>
      <c r="CD1595" s="25">
        <f>AS1595*Budget!$Q$6</f>
        <v>0</v>
      </c>
      <c r="CE1595" s="25">
        <f t="shared" ref="CE1595:CE1658" si="618">SUM(BN1595:CD1595)</f>
        <v>0</v>
      </c>
      <c r="CF1595" s="11" t="e">
        <f>COUNTIFS(#REF!,Source!E1595,#REF!,Source!C1595)</f>
        <v>#REF!</v>
      </c>
      <c r="CG1595" s="11" t="str">
        <f t="shared" ref="CG1595:CG1658" si="619">IFERROR(IF(CF1595=1,8.8,0),"--")</f>
        <v>--</v>
      </c>
    </row>
    <row r="1596" spans="1:85" x14ac:dyDescent="0.25">
      <c r="A1596" t="str">
        <f>IFERROR(VLOOKUP(MONTH(C1596),Date!$A$2:$B$13,2,0),"--")</f>
        <v>Avril</v>
      </c>
      <c r="B1596" s="11">
        <f t="shared" si="598"/>
        <v>17</v>
      </c>
      <c r="C1596" s="28">
        <f t="shared" si="597"/>
        <v>42117</v>
      </c>
      <c r="D1596" s="29" t="s">
        <v>226</v>
      </c>
      <c r="E1596" s="30" t="str">
        <f>IFERROR(VLOOKUP(D1596,Listing!$A:$B,2,0),"--")</f>
        <v>A44041</v>
      </c>
      <c r="F1596" s="30" t="str">
        <f>IFERROR(VLOOKUP(D1596,Listing!$A:$E,5,0),"-")</f>
        <v>FILALI  MUSTAPHA</v>
      </c>
      <c r="G1596" s="4">
        <f>IFERROR(VLOOKUP(D1596,Listing!$A:$F,6,0),"--")</f>
        <v>42079</v>
      </c>
      <c r="H1596" s="11" t="str">
        <f>IFERROR(VLOOKUP(D1596,Listing!$A:$D,4,0),"--")</f>
        <v>NAJOUA ALLAOULAHCEN</v>
      </c>
      <c r="I1596" s="11" t="str">
        <f t="shared" si="599"/>
        <v>AAC</v>
      </c>
      <c r="J1596" s="31">
        <f>IFERROR(COUNTIFS(Ishop!$BG:$BG,Source!D1596,Ishop!$B:$B,Source!C1596),"--")</f>
        <v>0</v>
      </c>
      <c r="K1596" s="11">
        <f>IFERROR(COUNTIFS(Ishop!$BG:$BG,Source!D1596,Ishop!$B:$B,Source!C1596,Ishop!$J:$J,"OUI"),"--")</f>
        <v>0</v>
      </c>
      <c r="L1596" s="11">
        <f>COUNTIFS(Ishop!$AG:$AG,Source!$L$1,Ishop!$BG:$BG,Source!$D1596,Ishop!$B:$B,Source!$C1596)</f>
        <v>0</v>
      </c>
      <c r="M1596" s="11">
        <f>COUNTIFS(Ishop!$AG:$AG,Source!$M$1,Ishop!$BG:$BG,Source!$D1596,Ishop!$B:$B,Source!$C1596)</f>
        <v>0</v>
      </c>
      <c r="N1596" s="11">
        <f>COUNTIFS(Ishop!$AG:$AG,Source!$N$1,Ishop!$BG:$BG,Source!$D1596,Ishop!$B:$B,Source!$C1596)</f>
        <v>0</v>
      </c>
      <c r="O1596" s="11">
        <f>COUNTIFS(Ishop!$AG:$AG,Source!$O$1,Ishop!$BG:$BG,Source!$D1596,Ishop!$B:$B,Source!$C1596)</f>
        <v>0</v>
      </c>
      <c r="P1596" s="11">
        <f>COUNTIFS(Ishop!$AG:$AG,Source!$P$1,Ishop!$BG:$BG,Source!$D1596,Ishop!$B:$B,Source!$C1596)</f>
        <v>0</v>
      </c>
      <c r="Q1596" s="11">
        <f>COUNTIFS(Ishop!$AG:$AG,Source!$Q$1,Ishop!$BG:$BG,Source!$D1596,Ishop!$B:$B,Source!$C1596)</f>
        <v>0</v>
      </c>
      <c r="R1596" s="11">
        <f>COUNTIFS(Ishop!$AG:$AG,Source!$R$1,Ishop!$BG:$BG,Source!$D1596,Ishop!$B:$B,Source!$C1596)</f>
        <v>0</v>
      </c>
      <c r="S1596" s="11">
        <f>COUNTIFS(Ishop!$AG:$AG,Source!$S$1,Ishop!$BG:$BG,Source!$D1596,Ishop!$B:$B,Source!$C1596)</f>
        <v>0</v>
      </c>
      <c r="T1596" s="11">
        <f>COUNTIFS(Ishop!$AG:$AG,Source!$T$1,Ishop!$BG:$BG,Source!$D1596,Ishop!$B:$B,Source!$C1596)</f>
        <v>0</v>
      </c>
      <c r="U1596" s="11">
        <f>COUNTIFS(Ishop!$AG:$AG,Source!$U$1,Ishop!$BG:$BG,Source!$D1596,Ishop!$B:$B,Source!$C1596)</f>
        <v>0</v>
      </c>
      <c r="V1596" s="11">
        <f>COUNTIFS(Ishop!$AG:$AG,Source!$V$1,Ishop!$BG:$BG,Source!$D1596,Ishop!$B:$B,Source!$C1596)</f>
        <v>0</v>
      </c>
      <c r="W1596" s="11">
        <f>COUNTIFS(Ishop!$AG:$AG,Source!$W$1,Ishop!$BG:$BG,Source!$D1596,Ishop!$B:$B,Source!$C1596)</f>
        <v>0</v>
      </c>
      <c r="X1596" s="11">
        <f>COUNTIFS(Ishop!$AG:$AG,Source!$X$1,Ishop!$BG:$BG,Source!$D1596,Ishop!$B:$B,Source!$C1596)</f>
        <v>0</v>
      </c>
      <c r="Y1596" s="11">
        <f>COUNTIFS(Ishop!$AG:$AG,Source!$Y$1,Ishop!$BG:$BG,Source!$D1596,Ishop!$B:$B,Source!$C1596)</f>
        <v>0</v>
      </c>
      <c r="Z1596" s="11">
        <f>COUNTIFS(Ishop!$AG:$AG,Source!$Z$1,Ishop!$BG:$BG,Source!$D1596,Ishop!$B:$B,Source!$C1596,Ishop!$J:$J,"OUI")</f>
        <v>0</v>
      </c>
      <c r="AA1596" s="11">
        <f>COUNTIFS(Ishop!$AG:$AG,Source!$AA$1,Ishop!$BG:$BG,Source!$D1596,Ishop!$B:$B,Source!$C1596,Ishop!$J:$J,"OUI")</f>
        <v>0</v>
      </c>
      <c r="AB1596" s="11">
        <f>COUNTIFS(Ishop!$AG:$AG,Source!$AB$1,Ishop!$BG:$BG,Source!$D1596,Ishop!$B:$B,Source!$C1596,Ishop!$J:$J,"OUI")</f>
        <v>0</v>
      </c>
      <c r="AC1596" s="11">
        <f>COUNTIFS(Ishop!$AG:$AG,Source!$AC$1,Ishop!$BG:$BG,Source!$D1596,Ishop!$B:$B,Source!$C1596,Ishop!$J:$J,"OUI")</f>
        <v>0</v>
      </c>
      <c r="AD1596" s="11">
        <f>COUNTIFS(Ishop!$AG:$AG,Source!$AD$1,Ishop!$BG:$BG,Source!$D1596,Ishop!$B:$B,Source!$C1596,Ishop!$J:$J,"OUI")</f>
        <v>0</v>
      </c>
      <c r="AE1596" s="11">
        <f>COUNTIFS(Ishop!$AG:$AG,Source!$AE$1,Ishop!$BG:$BG,Source!$D1596,Ishop!$B:$B,Source!$C1596,Ishop!$J:$J,"OUI")</f>
        <v>0</v>
      </c>
      <c r="AF1596" s="11">
        <f>COUNTIFS(Ishop!$AG:$AG,Source!$AF$1,Ishop!$BG:$BG,Source!$D1596,Ishop!$B:$B,Source!$C1596,Ishop!$J:$J,"OUI")</f>
        <v>0</v>
      </c>
      <c r="AG1596" s="11">
        <f>COUNTIFS(Ishop!$AG:$AG,Source!$AG$1,Ishop!$BG:$BG,Source!$D1596,Ishop!$B:$B,Source!$C1596,Ishop!$J:$J,"OUI")</f>
        <v>0</v>
      </c>
      <c r="AH1596" s="11">
        <f>COUNTIFS(Ishop!$AG:$AG,Source!$AH$1,Ishop!$BG:$BG,Source!$D1596,Ishop!$B:$B,Source!$C1596,Ishop!$J:$J,"OUI")</f>
        <v>0</v>
      </c>
      <c r="AI1596" s="11">
        <f>COUNTIFS(Ishop!$AG:$AG,Source!$AI$1,Ishop!$BG:$BG,Source!$D1596,Ishop!$B:$B,Source!$C1596,Ishop!$J:$J,"OUI")</f>
        <v>0</v>
      </c>
      <c r="AJ1596" s="11">
        <f>COUNTIFS(Ishop!$AG:$AG,Source!$AJ$1,Ishop!$BG:$BG,Source!$D1596,Ishop!$B:$B,Source!$C1596,Ishop!$J:$J,"OUI")</f>
        <v>0</v>
      </c>
      <c r="AK1596" s="11">
        <f>COUNTIFS(Ishop!$AG:$AG,Source!$AK$1,Ishop!$BG:$BG,Source!$D1596,Ishop!$B:$B,Source!$C1596,Ishop!$J:$J,"OUI")</f>
        <v>0</v>
      </c>
      <c r="AL1596" s="11">
        <f>COUNTIFS(Ishop!$AG:$AG,Source!$AL$1,Ishop!$BG:$BG,Source!$D1596,Ishop!$B:$B,Source!$C1596,Ishop!$J:$J,"OUI")</f>
        <v>0</v>
      </c>
      <c r="AM1596" s="11">
        <f>COUNTIFS(Ishop!$AG:$AG,Source!$AM$1,Ishop!$BG:$BG,Source!$D1596,Ishop!$B:$B,Source!$C1596,Ishop!$J:$J,"OUI")</f>
        <v>0</v>
      </c>
      <c r="AN1596" s="11">
        <f>COUNTIFS(Dolmen!$W:$W,"Sensation",Dolmen!$O:$O,Source!D1596,Dolmen!$F:$F,Source!C1596)</f>
        <v>0</v>
      </c>
      <c r="AO1596" s="11">
        <f>COUNTIFS(Dolmen!$AC:$AC,"Bbox Miami",Dolmen!$O:$O,Source!D1596,Dolmen!$F:$F,Source!C1596)</f>
        <v>0</v>
      </c>
      <c r="AP1596" s="11">
        <f>COUNTIFS(Dolmen!$AD:$AD,"1",Dolmen!$W:$W,"",Dolmen!$O:$O,Source!D1596,Dolmen!$F:$F,Source!C1596)</f>
        <v>0</v>
      </c>
      <c r="AQ1596" s="11">
        <f>COUNTIFS(Dolmen!$W:$W,"Sensation",Dolmen!$Y:$Y,"1",Dolmen!$O:$O,Source!D1596,Dolmen!$F:$F,Source!C1596)</f>
        <v>0</v>
      </c>
      <c r="AR1596" s="11">
        <f>COUNTIFS(Dolmen!$AC:$AC,"Bbox Miami",Dolmen!$Y:$Y,"1",Dolmen!$O:$O,Source!D1596,Dolmen!$F:$F,Source!C1596)</f>
        <v>0</v>
      </c>
      <c r="AS1596" s="11">
        <f>COUNTIFS(Dolmen!$AD:$AD,"1",Dolmen!$W:$W,"",Dolmen!$Y:$Y,"1",Dolmen!$O:$O,Source!D1596,Dolmen!$F:$F,Source!C1596)</f>
        <v>0</v>
      </c>
      <c r="AT1596" s="11">
        <f t="shared" si="600"/>
        <v>0</v>
      </c>
      <c r="AU1596" s="11">
        <f t="shared" si="601"/>
        <v>0</v>
      </c>
      <c r="AV1596" s="11">
        <f t="shared" si="602"/>
        <v>0</v>
      </c>
      <c r="AW1596" s="11">
        <f t="shared" si="603"/>
        <v>0</v>
      </c>
      <c r="AX1596" s="11">
        <f t="shared" si="604"/>
        <v>0</v>
      </c>
      <c r="AY1596" s="11">
        <f t="shared" si="605"/>
        <v>0</v>
      </c>
      <c r="AZ1596" s="11">
        <f t="shared" si="606"/>
        <v>0</v>
      </c>
      <c r="BA1596" s="11">
        <f t="shared" si="607"/>
        <v>0</v>
      </c>
      <c r="BB1596" s="11">
        <f t="shared" si="608"/>
        <v>0</v>
      </c>
      <c r="BC1596" s="11">
        <f t="shared" si="609"/>
        <v>0</v>
      </c>
      <c r="BD1596" s="11">
        <f>SUMIFS(Ishop!$BK:$BK,Ishop!$BG:$BG,Source!D1596,Ishop!$B:$B,Source!C1596)</f>
        <v>0</v>
      </c>
      <c r="BE1596" s="11">
        <f>COUNTIFS(Ishop!$AW:$AW,"OUI",Ishop!$BG:$BG,Source!D1596,Ishop!$B:$B,Source!C1596)</f>
        <v>0</v>
      </c>
      <c r="BF1596" s="11">
        <f t="shared" si="610"/>
        <v>0</v>
      </c>
      <c r="BG1596" s="11">
        <f t="shared" si="611"/>
        <v>0</v>
      </c>
      <c r="BH1596" s="11">
        <f t="shared" si="612"/>
        <v>0</v>
      </c>
      <c r="BI1596" s="11">
        <f t="shared" si="613"/>
        <v>0</v>
      </c>
      <c r="BJ1596" s="11">
        <f t="shared" si="614"/>
        <v>0</v>
      </c>
      <c r="BK1596" s="11">
        <f t="shared" si="615"/>
        <v>0</v>
      </c>
      <c r="BL1596" s="11">
        <f t="shared" si="616"/>
        <v>0</v>
      </c>
      <c r="BM1596" s="11">
        <f t="shared" si="617"/>
        <v>0</v>
      </c>
      <c r="BN1596" s="25">
        <f>Z1596*Budget!$A$6</f>
        <v>0</v>
      </c>
      <c r="BO1596" s="25">
        <f>AA1596*(Budget!$B$6+Budget!$B$7)</f>
        <v>0</v>
      </c>
      <c r="BP1596" s="25">
        <f>AB1596*(Budget!$C$6+Budget!$C$7)</f>
        <v>0</v>
      </c>
      <c r="BQ1596" s="25">
        <f>AC1596*(Budget!$D$6+Budget!$D$7)</f>
        <v>0</v>
      </c>
      <c r="BR1596" s="25">
        <f>AD1596*(Budget!$E$6+Budget!$E$7)</f>
        <v>0</v>
      </c>
      <c r="BS1596" s="25">
        <f>AE1596*(Budget!$F$6+Budget!$F$7)</f>
        <v>0</v>
      </c>
      <c r="BT1596" s="25">
        <f>AF1596*(Budget!$G$6+Budget!$G$7)</f>
        <v>0</v>
      </c>
      <c r="BU1596" s="25">
        <f>AG1596*Budget!$H$6</f>
        <v>0</v>
      </c>
      <c r="BV1596" s="25">
        <f>AH1596*Budget!$I$6</f>
        <v>0</v>
      </c>
      <c r="BW1596" s="25">
        <f>AI1596*Budget!$J$6</f>
        <v>0</v>
      </c>
      <c r="BX1596" s="25">
        <f>AJ1596*Budget!$K$6</f>
        <v>0</v>
      </c>
      <c r="BY1596" s="25">
        <f>AK1596*Budget!$L$6</f>
        <v>0</v>
      </c>
      <c r="BZ1596" s="25">
        <f>AL1596*Budget!$M$6</f>
        <v>0</v>
      </c>
      <c r="CA1596" s="25">
        <f>AM1596*Budget!$N$6</f>
        <v>0</v>
      </c>
      <c r="CB1596" s="25">
        <f>AQ1596*Budget!$O$6</f>
        <v>0</v>
      </c>
      <c r="CC1596" s="25">
        <f>AR1596*Budget!$S$6</f>
        <v>0</v>
      </c>
      <c r="CD1596" s="25">
        <f>AS1596*Budget!$Q$6</f>
        <v>0</v>
      </c>
      <c r="CE1596" s="25">
        <f t="shared" si="618"/>
        <v>0</v>
      </c>
      <c r="CF1596" s="11" t="e">
        <f>COUNTIFS(#REF!,Source!E1596,#REF!,Source!C1596)</f>
        <v>#REF!</v>
      </c>
      <c r="CG1596" s="11" t="str">
        <f t="shared" si="619"/>
        <v>--</v>
      </c>
    </row>
    <row r="1597" spans="1:85" x14ac:dyDescent="0.25">
      <c r="A1597" t="str">
        <f>IFERROR(VLOOKUP(MONTH(C1597),Date!$A$2:$B$13,2,0),"--")</f>
        <v>Avril</v>
      </c>
      <c r="B1597" s="11">
        <f t="shared" si="598"/>
        <v>17</v>
      </c>
      <c r="C1597" s="28">
        <f t="shared" si="597"/>
        <v>42117</v>
      </c>
      <c r="D1597" s="29" t="s">
        <v>227</v>
      </c>
      <c r="E1597" s="30" t="str">
        <f>IFERROR(VLOOKUP(D1597,Listing!$A:$B,2,0),"--")</f>
        <v>A44032</v>
      </c>
      <c r="F1597" s="30" t="str">
        <f>IFERROR(VLOOKUP(D1597,Listing!$A:$E,5,0),"-")</f>
        <v>HALOUI  GHITA</v>
      </c>
      <c r="G1597" s="4">
        <f>IFERROR(VLOOKUP(D1597,Listing!$A:$F,6,0),"--")</f>
        <v>42079</v>
      </c>
      <c r="H1597" s="11" t="str">
        <f>IFERROR(VLOOKUP(D1597,Listing!$A:$D,4,0),"--")</f>
        <v>NAJOUA ALLAOULAHCEN</v>
      </c>
      <c r="I1597" s="11" t="str">
        <f t="shared" si="599"/>
        <v>AAC</v>
      </c>
      <c r="J1597" s="31">
        <f>IFERROR(COUNTIFS(Ishop!$BG:$BG,Source!D1597,Ishop!$B:$B,Source!C1597),"--")</f>
        <v>0</v>
      </c>
      <c r="K1597" s="11">
        <f>IFERROR(COUNTIFS(Ishop!$BG:$BG,Source!D1597,Ishop!$B:$B,Source!C1597,Ishop!$J:$J,"OUI"),"--")</f>
        <v>0</v>
      </c>
      <c r="L1597" s="11">
        <f>COUNTIFS(Ishop!$AG:$AG,Source!$L$1,Ishop!$BG:$BG,Source!$D1597,Ishop!$B:$B,Source!$C1597)</f>
        <v>0</v>
      </c>
      <c r="M1597" s="11">
        <f>COUNTIFS(Ishop!$AG:$AG,Source!$M$1,Ishop!$BG:$BG,Source!$D1597,Ishop!$B:$B,Source!$C1597)</f>
        <v>0</v>
      </c>
      <c r="N1597" s="11">
        <f>COUNTIFS(Ishop!$AG:$AG,Source!$N$1,Ishop!$BG:$BG,Source!$D1597,Ishop!$B:$B,Source!$C1597)</f>
        <v>0</v>
      </c>
      <c r="O1597" s="11">
        <f>COUNTIFS(Ishop!$AG:$AG,Source!$O$1,Ishop!$BG:$BG,Source!$D1597,Ishop!$B:$B,Source!$C1597)</f>
        <v>0</v>
      </c>
      <c r="P1597" s="11">
        <f>COUNTIFS(Ishop!$AG:$AG,Source!$P$1,Ishop!$BG:$BG,Source!$D1597,Ishop!$B:$B,Source!$C1597)</f>
        <v>0</v>
      </c>
      <c r="Q1597" s="11">
        <f>COUNTIFS(Ishop!$AG:$AG,Source!$Q$1,Ishop!$BG:$BG,Source!$D1597,Ishop!$B:$B,Source!$C1597)</f>
        <v>0</v>
      </c>
      <c r="R1597" s="11">
        <f>COUNTIFS(Ishop!$AG:$AG,Source!$R$1,Ishop!$BG:$BG,Source!$D1597,Ishop!$B:$B,Source!$C1597)</f>
        <v>0</v>
      </c>
      <c r="S1597" s="11">
        <f>COUNTIFS(Ishop!$AG:$AG,Source!$S$1,Ishop!$BG:$BG,Source!$D1597,Ishop!$B:$B,Source!$C1597)</f>
        <v>0</v>
      </c>
      <c r="T1597" s="11">
        <f>COUNTIFS(Ishop!$AG:$AG,Source!$T$1,Ishop!$BG:$BG,Source!$D1597,Ishop!$B:$B,Source!$C1597)</f>
        <v>0</v>
      </c>
      <c r="U1597" s="11">
        <f>COUNTIFS(Ishop!$AG:$AG,Source!$U$1,Ishop!$BG:$BG,Source!$D1597,Ishop!$B:$B,Source!$C1597)</f>
        <v>0</v>
      </c>
      <c r="V1597" s="11">
        <f>COUNTIFS(Ishop!$AG:$AG,Source!$V$1,Ishop!$BG:$BG,Source!$D1597,Ishop!$B:$B,Source!$C1597)</f>
        <v>0</v>
      </c>
      <c r="W1597" s="11">
        <f>COUNTIFS(Ishop!$AG:$AG,Source!$W$1,Ishop!$BG:$BG,Source!$D1597,Ishop!$B:$B,Source!$C1597)</f>
        <v>0</v>
      </c>
      <c r="X1597" s="11">
        <f>COUNTIFS(Ishop!$AG:$AG,Source!$X$1,Ishop!$BG:$BG,Source!$D1597,Ishop!$B:$B,Source!$C1597)</f>
        <v>0</v>
      </c>
      <c r="Y1597" s="11">
        <f>COUNTIFS(Ishop!$AG:$AG,Source!$Y$1,Ishop!$BG:$BG,Source!$D1597,Ishop!$B:$B,Source!$C1597)</f>
        <v>0</v>
      </c>
      <c r="Z1597" s="11">
        <f>COUNTIFS(Ishop!$AG:$AG,Source!$Z$1,Ishop!$BG:$BG,Source!$D1597,Ishop!$B:$B,Source!$C1597,Ishop!$J:$J,"OUI")</f>
        <v>0</v>
      </c>
      <c r="AA1597" s="11">
        <f>COUNTIFS(Ishop!$AG:$AG,Source!$AA$1,Ishop!$BG:$BG,Source!$D1597,Ishop!$B:$B,Source!$C1597,Ishop!$J:$J,"OUI")</f>
        <v>0</v>
      </c>
      <c r="AB1597" s="11">
        <f>COUNTIFS(Ishop!$AG:$AG,Source!$AB$1,Ishop!$BG:$BG,Source!$D1597,Ishop!$B:$B,Source!$C1597,Ishop!$J:$J,"OUI")</f>
        <v>0</v>
      </c>
      <c r="AC1597" s="11">
        <f>COUNTIFS(Ishop!$AG:$AG,Source!$AC$1,Ishop!$BG:$BG,Source!$D1597,Ishop!$B:$B,Source!$C1597,Ishop!$J:$J,"OUI")</f>
        <v>0</v>
      </c>
      <c r="AD1597" s="11">
        <f>COUNTIFS(Ishop!$AG:$AG,Source!$AD$1,Ishop!$BG:$BG,Source!$D1597,Ishop!$B:$B,Source!$C1597,Ishop!$J:$J,"OUI")</f>
        <v>0</v>
      </c>
      <c r="AE1597" s="11">
        <f>COUNTIFS(Ishop!$AG:$AG,Source!$AE$1,Ishop!$BG:$BG,Source!$D1597,Ishop!$B:$B,Source!$C1597,Ishop!$J:$J,"OUI")</f>
        <v>0</v>
      </c>
      <c r="AF1597" s="11">
        <f>COUNTIFS(Ishop!$AG:$AG,Source!$AF$1,Ishop!$BG:$BG,Source!$D1597,Ishop!$B:$B,Source!$C1597,Ishop!$J:$J,"OUI")</f>
        <v>0</v>
      </c>
      <c r="AG1597" s="11">
        <f>COUNTIFS(Ishop!$AG:$AG,Source!$AG$1,Ishop!$BG:$BG,Source!$D1597,Ishop!$B:$B,Source!$C1597,Ishop!$J:$J,"OUI")</f>
        <v>0</v>
      </c>
      <c r="AH1597" s="11">
        <f>COUNTIFS(Ishop!$AG:$AG,Source!$AH$1,Ishop!$BG:$BG,Source!$D1597,Ishop!$B:$B,Source!$C1597,Ishop!$J:$J,"OUI")</f>
        <v>0</v>
      </c>
      <c r="AI1597" s="11">
        <f>COUNTIFS(Ishop!$AG:$AG,Source!$AI$1,Ishop!$BG:$BG,Source!$D1597,Ishop!$B:$B,Source!$C1597,Ishop!$J:$J,"OUI")</f>
        <v>0</v>
      </c>
      <c r="AJ1597" s="11">
        <f>COUNTIFS(Ishop!$AG:$AG,Source!$AJ$1,Ishop!$BG:$BG,Source!$D1597,Ishop!$B:$B,Source!$C1597,Ishop!$J:$J,"OUI")</f>
        <v>0</v>
      </c>
      <c r="AK1597" s="11">
        <f>COUNTIFS(Ishop!$AG:$AG,Source!$AK$1,Ishop!$BG:$BG,Source!$D1597,Ishop!$B:$B,Source!$C1597,Ishop!$J:$J,"OUI")</f>
        <v>0</v>
      </c>
      <c r="AL1597" s="11">
        <f>COUNTIFS(Ishop!$AG:$AG,Source!$AL$1,Ishop!$BG:$BG,Source!$D1597,Ishop!$B:$B,Source!$C1597,Ishop!$J:$J,"OUI")</f>
        <v>0</v>
      </c>
      <c r="AM1597" s="11">
        <f>COUNTIFS(Ishop!$AG:$AG,Source!$AM$1,Ishop!$BG:$BG,Source!$D1597,Ishop!$B:$B,Source!$C1597,Ishop!$J:$J,"OUI")</f>
        <v>0</v>
      </c>
      <c r="AN1597" s="11">
        <f>COUNTIFS(Dolmen!$W:$W,"Sensation",Dolmen!$O:$O,Source!D1597,Dolmen!$F:$F,Source!C1597)</f>
        <v>0</v>
      </c>
      <c r="AO1597" s="11">
        <f>COUNTIFS(Dolmen!$AC:$AC,"Bbox Miami",Dolmen!$O:$O,Source!D1597,Dolmen!$F:$F,Source!C1597)</f>
        <v>0</v>
      </c>
      <c r="AP1597" s="11">
        <f>COUNTIFS(Dolmen!$AD:$AD,"1",Dolmen!$W:$W,"",Dolmen!$O:$O,Source!D1597,Dolmen!$F:$F,Source!C1597)</f>
        <v>0</v>
      </c>
      <c r="AQ1597" s="11">
        <f>COUNTIFS(Dolmen!$W:$W,"Sensation",Dolmen!$Y:$Y,"1",Dolmen!$O:$O,Source!D1597,Dolmen!$F:$F,Source!C1597)</f>
        <v>0</v>
      </c>
      <c r="AR1597" s="11">
        <f>COUNTIFS(Dolmen!$AC:$AC,"Bbox Miami",Dolmen!$Y:$Y,"1",Dolmen!$O:$O,Source!D1597,Dolmen!$F:$F,Source!C1597)</f>
        <v>0</v>
      </c>
      <c r="AS1597" s="11">
        <f>COUNTIFS(Dolmen!$AD:$AD,"1",Dolmen!$W:$W,"",Dolmen!$Y:$Y,"1",Dolmen!$O:$O,Source!D1597,Dolmen!$F:$F,Source!C1597)</f>
        <v>0</v>
      </c>
      <c r="AT1597" s="11">
        <f t="shared" si="600"/>
        <v>0</v>
      </c>
      <c r="AU1597" s="11">
        <f t="shared" si="601"/>
        <v>0</v>
      </c>
      <c r="AV1597" s="11">
        <f t="shared" si="602"/>
        <v>0</v>
      </c>
      <c r="AW1597" s="11">
        <f t="shared" si="603"/>
        <v>0</v>
      </c>
      <c r="AX1597" s="11">
        <f t="shared" si="604"/>
        <v>0</v>
      </c>
      <c r="AY1597" s="11">
        <f t="shared" si="605"/>
        <v>0</v>
      </c>
      <c r="AZ1597" s="11">
        <f t="shared" si="606"/>
        <v>0</v>
      </c>
      <c r="BA1597" s="11">
        <f t="shared" si="607"/>
        <v>0</v>
      </c>
      <c r="BB1597" s="11">
        <f t="shared" si="608"/>
        <v>0</v>
      </c>
      <c r="BC1597" s="11">
        <f t="shared" si="609"/>
        <v>0</v>
      </c>
      <c r="BD1597" s="11">
        <f>SUMIFS(Ishop!$BK:$BK,Ishop!$BG:$BG,Source!D1597,Ishop!$B:$B,Source!C1597)</f>
        <v>0</v>
      </c>
      <c r="BE1597" s="11">
        <f>COUNTIFS(Ishop!$AW:$AW,"OUI",Ishop!$BG:$BG,Source!D1597,Ishop!$B:$B,Source!C1597)</f>
        <v>0</v>
      </c>
      <c r="BF1597" s="11">
        <f t="shared" si="610"/>
        <v>0</v>
      </c>
      <c r="BG1597" s="11">
        <f t="shared" si="611"/>
        <v>0</v>
      </c>
      <c r="BH1597" s="11">
        <f t="shared" si="612"/>
        <v>0</v>
      </c>
      <c r="BI1597" s="11">
        <f t="shared" si="613"/>
        <v>0</v>
      </c>
      <c r="BJ1597" s="11">
        <f t="shared" si="614"/>
        <v>0</v>
      </c>
      <c r="BK1597" s="11">
        <f t="shared" si="615"/>
        <v>0</v>
      </c>
      <c r="BL1597" s="11">
        <f t="shared" si="616"/>
        <v>0</v>
      </c>
      <c r="BM1597" s="11">
        <f t="shared" si="617"/>
        <v>0</v>
      </c>
      <c r="BN1597" s="25">
        <f>Z1597*Budget!$A$6</f>
        <v>0</v>
      </c>
      <c r="BO1597" s="25">
        <f>AA1597*(Budget!$B$6+Budget!$B$7)</f>
        <v>0</v>
      </c>
      <c r="BP1597" s="25">
        <f>AB1597*(Budget!$C$6+Budget!$C$7)</f>
        <v>0</v>
      </c>
      <c r="BQ1597" s="25">
        <f>AC1597*(Budget!$D$6+Budget!$D$7)</f>
        <v>0</v>
      </c>
      <c r="BR1597" s="25">
        <f>AD1597*(Budget!$E$6+Budget!$E$7)</f>
        <v>0</v>
      </c>
      <c r="BS1597" s="25">
        <f>AE1597*(Budget!$F$6+Budget!$F$7)</f>
        <v>0</v>
      </c>
      <c r="BT1597" s="25">
        <f>AF1597*(Budget!$G$6+Budget!$G$7)</f>
        <v>0</v>
      </c>
      <c r="BU1597" s="25">
        <f>AG1597*Budget!$H$6</f>
        <v>0</v>
      </c>
      <c r="BV1597" s="25">
        <f>AH1597*Budget!$I$6</f>
        <v>0</v>
      </c>
      <c r="BW1597" s="25">
        <f>AI1597*Budget!$J$6</f>
        <v>0</v>
      </c>
      <c r="BX1597" s="25">
        <f>AJ1597*Budget!$K$6</f>
        <v>0</v>
      </c>
      <c r="BY1597" s="25">
        <f>AK1597*Budget!$L$6</f>
        <v>0</v>
      </c>
      <c r="BZ1597" s="25">
        <f>AL1597*Budget!$M$6</f>
        <v>0</v>
      </c>
      <c r="CA1597" s="25">
        <f>AM1597*Budget!$N$6</f>
        <v>0</v>
      </c>
      <c r="CB1597" s="25">
        <f>AQ1597*Budget!$O$6</f>
        <v>0</v>
      </c>
      <c r="CC1597" s="25">
        <f>AR1597*Budget!$S$6</f>
        <v>0</v>
      </c>
      <c r="CD1597" s="25">
        <f>AS1597*Budget!$Q$6</f>
        <v>0</v>
      </c>
      <c r="CE1597" s="25">
        <f t="shared" si="618"/>
        <v>0</v>
      </c>
      <c r="CF1597" s="11" t="e">
        <f>COUNTIFS(#REF!,Source!E1597,#REF!,Source!C1597)</f>
        <v>#REF!</v>
      </c>
      <c r="CG1597" s="11" t="str">
        <f t="shared" si="619"/>
        <v>--</v>
      </c>
    </row>
    <row r="1598" spans="1:85" x14ac:dyDescent="0.25">
      <c r="A1598" t="str">
        <f>IFERROR(VLOOKUP(MONTH(C1598),Date!$A$2:$B$13,2,0),"--")</f>
        <v>Avril</v>
      </c>
      <c r="B1598" s="11">
        <f t="shared" si="598"/>
        <v>17</v>
      </c>
      <c r="C1598" s="28">
        <f t="shared" si="597"/>
        <v>42117</v>
      </c>
      <c r="D1598" s="29" t="s">
        <v>228</v>
      </c>
      <c r="E1598" s="30" t="str">
        <f>IFERROR(VLOOKUP(D1598,Listing!$A:$B,2,0),"--")</f>
        <v>A44050</v>
      </c>
      <c r="F1598" s="30" t="str">
        <f>IFERROR(VLOOKUP(D1598,Listing!$A:$E,5,0),"-")</f>
        <v>IKKARA HICHAM</v>
      </c>
      <c r="G1598" s="4">
        <f>IFERROR(VLOOKUP(D1598,Listing!$A:$F,6,0),"--")</f>
        <v>42079</v>
      </c>
      <c r="H1598" s="11" t="str">
        <f>IFERROR(VLOOKUP(D1598,Listing!$A:$D,4,0),"--")</f>
        <v>NAJOUA ALLAOULAHCEN</v>
      </c>
      <c r="I1598" s="11" t="str">
        <f t="shared" si="599"/>
        <v>AAC</v>
      </c>
      <c r="J1598" s="31">
        <f>IFERROR(COUNTIFS(Ishop!$BG:$BG,Source!D1598,Ishop!$B:$B,Source!C1598),"--")</f>
        <v>0</v>
      </c>
      <c r="K1598" s="11">
        <f>IFERROR(COUNTIFS(Ishop!$BG:$BG,Source!D1598,Ishop!$B:$B,Source!C1598,Ishop!$J:$J,"OUI"),"--")</f>
        <v>0</v>
      </c>
      <c r="L1598" s="11">
        <f>COUNTIFS(Ishop!$AG:$AG,Source!$L$1,Ishop!$BG:$BG,Source!$D1598,Ishop!$B:$B,Source!$C1598)</f>
        <v>0</v>
      </c>
      <c r="M1598" s="11">
        <f>COUNTIFS(Ishop!$AG:$AG,Source!$M$1,Ishop!$BG:$BG,Source!$D1598,Ishop!$B:$B,Source!$C1598)</f>
        <v>0</v>
      </c>
      <c r="N1598" s="11">
        <f>COUNTIFS(Ishop!$AG:$AG,Source!$N$1,Ishop!$BG:$BG,Source!$D1598,Ishop!$B:$B,Source!$C1598)</f>
        <v>0</v>
      </c>
      <c r="O1598" s="11">
        <f>COUNTIFS(Ishop!$AG:$AG,Source!$O$1,Ishop!$BG:$BG,Source!$D1598,Ishop!$B:$B,Source!$C1598)</f>
        <v>0</v>
      </c>
      <c r="P1598" s="11">
        <f>COUNTIFS(Ishop!$AG:$AG,Source!$P$1,Ishop!$BG:$BG,Source!$D1598,Ishop!$B:$B,Source!$C1598)</f>
        <v>0</v>
      </c>
      <c r="Q1598" s="11">
        <f>COUNTIFS(Ishop!$AG:$AG,Source!$Q$1,Ishop!$BG:$BG,Source!$D1598,Ishop!$B:$B,Source!$C1598)</f>
        <v>0</v>
      </c>
      <c r="R1598" s="11">
        <f>COUNTIFS(Ishop!$AG:$AG,Source!$R$1,Ishop!$BG:$BG,Source!$D1598,Ishop!$B:$B,Source!$C1598)</f>
        <v>0</v>
      </c>
      <c r="S1598" s="11">
        <f>COUNTIFS(Ishop!$AG:$AG,Source!$S$1,Ishop!$BG:$BG,Source!$D1598,Ishop!$B:$B,Source!$C1598)</f>
        <v>0</v>
      </c>
      <c r="T1598" s="11">
        <f>COUNTIFS(Ishop!$AG:$AG,Source!$T$1,Ishop!$BG:$BG,Source!$D1598,Ishop!$B:$B,Source!$C1598)</f>
        <v>0</v>
      </c>
      <c r="U1598" s="11">
        <f>COUNTIFS(Ishop!$AG:$AG,Source!$U$1,Ishop!$BG:$BG,Source!$D1598,Ishop!$B:$B,Source!$C1598)</f>
        <v>0</v>
      </c>
      <c r="V1598" s="11">
        <f>COUNTIFS(Ishop!$AG:$AG,Source!$V$1,Ishop!$BG:$BG,Source!$D1598,Ishop!$B:$B,Source!$C1598)</f>
        <v>0</v>
      </c>
      <c r="W1598" s="11">
        <f>COUNTIFS(Ishop!$AG:$AG,Source!$W$1,Ishop!$BG:$BG,Source!$D1598,Ishop!$B:$B,Source!$C1598)</f>
        <v>0</v>
      </c>
      <c r="X1598" s="11">
        <f>COUNTIFS(Ishop!$AG:$AG,Source!$X$1,Ishop!$BG:$BG,Source!$D1598,Ishop!$B:$B,Source!$C1598)</f>
        <v>0</v>
      </c>
      <c r="Y1598" s="11">
        <f>COUNTIFS(Ishop!$AG:$AG,Source!$Y$1,Ishop!$BG:$BG,Source!$D1598,Ishop!$B:$B,Source!$C1598)</f>
        <v>0</v>
      </c>
      <c r="Z1598" s="11">
        <f>COUNTIFS(Ishop!$AG:$AG,Source!$Z$1,Ishop!$BG:$BG,Source!$D1598,Ishop!$B:$B,Source!$C1598,Ishop!$J:$J,"OUI")</f>
        <v>0</v>
      </c>
      <c r="AA1598" s="11">
        <f>COUNTIFS(Ishop!$AG:$AG,Source!$AA$1,Ishop!$BG:$BG,Source!$D1598,Ishop!$B:$B,Source!$C1598,Ishop!$J:$J,"OUI")</f>
        <v>0</v>
      </c>
      <c r="AB1598" s="11">
        <f>COUNTIFS(Ishop!$AG:$AG,Source!$AB$1,Ishop!$BG:$BG,Source!$D1598,Ishop!$B:$B,Source!$C1598,Ishop!$J:$J,"OUI")</f>
        <v>0</v>
      </c>
      <c r="AC1598" s="11">
        <f>COUNTIFS(Ishop!$AG:$AG,Source!$AC$1,Ishop!$BG:$BG,Source!$D1598,Ishop!$B:$B,Source!$C1598,Ishop!$J:$J,"OUI")</f>
        <v>0</v>
      </c>
      <c r="AD1598" s="11">
        <f>COUNTIFS(Ishop!$AG:$AG,Source!$AD$1,Ishop!$BG:$BG,Source!$D1598,Ishop!$B:$B,Source!$C1598,Ishop!$J:$J,"OUI")</f>
        <v>0</v>
      </c>
      <c r="AE1598" s="11">
        <f>COUNTIFS(Ishop!$AG:$AG,Source!$AE$1,Ishop!$BG:$BG,Source!$D1598,Ishop!$B:$B,Source!$C1598,Ishop!$J:$J,"OUI")</f>
        <v>0</v>
      </c>
      <c r="AF1598" s="11">
        <f>COUNTIFS(Ishop!$AG:$AG,Source!$AF$1,Ishop!$BG:$BG,Source!$D1598,Ishop!$B:$B,Source!$C1598,Ishop!$J:$J,"OUI")</f>
        <v>0</v>
      </c>
      <c r="AG1598" s="11">
        <f>COUNTIFS(Ishop!$AG:$AG,Source!$AG$1,Ishop!$BG:$BG,Source!$D1598,Ishop!$B:$B,Source!$C1598,Ishop!$J:$J,"OUI")</f>
        <v>0</v>
      </c>
      <c r="AH1598" s="11">
        <f>COUNTIFS(Ishop!$AG:$AG,Source!$AH$1,Ishop!$BG:$BG,Source!$D1598,Ishop!$B:$B,Source!$C1598,Ishop!$J:$J,"OUI")</f>
        <v>0</v>
      </c>
      <c r="AI1598" s="11">
        <f>COUNTIFS(Ishop!$AG:$AG,Source!$AI$1,Ishop!$BG:$BG,Source!$D1598,Ishop!$B:$B,Source!$C1598,Ishop!$J:$J,"OUI")</f>
        <v>0</v>
      </c>
      <c r="AJ1598" s="11">
        <f>COUNTIFS(Ishop!$AG:$AG,Source!$AJ$1,Ishop!$BG:$BG,Source!$D1598,Ishop!$B:$B,Source!$C1598,Ishop!$J:$J,"OUI")</f>
        <v>0</v>
      </c>
      <c r="AK1598" s="11">
        <f>COUNTIFS(Ishop!$AG:$AG,Source!$AK$1,Ishop!$BG:$BG,Source!$D1598,Ishop!$B:$B,Source!$C1598,Ishop!$J:$J,"OUI")</f>
        <v>0</v>
      </c>
      <c r="AL1598" s="11">
        <f>COUNTIFS(Ishop!$AG:$AG,Source!$AL$1,Ishop!$BG:$BG,Source!$D1598,Ishop!$B:$B,Source!$C1598,Ishop!$J:$J,"OUI")</f>
        <v>0</v>
      </c>
      <c r="AM1598" s="11">
        <f>COUNTIFS(Ishop!$AG:$AG,Source!$AM$1,Ishop!$BG:$BG,Source!$D1598,Ishop!$B:$B,Source!$C1598,Ishop!$J:$J,"OUI")</f>
        <v>0</v>
      </c>
      <c r="AN1598" s="11">
        <f>COUNTIFS(Dolmen!$W:$W,"Sensation",Dolmen!$O:$O,Source!D1598,Dolmen!$F:$F,Source!C1598)</f>
        <v>0</v>
      </c>
      <c r="AO1598" s="11">
        <f>COUNTIFS(Dolmen!$AC:$AC,"Bbox Miami",Dolmen!$O:$O,Source!D1598,Dolmen!$F:$F,Source!C1598)</f>
        <v>0</v>
      </c>
      <c r="AP1598" s="11">
        <f>COUNTIFS(Dolmen!$AD:$AD,"1",Dolmen!$W:$W,"",Dolmen!$O:$O,Source!D1598,Dolmen!$F:$F,Source!C1598)</f>
        <v>0</v>
      </c>
      <c r="AQ1598" s="11">
        <f>COUNTIFS(Dolmen!$W:$W,"Sensation",Dolmen!$Y:$Y,"1",Dolmen!$O:$O,Source!D1598,Dolmen!$F:$F,Source!C1598)</f>
        <v>0</v>
      </c>
      <c r="AR1598" s="11">
        <f>COUNTIFS(Dolmen!$AC:$AC,"Bbox Miami",Dolmen!$Y:$Y,"1",Dolmen!$O:$O,Source!D1598,Dolmen!$F:$F,Source!C1598)</f>
        <v>0</v>
      </c>
      <c r="AS1598" s="11">
        <f>COUNTIFS(Dolmen!$AD:$AD,"1",Dolmen!$W:$W,"",Dolmen!$Y:$Y,"1",Dolmen!$O:$O,Source!D1598,Dolmen!$F:$F,Source!C1598)</f>
        <v>0</v>
      </c>
      <c r="AT1598" s="11">
        <f t="shared" si="600"/>
        <v>0</v>
      </c>
      <c r="AU1598" s="11">
        <f t="shared" si="601"/>
        <v>0</v>
      </c>
      <c r="AV1598" s="11">
        <f t="shared" si="602"/>
        <v>0</v>
      </c>
      <c r="AW1598" s="11">
        <f t="shared" si="603"/>
        <v>0</v>
      </c>
      <c r="AX1598" s="11">
        <f t="shared" si="604"/>
        <v>0</v>
      </c>
      <c r="AY1598" s="11">
        <f t="shared" si="605"/>
        <v>0</v>
      </c>
      <c r="AZ1598" s="11">
        <f t="shared" si="606"/>
        <v>0</v>
      </c>
      <c r="BA1598" s="11">
        <f t="shared" si="607"/>
        <v>0</v>
      </c>
      <c r="BB1598" s="11">
        <f t="shared" si="608"/>
        <v>0</v>
      </c>
      <c r="BC1598" s="11">
        <f t="shared" si="609"/>
        <v>0</v>
      </c>
      <c r="BD1598" s="11">
        <f>SUMIFS(Ishop!$BK:$BK,Ishop!$BG:$BG,Source!D1598,Ishop!$B:$B,Source!C1598)</f>
        <v>0</v>
      </c>
      <c r="BE1598" s="11">
        <f>COUNTIFS(Ishop!$AW:$AW,"OUI",Ishop!$BG:$BG,Source!D1598,Ishop!$B:$B,Source!C1598)</f>
        <v>0</v>
      </c>
      <c r="BF1598" s="11">
        <f t="shared" si="610"/>
        <v>0</v>
      </c>
      <c r="BG1598" s="11">
        <f t="shared" si="611"/>
        <v>0</v>
      </c>
      <c r="BH1598" s="11">
        <f t="shared" si="612"/>
        <v>0</v>
      </c>
      <c r="BI1598" s="11">
        <f t="shared" si="613"/>
        <v>0</v>
      </c>
      <c r="BJ1598" s="11">
        <f t="shared" si="614"/>
        <v>0</v>
      </c>
      <c r="BK1598" s="11">
        <f t="shared" si="615"/>
        <v>0</v>
      </c>
      <c r="BL1598" s="11">
        <f t="shared" si="616"/>
        <v>0</v>
      </c>
      <c r="BM1598" s="11">
        <f t="shared" si="617"/>
        <v>0</v>
      </c>
      <c r="BN1598" s="25">
        <f>Z1598*Budget!$A$6</f>
        <v>0</v>
      </c>
      <c r="BO1598" s="25">
        <f>AA1598*(Budget!$B$6+Budget!$B$7)</f>
        <v>0</v>
      </c>
      <c r="BP1598" s="25">
        <f>AB1598*(Budget!$C$6+Budget!$C$7)</f>
        <v>0</v>
      </c>
      <c r="BQ1598" s="25">
        <f>AC1598*(Budget!$D$6+Budget!$D$7)</f>
        <v>0</v>
      </c>
      <c r="BR1598" s="25">
        <f>AD1598*(Budget!$E$6+Budget!$E$7)</f>
        <v>0</v>
      </c>
      <c r="BS1598" s="25">
        <f>AE1598*(Budget!$F$6+Budget!$F$7)</f>
        <v>0</v>
      </c>
      <c r="BT1598" s="25">
        <f>AF1598*(Budget!$G$6+Budget!$G$7)</f>
        <v>0</v>
      </c>
      <c r="BU1598" s="25">
        <f>AG1598*Budget!$H$6</f>
        <v>0</v>
      </c>
      <c r="BV1598" s="25">
        <f>AH1598*Budget!$I$6</f>
        <v>0</v>
      </c>
      <c r="BW1598" s="25">
        <f>AI1598*Budget!$J$6</f>
        <v>0</v>
      </c>
      <c r="BX1598" s="25">
        <f>AJ1598*Budget!$K$6</f>
        <v>0</v>
      </c>
      <c r="BY1598" s="25">
        <f>AK1598*Budget!$L$6</f>
        <v>0</v>
      </c>
      <c r="BZ1598" s="25">
        <f>AL1598*Budget!$M$6</f>
        <v>0</v>
      </c>
      <c r="CA1598" s="25">
        <f>AM1598*Budget!$N$6</f>
        <v>0</v>
      </c>
      <c r="CB1598" s="25">
        <f>AQ1598*Budget!$O$6</f>
        <v>0</v>
      </c>
      <c r="CC1598" s="25">
        <f>AR1598*Budget!$S$6</f>
        <v>0</v>
      </c>
      <c r="CD1598" s="25">
        <f>AS1598*Budget!$Q$6</f>
        <v>0</v>
      </c>
      <c r="CE1598" s="25">
        <f t="shared" si="618"/>
        <v>0</v>
      </c>
      <c r="CF1598" s="11" t="e">
        <f>COUNTIFS(#REF!,Source!E1598,#REF!,Source!C1598)</f>
        <v>#REF!</v>
      </c>
      <c r="CG1598" s="11" t="str">
        <f t="shared" si="619"/>
        <v>--</v>
      </c>
    </row>
    <row r="1599" spans="1:85" x14ac:dyDescent="0.25">
      <c r="A1599" t="str">
        <f>IFERROR(VLOOKUP(MONTH(C1599),Date!$A$2:$B$13,2,0),"--")</f>
        <v>Avril</v>
      </c>
      <c r="B1599" s="11">
        <f t="shared" si="598"/>
        <v>17</v>
      </c>
      <c r="C1599" s="28">
        <f t="shared" si="597"/>
        <v>42117</v>
      </c>
      <c r="D1599" s="29" t="s">
        <v>229</v>
      </c>
      <c r="E1599" s="30" t="str">
        <f>IFERROR(VLOOKUP(D1599,Listing!$A:$B,2,0),"--")</f>
        <v>A44077</v>
      </c>
      <c r="F1599" s="30" t="str">
        <f>IFERROR(VLOOKUP(D1599,Listing!$A:$E,5,0),"-")</f>
        <v>ATTAR  SARA</v>
      </c>
      <c r="G1599" s="4">
        <f>IFERROR(VLOOKUP(D1599,Listing!$A:$F,6,0),"--")</f>
        <v>42093</v>
      </c>
      <c r="H1599" s="11" t="str">
        <f>IFERROR(VLOOKUP(D1599,Listing!$A:$D,4,0),"--")</f>
        <v>NAJOUA ALLAOULAHCEN</v>
      </c>
      <c r="I1599" s="11" t="str">
        <f t="shared" si="599"/>
        <v>AAC</v>
      </c>
      <c r="J1599" s="31">
        <f>IFERROR(COUNTIFS(Ishop!$BG:$BG,Source!D1599,Ishop!$B:$B,Source!C1599),"--")</f>
        <v>0</v>
      </c>
      <c r="K1599" s="11">
        <f>IFERROR(COUNTIFS(Ishop!$BG:$BG,Source!D1599,Ishop!$B:$B,Source!C1599,Ishop!$J:$J,"OUI"),"--")</f>
        <v>0</v>
      </c>
      <c r="L1599" s="11">
        <f>COUNTIFS(Ishop!$AG:$AG,Source!$L$1,Ishop!$BG:$BG,Source!$D1599,Ishop!$B:$B,Source!$C1599)</f>
        <v>0</v>
      </c>
      <c r="M1599" s="11">
        <f>COUNTIFS(Ishop!$AG:$AG,Source!$M$1,Ishop!$BG:$BG,Source!$D1599,Ishop!$B:$B,Source!$C1599)</f>
        <v>0</v>
      </c>
      <c r="N1599" s="11">
        <f>COUNTIFS(Ishop!$AG:$AG,Source!$N$1,Ishop!$BG:$BG,Source!$D1599,Ishop!$B:$B,Source!$C1599)</f>
        <v>0</v>
      </c>
      <c r="O1599" s="11">
        <f>COUNTIFS(Ishop!$AG:$AG,Source!$O$1,Ishop!$BG:$BG,Source!$D1599,Ishop!$B:$B,Source!$C1599)</f>
        <v>0</v>
      </c>
      <c r="P1599" s="11">
        <f>COUNTIFS(Ishop!$AG:$AG,Source!$P$1,Ishop!$BG:$BG,Source!$D1599,Ishop!$B:$B,Source!$C1599)</f>
        <v>0</v>
      </c>
      <c r="Q1599" s="11">
        <f>COUNTIFS(Ishop!$AG:$AG,Source!$Q$1,Ishop!$BG:$BG,Source!$D1599,Ishop!$B:$B,Source!$C1599)</f>
        <v>0</v>
      </c>
      <c r="R1599" s="11">
        <f>COUNTIFS(Ishop!$AG:$AG,Source!$R$1,Ishop!$BG:$BG,Source!$D1599,Ishop!$B:$B,Source!$C1599)</f>
        <v>0</v>
      </c>
      <c r="S1599" s="11">
        <f>COUNTIFS(Ishop!$AG:$AG,Source!$S$1,Ishop!$BG:$BG,Source!$D1599,Ishop!$B:$B,Source!$C1599)</f>
        <v>0</v>
      </c>
      <c r="T1599" s="11">
        <f>COUNTIFS(Ishop!$AG:$AG,Source!$T$1,Ishop!$BG:$BG,Source!$D1599,Ishop!$B:$B,Source!$C1599)</f>
        <v>0</v>
      </c>
      <c r="U1599" s="11">
        <f>COUNTIFS(Ishop!$AG:$AG,Source!$U$1,Ishop!$BG:$BG,Source!$D1599,Ishop!$B:$B,Source!$C1599)</f>
        <v>0</v>
      </c>
      <c r="V1599" s="11">
        <f>COUNTIFS(Ishop!$AG:$AG,Source!$V$1,Ishop!$BG:$BG,Source!$D1599,Ishop!$B:$B,Source!$C1599)</f>
        <v>0</v>
      </c>
      <c r="W1599" s="11">
        <f>COUNTIFS(Ishop!$AG:$AG,Source!$W$1,Ishop!$BG:$BG,Source!$D1599,Ishop!$B:$B,Source!$C1599)</f>
        <v>0</v>
      </c>
      <c r="X1599" s="11">
        <f>COUNTIFS(Ishop!$AG:$AG,Source!$X$1,Ishop!$BG:$BG,Source!$D1599,Ishop!$B:$B,Source!$C1599)</f>
        <v>0</v>
      </c>
      <c r="Y1599" s="11">
        <f>COUNTIFS(Ishop!$AG:$AG,Source!$Y$1,Ishop!$BG:$BG,Source!$D1599,Ishop!$B:$B,Source!$C1599)</f>
        <v>0</v>
      </c>
      <c r="Z1599" s="11">
        <f>COUNTIFS(Ishop!$AG:$AG,Source!$Z$1,Ishop!$BG:$BG,Source!$D1599,Ishop!$B:$B,Source!$C1599,Ishop!$J:$J,"OUI")</f>
        <v>0</v>
      </c>
      <c r="AA1599" s="11">
        <f>COUNTIFS(Ishop!$AG:$AG,Source!$AA$1,Ishop!$BG:$BG,Source!$D1599,Ishop!$B:$B,Source!$C1599,Ishop!$J:$J,"OUI")</f>
        <v>0</v>
      </c>
      <c r="AB1599" s="11">
        <f>COUNTIFS(Ishop!$AG:$AG,Source!$AB$1,Ishop!$BG:$BG,Source!$D1599,Ishop!$B:$B,Source!$C1599,Ishop!$J:$J,"OUI")</f>
        <v>0</v>
      </c>
      <c r="AC1599" s="11">
        <f>COUNTIFS(Ishop!$AG:$AG,Source!$AC$1,Ishop!$BG:$BG,Source!$D1599,Ishop!$B:$B,Source!$C1599,Ishop!$J:$J,"OUI")</f>
        <v>0</v>
      </c>
      <c r="AD1599" s="11">
        <f>COUNTIFS(Ishop!$AG:$AG,Source!$AD$1,Ishop!$BG:$BG,Source!$D1599,Ishop!$B:$B,Source!$C1599,Ishop!$J:$J,"OUI")</f>
        <v>0</v>
      </c>
      <c r="AE1599" s="11">
        <f>COUNTIFS(Ishop!$AG:$AG,Source!$AE$1,Ishop!$BG:$BG,Source!$D1599,Ishop!$B:$B,Source!$C1599,Ishop!$J:$J,"OUI")</f>
        <v>0</v>
      </c>
      <c r="AF1599" s="11">
        <f>COUNTIFS(Ishop!$AG:$AG,Source!$AF$1,Ishop!$BG:$BG,Source!$D1599,Ishop!$B:$B,Source!$C1599,Ishop!$J:$J,"OUI")</f>
        <v>0</v>
      </c>
      <c r="AG1599" s="11">
        <f>COUNTIFS(Ishop!$AG:$AG,Source!$AG$1,Ishop!$BG:$BG,Source!$D1599,Ishop!$B:$B,Source!$C1599,Ishop!$J:$J,"OUI")</f>
        <v>0</v>
      </c>
      <c r="AH1599" s="11">
        <f>COUNTIFS(Ishop!$AG:$AG,Source!$AH$1,Ishop!$BG:$BG,Source!$D1599,Ishop!$B:$B,Source!$C1599,Ishop!$J:$J,"OUI")</f>
        <v>0</v>
      </c>
      <c r="AI1599" s="11">
        <f>COUNTIFS(Ishop!$AG:$AG,Source!$AI$1,Ishop!$BG:$BG,Source!$D1599,Ishop!$B:$B,Source!$C1599,Ishop!$J:$J,"OUI")</f>
        <v>0</v>
      </c>
      <c r="AJ1599" s="11">
        <f>COUNTIFS(Ishop!$AG:$AG,Source!$AJ$1,Ishop!$BG:$BG,Source!$D1599,Ishop!$B:$B,Source!$C1599,Ishop!$J:$J,"OUI")</f>
        <v>0</v>
      </c>
      <c r="AK1599" s="11">
        <f>COUNTIFS(Ishop!$AG:$AG,Source!$AK$1,Ishop!$BG:$BG,Source!$D1599,Ishop!$B:$B,Source!$C1599,Ishop!$J:$J,"OUI")</f>
        <v>0</v>
      </c>
      <c r="AL1599" s="11">
        <f>COUNTIFS(Ishop!$AG:$AG,Source!$AL$1,Ishop!$BG:$BG,Source!$D1599,Ishop!$B:$B,Source!$C1599,Ishop!$J:$J,"OUI")</f>
        <v>0</v>
      </c>
      <c r="AM1599" s="11">
        <f>COUNTIFS(Ishop!$AG:$AG,Source!$AM$1,Ishop!$BG:$BG,Source!$D1599,Ishop!$B:$B,Source!$C1599,Ishop!$J:$J,"OUI")</f>
        <v>0</v>
      </c>
      <c r="AN1599" s="11">
        <f>COUNTIFS(Dolmen!$W:$W,"Sensation",Dolmen!$O:$O,Source!D1599,Dolmen!$F:$F,Source!C1599)</f>
        <v>0</v>
      </c>
      <c r="AO1599" s="11">
        <f>COUNTIFS(Dolmen!$AC:$AC,"Bbox Miami",Dolmen!$O:$O,Source!D1599,Dolmen!$F:$F,Source!C1599)</f>
        <v>0</v>
      </c>
      <c r="AP1599" s="11">
        <f>COUNTIFS(Dolmen!$AD:$AD,"1",Dolmen!$W:$W,"",Dolmen!$O:$O,Source!D1599,Dolmen!$F:$F,Source!C1599)</f>
        <v>0</v>
      </c>
      <c r="AQ1599" s="11">
        <f>COUNTIFS(Dolmen!$W:$W,"Sensation",Dolmen!$Y:$Y,"1",Dolmen!$O:$O,Source!D1599,Dolmen!$F:$F,Source!C1599)</f>
        <v>0</v>
      </c>
      <c r="AR1599" s="11">
        <f>COUNTIFS(Dolmen!$AC:$AC,"Bbox Miami",Dolmen!$Y:$Y,"1",Dolmen!$O:$O,Source!D1599,Dolmen!$F:$F,Source!C1599)</f>
        <v>0</v>
      </c>
      <c r="AS1599" s="11">
        <f>COUNTIFS(Dolmen!$AD:$AD,"1",Dolmen!$W:$W,"",Dolmen!$Y:$Y,"1",Dolmen!$O:$O,Source!D1599,Dolmen!$F:$F,Source!C1599)</f>
        <v>0</v>
      </c>
      <c r="AT1599" s="11">
        <f t="shared" si="600"/>
        <v>0</v>
      </c>
      <c r="AU1599" s="11">
        <f t="shared" si="601"/>
        <v>0</v>
      </c>
      <c r="AV1599" s="11">
        <f t="shared" si="602"/>
        <v>0</v>
      </c>
      <c r="AW1599" s="11">
        <f t="shared" si="603"/>
        <v>0</v>
      </c>
      <c r="AX1599" s="11">
        <f t="shared" si="604"/>
        <v>0</v>
      </c>
      <c r="AY1599" s="11">
        <f t="shared" si="605"/>
        <v>0</v>
      </c>
      <c r="AZ1599" s="11">
        <f t="shared" si="606"/>
        <v>0</v>
      </c>
      <c r="BA1599" s="11">
        <f t="shared" si="607"/>
        <v>0</v>
      </c>
      <c r="BB1599" s="11">
        <f t="shared" si="608"/>
        <v>0</v>
      </c>
      <c r="BC1599" s="11">
        <f t="shared" si="609"/>
        <v>0</v>
      </c>
      <c r="BD1599" s="11">
        <f>SUMIFS(Ishop!$BK:$BK,Ishop!$BG:$BG,Source!D1599,Ishop!$B:$B,Source!C1599)</f>
        <v>0</v>
      </c>
      <c r="BE1599" s="11">
        <f>COUNTIFS(Ishop!$AW:$AW,"OUI",Ishop!$BG:$BG,Source!D1599,Ishop!$B:$B,Source!C1599)</f>
        <v>0</v>
      </c>
      <c r="BF1599" s="11">
        <f t="shared" si="610"/>
        <v>0</v>
      </c>
      <c r="BG1599" s="11">
        <f t="shared" si="611"/>
        <v>0</v>
      </c>
      <c r="BH1599" s="11">
        <f t="shared" si="612"/>
        <v>0</v>
      </c>
      <c r="BI1599" s="11">
        <f t="shared" si="613"/>
        <v>0</v>
      </c>
      <c r="BJ1599" s="11">
        <f t="shared" si="614"/>
        <v>0</v>
      </c>
      <c r="BK1599" s="11">
        <f t="shared" si="615"/>
        <v>0</v>
      </c>
      <c r="BL1599" s="11">
        <f t="shared" si="616"/>
        <v>0</v>
      </c>
      <c r="BM1599" s="11">
        <f t="shared" si="617"/>
        <v>0</v>
      </c>
      <c r="BN1599" s="25">
        <f>Z1599*Budget!$A$6</f>
        <v>0</v>
      </c>
      <c r="BO1599" s="25">
        <f>AA1599*(Budget!$B$6+Budget!$B$7)</f>
        <v>0</v>
      </c>
      <c r="BP1599" s="25">
        <f>AB1599*(Budget!$C$6+Budget!$C$7)</f>
        <v>0</v>
      </c>
      <c r="BQ1599" s="25">
        <f>AC1599*(Budget!$D$6+Budget!$D$7)</f>
        <v>0</v>
      </c>
      <c r="BR1599" s="25">
        <f>AD1599*(Budget!$E$6+Budget!$E$7)</f>
        <v>0</v>
      </c>
      <c r="BS1599" s="25">
        <f>AE1599*(Budget!$F$6+Budget!$F$7)</f>
        <v>0</v>
      </c>
      <c r="BT1599" s="25">
        <f>AF1599*(Budget!$G$6+Budget!$G$7)</f>
        <v>0</v>
      </c>
      <c r="BU1599" s="25">
        <f>AG1599*Budget!$H$6</f>
        <v>0</v>
      </c>
      <c r="BV1599" s="25">
        <f>AH1599*Budget!$I$6</f>
        <v>0</v>
      </c>
      <c r="BW1599" s="25">
        <f>AI1599*Budget!$J$6</f>
        <v>0</v>
      </c>
      <c r="BX1599" s="25">
        <f>AJ1599*Budget!$K$6</f>
        <v>0</v>
      </c>
      <c r="BY1599" s="25">
        <f>AK1599*Budget!$L$6</f>
        <v>0</v>
      </c>
      <c r="BZ1599" s="25">
        <f>AL1599*Budget!$M$6</f>
        <v>0</v>
      </c>
      <c r="CA1599" s="25">
        <f>AM1599*Budget!$N$6</f>
        <v>0</v>
      </c>
      <c r="CB1599" s="25">
        <f>AQ1599*Budget!$O$6</f>
        <v>0</v>
      </c>
      <c r="CC1599" s="25">
        <f>AR1599*Budget!$S$6</f>
        <v>0</v>
      </c>
      <c r="CD1599" s="25">
        <f>AS1599*Budget!$Q$6</f>
        <v>0</v>
      </c>
      <c r="CE1599" s="25">
        <f t="shared" si="618"/>
        <v>0</v>
      </c>
      <c r="CF1599" s="11" t="e">
        <f>COUNTIFS(#REF!,Source!E1599,#REF!,Source!C1599)</f>
        <v>#REF!</v>
      </c>
      <c r="CG1599" s="11" t="str">
        <f t="shared" si="619"/>
        <v>--</v>
      </c>
    </row>
    <row r="1600" spans="1:85" x14ac:dyDescent="0.25">
      <c r="A1600" t="str">
        <f>IFERROR(VLOOKUP(MONTH(C1600),Date!$A$2:$B$13,2,0),"--")</f>
        <v>Avril</v>
      </c>
      <c r="B1600" s="11">
        <f t="shared" si="598"/>
        <v>17</v>
      </c>
      <c r="C1600" s="28">
        <f t="shared" si="597"/>
        <v>42117</v>
      </c>
      <c r="D1600" s="29" t="s">
        <v>230</v>
      </c>
      <c r="E1600" s="30" t="str">
        <f>IFERROR(VLOOKUP(D1600,Listing!$A:$B,2,0),"--")</f>
        <v>A44076</v>
      </c>
      <c r="F1600" s="30" t="str">
        <f>IFERROR(VLOOKUP(D1600,Listing!$A:$E,5,0),"-")</f>
        <v>ALAMI MAJJATI  KENZA</v>
      </c>
      <c r="G1600" s="4">
        <f>IFERROR(VLOOKUP(D1600,Listing!$A:$F,6,0),"--")</f>
        <v>42093</v>
      </c>
      <c r="H1600" s="11" t="str">
        <f>IFERROR(VLOOKUP(D1600,Listing!$A:$D,4,0),"--")</f>
        <v>NAJOUA ALLAOULAHCEN</v>
      </c>
      <c r="I1600" s="11" t="str">
        <f t="shared" si="599"/>
        <v>AAC</v>
      </c>
      <c r="J1600" s="31">
        <f>IFERROR(COUNTIFS(Ishop!$BG:$BG,Source!D1600,Ishop!$B:$B,Source!C1600),"--")</f>
        <v>0</v>
      </c>
      <c r="K1600" s="11">
        <f>IFERROR(COUNTIFS(Ishop!$BG:$BG,Source!D1600,Ishop!$B:$B,Source!C1600,Ishop!$J:$J,"OUI"),"--")</f>
        <v>0</v>
      </c>
      <c r="L1600" s="11">
        <f>COUNTIFS(Ishop!$AG:$AG,Source!$L$1,Ishop!$BG:$BG,Source!$D1600,Ishop!$B:$B,Source!$C1600)</f>
        <v>0</v>
      </c>
      <c r="M1600" s="11">
        <f>COUNTIFS(Ishop!$AG:$AG,Source!$M$1,Ishop!$BG:$BG,Source!$D1600,Ishop!$B:$B,Source!$C1600)</f>
        <v>0</v>
      </c>
      <c r="N1600" s="11">
        <f>COUNTIFS(Ishop!$AG:$AG,Source!$N$1,Ishop!$BG:$BG,Source!$D1600,Ishop!$B:$B,Source!$C1600)</f>
        <v>0</v>
      </c>
      <c r="O1600" s="11">
        <f>COUNTIFS(Ishop!$AG:$AG,Source!$O$1,Ishop!$BG:$BG,Source!$D1600,Ishop!$B:$B,Source!$C1600)</f>
        <v>0</v>
      </c>
      <c r="P1600" s="11">
        <f>COUNTIFS(Ishop!$AG:$AG,Source!$P$1,Ishop!$BG:$BG,Source!$D1600,Ishop!$B:$B,Source!$C1600)</f>
        <v>0</v>
      </c>
      <c r="Q1600" s="11">
        <f>COUNTIFS(Ishop!$AG:$AG,Source!$Q$1,Ishop!$BG:$BG,Source!$D1600,Ishop!$B:$B,Source!$C1600)</f>
        <v>0</v>
      </c>
      <c r="R1600" s="11">
        <f>COUNTIFS(Ishop!$AG:$AG,Source!$R$1,Ishop!$BG:$BG,Source!$D1600,Ishop!$B:$B,Source!$C1600)</f>
        <v>0</v>
      </c>
      <c r="S1600" s="11">
        <f>COUNTIFS(Ishop!$AG:$AG,Source!$S$1,Ishop!$BG:$BG,Source!$D1600,Ishop!$B:$B,Source!$C1600)</f>
        <v>0</v>
      </c>
      <c r="T1600" s="11">
        <f>COUNTIFS(Ishop!$AG:$AG,Source!$T$1,Ishop!$BG:$BG,Source!$D1600,Ishop!$B:$B,Source!$C1600)</f>
        <v>0</v>
      </c>
      <c r="U1600" s="11">
        <f>COUNTIFS(Ishop!$AG:$AG,Source!$U$1,Ishop!$BG:$BG,Source!$D1600,Ishop!$B:$B,Source!$C1600)</f>
        <v>0</v>
      </c>
      <c r="V1600" s="11">
        <f>COUNTIFS(Ishop!$AG:$AG,Source!$V$1,Ishop!$BG:$BG,Source!$D1600,Ishop!$B:$B,Source!$C1600)</f>
        <v>0</v>
      </c>
      <c r="W1600" s="11">
        <f>COUNTIFS(Ishop!$AG:$AG,Source!$W$1,Ishop!$BG:$BG,Source!$D1600,Ishop!$B:$B,Source!$C1600)</f>
        <v>0</v>
      </c>
      <c r="X1600" s="11">
        <f>COUNTIFS(Ishop!$AG:$AG,Source!$X$1,Ishop!$BG:$BG,Source!$D1600,Ishop!$B:$B,Source!$C1600)</f>
        <v>0</v>
      </c>
      <c r="Y1600" s="11">
        <f>COUNTIFS(Ishop!$AG:$AG,Source!$Y$1,Ishop!$BG:$BG,Source!$D1600,Ishop!$B:$B,Source!$C1600)</f>
        <v>0</v>
      </c>
      <c r="Z1600" s="11">
        <f>COUNTIFS(Ishop!$AG:$AG,Source!$Z$1,Ishop!$BG:$BG,Source!$D1600,Ishop!$B:$B,Source!$C1600,Ishop!$J:$J,"OUI")</f>
        <v>0</v>
      </c>
      <c r="AA1600" s="11">
        <f>COUNTIFS(Ishop!$AG:$AG,Source!$AA$1,Ishop!$BG:$BG,Source!$D1600,Ishop!$B:$B,Source!$C1600,Ishop!$J:$J,"OUI")</f>
        <v>0</v>
      </c>
      <c r="AB1600" s="11">
        <f>COUNTIFS(Ishop!$AG:$AG,Source!$AB$1,Ishop!$BG:$BG,Source!$D1600,Ishop!$B:$B,Source!$C1600,Ishop!$J:$J,"OUI")</f>
        <v>0</v>
      </c>
      <c r="AC1600" s="11">
        <f>COUNTIFS(Ishop!$AG:$AG,Source!$AC$1,Ishop!$BG:$BG,Source!$D1600,Ishop!$B:$B,Source!$C1600,Ishop!$J:$J,"OUI")</f>
        <v>0</v>
      </c>
      <c r="AD1600" s="11">
        <f>COUNTIFS(Ishop!$AG:$AG,Source!$AD$1,Ishop!$BG:$BG,Source!$D1600,Ishop!$B:$B,Source!$C1600,Ishop!$J:$J,"OUI")</f>
        <v>0</v>
      </c>
      <c r="AE1600" s="11">
        <f>COUNTIFS(Ishop!$AG:$AG,Source!$AE$1,Ishop!$BG:$BG,Source!$D1600,Ishop!$B:$B,Source!$C1600,Ishop!$J:$J,"OUI")</f>
        <v>0</v>
      </c>
      <c r="AF1600" s="11">
        <f>COUNTIFS(Ishop!$AG:$AG,Source!$AF$1,Ishop!$BG:$BG,Source!$D1600,Ishop!$B:$B,Source!$C1600,Ishop!$J:$J,"OUI")</f>
        <v>0</v>
      </c>
      <c r="AG1600" s="11">
        <f>COUNTIFS(Ishop!$AG:$AG,Source!$AG$1,Ishop!$BG:$BG,Source!$D1600,Ishop!$B:$B,Source!$C1600,Ishop!$J:$J,"OUI")</f>
        <v>0</v>
      </c>
      <c r="AH1600" s="11">
        <f>COUNTIFS(Ishop!$AG:$AG,Source!$AH$1,Ishop!$BG:$BG,Source!$D1600,Ishop!$B:$B,Source!$C1600,Ishop!$J:$J,"OUI")</f>
        <v>0</v>
      </c>
      <c r="AI1600" s="11">
        <f>COUNTIFS(Ishop!$AG:$AG,Source!$AI$1,Ishop!$BG:$BG,Source!$D1600,Ishop!$B:$B,Source!$C1600,Ishop!$J:$J,"OUI")</f>
        <v>0</v>
      </c>
      <c r="AJ1600" s="11">
        <f>COUNTIFS(Ishop!$AG:$AG,Source!$AJ$1,Ishop!$BG:$BG,Source!$D1600,Ishop!$B:$B,Source!$C1600,Ishop!$J:$J,"OUI")</f>
        <v>0</v>
      </c>
      <c r="AK1600" s="11">
        <f>COUNTIFS(Ishop!$AG:$AG,Source!$AK$1,Ishop!$BG:$BG,Source!$D1600,Ishop!$B:$B,Source!$C1600,Ishop!$J:$J,"OUI")</f>
        <v>0</v>
      </c>
      <c r="AL1600" s="11">
        <f>COUNTIFS(Ishop!$AG:$AG,Source!$AL$1,Ishop!$BG:$BG,Source!$D1600,Ishop!$B:$B,Source!$C1600,Ishop!$J:$J,"OUI")</f>
        <v>0</v>
      </c>
      <c r="AM1600" s="11">
        <f>COUNTIFS(Ishop!$AG:$AG,Source!$AM$1,Ishop!$BG:$BG,Source!$D1600,Ishop!$B:$B,Source!$C1600,Ishop!$J:$J,"OUI")</f>
        <v>0</v>
      </c>
      <c r="AN1600" s="11">
        <f>COUNTIFS(Dolmen!$W:$W,"Sensation",Dolmen!$O:$O,Source!D1600,Dolmen!$F:$F,Source!C1600)</f>
        <v>0</v>
      </c>
      <c r="AO1600" s="11">
        <f>COUNTIFS(Dolmen!$AC:$AC,"Bbox Miami",Dolmen!$O:$O,Source!D1600,Dolmen!$F:$F,Source!C1600)</f>
        <v>0</v>
      </c>
      <c r="AP1600" s="11">
        <f>COUNTIFS(Dolmen!$AD:$AD,"1",Dolmen!$W:$W,"",Dolmen!$O:$O,Source!D1600,Dolmen!$F:$F,Source!C1600)</f>
        <v>0</v>
      </c>
      <c r="AQ1600" s="11">
        <f>COUNTIFS(Dolmen!$W:$W,"Sensation",Dolmen!$Y:$Y,"1",Dolmen!$O:$O,Source!D1600,Dolmen!$F:$F,Source!C1600)</f>
        <v>0</v>
      </c>
      <c r="AR1600" s="11">
        <f>COUNTIFS(Dolmen!$AC:$AC,"Bbox Miami",Dolmen!$Y:$Y,"1",Dolmen!$O:$O,Source!D1600,Dolmen!$F:$F,Source!C1600)</f>
        <v>0</v>
      </c>
      <c r="AS1600" s="11">
        <f>COUNTIFS(Dolmen!$AD:$AD,"1",Dolmen!$W:$W,"",Dolmen!$Y:$Y,"1",Dolmen!$O:$O,Source!D1600,Dolmen!$F:$F,Source!C1600)</f>
        <v>0</v>
      </c>
      <c r="AT1600" s="11">
        <f t="shared" si="600"/>
        <v>0</v>
      </c>
      <c r="AU1600" s="11">
        <f t="shared" si="601"/>
        <v>0</v>
      </c>
      <c r="AV1600" s="11">
        <f t="shared" si="602"/>
        <v>0</v>
      </c>
      <c r="AW1600" s="11">
        <f t="shared" si="603"/>
        <v>0</v>
      </c>
      <c r="AX1600" s="11">
        <f t="shared" si="604"/>
        <v>0</v>
      </c>
      <c r="AY1600" s="11">
        <f t="shared" si="605"/>
        <v>0</v>
      </c>
      <c r="AZ1600" s="11">
        <f t="shared" si="606"/>
        <v>0</v>
      </c>
      <c r="BA1600" s="11">
        <f t="shared" si="607"/>
        <v>0</v>
      </c>
      <c r="BB1600" s="11">
        <f t="shared" si="608"/>
        <v>0</v>
      </c>
      <c r="BC1600" s="11">
        <f t="shared" si="609"/>
        <v>0</v>
      </c>
      <c r="BD1600" s="11">
        <f>SUMIFS(Ishop!$BK:$BK,Ishop!$BG:$BG,Source!D1600,Ishop!$B:$B,Source!C1600)</f>
        <v>0</v>
      </c>
      <c r="BE1600" s="11">
        <f>COUNTIFS(Ishop!$AW:$AW,"OUI",Ishop!$BG:$BG,Source!D1600,Ishop!$B:$B,Source!C1600)</f>
        <v>0</v>
      </c>
      <c r="BF1600" s="11">
        <f t="shared" si="610"/>
        <v>0</v>
      </c>
      <c r="BG1600" s="11">
        <f t="shared" si="611"/>
        <v>0</v>
      </c>
      <c r="BH1600" s="11">
        <f t="shared" si="612"/>
        <v>0</v>
      </c>
      <c r="BI1600" s="11">
        <f t="shared" si="613"/>
        <v>0</v>
      </c>
      <c r="BJ1600" s="11">
        <f t="shared" si="614"/>
        <v>0</v>
      </c>
      <c r="BK1600" s="11">
        <f t="shared" si="615"/>
        <v>0</v>
      </c>
      <c r="BL1600" s="11">
        <f t="shared" si="616"/>
        <v>0</v>
      </c>
      <c r="BM1600" s="11">
        <f t="shared" si="617"/>
        <v>0</v>
      </c>
      <c r="BN1600" s="25">
        <f>Z1600*Budget!$A$6</f>
        <v>0</v>
      </c>
      <c r="BO1600" s="25">
        <f>AA1600*(Budget!$B$6+Budget!$B$7)</f>
        <v>0</v>
      </c>
      <c r="BP1600" s="25">
        <f>AB1600*(Budget!$C$6+Budget!$C$7)</f>
        <v>0</v>
      </c>
      <c r="BQ1600" s="25">
        <f>AC1600*(Budget!$D$6+Budget!$D$7)</f>
        <v>0</v>
      </c>
      <c r="BR1600" s="25">
        <f>AD1600*(Budget!$E$6+Budget!$E$7)</f>
        <v>0</v>
      </c>
      <c r="BS1600" s="25">
        <f>AE1600*(Budget!$F$6+Budget!$F$7)</f>
        <v>0</v>
      </c>
      <c r="BT1600" s="25">
        <f>AF1600*(Budget!$G$6+Budget!$G$7)</f>
        <v>0</v>
      </c>
      <c r="BU1600" s="25">
        <f>AG1600*Budget!$H$6</f>
        <v>0</v>
      </c>
      <c r="BV1600" s="25">
        <f>AH1600*Budget!$I$6</f>
        <v>0</v>
      </c>
      <c r="BW1600" s="25">
        <f>AI1600*Budget!$J$6</f>
        <v>0</v>
      </c>
      <c r="BX1600" s="25">
        <f>AJ1600*Budget!$K$6</f>
        <v>0</v>
      </c>
      <c r="BY1600" s="25">
        <f>AK1600*Budget!$L$6</f>
        <v>0</v>
      </c>
      <c r="BZ1600" s="25">
        <f>AL1600*Budget!$M$6</f>
        <v>0</v>
      </c>
      <c r="CA1600" s="25">
        <f>AM1600*Budget!$N$6</f>
        <v>0</v>
      </c>
      <c r="CB1600" s="25">
        <f>AQ1600*Budget!$O$6</f>
        <v>0</v>
      </c>
      <c r="CC1600" s="25">
        <f>AR1600*Budget!$S$6</f>
        <v>0</v>
      </c>
      <c r="CD1600" s="25">
        <f>AS1600*Budget!$Q$6</f>
        <v>0</v>
      </c>
      <c r="CE1600" s="25">
        <f t="shared" si="618"/>
        <v>0</v>
      </c>
      <c r="CF1600" s="11" t="e">
        <f>COUNTIFS(#REF!,Source!E1600,#REF!,Source!C1600)</f>
        <v>#REF!</v>
      </c>
      <c r="CG1600" s="11" t="str">
        <f t="shared" si="619"/>
        <v>--</v>
      </c>
    </row>
    <row r="1601" spans="1:85" x14ac:dyDescent="0.25">
      <c r="A1601" t="str">
        <f>IFERROR(VLOOKUP(MONTH(C1601),Date!$A$2:$B$13,2,0),"--")</f>
        <v>Avril</v>
      </c>
      <c r="B1601" s="11">
        <f t="shared" si="598"/>
        <v>17</v>
      </c>
      <c r="C1601" s="28">
        <f t="shared" si="597"/>
        <v>42117</v>
      </c>
      <c r="D1601" s="29" t="s">
        <v>231</v>
      </c>
      <c r="E1601" s="30" t="str">
        <f>IFERROR(VLOOKUP(D1601,Listing!$A:$B,2,0),"--")</f>
        <v>A440A42</v>
      </c>
      <c r="F1601" s="30" t="str">
        <f>IFERROR(VLOOKUP(D1601,Listing!$A:$E,5,0),"-")</f>
        <v>DERKAOUI  MOHAMED REDA</v>
      </c>
      <c r="G1601" s="4">
        <f>IFERROR(VLOOKUP(D1601,Listing!$A:$F,6,0),"--")</f>
        <v>42093</v>
      </c>
      <c r="H1601" s="11" t="str">
        <f>IFERROR(VLOOKUP(D1601,Listing!$A:$D,4,0),"--")</f>
        <v>NAJOUA ALLAOULAHCEN</v>
      </c>
      <c r="I1601" s="11" t="str">
        <f t="shared" si="599"/>
        <v>AAC</v>
      </c>
      <c r="J1601" s="31">
        <f>IFERROR(COUNTIFS(Ishop!$BG:$BG,Source!D1601,Ishop!$B:$B,Source!C1601),"--")</f>
        <v>0</v>
      </c>
      <c r="K1601" s="11">
        <f>IFERROR(COUNTIFS(Ishop!$BG:$BG,Source!D1601,Ishop!$B:$B,Source!C1601,Ishop!$J:$J,"OUI"),"--")</f>
        <v>0</v>
      </c>
      <c r="L1601" s="11">
        <f>COUNTIFS(Ishop!$AG:$AG,Source!$L$1,Ishop!$BG:$BG,Source!$D1601,Ishop!$B:$B,Source!$C1601)</f>
        <v>0</v>
      </c>
      <c r="M1601" s="11">
        <f>COUNTIFS(Ishop!$AG:$AG,Source!$M$1,Ishop!$BG:$BG,Source!$D1601,Ishop!$B:$B,Source!$C1601)</f>
        <v>0</v>
      </c>
      <c r="N1601" s="11">
        <f>COUNTIFS(Ishop!$AG:$AG,Source!$N$1,Ishop!$BG:$BG,Source!$D1601,Ishop!$B:$B,Source!$C1601)</f>
        <v>0</v>
      </c>
      <c r="O1601" s="11">
        <f>COUNTIFS(Ishop!$AG:$AG,Source!$O$1,Ishop!$BG:$BG,Source!$D1601,Ishop!$B:$B,Source!$C1601)</f>
        <v>0</v>
      </c>
      <c r="P1601" s="11">
        <f>COUNTIFS(Ishop!$AG:$AG,Source!$P$1,Ishop!$BG:$BG,Source!$D1601,Ishop!$B:$B,Source!$C1601)</f>
        <v>0</v>
      </c>
      <c r="Q1601" s="11">
        <f>COUNTIFS(Ishop!$AG:$AG,Source!$Q$1,Ishop!$BG:$BG,Source!$D1601,Ishop!$B:$B,Source!$C1601)</f>
        <v>0</v>
      </c>
      <c r="R1601" s="11">
        <f>COUNTIFS(Ishop!$AG:$AG,Source!$R$1,Ishop!$BG:$BG,Source!$D1601,Ishop!$B:$B,Source!$C1601)</f>
        <v>0</v>
      </c>
      <c r="S1601" s="11">
        <f>COUNTIFS(Ishop!$AG:$AG,Source!$S$1,Ishop!$BG:$BG,Source!$D1601,Ishop!$B:$B,Source!$C1601)</f>
        <v>0</v>
      </c>
      <c r="T1601" s="11">
        <f>COUNTIFS(Ishop!$AG:$AG,Source!$T$1,Ishop!$BG:$BG,Source!$D1601,Ishop!$B:$B,Source!$C1601)</f>
        <v>0</v>
      </c>
      <c r="U1601" s="11">
        <f>COUNTIFS(Ishop!$AG:$AG,Source!$U$1,Ishop!$BG:$BG,Source!$D1601,Ishop!$B:$B,Source!$C1601)</f>
        <v>0</v>
      </c>
      <c r="V1601" s="11">
        <f>COUNTIFS(Ishop!$AG:$AG,Source!$V$1,Ishop!$BG:$BG,Source!$D1601,Ishop!$B:$B,Source!$C1601)</f>
        <v>0</v>
      </c>
      <c r="W1601" s="11">
        <f>COUNTIFS(Ishop!$AG:$AG,Source!$W$1,Ishop!$BG:$BG,Source!$D1601,Ishop!$B:$B,Source!$C1601)</f>
        <v>0</v>
      </c>
      <c r="X1601" s="11">
        <f>COUNTIFS(Ishop!$AG:$AG,Source!$X$1,Ishop!$BG:$BG,Source!$D1601,Ishop!$B:$B,Source!$C1601)</f>
        <v>0</v>
      </c>
      <c r="Y1601" s="11">
        <f>COUNTIFS(Ishop!$AG:$AG,Source!$Y$1,Ishop!$BG:$BG,Source!$D1601,Ishop!$B:$B,Source!$C1601)</f>
        <v>0</v>
      </c>
      <c r="Z1601" s="11">
        <f>COUNTIFS(Ishop!$AG:$AG,Source!$Z$1,Ishop!$BG:$BG,Source!$D1601,Ishop!$B:$B,Source!$C1601,Ishop!$J:$J,"OUI")</f>
        <v>0</v>
      </c>
      <c r="AA1601" s="11">
        <f>COUNTIFS(Ishop!$AG:$AG,Source!$AA$1,Ishop!$BG:$BG,Source!$D1601,Ishop!$B:$B,Source!$C1601,Ishop!$J:$J,"OUI")</f>
        <v>0</v>
      </c>
      <c r="AB1601" s="11">
        <f>COUNTIFS(Ishop!$AG:$AG,Source!$AB$1,Ishop!$BG:$BG,Source!$D1601,Ishop!$B:$B,Source!$C1601,Ishop!$J:$J,"OUI")</f>
        <v>0</v>
      </c>
      <c r="AC1601" s="11">
        <f>COUNTIFS(Ishop!$AG:$AG,Source!$AC$1,Ishop!$BG:$BG,Source!$D1601,Ishop!$B:$B,Source!$C1601,Ishop!$J:$J,"OUI")</f>
        <v>0</v>
      </c>
      <c r="AD1601" s="11">
        <f>COUNTIFS(Ishop!$AG:$AG,Source!$AD$1,Ishop!$BG:$BG,Source!$D1601,Ishop!$B:$B,Source!$C1601,Ishop!$J:$J,"OUI")</f>
        <v>0</v>
      </c>
      <c r="AE1601" s="11">
        <f>COUNTIFS(Ishop!$AG:$AG,Source!$AE$1,Ishop!$BG:$BG,Source!$D1601,Ishop!$B:$B,Source!$C1601,Ishop!$J:$J,"OUI")</f>
        <v>0</v>
      </c>
      <c r="AF1601" s="11">
        <f>COUNTIFS(Ishop!$AG:$AG,Source!$AF$1,Ishop!$BG:$BG,Source!$D1601,Ishop!$B:$B,Source!$C1601,Ishop!$J:$J,"OUI")</f>
        <v>0</v>
      </c>
      <c r="AG1601" s="11">
        <f>COUNTIFS(Ishop!$AG:$AG,Source!$AG$1,Ishop!$BG:$BG,Source!$D1601,Ishop!$B:$B,Source!$C1601,Ishop!$J:$J,"OUI")</f>
        <v>0</v>
      </c>
      <c r="AH1601" s="11">
        <f>COUNTIFS(Ishop!$AG:$AG,Source!$AH$1,Ishop!$BG:$BG,Source!$D1601,Ishop!$B:$B,Source!$C1601,Ishop!$J:$J,"OUI")</f>
        <v>0</v>
      </c>
      <c r="AI1601" s="11">
        <f>COUNTIFS(Ishop!$AG:$AG,Source!$AI$1,Ishop!$BG:$BG,Source!$D1601,Ishop!$B:$B,Source!$C1601,Ishop!$J:$J,"OUI")</f>
        <v>0</v>
      </c>
      <c r="AJ1601" s="11">
        <f>COUNTIFS(Ishop!$AG:$AG,Source!$AJ$1,Ishop!$BG:$BG,Source!$D1601,Ishop!$B:$B,Source!$C1601,Ishop!$J:$J,"OUI")</f>
        <v>0</v>
      </c>
      <c r="AK1601" s="11">
        <f>COUNTIFS(Ishop!$AG:$AG,Source!$AK$1,Ishop!$BG:$BG,Source!$D1601,Ishop!$B:$B,Source!$C1601,Ishop!$J:$J,"OUI")</f>
        <v>0</v>
      </c>
      <c r="AL1601" s="11">
        <f>COUNTIFS(Ishop!$AG:$AG,Source!$AL$1,Ishop!$BG:$BG,Source!$D1601,Ishop!$B:$B,Source!$C1601,Ishop!$J:$J,"OUI")</f>
        <v>0</v>
      </c>
      <c r="AM1601" s="11">
        <f>COUNTIFS(Ishop!$AG:$AG,Source!$AM$1,Ishop!$BG:$BG,Source!$D1601,Ishop!$B:$B,Source!$C1601,Ishop!$J:$J,"OUI")</f>
        <v>0</v>
      </c>
      <c r="AN1601" s="11">
        <f>COUNTIFS(Dolmen!$W:$W,"Sensation",Dolmen!$O:$O,Source!D1601,Dolmen!$F:$F,Source!C1601)</f>
        <v>0</v>
      </c>
      <c r="AO1601" s="11">
        <f>COUNTIFS(Dolmen!$AC:$AC,"Bbox Miami",Dolmen!$O:$O,Source!D1601,Dolmen!$F:$F,Source!C1601)</f>
        <v>0</v>
      </c>
      <c r="AP1601" s="11">
        <f>COUNTIFS(Dolmen!$AD:$AD,"1",Dolmen!$W:$W,"",Dolmen!$O:$O,Source!D1601,Dolmen!$F:$F,Source!C1601)</f>
        <v>0</v>
      </c>
      <c r="AQ1601" s="11">
        <f>COUNTIFS(Dolmen!$W:$W,"Sensation",Dolmen!$Y:$Y,"1",Dolmen!$O:$O,Source!D1601,Dolmen!$F:$F,Source!C1601)</f>
        <v>0</v>
      </c>
      <c r="AR1601" s="11">
        <f>COUNTIFS(Dolmen!$AC:$AC,"Bbox Miami",Dolmen!$Y:$Y,"1",Dolmen!$O:$O,Source!D1601,Dolmen!$F:$F,Source!C1601)</f>
        <v>0</v>
      </c>
      <c r="AS1601" s="11">
        <f>COUNTIFS(Dolmen!$AD:$AD,"1",Dolmen!$W:$W,"",Dolmen!$Y:$Y,"1",Dolmen!$O:$O,Source!D1601,Dolmen!$F:$F,Source!C1601)</f>
        <v>0</v>
      </c>
      <c r="AT1601" s="11">
        <f t="shared" si="600"/>
        <v>0</v>
      </c>
      <c r="AU1601" s="11">
        <f t="shared" si="601"/>
        <v>0</v>
      </c>
      <c r="AV1601" s="11">
        <f t="shared" si="602"/>
        <v>0</v>
      </c>
      <c r="AW1601" s="11">
        <f t="shared" si="603"/>
        <v>0</v>
      </c>
      <c r="AX1601" s="11">
        <f t="shared" si="604"/>
        <v>0</v>
      </c>
      <c r="AY1601" s="11">
        <f t="shared" si="605"/>
        <v>0</v>
      </c>
      <c r="AZ1601" s="11">
        <f t="shared" si="606"/>
        <v>0</v>
      </c>
      <c r="BA1601" s="11">
        <f t="shared" si="607"/>
        <v>0</v>
      </c>
      <c r="BB1601" s="11">
        <f t="shared" si="608"/>
        <v>0</v>
      </c>
      <c r="BC1601" s="11">
        <f t="shared" si="609"/>
        <v>0</v>
      </c>
      <c r="BD1601" s="11">
        <f>SUMIFS(Ishop!$BK:$BK,Ishop!$BG:$BG,Source!D1601,Ishop!$B:$B,Source!C1601)</f>
        <v>0</v>
      </c>
      <c r="BE1601" s="11">
        <f>COUNTIFS(Ishop!$AW:$AW,"OUI",Ishop!$BG:$BG,Source!D1601,Ishop!$B:$B,Source!C1601)</f>
        <v>0</v>
      </c>
      <c r="BF1601" s="11">
        <f t="shared" si="610"/>
        <v>0</v>
      </c>
      <c r="BG1601" s="11">
        <f t="shared" si="611"/>
        <v>0</v>
      </c>
      <c r="BH1601" s="11">
        <f t="shared" si="612"/>
        <v>0</v>
      </c>
      <c r="BI1601" s="11">
        <f t="shared" si="613"/>
        <v>0</v>
      </c>
      <c r="BJ1601" s="11">
        <f t="shared" si="614"/>
        <v>0</v>
      </c>
      <c r="BK1601" s="11">
        <f t="shared" si="615"/>
        <v>0</v>
      </c>
      <c r="BL1601" s="11">
        <f t="shared" si="616"/>
        <v>0</v>
      </c>
      <c r="BM1601" s="11">
        <f t="shared" si="617"/>
        <v>0</v>
      </c>
      <c r="BN1601" s="25">
        <f>Z1601*Budget!$A$6</f>
        <v>0</v>
      </c>
      <c r="BO1601" s="25">
        <f>AA1601*(Budget!$B$6+Budget!$B$7)</f>
        <v>0</v>
      </c>
      <c r="BP1601" s="25">
        <f>AB1601*(Budget!$C$6+Budget!$C$7)</f>
        <v>0</v>
      </c>
      <c r="BQ1601" s="25">
        <f>AC1601*(Budget!$D$6+Budget!$D$7)</f>
        <v>0</v>
      </c>
      <c r="BR1601" s="25">
        <f>AD1601*(Budget!$E$6+Budget!$E$7)</f>
        <v>0</v>
      </c>
      <c r="BS1601" s="25">
        <f>AE1601*(Budget!$F$6+Budget!$F$7)</f>
        <v>0</v>
      </c>
      <c r="BT1601" s="25">
        <f>AF1601*(Budget!$G$6+Budget!$G$7)</f>
        <v>0</v>
      </c>
      <c r="BU1601" s="25">
        <f>AG1601*Budget!$H$6</f>
        <v>0</v>
      </c>
      <c r="BV1601" s="25">
        <f>AH1601*Budget!$I$6</f>
        <v>0</v>
      </c>
      <c r="BW1601" s="25">
        <f>AI1601*Budget!$J$6</f>
        <v>0</v>
      </c>
      <c r="BX1601" s="25">
        <f>AJ1601*Budget!$K$6</f>
        <v>0</v>
      </c>
      <c r="BY1601" s="25">
        <f>AK1601*Budget!$L$6</f>
        <v>0</v>
      </c>
      <c r="BZ1601" s="25">
        <f>AL1601*Budget!$M$6</f>
        <v>0</v>
      </c>
      <c r="CA1601" s="25">
        <f>AM1601*Budget!$N$6</f>
        <v>0</v>
      </c>
      <c r="CB1601" s="25">
        <f>AQ1601*Budget!$O$6</f>
        <v>0</v>
      </c>
      <c r="CC1601" s="25">
        <f>AR1601*Budget!$S$6</f>
        <v>0</v>
      </c>
      <c r="CD1601" s="25">
        <f>AS1601*Budget!$Q$6</f>
        <v>0</v>
      </c>
      <c r="CE1601" s="25">
        <f t="shared" si="618"/>
        <v>0</v>
      </c>
      <c r="CF1601" s="11" t="e">
        <f>COUNTIFS(#REF!,Source!E1601,#REF!,Source!C1601)</f>
        <v>#REF!</v>
      </c>
      <c r="CG1601" s="11" t="str">
        <f t="shared" si="619"/>
        <v>--</v>
      </c>
    </row>
    <row r="1602" spans="1:85" x14ac:dyDescent="0.25">
      <c r="A1602" t="str">
        <f>IFERROR(VLOOKUP(MONTH(C1602),Date!$A$2:$B$13,2,0),"--")</f>
        <v>Avril</v>
      </c>
      <c r="B1602" s="11">
        <f t="shared" si="598"/>
        <v>17</v>
      </c>
      <c r="C1602" s="28">
        <f t="shared" si="597"/>
        <v>42117</v>
      </c>
      <c r="D1602" s="29" t="s">
        <v>232</v>
      </c>
      <c r="E1602" s="30" t="str">
        <f>IFERROR(VLOOKUP(D1602,Listing!$A:$B,2,0),"--")</f>
        <v>A4404A4</v>
      </c>
      <c r="F1602" s="30" t="str">
        <f>IFERROR(VLOOKUP(D1602,Listing!$A:$E,5,0),"-")</f>
        <v>ELJAAFARI ABDELKADER</v>
      </c>
      <c r="G1602" s="4">
        <f>IFERROR(VLOOKUP(D1602,Listing!$A:$F,6,0),"--")</f>
        <v>42107</v>
      </c>
      <c r="H1602" s="11" t="str">
        <f>IFERROR(VLOOKUP(D1602,Listing!$A:$D,4,0),"--")</f>
        <v>REDA JABER</v>
      </c>
      <c r="I1602" s="11" t="str">
        <f t="shared" si="599"/>
        <v>AAC</v>
      </c>
      <c r="J1602" s="31">
        <f>IFERROR(COUNTIFS(Ishop!$BG:$BG,Source!D1602,Ishop!$B:$B,Source!C1602),"--")</f>
        <v>0</v>
      </c>
      <c r="K1602" s="11">
        <f>IFERROR(COUNTIFS(Ishop!$BG:$BG,Source!D1602,Ishop!$B:$B,Source!C1602,Ishop!$J:$J,"OUI"),"--")</f>
        <v>0</v>
      </c>
      <c r="L1602" s="11">
        <f>COUNTIFS(Ishop!$AG:$AG,Source!$L$1,Ishop!$BG:$BG,Source!$D1602,Ishop!$B:$B,Source!$C1602)</f>
        <v>0</v>
      </c>
      <c r="M1602" s="11">
        <f>COUNTIFS(Ishop!$AG:$AG,Source!$M$1,Ishop!$BG:$BG,Source!$D1602,Ishop!$B:$B,Source!$C1602)</f>
        <v>0</v>
      </c>
      <c r="N1602" s="11">
        <f>COUNTIFS(Ishop!$AG:$AG,Source!$N$1,Ishop!$BG:$BG,Source!$D1602,Ishop!$B:$B,Source!$C1602)</f>
        <v>0</v>
      </c>
      <c r="O1602" s="11">
        <f>COUNTIFS(Ishop!$AG:$AG,Source!$O$1,Ishop!$BG:$BG,Source!$D1602,Ishop!$B:$B,Source!$C1602)</f>
        <v>0</v>
      </c>
      <c r="P1602" s="11">
        <f>COUNTIFS(Ishop!$AG:$AG,Source!$P$1,Ishop!$BG:$BG,Source!$D1602,Ishop!$B:$B,Source!$C1602)</f>
        <v>0</v>
      </c>
      <c r="Q1602" s="11">
        <f>COUNTIFS(Ishop!$AG:$AG,Source!$Q$1,Ishop!$BG:$BG,Source!$D1602,Ishop!$B:$B,Source!$C1602)</f>
        <v>0</v>
      </c>
      <c r="R1602" s="11">
        <f>COUNTIFS(Ishop!$AG:$AG,Source!$R$1,Ishop!$BG:$BG,Source!$D1602,Ishop!$B:$B,Source!$C1602)</f>
        <v>0</v>
      </c>
      <c r="S1602" s="11">
        <f>COUNTIFS(Ishop!$AG:$AG,Source!$S$1,Ishop!$BG:$BG,Source!$D1602,Ishop!$B:$B,Source!$C1602)</f>
        <v>0</v>
      </c>
      <c r="T1602" s="11">
        <f>COUNTIFS(Ishop!$AG:$AG,Source!$T$1,Ishop!$BG:$BG,Source!$D1602,Ishop!$B:$B,Source!$C1602)</f>
        <v>0</v>
      </c>
      <c r="U1602" s="11">
        <f>COUNTIFS(Ishop!$AG:$AG,Source!$U$1,Ishop!$BG:$BG,Source!$D1602,Ishop!$B:$B,Source!$C1602)</f>
        <v>0</v>
      </c>
      <c r="V1602" s="11">
        <f>COUNTIFS(Ishop!$AG:$AG,Source!$V$1,Ishop!$BG:$BG,Source!$D1602,Ishop!$B:$B,Source!$C1602)</f>
        <v>0</v>
      </c>
      <c r="W1602" s="11">
        <f>COUNTIFS(Ishop!$AG:$AG,Source!$W$1,Ishop!$BG:$BG,Source!$D1602,Ishop!$B:$B,Source!$C1602)</f>
        <v>0</v>
      </c>
      <c r="X1602" s="11">
        <f>COUNTIFS(Ishop!$AG:$AG,Source!$X$1,Ishop!$BG:$BG,Source!$D1602,Ishop!$B:$B,Source!$C1602)</f>
        <v>0</v>
      </c>
      <c r="Y1602" s="11">
        <f>COUNTIFS(Ishop!$AG:$AG,Source!$Y$1,Ishop!$BG:$BG,Source!$D1602,Ishop!$B:$B,Source!$C1602)</f>
        <v>0</v>
      </c>
      <c r="Z1602" s="11">
        <f>COUNTIFS(Ishop!$AG:$AG,Source!$Z$1,Ishop!$BG:$BG,Source!$D1602,Ishop!$B:$B,Source!$C1602,Ishop!$J:$J,"OUI")</f>
        <v>0</v>
      </c>
      <c r="AA1602" s="11">
        <f>COUNTIFS(Ishop!$AG:$AG,Source!$AA$1,Ishop!$BG:$BG,Source!$D1602,Ishop!$B:$B,Source!$C1602,Ishop!$J:$J,"OUI")</f>
        <v>0</v>
      </c>
      <c r="AB1602" s="11">
        <f>COUNTIFS(Ishop!$AG:$AG,Source!$AB$1,Ishop!$BG:$BG,Source!$D1602,Ishop!$B:$B,Source!$C1602,Ishop!$J:$J,"OUI")</f>
        <v>0</v>
      </c>
      <c r="AC1602" s="11">
        <f>COUNTIFS(Ishop!$AG:$AG,Source!$AC$1,Ishop!$BG:$BG,Source!$D1602,Ishop!$B:$B,Source!$C1602,Ishop!$J:$J,"OUI")</f>
        <v>0</v>
      </c>
      <c r="AD1602" s="11">
        <f>COUNTIFS(Ishop!$AG:$AG,Source!$AD$1,Ishop!$BG:$BG,Source!$D1602,Ishop!$B:$B,Source!$C1602,Ishop!$J:$J,"OUI")</f>
        <v>0</v>
      </c>
      <c r="AE1602" s="11">
        <f>COUNTIFS(Ishop!$AG:$AG,Source!$AE$1,Ishop!$BG:$BG,Source!$D1602,Ishop!$B:$B,Source!$C1602,Ishop!$J:$J,"OUI")</f>
        <v>0</v>
      </c>
      <c r="AF1602" s="11">
        <f>COUNTIFS(Ishop!$AG:$AG,Source!$AF$1,Ishop!$BG:$BG,Source!$D1602,Ishop!$B:$B,Source!$C1602,Ishop!$J:$J,"OUI")</f>
        <v>0</v>
      </c>
      <c r="AG1602" s="11">
        <f>COUNTIFS(Ishop!$AG:$AG,Source!$AG$1,Ishop!$BG:$BG,Source!$D1602,Ishop!$B:$B,Source!$C1602,Ishop!$J:$J,"OUI")</f>
        <v>0</v>
      </c>
      <c r="AH1602" s="11">
        <f>COUNTIFS(Ishop!$AG:$AG,Source!$AH$1,Ishop!$BG:$BG,Source!$D1602,Ishop!$B:$B,Source!$C1602,Ishop!$J:$J,"OUI")</f>
        <v>0</v>
      </c>
      <c r="AI1602" s="11">
        <f>COUNTIFS(Ishop!$AG:$AG,Source!$AI$1,Ishop!$BG:$BG,Source!$D1602,Ishop!$B:$B,Source!$C1602,Ishop!$J:$J,"OUI")</f>
        <v>0</v>
      </c>
      <c r="AJ1602" s="11">
        <f>COUNTIFS(Ishop!$AG:$AG,Source!$AJ$1,Ishop!$BG:$BG,Source!$D1602,Ishop!$B:$B,Source!$C1602,Ishop!$J:$J,"OUI")</f>
        <v>0</v>
      </c>
      <c r="AK1602" s="11">
        <f>COUNTIFS(Ishop!$AG:$AG,Source!$AK$1,Ishop!$BG:$BG,Source!$D1602,Ishop!$B:$B,Source!$C1602,Ishop!$J:$J,"OUI")</f>
        <v>0</v>
      </c>
      <c r="AL1602" s="11">
        <f>COUNTIFS(Ishop!$AG:$AG,Source!$AL$1,Ishop!$BG:$BG,Source!$D1602,Ishop!$B:$B,Source!$C1602,Ishop!$J:$J,"OUI")</f>
        <v>0</v>
      </c>
      <c r="AM1602" s="11">
        <f>COUNTIFS(Ishop!$AG:$AG,Source!$AM$1,Ishop!$BG:$BG,Source!$D1602,Ishop!$B:$B,Source!$C1602,Ishop!$J:$J,"OUI")</f>
        <v>0</v>
      </c>
      <c r="AN1602" s="11">
        <f>COUNTIFS(Dolmen!$W:$W,"Sensation",Dolmen!$O:$O,Source!D1602,Dolmen!$F:$F,Source!C1602)</f>
        <v>0</v>
      </c>
      <c r="AO1602" s="11">
        <f>COUNTIFS(Dolmen!$AC:$AC,"Bbox Miami",Dolmen!$O:$O,Source!D1602,Dolmen!$F:$F,Source!C1602)</f>
        <v>0</v>
      </c>
      <c r="AP1602" s="11">
        <f>COUNTIFS(Dolmen!$AD:$AD,"1",Dolmen!$W:$W,"",Dolmen!$O:$O,Source!D1602,Dolmen!$F:$F,Source!C1602)</f>
        <v>0</v>
      </c>
      <c r="AQ1602" s="11">
        <f>COUNTIFS(Dolmen!$W:$W,"Sensation",Dolmen!$Y:$Y,"1",Dolmen!$O:$O,Source!D1602,Dolmen!$F:$F,Source!C1602)</f>
        <v>0</v>
      </c>
      <c r="AR1602" s="11">
        <f>COUNTIFS(Dolmen!$AC:$AC,"Bbox Miami",Dolmen!$Y:$Y,"1",Dolmen!$O:$O,Source!D1602,Dolmen!$F:$F,Source!C1602)</f>
        <v>0</v>
      </c>
      <c r="AS1602" s="11">
        <f>COUNTIFS(Dolmen!$AD:$AD,"1",Dolmen!$W:$W,"",Dolmen!$Y:$Y,"1",Dolmen!$O:$O,Source!D1602,Dolmen!$F:$F,Source!C1602)</f>
        <v>0</v>
      </c>
      <c r="AT1602" s="11">
        <f t="shared" si="600"/>
        <v>0</v>
      </c>
      <c r="AU1602" s="11">
        <f t="shared" si="601"/>
        <v>0</v>
      </c>
      <c r="AV1602" s="11">
        <f t="shared" si="602"/>
        <v>0</v>
      </c>
      <c r="AW1602" s="11">
        <f t="shared" si="603"/>
        <v>0</v>
      </c>
      <c r="AX1602" s="11">
        <f t="shared" si="604"/>
        <v>0</v>
      </c>
      <c r="AY1602" s="11">
        <f t="shared" si="605"/>
        <v>0</v>
      </c>
      <c r="AZ1602" s="11">
        <f t="shared" si="606"/>
        <v>0</v>
      </c>
      <c r="BA1602" s="11">
        <f t="shared" si="607"/>
        <v>0</v>
      </c>
      <c r="BB1602" s="11">
        <f t="shared" si="608"/>
        <v>0</v>
      </c>
      <c r="BC1602" s="11">
        <f t="shared" si="609"/>
        <v>0</v>
      </c>
      <c r="BD1602" s="11">
        <f>SUMIFS(Ishop!$BK:$BK,Ishop!$BG:$BG,Source!D1602,Ishop!$B:$B,Source!C1602)</f>
        <v>0</v>
      </c>
      <c r="BE1602" s="11">
        <f>COUNTIFS(Ishop!$AW:$AW,"OUI",Ishop!$BG:$BG,Source!D1602,Ishop!$B:$B,Source!C1602)</f>
        <v>0</v>
      </c>
      <c r="BF1602" s="11">
        <f t="shared" si="610"/>
        <v>0</v>
      </c>
      <c r="BG1602" s="11">
        <f t="shared" si="611"/>
        <v>0</v>
      </c>
      <c r="BH1602" s="11">
        <f t="shared" si="612"/>
        <v>0</v>
      </c>
      <c r="BI1602" s="11">
        <f t="shared" si="613"/>
        <v>0</v>
      </c>
      <c r="BJ1602" s="11">
        <f t="shared" si="614"/>
        <v>0</v>
      </c>
      <c r="BK1602" s="11">
        <f t="shared" si="615"/>
        <v>0</v>
      </c>
      <c r="BL1602" s="11">
        <f t="shared" si="616"/>
        <v>0</v>
      </c>
      <c r="BM1602" s="11">
        <f t="shared" si="617"/>
        <v>0</v>
      </c>
      <c r="BN1602" s="25">
        <f>Z1602*Budget!$A$6</f>
        <v>0</v>
      </c>
      <c r="BO1602" s="25">
        <f>AA1602*(Budget!$B$6+Budget!$B$7)</f>
        <v>0</v>
      </c>
      <c r="BP1602" s="25">
        <f>AB1602*(Budget!$C$6+Budget!$C$7)</f>
        <v>0</v>
      </c>
      <c r="BQ1602" s="25">
        <f>AC1602*(Budget!$D$6+Budget!$D$7)</f>
        <v>0</v>
      </c>
      <c r="BR1602" s="25">
        <f>AD1602*(Budget!$E$6+Budget!$E$7)</f>
        <v>0</v>
      </c>
      <c r="BS1602" s="25">
        <f>AE1602*(Budget!$F$6+Budget!$F$7)</f>
        <v>0</v>
      </c>
      <c r="BT1602" s="25">
        <f>AF1602*(Budget!$G$6+Budget!$G$7)</f>
        <v>0</v>
      </c>
      <c r="BU1602" s="25">
        <f>AG1602*Budget!$H$6</f>
        <v>0</v>
      </c>
      <c r="BV1602" s="25">
        <f>AH1602*Budget!$I$6</f>
        <v>0</v>
      </c>
      <c r="BW1602" s="25">
        <f>AI1602*Budget!$J$6</f>
        <v>0</v>
      </c>
      <c r="BX1602" s="25">
        <f>AJ1602*Budget!$K$6</f>
        <v>0</v>
      </c>
      <c r="BY1602" s="25">
        <f>AK1602*Budget!$L$6</f>
        <v>0</v>
      </c>
      <c r="BZ1602" s="25">
        <f>AL1602*Budget!$M$6</f>
        <v>0</v>
      </c>
      <c r="CA1602" s="25">
        <f>AM1602*Budget!$N$6</f>
        <v>0</v>
      </c>
      <c r="CB1602" s="25">
        <f>AQ1602*Budget!$O$6</f>
        <v>0</v>
      </c>
      <c r="CC1602" s="25">
        <f>AR1602*Budget!$S$6</f>
        <v>0</v>
      </c>
      <c r="CD1602" s="25">
        <f>AS1602*Budget!$Q$6</f>
        <v>0</v>
      </c>
      <c r="CE1602" s="25">
        <f t="shared" si="618"/>
        <v>0</v>
      </c>
      <c r="CF1602" s="11" t="e">
        <f>COUNTIFS(#REF!,Source!E1602,#REF!,Source!C1602)</f>
        <v>#REF!</v>
      </c>
      <c r="CG1602" s="11" t="str">
        <f t="shared" si="619"/>
        <v>--</v>
      </c>
    </row>
    <row r="1603" spans="1:85" x14ac:dyDescent="0.25">
      <c r="A1603" t="str">
        <f>IFERROR(VLOOKUP(MONTH(C1603),Date!$A$2:$B$13,2,0),"--")</f>
        <v>Avril</v>
      </c>
      <c r="B1603" s="11">
        <f t="shared" si="598"/>
        <v>17</v>
      </c>
      <c r="C1603" s="28">
        <f t="shared" si="597"/>
        <v>42117</v>
      </c>
      <c r="D1603" s="29" t="s">
        <v>233</v>
      </c>
      <c r="E1603" s="30" t="str">
        <f>IFERROR(VLOOKUP(D1603,Listing!$A:$B,2,0),"--")</f>
        <v>A44051</v>
      </c>
      <c r="F1603" s="30" t="str">
        <f>IFERROR(VLOOKUP(D1603,Listing!$A:$E,5,0),"-")</f>
        <v>MAZOUZ YOUNES</v>
      </c>
      <c r="G1603" s="4">
        <f>IFERROR(VLOOKUP(D1603,Listing!$A:$F,6,0),"--")</f>
        <v>42107</v>
      </c>
      <c r="H1603" s="11" t="str">
        <f>IFERROR(VLOOKUP(D1603,Listing!$A:$D,4,0),"--")</f>
        <v>REDA JABER</v>
      </c>
      <c r="I1603" s="11" t="str">
        <f t="shared" si="599"/>
        <v>AAC</v>
      </c>
      <c r="J1603" s="31">
        <f>IFERROR(COUNTIFS(Ishop!$BG:$BG,Source!D1603,Ishop!$B:$B,Source!C1603),"--")</f>
        <v>0</v>
      </c>
      <c r="K1603" s="11">
        <f>IFERROR(COUNTIFS(Ishop!$BG:$BG,Source!D1603,Ishop!$B:$B,Source!C1603,Ishop!$J:$J,"OUI"),"--")</f>
        <v>0</v>
      </c>
      <c r="L1603" s="11">
        <f>COUNTIFS(Ishop!$AG:$AG,Source!$L$1,Ishop!$BG:$BG,Source!$D1603,Ishop!$B:$B,Source!$C1603)</f>
        <v>0</v>
      </c>
      <c r="M1603" s="11">
        <f>COUNTIFS(Ishop!$AG:$AG,Source!$M$1,Ishop!$BG:$BG,Source!$D1603,Ishop!$B:$B,Source!$C1603)</f>
        <v>0</v>
      </c>
      <c r="N1603" s="11">
        <f>COUNTIFS(Ishop!$AG:$AG,Source!$N$1,Ishop!$BG:$BG,Source!$D1603,Ishop!$B:$B,Source!$C1603)</f>
        <v>0</v>
      </c>
      <c r="O1603" s="11">
        <f>COUNTIFS(Ishop!$AG:$AG,Source!$O$1,Ishop!$BG:$BG,Source!$D1603,Ishop!$B:$B,Source!$C1603)</f>
        <v>0</v>
      </c>
      <c r="P1603" s="11">
        <f>COUNTIFS(Ishop!$AG:$AG,Source!$P$1,Ishop!$BG:$BG,Source!$D1603,Ishop!$B:$B,Source!$C1603)</f>
        <v>0</v>
      </c>
      <c r="Q1603" s="11">
        <f>COUNTIFS(Ishop!$AG:$AG,Source!$Q$1,Ishop!$BG:$BG,Source!$D1603,Ishop!$B:$B,Source!$C1603)</f>
        <v>0</v>
      </c>
      <c r="R1603" s="11">
        <f>COUNTIFS(Ishop!$AG:$AG,Source!$R$1,Ishop!$BG:$BG,Source!$D1603,Ishop!$B:$B,Source!$C1603)</f>
        <v>0</v>
      </c>
      <c r="S1603" s="11">
        <f>COUNTIFS(Ishop!$AG:$AG,Source!$S$1,Ishop!$BG:$BG,Source!$D1603,Ishop!$B:$B,Source!$C1603)</f>
        <v>0</v>
      </c>
      <c r="T1603" s="11">
        <f>COUNTIFS(Ishop!$AG:$AG,Source!$T$1,Ishop!$BG:$BG,Source!$D1603,Ishop!$B:$B,Source!$C1603)</f>
        <v>0</v>
      </c>
      <c r="U1603" s="11">
        <f>COUNTIFS(Ishop!$AG:$AG,Source!$U$1,Ishop!$BG:$BG,Source!$D1603,Ishop!$B:$B,Source!$C1603)</f>
        <v>0</v>
      </c>
      <c r="V1603" s="11">
        <f>COUNTIFS(Ishop!$AG:$AG,Source!$V$1,Ishop!$BG:$BG,Source!$D1603,Ishop!$B:$B,Source!$C1603)</f>
        <v>0</v>
      </c>
      <c r="W1603" s="11">
        <f>COUNTIFS(Ishop!$AG:$AG,Source!$W$1,Ishop!$BG:$BG,Source!$D1603,Ishop!$B:$B,Source!$C1603)</f>
        <v>0</v>
      </c>
      <c r="X1603" s="11">
        <f>COUNTIFS(Ishop!$AG:$AG,Source!$X$1,Ishop!$BG:$BG,Source!$D1603,Ishop!$B:$B,Source!$C1603)</f>
        <v>0</v>
      </c>
      <c r="Y1603" s="11">
        <f>COUNTIFS(Ishop!$AG:$AG,Source!$Y$1,Ishop!$BG:$BG,Source!$D1603,Ishop!$B:$B,Source!$C1603)</f>
        <v>0</v>
      </c>
      <c r="Z1603" s="11">
        <f>COUNTIFS(Ishop!$AG:$AG,Source!$Z$1,Ishop!$BG:$BG,Source!$D1603,Ishop!$B:$B,Source!$C1603,Ishop!$J:$J,"OUI")</f>
        <v>0</v>
      </c>
      <c r="AA1603" s="11">
        <f>COUNTIFS(Ishop!$AG:$AG,Source!$AA$1,Ishop!$BG:$BG,Source!$D1603,Ishop!$B:$B,Source!$C1603,Ishop!$J:$J,"OUI")</f>
        <v>0</v>
      </c>
      <c r="AB1603" s="11">
        <f>COUNTIFS(Ishop!$AG:$AG,Source!$AB$1,Ishop!$BG:$BG,Source!$D1603,Ishop!$B:$B,Source!$C1603,Ishop!$J:$J,"OUI")</f>
        <v>0</v>
      </c>
      <c r="AC1603" s="11">
        <f>COUNTIFS(Ishop!$AG:$AG,Source!$AC$1,Ishop!$BG:$BG,Source!$D1603,Ishop!$B:$B,Source!$C1603,Ishop!$J:$J,"OUI")</f>
        <v>0</v>
      </c>
      <c r="AD1603" s="11">
        <f>COUNTIFS(Ishop!$AG:$AG,Source!$AD$1,Ishop!$BG:$BG,Source!$D1603,Ishop!$B:$B,Source!$C1603,Ishop!$J:$J,"OUI")</f>
        <v>0</v>
      </c>
      <c r="AE1603" s="11">
        <f>COUNTIFS(Ishop!$AG:$AG,Source!$AE$1,Ishop!$BG:$BG,Source!$D1603,Ishop!$B:$B,Source!$C1603,Ishop!$J:$J,"OUI")</f>
        <v>0</v>
      </c>
      <c r="AF1603" s="11">
        <f>COUNTIFS(Ishop!$AG:$AG,Source!$AF$1,Ishop!$BG:$BG,Source!$D1603,Ishop!$B:$B,Source!$C1603,Ishop!$J:$J,"OUI")</f>
        <v>0</v>
      </c>
      <c r="AG1603" s="11">
        <f>COUNTIFS(Ishop!$AG:$AG,Source!$AG$1,Ishop!$BG:$BG,Source!$D1603,Ishop!$B:$B,Source!$C1603,Ishop!$J:$J,"OUI")</f>
        <v>0</v>
      </c>
      <c r="AH1603" s="11">
        <f>COUNTIFS(Ishop!$AG:$AG,Source!$AH$1,Ishop!$BG:$BG,Source!$D1603,Ishop!$B:$B,Source!$C1603,Ishop!$J:$J,"OUI")</f>
        <v>0</v>
      </c>
      <c r="AI1603" s="11">
        <f>COUNTIFS(Ishop!$AG:$AG,Source!$AI$1,Ishop!$BG:$BG,Source!$D1603,Ishop!$B:$B,Source!$C1603,Ishop!$J:$J,"OUI")</f>
        <v>0</v>
      </c>
      <c r="AJ1603" s="11">
        <f>COUNTIFS(Ishop!$AG:$AG,Source!$AJ$1,Ishop!$BG:$BG,Source!$D1603,Ishop!$B:$B,Source!$C1603,Ishop!$J:$J,"OUI")</f>
        <v>0</v>
      </c>
      <c r="AK1603" s="11">
        <f>COUNTIFS(Ishop!$AG:$AG,Source!$AK$1,Ishop!$BG:$BG,Source!$D1603,Ishop!$B:$B,Source!$C1603,Ishop!$J:$J,"OUI")</f>
        <v>0</v>
      </c>
      <c r="AL1603" s="11">
        <f>COUNTIFS(Ishop!$AG:$AG,Source!$AL$1,Ishop!$BG:$BG,Source!$D1603,Ishop!$B:$B,Source!$C1603,Ishop!$J:$J,"OUI")</f>
        <v>0</v>
      </c>
      <c r="AM1603" s="11">
        <f>COUNTIFS(Ishop!$AG:$AG,Source!$AM$1,Ishop!$BG:$BG,Source!$D1603,Ishop!$B:$B,Source!$C1603,Ishop!$J:$J,"OUI")</f>
        <v>0</v>
      </c>
      <c r="AN1603" s="11">
        <f>COUNTIFS(Dolmen!$W:$W,"Sensation",Dolmen!$O:$O,Source!D1603,Dolmen!$F:$F,Source!C1603)</f>
        <v>0</v>
      </c>
      <c r="AO1603" s="11">
        <f>COUNTIFS(Dolmen!$AC:$AC,"Bbox Miami",Dolmen!$O:$O,Source!D1603,Dolmen!$F:$F,Source!C1603)</f>
        <v>0</v>
      </c>
      <c r="AP1603" s="11">
        <f>COUNTIFS(Dolmen!$AD:$AD,"1",Dolmen!$W:$W,"",Dolmen!$O:$O,Source!D1603,Dolmen!$F:$F,Source!C1603)</f>
        <v>0</v>
      </c>
      <c r="AQ1603" s="11">
        <f>COUNTIFS(Dolmen!$W:$W,"Sensation",Dolmen!$Y:$Y,"1",Dolmen!$O:$O,Source!D1603,Dolmen!$F:$F,Source!C1603)</f>
        <v>0</v>
      </c>
      <c r="AR1603" s="11">
        <f>COUNTIFS(Dolmen!$AC:$AC,"Bbox Miami",Dolmen!$Y:$Y,"1",Dolmen!$O:$O,Source!D1603,Dolmen!$F:$F,Source!C1603)</f>
        <v>0</v>
      </c>
      <c r="AS1603" s="11">
        <f>COUNTIFS(Dolmen!$AD:$AD,"1",Dolmen!$W:$W,"",Dolmen!$Y:$Y,"1",Dolmen!$O:$O,Source!D1603,Dolmen!$F:$F,Source!C1603)</f>
        <v>0</v>
      </c>
      <c r="AT1603" s="11">
        <f t="shared" si="600"/>
        <v>0</v>
      </c>
      <c r="AU1603" s="11">
        <f t="shared" si="601"/>
        <v>0</v>
      </c>
      <c r="AV1603" s="11">
        <f t="shared" si="602"/>
        <v>0</v>
      </c>
      <c r="AW1603" s="11">
        <f t="shared" si="603"/>
        <v>0</v>
      </c>
      <c r="AX1603" s="11">
        <f t="shared" si="604"/>
        <v>0</v>
      </c>
      <c r="AY1603" s="11">
        <f t="shared" si="605"/>
        <v>0</v>
      </c>
      <c r="AZ1603" s="11">
        <f t="shared" si="606"/>
        <v>0</v>
      </c>
      <c r="BA1603" s="11">
        <f t="shared" si="607"/>
        <v>0</v>
      </c>
      <c r="BB1603" s="11">
        <f t="shared" si="608"/>
        <v>0</v>
      </c>
      <c r="BC1603" s="11">
        <f t="shared" si="609"/>
        <v>0</v>
      </c>
      <c r="BD1603" s="11">
        <f>SUMIFS(Ishop!$BK:$BK,Ishop!$BG:$BG,Source!D1603,Ishop!$B:$B,Source!C1603)</f>
        <v>0</v>
      </c>
      <c r="BE1603" s="11">
        <f>COUNTIFS(Ishop!$AW:$AW,"OUI",Ishop!$BG:$BG,Source!D1603,Ishop!$B:$B,Source!C1603)</f>
        <v>0</v>
      </c>
      <c r="BF1603" s="11">
        <f t="shared" si="610"/>
        <v>0</v>
      </c>
      <c r="BG1603" s="11">
        <f t="shared" si="611"/>
        <v>0</v>
      </c>
      <c r="BH1603" s="11">
        <f t="shared" si="612"/>
        <v>0</v>
      </c>
      <c r="BI1603" s="11">
        <f t="shared" si="613"/>
        <v>0</v>
      </c>
      <c r="BJ1603" s="11">
        <f t="shared" si="614"/>
        <v>0</v>
      </c>
      <c r="BK1603" s="11">
        <f t="shared" si="615"/>
        <v>0</v>
      </c>
      <c r="BL1603" s="11">
        <f t="shared" si="616"/>
        <v>0</v>
      </c>
      <c r="BM1603" s="11">
        <f t="shared" si="617"/>
        <v>0</v>
      </c>
      <c r="BN1603" s="25">
        <f>Z1603*Budget!$A$6</f>
        <v>0</v>
      </c>
      <c r="BO1603" s="25">
        <f>AA1603*(Budget!$B$6+Budget!$B$7)</f>
        <v>0</v>
      </c>
      <c r="BP1603" s="25">
        <f>AB1603*(Budget!$C$6+Budget!$C$7)</f>
        <v>0</v>
      </c>
      <c r="BQ1603" s="25">
        <f>AC1603*(Budget!$D$6+Budget!$D$7)</f>
        <v>0</v>
      </c>
      <c r="BR1603" s="25">
        <f>AD1603*(Budget!$E$6+Budget!$E$7)</f>
        <v>0</v>
      </c>
      <c r="BS1603" s="25">
        <f>AE1603*(Budget!$F$6+Budget!$F$7)</f>
        <v>0</v>
      </c>
      <c r="BT1603" s="25">
        <f>AF1603*(Budget!$G$6+Budget!$G$7)</f>
        <v>0</v>
      </c>
      <c r="BU1603" s="25">
        <f>AG1603*Budget!$H$6</f>
        <v>0</v>
      </c>
      <c r="BV1603" s="25">
        <f>AH1603*Budget!$I$6</f>
        <v>0</v>
      </c>
      <c r="BW1603" s="25">
        <f>AI1603*Budget!$J$6</f>
        <v>0</v>
      </c>
      <c r="BX1603" s="25">
        <f>AJ1603*Budget!$K$6</f>
        <v>0</v>
      </c>
      <c r="BY1603" s="25">
        <f>AK1603*Budget!$L$6</f>
        <v>0</v>
      </c>
      <c r="BZ1603" s="25">
        <f>AL1603*Budget!$M$6</f>
        <v>0</v>
      </c>
      <c r="CA1603" s="25">
        <f>AM1603*Budget!$N$6</f>
        <v>0</v>
      </c>
      <c r="CB1603" s="25">
        <f>AQ1603*Budget!$O$6</f>
        <v>0</v>
      </c>
      <c r="CC1603" s="25">
        <f>AR1603*Budget!$S$6</f>
        <v>0</v>
      </c>
      <c r="CD1603" s="25">
        <f>AS1603*Budget!$Q$6</f>
        <v>0</v>
      </c>
      <c r="CE1603" s="25">
        <f t="shared" si="618"/>
        <v>0</v>
      </c>
      <c r="CF1603" s="11" t="e">
        <f>COUNTIFS(#REF!,Source!E1603,#REF!,Source!C1603)</f>
        <v>#REF!</v>
      </c>
      <c r="CG1603" s="11" t="str">
        <f t="shared" si="619"/>
        <v>--</v>
      </c>
    </row>
    <row r="1604" spans="1:85" x14ac:dyDescent="0.25">
      <c r="A1604" t="str">
        <f>IFERROR(VLOOKUP(MONTH(C1604),Date!$A$2:$B$13,2,0),"--")</f>
        <v>Avril</v>
      </c>
      <c r="B1604" s="11">
        <f t="shared" si="598"/>
        <v>17</v>
      </c>
      <c r="C1604" s="28">
        <f t="shared" si="597"/>
        <v>42117</v>
      </c>
      <c r="D1604" s="29" t="s">
        <v>234</v>
      </c>
      <c r="E1604" s="30" t="str">
        <f>IFERROR(VLOOKUP(D1604,Listing!$A:$B,2,0),"--")</f>
        <v>A44027</v>
      </c>
      <c r="F1604" s="30" t="str">
        <f>IFERROR(VLOOKUP(D1604,Listing!$A:$E,5,0),"-")</f>
        <v>MOUSSAOUI NARGISSE</v>
      </c>
      <c r="G1604" s="4">
        <f>IFERROR(VLOOKUP(D1604,Listing!$A:$F,6,0),"--")</f>
        <v>42107</v>
      </c>
      <c r="H1604" s="11" t="str">
        <f>IFERROR(VLOOKUP(D1604,Listing!$A:$D,4,0),"--")</f>
        <v>REDA JABER</v>
      </c>
      <c r="I1604" s="11" t="str">
        <f t="shared" si="599"/>
        <v>AAC</v>
      </c>
      <c r="J1604" s="31">
        <f>IFERROR(COUNTIFS(Ishop!$BG:$BG,Source!D1604,Ishop!$B:$B,Source!C1604),"--")</f>
        <v>0</v>
      </c>
      <c r="K1604" s="11">
        <f>IFERROR(COUNTIFS(Ishop!$BG:$BG,Source!D1604,Ishop!$B:$B,Source!C1604,Ishop!$J:$J,"OUI"),"--")</f>
        <v>0</v>
      </c>
      <c r="L1604" s="11">
        <f>COUNTIFS(Ishop!$AG:$AG,Source!$L$1,Ishop!$BG:$BG,Source!$D1604,Ishop!$B:$B,Source!$C1604)</f>
        <v>0</v>
      </c>
      <c r="M1604" s="11">
        <f>COUNTIFS(Ishop!$AG:$AG,Source!$M$1,Ishop!$BG:$BG,Source!$D1604,Ishop!$B:$B,Source!$C1604)</f>
        <v>0</v>
      </c>
      <c r="N1604" s="11">
        <f>COUNTIFS(Ishop!$AG:$AG,Source!$N$1,Ishop!$BG:$BG,Source!$D1604,Ishop!$B:$B,Source!$C1604)</f>
        <v>0</v>
      </c>
      <c r="O1604" s="11">
        <f>COUNTIFS(Ishop!$AG:$AG,Source!$O$1,Ishop!$BG:$BG,Source!$D1604,Ishop!$B:$B,Source!$C1604)</f>
        <v>0</v>
      </c>
      <c r="P1604" s="11">
        <f>COUNTIFS(Ishop!$AG:$AG,Source!$P$1,Ishop!$BG:$BG,Source!$D1604,Ishop!$B:$B,Source!$C1604)</f>
        <v>0</v>
      </c>
      <c r="Q1604" s="11">
        <f>COUNTIFS(Ishop!$AG:$AG,Source!$Q$1,Ishop!$BG:$BG,Source!$D1604,Ishop!$B:$B,Source!$C1604)</f>
        <v>0</v>
      </c>
      <c r="R1604" s="11">
        <f>COUNTIFS(Ishop!$AG:$AG,Source!$R$1,Ishop!$BG:$BG,Source!$D1604,Ishop!$B:$B,Source!$C1604)</f>
        <v>0</v>
      </c>
      <c r="S1604" s="11">
        <f>COUNTIFS(Ishop!$AG:$AG,Source!$S$1,Ishop!$BG:$BG,Source!$D1604,Ishop!$B:$B,Source!$C1604)</f>
        <v>0</v>
      </c>
      <c r="T1604" s="11">
        <f>COUNTIFS(Ishop!$AG:$AG,Source!$T$1,Ishop!$BG:$BG,Source!$D1604,Ishop!$B:$B,Source!$C1604)</f>
        <v>0</v>
      </c>
      <c r="U1604" s="11">
        <f>COUNTIFS(Ishop!$AG:$AG,Source!$U$1,Ishop!$BG:$BG,Source!$D1604,Ishop!$B:$B,Source!$C1604)</f>
        <v>0</v>
      </c>
      <c r="V1604" s="11">
        <f>COUNTIFS(Ishop!$AG:$AG,Source!$V$1,Ishop!$BG:$BG,Source!$D1604,Ishop!$B:$B,Source!$C1604)</f>
        <v>0</v>
      </c>
      <c r="W1604" s="11">
        <f>COUNTIFS(Ishop!$AG:$AG,Source!$W$1,Ishop!$BG:$BG,Source!$D1604,Ishop!$B:$B,Source!$C1604)</f>
        <v>0</v>
      </c>
      <c r="X1604" s="11">
        <f>COUNTIFS(Ishop!$AG:$AG,Source!$X$1,Ishop!$BG:$BG,Source!$D1604,Ishop!$B:$B,Source!$C1604)</f>
        <v>0</v>
      </c>
      <c r="Y1604" s="11">
        <f>COUNTIFS(Ishop!$AG:$AG,Source!$Y$1,Ishop!$BG:$BG,Source!$D1604,Ishop!$B:$B,Source!$C1604)</f>
        <v>0</v>
      </c>
      <c r="Z1604" s="11">
        <f>COUNTIFS(Ishop!$AG:$AG,Source!$Z$1,Ishop!$BG:$BG,Source!$D1604,Ishop!$B:$B,Source!$C1604,Ishop!$J:$J,"OUI")</f>
        <v>0</v>
      </c>
      <c r="AA1604" s="11">
        <f>COUNTIFS(Ishop!$AG:$AG,Source!$AA$1,Ishop!$BG:$BG,Source!$D1604,Ishop!$B:$B,Source!$C1604,Ishop!$J:$J,"OUI")</f>
        <v>0</v>
      </c>
      <c r="AB1604" s="11">
        <f>COUNTIFS(Ishop!$AG:$AG,Source!$AB$1,Ishop!$BG:$BG,Source!$D1604,Ishop!$B:$B,Source!$C1604,Ishop!$J:$J,"OUI")</f>
        <v>0</v>
      </c>
      <c r="AC1604" s="11">
        <f>COUNTIFS(Ishop!$AG:$AG,Source!$AC$1,Ishop!$BG:$BG,Source!$D1604,Ishop!$B:$B,Source!$C1604,Ishop!$J:$J,"OUI")</f>
        <v>0</v>
      </c>
      <c r="AD1604" s="11">
        <f>COUNTIFS(Ishop!$AG:$AG,Source!$AD$1,Ishop!$BG:$BG,Source!$D1604,Ishop!$B:$B,Source!$C1604,Ishop!$J:$J,"OUI")</f>
        <v>0</v>
      </c>
      <c r="AE1604" s="11">
        <f>COUNTIFS(Ishop!$AG:$AG,Source!$AE$1,Ishop!$BG:$BG,Source!$D1604,Ishop!$B:$B,Source!$C1604,Ishop!$J:$J,"OUI")</f>
        <v>0</v>
      </c>
      <c r="AF1604" s="11">
        <f>COUNTIFS(Ishop!$AG:$AG,Source!$AF$1,Ishop!$BG:$BG,Source!$D1604,Ishop!$B:$B,Source!$C1604,Ishop!$J:$J,"OUI")</f>
        <v>0</v>
      </c>
      <c r="AG1604" s="11">
        <f>COUNTIFS(Ishop!$AG:$AG,Source!$AG$1,Ishop!$BG:$BG,Source!$D1604,Ishop!$B:$B,Source!$C1604,Ishop!$J:$J,"OUI")</f>
        <v>0</v>
      </c>
      <c r="AH1604" s="11">
        <f>COUNTIFS(Ishop!$AG:$AG,Source!$AH$1,Ishop!$BG:$BG,Source!$D1604,Ishop!$B:$B,Source!$C1604,Ishop!$J:$J,"OUI")</f>
        <v>0</v>
      </c>
      <c r="AI1604" s="11">
        <f>COUNTIFS(Ishop!$AG:$AG,Source!$AI$1,Ishop!$BG:$BG,Source!$D1604,Ishop!$B:$B,Source!$C1604,Ishop!$J:$J,"OUI")</f>
        <v>0</v>
      </c>
      <c r="AJ1604" s="11">
        <f>COUNTIFS(Ishop!$AG:$AG,Source!$AJ$1,Ishop!$BG:$BG,Source!$D1604,Ishop!$B:$B,Source!$C1604,Ishop!$J:$J,"OUI")</f>
        <v>0</v>
      </c>
      <c r="AK1604" s="11">
        <f>COUNTIFS(Ishop!$AG:$AG,Source!$AK$1,Ishop!$BG:$BG,Source!$D1604,Ishop!$B:$B,Source!$C1604,Ishop!$J:$J,"OUI")</f>
        <v>0</v>
      </c>
      <c r="AL1604" s="11">
        <f>COUNTIFS(Ishop!$AG:$AG,Source!$AL$1,Ishop!$BG:$BG,Source!$D1604,Ishop!$B:$B,Source!$C1604,Ishop!$J:$J,"OUI")</f>
        <v>0</v>
      </c>
      <c r="AM1604" s="11">
        <f>COUNTIFS(Ishop!$AG:$AG,Source!$AM$1,Ishop!$BG:$BG,Source!$D1604,Ishop!$B:$B,Source!$C1604,Ishop!$J:$J,"OUI")</f>
        <v>0</v>
      </c>
      <c r="AN1604" s="11">
        <f>COUNTIFS(Dolmen!$W:$W,"Sensation",Dolmen!$O:$O,Source!D1604,Dolmen!$F:$F,Source!C1604)</f>
        <v>0</v>
      </c>
      <c r="AO1604" s="11">
        <f>COUNTIFS(Dolmen!$AC:$AC,"Bbox Miami",Dolmen!$O:$O,Source!D1604,Dolmen!$F:$F,Source!C1604)</f>
        <v>0</v>
      </c>
      <c r="AP1604" s="11">
        <f>COUNTIFS(Dolmen!$AD:$AD,"1",Dolmen!$W:$W,"",Dolmen!$O:$O,Source!D1604,Dolmen!$F:$F,Source!C1604)</f>
        <v>0</v>
      </c>
      <c r="AQ1604" s="11">
        <f>COUNTIFS(Dolmen!$W:$W,"Sensation",Dolmen!$Y:$Y,"1",Dolmen!$O:$O,Source!D1604,Dolmen!$F:$F,Source!C1604)</f>
        <v>0</v>
      </c>
      <c r="AR1604" s="11">
        <f>COUNTIFS(Dolmen!$AC:$AC,"Bbox Miami",Dolmen!$Y:$Y,"1",Dolmen!$O:$O,Source!D1604,Dolmen!$F:$F,Source!C1604)</f>
        <v>0</v>
      </c>
      <c r="AS1604" s="11">
        <f>COUNTIFS(Dolmen!$AD:$AD,"1",Dolmen!$W:$W,"",Dolmen!$Y:$Y,"1",Dolmen!$O:$O,Source!D1604,Dolmen!$F:$F,Source!C1604)</f>
        <v>0</v>
      </c>
      <c r="AT1604" s="11">
        <f t="shared" si="600"/>
        <v>0</v>
      </c>
      <c r="AU1604" s="11">
        <f t="shared" si="601"/>
        <v>0</v>
      </c>
      <c r="AV1604" s="11">
        <f t="shared" si="602"/>
        <v>0</v>
      </c>
      <c r="AW1604" s="11">
        <f t="shared" si="603"/>
        <v>0</v>
      </c>
      <c r="AX1604" s="11">
        <f t="shared" si="604"/>
        <v>0</v>
      </c>
      <c r="AY1604" s="11">
        <f t="shared" si="605"/>
        <v>0</v>
      </c>
      <c r="AZ1604" s="11">
        <f t="shared" si="606"/>
        <v>0</v>
      </c>
      <c r="BA1604" s="11">
        <f t="shared" si="607"/>
        <v>0</v>
      </c>
      <c r="BB1604" s="11">
        <f t="shared" si="608"/>
        <v>0</v>
      </c>
      <c r="BC1604" s="11">
        <f t="shared" si="609"/>
        <v>0</v>
      </c>
      <c r="BD1604" s="11">
        <f>SUMIFS(Ishop!$BK:$BK,Ishop!$BG:$BG,Source!D1604,Ishop!$B:$B,Source!C1604)</f>
        <v>0</v>
      </c>
      <c r="BE1604" s="11">
        <f>COUNTIFS(Ishop!$AW:$AW,"OUI",Ishop!$BG:$BG,Source!D1604,Ishop!$B:$B,Source!C1604)</f>
        <v>0</v>
      </c>
      <c r="BF1604" s="11">
        <f t="shared" si="610"/>
        <v>0</v>
      </c>
      <c r="BG1604" s="11">
        <f t="shared" si="611"/>
        <v>0</v>
      </c>
      <c r="BH1604" s="11">
        <f t="shared" si="612"/>
        <v>0</v>
      </c>
      <c r="BI1604" s="11">
        <f t="shared" si="613"/>
        <v>0</v>
      </c>
      <c r="BJ1604" s="11">
        <f t="shared" si="614"/>
        <v>0</v>
      </c>
      <c r="BK1604" s="11">
        <f t="shared" si="615"/>
        <v>0</v>
      </c>
      <c r="BL1604" s="11">
        <f t="shared" si="616"/>
        <v>0</v>
      </c>
      <c r="BM1604" s="11">
        <f t="shared" si="617"/>
        <v>0</v>
      </c>
      <c r="BN1604" s="25">
        <f>Z1604*Budget!$A$6</f>
        <v>0</v>
      </c>
      <c r="BO1604" s="25">
        <f>AA1604*(Budget!$B$6+Budget!$B$7)</f>
        <v>0</v>
      </c>
      <c r="BP1604" s="25">
        <f>AB1604*(Budget!$C$6+Budget!$C$7)</f>
        <v>0</v>
      </c>
      <c r="BQ1604" s="25">
        <f>AC1604*(Budget!$D$6+Budget!$D$7)</f>
        <v>0</v>
      </c>
      <c r="BR1604" s="25">
        <f>AD1604*(Budget!$E$6+Budget!$E$7)</f>
        <v>0</v>
      </c>
      <c r="BS1604" s="25">
        <f>AE1604*(Budget!$F$6+Budget!$F$7)</f>
        <v>0</v>
      </c>
      <c r="BT1604" s="25">
        <f>AF1604*(Budget!$G$6+Budget!$G$7)</f>
        <v>0</v>
      </c>
      <c r="BU1604" s="25">
        <f>AG1604*Budget!$H$6</f>
        <v>0</v>
      </c>
      <c r="BV1604" s="25">
        <f>AH1604*Budget!$I$6</f>
        <v>0</v>
      </c>
      <c r="BW1604" s="25">
        <f>AI1604*Budget!$J$6</f>
        <v>0</v>
      </c>
      <c r="BX1604" s="25">
        <f>AJ1604*Budget!$K$6</f>
        <v>0</v>
      </c>
      <c r="BY1604" s="25">
        <f>AK1604*Budget!$L$6</f>
        <v>0</v>
      </c>
      <c r="BZ1604" s="25">
        <f>AL1604*Budget!$M$6</f>
        <v>0</v>
      </c>
      <c r="CA1604" s="25">
        <f>AM1604*Budget!$N$6</f>
        <v>0</v>
      </c>
      <c r="CB1604" s="25">
        <f>AQ1604*Budget!$O$6</f>
        <v>0</v>
      </c>
      <c r="CC1604" s="25">
        <f>AR1604*Budget!$S$6</f>
        <v>0</v>
      </c>
      <c r="CD1604" s="25">
        <f>AS1604*Budget!$Q$6</f>
        <v>0</v>
      </c>
      <c r="CE1604" s="25">
        <f t="shared" si="618"/>
        <v>0</v>
      </c>
      <c r="CF1604" s="11" t="e">
        <f>COUNTIFS(#REF!,Source!E1604,#REF!,Source!C1604)</f>
        <v>#REF!</v>
      </c>
      <c r="CG1604" s="11" t="str">
        <f t="shared" si="619"/>
        <v>--</v>
      </c>
    </row>
    <row r="1605" spans="1:85" x14ac:dyDescent="0.25">
      <c r="A1605" t="str">
        <f>IFERROR(VLOOKUP(MONTH(C1605),Date!$A$2:$B$13,2,0),"--")</f>
        <v>Avril</v>
      </c>
      <c r="B1605" s="11">
        <f t="shared" si="598"/>
        <v>17</v>
      </c>
      <c r="C1605" s="28">
        <f t="shared" si="597"/>
        <v>42117</v>
      </c>
      <c r="D1605" s="29" t="s">
        <v>235</v>
      </c>
      <c r="E1605" s="30" t="str">
        <f>IFERROR(VLOOKUP(D1605,Listing!$A:$B,2,0),"--")</f>
        <v>A44049</v>
      </c>
      <c r="F1605" s="30" t="str">
        <f>IFERROR(VLOOKUP(D1605,Listing!$A:$E,5,0),"-")</f>
        <v>OBTEL MEHDI</v>
      </c>
      <c r="G1605" s="4">
        <f>IFERROR(VLOOKUP(D1605,Listing!$A:$F,6,0),"--")</f>
        <v>42107</v>
      </c>
      <c r="H1605" s="11" t="str">
        <f>IFERROR(VLOOKUP(D1605,Listing!$A:$D,4,0),"--")</f>
        <v>REDA JABER</v>
      </c>
      <c r="I1605" s="11" t="str">
        <f t="shared" si="599"/>
        <v>AAC</v>
      </c>
      <c r="J1605" s="31">
        <f>IFERROR(COUNTIFS(Ishop!$BG:$BG,Source!D1605,Ishop!$B:$B,Source!C1605),"--")</f>
        <v>0</v>
      </c>
      <c r="K1605" s="11">
        <f>IFERROR(COUNTIFS(Ishop!$BG:$BG,Source!D1605,Ishop!$B:$B,Source!C1605,Ishop!$J:$J,"OUI"),"--")</f>
        <v>0</v>
      </c>
      <c r="L1605" s="11">
        <f>COUNTIFS(Ishop!$AG:$AG,Source!$L$1,Ishop!$BG:$BG,Source!$D1605,Ishop!$B:$B,Source!$C1605)</f>
        <v>0</v>
      </c>
      <c r="M1605" s="11">
        <f>COUNTIFS(Ishop!$AG:$AG,Source!$M$1,Ishop!$BG:$BG,Source!$D1605,Ishop!$B:$B,Source!$C1605)</f>
        <v>0</v>
      </c>
      <c r="N1605" s="11">
        <f>COUNTIFS(Ishop!$AG:$AG,Source!$N$1,Ishop!$BG:$BG,Source!$D1605,Ishop!$B:$B,Source!$C1605)</f>
        <v>0</v>
      </c>
      <c r="O1605" s="11">
        <f>COUNTIFS(Ishop!$AG:$AG,Source!$O$1,Ishop!$BG:$BG,Source!$D1605,Ishop!$B:$B,Source!$C1605)</f>
        <v>0</v>
      </c>
      <c r="P1605" s="11">
        <f>COUNTIFS(Ishop!$AG:$AG,Source!$P$1,Ishop!$BG:$BG,Source!$D1605,Ishop!$B:$B,Source!$C1605)</f>
        <v>0</v>
      </c>
      <c r="Q1605" s="11">
        <f>COUNTIFS(Ishop!$AG:$AG,Source!$Q$1,Ishop!$BG:$BG,Source!$D1605,Ishop!$B:$B,Source!$C1605)</f>
        <v>0</v>
      </c>
      <c r="R1605" s="11">
        <f>COUNTIFS(Ishop!$AG:$AG,Source!$R$1,Ishop!$BG:$BG,Source!$D1605,Ishop!$B:$B,Source!$C1605)</f>
        <v>0</v>
      </c>
      <c r="S1605" s="11">
        <f>COUNTIFS(Ishop!$AG:$AG,Source!$S$1,Ishop!$BG:$BG,Source!$D1605,Ishop!$B:$B,Source!$C1605)</f>
        <v>0</v>
      </c>
      <c r="T1605" s="11">
        <f>COUNTIFS(Ishop!$AG:$AG,Source!$T$1,Ishop!$BG:$BG,Source!$D1605,Ishop!$B:$B,Source!$C1605)</f>
        <v>0</v>
      </c>
      <c r="U1605" s="11">
        <f>COUNTIFS(Ishop!$AG:$AG,Source!$U$1,Ishop!$BG:$BG,Source!$D1605,Ishop!$B:$B,Source!$C1605)</f>
        <v>0</v>
      </c>
      <c r="V1605" s="11">
        <f>COUNTIFS(Ishop!$AG:$AG,Source!$V$1,Ishop!$BG:$BG,Source!$D1605,Ishop!$B:$B,Source!$C1605)</f>
        <v>0</v>
      </c>
      <c r="W1605" s="11">
        <f>COUNTIFS(Ishop!$AG:$AG,Source!$W$1,Ishop!$BG:$BG,Source!$D1605,Ishop!$B:$B,Source!$C1605)</f>
        <v>0</v>
      </c>
      <c r="X1605" s="11">
        <f>COUNTIFS(Ishop!$AG:$AG,Source!$X$1,Ishop!$BG:$BG,Source!$D1605,Ishop!$B:$B,Source!$C1605)</f>
        <v>0</v>
      </c>
      <c r="Y1605" s="11">
        <f>COUNTIFS(Ishop!$AG:$AG,Source!$Y$1,Ishop!$BG:$BG,Source!$D1605,Ishop!$B:$B,Source!$C1605)</f>
        <v>0</v>
      </c>
      <c r="Z1605" s="11">
        <f>COUNTIFS(Ishop!$AG:$AG,Source!$Z$1,Ishop!$BG:$BG,Source!$D1605,Ishop!$B:$B,Source!$C1605,Ishop!$J:$J,"OUI")</f>
        <v>0</v>
      </c>
      <c r="AA1605" s="11">
        <f>COUNTIFS(Ishop!$AG:$AG,Source!$AA$1,Ishop!$BG:$BG,Source!$D1605,Ishop!$B:$B,Source!$C1605,Ishop!$J:$J,"OUI")</f>
        <v>0</v>
      </c>
      <c r="AB1605" s="11">
        <f>COUNTIFS(Ishop!$AG:$AG,Source!$AB$1,Ishop!$BG:$BG,Source!$D1605,Ishop!$B:$B,Source!$C1605,Ishop!$J:$J,"OUI")</f>
        <v>0</v>
      </c>
      <c r="AC1605" s="11">
        <f>COUNTIFS(Ishop!$AG:$AG,Source!$AC$1,Ishop!$BG:$BG,Source!$D1605,Ishop!$B:$B,Source!$C1605,Ishop!$J:$J,"OUI")</f>
        <v>0</v>
      </c>
      <c r="AD1605" s="11">
        <f>COUNTIFS(Ishop!$AG:$AG,Source!$AD$1,Ishop!$BG:$BG,Source!$D1605,Ishop!$B:$B,Source!$C1605,Ishop!$J:$J,"OUI")</f>
        <v>0</v>
      </c>
      <c r="AE1605" s="11">
        <f>COUNTIFS(Ishop!$AG:$AG,Source!$AE$1,Ishop!$BG:$BG,Source!$D1605,Ishop!$B:$B,Source!$C1605,Ishop!$J:$J,"OUI")</f>
        <v>0</v>
      </c>
      <c r="AF1605" s="11">
        <f>COUNTIFS(Ishop!$AG:$AG,Source!$AF$1,Ishop!$BG:$BG,Source!$D1605,Ishop!$B:$B,Source!$C1605,Ishop!$J:$J,"OUI")</f>
        <v>0</v>
      </c>
      <c r="AG1605" s="11">
        <f>COUNTIFS(Ishop!$AG:$AG,Source!$AG$1,Ishop!$BG:$BG,Source!$D1605,Ishop!$B:$B,Source!$C1605,Ishop!$J:$J,"OUI")</f>
        <v>0</v>
      </c>
      <c r="AH1605" s="11">
        <f>COUNTIFS(Ishop!$AG:$AG,Source!$AH$1,Ishop!$BG:$BG,Source!$D1605,Ishop!$B:$B,Source!$C1605,Ishop!$J:$J,"OUI")</f>
        <v>0</v>
      </c>
      <c r="AI1605" s="11">
        <f>COUNTIFS(Ishop!$AG:$AG,Source!$AI$1,Ishop!$BG:$BG,Source!$D1605,Ishop!$B:$B,Source!$C1605,Ishop!$J:$J,"OUI")</f>
        <v>0</v>
      </c>
      <c r="AJ1605" s="11">
        <f>COUNTIFS(Ishop!$AG:$AG,Source!$AJ$1,Ishop!$BG:$BG,Source!$D1605,Ishop!$B:$B,Source!$C1605,Ishop!$J:$J,"OUI")</f>
        <v>0</v>
      </c>
      <c r="AK1605" s="11">
        <f>COUNTIFS(Ishop!$AG:$AG,Source!$AK$1,Ishop!$BG:$BG,Source!$D1605,Ishop!$B:$B,Source!$C1605,Ishop!$J:$J,"OUI")</f>
        <v>0</v>
      </c>
      <c r="AL1605" s="11">
        <f>COUNTIFS(Ishop!$AG:$AG,Source!$AL$1,Ishop!$BG:$BG,Source!$D1605,Ishop!$B:$B,Source!$C1605,Ishop!$J:$J,"OUI")</f>
        <v>0</v>
      </c>
      <c r="AM1605" s="11">
        <f>COUNTIFS(Ishop!$AG:$AG,Source!$AM$1,Ishop!$BG:$BG,Source!$D1605,Ishop!$B:$B,Source!$C1605,Ishop!$J:$J,"OUI")</f>
        <v>0</v>
      </c>
      <c r="AN1605" s="11">
        <f>COUNTIFS(Dolmen!$W:$W,"Sensation",Dolmen!$O:$O,Source!D1605,Dolmen!$F:$F,Source!C1605)</f>
        <v>0</v>
      </c>
      <c r="AO1605" s="11">
        <f>COUNTIFS(Dolmen!$AC:$AC,"Bbox Miami",Dolmen!$O:$O,Source!D1605,Dolmen!$F:$F,Source!C1605)</f>
        <v>0</v>
      </c>
      <c r="AP1605" s="11">
        <f>COUNTIFS(Dolmen!$AD:$AD,"1",Dolmen!$W:$W,"",Dolmen!$O:$O,Source!D1605,Dolmen!$F:$F,Source!C1605)</f>
        <v>0</v>
      </c>
      <c r="AQ1605" s="11">
        <f>COUNTIFS(Dolmen!$W:$W,"Sensation",Dolmen!$Y:$Y,"1",Dolmen!$O:$O,Source!D1605,Dolmen!$F:$F,Source!C1605)</f>
        <v>0</v>
      </c>
      <c r="AR1605" s="11">
        <f>COUNTIFS(Dolmen!$AC:$AC,"Bbox Miami",Dolmen!$Y:$Y,"1",Dolmen!$O:$O,Source!D1605,Dolmen!$F:$F,Source!C1605)</f>
        <v>0</v>
      </c>
      <c r="AS1605" s="11">
        <f>COUNTIFS(Dolmen!$AD:$AD,"1",Dolmen!$W:$W,"",Dolmen!$Y:$Y,"1",Dolmen!$O:$O,Source!D1605,Dolmen!$F:$F,Source!C1605)</f>
        <v>0</v>
      </c>
      <c r="AT1605" s="11">
        <f t="shared" si="600"/>
        <v>0</v>
      </c>
      <c r="AU1605" s="11">
        <f t="shared" si="601"/>
        <v>0</v>
      </c>
      <c r="AV1605" s="11">
        <f t="shared" si="602"/>
        <v>0</v>
      </c>
      <c r="AW1605" s="11">
        <f t="shared" si="603"/>
        <v>0</v>
      </c>
      <c r="AX1605" s="11">
        <f t="shared" si="604"/>
        <v>0</v>
      </c>
      <c r="AY1605" s="11">
        <f t="shared" si="605"/>
        <v>0</v>
      </c>
      <c r="AZ1605" s="11">
        <f t="shared" si="606"/>
        <v>0</v>
      </c>
      <c r="BA1605" s="11">
        <f t="shared" si="607"/>
        <v>0</v>
      </c>
      <c r="BB1605" s="11">
        <f t="shared" si="608"/>
        <v>0</v>
      </c>
      <c r="BC1605" s="11">
        <f t="shared" si="609"/>
        <v>0</v>
      </c>
      <c r="BD1605" s="11">
        <f>SUMIFS(Ishop!$BK:$BK,Ishop!$BG:$BG,Source!D1605,Ishop!$B:$B,Source!C1605)</f>
        <v>0</v>
      </c>
      <c r="BE1605" s="11">
        <f>COUNTIFS(Ishop!$AW:$AW,"OUI",Ishop!$BG:$BG,Source!D1605,Ishop!$B:$B,Source!C1605)</f>
        <v>0</v>
      </c>
      <c r="BF1605" s="11">
        <f t="shared" si="610"/>
        <v>0</v>
      </c>
      <c r="BG1605" s="11">
        <f t="shared" si="611"/>
        <v>0</v>
      </c>
      <c r="BH1605" s="11">
        <f t="shared" si="612"/>
        <v>0</v>
      </c>
      <c r="BI1605" s="11">
        <f t="shared" si="613"/>
        <v>0</v>
      </c>
      <c r="BJ1605" s="11">
        <f t="shared" si="614"/>
        <v>0</v>
      </c>
      <c r="BK1605" s="11">
        <f t="shared" si="615"/>
        <v>0</v>
      </c>
      <c r="BL1605" s="11">
        <f t="shared" si="616"/>
        <v>0</v>
      </c>
      <c r="BM1605" s="11">
        <f t="shared" si="617"/>
        <v>0</v>
      </c>
      <c r="BN1605" s="25">
        <f>Z1605*Budget!$A$6</f>
        <v>0</v>
      </c>
      <c r="BO1605" s="25">
        <f>AA1605*(Budget!$B$6+Budget!$B$7)</f>
        <v>0</v>
      </c>
      <c r="BP1605" s="25">
        <f>AB1605*(Budget!$C$6+Budget!$C$7)</f>
        <v>0</v>
      </c>
      <c r="BQ1605" s="25">
        <f>AC1605*(Budget!$D$6+Budget!$D$7)</f>
        <v>0</v>
      </c>
      <c r="BR1605" s="25">
        <f>AD1605*(Budget!$E$6+Budget!$E$7)</f>
        <v>0</v>
      </c>
      <c r="BS1605" s="25">
        <f>AE1605*(Budget!$F$6+Budget!$F$7)</f>
        <v>0</v>
      </c>
      <c r="BT1605" s="25">
        <f>AF1605*(Budget!$G$6+Budget!$G$7)</f>
        <v>0</v>
      </c>
      <c r="BU1605" s="25">
        <f>AG1605*Budget!$H$6</f>
        <v>0</v>
      </c>
      <c r="BV1605" s="25">
        <f>AH1605*Budget!$I$6</f>
        <v>0</v>
      </c>
      <c r="BW1605" s="25">
        <f>AI1605*Budget!$J$6</f>
        <v>0</v>
      </c>
      <c r="BX1605" s="25">
        <f>AJ1605*Budget!$K$6</f>
        <v>0</v>
      </c>
      <c r="BY1605" s="25">
        <f>AK1605*Budget!$L$6</f>
        <v>0</v>
      </c>
      <c r="BZ1605" s="25">
        <f>AL1605*Budget!$M$6</f>
        <v>0</v>
      </c>
      <c r="CA1605" s="25">
        <f>AM1605*Budget!$N$6</f>
        <v>0</v>
      </c>
      <c r="CB1605" s="25">
        <f>AQ1605*Budget!$O$6</f>
        <v>0</v>
      </c>
      <c r="CC1605" s="25">
        <f>AR1605*Budget!$S$6</f>
        <v>0</v>
      </c>
      <c r="CD1605" s="25">
        <f>AS1605*Budget!$Q$6</f>
        <v>0</v>
      </c>
      <c r="CE1605" s="25">
        <f t="shared" si="618"/>
        <v>0</v>
      </c>
      <c r="CF1605" s="11" t="e">
        <f>COUNTIFS(#REF!,Source!E1605,#REF!,Source!C1605)</f>
        <v>#REF!</v>
      </c>
      <c r="CG1605" s="11" t="str">
        <f t="shared" si="619"/>
        <v>--</v>
      </c>
    </row>
    <row r="1606" spans="1:85" x14ac:dyDescent="0.25">
      <c r="A1606" t="str">
        <f>IFERROR(VLOOKUP(MONTH(C1606),Date!$A$2:$B$13,2,0),"--")</f>
        <v>Avril</v>
      </c>
      <c r="B1606" s="11">
        <f t="shared" si="598"/>
        <v>17</v>
      </c>
      <c r="C1606" s="28">
        <f t="shared" si="597"/>
        <v>42117</v>
      </c>
      <c r="D1606" s="29" t="s">
        <v>236</v>
      </c>
      <c r="E1606" s="30" t="str">
        <f>IFERROR(VLOOKUP(D1606,Listing!$A:$B,2,0),"--")</f>
        <v>A440A41</v>
      </c>
      <c r="F1606" s="30" t="str">
        <f>IFERROR(VLOOKUP(D1606,Listing!$A:$E,5,0),"-")</f>
        <v>HEMI  SARA</v>
      </c>
      <c r="G1606" s="4">
        <f>IFERROR(VLOOKUP(D1606,Listing!$A:$F,6,0),"--")</f>
        <v>42093</v>
      </c>
      <c r="H1606" s="11" t="str">
        <f>IFERROR(VLOOKUP(D1606,Listing!$A:$D,4,0),"--")</f>
        <v>REDA JABER</v>
      </c>
      <c r="I1606" s="11" t="str">
        <f t="shared" si="599"/>
        <v>AAC</v>
      </c>
      <c r="J1606" s="31">
        <f>IFERROR(COUNTIFS(Ishop!$BG:$BG,Source!D1606,Ishop!$B:$B,Source!C1606),"--")</f>
        <v>0</v>
      </c>
      <c r="K1606" s="11">
        <f>IFERROR(COUNTIFS(Ishop!$BG:$BG,Source!D1606,Ishop!$B:$B,Source!C1606,Ishop!$J:$J,"OUI"),"--")</f>
        <v>0</v>
      </c>
      <c r="L1606" s="11">
        <f>COUNTIFS(Ishop!$AG:$AG,Source!$L$1,Ishop!$BG:$BG,Source!$D1606,Ishop!$B:$B,Source!$C1606)</f>
        <v>0</v>
      </c>
      <c r="M1606" s="11">
        <f>COUNTIFS(Ishop!$AG:$AG,Source!$M$1,Ishop!$BG:$BG,Source!$D1606,Ishop!$B:$B,Source!$C1606)</f>
        <v>0</v>
      </c>
      <c r="N1606" s="11">
        <f>COUNTIFS(Ishop!$AG:$AG,Source!$N$1,Ishop!$BG:$BG,Source!$D1606,Ishop!$B:$B,Source!$C1606)</f>
        <v>0</v>
      </c>
      <c r="O1606" s="11">
        <f>COUNTIFS(Ishop!$AG:$AG,Source!$O$1,Ishop!$BG:$BG,Source!$D1606,Ishop!$B:$B,Source!$C1606)</f>
        <v>0</v>
      </c>
      <c r="P1606" s="11">
        <f>COUNTIFS(Ishop!$AG:$AG,Source!$P$1,Ishop!$BG:$BG,Source!$D1606,Ishop!$B:$B,Source!$C1606)</f>
        <v>0</v>
      </c>
      <c r="Q1606" s="11">
        <f>COUNTIFS(Ishop!$AG:$AG,Source!$Q$1,Ishop!$BG:$BG,Source!$D1606,Ishop!$B:$B,Source!$C1606)</f>
        <v>0</v>
      </c>
      <c r="R1606" s="11">
        <f>COUNTIFS(Ishop!$AG:$AG,Source!$R$1,Ishop!$BG:$BG,Source!$D1606,Ishop!$B:$B,Source!$C1606)</f>
        <v>0</v>
      </c>
      <c r="S1606" s="11">
        <f>COUNTIFS(Ishop!$AG:$AG,Source!$S$1,Ishop!$BG:$BG,Source!$D1606,Ishop!$B:$B,Source!$C1606)</f>
        <v>0</v>
      </c>
      <c r="T1606" s="11">
        <f>COUNTIFS(Ishop!$AG:$AG,Source!$T$1,Ishop!$BG:$BG,Source!$D1606,Ishop!$B:$B,Source!$C1606)</f>
        <v>0</v>
      </c>
      <c r="U1606" s="11">
        <f>COUNTIFS(Ishop!$AG:$AG,Source!$U$1,Ishop!$BG:$BG,Source!$D1606,Ishop!$B:$B,Source!$C1606)</f>
        <v>0</v>
      </c>
      <c r="V1606" s="11">
        <f>COUNTIFS(Ishop!$AG:$AG,Source!$V$1,Ishop!$BG:$BG,Source!$D1606,Ishop!$B:$B,Source!$C1606)</f>
        <v>0</v>
      </c>
      <c r="W1606" s="11">
        <f>COUNTIFS(Ishop!$AG:$AG,Source!$W$1,Ishop!$BG:$BG,Source!$D1606,Ishop!$B:$B,Source!$C1606)</f>
        <v>0</v>
      </c>
      <c r="X1606" s="11">
        <f>COUNTIFS(Ishop!$AG:$AG,Source!$X$1,Ishop!$BG:$BG,Source!$D1606,Ishop!$B:$B,Source!$C1606)</f>
        <v>0</v>
      </c>
      <c r="Y1606" s="11">
        <f>COUNTIFS(Ishop!$AG:$AG,Source!$Y$1,Ishop!$BG:$BG,Source!$D1606,Ishop!$B:$B,Source!$C1606)</f>
        <v>0</v>
      </c>
      <c r="Z1606" s="11">
        <f>COUNTIFS(Ishop!$AG:$AG,Source!$Z$1,Ishop!$BG:$BG,Source!$D1606,Ishop!$B:$B,Source!$C1606,Ishop!$J:$J,"OUI")</f>
        <v>0</v>
      </c>
      <c r="AA1606" s="11">
        <f>COUNTIFS(Ishop!$AG:$AG,Source!$AA$1,Ishop!$BG:$BG,Source!$D1606,Ishop!$B:$B,Source!$C1606,Ishop!$J:$J,"OUI")</f>
        <v>0</v>
      </c>
      <c r="AB1606" s="11">
        <f>COUNTIFS(Ishop!$AG:$AG,Source!$AB$1,Ishop!$BG:$BG,Source!$D1606,Ishop!$B:$B,Source!$C1606,Ishop!$J:$J,"OUI")</f>
        <v>0</v>
      </c>
      <c r="AC1606" s="11">
        <f>COUNTIFS(Ishop!$AG:$AG,Source!$AC$1,Ishop!$BG:$BG,Source!$D1606,Ishop!$B:$B,Source!$C1606,Ishop!$J:$J,"OUI")</f>
        <v>0</v>
      </c>
      <c r="AD1606" s="11">
        <f>COUNTIFS(Ishop!$AG:$AG,Source!$AD$1,Ishop!$BG:$BG,Source!$D1606,Ishop!$B:$B,Source!$C1606,Ishop!$J:$J,"OUI")</f>
        <v>0</v>
      </c>
      <c r="AE1606" s="11">
        <f>COUNTIFS(Ishop!$AG:$AG,Source!$AE$1,Ishop!$BG:$BG,Source!$D1606,Ishop!$B:$B,Source!$C1606,Ishop!$J:$J,"OUI")</f>
        <v>0</v>
      </c>
      <c r="AF1606" s="11">
        <f>COUNTIFS(Ishop!$AG:$AG,Source!$AF$1,Ishop!$BG:$BG,Source!$D1606,Ishop!$B:$B,Source!$C1606,Ishop!$J:$J,"OUI")</f>
        <v>0</v>
      </c>
      <c r="AG1606" s="11">
        <f>COUNTIFS(Ishop!$AG:$AG,Source!$AG$1,Ishop!$BG:$BG,Source!$D1606,Ishop!$B:$B,Source!$C1606,Ishop!$J:$J,"OUI")</f>
        <v>0</v>
      </c>
      <c r="AH1606" s="11">
        <f>COUNTIFS(Ishop!$AG:$AG,Source!$AH$1,Ishop!$BG:$BG,Source!$D1606,Ishop!$B:$B,Source!$C1606,Ishop!$J:$J,"OUI")</f>
        <v>0</v>
      </c>
      <c r="AI1606" s="11">
        <f>COUNTIFS(Ishop!$AG:$AG,Source!$AI$1,Ishop!$BG:$BG,Source!$D1606,Ishop!$B:$B,Source!$C1606,Ishop!$J:$J,"OUI")</f>
        <v>0</v>
      </c>
      <c r="AJ1606" s="11">
        <f>COUNTIFS(Ishop!$AG:$AG,Source!$AJ$1,Ishop!$BG:$BG,Source!$D1606,Ishop!$B:$B,Source!$C1606,Ishop!$J:$J,"OUI")</f>
        <v>0</v>
      </c>
      <c r="AK1606" s="11">
        <f>COUNTIFS(Ishop!$AG:$AG,Source!$AK$1,Ishop!$BG:$BG,Source!$D1606,Ishop!$B:$B,Source!$C1606,Ishop!$J:$J,"OUI")</f>
        <v>0</v>
      </c>
      <c r="AL1606" s="11">
        <f>COUNTIFS(Ishop!$AG:$AG,Source!$AL$1,Ishop!$BG:$BG,Source!$D1606,Ishop!$B:$B,Source!$C1606,Ishop!$J:$J,"OUI")</f>
        <v>0</v>
      </c>
      <c r="AM1606" s="11">
        <f>COUNTIFS(Ishop!$AG:$AG,Source!$AM$1,Ishop!$BG:$BG,Source!$D1606,Ishop!$B:$B,Source!$C1606,Ishop!$J:$J,"OUI")</f>
        <v>0</v>
      </c>
      <c r="AN1606" s="11">
        <f>COUNTIFS(Dolmen!$W:$W,"Sensation",Dolmen!$O:$O,Source!D1606,Dolmen!$F:$F,Source!C1606)</f>
        <v>0</v>
      </c>
      <c r="AO1606" s="11">
        <f>COUNTIFS(Dolmen!$AC:$AC,"Bbox Miami",Dolmen!$O:$O,Source!D1606,Dolmen!$F:$F,Source!C1606)</f>
        <v>0</v>
      </c>
      <c r="AP1606" s="11">
        <f>COUNTIFS(Dolmen!$AD:$AD,"1",Dolmen!$W:$W,"",Dolmen!$O:$O,Source!D1606,Dolmen!$F:$F,Source!C1606)</f>
        <v>0</v>
      </c>
      <c r="AQ1606" s="11">
        <f>COUNTIFS(Dolmen!$W:$W,"Sensation",Dolmen!$Y:$Y,"1",Dolmen!$O:$O,Source!D1606,Dolmen!$F:$F,Source!C1606)</f>
        <v>0</v>
      </c>
      <c r="AR1606" s="11">
        <f>COUNTIFS(Dolmen!$AC:$AC,"Bbox Miami",Dolmen!$Y:$Y,"1",Dolmen!$O:$O,Source!D1606,Dolmen!$F:$F,Source!C1606)</f>
        <v>0</v>
      </c>
      <c r="AS1606" s="11">
        <f>COUNTIFS(Dolmen!$AD:$AD,"1",Dolmen!$W:$W,"",Dolmen!$Y:$Y,"1",Dolmen!$O:$O,Source!D1606,Dolmen!$F:$F,Source!C1606)</f>
        <v>0</v>
      </c>
      <c r="AT1606" s="11">
        <f t="shared" si="600"/>
        <v>0</v>
      </c>
      <c r="AU1606" s="11">
        <f t="shared" si="601"/>
        <v>0</v>
      </c>
      <c r="AV1606" s="11">
        <f t="shared" si="602"/>
        <v>0</v>
      </c>
      <c r="AW1606" s="11">
        <f t="shared" si="603"/>
        <v>0</v>
      </c>
      <c r="AX1606" s="11">
        <f t="shared" si="604"/>
        <v>0</v>
      </c>
      <c r="AY1606" s="11">
        <f t="shared" si="605"/>
        <v>0</v>
      </c>
      <c r="AZ1606" s="11">
        <f t="shared" si="606"/>
        <v>0</v>
      </c>
      <c r="BA1606" s="11">
        <f t="shared" si="607"/>
        <v>0</v>
      </c>
      <c r="BB1606" s="11">
        <f t="shared" si="608"/>
        <v>0</v>
      </c>
      <c r="BC1606" s="11">
        <f t="shared" si="609"/>
        <v>0</v>
      </c>
      <c r="BD1606" s="11">
        <f>SUMIFS(Ishop!$BK:$BK,Ishop!$BG:$BG,Source!D1606,Ishop!$B:$B,Source!C1606)</f>
        <v>0</v>
      </c>
      <c r="BE1606" s="11">
        <f>COUNTIFS(Ishop!$AW:$AW,"OUI",Ishop!$BG:$BG,Source!D1606,Ishop!$B:$B,Source!C1606)</f>
        <v>0</v>
      </c>
      <c r="BF1606" s="11">
        <f t="shared" si="610"/>
        <v>0</v>
      </c>
      <c r="BG1606" s="11">
        <f t="shared" si="611"/>
        <v>0</v>
      </c>
      <c r="BH1606" s="11">
        <f t="shared" si="612"/>
        <v>0</v>
      </c>
      <c r="BI1606" s="11">
        <f t="shared" si="613"/>
        <v>0</v>
      </c>
      <c r="BJ1606" s="11">
        <f t="shared" si="614"/>
        <v>0</v>
      </c>
      <c r="BK1606" s="11">
        <f t="shared" si="615"/>
        <v>0</v>
      </c>
      <c r="BL1606" s="11">
        <f t="shared" si="616"/>
        <v>0</v>
      </c>
      <c r="BM1606" s="11">
        <f t="shared" si="617"/>
        <v>0</v>
      </c>
      <c r="BN1606" s="25">
        <f>Z1606*Budget!$A$6</f>
        <v>0</v>
      </c>
      <c r="BO1606" s="25">
        <f>AA1606*(Budget!$B$6+Budget!$B$7)</f>
        <v>0</v>
      </c>
      <c r="BP1606" s="25">
        <f>AB1606*(Budget!$C$6+Budget!$C$7)</f>
        <v>0</v>
      </c>
      <c r="BQ1606" s="25">
        <f>AC1606*(Budget!$D$6+Budget!$D$7)</f>
        <v>0</v>
      </c>
      <c r="BR1606" s="25">
        <f>AD1606*(Budget!$E$6+Budget!$E$7)</f>
        <v>0</v>
      </c>
      <c r="BS1606" s="25">
        <f>AE1606*(Budget!$F$6+Budget!$F$7)</f>
        <v>0</v>
      </c>
      <c r="BT1606" s="25">
        <f>AF1606*(Budget!$G$6+Budget!$G$7)</f>
        <v>0</v>
      </c>
      <c r="BU1606" s="25">
        <f>AG1606*Budget!$H$6</f>
        <v>0</v>
      </c>
      <c r="BV1606" s="25">
        <f>AH1606*Budget!$I$6</f>
        <v>0</v>
      </c>
      <c r="BW1606" s="25">
        <f>AI1606*Budget!$J$6</f>
        <v>0</v>
      </c>
      <c r="BX1606" s="25">
        <f>AJ1606*Budget!$K$6</f>
        <v>0</v>
      </c>
      <c r="BY1606" s="25">
        <f>AK1606*Budget!$L$6</f>
        <v>0</v>
      </c>
      <c r="BZ1606" s="25">
        <f>AL1606*Budget!$M$6</f>
        <v>0</v>
      </c>
      <c r="CA1606" s="25">
        <f>AM1606*Budget!$N$6</f>
        <v>0</v>
      </c>
      <c r="CB1606" s="25">
        <f>AQ1606*Budget!$O$6</f>
        <v>0</v>
      </c>
      <c r="CC1606" s="25">
        <f>AR1606*Budget!$S$6</f>
        <v>0</v>
      </c>
      <c r="CD1606" s="25">
        <f>AS1606*Budget!$Q$6</f>
        <v>0</v>
      </c>
      <c r="CE1606" s="25">
        <f t="shared" si="618"/>
        <v>0</v>
      </c>
      <c r="CF1606" s="11" t="e">
        <f>COUNTIFS(#REF!,Source!E1606,#REF!,Source!C1606)</f>
        <v>#REF!</v>
      </c>
      <c r="CG1606" s="11" t="str">
        <f t="shared" si="619"/>
        <v>--</v>
      </c>
    </row>
    <row r="1607" spans="1:85" x14ac:dyDescent="0.25">
      <c r="A1607" t="str">
        <f>IFERROR(VLOOKUP(MONTH(C1607),Date!$A$2:$B$13,2,0),"--")</f>
        <v>Avril</v>
      </c>
      <c r="B1607" s="11">
        <f t="shared" si="598"/>
        <v>17</v>
      </c>
      <c r="C1607" s="28">
        <f t="shared" si="597"/>
        <v>42117</v>
      </c>
      <c r="D1607" s="29" t="s">
        <v>237</v>
      </c>
      <c r="E1607" s="30" t="str">
        <f>IFERROR(VLOOKUP(D1607,Listing!$A:$B,2,0),"--")</f>
        <v>A4407A4</v>
      </c>
      <c r="F1607" s="30" t="str">
        <f>IFERROR(VLOOKUP(D1607,Listing!$A:$E,5,0),"-")</f>
        <v>MAHRADY  MOHAMMED OMAR</v>
      </c>
      <c r="G1607" s="4">
        <f>IFERROR(VLOOKUP(D1607,Listing!$A:$F,6,0),"--")</f>
        <v>42093</v>
      </c>
      <c r="H1607" s="11" t="str">
        <f>IFERROR(VLOOKUP(D1607,Listing!$A:$D,4,0),"--")</f>
        <v>REDA JABER</v>
      </c>
      <c r="I1607" s="11" t="str">
        <f t="shared" si="599"/>
        <v>AAC</v>
      </c>
      <c r="J1607" s="31">
        <f>IFERROR(COUNTIFS(Ishop!$BG:$BG,Source!D1607,Ishop!$B:$B,Source!C1607),"--")</f>
        <v>0</v>
      </c>
      <c r="K1607" s="11">
        <f>IFERROR(COUNTIFS(Ishop!$BG:$BG,Source!D1607,Ishop!$B:$B,Source!C1607,Ishop!$J:$J,"OUI"),"--")</f>
        <v>0</v>
      </c>
      <c r="L1607" s="11">
        <f>COUNTIFS(Ishop!$AG:$AG,Source!$L$1,Ishop!$BG:$BG,Source!$D1607,Ishop!$B:$B,Source!$C1607)</f>
        <v>0</v>
      </c>
      <c r="M1607" s="11">
        <f>COUNTIFS(Ishop!$AG:$AG,Source!$M$1,Ishop!$BG:$BG,Source!$D1607,Ishop!$B:$B,Source!$C1607)</f>
        <v>0</v>
      </c>
      <c r="N1607" s="11">
        <f>COUNTIFS(Ishop!$AG:$AG,Source!$N$1,Ishop!$BG:$BG,Source!$D1607,Ishop!$B:$B,Source!$C1607)</f>
        <v>0</v>
      </c>
      <c r="O1607" s="11">
        <f>COUNTIFS(Ishop!$AG:$AG,Source!$O$1,Ishop!$BG:$BG,Source!$D1607,Ishop!$B:$B,Source!$C1607)</f>
        <v>0</v>
      </c>
      <c r="P1607" s="11">
        <f>COUNTIFS(Ishop!$AG:$AG,Source!$P$1,Ishop!$BG:$BG,Source!$D1607,Ishop!$B:$B,Source!$C1607)</f>
        <v>0</v>
      </c>
      <c r="Q1607" s="11">
        <f>COUNTIFS(Ishop!$AG:$AG,Source!$Q$1,Ishop!$BG:$BG,Source!$D1607,Ishop!$B:$B,Source!$C1607)</f>
        <v>0</v>
      </c>
      <c r="R1607" s="11">
        <f>COUNTIFS(Ishop!$AG:$AG,Source!$R$1,Ishop!$BG:$BG,Source!$D1607,Ishop!$B:$B,Source!$C1607)</f>
        <v>0</v>
      </c>
      <c r="S1607" s="11">
        <f>COUNTIFS(Ishop!$AG:$AG,Source!$S$1,Ishop!$BG:$BG,Source!$D1607,Ishop!$B:$B,Source!$C1607)</f>
        <v>0</v>
      </c>
      <c r="T1607" s="11">
        <f>COUNTIFS(Ishop!$AG:$AG,Source!$T$1,Ishop!$BG:$BG,Source!$D1607,Ishop!$B:$B,Source!$C1607)</f>
        <v>0</v>
      </c>
      <c r="U1607" s="11">
        <f>COUNTIFS(Ishop!$AG:$AG,Source!$U$1,Ishop!$BG:$BG,Source!$D1607,Ishop!$B:$B,Source!$C1607)</f>
        <v>0</v>
      </c>
      <c r="V1607" s="11">
        <f>COUNTIFS(Ishop!$AG:$AG,Source!$V$1,Ishop!$BG:$BG,Source!$D1607,Ishop!$B:$B,Source!$C1607)</f>
        <v>0</v>
      </c>
      <c r="W1607" s="11">
        <f>COUNTIFS(Ishop!$AG:$AG,Source!$W$1,Ishop!$BG:$BG,Source!$D1607,Ishop!$B:$B,Source!$C1607)</f>
        <v>0</v>
      </c>
      <c r="X1607" s="11">
        <f>COUNTIFS(Ishop!$AG:$AG,Source!$X$1,Ishop!$BG:$BG,Source!$D1607,Ishop!$B:$B,Source!$C1607)</f>
        <v>0</v>
      </c>
      <c r="Y1607" s="11">
        <f>COUNTIFS(Ishop!$AG:$AG,Source!$Y$1,Ishop!$BG:$BG,Source!$D1607,Ishop!$B:$B,Source!$C1607)</f>
        <v>0</v>
      </c>
      <c r="Z1607" s="11">
        <f>COUNTIFS(Ishop!$AG:$AG,Source!$Z$1,Ishop!$BG:$BG,Source!$D1607,Ishop!$B:$B,Source!$C1607,Ishop!$J:$J,"OUI")</f>
        <v>0</v>
      </c>
      <c r="AA1607" s="11">
        <f>COUNTIFS(Ishop!$AG:$AG,Source!$AA$1,Ishop!$BG:$BG,Source!$D1607,Ishop!$B:$B,Source!$C1607,Ishop!$J:$J,"OUI")</f>
        <v>0</v>
      </c>
      <c r="AB1607" s="11">
        <f>COUNTIFS(Ishop!$AG:$AG,Source!$AB$1,Ishop!$BG:$BG,Source!$D1607,Ishop!$B:$B,Source!$C1607,Ishop!$J:$J,"OUI")</f>
        <v>0</v>
      </c>
      <c r="AC1607" s="11">
        <f>COUNTIFS(Ishop!$AG:$AG,Source!$AC$1,Ishop!$BG:$BG,Source!$D1607,Ishop!$B:$B,Source!$C1607,Ishop!$J:$J,"OUI")</f>
        <v>0</v>
      </c>
      <c r="AD1607" s="11">
        <f>COUNTIFS(Ishop!$AG:$AG,Source!$AD$1,Ishop!$BG:$BG,Source!$D1607,Ishop!$B:$B,Source!$C1607,Ishop!$J:$J,"OUI")</f>
        <v>0</v>
      </c>
      <c r="AE1607" s="11">
        <f>COUNTIFS(Ishop!$AG:$AG,Source!$AE$1,Ishop!$BG:$BG,Source!$D1607,Ishop!$B:$B,Source!$C1607,Ishop!$J:$J,"OUI")</f>
        <v>0</v>
      </c>
      <c r="AF1607" s="11">
        <f>COUNTIFS(Ishop!$AG:$AG,Source!$AF$1,Ishop!$BG:$BG,Source!$D1607,Ishop!$B:$B,Source!$C1607,Ishop!$J:$J,"OUI")</f>
        <v>0</v>
      </c>
      <c r="AG1607" s="11">
        <f>COUNTIFS(Ishop!$AG:$AG,Source!$AG$1,Ishop!$BG:$BG,Source!$D1607,Ishop!$B:$B,Source!$C1607,Ishop!$J:$J,"OUI")</f>
        <v>0</v>
      </c>
      <c r="AH1607" s="11">
        <f>COUNTIFS(Ishop!$AG:$AG,Source!$AH$1,Ishop!$BG:$BG,Source!$D1607,Ishop!$B:$B,Source!$C1607,Ishop!$J:$J,"OUI")</f>
        <v>0</v>
      </c>
      <c r="AI1607" s="11">
        <f>COUNTIFS(Ishop!$AG:$AG,Source!$AI$1,Ishop!$BG:$BG,Source!$D1607,Ishop!$B:$B,Source!$C1607,Ishop!$J:$J,"OUI")</f>
        <v>0</v>
      </c>
      <c r="AJ1607" s="11">
        <f>COUNTIFS(Ishop!$AG:$AG,Source!$AJ$1,Ishop!$BG:$BG,Source!$D1607,Ishop!$B:$B,Source!$C1607,Ishop!$J:$J,"OUI")</f>
        <v>0</v>
      </c>
      <c r="AK1607" s="11">
        <f>COUNTIFS(Ishop!$AG:$AG,Source!$AK$1,Ishop!$BG:$BG,Source!$D1607,Ishop!$B:$B,Source!$C1607,Ishop!$J:$J,"OUI")</f>
        <v>0</v>
      </c>
      <c r="AL1607" s="11">
        <f>COUNTIFS(Ishop!$AG:$AG,Source!$AL$1,Ishop!$BG:$BG,Source!$D1607,Ishop!$B:$B,Source!$C1607,Ishop!$J:$J,"OUI")</f>
        <v>0</v>
      </c>
      <c r="AM1607" s="11">
        <f>COUNTIFS(Ishop!$AG:$AG,Source!$AM$1,Ishop!$BG:$BG,Source!$D1607,Ishop!$B:$B,Source!$C1607,Ishop!$J:$J,"OUI")</f>
        <v>0</v>
      </c>
      <c r="AN1607" s="11">
        <f>COUNTIFS(Dolmen!$W:$W,"Sensation",Dolmen!$O:$O,Source!D1607,Dolmen!$F:$F,Source!C1607)</f>
        <v>0</v>
      </c>
      <c r="AO1607" s="11">
        <f>COUNTIFS(Dolmen!$AC:$AC,"Bbox Miami",Dolmen!$O:$O,Source!D1607,Dolmen!$F:$F,Source!C1607)</f>
        <v>0</v>
      </c>
      <c r="AP1607" s="11">
        <f>COUNTIFS(Dolmen!$AD:$AD,"1",Dolmen!$W:$W,"",Dolmen!$O:$O,Source!D1607,Dolmen!$F:$F,Source!C1607)</f>
        <v>0</v>
      </c>
      <c r="AQ1607" s="11">
        <f>COUNTIFS(Dolmen!$W:$W,"Sensation",Dolmen!$Y:$Y,"1",Dolmen!$O:$O,Source!D1607,Dolmen!$F:$F,Source!C1607)</f>
        <v>0</v>
      </c>
      <c r="AR1607" s="11">
        <f>COUNTIFS(Dolmen!$AC:$AC,"Bbox Miami",Dolmen!$Y:$Y,"1",Dolmen!$O:$O,Source!D1607,Dolmen!$F:$F,Source!C1607)</f>
        <v>0</v>
      </c>
      <c r="AS1607" s="11">
        <f>COUNTIFS(Dolmen!$AD:$AD,"1",Dolmen!$W:$W,"",Dolmen!$Y:$Y,"1",Dolmen!$O:$O,Source!D1607,Dolmen!$F:$F,Source!C1607)</f>
        <v>0</v>
      </c>
      <c r="AT1607" s="11">
        <f t="shared" si="600"/>
        <v>0</v>
      </c>
      <c r="AU1607" s="11">
        <f t="shared" si="601"/>
        <v>0</v>
      </c>
      <c r="AV1607" s="11">
        <f t="shared" si="602"/>
        <v>0</v>
      </c>
      <c r="AW1607" s="11">
        <f t="shared" si="603"/>
        <v>0</v>
      </c>
      <c r="AX1607" s="11">
        <f t="shared" si="604"/>
        <v>0</v>
      </c>
      <c r="AY1607" s="11">
        <f t="shared" si="605"/>
        <v>0</v>
      </c>
      <c r="AZ1607" s="11">
        <f t="shared" si="606"/>
        <v>0</v>
      </c>
      <c r="BA1607" s="11">
        <f t="shared" si="607"/>
        <v>0</v>
      </c>
      <c r="BB1607" s="11">
        <f t="shared" si="608"/>
        <v>0</v>
      </c>
      <c r="BC1607" s="11">
        <f t="shared" si="609"/>
        <v>0</v>
      </c>
      <c r="BD1607" s="11">
        <f>SUMIFS(Ishop!$BK:$BK,Ishop!$BG:$BG,Source!D1607,Ishop!$B:$B,Source!C1607)</f>
        <v>0</v>
      </c>
      <c r="BE1607" s="11">
        <f>COUNTIFS(Ishop!$AW:$AW,"OUI",Ishop!$BG:$BG,Source!D1607,Ishop!$B:$B,Source!C1607)</f>
        <v>0</v>
      </c>
      <c r="BF1607" s="11">
        <f t="shared" si="610"/>
        <v>0</v>
      </c>
      <c r="BG1607" s="11">
        <f t="shared" si="611"/>
        <v>0</v>
      </c>
      <c r="BH1607" s="11">
        <f t="shared" si="612"/>
        <v>0</v>
      </c>
      <c r="BI1607" s="11">
        <f t="shared" si="613"/>
        <v>0</v>
      </c>
      <c r="BJ1607" s="11">
        <f t="shared" si="614"/>
        <v>0</v>
      </c>
      <c r="BK1607" s="11">
        <f t="shared" si="615"/>
        <v>0</v>
      </c>
      <c r="BL1607" s="11">
        <f t="shared" si="616"/>
        <v>0</v>
      </c>
      <c r="BM1607" s="11">
        <f t="shared" si="617"/>
        <v>0</v>
      </c>
      <c r="BN1607" s="25">
        <f>Z1607*Budget!$A$6</f>
        <v>0</v>
      </c>
      <c r="BO1607" s="25">
        <f>AA1607*(Budget!$B$6+Budget!$B$7)</f>
        <v>0</v>
      </c>
      <c r="BP1607" s="25">
        <f>AB1607*(Budget!$C$6+Budget!$C$7)</f>
        <v>0</v>
      </c>
      <c r="BQ1607" s="25">
        <f>AC1607*(Budget!$D$6+Budget!$D$7)</f>
        <v>0</v>
      </c>
      <c r="BR1607" s="25">
        <f>AD1607*(Budget!$E$6+Budget!$E$7)</f>
        <v>0</v>
      </c>
      <c r="BS1607" s="25">
        <f>AE1607*(Budget!$F$6+Budget!$F$7)</f>
        <v>0</v>
      </c>
      <c r="BT1607" s="25">
        <f>AF1607*(Budget!$G$6+Budget!$G$7)</f>
        <v>0</v>
      </c>
      <c r="BU1607" s="25">
        <f>AG1607*Budget!$H$6</f>
        <v>0</v>
      </c>
      <c r="BV1607" s="25">
        <f>AH1607*Budget!$I$6</f>
        <v>0</v>
      </c>
      <c r="BW1607" s="25">
        <f>AI1607*Budget!$J$6</f>
        <v>0</v>
      </c>
      <c r="BX1607" s="25">
        <f>AJ1607*Budget!$K$6</f>
        <v>0</v>
      </c>
      <c r="BY1607" s="25">
        <f>AK1607*Budget!$L$6</f>
        <v>0</v>
      </c>
      <c r="BZ1607" s="25">
        <f>AL1607*Budget!$M$6</f>
        <v>0</v>
      </c>
      <c r="CA1607" s="25">
        <f>AM1607*Budget!$N$6</f>
        <v>0</v>
      </c>
      <c r="CB1607" s="25">
        <f>AQ1607*Budget!$O$6</f>
        <v>0</v>
      </c>
      <c r="CC1607" s="25">
        <f>AR1607*Budget!$S$6</f>
        <v>0</v>
      </c>
      <c r="CD1607" s="25">
        <f>AS1607*Budget!$Q$6</f>
        <v>0</v>
      </c>
      <c r="CE1607" s="25">
        <f t="shared" si="618"/>
        <v>0</v>
      </c>
      <c r="CF1607" s="11" t="e">
        <f>COUNTIFS(#REF!,Source!E1607,#REF!,Source!C1607)</f>
        <v>#REF!</v>
      </c>
      <c r="CG1607" s="11" t="str">
        <f t="shared" si="619"/>
        <v>--</v>
      </c>
    </row>
    <row r="1608" spans="1:85" x14ac:dyDescent="0.25">
      <c r="A1608" t="str">
        <f>IFERROR(VLOOKUP(MONTH(C1608),Date!$A$2:$B$13,2,0),"--")</f>
        <v>Avril</v>
      </c>
      <c r="B1608" s="11">
        <f t="shared" si="598"/>
        <v>17</v>
      </c>
      <c r="C1608" s="28">
        <f t="shared" si="597"/>
        <v>42117</v>
      </c>
      <c r="D1608" s="29" t="s">
        <v>238</v>
      </c>
      <c r="E1608" s="30" t="str">
        <f>IFERROR(VLOOKUP(D1608,Listing!$A:$B,2,0),"--")</f>
        <v>A440A43</v>
      </c>
      <c r="F1608" s="30" t="str">
        <f>IFERROR(VLOOKUP(D1608,Listing!$A:$E,5,0),"-")</f>
        <v>KETTANI  OMAR</v>
      </c>
      <c r="G1608" s="4">
        <f>IFERROR(VLOOKUP(D1608,Listing!$A:$F,6,0),"--")</f>
        <v>42093</v>
      </c>
      <c r="H1608" s="11" t="str">
        <f>IFERROR(VLOOKUP(D1608,Listing!$A:$D,4,0),"--")</f>
        <v>REDA JABER</v>
      </c>
      <c r="I1608" s="11" t="str">
        <f t="shared" si="599"/>
        <v>AAC</v>
      </c>
      <c r="J1608" s="31">
        <f>IFERROR(COUNTIFS(Ishop!$BG:$BG,Source!D1608,Ishop!$B:$B,Source!C1608),"--")</f>
        <v>0</v>
      </c>
      <c r="K1608" s="11">
        <f>IFERROR(COUNTIFS(Ishop!$BG:$BG,Source!D1608,Ishop!$B:$B,Source!C1608,Ishop!$J:$J,"OUI"),"--")</f>
        <v>0</v>
      </c>
      <c r="L1608" s="11">
        <f>COUNTIFS(Ishop!$AG:$AG,Source!$L$1,Ishop!$BG:$BG,Source!$D1608,Ishop!$B:$B,Source!$C1608)</f>
        <v>0</v>
      </c>
      <c r="M1608" s="11">
        <f>COUNTIFS(Ishop!$AG:$AG,Source!$M$1,Ishop!$BG:$BG,Source!$D1608,Ishop!$B:$B,Source!$C1608)</f>
        <v>0</v>
      </c>
      <c r="N1608" s="11">
        <f>COUNTIFS(Ishop!$AG:$AG,Source!$N$1,Ishop!$BG:$BG,Source!$D1608,Ishop!$B:$B,Source!$C1608)</f>
        <v>0</v>
      </c>
      <c r="O1608" s="11">
        <f>COUNTIFS(Ishop!$AG:$AG,Source!$O$1,Ishop!$BG:$BG,Source!$D1608,Ishop!$B:$B,Source!$C1608)</f>
        <v>0</v>
      </c>
      <c r="P1608" s="11">
        <f>COUNTIFS(Ishop!$AG:$AG,Source!$P$1,Ishop!$BG:$BG,Source!$D1608,Ishop!$B:$B,Source!$C1608)</f>
        <v>0</v>
      </c>
      <c r="Q1608" s="11">
        <f>COUNTIFS(Ishop!$AG:$AG,Source!$Q$1,Ishop!$BG:$BG,Source!$D1608,Ishop!$B:$B,Source!$C1608)</f>
        <v>0</v>
      </c>
      <c r="R1608" s="11">
        <f>COUNTIFS(Ishop!$AG:$AG,Source!$R$1,Ishop!$BG:$BG,Source!$D1608,Ishop!$B:$B,Source!$C1608)</f>
        <v>0</v>
      </c>
      <c r="S1608" s="11">
        <f>COUNTIFS(Ishop!$AG:$AG,Source!$S$1,Ishop!$BG:$BG,Source!$D1608,Ishop!$B:$B,Source!$C1608)</f>
        <v>0</v>
      </c>
      <c r="T1608" s="11">
        <f>COUNTIFS(Ishop!$AG:$AG,Source!$T$1,Ishop!$BG:$BG,Source!$D1608,Ishop!$B:$B,Source!$C1608)</f>
        <v>0</v>
      </c>
      <c r="U1608" s="11">
        <f>COUNTIFS(Ishop!$AG:$AG,Source!$U$1,Ishop!$BG:$BG,Source!$D1608,Ishop!$B:$B,Source!$C1608)</f>
        <v>0</v>
      </c>
      <c r="V1608" s="11">
        <f>COUNTIFS(Ishop!$AG:$AG,Source!$V$1,Ishop!$BG:$BG,Source!$D1608,Ishop!$B:$B,Source!$C1608)</f>
        <v>0</v>
      </c>
      <c r="W1608" s="11">
        <f>COUNTIFS(Ishop!$AG:$AG,Source!$W$1,Ishop!$BG:$BG,Source!$D1608,Ishop!$B:$B,Source!$C1608)</f>
        <v>0</v>
      </c>
      <c r="X1608" s="11">
        <f>COUNTIFS(Ishop!$AG:$AG,Source!$X$1,Ishop!$BG:$BG,Source!$D1608,Ishop!$B:$B,Source!$C1608)</f>
        <v>0</v>
      </c>
      <c r="Y1608" s="11">
        <f>COUNTIFS(Ishop!$AG:$AG,Source!$Y$1,Ishop!$BG:$BG,Source!$D1608,Ishop!$B:$B,Source!$C1608)</f>
        <v>0</v>
      </c>
      <c r="Z1608" s="11">
        <f>COUNTIFS(Ishop!$AG:$AG,Source!$Z$1,Ishop!$BG:$BG,Source!$D1608,Ishop!$B:$B,Source!$C1608,Ishop!$J:$J,"OUI")</f>
        <v>0</v>
      </c>
      <c r="AA1608" s="11">
        <f>COUNTIFS(Ishop!$AG:$AG,Source!$AA$1,Ishop!$BG:$BG,Source!$D1608,Ishop!$B:$B,Source!$C1608,Ishop!$J:$J,"OUI")</f>
        <v>0</v>
      </c>
      <c r="AB1608" s="11">
        <f>COUNTIFS(Ishop!$AG:$AG,Source!$AB$1,Ishop!$BG:$BG,Source!$D1608,Ishop!$B:$B,Source!$C1608,Ishop!$J:$J,"OUI")</f>
        <v>0</v>
      </c>
      <c r="AC1608" s="11">
        <f>COUNTIFS(Ishop!$AG:$AG,Source!$AC$1,Ishop!$BG:$BG,Source!$D1608,Ishop!$B:$B,Source!$C1608,Ishop!$J:$J,"OUI")</f>
        <v>0</v>
      </c>
      <c r="AD1608" s="11">
        <f>COUNTIFS(Ishop!$AG:$AG,Source!$AD$1,Ishop!$BG:$BG,Source!$D1608,Ishop!$B:$B,Source!$C1608,Ishop!$J:$J,"OUI")</f>
        <v>0</v>
      </c>
      <c r="AE1608" s="11">
        <f>COUNTIFS(Ishop!$AG:$AG,Source!$AE$1,Ishop!$BG:$BG,Source!$D1608,Ishop!$B:$B,Source!$C1608,Ishop!$J:$J,"OUI")</f>
        <v>0</v>
      </c>
      <c r="AF1608" s="11">
        <f>COUNTIFS(Ishop!$AG:$AG,Source!$AF$1,Ishop!$BG:$BG,Source!$D1608,Ishop!$B:$B,Source!$C1608,Ishop!$J:$J,"OUI")</f>
        <v>0</v>
      </c>
      <c r="AG1608" s="11">
        <f>COUNTIFS(Ishop!$AG:$AG,Source!$AG$1,Ishop!$BG:$BG,Source!$D1608,Ishop!$B:$B,Source!$C1608,Ishop!$J:$J,"OUI")</f>
        <v>0</v>
      </c>
      <c r="AH1608" s="11">
        <f>COUNTIFS(Ishop!$AG:$AG,Source!$AH$1,Ishop!$BG:$BG,Source!$D1608,Ishop!$B:$B,Source!$C1608,Ishop!$J:$J,"OUI")</f>
        <v>0</v>
      </c>
      <c r="AI1608" s="11">
        <f>COUNTIFS(Ishop!$AG:$AG,Source!$AI$1,Ishop!$BG:$BG,Source!$D1608,Ishop!$B:$B,Source!$C1608,Ishop!$J:$J,"OUI")</f>
        <v>0</v>
      </c>
      <c r="AJ1608" s="11">
        <f>COUNTIFS(Ishop!$AG:$AG,Source!$AJ$1,Ishop!$BG:$BG,Source!$D1608,Ishop!$B:$B,Source!$C1608,Ishop!$J:$J,"OUI")</f>
        <v>0</v>
      </c>
      <c r="AK1608" s="11">
        <f>COUNTIFS(Ishop!$AG:$AG,Source!$AK$1,Ishop!$BG:$BG,Source!$D1608,Ishop!$B:$B,Source!$C1608,Ishop!$J:$J,"OUI")</f>
        <v>0</v>
      </c>
      <c r="AL1608" s="11">
        <f>COUNTIFS(Ishop!$AG:$AG,Source!$AL$1,Ishop!$BG:$BG,Source!$D1608,Ishop!$B:$B,Source!$C1608,Ishop!$J:$J,"OUI")</f>
        <v>0</v>
      </c>
      <c r="AM1608" s="11">
        <f>COUNTIFS(Ishop!$AG:$AG,Source!$AM$1,Ishop!$BG:$BG,Source!$D1608,Ishop!$B:$B,Source!$C1608,Ishop!$J:$J,"OUI")</f>
        <v>0</v>
      </c>
      <c r="AN1608" s="11">
        <f>COUNTIFS(Dolmen!$W:$W,"Sensation",Dolmen!$O:$O,Source!D1608,Dolmen!$F:$F,Source!C1608)</f>
        <v>0</v>
      </c>
      <c r="AO1608" s="11">
        <f>COUNTIFS(Dolmen!$AC:$AC,"Bbox Miami",Dolmen!$O:$O,Source!D1608,Dolmen!$F:$F,Source!C1608)</f>
        <v>0</v>
      </c>
      <c r="AP1608" s="11">
        <f>COUNTIFS(Dolmen!$AD:$AD,"1",Dolmen!$W:$W,"",Dolmen!$O:$O,Source!D1608,Dolmen!$F:$F,Source!C1608)</f>
        <v>0</v>
      </c>
      <c r="AQ1608" s="11">
        <f>COUNTIFS(Dolmen!$W:$W,"Sensation",Dolmen!$Y:$Y,"1",Dolmen!$O:$O,Source!D1608,Dolmen!$F:$F,Source!C1608)</f>
        <v>0</v>
      </c>
      <c r="AR1608" s="11">
        <f>COUNTIFS(Dolmen!$AC:$AC,"Bbox Miami",Dolmen!$Y:$Y,"1",Dolmen!$O:$O,Source!D1608,Dolmen!$F:$F,Source!C1608)</f>
        <v>0</v>
      </c>
      <c r="AS1608" s="11">
        <f>COUNTIFS(Dolmen!$AD:$AD,"1",Dolmen!$W:$W,"",Dolmen!$Y:$Y,"1",Dolmen!$O:$O,Source!D1608,Dolmen!$F:$F,Source!C1608)</f>
        <v>0</v>
      </c>
      <c r="AT1608" s="11">
        <f t="shared" si="600"/>
        <v>0</v>
      </c>
      <c r="AU1608" s="11">
        <f t="shared" si="601"/>
        <v>0</v>
      </c>
      <c r="AV1608" s="11">
        <f t="shared" si="602"/>
        <v>0</v>
      </c>
      <c r="AW1608" s="11">
        <f t="shared" si="603"/>
        <v>0</v>
      </c>
      <c r="AX1608" s="11">
        <f t="shared" si="604"/>
        <v>0</v>
      </c>
      <c r="AY1608" s="11">
        <f t="shared" si="605"/>
        <v>0</v>
      </c>
      <c r="AZ1608" s="11">
        <f t="shared" si="606"/>
        <v>0</v>
      </c>
      <c r="BA1608" s="11">
        <f t="shared" si="607"/>
        <v>0</v>
      </c>
      <c r="BB1608" s="11">
        <f t="shared" si="608"/>
        <v>0</v>
      </c>
      <c r="BC1608" s="11">
        <f t="shared" si="609"/>
        <v>0</v>
      </c>
      <c r="BD1608" s="11">
        <f>SUMIFS(Ishop!$BK:$BK,Ishop!$BG:$BG,Source!D1608,Ishop!$B:$B,Source!C1608)</f>
        <v>0</v>
      </c>
      <c r="BE1608" s="11">
        <f>COUNTIFS(Ishop!$AW:$AW,"OUI",Ishop!$BG:$BG,Source!D1608,Ishop!$B:$B,Source!C1608)</f>
        <v>0</v>
      </c>
      <c r="BF1608" s="11">
        <f t="shared" si="610"/>
        <v>0</v>
      </c>
      <c r="BG1608" s="11">
        <f t="shared" si="611"/>
        <v>0</v>
      </c>
      <c r="BH1608" s="11">
        <f t="shared" si="612"/>
        <v>0</v>
      </c>
      <c r="BI1608" s="11">
        <f t="shared" si="613"/>
        <v>0</v>
      </c>
      <c r="BJ1608" s="11">
        <f t="shared" si="614"/>
        <v>0</v>
      </c>
      <c r="BK1608" s="11">
        <f t="shared" si="615"/>
        <v>0</v>
      </c>
      <c r="BL1608" s="11">
        <f t="shared" si="616"/>
        <v>0</v>
      </c>
      <c r="BM1608" s="11">
        <f t="shared" si="617"/>
        <v>0</v>
      </c>
      <c r="BN1608" s="25">
        <f>Z1608*Budget!$A$6</f>
        <v>0</v>
      </c>
      <c r="BO1608" s="25">
        <f>AA1608*(Budget!$B$6+Budget!$B$7)</f>
        <v>0</v>
      </c>
      <c r="BP1608" s="25">
        <f>AB1608*(Budget!$C$6+Budget!$C$7)</f>
        <v>0</v>
      </c>
      <c r="BQ1608" s="25">
        <f>AC1608*(Budget!$D$6+Budget!$D$7)</f>
        <v>0</v>
      </c>
      <c r="BR1608" s="25">
        <f>AD1608*(Budget!$E$6+Budget!$E$7)</f>
        <v>0</v>
      </c>
      <c r="BS1608" s="25">
        <f>AE1608*(Budget!$F$6+Budget!$F$7)</f>
        <v>0</v>
      </c>
      <c r="BT1608" s="25">
        <f>AF1608*(Budget!$G$6+Budget!$G$7)</f>
        <v>0</v>
      </c>
      <c r="BU1608" s="25">
        <f>AG1608*Budget!$H$6</f>
        <v>0</v>
      </c>
      <c r="BV1608" s="25">
        <f>AH1608*Budget!$I$6</f>
        <v>0</v>
      </c>
      <c r="BW1608" s="25">
        <f>AI1608*Budget!$J$6</f>
        <v>0</v>
      </c>
      <c r="BX1608" s="25">
        <f>AJ1608*Budget!$K$6</f>
        <v>0</v>
      </c>
      <c r="BY1608" s="25">
        <f>AK1608*Budget!$L$6</f>
        <v>0</v>
      </c>
      <c r="BZ1608" s="25">
        <f>AL1608*Budget!$M$6</f>
        <v>0</v>
      </c>
      <c r="CA1608" s="25">
        <f>AM1608*Budget!$N$6</f>
        <v>0</v>
      </c>
      <c r="CB1608" s="25">
        <f>AQ1608*Budget!$O$6</f>
        <v>0</v>
      </c>
      <c r="CC1608" s="25">
        <f>AR1608*Budget!$S$6</f>
        <v>0</v>
      </c>
      <c r="CD1608" s="25">
        <f>AS1608*Budget!$Q$6</f>
        <v>0</v>
      </c>
      <c r="CE1608" s="25">
        <f t="shared" si="618"/>
        <v>0</v>
      </c>
      <c r="CF1608" s="11" t="e">
        <f>COUNTIFS(#REF!,Source!E1608,#REF!,Source!C1608)</f>
        <v>#REF!</v>
      </c>
      <c r="CG1608" s="11" t="str">
        <f t="shared" si="619"/>
        <v>--</v>
      </c>
    </row>
    <row r="1609" spans="1:85" x14ac:dyDescent="0.25">
      <c r="A1609" t="str">
        <f>IFERROR(VLOOKUP(MONTH(C1609),Date!$A$2:$B$13,2,0),"--")</f>
        <v>Avril</v>
      </c>
      <c r="B1609" s="11">
        <f t="shared" si="598"/>
        <v>17</v>
      </c>
      <c r="C1609" s="28">
        <f t="shared" si="597"/>
        <v>42117</v>
      </c>
      <c r="D1609" s="29" t="s">
        <v>239</v>
      </c>
      <c r="E1609" s="30" t="str">
        <f>IFERROR(VLOOKUP(D1609,Listing!$A:$B,2,0),"--")</f>
        <v>A44035</v>
      </c>
      <c r="F1609" s="30" t="str">
        <f>IFERROR(VLOOKUP(D1609,Listing!$A:$E,5,0),"-")</f>
        <v>LAQLALECH  ABDELAZIZ</v>
      </c>
      <c r="G1609" s="4">
        <f>IFERROR(VLOOKUP(D1609,Listing!$A:$F,6,0),"--")</f>
        <v>42079</v>
      </c>
      <c r="H1609" s="11" t="str">
        <f>IFERROR(VLOOKUP(D1609,Listing!$A:$D,4,0),"--")</f>
        <v>REDA JABER</v>
      </c>
      <c r="I1609" s="11" t="str">
        <f t="shared" si="599"/>
        <v>AAC</v>
      </c>
      <c r="J1609" s="31">
        <f>IFERROR(COUNTIFS(Ishop!$BG:$BG,Source!D1609,Ishop!$B:$B,Source!C1609),"--")</f>
        <v>0</v>
      </c>
      <c r="K1609" s="11">
        <f>IFERROR(COUNTIFS(Ishop!$BG:$BG,Source!D1609,Ishop!$B:$B,Source!C1609,Ishop!$J:$J,"OUI"),"--")</f>
        <v>0</v>
      </c>
      <c r="L1609" s="11">
        <f>COUNTIFS(Ishop!$AG:$AG,Source!$L$1,Ishop!$BG:$BG,Source!$D1609,Ishop!$B:$B,Source!$C1609)</f>
        <v>0</v>
      </c>
      <c r="M1609" s="11">
        <f>COUNTIFS(Ishop!$AG:$AG,Source!$M$1,Ishop!$BG:$BG,Source!$D1609,Ishop!$B:$B,Source!$C1609)</f>
        <v>0</v>
      </c>
      <c r="N1609" s="11">
        <f>COUNTIFS(Ishop!$AG:$AG,Source!$N$1,Ishop!$BG:$BG,Source!$D1609,Ishop!$B:$B,Source!$C1609)</f>
        <v>0</v>
      </c>
      <c r="O1609" s="11">
        <f>COUNTIFS(Ishop!$AG:$AG,Source!$O$1,Ishop!$BG:$BG,Source!$D1609,Ishop!$B:$B,Source!$C1609)</f>
        <v>0</v>
      </c>
      <c r="P1609" s="11">
        <f>COUNTIFS(Ishop!$AG:$AG,Source!$P$1,Ishop!$BG:$BG,Source!$D1609,Ishop!$B:$B,Source!$C1609)</f>
        <v>0</v>
      </c>
      <c r="Q1609" s="11">
        <f>COUNTIFS(Ishop!$AG:$AG,Source!$Q$1,Ishop!$BG:$BG,Source!$D1609,Ishop!$B:$B,Source!$C1609)</f>
        <v>0</v>
      </c>
      <c r="R1609" s="11">
        <f>COUNTIFS(Ishop!$AG:$AG,Source!$R$1,Ishop!$BG:$BG,Source!$D1609,Ishop!$B:$B,Source!$C1609)</f>
        <v>0</v>
      </c>
      <c r="S1609" s="11">
        <f>COUNTIFS(Ishop!$AG:$AG,Source!$S$1,Ishop!$BG:$BG,Source!$D1609,Ishop!$B:$B,Source!$C1609)</f>
        <v>0</v>
      </c>
      <c r="T1609" s="11">
        <f>COUNTIFS(Ishop!$AG:$AG,Source!$T$1,Ishop!$BG:$BG,Source!$D1609,Ishop!$B:$B,Source!$C1609)</f>
        <v>0</v>
      </c>
      <c r="U1609" s="11">
        <f>COUNTIFS(Ishop!$AG:$AG,Source!$U$1,Ishop!$BG:$BG,Source!$D1609,Ishop!$B:$B,Source!$C1609)</f>
        <v>0</v>
      </c>
      <c r="V1609" s="11">
        <f>COUNTIFS(Ishop!$AG:$AG,Source!$V$1,Ishop!$BG:$BG,Source!$D1609,Ishop!$B:$B,Source!$C1609)</f>
        <v>0</v>
      </c>
      <c r="W1609" s="11">
        <f>COUNTIFS(Ishop!$AG:$AG,Source!$W$1,Ishop!$BG:$BG,Source!$D1609,Ishop!$B:$B,Source!$C1609)</f>
        <v>0</v>
      </c>
      <c r="X1609" s="11">
        <f>COUNTIFS(Ishop!$AG:$AG,Source!$X$1,Ishop!$BG:$BG,Source!$D1609,Ishop!$B:$B,Source!$C1609)</f>
        <v>0</v>
      </c>
      <c r="Y1609" s="11">
        <f>COUNTIFS(Ishop!$AG:$AG,Source!$Y$1,Ishop!$BG:$BG,Source!$D1609,Ishop!$B:$B,Source!$C1609)</f>
        <v>0</v>
      </c>
      <c r="Z1609" s="11">
        <f>COUNTIFS(Ishop!$AG:$AG,Source!$Z$1,Ishop!$BG:$BG,Source!$D1609,Ishop!$B:$B,Source!$C1609,Ishop!$J:$J,"OUI")</f>
        <v>0</v>
      </c>
      <c r="AA1609" s="11">
        <f>COUNTIFS(Ishop!$AG:$AG,Source!$AA$1,Ishop!$BG:$BG,Source!$D1609,Ishop!$B:$B,Source!$C1609,Ishop!$J:$J,"OUI")</f>
        <v>0</v>
      </c>
      <c r="AB1609" s="11">
        <f>COUNTIFS(Ishop!$AG:$AG,Source!$AB$1,Ishop!$BG:$BG,Source!$D1609,Ishop!$B:$B,Source!$C1609,Ishop!$J:$J,"OUI")</f>
        <v>0</v>
      </c>
      <c r="AC1609" s="11">
        <f>COUNTIFS(Ishop!$AG:$AG,Source!$AC$1,Ishop!$BG:$BG,Source!$D1609,Ishop!$B:$B,Source!$C1609,Ishop!$J:$J,"OUI")</f>
        <v>0</v>
      </c>
      <c r="AD1609" s="11">
        <f>COUNTIFS(Ishop!$AG:$AG,Source!$AD$1,Ishop!$BG:$BG,Source!$D1609,Ishop!$B:$B,Source!$C1609,Ishop!$J:$J,"OUI")</f>
        <v>0</v>
      </c>
      <c r="AE1609" s="11">
        <f>COUNTIFS(Ishop!$AG:$AG,Source!$AE$1,Ishop!$BG:$BG,Source!$D1609,Ishop!$B:$B,Source!$C1609,Ishop!$J:$J,"OUI")</f>
        <v>0</v>
      </c>
      <c r="AF1609" s="11">
        <f>COUNTIFS(Ishop!$AG:$AG,Source!$AF$1,Ishop!$BG:$BG,Source!$D1609,Ishop!$B:$B,Source!$C1609,Ishop!$J:$J,"OUI")</f>
        <v>0</v>
      </c>
      <c r="AG1609" s="11">
        <f>COUNTIFS(Ishop!$AG:$AG,Source!$AG$1,Ishop!$BG:$BG,Source!$D1609,Ishop!$B:$B,Source!$C1609,Ishop!$J:$J,"OUI")</f>
        <v>0</v>
      </c>
      <c r="AH1609" s="11">
        <f>COUNTIFS(Ishop!$AG:$AG,Source!$AH$1,Ishop!$BG:$BG,Source!$D1609,Ishop!$B:$B,Source!$C1609,Ishop!$J:$J,"OUI")</f>
        <v>0</v>
      </c>
      <c r="AI1609" s="11">
        <f>COUNTIFS(Ishop!$AG:$AG,Source!$AI$1,Ishop!$BG:$BG,Source!$D1609,Ishop!$B:$B,Source!$C1609,Ishop!$J:$J,"OUI")</f>
        <v>0</v>
      </c>
      <c r="AJ1609" s="11">
        <f>COUNTIFS(Ishop!$AG:$AG,Source!$AJ$1,Ishop!$BG:$BG,Source!$D1609,Ishop!$B:$B,Source!$C1609,Ishop!$J:$J,"OUI")</f>
        <v>0</v>
      </c>
      <c r="AK1609" s="11">
        <f>COUNTIFS(Ishop!$AG:$AG,Source!$AK$1,Ishop!$BG:$BG,Source!$D1609,Ishop!$B:$B,Source!$C1609,Ishop!$J:$J,"OUI")</f>
        <v>0</v>
      </c>
      <c r="AL1609" s="11">
        <f>COUNTIFS(Ishop!$AG:$AG,Source!$AL$1,Ishop!$BG:$BG,Source!$D1609,Ishop!$B:$B,Source!$C1609,Ishop!$J:$J,"OUI")</f>
        <v>0</v>
      </c>
      <c r="AM1609" s="11">
        <f>COUNTIFS(Ishop!$AG:$AG,Source!$AM$1,Ishop!$BG:$BG,Source!$D1609,Ishop!$B:$B,Source!$C1609,Ishop!$J:$J,"OUI")</f>
        <v>0</v>
      </c>
      <c r="AN1609" s="11">
        <f>COUNTIFS(Dolmen!$W:$W,"Sensation",Dolmen!$O:$O,Source!D1609,Dolmen!$F:$F,Source!C1609)</f>
        <v>0</v>
      </c>
      <c r="AO1609" s="11">
        <f>COUNTIFS(Dolmen!$AC:$AC,"Bbox Miami",Dolmen!$O:$O,Source!D1609,Dolmen!$F:$F,Source!C1609)</f>
        <v>0</v>
      </c>
      <c r="AP1609" s="11">
        <f>COUNTIFS(Dolmen!$AD:$AD,"1",Dolmen!$W:$W,"",Dolmen!$O:$O,Source!D1609,Dolmen!$F:$F,Source!C1609)</f>
        <v>0</v>
      </c>
      <c r="AQ1609" s="11">
        <f>COUNTIFS(Dolmen!$W:$W,"Sensation",Dolmen!$Y:$Y,"1",Dolmen!$O:$O,Source!D1609,Dolmen!$F:$F,Source!C1609)</f>
        <v>0</v>
      </c>
      <c r="AR1609" s="11">
        <f>COUNTIFS(Dolmen!$AC:$AC,"Bbox Miami",Dolmen!$Y:$Y,"1",Dolmen!$O:$O,Source!D1609,Dolmen!$F:$F,Source!C1609)</f>
        <v>0</v>
      </c>
      <c r="AS1609" s="11">
        <f>COUNTIFS(Dolmen!$AD:$AD,"1",Dolmen!$W:$W,"",Dolmen!$Y:$Y,"1",Dolmen!$O:$O,Source!D1609,Dolmen!$F:$F,Source!C1609)</f>
        <v>0</v>
      </c>
      <c r="AT1609" s="11">
        <f t="shared" si="600"/>
        <v>0</v>
      </c>
      <c r="AU1609" s="11">
        <f t="shared" si="601"/>
        <v>0</v>
      </c>
      <c r="AV1609" s="11">
        <f t="shared" si="602"/>
        <v>0</v>
      </c>
      <c r="AW1609" s="11">
        <f t="shared" si="603"/>
        <v>0</v>
      </c>
      <c r="AX1609" s="11">
        <f t="shared" si="604"/>
        <v>0</v>
      </c>
      <c r="AY1609" s="11">
        <f t="shared" si="605"/>
        <v>0</v>
      </c>
      <c r="AZ1609" s="11">
        <f t="shared" si="606"/>
        <v>0</v>
      </c>
      <c r="BA1609" s="11">
        <f t="shared" si="607"/>
        <v>0</v>
      </c>
      <c r="BB1609" s="11">
        <f t="shared" si="608"/>
        <v>0</v>
      </c>
      <c r="BC1609" s="11">
        <f t="shared" si="609"/>
        <v>0</v>
      </c>
      <c r="BD1609" s="11">
        <f>SUMIFS(Ishop!$BK:$BK,Ishop!$BG:$BG,Source!D1609,Ishop!$B:$B,Source!C1609)</f>
        <v>0</v>
      </c>
      <c r="BE1609" s="11">
        <f>COUNTIFS(Ishop!$AW:$AW,"OUI",Ishop!$BG:$BG,Source!D1609,Ishop!$B:$B,Source!C1609)</f>
        <v>0</v>
      </c>
      <c r="BF1609" s="11">
        <f t="shared" si="610"/>
        <v>0</v>
      </c>
      <c r="BG1609" s="11">
        <f t="shared" si="611"/>
        <v>0</v>
      </c>
      <c r="BH1609" s="11">
        <f t="shared" si="612"/>
        <v>0</v>
      </c>
      <c r="BI1609" s="11">
        <f t="shared" si="613"/>
        <v>0</v>
      </c>
      <c r="BJ1609" s="11">
        <f t="shared" si="614"/>
        <v>0</v>
      </c>
      <c r="BK1609" s="11">
        <f t="shared" si="615"/>
        <v>0</v>
      </c>
      <c r="BL1609" s="11">
        <f t="shared" si="616"/>
        <v>0</v>
      </c>
      <c r="BM1609" s="11">
        <f t="shared" si="617"/>
        <v>0</v>
      </c>
      <c r="BN1609" s="25">
        <f>Z1609*Budget!$A$6</f>
        <v>0</v>
      </c>
      <c r="BO1609" s="25">
        <f>AA1609*(Budget!$B$6+Budget!$B$7)</f>
        <v>0</v>
      </c>
      <c r="BP1609" s="25">
        <f>AB1609*(Budget!$C$6+Budget!$C$7)</f>
        <v>0</v>
      </c>
      <c r="BQ1609" s="25">
        <f>AC1609*(Budget!$D$6+Budget!$D$7)</f>
        <v>0</v>
      </c>
      <c r="BR1609" s="25">
        <f>AD1609*(Budget!$E$6+Budget!$E$7)</f>
        <v>0</v>
      </c>
      <c r="BS1609" s="25">
        <f>AE1609*(Budget!$F$6+Budget!$F$7)</f>
        <v>0</v>
      </c>
      <c r="BT1609" s="25">
        <f>AF1609*(Budget!$G$6+Budget!$G$7)</f>
        <v>0</v>
      </c>
      <c r="BU1609" s="25">
        <f>AG1609*Budget!$H$6</f>
        <v>0</v>
      </c>
      <c r="BV1609" s="25">
        <f>AH1609*Budget!$I$6</f>
        <v>0</v>
      </c>
      <c r="BW1609" s="25">
        <f>AI1609*Budget!$J$6</f>
        <v>0</v>
      </c>
      <c r="BX1609" s="25">
        <f>AJ1609*Budget!$K$6</f>
        <v>0</v>
      </c>
      <c r="BY1609" s="25">
        <f>AK1609*Budget!$L$6</f>
        <v>0</v>
      </c>
      <c r="BZ1609" s="25">
        <f>AL1609*Budget!$M$6</f>
        <v>0</v>
      </c>
      <c r="CA1609" s="25">
        <f>AM1609*Budget!$N$6</f>
        <v>0</v>
      </c>
      <c r="CB1609" s="25">
        <f>AQ1609*Budget!$O$6</f>
        <v>0</v>
      </c>
      <c r="CC1609" s="25">
        <f>AR1609*Budget!$S$6</f>
        <v>0</v>
      </c>
      <c r="CD1609" s="25">
        <f>AS1609*Budget!$Q$6</f>
        <v>0</v>
      </c>
      <c r="CE1609" s="25">
        <f t="shared" si="618"/>
        <v>0</v>
      </c>
      <c r="CF1609" s="11" t="e">
        <f>COUNTIFS(#REF!,Source!E1609,#REF!,Source!C1609)</f>
        <v>#REF!</v>
      </c>
      <c r="CG1609" s="11" t="str">
        <f t="shared" si="619"/>
        <v>--</v>
      </c>
    </row>
    <row r="1610" spans="1:85" x14ac:dyDescent="0.25">
      <c r="A1610" t="str">
        <f>IFERROR(VLOOKUP(MONTH(C1610),Date!$A$2:$B$13,2,0),"--")</f>
        <v>Avril</v>
      </c>
      <c r="B1610" s="11">
        <f t="shared" si="598"/>
        <v>17</v>
      </c>
      <c r="C1610" s="28">
        <f t="shared" si="597"/>
        <v>42117</v>
      </c>
      <c r="D1610" s="29" t="s">
        <v>240</v>
      </c>
      <c r="E1610" s="30" t="str">
        <f>IFERROR(VLOOKUP(D1610,Listing!$A:$B,2,0),"--")</f>
        <v>A44079</v>
      </c>
      <c r="F1610" s="30" t="str">
        <f>IFERROR(VLOOKUP(D1610,Listing!$A:$E,5,0),"-")</f>
        <v>YASSINE  DRISSI KAITOUNI</v>
      </c>
      <c r="G1610" s="4">
        <f>IFERROR(VLOOKUP(D1610,Listing!$A:$F,6,0),"--")</f>
        <v>42093</v>
      </c>
      <c r="H1610" s="11" t="str">
        <f>IFERROR(VLOOKUP(D1610,Listing!$A:$D,4,0),"--")</f>
        <v>REDA JABER</v>
      </c>
      <c r="I1610" s="11" t="str">
        <f t="shared" si="599"/>
        <v>AAC</v>
      </c>
      <c r="J1610" s="31">
        <f>IFERROR(COUNTIFS(Ishop!$BG:$BG,Source!D1610,Ishop!$B:$B,Source!C1610),"--")</f>
        <v>0</v>
      </c>
      <c r="K1610" s="11">
        <f>IFERROR(COUNTIFS(Ishop!$BG:$BG,Source!D1610,Ishop!$B:$B,Source!C1610,Ishop!$J:$J,"OUI"),"--")</f>
        <v>0</v>
      </c>
      <c r="L1610" s="11">
        <f>COUNTIFS(Ishop!$AG:$AG,Source!$L$1,Ishop!$BG:$BG,Source!$D1610,Ishop!$B:$B,Source!$C1610)</f>
        <v>0</v>
      </c>
      <c r="M1610" s="11">
        <f>COUNTIFS(Ishop!$AG:$AG,Source!$M$1,Ishop!$BG:$BG,Source!$D1610,Ishop!$B:$B,Source!$C1610)</f>
        <v>0</v>
      </c>
      <c r="N1610" s="11">
        <f>COUNTIFS(Ishop!$AG:$AG,Source!$N$1,Ishop!$BG:$BG,Source!$D1610,Ishop!$B:$B,Source!$C1610)</f>
        <v>0</v>
      </c>
      <c r="O1610" s="11">
        <f>COUNTIFS(Ishop!$AG:$AG,Source!$O$1,Ishop!$BG:$BG,Source!$D1610,Ishop!$B:$B,Source!$C1610)</f>
        <v>0</v>
      </c>
      <c r="P1610" s="11">
        <f>COUNTIFS(Ishop!$AG:$AG,Source!$P$1,Ishop!$BG:$BG,Source!$D1610,Ishop!$B:$B,Source!$C1610)</f>
        <v>0</v>
      </c>
      <c r="Q1610" s="11">
        <f>COUNTIFS(Ishop!$AG:$AG,Source!$Q$1,Ishop!$BG:$BG,Source!$D1610,Ishop!$B:$B,Source!$C1610)</f>
        <v>0</v>
      </c>
      <c r="R1610" s="11">
        <f>COUNTIFS(Ishop!$AG:$AG,Source!$R$1,Ishop!$BG:$BG,Source!$D1610,Ishop!$B:$B,Source!$C1610)</f>
        <v>0</v>
      </c>
      <c r="S1610" s="11">
        <f>COUNTIFS(Ishop!$AG:$AG,Source!$S$1,Ishop!$BG:$BG,Source!$D1610,Ishop!$B:$B,Source!$C1610)</f>
        <v>0</v>
      </c>
      <c r="T1610" s="11">
        <f>COUNTIFS(Ishop!$AG:$AG,Source!$T$1,Ishop!$BG:$BG,Source!$D1610,Ishop!$B:$B,Source!$C1610)</f>
        <v>0</v>
      </c>
      <c r="U1610" s="11">
        <f>COUNTIFS(Ishop!$AG:$AG,Source!$U$1,Ishop!$BG:$BG,Source!$D1610,Ishop!$B:$B,Source!$C1610)</f>
        <v>0</v>
      </c>
      <c r="V1610" s="11">
        <f>COUNTIFS(Ishop!$AG:$AG,Source!$V$1,Ishop!$BG:$BG,Source!$D1610,Ishop!$B:$B,Source!$C1610)</f>
        <v>0</v>
      </c>
      <c r="W1610" s="11">
        <f>COUNTIFS(Ishop!$AG:$AG,Source!$W$1,Ishop!$BG:$BG,Source!$D1610,Ishop!$B:$B,Source!$C1610)</f>
        <v>0</v>
      </c>
      <c r="X1610" s="11">
        <f>COUNTIFS(Ishop!$AG:$AG,Source!$X$1,Ishop!$BG:$BG,Source!$D1610,Ishop!$B:$B,Source!$C1610)</f>
        <v>0</v>
      </c>
      <c r="Y1610" s="11">
        <f>COUNTIFS(Ishop!$AG:$AG,Source!$Y$1,Ishop!$BG:$BG,Source!$D1610,Ishop!$B:$B,Source!$C1610)</f>
        <v>0</v>
      </c>
      <c r="Z1610" s="11">
        <f>COUNTIFS(Ishop!$AG:$AG,Source!$Z$1,Ishop!$BG:$BG,Source!$D1610,Ishop!$B:$B,Source!$C1610,Ishop!$J:$J,"OUI")</f>
        <v>0</v>
      </c>
      <c r="AA1610" s="11">
        <f>COUNTIFS(Ishop!$AG:$AG,Source!$AA$1,Ishop!$BG:$BG,Source!$D1610,Ishop!$B:$B,Source!$C1610,Ishop!$J:$J,"OUI")</f>
        <v>0</v>
      </c>
      <c r="AB1610" s="11">
        <f>COUNTIFS(Ishop!$AG:$AG,Source!$AB$1,Ishop!$BG:$BG,Source!$D1610,Ishop!$B:$B,Source!$C1610,Ishop!$J:$J,"OUI")</f>
        <v>0</v>
      </c>
      <c r="AC1610" s="11">
        <f>COUNTIFS(Ishop!$AG:$AG,Source!$AC$1,Ishop!$BG:$BG,Source!$D1610,Ishop!$B:$B,Source!$C1610,Ishop!$J:$J,"OUI")</f>
        <v>0</v>
      </c>
      <c r="AD1610" s="11">
        <f>COUNTIFS(Ishop!$AG:$AG,Source!$AD$1,Ishop!$BG:$BG,Source!$D1610,Ishop!$B:$B,Source!$C1610,Ishop!$J:$J,"OUI")</f>
        <v>0</v>
      </c>
      <c r="AE1610" s="11">
        <f>COUNTIFS(Ishop!$AG:$AG,Source!$AE$1,Ishop!$BG:$BG,Source!$D1610,Ishop!$B:$B,Source!$C1610,Ishop!$J:$J,"OUI")</f>
        <v>0</v>
      </c>
      <c r="AF1610" s="11">
        <f>COUNTIFS(Ishop!$AG:$AG,Source!$AF$1,Ishop!$BG:$BG,Source!$D1610,Ishop!$B:$B,Source!$C1610,Ishop!$J:$J,"OUI")</f>
        <v>0</v>
      </c>
      <c r="AG1610" s="11">
        <f>COUNTIFS(Ishop!$AG:$AG,Source!$AG$1,Ishop!$BG:$BG,Source!$D1610,Ishop!$B:$B,Source!$C1610,Ishop!$J:$J,"OUI")</f>
        <v>0</v>
      </c>
      <c r="AH1610" s="11">
        <f>COUNTIFS(Ishop!$AG:$AG,Source!$AH$1,Ishop!$BG:$BG,Source!$D1610,Ishop!$B:$B,Source!$C1610,Ishop!$J:$J,"OUI")</f>
        <v>0</v>
      </c>
      <c r="AI1610" s="11">
        <f>COUNTIFS(Ishop!$AG:$AG,Source!$AI$1,Ishop!$BG:$BG,Source!$D1610,Ishop!$B:$B,Source!$C1610,Ishop!$J:$J,"OUI")</f>
        <v>0</v>
      </c>
      <c r="AJ1610" s="11">
        <f>COUNTIFS(Ishop!$AG:$AG,Source!$AJ$1,Ishop!$BG:$BG,Source!$D1610,Ishop!$B:$B,Source!$C1610,Ishop!$J:$J,"OUI")</f>
        <v>0</v>
      </c>
      <c r="AK1610" s="11">
        <f>COUNTIFS(Ishop!$AG:$AG,Source!$AK$1,Ishop!$BG:$BG,Source!$D1610,Ishop!$B:$B,Source!$C1610,Ishop!$J:$J,"OUI")</f>
        <v>0</v>
      </c>
      <c r="AL1610" s="11">
        <f>COUNTIFS(Ishop!$AG:$AG,Source!$AL$1,Ishop!$BG:$BG,Source!$D1610,Ishop!$B:$B,Source!$C1610,Ishop!$J:$J,"OUI")</f>
        <v>0</v>
      </c>
      <c r="AM1610" s="11">
        <f>COUNTIFS(Ishop!$AG:$AG,Source!$AM$1,Ishop!$BG:$BG,Source!$D1610,Ishop!$B:$B,Source!$C1610,Ishop!$J:$J,"OUI")</f>
        <v>0</v>
      </c>
      <c r="AN1610" s="11">
        <f>COUNTIFS(Dolmen!$W:$W,"Sensation",Dolmen!$O:$O,Source!D1610,Dolmen!$F:$F,Source!C1610)</f>
        <v>0</v>
      </c>
      <c r="AO1610" s="11">
        <f>COUNTIFS(Dolmen!$AC:$AC,"Bbox Miami",Dolmen!$O:$O,Source!D1610,Dolmen!$F:$F,Source!C1610)</f>
        <v>0</v>
      </c>
      <c r="AP1610" s="11">
        <f>COUNTIFS(Dolmen!$AD:$AD,"1",Dolmen!$W:$W,"",Dolmen!$O:$O,Source!D1610,Dolmen!$F:$F,Source!C1610)</f>
        <v>0</v>
      </c>
      <c r="AQ1610" s="11">
        <f>COUNTIFS(Dolmen!$W:$W,"Sensation",Dolmen!$Y:$Y,"1",Dolmen!$O:$O,Source!D1610,Dolmen!$F:$F,Source!C1610)</f>
        <v>0</v>
      </c>
      <c r="AR1610" s="11">
        <f>COUNTIFS(Dolmen!$AC:$AC,"Bbox Miami",Dolmen!$Y:$Y,"1",Dolmen!$O:$O,Source!D1610,Dolmen!$F:$F,Source!C1610)</f>
        <v>0</v>
      </c>
      <c r="AS1610" s="11">
        <f>COUNTIFS(Dolmen!$AD:$AD,"1",Dolmen!$W:$W,"",Dolmen!$Y:$Y,"1",Dolmen!$O:$O,Source!D1610,Dolmen!$F:$F,Source!C1610)</f>
        <v>0</v>
      </c>
      <c r="AT1610" s="11">
        <f t="shared" si="600"/>
        <v>0</v>
      </c>
      <c r="AU1610" s="11">
        <f t="shared" si="601"/>
        <v>0</v>
      </c>
      <c r="AV1610" s="11">
        <f t="shared" si="602"/>
        <v>0</v>
      </c>
      <c r="AW1610" s="11">
        <f t="shared" si="603"/>
        <v>0</v>
      </c>
      <c r="AX1610" s="11">
        <f t="shared" si="604"/>
        <v>0</v>
      </c>
      <c r="AY1610" s="11">
        <f t="shared" si="605"/>
        <v>0</v>
      </c>
      <c r="AZ1610" s="11">
        <f t="shared" si="606"/>
        <v>0</v>
      </c>
      <c r="BA1610" s="11">
        <f t="shared" si="607"/>
        <v>0</v>
      </c>
      <c r="BB1610" s="11">
        <f t="shared" si="608"/>
        <v>0</v>
      </c>
      <c r="BC1610" s="11">
        <f t="shared" si="609"/>
        <v>0</v>
      </c>
      <c r="BD1610" s="11">
        <f>SUMIFS(Ishop!$BK:$BK,Ishop!$BG:$BG,Source!D1610,Ishop!$B:$B,Source!C1610)</f>
        <v>0</v>
      </c>
      <c r="BE1610" s="11">
        <f>COUNTIFS(Ishop!$AW:$AW,"OUI",Ishop!$BG:$BG,Source!D1610,Ishop!$B:$B,Source!C1610)</f>
        <v>0</v>
      </c>
      <c r="BF1610" s="11">
        <f t="shared" si="610"/>
        <v>0</v>
      </c>
      <c r="BG1610" s="11">
        <f t="shared" si="611"/>
        <v>0</v>
      </c>
      <c r="BH1610" s="11">
        <f t="shared" si="612"/>
        <v>0</v>
      </c>
      <c r="BI1610" s="11">
        <f t="shared" si="613"/>
        <v>0</v>
      </c>
      <c r="BJ1610" s="11">
        <f t="shared" si="614"/>
        <v>0</v>
      </c>
      <c r="BK1610" s="11">
        <f t="shared" si="615"/>
        <v>0</v>
      </c>
      <c r="BL1610" s="11">
        <f t="shared" si="616"/>
        <v>0</v>
      </c>
      <c r="BM1610" s="11">
        <f t="shared" si="617"/>
        <v>0</v>
      </c>
      <c r="BN1610" s="25">
        <f>Z1610*Budget!$A$6</f>
        <v>0</v>
      </c>
      <c r="BO1610" s="25">
        <f>AA1610*(Budget!$B$6+Budget!$B$7)</f>
        <v>0</v>
      </c>
      <c r="BP1610" s="25">
        <f>AB1610*(Budget!$C$6+Budget!$C$7)</f>
        <v>0</v>
      </c>
      <c r="BQ1610" s="25">
        <f>AC1610*(Budget!$D$6+Budget!$D$7)</f>
        <v>0</v>
      </c>
      <c r="BR1610" s="25">
        <f>AD1610*(Budget!$E$6+Budget!$E$7)</f>
        <v>0</v>
      </c>
      <c r="BS1610" s="25">
        <f>AE1610*(Budget!$F$6+Budget!$F$7)</f>
        <v>0</v>
      </c>
      <c r="BT1610" s="25">
        <f>AF1610*(Budget!$G$6+Budget!$G$7)</f>
        <v>0</v>
      </c>
      <c r="BU1610" s="25">
        <f>AG1610*Budget!$H$6</f>
        <v>0</v>
      </c>
      <c r="BV1610" s="25">
        <f>AH1610*Budget!$I$6</f>
        <v>0</v>
      </c>
      <c r="BW1610" s="25">
        <f>AI1610*Budget!$J$6</f>
        <v>0</v>
      </c>
      <c r="BX1610" s="25">
        <f>AJ1610*Budget!$K$6</f>
        <v>0</v>
      </c>
      <c r="BY1610" s="25">
        <f>AK1610*Budget!$L$6</f>
        <v>0</v>
      </c>
      <c r="BZ1610" s="25">
        <f>AL1610*Budget!$M$6</f>
        <v>0</v>
      </c>
      <c r="CA1610" s="25">
        <f>AM1610*Budget!$N$6</f>
        <v>0</v>
      </c>
      <c r="CB1610" s="25">
        <f>AQ1610*Budget!$O$6</f>
        <v>0</v>
      </c>
      <c r="CC1610" s="25">
        <f>AR1610*Budget!$S$6</f>
        <v>0</v>
      </c>
      <c r="CD1610" s="25">
        <f>AS1610*Budget!$Q$6</f>
        <v>0</v>
      </c>
      <c r="CE1610" s="25">
        <f t="shared" si="618"/>
        <v>0</v>
      </c>
      <c r="CF1610" s="11" t="e">
        <f>COUNTIFS(#REF!,Source!E1610,#REF!,Source!C1610)</f>
        <v>#REF!</v>
      </c>
      <c r="CG1610" s="11" t="str">
        <f t="shared" si="619"/>
        <v>--</v>
      </c>
    </row>
    <row r="1611" spans="1:85" x14ac:dyDescent="0.25">
      <c r="A1611" t="str">
        <f>IFERROR(VLOOKUP(MONTH(C1611),Date!$A$2:$B$13,2,0),"--")</f>
        <v>Avril</v>
      </c>
      <c r="B1611" s="11">
        <f t="shared" si="598"/>
        <v>17</v>
      </c>
      <c r="C1611" s="28">
        <f t="shared" si="597"/>
        <v>42117</v>
      </c>
      <c r="D1611" s="29" t="s">
        <v>241</v>
      </c>
      <c r="E1611" s="30" t="str">
        <f>IFERROR(VLOOKUP(D1611,Listing!$A:$B,2,0),"--")</f>
        <v>A44025</v>
      </c>
      <c r="F1611" s="30" t="str">
        <f>IFERROR(VLOOKUP(D1611,Listing!$A:$E,5,0),"-")</f>
        <v>EZZRRIFI ZINEB</v>
      </c>
      <c r="G1611" s="4">
        <f>IFERROR(VLOOKUP(D1611,Listing!$A:$F,6,0),"--")</f>
        <v>42107</v>
      </c>
      <c r="H1611" s="11" t="str">
        <f>IFERROR(VLOOKUP(D1611,Listing!$A:$D,4,0),"--")</f>
        <v>SALIM ZAGHBA</v>
      </c>
      <c r="I1611" s="11" t="str">
        <f t="shared" si="599"/>
        <v>AAC</v>
      </c>
      <c r="J1611" s="31">
        <f>IFERROR(COUNTIFS(Ishop!$BG:$BG,Source!D1611,Ishop!$B:$B,Source!C1611),"--")</f>
        <v>0</v>
      </c>
      <c r="K1611" s="11">
        <f>IFERROR(COUNTIFS(Ishop!$BG:$BG,Source!D1611,Ishop!$B:$B,Source!C1611,Ishop!$J:$J,"OUI"),"--")</f>
        <v>0</v>
      </c>
      <c r="L1611" s="11">
        <f>COUNTIFS(Ishop!$AG:$AG,Source!$L$1,Ishop!$BG:$BG,Source!$D1611,Ishop!$B:$B,Source!$C1611)</f>
        <v>0</v>
      </c>
      <c r="M1611" s="11">
        <f>COUNTIFS(Ishop!$AG:$AG,Source!$M$1,Ishop!$BG:$BG,Source!$D1611,Ishop!$B:$B,Source!$C1611)</f>
        <v>0</v>
      </c>
      <c r="N1611" s="11">
        <f>COUNTIFS(Ishop!$AG:$AG,Source!$N$1,Ishop!$BG:$BG,Source!$D1611,Ishop!$B:$B,Source!$C1611)</f>
        <v>0</v>
      </c>
      <c r="O1611" s="11">
        <f>COUNTIFS(Ishop!$AG:$AG,Source!$O$1,Ishop!$BG:$BG,Source!$D1611,Ishop!$B:$B,Source!$C1611)</f>
        <v>0</v>
      </c>
      <c r="P1611" s="11">
        <f>COUNTIFS(Ishop!$AG:$AG,Source!$P$1,Ishop!$BG:$BG,Source!$D1611,Ishop!$B:$B,Source!$C1611)</f>
        <v>0</v>
      </c>
      <c r="Q1611" s="11">
        <f>COUNTIFS(Ishop!$AG:$AG,Source!$Q$1,Ishop!$BG:$BG,Source!$D1611,Ishop!$B:$B,Source!$C1611)</f>
        <v>0</v>
      </c>
      <c r="R1611" s="11">
        <f>COUNTIFS(Ishop!$AG:$AG,Source!$R$1,Ishop!$BG:$BG,Source!$D1611,Ishop!$B:$B,Source!$C1611)</f>
        <v>0</v>
      </c>
      <c r="S1611" s="11">
        <f>COUNTIFS(Ishop!$AG:$AG,Source!$S$1,Ishop!$BG:$BG,Source!$D1611,Ishop!$B:$B,Source!$C1611)</f>
        <v>0</v>
      </c>
      <c r="T1611" s="11">
        <f>COUNTIFS(Ishop!$AG:$AG,Source!$T$1,Ishop!$BG:$BG,Source!$D1611,Ishop!$B:$B,Source!$C1611)</f>
        <v>0</v>
      </c>
      <c r="U1611" s="11">
        <f>COUNTIFS(Ishop!$AG:$AG,Source!$U$1,Ishop!$BG:$BG,Source!$D1611,Ishop!$B:$B,Source!$C1611)</f>
        <v>0</v>
      </c>
      <c r="V1611" s="11">
        <f>COUNTIFS(Ishop!$AG:$AG,Source!$V$1,Ishop!$BG:$BG,Source!$D1611,Ishop!$B:$B,Source!$C1611)</f>
        <v>0</v>
      </c>
      <c r="W1611" s="11">
        <f>COUNTIFS(Ishop!$AG:$AG,Source!$W$1,Ishop!$BG:$BG,Source!$D1611,Ishop!$B:$B,Source!$C1611)</f>
        <v>0</v>
      </c>
      <c r="X1611" s="11">
        <f>COUNTIFS(Ishop!$AG:$AG,Source!$X$1,Ishop!$BG:$BG,Source!$D1611,Ishop!$B:$B,Source!$C1611)</f>
        <v>0</v>
      </c>
      <c r="Y1611" s="11">
        <f>COUNTIFS(Ishop!$AG:$AG,Source!$Y$1,Ishop!$BG:$BG,Source!$D1611,Ishop!$B:$B,Source!$C1611)</f>
        <v>0</v>
      </c>
      <c r="Z1611" s="11">
        <f>COUNTIFS(Ishop!$AG:$AG,Source!$Z$1,Ishop!$BG:$BG,Source!$D1611,Ishop!$B:$B,Source!$C1611,Ishop!$J:$J,"OUI")</f>
        <v>0</v>
      </c>
      <c r="AA1611" s="11">
        <f>COUNTIFS(Ishop!$AG:$AG,Source!$AA$1,Ishop!$BG:$BG,Source!$D1611,Ishop!$B:$B,Source!$C1611,Ishop!$J:$J,"OUI")</f>
        <v>0</v>
      </c>
      <c r="AB1611" s="11">
        <f>COUNTIFS(Ishop!$AG:$AG,Source!$AB$1,Ishop!$BG:$BG,Source!$D1611,Ishop!$B:$B,Source!$C1611,Ishop!$J:$J,"OUI")</f>
        <v>0</v>
      </c>
      <c r="AC1611" s="11">
        <f>COUNTIFS(Ishop!$AG:$AG,Source!$AC$1,Ishop!$BG:$BG,Source!$D1611,Ishop!$B:$B,Source!$C1611,Ishop!$J:$J,"OUI")</f>
        <v>0</v>
      </c>
      <c r="AD1611" s="11">
        <f>COUNTIFS(Ishop!$AG:$AG,Source!$AD$1,Ishop!$BG:$BG,Source!$D1611,Ishop!$B:$B,Source!$C1611,Ishop!$J:$J,"OUI")</f>
        <v>0</v>
      </c>
      <c r="AE1611" s="11">
        <f>COUNTIFS(Ishop!$AG:$AG,Source!$AE$1,Ishop!$BG:$BG,Source!$D1611,Ishop!$B:$B,Source!$C1611,Ishop!$J:$J,"OUI")</f>
        <v>0</v>
      </c>
      <c r="AF1611" s="11">
        <f>COUNTIFS(Ishop!$AG:$AG,Source!$AF$1,Ishop!$BG:$BG,Source!$D1611,Ishop!$B:$B,Source!$C1611,Ishop!$J:$J,"OUI")</f>
        <v>0</v>
      </c>
      <c r="AG1611" s="11">
        <f>COUNTIFS(Ishop!$AG:$AG,Source!$AG$1,Ishop!$BG:$BG,Source!$D1611,Ishop!$B:$B,Source!$C1611,Ishop!$J:$J,"OUI")</f>
        <v>0</v>
      </c>
      <c r="AH1611" s="11">
        <f>COUNTIFS(Ishop!$AG:$AG,Source!$AH$1,Ishop!$BG:$BG,Source!$D1611,Ishop!$B:$B,Source!$C1611,Ishop!$J:$J,"OUI")</f>
        <v>0</v>
      </c>
      <c r="AI1611" s="11">
        <f>COUNTIFS(Ishop!$AG:$AG,Source!$AI$1,Ishop!$BG:$BG,Source!$D1611,Ishop!$B:$B,Source!$C1611,Ishop!$J:$J,"OUI")</f>
        <v>0</v>
      </c>
      <c r="AJ1611" s="11">
        <f>COUNTIFS(Ishop!$AG:$AG,Source!$AJ$1,Ishop!$BG:$BG,Source!$D1611,Ishop!$B:$B,Source!$C1611,Ishop!$J:$J,"OUI")</f>
        <v>0</v>
      </c>
      <c r="AK1611" s="11">
        <f>COUNTIFS(Ishop!$AG:$AG,Source!$AK$1,Ishop!$BG:$BG,Source!$D1611,Ishop!$B:$B,Source!$C1611,Ishop!$J:$J,"OUI")</f>
        <v>0</v>
      </c>
      <c r="AL1611" s="11">
        <f>COUNTIFS(Ishop!$AG:$AG,Source!$AL$1,Ishop!$BG:$BG,Source!$D1611,Ishop!$B:$B,Source!$C1611,Ishop!$J:$J,"OUI")</f>
        <v>0</v>
      </c>
      <c r="AM1611" s="11">
        <f>COUNTIFS(Ishop!$AG:$AG,Source!$AM$1,Ishop!$BG:$BG,Source!$D1611,Ishop!$B:$B,Source!$C1611,Ishop!$J:$J,"OUI")</f>
        <v>0</v>
      </c>
      <c r="AN1611" s="11">
        <f>COUNTIFS(Dolmen!$W:$W,"Sensation",Dolmen!$O:$O,Source!D1611,Dolmen!$F:$F,Source!C1611)</f>
        <v>0</v>
      </c>
      <c r="AO1611" s="11">
        <f>COUNTIFS(Dolmen!$AC:$AC,"Bbox Miami",Dolmen!$O:$O,Source!D1611,Dolmen!$F:$F,Source!C1611)</f>
        <v>0</v>
      </c>
      <c r="AP1611" s="11">
        <f>COUNTIFS(Dolmen!$AD:$AD,"1",Dolmen!$W:$W,"",Dolmen!$O:$O,Source!D1611,Dolmen!$F:$F,Source!C1611)</f>
        <v>0</v>
      </c>
      <c r="AQ1611" s="11">
        <f>COUNTIFS(Dolmen!$W:$W,"Sensation",Dolmen!$Y:$Y,"1",Dolmen!$O:$O,Source!D1611,Dolmen!$F:$F,Source!C1611)</f>
        <v>0</v>
      </c>
      <c r="AR1611" s="11">
        <f>COUNTIFS(Dolmen!$AC:$AC,"Bbox Miami",Dolmen!$Y:$Y,"1",Dolmen!$O:$O,Source!D1611,Dolmen!$F:$F,Source!C1611)</f>
        <v>0</v>
      </c>
      <c r="AS1611" s="11">
        <f>COUNTIFS(Dolmen!$AD:$AD,"1",Dolmen!$W:$W,"",Dolmen!$Y:$Y,"1",Dolmen!$O:$O,Source!D1611,Dolmen!$F:$F,Source!C1611)</f>
        <v>0</v>
      </c>
      <c r="AT1611" s="11">
        <f t="shared" si="600"/>
        <v>0</v>
      </c>
      <c r="AU1611" s="11">
        <f t="shared" si="601"/>
        <v>0</v>
      </c>
      <c r="AV1611" s="11">
        <f t="shared" si="602"/>
        <v>0</v>
      </c>
      <c r="AW1611" s="11">
        <f t="shared" si="603"/>
        <v>0</v>
      </c>
      <c r="AX1611" s="11">
        <f t="shared" si="604"/>
        <v>0</v>
      </c>
      <c r="AY1611" s="11">
        <f t="shared" si="605"/>
        <v>0</v>
      </c>
      <c r="AZ1611" s="11">
        <f t="shared" si="606"/>
        <v>0</v>
      </c>
      <c r="BA1611" s="11">
        <f t="shared" si="607"/>
        <v>0</v>
      </c>
      <c r="BB1611" s="11">
        <f t="shared" si="608"/>
        <v>0</v>
      </c>
      <c r="BC1611" s="11">
        <f t="shared" si="609"/>
        <v>0</v>
      </c>
      <c r="BD1611" s="11">
        <f>SUMIFS(Ishop!$BK:$BK,Ishop!$BG:$BG,Source!D1611,Ishop!$B:$B,Source!C1611)</f>
        <v>0</v>
      </c>
      <c r="BE1611" s="11">
        <f>COUNTIFS(Ishop!$AW:$AW,"OUI",Ishop!$BG:$BG,Source!D1611,Ishop!$B:$B,Source!C1611)</f>
        <v>0</v>
      </c>
      <c r="BF1611" s="11">
        <f t="shared" si="610"/>
        <v>0</v>
      </c>
      <c r="BG1611" s="11">
        <f t="shared" si="611"/>
        <v>0</v>
      </c>
      <c r="BH1611" s="11">
        <f t="shared" si="612"/>
        <v>0</v>
      </c>
      <c r="BI1611" s="11">
        <f t="shared" si="613"/>
        <v>0</v>
      </c>
      <c r="BJ1611" s="11">
        <f t="shared" si="614"/>
        <v>0</v>
      </c>
      <c r="BK1611" s="11">
        <f t="shared" si="615"/>
        <v>0</v>
      </c>
      <c r="BL1611" s="11">
        <f t="shared" si="616"/>
        <v>0</v>
      </c>
      <c r="BM1611" s="11">
        <f t="shared" si="617"/>
        <v>0</v>
      </c>
      <c r="BN1611" s="25">
        <f>Z1611*Budget!$A$6</f>
        <v>0</v>
      </c>
      <c r="BO1611" s="25">
        <f>AA1611*(Budget!$B$6+Budget!$B$7)</f>
        <v>0</v>
      </c>
      <c r="BP1611" s="25">
        <f>AB1611*(Budget!$C$6+Budget!$C$7)</f>
        <v>0</v>
      </c>
      <c r="BQ1611" s="25">
        <f>AC1611*(Budget!$D$6+Budget!$D$7)</f>
        <v>0</v>
      </c>
      <c r="BR1611" s="25">
        <f>AD1611*(Budget!$E$6+Budget!$E$7)</f>
        <v>0</v>
      </c>
      <c r="BS1611" s="25">
        <f>AE1611*(Budget!$F$6+Budget!$F$7)</f>
        <v>0</v>
      </c>
      <c r="BT1611" s="25">
        <f>AF1611*(Budget!$G$6+Budget!$G$7)</f>
        <v>0</v>
      </c>
      <c r="BU1611" s="25">
        <f>AG1611*Budget!$H$6</f>
        <v>0</v>
      </c>
      <c r="BV1611" s="25">
        <f>AH1611*Budget!$I$6</f>
        <v>0</v>
      </c>
      <c r="BW1611" s="25">
        <f>AI1611*Budget!$J$6</f>
        <v>0</v>
      </c>
      <c r="BX1611" s="25">
        <f>AJ1611*Budget!$K$6</f>
        <v>0</v>
      </c>
      <c r="BY1611" s="25">
        <f>AK1611*Budget!$L$6</f>
        <v>0</v>
      </c>
      <c r="BZ1611" s="25">
        <f>AL1611*Budget!$M$6</f>
        <v>0</v>
      </c>
      <c r="CA1611" s="25">
        <f>AM1611*Budget!$N$6</f>
        <v>0</v>
      </c>
      <c r="CB1611" s="25">
        <f>AQ1611*Budget!$O$6</f>
        <v>0</v>
      </c>
      <c r="CC1611" s="25">
        <f>AR1611*Budget!$S$6</f>
        <v>0</v>
      </c>
      <c r="CD1611" s="25">
        <f>AS1611*Budget!$Q$6</f>
        <v>0</v>
      </c>
      <c r="CE1611" s="25">
        <f t="shared" si="618"/>
        <v>0</v>
      </c>
      <c r="CF1611" s="11" t="e">
        <f>COUNTIFS(#REF!,Source!E1611,#REF!,Source!C1611)</f>
        <v>#REF!</v>
      </c>
      <c r="CG1611" s="11" t="str">
        <f t="shared" si="619"/>
        <v>--</v>
      </c>
    </row>
    <row r="1612" spans="1:85" x14ac:dyDescent="0.25">
      <c r="A1612" t="str">
        <f>IFERROR(VLOOKUP(MONTH(C1612),Date!$A$2:$B$13,2,0),"--")</f>
        <v>Avril</v>
      </c>
      <c r="B1612" s="11">
        <f t="shared" si="598"/>
        <v>17</v>
      </c>
      <c r="C1612" s="28">
        <f t="shared" si="597"/>
        <v>42117</v>
      </c>
      <c r="D1612" s="29" t="s">
        <v>242</v>
      </c>
      <c r="E1612" s="30" t="str">
        <f>IFERROR(VLOOKUP(D1612,Listing!$A:$B,2,0),"--")</f>
        <v>A44052</v>
      </c>
      <c r="F1612" s="30" t="str">
        <f>IFERROR(VLOOKUP(D1612,Listing!$A:$E,5,0),"-")</f>
        <v>MOHSSIN KHALID</v>
      </c>
      <c r="G1612" s="4">
        <f>IFERROR(VLOOKUP(D1612,Listing!$A:$F,6,0),"--")</f>
        <v>42107</v>
      </c>
      <c r="H1612" s="11" t="str">
        <f>IFERROR(VLOOKUP(D1612,Listing!$A:$D,4,0),"--")</f>
        <v>SALIM ZAGHBA</v>
      </c>
      <c r="I1612" s="11" t="str">
        <f t="shared" si="599"/>
        <v>AAC</v>
      </c>
      <c r="J1612" s="31">
        <f>IFERROR(COUNTIFS(Ishop!$BG:$BG,Source!D1612,Ishop!$B:$B,Source!C1612),"--")</f>
        <v>0</v>
      </c>
      <c r="K1612" s="11">
        <f>IFERROR(COUNTIFS(Ishop!$BG:$BG,Source!D1612,Ishop!$B:$B,Source!C1612,Ishop!$J:$J,"OUI"),"--")</f>
        <v>0</v>
      </c>
      <c r="L1612" s="11">
        <f>COUNTIFS(Ishop!$AG:$AG,Source!$L$1,Ishop!$BG:$BG,Source!$D1612,Ishop!$B:$B,Source!$C1612)</f>
        <v>0</v>
      </c>
      <c r="M1612" s="11">
        <f>COUNTIFS(Ishop!$AG:$AG,Source!$M$1,Ishop!$BG:$BG,Source!$D1612,Ishop!$B:$B,Source!$C1612)</f>
        <v>0</v>
      </c>
      <c r="N1612" s="11">
        <f>COUNTIFS(Ishop!$AG:$AG,Source!$N$1,Ishop!$BG:$BG,Source!$D1612,Ishop!$B:$B,Source!$C1612)</f>
        <v>0</v>
      </c>
      <c r="O1612" s="11">
        <f>COUNTIFS(Ishop!$AG:$AG,Source!$O$1,Ishop!$BG:$BG,Source!$D1612,Ishop!$B:$B,Source!$C1612)</f>
        <v>0</v>
      </c>
      <c r="P1612" s="11">
        <f>COUNTIFS(Ishop!$AG:$AG,Source!$P$1,Ishop!$BG:$BG,Source!$D1612,Ishop!$B:$B,Source!$C1612)</f>
        <v>0</v>
      </c>
      <c r="Q1612" s="11">
        <f>COUNTIFS(Ishop!$AG:$AG,Source!$Q$1,Ishop!$BG:$BG,Source!$D1612,Ishop!$B:$B,Source!$C1612)</f>
        <v>0</v>
      </c>
      <c r="R1612" s="11">
        <f>COUNTIFS(Ishop!$AG:$AG,Source!$R$1,Ishop!$BG:$BG,Source!$D1612,Ishop!$B:$B,Source!$C1612)</f>
        <v>0</v>
      </c>
      <c r="S1612" s="11">
        <f>COUNTIFS(Ishop!$AG:$AG,Source!$S$1,Ishop!$BG:$BG,Source!$D1612,Ishop!$B:$B,Source!$C1612)</f>
        <v>0</v>
      </c>
      <c r="T1612" s="11">
        <f>COUNTIFS(Ishop!$AG:$AG,Source!$T$1,Ishop!$BG:$BG,Source!$D1612,Ishop!$B:$B,Source!$C1612)</f>
        <v>0</v>
      </c>
      <c r="U1612" s="11">
        <f>COUNTIFS(Ishop!$AG:$AG,Source!$U$1,Ishop!$BG:$BG,Source!$D1612,Ishop!$B:$B,Source!$C1612)</f>
        <v>0</v>
      </c>
      <c r="V1612" s="11">
        <f>COUNTIFS(Ishop!$AG:$AG,Source!$V$1,Ishop!$BG:$BG,Source!$D1612,Ishop!$B:$B,Source!$C1612)</f>
        <v>0</v>
      </c>
      <c r="W1612" s="11">
        <f>COUNTIFS(Ishop!$AG:$AG,Source!$W$1,Ishop!$BG:$BG,Source!$D1612,Ishop!$B:$B,Source!$C1612)</f>
        <v>0</v>
      </c>
      <c r="X1612" s="11">
        <f>COUNTIFS(Ishop!$AG:$AG,Source!$X$1,Ishop!$BG:$BG,Source!$D1612,Ishop!$B:$B,Source!$C1612)</f>
        <v>0</v>
      </c>
      <c r="Y1612" s="11">
        <f>COUNTIFS(Ishop!$AG:$AG,Source!$Y$1,Ishop!$BG:$BG,Source!$D1612,Ishop!$B:$B,Source!$C1612)</f>
        <v>0</v>
      </c>
      <c r="Z1612" s="11">
        <f>COUNTIFS(Ishop!$AG:$AG,Source!$Z$1,Ishop!$BG:$BG,Source!$D1612,Ishop!$B:$B,Source!$C1612,Ishop!$J:$J,"OUI")</f>
        <v>0</v>
      </c>
      <c r="AA1612" s="11">
        <f>COUNTIFS(Ishop!$AG:$AG,Source!$AA$1,Ishop!$BG:$BG,Source!$D1612,Ishop!$B:$B,Source!$C1612,Ishop!$J:$J,"OUI")</f>
        <v>0</v>
      </c>
      <c r="AB1612" s="11">
        <f>COUNTIFS(Ishop!$AG:$AG,Source!$AB$1,Ishop!$BG:$BG,Source!$D1612,Ishop!$B:$B,Source!$C1612,Ishop!$J:$J,"OUI")</f>
        <v>0</v>
      </c>
      <c r="AC1612" s="11">
        <f>COUNTIFS(Ishop!$AG:$AG,Source!$AC$1,Ishop!$BG:$BG,Source!$D1612,Ishop!$B:$B,Source!$C1612,Ishop!$J:$J,"OUI")</f>
        <v>0</v>
      </c>
      <c r="AD1612" s="11">
        <f>COUNTIFS(Ishop!$AG:$AG,Source!$AD$1,Ishop!$BG:$BG,Source!$D1612,Ishop!$B:$B,Source!$C1612,Ishop!$J:$J,"OUI")</f>
        <v>0</v>
      </c>
      <c r="AE1612" s="11">
        <f>COUNTIFS(Ishop!$AG:$AG,Source!$AE$1,Ishop!$BG:$BG,Source!$D1612,Ishop!$B:$B,Source!$C1612,Ishop!$J:$J,"OUI")</f>
        <v>0</v>
      </c>
      <c r="AF1612" s="11">
        <f>COUNTIFS(Ishop!$AG:$AG,Source!$AF$1,Ishop!$BG:$BG,Source!$D1612,Ishop!$B:$B,Source!$C1612,Ishop!$J:$J,"OUI")</f>
        <v>0</v>
      </c>
      <c r="AG1612" s="11">
        <f>COUNTIFS(Ishop!$AG:$AG,Source!$AG$1,Ishop!$BG:$BG,Source!$D1612,Ishop!$B:$B,Source!$C1612,Ishop!$J:$J,"OUI")</f>
        <v>0</v>
      </c>
      <c r="AH1612" s="11">
        <f>COUNTIFS(Ishop!$AG:$AG,Source!$AH$1,Ishop!$BG:$BG,Source!$D1612,Ishop!$B:$B,Source!$C1612,Ishop!$J:$J,"OUI")</f>
        <v>0</v>
      </c>
      <c r="AI1612" s="11">
        <f>COUNTIFS(Ishop!$AG:$AG,Source!$AI$1,Ishop!$BG:$BG,Source!$D1612,Ishop!$B:$B,Source!$C1612,Ishop!$J:$J,"OUI")</f>
        <v>0</v>
      </c>
      <c r="AJ1612" s="11">
        <f>COUNTIFS(Ishop!$AG:$AG,Source!$AJ$1,Ishop!$BG:$BG,Source!$D1612,Ishop!$B:$B,Source!$C1612,Ishop!$J:$J,"OUI")</f>
        <v>0</v>
      </c>
      <c r="AK1612" s="11">
        <f>COUNTIFS(Ishop!$AG:$AG,Source!$AK$1,Ishop!$BG:$BG,Source!$D1612,Ishop!$B:$B,Source!$C1612,Ishop!$J:$J,"OUI")</f>
        <v>0</v>
      </c>
      <c r="AL1612" s="11">
        <f>COUNTIFS(Ishop!$AG:$AG,Source!$AL$1,Ishop!$BG:$BG,Source!$D1612,Ishop!$B:$B,Source!$C1612,Ishop!$J:$J,"OUI")</f>
        <v>0</v>
      </c>
      <c r="AM1612" s="11">
        <f>COUNTIFS(Ishop!$AG:$AG,Source!$AM$1,Ishop!$BG:$BG,Source!$D1612,Ishop!$B:$B,Source!$C1612,Ishop!$J:$J,"OUI")</f>
        <v>0</v>
      </c>
      <c r="AN1612" s="11">
        <f>COUNTIFS(Dolmen!$W:$W,"Sensation",Dolmen!$O:$O,Source!D1612,Dolmen!$F:$F,Source!C1612)</f>
        <v>0</v>
      </c>
      <c r="AO1612" s="11">
        <f>COUNTIFS(Dolmen!$AC:$AC,"Bbox Miami",Dolmen!$O:$O,Source!D1612,Dolmen!$F:$F,Source!C1612)</f>
        <v>0</v>
      </c>
      <c r="AP1612" s="11">
        <f>COUNTIFS(Dolmen!$AD:$AD,"1",Dolmen!$W:$W,"",Dolmen!$O:$O,Source!D1612,Dolmen!$F:$F,Source!C1612)</f>
        <v>0</v>
      </c>
      <c r="AQ1612" s="11">
        <f>COUNTIFS(Dolmen!$W:$W,"Sensation",Dolmen!$Y:$Y,"1",Dolmen!$O:$O,Source!D1612,Dolmen!$F:$F,Source!C1612)</f>
        <v>0</v>
      </c>
      <c r="AR1612" s="11">
        <f>COUNTIFS(Dolmen!$AC:$AC,"Bbox Miami",Dolmen!$Y:$Y,"1",Dolmen!$O:$O,Source!D1612,Dolmen!$F:$F,Source!C1612)</f>
        <v>0</v>
      </c>
      <c r="AS1612" s="11">
        <f>COUNTIFS(Dolmen!$AD:$AD,"1",Dolmen!$W:$W,"",Dolmen!$Y:$Y,"1",Dolmen!$O:$O,Source!D1612,Dolmen!$F:$F,Source!C1612)</f>
        <v>0</v>
      </c>
      <c r="AT1612" s="11">
        <f t="shared" si="600"/>
        <v>0</v>
      </c>
      <c r="AU1612" s="11">
        <f t="shared" si="601"/>
        <v>0</v>
      </c>
      <c r="AV1612" s="11">
        <f t="shared" si="602"/>
        <v>0</v>
      </c>
      <c r="AW1612" s="11">
        <f t="shared" si="603"/>
        <v>0</v>
      </c>
      <c r="AX1612" s="11">
        <f t="shared" si="604"/>
        <v>0</v>
      </c>
      <c r="AY1612" s="11">
        <f t="shared" si="605"/>
        <v>0</v>
      </c>
      <c r="AZ1612" s="11">
        <f t="shared" si="606"/>
        <v>0</v>
      </c>
      <c r="BA1612" s="11">
        <f t="shared" si="607"/>
        <v>0</v>
      </c>
      <c r="BB1612" s="11">
        <f t="shared" si="608"/>
        <v>0</v>
      </c>
      <c r="BC1612" s="11">
        <f t="shared" si="609"/>
        <v>0</v>
      </c>
      <c r="BD1612" s="11">
        <f>SUMIFS(Ishop!$BK:$BK,Ishop!$BG:$BG,Source!D1612,Ishop!$B:$B,Source!C1612)</f>
        <v>0</v>
      </c>
      <c r="BE1612" s="11">
        <f>COUNTIFS(Ishop!$AW:$AW,"OUI",Ishop!$BG:$BG,Source!D1612,Ishop!$B:$B,Source!C1612)</f>
        <v>0</v>
      </c>
      <c r="BF1612" s="11">
        <f t="shared" si="610"/>
        <v>0</v>
      </c>
      <c r="BG1612" s="11">
        <f t="shared" si="611"/>
        <v>0</v>
      </c>
      <c r="BH1612" s="11">
        <f t="shared" si="612"/>
        <v>0</v>
      </c>
      <c r="BI1612" s="11">
        <f t="shared" si="613"/>
        <v>0</v>
      </c>
      <c r="BJ1612" s="11">
        <f t="shared" si="614"/>
        <v>0</v>
      </c>
      <c r="BK1612" s="11">
        <f t="shared" si="615"/>
        <v>0</v>
      </c>
      <c r="BL1612" s="11">
        <f t="shared" si="616"/>
        <v>0</v>
      </c>
      <c r="BM1612" s="11">
        <f t="shared" si="617"/>
        <v>0</v>
      </c>
      <c r="BN1612" s="25">
        <f>Z1612*Budget!$A$6</f>
        <v>0</v>
      </c>
      <c r="BO1612" s="25">
        <f>AA1612*(Budget!$B$6+Budget!$B$7)</f>
        <v>0</v>
      </c>
      <c r="BP1612" s="25">
        <f>AB1612*(Budget!$C$6+Budget!$C$7)</f>
        <v>0</v>
      </c>
      <c r="BQ1612" s="25">
        <f>AC1612*(Budget!$D$6+Budget!$D$7)</f>
        <v>0</v>
      </c>
      <c r="BR1612" s="25">
        <f>AD1612*(Budget!$E$6+Budget!$E$7)</f>
        <v>0</v>
      </c>
      <c r="BS1612" s="25">
        <f>AE1612*(Budget!$F$6+Budget!$F$7)</f>
        <v>0</v>
      </c>
      <c r="BT1612" s="25">
        <f>AF1612*(Budget!$G$6+Budget!$G$7)</f>
        <v>0</v>
      </c>
      <c r="BU1612" s="25">
        <f>AG1612*Budget!$H$6</f>
        <v>0</v>
      </c>
      <c r="BV1612" s="25">
        <f>AH1612*Budget!$I$6</f>
        <v>0</v>
      </c>
      <c r="BW1612" s="25">
        <f>AI1612*Budget!$J$6</f>
        <v>0</v>
      </c>
      <c r="BX1612" s="25">
        <f>AJ1612*Budget!$K$6</f>
        <v>0</v>
      </c>
      <c r="BY1612" s="25">
        <f>AK1612*Budget!$L$6</f>
        <v>0</v>
      </c>
      <c r="BZ1612" s="25">
        <f>AL1612*Budget!$M$6</f>
        <v>0</v>
      </c>
      <c r="CA1612" s="25">
        <f>AM1612*Budget!$N$6</f>
        <v>0</v>
      </c>
      <c r="CB1612" s="25">
        <f>AQ1612*Budget!$O$6</f>
        <v>0</v>
      </c>
      <c r="CC1612" s="25">
        <f>AR1612*Budget!$S$6</f>
        <v>0</v>
      </c>
      <c r="CD1612" s="25">
        <f>AS1612*Budget!$Q$6</f>
        <v>0</v>
      </c>
      <c r="CE1612" s="25">
        <f t="shared" si="618"/>
        <v>0</v>
      </c>
      <c r="CF1612" s="11" t="e">
        <f>COUNTIFS(#REF!,Source!E1612,#REF!,Source!C1612)</f>
        <v>#REF!</v>
      </c>
      <c r="CG1612" s="11" t="str">
        <f t="shared" si="619"/>
        <v>--</v>
      </c>
    </row>
    <row r="1613" spans="1:85" x14ac:dyDescent="0.25">
      <c r="A1613" t="str">
        <f>IFERROR(VLOOKUP(MONTH(C1613),Date!$A$2:$B$13,2,0),"--")</f>
        <v>Avril</v>
      </c>
      <c r="B1613" s="11">
        <f t="shared" si="598"/>
        <v>17</v>
      </c>
      <c r="C1613" s="28">
        <f t="shared" si="597"/>
        <v>42117</v>
      </c>
      <c r="D1613" s="29" t="s">
        <v>243</v>
      </c>
      <c r="E1613" s="30" t="str">
        <f>IFERROR(VLOOKUP(D1613,Listing!$A:$B,2,0),"--")</f>
        <v>A440A45</v>
      </c>
      <c r="F1613" s="30" t="str">
        <f>IFERROR(VLOOKUP(D1613,Listing!$A:$E,5,0),"-")</f>
        <v>OUALKADI  OMAR</v>
      </c>
      <c r="G1613" s="4">
        <f>IFERROR(VLOOKUP(D1613,Listing!$A:$F,6,0),"--")</f>
        <v>42093</v>
      </c>
      <c r="H1613" s="11" t="str">
        <f>IFERROR(VLOOKUP(D1613,Listing!$A:$D,4,0),"--")</f>
        <v>SALIM ZAGHBA</v>
      </c>
      <c r="I1613" s="11" t="str">
        <f t="shared" si="599"/>
        <v>AAC</v>
      </c>
      <c r="J1613" s="31">
        <f>IFERROR(COUNTIFS(Ishop!$BG:$BG,Source!D1613,Ishop!$B:$B,Source!C1613),"--")</f>
        <v>0</v>
      </c>
      <c r="K1613" s="11">
        <f>IFERROR(COUNTIFS(Ishop!$BG:$BG,Source!D1613,Ishop!$B:$B,Source!C1613,Ishop!$J:$J,"OUI"),"--")</f>
        <v>0</v>
      </c>
      <c r="L1613" s="11">
        <f>COUNTIFS(Ishop!$AG:$AG,Source!$L$1,Ishop!$BG:$BG,Source!$D1613,Ishop!$B:$B,Source!$C1613)</f>
        <v>0</v>
      </c>
      <c r="M1613" s="11">
        <f>COUNTIFS(Ishop!$AG:$AG,Source!$M$1,Ishop!$BG:$BG,Source!$D1613,Ishop!$B:$B,Source!$C1613)</f>
        <v>0</v>
      </c>
      <c r="N1613" s="11">
        <f>COUNTIFS(Ishop!$AG:$AG,Source!$N$1,Ishop!$BG:$BG,Source!$D1613,Ishop!$B:$B,Source!$C1613)</f>
        <v>0</v>
      </c>
      <c r="O1613" s="11">
        <f>COUNTIFS(Ishop!$AG:$AG,Source!$O$1,Ishop!$BG:$BG,Source!$D1613,Ishop!$B:$B,Source!$C1613)</f>
        <v>0</v>
      </c>
      <c r="P1613" s="11">
        <f>COUNTIFS(Ishop!$AG:$AG,Source!$P$1,Ishop!$BG:$BG,Source!$D1613,Ishop!$B:$B,Source!$C1613)</f>
        <v>0</v>
      </c>
      <c r="Q1613" s="11">
        <f>COUNTIFS(Ishop!$AG:$AG,Source!$Q$1,Ishop!$BG:$BG,Source!$D1613,Ishop!$B:$B,Source!$C1613)</f>
        <v>0</v>
      </c>
      <c r="R1613" s="11">
        <f>COUNTIFS(Ishop!$AG:$AG,Source!$R$1,Ishop!$BG:$BG,Source!$D1613,Ishop!$B:$B,Source!$C1613)</f>
        <v>0</v>
      </c>
      <c r="S1613" s="11">
        <f>COUNTIFS(Ishop!$AG:$AG,Source!$S$1,Ishop!$BG:$BG,Source!$D1613,Ishop!$B:$B,Source!$C1613)</f>
        <v>0</v>
      </c>
      <c r="T1613" s="11">
        <f>COUNTIFS(Ishop!$AG:$AG,Source!$T$1,Ishop!$BG:$BG,Source!$D1613,Ishop!$B:$B,Source!$C1613)</f>
        <v>0</v>
      </c>
      <c r="U1613" s="11">
        <f>COUNTIFS(Ishop!$AG:$AG,Source!$U$1,Ishop!$BG:$BG,Source!$D1613,Ishop!$B:$B,Source!$C1613)</f>
        <v>0</v>
      </c>
      <c r="V1613" s="11">
        <f>COUNTIFS(Ishop!$AG:$AG,Source!$V$1,Ishop!$BG:$BG,Source!$D1613,Ishop!$B:$B,Source!$C1613)</f>
        <v>0</v>
      </c>
      <c r="W1613" s="11">
        <f>COUNTIFS(Ishop!$AG:$AG,Source!$W$1,Ishop!$BG:$BG,Source!$D1613,Ishop!$B:$B,Source!$C1613)</f>
        <v>0</v>
      </c>
      <c r="X1613" s="11">
        <f>COUNTIFS(Ishop!$AG:$AG,Source!$X$1,Ishop!$BG:$BG,Source!$D1613,Ishop!$B:$B,Source!$C1613)</f>
        <v>0</v>
      </c>
      <c r="Y1613" s="11">
        <f>COUNTIFS(Ishop!$AG:$AG,Source!$Y$1,Ishop!$BG:$BG,Source!$D1613,Ishop!$B:$B,Source!$C1613)</f>
        <v>0</v>
      </c>
      <c r="Z1613" s="11">
        <f>COUNTIFS(Ishop!$AG:$AG,Source!$Z$1,Ishop!$BG:$BG,Source!$D1613,Ishop!$B:$B,Source!$C1613,Ishop!$J:$J,"OUI")</f>
        <v>0</v>
      </c>
      <c r="AA1613" s="11">
        <f>COUNTIFS(Ishop!$AG:$AG,Source!$AA$1,Ishop!$BG:$BG,Source!$D1613,Ishop!$B:$B,Source!$C1613,Ishop!$J:$J,"OUI")</f>
        <v>0</v>
      </c>
      <c r="AB1613" s="11">
        <f>COUNTIFS(Ishop!$AG:$AG,Source!$AB$1,Ishop!$BG:$BG,Source!$D1613,Ishop!$B:$B,Source!$C1613,Ishop!$J:$J,"OUI")</f>
        <v>0</v>
      </c>
      <c r="AC1613" s="11">
        <f>COUNTIFS(Ishop!$AG:$AG,Source!$AC$1,Ishop!$BG:$BG,Source!$D1613,Ishop!$B:$B,Source!$C1613,Ishop!$J:$J,"OUI")</f>
        <v>0</v>
      </c>
      <c r="AD1613" s="11">
        <f>COUNTIFS(Ishop!$AG:$AG,Source!$AD$1,Ishop!$BG:$BG,Source!$D1613,Ishop!$B:$B,Source!$C1613,Ishop!$J:$J,"OUI")</f>
        <v>0</v>
      </c>
      <c r="AE1613" s="11">
        <f>COUNTIFS(Ishop!$AG:$AG,Source!$AE$1,Ishop!$BG:$BG,Source!$D1613,Ishop!$B:$B,Source!$C1613,Ishop!$J:$J,"OUI")</f>
        <v>0</v>
      </c>
      <c r="AF1613" s="11">
        <f>COUNTIFS(Ishop!$AG:$AG,Source!$AF$1,Ishop!$BG:$BG,Source!$D1613,Ishop!$B:$B,Source!$C1613,Ishop!$J:$J,"OUI")</f>
        <v>0</v>
      </c>
      <c r="AG1613" s="11">
        <f>COUNTIFS(Ishop!$AG:$AG,Source!$AG$1,Ishop!$BG:$BG,Source!$D1613,Ishop!$B:$B,Source!$C1613,Ishop!$J:$J,"OUI")</f>
        <v>0</v>
      </c>
      <c r="AH1613" s="11">
        <f>COUNTIFS(Ishop!$AG:$AG,Source!$AH$1,Ishop!$BG:$BG,Source!$D1613,Ishop!$B:$B,Source!$C1613,Ishop!$J:$J,"OUI")</f>
        <v>0</v>
      </c>
      <c r="AI1613" s="11">
        <f>COUNTIFS(Ishop!$AG:$AG,Source!$AI$1,Ishop!$BG:$BG,Source!$D1613,Ishop!$B:$B,Source!$C1613,Ishop!$J:$J,"OUI")</f>
        <v>0</v>
      </c>
      <c r="AJ1613" s="11">
        <f>COUNTIFS(Ishop!$AG:$AG,Source!$AJ$1,Ishop!$BG:$BG,Source!$D1613,Ishop!$B:$B,Source!$C1613,Ishop!$J:$J,"OUI")</f>
        <v>0</v>
      </c>
      <c r="AK1613" s="11">
        <f>COUNTIFS(Ishop!$AG:$AG,Source!$AK$1,Ishop!$BG:$BG,Source!$D1613,Ishop!$B:$B,Source!$C1613,Ishop!$J:$J,"OUI")</f>
        <v>0</v>
      </c>
      <c r="AL1613" s="11">
        <f>COUNTIFS(Ishop!$AG:$AG,Source!$AL$1,Ishop!$BG:$BG,Source!$D1613,Ishop!$B:$B,Source!$C1613,Ishop!$J:$J,"OUI")</f>
        <v>0</v>
      </c>
      <c r="AM1613" s="11">
        <f>COUNTIFS(Ishop!$AG:$AG,Source!$AM$1,Ishop!$BG:$BG,Source!$D1613,Ishop!$B:$B,Source!$C1613,Ishop!$J:$J,"OUI")</f>
        <v>0</v>
      </c>
      <c r="AN1613" s="11">
        <f>COUNTIFS(Dolmen!$W:$W,"Sensation",Dolmen!$O:$O,Source!D1613,Dolmen!$F:$F,Source!C1613)</f>
        <v>0</v>
      </c>
      <c r="AO1613" s="11">
        <f>COUNTIFS(Dolmen!$AC:$AC,"Bbox Miami",Dolmen!$O:$O,Source!D1613,Dolmen!$F:$F,Source!C1613)</f>
        <v>0</v>
      </c>
      <c r="AP1613" s="11">
        <f>COUNTIFS(Dolmen!$AD:$AD,"1",Dolmen!$W:$W,"",Dolmen!$O:$O,Source!D1613,Dolmen!$F:$F,Source!C1613)</f>
        <v>0</v>
      </c>
      <c r="AQ1613" s="11">
        <f>COUNTIFS(Dolmen!$W:$W,"Sensation",Dolmen!$Y:$Y,"1",Dolmen!$O:$O,Source!D1613,Dolmen!$F:$F,Source!C1613)</f>
        <v>0</v>
      </c>
      <c r="AR1613" s="11">
        <f>COUNTIFS(Dolmen!$AC:$AC,"Bbox Miami",Dolmen!$Y:$Y,"1",Dolmen!$O:$O,Source!D1613,Dolmen!$F:$F,Source!C1613)</f>
        <v>0</v>
      </c>
      <c r="AS1613" s="11">
        <f>COUNTIFS(Dolmen!$AD:$AD,"1",Dolmen!$W:$W,"",Dolmen!$Y:$Y,"1",Dolmen!$O:$O,Source!D1613,Dolmen!$F:$F,Source!C1613)</f>
        <v>0</v>
      </c>
      <c r="AT1613" s="11">
        <f t="shared" si="600"/>
        <v>0</v>
      </c>
      <c r="AU1613" s="11">
        <f t="shared" si="601"/>
        <v>0</v>
      </c>
      <c r="AV1613" s="11">
        <f t="shared" si="602"/>
        <v>0</v>
      </c>
      <c r="AW1613" s="11">
        <f t="shared" si="603"/>
        <v>0</v>
      </c>
      <c r="AX1613" s="11">
        <f t="shared" si="604"/>
        <v>0</v>
      </c>
      <c r="AY1613" s="11">
        <f t="shared" si="605"/>
        <v>0</v>
      </c>
      <c r="AZ1613" s="11">
        <f t="shared" si="606"/>
        <v>0</v>
      </c>
      <c r="BA1613" s="11">
        <f t="shared" si="607"/>
        <v>0</v>
      </c>
      <c r="BB1613" s="11">
        <f t="shared" si="608"/>
        <v>0</v>
      </c>
      <c r="BC1613" s="11">
        <f t="shared" si="609"/>
        <v>0</v>
      </c>
      <c r="BD1613" s="11">
        <f>SUMIFS(Ishop!$BK:$BK,Ishop!$BG:$BG,Source!D1613,Ishop!$B:$B,Source!C1613)</f>
        <v>0</v>
      </c>
      <c r="BE1613" s="11">
        <f>COUNTIFS(Ishop!$AW:$AW,"OUI",Ishop!$BG:$BG,Source!D1613,Ishop!$B:$B,Source!C1613)</f>
        <v>0</v>
      </c>
      <c r="BF1613" s="11">
        <f t="shared" si="610"/>
        <v>0</v>
      </c>
      <c r="BG1613" s="11">
        <f t="shared" si="611"/>
        <v>0</v>
      </c>
      <c r="BH1613" s="11">
        <f t="shared" si="612"/>
        <v>0</v>
      </c>
      <c r="BI1613" s="11">
        <f t="shared" si="613"/>
        <v>0</v>
      </c>
      <c r="BJ1613" s="11">
        <f t="shared" si="614"/>
        <v>0</v>
      </c>
      <c r="BK1613" s="11">
        <f t="shared" si="615"/>
        <v>0</v>
      </c>
      <c r="BL1613" s="11">
        <f t="shared" si="616"/>
        <v>0</v>
      </c>
      <c r="BM1613" s="11">
        <f t="shared" si="617"/>
        <v>0</v>
      </c>
      <c r="BN1613" s="25">
        <f>Z1613*Budget!$A$6</f>
        <v>0</v>
      </c>
      <c r="BO1613" s="25">
        <f>AA1613*(Budget!$B$6+Budget!$B$7)</f>
        <v>0</v>
      </c>
      <c r="BP1613" s="25">
        <f>AB1613*(Budget!$C$6+Budget!$C$7)</f>
        <v>0</v>
      </c>
      <c r="BQ1613" s="25">
        <f>AC1613*(Budget!$D$6+Budget!$D$7)</f>
        <v>0</v>
      </c>
      <c r="BR1613" s="25">
        <f>AD1613*(Budget!$E$6+Budget!$E$7)</f>
        <v>0</v>
      </c>
      <c r="BS1613" s="25">
        <f>AE1613*(Budget!$F$6+Budget!$F$7)</f>
        <v>0</v>
      </c>
      <c r="BT1613" s="25">
        <f>AF1613*(Budget!$G$6+Budget!$G$7)</f>
        <v>0</v>
      </c>
      <c r="BU1613" s="25">
        <f>AG1613*Budget!$H$6</f>
        <v>0</v>
      </c>
      <c r="BV1613" s="25">
        <f>AH1613*Budget!$I$6</f>
        <v>0</v>
      </c>
      <c r="BW1613" s="25">
        <f>AI1613*Budget!$J$6</f>
        <v>0</v>
      </c>
      <c r="BX1613" s="25">
        <f>AJ1613*Budget!$K$6</f>
        <v>0</v>
      </c>
      <c r="BY1613" s="25">
        <f>AK1613*Budget!$L$6</f>
        <v>0</v>
      </c>
      <c r="BZ1613" s="25">
        <f>AL1613*Budget!$M$6</f>
        <v>0</v>
      </c>
      <c r="CA1613" s="25">
        <f>AM1613*Budget!$N$6</f>
        <v>0</v>
      </c>
      <c r="CB1613" s="25">
        <f>AQ1613*Budget!$O$6</f>
        <v>0</v>
      </c>
      <c r="CC1613" s="25">
        <f>AR1613*Budget!$S$6</f>
        <v>0</v>
      </c>
      <c r="CD1613" s="25">
        <f>AS1613*Budget!$Q$6</f>
        <v>0</v>
      </c>
      <c r="CE1613" s="25">
        <f t="shared" si="618"/>
        <v>0</v>
      </c>
      <c r="CF1613" s="11" t="e">
        <f>COUNTIFS(#REF!,Source!E1613,#REF!,Source!C1613)</f>
        <v>#REF!</v>
      </c>
      <c r="CG1613" s="11" t="str">
        <f t="shared" si="619"/>
        <v>--</v>
      </c>
    </row>
    <row r="1614" spans="1:85" x14ac:dyDescent="0.25">
      <c r="A1614" t="str">
        <f>IFERROR(VLOOKUP(MONTH(C1614),Date!$A$2:$B$13,2,0),"--")</f>
        <v>Avril</v>
      </c>
      <c r="B1614" s="11">
        <f t="shared" si="598"/>
        <v>17</v>
      </c>
      <c r="C1614" s="28">
        <f t="shared" si="597"/>
        <v>42117</v>
      </c>
      <c r="D1614" s="29" t="s">
        <v>244</v>
      </c>
      <c r="E1614" s="30" t="str">
        <f>IFERROR(VLOOKUP(D1614,Listing!$A:$B,2,0),"--")</f>
        <v>A44040</v>
      </c>
      <c r="F1614" s="30" t="str">
        <f>IFERROR(VLOOKUP(D1614,Listing!$A:$E,5,0),"-")</f>
        <v>EL FILALI   AMINA</v>
      </c>
      <c r="G1614" s="4">
        <f>IFERROR(VLOOKUP(D1614,Listing!$A:$F,6,0),"--")</f>
        <v>42079</v>
      </c>
      <c r="H1614" s="11" t="str">
        <f>IFERROR(VLOOKUP(D1614,Listing!$A:$D,4,0),"--")</f>
        <v>SALIM ZAGHBA</v>
      </c>
      <c r="I1614" s="11" t="str">
        <f t="shared" si="599"/>
        <v>AAC</v>
      </c>
      <c r="J1614" s="31">
        <f>IFERROR(COUNTIFS(Ishop!$BG:$BG,Source!D1614,Ishop!$B:$B,Source!C1614),"--")</f>
        <v>0</v>
      </c>
      <c r="K1614" s="11">
        <f>IFERROR(COUNTIFS(Ishop!$BG:$BG,Source!D1614,Ishop!$B:$B,Source!C1614,Ishop!$J:$J,"OUI"),"--")</f>
        <v>0</v>
      </c>
      <c r="L1614" s="11">
        <f>COUNTIFS(Ishop!$AG:$AG,Source!$L$1,Ishop!$BG:$BG,Source!$D1614,Ishop!$B:$B,Source!$C1614)</f>
        <v>0</v>
      </c>
      <c r="M1614" s="11">
        <f>COUNTIFS(Ishop!$AG:$AG,Source!$M$1,Ishop!$BG:$BG,Source!$D1614,Ishop!$B:$B,Source!$C1614)</f>
        <v>0</v>
      </c>
      <c r="N1614" s="11">
        <f>COUNTIFS(Ishop!$AG:$AG,Source!$N$1,Ishop!$BG:$BG,Source!$D1614,Ishop!$B:$B,Source!$C1614)</f>
        <v>0</v>
      </c>
      <c r="O1614" s="11">
        <f>COUNTIFS(Ishop!$AG:$AG,Source!$O$1,Ishop!$BG:$BG,Source!$D1614,Ishop!$B:$B,Source!$C1614)</f>
        <v>0</v>
      </c>
      <c r="P1614" s="11">
        <f>COUNTIFS(Ishop!$AG:$AG,Source!$P$1,Ishop!$BG:$BG,Source!$D1614,Ishop!$B:$B,Source!$C1614)</f>
        <v>0</v>
      </c>
      <c r="Q1614" s="11">
        <f>COUNTIFS(Ishop!$AG:$AG,Source!$Q$1,Ishop!$BG:$BG,Source!$D1614,Ishop!$B:$B,Source!$C1614)</f>
        <v>0</v>
      </c>
      <c r="R1614" s="11">
        <f>COUNTIFS(Ishop!$AG:$AG,Source!$R$1,Ishop!$BG:$BG,Source!$D1614,Ishop!$B:$B,Source!$C1614)</f>
        <v>0</v>
      </c>
      <c r="S1614" s="11">
        <f>COUNTIFS(Ishop!$AG:$AG,Source!$S$1,Ishop!$BG:$BG,Source!$D1614,Ishop!$B:$B,Source!$C1614)</f>
        <v>0</v>
      </c>
      <c r="T1614" s="11">
        <f>COUNTIFS(Ishop!$AG:$AG,Source!$T$1,Ishop!$BG:$BG,Source!$D1614,Ishop!$B:$B,Source!$C1614)</f>
        <v>0</v>
      </c>
      <c r="U1614" s="11">
        <f>COUNTIFS(Ishop!$AG:$AG,Source!$U$1,Ishop!$BG:$BG,Source!$D1614,Ishop!$B:$B,Source!$C1614)</f>
        <v>0</v>
      </c>
      <c r="V1614" s="11">
        <f>COUNTIFS(Ishop!$AG:$AG,Source!$V$1,Ishop!$BG:$BG,Source!$D1614,Ishop!$B:$B,Source!$C1614)</f>
        <v>0</v>
      </c>
      <c r="W1614" s="11">
        <f>COUNTIFS(Ishop!$AG:$AG,Source!$W$1,Ishop!$BG:$BG,Source!$D1614,Ishop!$B:$B,Source!$C1614)</f>
        <v>0</v>
      </c>
      <c r="X1614" s="11">
        <f>COUNTIFS(Ishop!$AG:$AG,Source!$X$1,Ishop!$BG:$BG,Source!$D1614,Ishop!$B:$B,Source!$C1614)</f>
        <v>0</v>
      </c>
      <c r="Y1614" s="11">
        <f>COUNTIFS(Ishop!$AG:$AG,Source!$Y$1,Ishop!$BG:$BG,Source!$D1614,Ishop!$B:$B,Source!$C1614)</f>
        <v>0</v>
      </c>
      <c r="Z1614" s="11">
        <f>COUNTIFS(Ishop!$AG:$AG,Source!$Z$1,Ishop!$BG:$BG,Source!$D1614,Ishop!$B:$B,Source!$C1614,Ishop!$J:$J,"OUI")</f>
        <v>0</v>
      </c>
      <c r="AA1614" s="11">
        <f>COUNTIFS(Ishop!$AG:$AG,Source!$AA$1,Ishop!$BG:$BG,Source!$D1614,Ishop!$B:$B,Source!$C1614,Ishop!$J:$J,"OUI")</f>
        <v>0</v>
      </c>
      <c r="AB1614" s="11">
        <f>COUNTIFS(Ishop!$AG:$AG,Source!$AB$1,Ishop!$BG:$BG,Source!$D1614,Ishop!$B:$B,Source!$C1614,Ishop!$J:$J,"OUI")</f>
        <v>0</v>
      </c>
      <c r="AC1614" s="11">
        <f>COUNTIFS(Ishop!$AG:$AG,Source!$AC$1,Ishop!$BG:$BG,Source!$D1614,Ishop!$B:$B,Source!$C1614,Ishop!$J:$J,"OUI")</f>
        <v>0</v>
      </c>
      <c r="AD1614" s="11">
        <f>COUNTIFS(Ishop!$AG:$AG,Source!$AD$1,Ishop!$BG:$BG,Source!$D1614,Ishop!$B:$B,Source!$C1614,Ishop!$J:$J,"OUI")</f>
        <v>0</v>
      </c>
      <c r="AE1614" s="11">
        <f>COUNTIFS(Ishop!$AG:$AG,Source!$AE$1,Ishop!$BG:$BG,Source!$D1614,Ishop!$B:$B,Source!$C1614,Ishop!$J:$J,"OUI")</f>
        <v>0</v>
      </c>
      <c r="AF1614" s="11">
        <f>COUNTIFS(Ishop!$AG:$AG,Source!$AF$1,Ishop!$BG:$BG,Source!$D1614,Ishop!$B:$B,Source!$C1614,Ishop!$J:$J,"OUI")</f>
        <v>0</v>
      </c>
      <c r="AG1614" s="11">
        <f>COUNTIFS(Ishop!$AG:$AG,Source!$AG$1,Ishop!$BG:$BG,Source!$D1614,Ishop!$B:$B,Source!$C1614,Ishop!$J:$J,"OUI")</f>
        <v>0</v>
      </c>
      <c r="AH1614" s="11">
        <f>COUNTIFS(Ishop!$AG:$AG,Source!$AH$1,Ishop!$BG:$BG,Source!$D1614,Ishop!$B:$B,Source!$C1614,Ishop!$J:$J,"OUI")</f>
        <v>0</v>
      </c>
      <c r="AI1614" s="11">
        <f>COUNTIFS(Ishop!$AG:$AG,Source!$AI$1,Ishop!$BG:$BG,Source!$D1614,Ishop!$B:$B,Source!$C1614,Ishop!$J:$J,"OUI")</f>
        <v>0</v>
      </c>
      <c r="AJ1614" s="11">
        <f>COUNTIFS(Ishop!$AG:$AG,Source!$AJ$1,Ishop!$BG:$BG,Source!$D1614,Ishop!$B:$B,Source!$C1614,Ishop!$J:$J,"OUI")</f>
        <v>0</v>
      </c>
      <c r="AK1614" s="11">
        <f>COUNTIFS(Ishop!$AG:$AG,Source!$AK$1,Ishop!$BG:$BG,Source!$D1614,Ishop!$B:$B,Source!$C1614,Ishop!$J:$J,"OUI")</f>
        <v>0</v>
      </c>
      <c r="AL1614" s="11">
        <f>COUNTIFS(Ishop!$AG:$AG,Source!$AL$1,Ishop!$BG:$BG,Source!$D1614,Ishop!$B:$B,Source!$C1614,Ishop!$J:$J,"OUI")</f>
        <v>0</v>
      </c>
      <c r="AM1614" s="11">
        <f>COUNTIFS(Ishop!$AG:$AG,Source!$AM$1,Ishop!$BG:$BG,Source!$D1614,Ishop!$B:$B,Source!$C1614,Ishop!$J:$J,"OUI")</f>
        <v>0</v>
      </c>
      <c r="AN1614" s="11">
        <f>COUNTIFS(Dolmen!$W:$W,"Sensation",Dolmen!$O:$O,Source!D1614,Dolmen!$F:$F,Source!C1614)</f>
        <v>0</v>
      </c>
      <c r="AO1614" s="11">
        <f>COUNTIFS(Dolmen!$AC:$AC,"Bbox Miami",Dolmen!$O:$O,Source!D1614,Dolmen!$F:$F,Source!C1614)</f>
        <v>0</v>
      </c>
      <c r="AP1614" s="11">
        <f>COUNTIFS(Dolmen!$AD:$AD,"1",Dolmen!$W:$W,"",Dolmen!$O:$O,Source!D1614,Dolmen!$F:$F,Source!C1614)</f>
        <v>0</v>
      </c>
      <c r="AQ1614" s="11">
        <f>COUNTIFS(Dolmen!$W:$W,"Sensation",Dolmen!$Y:$Y,"1",Dolmen!$O:$O,Source!D1614,Dolmen!$F:$F,Source!C1614)</f>
        <v>0</v>
      </c>
      <c r="AR1614" s="11">
        <f>COUNTIFS(Dolmen!$AC:$AC,"Bbox Miami",Dolmen!$Y:$Y,"1",Dolmen!$O:$O,Source!D1614,Dolmen!$F:$F,Source!C1614)</f>
        <v>0</v>
      </c>
      <c r="AS1614" s="11">
        <f>COUNTIFS(Dolmen!$AD:$AD,"1",Dolmen!$W:$W,"",Dolmen!$Y:$Y,"1",Dolmen!$O:$O,Source!D1614,Dolmen!$F:$F,Source!C1614)</f>
        <v>0</v>
      </c>
      <c r="AT1614" s="11">
        <f t="shared" si="600"/>
        <v>0</v>
      </c>
      <c r="AU1614" s="11">
        <f t="shared" si="601"/>
        <v>0</v>
      </c>
      <c r="AV1614" s="11">
        <f t="shared" si="602"/>
        <v>0</v>
      </c>
      <c r="AW1614" s="11">
        <f t="shared" si="603"/>
        <v>0</v>
      </c>
      <c r="AX1614" s="11">
        <f t="shared" si="604"/>
        <v>0</v>
      </c>
      <c r="AY1614" s="11">
        <f t="shared" si="605"/>
        <v>0</v>
      </c>
      <c r="AZ1614" s="11">
        <f t="shared" si="606"/>
        <v>0</v>
      </c>
      <c r="BA1614" s="11">
        <f t="shared" si="607"/>
        <v>0</v>
      </c>
      <c r="BB1614" s="11">
        <f t="shared" si="608"/>
        <v>0</v>
      </c>
      <c r="BC1614" s="11">
        <f t="shared" si="609"/>
        <v>0</v>
      </c>
      <c r="BD1614" s="11">
        <f>SUMIFS(Ishop!$BK:$BK,Ishop!$BG:$BG,Source!D1614,Ishop!$B:$B,Source!C1614)</f>
        <v>0</v>
      </c>
      <c r="BE1614" s="11">
        <f>COUNTIFS(Ishop!$AW:$AW,"OUI",Ishop!$BG:$BG,Source!D1614,Ishop!$B:$B,Source!C1614)</f>
        <v>0</v>
      </c>
      <c r="BF1614" s="11">
        <f t="shared" si="610"/>
        <v>0</v>
      </c>
      <c r="BG1614" s="11">
        <f t="shared" si="611"/>
        <v>0</v>
      </c>
      <c r="BH1614" s="11">
        <f t="shared" si="612"/>
        <v>0</v>
      </c>
      <c r="BI1614" s="11">
        <f t="shared" si="613"/>
        <v>0</v>
      </c>
      <c r="BJ1614" s="11">
        <f t="shared" si="614"/>
        <v>0</v>
      </c>
      <c r="BK1614" s="11">
        <f t="shared" si="615"/>
        <v>0</v>
      </c>
      <c r="BL1614" s="11">
        <f t="shared" si="616"/>
        <v>0</v>
      </c>
      <c r="BM1614" s="11">
        <f t="shared" si="617"/>
        <v>0</v>
      </c>
      <c r="BN1614" s="25">
        <f>Z1614*Budget!$A$6</f>
        <v>0</v>
      </c>
      <c r="BO1614" s="25">
        <f>AA1614*(Budget!$B$6+Budget!$B$7)</f>
        <v>0</v>
      </c>
      <c r="BP1614" s="25">
        <f>AB1614*(Budget!$C$6+Budget!$C$7)</f>
        <v>0</v>
      </c>
      <c r="BQ1614" s="25">
        <f>AC1614*(Budget!$D$6+Budget!$D$7)</f>
        <v>0</v>
      </c>
      <c r="BR1614" s="25">
        <f>AD1614*(Budget!$E$6+Budget!$E$7)</f>
        <v>0</v>
      </c>
      <c r="BS1614" s="25">
        <f>AE1614*(Budget!$F$6+Budget!$F$7)</f>
        <v>0</v>
      </c>
      <c r="BT1614" s="25">
        <f>AF1614*(Budget!$G$6+Budget!$G$7)</f>
        <v>0</v>
      </c>
      <c r="BU1614" s="25">
        <f>AG1614*Budget!$H$6</f>
        <v>0</v>
      </c>
      <c r="BV1614" s="25">
        <f>AH1614*Budget!$I$6</f>
        <v>0</v>
      </c>
      <c r="BW1614" s="25">
        <f>AI1614*Budget!$J$6</f>
        <v>0</v>
      </c>
      <c r="BX1614" s="25">
        <f>AJ1614*Budget!$K$6</f>
        <v>0</v>
      </c>
      <c r="BY1614" s="25">
        <f>AK1614*Budget!$L$6</f>
        <v>0</v>
      </c>
      <c r="BZ1614" s="25">
        <f>AL1614*Budget!$M$6</f>
        <v>0</v>
      </c>
      <c r="CA1614" s="25">
        <f>AM1614*Budget!$N$6</f>
        <v>0</v>
      </c>
      <c r="CB1614" s="25">
        <f>AQ1614*Budget!$O$6</f>
        <v>0</v>
      </c>
      <c r="CC1614" s="25">
        <f>AR1614*Budget!$S$6</f>
        <v>0</v>
      </c>
      <c r="CD1614" s="25">
        <f>AS1614*Budget!$Q$6</f>
        <v>0</v>
      </c>
      <c r="CE1614" s="25">
        <f t="shared" si="618"/>
        <v>0</v>
      </c>
      <c r="CF1614" s="11" t="e">
        <f>COUNTIFS(#REF!,Source!E1614,#REF!,Source!C1614)</f>
        <v>#REF!</v>
      </c>
      <c r="CG1614" s="11" t="str">
        <f t="shared" si="619"/>
        <v>--</v>
      </c>
    </row>
    <row r="1615" spans="1:85" x14ac:dyDescent="0.25">
      <c r="A1615" t="str">
        <f>IFERROR(VLOOKUP(MONTH(C1615),Date!$A$2:$B$13,2,0),"--")</f>
        <v>Avril</v>
      </c>
      <c r="B1615" s="11">
        <f t="shared" si="598"/>
        <v>17</v>
      </c>
      <c r="C1615" s="28">
        <f t="shared" si="597"/>
        <v>42117</v>
      </c>
      <c r="D1615" s="29" t="s">
        <v>245</v>
      </c>
      <c r="E1615" s="30" t="str">
        <f>IFERROR(VLOOKUP(D1615,Listing!$A:$B,2,0),"--")</f>
        <v>A44075</v>
      </c>
      <c r="F1615" s="30" t="str">
        <f>IFERROR(VLOOKUP(D1615,Listing!$A:$E,5,0),"-")</f>
        <v>ZAITOUNE  HANANE</v>
      </c>
      <c r="G1615" s="4">
        <f>IFERROR(VLOOKUP(D1615,Listing!$A:$F,6,0),"--")</f>
        <v>42093</v>
      </c>
      <c r="H1615" s="11" t="str">
        <f>IFERROR(VLOOKUP(D1615,Listing!$A:$D,4,0),"--")</f>
        <v>SALIM ZAGHBA</v>
      </c>
      <c r="I1615" s="11" t="str">
        <f t="shared" si="599"/>
        <v>AAC</v>
      </c>
      <c r="J1615" s="31">
        <f>IFERROR(COUNTIFS(Ishop!$BG:$BG,Source!D1615,Ishop!$B:$B,Source!C1615),"--")</f>
        <v>0</v>
      </c>
      <c r="K1615" s="11">
        <f>IFERROR(COUNTIFS(Ishop!$BG:$BG,Source!D1615,Ishop!$B:$B,Source!C1615,Ishop!$J:$J,"OUI"),"--")</f>
        <v>0</v>
      </c>
      <c r="L1615" s="11">
        <f>COUNTIFS(Ishop!$AG:$AG,Source!$L$1,Ishop!$BG:$BG,Source!$D1615,Ishop!$B:$B,Source!$C1615)</f>
        <v>0</v>
      </c>
      <c r="M1615" s="11">
        <f>COUNTIFS(Ishop!$AG:$AG,Source!$M$1,Ishop!$BG:$BG,Source!$D1615,Ishop!$B:$B,Source!$C1615)</f>
        <v>0</v>
      </c>
      <c r="N1615" s="11">
        <f>COUNTIFS(Ishop!$AG:$AG,Source!$N$1,Ishop!$BG:$BG,Source!$D1615,Ishop!$B:$B,Source!$C1615)</f>
        <v>0</v>
      </c>
      <c r="O1615" s="11">
        <f>COUNTIFS(Ishop!$AG:$AG,Source!$O$1,Ishop!$BG:$BG,Source!$D1615,Ishop!$B:$B,Source!$C1615)</f>
        <v>0</v>
      </c>
      <c r="P1615" s="11">
        <f>COUNTIFS(Ishop!$AG:$AG,Source!$P$1,Ishop!$BG:$BG,Source!$D1615,Ishop!$B:$B,Source!$C1615)</f>
        <v>0</v>
      </c>
      <c r="Q1615" s="11">
        <f>COUNTIFS(Ishop!$AG:$AG,Source!$Q$1,Ishop!$BG:$BG,Source!$D1615,Ishop!$B:$B,Source!$C1615)</f>
        <v>0</v>
      </c>
      <c r="R1615" s="11">
        <f>COUNTIFS(Ishop!$AG:$AG,Source!$R$1,Ishop!$BG:$BG,Source!$D1615,Ishop!$B:$B,Source!$C1615)</f>
        <v>0</v>
      </c>
      <c r="S1615" s="11">
        <f>COUNTIFS(Ishop!$AG:$AG,Source!$S$1,Ishop!$BG:$BG,Source!$D1615,Ishop!$B:$B,Source!$C1615)</f>
        <v>0</v>
      </c>
      <c r="T1615" s="11">
        <f>COUNTIFS(Ishop!$AG:$AG,Source!$T$1,Ishop!$BG:$BG,Source!$D1615,Ishop!$B:$B,Source!$C1615)</f>
        <v>0</v>
      </c>
      <c r="U1615" s="11">
        <f>COUNTIFS(Ishop!$AG:$AG,Source!$U$1,Ishop!$BG:$BG,Source!$D1615,Ishop!$B:$B,Source!$C1615)</f>
        <v>0</v>
      </c>
      <c r="V1615" s="11">
        <f>COUNTIFS(Ishop!$AG:$AG,Source!$V$1,Ishop!$BG:$BG,Source!$D1615,Ishop!$B:$B,Source!$C1615)</f>
        <v>0</v>
      </c>
      <c r="W1615" s="11">
        <f>COUNTIFS(Ishop!$AG:$AG,Source!$W$1,Ishop!$BG:$BG,Source!$D1615,Ishop!$B:$B,Source!$C1615)</f>
        <v>0</v>
      </c>
      <c r="X1615" s="11">
        <f>COUNTIFS(Ishop!$AG:$AG,Source!$X$1,Ishop!$BG:$BG,Source!$D1615,Ishop!$B:$B,Source!$C1615)</f>
        <v>0</v>
      </c>
      <c r="Y1615" s="11">
        <f>COUNTIFS(Ishop!$AG:$AG,Source!$Y$1,Ishop!$BG:$BG,Source!$D1615,Ishop!$B:$B,Source!$C1615)</f>
        <v>0</v>
      </c>
      <c r="Z1615" s="11">
        <f>COUNTIFS(Ishop!$AG:$AG,Source!$Z$1,Ishop!$BG:$BG,Source!$D1615,Ishop!$B:$B,Source!$C1615,Ishop!$J:$J,"OUI")</f>
        <v>0</v>
      </c>
      <c r="AA1615" s="11">
        <f>COUNTIFS(Ishop!$AG:$AG,Source!$AA$1,Ishop!$BG:$BG,Source!$D1615,Ishop!$B:$B,Source!$C1615,Ishop!$J:$J,"OUI")</f>
        <v>0</v>
      </c>
      <c r="AB1615" s="11">
        <f>COUNTIFS(Ishop!$AG:$AG,Source!$AB$1,Ishop!$BG:$BG,Source!$D1615,Ishop!$B:$B,Source!$C1615,Ishop!$J:$J,"OUI")</f>
        <v>0</v>
      </c>
      <c r="AC1615" s="11">
        <f>COUNTIFS(Ishop!$AG:$AG,Source!$AC$1,Ishop!$BG:$BG,Source!$D1615,Ishop!$B:$B,Source!$C1615,Ishop!$J:$J,"OUI")</f>
        <v>0</v>
      </c>
      <c r="AD1615" s="11">
        <f>COUNTIFS(Ishop!$AG:$AG,Source!$AD$1,Ishop!$BG:$BG,Source!$D1615,Ishop!$B:$B,Source!$C1615,Ishop!$J:$J,"OUI")</f>
        <v>0</v>
      </c>
      <c r="AE1615" s="11">
        <f>COUNTIFS(Ishop!$AG:$AG,Source!$AE$1,Ishop!$BG:$BG,Source!$D1615,Ishop!$B:$B,Source!$C1615,Ishop!$J:$J,"OUI")</f>
        <v>0</v>
      </c>
      <c r="AF1615" s="11">
        <f>COUNTIFS(Ishop!$AG:$AG,Source!$AF$1,Ishop!$BG:$BG,Source!$D1615,Ishop!$B:$B,Source!$C1615,Ishop!$J:$J,"OUI")</f>
        <v>0</v>
      </c>
      <c r="AG1615" s="11">
        <f>COUNTIFS(Ishop!$AG:$AG,Source!$AG$1,Ishop!$BG:$BG,Source!$D1615,Ishop!$B:$B,Source!$C1615,Ishop!$J:$J,"OUI")</f>
        <v>0</v>
      </c>
      <c r="AH1615" s="11">
        <f>COUNTIFS(Ishop!$AG:$AG,Source!$AH$1,Ishop!$BG:$BG,Source!$D1615,Ishop!$B:$B,Source!$C1615,Ishop!$J:$J,"OUI")</f>
        <v>0</v>
      </c>
      <c r="AI1615" s="11">
        <f>COUNTIFS(Ishop!$AG:$AG,Source!$AI$1,Ishop!$BG:$BG,Source!$D1615,Ishop!$B:$B,Source!$C1615,Ishop!$J:$J,"OUI")</f>
        <v>0</v>
      </c>
      <c r="AJ1615" s="11">
        <f>COUNTIFS(Ishop!$AG:$AG,Source!$AJ$1,Ishop!$BG:$BG,Source!$D1615,Ishop!$B:$B,Source!$C1615,Ishop!$J:$J,"OUI")</f>
        <v>0</v>
      </c>
      <c r="AK1615" s="11">
        <f>COUNTIFS(Ishop!$AG:$AG,Source!$AK$1,Ishop!$BG:$BG,Source!$D1615,Ishop!$B:$B,Source!$C1615,Ishop!$J:$J,"OUI")</f>
        <v>0</v>
      </c>
      <c r="AL1615" s="11">
        <f>COUNTIFS(Ishop!$AG:$AG,Source!$AL$1,Ishop!$BG:$BG,Source!$D1615,Ishop!$B:$B,Source!$C1615,Ishop!$J:$J,"OUI")</f>
        <v>0</v>
      </c>
      <c r="AM1615" s="11">
        <f>COUNTIFS(Ishop!$AG:$AG,Source!$AM$1,Ishop!$BG:$BG,Source!$D1615,Ishop!$B:$B,Source!$C1615,Ishop!$J:$J,"OUI")</f>
        <v>0</v>
      </c>
      <c r="AN1615" s="11">
        <f>COUNTIFS(Dolmen!$W:$W,"Sensation",Dolmen!$O:$O,Source!D1615,Dolmen!$F:$F,Source!C1615)</f>
        <v>0</v>
      </c>
      <c r="AO1615" s="11">
        <f>COUNTIFS(Dolmen!$AC:$AC,"Bbox Miami",Dolmen!$O:$O,Source!D1615,Dolmen!$F:$F,Source!C1615)</f>
        <v>0</v>
      </c>
      <c r="AP1615" s="11">
        <f>COUNTIFS(Dolmen!$AD:$AD,"1",Dolmen!$W:$W,"",Dolmen!$O:$O,Source!D1615,Dolmen!$F:$F,Source!C1615)</f>
        <v>0</v>
      </c>
      <c r="AQ1615" s="11">
        <f>COUNTIFS(Dolmen!$W:$W,"Sensation",Dolmen!$Y:$Y,"1",Dolmen!$O:$O,Source!D1615,Dolmen!$F:$F,Source!C1615)</f>
        <v>0</v>
      </c>
      <c r="AR1615" s="11">
        <f>COUNTIFS(Dolmen!$AC:$AC,"Bbox Miami",Dolmen!$Y:$Y,"1",Dolmen!$O:$O,Source!D1615,Dolmen!$F:$F,Source!C1615)</f>
        <v>0</v>
      </c>
      <c r="AS1615" s="11">
        <f>COUNTIFS(Dolmen!$AD:$AD,"1",Dolmen!$W:$W,"",Dolmen!$Y:$Y,"1",Dolmen!$O:$O,Source!D1615,Dolmen!$F:$F,Source!C1615)</f>
        <v>0</v>
      </c>
      <c r="AT1615" s="11">
        <f t="shared" si="600"/>
        <v>0</v>
      </c>
      <c r="AU1615" s="11">
        <f t="shared" si="601"/>
        <v>0</v>
      </c>
      <c r="AV1615" s="11">
        <f t="shared" si="602"/>
        <v>0</v>
      </c>
      <c r="AW1615" s="11">
        <f t="shared" si="603"/>
        <v>0</v>
      </c>
      <c r="AX1615" s="11">
        <f t="shared" si="604"/>
        <v>0</v>
      </c>
      <c r="AY1615" s="11">
        <f t="shared" si="605"/>
        <v>0</v>
      </c>
      <c r="AZ1615" s="11">
        <f t="shared" si="606"/>
        <v>0</v>
      </c>
      <c r="BA1615" s="11">
        <f t="shared" si="607"/>
        <v>0</v>
      </c>
      <c r="BB1615" s="11">
        <f t="shared" si="608"/>
        <v>0</v>
      </c>
      <c r="BC1615" s="11">
        <f t="shared" si="609"/>
        <v>0</v>
      </c>
      <c r="BD1615" s="11">
        <f>SUMIFS(Ishop!$BK:$BK,Ishop!$BG:$BG,Source!D1615,Ishop!$B:$B,Source!C1615)</f>
        <v>0</v>
      </c>
      <c r="BE1615" s="11">
        <f>COUNTIFS(Ishop!$AW:$AW,"OUI",Ishop!$BG:$BG,Source!D1615,Ishop!$B:$B,Source!C1615)</f>
        <v>0</v>
      </c>
      <c r="BF1615" s="11">
        <f t="shared" si="610"/>
        <v>0</v>
      </c>
      <c r="BG1615" s="11">
        <f t="shared" si="611"/>
        <v>0</v>
      </c>
      <c r="BH1615" s="11">
        <f t="shared" si="612"/>
        <v>0</v>
      </c>
      <c r="BI1615" s="11">
        <f t="shared" si="613"/>
        <v>0</v>
      </c>
      <c r="BJ1615" s="11">
        <f t="shared" si="614"/>
        <v>0</v>
      </c>
      <c r="BK1615" s="11">
        <f t="shared" si="615"/>
        <v>0</v>
      </c>
      <c r="BL1615" s="11">
        <f t="shared" si="616"/>
        <v>0</v>
      </c>
      <c r="BM1615" s="11">
        <f t="shared" si="617"/>
        <v>0</v>
      </c>
      <c r="BN1615" s="25">
        <f>Z1615*Budget!$A$6</f>
        <v>0</v>
      </c>
      <c r="BO1615" s="25">
        <f>AA1615*(Budget!$B$6+Budget!$B$7)</f>
        <v>0</v>
      </c>
      <c r="BP1615" s="25">
        <f>AB1615*(Budget!$C$6+Budget!$C$7)</f>
        <v>0</v>
      </c>
      <c r="BQ1615" s="25">
        <f>AC1615*(Budget!$D$6+Budget!$D$7)</f>
        <v>0</v>
      </c>
      <c r="BR1615" s="25">
        <f>AD1615*(Budget!$E$6+Budget!$E$7)</f>
        <v>0</v>
      </c>
      <c r="BS1615" s="25">
        <f>AE1615*(Budget!$F$6+Budget!$F$7)</f>
        <v>0</v>
      </c>
      <c r="BT1615" s="25">
        <f>AF1615*(Budget!$G$6+Budget!$G$7)</f>
        <v>0</v>
      </c>
      <c r="BU1615" s="25">
        <f>AG1615*Budget!$H$6</f>
        <v>0</v>
      </c>
      <c r="BV1615" s="25">
        <f>AH1615*Budget!$I$6</f>
        <v>0</v>
      </c>
      <c r="BW1615" s="25">
        <f>AI1615*Budget!$J$6</f>
        <v>0</v>
      </c>
      <c r="BX1615" s="25">
        <f>AJ1615*Budget!$K$6</f>
        <v>0</v>
      </c>
      <c r="BY1615" s="25">
        <f>AK1615*Budget!$L$6</f>
        <v>0</v>
      </c>
      <c r="BZ1615" s="25">
        <f>AL1615*Budget!$M$6</f>
        <v>0</v>
      </c>
      <c r="CA1615" s="25">
        <f>AM1615*Budget!$N$6</f>
        <v>0</v>
      </c>
      <c r="CB1615" s="25">
        <f>AQ1615*Budget!$O$6</f>
        <v>0</v>
      </c>
      <c r="CC1615" s="25">
        <f>AR1615*Budget!$S$6</f>
        <v>0</v>
      </c>
      <c r="CD1615" s="25">
        <f>AS1615*Budget!$Q$6</f>
        <v>0</v>
      </c>
      <c r="CE1615" s="25">
        <f t="shared" si="618"/>
        <v>0</v>
      </c>
      <c r="CF1615" s="11" t="e">
        <f>COUNTIFS(#REF!,Source!E1615,#REF!,Source!C1615)</f>
        <v>#REF!</v>
      </c>
      <c r="CG1615" s="11" t="str">
        <f t="shared" si="619"/>
        <v>--</v>
      </c>
    </row>
    <row r="1616" spans="1:85" x14ac:dyDescent="0.25">
      <c r="A1616" t="str">
        <f>IFERROR(VLOOKUP(MONTH(C1616),Date!$A$2:$B$13,2,0),"--")</f>
        <v>Avril</v>
      </c>
      <c r="B1616" s="11">
        <f t="shared" si="598"/>
        <v>17</v>
      </c>
      <c r="C1616" s="28">
        <f t="shared" si="597"/>
        <v>42117</v>
      </c>
      <c r="D1616" s="29" t="s">
        <v>246</v>
      </c>
      <c r="E1616" s="30" t="str">
        <f>IFERROR(VLOOKUP(D1616,Listing!$A:$B,2,0),"--")</f>
        <v>A440A46</v>
      </c>
      <c r="F1616" s="30" t="str">
        <f>IFERROR(VLOOKUP(D1616,Listing!$A:$E,5,0),"-")</f>
        <v>BENABBOU  SOUAD</v>
      </c>
      <c r="G1616" s="4">
        <f>IFERROR(VLOOKUP(D1616,Listing!$A:$F,6,0),"--")</f>
        <v>42093</v>
      </c>
      <c r="H1616" s="11" t="str">
        <f>IFERROR(VLOOKUP(D1616,Listing!$A:$D,4,0),"--")</f>
        <v>SALIM ZAGHBA</v>
      </c>
      <c r="I1616" s="11" t="str">
        <f t="shared" si="599"/>
        <v>AAC</v>
      </c>
      <c r="J1616" s="31">
        <f>IFERROR(COUNTIFS(Ishop!$BG:$BG,Source!D1616,Ishop!$B:$B,Source!C1616),"--")</f>
        <v>0</v>
      </c>
      <c r="K1616" s="11">
        <f>IFERROR(COUNTIFS(Ishop!$BG:$BG,Source!D1616,Ishop!$B:$B,Source!C1616,Ishop!$J:$J,"OUI"),"--")</f>
        <v>0</v>
      </c>
      <c r="L1616" s="11">
        <f>COUNTIFS(Ishop!$AG:$AG,Source!$L$1,Ishop!$BG:$BG,Source!$D1616,Ishop!$B:$B,Source!$C1616)</f>
        <v>0</v>
      </c>
      <c r="M1616" s="11">
        <f>COUNTIFS(Ishop!$AG:$AG,Source!$M$1,Ishop!$BG:$BG,Source!$D1616,Ishop!$B:$B,Source!$C1616)</f>
        <v>0</v>
      </c>
      <c r="N1616" s="11">
        <f>COUNTIFS(Ishop!$AG:$AG,Source!$N$1,Ishop!$BG:$BG,Source!$D1616,Ishop!$B:$B,Source!$C1616)</f>
        <v>0</v>
      </c>
      <c r="O1616" s="11">
        <f>COUNTIFS(Ishop!$AG:$AG,Source!$O$1,Ishop!$BG:$BG,Source!$D1616,Ishop!$B:$B,Source!$C1616)</f>
        <v>0</v>
      </c>
      <c r="P1616" s="11">
        <f>COUNTIFS(Ishop!$AG:$AG,Source!$P$1,Ishop!$BG:$BG,Source!$D1616,Ishop!$B:$B,Source!$C1616)</f>
        <v>0</v>
      </c>
      <c r="Q1616" s="11">
        <f>COUNTIFS(Ishop!$AG:$AG,Source!$Q$1,Ishop!$BG:$BG,Source!$D1616,Ishop!$B:$B,Source!$C1616)</f>
        <v>0</v>
      </c>
      <c r="R1616" s="11">
        <f>COUNTIFS(Ishop!$AG:$AG,Source!$R$1,Ishop!$BG:$BG,Source!$D1616,Ishop!$B:$B,Source!$C1616)</f>
        <v>0</v>
      </c>
      <c r="S1616" s="11">
        <f>COUNTIFS(Ishop!$AG:$AG,Source!$S$1,Ishop!$BG:$BG,Source!$D1616,Ishop!$B:$B,Source!$C1616)</f>
        <v>0</v>
      </c>
      <c r="T1616" s="11">
        <f>COUNTIFS(Ishop!$AG:$AG,Source!$T$1,Ishop!$BG:$BG,Source!$D1616,Ishop!$B:$B,Source!$C1616)</f>
        <v>0</v>
      </c>
      <c r="U1616" s="11">
        <f>COUNTIFS(Ishop!$AG:$AG,Source!$U$1,Ishop!$BG:$BG,Source!$D1616,Ishop!$B:$B,Source!$C1616)</f>
        <v>0</v>
      </c>
      <c r="V1616" s="11">
        <f>COUNTIFS(Ishop!$AG:$AG,Source!$V$1,Ishop!$BG:$BG,Source!$D1616,Ishop!$B:$B,Source!$C1616)</f>
        <v>0</v>
      </c>
      <c r="W1616" s="11">
        <f>COUNTIFS(Ishop!$AG:$AG,Source!$W$1,Ishop!$BG:$BG,Source!$D1616,Ishop!$B:$B,Source!$C1616)</f>
        <v>0</v>
      </c>
      <c r="X1616" s="11">
        <f>COUNTIFS(Ishop!$AG:$AG,Source!$X$1,Ishop!$BG:$BG,Source!$D1616,Ishop!$B:$B,Source!$C1616)</f>
        <v>0</v>
      </c>
      <c r="Y1616" s="11">
        <f>COUNTIFS(Ishop!$AG:$AG,Source!$Y$1,Ishop!$BG:$BG,Source!$D1616,Ishop!$B:$B,Source!$C1616)</f>
        <v>0</v>
      </c>
      <c r="Z1616" s="11">
        <f>COUNTIFS(Ishop!$AG:$AG,Source!$Z$1,Ishop!$BG:$BG,Source!$D1616,Ishop!$B:$B,Source!$C1616,Ishop!$J:$J,"OUI")</f>
        <v>0</v>
      </c>
      <c r="AA1616" s="11">
        <f>COUNTIFS(Ishop!$AG:$AG,Source!$AA$1,Ishop!$BG:$BG,Source!$D1616,Ishop!$B:$B,Source!$C1616,Ishop!$J:$J,"OUI")</f>
        <v>0</v>
      </c>
      <c r="AB1616" s="11">
        <f>COUNTIFS(Ishop!$AG:$AG,Source!$AB$1,Ishop!$BG:$BG,Source!$D1616,Ishop!$B:$B,Source!$C1616,Ishop!$J:$J,"OUI")</f>
        <v>0</v>
      </c>
      <c r="AC1616" s="11">
        <f>COUNTIFS(Ishop!$AG:$AG,Source!$AC$1,Ishop!$BG:$BG,Source!$D1616,Ishop!$B:$B,Source!$C1616,Ishop!$J:$J,"OUI")</f>
        <v>0</v>
      </c>
      <c r="AD1616" s="11">
        <f>COUNTIFS(Ishop!$AG:$AG,Source!$AD$1,Ishop!$BG:$BG,Source!$D1616,Ishop!$B:$B,Source!$C1616,Ishop!$J:$J,"OUI")</f>
        <v>0</v>
      </c>
      <c r="AE1616" s="11">
        <f>COUNTIFS(Ishop!$AG:$AG,Source!$AE$1,Ishop!$BG:$BG,Source!$D1616,Ishop!$B:$B,Source!$C1616,Ishop!$J:$J,"OUI")</f>
        <v>0</v>
      </c>
      <c r="AF1616" s="11">
        <f>COUNTIFS(Ishop!$AG:$AG,Source!$AF$1,Ishop!$BG:$BG,Source!$D1616,Ishop!$B:$B,Source!$C1616,Ishop!$J:$J,"OUI")</f>
        <v>0</v>
      </c>
      <c r="AG1616" s="11">
        <f>COUNTIFS(Ishop!$AG:$AG,Source!$AG$1,Ishop!$BG:$BG,Source!$D1616,Ishop!$B:$B,Source!$C1616,Ishop!$J:$J,"OUI")</f>
        <v>0</v>
      </c>
      <c r="AH1616" s="11">
        <f>COUNTIFS(Ishop!$AG:$AG,Source!$AH$1,Ishop!$BG:$BG,Source!$D1616,Ishop!$B:$B,Source!$C1616,Ishop!$J:$J,"OUI")</f>
        <v>0</v>
      </c>
      <c r="AI1616" s="11">
        <f>COUNTIFS(Ishop!$AG:$AG,Source!$AI$1,Ishop!$BG:$BG,Source!$D1616,Ishop!$B:$B,Source!$C1616,Ishop!$J:$J,"OUI")</f>
        <v>0</v>
      </c>
      <c r="AJ1616" s="11">
        <f>COUNTIFS(Ishop!$AG:$AG,Source!$AJ$1,Ishop!$BG:$BG,Source!$D1616,Ishop!$B:$B,Source!$C1616,Ishop!$J:$J,"OUI")</f>
        <v>0</v>
      </c>
      <c r="AK1616" s="11">
        <f>COUNTIFS(Ishop!$AG:$AG,Source!$AK$1,Ishop!$BG:$BG,Source!$D1616,Ishop!$B:$B,Source!$C1616,Ishop!$J:$J,"OUI")</f>
        <v>0</v>
      </c>
      <c r="AL1616" s="11">
        <f>COUNTIFS(Ishop!$AG:$AG,Source!$AL$1,Ishop!$BG:$BG,Source!$D1616,Ishop!$B:$B,Source!$C1616,Ishop!$J:$J,"OUI")</f>
        <v>0</v>
      </c>
      <c r="AM1616" s="11">
        <f>COUNTIFS(Ishop!$AG:$AG,Source!$AM$1,Ishop!$BG:$BG,Source!$D1616,Ishop!$B:$B,Source!$C1616,Ishop!$J:$J,"OUI")</f>
        <v>0</v>
      </c>
      <c r="AN1616" s="11">
        <f>COUNTIFS(Dolmen!$W:$W,"Sensation",Dolmen!$O:$O,Source!D1616,Dolmen!$F:$F,Source!C1616)</f>
        <v>0</v>
      </c>
      <c r="AO1616" s="11">
        <f>COUNTIFS(Dolmen!$AC:$AC,"Bbox Miami",Dolmen!$O:$O,Source!D1616,Dolmen!$F:$F,Source!C1616)</f>
        <v>0</v>
      </c>
      <c r="AP1616" s="11">
        <f>COUNTIFS(Dolmen!$AD:$AD,"1",Dolmen!$W:$W,"",Dolmen!$O:$O,Source!D1616,Dolmen!$F:$F,Source!C1616)</f>
        <v>0</v>
      </c>
      <c r="AQ1616" s="11">
        <f>COUNTIFS(Dolmen!$W:$W,"Sensation",Dolmen!$Y:$Y,"1",Dolmen!$O:$O,Source!D1616,Dolmen!$F:$F,Source!C1616)</f>
        <v>0</v>
      </c>
      <c r="AR1616" s="11">
        <f>COUNTIFS(Dolmen!$AC:$AC,"Bbox Miami",Dolmen!$Y:$Y,"1",Dolmen!$O:$O,Source!D1616,Dolmen!$F:$F,Source!C1616)</f>
        <v>0</v>
      </c>
      <c r="AS1616" s="11">
        <f>COUNTIFS(Dolmen!$AD:$AD,"1",Dolmen!$W:$W,"",Dolmen!$Y:$Y,"1",Dolmen!$O:$O,Source!D1616,Dolmen!$F:$F,Source!C1616)</f>
        <v>0</v>
      </c>
      <c r="AT1616" s="11">
        <f t="shared" si="600"/>
        <v>0</v>
      </c>
      <c r="AU1616" s="11">
        <f t="shared" si="601"/>
        <v>0</v>
      </c>
      <c r="AV1616" s="11">
        <f t="shared" si="602"/>
        <v>0</v>
      </c>
      <c r="AW1616" s="11">
        <f t="shared" si="603"/>
        <v>0</v>
      </c>
      <c r="AX1616" s="11">
        <f t="shared" si="604"/>
        <v>0</v>
      </c>
      <c r="AY1616" s="11">
        <f t="shared" si="605"/>
        <v>0</v>
      </c>
      <c r="AZ1616" s="11">
        <f t="shared" si="606"/>
        <v>0</v>
      </c>
      <c r="BA1616" s="11">
        <f t="shared" si="607"/>
        <v>0</v>
      </c>
      <c r="BB1616" s="11">
        <f t="shared" si="608"/>
        <v>0</v>
      </c>
      <c r="BC1616" s="11">
        <f t="shared" si="609"/>
        <v>0</v>
      </c>
      <c r="BD1616" s="11">
        <f>SUMIFS(Ishop!$BK:$BK,Ishop!$BG:$BG,Source!D1616,Ishop!$B:$B,Source!C1616)</f>
        <v>0</v>
      </c>
      <c r="BE1616" s="11">
        <f>COUNTIFS(Ishop!$AW:$AW,"OUI",Ishop!$BG:$BG,Source!D1616,Ishop!$B:$B,Source!C1616)</f>
        <v>0</v>
      </c>
      <c r="BF1616" s="11">
        <f t="shared" si="610"/>
        <v>0</v>
      </c>
      <c r="BG1616" s="11">
        <f t="shared" si="611"/>
        <v>0</v>
      </c>
      <c r="BH1616" s="11">
        <f t="shared" si="612"/>
        <v>0</v>
      </c>
      <c r="BI1616" s="11">
        <f t="shared" si="613"/>
        <v>0</v>
      </c>
      <c r="BJ1616" s="11">
        <f t="shared" si="614"/>
        <v>0</v>
      </c>
      <c r="BK1616" s="11">
        <f t="shared" si="615"/>
        <v>0</v>
      </c>
      <c r="BL1616" s="11">
        <f t="shared" si="616"/>
        <v>0</v>
      </c>
      <c r="BM1616" s="11">
        <f t="shared" si="617"/>
        <v>0</v>
      </c>
      <c r="BN1616" s="25">
        <f>Z1616*Budget!$A$6</f>
        <v>0</v>
      </c>
      <c r="BO1616" s="25">
        <f>AA1616*(Budget!$B$6+Budget!$B$7)</f>
        <v>0</v>
      </c>
      <c r="BP1616" s="25">
        <f>AB1616*(Budget!$C$6+Budget!$C$7)</f>
        <v>0</v>
      </c>
      <c r="BQ1616" s="25">
        <f>AC1616*(Budget!$D$6+Budget!$D$7)</f>
        <v>0</v>
      </c>
      <c r="BR1616" s="25">
        <f>AD1616*(Budget!$E$6+Budget!$E$7)</f>
        <v>0</v>
      </c>
      <c r="BS1616" s="25">
        <f>AE1616*(Budget!$F$6+Budget!$F$7)</f>
        <v>0</v>
      </c>
      <c r="BT1616" s="25">
        <f>AF1616*(Budget!$G$6+Budget!$G$7)</f>
        <v>0</v>
      </c>
      <c r="BU1616" s="25">
        <f>AG1616*Budget!$H$6</f>
        <v>0</v>
      </c>
      <c r="BV1616" s="25">
        <f>AH1616*Budget!$I$6</f>
        <v>0</v>
      </c>
      <c r="BW1616" s="25">
        <f>AI1616*Budget!$J$6</f>
        <v>0</v>
      </c>
      <c r="BX1616" s="25">
        <f>AJ1616*Budget!$K$6</f>
        <v>0</v>
      </c>
      <c r="BY1616" s="25">
        <f>AK1616*Budget!$L$6</f>
        <v>0</v>
      </c>
      <c r="BZ1616" s="25">
        <f>AL1616*Budget!$M$6</f>
        <v>0</v>
      </c>
      <c r="CA1616" s="25">
        <f>AM1616*Budget!$N$6</f>
        <v>0</v>
      </c>
      <c r="CB1616" s="25">
        <f>AQ1616*Budget!$O$6</f>
        <v>0</v>
      </c>
      <c r="CC1616" s="25">
        <f>AR1616*Budget!$S$6</f>
        <v>0</v>
      </c>
      <c r="CD1616" s="25">
        <f>AS1616*Budget!$Q$6</f>
        <v>0</v>
      </c>
      <c r="CE1616" s="25">
        <f t="shared" si="618"/>
        <v>0</v>
      </c>
      <c r="CF1616" s="11" t="e">
        <f>COUNTIFS(#REF!,Source!E1616,#REF!,Source!C1616)</f>
        <v>#REF!</v>
      </c>
      <c r="CG1616" s="11" t="str">
        <f t="shared" si="619"/>
        <v>--</v>
      </c>
    </row>
    <row r="1617" spans="1:85" x14ac:dyDescent="0.25">
      <c r="A1617" t="str">
        <f>IFERROR(VLOOKUP(MONTH(C1617),Date!$A$2:$B$13,2,0),"--")</f>
        <v>Avril</v>
      </c>
      <c r="B1617" s="11">
        <f t="shared" si="598"/>
        <v>17</v>
      </c>
      <c r="C1617" s="28">
        <f t="shared" ref="C1617" si="620">C1562+1</f>
        <v>42117</v>
      </c>
      <c r="D1617" s="29" t="s">
        <v>247</v>
      </c>
      <c r="E1617" s="30" t="str">
        <f>IFERROR(VLOOKUP(D1617,Listing!$A:$B,2,0),"--")</f>
        <v>A4402A4</v>
      </c>
      <c r="F1617" s="30" t="str">
        <f>IFERROR(VLOOKUP(D1617,Listing!$A:$E,5,0),"-")</f>
        <v>RAMDI  MERIEM</v>
      </c>
      <c r="G1617" s="4">
        <f>IFERROR(VLOOKUP(D1617,Listing!$A:$F,6,0),"--")</f>
        <v>42093</v>
      </c>
      <c r="H1617" s="11" t="str">
        <f>IFERROR(VLOOKUP(D1617,Listing!$A:$D,4,0),"--")</f>
        <v>Départ Prod</v>
      </c>
      <c r="I1617" s="11" t="str">
        <f t="shared" si="599"/>
        <v>AAC</v>
      </c>
      <c r="J1617" s="31">
        <f>IFERROR(COUNTIFS(Ishop!$BG:$BG,Source!D1617,Ishop!$B:$B,Source!C1617),"--")</f>
        <v>0</v>
      </c>
      <c r="K1617" s="11">
        <f>IFERROR(COUNTIFS(Ishop!$BG:$BG,Source!D1617,Ishop!$B:$B,Source!C1617,Ishop!$J:$J,"OUI"),"--")</f>
        <v>0</v>
      </c>
      <c r="L1617" s="11">
        <f>COUNTIFS(Ishop!$AG:$AG,Source!$L$1,Ishop!$BG:$BG,Source!$D1617,Ishop!$B:$B,Source!$C1617)</f>
        <v>0</v>
      </c>
      <c r="M1617" s="11">
        <f>COUNTIFS(Ishop!$AG:$AG,Source!$M$1,Ishop!$BG:$BG,Source!$D1617,Ishop!$B:$B,Source!$C1617)</f>
        <v>0</v>
      </c>
      <c r="N1617" s="11">
        <f>COUNTIFS(Ishop!$AG:$AG,Source!$N$1,Ishop!$BG:$BG,Source!$D1617,Ishop!$B:$B,Source!$C1617)</f>
        <v>0</v>
      </c>
      <c r="O1617" s="11">
        <f>COUNTIFS(Ishop!$AG:$AG,Source!$O$1,Ishop!$BG:$BG,Source!$D1617,Ishop!$B:$B,Source!$C1617)</f>
        <v>0</v>
      </c>
      <c r="P1617" s="11">
        <f>COUNTIFS(Ishop!$AG:$AG,Source!$P$1,Ishop!$BG:$BG,Source!$D1617,Ishop!$B:$B,Source!$C1617)</f>
        <v>0</v>
      </c>
      <c r="Q1617" s="11">
        <f>COUNTIFS(Ishop!$AG:$AG,Source!$Q$1,Ishop!$BG:$BG,Source!$D1617,Ishop!$B:$B,Source!$C1617)</f>
        <v>0</v>
      </c>
      <c r="R1617" s="11">
        <f>COUNTIFS(Ishop!$AG:$AG,Source!$R$1,Ishop!$BG:$BG,Source!$D1617,Ishop!$B:$B,Source!$C1617)</f>
        <v>0</v>
      </c>
      <c r="S1617" s="11">
        <f>COUNTIFS(Ishop!$AG:$AG,Source!$S$1,Ishop!$BG:$BG,Source!$D1617,Ishop!$B:$B,Source!$C1617)</f>
        <v>0</v>
      </c>
      <c r="T1617" s="11">
        <f>COUNTIFS(Ishop!$AG:$AG,Source!$T$1,Ishop!$BG:$BG,Source!$D1617,Ishop!$B:$B,Source!$C1617)</f>
        <v>0</v>
      </c>
      <c r="U1617" s="11">
        <f>COUNTIFS(Ishop!$AG:$AG,Source!$U$1,Ishop!$BG:$BG,Source!$D1617,Ishop!$B:$B,Source!$C1617)</f>
        <v>0</v>
      </c>
      <c r="V1617" s="11">
        <f>COUNTIFS(Ishop!$AG:$AG,Source!$V$1,Ishop!$BG:$BG,Source!$D1617,Ishop!$B:$B,Source!$C1617)</f>
        <v>0</v>
      </c>
      <c r="W1617" s="11">
        <f>COUNTIFS(Ishop!$AG:$AG,Source!$W$1,Ishop!$BG:$BG,Source!$D1617,Ishop!$B:$B,Source!$C1617)</f>
        <v>0</v>
      </c>
      <c r="X1617" s="11">
        <f>COUNTIFS(Ishop!$AG:$AG,Source!$X$1,Ishop!$BG:$BG,Source!$D1617,Ishop!$B:$B,Source!$C1617)</f>
        <v>0</v>
      </c>
      <c r="Y1617" s="11">
        <f>COUNTIFS(Ishop!$AG:$AG,Source!$Y$1,Ishop!$BG:$BG,Source!$D1617,Ishop!$B:$B,Source!$C1617)</f>
        <v>0</v>
      </c>
      <c r="Z1617" s="11">
        <f>COUNTIFS(Ishop!$AG:$AG,Source!$Z$1,Ishop!$BG:$BG,Source!$D1617,Ishop!$B:$B,Source!$C1617,Ishop!$J:$J,"OUI")</f>
        <v>0</v>
      </c>
      <c r="AA1617" s="11">
        <f>COUNTIFS(Ishop!$AG:$AG,Source!$AA$1,Ishop!$BG:$BG,Source!$D1617,Ishop!$B:$B,Source!$C1617,Ishop!$J:$J,"OUI")</f>
        <v>0</v>
      </c>
      <c r="AB1617" s="11">
        <f>COUNTIFS(Ishop!$AG:$AG,Source!$AB$1,Ishop!$BG:$BG,Source!$D1617,Ishop!$B:$B,Source!$C1617,Ishop!$J:$J,"OUI")</f>
        <v>0</v>
      </c>
      <c r="AC1617" s="11">
        <f>COUNTIFS(Ishop!$AG:$AG,Source!$AC$1,Ishop!$BG:$BG,Source!$D1617,Ishop!$B:$B,Source!$C1617,Ishop!$J:$J,"OUI")</f>
        <v>0</v>
      </c>
      <c r="AD1617" s="11">
        <f>COUNTIFS(Ishop!$AG:$AG,Source!$AD$1,Ishop!$BG:$BG,Source!$D1617,Ishop!$B:$B,Source!$C1617,Ishop!$J:$J,"OUI")</f>
        <v>0</v>
      </c>
      <c r="AE1617" s="11">
        <f>COUNTIFS(Ishop!$AG:$AG,Source!$AE$1,Ishop!$BG:$BG,Source!$D1617,Ishop!$B:$B,Source!$C1617,Ishop!$J:$J,"OUI")</f>
        <v>0</v>
      </c>
      <c r="AF1617" s="11">
        <f>COUNTIFS(Ishop!$AG:$AG,Source!$AF$1,Ishop!$BG:$BG,Source!$D1617,Ishop!$B:$B,Source!$C1617,Ishop!$J:$J,"OUI")</f>
        <v>0</v>
      </c>
      <c r="AG1617" s="11">
        <f>COUNTIFS(Ishop!$AG:$AG,Source!$AG$1,Ishop!$BG:$BG,Source!$D1617,Ishop!$B:$B,Source!$C1617,Ishop!$J:$J,"OUI")</f>
        <v>0</v>
      </c>
      <c r="AH1617" s="11">
        <f>COUNTIFS(Ishop!$AG:$AG,Source!$AH$1,Ishop!$BG:$BG,Source!$D1617,Ishop!$B:$B,Source!$C1617,Ishop!$J:$J,"OUI")</f>
        <v>0</v>
      </c>
      <c r="AI1617" s="11">
        <f>COUNTIFS(Ishop!$AG:$AG,Source!$AI$1,Ishop!$BG:$BG,Source!$D1617,Ishop!$B:$B,Source!$C1617,Ishop!$J:$J,"OUI")</f>
        <v>0</v>
      </c>
      <c r="AJ1617" s="11">
        <f>COUNTIFS(Ishop!$AG:$AG,Source!$AJ$1,Ishop!$BG:$BG,Source!$D1617,Ishop!$B:$B,Source!$C1617,Ishop!$J:$J,"OUI")</f>
        <v>0</v>
      </c>
      <c r="AK1617" s="11">
        <f>COUNTIFS(Ishop!$AG:$AG,Source!$AK$1,Ishop!$BG:$BG,Source!$D1617,Ishop!$B:$B,Source!$C1617,Ishop!$J:$J,"OUI")</f>
        <v>0</v>
      </c>
      <c r="AL1617" s="11">
        <f>COUNTIFS(Ishop!$AG:$AG,Source!$AL$1,Ishop!$BG:$BG,Source!$D1617,Ishop!$B:$B,Source!$C1617,Ishop!$J:$J,"OUI")</f>
        <v>0</v>
      </c>
      <c r="AM1617" s="11">
        <f>COUNTIFS(Ishop!$AG:$AG,Source!$AM$1,Ishop!$BG:$BG,Source!$D1617,Ishop!$B:$B,Source!$C1617,Ishop!$J:$J,"OUI")</f>
        <v>0</v>
      </c>
      <c r="AN1617" s="11">
        <f>COUNTIFS(Dolmen!$W:$W,"Sensation",Dolmen!$O:$O,Source!D1617,Dolmen!$F:$F,Source!C1617)</f>
        <v>0</v>
      </c>
      <c r="AO1617" s="11">
        <f>COUNTIFS(Dolmen!$AC:$AC,"Bbox Miami",Dolmen!$O:$O,Source!D1617,Dolmen!$F:$F,Source!C1617)</f>
        <v>0</v>
      </c>
      <c r="AP1617" s="11">
        <f>COUNTIFS(Dolmen!$AD:$AD,"1",Dolmen!$W:$W,"",Dolmen!$O:$O,Source!D1617,Dolmen!$F:$F,Source!C1617)</f>
        <v>0</v>
      </c>
      <c r="AQ1617" s="11">
        <f>COUNTIFS(Dolmen!$W:$W,"Sensation",Dolmen!$Y:$Y,"1",Dolmen!$O:$O,Source!D1617,Dolmen!$F:$F,Source!C1617)</f>
        <v>0</v>
      </c>
      <c r="AR1617" s="11">
        <f>COUNTIFS(Dolmen!$AC:$AC,"Bbox Miami",Dolmen!$Y:$Y,"1",Dolmen!$O:$O,Source!D1617,Dolmen!$F:$F,Source!C1617)</f>
        <v>0</v>
      </c>
      <c r="AS1617" s="11">
        <f>COUNTIFS(Dolmen!$AD:$AD,"1",Dolmen!$W:$W,"",Dolmen!$Y:$Y,"1",Dolmen!$O:$O,Source!D1617,Dolmen!$F:$F,Source!C1617)</f>
        <v>0</v>
      </c>
      <c r="AT1617" s="11">
        <f t="shared" si="600"/>
        <v>0</v>
      </c>
      <c r="AU1617" s="11">
        <f t="shared" si="601"/>
        <v>0</v>
      </c>
      <c r="AV1617" s="11">
        <f t="shared" si="602"/>
        <v>0</v>
      </c>
      <c r="AW1617" s="11">
        <f t="shared" si="603"/>
        <v>0</v>
      </c>
      <c r="AX1617" s="11">
        <f t="shared" si="604"/>
        <v>0</v>
      </c>
      <c r="AY1617" s="11">
        <f t="shared" si="605"/>
        <v>0</v>
      </c>
      <c r="AZ1617" s="11">
        <f t="shared" si="606"/>
        <v>0</v>
      </c>
      <c r="BA1617" s="11">
        <f t="shared" si="607"/>
        <v>0</v>
      </c>
      <c r="BB1617" s="11">
        <f t="shared" si="608"/>
        <v>0</v>
      </c>
      <c r="BC1617" s="11">
        <f t="shared" si="609"/>
        <v>0</v>
      </c>
      <c r="BD1617" s="11">
        <f>SUMIFS(Ishop!$BK:$BK,Ishop!$BG:$BG,Source!D1617,Ishop!$B:$B,Source!C1617)</f>
        <v>0</v>
      </c>
      <c r="BE1617" s="11">
        <f>COUNTIFS(Ishop!$AW:$AW,"OUI",Ishop!$BG:$BG,Source!D1617,Ishop!$B:$B,Source!C1617)</f>
        <v>0</v>
      </c>
      <c r="BF1617" s="11">
        <f t="shared" si="610"/>
        <v>0</v>
      </c>
      <c r="BG1617" s="11">
        <f t="shared" si="611"/>
        <v>0</v>
      </c>
      <c r="BH1617" s="11">
        <f t="shared" si="612"/>
        <v>0</v>
      </c>
      <c r="BI1617" s="11">
        <f t="shared" si="613"/>
        <v>0</v>
      </c>
      <c r="BJ1617" s="11">
        <f t="shared" si="614"/>
        <v>0</v>
      </c>
      <c r="BK1617" s="11">
        <f t="shared" si="615"/>
        <v>0</v>
      </c>
      <c r="BL1617" s="11">
        <f t="shared" si="616"/>
        <v>0</v>
      </c>
      <c r="BM1617" s="11">
        <f t="shared" si="617"/>
        <v>0</v>
      </c>
      <c r="BN1617" s="25">
        <f>Z1617*Budget!$A$6</f>
        <v>0</v>
      </c>
      <c r="BO1617" s="25">
        <f>AA1617*(Budget!$B$6+Budget!$B$7)</f>
        <v>0</v>
      </c>
      <c r="BP1617" s="25">
        <f>AB1617*(Budget!$C$6+Budget!$C$7)</f>
        <v>0</v>
      </c>
      <c r="BQ1617" s="25">
        <f>AC1617*(Budget!$D$6+Budget!$D$7)</f>
        <v>0</v>
      </c>
      <c r="BR1617" s="25">
        <f>AD1617*(Budget!$E$6+Budget!$E$7)</f>
        <v>0</v>
      </c>
      <c r="BS1617" s="25">
        <f>AE1617*(Budget!$F$6+Budget!$F$7)</f>
        <v>0</v>
      </c>
      <c r="BT1617" s="25">
        <f>AF1617*(Budget!$G$6+Budget!$G$7)</f>
        <v>0</v>
      </c>
      <c r="BU1617" s="25">
        <f>AG1617*Budget!$H$6</f>
        <v>0</v>
      </c>
      <c r="BV1617" s="25">
        <f>AH1617*Budget!$I$6</f>
        <v>0</v>
      </c>
      <c r="BW1617" s="25">
        <f>AI1617*Budget!$J$6</f>
        <v>0</v>
      </c>
      <c r="BX1617" s="25">
        <f>AJ1617*Budget!$K$6</f>
        <v>0</v>
      </c>
      <c r="BY1617" s="25">
        <f>AK1617*Budget!$L$6</f>
        <v>0</v>
      </c>
      <c r="BZ1617" s="25">
        <f>AL1617*Budget!$M$6</f>
        <v>0</v>
      </c>
      <c r="CA1617" s="25">
        <f>AM1617*Budget!$N$6</f>
        <v>0</v>
      </c>
      <c r="CB1617" s="25">
        <f>AQ1617*Budget!$O$6</f>
        <v>0</v>
      </c>
      <c r="CC1617" s="25">
        <f>AR1617*Budget!$S$6</f>
        <v>0</v>
      </c>
      <c r="CD1617" s="25">
        <f>AS1617*Budget!$Q$6</f>
        <v>0</v>
      </c>
      <c r="CE1617" s="25">
        <f t="shared" si="618"/>
        <v>0</v>
      </c>
      <c r="CF1617" s="11" t="e">
        <f>COUNTIFS(#REF!,Source!E1617,#REF!,Source!C1617)</f>
        <v>#REF!</v>
      </c>
      <c r="CG1617" s="11" t="str">
        <f t="shared" si="619"/>
        <v>--</v>
      </c>
    </row>
    <row r="1618" spans="1:85" x14ac:dyDescent="0.25">
      <c r="A1618" t="str">
        <f>IFERROR(VLOOKUP(MONTH(C1618),Date!$A$2:$B$13,2,0),"--")</f>
        <v>Avril</v>
      </c>
      <c r="B1618" s="11">
        <f t="shared" si="598"/>
        <v>17</v>
      </c>
      <c r="C1618" s="28">
        <f t="shared" ref="C1618:C1681" si="621">C1564+1</f>
        <v>42118</v>
      </c>
      <c r="D1618" s="29" t="s">
        <v>194</v>
      </c>
      <c r="E1618" s="30" t="str">
        <f>IFERROR(VLOOKUP(D1618,Listing!$A:$B,2,0),"--")</f>
        <v>A44031</v>
      </c>
      <c r="F1618" s="30" t="str">
        <f>IFERROR(VLOOKUP(D1618,Listing!$A:$E,5,0),"-")</f>
        <v>BOUSSELLEMA  IMANE</v>
      </c>
      <c r="G1618" s="4">
        <f>IFERROR(VLOOKUP(D1618,Listing!$A:$F,6,0),"--")</f>
        <v>42079</v>
      </c>
      <c r="H1618" s="11" t="str">
        <f>IFERROR(VLOOKUP(D1618,Listing!$A:$D,4,0),"--")</f>
        <v>ABDELMOUMEN  ROUGUI</v>
      </c>
      <c r="I1618" s="11" t="str">
        <f t="shared" si="599"/>
        <v>AAC</v>
      </c>
      <c r="J1618" s="31">
        <f>IFERROR(COUNTIFS(Ishop!$BG:$BG,Source!D1618,Ishop!$B:$B,Source!C1618),"--")</f>
        <v>0</v>
      </c>
      <c r="K1618" s="11">
        <f>IFERROR(COUNTIFS(Ishop!$BG:$BG,Source!D1618,Ishop!$B:$B,Source!C1618,Ishop!$J:$J,"OUI"),"--")</f>
        <v>0</v>
      </c>
      <c r="L1618" s="11">
        <f>COUNTIFS(Ishop!$AG:$AG,Source!$L$1,Ishop!$BG:$BG,Source!$D1618,Ishop!$B:$B,Source!$C1618)</f>
        <v>0</v>
      </c>
      <c r="M1618" s="11">
        <f>COUNTIFS(Ishop!$AG:$AG,Source!$M$1,Ishop!$BG:$BG,Source!$D1618,Ishop!$B:$B,Source!$C1618)</f>
        <v>0</v>
      </c>
      <c r="N1618" s="11">
        <f>COUNTIFS(Ishop!$AG:$AG,Source!$N$1,Ishop!$BG:$BG,Source!$D1618,Ishop!$B:$B,Source!$C1618)</f>
        <v>0</v>
      </c>
      <c r="O1618" s="11">
        <f>COUNTIFS(Ishop!$AG:$AG,Source!$O$1,Ishop!$BG:$BG,Source!$D1618,Ishop!$B:$B,Source!$C1618)</f>
        <v>0</v>
      </c>
      <c r="P1618" s="11">
        <f>COUNTIFS(Ishop!$AG:$AG,Source!$P$1,Ishop!$BG:$BG,Source!$D1618,Ishop!$B:$B,Source!$C1618)</f>
        <v>0</v>
      </c>
      <c r="Q1618" s="11">
        <f>COUNTIFS(Ishop!$AG:$AG,Source!$Q$1,Ishop!$BG:$BG,Source!$D1618,Ishop!$B:$B,Source!$C1618)</f>
        <v>0</v>
      </c>
      <c r="R1618" s="11">
        <f>COUNTIFS(Ishop!$AG:$AG,Source!$R$1,Ishop!$BG:$BG,Source!$D1618,Ishop!$B:$B,Source!$C1618)</f>
        <v>0</v>
      </c>
      <c r="S1618" s="11">
        <f>COUNTIFS(Ishop!$AG:$AG,Source!$S$1,Ishop!$BG:$BG,Source!$D1618,Ishop!$B:$B,Source!$C1618)</f>
        <v>0</v>
      </c>
      <c r="T1618" s="11">
        <f>COUNTIFS(Ishop!$AG:$AG,Source!$T$1,Ishop!$BG:$BG,Source!$D1618,Ishop!$B:$B,Source!$C1618)</f>
        <v>0</v>
      </c>
      <c r="U1618" s="11">
        <f>COUNTIFS(Ishop!$AG:$AG,Source!$U$1,Ishop!$BG:$BG,Source!$D1618,Ishop!$B:$B,Source!$C1618)</f>
        <v>0</v>
      </c>
      <c r="V1618" s="11">
        <f>COUNTIFS(Ishop!$AG:$AG,Source!$V$1,Ishop!$BG:$BG,Source!$D1618,Ishop!$B:$B,Source!$C1618)</f>
        <v>0</v>
      </c>
      <c r="W1618" s="11">
        <f>COUNTIFS(Ishop!$AG:$AG,Source!$W$1,Ishop!$BG:$BG,Source!$D1618,Ishop!$B:$B,Source!$C1618)</f>
        <v>0</v>
      </c>
      <c r="X1618" s="11">
        <f>COUNTIFS(Ishop!$AG:$AG,Source!$X$1,Ishop!$BG:$BG,Source!$D1618,Ishop!$B:$B,Source!$C1618)</f>
        <v>0</v>
      </c>
      <c r="Y1618" s="11">
        <f>COUNTIFS(Ishop!$AG:$AG,Source!$Y$1,Ishop!$BG:$BG,Source!$D1618,Ishop!$B:$B,Source!$C1618)</f>
        <v>0</v>
      </c>
      <c r="Z1618" s="11">
        <f>COUNTIFS(Ishop!$AG:$AG,Source!$Z$1,Ishop!$BG:$BG,Source!$D1618,Ishop!$B:$B,Source!$C1618,Ishop!$J:$J,"OUI")</f>
        <v>0</v>
      </c>
      <c r="AA1618" s="11">
        <f>COUNTIFS(Ishop!$AG:$AG,Source!$AA$1,Ishop!$BG:$BG,Source!$D1618,Ishop!$B:$B,Source!$C1618,Ishop!$J:$J,"OUI")</f>
        <v>0</v>
      </c>
      <c r="AB1618" s="11">
        <f>COUNTIFS(Ishop!$AG:$AG,Source!$AB$1,Ishop!$BG:$BG,Source!$D1618,Ishop!$B:$B,Source!$C1618,Ishop!$J:$J,"OUI")</f>
        <v>0</v>
      </c>
      <c r="AC1618" s="11">
        <f>COUNTIFS(Ishop!$AG:$AG,Source!$AC$1,Ishop!$BG:$BG,Source!$D1618,Ishop!$B:$B,Source!$C1618,Ishop!$J:$J,"OUI")</f>
        <v>0</v>
      </c>
      <c r="AD1618" s="11">
        <f>COUNTIFS(Ishop!$AG:$AG,Source!$AD$1,Ishop!$BG:$BG,Source!$D1618,Ishop!$B:$B,Source!$C1618,Ishop!$J:$J,"OUI")</f>
        <v>0</v>
      </c>
      <c r="AE1618" s="11">
        <f>COUNTIFS(Ishop!$AG:$AG,Source!$AE$1,Ishop!$BG:$BG,Source!$D1618,Ishop!$B:$B,Source!$C1618,Ishop!$J:$J,"OUI")</f>
        <v>0</v>
      </c>
      <c r="AF1618" s="11">
        <f>COUNTIFS(Ishop!$AG:$AG,Source!$AF$1,Ishop!$BG:$BG,Source!$D1618,Ishop!$B:$B,Source!$C1618,Ishop!$J:$J,"OUI")</f>
        <v>0</v>
      </c>
      <c r="AG1618" s="11">
        <f>COUNTIFS(Ishop!$AG:$AG,Source!$AG$1,Ishop!$BG:$BG,Source!$D1618,Ishop!$B:$B,Source!$C1618,Ishop!$J:$J,"OUI")</f>
        <v>0</v>
      </c>
      <c r="AH1618" s="11">
        <f>COUNTIFS(Ishop!$AG:$AG,Source!$AH$1,Ishop!$BG:$BG,Source!$D1618,Ishop!$B:$B,Source!$C1618,Ishop!$J:$J,"OUI")</f>
        <v>0</v>
      </c>
      <c r="AI1618" s="11">
        <f>COUNTIFS(Ishop!$AG:$AG,Source!$AI$1,Ishop!$BG:$BG,Source!$D1618,Ishop!$B:$B,Source!$C1618,Ishop!$J:$J,"OUI")</f>
        <v>0</v>
      </c>
      <c r="AJ1618" s="11">
        <f>COUNTIFS(Ishop!$AG:$AG,Source!$AJ$1,Ishop!$BG:$BG,Source!$D1618,Ishop!$B:$B,Source!$C1618,Ishop!$J:$J,"OUI")</f>
        <v>0</v>
      </c>
      <c r="AK1618" s="11">
        <f>COUNTIFS(Ishop!$AG:$AG,Source!$AK$1,Ishop!$BG:$BG,Source!$D1618,Ishop!$B:$B,Source!$C1618,Ishop!$J:$J,"OUI")</f>
        <v>0</v>
      </c>
      <c r="AL1618" s="11">
        <f>COUNTIFS(Ishop!$AG:$AG,Source!$AL$1,Ishop!$BG:$BG,Source!$D1618,Ishop!$B:$B,Source!$C1618,Ishop!$J:$J,"OUI")</f>
        <v>0</v>
      </c>
      <c r="AM1618" s="11">
        <f>COUNTIFS(Ishop!$AG:$AG,Source!$AM$1,Ishop!$BG:$BG,Source!$D1618,Ishop!$B:$B,Source!$C1618,Ishop!$J:$J,"OUI")</f>
        <v>0</v>
      </c>
      <c r="AN1618" s="11">
        <f>COUNTIFS(Dolmen!$W:$W,"Sensation",Dolmen!$O:$O,Source!D1618,Dolmen!$F:$F,Source!C1618)</f>
        <v>0</v>
      </c>
      <c r="AO1618" s="11">
        <f>COUNTIFS(Dolmen!$AC:$AC,"Bbox Miami",Dolmen!$O:$O,Source!D1618,Dolmen!$F:$F,Source!C1618)</f>
        <v>0</v>
      </c>
      <c r="AP1618" s="11">
        <f>COUNTIFS(Dolmen!$AD:$AD,"1",Dolmen!$W:$W,"",Dolmen!$O:$O,Source!D1618,Dolmen!$F:$F,Source!C1618)</f>
        <v>0</v>
      </c>
      <c r="AQ1618" s="11">
        <f>COUNTIFS(Dolmen!$W:$W,"Sensation",Dolmen!$Y:$Y,"1",Dolmen!$O:$O,Source!D1618,Dolmen!$F:$F,Source!C1618)</f>
        <v>0</v>
      </c>
      <c r="AR1618" s="11">
        <f>COUNTIFS(Dolmen!$AC:$AC,"Bbox Miami",Dolmen!$Y:$Y,"1",Dolmen!$O:$O,Source!D1618,Dolmen!$F:$F,Source!C1618)</f>
        <v>0</v>
      </c>
      <c r="AS1618" s="11">
        <f>COUNTIFS(Dolmen!$AD:$AD,"1",Dolmen!$W:$W,"",Dolmen!$Y:$Y,"1",Dolmen!$O:$O,Source!D1618,Dolmen!$F:$F,Source!C1618)</f>
        <v>0</v>
      </c>
      <c r="AT1618" s="11">
        <f t="shared" si="600"/>
        <v>0</v>
      </c>
      <c r="AU1618" s="11">
        <f t="shared" si="601"/>
        <v>0</v>
      </c>
      <c r="AV1618" s="11">
        <f t="shared" si="602"/>
        <v>0</v>
      </c>
      <c r="AW1618" s="11">
        <f t="shared" si="603"/>
        <v>0</v>
      </c>
      <c r="AX1618" s="11">
        <f t="shared" si="604"/>
        <v>0</v>
      </c>
      <c r="AY1618" s="11">
        <f t="shared" si="605"/>
        <v>0</v>
      </c>
      <c r="AZ1618" s="11">
        <f t="shared" si="606"/>
        <v>0</v>
      </c>
      <c r="BA1618" s="11">
        <f t="shared" si="607"/>
        <v>0</v>
      </c>
      <c r="BB1618" s="11">
        <f t="shared" si="608"/>
        <v>0</v>
      </c>
      <c r="BC1618" s="11">
        <f t="shared" si="609"/>
        <v>0</v>
      </c>
      <c r="BD1618" s="11">
        <f>SUMIFS(Ishop!$BK:$BK,Ishop!$BG:$BG,Source!D1618,Ishop!$B:$B,Source!C1618)</f>
        <v>0</v>
      </c>
      <c r="BE1618" s="11">
        <f>COUNTIFS(Ishop!$AW:$AW,"OUI",Ishop!$BG:$BG,Source!D1618,Ishop!$B:$B,Source!C1618)</f>
        <v>0</v>
      </c>
      <c r="BF1618" s="11">
        <f t="shared" si="610"/>
        <v>0</v>
      </c>
      <c r="BG1618" s="11">
        <f t="shared" si="611"/>
        <v>0</v>
      </c>
      <c r="BH1618" s="11">
        <f t="shared" si="612"/>
        <v>0</v>
      </c>
      <c r="BI1618" s="11">
        <f t="shared" si="613"/>
        <v>0</v>
      </c>
      <c r="BJ1618" s="11">
        <f t="shared" si="614"/>
        <v>0</v>
      </c>
      <c r="BK1618" s="11">
        <f t="shared" si="615"/>
        <v>0</v>
      </c>
      <c r="BL1618" s="11">
        <f t="shared" si="616"/>
        <v>0</v>
      </c>
      <c r="BM1618" s="11">
        <f t="shared" si="617"/>
        <v>0</v>
      </c>
      <c r="BN1618" s="25">
        <f>Z1618*Budget!$A$6</f>
        <v>0</v>
      </c>
      <c r="BO1618" s="25">
        <f>AA1618*(Budget!$B$6+Budget!$B$7)</f>
        <v>0</v>
      </c>
      <c r="BP1618" s="25">
        <f>AB1618*(Budget!$C$6+Budget!$C$7)</f>
        <v>0</v>
      </c>
      <c r="BQ1618" s="25">
        <f>AC1618*(Budget!$D$6+Budget!$D$7)</f>
        <v>0</v>
      </c>
      <c r="BR1618" s="25">
        <f>AD1618*(Budget!$E$6+Budget!$E$7)</f>
        <v>0</v>
      </c>
      <c r="BS1618" s="25">
        <f>AE1618*(Budget!$F$6+Budget!$F$7)</f>
        <v>0</v>
      </c>
      <c r="BT1618" s="25">
        <f>AF1618*(Budget!$G$6+Budget!$G$7)</f>
        <v>0</v>
      </c>
      <c r="BU1618" s="25">
        <f>AG1618*Budget!$H$6</f>
        <v>0</v>
      </c>
      <c r="BV1618" s="25">
        <f>AH1618*Budget!$I$6</f>
        <v>0</v>
      </c>
      <c r="BW1618" s="25">
        <f>AI1618*Budget!$J$6</f>
        <v>0</v>
      </c>
      <c r="BX1618" s="25">
        <f>AJ1618*Budget!$K$6</f>
        <v>0</v>
      </c>
      <c r="BY1618" s="25">
        <f>AK1618*Budget!$L$6</f>
        <v>0</v>
      </c>
      <c r="BZ1618" s="25">
        <f>AL1618*Budget!$M$6</f>
        <v>0</v>
      </c>
      <c r="CA1618" s="25">
        <f>AM1618*Budget!$N$6</f>
        <v>0</v>
      </c>
      <c r="CB1618" s="25">
        <f>AQ1618*Budget!$O$6</f>
        <v>0</v>
      </c>
      <c r="CC1618" s="25">
        <f>AR1618*Budget!$S$6</f>
        <v>0</v>
      </c>
      <c r="CD1618" s="25">
        <f>AS1618*Budget!$Q$6</f>
        <v>0</v>
      </c>
      <c r="CE1618" s="25">
        <f t="shared" si="618"/>
        <v>0</v>
      </c>
      <c r="CF1618" s="11" t="e">
        <f>COUNTIFS(#REF!,Source!E1618,#REF!,Source!C1618)</f>
        <v>#REF!</v>
      </c>
      <c r="CG1618" s="11" t="str">
        <f t="shared" si="619"/>
        <v>--</v>
      </c>
    </row>
    <row r="1619" spans="1:85" x14ac:dyDescent="0.25">
      <c r="A1619" t="str">
        <f>IFERROR(VLOOKUP(MONTH(C1619),Date!$A$2:$B$13,2,0),"--")</f>
        <v>Avril</v>
      </c>
      <c r="B1619" s="11">
        <f t="shared" si="598"/>
        <v>17</v>
      </c>
      <c r="C1619" s="28">
        <f t="shared" si="621"/>
        <v>42118</v>
      </c>
      <c r="D1619" s="29" t="s">
        <v>195</v>
      </c>
      <c r="E1619" s="30" t="str">
        <f>IFERROR(VLOOKUP(D1619,Listing!$A:$B,2,0),"--")</f>
        <v>A44024</v>
      </c>
      <c r="F1619" s="30" t="str">
        <f>IFERROR(VLOOKUP(D1619,Listing!$A:$E,5,0),"-")</f>
        <v>SQUALI HOUSSAINI  OMAR</v>
      </c>
      <c r="G1619" s="4">
        <f>IFERROR(VLOOKUP(D1619,Listing!$A:$F,6,0),"--")</f>
        <v>42079</v>
      </c>
      <c r="H1619" s="11" t="str">
        <f>IFERROR(VLOOKUP(D1619,Listing!$A:$D,4,0),"--")</f>
        <v>ABDELMOUMEN  ROUGUI</v>
      </c>
      <c r="I1619" s="11" t="str">
        <f t="shared" si="599"/>
        <v>AAC</v>
      </c>
      <c r="J1619" s="31">
        <f>IFERROR(COUNTIFS(Ishop!$BG:$BG,Source!D1619,Ishop!$B:$B,Source!C1619),"--")</f>
        <v>0</v>
      </c>
      <c r="K1619" s="11">
        <f>IFERROR(COUNTIFS(Ishop!$BG:$BG,Source!D1619,Ishop!$B:$B,Source!C1619,Ishop!$J:$J,"OUI"),"--")</f>
        <v>0</v>
      </c>
      <c r="L1619" s="11">
        <f>COUNTIFS(Ishop!$AG:$AG,Source!$L$1,Ishop!$BG:$BG,Source!$D1619,Ishop!$B:$B,Source!$C1619)</f>
        <v>0</v>
      </c>
      <c r="M1619" s="11">
        <f>COUNTIFS(Ishop!$AG:$AG,Source!$M$1,Ishop!$BG:$BG,Source!$D1619,Ishop!$B:$B,Source!$C1619)</f>
        <v>0</v>
      </c>
      <c r="N1619" s="11">
        <f>COUNTIFS(Ishop!$AG:$AG,Source!$N$1,Ishop!$BG:$BG,Source!$D1619,Ishop!$B:$B,Source!$C1619)</f>
        <v>0</v>
      </c>
      <c r="O1619" s="11">
        <f>COUNTIFS(Ishop!$AG:$AG,Source!$O$1,Ishop!$BG:$BG,Source!$D1619,Ishop!$B:$B,Source!$C1619)</f>
        <v>0</v>
      </c>
      <c r="P1619" s="11">
        <f>COUNTIFS(Ishop!$AG:$AG,Source!$P$1,Ishop!$BG:$BG,Source!$D1619,Ishop!$B:$B,Source!$C1619)</f>
        <v>0</v>
      </c>
      <c r="Q1619" s="11">
        <f>COUNTIFS(Ishop!$AG:$AG,Source!$Q$1,Ishop!$BG:$BG,Source!$D1619,Ishop!$B:$B,Source!$C1619)</f>
        <v>0</v>
      </c>
      <c r="R1619" s="11">
        <f>COUNTIFS(Ishop!$AG:$AG,Source!$R$1,Ishop!$BG:$BG,Source!$D1619,Ishop!$B:$B,Source!$C1619)</f>
        <v>0</v>
      </c>
      <c r="S1619" s="11">
        <f>COUNTIFS(Ishop!$AG:$AG,Source!$S$1,Ishop!$BG:$BG,Source!$D1619,Ishop!$B:$B,Source!$C1619)</f>
        <v>0</v>
      </c>
      <c r="T1619" s="11">
        <f>COUNTIFS(Ishop!$AG:$AG,Source!$T$1,Ishop!$BG:$BG,Source!$D1619,Ishop!$B:$B,Source!$C1619)</f>
        <v>0</v>
      </c>
      <c r="U1619" s="11">
        <f>COUNTIFS(Ishop!$AG:$AG,Source!$U$1,Ishop!$BG:$BG,Source!$D1619,Ishop!$B:$B,Source!$C1619)</f>
        <v>0</v>
      </c>
      <c r="V1619" s="11">
        <f>COUNTIFS(Ishop!$AG:$AG,Source!$V$1,Ishop!$BG:$BG,Source!$D1619,Ishop!$B:$B,Source!$C1619)</f>
        <v>0</v>
      </c>
      <c r="W1619" s="11">
        <f>COUNTIFS(Ishop!$AG:$AG,Source!$W$1,Ishop!$BG:$BG,Source!$D1619,Ishop!$B:$B,Source!$C1619)</f>
        <v>0</v>
      </c>
      <c r="X1619" s="11">
        <f>COUNTIFS(Ishop!$AG:$AG,Source!$X$1,Ishop!$BG:$BG,Source!$D1619,Ishop!$B:$B,Source!$C1619)</f>
        <v>0</v>
      </c>
      <c r="Y1619" s="11">
        <f>COUNTIFS(Ishop!$AG:$AG,Source!$Y$1,Ishop!$BG:$BG,Source!$D1619,Ishop!$B:$B,Source!$C1619)</f>
        <v>0</v>
      </c>
      <c r="Z1619" s="11">
        <f>COUNTIFS(Ishop!$AG:$AG,Source!$Z$1,Ishop!$BG:$BG,Source!$D1619,Ishop!$B:$B,Source!$C1619,Ishop!$J:$J,"OUI")</f>
        <v>0</v>
      </c>
      <c r="AA1619" s="11">
        <f>COUNTIFS(Ishop!$AG:$AG,Source!$AA$1,Ishop!$BG:$BG,Source!$D1619,Ishop!$B:$B,Source!$C1619,Ishop!$J:$J,"OUI")</f>
        <v>0</v>
      </c>
      <c r="AB1619" s="11">
        <f>COUNTIFS(Ishop!$AG:$AG,Source!$AB$1,Ishop!$BG:$BG,Source!$D1619,Ishop!$B:$B,Source!$C1619,Ishop!$J:$J,"OUI")</f>
        <v>0</v>
      </c>
      <c r="AC1619" s="11">
        <f>COUNTIFS(Ishop!$AG:$AG,Source!$AC$1,Ishop!$BG:$BG,Source!$D1619,Ishop!$B:$B,Source!$C1619,Ishop!$J:$J,"OUI")</f>
        <v>0</v>
      </c>
      <c r="AD1619" s="11">
        <f>COUNTIFS(Ishop!$AG:$AG,Source!$AD$1,Ishop!$BG:$BG,Source!$D1619,Ishop!$B:$B,Source!$C1619,Ishop!$J:$J,"OUI")</f>
        <v>0</v>
      </c>
      <c r="AE1619" s="11">
        <f>COUNTIFS(Ishop!$AG:$AG,Source!$AE$1,Ishop!$BG:$BG,Source!$D1619,Ishop!$B:$B,Source!$C1619,Ishop!$J:$J,"OUI")</f>
        <v>0</v>
      </c>
      <c r="AF1619" s="11">
        <f>COUNTIFS(Ishop!$AG:$AG,Source!$AF$1,Ishop!$BG:$BG,Source!$D1619,Ishop!$B:$B,Source!$C1619,Ishop!$J:$J,"OUI")</f>
        <v>0</v>
      </c>
      <c r="AG1619" s="11">
        <f>COUNTIFS(Ishop!$AG:$AG,Source!$AG$1,Ishop!$BG:$BG,Source!$D1619,Ishop!$B:$B,Source!$C1619,Ishop!$J:$J,"OUI")</f>
        <v>0</v>
      </c>
      <c r="AH1619" s="11">
        <f>COUNTIFS(Ishop!$AG:$AG,Source!$AH$1,Ishop!$BG:$BG,Source!$D1619,Ishop!$B:$B,Source!$C1619,Ishop!$J:$J,"OUI")</f>
        <v>0</v>
      </c>
      <c r="AI1619" s="11">
        <f>COUNTIFS(Ishop!$AG:$AG,Source!$AI$1,Ishop!$BG:$BG,Source!$D1619,Ishop!$B:$B,Source!$C1619,Ishop!$J:$J,"OUI")</f>
        <v>0</v>
      </c>
      <c r="AJ1619" s="11">
        <f>COUNTIFS(Ishop!$AG:$AG,Source!$AJ$1,Ishop!$BG:$BG,Source!$D1619,Ishop!$B:$B,Source!$C1619,Ishop!$J:$J,"OUI")</f>
        <v>0</v>
      </c>
      <c r="AK1619" s="11">
        <f>COUNTIFS(Ishop!$AG:$AG,Source!$AK$1,Ishop!$BG:$BG,Source!$D1619,Ishop!$B:$B,Source!$C1619,Ishop!$J:$J,"OUI")</f>
        <v>0</v>
      </c>
      <c r="AL1619" s="11">
        <f>COUNTIFS(Ishop!$AG:$AG,Source!$AL$1,Ishop!$BG:$BG,Source!$D1619,Ishop!$B:$B,Source!$C1619,Ishop!$J:$J,"OUI")</f>
        <v>0</v>
      </c>
      <c r="AM1619" s="11">
        <f>COUNTIFS(Ishop!$AG:$AG,Source!$AM$1,Ishop!$BG:$BG,Source!$D1619,Ishop!$B:$B,Source!$C1619,Ishop!$J:$J,"OUI")</f>
        <v>0</v>
      </c>
      <c r="AN1619" s="11">
        <f>COUNTIFS(Dolmen!$W:$W,"Sensation",Dolmen!$O:$O,Source!D1619,Dolmen!$F:$F,Source!C1619)</f>
        <v>0</v>
      </c>
      <c r="AO1619" s="11">
        <f>COUNTIFS(Dolmen!$AC:$AC,"Bbox Miami",Dolmen!$O:$O,Source!D1619,Dolmen!$F:$F,Source!C1619)</f>
        <v>0</v>
      </c>
      <c r="AP1619" s="11">
        <f>COUNTIFS(Dolmen!$AD:$AD,"1",Dolmen!$W:$W,"",Dolmen!$O:$O,Source!D1619,Dolmen!$F:$F,Source!C1619)</f>
        <v>0</v>
      </c>
      <c r="AQ1619" s="11">
        <f>COUNTIFS(Dolmen!$W:$W,"Sensation",Dolmen!$Y:$Y,"1",Dolmen!$O:$O,Source!D1619,Dolmen!$F:$F,Source!C1619)</f>
        <v>0</v>
      </c>
      <c r="AR1619" s="11">
        <f>COUNTIFS(Dolmen!$AC:$AC,"Bbox Miami",Dolmen!$Y:$Y,"1",Dolmen!$O:$O,Source!D1619,Dolmen!$F:$F,Source!C1619)</f>
        <v>0</v>
      </c>
      <c r="AS1619" s="11">
        <f>COUNTIFS(Dolmen!$AD:$AD,"1",Dolmen!$W:$W,"",Dolmen!$Y:$Y,"1",Dolmen!$O:$O,Source!D1619,Dolmen!$F:$F,Source!C1619)</f>
        <v>0</v>
      </c>
      <c r="AT1619" s="11">
        <f t="shared" si="600"/>
        <v>0</v>
      </c>
      <c r="AU1619" s="11">
        <f t="shared" si="601"/>
        <v>0</v>
      </c>
      <c r="AV1619" s="11">
        <f t="shared" si="602"/>
        <v>0</v>
      </c>
      <c r="AW1619" s="11">
        <f t="shared" si="603"/>
        <v>0</v>
      </c>
      <c r="AX1619" s="11">
        <f t="shared" si="604"/>
        <v>0</v>
      </c>
      <c r="AY1619" s="11">
        <f t="shared" si="605"/>
        <v>0</v>
      </c>
      <c r="AZ1619" s="11">
        <f t="shared" si="606"/>
        <v>0</v>
      </c>
      <c r="BA1619" s="11">
        <f t="shared" si="607"/>
        <v>0</v>
      </c>
      <c r="BB1619" s="11">
        <f t="shared" si="608"/>
        <v>0</v>
      </c>
      <c r="BC1619" s="11">
        <f t="shared" si="609"/>
        <v>0</v>
      </c>
      <c r="BD1619" s="11">
        <f>SUMIFS(Ishop!$BK:$BK,Ishop!$BG:$BG,Source!D1619,Ishop!$B:$B,Source!C1619)</f>
        <v>0</v>
      </c>
      <c r="BE1619" s="11">
        <f>COUNTIFS(Ishop!$AW:$AW,"OUI",Ishop!$BG:$BG,Source!D1619,Ishop!$B:$B,Source!C1619)</f>
        <v>0</v>
      </c>
      <c r="BF1619" s="11">
        <f t="shared" si="610"/>
        <v>0</v>
      </c>
      <c r="BG1619" s="11">
        <f t="shared" si="611"/>
        <v>0</v>
      </c>
      <c r="BH1619" s="11">
        <f t="shared" si="612"/>
        <v>0</v>
      </c>
      <c r="BI1619" s="11">
        <f t="shared" si="613"/>
        <v>0</v>
      </c>
      <c r="BJ1619" s="11">
        <f t="shared" si="614"/>
        <v>0</v>
      </c>
      <c r="BK1619" s="11">
        <f t="shared" si="615"/>
        <v>0</v>
      </c>
      <c r="BL1619" s="11">
        <f t="shared" si="616"/>
        <v>0</v>
      </c>
      <c r="BM1619" s="11">
        <f t="shared" si="617"/>
        <v>0</v>
      </c>
      <c r="BN1619" s="25">
        <f>Z1619*Budget!$A$6</f>
        <v>0</v>
      </c>
      <c r="BO1619" s="25">
        <f>AA1619*(Budget!$B$6+Budget!$B$7)</f>
        <v>0</v>
      </c>
      <c r="BP1619" s="25">
        <f>AB1619*(Budget!$C$6+Budget!$C$7)</f>
        <v>0</v>
      </c>
      <c r="BQ1619" s="25">
        <f>AC1619*(Budget!$D$6+Budget!$D$7)</f>
        <v>0</v>
      </c>
      <c r="BR1619" s="25">
        <f>AD1619*(Budget!$E$6+Budget!$E$7)</f>
        <v>0</v>
      </c>
      <c r="BS1619" s="25">
        <f>AE1619*(Budget!$F$6+Budget!$F$7)</f>
        <v>0</v>
      </c>
      <c r="BT1619" s="25">
        <f>AF1619*(Budget!$G$6+Budget!$G$7)</f>
        <v>0</v>
      </c>
      <c r="BU1619" s="25">
        <f>AG1619*Budget!$H$6</f>
        <v>0</v>
      </c>
      <c r="BV1619" s="25">
        <f>AH1619*Budget!$I$6</f>
        <v>0</v>
      </c>
      <c r="BW1619" s="25">
        <f>AI1619*Budget!$J$6</f>
        <v>0</v>
      </c>
      <c r="BX1619" s="25">
        <f>AJ1619*Budget!$K$6</f>
        <v>0</v>
      </c>
      <c r="BY1619" s="25">
        <f>AK1619*Budget!$L$6</f>
        <v>0</v>
      </c>
      <c r="BZ1619" s="25">
        <f>AL1619*Budget!$M$6</f>
        <v>0</v>
      </c>
      <c r="CA1619" s="25">
        <f>AM1619*Budget!$N$6</f>
        <v>0</v>
      </c>
      <c r="CB1619" s="25">
        <f>AQ1619*Budget!$O$6</f>
        <v>0</v>
      </c>
      <c r="CC1619" s="25">
        <f>AR1619*Budget!$S$6</f>
        <v>0</v>
      </c>
      <c r="CD1619" s="25">
        <f>AS1619*Budget!$Q$6</f>
        <v>0</v>
      </c>
      <c r="CE1619" s="25">
        <f t="shared" si="618"/>
        <v>0</v>
      </c>
      <c r="CF1619" s="11" t="e">
        <f>COUNTIFS(#REF!,Source!E1619,#REF!,Source!C1619)</f>
        <v>#REF!</v>
      </c>
      <c r="CG1619" s="11" t="str">
        <f t="shared" si="619"/>
        <v>--</v>
      </c>
    </row>
    <row r="1620" spans="1:85" x14ac:dyDescent="0.25">
      <c r="A1620" t="str">
        <f>IFERROR(VLOOKUP(MONTH(C1620),Date!$A$2:$B$13,2,0),"--")</f>
        <v>Avril</v>
      </c>
      <c r="B1620" s="11">
        <f t="shared" si="598"/>
        <v>17</v>
      </c>
      <c r="C1620" s="28">
        <f t="shared" si="621"/>
        <v>42118</v>
      </c>
      <c r="D1620" s="29" t="s">
        <v>196</v>
      </c>
      <c r="E1620" s="30" t="str">
        <f>IFERROR(VLOOKUP(D1620,Listing!$A:$B,2,0),"--")</f>
        <v>A44044</v>
      </c>
      <c r="F1620" s="30" t="str">
        <f>IFERROR(VLOOKUP(D1620,Listing!$A:$E,5,0),"-")</f>
        <v>ABAHROUZ  ABDELALI</v>
      </c>
      <c r="G1620" s="4">
        <f>IFERROR(VLOOKUP(D1620,Listing!$A:$F,6,0),"--")</f>
        <v>42079</v>
      </c>
      <c r="H1620" s="11" t="str">
        <f>IFERROR(VLOOKUP(D1620,Listing!$A:$D,4,0),"--")</f>
        <v>ABDELMOUMEN  ROUGUI</v>
      </c>
      <c r="I1620" s="11" t="str">
        <f t="shared" si="599"/>
        <v>AAC</v>
      </c>
      <c r="J1620" s="31">
        <f>IFERROR(COUNTIFS(Ishop!$BG:$BG,Source!D1620,Ishop!$B:$B,Source!C1620),"--")</f>
        <v>0</v>
      </c>
      <c r="K1620" s="11">
        <f>IFERROR(COUNTIFS(Ishop!$BG:$BG,Source!D1620,Ishop!$B:$B,Source!C1620,Ishop!$J:$J,"OUI"),"--")</f>
        <v>0</v>
      </c>
      <c r="L1620" s="11">
        <f>COUNTIFS(Ishop!$AG:$AG,Source!$L$1,Ishop!$BG:$BG,Source!$D1620,Ishop!$B:$B,Source!$C1620)</f>
        <v>0</v>
      </c>
      <c r="M1620" s="11">
        <f>COUNTIFS(Ishop!$AG:$AG,Source!$M$1,Ishop!$BG:$BG,Source!$D1620,Ishop!$B:$B,Source!$C1620)</f>
        <v>0</v>
      </c>
      <c r="N1620" s="11">
        <f>COUNTIFS(Ishop!$AG:$AG,Source!$N$1,Ishop!$BG:$BG,Source!$D1620,Ishop!$B:$B,Source!$C1620)</f>
        <v>0</v>
      </c>
      <c r="O1620" s="11">
        <f>COUNTIFS(Ishop!$AG:$AG,Source!$O$1,Ishop!$BG:$BG,Source!$D1620,Ishop!$B:$B,Source!$C1620)</f>
        <v>0</v>
      </c>
      <c r="P1620" s="11">
        <f>COUNTIFS(Ishop!$AG:$AG,Source!$P$1,Ishop!$BG:$BG,Source!$D1620,Ishop!$B:$B,Source!$C1620)</f>
        <v>0</v>
      </c>
      <c r="Q1620" s="11">
        <f>COUNTIFS(Ishop!$AG:$AG,Source!$Q$1,Ishop!$BG:$BG,Source!$D1620,Ishop!$B:$B,Source!$C1620)</f>
        <v>0</v>
      </c>
      <c r="R1620" s="11">
        <f>COUNTIFS(Ishop!$AG:$AG,Source!$R$1,Ishop!$BG:$BG,Source!$D1620,Ishop!$B:$B,Source!$C1620)</f>
        <v>0</v>
      </c>
      <c r="S1620" s="11">
        <f>COUNTIFS(Ishop!$AG:$AG,Source!$S$1,Ishop!$BG:$BG,Source!$D1620,Ishop!$B:$B,Source!$C1620)</f>
        <v>0</v>
      </c>
      <c r="T1620" s="11">
        <f>COUNTIFS(Ishop!$AG:$AG,Source!$T$1,Ishop!$BG:$BG,Source!$D1620,Ishop!$B:$B,Source!$C1620)</f>
        <v>0</v>
      </c>
      <c r="U1620" s="11">
        <f>COUNTIFS(Ishop!$AG:$AG,Source!$U$1,Ishop!$BG:$BG,Source!$D1620,Ishop!$B:$B,Source!$C1620)</f>
        <v>0</v>
      </c>
      <c r="V1620" s="11">
        <f>COUNTIFS(Ishop!$AG:$AG,Source!$V$1,Ishop!$BG:$BG,Source!$D1620,Ishop!$B:$B,Source!$C1620)</f>
        <v>0</v>
      </c>
      <c r="W1620" s="11">
        <f>COUNTIFS(Ishop!$AG:$AG,Source!$W$1,Ishop!$BG:$BG,Source!$D1620,Ishop!$B:$B,Source!$C1620)</f>
        <v>0</v>
      </c>
      <c r="X1620" s="11">
        <f>COUNTIFS(Ishop!$AG:$AG,Source!$X$1,Ishop!$BG:$BG,Source!$D1620,Ishop!$B:$B,Source!$C1620)</f>
        <v>0</v>
      </c>
      <c r="Y1620" s="11">
        <f>COUNTIFS(Ishop!$AG:$AG,Source!$Y$1,Ishop!$BG:$BG,Source!$D1620,Ishop!$B:$B,Source!$C1620)</f>
        <v>0</v>
      </c>
      <c r="Z1620" s="11">
        <f>COUNTIFS(Ishop!$AG:$AG,Source!$Z$1,Ishop!$BG:$BG,Source!$D1620,Ishop!$B:$B,Source!$C1620,Ishop!$J:$J,"OUI")</f>
        <v>0</v>
      </c>
      <c r="AA1620" s="11">
        <f>COUNTIFS(Ishop!$AG:$AG,Source!$AA$1,Ishop!$BG:$BG,Source!$D1620,Ishop!$B:$B,Source!$C1620,Ishop!$J:$J,"OUI")</f>
        <v>0</v>
      </c>
      <c r="AB1620" s="11">
        <f>COUNTIFS(Ishop!$AG:$AG,Source!$AB$1,Ishop!$BG:$BG,Source!$D1620,Ishop!$B:$B,Source!$C1620,Ishop!$J:$J,"OUI")</f>
        <v>0</v>
      </c>
      <c r="AC1620" s="11">
        <f>COUNTIFS(Ishop!$AG:$AG,Source!$AC$1,Ishop!$BG:$BG,Source!$D1620,Ishop!$B:$B,Source!$C1620,Ishop!$J:$J,"OUI")</f>
        <v>0</v>
      </c>
      <c r="AD1620" s="11">
        <f>COUNTIFS(Ishop!$AG:$AG,Source!$AD$1,Ishop!$BG:$BG,Source!$D1620,Ishop!$B:$B,Source!$C1620,Ishop!$J:$J,"OUI")</f>
        <v>0</v>
      </c>
      <c r="AE1620" s="11">
        <f>COUNTIFS(Ishop!$AG:$AG,Source!$AE$1,Ishop!$BG:$BG,Source!$D1620,Ishop!$B:$B,Source!$C1620,Ishop!$J:$J,"OUI")</f>
        <v>0</v>
      </c>
      <c r="AF1620" s="11">
        <f>COUNTIFS(Ishop!$AG:$AG,Source!$AF$1,Ishop!$BG:$BG,Source!$D1620,Ishop!$B:$B,Source!$C1620,Ishop!$J:$J,"OUI")</f>
        <v>0</v>
      </c>
      <c r="AG1620" s="11">
        <f>COUNTIFS(Ishop!$AG:$AG,Source!$AG$1,Ishop!$BG:$BG,Source!$D1620,Ishop!$B:$B,Source!$C1620,Ishop!$J:$J,"OUI")</f>
        <v>0</v>
      </c>
      <c r="AH1620" s="11">
        <f>COUNTIFS(Ishop!$AG:$AG,Source!$AH$1,Ishop!$BG:$BG,Source!$D1620,Ishop!$B:$B,Source!$C1620,Ishop!$J:$J,"OUI")</f>
        <v>0</v>
      </c>
      <c r="AI1620" s="11">
        <f>COUNTIFS(Ishop!$AG:$AG,Source!$AI$1,Ishop!$BG:$BG,Source!$D1620,Ishop!$B:$B,Source!$C1620,Ishop!$J:$J,"OUI")</f>
        <v>0</v>
      </c>
      <c r="AJ1620" s="11">
        <f>COUNTIFS(Ishop!$AG:$AG,Source!$AJ$1,Ishop!$BG:$BG,Source!$D1620,Ishop!$B:$B,Source!$C1620,Ishop!$J:$J,"OUI")</f>
        <v>0</v>
      </c>
      <c r="AK1620" s="11">
        <f>COUNTIFS(Ishop!$AG:$AG,Source!$AK$1,Ishop!$BG:$BG,Source!$D1620,Ishop!$B:$B,Source!$C1620,Ishop!$J:$J,"OUI")</f>
        <v>0</v>
      </c>
      <c r="AL1620" s="11">
        <f>COUNTIFS(Ishop!$AG:$AG,Source!$AL$1,Ishop!$BG:$BG,Source!$D1620,Ishop!$B:$B,Source!$C1620,Ishop!$J:$J,"OUI")</f>
        <v>0</v>
      </c>
      <c r="AM1620" s="11">
        <f>COUNTIFS(Ishop!$AG:$AG,Source!$AM$1,Ishop!$BG:$BG,Source!$D1620,Ishop!$B:$B,Source!$C1620,Ishop!$J:$J,"OUI")</f>
        <v>0</v>
      </c>
      <c r="AN1620" s="11">
        <f>COUNTIFS(Dolmen!$W:$W,"Sensation",Dolmen!$O:$O,Source!D1620,Dolmen!$F:$F,Source!C1620)</f>
        <v>0</v>
      </c>
      <c r="AO1620" s="11">
        <f>COUNTIFS(Dolmen!$AC:$AC,"Bbox Miami",Dolmen!$O:$O,Source!D1620,Dolmen!$F:$F,Source!C1620)</f>
        <v>0</v>
      </c>
      <c r="AP1620" s="11">
        <f>COUNTIFS(Dolmen!$AD:$AD,"1",Dolmen!$W:$W,"",Dolmen!$O:$O,Source!D1620,Dolmen!$F:$F,Source!C1620)</f>
        <v>0</v>
      </c>
      <c r="AQ1620" s="11">
        <f>COUNTIFS(Dolmen!$W:$W,"Sensation",Dolmen!$Y:$Y,"1",Dolmen!$O:$O,Source!D1620,Dolmen!$F:$F,Source!C1620)</f>
        <v>0</v>
      </c>
      <c r="AR1620" s="11">
        <f>COUNTIFS(Dolmen!$AC:$AC,"Bbox Miami",Dolmen!$Y:$Y,"1",Dolmen!$O:$O,Source!D1620,Dolmen!$F:$F,Source!C1620)</f>
        <v>0</v>
      </c>
      <c r="AS1620" s="11">
        <f>COUNTIFS(Dolmen!$AD:$AD,"1",Dolmen!$W:$W,"",Dolmen!$Y:$Y,"1",Dolmen!$O:$O,Source!D1620,Dolmen!$F:$F,Source!C1620)</f>
        <v>0</v>
      </c>
      <c r="AT1620" s="11">
        <f t="shared" si="600"/>
        <v>0</v>
      </c>
      <c r="AU1620" s="11">
        <f t="shared" si="601"/>
        <v>0</v>
      </c>
      <c r="AV1620" s="11">
        <f t="shared" si="602"/>
        <v>0</v>
      </c>
      <c r="AW1620" s="11">
        <f t="shared" si="603"/>
        <v>0</v>
      </c>
      <c r="AX1620" s="11">
        <f t="shared" si="604"/>
        <v>0</v>
      </c>
      <c r="AY1620" s="11">
        <f t="shared" si="605"/>
        <v>0</v>
      </c>
      <c r="AZ1620" s="11">
        <f t="shared" si="606"/>
        <v>0</v>
      </c>
      <c r="BA1620" s="11">
        <f t="shared" si="607"/>
        <v>0</v>
      </c>
      <c r="BB1620" s="11">
        <f t="shared" si="608"/>
        <v>0</v>
      </c>
      <c r="BC1620" s="11">
        <f t="shared" si="609"/>
        <v>0</v>
      </c>
      <c r="BD1620" s="11">
        <f>SUMIFS(Ishop!$BK:$BK,Ishop!$BG:$BG,Source!D1620,Ishop!$B:$B,Source!C1620)</f>
        <v>0</v>
      </c>
      <c r="BE1620" s="11">
        <f>COUNTIFS(Ishop!$AW:$AW,"OUI",Ishop!$BG:$BG,Source!D1620,Ishop!$B:$B,Source!C1620)</f>
        <v>0</v>
      </c>
      <c r="BF1620" s="11">
        <f t="shared" si="610"/>
        <v>0</v>
      </c>
      <c r="BG1620" s="11">
        <f t="shared" si="611"/>
        <v>0</v>
      </c>
      <c r="BH1620" s="11">
        <f t="shared" si="612"/>
        <v>0</v>
      </c>
      <c r="BI1620" s="11">
        <f t="shared" si="613"/>
        <v>0</v>
      </c>
      <c r="BJ1620" s="11">
        <f t="shared" si="614"/>
        <v>0</v>
      </c>
      <c r="BK1620" s="11">
        <f t="shared" si="615"/>
        <v>0</v>
      </c>
      <c r="BL1620" s="11">
        <f t="shared" si="616"/>
        <v>0</v>
      </c>
      <c r="BM1620" s="11">
        <f t="shared" si="617"/>
        <v>0</v>
      </c>
      <c r="BN1620" s="25">
        <f>Z1620*Budget!$A$6</f>
        <v>0</v>
      </c>
      <c r="BO1620" s="25">
        <f>AA1620*(Budget!$B$6+Budget!$B$7)</f>
        <v>0</v>
      </c>
      <c r="BP1620" s="25">
        <f>AB1620*(Budget!$C$6+Budget!$C$7)</f>
        <v>0</v>
      </c>
      <c r="BQ1620" s="25">
        <f>AC1620*(Budget!$D$6+Budget!$D$7)</f>
        <v>0</v>
      </c>
      <c r="BR1620" s="25">
        <f>AD1620*(Budget!$E$6+Budget!$E$7)</f>
        <v>0</v>
      </c>
      <c r="BS1620" s="25">
        <f>AE1620*(Budget!$F$6+Budget!$F$7)</f>
        <v>0</v>
      </c>
      <c r="BT1620" s="25">
        <f>AF1620*(Budget!$G$6+Budget!$G$7)</f>
        <v>0</v>
      </c>
      <c r="BU1620" s="25">
        <f>AG1620*Budget!$H$6</f>
        <v>0</v>
      </c>
      <c r="BV1620" s="25">
        <f>AH1620*Budget!$I$6</f>
        <v>0</v>
      </c>
      <c r="BW1620" s="25">
        <f>AI1620*Budget!$J$6</f>
        <v>0</v>
      </c>
      <c r="BX1620" s="25">
        <f>AJ1620*Budget!$K$6</f>
        <v>0</v>
      </c>
      <c r="BY1620" s="25">
        <f>AK1620*Budget!$L$6</f>
        <v>0</v>
      </c>
      <c r="BZ1620" s="25">
        <f>AL1620*Budget!$M$6</f>
        <v>0</v>
      </c>
      <c r="CA1620" s="25">
        <f>AM1620*Budget!$N$6</f>
        <v>0</v>
      </c>
      <c r="CB1620" s="25">
        <f>AQ1620*Budget!$O$6</f>
        <v>0</v>
      </c>
      <c r="CC1620" s="25">
        <f>AR1620*Budget!$S$6</f>
        <v>0</v>
      </c>
      <c r="CD1620" s="25">
        <f>AS1620*Budget!$Q$6</f>
        <v>0</v>
      </c>
      <c r="CE1620" s="25">
        <f t="shared" si="618"/>
        <v>0</v>
      </c>
      <c r="CF1620" s="11" t="e">
        <f>COUNTIFS(#REF!,Source!E1620,#REF!,Source!C1620)</f>
        <v>#REF!</v>
      </c>
      <c r="CG1620" s="11" t="str">
        <f t="shared" si="619"/>
        <v>--</v>
      </c>
    </row>
    <row r="1621" spans="1:85" x14ac:dyDescent="0.25">
      <c r="A1621" t="str">
        <f>IFERROR(VLOOKUP(MONTH(C1621),Date!$A$2:$B$13,2,0),"--")</f>
        <v>Avril</v>
      </c>
      <c r="B1621" s="11">
        <f t="shared" si="598"/>
        <v>17</v>
      </c>
      <c r="C1621" s="28">
        <f t="shared" si="621"/>
        <v>42118</v>
      </c>
      <c r="D1621" s="29" t="s">
        <v>197</v>
      </c>
      <c r="E1621" s="30" t="str">
        <f>IFERROR(VLOOKUP(D1621,Listing!$A:$B,2,0),"--")</f>
        <v>A44042</v>
      </c>
      <c r="F1621" s="30" t="str">
        <f>IFERROR(VLOOKUP(D1621,Listing!$A:$E,5,0),"-")</f>
        <v>BENMERZOUK  MADIHA</v>
      </c>
      <c r="G1621" s="4">
        <f>IFERROR(VLOOKUP(D1621,Listing!$A:$F,6,0),"--")</f>
        <v>42079</v>
      </c>
      <c r="H1621" s="11" t="str">
        <f>IFERROR(VLOOKUP(D1621,Listing!$A:$D,4,0),"--")</f>
        <v>ABDELMOUMEN  ROUGUI</v>
      </c>
      <c r="I1621" s="11" t="str">
        <f t="shared" si="599"/>
        <v>AAC</v>
      </c>
      <c r="J1621" s="31">
        <f>IFERROR(COUNTIFS(Ishop!$BG:$BG,Source!D1621,Ishop!$B:$B,Source!C1621),"--")</f>
        <v>0</v>
      </c>
      <c r="K1621" s="11">
        <f>IFERROR(COUNTIFS(Ishop!$BG:$BG,Source!D1621,Ishop!$B:$B,Source!C1621,Ishop!$J:$J,"OUI"),"--")</f>
        <v>0</v>
      </c>
      <c r="L1621" s="11">
        <f>COUNTIFS(Ishop!$AG:$AG,Source!$L$1,Ishop!$BG:$BG,Source!$D1621,Ishop!$B:$B,Source!$C1621)</f>
        <v>0</v>
      </c>
      <c r="M1621" s="11">
        <f>COUNTIFS(Ishop!$AG:$AG,Source!$M$1,Ishop!$BG:$BG,Source!$D1621,Ishop!$B:$B,Source!$C1621)</f>
        <v>0</v>
      </c>
      <c r="N1621" s="11">
        <f>COUNTIFS(Ishop!$AG:$AG,Source!$N$1,Ishop!$BG:$BG,Source!$D1621,Ishop!$B:$B,Source!$C1621)</f>
        <v>0</v>
      </c>
      <c r="O1621" s="11">
        <f>COUNTIFS(Ishop!$AG:$AG,Source!$O$1,Ishop!$BG:$BG,Source!$D1621,Ishop!$B:$B,Source!$C1621)</f>
        <v>0</v>
      </c>
      <c r="P1621" s="11">
        <f>COUNTIFS(Ishop!$AG:$AG,Source!$P$1,Ishop!$BG:$BG,Source!$D1621,Ishop!$B:$B,Source!$C1621)</f>
        <v>0</v>
      </c>
      <c r="Q1621" s="11">
        <f>COUNTIFS(Ishop!$AG:$AG,Source!$Q$1,Ishop!$BG:$BG,Source!$D1621,Ishop!$B:$B,Source!$C1621)</f>
        <v>0</v>
      </c>
      <c r="R1621" s="11">
        <f>COUNTIFS(Ishop!$AG:$AG,Source!$R$1,Ishop!$BG:$BG,Source!$D1621,Ishop!$B:$B,Source!$C1621)</f>
        <v>0</v>
      </c>
      <c r="S1621" s="11">
        <f>COUNTIFS(Ishop!$AG:$AG,Source!$S$1,Ishop!$BG:$BG,Source!$D1621,Ishop!$B:$B,Source!$C1621)</f>
        <v>0</v>
      </c>
      <c r="T1621" s="11">
        <f>COUNTIFS(Ishop!$AG:$AG,Source!$T$1,Ishop!$BG:$BG,Source!$D1621,Ishop!$B:$B,Source!$C1621)</f>
        <v>0</v>
      </c>
      <c r="U1621" s="11">
        <f>COUNTIFS(Ishop!$AG:$AG,Source!$U$1,Ishop!$BG:$BG,Source!$D1621,Ishop!$B:$B,Source!$C1621)</f>
        <v>0</v>
      </c>
      <c r="V1621" s="11">
        <f>COUNTIFS(Ishop!$AG:$AG,Source!$V$1,Ishop!$BG:$BG,Source!$D1621,Ishop!$B:$B,Source!$C1621)</f>
        <v>0</v>
      </c>
      <c r="W1621" s="11">
        <f>COUNTIFS(Ishop!$AG:$AG,Source!$W$1,Ishop!$BG:$BG,Source!$D1621,Ishop!$B:$B,Source!$C1621)</f>
        <v>0</v>
      </c>
      <c r="X1621" s="11">
        <f>COUNTIFS(Ishop!$AG:$AG,Source!$X$1,Ishop!$BG:$BG,Source!$D1621,Ishop!$B:$B,Source!$C1621)</f>
        <v>0</v>
      </c>
      <c r="Y1621" s="11">
        <f>COUNTIFS(Ishop!$AG:$AG,Source!$Y$1,Ishop!$BG:$BG,Source!$D1621,Ishop!$B:$B,Source!$C1621)</f>
        <v>0</v>
      </c>
      <c r="Z1621" s="11">
        <f>COUNTIFS(Ishop!$AG:$AG,Source!$Z$1,Ishop!$BG:$BG,Source!$D1621,Ishop!$B:$B,Source!$C1621,Ishop!$J:$J,"OUI")</f>
        <v>0</v>
      </c>
      <c r="AA1621" s="11">
        <f>COUNTIFS(Ishop!$AG:$AG,Source!$AA$1,Ishop!$BG:$BG,Source!$D1621,Ishop!$B:$B,Source!$C1621,Ishop!$J:$J,"OUI")</f>
        <v>0</v>
      </c>
      <c r="AB1621" s="11">
        <f>COUNTIFS(Ishop!$AG:$AG,Source!$AB$1,Ishop!$BG:$BG,Source!$D1621,Ishop!$B:$B,Source!$C1621,Ishop!$J:$J,"OUI")</f>
        <v>0</v>
      </c>
      <c r="AC1621" s="11">
        <f>COUNTIFS(Ishop!$AG:$AG,Source!$AC$1,Ishop!$BG:$BG,Source!$D1621,Ishop!$B:$B,Source!$C1621,Ishop!$J:$J,"OUI")</f>
        <v>0</v>
      </c>
      <c r="AD1621" s="11">
        <f>COUNTIFS(Ishop!$AG:$AG,Source!$AD$1,Ishop!$BG:$BG,Source!$D1621,Ishop!$B:$B,Source!$C1621,Ishop!$J:$J,"OUI")</f>
        <v>0</v>
      </c>
      <c r="AE1621" s="11">
        <f>COUNTIFS(Ishop!$AG:$AG,Source!$AE$1,Ishop!$BG:$BG,Source!$D1621,Ishop!$B:$B,Source!$C1621,Ishop!$J:$J,"OUI")</f>
        <v>0</v>
      </c>
      <c r="AF1621" s="11">
        <f>COUNTIFS(Ishop!$AG:$AG,Source!$AF$1,Ishop!$BG:$BG,Source!$D1621,Ishop!$B:$B,Source!$C1621,Ishop!$J:$J,"OUI")</f>
        <v>0</v>
      </c>
      <c r="AG1621" s="11">
        <f>COUNTIFS(Ishop!$AG:$AG,Source!$AG$1,Ishop!$BG:$BG,Source!$D1621,Ishop!$B:$B,Source!$C1621,Ishop!$J:$J,"OUI")</f>
        <v>0</v>
      </c>
      <c r="AH1621" s="11">
        <f>COUNTIFS(Ishop!$AG:$AG,Source!$AH$1,Ishop!$BG:$BG,Source!$D1621,Ishop!$B:$B,Source!$C1621,Ishop!$J:$J,"OUI")</f>
        <v>0</v>
      </c>
      <c r="AI1621" s="11">
        <f>COUNTIFS(Ishop!$AG:$AG,Source!$AI$1,Ishop!$BG:$BG,Source!$D1621,Ishop!$B:$B,Source!$C1621,Ishop!$J:$J,"OUI")</f>
        <v>0</v>
      </c>
      <c r="AJ1621" s="11">
        <f>COUNTIFS(Ishop!$AG:$AG,Source!$AJ$1,Ishop!$BG:$BG,Source!$D1621,Ishop!$B:$B,Source!$C1621,Ishop!$J:$J,"OUI")</f>
        <v>0</v>
      </c>
      <c r="AK1621" s="11">
        <f>COUNTIFS(Ishop!$AG:$AG,Source!$AK$1,Ishop!$BG:$BG,Source!$D1621,Ishop!$B:$B,Source!$C1621,Ishop!$J:$J,"OUI")</f>
        <v>0</v>
      </c>
      <c r="AL1621" s="11">
        <f>COUNTIFS(Ishop!$AG:$AG,Source!$AL$1,Ishop!$BG:$BG,Source!$D1621,Ishop!$B:$B,Source!$C1621,Ishop!$J:$J,"OUI")</f>
        <v>0</v>
      </c>
      <c r="AM1621" s="11">
        <f>COUNTIFS(Ishop!$AG:$AG,Source!$AM$1,Ishop!$BG:$BG,Source!$D1621,Ishop!$B:$B,Source!$C1621,Ishop!$J:$J,"OUI")</f>
        <v>0</v>
      </c>
      <c r="AN1621" s="11">
        <f>COUNTIFS(Dolmen!$W:$W,"Sensation",Dolmen!$O:$O,Source!D1621,Dolmen!$F:$F,Source!C1621)</f>
        <v>0</v>
      </c>
      <c r="AO1621" s="11">
        <f>COUNTIFS(Dolmen!$AC:$AC,"Bbox Miami",Dolmen!$O:$O,Source!D1621,Dolmen!$F:$F,Source!C1621)</f>
        <v>0</v>
      </c>
      <c r="AP1621" s="11">
        <f>COUNTIFS(Dolmen!$AD:$AD,"1",Dolmen!$W:$W,"",Dolmen!$O:$O,Source!D1621,Dolmen!$F:$F,Source!C1621)</f>
        <v>0</v>
      </c>
      <c r="AQ1621" s="11">
        <f>COUNTIFS(Dolmen!$W:$W,"Sensation",Dolmen!$Y:$Y,"1",Dolmen!$O:$O,Source!D1621,Dolmen!$F:$F,Source!C1621)</f>
        <v>0</v>
      </c>
      <c r="AR1621" s="11">
        <f>COUNTIFS(Dolmen!$AC:$AC,"Bbox Miami",Dolmen!$Y:$Y,"1",Dolmen!$O:$O,Source!D1621,Dolmen!$F:$F,Source!C1621)</f>
        <v>0</v>
      </c>
      <c r="AS1621" s="11">
        <f>COUNTIFS(Dolmen!$AD:$AD,"1",Dolmen!$W:$W,"",Dolmen!$Y:$Y,"1",Dolmen!$O:$O,Source!D1621,Dolmen!$F:$F,Source!C1621)</f>
        <v>0</v>
      </c>
      <c r="AT1621" s="11">
        <f t="shared" si="600"/>
        <v>0</v>
      </c>
      <c r="AU1621" s="11">
        <f t="shared" si="601"/>
        <v>0</v>
      </c>
      <c r="AV1621" s="11">
        <f t="shared" si="602"/>
        <v>0</v>
      </c>
      <c r="AW1621" s="11">
        <f t="shared" si="603"/>
        <v>0</v>
      </c>
      <c r="AX1621" s="11">
        <f t="shared" si="604"/>
        <v>0</v>
      </c>
      <c r="AY1621" s="11">
        <f t="shared" si="605"/>
        <v>0</v>
      </c>
      <c r="AZ1621" s="11">
        <f t="shared" si="606"/>
        <v>0</v>
      </c>
      <c r="BA1621" s="11">
        <f t="shared" si="607"/>
        <v>0</v>
      </c>
      <c r="BB1621" s="11">
        <f t="shared" si="608"/>
        <v>0</v>
      </c>
      <c r="BC1621" s="11">
        <f t="shared" si="609"/>
        <v>0</v>
      </c>
      <c r="BD1621" s="11">
        <f>SUMIFS(Ishop!$BK:$BK,Ishop!$BG:$BG,Source!D1621,Ishop!$B:$B,Source!C1621)</f>
        <v>0</v>
      </c>
      <c r="BE1621" s="11">
        <f>COUNTIFS(Ishop!$AW:$AW,"OUI",Ishop!$BG:$BG,Source!D1621,Ishop!$B:$B,Source!C1621)</f>
        <v>0</v>
      </c>
      <c r="BF1621" s="11">
        <f t="shared" si="610"/>
        <v>0</v>
      </c>
      <c r="BG1621" s="11">
        <f t="shared" si="611"/>
        <v>0</v>
      </c>
      <c r="BH1621" s="11">
        <f t="shared" si="612"/>
        <v>0</v>
      </c>
      <c r="BI1621" s="11">
        <f t="shared" si="613"/>
        <v>0</v>
      </c>
      <c r="BJ1621" s="11">
        <f t="shared" si="614"/>
        <v>0</v>
      </c>
      <c r="BK1621" s="11">
        <f t="shared" si="615"/>
        <v>0</v>
      </c>
      <c r="BL1621" s="11">
        <f t="shared" si="616"/>
        <v>0</v>
      </c>
      <c r="BM1621" s="11">
        <f t="shared" si="617"/>
        <v>0</v>
      </c>
      <c r="BN1621" s="25">
        <f>Z1621*Budget!$A$6</f>
        <v>0</v>
      </c>
      <c r="BO1621" s="25">
        <f>AA1621*(Budget!$B$6+Budget!$B$7)</f>
        <v>0</v>
      </c>
      <c r="BP1621" s="25">
        <f>AB1621*(Budget!$C$6+Budget!$C$7)</f>
        <v>0</v>
      </c>
      <c r="BQ1621" s="25">
        <f>AC1621*(Budget!$D$6+Budget!$D$7)</f>
        <v>0</v>
      </c>
      <c r="BR1621" s="25">
        <f>AD1621*(Budget!$E$6+Budget!$E$7)</f>
        <v>0</v>
      </c>
      <c r="BS1621" s="25">
        <f>AE1621*(Budget!$F$6+Budget!$F$7)</f>
        <v>0</v>
      </c>
      <c r="BT1621" s="25">
        <f>AF1621*(Budget!$G$6+Budget!$G$7)</f>
        <v>0</v>
      </c>
      <c r="BU1621" s="25">
        <f>AG1621*Budget!$H$6</f>
        <v>0</v>
      </c>
      <c r="BV1621" s="25">
        <f>AH1621*Budget!$I$6</f>
        <v>0</v>
      </c>
      <c r="BW1621" s="25">
        <f>AI1621*Budget!$J$6</f>
        <v>0</v>
      </c>
      <c r="BX1621" s="25">
        <f>AJ1621*Budget!$K$6</f>
        <v>0</v>
      </c>
      <c r="BY1621" s="25">
        <f>AK1621*Budget!$L$6</f>
        <v>0</v>
      </c>
      <c r="BZ1621" s="25">
        <f>AL1621*Budget!$M$6</f>
        <v>0</v>
      </c>
      <c r="CA1621" s="25">
        <f>AM1621*Budget!$N$6</f>
        <v>0</v>
      </c>
      <c r="CB1621" s="25">
        <f>AQ1621*Budget!$O$6</f>
        <v>0</v>
      </c>
      <c r="CC1621" s="25">
        <f>AR1621*Budget!$S$6</f>
        <v>0</v>
      </c>
      <c r="CD1621" s="25">
        <f>AS1621*Budget!$Q$6</f>
        <v>0</v>
      </c>
      <c r="CE1621" s="25">
        <f t="shared" si="618"/>
        <v>0</v>
      </c>
      <c r="CF1621" s="11" t="e">
        <f>COUNTIFS(#REF!,Source!E1621,#REF!,Source!C1621)</f>
        <v>#REF!</v>
      </c>
      <c r="CG1621" s="11" t="str">
        <f t="shared" si="619"/>
        <v>--</v>
      </c>
    </row>
    <row r="1622" spans="1:85" x14ac:dyDescent="0.25">
      <c r="A1622" t="str">
        <f>IFERROR(VLOOKUP(MONTH(C1622),Date!$A$2:$B$13,2,0),"--")</f>
        <v>Avril</v>
      </c>
      <c r="B1622" s="11">
        <f t="shared" si="598"/>
        <v>17</v>
      </c>
      <c r="C1622" s="28">
        <f t="shared" si="621"/>
        <v>42118</v>
      </c>
      <c r="D1622" s="29" t="s">
        <v>198</v>
      </c>
      <c r="E1622" s="30" t="str">
        <f>IFERROR(VLOOKUP(D1622,Listing!$A:$B,2,0),"--")</f>
        <v>A4403A4</v>
      </c>
      <c r="F1622" s="30" t="str">
        <f>IFERROR(VLOOKUP(D1622,Listing!$A:$E,5,0),"-")</f>
        <v>BOUZIDI IDRISSI   HAKIMA</v>
      </c>
      <c r="G1622" s="4">
        <f>IFERROR(VLOOKUP(D1622,Listing!$A:$F,6,0),"--")</f>
        <v>42079</v>
      </c>
      <c r="H1622" s="11" t="str">
        <f>IFERROR(VLOOKUP(D1622,Listing!$A:$D,4,0),"--")</f>
        <v>ABDELMOUMEN  ROUGUI</v>
      </c>
      <c r="I1622" s="11" t="str">
        <f t="shared" si="599"/>
        <v>AAC</v>
      </c>
      <c r="J1622" s="31">
        <f>IFERROR(COUNTIFS(Ishop!$BG:$BG,Source!D1622,Ishop!$B:$B,Source!C1622),"--")</f>
        <v>0</v>
      </c>
      <c r="K1622" s="11">
        <f>IFERROR(COUNTIFS(Ishop!$BG:$BG,Source!D1622,Ishop!$B:$B,Source!C1622,Ishop!$J:$J,"OUI"),"--")</f>
        <v>0</v>
      </c>
      <c r="L1622" s="11">
        <f>COUNTIFS(Ishop!$AG:$AG,Source!$L$1,Ishop!$BG:$BG,Source!$D1622,Ishop!$B:$B,Source!$C1622)</f>
        <v>0</v>
      </c>
      <c r="M1622" s="11">
        <f>COUNTIFS(Ishop!$AG:$AG,Source!$M$1,Ishop!$BG:$BG,Source!$D1622,Ishop!$B:$B,Source!$C1622)</f>
        <v>0</v>
      </c>
      <c r="N1622" s="11">
        <f>COUNTIFS(Ishop!$AG:$AG,Source!$N$1,Ishop!$BG:$BG,Source!$D1622,Ishop!$B:$B,Source!$C1622)</f>
        <v>0</v>
      </c>
      <c r="O1622" s="11">
        <f>COUNTIFS(Ishop!$AG:$AG,Source!$O$1,Ishop!$BG:$BG,Source!$D1622,Ishop!$B:$B,Source!$C1622)</f>
        <v>0</v>
      </c>
      <c r="P1622" s="11">
        <f>COUNTIFS(Ishop!$AG:$AG,Source!$P$1,Ishop!$BG:$BG,Source!$D1622,Ishop!$B:$B,Source!$C1622)</f>
        <v>0</v>
      </c>
      <c r="Q1622" s="11">
        <f>COUNTIFS(Ishop!$AG:$AG,Source!$Q$1,Ishop!$BG:$BG,Source!$D1622,Ishop!$B:$B,Source!$C1622)</f>
        <v>0</v>
      </c>
      <c r="R1622" s="11">
        <f>COUNTIFS(Ishop!$AG:$AG,Source!$R$1,Ishop!$BG:$BG,Source!$D1622,Ishop!$B:$B,Source!$C1622)</f>
        <v>0</v>
      </c>
      <c r="S1622" s="11">
        <f>COUNTIFS(Ishop!$AG:$AG,Source!$S$1,Ishop!$BG:$BG,Source!$D1622,Ishop!$B:$B,Source!$C1622)</f>
        <v>0</v>
      </c>
      <c r="T1622" s="11">
        <f>COUNTIFS(Ishop!$AG:$AG,Source!$T$1,Ishop!$BG:$BG,Source!$D1622,Ishop!$B:$B,Source!$C1622)</f>
        <v>0</v>
      </c>
      <c r="U1622" s="11">
        <f>COUNTIFS(Ishop!$AG:$AG,Source!$U$1,Ishop!$BG:$BG,Source!$D1622,Ishop!$B:$B,Source!$C1622)</f>
        <v>0</v>
      </c>
      <c r="V1622" s="11">
        <f>COUNTIFS(Ishop!$AG:$AG,Source!$V$1,Ishop!$BG:$BG,Source!$D1622,Ishop!$B:$B,Source!$C1622)</f>
        <v>0</v>
      </c>
      <c r="W1622" s="11">
        <f>COUNTIFS(Ishop!$AG:$AG,Source!$W$1,Ishop!$BG:$BG,Source!$D1622,Ishop!$B:$B,Source!$C1622)</f>
        <v>0</v>
      </c>
      <c r="X1622" s="11">
        <f>COUNTIFS(Ishop!$AG:$AG,Source!$X$1,Ishop!$BG:$BG,Source!$D1622,Ishop!$B:$B,Source!$C1622)</f>
        <v>0</v>
      </c>
      <c r="Y1622" s="11">
        <f>COUNTIFS(Ishop!$AG:$AG,Source!$Y$1,Ishop!$BG:$BG,Source!$D1622,Ishop!$B:$B,Source!$C1622)</f>
        <v>0</v>
      </c>
      <c r="Z1622" s="11">
        <f>COUNTIFS(Ishop!$AG:$AG,Source!$Z$1,Ishop!$BG:$BG,Source!$D1622,Ishop!$B:$B,Source!$C1622,Ishop!$J:$J,"OUI")</f>
        <v>0</v>
      </c>
      <c r="AA1622" s="11">
        <f>COUNTIFS(Ishop!$AG:$AG,Source!$AA$1,Ishop!$BG:$BG,Source!$D1622,Ishop!$B:$B,Source!$C1622,Ishop!$J:$J,"OUI")</f>
        <v>0</v>
      </c>
      <c r="AB1622" s="11">
        <f>COUNTIFS(Ishop!$AG:$AG,Source!$AB$1,Ishop!$BG:$BG,Source!$D1622,Ishop!$B:$B,Source!$C1622,Ishop!$J:$J,"OUI")</f>
        <v>0</v>
      </c>
      <c r="AC1622" s="11">
        <f>COUNTIFS(Ishop!$AG:$AG,Source!$AC$1,Ishop!$BG:$BG,Source!$D1622,Ishop!$B:$B,Source!$C1622,Ishop!$J:$J,"OUI")</f>
        <v>0</v>
      </c>
      <c r="AD1622" s="11">
        <f>COUNTIFS(Ishop!$AG:$AG,Source!$AD$1,Ishop!$BG:$BG,Source!$D1622,Ishop!$B:$B,Source!$C1622,Ishop!$J:$J,"OUI")</f>
        <v>0</v>
      </c>
      <c r="AE1622" s="11">
        <f>COUNTIFS(Ishop!$AG:$AG,Source!$AE$1,Ishop!$BG:$BG,Source!$D1622,Ishop!$B:$B,Source!$C1622,Ishop!$J:$J,"OUI")</f>
        <v>0</v>
      </c>
      <c r="AF1622" s="11">
        <f>COUNTIFS(Ishop!$AG:$AG,Source!$AF$1,Ishop!$BG:$BG,Source!$D1622,Ishop!$B:$B,Source!$C1622,Ishop!$J:$J,"OUI")</f>
        <v>0</v>
      </c>
      <c r="AG1622" s="11">
        <f>COUNTIFS(Ishop!$AG:$AG,Source!$AG$1,Ishop!$BG:$BG,Source!$D1622,Ishop!$B:$B,Source!$C1622,Ishop!$J:$J,"OUI")</f>
        <v>0</v>
      </c>
      <c r="AH1622" s="11">
        <f>COUNTIFS(Ishop!$AG:$AG,Source!$AH$1,Ishop!$BG:$BG,Source!$D1622,Ishop!$B:$B,Source!$C1622,Ishop!$J:$J,"OUI")</f>
        <v>0</v>
      </c>
      <c r="AI1622" s="11">
        <f>COUNTIFS(Ishop!$AG:$AG,Source!$AI$1,Ishop!$BG:$BG,Source!$D1622,Ishop!$B:$B,Source!$C1622,Ishop!$J:$J,"OUI")</f>
        <v>0</v>
      </c>
      <c r="AJ1622" s="11">
        <f>COUNTIFS(Ishop!$AG:$AG,Source!$AJ$1,Ishop!$BG:$BG,Source!$D1622,Ishop!$B:$B,Source!$C1622,Ishop!$J:$J,"OUI")</f>
        <v>0</v>
      </c>
      <c r="AK1622" s="11">
        <f>COUNTIFS(Ishop!$AG:$AG,Source!$AK$1,Ishop!$BG:$BG,Source!$D1622,Ishop!$B:$B,Source!$C1622,Ishop!$J:$J,"OUI")</f>
        <v>0</v>
      </c>
      <c r="AL1622" s="11">
        <f>COUNTIFS(Ishop!$AG:$AG,Source!$AL$1,Ishop!$BG:$BG,Source!$D1622,Ishop!$B:$B,Source!$C1622,Ishop!$J:$J,"OUI")</f>
        <v>0</v>
      </c>
      <c r="AM1622" s="11">
        <f>COUNTIFS(Ishop!$AG:$AG,Source!$AM$1,Ishop!$BG:$BG,Source!$D1622,Ishop!$B:$B,Source!$C1622,Ishop!$J:$J,"OUI")</f>
        <v>0</v>
      </c>
      <c r="AN1622" s="11">
        <f>COUNTIFS(Dolmen!$W:$W,"Sensation",Dolmen!$O:$O,Source!D1622,Dolmen!$F:$F,Source!C1622)</f>
        <v>0</v>
      </c>
      <c r="AO1622" s="11">
        <f>COUNTIFS(Dolmen!$AC:$AC,"Bbox Miami",Dolmen!$O:$O,Source!D1622,Dolmen!$F:$F,Source!C1622)</f>
        <v>0</v>
      </c>
      <c r="AP1622" s="11">
        <f>COUNTIFS(Dolmen!$AD:$AD,"1",Dolmen!$W:$W,"",Dolmen!$O:$O,Source!D1622,Dolmen!$F:$F,Source!C1622)</f>
        <v>0</v>
      </c>
      <c r="AQ1622" s="11">
        <f>COUNTIFS(Dolmen!$W:$W,"Sensation",Dolmen!$Y:$Y,"1",Dolmen!$O:$O,Source!D1622,Dolmen!$F:$F,Source!C1622)</f>
        <v>0</v>
      </c>
      <c r="AR1622" s="11">
        <f>COUNTIFS(Dolmen!$AC:$AC,"Bbox Miami",Dolmen!$Y:$Y,"1",Dolmen!$O:$O,Source!D1622,Dolmen!$F:$F,Source!C1622)</f>
        <v>0</v>
      </c>
      <c r="AS1622" s="11">
        <f>COUNTIFS(Dolmen!$AD:$AD,"1",Dolmen!$W:$W,"",Dolmen!$Y:$Y,"1",Dolmen!$O:$O,Source!D1622,Dolmen!$F:$F,Source!C1622)</f>
        <v>0</v>
      </c>
      <c r="AT1622" s="11">
        <f t="shared" si="600"/>
        <v>0</v>
      </c>
      <c r="AU1622" s="11">
        <f t="shared" si="601"/>
        <v>0</v>
      </c>
      <c r="AV1622" s="11">
        <f t="shared" si="602"/>
        <v>0</v>
      </c>
      <c r="AW1622" s="11">
        <f t="shared" si="603"/>
        <v>0</v>
      </c>
      <c r="AX1622" s="11">
        <f t="shared" si="604"/>
        <v>0</v>
      </c>
      <c r="AY1622" s="11">
        <f t="shared" si="605"/>
        <v>0</v>
      </c>
      <c r="AZ1622" s="11">
        <f t="shared" si="606"/>
        <v>0</v>
      </c>
      <c r="BA1622" s="11">
        <f t="shared" si="607"/>
        <v>0</v>
      </c>
      <c r="BB1622" s="11">
        <f t="shared" si="608"/>
        <v>0</v>
      </c>
      <c r="BC1622" s="11">
        <f t="shared" si="609"/>
        <v>0</v>
      </c>
      <c r="BD1622" s="11">
        <f>SUMIFS(Ishop!$BK:$BK,Ishop!$BG:$BG,Source!D1622,Ishop!$B:$B,Source!C1622)</f>
        <v>0</v>
      </c>
      <c r="BE1622" s="11">
        <f>COUNTIFS(Ishop!$AW:$AW,"OUI",Ishop!$BG:$BG,Source!D1622,Ishop!$B:$B,Source!C1622)</f>
        <v>0</v>
      </c>
      <c r="BF1622" s="11">
        <f t="shared" si="610"/>
        <v>0</v>
      </c>
      <c r="BG1622" s="11">
        <f t="shared" si="611"/>
        <v>0</v>
      </c>
      <c r="BH1622" s="11">
        <f t="shared" si="612"/>
        <v>0</v>
      </c>
      <c r="BI1622" s="11">
        <f t="shared" si="613"/>
        <v>0</v>
      </c>
      <c r="BJ1622" s="11">
        <f t="shared" si="614"/>
        <v>0</v>
      </c>
      <c r="BK1622" s="11">
        <f t="shared" si="615"/>
        <v>0</v>
      </c>
      <c r="BL1622" s="11">
        <f t="shared" si="616"/>
        <v>0</v>
      </c>
      <c r="BM1622" s="11">
        <f t="shared" si="617"/>
        <v>0</v>
      </c>
      <c r="BN1622" s="25">
        <f>Z1622*Budget!$A$6</f>
        <v>0</v>
      </c>
      <c r="BO1622" s="25">
        <f>AA1622*(Budget!$B$6+Budget!$B$7)</f>
        <v>0</v>
      </c>
      <c r="BP1622" s="25">
        <f>AB1622*(Budget!$C$6+Budget!$C$7)</f>
        <v>0</v>
      </c>
      <c r="BQ1622" s="25">
        <f>AC1622*(Budget!$D$6+Budget!$D$7)</f>
        <v>0</v>
      </c>
      <c r="BR1622" s="25">
        <f>AD1622*(Budget!$E$6+Budget!$E$7)</f>
        <v>0</v>
      </c>
      <c r="BS1622" s="25">
        <f>AE1622*(Budget!$F$6+Budget!$F$7)</f>
        <v>0</v>
      </c>
      <c r="BT1622" s="25">
        <f>AF1622*(Budget!$G$6+Budget!$G$7)</f>
        <v>0</v>
      </c>
      <c r="BU1622" s="25">
        <f>AG1622*Budget!$H$6</f>
        <v>0</v>
      </c>
      <c r="BV1622" s="25">
        <f>AH1622*Budget!$I$6</f>
        <v>0</v>
      </c>
      <c r="BW1622" s="25">
        <f>AI1622*Budget!$J$6</f>
        <v>0</v>
      </c>
      <c r="BX1622" s="25">
        <f>AJ1622*Budget!$K$6</f>
        <v>0</v>
      </c>
      <c r="BY1622" s="25">
        <f>AK1622*Budget!$L$6</f>
        <v>0</v>
      </c>
      <c r="BZ1622" s="25">
        <f>AL1622*Budget!$M$6</f>
        <v>0</v>
      </c>
      <c r="CA1622" s="25">
        <f>AM1622*Budget!$N$6</f>
        <v>0</v>
      </c>
      <c r="CB1622" s="25">
        <f>AQ1622*Budget!$O$6</f>
        <v>0</v>
      </c>
      <c r="CC1622" s="25">
        <f>AR1622*Budget!$S$6</f>
        <v>0</v>
      </c>
      <c r="CD1622" s="25">
        <f>AS1622*Budget!$Q$6</f>
        <v>0</v>
      </c>
      <c r="CE1622" s="25">
        <f t="shared" si="618"/>
        <v>0</v>
      </c>
      <c r="CF1622" s="11" t="e">
        <f>COUNTIFS(#REF!,Source!E1622,#REF!,Source!C1622)</f>
        <v>#REF!</v>
      </c>
      <c r="CG1622" s="11" t="str">
        <f t="shared" si="619"/>
        <v>--</v>
      </c>
    </row>
    <row r="1623" spans="1:85" x14ac:dyDescent="0.25">
      <c r="A1623" t="str">
        <f>IFERROR(VLOOKUP(MONTH(C1623),Date!$A$2:$B$13,2,0),"--")</f>
        <v>Avril</v>
      </c>
      <c r="B1623" s="11">
        <f t="shared" si="598"/>
        <v>17</v>
      </c>
      <c r="C1623" s="28">
        <f t="shared" si="621"/>
        <v>42118</v>
      </c>
      <c r="D1623" s="29" t="s">
        <v>199</v>
      </c>
      <c r="E1623" s="30" t="str">
        <f>IFERROR(VLOOKUP(D1623,Listing!$A:$B,2,0),"--")</f>
        <v>A44043</v>
      </c>
      <c r="F1623" s="30" t="str">
        <f>IFERROR(VLOOKUP(D1623,Listing!$A:$E,5,0),"-")</f>
        <v>EL BAKKALI  ABDELHAMID</v>
      </c>
      <c r="G1623" s="4">
        <f>IFERROR(VLOOKUP(D1623,Listing!$A:$F,6,0),"--")</f>
        <v>42079</v>
      </c>
      <c r="H1623" s="11" t="str">
        <f>IFERROR(VLOOKUP(D1623,Listing!$A:$D,4,0),"--")</f>
        <v>ABDELMOUMEN  ROUGUI</v>
      </c>
      <c r="I1623" s="11" t="str">
        <f t="shared" si="599"/>
        <v>AAC</v>
      </c>
      <c r="J1623" s="31">
        <f>IFERROR(COUNTIFS(Ishop!$BG:$BG,Source!D1623,Ishop!$B:$B,Source!C1623),"--")</f>
        <v>0</v>
      </c>
      <c r="K1623" s="11">
        <f>IFERROR(COUNTIFS(Ishop!$BG:$BG,Source!D1623,Ishop!$B:$B,Source!C1623,Ishop!$J:$J,"OUI"),"--")</f>
        <v>0</v>
      </c>
      <c r="L1623" s="11">
        <f>COUNTIFS(Ishop!$AG:$AG,Source!$L$1,Ishop!$BG:$BG,Source!$D1623,Ishop!$B:$B,Source!$C1623)</f>
        <v>0</v>
      </c>
      <c r="M1623" s="11">
        <f>COUNTIFS(Ishop!$AG:$AG,Source!$M$1,Ishop!$BG:$BG,Source!$D1623,Ishop!$B:$B,Source!$C1623)</f>
        <v>0</v>
      </c>
      <c r="N1623" s="11">
        <f>COUNTIFS(Ishop!$AG:$AG,Source!$N$1,Ishop!$BG:$BG,Source!$D1623,Ishop!$B:$B,Source!$C1623)</f>
        <v>0</v>
      </c>
      <c r="O1623" s="11">
        <f>COUNTIFS(Ishop!$AG:$AG,Source!$O$1,Ishop!$BG:$BG,Source!$D1623,Ishop!$B:$B,Source!$C1623)</f>
        <v>0</v>
      </c>
      <c r="P1623" s="11">
        <f>COUNTIFS(Ishop!$AG:$AG,Source!$P$1,Ishop!$BG:$BG,Source!$D1623,Ishop!$B:$B,Source!$C1623)</f>
        <v>0</v>
      </c>
      <c r="Q1623" s="11">
        <f>COUNTIFS(Ishop!$AG:$AG,Source!$Q$1,Ishop!$BG:$BG,Source!$D1623,Ishop!$B:$B,Source!$C1623)</f>
        <v>0</v>
      </c>
      <c r="R1623" s="11">
        <f>COUNTIFS(Ishop!$AG:$AG,Source!$R$1,Ishop!$BG:$BG,Source!$D1623,Ishop!$B:$B,Source!$C1623)</f>
        <v>0</v>
      </c>
      <c r="S1623" s="11">
        <f>COUNTIFS(Ishop!$AG:$AG,Source!$S$1,Ishop!$BG:$BG,Source!$D1623,Ishop!$B:$B,Source!$C1623)</f>
        <v>0</v>
      </c>
      <c r="T1623" s="11">
        <f>COUNTIFS(Ishop!$AG:$AG,Source!$T$1,Ishop!$BG:$BG,Source!$D1623,Ishop!$B:$B,Source!$C1623)</f>
        <v>0</v>
      </c>
      <c r="U1623" s="11">
        <f>COUNTIFS(Ishop!$AG:$AG,Source!$U$1,Ishop!$BG:$BG,Source!$D1623,Ishop!$B:$B,Source!$C1623)</f>
        <v>0</v>
      </c>
      <c r="V1623" s="11">
        <f>COUNTIFS(Ishop!$AG:$AG,Source!$V$1,Ishop!$BG:$BG,Source!$D1623,Ishop!$B:$B,Source!$C1623)</f>
        <v>0</v>
      </c>
      <c r="W1623" s="11">
        <f>COUNTIFS(Ishop!$AG:$AG,Source!$W$1,Ishop!$BG:$BG,Source!$D1623,Ishop!$B:$B,Source!$C1623)</f>
        <v>0</v>
      </c>
      <c r="X1623" s="11">
        <f>COUNTIFS(Ishop!$AG:$AG,Source!$X$1,Ishop!$BG:$BG,Source!$D1623,Ishop!$B:$B,Source!$C1623)</f>
        <v>0</v>
      </c>
      <c r="Y1623" s="11">
        <f>COUNTIFS(Ishop!$AG:$AG,Source!$Y$1,Ishop!$BG:$BG,Source!$D1623,Ishop!$B:$B,Source!$C1623)</f>
        <v>0</v>
      </c>
      <c r="Z1623" s="11">
        <f>COUNTIFS(Ishop!$AG:$AG,Source!$Z$1,Ishop!$BG:$BG,Source!$D1623,Ishop!$B:$B,Source!$C1623,Ishop!$J:$J,"OUI")</f>
        <v>0</v>
      </c>
      <c r="AA1623" s="11">
        <f>COUNTIFS(Ishop!$AG:$AG,Source!$AA$1,Ishop!$BG:$BG,Source!$D1623,Ishop!$B:$B,Source!$C1623,Ishop!$J:$J,"OUI")</f>
        <v>0</v>
      </c>
      <c r="AB1623" s="11">
        <f>COUNTIFS(Ishop!$AG:$AG,Source!$AB$1,Ishop!$BG:$BG,Source!$D1623,Ishop!$B:$B,Source!$C1623,Ishop!$J:$J,"OUI")</f>
        <v>0</v>
      </c>
      <c r="AC1623" s="11">
        <f>COUNTIFS(Ishop!$AG:$AG,Source!$AC$1,Ishop!$BG:$BG,Source!$D1623,Ishop!$B:$B,Source!$C1623,Ishop!$J:$J,"OUI")</f>
        <v>0</v>
      </c>
      <c r="AD1623" s="11">
        <f>COUNTIFS(Ishop!$AG:$AG,Source!$AD$1,Ishop!$BG:$BG,Source!$D1623,Ishop!$B:$B,Source!$C1623,Ishop!$J:$J,"OUI")</f>
        <v>0</v>
      </c>
      <c r="AE1623" s="11">
        <f>COUNTIFS(Ishop!$AG:$AG,Source!$AE$1,Ishop!$BG:$BG,Source!$D1623,Ishop!$B:$B,Source!$C1623,Ishop!$J:$J,"OUI")</f>
        <v>0</v>
      </c>
      <c r="AF1623" s="11">
        <f>COUNTIFS(Ishop!$AG:$AG,Source!$AF$1,Ishop!$BG:$BG,Source!$D1623,Ishop!$B:$B,Source!$C1623,Ishop!$J:$J,"OUI")</f>
        <v>0</v>
      </c>
      <c r="AG1623" s="11">
        <f>COUNTIFS(Ishop!$AG:$AG,Source!$AG$1,Ishop!$BG:$BG,Source!$D1623,Ishop!$B:$B,Source!$C1623,Ishop!$J:$J,"OUI")</f>
        <v>0</v>
      </c>
      <c r="AH1623" s="11">
        <f>COUNTIFS(Ishop!$AG:$AG,Source!$AH$1,Ishop!$BG:$BG,Source!$D1623,Ishop!$B:$B,Source!$C1623,Ishop!$J:$J,"OUI")</f>
        <v>0</v>
      </c>
      <c r="AI1623" s="11">
        <f>COUNTIFS(Ishop!$AG:$AG,Source!$AI$1,Ishop!$BG:$BG,Source!$D1623,Ishop!$B:$B,Source!$C1623,Ishop!$J:$J,"OUI")</f>
        <v>0</v>
      </c>
      <c r="AJ1623" s="11">
        <f>COUNTIFS(Ishop!$AG:$AG,Source!$AJ$1,Ishop!$BG:$BG,Source!$D1623,Ishop!$B:$B,Source!$C1623,Ishop!$J:$J,"OUI")</f>
        <v>0</v>
      </c>
      <c r="AK1623" s="11">
        <f>COUNTIFS(Ishop!$AG:$AG,Source!$AK$1,Ishop!$BG:$BG,Source!$D1623,Ishop!$B:$B,Source!$C1623,Ishop!$J:$J,"OUI")</f>
        <v>0</v>
      </c>
      <c r="AL1623" s="11">
        <f>COUNTIFS(Ishop!$AG:$AG,Source!$AL$1,Ishop!$BG:$BG,Source!$D1623,Ishop!$B:$B,Source!$C1623,Ishop!$J:$J,"OUI")</f>
        <v>0</v>
      </c>
      <c r="AM1623" s="11">
        <f>COUNTIFS(Ishop!$AG:$AG,Source!$AM$1,Ishop!$BG:$BG,Source!$D1623,Ishop!$B:$B,Source!$C1623,Ishop!$J:$J,"OUI")</f>
        <v>0</v>
      </c>
      <c r="AN1623" s="11">
        <f>COUNTIFS(Dolmen!$W:$W,"Sensation",Dolmen!$O:$O,Source!D1623,Dolmen!$F:$F,Source!C1623)</f>
        <v>0</v>
      </c>
      <c r="AO1623" s="11">
        <f>COUNTIFS(Dolmen!$AC:$AC,"Bbox Miami",Dolmen!$O:$O,Source!D1623,Dolmen!$F:$F,Source!C1623)</f>
        <v>0</v>
      </c>
      <c r="AP1623" s="11">
        <f>COUNTIFS(Dolmen!$AD:$AD,"1",Dolmen!$W:$W,"",Dolmen!$O:$O,Source!D1623,Dolmen!$F:$F,Source!C1623)</f>
        <v>0</v>
      </c>
      <c r="AQ1623" s="11">
        <f>COUNTIFS(Dolmen!$W:$W,"Sensation",Dolmen!$Y:$Y,"1",Dolmen!$O:$O,Source!D1623,Dolmen!$F:$F,Source!C1623)</f>
        <v>0</v>
      </c>
      <c r="AR1623" s="11">
        <f>COUNTIFS(Dolmen!$AC:$AC,"Bbox Miami",Dolmen!$Y:$Y,"1",Dolmen!$O:$O,Source!D1623,Dolmen!$F:$F,Source!C1623)</f>
        <v>0</v>
      </c>
      <c r="AS1623" s="11">
        <f>COUNTIFS(Dolmen!$AD:$AD,"1",Dolmen!$W:$W,"",Dolmen!$Y:$Y,"1",Dolmen!$O:$O,Source!D1623,Dolmen!$F:$F,Source!C1623)</f>
        <v>0</v>
      </c>
      <c r="AT1623" s="11">
        <f t="shared" si="600"/>
        <v>0</v>
      </c>
      <c r="AU1623" s="11">
        <f t="shared" si="601"/>
        <v>0</v>
      </c>
      <c r="AV1623" s="11">
        <f t="shared" si="602"/>
        <v>0</v>
      </c>
      <c r="AW1623" s="11">
        <f t="shared" si="603"/>
        <v>0</v>
      </c>
      <c r="AX1623" s="11">
        <f t="shared" si="604"/>
        <v>0</v>
      </c>
      <c r="AY1623" s="11">
        <f t="shared" si="605"/>
        <v>0</v>
      </c>
      <c r="AZ1623" s="11">
        <f t="shared" si="606"/>
        <v>0</v>
      </c>
      <c r="BA1623" s="11">
        <f t="shared" si="607"/>
        <v>0</v>
      </c>
      <c r="BB1623" s="11">
        <f t="shared" si="608"/>
        <v>0</v>
      </c>
      <c r="BC1623" s="11">
        <f t="shared" si="609"/>
        <v>0</v>
      </c>
      <c r="BD1623" s="11">
        <f>SUMIFS(Ishop!$BK:$BK,Ishop!$BG:$BG,Source!D1623,Ishop!$B:$B,Source!C1623)</f>
        <v>0</v>
      </c>
      <c r="BE1623" s="11">
        <f>COUNTIFS(Ishop!$AW:$AW,"OUI",Ishop!$BG:$BG,Source!D1623,Ishop!$B:$B,Source!C1623)</f>
        <v>0</v>
      </c>
      <c r="BF1623" s="11">
        <f t="shared" si="610"/>
        <v>0</v>
      </c>
      <c r="BG1623" s="11">
        <f t="shared" si="611"/>
        <v>0</v>
      </c>
      <c r="BH1623" s="11">
        <f t="shared" si="612"/>
        <v>0</v>
      </c>
      <c r="BI1623" s="11">
        <f t="shared" si="613"/>
        <v>0</v>
      </c>
      <c r="BJ1623" s="11">
        <f t="shared" si="614"/>
        <v>0</v>
      </c>
      <c r="BK1623" s="11">
        <f t="shared" si="615"/>
        <v>0</v>
      </c>
      <c r="BL1623" s="11">
        <f t="shared" si="616"/>
        <v>0</v>
      </c>
      <c r="BM1623" s="11">
        <f t="shared" si="617"/>
        <v>0</v>
      </c>
      <c r="BN1623" s="25">
        <f>Z1623*Budget!$A$6</f>
        <v>0</v>
      </c>
      <c r="BO1623" s="25">
        <f>AA1623*(Budget!$B$6+Budget!$B$7)</f>
        <v>0</v>
      </c>
      <c r="BP1623" s="25">
        <f>AB1623*(Budget!$C$6+Budget!$C$7)</f>
        <v>0</v>
      </c>
      <c r="BQ1623" s="25">
        <f>AC1623*(Budget!$D$6+Budget!$D$7)</f>
        <v>0</v>
      </c>
      <c r="BR1623" s="25">
        <f>AD1623*(Budget!$E$6+Budget!$E$7)</f>
        <v>0</v>
      </c>
      <c r="BS1623" s="25">
        <f>AE1623*(Budget!$F$6+Budget!$F$7)</f>
        <v>0</v>
      </c>
      <c r="BT1623" s="25">
        <f>AF1623*(Budget!$G$6+Budget!$G$7)</f>
        <v>0</v>
      </c>
      <c r="BU1623" s="25">
        <f>AG1623*Budget!$H$6</f>
        <v>0</v>
      </c>
      <c r="BV1623" s="25">
        <f>AH1623*Budget!$I$6</f>
        <v>0</v>
      </c>
      <c r="BW1623" s="25">
        <f>AI1623*Budget!$J$6</f>
        <v>0</v>
      </c>
      <c r="BX1623" s="25">
        <f>AJ1623*Budget!$K$6</f>
        <v>0</v>
      </c>
      <c r="BY1623" s="25">
        <f>AK1623*Budget!$L$6</f>
        <v>0</v>
      </c>
      <c r="BZ1623" s="25">
        <f>AL1623*Budget!$M$6</f>
        <v>0</v>
      </c>
      <c r="CA1623" s="25">
        <f>AM1623*Budget!$N$6</f>
        <v>0</v>
      </c>
      <c r="CB1623" s="25">
        <f>AQ1623*Budget!$O$6</f>
        <v>0</v>
      </c>
      <c r="CC1623" s="25">
        <f>AR1623*Budget!$S$6</f>
        <v>0</v>
      </c>
      <c r="CD1623" s="25">
        <f>AS1623*Budget!$Q$6</f>
        <v>0</v>
      </c>
      <c r="CE1623" s="25">
        <f t="shared" si="618"/>
        <v>0</v>
      </c>
      <c r="CF1623" s="11" t="e">
        <f>COUNTIFS(#REF!,Source!E1623,#REF!,Source!C1623)</f>
        <v>#REF!</v>
      </c>
      <c r="CG1623" s="11" t="str">
        <f t="shared" si="619"/>
        <v>--</v>
      </c>
    </row>
    <row r="1624" spans="1:85" x14ac:dyDescent="0.25">
      <c r="A1624" t="str">
        <f>IFERROR(VLOOKUP(MONTH(C1624),Date!$A$2:$B$13,2,0),"--")</f>
        <v>Avril</v>
      </c>
      <c r="B1624" s="11">
        <f t="shared" si="598"/>
        <v>17</v>
      </c>
      <c r="C1624" s="28">
        <f t="shared" si="621"/>
        <v>42118</v>
      </c>
      <c r="D1624" s="29" t="s">
        <v>200</v>
      </c>
      <c r="E1624" s="30" t="str">
        <f>IFERROR(VLOOKUP(D1624,Listing!$A:$B,2,0),"--")</f>
        <v>A440A44</v>
      </c>
      <c r="F1624" s="30" t="str">
        <f>IFERROR(VLOOKUP(D1624,Listing!$A:$E,5,0),"-")</f>
        <v>AZZI  MOHAMED</v>
      </c>
      <c r="G1624" s="4">
        <f>IFERROR(VLOOKUP(D1624,Listing!$A:$F,6,0),"--")</f>
        <v>42093</v>
      </c>
      <c r="H1624" s="11" t="str">
        <f>IFERROR(VLOOKUP(D1624,Listing!$A:$D,4,0),"--")</f>
        <v>ABDELMOUMEN  ROUGUI</v>
      </c>
      <c r="I1624" s="11" t="str">
        <f t="shared" si="599"/>
        <v>AAC</v>
      </c>
      <c r="J1624" s="31">
        <f>IFERROR(COUNTIFS(Ishop!$BG:$BG,Source!D1624,Ishop!$B:$B,Source!C1624),"--")</f>
        <v>0</v>
      </c>
      <c r="K1624" s="11">
        <f>IFERROR(COUNTIFS(Ishop!$BG:$BG,Source!D1624,Ishop!$B:$B,Source!C1624,Ishop!$J:$J,"OUI"),"--")</f>
        <v>0</v>
      </c>
      <c r="L1624" s="11">
        <f>COUNTIFS(Ishop!$AG:$AG,Source!$L$1,Ishop!$BG:$BG,Source!$D1624,Ishop!$B:$B,Source!$C1624)</f>
        <v>0</v>
      </c>
      <c r="M1624" s="11">
        <f>COUNTIFS(Ishop!$AG:$AG,Source!$M$1,Ishop!$BG:$BG,Source!$D1624,Ishop!$B:$B,Source!$C1624)</f>
        <v>0</v>
      </c>
      <c r="N1624" s="11">
        <f>COUNTIFS(Ishop!$AG:$AG,Source!$N$1,Ishop!$BG:$BG,Source!$D1624,Ishop!$B:$B,Source!$C1624)</f>
        <v>0</v>
      </c>
      <c r="O1624" s="11">
        <f>COUNTIFS(Ishop!$AG:$AG,Source!$O$1,Ishop!$BG:$BG,Source!$D1624,Ishop!$B:$B,Source!$C1624)</f>
        <v>0</v>
      </c>
      <c r="P1624" s="11">
        <f>COUNTIFS(Ishop!$AG:$AG,Source!$P$1,Ishop!$BG:$BG,Source!$D1624,Ishop!$B:$B,Source!$C1624)</f>
        <v>0</v>
      </c>
      <c r="Q1624" s="11">
        <f>COUNTIFS(Ishop!$AG:$AG,Source!$Q$1,Ishop!$BG:$BG,Source!$D1624,Ishop!$B:$B,Source!$C1624)</f>
        <v>0</v>
      </c>
      <c r="R1624" s="11">
        <f>COUNTIFS(Ishop!$AG:$AG,Source!$R$1,Ishop!$BG:$BG,Source!$D1624,Ishop!$B:$B,Source!$C1624)</f>
        <v>0</v>
      </c>
      <c r="S1624" s="11">
        <f>COUNTIFS(Ishop!$AG:$AG,Source!$S$1,Ishop!$BG:$BG,Source!$D1624,Ishop!$B:$B,Source!$C1624)</f>
        <v>0</v>
      </c>
      <c r="T1624" s="11">
        <f>COUNTIFS(Ishop!$AG:$AG,Source!$T$1,Ishop!$BG:$BG,Source!$D1624,Ishop!$B:$B,Source!$C1624)</f>
        <v>0</v>
      </c>
      <c r="U1624" s="11">
        <f>COUNTIFS(Ishop!$AG:$AG,Source!$U$1,Ishop!$BG:$BG,Source!$D1624,Ishop!$B:$B,Source!$C1624)</f>
        <v>0</v>
      </c>
      <c r="V1624" s="11">
        <f>COUNTIFS(Ishop!$AG:$AG,Source!$V$1,Ishop!$BG:$BG,Source!$D1624,Ishop!$B:$B,Source!$C1624)</f>
        <v>0</v>
      </c>
      <c r="W1624" s="11">
        <f>COUNTIFS(Ishop!$AG:$AG,Source!$W$1,Ishop!$BG:$BG,Source!$D1624,Ishop!$B:$B,Source!$C1624)</f>
        <v>0</v>
      </c>
      <c r="X1624" s="11">
        <f>COUNTIFS(Ishop!$AG:$AG,Source!$X$1,Ishop!$BG:$BG,Source!$D1624,Ishop!$B:$B,Source!$C1624)</f>
        <v>0</v>
      </c>
      <c r="Y1624" s="11">
        <f>COUNTIFS(Ishop!$AG:$AG,Source!$Y$1,Ishop!$BG:$BG,Source!$D1624,Ishop!$B:$B,Source!$C1624)</f>
        <v>0</v>
      </c>
      <c r="Z1624" s="11">
        <f>COUNTIFS(Ishop!$AG:$AG,Source!$Z$1,Ishop!$BG:$BG,Source!$D1624,Ishop!$B:$B,Source!$C1624,Ishop!$J:$J,"OUI")</f>
        <v>0</v>
      </c>
      <c r="AA1624" s="11">
        <f>COUNTIFS(Ishop!$AG:$AG,Source!$AA$1,Ishop!$BG:$BG,Source!$D1624,Ishop!$B:$B,Source!$C1624,Ishop!$J:$J,"OUI")</f>
        <v>0</v>
      </c>
      <c r="AB1624" s="11">
        <f>COUNTIFS(Ishop!$AG:$AG,Source!$AB$1,Ishop!$BG:$BG,Source!$D1624,Ishop!$B:$B,Source!$C1624,Ishop!$J:$J,"OUI")</f>
        <v>0</v>
      </c>
      <c r="AC1624" s="11">
        <f>COUNTIFS(Ishop!$AG:$AG,Source!$AC$1,Ishop!$BG:$BG,Source!$D1624,Ishop!$B:$B,Source!$C1624,Ishop!$J:$J,"OUI")</f>
        <v>0</v>
      </c>
      <c r="AD1624" s="11">
        <f>COUNTIFS(Ishop!$AG:$AG,Source!$AD$1,Ishop!$BG:$BG,Source!$D1624,Ishop!$B:$B,Source!$C1624,Ishop!$J:$J,"OUI")</f>
        <v>0</v>
      </c>
      <c r="AE1624" s="11">
        <f>COUNTIFS(Ishop!$AG:$AG,Source!$AE$1,Ishop!$BG:$BG,Source!$D1624,Ishop!$B:$B,Source!$C1624,Ishop!$J:$J,"OUI")</f>
        <v>0</v>
      </c>
      <c r="AF1624" s="11">
        <f>COUNTIFS(Ishop!$AG:$AG,Source!$AF$1,Ishop!$BG:$BG,Source!$D1624,Ishop!$B:$B,Source!$C1624,Ishop!$J:$J,"OUI")</f>
        <v>0</v>
      </c>
      <c r="AG1624" s="11">
        <f>COUNTIFS(Ishop!$AG:$AG,Source!$AG$1,Ishop!$BG:$BG,Source!$D1624,Ishop!$B:$B,Source!$C1624,Ishop!$J:$J,"OUI")</f>
        <v>0</v>
      </c>
      <c r="AH1624" s="11">
        <f>COUNTIFS(Ishop!$AG:$AG,Source!$AH$1,Ishop!$BG:$BG,Source!$D1624,Ishop!$B:$B,Source!$C1624,Ishop!$J:$J,"OUI")</f>
        <v>0</v>
      </c>
      <c r="AI1624" s="11">
        <f>COUNTIFS(Ishop!$AG:$AG,Source!$AI$1,Ishop!$BG:$BG,Source!$D1624,Ishop!$B:$B,Source!$C1624,Ishop!$J:$J,"OUI")</f>
        <v>0</v>
      </c>
      <c r="AJ1624" s="11">
        <f>COUNTIFS(Ishop!$AG:$AG,Source!$AJ$1,Ishop!$BG:$BG,Source!$D1624,Ishop!$B:$B,Source!$C1624,Ishop!$J:$J,"OUI")</f>
        <v>0</v>
      </c>
      <c r="AK1624" s="11">
        <f>COUNTIFS(Ishop!$AG:$AG,Source!$AK$1,Ishop!$BG:$BG,Source!$D1624,Ishop!$B:$B,Source!$C1624,Ishop!$J:$J,"OUI")</f>
        <v>0</v>
      </c>
      <c r="AL1624" s="11">
        <f>COUNTIFS(Ishop!$AG:$AG,Source!$AL$1,Ishop!$BG:$BG,Source!$D1624,Ishop!$B:$B,Source!$C1624,Ishop!$J:$J,"OUI")</f>
        <v>0</v>
      </c>
      <c r="AM1624" s="11">
        <f>COUNTIFS(Ishop!$AG:$AG,Source!$AM$1,Ishop!$BG:$BG,Source!$D1624,Ishop!$B:$B,Source!$C1624,Ishop!$J:$J,"OUI")</f>
        <v>0</v>
      </c>
      <c r="AN1624" s="11">
        <f>COUNTIFS(Dolmen!$W:$W,"Sensation",Dolmen!$O:$O,Source!D1624,Dolmen!$F:$F,Source!C1624)</f>
        <v>0</v>
      </c>
      <c r="AO1624" s="11">
        <f>COUNTIFS(Dolmen!$AC:$AC,"Bbox Miami",Dolmen!$O:$O,Source!D1624,Dolmen!$F:$F,Source!C1624)</f>
        <v>0</v>
      </c>
      <c r="AP1624" s="11">
        <f>COUNTIFS(Dolmen!$AD:$AD,"1",Dolmen!$W:$W,"",Dolmen!$O:$O,Source!D1624,Dolmen!$F:$F,Source!C1624)</f>
        <v>0</v>
      </c>
      <c r="AQ1624" s="11">
        <f>COUNTIFS(Dolmen!$W:$W,"Sensation",Dolmen!$Y:$Y,"1",Dolmen!$O:$O,Source!D1624,Dolmen!$F:$F,Source!C1624)</f>
        <v>0</v>
      </c>
      <c r="AR1624" s="11">
        <f>COUNTIFS(Dolmen!$AC:$AC,"Bbox Miami",Dolmen!$Y:$Y,"1",Dolmen!$O:$O,Source!D1624,Dolmen!$F:$F,Source!C1624)</f>
        <v>0</v>
      </c>
      <c r="AS1624" s="11">
        <f>COUNTIFS(Dolmen!$AD:$AD,"1",Dolmen!$W:$W,"",Dolmen!$Y:$Y,"1",Dolmen!$O:$O,Source!D1624,Dolmen!$F:$F,Source!C1624)</f>
        <v>0</v>
      </c>
      <c r="AT1624" s="11">
        <f t="shared" si="600"/>
        <v>0</v>
      </c>
      <c r="AU1624" s="11">
        <f t="shared" si="601"/>
        <v>0</v>
      </c>
      <c r="AV1624" s="11">
        <f t="shared" si="602"/>
        <v>0</v>
      </c>
      <c r="AW1624" s="11">
        <f t="shared" si="603"/>
        <v>0</v>
      </c>
      <c r="AX1624" s="11">
        <f t="shared" si="604"/>
        <v>0</v>
      </c>
      <c r="AY1624" s="11">
        <f t="shared" si="605"/>
        <v>0</v>
      </c>
      <c r="AZ1624" s="11">
        <f t="shared" si="606"/>
        <v>0</v>
      </c>
      <c r="BA1624" s="11">
        <f t="shared" si="607"/>
        <v>0</v>
      </c>
      <c r="BB1624" s="11">
        <f t="shared" si="608"/>
        <v>0</v>
      </c>
      <c r="BC1624" s="11">
        <f t="shared" si="609"/>
        <v>0</v>
      </c>
      <c r="BD1624" s="11">
        <f>SUMIFS(Ishop!$BK:$BK,Ishop!$BG:$BG,Source!D1624,Ishop!$B:$B,Source!C1624)</f>
        <v>0</v>
      </c>
      <c r="BE1624" s="11">
        <f>COUNTIFS(Ishop!$AW:$AW,"OUI",Ishop!$BG:$BG,Source!D1624,Ishop!$B:$B,Source!C1624)</f>
        <v>0</v>
      </c>
      <c r="BF1624" s="11">
        <f t="shared" si="610"/>
        <v>0</v>
      </c>
      <c r="BG1624" s="11">
        <f t="shared" si="611"/>
        <v>0</v>
      </c>
      <c r="BH1624" s="11">
        <f t="shared" si="612"/>
        <v>0</v>
      </c>
      <c r="BI1624" s="11">
        <f t="shared" si="613"/>
        <v>0</v>
      </c>
      <c r="BJ1624" s="11">
        <f t="shared" si="614"/>
        <v>0</v>
      </c>
      <c r="BK1624" s="11">
        <f t="shared" si="615"/>
        <v>0</v>
      </c>
      <c r="BL1624" s="11">
        <f t="shared" si="616"/>
        <v>0</v>
      </c>
      <c r="BM1624" s="11">
        <f t="shared" si="617"/>
        <v>0</v>
      </c>
      <c r="BN1624" s="25">
        <f>Z1624*Budget!$A$6</f>
        <v>0</v>
      </c>
      <c r="BO1624" s="25">
        <f>AA1624*(Budget!$B$6+Budget!$B$7)</f>
        <v>0</v>
      </c>
      <c r="BP1624" s="25">
        <f>AB1624*(Budget!$C$6+Budget!$C$7)</f>
        <v>0</v>
      </c>
      <c r="BQ1624" s="25">
        <f>AC1624*(Budget!$D$6+Budget!$D$7)</f>
        <v>0</v>
      </c>
      <c r="BR1624" s="25">
        <f>AD1624*(Budget!$E$6+Budget!$E$7)</f>
        <v>0</v>
      </c>
      <c r="BS1624" s="25">
        <f>AE1624*(Budget!$F$6+Budget!$F$7)</f>
        <v>0</v>
      </c>
      <c r="BT1624" s="25">
        <f>AF1624*(Budget!$G$6+Budget!$G$7)</f>
        <v>0</v>
      </c>
      <c r="BU1624" s="25">
        <f>AG1624*Budget!$H$6</f>
        <v>0</v>
      </c>
      <c r="BV1624" s="25">
        <f>AH1624*Budget!$I$6</f>
        <v>0</v>
      </c>
      <c r="BW1624" s="25">
        <f>AI1624*Budget!$J$6</f>
        <v>0</v>
      </c>
      <c r="BX1624" s="25">
        <f>AJ1624*Budget!$K$6</f>
        <v>0</v>
      </c>
      <c r="BY1624" s="25">
        <f>AK1624*Budget!$L$6</f>
        <v>0</v>
      </c>
      <c r="BZ1624" s="25">
        <f>AL1624*Budget!$M$6</f>
        <v>0</v>
      </c>
      <c r="CA1624" s="25">
        <f>AM1624*Budget!$N$6</f>
        <v>0</v>
      </c>
      <c r="CB1624" s="25">
        <f>AQ1624*Budget!$O$6</f>
        <v>0</v>
      </c>
      <c r="CC1624" s="25">
        <f>AR1624*Budget!$S$6</f>
        <v>0</v>
      </c>
      <c r="CD1624" s="25">
        <f>AS1624*Budget!$Q$6</f>
        <v>0</v>
      </c>
      <c r="CE1624" s="25">
        <f t="shared" si="618"/>
        <v>0</v>
      </c>
      <c r="CF1624" s="11" t="e">
        <f>COUNTIFS(#REF!,Source!E1624,#REF!,Source!C1624)</f>
        <v>#REF!</v>
      </c>
      <c r="CG1624" s="11" t="str">
        <f t="shared" si="619"/>
        <v>--</v>
      </c>
    </row>
    <row r="1625" spans="1:85" x14ac:dyDescent="0.25">
      <c r="A1625" t="str">
        <f>IFERROR(VLOOKUP(MONTH(C1625),Date!$A$2:$B$13,2,0),"--")</f>
        <v>Avril</v>
      </c>
      <c r="B1625" s="11">
        <f t="shared" si="598"/>
        <v>17</v>
      </c>
      <c r="C1625" s="28">
        <f t="shared" si="621"/>
        <v>42118</v>
      </c>
      <c r="D1625" s="29" t="s">
        <v>201</v>
      </c>
      <c r="E1625" s="30" t="str">
        <f>IFERROR(VLOOKUP(D1625,Listing!$A:$B,2,0),"--")</f>
        <v>A440A4A4</v>
      </c>
      <c r="F1625" s="30" t="str">
        <f>IFERROR(VLOOKUP(D1625,Listing!$A:$E,5,0),"-")</f>
        <v xml:space="preserve">SOULAMI  ABDELKAMEL </v>
      </c>
      <c r="G1625" s="4">
        <f>IFERROR(VLOOKUP(D1625,Listing!$A:$F,6,0),"--")</f>
        <v>42093</v>
      </c>
      <c r="H1625" s="11" t="str">
        <f>IFERROR(VLOOKUP(D1625,Listing!$A:$D,4,0),"--")</f>
        <v>ABDELMOUMEN  ROUGUI</v>
      </c>
      <c r="I1625" s="11" t="str">
        <f t="shared" si="599"/>
        <v>AAC</v>
      </c>
      <c r="J1625" s="31">
        <f>IFERROR(COUNTIFS(Ishop!$BG:$BG,Source!D1625,Ishop!$B:$B,Source!C1625),"--")</f>
        <v>0</v>
      </c>
      <c r="K1625" s="11">
        <f>IFERROR(COUNTIFS(Ishop!$BG:$BG,Source!D1625,Ishop!$B:$B,Source!C1625,Ishop!$J:$J,"OUI"),"--")</f>
        <v>0</v>
      </c>
      <c r="L1625" s="11">
        <f>COUNTIFS(Ishop!$AG:$AG,Source!$L$1,Ishop!$BG:$BG,Source!$D1625,Ishop!$B:$B,Source!$C1625)</f>
        <v>0</v>
      </c>
      <c r="M1625" s="11">
        <f>COUNTIFS(Ishop!$AG:$AG,Source!$M$1,Ishop!$BG:$BG,Source!$D1625,Ishop!$B:$B,Source!$C1625)</f>
        <v>0</v>
      </c>
      <c r="N1625" s="11">
        <f>COUNTIFS(Ishop!$AG:$AG,Source!$N$1,Ishop!$BG:$BG,Source!$D1625,Ishop!$B:$B,Source!$C1625)</f>
        <v>0</v>
      </c>
      <c r="O1625" s="11">
        <f>COUNTIFS(Ishop!$AG:$AG,Source!$O$1,Ishop!$BG:$BG,Source!$D1625,Ishop!$B:$B,Source!$C1625)</f>
        <v>0</v>
      </c>
      <c r="P1625" s="11">
        <f>COUNTIFS(Ishop!$AG:$AG,Source!$P$1,Ishop!$BG:$BG,Source!$D1625,Ishop!$B:$B,Source!$C1625)</f>
        <v>0</v>
      </c>
      <c r="Q1625" s="11">
        <f>COUNTIFS(Ishop!$AG:$AG,Source!$Q$1,Ishop!$BG:$BG,Source!$D1625,Ishop!$B:$B,Source!$C1625)</f>
        <v>0</v>
      </c>
      <c r="R1625" s="11">
        <f>COUNTIFS(Ishop!$AG:$AG,Source!$R$1,Ishop!$BG:$BG,Source!$D1625,Ishop!$B:$B,Source!$C1625)</f>
        <v>0</v>
      </c>
      <c r="S1625" s="11">
        <f>COUNTIFS(Ishop!$AG:$AG,Source!$S$1,Ishop!$BG:$BG,Source!$D1625,Ishop!$B:$B,Source!$C1625)</f>
        <v>0</v>
      </c>
      <c r="T1625" s="11">
        <f>COUNTIFS(Ishop!$AG:$AG,Source!$T$1,Ishop!$BG:$BG,Source!$D1625,Ishop!$B:$B,Source!$C1625)</f>
        <v>0</v>
      </c>
      <c r="U1625" s="11">
        <f>COUNTIFS(Ishop!$AG:$AG,Source!$U$1,Ishop!$BG:$BG,Source!$D1625,Ishop!$B:$B,Source!$C1625)</f>
        <v>0</v>
      </c>
      <c r="V1625" s="11">
        <f>COUNTIFS(Ishop!$AG:$AG,Source!$V$1,Ishop!$BG:$BG,Source!$D1625,Ishop!$B:$B,Source!$C1625)</f>
        <v>0</v>
      </c>
      <c r="W1625" s="11">
        <f>COUNTIFS(Ishop!$AG:$AG,Source!$W$1,Ishop!$BG:$BG,Source!$D1625,Ishop!$B:$B,Source!$C1625)</f>
        <v>0</v>
      </c>
      <c r="X1625" s="11">
        <f>COUNTIFS(Ishop!$AG:$AG,Source!$X$1,Ishop!$BG:$BG,Source!$D1625,Ishop!$B:$B,Source!$C1625)</f>
        <v>0</v>
      </c>
      <c r="Y1625" s="11">
        <f>COUNTIFS(Ishop!$AG:$AG,Source!$Y$1,Ishop!$BG:$BG,Source!$D1625,Ishop!$B:$B,Source!$C1625)</f>
        <v>0</v>
      </c>
      <c r="Z1625" s="11">
        <f>COUNTIFS(Ishop!$AG:$AG,Source!$Z$1,Ishop!$BG:$BG,Source!$D1625,Ishop!$B:$B,Source!$C1625,Ishop!$J:$J,"OUI")</f>
        <v>0</v>
      </c>
      <c r="AA1625" s="11">
        <f>COUNTIFS(Ishop!$AG:$AG,Source!$AA$1,Ishop!$BG:$BG,Source!$D1625,Ishop!$B:$B,Source!$C1625,Ishop!$J:$J,"OUI")</f>
        <v>0</v>
      </c>
      <c r="AB1625" s="11">
        <f>COUNTIFS(Ishop!$AG:$AG,Source!$AB$1,Ishop!$BG:$BG,Source!$D1625,Ishop!$B:$B,Source!$C1625,Ishop!$J:$J,"OUI")</f>
        <v>0</v>
      </c>
      <c r="AC1625" s="11">
        <f>COUNTIFS(Ishop!$AG:$AG,Source!$AC$1,Ishop!$BG:$BG,Source!$D1625,Ishop!$B:$B,Source!$C1625,Ishop!$J:$J,"OUI")</f>
        <v>0</v>
      </c>
      <c r="AD1625" s="11">
        <f>COUNTIFS(Ishop!$AG:$AG,Source!$AD$1,Ishop!$BG:$BG,Source!$D1625,Ishop!$B:$B,Source!$C1625,Ishop!$J:$J,"OUI")</f>
        <v>0</v>
      </c>
      <c r="AE1625" s="11">
        <f>COUNTIFS(Ishop!$AG:$AG,Source!$AE$1,Ishop!$BG:$BG,Source!$D1625,Ishop!$B:$B,Source!$C1625,Ishop!$J:$J,"OUI")</f>
        <v>0</v>
      </c>
      <c r="AF1625" s="11">
        <f>COUNTIFS(Ishop!$AG:$AG,Source!$AF$1,Ishop!$BG:$BG,Source!$D1625,Ishop!$B:$B,Source!$C1625,Ishop!$J:$J,"OUI")</f>
        <v>0</v>
      </c>
      <c r="AG1625" s="11">
        <f>COUNTIFS(Ishop!$AG:$AG,Source!$AG$1,Ishop!$BG:$BG,Source!$D1625,Ishop!$B:$B,Source!$C1625,Ishop!$J:$J,"OUI")</f>
        <v>0</v>
      </c>
      <c r="AH1625" s="11">
        <f>COUNTIFS(Ishop!$AG:$AG,Source!$AH$1,Ishop!$BG:$BG,Source!$D1625,Ishop!$B:$B,Source!$C1625,Ishop!$J:$J,"OUI")</f>
        <v>0</v>
      </c>
      <c r="AI1625" s="11">
        <f>COUNTIFS(Ishop!$AG:$AG,Source!$AI$1,Ishop!$BG:$BG,Source!$D1625,Ishop!$B:$B,Source!$C1625,Ishop!$J:$J,"OUI")</f>
        <v>0</v>
      </c>
      <c r="AJ1625" s="11">
        <f>COUNTIFS(Ishop!$AG:$AG,Source!$AJ$1,Ishop!$BG:$BG,Source!$D1625,Ishop!$B:$B,Source!$C1625,Ishop!$J:$J,"OUI")</f>
        <v>0</v>
      </c>
      <c r="AK1625" s="11">
        <f>COUNTIFS(Ishop!$AG:$AG,Source!$AK$1,Ishop!$BG:$BG,Source!$D1625,Ishop!$B:$B,Source!$C1625,Ishop!$J:$J,"OUI")</f>
        <v>0</v>
      </c>
      <c r="AL1625" s="11">
        <f>COUNTIFS(Ishop!$AG:$AG,Source!$AL$1,Ishop!$BG:$BG,Source!$D1625,Ishop!$B:$B,Source!$C1625,Ishop!$J:$J,"OUI")</f>
        <v>0</v>
      </c>
      <c r="AM1625" s="11">
        <f>COUNTIFS(Ishop!$AG:$AG,Source!$AM$1,Ishop!$BG:$BG,Source!$D1625,Ishop!$B:$B,Source!$C1625,Ishop!$J:$J,"OUI")</f>
        <v>0</v>
      </c>
      <c r="AN1625" s="11">
        <f>COUNTIFS(Dolmen!$W:$W,"Sensation",Dolmen!$O:$O,Source!D1625,Dolmen!$F:$F,Source!C1625)</f>
        <v>0</v>
      </c>
      <c r="AO1625" s="11">
        <f>COUNTIFS(Dolmen!$AC:$AC,"Bbox Miami",Dolmen!$O:$O,Source!D1625,Dolmen!$F:$F,Source!C1625)</f>
        <v>0</v>
      </c>
      <c r="AP1625" s="11">
        <f>COUNTIFS(Dolmen!$AD:$AD,"1",Dolmen!$W:$W,"",Dolmen!$O:$O,Source!D1625,Dolmen!$F:$F,Source!C1625)</f>
        <v>0</v>
      </c>
      <c r="AQ1625" s="11">
        <f>COUNTIFS(Dolmen!$W:$W,"Sensation",Dolmen!$Y:$Y,"1",Dolmen!$O:$O,Source!D1625,Dolmen!$F:$F,Source!C1625)</f>
        <v>0</v>
      </c>
      <c r="AR1625" s="11">
        <f>COUNTIFS(Dolmen!$AC:$AC,"Bbox Miami",Dolmen!$Y:$Y,"1",Dolmen!$O:$O,Source!D1625,Dolmen!$F:$F,Source!C1625)</f>
        <v>0</v>
      </c>
      <c r="AS1625" s="11">
        <f>COUNTIFS(Dolmen!$AD:$AD,"1",Dolmen!$W:$W,"",Dolmen!$Y:$Y,"1",Dolmen!$O:$O,Source!D1625,Dolmen!$F:$F,Source!C1625)</f>
        <v>0</v>
      </c>
      <c r="AT1625" s="11">
        <f t="shared" si="600"/>
        <v>0</v>
      </c>
      <c r="AU1625" s="11">
        <f t="shared" si="601"/>
        <v>0</v>
      </c>
      <c r="AV1625" s="11">
        <f t="shared" si="602"/>
        <v>0</v>
      </c>
      <c r="AW1625" s="11">
        <f t="shared" si="603"/>
        <v>0</v>
      </c>
      <c r="AX1625" s="11">
        <f t="shared" si="604"/>
        <v>0</v>
      </c>
      <c r="AY1625" s="11">
        <f t="shared" si="605"/>
        <v>0</v>
      </c>
      <c r="AZ1625" s="11">
        <f t="shared" si="606"/>
        <v>0</v>
      </c>
      <c r="BA1625" s="11">
        <f t="shared" si="607"/>
        <v>0</v>
      </c>
      <c r="BB1625" s="11">
        <f t="shared" si="608"/>
        <v>0</v>
      </c>
      <c r="BC1625" s="11">
        <f t="shared" si="609"/>
        <v>0</v>
      </c>
      <c r="BD1625" s="11">
        <f>SUMIFS(Ishop!$BK:$BK,Ishop!$BG:$BG,Source!D1625,Ishop!$B:$B,Source!C1625)</f>
        <v>0</v>
      </c>
      <c r="BE1625" s="11">
        <f>COUNTIFS(Ishop!$AW:$AW,"OUI",Ishop!$BG:$BG,Source!D1625,Ishop!$B:$B,Source!C1625)</f>
        <v>0</v>
      </c>
      <c r="BF1625" s="11">
        <f t="shared" si="610"/>
        <v>0</v>
      </c>
      <c r="BG1625" s="11">
        <f t="shared" si="611"/>
        <v>0</v>
      </c>
      <c r="BH1625" s="11">
        <f t="shared" si="612"/>
        <v>0</v>
      </c>
      <c r="BI1625" s="11">
        <f t="shared" si="613"/>
        <v>0</v>
      </c>
      <c r="BJ1625" s="11">
        <f t="shared" si="614"/>
        <v>0</v>
      </c>
      <c r="BK1625" s="11">
        <f t="shared" si="615"/>
        <v>0</v>
      </c>
      <c r="BL1625" s="11">
        <f t="shared" si="616"/>
        <v>0</v>
      </c>
      <c r="BM1625" s="11">
        <f t="shared" si="617"/>
        <v>0</v>
      </c>
      <c r="BN1625" s="25">
        <f>Z1625*Budget!$A$6</f>
        <v>0</v>
      </c>
      <c r="BO1625" s="25">
        <f>AA1625*(Budget!$B$6+Budget!$B$7)</f>
        <v>0</v>
      </c>
      <c r="BP1625" s="25">
        <f>AB1625*(Budget!$C$6+Budget!$C$7)</f>
        <v>0</v>
      </c>
      <c r="BQ1625" s="25">
        <f>AC1625*(Budget!$D$6+Budget!$D$7)</f>
        <v>0</v>
      </c>
      <c r="BR1625" s="25">
        <f>AD1625*(Budget!$E$6+Budget!$E$7)</f>
        <v>0</v>
      </c>
      <c r="BS1625" s="25">
        <f>AE1625*(Budget!$F$6+Budget!$F$7)</f>
        <v>0</v>
      </c>
      <c r="BT1625" s="25">
        <f>AF1625*(Budget!$G$6+Budget!$G$7)</f>
        <v>0</v>
      </c>
      <c r="BU1625" s="25">
        <f>AG1625*Budget!$H$6</f>
        <v>0</v>
      </c>
      <c r="BV1625" s="25">
        <f>AH1625*Budget!$I$6</f>
        <v>0</v>
      </c>
      <c r="BW1625" s="25">
        <f>AI1625*Budget!$J$6</f>
        <v>0</v>
      </c>
      <c r="BX1625" s="25">
        <f>AJ1625*Budget!$K$6</f>
        <v>0</v>
      </c>
      <c r="BY1625" s="25">
        <f>AK1625*Budget!$L$6</f>
        <v>0</v>
      </c>
      <c r="BZ1625" s="25">
        <f>AL1625*Budget!$M$6</f>
        <v>0</v>
      </c>
      <c r="CA1625" s="25">
        <f>AM1625*Budget!$N$6</f>
        <v>0</v>
      </c>
      <c r="CB1625" s="25">
        <f>AQ1625*Budget!$O$6</f>
        <v>0</v>
      </c>
      <c r="CC1625" s="25">
        <f>AR1625*Budget!$S$6</f>
        <v>0</v>
      </c>
      <c r="CD1625" s="25">
        <f>AS1625*Budget!$Q$6</f>
        <v>0</v>
      </c>
      <c r="CE1625" s="25">
        <f t="shared" si="618"/>
        <v>0</v>
      </c>
      <c r="CF1625" s="11" t="e">
        <f>COUNTIFS(#REF!,Source!E1625,#REF!,Source!C1625)</f>
        <v>#REF!</v>
      </c>
      <c r="CG1625" s="11" t="str">
        <f t="shared" si="619"/>
        <v>--</v>
      </c>
    </row>
    <row r="1626" spans="1:85" x14ac:dyDescent="0.25">
      <c r="A1626" t="str">
        <f>IFERROR(VLOOKUP(MONTH(C1626),Date!$A$2:$B$13,2,0),"--")</f>
        <v>Avril</v>
      </c>
      <c r="B1626" s="11">
        <f t="shared" si="598"/>
        <v>17</v>
      </c>
      <c r="C1626" s="28">
        <f t="shared" si="621"/>
        <v>42118</v>
      </c>
      <c r="D1626" s="29" t="s">
        <v>202</v>
      </c>
      <c r="E1626" s="30" t="str">
        <f>IFERROR(VLOOKUP(D1626,Listing!$A:$B,2,0),"--")</f>
        <v>A44047</v>
      </c>
      <c r="F1626" s="30" t="str">
        <f>IFERROR(VLOOKUP(D1626,Listing!$A:$E,5,0),"-")</f>
        <v>AZZOUZI  MAHMOUD</v>
      </c>
      <c r="G1626" s="4">
        <f>IFERROR(VLOOKUP(D1626,Listing!$A:$F,6,0),"--")</f>
        <v>42079</v>
      </c>
      <c r="H1626" s="11" t="str">
        <f>IFERROR(VLOOKUP(D1626,Listing!$A:$D,4,0),"--")</f>
        <v>ABDELMOUMEN  ROUGUI</v>
      </c>
      <c r="I1626" s="11" t="str">
        <f t="shared" si="599"/>
        <v>AAC</v>
      </c>
      <c r="J1626" s="31">
        <f>IFERROR(COUNTIFS(Ishop!$BG:$BG,Source!D1626,Ishop!$B:$B,Source!C1626),"--")</f>
        <v>0</v>
      </c>
      <c r="K1626" s="11">
        <f>IFERROR(COUNTIFS(Ishop!$BG:$BG,Source!D1626,Ishop!$B:$B,Source!C1626,Ishop!$J:$J,"OUI"),"--")</f>
        <v>0</v>
      </c>
      <c r="L1626" s="11">
        <f>COUNTIFS(Ishop!$AG:$AG,Source!$L$1,Ishop!$BG:$BG,Source!$D1626,Ishop!$B:$B,Source!$C1626)</f>
        <v>0</v>
      </c>
      <c r="M1626" s="11">
        <f>COUNTIFS(Ishop!$AG:$AG,Source!$M$1,Ishop!$BG:$BG,Source!$D1626,Ishop!$B:$B,Source!$C1626)</f>
        <v>0</v>
      </c>
      <c r="N1626" s="11">
        <f>COUNTIFS(Ishop!$AG:$AG,Source!$N$1,Ishop!$BG:$BG,Source!$D1626,Ishop!$B:$B,Source!$C1626)</f>
        <v>0</v>
      </c>
      <c r="O1626" s="11">
        <f>COUNTIFS(Ishop!$AG:$AG,Source!$O$1,Ishop!$BG:$BG,Source!$D1626,Ishop!$B:$B,Source!$C1626)</f>
        <v>0</v>
      </c>
      <c r="P1626" s="11">
        <f>COUNTIFS(Ishop!$AG:$AG,Source!$P$1,Ishop!$BG:$BG,Source!$D1626,Ishop!$B:$B,Source!$C1626)</f>
        <v>0</v>
      </c>
      <c r="Q1626" s="11">
        <f>COUNTIFS(Ishop!$AG:$AG,Source!$Q$1,Ishop!$BG:$BG,Source!$D1626,Ishop!$B:$B,Source!$C1626)</f>
        <v>0</v>
      </c>
      <c r="R1626" s="11">
        <f>COUNTIFS(Ishop!$AG:$AG,Source!$R$1,Ishop!$BG:$BG,Source!$D1626,Ishop!$B:$B,Source!$C1626)</f>
        <v>0</v>
      </c>
      <c r="S1626" s="11">
        <f>COUNTIFS(Ishop!$AG:$AG,Source!$S$1,Ishop!$BG:$BG,Source!$D1626,Ishop!$B:$B,Source!$C1626)</f>
        <v>0</v>
      </c>
      <c r="T1626" s="11">
        <f>COUNTIFS(Ishop!$AG:$AG,Source!$T$1,Ishop!$BG:$BG,Source!$D1626,Ishop!$B:$B,Source!$C1626)</f>
        <v>0</v>
      </c>
      <c r="U1626" s="11">
        <f>COUNTIFS(Ishop!$AG:$AG,Source!$U$1,Ishop!$BG:$BG,Source!$D1626,Ishop!$B:$B,Source!$C1626)</f>
        <v>0</v>
      </c>
      <c r="V1626" s="11">
        <f>COUNTIFS(Ishop!$AG:$AG,Source!$V$1,Ishop!$BG:$BG,Source!$D1626,Ishop!$B:$B,Source!$C1626)</f>
        <v>0</v>
      </c>
      <c r="W1626" s="11">
        <f>COUNTIFS(Ishop!$AG:$AG,Source!$W$1,Ishop!$BG:$BG,Source!$D1626,Ishop!$B:$B,Source!$C1626)</f>
        <v>0</v>
      </c>
      <c r="X1626" s="11">
        <f>COUNTIFS(Ishop!$AG:$AG,Source!$X$1,Ishop!$BG:$BG,Source!$D1626,Ishop!$B:$B,Source!$C1626)</f>
        <v>0</v>
      </c>
      <c r="Y1626" s="11">
        <f>COUNTIFS(Ishop!$AG:$AG,Source!$Y$1,Ishop!$BG:$BG,Source!$D1626,Ishop!$B:$B,Source!$C1626)</f>
        <v>0</v>
      </c>
      <c r="Z1626" s="11">
        <f>COUNTIFS(Ishop!$AG:$AG,Source!$Z$1,Ishop!$BG:$BG,Source!$D1626,Ishop!$B:$B,Source!$C1626,Ishop!$J:$J,"OUI")</f>
        <v>0</v>
      </c>
      <c r="AA1626" s="11">
        <f>COUNTIFS(Ishop!$AG:$AG,Source!$AA$1,Ishop!$BG:$BG,Source!$D1626,Ishop!$B:$B,Source!$C1626,Ishop!$J:$J,"OUI")</f>
        <v>0</v>
      </c>
      <c r="AB1626" s="11">
        <f>COUNTIFS(Ishop!$AG:$AG,Source!$AB$1,Ishop!$BG:$BG,Source!$D1626,Ishop!$B:$B,Source!$C1626,Ishop!$J:$J,"OUI")</f>
        <v>0</v>
      </c>
      <c r="AC1626" s="11">
        <f>COUNTIFS(Ishop!$AG:$AG,Source!$AC$1,Ishop!$BG:$BG,Source!$D1626,Ishop!$B:$B,Source!$C1626,Ishop!$J:$J,"OUI")</f>
        <v>0</v>
      </c>
      <c r="AD1626" s="11">
        <f>COUNTIFS(Ishop!$AG:$AG,Source!$AD$1,Ishop!$BG:$BG,Source!$D1626,Ishop!$B:$B,Source!$C1626,Ishop!$J:$J,"OUI")</f>
        <v>0</v>
      </c>
      <c r="AE1626" s="11">
        <f>COUNTIFS(Ishop!$AG:$AG,Source!$AE$1,Ishop!$BG:$BG,Source!$D1626,Ishop!$B:$B,Source!$C1626,Ishop!$J:$J,"OUI")</f>
        <v>0</v>
      </c>
      <c r="AF1626" s="11">
        <f>COUNTIFS(Ishop!$AG:$AG,Source!$AF$1,Ishop!$BG:$BG,Source!$D1626,Ishop!$B:$B,Source!$C1626,Ishop!$J:$J,"OUI")</f>
        <v>0</v>
      </c>
      <c r="AG1626" s="11">
        <f>COUNTIFS(Ishop!$AG:$AG,Source!$AG$1,Ishop!$BG:$BG,Source!$D1626,Ishop!$B:$B,Source!$C1626,Ishop!$J:$J,"OUI")</f>
        <v>0</v>
      </c>
      <c r="AH1626" s="11">
        <f>COUNTIFS(Ishop!$AG:$AG,Source!$AH$1,Ishop!$BG:$BG,Source!$D1626,Ishop!$B:$B,Source!$C1626,Ishop!$J:$J,"OUI")</f>
        <v>0</v>
      </c>
      <c r="AI1626" s="11">
        <f>COUNTIFS(Ishop!$AG:$AG,Source!$AI$1,Ishop!$BG:$BG,Source!$D1626,Ishop!$B:$B,Source!$C1626,Ishop!$J:$J,"OUI")</f>
        <v>0</v>
      </c>
      <c r="AJ1626" s="11">
        <f>COUNTIFS(Ishop!$AG:$AG,Source!$AJ$1,Ishop!$BG:$BG,Source!$D1626,Ishop!$B:$B,Source!$C1626,Ishop!$J:$J,"OUI")</f>
        <v>0</v>
      </c>
      <c r="AK1626" s="11">
        <f>COUNTIFS(Ishop!$AG:$AG,Source!$AK$1,Ishop!$BG:$BG,Source!$D1626,Ishop!$B:$B,Source!$C1626,Ishop!$J:$J,"OUI")</f>
        <v>0</v>
      </c>
      <c r="AL1626" s="11">
        <f>COUNTIFS(Ishop!$AG:$AG,Source!$AL$1,Ishop!$BG:$BG,Source!$D1626,Ishop!$B:$B,Source!$C1626,Ishop!$J:$J,"OUI")</f>
        <v>0</v>
      </c>
      <c r="AM1626" s="11">
        <f>COUNTIFS(Ishop!$AG:$AG,Source!$AM$1,Ishop!$BG:$BG,Source!$D1626,Ishop!$B:$B,Source!$C1626,Ishop!$J:$J,"OUI")</f>
        <v>0</v>
      </c>
      <c r="AN1626" s="11">
        <f>COUNTIFS(Dolmen!$W:$W,"Sensation",Dolmen!$O:$O,Source!D1626,Dolmen!$F:$F,Source!C1626)</f>
        <v>0</v>
      </c>
      <c r="AO1626" s="11">
        <f>COUNTIFS(Dolmen!$AC:$AC,"Bbox Miami",Dolmen!$O:$O,Source!D1626,Dolmen!$F:$F,Source!C1626)</f>
        <v>0</v>
      </c>
      <c r="AP1626" s="11">
        <f>COUNTIFS(Dolmen!$AD:$AD,"1",Dolmen!$W:$W,"",Dolmen!$O:$O,Source!D1626,Dolmen!$F:$F,Source!C1626)</f>
        <v>0</v>
      </c>
      <c r="AQ1626" s="11">
        <f>COUNTIFS(Dolmen!$W:$W,"Sensation",Dolmen!$Y:$Y,"1",Dolmen!$O:$O,Source!D1626,Dolmen!$F:$F,Source!C1626)</f>
        <v>0</v>
      </c>
      <c r="AR1626" s="11">
        <f>COUNTIFS(Dolmen!$AC:$AC,"Bbox Miami",Dolmen!$Y:$Y,"1",Dolmen!$O:$O,Source!D1626,Dolmen!$F:$F,Source!C1626)</f>
        <v>0</v>
      </c>
      <c r="AS1626" s="11">
        <f>COUNTIFS(Dolmen!$AD:$AD,"1",Dolmen!$W:$W,"",Dolmen!$Y:$Y,"1",Dolmen!$O:$O,Source!D1626,Dolmen!$F:$F,Source!C1626)</f>
        <v>0</v>
      </c>
      <c r="AT1626" s="11">
        <f t="shared" si="600"/>
        <v>0</v>
      </c>
      <c r="AU1626" s="11">
        <f t="shared" si="601"/>
        <v>0</v>
      </c>
      <c r="AV1626" s="11">
        <f t="shared" si="602"/>
        <v>0</v>
      </c>
      <c r="AW1626" s="11">
        <f t="shared" si="603"/>
        <v>0</v>
      </c>
      <c r="AX1626" s="11">
        <f t="shared" si="604"/>
        <v>0</v>
      </c>
      <c r="AY1626" s="11">
        <f t="shared" si="605"/>
        <v>0</v>
      </c>
      <c r="AZ1626" s="11">
        <f t="shared" si="606"/>
        <v>0</v>
      </c>
      <c r="BA1626" s="11">
        <f t="shared" si="607"/>
        <v>0</v>
      </c>
      <c r="BB1626" s="11">
        <f t="shared" si="608"/>
        <v>0</v>
      </c>
      <c r="BC1626" s="11">
        <f t="shared" si="609"/>
        <v>0</v>
      </c>
      <c r="BD1626" s="11">
        <f>SUMIFS(Ishop!$BK:$BK,Ishop!$BG:$BG,Source!D1626,Ishop!$B:$B,Source!C1626)</f>
        <v>0</v>
      </c>
      <c r="BE1626" s="11">
        <f>COUNTIFS(Ishop!$AW:$AW,"OUI",Ishop!$BG:$BG,Source!D1626,Ishop!$B:$B,Source!C1626)</f>
        <v>0</v>
      </c>
      <c r="BF1626" s="11">
        <f t="shared" si="610"/>
        <v>0</v>
      </c>
      <c r="BG1626" s="11">
        <f t="shared" si="611"/>
        <v>0</v>
      </c>
      <c r="BH1626" s="11">
        <f t="shared" si="612"/>
        <v>0</v>
      </c>
      <c r="BI1626" s="11">
        <f t="shared" si="613"/>
        <v>0</v>
      </c>
      <c r="BJ1626" s="11">
        <f t="shared" si="614"/>
        <v>0</v>
      </c>
      <c r="BK1626" s="11">
        <f t="shared" si="615"/>
        <v>0</v>
      </c>
      <c r="BL1626" s="11">
        <f t="shared" si="616"/>
        <v>0</v>
      </c>
      <c r="BM1626" s="11">
        <f t="shared" si="617"/>
        <v>0</v>
      </c>
      <c r="BN1626" s="25">
        <f>Z1626*Budget!$A$6</f>
        <v>0</v>
      </c>
      <c r="BO1626" s="25">
        <f>AA1626*(Budget!$B$6+Budget!$B$7)</f>
        <v>0</v>
      </c>
      <c r="BP1626" s="25">
        <f>AB1626*(Budget!$C$6+Budget!$C$7)</f>
        <v>0</v>
      </c>
      <c r="BQ1626" s="25">
        <f>AC1626*(Budget!$D$6+Budget!$D$7)</f>
        <v>0</v>
      </c>
      <c r="BR1626" s="25">
        <f>AD1626*(Budget!$E$6+Budget!$E$7)</f>
        <v>0</v>
      </c>
      <c r="BS1626" s="25">
        <f>AE1626*(Budget!$F$6+Budget!$F$7)</f>
        <v>0</v>
      </c>
      <c r="BT1626" s="25">
        <f>AF1626*(Budget!$G$6+Budget!$G$7)</f>
        <v>0</v>
      </c>
      <c r="BU1626" s="25">
        <f>AG1626*Budget!$H$6</f>
        <v>0</v>
      </c>
      <c r="BV1626" s="25">
        <f>AH1626*Budget!$I$6</f>
        <v>0</v>
      </c>
      <c r="BW1626" s="25">
        <f>AI1626*Budget!$J$6</f>
        <v>0</v>
      </c>
      <c r="BX1626" s="25">
        <f>AJ1626*Budget!$K$6</f>
        <v>0</v>
      </c>
      <c r="BY1626" s="25">
        <f>AK1626*Budget!$L$6</f>
        <v>0</v>
      </c>
      <c r="BZ1626" s="25">
        <f>AL1626*Budget!$M$6</f>
        <v>0</v>
      </c>
      <c r="CA1626" s="25">
        <f>AM1626*Budget!$N$6</f>
        <v>0</v>
      </c>
      <c r="CB1626" s="25">
        <f>AQ1626*Budget!$O$6</f>
        <v>0</v>
      </c>
      <c r="CC1626" s="25">
        <f>AR1626*Budget!$S$6</f>
        <v>0</v>
      </c>
      <c r="CD1626" s="25">
        <f>AS1626*Budget!$Q$6</f>
        <v>0</v>
      </c>
      <c r="CE1626" s="25">
        <f t="shared" si="618"/>
        <v>0</v>
      </c>
      <c r="CF1626" s="11" t="e">
        <f>COUNTIFS(#REF!,Source!E1626,#REF!,Source!C1626)</f>
        <v>#REF!</v>
      </c>
      <c r="CG1626" s="11" t="str">
        <f t="shared" si="619"/>
        <v>--</v>
      </c>
    </row>
    <row r="1627" spans="1:85" x14ac:dyDescent="0.25">
      <c r="A1627" t="str">
        <f>IFERROR(VLOOKUP(MONTH(C1627),Date!$A$2:$B$13,2,0),"--")</f>
        <v>Avril</v>
      </c>
      <c r="B1627" s="11">
        <f t="shared" si="598"/>
        <v>17</v>
      </c>
      <c r="C1627" s="28">
        <f t="shared" si="621"/>
        <v>42118</v>
      </c>
      <c r="D1627" s="29" t="s">
        <v>203</v>
      </c>
      <c r="E1627" s="30" t="str">
        <f>IFERROR(VLOOKUP(D1627,Listing!$A:$B,2,0),"--")</f>
        <v>A44074</v>
      </c>
      <c r="F1627" s="30" t="str">
        <f>IFERROR(VLOOKUP(D1627,Listing!$A:$E,5,0),"-")</f>
        <v>EL ATTAFI  IMANE</v>
      </c>
      <c r="G1627" s="4">
        <f>IFERROR(VLOOKUP(D1627,Listing!$A:$F,6,0),"--")</f>
        <v>42093</v>
      </c>
      <c r="H1627" s="11" t="str">
        <f>IFERROR(VLOOKUP(D1627,Listing!$A:$D,4,0),"--")</f>
        <v>ABDELMOUMEN  ROUGUI</v>
      </c>
      <c r="I1627" s="11" t="str">
        <f t="shared" si="599"/>
        <v>AAC</v>
      </c>
      <c r="J1627" s="31">
        <f>IFERROR(COUNTIFS(Ishop!$BG:$BG,Source!D1627,Ishop!$B:$B,Source!C1627),"--")</f>
        <v>0</v>
      </c>
      <c r="K1627" s="11">
        <f>IFERROR(COUNTIFS(Ishop!$BG:$BG,Source!D1627,Ishop!$B:$B,Source!C1627,Ishop!$J:$J,"OUI"),"--")</f>
        <v>0</v>
      </c>
      <c r="L1627" s="11">
        <f>COUNTIFS(Ishop!$AG:$AG,Source!$L$1,Ishop!$BG:$BG,Source!$D1627,Ishop!$B:$B,Source!$C1627)</f>
        <v>0</v>
      </c>
      <c r="M1627" s="11">
        <f>COUNTIFS(Ishop!$AG:$AG,Source!$M$1,Ishop!$BG:$BG,Source!$D1627,Ishop!$B:$B,Source!$C1627)</f>
        <v>0</v>
      </c>
      <c r="N1627" s="11">
        <f>COUNTIFS(Ishop!$AG:$AG,Source!$N$1,Ishop!$BG:$BG,Source!$D1627,Ishop!$B:$B,Source!$C1627)</f>
        <v>0</v>
      </c>
      <c r="O1627" s="11">
        <f>COUNTIFS(Ishop!$AG:$AG,Source!$O$1,Ishop!$BG:$BG,Source!$D1627,Ishop!$B:$B,Source!$C1627)</f>
        <v>0</v>
      </c>
      <c r="P1627" s="11">
        <f>COUNTIFS(Ishop!$AG:$AG,Source!$P$1,Ishop!$BG:$BG,Source!$D1627,Ishop!$B:$B,Source!$C1627)</f>
        <v>0</v>
      </c>
      <c r="Q1627" s="11">
        <f>COUNTIFS(Ishop!$AG:$AG,Source!$Q$1,Ishop!$BG:$BG,Source!$D1627,Ishop!$B:$B,Source!$C1627)</f>
        <v>0</v>
      </c>
      <c r="R1627" s="11">
        <f>COUNTIFS(Ishop!$AG:$AG,Source!$R$1,Ishop!$BG:$BG,Source!$D1627,Ishop!$B:$B,Source!$C1627)</f>
        <v>0</v>
      </c>
      <c r="S1627" s="11">
        <f>COUNTIFS(Ishop!$AG:$AG,Source!$S$1,Ishop!$BG:$BG,Source!$D1627,Ishop!$B:$B,Source!$C1627)</f>
        <v>0</v>
      </c>
      <c r="T1627" s="11">
        <f>COUNTIFS(Ishop!$AG:$AG,Source!$T$1,Ishop!$BG:$BG,Source!$D1627,Ishop!$B:$B,Source!$C1627)</f>
        <v>0</v>
      </c>
      <c r="U1627" s="11">
        <f>COUNTIFS(Ishop!$AG:$AG,Source!$U$1,Ishop!$BG:$BG,Source!$D1627,Ishop!$B:$B,Source!$C1627)</f>
        <v>0</v>
      </c>
      <c r="V1627" s="11">
        <f>COUNTIFS(Ishop!$AG:$AG,Source!$V$1,Ishop!$BG:$BG,Source!$D1627,Ishop!$B:$B,Source!$C1627)</f>
        <v>0</v>
      </c>
      <c r="W1627" s="11">
        <f>COUNTIFS(Ishop!$AG:$AG,Source!$W$1,Ishop!$BG:$BG,Source!$D1627,Ishop!$B:$B,Source!$C1627)</f>
        <v>0</v>
      </c>
      <c r="X1627" s="11">
        <f>COUNTIFS(Ishop!$AG:$AG,Source!$X$1,Ishop!$BG:$BG,Source!$D1627,Ishop!$B:$B,Source!$C1627)</f>
        <v>0</v>
      </c>
      <c r="Y1627" s="11">
        <f>COUNTIFS(Ishop!$AG:$AG,Source!$Y$1,Ishop!$BG:$BG,Source!$D1627,Ishop!$B:$B,Source!$C1627)</f>
        <v>0</v>
      </c>
      <c r="Z1627" s="11">
        <f>COUNTIFS(Ishop!$AG:$AG,Source!$Z$1,Ishop!$BG:$BG,Source!$D1627,Ishop!$B:$B,Source!$C1627,Ishop!$J:$J,"OUI")</f>
        <v>0</v>
      </c>
      <c r="AA1627" s="11">
        <f>COUNTIFS(Ishop!$AG:$AG,Source!$AA$1,Ishop!$BG:$BG,Source!$D1627,Ishop!$B:$B,Source!$C1627,Ishop!$J:$J,"OUI")</f>
        <v>0</v>
      </c>
      <c r="AB1627" s="11">
        <f>COUNTIFS(Ishop!$AG:$AG,Source!$AB$1,Ishop!$BG:$BG,Source!$D1627,Ishop!$B:$B,Source!$C1627,Ishop!$J:$J,"OUI")</f>
        <v>0</v>
      </c>
      <c r="AC1627" s="11">
        <f>COUNTIFS(Ishop!$AG:$AG,Source!$AC$1,Ishop!$BG:$BG,Source!$D1627,Ishop!$B:$B,Source!$C1627,Ishop!$J:$J,"OUI")</f>
        <v>0</v>
      </c>
      <c r="AD1627" s="11">
        <f>COUNTIFS(Ishop!$AG:$AG,Source!$AD$1,Ishop!$BG:$BG,Source!$D1627,Ishop!$B:$B,Source!$C1627,Ishop!$J:$J,"OUI")</f>
        <v>0</v>
      </c>
      <c r="AE1627" s="11">
        <f>COUNTIFS(Ishop!$AG:$AG,Source!$AE$1,Ishop!$BG:$BG,Source!$D1627,Ishop!$B:$B,Source!$C1627,Ishop!$J:$J,"OUI")</f>
        <v>0</v>
      </c>
      <c r="AF1627" s="11">
        <f>COUNTIFS(Ishop!$AG:$AG,Source!$AF$1,Ishop!$BG:$BG,Source!$D1627,Ishop!$B:$B,Source!$C1627,Ishop!$J:$J,"OUI")</f>
        <v>0</v>
      </c>
      <c r="AG1627" s="11">
        <f>COUNTIFS(Ishop!$AG:$AG,Source!$AG$1,Ishop!$BG:$BG,Source!$D1627,Ishop!$B:$B,Source!$C1627,Ishop!$J:$J,"OUI")</f>
        <v>0</v>
      </c>
      <c r="AH1627" s="11">
        <f>COUNTIFS(Ishop!$AG:$AG,Source!$AH$1,Ishop!$BG:$BG,Source!$D1627,Ishop!$B:$B,Source!$C1627,Ishop!$J:$J,"OUI")</f>
        <v>0</v>
      </c>
      <c r="AI1627" s="11">
        <f>COUNTIFS(Ishop!$AG:$AG,Source!$AI$1,Ishop!$BG:$BG,Source!$D1627,Ishop!$B:$B,Source!$C1627,Ishop!$J:$J,"OUI")</f>
        <v>0</v>
      </c>
      <c r="AJ1627" s="11">
        <f>COUNTIFS(Ishop!$AG:$AG,Source!$AJ$1,Ishop!$BG:$BG,Source!$D1627,Ishop!$B:$B,Source!$C1627,Ishop!$J:$J,"OUI")</f>
        <v>0</v>
      </c>
      <c r="AK1627" s="11">
        <f>COUNTIFS(Ishop!$AG:$AG,Source!$AK$1,Ishop!$BG:$BG,Source!$D1627,Ishop!$B:$B,Source!$C1627,Ishop!$J:$J,"OUI")</f>
        <v>0</v>
      </c>
      <c r="AL1627" s="11">
        <f>COUNTIFS(Ishop!$AG:$AG,Source!$AL$1,Ishop!$BG:$BG,Source!$D1627,Ishop!$B:$B,Source!$C1627,Ishop!$J:$J,"OUI")</f>
        <v>0</v>
      </c>
      <c r="AM1627" s="11">
        <f>COUNTIFS(Ishop!$AG:$AG,Source!$AM$1,Ishop!$BG:$BG,Source!$D1627,Ishop!$B:$B,Source!$C1627,Ishop!$J:$J,"OUI")</f>
        <v>0</v>
      </c>
      <c r="AN1627" s="11">
        <f>COUNTIFS(Dolmen!$W:$W,"Sensation",Dolmen!$O:$O,Source!D1627,Dolmen!$F:$F,Source!C1627)</f>
        <v>0</v>
      </c>
      <c r="AO1627" s="11">
        <f>COUNTIFS(Dolmen!$AC:$AC,"Bbox Miami",Dolmen!$O:$O,Source!D1627,Dolmen!$F:$F,Source!C1627)</f>
        <v>0</v>
      </c>
      <c r="AP1627" s="11">
        <f>COUNTIFS(Dolmen!$AD:$AD,"1",Dolmen!$W:$W,"",Dolmen!$O:$O,Source!D1627,Dolmen!$F:$F,Source!C1627)</f>
        <v>0</v>
      </c>
      <c r="AQ1627" s="11">
        <f>COUNTIFS(Dolmen!$W:$W,"Sensation",Dolmen!$Y:$Y,"1",Dolmen!$O:$O,Source!D1627,Dolmen!$F:$F,Source!C1627)</f>
        <v>0</v>
      </c>
      <c r="AR1627" s="11">
        <f>COUNTIFS(Dolmen!$AC:$AC,"Bbox Miami",Dolmen!$Y:$Y,"1",Dolmen!$O:$O,Source!D1627,Dolmen!$F:$F,Source!C1627)</f>
        <v>0</v>
      </c>
      <c r="AS1627" s="11">
        <f>COUNTIFS(Dolmen!$AD:$AD,"1",Dolmen!$W:$W,"",Dolmen!$Y:$Y,"1",Dolmen!$O:$O,Source!D1627,Dolmen!$F:$F,Source!C1627)</f>
        <v>0</v>
      </c>
      <c r="AT1627" s="11">
        <f t="shared" si="600"/>
        <v>0</v>
      </c>
      <c r="AU1627" s="11">
        <f t="shared" si="601"/>
        <v>0</v>
      </c>
      <c r="AV1627" s="11">
        <f t="shared" si="602"/>
        <v>0</v>
      </c>
      <c r="AW1627" s="11">
        <f t="shared" si="603"/>
        <v>0</v>
      </c>
      <c r="AX1627" s="11">
        <f t="shared" si="604"/>
        <v>0</v>
      </c>
      <c r="AY1627" s="11">
        <f t="shared" si="605"/>
        <v>0</v>
      </c>
      <c r="AZ1627" s="11">
        <f t="shared" si="606"/>
        <v>0</v>
      </c>
      <c r="BA1627" s="11">
        <f t="shared" si="607"/>
        <v>0</v>
      </c>
      <c r="BB1627" s="11">
        <f t="shared" si="608"/>
        <v>0</v>
      </c>
      <c r="BC1627" s="11">
        <f t="shared" si="609"/>
        <v>0</v>
      </c>
      <c r="BD1627" s="11">
        <f>SUMIFS(Ishop!$BK:$BK,Ishop!$BG:$BG,Source!D1627,Ishop!$B:$B,Source!C1627)</f>
        <v>0</v>
      </c>
      <c r="BE1627" s="11">
        <f>COUNTIFS(Ishop!$AW:$AW,"OUI",Ishop!$BG:$BG,Source!D1627,Ishop!$B:$B,Source!C1627)</f>
        <v>0</v>
      </c>
      <c r="BF1627" s="11">
        <f t="shared" si="610"/>
        <v>0</v>
      </c>
      <c r="BG1627" s="11">
        <f t="shared" si="611"/>
        <v>0</v>
      </c>
      <c r="BH1627" s="11">
        <f t="shared" si="612"/>
        <v>0</v>
      </c>
      <c r="BI1627" s="11">
        <f t="shared" si="613"/>
        <v>0</v>
      </c>
      <c r="BJ1627" s="11">
        <f t="shared" si="614"/>
        <v>0</v>
      </c>
      <c r="BK1627" s="11">
        <f t="shared" si="615"/>
        <v>0</v>
      </c>
      <c r="BL1627" s="11">
        <f t="shared" si="616"/>
        <v>0</v>
      </c>
      <c r="BM1627" s="11">
        <f t="shared" si="617"/>
        <v>0</v>
      </c>
      <c r="BN1627" s="25">
        <f>Z1627*Budget!$A$6</f>
        <v>0</v>
      </c>
      <c r="BO1627" s="25">
        <f>AA1627*(Budget!$B$6+Budget!$B$7)</f>
        <v>0</v>
      </c>
      <c r="BP1627" s="25">
        <f>AB1627*(Budget!$C$6+Budget!$C$7)</f>
        <v>0</v>
      </c>
      <c r="BQ1627" s="25">
        <f>AC1627*(Budget!$D$6+Budget!$D$7)</f>
        <v>0</v>
      </c>
      <c r="BR1627" s="25">
        <f>AD1627*(Budget!$E$6+Budget!$E$7)</f>
        <v>0</v>
      </c>
      <c r="BS1627" s="25">
        <f>AE1627*(Budget!$F$6+Budget!$F$7)</f>
        <v>0</v>
      </c>
      <c r="BT1627" s="25">
        <f>AF1627*(Budget!$G$6+Budget!$G$7)</f>
        <v>0</v>
      </c>
      <c r="BU1627" s="25">
        <f>AG1627*Budget!$H$6</f>
        <v>0</v>
      </c>
      <c r="BV1627" s="25">
        <f>AH1627*Budget!$I$6</f>
        <v>0</v>
      </c>
      <c r="BW1627" s="25">
        <f>AI1627*Budget!$J$6</f>
        <v>0</v>
      </c>
      <c r="BX1627" s="25">
        <f>AJ1627*Budget!$K$6</f>
        <v>0</v>
      </c>
      <c r="BY1627" s="25">
        <f>AK1627*Budget!$L$6</f>
        <v>0</v>
      </c>
      <c r="BZ1627" s="25">
        <f>AL1627*Budget!$M$6</f>
        <v>0</v>
      </c>
      <c r="CA1627" s="25">
        <f>AM1627*Budget!$N$6</f>
        <v>0</v>
      </c>
      <c r="CB1627" s="25">
        <f>AQ1627*Budget!$O$6</f>
        <v>0</v>
      </c>
      <c r="CC1627" s="25">
        <f>AR1627*Budget!$S$6</f>
        <v>0</v>
      </c>
      <c r="CD1627" s="25">
        <f>AS1627*Budget!$Q$6</f>
        <v>0</v>
      </c>
      <c r="CE1627" s="25">
        <f t="shared" si="618"/>
        <v>0</v>
      </c>
      <c r="CF1627" s="11" t="e">
        <f>COUNTIFS(#REF!,Source!E1627,#REF!,Source!C1627)</f>
        <v>#REF!</v>
      </c>
      <c r="CG1627" s="11" t="str">
        <f t="shared" si="619"/>
        <v>--</v>
      </c>
    </row>
    <row r="1628" spans="1:85" x14ac:dyDescent="0.25">
      <c r="A1628" t="str">
        <f>IFERROR(VLOOKUP(MONTH(C1628),Date!$A$2:$B$13,2,0),"--")</f>
        <v>Avril</v>
      </c>
      <c r="B1628" s="11">
        <f t="shared" si="598"/>
        <v>17</v>
      </c>
      <c r="C1628" s="28">
        <f t="shared" si="621"/>
        <v>42118</v>
      </c>
      <c r="D1628" s="29" t="s">
        <v>204</v>
      </c>
      <c r="E1628" s="30" t="str">
        <f>IFERROR(VLOOKUP(D1628,Listing!$A:$B,2,0),"--")</f>
        <v>A440A40</v>
      </c>
      <c r="F1628" s="30" t="str">
        <f>IFERROR(VLOOKUP(D1628,Listing!$A:$E,5,0),"-")</f>
        <v>EL GHAZOUANI  TARIK</v>
      </c>
      <c r="G1628" s="4">
        <f>IFERROR(VLOOKUP(D1628,Listing!$A:$F,6,0),"--")</f>
        <v>42093</v>
      </c>
      <c r="H1628" s="11" t="str">
        <f>IFERROR(VLOOKUP(D1628,Listing!$A:$D,4,0),"--")</f>
        <v>ABDELMOUMEN  ROUGUI</v>
      </c>
      <c r="I1628" s="11" t="str">
        <f t="shared" si="599"/>
        <v>AAC</v>
      </c>
      <c r="J1628" s="31">
        <f>IFERROR(COUNTIFS(Ishop!$BG:$BG,Source!D1628,Ishop!$B:$B,Source!C1628),"--")</f>
        <v>0</v>
      </c>
      <c r="K1628" s="11">
        <f>IFERROR(COUNTIFS(Ishop!$BG:$BG,Source!D1628,Ishop!$B:$B,Source!C1628,Ishop!$J:$J,"OUI"),"--")</f>
        <v>0</v>
      </c>
      <c r="L1628" s="11">
        <f>COUNTIFS(Ishop!$AG:$AG,Source!$L$1,Ishop!$BG:$BG,Source!$D1628,Ishop!$B:$B,Source!$C1628)</f>
        <v>0</v>
      </c>
      <c r="M1628" s="11">
        <f>COUNTIFS(Ishop!$AG:$AG,Source!$M$1,Ishop!$BG:$BG,Source!$D1628,Ishop!$B:$B,Source!$C1628)</f>
        <v>0</v>
      </c>
      <c r="N1628" s="11">
        <f>COUNTIFS(Ishop!$AG:$AG,Source!$N$1,Ishop!$BG:$BG,Source!$D1628,Ishop!$B:$B,Source!$C1628)</f>
        <v>0</v>
      </c>
      <c r="O1628" s="11">
        <f>COUNTIFS(Ishop!$AG:$AG,Source!$O$1,Ishop!$BG:$BG,Source!$D1628,Ishop!$B:$B,Source!$C1628)</f>
        <v>0</v>
      </c>
      <c r="P1628" s="11">
        <f>COUNTIFS(Ishop!$AG:$AG,Source!$P$1,Ishop!$BG:$BG,Source!$D1628,Ishop!$B:$B,Source!$C1628)</f>
        <v>0</v>
      </c>
      <c r="Q1628" s="11">
        <f>COUNTIFS(Ishop!$AG:$AG,Source!$Q$1,Ishop!$BG:$BG,Source!$D1628,Ishop!$B:$B,Source!$C1628)</f>
        <v>0</v>
      </c>
      <c r="R1628" s="11">
        <f>COUNTIFS(Ishop!$AG:$AG,Source!$R$1,Ishop!$BG:$BG,Source!$D1628,Ishop!$B:$B,Source!$C1628)</f>
        <v>0</v>
      </c>
      <c r="S1628" s="11">
        <f>COUNTIFS(Ishop!$AG:$AG,Source!$S$1,Ishop!$BG:$BG,Source!$D1628,Ishop!$B:$B,Source!$C1628)</f>
        <v>0</v>
      </c>
      <c r="T1628" s="11">
        <f>COUNTIFS(Ishop!$AG:$AG,Source!$T$1,Ishop!$BG:$BG,Source!$D1628,Ishop!$B:$B,Source!$C1628)</f>
        <v>0</v>
      </c>
      <c r="U1628" s="11">
        <f>COUNTIFS(Ishop!$AG:$AG,Source!$U$1,Ishop!$BG:$BG,Source!$D1628,Ishop!$B:$B,Source!$C1628)</f>
        <v>0</v>
      </c>
      <c r="V1628" s="11">
        <f>COUNTIFS(Ishop!$AG:$AG,Source!$V$1,Ishop!$BG:$BG,Source!$D1628,Ishop!$B:$B,Source!$C1628)</f>
        <v>0</v>
      </c>
      <c r="W1628" s="11">
        <f>COUNTIFS(Ishop!$AG:$AG,Source!$W$1,Ishop!$BG:$BG,Source!$D1628,Ishop!$B:$B,Source!$C1628)</f>
        <v>0</v>
      </c>
      <c r="X1628" s="11">
        <f>COUNTIFS(Ishop!$AG:$AG,Source!$X$1,Ishop!$BG:$BG,Source!$D1628,Ishop!$B:$B,Source!$C1628)</f>
        <v>0</v>
      </c>
      <c r="Y1628" s="11">
        <f>COUNTIFS(Ishop!$AG:$AG,Source!$Y$1,Ishop!$BG:$BG,Source!$D1628,Ishop!$B:$B,Source!$C1628)</f>
        <v>0</v>
      </c>
      <c r="Z1628" s="11">
        <f>COUNTIFS(Ishop!$AG:$AG,Source!$Z$1,Ishop!$BG:$BG,Source!$D1628,Ishop!$B:$B,Source!$C1628,Ishop!$J:$J,"OUI")</f>
        <v>0</v>
      </c>
      <c r="AA1628" s="11">
        <f>COUNTIFS(Ishop!$AG:$AG,Source!$AA$1,Ishop!$BG:$BG,Source!$D1628,Ishop!$B:$B,Source!$C1628,Ishop!$J:$J,"OUI")</f>
        <v>0</v>
      </c>
      <c r="AB1628" s="11">
        <f>COUNTIFS(Ishop!$AG:$AG,Source!$AB$1,Ishop!$BG:$BG,Source!$D1628,Ishop!$B:$B,Source!$C1628,Ishop!$J:$J,"OUI")</f>
        <v>0</v>
      </c>
      <c r="AC1628" s="11">
        <f>COUNTIFS(Ishop!$AG:$AG,Source!$AC$1,Ishop!$BG:$BG,Source!$D1628,Ishop!$B:$B,Source!$C1628,Ishop!$J:$J,"OUI")</f>
        <v>0</v>
      </c>
      <c r="AD1628" s="11">
        <f>COUNTIFS(Ishop!$AG:$AG,Source!$AD$1,Ishop!$BG:$BG,Source!$D1628,Ishop!$B:$B,Source!$C1628,Ishop!$J:$J,"OUI")</f>
        <v>0</v>
      </c>
      <c r="AE1628" s="11">
        <f>COUNTIFS(Ishop!$AG:$AG,Source!$AE$1,Ishop!$BG:$BG,Source!$D1628,Ishop!$B:$B,Source!$C1628,Ishop!$J:$J,"OUI")</f>
        <v>0</v>
      </c>
      <c r="AF1628" s="11">
        <f>COUNTIFS(Ishop!$AG:$AG,Source!$AF$1,Ishop!$BG:$BG,Source!$D1628,Ishop!$B:$B,Source!$C1628,Ishop!$J:$J,"OUI")</f>
        <v>0</v>
      </c>
      <c r="AG1628" s="11">
        <f>COUNTIFS(Ishop!$AG:$AG,Source!$AG$1,Ishop!$BG:$BG,Source!$D1628,Ishop!$B:$B,Source!$C1628,Ishop!$J:$J,"OUI")</f>
        <v>0</v>
      </c>
      <c r="AH1628" s="11">
        <f>COUNTIFS(Ishop!$AG:$AG,Source!$AH$1,Ishop!$BG:$BG,Source!$D1628,Ishop!$B:$B,Source!$C1628,Ishop!$J:$J,"OUI")</f>
        <v>0</v>
      </c>
      <c r="AI1628" s="11">
        <f>COUNTIFS(Ishop!$AG:$AG,Source!$AI$1,Ishop!$BG:$BG,Source!$D1628,Ishop!$B:$B,Source!$C1628,Ishop!$J:$J,"OUI")</f>
        <v>0</v>
      </c>
      <c r="AJ1628" s="11">
        <f>COUNTIFS(Ishop!$AG:$AG,Source!$AJ$1,Ishop!$BG:$BG,Source!$D1628,Ishop!$B:$B,Source!$C1628,Ishop!$J:$J,"OUI")</f>
        <v>0</v>
      </c>
      <c r="AK1628" s="11">
        <f>COUNTIFS(Ishop!$AG:$AG,Source!$AK$1,Ishop!$BG:$BG,Source!$D1628,Ishop!$B:$B,Source!$C1628,Ishop!$J:$J,"OUI")</f>
        <v>0</v>
      </c>
      <c r="AL1628" s="11">
        <f>COUNTIFS(Ishop!$AG:$AG,Source!$AL$1,Ishop!$BG:$BG,Source!$D1628,Ishop!$B:$B,Source!$C1628,Ishop!$J:$J,"OUI")</f>
        <v>0</v>
      </c>
      <c r="AM1628" s="11">
        <f>COUNTIFS(Ishop!$AG:$AG,Source!$AM$1,Ishop!$BG:$BG,Source!$D1628,Ishop!$B:$B,Source!$C1628,Ishop!$J:$J,"OUI")</f>
        <v>0</v>
      </c>
      <c r="AN1628" s="11">
        <f>COUNTIFS(Dolmen!$W:$W,"Sensation",Dolmen!$O:$O,Source!D1628,Dolmen!$F:$F,Source!C1628)</f>
        <v>0</v>
      </c>
      <c r="AO1628" s="11">
        <f>COUNTIFS(Dolmen!$AC:$AC,"Bbox Miami",Dolmen!$O:$O,Source!D1628,Dolmen!$F:$F,Source!C1628)</f>
        <v>0</v>
      </c>
      <c r="AP1628" s="11">
        <f>COUNTIFS(Dolmen!$AD:$AD,"1",Dolmen!$W:$W,"",Dolmen!$O:$O,Source!D1628,Dolmen!$F:$F,Source!C1628)</f>
        <v>0</v>
      </c>
      <c r="AQ1628" s="11">
        <f>COUNTIFS(Dolmen!$W:$W,"Sensation",Dolmen!$Y:$Y,"1",Dolmen!$O:$O,Source!D1628,Dolmen!$F:$F,Source!C1628)</f>
        <v>0</v>
      </c>
      <c r="AR1628" s="11">
        <f>COUNTIFS(Dolmen!$AC:$AC,"Bbox Miami",Dolmen!$Y:$Y,"1",Dolmen!$O:$O,Source!D1628,Dolmen!$F:$F,Source!C1628)</f>
        <v>0</v>
      </c>
      <c r="AS1628" s="11">
        <f>COUNTIFS(Dolmen!$AD:$AD,"1",Dolmen!$W:$W,"",Dolmen!$Y:$Y,"1",Dolmen!$O:$O,Source!D1628,Dolmen!$F:$F,Source!C1628)</f>
        <v>0</v>
      </c>
      <c r="AT1628" s="11">
        <f t="shared" si="600"/>
        <v>0</v>
      </c>
      <c r="AU1628" s="11">
        <f t="shared" si="601"/>
        <v>0</v>
      </c>
      <c r="AV1628" s="11">
        <f t="shared" si="602"/>
        <v>0</v>
      </c>
      <c r="AW1628" s="11">
        <f t="shared" si="603"/>
        <v>0</v>
      </c>
      <c r="AX1628" s="11">
        <f t="shared" si="604"/>
        <v>0</v>
      </c>
      <c r="AY1628" s="11">
        <f t="shared" si="605"/>
        <v>0</v>
      </c>
      <c r="AZ1628" s="11">
        <f t="shared" si="606"/>
        <v>0</v>
      </c>
      <c r="BA1628" s="11">
        <f t="shared" si="607"/>
        <v>0</v>
      </c>
      <c r="BB1628" s="11">
        <f t="shared" si="608"/>
        <v>0</v>
      </c>
      <c r="BC1628" s="11">
        <f t="shared" si="609"/>
        <v>0</v>
      </c>
      <c r="BD1628" s="11">
        <f>SUMIFS(Ishop!$BK:$BK,Ishop!$BG:$BG,Source!D1628,Ishop!$B:$B,Source!C1628)</f>
        <v>0</v>
      </c>
      <c r="BE1628" s="11">
        <f>COUNTIFS(Ishop!$AW:$AW,"OUI",Ishop!$BG:$BG,Source!D1628,Ishop!$B:$B,Source!C1628)</f>
        <v>0</v>
      </c>
      <c r="BF1628" s="11">
        <f t="shared" si="610"/>
        <v>0</v>
      </c>
      <c r="BG1628" s="11">
        <f t="shared" si="611"/>
        <v>0</v>
      </c>
      <c r="BH1628" s="11">
        <f t="shared" si="612"/>
        <v>0</v>
      </c>
      <c r="BI1628" s="11">
        <f t="shared" si="613"/>
        <v>0</v>
      </c>
      <c r="BJ1628" s="11">
        <f t="shared" si="614"/>
        <v>0</v>
      </c>
      <c r="BK1628" s="11">
        <f t="shared" si="615"/>
        <v>0</v>
      </c>
      <c r="BL1628" s="11">
        <f t="shared" si="616"/>
        <v>0</v>
      </c>
      <c r="BM1628" s="11">
        <f t="shared" si="617"/>
        <v>0</v>
      </c>
      <c r="BN1628" s="25">
        <f>Z1628*Budget!$A$6</f>
        <v>0</v>
      </c>
      <c r="BO1628" s="25">
        <f>AA1628*(Budget!$B$6+Budget!$B$7)</f>
        <v>0</v>
      </c>
      <c r="BP1628" s="25">
        <f>AB1628*(Budget!$C$6+Budget!$C$7)</f>
        <v>0</v>
      </c>
      <c r="BQ1628" s="25">
        <f>AC1628*(Budget!$D$6+Budget!$D$7)</f>
        <v>0</v>
      </c>
      <c r="BR1628" s="25">
        <f>AD1628*(Budget!$E$6+Budget!$E$7)</f>
        <v>0</v>
      </c>
      <c r="BS1628" s="25">
        <f>AE1628*(Budget!$F$6+Budget!$F$7)</f>
        <v>0</v>
      </c>
      <c r="BT1628" s="25">
        <f>AF1628*(Budget!$G$6+Budget!$G$7)</f>
        <v>0</v>
      </c>
      <c r="BU1628" s="25">
        <f>AG1628*Budget!$H$6</f>
        <v>0</v>
      </c>
      <c r="BV1628" s="25">
        <f>AH1628*Budget!$I$6</f>
        <v>0</v>
      </c>
      <c r="BW1628" s="25">
        <f>AI1628*Budget!$J$6</f>
        <v>0</v>
      </c>
      <c r="BX1628" s="25">
        <f>AJ1628*Budget!$K$6</f>
        <v>0</v>
      </c>
      <c r="BY1628" s="25">
        <f>AK1628*Budget!$L$6</f>
        <v>0</v>
      </c>
      <c r="BZ1628" s="25">
        <f>AL1628*Budget!$M$6</f>
        <v>0</v>
      </c>
      <c r="CA1628" s="25">
        <f>AM1628*Budget!$N$6</f>
        <v>0</v>
      </c>
      <c r="CB1628" s="25">
        <f>AQ1628*Budget!$O$6</f>
        <v>0</v>
      </c>
      <c r="CC1628" s="25">
        <f>AR1628*Budget!$S$6</f>
        <v>0</v>
      </c>
      <c r="CD1628" s="25">
        <f>AS1628*Budget!$Q$6</f>
        <v>0</v>
      </c>
      <c r="CE1628" s="25">
        <f t="shared" si="618"/>
        <v>0</v>
      </c>
      <c r="CF1628" s="11" t="e">
        <f>COUNTIFS(#REF!,Source!E1628,#REF!,Source!C1628)</f>
        <v>#REF!</v>
      </c>
      <c r="CG1628" s="11" t="str">
        <f t="shared" si="619"/>
        <v>--</v>
      </c>
    </row>
    <row r="1629" spans="1:85" x14ac:dyDescent="0.25">
      <c r="A1629" t="str">
        <f>IFERROR(VLOOKUP(MONTH(C1629),Date!$A$2:$B$13,2,0),"--")</f>
        <v>Avril</v>
      </c>
      <c r="B1629" s="11">
        <f t="shared" si="598"/>
        <v>17</v>
      </c>
      <c r="C1629" s="28">
        <f t="shared" si="621"/>
        <v>42118</v>
      </c>
      <c r="D1629" s="29" t="s">
        <v>205</v>
      </c>
      <c r="E1629" s="30" t="str">
        <f>IFERROR(VLOOKUP(D1629,Listing!$A:$B,2,0),"--")</f>
        <v>A440A49</v>
      </c>
      <c r="F1629" s="30" t="str">
        <f>IFERROR(VLOOKUP(D1629,Listing!$A:$E,5,0),"-")</f>
        <v xml:space="preserve">GUENNOUNI HASSANI  MERIEM </v>
      </c>
      <c r="G1629" s="4">
        <f>IFERROR(VLOOKUP(D1629,Listing!$A:$F,6,0),"--")</f>
        <v>42093</v>
      </c>
      <c r="H1629" s="11" t="str">
        <f>IFERROR(VLOOKUP(D1629,Listing!$A:$D,4,0),"--")</f>
        <v>ABDELMOUMEN  ROUGUI</v>
      </c>
      <c r="I1629" s="11" t="str">
        <f t="shared" si="599"/>
        <v>AAC</v>
      </c>
      <c r="J1629" s="31">
        <f>IFERROR(COUNTIFS(Ishop!$BG:$BG,Source!D1629,Ishop!$B:$B,Source!C1629),"--")</f>
        <v>0</v>
      </c>
      <c r="K1629" s="11">
        <f>IFERROR(COUNTIFS(Ishop!$BG:$BG,Source!D1629,Ishop!$B:$B,Source!C1629,Ishop!$J:$J,"OUI"),"--")</f>
        <v>0</v>
      </c>
      <c r="L1629" s="11">
        <f>COUNTIFS(Ishop!$AG:$AG,Source!$L$1,Ishop!$BG:$BG,Source!$D1629,Ishop!$B:$B,Source!$C1629)</f>
        <v>0</v>
      </c>
      <c r="M1629" s="11">
        <f>COUNTIFS(Ishop!$AG:$AG,Source!$M$1,Ishop!$BG:$BG,Source!$D1629,Ishop!$B:$B,Source!$C1629)</f>
        <v>0</v>
      </c>
      <c r="N1629" s="11">
        <f>COUNTIFS(Ishop!$AG:$AG,Source!$N$1,Ishop!$BG:$BG,Source!$D1629,Ishop!$B:$B,Source!$C1629)</f>
        <v>0</v>
      </c>
      <c r="O1629" s="11">
        <f>COUNTIFS(Ishop!$AG:$AG,Source!$O$1,Ishop!$BG:$BG,Source!$D1629,Ishop!$B:$B,Source!$C1629)</f>
        <v>0</v>
      </c>
      <c r="P1629" s="11">
        <f>COUNTIFS(Ishop!$AG:$AG,Source!$P$1,Ishop!$BG:$BG,Source!$D1629,Ishop!$B:$B,Source!$C1629)</f>
        <v>0</v>
      </c>
      <c r="Q1629" s="11">
        <f>COUNTIFS(Ishop!$AG:$AG,Source!$Q$1,Ishop!$BG:$BG,Source!$D1629,Ishop!$B:$B,Source!$C1629)</f>
        <v>0</v>
      </c>
      <c r="R1629" s="11">
        <f>COUNTIFS(Ishop!$AG:$AG,Source!$R$1,Ishop!$BG:$BG,Source!$D1629,Ishop!$B:$B,Source!$C1629)</f>
        <v>0</v>
      </c>
      <c r="S1629" s="11">
        <f>COUNTIFS(Ishop!$AG:$AG,Source!$S$1,Ishop!$BG:$BG,Source!$D1629,Ishop!$B:$B,Source!$C1629)</f>
        <v>0</v>
      </c>
      <c r="T1629" s="11">
        <f>COUNTIFS(Ishop!$AG:$AG,Source!$T$1,Ishop!$BG:$BG,Source!$D1629,Ishop!$B:$B,Source!$C1629)</f>
        <v>0</v>
      </c>
      <c r="U1629" s="11">
        <f>COUNTIFS(Ishop!$AG:$AG,Source!$U$1,Ishop!$BG:$BG,Source!$D1629,Ishop!$B:$B,Source!$C1629)</f>
        <v>0</v>
      </c>
      <c r="V1629" s="11">
        <f>COUNTIFS(Ishop!$AG:$AG,Source!$V$1,Ishop!$BG:$BG,Source!$D1629,Ishop!$B:$B,Source!$C1629)</f>
        <v>0</v>
      </c>
      <c r="W1629" s="11">
        <f>COUNTIFS(Ishop!$AG:$AG,Source!$W$1,Ishop!$BG:$BG,Source!$D1629,Ishop!$B:$B,Source!$C1629)</f>
        <v>0</v>
      </c>
      <c r="X1629" s="11">
        <f>COUNTIFS(Ishop!$AG:$AG,Source!$X$1,Ishop!$BG:$BG,Source!$D1629,Ishop!$B:$B,Source!$C1629)</f>
        <v>0</v>
      </c>
      <c r="Y1629" s="11">
        <f>COUNTIFS(Ishop!$AG:$AG,Source!$Y$1,Ishop!$BG:$BG,Source!$D1629,Ishop!$B:$B,Source!$C1629)</f>
        <v>0</v>
      </c>
      <c r="Z1629" s="11">
        <f>COUNTIFS(Ishop!$AG:$AG,Source!$Z$1,Ishop!$BG:$BG,Source!$D1629,Ishop!$B:$B,Source!$C1629,Ishop!$J:$J,"OUI")</f>
        <v>0</v>
      </c>
      <c r="AA1629" s="11">
        <f>COUNTIFS(Ishop!$AG:$AG,Source!$AA$1,Ishop!$BG:$BG,Source!$D1629,Ishop!$B:$B,Source!$C1629,Ishop!$J:$J,"OUI")</f>
        <v>0</v>
      </c>
      <c r="AB1629" s="11">
        <f>COUNTIFS(Ishop!$AG:$AG,Source!$AB$1,Ishop!$BG:$BG,Source!$D1629,Ishop!$B:$B,Source!$C1629,Ishop!$J:$J,"OUI")</f>
        <v>0</v>
      </c>
      <c r="AC1629" s="11">
        <f>COUNTIFS(Ishop!$AG:$AG,Source!$AC$1,Ishop!$BG:$BG,Source!$D1629,Ishop!$B:$B,Source!$C1629,Ishop!$J:$J,"OUI")</f>
        <v>0</v>
      </c>
      <c r="AD1629" s="11">
        <f>COUNTIFS(Ishop!$AG:$AG,Source!$AD$1,Ishop!$BG:$BG,Source!$D1629,Ishop!$B:$B,Source!$C1629,Ishop!$J:$J,"OUI")</f>
        <v>0</v>
      </c>
      <c r="AE1629" s="11">
        <f>COUNTIFS(Ishop!$AG:$AG,Source!$AE$1,Ishop!$BG:$BG,Source!$D1629,Ishop!$B:$B,Source!$C1629,Ishop!$J:$J,"OUI")</f>
        <v>0</v>
      </c>
      <c r="AF1629" s="11">
        <f>COUNTIFS(Ishop!$AG:$AG,Source!$AF$1,Ishop!$BG:$BG,Source!$D1629,Ishop!$B:$B,Source!$C1629,Ishop!$J:$J,"OUI")</f>
        <v>0</v>
      </c>
      <c r="AG1629" s="11">
        <f>COUNTIFS(Ishop!$AG:$AG,Source!$AG$1,Ishop!$BG:$BG,Source!$D1629,Ishop!$B:$B,Source!$C1629,Ishop!$J:$J,"OUI")</f>
        <v>0</v>
      </c>
      <c r="AH1629" s="11">
        <f>COUNTIFS(Ishop!$AG:$AG,Source!$AH$1,Ishop!$BG:$BG,Source!$D1629,Ishop!$B:$B,Source!$C1629,Ishop!$J:$J,"OUI")</f>
        <v>0</v>
      </c>
      <c r="AI1629" s="11">
        <f>COUNTIFS(Ishop!$AG:$AG,Source!$AI$1,Ishop!$BG:$BG,Source!$D1629,Ishop!$B:$B,Source!$C1629,Ishop!$J:$J,"OUI")</f>
        <v>0</v>
      </c>
      <c r="AJ1629" s="11">
        <f>COUNTIFS(Ishop!$AG:$AG,Source!$AJ$1,Ishop!$BG:$BG,Source!$D1629,Ishop!$B:$B,Source!$C1629,Ishop!$J:$J,"OUI")</f>
        <v>0</v>
      </c>
      <c r="AK1629" s="11">
        <f>COUNTIFS(Ishop!$AG:$AG,Source!$AK$1,Ishop!$BG:$BG,Source!$D1629,Ishop!$B:$B,Source!$C1629,Ishop!$J:$J,"OUI")</f>
        <v>0</v>
      </c>
      <c r="AL1629" s="11">
        <f>COUNTIFS(Ishop!$AG:$AG,Source!$AL$1,Ishop!$BG:$BG,Source!$D1629,Ishop!$B:$B,Source!$C1629,Ishop!$J:$J,"OUI")</f>
        <v>0</v>
      </c>
      <c r="AM1629" s="11">
        <f>COUNTIFS(Ishop!$AG:$AG,Source!$AM$1,Ishop!$BG:$BG,Source!$D1629,Ishop!$B:$B,Source!$C1629,Ishop!$J:$J,"OUI")</f>
        <v>0</v>
      </c>
      <c r="AN1629" s="11">
        <f>COUNTIFS(Dolmen!$W:$W,"Sensation",Dolmen!$O:$O,Source!D1629,Dolmen!$F:$F,Source!C1629)</f>
        <v>0</v>
      </c>
      <c r="AO1629" s="11">
        <f>COUNTIFS(Dolmen!$AC:$AC,"Bbox Miami",Dolmen!$O:$O,Source!D1629,Dolmen!$F:$F,Source!C1629)</f>
        <v>0</v>
      </c>
      <c r="AP1629" s="11">
        <f>COUNTIFS(Dolmen!$AD:$AD,"1",Dolmen!$W:$W,"",Dolmen!$O:$O,Source!D1629,Dolmen!$F:$F,Source!C1629)</f>
        <v>0</v>
      </c>
      <c r="AQ1629" s="11">
        <f>COUNTIFS(Dolmen!$W:$W,"Sensation",Dolmen!$Y:$Y,"1",Dolmen!$O:$O,Source!D1629,Dolmen!$F:$F,Source!C1629)</f>
        <v>0</v>
      </c>
      <c r="AR1629" s="11">
        <f>COUNTIFS(Dolmen!$AC:$AC,"Bbox Miami",Dolmen!$Y:$Y,"1",Dolmen!$O:$O,Source!D1629,Dolmen!$F:$F,Source!C1629)</f>
        <v>0</v>
      </c>
      <c r="AS1629" s="11">
        <f>COUNTIFS(Dolmen!$AD:$AD,"1",Dolmen!$W:$W,"",Dolmen!$Y:$Y,"1",Dolmen!$O:$O,Source!D1629,Dolmen!$F:$F,Source!C1629)</f>
        <v>0</v>
      </c>
      <c r="AT1629" s="11">
        <f t="shared" si="600"/>
        <v>0</v>
      </c>
      <c r="AU1629" s="11">
        <f t="shared" si="601"/>
        <v>0</v>
      </c>
      <c r="AV1629" s="11">
        <f t="shared" si="602"/>
        <v>0</v>
      </c>
      <c r="AW1629" s="11">
        <f t="shared" si="603"/>
        <v>0</v>
      </c>
      <c r="AX1629" s="11">
        <f t="shared" si="604"/>
        <v>0</v>
      </c>
      <c r="AY1629" s="11">
        <f t="shared" si="605"/>
        <v>0</v>
      </c>
      <c r="AZ1629" s="11">
        <f t="shared" si="606"/>
        <v>0</v>
      </c>
      <c r="BA1629" s="11">
        <f t="shared" si="607"/>
        <v>0</v>
      </c>
      <c r="BB1629" s="11">
        <f t="shared" si="608"/>
        <v>0</v>
      </c>
      <c r="BC1629" s="11">
        <f t="shared" si="609"/>
        <v>0</v>
      </c>
      <c r="BD1629" s="11">
        <f>SUMIFS(Ishop!$BK:$BK,Ishop!$BG:$BG,Source!D1629,Ishop!$B:$B,Source!C1629)</f>
        <v>0</v>
      </c>
      <c r="BE1629" s="11">
        <f>COUNTIFS(Ishop!$AW:$AW,"OUI",Ishop!$BG:$BG,Source!D1629,Ishop!$B:$B,Source!C1629)</f>
        <v>0</v>
      </c>
      <c r="BF1629" s="11">
        <f t="shared" si="610"/>
        <v>0</v>
      </c>
      <c r="BG1629" s="11">
        <f t="shared" si="611"/>
        <v>0</v>
      </c>
      <c r="BH1629" s="11">
        <f t="shared" si="612"/>
        <v>0</v>
      </c>
      <c r="BI1629" s="11">
        <f t="shared" si="613"/>
        <v>0</v>
      </c>
      <c r="BJ1629" s="11">
        <f t="shared" si="614"/>
        <v>0</v>
      </c>
      <c r="BK1629" s="11">
        <f t="shared" si="615"/>
        <v>0</v>
      </c>
      <c r="BL1629" s="11">
        <f t="shared" si="616"/>
        <v>0</v>
      </c>
      <c r="BM1629" s="11">
        <f t="shared" si="617"/>
        <v>0</v>
      </c>
      <c r="BN1629" s="25">
        <f>Z1629*Budget!$A$6</f>
        <v>0</v>
      </c>
      <c r="BO1629" s="25">
        <f>AA1629*(Budget!$B$6+Budget!$B$7)</f>
        <v>0</v>
      </c>
      <c r="BP1629" s="25">
        <f>AB1629*(Budget!$C$6+Budget!$C$7)</f>
        <v>0</v>
      </c>
      <c r="BQ1629" s="25">
        <f>AC1629*(Budget!$D$6+Budget!$D$7)</f>
        <v>0</v>
      </c>
      <c r="BR1629" s="25">
        <f>AD1629*(Budget!$E$6+Budget!$E$7)</f>
        <v>0</v>
      </c>
      <c r="BS1629" s="25">
        <f>AE1629*(Budget!$F$6+Budget!$F$7)</f>
        <v>0</v>
      </c>
      <c r="BT1629" s="25">
        <f>AF1629*(Budget!$G$6+Budget!$G$7)</f>
        <v>0</v>
      </c>
      <c r="BU1629" s="25">
        <f>AG1629*Budget!$H$6</f>
        <v>0</v>
      </c>
      <c r="BV1629" s="25">
        <f>AH1629*Budget!$I$6</f>
        <v>0</v>
      </c>
      <c r="BW1629" s="25">
        <f>AI1629*Budget!$J$6</f>
        <v>0</v>
      </c>
      <c r="BX1629" s="25">
        <f>AJ1629*Budget!$K$6</f>
        <v>0</v>
      </c>
      <c r="BY1629" s="25">
        <f>AK1629*Budget!$L$6</f>
        <v>0</v>
      </c>
      <c r="BZ1629" s="25">
        <f>AL1629*Budget!$M$6</f>
        <v>0</v>
      </c>
      <c r="CA1629" s="25">
        <f>AM1629*Budget!$N$6</f>
        <v>0</v>
      </c>
      <c r="CB1629" s="25">
        <f>AQ1629*Budget!$O$6</f>
        <v>0</v>
      </c>
      <c r="CC1629" s="25">
        <f>AR1629*Budget!$S$6</f>
        <v>0</v>
      </c>
      <c r="CD1629" s="25">
        <f>AS1629*Budget!$Q$6</f>
        <v>0</v>
      </c>
      <c r="CE1629" s="25">
        <f t="shared" si="618"/>
        <v>0</v>
      </c>
      <c r="CF1629" s="11" t="e">
        <f>COUNTIFS(#REF!,Source!E1629,#REF!,Source!C1629)</f>
        <v>#REF!</v>
      </c>
      <c r="CG1629" s="11" t="str">
        <f t="shared" si="619"/>
        <v>--</v>
      </c>
    </row>
    <row r="1630" spans="1:85" x14ac:dyDescent="0.25">
      <c r="A1630" t="str">
        <f>IFERROR(VLOOKUP(MONTH(C1630),Date!$A$2:$B$13,2,0),"--")</f>
        <v>Avril</v>
      </c>
      <c r="B1630" s="11">
        <f t="shared" si="598"/>
        <v>17</v>
      </c>
      <c r="C1630" s="28">
        <f t="shared" si="621"/>
        <v>42118</v>
      </c>
      <c r="D1630" s="29" t="s">
        <v>206</v>
      </c>
      <c r="E1630" s="30" t="str">
        <f>IFERROR(VLOOKUP(D1630,Listing!$A:$B,2,0),"--")</f>
        <v>A44055</v>
      </c>
      <c r="F1630" s="30" t="str">
        <f>IFERROR(VLOOKUP(D1630,Listing!$A:$E,5,0),"-")</f>
        <v>BEN RAMDI  Hamza</v>
      </c>
      <c r="G1630" s="4">
        <f>IFERROR(VLOOKUP(D1630,Listing!$A:$F,6,0),"--")</f>
        <v>42114</v>
      </c>
      <c r="H1630" s="11" t="str">
        <f>IFERROR(VLOOKUP(D1630,Listing!$A:$D,4,0),"--")</f>
        <v>Hind Haddou</v>
      </c>
      <c r="I1630" s="11" t="str">
        <f t="shared" si="599"/>
        <v>AAC</v>
      </c>
      <c r="J1630" s="31">
        <f>IFERROR(COUNTIFS(Ishop!$BG:$BG,Source!D1630,Ishop!$B:$B,Source!C1630),"--")</f>
        <v>0</v>
      </c>
      <c r="K1630" s="11">
        <f>IFERROR(COUNTIFS(Ishop!$BG:$BG,Source!D1630,Ishop!$B:$B,Source!C1630,Ishop!$J:$J,"OUI"),"--")</f>
        <v>0</v>
      </c>
      <c r="L1630" s="11">
        <f>COUNTIFS(Ishop!$AG:$AG,Source!$L$1,Ishop!$BG:$BG,Source!$D1630,Ishop!$B:$B,Source!$C1630)</f>
        <v>0</v>
      </c>
      <c r="M1630" s="11">
        <f>COUNTIFS(Ishop!$AG:$AG,Source!$M$1,Ishop!$BG:$BG,Source!$D1630,Ishop!$B:$B,Source!$C1630)</f>
        <v>0</v>
      </c>
      <c r="N1630" s="11">
        <f>COUNTIFS(Ishop!$AG:$AG,Source!$N$1,Ishop!$BG:$BG,Source!$D1630,Ishop!$B:$B,Source!$C1630)</f>
        <v>0</v>
      </c>
      <c r="O1630" s="11">
        <f>COUNTIFS(Ishop!$AG:$AG,Source!$O$1,Ishop!$BG:$BG,Source!$D1630,Ishop!$B:$B,Source!$C1630)</f>
        <v>0</v>
      </c>
      <c r="P1630" s="11">
        <f>COUNTIFS(Ishop!$AG:$AG,Source!$P$1,Ishop!$BG:$BG,Source!$D1630,Ishop!$B:$B,Source!$C1630)</f>
        <v>0</v>
      </c>
      <c r="Q1630" s="11">
        <f>COUNTIFS(Ishop!$AG:$AG,Source!$Q$1,Ishop!$BG:$BG,Source!$D1630,Ishop!$B:$B,Source!$C1630)</f>
        <v>0</v>
      </c>
      <c r="R1630" s="11">
        <f>COUNTIFS(Ishop!$AG:$AG,Source!$R$1,Ishop!$BG:$BG,Source!$D1630,Ishop!$B:$B,Source!$C1630)</f>
        <v>0</v>
      </c>
      <c r="S1630" s="11">
        <f>COUNTIFS(Ishop!$AG:$AG,Source!$S$1,Ishop!$BG:$BG,Source!$D1630,Ishop!$B:$B,Source!$C1630)</f>
        <v>0</v>
      </c>
      <c r="T1630" s="11">
        <f>COUNTIFS(Ishop!$AG:$AG,Source!$T$1,Ishop!$BG:$BG,Source!$D1630,Ishop!$B:$B,Source!$C1630)</f>
        <v>0</v>
      </c>
      <c r="U1630" s="11">
        <f>COUNTIFS(Ishop!$AG:$AG,Source!$U$1,Ishop!$BG:$BG,Source!$D1630,Ishop!$B:$B,Source!$C1630)</f>
        <v>0</v>
      </c>
      <c r="V1630" s="11">
        <f>COUNTIFS(Ishop!$AG:$AG,Source!$V$1,Ishop!$BG:$BG,Source!$D1630,Ishop!$B:$B,Source!$C1630)</f>
        <v>0</v>
      </c>
      <c r="W1630" s="11">
        <f>COUNTIFS(Ishop!$AG:$AG,Source!$W$1,Ishop!$BG:$BG,Source!$D1630,Ishop!$B:$B,Source!$C1630)</f>
        <v>0</v>
      </c>
      <c r="X1630" s="11">
        <f>COUNTIFS(Ishop!$AG:$AG,Source!$X$1,Ishop!$BG:$BG,Source!$D1630,Ishop!$B:$B,Source!$C1630)</f>
        <v>0</v>
      </c>
      <c r="Y1630" s="11">
        <f>COUNTIFS(Ishop!$AG:$AG,Source!$Y$1,Ishop!$BG:$BG,Source!$D1630,Ishop!$B:$B,Source!$C1630)</f>
        <v>0</v>
      </c>
      <c r="Z1630" s="11">
        <f>COUNTIFS(Ishop!$AG:$AG,Source!$Z$1,Ishop!$BG:$BG,Source!$D1630,Ishop!$B:$B,Source!$C1630,Ishop!$J:$J,"OUI")</f>
        <v>0</v>
      </c>
      <c r="AA1630" s="11">
        <f>COUNTIFS(Ishop!$AG:$AG,Source!$AA$1,Ishop!$BG:$BG,Source!$D1630,Ishop!$B:$B,Source!$C1630,Ishop!$J:$J,"OUI")</f>
        <v>0</v>
      </c>
      <c r="AB1630" s="11">
        <f>COUNTIFS(Ishop!$AG:$AG,Source!$AB$1,Ishop!$BG:$BG,Source!$D1630,Ishop!$B:$B,Source!$C1630,Ishop!$J:$J,"OUI")</f>
        <v>0</v>
      </c>
      <c r="AC1630" s="11">
        <f>COUNTIFS(Ishop!$AG:$AG,Source!$AC$1,Ishop!$BG:$BG,Source!$D1630,Ishop!$B:$B,Source!$C1630,Ishop!$J:$J,"OUI")</f>
        <v>0</v>
      </c>
      <c r="AD1630" s="11">
        <f>COUNTIFS(Ishop!$AG:$AG,Source!$AD$1,Ishop!$BG:$BG,Source!$D1630,Ishop!$B:$B,Source!$C1630,Ishop!$J:$J,"OUI")</f>
        <v>0</v>
      </c>
      <c r="AE1630" s="11">
        <f>COUNTIFS(Ishop!$AG:$AG,Source!$AE$1,Ishop!$BG:$BG,Source!$D1630,Ishop!$B:$B,Source!$C1630,Ishop!$J:$J,"OUI")</f>
        <v>0</v>
      </c>
      <c r="AF1630" s="11">
        <f>COUNTIFS(Ishop!$AG:$AG,Source!$AF$1,Ishop!$BG:$BG,Source!$D1630,Ishop!$B:$B,Source!$C1630,Ishop!$J:$J,"OUI")</f>
        <v>0</v>
      </c>
      <c r="AG1630" s="11">
        <f>COUNTIFS(Ishop!$AG:$AG,Source!$AG$1,Ishop!$BG:$BG,Source!$D1630,Ishop!$B:$B,Source!$C1630,Ishop!$J:$J,"OUI")</f>
        <v>0</v>
      </c>
      <c r="AH1630" s="11">
        <f>COUNTIFS(Ishop!$AG:$AG,Source!$AH$1,Ishop!$BG:$BG,Source!$D1630,Ishop!$B:$B,Source!$C1630,Ishop!$J:$J,"OUI")</f>
        <v>0</v>
      </c>
      <c r="AI1630" s="11">
        <f>COUNTIFS(Ishop!$AG:$AG,Source!$AI$1,Ishop!$BG:$BG,Source!$D1630,Ishop!$B:$B,Source!$C1630,Ishop!$J:$J,"OUI")</f>
        <v>0</v>
      </c>
      <c r="AJ1630" s="11">
        <f>COUNTIFS(Ishop!$AG:$AG,Source!$AJ$1,Ishop!$BG:$BG,Source!$D1630,Ishop!$B:$B,Source!$C1630,Ishop!$J:$J,"OUI")</f>
        <v>0</v>
      </c>
      <c r="AK1630" s="11">
        <f>COUNTIFS(Ishop!$AG:$AG,Source!$AK$1,Ishop!$BG:$BG,Source!$D1630,Ishop!$B:$B,Source!$C1630,Ishop!$J:$J,"OUI")</f>
        <v>0</v>
      </c>
      <c r="AL1630" s="11">
        <f>COUNTIFS(Ishop!$AG:$AG,Source!$AL$1,Ishop!$BG:$BG,Source!$D1630,Ishop!$B:$B,Source!$C1630,Ishop!$J:$J,"OUI")</f>
        <v>0</v>
      </c>
      <c r="AM1630" s="11">
        <f>COUNTIFS(Ishop!$AG:$AG,Source!$AM$1,Ishop!$BG:$BG,Source!$D1630,Ishop!$B:$B,Source!$C1630,Ishop!$J:$J,"OUI")</f>
        <v>0</v>
      </c>
      <c r="AN1630" s="11">
        <f>COUNTIFS(Dolmen!$W:$W,"Sensation",Dolmen!$O:$O,Source!D1630,Dolmen!$F:$F,Source!C1630)</f>
        <v>0</v>
      </c>
      <c r="AO1630" s="11">
        <f>COUNTIFS(Dolmen!$AC:$AC,"Bbox Miami",Dolmen!$O:$O,Source!D1630,Dolmen!$F:$F,Source!C1630)</f>
        <v>0</v>
      </c>
      <c r="AP1630" s="11">
        <f>COUNTIFS(Dolmen!$AD:$AD,"1",Dolmen!$W:$W,"",Dolmen!$O:$O,Source!D1630,Dolmen!$F:$F,Source!C1630)</f>
        <v>0</v>
      </c>
      <c r="AQ1630" s="11">
        <f>COUNTIFS(Dolmen!$W:$W,"Sensation",Dolmen!$Y:$Y,"1",Dolmen!$O:$O,Source!D1630,Dolmen!$F:$F,Source!C1630)</f>
        <v>0</v>
      </c>
      <c r="AR1630" s="11">
        <f>COUNTIFS(Dolmen!$AC:$AC,"Bbox Miami",Dolmen!$Y:$Y,"1",Dolmen!$O:$O,Source!D1630,Dolmen!$F:$F,Source!C1630)</f>
        <v>0</v>
      </c>
      <c r="AS1630" s="11">
        <f>COUNTIFS(Dolmen!$AD:$AD,"1",Dolmen!$W:$W,"",Dolmen!$Y:$Y,"1",Dolmen!$O:$O,Source!D1630,Dolmen!$F:$F,Source!C1630)</f>
        <v>0</v>
      </c>
      <c r="AT1630" s="11">
        <f t="shared" si="600"/>
        <v>0</v>
      </c>
      <c r="AU1630" s="11">
        <f t="shared" si="601"/>
        <v>0</v>
      </c>
      <c r="AV1630" s="11">
        <f t="shared" si="602"/>
        <v>0</v>
      </c>
      <c r="AW1630" s="11">
        <f t="shared" si="603"/>
        <v>0</v>
      </c>
      <c r="AX1630" s="11">
        <f t="shared" si="604"/>
        <v>0</v>
      </c>
      <c r="AY1630" s="11">
        <f t="shared" si="605"/>
        <v>0</v>
      </c>
      <c r="AZ1630" s="11">
        <f t="shared" si="606"/>
        <v>0</v>
      </c>
      <c r="BA1630" s="11">
        <f t="shared" si="607"/>
        <v>0</v>
      </c>
      <c r="BB1630" s="11">
        <f t="shared" si="608"/>
        <v>0</v>
      </c>
      <c r="BC1630" s="11">
        <f t="shared" si="609"/>
        <v>0</v>
      </c>
      <c r="BD1630" s="11">
        <f>SUMIFS(Ishop!$BK:$BK,Ishop!$BG:$BG,Source!D1630,Ishop!$B:$B,Source!C1630)</f>
        <v>0</v>
      </c>
      <c r="BE1630" s="11">
        <f>COUNTIFS(Ishop!$AW:$AW,"OUI",Ishop!$BG:$BG,Source!D1630,Ishop!$B:$B,Source!C1630)</f>
        <v>0</v>
      </c>
      <c r="BF1630" s="11">
        <f t="shared" si="610"/>
        <v>0</v>
      </c>
      <c r="BG1630" s="11">
        <f t="shared" si="611"/>
        <v>0</v>
      </c>
      <c r="BH1630" s="11">
        <f t="shared" si="612"/>
        <v>0</v>
      </c>
      <c r="BI1630" s="11">
        <f t="shared" si="613"/>
        <v>0</v>
      </c>
      <c r="BJ1630" s="11">
        <f t="shared" si="614"/>
        <v>0</v>
      </c>
      <c r="BK1630" s="11">
        <f t="shared" si="615"/>
        <v>0</v>
      </c>
      <c r="BL1630" s="11">
        <f t="shared" si="616"/>
        <v>0</v>
      </c>
      <c r="BM1630" s="11">
        <f t="shared" si="617"/>
        <v>0</v>
      </c>
      <c r="BN1630" s="25">
        <f>Z1630*Budget!$A$6</f>
        <v>0</v>
      </c>
      <c r="BO1630" s="25">
        <f>AA1630*(Budget!$B$6+Budget!$B$7)</f>
        <v>0</v>
      </c>
      <c r="BP1630" s="25">
        <f>AB1630*(Budget!$C$6+Budget!$C$7)</f>
        <v>0</v>
      </c>
      <c r="BQ1630" s="25">
        <f>AC1630*(Budget!$D$6+Budget!$D$7)</f>
        <v>0</v>
      </c>
      <c r="BR1630" s="25">
        <f>AD1630*(Budget!$E$6+Budget!$E$7)</f>
        <v>0</v>
      </c>
      <c r="BS1630" s="25">
        <f>AE1630*(Budget!$F$6+Budget!$F$7)</f>
        <v>0</v>
      </c>
      <c r="BT1630" s="25">
        <f>AF1630*(Budget!$G$6+Budget!$G$7)</f>
        <v>0</v>
      </c>
      <c r="BU1630" s="25">
        <f>AG1630*Budget!$H$6</f>
        <v>0</v>
      </c>
      <c r="BV1630" s="25">
        <f>AH1630*Budget!$I$6</f>
        <v>0</v>
      </c>
      <c r="BW1630" s="25">
        <f>AI1630*Budget!$J$6</f>
        <v>0</v>
      </c>
      <c r="BX1630" s="25">
        <f>AJ1630*Budget!$K$6</f>
        <v>0</v>
      </c>
      <c r="BY1630" s="25">
        <f>AK1630*Budget!$L$6</f>
        <v>0</v>
      </c>
      <c r="BZ1630" s="25">
        <f>AL1630*Budget!$M$6</f>
        <v>0</v>
      </c>
      <c r="CA1630" s="25">
        <f>AM1630*Budget!$N$6</f>
        <v>0</v>
      </c>
      <c r="CB1630" s="25">
        <f>AQ1630*Budget!$O$6</f>
        <v>0</v>
      </c>
      <c r="CC1630" s="25">
        <f>AR1630*Budget!$S$6</f>
        <v>0</v>
      </c>
      <c r="CD1630" s="25">
        <f>AS1630*Budget!$Q$6</f>
        <v>0</v>
      </c>
      <c r="CE1630" s="25">
        <f t="shared" si="618"/>
        <v>0</v>
      </c>
      <c r="CF1630" s="11" t="e">
        <f>COUNTIFS(#REF!,Source!E1630,#REF!,Source!C1630)</f>
        <v>#REF!</v>
      </c>
      <c r="CG1630" s="11" t="str">
        <f t="shared" si="619"/>
        <v>--</v>
      </c>
    </row>
    <row r="1631" spans="1:85" x14ac:dyDescent="0.25">
      <c r="A1631" t="str">
        <f>IFERROR(VLOOKUP(MONTH(C1631),Date!$A$2:$B$13,2,0),"--")</f>
        <v>Avril</v>
      </c>
      <c r="B1631" s="11">
        <f t="shared" si="598"/>
        <v>17</v>
      </c>
      <c r="C1631" s="28">
        <f t="shared" si="621"/>
        <v>42118</v>
      </c>
      <c r="D1631" s="29" t="s">
        <v>207</v>
      </c>
      <c r="E1631" s="30" t="str">
        <f>IFERROR(VLOOKUP(D1631,Listing!$A:$B,2,0),"--")</f>
        <v>A44026</v>
      </c>
      <c r="F1631" s="30" t="str">
        <f>IFERROR(VLOOKUP(D1631,Listing!$A:$E,5,0),"-")</f>
        <v>EL MEDAGHRI EL ALAOUI  Ahmed</v>
      </c>
      <c r="G1631" s="4">
        <f>IFERROR(VLOOKUP(D1631,Listing!$A:$F,6,0),"--")</f>
        <v>42114</v>
      </c>
      <c r="H1631" s="11" t="str">
        <f>IFERROR(VLOOKUP(D1631,Listing!$A:$D,4,0),"--")</f>
        <v>Hind Haddou</v>
      </c>
      <c r="I1631" s="11" t="str">
        <f t="shared" si="599"/>
        <v>AAC</v>
      </c>
      <c r="J1631" s="31">
        <f>IFERROR(COUNTIFS(Ishop!$BG:$BG,Source!D1631,Ishop!$B:$B,Source!C1631),"--")</f>
        <v>0</v>
      </c>
      <c r="K1631" s="11">
        <f>IFERROR(COUNTIFS(Ishop!$BG:$BG,Source!D1631,Ishop!$B:$B,Source!C1631,Ishop!$J:$J,"OUI"),"--")</f>
        <v>0</v>
      </c>
      <c r="L1631" s="11">
        <f>COUNTIFS(Ishop!$AG:$AG,Source!$L$1,Ishop!$BG:$BG,Source!$D1631,Ishop!$B:$B,Source!$C1631)</f>
        <v>0</v>
      </c>
      <c r="M1631" s="11">
        <f>COUNTIFS(Ishop!$AG:$AG,Source!$M$1,Ishop!$BG:$BG,Source!$D1631,Ishop!$B:$B,Source!$C1631)</f>
        <v>0</v>
      </c>
      <c r="N1631" s="11">
        <f>COUNTIFS(Ishop!$AG:$AG,Source!$N$1,Ishop!$BG:$BG,Source!$D1631,Ishop!$B:$B,Source!$C1631)</f>
        <v>0</v>
      </c>
      <c r="O1631" s="11">
        <f>COUNTIFS(Ishop!$AG:$AG,Source!$O$1,Ishop!$BG:$BG,Source!$D1631,Ishop!$B:$B,Source!$C1631)</f>
        <v>0</v>
      </c>
      <c r="P1631" s="11">
        <f>COUNTIFS(Ishop!$AG:$AG,Source!$P$1,Ishop!$BG:$BG,Source!$D1631,Ishop!$B:$B,Source!$C1631)</f>
        <v>0</v>
      </c>
      <c r="Q1631" s="11">
        <f>COUNTIFS(Ishop!$AG:$AG,Source!$Q$1,Ishop!$BG:$BG,Source!$D1631,Ishop!$B:$B,Source!$C1631)</f>
        <v>0</v>
      </c>
      <c r="R1631" s="11">
        <f>COUNTIFS(Ishop!$AG:$AG,Source!$R$1,Ishop!$BG:$BG,Source!$D1631,Ishop!$B:$B,Source!$C1631)</f>
        <v>0</v>
      </c>
      <c r="S1631" s="11">
        <f>COUNTIFS(Ishop!$AG:$AG,Source!$S$1,Ishop!$BG:$BG,Source!$D1631,Ishop!$B:$B,Source!$C1631)</f>
        <v>0</v>
      </c>
      <c r="T1631" s="11">
        <f>COUNTIFS(Ishop!$AG:$AG,Source!$T$1,Ishop!$BG:$BG,Source!$D1631,Ishop!$B:$B,Source!$C1631)</f>
        <v>0</v>
      </c>
      <c r="U1631" s="11">
        <f>COUNTIFS(Ishop!$AG:$AG,Source!$U$1,Ishop!$BG:$BG,Source!$D1631,Ishop!$B:$B,Source!$C1631)</f>
        <v>0</v>
      </c>
      <c r="V1631" s="11">
        <f>COUNTIFS(Ishop!$AG:$AG,Source!$V$1,Ishop!$BG:$BG,Source!$D1631,Ishop!$B:$B,Source!$C1631)</f>
        <v>0</v>
      </c>
      <c r="W1631" s="11">
        <f>COUNTIFS(Ishop!$AG:$AG,Source!$W$1,Ishop!$BG:$BG,Source!$D1631,Ishop!$B:$B,Source!$C1631)</f>
        <v>0</v>
      </c>
      <c r="X1631" s="11">
        <f>COUNTIFS(Ishop!$AG:$AG,Source!$X$1,Ishop!$BG:$BG,Source!$D1631,Ishop!$B:$B,Source!$C1631)</f>
        <v>0</v>
      </c>
      <c r="Y1631" s="11">
        <f>COUNTIFS(Ishop!$AG:$AG,Source!$Y$1,Ishop!$BG:$BG,Source!$D1631,Ishop!$B:$B,Source!$C1631)</f>
        <v>0</v>
      </c>
      <c r="Z1631" s="11">
        <f>COUNTIFS(Ishop!$AG:$AG,Source!$Z$1,Ishop!$BG:$BG,Source!$D1631,Ishop!$B:$B,Source!$C1631,Ishop!$J:$J,"OUI")</f>
        <v>0</v>
      </c>
      <c r="AA1631" s="11">
        <f>COUNTIFS(Ishop!$AG:$AG,Source!$AA$1,Ishop!$BG:$BG,Source!$D1631,Ishop!$B:$B,Source!$C1631,Ishop!$J:$J,"OUI")</f>
        <v>0</v>
      </c>
      <c r="AB1631" s="11">
        <f>COUNTIFS(Ishop!$AG:$AG,Source!$AB$1,Ishop!$BG:$BG,Source!$D1631,Ishop!$B:$B,Source!$C1631,Ishop!$J:$J,"OUI")</f>
        <v>0</v>
      </c>
      <c r="AC1631" s="11">
        <f>COUNTIFS(Ishop!$AG:$AG,Source!$AC$1,Ishop!$BG:$BG,Source!$D1631,Ishop!$B:$B,Source!$C1631,Ishop!$J:$J,"OUI")</f>
        <v>0</v>
      </c>
      <c r="AD1631" s="11">
        <f>COUNTIFS(Ishop!$AG:$AG,Source!$AD$1,Ishop!$BG:$BG,Source!$D1631,Ishop!$B:$B,Source!$C1631,Ishop!$J:$J,"OUI")</f>
        <v>0</v>
      </c>
      <c r="AE1631" s="11">
        <f>COUNTIFS(Ishop!$AG:$AG,Source!$AE$1,Ishop!$BG:$BG,Source!$D1631,Ishop!$B:$B,Source!$C1631,Ishop!$J:$J,"OUI")</f>
        <v>0</v>
      </c>
      <c r="AF1631" s="11">
        <f>COUNTIFS(Ishop!$AG:$AG,Source!$AF$1,Ishop!$BG:$BG,Source!$D1631,Ishop!$B:$B,Source!$C1631,Ishop!$J:$J,"OUI")</f>
        <v>0</v>
      </c>
      <c r="AG1631" s="11">
        <f>COUNTIFS(Ishop!$AG:$AG,Source!$AG$1,Ishop!$BG:$BG,Source!$D1631,Ishop!$B:$B,Source!$C1631,Ishop!$J:$J,"OUI")</f>
        <v>0</v>
      </c>
      <c r="AH1631" s="11">
        <f>COUNTIFS(Ishop!$AG:$AG,Source!$AH$1,Ishop!$BG:$BG,Source!$D1631,Ishop!$B:$B,Source!$C1631,Ishop!$J:$J,"OUI")</f>
        <v>0</v>
      </c>
      <c r="AI1631" s="11">
        <f>COUNTIFS(Ishop!$AG:$AG,Source!$AI$1,Ishop!$BG:$BG,Source!$D1631,Ishop!$B:$B,Source!$C1631,Ishop!$J:$J,"OUI")</f>
        <v>0</v>
      </c>
      <c r="AJ1631" s="11">
        <f>COUNTIFS(Ishop!$AG:$AG,Source!$AJ$1,Ishop!$BG:$BG,Source!$D1631,Ishop!$B:$B,Source!$C1631,Ishop!$J:$J,"OUI")</f>
        <v>0</v>
      </c>
      <c r="AK1631" s="11">
        <f>COUNTIFS(Ishop!$AG:$AG,Source!$AK$1,Ishop!$BG:$BG,Source!$D1631,Ishop!$B:$B,Source!$C1631,Ishop!$J:$J,"OUI")</f>
        <v>0</v>
      </c>
      <c r="AL1631" s="11">
        <f>COUNTIFS(Ishop!$AG:$AG,Source!$AL$1,Ishop!$BG:$BG,Source!$D1631,Ishop!$B:$B,Source!$C1631,Ishop!$J:$J,"OUI")</f>
        <v>0</v>
      </c>
      <c r="AM1631" s="11">
        <f>COUNTIFS(Ishop!$AG:$AG,Source!$AM$1,Ishop!$BG:$BG,Source!$D1631,Ishop!$B:$B,Source!$C1631,Ishop!$J:$J,"OUI")</f>
        <v>0</v>
      </c>
      <c r="AN1631" s="11">
        <f>COUNTIFS(Dolmen!$W:$W,"Sensation",Dolmen!$O:$O,Source!D1631,Dolmen!$F:$F,Source!C1631)</f>
        <v>0</v>
      </c>
      <c r="AO1631" s="11">
        <f>COUNTIFS(Dolmen!$AC:$AC,"Bbox Miami",Dolmen!$O:$O,Source!D1631,Dolmen!$F:$F,Source!C1631)</f>
        <v>0</v>
      </c>
      <c r="AP1631" s="11">
        <f>COUNTIFS(Dolmen!$AD:$AD,"1",Dolmen!$W:$W,"",Dolmen!$O:$O,Source!D1631,Dolmen!$F:$F,Source!C1631)</f>
        <v>0</v>
      </c>
      <c r="AQ1631" s="11">
        <f>COUNTIFS(Dolmen!$W:$W,"Sensation",Dolmen!$Y:$Y,"1",Dolmen!$O:$O,Source!D1631,Dolmen!$F:$F,Source!C1631)</f>
        <v>0</v>
      </c>
      <c r="AR1631" s="11">
        <f>COUNTIFS(Dolmen!$AC:$AC,"Bbox Miami",Dolmen!$Y:$Y,"1",Dolmen!$O:$O,Source!D1631,Dolmen!$F:$F,Source!C1631)</f>
        <v>0</v>
      </c>
      <c r="AS1631" s="11">
        <f>COUNTIFS(Dolmen!$AD:$AD,"1",Dolmen!$W:$W,"",Dolmen!$Y:$Y,"1",Dolmen!$O:$O,Source!D1631,Dolmen!$F:$F,Source!C1631)</f>
        <v>0</v>
      </c>
      <c r="AT1631" s="11">
        <f t="shared" si="600"/>
        <v>0</v>
      </c>
      <c r="AU1631" s="11">
        <f t="shared" si="601"/>
        <v>0</v>
      </c>
      <c r="AV1631" s="11">
        <f t="shared" si="602"/>
        <v>0</v>
      </c>
      <c r="AW1631" s="11">
        <f t="shared" si="603"/>
        <v>0</v>
      </c>
      <c r="AX1631" s="11">
        <f t="shared" si="604"/>
        <v>0</v>
      </c>
      <c r="AY1631" s="11">
        <f t="shared" si="605"/>
        <v>0</v>
      </c>
      <c r="AZ1631" s="11">
        <f t="shared" si="606"/>
        <v>0</v>
      </c>
      <c r="BA1631" s="11">
        <f t="shared" si="607"/>
        <v>0</v>
      </c>
      <c r="BB1631" s="11">
        <f t="shared" si="608"/>
        <v>0</v>
      </c>
      <c r="BC1631" s="11">
        <f t="shared" si="609"/>
        <v>0</v>
      </c>
      <c r="BD1631" s="11">
        <f>SUMIFS(Ishop!$BK:$BK,Ishop!$BG:$BG,Source!D1631,Ishop!$B:$B,Source!C1631)</f>
        <v>0</v>
      </c>
      <c r="BE1631" s="11">
        <f>COUNTIFS(Ishop!$AW:$AW,"OUI",Ishop!$BG:$BG,Source!D1631,Ishop!$B:$B,Source!C1631)</f>
        <v>0</v>
      </c>
      <c r="BF1631" s="11">
        <f t="shared" si="610"/>
        <v>0</v>
      </c>
      <c r="BG1631" s="11">
        <f t="shared" si="611"/>
        <v>0</v>
      </c>
      <c r="BH1631" s="11">
        <f t="shared" si="612"/>
        <v>0</v>
      </c>
      <c r="BI1631" s="11">
        <f t="shared" si="613"/>
        <v>0</v>
      </c>
      <c r="BJ1631" s="11">
        <f t="shared" si="614"/>
        <v>0</v>
      </c>
      <c r="BK1631" s="11">
        <f t="shared" si="615"/>
        <v>0</v>
      </c>
      <c r="BL1631" s="11">
        <f t="shared" si="616"/>
        <v>0</v>
      </c>
      <c r="BM1631" s="11">
        <f t="shared" si="617"/>
        <v>0</v>
      </c>
      <c r="BN1631" s="25">
        <f>Z1631*Budget!$A$6</f>
        <v>0</v>
      </c>
      <c r="BO1631" s="25">
        <f>AA1631*(Budget!$B$6+Budget!$B$7)</f>
        <v>0</v>
      </c>
      <c r="BP1631" s="25">
        <f>AB1631*(Budget!$C$6+Budget!$C$7)</f>
        <v>0</v>
      </c>
      <c r="BQ1631" s="25">
        <f>AC1631*(Budget!$D$6+Budget!$D$7)</f>
        <v>0</v>
      </c>
      <c r="BR1631" s="25">
        <f>AD1631*(Budget!$E$6+Budget!$E$7)</f>
        <v>0</v>
      </c>
      <c r="BS1631" s="25">
        <f>AE1631*(Budget!$F$6+Budget!$F$7)</f>
        <v>0</v>
      </c>
      <c r="BT1631" s="25">
        <f>AF1631*(Budget!$G$6+Budget!$G$7)</f>
        <v>0</v>
      </c>
      <c r="BU1631" s="25">
        <f>AG1631*Budget!$H$6</f>
        <v>0</v>
      </c>
      <c r="BV1631" s="25">
        <f>AH1631*Budget!$I$6</f>
        <v>0</v>
      </c>
      <c r="BW1631" s="25">
        <f>AI1631*Budget!$J$6</f>
        <v>0</v>
      </c>
      <c r="BX1631" s="25">
        <f>AJ1631*Budget!$K$6</f>
        <v>0</v>
      </c>
      <c r="BY1631" s="25">
        <f>AK1631*Budget!$L$6</f>
        <v>0</v>
      </c>
      <c r="BZ1631" s="25">
        <f>AL1631*Budget!$M$6</f>
        <v>0</v>
      </c>
      <c r="CA1631" s="25">
        <f>AM1631*Budget!$N$6</f>
        <v>0</v>
      </c>
      <c r="CB1631" s="25">
        <f>AQ1631*Budget!$O$6</f>
        <v>0</v>
      </c>
      <c r="CC1631" s="25">
        <f>AR1631*Budget!$S$6</f>
        <v>0</v>
      </c>
      <c r="CD1631" s="25">
        <f>AS1631*Budget!$Q$6</f>
        <v>0</v>
      </c>
      <c r="CE1631" s="25">
        <f t="shared" si="618"/>
        <v>0</v>
      </c>
      <c r="CF1631" s="11" t="e">
        <f>COUNTIFS(#REF!,Source!E1631,#REF!,Source!C1631)</f>
        <v>#REF!</v>
      </c>
      <c r="CG1631" s="11" t="str">
        <f t="shared" si="619"/>
        <v>--</v>
      </c>
    </row>
    <row r="1632" spans="1:85" x14ac:dyDescent="0.25">
      <c r="A1632" t="str">
        <f>IFERROR(VLOOKUP(MONTH(C1632),Date!$A$2:$B$13,2,0),"--")</f>
        <v>Avril</v>
      </c>
      <c r="B1632" s="11">
        <f t="shared" si="598"/>
        <v>17</v>
      </c>
      <c r="C1632" s="28">
        <f t="shared" si="621"/>
        <v>42118</v>
      </c>
      <c r="D1632" s="29" t="s">
        <v>208</v>
      </c>
      <c r="E1632" s="30" t="str">
        <f>IFERROR(VLOOKUP(D1632,Listing!$A:$B,2,0),"--")</f>
        <v>A44056</v>
      </c>
      <c r="F1632" s="30" t="str">
        <f>IFERROR(VLOOKUP(D1632,Listing!$A:$E,5,0),"-")</f>
        <v>DRISSIA  Hilal</v>
      </c>
      <c r="G1632" s="4">
        <f>IFERROR(VLOOKUP(D1632,Listing!$A:$F,6,0),"--")</f>
        <v>42114</v>
      </c>
      <c r="H1632" s="11" t="str">
        <f>IFERROR(VLOOKUP(D1632,Listing!$A:$D,4,0),"--")</f>
        <v>Hind Haddou</v>
      </c>
      <c r="I1632" s="11" t="str">
        <f t="shared" si="599"/>
        <v>AAC</v>
      </c>
      <c r="J1632" s="31">
        <f>IFERROR(COUNTIFS(Ishop!$BG:$BG,Source!D1632,Ishop!$B:$B,Source!C1632),"--")</f>
        <v>0</v>
      </c>
      <c r="K1632" s="11">
        <f>IFERROR(COUNTIFS(Ishop!$BG:$BG,Source!D1632,Ishop!$B:$B,Source!C1632,Ishop!$J:$J,"OUI"),"--")</f>
        <v>0</v>
      </c>
      <c r="L1632" s="11">
        <f>COUNTIFS(Ishop!$AG:$AG,Source!$L$1,Ishop!$BG:$BG,Source!$D1632,Ishop!$B:$B,Source!$C1632)</f>
        <v>0</v>
      </c>
      <c r="M1632" s="11">
        <f>COUNTIFS(Ishop!$AG:$AG,Source!$M$1,Ishop!$BG:$BG,Source!$D1632,Ishop!$B:$B,Source!$C1632)</f>
        <v>0</v>
      </c>
      <c r="N1632" s="11">
        <f>COUNTIFS(Ishop!$AG:$AG,Source!$N$1,Ishop!$BG:$BG,Source!$D1632,Ishop!$B:$B,Source!$C1632)</f>
        <v>0</v>
      </c>
      <c r="O1632" s="11">
        <f>COUNTIFS(Ishop!$AG:$AG,Source!$O$1,Ishop!$BG:$BG,Source!$D1632,Ishop!$B:$B,Source!$C1632)</f>
        <v>0</v>
      </c>
      <c r="P1632" s="11">
        <f>COUNTIFS(Ishop!$AG:$AG,Source!$P$1,Ishop!$BG:$BG,Source!$D1632,Ishop!$B:$B,Source!$C1632)</f>
        <v>0</v>
      </c>
      <c r="Q1632" s="11">
        <f>COUNTIFS(Ishop!$AG:$AG,Source!$Q$1,Ishop!$BG:$BG,Source!$D1632,Ishop!$B:$B,Source!$C1632)</f>
        <v>0</v>
      </c>
      <c r="R1632" s="11">
        <f>COUNTIFS(Ishop!$AG:$AG,Source!$R$1,Ishop!$BG:$BG,Source!$D1632,Ishop!$B:$B,Source!$C1632)</f>
        <v>0</v>
      </c>
      <c r="S1632" s="11">
        <f>COUNTIFS(Ishop!$AG:$AG,Source!$S$1,Ishop!$BG:$BG,Source!$D1632,Ishop!$B:$B,Source!$C1632)</f>
        <v>0</v>
      </c>
      <c r="T1632" s="11">
        <f>COUNTIFS(Ishop!$AG:$AG,Source!$T$1,Ishop!$BG:$BG,Source!$D1632,Ishop!$B:$B,Source!$C1632)</f>
        <v>0</v>
      </c>
      <c r="U1632" s="11">
        <f>COUNTIFS(Ishop!$AG:$AG,Source!$U$1,Ishop!$BG:$BG,Source!$D1632,Ishop!$B:$B,Source!$C1632)</f>
        <v>0</v>
      </c>
      <c r="V1632" s="11">
        <f>COUNTIFS(Ishop!$AG:$AG,Source!$V$1,Ishop!$BG:$BG,Source!$D1632,Ishop!$B:$B,Source!$C1632)</f>
        <v>0</v>
      </c>
      <c r="W1632" s="11">
        <f>COUNTIFS(Ishop!$AG:$AG,Source!$W$1,Ishop!$BG:$BG,Source!$D1632,Ishop!$B:$B,Source!$C1632)</f>
        <v>0</v>
      </c>
      <c r="X1632" s="11">
        <f>COUNTIFS(Ishop!$AG:$AG,Source!$X$1,Ishop!$BG:$BG,Source!$D1632,Ishop!$B:$B,Source!$C1632)</f>
        <v>0</v>
      </c>
      <c r="Y1632" s="11">
        <f>COUNTIFS(Ishop!$AG:$AG,Source!$Y$1,Ishop!$BG:$BG,Source!$D1632,Ishop!$B:$B,Source!$C1632)</f>
        <v>0</v>
      </c>
      <c r="Z1632" s="11">
        <f>COUNTIFS(Ishop!$AG:$AG,Source!$Z$1,Ishop!$BG:$BG,Source!$D1632,Ishop!$B:$B,Source!$C1632,Ishop!$J:$J,"OUI")</f>
        <v>0</v>
      </c>
      <c r="AA1632" s="11">
        <f>COUNTIFS(Ishop!$AG:$AG,Source!$AA$1,Ishop!$BG:$BG,Source!$D1632,Ishop!$B:$B,Source!$C1632,Ishop!$J:$J,"OUI")</f>
        <v>0</v>
      </c>
      <c r="AB1632" s="11">
        <f>COUNTIFS(Ishop!$AG:$AG,Source!$AB$1,Ishop!$BG:$BG,Source!$D1632,Ishop!$B:$B,Source!$C1632,Ishop!$J:$J,"OUI")</f>
        <v>0</v>
      </c>
      <c r="AC1632" s="11">
        <f>COUNTIFS(Ishop!$AG:$AG,Source!$AC$1,Ishop!$BG:$BG,Source!$D1632,Ishop!$B:$B,Source!$C1632,Ishop!$J:$J,"OUI")</f>
        <v>0</v>
      </c>
      <c r="AD1632" s="11">
        <f>COUNTIFS(Ishop!$AG:$AG,Source!$AD$1,Ishop!$BG:$BG,Source!$D1632,Ishop!$B:$B,Source!$C1632,Ishop!$J:$J,"OUI")</f>
        <v>0</v>
      </c>
      <c r="AE1632" s="11">
        <f>COUNTIFS(Ishop!$AG:$AG,Source!$AE$1,Ishop!$BG:$BG,Source!$D1632,Ishop!$B:$B,Source!$C1632,Ishop!$J:$J,"OUI")</f>
        <v>0</v>
      </c>
      <c r="AF1632" s="11">
        <f>COUNTIFS(Ishop!$AG:$AG,Source!$AF$1,Ishop!$BG:$BG,Source!$D1632,Ishop!$B:$B,Source!$C1632,Ishop!$J:$J,"OUI")</f>
        <v>0</v>
      </c>
      <c r="AG1632" s="11">
        <f>COUNTIFS(Ishop!$AG:$AG,Source!$AG$1,Ishop!$BG:$BG,Source!$D1632,Ishop!$B:$B,Source!$C1632,Ishop!$J:$J,"OUI")</f>
        <v>0</v>
      </c>
      <c r="AH1632" s="11">
        <f>COUNTIFS(Ishop!$AG:$AG,Source!$AH$1,Ishop!$BG:$BG,Source!$D1632,Ishop!$B:$B,Source!$C1632,Ishop!$J:$J,"OUI")</f>
        <v>0</v>
      </c>
      <c r="AI1632" s="11">
        <f>COUNTIFS(Ishop!$AG:$AG,Source!$AI$1,Ishop!$BG:$BG,Source!$D1632,Ishop!$B:$B,Source!$C1632,Ishop!$J:$J,"OUI")</f>
        <v>0</v>
      </c>
      <c r="AJ1632" s="11">
        <f>COUNTIFS(Ishop!$AG:$AG,Source!$AJ$1,Ishop!$BG:$BG,Source!$D1632,Ishop!$B:$B,Source!$C1632,Ishop!$J:$J,"OUI")</f>
        <v>0</v>
      </c>
      <c r="AK1632" s="11">
        <f>COUNTIFS(Ishop!$AG:$AG,Source!$AK$1,Ishop!$BG:$BG,Source!$D1632,Ishop!$B:$B,Source!$C1632,Ishop!$J:$J,"OUI")</f>
        <v>0</v>
      </c>
      <c r="AL1632" s="11">
        <f>COUNTIFS(Ishop!$AG:$AG,Source!$AL$1,Ishop!$BG:$BG,Source!$D1632,Ishop!$B:$B,Source!$C1632,Ishop!$J:$J,"OUI")</f>
        <v>0</v>
      </c>
      <c r="AM1632" s="11">
        <f>COUNTIFS(Ishop!$AG:$AG,Source!$AM$1,Ishop!$BG:$BG,Source!$D1632,Ishop!$B:$B,Source!$C1632,Ishop!$J:$J,"OUI")</f>
        <v>0</v>
      </c>
      <c r="AN1632" s="11">
        <f>COUNTIFS(Dolmen!$W:$W,"Sensation",Dolmen!$O:$O,Source!D1632,Dolmen!$F:$F,Source!C1632)</f>
        <v>0</v>
      </c>
      <c r="AO1632" s="11">
        <f>COUNTIFS(Dolmen!$AC:$AC,"Bbox Miami",Dolmen!$O:$O,Source!D1632,Dolmen!$F:$F,Source!C1632)</f>
        <v>0</v>
      </c>
      <c r="AP1632" s="11">
        <f>COUNTIFS(Dolmen!$AD:$AD,"1",Dolmen!$W:$W,"",Dolmen!$O:$O,Source!D1632,Dolmen!$F:$F,Source!C1632)</f>
        <v>0</v>
      </c>
      <c r="AQ1632" s="11">
        <f>COUNTIFS(Dolmen!$W:$W,"Sensation",Dolmen!$Y:$Y,"1",Dolmen!$O:$O,Source!D1632,Dolmen!$F:$F,Source!C1632)</f>
        <v>0</v>
      </c>
      <c r="AR1632" s="11">
        <f>COUNTIFS(Dolmen!$AC:$AC,"Bbox Miami",Dolmen!$Y:$Y,"1",Dolmen!$O:$O,Source!D1632,Dolmen!$F:$F,Source!C1632)</f>
        <v>0</v>
      </c>
      <c r="AS1632" s="11">
        <f>COUNTIFS(Dolmen!$AD:$AD,"1",Dolmen!$W:$W,"",Dolmen!$Y:$Y,"1",Dolmen!$O:$O,Source!D1632,Dolmen!$F:$F,Source!C1632)</f>
        <v>0</v>
      </c>
      <c r="AT1632" s="11">
        <f t="shared" si="600"/>
        <v>0</v>
      </c>
      <c r="AU1632" s="11">
        <f t="shared" si="601"/>
        <v>0</v>
      </c>
      <c r="AV1632" s="11">
        <f t="shared" si="602"/>
        <v>0</v>
      </c>
      <c r="AW1632" s="11">
        <f t="shared" si="603"/>
        <v>0</v>
      </c>
      <c r="AX1632" s="11">
        <f t="shared" si="604"/>
        <v>0</v>
      </c>
      <c r="AY1632" s="11">
        <f t="shared" si="605"/>
        <v>0</v>
      </c>
      <c r="AZ1632" s="11">
        <f t="shared" si="606"/>
        <v>0</v>
      </c>
      <c r="BA1632" s="11">
        <f t="shared" si="607"/>
        <v>0</v>
      </c>
      <c r="BB1632" s="11">
        <f t="shared" si="608"/>
        <v>0</v>
      </c>
      <c r="BC1632" s="11">
        <f t="shared" si="609"/>
        <v>0</v>
      </c>
      <c r="BD1632" s="11">
        <f>SUMIFS(Ishop!$BK:$BK,Ishop!$BG:$BG,Source!D1632,Ishop!$B:$B,Source!C1632)</f>
        <v>0</v>
      </c>
      <c r="BE1632" s="11">
        <f>COUNTIFS(Ishop!$AW:$AW,"OUI",Ishop!$BG:$BG,Source!D1632,Ishop!$B:$B,Source!C1632)</f>
        <v>0</v>
      </c>
      <c r="BF1632" s="11">
        <f t="shared" si="610"/>
        <v>0</v>
      </c>
      <c r="BG1632" s="11">
        <f t="shared" si="611"/>
        <v>0</v>
      </c>
      <c r="BH1632" s="11">
        <f t="shared" si="612"/>
        <v>0</v>
      </c>
      <c r="BI1632" s="11">
        <f t="shared" si="613"/>
        <v>0</v>
      </c>
      <c r="BJ1632" s="11">
        <f t="shared" si="614"/>
        <v>0</v>
      </c>
      <c r="BK1632" s="11">
        <f t="shared" si="615"/>
        <v>0</v>
      </c>
      <c r="BL1632" s="11">
        <f t="shared" si="616"/>
        <v>0</v>
      </c>
      <c r="BM1632" s="11">
        <f t="shared" si="617"/>
        <v>0</v>
      </c>
      <c r="BN1632" s="25">
        <f>Z1632*Budget!$A$6</f>
        <v>0</v>
      </c>
      <c r="BO1632" s="25">
        <f>AA1632*(Budget!$B$6+Budget!$B$7)</f>
        <v>0</v>
      </c>
      <c r="BP1632" s="25">
        <f>AB1632*(Budget!$C$6+Budget!$C$7)</f>
        <v>0</v>
      </c>
      <c r="BQ1632" s="25">
        <f>AC1632*(Budget!$D$6+Budget!$D$7)</f>
        <v>0</v>
      </c>
      <c r="BR1632" s="25">
        <f>AD1632*(Budget!$E$6+Budget!$E$7)</f>
        <v>0</v>
      </c>
      <c r="BS1632" s="25">
        <f>AE1632*(Budget!$F$6+Budget!$F$7)</f>
        <v>0</v>
      </c>
      <c r="BT1632" s="25">
        <f>AF1632*(Budget!$G$6+Budget!$G$7)</f>
        <v>0</v>
      </c>
      <c r="BU1632" s="25">
        <f>AG1632*Budget!$H$6</f>
        <v>0</v>
      </c>
      <c r="BV1632" s="25">
        <f>AH1632*Budget!$I$6</f>
        <v>0</v>
      </c>
      <c r="BW1632" s="25">
        <f>AI1632*Budget!$J$6</f>
        <v>0</v>
      </c>
      <c r="BX1632" s="25">
        <f>AJ1632*Budget!$K$6</f>
        <v>0</v>
      </c>
      <c r="BY1632" s="25">
        <f>AK1632*Budget!$L$6</f>
        <v>0</v>
      </c>
      <c r="BZ1632" s="25">
        <f>AL1632*Budget!$M$6</f>
        <v>0</v>
      </c>
      <c r="CA1632" s="25">
        <f>AM1632*Budget!$N$6</f>
        <v>0</v>
      </c>
      <c r="CB1632" s="25">
        <f>AQ1632*Budget!$O$6</f>
        <v>0</v>
      </c>
      <c r="CC1632" s="25">
        <f>AR1632*Budget!$S$6</f>
        <v>0</v>
      </c>
      <c r="CD1632" s="25">
        <f>AS1632*Budget!$Q$6</f>
        <v>0</v>
      </c>
      <c r="CE1632" s="25">
        <f t="shared" si="618"/>
        <v>0</v>
      </c>
      <c r="CF1632" s="11" t="e">
        <f>COUNTIFS(#REF!,Source!E1632,#REF!,Source!C1632)</f>
        <v>#REF!</v>
      </c>
      <c r="CG1632" s="11" t="str">
        <f t="shared" si="619"/>
        <v>--</v>
      </c>
    </row>
    <row r="1633" spans="1:85" x14ac:dyDescent="0.25">
      <c r="A1633" t="str">
        <f>IFERROR(VLOOKUP(MONTH(C1633),Date!$A$2:$B$13,2,0),"--")</f>
        <v>Avril</v>
      </c>
      <c r="B1633" s="11">
        <f t="shared" si="598"/>
        <v>17</v>
      </c>
      <c r="C1633" s="28">
        <f t="shared" si="621"/>
        <v>42118</v>
      </c>
      <c r="D1633" s="29" t="s">
        <v>209</v>
      </c>
      <c r="E1633" s="30" t="str">
        <f>IFERROR(VLOOKUP(D1633,Listing!$A:$B,2,0),"--")</f>
        <v>A44071</v>
      </c>
      <c r="F1633" s="30" t="str">
        <f>IFERROR(VLOOKUP(D1633,Listing!$A:$E,5,0),"-")</f>
        <v>MABROUK  Yassine</v>
      </c>
      <c r="G1633" s="4">
        <f>IFERROR(VLOOKUP(D1633,Listing!$A:$F,6,0),"--")</f>
        <v>42114</v>
      </c>
      <c r="H1633" s="11" t="str">
        <f>IFERROR(VLOOKUP(D1633,Listing!$A:$D,4,0),"--")</f>
        <v>Hind Haddou</v>
      </c>
      <c r="I1633" s="11" t="str">
        <f t="shared" si="599"/>
        <v>AAC</v>
      </c>
      <c r="J1633" s="31">
        <f>IFERROR(COUNTIFS(Ishop!$BG:$BG,Source!D1633,Ishop!$B:$B,Source!C1633),"--")</f>
        <v>0</v>
      </c>
      <c r="K1633" s="11">
        <f>IFERROR(COUNTIFS(Ishop!$BG:$BG,Source!D1633,Ishop!$B:$B,Source!C1633,Ishop!$J:$J,"OUI"),"--")</f>
        <v>0</v>
      </c>
      <c r="L1633" s="11">
        <f>COUNTIFS(Ishop!$AG:$AG,Source!$L$1,Ishop!$BG:$BG,Source!$D1633,Ishop!$B:$B,Source!$C1633)</f>
        <v>0</v>
      </c>
      <c r="M1633" s="11">
        <f>COUNTIFS(Ishop!$AG:$AG,Source!$M$1,Ishop!$BG:$BG,Source!$D1633,Ishop!$B:$B,Source!$C1633)</f>
        <v>0</v>
      </c>
      <c r="N1633" s="11">
        <f>COUNTIFS(Ishop!$AG:$AG,Source!$N$1,Ishop!$BG:$BG,Source!$D1633,Ishop!$B:$B,Source!$C1633)</f>
        <v>0</v>
      </c>
      <c r="O1633" s="11">
        <f>COUNTIFS(Ishop!$AG:$AG,Source!$O$1,Ishop!$BG:$BG,Source!$D1633,Ishop!$B:$B,Source!$C1633)</f>
        <v>0</v>
      </c>
      <c r="P1633" s="11">
        <f>COUNTIFS(Ishop!$AG:$AG,Source!$P$1,Ishop!$BG:$BG,Source!$D1633,Ishop!$B:$B,Source!$C1633)</f>
        <v>0</v>
      </c>
      <c r="Q1633" s="11">
        <f>COUNTIFS(Ishop!$AG:$AG,Source!$Q$1,Ishop!$BG:$BG,Source!$D1633,Ishop!$B:$B,Source!$C1633)</f>
        <v>0</v>
      </c>
      <c r="R1633" s="11">
        <f>COUNTIFS(Ishop!$AG:$AG,Source!$R$1,Ishop!$BG:$BG,Source!$D1633,Ishop!$B:$B,Source!$C1633)</f>
        <v>0</v>
      </c>
      <c r="S1633" s="11">
        <f>COUNTIFS(Ishop!$AG:$AG,Source!$S$1,Ishop!$BG:$BG,Source!$D1633,Ishop!$B:$B,Source!$C1633)</f>
        <v>0</v>
      </c>
      <c r="T1633" s="11">
        <f>COUNTIFS(Ishop!$AG:$AG,Source!$T$1,Ishop!$BG:$BG,Source!$D1633,Ishop!$B:$B,Source!$C1633)</f>
        <v>0</v>
      </c>
      <c r="U1633" s="11">
        <f>COUNTIFS(Ishop!$AG:$AG,Source!$U$1,Ishop!$BG:$BG,Source!$D1633,Ishop!$B:$B,Source!$C1633)</f>
        <v>0</v>
      </c>
      <c r="V1633" s="11">
        <f>COUNTIFS(Ishop!$AG:$AG,Source!$V$1,Ishop!$BG:$BG,Source!$D1633,Ishop!$B:$B,Source!$C1633)</f>
        <v>0</v>
      </c>
      <c r="W1633" s="11">
        <f>COUNTIFS(Ishop!$AG:$AG,Source!$W$1,Ishop!$BG:$BG,Source!$D1633,Ishop!$B:$B,Source!$C1633)</f>
        <v>0</v>
      </c>
      <c r="X1633" s="11">
        <f>COUNTIFS(Ishop!$AG:$AG,Source!$X$1,Ishop!$BG:$BG,Source!$D1633,Ishop!$B:$B,Source!$C1633)</f>
        <v>0</v>
      </c>
      <c r="Y1633" s="11">
        <f>COUNTIFS(Ishop!$AG:$AG,Source!$Y$1,Ishop!$BG:$BG,Source!$D1633,Ishop!$B:$B,Source!$C1633)</f>
        <v>0</v>
      </c>
      <c r="Z1633" s="11">
        <f>COUNTIFS(Ishop!$AG:$AG,Source!$Z$1,Ishop!$BG:$BG,Source!$D1633,Ishop!$B:$B,Source!$C1633,Ishop!$J:$J,"OUI")</f>
        <v>0</v>
      </c>
      <c r="AA1633" s="11">
        <f>COUNTIFS(Ishop!$AG:$AG,Source!$AA$1,Ishop!$BG:$BG,Source!$D1633,Ishop!$B:$B,Source!$C1633,Ishop!$J:$J,"OUI")</f>
        <v>0</v>
      </c>
      <c r="AB1633" s="11">
        <f>COUNTIFS(Ishop!$AG:$AG,Source!$AB$1,Ishop!$BG:$BG,Source!$D1633,Ishop!$B:$B,Source!$C1633,Ishop!$J:$J,"OUI")</f>
        <v>0</v>
      </c>
      <c r="AC1633" s="11">
        <f>COUNTIFS(Ishop!$AG:$AG,Source!$AC$1,Ishop!$BG:$BG,Source!$D1633,Ishop!$B:$B,Source!$C1633,Ishop!$J:$J,"OUI")</f>
        <v>0</v>
      </c>
      <c r="AD1633" s="11">
        <f>COUNTIFS(Ishop!$AG:$AG,Source!$AD$1,Ishop!$BG:$BG,Source!$D1633,Ishop!$B:$B,Source!$C1633,Ishop!$J:$J,"OUI")</f>
        <v>0</v>
      </c>
      <c r="AE1633" s="11">
        <f>COUNTIFS(Ishop!$AG:$AG,Source!$AE$1,Ishop!$BG:$BG,Source!$D1633,Ishop!$B:$B,Source!$C1633,Ishop!$J:$J,"OUI")</f>
        <v>0</v>
      </c>
      <c r="AF1633" s="11">
        <f>COUNTIFS(Ishop!$AG:$AG,Source!$AF$1,Ishop!$BG:$BG,Source!$D1633,Ishop!$B:$B,Source!$C1633,Ishop!$J:$J,"OUI")</f>
        <v>0</v>
      </c>
      <c r="AG1633" s="11">
        <f>COUNTIFS(Ishop!$AG:$AG,Source!$AG$1,Ishop!$BG:$BG,Source!$D1633,Ishop!$B:$B,Source!$C1633,Ishop!$J:$J,"OUI")</f>
        <v>0</v>
      </c>
      <c r="AH1633" s="11">
        <f>COUNTIFS(Ishop!$AG:$AG,Source!$AH$1,Ishop!$BG:$BG,Source!$D1633,Ishop!$B:$B,Source!$C1633,Ishop!$J:$J,"OUI")</f>
        <v>0</v>
      </c>
      <c r="AI1633" s="11">
        <f>COUNTIFS(Ishop!$AG:$AG,Source!$AI$1,Ishop!$BG:$BG,Source!$D1633,Ishop!$B:$B,Source!$C1633,Ishop!$J:$J,"OUI")</f>
        <v>0</v>
      </c>
      <c r="AJ1633" s="11">
        <f>COUNTIFS(Ishop!$AG:$AG,Source!$AJ$1,Ishop!$BG:$BG,Source!$D1633,Ishop!$B:$B,Source!$C1633,Ishop!$J:$J,"OUI")</f>
        <v>0</v>
      </c>
      <c r="AK1633" s="11">
        <f>COUNTIFS(Ishop!$AG:$AG,Source!$AK$1,Ishop!$BG:$BG,Source!$D1633,Ishop!$B:$B,Source!$C1633,Ishop!$J:$J,"OUI")</f>
        <v>0</v>
      </c>
      <c r="AL1633" s="11">
        <f>COUNTIFS(Ishop!$AG:$AG,Source!$AL$1,Ishop!$BG:$BG,Source!$D1633,Ishop!$B:$B,Source!$C1633,Ishop!$J:$J,"OUI")</f>
        <v>0</v>
      </c>
      <c r="AM1633" s="11">
        <f>COUNTIFS(Ishop!$AG:$AG,Source!$AM$1,Ishop!$BG:$BG,Source!$D1633,Ishop!$B:$B,Source!$C1633,Ishop!$J:$J,"OUI")</f>
        <v>0</v>
      </c>
      <c r="AN1633" s="11">
        <f>COUNTIFS(Dolmen!$W:$W,"Sensation",Dolmen!$O:$O,Source!D1633,Dolmen!$F:$F,Source!C1633)</f>
        <v>0</v>
      </c>
      <c r="AO1633" s="11">
        <f>COUNTIFS(Dolmen!$AC:$AC,"Bbox Miami",Dolmen!$O:$O,Source!D1633,Dolmen!$F:$F,Source!C1633)</f>
        <v>0</v>
      </c>
      <c r="AP1633" s="11">
        <f>COUNTIFS(Dolmen!$AD:$AD,"1",Dolmen!$W:$W,"",Dolmen!$O:$O,Source!D1633,Dolmen!$F:$F,Source!C1633)</f>
        <v>0</v>
      </c>
      <c r="AQ1633" s="11">
        <f>COUNTIFS(Dolmen!$W:$W,"Sensation",Dolmen!$Y:$Y,"1",Dolmen!$O:$O,Source!D1633,Dolmen!$F:$F,Source!C1633)</f>
        <v>0</v>
      </c>
      <c r="AR1633" s="11">
        <f>COUNTIFS(Dolmen!$AC:$AC,"Bbox Miami",Dolmen!$Y:$Y,"1",Dolmen!$O:$O,Source!D1633,Dolmen!$F:$F,Source!C1633)</f>
        <v>0</v>
      </c>
      <c r="AS1633" s="11">
        <f>COUNTIFS(Dolmen!$AD:$AD,"1",Dolmen!$W:$W,"",Dolmen!$Y:$Y,"1",Dolmen!$O:$O,Source!D1633,Dolmen!$F:$F,Source!C1633)</f>
        <v>0</v>
      </c>
      <c r="AT1633" s="11">
        <f t="shared" si="600"/>
        <v>0</v>
      </c>
      <c r="AU1633" s="11">
        <f t="shared" si="601"/>
        <v>0</v>
      </c>
      <c r="AV1633" s="11">
        <f t="shared" si="602"/>
        <v>0</v>
      </c>
      <c r="AW1633" s="11">
        <f t="shared" si="603"/>
        <v>0</v>
      </c>
      <c r="AX1633" s="11">
        <f t="shared" si="604"/>
        <v>0</v>
      </c>
      <c r="AY1633" s="11">
        <f t="shared" si="605"/>
        <v>0</v>
      </c>
      <c r="AZ1633" s="11">
        <f t="shared" si="606"/>
        <v>0</v>
      </c>
      <c r="BA1633" s="11">
        <f t="shared" si="607"/>
        <v>0</v>
      </c>
      <c r="BB1633" s="11">
        <f t="shared" si="608"/>
        <v>0</v>
      </c>
      <c r="BC1633" s="11">
        <f t="shared" si="609"/>
        <v>0</v>
      </c>
      <c r="BD1633" s="11">
        <f>SUMIFS(Ishop!$BK:$BK,Ishop!$BG:$BG,Source!D1633,Ishop!$B:$B,Source!C1633)</f>
        <v>0</v>
      </c>
      <c r="BE1633" s="11">
        <f>COUNTIFS(Ishop!$AW:$AW,"OUI",Ishop!$BG:$BG,Source!D1633,Ishop!$B:$B,Source!C1633)</f>
        <v>0</v>
      </c>
      <c r="BF1633" s="11">
        <f t="shared" si="610"/>
        <v>0</v>
      </c>
      <c r="BG1633" s="11">
        <f t="shared" si="611"/>
        <v>0</v>
      </c>
      <c r="BH1633" s="11">
        <f t="shared" si="612"/>
        <v>0</v>
      </c>
      <c r="BI1633" s="11">
        <f t="shared" si="613"/>
        <v>0</v>
      </c>
      <c r="BJ1633" s="11">
        <f t="shared" si="614"/>
        <v>0</v>
      </c>
      <c r="BK1633" s="11">
        <f t="shared" si="615"/>
        <v>0</v>
      </c>
      <c r="BL1633" s="11">
        <f t="shared" si="616"/>
        <v>0</v>
      </c>
      <c r="BM1633" s="11">
        <f t="shared" si="617"/>
        <v>0</v>
      </c>
      <c r="BN1633" s="25">
        <f>Z1633*Budget!$A$6</f>
        <v>0</v>
      </c>
      <c r="BO1633" s="25">
        <f>AA1633*(Budget!$B$6+Budget!$B$7)</f>
        <v>0</v>
      </c>
      <c r="BP1633" s="25">
        <f>AB1633*(Budget!$C$6+Budget!$C$7)</f>
        <v>0</v>
      </c>
      <c r="BQ1633" s="25">
        <f>AC1633*(Budget!$D$6+Budget!$D$7)</f>
        <v>0</v>
      </c>
      <c r="BR1633" s="25">
        <f>AD1633*(Budget!$E$6+Budget!$E$7)</f>
        <v>0</v>
      </c>
      <c r="BS1633" s="25">
        <f>AE1633*(Budget!$F$6+Budget!$F$7)</f>
        <v>0</v>
      </c>
      <c r="BT1633" s="25">
        <f>AF1633*(Budget!$G$6+Budget!$G$7)</f>
        <v>0</v>
      </c>
      <c r="BU1633" s="25">
        <f>AG1633*Budget!$H$6</f>
        <v>0</v>
      </c>
      <c r="BV1633" s="25">
        <f>AH1633*Budget!$I$6</f>
        <v>0</v>
      </c>
      <c r="BW1633" s="25">
        <f>AI1633*Budget!$J$6</f>
        <v>0</v>
      </c>
      <c r="BX1633" s="25">
        <f>AJ1633*Budget!$K$6</f>
        <v>0</v>
      </c>
      <c r="BY1633" s="25">
        <f>AK1633*Budget!$L$6</f>
        <v>0</v>
      </c>
      <c r="BZ1633" s="25">
        <f>AL1633*Budget!$M$6</f>
        <v>0</v>
      </c>
      <c r="CA1633" s="25">
        <f>AM1633*Budget!$N$6</f>
        <v>0</v>
      </c>
      <c r="CB1633" s="25">
        <f>AQ1633*Budget!$O$6</f>
        <v>0</v>
      </c>
      <c r="CC1633" s="25">
        <f>AR1633*Budget!$S$6</f>
        <v>0</v>
      </c>
      <c r="CD1633" s="25">
        <f>AS1633*Budget!$Q$6</f>
        <v>0</v>
      </c>
      <c r="CE1633" s="25">
        <f t="shared" si="618"/>
        <v>0</v>
      </c>
      <c r="CF1633" s="11" t="e">
        <f>COUNTIFS(#REF!,Source!E1633,#REF!,Source!C1633)</f>
        <v>#REF!</v>
      </c>
      <c r="CG1633" s="11" t="str">
        <f t="shared" si="619"/>
        <v>--</v>
      </c>
    </row>
    <row r="1634" spans="1:85" x14ac:dyDescent="0.25">
      <c r="A1634" t="str">
        <f>IFERROR(VLOOKUP(MONTH(C1634),Date!$A$2:$B$13,2,0),"--")</f>
        <v>Avril</v>
      </c>
      <c r="B1634" s="11">
        <f t="shared" si="598"/>
        <v>17</v>
      </c>
      <c r="C1634" s="28">
        <f t="shared" si="621"/>
        <v>42118</v>
      </c>
      <c r="D1634" s="29" t="s">
        <v>210</v>
      </c>
      <c r="E1634" s="30" t="str">
        <f>IFERROR(VLOOKUP(D1634,Listing!$A:$B,2,0),"--")</f>
        <v>A44090</v>
      </c>
      <c r="F1634" s="30" t="str">
        <f>IFERROR(VLOOKUP(D1634,Listing!$A:$E,5,0),"-")</f>
        <v>RKAB  Hajar</v>
      </c>
      <c r="G1634" s="4">
        <f>IFERROR(VLOOKUP(D1634,Listing!$A:$F,6,0),"--")</f>
        <v>42114</v>
      </c>
      <c r="H1634" s="11" t="str">
        <f>IFERROR(VLOOKUP(D1634,Listing!$A:$D,4,0),"--")</f>
        <v>Hind Haddou</v>
      </c>
      <c r="I1634" s="11" t="str">
        <f t="shared" si="599"/>
        <v>AAC</v>
      </c>
      <c r="J1634" s="31">
        <f>IFERROR(COUNTIFS(Ishop!$BG:$BG,Source!D1634,Ishop!$B:$B,Source!C1634),"--")</f>
        <v>0</v>
      </c>
      <c r="K1634" s="11">
        <f>IFERROR(COUNTIFS(Ishop!$BG:$BG,Source!D1634,Ishop!$B:$B,Source!C1634,Ishop!$J:$J,"OUI"),"--")</f>
        <v>0</v>
      </c>
      <c r="L1634" s="11">
        <f>COUNTIFS(Ishop!$AG:$AG,Source!$L$1,Ishop!$BG:$BG,Source!$D1634,Ishop!$B:$B,Source!$C1634)</f>
        <v>0</v>
      </c>
      <c r="M1634" s="11">
        <f>COUNTIFS(Ishop!$AG:$AG,Source!$M$1,Ishop!$BG:$BG,Source!$D1634,Ishop!$B:$B,Source!$C1634)</f>
        <v>0</v>
      </c>
      <c r="N1634" s="11">
        <f>COUNTIFS(Ishop!$AG:$AG,Source!$N$1,Ishop!$BG:$BG,Source!$D1634,Ishop!$B:$B,Source!$C1634)</f>
        <v>0</v>
      </c>
      <c r="O1634" s="11">
        <f>COUNTIFS(Ishop!$AG:$AG,Source!$O$1,Ishop!$BG:$BG,Source!$D1634,Ishop!$B:$B,Source!$C1634)</f>
        <v>0</v>
      </c>
      <c r="P1634" s="11">
        <f>COUNTIFS(Ishop!$AG:$AG,Source!$P$1,Ishop!$BG:$BG,Source!$D1634,Ishop!$B:$B,Source!$C1634)</f>
        <v>0</v>
      </c>
      <c r="Q1634" s="11">
        <f>COUNTIFS(Ishop!$AG:$AG,Source!$Q$1,Ishop!$BG:$BG,Source!$D1634,Ishop!$B:$B,Source!$C1634)</f>
        <v>0</v>
      </c>
      <c r="R1634" s="11">
        <f>COUNTIFS(Ishop!$AG:$AG,Source!$R$1,Ishop!$BG:$BG,Source!$D1634,Ishop!$B:$B,Source!$C1634)</f>
        <v>0</v>
      </c>
      <c r="S1634" s="11">
        <f>COUNTIFS(Ishop!$AG:$AG,Source!$S$1,Ishop!$BG:$BG,Source!$D1634,Ishop!$B:$B,Source!$C1634)</f>
        <v>0</v>
      </c>
      <c r="T1634" s="11">
        <f>COUNTIFS(Ishop!$AG:$AG,Source!$T$1,Ishop!$BG:$BG,Source!$D1634,Ishop!$B:$B,Source!$C1634)</f>
        <v>0</v>
      </c>
      <c r="U1634" s="11">
        <f>COUNTIFS(Ishop!$AG:$AG,Source!$U$1,Ishop!$BG:$BG,Source!$D1634,Ishop!$B:$B,Source!$C1634)</f>
        <v>0</v>
      </c>
      <c r="V1634" s="11">
        <f>COUNTIFS(Ishop!$AG:$AG,Source!$V$1,Ishop!$BG:$BG,Source!$D1634,Ishop!$B:$B,Source!$C1634)</f>
        <v>0</v>
      </c>
      <c r="W1634" s="11">
        <f>COUNTIFS(Ishop!$AG:$AG,Source!$W$1,Ishop!$BG:$BG,Source!$D1634,Ishop!$B:$B,Source!$C1634)</f>
        <v>0</v>
      </c>
      <c r="X1634" s="11">
        <f>COUNTIFS(Ishop!$AG:$AG,Source!$X$1,Ishop!$BG:$BG,Source!$D1634,Ishop!$B:$B,Source!$C1634)</f>
        <v>0</v>
      </c>
      <c r="Y1634" s="11">
        <f>COUNTIFS(Ishop!$AG:$AG,Source!$Y$1,Ishop!$BG:$BG,Source!$D1634,Ishop!$B:$B,Source!$C1634)</f>
        <v>0</v>
      </c>
      <c r="Z1634" s="11">
        <f>COUNTIFS(Ishop!$AG:$AG,Source!$Z$1,Ishop!$BG:$BG,Source!$D1634,Ishop!$B:$B,Source!$C1634,Ishop!$J:$J,"OUI")</f>
        <v>0</v>
      </c>
      <c r="AA1634" s="11">
        <f>COUNTIFS(Ishop!$AG:$AG,Source!$AA$1,Ishop!$BG:$BG,Source!$D1634,Ishop!$B:$B,Source!$C1634,Ishop!$J:$J,"OUI")</f>
        <v>0</v>
      </c>
      <c r="AB1634" s="11">
        <f>COUNTIFS(Ishop!$AG:$AG,Source!$AB$1,Ishop!$BG:$BG,Source!$D1634,Ishop!$B:$B,Source!$C1634,Ishop!$J:$J,"OUI")</f>
        <v>0</v>
      </c>
      <c r="AC1634" s="11">
        <f>COUNTIFS(Ishop!$AG:$AG,Source!$AC$1,Ishop!$BG:$BG,Source!$D1634,Ishop!$B:$B,Source!$C1634,Ishop!$J:$J,"OUI")</f>
        <v>0</v>
      </c>
      <c r="AD1634" s="11">
        <f>COUNTIFS(Ishop!$AG:$AG,Source!$AD$1,Ishop!$BG:$BG,Source!$D1634,Ishop!$B:$B,Source!$C1634,Ishop!$J:$J,"OUI")</f>
        <v>0</v>
      </c>
      <c r="AE1634" s="11">
        <f>COUNTIFS(Ishop!$AG:$AG,Source!$AE$1,Ishop!$BG:$BG,Source!$D1634,Ishop!$B:$B,Source!$C1634,Ishop!$J:$J,"OUI")</f>
        <v>0</v>
      </c>
      <c r="AF1634" s="11">
        <f>COUNTIFS(Ishop!$AG:$AG,Source!$AF$1,Ishop!$BG:$BG,Source!$D1634,Ishop!$B:$B,Source!$C1634,Ishop!$J:$J,"OUI")</f>
        <v>0</v>
      </c>
      <c r="AG1634" s="11">
        <f>COUNTIFS(Ishop!$AG:$AG,Source!$AG$1,Ishop!$BG:$BG,Source!$D1634,Ishop!$B:$B,Source!$C1634,Ishop!$J:$J,"OUI")</f>
        <v>0</v>
      </c>
      <c r="AH1634" s="11">
        <f>COUNTIFS(Ishop!$AG:$AG,Source!$AH$1,Ishop!$BG:$BG,Source!$D1634,Ishop!$B:$B,Source!$C1634,Ishop!$J:$J,"OUI")</f>
        <v>0</v>
      </c>
      <c r="AI1634" s="11">
        <f>COUNTIFS(Ishop!$AG:$AG,Source!$AI$1,Ishop!$BG:$BG,Source!$D1634,Ishop!$B:$B,Source!$C1634,Ishop!$J:$J,"OUI")</f>
        <v>0</v>
      </c>
      <c r="AJ1634" s="11">
        <f>COUNTIFS(Ishop!$AG:$AG,Source!$AJ$1,Ishop!$BG:$BG,Source!$D1634,Ishop!$B:$B,Source!$C1634,Ishop!$J:$J,"OUI")</f>
        <v>0</v>
      </c>
      <c r="AK1634" s="11">
        <f>COUNTIFS(Ishop!$AG:$AG,Source!$AK$1,Ishop!$BG:$BG,Source!$D1634,Ishop!$B:$B,Source!$C1634,Ishop!$J:$J,"OUI")</f>
        <v>0</v>
      </c>
      <c r="AL1634" s="11">
        <f>COUNTIFS(Ishop!$AG:$AG,Source!$AL$1,Ishop!$BG:$BG,Source!$D1634,Ishop!$B:$B,Source!$C1634,Ishop!$J:$J,"OUI")</f>
        <v>0</v>
      </c>
      <c r="AM1634" s="11">
        <f>COUNTIFS(Ishop!$AG:$AG,Source!$AM$1,Ishop!$BG:$BG,Source!$D1634,Ishop!$B:$B,Source!$C1634,Ishop!$J:$J,"OUI")</f>
        <v>0</v>
      </c>
      <c r="AN1634" s="11">
        <f>COUNTIFS(Dolmen!$W:$W,"Sensation",Dolmen!$O:$O,Source!D1634,Dolmen!$F:$F,Source!C1634)</f>
        <v>0</v>
      </c>
      <c r="AO1634" s="11">
        <f>COUNTIFS(Dolmen!$AC:$AC,"Bbox Miami",Dolmen!$O:$O,Source!D1634,Dolmen!$F:$F,Source!C1634)</f>
        <v>0</v>
      </c>
      <c r="AP1634" s="11">
        <f>COUNTIFS(Dolmen!$AD:$AD,"1",Dolmen!$W:$W,"",Dolmen!$O:$O,Source!D1634,Dolmen!$F:$F,Source!C1634)</f>
        <v>0</v>
      </c>
      <c r="AQ1634" s="11">
        <f>COUNTIFS(Dolmen!$W:$W,"Sensation",Dolmen!$Y:$Y,"1",Dolmen!$O:$O,Source!D1634,Dolmen!$F:$F,Source!C1634)</f>
        <v>0</v>
      </c>
      <c r="AR1634" s="11">
        <f>COUNTIFS(Dolmen!$AC:$AC,"Bbox Miami",Dolmen!$Y:$Y,"1",Dolmen!$O:$O,Source!D1634,Dolmen!$F:$F,Source!C1634)</f>
        <v>0</v>
      </c>
      <c r="AS1634" s="11">
        <f>COUNTIFS(Dolmen!$AD:$AD,"1",Dolmen!$W:$W,"",Dolmen!$Y:$Y,"1",Dolmen!$O:$O,Source!D1634,Dolmen!$F:$F,Source!C1634)</f>
        <v>0</v>
      </c>
      <c r="AT1634" s="11">
        <f t="shared" si="600"/>
        <v>0</v>
      </c>
      <c r="AU1634" s="11">
        <f t="shared" si="601"/>
        <v>0</v>
      </c>
      <c r="AV1634" s="11">
        <f t="shared" si="602"/>
        <v>0</v>
      </c>
      <c r="AW1634" s="11">
        <f t="shared" si="603"/>
        <v>0</v>
      </c>
      <c r="AX1634" s="11">
        <f t="shared" si="604"/>
        <v>0</v>
      </c>
      <c r="AY1634" s="11">
        <f t="shared" si="605"/>
        <v>0</v>
      </c>
      <c r="AZ1634" s="11">
        <f t="shared" si="606"/>
        <v>0</v>
      </c>
      <c r="BA1634" s="11">
        <f t="shared" si="607"/>
        <v>0</v>
      </c>
      <c r="BB1634" s="11">
        <f t="shared" si="608"/>
        <v>0</v>
      </c>
      <c r="BC1634" s="11">
        <f t="shared" si="609"/>
        <v>0</v>
      </c>
      <c r="BD1634" s="11">
        <f>SUMIFS(Ishop!$BK:$BK,Ishop!$BG:$BG,Source!D1634,Ishop!$B:$B,Source!C1634)</f>
        <v>0</v>
      </c>
      <c r="BE1634" s="11">
        <f>COUNTIFS(Ishop!$AW:$AW,"OUI",Ishop!$BG:$BG,Source!D1634,Ishop!$B:$B,Source!C1634)</f>
        <v>0</v>
      </c>
      <c r="BF1634" s="11">
        <f t="shared" si="610"/>
        <v>0</v>
      </c>
      <c r="BG1634" s="11">
        <f t="shared" si="611"/>
        <v>0</v>
      </c>
      <c r="BH1634" s="11">
        <f t="shared" si="612"/>
        <v>0</v>
      </c>
      <c r="BI1634" s="11">
        <f t="shared" si="613"/>
        <v>0</v>
      </c>
      <c r="BJ1634" s="11">
        <f t="shared" si="614"/>
        <v>0</v>
      </c>
      <c r="BK1634" s="11">
        <f t="shared" si="615"/>
        <v>0</v>
      </c>
      <c r="BL1634" s="11">
        <f t="shared" si="616"/>
        <v>0</v>
      </c>
      <c r="BM1634" s="11">
        <f t="shared" si="617"/>
        <v>0</v>
      </c>
      <c r="BN1634" s="25">
        <f>Z1634*Budget!$A$6</f>
        <v>0</v>
      </c>
      <c r="BO1634" s="25">
        <f>AA1634*(Budget!$B$6+Budget!$B$7)</f>
        <v>0</v>
      </c>
      <c r="BP1634" s="25">
        <f>AB1634*(Budget!$C$6+Budget!$C$7)</f>
        <v>0</v>
      </c>
      <c r="BQ1634" s="25">
        <f>AC1634*(Budget!$D$6+Budget!$D$7)</f>
        <v>0</v>
      </c>
      <c r="BR1634" s="25">
        <f>AD1634*(Budget!$E$6+Budget!$E$7)</f>
        <v>0</v>
      </c>
      <c r="BS1634" s="25">
        <f>AE1634*(Budget!$F$6+Budget!$F$7)</f>
        <v>0</v>
      </c>
      <c r="BT1634" s="25">
        <f>AF1634*(Budget!$G$6+Budget!$G$7)</f>
        <v>0</v>
      </c>
      <c r="BU1634" s="25">
        <f>AG1634*Budget!$H$6</f>
        <v>0</v>
      </c>
      <c r="BV1634" s="25">
        <f>AH1634*Budget!$I$6</f>
        <v>0</v>
      </c>
      <c r="BW1634" s="25">
        <f>AI1634*Budget!$J$6</f>
        <v>0</v>
      </c>
      <c r="BX1634" s="25">
        <f>AJ1634*Budget!$K$6</f>
        <v>0</v>
      </c>
      <c r="BY1634" s="25">
        <f>AK1634*Budget!$L$6</f>
        <v>0</v>
      </c>
      <c r="BZ1634" s="25">
        <f>AL1634*Budget!$M$6</f>
        <v>0</v>
      </c>
      <c r="CA1634" s="25">
        <f>AM1634*Budget!$N$6</f>
        <v>0</v>
      </c>
      <c r="CB1634" s="25">
        <f>AQ1634*Budget!$O$6</f>
        <v>0</v>
      </c>
      <c r="CC1634" s="25">
        <f>AR1634*Budget!$S$6</f>
        <v>0</v>
      </c>
      <c r="CD1634" s="25">
        <f>AS1634*Budget!$Q$6</f>
        <v>0</v>
      </c>
      <c r="CE1634" s="25">
        <f t="shared" si="618"/>
        <v>0</v>
      </c>
      <c r="CF1634" s="11" t="e">
        <f>COUNTIFS(#REF!,Source!E1634,#REF!,Source!C1634)</f>
        <v>#REF!</v>
      </c>
      <c r="CG1634" s="11" t="str">
        <f t="shared" si="619"/>
        <v>--</v>
      </c>
    </row>
    <row r="1635" spans="1:85" x14ac:dyDescent="0.25">
      <c r="A1635" t="str">
        <f>IFERROR(VLOOKUP(MONTH(C1635),Date!$A$2:$B$13,2,0),"--")</f>
        <v>Avril</v>
      </c>
      <c r="B1635" s="11">
        <f t="shared" si="598"/>
        <v>17</v>
      </c>
      <c r="C1635" s="28">
        <f t="shared" si="621"/>
        <v>42118</v>
      </c>
      <c r="D1635" s="29" t="s">
        <v>211</v>
      </c>
      <c r="E1635" s="30" t="str">
        <f>IFERROR(VLOOKUP(D1635,Listing!$A:$B,2,0),"--")</f>
        <v>A44091</v>
      </c>
      <c r="F1635" s="30" t="str">
        <f>IFERROR(VLOOKUP(D1635,Listing!$A:$E,5,0),"-")</f>
        <v>ALAOUI SOSSI  Ahmed</v>
      </c>
      <c r="G1635" s="4">
        <f>IFERROR(VLOOKUP(D1635,Listing!$A:$F,6,0),"--")</f>
        <v>42114</v>
      </c>
      <c r="H1635" s="11" t="str">
        <f>IFERROR(VLOOKUP(D1635,Listing!$A:$D,4,0),"--")</f>
        <v>Hind Haddou</v>
      </c>
      <c r="I1635" s="11" t="str">
        <f t="shared" si="599"/>
        <v>AAC</v>
      </c>
      <c r="J1635" s="31">
        <f>IFERROR(COUNTIFS(Ishop!$BG:$BG,Source!D1635,Ishop!$B:$B,Source!C1635),"--")</f>
        <v>0</v>
      </c>
      <c r="K1635" s="11">
        <f>IFERROR(COUNTIFS(Ishop!$BG:$BG,Source!D1635,Ishop!$B:$B,Source!C1635,Ishop!$J:$J,"OUI"),"--")</f>
        <v>0</v>
      </c>
      <c r="L1635" s="11">
        <f>COUNTIFS(Ishop!$AG:$AG,Source!$L$1,Ishop!$BG:$BG,Source!$D1635,Ishop!$B:$B,Source!$C1635)</f>
        <v>0</v>
      </c>
      <c r="M1635" s="11">
        <f>COUNTIFS(Ishop!$AG:$AG,Source!$M$1,Ishop!$BG:$BG,Source!$D1635,Ishop!$B:$B,Source!$C1635)</f>
        <v>0</v>
      </c>
      <c r="N1635" s="11">
        <f>COUNTIFS(Ishop!$AG:$AG,Source!$N$1,Ishop!$BG:$BG,Source!$D1635,Ishop!$B:$B,Source!$C1635)</f>
        <v>0</v>
      </c>
      <c r="O1635" s="11">
        <f>COUNTIFS(Ishop!$AG:$AG,Source!$O$1,Ishop!$BG:$BG,Source!$D1635,Ishop!$B:$B,Source!$C1635)</f>
        <v>0</v>
      </c>
      <c r="P1635" s="11">
        <f>COUNTIFS(Ishop!$AG:$AG,Source!$P$1,Ishop!$BG:$BG,Source!$D1635,Ishop!$B:$B,Source!$C1635)</f>
        <v>0</v>
      </c>
      <c r="Q1635" s="11">
        <f>COUNTIFS(Ishop!$AG:$AG,Source!$Q$1,Ishop!$BG:$BG,Source!$D1635,Ishop!$B:$B,Source!$C1635)</f>
        <v>0</v>
      </c>
      <c r="R1635" s="11">
        <f>COUNTIFS(Ishop!$AG:$AG,Source!$R$1,Ishop!$BG:$BG,Source!$D1635,Ishop!$B:$B,Source!$C1635)</f>
        <v>0</v>
      </c>
      <c r="S1635" s="11">
        <f>COUNTIFS(Ishop!$AG:$AG,Source!$S$1,Ishop!$BG:$BG,Source!$D1635,Ishop!$B:$B,Source!$C1635)</f>
        <v>0</v>
      </c>
      <c r="T1635" s="11">
        <f>COUNTIFS(Ishop!$AG:$AG,Source!$T$1,Ishop!$BG:$BG,Source!$D1635,Ishop!$B:$B,Source!$C1635)</f>
        <v>0</v>
      </c>
      <c r="U1635" s="11">
        <f>COUNTIFS(Ishop!$AG:$AG,Source!$U$1,Ishop!$BG:$BG,Source!$D1635,Ishop!$B:$B,Source!$C1635)</f>
        <v>0</v>
      </c>
      <c r="V1635" s="11">
        <f>COUNTIFS(Ishop!$AG:$AG,Source!$V$1,Ishop!$BG:$BG,Source!$D1635,Ishop!$B:$B,Source!$C1635)</f>
        <v>0</v>
      </c>
      <c r="W1635" s="11">
        <f>COUNTIFS(Ishop!$AG:$AG,Source!$W$1,Ishop!$BG:$BG,Source!$D1635,Ishop!$B:$B,Source!$C1635)</f>
        <v>0</v>
      </c>
      <c r="X1635" s="11">
        <f>COUNTIFS(Ishop!$AG:$AG,Source!$X$1,Ishop!$BG:$BG,Source!$D1635,Ishop!$B:$B,Source!$C1635)</f>
        <v>0</v>
      </c>
      <c r="Y1635" s="11">
        <f>COUNTIFS(Ishop!$AG:$AG,Source!$Y$1,Ishop!$BG:$BG,Source!$D1635,Ishop!$B:$B,Source!$C1635)</f>
        <v>0</v>
      </c>
      <c r="Z1635" s="11">
        <f>COUNTIFS(Ishop!$AG:$AG,Source!$Z$1,Ishop!$BG:$BG,Source!$D1635,Ishop!$B:$B,Source!$C1635,Ishop!$J:$J,"OUI")</f>
        <v>0</v>
      </c>
      <c r="AA1635" s="11">
        <f>COUNTIFS(Ishop!$AG:$AG,Source!$AA$1,Ishop!$BG:$BG,Source!$D1635,Ishop!$B:$B,Source!$C1635,Ishop!$J:$J,"OUI")</f>
        <v>0</v>
      </c>
      <c r="AB1635" s="11">
        <f>COUNTIFS(Ishop!$AG:$AG,Source!$AB$1,Ishop!$BG:$BG,Source!$D1635,Ishop!$B:$B,Source!$C1635,Ishop!$J:$J,"OUI")</f>
        <v>0</v>
      </c>
      <c r="AC1635" s="11">
        <f>COUNTIFS(Ishop!$AG:$AG,Source!$AC$1,Ishop!$BG:$BG,Source!$D1635,Ishop!$B:$B,Source!$C1635,Ishop!$J:$J,"OUI")</f>
        <v>0</v>
      </c>
      <c r="AD1635" s="11">
        <f>COUNTIFS(Ishop!$AG:$AG,Source!$AD$1,Ishop!$BG:$BG,Source!$D1635,Ishop!$B:$B,Source!$C1635,Ishop!$J:$J,"OUI")</f>
        <v>0</v>
      </c>
      <c r="AE1635" s="11">
        <f>COUNTIFS(Ishop!$AG:$AG,Source!$AE$1,Ishop!$BG:$BG,Source!$D1635,Ishop!$B:$B,Source!$C1635,Ishop!$J:$J,"OUI")</f>
        <v>0</v>
      </c>
      <c r="AF1635" s="11">
        <f>COUNTIFS(Ishop!$AG:$AG,Source!$AF$1,Ishop!$BG:$BG,Source!$D1635,Ishop!$B:$B,Source!$C1635,Ishop!$J:$J,"OUI")</f>
        <v>0</v>
      </c>
      <c r="AG1635" s="11">
        <f>COUNTIFS(Ishop!$AG:$AG,Source!$AG$1,Ishop!$BG:$BG,Source!$D1635,Ishop!$B:$B,Source!$C1635,Ishop!$J:$J,"OUI")</f>
        <v>0</v>
      </c>
      <c r="AH1635" s="11">
        <f>COUNTIFS(Ishop!$AG:$AG,Source!$AH$1,Ishop!$BG:$BG,Source!$D1635,Ishop!$B:$B,Source!$C1635,Ishop!$J:$J,"OUI")</f>
        <v>0</v>
      </c>
      <c r="AI1635" s="11">
        <f>COUNTIFS(Ishop!$AG:$AG,Source!$AI$1,Ishop!$BG:$BG,Source!$D1635,Ishop!$B:$B,Source!$C1635,Ishop!$J:$J,"OUI")</f>
        <v>0</v>
      </c>
      <c r="AJ1635" s="11">
        <f>COUNTIFS(Ishop!$AG:$AG,Source!$AJ$1,Ishop!$BG:$BG,Source!$D1635,Ishop!$B:$B,Source!$C1635,Ishop!$J:$J,"OUI")</f>
        <v>0</v>
      </c>
      <c r="AK1635" s="11">
        <f>COUNTIFS(Ishop!$AG:$AG,Source!$AK$1,Ishop!$BG:$BG,Source!$D1635,Ishop!$B:$B,Source!$C1635,Ishop!$J:$J,"OUI")</f>
        <v>0</v>
      </c>
      <c r="AL1635" s="11">
        <f>COUNTIFS(Ishop!$AG:$AG,Source!$AL$1,Ishop!$BG:$BG,Source!$D1635,Ishop!$B:$B,Source!$C1635,Ishop!$J:$J,"OUI")</f>
        <v>0</v>
      </c>
      <c r="AM1635" s="11">
        <f>COUNTIFS(Ishop!$AG:$AG,Source!$AM$1,Ishop!$BG:$BG,Source!$D1635,Ishop!$B:$B,Source!$C1635,Ishop!$J:$J,"OUI")</f>
        <v>0</v>
      </c>
      <c r="AN1635" s="11">
        <f>COUNTIFS(Dolmen!$W:$W,"Sensation",Dolmen!$O:$O,Source!D1635,Dolmen!$F:$F,Source!C1635)</f>
        <v>0</v>
      </c>
      <c r="AO1635" s="11">
        <f>COUNTIFS(Dolmen!$AC:$AC,"Bbox Miami",Dolmen!$O:$O,Source!D1635,Dolmen!$F:$F,Source!C1635)</f>
        <v>0</v>
      </c>
      <c r="AP1635" s="11">
        <f>COUNTIFS(Dolmen!$AD:$AD,"1",Dolmen!$W:$W,"",Dolmen!$O:$O,Source!D1635,Dolmen!$F:$F,Source!C1635)</f>
        <v>0</v>
      </c>
      <c r="AQ1635" s="11">
        <f>COUNTIFS(Dolmen!$W:$W,"Sensation",Dolmen!$Y:$Y,"1",Dolmen!$O:$O,Source!D1635,Dolmen!$F:$F,Source!C1635)</f>
        <v>0</v>
      </c>
      <c r="AR1635" s="11">
        <f>COUNTIFS(Dolmen!$AC:$AC,"Bbox Miami",Dolmen!$Y:$Y,"1",Dolmen!$O:$O,Source!D1635,Dolmen!$F:$F,Source!C1635)</f>
        <v>0</v>
      </c>
      <c r="AS1635" s="11">
        <f>COUNTIFS(Dolmen!$AD:$AD,"1",Dolmen!$W:$W,"",Dolmen!$Y:$Y,"1",Dolmen!$O:$O,Source!D1635,Dolmen!$F:$F,Source!C1635)</f>
        <v>0</v>
      </c>
      <c r="AT1635" s="11">
        <f t="shared" si="600"/>
        <v>0</v>
      </c>
      <c r="AU1635" s="11">
        <f t="shared" si="601"/>
        <v>0</v>
      </c>
      <c r="AV1635" s="11">
        <f t="shared" si="602"/>
        <v>0</v>
      </c>
      <c r="AW1635" s="11">
        <f t="shared" si="603"/>
        <v>0</v>
      </c>
      <c r="AX1635" s="11">
        <f t="shared" si="604"/>
        <v>0</v>
      </c>
      <c r="AY1635" s="11">
        <f t="shared" si="605"/>
        <v>0</v>
      </c>
      <c r="AZ1635" s="11">
        <f t="shared" si="606"/>
        <v>0</v>
      </c>
      <c r="BA1635" s="11">
        <f t="shared" si="607"/>
        <v>0</v>
      </c>
      <c r="BB1635" s="11">
        <f t="shared" si="608"/>
        <v>0</v>
      </c>
      <c r="BC1635" s="11">
        <f t="shared" si="609"/>
        <v>0</v>
      </c>
      <c r="BD1635" s="11">
        <f>SUMIFS(Ishop!$BK:$BK,Ishop!$BG:$BG,Source!D1635,Ishop!$B:$B,Source!C1635)</f>
        <v>0</v>
      </c>
      <c r="BE1635" s="11">
        <f>COUNTIFS(Ishop!$AW:$AW,"OUI",Ishop!$BG:$BG,Source!D1635,Ishop!$B:$B,Source!C1635)</f>
        <v>0</v>
      </c>
      <c r="BF1635" s="11">
        <f t="shared" si="610"/>
        <v>0</v>
      </c>
      <c r="BG1635" s="11">
        <f t="shared" si="611"/>
        <v>0</v>
      </c>
      <c r="BH1635" s="11">
        <f t="shared" si="612"/>
        <v>0</v>
      </c>
      <c r="BI1635" s="11">
        <f t="shared" si="613"/>
        <v>0</v>
      </c>
      <c r="BJ1635" s="11">
        <f t="shared" si="614"/>
        <v>0</v>
      </c>
      <c r="BK1635" s="11">
        <f t="shared" si="615"/>
        <v>0</v>
      </c>
      <c r="BL1635" s="11">
        <f t="shared" si="616"/>
        <v>0</v>
      </c>
      <c r="BM1635" s="11">
        <f t="shared" si="617"/>
        <v>0</v>
      </c>
      <c r="BN1635" s="25">
        <f>Z1635*Budget!$A$6</f>
        <v>0</v>
      </c>
      <c r="BO1635" s="25">
        <f>AA1635*(Budget!$B$6+Budget!$B$7)</f>
        <v>0</v>
      </c>
      <c r="BP1635" s="25">
        <f>AB1635*(Budget!$C$6+Budget!$C$7)</f>
        <v>0</v>
      </c>
      <c r="BQ1635" s="25">
        <f>AC1635*(Budget!$D$6+Budget!$D$7)</f>
        <v>0</v>
      </c>
      <c r="BR1635" s="25">
        <f>AD1635*(Budget!$E$6+Budget!$E$7)</f>
        <v>0</v>
      </c>
      <c r="BS1635" s="25">
        <f>AE1635*(Budget!$F$6+Budget!$F$7)</f>
        <v>0</v>
      </c>
      <c r="BT1635" s="25">
        <f>AF1635*(Budget!$G$6+Budget!$G$7)</f>
        <v>0</v>
      </c>
      <c r="BU1635" s="25">
        <f>AG1635*Budget!$H$6</f>
        <v>0</v>
      </c>
      <c r="BV1635" s="25">
        <f>AH1635*Budget!$I$6</f>
        <v>0</v>
      </c>
      <c r="BW1635" s="25">
        <f>AI1635*Budget!$J$6</f>
        <v>0</v>
      </c>
      <c r="BX1635" s="25">
        <f>AJ1635*Budget!$K$6</f>
        <v>0</v>
      </c>
      <c r="BY1635" s="25">
        <f>AK1635*Budget!$L$6</f>
        <v>0</v>
      </c>
      <c r="BZ1635" s="25">
        <f>AL1635*Budget!$M$6</f>
        <v>0</v>
      </c>
      <c r="CA1635" s="25">
        <f>AM1635*Budget!$N$6</f>
        <v>0</v>
      </c>
      <c r="CB1635" s="25">
        <f>AQ1635*Budget!$O$6</f>
        <v>0</v>
      </c>
      <c r="CC1635" s="25">
        <f>AR1635*Budget!$S$6</f>
        <v>0</v>
      </c>
      <c r="CD1635" s="25">
        <f>AS1635*Budget!$Q$6</f>
        <v>0</v>
      </c>
      <c r="CE1635" s="25">
        <f t="shared" si="618"/>
        <v>0</v>
      </c>
      <c r="CF1635" s="11" t="e">
        <f>COUNTIFS(#REF!,Source!E1635,#REF!,Source!C1635)</f>
        <v>#REF!</v>
      </c>
      <c r="CG1635" s="11" t="str">
        <f t="shared" si="619"/>
        <v>--</v>
      </c>
    </row>
    <row r="1636" spans="1:85" x14ac:dyDescent="0.25">
      <c r="A1636" t="str">
        <f>IFERROR(VLOOKUP(MONTH(C1636),Date!$A$2:$B$13,2,0),"--")</f>
        <v>Avril</v>
      </c>
      <c r="B1636" s="11">
        <f t="shared" si="598"/>
        <v>17</v>
      </c>
      <c r="C1636" s="28">
        <f t="shared" si="621"/>
        <v>42118</v>
      </c>
      <c r="D1636" s="29" t="s">
        <v>212</v>
      </c>
      <c r="E1636" s="30" t="str">
        <f>IFERROR(VLOOKUP(D1636,Listing!$A:$B,2,0),"--")</f>
        <v>A44092</v>
      </c>
      <c r="F1636" s="30" t="str">
        <f>IFERROR(VLOOKUP(D1636,Listing!$A:$E,5,0),"-")</f>
        <v>MANIAR  Ismail</v>
      </c>
      <c r="G1636" s="4">
        <f>IFERROR(VLOOKUP(D1636,Listing!$A:$F,6,0),"--")</f>
        <v>42114</v>
      </c>
      <c r="H1636" s="11" t="str">
        <f>IFERROR(VLOOKUP(D1636,Listing!$A:$D,4,0),"--")</f>
        <v>Hind Haddou</v>
      </c>
      <c r="I1636" s="11" t="str">
        <f t="shared" si="599"/>
        <v>AAC</v>
      </c>
      <c r="J1636" s="31">
        <f>IFERROR(COUNTIFS(Ishop!$BG:$BG,Source!D1636,Ishop!$B:$B,Source!C1636),"--")</f>
        <v>0</v>
      </c>
      <c r="K1636" s="11">
        <f>IFERROR(COUNTIFS(Ishop!$BG:$BG,Source!D1636,Ishop!$B:$B,Source!C1636,Ishop!$J:$J,"OUI"),"--")</f>
        <v>0</v>
      </c>
      <c r="L1636" s="11">
        <f>COUNTIFS(Ishop!$AG:$AG,Source!$L$1,Ishop!$BG:$BG,Source!$D1636,Ishop!$B:$B,Source!$C1636)</f>
        <v>0</v>
      </c>
      <c r="M1636" s="11">
        <f>COUNTIFS(Ishop!$AG:$AG,Source!$M$1,Ishop!$BG:$BG,Source!$D1636,Ishop!$B:$B,Source!$C1636)</f>
        <v>0</v>
      </c>
      <c r="N1636" s="11">
        <f>COUNTIFS(Ishop!$AG:$AG,Source!$N$1,Ishop!$BG:$BG,Source!$D1636,Ishop!$B:$B,Source!$C1636)</f>
        <v>0</v>
      </c>
      <c r="O1636" s="11">
        <f>COUNTIFS(Ishop!$AG:$AG,Source!$O$1,Ishop!$BG:$BG,Source!$D1636,Ishop!$B:$B,Source!$C1636)</f>
        <v>0</v>
      </c>
      <c r="P1636" s="11">
        <f>COUNTIFS(Ishop!$AG:$AG,Source!$P$1,Ishop!$BG:$BG,Source!$D1636,Ishop!$B:$B,Source!$C1636)</f>
        <v>0</v>
      </c>
      <c r="Q1636" s="11">
        <f>COUNTIFS(Ishop!$AG:$AG,Source!$Q$1,Ishop!$BG:$BG,Source!$D1636,Ishop!$B:$B,Source!$C1636)</f>
        <v>0</v>
      </c>
      <c r="R1636" s="11">
        <f>COUNTIFS(Ishop!$AG:$AG,Source!$R$1,Ishop!$BG:$BG,Source!$D1636,Ishop!$B:$B,Source!$C1636)</f>
        <v>0</v>
      </c>
      <c r="S1636" s="11">
        <f>COUNTIFS(Ishop!$AG:$AG,Source!$S$1,Ishop!$BG:$BG,Source!$D1636,Ishop!$B:$B,Source!$C1636)</f>
        <v>0</v>
      </c>
      <c r="T1636" s="11">
        <f>COUNTIFS(Ishop!$AG:$AG,Source!$T$1,Ishop!$BG:$BG,Source!$D1636,Ishop!$B:$B,Source!$C1636)</f>
        <v>0</v>
      </c>
      <c r="U1636" s="11">
        <f>COUNTIFS(Ishop!$AG:$AG,Source!$U$1,Ishop!$BG:$BG,Source!$D1636,Ishop!$B:$B,Source!$C1636)</f>
        <v>0</v>
      </c>
      <c r="V1636" s="11">
        <f>COUNTIFS(Ishop!$AG:$AG,Source!$V$1,Ishop!$BG:$BG,Source!$D1636,Ishop!$B:$B,Source!$C1636)</f>
        <v>0</v>
      </c>
      <c r="W1636" s="11">
        <f>COUNTIFS(Ishop!$AG:$AG,Source!$W$1,Ishop!$BG:$BG,Source!$D1636,Ishop!$B:$B,Source!$C1636)</f>
        <v>0</v>
      </c>
      <c r="X1636" s="11">
        <f>COUNTIFS(Ishop!$AG:$AG,Source!$X$1,Ishop!$BG:$BG,Source!$D1636,Ishop!$B:$B,Source!$C1636)</f>
        <v>0</v>
      </c>
      <c r="Y1636" s="11">
        <f>COUNTIFS(Ishop!$AG:$AG,Source!$Y$1,Ishop!$BG:$BG,Source!$D1636,Ishop!$B:$B,Source!$C1636)</f>
        <v>0</v>
      </c>
      <c r="Z1636" s="11">
        <f>COUNTIFS(Ishop!$AG:$AG,Source!$Z$1,Ishop!$BG:$BG,Source!$D1636,Ishop!$B:$B,Source!$C1636,Ishop!$J:$J,"OUI")</f>
        <v>0</v>
      </c>
      <c r="AA1636" s="11">
        <f>COUNTIFS(Ishop!$AG:$AG,Source!$AA$1,Ishop!$BG:$BG,Source!$D1636,Ishop!$B:$B,Source!$C1636,Ishop!$J:$J,"OUI")</f>
        <v>0</v>
      </c>
      <c r="AB1636" s="11">
        <f>COUNTIFS(Ishop!$AG:$AG,Source!$AB$1,Ishop!$BG:$BG,Source!$D1636,Ishop!$B:$B,Source!$C1636,Ishop!$J:$J,"OUI")</f>
        <v>0</v>
      </c>
      <c r="AC1636" s="11">
        <f>COUNTIFS(Ishop!$AG:$AG,Source!$AC$1,Ishop!$BG:$BG,Source!$D1636,Ishop!$B:$B,Source!$C1636,Ishop!$J:$J,"OUI")</f>
        <v>0</v>
      </c>
      <c r="AD1636" s="11">
        <f>COUNTIFS(Ishop!$AG:$AG,Source!$AD$1,Ishop!$BG:$BG,Source!$D1636,Ishop!$B:$B,Source!$C1636,Ishop!$J:$J,"OUI")</f>
        <v>0</v>
      </c>
      <c r="AE1636" s="11">
        <f>COUNTIFS(Ishop!$AG:$AG,Source!$AE$1,Ishop!$BG:$BG,Source!$D1636,Ishop!$B:$B,Source!$C1636,Ishop!$J:$J,"OUI")</f>
        <v>0</v>
      </c>
      <c r="AF1636" s="11">
        <f>COUNTIFS(Ishop!$AG:$AG,Source!$AF$1,Ishop!$BG:$BG,Source!$D1636,Ishop!$B:$B,Source!$C1636,Ishop!$J:$J,"OUI")</f>
        <v>0</v>
      </c>
      <c r="AG1636" s="11">
        <f>COUNTIFS(Ishop!$AG:$AG,Source!$AG$1,Ishop!$BG:$BG,Source!$D1636,Ishop!$B:$B,Source!$C1636,Ishop!$J:$J,"OUI")</f>
        <v>0</v>
      </c>
      <c r="AH1636" s="11">
        <f>COUNTIFS(Ishop!$AG:$AG,Source!$AH$1,Ishop!$BG:$BG,Source!$D1636,Ishop!$B:$B,Source!$C1636,Ishop!$J:$J,"OUI")</f>
        <v>0</v>
      </c>
      <c r="AI1636" s="11">
        <f>COUNTIFS(Ishop!$AG:$AG,Source!$AI$1,Ishop!$BG:$BG,Source!$D1636,Ishop!$B:$B,Source!$C1636,Ishop!$J:$J,"OUI")</f>
        <v>0</v>
      </c>
      <c r="AJ1636" s="11">
        <f>COUNTIFS(Ishop!$AG:$AG,Source!$AJ$1,Ishop!$BG:$BG,Source!$D1636,Ishop!$B:$B,Source!$C1636,Ishop!$J:$J,"OUI")</f>
        <v>0</v>
      </c>
      <c r="AK1636" s="11">
        <f>COUNTIFS(Ishop!$AG:$AG,Source!$AK$1,Ishop!$BG:$BG,Source!$D1636,Ishop!$B:$B,Source!$C1636,Ishop!$J:$J,"OUI")</f>
        <v>0</v>
      </c>
      <c r="AL1636" s="11">
        <f>COUNTIFS(Ishop!$AG:$AG,Source!$AL$1,Ishop!$BG:$BG,Source!$D1636,Ishop!$B:$B,Source!$C1636,Ishop!$J:$J,"OUI")</f>
        <v>0</v>
      </c>
      <c r="AM1636" s="11">
        <f>COUNTIFS(Ishop!$AG:$AG,Source!$AM$1,Ishop!$BG:$BG,Source!$D1636,Ishop!$B:$B,Source!$C1636,Ishop!$J:$J,"OUI")</f>
        <v>0</v>
      </c>
      <c r="AN1636" s="11">
        <f>COUNTIFS(Dolmen!$W:$W,"Sensation",Dolmen!$O:$O,Source!D1636,Dolmen!$F:$F,Source!C1636)</f>
        <v>0</v>
      </c>
      <c r="AO1636" s="11">
        <f>COUNTIFS(Dolmen!$AC:$AC,"Bbox Miami",Dolmen!$O:$O,Source!D1636,Dolmen!$F:$F,Source!C1636)</f>
        <v>0</v>
      </c>
      <c r="AP1636" s="11">
        <f>COUNTIFS(Dolmen!$AD:$AD,"1",Dolmen!$W:$W,"",Dolmen!$O:$O,Source!D1636,Dolmen!$F:$F,Source!C1636)</f>
        <v>0</v>
      </c>
      <c r="AQ1636" s="11">
        <f>COUNTIFS(Dolmen!$W:$W,"Sensation",Dolmen!$Y:$Y,"1",Dolmen!$O:$O,Source!D1636,Dolmen!$F:$F,Source!C1636)</f>
        <v>0</v>
      </c>
      <c r="AR1636" s="11">
        <f>COUNTIFS(Dolmen!$AC:$AC,"Bbox Miami",Dolmen!$Y:$Y,"1",Dolmen!$O:$O,Source!D1636,Dolmen!$F:$F,Source!C1636)</f>
        <v>0</v>
      </c>
      <c r="AS1636" s="11">
        <f>COUNTIFS(Dolmen!$AD:$AD,"1",Dolmen!$W:$W,"",Dolmen!$Y:$Y,"1",Dolmen!$O:$O,Source!D1636,Dolmen!$F:$F,Source!C1636)</f>
        <v>0</v>
      </c>
      <c r="AT1636" s="11">
        <f t="shared" si="600"/>
        <v>0</v>
      </c>
      <c r="AU1636" s="11">
        <f t="shared" si="601"/>
        <v>0</v>
      </c>
      <c r="AV1636" s="11">
        <f t="shared" si="602"/>
        <v>0</v>
      </c>
      <c r="AW1636" s="11">
        <f t="shared" si="603"/>
        <v>0</v>
      </c>
      <c r="AX1636" s="11">
        <f t="shared" si="604"/>
        <v>0</v>
      </c>
      <c r="AY1636" s="11">
        <f t="shared" si="605"/>
        <v>0</v>
      </c>
      <c r="AZ1636" s="11">
        <f t="shared" si="606"/>
        <v>0</v>
      </c>
      <c r="BA1636" s="11">
        <f t="shared" si="607"/>
        <v>0</v>
      </c>
      <c r="BB1636" s="11">
        <f t="shared" si="608"/>
        <v>0</v>
      </c>
      <c r="BC1636" s="11">
        <f t="shared" si="609"/>
        <v>0</v>
      </c>
      <c r="BD1636" s="11">
        <f>SUMIFS(Ishop!$BK:$BK,Ishop!$BG:$BG,Source!D1636,Ishop!$B:$B,Source!C1636)</f>
        <v>0</v>
      </c>
      <c r="BE1636" s="11">
        <f>COUNTIFS(Ishop!$AW:$AW,"OUI",Ishop!$BG:$BG,Source!D1636,Ishop!$B:$B,Source!C1636)</f>
        <v>0</v>
      </c>
      <c r="BF1636" s="11">
        <f t="shared" si="610"/>
        <v>0</v>
      </c>
      <c r="BG1636" s="11">
        <f t="shared" si="611"/>
        <v>0</v>
      </c>
      <c r="BH1636" s="11">
        <f t="shared" si="612"/>
        <v>0</v>
      </c>
      <c r="BI1636" s="11">
        <f t="shared" si="613"/>
        <v>0</v>
      </c>
      <c r="BJ1636" s="11">
        <f t="shared" si="614"/>
        <v>0</v>
      </c>
      <c r="BK1636" s="11">
        <f t="shared" si="615"/>
        <v>0</v>
      </c>
      <c r="BL1636" s="11">
        <f t="shared" si="616"/>
        <v>0</v>
      </c>
      <c r="BM1636" s="11">
        <f t="shared" si="617"/>
        <v>0</v>
      </c>
      <c r="BN1636" s="25">
        <f>Z1636*Budget!$A$6</f>
        <v>0</v>
      </c>
      <c r="BO1636" s="25">
        <f>AA1636*(Budget!$B$6+Budget!$B$7)</f>
        <v>0</v>
      </c>
      <c r="BP1636" s="25">
        <f>AB1636*(Budget!$C$6+Budget!$C$7)</f>
        <v>0</v>
      </c>
      <c r="BQ1636" s="25">
        <f>AC1636*(Budget!$D$6+Budget!$D$7)</f>
        <v>0</v>
      </c>
      <c r="BR1636" s="25">
        <f>AD1636*(Budget!$E$6+Budget!$E$7)</f>
        <v>0</v>
      </c>
      <c r="BS1636" s="25">
        <f>AE1636*(Budget!$F$6+Budget!$F$7)</f>
        <v>0</v>
      </c>
      <c r="BT1636" s="25">
        <f>AF1636*(Budget!$G$6+Budget!$G$7)</f>
        <v>0</v>
      </c>
      <c r="BU1636" s="25">
        <f>AG1636*Budget!$H$6</f>
        <v>0</v>
      </c>
      <c r="BV1636" s="25">
        <f>AH1636*Budget!$I$6</f>
        <v>0</v>
      </c>
      <c r="BW1636" s="25">
        <f>AI1636*Budget!$J$6</f>
        <v>0</v>
      </c>
      <c r="BX1636" s="25">
        <f>AJ1636*Budget!$K$6</f>
        <v>0</v>
      </c>
      <c r="BY1636" s="25">
        <f>AK1636*Budget!$L$6</f>
        <v>0</v>
      </c>
      <c r="BZ1636" s="25">
        <f>AL1636*Budget!$M$6</f>
        <v>0</v>
      </c>
      <c r="CA1636" s="25">
        <f>AM1636*Budget!$N$6</f>
        <v>0</v>
      </c>
      <c r="CB1636" s="25">
        <f>AQ1636*Budget!$O$6</f>
        <v>0</v>
      </c>
      <c r="CC1636" s="25">
        <f>AR1636*Budget!$S$6</f>
        <v>0</v>
      </c>
      <c r="CD1636" s="25">
        <f>AS1636*Budget!$Q$6</f>
        <v>0</v>
      </c>
      <c r="CE1636" s="25">
        <f t="shared" si="618"/>
        <v>0</v>
      </c>
      <c r="CF1636" s="11" t="e">
        <f>COUNTIFS(#REF!,Source!E1636,#REF!,Source!C1636)</f>
        <v>#REF!</v>
      </c>
      <c r="CG1636" s="11" t="str">
        <f t="shared" si="619"/>
        <v>--</v>
      </c>
    </row>
    <row r="1637" spans="1:85" x14ac:dyDescent="0.25">
      <c r="A1637" t="str">
        <f>IFERROR(VLOOKUP(MONTH(C1637),Date!$A$2:$B$13,2,0),"--")</f>
        <v>Avril</v>
      </c>
      <c r="B1637" s="11">
        <f t="shared" si="598"/>
        <v>17</v>
      </c>
      <c r="C1637" s="28">
        <f t="shared" si="621"/>
        <v>42118</v>
      </c>
      <c r="D1637" s="29" t="s">
        <v>213</v>
      </c>
      <c r="E1637" s="30" t="str">
        <f>IFERROR(VLOOKUP(D1637,Listing!$A:$B,2,0),"--")</f>
        <v>A44073</v>
      </c>
      <c r="F1637" s="30" t="str">
        <f>IFERROR(VLOOKUP(D1637,Listing!$A:$E,5,0),"-")</f>
        <v>MOUHSINE  Reda</v>
      </c>
      <c r="G1637" s="4">
        <f>IFERROR(VLOOKUP(D1637,Listing!$A:$F,6,0),"--")</f>
        <v>42114</v>
      </c>
      <c r="H1637" s="11" t="str">
        <f>IFERROR(VLOOKUP(D1637,Listing!$A:$D,4,0),"--")</f>
        <v>Hind Haddou</v>
      </c>
      <c r="I1637" s="11" t="str">
        <f t="shared" si="599"/>
        <v>AAC</v>
      </c>
      <c r="J1637" s="31">
        <f>IFERROR(COUNTIFS(Ishop!$BG:$BG,Source!D1637,Ishop!$B:$B,Source!C1637),"--")</f>
        <v>0</v>
      </c>
      <c r="K1637" s="11">
        <f>IFERROR(COUNTIFS(Ishop!$BG:$BG,Source!D1637,Ishop!$B:$B,Source!C1637,Ishop!$J:$J,"OUI"),"--")</f>
        <v>0</v>
      </c>
      <c r="L1637" s="11">
        <f>COUNTIFS(Ishop!$AG:$AG,Source!$L$1,Ishop!$BG:$BG,Source!$D1637,Ishop!$B:$B,Source!$C1637)</f>
        <v>0</v>
      </c>
      <c r="M1637" s="11">
        <f>COUNTIFS(Ishop!$AG:$AG,Source!$M$1,Ishop!$BG:$BG,Source!$D1637,Ishop!$B:$B,Source!$C1637)</f>
        <v>0</v>
      </c>
      <c r="N1637" s="11">
        <f>COUNTIFS(Ishop!$AG:$AG,Source!$N$1,Ishop!$BG:$BG,Source!$D1637,Ishop!$B:$B,Source!$C1637)</f>
        <v>0</v>
      </c>
      <c r="O1637" s="11">
        <f>COUNTIFS(Ishop!$AG:$AG,Source!$O$1,Ishop!$BG:$BG,Source!$D1637,Ishop!$B:$B,Source!$C1637)</f>
        <v>0</v>
      </c>
      <c r="P1637" s="11">
        <f>COUNTIFS(Ishop!$AG:$AG,Source!$P$1,Ishop!$BG:$BG,Source!$D1637,Ishop!$B:$B,Source!$C1637)</f>
        <v>0</v>
      </c>
      <c r="Q1637" s="11">
        <f>COUNTIFS(Ishop!$AG:$AG,Source!$Q$1,Ishop!$BG:$BG,Source!$D1637,Ishop!$B:$B,Source!$C1637)</f>
        <v>0</v>
      </c>
      <c r="R1637" s="11">
        <f>COUNTIFS(Ishop!$AG:$AG,Source!$R$1,Ishop!$BG:$BG,Source!$D1637,Ishop!$B:$B,Source!$C1637)</f>
        <v>0</v>
      </c>
      <c r="S1637" s="11">
        <f>COUNTIFS(Ishop!$AG:$AG,Source!$S$1,Ishop!$BG:$BG,Source!$D1637,Ishop!$B:$B,Source!$C1637)</f>
        <v>0</v>
      </c>
      <c r="T1637" s="11">
        <f>COUNTIFS(Ishop!$AG:$AG,Source!$T$1,Ishop!$BG:$BG,Source!$D1637,Ishop!$B:$B,Source!$C1637)</f>
        <v>0</v>
      </c>
      <c r="U1637" s="11">
        <f>COUNTIFS(Ishop!$AG:$AG,Source!$U$1,Ishop!$BG:$BG,Source!$D1637,Ishop!$B:$B,Source!$C1637)</f>
        <v>0</v>
      </c>
      <c r="V1637" s="11">
        <f>COUNTIFS(Ishop!$AG:$AG,Source!$V$1,Ishop!$BG:$BG,Source!$D1637,Ishop!$B:$B,Source!$C1637)</f>
        <v>0</v>
      </c>
      <c r="W1637" s="11">
        <f>COUNTIFS(Ishop!$AG:$AG,Source!$W$1,Ishop!$BG:$BG,Source!$D1637,Ishop!$B:$B,Source!$C1637)</f>
        <v>0</v>
      </c>
      <c r="X1637" s="11">
        <f>COUNTIFS(Ishop!$AG:$AG,Source!$X$1,Ishop!$BG:$BG,Source!$D1637,Ishop!$B:$B,Source!$C1637)</f>
        <v>0</v>
      </c>
      <c r="Y1637" s="11">
        <f>COUNTIFS(Ishop!$AG:$AG,Source!$Y$1,Ishop!$BG:$BG,Source!$D1637,Ishop!$B:$B,Source!$C1637)</f>
        <v>0</v>
      </c>
      <c r="Z1637" s="11">
        <f>COUNTIFS(Ishop!$AG:$AG,Source!$Z$1,Ishop!$BG:$BG,Source!$D1637,Ishop!$B:$B,Source!$C1637,Ishop!$J:$J,"OUI")</f>
        <v>0</v>
      </c>
      <c r="AA1637" s="11">
        <f>COUNTIFS(Ishop!$AG:$AG,Source!$AA$1,Ishop!$BG:$BG,Source!$D1637,Ishop!$B:$B,Source!$C1637,Ishop!$J:$J,"OUI")</f>
        <v>0</v>
      </c>
      <c r="AB1637" s="11">
        <f>COUNTIFS(Ishop!$AG:$AG,Source!$AB$1,Ishop!$BG:$BG,Source!$D1637,Ishop!$B:$B,Source!$C1637,Ishop!$J:$J,"OUI")</f>
        <v>0</v>
      </c>
      <c r="AC1637" s="11">
        <f>COUNTIFS(Ishop!$AG:$AG,Source!$AC$1,Ishop!$BG:$BG,Source!$D1637,Ishop!$B:$B,Source!$C1637,Ishop!$J:$J,"OUI")</f>
        <v>0</v>
      </c>
      <c r="AD1637" s="11">
        <f>COUNTIFS(Ishop!$AG:$AG,Source!$AD$1,Ishop!$BG:$BG,Source!$D1637,Ishop!$B:$B,Source!$C1637,Ishop!$J:$J,"OUI")</f>
        <v>0</v>
      </c>
      <c r="AE1637" s="11">
        <f>COUNTIFS(Ishop!$AG:$AG,Source!$AE$1,Ishop!$BG:$BG,Source!$D1637,Ishop!$B:$B,Source!$C1637,Ishop!$J:$J,"OUI")</f>
        <v>0</v>
      </c>
      <c r="AF1637" s="11">
        <f>COUNTIFS(Ishop!$AG:$AG,Source!$AF$1,Ishop!$BG:$BG,Source!$D1637,Ishop!$B:$B,Source!$C1637,Ishop!$J:$J,"OUI")</f>
        <v>0</v>
      </c>
      <c r="AG1637" s="11">
        <f>COUNTIFS(Ishop!$AG:$AG,Source!$AG$1,Ishop!$BG:$BG,Source!$D1637,Ishop!$B:$B,Source!$C1637,Ishop!$J:$J,"OUI")</f>
        <v>0</v>
      </c>
      <c r="AH1637" s="11">
        <f>COUNTIFS(Ishop!$AG:$AG,Source!$AH$1,Ishop!$BG:$BG,Source!$D1637,Ishop!$B:$B,Source!$C1637,Ishop!$J:$J,"OUI")</f>
        <v>0</v>
      </c>
      <c r="AI1637" s="11">
        <f>COUNTIFS(Ishop!$AG:$AG,Source!$AI$1,Ishop!$BG:$BG,Source!$D1637,Ishop!$B:$B,Source!$C1637,Ishop!$J:$J,"OUI")</f>
        <v>0</v>
      </c>
      <c r="AJ1637" s="11">
        <f>COUNTIFS(Ishop!$AG:$AG,Source!$AJ$1,Ishop!$BG:$BG,Source!$D1637,Ishop!$B:$B,Source!$C1637,Ishop!$J:$J,"OUI")</f>
        <v>0</v>
      </c>
      <c r="AK1637" s="11">
        <f>COUNTIFS(Ishop!$AG:$AG,Source!$AK$1,Ishop!$BG:$BG,Source!$D1637,Ishop!$B:$B,Source!$C1637,Ishop!$J:$J,"OUI")</f>
        <v>0</v>
      </c>
      <c r="AL1637" s="11">
        <f>COUNTIFS(Ishop!$AG:$AG,Source!$AL$1,Ishop!$BG:$BG,Source!$D1637,Ishop!$B:$B,Source!$C1637,Ishop!$J:$J,"OUI")</f>
        <v>0</v>
      </c>
      <c r="AM1637" s="11">
        <f>COUNTIFS(Ishop!$AG:$AG,Source!$AM$1,Ishop!$BG:$BG,Source!$D1637,Ishop!$B:$B,Source!$C1637,Ishop!$J:$J,"OUI")</f>
        <v>0</v>
      </c>
      <c r="AN1637" s="11">
        <f>COUNTIFS(Dolmen!$W:$W,"Sensation",Dolmen!$O:$O,Source!D1637,Dolmen!$F:$F,Source!C1637)</f>
        <v>0</v>
      </c>
      <c r="AO1637" s="11">
        <f>COUNTIFS(Dolmen!$AC:$AC,"Bbox Miami",Dolmen!$O:$O,Source!D1637,Dolmen!$F:$F,Source!C1637)</f>
        <v>0</v>
      </c>
      <c r="AP1637" s="11">
        <f>COUNTIFS(Dolmen!$AD:$AD,"1",Dolmen!$W:$W,"",Dolmen!$O:$O,Source!D1637,Dolmen!$F:$F,Source!C1637)</f>
        <v>0</v>
      </c>
      <c r="AQ1637" s="11">
        <f>COUNTIFS(Dolmen!$W:$W,"Sensation",Dolmen!$Y:$Y,"1",Dolmen!$O:$O,Source!D1637,Dolmen!$F:$F,Source!C1637)</f>
        <v>0</v>
      </c>
      <c r="AR1637" s="11">
        <f>COUNTIFS(Dolmen!$AC:$AC,"Bbox Miami",Dolmen!$Y:$Y,"1",Dolmen!$O:$O,Source!D1637,Dolmen!$F:$F,Source!C1637)</f>
        <v>0</v>
      </c>
      <c r="AS1637" s="11">
        <f>COUNTIFS(Dolmen!$AD:$AD,"1",Dolmen!$W:$W,"",Dolmen!$Y:$Y,"1",Dolmen!$O:$O,Source!D1637,Dolmen!$F:$F,Source!C1637)</f>
        <v>0</v>
      </c>
      <c r="AT1637" s="11">
        <f t="shared" si="600"/>
        <v>0</v>
      </c>
      <c r="AU1637" s="11">
        <f t="shared" si="601"/>
        <v>0</v>
      </c>
      <c r="AV1637" s="11">
        <f t="shared" si="602"/>
        <v>0</v>
      </c>
      <c r="AW1637" s="11">
        <f t="shared" si="603"/>
        <v>0</v>
      </c>
      <c r="AX1637" s="11">
        <f t="shared" si="604"/>
        <v>0</v>
      </c>
      <c r="AY1637" s="11">
        <f t="shared" si="605"/>
        <v>0</v>
      </c>
      <c r="AZ1637" s="11">
        <f t="shared" si="606"/>
        <v>0</v>
      </c>
      <c r="BA1637" s="11">
        <f t="shared" si="607"/>
        <v>0</v>
      </c>
      <c r="BB1637" s="11">
        <f t="shared" si="608"/>
        <v>0</v>
      </c>
      <c r="BC1637" s="11">
        <f t="shared" si="609"/>
        <v>0</v>
      </c>
      <c r="BD1637" s="11">
        <f>SUMIFS(Ishop!$BK:$BK,Ishop!$BG:$BG,Source!D1637,Ishop!$B:$B,Source!C1637)</f>
        <v>0</v>
      </c>
      <c r="BE1637" s="11">
        <f>COUNTIFS(Ishop!$AW:$AW,"OUI",Ishop!$BG:$BG,Source!D1637,Ishop!$B:$B,Source!C1637)</f>
        <v>0</v>
      </c>
      <c r="BF1637" s="11">
        <f t="shared" si="610"/>
        <v>0</v>
      </c>
      <c r="BG1637" s="11">
        <f t="shared" si="611"/>
        <v>0</v>
      </c>
      <c r="BH1637" s="11">
        <f t="shared" si="612"/>
        <v>0</v>
      </c>
      <c r="BI1637" s="11">
        <f t="shared" si="613"/>
        <v>0</v>
      </c>
      <c r="BJ1637" s="11">
        <f t="shared" si="614"/>
        <v>0</v>
      </c>
      <c r="BK1637" s="11">
        <f t="shared" si="615"/>
        <v>0</v>
      </c>
      <c r="BL1637" s="11">
        <f t="shared" si="616"/>
        <v>0</v>
      </c>
      <c r="BM1637" s="11">
        <f t="shared" si="617"/>
        <v>0</v>
      </c>
      <c r="BN1637" s="25">
        <f>Z1637*Budget!$A$6</f>
        <v>0</v>
      </c>
      <c r="BO1637" s="25">
        <f>AA1637*(Budget!$B$6+Budget!$B$7)</f>
        <v>0</v>
      </c>
      <c r="BP1637" s="25">
        <f>AB1637*(Budget!$C$6+Budget!$C$7)</f>
        <v>0</v>
      </c>
      <c r="BQ1637" s="25">
        <f>AC1637*(Budget!$D$6+Budget!$D$7)</f>
        <v>0</v>
      </c>
      <c r="BR1637" s="25">
        <f>AD1637*(Budget!$E$6+Budget!$E$7)</f>
        <v>0</v>
      </c>
      <c r="BS1637" s="25">
        <f>AE1637*(Budget!$F$6+Budget!$F$7)</f>
        <v>0</v>
      </c>
      <c r="BT1637" s="25">
        <f>AF1637*(Budget!$G$6+Budget!$G$7)</f>
        <v>0</v>
      </c>
      <c r="BU1637" s="25">
        <f>AG1637*Budget!$H$6</f>
        <v>0</v>
      </c>
      <c r="BV1637" s="25">
        <f>AH1637*Budget!$I$6</f>
        <v>0</v>
      </c>
      <c r="BW1637" s="25">
        <f>AI1637*Budget!$J$6</f>
        <v>0</v>
      </c>
      <c r="BX1637" s="25">
        <f>AJ1637*Budget!$K$6</f>
        <v>0</v>
      </c>
      <c r="BY1637" s="25">
        <f>AK1637*Budget!$L$6</f>
        <v>0</v>
      </c>
      <c r="BZ1637" s="25">
        <f>AL1637*Budget!$M$6</f>
        <v>0</v>
      </c>
      <c r="CA1637" s="25">
        <f>AM1637*Budget!$N$6</f>
        <v>0</v>
      </c>
      <c r="CB1637" s="25">
        <f>AQ1637*Budget!$O$6</f>
        <v>0</v>
      </c>
      <c r="CC1637" s="25">
        <f>AR1637*Budget!$S$6</f>
        <v>0</v>
      </c>
      <c r="CD1637" s="25">
        <f>AS1637*Budget!$Q$6</f>
        <v>0</v>
      </c>
      <c r="CE1637" s="25">
        <f t="shared" si="618"/>
        <v>0</v>
      </c>
      <c r="CF1637" s="11" t="e">
        <f>COUNTIFS(#REF!,Source!E1637,#REF!,Source!C1637)</f>
        <v>#REF!</v>
      </c>
      <c r="CG1637" s="11" t="str">
        <f t="shared" si="619"/>
        <v>--</v>
      </c>
    </row>
    <row r="1638" spans="1:85" x14ac:dyDescent="0.25">
      <c r="A1638" t="str">
        <f>IFERROR(VLOOKUP(MONTH(C1638),Date!$A$2:$B$13,2,0),"--")</f>
        <v>Avril</v>
      </c>
      <c r="B1638" s="11">
        <f t="shared" si="598"/>
        <v>17</v>
      </c>
      <c r="C1638" s="28">
        <f t="shared" si="621"/>
        <v>42118</v>
      </c>
      <c r="D1638" s="29" t="s">
        <v>214</v>
      </c>
      <c r="E1638" s="30" t="str">
        <f>IFERROR(VLOOKUP(D1638,Listing!$A:$B,2,0),"--")</f>
        <v>A44057</v>
      </c>
      <c r="F1638" s="30" t="str">
        <f>IFERROR(VLOOKUP(D1638,Listing!$A:$E,5,0),"-")</f>
        <v>ALAMI MEJJATI  Youssef</v>
      </c>
      <c r="G1638" s="4">
        <f>IFERROR(VLOOKUP(D1638,Listing!$A:$F,6,0),"--")</f>
        <v>42114</v>
      </c>
      <c r="H1638" s="11" t="str">
        <f>IFERROR(VLOOKUP(D1638,Listing!$A:$D,4,0),"--")</f>
        <v>Hind Haddou</v>
      </c>
      <c r="I1638" s="11" t="str">
        <f t="shared" si="599"/>
        <v>AAC</v>
      </c>
      <c r="J1638" s="31">
        <f>IFERROR(COUNTIFS(Ishop!$BG:$BG,Source!D1638,Ishop!$B:$B,Source!C1638),"--")</f>
        <v>0</v>
      </c>
      <c r="K1638" s="11">
        <f>IFERROR(COUNTIFS(Ishop!$BG:$BG,Source!D1638,Ishop!$B:$B,Source!C1638,Ishop!$J:$J,"OUI"),"--")</f>
        <v>0</v>
      </c>
      <c r="L1638" s="11">
        <f>COUNTIFS(Ishop!$AG:$AG,Source!$L$1,Ishop!$BG:$BG,Source!$D1638,Ishop!$B:$B,Source!$C1638)</f>
        <v>0</v>
      </c>
      <c r="M1638" s="11">
        <f>COUNTIFS(Ishop!$AG:$AG,Source!$M$1,Ishop!$BG:$BG,Source!$D1638,Ishop!$B:$B,Source!$C1638)</f>
        <v>0</v>
      </c>
      <c r="N1638" s="11">
        <f>COUNTIFS(Ishop!$AG:$AG,Source!$N$1,Ishop!$BG:$BG,Source!$D1638,Ishop!$B:$B,Source!$C1638)</f>
        <v>0</v>
      </c>
      <c r="O1638" s="11">
        <f>COUNTIFS(Ishop!$AG:$AG,Source!$O$1,Ishop!$BG:$BG,Source!$D1638,Ishop!$B:$B,Source!$C1638)</f>
        <v>0</v>
      </c>
      <c r="P1638" s="11">
        <f>COUNTIFS(Ishop!$AG:$AG,Source!$P$1,Ishop!$BG:$BG,Source!$D1638,Ishop!$B:$B,Source!$C1638)</f>
        <v>0</v>
      </c>
      <c r="Q1638" s="11">
        <f>COUNTIFS(Ishop!$AG:$AG,Source!$Q$1,Ishop!$BG:$BG,Source!$D1638,Ishop!$B:$B,Source!$C1638)</f>
        <v>0</v>
      </c>
      <c r="R1638" s="11">
        <f>COUNTIFS(Ishop!$AG:$AG,Source!$R$1,Ishop!$BG:$BG,Source!$D1638,Ishop!$B:$B,Source!$C1638)</f>
        <v>0</v>
      </c>
      <c r="S1638" s="11">
        <f>COUNTIFS(Ishop!$AG:$AG,Source!$S$1,Ishop!$BG:$BG,Source!$D1638,Ishop!$B:$B,Source!$C1638)</f>
        <v>0</v>
      </c>
      <c r="T1638" s="11">
        <f>COUNTIFS(Ishop!$AG:$AG,Source!$T$1,Ishop!$BG:$BG,Source!$D1638,Ishop!$B:$B,Source!$C1638)</f>
        <v>0</v>
      </c>
      <c r="U1638" s="11">
        <f>COUNTIFS(Ishop!$AG:$AG,Source!$U$1,Ishop!$BG:$BG,Source!$D1638,Ishop!$B:$B,Source!$C1638)</f>
        <v>0</v>
      </c>
      <c r="V1638" s="11">
        <f>COUNTIFS(Ishop!$AG:$AG,Source!$V$1,Ishop!$BG:$BG,Source!$D1638,Ishop!$B:$B,Source!$C1638)</f>
        <v>0</v>
      </c>
      <c r="W1638" s="11">
        <f>COUNTIFS(Ishop!$AG:$AG,Source!$W$1,Ishop!$BG:$BG,Source!$D1638,Ishop!$B:$B,Source!$C1638)</f>
        <v>0</v>
      </c>
      <c r="X1638" s="11">
        <f>COUNTIFS(Ishop!$AG:$AG,Source!$X$1,Ishop!$BG:$BG,Source!$D1638,Ishop!$B:$B,Source!$C1638)</f>
        <v>0</v>
      </c>
      <c r="Y1638" s="11">
        <f>COUNTIFS(Ishop!$AG:$AG,Source!$Y$1,Ishop!$BG:$BG,Source!$D1638,Ishop!$B:$B,Source!$C1638)</f>
        <v>0</v>
      </c>
      <c r="Z1638" s="11">
        <f>COUNTIFS(Ishop!$AG:$AG,Source!$Z$1,Ishop!$BG:$BG,Source!$D1638,Ishop!$B:$B,Source!$C1638,Ishop!$J:$J,"OUI")</f>
        <v>0</v>
      </c>
      <c r="AA1638" s="11">
        <f>COUNTIFS(Ishop!$AG:$AG,Source!$AA$1,Ishop!$BG:$BG,Source!$D1638,Ishop!$B:$B,Source!$C1638,Ishop!$J:$J,"OUI")</f>
        <v>0</v>
      </c>
      <c r="AB1638" s="11">
        <f>COUNTIFS(Ishop!$AG:$AG,Source!$AB$1,Ishop!$BG:$BG,Source!$D1638,Ishop!$B:$B,Source!$C1638,Ishop!$J:$J,"OUI")</f>
        <v>0</v>
      </c>
      <c r="AC1638" s="11">
        <f>COUNTIFS(Ishop!$AG:$AG,Source!$AC$1,Ishop!$BG:$BG,Source!$D1638,Ishop!$B:$B,Source!$C1638,Ishop!$J:$J,"OUI")</f>
        <v>0</v>
      </c>
      <c r="AD1638" s="11">
        <f>COUNTIFS(Ishop!$AG:$AG,Source!$AD$1,Ishop!$BG:$BG,Source!$D1638,Ishop!$B:$B,Source!$C1638,Ishop!$J:$J,"OUI")</f>
        <v>0</v>
      </c>
      <c r="AE1638" s="11">
        <f>COUNTIFS(Ishop!$AG:$AG,Source!$AE$1,Ishop!$BG:$BG,Source!$D1638,Ishop!$B:$B,Source!$C1638,Ishop!$J:$J,"OUI")</f>
        <v>0</v>
      </c>
      <c r="AF1638" s="11">
        <f>COUNTIFS(Ishop!$AG:$AG,Source!$AF$1,Ishop!$BG:$BG,Source!$D1638,Ishop!$B:$B,Source!$C1638,Ishop!$J:$J,"OUI")</f>
        <v>0</v>
      </c>
      <c r="AG1638" s="11">
        <f>COUNTIFS(Ishop!$AG:$AG,Source!$AG$1,Ishop!$BG:$BG,Source!$D1638,Ishop!$B:$B,Source!$C1638,Ishop!$J:$J,"OUI")</f>
        <v>0</v>
      </c>
      <c r="AH1638" s="11">
        <f>COUNTIFS(Ishop!$AG:$AG,Source!$AH$1,Ishop!$BG:$BG,Source!$D1638,Ishop!$B:$B,Source!$C1638,Ishop!$J:$J,"OUI")</f>
        <v>0</v>
      </c>
      <c r="AI1638" s="11">
        <f>COUNTIFS(Ishop!$AG:$AG,Source!$AI$1,Ishop!$BG:$BG,Source!$D1638,Ishop!$B:$B,Source!$C1638,Ishop!$J:$J,"OUI")</f>
        <v>0</v>
      </c>
      <c r="AJ1638" s="11">
        <f>COUNTIFS(Ishop!$AG:$AG,Source!$AJ$1,Ishop!$BG:$BG,Source!$D1638,Ishop!$B:$B,Source!$C1638,Ishop!$J:$J,"OUI")</f>
        <v>0</v>
      </c>
      <c r="AK1638" s="11">
        <f>COUNTIFS(Ishop!$AG:$AG,Source!$AK$1,Ishop!$BG:$BG,Source!$D1638,Ishop!$B:$B,Source!$C1638,Ishop!$J:$J,"OUI")</f>
        <v>0</v>
      </c>
      <c r="AL1638" s="11">
        <f>COUNTIFS(Ishop!$AG:$AG,Source!$AL$1,Ishop!$BG:$BG,Source!$D1638,Ishop!$B:$B,Source!$C1638,Ishop!$J:$J,"OUI")</f>
        <v>0</v>
      </c>
      <c r="AM1638" s="11">
        <f>COUNTIFS(Ishop!$AG:$AG,Source!$AM$1,Ishop!$BG:$BG,Source!$D1638,Ishop!$B:$B,Source!$C1638,Ishop!$J:$J,"OUI")</f>
        <v>0</v>
      </c>
      <c r="AN1638" s="11">
        <f>COUNTIFS(Dolmen!$W:$W,"Sensation",Dolmen!$O:$O,Source!D1638,Dolmen!$F:$F,Source!C1638)</f>
        <v>0</v>
      </c>
      <c r="AO1638" s="11">
        <f>COUNTIFS(Dolmen!$AC:$AC,"Bbox Miami",Dolmen!$O:$O,Source!D1638,Dolmen!$F:$F,Source!C1638)</f>
        <v>0</v>
      </c>
      <c r="AP1638" s="11">
        <f>COUNTIFS(Dolmen!$AD:$AD,"1",Dolmen!$W:$W,"",Dolmen!$O:$O,Source!D1638,Dolmen!$F:$F,Source!C1638)</f>
        <v>0</v>
      </c>
      <c r="AQ1638" s="11">
        <f>COUNTIFS(Dolmen!$W:$W,"Sensation",Dolmen!$Y:$Y,"1",Dolmen!$O:$O,Source!D1638,Dolmen!$F:$F,Source!C1638)</f>
        <v>0</v>
      </c>
      <c r="AR1638" s="11">
        <f>COUNTIFS(Dolmen!$AC:$AC,"Bbox Miami",Dolmen!$Y:$Y,"1",Dolmen!$O:$O,Source!D1638,Dolmen!$F:$F,Source!C1638)</f>
        <v>0</v>
      </c>
      <c r="AS1638" s="11">
        <f>COUNTIFS(Dolmen!$AD:$AD,"1",Dolmen!$W:$W,"",Dolmen!$Y:$Y,"1",Dolmen!$O:$O,Source!D1638,Dolmen!$F:$F,Source!C1638)</f>
        <v>0</v>
      </c>
      <c r="AT1638" s="11">
        <f t="shared" si="600"/>
        <v>0</v>
      </c>
      <c r="AU1638" s="11">
        <f t="shared" si="601"/>
        <v>0</v>
      </c>
      <c r="AV1638" s="11">
        <f t="shared" si="602"/>
        <v>0</v>
      </c>
      <c r="AW1638" s="11">
        <f t="shared" si="603"/>
        <v>0</v>
      </c>
      <c r="AX1638" s="11">
        <f t="shared" si="604"/>
        <v>0</v>
      </c>
      <c r="AY1638" s="11">
        <f t="shared" si="605"/>
        <v>0</v>
      </c>
      <c r="AZ1638" s="11">
        <f t="shared" si="606"/>
        <v>0</v>
      </c>
      <c r="BA1638" s="11">
        <f t="shared" si="607"/>
        <v>0</v>
      </c>
      <c r="BB1638" s="11">
        <f t="shared" si="608"/>
        <v>0</v>
      </c>
      <c r="BC1638" s="11">
        <f t="shared" si="609"/>
        <v>0</v>
      </c>
      <c r="BD1638" s="11">
        <f>SUMIFS(Ishop!$BK:$BK,Ishop!$BG:$BG,Source!D1638,Ishop!$B:$B,Source!C1638)</f>
        <v>0</v>
      </c>
      <c r="BE1638" s="11">
        <f>COUNTIFS(Ishop!$AW:$AW,"OUI",Ishop!$BG:$BG,Source!D1638,Ishop!$B:$B,Source!C1638)</f>
        <v>0</v>
      </c>
      <c r="BF1638" s="11">
        <f t="shared" si="610"/>
        <v>0</v>
      </c>
      <c r="BG1638" s="11">
        <f t="shared" si="611"/>
        <v>0</v>
      </c>
      <c r="BH1638" s="11">
        <f t="shared" si="612"/>
        <v>0</v>
      </c>
      <c r="BI1638" s="11">
        <f t="shared" si="613"/>
        <v>0</v>
      </c>
      <c r="BJ1638" s="11">
        <f t="shared" si="614"/>
        <v>0</v>
      </c>
      <c r="BK1638" s="11">
        <f t="shared" si="615"/>
        <v>0</v>
      </c>
      <c r="BL1638" s="11">
        <f t="shared" si="616"/>
        <v>0</v>
      </c>
      <c r="BM1638" s="11">
        <f t="shared" si="617"/>
        <v>0</v>
      </c>
      <c r="BN1638" s="25">
        <f>Z1638*Budget!$A$6</f>
        <v>0</v>
      </c>
      <c r="BO1638" s="25">
        <f>AA1638*(Budget!$B$6+Budget!$B$7)</f>
        <v>0</v>
      </c>
      <c r="BP1638" s="25">
        <f>AB1638*(Budget!$C$6+Budget!$C$7)</f>
        <v>0</v>
      </c>
      <c r="BQ1638" s="25">
        <f>AC1638*(Budget!$D$6+Budget!$D$7)</f>
        <v>0</v>
      </c>
      <c r="BR1638" s="25">
        <f>AD1638*(Budget!$E$6+Budget!$E$7)</f>
        <v>0</v>
      </c>
      <c r="BS1638" s="25">
        <f>AE1638*(Budget!$F$6+Budget!$F$7)</f>
        <v>0</v>
      </c>
      <c r="BT1638" s="25">
        <f>AF1638*(Budget!$G$6+Budget!$G$7)</f>
        <v>0</v>
      </c>
      <c r="BU1638" s="25">
        <f>AG1638*Budget!$H$6</f>
        <v>0</v>
      </c>
      <c r="BV1638" s="25">
        <f>AH1638*Budget!$I$6</f>
        <v>0</v>
      </c>
      <c r="BW1638" s="25">
        <f>AI1638*Budget!$J$6</f>
        <v>0</v>
      </c>
      <c r="BX1638" s="25">
        <f>AJ1638*Budget!$K$6</f>
        <v>0</v>
      </c>
      <c r="BY1638" s="25">
        <f>AK1638*Budget!$L$6</f>
        <v>0</v>
      </c>
      <c r="BZ1638" s="25">
        <f>AL1638*Budget!$M$6</f>
        <v>0</v>
      </c>
      <c r="CA1638" s="25">
        <f>AM1638*Budget!$N$6</f>
        <v>0</v>
      </c>
      <c r="CB1638" s="25">
        <f>AQ1638*Budget!$O$6</f>
        <v>0</v>
      </c>
      <c r="CC1638" s="25">
        <f>AR1638*Budget!$S$6</f>
        <v>0</v>
      </c>
      <c r="CD1638" s="25">
        <f>AS1638*Budget!$Q$6</f>
        <v>0</v>
      </c>
      <c r="CE1638" s="25">
        <f t="shared" si="618"/>
        <v>0</v>
      </c>
      <c r="CF1638" s="11" t="e">
        <f>COUNTIFS(#REF!,Source!E1638,#REF!,Source!C1638)</f>
        <v>#REF!</v>
      </c>
      <c r="CG1638" s="11" t="str">
        <f t="shared" si="619"/>
        <v>--</v>
      </c>
    </row>
    <row r="1639" spans="1:85" x14ac:dyDescent="0.25">
      <c r="A1639" t="str">
        <f>IFERROR(VLOOKUP(MONTH(C1639),Date!$A$2:$B$13,2,0),"--")</f>
        <v>Avril</v>
      </c>
      <c r="B1639" s="11">
        <f t="shared" si="598"/>
        <v>17</v>
      </c>
      <c r="C1639" s="28">
        <f t="shared" si="621"/>
        <v>42118</v>
      </c>
      <c r="D1639" s="29" t="s">
        <v>215</v>
      </c>
      <c r="E1639" s="30" t="str">
        <f>IFERROR(VLOOKUP(D1639,Listing!$A:$B,2,0),"--")</f>
        <v>A4405A4</v>
      </c>
      <c r="F1639" s="30" t="str">
        <f>IFERROR(VLOOKUP(D1639,Listing!$A:$E,5,0),"-")</f>
        <v>BOUGHALEB  Youssef</v>
      </c>
      <c r="G1639" s="4">
        <f>IFERROR(VLOOKUP(D1639,Listing!$A:$F,6,0),"--")</f>
        <v>42114</v>
      </c>
      <c r="H1639" s="11" t="str">
        <f>IFERROR(VLOOKUP(D1639,Listing!$A:$D,4,0),"--")</f>
        <v>Hind Haddou</v>
      </c>
      <c r="I1639" s="11" t="str">
        <f t="shared" si="599"/>
        <v>AAC</v>
      </c>
      <c r="J1639" s="31">
        <f>IFERROR(COUNTIFS(Ishop!$BG:$BG,Source!D1639,Ishop!$B:$B,Source!C1639),"--")</f>
        <v>0</v>
      </c>
      <c r="K1639" s="11">
        <f>IFERROR(COUNTIFS(Ishop!$BG:$BG,Source!D1639,Ishop!$B:$B,Source!C1639,Ishop!$J:$J,"OUI"),"--")</f>
        <v>0</v>
      </c>
      <c r="L1639" s="11">
        <f>COUNTIFS(Ishop!$AG:$AG,Source!$L$1,Ishop!$BG:$BG,Source!$D1639,Ishop!$B:$B,Source!$C1639)</f>
        <v>0</v>
      </c>
      <c r="M1639" s="11">
        <f>COUNTIFS(Ishop!$AG:$AG,Source!$M$1,Ishop!$BG:$BG,Source!$D1639,Ishop!$B:$B,Source!$C1639)</f>
        <v>0</v>
      </c>
      <c r="N1639" s="11">
        <f>COUNTIFS(Ishop!$AG:$AG,Source!$N$1,Ishop!$BG:$BG,Source!$D1639,Ishop!$B:$B,Source!$C1639)</f>
        <v>0</v>
      </c>
      <c r="O1639" s="11">
        <f>COUNTIFS(Ishop!$AG:$AG,Source!$O$1,Ishop!$BG:$BG,Source!$D1639,Ishop!$B:$B,Source!$C1639)</f>
        <v>0</v>
      </c>
      <c r="P1639" s="11">
        <f>COUNTIFS(Ishop!$AG:$AG,Source!$P$1,Ishop!$BG:$BG,Source!$D1639,Ishop!$B:$B,Source!$C1639)</f>
        <v>0</v>
      </c>
      <c r="Q1639" s="11">
        <f>COUNTIFS(Ishop!$AG:$AG,Source!$Q$1,Ishop!$BG:$BG,Source!$D1639,Ishop!$B:$B,Source!$C1639)</f>
        <v>0</v>
      </c>
      <c r="R1639" s="11">
        <f>COUNTIFS(Ishop!$AG:$AG,Source!$R$1,Ishop!$BG:$BG,Source!$D1639,Ishop!$B:$B,Source!$C1639)</f>
        <v>0</v>
      </c>
      <c r="S1639" s="11">
        <f>COUNTIFS(Ishop!$AG:$AG,Source!$S$1,Ishop!$BG:$BG,Source!$D1639,Ishop!$B:$B,Source!$C1639)</f>
        <v>0</v>
      </c>
      <c r="T1639" s="11">
        <f>COUNTIFS(Ishop!$AG:$AG,Source!$T$1,Ishop!$BG:$BG,Source!$D1639,Ishop!$B:$B,Source!$C1639)</f>
        <v>0</v>
      </c>
      <c r="U1639" s="11">
        <f>COUNTIFS(Ishop!$AG:$AG,Source!$U$1,Ishop!$BG:$BG,Source!$D1639,Ishop!$B:$B,Source!$C1639)</f>
        <v>0</v>
      </c>
      <c r="V1639" s="11">
        <f>COUNTIFS(Ishop!$AG:$AG,Source!$V$1,Ishop!$BG:$BG,Source!$D1639,Ishop!$B:$B,Source!$C1639)</f>
        <v>0</v>
      </c>
      <c r="W1639" s="11">
        <f>COUNTIFS(Ishop!$AG:$AG,Source!$W$1,Ishop!$BG:$BG,Source!$D1639,Ishop!$B:$B,Source!$C1639)</f>
        <v>0</v>
      </c>
      <c r="X1639" s="11">
        <f>COUNTIFS(Ishop!$AG:$AG,Source!$X$1,Ishop!$BG:$BG,Source!$D1639,Ishop!$B:$B,Source!$C1639)</f>
        <v>0</v>
      </c>
      <c r="Y1639" s="11">
        <f>COUNTIFS(Ishop!$AG:$AG,Source!$Y$1,Ishop!$BG:$BG,Source!$D1639,Ishop!$B:$B,Source!$C1639)</f>
        <v>0</v>
      </c>
      <c r="Z1639" s="11">
        <f>COUNTIFS(Ishop!$AG:$AG,Source!$Z$1,Ishop!$BG:$BG,Source!$D1639,Ishop!$B:$B,Source!$C1639,Ishop!$J:$J,"OUI")</f>
        <v>0</v>
      </c>
      <c r="AA1639" s="11">
        <f>COUNTIFS(Ishop!$AG:$AG,Source!$AA$1,Ishop!$BG:$BG,Source!$D1639,Ishop!$B:$B,Source!$C1639,Ishop!$J:$J,"OUI")</f>
        <v>0</v>
      </c>
      <c r="AB1639" s="11">
        <f>COUNTIFS(Ishop!$AG:$AG,Source!$AB$1,Ishop!$BG:$BG,Source!$D1639,Ishop!$B:$B,Source!$C1639,Ishop!$J:$J,"OUI")</f>
        <v>0</v>
      </c>
      <c r="AC1639" s="11">
        <f>COUNTIFS(Ishop!$AG:$AG,Source!$AC$1,Ishop!$BG:$BG,Source!$D1639,Ishop!$B:$B,Source!$C1639,Ishop!$J:$J,"OUI")</f>
        <v>0</v>
      </c>
      <c r="AD1639" s="11">
        <f>COUNTIFS(Ishop!$AG:$AG,Source!$AD$1,Ishop!$BG:$BG,Source!$D1639,Ishop!$B:$B,Source!$C1639,Ishop!$J:$J,"OUI")</f>
        <v>0</v>
      </c>
      <c r="AE1639" s="11">
        <f>COUNTIFS(Ishop!$AG:$AG,Source!$AE$1,Ishop!$BG:$BG,Source!$D1639,Ishop!$B:$B,Source!$C1639,Ishop!$J:$J,"OUI")</f>
        <v>0</v>
      </c>
      <c r="AF1639" s="11">
        <f>COUNTIFS(Ishop!$AG:$AG,Source!$AF$1,Ishop!$BG:$BG,Source!$D1639,Ishop!$B:$B,Source!$C1639,Ishop!$J:$J,"OUI")</f>
        <v>0</v>
      </c>
      <c r="AG1639" s="11">
        <f>COUNTIFS(Ishop!$AG:$AG,Source!$AG$1,Ishop!$BG:$BG,Source!$D1639,Ishop!$B:$B,Source!$C1639,Ishop!$J:$J,"OUI")</f>
        <v>0</v>
      </c>
      <c r="AH1639" s="11">
        <f>COUNTIFS(Ishop!$AG:$AG,Source!$AH$1,Ishop!$BG:$BG,Source!$D1639,Ishop!$B:$B,Source!$C1639,Ishop!$J:$J,"OUI")</f>
        <v>0</v>
      </c>
      <c r="AI1639" s="11">
        <f>COUNTIFS(Ishop!$AG:$AG,Source!$AI$1,Ishop!$BG:$BG,Source!$D1639,Ishop!$B:$B,Source!$C1639,Ishop!$J:$J,"OUI")</f>
        <v>0</v>
      </c>
      <c r="AJ1639" s="11">
        <f>COUNTIFS(Ishop!$AG:$AG,Source!$AJ$1,Ishop!$BG:$BG,Source!$D1639,Ishop!$B:$B,Source!$C1639,Ishop!$J:$J,"OUI")</f>
        <v>0</v>
      </c>
      <c r="AK1639" s="11">
        <f>COUNTIFS(Ishop!$AG:$AG,Source!$AK$1,Ishop!$BG:$BG,Source!$D1639,Ishop!$B:$B,Source!$C1639,Ishop!$J:$J,"OUI")</f>
        <v>0</v>
      </c>
      <c r="AL1639" s="11">
        <f>COUNTIFS(Ishop!$AG:$AG,Source!$AL$1,Ishop!$BG:$BG,Source!$D1639,Ishop!$B:$B,Source!$C1639,Ishop!$J:$J,"OUI")</f>
        <v>0</v>
      </c>
      <c r="AM1639" s="11">
        <f>COUNTIFS(Ishop!$AG:$AG,Source!$AM$1,Ishop!$BG:$BG,Source!$D1639,Ishop!$B:$B,Source!$C1639,Ishop!$J:$J,"OUI")</f>
        <v>0</v>
      </c>
      <c r="AN1639" s="11">
        <f>COUNTIFS(Dolmen!$W:$W,"Sensation",Dolmen!$O:$O,Source!D1639,Dolmen!$F:$F,Source!C1639)</f>
        <v>0</v>
      </c>
      <c r="AO1639" s="11">
        <f>COUNTIFS(Dolmen!$AC:$AC,"Bbox Miami",Dolmen!$O:$O,Source!D1639,Dolmen!$F:$F,Source!C1639)</f>
        <v>0</v>
      </c>
      <c r="AP1639" s="11">
        <f>COUNTIFS(Dolmen!$AD:$AD,"1",Dolmen!$W:$W,"",Dolmen!$O:$O,Source!D1639,Dolmen!$F:$F,Source!C1639)</f>
        <v>0</v>
      </c>
      <c r="AQ1639" s="11">
        <f>COUNTIFS(Dolmen!$W:$W,"Sensation",Dolmen!$Y:$Y,"1",Dolmen!$O:$O,Source!D1639,Dolmen!$F:$F,Source!C1639)</f>
        <v>0</v>
      </c>
      <c r="AR1639" s="11">
        <f>COUNTIFS(Dolmen!$AC:$AC,"Bbox Miami",Dolmen!$Y:$Y,"1",Dolmen!$O:$O,Source!D1639,Dolmen!$F:$F,Source!C1639)</f>
        <v>0</v>
      </c>
      <c r="AS1639" s="11">
        <f>COUNTIFS(Dolmen!$AD:$AD,"1",Dolmen!$W:$W,"",Dolmen!$Y:$Y,"1",Dolmen!$O:$O,Source!D1639,Dolmen!$F:$F,Source!C1639)</f>
        <v>0</v>
      </c>
      <c r="AT1639" s="11">
        <f t="shared" si="600"/>
        <v>0</v>
      </c>
      <c r="AU1639" s="11">
        <f t="shared" si="601"/>
        <v>0</v>
      </c>
      <c r="AV1639" s="11">
        <f t="shared" si="602"/>
        <v>0</v>
      </c>
      <c r="AW1639" s="11">
        <f t="shared" si="603"/>
        <v>0</v>
      </c>
      <c r="AX1639" s="11">
        <f t="shared" si="604"/>
        <v>0</v>
      </c>
      <c r="AY1639" s="11">
        <f t="shared" si="605"/>
        <v>0</v>
      </c>
      <c r="AZ1639" s="11">
        <f t="shared" si="606"/>
        <v>0</v>
      </c>
      <c r="BA1639" s="11">
        <f t="shared" si="607"/>
        <v>0</v>
      </c>
      <c r="BB1639" s="11">
        <f t="shared" si="608"/>
        <v>0</v>
      </c>
      <c r="BC1639" s="11">
        <f t="shared" si="609"/>
        <v>0</v>
      </c>
      <c r="BD1639" s="11">
        <f>SUMIFS(Ishop!$BK:$BK,Ishop!$BG:$BG,Source!D1639,Ishop!$B:$B,Source!C1639)</f>
        <v>0</v>
      </c>
      <c r="BE1639" s="11">
        <f>COUNTIFS(Ishop!$AW:$AW,"OUI",Ishop!$BG:$BG,Source!D1639,Ishop!$B:$B,Source!C1639)</f>
        <v>0</v>
      </c>
      <c r="BF1639" s="11">
        <f t="shared" si="610"/>
        <v>0</v>
      </c>
      <c r="BG1639" s="11">
        <f t="shared" si="611"/>
        <v>0</v>
      </c>
      <c r="BH1639" s="11">
        <f t="shared" si="612"/>
        <v>0</v>
      </c>
      <c r="BI1639" s="11">
        <f t="shared" si="613"/>
        <v>0</v>
      </c>
      <c r="BJ1639" s="11">
        <f t="shared" si="614"/>
        <v>0</v>
      </c>
      <c r="BK1639" s="11">
        <f t="shared" si="615"/>
        <v>0</v>
      </c>
      <c r="BL1639" s="11">
        <f t="shared" si="616"/>
        <v>0</v>
      </c>
      <c r="BM1639" s="11">
        <f t="shared" si="617"/>
        <v>0</v>
      </c>
      <c r="BN1639" s="25">
        <f>Z1639*Budget!$A$6</f>
        <v>0</v>
      </c>
      <c r="BO1639" s="25">
        <f>AA1639*(Budget!$B$6+Budget!$B$7)</f>
        <v>0</v>
      </c>
      <c r="BP1639" s="25">
        <f>AB1639*(Budget!$C$6+Budget!$C$7)</f>
        <v>0</v>
      </c>
      <c r="BQ1639" s="25">
        <f>AC1639*(Budget!$D$6+Budget!$D$7)</f>
        <v>0</v>
      </c>
      <c r="BR1639" s="25">
        <f>AD1639*(Budget!$E$6+Budget!$E$7)</f>
        <v>0</v>
      </c>
      <c r="BS1639" s="25">
        <f>AE1639*(Budget!$F$6+Budget!$F$7)</f>
        <v>0</v>
      </c>
      <c r="BT1639" s="25">
        <f>AF1639*(Budget!$G$6+Budget!$G$7)</f>
        <v>0</v>
      </c>
      <c r="BU1639" s="25">
        <f>AG1639*Budget!$H$6</f>
        <v>0</v>
      </c>
      <c r="BV1639" s="25">
        <f>AH1639*Budget!$I$6</f>
        <v>0</v>
      </c>
      <c r="BW1639" s="25">
        <f>AI1639*Budget!$J$6</f>
        <v>0</v>
      </c>
      <c r="BX1639" s="25">
        <f>AJ1639*Budget!$K$6</f>
        <v>0</v>
      </c>
      <c r="BY1639" s="25">
        <f>AK1639*Budget!$L$6</f>
        <v>0</v>
      </c>
      <c r="BZ1639" s="25">
        <f>AL1639*Budget!$M$6</f>
        <v>0</v>
      </c>
      <c r="CA1639" s="25">
        <f>AM1639*Budget!$N$6</f>
        <v>0</v>
      </c>
      <c r="CB1639" s="25">
        <f>AQ1639*Budget!$O$6</f>
        <v>0</v>
      </c>
      <c r="CC1639" s="25">
        <f>AR1639*Budget!$S$6</f>
        <v>0</v>
      </c>
      <c r="CD1639" s="25">
        <f>AS1639*Budget!$Q$6</f>
        <v>0</v>
      </c>
      <c r="CE1639" s="25">
        <f t="shared" si="618"/>
        <v>0</v>
      </c>
      <c r="CF1639" s="11" t="e">
        <f>COUNTIFS(#REF!,Source!E1639,#REF!,Source!C1639)</f>
        <v>#REF!</v>
      </c>
      <c r="CG1639" s="11" t="str">
        <f t="shared" si="619"/>
        <v>--</v>
      </c>
    </row>
    <row r="1640" spans="1:85" x14ac:dyDescent="0.25">
      <c r="A1640" t="str">
        <f>IFERROR(VLOOKUP(MONTH(C1640),Date!$A$2:$B$13,2,0),"--")</f>
        <v>Avril</v>
      </c>
      <c r="B1640" s="11">
        <f t="shared" si="598"/>
        <v>17</v>
      </c>
      <c r="C1640" s="28">
        <f t="shared" si="621"/>
        <v>42118</v>
      </c>
      <c r="D1640" s="29" t="s">
        <v>216</v>
      </c>
      <c r="E1640" s="30" t="str">
        <f>IFERROR(VLOOKUP(D1640,Listing!$A:$B,2,0),"--")</f>
        <v>A44059</v>
      </c>
      <c r="F1640" s="30" t="str">
        <f>IFERROR(VLOOKUP(D1640,Listing!$A:$E,5,0),"-")</f>
        <v>BOUSNINA  Btissam</v>
      </c>
      <c r="G1640" s="4">
        <f>IFERROR(VLOOKUP(D1640,Listing!$A:$F,6,0),"--")</f>
        <v>42114</v>
      </c>
      <c r="H1640" s="11" t="str">
        <f>IFERROR(VLOOKUP(D1640,Listing!$A:$D,4,0),"--")</f>
        <v>Hind Haddou</v>
      </c>
      <c r="I1640" s="11" t="str">
        <f t="shared" si="599"/>
        <v>AAC</v>
      </c>
      <c r="J1640" s="31">
        <f>IFERROR(COUNTIFS(Ishop!$BG:$BG,Source!D1640,Ishop!$B:$B,Source!C1640),"--")</f>
        <v>0</v>
      </c>
      <c r="K1640" s="11">
        <f>IFERROR(COUNTIFS(Ishop!$BG:$BG,Source!D1640,Ishop!$B:$B,Source!C1640,Ishop!$J:$J,"OUI"),"--")</f>
        <v>0</v>
      </c>
      <c r="L1640" s="11">
        <f>COUNTIFS(Ishop!$AG:$AG,Source!$L$1,Ishop!$BG:$BG,Source!$D1640,Ishop!$B:$B,Source!$C1640)</f>
        <v>0</v>
      </c>
      <c r="M1640" s="11">
        <f>COUNTIFS(Ishop!$AG:$AG,Source!$M$1,Ishop!$BG:$BG,Source!$D1640,Ishop!$B:$B,Source!$C1640)</f>
        <v>0</v>
      </c>
      <c r="N1640" s="11">
        <f>COUNTIFS(Ishop!$AG:$AG,Source!$N$1,Ishop!$BG:$BG,Source!$D1640,Ishop!$B:$B,Source!$C1640)</f>
        <v>0</v>
      </c>
      <c r="O1640" s="11">
        <f>COUNTIFS(Ishop!$AG:$AG,Source!$O$1,Ishop!$BG:$BG,Source!$D1640,Ishop!$B:$B,Source!$C1640)</f>
        <v>0</v>
      </c>
      <c r="P1640" s="11">
        <f>COUNTIFS(Ishop!$AG:$AG,Source!$P$1,Ishop!$BG:$BG,Source!$D1640,Ishop!$B:$B,Source!$C1640)</f>
        <v>0</v>
      </c>
      <c r="Q1640" s="11">
        <f>COUNTIFS(Ishop!$AG:$AG,Source!$Q$1,Ishop!$BG:$BG,Source!$D1640,Ishop!$B:$B,Source!$C1640)</f>
        <v>0</v>
      </c>
      <c r="R1640" s="11">
        <f>COUNTIFS(Ishop!$AG:$AG,Source!$R$1,Ishop!$BG:$BG,Source!$D1640,Ishop!$B:$B,Source!$C1640)</f>
        <v>0</v>
      </c>
      <c r="S1640" s="11">
        <f>COUNTIFS(Ishop!$AG:$AG,Source!$S$1,Ishop!$BG:$BG,Source!$D1640,Ishop!$B:$B,Source!$C1640)</f>
        <v>0</v>
      </c>
      <c r="T1640" s="11">
        <f>COUNTIFS(Ishop!$AG:$AG,Source!$T$1,Ishop!$BG:$BG,Source!$D1640,Ishop!$B:$B,Source!$C1640)</f>
        <v>0</v>
      </c>
      <c r="U1640" s="11">
        <f>COUNTIFS(Ishop!$AG:$AG,Source!$U$1,Ishop!$BG:$BG,Source!$D1640,Ishop!$B:$B,Source!$C1640)</f>
        <v>0</v>
      </c>
      <c r="V1640" s="11">
        <f>COUNTIFS(Ishop!$AG:$AG,Source!$V$1,Ishop!$BG:$BG,Source!$D1640,Ishop!$B:$B,Source!$C1640)</f>
        <v>0</v>
      </c>
      <c r="W1640" s="11">
        <f>COUNTIFS(Ishop!$AG:$AG,Source!$W$1,Ishop!$BG:$BG,Source!$D1640,Ishop!$B:$B,Source!$C1640)</f>
        <v>0</v>
      </c>
      <c r="X1640" s="11">
        <f>COUNTIFS(Ishop!$AG:$AG,Source!$X$1,Ishop!$BG:$BG,Source!$D1640,Ishop!$B:$B,Source!$C1640)</f>
        <v>0</v>
      </c>
      <c r="Y1640" s="11">
        <f>COUNTIFS(Ishop!$AG:$AG,Source!$Y$1,Ishop!$BG:$BG,Source!$D1640,Ishop!$B:$B,Source!$C1640)</f>
        <v>0</v>
      </c>
      <c r="Z1640" s="11">
        <f>COUNTIFS(Ishop!$AG:$AG,Source!$Z$1,Ishop!$BG:$BG,Source!$D1640,Ishop!$B:$B,Source!$C1640,Ishop!$J:$J,"OUI")</f>
        <v>0</v>
      </c>
      <c r="AA1640" s="11">
        <f>COUNTIFS(Ishop!$AG:$AG,Source!$AA$1,Ishop!$BG:$BG,Source!$D1640,Ishop!$B:$B,Source!$C1640,Ishop!$J:$J,"OUI")</f>
        <v>0</v>
      </c>
      <c r="AB1640" s="11">
        <f>COUNTIFS(Ishop!$AG:$AG,Source!$AB$1,Ishop!$BG:$BG,Source!$D1640,Ishop!$B:$B,Source!$C1640,Ishop!$J:$J,"OUI")</f>
        <v>0</v>
      </c>
      <c r="AC1640" s="11">
        <f>COUNTIFS(Ishop!$AG:$AG,Source!$AC$1,Ishop!$BG:$BG,Source!$D1640,Ishop!$B:$B,Source!$C1640,Ishop!$J:$J,"OUI")</f>
        <v>0</v>
      </c>
      <c r="AD1640" s="11">
        <f>COUNTIFS(Ishop!$AG:$AG,Source!$AD$1,Ishop!$BG:$BG,Source!$D1640,Ishop!$B:$B,Source!$C1640,Ishop!$J:$J,"OUI")</f>
        <v>0</v>
      </c>
      <c r="AE1640" s="11">
        <f>COUNTIFS(Ishop!$AG:$AG,Source!$AE$1,Ishop!$BG:$BG,Source!$D1640,Ishop!$B:$B,Source!$C1640,Ishop!$J:$J,"OUI")</f>
        <v>0</v>
      </c>
      <c r="AF1640" s="11">
        <f>COUNTIFS(Ishop!$AG:$AG,Source!$AF$1,Ishop!$BG:$BG,Source!$D1640,Ishop!$B:$B,Source!$C1640,Ishop!$J:$J,"OUI")</f>
        <v>0</v>
      </c>
      <c r="AG1640" s="11">
        <f>COUNTIFS(Ishop!$AG:$AG,Source!$AG$1,Ishop!$BG:$BG,Source!$D1640,Ishop!$B:$B,Source!$C1640,Ishop!$J:$J,"OUI")</f>
        <v>0</v>
      </c>
      <c r="AH1640" s="11">
        <f>COUNTIFS(Ishop!$AG:$AG,Source!$AH$1,Ishop!$BG:$BG,Source!$D1640,Ishop!$B:$B,Source!$C1640,Ishop!$J:$J,"OUI")</f>
        <v>0</v>
      </c>
      <c r="AI1640" s="11">
        <f>COUNTIFS(Ishop!$AG:$AG,Source!$AI$1,Ishop!$BG:$BG,Source!$D1640,Ishop!$B:$B,Source!$C1640,Ishop!$J:$J,"OUI")</f>
        <v>0</v>
      </c>
      <c r="AJ1640" s="11">
        <f>COUNTIFS(Ishop!$AG:$AG,Source!$AJ$1,Ishop!$BG:$BG,Source!$D1640,Ishop!$B:$B,Source!$C1640,Ishop!$J:$J,"OUI")</f>
        <v>0</v>
      </c>
      <c r="AK1640" s="11">
        <f>COUNTIFS(Ishop!$AG:$AG,Source!$AK$1,Ishop!$BG:$BG,Source!$D1640,Ishop!$B:$B,Source!$C1640,Ishop!$J:$J,"OUI")</f>
        <v>0</v>
      </c>
      <c r="AL1640" s="11">
        <f>COUNTIFS(Ishop!$AG:$AG,Source!$AL$1,Ishop!$BG:$BG,Source!$D1640,Ishop!$B:$B,Source!$C1640,Ishop!$J:$J,"OUI")</f>
        <v>0</v>
      </c>
      <c r="AM1640" s="11">
        <f>COUNTIFS(Ishop!$AG:$AG,Source!$AM$1,Ishop!$BG:$BG,Source!$D1640,Ishop!$B:$B,Source!$C1640,Ishop!$J:$J,"OUI")</f>
        <v>0</v>
      </c>
      <c r="AN1640" s="11">
        <f>COUNTIFS(Dolmen!$W:$W,"Sensation",Dolmen!$O:$O,Source!D1640,Dolmen!$F:$F,Source!C1640)</f>
        <v>0</v>
      </c>
      <c r="AO1640" s="11">
        <f>COUNTIFS(Dolmen!$AC:$AC,"Bbox Miami",Dolmen!$O:$O,Source!D1640,Dolmen!$F:$F,Source!C1640)</f>
        <v>0</v>
      </c>
      <c r="AP1640" s="11">
        <f>COUNTIFS(Dolmen!$AD:$AD,"1",Dolmen!$W:$W,"",Dolmen!$O:$O,Source!D1640,Dolmen!$F:$F,Source!C1640)</f>
        <v>0</v>
      </c>
      <c r="AQ1640" s="11">
        <f>COUNTIFS(Dolmen!$W:$W,"Sensation",Dolmen!$Y:$Y,"1",Dolmen!$O:$O,Source!D1640,Dolmen!$F:$F,Source!C1640)</f>
        <v>0</v>
      </c>
      <c r="AR1640" s="11">
        <f>COUNTIFS(Dolmen!$AC:$AC,"Bbox Miami",Dolmen!$Y:$Y,"1",Dolmen!$O:$O,Source!D1640,Dolmen!$F:$F,Source!C1640)</f>
        <v>0</v>
      </c>
      <c r="AS1640" s="11">
        <f>COUNTIFS(Dolmen!$AD:$AD,"1",Dolmen!$W:$W,"",Dolmen!$Y:$Y,"1",Dolmen!$O:$O,Source!D1640,Dolmen!$F:$F,Source!C1640)</f>
        <v>0</v>
      </c>
      <c r="AT1640" s="11">
        <f t="shared" si="600"/>
        <v>0</v>
      </c>
      <c r="AU1640" s="11">
        <f t="shared" si="601"/>
        <v>0</v>
      </c>
      <c r="AV1640" s="11">
        <f t="shared" si="602"/>
        <v>0</v>
      </c>
      <c r="AW1640" s="11">
        <f t="shared" si="603"/>
        <v>0</v>
      </c>
      <c r="AX1640" s="11">
        <f t="shared" si="604"/>
        <v>0</v>
      </c>
      <c r="AY1640" s="11">
        <f t="shared" si="605"/>
        <v>0</v>
      </c>
      <c r="AZ1640" s="11">
        <f t="shared" si="606"/>
        <v>0</v>
      </c>
      <c r="BA1640" s="11">
        <f t="shared" si="607"/>
        <v>0</v>
      </c>
      <c r="BB1640" s="11">
        <f t="shared" si="608"/>
        <v>0</v>
      </c>
      <c r="BC1640" s="11">
        <f t="shared" si="609"/>
        <v>0</v>
      </c>
      <c r="BD1640" s="11">
        <f>SUMIFS(Ishop!$BK:$BK,Ishop!$BG:$BG,Source!D1640,Ishop!$B:$B,Source!C1640)</f>
        <v>0</v>
      </c>
      <c r="BE1640" s="11">
        <f>COUNTIFS(Ishop!$AW:$AW,"OUI",Ishop!$BG:$BG,Source!D1640,Ishop!$B:$B,Source!C1640)</f>
        <v>0</v>
      </c>
      <c r="BF1640" s="11">
        <f t="shared" si="610"/>
        <v>0</v>
      </c>
      <c r="BG1640" s="11">
        <f t="shared" si="611"/>
        <v>0</v>
      </c>
      <c r="BH1640" s="11">
        <f t="shared" si="612"/>
        <v>0</v>
      </c>
      <c r="BI1640" s="11">
        <f t="shared" si="613"/>
        <v>0</v>
      </c>
      <c r="BJ1640" s="11">
        <f t="shared" si="614"/>
        <v>0</v>
      </c>
      <c r="BK1640" s="11">
        <f t="shared" si="615"/>
        <v>0</v>
      </c>
      <c r="BL1640" s="11">
        <f t="shared" si="616"/>
        <v>0</v>
      </c>
      <c r="BM1640" s="11">
        <f t="shared" si="617"/>
        <v>0</v>
      </c>
      <c r="BN1640" s="25">
        <f>Z1640*Budget!$A$6</f>
        <v>0</v>
      </c>
      <c r="BO1640" s="25">
        <f>AA1640*(Budget!$B$6+Budget!$B$7)</f>
        <v>0</v>
      </c>
      <c r="BP1640" s="25">
        <f>AB1640*(Budget!$C$6+Budget!$C$7)</f>
        <v>0</v>
      </c>
      <c r="BQ1640" s="25">
        <f>AC1640*(Budget!$D$6+Budget!$D$7)</f>
        <v>0</v>
      </c>
      <c r="BR1640" s="25">
        <f>AD1640*(Budget!$E$6+Budget!$E$7)</f>
        <v>0</v>
      </c>
      <c r="BS1640" s="25">
        <f>AE1640*(Budget!$F$6+Budget!$F$7)</f>
        <v>0</v>
      </c>
      <c r="BT1640" s="25">
        <f>AF1640*(Budget!$G$6+Budget!$G$7)</f>
        <v>0</v>
      </c>
      <c r="BU1640" s="25">
        <f>AG1640*Budget!$H$6</f>
        <v>0</v>
      </c>
      <c r="BV1640" s="25">
        <f>AH1640*Budget!$I$6</f>
        <v>0</v>
      </c>
      <c r="BW1640" s="25">
        <f>AI1640*Budget!$J$6</f>
        <v>0</v>
      </c>
      <c r="BX1640" s="25">
        <f>AJ1640*Budget!$K$6</f>
        <v>0</v>
      </c>
      <c r="BY1640" s="25">
        <f>AK1640*Budget!$L$6</f>
        <v>0</v>
      </c>
      <c r="BZ1640" s="25">
        <f>AL1640*Budget!$M$6</f>
        <v>0</v>
      </c>
      <c r="CA1640" s="25">
        <f>AM1640*Budget!$N$6</f>
        <v>0</v>
      </c>
      <c r="CB1640" s="25">
        <f>AQ1640*Budget!$O$6</f>
        <v>0</v>
      </c>
      <c r="CC1640" s="25">
        <f>AR1640*Budget!$S$6</f>
        <v>0</v>
      </c>
      <c r="CD1640" s="25">
        <f>AS1640*Budget!$Q$6</f>
        <v>0</v>
      </c>
      <c r="CE1640" s="25">
        <f t="shared" si="618"/>
        <v>0</v>
      </c>
      <c r="CF1640" s="11" t="e">
        <f>COUNTIFS(#REF!,Source!E1640,#REF!,Source!C1640)</f>
        <v>#REF!</v>
      </c>
      <c r="CG1640" s="11" t="str">
        <f t="shared" si="619"/>
        <v>--</v>
      </c>
    </row>
    <row r="1641" spans="1:85" x14ac:dyDescent="0.25">
      <c r="A1641" t="str">
        <f>IFERROR(VLOOKUP(MONTH(C1641),Date!$A$2:$B$13,2,0),"--")</f>
        <v>Avril</v>
      </c>
      <c r="B1641" s="11">
        <f t="shared" si="598"/>
        <v>17</v>
      </c>
      <c r="C1641" s="28">
        <f t="shared" si="621"/>
        <v>42118</v>
      </c>
      <c r="D1641" s="29" t="s">
        <v>217</v>
      </c>
      <c r="E1641" s="30" t="str">
        <f>IFERROR(VLOOKUP(D1641,Listing!$A:$B,2,0),"--")</f>
        <v>A44060</v>
      </c>
      <c r="F1641" s="30" t="str">
        <f>IFERROR(VLOOKUP(D1641,Listing!$A:$E,5,0),"-")</f>
        <v>HAYANI  Israe</v>
      </c>
      <c r="G1641" s="4">
        <f>IFERROR(VLOOKUP(D1641,Listing!$A:$F,6,0),"--")</f>
        <v>42114</v>
      </c>
      <c r="H1641" s="11" t="str">
        <f>IFERROR(VLOOKUP(D1641,Listing!$A:$D,4,0),"--")</f>
        <v>Hind Haddou</v>
      </c>
      <c r="I1641" s="11" t="str">
        <f t="shared" si="599"/>
        <v>AAC</v>
      </c>
      <c r="J1641" s="31">
        <f>IFERROR(COUNTIFS(Ishop!$BG:$BG,Source!D1641,Ishop!$B:$B,Source!C1641),"--")</f>
        <v>0</v>
      </c>
      <c r="K1641" s="11">
        <f>IFERROR(COUNTIFS(Ishop!$BG:$BG,Source!D1641,Ishop!$B:$B,Source!C1641,Ishop!$J:$J,"OUI"),"--")</f>
        <v>0</v>
      </c>
      <c r="L1641" s="11">
        <f>COUNTIFS(Ishop!$AG:$AG,Source!$L$1,Ishop!$BG:$BG,Source!$D1641,Ishop!$B:$B,Source!$C1641)</f>
        <v>0</v>
      </c>
      <c r="M1641" s="11">
        <f>COUNTIFS(Ishop!$AG:$AG,Source!$M$1,Ishop!$BG:$BG,Source!$D1641,Ishop!$B:$B,Source!$C1641)</f>
        <v>0</v>
      </c>
      <c r="N1641" s="11">
        <f>COUNTIFS(Ishop!$AG:$AG,Source!$N$1,Ishop!$BG:$BG,Source!$D1641,Ishop!$B:$B,Source!$C1641)</f>
        <v>0</v>
      </c>
      <c r="O1641" s="11">
        <f>COUNTIFS(Ishop!$AG:$AG,Source!$O$1,Ishop!$BG:$BG,Source!$D1641,Ishop!$B:$B,Source!$C1641)</f>
        <v>0</v>
      </c>
      <c r="P1641" s="11">
        <f>COUNTIFS(Ishop!$AG:$AG,Source!$P$1,Ishop!$BG:$BG,Source!$D1641,Ishop!$B:$B,Source!$C1641)</f>
        <v>0</v>
      </c>
      <c r="Q1641" s="11">
        <f>COUNTIFS(Ishop!$AG:$AG,Source!$Q$1,Ishop!$BG:$BG,Source!$D1641,Ishop!$B:$B,Source!$C1641)</f>
        <v>0</v>
      </c>
      <c r="R1641" s="11">
        <f>COUNTIFS(Ishop!$AG:$AG,Source!$R$1,Ishop!$BG:$BG,Source!$D1641,Ishop!$B:$B,Source!$C1641)</f>
        <v>0</v>
      </c>
      <c r="S1641" s="11">
        <f>COUNTIFS(Ishop!$AG:$AG,Source!$S$1,Ishop!$BG:$BG,Source!$D1641,Ishop!$B:$B,Source!$C1641)</f>
        <v>0</v>
      </c>
      <c r="T1641" s="11">
        <f>COUNTIFS(Ishop!$AG:$AG,Source!$T$1,Ishop!$BG:$BG,Source!$D1641,Ishop!$B:$B,Source!$C1641)</f>
        <v>0</v>
      </c>
      <c r="U1641" s="11">
        <f>COUNTIFS(Ishop!$AG:$AG,Source!$U$1,Ishop!$BG:$BG,Source!$D1641,Ishop!$B:$B,Source!$C1641)</f>
        <v>0</v>
      </c>
      <c r="V1641" s="11">
        <f>COUNTIFS(Ishop!$AG:$AG,Source!$V$1,Ishop!$BG:$BG,Source!$D1641,Ishop!$B:$B,Source!$C1641)</f>
        <v>0</v>
      </c>
      <c r="W1641" s="11">
        <f>COUNTIFS(Ishop!$AG:$AG,Source!$W$1,Ishop!$BG:$BG,Source!$D1641,Ishop!$B:$B,Source!$C1641)</f>
        <v>0</v>
      </c>
      <c r="X1641" s="11">
        <f>COUNTIFS(Ishop!$AG:$AG,Source!$X$1,Ishop!$BG:$BG,Source!$D1641,Ishop!$B:$B,Source!$C1641)</f>
        <v>0</v>
      </c>
      <c r="Y1641" s="11">
        <f>COUNTIFS(Ishop!$AG:$AG,Source!$Y$1,Ishop!$BG:$BG,Source!$D1641,Ishop!$B:$B,Source!$C1641)</f>
        <v>0</v>
      </c>
      <c r="Z1641" s="11">
        <f>COUNTIFS(Ishop!$AG:$AG,Source!$Z$1,Ishop!$BG:$BG,Source!$D1641,Ishop!$B:$B,Source!$C1641,Ishop!$J:$J,"OUI")</f>
        <v>0</v>
      </c>
      <c r="AA1641" s="11">
        <f>COUNTIFS(Ishop!$AG:$AG,Source!$AA$1,Ishop!$BG:$BG,Source!$D1641,Ishop!$B:$B,Source!$C1641,Ishop!$J:$J,"OUI")</f>
        <v>0</v>
      </c>
      <c r="AB1641" s="11">
        <f>COUNTIFS(Ishop!$AG:$AG,Source!$AB$1,Ishop!$BG:$BG,Source!$D1641,Ishop!$B:$B,Source!$C1641,Ishop!$J:$J,"OUI")</f>
        <v>0</v>
      </c>
      <c r="AC1641" s="11">
        <f>COUNTIFS(Ishop!$AG:$AG,Source!$AC$1,Ishop!$BG:$BG,Source!$D1641,Ishop!$B:$B,Source!$C1641,Ishop!$J:$J,"OUI")</f>
        <v>0</v>
      </c>
      <c r="AD1641" s="11">
        <f>COUNTIFS(Ishop!$AG:$AG,Source!$AD$1,Ishop!$BG:$BG,Source!$D1641,Ishop!$B:$B,Source!$C1641,Ishop!$J:$J,"OUI")</f>
        <v>0</v>
      </c>
      <c r="AE1641" s="11">
        <f>COUNTIFS(Ishop!$AG:$AG,Source!$AE$1,Ishop!$BG:$BG,Source!$D1641,Ishop!$B:$B,Source!$C1641,Ishop!$J:$J,"OUI")</f>
        <v>0</v>
      </c>
      <c r="AF1641" s="11">
        <f>COUNTIFS(Ishop!$AG:$AG,Source!$AF$1,Ishop!$BG:$BG,Source!$D1641,Ishop!$B:$B,Source!$C1641,Ishop!$J:$J,"OUI")</f>
        <v>0</v>
      </c>
      <c r="AG1641" s="11">
        <f>COUNTIFS(Ishop!$AG:$AG,Source!$AG$1,Ishop!$BG:$BG,Source!$D1641,Ishop!$B:$B,Source!$C1641,Ishop!$J:$J,"OUI")</f>
        <v>0</v>
      </c>
      <c r="AH1641" s="11">
        <f>COUNTIFS(Ishop!$AG:$AG,Source!$AH$1,Ishop!$BG:$BG,Source!$D1641,Ishop!$B:$B,Source!$C1641,Ishop!$J:$J,"OUI")</f>
        <v>0</v>
      </c>
      <c r="AI1641" s="11">
        <f>COUNTIFS(Ishop!$AG:$AG,Source!$AI$1,Ishop!$BG:$BG,Source!$D1641,Ishop!$B:$B,Source!$C1641,Ishop!$J:$J,"OUI")</f>
        <v>0</v>
      </c>
      <c r="AJ1641" s="11">
        <f>COUNTIFS(Ishop!$AG:$AG,Source!$AJ$1,Ishop!$BG:$BG,Source!$D1641,Ishop!$B:$B,Source!$C1641,Ishop!$J:$J,"OUI")</f>
        <v>0</v>
      </c>
      <c r="AK1641" s="11">
        <f>COUNTIFS(Ishop!$AG:$AG,Source!$AK$1,Ishop!$BG:$BG,Source!$D1641,Ishop!$B:$B,Source!$C1641,Ishop!$J:$J,"OUI")</f>
        <v>0</v>
      </c>
      <c r="AL1641" s="11">
        <f>COUNTIFS(Ishop!$AG:$AG,Source!$AL$1,Ishop!$BG:$BG,Source!$D1641,Ishop!$B:$B,Source!$C1641,Ishop!$J:$J,"OUI")</f>
        <v>0</v>
      </c>
      <c r="AM1641" s="11">
        <f>COUNTIFS(Ishop!$AG:$AG,Source!$AM$1,Ishop!$BG:$BG,Source!$D1641,Ishop!$B:$B,Source!$C1641,Ishop!$J:$J,"OUI")</f>
        <v>0</v>
      </c>
      <c r="AN1641" s="11">
        <f>COUNTIFS(Dolmen!$W:$W,"Sensation",Dolmen!$O:$O,Source!D1641,Dolmen!$F:$F,Source!C1641)</f>
        <v>0</v>
      </c>
      <c r="AO1641" s="11">
        <f>COUNTIFS(Dolmen!$AC:$AC,"Bbox Miami",Dolmen!$O:$O,Source!D1641,Dolmen!$F:$F,Source!C1641)</f>
        <v>0</v>
      </c>
      <c r="AP1641" s="11">
        <f>COUNTIFS(Dolmen!$AD:$AD,"1",Dolmen!$W:$W,"",Dolmen!$O:$O,Source!D1641,Dolmen!$F:$F,Source!C1641)</f>
        <v>0</v>
      </c>
      <c r="AQ1641" s="11">
        <f>COUNTIFS(Dolmen!$W:$W,"Sensation",Dolmen!$Y:$Y,"1",Dolmen!$O:$O,Source!D1641,Dolmen!$F:$F,Source!C1641)</f>
        <v>0</v>
      </c>
      <c r="AR1641" s="11">
        <f>COUNTIFS(Dolmen!$AC:$AC,"Bbox Miami",Dolmen!$Y:$Y,"1",Dolmen!$O:$O,Source!D1641,Dolmen!$F:$F,Source!C1641)</f>
        <v>0</v>
      </c>
      <c r="AS1641" s="11">
        <f>COUNTIFS(Dolmen!$AD:$AD,"1",Dolmen!$W:$W,"",Dolmen!$Y:$Y,"1",Dolmen!$O:$O,Source!D1641,Dolmen!$F:$F,Source!C1641)</f>
        <v>0</v>
      </c>
      <c r="AT1641" s="11">
        <f t="shared" si="600"/>
        <v>0</v>
      </c>
      <c r="AU1641" s="11">
        <f t="shared" si="601"/>
        <v>0</v>
      </c>
      <c r="AV1641" s="11">
        <f t="shared" si="602"/>
        <v>0</v>
      </c>
      <c r="AW1641" s="11">
        <f t="shared" si="603"/>
        <v>0</v>
      </c>
      <c r="AX1641" s="11">
        <f t="shared" si="604"/>
        <v>0</v>
      </c>
      <c r="AY1641" s="11">
        <f t="shared" si="605"/>
        <v>0</v>
      </c>
      <c r="AZ1641" s="11">
        <f t="shared" si="606"/>
        <v>0</v>
      </c>
      <c r="BA1641" s="11">
        <f t="shared" si="607"/>
        <v>0</v>
      </c>
      <c r="BB1641" s="11">
        <f t="shared" si="608"/>
        <v>0</v>
      </c>
      <c r="BC1641" s="11">
        <f t="shared" si="609"/>
        <v>0</v>
      </c>
      <c r="BD1641" s="11">
        <f>SUMIFS(Ishop!$BK:$BK,Ishop!$BG:$BG,Source!D1641,Ishop!$B:$B,Source!C1641)</f>
        <v>0</v>
      </c>
      <c r="BE1641" s="11">
        <f>COUNTIFS(Ishop!$AW:$AW,"OUI",Ishop!$BG:$BG,Source!D1641,Ishop!$B:$B,Source!C1641)</f>
        <v>0</v>
      </c>
      <c r="BF1641" s="11">
        <f t="shared" si="610"/>
        <v>0</v>
      </c>
      <c r="BG1641" s="11">
        <f t="shared" si="611"/>
        <v>0</v>
      </c>
      <c r="BH1641" s="11">
        <f t="shared" si="612"/>
        <v>0</v>
      </c>
      <c r="BI1641" s="11">
        <f t="shared" si="613"/>
        <v>0</v>
      </c>
      <c r="BJ1641" s="11">
        <f t="shared" si="614"/>
        <v>0</v>
      </c>
      <c r="BK1641" s="11">
        <f t="shared" si="615"/>
        <v>0</v>
      </c>
      <c r="BL1641" s="11">
        <f t="shared" si="616"/>
        <v>0</v>
      </c>
      <c r="BM1641" s="11">
        <f t="shared" si="617"/>
        <v>0</v>
      </c>
      <c r="BN1641" s="25">
        <f>Z1641*Budget!$A$6</f>
        <v>0</v>
      </c>
      <c r="BO1641" s="25">
        <f>AA1641*(Budget!$B$6+Budget!$B$7)</f>
        <v>0</v>
      </c>
      <c r="BP1641" s="25">
        <f>AB1641*(Budget!$C$6+Budget!$C$7)</f>
        <v>0</v>
      </c>
      <c r="BQ1641" s="25">
        <f>AC1641*(Budget!$D$6+Budget!$D$7)</f>
        <v>0</v>
      </c>
      <c r="BR1641" s="25">
        <f>AD1641*(Budget!$E$6+Budget!$E$7)</f>
        <v>0</v>
      </c>
      <c r="BS1641" s="25">
        <f>AE1641*(Budget!$F$6+Budget!$F$7)</f>
        <v>0</v>
      </c>
      <c r="BT1641" s="25">
        <f>AF1641*(Budget!$G$6+Budget!$G$7)</f>
        <v>0</v>
      </c>
      <c r="BU1641" s="25">
        <f>AG1641*Budget!$H$6</f>
        <v>0</v>
      </c>
      <c r="BV1641" s="25">
        <f>AH1641*Budget!$I$6</f>
        <v>0</v>
      </c>
      <c r="BW1641" s="25">
        <f>AI1641*Budget!$J$6</f>
        <v>0</v>
      </c>
      <c r="BX1641" s="25">
        <f>AJ1641*Budget!$K$6</f>
        <v>0</v>
      </c>
      <c r="BY1641" s="25">
        <f>AK1641*Budget!$L$6</f>
        <v>0</v>
      </c>
      <c r="BZ1641" s="25">
        <f>AL1641*Budget!$M$6</f>
        <v>0</v>
      </c>
      <c r="CA1641" s="25">
        <f>AM1641*Budget!$N$6</f>
        <v>0</v>
      </c>
      <c r="CB1641" s="25">
        <f>AQ1641*Budget!$O$6</f>
        <v>0</v>
      </c>
      <c r="CC1641" s="25">
        <f>AR1641*Budget!$S$6</f>
        <v>0</v>
      </c>
      <c r="CD1641" s="25">
        <f>AS1641*Budget!$Q$6</f>
        <v>0</v>
      </c>
      <c r="CE1641" s="25">
        <f t="shared" si="618"/>
        <v>0</v>
      </c>
      <c r="CF1641" s="11" t="e">
        <f>COUNTIFS(#REF!,Source!E1641,#REF!,Source!C1641)</f>
        <v>#REF!</v>
      </c>
      <c r="CG1641" s="11" t="str">
        <f t="shared" si="619"/>
        <v>--</v>
      </c>
    </row>
    <row r="1642" spans="1:85" x14ac:dyDescent="0.25">
      <c r="A1642" t="str">
        <f>IFERROR(VLOOKUP(MONTH(C1642),Date!$A$2:$B$13,2,0),"--")</f>
        <v>Avril</v>
      </c>
      <c r="B1642" s="11">
        <f t="shared" si="598"/>
        <v>17</v>
      </c>
      <c r="C1642" s="28">
        <f t="shared" si="621"/>
        <v>42118</v>
      </c>
      <c r="D1642" s="29" t="s">
        <v>218</v>
      </c>
      <c r="E1642" s="30" t="str">
        <f>IFERROR(VLOOKUP(D1642,Listing!$A:$B,2,0),"--")</f>
        <v>A44062</v>
      </c>
      <c r="F1642" s="30" t="str">
        <f>IFERROR(VLOOKUP(D1642,Listing!$A:$E,5,0),"-")</f>
        <v>BOUGRINE  Mohamed</v>
      </c>
      <c r="G1642" s="4">
        <f>IFERROR(VLOOKUP(D1642,Listing!$A:$F,6,0),"--")</f>
        <v>42114</v>
      </c>
      <c r="H1642" s="11" t="str">
        <f>IFERROR(VLOOKUP(D1642,Listing!$A:$D,4,0),"--")</f>
        <v>Hind Haddou</v>
      </c>
      <c r="I1642" s="11" t="str">
        <f t="shared" si="599"/>
        <v>AAC</v>
      </c>
      <c r="J1642" s="31">
        <f>IFERROR(COUNTIFS(Ishop!$BG:$BG,Source!D1642,Ishop!$B:$B,Source!C1642),"--")</f>
        <v>0</v>
      </c>
      <c r="K1642" s="11">
        <f>IFERROR(COUNTIFS(Ishop!$BG:$BG,Source!D1642,Ishop!$B:$B,Source!C1642,Ishop!$J:$J,"OUI"),"--")</f>
        <v>0</v>
      </c>
      <c r="L1642" s="11">
        <f>COUNTIFS(Ishop!$AG:$AG,Source!$L$1,Ishop!$BG:$BG,Source!$D1642,Ishop!$B:$B,Source!$C1642)</f>
        <v>0</v>
      </c>
      <c r="M1642" s="11">
        <f>COUNTIFS(Ishop!$AG:$AG,Source!$M$1,Ishop!$BG:$BG,Source!$D1642,Ishop!$B:$B,Source!$C1642)</f>
        <v>0</v>
      </c>
      <c r="N1642" s="11">
        <f>COUNTIFS(Ishop!$AG:$AG,Source!$N$1,Ishop!$BG:$BG,Source!$D1642,Ishop!$B:$B,Source!$C1642)</f>
        <v>0</v>
      </c>
      <c r="O1642" s="11">
        <f>COUNTIFS(Ishop!$AG:$AG,Source!$O$1,Ishop!$BG:$BG,Source!$D1642,Ishop!$B:$B,Source!$C1642)</f>
        <v>0</v>
      </c>
      <c r="P1642" s="11">
        <f>COUNTIFS(Ishop!$AG:$AG,Source!$P$1,Ishop!$BG:$BG,Source!$D1642,Ishop!$B:$B,Source!$C1642)</f>
        <v>0</v>
      </c>
      <c r="Q1642" s="11">
        <f>COUNTIFS(Ishop!$AG:$AG,Source!$Q$1,Ishop!$BG:$BG,Source!$D1642,Ishop!$B:$B,Source!$C1642)</f>
        <v>0</v>
      </c>
      <c r="R1642" s="11">
        <f>COUNTIFS(Ishop!$AG:$AG,Source!$R$1,Ishop!$BG:$BG,Source!$D1642,Ishop!$B:$B,Source!$C1642)</f>
        <v>0</v>
      </c>
      <c r="S1642" s="11">
        <f>COUNTIFS(Ishop!$AG:$AG,Source!$S$1,Ishop!$BG:$BG,Source!$D1642,Ishop!$B:$B,Source!$C1642)</f>
        <v>0</v>
      </c>
      <c r="T1642" s="11">
        <f>COUNTIFS(Ishop!$AG:$AG,Source!$T$1,Ishop!$BG:$BG,Source!$D1642,Ishop!$B:$B,Source!$C1642)</f>
        <v>0</v>
      </c>
      <c r="U1642" s="11">
        <f>COUNTIFS(Ishop!$AG:$AG,Source!$U$1,Ishop!$BG:$BG,Source!$D1642,Ishop!$B:$B,Source!$C1642)</f>
        <v>0</v>
      </c>
      <c r="V1642" s="11">
        <f>COUNTIFS(Ishop!$AG:$AG,Source!$V$1,Ishop!$BG:$BG,Source!$D1642,Ishop!$B:$B,Source!$C1642)</f>
        <v>0</v>
      </c>
      <c r="W1642" s="11">
        <f>COUNTIFS(Ishop!$AG:$AG,Source!$W$1,Ishop!$BG:$BG,Source!$D1642,Ishop!$B:$B,Source!$C1642)</f>
        <v>0</v>
      </c>
      <c r="X1642" s="11">
        <f>COUNTIFS(Ishop!$AG:$AG,Source!$X$1,Ishop!$BG:$BG,Source!$D1642,Ishop!$B:$B,Source!$C1642)</f>
        <v>0</v>
      </c>
      <c r="Y1642" s="11">
        <f>COUNTIFS(Ishop!$AG:$AG,Source!$Y$1,Ishop!$BG:$BG,Source!$D1642,Ishop!$B:$B,Source!$C1642)</f>
        <v>0</v>
      </c>
      <c r="Z1642" s="11">
        <f>COUNTIFS(Ishop!$AG:$AG,Source!$Z$1,Ishop!$BG:$BG,Source!$D1642,Ishop!$B:$B,Source!$C1642,Ishop!$J:$J,"OUI")</f>
        <v>0</v>
      </c>
      <c r="AA1642" s="11">
        <f>COUNTIFS(Ishop!$AG:$AG,Source!$AA$1,Ishop!$BG:$BG,Source!$D1642,Ishop!$B:$B,Source!$C1642,Ishop!$J:$J,"OUI")</f>
        <v>0</v>
      </c>
      <c r="AB1642" s="11">
        <f>COUNTIFS(Ishop!$AG:$AG,Source!$AB$1,Ishop!$BG:$BG,Source!$D1642,Ishop!$B:$B,Source!$C1642,Ishop!$J:$J,"OUI")</f>
        <v>0</v>
      </c>
      <c r="AC1642" s="11">
        <f>COUNTIFS(Ishop!$AG:$AG,Source!$AC$1,Ishop!$BG:$BG,Source!$D1642,Ishop!$B:$B,Source!$C1642,Ishop!$J:$J,"OUI")</f>
        <v>0</v>
      </c>
      <c r="AD1642" s="11">
        <f>COUNTIFS(Ishop!$AG:$AG,Source!$AD$1,Ishop!$BG:$BG,Source!$D1642,Ishop!$B:$B,Source!$C1642,Ishop!$J:$J,"OUI")</f>
        <v>0</v>
      </c>
      <c r="AE1642" s="11">
        <f>COUNTIFS(Ishop!$AG:$AG,Source!$AE$1,Ishop!$BG:$BG,Source!$D1642,Ishop!$B:$B,Source!$C1642,Ishop!$J:$J,"OUI")</f>
        <v>0</v>
      </c>
      <c r="AF1642" s="11">
        <f>COUNTIFS(Ishop!$AG:$AG,Source!$AF$1,Ishop!$BG:$BG,Source!$D1642,Ishop!$B:$B,Source!$C1642,Ishop!$J:$J,"OUI")</f>
        <v>0</v>
      </c>
      <c r="AG1642" s="11">
        <f>COUNTIFS(Ishop!$AG:$AG,Source!$AG$1,Ishop!$BG:$BG,Source!$D1642,Ishop!$B:$B,Source!$C1642,Ishop!$J:$J,"OUI")</f>
        <v>0</v>
      </c>
      <c r="AH1642" s="11">
        <f>COUNTIFS(Ishop!$AG:$AG,Source!$AH$1,Ishop!$BG:$BG,Source!$D1642,Ishop!$B:$B,Source!$C1642,Ishop!$J:$J,"OUI")</f>
        <v>0</v>
      </c>
      <c r="AI1642" s="11">
        <f>COUNTIFS(Ishop!$AG:$AG,Source!$AI$1,Ishop!$BG:$BG,Source!$D1642,Ishop!$B:$B,Source!$C1642,Ishop!$J:$J,"OUI")</f>
        <v>0</v>
      </c>
      <c r="AJ1642" s="11">
        <f>COUNTIFS(Ishop!$AG:$AG,Source!$AJ$1,Ishop!$BG:$BG,Source!$D1642,Ishop!$B:$B,Source!$C1642,Ishop!$J:$J,"OUI")</f>
        <v>0</v>
      </c>
      <c r="AK1642" s="11">
        <f>COUNTIFS(Ishop!$AG:$AG,Source!$AK$1,Ishop!$BG:$BG,Source!$D1642,Ishop!$B:$B,Source!$C1642,Ishop!$J:$J,"OUI")</f>
        <v>0</v>
      </c>
      <c r="AL1642" s="11">
        <f>COUNTIFS(Ishop!$AG:$AG,Source!$AL$1,Ishop!$BG:$BG,Source!$D1642,Ishop!$B:$B,Source!$C1642,Ishop!$J:$J,"OUI")</f>
        <v>0</v>
      </c>
      <c r="AM1642" s="11">
        <f>COUNTIFS(Ishop!$AG:$AG,Source!$AM$1,Ishop!$BG:$BG,Source!$D1642,Ishop!$B:$B,Source!$C1642,Ishop!$J:$J,"OUI")</f>
        <v>0</v>
      </c>
      <c r="AN1642" s="11">
        <f>COUNTIFS(Dolmen!$W:$W,"Sensation",Dolmen!$O:$O,Source!D1642,Dolmen!$F:$F,Source!C1642)</f>
        <v>0</v>
      </c>
      <c r="AO1642" s="11">
        <f>COUNTIFS(Dolmen!$AC:$AC,"Bbox Miami",Dolmen!$O:$O,Source!D1642,Dolmen!$F:$F,Source!C1642)</f>
        <v>0</v>
      </c>
      <c r="AP1642" s="11">
        <f>COUNTIFS(Dolmen!$AD:$AD,"1",Dolmen!$W:$W,"",Dolmen!$O:$O,Source!D1642,Dolmen!$F:$F,Source!C1642)</f>
        <v>0</v>
      </c>
      <c r="AQ1642" s="11">
        <f>COUNTIFS(Dolmen!$W:$W,"Sensation",Dolmen!$Y:$Y,"1",Dolmen!$O:$O,Source!D1642,Dolmen!$F:$F,Source!C1642)</f>
        <v>0</v>
      </c>
      <c r="AR1642" s="11">
        <f>COUNTIFS(Dolmen!$AC:$AC,"Bbox Miami",Dolmen!$Y:$Y,"1",Dolmen!$O:$O,Source!D1642,Dolmen!$F:$F,Source!C1642)</f>
        <v>0</v>
      </c>
      <c r="AS1642" s="11">
        <f>COUNTIFS(Dolmen!$AD:$AD,"1",Dolmen!$W:$W,"",Dolmen!$Y:$Y,"1",Dolmen!$O:$O,Source!D1642,Dolmen!$F:$F,Source!C1642)</f>
        <v>0</v>
      </c>
      <c r="AT1642" s="11">
        <f t="shared" si="600"/>
        <v>0</v>
      </c>
      <c r="AU1642" s="11">
        <f t="shared" si="601"/>
        <v>0</v>
      </c>
      <c r="AV1642" s="11">
        <f t="shared" si="602"/>
        <v>0</v>
      </c>
      <c r="AW1642" s="11">
        <f t="shared" si="603"/>
        <v>0</v>
      </c>
      <c r="AX1642" s="11">
        <f t="shared" si="604"/>
        <v>0</v>
      </c>
      <c r="AY1642" s="11">
        <f t="shared" si="605"/>
        <v>0</v>
      </c>
      <c r="AZ1642" s="11">
        <f t="shared" si="606"/>
        <v>0</v>
      </c>
      <c r="BA1642" s="11">
        <f t="shared" si="607"/>
        <v>0</v>
      </c>
      <c r="BB1642" s="11">
        <f t="shared" si="608"/>
        <v>0</v>
      </c>
      <c r="BC1642" s="11">
        <f t="shared" si="609"/>
        <v>0</v>
      </c>
      <c r="BD1642" s="11">
        <f>SUMIFS(Ishop!$BK:$BK,Ishop!$BG:$BG,Source!D1642,Ishop!$B:$B,Source!C1642)</f>
        <v>0</v>
      </c>
      <c r="BE1642" s="11">
        <f>COUNTIFS(Ishop!$AW:$AW,"OUI",Ishop!$BG:$BG,Source!D1642,Ishop!$B:$B,Source!C1642)</f>
        <v>0</v>
      </c>
      <c r="BF1642" s="11">
        <f t="shared" si="610"/>
        <v>0</v>
      </c>
      <c r="BG1642" s="11">
        <f t="shared" si="611"/>
        <v>0</v>
      </c>
      <c r="BH1642" s="11">
        <f t="shared" si="612"/>
        <v>0</v>
      </c>
      <c r="BI1642" s="11">
        <f t="shared" si="613"/>
        <v>0</v>
      </c>
      <c r="BJ1642" s="11">
        <f t="shared" si="614"/>
        <v>0</v>
      </c>
      <c r="BK1642" s="11">
        <f t="shared" si="615"/>
        <v>0</v>
      </c>
      <c r="BL1642" s="11">
        <f t="shared" si="616"/>
        <v>0</v>
      </c>
      <c r="BM1642" s="11">
        <f t="shared" si="617"/>
        <v>0</v>
      </c>
      <c r="BN1642" s="25">
        <f>Z1642*Budget!$A$6</f>
        <v>0</v>
      </c>
      <c r="BO1642" s="25">
        <f>AA1642*(Budget!$B$6+Budget!$B$7)</f>
        <v>0</v>
      </c>
      <c r="BP1642" s="25">
        <f>AB1642*(Budget!$C$6+Budget!$C$7)</f>
        <v>0</v>
      </c>
      <c r="BQ1642" s="25">
        <f>AC1642*(Budget!$D$6+Budget!$D$7)</f>
        <v>0</v>
      </c>
      <c r="BR1642" s="25">
        <f>AD1642*(Budget!$E$6+Budget!$E$7)</f>
        <v>0</v>
      </c>
      <c r="BS1642" s="25">
        <f>AE1642*(Budget!$F$6+Budget!$F$7)</f>
        <v>0</v>
      </c>
      <c r="BT1642" s="25">
        <f>AF1642*(Budget!$G$6+Budget!$G$7)</f>
        <v>0</v>
      </c>
      <c r="BU1642" s="25">
        <f>AG1642*Budget!$H$6</f>
        <v>0</v>
      </c>
      <c r="BV1642" s="25">
        <f>AH1642*Budget!$I$6</f>
        <v>0</v>
      </c>
      <c r="BW1642" s="25">
        <f>AI1642*Budget!$J$6</f>
        <v>0</v>
      </c>
      <c r="BX1642" s="25">
        <f>AJ1642*Budget!$K$6</f>
        <v>0</v>
      </c>
      <c r="BY1642" s="25">
        <f>AK1642*Budget!$L$6</f>
        <v>0</v>
      </c>
      <c r="BZ1642" s="25">
        <f>AL1642*Budget!$M$6</f>
        <v>0</v>
      </c>
      <c r="CA1642" s="25">
        <f>AM1642*Budget!$N$6</f>
        <v>0</v>
      </c>
      <c r="CB1642" s="25">
        <f>AQ1642*Budget!$O$6</f>
        <v>0</v>
      </c>
      <c r="CC1642" s="25">
        <f>AR1642*Budget!$S$6</f>
        <v>0</v>
      </c>
      <c r="CD1642" s="25">
        <f>AS1642*Budget!$Q$6</f>
        <v>0</v>
      </c>
      <c r="CE1642" s="25">
        <f t="shared" si="618"/>
        <v>0</v>
      </c>
      <c r="CF1642" s="11" t="e">
        <f>COUNTIFS(#REF!,Source!E1642,#REF!,Source!C1642)</f>
        <v>#REF!</v>
      </c>
      <c r="CG1642" s="11" t="str">
        <f t="shared" si="619"/>
        <v>--</v>
      </c>
    </row>
    <row r="1643" spans="1:85" x14ac:dyDescent="0.25">
      <c r="A1643" t="str">
        <f>IFERROR(VLOOKUP(MONTH(C1643),Date!$A$2:$B$13,2,0),"--")</f>
        <v>Avril</v>
      </c>
      <c r="B1643" s="11">
        <f t="shared" si="598"/>
        <v>17</v>
      </c>
      <c r="C1643" s="28">
        <f t="shared" si="621"/>
        <v>42118</v>
      </c>
      <c r="D1643" s="29" t="s">
        <v>219</v>
      </c>
      <c r="E1643" s="30" t="str">
        <f>IFERROR(VLOOKUP(D1643,Listing!$A:$B,2,0),"--")</f>
        <v>A44037</v>
      </c>
      <c r="F1643" s="30" t="str">
        <f>IFERROR(VLOOKUP(D1643,Listing!$A:$E,5,0),"-")</f>
        <v>ESSMALKI ZAKIA</v>
      </c>
      <c r="G1643" s="4">
        <f>IFERROR(VLOOKUP(D1643,Listing!$A:$F,6,0),"--")</f>
        <v>42107</v>
      </c>
      <c r="H1643" s="11" t="str">
        <f>IFERROR(VLOOKUP(D1643,Listing!$A:$D,4,0),"--")</f>
        <v>NAJOUA ALLAOULAHCEN</v>
      </c>
      <c r="I1643" s="11" t="str">
        <f t="shared" si="599"/>
        <v>AAC</v>
      </c>
      <c r="J1643" s="31">
        <f>IFERROR(COUNTIFS(Ishop!$BG:$BG,Source!D1643,Ishop!$B:$B,Source!C1643),"--")</f>
        <v>0</v>
      </c>
      <c r="K1643" s="11">
        <f>IFERROR(COUNTIFS(Ishop!$BG:$BG,Source!D1643,Ishop!$B:$B,Source!C1643,Ishop!$J:$J,"OUI"),"--")</f>
        <v>0</v>
      </c>
      <c r="L1643" s="11">
        <f>COUNTIFS(Ishop!$AG:$AG,Source!$L$1,Ishop!$BG:$BG,Source!$D1643,Ishop!$B:$B,Source!$C1643)</f>
        <v>0</v>
      </c>
      <c r="M1643" s="11">
        <f>COUNTIFS(Ishop!$AG:$AG,Source!$M$1,Ishop!$BG:$BG,Source!$D1643,Ishop!$B:$B,Source!$C1643)</f>
        <v>0</v>
      </c>
      <c r="N1643" s="11">
        <f>COUNTIFS(Ishop!$AG:$AG,Source!$N$1,Ishop!$BG:$BG,Source!$D1643,Ishop!$B:$B,Source!$C1643)</f>
        <v>0</v>
      </c>
      <c r="O1643" s="11">
        <f>COUNTIFS(Ishop!$AG:$AG,Source!$O$1,Ishop!$BG:$BG,Source!$D1643,Ishop!$B:$B,Source!$C1643)</f>
        <v>0</v>
      </c>
      <c r="P1643" s="11">
        <f>COUNTIFS(Ishop!$AG:$AG,Source!$P$1,Ishop!$BG:$BG,Source!$D1643,Ishop!$B:$B,Source!$C1643)</f>
        <v>0</v>
      </c>
      <c r="Q1643" s="11">
        <f>COUNTIFS(Ishop!$AG:$AG,Source!$Q$1,Ishop!$BG:$BG,Source!$D1643,Ishop!$B:$B,Source!$C1643)</f>
        <v>0</v>
      </c>
      <c r="R1643" s="11">
        <f>COUNTIFS(Ishop!$AG:$AG,Source!$R$1,Ishop!$BG:$BG,Source!$D1643,Ishop!$B:$B,Source!$C1643)</f>
        <v>0</v>
      </c>
      <c r="S1643" s="11">
        <f>COUNTIFS(Ishop!$AG:$AG,Source!$S$1,Ishop!$BG:$BG,Source!$D1643,Ishop!$B:$B,Source!$C1643)</f>
        <v>0</v>
      </c>
      <c r="T1643" s="11">
        <f>COUNTIFS(Ishop!$AG:$AG,Source!$T$1,Ishop!$BG:$BG,Source!$D1643,Ishop!$B:$B,Source!$C1643)</f>
        <v>0</v>
      </c>
      <c r="U1643" s="11">
        <f>COUNTIFS(Ishop!$AG:$AG,Source!$U$1,Ishop!$BG:$BG,Source!$D1643,Ishop!$B:$B,Source!$C1643)</f>
        <v>0</v>
      </c>
      <c r="V1643" s="11">
        <f>COUNTIFS(Ishop!$AG:$AG,Source!$V$1,Ishop!$BG:$BG,Source!$D1643,Ishop!$B:$B,Source!$C1643)</f>
        <v>0</v>
      </c>
      <c r="W1643" s="11">
        <f>COUNTIFS(Ishop!$AG:$AG,Source!$W$1,Ishop!$BG:$BG,Source!$D1643,Ishop!$B:$B,Source!$C1643)</f>
        <v>0</v>
      </c>
      <c r="X1643" s="11">
        <f>COUNTIFS(Ishop!$AG:$AG,Source!$X$1,Ishop!$BG:$BG,Source!$D1643,Ishop!$B:$B,Source!$C1643)</f>
        <v>0</v>
      </c>
      <c r="Y1643" s="11">
        <f>COUNTIFS(Ishop!$AG:$AG,Source!$Y$1,Ishop!$BG:$BG,Source!$D1643,Ishop!$B:$B,Source!$C1643)</f>
        <v>0</v>
      </c>
      <c r="Z1643" s="11">
        <f>COUNTIFS(Ishop!$AG:$AG,Source!$Z$1,Ishop!$BG:$BG,Source!$D1643,Ishop!$B:$B,Source!$C1643,Ishop!$J:$J,"OUI")</f>
        <v>0</v>
      </c>
      <c r="AA1643" s="11">
        <f>COUNTIFS(Ishop!$AG:$AG,Source!$AA$1,Ishop!$BG:$BG,Source!$D1643,Ishop!$B:$B,Source!$C1643,Ishop!$J:$J,"OUI")</f>
        <v>0</v>
      </c>
      <c r="AB1643" s="11">
        <f>COUNTIFS(Ishop!$AG:$AG,Source!$AB$1,Ishop!$BG:$BG,Source!$D1643,Ishop!$B:$B,Source!$C1643,Ishop!$J:$J,"OUI")</f>
        <v>0</v>
      </c>
      <c r="AC1643" s="11">
        <f>COUNTIFS(Ishop!$AG:$AG,Source!$AC$1,Ishop!$BG:$BG,Source!$D1643,Ishop!$B:$B,Source!$C1643,Ishop!$J:$J,"OUI")</f>
        <v>0</v>
      </c>
      <c r="AD1643" s="11">
        <f>COUNTIFS(Ishop!$AG:$AG,Source!$AD$1,Ishop!$BG:$BG,Source!$D1643,Ishop!$B:$B,Source!$C1643,Ishop!$J:$J,"OUI")</f>
        <v>0</v>
      </c>
      <c r="AE1643" s="11">
        <f>COUNTIFS(Ishop!$AG:$AG,Source!$AE$1,Ishop!$BG:$BG,Source!$D1643,Ishop!$B:$B,Source!$C1643,Ishop!$J:$J,"OUI")</f>
        <v>0</v>
      </c>
      <c r="AF1643" s="11">
        <f>COUNTIFS(Ishop!$AG:$AG,Source!$AF$1,Ishop!$BG:$BG,Source!$D1643,Ishop!$B:$B,Source!$C1643,Ishop!$J:$J,"OUI")</f>
        <v>0</v>
      </c>
      <c r="AG1643" s="11">
        <f>COUNTIFS(Ishop!$AG:$AG,Source!$AG$1,Ishop!$BG:$BG,Source!$D1643,Ishop!$B:$B,Source!$C1643,Ishop!$J:$J,"OUI")</f>
        <v>0</v>
      </c>
      <c r="AH1643" s="11">
        <f>COUNTIFS(Ishop!$AG:$AG,Source!$AH$1,Ishop!$BG:$BG,Source!$D1643,Ishop!$B:$B,Source!$C1643,Ishop!$J:$J,"OUI")</f>
        <v>0</v>
      </c>
      <c r="AI1643" s="11">
        <f>COUNTIFS(Ishop!$AG:$AG,Source!$AI$1,Ishop!$BG:$BG,Source!$D1643,Ishop!$B:$B,Source!$C1643,Ishop!$J:$J,"OUI")</f>
        <v>0</v>
      </c>
      <c r="AJ1643" s="11">
        <f>COUNTIFS(Ishop!$AG:$AG,Source!$AJ$1,Ishop!$BG:$BG,Source!$D1643,Ishop!$B:$B,Source!$C1643,Ishop!$J:$J,"OUI")</f>
        <v>0</v>
      </c>
      <c r="AK1643" s="11">
        <f>COUNTIFS(Ishop!$AG:$AG,Source!$AK$1,Ishop!$BG:$BG,Source!$D1643,Ishop!$B:$B,Source!$C1643,Ishop!$J:$J,"OUI")</f>
        <v>0</v>
      </c>
      <c r="AL1643" s="11">
        <f>COUNTIFS(Ishop!$AG:$AG,Source!$AL$1,Ishop!$BG:$BG,Source!$D1643,Ishop!$B:$B,Source!$C1643,Ishop!$J:$J,"OUI")</f>
        <v>0</v>
      </c>
      <c r="AM1643" s="11">
        <f>COUNTIFS(Ishop!$AG:$AG,Source!$AM$1,Ishop!$BG:$BG,Source!$D1643,Ishop!$B:$B,Source!$C1643,Ishop!$J:$J,"OUI")</f>
        <v>0</v>
      </c>
      <c r="AN1643" s="11">
        <f>COUNTIFS(Dolmen!$W:$W,"Sensation",Dolmen!$O:$O,Source!D1643,Dolmen!$F:$F,Source!C1643)</f>
        <v>0</v>
      </c>
      <c r="AO1643" s="11">
        <f>COUNTIFS(Dolmen!$AC:$AC,"Bbox Miami",Dolmen!$O:$O,Source!D1643,Dolmen!$F:$F,Source!C1643)</f>
        <v>0</v>
      </c>
      <c r="AP1643" s="11">
        <f>COUNTIFS(Dolmen!$AD:$AD,"1",Dolmen!$W:$W,"",Dolmen!$O:$O,Source!D1643,Dolmen!$F:$F,Source!C1643)</f>
        <v>0</v>
      </c>
      <c r="AQ1643" s="11">
        <f>COUNTIFS(Dolmen!$W:$W,"Sensation",Dolmen!$Y:$Y,"1",Dolmen!$O:$O,Source!D1643,Dolmen!$F:$F,Source!C1643)</f>
        <v>0</v>
      </c>
      <c r="AR1643" s="11">
        <f>COUNTIFS(Dolmen!$AC:$AC,"Bbox Miami",Dolmen!$Y:$Y,"1",Dolmen!$O:$O,Source!D1643,Dolmen!$F:$F,Source!C1643)</f>
        <v>0</v>
      </c>
      <c r="AS1643" s="11">
        <f>COUNTIFS(Dolmen!$AD:$AD,"1",Dolmen!$W:$W,"",Dolmen!$Y:$Y,"1",Dolmen!$O:$O,Source!D1643,Dolmen!$F:$F,Source!C1643)</f>
        <v>0</v>
      </c>
      <c r="AT1643" s="11">
        <f t="shared" si="600"/>
        <v>0</v>
      </c>
      <c r="AU1643" s="11">
        <f t="shared" si="601"/>
        <v>0</v>
      </c>
      <c r="AV1643" s="11">
        <f t="shared" si="602"/>
        <v>0</v>
      </c>
      <c r="AW1643" s="11">
        <f t="shared" si="603"/>
        <v>0</v>
      </c>
      <c r="AX1643" s="11">
        <f t="shared" si="604"/>
        <v>0</v>
      </c>
      <c r="AY1643" s="11">
        <f t="shared" si="605"/>
        <v>0</v>
      </c>
      <c r="AZ1643" s="11">
        <f t="shared" si="606"/>
        <v>0</v>
      </c>
      <c r="BA1643" s="11">
        <f t="shared" si="607"/>
        <v>0</v>
      </c>
      <c r="BB1643" s="11">
        <f t="shared" si="608"/>
        <v>0</v>
      </c>
      <c r="BC1643" s="11">
        <f t="shared" si="609"/>
        <v>0</v>
      </c>
      <c r="BD1643" s="11">
        <f>SUMIFS(Ishop!$BK:$BK,Ishop!$BG:$BG,Source!D1643,Ishop!$B:$B,Source!C1643)</f>
        <v>0</v>
      </c>
      <c r="BE1643" s="11">
        <f>COUNTIFS(Ishop!$AW:$AW,"OUI",Ishop!$BG:$BG,Source!D1643,Ishop!$B:$B,Source!C1643)</f>
        <v>0</v>
      </c>
      <c r="BF1643" s="11">
        <f t="shared" si="610"/>
        <v>0</v>
      </c>
      <c r="BG1643" s="11">
        <f t="shared" si="611"/>
        <v>0</v>
      </c>
      <c r="BH1643" s="11">
        <f t="shared" si="612"/>
        <v>0</v>
      </c>
      <c r="BI1643" s="11">
        <f t="shared" si="613"/>
        <v>0</v>
      </c>
      <c r="BJ1643" s="11">
        <f t="shared" si="614"/>
        <v>0</v>
      </c>
      <c r="BK1643" s="11">
        <f t="shared" si="615"/>
        <v>0</v>
      </c>
      <c r="BL1643" s="11">
        <f t="shared" si="616"/>
        <v>0</v>
      </c>
      <c r="BM1643" s="11">
        <f t="shared" si="617"/>
        <v>0</v>
      </c>
      <c r="BN1643" s="25">
        <f>Z1643*Budget!$A$6</f>
        <v>0</v>
      </c>
      <c r="BO1643" s="25">
        <f>AA1643*(Budget!$B$6+Budget!$B$7)</f>
        <v>0</v>
      </c>
      <c r="BP1643" s="25">
        <f>AB1643*(Budget!$C$6+Budget!$C$7)</f>
        <v>0</v>
      </c>
      <c r="BQ1643" s="25">
        <f>AC1643*(Budget!$D$6+Budget!$D$7)</f>
        <v>0</v>
      </c>
      <c r="BR1643" s="25">
        <f>AD1643*(Budget!$E$6+Budget!$E$7)</f>
        <v>0</v>
      </c>
      <c r="BS1643" s="25">
        <f>AE1643*(Budget!$F$6+Budget!$F$7)</f>
        <v>0</v>
      </c>
      <c r="BT1643" s="25">
        <f>AF1643*(Budget!$G$6+Budget!$G$7)</f>
        <v>0</v>
      </c>
      <c r="BU1643" s="25">
        <f>AG1643*Budget!$H$6</f>
        <v>0</v>
      </c>
      <c r="BV1643" s="25">
        <f>AH1643*Budget!$I$6</f>
        <v>0</v>
      </c>
      <c r="BW1643" s="25">
        <f>AI1643*Budget!$J$6</f>
        <v>0</v>
      </c>
      <c r="BX1643" s="25">
        <f>AJ1643*Budget!$K$6</f>
        <v>0</v>
      </c>
      <c r="BY1643" s="25">
        <f>AK1643*Budget!$L$6</f>
        <v>0</v>
      </c>
      <c r="BZ1643" s="25">
        <f>AL1643*Budget!$M$6</f>
        <v>0</v>
      </c>
      <c r="CA1643" s="25">
        <f>AM1643*Budget!$N$6</f>
        <v>0</v>
      </c>
      <c r="CB1643" s="25">
        <f>AQ1643*Budget!$O$6</f>
        <v>0</v>
      </c>
      <c r="CC1643" s="25">
        <f>AR1643*Budget!$S$6</f>
        <v>0</v>
      </c>
      <c r="CD1643" s="25">
        <f>AS1643*Budget!$Q$6</f>
        <v>0</v>
      </c>
      <c r="CE1643" s="25">
        <f t="shared" si="618"/>
        <v>0</v>
      </c>
      <c r="CF1643" s="11" t="e">
        <f>COUNTIFS(#REF!,Source!E1643,#REF!,Source!C1643)</f>
        <v>#REF!</v>
      </c>
      <c r="CG1643" s="11" t="str">
        <f t="shared" si="619"/>
        <v>--</v>
      </c>
    </row>
    <row r="1644" spans="1:85" x14ac:dyDescent="0.25">
      <c r="A1644" t="str">
        <f>IFERROR(VLOOKUP(MONTH(C1644),Date!$A$2:$B$13,2,0),"--")</f>
        <v>Avril</v>
      </c>
      <c r="B1644" s="11">
        <f t="shared" si="598"/>
        <v>17</v>
      </c>
      <c r="C1644" s="28">
        <f t="shared" si="621"/>
        <v>42118</v>
      </c>
      <c r="D1644" s="29" t="s">
        <v>220</v>
      </c>
      <c r="E1644" s="30" t="str">
        <f>IFERROR(VLOOKUP(D1644,Listing!$A:$B,2,0),"--")</f>
        <v>A44053</v>
      </c>
      <c r="F1644" s="30" t="str">
        <f>IFERROR(VLOOKUP(D1644,Listing!$A:$E,5,0),"-")</f>
        <v>SALMAN NABIL</v>
      </c>
      <c r="G1644" s="4">
        <f>IFERROR(VLOOKUP(D1644,Listing!$A:$F,6,0),"--")</f>
        <v>42107</v>
      </c>
      <c r="H1644" s="11" t="str">
        <f>IFERROR(VLOOKUP(D1644,Listing!$A:$D,4,0),"--")</f>
        <v>NAJOUA ALLAOULAHCEN</v>
      </c>
      <c r="I1644" s="11" t="str">
        <f t="shared" si="599"/>
        <v>AAC</v>
      </c>
      <c r="J1644" s="31">
        <f>IFERROR(COUNTIFS(Ishop!$BG:$BG,Source!D1644,Ishop!$B:$B,Source!C1644),"--")</f>
        <v>0</v>
      </c>
      <c r="K1644" s="11">
        <f>IFERROR(COUNTIFS(Ishop!$BG:$BG,Source!D1644,Ishop!$B:$B,Source!C1644,Ishop!$J:$J,"OUI"),"--")</f>
        <v>0</v>
      </c>
      <c r="L1644" s="11">
        <f>COUNTIFS(Ishop!$AG:$AG,Source!$L$1,Ishop!$BG:$BG,Source!$D1644,Ishop!$B:$B,Source!$C1644)</f>
        <v>0</v>
      </c>
      <c r="M1644" s="11">
        <f>COUNTIFS(Ishop!$AG:$AG,Source!$M$1,Ishop!$BG:$BG,Source!$D1644,Ishop!$B:$B,Source!$C1644)</f>
        <v>0</v>
      </c>
      <c r="N1644" s="11">
        <f>COUNTIFS(Ishop!$AG:$AG,Source!$N$1,Ishop!$BG:$BG,Source!$D1644,Ishop!$B:$B,Source!$C1644)</f>
        <v>0</v>
      </c>
      <c r="O1644" s="11">
        <f>COUNTIFS(Ishop!$AG:$AG,Source!$O$1,Ishop!$BG:$BG,Source!$D1644,Ishop!$B:$B,Source!$C1644)</f>
        <v>0</v>
      </c>
      <c r="P1644" s="11">
        <f>COUNTIFS(Ishop!$AG:$AG,Source!$P$1,Ishop!$BG:$BG,Source!$D1644,Ishop!$B:$B,Source!$C1644)</f>
        <v>0</v>
      </c>
      <c r="Q1644" s="11">
        <f>COUNTIFS(Ishop!$AG:$AG,Source!$Q$1,Ishop!$BG:$BG,Source!$D1644,Ishop!$B:$B,Source!$C1644)</f>
        <v>0</v>
      </c>
      <c r="R1644" s="11">
        <f>COUNTIFS(Ishop!$AG:$AG,Source!$R$1,Ishop!$BG:$BG,Source!$D1644,Ishop!$B:$B,Source!$C1644)</f>
        <v>0</v>
      </c>
      <c r="S1644" s="11">
        <f>COUNTIFS(Ishop!$AG:$AG,Source!$S$1,Ishop!$BG:$BG,Source!$D1644,Ishop!$B:$B,Source!$C1644)</f>
        <v>0</v>
      </c>
      <c r="T1644" s="11">
        <f>COUNTIFS(Ishop!$AG:$AG,Source!$T$1,Ishop!$BG:$BG,Source!$D1644,Ishop!$B:$B,Source!$C1644)</f>
        <v>0</v>
      </c>
      <c r="U1644" s="11">
        <f>COUNTIFS(Ishop!$AG:$AG,Source!$U$1,Ishop!$BG:$BG,Source!$D1644,Ishop!$B:$B,Source!$C1644)</f>
        <v>0</v>
      </c>
      <c r="V1644" s="11">
        <f>COUNTIFS(Ishop!$AG:$AG,Source!$V$1,Ishop!$BG:$BG,Source!$D1644,Ishop!$B:$B,Source!$C1644)</f>
        <v>0</v>
      </c>
      <c r="W1644" s="11">
        <f>COUNTIFS(Ishop!$AG:$AG,Source!$W$1,Ishop!$BG:$BG,Source!$D1644,Ishop!$B:$B,Source!$C1644)</f>
        <v>0</v>
      </c>
      <c r="X1644" s="11">
        <f>COUNTIFS(Ishop!$AG:$AG,Source!$X$1,Ishop!$BG:$BG,Source!$D1644,Ishop!$B:$B,Source!$C1644)</f>
        <v>0</v>
      </c>
      <c r="Y1644" s="11">
        <f>COUNTIFS(Ishop!$AG:$AG,Source!$Y$1,Ishop!$BG:$BG,Source!$D1644,Ishop!$B:$B,Source!$C1644)</f>
        <v>0</v>
      </c>
      <c r="Z1644" s="11">
        <f>COUNTIFS(Ishop!$AG:$AG,Source!$Z$1,Ishop!$BG:$BG,Source!$D1644,Ishop!$B:$B,Source!$C1644,Ishop!$J:$J,"OUI")</f>
        <v>0</v>
      </c>
      <c r="AA1644" s="11">
        <f>COUNTIFS(Ishop!$AG:$AG,Source!$AA$1,Ishop!$BG:$BG,Source!$D1644,Ishop!$B:$B,Source!$C1644,Ishop!$J:$J,"OUI")</f>
        <v>0</v>
      </c>
      <c r="AB1644" s="11">
        <f>COUNTIFS(Ishop!$AG:$AG,Source!$AB$1,Ishop!$BG:$BG,Source!$D1644,Ishop!$B:$B,Source!$C1644,Ishop!$J:$J,"OUI")</f>
        <v>0</v>
      </c>
      <c r="AC1644" s="11">
        <f>COUNTIFS(Ishop!$AG:$AG,Source!$AC$1,Ishop!$BG:$BG,Source!$D1644,Ishop!$B:$B,Source!$C1644,Ishop!$J:$J,"OUI")</f>
        <v>0</v>
      </c>
      <c r="AD1644" s="11">
        <f>COUNTIFS(Ishop!$AG:$AG,Source!$AD$1,Ishop!$BG:$BG,Source!$D1644,Ishop!$B:$B,Source!$C1644,Ishop!$J:$J,"OUI")</f>
        <v>0</v>
      </c>
      <c r="AE1644" s="11">
        <f>COUNTIFS(Ishop!$AG:$AG,Source!$AE$1,Ishop!$BG:$BG,Source!$D1644,Ishop!$B:$B,Source!$C1644,Ishop!$J:$J,"OUI")</f>
        <v>0</v>
      </c>
      <c r="AF1644" s="11">
        <f>COUNTIFS(Ishop!$AG:$AG,Source!$AF$1,Ishop!$BG:$BG,Source!$D1644,Ishop!$B:$B,Source!$C1644,Ishop!$J:$J,"OUI")</f>
        <v>0</v>
      </c>
      <c r="AG1644" s="11">
        <f>COUNTIFS(Ishop!$AG:$AG,Source!$AG$1,Ishop!$BG:$BG,Source!$D1644,Ishop!$B:$B,Source!$C1644,Ishop!$J:$J,"OUI")</f>
        <v>0</v>
      </c>
      <c r="AH1644" s="11">
        <f>COUNTIFS(Ishop!$AG:$AG,Source!$AH$1,Ishop!$BG:$BG,Source!$D1644,Ishop!$B:$B,Source!$C1644,Ishop!$J:$J,"OUI")</f>
        <v>0</v>
      </c>
      <c r="AI1644" s="11">
        <f>COUNTIFS(Ishop!$AG:$AG,Source!$AI$1,Ishop!$BG:$BG,Source!$D1644,Ishop!$B:$B,Source!$C1644,Ishop!$J:$J,"OUI")</f>
        <v>0</v>
      </c>
      <c r="AJ1644" s="11">
        <f>COUNTIFS(Ishop!$AG:$AG,Source!$AJ$1,Ishop!$BG:$BG,Source!$D1644,Ishop!$B:$B,Source!$C1644,Ishop!$J:$J,"OUI")</f>
        <v>0</v>
      </c>
      <c r="AK1644" s="11">
        <f>COUNTIFS(Ishop!$AG:$AG,Source!$AK$1,Ishop!$BG:$BG,Source!$D1644,Ishop!$B:$B,Source!$C1644,Ishop!$J:$J,"OUI")</f>
        <v>0</v>
      </c>
      <c r="AL1644" s="11">
        <f>COUNTIFS(Ishop!$AG:$AG,Source!$AL$1,Ishop!$BG:$BG,Source!$D1644,Ishop!$B:$B,Source!$C1644,Ishop!$J:$J,"OUI")</f>
        <v>0</v>
      </c>
      <c r="AM1644" s="11">
        <f>COUNTIFS(Ishop!$AG:$AG,Source!$AM$1,Ishop!$BG:$BG,Source!$D1644,Ishop!$B:$B,Source!$C1644,Ishop!$J:$J,"OUI")</f>
        <v>0</v>
      </c>
      <c r="AN1644" s="11">
        <f>COUNTIFS(Dolmen!$W:$W,"Sensation",Dolmen!$O:$O,Source!D1644,Dolmen!$F:$F,Source!C1644)</f>
        <v>0</v>
      </c>
      <c r="AO1644" s="11">
        <f>COUNTIFS(Dolmen!$AC:$AC,"Bbox Miami",Dolmen!$O:$O,Source!D1644,Dolmen!$F:$F,Source!C1644)</f>
        <v>0</v>
      </c>
      <c r="AP1644" s="11">
        <f>COUNTIFS(Dolmen!$AD:$AD,"1",Dolmen!$W:$W,"",Dolmen!$O:$O,Source!D1644,Dolmen!$F:$F,Source!C1644)</f>
        <v>0</v>
      </c>
      <c r="AQ1644" s="11">
        <f>COUNTIFS(Dolmen!$W:$W,"Sensation",Dolmen!$Y:$Y,"1",Dolmen!$O:$O,Source!D1644,Dolmen!$F:$F,Source!C1644)</f>
        <v>0</v>
      </c>
      <c r="AR1644" s="11">
        <f>COUNTIFS(Dolmen!$AC:$AC,"Bbox Miami",Dolmen!$Y:$Y,"1",Dolmen!$O:$O,Source!D1644,Dolmen!$F:$F,Source!C1644)</f>
        <v>0</v>
      </c>
      <c r="AS1644" s="11">
        <f>COUNTIFS(Dolmen!$AD:$AD,"1",Dolmen!$W:$W,"",Dolmen!$Y:$Y,"1",Dolmen!$O:$O,Source!D1644,Dolmen!$F:$F,Source!C1644)</f>
        <v>0</v>
      </c>
      <c r="AT1644" s="11">
        <f t="shared" si="600"/>
        <v>0</v>
      </c>
      <c r="AU1644" s="11">
        <f t="shared" si="601"/>
        <v>0</v>
      </c>
      <c r="AV1644" s="11">
        <f t="shared" si="602"/>
        <v>0</v>
      </c>
      <c r="AW1644" s="11">
        <f t="shared" si="603"/>
        <v>0</v>
      </c>
      <c r="AX1644" s="11">
        <f t="shared" si="604"/>
        <v>0</v>
      </c>
      <c r="AY1644" s="11">
        <f t="shared" si="605"/>
        <v>0</v>
      </c>
      <c r="AZ1644" s="11">
        <f t="shared" si="606"/>
        <v>0</v>
      </c>
      <c r="BA1644" s="11">
        <f t="shared" si="607"/>
        <v>0</v>
      </c>
      <c r="BB1644" s="11">
        <f t="shared" si="608"/>
        <v>0</v>
      </c>
      <c r="BC1644" s="11">
        <f t="shared" si="609"/>
        <v>0</v>
      </c>
      <c r="BD1644" s="11">
        <f>SUMIFS(Ishop!$BK:$BK,Ishop!$BG:$BG,Source!D1644,Ishop!$B:$B,Source!C1644)</f>
        <v>0</v>
      </c>
      <c r="BE1644" s="11">
        <f>COUNTIFS(Ishop!$AW:$AW,"OUI",Ishop!$BG:$BG,Source!D1644,Ishop!$B:$B,Source!C1644)</f>
        <v>0</v>
      </c>
      <c r="BF1644" s="11">
        <f t="shared" si="610"/>
        <v>0</v>
      </c>
      <c r="BG1644" s="11">
        <f t="shared" si="611"/>
        <v>0</v>
      </c>
      <c r="BH1644" s="11">
        <f t="shared" si="612"/>
        <v>0</v>
      </c>
      <c r="BI1644" s="11">
        <f t="shared" si="613"/>
        <v>0</v>
      </c>
      <c r="BJ1644" s="11">
        <f t="shared" si="614"/>
        <v>0</v>
      </c>
      <c r="BK1644" s="11">
        <f t="shared" si="615"/>
        <v>0</v>
      </c>
      <c r="BL1644" s="11">
        <f t="shared" si="616"/>
        <v>0</v>
      </c>
      <c r="BM1644" s="11">
        <f t="shared" si="617"/>
        <v>0</v>
      </c>
      <c r="BN1644" s="25">
        <f>Z1644*Budget!$A$6</f>
        <v>0</v>
      </c>
      <c r="BO1644" s="25">
        <f>AA1644*(Budget!$B$6+Budget!$B$7)</f>
        <v>0</v>
      </c>
      <c r="BP1644" s="25">
        <f>AB1644*(Budget!$C$6+Budget!$C$7)</f>
        <v>0</v>
      </c>
      <c r="BQ1644" s="25">
        <f>AC1644*(Budget!$D$6+Budget!$D$7)</f>
        <v>0</v>
      </c>
      <c r="BR1644" s="25">
        <f>AD1644*(Budget!$E$6+Budget!$E$7)</f>
        <v>0</v>
      </c>
      <c r="BS1644" s="25">
        <f>AE1644*(Budget!$F$6+Budget!$F$7)</f>
        <v>0</v>
      </c>
      <c r="BT1644" s="25">
        <f>AF1644*(Budget!$G$6+Budget!$G$7)</f>
        <v>0</v>
      </c>
      <c r="BU1644" s="25">
        <f>AG1644*Budget!$H$6</f>
        <v>0</v>
      </c>
      <c r="BV1644" s="25">
        <f>AH1644*Budget!$I$6</f>
        <v>0</v>
      </c>
      <c r="BW1644" s="25">
        <f>AI1644*Budget!$J$6</f>
        <v>0</v>
      </c>
      <c r="BX1644" s="25">
        <f>AJ1644*Budget!$K$6</f>
        <v>0</v>
      </c>
      <c r="BY1644" s="25">
        <f>AK1644*Budget!$L$6</f>
        <v>0</v>
      </c>
      <c r="BZ1644" s="25">
        <f>AL1644*Budget!$M$6</f>
        <v>0</v>
      </c>
      <c r="CA1644" s="25">
        <f>AM1644*Budget!$N$6</f>
        <v>0</v>
      </c>
      <c r="CB1644" s="25">
        <f>AQ1644*Budget!$O$6</f>
        <v>0</v>
      </c>
      <c r="CC1644" s="25">
        <f>AR1644*Budget!$S$6</f>
        <v>0</v>
      </c>
      <c r="CD1644" s="25">
        <f>AS1644*Budget!$Q$6</f>
        <v>0</v>
      </c>
      <c r="CE1644" s="25">
        <f t="shared" si="618"/>
        <v>0</v>
      </c>
      <c r="CF1644" s="11" t="e">
        <f>COUNTIFS(#REF!,Source!E1644,#REF!,Source!C1644)</f>
        <v>#REF!</v>
      </c>
      <c r="CG1644" s="11" t="str">
        <f t="shared" si="619"/>
        <v>--</v>
      </c>
    </row>
    <row r="1645" spans="1:85" x14ac:dyDescent="0.25">
      <c r="A1645" t="str">
        <f>IFERROR(VLOOKUP(MONTH(C1645),Date!$A$2:$B$13,2,0),"--")</f>
        <v>Avril</v>
      </c>
      <c r="B1645" s="11">
        <f t="shared" si="598"/>
        <v>17</v>
      </c>
      <c r="C1645" s="28">
        <f t="shared" si="621"/>
        <v>42118</v>
      </c>
      <c r="D1645" s="29" t="s">
        <v>221</v>
      </c>
      <c r="E1645" s="30" t="str">
        <f>IFERROR(VLOOKUP(D1645,Listing!$A:$B,2,0),"--")</f>
        <v>A44022</v>
      </c>
      <c r="F1645" s="30" t="str">
        <f>IFERROR(VLOOKUP(D1645,Listing!$A:$E,5,0),"-")</f>
        <v>EL YASSINI  ILHAM</v>
      </c>
      <c r="G1645" s="4">
        <f>IFERROR(VLOOKUP(D1645,Listing!$A:$F,6,0),"--")</f>
        <v>42079</v>
      </c>
      <c r="H1645" s="11" t="str">
        <f>IFERROR(VLOOKUP(D1645,Listing!$A:$D,4,0),"--")</f>
        <v>NAJOUA ALLAOULAHCEN</v>
      </c>
      <c r="I1645" s="11" t="str">
        <f t="shared" si="599"/>
        <v>AAC</v>
      </c>
      <c r="J1645" s="31">
        <f>IFERROR(COUNTIFS(Ishop!$BG:$BG,Source!D1645,Ishop!$B:$B,Source!C1645),"--")</f>
        <v>0</v>
      </c>
      <c r="K1645" s="11">
        <f>IFERROR(COUNTIFS(Ishop!$BG:$BG,Source!D1645,Ishop!$B:$B,Source!C1645,Ishop!$J:$J,"OUI"),"--")</f>
        <v>0</v>
      </c>
      <c r="L1645" s="11">
        <f>COUNTIFS(Ishop!$AG:$AG,Source!$L$1,Ishop!$BG:$BG,Source!$D1645,Ishop!$B:$B,Source!$C1645)</f>
        <v>0</v>
      </c>
      <c r="M1645" s="11">
        <f>COUNTIFS(Ishop!$AG:$AG,Source!$M$1,Ishop!$BG:$BG,Source!$D1645,Ishop!$B:$B,Source!$C1645)</f>
        <v>0</v>
      </c>
      <c r="N1645" s="11">
        <f>COUNTIFS(Ishop!$AG:$AG,Source!$N$1,Ishop!$BG:$BG,Source!$D1645,Ishop!$B:$B,Source!$C1645)</f>
        <v>0</v>
      </c>
      <c r="O1645" s="11">
        <f>COUNTIFS(Ishop!$AG:$AG,Source!$O$1,Ishop!$BG:$BG,Source!$D1645,Ishop!$B:$B,Source!$C1645)</f>
        <v>0</v>
      </c>
      <c r="P1645" s="11">
        <f>COUNTIFS(Ishop!$AG:$AG,Source!$P$1,Ishop!$BG:$BG,Source!$D1645,Ishop!$B:$B,Source!$C1645)</f>
        <v>0</v>
      </c>
      <c r="Q1645" s="11">
        <f>COUNTIFS(Ishop!$AG:$AG,Source!$Q$1,Ishop!$BG:$BG,Source!$D1645,Ishop!$B:$B,Source!$C1645)</f>
        <v>0</v>
      </c>
      <c r="R1645" s="11">
        <f>COUNTIFS(Ishop!$AG:$AG,Source!$R$1,Ishop!$BG:$BG,Source!$D1645,Ishop!$B:$B,Source!$C1645)</f>
        <v>0</v>
      </c>
      <c r="S1645" s="11">
        <f>COUNTIFS(Ishop!$AG:$AG,Source!$S$1,Ishop!$BG:$BG,Source!$D1645,Ishop!$B:$B,Source!$C1645)</f>
        <v>0</v>
      </c>
      <c r="T1645" s="11">
        <f>COUNTIFS(Ishop!$AG:$AG,Source!$T$1,Ishop!$BG:$BG,Source!$D1645,Ishop!$B:$B,Source!$C1645)</f>
        <v>0</v>
      </c>
      <c r="U1645" s="11">
        <f>COUNTIFS(Ishop!$AG:$AG,Source!$U$1,Ishop!$BG:$BG,Source!$D1645,Ishop!$B:$B,Source!$C1645)</f>
        <v>0</v>
      </c>
      <c r="V1645" s="11">
        <f>COUNTIFS(Ishop!$AG:$AG,Source!$V$1,Ishop!$BG:$BG,Source!$D1645,Ishop!$B:$B,Source!$C1645)</f>
        <v>0</v>
      </c>
      <c r="W1645" s="11">
        <f>COUNTIFS(Ishop!$AG:$AG,Source!$W$1,Ishop!$BG:$BG,Source!$D1645,Ishop!$B:$B,Source!$C1645)</f>
        <v>0</v>
      </c>
      <c r="X1645" s="11">
        <f>COUNTIFS(Ishop!$AG:$AG,Source!$X$1,Ishop!$BG:$BG,Source!$D1645,Ishop!$B:$B,Source!$C1645)</f>
        <v>0</v>
      </c>
      <c r="Y1645" s="11">
        <f>COUNTIFS(Ishop!$AG:$AG,Source!$Y$1,Ishop!$BG:$BG,Source!$D1645,Ishop!$B:$B,Source!$C1645)</f>
        <v>0</v>
      </c>
      <c r="Z1645" s="11">
        <f>COUNTIFS(Ishop!$AG:$AG,Source!$Z$1,Ishop!$BG:$BG,Source!$D1645,Ishop!$B:$B,Source!$C1645,Ishop!$J:$J,"OUI")</f>
        <v>0</v>
      </c>
      <c r="AA1645" s="11">
        <f>COUNTIFS(Ishop!$AG:$AG,Source!$AA$1,Ishop!$BG:$BG,Source!$D1645,Ishop!$B:$B,Source!$C1645,Ishop!$J:$J,"OUI")</f>
        <v>0</v>
      </c>
      <c r="AB1645" s="11">
        <f>COUNTIFS(Ishop!$AG:$AG,Source!$AB$1,Ishop!$BG:$BG,Source!$D1645,Ishop!$B:$B,Source!$C1645,Ishop!$J:$J,"OUI")</f>
        <v>0</v>
      </c>
      <c r="AC1645" s="11">
        <f>COUNTIFS(Ishop!$AG:$AG,Source!$AC$1,Ishop!$BG:$BG,Source!$D1645,Ishop!$B:$B,Source!$C1645,Ishop!$J:$J,"OUI")</f>
        <v>0</v>
      </c>
      <c r="AD1645" s="11">
        <f>COUNTIFS(Ishop!$AG:$AG,Source!$AD$1,Ishop!$BG:$BG,Source!$D1645,Ishop!$B:$B,Source!$C1645,Ishop!$J:$J,"OUI")</f>
        <v>0</v>
      </c>
      <c r="AE1645" s="11">
        <f>COUNTIFS(Ishop!$AG:$AG,Source!$AE$1,Ishop!$BG:$BG,Source!$D1645,Ishop!$B:$B,Source!$C1645,Ishop!$J:$J,"OUI")</f>
        <v>0</v>
      </c>
      <c r="AF1645" s="11">
        <f>COUNTIFS(Ishop!$AG:$AG,Source!$AF$1,Ishop!$BG:$BG,Source!$D1645,Ishop!$B:$B,Source!$C1645,Ishop!$J:$J,"OUI")</f>
        <v>0</v>
      </c>
      <c r="AG1645" s="11">
        <f>COUNTIFS(Ishop!$AG:$AG,Source!$AG$1,Ishop!$BG:$BG,Source!$D1645,Ishop!$B:$B,Source!$C1645,Ishop!$J:$J,"OUI")</f>
        <v>0</v>
      </c>
      <c r="AH1645" s="11">
        <f>COUNTIFS(Ishop!$AG:$AG,Source!$AH$1,Ishop!$BG:$BG,Source!$D1645,Ishop!$B:$B,Source!$C1645,Ishop!$J:$J,"OUI")</f>
        <v>0</v>
      </c>
      <c r="AI1645" s="11">
        <f>COUNTIFS(Ishop!$AG:$AG,Source!$AI$1,Ishop!$BG:$BG,Source!$D1645,Ishop!$B:$B,Source!$C1645,Ishop!$J:$J,"OUI")</f>
        <v>0</v>
      </c>
      <c r="AJ1645" s="11">
        <f>COUNTIFS(Ishop!$AG:$AG,Source!$AJ$1,Ishop!$BG:$BG,Source!$D1645,Ishop!$B:$B,Source!$C1645,Ishop!$J:$J,"OUI")</f>
        <v>0</v>
      </c>
      <c r="AK1645" s="11">
        <f>COUNTIFS(Ishop!$AG:$AG,Source!$AK$1,Ishop!$BG:$BG,Source!$D1645,Ishop!$B:$B,Source!$C1645,Ishop!$J:$J,"OUI")</f>
        <v>0</v>
      </c>
      <c r="AL1645" s="11">
        <f>COUNTIFS(Ishop!$AG:$AG,Source!$AL$1,Ishop!$BG:$BG,Source!$D1645,Ishop!$B:$B,Source!$C1645,Ishop!$J:$J,"OUI")</f>
        <v>0</v>
      </c>
      <c r="AM1645" s="11">
        <f>COUNTIFS(Ishop!$AG:$AG,Source!$AM$1,Ishop!$BG:$BG,Source!$D1645,Ishop!$B:$B,Source!$C1645,Ishop!$J:$J,"OUI")</f>
        <v>0</v>
      </c>
      <c r="AN1645" s="11">
        <f>COUNTIFS(Dolmen!$W:$W,"Sensation",Dolmen!$O:$O,Source!D1645,Dolmen!$F:$F,Source!C1645)</f>
        <v>0</v>
      </c>
      <c r="AO1645" s="11">
        <f>COUNTIFS(Dolmen!$AC:$AC,"Bbox Miami",Dolmen!$O:$O,Source!D1645,Dolmen!$F:$F,Source!C1645)</f>
        <v>0</v>
      </c>
      <c r="AP1645" s="11">
        <f>COUNTIFS(Dolmen!$AD:$AD,"1",Dolmen!$W:$W,"",Dolmen!$O:$O,Source!D1645,Dolmen!$F:$F,Source!C1645)</f>
        <v>0</v>
      </c>
      <c r="AQ1645" s="11">
        <f>COUNTIFS(Dolmen!$W:$W,"Sensation",Dolmen!$Y:$Y,"1",Dolmen!$O:$O,Source!D1645,Dolmen!$F:$F,Source!C1645)</f>
        <v>0</v>
      </c>
      <c r="AR1645" s="11">
        <f>COUNTIFS(Dolmen!$AC:$AC,"Bbox Miami",Dolmen!$Y:$Y,"1",Dolmen!$O:$O,Source!D1645,Dolmen!$F:$F,Source!C1645)</f>
        <v>0</v>
      </c>
      <c r="AS1645" s="11">
        <f>COUNTIFS(Dolmen!$AD:$AD,"1",Dolmen!$W:$W,"",Dolmen!$Y:$Y,"1",Dolmen!$O:$O,Source!D1645,Dolmen!$F:$F,Source!C1645)</f>
        <v>0</v>
      </c>
      <c r="AT1645" s="11">
        <f t="shared" si="600"/>
        <v>0</v>
      </c>
      <c r="AU1645" s="11">
        <f t="shared" si="601"/>
        <v>0</v>
      </c>
      <c r="AV1645" s="11">
        <f t="shared" si="602"/>
        <v>0</v>
      </c>
      <c r="AW1645" s="11">
        <f t="shared" si="603"/>
        <v>0</v>
      </c>
      <c r="AX1645" s="11">
        <f t="shared" si="604"/>
        <v>0</v>
      </c>
      <c r="AY1645" s="11">
        <f t="shared" si="605"/>
        <v>0</v>
      </c>
      <c r="AZ1645" s="11">
        <f t="shared" si="606"/>
        <v>0</v>
      </c>
      <c r="BA1645" s="11">
        <f t="shared" si="607"/>
        <v>0</v>
      </c>
      <c r="BB1645" s="11">
        <f t="shared" si="608"/>
        <v>0</v>
      </c>
      <c r="BC1645" s="11">
        <f t="shared" si="609"/>
        <v>0</v>
      </c>
      <c r="BD1645" s="11">
        <f>SUMIFS(Ishop!$BK:$BK,Ishop!$BG:$BG,Source!D1645,Ishop!$B:$B,Source!C1645)</f>
        <v>0</v>
      </c>
      <c r="BE1645" s="11">
        <f>COUNTIFS(Ishop!$AW:$AW,"OUI",Ishop!$BG:$BG,Source!D1645,Ishop!$B:$B,Source!C1645)</f>
        <v>0</v>
      </c>
      <c r="BF1645" s="11">
        <f t="shared" si="610"/>
        <v>0</v>
      </c>
      <c r="BG1645" s="11">
        <f t="shared" si="611"/>
        <v>0</v>
      </c>
      <c r="BH1645" s="11">
        <f t="shared" si="612"/>
        <v>0</v>
      </c>
      <c r="BI1645" s="11">
        <f t="shared" si="613"/>
        <v>0</v>
      </c>
      <c r="BJ1645" s="11">
        <f t="shared" si="614"/>
        <v>0</v>
      </c>
      <c r="BK1645" s="11">
        <f t="shared" si="615"/>
        <v>0</v>
      </c>
      <c r="BL1645" s="11">
        <f t="shared" si="616"/>
        <v>0</v>
      </c>
      <c r="BM1645" s="11">
        <f t="shared" si="617"/>
        <v>0</v>
      </c>
      <c r="BN1645" s="25">
        <f>Z1645*Budget!$A$6</f>
        <v>0</v>
      </c>
      <c r="BO1645" s="25">
        <f>AA1645*(Budget!$B$6+Budget!$B$7)</f>
        <v>0</v>
      </c>
      <c r="BP1645" s="25">
        <f>AB1645*(Budget!$C$6+Budget!$C$7)</f>
        <v>0</v>
      </c>
      <c r="BQ1645" s="25">
        <f>AC1645*(Budget!$D$6+Budget!$D$7)</f>
        <v>0</v>
      </c>
      <c r="BR1645" s="25">
        <f>AD1645*(Budget!$E$6+Budget!$E$7)</f>
        <v>0</v>
      </c>
      <c r="BS1645" s="25">
        <f>AE1645*(Budget!$F$6+Budget!$F$7)</f>
        <v>0</v>
      </c>
      <c r="BT1645" s="25">
        <f>AF1645*(Budget!$G$6+Budget!$G$7)</f>
        <v>0</v>
      </c>
      <c r="BU1645" s="25">
        <f>AG1645*Budget!$H$6</f>
        <v>0</v>
      </c>
      <c r="BV1645" s="25">
        <f>AH1645*Budget!$I$6</f>
        <v>0</v>
      </c>
      <c r="BW1645" s="25">
        <f>AI1645*Budget!$J$6</f>
        <v>0</v>
      </c>
      <c r="BX1645" s="25">
        <f>AJ1645*Budget!$K$6</f>
        <v>0</v>
      </c>
      <c r="BY1645" s="25">
        <f>AK1645*Budget!$L$6</f>
        <v>0</v>
      </c>
      <c r="BZ1645" s="25">
        <f>AL1645*Budget!$M$6</f>
        <v>0</v>
      </c>
      <c r="CA1645" s="25">
        <f>AM1645*Budget!$N$6</f>
        <v>0</v>
      </c>
      <c r="CB1645" s="25">
        <f>AQ1645*Budget!$O$6</f>
        <v>0</v>
      </c>
      <c r="CC1645" s="25">
        <f>AR1645*Budget!$S$6</f>
        <v>0</v>
      </c>
      <c r="CD1645" s="25">
        <f>AS1645*Budget!$Q$6</f>
        <v>0</v>
      </c>
      <c r="CE1645" s="25">
        <f t="shared" si="618"/>
        <v>0</v>
      </c>
      <c r="CF1645" s="11" t="e">
        <f>COUNTIFS(#REF!,Source!E1645,#REF!,Source!C1645)</f>
        <v>#REF!</v>
      </c>
      <c r="CG1645" s="11" t="str">
        <f t="shared" si="619"/>
        <v>--</v>
      </c>
    </row>
    <row r="1646" spans="1:85" x14ac:dyDescent="0.25">
      <c r="A1646" t="str">
        <f>IFERROR(VLOOKUP(MONTH(C1646),Date!$A$2:$B$13,2,0),"--")</f>
        <v>Avril</v>
      </c>
      <c r="B1646" s="11">
        <f t="shared" si="598"/>
        <v>17</v>
      </c>
      <c r="C1646" s="28">
        <f t="shared" si="621"/>
        <v>42118</v>
      </c>
      <c r="D1646" s="29" t="s">
        <v>222</v>
      </c>
      <c r="E1646" s="30" t="str">
        <f>IFERROR(VLOOKUP(D1646,Listing!$A:$B,2,0),"--")</f>
        <v>A44023</v>
      </c>
      <c r="F1646" s="30" t="str">
        <f>IFERROR(VLOOKUP(D1646,Listing!$A:$E,5,0),"-")</f>
        <v>EL-MABROUKI  KAWTAR</v>
      </c>
      <c r="G1646" s="4">
        <f>IFERROR(VLOOKUP(D1646,Listing!$A:$F,6,0),"--")</f>
        <v>42079</v>
      </c>
      <c r="H1646" s="11" t="str">
        <f>IFERROR(VLOOKUP(D1646,Listing!$A:$D,4,0),"--")</f>
        <v>NAJOUA ALLAOULAHCEN</v>
      </c>
      <c r="I1646" s="11" t="str">
        <f t="shared" si="599"/>
        <v>AAC</v>
      </c>
      <c r="J1646" s="31">
        <f>IFERROR(COUNTIFS(Ishop!$BG:$BG,Source!D1646,Ishop!$B:$B,Source!C1646),"--")</f>
        <v>0</v>
      </c>
      <c r="K1646" s="11">
        <f>IFERROR(COUNTIFS(Ishop!$BG:$BG,Source!D1646,Ishop!$B:$B,Source!C1646,Ishop!$J:$J,"OUI"),"--")</f>
        <v>0</v>
      </c>
      <c r="L1646" s="11">
        <f>COUNTIFS(Ishop!$AG:$AG,Source!$L$1,Ishop!$BG:$BG,Source!$D1646,Ishop!$B:$B,Source!$C1646)</f>
        <v>0</v>
      </c>
      <c r="M1646" s="11">
        <f>COUNTIFS(Ishop!$AG:$AG,Source!$M$1,Ishop!$BG:$BG,Source!$D1646,Ishop!$B:$B,Source!$C1646)</f>
        <v>0</v>
      </c>
      <c r="N1646" s="11">
        <f>COUNTIFS(Ishop!$AG:$AG,Source!$N$1,Ishop!$BG:$BG,Source!$D1646,Ishop!$B:$B,Source!$C1646)</f>
        <v>0</v>
      </c>
      <c r="O1646" s="11">
        <f>COUNTIFS(Ishop!$AG:$AG,Source!$O$1,Ishop!$BG:$BG,Source!$D1646,Ishop!$B:$B,Source!$C1646)</f>
        <v>0</v>
      </c>
      <c r="P1646" s="11">
        <f>COUNTIFS(Ishop!$AG:$AG,Source!$P$1,Ishop!$BG:$BG,Source!$D1646,Ishop!$B:$B,Source!$C1646)</f>
        <v>0</v>
      </c>
      <c r="Q1646" s="11">
        <f>COUNTIFS(Ishop!$AG:$AG,Source!$Q$1,Ishop!$BG:$BG,Source!$D1646,Ishop!$B:$B,Source!$C1646)</f>
        <v>0</v>
      </c>
      <c r="R1646" s="11">
        <f>COUNTIFS(Ishop!$AG:$AG,Source!$R$1,Ishop!$BG:$BG,Source!$D1646,Ishop!$B:$B,Source!$C1646)</f>
        <v>0</v>
      </c>
      <c r="S1646" s="11">
        <f>COUNTIFS(Ishop!$AG:$AG,Source!$S$1,Ishop!$BG:$BG,Source!$D1646,Ishop!$B:$B,Source!$C1646)</f>
        <v>0</v>
      </c>
      <c r="T1646" s="11">
        <f>COUNTIFS(Ishop!$AG:$AG,Source!$T$1,Ishop!$BG:$BG,Source!$D1646,Ishop!$B:$B,Source!$C1646)</f>
        <v>0</v>
      </c>
      <c r="U1646" s="11">
        <f>COUNTIFS(Ishop!$AG:$AG,Source!$U$1,Ishop!$BG:$BG,Source!$D1646,Ishop!$B:$B,Source!$C1646)</f>
        <v>0</v>
      </c>
      <c r="V1646" s="11">
        <f>COUNTIFS(Ishop!$AG:$AG,Source!$V$1,Ishop!$BG:$BG,Source!$D1646,Ishop!$B:$B,Source!$C1646)</f>
        <v>0</v>
      </c>
      <c r="W1646" s="11">
        <f>COUNTIFS(Ishop!$AG:$AG,Source!$W$1,Ishop!$BG:$BG,Source!$D1646,Ishop!$B:$B,Source!$C1646)</f>
        <v>0</v>
      </c>
      <c r="X1646" s="11">
        <f>COUNTIFS(Ishop!$AG:$AG,Source!$X$1,Ishop!$BG:$BG,Source!$D1646,Ishop!$B:$B,Source!$C1646)</f>
        <v>0</v>
      </c>
      <c r="Y1646" s="11">
        <f>COUNTIFS(Ishop!$AG:$AG,Source!$Y$1,Ishop!$BG:$BG,Source!$D1646,Ishop!$B:$B,Source!$C1646)</f>
        <v>0</v>
      </c>
      <c r="Z1646" s="11">
        <f>COUNTIFS(Ishop!$AG:$AG,Source!$Z$1,Ishop!$BG:$BG,Source!$D1646,Ishop!$B:$B,Source!$C1646,Ishop!$J:$J,"OUI")</f>
        <v>0</v>
      </c>
      <c r="AA1646" s="11">
        <f>COUNTIFS(Ishop!$AG:$AG,Source!$AA$1,Ishop!$BG:$BG,Source!$D1646,Ishop!$B:$B,Source!$C1646,Ishop!$J:$J,"OUI")</f>
        <v>0</v>
      </c>
      <c r="AB1646" s="11">
        <f>COUNTIFS(Ishop!$AG:$AG,Source!$AB$1,Ishop!$BG:$BG,Source!$D1646,Ishop!$B:$B,Source!$C1646,Ishop!$J:$J,"OUI")</f>
        <v>0</v>
      </c>
      <c r="AC1646" s="11">
        <f>COUNTIFS(Ishop!$AG:$AG,Source!$AC$1,Ishop!$BG:$BG,Source!$D1646,Ishop!$B:$B,Source!$C1646,Ishop!$J:$J,"OUI")</f>
        <v>0</v>
      </c>
      <c r="AD1646" s="11">
        <f>COUNTIFS(Ishop!$AG:$AG,Source!$AD$1,Ishop!$BG:$BG,Source!$D1646,Ishop!$B:$B,Source!$C1646,Ishop!$J:$J,"OUI")</f>
        <v>0</v>
      </c>
      <c r="AE1646" s="11">
        <f>COUNTIFS(Ishop!$AG:$AG,Source!$AE$1,Ishop!$BG:$BG,Source!$D1646,Ishop!$B:$B,Source!$C1646,Ishop!$J:$J,"OUI")</f>
        <v>0</v>
      </c>
      <c r="AF1646" s="11">
        <f>COUNTIFS(Ishop!$AG:$AG,Source!$AF$1,Ishop!$BG:$BG,Source!$D1646,Ishop!$B:$B,Source!$C1646,Ishop!$J:$J,"OUI")</f>
        <v>0</v>
      </c>
      <c r="AG1646" s="11">
        <f>COUNTIFS(Ishop!$AG:$AG,Source!$AG$1,Ishop!$BG:$BG,Source!$D1646,Ishop!$B:$B,Source!$C1646,Ishop!$J:$J,"OUI")</f>
        <v>0</v>
      </c>
      <c r="AH1646" s="11">
        <f>COUNTIFS(Ishop!$AG:$AG,Source!$AH$1,Ishop!$BG:$BG,Source!$D1646,Ishop!$B:$B,Source!$C1646,Ishop!$J:$J,"OUI")</f>
        <v>0</v>
      </c>
      <c r="AI1646" s="11">
        <f>COUNTIFS(Ishop!$AG:$AG,Source!$AI$1,Ishop!$BG:$BG,Source!$D1646,Ishop!$B:$B,Source!$C1646,Ishop!$J:$J,"OUI")</f>
        <v>0</v>
      </c>
      <c r="AJ1646" s="11">
        <f>COUNTIFS(Ishop!$AG:$AG,Source!$AJ$1,Ishop!$BG:$BG,Source!$D1646,Ishop!$B:$B,Source!$C1646,Ishop!$J:$J,"OUI")</f>
        <v>0</v>
      </c>
      <c r="AK1646" s="11">
        <f>COUNTIFS(Ishop!$AG:$AG,Source!$AK$1,Ishop!$BG:$BG,Source!$D1646,Ishop!$B:$B,Source!$C1646,Ishop!$J:$J,"OUI")</f>
        <v>0</v>
      </c>
      <c r="AL1646" s="11">
        <f>COUNTIFS(Ishop!$AG:$AG,Source!$AL$1,Ishop!$BG:$BG,Source!$D1646,Ishop!$B:$B,Source!$C1646,Ishop!$J:$J,"OUI")</f>
        <v>0</v>
      </c>
      <c r="AM1646" s="11">
        <f>COUNTIFS(Ishop!$AG:$AG,Source!$AM$1,Ishop!$BG:$BG,Source!$D1646,Ishop!$B:$B,Source!$C1646,Ishop!$J:$J,"OUI")</f>
        <v>0</v>
      </c>
      <c r="AN1646" s="11">
        <f>COUNTIFS(Dolmen!$W:$W,"Sensation",Dolmen!$O:$O,Source!D1646,Dolmen!$F:$F,Source!C1646)</f>
        <v>0</v>
      </c>
      <c r="AO1646" s="11">
        <f>COUNTIFS(Dolmen!$AC:$AC,"Bbox Miami",Dolmen!$O:$O,Source!D1646,Dolmen!$F:$F,Source!C1646)</f>
        <v>0</v>
      </c>
      <c r="AP1646" s="11">
        <f>COUNTIFS(Dolmen!$AD:$AD,"1",Dolmen!$W:$W,"",Dolmen!$O:$O,Source!D1646,Dolmen!$F:$F,Source!C1646)</f>
        <v>0</v>
      </c>
      <c r="AQ1646" s="11">
        <f>COUNTIFS(Dolmen!$W:$W,"Sensation",Dolmen!$Y:$Y,"1",Dolmen!$O:$O,Source!D1646,Dolmen!$F:$F,Source!C1646)</f>
        <v>0</v>
      </c>
      <c r="AR1646" s="11">
        <f>COUNTIFS(Dolmen!$AC:$AC,"Bbox Miami",Dolmen!$Y:$Y,"1",Dolmen!$O:$O,Source!D1646,Dolmen!$F:$F,Source!C1646)</f>
        <v>0</v>
      </c>
      <c r="AS1646" s="11">
        <f>COUNTIFS(Dolmen!$AD:$AD,"1",Dolmen!$W:$W,"",Dolmen!$Y:$Y,"1",Dolmen!$O:$O,Source!D1646,Dolmen!$F:$F,Source!C1646)</f>
        <v>0</v>
      </c>
      <c r="AT1646" s="11">
        <f t="shared" si="600"/>
        <v>0</v>
      </c>
      <c r="AU1646" s="11">
        <f t="shared" si="601"/>
        <v>0</v>
      </c>
      <c r="AV1646" s="11">
        <f t="shared" si="602"/>
        <v>0</v>
      </c>
      <c r="AW1646" s="11">
        <f t="shared" si="603"/>
        <v>0</v>
      </c>
      <c r="AX1646" s="11">
        <f t="shared" si="604"/>
        <v>0</v>
      </c>
      <c r="AY1646" s="11">
        <f t="shared" si="605"/>
        <v>0</v>
      </c>
      <c r="AZ1646" s="11">
        <f t="shared" si="606"/>
        <v>0</v>
      </c>
      <c r="BA1646" s="11">
        <f t="shared" si="607"/>
        <v>0</v>
      </c>
      <c r="BB1646" s="11">
        <f t="shared" si="608"/>
        <v>0</v>
      </c>
      <c r="BC1646" s="11">
        <f t="shared" si="609"/>
        <v>0</v>
      </c>
      <c r="BD1646" s="11">
        <f>SUMIFS(Ishop!$BK:$BK,Ishop!$BG:$BG,Source!D1646,Ishop!$B:$B,Source!C1646)</f>
        <v>0</v>
      </c>
      <c r="BE1646" s="11">
        <f>COUNTIFS(Ishop!$AW:$AW,"OUI",Ishop!$BG:$BG,Source!D1646,Ishop!$B:$B,Source!C1646)</f>
        <v>0</v>
      </c>
      <c r="BF1646" s="11">
        <f t="shared" si="610"/>
        <v>0</v>
      </c>
      <c r="BG1646" s="11">
        <f t="shared" si="611"/>
        <v>0</v>
      </c>
      <c r="BH1646" s="11">
        <f t="shared" si="612"/>
        <v>0</v>
      </c>
      <c r="BI1646" s="11">
        <f t="shared" si="613"/>
        <v>0</v>
      </c>
      <c r="BJ1646" s="11">
        <f t="shared" si="614"/>
        <v>0</v>
      </c>
      <c r="BK1646" s="11">
        <f t="shared" si="615"/>
        <v>0</v>
      </c>
      <c r="BL1646" s="11">
        <f t="shared" si="616"/>
        <v>0</v>
      </c>
      <c r="BM1646" s="11">
        <f t="shared" si="617"/>
        <v>0</v>
      </c>
      <c r="BN1646" s="25">
        <f>Z1646*Budget!$A$6</f>
        <v>0</v>
      </c>
      <c r="BO1646" s="25">
        <f>AA1646*(Budget!$B$6+Budget!$B$7)</f>
        <v>0</v>
      </c>
      <c r="BP1646" s="25">
        <f>AB1646*(Budget!$C$6+Budget!$C$7)</f>
        <v>0</v>
      </c>
      <c r="BQ1646" s="25">
        <f>AC1646*(Budget!$D$6+Budget!$D$7)</f>
        <v>0</v>
      </c>
      <c r="BR1646" s="25">
        <f>AD1646*(Budget!$E$6+Budget!$E$7)</f>
        <v>0</v>
      </c>
      <c r="BS1646" s="25">
        <f>AE1646*(Budget!$F$6+Budget!$F$7)</f>
        <v>0</v>
      </c>
      <c r="BT1646" s="25">
        <f>AF1646*(Budget!$G$6+Budget!$G$7)</f>
        <v>0</v>
      </c>
      <c r="BU1646" s="25">
        <f>AG1646*Budget!$H$6</f>
        <v>0</v>
      </c>
      <c r="BV1646" s="25">
        <f>AH1646*Budget!$I$6</f>
        <v>0</v>
      </c>
      <c r="BW1646" s="25">
        <f>AI1646*Budget!$J$6</f>
        <v>0</v>
      </c>
      <c r="BX1646" s="25">
        <f>AJ1646*Budget!$K$6</f>
        <v>0</v>
      </c>
      <c r="BY1646" s="25">
        <f>AK1646*Budget!$L$6</f>
        <v>0</v>
      </c>
      <c r="BZ1646" s="25">
        <f>AL1646*Budget!$M$6</f>
        <v>0</v>
      </c>
      <c r="CA1646" s="25">
        <f>AM1646*Budget!$N$6</f>
        <v>0</v>
      </c>
      <c r="CB1646" s="25">
        <f>AQ1646*Budget!$O$6</f>
        <v>0</v>
      </c>
      <c r="CC1646" s="25">
        <f>AR1646*Budget!$S$6</f>
        <v>0</v>
      </c>
      <c r="CD1646" s="25">
        <f>AS1646*Budget!$Q$6</f>
        <v>0</v>
      </c>
      <c r="CE1646" s="25">
        <f t="shared" si="618"/>
        <v>0</v>
      </c>
      <c r="CF1646" s="11" t="e">
        <f>COUNTIFS(#REF!,Source!E1646,#REF!,Source!C1646)</f>
        <v>#REF!</v>
      </c>
      <c r="CG1646" s="11" t="str">
        <f t="shared" si="619"/>
        <v>--</v>
      </c>
    </row>
    <row r="1647" spans="1:85" x14ac:dyDescent="0.25">
      <c r="A1647" t="str">
        <f>IFERROR(VLOOKUP(MONTH(C1647),Date!$A$2:$B$13,2,0),"--")</f>
        <v>Avril</v>
      </c>
      <c r="B1647" s="11">
        <f t="shared" si="598"/>
        <v>17</v>
      </c>
      <c r="C1647" s="28">
        <f t="shared" si="621"/>
        <v>42118</v>
      </c>
      <c r="D1647" s="29" t="s">
        <v>223</v>
      </c>
      <c r="E1647" s="30" t="str">
        <f>IFERROR(VLOOKUP(D1647,Listing!$A:$B,2,0),"--")</f>
        <v>A44034</v>
      </c>
      <c r="F1647" s="30" t="str">
        <f>IFERROR(VLOOKUP(D1647,Listing!$A:$E,5,0),"-")</f>
        <v>TOUIL  AZEDDINE</v>
      </c>
      <c r="G1647" s="4">
        <f>IFERROR(VLOOKUP(D1647,Listing!$A:$F,6,0),"--")</f>
        <v>42079</v>
      </c>
      <c r="H1647" s="11" t="str">
        <f>IFERROR(VLOOKUP(D1647,Listing!$A:$D,4,0),"--")</f>
        <v>NAJOUA ALLAOULAHCEN</v>
      </c>
      <c r="I1647" s="11" t="str">
        <f t="shared" si="599"/>
        <v>AAC</v>
      </c>
      <c r="J1647" s="31">
        <f>IFERROR(COUNTIFS(Ishop!$BG:$BG,Source!D1647,Ishop!$B:$B,Source!C1647),"--")</f>
        <v>0</v>
      </c>
      <c r="K1647" s="11">
        <f>IFERROR(COUNTIFS(Ishop!$BG:$BG,Source!D1647,Ishop!$B:$B,Source!C1647,Ishop!$J:$J,"OUI"),"--")</f>
        <v>0</v>
      </c>
      <c r="L1647" s="11">
        <f>COUNTIFS(Ishop!$AG:$AG,Source!$L$1,Ishop!$BG:$BG,Source!$D1647,Ishop!$B:$B,Source!$C1647)</f>
        <v>0</v>
      </c>
      <c r="M1647" s="11">
        <f>COUNTIFS(Ishop!$AG:$AG,Source!$M$1,Ishop!$BG:$BG,Source!$D1647,Ishop!$B:$B,Source!$C1647)</f>
        <v>0</v>
      </c>
      <c r="N1647" s="11">
        <f>COUNTIFS(Ishop!$AG:$AG,Source!$N$1,Ishop!$BG:$BG,Source!$D1647,Ishop!$B:$B,Source!$C1647)</f>
        <v>0</v>
      </c>
      <c r="O1647" s="11">
        <f>COUNTIFS(Ishop!$AG:$AG,Source!$O$1,Ishop!$BG:$BG,Source!$D1647,Ishop!$B:$B,Source!$C1647)</f>
        <v>0</v>
      </c>
      <c r="P1647" s="11">
        <f>COUNTIFS(Ishop!$AG:$AG,Source!$P$1,Ishop!$BG:$BG,Source!$D1647,Ishop!$B:$B,Source!$C1647)</f>
        <v>0</v>
      </c>
      <c r="Q1647" s="11">
        <f>COUNTIFS(Ishop!$AG:$AG,Source!$Q$1,Ishop!$BG:$BG,Source!$D1647,Ishop!$B:$B,Source!$C1647)</f>
        <v>0</v>
      </c>
      <c r="R1647" s="11">
        <f>COUNTIFS(Ishop!$AG:$AG,Source!$R$1,Ishop!$BG:$BG,Source!$D1647,Ishop!$B:$B,Source!$C1647)</f>
        <v>0</v>
      </c>
      <c r="S1647" s="11">
        <f>COUNTIFS(Ishop!$AG:$AG,Source!$S$1,Ishop!$BG:$BG,Source!$D1647,Ishop!$B:$B,Source!$C1647)</f>
        <v>0</v>
      </c>
      <c r="T1647" s="11">
        <f>COUNTIFS(Ishop!$AG:$AG,Source!$T$1,Ishop!$BG:$BG,Source!$D1647,Ishop!$B:$B,Source!$C1647)</f>
        <v>0</v>
      </c>
      <c r="U1647" s="11">
        <f>COUNTIFS(Ishop!$AG:$AG,Source!$U$1,Ishop!$BG:$BG,Source!$D1647,Ishop!$B:$B,Source!$C1647)</f>
        <v>0</v>
      </c>
      <c r="V1647" s="11">
        <f>COUNTIFS(Ishop!$AG:$AG,Source!$V$1,Ishop!$BG:$BG,Source!$D1647,Ishop!$B:$B,Source!$C1647)</f>
        <v>0</v>
      </c>
      <c r="W1647" s="11">
        <f>COUNTIFS(Ishop!$AG:$AG,Source!$W$1,Ishop!$BG:$BG,Source!$D1647,Ishop!$B:$B,Source!$C1647)</f>
        <v>0</v>
      </c>
      <c r="X1647" s="11">
        <f>COUNTIFS(Ishop!$AG:$AG,Source!$X$1,Ishop!$BG:$BG,Source!$D1647,Ishop!$B:$B,Source!$C1647)</f>
        <v>0</v>
      </c>
      <c r="Y1647" s="11">
        <f>COUNTIFS(Ishop!$AG:$AG,Source!$Y$1,Ishop!$BG:$BG,Source!$D1647,Ishop!$B:$B,Source!$C1647)</f>
        <v>0</v>
      </c>
      <c r="Z1647" s="11">
        <f>COUNTIFS(Ishop!$AG:$AG,Source!$Z$1,Ishop!$BG:$BG,Source!$D1647,Ishop!$B:$B,Source!$C1647,Ishop!$J:$J,"OUI")</f>
        <v>0</v>
      </c>
      <c r="AA1647" s="11">
        <f>COUNTIFS(Ishop!$AG:$AG,Source!$AA$1,Ishop!$BG:$BG,Source!$D1647,Ishop!$B:$B,Source!$C1647,Ishop!$J:$J,"OUI")</f>
        <v>0</v>
      </c>
      <c r="AB1647" s="11">
        <f>COUNTIFS(Ishop!$AG:$AG,Source!$AB$1,Ishop!$BG:$BG,Source!$D1647,Ishop!$B:$B,Source!$C1647,Ishop!$J:$J,"OUI")</f>
        <v>0</v>
      </c>
      <c r="AC1647" s="11">
        <f>COUNTIFS(Ishop!$AG:$AG,Source!$AC$1,Ishop!$BG:$BG,Source!$D1647,Ishop!$B:$B,Source!$C1647,Ishop!$J:$J,"OUI")</f>
        <v>0</v>
      </c>
      <c r="AD1647" s="11">
        <f>COUNTIFS(Ishop!$AG:$AG,Source!$AD$1,Ishop!$BG:$BG,Source!$D1647,Ishop!$B:$B,Source!$C1647,Ishop!$J:$J,"OUI")</f>
        <v>0</v>
      </c>
      <c r="AE1647" s="11">
        <f>COUNTIFS(Ishop!$AG:$AG,Source!$AE$1,Ishop!$BG:$BG,Source!$D1647,Ishop!$B:$B,Source!$C1647,Ishop!$J:$J,"OUI")</f>
        <v>0</v>
      </c>
      <c r="AF1647" s="11">
        <f>COUNTIFS(Ishop!$AG:$AG,Source!$AF$1,Ishop!$BG:$BG,Source!$D1647,Ishop!$B:$B,Source!$C1647,Ishop!$J:$J,"OUI")</f>
        <v>0</v>
      </c>
      <c r="AG1647" s="11">
        <f>COUNTIFS(Ishop!$AG:$AG,Source!$AG$1,Ishop!$BG:$BG,Source!$D1647,Ishop!$B:$B,Source!$C1647,Ishop!$J:$J,"OUI")</f>
        <v>0</v>
      </c>
      <c r="AH1647" s="11">
        <f>COUNTIFS(Ishop!$AG:$AG,Source!$AH$1,Ishop!$BG:$BG,Source!$D1647,Ishop!$B:$B,Source!$C1647,Ishop!$J:$J,"OUI")</f>
        <v>0</v>
      </c>
      <c r="AI1647" s="11">
        <f>COUNTIFS(Ishop!$AG:$AG,Source!$AI$1,Ishop!$BG:$BG,Source!$D1647,Ishop!$B:$B,Source!$C1647,Ishop!$J:$J,"OUI")</f>
        <v>0</v>
      </c>
      <c r="AJ1647" s="11">
        <f>COUNTIFS(Ishop!$AG:$AG,Source!$AJ$1,Ishop!$BG:$BG,Source!$D1647,Ishop!$B:$B,Source!$C1647,Ishop!$J:$J,"OUI")</f>
        <v>0</v>
      </c>
      <c r="AK1647" s="11">
        <f>COUNTIFS(Ishop!$AG:$AG,Source!$AK$1,Ishop!$BG:$BG,Source!$D1647,Ishop!$B:$B,Source!$C1647,Ishop!$J:$J,"OUI")</f>
        <v>0</v>
      </c>
      <c r="AL1647" s="11">
        <f>COUNTIFS(Ishop!$AG:$AG,Source!$AL$1,Ishop!$BG:$BG,Source!$D1647,Ishop!$B:$B,Source!$C1647,Ishop!$J:$J,"OUI")</f>
        <v>0</v>
      </c>
      <c r="AM1647" s="11">
        <f>COUNTIFS(Ishop!$AG:$AG,Source!$AM$1,Ishop!$BG:$BG,Source!$D1647,Ishop!$B:$B,Source!$C1647,Ishop!$J:$J,"OUI")</f>
        <v>0</v>
      </c>
      <c r="AN1647" s="11">
        <f>COUNTIFS(Dolmen!$W:$W,"Sensation",Dolmen!$O:$O,Source!D1647,Dolmen!$F:$F,Source!C1647)</f>
        <v>0</v>
      </c>
      <c r="AO1647" s="11">
        <f>COUNTIFS(Dolmen!$AC:$AC,"Bbox Miami",Dolmen!$O:$O,Source!D1647,Dolmen!$F:$F,Source!C1647)</f>
        <v>0</v>
      </c>
      <c r="AP1647" s="11">
        <f>COUNTIFS(Dolmen!$AD:$AD,"1",Dolmen!$W:$W,"",Dolmen!$O:$O,Source!D1647,Dolmen!$F:$F,Source!C1647)</f>
        <v>0</v>
      </c>
      <c r="AQ1647" s="11">
        <f>COUNTIFS(Dolmen!$W:$W,"Sensation",Dolmen!$Y:$Y,"1",Dolmen!$O:$O,Source!D1647,Dolmen!$F:$F,Source!C1647)</f>
        <v>0</v>
      </c>
      <c r="AR1647" s="11">
        <f>COUNTIFS(Dolmen!$AC:$AC,"Bbox Miami",Dolmen!$Y:$Y,"1",Dolmen!$O:$O,Source!D1647,Dolmen!$F:$F,Source!C1647)</f>
        <v>0</v>
      </c>
      <c r="AS1647" s="11">
        <f>COUNTIFS(Dolmen!$AD:$AD,"1",Dolmen!$W:$W,"",Dolmen!$Y:$Y,"1",Dolmen!$O:$O,Source!D1647,Dolmen!$F:$F,Source!C1647)</f>
        <v>0</v>
      </c>
      <c r="AT1647" s="11">
        <f t="shared" si="600"/>
        <v>0</v>
      </c>
      <c r="AU1647" s="11">
        <f t="shared" si="601"/>
        <v>0</v>
      </c>
      <c r="AV1647" s="11">
        <f t="shared" si="602"/>
        <v>0</v>
      </c>
      <c r="AW1647" s="11">
        <f t="shared" si="603"/>
        <v>0</v>
      </c>
      <c r="AX1647" s="11">
        <f t="shared" si="604"/>
        <v>0</v>
      </c>
      <c r="AY1647" s="11">
        <f t="shared" si="605"/>
        <v>0</v>
      </c>
      <c r="AZ1647" s="11">
        <f t="shared" si="606"/>
        <v>0</v>
      </c>
      <c r="BA1647" s="11">
        <f t="shared" si="607"/>
        <v>0</v>
      </c>
      <c r="BB1647" s="11">
        <f t="shared" si="608"/>
        <v>0</v>
      </c>
      <c r="BC1647" s="11">
        <f t="shared" si="609"/>
        <v>0</v>
      </c>
      <c r="BD1647" s="11">
        <f>SUMIFS(Ishop!$BK:$BK,Ishop!$BG:$BG,Source!D1647,Ishop!$B:$B,Source!C1647)</f>
        <v>0</v>
      </c>
      <c r="BE1647" s="11">
        <f>COUNTIFS(Ishop!$AW:$AW,"OUI",Ishop!$BG:$BG,Source!D1647,Ishop!$B:$B,Source!C1647)</f>
        <v>0</v>
      </c>
      <c r="BF1647" s="11">
        <f t="shared" si="610"/>
        <v>0</v>
      </c>
      <c r="BG1647" s="11">
        <f t="shared" si="611"/>
        <v>0</v>
      </c>
      <c r="BH1647" s="11">
        <f t="shared" si="612"/>
        <v>0</v>
      </c>
      <c r="BI1647" s="11">
        <f t="shared" si="613"/>
        <v>0</v>
      </c>
      <c r="BJ1647" s="11">
        <f t="shared" si="614"/>
        <v>0</v>
      </c>
      <c r="BK1647" s="11">
        <f t="shared" si="615"/>
        <v>0</v>
      </c>
      <c r="BL1647" s="11">
        <f t="shared" si="616"/>
        <v>0</v>
      </c>
      <c r="BM1647" s="11">
        <f t="shared" si="617"/>
        <v>0</v>
      </c>
      <c r="BN1647" s="25">
        <f>Z1647*Budget!$A$6</f>
        <v>0</v>
      </c>
      <c r="BO1647" s="25">
        <f>AA1647*(Budget!$B$6+Budget!$B$7)</f>
        <v>0</v>
      </c>
      <c r="BP1647" s="25">
        <f>AB1647*(Budget!$C$6+Budget!$C$7)</f>
        <v>0</v>
      </c>
      <c r="BQ1647" s="25">
        <f>AC1647*(Budget!$D$6+Budget!$D$7)</f>
        <v>0</v>
      </c>
      <c r="BR1647" s="25">
        <f>AD1647*(Budget!$E$6+Budget!$E$7)</f>
        <v>0</v>
      </c>
      <c r="BS1647" s="25">
        <f>AE1647*(Budget!$F$6+Budget!$F$7)</f>
        <v>0</v>
      </c>
      <c r="BT1647" s="25">
        <f>AF1647*(Budget!$G$6+Budget!$G$7)</f>
        <v>0</v>
      </c>
      <c r="BU1647" s="25">
        <f>AG1647*Budget!$H$6</f>
        <v>0</v>
      </c>
      <c r="BV1647" s="25">
        <f>AH1647*Budget!$I$6</f>
        <v>0</v>
      </c>
      <c r="BW1647" s="25">
        <f>AI1647*Budget!$J$6</f>
        <v>0</v>
      </c>
      <c r="BX1647" s="25">
        <f>AJ1647*Budget!$K$6</f>
        <v>0</v>
      </c>
      <c r="BY1647" s="25">
        <f>AK1647*Budget!$L$6</f>
        <v>0</v>
      </c>
      <c r="BZ1647" s="25">
        <f>AL1647*Budget!$M$6</f>
        <v>0</v>
      </c>
      <c r="CA1647" s="25">
        <f>AM1647*Budget!$N$6</f>
        <v>0</v>
      </c>
      <c r="CB1647" s="25">
        <f>AQ1647*Budget!$O$6</f>
        <v>0</v>
      </c>
      <c r="CC1647" s="25">
        <f>AR1647*Budget!$S$6</f>
        <v>0</v>
      </c>
      <c r="CD1647" s="25">
        <f>AS1647*Budget!$Q$6</f>
        <v>0</v>
      </c>
      <c r="CE1647" s="25">
        <f t="shared" si="618"/>
        <v>0</v>
      </c>
      <c r="CF1647" s="11" t="e">
        <f>COUNTIFS(#REF!,Source!E1647,#REF!,Source!C1647)</f>
        <v>#REF!</v>
      </c>
      <c r="CG1647" s="11" t="str">
        <f t="shared" si="619"/>
        <v>--</v>
      </c>
    </row>
    <row r="1648" spans="1:85" x14ac:dyDescent="0.25">
      <c r="A1648" t="str">
        <f>IFERROR(VLOOKUP(MONTH(C1648),Date!$A$2:$B$13,2,0),"--")</f>
        <v>Avril</v>
      </c>
      <c r="B1648" s="11">
        <f t="shared" si="598"/>
        <v>17</v>
      </c>
      <c r="C1648" s="28">
        <f t="shared" si="621"/>
        <v>42118</v>
      </c>
      <c r="D1648" s="29" t="s">
        <v>224</v>
      </c>
      <c r="E1648" s="30" t="str">
        <f>IFERROR(VLOOKUP(D1648,Listing!$A:$B,2,0),"--")</f>
        <v>A44029</v>
      </c>
      <c r="F1648" s="30" t="str">
        <f>IFERROR(VLOOKUP(D1648,Listing!$A:$E,5,0),"-")</f>
        <v>WAHHAB  MERYEM</v>
      </c>
      <c r="G1648" s="4">
        <f>IFERROR(VLOOKUP(D1648,Listing!$A:$F,6,0),"--")</f>
        <v>42079</v>
      </c>
      <c r="H1648" s="11" t="str">
        <f>IFERROR(VLOOKUP(D1648,Listing!$A:$D,4,0),"--")</f>
        <v>NAJOUA ALLAOULAHCEN</v>
      </c>
      <c r="I1648" s="11" t="str">
        <f t="shared" si="599"/>
        <v>AAC</v>
      </c>
      <c r="J1648" s="31">
        <f>IFERROR(COUNTIFS(Ishop!$BG:$BG,Source!D1648,Ishop!$B:$B,Source!C1648),"--")</f>
        <v>0</v>
      </c>
      <c r="K1648" s="11">
        <f>IFERROR(COUNTIFS(Ishop!$BG:$BG,Source!D1648,Ishop!$B:$B,Source!C1648,Ishop!$J:$J,"OUI"),"--")</f>
        <v>0</v>
      </c>
      <c r="L1648" s="11">
        <f>COUNTIFS(Ishop!$AG:$AG,Source!$L$1,Ishop!$BG:$BG,Source!$D1648,Ishop!$B:$B,Source!$C1648)</f>
        <v>0</v>
      </c>
      <c r="M1648" s="11">
        <f>COUNTIFS(Ishop!$AG:$AG,Source!$M$1,Ishop!$BG:$BG,Source!$D1648,Ishop!$B:$B,Source!$C1648)</f>
        <v>0</v>
      </c>
      <c r="N1648" s="11">
        <f>COUNTIFS(Ishop!$AG:$AG,Source!$N$1,Ishop!$BG:$BG,Source!$D1648,Ishop!$B:$B,Source!$C1648)</f>
        <v>0</v>
      </c>
      <c r="O1648" s="11">
        <f>COUNTIFS(Ishop!$AG:$AG,Source!$O$1,Ishop!$BG:$BG,Source!$D1648,Ishop!$B:$B,Source!$C1648)</f>
        <v>0</v>
      </c>
      <c r="P1648" s="11">
        <f>COUNTIFS(Ishop!$AG:$AG,Source!$P$1,Ishop!$BG:$BG,Source!$D1648,Ishop!$B:$B,Source!$C1648)</f>
        <v>0</v>
      </c>
      <c r="Q1648" s="11">
        <f>COUNTIFS(Ishop!$AG:$AG,Source!$Q$1,Ishop!$BG:$BG,Source!$D1648,Ishop!$B:$B,Source!$C1648)</f>
        <v>0</v>
      </c>
      <c r="R1648" s="11">
        <f>COUNTIFS(Ishop!$AG:$AG,Source!$R$1,Ishop!$BG:$BG,Source!$D1648,Ishop!$B:$B,Source!$C1648)</f>
        <v>0</v>
      </c>
      <c r="S1648" s="11">
        <f>COUNTIFS(Ishop!$AG:$AG,Source!$S$1,Ishop!$BG:$BG,Source!$D1648,Ishop!$B:$B,Source!$C1648)</f>
        <v>0</v>
      </c>
      <c r="T1648" s="11">
        <f>COUNTIFS(Ishop!$AG:$AG,Source!$T$1,Ishop!$BG:$BG,Source!$D1648,Ishop!$B:$B,Source!$C1648)</f>
        <v>0</v>
      </c>
      <c r="U1648" s="11">
        <f>COUNTIFS(Ishop!$AG:$AG,Source!$U$1,Ishop!$BG:$BG,Source!$D1648,Ishop!$B:$B,Source!$C1648)</f>
        <v>0</v>
      </c>
      <c r="V1648" s="11">
        <f>COUNTIFS(Ishop!$AG:$AG,Source!$V$1,Ishop!$BG:$BG,Source!$D1648,Ishop!$B:$B,Source!$C1648)</f>
        <v>0</v>
      </c>
      <c r="W1648" s="11">
        <f>COUNTIFS(Ishop!$AG:$AG,Source!$W$1,Ishop!$BG:$BG,Source!$D1648,Ishop!$B:$B,Source!$C1648)</f>
        <v>0</v>
      </c>
      <c r="X1648" s="11">
        <f>COUNTIFS(Ishop!$AG:$AG,Source!$X$1,Ishop!$BG:$BG,Source!$D1648,Ishop!$B:$B,Source!$C1648)</f>
        <v>0</v>
      </c>
      <c r="Y1648" s="11">
        <f>COUNTIFS(Ishop!$AG:$AG,Source!$Y$1,Ishop!$BG:$BG,Source!$D1648,Ishop!$B:$B,Source!$C1648)</f>
        <v>0</v>
      </c>
      <c r="Z1648" s="11">
        <f>COUNTIFS(Ishop!$AG:$AG,Source!$Z$1,Ishop!$BG:$BG,Source!$D1648,Ishop!$B:$B,Source!$C1648,Ishop!$J:$J,"OUI")</f>
        <v>0</v>
      </c>
      <c r="AA1648" s="11">
        <f>COUNTIFS(Ishop!$AG:$AG,Source!$AA$1,Ishop!$BG:$BG,Source!$D1648,Ishop!$B:$B,Source!$C1648,Ishop!$J:$J,"OUI")</f>
        <v>0</v>
      </c>
      <c r="AB1648" s="11">
        <f>COUNTIFS(Ishop!$AG:$AG,Source!$AB$1,Ishop!$BG:$BG,Source!$D1648,Ishop!$B:$B,Source!$C1648,Ishop!$J:$J,"OUI")</f>
        <v>0</v>
      </c>
      <c r="AC1648" s="11">
        <f>COUNTIFS(Ishop!$AG:$AG,Source!$AC$1,Ishop!$BG:$BG,Source!$D1648,Ishop!$B:$B,Source!$C1648,Ishop!$J:$J,"OUI")</f>
        <v>0</v>
      </c>
      <c r="AD1648" s="11">
        <f>COUNTIFS(Ishop!$AG:$AG,Source!$AD$1,Ishop!$BG:$BG,Source!$D1648,Ishop!$B:$B,Source!$C1648,Ishop!$J:$J,"OUI")</f>
        <v>0</v>
      </c>
      <c r="AE1648" s="11">
        <f>COUNTIFS(Ishop!$AG:$AG,Source!$AE$1,Ishop!$BG:$BG,Source!$D1648,Ishop!$B:$B,Source!$C1648,Ishop!$J:$J,"OUI")</f>
        <v>0</v>
      </c>
      <c r="AF1648" s="11">
        <f>COUNTIFS(Ishop!$AG:$AG,Source!$AF$1,Ishop!$BG:$BG,Source!$D1648,Ishop!$B:$B,Source!$C1648,Ishop!$J:$J,"OUI")</f>
        <v>0</v>
      </c>
      <c r="AG1648" s="11">
        <f>COUNTIFS(Ishop!$AG:$AG,Source!$AG$1,Ishop!$BG:$BG,Source!$D1648,Ishop!$B:$B,Source!$C1648,Ishop!$J:$J,"OUI")</f>
        <v>0</v>
      </c>
      <c r="AH1648" s="11">
        <f>COUNTIFS(Ishop!$AG:$AG,Source!$AH$1,Ishop!$BG:$BG,Source!$D1648,Ishop!$B:$B,Source!$C1648,Ishop!$J:$J,"OUI")</f>
        <v>0</v>
      </c>
      <c r="AI1648" s="11">
        <f>COUNTIFS(Ishop!$AG:$AG,Source!$AI$1,Ishop!$BG:$BG,Source!$D1648,Ishop!$B:$B,Source!$C1648,Ishop!$J:$J,"OUI")</f>
        <v>0</v>
      </c>
      <c r="AJ1648" s="11">
        <f>COUNTIFS(Ishop!$AG:$AG,Source!$AJ$1,Ishop!$BG:$BG,Source!$D1648,Ishop!$B:$B,Source!$C1648,Ishop!$J:$J,"OUI")</f>
        <v>0</v>
      </c>
      <c r="AK1648" s="11">
        <f>COUNTIFS(Ishop!$AG:$AG,Source!$AK$1,Ishop!$BG:$BG,Source!$D1648,Ishop!$B:$B,Source!$C1648,Ishop!$J:$J,"OUI")</f>
        <v>0</v>
      </c>
      <c r="AL1648" s="11">
        <f>COUNTIFS(Ishop!$AG:$AG,Source!$AL$1,Ishop!$BG:$BG,Source!$D1648,Ishop!$B:$B,Source!$C1648,Ishop!$J:$J,"OUI")</f>
        <v>0</v>
      </c>
      <c r="AM1648" s="11">
        <f>COUNTIFS(Ishop!$AG:$AG,Source!$AM$1,Ishop!$BG:$BG,Source!$D1648,Ishop!$B:$B,Source!$C1648,Ishop!$J:$J,"OUI")</f>
        <v>0</v>
      </c>
      <c r="AN1648" s="11">
        <f>COUNTIFS(Dolmen!$W:$W,"Sensation",Dolmen!$O:$O,Source!D1648,Dolmen!$F:$F,Source!C1648)</f>
        <v>0</v>
      </c>
      <c r="AO1648" s="11">
        <f>COUNTIFS(Dolmen!$AC:$AC,"Bbox Miami",Dolmen!$O:$O,Source!D1648,Dolmen!$F:$F,Source!C1648)</f>
        <v>0</v>
      </c>
      <c r="AP1648" s="11">
        <f>COUNTIFS(Dolmen!$AD:$AD,"1",Dolmen!$W:$W,"",Dolmen!$O:$O,Source!D1648,Dolmen!$F:$F,Source!C1648)</f>
        <v>0</v>
      </c>
      <c r="AQ1648" s="11">
        <f>COUNTIFS(Dolmen!$W:$W,"Sensation",Dolmen!$Y:$Y,"1",Dolmen!$O:$O,Source!D1648,Dolmen!$F:$F,Source!C1648)</f>
        <v>0</v>
      </c>
      <c r="AR1648" s="11">
        <f>COUNTIFS(Dolmen!$AC:$AC,"Bbox Miami",Dolmen!$Y:$Y,"1",Dolmen!$O:$O,Source!D1648,Dolmen!$F:$F,Source!C1648)</f>
        <v>0</v>
      </c>
      <c r="AS1648" s="11">
        <f>COUNTIFS(Dolmen!$AD:$AD,"1",Dolmen!$W:$W,"",Dolmen!$Y:$Y,"1",Dolmen!$O:$O,Source!D1648,Dolmen!$F:$F,Source!C1648)</f>
        <v>0</v>
      </c>
      <c r="AT1648" s="11">
        <f t="shared" si="600"/>
        <v>0</v>
      </c>
      <c r="AU1648" s="11">
        <f t="shared" si="601"/>
        <v>0</v>
      </c>
      <c r="AV1648" s="11">
        <f t="shared" si="602"/>
        <v>0</v>
      </c>
      <c r="AW1648" s="11">
        <f t="shared" si="603"/>
        <v>0</v>
      </c>
      <c r="AX1648" s="11">
        <f t="shared" si="604"/>
        <v>0</v>
      </c>
      <c r="AY1648" s="11">
        <f t="shared" si="605"/>
        <v>0</v>
      </c>
      <c r="AZ1648" s="11">
        <f t="shared" si="606"/>
        <v>0</v>
      </c>
      <c r="BA1648" s="11">
        <f t="shared" si="607"/>
        <v>0</v>
      </c>
      <c r="BB1648" s="11">
        <f t="shared" si="608"/>
        <v>0</v>
      </c>
      <c r="BC1648" s="11">
        <f t="shared" si="609"/>
        <v>0</v>
      </c>
      <c r="BD1648" s="11">
        <f>SUMIFS(Ishop!$BK:$BK,Ishop!$BG:$BG,Source!D1648,Ishop!$B:$B,Source!C1648)</f>
        <v>0</v>
      </c>
      <c r="BE1648" s="11">
        <f>COUNTIFS(Ishop!$AW:$AW,"OUI",Ishop!$BG:$BG,Source!D1648,Ishop!$B:$B,Source!C1648)</f>
        <v>0</v>
      </c>
      <c r="BF1648" s="11">
        <f t="shared" si="610"/>
        <v>0</v>
      </c>
      <c r="BG1648" s="11">
        <f t="shared" si="611"/>
        <v>0</v>
      </c>
      <c r="BH1648" s="11">
        <f t="shared" si="612"/>
        <v>0</v>
      </c>
      <c r="BI1648" s="11">
        <f t="shared" si="613"/>
        <v>0</v>
      </c>
      <c r="BJ1648" s="11">
        <f t="shared" si="614"/>
        <v>0</v>
      </c>
      <c r="BK1648" s="11">
        <f t="shared" si="615"/>
        <v>0</v>
      </c>
      <c r="BL1648" s="11">
        <f t="shared" si="616"/>
        <v>0</v>
      </c>
      <c r="BM1648" s="11">
        <f t="shared" si="617"/>
        <v>0</v>
      </c>
      <c r="BN1648" s="25">
        <f>Z1648*Budget!$A$6</f>
        <v>0</v>
      </c>
      <c r="BO1648" s="25">
        <f>AA1648*(Budget!$B$6+Budget!$B$7)</f>
        <v>0</v>
      </c>
      <c r="BP1648" s="25">
        <f>AB1648*(Budget!$C$6+Budget!$C$7)</f>
        <v>0</v>
      </c>
      <c r="BQ1648" s="25">
        <f>AC1648*(Budget!$D$6+Budget!$D$7)</f>
        <v>0</v>
      </c>
      <c r="BR1648" s="25">
        <f>AD1648*(Budget!$E$6+Budget!$E$7)</f>
        <v>0</v>
      </c>
      <c r="BS1648" s="25">
        <f>AE1648*(Budget!$F$6+Budget!$F$7)</f>
        <v>0</v>
      </c>
      <c r="BT1648" s="25">
        <f>AF1648*(Budget!$G$6+Budget!$G$7)</f>
        <v>0</v>
      </c>
      <c r="BU1648" s="25">
        <f>AG1648*Budget!$H$6</f>
        <v>0</v>
      </c>
      <c r="BV1648" s="25">
        <f>AH1648*Budget!$I$6</f>
        <v>0</v>
      </c>
      <c r="BW1648" s="25">
        <f>AI1648*Budget!$J$6</f>
        <v>0</v>
      </c>
      <c r="BX1648" s="25">
        <f>AJ1648*Budget!$K$6</f>
        <v>0</v>
      </c>
      <c r="BY1648" s="25">
        <f>AK1648*Budget!$L$6</f>
        <v>0</v>
      </c>
      <c r="BZ1648" s="25">
        <f>AL1648*Budget!$M$6</f>
        <v>0</v>
      </c>
      <c r="CA1648" s="25">
        <f>AM1648*Budget!$N$6</f>
        <v>0</v>
      </c>
      <c r="CB1648" s="25">
        <f>AQ1648*Budget!$O$6</f>
        <v>0</v>
      </c>
      <c r="CC1648" s="25">
        <f>AR1648*Budget!$S$6</f>
        <v>0</v>
      </c>
      <c r="CD1648" s="25">
        <f>AS1648*Budget!$Q$6</f>
        <v>0</v>
      </c>
      <c r="CE1648" s="25">
        <f t="shared" si="618"/>
        <v>0</v>
      </c>
      <c r="CF1648" s="11" t="e">
        <f>COUNTIFS(#REF!,Source!E1648,#REF!,Source!C1648)</f>
        <v>#REF!</v>
      </c>
      <c r="CG1648" s="11" t="str">
        <f t="shared" si="619"/>
        <v>--</v>
      </c>
    </row>
    <row r="1649" spans="1:85" x14ac:dyDescent="0.25">
      <c r="A1649" t="str">
        <f>IFERROR(VLOOKUP(MONTH(C1649),Date!$A$2:$B$13,2,0),"--")</f>
        <v>Avril</v>
      </c>
      <c r="B1649" s="11">
        <f t="shared" si="598"/>
        <v>17</v>
      </c>
      <c r="C1649" s="28">
        <f t="shared" si="621"/>
        <v>42118</v>
      </c>
      <c r="D1649" s="29" t="s">
        <v>225</v>
      </c>
      <c r="E1649" s="30" t="str">
        <f>IFERROR(VLOOKUP(D1649,Listing!$A:$B,2,0),"--")</f>
        <v>A44046</v>
      </c>
      <c r="F1649" s="30" t="str">
        <f>IFERROR(VLOOKUP(D1649,Listing!$A:$E,5,0),"-")</f>
        <v>ELOUIDADI  HAMZA</v>
      </c>
      <c r="G1649" s="4">
        <f>IFERROR(VLOOKUP(D1649,Listing!$A:$F,6,0),"--")</f>
        <v>42079</v>
      </c>
      <c r="H1649" s="11" t="str">
        <f>IFERROR(VLOOKUP(D1649,Listing!$A:$D,4,0),"--")</f>
        <v>NAJOUA ALLAOULAHCEN</v>
      </c>
      <c r="I1649" s="11" t="str">
        <f t="shared" si="599"/>
        <v>AAC</v>
      </c>
      <c r="J1649" s="31">
        <f>IFERROR(COUNTIFS(Ishop!$BG:$BG,Source!D1649,Ishop!$B:$B,Source!C1649),"--")</f>
        <v>0</v>
      </c>
      <c r="K1649" s="11">
        <f>IFERROR(COUNTIFS(Ishop!$BG:$BG,Source!D1649,Ishop!$B:$B,Source!C1649,Ishop!$J:$J,"OUI"),"--")</f>
        <v>0</v>
      </c>
      <c r="L1649" s="11">
        <f>COUNTIFS(Ishop!$AG:$AG,Source!$L$1,Ishop!$BG:$BG,Source!$D1649,Ishop!$B:$B,Source!$C1649)</f>
        <v>0</v>
      </c>
      <c r="M1649" s="11">
        <f>COUNTIFS(Ishop!$AG:$AG,Source!$M$1,Ishop!$BG:$BG,Source!$D1649,Ishop!$B:$B,Source!$C1649)</f>
        <v>0</v>
      </c>
      <c r="N1649" s="11">
        <f>COUNTIFS(Ishop!$AG:$AG,Source!$N$1,Ishop!$BG:$BG,Source!$D1649,Ishop!$B:$B,Source!$C1649)</f>
        <v>0</v>
      </c>
      <c r="O1649" s="11">
        <f>COUNTIFS(Ishop!$AG:$AG,Source!$O$1,Ishop!$BG:$BG,Source!$D1649,Ishop!$B:$B,Source!$C1649)</f>
        <v>0</v>
      </c>
      <c r="P1649" s="11">
        <f>COUNTIFS(Ishop!$AG:$AG,Source!$P$1,Ishop!$BG:$BG,Source!$D1649,Ishop!$B:$B,Source!$C1649)</f>
        <v>0</v>
      </c>
      <c r="Q1649" s="11">
        <f>COUNTIFS(Ishop!$AG:$AG,Source!$Q$1,Ishop!$BG:$BG,Source!$D1649,Ishop!$B:$B,Source!$C1649)</f>
        <v>0</v>
      </c>
      <c r="R1649" s="11">
        <f>COUNTIFS(Ishop!$AG:$AG,Source!$R$1,Ishop!$BG:$BG,Source!$D1649,Ishop!$B:$B,Source!$C1649)</f>
        <v>0</v>
      </c>
      <c r="S1649" s="11">
        <f>COUNTIFS(Ishop!$AG:$AG,Source!$S$1,Ishop!$BG:$BG,Source!$D1649,Ishop!$B:$B,Source!$C1649)</f>
        <v>0</v>
      </c>
      <c r="T1649" s="11">
        <f>COUNTIFS(Ishop!$AG:$AG,Source!$T$1,Ishop!$BG:$BG,Source!$D1649,Ishop!$B:$B,Source!$C1649)</f>
        <v>0</v>
      </c>
      <c r="U1649" s="11">
        <f>COUNTIFS(Ishop!$AG:$AG,Source!$U$1,Ishop!$BG:$BG,Source!$D1649,Ishop!$B:$B,Source!$C1649)</f>
        <v>0</v>
      </c>
      <c r="V1649" s="11">
        <f>COUNTIFS(Ishop!$AG:$AG,Source!$V$1,Ishop!$BG:$BG,Source!$D1649,Ishop!$B:$B,Source!$C1649)</f>
        <v>0</v>
      </c>
      <c r="W1649" s="11">
        <f>COUNTIFS(Ishop!$AG:$AG,Source!$W$1,Ishop!$BG:$BG,Source!$D1649,Ishop!$B:$B,Source!$C1649)</f>
        <v>0</v>
      </c>
      <c r="X1649" s="11">
        <f>COUNTIFS(Ishop!$AG:$AG,Source!$X$1,Ishop!$BG:$BG,Source!$D1649,Ishop!$B:$B,Source!$C1649)</f>
        <v>0</v>
      </c>
      <c r="Y1649" s="11">
        <f>COUNTIFS(Ishop!$AG:$AG,Source!$Y$1,Ishop!$BG:$BG,Source!$D1649,Ishop!$B:$B,Source!$C1649)</f>
        <v>0</v>
      </c>
      <c r="Z1649" s="11">
        <f>COUNTIFS(Ishop!$AG:$AG,Source!$Z$1,Ishop!$BG:$BG,Source!$D1649,Ishop!$B:$B,Source!$C1649,Ishop!$J:$J,"OUI")</f>
        <v>0</v>
      </c>
      <c r="AA1649" s="11">
        <f>COUNTIFS(Ishop!$AG:$AG,Source!$AA$1,Ishop!$BG:$BG,Source!$D1649,Ishop!$B:$B,Source!$C1649,Ishop!$J:$J,"OUI")</f>
        <v>0</v>
      </c>
      <c r="AB1649" s="11">
        <f>COUNTIFS(Ishop!$AG:$AG,Source!$AB$1,Ishop!$BG:$BG,Source!$D1649,Ishop!$B:$B,Source!$C1649,Ishop!$J:$J,"OUI")</f>
        <v>0</v>
      </c>
      <c r="AC1649" s="11">
        <f>COUNTIFS(Ishop!$AG:$AG,Source!$AC$1,Ishop!$BG:$BG,Source!$D1649,Ishop!$B:$B,Source!$C1649,Ishop!$J:$J,"OUI")</f>
        <v>0</v>
      </c>
      <c r="AD1649" s="11">
        <f>COUNTIFS(Ishop!$AG:$AG,Source!$AD$1,Ishop!$BG:$BG,Source!$D1649,Ishop!$B:$B,Source!$C1649,Ishop!$J:$J,"OUI")</f>
        <v>0</v>
      </c>
      <c r="AE1649" s="11">
        <f>COUNTIFS(Ishop!$AG:$AG,Source!$AE$1,Ishop!$BG:$BG,Source!$D1649,Ishop!$B:$B,Source!$C1649,Ishop!$J:$J,"OUI")</f>
        <v>0</v>
      </c>
      <c r="AF1649" s="11">
        <f>COUNTIFS(Ishop!$AG:$AG,Source!$AF$1,Ishop!$BG:$BG,Source!$D1649,Ishop!$B:$B,Source!$C1649,Ishop!$J:$J,"OUI")</f>
        <v>0</v>
      </c>
      <c r="AG1649" s="11">
        <f>COUNTIFS(Ishop!$AG:$AG,Source!$AG$1,Ishop!$BG:$BG,Source!$D1649,Ishop!$B:$B,Source!$C1649,Ishop!$J:$J,"OUI")</f>
        <v>0</v>
      </c>
      <c r="AH1649" s="11">
        <f>COUNTIFS(Ishop!$AG:$AG,Source!$AH$1,Ishop!$BG:$BG,Source!$D1649,Ishop!$B:$B,Source!$C1649,Ishop!$J:$J,"OUI")</f>
        <v>0</v>
      </c>
      <c r="AI1649" s="11">
        <f>COUNTIFS(Ishop!$AG:$AG,Source!$AI$1,Ishop!$BG:$BG,Source!$D1649,Ishop!$B:$B,Source!$C1649,Ishop!$J:$J,"OUI")</f>
        <v>0</v>
      </c>
      <c r="AJ1649" s="11">
        <f>COUNTIFS(Ishop!$AG:$AG,Source!$AJ$1,Ishop!$BG:$BG,Source!$D1649,Ishop!$B:$B,Source!$C1649,Ishop!$J:$J,"OUI")</f>
        <v>0</v>
      </c>
      <c r="AK1649" s="11">
        <f>COUNTIFS(Ishop!$AG:$AG,Source!$AK$1,Ishop!$BG:$BG,Source!$D1649,Ishop!$B:$B,Source!$C1649,Ishop!$J:$J,"OUI")</f>
        <v>0</v>
      </c>
      <c r="AL1649" s="11">
        <f>COUNTIFS(Ishop!$AG:$AG,Source!$AL$1,Ishop!$BG:$BG,Source!$D1649,Ishop!$B:$B,Source!$C1649,Ishop!$J:$J,"OUI")</f>
        <v>0</v>
      </c>
      <c r="AM1649" s="11">
        <f>COUNTIFS(Ishop!$AG:$AG,Source!$AM$1,Ishop!$BG:$BG,Source!$D1649,Ishop!$B:$B,Source!$C1649,Ishop!$J:$J,"OUI")</f>
        <v>0</v>
      </c>
      <c r="AN1649" s="11">
        <f>COUNTIFS(Dolmen!$W:$W,"Sensation",Dolmen!$O:$O,Source!D1649,Dolmen!$F:$F,Source!C1649)</f>
        <v>0</v>
      </c>
      <c r="AO1649" s="11">
        <f>COUNTIFS(Dolmen!$AC:$AC,"Bbox Miami",Dolmen!$O:$O,Source!D1649,Dolmen!$F:$F,Source!C1649)</f>
        <v>0</v>
      </c>
      <c r="AP1649" s="11">
        <f>COUNTIFS(Dolmen!$AD:$AD,"1",Dolmen!$W:$W,"",Dolmen!$O:$O,Source!D1649,Dolmen!$F:$F,Source!C1649)</f>
        <v>0</v>
      </c>
      <c r="AQ1649" s="11">
        <f>COUNTIFS(Dolmen!$W:$W,"Sensation",Dolmen!$Y:$Y,"1",Dolmen!$O:$O,Source!D1649,Dolmen!$F:$F,Source!C1649)</f>
        <v>0</v>
      </c>
      <c r="AR1649" s="11">
        <f>COUNTIFS(Dolmen!$AC:$AC,"Bbox Miami",Dolmen!$Y:$Y,"1",Dolmen!$O:$O,Source!D1649,Dolmen!$F:$F,Source!C1649)</f>
        <v>0</v>
      </c>
      <c r="AS1649" s="11">
        <f>COUNTIFS(Dolmen!$AD:$AD,"1",Dolmen!$W:$W,"",Dolmen!$Y:$Y,"1",Dolmen!$O:$O,Source!D1649,Dolmen!$F:$F,Source!C1649)</f>
        <v>0</v>
      </c>
      <c r="AT1649" s="11">
        <f t="shared" si="600"/>
        <v>0</v>
      </c>
      <c r="AU1649" s="11">
        <f t="shared" si="601"/>
        <v>0</v>
      </c>
      <c r="AV1649" s="11">
        <f t="shared" si="602"/>
        <v>0</v>
      </c>
      <c r="AW1649" s="11">
        <f t="shared" si="603"/>
        <v>0</v>
      </c>
      <c r="AX1649" s="11">
        <f t="shared" si="604"/>
        <v>0</v>
      </c>
      <c r="AY1649" s="11">
        <f t="shared" si="605"/>
        <v>0</v>
      </c>
      <c r="AZ1649" s="11">
        <f t="shared" si="606"/>
        <v>0</v>
      </c>
      <c r="BA1649" s="11">
        <f t="shared" si="607"/>
        <v>0</v>
      </c>
      <c r="BB1649" s="11">
        <f t="shared" si="608"/>
        <v>0</v>
      </c>
      <c r="BC1649" s="11">
        <f t="shared" si="609"/>
        <v>0</v>
      </c>
      <c r="BD1649" s="11">
        <f>SUMIFS(Ishop!$BK:$BK,Ishop!$BG:$BG,Source!D1649,Ishop!$B:$B,Source!C1649)</f>
        <v>0</v>
      </c>
      <c r="BE1649" s="11">
        <f>COUNTIFS(Ishop!$AW:$AW,"OUI",Ishop!$BG:$BG,Source!D1649,Ishop!$B:$B,Source!C1649)</f>
        <v>0</v>
      </c>
      <c r="BF1649" s="11">
        <f t="shared" si="610"/>
        <v>0</v>
      </c>
      <c r="BG1649" s="11">
        <f t="shared" si="611"/>
        <v>0</v>
      </c>
      <c r="BH1649" s="11">
        <f t="shared" si="612"/>
        <v>0</v>
      </c>
      <c r="BI1649" s="11">
        <f t="shared" si="613"/>
        <v>0</v>
      </c>
      <c r="BJ1649" s="11">
        <f t="shared" si="614"/>
        <v>0</v>
      </c>
      <c r="BK1649" s="11">
        <f t="shared" si="615"/>
        <v>0</v>
      </c>
      <c r="BL1649" s="11">
        <f t="shared" si="616"/>
        <v>0</v>
      </c>
      <c r="BM1649" s="11">
        <f t="shared" si="617"/>
        <v>0</v>
      </c>
      <c r="BN1649" s="25">
        <f>Z1649*Budget!$A$6</f>
        <v>0</v>
      </c>
      <c r="BO1649" s="25">
        <f>AA1649*(Budget!$B$6+Budget!$B$7)</f>
        <v>0</v>
      </c>
      <c r="BP1649" s="25">
        <f>AB1649*(Budget!$C$6+Budget!$C$7)</f>
        <v>0</v>
      </c>
      <c r="BQ1649" s="25">
        <f>AC1649*(Budget!$D$6+Budget!$D$7)</f>
        <v>0</v>
      </c>
      <c r="BR1649" s="25">
        <f>AD1649*(Budget!$E$6+Budget!$E$7)</f>
        <v>0</v>
      </c>
      <c r="BS1649" s="25">
        <f>AE1649*(Budget!$F$6+Budget!$F$7)</f>
        <v>0</v>
      </c>
      <c r="BT1649" s="25">
        <f>AF1649*(Budget!$G$6+Budget!$G$7)</f>
        <v>0</v>
      </c>
      <c r="BU1649" s="25">
        <f>AG1649*Budget!$H$6</f>
        <v>0</v>
      </c>
      <c r="BV1649" s="25">
        <f>AH1649*Budget!$I$6</f>
        <v>0</v>
      </c>
      <c r="BW1649" s="25">
        <f>AI1649*Budget!$J$6</f>
        <v>0</v>
      </c>
      <c r="BX1649" s="25">
        <f>AJ1649*Budget!$K$6</f>
        <v>0</v>
      </c>
      <c r="BY1649" s="25">
        <f>AK1649*Budget!$L$6</f>
        <v>0</v>
      </c>
      <c r="BZ1649" s="25">
        <f>AL1649*Budget!$M$6</f>
        <v>0</v>
      </c>
      <c r="CA1649" s="25">
        <f>AM1649*Budget!$N$6</f>
        <v>0</v>
      </c>
      <c r="CB1649" s="25">
        <f>AQ1649*Budget!$O$6</f>
        <v>0</v>
      </c>
      <c r="CC1649" s="25">
        <f>AR1649*Budget!$S$6</f>
        <v>0</v>
      </c>
      <c r="CD1649" s="25">
        <f>AS1649*Budget!$Q$6</f>
        <v>0</v>
      </c>
      <c r="CE1649" s="25">
        <f t="shared" si="618"/>
        <v>0</v>
      </c>
      <c r="CF1649" s="11" t="e">
        <f>COUNTIFS(#REF!,Source!E1649,#REF!,Source!C1649)</f>
        <v>#REF!</v>
      </c>
      <c r="CG1649" s="11" t="str">
        <f t="shared" si="619"/>
        <v>--</v>
      </c>
    </row>
    <row r="1650" spans="1:85" x14ac:dyDescent="0.25">
      <c r="A1650" t="str">
        <f>IFERROR(VLOOKUP(MONTH(C1650),Date!$A$2:$B$13,2,0),"--")</f>
        <v>Avril</v>
      </c>
      <c r="B1650" s="11">
        <f t="shared" si="598"/>
        <v>17</v>
      </c>
      <c r="C1650" s="28">
        <f t="shared" si="621"/>
        <v>42118</v>
      </c>
      <c r="D1650" s="29" t="s">
        <v>226</v>
      </c>
      <c r="E1650" s="30" t="str">
        <f>IFERROR(VLOOKUP(D1650,Listing!$A:$B,2,0),"--")</f>
        <v>A44041</v>
      </c>
      <c r="F1650" s="30" t="str">
        <f>IFERROR(VLOOKUP(D1650,Listing!$A:$E,5,0),"-")</f>
        <v>FILALI  MUSTAPHA</v>
      </c>
      <c r="G1650" s="4">
        <f>IFERROR(VLOOKUP(D1650,Listing!$A:$F,6,0),"--")</f>
        <v>42079</v>
      </c>
      <c r="H1650" s="11" t="str">
        <f>IFERROR(VLOOKUP(D1650,Listing!$A:$D,4,0),"--")</f>
        <v>NAJOUA ALLAOULAHCEN</v>
      </c>
      <c r="I1650" s="11" t="str">
        <f t="shared" si="599"/>
        <v>AAC</v>
      </c>
      <c r="J1650" s="31">
        <f>IFERROR(COUNTIFS(Ishop!$BG:$BG,Source!D1650,Ishop!$B:$B,Source!C1650),"--")</f>
        <v>0</v>
      </c>
      <c r="K1650" s="11">
        <f>IFERROR(COUNTIFS(Ishop!$BG:$BG,Source!D1650,Ishop!$B:$B,Source!C1650,Ishop!$J:$J,"OUI"),"--")</f>
        <v>0</v>
      </c>
      <c r="L1650" s="11">
        <f>COUNTIFS(Ishop!$AG:$AG,Source!$L$1,Ishop!$BG:$BG,Source!$D1650,Ishop!$B:$B,Source!$C1650)</f>
        <v>0</v>
      </c>
      <c r="M1650" s="11">
        <f>COUNTIFS(Ishop!$AG:$AG,Source!$M$1,Ishop!$BG:$BG,Source!$D1650,Ishop!$B:$B,Source!$C1650)</f>
        <v>0</v>
      </c>
      <c r="N1650" s="11">
        <f>COUNTIFS(Ishop!$AG:$AG,Source!$N$1,Ishop!$BG:$BG,Source!$D1650,Ishop!$B:$B,Source!$C1650)</f>
        <v>0</v>
      </c>
      <c r="O1650" s="11">
        <f>COUNTIFS(Ishop!$AG:$AG,Source!$O$1,Ishop!$BG:$BG,Source!$D1650,Ishop!$B:$B,Source!$C1650)</f>
        <v>0</v>
      </c>
      <c r="P1650" s="11">
        <f>COUNTIFS(Ishop!$AG:$AG,Source!$P$1,Ishop!$BG:$BG,Source!$D1650,Ishop!$B:$B,Source!$C1650)</f>
        <v>0</v>
      </c>
      <c r="Q1650" s="11">
        <f>COUNTIFS(Ishop!$AG:$AG,Source!$Q$1,Ishop!$BG:$BG,Source!$D1650,Ishop!$B:$B,Source!$C1650)</f>
        <v>0</v>
      </c>
      <c r="R1650" s="11">
        <f>COUNTIFS(Ishop!$AG:$AG,Source!$R$1,Ishop!$BG:$BG,Source!$D1650,Ishop!$B:$B,Source!$C1650)</f>
        <v>0</v>
      </c>
      <c r="S1650" s="11">
        <f>COUNTIFS(Ishop!$AG:$AG,Source!$S$1,Ishop!$BG:$BG,Source!$D1650,Ishop!$B:$B,Source!$C1650)</f>
        <v>0</v>
      </c>
      <c r="T1650" s="11">
        <f>COUNTIFS(Ishop!$AG:$AG,Source!$T$1,Ishop!$BG:$BG,Source!$D1650,Ishop!$B:$B,Source!$C1650)</f>
        <v>0</v>
      </c>
      <c r="U1650" s="11">
        <f>COUNTIFS(Ishop!$AG:$AG,Source!$U$1,Ishop!$BG:$BG,Source!$D1650,Ishop!$B:$B,Source!$C1650)</f>
        <v>0</v>
      </c>
      <c r="V1650" s="11">
        <f>COUNTIFS(Ishop!$AG:$AG,Source!$V$1,Ishop!$BG:$BG,Source!$D1650,Ishop!$B:$B,Source!$C1650)</f>
        <v>0</v>
      </c>
      <c r="W1650" s="11">
        <f>COUNTIFS(Ishop!$AG:$AG,Source!$W$1,Ishop!$BG:$BG,Source!$D1650,Ishop!$B:$B,Source!$C1650)</f>
        <v>0</v>
      </c>
      <c r="X1650" s="11">
        <f>COUNTIFS(Ishop!$AG:$AG,Source!$X$1,Ishop!$BG:$BG,Source!$D1650,Ishop!$B:$B,Source!$C1650)</f>
        <v>0</v>
      </c>
      <c r="Y1650" s="11">
        <f>COUNTIFS(Ishop!$AG:$AG,Source!$Y$1,Ishop!$BG:$BG,Source!$D1650,Ishop!$B:$B,Source!$C1650)</f>
        <v>0</v>
      </c>
      <c r="Z1650" s="11">
        <f>COUNTIFS(Ishop!$AG:$AG,Source!$Z$1,Ishop!$BG:$BG,Source!$D1650,Ishop!$B:$B,Source!$C1650,Ishop!$J:$J,"OUI")</f>
        <v>0</v>
      </c>
      <c r="AA1650" s="11">
        <f>COUNTIFS(Ishop!$AG:$AG,Source!$AA$1,Ishop!$BG:$BG,Source!$D1650,Ishop!$B:$B,Source!$C1650,Ishop!$J:$J,"OUI")</f>
        <v>0</v>
      </c>
      <c r="AB1650" s="11">
        <f>COUNTIFS(Ishop!$AG:$AG,Source!$AB$1,Ishop!$BG:$BG,Source!$D1650,Ishop!$B:$B,Source!$C1650,Ishop!$J:$J,"OUI")</f>
        <v>0</v>
      </c>
      <c r="AC1650" s="11">
        <f>COUNTIFS(Ishop!$AG:$AG,Source!$AC$1,Ishop!$BG:$BG,Source!$D1650,Ishop!$B:$B,Source!$C1650,Ishop!$J:$J,"OUI")</f>
        <v>0</v>
      </c>
      <c r="AD1650" s="11">
        <f>COUNTIFS(Ishop!$AG:$AG,Source!$AD$1,Ishop!$BG:$BG,Source!$D1650,Ishop!$B:$B,Source!$C1650,Ishop!$J:$J,"OUI")</f>
        <v>0</v>
      </c>
      <c r="AE1650" s="11">
        <f>COUNTIFS(Ishop!$AG:$AG,Source!$AE$1,Ishop!$BG:$BG,Source!$D1650,Ishop!$B:$B,Source!$C1650,Ishop!$J:$J,"OUI")</f>
        <v>0</v>
      </c>
      <c r="AF1650" s="11">
        <f>COUNTIFS(Ishop!$AG:$AG,Source!$AF$1,Ishop!$BG:$BG,Source!$D1650,Ishop!$B:$B,Source!$C1650,Ishop!$J:$J,"OUI")</f>
        <v>0</v>
      </c>
      <c r="AG1650" s="11">
        <f>COUNTIFS(Ishop!$AG:$AG,Source!$AG$1,Ishop!$BG:$BG,Source!$D1650,Ishop!$B:$B,Source!$C1650,Ishop!$J:$J,"OUI")</f>
        <v>0</v>
      </c>
      <c r="AH1650" s="11">
        <f>COUNTIFS(Ishop!$AG:$AG,Source!$AH$1,Ishop!$BG:$BG,Source!$D1650,Ishop!$B:$B,Source!$C1650,Ishop!$J:$J,"OUI")</f>
        <v>0</v>
      </c>
      <c r="AI1650" s="11">
        <f>COUNTIFS(Ishop!$AG:$AG,Source!$AI$1,Ishop!$BG:$BG,Source!$D1650,Ishop!$B:$B,Source!$C1650,Ishop!$J:$J,"OUI")</f>
        <v>0</v>
      </c>
      <c r="AJ1650" s="11">
        <f>COUNTIFS(Ishop!$AG:$AG,Source!$AJ$1,Ishop!$BG:$BG,Source!$D1650,Ishop!$B:$B,Source!$C1650,Ishop!$J:$J,"OUI")</f>
        <v>0</v>
      </c>
      <c r="AK1650" s="11">
        <f>COUNTIFS(Ishop!$AG:$AG,Source!$AK$1,Ishop!$BG:$BG,Source!$D1650,Ishop!$B:$B,Source!$C1650,Ishop!$J:$J,"OUI")</f>
        <v>0</v>
      </c>
      <c r="AL1650" s="11">
        <f>COUNTIFS(Ishop!$AG:$AG,Source!$AL$1,Ishop!$BG:$BG,Source!$D1650,Ishop!$B:$B,Source!$C1650,Ishop!$J:$J,"OUI")</f>
        <v>0</v>
      </c>
      <c r="AM1650" s="11">
        <f>COUNTIFS(Ishop!$AG:$AG,Source!$AM$1,Ishop!$BG:$BG,Source!$D1650,Ishop!$B:$B,Source!$C1650,Ishop!$J:$J,"OUI")</f>
        <v>0</v>
      </c>
      <c r="AN1650" s="11">
        <f>COUNTIFS(Dolmen!$W:$W,"Sensation",Dolmen!$O:$O,Source!D1650,Dolmen!$F:$F,Source!C1650)</f>
        <v>0</v>
      </c>
      <c r="AO1650" s="11">
        <f>COUNTIFS(Dolmen!$AC:$AC,"Bbox Miami",Dolmen!$O:$O,Source!D1650,Dolmen!$F:$F,Source!C1650)</f>
        <v>0</v>
      </c>
      <c r="AP1650" s="11">
        <f>COUNTIFS(Dolmen!$AD:$AD,"1",Dolmen!$W:$W,"",Dolmen!$O:$O,Source!D1650,Dolmen!$F:$F,Source!C1650)</f>
        <v>0</v>
      </c>
      <c r="AQ1650" s="11">
        <f>COUNTIFS(Dolmen!$W:$W,"Sensation",Dolmen!$Y:$Y,"1",Dolmen!$O:$O,Source!D1650,Dolmen!$F:$F,Source!C1650)</f>
        <v>0</v>
      </c>
      <c r="AR1650" s="11">
        <f>COUNTIFS(Dolmen!$AC:$AC,"Bbox Miami",Dolmen!$Y:$Y,"1",Dolmen!$O:$O,Source!D1650,Dolmen!$F:$F,Source!C1650)</f>
        <v>0</v>
      </c>
      <c r="AS1650" s="11">
        <f>COUNTIFS(Dolmen!$AD:$AD,"1",Dolmen!$W:$W,"",Dolmen!$Y:$Y,"1",Dolmen!$O:$O,Source!D1650,Dolmen!$F:$F,Source!C1650)</f>
        <v>0</v>
      </c>
      <c r="AT1650" s="11">
        <f t="shared" si="600"/>
        <v>0</v>
      </c>
      <c r="AU1650" s="11">
        <f t="shared" si="601"/>
        <v>0</v>
      </c>
      <c r="AV1650" s="11">
        <f t="shared" si="602"/>
        <v>0</v>
      </c>
      <c r="AW1650" s="11">
        <f t="shared" si="603"/>
        <v>0</v>
      </c>
      <c r="AX1650" s="11">
        <f t="shared" si="604"/>
        <v>0</v>
      </c>
      <c r="AY1650" s="11">
        <f t="shared" si="605"/>
        <v>0</v>
      </c>
      <c r="AZ1650" s="11">
        <f t="shared" si="606"/>
        <v>0</v>
      </c>
      <c r="BA1650" s="11">
        <f t="shared" si="607"/>
        <v>0</v>
      </c>
      <c r="BB1650" s="11">
        <f t="shared" si="608"/>
        <v>0</v>
      </c>
      <c r="BC1650" s="11">
        <f t="shared" si="609"/>
        <v>0</v>
      </c>
      <c r="BD1650" s="11">
        <f>SUMIFS(Ishop!$BK:$BK,Ishop!$BG:$BG,Source!D1650,Ishop!$B:$B,Source!C1650)</f>
        <v>0</v>
      </c>
      <c r="BE1650" s="11">
        <f>COUNTIFS(Ishop!$AW:$AW,"OUI",Ishop!$BG:$BG,Source!D1650,Ishop!$B:$B,Source!C1650)</f>
        <v>0</v>
      </c>
      <c r="BF1650" s="11">
        <f t="shared" si="610"/>
        <v>0</v>
      </c>
      <c r="BG1650" s="11">
        <f t="shared" si="611"/>
        <v>0</v>
      </c>
      <c r="BH1650" s="11">
        <f t="shared" si="612"/>
        <v>0</v>
      </c>
      <c r="BI1650" s="11">
        <f t="shared" si="613"/>
        <v>0</v>
      </c>
      <c r="BJ1650" s="11">
        <f t="shared" si="614"/>
        <v>0</v>
      </c>
      <c r="BK1650" s="11">
        <f t="shared" si="615"/>
        <v>0</v>
      </c>
      <c r="BL1650" s="11">
        <f t="shared" si="616"/>
        <v>0</v>
      </c>
      <c r="BM1650" s="11">
        <f t="shared" si="617"/>
        <v>0</v>
      </c>
      <c r="BN1650" s="25">
        <f>Z1650*Budget!$A$6</f>
        <v>0</v>
      </c>
      <c r="BO1650" s="25">
        <f>AA1650*(Budget!$B$6+Budget!$B$7)</f>
        <v>0</v>
      </c>
      <c r="BP1650" s="25">
        <f>AB1650*(Budget!$C$6+Budget!$C$7)</f>
        <v>0</v>
      </c>
      <c r="BQ1650" s="25">
        <f>AC1650*(Budget!$D$6+Budget!$D$7)</f>
        <v>0</v>
      </c>
      <c r="BR1650" s="25">
        <f>AD1650*(Budget!$E$6+Budget!$E$7)</f>
        <v>0</v>
      </c>
      <c r="BS1650" s="25">
        <f>AE1650*(Budget!$F$6+Budget!$F$7)</f>
        <v>0</v>
      </c>
      <c r="BT1650" s="25">
        <f>AF1650*(Budget!$G$6+Budget!$G$7)</f>
        <v>0</v>
      </c>
      <c r="BU1650" s="25">
        <f>AG1650*Budget!$H$6</f>
        <v>0</v>
      </c>
      <c r="BV1650" s="25">
        <f>AH1650*Budget!$I$6</f>
        <v>0</v>
      </c>
      <c r="BW1650" s="25">
        <f>AI1650*Budget!$J$6</f>
        <v>0</v>
      </c>
      <c r="BX1650" s="25">
        <f>AJ1650*Budget!$K$6</f>
        <v>0</v>
      </c>
      <c r="BY1650" s="25">
        <f>AK1650*Budget!$L$6</f>
        <v>0</v>
      </c>
      <c r="BZ1650" s="25">
        <f>AL1650*Budget!$M$6</f>
        <v>0</v>
      </c>
      <c r="CA1650" s="25">
        <f>AM1650*Budget!$N$6</f>
        <v>0</v>
      </c>
      <c r="CB1650" s="25">
        <f>AQ1650*Budget!$O$6</f>
        <v>0</v>
      </c>
      <c r="CC1650" s="25">
        <f>AR1650*Budget!$S$6</f>
        <v>0</v>
      </c>
      <c r="CD1650" s="25">
        <f>AS1650*Budget!$Q$6</f>
        <v>0</v>
      </c>
      <c r="CE1650" s="25">
        <f t="shared" si="618"/>
        <v>0</v>
      </c>
      <c r="CF1650" s="11" t="e">
        <f>COUNTIFS(#REF!,Source!E1650,#REF!,Source!C1650)</f>
        <v>#REF!</v>
      </c>
      <c r="CG1650" s="11" t="str">
        <f t="shared" si="619"/>
        <v>--</v>
      </c>
    </row>
    <row r="1651" spans="1:85" x14ac:dyDescent="0.25">
      <c r="A1651" t="str">
        <f>IFERROR(VLOOKUP(MONTH(C1651),Date!$A$2:$B$13,2,0),"--")</f>
        <v>Avril</v>
      </c>
      <c r="B1651" s="11">
        <f t="shared" si="598"/>
        <v>17</v>
      </c>
      <c r="C1651" s="28">
        <f t="shared" si="621"/>
        <v>42118</v>
      </c>
      <c r="D1651" s="29" t="s">
        <v>227</v>
      </c>
      <c r="E1651" s="30" t="str">
        <f>IFERROR(VLOOKUP(D1651,Listing!$A:$B,2,0),"--")</f>
        <v>A44032</v>
      </c>
      <c r="F1651" s="30" t="str">
        <f>IFERROR(VLOOKUP(D1651,Listing!$A:$E,5,0),"-")</f>
        <v>HALOUI  GHITA</v>
      </c>
      <c r="G1651" s="4">
        <f>IFERROR(VLOOKUP(D1651,Listing!$A:$F,6,0),"--")</f>
        <v>42079</v>
      </c>
      <c r="H1651" s="11" t="str">
        <f>IFERROR(VLOOKUP(D1651,Listing!$A:$D,4,0),"--")</f>
        <v>NAJOUA ALLAOULAHCEN</v>
      </c>
      <c r="I1651" s="11" t="str">
        <f t="shared" si="599"/>
        <v>AAC</v>
      </c>
      <c r="J1651" s="31">
        <f>IFERROR(COUNTIFS(Ishop!$BG:$BG,Source!D1651,Ishop!$B:$B,Source!C1651),"--")</f>
        <v>0</v>
      </c>
      <c r="K1651" s="11">
        <f>IFERROR(COUNTIFS(Ishop!$BG:$BG,Source!D1651,Ishop!$B:$B,Source!C1651,Ishop!$J:$J,"OUI"),"--")</f>
        <v>0</v>
      </c>
      <c r="L1651" s="11">
        <f>COUNTIFS(Ishop!$AG:$AG,Source!$L$1,Ishop!$BG:$BG,Source!$D1651,Ishop!$B:$B,Source!$C1651)</f>
        <v>0</v>
      </c>
      <c r="M1651" s="11">
        <f>COUNTIFS(Ishop!$AG:$AG,Source!$M$1,Ishop!$BG:$BG,Source!$D1651,Ishop!$B:$B,Source!$C1651)</f>
        <v>0</v>
      </c>
      <c r="N1651" s="11">
        <f>COUNTIFS(Ishop!$AG:$AG,Source!$N$1,Ishop!$BG:$BG,Source!$D1651,Ishop!$B:$B,Source!$C1651)</f>
        <v>0</v>
      </c>
      <c r="O1651" s="11">
        <f>COUNTIFS(Ishop!$AG:$AG,Source!$O$1,Ishop!$BG:$BG,Source!$D1651,Ishop!$B:$B,Source!$C1651)</f>
        <v>0</v>
      </c>
      <c r="P1651" s="11">
        <f>COUNTIFS(Ishop!$AG:$AG,Source!$P$1,Ishop!$BG:$BG,Source!$D1651,Ishop!$B:$B,Source!$C1651)</f>
        <v>0</v>
      </c>
      <c r="Q1651" s="11">
        <f>COUNTIFS(Ishop!$AG:$AG,Source!$Q$1,Ishop!$BG:$BG,Source!$D1651,Ishop!$B:$B,Source!$C1651)</f>
        <v>0</v>
      </c>
      <c r="R1651" s="11">
        <f>COUNTIFS(Ishop!$AG:$AG,Source!$R$1,Ishop!$BG:$BG,Source!$D1651,Ishop!$B:$B,Source!$C1651)</f>
        <v>0</v>
      </c>
      <c r="S1651" s="11">
        <f>COUNTIFS(Ishop!$AG:$AG,Source!$S$1,Ishop!$BG:$BG,Source!$D1651,Ishop!$B:$B,Source!$C1651)</f>
        <v>0</v>
      </c>
      <c r="T1651" s="11">
        <f>COUNTIFS(Ishop!$AG:$AG,Source!$T$1,Ishop!$BG:$BG,Source!$D1651,Ishop!$B:$B,Source!$C1651)</f>
        <v>0</v>
      </c>
      <c r="U1651" s="11">
        <f>COUNTIFS(Ishop!$AG:$AG,Source!$U$1,Ishop!$BG:$BG,Source!$D1651,Ishop!$B:$B,Source!$C1651)</f>
        <v>0</v>
      </c>
      <c r="V1651" s="11">
        <f>COUNTIFS(Ishop!$AG:$AG,Source!$V$1,Ishop!$BG:$BG,Source!$D1651,Ishop!$B:$B,Source!$C1651)</f>
        <v>0</v>
      </c>
      <c r="W1651" s="11">
        <f>COUNTIFS(Ishop!$AG:$AG,Source!$W$1,Ishop!$BG:$BG,Source!$D1651,Ishop!$B:$B,Source!$C1651)</f>
        <v>0</v>
      </c>
      <c r="X1651" s="11">
        <f>COUNTIFS(Ishop!$AG:$AG,Source!$X$1,Ishop!$BG:$BG,Source!$D1651,Ishop!$B:$B,Source!$C1651)</f>
        <v>0</v>
      </c>
      <c r="Y1651" s="11">
        <f>COUNTIFS(Ishop!$AG:$AG,Source!$Y$1,Ishop!$BG:$BG,Source!$D1651,Ishop!$B:$B,Source!$C1651)</f>
        <v>0</v>
      </c>
      <c r="Z1651" s="11">
        <f>COUNTIFS(Ishop!$AG:$AG,Source!$Z$1,Ishop!$BG:$BG,Source!$D1651,Ishop!$B:$B,Source!$C1651,Ishop!$J:$J,"OUI")</f>
        <v>0</v>
      </c>
      <c r="AA1651" s="11">
        <f>COUNTIFS(Ishop!$AG:$AG,Source!$AA$1,Ishop!$BG:$BG,Source!$D1651,Ishop!$B:$B,Source!$C1651,Ishop!$J:$J,"OUI")</f>
        <v>0</v>
      </c>
      <c r="AB1651" s="11">
        <f>COUNTIFS(Ishop!$AG:$AG,Source!$AB$1,Ishop!$BG:$BG,Source!$D1651,Ishop!$B:$B,Source!$C1651,Ishop!$J:$J,"OUI")</f>
        <v>0</v>
      </c>
      <c r="AC1651" s="11">
        <f>COUNTIFS(Ishop!$AG:$AG,Source!$AC$1,Ishop!$BG:$BG,Source!$D1651,Ishop!$B:$B,Source!$C1651,Ishop!$J:$J,"OUI")</f>
        <v>0</v>
      </c>
      <c r="AD1651" s="11">
        <f>COUNTIFS(Ishop!$AG:$AG,Source!$AD$1,Ishop!$BG:$BG,Source!$D1651,Ishop!$B:$B,Source!$C1651,Ishop!$J:$J,"OUI")</f>
        <v>0</v>
      </c>
      <c r="AE1651" s="11">
        <f>COUNTIFS(Ishop!$AG:$AG,Source!$AE$1,Ishop!$BG:$BG,Source!$D1651,Ishop!$B:$B,Source!$C1651,Ishop!$J:$J,"OUI")</f>
        <v>0</v>
      </c>
      <c r="AF1651" s="11">
        <f>COUNTIFS(Ishop!$AG:$AG,Source!$AF$1,Ishop!$BG:$BG,Source!$D1651,Ishop!$B:$B,Source!$C1651,Ishop!$J:$J,"OUI")</f>
        <v>0</v>
      </c>
      <c r="AG1651" s="11">
        <f>COUNTIFS(Ishop!$AG:$AG,Source!$AG$1,Ishop!$BG:$BG,Source!$D1651,Ishop!$B:$B,Source!$C1651,Ishop!$J:$J,"OUI")</f>
        <v>0</v>
      </c>
      <c r="AH1651" s="11">
        <f>COUNTIFS(Ishop!$AG:$AG,Source!$AH$1,Ishop!$BG:$BG,Source!$D1651,Ishop!$B:$B,Source!$C1651,Ishop!$J:$J,"OUI")</f>
        <v>0</v>
      </c>
      <c r="AI1651" s="11">
        <f>COUNTIFS(Ishop!$AG:$AG,Source!$AI$1,Ishop!$BG:$BG,Source!$D1651,Ishop!$B:$B,Source!$C1651,Ishop!$J:$J,"OUI")</f>
        <v>0</v>
      </c>
      <c r="AJ1651" s="11">
        <f>COUNTIFS(Ishop!$AG:$AG,Source!$AJ$1,Ishop!$BG:$BG,Source!$D1651,Ishop!$B:$B,Source!$C1651,Ishop!$J:$J,"OUI")</f>
        <v>0</v>
      </c>
      <c r="AK1651" s="11">
        <f>COUNTIFS(Ishop!$AG:$AG,Source!$AK$1,Ishop!$BG:$BG,Source!$D1651,Ishop!$B:$B,Source!$C1651,Ishop!$J:$J,"OUI")</f>
        <v>0</v>
      </c>
      <c r="AL1651" s="11">
        <f>COUNTIFS(Ishop!$AG:$AG,Source!$AL$1,Ishop!$BG:$BG,Source!$D1651,Ishop!$B:$B,Source!$C1651,Ishop!$J:$J,"OUI")</f>
        <v>0</v>
      </c>
      <c r="AM1651" s="11">
        <f>COUNTIFS(Ishop!$AG:$AG,Source!$AM$1,Ishop!$BG:$BG,Source!$D1651,Ishop!$B:$B,Source!$C1651,Ishop!$J:$J,"OUI")</f>
        <v>0</v>
      </c>
      <c r="AN1651" s="11">
        <f>COUNTIFS(Dolmen!$W:$W,"Sensation",Dolmen!$O:$O,Source!D1651,Dolmen!$F:$F,Source!C1651)</f>
        <v>0</v>
      </c>
      <c r="AO1651" s="11">
        <f>COUNTIFS(Dolmen!$AC:$AC,"Bbox Miami",Dolmen!$O:$O,Source!D1651,Dolmen!$F:$F,Source!C1651)</f>
        <v>0</v>
      </c>
      <c r="AP1651" s="11">
        <f>COUNTIFS(Dolmen!$AD:$AD,"1",Dolmen!$W:$W,"",Dolmen!$O:$O,Source!D1651,Dolmen!$F:$F,Source!C1651)</f>
        <v>0</v>
      </c>
      <c r="AQ1651" s="11">
        <f>COUNTIFS(Dolmen!$W:$W,"Sensation",Dolmen!$Y:$Y,"1",Dolmen!$O:$O,Source!D1651,Dolmen!$F:$F,Source!C1651)</f>
        <v>0</v>
      </c>
      <c r="AR1651" s="11">
        <f>COUNTIFS(Dolmen!$AC:$AC,"Bbox Miami",Dolmen!$Y:$Y,"1",Dolmen!$O:$O,Source!D1651,Dolmen!$F:$F,Source!C1651)</f>
        <v>0</v>
      </c>
      <c r="AS1651" s="11">
        <f>COUNTIFS(Dolmen!$AD:$AD,"1",Dolmen!$W:$W,"",Dolmen!$Y:$Y,"1",Dolmen!$O:$O,Source!D1651,Dolmen!$F:$F,Source!C1651)</f>
        <v>0</v>
      </c>
      <c r="AT1651" s="11">
        <f t="shared" si="600"/>
        <v>0</v>
      </c>
      <c r="AU1651" s="11">
        <f t="shared" si="601"/>
        <v>0</v>
      </c>
      <c r="AV1651" s="11">
        <f t="shared" si="602"/>
        <v>0</v>
      </c>
      <c r="AW1651" s="11">
        <f t="shared" si="603"/>
        <v>0</v>
      </c>
      <c r="AX1651" s="11">
        <f t="shared" si="604"/>
        <v>0</v>
      </c>
      <c r="AY1651" s="11">
        <f t="shared" si="605"/>
        <v>0</v>
      </c>
      <c r="AZ1651" s="11">
        <f t="shared" si="606"/>
        <v>0</v>
      </c>
      <c r="BA1651" s="11">
        <f t="shared" si="607"/>
        <v>0</v>
      </c>
      <c r="BB1651" s="11">
        <f t="shared" si="608"/>
        <v>0</v>
      </c>
      <c r="BC1651" s="11">
        <f t="shared" si="609"/>
        <v>0</v>
      </c>
      <c r="BD1651" s="11">
        <f>SUMIFS(Ishop!$BK:$BK,Ishop!$BG:$BG,Source!D1651,Ishop!$B:$B,Source!C1651)</f>
        <v>0</v>
      </c>
      <c r="BE1651" s="11">
        <f>COUNTIFS(Ishop!$AW:$AW,"OUI",Ishop!$BG:$BG,Source!D1651,Ishop!$B:$B,Source!C1651)</f>
        <v>0</v>
      </c>
      <c r="BF1651" s="11">
        <f t="shared" si="610"/>
        <v>0</v>
      </c>
      <c r="BG1651" s="11">
        <f t="shared" si="611"/>
        <v>0</v>
      </c>
      <c r="BH1651" s="11">
        <f t="shared" si="612"/>
        <v>0</v>
      </c>
      <c r="BI1651" s="11">
        <f t="shared" si="613"/>
        <v>0</v>
      </c>
      <c r="BJ1651" s="11">
        <f t="shared" si="614"/>
        <v>0</v>
      </c>
      <c r="BK1651" s="11">
        <f t="shared" si="615"/>
        <v>0</v>
      </c>
      <c r="BL1651" s="11">
        <f t="shared" si="616"/>
        <v>0</v>
      </c>
      <c r="BM1651" s="11">
        <f t="shared" si="617"/>
        <v>0</v>
      </c>
      <c r="BN1651" s="25">
        <f>Z1651*Budget!$A$6</f>
        <v>0</v>
      </c>
      <c r="BO1651" s="25">
        <f>AA1651*(Budget!$B$6+Budget!$B$7)</f>
        <v>0</v>
      </c>
      <c r="BP1651" s="25">
        <f>AB1651*(Budget!$C$6+Budget!$C$7)</f>
        <v>0</v>
      </c>
      <c r="BQ1651" s="25">
        <f>AC1651*(Budget!$D$6+Budget!$D$7)</f>
        <v>0</v>
      </c>
      <c r="BR1651" s="25">
        <f>AD1651*(Budget!$E$6+Budget!$E$7)</f>
        <v>0</v>
      </c>
      <c r="BS1651" s="25">
        <f>AE1651*(Budget!$F$6+Budget!$F$7)</f>
        <v>0</v>
      </c>
      <c r="BT1651" s="25">
        <f>AF1651*(Budget!$G$6+Budget!$G$7)</f>
        <v>0</v>
      </c>
      <c r="BU1651" s="25">
        <f>AG1651*Budget!$H$6</f>
        <v>0</v>
      </c>
      <c r="BV1651" s="25">
        <f>AH1651*Budget!$I$6</f>
        <v>0</v>
      </c>
      <c r="BW1651" s="25">
        <f>AI1651*Budget!$J$6</f>
        <v>0</v>
      </c>
      <c r="BX1651" s="25">
        <f>AJ1651*Budget!$K$6</f>
        <v>0</v>
      </c>
      <c r="BY1651" s="25">
        <f>AK1651*Budget!$L$6</f>
        <v>0</v>
      </c>
      <c r="BZ1651" s="25">
        <f>AL1651*Budget!$M$6</f>
        <v>0</v>
      </c>
      <c r="CA1651" s="25">
        <f>AM1651*Budget!$N$6</f>
        <v>0</v>
      </c>
      <c r="CB1651" s="25">
        <f>AQ1651*Budget!$O$6</f>
        <v>0</v>
      </c>
      <c r="CC1651" s="25">
        <f>AR1651*Budget!$S$6</f>
        <v>0</v>
      </c>
      <c r="CD1651" s="25">
        <f>AS1651*Budget!$Q$6</f>
        <v>0</v>
      </c>
      <c r="CE1651" s="25">
        <f t="shared" si="618"/>
        <v>0</v>
      </c>
      <c r="CF1651" s="11" t="e">
        <f>COUNTIFS(#REF!,Source!E1651,#REF!,Source!C1651)</f>
        <v>#REF!</v>
      </c>
      <c r="CG1651" s="11" t="str">
        <f t="shared" si="619"/>
        <v>--</v>
      </c>
    </row>
    <row r="1652" spans="1:85" x14ac:dyDescent="0.25">
      <c r="A1652" t="str">
        <f>IFERROR(VLOOKUP(MONTH(C1652),Date!$A$2:$B$13,2,0),"--")</f>
        <v>Avril</v>
      </c>
      <c r="B1652" s="11">
        <f t="shared" si="598"/>
        <v>17</v>
      </c>
      <c r="C1652" s="28">
        <f t="shared" si="621"/>
        <v>42118</v>
      </c>
      <c r="D1652" s="29" t="s">
        <v>228</v>
      </c>
      <c r="E1652" s="30" t="str">
        <f>IFERROR(VLOOKUP(D1652,Listing!$A:$B,2,0),"--")</f>
        <v>A44050</v>
      </c>
      <c r="F1652" s="30" t="str">
        <f>IFERROR(VLOOKUP(D1652,Listing!$A:$E,5,0),"-")</f>
        <v>IKKARA HICHAM</v>
      </c>
      <c r="G1652" s="4">
        <f>IFERROR(VLOOKUP(D1652,Listing!$A:$F,6,0),"--")</f>
        <v>42079</v>
      </c>
      <c r="H1652" s="11" t="str">
        <f>IFERROR(VLOOKUP(D1652,Listing!$A:$D,4,0),"--")</f>
        <v>NAJOUA ALLAOULAHCEN</v>
      </c>
      <c r="I1652" s="11" t="str">
        <f t="shared" si="599"/>
        <v>AAC</v>
      </c>
      <c r="J1652" s="31">
        <f>IFERROR(COUNTIFS(Ishop!$BG:$BG,Source!D1652,Ishop!$B:$B,Source!C1652),"--")</f>
        <v>0</v>
      </c>
      <c r="K1652" s="11">
        <f>IFERROR(COUNTIFS(Ishop!$BG:$BG,Source!D1652,Ishop!$B:$B,Source!C1652,Ishop!$J:$J,"OUI"),"--")</f>
        <v>0</v>
      </c>
      <c r="L1652" s="11">
        <f>COUNTIFS(Ishop!$AG:$AG,Source!$L$1,Ishop!$BG:$BG,Source!$D1652,Ishop!$B:$B,Source!$C1652)</f>
        <v>0</v>
      </c>
      <c r="M1652" s="11">
        <f>COUNTIFS(Ishop!$AG:$AG,Source!$M$1,Ishop!$BG:$BG,Source!$D1652,Ishop!$B:$B,Source!$C1652)</f>
        <v>0</v>
      </c>
      <c r="N1652" s="11">
        <f>COUNTIFS(Ishop!$AG:$AG,Source!$N$1,Ishop!$BG:$BG,Source!$D1652,Ishop!$B:$B,Source!$C1652)</f>
        <v>0</v>
      </c>
      <c r="O1652" s="11">
        <f>COUNTIFS(Ishop!$AG:$AG,Source!$O$1,Ishop!$BG:$BG,Source!$D1652,Ishop!$B:$B,Source!$C1652)</f>
        <v>0</v>
      </c>
      <c r="P1652" s="11">
        <f>COUNTIFS(Ishop!$AG:$AG,Source!$P$1,Ishop!$BG:$BG,Source!$D1652,Ishop!$B:$B,Source!$C1652)</f>
        <v>0</v>
      </c>
      <c r="Q1652" s="11">
        <f>COUNTIFS(Ishop!$AG:$AG,Source!$Q$1,Ishop!$BG:$BG,Source!$D1652,Ishop!$B:$B,Source!$C1652)</f>
        <v>0</v>
      </c>
      <c r="R1652" s="11">
        <f>COUNTIFS(Ishop!$AG:$AG,Source!$R$1,Ishop!$BG:$BG,Source!$D1652,Ishop!$B:$B,Source!$C1652)</f>
        <v>0</v>
      </c>
      <c r="S1652" s="11">
        <f>COUNTIFS(Ishop!$AG:$AG,Source!$S$1,Ishop!$BG:$BG,Source!$D1652,Ishop!$B:$B,Source!$C1652)</f>
        <v>0</v>
      </c>
      <c r="T1652" s="11">
        <f>COUNTIFS(Ishop!$AG:$AG,Source!$T$1,Ishop!$BG:$BG,Source!$D1652,Ishop!$B:$B,Source!$C1652)</f>
        <v>0</v>
      </c>
      <c r="U1652" s="11">
        <f>COUNTIFS(Ishop!$AG:$AG,Source!$U$1,Ishop!$BG:$BG,Source!$D1652,Ishop!$B:$B,Source!$C1652)</f>
        <v>0</v>
      </c>
      <c r="V1652" s="11">
        <f>COUNTIFS(Ishop!$AG:$AG,Source!$V$1,Ishop!$BG:$BG,Source!$D1652,Ishop!$B:$B,Source!$C1652)</f>
        <v>0</v>
      </c>
      <c r="W1652" s="11">
        <f>COUNTIFS(Ishop!$AG:$AG,Source!$W$1,Ishop!$BG:$BG,Source!$D1652,Ishop!$B:$B,Source!$C1652)</f>
        <v>0</v>
      </c>
      <c r="X1652" s="11">
        <f>COUNTIFS(Ishop!$AG:$AG,Source!$X$1,Ishop!$BG:$BG,Source!$D1652,Ishop!$B:$B,Source!$C1652)</f>
        <v>0</v>
      </c>
      <c r="Y1652" s="11">
        <f>COUNTIFS(Ishop!$AG:$AG,Source!$Y$1,Ishop!$BG:$BG,Source!$D1652,Ishop!$B:$B,Source!$C1652)</f>
        <v>0</v>
      </c>
      <c r="Z1652" s="11">
        <f>COUNTIFS(Ishop!$AG:$AG,Source!$Z$1,Ishop!$BG:$BG,Source!$D1652,Ishop!$B:$B,Source!$C1652,Ishop!$J:$J,"OUI")</f>
        <v>0</v>
      </c>
      <c r="AA1652" s="11">
        <f>COUNTIFS(Ishop!$AG:$AG,Source!$AA$1,Ishop!$BG:$BG,Source!$D1652,Ishop!$B:$B,Source!$C1652,Ishop!$J:$J,"OUI")</f>
        <v>0</v>
      </c>
      <c r="AB1652" s="11">
        <f>COUNTIFS(Ishop!$AG:$AG,Source!$AB$1,Ishop!$BG:$BG,Source!$D1652,Ishop!$B:$B,Source!$C1652,Ishop!$J:$J,"OUI")</f>
        <v>0</v>
      </c>
      <c r="AC1652" s="11">
        <f>COUNTIFS(Ishop!$AG:$AG,Source!$AC$1,Ishop!$BG:$BG,Source!$D1652,Ishop!$B:$B,Source!$C1652,Ishop!$J:$J,"OUI")</f>
        <v>0</v>
      </c>
      <c r="AD1652" s="11">
        <f>COUNTIFS(Ishop!$AG:$AG,Source!$AD$1,Ishop!$BG:$BG,Source!$D1652,Ishop!$B:$B,Source!$C1652,Ishop!$J:$J,"OUI")</f>
        <v>0</v>
      </c>
      <c r="AE1652" s="11">
        <f>COUNTIFS(Ishop!$AG:$AG,Source!$AE$1,Ishop!$BG:$BG,Source!$D1652,Ishop!$B:$B,Source!$C1652,Ishop!$J:$J,"OUI")</f>
        <v>0</v>
      </c>
      <c r="AF1652" s="11">
        <f>COUNTIFS(Ishop!$AG:$AG,Source!$AF$1,Ishop!$BG:$BG,Source!$D1652,Ishop!$B:$B,Source!$C1652,Ishop!$J:$J,"OUI")</f>
        <v>0</v>
      </c>
      <c r="AG1652" s="11">
        <f>COUNTIFS(Ishop!$AG:$AG,Source!$AG$1,Ishop!$BG:$BG,Source!$D1652,Ishop!$B:$B,Source!$C1652,Ishop!$J:$J,"OUI")</f>
        <v>0</v>
      </c>
      <c r="AH1652" s="11">
        <f>COUNTIFS(Ishop!$AG:$AG,Source!$AH$1,Ishop!$BG:$BG,Source!$D1652,Ishop!$B:$B,Source!$C1652,Ishop!$J:$J,"OUI")</f>
        <v>0</v>
      </c>
      <c r="AI1652" s="11">
        <f>COUNTIFS(Ishop!$AG:$AG,Source!$AI$1,Ishop!$BG:$BG,Source!$D1652,Ishop!$B:$B,Source!$C1652,Ishop!$J:$J,"OUI")</f>
        <v>0</v>
      </c>
      <c r="AJ1652" s="11">
        <f>COUNTIFS(Ishop!$AG:$AG,Source!$AJ$1,Ishop!$BG:$BG,Source!$D1652,Ishop!$B:$B,Source!$C1652,Ishop!$J:$J,"OUI")</f>
        <v>0</v>
      </c>
      <c r="AK1652" s="11">
        <f>COUNTIFS(Ishop!$AG:$AG,Source!$AK$1,Ishop!$BG:$BG,Source!$D1652,Ishop!$B:$B,Source!$C1652,Ishop!$J:$J,"OUI")</f>
        <v>0</v>
      </c>
      <c r="AL1652" s="11">
        <f>COUNTIFS(Ishop!$AG:$AG,Source!$AL$1,Ishop!$BG:$BG,Source!$D1652,Ishop!$B:$B,Source!$C1652,Ishop!$J:$J,"OUI")</f>
        <v>0</v>
      </c>
      <c r="AM1652" s="11">
        <f>COUNTIFS(Ishop!$AG:$AG,Source!$AM$1,Ishop!$BG:$BG,Source!$D1652,Ishop!$B:$B,Source!$C1652,Ishop!$J:$J,"OUI")</f>
        <v>0</v>
      </c>
      <c r="AN1652" s="11">
        <f>COUNTIFS(Dolmen!$W:$W,"Sensation",Dolmen!$O:$O,Source!D1652,Dolmen!$F:$F,Source!C1652)</f>
        <v>0</v>
      </c>
      <c r="AO1652" s="11">
        <f>COUNTIFS(Dolmen!$AC:$AC,"Bbox Miami",Dolmen!$O:$O,Source!D1652,Dolmen!$F:$F,Source!C1652)</f>
        <v>0</v>
      </c>
      <c r="AP1652" s="11">
        <f>COUNTIFS(Dolmen!$AD:$AD,"1",Dolmen!$W:$W,"",Dolmen!$O:$O,Source!D1652,Dolmen!$F:$F,Source!C1652)</f>
        <v>0</v>
      </c>
      <c r="AQ1652" s="11">
        <f>COUNTIFS(Dolmen!$W:$W,"Sensation",Dolmen!$Y:$Y,"1",Dolmen!$O:$O,Source!D1652,Dolmen!$F:$F,Source!C1652)</f>
        <v>0</v>
      </c>
      <c r="AR1652" s="11">
        <f>COUNTIFS(Dolmen!$AC:$AC,"Bbox Miami",Dolmen!$Y:$Y,"1",Dolmen!$O:$O,Source!D1652,Dolmen!$F:$F,Source!C1652)</f>
        <v>0</v>
      </c>
      <c r="AS1652" s="11">
        <f>COUNTIFS(Dolmen!$AD:$AD,"1",Dolmen!$W:$W,"",Dolmen!$Y:$Y,"1",Dolmen!$O:$O,Source!D1652,Dolmen!$F:$F,Source!C1652)</f>
        <v>0</v>
      </c>
      <c r="AT1652" s="11">
        <f t="shared" si="600"/>
        <v>0</v>
      </c>
      <c r="AU1652" s="11">
        <f t="shared" si="601"/>
        <v>0</v>
      </c>
      <c r="AV1652" s="11">
        <f t="shared" si="602"/>
        <v>0</v>
      </c>
      <c r="AW1652" s="11">
        <f t="shared" si="603"/>
        <v>0</v>
      </c>
      <c r="AX1652" s="11">
        <f t="shared" si="604"/>
        <v>0</v>
      </c>
      <c r="AY1652" s="11">
        <f t="shared" si="605"/>
        <v>0</v>
      </c>
      <c r="AZ1652" s="11">
        <f t="shared" si="606"/>
        <v>0</v>
      </c>
      <c r="BA1652" s="11">
        <f t="shared" si="607"/>
        <v>0</v>
      </c>
      <c r="BB1652" s="11">
        <f t="shared" si="608"/>
        <v>0</v>
      </c>
      <c r="BC1652" s="11">
        <f t="shared" si="609"/>
        <v>0</v>
      </c>
      <c r="BD1652" s="11">
        <f>SUMIFS(Ishop!$BK:$BK,Ishop!$BG:$BG,Source!D1652,Ishop!$B:$B,Source!C1652)</f>
        <v>0</v>
      </c>
      <c r="BE1652" s="11">
        <f>COUNTIFS(Ishop!$AW:$AW,"OUI",Ishop!$BG:$BG,Source!D1652,Ishop!$B:$B,Source!C1652)</f>
        <v>0</v>
      </c>
      <c r="BF1652" s="11">
        <f t="shared" si="610"/>
        <v>0</v>
      </c>
      <c r="BG1652" s="11">
        <f t="shared" si="611"/>
        <v>0</v>
      </c>
      <c r="BH1652" s="11">
        <f t="shared" si="612"/>
        <v>0</v>
      </c>
      <c r="BI1652" s="11">
        <f t="shared" si="613"/>
        <v>0</v>
      </c>
      <c r="BJ1652" s="11">
        <f t="shared" si="614"/>
        <v>0</v>
      </c>
      <c r="BK1652" s="11">
        <f t="shared" si="615"/>
        <v>0</v>
      </c>
      <c r="BL1652" s="11">
        <f t="shared" si="616"/>
        <v>0</v>
      </c>
      <c r="BM1652" s="11">
        <f t="shared" si="617"/>
        <v>0</v>
      </c>
      <c r="BN1652" s="25">
        <f>Z1652*Budget!$A$6</f>
        <v>0</v>
      </c>
      <c r="BO1652" s="25">
        <f>AA1652*(Budget!$B$6+Budget!$B$7)</f>
        <v>0</v>
      </c>
      <c r="BP1652" s="25">
        <f>AB1652*(Budget!$C$6+Budget!$C$7)</f>
        <v>0</v>
      </c>
      <c r="BQ1652" s="25">
        <f>AC1652*(Budget!$D$6+Budget!$D$7)</f>
        <v>0</v>
      </c>
      <c r="BR1652" s="25">
        <f>AD1652*(Budget!$E$6+Budget!$E$7)</f>
        <v>0</v>
      </c>
      <c r="BS1652" s="25">
        <f>AE1652*(Budget!$F$6+Budget!$F$7)</f>
        <v>0</v>
      </c>
      <c r="BT1652" s="25">
        <f>AF1652*(Budget!$G$6+Budget!$G$7)</f>
        <v>0</v>
      </c>
      <c r="BU1652" s="25">
        <f>AG1652*Budget!$H$6</f>
        <v>0</v>
      </c>
      <c r="BV1652" s="25">
        <f>AH1652*Budget!$I$6</f>
        <v>0</v>
      </c>
      <c r="BW1652" s="25">
        <f>AI1652*Budget!$J$6</f>
        <v>0</v>
      </c>
      <c r="BX1652" s="25">
        <f>AJ1652*Budget!$K$6</f>
        <v>0</v>
      </c>
      <c r="BY1652" s="25">
        <f>AK1652*Budget!$L$6</f>
        <v>0</v>
      </c>
      <c r="BZ1652" s="25">
        <f>AL1652*Budget!$M$6</f>
        <v>0</v>
      </c>
      <c r="CA1652" s="25">
        <f>AM1652*Budget!$N$6</f>
        <v>0</v>
      </c>
      <c r="CB1652" s="25">
        <f>AQ1652*Budget!$O$6</f>
        <v>0</v>
      </c>
      <c r="CC1652" s="25">
        <f>AR1652*Budget!$S$6</f>
        <v>0</v>
      </c>
      <c r="CD1652" s="25">
        <f>AS1652*Budget!$Q$6</f>
        <v>0</v>
      </c>
      <c r="CE1652" s="25">
        <f t="shared" si="618"/>
        <v>0</v>
      </c>
      <c r="CF1652" s="11" t="e">
        <f>COUNTIFS(#REF!,Source!E1652,#REF!,Source!C1652)</f>
        <v>#REF!</v>
      </c>
      <c r="CG1652" s="11" t="str">
        <f t="shared" si="619"/>
        <v>--</v>
      </c>
    </row>
    <row r="1653" spans="1:85" x14ac:dyDescent="0.25">
      <c r="A1653" t="str">
        <f>IFERROR(VLOOKUP(MONTH(C1653),Date!$A$2:$B$13,2,0),"--")</f>
        <v>Avril</v>
      </c>
      <c r="B1653" s="11">
        <f t="shared" si="598"/>
        <v>17</v>
      </c>
      <c r="C1653" s="28">
        <f t="shared" si="621"/>
        <v>42118</v>
      </c>
      <c r="D1653" s="29" t="s">
        <v>229</v>
      </c>
      <c r="E1653" s="30" t="str">
        <f>IFERROR(VLOOKUP(D1653,Listing!$A:$B,2,0),"--")</f>
        <v>A44077</v>
      </c>
      <c r="F1653" s="30" t="str">
        <f>IFERROR(VLOOKUP(D1653,Listing!$A:$E,5,0),"-")</f>
        <v>ATTAR  SARA</v>
      </c>
      <c r="G1653" s="4">
        <f>IFERROR(VLOOKUP(D1653,Listing!$A:$F,6,0),"--")</f>
        <v>42093</v>
      </c>
      <c r="H1653" s="11" t="str">
        <f>IFERROR(VLOOKUP(D1653,Listing!$A:$D,4,0),"--")</f>
        <v>NAJOUA ALLAOULAHCEN</v>
      </c>
      <c r="I1653" s="11" t="str">
        <f t="shared" si="599"/>
        <v>AAC</v>
      </c>
      <c r="J1653" s="31">
        <f>IFERROR(COUNTIFS(Ishop!$BG:$BG,Source!D1653,Ishop!$B:$B,Source!C1653),"--")</f>
        <v>0</v>
      </c>
      <c r="K1653" s="11">
        <f>IFERROR(COUNTIFS(Ishop!$BG:$BG,Source!D1653,Ishop!$B:$B,Source!C1653,Ishop!$J:$J,"OUI"),"--")</f>
        <v>0</v>
      </c>
      <c r="L1653" s="11">
        <f>COUNTIFS(Ishop!$AG:$AG,Source!$L$1,Ishop!$BG:$BG,Source!$D1653,Ishop!$B:$B,Source!$C1653)</f>
        <v>0</v>
      </c>
      <c r="M1653" s="11">
        <f>COUNTIFS(Ishop!$AG:$AG,Source!$M$1,Ishop!$BG:$BG,Source!$D1653,Ishop!$B:$B,Source!$C1653)</f>
        <v>0</v>
      </c>
      <c r="N1653" s="11">
        <f>COUNTIFS(Ishop!$AG:$AG,Source!$N$1,Ishop!$BG:$BG,Source!$D1653,Ishop!$B:$B,Source!$C1653)</f>
        <v>0</v>
      </c>
      <c r="O1653" s="11">
        <f>COUNTIFS(Ishop!$AG:$AG,Source!$O$1,Ishop!$BG:$BG,Source!$D1653,Ishop!$B:$B,Source!$C1653)</f>
        <v>0</v>
      </c>
      <c r="P1653" s="11">
        <f>COUNTIFS(Ishop!$AG:$AG,Source!$P$1,Ishop!$BG:$BG,Source!$D1653,Ishop!$B:$B,Source!$C1653)</f>
        <v>0</v>
      </c>
      <c r="Q1653" s="11">
        <f>COUNTIFS(Ishop!$AG:$AG,Source!$Q$1,Ishop!$BG:$BG,Source!$D1653,Ishop!$B:$B,Source!$C1653)</f>
        <v>0</v>
      </c>
      <c r="R1653" s="11">
        <f>COUNTIFS(Ishop!$AG:$AG,Source!$R$1,Ishop!$BG:$BG,Source!$D1653,Ishop!$B:$B,Source!$C1653)</f>
        <v>0</v>
      </c>
      <c r="S1653" s="11">
        <f>COUNTIFS(Ishop!$AG:$AG,Source!$S$1,Ishop!$BG:$BG,Source!$D1653,Ishop!$B:$B,Source!$C1653)</f>
        <v>0</v>
      </c>
      <c r="T1653" s="11">
        <f>COUNTIFS(Ishop!$AG:$AG,Source!$T$1,Ishop!$BG:$BG,Source!$D1653,Ishop!$B:$B,Source!$C1653)</f>
        <v>0</v>
      </c>
      <c r="U1653" s="11">
        <f>COUNTIFS(Ishop!$AG:$AG,Source!$U$1,Ishop!$BG:$BG,Source!$D1653,Ishop!$B:$B,Source!$C1653)</f>
        <v>0</v>
      </c>
      <c r="V1653" s="11">
        <f>COUNTIFS(Ishop!$AG:$AG,Source!$V$1,Ishop!$BG:$BG,Source!$D1653,Ishop!$B:$B,Source!$C1653)</f>
        <v>0</v>
      </c>
      <c r="W1653" s="11">
        <f>COUNTIFS(Ishop!$AG:$AG,Source!$W$1,Ishop!$BG:$BG,Source!$D1653,Ishop!$B:$B,Source!$C1653)</f>
        <v>0</v>
      </c>
      <c r="X1653" s="11">
        <f>COUNTIFS(Ishop!$AG:$AG,Source!$X$1,Ishop!$BG:$BG,Source!$D1653,Ishop!$B:$B,Source!$C1653)</f>
        <v>0</v>
      </c>
      <c r="Y1653" s="11">
        <f>COUNTIFS(Ishop!$AG:$AG,Source!$Y$1,Ishop!$BG:$BG,Source!$D1653,Ishop!$B:$B,Source!$C1653)</f>
        <v>0</v>
      </c>
      <c r="Z1653" s="11">
        <f>COUNTIFS(Ishop!$AG:$AG,Source!$Z$1,Ishop!$BG:$BG,Source!$D1653,Ishop!$B:$B,Source!$C1653,Ishop!$J:$J,"OUI")</f>
        <v>0</v>
      </c>
      <c r="AA1653" s="11">
        <f>COUNTIFS(Ishop!$AG:$AG,Source!$AA$1,Ishop!$BG:$BG,Source!$D1653,Ishop!$B:$B,Source!$C1653,Ishop!$J:$J,"OUI")</f>
        <v>0</v>
      </c>
      <c r="AB1653" s="11">
        <f>COUNTIFS(Ishop!$AG:$AG,Source!$AB$1,Ishop!$BG:$BG,Source!$D1653,Ishop!$B:$B,Source!$C1653,Ishop!$J:$J,"OUI")</f>
        <v>0</v>
      </c>
      <c r="AC1653" s="11">
        <f>COUNTIFS(Ishop!$AG:$AG,Source!$AC$1,Ishop!$BG:$BG,Source!$D1653,Ishop!$B:$B,Source!$C1653,Ishop!$J:$J,"OUI")</f>
        <v>0</v>
      </c>
      <c r="AD1653" s="11">
        <f>COUNTIFS(Ishop!$AG:$AG,Source!$AD$1,Ishop!$BG:$BG,Source!$D1653,Ishop!$B:$B,Source!$C1653,Ishop!$J:$J,"OUI")</f>
        <v>0</v>
      </c>
      <c r="AE1653" s="11">
        <f>COUNTIFS(Ishop!$AG:$AG,Source!$AE$1,Ishop!$BG:$BG,Source!$D1653,Ishop!$B:$B,Source!$C1653,Ishop!$J:$J,"OUI")</f>
        <v>0</v>
      </c>
      <c r="AF1653" s="11">
        <f>COUNTIFS(Ishop!$AG:$AG,Source!$AF$1,Ishop!$BG:$BG,Source!$D1653,Ishop!$B:$B,Source!$C1653,Ishop!$J:$J,"OUI")</f>
        <v>0</v>
      </c>
      <c r="AG1653" s="11">
        <f>COUNTIFS(Ishop!$AG:$AG,Source!$AG$1,Ishop!$BG:$BG,Source!$D1653,Ishop!$B:$B,Source!$C1653,Ishop!$J:$J,"OUI")</f>
        <v>0</v>
      </c>
      <c r="AH1653" s="11">
        <f>COUNTIFS(Ishop!$AG:$AG,Source!$AH$1,Ishop!$BG:$BG,Source!$D1653,Ishop!$B:$B,Source!$C1653,Ishop!$J:$J,"OUI")</f>
        <v>0</v>
      </c>
      <c r="AI1653" s="11">
        <f>COUNTIFS(Ishop!$AG:$AG,Source!$AI$1,Ishop!$BG:$BG,Source!$D1653,Ishop!$B:$B,Source!$C1653,Ishop!$J:$J,"OUI")</f>
        <v>0</v>
      </c>
      <c r="AJ1653" s="11">
        <f>COUNTIFS(Ishop!$AG:$AG,Source!$AJ$1,Ishop!$BG:$BG,Source!$D1653,Ishop!$B:$B,Source!$C1653,Ishop!$J:$J,"OUI")</f>
        <v>0</v>
      </c>
      <c r="AK1653" s="11">
        <f>COUNTIFS(Ishop!$AG:$AG,Source!$AK$1,Ishop!$BG:$BG,Source!$D1653,Ishop!$B:$B,Source!$C1653,Ishop!$J:$J,"OUI")</f>
        <v>0</v>
      </c>
      <c r="AL1653" s="11">
        <f>COUNTIFS(Ishop!$AG:$AG,Source!$AL$1,Ishop!$BG:$BG,Source!$D1653,Ishop!$B:$B,Source!$C1653,Ishop!$J:$J,"OUI")</f>
        <v>0</v>
      </c>
      <c r="AM1653" s="11">
        <f>COUNTIFS(Ishop!$AG:$AG,Source!$AM$1,Ishop!$BG:$BG,Source!$D1653,Ishop!$B:$B,Source!$C1653,Ishop!$J:$J,"OUI")</f>
        <v>0</v>
      </c>
      <c r="AN1653" s="11">
        <f>COUNTIFS(Dolmen!$W:$W,"Sensation",Dolmen!$O:$O,Source!D1653,Dolmen!$F:$F,Source!C1653)</f>
        <v>0</v>
      </c>
      <c r="AO1653" s="11">
        <f>COUNTIFS(Dolmen!$AC:$AC,"Bbox Miami",Dolmen!$O:$O,Source!D1653,Dolmen!$F:$F,Source!C1653)</f>
        <v>0</v>
      </c>
      <c r="AP1653" s="11">
        <f>COUNTIFS(Dolmen!$AD:$AD,"1",Dolmen!$W:$W,"",Dolmen!$O:$O,Source!D1653,Dolmen!$F:$F,Source!C1653)</f>
        <v>0</v>
      </c>
      <c r="AQ1653" s="11">
        <f>COUNTIFS(Dolmen!$W:$W,"Sensation",Dolmen!$Y:$Y,"1",Dolmen!$O:$O,Source!D1653,Dolmen!$F:$F,Source!C1653)</f>
        <v>0</v>
      </c>
      <c r="AR1653" s="11">
        <f>COUNTIFS(Dolmen!$AC:$AC,"Bbox Miami",Dolmen!$Y:$Y,"1",Dolmen!$O:$O,Source!D1653,Dolmen!$F:$F,Source!C1653)</f>
        <v>0</v>
      </c>
      <c r="AS1653" s="11">
        <f>COUNTIFS(Dolmen!$AD:$AD,"1",Dolmen!$W:$W,"",Dolmen!$Y:$Y,"1",Dolmen!$O:$O,Source!D1653,Dolmen!$F:$F,Source!C1653)</f>
        <v>0</v>
      </c>
      <c r="AT1653" s="11">
        <f t="shared" si="600"/>
        <v>0</v>
      </c>
      <c r="AU1653" s="11">
        <f t="shared" si="601"/>
        <v>0</v>
      </c>
      <c r="AV1653" s="11">
        <f t="shared" si="602"/>
        <v>0</v>
      </c>
      <c r="AW1653" s="11">
        <f t="shared" si="603"/>
        <v>0</v>
      </c>
      <c r="AX1653" s="11">
        <f t="shared" si="604"/>
        <v>0</v>
      </c>
      <c r="AY1653" s="11">
        <f t="shared" si="605"/>
        <v>0</v>
      </c>
      <c r="AZ1653" s="11">
        <f t="shared" si="606"/>
        <v>0</v>
      </c>
      <c r="BA1653" s="11">
        <f t="shared" si="607"/>
        <v>0</v>
      </c>
      <c r="BB1653" s="11">
        <f t="shared" si="608"/>
        <v>0</v>
      </c>
      <c r="BC1653" s="11">
        <f t="shared" si="609"/>
        <v>0</v>
      </c>
      <c r="BD1653" s="11">
        <f>SUMIFS(Ishop!$BK:$BK,Ishop!$BG:$BG,Source!D1653,Ishop!$B:$B,Source!C1653)</f>
        <v>0</v>
      </c>
      <c r="BE1653" s="11">
        <f>COUNTIFS(Ishop!$AW:$AW,"OUI",Ishop!$BG:$BG,Source!D1653,Ishop!$B:$B,Source!C1653)</f>
        <v>0</v>
      </c>
      <c r="BF1653" s="11">
        <f t="shared" si="610"/>
        <v>0</v>
      </c>
      <c r="BG1653" s="11">
        <f t="shared" si="611"/>
        <v>0</v>
      </c>
      <c r="BH1653" s="11">
        <f t="shared" si="612"/>
        <v>0</v>
      </c>
      <c r="BI1653" s="11">
        <f t="shared" si="613"/>
        <v>0</v>
      </c>
      <c r="BJ1653" s="11">
        <f t="shared" si="614"/>
        <v>0</v>
      </c>
      <c r="BK1653" s="11">
        <f t="shared" si="615"/>
        <v>0</v>
      </c>
      <c r="BL1653" s="11">
        <f t="shared" si="616"/>
        <v>0</v>
      </c>
      <c r="BM1653" s="11">
        <f t="shared" si="617"/>
        <v>0</v>
      </c>
      <c r="BN1653" s="25">
        <f>Z1653*Budget!$A$6</f>
        <v>0</v>
      </c>
      <c r="BO1653" s="25">
        <f>AA1653*(Budget!$B$6+Budget!$B$7)</f>
        <v>0</v>
      </c>
      <c r="BP1653" s="25">
        <f>AB1653*(Budget!$C$6+Budget!$C$7)</f>
        <v>0</v>
      </c>
      <c r="BQ1653" s="25">
        <f>AC1653*(Budget!$D$6+Budget!$D$7)</f>
        <v>0</v>
      </c>
      <c r="BR1653" s="25">
        <f>AD1653*(Budget!$E$6+Budget!$E$7)</f>
        <v>0</v>
      </c>
      <c r="BS1653" s="25">
        <f>AE1653*(Budget!$F$6+Budget!$F$7)</f>
        <v>0</v>
      </c>
      <c r="BT1653" s="25">
        <f>AF1653*(Budget!$G$6+Budget!$G$7)</f>
        <v>0</v>
      </c>
      <c r="BU1653" s="25">
        <f>AG1653*Budget!$H$6</f>
        <v>0</v>
      </c>
      <c r="BV1653" s="25">
        <f>AH1653*Budget!$I$6</f>
        <v>0</v>
      </c>
      <c r="BW1653" s="25">
        <f>AI1653*Budget!$J$6</f>
        <v>0</v>
      </c>
      <c r="BX1653" s="25">
        <f>AJ1653*Budget!$K$6</f>
        <v>0</v>
      </c>
      <c r="BY1653" s="25">
        <f>AK1653*Budget!$L$6</f>
        <v>0</v>
      </c>
      <c r="BZ1653" s="25">
        <f>AL1653*Budget!$M$6</f>
        <v>0</v>
      </c>
      <c r="CA1653" s="25">
        <f>AM1653*Budget!$N$6</f>
        <v>0</v>
      </c>
      <c r="CB1653" s="25">
        <f>AQ1653*Budget!$O$6</f>
        <v>0</v>
      </c>
      <c r="CC1653" s="25">
        <f>AR1653*Budget!$S$6</f>
        <v>0</v>
      </c>
      <c r="CD1653" s="25">
        <f>AS1653*Budget!$Q$6</f>
        <v>0</v>
      </c>
      <c r="CE1653" s="25">
        <f t="shared" si="618"/>
        <v>0</v>
      </c>
      <c r="CF1653" s="11" t="e">
        <f>COUNTIFS(#REF!,Source!E1653,#REF!,Source!C1653)</f>
        <v>#REF!</v>
      </c>
      <c r="CG1653" s="11" t="str">
        <f t="shared" si="619"/>
        <v>--</v>
      </c>
    </row>
    <row r="1654" spans="1:85" x14ac:dyDescent="0.25">
      <c r="A1654" t="str">
        <f>IFERROR(VLOOKUP(MONTH(C1654),Date!$A$2:$B$13,2,0),"--")</f>
        <v>Avril</v>
      </c>
      <c r="B1654" s="11">
        <f t="shared" si="598"/>
        <v>17</v>
      </c>
      <c r="C1654" s="28">
        <f t="shared" si="621"/>
        <v>42118</v>
      </c>
      <c r="D1654" s="29" t="s">
        <v>230</v>
      </c>
      <c r="E1654" s="30" t="str">
        <f>IFERROR(VLOOKUP(D1654,Listing!$A:$B,2,0),"--")</f>
        <v>A44076</v>
      </c>
      <c r="F1654" s="30" t="str">
        <f>IFERROR(VLOOKUP(D1654,Listing!$A:$E,5,0),"-")</f>
        <v>ALAMI MAJJATI  KENZA</v>
      </c>
      <c r="G1654" s="4">
        <f>IFERROR(VLOOKUP(D1654,Listing!$A:$F,6,0),"--")</f>
        <v>42093</v>
      </c>
      <c r="H1654" s="11" t="str">
        <f>IFERROR(VLOOKUP(D1654,Listing!$A:$D,4,0),"--")</f>
        <v>NAJOUA ALLAOULAHCEN</v>
      </c>
      <c r="I1654" s="11" t="str">
        <f t="shared" si="599"/>
        <v>AAC</v>
      </c>
      <c r="J1654" s="31">
        <f>IFERROR(COUNTIFS(Ishop!$BG:$BG,Source!D1654,Ishop!$B:$B,Source!C1654),"--")</f>
        <v>0</v>
      </c>
      <c r="K1654" s="11">
        <f>IFERROR(COUNTIFS(Ishop!$BG:$BG,Source!D1654,Ishop!$B:$B,Source!C1654,Ishop!$J:$J,"OUI"),"--")</f>
        <v>0</v>
      </c>
      <c r="L1654" s="11">
        <f>COUNTIFS(Ishop!$AG:$AG,Source!$L$1,Ishop!$BG:$BG,Source!$D1654,Ishop!$B:$B,Source!$C1654)</f>
        <v>0</v>
      </c>
      <c r="M1654" s="11">
        <f>COUNTIFS(Ishop!$AG:$AG,Source!$M$1,Ishop!$BG:$BG,Source!$D1654,Ishop!$B:$B,Source!$C1654)</f>
        <v>0</v>
      </c>
      <c r="N1654" s="11">
        <f>COUNTIFS(Ishop!$AG:$AG,Source!$N$1,Ishop!$BG:$BG,Source!$D1654,Ishop!$B:$B,Source!$C1654)</f>
        <v>0</v>
      </c>
      <c r="O1654" s="11">
        <f>COUNTIFS(Ishop!$AG:$AG,Source!$O$1,Ishop!$BG:$BG,Source!$D1654,Ishop!$B:$B,Source!$C1654)</f>
        <v>0</v>
      </c>
      <c r="P1654" s="11">
        <f>COUNTIFS(Ishop!$AG:$AG,Source!$P$1,Ishop!$BG:$BG,Source!$D1654,Ishop!$B:$B,Source!$C1654)</f>
        <v>0</v>
      </c>
      <c r="Q1654" s="11">
        <f>COUNTIFS(Ishop!$AG:$AG,Source!$Q$1,Ishop!$BG:$BG,Source!$D1654,Ishop!$B:$B,Source!$C1654)</f>
        <v>0</v>
      </c>
      <c r="R1654" s="11">
        <f>COUNTIFS(Ishop!$AG:$AG,Source!$R$1,Ishop!$BG:$BG,Source!$D1654,Ishop!$B:$B,Source!$C1654)</f>
        <v>0</v>
      </c>
      <c r="S1654" s="11">
        <f>COUNTIFS(Ishop!$AG:$AG,Source!$S$1,Ishop!$BG:$BG,Source!$D1654,Ishop!$B:$B,Source!$C1654)</f>
        <v>0</v>
      </c>
      <c r="T1654" s="11">
        <f>COUNTIFS(Ishop!$AG:$AG,Source!$T$1,Ishop!$BG:$BG,Source!$D1654,Ishop!$B:$B,Source!$C1654)</f>
        <v>0</v>
      </c>
      <c r="U1654" s="11">
        <f>COUNTIFS(Ishop!$AG:$AG,Source!$U$1,Ishop!$BG:$BG,Source!$D1654,Ishop!$B:$B,Source!$C1654)</f>
        <v>0</v>
      </c>
      <c r="V1654" s="11">
        <f>COUNTIFS(Ishop!$AG:$AG,Source!$V$1,Ishop!$BG:$BG,Source!$D1654,Ishop!$B:$B,Source!$C1654)</f>
        <v>0</v>
      </c>
      <c r="W1654" s="11">
        <f>COUNTIFS(Ishop!$AG:$AG,Source!$W$1,Ishop!$BG:$BG,Source!$D1654,Ishop!$B:$B,Source!$C1654)</f>
        <v>0</v>
      </c>
      <c r="X1654" s="11">
        <f>COUNTIFS(Ishop!$AG:$AG,Source!$X$1,Ishop!$BG:$BG,Source!$D1654,Ishop!$B:$B,Source!$C1654)</f>
        <v>0</v>
      </c>
      <c r="Y1654" s="11">
        <f>COUNTIFS(Ishop!$AG:$AG,Source!$Y$1,Ishop!$BG:$BG,Source!$D1654,Ishop!$B:$B,Source!$C1654)</f>
        <v>0</v>
      </c>
      <c r="Z1654" s="11">
        <f>COUNTIFS(Ishop!$AG:$AG,Source!$Z$1,Ishop!$BG:$BG,Source!$D1654,Ishop!$B:$B,Source!$C1654,Ishop!$J:$J,"OUI")</f>
        <v>0</v>
      </c>
      <c r="AA1654" s="11">
        <f>COUNTIFS(Ishop!$AG:$AG,Source!$AA$1,Ishop!$BG:$BG,Source!$D1654,Ishop!$B:$B,Source!$C1654,Ishop!$J:$J,"OUI")</f>
        <v>0</v>
      </c>
      <c r="AB1654" s="11">
        <f>COUNTIFS(Ishop!$AG:$AG,Source!$AB$1,Ishop!$BG:$BG,Source!$D1654,Ishop!$B:$B,Source!$C1654,Ishop!$J:$J,"OUI")</f>
        <v>0</v>
      </c>
      <c r="AC1654" s="11">
        <f>COUNTIFS(Ishop!$AG:$AG,Source!$AC$1,Ishop!$BG:$BG,Source!$D1654,Ishop!$B:$B,Source!$C1654,Ishop!$J:$J,"OUI")</f>
        <v>0</v>
      </c>
      <c r="AD1654" s="11">
        <f>COUNTIFS(Ishop!$AG:$AG,Source!$AD$1,Ishop!$BG:$BG,Source!$D1654,Ishop!$B:$B,Source!$C1654,Ishop!$J:$J,"OUI")</f>
        <v>0</v>
      </c>
      <c r="AE1654" s="11">
        <f>COUNTIFS(Ishop!$AG:$AG,Source!$AE$1,Ishop!$BG:$BG,Source!$D1654,Ishop!$B:$B,Source!$C1654,Ishop!$J:$J,"OUI")</f>
        <v>0</v>
      </c>
      <c r="AF1654" s="11">
        <f>COUNTIFS(Ishop!$AG:$AG,Source!$AF$1,Ishop!$BG:$BG,Source!$D1654,Ishop!$B:$B,Source!$C1654,Ishop!$J:$J,"OUI")</f>
        <v>0</v>
      </c>
      <c r="AG1654" s="11">
        <f>COUNTIFS(Ishop!$AG:$AG,Source!$AG$1,Ishop!$BG:$BG,Source!$D1654,Ishop!$B:$B,Source!$C1654,Ishop!$J:$J,"OUI")</f>
        <v>0</v>
      </c>
      <c r="AH1654" s="11">
        <f>COUNTIFS(Ishop!$AG:$AG,Source!$AH$1,Ishop!$BG:$BG,Source!$D1654,Ishop!$B:$B,Source!$C1654,Ishop!$J:$J,"OUI")</f>
        <v>0</v>
      </c>
      <c r="AI1654" s="11">
        <f>COUNTIFS(Ishop!$AG:$AG,Source!$AI$1,Ishop!$BG:$BG,Source!$D1654,Ishop!$B:$B,Source!$C1654,Ishop!$J:$J,"OUI")</f>
        <v>0</v>
      </c>
      <c r="AJ1654" s="11">
        <f>COUNTIFS(Ishop!$AG:$AG,Source!$AJ$1,Ishop!$BG:$BG,Source!$D1654,Ishop!$B:$B,Source!$C1654,Ishop!$J:$J,"OUI")</f>
        <v>0</v>
      </c>
      <c r="AK1654" s="11">
        <f>COUNTIFS(Ishop!$AG:$AG,Source!$AK$1,Ishop!$BG:$BG,Source!$D1654,Ishop!$B:$B,Source!$C1654,Ishop!$J:$J,"OUI")</f>
        <v>0</v>
      </c>
      <c r="AL1654" s="11">
        <f>COUNTIFS(Ishop!$AG:$AG,Source!$AL$1,Ishop!$BG:$BG,Source!$D1654,Ishop!$B:$B,Source!$C1654,Ishop!$J:$J,"OUI")</f>
        <v>0</v>
      </c>
      <c r="AM1654" s="11">
        <f>COUNTIFS(Ishop!$AG:$AG,Source!$AM$1,Ishop!$BG:$BG,Source!$D1654,Ishop!$B:$B,Source!$C1654,Ishop!$J:$J,"OUI")</f>
        <v>0</v>
      </c>
      <c r="AN1654" s="11">
        <f>COUNTIFS(Dolmen!$W:$W,"Sensation",Dolmen!$O:$O,Source!D1654,Dolmen!$F:$F,Source!C1654)</f>
        <v>0</v>
      </c>
      <c r="AO1654" s="11">
        <f>COUNTIFS(Dolmen!$AC:$AC,"Bbox Miami",Dolmen!$O:$O,Source!D1654,Dolmen!$F:$F,Source!C1654)</f>
        <v>0</v>
      </c>
      <c r="AP1654" s="11">
        <f>COUNTIFS(Dolmen!$AD:$AD,"1",Dolmen!$W:$W,"",Dolmen!$O:$O,Source!D1654,Dolmen!$F:$F,Source!C1654)</f>
        <v>0</v>
      </c>
      <c r="AQ1654" s="11">
        <f>COUNTIFS(Dolmen!$W:$W,"Sensation",Dolmen!$Y:$Y,"1",Dolmen!$O:$O,Source!D1654,Dolmen!$F:$F,Source!C1654)</f>
        <v>0</v>
      </c>
      <c r="AR1654" s="11">
        <f>COUNTIFS(Dolmen!$AC:$AC,"Bbox Miami",Dolmen!$Y:$Y,"1",Dolmen!$O:$O,Source!D1654,Dolmen!$F:$F,Source!C1654)</f>
        <v>0</v>
      </c>
      <c r="AS1654" s="11">
        <f>COUNTIFS(Dolmen!$AD:$AD,"1",Dolmen!$W:$W,"",Dolmen!$Y:$Y,"1",Dolmen!$O:$O,Source!D1654,Dolmen!$F:$F,Source!C1654)</f>
        <v>0</v>
      </c>
      <c r="AT1654" s="11">
        <f t="shared" si="600"/>
        <v>0</v>
      </c>
      <c r="AU1654" s="11">
        <f t="shared" si="601"/>
        <v>0</v>
      </c>
      <c r="AV1654" s="11">
        <f t="shared" si="602"/>
        <v>0</v>
      </c>
      <c r="AW1654" s="11">
        <f t="shared" si="603"/>
        <v>0</v>
      </c>
      <c r="AX1654" s="11">
        <f t="shared" si="604"/>
        <v>0</v>
      </c>
      <c r="AY1654" s="11">
        <f t="shared" si="605"/>
        <v>0</v>
      </c>
      <c r="AZ1654" s="11">
        <f t="shared" si="606"/>
        <v>0</v>
      </c>
      <c r="BA1654" s="11">
        <f t="shared" si="607"/>
        <v>0</v>
      </c>
      <c r="BB1654" s="11">
        <f t="shared" si="608"/>
        <v>0</v>
      </c>
      <c r="BC1654" s="11">
        <f t="shared" si="609"/>
        <v>0</v>
      </c>
      <c r="BD1654" s="11">
        <f>SUMIFS(Ishop!$BK:$BK,Ishop!$BG:$BG,Source!D1654,Ishop!$B:$B,Source!C1654)</f>
        <v>0</v>
      </c>
      <c r="BE1654" s="11">
        <f>COUNTIFS(Ishop!$AW:$AW,"OUI",Ishop!$BG:$BG,Source!D1654,Ishop!$B:$B,Source!C1654)</f>
        <v>0</v>
      </c>
      <c r="BF1654" s="11">
        <f t="shared" si="610"/>
        <v>0</v>
      </c>
      <c r="BG1654" s="11">
        <f t="shared" si="611"/>
        <v>0</v>
      </c>
      <c r="BH1654" s="11">
        <f t="shared" si="612"/>
        <v>0</v>
      </c>
      <c r="BI1654" s="11">
        <f t="shared" si="613"/>
        <v>0</v>
      </c>
      <c r="BJ1654" s="11">
        <f t="shared" si="614"/>
        <v>0</v>
      </c>
      <c r="BK1654" s="11">
        <f t="shared" si="615"/>
        <v>0</v>
      </c>
      <c r="BL1654" s="11">
        <f t="shared" si="616"/>
        <v>0</v>
      </c>
      <c r="BM1654" s="11">
        <f t="shared" si="617"/>
        <v>0</v>
      </c>
      <c r="BN1654" s="25">
        <f>Z1654*Budget!$A$6</f>
        <v>0</v>
      </c>
      <c r="BO1654" s="25">
        <f>AA1654*(Budget!$B$6+Budget!$B$7)</f>
        <v>0</v>
      </c>
      <c r="BP1654" s="25">
        <f>AB1654*(Budget!$C$6+Budget!$C$7)</f>
        <v>0</v>
      </c>
      <c r="BQ1654" s="25">
        <f>AC1654*(Budget!$D$6+Budget!$D$7)</f>
        <v>0</v>
      </c>
      <c r="BR1654" s="25">
        <f>AD1654*(Budget!$E$6+Budget!$E$7)</f>
        <v>0</v>
      </c>
      <c r="BS1654" s="25">
        <f>AE1654*(Budget!$F$6+Budget!$F$7)</f>
        <v>0</v>
      </c>
      <c r="BT1654" s="25">
        <f>AF1654*(Budget!$G$6+Budget!$G$7)</f>
        <v>0</v>
      </c>
      <c r="BU1654" s="25">
        <f>AG1654*Budget!$H$6</f>
        <v>0</v>
      </c>
      <c r="BV1654" s="25">
        <f>AH1654*Budget!$I$6</f>
        <v>0</v>
      </c>
      <c r="BW1654" s="25">
        <f>AI1654*Budget!$J$6</f>
        <v>0</v>
      </c>
      <c r="BX1654" s="25">
        <f>AJ1654*Budget!$K$6</f>
        <v>0</v>
      </c>
      <c r="BY1654" s="25">
        <f>AK1654*Budget!$L$6</f>
        <v>0</v>
      </c>
      <c r="BZ1654" s="25">
        <f>AL1654*Budget!$M$6</f>
        <v>0</v>
      </c>
      <c r="CA1654" s="25">
        <f>AM1654*Budget!$N$6</f>
        <v>0</v>
      </c>
      <c r="CB1654" s="25">
        <f>AQ1654*Budget!$O$6</f>
        <v>0</v>
      </c>
      <c r="CC1654" s="25">
        <f>AR1654*Budget!$S$6</f>
        <v>0</v>
      </c>
      <c r="CD1654" s="25">
        <f>AS1654*Budget!$Q$6</f>
        <v>0</v>
      </c>
      <c r="CE1654" s="25">
        <f t="shared" si="618"/>
        <v>0</v>
      </c>
      <c r="CF1654" s="11" t="e">
        <f>COUNTIFS(#REF!,Source!E1654,#REF!,Source!C1654)</f>
        <v>#REF!</v>
      </c>
      <c r="CG1654" s="11" t="str">
        <f t="shared" si="619"/>
        <v>--</v>
      </c>
    </row>
    <row r="1655" spans="1:85" x14ac:dyDescent="0.25">
      <c r="A1655" t="str">
        <f>IFERROR(VLOOKUP(MONTH(C1655),Date!$A$2:$B$13,2,0),"--")</f>
        <v>Avril</v>
      </c>
      <c r="B1655" s="11">
        <f t="shared" si="598"/>
        <v>17</v>
      </c>
      <c r="C1655" s="28">
        <f t="shared" si="621"/>
        <v>42118</v>
      </c>
      <c r="D1655" s="29" t="s">
        <v>231</v>
      </c>
      <c r="E1655" s="30" t="str">
        <f>IFERROR(VLOOKUP(D1655,Listing!$A:$B,2,0),"--")</f>
        <v>A440A42</v>
      </c>
      <c r="F1655" s="30" t="str">
        <f>IFERROR(VLOOKUP(D1655,Listing!$A:$E,5,0),"-")</f>
        <v>DERKAOUI  MOHAMED REDA</v>
      </c>
      <c r="G1655" s="4">
        <f>IFERROR(VLOOKUP(D1655,Listing!$A:$F,6,0),"--")</f>
        <v>42093</v>
      </c>
      <c r="H1655" s="11" t="str">
        <f>IFERROR(VLOOKUP(D1655,Listing!$A:$D,4,0),"--")</f>
        <v>NAJOUA ALLAOULAHCEN</v>
      </c>
      <c r="I1655" s="11" t="str">
        <f t="shared" si="599"/>
        <v>AAC</v>
      </c>
      <c r="J1655" s="31">
        <f>IFERROR(COUNTIFS(Ishop!$BG:$BG,Source!D1655,Ishop!$B:$B,Source!C1655),"--")</f>
        <v>0</v>
      </c>
      <c r="K1655" s="11">
        <f>IFERROR(COUNTIFS(Ishop!$BG:$BG,Source!D1655,Ishop!$B:$B,Source!C1655,Ishop!$J:$J,"OUI"),"--")</f>
        <v>0</v>
      </c>
      <c r="L1655" s="11">
        <f>COUNTIFS(Ishop!$AG:$AG,Source!$L$1,Ishop!$BG:$BG,Source!$D1655,Ishop!$B:$B,Source!$C1655)</f>
        <v>0</v>
      </c>
      <c r="M1655" s="11">
        <f>COUNTIFS(Ishop!$AG:$AG,Source!$M$1,Ishop!$BG:$BG,Source!$D1655,Ishop!$B:$B,Source!$C1655)</f>
        <v>0</v>
      </c>
      <c r="N1655" s="11">
        <f>COUNTIFS(Ishop!$AG:$AG,Source!$N$1,Ishop!$BG:$BG,Source!$D1655,Ishop!$B:$B,Source!$C1655)</f>
        <v>0</v>
      </c>
      <c r="O1655" s="11">
        <f>COUNTIFS(Ishop!$AG:$AG,Source!$O$1,Ishop!$BG:$BG,Source!$D1655,Ishop!$B:$B,Source!$C1655)</f>
        <v>0</v>
      </c>
      <c r="P1655" s="11">
        <f>COUNTIFS(Ishop!$AG:$AG,Source!$P$1,Ishop!$BG:$BG,Source!$D1655,Ishop!$B:$B,Source!$C1655)</f>
        <v>0</v>
      </c>
      <c r="Q1655" s="11">
        <f>COUNTIFS(Ishop!$AG:$AG,Source!$Q$1,Ishop!$BG:$BG,Source!$D1655,Ishop!$B:$B,Source!$C1655)</f>
        <v>0</v>
      </c>
      <c r="R1655" s="11">
        <f>COUNTIFS(Ishop!$AG:$AG,Source!$R$1,Ishop!$BG:$BG,Source!$D1655,Ishop!$B:$B,Source!$C1655)</f>
        <v>0</v>
      </c>
      <c r="S1655" s="11">
        <f>COUNTIFS(Ishop!$AG:$AG,Source!$S$1,Ishop!$BG:$BG,Source!$D1655,Ishop!$B:$B,Source!$C1655)</f>
        <v>0</v>
      </c>
      <c r="T1655" s="11">
        <f>COUNTIFS(Ishop!$AG:$AG,Source!$T$1,Ishop!$BG:$BG,Source!$D1655,Ishop!$B:$B,Source!$C1655)</f>
        <v>0</v>
      </c>
      <c r="U1655" s="11">
        <f>COUNTIFS(Ishop!$AG:$AG,Source!$U$1,Ishop!$BG:$BG,Source!$D1655,Ishop!$B:$B,Source!$C1655)</f>
        <v>0</v>
      </c>
      <c r="V1655" s="11">
        <f>COUNTIFS(Ishop!$AG:$AG,Source!$V$1,Ishop!$BG:$BG,Source!$D1655,Ishop!$B:$B,Source!$C1655)</f>
        <v>0</v>
      </c>
      <c r="W1655" s="11">
        <f>COUNTIFS(Ishop!$AG:$AG,Source!$W$1,Ishop!$BG:$BG,Source!$D1655,Ishop!$B:$B,Source!$C1655)</f>
        <v>0</v>
      </c>
      <c r="X1655" s="11">
        <f>COUNTIFS(Ishop!$AG:$AG,Source!$X$1,Ishop!$BG:$BG,Source!$D1655,Ishop!$B:$B,Source!$C1655)</f>
        <v>0</v>
      </c>
      <c r="Y1655" s="11">
        <f>COUNTIFS(Ishop!$AG:$AG,Source!$Y$1,Ishop!$BG:$BG,Source!$D1655,Ishop!$B:$B,Source!$C1655)</f>
        <v>0</v>
      </c>
      <c r="Z1655" s="11">
        <f>COUNTIFS(Ishop!$AG:$AG,Source!$Z$1,Ishop!$BG:$BG,Source!$D1655,Ishop!$B:$B,Source!$C1655,Ishop!$J:$J,"OUI")</f>
        <v>0</v>
      </c>
      <c r="AA1655" s="11">
        <f>COUNTIFS(Ishop!$AG:$AG,Source!$AA$1,Ishop!$BG:$BG,Source!$D1655,Ishop!$B:$B,Source!$C1655,Ishop!$J:$J,"OUI")</f>
        <v>0</v>
      </c>
      <c r="AB1655" s="11">
        <f>COUNTIFS(Ishop!$AG:$AG,Source!$AB$1,Ishop!$BG:$BG,Source!$D1655,Ishop!$B:$B,Source!$C1655,Ishop!$J:$J,"OUI")</f>
        <v>0</v>
      </c>
      <c r="AC1655" s="11">
        <f>COUNTIFS(Ishop!$AG:$AG,Source!$AC$1,Ishop!$BG:$BG,Source!$D1655,Ishop!$B:$B,Source!$C1655,Ishop!$J:$J,"OUI")</f>
        <v>0</v>
      </c>
      <c r="AD1655" s="11">
        <f>COUNTIFS(Ishop!$AG:$AG,Source!$AD$1,Ishop!$BG:$BG,Source!$D1655,Ishop!$B:$B,Source!$C1655,Ishop!$J:$J,"OUI")</f>
        <v>0</v>
      </c>
      <c r="AE1655" s="11">
        <f>COUNTIFS(Ishop!$AG:$AG,Source!$AE$1,Ishop!$BG:$BG,Source!$D1655,Ishop!$B:$B,Source!$C1655,Ishop!$J:$J,"OUI")</f>
        <v>0</v>
      </c>
      <c r="AF1655" s="11">
        <f>COUNTIFS(Ishop!$AG:$AG,Source!$AF$1,Ishop!$BG:$BG,Source!$D1655,Ishop!$B:$B,Source!$C1655,Ishop!$J:$J,"OUI")</f>
        <v>0</v>
      </c>
      <c r="AG1655" s="11">
        <f>COUNTIFS(Ishop!$AG:$AG,Source!$AG$1,Ishop!$BG:$BG,Source!$D1655,Ishop!$B:$B,Source!$C1655,Ishop!$J:$J,"OUI")</f>
        <v>0</v>
      </c>
      <c r="AH1655" s="11">
        <f>COUNTIFS(Ishop!$AG:$AG,Source!$AH$1,Ishop!$BG:$BG,Source!$D1655,Ishop!$B:$B,Source!$C1655,Ishop!$J:$J,"OUI")</f>
        <v>0</v>
      </c>
      <c r="AI1655" s="11">
        <f>COUNTIFS(Ishop!$AG:$AG,Source!$AI$1,Ishop!$BG:$BG,Source!$D1655,Ishop!$B:$B,Source!$C1655,Ishop!$J:$J,"OUI")</f>
        <v>0</v>
      </c>
      <c r="AJ1655" s="11">
        <f>COUNTIFS(Ishop!$AG:$AG,Source!$AJ$1,Ishop!$BG:$BG,Source!$D1655,Ishop!$B:$B,Source!$C1655,Ishop!$J:$J,"OUI")</f>
        <v>0</v>
      </c>
      <c r="AK1655" s="11">
        <f>COUNTIFS(Ishop!$AG:$AG,Source!$AK$1,Ishop!$BG:$BG,Source!$D1655,Ishop!$B:$B,Source!$C1655,Ishop!$J:$J,"OUI")</f>
        <v>0</v>
      </c>
      <c r="AL1655" s="11">
        <f>COUNTIFS(Ishop!$AG:$AG,Source!$AL$1,Ishop!$BG:$BG,Source!$D1655,Ishop!$B:$B,Source!$C1655,Ishop!$J:$J,"OUI")</f>
        <v>0</v>
      </c>
      <c r="AM1655" s="11">
        <f>COUNTIFS(Ishop!$AG:$AG,Source!$AM$1,Ishop!$BG:$BG,Source!$D1655,Ishop!$B:$B,Source!$C1655,Ishop!$J:$J,"OUI")</f>
        <v>0</v>
      </c>
      <c r="AN1655" s="11">
        <f>COUNTIFS(Dolmen!$W:$W,"Sensation",Dolmen!$O:$O,Source!D1655,Dolmen!$F:$F,Source!C1655)</f>
        <v>0</v>
      </c>
      <c r="AO1655" s="11">
        <f>COUNTIFS(Dolmen!$AC:$AC,"Bbox Miami",Dolmen!$O:$O,Source!D1655,Dolmen!$F:$F,Source!C1655)</f>
        <v>0</v>
      </c>
      <c r="AP1655" s="11">
        <f>COUNTIFS(Dolmen!$AD:$AD,"1",Dolmen!$W:$W,"",Dolmen!$O:$O,Source!D1655,Dolmen!$F:$F,Source!C1655)</f>
        <v>0</v>
      </c>
      <c r="AQ1655" s="11">
        <f>COUNTIFS(Dolmen!$W:$W,"Sensation",Dolmen!$Y:$Y,"1",Dolmen!$O:$O,Source!D1655,Dolmen!$F:$F,Source!C1655)</f>
        <v>0</v>
      </c>
      <c r="AR1655" s="11">
        <f>COUNTIFS(Dolmen!$AC:$AC,"Bbox Miami",Dolmen!$Y:$Y,"1",Dolmen!$O:$O,Source!D1655,Dolmen!$F:$F,Source!C1655)</f>
        <v>0</v>
      </c>
      <c r="AS1655" s="11">
        <f>COUNTIFS(Dolmen!$AD:$AD,"1",Dolmen!$W:$W,"",Dolmen!$Y:$Y,"1",Dolmen!$O:$O,Source!D1655,Dolmen!$F:$F,Source!C1655)</f>
        <v>0</v>
      </c>
      <c r="AT1655" s="11">
        <f t="shared" si="600"/>
        <v>0</v>
      </c>
      <c r="AU1655" s="11">
        <f t="shared" si="601"/>
        <v>0</v>
      </c>
      <c r="AV1655" s="11">
        <f t="shared" si="602"/>
        <v>0</v>
      </c>
      <c r="AW1655" s="11">
        <f t="shared" si="603"/>
        <v>0</v>
      </c>
      <c r="AX1655" s="11">
        <f t="shared" si="604"/>
        <v>0</v>
      </c>
      <c r="AY1655" s="11">
        <f t="shared" si="605"/>
        <v>0</v>
      </c>
      <c r="AZ1655" s="11">
        <f t="shared" si="606"/>
        <v>0</v>
      </c>
      <c r="BA1655" s="11">
        <f t="shared" si="607"/>
        <v>0</v>
      </c>
      <c r="BB1655" s="11">
        <f t="shared" si="608"/>
        <v>0</v>
      </c>
      <c r="BC1655" s="11">
        <f t="shared" si="609"/>
        <v>0</v>
      </c>
      <c r="BD1655" s="11">
        <f>SUMIFS(Ishop!$BK:$BK,Ishop!$BG:$BG,Source!D1655,Ishop!$B:$B,Source!C1655)</f>
        <v>0</v>
      </c>
      <c r="BE1655" s="11">
        <f>COUNTIFS(Ishop!$AW:$AW,"OUI",Ishop!$BG:$BG,Source!D1655,Ishop!$B:$B,Source!C1655)</f>
        <v>0</v>
      </c>
      <c r="BF1655" s="11">
        <f t="shared" si="610"/>
        <v>0</v>
      </c>
      <c r="BG1655" s="11">
        <f t="shared" si="611"/>
        <v>0</v>
      </c>
      <c r="BH1655" s="11">
        <f t="shared" si="612"/>
        <v>0</v>
      </c>
      <c r="BI1655" s="11">
        <f t="shared" si="613"/>
        <v>0</v>
      </c>
      <c r="BJ1655" s="11">
        <f t="shared" si="614"/>
        <v>0</v>
      </c>
      <c r="BK1655" s="11">
        <f t="shared" si="615"/>
        <v>0</v>
      </c>
      <c r="BL1655" s="11">
        <f t="shared" si="616"/>
        <v>0</v>
      </c>
      <c r="BM1655" s="11">
        <f t="shared" si="617"/>
        <v>0</v>
      </c>
      <c r="BN1655" s="25">
        <f>Z1655*Budget!$A$6</f>
        <v>0</v>
      </c>
      <c r="BO1655" s="25">
        <f>AA1655*(Budget!$B$6+Budget!$B$7)</f>
        <v>0</v>
      </c>
      <c r="BP1655" s="25">
        <f>AB1655*(Budget!$C$6+Budget!$C$7)</f>
        <v>0</v>
      </c>
      <c r="BQ1655" s="25">
        <f>AC1655*(Budget!$D$6+Budget!$D$7)</f>
        <v>0</v>
      </c>
      <c r="BR1655" s="25">
        <f>AD1655*(Budget!$E$6+Budget!$E$7)</f>
        <v>0</v>
      </c>
      <c r="BS1655" s="25">
        <f>AE1655*(Budget!$F$6+Budget!$F$7)</f>
        <v>0</v>
      </c>
      <c r="BT1655" s="25">
        <f>AF1655*(Budget!$G$6+Budget!$G$7)</f>
        <v>0</v>
      </c>
      <c r="BU1655" s="25">
        <f>AG1655*Budget!$H$6</f>
        <v>0</v>
      </c>
      <c r="BV1655" s="25">
        <f>AH1655*Budget!$I$6</f>
        <v>0</v>
      </c>
      <c r="BW1655" s="25">
        <f>AI1655*Budget!$J$6</f>
        <v>0</v>
      </c>
      <c r="BX1655" s="25">
        <f>AJ1655*Budget!$K$6</f>
        <v>0</v>
      </c>
      <c r="BY1655" s="25">
        <f>AK1655*Budget!$L$6</f>
        <v>0</v>
      </c>
      <c r="BZ1655" s="25">
        <f>AL1655*Budget!$M$6</f>
        <v>0</v>
      </c>
      <c r="CA1655" s="25">
        <f>AM1655*Budget!$N$6</f>
        <v>0</v>
      </c>
      <c r="CB1655" s="25">
        <f>AQ1655*Budget!$O$6</f>
        <v>0</v>
      </c>
      <c r="CC1655" s="25">
        <f>AR1655*Budget!$S$6</f>
        <v>0</v>
      </c>
      <c r="CD1655" s="25">
        <f>AS1655*Budget!$Q$6</f>
        <v>0</v>
      </c>
      <c r="CE1655" s="25">
        <f t="shared" si="618"/>
        <v>0</v>
      </c>
      <c r="CF1655" s="11" t="e">
        <f>COUNTIFS(#REF!,Source!E1655,#REF!,Source!C1655)</f>
        <v>#REF!</v>
      </c>
      <c r="CG1655" s="11" t="str">
        <f t="shared" si="619"/>
        <v>--</v>
      </c>
    </row>
    <row r="1656" spans="1:85" x14ac:dyDescent="0.25">
      <c r="A1656" t="str">
        <f>IFERROR(VLOOKUP(MONTH(C1656),Date!$A$2:$B$13,2,0),"--")</f>
        <v>Avril</v>
      </c>
      <c r="B1656" s="11">
        <f t="shared" si="598"/>
        <v>17</v>
      </c>
      <c r="C1656" s="28">
        <f t="shared" si="621"/>
        <v>42118</v>
      </c>
      <c r="D1656" s="29" t="s">
        <v>232</v>
      </c>
      <c r="E1656" s="30" t="str">
        <f>IFERROR(VLOOKUP(D1656,Listing!$A:$B,2,0),"--")</f>
        <v>A4404A4</v>
      </c>
      <c r="F1656" s="30" t="str">
        <f>IFERROR(VLOOKUP(D1656,Listing!$A:$E,5,0),"-")</f>
        <v>ELJAAFARI ABDELKADER</v>
      </c>
      <c r="G1656" s="4">
        <f>IFERROR(VLOOKUP(D1656,Listing!$A:$F,6,0),"--")</f>
        <v>42107</v>
      </c>
      <c r="H1656" s="11" t="str">
        <f>IFERROR(VLOOKUP(D1656,Listing!$A:$D,4,0),"--")</f>
        <v>REDA JABER</v>
      </c>
      <c r="I1656" s="11" t="str">
        <f t="shared" si="599"/>
        <v>AAC</v>
      </c>
      <c r="J1656" s="31">
        <f>IFERROR(COUNTIFS(Ishop!$BG:$BG,Source!D1656,Ishop!$B:$B,Source!C1656),"--")</f>
        <v>0</v>
      </c>
      <c r="K1656" s="11">
        <f>IFERROR(COUNTIFS(Ishop!$BG:$BG,Source!D1656,Ishop!$B:$B,Source!C1656,Ishop!$J:$J,"OUI"),"--")</f>
        <v>0</v>
      </c>
      <c r="L1656" s="11">
        <f>COUNTIFS(Ishop!$AG:$AG,Source!$L$1,Ishop!$BG:$BG,Source!$D1656,Ishop!$B:$B,Source!$C1656)</f>
        <v>0</v>
      </c>
      <c r="M1656" s="11">
        <f>COUNTIFS(Ishop!$AG:$AG,Source!$M$1,Ishop!$BG:$BG,Source!$D1656,Ishop!$B:$B,Source!$C1656)</f>
        <v>0</v>
      </c>
      <c r="N1656" s="11">
        <f>COUNTIFS(Ishop!$AG:$AG,Source!$N$1,Ishop!$BG:$BG,Source!$D1656,Ishop!$B:$B,Source!$C1656)</f>
        <v>0</v>
      </c>
      <c r="O1656" s="11">
        <f>COUNTIFS(Ishop!$AG:$AG,Source!$O$1,Ishop!$BG:$BG,Source!$D1656,Ishop!$B:$B,Source!$C1656)</f>
        <v>0</v>
      </c>
      <c r="P1656" s="11">
        <f>COUNTIFS(Ishop!$AG:$AG,Source!$P$1,Ishop!$BG:$BG,Source!$D1656,Ishop!$B:$B,Source!$C1656)</f>
        <v>0</v>
      </c>
      <c r="Q1656" s="11">
        <f>COUNTIFS(Ishop!$AG:$AG,Source!$Q$1,Ishop!$BG:$BG,Source!$D1656,Ishop!$B:$B,Source!$C1656)</f>
        <v>0</v>
      </c>
      <c r="R1656" s="11">
        <f>COUNTIFS(Ishop!$AG:$AG,Source!$R$1,Ishop!$BG:$BG,Source!$D1656,Ishop!$B:$B,Source!$C1656)</f>
        <v>0</v>
      </c>
      <c r="S1656" s="11">
        <f>COUNTIFS(Ishop!$AG:$AG,Source!$S$1,Ishop!$BG:$BG,Source!$D1656,Ishop!$B:$B,Source!$C1656)</f>
        <v>0</v>
      </c>
      <c r="T1656" s="11">
        <f>COUNTIFS(Ishop!$AG:$AG,Source!$T$1,Ishop!$BG:$BG,Source!$D1656,Ishop!$B:$B,Source!$C1656)</f>
        <v>0</v>
      </c>
      <c r="U1656" s="11">
        <f>COUNTIFS(Ishop!$AG:$AG,Source!$U$1,Ishop!$BG:$BG,Source!$D1656,Ishop!$B:$B,Source!$C1656)</f>
        <v>0</v>
      </c>
      <c r="V1656" s="11">
        <f>COUNTIFS(Ishop!$AG:$AG,Source!$V$1,Ishop!$BG:$BG,Source!$D1656,Ishop!$B:$B,Source!$C1656)</f>
        <v>0</v>
      </c>
      <c r="W1656" s="11">
        <f>COUNTIFS(Ishop!$AG:$AG,Source!$W$1,Ishop!$BG:$BG,Source!$D1656,Ishop!$B:$B,Source!$C1656)</f>
        <v>0</v>
      </c>
      <c r="X1656" s="11">
        <f>COUNTIFS(Ishop!$AG:$AG,Source!$X$1,Ishop!$BG:$BG,Source!$D1656,Ishop!$B:$B,Source!$C1656)</f>
        <v>0</v>
      </c>
      <c r="Y1656" s="11">
        <f>COUNTIFS(Ishop!$AG:$AG,Source!$Y$1,Ishop!$BG:$BG,Source!$D1656,Ishop!$B:$B,Source!$C1656)</f>
        <v>0</v>
      </c>
      <c r="Z1656" s="11">
        <f>COUNTIFS(Ishop!$AG:$AG,Source!$Z$1,Ishop!$BG:$BG,Source!$D1656,Ishop!$B:$B,Source!$C1656,Ishop!$J:$J,"OUI")</f>
        <v>0</v>
      </c>
      <c r="AA1656" s="11">
        <f>COUNTIFS(Ishop!$AG:$AG,Source!$AA$1,Ishop!$BG:$BG,Source!$D1656,Ishop!$B:$B,Source!$C1656,Ishop!$J:$J,"OUI")</f>
        <v>0</v>
      </c>
      <c r="AB1656" s="11">
        <f>COUNTIFS(Ishop!$AG:$AG,Source!$AB$1,Ishop!$BG:$BG,Source!$D1656,Ishop!$B:$B,Source!$C1656,Ishop!$J:$J,"OUI")</f>
        <v>0</v>
      </c>
      <c r="AC1656" s="11">
        <f>COUNTIFS(Ishop!$AG:$AG,Source!$AC$1,Ishop!$BG:$BG,Source!$D1656,Ishop!$B:$B,Source!$C1656,Ishop!$J:$J,"OUI")</f>
        <v>0</v>
      </c>
      <c r="AD1656" s="11">
        <f>COUNTIFS(Ishop!$AG:$AG,Source!$AD$1,Ishop!$BG:$BG,Source!$D1656,Ishop!$B:$B,Source!$C1656,Ishop!$J:$J,"OUI")</f>
        <v>0</v>
      </c>
      <c r="AE1656" s="11">
        <f>COUNTIFS(Ishop!$AG:$AG,Source!$AE$1,Ishop!$BG:$BG,Source!$D1656,Ishop!$B:$B,Source!$C1656,Ishop!$J:$J,"OUI")</f>
        <v>0</v>
      </c>
      <c r="AF1656" s="11">
        <f>COUNTIFS(Ishop!$AG:$AG,Source!$AF$1,Ishop!$BG:$BG,Source!$D1656,Ishop!$B:$B,Source!$C1656,Ishop!$J:$J,"OUI")</f>
        <v>0</v>
      </c>
      <c r="AG1656" s="11">
        <f>COUNTIFS(Ishop!$AG:$AG,Source!$AG$1,Ishop!$BG:$BG,Source!$D1656,Ishop!$B:$B,Source!$C1656,Ishop!$J:$J,"OUI")</f>
        <v>0</v>
      </c>
      <c r="AH1656" s="11">
        <f>COUNTIFS(Ishop!$AG:$AG,Source!$AH$1,Ishop!$BG:$BG,Source!$D1656,Ishop!$B:$B,Source!$C1656,Ishop!$J:$J,"OUI")</f>
        <v>0</v>
      </c>
      <c r="AI1656" s="11">
        <f>COUNTIFS(Ishop!$AG:$AG,Source!$AI$1,Ishop!$BG:$BG,Source!$D1656,Ishop!$B:$B,Source!$C1656,Ishop!$J:$J,"OUI")</f>
        <v>0</v>
      </c>
      <c r="AJ1656" s="11">
        <f>COUNTIFS(Ishop!$AG:$AG,Source!$AJ$1,Ishop!$BG:$BG,Source!$D1656,Ishop!$B:$B,Source!$C1656,Ishop!$J:$J,"OUI")</f>
        <v>0</v>
      </c>
      <c r="AK1656" s="11">
        <f>COUNTIFS(Ishop!$AG:$AG,Source!$AK$1,Ishop!$BG:$BG,Source!$D1656,Ishop!$B:$B,Source!$C1656,Ishop!$J:$J,"OUI")</f>
        <v>0</v>
      </c>
      <c r="AL1656" s="11">
        <f>COUNTIFS(Ishop!$AG:$AG,Source!$AL$1,Ishop!$BG:$BG,Source!$D1656,Ishop!$B:$B,Source!$C1656,Ishop!$J:$J,"OUI")</f>
        <v>0</v>
      </c>
      <c r="AM1656" s="11">
        <f>COUNTIFS(Ishop!$AG:$AG,Source!$AM$1,Ishop!$BG:$BG,Source!$D1656,Ishop!$B:$B,Source!$C1656,Ishop!$J:$J,"OUI")</f>
        <v>0</v>
      </c>
      <c r="AN1656" s="11">
        <f>COUNTIFS(Dolmen!$W:$W,"Sensation",Dolmen!$O:$O,Source!D1656,Dolmen!$F:$F,Source!C1656)</f>
        <v>0</v>
      </c>
      <c r="AO1656" s="11">
        <f>COUNTIFS(Dolmen!$AC:$AC,"Bbox Miami",Dolmen!$O:$O,Source!D1656,Dolmen!$F:$F,Source!C1656)</f>
        <v>0</v>
      </c>
      <c r="AP1656" s="11">
        <f>COUNTIFS(Dolmen!$AD:$AD,"1",Dolmen!$W:$W,"",Dolmen!$O:$O,Source!D1656,Dolmen!$F:$F,Source!C1656)</f>
        <v>0</v>
      </c>
      <c r="AQ1656" s="11">
        <f>COUNTIFS(Dolmen!$W:$W,"Sensation",Dolmen!$Y:$Y,"1",Dolmen!$O:$O,Source!D1656,Dolmen!$F:$F,Source!C1656)</f>
        <v>0</v>
      </c>
      <c r="AR1656" s="11">
        <f>COUNTIFS(Dolmen!$AC:$AC,"Bbox Miami",Dolmen!$Y:$Y,"1",Dolmen!$O:$O,Source!D1656,Dolmen!$F:$F,Source!C1656)</f>
        <v>0</v>
      </c>
      <c r="AS1656" s="11">
        <f>COUNTIFS(Dolmen!$AD:$AD,"1",Dolmen!$W:$W,"",Dolmen!$Y:$Y,"1",Dolmen!$O:$O,Source!D1656,Dolmen!$F:$F,Source!C1656)</f>
        <v>0</v>
      </c>
      <c r="AT1656" s="11">
        <f t="shared" si="600"/>
        <v>0</v>
      </c>
      <c r="AU1656" s="11">
        <f t="shared" si="601"/>
        <v>0</v>
      </c>
      <c r="AV1656" s="11">
        <f t="shared" si="602"/>
        <v>0</v>
      </c>
      <c r="AW1656" s="11">
        <f t="shared" si="603"/>
        <v>0</v>
      </c>
      <c r="AX1656" s="11">
        <f t="shared" si="604"/>
        <v>0</v>
      </c>
      <c r="AY1656" s="11">
        <f t="shared" si="605"/>
        <v>0</v>
      </c>
      <c r="AZ1656" s="11">
        <f t="shared" si="606"/>
        <v>0</v>
      </c>
      <c r="BA1656" s="11">
        <f t="shared" si="607"/>
        <v>0</v>
      </c>
      <c r="BB1656" s="11">
        <f t="shared" si="608"/>
        <v>0</v>
      </c>
      <c r="BC1656" s="11">
        <f t="shared" si="609"/>
        <v>0</v>
      </c>
      <c r="BD1656" s="11">
        <f>SUMIFS(Ishop!$BK:$BK,Ishop!$BG:$BG,Source!D1656,Ishop!$B:$B,Source!C1656)</f>
        <v>0</v>
      </c>
      <c r="BE1656" s="11">
        <f>COUNTIFS(Ishop!$AW:$AW,"OUI",Ishop!$BG:$BG,Source!D1656,Ishop!$B:$B,Source!C1656)</f>
        <v>0</v>
      </c>
      <c r="BF1656" s="11">
        <f t="shared" si="610"/>
        <v>0</v>
      </c>
      <c r="BG1656" s="11">
        <f t="shared" si="611"/>
        <v>0</v>
      </c>
      <c r="BH1656" s="11">
        <f t="shared" si="612"/>
        <v>0</v>
      </c>
      <c r="BI1656" s="11">
        <f t="shared" si="613"/>
        <v>0</v>
      </c>
      <c r="BJ1656" s="11">
        <f t="shared" si="614"/>
        <v>0</v>
      </c>
      <c r="BK1656" s="11">
        <f t="shared" si="615"/>
        <v>0</v>
      </c>
      <c r="BL1656" s="11">
        <f t="shared" si="616"/>
        <v>0</v>
      </c>
      <c r="BM1656" s="11">
        <f t="shared" si="617"/>
        <v>0</v>
      </c>
      <c r="BN1656" s="25">
        <f>Z1656*Budget!$A$6</f>
        <v>0</v>
      </c>
      <c r="BO1656" s="25">
        <f>AA1656*(Budget!$B$6+Budget!$B$7)</f>
        <v>0</v>
      </c>
      <c r="BP1656" s="25">
        <f>AB1656*(Budget!$C$6+Budget!$C$7)</f>
        <v>0</v>
      </c>
      <c r="BQ1656" s="25">
        <f>AC1656*(Budget!$D$6+Budget!$D$7)</f>
        <v>0</v>
      </c>
      <c r="BR1656" s="25">
        <f>AD1656*(Budget!$E$6+Budget!$E$7)</f>
        <v>0</v>
      </c>
      <c r="BS1656" s="25">
        <f>AE1656*(Budget!$F$6+Budget!$F$7)</f>
        <v>0</v>
      </c>
      <c r="BT1656" s="25">
        <f>AF1656*(Budget!$G$6+Budget!$G$7)</f>
        <v>0</v>
      </c>
      <c r="BU1656" s="25">
        <f>AG1656*Budget!$H$6</f>
        <v>0</v>
      </c>
      <c r="BV1656" s="25">
        <f>AH1656*Budget!$I$6</f>
        <v>0</v>
      </c>
      <c r="BW1656" s="25">
        <f>AI1656*Budget!$J$6</f>
        <v>0</v>
      </c>
      <c r="BX1656" s="25">
        <f>AJ1656*Budget!$K$6</f>
        <v>0</v>
      </c>
      <c r="BY1656" s="25">
        <f>AK1656*Budget!$L$6</f>
        <v>0</v>
      </c>
      <c r="BZ1656" s="25">
        <f>AL1656*Budget!$M$6</f>
        <v>0</v>
      </c>
      <c r="CA1656" s="25">
        <f>AM1656*Budget!$N$6</f>
        <v>0</v>
      </c>
      <c r="CB1656" s="25">
        <f>AQ1656*Budget!$O$6</f>
        <v>0</v>
      </c>
      <c r="CC1656" s="25">
        <f>AR1656*Budget!$S$6</f>
        <v>0</v>
      </c>
      <c r="CD1656" s="25">
        <f>AS1656*Budget!$Q$6</f>
        <v>0</v>
      </c>
      <c r="CE1656" s="25">
        <f t="shared" si="618"/>
        <v>0</v>
      </c>
      <c r="CF1656" s="11" t="e">
        <f>COUNTIFS(#REF!,Source!E1656,#REF!,Source!C1656)</f>
        <v>#REF!</v>
      </c>
      <c r="CG1656" s="11" t="str">
        <f t="shared" si="619"/>
        <v>--</v>
      </c>
    </row>
    <row r="1657" spans="1:85" x14ac:dyDescent="0.25">
      <c r="A1657" t="str">
        <f>IFERROR(VLOOKUP(MONTH(C1657),Date!$A$2:$B$13,2,0),"--")</f>
        <v>Avril</v>
      </c>
      <c r="B1657" s="11">
        <f t="shared" si="598"/>
        <v>17</v>
      </c>
      <c r="C1657" s="28">
        <f t="shared" si="621"/>
        <v>42118</v>
      </c>
      <c r="D1657" s="29" t="s">
        <v>233</v>
      </c>
      <c r="E1657" s="30" t="str">
        <f>IFERROR(VLOOKUP(D1657,Listing!$A:$B,2,0),"--")</f>
        <v>A44051</v>
      </c>
      <c r="F1657" s="30" t="str">
        <f>IFERROR(VLOOKUP(D1657,Listing!$A:$E,5,0),"-")</f>
        <v>MAZOUZ YOUNES</v>
      </c>
      <c r="G1657" s="4">
        <f>IFERROR(VLOOKUP(D1657,Listing!$A:$F,6,0),"--")</f>
        <v>42107</v>
      </c>
      <c r="H1657" s="11" t="str">
        <f>IFERROR(VLOOKUP(D1657,Listing!$A:$D,4,0),"--")</f>
        <v>REDA JABER</v>
      </c>
      <c r="I1657" s="11" t="str">
        <f t="shared" si="599"/>
        <v>AAC</v>
      </c>
      <c r="J1657" s="31">
        <f>IFERROR(COUNTIFS(Ishop!$BG:$BG,Source!D1657,Ishop!$B:$B,Source!C1657),"--")</f>
        <v>0</v>
      </c>
      <c r="K1657" s="11">
        <f>IFERROR(COUNTIFS(Ishop!$BG:$BG,Source!D1657,Ishop!$B:$B,Source!C1657,Ishop!$J:$J,"OUI"),"--")</f>
        <v>0</v>
      </c>
      <c r="L1657" s="11">
        <f>COUNTIFS(Ishop!$AG:$AG,Source!$L$1,Ishop!$BG:$BG,Source!$D1657,Ishop!$B:$B,Source!$C1657)</f>
        <v>0</v>
      </c>
      <c r="M1657" s="11">
        <f>COUNTIFS(Ishop!$AG:$AG,Source!$M$1,Ishop!$BG:$BG,Source!$D1657,Ishop!$B:$B,Source!$C1657)</f>
        <v>0</v>
      </c>
      <c r="N1657" s="11">
        <f>COUNTIFS(Ishop!$AG:$AG,Source!$N$1,Ishop!$BG:$BG,Source!$D1657,Ishop!$B:$B,Source!$C1657)</f>
        <v>0</v>
      </c>
      <c r="O1657" s="11">
        <f>COUNTIFS(Ishop!$AG:$AG,Source!$O$1,Ishop!$BG:$BG,Source!$D1657,Ishop!$B:$B,Source!$C1657)</f>
        <v>0</v>
      </c>
      <c r="P1657" s="11">
        <f>COUNTIFS(Ishop!$AG:$AG,Source!$P$1,Ishop!$BG:$BG,Source!$D1657,Ishop!$B:$B,Source!$C1657)</f>
        <v>0</v>
      </c>
      <c r="Q1657" s="11">
        <f>COUNTIFS(Ishop!$AG:$AG,Source!$Q$1,Ishop!$BG:$BG,Source!$D1657,Ishop!$B:$B,Source!$C1657)</f>
        <v>0</v>
      </c>
      <c r="R1657" s="11">
        <f>COUNTIFS(Ishop!$AG:$AG,Source!$R$1,Ishop!$BG:$BG,Source!$D1657,Ishop!$B:$B,Source!$C1657)</f>
        <v>0</v>
      </c>
      <c r="S1657" s="11">
        <f>COUNTIFS(Ishop!$AG:$AG,Source!$S$1,Ishop!$BG:$BG,Source!$D1657,Ishop!$B:$B,Source!$C1657)</f>
        <v>0</v>
      </c>
      <c r="T1657" s="11">
        <f>COUNTIFS(Ishop!$AG:$AG,Source!$T$1,Ishop!$BG:$BG,Source!$D1657,Ishop!$B:$B,Source!$C1657)</f>
        <v>0</v>
      </c>
      <c r="U1657" s="11">
        <f>COUNTIFS(Ishop!$AG:$AG,Source!$U$1,Ishop!$BG:$BG,Source!$D1657,Ishop!$B:$B,Source!$C1657)</f>
        <v>0</v>
      </c>
      <c r="V1657" s="11">
        <f>COUNTIFS(Ishop!$AG:$AG,Source!$V$1,Ishop!$BG:$BG,Source!$D1657,Ishop!$B:$B,Source!$C1657)</f>
        <v>0</v>
      </c>
      <c r="W1657" s="11">
        <f>COUNTIFS(Ishop!$AG:$AG,Source!$W$1,Ishop!$BG:$BG,Source!$D1657,Ishop!$B:$B,Source!$C1657)</f>
        <v>0</v>
      </c>
      <c r="X1657" s="11">
        <f>COUNTIFS(Ishop!$AG:$AG,Source!$X$1,Ishop!$BG:$BG,Source!$D1657,Ishop!$B:$B,Source!$C1657)</f>
        <v>0</v>
      </c>
      <c r="Y1657" s="11">
        <f>COUNTIFS(Ishop!$AG:$AG,Source!$Y$1,Ishop!$BG:$BG,Source!$D1657,Ishop!$B:$B,Source!$C1657)</f>
        <v>0</v>
      </c>
      <c r="Z1657" s="11">
        <f>COUNTIFS(Ishop!$AG:$AG,Source!$Z$1,Ishop!$BG:$BG,Source!$D1657,Ishop!$B:$B,Source!$C1657,Ishop!$J:$J,"OUI")</f>
        <v>0</v>
      </c>
      <c r="AA1657" s="11">
        <f>COUNTIFS(Ishop!$AG:$AG,Source!$AA$1,Ishop!$BG:$BG,Source!$D1657,Ishop!$B:$B,Source!$C1657,Ishop!$J:$J,"OUI")</f>
        <v>0</v>
      </c>
      <c r="AB1657" s="11">
        <f>COUNTIFS(Ishop!$AG:$AG,Source!$AB$1,Ishop!$BG:$BG,Source!$D1657,Ishop!$B:$B,Source!$C1657,Ishop!$J:$J,"OUI")</f>
        <v>0</v>
      </c>
      <c r="AC1657" s="11">
        <f>COUNTIFS(Ishop!$AG:$AG,Source!$AC$1,Ishop!$BG:$BG,Source!$D1657,Ishop!$B:$B,Source!$C1657,Ishop!$J:$J,"OUI")</f>
        <v>0</v>
      </c>
      <c r="AD1657" s="11">
        <f>COUNTIFS(Ishop!$AG:$AG,Source!$AD$1,Ishop!$BG:$BG,Source!$D1657,Ishop!$B:$B,Source!$C1657,Ishop!$J:$J,"OUI")</f>
        <v>0</v>
      </c>
      <c r="AE1657" s="11">
        <f>COUNTIFS(Ishop!$AG:$AG,Source!$AE$1,Ishop!$BG:$BG,Source!$D1657,Ishop!$B:$B,Source!$C1657,Ishop!$J:$J,"OUI")</f>
        <v>0</v>
      </c>
      <c r="AF1657" s="11">
        <f>COUNTIFS(Ishop!$AG:$AG,Source!$AF$1,Ishop!$BG:$BG,Source!$D1657,Ishop!$B:$B,Source!$C1657,Ishop!$J:$J,"OUI")</f>
        <v>0</v>
      </c>
      <c r="AG1657" s="11">
        <f>COUNTIFS(Ishop!$AG:$AG,Source!$AG$1,Ishop!$BG:$BG,Source!$D1657,Ishop!$B:$B,Source!$C1657,Ishop!$J:$J,"OUI")</f>
        <v>0</v>
      </c>
      <c r="AH1657" s="11">
        <f>COUNTIFS(Ishop!$AG:$AG,Source!$AH$1,Ishop!$BG:$BG,Source!$D1657,Ishop!$B:$B,Source!$C1657,Ishop!$J:$J,"OUI")</f>
        <v>0</v>
      </c>
      <c r="AI1657" s="11">
        <f>COUNTIFS(Ishop!$AG:$AG,Source!$AI$1,Ishop!$BG:$BG,Source!$D1657,Ishop!$B:$B,Source!$C1657,Ishop!$J:$J,"OUI")</f>
        <v>0</v>
      </c>
      <c r="AJ1657" s="11">
        <f>COUNTIFS(Ishop!$AG:$AG,Source!$AJ$1,Ishop!$BG:$BG,Source!$D1657,Ishop!$B:$B,Source!$C1657,Ishop!$J:$J,"OUI")</f>
        <v>0</v>
      </c>
      <c r="AK1657" s="11">
        <f>COUNTIFS(Ishop!$AG:$AG,Source!$AK$1,Ishop!$BG:$BG,Source!$D1657,Ishop!$B:$B,Source!$C1657,Ishop!$J:$J,"OUI")</f>
        <v>0</v>
      </c>
      <c r="AL1657" s="11">
        <f>COUNTIFS(Ishop!$AG:$AG,Source!$AL$1,Ishop!$BG:$BG,Source!$D1657,Ishop!$B:$B,Source!$C1657,Ishop!$J:$J,"OUI")</f>
        <v>0</v>
      </c>
      <c r="AM1657" s="11">
        <f>COUNTIFS(Ishop!$AG:$AG,Source!$AM$1,Ishop!$BG:$BG,Source!$D1657,Ishop!$B:$B,Source!$C1657,Ishop!$J:$J,"OUI")</f>
        <v>0</v>
      </c>
      <c r="AN1657" s="11">
        <f>COUNTIFS(Dolmen!$W:$W,"Sensation",Dolmen!$O:$O,Source!D1657,Dolmen!$F:$F,Source!C1657)</f>
        <v>0</v>
      </c>
      <c r="AO1657" s="11">
        <f>COUNTIFS(Dolmen!$AC:$AC,"Bbox Miami",Dolmen!$O:$O,Source!D1657,Dolmen!$F:$F,Source!C1657)</f>
        <v>0</v>
      </c>
      <c r="AP1657" s="11">
        <f>COUNTIFS(Dolmen!$AD:$AD,"1",Dolmen!$W:$W,"",Dolmen!$O:$O,Source!D1657,Dolmen!$F:$F,Source!C1657)</f>
        <v>0</v>
      </c>
      <c r="AQ1657" s="11">
        <f>COUNTIFS(Dolmen!$W:$W,"Sensation",Dolmen!$Y:$Y,"1",Dolmen!$O:$O,Source!D1657,Dolmen!$F:$F,Source!C1657)</f>
        <v>0</v>
      </c>
      <c r="AR1657" s="11">
        <f>COUNTIFS(Dolmen!$AC:$AC,"Bbox Miami",Dolmen!$Y:$Y,"1",Dolmen!$O:$O,Source!D1657,Dolmen!$F:$F,Source!C1657)</f>
        <v>0</v>
      </c>
      <c r="AS1657" s="11">
        <f>COUNTIFS(Dolmen!$AD:$AD,"1",Dolmen!$W:$W,"",Dolmen!$Y:$Y,"1",Dolmen!$O:$O,Source!D1657,Dolmen!$F:$F,Source!C1657)</f>
        <v>0</v>
      </c>
      <c r="AT1657" s="11">
        <f t="shared" si="600"/>
        <v>0</v>
      </c>
      <c r="AU1657" s="11">
        <f t="shared" si="601"/>
        <v>0</v>
      </c>
      <c r="AV1657" s="11">
        <f t="shared" si="602"/>
        <v>0</v>
      </c>
      <c r="AW1657" s="11">
        <f t="shared" si="603"/>
        <v>0</v>
      </c>
      <c r="AX1657" s="11">
        <f t="shared" si="604"/>
        <v>0</v>
      </c>
      <c r="AY1657" s="11">
        <f t="shared" si="605"/>
        <v>0</v>
      </c>
      <c r="AZ1657" s="11">
        <f t="shared" si="606"/>
        <v>0</v>
      </c>
      <c r="BA1657" s="11">
        <f t="shared" si="607"/>
        <v>0</v>
      </c>
      <c r="BB1657" s="11">
        <f t="shared" si="608"/>
        <v>0</v>
      </c>
      <c r="BC1657" s="11">
        <f t="shared" si="609"/>
        <v>0</v>
      </c>
      <c r="BD1657" s="11">
        <f>SUMIFS(Ishop!$BK:$BK,Ishop!$BG:$BG,Source!D1657,Ishop!$B:$B,Source!C1657)</f>
        <v>0</v>
      </c>
      <c r="BE1657" s="11">
        <f>COUNTIFS(Ishop!$AW:$AW,"OUI",Ishop!$BG:$BG,Source!D1657,Ishop!$B:$B,Source!C1657)</f>
        <v>0</v>
      </c>
      <c r="BF1657" s="11">
        <f t="shared" si="610"/>
        <v>0</v>
      </c>
      <c r="BG1657" s="11">
        <f t="shared" si="611"/>
        <v>0</v>
      </c>
      <c r="BH1657" s="11">
        <f t="shared" si="612"/>
        <v>0</v>
      </c>
      <c r="BI1657" s="11">
        <f t="shared" si="613"/>
        <v>0</v>
      </c>
      <c r="BJ1657" s="11">
        <f t="shared" si="614"/>
        <v>0</v>
      </c>
      <c r="BK1657" s="11">
        <f t="shared" si="615"/>
        <v>0</v>
      </c>
      <c r="BL1657" s="11">
        <f t="shared" si="616"/>
        <v>0</v>
      </c>
      <c r="BM1657" s="11">
        <f t="shared" si="617"/>
        <v>0</v>
      </c>
      <c r="BN1657" s="25">
        <f>Z1657*Budget!$A$6</f>
        <v>0</v>
      </c>
      <c r="BO1657" s="25">
        <f>AA1657*(Budget!$B$6+Budget!$B$7)</f>
        <v>0</v>
      </c>
      <c r="BP1657" s="25">
        <f>AB1657*(Budget!$C$6+Budget!$C$7)</f>
        <v>0</v>
      </c>
      <c r="BQ1657" s="25">
        <f>AC1657*(Budget!$D$6+Budget!$D$7)</f>
        <v>0</v>
      </c>
      <c r="BR1657" s="25">
        <f>AD1657*(Budget!$E$6+Budget!$E$7)</f>
        <v>0</v>
      </c>
      <c r="BS1657" s="25">
        <f>AE1657*(Budget!$F$6+Budget!$F$7)</f>
        <v>0</v>
      </c>
      <c r="BT1657" s="25">
        <f>AF1657*(Budget!$G$6+Budget!$G$7)</f>
        <v>0</v>
      </c>
      <c r="BU1657" s="25">
        <f>AG1657*Budget!$H$6</f>
        <v>0</v>
      </c>
      <c r="BV1657" s="25">
        <f>AH1657*Budget!$I$6</f>
        <v>0</v>
      </c>
      <c r="BW1657" s="25">
        <f>AI1657*Budget!$J$6</f>
        <v>0</v>
      </c>
      <c r="BX1657" s="25">
        <f>AJ1657*Budget!$K$6</f>
        <v>0</v>
      </c>
      <c r="BY1657" s="25">
        <f>AK1657*Budget!$L$6</f>
        <v>0</v>
      </c>
      <c r="BZ1657" s="25">
        <f>AL1657*Budget!$M$6</f>
        <v>0</v>
      </c>
      <c r="CA1657" s="25">
        <f>AM1657*Budget!$N$6</f>
        <v>0</v>
      </c>
      <c r="CB1657" s="25">
        <f>AQ1657*Budget!$O$6</f>
        <v>0</v>
      </c>
      <c r="CC1657" s="25">
        <f>AR1657*Budget!$S$6</f>
        <v>0</v>
      </c>
      <c r="CD1657" s="25">
        <f>AS1657*Budget!$Q$6</f>
        <v>0</v>
      </c>
      <c r="CE1657" s="25">
        <f t="shared" si="618"/>
        <v>0</v>
      </c>
      <c r="CF1657" s="11" t="e">
        <f>COUNTIFS(#REF!,Source!E1657,#REF!,Source!C1657)</f>
        <v>#REF!</v>
      </c>
      <c r="CG1657" s="11" t="str">
        <f t="shared" si="619"/>
        <v>--</v>
      </c>
    </row>
    <row r="1658" spans="1:85" x14ac:dyDescent="0.25">
      <c r="A1658" t="str">
        <f>IFERROR(VLOOKUP(MONTH(C1658),Date!$A$2:$B$13,2,0),"--")</f>
        <v>Avril</v>
      </c>
      <c r="B1658" s="11">
        <f t="shared" si="598"/>
        <v>17</v>
      </c>
      <c r="C1658" s="28">
        <f t="shared" si="621"/>
        <v>42118</v>
      </c>
      <c r="D1658" s="29" t="s">
        <v>234</v>
      </c>
      <c r="E1658" s="30" t="str">
        <f>IFERROR(VLOOKUP(D1658,Listing!$A:$B,2,0),"--")</f>
        <v>A44027</v>
      </c>
      <c r="F1658" s="30" t="str">
        <f>IFERROR(VLOOKUP(D1658,Listing!$A:$E,5,0),"-")</f>
        <v>MOUSSAOUI NARGISSE</v>
      </c>
      <c r="G1658" s="4">
        <f>IFERROR(VLOOKUP(D1658,Listing!$A:$F,6,0),"--")</f>
        <v>42107</v>
      </c>
      <c r="H1658" s="11" t="str">
        <f>IFERROR(VLOOKUP(D1658,Listing!$A:$D,4,0),"--")</f>
        <v>REDA JABER</v>
      </c>
      <c r="I1658" s="11" t="str">
        <f t="shared" si="599"/>
        <v>AAC</v>
      </c>
      <c r="J1658" s="31">
        <f>IFERROR(COUNTIFS(Ishop!$BG:$BG,Source!D1658,Ishop!$B:$B,Source!C1658),"--")</f>
        <v>0</v>
      </c>
      <c r="K1658" s="11">
        <f>IFERROR(COUNTIFS(Ishop!$BG:$BG,Source!D1658,Ishop!$B:$B,Source!C1658,Ishop!$J:$J,"OUI"),"--")</f>
        <v>0</v>
      </c>
      <c r="L1658" s="11">
        <f>COUNTIFS(Ishop!$AG:$AG,Source!$L$1,Ishop!$BG:$BG,Source!$D1658,Ishop!$B:$B,Source!$C1658)</f>
        <v>0</v>
      </c>
      <c r="M1658" s="11">
        <f>COUNTIFS(Ishop!$AG:$AG,Source!$M$1,Ishop!$BG:$BG,Source!$D1658,Ishop!$B:$B,Source!$C1658)</f>
        <v>0</v>
      </c>
      <c r="N1658" s="11">
        <f>COUNTIFS(Ishop!$AG:$AG,Source!$N$1,Ishop!$BG:$BG,Source!$D1658,Ishop!$B:$B,Source!$C1658)</f>
        <v>0</v>
      </c>
      <c r="O1658" s="11">
        <f>COUNTIFS(Ishop!$AG:$AG,Source!$O$1,Ishop!$BG:$BG,Source!$D1658,Ishop!$B:$B,Source!$C1658)</f>
        <v>0</v>
      </c>
      <c r="P1658" s="11">
        <f>COUNTIFS(Ishop!$AG:$AG,Source!$P$1,Ishop!$BG:$BG,Source!$D1658,Ishop!$B:$B,Source!$C1658)</f>
        <v>0</v>
      </c>
      <c r="Q1658" s="11">
        <f>COUNTIFS(Ishop!$AG:$AG,Source!$Q$1,Ishop!$BG:$BG,Source!$D1658,Ishop!$B:$B,Source!$C1658)</f>
        <v>0</v>
      </c>
      <c r="R1658" s="11">
        <f>COUNTIFS(Ishop!$AG:$AG,Source!$R$1,Ishop!$BG:$BG,Source!$D1658,Ishop!$B:$B,Source!$C1658)</f>
        <v>0</v>
      </c>
      <c r="S1658" s="11">
        <f>COUNTIFS(Ishop!$AG:$AG,Source!$S$1,Ishop!$BG:$BG,Source!$D1658,Ishop!$B:$B,Source!$C1658)</f>
        <v>0</v>
      </c>
      <c r="T1658" s="11">
        <f>COUNTIFS(Ishop!$AG:$AG,Source!$T$1,Ishop!$BG:$BG,Source!$D1658,Ishop!$B:$B,Source!$C1658)</f>
        <v>0</v>
      </c>
      <c r="U1658" s="11">
        <f>COUNTIFS(Ishop!$AG:$AG,Source!$U$1,Ishop!$BG:$BG,Source!$D1658,Ishop!$B:$B,Source!$C1658)</f>
        <v>0</v>
      </c>
      <c r="V1658" s="11">
        <f>COUNTIFS(Ishop!$AG:$AG,Source!$V$1,Ishop!$BG:$BG,Source!$D1658,Ishop!$B:$B,Source!$C1658)</f>
        <v>0</v>
      </c>
      <c r="W1658" s="11">
        <f>COUNTIFS(Ishop!$AG:$AG,Source!$W$1,Ishop!$BG:$BG,Source!$D1658,Ishop!$B:$B,Source!$C1658)</f>
        <v>0</v>
      </c>
      <c r="X1658" s="11">
        <f>COUNTIFS(Ishop!$AG:$AG,Source!$X$1,Ishop!$BG:$BG,Source!$D1658,Ishop!$B:$B,Source!$C1658)</f>
        <v>0</v>
      </c>
      <c r="Y1658" s="11">
        <f>COUNTIFS(Ishop!$AG:$AG,Source!$Y$1,Ishop!$BG:$BG,Source!$D1658,Ishop!$B:$B,Source!$C1658)</f>
        <v>0</v>
      </c>
      <c r="Z1658" s="11">
        <f>COUNTIFS(Ishop!$AG:$AG,Source!$Z$1,Ishop!$BG:$BG,Source!$D1658,Ishop!$B:$B,Source!$C1658,Ishop!$J:$J,"OUI")</f>
        <v>0</v>
      </c>
      <c r="AA1658" s="11">
        <f>COUNTIFS(Ishop!$AG:$AG,Source!$AA$1,Ishop!$BG:$BG,Source!$D1658,Ishop!$B:$B,Source!$C1658,Ishop!$J:$J,"OUI")</f>
        <v>0</v>
      </c>
      <c r="AB1658" s="11">
        <f>COUNTIFS(Ishop!$AG:$AG,Source!$AB$1,Ishop!$BG:$BG,Source!$D1658,Ishop!$B:$B,Source!$C1658,Ishop!$J:$J,"OUI")</f>
        <v>0</v>
      </c>
      <c r="AC1658" s="11">
        <f>COUNTIFS(Ishop!$AG:$AG,Source!$AC$1,Ishop!$BG:$BG,Source!$D1658,Ishop!$B:$B,Source!$C1658,Ishop!$J:$J,"OUI")</f>
        <v>0</v>
      </c>
      <c r="AD1658" s="11">
        <f>COUNTIFS(Ishop!$AG:$AG,Source!$AD$1,Ishop!$BG:$BG,Source!$D1658,Ishop!$B:$B,Source!$C1658,Ishop!$J:$J,"OUI")</f>
        <v>0</v>
      </c>
      <c r="AE1658" s="11">
        <f>COUNTIFS(Ishop!$AG:$AG,Source!$AE$1,Ishop!$BG:$BG,Source!$D1658,Ishop!$B:$B,Source!$C1658,Ishop!$J:$J,"OUI")</f>
        <v>0</v>
      </c>
      <c r="AF1658" s="11">
        <f>COUNTIFS(Ishop!$AG:$AG,Source!$AF$1,Ishop!$BG:$BG,Source!$D1658,Ishop!$B:$B,Source!$C1658,Ishop!$J:$J,"OUI")</f>
        <v>0</v>
      </c>
      <c r="AG1658" s="11">
        <f>COUNTIFS(Ishop!$AG:$AG,Source!$AG$1,Ishop!$BG:$BG,Source!$D1658,Ishop!$B:$B,Source!$C1658,Ishop!$J:$J,"OUI")</f>
        <v>0</v>
      </c>
      <c r="AH1658" s="11">
        <f>COUNTIFS(Ishop!$AG:$AG,Source!$AH$1,Ishop!$BG:$BG,Source!$D1658,Ishop!$B:$B,Source!$C1658,Ishop!$J:$J,"OUI")</f>
        <v>0</v>
      </c>
      <c r="AI1658" s="11">
        <f>COUNTIFS(Ishop!$AG:$AG,Source!$AI$1,Ishop!$BG:$BG,Source!$D1658,Ishop!$B:$B,Source!$C1658,Ishop!$J:$J,"OUI")</f>
        <v>0</v>
      </c>
      <c r="AJ1658" s="11">
        <f>COUNTIFS(Ishop!$AG:$AG,Source!$AJ$1,Ishop!$BG:$BG,Source!$D1658,Ishop!$B:$B,Source!$C1658,Ishop!$J:$J,"OUI")</f>
        <v>0</v>
      </c>
      <c r="AK1658" s="11">
        <f>COUNTIFS(Ishop!$AG:$AG,Source!$AK$1,Ishop!$BG:$BG,Source!$D1658,Ishop!$B:$B,Source!$C1658,Ishop!$J:$J,"OUI")</f>
        <v>0</v>
      </c>
      <c r="AL1658" s="11">
        <f>COUNTIFS(Ishop!$AG:$AG,Source!$AL$1,Ishop!$BG:$BG,Source!$D1658,Ishop!$B:$B,Source!$C1658,Ishop!$J:$J,"OUI")</f>
        <v>0</v>
      </c>
      <c r="AM1658" s="11">
        <f>COUNTIFS(Ishop!$AG:$AG,Source!$AM$1,Ishop!$BG:$BG,Source!$D1658,Ishop!$B:$B,Source!$C1658,Ishop!$J:$J,"OUI")</f>
        <v>0</v>
      </c>
      <c r="AN1658" s="11">
        <f>COUNTIFS(Dolmen!$W:$W,"Sensation",Dolmen!$O:$O,Source!D1658,Dolmen!$F:$F,Source!C1658)</f>
        <v>0</v>
      </c>
      <c r="AO1658" s="11">
        <f>COUNTIFS(Dolmen!$AC:$AC,"Bbox Miami",Dolmen!$O:$O,Source!D1658,Dolmen!$F:$F,Source!C1658)</f>
        <v>0</v>
      </c>
      <c r="AP1658" s="11">
        <f>COUNTIFS(Dolmen!$AD:$AD,"1",Dolmen!$W:$W,"",Dolmen!$O:$O,Source!D1658,Dolmen!$F:$F,Source!C1658)</f>
        <v>0</v>
      </c>
      <c r="AQ1658" s="11">
        <f>COUNTIFS(Dolmen!$W:$W,"Sensation",Dolmen!$Y:$Y,"1",Dolmen!$O:$O,Source!D1658,Dolmen!$F:$F,Source!C1658)</f>
        <v>0</v>
      </c>
      <c r="AR1658" s="11">
        <f>COUNTIFS(Dolmen!$AC:$AC,"Bbox Miami",Dolmen!$Y:$Y,"1",Dolmen!$O:$O,Source!D1658,Dolmen!$F:$F,Source!C1658)</f>
        <v>0</v>
      </c>
      <c r="AS1658" s="11">
        <f>COUNTIFS(Dolmen!$AD:$AD,"1",Dolmen!$W:$W,"",Dolmen!$Y:$Y,"1",Dolmen!$O:$O,Source!D1658,Dolmen!$F:$F,Source!C1658)</f>
        <v>0</v>
      </c>
      <c r="AT1658" s="11">
        <f t="shared" si="600"/>
        <v>0</v>
      </c>
      <c r="AU1658" s="11">
        <f t="shared" si="601"/>
        <v>0</v>
      </c>
      <c r="AV1658" s="11">
        <f t="shared" si="602"/>
        <v>0</v>
      </c>
      <c r="AW1658" s="11">
        <f t="shared" si="603"/>
        <v>0</v>
      </c>
      <c r="AX1658" s="11">
        <f t="shared" si="604"/>
        <v>0</v>
      </c>
      <c r="AY1658" s="11">
        <f t="shared" si="605"/>
        <v>0</v>
      </c>
      <c r="AZ1658" s="11">
        <f t="shared" si="606"/>
        <v>0</v>
      </c>
      <c r="BA1658" s="11">
        <f t="shared" si="607"/>
        <v>0</v>
      </c>
      <c r="BB1658" s="11">
        <f t="shared" si="608"/>
        <v>0</v>
      </c>
      <c r="BC1658" s="11">
        <f t="shared" si="609"/>
        <v>0</v>
      </c>
      <c r="BD1658" s="11">
        <f>SUMIFS(Ishop!$BK:$BK,Ishop!$BG:$BG,Source!D1658,Ishop!$B:$B,Source!C1658)</f>
        <v>0</v>
      </c>
      <c r="BE1658" s="11">
        <f>COUNTIFS(Ishop!$AW:$AW,"OUI",Ishop!$BG:$BG,Source!D1658,Ishop!$B:$B,Source!C1658)</f>
        <v>0</v>
      </c>
      <c r="BF1658" s="11">
        <f t="shared" si="610"/>
        <v>0</v>
      </c>
      <c r="BG1658" s="11">
        <f t="shared" si="611"/>
        <v>0</v>
      </c>
      <c r="BH1658" s="11">
        <f t="shared" si="612"/>
        <v>0</v>
      </c>
      <c r="BI1658" s="11">
        <f t="shared" si="613"/>
        <v>0</v>
      </c>
      <c r="BJ1658" s="11">
        <f t="shared" si="614"/>
        <v>0</v>
      </c>
      <c r="BK1658" s="11">
        <f t="shared" si="615"/>
        <v>0</v>
      </c>
      <c r="BL1658" s="11">
        <f t="shared" si="616"/>
        <v>0</v>
      </c>
      <c r="BM1658" s="11">
        <f t="shared" si="617"/>
        <v>0</v>
      </c>
      <c r="BN1658" s="25">
        <f>Z1658*Budget!$A$6</f>
        <v>0</v>
      </c>
      <c r="BO1658" s="25">
        <f>AA1658*(Budget!$B$6+Budget!$B$7)</f>
        <v>0</v>
      </c>
      <c r="BP1658" s="25">
        <f>AB1658*(Budget!$C$6+Budget!$C$7)</f>
        <v>0</v>
      </c>
      <c r="BQ1658" s="25">
        <f>AC1658*(Budget!$D$6+Budget!$D$7)</f>
        <v>0</v>
      </c>
      <c r="BR1658" s="25">
        <f>AD1658*(Budget!$E$6+Budget!$E$7)</f>
        <v>0</v>
      </c>
      <c r="BS1658" s="25">
        <f>AE1658*(Budget!$F$6+Budget!$F$7)</f>
        <v>0</v>
      </c>
      <c r="BT1658" s="25">
        <f>AF1658*(Budget!$G$6+Budget!$G$7)</f>
        <v>0</v>
      </c>
      <c r="BU1658" s="25">
        <f>AG1658*Budget!$H$6</f>
        <v>0</v>
      </c>
      <c r="BV1658" s="25">
        <f>AH1658*Budget!$I$6</f>
        <v>0</v>
      </c>
      <c r="BW1658" s="25">
        <f>AI1658*Budget!$J$6</f>
        <v>0</v>
      </c>
      <c r="BX1658" s="25">
        <f>AJ1658*Budget!$K$6</f>
        <v>0</v>
      </c>
      <c r="BY1658" s="25">
        <f>AK1658*Budget!$L$6</f>
        <v>0</v>
      </c>
      <c r="BZ1658" s="25">
        <f>AL1658*Budget!$M$6</f>
        <v>0</v>
      </c>
      <c r="CA1658" s="25">
        <f>AM1658*Budget!$N$6</f>
        <v>0</v>
      </c>
      <c r="CB1658" s="25">
        <f>AQ1658*Budget!$O$6</f>
        <v>0</v>
      </c>
      <c r="CC1658" s="25">
        <f>AR1658*Budget!$S$6</f>
        <v>0</v>
      </c>
      <c r="CD1658" s="25">
        <f>AS1658*Budget!$Q$6</f>
        <v>0</v>
      </c>
      <c r="CE1658" s="25">
        <f t="shared" si="618"/>
        <v>0</v>
      </c>
      <c r="CF1658" s="11" t="e">
        <f>COUNTIFS(#REF!,Source!E1658,#REF!,Source!C1658)</f>
        <v>#REF!</v>
      </c>
      <c r="CG1658" s="11" t="str">
        <f t="shared" si="619"/>
        <v>--</v>
      </c>
    </row>
    <row r="1659" spans="1:85" x14ac:dyDescent="0.25">
      <c r="A1659" t="str">
        <f>IFERROR(VLOOKUP(MONTH(C1659),Date!$A$2:$B$13,2,0),"--")</f>
        <v>Avril</v>
      </c>
      <c r="B1659" s="11">
        <f t="shared" ref="B1659:B1722" si="622">IFERROR(WEEKNUM(C1659),"--")</f>
        <v>17</v>
      </c>
      <c r="C1659" s="28">
        <f t="shared" si="621"/>
        <v>42118</v>
      </c>
      <c r="D1659" s="29" t="s">
        <v>235</v>
      </c>
      <c r="E1659" s="30" t="str">
        <f>IFERROR(VLOOKUP(D1659,Listing!$A:$B,2,0),"--")</f>
        <v>A44049</v>
      </c>
      <c r="F1659" s="30" t="str">
        <f>IFERROR(VLOOKUP(D1659,Listing!$A:$E,5,0),"-")</f>
        <v>OBTEL MEHDI</v>
      </c>
      <c r="G1659" s="4">
        <f>IFERROR(VLOOKUP(D1659,Listing!$A:$F,6,0),"--")</f>
        <v>42107</v>
      </c>
      <c r="H1659" s="11" t="str">
        <f>IFERROR(VLOOKUP(D1659,Listing!$A:$D,4,0),"--")</f>
        <v>REDA JABER</v>
      </c>
      <c r="I1659" s="11" t="str">
        <f t="shared" ref="I1659:I1722" si="623">IFERROR(LEFT(D1659,3),"--")</f>
        <v>AAC</v>
      </c>
      <c r="J1659" s="31">
        <f>IFERROR(COUNTIFS(Ishop!$BG:$BG,Source!D1659,Ishop!$B:$B,Source!C1659),"--")</f>
        <v>0</v>
      </c>
      <c r="K1659" s="11">
        <f>IFERROR(COUNTIFS(Ishop!$BG:$BG,Source!D1659,Ishop!$B:$B,Source!C1659,Ishop!$J:$J,"OUI"),"--")</f>
        <v>0</v>
      </c>
      <c r="L1659" s="11">
        <f>COUNTIFS(Ishop!$AG:$AG,Source!$L$1,Ishop!$BG:$BG,Source!$D1659,Ishop!$B:$B,Source!$C1659)</f>
        <v>0</v>
      </c>
      <c r="M1659" s="11">
        <f>COUNTIFS(Ishop!$AG:$AG,Source!$M$1,Ishop!$BG:$BG,Source!$D1659,Ishop!$B:$B,Source!$C1659)</f>
        <v>0</v>
      </c>
      <c r="N1659" s="11">
        <f>COUNTIFS(Ishop!$AG:$AG,Source!$N$1,Ishop!$BG:$BG,Source!$D1659,Ishop!$B:$B,Source!$C1659)</f>
        <v>0</v>
      </c>
      <c r="O1659" s="11">
        <f>COUNTIFS(Ishop!$AG:$AG,Source!$O$1,Ishop!$BG:$BG,Source!$D1659,Ishop!$B:$B,Source!$C1659)</f>
        <v>0</v>
      </c>
      <c r="P1659" s="11">
        <f>COUNTIFS(Ishop!$AG:$AG,Source!$P$1,Ishop!$BG:$BG,Source!$D1659,Ishop!$B:$B,Source!$C1659)</f>
        <v>0</v>
      </c>
      <c r="Q1659" s="11">
        <f>COUNTIFS(Ishop!$AG:$AG,Source!$Q$1,Ishop!$BG:$BG,Source!$D1659,Ishop!$B:$B,Source!$C1659)</f>
        <v>0</v>
      </c>
      <c r="R1659" s="11">
        <f>COUNTIFS(Ishop!$AG:$AG,Source!$R$1,Ishop!$BG:$BG,Source!$D1659,Ishop!$B:$B,Source!$C1659)</f>
        <v>0</v>
      </c>
      <c r="S1659" s="11">
        <f>COUNTIFS(Ishop!$AG:$AG,Source!$S$1,Ishop!$BG:$BG,Source!$D1659,Ishop!$B:$B,Source!$C1659)</f>
        <v>0</v>
      </c>
      <c r="T1659" s="11">
        <f>COUNTIFS(Ishop!$AG:$AG,Source!$T$1,Ishop!$BG:$BG,Source!$D1659,Ishop!$B:$B,Source!$C1659)</f>
        <v>0</v>
      </c>
      <c r="U1659" s="11">
        <f>COUNTIFS(Ishop!$AG:$AG,Source!$U$1,Ishop!$BG:$BG,Source!$D1659,Ishop!$B:$B,Source!$C1659)</f>
        <v>0</v>
      </c>
      <c r="V1659" s="11">
        <f>COUNTIFS(Ishop!$AG:$AG,Source!$V$1,Ishop!$BG:$BG,Source!$D1659,Ishop!$B:$B,Source!$C1659)</f>
        <v>0</v>
      </c>
      <c r="W1659" s="11">
        <f>COUNTIFS(Ishop!$AG:$AG,Source!$W$1,Ishop!$BG:$BG,Source!$D1659,Ishop!$B:$B,Source!$C1659)</f>
        <v>0</v>
      </c>
      <c r="X1659" s="11">
        <f>COUNTIFS(Ishop!$AG:$AG,Source!$X$1,Ishop!$BG:$BG,Source!$D1659,Ishop!$B:$B,Source!$C1659)</f>
        <v>0</v>
      </c>
      <c r="Y1659" s="11">
        <f>COUNTIFS(Ishop!$AG:$AG,Source!$Y$1,Ishop!$BG:$BG,Source!$D1659,Ishop!$B:$B,Source!$C1659)</f>
        <v>0</v>
      </c>
      <c r="Z1659" s="11">
        <f>COUNTIFS(Ishop!$AG:$AG,Source!$Z$1,Ishop!$BG:$BG,Source!$D1659,Ishop!$B:$B,Source!$C1659,Ishop!$J:$J,"OUI")</f>
        <v>0</v>
      </c>
      <c r="AA1659" s="11">
        <f>COUNTIFS(Ishop!$AG:$AG,Source!$AA$1,Ishop!$BG:$BG,Source!$D1659,Ishop!$B:$B,Source!$C1659,Ishop!$J:$J,"OUI")</f>
        <v>0</v>
      </c>
      <c r="AB1659" s="11">
        <f>COUNTIFS(Ishop!$AG:$AG,Source!$AB$1,Ishop!$BG:$BG,Source!$D1659,Ishop!$B:$B,Source!$C1659,Ishop!$J:$J,"OUI")</f>
        <v>0</v>
      </c>
      <c r="AC1659" s="11">
        <f>COUNTIFS(Ishop!$AG:$AG,Source!$AC$1,Ishop!$BG:$BG,Source!$D1659,Ishop!$B:$B,Source!$C1659,Ishop!$J:$J,"OUI")</f>
        <v>0</v>
      </c>
      <c r="AD1659" s="11">
        <f>COUNTIFS(Ishop!$AG:$AG,Source!$AD$1,Ishop!$BG:$BG,Source!$D1659,Ishop!$B:$B,Source!$C1659,Ishop!$J:$J,"OUI")</f>
        <v>0</v>
      </c>
      <c r="AE1659" s="11">
        <f>COUNTIFS(Ishop!$AG:$AG,Source!$AE$1,Ishop!$BG:$BG,Source!$D1659,Ishop!$B:$B,Source!$C1659,Ishop!$J:$J,"OUI")</f>
        <v>0</v>
      </c>
      <c r="AF1659" s="11">
        <f>COUNTIFS(Ishop!$AG:$AG,Source!$AF$1,Ishop!$BG:$BG,Source!$D1659,Ishop!$B:$B,Source!$C1659,Ishop!$J:$J,"OUI")</f>
        <v>0</v>
      </c>
      <c r="AG1659" s="11">
        <f>COUNTIFS(Ishop!$AG:$AG,Source!$AG$1,Ishop!$BG:$BG,Source!$D1659,Ishop!$B:$B,Source!$C1659,Ishop!$J:$J,"OUI")</f>
        <v>0</v>
      </c>
      <c r="AH1659" s="11">
        <f>COUNTIFS(Ishop!$AG:$AG,Source!$AH$1,Ishop!$BG:$BG,Source!$D1659,Ishop!$B:$B,Source!$C1659,Ishop!$J:$J,"OUI")</f>
        <v>0</v>
      </c>
      <c r="AI1659" s="11">
        <f>COUNTIFS(Ishop!$AG:$AG,Source!$AI$1,Ishop!$BG:$BG,Source!$D1659,Ishop!$B:$B,Source!$C1659,Ishop!$J:$J,"OUI")</f>
        <v>0</v>
      </c>
      <c r="AJ1659" s="11">
        <f>COUNTIFS(Ishop!$AG:$AG,Source!$AJ$1,Ishop!$BG:$BG,Source!$D1659,Ishop!$B:$B,Source!$C1659,Ishop!$J:$J,"OUI")</f>
        <v>0</v>
      </c>
      <c r="AK1659" s="11">
        <f>COUNTIFS(Ishop!$AG:$AG,Source!$AK$1,Ishop!$BG:$BG,Source!$D1659,Ishop!$B:$B,Source!$C1659,Ishop!$J:$J,"OUI")</f>
        <v>0</v>
      </c>
      <c r="AL1659" s="11">
        <f>COUNTIFS(Ishop!$AG:$AG,Source!$AL$1,Ishop!$BG:$BG,Source!$D1659,Ishop!$B:$B,Source!$C1659,Ishop!$J:$J,"OUI")</f>
        <v>0</v>
      </c>
      <c r="AM1659" s="11">
        <f>COUNTIFS(Ishop!$AG:$AG,Source!$AM$1,Ishop!$BG:$BG,Source!$D1659,Ishop!$B:$B,Source!$C1659,Ishop!$J:$J,"OUI")</f>
        <v>0</v>
      </c>
      <c r="AN1659" s="11">
        <f>COUNTIFS(Dolmen!$W:$W,"Sensation",Dolmen!$O:$O,Source!D1659,Dolmen!$F:$F,Source!C1659)</f>
        <v>0</v>
      </c>
      <c r="AO1659" s="11">
        <f>COUNTIFS(Dolmen!$AC:$AC,"Bbox Miami",Dolmen!$O:$O,Source!D1659,Dolmen!$F:$F,Source!C1659)</f>
        <v>0</v>
      </c>
      <c r="AP1659" s="11">
        <f>COUNTIFS(Dolmen!$AD:$AD,"1",Dolmen!$W:$W,"",Dolmen!$O:$O,Source!D1659,Dolmen!$F:$F,Source!C1659)</f>
        <v>0</v>
      </c>
      <c r="AQ1659" s="11">
        <f>COUNTIFS(Dolmen!$W:$W,"Sensation",Dolmen!$Y:$Y,"1",Dolmen!$O:$O,Source!D1659,Dolmen!$F:$F,Source!C1659)</f>
        <v>0</v>
      </c>
      <c r="AR1659" s="11">
        <f>COUNTIFS(Dolmen!$AC:$AC,"Bbox Miami",Dolmen!$Y:$Y,"1",Dolmen!$O:$O,Source!D1659,Dolmen!$F:$F,Source!C1659)</f>
        <v>0</v>
      </c>
      <c r="AS1659" s="11">
        <f>COUNTIFS(Dolmen!$AD:$AD,"1",Dolmen!$W:$W,"",Dolmen!$Y:$Y,"1",Dolmen!$O:$O,Source!D1659,Dolmen!$F:$F,Source!C1659)</f>
        <v>0</v>
      </c>
      <c r="AT1659" s="11">
        <f t="shared" ref="AT1659:AT1722" si="624">SUM(S1659:Y1659)</f>
        <v>0</v>
      </c>
      <c r="AU1659" s="11">
        <f t="shared" ref="AU1659:AU1722" si="625">SUM(AG1659:AM1659)</f>
        <v>0</v>
      </c>
      <c r="AV1659" s="11">
        <f t="shared" ref="AV1659:AV1722" si="626">SUM(L1659:R1659)</f>
        <v>0</v>
      </c>
      <c r="AW1659" s="11">
        <f t="shared" ref="AW1659:AW1722" si="627">SUM(Z1659:AF1659)</f>
        <v>0</v>
      </c>
      <c r="AX1659" s="11">
        <f t="shared" ref="AX1659:AX1722" si="628">SUM(W1659:Y1659,P1659:R1659)</f>
        <v>0</v>
      </c>
      <c r="AY1659" s="11">
        <f t="shared" ref="AY1659:AY1722" si="629">SUM(AK1659:AM1659,AD1659:AF1659)</f>
        <v>0</v>
      </c>
      <c r="AZ1659" s="11">
        <f t="shared" ref="AZ1659:AZ1722" si="630">SUM(T1659:V1659,M1659:O1659)</f>
        <v>0</v>
      </c>
      <c r="BA1659" s="11">
        <f t="shared" ref="BA1659:BA1722" si="631">SUM(AH1659:AJ1659,AA1659:AC1659)</f>
        <v>0</v>
      </c>
      <c r="BB1659" s="11">
        <f t="shared" ref="BB1659:BB1722" si="632">L1659+S1659</f>
        <v>0</v>
      </c>
      <c r="BC1659" s="11">
        <f t="shared" ref="BC1659:BC1722" si="633">Z1659+AG1659</f>
        <v>0</v>
      </c>
      <c r="BD1659" s="11">
        <f>SUMIFS(Ishop!$BK:$BK,Ishop!$BG:$BG,Source!D1659,Ishop!$B:$B,Source!C1659)</f>
        <v>0</v>
      </c>
      <c r="BE1659" s="11">
        <f>COUNTIFS(Ishop!$AW:$AW,"OUI",Ishop!$BG:$BG,Source!D1659,Ishop!$B:$B,Source!C1659)</f>
        <v>0</v>
      </c>
      <c r="BF1659" s="11">
        <f t="shared" ref="BF1659:BF1722" si="634">SUM(AK1659:AM1659)</f>
        <v>0</v>
      </c>
      <c r="BG1659" s="11">
        <f t="shared" ref="BG1659:BG1722" si="635">SUM(AH1659:AJ1659)</f>
        <v>0</v>
      </c>
      <c r="BH1659" s="11">
        <f t="shared" ref="BH1659:BH1722" si="636">AG1659</f>
        <v>0</v>
      </c>
      <c r="BI1659" s="11">
        <f t="shared" ref="BI1659:BI1722" si="637">SUM(AD1659:AF1659)</f>
        <v>0</v>
      </c>
      <c r="BJ1659" s="11">
        <f t="shared" ref="BJ1659:BJ1722" si="638">SUM(AA1659:AC1659)</f>
        <v>0</v>
      </c>
      <c r="BK1659" s="11">
        <f t="shared" ref="BK1659:BK1722" si="639">Z1659</f>
        <v>0</v>
      </c>
      <c r="BL1659" s="11">
        <f t="shared" ref="BL1659:BL1722" si="640">AQ1659+AR1659</f>
        <v>0</v>
      </c>
      <c r="BM1659" s="11">
        <f t="shared" ref="BM1659:BM1722" si="641">AS1659</f>
        <v>0</v>
      </c>
      <c r="BN1659" s="25">
        <f>Z1659*Budget!$A$6</f>
        <v>0</v>
      </c>
      <c r="BO1659" s="25">
        <f>AA1659*(Budget!$B$6+Budget!$B$7)</f>
        <v>0</v>
      </c>
      <c r="BP1659" s="25">
        <f>AB1659*(Budget!$C$6+Budget!$C$7)</f>
        <v>0</v>
      </c>
      <c r="BQ1659" s="25">
        <f>AC1659*(Budget!$D$6+Budget!$D$7)</f>
        <v>0</v>
      </c>
      <c r="BR1659" s="25">
        <f>AD1659*(Budget!$E$6+Budget!$E$7)</f>
        <v>0</v>
      </c>
      <c r="BS1659" s="25">
        <f>AE1659*(Budget!$F$6+Budget!$F$7)</f>
        <v>0</v>
      </c>
      <c r="BT1659" s="25">
        <f>AF1659*(Budget!$G$6+Budget!$G$7)</f>
        <v>0</v>
      </c>
      <c r="BU1659" s="25">
        <f>AG1659*Budget!$H$6</f>
        <v>0</v>
      </c>
      <c r="BV1659" s="25">
        <f>AH1659*Budget!$I$6</f>
        <v>0</v>
      </c>
      <c r="BW1659" s="25">
        <f>AI1659*Budget!$J$6</f>
        <v>0</v>
      </c>
      <c r="BX1659" s="25">
        <f>AJ1659*Budget!$K$6</f>
        <v>0</v>
      </c>
      <c r="BY1659" s="25">
        <f>AK1659*Budget!$L$6</f>
        <v>0</v>
      </c>
      <c r="BZ1659" s="25">
        <f>AL1659*Budget!$M$6</f>
        <v>0</v>
      </c>
      <c r="CA1659" s="25">
        <f>AM1659*Budget!$N$6</f>
        <v>0</v>
      </c>
      <c r="CB1659" s="25">
        <f>AQ1659*Budget!$O$6</f>
        <v>0</v>
      </c>
      <c r="CC1659" s="25">
        <f>AR1659*Budget!$S$6</f>
        <v>0</v>
      </c>
      <c r="CD1659" s="25">
        <f>AS1659*Budget!$Q$6</f>
        <v>0</v>
      </c>
      <c r="CE1659" s="25">
        <f t="shared" ref="CE1659:CE1722" si="642">SUM(BN1659:CD1659)</f>
        <v>0</v>
      </c>
      <c r="CF1659" s="11" t="e">
        <f>COUNTIFS(#REF!,Source!E1659,#REF!,Source!C1659)</f>
        <v>#REF!</v>
      </c>
      <c r="CG1659" s="11" t="str">
        <f t="shared" ref="CG1659:CG1722" si="643">IFERROR(IF(CF1659=1,8.8,0),"--")</f>
        <v>--</v>
      </c>
    </row>
    <row r="1660" spans="1:85" x14ac:dyDescent="0.25">
      <c r="A1660" t="str">
        <f>IFERROR(VLOOKUP(MONTH(C1660),Date!$A$2:$B$13,2,0),"--")</f>
        <v>Avril</v>
      </c>
      <c r="B1660" s="11">
        <f t="shared" si="622"/>
        <v>17</v>
      </c>
      <c r="C1660" s="28">
        <f t="shared" si="621"/>
        <v>42118</v>
      </c>
      <c r="D1660" s="29" t="s">
        <v>236</v>
      </c>
      <c r="E1660" s="30" t="str">
        <f>IFERROR(VLOOKUP(D1660,Listing!$A:$B,2,0),"--")</f>
        <v>A440A41</v>
      </c>
      <c r="F1660" s="30" t="str">
        <f>IFERROR(VLOOKUP(D1660,Listing!$A:$E,5,0),"-")</f>
        <v>HEMI  SARA</v>
      </c>
      <c r="G1660" s="4">
        <f>IFERROR(VLOOKUP(D1660,Listing!$A:$F,6,0),"--")</f>
        <v>42093</v>
      </c>
      <c r="H1660" s="11" t="str">
        <f>IFERROR(VLOOKUP(D1660,Listing!$A:$D,4,0),"--")</f>
        <v>REDA JABER</v>
      </c>
      <c r="I1660" s="11" t="str">
        <f t="shared" si="623"/>
        <v>AAC</v>
      </c>
      <c r="J1660" s="31">
        <f>IFERROR(COUNTIFS(Ishop!$BG:$BG,Source!D1660,Ishop!$B:$B,Source!C1660),"--")</f>
        <v>0</v>
      </c>
      <c r="K1660" s="11">
        <f>IFERROR(COUNTIFS(Ishop!$BG:$BG,Source!D1660,Ishop!$B:$B,Source!C1660,Ishop!$J:$J,"OUI"),"--")</f>
        <v>0</v>
      </c>
      <c r="L1660" s="11">
        <f>COUNTIFS(Ishop!$AG:$AG,Source!$L$1,Ishop!$BG:$BG,Source!$D1660,Ishop!$B:$B,Source!$C1660)</f>
        <v>0</v>
      </c>
      <c r="M1660" s="11">
        <f>COUNTIFS(Ishop!$AG:$AG,Source!$M$1,Ishop!$BG:$BG,Source!$D1660,Ishop!$B:$B,Source!$C1660)</f>
        <v>0</v>
      </c>
      <c r="N1660" s="11">
        <f>COUNTIFS(Ishop!$AG:$AG,Source!$N$1,Ishop!$BG:$BG,Source!$D1660,Ishop!$B:$B,Source!$C1660)</f>
        <v>0</v>
      </c>
      <c r="O1660" s="11">
        <f>COUNTIFS(Ishop!$AG:$AG,Source!$O$1,Ishop!$BG:$BG,Source!$D1660,Ishop!$B:$B,Source!$C1660)</f>
        <v>0</v>
      </c>
      <c r="P1660" s="11">
        <f>COUNTIFS(Ishop!$AG:$AG,Source!$P$1,Ishop!$BG:$BG,Source!$D1660,Ishop!$B:$B,Source!$C1660)</f>
        <v>0</v>
      </c>
      <c r="Q1660" s="11">
        <f>COUNTIFS(Ishop!$AG:$AG,Source!$Q$1,Ishop!$BG:$BG,Source!$D1660,Ishop!$B:$B,Source!$C1660)</f>
        <v>0</v>
      </c>
      <c r="R1660" s="11">
        <f>COUNTIFS(Ishop!$AG:$AG,Source!$R$1,Ishop!$BG:$BG,Source!$D1660,Ishop!$B:$B,Source!$C1660)</f>
        <v>0</v>
      </c>
      <c r="S1660" s="11">
        <f>COUNTIFS(Ishop!$AG:$AG,Source!$S$1,Ishop!$BG:$BG,Source!$D1660,Ishop!$B:$B,Source!$C1660)</f>
        <v>0</v>
      </c>
      <c r="T1660" s="11">
        <f>COUNTIFS(Ishop!$AG:$AG,Source!$T$1,Ishop!$BG:$BG,Source!$D1660,Ishop!$B:$B,Source!$C1660)</f>
        <v>0</v>
      </c>
      <c r="U1660" s="11">
        <f>COUNTIFS(Ishop!$AG:$AG,Source!$U$1,Ishop!$BG:$BG,Source!$D1660,Ishop!$B:$B,Source!$C1660)</f>
        <v>0</v>
      </c>
      <c r="V1660" s="11">
        <f>COUNTIFS(Ishop!$AG:$AG,Source!$V$1,Ishop!$BG:$BG,Source!$D1660,Ishop!$B:$B,Source!$C1660)</f>
        <v>0</v>
      </c>
      <c r="W1660" s="11">
        <f>COUNTIFS(Ishop!$AG:$AG,Source!$W$1,Ishop!$BG:$BG,Source!$D1660,Ishop!$B:$B,Source!$C1660)</f>
        <v>0</v>
      </c>
      <c r="X1660" s="11">
        <f>COUNTIFS(Ishop!$AG:$AG,Source!$X$1,Ishop!$BG:$BG,Source!$D1660,Ishop!$B:$B,Source!$C1660)</f>
        <v>0</v>
      </c>
      <c r="Y1660" s="11">
        <f>COUNTIFS(Ishop!$AG:$AG,Source!$Y$1,Ishop!$BG:$BG,Source!$D1660,Ishop!$B:$B,Source!$C1660)</f>
        <v>0</v>
      </c>
      <c r="Z1660" s="11">
        <f>COUNTIFS(Ishop!$AG:$AG,Source!$Z$1,Ishop!$BG:$BG,Source!$D1660,Ishop!$B:$B,Source!$C1660,Ishop!$J:$J,"OUI")</f>
        <v>0</v>
      </c>
      <c r="AA1660" s="11">
        <f>COUNTIFS(Ishop!$AG:$AG,Source!$AA$1,Ishop!$BG:$BG,Source!$D1660,Ishop!$B:$B,Source!$C1660,Ishop!$J:$J,"OUI")</f>
        <v>0</v>
      </c>
      <c r="AB1660" s="11">
        <f>COUNTIFS(Ishop!$AG:$AG,Source!$AB$1,Ishop!$BG:$BG,Source!$D1660,Ishop!$B:$B,Source!$C1660,Ishop!$J:$J,"OUI")</f>
        <v>0</v>
      </c>
      <c r="AC1660" s="11">
        <f>COUNTIFS(Ishop!$AG:$AG,Source!$AC$1,Ishop!$BG:$BG,Source!$D1660,Ishop!$B:$B,Source!$C1660,Ishop!$J:$J,"OUI")</f>
        <v>0</v>
      </c>
      <c r="AD1660" s="11">
        <f>COUNTIFS(Ishop!$AG:$AG,Source!$AD$1,Ishop!$BG:$BG,Source!$D1660,Ishop!$B:$B,Source!$C1660,Ishop!$J:$J,"OUI")</f>
        <v>0</v>
      </c>
      <c r="AE1660" s="11">
        <f>COUNTIFS(Ishop!$AG:$AG,Source!$AE$1,Ishop!$BG:$BG,Source!$D1660,Ishop!$B:$B,Source!$C1660,Ishop!$J:$J,"OUI")</f>
        <v>0</v>
      </c>
      <c r="AF1660" s="11">
        <f>COUNTIFS(Ishop!$AG:$AG,Source!$AF$1,Ishop!$BG:$BG,Source!$D1660,Ishop!$B:$B,Source!$C1660,Ishop!$J:$J,"OUI")</f>
        <v>0</v>
      </c>
      <c r="AG1660" s="11">
        <f>COUNTIFS(Ishop!$AG:$AG,Source!$AG$1,Ishop!$BG:$BG,Source!$D1660,Ishop!$B:$B,Source!$C1660,Ishop!$J:$J,"OUI")</f>
        <v>0</v>
      </c>
      <c r="AH1660" s="11">
        <f>COUNTIFS(Ishop!$AG:$AG,Source!$AH$1,Ishop!$BG:$BG,Source!$D1660,Ishop!$B:$B,Source!$C1660,Ishop!$J:$J,"OUI")</f>
        <v>0</v>
      </c>
      <c r="AI1660" s="11">
        <f>COUNTIFS(Ishop!$AG:$AG,Source!$AI$1,Ishop!$BG:$BG,Source!$D1660,Ishop!$B:$B,Source!$C1660,Ishop!$J:$J,"OUI")</f>
        <v>0</v>
      </c>
      <c r="AJ1660" s="11">
        <f>COUNTIFS(Ishop!$AG:$AG,Source!$AJ$1,Ishop!$BG:$BG,Source!$D1660,Ishop!$B:$B,Source!$C1660,Ishop!$J:$J,"OUI")</f>
        <v>0</v>
      </c>
      <c r="AK1660" s="11">
        <f>COUNTIFS(Ishop!$AG:$AG,Source!$AK$1,Ishop!$BG:$BG,Source!$D1660,Ishop!$B:$B,Source!$C1660,Ishop!$J:$J,"OUI")</f>
        <v>0</v>
      </c>
      <c r="AL1660" s="11">
        <f>COUNTIFS(Ishop!$AG:$AG,Source!$AL$1,Ishop!$BG:$BG,Source!$D1660,Ishop!$B:$B,Source!$C1660,Ishop!$J:$J,"OUI")</f>
        <v>0</v>
      </c>
      <c r="AM1660" s="11">
        <f>COUNTIFS(Ishop!$AG:$AG,Source!$AM$1,Ishop!$BG:$BG,Source!$D1660,Ishop!$B:$B,Source!$C1660,Ishop!$J:$J,"OUI")</f>
        <v>0</v>
      </c>
      <c r="AN1660" s="11">
        <f>COUNTIFS(Dolmen!$W:$W,"Sensation",Dolmen!$O:$O,Source!D1660,Dolmen!$F:$F,Source!C1660)</f>
        <v>0</v>
      </c>
      <c r="AO1660" s="11">
        <f>COUNTIFS(Dolmen!$AC:$AC,"Bbox Miami",Dolmen!$O:$O,Source!D1660,Dolmen!$F:$F,Source!C1660)</f>
        <v>0</v>
      </c>
      <c r="AP1660" s="11">
        <f>COUNTIFS(Dolmen!$AD:$AD,"1",Dolmen!$W:$W,"",Dolmen!$O:$O,Source!D1660,Dolmen!$F:$F,Source!C1660)</f>
        <v>0</v>
      </c>
      <c r="AQ1660" s="11">
        <f>COUNTIFS(Dolmen!$W:$W,"Sensation",Dolmen!$Y:$Y,"1",Dolmen!$O:$O,Source!D1660,Dolmen!$F:$F,Source!C1660)</f>
        <v>0</v>
      </c>
      <c r="AR1660" s="11">
        <f>COUNTIFS(Dolmen!$AC:$AC,"Bbox Miami",Dolmen!$Y:$Y,"1",Dolmen!$O:$O,Source!D1660,Dolmen!$F:$F,Source!C1660)</f>
        <v>0</v>
      </c>
      <c r="AS1660" s="11">
        <f>COUNTIFS(Dolmen!$AD:$AD,"1",Dolmen!$W:$W,"",Dolmen!$Y:$Y,"1",Dolmen!$O:$O,Source!D1660,Dolmen!$F:$F,Source!C1660)</f>
        <v>0</v>
      </c>
      <c r="AT1660" s="11">
        <f t="shared" si="624"/>
        <v>0</v>
      </c>
      <c r="AU1660" s="11">
        <f t="shared" si="625"/>
        <v>0</v>
      </c>
      <c r="AV1660" s="11">
        <f t="shared" si="626"/>
        <v>0</v>
      </c>
      <c r="AW1660" s="11">
        <f t="shared" si="627"/>
        <v>0</v>
      </c>
      <c r="AX1660" s="11">
        <f t="shared" si="628"/>
        <v>0</v>
      </c>
      <c r="AY1660" s="11">
        <f t="shared" si="629"/>
        <v>0</v>
      </c>
      <c r="AZ1660" s="11">
        <f t="shared" si="630"/>
        <v>0</v>
      </c>
      <c r="BA1660" s="11">
        <f t="shared" si="631"/>
        <v>0</v>
      </c>
      <c r="BB1660" s="11">
        <f t="shared" si="632"/>
        <v>0</v>
      </c>
      <c r="BC1660" s="11">
        <f t="shared" si="633"/>
        <v>0</v>
      </c>
      <c r="BD1660" s="11">
        <f>SUMIFS(Ishop!$BK:$BK,Ishop!$BG:$BG,Source!D1660,Ishop!$B:$B,Source!C1660)</f>
        <v>0</v>
      </c>
      <c r="BE1660" s="11">
        <f>COUNTIFS(Ishop!$AW:$AW,"OUI",Ishop!$BG:$BG,Source!D1660,Ishop!$B:$B,Source!C1660)</f>
        <v>0</v>
      </c>
      <c r="BF1660" s="11">
        <f t="shared" si="634"/>
        <v>0</v>
      </c>
      <c r="BG1660" s="11">
        <f t="shared" si="635"/>
        <v>0</v>
      </c>
      <c r="BH1660" s="11">
        <f t="shared" si="636"/>
        <v>0</v>
      </c>
      <c r="BI1660" s="11">
        <f t="shared" si="637"/>
        <v>0</v>
      </c>
      <c r="BJ1660" s="11">
        <f t="shared" si="638"/>
        <v>0</v>
      </c>
      <c r="BK1660" s="11">
        <f t="shared" si="639"/>
        <v>0</v>
      </c>
      <c r="BL1660" s="11">
        <f t="shared" si="640"/>
        <v>0</v>
      </c>
      <c r="BM1660" s="11">
        <f t="shared" si="641"/>
        <v>0</v>
      </c>
      <c r="BN1660" s="25">
        <f>Z1660*Budget!$A$6</f>
        <v>0</v>
      </c>
      <c r="BO1660" s="25">
        <f>AA1660*(Budget!$B$6+Budget!$B$7)</f>
        <v>0</v>
      </c>
      <c r="BP1660" s="25">
        <f>AB1660*(Budget!$C$6+Budget!$C$7)</f>
        <v>0</v>
      </c>
      <c r="BQ1660" s="25">
        <f>AC1660*(Budget!$D$6+Budget!$D$7)</f>
        <v>0</v>
      </c>
      <c r="BR1660" s="25">
        <f>AD1660*(Budget!$E$6+Budget!$E$7)</f>
        <v>0</v>
      </c>
      <c r="BS1660" s="25">
        <f>AE1660*(Budget!$F$6+Budget!$F$7)</f>
        <v>0</v>
      </c>
      <c r="BT1660" s="25">
        <f>AF1660*(Budget!$G$6+Budget!$G$7)</f>
        <v>0</v>
      </c>
      <c r="BU1660" s="25">
        <f>AG1660*Budget!$H$6</f>
        <v>0</v>
      </c>
      <c r="BV1660" s="25">
        <f>AH1660*Budget!$I$6</f>
        <v>0</v>
      </c>
      <c r="BW1660" s="25">
        <f>AI1660*Budget!$J$6</f>
        <v>0</v>
      </c>
      <c r="BX1660" s="25">
        <f>AJ1660*Budget!$K$6</f>
        <v>0</v>
      </c>
      <c r="BY1660" s="25">
        <f>AK1660*Budget!$L$6</f>
        <v>0</v>
      </c>
      <c r="BZ1660" s="25">
        <f>AL1660*Budget!$M$6</f>
        <v>0</v>
      </c>
      <c r="CA1660" s="25">
        <f>AM1660*Budget!$N$6</f>
        <v>0</v>
      </c>
      <c r="CB1660" s="25">
        <f>AQ1660*Budget!$O$6</f>
        <v>0</v>
      </c>
      <c r="CC1660" s="25">
        <f>AR1660*Budget!$S$6</f>
        <v>0</v>
      </c>
      <c r="CD1660" s="25">
        <f>AS1660*Budget!$Q$6</f>
        <v>0</v>
      </c>
      <c r="CE1660" s="25">
        <f t="shared" si="642"/>
        <v>0</v>
      </c>
      <c r="CF1660" s="11" t="e">
        <f>COUNTIFS(#REF!,Source!E1660,#REF!,Source!C1660)</f>
        <v>#REF!</v>
      </c>
      <c r="CG1660" s="11" t="str">
        <f t="shared" si="643"/>
        <v>--</v>
      </c>
    </row>
    <row r="1661" spans="1:85" x14ac:dyDescent="0.25">
      <c r="A1661" t="str">
        <f>IFERROR(VLOOKUP(MONTH(C1661),Date!$A$2:$B$13,2,0),"--")</f>
        <v>Avril</v>
      </c>
      <c r="B1661" s="11">
        <f t="shared" si="622"/>
        <v>17</v>
      </c>
      <c r="C1661" s="28">
        <f t="shared" si="621"/>
        <v>42118</v>
      </c>
      <c r="D1661" s="29" t="s">
        <v>237</v>
      </c>
      <c r="E1661" s="30" t="str">
        <f>IFERROR(VLOOKUP(D1661,Listing!$A:$B,2,0),"--")</f>
        <v>A4407A4</v>
      </c>
      <c r="F1661" s="30" t="str">
        <f>IFERROR(VLOOKUP(D1661,Listing!$A:$E,5,0),"-")</f>
        <v>MAHRADY  MOHAMMED OMAR</v>
      </c>
      <c r="G1661" s="4">
        <f>IFERROR(VLOOKUP(D1661,Listing!$A:$F,6,0),"--")</f>
        <v>42093</v>
      </c>
      <c r="H1661" s="11" t="str">
        <f>IFERROR(VLOOKUP(D1661,Listing!$A:$D,4,0),"--")</f>
        <v>REDA JABER</v>
      </c>
      <c r="I1661" s="11" t="str">
        <f t="shared" si="623"/>
        <v>AAC</v>
      </c>
      <c r="J1661" s="31">
        <f>IFERROR(COUNTIFS(Ishop!$BG:$BG,Source!D1661,Ishop!$B:$B,Source!C1661),"--")</f>
        <v>0</v>
      </c>
      <c r="K1661" s="11">
        <f>IFERROR(COUNTIFS(Ishop!$BG:$BG,Source!D1661,Ishop!$B:$B,Source!C1661,Ishop!$J:$J,"OUI"),"--")</f>
        <v>0</v>
      </c>
      <c r="L1661" s="11">
        <f>COUNTIFS(Ishop!$AG:$AG,Source!$L$1,Ishop!$BG:$BG,Source!$D1661,Ishop!$B:$B,Source!$C1661)</f>
        <v>0</v>
      </c>
      <c r="M1661" s="11">
        <f>COUNTIFS(Ishop!$AG:$AG,Source!$M$1,Ishop!$BG:$BG,Source!$D1661,Ishop!$B:$B,Source!$C1661)</f>
        <v>0</v>
      </c>
      <c r="N1661" s="11">
        <f>COUNTIFS(Ishop!$AG:$AG,Source!$N$1,Ishop!$BG:$BG,Source!$D1661,Ishop!$B:$B,Source!$C1661)</f>
        <v>0</v>
      </c>
      <c r="O1661" s="11">
        <f>COUNTIFS(Ishop!$AG:$AG,Source!$O$1,Ishop!$BG:$BG,Source!$D1661,Ishop!$B:$B,Source!$C1661)</f>
        <v>0</v>
      </c>
      <c r="P1661" s="11">
        <f>COUNTIFS(Ishop!$AG:$AG,Source!$P$1,Ishop!$BG:$BG,Source!$D1661,Ishop!$B:$B,Source!$C1661)</f>
        <v>0</v>
      </c>
      <c r="Q1661" s="11">
        <f>COUNTIFS(Ishop!$AG:$AG,Source!$Q$1,Ishop!$BG:$BG,Source!$D1661,Ishop!$B:$B,Source!$C1661)</f>
        <v>0</v>
      </c>
      <c r="R1661" s="11">
        <f>COUNTIFS(Ishop!$AG:$AG,Source!$R$1,Ishop!$BG:$BG,Source!$D1661,Ishop!$B:$B,Source!$C1661)</f>
        <v>0</v>
      </c>
      <c r="S1661" s="11">
        <f>COUNTIFS(Ishop!$AG:$AG,Source!$S$1,Ishop!$BG:$BG,Source!$D1661,Ishop!$B:$B,Source!$C1661)</f>
        <v>0</v>
      </c>
      <c r="T1661" s="11">
        <f>COUNTIFS(Ishop!$AG:$AG,Source!$T$1,Ishop!$BG:$BG,Source!$D1661,Ishop!$B:$B,Source!$C1661)</f>
        <v>0</v>
      </c>
      <c r="U1661" s="11">
        <f>COUNTIFS(Ishop!$AG:$AG,Source!$U$1,Ishop!$BG:$BG,Source!$D1661,Ishop!$B:$B,Source!$C1661)</f>
        <v>0</v>
      </c>
      <c r="V1661" s="11">
        <f>COUNTIFS(Ishop!$AG:$AG,Source!$V$1,Ishop!$BG:$BG,Source!$D1661,Ishop!$B:$B,Source!$C1661)</f>
        <v>0</v>
      </c>
      <c r="W1661" s="11">
        <f>COUNTIFS(Ishop!$AG:$AG,Source!$W$1,Ishop!$BG:$BG,Source!$D1661,Ishop!$B:$B,Source!$C1661)</f>
        <v>0</v>
      </c>
      <c r="X1661" s="11">
        <f>COUNTIFS(Ishop!$AG:$AG,Source!$X$1,Ishop!$BG:$BG,Source!$D1661,Ishop!$B:$B,Source!$C1661)</f>
        <v>0</v>
      </c>
      <c r="Y1661" s="11">
        <f>COUNTIFS(Ishop!$AG:$AG,Source!$Y$1,Ishop!$BG:$BG,Source!$D1661,Ishop!$B:$B,Source!$C1661)</f>
        <v>0</v>
      </c>
      <c r="Z1661" s="11">
        <f>COUNTIFS(Ishop!$AG:$AG,Source!$Z$1,Ishop!$BG:$BG,Source!$D1661,Ishop!$B:$B,Source!$C1661,Ishop!$J:$J,"OUI")</f>
        <v>0</v>
      </c>
      <c r="AA1661" s="11">
        <f>COUNTIFS(Ishop!$AG:$AG,Source!$AA$1,Ishop!$BG:$BG,Source!$D1661,Ishop!$B:$B,Source!$C1661,Ishop!$J:$J,"OUI")</f>
        <v>0</v>
      </c>
      <c r="AB1661" s="11">
        <f>COUNTIFS(Ishop!$AG:$AG,Source!$AB$1,Ishop!$BG:$BG,Source!$D1661,Ishop!$B:$B,Source!$C1661,Ishop!$J:$J,"OUI")</f>
        <v>0</v>
      </c>
      <c r="AC1661" s="11">
        <f>COUNTIFS(Ishop!$AG:$AG,Source!$AC$1,Ishop!$BG:$BG,Source!$D1661,Ishop!$B:$B,Source!$C1661,Ishop!$J:$J,"OUI")</f>
        <v>0</v>
      </c>
      <c r="AD1661" s="11">
        <f>COUNTIFS(Ishop!$AG:$AG,Source!$AD$1,Ishop!$BG:$BG,Source!$D1661,Ishop!$B:$B,Source!$C1661,Ishop!$J:$J,"OUI")</f>
        <v>0</v>
      </c>
      <c r="AE1661" s="11">
        <f>COUNTIFS(Ishop!$AG:$AG,Source!$AE$1,Ishop!$BG:$BG,Source!$D1661,Ishop!$B:$B,Source!$C1661,Ishop!$J:$J,"OUI")</f>
        <v>0</v>
      </c>
      <c r="AF1661" s="11">
        <f>COUNTIFS(Ishop!$AG:$AG,Source!$AF$1,Ishop!$BG:$BG,Source!$D1661,Ishop!$B:$B,Source!$C1661,Ishop!$J:$J,"OUI")</f>
        <v>0</v>
      </c>
      <c r="AG1661" s="11">
        <f>COUNTIFS(Ishop!$AG:$AG,Source!$AG$1,Ishop!$BG:$BG,Source!$D1661,Ishop!$B:$B,Source!$C1661,Ishop!$J:$J,"OUI")</f>
        <v>0</v>
      </c>
      <c r="AH1661" s="11">
        <f>COUNTIFS(Ishop!$AG:$AG,Source!$AH$1,Ishop!$BG:$BG,Source!$D1661,Ishop!$B:$B,Source!$C1661,Ishop!$J:$J,"OUI")</f>
        <v>0</v>
      </c>
      <c r="AI1661" s="11">
        <f>COUNTIFS(Ishop!$AG:$AG,Source!$AI$1,Ishop!$BG:$BG,Source!$D1661,Ishop!$B:$B,Source!$C1661,Ishop!$J:$J,"OUI")</f>
        <v>0</v>
      </c>
      <c r="AJ1661" s="11">
        <f>COUNTIFS(Ishop!$AG:$AG,Source!$AJ$1,Ishop!$BG:$BG,Source!$D1661,Ishop!$B:$B,Source!$C1661,Ishop!$J:$J,"OUI")</f>
        <v>0</v>
      </c>
      <c r="AK1661" s="11">
        <f>COUNTIFS(Ishop!$AG:$AG,Source!$AK$1,Ishop!$BG:$BG,Source!$D1661,Ishop!$B:$B,Source!$C1661,Ishop!$J:$J,"OUI")</f>
        <v>0</v>
      </c>
      <c r="AL1661" s="11">
        <f>COUNTIFS(Ishop!$AG:$AG,Source!$AL$1,Ishop!$BG:$BG,Source!$D1661,Ishop!$B:$B,Source!$C1661,Ishop!$J:$J,"OUI")</f>
        <v>0</v>
      </c>
      <c r="AM1661" s="11">
        <f>COUNTIFS(Ishop!$AG:$AG,Source!$AM$1,Ishop!$BG:$BG,Source!$D1661,Ishop!$B:$B,Source!$C1661,Ishop!$J:$J,"OUI")</f>
        <v>0</v>
      </c>
      <c r="AN1661" s="11">
        <f>COUNTIFS(Dolmen!$W:$W,"Sensation",Dolmen!$O:$O,Source!D1661,Dolmen!$F:$F,Source!C1661)</f>
        <v>0</v>
      </c>
      <c r="AO1661" s="11">
        <f>COUNTIFS(Dolmen!$AC:$AC,"Bbox Miami",Dolmen!$O:$O,Source!D1661,Dolmen!$F:$F,Source!C1661)</f>
        <v>0</v>
      </c>
      <c r="AP1661" s="11">
        <f>COUNTIFS(Dolmen!$AD:$AD,"1",Dolmen!$W:$W,"",Dolmen!$O:$O,Source!D1661,Dolmen!$F:$F,Source!C1661)</f>
        <v>0</v>
      </c>
      <c r="AQ1661" s="11">
        <f>COUNTIFS(Dolmen!$W:$W,"Sensation",Dolmen!$Y:$Y,"1",Dolmen!$O:$O,Source!D1661,Dolmen!$F:$F,Source!C1661)</f>
        <v>0</v>
      </c>
      <c r="AR1661" s="11">
        <f>COUNTIFS(Dolmen!$AC:$AC,"Bbox Miami",Dolmen!$Y:$Y,"1",Dolmen!$O:$O,Source!D1661,Dolmen!$F:$F,Source!C1661)</f>
        <v>0</v>
      </c>
      <c r="AS1661" s="11">
        <f>COUNTIFS(Dolmen!$AD:$AD,"1",Dolmen!$W:$W,"",Dolmen!$Y:$Y,"1",Dolmen!$O:$O,Source!D1661,Dolmen!$F:$F,Source!C1661)</f>
        <v>0</v>
      </c>
      <c r="AT1661" s="11">
        <f t="shared" si="624"/>
        <v>0</v>
      </c>
      <c r="AU1661" s="11">
        <f t="shared" si="625"/>
        <v>0</v>
      </c>
      <c r="AV1661" s="11">
        <f t="shared" si="626"/>
        <v>0</v>
      </c>
      <c r="AW1661" s="11">
        <f t="shared" si="627"/>
        <v>0</v>
      </c>
      <c r="AX1661" s="11">
        <f t="shared" si="628"/>
        <v>0</v>
      </c>
      <c r="AY1661" s="11">
        <f t="shared" si="629"/>
        <v>0</v>
      </c>
      <c r="AZ1661" s="11">
        <f t="shared" si="630"/>
        <v>0</v>
      </c>
      <c r="BA1661" s="11">
        <f t="shared" si="631"/>
        <v>0</v>
      </c>
      <c r="BB1661" s="11">
        <f t="shared" si="632"/>
        <v>0</v>
      </c>
      <c r="BC1661" s="11">
        <f t="shared" si="633"/>
        <v>0</v>
      </c>
      <c r="BD1661" s="11">
        <f>SUMIFS(Ishop!$BK:$BK,Ishop!$BG:$BG,Source!D1661,Ishop!$B:$B,Source!C1661)</f>
        <v>0</v>
      </c>
      <c r="BE1661" s="11">
        <f>COUNTIFS(Ishop!$AW:$AW,"OUI",Ishop!$BG:$BG,Source!D1661,Ishop!$B:$B,Source!C1661)</f>
        <v>0</v>
      </c>
      <c r="BF1661" s="11">
        <f t="shared" si="634"/>
        <v>0</v>
      </c>
      <c r="BG1661" s="11">
        <f t="shared" si="635"/>
        <v>0</v>
      </c>
      <c r="BH1661" s="11">
        <f t="shared" si="636"/>
        <v>0</v>
      </c>
      <c r="BI1661" s="11">
        <f t="shared" si="637"/>
        <v>0</v>
      </c>
      <c r="BJ1661" s="11">
        <f t="shared" si="638"/>
        <v>0</v>
      </c>
      <c r="BK1661" s="11">
        <f t="shared" si="639"/>
        <v>0</v>
      </c>
      <c r="BL1661" s="11">
        <f t="shared" si="640"/>
        <v>0</v>
      </c>
      <c r="BM1661" s="11">
        <f t="shared" si="641"/>
        <v>0</v>
      </c>
      <c r="BN1661" s="25">
        <f>Z1661*Budget!$A$6</f>
        <v>0</v>
      </c>
      <c r="BO1661" s="25">
        <f>AA1661*(Budget!$B$6+Budget!$B$7)</f>
        <v>0</v>
      </c>
      <c r="BP1661" s="25">
        <f>AB1661*(Budget!$C$6+Budget!$C$7)</f>
        <v>0</v>
      </c>
      <c r="BQ1661" s="25">
        <f>AC1661*(Budget!$D$6+Budget!$D$7)</f>
        <v>0</v>
      </c>
      <c r="BR1661" s="25">
        <f>AD1661*(Budget!$E$6+Budget!$E$7)</f>
        <v>0</v>
      </c>
      <c r="BS1661" s="25">
        <f>AE1661*(Budget!$F$6+Budget!$F$7)</f>
        <v>0</v>
      </c>
      <c r="BT1661" s="25">
        <f>AF1661*(Budget!$G$6+Budget!$G$7)</f>
        <v>0</v>
      </c>
      <c r="BU1661" s="25">
        <f>AG1661*Budget!$H$6</f>
        <v>0</v>
      </c>
      <c r="BV1661" s="25">
        <f>AH1661*Budget!$I$6</f>
        <v>0</v>
      </c>
      <c r="BW1661" s="25">
        <f>AI1661*Budget!$J$6</f>
        <v>0</v>
      </c>
      <c r="BX1661" s="25">
        <f>AJ1661*Budget!$K$6</f>
        <v>0</v>
      </c>
      <c r="BY1661" s="25">
        <f>AK1661*Budget!$L$6</f>
        <v>0</v>
      </c>
      <c r="BZ1661" s="25">
        <f>AL1661*Budget!$M$6</f>
        <v>0</v>
      </c>
      <c r="CA1661" s="25">
        <f>AM1661*Budget!$N$6</f>
        <v>0</v>
      </c>
      <c r="CB1661" s="25">
        <f>AQ1661*Budget!$O$6</f>
        <v>0</v>
      </c>
      <c r="CC1661" s="25">
        <f>AR1661*Budget!$S$6</f>
        <v>0</v>
      </c>
      <c r="CD1661" s="25">
        <f>AS1661*Budget!$Q$6</f>
        <v>0</v>
      </c>
      <c r="CE1661" s="25">
        <f t="shared" si="642"/>
        <v>0</v>
      </c>
      <c r="CF1661" s="11" t="e">
        <f>COUNTIFS(#REF!,Source!E1661,#REF!,Source!C1661)</f>
        <v>#REF!</v>
      </c>
      <c r="CG1661" s="11" t="str">
        <f t="shared" si="643"/>
        <v>--</v>
      </c>
    </row>
    <row r="1662" spans="1:85" x14ac:dyDescent="0.25">
      <c r="A1662" t="str">
        <f>IFERROR(VLOOKUP(MONTH(C1662),Date!$A$2:$B$13,2,0),"--")</f>
        <v>Avril</v>
      </c>
      <c r="B1662" s="11">
        <f t="shared" si="622"/>
        <v>17</v>
      </c>
      <c r="C1662" s="28">
        <f t="shared" si="621"/>
        <v>42118</v>
      </c>
      <c r="D1662" s="29" t="s">
        <v>238</v>
      </c>
      <c r="E1662" s="30" t="str">
        <f>IFERROR(VLOOKUP(D1662,Listing!$A:$B,2,0),"--")</f>
        <v>A440A43</v>
      </c>
      <c r="F1662" s="30" t="str">
        <f>IFERROR(VLOOKUP(D1662,Listing!$A:$E,5,0),"-")</f>
        <v>KETTANI  OMAR</v>
      </c>
      <c r="G1662" s="4">
        <f>IFERROR(VLOOKUP(D1662,Listing!$A:$F,6,0),"--")</f>
        <v>42093</v>
      </c>
      <c r="H1662" s="11" t="str">
        <f>IFERROR(VLOOKUP(D1662,Listing!$A:$D,4,0),"--")</f>
        <v>REDA JABER</v>
      </c>
      <c r="I1662" s="11" t="str">
        <f t="shared" si="623"/>
        <v>AAC</v>
      </c>
      <c r="J1662" s="31">
        <f>IFERROR(COUNTIFS(Ishop!$BG:$BG,Source!D1662,Ishop!$B:$B,Source!C1662),"--")</f>
        <v>0</v>
      </c>
      <c r="K1662" s="11">
        <f>IFERROR(COUNTIFS(Ishop!$BG:$BG,Source!D1662,Ishop!$B:$B,Source!C1662,Ishop!$J:$J,"OUI"),"--")</f>
        <v>0</v>
      </c>
      <c r="L1662" s="11">
        <f>COUNTIFS(Ishop!$AG:$AG,Source!$L$1,Ishop!$BG:$BG,Source!$D1662,Ishop!$B:$B,Source!$C1662)</f>
        <v>0</v>
      </c>
      <c r="M1662" s="11">
        <f>COUNTIFS(Ishop!$AG:$AG,Source!$M$1,Ishop!$BG:$BG,Source!$D1662,Ishop!$B:$B,Source!$C1662)</f>
        <v>0</v>
      </c>
      <c r="N1662" s="11">
        <f>COUNTIFS(Ishop!$AG:$AG,Source!$N$1,Ishop!$BG:$BG,Source!$D1662,Ishop!$B:$B,Source!$C1662)</f>
        <v>0</v>
      </c>
      <c r="O1662" s="11">
        <f>COUNTIFS(Ishop!$AG:$AG,Source!$O$1,Ishop!$BG:$BG,Source!$D1662,Ishop!$B:$B,Source!$C1662)</f>
        <v>0</v>
      </c>
      <c r="P1662" s="11">
        <f>COUNTIFS(Ishop!$AG:$AG,Source!$P$1,Ishop!$BG:$BG,Source!$D1662,Ishop!$B:$B,Source!$C1662)</f>
        <v>0</v>
      </c>
      <c r="Q1662" s="11">
        <f>COUNTIFS(Ishop!$AG:$AG,Source!$Q$1,Ishop!$BG:$BG,Source!$D1662,Ishop!$B:$B,Source!$C1662)</f>
        <v>0</v>
      </c>
      <c r="R1662" s="11">
        <f>COUNTIFS(Ishop!$AG:$AG,Source!$R$1,Ishop!$BG:$BG,Source!$D1662,Ishop!$B:$B,Source!$C1662)</f>
        <v>0</v>
      </c>
      <c r="S1662" s="11">
        <f>COUNTIFS(Ishop!$AG:$AG,Source!$S$1,Ishop!$BG:$BG,Source!$D1662,Ishop!$B:$B,Source!$C1662)</f>
        <v>0</v>
      </c>
      <c r="T1662" s="11">
        <f>COUNTIFS(Ishop!$AG:$AG,Source!$T$1,Ishop!$BG:$BG,Source!$D1662,Ishop!$B:$B,Source!$C1662)</f>
        <v>0</v>
      </c>
      <c r="U1662" s="11">
        <f>COUNTIFS(Ishop!$AG:$AG,Source!$U$1,Ishop!$BG:$BG,Source!$D1662,Ishop!$B:$B,Source!$C1662)</f>
        <v>0</v>
      </c>
      <c r="V1662" s="11">
        <f>COUNTIFS(Ishop!$AG:$AG,Source!$V$1,Ishop!$BG:$BG,Source!$D1662,Ishop!$B:$B,Source!$C1662)</f>
        <v>0</v>
      </c>
      <c r="W1662" s="11">
        <f>COUNTIFS(Ishop!$AG:$AG,Source!$W$1,Ishop!$BG:$BG,Source!$D1662,Ishop!$B:$B,Source!$C1662)</f>
        <v>0</v>
      </c>
      <c r="X1662" s="11">
        <f>COUNTIFS(Ishop!$AG:$AG,Source!$X$1,Ishop!$BG:$BG,Source!$D1662,Ishop!$B:$B,Source!$C1662)</f>
        <v>0</v>
      </c>
      <c r="Y1662" s="11">
        <f>COUNTIFS(Ishop!$AG:$AG,Source!$Y$1,Ishop!$BG:$BG,Source!$D1662,Ishop!$B:$B,Source!$C1662)</f>
        <v>0</v>
      </c>
      <c r="Z1662" s="11">
        <f>COUNTIFS(Ishop!$AG:$AG,Source!$Z$1,Ishop!$BG:$BG,Source!$D1662,Ishop!$B:$B,Source!$C1662,Ishop!$J:$J,"OUI")</f>
        <v>0</v>
      </c>
      <c r="AA1662" s="11">
        <f>COUNTIFS(Ishop!$AG:$AG,Source!$AA$1,Ishop!$BG:$BG,Source!$D1662,Ishop!$B:$B,Source!$C1662,Ishop!$J:$J,"OUI")</f>
        <v>0</v>
      </c>
      <c r="AB1662" s="11">
        <f>COUNTIFS(Ishop!$AG:$AG,Source!$AB$1,Ishop!$BG:$BG,Source!$D1662,Ishop!$B:$B,Source!$C1662,Ishop!$J:$J,"OUI")</f>
        <v>0</v>
      </c>
      <c r="AC1662" s="11">
        <f>COUNTIFS(Ishop!$AG:$AG,Source!$AC$1,Ishop!$BG:$BG,Source!$D1662,Ishop!$B:$B,Source!$C1662,Ishop!$J:$J,"OUI")</f>
        <v>0</v>
      </c>
      <c r="AD1662" s="11">
        <f>COUNTIFS(Ishop!$AG:$AG,Source!$AD$1,Ishop!$BG:$BG,Source!$D1662,Ishop!$B:$B,Source!$C1662,Ishop!$J:$J,"OUI")</f>
        <v>0</v>
      </c>
      <c r="AE1662" s="11">
        <f>COUNTIFS(Ishop!$AG:$AG,Source!$AE$1,Ishop!$BG:$BG,Source!$D1662,Ishop!$B:$B,Source!$C1662,Ishop!$J:$J,"OUI")</f>
        <v>0</v>
      </c>
      <c r="AF1662" s="11">
        <f>COUNTIFS(Ishop!$AG:$AG,Source!$AF$1,Ishop!$BG:$BG,Source!$D1662,Ishop!$B:$B,Source!$C1662,Ishop!$J:$J,"OUI")</f>
        <v>0</v>
      </c>
      <c r="AG1662" s="11">
        <f>COUNTIFS(Ishop!$AG:$AG,Source!$AG$1,Ishop!$BG:$BG,Source!$D1662,Ishop!$B:$B,Source!$C1662,Ishop!$J:$J,"OUI")</f>
        <v>0</v>
      </c>
      <c r="AH1662" s="11">
        <f>COUNTIFS(Ishop!$AG:$AG,Source!$AH$1,Ishop!$BG:$BG,Source!$D1662,Ishop!$B:$B,Source!$C1662,Ishop!$J:$J,"OUI")</f>
        <v>0</v>
      </c>
      <c r="AI1662" s="11">
        <f>COUNTIFS(Ishop!$AG:$AG,Source!$AI$1,Ishop!$BG:$BG,Source!$D1662,Ishop!$B:$B,Source!$C1662,Ishop!$J:$J,"OUI")</f>
        <v>0</v>
      </c>
      <c r="AJ1662" s="11">
        <f>COUNTIFS(Ishop!$AG:$AG,Source!$AJ$1,Ishop!$BG:$BG,Source!$D1662,Ishop!$B:$B,Source!$C1662,Ishop!$J:$J,"OUI")</f>
        <v>0</v>
      </c>
      <c r="AK1662" s="11">
        <f>COUNTIFS(Ishop!$AG:$AG,Source!$AK$1,Ishop!$BG:$BG,Source!$D1662,Ishop!$B:$B,Source!$C1662,Ishop!$J:$J,"OUI")</f>
        <v>0</v>
      </c>
      <c r="AL1662" s="11">
        <f>COUNTIFS(Ishop!$AG:$AG,Source!$AL$1,Ishop!$BG:$BG,Source!$D1662,Ishop!$B:$B,Source!$C1662,Ishop!$J:$J,"OUI")</f>
        <v>0</v>
      </c>
      <c r="AM1662" s="11">
        <f>COUNTIFS(Ishop!$AG:$AG,Source!$AM$1,Ishop!$BG:$BG,Source!$D1662,Ishop!$B:$B,Source!$C1662,Ishop!$J:$J,"OUI")</f>
        <v>0</v>
      </c>
      <c r="AN1662" s="11">
        <f>COUNTIFS(Dolmen!$W:$W,"Sensation",Dolmen!$O:$O,Source!D1662,Dolmen!$F:$F,Source!C1662)</f>
        <v>0</v>
      </c>
      <c r="AO1662" s="11">
        <f>COUNTIFS(Dolmen!$AC:$AC,"Bbox Miami",Dolmen!$O:$O,Source!D1662,Dolmen!$F:$F,Source!C1662)</f>
        <v>0</v>
      </c>
      <c r="AP1662" s="11">
        <f>COUNTIFS(Dolmen!$AD:$AD,"1",Dolmen!$W:$W,"",Dolmen!$O:$O,Source!D1662,Dolmen!$F:$F,Source!C1662)</f>
        <v>0</v>
      </c>
      <c r="AQ1662" s="11">
        <f>COUNTIFS(Dolmen!$W:$W,"Sensation",Dolmen!$Y:$Y,"1",Dolmen!$O:$O,Source!D1662,Dolmen!$F:$F,Source!C1662)</f>
        <v>0</v>
      </c>
      <c r="AR1662" s="11">
        <f>COUNTIFS(Dolmen!$AC:$AC,"Bbox Miami",Dolmen!$Y:$Y,"1",Dolmen!$O:$O,Source!D1662,Dolmen!$F:$F,Source!C1662)</f>
        <v>0</v>
      </c>
      <c r="AS1662" s="11">
        <f>COUNTIFS(Dolmen!$AD:$AD,"1",Dolmen!$W:$W,"",Dolmen!$Y:$Y,"1",Dolmen!$O:$O,Source!D1662,Dolmen!$F:$F,Source!C1662)</f>
        <v>0</v>
      </c>
      <c r="AT1662" s="11">
        <f t="shared" si="624"/>
        <v>0</v>
      </c>
      <c r="AU1662" s="11">
        <f t="shared" si="625"/>
        <v>0</v>
      </c>
      <c r="AV1662" s="11">
        <f t="shared" si="626"/>
        <v>0</v>
      </c>
      <c r="AW1662" s="11">
        <f t="shared" si="627"/>
        <v>0</v>
      </c>
      <c r="AX1662" s="11">
        <f t="shared" si="628"/>
        <v>0</v>
      </c>
      <c r="AY1662" s="11">
        <f t="shared" si="629"/>
        <v>0</v>
      </c>
      <c r="AZ1662" s="11">
        <f t="shared" si="630"/>
        <v>0</v>
      </c>
      <c r="BA1662" s="11">
        <f t="shared" si="631"/>
        <v>0</v>
      </c>
      <c r="BB1662" s="11">
        <f t="shared" si="632"/>
        <v>0</v>
      </c>
      <c r="BC1662" s="11">
        <f t="shared" si="633"/>
        <v>0</v>
      </c>
      <c r="BD1662" s="11">
        <f>SUMIFS(Ishop!$BK:$BK,Ishop!$BG:$BG,Source!D1662,Ishop!$B:$B,Source!C1662)</f>
        <v>0</v>
      </c>
      <c r="BE1662" s="11">
        <f>COUNTIFS(Ishop!$AW:$AW,"OUI",Ishop!$BG:$BG,Source!D1662,Ishop!$B:$B,Source!C1662)</f>
        <v>0</v>
      </c>
      <c r="BF1662" s="11">
        <f t="shared" si="634"/>
        <v>0</v>
      </c>
      <c r="BG1662" s="11">
        <f t="shared" si="635"/>
        <v>0</v>
      </c>
      <c r="BH1662" s="11">
        <f t="shared" si="636"/>
        <v>0</v>
      </c>
      <c r="BI1662" s="11">
        <f t="shared" si="637"/>
        <v>0</v>
      </c>
      <c r="BJ1662" s="11">
        <f t="shared" si="638"/>
        <v>0</v>
      </c>
      <c r="BK1662" s="11">
        <f t="shared" si="639"/>
        <v>0</v>
      </c>
      <c r="BL1662" s="11">
        <f t="shared" si="640"/>
        <v>0</v>
      </c>
      <c r="BM1662" s="11">
        <f t="shared" si="641"/>
        <v>0</v>
      </c>
      <c r="BN1662" s="25">
        <f>Z1662*Budget!$A$6</f>
        <v>0</v>
      </c>
      <c r="BO1662" s="25">
        <f>AA1662*(Budget!$B$6+Budget!$B$7)</f>
        <v>0</v>
      </c>
      <c r="BP1662" s="25">
        <f>AB1662*(Budget!$C$6+Budget!$C$7)</f>
        <v>0</v>
      </c>
      <c r="BQ1662" s="25">
        <f>AC1662*(Budget!$D$6+Budget!$D$7)</f>
        <v>0</v>
      </c>
      <c r="BR1662" s="25">
        <f>AD1662*(Budget!$E$6+Budget!$E$7)</f>
        <v>0</v>
      </c>
      <c r="BS1662" s="25">
        <f>AE1662*(Budget!$F$6+Budget!$F$7)</f>
        <v>0</v>
      </c>
      <c r="BT1662" s="25">
        <f>AF1662*(Budget!$G$6+Budget!$G$7)</f>
        <v>0</v>
      </c>
      <c r="BU1662" s="25">
        <f>AG1662*Budget!$H$6</f>
        <v>0</v>
      </c>
      <c r="BV1662" s="25">
        <f>AH1662*Budget!$I$6</f>
        <v>0</v>
      </c>
      <c r="BW1662" s="25">
        <f>AI1662*Budget!$J$6</f>
        <v>0</v>
      </c>
      <c r="BX1662" s="25">
        <f>AJ1662*Budget!$K$6</f>
        <v>0</v>
      </c>
      <c r="BY1662" s="25">
        <f>AK1662*Budget!$L$6</f>
        <v>0</v>
      </c>
      <c r="BZ1662" s="25">
        <f>AL1662*Budget!$M$6</f>
        <v>0</v>
      </c>
      <c r="CA1662" s="25">
        <f>AM1662*Budget!$N$6</f>
        <v>0</v>
      </c>
      <c r="CB1662" s="25">
        <f>AQ1662*Budget!$O$6</f>
        <v>0</v>
      </c>
      <c r="CC1662" s="25">
        <f>AR1662*Budget!$S$6</f>
        <v>0</v>
      </c>
      <c r="CD1662" s="25">
        <f>AS1662*Budget!$Q$6</f>
        <v>0</v>
      </c>
      <c r="CE1662" s="25">
        <f t="shared" si="642"/>
        <v>0</v>
      </c>
      <c r="CF1662" s="11" t="e">
        <f>COUNTIFS(#REF!,Source!E1662,#REF!,Source!C1662)</f>
        <v>#REF!</v>
      </c>
      <c r="CG1662" s="11" t="str">
        <f t="shared" si="643"/>
        <v>--</v>
      </c>
    </row>
    <row r="1663" spans="1:85" x14ac:dyDescent="0.25">
      <c r="A1663" t="str">
        <f>IFERROR(VLOOKUP(MONTH(C1663),Date!$A$2:$B$13,2,0),"--")</f>
        <v>Avril</v>
      </c>
      <c r="B1663" s="11">
        <f t="shared" si="622"/>
        <v>17</v>
      </c>
      <c r="C1663" s="28">
        <f t="shared" si="621"/>
        <v>42118</v>
      </c>
      <c r="D1663" s="29" t="s">
        <v>239</v>
      </c>
      <c r="E1663" s="30" t="str">
        <f>IFERROR(VLOOKUP(D1663,Listing!$A:$B,2,0),"--")</f>
        <v>A44035</v>
      </c>
      <c r="F1663" s="30" t="str">
        <f>IFERROR(VLOOKUP(D1663,Listing!$A:$E,5,0),"-")</f>
        <v>LAQLALECH  ABDELAZIZ</v>
      </c>
      <c r="G1663" s="4">
        <f>IFERROR(VLOOKUP(D1663,Listing!$A:$F,6,0),"--")</f>
        <v>42079</v>
      </c>
      <c r="H1663" s="11" t="str">
        <f>IFERROR(VLOOKUP(D1663,Listing!$A:$D,4,0),"--")</f>
        <v>REDA JABER</v>
      </c>
      <c r="I1663" s="11" t="str">
        <f t="shared" si="623"/>
        <v>AAC</v>
      </c>
      <c r="J1663" s="31">
        <f>IFERROR(COUNTIFS(Ishop!$BG:$BG,Source!D1663,Ishop!$B:$B,Source!C1663),"--")</f>
        <v>0</v>
      </c>
      <c r="K1663" s="11">
        <f>IFERROR(COUNTIFS(Ishop!$BG:$BG,Source!D1663,Ishop!$B:$B,Source!C1663,Ishop!$J:$J,"OUI"),"--")</f>
        <v>0</v>
      </c>
      <c r="L1663" s="11">
        <f>COUNTIFS(Ishop!$AG:$AG,Source!$L$1,Ishop!$BG:$BG,Source!$D1663,Ishop!$B:$B,Source!$C1663)</f>
        <v>0</v>
      </c>
      <c r="M1663" s="11">
        <f>COUNTIFS(Ishop!$AG:$AG,Source!$M$1,Ishop!$BG:$BG,Source!$D1663,Ishop!$B:$B,Source!$C1663)</f>
        <v>0</v>
      </c>
      <c r="N1663" s="11">
        <f>COUNTIFS(Ishop!$AG:$AG,Source!$N$1,Ishop!$BG:$BG,Source!$D1663,Ishop!$B:$B,Source!$C1663)</f>
        <v>0</v>
      </c>
      <c r="O1663" s="11">
        <f>COUNTIFS(Ishop!$AG:$AG,Source!$O$1,Ishop!$BG:$BG,Source!$D1663,Ishop!$B:$B,Source!$C1663)</f>
        <v>0</v>
      </c>
      <c r="P1663" s="11">
        <f>COUNTIFS(Ishop!$AG:$AG,Source!$P$1,Ishop!$BG:$BG,Source!$D1663,Ishop!$B:$B,Source!$C1663)</f>
        <v>0</v>
      </c>
      <c r="Q1663" s="11">
        <f>COUNTIFS(Ishop!$AG:$AG,Source!$Q$1,Ishop!$BG:$BG,Source!$D1663,Ishop!$B:$B,Source!$C1663)</f>
        <v>0</v>
      </c>
      <c r="R1663" s="11">
        <f>COUNTIFS(Ishop!$AG:$AG,Source!$R$1,Ishop!$BG:$BG,Source!$D1663,Ishop!$B:$B,Source!$C1663)</f>
        <v>0</v>
      </c>
      <c r="S1663" s="11">
        <f>COUNTIFS(Ishop!$AG:$AG,Source!$S$1,Ishop!$BG:$BG,Source!$D1663,Ishop!$B:$B,Source!$C1663)</f>
        <v>0</v>
      </c>
      <c r="T1663" s="11">
        <f>COUNTIFS(Ishop!$AG:$AG,Source!$T$1,Ishop!$BG:$BG,Source!$D1663,Ishop!$B:$B,Source!$C1663)</f>
        <v>0</v>
      </c>
      <c r="U1663" s="11">
        <f>COUNTIFS(Ishop!$AG:$AG,Source!$U$1,Ishop!$BG:$BG,Source!$D1663,Ishop!$B:$B,Source!$C1663)</f>
        <v>0</v>
      </c>
      <c r="V1663" s="11">
        <f>COUNTIFS(Ishop!$AG:$AG,Source!$V$1,Ishop!$BG:$BG,Source!$D1663,Ishop!$B:$B,Source!$C1663)</f>
        <v>0</v>
      </c>
      <c r="W1663" s="11">
        <f>COUNTIFS(Ishop!$AG:$AG,Source!$W$1,Ishop!$BG:$BG,Source!$D1663,Ishop!$B:$B,Source!$C1663)</f>
        <v>0</v>
      </c>
      <c r="X1663" s="11">
        <f>COUNTIFS(Ishop!$AG:$AG,Source!$X$1,Ishop!$BG:$BG,Source!$D1663,Ishop!$B:$B,Source!$C1663)</f>
        <v>0</v>
      </c>
      <c r="Y1663" s="11">
        <f>COUNTIFS(Ishop!$AG:$AG,Source!$Y$1,Ishop!$BG:$BG,Source!$D1663,Ishop!$B:$B,Source!$C1663)</f>
        <v>0</v>
      </c>
      <c r="Z1663" s="11">
        <f>COUNTIFS(Ishop!$AG:$AG,Source!$Z$1,Ishop!$BG:$BG,Source!$D1663,Ishop!$B:$B,Source!$C1663,Ishop!$J:$J,"OUI")</f>
        <v>0</v>
      </c>
      <c r="AA1663" s="11">
        <f>COUNTIFS(Ishop!$AG:$AG,Source!$AA$1,Ishop!$BG:$BG,Source!$D1663,Ishop!$B:$B,Source!$C1663,Ishop!$J:$J,"OUI")</f>
        <v>0</v>
      </c>
      <c r="AB1663" s="11">
        <f>COUNTIFS(Ishop!$AG:$AG,Source!$AB$1,Ishop!$BG:$BG,Source!$D1663,Ishop!$B:$B,Source!$C1663,Ishop!$J:$J,"OUI")</f>
        <v>0</v>
      </c>
      <c r="AC1663" s="11">
        <f>COUNTIFS(Ishop!$AG:$AG,Source!$AC$1,Ishop!$BG:$BG,Source!$D1663,Ishop!$B:$B,Source!$C1663,Ishop!$J:$J,"OUI")</f>
        <v>0</v>
      </c>
      <c r="AD1663" s="11">
        <f>COUNTIFS(Ishop!$AG:$AG,Source!$AD$1,Ishop!$BG:$BG,Source!$D1663,Ishop!$B:$B,Source!$C1663,Ishop!$J:$J,"OUI")</f>
        <v>0</v>
      </c>
      <c r="AE1663" s="11">
        <f>COUNTIFS(Ishop!$AG:$AG,Source!$AE$1,Ishop!$BG:$BG,Source!$D1663,Ishop!$B:$B,Source!$C1663,Ishop!$J:$J,"OUI")</f>
        <v>0</v>
      </c>
      <c r="AF1663" s="11">
        <f>COUNTIFS(Ishop!$AG:$AG,Source!$AF$1,Ishop!$BG:$BG,Source!$D1663,Ishop!$B:$B,Source!$C1663,Ishop!$J:$J,"OUI")</f>
        <v>0</v>
      </c>
      <c r="AG1663" s="11">
        <f>COUNTIFS(Ishop!$AG:$AG,Source!$AG$1,Ishop!$BG:$BG,Source!$D1663,Ishop!$B:$B,Source!$C1663,Ishop!$J:$J,"OUI")</f>
        <v>0</v>
      </c>
      <c r="AH1663" s="11">
        <f>COUNTIFS(Ishop!$AG:$AG,Source!$AH$1,Ishop!$BG:$BG,Source!$D1663,Ishop!$B:$B,Source!$C1663,Ishop!$J:$J,"OUI")</f>
        <v>0</v>
      </c>
      <c r="AI1663" s="11">
        <f>COUNTIFS(Ishop!$AG:$AG,Source!$AI$1,Ishop!$BG:$BG,Source!$D1663,Ishop!$B:$B,Source!$C1663,Ishop!$J:$J,"OUI")</f>
        <v>0</v>
      </c>
      <c r="AJ1663" s="11">
        <f>COUNTIFS(Ishop!$AG:$AG,Source!$AJ$1,Ishop!$BG:$BG,Source!$D1663,Ishop!$B:$B,Source!$C1663,Ishop!$J:$J,"OUI")</f>
        <v>0</v>
      </c>
      <c r="AK1663" s="11">
        <f>COUNTIFS(Ishop!$AG:$AG,Source!$AK$1,Ishop!$BG:$BG,Source!$D1663,Ishop!$B:$B,Source!$C1663,Ishop!$J:$J,"OUI")</f>
        <v>0</v>
      </c>
      <c r="AL1663" s="11">
        <f>COUNTIFS(Ishop!$AG:$AG,Source!$AL$1,Ishop!$BG:$BG,Source!$D1663,Ishop!$B:$B,Source!$C1663,Ishop!$J:$J,"OUI")</f>
        <v>0</v>
      </c>
      <c r="AM1663" s="11">
        <f>COUNTIFS(Ishop!$AG:$AG,Source!$AM$1,Ishop!$BG:$BG,Source!$D1663,Ishop!$B:$B,Source!$C1663,Ishop!$J:$J,"OUI")</f>
        <v>0</v>
      </c>
      <c r="AN1663" s="11">
        <f>COUNTIFS(Dolmen!$W:$W,"Sensation",Dolmen!$O:$O,Source!D1663,Dolmen!$F:$F,Source!C1663)</f>
        <v>0</v>
      </c>
      <c r="AO1663" s="11">
        <f>COUNTIFS(Dolmen!$AC:$AC,"Bbox Miami",Dolmen!$O:$O,Source!D1663,Dolmen!$F:$F,Source!C1663)</f>
        <v>0</v>
      </c>
      <c r="AP1663" s="11">
        <f>COUNTIFS(Dolmen!$AD:$AD,"1",Dolmen!$W:$W,"",Dolmen!$O:$O,Source!D1663,Dolmen!$F:$F,Source!C1663)</f>
        <v>0</v>
      </c>
      <c r="AQ1663" s="11">
        <f>COUNTIFS(Dolmen!$W:$W,"Sensation",Dolmen!$Y:$Y,"1",Dolmen!$O:$O,Source!D1663,Dolmen!$F:$F,Source!C1663)</f>
        <v>0</v>
      </c>
      <c r="AR1663" s="11">
        <f>COUNTIFS(Dolmen!$AC:$AC,"Bbox Miami",Dolmen!$Y:$Y,"1",Dolmen!$O:$O,Source!D1663,Dolmen!$F:$F,Source!C1663)</f>
        <v>0</v>
      </c>
      <c r="AS1663" s="11">
        <f>COUNTIFS(Dolmen!$AD:$AD,"1",Dolmen!$W:$W,"",Dolmen!$Y:$Y,"1",Dolmen!$O:$O,Source!D1663,Dolmen!$F:$F,Source!C1663)</f>
        <v>0</v>
      </c>
      <c r="AT1663" s="11">
        <f t="shared" si="624"/>
        <v>0</v>
      </c>
      <c r="AU1663" s="11">
        <f t="shared" si="625"/>
        <v>0</v>
      </c>
      <c r="AV1663" s="11">
        <f t="shared" si="626"/>
        <v>0</v>
      </c>
      <c r="AW1663" s="11">
        <f t="shared" si="627"/>
        <v>0</v>
      </c>
      <c r="AX1663" s="11">
        <f t="shared" si="628"/>
        <v>0</v>
      </c>
      <c r="AY1663" s="11">
        <f t="shared" si="629"/>
        <v>0</v>
      </c>
      <c r="AZ1663" s="11">
        <f t="shared" si="630"/>
        <v>0</v>
      </c>
      <c r="BA1663" s="11">
        <f t="shared" si="631"/>
        <v>0</v>
      </c>
      <c r="BB1663" s="11">
        <f t="shared" si="632"/>
        <v>0</v>
      </c>
      <c r="BC1663" s="11">
        <f t="shared" si="633"/>
        <v>0</v>
      </c>
      <c r="BD1663" s="11">
        <f>SUMIFS(Ishop!$BK:$BK,Ishop!$BG:$BG,Source!D1663,Ishop!$B:$B,Source!C1663)</f>
        <v>0</v>
      </c>
      <c r="BE1663" s="11">
        <f>COUNTIFS(Ishop!$AW:$AW,"OUI",Ishop!$BG:$BG,Source!D1663,Ishop!$B:$B,Source!C1663)</f>
        <v>0</v>
      </c>
      <c r="BF1663" s="11">
        <f t="shared" si="634"/>
        <v>0</v>
      </c>
      <c r="BG1663" s="11">
        <f t="shared" si="635"/>
        <v>0</v>
      </c>
      <c r="BH1663" s="11">
        <f t="shared" si="636"/>
        <v>0</v>
      </c>
      <c r="BI1663" s="11">
        <f t="shared" si="637"/>
        <v>0</v>
      </c>
      <c r="BJ1663" s="11">
        <f t="shared" si="638"/>
        <v>0</v>
      </c>
      <c r="BK1663" s="11">
        <f t="shared" si="639"/>
        <v>0</v>
      </c>
      <c r="BL1663" s="11">
        <f t="shared" si="640"/>
        <v>0</v>
      </c>
      <c r="BM1663" s="11">
        <f t="shared" si="641"/>
        <v>0</v>
      </c>
      <c r="BN1663" s="25">
        <f>Z1663*Budget!$A$6</f>
        <v>0</v>
      </c>
      <c r="BO1663" s="25">
        <f>AA1663*(Budget!$B$6+Budget!$B$7)</f>
        <v>0</v>
      </c>
      <c r="BP1663" s="25">
        <f>AB1663*(Budget!$C$6+Budget!$C$7)</f>
        <v>0</v>
      </c>
      <c r="BQ1663" s="25">
        <f>AC1663*(Budget!$D$6+Budget!$D$7)</f>
        <v>0</v>
      </c>
      <c r="BR1663" s="25">
        <f>AD1663*(Budget!$E$6+Budget!$E$7)</f>
        <v>0</v>
      </c>
      <c r="BS1663" s="25">
        <f>AE1663*(Budget!$F$6+Budget!$F$7)</f>
        <v>0</v>
      </c>
      <c r="BT1663" s="25">
        <f>AF1663*(Budget!$G$6+Budget!$G$7)</f>
        <v>0</v>
      </c>
      <c r="BU1663" s="25">
        <f>AG1663*Budget!$H$6</f>
        <v>0</v>
      </c>
      <c r="BV1663" s="25">
        <f>AH1663*Budget!$I$6</f>
        <v>0</v>
      </c>
      <c r="BW1663" s="25">
        <f>AI1663*Budget!$J$6</f>
        <v>0</v>
      </c>
      <c r="BX1663" s="25">
        <f>AJ1663*Budget!$K$6</f>
        <v>0</v>
      </c>
      <c r="BY1663" s="25">
        <f>AK1663*Budget!$L$6</f>
        <v>0</v>
      </c>
      <c r="BZ1663" s="25">
        <f>AL1663*Budget!$M$6</f>
        <v>0</v>
      </c>
      <c r="CA1663" s="25">
        <f>AM1663*Budget!$N$6</f>
        <v>0</v>
      </c>
      <c r="CB1663" s="25">
        <f>AQ1663*Budget!$O$6</f>
        <v>0</v>
      </c>
      <c r="CC1663" s="25">
        <f>AR1663*Budget!$S$6</f>
        <v>0</v>
      </c>
      <c r="CD1663" s="25">
        <f>AS1663*Budget!$Q$6</f>
        <v>0</v>
      </c>
      <c r="CE1663" s="25">
        <f t="shared" si="642"/>
        <v>0</v>
      </c>
      <c r="CF1663" s="11" t="e">
        <f>COUNTIFS(#REF!,Source!E1663,#REF!,Source!C1663)</f>
        <v>#REF!</v>
      </c>
      <c r="CG1663" s="11" t="str">
        <f t="shared" si="643"/>
        <v>--</v>
      </c>
    </row>
    <row r="1664" spans="1:85" x14ac:dyDescent="0.25">
      <c r="A1664" t="str">
        <f>IFERROR(VLOOKUP(MONTH(C1664),Date!$A$2:$B$13,2,0),"--")</f>
        <v>Avril</v>
      </c>
      <c r="B1664" s="11">
        <f t="shared" si="622"/>
        <v>17</v>
      </c>
      <c r="C1664" s="28">
        <f t="shared" si="621"/>
        <v>42118</v>
      </c>
      <c r="D1664" s="29" t="s">
        <v>240</v>
      </c>
      <c r="E1664" s="30" t="str">
        <f>IFERROR(VLOOKUP(D1664,Listing!$A:$B,2,0),"--")</f>
        <v>A44079</v>
      </c>
      <c r="F1664" s="30" t="str">
        <f>IFERROR(VLOOKUP(D1664,Listing!$A:$E,5,0),"-")</f>
        <v>YASSINE  DRISSI KAITOUNI</v>
      </c>
      <c r="G1664" s="4">
        <f>IFERROR(VLOOKUP(D1664,Listing!$A:$F,6,0),"--")</f>
        <v>42093</v>
      </c>
      <c r="H1664" s="11" t="str">
        <f>IFERROR(VLOOKUP(D1664,Listing!$A:$D,4,0),"--")</f>
        <v>REDA JABER</v>
      </c>
      <c r="I1664" s="11" t="str">
        <f t="shared" si="623"/>
        <v>AAC</v>
      </c>
      <c r="J1664" s="31">
        <f>IFERROR(COUNTIFS(Ishop!$BG:$BG,Source!D1664,Ishop!$B:$B,Source!C1664),"--")</f>
        <v>0</v>
      </c>
      <c r="K1664" s="11">
        <f>IFERROR(COUNTIFS(Ishop!$BG:$BG,Source!D1664,Ishop!$B:$B,Source!C1664,Ishop!$J:$J,"OUI"),"--")</f>
        <v>0</v>
      </c>
      <c r="L1664" s="11">
        <f>COUNTIFS(Ishop!$AG:$AG,Source!$L$1,Ishop!$BG:$BG,Source!$D1664,Ishop!$B:$B,Source!$C1664)</f>
        <v>0</v>
      </c>
      <c r="M1664" s="11">
        <f>COUNTIFS(Ishop!$AG:$AG,Source!$M$1,Ishop!$BG:$BG,Source!$D1664,Ishop!$B:$B,Source!$C1664)</f>
        <v>0</v>
      </c>
      <c r="N1664" s="11">
        <f>COUNTIFS(Ishop!$AG:$AG,Source!$N$1,Ishop!$BG:$BG,Source!$D1664,Ishop!$B:$B,Source!$C1664)</f>
        <v>0</v>
      </c>
      <c r="O1664" s="11">
        <f>COUNTIFS(Ishop!$AG:$AG,Source!$O$1,Ishop!$BG:$BG,Source!$D1664,Ishop!$B:$B,Source!$C1664)</f>
        <v>0</v>
      </c>
      <c r="P1664" s="11">
        <f>COUNTIFS(Ishop!$AG:$AG,Source!$P$1,Ishop!$BG:$BG,Source!$D1664,Ishop!$B:$B,Source!$C1664)</f>
        <v>0</v>
      </c>
      <c r="Q1664" s="11">
        <f>COUNTIFS(Ishop!$AG:$AG,Source!$Q$1,Ishop!$BG:$BG,Source!$D1664,Ishop!$B:$B,Source!$C1664)</f>
        <v>0</v>
      </c>
      <c r="R1664" s="11">
        <f>COUNTIFS(Ishop!$AG:$AG,Source!$R$1,Ishop!$BG:$BG,Source!$D1664,Ishop!$B:$B,Source!$C1664)</f>
        <v>0</v>
      </c>
      <c r="S1664" s="11">
        <f>COUNTIFS(Ishop!$AG:$AG,Source!$S$1,Ishop!$BG:$BG,Source!$D1664,Ishop!$B:$B,Source!$C1664)</f>
        <v>0</v>
      </c>
      <c r="T1664" s="11">
        <f>COUNTIFS(Ishop!$AG:$AG,Source!$T$1,Ishop!$BG:$BG,Source!$D1664,Ishop!$B:$B,Source!$C1664)</f>
        <v>0</v>
      </c>
      <c r="U1664" s="11">
        <f>COUNTIFS(Ishop!$AG:$AG,Source!$U$1,Ishop!$BG:$BG,Source!$D1664,Ishop!$B:$B,Source!$C1664)</f>
        <v>0</v>
      </c>
      <c r="V1664" s="11">
        <f>COUNTIFS(Ishop!$AG:$AG,Source!$V$1,Ishop!$BG:$BG,Source!$D1664,Ishop!$B:$B,Source!$C1664)</f>
        <v>0</v>
      </c>
      <c r="W1664" s="11">
        <f>COUNTIFS(Ishop!$AG:$AG,Source!$W$1,Ishop!$BG:$BG,Source!$D1664,Ishop!$B:$B,Source!$C1664)</f>
        <v>0</v>
      </c>
      <c r="X1664" s="11">
        <f>COUNTIFS(Ishop!$AG:$AG,Source!$X$1,Ishop!$BG:$BG,Source!$D1664,Ishop!$B:$B,Source!$C1664)</f>
        <v>0</v>
      </c>
      <c r="Y1664" s="11">
        <f>COUNTIFS(Ishop!$AG:$AG,Source!$Y$1,Ishop!$BG:$BG,Source!$D1664,Ishop!$B:$B,Source!$C1664)</f>
        <v>0</v>
      </c>
      <c r="Z1664" s="11">
        <f>COUNTIFS(Ishop!$AG:$AG,Source!$Z$1,Ishop!$BG:$BG,Source!$D1664,Ishop!$B:$B,Source!$C1664,Ishop!$J:$J,"OUI")</f>
        <v>0</v>
      </c>
      <c r="AA1664" s="11">
        <f>COUNTIFS(Ishop!$AG:$AG,Source!$AA$1,Ishop!$BG:$BG,Source!$D1664,Ishop!$B:$B,Source!$C1664,Ishop!$J:$J,"OUI")</f>
        <v>0</v>
      </c>
      <c r="AB1664" s="11">
        <f>COUNTIFS(Ishop!$AG:$AG,Source!$AB$1,Ishop!$BG:$BG,Source!$D1664,Ishop!$B:$B,Source!$C1664,Ishop!$J:$J,"OUI")</f>
        <v>0</v>
      </c>
      <c r="AC1664" s="11">
        <f>COUNTIFS(Ishop!$AG:$AG,Source!$AC$1,Ishop!$BG:$BG,Source!$D1664,Ishop!$B:$B,Source!$C1664,Ishop!$J:$J,"OUI")</f>
        <v>0</v>
      </c>
      <c r="AD1664" s="11">
        <f>COUNTIFS(Ishop!$AG:$AG,Source!$AD$1,Ishop!$BG:$BG,Source!$D1664,Ishop!$B:$B,Source!$C1664,Ishop!$J:$J,"OUI")</f>
        <v>0</v>
      </c>
      <c r="AE1664" s="11">
        <f>COUNTIFS(Ishop!$AG:$AG,Source!$AE$1,Ishop!$BG:$BG,Source!$D1664,Ishop!$B:$B,Source!$C1664,Ishop!$J:$J,"OUI")</f>
        <v>0</v>
      </c>
      <c r="AF1664" s="11">
        <f>COUNTIFS(Ishop!$AG:$AG,Source!$AF$1,Ishop!$BG:$BG,Source!$D1664,Ishop!$B:$B,Source!$C1664,Ishop!$J:$J,"OUI")</f>
        <v>0</v>
      </c>
      <c r="AG1664" s="11">
        <f>COUNTIFS(Ishop!$AG:$AG,Source!$AG$1,Ishop!$BG:$BG,Source!$D1664,Ishop!$B:$B,Source!$C1664,Ishop!$J:$J,"OUI")</f>
        <v>0</v>
      </c>
      <c r="AH1664" s="11">
        <f>COUNTIFS(Ishop!$AG:$AG,Source!$AH$1,Ishop!$BG:$BG,Source!$D1664,Ishop!$B:$B,Source!$C1664,Ishop!$J:$J,"OUI")</f>
        <v>0</v>
      </c>
      <c r="AI1664" s="11">
        <f>COUNTIFS(Ishop!$AG:$AG,Source!$AI$1,Ishop!$BG:$BG,Source!$D1664,Ishop!$B:$B,Source!$C1664,Ishop!$J:$J,"OUI")</f>
        <v>0</v>
      </c>
      <c r="AJ1664" s="11">
        <f>COUNTIFS(Ishop!$AG:$AG,Source!$AJ$1,Ishop!$BG:$BG,Source!$D1664,Ishop!$B:$B,Source!$C1664,Ishop!$J:$J,"OUI")</f>
        <v>0</v>
      </c>
      <c r="AK1664" s="11">
        <f>COUNTIFS(Ishop!$AG:$AG,Source!$AK$1,Ishop!$BG:$BG,Source!$D1664,Ishop!$B:$B,Source!$C1664,Ishop!$J:$J,"OUI")</f>
        <v>0</v>
      </c>
      <c r="AL1664" s="11">
        <f>COUNTIFS(Ishop!$AG:$AG,Source!$AL$1,Ishop!$BG:$BG,Source!$D1664,Ishop!$B:$B,Source!$C1664,Ishop!$J:$J,"OUI")</f>
        <v>0</v>
      </c>
      <c r="AM1664" s="11">
        <f>COUNTIFS(Ishop!$AG:$AG,Source!$AM$1,Ishop!$BG:$BG,Source!$D1664,Ishop!$B:$B,Source!$C1664,Ishop!$J:$J,"OUI")</f>
        <v>0</v>
      </c>
      <c r="AN1664" s="11">
        <f>COUNTIFS(Dolmen!$W:$W,"Sensation",Dolmen!$O:$O,Source!D1664,Dolmen!$F:$F,Source!C1664)</f>
        <v>0</v>
      </c>
      <c r="AO1664" s="11">
        <f>COUNTIFS(Dolmen!$AC:$AC,"Bbox Miami",Dolmen!$O:$O,Source!D1664,Dolmen!$F:$F,Source!C1664)</f>
        <v>0</v>
      </c>
      <c r="AP1664" s="11">
        <f>COUNTIFS(Dolmen!$AD:$AD,"1",Dolmen!$W:$W,"",Dolmen!$O:$O,Source!D1664,Dolmen!$F:$F,Source!C1664)</f>
        <v>0</v>
      </c>
      <c r="AQ1664" s="11">
        <f>COUNTIFS(Dolmen!$W:$W,"Sensation",Dolmen!$Y:$Y,"1",Dolmen!$O:$O,Source!D1664,Dolmen!$F:$F,Source!C1664)</f>
        <v>0</v>
      </c>
      <c r="AR1664" s="11">
        <f>COUNTIFS(Dolmen!$AC:$AC,"Bbox Miami",Dolmen!$Y:$Y,"1",Dolmen!$O:$O,Source!D1664,Dolmen!$F:$F,Source!C1664)</f>
        <v>0</v>
      </c>
      <c r="AS1664" s="11">
        <f>COUNTIFS(Dolmen!$AD:$AD,"1",Dolmen!$W:$W,"",Dolmen!$Y:$Y,"1",Dolmen!$O:$O,Source!D1664,Dolmen!$F:$F,Source!C1664)</f>
        <v>0</v>
      </c>
      <c r="AT1664" s="11">
        <f t="shared" si="624"/>
        <v>0</v>
      </c>
      <c r="AU1664" s="11">
        <f t="shared" si="625"/>
        <v>0</v>
      </c>
      <c r="AV1664" s="11">
        <f t="shared" si="626"/>
        <v>0</v>
      </c>
      <c r="AW1664" s="11">
        <f t="shared" si="627"/>
        <v>0</v>
      </c>
      <c r="AX1664" s="11">
        <f t="shared" si="628"/>
        <v>0</v>
      </c>
      <c r="AY1664" s="11">
        <f t="shared" si="629"/>
        <v>0</v>
      </c>
      <c r="AZ1664" s="11">
        <f t="shared" si="630"/>
        <v>0</v>
      </c>
      <c r="BA1664" s="11">
        <f t="shared" si="631"/>
        <v>0</v>
      </c>
      <c r="BB1664" s="11">
        <f t="shared" si="632"/>
        <v>0</v>
      </c>
      <c r="BC1664" s="11">
        <f t="shared" si="633"/>
        <v>0</v>
      </c>
      <c r="BD1664" s="11">
        <f>SUMIFS(Ishop!$BK:$BK,Ishop!$BG:$BG,Source!D1664,Ishop!$B:$B,Source!C1664)</f>
        <v>0</v>
      </c>
      <c r="BE1664" s="11">
        <f>COUNTIFS(Ishop!$AW:$AW,"OUI",Ishop!$BG:$BG,Source!D1664,Ishop!$B:$B,Source!C1664)</f>
        <v>0</v>
      </c>
      <c r="BF1664" s="11">
        <f t="shared" si="634"/>
        <v>0</v>
      </c>
      <c r="BG1664" s="11">
        <f t="shared" si="635"/>
        <v>0</v>
      </c>
      <c r="BH1664" s="11">
        <f t="shared" si="636"/>
        <v>0</v>
      </c>
      <c r="BI1664" s="11">
        <f t="shared" si="637"/>
        <v>0</v>
      </c>
      <c r="BJ1664" s="11">
        <f t="shared" si="638"/>
        <v>0</v>
      </c>
      <c r="BK1664" s="11">
        <f t="shared" si="639"/>
        <v>0</v>
      </c>
      <c r="BL1664" s="11">
        <f t="shared" si="640"/>
        <v>0</v>
      </c>
      <c r="BM1664" s="11">
        <f t="shared" si="641"/>
        <v>0</v>
      </c>
      <c r="BN1664" s="25">
        <f>Z1664*Budget!$A$6</f>
        <v>0</v>
      </c>
      <c r="BO1664" s="25">
        <f>AA1664*(Budget!$B$6+Budget!$B$7)</f>
        <v>0</v>
      </c>
      <c r="BP1664" s="25">
        <f>AB1664*(Budget!$C$6+Budget!$C$7)</f>
        <v>0</v>
      </c>
      <c r="BQ1664" s="25">
        <f>AC1664*(Budget!$D$6+Budget!$D$7)</f>
        <v>0</v>
      </c>
      <c r="BR1664" s="25">
        <f>AD1664*(Budget!$E$6+Budget!$E$7)</f>
        <v>0</v>
      </c>
      <c r="BS1664" s="25">
        <f>AE1664*(Budget!$F$6+Budget!$F$7)</f>
        <v>0</v>
      </c>
      <c r="BT1664" s="25">
        <f>AF1664*(Budget!$G$6+Budget!$G$7)</f>
        <v>0</v>
      </c>
      <c r="BU1664" s="25">
        <f>AG1664*Budget!$H$6</f>
        <v>0</v>
      </c>
      <c r="BV1664" s="25">
        <f>AH1664*Budget!$I$6</f>
        <v>0</v>
      </c>
      <c r="BW1664" s="25">
        <f>AI1664*Budget!$J$6</f>
        <v>0</v>
      </c>
      <c r="BX1664" s="25">
        <f>AJ1664*Budget!$K$6</f>
        <v>0</v>
      </c>
      <c r="BY1664" s="25">
        <f>AK1664*Budget!$L$6</f>
        <v>0</v>
      </c>
      <c r="BZ1664" s="25">
        <f>AL1664*Budget!$M$6</f>
        <v>0</v>
      </c>
      <c r="CA1664" s="25">
        <f>AM1664*Budget!$N$6</f>
        <v>0</v>
      </c>
      <c r="CB1664" s="25">
        <f>AQ1664*Budget!$O$6</f>
        <v>0</v>
      </c>
      <c r="CC1664" s="25">
        <f>AR1664*Budget!$S$6</f>
        <v>0</v>
      </c>
      <c r="CD1664" s="25">
        <f>AS1664*Budget!$Q$6</f>
        <v>0</v>
      </c>
      <c r="CE1664" s="25">
        <f t="shared" si="642"/>
        <v>0</v>
      </c>
      <c r="CF1664" s="11" t="e">
        <f>COUNTIFS(#REF!,Source!E1664,#REF!,Source!C1664)</f>
        <v>#REF!</v>
      </c>
      <c r="CG1664" s="11" t="str">
        <f t="shared" si="643"/>
        <v>--</v>
      </c>
    </row>
    <row r="1665" spans="1:85" x14ac:dyDescent="0.25">
      <c r="A1665" t="str">
        <f>IFERROR(VLOOKUP(MONTH(C1665),Date!$A$2:$B$13,2,0),"--")</f>
        <v>Avril</v>
      </c>
      <c r="B1665" s="11">
        <f t="shared" si="622"/>
        <v>17</v>
      </c>
      <c r="C1665" s="28">
        <f t="shared" si="621"/>
        <v>42118</v>
      </c>
      <c r="D1665" s="29" t="s">
        <v>241</v>
      </c>
      <c r="E1665" s="30" t="str">
        <f>IFERROR(VLOOKUP(D1665,Listing!$A:$B,2,0),"--")</f>
        <v>A44025</v>
      </c>
      <c r="F1665" s="30" t="str">
        <f>IFERROR(VLOOKUP(D1665,Listing!$A:$E,5,0),"-")</f>
        <v>EZZRRIFI ZINEB</v>
      </c>
      <c r="G1665" s="4">
        <f>IFERROR(VLOOKUP(D1665,Listing!$A:$F,6,0),"--")</f>
        <v>42107</v>
      </c>
      <c r="H1665" s="11" t="str">
        <f>IFERROR(VLOOKUP(D1665,Listing!$A:$D,4,0),"--")</f>
        <v>SALIM ZAGHBA</v>
      </c>
      <c r="I1665" s="11" t="str">
        <f t="shared" si="623"/>
        <v>AAC</v>
      </c>
      <c r="J1665" s="31">
        <f>IFERROR(COUNTIFS(Ishop!$BG:$BG,Source!D1665,Ishop!$B:$B,Source!C1665),"--")</f>
        <v>0</v>
      </c>
      <c r="K1665" s="11">
        <f>IFERROR(COUNTIFS(Ishop!$BG:$BG,Source!D1665,Ishop!$B:$B,Source!C1665,Ishop!$J:$J,"OUI"),"--")</f>
        <v>0</v>
      </c>
      <c r="L1665" s="11">
        <f>COUNTIFS(Ishop!$AG:$AG,Source!$L$1,Ishop!$BG:$BG,Source!$D1665,Ishop!$B:$B,Source!$C1665)</f>
        <v>0</v>
      </c>
      <c r="M1665" s="11">
        <f>COUNTIFS(Ishop!$AG:$AG,Source!$M$1,Ishop!$BG:$BG,Source!$D1665,Ishop!$B:$B,Source!$C1665)</f>
        <v>0</v>
      </c>
      <c r="N1665" s="11">
        <f>COUNTIFS(Ishop!$AG:$AG,Source!$N$1,Ishop!$BG:$BG,Source!$D1665,Ishop!$B:$B,Source!$C1665)</f>
        <v>0</v>
      </c>
      <c r="O1665" s="11">
        <f>COUNTIFS(Ishop!$AG:$AG,Source!$O$1,Ishop!$BG:$BG,Source!$D1665,Ishop!$B:$B,Source!$C1665)</f>
        <v>0</v>
      </c>
      <c r="P1665" s="11">
        <f>COUNTIFS(Ishop!$AG:$AG,Source!$P$1,Ishop!$BG:$BG,Source!$D1665,Ishop!$B:$B,Source!$C1665)</f>
        <v>0</v>
      </c>
      <c r="Q1665" s="11">
        <f>COUNTIFS(Ishop!$AG:$AG,Source!$Q$1,Ishop!$BG:$BG,Source!$D1665,Ishop!$B:$B,Source!$C1665)</f>
        <v>0</v>
      </c>
      <c r="R1665" s="11">
        <f>COUNTIFS(Ishop!$AG:$AG,Source!$R$1,Ishop!$BG:$BG,Source!$D1665,Ishop!$B:$B,Source!$C1665)</f>
        <v>0</v>
      </c>
      <c r="S1665" s="11">
        <f>COUNTIFS(Ishop!$AG:$AG,Source!$S$1,Ishop!$BG:$BG,Source!$D1665,Ishop!$B:$B,Source!$C1665)</f>
        <v>0</v>
      </c>
      <c r="T1665" s="11">
        <f>COUNTIFS(Ishop!$AG:$AG,Source!$T$1,Ishop!$BG:$BG,Source!$D1665,Ishop!$B:$B,Source!$C1665)</f>
        <v>0</v>
      </c>
      <c r="U1665" s="11">
        <f>COUNTIFS(Ishop!$AG:$AG,Source!$U$1,Ishop!$BG:$BG,Source!$D1665,Ishop!$B:$B,Source!$C1665)</f>
        <v>0</v>
      </c>
      <c r="V1665" s="11">
        <f>COUNTIFS(Ishop!$AG:$AG,Source!$V$1,Ishop!$BG:$BG,Source!$D1665,Ishop!$B:$B,Source!$C1665)</f>
        <v>0</v>
      </c>
      <c r="W1665" s="11">
        <f>COUNTIFS(Ishop!$AG:$AG,Source!$W$1,Ishop!$BG:$BG,Source!$D1665,Ishop!$B:$B,Source!$C1665)</f>
        <v>0</v>
      </c>
      <c r="X1665" s="11">
        <f>COUNTIFS(Ishop!$AG:$AG,Source!$X$1,Ishop!$BG:$BG,Source!$D1665,Ishop!$B:$B,Source!$C1665)</f>
        <v>0</v>
      </c>
      <c r="Y1665" s="11">
        <f>COUNTIFS(Ishop!$AG:$AG,Source!$Y$1,Ishop!$BG:$BG,Source!$D1665,Ishop!$B:$B,Source!$C1665)</f>
        <v>0</v>
      </c>
      <c r="Z1665" s="11">
        <f>COUNTIFS(Ishop!$AG:$AG,Source!$Z$1,Ishop!$BG:$BG,Source!$D1665,Ishop!$B:$B,Source!$C1665,Ishop!$J:$J,"OUI")</f>
        <v>0</v>
      </c>
      <c r="AA1665" s="11">
        <f>COUNTIFS(Ishop!$AG:$AG,Source!$AA$1,Ishop!$BG:$BG,Source!$D1665,Ishop!$B:$B,Source!$C1665,Ishop!$J:$J,"OUI")</f>
        <v>0</v>
      </c>
      <c r="AB1665" s="11">
        <f>COUNTIFS(Ishop!$AG:$AG,Source!$AB$1,Ishop!$BG:$BG,Source!$D1665,Ishop!$B:$B,Source!$C1665,Ishop!$J:$J,"OUI")</f>
        <v>0</v>
      </c>
      <c r="AC1665" s="11">
        <f>COUNTIFS(Ishop!$AG:$AG,Source!$AC$1,Ishop!$BG:$BG,Source!$D1665,Ishop!$B:$B,Source!$C1665,Ishop!$J:$J,"OUI")</f>
        <v>0</v>
      </c>
      <c r="AD1665" s="11">
        <f>COUNTIFS(Ishop!$AG:$AG,Source!$AD$1,Ishop!$BG:$BG,Source!$D1665,Ishop!$B:$B,Source!$C1665,Ishop!$J:$J,"OUI")</f>
        <v>0</v>
      </c>
      <c r="AE1665" s="11">
        <f>COUNTIFS(Ishop!$AG:$AG,Source!$AE$1,Ishop!$BG:$BG,Source!$D1665,Ishop!$B:$B,Source!$C1665,Ishop!$J:$J,"OUI")</f>
        <v>0</v>
      </c>
      <c r="AF1665" s="11">
        <f>COUNTIFS(Ishop!$AG:$AG,Source!$AF$1,Ishop!$BG:$BG,Source!$D1665,Ishop!$B:$B,Source!$C1665,Ishop!$J:$J,"OUI")</f>
        <v>0</v>
      </c>
      <c r="AG1665" s="11">
        <f>COUNTIFS(Ishop!$AG:$AG,Source!$AG$1,Ishop!$BG:$BG,Source!$D1665,Ishop!$B:$B,Source!$C1665,Ishop!$J:$J,"OUI")</f>
        <v>0</v>
      </c>
      <c r="AH1665" s="11">
        <f>COUNTIFS(Ishop!$AG:$AG,Source!$AH$1,Ishop!$BG:$BG,Source!$D1665,Ishop!$B:$B,Source!$C1665,Ishop!$J:$J,"OUI")</f>
        <v>0</v>
      </c>
      <c r="AI1665" s="11">
        <f>COUNTIFS(Ishop!$AG:$AG,Source!$AI$1,Ishop!$BG:$BG,Source!$D1665,Ishop!$B:$B,Source!$C1665,Ishop!$J:$J,"OUI")</f>
        <v>0</v>
      </c>
      <c r="AJ1665" s="11">
        <f>COUNTIFS(Ishop!$AG:$AG,Source!$AJ$1,Ishop!$BG:$BG,Source!$D1665,Ishop!$B:$B,Source!$C1665,Ishop!$J:$J,"OUI")</f>
        <v>0</v>
      </c>
      <c r="AK1665" s="11">
        <f>COUNTIFS(Ishop!$AG:$AG,Source!$AK$1,Ishop!$BG:$BG,Source!$D1665,Ishop!$B:$B,Source!$C1665,Ishop!$J:$J,"OUI")</f>
        <v>0</v>
      </c>
      <c r="AL1665" s="11">
        <f>COUNTIFS(Ishop!$AG:$AG,Source!$AL$1,Ishop!$BG:$BG,Source!$D1665,Ishop!$B:$B,Source!$C1665,Ishop!$J:$J,"OUI")</f>
        <v>0</v>
      </c>
      <c r="AM1665" s="11">
        <f>COUNTIFS(Ishop!$AG:$AG,Source!$AM$1,Ishop!$BG:$BG,Source!$D1665,Ishop!$B:$B,Source!$C1665,Ishop!$J:$J,"OUI")</f>
        <v>0</v>
      </c>
      <c r="AN1665" s="11">
        <f>COUNTIFS(Dolmen!$W:$W,"Sensation",Dolmen!$O:$O,Source!D1665,Dolmen!$F:$F,Source!C1665)</f>
        <v>0</v>
      </c>
      <c r="AO1665" s="11">
        <f>COUNTIFS(Dolmen!$AC:$AC,"Bbox Miami",Dolmen!$O:$O,Source!D1665,Dolmen!$F:$F,Source!C1665)</f>
        <v>0</v>
      </c>
      <c r="AP1665" s="11">
        <f>COUNTIFS(Dolmen!$AD:$AD,"1",Dolmen!$W:$W,"",Dolmen!$O:$O,Source!D1665,Dolmen!$F:$F,Source!C1665)</f>
        <v>0</v>
      </c>
      <c r="AQ1665" s="11">
        <f>COUNTIFS(Dolmen!$W:$W,"Sensation",Dolmen!$Y:$Y,"1",Dolmen!$O:$O,Source!D1665,Dolmen!$F:$F,Source!C1665)</f>
        <v>0</v>
      </c>
      <c r="AR1665" s="11">
        <f>COUNTIFS(Dolmen!$AC:$AC,"Bbox Miami",Dolmen!$Y:$Y,"1",Dolmen!$O:$O,Source!D1665,Dolmen!$F:$F,Source!C1665)</f>
        <v>0</v>
      </c>
      <c r="AS1665" s="11">
        <f>COUNTIFS(Dolmen!$AD:$AD,"1",Dolmen!$W:$W,"",Dolmen!$Y:$Y,"1",Dolmen!$O:$O,Source!D1665,Dolmen!$F:$F,Source!C1665)</f>
        <v>0</v>
      </c>
      <c r="AT1665" s="11">
        <f t="shared" si="624"/>
        <v>0</v>
      </c>
      <c r="AU1665" s="11">
        <f t="shared" si="625"/>
        <v>0</v>
      </c>
      <c r="AV1665" s="11">
        <f t="shared" si="626"/>
        <v>0</v>
      </c>
      <c r="AW1665" s="11">
        <f t="shared" si="627"/>
        <v>0</v>
      </c>
      <c r="AX1665" s="11">
        <f t="shared" si="628"/>
        <v>0</v>
      </c>
      <c r="AY1665" s="11">
        <f t="shared" si="629"/>
        <v>0</v>
      </c>
      <c r="AZ1665" s="11">
        <f t="shared" si="630"/>
        <v>0</v>
      </c>
      <c r="BA1665" s="11">
        <f t="shared" si="631"/>
        <v>0</v>
      </c>
      <c r="BB1665" s="11">
        <f t="shared" si="632"/>
        <v>0</v>
      </c>
      <c r="BC1665" s="11">
        <f t="shared" si="633"/>
        <v>0</v>
      </c>
      <c r="BD1665" s="11">
        <f>SUMIFS(Ishop!$BK:$BK,Ishop!$BG:$BG,Source!D1665,Ishop!$B:$B,Source!C1665)</f>
        <v>0</v>
      </c>
      <c r="BE1665" s="11">
        <f>COUNTIFS(Ishop!$AW:$AW,"OUI",Ishop!$BG:$BG,Source!D1665,Ishop!$B:$B,Source!C1665)</f>
        <v>0</v>
      </c>
      <c r="BF1665" s="11">
        <f t="shared" si="634"/>
        <v>0</v>
      </c>
      <c r="BG1665" s="11">
        <f t="shared" si="635"/>
        <v>0</v>
      </c>
      <c r="BH1665" s="11">
        <f t="shared" si="636"/>
        <v>0</v>
      </c>
      <c r="BI1665" s="11">
        <f t="shared" si="637"/>
        <v>0</v>
      </c>
      <c r="BJ1665" s="11">
        <f t="shared" si="638"/>
        <v>0</v>
      </c>
      <c r="BK1665" s="11">
        <f t="shared" si="639"/>
        <v>0</v>
      </c>
      <c r="BL1665" s="11">
        <f t="shared" si="640"/>
        <v>0</v>
      </c>
      <c r="BM1665" s="11">
        <f t="shared" si="641"/>
        <v>0</v>
      </c>
      <c r="BN1665" s="25">
        <f>Z1665*Budget!$A$6</f>
        <v>0</v>
      </c>
      <c r="BO1665" s="25">
        <f>AA1665*(Budget!$B$6+Budget!$B$7)</f>
        <v>0</v>
      </c>
      <c r="BP1665" s="25">
        <f>AB1665*(Budget!$C$6+Budget!$C$7)</f>
        <v>0</v>
      </c>
      <c r="BQ1665" s="25">
        <f>AC1665*(Budget!$D$6+Budget!$D$7)</f>
        <v>0</v>
      </c>
      <c r="BR1665" s="25">
        <f>AD1665*(Budget!$E$6+Budget!$E$7)</f>
        <v>0</v>
      </c>
      <c r="BS1665" s="25">
        <f>AE1665*(Budget!$F$6+Budget!$F$7)</f>
        <v>0</v>
      </c>
      <c r="BT1665" s="25">
        <f>AF1665*(Budget!$G$6+Budget!$G$7)</f>
        <v>0</v>
      </c>
      <c r="BU1665" s="25">
        <f>AG1665*Budget!$H$6</f>
        <v>0</v>
      </c>
      <c r="BV1665" s="25">
        <f>AH1665*Budget!$I$6</f>
        <v>0</v>
      </c>
      <c r="BW1665" s="25">
        <f>AI1665*Budget!$J$6</f>
        <v>0</v>
      </c>
      <c r="BX1665" s="25">
        <f>AJ1665*Budget!$K$6</f>
        <v>0</v>
      </c>
      <c r="BY1665" s="25">
        <f>AK1665*Budget!$L$6</f>
        <v>0</v>
      </c>
      <c r="BZ1665" s="25">
        <f>AL1665*Budget!$M$6</f>
        <v>0</v>
      </c>
      <c r="CA1665" s="25">
        <f>AM1665*Budget!$N$6</f>
        <v>0</v>
      </c>
      <c r="CB1665" s="25">
        <f>AQ1665*Budget!$O$6</f>
        <v>0</v>
      </c>
      <c r="CC1665" s="25">
        <f>AR1665*Budget!$S$6</f>
        <v>0</v>
      </c>
      <c r="CD1665" s="25">
        <f>AS1665*Budget!$Q$6</f>
        <v>0</v>
      </c>
      <c r="CE1665" s="25">
        <f t="shared" si="642"/>
        <v>0</v>
      </c>
      <c r="CF1665" s="11" t="e">
        <f>COUNTIFS(#REF!,Source!E1665,#REF!,Source!C1665)</f>
        <v>#REF!</v>
      </c>
      <c r="CG1665" s="11" t="str">
        <f t="shared" si="643"/>
        <v>--</v>
      </c>
    </row>
    <row r="1666" spans="1:85" x14ac:dyDescent="0.25">
      <c r="A1666" t="str">
        <f>IFERROR(VLOOKUP(MONTH(C1666),Date!$A$2:$B$13,2,0),"--")</f>
        <v>Avril</v>
      </c>
      <c r="B1666" s="11">
        <f t="shared" si="622"/>
        <v>17</v>
      </c>
      <c r="C1666" s="28">
        <f t="shared" si="621"/>
        <v>42118</v>
      </c>
      <c r="D1666" s="29" t="s">
        <v>242</v>
      </c>
      <c r="E1666" s="30" t="str">
        <f>IFERROR(VLOOKUP(D1666,Listing!$A:$B,2,0),"--")</f>
        <v>A44052</v>
      </c>
      <c r="F1666" s="30" t="str">
        <f>IFERROR(VLOOKUP(D1666,Listing!$A:$E,5,0),"-")</f>
        <v>MOHSSIN KHALID</v>
      </c>
      <c r="G1666" s="4">
        <f>IFERROR(VLOOKUP(D1666,Listing!$A:$F,6,0),"--")</f>
        <v>42107</v>
      </c>
      <c r="H1666" s="11" t="str">
        <f>IFERROR(VLOOKUP(D1666,Listing!$A:$D,4,0),"--")</f>
        <v>SALIM ZAGHBA</v>
      </c>
      <c r="I1666" s="11" t="str">
        <f t="shared" si="623"/>
        <v>AAC</v>
      </c>
      <c r="J1666" s="31">
        <f>IFERROR(COUNTIFS(Ishop!$BG:$BG,Source!D1666,Ishop!$B:$B,Source!C1666),"--")</f>
        <v>0</v>
      </c>
      <c r="K1666" s="11">
        <f>IFERROR(COUNTIFS(Ishop!$BG:$BG,Source!D1666,Ishop!$B:$B,Source!C1666,Ishop!$J:$J,"OUI"),"--")</f>
        <v>0</v>
      </c>
      <c r="L1666" s="11">
        <f>COUNTIFS(Ishop!$AG:$AG,Source!$L$1,Ishop!$BG:$BG,Source!$D1666,Ishop!$B:$B,Source!$C1666)</f>
        <v>0</v>
      </c>
      <c r="M1666" s="11">
        <f>COUNTIFS(Ishop!$AG:$AG,Source!$M$1,Ishop!$BG:$BG,Source!$D1666,Ishop!$B:$B,Source!$C1666)</f>
        <v>0</v>
      </c>
      <c r="N1666" s="11">
        <f>COUNTIFS(Ishop!$AG:$AG,Source!$N$1,Ishop!$BG:$BG,Source!$D1666,Ishop!$B:$B,Source!$C1666)</f>
        <v>0</v>
      </c>
      <c r="O1666" s="11">
        <f>COUNTIFS(Ishop!$AG:$AG,Source!$O$1,Ishop!$BG:$BG,Source!$D1666,Ishop!$B:$B,Source!$C1666)</f>
        <v>0</v>
      </c>
      <c r="P1666" s="11">
        <f>COUNTIFS(Ishop!$AG:$AG,Source!$P$1,Ishop!$BG:$BG,Source!$D1666,Ishop!$B:$B,Source!$C1666)</f>
        <v>0</v>
      </c>
      <c r="Q1666" s="11">
        <f>COUNTIFS(Ishop!$AG:$AG,Source!$Q$1,Ishop!$BG:$BG,Source!$D1666,Ishop!$B:$B,Source!$C1666)</f>
        <v>0</v>
      </c>
      <c r="R1666" s="11">
        <f>COUNTIFS(Ishop!$AG:$AG,Source!$R$1,Ishop!$BG:$BG,Source!$D1666,Ishop!$B:$B,Source!$C1666)</f>
        <v>0</v>
      </c>
      <c r="S1666" s="11">
        <f>COUNTIFS(Ishop!$AG:$AG,Source!$S$1,Ishop!$BG:$BG,Source!$D1666,Ishop!$B:$B,Source!$C1666)</f>
        <v>0</v>
      </c>
      <c r="T1666" s="11">
        <f>COUNTIFS(Ishop!$AG:$AG,Source!$T$1,Ishop!$BG:$BG,Source!$D1666,Ishop!$B:$B,Source!$C1666)</f>
        <v>0</v>
      </c>
      <c r="U1666" s="11">
        <f>COUNTIFS(Ishop!$AG:$AG,Source!$U$1,Ishop!$BG:$BG,Source!$D1666,Ishop!$B:$B,Source!$C1666)</f>
        <v>0</v>
      </c>
      <c r="V1666" s="11">
        <f>COUNTIFS(Ishop!$AG:$AG,Source!$V$1,Ishop!$BG:$BG,Source!$D1666,Ishop!$B:$B,Source!$C1666)</f>
        <v>0</v>
      </c>
      <c r="W1666" s="11">
        <f>COUNTIFS(Ishop!$AG:$AG,Source!$W$1,Ishop!$BG:$BG,Source!$D1666,Ishop!$B:$B,Source!$C1666)</f>
        <v>0</v>
      </c>
      <c r="X1666" s="11">
        <f>COUNTIFS(Ishop!$AG:$AG,Source!$X$1,Ishop!$BG:$BG,Source!$D1666,Ishop!$B:$B,Source!$C1666)</f>
        <v>0</v>
      </c>
      <c r="Y1666" s="11">
        <f>COUNTIFS(Ishop!$AG:$AG,Source!$Y$1,Ishop!$BG:$BG,Source!$D1666,Ishop!$B:$B,Source!$C1666)</f>
        <v>0</v>
      </c>
      <c r="Z1666" s="11">
        <f>COUNTIFS(Ishop!$AG:$AG,Source!$Z$1,Ishop!$BG:$BG,Source!$D1666,Ishop!$B:$B,Source!$C1666,Ishop!$J:$J,"OUI")</f>
        <v>0</v>
      </c>
      <c r="AA1666" s="11">
        <f>COUNTIFS(Ishop!$AG:$AG,Source!$AA$1,Ishop!$BG:$BG,Source!$D1666,Ishop!$B:$B,Source!$C1666,Ishop!$J:$J,"OUI")</f>
        <v>0</v>
      </c>
      <c r="AB1666" s="11">
        <f>COUNTIFS(Ishop!$AG:$AG,Source!$AB$1,Ishop!$BG:$BG,Source!$D1666,Ishop!$B:$B,Source!$C1666,Ishop!$J:$J,"OUI")</f>
        <v>0</v>
      </c>
      <c r="AC1666" s="11">
        <f>COUNTIFS(Ishop!$AG:$AG,Source!$AC$1,Ishop!$BG:$BG,Source!$D1666,Ishop!$B:$B,Source!$C1666,Ishop!$J:$J,"OUI")</f>
        <v>0</v>
      </c>
      <c r="AD1666" s="11">
        <f>COUNTIFS(Ishop!$AG:$AG,Source!$AD$1,Ishop!$BG:$BG,Source!$D1666,Ishop!$B:$B,Source!$C1666,Ishop!$J:$J,"OUI")</f>
        <v>0</v>
      </c>
      <c r="AE1666" s="11">
        <f>COUNTIFS(Ishop!$AG:$AG,Source!$AE$1,Ishop!$BG:$BG,Source!$D1666,Ishop!$B:$B,Source!$C1666,Ishop!$J:$J,"OUI")</f>
        <v>0</v>
      </c>
      <c r="AF1666" s="11">
        <f>COUNTIFS(Ishop!$AG:$AG,Source!$AF$1,Ishop!$BG:$BG,Source!$D1666,Ishop!$B:$B,Source!$C1666,Ishop!$J:$J,"OUI")</f>
        <v>0</v>
      </c>
      <c r="AG1666" s="11">
        <f>COUNTIFS(Ishop!$AG:$AG,Source!$AG$1,Ishop!$BG:$BG,Source!$D1666,Ishop!$B:$B,Source!$C1666,Ishop!$J:$J,"OUI")</f>
        <v>0</v>
      </c>
      <c r="AH1666" s="11">
        <f>COUNTIFS(Ishop!$AG:$AG,Source!$AH$1,Ishop!$BG:$BG,Source!$D1666,Ishop!$B:$B,Source!$C1666,Ishop!$J:$J,"OUI")</f>
        <v>0</v>
      </c>
      <c r="AI1666" s="11">
        <f>COUNTIFS(Ishop!$AG:$AG,Source!$AI$1,Ishop!$BG:$BG,Source!$D1666,Ishop!$B:$B,Source!$C1666,Ishop!$J:$J,"OUI")</f>
        <v>0</v>
      </c>
      <c r="AJ1666" s="11">
        <f>COUNTIFS(Ishop!$AG:$AG,Source!$AJ$1,Ishop!$BG:$BG,Source!$D1666,Ishop!$B:$B,Source!$C1666,Ishop!$J:$J,"OUI")</f>
        <v>0</v>
      </c>
      <c r="AK1666" s="11">
        <f>COUNTIFS(Ishop!$AG:$AG,Source!$AK$1,Ishop!$BG:$BG,Source!$D1666,Ishop!$B:$B,Source!$C1666,Ishop!$J:$J,"OUI")</f>
        <v>0</v>
      </c>
      <c r="AL1666" s="11">
        <f>COUNTIFS(Ishop!$AG:$AG,Source!$AL$1,Ishop!$BG:$BG,Source!$D1666,Ishop!$B:$B,Source!$C1666,Ishop!$J:$J,"OUI")</f>
        <v>0</v>
      </c>
      <c r="AM1666" s="11">
        <f>COUNTIFS(Ishop!$AG:$AG,Source!$AM$1,Ishop!$BG:$BG,Source!$D1666,Ishop!$B:$B,Source!$C1666,Ishop!$J:$J,"OUI")</f>
        <v>0</v>
      </c>
      <c r="AN1666" s="11">
        <f>COUNTIFS(Dolmen!$W:$W,"Sensation",Dolmen!$O:$O,Source!D1666,Dolmen!$F:$F,Source!C1666)</f>
        <v>0</v>
      </c>
      <c r="AO1666" s="11">
        <f>COUNTIFS(Dolmen!$AC:$AC,"Bbox Miami",Dolmen!$O:$O,Source!D1666,Dolmen!$F:$F,Source!C1666)</f>
        <v>0</v>
      </c>
      <c r="AP1666" s="11">
        <f>COUNTIFS(Dolmen!$AD:$AD,"1",Dolmen!$W:$W,"",Dolmen!$O:$O,Source!D1666,Dolmen!$F:$F,Source!C1666)</f>
        <v>0</v>
      </c>
      <c r="AQ1666" s="11">
        <f>COUNTIFS(Dolmen!$W:$W,"Sensation",Dolmen!$Y:$Y,"1",Dolmen!$O:$O,Source!D1666,Dolmen!$F:$F,Source!C1666)</f>
        <v>0</v>
      </c>
      <c r="AR1666" s="11">
        <f>COUNTIFS(Dolmen!$AC:$AC,"Bbox Miami",Dolmen!$Y:$Y,"1",Dolmen!$O:$O,Source!D1666,Dolmen!$F:$F,Source!C1666)</f>
        <v>0</v>
      </c>
      <c r="AS1666" s="11">
        <f>COUNTIFS(Dolmen!$AD:$AD,"1",Dolmen!$W:$W,"",Dolmen!$Y:$Y,"1",Dolmen!$O:$O,Source!D1666,Dolmen!$F:$F,Source!C1666)</f>
        <v>0</v>
      </c>
      <c r="AT1666" s="11">
        <f t="shared" si="624"/>
        <v>0</v>
      </c>
      <c r="AU1666" s="11">
        <f t="shared" si="625"/>
        <v>0</v>
      </c>
      <c r="AV1666" s="11">
        <f t="shared" si="626"/>
        <v>0</v>
      </c>
      <c r="AW1666" s="11">
        <f t="shared" si="627"/>
        <v>0</v>
      </c>
      <c r="AX1666" s="11">
        <f t="shared" si="628"/>
        <v>0</v>
      </c>
      <c r="AY1666" s="11">
        <f t="shared" si="629"/>
        <v>0</v>
      </c>
      <c r="AZ1666" s="11">
        <f t="shared" si="630"/>
        <v>0</v>
      </c>
      <c r="BA1666" s="11">
        <f t="shared" si="631"/>
        <v>0</v>
      </c>
      <c r="BB1666" s="11">
        <f t="shared" si="632"/>
        <v>0</v>
      </c>
      <c r="BC1666" s="11">
        <f t="shared" si="633"/>
        <v>0</v>
      </c>
      <c r="BD1666" s="11">
        <f>SUMIFS(Ishop!$BK:$BK,Ishop!$BG:$BG,Source!D1666,Ishop!$B:$B,Source!C1666)</f>
        <v>0</v>
      </c>
      <c r="BE1666" s="11">
        <f>COUNTIFS(Ishop!$AW:$AW,"OUI",Ishop!$BG:$BG,Source!D1666,Ishop!$B:$B,Source!C1666)</f>
        <v>0</v>
      </c>
      <c r="BF1666" s="11">
        <f t="shared" si="634"/>
        <v>0</v>
      </c>
      <c r="BG1666" s="11">
        <f t="shared" si="635"/>
        <v>0</v>
      </c>
      <c r="BH1666" s="11">
        <f t="shared" si="636"/>
        <v>0</v>
      </c>
      <c r="BI1666" s="11">
        <f t="shared" si="637"/>
        <v>0</v>
      </c>
      <c r="BJ1666" s="11">
        <f t="shared" si="638"/>
        <v>0</v>
      </c>
      <c r="BK1666" s="11">
        <f t="shared" si="639"/>
        <v>0</v>
      </c>
      <c r="BL1666" s="11">
        <f t="shared" si="640"/>
        <v>0</v>
      </c>
      <c r="BM1666" s="11">
        <f t="shared" si="641"/>
        <v>0</v>
      </c>
      <c r="BN1666" s="25">
        <f>Z1666*Budget!$A$6</f>
        <v>0</v>
      </c>
      <c r="BO1666" s="25">
        <f>AA1666*(Budget!$B$6+Budget!$B$7)</f>
        <v>0</v>
      </c>
      <c r="BP1666" s="25">
        <f>AB1666*(Budget!$C$6+Budget!$C$7)</f>
        <v>0</v>
      </c>
      <c r="BQ1666" s="25">
        <f>AC1666*(Budget!$D$6+Budget!$D$7)</f>
        <v>0</v>
      </c>
      <c r="BR1666" s="25">
        <f>AD1666*(Budget!$E$6+Budget!$E$7)</f>
        <v>0</v>
      </c>
      <c r="BS1666" s="25">
        <f>AE1666*(Budget!$F$6+Budget!$F$7)</f>
        <v>0</v>
      </c>
      <c r="BT1666" s="25">
        <f>AF1666*(Budget!$G$6+Budget!$G$7)</f>
        <v>0</v>
      </c>
      <c r="BU1666" s="25">
        <f>AG1666*Budget!$H$6</f>
        <v>0</v>
      </c>
      <c r="BV1666" s="25">
        <f>AH1666*Budget!$I$6</f>
        <v>0</v>
      </c>
      <c r="BW1666" s="25">
        <f>AI1666*Budget!$J$6</f>
        <v>0</v>
      </c>
      <c r="BX1666" s="25">
        <f>AJ1666*Budget!$K$6</f>
        <v>0</v>
      </c>
      <c r="BY1666" s="25">
        <f>AK1666*Budget!$L$6</f>
        <v>0</v>
      </c>
      <c r="BZ1666" s="25">
        <f>AL1666*Budget!$M$6</f>
        <v>0</v>
      </c>
      <c r="CA1666" s="25">
        <f>AM1666*Budget!$N$6</f>
        <v>0</v>
      </c>
      <c r="CB1666" s="25">
        <f>AQ1666*Budget!$O$6</f>
        <v>0</v>
      </c>
      <c r="CC1666" s="25">
        <f>AR1666*Budget!$S$6</f>
        <v>0</v>
      </c>
      <c r="CD1666" s="25">
        <f>AS1666*Budget!$Q$6</f>
        <v>0</v>
      </c>
      <c r="CE1666" s="25">
        <f t="shared" si="642"/>
        <v>0</v>
      </c>
      <c r="CF1666" s="11" t="e">
        <f>COUNTIFS(#REF!,Source!E1666,#REF!,Source!C1666)</f>
        <v>#REF!</v>
      </c>
      <c r="CG1666" s="11" t="str">
        <f t="shared" si="643"/>
        <v>--</v>
      </c>
    </row>
    <row r="1667" spans="1:85" x14ac:dyDescent="0.25">
      <c r="A1667" t="str">
        <f>IFERROR(VLOOKUP(MONTH(C1667),Date!$A$2:$B$13,2,0),"--")</f>
        <v>Avril</v>
      </c>
      <c r="B1667" s="11">
        <f t="shared" si="622"/>
        <v>17</v>
      </c>
      <c r="C1667" s="28">
        <f t="shared" si="621"/>
        <v>42118</v>
      </c>
      <c r="D1667" s="29" t="s">
        <v>243</v>
      </c>
      <c r="E1667" s="30" t="str">
        <f>IFERROR(VLOOKUP(D1667,Listing!$A:$B,2,0),"--")</f>
        <v>A440A45</v>
      </c>
      <c r="F1667" s="30" t="str">
        <f>IFERROR(VLOOKUP(D1667,Listing!$A:$E,5,0),"-")</f>
        <v>OUALKADI  OMAR</v>
      </c>
      <c r="G1667" s="4">
        <f>IFERROR(VLOOKUP(D1667,Listing!$A:$F,6,0),"--")</f>
        <v>42093</v>
      </c>
      <c r="H1667" s="11" t="str">
        <f>IFERROR(VLOOKUP(D1667,Listing!$A:$D,4,0),"--")</f>
        <v>SALIM ZAGHBA</v>
      </c>
      <c r="I1667" s="11" t="str">
        <f t="shared" si="623"/>
        <v>AAC</v>
      </c>
      <c r="J1667" s="31">
        <f>IFERROR(COUNTIFS(Ishop!$BG:$BG,Source!D1667,Ishop!$B:$B,Source!C1667),"--")</f>
        <v>0</v>
      </c>
      <c r="K1667" s="11">
        <f>IFERROR(COUNTIFS(Ishop!$BG:$BG,Source!D1667,Ishop!$B:$B,Source!C1667,Ishop!$J:$J,"OUI"),"--")</f>
        <v>0</v>
      </c>
      <c r="L1667" s="11">
        <f>COUNTIFS(Ishop!$AG:$AG,Source!$L$1,Ishop!$BG:$BG,Source!$D1667,Ishop!$B:$B,Source!$C1667)</f>
        <v>0</v>
      </c>
      <c r="M1667" s="11">
        <f>COUNTIFS(Ishop!$AG:$AG,Source!$M$1,Ishop!$BG:$BG,Source!$D1667,Ishop!$B:$B,Source!$C1667)</f>
        <v>0</v>
      </c>
      <c r="N1667" s="11">
        <f>COUNTIFS(Ishop!$AG:$AG,Source!$N$1,Ishop!$BG:$BG,Source!$D1667,Ishop!$B:$B,Source!$C1667)</f>
        <v>0</v>
      </c>
      <c r="O1667" s="11">
        <f>COUNTIFS(Ishop!$AG:$AG,Source!$O$1,Ishop!$BG:$BG,Source!$D1667,Ishop!$B:$B,Source!$C1667)</f>
        <v>0</v>
      </c>
      <c r="P1667" s="11">
        <f>COUNTIFS(Ishop!$AG:$AG,Source!$P$1,Ishop!$BG:$BG,Source!$D1667,Ishop!$B:$B,Source!$C1667)</f>
        <v>0</v>
      </c>
      <c r="Q1667" s="11">
        <f>COUNTIFS(Ishop!$AG:$AG,Source!$Q$1,Ishop!$BG:$BG,Source!$D1667,Ishop!$B:$B,Source!$C1667)</f>
        <v>0</v>
      </c>
      <c r="R1667" s="11">
        <f>COUNTIFS(Ishop!$AG:$AG,Source!$R$1,Ishop!$BG:$BG,Source!$D1667,Ishop!$B:$B,Source!$C1667)</f>
        <v>0</v>
      </c>
      <c r="S1667" s="11">
        <f>COUNTIFS(Ishop!$AG:$AG,Source!$S$1,Ishop!$BG:$BG,Source!$D1667,Ishop!$B:$B,Source!$C1667)</f>
        <v>0</v>
      </c>
      <c r="T1667" s="11">
        <f>COUNTIFS(Ishop!$AG:$AG,Source!$T$1,Ishop!$BG:$BG,Source!$D1667,Ishop!$B:$B,Source!$C1667)</f>
        <v>0</v>
      </c>
      <c r="U1667" s="11">
        <f>COUNTIFS(Ishop!$AG:$AG,Source!$U$1,Ishop!$BG:$BG,Source!$D1667,Ishop!$B:$B,Source!$C1667)</f>
        <v>0</v>
      </c>
      <c r="V1667" s="11">
        <f>COUNTIFS(Ishop!$AG:$AG,Source!$V$1,Ishop!$BG:$BG,Source!$D1667,Ishop!$B:$B,Source!$C1667)</f>
        <v>0</v>
      </c>
      <c r="W1667" s="11">
        <f>COUNTIFS(Ishop!$AG:$AG,Source!$W$1,Ishop!$BG:$BG,Source!$D1667,Ishop!$B:$B,Source!$C1667)</f>
        <v>0</v>
      </c>
      <c r="X1667" s="11">
        <f>COUNTIFS(Ishop!$AG:$AG,Source!$X$1,Ishop!$BG:$BG,Source!$D1667,Ishop!$B:$B,Source!$C1667)</f>
        <v>0</v>
      </c>
      <c r="Y1667" s="11">
        <f>COUNTIFS(Ishop!$AG:$AG,Source!$Y$1,Ishop!$BG:$BG,Source!$D1667,Ishop!$B:$B,Source!$C1667)</f>
        <v>0</v>
      </c>
      <c r="Z1667" s="11">
        <f>COUNTIFS(Ishop!$AG:$AG,Source!$Z$1,Ishop!$BG:$BG,Source!$D1667,Ishop!$B:$B,Source!$C1667,Ishop!$J:$J,"OUI")</f>
        <v>0</v>
      </c>
      <c r="AA1667" s="11">
        <f>COUNTIFS(Ishop!$AG:$AG,Source!$AA$1,Ishop!$BG:$BG,Source!$D1667,Ishop!$B:$B,Source!$C1667,Ishop!$J:$J,"OUI")</f>
        <v>0</v>
      </c>
      <c r="AB1667" s="11">
        <f>COUNTIFS(Ishop!$AG:$AG,Source!$AB$1,Ishop!$BG:$BG,Source!$D1667,Ishop!$B:$B,Source!$C1667,Ishop!$J:$J,"OUI")</f>
        <v>0</v>
      </c>
      <c r="AC1667" s="11">
        <f>COUNTIFS(Ishop!$AG:$AG,Source!$AC$1,Ishop!$BG:$BG,Source!$D1667,Ishop!$B:$B,Source!$C1667,Ishop!$J:$J,"OUI")</f>
        <v>0</v>
      </c>
      <c r="AD1667" s="11">
        <f>COUNTIFS(Ishop!$AG:$AG,Source!$AD$1,Ishop!$BG:$BG,Source!$D1667,Ishop!$B:$B,Source!$C1667,Ishop!$J:$J,"OUI")</f>
        <v>0</v>
      </c>
      <c r="AE1667" s="11">
        <f>COUNTIFS(Ishop!$AG:$AG,Source!$AE$1,Ishop!$BG:$BG,Source!$D1667,Ishop!$B:$B,Source!$C1667,Ishop!$J:$J,"OUI")</f>
        <v>0</v>
      </c>
      <c r="AF1667" s="11">
        <f>COUNTIFS(Ishop!$AG:$AG,Source!$AF$1,Ishop!$BG:$BG,Source!$D1667,Ishop!$B:$B,Source!$C1667,Ishop!$J:$J,"OUI")</f>
        <v>0</v>
      </c>
      <c r="AG1667" s="11">
        <f>COUNTIFS(Ishop!$AG:$AG,Source!$AG$1,Ishop!$BG:$BG,Source!$D1667,Ishop!$B:$B,Source!$C1667,Ishop!$J:$J,"OUI")</f>
        <v>0</v>
      </c>
      <c r="AH1667" s="11">
        <f>COUNTIFS(Ishop!$AG:$AG,Source!$AH$1,Ishop!$BG:$BG,Source!$D1667,Ishop!$B:$B,Source!$C1667,Ishop!$J:$J,"OUI")</f>
        <v>0</v>
      </c>
      <c r="AI1667" s="11">
        <f>COUNTIFS(Ishop!$AG:$AG,Source!$AI$1,Ishop!$BG:$BG,Source!$D1667,Ishop!$B:$B,Source!$C1667,Ishop!$J:$J,"OUI")</f>
        <v>0</v>
      </c>
      <c r="AJ1667" s="11">
        <f>COUNTIFS(Ishop!$AG:$AG,Source!$AJ$1,Ishop!$BG:$BG,Source!$D1667,Ishop!$B:$B,Source!$C1667,Ishop!$J:$J,"OUI")</f>
        <v>0</v>
      </c>
      <c r="AK1667" s="11">
        <f>COUNTIFS(Ishop!$AG:$AG,Source!$AK$1,Ishop!$BG:$BG,Source!$D1667,Ishop!$B:$B,Source!$C1667,Ishop!$J:$J,"OUI")</f>
        <v>0</v>
      </c>
      <c r="AL1667" s="11">
        <f>COUNTIFS(Ishop!$AG:$AG,Source!$AL$1,Ishop!$BG:$BG,Source!$D1667,Ishop!$B:$B,Source!$C1667,Ishop!$J:$J,"OUI")</f>
        <v>0</v>
      </c>
      <c r="AM1667" s="11">
        <f>COUNTIFS(Ishop!$AG:$AG,Source!$AM$1,Ishop!$BG:$BG,Source!$D1667,Ishop!$B:$B,Source!$C1667,Ishop!$J:$J,"OUI")</f>
        <v>0</v>
      </c>
      <c r="AN1667" s="11">
        <f>COUNTIFS(Dolmen!$W:$W,"Sensation",Dolmen!$O:$O,Source!D1667,Dolmen!$F:$F,Source!C1667)</f>
        <v>0</v>
      </c>
      <c r="AO1667" s="11">
        <f>COUNTIFS(Dolmen!$AC:$AC,"Bbox Miami",Dolmen!$O:$O,Source!D1667,Dolmen!$F:$F,Source!C1667)</f>
        <v>0</v>
      </c>
      <c r="AP1667" s="11">
        <f>COUNTIFS(Dolmen!$AD:$AD,"1",Dolmen!$W:$W,"",Dolmen!$O:$O,Source!D1667,Dolmen!$F:$F,Source!C1667)</f>
        <v>0</v>
      </c>
      <c r="AQ1667" s="11">
        <f>COUNTIFS(Dolmen!$W:$W,"Sensation",Dolmen!$Y:$Y,"1",Dolmen!$O:$O,Source!D1667,Dolmen!$F:$F,Source!C1667)</f>
        <v>0</v>
      </c>
      <c r="AR1667" s="11">
        <f>COUNTIFS(Dolmen!$AC:$AC,"Bbox Miami",Dolmen!$Y:$Y,"1",Dolmen!$O:$O,Source!D1667,Dolmen!$F:$F,Source!C1667)</f>
        <v>0</v>
      </c>
      <c r="AS1667" s="11">
        <f>COUNTIFS(Dolmen!$AD:$AD,"1",Dolmen!$W:$W,"",Dolmen!$Y:$Y,"1",Dolmen!$O:$O,Source!D1667,Dolmen!$F:$F,Source!C1667)</f>
        <v>0</v>
      </c>
      <c r="AT1667" s="11">
        <f t="shared" si="624"/>
        <v>0</v>
      </c>
      <c r="AU1667" s="11">
        <f t="shared" si="625"/>
        <v>0</v>
      </c>
      <c r="AV1667" s="11">
        <f t="shared" si="626"/>
        <v>0</v>
      </c>
      <c r="AW1667" s="11">
        <f t="shared" si="627"/>
        <v>0</v>
      </c>
      <c r="AX1667" s="11">
        <f t="shared" si="628"/>
        <v>0</v>
      </c>
      <c r="AY1667" s="11">
        <f t="shared" si="629"/>
        <v>0</v>
      </c>
      <c r="AZ1667" s="11">
        <f t="shared" si="630"/>
        <v>0</v>
      </c>
      <c r="BA1667" s="11">
        <f t="shared" si="631"/>
        <v>0</v>
      </c>
      <c r="BB1667" s="11">
        <f t="shared" si="632"/>
        <v>0</v>
      </c>
      <c r="BC1667" s="11">
        <f t="shared" si="633"/>
        <v>0</v>
      </c>
      <c r="BD1667" s="11">
        <f>SUMIFS(Ishop!$BK:$BK,Ishop!$BG:$BG,Source!D1667,Ishop!$B:$B,Source!C1667)</f>
        <v>0</v>
      </c>
      <c r="BE1667" s="11">
        <f>COUNTIFS(Ishop!$AW:$AW,"OUI",Ishop!$BG:$BG,Source!D1667,Ishop!$B:$B,Source!C1667)</f>
        <v>0</v>
      </c>
      <c r="BF1667" s="11">
        <f t="shared" si="634"/>
        <v>0</v>
      </c>
      <c r="BG1667" s="11">
        <f t="shared" si="635"/>
        <v>0</v>
      </c>
      <c r="BH1667" s="11">
        <f t="shared" si="636"/>
        <v>0</v>
      </c>
      <c r="BI1667" s="11">
        <f t="shared" si="637"/>
        <v>0</v>
      </c>
      <c r="BJ1667" s="11">
        <f t="shared" si="638"/>
        <v>0</v>
      </c>
      <c r="BK1667" s="11">
        <f t="shared" si="639"/>
        <v>0</v>
      </c>
      <c r="BL1667" s="11">
        <f t="shared" si="640"/>
        <v>0</v>
      </c>
      <c r="BM1667" s="11">
        <f t="shared" si="641"/>
        <v>0</v>
      </c>
      <c r="BN1667" s="25">
        <f>Z1667*Budget!$A$6</f>
        <v>0</v>
      </c>
      <c r="BO1667" s="25">
        <f>AA1667*(Budget!$B$6+Budget!$B$7)</f>
        <v>0</v>
      </c>
      <c r="BP1667" s="25">
        <f>AB1667*(Budget!$C$6+Budget!$C$7)</f>
        <v>0</v>
      </c>
      <c r="BQ1667" s="25">
        <f>AC1667*(Budget!$D$6+Budget!$D$7)</f>
        <v>0</v>
      </c>
      <c r="BR1667" s="25">
        <f>AD1667*(Budget!$E$6+Budget!$E$7)</f>
        <v>0</v>
      </c>
      <c r="BS1667" s="25">
        <f>AE1667*(Budget!$F$6+Budget!$F$7)</f>
        <v>0</v>
      </c>
      <c r="BT1667" s="25">
        <f>AF1667*(Budget!$G$6+Budget!$G$7)</f>
        <v>0</v>
      </c>
      <c r="BU1667" s="25">
        <f>AG1667*Budget!$H$6</f>
        <v>0</v>
      </c>
      <c r="BV1667" s="25">
        <f>AH1667*Budget!$I$6</f>
        <v>0</v>
      </c>
      <c r="BW1667" s="25">
        <f>AI1667*Budget!$J$6</f>
        <v>0</v>
      </c>
      <c r="BX1667" s="25">
        <f>AJ1667*Budget!$K$6</f>
        <v>0</v>
      </c>
      <c r="BY1667" s="25">
        <f>AK1667*Budget!$L$6</f>
        <v>0</v>
      </c>
      <c r="BZ1667" s="25">
        <f>AL1667*Budget!$M$6</f>
        <v>0</v>
      </c>
      <c r="CA1667" s="25">
        <f>AM1667*Budget!$N$6</f>
        <v>0</v>
      </c>
      <c r="CB1667" s="25">
        <f>AQ1667*Budget!$O$6</f>
        <v>0</v>
      </c>
      <c r="CC1667" s="25">
        <f>AR1667*Budget!$S$6</f>
        <v>0</v>
      </c>
      <c r="CD1667" s="25">
        <f>AS1667*Budget!$Q$6</f>
        <v>0</v>
      </c>
      <c r="CE1667" s="25">
        <f t="shared" si="642"/>
        <v>0</v>
      </c>
      <c r="CF1667" s="11" t="e">
        <f>COUNTIFS(#REF!,Source!E1667,#REF!,Source!C1667)</f>
        <v>#REF!</v>
      </c>
      <c r="CG1667" s="11" t="str">
        <f t="shared" si="643"/>
        <v>--</v>
      </c>
    </row>
    <row r="1668" spans="1:85" x14ac:dyDescent="0.25">
      <c r="A1668" t="str">
        <f>IFERROR(VLOOKUP(MONTH(C1668),Date!$A$2:$B$13,2,0),"--")</f>
        <v>Avril</v>
      </c>
      <c r="B1668" s="11">
        <f t="shared" si="622"/>
        <v>17</v>
      </c>
      <c r="C1668" s="28">
        <f t="shared" si="621"/>
        <v>42118</v>
      </c>
      <c r="D1668" s="29" t="s">
        <v>244</v>
      </c>
      <c r="E1668" s="30" t="str">
        <f>IFERROR(VLOOKUP(D1668,Listing!$A:$B,2,0),"--")</f>
        <v>A44040</v>
      </c>
      <c r="F1668" s="30" t="str">
        <f>IFERROR(VLOOKUP(D1668,Listing!$A:$E,5,0),"-")</f>
        <v>EL FILALI   AMINA</v>
      </c>
      <c r="G1668" s="4">
        <f>IFERROR(VLOOKUP(D1668,Listing!$A:$F,6,0),"--")</f>
        <v>42079</v>
      </c>
      <c r="H1668" s="11" t="str">
        <f>IFERROR(VLOOKUP(D1668,Listing!$A:$D,4,0),"--")</f>
        <v>SALIM ZAGHBA</v>
      </c>
      <c r="I1668" s="11" t="str">
        <f t="shared" si="623"/>
        <v>AAC</v>
      </c>
      <c r="J1668" s="31">
        <f>IFERROR(COUNTIFS(Ishop!$BG:$BG,Source!D1668,Ishop!$B:$B,Source!C1668),"--")</f>
        <v>0</v>
      </c>
      <c r="K1668" s="11">
        <f>IFERROR(COUNTIFS(Ishop!$BG:$BG,Source!D1668,Ishop!$B:$B,Source!C1668,Ishop!$J:$J,"OUI"),"--")</f>
        <v>0</v>
      </c>
      <c r="L1668" s="11">
        <f>COUNTIFS(Ishop!$AG:$AG,Source!$L$1,Ishop!$BG:$BG,Source!$D1668,Ishop!$B:$B,Source!$C1668)</f>
        <v>0</v>
      </c>
      <c r="M1668" s="11">
        <f>COUNTIFS(Ishop!$AG:$AG,Source!$M$1,Ishop!$BG:$BG,Source!$D1668,Ishop!$B:$B,Source!$C1668)</f>
        <v>0</v>
      </c>
      <c r="N1668" s="11">
        <f>COUNTIFS(Ishop!$AG:$AG,Source!$N$1,Ishop!$BG:$BG,Source!$D1668,Ishop!$B:$B,Source!$C1668)</f>
        <v>0</v>
      </c>
      <c r="O1668" s="11">
        <f>COUNTIFS(Ishop!$AG:$AG,Source!$O$1,Ishop!$BG:$BG,Source!$D1668,Ishop!$B:$B,Source!$C1668)</f>
        <v>0</v>
      </c>
      <c r="P1668" s="11">
        <f>COUNTIFS(Ishop!$AG:$AG,Source!$P$1,Ishop!$BG:$BG,Source!$D1668,Ishop!$B:$B,Source!$C1668)</f>
        <v>0</v>
      </c>
      <c r="Q1668" s="11">
        <f>COUNTIFS(Ishop!$AG:$AG,Source!$Q$1,Ishop!$BG:$BG,Source!$D1668,Ishop!$B:$B,Source!$C1668)</f>
        <v>0</v>
      </c>
      <c r="R1668" s="11">
        <f>COUNTIFS(Ishop!$AG:$AG,Source!$R$1,Ishop!$BG:$BG,Source!$D1668,Ishop!$B:$B,Source!$C1668)</f>
        <v>0</v>
      </c>
      <c r="S1668" s="11">
        <f>COUNTIFS(Ishop!$AG:$AG,Source!$S$1,Ishop!$BG:$BG,Source!$D1668,Ishop!$B:$B,Source!$C1668)</f>
        <v>0</v>
      </c>
      <c r="T1668" s="11">
        <f>COUNTIFS(Ishop!$AG:$AG,Source!$T$1,Ishop!$BG:$BG,Source!$D1668,Ishop!$B:$B,Source!$C1668)</f>
        <v>0</v>
      </c>
      <c r="U1668" s="11">
        <f>COUNTIFS(Ishop!$AG:$AG,Source!$U$1,Ishop!$BG:$BG,Source!$D1668,Ishop!$B:$B,Source!$C1668)</f>
        <v>0</v>
      </c>
      <c r="V1668" s="11">
        <f>COUNTIFS(Ishop!$AG:$AG,Source!$V$1,Ishop!$BG:$BG,Source!$D1668,Ishop!$B:$B,Source!$C1668)</f>
        <v>0</v>
      </c>
      <c r="W1668" s="11">
        <f>COUNTIFS(Ishop!$AG:$AG,Source!$W$1,Ishop!$BG:$BG,Source!$D1668,Ishop!$B:$B,Source!$C1668)</f>
        <v>0</v>
      </c>
      <c r="X1668" s="11">
        <f>COUNTIFS(Ishop!$AG:$AG,Source!$X$1,Ishop!$BG:$BG,Source!$D1668,Ishop!$B:$B,Source!$C1668)</f>
        <v>0</v>
      </c>
      <c r="Y1668" s="11">
        <f>COUNTIFS(Ishop!$AG:$AG,Source!$Y$1,Ishop!$BG:$BG,Source!$D1668,Ishop!$B:$B,Source!$C1668)</f>
        <v>0</v>
      </c>
      <c r="Z1668" s="11">
        <f>COUNTIFS(Ishop!$AG:$AG,Source!$Z$1,Ishop!$BG:$BG,Source!$D1668,Ishop!$B:$B,Source!$C1668,Ishop!$J:$J,"OUI")</f>
        <v>0</v>
      </c>
      <c r="AA1668" s="11">
        <f>COUNTIFS(Ishop!$AG:$AG,Source!$AA$1,Ishop!$BG:$BG,Source!$D1668,Ishop!$B:$B,Source!$C1668,Ishop!$J:$J,"OUI")</f>
        <v>0</v>
      </c>
      <c r="AB1668" s="11">
        <f>COUNTIFS(Ishop!$AG:$AG,Source!$AB$1,Ishop!$BG:$BG,Source!$D1668,Ishop!$B:$B,Source!$C1668,Ishop!$J:$J,"OUI")</f>
        <v>0</v>
      </c>
      <c r="AC1668" s="11">
        <f>COUNTIFS(Ishop!$AG:$AG,Source!$AC$1,Ishop!$BG:$BG,Source!$D1668,Ishop!$B:$B,Source!$C1668,Ishop!$J:$J,"OUI")</f>
        <v>0</v>
      </c>
      <c r="AD1668" s="11">
        <f>COUNTIFS(Ishop!$AG:$AG,Source!$AD$1,Ishop!$BG:$BG,Source!$D1668,Ishop!$B:$B,Source!$C1668,Ishop!$J:$J,"OUI")</f>
        <v>0</v>
      </c>
      <c r="AE1668" s="11">
        <f>COUNTIFS(Ishop!$AG:$AG,Source!$AE$1,Ishop!$BG:$BG,Source!$D1668,Ishop!$B:$B,Source!$C1668,Ishop!$J:$J,"OUI")</f>
        <v>0</v>
      </c>
      <c r="AF1668" s="11">
        <f>COUNTIFS(Ishop!$AG:$AG,Source!$AF$1,Ishop!$BG:$BG,Source!$D1668,Ishop!$B:$B,Source!$C1668,Ishop!$J:$J,"OUI")</f>
        <v>0</v>
      </c>
      <c r="AG1668" s="11">
        <f>COUNTIFS(Ishop!$AG:$AG,Source!$AG$1,Ishop!$BG:$BG,Source!$D1668,Ishop!$B:$B,Source!$C1668,Ishop!$J:$J,"OUI")</f>
        <v>0</v>
      </c>
      <c r="AH1668" s="11">
        <f>COUNTIFS(Ishop!$AG:$AG,Source!$AH$1,Ishop!$BG:$BG,Source!$D1668,Ishop!$B:$B,Source!$C1668,Ishop!$J:$J,"OUI")</f>
        <v>0</v>
      </c>
      <c r="AI1668" s="11">
        <f>COUNTIFS(Ishop!$AG:$AG,Source!$AI$1,Ishop!$BG:$BG,Source!$D1668,Ishop!$B:$B,Source!$C1668,Ishop!$J:$J,"OUI")</f>
        <v>0</v>
      </c>
      <c r="AJ1668" s="11">
        <f>COUNTIFS(Ishop!$AG:$AG,Source!$AJ$1,Ishop!$BG:$BG,Source!$D1668,Ishop!$B:$B,Source!$C1668,Ishop!$J:$J,"OUI")</f>
        <v>0</v>
      </c>
      <c r="AK1668" s="11">
        <f>COUNTIFS(Ishop!$AG:$AG,Source!$AK$1,Ishop!$BG:$BG,Source!$D1668,Ishop!$B:$B,Source!$C1668,Ishop!$J:$J,"OUI")</f>
        <v>0</v>
      </c>
      <c r="AL1668" s="11">
        <f>COUNTIFS(Ishop!$AG:$AG,Source!$AL$1,Ishop!$BG:$BG,Source!$D1668,Ishop!$B:$B,Source!$C1668,Ishop!$J:$J,"OUI")</f>
        <v>0</v>
      </c>
      <c r="AM1668" s="11">
        <f>COUNTIFS(Ishop!$AG:$AG,Source!$AM$1,Ishop!$BG:$BG,Source!$D1668,Ishop!$B:$B,Source!$C1668,Ishop!$J:$J,"OUI")</f>
        <v>0</v>
      </c>
      <c r="AN1668" s="11">
        <f>COUNTIFS(Dolmen!$W:$W,"Sensation",Dolmen!$O:$O,Source!D1668,Dolmen!$F:$F,Source!C1668)</f>
        <v>0</v>
      </c>
      <c r="AO1668" s="11">
        <f>COUNTIFS(Dolmen!$AC:$AC,"Bbox Miami",Dolmen!$O:$O,Source!D1668,Dolmen!$F:$F,Source!C1668)</f>
        <v>0</v>
      </c>
      <c r="AP1668" s="11">
        <f>COUNTIFS(Dolmen!$AD:$AD,"1",Dolmen!$W:$W,"",Dolmen!$O:$O,Source!D1668,Dolmen!$F:$F,Source!C1668)</f>
        <v>0</v>
      </c>
      <c r="AQ1668" s="11">
        <f>COUNTIFS(Dolmen!$W:$W,"Sensation",Dolmen!$Y:$Y,"1",Dolmen!$O:$O,Source!D1668,Dolmen!$F:$F,Source!C1668)</f>
        <v>0</v>
      </c>
      <c r="AR1668" s="11">
        <f>COUNTIFS(Dolmen!$AC:$AC,"Bbox Miami",Dolmen!$Y:$Y,"1",Dolmen!$O:$O,Source!D1668,Dolmen!$F:$F,Source!C1668)</f>
        <v>0</v>
      </c>
      <c r="AS1668" s="11">
        <f>COUNTIFS(Dolmen!$AD:$AD,"1",Dolmen!$W:$W,"",Dolmen!$Y:$Y,"1",Dolmen!$O:$O,Source!D1668,Dolmen!$F:$F,Source!C1668)</f>
        <v>0</v>
      </c>
      <c r="AT1668" s="11">
        <f t="shared" si="624"/>
        <v>0</v>
      </c>
      <c r="AU1668" s="11">
        <f t="shared" si="625"/>
        <v>0</v>
      </c>
      <c r="AV1668" s="11">
        <f t="shared" si="626"/>
        <v>0</v>
      </c>
      <c r="AW1668" s="11">
        <f t="shared" si="627"/>
        <v>0</v>
      </c>
      <c r="AX1668" s="11">
        <f t="shared" si="628"/>
        <v>0</v>
      </c>
      <c r="AY1668" s="11">
        <f t="shared" si="629"/>
        <v>0</v>
      </c>
      <c r="AZ1668" s="11">
        <f t="shared" si="630"/>
        <v>0</v>
      </c>
      <c r="BA1668" s="11">
        <f t="shared" si="631"/>
        <v>0</v>
      </c>
      <c r="BB1668" s="11">
        <f t="shared" si="632"/>
        <v>0</v>
      </c>
      <c r="BC1668" s="11">
        <f t="shared" si="633"/>
        <v>0</v>
      </c>
      <c r="BD1668" s="11">
        <f>SUMIFS(Ishop!$BK:$BK,Ishop!$BG:$BG,Source!D1668,Ishop!$B:$B,Source!C1668)</f>
        <v>0</v>
      </c>
      <c r="BE1668" s="11">
        <f>COUNTIFS(Ishop!$AW:$AW,"OUI",Ishop!$BG:$BG,Source!D1668,Ishop!$B:$B,Source!C1668)</f>
        <v>0</v>
      </c>
      <c r="BF1668" s="11">
        <f t="shared" si="634"/>
        <v>0</v>
      </c>
      <c r="BG1668" s="11">
        <f t="shared" si="635"/>
        <v>0</v>
      </c>
      <c r="BH1668" s="11">
        <f t="shared" si="636"/>
        <v>0</v>
      </c>
      <c r="BI1668" s="11">
        <f t="shared" si="637"/>
        <v>0</v>
      </c>
      <c r="BJ1668" s="11">
        <f t="shared" si="638"/>
        <v>0</v>
      </c>
      <c r="BK1668" s="11">
        <f t="shared" si="639"/>
        <v>0</v>
      </c>
      <c r="BL1668" s="11">
        <f t="shared" si="640"/>
        <v>0</v>
      </c>
      <c r="BM1668" s="11">
        <f t="shared" si="641"/>
        <v>0</v>
      </c>
      <c r="BN1668" s="25">
        <f>Z1668*Budget!$A$6</f>
        <v>0</v>
      </c>
      <c r="BO1668" s="25">
        <f>AA1668*(Budget!$B$6+Budget!$B$7)</f>
        <v>0</v>
      </c>
      <c r="BP1668" s="25">
        <f>AB1668*(Budget!$C$6+Budget!$C$7)</f>
        <v>0</v>
      </c>
      <c r="BQ1668" s="25">
        <f>AC1668*(Budget!$D$6+Budget!$D$7)</f>
        <v>0</v>
      </c>
      <c r="BR1668" s="25">
        <f>AD1668*(Budget!$E$6+Budget!$E$7)</f>
        <v>0</v>
      </c>
      <c r="BS1668" s="25">
        <f>AE1668*(Budget!$F$6+Budget!$F$7)</f>
        <v>0</v>
      </c>
      <c r="BT1668" s="25">
        <f>AF1668*(Budget!$G$6+Budget!$G$7)</f>
        <v>0</v>
      </c>
      <c r="BU1668" s="25">
        <f>AG1668*Budget!$H$6</f>
        <v>0</v>
      </c>
      <c r="BV1668" s="25">
        <f>AH1668*Budget!$I$6</f>
        <v>0</v>
      </c>
      <c r="BW1668" s="25">
        <f>AI1668*Budget!$J$6</f>
        <v>0</v>
      </c>
      <c r="BX1668" s="25">
        <f>AJ1668*Budget!$K$6</f>
        <v>0</v>
      </c>
      <c r="BY1668" s="25">
        <f>AK1668*Budget!$L$6</f>
        <v>0</v>
      </c>
      <c r="BZ1668" s="25">
        <f>AL1668*Budget!$M$6</f>
        <v>0</v>
      </c>
      <c r="CA1668" s="25">
        <f>AM1668*Budget!$N$6</f>
        <v>0</v>
      </c>
      <c r="CB1668" s="25">
        <f>AQ1668*Budget!$O$6</f>
        <v>0</v>
      </c>
      <c r="CC1668" s="25">
        <f>AR1668*Budget!$S$6</f>
        <v>0</v>
      </c>
      <c r="CD1668" s="25">
        <f>AS1668*Budget!$Q$6</f>
        <v>0</v>
      </c>
      <c r="CE1668" s="25">
        <f t="shared" si="642"/>
        <v>0</v>
      </c>
      <c r="CF1668" s="11" t="e">
        <f>COUNTIFS(#REF!,Source!E1668,#REF!,Source!C1668)</f>
        <v>#REF!</v>
      </c>
      <c r="CG1668" s="11" t="str">
        <f t="shared" si="643"/>
        <v>--</v>
      </c>
    </row>
    <row r="1669" spans="1:85" x14ac:dyDescent="0.25">
      <c r="A1669" t="str">
        <f>IFERROR(VLOOKUP(MONTH(C1669),Date!$A$2:$B$13,2,0),"--")</f>
        <v>Avril</v>
      </c>
      <c r="B1669" s="11">
        <f t="shared" si="622"/>
        <v>17</v>
      </c>
      <c r="C1669" s="28">
        <f t="shared" si="621"/>
        <v>42118</v>
      </c>
      <c r="D1669" s="29" t="s">
        <v>245</v>
      </c>
      <c r="E1669" s="30" t="str">
        <f>IFERROR(VLOOKUP(D1669,Listing!$A:$B,2,0),"--")</f>
        <v>A44075</v>
      </c>
      <c r="F1669" s="30" t="str">
        <f>IFERROR(VLOOKUP(D1669,Listing!$A:$E,5,0),"-")</f>
        <v>ZAITOUNE  HANANE</v>
      </c>
      <c r="G1669" s="4">
        <f>IFERROR(VLOOKUP(D1669,Listing!$A:$F,6,0),"--")</f>
        <v>42093</v>
      </c>
      <c r="H1669" s="11" t="str">
        <f>IFERROR(VLOOKUP(D1669,Listing!$A:$D,4,0),"--")</f>
        <v>SALIM ZAGHBA</v>
      </c>
      <c r="I1669" s="11" t="str">
        <f t="shared" si="623"/>
        <v>AAC</v>
      </c>
      <c r="J1669" s="31">
        <f>IFERROR(COUNTIFS(Ishop!$BG:$BG,Source!D1669,Ishop!$B:$B,Source!C1669),"--")</f>
        <v>0</v>
      </c>
      <c r="K1669" s="11">
        <f>IFERROR(COUNTIFS(Ishop!$BG:$BG,Source!D1669,Ishop!$B:$B,Source!C1669,Ishop!$J:$J,"OUI"),"--")</f>
        <v>0</v>
      </c>
      <c r="L1669" s="11">
        <f>COUNTIFS(Ishop!$AG:$AG,Source!$L$1,Ishop!$BG:$BG,Source!$D1669,Ishop!$B:$B,Source!$C1669)</f>
        <v>0</v>
      </c>
      <c r="M1669" s="11">
        <f>COUNTIFS(Ishop!$AG:$AG,Source!$M$1,Ishop!$BG:$BG,Source!$D1669,Ishop!$B:$B,Source!$C1669)</f>
        <v>0</v>
      </c>
      <c r="N1669" s="11">
        <f>COUNTIFS(Ishop!$AG:$AG,Source!$N$1,Ishop!$BG:$BG,Source!$D1669,Ishop!$B:$B,Source!$C1669)</f>
        <v>0</v>
      </c>
      <c r="O1669" s="11">
        <f>COUNTIFS(Ishop!$AG:$AG,Source!$O$1,Ishop!$BG:$BG,Source!$D1669,Ishop!$B:$B,Source!$C1669)</f>
        <v>0</v>
      </c>
      <c r="P1669" s="11">
        <f>COUNTIFS(Ishop!$AG:$AG,Source!$P$1,Ishop!$BG:$BG,Source!$D1669,Ishop!$B:$B,Source!$C1669)</f>
        <v>0</v>
      </c>
      <c r="Q1669" s="11">
        <f>COUNTIFS(Ishop!$AG:$AG,Source!$Q$1,Ishop!$BG:$BG,Source!$D1669,Ishop!$B:$B,Source!$C1669)</f>
        <v>0</v>
      </c>
      <c r="R1669" s="11">
        <f>COUNTIFS(Ishop!$AG:$AG,Source!$R$1,Ishop!$BG:$BG,Source!$D1669,Ishop!$B:$B,Source!$C1669)</f>
        <v>0</v>
      </c>
      <c r="S1669" s="11">
        <f>COUNTIFS(Ishop!$AG:$AG,Source!$S$1,Ishop!$BG:$BG,Source!$D1669,Ishop!$B:$B,Source!$C1669)</f>
        <v>0</v>
      </c>
      <c r="T1669" s="11">
        <f>COUNTIFS(Ishop!$AG:$AG,Source!$T$1,Ishop!$BG:$BG,Source!$D1669,Ishop!$B:$B,Source!$C1669)</f>
        <v>0</v>
      </c>
      <c r="U1669" s="11">
        <f>COUNTIFS(Ishop!$AG:$AG,Source!$U$1,Ishop!$BG:$BG,Source!$D1669,Ishop!$B:$B,Source!$C1669)</f>
        <v>0</v>
      </c>
      <c r="V1669" s="11">
        <f>COUNTIFS(Ishop!$AG:$AG,Source!$V$1,Ishop!$BG:$BG,Source!$D1669,Ishop!$B:$B,Source!$C1669)</f>
        <v>0</v>
      </c>
      <c r="W1669" s="11">
        <f>COUNTIFS(Ishop!$AG:$AG,Source!$W$1,Ishop!$BG:$BG,Source!$D1669,Ishop!$B:$B,Source!$C1669)</f>
        <v>0</v>
      </c>
      <c r="X1669" s="11">
        <f>COUNTIFS(Ishop!$AG:$AG,Source!$X$1,Ishop!$BG:$BG,Source!$D1669,Ishop!$B:$B,Source!$C1669)</f>
        <v>0</v>
      </c>
      <c r="Y1669" s="11">
        <f>COUNTIFS(Ishop!$AG:$AG,Source!$Y$1,Ishop!$BG:$BG,Source!$D1669,Ishop!$B:$B,Source!$C1669)</f>
        <v>0</v>
      </c>
      <c r="Z1669" s="11">
        <f>COUNTIFS(Ishop!$AG:$AG,Source!$Z$1,Ishop!$BG:$BG,Source!$D1669,Ishop!$B:$B,Source!$C1669,Ishop!$J:$J,"OUI")</f>
        <v>0</v>
      </c>
      <c r="AA1669" s="11">
        <f>COUNTIFS(Ishop!$AG:$AG,Source!$AA$1,Ishop!$BG:$BG,Source!$D1669,Ishop!$B:$B,Source!$C1669,Ishop!$J:$J,"OUI")</f>
        <v>0</v>
      </c>
      <c r="AB1669" s="11">
        <f>COUNTIFS(Ishop!$AG:$AG,Source!$AB$1,Ishop!$BG:$BG,Source!$D1669,Ishop!$B:$B,Source!$C1669,Ishop!$J:$J,"OUI")</f>
        <v>0</v>
      </c>
      <c r="AC1669" s="11">
        <f>COUNTIFS(Ishop!$AG:$AG,Source!$AC$1,Ishop!$BG:$BG,Source!$D1669,Ishop!$B:$B,Source!$C1669,Ishop!$J:$J,"OUI")</f>
        <v>0</v>
      </c>
      <c r="AD1669" s="11">
        <f>COUNTIFS(Ishop!$AG:$AG,Source!$AD$1,Ishop!$BG:$BG,Source!$D1669,Ishop!$B:$B,Source!$C1669,Ishop!$J:$J,"OUI")</f>
        <v>0</v>
      </c>
      <c r="AE1669" s="11">
        <f>COUNTIFS(Ishop!$AG:$AG,Source!$AE$1,Ishop!$BG:$BG,Source!$D1669,Ishop!$B:$B,Source!$C1669,Ishop!$J:$J,"OUI")</f>
        <v>0</v>
      </c>
      <c r="AF1669" s="11">
        <f>COUNTIFS(Ishop!$AG:$AG,Source!$AF$1,Ishop!$BG:$BG,Source!$D1669,Ishop!$B:$B,Source!$C1669,Ishop!$J:$J,"OUI")</f>
        <v>0</v>
      </c>
      <c r="AG1669" s="11">
        <f>COUNTIFS(Ishop!$AG:$AG,Source!$AG$1,Ishop!$BG:$BG,Source!$D1669,Ishop!$B:$B,Source!$C1669,Ishop!$J:$J,"OUI")</f>
        <v>0</v>
      </c>
      <c r="AH1669" s="11">
        <f>COUNTIFS(Ishop!$AG:$AG,Source!$AH$1,Ishop!$BG:$BG,Source!$D1669,Ishop!$B:$B,Source!$C1669,Ishop!$J:$J,"OUI")</f>
        <v>0</v>
      </c>
      <c r="AI1669" s="11">
        <f>COUNTIFS(Ishop!$AG:$AG,Source!$AI$1,Ishop!$BG:$BG,Source!$D1669,Ishop!$B:$B,Source!$C1669,Ishop!$J:$J,"OUI")</f>
        <v>0</v>
      </c>
      <c r="AJ1669" s="11">
        <f>COUNTIFS(Ishop!$AG:$AG,Source!$AJ$1,Ishop!$BG:$BG,Source!$D1669,Ishop!$B:$B,Source!$C1669,Ishop!$J:$J,"OUI")</f>
        <v>0</v>
      </c>
      <c r="AK1669" s="11">
        <f>COUNTIFS(Ishop!$AG:$AG,Source!$AK$1,Ishop!$BG:$BG,Source!$D1669,Ishop!$B:$B,Source!$C1669,Ishop!$J:$J,"OUI")</f>
        <v>0</v>
      </c>
      <c r="AL1669" s="11">
        <f>COUNTIFS(Ishop!$AG:$AG,Source!$AL$1,Ishop!$BG:$BG,Source!$D1669,Ishop!$B:$B,Source!$C1669,Ishop!$J:$J,"OUI")</f>
        <v>0</v>
      </c>
      <c r="AM1669" s="11">
        <f>COUNTIFS(Ishop!$AG:$AG,Source!$AM$1,Ishop!$BG:$BG,Source!$D1669,Ishop!$B:$B,Source!$C1669,Ishop!$J:$J,"OUI")</f>
        <v>0</v>
      </c>
      <c r="AN1669" s="11">
        <f>COUNTIFS(Dolmen!$W:$W,"Sensation",Dolmen!$O:$O,Source!D1669,Dolmen!$F:$F,Source!C1669)</f>
        <v>0</v>
      </c>
      <c r="AO1669" s="11">
        <f>COUNTIFS(Dolmen!$AC:$AC,"Bbox Miami",Dolmen!$O:$O,Source!D1669,Dolmen!$F:$F,Source!C1669)</f>
        <v>0</v>
      </c>
      <c r="AP1669" s="11">
        <f>COUNTIFS(Dolmen!$AD:$AD,"1",Dolmen!$W:$W,"",Dolmen!$O:$O,Source!D1669,Dolmen!$F:$F,Source!C1669)</f>
        <v>0</v>
      </c>
      <c r="AQ1669" s="11">
        <f>COUNTIFS(Dolmen!$W:$W,"Sensation",Dolmen!$Y:$Y,"1",Dolmen!$O:$O,Source!D1669,Dolmen!$F:$F,Source!C1669)</f>
        <v>0</v>
      </c>
      <c r="AR1669" s="11">
        <f>COUNTIFS(Dolmen!$AC:$AC,"Bbox Miami",Dolmen!$Y:$Y,"1",Dolmen!$O:$O,Source!D1669,Dolmen!$F:$F,Source!C1669)</f>
        <v>0</v>
      </c>
      <c r="AS1669" s="11">
        <f>COUNTIFS(Dolmen!$AD:$AD,"1",Dolmen!$W:$W,"",Dolmen!$Y:$Y,"1",Dolmen!$O:$O,Source!D1669,Dolmen!$F:$F,Source!C1669)</f>
        <v>0</v>
      </c>
      <c r="AT1669" s="11">
        <f t="shared" si="624"/>
        <v>0</v>
      </c>
      <c r="AU1669" s="11">
        <f t="shared" si="625"/>
        <v>0</v>
      </c>
      <c r="AV1669" s="11">
        <f t="shared" si="626"/>
        <v>0</v>
      </c>
      <c r="AW1669" s="11">
        <f t="shared" si="627"/>
        <v>0</v>
      </c>
      <c r="AX1669" s="11">
        <f t="shared" si="628"/>
        <v>0</v>
      </c>
      <c r="AY1669" s="11">
        <f t="shared" si="629"/>
        <v>0</v>
      </c>
      <c r="AZ1669" s="11">
        <f t="shared" si="630"/>
        <v>0</v>
      </c>
      <c r="BA1669" s="11">
        <f t="shared" si="631"/>
        <v>0</v>
      </c>
      <c r="BB1669" s="11">
        <f t="shared" si="632"/>
        <v>0</v>
      </c>
      <c r="BC1669" s="11">
        <f t="shared" si="633"/>
        <v>0</v>
      </c>
      <c r="BD1669" s="11">
        <f>SUMIFS(Ishop!$BK:$BK,Ishop!$BG:$BG,Source!D1669,Ishop!$B:$B,Source!C1669)</f>
        <v>0</v>
      </c>
      <c r="BE1669" s="11">
        <f>COUNTIFS(Ishop!$AW:$AW,"OUI",Ishop!$BG:$BG,Source!D1669,Ishop!$B:$B,Source!C1669)</f>
        <v>0</v>
      </c>
      <c r="BF1669" s="11">
        <f t="shared" si="634"/>
        <v>0</v>
      </c>
      <c r="BG1669" s="11">
        <f t="shared" si="635"/>
        <v>0</v>
      </c>
      <c r="BH1669" s="11">
        <f t="shared" si="636"/>
        <v>0</v>
      </c>
      <c r="BI1669" s="11">
        <f t="shared" si="637"/>
        <v>0</v>
      </c>
      <c r="BJ1669" s="11">
        <f t="shared" si="638"/>
        <v>0</v>
      </c>
      <c r="BK1669" s="11">
        <f t="shared" si="639"/>
        <v>0</v>
      </c>
      <c r="BL1669" s="11">
        <f t="shared" si="640"/>
        <v>0</v>
      </c>
      <c r="BM1669" s="11">
        <f t="shared" si="641"/>
        <v>0</v>
      </c>
      <c r="BN1669" s="25">
        <f>Z1669*Budget!$A$6</f>
        <v>0</v>
      </c>
      <c r="BO1669" s="25">
        <f>AA1669*(Budget!$B$6+Budget!$B$7)</f>
        <v>0</v>
      </c>
      <c r="BP1669" s="25">
        <f>AB1669*(Budget!$C$6+Budget!$C$7)</f>
        <v>0</v>
      </c>
      <c r="BQ1669" s="25">
        <f>AC1669*(Budget!$D$6+Budget!$D$7)</f>
        <v>0</v>
      </c>
      <c r="BR1669" s="25">
        <f>AD1669*(Budget!$E$6+Budget!$E$7)</f>
        <v>0</v>
      </c>
      <c r="BS1669" s="25">
        <f>AE1669*(Budget!$F$6+Budget!$F$7)</f>
        <v>0</v>
      </c>
      <c r="BT1669" s="25">
        <f>AF1669*(Budget!$G$6+Budget!$G$7)</f>
        <v>0</v>
      </c>
      <c r="BU1669" s="25">
        <f>AG1669*Budget!$H$6</f>
        <v>0</v>
      </c>
      <c r="BV1669" s="25">
        <f>AH1669*Budget!$I$6</f>
        <v>0</v>
      </c>
      <c r="BW1669" s="25">
        <f>AI1669*Budget!$J$6</f>
        <v>0</v>
      </c>
      <c r="BX1669" s="25">
        <f>AJ1669*Budget!$K$6</f>
        <v>0</v>
      </c>
      <c r="BY1669" s="25">
        <f>AK1669*Budget!$L$6</f>
        <v>0</v>
      </c>
      <c r="BZ1669" s="25">
        <f>AL1669*Budget!$M$6</f>
        <v>0</v>
      </c>
      <c r="CA1669" s="25">
        <f>AM1669*Budget!$N$6</f>
        <v>0</v>
      </c>
      <c r="CB1669" s="25">
        <f>AQ1669*Budget!$O$6</f>
        <v>0</v>
      </c>
      <c r="CC1669" s="25">
        <f>AR1669*Budget!$S$6</f>
        <v>0</v>
      </c>
      <c r="CD1669" s="25">
        <f>AS1669*Budget!$Q$6</f>
        <v>0</v>
      </c>
      <c r="CE1669" s="25">
        <f t="shared" si="642"/>
        <v>0</v>
      </c>
      <c r="CF1669" s="11" t="e">
        <f>COUNTIFS(#REF!,Source!E1669,#REF!,Source!C1669)</f>
        <v>#REF!</v>
      </c>
      <c r="CG1669" s="11" t="str">
        <f t="shared" si="643"/>
        <v>--</v>
      </c>
    </row>
    <row r="1670" spans="1:85" x14ac:dyDescent="0.25">
      <c r="A1670" t="str">
        <f>IFERROR(VLOOKUP(MONTH(C1670),Date!$A$2:$B$13,2,0),"--")</f>
        <v>Avril</v>
      </c>
      <c r="B1670" s="11">
        <f t="shared" si="622"/>
        <v>17</v>
      </c>
      <c r="C1670" s="28">
        <f t="shared" si="621"/>
        <v>42118</v>
      </c>
      <c r="D1670" s="29" t="s">
        <v>246</v>
      </c>
      <c r="E1670" s="30" t="str">
        <f>IFERROR(VLOOKUP(D1670,Listing!$A:$B,2,0),"--")</f>
        <v>A440A46</v>
      </c>
      <c r="F1670" s="30" t="str">
        <f>IFERROR(VLOOKUP(D1670,Listing!$A:$E,5,0),"-")</f>
        <v>BENABBOU  SOUAD</v>
      </c>
      <c r="G1670" s="4">
        <f>IFERROR(VLOOKUP(D1670,Listing!$A:$F,6,0),"--")</f>
        <v>42093</v>
      </c>
      <c r="H1670" s="11" t="str">
        <f>IFERROR(VLOOKUP(D1670,Listing!$A:$D,4,0),"--")</f>
        <v>SALIM ZAGHBA</v>
      </c>
      <c r="I1670" s="11" t="str">
        <f t="shared" si="623"/>
        <v>AAC</v>
      </c>
      <c r="J1670" s="31">
        <f>IFERROR(COUNTIFS(Ishop!$BG:$BG,Source!D1670,Ishop!$B:$B,Source!C1670),"--")</f>
        <v>0</v>
      </c>
      <c r="K1670" s="11">
        <f>IFERROR(COUNTIFS(Ishop!$BG:$BG,Source!D1670,Ishop!$B:$B,Source!C1670,Ishop!$J:$J,"OUI"),"--")</f>
        <v>0</v>
      </c>
      <c r="L1670" s="11">
        <f>COUNTIFS(Ishop!$AG:$AG,Source!$L$1,Ishop!$BG:$BG,Source!$D1670,Ishop!$B:$B,Source!$C1670)</f>
        <v>0</v>
      </c>
      <c r="M1670" s="11">
        <f>COUNTIFS(Ishop!$AG:$AG,Source!$M$1,Ishop!$BG:$BG,Source!$D1670,Ishop!$B:$B,Source!$C1670)</f>
        <v>0</v>
      </c>
      <c r="N1670" s="11">
        <f>COUNTIFS(Ishop!$AG:$AG,Source!$N$1,Ishop!$BG:$BG,Source!$D1670,Ishop!$B:$B,Source!$C1670)</f>
        <v>0</v>
      </c>
      <c r="O1670" s="11">
        <f>COUNTIFS(Ishop!$AG:$AG,Source!$O$1,Ishop!$BG:$BG,Source!$D1670,Ishop!$B:$B,Source!$C1670)</f>
        <v>0</v>
      </c>
      <c r="P1670" s="11">
        <f>COUNTIFS(Ishop!$AG:$AG,Source!$P$1,Ishop!$BG:$BG,Source!$D1670,Ishop!$B:$B,Source!$C1670)</f>
        <v>0</v>
      </c>
      <c r="Q1670" s="11">
        <f>COUNTIFS(Ishop!$AG:$AG,Source!$Q$1,Ishop!$BG:$BG,Source!$D1670,Ishop!$B:$B,Source!$C1670)</f>
        <v>0</v>
      </c>
      <c r="R1670" s="11">
        <f>COUNTIFS(Ishop!$AG:$AG,Source!$R$1,Ishop!$BG:$BG,Source!$D1670,Ishop!$B:$B,Source!$C1670)</f>
        <v>0</v>
      </c>
      <c r="S1670" s="11">
        <f>COUNTIFS(Ishop!$AG:$AG,Source!$S$1,Ishop!$BG:$BG,Source!$D1670,Ishop!$B:$B,Source!$C1670)</f>
        <v>0</v>
      </c>
      <c r="T1670" s="11">
        <f>COUNTIFS(Ishop!$AG:$AG,Source!$T$1,Ishop!$BG:$BG,Source!$D1670,Ishop!$B:$B,Source!$C1670)</f>
        <v>0</v>
      </c>
      <c r="U1670" s="11">
        <f>COUNTIFS(Ishop!$AG:$AG,Source!$U$1,Ishop!$BG:$BG,Source!$D1670,Ishop!$B:$B,Source!$C1670)</f>
        <v>0</v>
      </c>
      <c r="V1670" s="11">
        <f>COUNTIFS(Ishop!$AG:$AG,Source!$V$1,Ishop!$BG:$BG,Source!$D1670,Ishop!$B:$B,Source!$C1670)</f>
        <v>0</v>
      </c>
      <c r="W1670" s="11">
        <f>COUNTIFS(Ishop!$AG:$AG,Source!$W$1,Ishop!$BG:$BG,Source!$D1670,Ishop!$B:$B,Source!$C1670)</f>
        <v>0</v>
      </c>
      <c r="X1670" s="11">
        <f>COUNTIFS(Ishop!$AG:$AG,Source!$X$1,Ishop!$BG:$BG,Source!$D1670,Ishop!$B:$B,Source!$C1670)</f>
        <v>0</v>
      </c>
      <c r="Y1670" s="11">
        <f>COUNTIFS(Ishop!$AG:$AG,Source!$Y$1,Ishop!$BG:$BG,Source!$D1670,Ishop!$B:$B,Source!$C1670)</f>
        <v>0</v>
      </c>
      <c r="Z1670" s="11">
        <f>COUNTIFS(Ishop!$AG:$AG,Source!$Z$1,Ishop!$BG:$BG,Source!$D1670,Ishop!$B:$B,Source!$C1670,Ishop!$J:$J,"OUI")</f>
        <v>0</v>
      </c>
      <c r="AA1670" s="11">
        <f>COUNTIFS(Ishop!$AG:$AG,Source!$AA$1,Ishop!$BG:$BG,Source!$D1670,Ishop!$B:$B,Source!$C1670,Ishop!$J:$J,"OUI")</f>
        <v>0</v>
      </c>
      <c r="AB1670" s="11">
        <f>COUNTIFS(Ishop!$AG:$AG,Source!$AB$1,Ishop!$BG:$BG,Source!$D1670,Ishop!$B:$B,Source!$C1670,Ishop!$J:$J,"OUI")</f>
        <v>0</v>
      </c>
      <c r="AC1670" s="11">
        <f>COUNTIFS(Ishop!$AG:$AG,Source!$AC$1,Ishop!$BG:$BG,Source!$D1670,Ishop!$B:$B,Source!$C1670,Ishop!$J:$J,"OUI")</f>
        <v>0</v>
      </c>
      <c r="AD1670" s="11">
        <f>COUNTIFS(Ishop!$AG:$AG,Source!$AD$1,Ishop!$BG:$BG,Source!$D1670,Ishop!$B:$B,Source!$C1670,Ishop!$J:$J,"OUI")</f>
        <v>0</v>
      </c>
      <c r="AE1670" s="11">
        <f>COUNTIFS(Ishop!$AG:$AG,Source!$AE$1,Ishop!$BG:$BG,Source!$D1670,Ishop!$B:$B,Source!$C1670,Ishop!$J:$J,"OUI")</f>
        <v>0</v>
      </c>
      <c r="AF1670" s="11">
        <f>COUNTIFS(Ishop!$AG:$AG,Source!$AF$1,Ishop!$BG:$BG,Source!$D1670,Ishop!$B:$B,Source!$C1670,Ishop!$J:$J,"OUI")</f>
        <v>0</v>
      </c>
      <c r="AG1670" s="11">
        <f>COUNTIFS(Ishop!$AG:$AG,Source!$AG$1,Ishop!$BG:$BG,Source!$D1670,Ishop!$B:$B,Source!$C1670,Ishop!$J:$J,"OUI")</f>
        <v>0</v>
      </c>
      <c r="AH1670" s="11">
        <f>COUNTIFS(Ishop!$AG:$AG,Source!$AH$1,Ishop!$BG:$BG,Source!$D1670,Ishop!$B:$B,Source!$C1670,Ishop!$J:$J,"OUI")</f>
        <v>0</v>
      </c>
      <c r="AI1670" s="11">
        <f>COUNTIFS(Ishop!$AG:$AG,Source!$AI$1,Ishop!$BG:$BG,Source!$D1670,Ishop!$B:$B,Source!$C1670,Ishop!$J:$J,"OUI")</f>
        <v>0</v>
      </c>
      <c r="AJ1670" s="11">
        <f>COUNTIFS(Ishop!$AG:$AG,Source!$AJ$1,Ishop!$BG:$BG,Source!$D1670,Ishop!$B:$B,Source!$C1670,Ishop!$J:$J,"OUI")</f>
        <v>0</v>
      </c>
      <c r="AK1670" s="11">
        <f>COUNTIFS(Ishop!$AG:$AG,Source!$AK$1,Ishop!$BG:$BG,Source!$D1670,Ishop!$B:$B,Source!$C1670,Ishop!$J:$J,"OUI")</f>
        <v>0</v>
      </c>
      <c r="AL1670" s="11">
        <f>COUNTIFS(Ishop!$AG:$AG,Source!$AL$1,Ishop!$BG:$BG,Source!$D1670,Ishop!$B:$B,Source!$C1670,Ishop!$J:$J,"OUI")</f>
        <v>0</v>
      </c>
      <c r="AM1670" s="11">
        <f>COUNTIFS(Ishop!$AG:$AG,Source!$AM$1,Ishop!$BG:$BG,Source!$D1670,Ishop!$B:$B,Source!$C1670,Ishop!$J:$J,"OUI")</f>
        <v>0</v>
      </c>
      <c r="AN1670" s="11">
        <f>COUNTIFS(Dolmen!$W:$W,"Sensation",Dolmen!$O:$O,Source!D1670,Dolmen!$F:$F,Source!C1670)</f>
        <v>0</v>
      </c>
      <c r="AO1670" s="11">
        <f>COUNTIFS(Dolmen!$AC:$AC,"Bbox Miami",Dolmen!$O:$O,Source!D1670,Dolmen!$F:$F,Source!C1670)</f>
        <v>0</v>
      </c>
      <c r="AP1670" s="11">
        <f>COUNTIFS(Dolmen!$AD:$AD,"1",Dolmen!$W:$W,"",Dolmen!$O:$O,Source!D1670,Dolmen!$F:$F,Source!C1670)</f>
        <v>0</v>
      </c>
      <c r="AQ1670" s="11">
        <f>COUNTIFS(Dolmen!$W:$W,"Sensation",Dolmen!$Y:$Y,"1",Dolmen!$O:$O,Source!D1670,Dolmen!$F:$F,Source!C1670)</f>
        <v>0</v>
      </c>
      <c r="AR1670" s="11">
        <f>COUNTIFS(Dolmen!$AC:$AC,"Bbox Miami",Dolmen!$Y:$Y,"1",Dolmen!$O:$O,Source!D1670,Dolmen!$F:$F,Source!C1670)</f>
        <v>0</v>
      </c>
      <c r="AS1670" s="11">
        <f>COUNTIFS(Dolmen!$AD:$AD,"1",Dolmen!$W:$W,"",Dolmen!$Y:$Y,"1",Dolmen!$O:$O,Source!D1670,Dolmen!$F:$F,Source!C1670)</f>
        <v>0</v>
      </c>
      <c r="AT1670" s="11">
        <f t="shared" si="624"/>
        <v>0</v>
      </c>
      <c r="AU1670" s="11">
        <f t="shared" si="625"/>
        <v>0</v>
      </c>
      <c r="AV1670" s="11">
        <f t="shared" si="626"/>
        <v>0</v>
      </c>
      <c r="AW1670" s="11">
        <f t="shared" si="627"/>
        <v>0</v>
      </c>
      <c r="AX1670" s="11">
        <f t="shared" si="628"/>
        <v>0</v>
      </c>
      <c r="AY1670" s="11">
        <f t="shared" si="629"/>
        <v>0</v>
      </c>
      <c r="AZ1670" s="11">
        <f t="shared" si="630"/>
        <v>0</v>
      </c>
      <c r="BA1670" s="11">
        <f t="shared" si="631"/>
        <v>0</v>
      </c>
      <c r="BB1670" s="11">
        <f t="shared" si="632"/>
        <v>0</v>
      </c>
      <c r="BC1670" s="11">
        <f t="shared" si="633"/>
        <v>0</v>
      </c>
      <c r="BD1670" s="11">
        <f>SUMIFS(Ishop!$BK:$BK,Ishop!$BG:$BG,Source!D1670,Ishop!$B:$B,Source!C1670)</f>
        <v>0</v>
      </c>
      <c r="BE1670" s="11">
        <f>COUNTIFS(Ishop!$AW:$AW,"OUI",Ishop!$BG:$BG,Source!D1670,Ishop!$B:$B,Source!C1670)</f>
        <v>0</v>
      </c>
      <c r="BF1670" s="11">
        <f t="shared" si="634"/>
        <v>0</v>
      </c>
      <c r="BG1670" s="11">
        <f t="shared" si="635"/>
        <v>0</v>
      </c>
      <c r="BH1670" s="11">
        <f t="shared" si="636"/>
        <v>0</v>
      </c>
      <c r="BI1670" s="11">
        <f t="shared" si="637"/>
        <v>0</v>
      </c>
      <c r="BJ1670" s="11">
        <f t="shared" si="638"/>
        <v>0</v>
      </c>
      <c r="BK1670" s="11">
        <f t="shared" si="639"/>
        <v>0</v>
      </c>
      <c r="BL1670" s="11">
        <f t="shared" si="640"/>
        <v>0</v>
      </c>
      <c r="BM1670" s="11">
        <f t="shared" si="641"/>
        <v>0</v>
      </c>
      <c r="BN1670" s="25">
        <f>Z1670*Budget!$A$6</f>
        <v>0</v>
      </c>
      <c r="BO1670" s="25">
        <f>AA1670*(Budget!$B$6+Budget!$B$7)</f>
        <v>0</v>
      </c>
      <c r="BP1670" s="25">
        <f>AB1670*(Budget!$C$6+Budget!$C$7)</f>
        <v>0</v>
      </c>
      <c r="BQ1670" s="25">
        <f>AC1670*(Budget!$D$6+Budget!$D$7)</f>
        <v>0</v>
      </c>
      <c r="BR1670" s="25">
        <f>AD1670*(Budget!$E$6+Budget!$E$7)</f>
        <v>0</v>
      </c>
      <c r="BS1670" s="25">
        <f>AE1670*(Budget!$F$6+Budget!$F$7)</f>
        <v>0</v>
      </c>
      <c r="BT1670" s="25">
        <f>AF1670*(Budget!$G$6+Budget!$G$7)</f>
        <v>0</v>
      </c>
      <c r="BU1670" s="25">
        <f>AG1670*Budget!$H$6</f>
        <v>0</v>
      </c>
      <c r="BV1670" s="25">
        <f>AH1670*Budget!$I$6</f>
        <v>0</v>
      </c>
      <c r="BW1670" s="25">
        <f>AI1670*Budget!$J$6</f>
        <v>0</v>
      </c>
      <c r="BX1670" s="25">
        <f>AJ1670*Budget!$K$6</f>
        <v>0</v>
      </c>
      <c r="BY1670" s="25">
        <f>AK1670*Budget!$L$6</f>
        <v>0</v>
      </c>
      <c r="BZ1670" s="25">
        <f>AL1670*Budget!$M$6</f>
        <v>0</v>
      </c>
      <c r="CA1670" s="25">
        <f>AM1670*Budget!$N$6</f>
        <v>0</v>
      </c>
      <c r="CB1670" s="25">
        <f>AQ1670*Budget!$O$6</f>
        <v>0</v>
      </c>
      <c r="CC1670" s="25">
        <f>AR1670*Budget!$S$6</f>
        <v>0</v>
      </c>
      <c r="CD1670" s="25">
        <f>AS1670*Budget!$Q$6</f>
        <v>0</v>
      </c>
      <c r="CE1670" s="25">
        <f t="shared" si="642"/>
        <v>0</v>
      </c>
      <c r="CF1670" s="11" t="e">
        <f>COUNTIFS(#REF!,Source!E1670,#REF!,Source!C1670)</f>
        <v>#REF!</v>
      </c>
      <c r="CG1670" s="11" t="str">
        <f t="shared" si="643"/>
        <v>--</v>
      </c>
    </row>
    <row r="1671" spans="1:85" x14ac:dyDescent="0.25">
      <c r="A1671" t="str">
        <f>IFERROR(VLOOKUP(MONTH(C1671),Date!$A$2:$B$13,2,0),"--")</f>
        <v>Avril</v>
      </c>
      <c r="B1671" s="11">
        <f t="shared" si="622"/>
        <v>17</v>
      </c>
      <c r="C1671" s="28">
        <f t="shared" si="621"/>
        <v>42118</v>
      </c>
      <c r="D1671" s="29" t="s">
        <v>247</v>
      </c>
      <c r="E1671" s="30" t="str">
        <f>IFERROR(VLOOKUP(D1671,Listing!$A:$B,2,0),"--")</f>
        <v>A4402A4</v>
      </c>
      <c r="F1671" s="30" t="str">
        <f>IFERROR(VLOOKUP(D1671,Listing!$A:$E,5,0),"-")</f>
        <v>RAMDI  MERIEM</v>
      </c>
      <c r="G1671" s="4">
        <f>IFERROR(VLOOKUP(D1671,Listing!$A:$F,6,0),"--")</f>
        <v>42093</v>
      </c>
      <c r="H1671" s="11" t="str">
        <f>IFERROR(VLOOKUP(D1671,Listing!$A:$D,4,0),"--")</f>
        <v>Départ Prod</v>
      </c>
      <c r="I1671" s="11" t="str">
        <f t="shared" si="623"/>
        <v>AAC</v>
      </c>
      <c r="J1671" s="31">
        <f>IFERROR(COUNTIFS(Ishop!$BG:$BG,Source!D1671,Ishop!$B:$B,Source!C1671),"--")</f>
        <v>0</v>
      </c>
      <c r="K1671" s="11">
        <f>IFERROR(COUNTIFS(Ishop!$BG:$BG,Source!D1671,Ishop!$B:$B,Source!C1671,Ishop!$J:$J,"OUI"),"--")</f>
        <v>0</v>
      </c>
      <c r="L1671" s="11">
        <f>COUNTIFS(Ishop!$AG:$AG,Source!$L$1,Ishop!$BG:$BG,Source!$D1671,Ishop!$B:$B,Source!$C1671)</f>
        <v>0</v>
      </c>
      <c r="M1671" s="11">
        <f>COUNTIFS(Ishop!$AG:$AG,Source!$M$1,Ishop!$BG:$BG,Source!$D1671,Ishop!$B:$B,Source!$C1671)</f>
        <v>0</v>
      </c>
      <c r="N1671" s="11">
        <f>COUNTIFS(Ishop!$AG:$AG,Source!$N$1,Ishop!$BG:$BG,Source!$D1671,Ishop!$B:$B,Source!$C1671)</f>
        <v>0</v>
      </c>
      <c r="O1671" s="11">
        <f>COUNTIFS(Ishop!$AG:$AG,Source!$O$1,Ishop!$BG:$BG,Source!$D1671,Ishop!$B:$B,Source!$C1671)</f>
        <v>0</v>
      </c>
      <c r="P1671" s="11">
        <f>COUNTIFS(Ishop!$AG:$AG,Source!$P$1,Ishop!$BG:$BG,Source!$D1671,Ishop!$B:$B,Source!$C1671)</f>
        <v>0</v>
      </c>
      <c r="Q1671" s="11">
        <f>COUNTIFS(Ishop!$AG:$AG,Source!$Q$1,Ishop!$BG:$BG,Source!$D1671,Ishop!$B:$B,Source!$C1671)</f>
        <v>0</v>
      </c>
      <c r="R1671" s="11">
        <f>COUNTIFS(Ishop!$AG:$AG,Source!$R$1,Ishop!$BG:$BG,Source!$D1671,Ishop!$B:$B,Source!$C1671)</f>
        <v>0</v>
      </c>
      <c r="S1671" s="11">
        <f>COUNTIFS(Ishop!$AG:$AG,Source!$S$1,Ishop!$BG:$BG,Source!$D1671,Ishop!$B:$B,Source!$C1671)</f>
        <v>0</v>
      </c>
      <c r="T1671" s="11">
        <f>COUNTIFS(Ishop!$AG:$AG,Source!$T$1,Ishop!$BG:$BG,Source!$D1671,Ishop!$B:$B,Source!$C1671)</f>
        <v>0</v>
      </c>
      <c r="U1671" s="11">
        <f>COUNTIFS(Ishop!$AG:$AG,Source!$U$1,Ishop!$BG:$BG,Source!$D1671,Ishop!$B:$B,Source!$C1671)</f>
        <v>0</v>
      </c>
      <c r="V1671" s="11">
        <f>COUNTIFS(Ishop!$AG:$AG,Source!$V$1,Ishop!$BG:$BG,Source!$D1671,Ishop!$B:$B,Source!$C1671)</f>
        <v>0</v>
      </c>
      <c r="W1671" s="11">
        <f>COUNTIFS(Ishop!$AG:$AG,Source!$W$1,Ishop!$BG:$BG,Source!$D1671,Ishop!$B:$B,Source!$C1671)</f>
        <v>0</v>
      </c>
      <c r="X1671" s="11">
        <f>COUNTIFS(Ishop!$AG:$AG,Source!$X$1,Ishop!$BG:$BG,Source!$D1671,Ishop!$B:$B,Source!$C1671)</f>
        <v>0</v>
      </c>
      <c r="Y1671" s="11">
        <f>COUNTIFS(Ishop!$AG:$AG,Source!$Y$1,Ishop!$BG:$BG,Source!$D1671,Ishop!$B:$B,Source!$C1671)</f>
        <v>0</v>
      </c>
      <c r="Z1671" s="11">
        <f>COUNTIFS(Ishop!$AG:$AG,Source!$Z$1,Ishop!$BG:$BG,Source!$D1671,Ishop!$B:$B,Source!$C1671,Ishop!$J:$J,"OUI")</f>
        <v>0</v>
      </c>
      <c r="AA1671" s="11">
        <f>COUNTIFS(Ishop!$AG:$AG,Source!$AA$1,Ishop!$BG:$BG,Source!$D1671,Ishop!$B:$B,Source!$C1671,Ishop!$J:$J,"OUI")</f>
        <v>0</v>
      </c>
      <c r="AB1671" s="11">
        <f>COUNTIFS(Ishop!$AG:$AG,Source!$AB$1,Ishop!$BG:$BG,Source!$D1671,Ishop!$B:$B,Source!$C1671,Ishop!$J:$J,"OUI")</f>
        <v>0</v>
      </c>
      <c r="AC1671" s="11">
        <f>COUNTIFS(Ishop!$AG:$AG,Source!$AC$1,Ishop!$BG:$BG,Source!$D1671,Ishop!$B:$B,Source!$C1671,Ishop!$J:$J,"OUI")</f>
        <v>0</v>
      </c>
      <c r="AD1671" s="11">
        <f>COUNTIFS(Ishop!$AG:$AG,Source!$AD$1,Ishop!$BG:$BG,Source!$D1671,Ishop!$B:$B,Source!$C1671,Ishop!$J:$J,"OUI")</f>
        <v>0</v>
      </c>
      <c r="AE1671" s="11">
        <f>COUNTIFS(Ishop!$AG:$AG,Source!$AE$1,Ishop!$BG:$BG,Source!$D1671,Ishop!$B:$B,Source!$C1671,Ishop!$J:$J,"OUI")</f>
        <v>0</v>
      </c>
      <c r="AF1671" s="11">
        <f>COUNTIFS(Ishop!$AG:$AG,Source!$AF$1,Ishop!$BG:$BG,Source!$D1671,Ishop!$B:$B,Source!$C1671,Ishop!$J:$J,"OUI")</f>
        <v>0</v>
      </c>
      <c r="AG1671" s="11">
        <f>COUNTIFS(Ishop!$AG:$AG,Source!$AG$1,Ishop!$BG:$BG,Source!$D1671,Ishop!$B:$B,Source!$C1671,Ishop!$J:$J,"OUI")</f>
        <v>0</v>
      </c>
      <c r="AH1671" s="11">
        <f>COUNTIFS(Ishop!$AG:$AG,Source!$AH$1,Ishop!$BG:$BG,Source!$D1671,Ishop!$B:$B,Source!$C1671,Ishop!$J:$J,"OUI")</f>
        <v>0</v>
      </c>
      <c r="AI1671" s="11">
        <f>COUNTIFS(Ishop!$AG:$AG,Source!$AI$1,Ishop!$BG:$BG,Source!$D1671,Ishop!$B:$B,Source!$C1671,Ishop!$J:$J,"OUI")</f>
        <v>0</v>
      </c>
      <c r="AJ1671" s="11">
        <f>COUNTIFS(Ishop!$AG:$AG,Source!$AJ$1,Ishop!$BG:$BG,Source!$D1671,Ishop!$B:$B,Source!$C1671,Ishop!$J:$J,"OUI")</f>
        <v>0</v>
      </c>
      <c r="AK1671" s="11">
        <f>COUNTIFS(Ishop!$AG:$AG,Source!$AK$1,Ishop!$BG:$BG,Source!$D1671,Ishop!$B:$B,Source!$C1671,Ishop!$J:$J,"OUI")</f>
        <v>0</v>
      </c>
      <c r="AL1671" s="11">
        <f>COUNTIFS(Ishop!$AG:$AG,Source!$AL$1,Ishop!$BG:$BG,Source!$D1671,Ishop!$B:$B,Source!$C1671,Ishop!$J:$J,"OUI")</f>
        <v>0</v>
      </c>
      <c r="AM1671" s="11">
        <f>COUNTIFS(Ishop!$AG:$AG,Source!$AM$1,Ishop!$BG:$BG,Source!$D1671,Ishop!$B:$B,Source!$C1671,Ishop!$J:$J,"OUI")</f>
        <v>0</v>
      </c>
      <c r="AN1671" s="11">
        <f>COUNTIFS(Dolmen!$W:$W,"Sensation",Dolmen!$O:$O,Source!D1671,Dolmen!$F:$F,Source!C1671)</f>
        <v>0</v>
      </c>
      <c r="AO1671" s="11">
        <f>COUNTIFS(Dolmen!$AC:$AC,"Bbox Miami",Dolmen!$O:$O,Source!D1671,Dolmen!$F:$F,Source!C1671)</f>
        <v>0</v>
      </c>
      <c r="AP1671" s="11">
        <f>COUNTIFS(Dolmen!$AD:$AD,"1",Dolmen!$W:$W,"",Dolmen!$O:$O,Source!D1671,Dolmen!$F:$F,Source!C1671)</f>
        <v>0</v>
      </c>
      <c r="AQ1671" s="11">
        <f>COUNTIFS(Dolmen!$W:$W,"Sensation",Dolmen!$Y:$Y,"1",Dolmen!$O:$O,Source!D1671,Dolmen!$F:$F,Source!C1671)</f>
        <v>0</v>
      </c>
      <c r="AR1671" s="11">
        <f>COUNTIFS(Dolmen!$AC:$AC,"Bbox Miami",Dolmen!$Y:$Y,"1",Dolmen!$O:$O,Source!D1671,Dolmen!$F:$F,Source!C1671)</f>
        <v>0</v>
      </c>
      <c r="AS1671" s="11">
        <f>COUNTIFS(Dolmen!$AD:$AD,"1",Dolmen!$W:$W,"",Dolmen!$Y:$Y,"1",Dolmen!$O:$O,Source!D1671,Dolmen!$F:$F,Source!C1671)</f>
        <v>0</v>
      </c>
      <c r="AT1671" s="11">
        <f t="shared" si="624"/>
        <v>0</v>
      </c>
      <c r="AU1671" s="11">
        <f t="shared" si="625"/>
        <v>0</v>
      </c>
      <c r="AV1671" s="11">
        <f t="shared" si="626"/>
        <v>0</v>
      </c>
      <c r="AW1671" s="11">
        <f t="shared" si="627"/>
        <v>0</v>
      </c>
      <c r="AX1671" s="11">
        <f t="shared" si="628"/>
        <v>0</v>
      </c>
      <c r="AY1671" s="11">
        <f t="shared" si="629"/>
        <v>0</v>
      </c>
      <c r="AZ1671" s="11">
        <f t="shared" si="630"/>
        <v>0</v>
      </c>
      <c r="BA1671" s="11">
        <f t="shared" si="631"/>
        <v>0</v>
      </c>
      <c r="BB1671" s="11">
        <f t="shared" si="632"/>
        <v>0</v>
      </c>
      <c r="BC1671" s="11">
        <f t="shared" si="633"/>
        <v>0</v>
      </c>
      <c r="BD1671" s="11">
        <f>SUMIFS(Ishop!$BK:$BK,Ishop!$BG:$BG,Source!D1671,Ishop!$B:$B,Source!C1671)</f>
        <v>0</v>
      </c>
      <c r="BE1671" s="11">
        <f>COUNTIFS(Ishop!$AW:$AW,"OUI",Ishop!$BG:$BG,Source!D1671,Ishop!$B:$B,Source!C1671)</f>
        <v>0</v>
      </c>
      <c r="BF1671" s="11">
        <f t="shared" si="634"/>
        <v>0</v>
      </c>
      <c r="BG1671" s="11">
        <f t="shared" si="635"/>
        <v>0</v>
      </c>
      <c r="BH1671" s="11">
        <f t="shared" si="636"/>
        <v>0</v>
      </c>
      <c r="BI1671" s="11">
        <f t="shared" si="637"/>
        <v>0</v>
      </c>
      <c r="BJ1671" s="11">
        <f t="shared" si="638"/>
        <v>0</v>
      </c>
      <c r="BK1671" s="11">
        <f t="shared" si="639"/>
        <v>0</v>
      </c>
      <c r="BL1671" s="11">
        <f t="shared" si="640"/>
        <v>0</v>
      </c>
      <c r="BM1671" s="11">
        <f t="shared" si="641"/>
        <v>0</v>
      </c>
      <c r="BN1671" s="25">
        <f>Z1671*Budget!$A$6</f>
        <v>0</v>
      </c>
      <c r="BO1671" s="25">
        <f>AA1671*(Budget!$B$6+Budget!$B$7)</f>
        <v>0</v>
      </c>
      <c r="BP1671" s="25">
        <f>AB1671*(Budget!$C$6+Budget!$C$7)</f>
        <v>0</v>
      </c>
      <c r="BQ1671" s="25">
        <f>AC1671*(Budget!$D$6+Budget!$D$7)</f>
        <v>0</v>
      </c>
      <c r="BR1671" s="25">
        <f>AD1671*(Budget!$E$6+Budget!$E$7)</f>
        <v>0</v>
      </c>
      <c r="BS1671" s="25">
        <f>AE1671*(Budget!$F$6+Budget!$F$7)</f>
        <v>0</v>
      </c>
      <c r="BT1671" s="25">
        <f>AF1671*(Budget!$G$6+Budget!$G$7)</f>
        <v>0</v>
      </c>
      <c r="BU1671" s="25">
        <f>AG1671*Budget!$H$6</f>
        <v>0</v>
      </c>
      <c r="BV1671" s="25">
        <f>AH1671*Budget!$I$6</f>
        <v>0</v>
      </c>
      <c r="BW1671" s="25">
        <f>AI1671*Budget!$J$6</f>
        <v>0</v>
      </c>
      <c r="BX1671" s="25">
        <f>AJ1671*Budget!$K$6</f>
        <v>0</v>
      </c>
      <c r="BY1671" s="25">
        <f>AK1671*Budget!$L$6</f>
        <v>0</v>
      </c>
      <c r="BZ1671" s="25">
        <f>AL1671*Budget!$M$6</f>
        <v>0</v>
      </c>
      <c r="CA1671" s="25">
        <f>AM1671*Budget!$N$6</f>
        <v>0</v>
      </c>
      <c r="CB1671" s="25">
        <f>AQ1671*Budget!$O$6</f>
        <v>0</v>
      </c>
      <c r="CC1671" s="25">
        <f>AR1671*Budget!$S$6</f>
        <v>0</v>
      </c>
      <c r="CD1671" s="25">
        <f>AS1671*Budget!$Q$6</f>
        <v>0</v>
      </c>
      <c r="CE1671" s="25">
        <f t="shared" si="642"/>
        <v>0</v>
      </c>
      <c r="CF1671" s="11" t="e">
        <f>COUNTIFS(#REF!,Source!E1671,#REF!,Source!C1671)</f>
        <v>#REF!</v>
      </c>
      <c r="CG1671" s="11" t="str">
        <f t="shared" si="643"/>
        <v>--</v>
      </c>
    </row>
    <row r="1672" spans="1:85" x14ac:dyDescent="0.25">
      <c r="A1672" t="str">
        <f>IFERROR(VLOOKUP(MONTH(C1672),Date!$A$2:$B$13,2,0),"--")</f>
        <v>Avril</v>
      </c>
      <c r="B1672" s="11">
        <f t="shared" si="622"/>
        <v>17</v>
      </c>
      <c r="C1672" s="28">
        <f t="shared" si="621"/>
        <v>42119</v>
      </c>
      <c r="D1672" s="29" t="s">
        <v>194</v>
      </c>
      <c r="E1672" s="30" t="str">
        <f>IFERROR(VLOOKUP(D1672,Listing!$A:$B,2,0),"--")</f>
        <v>A44031</v>
      </c>
      <c r="F1672" s="30" t="str">
        <f>IFERROR(VLOOKUP(D1672,Listing!$A:$E,5,0),"-")</f>
        <v>BOUSSELLEMA  IMANE</v>
      </c>
      <c r="G1672" s="4">
        <f>IFERROR(VLOOKUP(D1672,Listing!$A:$F,6,0),"--")</f>
        <v>42079</v>
      </c>
      <c r="H1672" s="11" t="str">
        <f>IFERROR(VLOOKUP(D1672,Listing!$A:$D,4,0),"--")</f>
        <v>ABDELMOUMEN  ROUGUI</v>
      </c>
      <c r="I1672" s="11" t="str">
        <f t="shared" si="623"/>
        <v>AAC</v>
      </c>
      <c r="J1672" s="31">
        <f>IFERROR(COUNTIFS(Ishop!$BG:$BG,Source!D1672,Ishop!$B:$B,Source!C1672),"--")</f>
        <v>0</v>
      </c>
      <c r="K1672" s="11">
        <f>IFERROR(COUNTIFS(Ishop!$BG:$BG,Source!D1672,Ishop!$B:$B,Source!C1672,Ishop!$J:$J,"OUI"),"--")</f>
        <v>0</v>
      </c>
      <c r="L1672" s="11">
        <f>COUNTIFS(Ishop!$AG:$AG,Source!$L$1,Ishop!$BG:$BG,Source!$D1672,Ishop!$B:$B,Source!$C1672)</f>
        <v>0</v>
      </c>
      <c r="M1672" s="11">
        <f>COUNTIFS(Ishop!$AG:$AG,Source!$M$1,Ishop!$BG:$BG,Source!$D1672,Ishop!$B:$B,Source!$C1672)</f>
        <v>0</v>
      </c>
      <c r="N1672" s="11">
        <f>COUNTIFS(Ishop!$AG:$AG,Source!$N$1,Ishop!$BG:$BG,Source!$D1672,Ishop!$B:$B,Source!$C1672)</f>
        <v>0</v>
      </c>
      <c r="O1672" s="11">
        <f>COUNTIFS(Ishop!$AG:$AG,Source!$O$1,Ishop!$BG:$BG,Source!$D1672,Ishop!$B:$B,Source!$C1672)</f>
        <v>0</v>
      </c>
      <c r="P1672" s="11">
        <f>COUNTIFS(Ishop!$AG:$AG,Source!$P$1,Ishop!$BG:$BG,Source!$D1672,Ishop!$B:$B,Source!$C1672)</f>
        <v>0</v>
      </c>
      <c r="Q1672" s="11">
        <f>COUNTIFS(Ishop!$AG:$AG,Source!$Q$1,Ishop!$BG:$BG,Source!$D1672,Ishop!$B:$B,Source!$C1672)</f>
        <v>0</v>
      </c>
      <c r="R1672" s="11">
        <f>COUNTIFS(Ishop!$AG:$AG,Source!$R$1,Ishop!$BG:$BG,Source!$D1672,Ishop!$B:$B,Source!$C1672)</f>
        <v>0</v>
      </c>
      <c r="S1672" s="11">
        <f>COUNTIFS(Ishop!$AG:$AG,Source!$S$1,Ishop!$BG:$BG,Source!$D1672,Ishop!$B:$B,Source!$C1672)</f>
        <v>0</v>
      </c>
      <c r="T1672" s="11">
        <f>COUNTIFS(Ishop!$AG:$AG,Source!$T$1,Ishop!$BG:$BG,Source!$D1672,Ishop!$B:$B,Source!$C1672)</f>
        <v>0</v>
      </c>
      <c r="U1672" s="11">
        <f>COUNTIFS(Ishop!$AG:$AG,Source!$U$1,Ishop!$BG:$BG,Source!$D1672,Ishop!$B:$B,Source!$C1672)</f>
        <v>0</v>
      </c>
      <c r="V1672" s="11">
        <f>COUNTIFS(Ishop!$AG:$AG,Source!$V$1,Ishop!$BG:$BG,Source!$D1672,Ishop!$B:$B,Source!$C1672)</f>
        <v>0</v>
      </c>
      <c r="W1672" s="11">
        <f>COUNTIFS(Ishop!$AG:$AG,Source!$W$1,Ishop!$BG:$BG,Source!$D1672,Ishop!$B:$B,Source!$C1672)</f>
        <v>0</v>
      </c>
      <c r="X1672" s="11">
        <f>COUNTIFS(Ishop!$AG:$AG,Source!$X$1,Ishop!$BG:$BG,Source!$D1672,Ishop!$B:$B,Source!$C1672)</f>
        <v>0</v>
      </c>
      <c r="Y1672" s="11">
        <f>COUNTIFS(Ishop!$AG:$AG,Source!$Y$1,Ishop!$BG:$BG,Source!$D1672,Ishop!$B:$B,Source!$C1672)</f>
        <v>0</v>
      </c>
      <c r="Z1672" s="11">
        <f>COUNTIFS(Ishop!$AG:$AG,Source!$Z$1,Ishop!$BG:$BG,Source!$D1672,Ishop!$B:$B,Source!$C1672,Ishop!$J:$J,"OUI")</f>
        <v>0</v>
      </c>
      <c r="AA1672" s="11">
        <f>COUNTIFS(Ishop!$AG:$AG,Source!$AA$1,Ishop!$BG:$BG,Source!$D1672,Ishop!$B:$B,Source!$C1672,Ishop!$J:$J,"OUI")</f>
        <v>0</v>
      </c>
      <c r="AB1672" s="11">
        <f>COUNTIFS(Ishop!$AG:$AG,Source!$AB$1,Ishop!$BG:$BG,Source!$D1672,Ishop!$B:$B,Source!$C1672,Ishop!$J:$J,"OUI")</f>
        <v>0</v>
      </c>
      <c r="AC1672" s="11">
        <f>COUNTIFS(Ishop!$AG:$AG,Source!$AC$1,Ishop!$BG:$BG,Source!$D1672,Ishop!$B:$B,Source!$C1672,Ishop!$J:$J,"OUI")</f>
        <v>0</v>
      </c>
      <c r="AD1672" s="11">
        <f>COUNTIFS(Ishop!$AG:$AG,Source!$AD$1,Ishop!$BG:$BG,Source!$D1672,Ishop!$B:$B,Source!$C1672,Ishop!$J:$J,"OUI")</f>
        <v>0</v>
      </c>
      <c r="AE1672" s="11">
        <f>COUNTIFS(Ishop!$AG:$AG,Source!$AE$1,Ishop!$BG:$BG,Source!$D1672,Ishop!$B:$B,Source!$C1672,Ishop!$J:$J,"OUI")</f>
        <v>0</v>
      </c>
      <c r="AF1672" s="11">
        <f>COUNTIFS(Ishop!$AG:$AG,Source!$AF$1,Ishop!$BG:$BG,Source!$D1672,Ishop!$B:$B,Source!$C1672,Ishop!$J:$J,"OUI")</f>
        <v>0</v>
      </c>
      <c r="AG1672" s="11">
        <f>COUNTIFS(Ishop!$AG:$AG,Source!$AG$1,Ishop!$BG:$BG,Source!$D1672,Ishop!$B:$B,Source!$C1672,Ishop!$J:$J,"OUI")</f>
        <v>0</v>
      </c>
      <c r="AH1672" s="11">
        <f>COUNTIFS(Ishop!$AG:$AG,Source!$AH$1,Ishop!$BG:$BG,Source!$D1672,Ishop!$B:$B,Source!$C1672,Ishop!$J:$J,"OUI")</f>
        <v>0</v>
      </c>
      <c r="AI1672" s="11">
        <f>COUNTIFS(Ishop!$AG:$AG,Source!$AI$1,Ishop!$BG:$BG,Source!$D1672,Ishop!$B:$B,Source!$C1672,Ishop!$J:$J,"OUI")</f>
        <v>0</v>
      </c>
      <c r="AJ1672" s="11">
        <f>COUNTIFS(Ishop!$AG:$AG,Source!$AJ$1,Ishop!$BG:$BG,Source!$D1672,Ishop!$B:$B,Source!$C1672,Ishop!$J:$J,"OUI")</f>
        <v>0</v>
      </c>
      <c r="AK1672" s="11">
        <f>COUNTIFS(Ishop!$AG:$AG,Source!$AK$1,Ishop!$BG:$BG,Source!$D1672,Ishop!$B:$B,Source!$C1672,Ishop!$J:$J,"OUI")</f>
        <v>0</v>
      </c>
      <c r="AL1672" s="11">
        <f>COUNTIFS(Ishop!$AG:$AG,Source!$AL$1,Ishop!$BG:$BG,Source!$D1672,Ishop!$B:$B,Source!$C1672,Ishop!$J:$J,"OUI")</f>
        <v>0</v>
      </c>
      <c r="AM1672" s="11">
        <f>COUNTIFS(Ishop!$AG:$AG,Source!$AM$1,Ishop!$BG:$BG,Source!$D1672,Ishop!$B:$B,Source!$C1672,Ishop!$J:$J,"OUI")</f>
        <v>0</v>
      </c>
      <c r="AN1672" s="11">
        <f>COUNTIFS(Dolmen!$W:$W,"Sensation",Dolmen!$O:$O,Source!D1672,Dolmen!$F:$F,Source!C1672)</f>
        <v>0</v>
      </c>
      <c r="AO1672" s="11">
        <f>COUNTIFS(Dolmen!$AC:$AC,"Bbox Miami",Dolmen!$O:$O,Source!D1672,Dolmen!$F:$F,Source!C1672)</f>
        <v>0</v>
      </c>
      <c r="AP1672" s="11">
        <f>COUNTIFS(Dolmen!$AD:$AD,"1",Dolmen!$W:$W,"",Dolmen!$O:$O,Source!D1672,Dolmen!$F:$F,Source!C1672)</f>
        <v>0</v>
      </c>
      <c r="AQ1672" s="11">
        <f>COUNTIFS(Dolmen!$W:$W,"Sensation",Dolmen!$Y:$Y,"1",Dolmen!$O:$O,Source!D1672,Dolmen!$F:$F,Source!C1672)</f>
        <v>0</v>
      </c>
      <c r="AR1672" s="11">
        <f>COUNTIFS(Dolmen!$AC:$AC,"Bbox Miami",Dolmen!$Y:$Y,"1",Dolmen!$O:$O,Source!D1672,Dolmen!$F:$F,Source!C1672)</f>
        <v>0</v>
      </c>
      <c r="AS1672" s="11">
        <f>COUNTIFS(Dolmen!$AD:$AD,"1",Dolmen!$W:$W,"",Dolmen!$Y:$Y,"1",Dolmen!$O:$O,Source!D1672,Dolmen!$F:$F,Source!C1672)</f>
        <v>0</v>
      </c>
      <c r="AT1672" s="11">
        <f t="shared" si="624"/>
        <v>0</v>
      </c>
      <c r="AU1672" s="11">
        <f t="shared" si="625"/>
        <v>0</v>
      </c>
      <c r="AV1672" s="11">
        <f t="shared" si="626"/>
        <v>0</v>
      </c>
      <c r="AW1672" s="11">
        <f t="shared" si="627"/>
        <v>0</v>
      </c>
      <c r="AX1672" s="11">
        <f t="shared" si="628"/>
        <v>0</v>
      </c>
      <c r="AY1672" s="11">
        <f t="shared" si="629"/>
        <v>0</v>
      </c>
      <c r="AZ1672" s="11">
        <f t="shared" si="630"/>
        <v>0</v>
      </c>
      <c r="BA1672" s="11">
        <f t="shared" si="631"/>
        <v>0</v>
      </c>
      <c r="BB1672" s="11">
        <f t="shared" si="632"/>
        <v>0</v>
      </c>
      <c r="BC1672" s="11">
        <f t="shared" si="633"/>
        <v>0</v>
      </c>
      <c r="BD1672" s="11">
        <f>SUMIFS(Ishop!$BK:$BK,Ishop!$BG:$BG,Source!D1672,Ishop!$B:$B,Source!C1672)</f>
        <v>0</v>
      </c>
      <c r="BE1672" s="11">
        <f>COUNTIFS(Ishop!$AW:$AW,"OUI",Ishop!$BG:$BG,Source!D1672,Ishop!$B:$B,Source!C1672)</f>
        <v>0</v>
      </c>
      <c r="BF1672" s="11">
        <f t="shared" si="634"/>
        <v>0</v>
      </c>
      <c r="BG1672" s="11">
        <f t="shared" si="635"/>
        <v>0</v>
      </c>
      <c r="BH1672" s="11">
        <f t="shared" si="636"/>
        <v>0</v>
      </c>
      <c r="BI1672" s="11">
        <f t="shared" si="637"/>
        <v>0</v>
      </c>
      <c r="BJ1672" s="11">
        <f t="shared" si="638"/>
        <v>0</v>
      </c>
      <c r="BK1672" s="11">
        <f t="shared" si="639"/>
        <v>0</v>
      </c>
      <c r="BL1672" s="11">
        <f t="shared" si="640"/>
        <v>0</v>
      </c>
      <c r="BM1672" s="11">
        <f t="shared" si="641"/>
        <v>0</v>
      </c>
      <c r="BN1672" s="25">
        <f>Z1672*Budget!$A$6</f>
        <v>0</v>
      </c>
      <c r="BO1672" s="25">
        <f>AA1672*(Budget!$B$6+Budget!$B$7)</f>
        <v>0</v>
      </c>
      <c r="BP1672" s="25">
        <f>AB1672*(Budget!$C$6+Budget!$C$7)</f>
        <v>0</v>
      </c>
      <c r="BQ1672" s="25">
        <f>AC1672*(Budget!$D$6+Budget!$D$7)</f>
        <v>0</v>
      </c>
      <c r="BR1672" s="25">
        <f>AD1672*(Budget!$E$6+Budget!$E$7)</f>
        <v>0</v>
      </c>
      <c r="BS1672" s="25">
        <f>AE1672*(Budget!$F$6+Budget!$F$7)</f>
        <v>0</v>
      </c>
      <c r="BT1672" s="25">
        <f>AF1672*(Budget!$G$6+Budget!$G$7)</f>
        <v>0</v>
      </c>
      <c r="BU1672" s="25">
        <f>AG1672*Budget!$H$6</f>
        <v>0</v>
      </c>
      <c r="BV1672" s="25">
        <f>AH1672*Budget!$I$6</f>
        <v>0</v>
      </c>
      <c r="BW1672" s="25">
        <f>AI1672*Budget!$J$6</f>
        <v>0</v>
      </c>
      <c r="BX1672" s="25">
        <f>AJ1672*Budget!$K$6</f>
        <v>0</v>
      </c>
      <c r="BY1672" s="25">
        <f>AK1672*Budget!$L$6</f>
        <v>0</v>
      </c>
      <c r="BZ1672" s="25">
        <f>AL1672*Budget!$M$6</f>
        <v>0</v>
      </c>
      <c r="CA1672" s="25">
        <f>AM1672*Budget!$N$6</f>
        <v>0</v>
      </c>
      <c r="CB1672" s="25">
        <f>AQ1672*Budget!$O$6</f>
        <v>0</v>
      </c>
      <c r="CC1672" s="25">
        <f>AR1672*Budget!$S$6</f>
        <v>0</v>
      </c>
      <c r="CD1672" s="25">
        <f>AS1672*Budget!$Q$6</f>
        <v>0</v>
      </c>
      <c r="CE1672" s="25">
        <f t="shared" si="642"/>
        <v>0</v>
      </c>
      <c r="CF1672" s="11" t="e">
        <f>COUNTIFS(#REF!,Source!E1672,#REF!,Source!C1672)</f>
        <v>#REF!</v>
      </c>
      <c r="CG1672" s="11" t="str">
        <f t="shared" si="643"/>
        <v>--</v>
      </c>
    </row>
    <row r="1673" spans="1:85" x14ac:dyDescent="0.25">
      <c r="A1673" t="str">
        <f>IFERROR(VLOOKUP(MONTH(C1673),Date!$A$2:$B$13,2,0),"--")</f>
        <v>Avril</v>
      </c>
      <c r="B1673" s="11">
        <f t="shared" si="622"/>
        <v>17</v>
      </c>
      <c r="C1673" s="28">
        <f t="shared" si="621"/>
        <v>42119</v>
      </c>
      <c r="D1673" s="29" t="s">
        <v>195</v>
      </c>
      <c r="E1673" s="30" t="str">
        <f>IFERROR(VLOOKUP(D1673,Listing!$A:$B,2,0),"--")</f>
        <v>A44024</v>
      </c>
      <c r="F1673" s="30" t="str">
        <f>IFERROR(VLOOKUP(D1673,Listing!$A:$E,5,0),"-")</f>
        <v>SQUALI HOUSSAINI  OMAR</v>
      </c>
      <c r="G1673" s="4">
        <f>IFERROR(VLOOKUP(D1673,Listing!$A:$F,6,0),"--")</f>
        <v>42079</v>
      </c>
      <c r="H1673" s="11" t="str">
        <f>IFERROR(VLOOKUP(D1673,Listing!$A:$D,4,0),"--")</f>
        <v>ABDELMOUMEN  ROUGUI</v>
      </c>
      <c r="I1673" s="11" t="str">
        <f t="shared" si="623"/>
        <v>AAC</v>
      </c>
      <c r="J1673" s="31">
        <f>IFERROR(COUNTIFS(Ishop!$BG:$BG,Source!D1673,Ishop!$B:$B,Source!C1673),"--")</f>
        <v>0</v>
      </c>
      <c r="K1673" s="11">
        <f>IFERROR(COUNTIFS(Ishop!$BG:$BG,Source!D1673,Ishop!$B:$B,Source!C1673,Ishop!$J:$J,"OUI"),"--")</f>
        <v>0</v>
      </c>
      <c r="L1673" s="11">
        <f>COUNTIFS(Ishop!$AG:$AG,Source!$L$1,Ishop!$BG:$BG,Source!$D1673,Ishop!$B:$B,Source!$C1673)</f>
        <v>0</v>
      </c>
      <c r="M1673" s="11">
        <f>COUNTIFS(Ishop!$AG:$AG,Source!$M$1,Ishop!$BG:$BG,Source!$D1673,Ishop!$B:$B,Source!$C1673)</f>
        <v>0</v>
      </c>
      <c r="N1673" s="11">
        <f>COUNTIFS(Ishop!$AG:$AG,Source!$N$1,Ishop!$BG:$BG,Source!$D1673,Ishop!$B:$B,Source!$C1673)</f>
        <v>0</v>
      </c>
      <c r="O1673" s="11">
        <f>COUNTIFS(Ishop!$AG:$AG,Source!$O$1,Ishop!$BG:$BG,Source!$D1673,Ishop!$B:$B,Source!$C1673)</f>
        <v>0</v>
      </c>
      <c r="P1673" s="11">
        <f>COUNTIFS(Ishop!$AG:$AG,Source!$P$1,Ishop!$BG:$BG,Source!$D1673,Ishop!$B:$B,Source!$C1673)</f>
        <v>0</v>
      </c>
      <c r="Q1673" s="11">
        <f>COUNTIFS(Ishop!$AG:$AG,Source!$Q$1,Ishop!$BG:$BG,Source!$D1673,Ishop!$B:$B,Source!$C1673)</f>
        <v>0</v>
      </c>
      <c r="R1673" s="11">
        <f>COUNTIFS(Ishop!$AG:$AG,Source!$R$1,Ishop!$BG:$BG,Source!$D1673,Ishop!$B:$B,Source!$C1673)</f>
        <v>0</v>
      </c>
      <c r="S1673" s="11">
        <f>COUNTIFS(Ishop!$AG:$AG,Source!$S$1,Ishop!$BG:$BG,Source!$D1673,Ishop!$B:$B,Source!$C1673)</f>
        <v>0</v>
      </c>
      <c r="T1673" s="11">
        <f>COUNTIFS(Ishop!$AG:$AG,Source!$T$1,Ishop!$BG:$BG,Source!$D1673,Ishop!$B:$B,Source!$C1673)</f>
        <v>0</v>
      </c>
      <c r="U1673" s="11">
        <f>COUNTIFS(Ishop!$AG:$AG,Source!$U$1,Ishop!$BG:$BG,Source!$D1673,Ishop!$B:$B,Source!$C1673)</f>
        <v>0</v>
      </c>
      <c r="V1673" s="11">
        <f>COUNTIFS(Ishop!$AG:$AG,Source!$V$1,Ishop!$BG:$BG,Source!$D1673,Ishop!$B:$B,Source!$C1673)</f>
        <v>0</v>
      </c>
      <c r="W1673" s="11">
        <f>COUNTIFS(Ishop!$AG:$AG,Source!$W$1,Ishop!$BG:$BG,Source!$D1673,Ishop!$B:$B,Source!$C1673)</f>
        <v>0</v>
      </c>
      <c r="X1673" s="11">
        <f>COUNTIFS(Ishop!$AG:$AG,Source!$X$1,Ishop!$BG:$BG,Source!$D1673,Ishop!$B:$B,Source!$C1673)</f>
        <v>0</v>
      </c>
      <c r="Y1673" s="11">
        <f>COUNTIFS(Ishop!$AG:$AG,Source!$Y$1,Ishop!$BG:$BG,Source!$D1673,Ishop!$B:$B,Source!$C1673)</f>
        <v>0</v>
      </c>
      <c r="Z1673" s="11">
        <f>COUNTIFS(Ishop!$AG:$AG,Source!$Z$1,Ishop!$BG:$BG,Source!$D1673,Ishop!$B:$B,Source!$C1673,Ishop!$J:$J,"OUI")</f>
        <v>0</v>
      </c>
      <c r="AA1673" s="11">
        <f>COUNTIFS(Ishop!$AG:$AG,Source!$AA$1,Ishop!$BG:$BG,Source!$D1673,Ishop!$B:$B,Source!$C1673,Ishop!$J:$J,"OUI")</f>
        <v>0</v>
      </c>
      <c r="AB1673" s="11">
        <f>COUNTIFS(Ishop!$AG:$AG,Source!$AB$1,Ishop!$BG:$BG,Source!$D1673,Ishop!$B:$B,Source!$C1673,Ishop!$J:$J,"OUI")</f>
        <v>0</v>
      </c>
      <c r="AC1673" s="11">
        <f>COUNTIFS(Ishop!$AG:$AG,Source!$AC$1,Ishop!$BG:$BG,Source!$D1673,Ishop!$B:$B,Source!$C1673,Ishop!$J:$J,"OUI")</f>
        <v>0</v>
      </c>
      <c r="AD1673" s="11">
        <f>COUNTIFS(Ishop!$AG:$AG,Source!$AD$1,Ishop!$BG:$BG,Source!$D1673,Ishop!$B:$B,Source!$C1673,Ishop!$J:$J,"OUI")</f>
        <v>0</v>
      </c>
      <c r="AE1673" s="11">
        <f>COUNTIFS(Ishop!$AG:$AG,Source!$AE$1,Ishop!$BG:$BG,Source!$D1673,Ishop!$B:$B,Source!$C1673,Ishop!$J:$J,"OUI")</f>
        <v>0</v>
      </c>
      <c r="AF1673" s="11">
        <f>COUNTIFS(Ishop!$AG:$AG,Source!$AF$1,Ishop!$BG:$BG,Source!$D1673,Ishop!$B:$B,Source!$C1673,Ishop!$J:$J,"OUI")</f>
        <v>0</v>
      </c>
      <c r="AG1673" s="11">
        <f>COUNTIFS(Ishop!$AG:$AG,Source!$AG$1,Ishop!$BG:$BG,Source!$D1673,Ishop!$B:$B,Source!$C1673,Ishop!$J:$J,"OUI")</f>
        <v>0</v>
      </c>
      <c r="AH1673" s="11">
        <f>COUNTIFS(Ishop!$AG:$AG,Source!$AH$1,Ishop!$BG:$BG,Source!$D1673,Ishop!$B:$B,Source!$C1673,Ishop!$J:$J,"OUI")</f>
        <v>0</v>
      </c>
      <c r="AI1673" s="11">
        <f>COUNTIFS(Ishop!$AG:$AG,Source!$AI$1,Ishop!$BG:$BG,Source!$D1673,Ishop!$B:$B,Source!$C1673,Ishop!$J:$J,"OUI")</f>
        <v>0</v>
      </c>
      <c r="AJ1673" s="11">
        <f>COUNTIFS(Ishop!$AG:$AG,Source!$AJ$1,Ishop!$BG:$BG,Source!$D1673,Ishop!$B:$B,Source!$C1673,Ishop!$J:$J,"OUI")</f>
        <v>0</v>
      </c>
      <c r="AK1673" s="11">
        <f>COUNTIFS(Ishop!$AG:$AG,Source!$AK$1,Ishop!$BG:$BG,Source!$D1673,Ishop!$B:$B,Source!$C1673,Ishop!$J:$J,"OUI")</f>
        <v>0</v>
      </c>
      <c r="AL1673" s="11">
        <f>COUNTIFS(Ishop!$AG:$AG,Source!$AL$1,Ishop!$BG:$BG,Source!$D1673,Ishop!$B:$B,Source!$C1673,Ishop!$J:$J,"OUI")</f>
        <v>0</v>
      </c>
      <c r="AM1673" s="11">
        <f>COUNTIFS(Ishop!$AG:$AG,Source!$AM$1,Ishop!$BG:$BG,Source!$D1673,Ishop!$B:$B,Source!$C1673,Ishop!$J:$J,"OUI")</f>
        <v>0</v>
      </c>
      <c r="AN1673" s="11">
        <f>COUNTIFS(Dolmen!$W:$W,"Sensation",Dolmen!$O:$O,Source!D1673,Dolmen!$F:$F,Source!C1673)</f>
        <v>0</v>
      </c>
      <c r="AO1673" s="11">
        <f>COUNTIFS(Dolmen!$AC:$AC,"Bbox Miami",Dolmen!$O:$O,Source!D1673,Dolmen!$F:$F,Source!C1673)</f>
        <v>0</v>
      </c>
      <c r="AP1673" s="11">
        <f>COUNTIFS(Dolmen!$AD:$AD,"1",Dolmen!$W:$W,"",Dolmen!$O:$O,Source!D1673,Dolmen!$F:$F,Source!C1673)</f>
        <v>0</v>
      </c>
      <c r="AQ1673" s="11">
        <f>COUNTIFS(Dolmen!$W:$W,"Sensation",Dolmen!$Y:$Y,"1",Dolmen!$O:$O,Source!D1673,Dolmen!$F:$F,Source!C1673)</f>
        <v>0</v>
      </c>
      <c r="AR1673" s="11">
        <f>COUNTIFS(Dolmen!$AC:$AC,"Bbox Miami",Dolmen!$Y:$Y,"1",Dolmen!$O:$O,Source!D1673,Dolmen!$F:$F,Source!C1673)</f>
        <v>0</v>
      </c>
      <c r="AS1673" s="11">
        <f>COUNTIFS(Dolmen!$AD:$AD,"1",Dolmen!$W:$W,"",Dolmen!$Y:$Y,"1",Dolmen!$O:$O,Source!D1673,Dolmen!$F:$F,Source!C1673)</f>
        <v>0</v>
      </c>
      <c r="AT1673" s="11">
        <f t="shared" si="624"/>
        <v>0</v>
      </c>
      <c r="AU1673" s="11">
        <f t="shared" si="625"/>
        <v>0</v>
      </c>
      <c r="AV1673" s="11">
        <f t="shared" si="626"/>
        <v>0</v>
      </c>
      <c r="AW1673" s="11">
        <f t="shared" si="627"/>
        <v>0</v>
      </c>
      <c r="AX1673" s="11">
        <f t="shared" si="628"/>
        <v>0</v>
      </c>
      <c r="AY1673" s="11">
        <f t="shared" si="629"/>
        <v>0</v>
      </c>
      <c r="AZ1673" s="11">
        <f t="shared" si="630"/>
        <v>0</v>
      </c>
      <c r="BA1673" s="11">
        <f t="shared" si="631"/>
        <v>0</v>
      </c>
      <c r="BB1673" s="11">
        <f t="shared" si="632"/>
        <v>0</v>
      </c>
      <c r="BC1673" s="11">
        <f t="shared" si="633"/>
        <v>0</v>
      </c>
      <c r="BD1673" s="11">
        <f>SUMIFS(Ishop!$BK:$BK,Ishop!$BG:$BG,Source!D1673,Ishop!$B:$B,Source!C1673)</f>
        <v>0</v>
      </c>
      <c r="BE1673" s="11">
        <f>COUNTIFS(Ishop!$AW:$AW,"OUI",Ishop!$BG:$BG,Source!D1673,Ishop!$B:$B,Source!C1673)</f>
        <v>0</v>
      </c>
      <c r="BF1673" s="11">
        <f t="shared" si="634"/>
        <v>0</v>
      </c>
      <c r="BG1673" s="11">
        <f t="shared" si="635"/>
        <v>0</v>
      </c>
      <c r="BH1673" s="11">
        <f t="shared" si="636"/>
        <v>0</v>
      </c>
      <c r="BI1673" s="11">
        <f t="shared" si="637"/>
        <v>0</v>
      </c>
      <c r="BJ1673" s="11">
        <f t="shared" si="638"/>
        <v>0</v>
      </c>
      <c r="BK1673" s="11">
        <f t="shared" si="639"/>
        <v>0</v>
      </c>
      <c r="BL1673" s="11">
        <f t="shared" si="640"/>
        <v>0</v>
      </c>
      <c r="BM1673" s="11">
        <f t="shared" si="641"/>
        <v>0</v>
      </c>
      <c r="BN1673" s="25">
        <f>Z1673*Budget!$A$6</f>
        <v>0</v>
      </c>
      <c r="BO1673" s="25">
        <f>AA1673*(Budget!$B$6+Budget!$B$7)</f>
        <v>0</v>
      </c>
      <c r="BP1673" s="25">
        <f>AB1673*(Budget!$C$6+Budget!$C$7)</f>
        <v>0</v>
      </c>
      <c r="BQ1673" s="25">
        <f>AC1673*(Budget!$D$6+Budget!$D$7)</f>
        <v>0</v>
      </c>
      <c r="BR1673" s="25">
        <f>AD1673*(Budget!$E$6+Budget!$E$7)</f>
        <v>0</v>
      </c>
      <c r="BS1673" s="25">
        <f>AE1673*(Budget!$F$6+Budget!$F$7)</f>
        <v>0</v>
      </c>
      <c r="BT1673" s="25">
        <f>AF1673*(Budget!$G$6+Budget!$G$7)</f>
        <v>0</v>
      </c>
      <c r="BU1673" s="25">
        <f>AG1673*Budget!$H$6</f>
        <v>0</v>
      </c>
      <c r="BV1673" s="25">
        <f>AH1673*Budget!$I$6</f>
        <v>0</v>
      </c>
      <c r="BW1673" s="25">
        <f>AI1673*Budget!$J$6</f>
        <v>0</v>
      </c>
      <c r="BX1673" s="25">
        <f>AJ1673*Budget!$K$6</f>
        <v>0</v>
      </c>
      <c r="BY1673" s="25">
        <f>AK1673*Budget!$L$6</f>
        <v>0</v>
      </c>
      <c r="BZ1673" s="25">
        <f>AL1673*Budget!$M$6</f>
        <v>0</v>
      </c>
      <c r="CA1673" s="25">
        <f>AM1673*Budget!$N$6</f>
        <v>0</v>
      </c>
      <c r="CB1673" s="25">
        <f>AQ1673*Budget!$O$6</f>
        <v>0</v>
      </c>
      <c r="CC1673" s="25">
        <f>AR1673*Budget!$S$6</f>
        <v>0</v>
      </c>
      <c r="CD1673" s="25">
        <f>AS1673*Budget!$Q$6</f>
        <v>0</v>
      </c>
      <c r="CE1673" s="25">
        <f t="shared" si="642"/>
        <v>0</v>
      </c>
      <c r="CF1673" s="11" t="e">
        <f>COUNTIFS(#REF!,Source!E1673,#REF!,Source!C1673)</f>
        <v>#REF!</v>
      </c>
      <c r="CG1673" s="11" t="str">
        <f t="shared" si="643"/>
        <v>--</v>
      </c>
    </row>
    <row r="1674" spans="1:85" x14ac:dyDescent="0.25">
      <c r="A1674" t="str">
        <f>IFERROR(VLOOKUP(MONTH(C1674),Date!$A$2:$B$13,2,0),"--")</f>
        <v>Avril</v>
      </c>
      <c r="B1674" s="11">
        <f t="shared" si="622"/>
        <v>17</v>
      </c>
      <c r="C1674" s="28">
        <f t="shared" si="621"/>
        <v>42119</v>
      </c>
      <c r="D1674" s="29" t="s">
        <v>196</v>
      </c>
      <c r="E1674" s="30" t="str">
        <f>IFERROR(VLOOKUP(D1674,Listing!$A:$B,2,0),"--")</f>
        <v>A44044</v>
      </c>
      <c r="F1674" s="30" t="str">
        <f>IFERROR(VLOOKUP(D1674,Listing!$A:$E,5,0),"-")</f>
        <v>ABAHROUZ  ABDELALI</v>
      </c>
      <c r="G1674" s="4">
        <f>IFERROR(VLOOKUP(D1674,Listing!$A:$F,6,0),"--")</f>
        <v>42079</v>
      </c>
      <c r="H1674" s="11" t="str">
        <f>IFERROR(VLOOKUP(D1674,Listing!$A:$D,4,0),"--")</f>
        <v>ABDELMOUMEN  ROUGUI</v>
      </c>
      <c r="I1674" s="11" t="str">
        <f t="shared" si="623"/>
        <v>AAC</v>
      </c>
      <c r="J1674" s="31">
        <f>IFERROR(COUNTIFS(Ishop!$BG:$BG,Source!D1674,Ishop!$B:$B,Source!C1674),"--")</f>
        <v>0</v>
      </c>
      <c r="K1674" s="11">
        <f>IFERROR(COUNTIFS(Ishop!$BG:$BG,Source!D1674,Ishop!$B:$B,Source!C1674,Ishop!$J:$J,"OUI"),"--")</f>
        <v>0</v>
      </c>
      <c r="L1674" s="11">
        <f>COUNTIFS(Ishop!$AG:$AG,Source!$L$1,Ishop!$BG:$BG,Source!$D1674,Ishop!$B:$B,Source!$C1674)</f>
        <v>0</v>
      </c>
      <c r="M1674" s="11">
        <f>COUNTIFS(Ishop!$AG:$AG,Source!$M$1,Ishop!$BG:$BG,Source!$D1674,Ishop!$B:$B,Source!$C1674)</f>
        <v>0</v>
      </c>
      <c r="N1674" s="11">
        <f>COUNTIFS(Ishop!$AG:$AG,Source!$N$1,Ishop!$BG:$BG,Source!$D1674,Ishop!$B:$B,Source!$C1674)</f>
        <v>0</v>
      </c>
      <c r="O1674" s="11">
        <f>COUNTIFS(Ishop!$AG:$AG,Source!$O$1,Ishop!$BG:$BG,Source!$D1674,Ishop!$B:$B,Source!$C1674)</f>
        <v>0</v>
      </c>
      <c r="P1674" s="11">
        <f>COUNTIFS(Ishop!$AG:$AG,Source!$P$1,Ishop!$BG:$BG,Source!$D1674,Ishop!$B:$B,Source!$C1674)</f>
        <v>0</v>
      </c>
      <c r="Q1674" s="11">
        <f>COUNTIFS(Ishop!$AG:$AG,Source!$Q$1,Ishop!$BG:$BG,Source!$D1674,Ishop!$B:$B,Source!$C1674)</f>
        <v>0</v>
      </c>
      <c r="R1674" s="11">
        <f>COUNTIFS(Ishop!$AG:$AG,Source!$R$1,Ishop!$BG:$BG,Source!$D1674,Ishop!$B:$B,Source!$C1674)</f>
        <v>0</v>
      </c>
      <c r="S1674" s="11">
        <f>COUNTIFS(Ishop!$AG:$AG,Source!$S$1,Ishop!$BG:$BG,Source!$D1674,Ishop!$B:$B,Source!$C1674)</f>
        <v>0</v>
      </c>
      <c r="T1674" s="11">
        <f>COUNTIFS(Ishop!$AG:$AG,Source!$T$1,Ishop!$BG:$BG,Source!$D1674,Ishop!$B:$B,Source!$C1674)</f>
        <v>0</v>
      </c>
      <c r="U1674" s="11">
        <f>COUNTIFS(Ishop!$AG:$AG,Source!$U$1,Ishop!$BG:$BG,Source!$D1674,Ishop!$B:$B,Source!$C1674)</f>
        <v>0</v>
      </c>
      <c r="V1674" s="11">
        <f>COUNTIFS(Ishop!$AG:$AG,Source!$V$1,Ishop!$BG:$BG,Source!$D1674,Ishop!$B:$B,Source!$C1674)</f>
        <v>0</v>
      </c>
      <c r="W1674" s="11">
        <f>COUNTIFS(Ishop!$AG:$AG,Source!$W$1,Ishop!$BG:$BG,Source!$D1674,Ishop!$B:$B,Source!$C1674)</f>
        <v>0</v>
      </c>
      <c r="X1674" s="11">
        <f>COUNTIFS(Ishop!$AG:$AG,Source!$X$1,Ishop!$BG:$BG,Source!$D1674,Ishop!$B:$B,Source!$C1674)</f>
        <v>0</v>
      </c>
      <c r="Y1674" s="11">
        <f>COUNTIFS(Ishop!$AG:$AG,Source!$Y$1,Ishop!$BG:$BG,Source!$D1674,Ishop!$B:$B,Source!$C1674)</f>
        <v>0</v>
      </c>
      <c r="Z1674" s="11">
        <f>COUNTIFS(Ishop!$AG:$AG,Source!$Z$1,Ishop!$BG:$BG,Source!$D1674,Ishop!$B:$B,Source!$C1674,Ishop!$J:$J,"OUI")</f>
        <v>0</v>
      </c>
      <c r="AA1674" s="11">
        <f>COUNTIFS(Ishop!$AG:$AG,Source!$AA$1,Ishop!$BG:$BG,Source!$D1674,Ishop!$B:$B,Source!$C1674,Ishop!$J:$J,"OUI")</f>
        <v>0</v>
      </c>
      <c r="AB1674" s="11">
        <f>COUNTIFS(Ishop!$AG:$AG,Source!$AB$1,Ishop!$BG:$BG,Source!$D1674,Ishop!$B:$B,Source!$C1674,Ishop!$J:$J,"OUI")</f>
        <v>0</v>
      </c>
      <c r="AC1674" s="11">
        <f>COUNTIFS(Ishop!$AG:$AG,Source!$AC$1,Ishop!$BG:$BG,Source!$D1674,Ishop!$B:$B,Source!$C1674,Ishop!$J:$J,"OUI")</f>
        <v>0</v>
      </c>
      <c r="AD1674" s="11">
        <f>COUNTIFS(Ishop!$AG:$AG,Source!$AD$1,Ishop!$BG:$BG,Source!$D1674,Ishop!$B:$B,Source!$C1674,Ishop!$J:$J,"OUI")</f>
        <v>0</v>
      </c>
      <c r="AE1674" s="11">
        <f>COUNTIFS(Ishop!$AG:$AG,Source!$AE$1,Ishop!$BG:$BG,Source!$D1674,Ishop!$B:$B,Source!$C1674,Ishop!$J:$J,"OUI")</f>
        <v>0</v>
      </c>
      <c r="AF1674" s="11">
        <f>COUNTIFS(Ishop!$AG:$AG,Source!$AF$1,Ishop!$BG:$BG,Source!$D1674,Ishop!$B:$B,Source!$C1674,Ishop!$J:$J,"OUI")</f>
        <v>0</v>
      </c>
      <c r="AG1674" s="11">
        <f>COUNTIFS(Ishop!$AG:$AG,Source!$AG$1,Ishop!$BG:$BG,Source!$D1674,Ishop!$B:$B,Source!$C1674,Ishop!$J:$J,"OUI")</f>
        <v>0</v>
      </c>
      <c r="AH1674" s="11">
        <f>COUNTIFS(Ishop!$AG:$AG,Source!$AH$1,Ishop!$BG:$BG,Source!$D1674,Ishop!$B:$B,Source!$C1674,Ishop!$J:$J,"OUI")</f>
        <v>0</v>
      </c>
      <c r="AI1674" s="11">
        <f>COUNTIFS(Ishop!$AG:$AG,Source!$AI$1,Ishop!$BG:$BG,Source!$D1674,Ishop!$B:$B,Source!$C1674,Ishop!$J:$J,"OUI")</f>
        <v>0</v>
      </c>
      <c r="AJ1674" s="11">
        <f>COUNTIFS(Ishop!$AG:$AG,Source!$AJ$1,Ishop!$BG:$BG,Source!$D1674,Ishop!$B:$B,Source!$C1674,Ishop!$J:$J,"OUI")</f>
        <v>0</v>
      </c>
      <c r="AK1674" s="11">
        <f>COUNTIFS(Ishop!$AG:$AG,Source!$AK$1,Ishop!$BG:$BG,Source!$D1674,Ishop!$B:$B,Source!$C1674,Ishop!$J:$J,"OUI")</f>
        <v>0</v>
      </c>
      <c r="AL1674" s="11">
        <f>COUNTIFS(Ishop!$AG:$AG,Source!$AL$1,Ishop!$BG:$BG,Source!$D1674,Ishop!$B:$B,Source!$C1674,Ishop!$J:$J,"OUI")</f>
        <v>0</v>
      </c>
      <c r="AM1674" s="11">
        <f>COUNTIFS(Ishop!$AG:$AG,Source!$AM$1,Ishop!$BG:$BG,Source!$D1674,Ishop!$B:$B,Source!$C1674,Ishop!$J:$J,"OUI")</f>
        <v>0</v>
      </c>
      <c r="AN1674" s="11">
        <f>COUNTIFS(Dolmen!$W:$W,"Sensation",Dolmen!$O:$O,Source!D1674,Dolmen!$F:$F,Source!C1674)</f>
        <v>0</v>
      </c>
      <c r="AO1674" s="11">
        <f>COUNTIFS(Dolmen!$AC:$AC,"Bbox Miami",Dolmen!$O:$O,Source!D1674,Dolmen!$F:$F,Source!C1674)</f>
        <v>0</v>
      </c>
      <c r="AP1674" s="11">
        <f>COUNTIFS(Dolmen!$AD:$AD,"1",Dolmen!$W:$W,"",Dolmen!$O:$O,Source!D1674,Dolmen!$F:$F,Source!C1674)</f>
        <v>0</v>
      </c>
      <c r="AQ1674" s="11">
        <f>COUNTIFS(Dolmen!$W:$W,"Sensation",Dolmen!$Y:$Y,"1",Dolmen!$O:$O,Source!D1674,Dolmen!$F:$F,Source!C1674)</f>
        <v>0</v>
      </c>
      <c r="AR1674" s="11">
        <f>COUNTIFS(Dolmen!$AC:$AC,"Bbox Miami",Dolmen!$Y:$Y,"1",Dolmen!$O:$O,Source!D1674,Dolmen!$F:$F,Source!C1674)</f>
        <v>0</v>
      </c>
      <c r="AS1674" s="11">
        <f>COUNTIFS(Dolmen!$AD:$AD,"1",Dolmen!$W:$W,"",Dolmen!$Y:$Y,"1",Dolmen!$O:$O,Source!D1674,Dolmen!$F:$F,Source!C1674)</f>
        <v>0</v>
      </c>
      <c r="AT1674" s="11">
        <f t="shared" si="624"/>
        <v>0</v>
      </c>
      <c r="AU1674" s="11">
        <f t="shared" si="625"/>
        <v>0</v>
      </c>
      <c r="AV1674" s="11">
        <f t="shared" si="626"/>
        <v>0</v>
      </c>
      <c r="AW1674" s="11">
        <f t="shared" si="627"/>
        <v>0</v>
      </c>
      <c r="AX1674" s="11">
        <f t="shared" si="628"/>
        <v>0</v>
      </c>
      <c r="AY1674" s="11">
        <f t="shared" si="629"/>
        <v>0</v>
      </c>
      <c r="AZ1674" s="11">
        <f t="shared" si="630"/>
        <v>0</v>
      </c>
      <c r="BA1674" s="11">
        <f t="shared" si="631"/>
        <v>0</v>
      </c>
      <c r="BB1674" s="11">
        <f t="shared" si="632"/>
        <v>0</v>
      </c>
      <c r="BC1674" s="11">
        <f t="shared" si="633"/>
        <v>0</v>
      </c>
      <c r="BD1674" s="11">
        <f>SUMIFS(Ishop!$BK:$BK,Ishop!$BG:$BG,Source!D1674,Ishop!$B:$B,Source!C1674)</f>
        <v>0</v>
      </c>
      <c r="BE1674" s="11">
        <f>COUNTIFS(Ishop!$AW:$AW,"OUI",Ishop!$BG:$BG,Source!D1674,Ishop!$B:$B,Source!C1674)</f>
        <v>0</v>
      </c>
      <c r="BF1674" s="11">
        <f t="shared" si="634"/>
        <v>0</v>
      </c>
      <c r="BG1674" s="11">
        <f t="shared" si="635"/>
        <v>0</v>
      </c>
      <c r="BH1674" s="11">
        <f t="shared" si="636"/>
        <v>0</v>
      </c>
      <c r="BI1674" s="11">
        <f t="shared" si="637"/>
        <v>0</v>
      </c>
      <c r="BJ1674" s="11">
        <f t="shared" si="638"/>
        <v>0</v>
      </c>
      <c r="BK1674" s="11">
        <f t="shared" si="639"/>
        <v>0</v>
      </c>
      <c r="BL1674" s="11">
        <f t="shared" si="640"/>
        <v>0</v>
      </c>
      <c r="BM1674" s="11">
        <f t="shared" si="641"/>
        <v>0</v>
      </c>
      <c r="BN1674" s="25">
        <f>Z1674*Budget!$A$6</f>
        <v>0</v>
      </c>
      <c r="BO1674" s="25">
        <f>AA1674*(Budget!$B$6+Budget!$B$7)</f>
        <v>0</v>
      </c>
      <c r="BP1674" s="25">
        <f>AB1674*(Budget!$C$6+Budget!$C$7)</f>
        <v>0</v>
      </c>
      <c r="BQ1674" s="25">
        <f>AC1674*(Budget!$D$6+Budget!$D$7)</f>
        <v>0</v>
      </c>
      <c r="BR1674" s="25">
        <f>AD1674*(Budget!$E$6+Budget!$E$7)</f>
        <v>0</v>
      </c>
      <c r="BS1674" s="25">
        <f>AE1674*(Budget!$F$6+Budget!$F$7)</f>
        <v>0</v>
      </c>
      <c r="BT1674" s="25">
        <f>AF1674*(Budget!$G$6+Budget!$G$7)</f>
        <v>0</v>
      </c>
      <c r="BU1674" s="25">
        <f>AG1674*Budget!$H$6</f>
        <v>0</v>
      </c>
      <c r="BV1674" s="25">
        <f>AH1674*Budget!$I$6</f>
        <v>0</v>
      </c>
      <c r="BW1674" s="25">
        <f>AI1674*Budget!$J$6</f>
        <v>0</v>
      </c>
      <c r="BX1674" s="25">
        <f>AJ1674*Budget!$K$6</f>
        <v>0</v>
      </c>
      <c r="BY1674" s="25">
        <f>AK1674*Budget!$L$6</f>
        <v>0</v>
      </c>
      <c r="BZ1674" s="25">
        <f>AL1674*Budget!$M$6</f>
        <v>0</v>
      </c>
      <c r="CA1674" s="25">
        <f>AM1674*Budget!$N$6</f>
        <v>0</v>
      </c>
      <c r="CB1674" s="25">
        <f>AQ1674*Budget!$O$6</f>
        <v>0</v>
      </c>
      <c r="CC1674" s="25">
        <f>AR1674*Budget!$S$6</f>
        <v>0</v>
      </c>
      <c r="CD1674" s="25">
        <f>AS1674*Budget!$Q$6</f>
        <v>0</v>
      </c>
      <c r="CE1674" s="25">
        <f t="shared" si="642"/>
        <v>0</v>
      </c>
      <c r="CF1674" s="11" t="e">
        <f>COUNTIFS(#REF!,Source!E1674,#REF!,Source!C1674)</f>
        <v>#REF!</v>
      </c>
      <c r="CG1674" s="11" t="str">
        <f t="shared" si="643"/>
        <v>--</v>
      </c>
    </row>
    <row r="1675" spans="1:85" x14ac:dyDescent="0.25">
      <c r="A1675" t="str">
        <f>IFERROR(VLOOKUP(MONTH(C1675),Date!$A$2:$B$13,2,0),"--")</f>
        <v>Avril</v>
      </c>
      <c r="B1675" s="11">
        <f t="shared" si="622"/>
        <v>17</v>
      </c>
      <c r="C1675" s="28">
        <f t="shared" si="621"/>
        <v>42119</v>
      </c>
      <c r="D1675" s="29" t="s">
        <v>197</v>
      </c>
      <c r="E1675" s="30" t="str">
        <f>IFERROR(VLOOKUP(D1675,Listing!$A:$B,2,0),"--")</f>
        <v>A44042</v>
      </c>
      <c r="F1675" s="30" t="str">
        <f>IFERROR(VLOOKUP(D1675,Listing!$A:$E,5,0),"-")</f>
        <v>BENMERZOUK  MADIHA</v>
      </c>
      <c r="G1675" s="4">
        <f>IFERROR(VLOOKUP(D1675,Listing!$A:$F,6,0),"--")</f>
        <v>42079</v>
      </c>
      <c r="H1675" s="11" t="str">
        <f>IFERROR(VLOOKUP(D1675,Listing!$A:$D,4,0),"--")</f>
        <v>ABDELMOUMEN  ROUGUI</v>
      </c>
      <c r="I1675" s="11" t="str">
        <f t="shared" si="623"/>
        <v>AAC</v>
      </c>
      <c r="J1675" s="31">
        <f>IFERROR(COUNTIFS(Ishop!$BG:$BG,Source!D1675,Ishop!$B:$B,Source!C1675),"--")</f>
        <v>0</v>
      </c>
      <c r="K1675" s="11">
        <f>IFERROR(COUNTIFS(Ishop!$BG:$BG,Source!D1675,Ishop!$B:$B,Source!C1675,Ishop!$J:$J,"OUI"),"--")</f>
        <v>0</v>
      </c>
      <c r="L1675" s="11">
        <f>COUNTIFS(Ishop!$AG:$AG,Source!$L$1,Ishop!$BG:$BG,Source!$D1675,Ishop!$B:$B,Source!$C1675)</f>
        <v>0</v>
      </c>
      <c r="M1675" s="11">
        <f>COUNTIFS(Ishop!$AG:$AG,Source!$M$1,Ishop!$BG:$BG,Source!$D1675,Ishop!$B:$B,Source!$C1675)</f>
        <v>0</v>
      </c>
      <c r="N1675" s="11">
        <f>COUNTIFS(Ishop!$AG:$AG,Source!$N$1,Ishop!$BG:$BG,Source!$D1675,Ishop!$B:$B,Source!$C1675)</f>
        <v>0</v>
      </c>
      <c r="O1675" s="11">
        <f>COUNTIFS(Ishop!$AG:$AG,Source!$O$1,Ishop!$BG:$BG,Source!$D1675,Ishop!$B:$B,Source!$C1675)</f>
        <v>0</v>
      </c>
      <c r="P1675" s="11">
        <f>COUNTIFS(Ishop!$AG:$AG,Source!$P$1,Ishop!$BG:$BG,Source!$D1675,Ishop!$B:$B,Source!$C1675)</f>
        <v>0</v>
      </c>
      <c r="Q1675" s="11">
        <f>COUNTIFS(Ishop!$AG:$AG,Source!$Q$1,Ishop!$BG:$BG,Source!$D1675,Ishop!$B:$B,Source!$C1675)</f>
        <v>0</v>
      </c>
      <c r="R1675" s="11">
        <f>COUNTIFS(Ishop!$AG:$AG,Source!$R$1,Ishop!$BG:$BG,Source!$D1675,Ishop!$B:$B,Source!$C1675)</f>
        <v>0</v>
      </c>
      <c r="S1675" s="11">
        <f>COUNTIFS(Ishop!$AG:$AG,Source!$S$1,Ishop!$BG:$BG,Source!$D1675,Ishop!$B:$B,Source!$C1675)</f>
        <v>0</v>
      </c>
      <c r="T1675" s="11">
        <f>COUNTIFS(Ishop!$AG:$AG,Source!$T$1,Ishop!$BG:$BG,Source!$D1675,Ishop!$B:$B,Source!$C1675)</f>
        <v>0</v>
      </c>
      <c r="U1675" s="11">
        <f>COUNTIFS(Ishop!$AG:$AG,Source!$U$1,Ishop!$BG:$BG,Source!$D1675,Ishop!$B:$B,Source!$C1675)</f>
        <v>0</v>
      </c>
      <c r="V1675" s="11">
        <f>COUNTIFS(Ishop!$AG:$AG,Source!$V$1,Ishop!$BG:$BG,Source!$D1675,Ishop!$B:$B,Source!$C1675)</f>
        <v>0</v>
      </c>
      <c r="W1675" s="11">
        <f>COUNTIFS(Ishop!$AG:$AG,Source!$W$1,Ishop!$BG:$BG,Source!$D1675,Ishop!$B:$B,Source!$C1675)</f>
        <v>0</v>
      </c>
      <c r="X1675" s="11">
        <f>COUNTIFS(Ishop!$AG:$AG,Source!$X$1,Ishop!$BG:$BG,Source!$D1675,Ishop!$B:$B,Source!$C1675)</f>
        <v>0</v>
      </c>
      <c r="Y1675" s="11">
        <f>COUNTIFS(Ishop!$AG:$AG,Source!$Y$1,Ishop!$BG:$BG,Source!$D1675,Ishop!$B:$B,Source!$C1675)</f>
        <v>0</v>
      </c>
      <c r="Z1675" s="11">
        <f>COUNTIFS(Ishop!$AG:$AG,Source!$Z$1,Ishop!$BG:$BG,Source!$D1675,Ishop!$B:$B,Source!$C1675,Ishop!$J:$J,"OUI")</f>
        <v>0</v>
      </c>
      <c r="AA1675" s="11">
        <f>COUNTIFS(Ishop!$AG:$AG,Source!$AA$1,Ishop!$BG:$BG,Source!$D1675,Ishop!$B:$B,Source!$C1675,Ishop!$J:$J,"OUI")</f>
        <v>0</v>
      </c>
      <c r="AB1675" s="11">
        <f>COUNTIFS(Ishop!$AG:$AG,Source!$AB$1,Ishop!$BG:$BG,Source!$D1675,Ishop!$B:$B,Source!$C1675,Ishop!$J:$J,"OUI")</f>
        <v>0</v>
      </c>
      <c r="AC1675" s="11">
        <f>COUNTIFS(Ishop!$AG:$AG,Source!$AC$1,Ishop!$BG:$BG,Source!$D1675,Ishop!$B:$B,Source!$C1675,Ishop!$J:$J,"OUI")</f>
        <v>0</v>
      </c>
      <c r="AD1675" s="11">
        <f>COUNTIFS(Ishop!$AG:$AG,Source!$AD$1,Ishop!$BG:$BG,Source!$D1675,Ishop!$B:$B,Source!$C1675,Ishop!$J:$J,"OUI")</f>
        <v>0</v>
      </c>
      <c r="AE1675" s="11">
        <f>COUNTIFS(Ishop!$AG:$AG,Source!$AE$1,Ishop!$BG:$BG,Source!$D1675,Ishop!$B:$B,Source!$C1675,Ishop!$J:$J,"OUI")</f>
        <v>0</v>
      </c>
      <c r="AF1675" s="11">
        <f>COUNTIFS(Ishop!$AG:$AG,Source!$AF$1,Ishop!$BG:$BG,Source!$D1675,Ishop!$B:$B,Source!$C1675,Ishop!$J:$J,"OUI")</f>
        <v>0</v>
      </c>
      <c r="AG1675" s="11">
        <f>COUNTIFS(Ishop!$AG:$AG,Source!$AG$1,Ishop!$BG:$BG,Source!$D1675,Ishop!$B:$B,Source!$C1675,Ishop!$J:$J,"OUI")</f>
        <v>0</v>
      </c>
      <c r="AH1675" s="11">
        <f>COUNTIFS(Ishop!$AG:$AG,Source!$AH$1,Ishop!$BG:$BG,Source!$D1675,Ishop!$B:$B,Source!$C1675,Ishop!$J:$J,"OUI")</f>
        <v>0</v>
      </c>
      <c r="AI1675" s="11">
        <f>COUNTIFS(Ishop!$AG:$AG,Source!$AI$1,Ishop!$BG:$BG,Source!$D1675,Ishop!$B:$B,Source!$C1675,Ishop!$J:$J,"OUI")</f>
        <v>0</v>
      </c>
      <c r="AJ1675" s="11">
        <f>COUNTIFS(Ishop!$AG:$AG,Source!$AJ$1,Ishop!$BG:$BG,Source!$D1675,Ishop!$B:$B,Source!$C1675,Ishop!$J:$J,"OUI")</f>
        <v>0</v>
      </c>
      <c r="AK1675" s="11">
        <f>COUNTIFS(Ishop!$AG:$AG,Source!$AK$1,Ishop!$BG:$BG,Source!$D1675,Ishop!$B:$B,Source!$C1675,Ishop!$J:$J,"OUI")</f>
        <v>0</v>
      </c>
      <c r="AL1675" s="11">
        <f>COUNTIFS(Ishop!$AG:$AG,Source!$AL$1,Ishop!$BG:$BG,Source!$D1675,Ishop!$B:$B,Source!$C1675,Ishop!$J:$J,"OUI")</f>
        <v>0</v>
      </c>
      <c r="AM1675" s="11">
        <f>COUNTIFS(Ishop!$AG:$AG,Source!$AM$1,Ishop!$BG:$BG,Source!$D1675,Ishop!$B:$B,Source!$C1675,Ishop!$J:$J,"OUI")</f>
        <v>0</v>
      </c>
      <c r="AN1675" s="11">
        <f>COUNTIFS(Dolmen!$W:$W,"Sensation",Dolmen!$O:$O,Source!D1675,Dolmen!$F:$F,Source!C1675)</f>
        <v>0</v>
      </c>
      <c r="AO1675" s="11">
        <f>COUNTIFS(Dolmen!$AC:$AC,"Bbox Miami",Dolmen!$O:$O,Source!D1675,Dolmen!$F:$F,Source!C1675)</f>
        <v>0</v>
      </c>
      <c r="AP1675" s="11">
        <f>COUNTIFS(Dolmen!$AD:$AD,"1",Dolmen!$W:$W,"",Dolmen!$O:$O,Source!D1675,Dolmen!$F:$F,Source!C1675)</f>
        <v>0</v>
      </c>
      <c r="AQ1675" s="11">
        <f>COUNTIFS(Dolmen!$W:$W,"Sensation",Dolmen!$Y:$Y,"1",Dolmen!$O:$O,Source!D1675,Dolmen!$F:$F,Source!C1675)</f>
        <v>0</v>
      </c>
      <c r="AR1675" s="11">
        <f>COUNTIFS(Dolmen!$AC:$AC,"Bbox Miami",Dolmen!$Y:$Y,"1",Dolmen!$O:$O,Source!D1675,Dolmen!$F:$F,Source!C1675)</f>
        <v>0</v>
      </c>
      <c r="AS1675" s="11">
        <f>COUNTIFS(Dolmen!$AD:$AD,"1",Dolmen!$W:$W,"",Dolmen!$Y:$Y,"1",Dolmen!$O:$O,Source!D1675,Dolmen!$F:$F,Source!C1675)</f>
        <v>0</v>
      </c>
      <c r="AT1675" s="11">
        <f t="shared" si="624"/>
        <v>0</v>
      </c>
      <c r="AU1675" s="11">
        <f t="shared" si="625"/>
        <v>0</v>
      </c>
      <c r="AV1675" s="11">
        <f t="shared" si="626"/>
        <v>0</v>
      </c>
      <c r="AW1675" s="11">
        <f t="shared" si="627"/>
        <v>0</v>
      </c>
      <c r="AX1675" s="11">
        <f t="shared" si="628"/>
        <v>0</v>
      </c>
      <c r="AY1675" s="11">
        <f t="shared" si="629"/>
        <v>0</v>
      </c>
      <c r="AZ1675" s="11">
        <f t="shared" si="630"/>
        <v>0</v>
      </c>
      <c r="BA1675" s="11">
        <f t="shared" si="631"/>
        <v>0</v>
      </c>
      <c r="BB1675" s="11">
        <f t="shared" si="632"/>
        <v>0</v>
      </c>
      <c r="BC1675" s="11">
        <f t="shared" si="633"/>
        <v>0</v>
      </c>
      <c r="BD1675" s="11">
        <f>SUMIFS(Ishop!$BK:$BK,Ishop!$BG:$BG,Source!D1675,Ishop!$B:$B,Source!C1675)</f>
        <v>0</v>
      </c>
      <c r="BE1675" s="11">
        <f>COUNTIFS(Ishop!$AW:$AW,"OUI",Ishop!$BG:$BG,Source!D1675,Ishop!$B:$B,Source!C1675)</f>
        <v>0</v>
      </c>
      <c r="BF1675" s="11">
        <f t="shared" si="634"/>
        <v>0</v>
      </c>
      <c r="BG1675" s="11">
        <f t="shared" si="635"/>
        <v>0</v>
      </c>
      <c r="BH1675" s="11">
        <f t="shared" si="636"/>
        <v>0</v>
      </c>
      <c r="BI1675" s="11">
        <f t="shared" si="637"/>
        <v>0</v>
      </c>
      <c r="BJ1675" s="11">
        <f t="shared" si="638"/>
        <v>0</v>
      </c>
      <c r="BK1675" s="11">
        <f t="shared" si="639"/>
        <v>0</v>
      </c>
      <c r="BL1675" s="11">
        <f t="shared" si="640"/>
        <v>0</v>
      </c>
      <c r="BM1675" s="11">
        <f t="shared" si="641"/>
        <v>0</v>
      </c>
      <c r="BN1675" s="25">
        <f>Z1675*Budget!$A$6</f>
        <v>0</v>
      </c>
      <c r="BO1675" s="25">
        <f>AA1675*(Budget!$B$6+Budget!$B$7)</f>
        <v>0</v>
      </c>
      <c r="BP1675" s="25">
        <f>AB1675*(Budget!$C$6+Budget!$C$7)</f>
        <v>0</v>
      </c>
      <c r="BQ1675" s="25">
        <f>AC1675*(Budget!$D$6+Budget!$D$7)</f>
        <v>0</v>
      </c>
      <c r="BR1675" s="25">
        <f>AD1675*(Budget!$E$6+Budget!$E$7)</f>
        <v>0</v>
      </c>
      <c r="BS1675" s="25">
        <f>AE1675*(Budget!$F$6+Budget!$F$7)</f>
        <v>0</v>
      </c>
      <c r="BT1675" s="25">
        <f>AF1675*(Budget!$G$6+Budget!$G$7)</f>
        <v>0</v>
      </c>
      <c r="BU1675" s="25">
        <f>AG1675*Budget!$H$6</f>
        <v>0</v>
      </c>
      <c r="BV1675" s="25">
        <f>AH1675*Budget!$I$6</f>
        <v>0</v>
      </c>
      <c r="BW1675" s="25">
        <f>AI1675*Budget!$J$6</f>
        <v>0</v>
      </c>
      <c r="BX1675" s="25">
        <f>AJ1675*Budget!$K$6</f>
        <v>0</v>
      </c>
      <c r="BY1675" s="25">
        <f>AK1675*Budget!$L$6</f>
        <v>0</v>
      </c>
      <c r="BZ1675" s="25">
        <f>AL1675*Budget!$M$6</f>
        <v>0</v>
      </c>
      <c r="CA1675" s="25">
        <f>AM1675*Budget!$N$6</f>
        <v>0</v>
      </c>
      <c r="CB1675" s="25">
        <f>AQ1675*Budget!$O$6</f>
        <v>0</v>
      </c>
      <c r="CC1675" s="25">
        <f>AR1675*Budget!$S$6</f>
        <v>0</v>
      </c>
      <c r="CD1675" s="25">
        <f>AS1675*Budget!$Q$6</f>
        <v>0</v>
      </c>
      <c r="CE1675" s="25">
        <f t="shared" si="642"/>
        <v>0</v>
      </c>
      <c r="CF1675" s="11" t="e">
        <f>COUNTIFS(#REF!,Source!E1675,#REF!,Source!C1675)</f>
        <v>#REF!</v>
      </c>
      <c r="CG1675" s="11" t="str">
        <f t="shared" si="643"/>
        <v>--</v>
      </c>
    </row>
    <row r="1676" spans="1:85" x14ac:dyDescent="0.25">
      <c r="A1676" t="str">
        <f>IFERROR(VLOOKUP(MONTH(C1676),Date!$A$2:$B$13,2,0),"--")</f>
        <v>Avril</v>
      </c>
      <c r="B1676" s="11">
        <f t="shared" si="622"/>
        <v>17</v>
      </c>
      <c r="C1676" s="28">
        <f t="shared" si="621"/>
        <v>42119</v>
      </c>
      <c r="D1676" s="29" t="s">
        <v>198</v>
      </c>
      <c r="E1676" s="30" t="str">
        <f>IFERROR(VLOOKUP(D1676,Listing!$A:$B,2,0),"--")</f>
        <v>A4403A4</v>
      </c>
      <c r="F1676" s="30" t="str">
        <f>IFERROR(VLOOKUP(D1676,Listing!$A:$E,5,0),"-")</f>
        <v>BOUZIDI IDRISSI   HAKIMA</v>
      </c>
      <c r="G1676" s="4">
        <f>IFERROR(VLOOKUP(D1676,Listing!$A:$F,6,0),"--")</f>
        <v>42079</v>
      </c>
      <c r="H1676" s="11" t="str">
        <f>IFERROR(VLOOKUP(D1676,Listing!$A:$D,4,0),"--")</f>
        <v>ABDELMOUMEN  ROUGUI</v>
      </c>
      <c r="I1676" s="11" t="str">
        <f t="shared" si="623"/>
        <v>AAC</v>
      </c>
      <c r="J1676" s="31">
        <f>IFERROR(COUNTIFS(Ishop!$BG:$BG,Source!D1676,Ishop!$B:$B,Source!C1676),"--")</f>
        <v>0</v>
      </c>
      <c r="K1676" s="11">
        <f>IFERROR(COUNTIFS(Ishop!$BG:$BG,Source!D1676,Ishop!$B:$B,Source!C1676,Ishop!$J:$J,"OUI"),"--")</f>
        <v>0</v>
      </c>
      <c r="L1676" s="11">
        <f>COUNTIFS(Ishop!$AG:$AG,Source!$L$1,Ishop!$BG:$BG,Source!$D1676,Ishop!$B:$B,Source!$C1676)</f>
        <v>0</v>
      </c>
      <c r="M1676" s="11">
        <f>COUNTIFS(Ishop!$AG:$AG,Source!$M$1,Ishop!$BG:$BG,Source!$D1676,Ishop!$B:$B,Source!$C1676)</f>
        <v>0</v>
      </c>
      <c r="N1676" s="11">
        <f>COUNTIFS(Ishop!$AG:$AG,Source!$N$1,Ishop!$BG:$BG,Source!$D1676,Ishop!$B:$B,Source!$C1676)</f>
        <v>0</v>
      </c>
      <c r="O1676" s="11">
        <f>COUNTIFS(Ishop!$AG:$AG,Source!$O$1,Ishop!$BG:$BG,Source!$D1676,Ishop!$B:$B,Source!$C1676)</f>
        <v>0</v>
      </c>
      <c r="P1676" s="11">
        <f>COUNTIFS(Ishop!$AG:$AG,Source!$P$1,Ishop!$BG:$BG,Source!$D1676,Ishop!$B:$B,Source!$C1676)</f>
        <v>0</v>
      </c>
      <c r="Q1676" s="11">
        <f>COUNTIFS(Ishop!$AG:$AG,Source!$Q$1,Ishop!$BG:$BG,Source!$D1676,Ishop!$B:$B,Source!$C1676)</f>
        <v>0</v>
      </c>
      <c r="R1676" s="11">
        <f>COUNTIFS(Ishop!$AG:$AG,Source!$R$1,Ishop!$BG:$BG,Source!$D1676,Ishop!$B:$B,Source!$C1676)</f>
        <v>0</v>
      </c>
      <c r="S1676" s="11">
        <f>COUNTIFS(Ishop!$AG:$AG,Source!$S$1,Ishop!$BG:$BG,Source!$D1676,Ishop!$B:$B,Source!$C1676)</f>
        <v>0</v>
      </c>
      <c r="T1676" s="11">
        <f>COUNTIFS(Ishop!$AG:$AG,Source!$T$1,Ishop!$BG:$BG,Source!$D1676,Ishop!$B:$B,Source!$C1676)</f>
        <v>0</v>
      </c>
      <c r="U1676" s="11">
        <f>COUNTIFS(Ishop!$AG:$AG,Source!$U$1,Ishop!$BG:$BG,Source!$D1676,Ishop!$B:$B,Source!$C1676)</f>
        <v>0</v>
      </c>
      <c r="V1676" s="11">
        <f>COUNTIFS(Ishop!$AG:$AG,Source!$V$1,Ishop!$BG:$BG,Source!$D1676,Ishop!$B:$B,Source!$C1676)</f>
        <v>0</v>
      </c>
      <c r="W1676" s="11">
        <f>COUNTIFS(Ishop!$AG:$AG,Source!$W$1,Ishop!$BG:$BG,Source!$D1676,Ishop!$B:$B,Source!$C1676)</f>
        <v>0</v>
      </c>
      <c r="X1676" s="11">
        <f>COUNTIFS(Ishop!$AG:$AG,Source!$X$1,Ishop!$BG:$BG,Source!$D1676,Ishop!$B:$B,Source!$C1676)</f>
        <v>0</v>
      </c>
      <c r="Y1676" s="11">
        <f>COUNTIFS(Ishop!$AG:$AG,Source!$Y$1,Ishop!$BG:$BG,Source!$D1676,Ishop!$B:$B,Source!$C1676)</f>
        <v>0</v>
      </c>
      <c r="Z1676" s="11">
        <f>COUNTIFS(Ishop!$AG:$AG,Source!$Z$1,Ishop!$BG:$BG,Source!$D1676,Ishop!$B:$B,Source!$C1676,Ishop!$J:$J,"OUI")</f>
        <v>0</v>
      </c>
      <c r="AA1676" s="11">
        <f>COUNTIFS(Ishop!$AG:$AG,Source!$AA$1,Ishop!$BG:$BG,Source!$D1676,Ishop!$B:$B,Source!$C1676,Ishop!$J:$J,"OUI")</f>
        <v>0</v>
      </c>
      <c r="AB1676" s="11">
        <f>COUNTIFS(Ishop!$AG:$AG,Source!$AB$1,Ishop!$BG:$BG,Source!$D1676,Ishop!$B:$B,Source!$C1676,Ishop!$J:$J,"OUI")</f>
        <v>0</v>
      </c>
      <c r="AC1676" s="11">
        <f>COUNTIFS(Ishop!$AG:$AG,Source!$AC$1,Ishop!$BG:$BG,Source!$D1676,Ishop!$B:$B,Source!$C1676,Ishop!$J:$J,"OUI")</f>
        <v>0</v>
      </c>
      <c r="AD1676" s="11">
        <f>COUNTIFS(Ishop!$AG:$AG,Source!$AD$1,Ishop!$BG:$BG,Source!$D1676,Ishop!$B:$B,Source!$C1676,Ishop!$J:$J,"OUI")</f>
        <v>0</v>
      </c>
      <c r="AE1676" s="11">
        <f>COUNTIFS(Ishop!$AG:$AG,Source!$AE$1,Ishop!$BG:$BG,Source!$D1676,Ishop!$B:$B,Source!$C1676,Ishop!$J:$J,"OUI")</f>
        <v>0</v>
      </c>
      <c r="AF1676" s="11">
        <f>COUNTIFS(Ishop!$AG:$AG,Source!$AF$1,Ishop!$BG:$BG,Source!$D1676,Ishop!$B:$B,Source!$C1676,Ishop!$J:$J,"OUI")</f>
        <v>0</v>
      </c>
      <c r="AG1676" s="11">
        <f>COUNTIFS(Ishop!$AG:$AG,Source!$AG$1,Ishop!$BG:$BG,Source!$D1676,Ishop!$B:$B,Source!$C1676,Ishop!$J:$J,"OUI")</f>
        <v>0</v>
      </c>
      <c r="AH1676" s="11">
        <f>COUNTIFS(Ishop!$AG:$AG,Source!$AH$1,Ishop!$BG:$BG,Source!$D1676,Ishop!$B:$B,Source!$C1676,Ishop!$J:$J,"OUI")</f>
        <v>0</v>
      </c>
      <c r="AI1676" s="11">
        <f>COUNTIFS(Ishop!$AG:$AG,Source!$AI$1,Ishop!$BG:$BG,Source!$D1676,Ishop!$B:$B,Source!$C1676,Ishop!$J:$J,"OUI")</f>
        <v>0</v>
      </c>
      <c r="AJ1676" s="11">
        <f>COUNTIFS(Ishop!$AG:$AG,Source!$AJ$1,Ishop!$BG:$BG,Source!$D1676,Ishop!$B:$B,Source!$C1676,Ishop!$J:$J,"OUI")</f>
        <v>0</v>
      </c>
      <c r="AK1676" s="11">
        <f>COUNTIFS(Ishop!$AG:$AG,Source!$AK$1,Ishop!$BG:$BG,Source!$D1676,Ishop!$B:$B,Source!$C1676,Ishop!$J:$J,"OUI")</f>
        <v>0</v>
      </c>
      <c r="AL1676" s="11">
        <f>COUNTIFS(Ishop!$AG:$AG,Source!$AL$1,Ishop!$BG:$BG,Source!$D1676,Ishop!$B:$B,Source!$C1676,Ishop!$J:$J,"OUI")</f>
        <v>0</v>
      </c>
      <c r="AM1676" s="11">
        <f>COUNTIFS(Ishop!$AG:$AG,Source!$AM$1,Ishop!$BG:$BG,Source!$D1676,Ishop!$B:$B,Source!$C1676,Ishop!$J:$J,"OUI")</f>
        <v>0</v>
      </c>
      <c r="AN1676" s="11">
        <f>COUNTIFS(Dolmen!$W:$W,"Sensation",Dolmen!$O:$O,Source!D1676,Dolmen!$F:$F,Source!C1676)</f>
        <v>0</v>
      </c>
      <c r="AO1676" s="11">
        <f>COUNTIFS(Dolmen!$AC:$AC,"Bbox Miami",Dolmen!$O:$O,Source!D1676,Dolmen!$F:$F,Source!C1676)</f>
        <v>0</v>
      </c>
      <c r="AP1676" s="11">
        <f>COUNTIFS(Dolmen!$AD:$AD,"1",Dolmen!$W:$W,"",Dolmen!$O:$O,Source!D1676,Dolmen!$F:$F,Source!C1676)</f>
        <v>0</v>
      </c>
      <c r="AQ1676" s="11">
        <f>COUNTIFS(Dolmen!$W:$W,"Sensation",Dolmen!$Y:$Y,"1",Dolmen!$O:$O,Source!D1676,Dolmen!$F:$F,Source!C1676)</f>
        <v>0</v>
      </c>
      <c r="AR1676" s="11">
        <f>COUNTIFS(Dolmen!$AC:$AC,"Bbox Miami",Dolmen!$Y:$Y,"1",Dolmen!$O:$O,Source!D1676,Dolmen!$F:$F,Source!C1676)</f>
        <v>0</v>
      </c>
      <c r="AS1676" s="11">
        <f>COUNTIFS(Dolmen!$AD:$AD,"1",Dolmen!$W:$W,"",Dolmen!$Y:$Y,"1",Dolmen!$O:$O,Source!D1676,Dolmen!$F:$F,Source!C1676)</f>
        <v>0</v>
      </c>
      <c r="AT1676" s="11">
        <f t="shared" si="624"/>
        <v>0</v>
      </c>
      <c r="AU1676" s="11">
        <f t="shared" si="625"/>
        <v>0</v>
      </c>
      <c r="AV1676" s="11">
        <f t="shared" si="626"/>
        <v>0</v>
      </c>
      <c r="AW1676" s="11">
        <f t="shared" si="627"/>
        <v>0</v>
      </c>
      <c r="AX1676" s="11">
        <f t="shared" si="628"/>
        <v>0</v>
      </c>
      <c r="AY1676" s="11">
        <f t="shared" si="629"/>
        <v>0</v>
      </c>
      <c r="AZ1676" s="11">
        <f t="shared" si="630"/>
        <v>0</v>
      </c>
      <c r="BA1676" s="11">
        <f t="shared" si="631"/>
        <v>0</v>
      </c>
      <c r="BB1676" s="11">
        <f t="shared" si="632"/>
        <v>0</v>
      </c>
      <c r="BC1676" s="11">
        <f t="shared" si="633"/>
        <v>0</v>
      </c>
      <c r="BD1676" s="11">
        <f>SUMIFS(Ishop!$BK:$BK,Ishop!$BG:$BG,Source!D1676,Ishop!$B:$B,Source!C1676)</f>
        <v>0</v>
      </c>
      <c r="BE1676" s="11">
        <f>COUNTIFS(Ishop!$AW:$AW,"OUI",Ishop!$BG:$BG,Source!D1676,Ishop!$B:$B,Source!C1676)</f>
        <v>0</v>
      </c>
      <c r="BF1676" s="11">
        <f t="shared" si="634"/>
        <v>0</v>
      </c>
      <c r="BG1676" s="11">
        <f t="shared" si="635"/>
        <v>0</v>
      </c>
      <c r="BH1676" s="11">
        <f t="shared" si="636"/>
        <v>0</v>
      </c>
      <c r="BI1676" s="11">
        <f t="shared" si="637"/>
        <v>0</v>
      </c>
      <c r="BJ1676" s="11">
        <f t="shared" si="638"/>
        <v>0</v>
      </c>
      <c r="BK1676" s="11">
        <f t="shared" si="639"/>
        <v>0</v>
      </c>
      <c r="BL1676" s="11">
        <f t="shared" si="640"/>
        <v>0</v>
      </c>
      <c r="BM1676" s="11">
        <f t="shared" si="641"/>
        <v>0</v>
      </c>
      <c r="BN1676" s="25">
        <f>Z1676*Budget!$A$6</f>
        <v>0</v>
      </c>
      <c r="BO1676" s="25">
        <f>AA1676*(Budget!$B$6+Budget!$B$7)</f>
        <v>0</v>
      </c>
      <c r="BP1676" s="25">
        <f>AB1676*(Budget!$C$6+Budget!$C$7)</f>
        <v>0</v>
      </c>
      <c r="BQ1676" s="25">
        <f>AC1676*(Budget!$D$6+Budget!$D$7)</f>
        <v>0</v>
      </c>
      <c r="BR1676" s="25">
        <f>AD1676*(Budget!$E$6+Budget!$E$7)</f>
        <v>0</v>
      </c>
      <c r="BS1676" s="25">
        <f>AE1676*(Budget!$F$6+Budget!$F$7)</f>
        <v>0</v>
      </c>
      <c r="BT1676" s="25">
        <f>AF1676*(Budget!$G$6+Budget!$G$7)</f>
        <v>0</v>
      </c>
      <c r="BU1676" s="25">
        <f>AG1676*Budget!$H$6</f>
        <v>0</v>
      </c>
      <c r="BV1676" s="25">
        <f>AH1676*Budget!$I$6</f>
        <v>0</v>
      </c>
      <c r="BW1676" s="25">
        <f>AI1676*Budget!$J$6</f>
        <v>0</v>
      </c>
      <c r="BX1676" s="25">
        <f>AJ1676*Budget!$K$6</f>
        <v>0</v>
      </c>
      <c r="BY1676" s="25">
        <f>AK1676*Budget!$L$6</f>
        <v>0</v>
      </c>
      <c r="BZ1676" s="25">
        <f>AL1676*Budget!$M$6</f>
        <v>0</v>
      </c>
      <c r="CA1676" s="25">
        <f>AM1676*Budget!$N$6</f>
        <v>0</v>
      </c>
      <c r="CB1676" s="25">
        <f>AQ1676*Budget!$O$6</f>
        <v>0</v>
      </c>
      <c r="CC1676" s="25">
        <f>AR1676*Budget!$S$6</f>
        <v>0</v>
      </c>
      <c r="CD1676" s="25">
        <f>AS1676*Budget!$Q$6</f>
        <v>0</v>
      </c>
      <c r="CE1676" s="25">
        <f t="shared" si="642"/>
        <v>0</v>
      </c>
      <c r="CF1676" s="11" t="e">
        <f>COUNTIFS(#REF!,Source!E1676,#REF!,Source!C1676)</f>
        <v>#REF!</v>
      </c>
      <c r="CG1676" s="11" t="str">
        <f t="shared" si="643"/>
        <v>--</v>
      </c>
    </row>
    <row r="1677" spans="1:85" x14ac:dyDescent="0.25">
      <c r="A1677" t="str">
        <f>IFERROR(VLOOKUP(MONTH(C1677),Date!$A$2:$B$13,2,0),"--")</f>
        <v>Avril</v>
      </c>
      <c r="B1677" s="11">
        <f t="shared" si="622"/>
        <v>17</v>
      </c>
      <c r="C1677" s="28">
        <f t="shared" si="621"/>
        <v>42119</v>
      </c>
      <c r="D1677" s="29" t="s">
        <v>199</v>
      </c>
      <c r="E1677" s="30" t="str">
        <f>IFERROR(VLOOKUP(D1677,Listing!$A:$B,2,0),"--")</f>
        <v>A44043</v>
      </c>
      <c r="F1677" s="30" t="str">
        <f>IFERROR(VLOOKUP(D1677,Listing!$A:$E,5,0),"-")</f>
        <v>EL BAKKALI  ABDELHAMID</v>
      </c>
      <c r="G1677" s="4">
        <f>IFERROR(VLOOKUP(D1677,Listing!$A:$F,6,0),"--")</f>
        <v>42079</v>
      </c>
      <c r="H1677" s="11" t="str">
        <f>IFERROR(VLOOKUP(D1677,Listing!$A:$D,4,0),"--")</f>
        <v>ABDELMOUMEN  ROUGUI</v>
      </c>
      <c r="I1677" s="11" t="str">
        <f t="shared" si="623"/>
        <v>AAC</v>
      </c>
      <c r="J1677" s="31">
        <f>IFERROR(COUNTIFS(Ishop!$BG:$BG,Source!D1677,Ishop!$B:$B,Source!C1677),"--")</f>
        <v>0</v>
      </c>
      <c r="K1677" s="11">
        <f>IFERROR(COUNTIFS(Ishop!$BG:$BG,Source!D1677,Ishop!$B:$B,Source!C1677,Ishop!$J:$J,"OUI"),"--")</f>
        <v>0</v>
      </c>
      <c r="L1677" s="11">
        <f>COUNTIFS(Ishop!$AG:$AG,Source!$L$1,Ishop!$BG:$BG,Source!$D1677,Ishop!$B:$B,Source!$C1677)</f>
        <v>0</v>
      </c>
      <c r="M1677" s="11">
        <f>COUNTIFS(Ishop!$AG:$AG,Source!$M$1,Ishop!$BG:$BG,Source!$D1677,Ishop!$B:$B,Source!$C1677)</f>
        <v>0</v>
      </c>
      <c r="N1677" s="11">
        <f>COUNTIFS(Ishop!$AG:$AG,Source!$N$1,Ishop!$BG:$BG,Source!$D1677,Ishop!$B:$B,Source!$C1677)</f>
        <v>0</v>
      </c>
      <c r="O1677" s="11">
        <f>COUNTIFS(Ishop!$AG:$AG,Source!$O$1,Ishop!$BG:$BG,Source!$D1677,Ishop!$B:$B,Source!$C1677)</f>
        <v>0</v>
      </c>
      <c r="P1677" s="11">
        <f>COUNTIFS(Ishop!$AG:$AG,Source!$P$1,Ishop!$BG:$BG,Source!$D1677,Ishop!$B:$B,Source!$C1677)</f>
        <v>0</v>
      </c>
      <c r="Q1677" s="11">
        <f>COUNTIFS(Ishop!$AG:$AG,Source!$Q$1,Ishop!$BG:$BG,Source!$D1677,Ishop!$B:$B,Source!$C1677)</f>
        <v>0</v>
      </c>
      <c r="R1677" s="11">
        <f>COUNTIFS(Ishop!$AG:$AG,Source!$R$1,Ishop!$BG:$BG,Source!$D1677,Ishop!$B:$B,Source!$C1677)</f>
        <v>0</v>
      </c>
      <c r="S1677" s="11">
        <f>COUNTIFS(Ishop!$AG:$AG,Source!$S$1,Ishop!$BG:$BG,Source!$D1677,Ishop!$B:$B,Source!$C1677)</f>
        <v>0</v>
      </c>
      <c r="T1677" s="11">
        <f>COUNTIFS(Ishop!$AG:$AG,Source!$T$1,Ishop!$BG:$BG,Source!$D1677,Ishop!$B:$B,Source!$C1677)</f>
        <v>0</v>
      </c>
      <c r="U1677" s="11">
        <f>COUNTIFS(Ishop!$AG:$AG,Source!$U$1,Ishop!$BG:$BG,Source!$D1677,Ishop!$B:$B,Source!$C1677)</f>
        <v>0</v>
      </c>
      <c r="V1677" s="11">
        <f>COUNTIFS(Ishop!$AG:$AG,Source!$V$1,Ishop!$BG:$BG,Source!$D1677,Ishop!$B:$B,Source!$C1677)</f>
        <v>0</v>
      </c>
      <c r="W1677" s="11">
        <f>COUNTIFS(Ishop!$AG:$AG,Source!$W$1,Ishop!$BG:$BG,Source!$D1677,Ishop!$B:$B,Source!$C1677)</f>
        <v>0</v>
      </c>
      <c r="X1677" s="11">
        <f>COUNTIFS(Ishop!$AG:$AG,Source!$X$1,Ishop!$BG:$BG,Source!$D1677,Ishop!$B:$B,Source!$C1677)</f>
        <v>0</v>
      </c>
      <c r="Y1677" s="11">
        <f>COUNTIFS(Ishop!$AG:$AG,Source!$Y$1,Ishop!$BG:$BG,Source!$D1677,Ishop!$B:$B,Source!$C1677)</f>
        <v>0</v>
      </c>
      <c r="Z1677" s="11">
        <f>COUNTIFS(Ishop!$AG:$AG,Source!$Z$1,Ishop!$BG:$BG,Source!$D1677,Ishop!$B:$B,Source!$C1677,Ishop!$J:$J,"OUI")</f>
        <v>0</v>
      </c>
      <c r="AA1677" s="11">
        <f>COUNTIFS(Ishop!$AG:$AG,Source!$AA$1,Ishop!$BG:$BG,Source!$D1677,Ishop!$B:$B,Source!$C1677,Ishop!$J:$J,"OUI")</f>
        <v>0</v>
      </c>
      <c r="AB1677" s="11">
        <f>COUNTIFS(Ishop!$AG:$AG,Source!$AB$1,Ishop!$BG:$BG,Source!$D1677,Ishop!$B:$B,Source!$C1677,Ishop!$J:$J,"OUI")</f>
        <v>0</v>
      </c>
      <c r="AC1677" s="11">
        <f>COUNTIFS(Ishop!$AG:$AG,Source!$AC$1,Ishop!$BG:$BG,Source!$D1677,Ishop!$B:$B,Source!$C1677,Ishop!$J:$J,"OUI")</f>
        <v>0</v>
      </c>
      <c r="AD1677" s="11">
        <f>COUNTIFS(Ishop!$AG:$AG,Source!$AD$1,Ishop!$BG:$BG,Source!$D1677,Ishop!$B:$B,Source!$C1677,Ishop!$J:$J,"OUI")</f>
        <v>0</v>
      </c>
      <c r="AE1677" s="11">
        <f>COUNTIFS(Ishop!$AG:$AG,Source!$AE$1,Ishop!$BG:$BG,Source!$D1677,Ishop!$B:$B,Source!$C1677,Ishop!$J:$J,"OUI")</f>
        <v>0</v>
      </c>
      <c r="AF1677" s="11">
        <f>COUNTIFS(Ishop!$AG:$AG,Source!$AF$1,Ishop!$BG:$BG,Source!$D1677,Ishop!$B:$B,Source!$C1677,Ishop!$J:$J,"OUI")</f>
        <v>0</v>
      </c>
      <c r="AG1677" s="11">
        <f>COUNTIFS(Ishop!$AG:$AG,Source!$AG$1,Ishop!$BG:$BG,Source!$D1677,Ishop!$B:$B,Source!$C1677,Ishop!$J:$J,"OUI")</f>
        <v>0</v>
      </c>
      <c r="AH1677" s="11">
        <f>COUNTIFS(Ishop!$AG:$AG,Source!$AH$1,Ishop!$BG:$BG,Source!$D1677,Ishop!$B:$B,Source!$C1677,Ishop!$J:$J,"OUI")</f>
        <v>0</v>
      </c>
      <c r="AI1677" s="11">
        <f>COUNTIFS(Ishop!$AG:$AG,Source!$AI$1,Ishop!$BG:$BG,Source!$D1677,Ishop!$B:$B,Source!$C1677,Ishop!$J:$J,"OUI")</f>
        <v>0</v>
      </c>
      <c r="AJ1677" s="11">
        <f>COUNTIFS(Ishop!$AG:$AG,Source!$AJ$1,Ishop!$BG:$BG,Source!$D1677,Ishop!$B:$B,Source!$C1677,Ishop!$J:$J,"OUI")</f>
        <v>0</v>
      </c>
      <c r="AK1677" s="11">
        <f>COUNTIFS(Ishop!$AG:$AG,Source!$AK$1,Ishop!$BG:$BG,Source!$D1677,Ishop!$B:$B,Source!$C1677,Ishop!$J:$J,"OUI")</f>
        <v>0</v>
      </c>
      <c r="AL1677" s="11">
        <f>COUNTIFS(Ishop!$AG:$AG,Source!$AL$1,Ishop!$BG:$BG,Source!$D1677,Ishop!$B:$B,Source!$C1677,Ishop!$J:$J,"OUI")</f>
        <v>0</v>
      </c>
      <c r="AM1677" s="11">
        <f>COUNTIFS(Ishop!$AG:$AG,Source!$AM$1,Ishop!$BG:$BG,Source!$D1677,Ishop!$B:$B,Source!$C1677,Ishop!$J:$J,"OUI")</f>
        <v>0</v>
      </c>
      <c r="AN1677" s="11">
        <f>COUNTIFS(Dolmen!$W:$W,"Sensation",Dolmen!$O:$O,Source!D1677,Dolmen!$F:$F,Source!C1677)</f>
        <v>0</v>
      </c>
      <c r="AO1677" s="11">
        <f>COUNTIFS(Dolmen!$AC:$AC,"Bbox Miami",Dolmen!$O:$O,Source!D1677,Dolmen!$F:$F,Source!C1677)</f>
        <v>0</v>
      </c>
      <c r="AP1677" s="11">
        <f>COUNTIFS(Dolmen!$AD:$AD,"1",Dolmen!$W:$W,"",Dolmen!$O:$O,Source!D1677,Dolmen!$F:$F,Source!C1677)</f>
        <v>0</v>
      </c>
      <c r="AQ1677" s="11">
        <f>COUNTIFS(Dolmen!$W:$W,"Sensation",Dolmen!$Y:$Y,"1",Dolmen!$O:$O,Source!D1677,Dolmen!$F:$F,Source!C1677)</f>
        <v>0</v>
      </c>
      <c r="AR1677" s="11">
        <f>COUNTIFS(Dolmen!$AC:$AC,"Bbox Miami",Dolmen!$Y:$Y,"1",Dolmen!$O:$O,Source!D1677,Dolmen!$F:$F,Source!C1677)</f>
        <v>0</v>
      </c>
      <c r="AS1677" s="11">
        <f>COUNTIFS(Dolmen!$AD:$AD,"1",Dolmen!$W:$W,"",Dolmen!$Y:$Y,"1",Dolmen!$O:$O,Source!D1677,Dolmen!$F:$F,Source!C1677)</f>
        <v>0</v>
      </c>
      <c r="AT1677" s="11">
        <f t="shared" si="624"/>
        <v>0</v>
      </c>
      <c r="AU1677" s="11">
        <f t="shared" si="625"/>
        <v>0</v>
      </c>
      <c r="AV1677" s="11">
        <f t="shared" si="626"/>
        <v>0</v>
      </c>
      <c r="AW1677" s="11">
        <f t="shared" si="627"/>
        <v>0</v>
      </c>
      <c r="AX1677" s="11">
        <f t="shared" si="628"/>
        <v>0</v>
      </c>
      <c r="AY1677" s="11">
        <f t="shared" si="629"/>
        <v>0</v>
      </c>
      <c r="AZ1677" s="11">
        <f t="shared" si="630"/>
        <v>0</v>
      </c>
      <c r="BA1677" s="11">
        <f t="shared" si="631"/>
        <v>0</v>
      </c>
      <c r="BB1677" s="11">
        <f t="shared" si="632"/>
        <v>0</v>
      </c>
      <c r="BC1677" s="11">
        <f t="shared" si="633"/>
        <v>0</v>
      </c>
      <c r="BD1677" s="11">
        <f>SUMIFS(Ishop!$BK:$BK,Ishop!$BG:$BG,Source!D1677,Ishop!$B:$B,Source!C1677)</f>
        <v>0</v>
      </c>
      <c r="BE1677" s="11">
        <f>COUNTIFS(Ishop!$AW:$AW,"OUI",Ishop!$BG:$BG,Source!D1677,Ishop!$B:$B,Source!C1677)</f>
        <v>0</v>
      </c>
      <c r="BF1677" s="11">
        <f t="shared" si="634"/>
        <v>0</v>
      </c>
      <c r="BG1677" s="11">
        <f t="shared" si="635"/>
        <v>0</v>
      </c>
      <c r="BH1677" s="11">
        <f t="shared" si="636"/>
        <v>0</v>
      </c>
      <c r="BI1677" s="11">
        <f t="shared" si="637"/>
        <v>0</v>
      </c>
      <c r="BJ1677" s="11">
        <f t="shared" si="638"/>
        <v>0</v>
      </c>
      <c r="BK1677" s="11">
        <f t="shared" si="639"/>
        <v>0</v>
      </c>
      <c r="BL1677" s="11">
        <f t="shared" si="640"/>
        <v>0</v>
      </c>
      <c r="BM1677" s="11">
        <f t="shared" si="641"/>
        <v>0</v>
      </c>
      <c r="BN1677" s="25">
        <f>Z1677*Budget!$A$6</f>
        <v>0</v>
      </c>
      <c r="BO1677" s="25">
        <f>AA1677*(Budget!$B$6+Budget!$B$7)</f>
        <v>0</v>
      </c>
      <c r="BP1677" s="25">
        <f>AB1677*(Budget!$C$6+Budget!$C$7)</f>
        <v>0</v>
      </c>
      <c r="BQ1677" s="25">
        <f>AC1677*(Budget!$D$6+Budget!$D$7)</f>
        <v>0</v>
      </c>
      <c r="BR1677" s="25">
        <f>AD1677*(Budget!$E$6+Budget!$E$7)</f>
        <v>0</v>
      </c>
      <c r="BS1677" s="25">
        <f>AE1677*(Budget!$F$6+Budget!$F$7)</f>
        <v>0</v>
      </c>
      <c r="BT1677" s="25">
        <f>AF1677*(Budget!$G$6+Budget!$G$7)</f>
        <v>0</v>
      </c>
      <c r="BU1677" s="25">
        <f>AG1677*Budget!$H$6</f>
        <v>0</v>
      </c>
      <c r="BV1677" s="25">
        <f>AH1677*Budget!$I$6</f>
        <v>0</v>
      </c>
      <c r="BW1677" s="25">
        <f>AI1677*Budget!$J$6</f>
        <v>0</v>
      </c>
      <c r="BX1677" s="25">
        <f>AJ1677*Budget!$K$6</f>
        <v>0</v>
      </c>
      <c r="BY1677" s="25">
        <f>AK1677*Budget!$L$6</f>
        <v>0</v>
      </c>
      <c r="BZ1677" s="25">
        <f>AL1677*Budget!$M$6</f>
        <v>0</v>
      </c>
      <c r="CA1677" s="25">
        <f>AM1677*Budget!$N$6</f>
        <v>0</v>
      </c>
      <c r="CB1677" s="25">
        <f>AQ1677*Budget!$O$6</f>
        <v>0</v>
      </c>
      <c r="CC1677" s="25">
        <f>AR1677*Budget!$S$6</f>
        <v>0</v>
      </c>
      <c r="CD1677" s="25">
        <f>AS1677*Budget!$Q$6</f>
        <v>0</v>
      </c>
      <c r="CE1677" s="25">
        <f t="shared" si="642"/>
        <v>0</v>
      </c>
      <c r="CF1677" s="11" t="e">
        <f>COUNTIFS(#REF!,Source!E1677,#REF!,Source!C1677)</f>
        <v>#REF!</v>
      </c>
      <c r="CG1677" s="11" t="str">
        <f t="shared" si="643"/>
        <v>--</v>
      </c>
    </row>
    <row r="1678" spans="1:85" x14ac:dyDescent="0.25">
      <c r="A1678" t="str">
        <f>IFERROR(VLOOKUP(MONTH(C1678),Date!$A$2:$B$13,2,0),"--")</f>
        <v>Avril</v>
      </c>
      <c r="B1678" s="11">
        <f t="shared" si="622"/>
        <v>17</v>
      </c>
      <c r="C1678" s="28">
        <f t="shared" si="621"/>
        <v>42119</v>
      </c>
      <c r="D1678" s="29" t="s">
        <v>200</v>
      </c>
      <c r="E1678" s="30" t="str">
        <f>IFERROR(VLOOKUP(D1678,Listing!$A:$B,2,0),"--")</f>
        <v>A440A44</v>
      </c>
      <c r="F1678" s="30" t="str">
        <f>IFERROR(VLOOKUP(D1678,Listing!$A:$E,5,0),"-")</f>
        <v>AZZI  MOHAMED</v>
      </c>
      <c r="G1678" s="4">
        <f>IFERROR(VLOOKUP(D1678,Listing!$A:$F,6,0),"--")</f>
        <v>42093</v>
      </c>
      <c r="H1678" s="11" t="str">
        <f>IFERROR(VLOOKUP(D1678,Listing!$A:$D,4,0),"--")</f>
        <v>ABDELMOUMEN  ROUGUI</v>
      </c>
      <c r="I1678" s="11" t="str">
        <f t="shared" si="623"/>
        <v>AAC</v>
      </c>
      <c r="J1678" s="31">
        <f>IFERROR(COUNTIFS(Ishop!$BG:$BG,Source!D1678,Ishop!$B:$B,Source!C1678),"--")</f>
        <v>0</v>
      </c>
      <c r="K1678" s="11">
        <f>IFERROR(COUNTIFS(Ishop!$BG:$BG,Source!D1678,Ishop!$B:$B,Source!C1678,Ishop!$J:$J,"OUI"),"--")</f>
        <v>0</v>
      </c>
      <c r="L1678" s="11">
        <f>COUNTIFS(Ishop!$AG:$AG,Source!$L$1,Ishop!$BG:$BG,Source!$D1678,Ishop!$B:$B,Source!$C1678)</f>
        <v>0</v>
      </c>
      <c r="M1678" s="11">
        <f>COUNTIFS(Ishop!$AG:$AG,Source!$M$1,Ishop!$BG:$BG,Source!$D1678,Ishop!$B:$B,Source!$C1678)</f>
        <v>0</v>
      </c>
      <c r="N1678" s="11">
        <f>COUNTIFS(Ishop!$AG:$AG,Source!$N$1,Ishop!$BG:$BG,Source!$D1678,Ishop!$B:$B,Source!$C1678)</f>
        <v>0</v>
      </c>
      <c r="O1678" s="11">
        <f>COUNTIFS(Ishop!$AG:$AG,Source!$O$1,Ishop!$BG:$BG,Source!$D1678,Ishop!$B:$B,Source!$C1678)</f>
        <v>0</v>
      </c>
      <c r="P1678" s="11">
        <f>COUNTIFS(Ishop!$AG:$AG,Source!$P$1,Ishop!$BG:$BG,Source!$D1678,Ishop!$B:$B,Source!$C1678)</f>
        <v>0</v>
      </c>
      <c r="Q1678" s="11">
        <f>COUNTIFS(Ishop!$AG:$AG,Source!$Q$1,Ishop!$BG:$BG,Source!$D1678,Ishop!$B:$B,Source!$C1678)</f>
        <v>0</v>
      </c>
      <c r="R1678" s="11">
        <f>COUNTIFS(Ishop!$AG:$AG,Source!$R$1,Ishop!$BG:$BG,Source!$D1678,Ishop!$B:$B,Source!$C1678)</f>
        <v>0</v>
      </c>
      <c r="S1678" s="11">
        <f>COUNTIFS(Ishop!$AG:$AG,Source!$S$1,Ishop!$BG:$BG,Source!$D1678,Ishop!$B:$B,Source!$C1678)</f>
        <v>0</v>
      </c>
      <c r="T1678" s="11">
        <f>COUNTIFS(Ishop!$AG:$AG,Source!$T$1,Ishop!$BG:$BG,Source!$D1678,Ishop!$B:$B,Source!$C1678)</f>
        <v>0</v>
      </c>
      <c r="U1678" s="11">
        <f>COUNTIFS(Ishop!$AG:$AG,Source!$U$1,Ishop!$BG:$BG,Source!$D1678,Ishop!$B:$B,Source!$C1678)</f>
        <v>0</v>
      </c>
      <c r="V1678" s="11">
        <f>COUNTIFS(Ishop!$AG:$AG,Source!$V$1,Ishop!$BG:$BG,Source!$D1678,Ishop!$B:$B,Source!$C1678)</f>
        <v>0</v>
      </c>
      <c r="W1678" s="11">
        <f>COUNTIFS(Ishop!$AG:$AG,Source!$W$1,Ishop!$BG:$BG,Source!$D1678,Ishop!$B:$B,Source!$C1678)</f>
        <v>0</v>
      </c>
      <c r="X1678" s="11">
        <f>COUNTIFS(Ishop!$AG:$AG,Source!$X$1,Ishop!$BG:$BG,Source!$D1678,Ishop!$B:$B,Source!$C1678)</f>
        <v>0</v>
      </c>
      <c r="Y1678" s="11">
        <f>COUNTIFS(Ishop!$AG:$AG,Source!$Y$1,Ishop!$BG:$BG,Source!$D1678,Ishop!$B:$B,Source!$C1678)</f>
        <v>0</v>
      </c>
      <c r="Z1678" s="11">
        <f>COUNTIFS(Ishop!$AG:$AG,Source!$Z$1,Ishop!$BG:$BG,Source!$D1678,Ishop!$B:$B,Source!$C1678,Ishop!$J:$J,"OUI")</f>
        <v>0</v>
      </c>
      <c r="AA1678" s="11">
        <f>COUNTIFS(Ishop!$AG:$AG,Source!$AA$1,Ishop!$BG:$BG,Source!$D1678,Ishop!$B:$B,Source!$C1678,Ishop!$J:$J,"OUI")</f>
        <v>0</v>
      </c>
      <c r="AB1678" s="11">
        <f>COUNTIFS(Ishop!$AG:$AG,Source!$AB$1,Ishop!$BG:$BG,Source!$D1678,Ishop!$B:$B,Source!$C1678,Ishop!$J:$J,"OUI")</f>
        <v>0</v>
      </c>
      <c r="AC1678" s="11">
        <f>COUNTIFS(Ishop!$AG:$AG,Source!$AC$1,Ishop!$BG:$BG,Source!$D1678,Ishop!$B:$B,Source!$C1678,Ishop!$J:$J,"OUI")</f>
        <v>0</v>
      </c>
      <c r="AD1678" s="11">
        <f>COUNTIFS(Ishop!$AG:$AG,Source!$AD$1,Ishop!$BG:$BG,Source!$D1678,Ishop!$B:$B,Source!$C1678,Ishop!$J:$J,"OUI")</f>
        <v>0</v>
      </c>
      <c r="AE1678" s="11">
        <f>COUNTIFS(Ishop!$AG:$AG,Source!$AE$1,Ishop!$BG:$BG,Source!$D1678,Ishop!$B:$B,Source!$C1678,Ishop!$J:$J,"OUI")</f>
        <v>0</v>
      </c>
      <c r="AF1678" s="11">
        <f>COUNTIFS(Ishop!$AG:$AG,Source!$AF$1,Ishop!$BG:$BG,Source!$D1678,Ishop!$B:$B,Source!$C1678,Ishop!$J:$J,"OUI")</f>
        <v>0</v>
      </c>
      <c r="AG1678" s="11">
        <f>COUNTIFS(Ishop!$AG:$AG,Source!$AG$1,Ishop!$BG:$BG,Source!$D1678,Ishop!$B:$B,Source!$C1678,Ishop!$J:$J,"OUI")</f>
        <v>0</v>
      </c>
      <c r="AH1678" s="11">
        <f>COUNTIFS(Ishop!$AG:$AG,Source!$AH$1,Ishop!$BG:$BG,Source!$D1678,Ishop!$B:$B,Source!$C1678,Ishop!$J:$J,"OUI")</f>
        <v>0</v>
      </c>
      <c r="AI1678" s="11">
        <f>COUNTIFS(Ishop!$AG:$AG,Source!$AI$1,Ishop!$BG:$BG,Source!$D1678,Ishop!$B:$B,Source!$C1678,Ishop!$J:$J,"OUI")</f>
        <v>0</v>
      </c>
      <c r="AJ1678" s="11">
        <f>COUNTIFS(Ishop!$AG:$AG,Source!$AJ$1,Ishop!$BG:$BG,Source!$D1678,Ishop!$B:$B,Source!$C1678,Ishop!$J:$J,"OUI")</f>
        <v>0</v>
      </c>
      <c r="AK1678" s="11">
        <f>COUNTIFS(Ishop!$AG:$AG,Source!$AK$1,Ishop!$BG:$BG,Source!$D1678,Ishop!$B:$B,Source!$C1678,Ishop!$J:$J,"OUI")</f>
        <v>0</v>
      </c>
      <c r="AL1678" s="11">
        <f>COUNTIFS(Ishop!$AG:$AG,Source!$AL$1,Ishop!$BG:$BG,Source!$D1678,Ishop!$B:$B,Source!$C1678,Ishop!$J:$J,"OUI")</f>
        <v>0</v>
      </c>
      <c r="AM1678" s="11">
        <f>COUNTIFS(Ishop!$AG:$AG,Source!$AM$1,Ishop!$BG:$BG,Source!$D1678,Ishop!$B:$B,Source!$C1678,Ishop!$J:$J,"OUI")</f>
        <v>0</v>
      </c>
      <c r="AN1678" s="11">
        <f>COUNTIFS(Dolmen!$W:$W,"Sensation",Dolmen!$O:$O,Source!D1678,Dolmen!$F:$F,Source!C1678)</f>
        <v>0</v>
      </c>
      <c r="AO1678" s="11">
        <f>COUNTIFS(Dolmen!$AC:$AC,"Bbox Miami",Dolmen!$O:$O,Source!D1678,Dolmen!$F:$F,Source!C1678)</f>
        <v>0</v>
      </c>
      <c r="AP1678" s="11">
        <f>COUNTIFS(Dolmen!$AD:$AD,"1",Dolmen!$W:$W,"",Dolmen!$O:$O,Source!D1678,Dolmen!$F:$F,Source!C1678)</f>
        <v>0</v>
      </c>
      <c r="AQ1678" s="11">
        <f>COUNTIFS(Dolmen!$W:$W,"Sensation",Dolmen!$Y:$Y,"1",Dolmen!$O:$O,Source!D1678,Dolmen!$F:$F,Source!C1678)</f>
        <v>0</v>
      </c>
      <c r="AR1678" s="11">
        <f>COUNTIFS(Dolmen!$AC:$AC,"Bbox Miami",Dolmen!$Y:$Y,"1",Dolmen!$O:$O,Source!D1678,Dolmen!$F:$F,Source!C1678)</f>
        <v>0</v>
      </c>
      <c r="AS1678" s="11">
        <f>COUNTIFS(Dolmen!$AD:$AD,"1",Dolmen!$W:$W,"",Dolmen!$Y:$Y,"1",Dolmen!$O:$O,Source!D1678,Dolmen!$F:$F,Source!C1678)</f>
        <v>0</v>
      </c>
      <c r="AT1678" s="11">
        <f t="shared" si="624"/>
        <v>0</v>
      </c>
      <c r="AU1678" s="11">
        <f t="shared" si="625"/>
        <v>0</v>
      </c>
      <c r="AV1678" s="11">
        <f t="shared" si="626"/>
        <v>0</v>
      </c>
      <c r="AW1678" s="11">
        <f t="shared" si="627"/>
        <v>0</v>
      </c>
      <c r="AX1678" s="11">
        <f t="shared" si="628"/>
        <v>0</v>
      </c>
      <c r="AY1678" s="11">
        <f t="shared" si="629"/>
        <v>0</v>
      </c>
      <c r="AZ1678" s="11">
        <f t="shared" si="630"/>
        <v>0</v>
      </c>
      <c r="BA1678" s="11">
        <f t="shared" si="631"/>
        <v>0</v>
      </c>
      <c r="BB1678" s="11">
        <f t="shared" si="632"/>
        <v>0</v>
      </c>
      <c r="BC1678" s="11">
        <f t="shared" si="633"/>
        <v>0</v>
      </c>
      <c r="BD1678" s="11">
        <f>SUMIFS(Ishop!$BK:$BK,Ishop!$BG:$BG,Source!D1678,Ishop!$B:$B,Source!C1678)</f>
        <v>0</v>
      </c>
      <c r="BE1678" s="11">
        <f>COUNTIFS(Ishop!$AW:$AW,"OUI",Ishop!$BG:$BG,Source!D1678,Ishop!$B:$B,Source!C1678)</f>
        <v>0</v>
      </c>
      <c r="BF1678" s="11">
        <f t="shared" si="634"/>
        <v>0</v>
      </c>
      <c r="BG1678" s="11">
        <f t="shared" si="635"/>
        <v>0</v>
      </c>
      <c r="BH1678" s="11">
        <f t="shared" si="636"/>
        <v>0</v>
      </c>
      <c r="BI1678" s="11">
        <f t="shared" si="637"/>
        <v>0</v>
      </c>
      <c r="BJ1678" s="11">
        <f t="shared" si="638"/>
        <v>0</v>
      </c>
      <c r="BK1678" s="11">
        <f t="shared" si="639"/>
        <v>0</v>
      </c>
      <c r="BL1678" s="11">
        <f t="shared" si="640"/>
        <v>0</v>
      </c>
      <c r="BM1678" s="11">
        <f t="shared" si="641"/>
        <v>0</v>
      </c>
      <c r="BN1678" s="25">
        <f>Z1678*Budget!$A$6</f>
        <v>0</v>
      </c>
      <c r="BO1678" s="25">
        <f>AA1678*(Budget!$B$6+Budget!$B$7)</f>
        <v>0</v>
      </c>
      <c r="BP1678" s="25">
        <f>AB1678*(Budget!$C$6+Budget!$C$7)</f>
        <v>0</v>
      </c>
      <c r="BQ1678" s="25">
        <f>AC1678*(Budget!$D$6+Budget!$D$7)</f>
        <v>0</v>
      </c>
      <c r="BR1678" s="25">
        <f>AD1678*(Budget!$E$6+Budget!$E$7)</f>
        <v>0</v>
      </c>
      <c r="BS1678" s="25">
        <f>AE1678*(Budget!$F$6+Budget!$F$7)</f>
        <v>0</v>
      </c>
      <c r="BT1678" s="25">
        <f>AF1678*(Budget!$G$6+Budget!$G$7)</f>
        <v>0</v>
      </c>
      <c r="BU1678" s="25">
        <f>AG1678*Budget!$H$6</f>
        <v>0</v>
      </c>
      <c r="BV1678" s="25">
        <f>AH1678*Budget!$I$6</f>
        <v>0</v>
      </c>
      <c r="BW1678" s="25">
        <f>AI1678*Budget!$J$6</f>
        <v>0</v>
      </c>
      <c r="BX1678" s="25">
        <f>AJ1678*Budget!$K$6</f>
        <v>0</v>
      </c>
      <c r="BY1678" s="25">
        <f>AK1678*Budget!$L$6</f>
        <v>0</v>
      </c>
      <c r="BZ1678" s="25">
        <f>AL1678*Budget!$M$6</f>
        <v>0</v>
      </c>
      <c r="CA1678" s="25">
        <f>AM1678*Budget!$N$6</f>
        <v>0</v>
      </c>
      <c r="CB1678" s="25">
        <f>AQ1678*Budget!$O$6</f>
        <v>0</v>
      </c>
      <c r="CC1678" s="25">
        <f>AR1678*Budget!$S$6</f>
        <v>0</v>
      </c>
      <c r="CD1678" s="25">
        <f>AS1678*Budget!$Q$6</f>
        <v>0</v>
      </c>
      <c r="CE1678" s="25">
        <f t="shared" si="642"/>
        <v>0</v>
      </c>
      <c r="CF1678" s="11" t="e">
        <f>COUNTIFS(#REF!,Source!E1678,#REF!,Source!C1678)</f>
        <v>#REF!</v>
      </c>
      <c r="CG1678" s="11" t="str">
        <f t="shared" si="643"/>
        <v>--</v>
      </c>
    </row>
    <row r="1679" spans="1:85" x14ac:dyDescent="0.25">
      <c r="A1679" t="str">
        <f>IFERROR(VLOOKUP(MONTH(C1679),Date!$A$2:$B$13,2,0),"--")</f>
        <v>Avril</v>
      </c>
      <c r="B1679" s="11">
        <f t="shared" si="622"/>
        <v>17</v>
      </c>
      <c r="C1679" s="28">
        <f t="shared" si="621"/>
        <v>42119</v>
      </c>
      <c r="D1679" s="29" t="s">
        <v>201</v>
      </c>
      <c r="E1679" s="30" t="str">
        <f>IFERROR(VLOOKUP(D1679,Listing!$A:$B,2,0),"--")</f>
        <v>A440A4A4</v>
      </c>
      <c r="F1679" s="30" t="str">
        <f>IFERROR(VLOOKUP(D1679,Listing!$A:$E,5,0),"-")</f>
        <v xml:space="preserve">SOULAMI  ABDELKAMEL </v>
      </c>
      <c r="G1679" s="4">
        <f>IFERROR(VLOOKUP(D1679,Listing!$A:$F,6,0),"--")</f>
        <v>42093</v>
      </c>
      <c r="H1679" s="11" t="str">
        <f>IFERROR(VLOOKUP(D1679,Listing!$A:$D,4,0),"--")</f>
        <v>ABDELMOUMEN  ROUGUI</v>
      </c>
      <c r="I1679" s="11" t="str">
        <f t="shared" si="623"/>
        <v>AAC</v>
      </c>
      <c r="J1679" s="31">
        <f>IFERROR(COUNTIFS(Ishop!$BG:$BG,Source!D1679,Ishop!$B:$B,Source!C1679),"--")</f>
        <v>0</v>
      </c>
      <c r="K1679" s="11">
        <f>IFERROR(COUNTIFS(Ishop!$BG:$BG,Source!D1679,Ishop!$B:$B,Source!C1679,Ishop!$J:$J,"OUI"),"--")</f>
        <v>0</v>
      </c>
      <c r="L1679" s="11">
        <f>COUNTIFS(Ishop!$AG:$AG,Source!$L$1,Ishop!$BG:$BG,Source!$D1679,Ishop!$B:$B,Source!$C1679)</f>
        <v>0</v>
      </c>
      <c r="M1679" s="11">
        <f>COUNTIFS(Ishop!$AG:$AG,Source!$M$1,Ishop!$BG:$BG,Source!$D1679,Ishop!$B:$B,Source!$C1679)</f>
        <v>0</v>
      </c>
      <c r="N1679" s="11">
        <f>COUNTIFS(Ishop!$AG:$AG,Source!$N$1,Ishop!$BG:$BG,Source!$D1679,Ishop!$B:$B,Source!$C1679)</f>
        <v>0</v>
      </c>
      <c r="O1679" s="11">
        <f>COUNTIFS(Ishop!$AG:$AG,Source!$O$1,Ishop!$BG:$BG,Source!$D1679,Ishop!$B:$B,Source!$C1679)</f>
        <v>0</v>
      </c>
      <c r="P1679" s="11">
        <f>COUNTIFS(Ishop!$AG:$AG,Source!$P$1,Ishop!$BG:$BG,Source!$D1679,Ishop!$B:$B,Source!$C1679)</f>
        <v>0</v>
      </c>
      <c r="Q1679" s="11">
        <f>COUNTIFS(Ishop!$AG:$AG,Source!$Q$1,Ishop!$BG:$BG,Source!$D1679,Ishop!$B:$B,Source!$C1679)</f>
        <v>0</v>
      </c>
      <c r="R1679" s="11">
        <f>COUNTIFS(Ishop!$AG:$AG,Source!$R$1,Ishop!$BG:$BG,Source!$D1679,Ishop!$B:$B,Source!$C1679)</f>
        <v>0</v>
      </c>
      <c r="S1679" s="11">
        <f>COUNTIFS(Ishop!$AG:$AG,Source!$S$1,Ishop!$BG:$BG,Source!$D1679,Ishop!$B:$B,Source!$C1679)</f>
        <v>0</v>
      </c>
      <c r="T1679" s="11">
        <f>COUNTIFS(Ishop!$AG:$AG,Source!$T$1,Ishop!$BG:$BG,Source!$D1679,Ishop!$B:$B,Source!$C1679)</f>
        <v>0</v>
      </c>
      <c r="U1679" s="11">
        <f>COUNTIFS(Ishop!$AG:$AG,Source!$U$1,Ishop!$BG:$BG,Source!$D1679,Ishop!$B:$B,Source!$C1679)</f>
        <v>0</v>
      </c>
      <c r="V1679" s="11">
        <f>COUNTIFS(Ishop!$AG:$AG,Source!$V$1,Ishop!$BG:$BG,Source!$D1679,Ishop!$B:$B,Source!$C1679)</f>
        <v>0</v>
      </c>
      <c r="W1679" s="11">
        <f>COUNTIFS(Ishop!$AG:$AG,Source!$W$1,Ishop!$BG:$BG,Source!$D1679,Ishop!$B:$B,Source!$C1679)</f>
        <v>0</v>
      </c>
      <c r="X1679" s="11">
        <f>COUNTIFS(Ishop!$AG:$AG,Source!$X$1,Ishop!$BG:$BG,Source!$D1679,Ishop!$B:$B,Source!$C1679)</f>
        <v>0</v>
      </c>
      <c r="Y1679" s="11">
        <f>COUNTIFS(Ishop!$AG:$AG,Source!$Y$1,Ishop!$BG:$BG,Source!$D1679,Ishop!$B:$B,Source!$C1679)</f>
        <v>0</v>
      </c>
      <c r="Z1679" s="11">
        <f>COUNTIFS(Ishop!$AG:$AG,Source!$Z$1,Ishop!$BG:$BG,Source!$D1679,Ishop!$B:$B,Source!$C1679,Ishop!$J:$J,"OUI")</f>
        <v>0</v>
      </c>
      <c r="AA1679" s="11">
        <f>COUNTIFS(Ishop!$AG:$AG,Source!$AA$1,Ishop!$BG:$BG,Source!$D1679,Ishop!$B:$B,Source!$C1679,Ishop!$J:$J,"OUI")</f>
        <v>0</v>
      </c>
      <c r="AB1679" s="11">
        <f>COUNTIFS(Ishop!$AG:$AG,Source!$AB$1,Ishop!$BG:$BG,Source!$D1679,Ishop!$B:$B,Source!$C1679,Ishop!$J:$J,"OUI")</f>
        <v>0</v>
      </c>
      <c r="AC1679" s="11">
        <f>COUNTIFS(Ishop!$AG:$AG,Source!$AC$1,Ishop!$BG:$BG,Source!$D1679,Ishop!$B:$B,Source!$C1679,Ishop!$J:$J,"OUI")</f>
        <v>0</v>
      </c>
      <c r="AD1679" s="11">
        <f>COUNTIFS(Ishop!$AG:$AG,Source!$AD$1,Ishop!$BG:$BG,Source!$D1679,Ishop!$B:$B,Source!$C1679,Ishop!$J:$J,"OUI")</f>
        <v>0</v>
      </c>
      <c r="AE1679" s="11">
        <f>COUNTIFS(Ishop!$AG:$AG,Source!$AE$1,Ishop!$BG:$BG,Source!$D1679,Ishop!$B:$B,Source!$C1679,Ishop!$J:$J,"OUI")</f>
        <v>0</v>
      </c>
      <c r="AF1679" s="11">
        <f>COUNTIFS(Ishop!$AG:$AG,Source!$AF$1,Ishop!$BG:$BG,Source!$D1679,Ishop!$B:$B,Source!$C1679,Ishop!$J:$J,"OUI")</f>
        <v>0</v>
      </c>
      <c r="AG1679" s="11">
        <f>COUNTIFS(Ishop!$AG:$AG,Source!$AG$1,Ishop!$BG:$BG,Source!$D1679,Ishop!$B:$B,Source!$C1679,Ishop!$J:$J,"OUI")</f>
        <v>0</v>
      </c>
      <c r="AH1679" s="11">
        <f>COUNTIFS(Ishop!$AG:$AG,Source!$AH$1,Ishop!$BG:$BG,Source!$D1679,Ishop!$B:$B,Source!$C1679,Ishop!$J:$J,"OUI")</f>
        <v>0</v>
      </c>
      <c r="AI1679" s="11">
        <f>COUNTIFS(Ishop!$AG:$AG,Source!$AI$1,Ishop!$BG:$BG,Source!$D1679,Ishop!$B:$B,Source!$C1679,Ishop!$J:$J,"OUI")</f>
        <v>0</v>
      </c>
      <c r="AJ1679" s="11">
        <f>COUNTIFS(Ishop!$AG:$AG,Source!$AJ$1,Ishop!$BG:$BG,Source!$D1679,Ishop!$B:$B,Source!$C1679,Ishop!$J:$J,"OUI")</f>
        <v>0</v>
      </c>
      <c r="AK1679" s="11">
        <f>COUNTIFS(Ishop!$AG:$AG,Source!$AK$1,Ishop!$BG:$BG,Source!$D1679,Ishop!$B:$B,Source!$C1679,Ishop!$J:$J,"OUI")</f>
        <v>0</v>
      </c>
      <c r="AL1679" s="11">
        <f>COUNTIFS(Ishop!$AG:$AG,Source!$AL$1,Ishop!$BG:$BG,Source!$D1679,Ishop!$B:$B,Source!$C1679,Ishop!$J:$J,"OUI")</f>
        <v>0</v>
      </c>
      <c r="AM1679" s="11">
        <f>COUNTIFS(Ishop!$AG:$AG,Source!$AM$1,Ishop!$BG:$BG,Source!$D1679,Ishop!$B:$B,Source!$C1679,Ishop!$J:$J,"OUI")</f>
        <v>0</v>
      </c>
      <c r="AN1679" s="11">
        <f>COUNTIFS(Dolmen!$W:$W,"Sensation",Dolmen!$O:$O,Source!D1679,Dolmen!$F:$F,Source!C1679)</f>
        <v>0</v>
      </c>
      <c r="AO1679" s="11">
        <f>COUNTIFS(Dolmen!$AC:$AC,"Bbox Miami",Dolmen!$O:$O,Source!D1679,Dolmen!$F:$F,Source!C1679)</f>
        <v>0</v>
      </c>
      <c r="AP1679" s="11">
        <f>COUNTIFS(Dolmen!$AD:$AD,"1",Dolmen!$W:$W,"",Dolmen!$O:$O,Source!D1679,Dolmen!$F:$F,Source!C1679)</f>
        <v>0</v>
      </c>
      <c r="AQ1679" s="11">
        <f>COUNTIFS(Dolmen!$W:$W,"Sensation",Dolmen!$Y:$Y,"1",Dolmen!$O:$O,Source!D1679,Dolmen!$F:$F,Source!C1679)</f>
        <v>0</v>
      </c>
      <c r="AR1679" s="11">
        <f>COUNTIFS(Dolmen!$AC:$AC,"Bbox Miami",Dolmen!$Y:$Y,"1",Dolmen!$O:$O,Source!D1679,Dolmen!$F:$F,Source!C1679)</f>
        <v>0</v>
      </c>
      <c r="AS1679" s="11">
        <f>COUNTIFS(Dolmen!$AD:$AD,"1",Dolmen!$W:$W,"",Dolmen!$Y:$Y,"1",Dolmen!$O:$O,Source!D1679,Dolmen!$F:$F,Source!C1679)</f>
        <v>0</v>
      </c>
      <c r="AT1679" s="11">
        <f t="shared" si="624"/>
        <v>0</v>
      </c>
      <c r="AU1679" s="11">
        <f t="shared" si="625"/>
        <v>0</v>
      </c>
      <c r="AV1679" s="11">
        <f t="shared" si="626"/>
        <v>0</v>
      </c>
      <c r="AW1679" s="11">
        <f t="shared" si="627"/>
        <v>0</v>
      </c>
      <c r="AX1679" s="11">
        <f t="shared" si="628"/>
        <v>0</v>
      </c>
      <c r="AY1679" s="11">
        <f t="shared" si="629"/>
        <v>0</v>
      </c>
      <c r="AZ1679" s="11">
        <f t="shared" si="630"/>
        <v>0</v>
      </c>
      <c r="BA1679" s="11">
        <f t="shared" si="631"/>
        <v>0</v>
      </c>
      <c r="BB1679" s="11">
        <f t="shared" si="632"/>
        <v>0</v>
      </c>
      <c r="BC1679" s="11">
        <f t="shared" si="633"/>
        <v>0</v>
      </c>
      <c r="BD1679" s="11">
        <f>SUMIFS(Ishop!$BK:$BK,Ishop!$BG:$BG,Source!D1679,Ishop!$B:$B,Source!C1679)</f>
        <v>0</v>
      </c>
      <c r="BE1679" s="11">
        <f>COUNTIFS(Ishop!$AW:$AW,"OUI",Ishop!$BG:$BG,Source!D1679,Ishop!$B:$B,Source!C1679)</f>
        <v>0</v>
      </c>
      <c r="BF1679" s="11">
        <f t="shared" si="634"/>
        <v>0</v>
      </c>
      <c r="BG1679" s="11">
        <f t="shared" si="635"/>
        <v>0</v>
      </c>
      <c r="BH1679" s="11">
        <f t="shared" si="636"/>
        <v>0</v>
      </c>
      <c r="BI1679" s="11">
        <f t="shared" si="637"/>
        <v>0</v>
      </c>
      <c r="BJ1679" s="11">
        <f t="shared" si="638"/>
        <v>0</v>
      </c>
      <c r="BK1679" s="11">
        <f t="shared" si="639"/>
        <v>0</v>
      </c>
      <c r="BL1679" s="11">
        <f t="shared" si="640"/>
        <v>0</v>
      </c>
      <c r="BM1679" s="11">
        <f t="shared" si="641"/>
        <v>0</v>
      </c>
      <c r="BN1679" s="25">
        <f>Z1679*Budget!$A$6</f>
        <v>0</v>
      </c>
      <c r="BO1679" s="25">
        <f>AA1679*(Budget!$B$6+Budget!$B$7)</f>
        <v>0</v>
      </c>
      <c r="BP1679" s="25">
        <f>AB1679*(Budget!$C$6+Budget!$C$7)</f>
        <v>0</v>
      </c>
      <c r="BQ1679" s="25">
        <f>AC1679*(Budget!$D$6+Budget!$D$7)</f>
        <v>0</v>
      </c>
      <c r="BR1679" s="25">
        <f>AD1679*(Budget!$E$6+Budget!$E$7)</f>
        <v>0</v>
      </c>
      <c r="BS1679" s="25">
        <f>AE1679*(Budget!$F$6+Budget!$F$7)</f>
        <v>0</v>
      </c>
      <c r="BT1679" s="25">
        <f>AF1679*(Budget!$G$6+Budget!$G$7)</f>
        <v>0</v>
      </c>
      <c r="BU1679" s="25">
        <f>AG1679*Budget!$H$6</f>
        <v>0</v>
      </c>
      <c r="BV1679" s="25">
        <f>AH1679*Budget!$I$6</f>
        <v>0</v>
      </c>
      <c r="BW1679" s="25">
        <f>AI1679*Budget!$J$6</f>
        <v>0</v>
      </c>
      <c r="BX1679" s="25">
        <f>AJ1679*Budget!$K$6</f>
        <v>0</v>
      </c>
      <c r="BY1679" s="25">
        <f>AK1679*Budget!$L$6</f>
        <v>0</v>
      </c>
      <c r="BZ1679" s="25">
        <f>AL1679*Budget!$M$6</f>
        <v>0</v>
      </c>
      <c r="CA1679" s="25">
        <f>AM1679*Budget!$N$6</f>
        <v>0</v>
      </c>
      <c r="CB1679" s="25">
        <f>AQ1679*Budget!$O$6</f>
        <v>0</v>
      </c>
      <c r="CC1679" s="25">
        <f>AR1679*Budget!$S$6</f>
        <v>0</v>
      </c>
      <c r="CD1679" s="25">
        <f>AS1679*Budget!$Q$6</f>
        <v>0</v>
      </c>
      <c r="CE1679" s="25">
        <f t="shared" si="642"/>
        <v>0</v>
      </c>
      <c r="CF1679" s="11" t="e">
        <f>COUNTIFS(#REF!,Source!E1679,#REF!,Source!C1679)</f>
        <v>#REF!</v>
      </c>
      <c r="CG1679" s="11" t="str">
        <f t="shared" si="643"/>
        <v>--</v>
      </c>
    </row>
    <row r="1680" spans="1:85" x14ac:dyDescent="0.25">
      <c r="A1680" t="str">
        <f>IFERROR(VLOOKUP(MONTH(C1680),Date!$A$2:$B$13,2,0),"--")</f>
        <v>Avril</v>
      </c>
      <c r="B1680" s="11">
        <f t="shared" si="622"/>
        <v>17</v>
      </c>
      <c r="C1680" s="28">
        <f t="shared" si="621"/>
        <v>42119</v>
      </c>
      <c r="D1680" s="29" t="s">
        <v>202</v>
      </c>
      <c r="E1680" s="30" t="str">
        <f>IFERROR(VLOOKUP(D1680,Listing!$A:$B,2,0),"--")</f>
        <v>A44047</v>
      </c>
      <c r="F1680" s="30" t="str">
        <f>IFERROR(VLOOKUP(D1680,Listing!$A:$E,5,0),"-")</f>
        <v>AZZOUZI  MAHMOUD</v>
      </c>
      <c r="G1680" s="4">
        <f>IFERROR(VLOOKUP(D1680,Listing!$A:$F,6,0),"--")</f>
        <v>42079</v>
      </c>
      <c r="H1680" s="11" t="str">
        <f>IFERROR(VLOOKUP(D1680,Listing!$A:$D,4,0),"--")</f>
        <v>ABDELMOUMEN  ROUGUI</v>
      </c>
      <c r="I1680" s="11" t="str">
        <f t="shared" si="623"/>
        <v>AAC</v>
      </c>
      <c r="J1680" s="31">
        <f>IFERROR(COUNTIFS(Ishop!$BG:$BG,Source!D1680,Ishop!$B:$B,Source!C1680),"--")</f>
        <v>0</v>
      </c>
      <c r="K1680" s="11">
        <f>IFERROR(COUNTIFS(Ishop!$BG:$BG,Source!D1680,Ishop!$B:$B,Source!C1680,Ishop!$J:$J,"OUI"),"--")</f>
        <v>0</v>
      </c>
      <c r="L1680" s="11">
        <f>COUNTIFS(Ishop!$AG:$AG,Source!$L$1,Ishop!$BG:$BG,Source!$D1680,Ishop!$B:$B,Source!$C1680)</f>
        <v>0</v>
      </c>
      <c r="M1680" s="11">
        <f>COUNTIFS(Ishop!$AG:$AG,Source!$M$1,Ishop!$BG:$BG,Source!$D1680,Ishop!$B:$B,Source!$C1680)</f>
        <v>0</v>
      </c>
      <c r="N1680" s="11">
        <f>COUNTIFS(Ishop!$AG:$AG,Source!$N$1,Ishop!$BG:$BG,Source!$D1680,Ishop!$B:$B,Source!$C1680)</f>
        <v>0</v>
      </c>
      <c r="O1680" s="11">
        <f>COUNTIFS(Ishop!$AG:$AG,Source!$O$1,Ishop!$BG:$BG,Source!$D1680,Ishop!$B:$B,Source!$C1680)</f>
        <v>0</v>
      </c>
      <c r="P1680" s="11">
        <f>COUNTIFS(Ishop!$AG:$AG,Source!$P$1,Ishop!$BG:$BG,Source!$D1680,Ishop!$B:$B,Source!$C1680)</f>
        <v>0</v>
      </c>
      <c r="Q1680" s="11">
        <f>COUNTIFS(Ishop!$AG:$AG,Source!$Q$1,Ishop!$BG:$BG,Source!$D1680,Ishop!$B:$B,Source!$C1680)</f>
        <v>0</v>
      </c>
      <c r="R1680" s="11">
        <f>COUNTIFS(Ishop!$AG:$AG,Source!$R$1,Ishop!$BG:$BG,Source!$D1680,Ishop!$B:$B,Source!$C1680)</f>
        <v>0</v>
      </c>
      <c r="S1680" s="11">
        <f>COUNTIFS(Ishop!$AG:$AG,Source!$S$1,Ishop!$BG:$BG,Source!$D1680,Ishop!$B:$B,Source!$C1680)</f>
        <v>0</v>
      </c>
      <c r="T1680" s="11">
        <f>COUNTIFS(Ishop!$AG:$AG,Source!$T$1,Ishop!$BG:$BG,Source!$D1680,Ishop!$B:$B,Source!$C1680)</f>
        <v>0</v>
      </c>
      <c r="U1680" s="11">
        <f>COUNTIFS(Ishop!$AG:$AG,Source!$U$1,Ishop!$BG:$BG,Source!$D1680,Ishop!$B:$B,Source!$C1680)</f>
        <v>0</v>
      </c>
      <c r="V1680" s="11">
        <f>COUNTIFS(Ishop!$AG:$AG,Source!$V$1,Ishop!$BG:$BG,Source!$D1680,Ishop!$B:$B,Source!$C1680)</f>
        <v>0</v>
      </c>
      <c r="W1680" s="11">
        <f>COUNTIFS(Ishop!$AG:$AG,Source!$W$1,Ishop!$BG:$BG,Source!$D1680,Ishop!$B:$B,Source!$C1680)</f>
        <v>0</v>
      </c>
      <c r="X1680" s="11">
        <f>COUNTIFS(Ishop!$AG:$AG,Source!$X$1,Ishop!$BG:$BG,Source!$D1680,Ishop!$B:$B,Source!$C1680)</f>
        <v>0</v>
      </c>
      <c r="Y1680" s="11">
        <f>COUNTIFS(Ishop!$AG:$AG,Source!$Y$1,Ishop!$BG:$BG,Source!$D1680,Ishop!$B:$B,Source!$C1680)</f>
        <v>0</v>
      </c>
      <c r="Z1680" s="11">
        <f>COUNTIFS(Ishop!$AG:$AG,Source!$Z$1,Ishop!$BG:$BG,Source!$D1680,Ishop!$B:$B,Source!$C1680,Ishop!$J:$J,"OUI")</f>
        <v>0</v>
      </c>
      <c r="AA1680" s="11">
        <f>COUNTIFS(Ishop!$AG:$AG,Source!$AA$1,Ishop!$BG:$BG,Source!$D1680,Ishop!$B:$B,Source!$C1680,Ishop!$J:$J,"OUI")</f>
        <v>0</v>
      </c>
      <c r="AB1680" s="11">
        <f>COUNTIFS(Ishop!$AG:$AG,Source!$AB$1,Ishop!$BG:$BG,Source!$D1680,Ishop!$B:$B,Source!$C1680,Ishop!$J:$J,"OUI")</f>
        <v>0</v>
      </c>
      <c r="AC1680" s="11">
        <f>COUNTIFS(Ishop!$AG:$AG,Source!$AC$1,Ishop!$BG:$BG,Source!$D1680,Ishop!$B:$B,Source!$C1680,Ishop!$J:$J,"OUI")</f>
        <v>0</v>
      </c>
      <c r="AD1680" s="11">
        <f>COUNTIFS(Ishop!$AG:$AG,Source!$AD$1,Ishop!$BG:$BG,Source!$D1680,Ishop!$B:$B,Source!$C1680,Ishop!$J:$J,"OUI")</f>
        <v>0</v>
      </c>
      <c r="AE1680" s="11">
        <f>COUNTIFS(Ishop!$AG:$AG,Source!$AE$1,Ishop!$BG:$BG,Source!$D1680,Ishop!$B:$B,Source!$C1680,Ishop!$J:$J,"OUI")</f>
        <v>0</v>
      </c>
      <c r="AF1680" s="11">
        <f>COUNTIFS(Ishop!$AG:$AG,Source!$AF$1,Ishop!$BG:$BG,Source!$D1680,Ishop!$B:$B,Source!$C1680,Ishop!$J:$J,"OUI")</f>
        <v>0</v>
      </c>
      <c r="AG1680" s="11">
        <f>COUNTIFS(Ishop!$AG:$AG,Source!$AG$1,Ishop!$BG:$BG,Source!$D1680,Ishop!$B:$B,Source!$C1680,Ishop!$J:$J,"OUI")</f>
        <v>0</v>
      </c>
      <c r="AH1680" s="11">
        <f>COUNTIFS(Ishop!$AG:$AG,Source!$AH$1,Ishop!$BG:$BG,Source!$D1680,Ishop!$B:$B,Source!$C1680,Ishop!$J:$J,"OUI")</f>
        <v>0</v>
      </c>
      <c r="AI1680" s="11">
        <f>COUNTIFS(Ishop!$AG:$AG,Source!$AI$1,Ishop!$BG:$BG,Source!$D1680,Ishop!$B:$B,Source!$C1680,Ishop!$J:$J,"OUI")</f>
        <v>0</v>
      </c>
      <c r="AJ1680" s="11">
        <f>COUNTIFS(Ishop!$AG:$AG,Source!$AJ$1,Ishop!$BG:$BG,Source!$D1680,Ishop!$B:$B,Source!$C1680,Ishop!$J:$J,"OUI")</f>
        <v>0</v>
      </c>
      <c r="AK1680" s="11">
        <f>COUNTIFS(Ishop!$AG:$AG,Source!$AK$1,Ishop!$BG:$BG,Source!$D1680,Ishop!$B:$B,Source!$C1680,Ishop!$J:$J,"OUI")</f>
        <v>0</v>
      </c>
      <c r="AL1680" s="11">
        <f>COUNTIFS(Ishop!$AG:$AG,Source!$AL$1,Ishop!$BG:$BG,Source!$D1680,Ishop!$B:$B,Source!$C1680,Ishop!$J:$J,"OUI")</f>
        <v>0</v>
      </c>
      <c r="AM1680" s="11">
        <f>COUNTIFS(Ishop!$AG:$AG,Source!$AM$1,Ishop!$BG:$BG,Source!$D1680,Ishop!$B:$B,Source!$C1680,Ishop!$J:$J,"OUI")</f>
        <v>0</v>
      </c>
      <c r="AN1680" s="11">
        <f>COUNTIFS(Dolmen!$W:$W,"Sensation",Dolmen!$O:$O,Source!D1680,Dolmen!$F:$F,Source!C1680)</f>
        <v>0</v>
      </c>
      <c r="AO1680" s="11">
        <f>COUNTIFS(Dolmen!$AC:$AC,"Bbox Miami",Dolmen!$O:$O,Source!D1680,Dolmen!$F:$F,Source!C1680)</f>
        <v>0</v>
      </c>
      <c r="AP1680" s="11">
        <f>COUNTIFS(Dolmen!$AD:$AD,"1",Dolmen!$W:$W,"",Dolmen!$O:$O,Source!D1680,Dolmen!$F:$F,Source!C1680)</f>
        <v>0</v>
      </c>
      <c r="AQ1680" s="11">
        <f>COUNTIFS(Dolmen!$W:$W,"Sensation",Dolmen!$Y:$Y,"1",Dolmen!$O:$O,Source!D1680,Dolmen!$F:$F,Source!C1680)</f>
        <v>0</v>
      </c>
      <c r="AR1680" s="11">
        <f>COUNTIFS(Dolmen!$AC:$AC,"Bbox Miami",Dolmen!$Y:$Y,"1",Dolmen!$O:$O,Source!D1680,Dolmen!$F:$F,Source!C1680)</f>
        <v>0</v>
      </c>
      <c r="AS1680" s="11">
        <f>COUNTIFS(Dolmen!$AD:$AD,"1",Dolmen!$W:$W,"",Dolmen!$Y:$Y,"1",Dolmen!$O:$O,Source!D1680,Dolmen!$F:$F,Source!C1680)</f>
        <v>0</v>
      </c>
      <c r="AT1680" s="11">
        <f t="shared" si="624"/>
        <v>0</v>
      </c>
      <c r="AU1680" s="11">
        <f t="shared" si="625"/>
        <v>0</v>
      </c>
      <c r="AV1680" s="11">
        <f t="shared" si="626"/>
        <v>0</v>
      </c>
      <c r="AW1680" s="11">
        <f t="shared" si="627"/>
        <v>0</v>
      </c>
      <c r="AX1680" s="11">
        <f t="shared" si="628"/>
        <v>0</v>
      </c>
      <c r="AY1680" s="11">
        <f t="shared" si="629"/>
        <v>0</v>
      </c>
      <c r="AZ1680" s="11">
        <f t="shared" si="630"/>
        <v>0</v>
      </c>
      <c r="BA1680" s="11">
        <f t="shared" si="631"/>
        <v>0</v>
      </c>
      <c r="BB1680" s="11">
        <f t="shared" si="632"/>
        <v>0</v>
      </c>
      <c r="BC1680" s="11">
        <f t="shared" si="633"/>
        <v>0</v>
      </c>
      <c r="BD1680" s="11">
        <f>SUMIFS(Ishop!$BK:$BK,Ishop!$BG:$BG,Source!D1680,Ishop!$B:$B,Source!C1680)</f>
        <v>0</v>
      </c>
      <c r="BE1680" s="11">
        <f>COUNTIFS(Ishop!$AW:$AW,"OUI",Ishop!$BG:$BG,Source!D1680,Ishop!$B:$B,Source!C1680)</f>
        <v>0</v>
      </c>
      <c r="BF1680" s="11">
        <f t="shared" si="634"/>
        <v>0</v>
      </c>
      <c r="BG1680" s="11">
        <f t="shared" si="635"/>
        <v>0</v>
      </c>
      <c r="BH1680" s="11">
        <f t="shared" si="636"/>
        <v>0</v>
      </c>
      <c r="BI1680" s="11">
        <f t="shared" si="637"/>
        <v>0</v>
      </c>
      <c r="BJ1680" s="11">
        <f t="shared" si="638"/>
        <v>0</v>
      </c>
      <c r="BK1680" s="11">
        <f t="shared" si="639"/>
        <v>0</v>
      </c>
      <c r="BL1680" s="11">
        <f t="shared" si="640"/>
        <v>0</v>
      </c>
      <c r="BM1680" s="11">
        <f t="shared" si="641"/>
        <v>0</v>
      </c>
      <c r="BN1680" s="25">
        <f>Z1680*Budget!$A$6</f>
        <v>0</v>
      </c>
      <c r="BO1680" s="25">
        <f>AA1680*(Budget!$B$6+Budget!$B$7)</f>
        <v>0</v>
      </c>
      <c r="BP1680" s="25">
        <f>AB1680*(Budget!$C$6+Budget!$C$7)</f>
        <v>0</v>
      </c>
      <c r="BQ1680" s="25">
        <f>AC1680*(Budget!$D$6+Budget!$D$7)</f>
        <v>0</v>
      </c>
      <c r="BR1680" s="25">
        <f>AD1680*(Budget!$E$6+Budget!$E$7)</f>
        <v>0</v>
      </c>
      <c r="BS1680" s="25">
        <f>AE1680*(Budget!$F$6+Budget!$F$7)</f>
        <v>0</v>
      </c>
      <c r="BT1680" s="25">
        <f>AF1680*(Budget!$G$6+Budget!$G$7)</f>
        <v>0</v>
      </c>
      <c r="BU1680" s="25">
        <f>AG1680*Budget!$H$6</f>
        <v>0</v>
      </c>
      <c r="BV1680" s="25">
        <f>AH1680*Budget!$I$6</f>
        <v>0</v>
      </c>
      <c r="BW1680" s="25">
        <f>AI1680*Budget!$J$6</f>
        <v>0</v>
      </c>
      <c r="BX1680" s="25">
        <f>AJ1680*Budget!$K$6</f>
        <v>0</v>
      </c>
      <c r="BY1680" s="25">
        <f>AK1680*Budget!$L$6</f>
        <v>0</v>
      </c>
      <c r="BZ1680" s="25">
        <f>AL1680*Budget!$M$6</f>
        <v>0</v>
      </c>
      <c r="CA1680" s="25">
        <f>AM1680*Budget!$N$6</f>
        <v>0</v>
      </c>
      <c r="CB1680" s="25">
        <f>AQ1680*Budget!$O$6</f>
        <v>0</v>
      </c>
      <c r="CC1680" s="25">
        <f>AR1680*Budget!$S$6</f>
        <v>0</v>
      </c>
      <c r="CD1680" s="25">
        <f>AS1680*Budget!$Q$6</f>
        <v>0</v>
      </c>
      <c r="CE1680" s="25">
        <f t="shared" si="642"/>
        <v>0</v>
      </c>
      <c r="CF1680" s="11" t="e">
        <f>COUNTIFS(#REF!,Source!E1680,#REF!,Source!C1680)</f>
        <v>#REF!</v>
      </c>
      <c r="CG1680" s="11" t="str">
        <f t="shared" si="643"/>
        <v>--</v>
      </c>
    </row>
    <row r="1681" spans="1:85" x14ac:dyDescent="0.25">
      <c r="A1681" t="str">
        <f>IFERROR(VLOOKUP(MONTH(C1681),Date!$A$2:$B$13,2,0),"--")</f>
        <v>Avril</v>
      </c>
      <c r="B1681" s="11">
        <f t="shared" si="622"/>
        <v>17</v>
      </c>
      <c r="C1681" s="28">
        <f t="shared" si="621"/>
        <v>42119</v>
      </c>
      <c r="D1681" s="29" t="s">
        <v>203</v>
      </c>
      <c r="E1681" s="30" t="str">
        <f>IFERROR(VLOOKUP(D1681,Listing!$A:$B,2,0),"--")</f>
        <v>A44074</v>
      </c>
      <c r="F1681" s="30" t="str">
        <f>IFERROR(VLOOKUP(D1681,Listing!$A:$E,5,0),"-")</f>
        <v>EL ATTAFI  IMANE</v>
      </c>
      <c r="G1681" s="4">
        <f>IFERROR(VLOOKUP(D1681,Listing!$A:$F,6,0),"--")</f>
        <v>42093</v>
      </c>
      <c r="H1681" s="11" t="str">
        <f>IFERROR(VLOOKUP(D1681,Listing!$A:$D,4,0),"--")</f>
        <v>ABDELMOUMEN  ROUGUI</v>
      </c>
      <c r="I1681" s="11" t="str">
        <f t="shared" si="623"/>
        <v>AAC</v>
      </c>
      <c r="J1681" s="31">
        <f>IFERROR(COUNTIFS(Ishop!$BG:$BG,Source!D1681,Ishop!$B:$B,Source!C1681),"--")</f>
        <v>0</v>
      </c>
      <c r="K1681" s="11">
        <f>IFERROR(COUNTIFS(Ishop!$BG:$BG,Source!D1681,Ishop!$B:$B,Source!C1681,Ishop!$J:$J,"OUI"),"--")</f>
        <v>0</v>
      </c>
      <c r="L1681" s="11">
        <f>COUNTIFS(Ishop!$AG:$AG,Source!$L$1,Ishop!$BG:$BG,Source!$D1681,Ishop!$B:$B,Source!$C1681)</f>
        <v>0</v>
      </c>
      <c r="M1681" s="11">
        <f>COUNTIFS(Ishop!$AG:$AG,Source!$M$1,Ishop!$BG:$BG,Source!$D1681,Ishop!$B:$B,Source!$C1681)</f>
        <v>0</v>
      </c>
      <c r="N1681" s="11">
        <f>COUNTIFS(Ishop!$AG:$AG,Source!$N$1,Ishop!$BG:$BG,Source!$D1681,Ishop!$B:$B,Source!$C1681)</f>
        <v>0</v>
      </c>
      <c r="O1681" s="11">
        <f>COUNTIFS(Ishop!$AG:$AG,Source!$O$1,Ishop!$BG:$BG,Source!$D1681,Ishop!$B:$B,Source!$C1681)</f>
        <v>0</v>
      </c>
      <c r="P1681" s="11">
        <f>COUNTIFS(Ishop!$AG:$AG,Source!$P$1,Ishop!$BG:$BG,Source!$D1681,Ishop!$B:$B,Source!$C1681)</f>
        <v>0</v>
      </c>
      <c r="Q1681" s="11">
        <f>COUNTIFS(Ishop!$AG:$AG,Source!$Q$1,Ishop!$BG:$BG,Source!$D1681,Ishop!$B:$B,Source!$C1681)</f>
        <v>0</v>
      </c>
      <c r="R1681" s="11">
        <f>COUNTIFS(Ishop!$AG:$AG,Source!$R$1,Ishop!$BG:$BG,Source!$D1681,Ishop!$B:$B,Source!$C1681)</f>
        <v>0</v>
      </c>
      <c r="S1681" s="11">
        <f>COUNTIFS(Ishop!$AG:$AG,Source!$S$1,Ishop!$BG:$BG,Source!$D1681,Ishop!$B:$B,Source!$C1681)</f>
        <v>0</v>
      </c>
      <c r="T1681" s="11">
        <f>COUNTIFS(Ishop!$AG:$AG,Source!$T$1,Ishop!$BG:$BG,Source!$D1681,Ishop!$B:$B,Source!$C1681)</f>
        <v>0</v>
      </c>
      <c r="U1681" s="11">
        <f>COUNTIFS(Ishop!$AG:$AG,Source!$U$1,Ishop!$BG:$BG,Source!$D1681,Ishop!$B:$B,Source!$C1681)</f>
        <v>0</v>
      </c>
      <c r="V1681" s="11">
        <f>COUNTIFS(Ishop!$AG:$AG,Source!$V$1,Ishop!$BG:$BG,Source!$D1681,Ishop!$B:$B,Source!$C1681)</f>
        <v>0</v>
      </c>
      <c r="W1681" s="11">
        <f>COUNTIFS(Ishop!$AG:$AG,Source!$W$1,Ishop!$BG:$BG,Source!$D1681,Ishop!$B:$B,Source!$C1681)</f>
        <v>0</v>
      </c>
      <c r="X1681" s="11">
        <f>COUNTIFS(Ishop!$AG:$AG,Source!$X$1,Ishop!$BG:$BG,Source!$D1681,Ishop!$B:$B,Source!$C1681)</f>
        <v>0</v>
      </c>
      <c r="Y1681" s="11">
        <f>COUNTIFS(Ishop!$AG:$AG,Source!$Y$1,Ishop!$BG:$BG,Source!$D1681,Ishop!$B:$B,Source!$C1681)</f>
        <v>0</v>
      </c>
      <c r="Z1681" s="11">
        <f>COUNTIFS(Ishop!$AG:$AG,Source!$Z$1,Ishop!$BG:$BG,Source!$D1681,Ishop!$B:$B,Source!$C1681,Ishop!$J:$J,"OUI")</f>
        <v>0</v>
      </c>
      <c r="AA1681" s="11">
        <f>COUNTIFS(Ishop!$AG:$AG,Source!$AA$1,Ishop!$BG:$BG,Source!$D1681,Ishop!$B:$B,Source!$C1681,Ishop!$J:$J,"OUI")</f>
        <v>0</v>
      </c>
      <c r="AB1681" s="11">
        <f>COUNTIFS(Ishop!$AG:$AG,Source!$AB$1,Ishop!$BG:$BG,Source!$D1681,Ishop!$B:$B,Source!$C1681,Ishop!$J:$J,"OUI")</f>
        <v>0</v>
      </c>
      <c r="AC1681" s="11">
        <f>COUNTIFS(Ishop!$AG:$AG,Source!$AC$1,Ishop!$BG:$BG,Source!$D1681,Ishop!$B:$B,Source!$C1681,Ishop!$J:$J,"OUI")</f>
        <v>0</v>
      </c>
      <c r="AD1681" s="11">
        <f>COUNTIFS(Ishop!$AG:$AG,Source!$AD$1,Ishop!$BG:$BG,Source!$D1681,Ishop!$B:$B,Source!$C1681,Ishop!$J:$J,"OUI")</f>
        <v>0</v>
      </c>
      <c r="AE1681" s="11">
        <f>COUNTIFS(Ishop!$AG:$AG,Source!$AE$1,Ishop!$BG:$BG,Source!$D1681,Ishop!$B:$B,Source!$C1681,Ishop!$J:$J,"OUI")</f>
        <v>0</v>
      </c>
      <c r="AF1681" s="11">
        <f>COUNTIFS(Ishop!$AG:$AG,Source!$AF$1,Ishop!$BG:$BG,Source!$D1681,Ishop!$B:$B,Source!$C1681,Ishop!$J:$J,"OUI")</f>
        <v>0</v>
      </c>
      <c r="AG1681" s="11">
        <f>COUNTIFS(Ishop!$AG:$AG,Source!$AG$1,Ishop!$BG:$BG,Source!$D1681,Ishop!$B:$B,Source!$C1681,Ishop!$J:$J,"OUI")</f>
        <v>0</v>
      </c>
      <c r="AH1681" s="11">
        <f>COUNTIFS(Ishop!$AG:$AG,Source!$AH$1,Ishop!$BG:$BG,Source!$D1681,Ishop!$B:$B,Source!$C1681,Ishop!$J:$J,"OUI")</f>
        <v>0</v>
      </c>
      <c r="AI1681" s="11">
        <f>COUNTIFS(Ishop!$AG:$AG,Source!$AI$1,Ishop!$BG:$BG,Source!$D1681,Ishop!$B:$B,Source!$C1681,Ishop!$J:$J,"OUI")</f>
        <v>0</v>
      </c>
      <c r="AJ1681" s="11">
        <f>COUNTIFS(Ishop!$AG:$AG,Source!$AJ$1,Ishop!$BG:$BG,Source!$D1681,Ishop!$B:$B,Source!$C1681,Ishop!$J:$J,"OUI")</f>
        <v>0</v>
      </c>
      <c r="AK1681" s="11">
        <f>COUNTIFS(Ishop!$AG:$AG,Source!$AK$1,Ishop!$BG:$BG,Source!$D1681,Ishop!$B:$B,Source!$C1681,Ishop!$J:$J,"OUI")</f>
        <v>0</v>
      </c>
      <c r="AL1681" s="11">
        <f>COUNTIFS(Ishop!$AG:$AG,Source!$AL$1,Ishop!$BG:$BG,Source!$D1681,Ishop!$B:$B,Source!$C1681,Ishop!$J:$J,"OUI")</f>
        <v>0</v>
      </c>
      <c r="AM1681" s="11">
        <f>COUNTIFS(Ishop!$AG:$AG,Source!$AM$1,Ishop!$BG:$BG,Source!$D1681,Ishop!$B:$B,Source!$C1681,Ishop!$J:$J,"OUI")</f>
        <v>0</v>
      </c>
      <c r="AN1681" s="11">
        <f>COUNTIFS(Dolmen!$W:$W,"Sensation",Dolmen!$O:$O,Source!D1681,Dolmen!$F:$F,Source!C1681)</f>
        <v>0</v>
      </c>
      <c r="AO1681" s="11">
        <f>COUNTIFS(Dolmen!$AC:$AC,"Bbox Miami",Dolmen!$O:$O,Source!D1681,Dolmen!$F:$F,Source!C1681)</f>
        <v>0</v>
      </c>
      <c r="AP1681" s="11">
        <f>COUNTIFS(Dolmen!$AD:$AD,"1",Dolmen!$W:$W,"",Dolmen!$O:$O,Source!D1681,Dolmen!$F:$F,Source!C1681)</f>
        <v>0</v>
      </c>
      <c r="AQ1681" s="11">
        <f>COUNTIFS(Dolmen!$W:$W,"Sensation",Dolmen!$Y:$Y,"1",Dolmen!$O:$O,Source!D1681,Dolmen!$F:$F,Source!C1681)</f>
        <v>0</v>
      </c>
      <c r="AR1681" s="11">
        <f>COUNTIFS(Dolmen!$AC:$AC,"Bbox Miami",Dolmen!$Y:$Y,"1",Dolmen!$O:$O,Source!D1681,Dolmen!$F:$F,Source!C1681)</f>
        <v>0</v>
      </c>
      <c r="AS1681" s="11">
        <f>COUNTIFS(Dolmen!$AD:$AD,"1",Dolmen!$W:$W,"",Dolmen!$Y:$Y,"1",Dolmen!$O:$O,Source!D1681,Dolmen!$F:$F,Source!C1681)</f>
        <v>0</v>
      </c>
      <c r="AT1681" s="11">
        <f t="shared" si="624"/>
        <v>0</v>
      </c>
      <c r="AU1681" s="11">
        <f t="shared" si="625"/>
        <v>0</v>
      </c>
      <c r="AV1681" s="11">
        <f t="shared" si="626"/>
        <v>0</v>
      </c>
      <c r="AW1681" s="11">
        <f t="shared" si="627"/>
        <v>0</v>
      </c>
      <c r="AX1681" s="11">
        <f t="shared" si="628"/>
        <v>0</v>
      </c>
      <c r="AY1681" s="11">
        <f t="shared" si="629"/>
        <v>0</v>
      </c>
      <c r="AZ1681" s="11">
        <f t="shared" si="630"/>
        <v>0</v>
      </c>
      <c r="BA1681" s="11">
        <f t="shared" si="631"/>
        <v>0</v>
      </c>
      <c r="BB1681" s="11">
        <f t="shared" si="632"/>
        <v>0</v>
      </c>
      <c r="BC1681" s="11">
        <f t="shared" si="633"/>
        <v>0</v>
      </c>
      <c r="BD1681" s="11">
        <f>SUMIFS(Ishop!$BK:$BK,Ishop!$BG:$BG,Source!D1681,Ishop!$B:$B,Source!C1681)</f>
        <v>0</v>
      </c>
      <c r="BE1681" s="11">
        <f>COUNTIFS(Ishop!$AW:$AW,"OUI",Ishop!$BG:$BG,Source!D1681,Ishop!$B:$B,Source!C1681)</f>
        <v>0</v>
      </c>
      <c r="BF1681" s="11">
        <f t="shared" si="634"/>
        <v>0</v>
      </c>
      <c r="BG1681" s="11">
        <f t="shared" si="635"/>
        <v>0</v>
      </c>
      <c r="BH1681" s="11">
        <f t="shared" si="636"/>
        <v>0</v>
      </c>
      <c r="BI1681" s="11">
        <f t="shared" si="637"/>
        <v>0</v>
      </c>
      <c r="BJ1681" s="11">
        <f t="shared" si="638"/>
        <v>0</v>
      </c>
      <c r="BK1681" s="11">
        <f t="shared" si="639"/>
        <v>0</v>
      </c>
      <c r="BL1681" s="11">
        <f t="shared" si="640"/>
        <v>0</v>
      </c>
      <c r="BM1681" s="11">
        <f t="shared" si="641"/>
        <v>0</v>
      </c>
      <c r="BN1681" s="25">
        <f>Z1681*Budget!$A$6</f>
        <v>0</v>
      </c>
      <c r="BO1681" s="25">
        <f>AA1681*(Budget!$B$6+Budget!$B$7)</f>
        <v>0</v>
      </c>
      <c r="BP1681" s="25">
        <f>AB1681*(Budget!$C$6+Budget!$C$7)</f>
        <v>0</v>
      </c>
      <c r="BQ1681" s="25">
        <f>AC1681*(Budget!$D$6+Budget!$D$7)</f>
        <v>0</v>
      </c>
      <c r="BR1681" s="25">
        <f>AD1681*(Budget!$E$6+Budget!$E$7)</f>
        <v>0</v>
      </c>
      <c r="BS1681" s="25">
        <f>AE1681*(Budget!$F$6+Budget!$F$7)</f>
        <v>0</v>
      </c>
      <c r="BT1681" s="25">
        <f>AF1681*(Budget!$G$6+Budget!$G$7)</f>
        <v>0</v>
      </c>
      <c r="BU1681" s="25">
        <f>AG1681*Budget!$H$6</f>
        <v>0</v>
      </c>
      <c r="BV1681" s="25">
        <f>AH1681*Budget!$I$6</f>
        <v>0</v>
      </c>
      <c r="BW1681" s="25">
        <f>AI1681*Budget!$J$6</f>
        <v>0</v>
      </c>
      <c r="BX1681" s="25">
        <f>AJ1681*Budget!$K$6</f>
        <v>0</v>
      </c>
      <c r="BY1681" s="25">
        <f>AK1681*Budget!$L$6</f>
        <v>0</v>
      </c>
      <c r="BZ1681" s="25">
        <f>AL1681*Budget!$M$6</f>
        <v>0</v>
      </c>
      <c r="CA1681" s="25">
        <f>AM1681*Budget!$N$6</f>
        <v>0</v>
      </c>
      <c r="CB1681" s="25">
        <f>AQ1681*Budget!$O$6</f>
        <v>0</v>
      </c>
      <c r="CC1681" s="25">
        <f>AR1681*Budget!$S$6</f>
        <v>0</v>
      </c>
      <c r="CD1681" s="25">
        <f>AS1681*Budget!$Q$6</f>
        <v>0</v>
      </c>
      <c r="CE1681" s="25">
        <f t="shared" si="642"/>
        <v>0</v>
      </c>
      <c r="CF1681" s="11" t="e">
        <f>COUNTIFS(#REF!,Source!E1681,#REF!,Source!C1681)</f>
        <v>#REF!</v>
      </c>
      <c r="CG1681" s="11" t="str">
        <f t="shared" si="643"/>
        <v>--</v>
      </c>
    </row>
    <row r="1682" spans="1:85" x14ac:dyDescent="0.25">
      <c r="A1682" t="str">
        <f>IFERROR(VLOOKUP(MONTH(C1682),Date!$A$2:$B$13,2,0),"--")</f>
        <v>Avril</v>
      </c>
      <c r="B1682" s="11">
        <f t="shared" si="622"/>
        <v>17</v>
      </c>
      <c r="C1682" s="28">
        <f t="shared" ref="C1682:C1745" si="644">C1628+1</f>
        <v>42119</v>
      </c>
      <c r="D1682" s="29" t="s">
        <v>204</v>
      </c>
      <c r="E1682" s="30" t="str">
        <f>IFERROR(VLOOKUP(D1682,Listing!$A:$B,2,0),"--")</f>
        <v>A440A40</v>
      </c>
      <c r="F1682" s="30" t="str">
        <f>IFERROR(VLOOKUP(D1682,Listing!$A:$E,5,0),"-")</f>
        <v>EL GHAZOUANI  TARIK</v>
      </c>
      <c r="G1682" s="4">
        <f>IFERROR(VLOOKUP(D1682,Listing!$A:$F,6,0),"--")</f>
        <v>42093</v>
      </c>
      <c r="H1682" s="11" t="str">
        <f>IFERROR(VLOOKUP(D1682,Listing!$A:$D,4,0),"--")</f>
        <v>ABDELMOUMEN  ROUGUI</v>
      </c>
      <c r="I1682" s="11" t="str">
        <f t="shared" si="623"/>
        <v>AAC</v>
      </c>
      <c r="J1682" s="31">
        <f>IFERROR(COUNTIFS(Ishop!$BG:$BG,Source!D1682,Ishop!$B:$B,Source!C1682),"--")</f>
        <v>0</v>
      </c>
      <c r="K1682" s="11">
        <f>IFERROR(COUNTIFS(Ishop!$BG:$BG,Source!D1682,Ishop!$B:$B,Source!C1682,Ishop!$J:$J,"OUI"),"--")</f>
        <v>0</v>
      </c>
      <c r="L1682" s="11">
        <f>COUNTIFS(Ishop!$AG:$AG,Source!$L$1,Ishop!$BG:$BG,Source!$D1682,Ishop!$B:$B,Source!$C1682)</f>
        <v>0</v>
      </c>
      <c r="M1682" s="11">
        <f>COUNTIFS(Ishop!$AG:$AG,Source!$M$1,Ishop!$BG:$BG,Source!$D1682,Ishop!$B:$B,Source!$C1682)</f>
        <v>0</v>
      </c>
      <c r="N1682" s="11">
        <f>COUNTIFS(Ishop!$AG:$AG,Source!$N$1,Ishop!$BG:$BG,Source!$D1682,Ishop!$B:$B,Source!$C1682)</f>
        <v>0</v>
      </c>
      <c r="O1682" s="11">
        <f>COUNTIFS(Ishop!$AG:$AG,Source!$O$1,Ishop!$BG:$BG,Source!$D1682,Ishop!$B:$B,Source!$C1682)</f>
        <v>0</v>
      </c>
      <c r="P1682" s="11">
        <f>COUNTIFS(Ishop!$AG:$AG,Source!$P$1,Ishop!$BG:$BG,Source!$D1682,Ishop!$B:$B,Source!$C1682)</f>
        <v>0</v>
      </c>
      <c r="Q1682" s="11">
        <f>COUNTIFS(Ishop!$AG:$AG,Source!$Q$1,Ishop!$BG:$BG,Source!$D1682,Ishop!$B:$B,Source!$C1682)</f>
        <v>0</v>
      </c>
      <c r="R1682" s="11">
        <f>COUNTIFS(Ishop!$AG:$AG,Source!$R$1,Ishop!$BG:$BG,Source!$D1682,Ishop!$B:$B,Source!$C1682)</f>
        <v>0</v>
      </c>
      <c r="S1682" s="11">
        <f>COUNTIFS(Ishop!$AG:$AG,Source!$S$1,Ishop!$BG:$BG,Source!$D1682,Ishop!$B:$B,Source!$C1682)</f>
        <v>0</v>
      </c>
      <c r="T1682" s="11">
        <f>COUNTIFS(Ishop!$AG:$AG,Source!$T$1,Ishop!$BG:$BG,Source!$D1682,Ishop!$B:$B,Source!$C1682)</f>
        <v>0</v>
      </c>
      <c r="U1682" s="11">
        <f>COUNTIFS(Ishop!$AG:$AG,Source!$U$1,Ishop!$BG:$BG,Source!$D1682,Ishop!$B:$B,Source!$C1682)</f>
        <v>0</v>
      </c>
      <c r="V1682" s="11">
        <f>COUNTIFS(Ishop!$AG:$AG,Source!$V$1,Ishop!$BG:$BG,Source!$D1682,Ishop!$B:$B,Source!$C1682)</f>
        <v>0</v>
      </c>
      <c r="W1682" s="11">
        <f>COUNTIFS(Ishop!$AG:$AG,Source!$W$1,Ishop!$BG:$BG,Source!$D1682,Ishop!$B:$B,Source!$C1682)</f>
        <v>0</v>
      </c>
      <c r="X1682" s="11">
        <f>COUNTIFS(Ishop!$AG:$AG,Source!$X$1,Ishop!$BG:$BG,Source!$D1682,Ishop!$B:$B,Source!$C1682)</f>
        <v>0</v>
      </c>
      <c r="Y1682" s="11">
        <f>COUNTIFS(Ishop!$AG:$AG,Source!$Y$1,Ishop!$BG:$BG,Source!$D1682,Ishop!$B:$B,Source!$C1682)</f>
        <v>0</v>
      </c>
      <c r="Z1682" s="11">
        <f>COUNTIFS(Ishop!$AG:$AG,Source!$Z$1,Ishop!$BG:$BG,Source!$D1682,Ishop!$B:$B,Source!$C1682,Ishop!$J:$J,"OUI")</f>
        <v>0</v>
      </c>
      <c r="AA1682" s="11">
        <f>COUNTIFS(Ishop!$AG:$AG,Source!$AA$1,Ishop!$BG:$BG,Source!$D1682,Ishop!$B:$B,Source!$C1682,Ishop!$J:$J,"OUI")</f>
        <v>0</v>
      </c>
      <c r="AB1682" s="11">
        <f>COUNTIFS(Ishop!$AG:$AG,Source!$AB$1,Ishop!$BG:$BG,Source!$D1682,Ishop!$B:$B,Source!$C1682,Ishop!$J:$J,"OUI")</f>
        <v>0</v>
      </c>
      <c r="AC1682" s="11">
        <f>COUNTIFS(Ishop!$AG:$AG,Source!$AC$1,Ishop!$BG:$BG,Source!$D1682,Ishop!$B:$B,Source!$C1682,Ishop!$J:$J,"OUI")</f>
        <v>0</v>
      </c>
      <c r="AD1682" s="11">
        <f>COUNTIFS(Ishop!$AG:$AG,Source!$AD$1,Ishop!$BG:$BG,Source!$D1682,Ishop!$B:$B,Source!$C1682,Ishop!$J:$J,"OUI")</f>
        <v>0</v>
      </c>
      <c r="AE1682" s="11">
        <f>COUNTIFS(Ishop!$AG:$AG,Source!$AE$1,Ishop!$BG:$BG,Source!$D1682,Ishop!$B:$B,Source!$C1682,Ishop!$J:$J,"OUI")</f>
        <v>0</v>
      </c>
      <c r="AF1682" s="11">
        <f>COUNTIFS(Ishop!$AG:$AG,Source!$AF$1,Ishop!$BG:$BG,Source!$D1682,Ishop!$B:$B,Source!$C1682,Ishop!$J:$J,"OUI")</f>
        <v>0</v>
      </c>
      <c r="AG1682" s="11">
        <f>COUNTIFS(Ishop!$AG:$AG,Source!$AG$1,Ishop!$BG:$BG,Source!$D1682,Ishop!$B:$B,Source!$C1682,Ishop!$J:$J,"OUI")</f>
        <v>0</v>
      </c>
      <c r="AH1682" s="11">
        <f>COUNTIFS(Ishop!$AG:$AG,Source!$AH$1,Ishop!$BG:$BG,Source!$D1682,Ishop!$B:$B,Source!$C1682,Ishop!$J:$J,"OUI")</f>
        <v>0</v>
      </c>
      <c r="AI1682" s="11">
        <f>COUNTIFS(Ishop!$AG:$AG,Source!$AI$1,Ishop!$BG:$BG,Source!$D1682,Ishop!$B:$B,Source!$C1682,Ishop!$J:$J,"OUI")</f>
        <v>0</v>
      </c>
      <c r="AJ1682" s="11">
        <f>COUNTIFS(Ishop!$AG:$AG,Source!$AJ$1,Ishop!$BG:$BG,Source!$D1682,Ishop!$B:$B,Source!$C1682,Ishop!$J:$J,"OUI")</f>
        <v>0</v>
      </c>
      <c r="AK1682" s="11">
        <f>COUNTIFS(Ishop!$AG:$AG,Source!$AK$1,Ishop!$BG:$BG,Source!$D1682,Ishop!$B:$B,Source!$C1682,Ishop!$J:$J,"OUI")</f>
        <v>0</v>
      </c>
      <c r="AL1682" s="11">
        <f>COUNTIFS(Ishop!$AG:$AG,Source!$AL$1,Ishop!$BG:$BG,Source!$D1682,Ishop!$B:$B,Source!$C1682,Ishop!$J:$J,"OUI")</f>
        <v>0</v>
      </c>
      <c r="AM1682" s="11">
        <f>COUNTIFS(Ishop!$AG:$AG,Source!$AM$1,Ishop!$BG:$BG,Source!$D1682,Ishop!$B:$B,Source!$C1682,Ishop!$J:$J,"OUI")</f>
        <v>0</v>
      </c>
      <c r="AN1682" s="11">
        <f>COUNTIFS(Dolmen!$W:$W,"Sensation",Dolmen!$O:$O,Source!D1682,Dolmen!$F:$F,Source!C1682)</f>
        <v>0</v>
      </c>
      <c r="AO1682" s="11">
        <f>COUNTIFS(Dolmen!$AC:$AC,"Bbox Miami",Dolmen!$O:$O,Source!D1682,Dolmen!$F:$F,Source!C1682)</f>
        <v>0</v>
      </c>
      <c r="AP1682" s="11">
        <f>COUNTIFS(Dolmen!$AD:$AD,"1",Dolmen!$W:$W,"",Dolmen!$O:$O,Source!D1682,Dolmen!$F:$F,Source!C1682)</f>
        <v>0</v>
      </c>
      <c r="AQ1682" s="11">
        <f>COUNTIFS(Dolmen!$W:$W,"Sensation",Dolmen!$Y:$Y,"1",Dolmen!$O:$O,Source!D1682,Dolmen!$F:$F,Source!C1682)</f>
        <v>0</v>
      </c>
      <c r="AR1682" s="11">
        <f>COUNTIFS(Dolmen!$AC:$AC,"Bbox Miami",Dolmen!$Y:$Y,"1",Dolmen!$O:$O,Source!D1682,Dolmen!$F:$F,Source!C1682)</f>
        <v>0</v>
      </c>
      <c r="AS1682" s="11">
        <f>COUNTIFS(Dolmen!$AD:$AD,"1",Dolmen!$W:$W,"",Dolmen!$Y:$Y,"1",Dolmen!$O:$O,Source!D1682,Dolmen!$F:$F,Source!C1682)</f>
        <v>0</v>
      </c>
      <c r="AT1682" s="11">
        <f t="shared" si="624"/>
        <v>0</v>
      </c>
      <c r="AU1682" s="11">
        <f t="shared" si="625"/>
        <v>0</v>
      </c>
      <c r="AV1682" s="11">
        <f t="shared" si="626"/>
        <v>0</v>
      </c>
      <c r="AW1682" s="11">
        <f t="shared" si="627"/>
        <v>0</v>
      </c>
      <c r="AX1682" s="11">
        <f t="shared" si="628"/>
        <v>0</v>
      </c>
      <c r="AY1682" s="11">
        <f t="shared" si="629"/>
        <v>0</v>
      </c>
      <c r="AZ1682" s="11">
        <f t="shared" si="630"/>
        <v>0</v>
      </c>
      <c r="BA1682" s="11">
        <f t="shared" si="631"/>
        <v>0</v>
      </c>
      <c r="BB1682" s="11">
        <f t="shared" si="632"/>
        <v>0</v>
      </c>
      <c r="BC1682" s="11">
        <f t="shared" si="633"/>
        <v>0</v>
      </c>
      <c r="BD1682" s="11">
        <f>SUMIFS(Ishop!$BK:$BK,Ishop!$BG:$BG,Source!D1682,Ishop!$B:$B,Source!C1682)</f>
        <v>0</v>
      </c>
      <c r="BE1682" s="11">
        <f>COUNTIFS(Ishop!$AW:$AW,"OUI",Ishop!$BG:$BG,Source!D1682,Ishop!$B:$B,Source!C1682)</f>
        <v>0</v>
      </c>
      <c r="BF1682" s="11">
        <f t="shared" si="634"/>
        <v>0</v>
      </c>
      <c r="BG1682" s="11">
        <f t="shared" si="635"/>
        <v>0</v>
      </c>
      <c r="BH1682" s="11">
        <f t="shared" si="636"/>
        <v>0</v>
      </c>
      <c r="BI1682" s="11">
        <f t="shared" si="637"/>
        <v>0</v>
      </c>
      <c r="BJ1682" s="11">
        <f t="shared" si="638"/>
        <v>0</v>
      </c>
      <c r="BK1682" s="11">
        <f t="shared" si="639"/>
        <v>0</v>
      </c>
      <c r="BL1682" s="11">
        <f t="shared" si="640"/>
        <v>0</v>
      </c>
      <c r="BM1682" s="11">
        <f t="shared" si="641"/>
        <v>0</v>
      </c>
      <c r="BN1682" s="25">
        <f>Z1682*Budget!$A$6</f>
        <v>0</v>
      </c>
      <c r="BO1682" s="25">
        <f>AA1682*(Budget!$B$6+Budget!$B$7)</f>
        <v>0</v>
      </c>
      <c r="BP1682" s="25">
        <f>AB1682*(Budget!$C$6+Budget!$C$7)</f>
        <v>0</v>
      </c>
      <c r="BQ1682" s="25">
        <f>AC1682*(Budget!$D$6+Budget!$D$7)</f>
        <v>0</v>
      </c>
      <c r="BR1682" s="25">
        <f>AD1682*(Budget!$E$6+Budget!$E$7)</f>
        <v>0</v>
      </c>
      <c r="BS1682" s="25">
        <f>AE1682*(Budget!$F$6+Budget!$F$7)</f>
        <v>0</v>
      </c>
      <c r="BT1682" s="25">
        <f>AF1682*(Budget!$G$6+Budget!$G$7)</f>
        <v>0</v>
      </c>
      <c r="BU1682" s="25">
        <f>AG1682*Budget!$H$6</f>
        <v>0</v>
      </c>
      <c r="BV1682" s="25">
        <f>AH1682*Budget!$I$6</f>
        <v>0</v>
      </c>
      <c r="BW1682" s="25">
        <f>AI1682*Budget!$J$6</f>
        <v>0</v>
      </c>
      <c r="BX1682" s="25">
        <f>AJ1682*Budget!$K$6</f>
        <v>0</v>
      </c>
      <c r="BY1682" s="25">
        <f>AK1682*Budget!$L$6</f>
        <v>0</v>
      </c>
      <c r="BZ1682" s="25">
        <f>AL1682*Budget!$M$6</f>
        <v>0</v>
      </c>
      <c r="CA1682" s="25">
        <f>AM1682*Budget!$N$6</f>
        <v>0</v>
      </c>
      <c r="CB1682" s="25">
        <f>AQ1682*Budget!$O$6</f>
        <v>0</v>
      </c>
      <c r="CC1682" s="25">
        <f>AR1682*Budget!$S$6</f>
        <v>0</v>
      </c>
      <c r="CD1682" s="25">
        <f>AS1682*Budget!$Q$6</f>
        <v>0</v>
      </c>
      <c r="CE1682" s="25">
        <f t="shared" si="642"/>
        <v>0</v>
      </c>
      <c r="CF1682" s="11" t="e">
        <f>COUNTIFS(#REF!,Source!E1682,#REF!,Source!C1682)</f>
        <v>#REF!</v>
      </c>
      <c r="CG1682" s="11" t="str">
        <f t="shared" si="643"/>
        <v>--</v>
      </c>
    </row>
    <row r="1683" spans="1:85" x14ac:dyDescent="0.25">
      <c r="A1683" t="str">
        <f>IFERROR(VLOOKUP(MONTH(C1683),Date!$A$2:$B$13,2,0),"--")</f>
        <v>Avril</v>
      </c>
      <c r="B1683" s="11">
        <f t="shared" si="622"/>
        <v>17</v>
      </c>
      <c r="C1683" s="28">
        <f t="shared" si="644"/>
        <v>42119</v>
      </c>
      <c r="D1683" s="29" t="s">
        <v>205</v>
      </c>
      <c r="E1683" s="30" t="str">
        <f>IFERROR(VLOOKUP(D1683,Listing!$A:$B,2,0),"--")</f>
        <v>A440A49</v>
      </c>
      <c r="F1683" s="30" t="str">
        <f>IFERROR(VLOOKUP(D1683,Listing!$A:$E,5,0),"-")</f>
        <v xml:space="preserve">GUENNOUNI HASSANI  MERIEM </v>
      </c>
      <c r="G1683" s="4">
        <f>IFERROR(VLOOKUP(D1683,Listing!$A:$F,6,0),"--")</f>
        <v>42093</v>
      </c>
      <c r="H1683" s="11" t="str">
        <f>IFERROR(VLOOKUP(D1683,Listing!$A:$D,4,0),"--")</f>
        <v>ABDELMOUMEN  ROUGUI</v>
      </c>
      <c r="I1683" s="11" t="str">
        <f t="shared" si="623"/>
        <v>AAC</v>
      </c>
      <c r="J1683" s="31">
        <f>IFERROR(COUNTIFS(Ishop!$BG:$BG,Source!D1683,Ishop!$B:$B,Source!C1683),"--")</f>
        <v>0</v>
      </c>
      <c r="K1683" s="11">
        <f>IFERROR(COUNTIFS(Ishop!$BG:$BG,Source!D1683,Ishop!$B:$B,Source!C1683,Ishop!$J:$J,"OUI"),"--")</f>
        <v>0</v>
      </c>
      <c r="L1683" s="11">
        <f>COUNTIFS(Ishop!$AG:$AG,Source!$L$1,Ishop!$BG:$BG,Source!$D1683,Ishop!$B:$B,Source!$C1683)</f>
        <v>0</v>
      </c>
      <c r="M1683" s="11">
        <f>COUNTIFS(Ishop!$AG:$AG,Source!$M$1,Ishop!$BG:$BG,Source!$D1683,Ishop!$B:$B,Source!$C1683)</f>
        <v>0</v>
      </c>
      <c r="N1683" s="11">
        <f>COUNTIFS(Ishop!$AG:$AG,Source!$N$1,Ishop!$BG:$BG,Source!$D1683,Ishop!$B:$B,Source!$C1683)</f>
        <v>0</v>
      </c>
      <c r="O1683" s="11">
        <f>COUNTIFS(Ishop!$AG:$AG,Source!$O$1,Ishop!$BG:$BG,Source!$D1683,Ishop!$B:$B,Source!$C1683)</f>
        <v>0</v>
      </c>
      <c r="P1683" s="11">
        <f>COUNTIFS(Ishop!$AG:$AG,Source!$P$1,Ishop!$BG:$BG,Source!$D1683,Ishop!$B:$B,Source!$C1683)</f>
        <v>0</v>
      </c>
      <c r="Q1683" s="11">
        <f>COUNTIFS(Ishop!$AG:$AG,Source!$Q$1,Ishop!$BG:$BG,Source!$D1683,Ishop!$B:$B,Source!$C1683)</f>
        <v>0</v>
      </c>
      <c r="R1683" s="11">
        <f>COUNTIFS(Ishop!$AG:$AG,Source!$R$1,Ishop!$BG:$BG,Source!$D1683,Ishop!$B:$B,Source!$C1683)</f>
        <v>0</v>
      </c>
      <c r="S1683" s="11">
        <f>COUNTIFS(Ishop!$AG:$AG,Source!$S$1,Ishop!$BG:$BG,Source!$D1683,Ishop!$B:$B,Source!$C1683)</f>
        <v>0</v>
      </c>
      <c r="T1683" s="11">
        <f>COUNTIFS(Ishop!$AG:$AG,Source!$T$1,Ishop!$BG:$BG,Source!$D1683,Ishop!$B:$B,Source!$C1683)</f>
        <v>0</v>
      </c>
      <c r="U1683" s="11">
        <f>COUNTIFS(Ishop!$AG:$AG,Source!$U$1,Ishop!$BG:$BG,Source!$D1683,Ishop!$B:$B,Source!$C1683)</f>
        <v>0</v>
      </c>
      <c r="V1683" s="11">
        <f>COUNTIFS(Ishop!$AG:$AG,Source!$V$1,Ishop!$BG:$BG,Source!$D1683,Ishop!$B:$B,Source!$C1683)</f>
        <v>0</v>
      </c>
      <c r="W1683" s="11">
        <f>COUNTIFS(Ishop!$AG:$AG,Source!$W$1,Ishop!$BG:$BG,Source!$D1683,Ishop!$B:$B,Source!$C1683)</f>
        <v>0</v>
      </c>
      <c r="X1683" s="11">
        <f>COUNTIFS(Ishop!$AG:$AG,Source!$X$1,Ishop!$BG:$BG,Source!$D1683,Ishop!$B:$B,Source!$C1683)</f>
        <v>0</v>
      </c>
      <c r="Y1683" s="11">
        <f>COUNTIFS(Ishop!$AG:$AG,Source!$Y$1,Ishop!$BG:$BG,Source!$D1683,Ishop!$B:$B,Source!$C1683)</f>
        <v>0</v>
      </c>
      <c r="Z1683" s="11">
        <f>COUNTIFS(Ishop!$AG:$AG,Source!$Z$1,Ishop!$BG:$BG,Source!$D1683,Ishop!$B:$B,Source!$C1683,Ishop!$J:$J,"OUI")</f>
        <v>0</v>
      </c>
      <c r="AA1683" s="11">
        <f>COUNTIFS(Ishop!$AG:$AG,Source!$AA$1,Ishop!$BG:$BG,Source!$D1683,Ishop!$B:$B,Source!$C1683,Ishop!$J:$J,"OUI")</f>
        <v>0</v>
      </c>
      <c r="AB1683" s="11">
        <f>COUNTIFS(Ishop!$AG:$AG,Source!$AB$1,Ishop!$BG:$BG,Source!$D1683,Ishop!$B:$B,Source!$C1683,Ishop!$J:$J,"OUI")</f>
        <v>0</v>
      </c>
      <c r="AC1683" s="11">
        <f>COUNTIFS(Ishop!$AG:$AG,Source!$AC$1,Ishop!$BG:$BG,Source!$D1683,Ishop!$B:$B,Source!$C1683,Ishop!$J:$J,"OUI")</f>
        <v>0</v>
      </c>
      <c r="AD1683" s="11">
        <f>COUNTIFS(Ishop!$AG:$AG,Source!$AD$1,Ishop!$BG:$BG,Source!$D1683,Ishop!$B:$B,Source!$C1683,Ishop!$J:$J,"OUI")</f>
        <v>0</v>
      </c>
      <c r="AE1683" s="11">
        <f>COUNTIFS(Ishop!$AG:$AG,Source!$AE$1,Ishop!$BG:$BG,Source!$D1683,Ishop!$B:$B,Source!$C1683,Ishop!$J:$J,"OUI")</f>
        <v>0</v>
      </c>
      <c r="AF1683" s="11">
        <f>COUNTIFS(Ishop!$AG:$AG,Source!$AF$1,Ishop!$BG:$BG,Source!$D1683,Ishop!$B:$B,Source!$C1683,Ishop!$J:$J,"OUI")</f>
        <v>0</v>
      </c>
      <c r="AG1683" s="11">
        <f>COUNTIFS(Ishop!$AG:$AG,Source!$AG$1,Ishop!$BG:$BG,Source!$D1683,Ishop!$B:$B,Source!$C1683,Ishop!$J:$J,"OUI")</f>
        <v>0</v>
      </c>
      <c r="AH1683" s="11">
        <f>COUNTIFS(Ishop!$AG:$AG,Source!$AH$1,Ishop!$BG:$BG,Source!$D1683,Ishop!$B:$B,Source!$C1683,Ishop!$J:$J,"OUI")</f>
        <v>0</v>
      </c>
      <c r="AI1683" s="11">
        <f>COUNTIFS(Ishop!$AG:$AG,Source!$AI$1,Ishop!$BG:$BG,Source!$D1683,Ishop!$B:$B,Source!$C1683,Ishop!$J:$J,"OUI")</f>
        <v>0</v>
      </c>
      <c r="AJ1683" s="11">
        <f>COUNTIFS(Ishop!$AG:$AG,Source!$AJ$1,Ishop!$BG:$BG,Source!$D1683,Ishop!$B:$B,Source!$C1683,Ishop!$J:$J,"OUI")</f>
        <v>0</v>
      </c>
      <c r="AK1683" s="11">
        <f>COUNTIFS(Ishop!$AG:$AG,Source!$AK$1,Ishop!$BG:$BG,Source!$D1683,Ishop!$B:$B,Source!$C1683,Ishop!$J:$J,"OUI")</f>
        <v>0</v>
      </c>
      <c r="AL1683" s="11">
        <f>COUNTIFS(Ishop!$AG:$AG,Source!$AL$1,Ishop!$BG:$BG,Source!$D1683,Ishop!$B:$B,Source!$C1683,Ishop!$J:$J,"OUI")</f>
        <v>0</v>
      </c>
      <c r="AM1683" s="11">
        <f>COUNTIFS(Ishop!$AG:$AG,Source!$AM$1,Ishop!$BG:$BG,Source!$D1683,Ishop!$B:$B,Source!$C1683,Ishop!$J:$J,"OUI")</f>
        <v>0</v>
      </c>
      <c r="AN1683" s="11">
        <f>COUNTIFS(Dolmen!$W:$W,"Sensation",Dolmen!$O:$O,Source!D1683,Dolmen!$F:$F,Source!C1683)</f>
        <v>0</v>
      </c>
      <c r="AO1683" s="11">
        <f>COUNTIFS(Dolmen!$AC:$AC,"Bbox Miami",Dolmen!$O:$O,Source!D1683,Dolmen!$F:$F,Source!C1683)</f>
        <v>0</v>
      </c>
      <c r="AP1683" s="11">
        <f>COUNTIFS(Dolmen!$AD:$AD,"1",Dolmen!$W:$W,"",Dolmen!$O:$O,Source!D1683,Dolmen!$F:$F,Source!C1683)</f>
        <v>0</v>
      </c>
      <c r="AQ1683" s="11">
        <f>COUNTIFS(Dolmen!$W:$W,"Sensation",Dolmen!$Y:$Y,"1",Dolmen!$O:$O,Source!D1683,Dolmen!$F:$F,Source!C1683)</f>
        <v>0</v>
      </c>
      <c r="AR1683" s="11">
        <f>COUNTIFS(Dolmen!$AC:$AC,"Bbox Miami",Dolmen!$Y:$Y,"1",Dolmen!$O:$O,Source!D1683,Dolmen!$F:$F,Source!C1683)</f>
        <v>0</v>
      </c>
      <c r="AS1683" s="11">
        <f>COUNTIFS(Dolmen!$AD:$AD,"1",Dolmen!$W:$W,"",Dolmen!$Y:$Y,"1",Dolmen!$O:$O,Source!D1683,Dolmen!$F:$F,Source!C1683)</f>
        <v>0</v>
      </c>
      <c r="AT1683" s="11">
        <f t="shared" si="624"/>
        <v>0</v>
      </c>
      <c r="AU1683" s="11">
        <f t="shared" si="625"/>
        <v>0</v>
      </c>
      <c r="AV1683" s="11">
        <f t="shared" si="626"/>
        <v>0</v>
      </c>
      <c r="AW1683" s="11">
        <f t="shared" si="627"/>
        <v>0</v>
      </c>
      <c r="AX1683" s="11">
        <f t="shared" si="628"/>
        <v>0</v>
      </c>
      <c r="AY1683" s="11">
        <f t="shared" si="629"/>
        <v>0</v>
      </c>
      <c r="AZ1683" s="11">
        <f t="shared" si="630"/>
        <v>0</v>
      </c>
      <c r="BA1683" s="11">
        <f t="shared" si="631"/>
        <v>0</v>
      </c>
      <c r="BB1683" s="11">
        <f t="shared" si="632"/>
        <v>0</v>
      </c>
      <c r="BC1683" s="11">
        <f t="shared" si="633"/>
        <v>0</v>
      </c>
      <c r="BD1683" s="11">
        <f>SUMIFS(Ishop!$BK:$BK,Ishop!$BG:$BG,Source!D1683,Ishop!$B:$B,Source!C1683)</f>
        <v>0</v>
      </c>
      <c r="BE1683" s="11">
        <f>COUNTIFS(Ishop!$AW:$AW,"OUI",Ishop!$BG:$BG,Source!D1683,Ishop!$B:$B,Source!C1683)</f>
        <v>0</v>
      </c>
      <c r="BF1683" s="11">
        <f t="shared" si="634"/>
        <v>0</v>
      </c>
      <c r="BG1683" s="11">
        <f t="shared" si="635"/>
        <v>0</v>
      </c>
      <c r="BH1683" s="11">
        <f t="shared" si="636"/>
        <v>0</v>
      </c>
      <c r="BI1683" s="11">
        <f t="shared" si="637"/>
        <v>0</v>
      </c>
      <c r="BJ1683" s="11">
        <f t="shared" si="638"/>
        <v>0</v>
      </c>
      <c r="BK1683" s="11">
        <f t="shared" si="639"/>
        <v>0</v>
      </c>
      <c r="BL1683" s="11">
        <f t="shared" si="640"/>
        <v>0</v>
      </c>
      <c r="BM1683" s="11">
        <f t="shared" si="641"/>
        <v>0</v>
      </c>
      <c r="BN1683" s="25">
        <f>Z1683*Budget!$A$6</f>
        <v>0</v>
      </c>
      <c r="BO1683" s="25">
        <f>AA1683*(Budget!$B$6+Budget!$B$7)</f>
        <v>0</v>
      </c>
      <c r="BP1683" s="25">
        <f>AB1683*(Budget!$C$6+Budget!$C$7)</f>
        <v>0</v>
      </c>
      <c r="BQ1683" s="25">
        <f>AC1683*(Budget!$D$6+Budget!$D$7)</f>
        <v>0</v>
      </c>
      <c r="BR1683" s="25">
        <f>AD1683*(Budget!$E$6+Budget!$E$7)</f>
        <v>0</v>
      </c>
      <c r="BS1683" s="25">
        <f>AE1683*(Budget!$F$6+Budget!$F$7)</f>
        <v>0</v>
      </c>
      <c r="BT1683" s="25">
        <f>AF1683*(Budget!$G$6+Budget!$G$7)</f>
        <v>0</v>
      </c>
      <c r="BU1683" s="25">
        <f>AG1683*Budget!$H$6</f>
        <v>0</v>
      </c>
      <c r="BV1683" s="25">
        <f>AH1683*Budget!$I$6</f>
        <v>0</v>
      </c>
      <c r="BW1683" s="25">
        <f>AI1683*Budget!$J$6</f>
        <v>0</v>
      </c>
      <c r="BX1683" s="25">
        <f>AJ1683*Budget!$K$6</f>
        <v>0</v>
      </c>
      <c r="BY1683" s="25">
        <f>AK1683*Budget!$L$6</f>
        <v>0</v>
      </c>
      <c r="BZ1683" s="25">
        <f>AL1683*Budget!$M$6</f>
        <v>0</v>
      </c>
      <c r="CA1683" s="25">
        <f>AM1683*Budget!$N$6</f>
        <v>0</v>
      </c>
      <c r="CB1683" s="25">
        <f>AQ1683*Budget!$O$6</f>
        <v>0</v>
      </c>
      <c r="CC1683" s="25">
        <f>AR1683*Budget!$S$6</f>
        <v>0</v>
      </c>
      <c r="CD1683" s="25">
        <f>AS1683*Budget!$Q$6</f>
        <v>0</v>
      </c>
      <c r="CE1683" s="25">
        <f t="shared" si="642"/>
        <v>0</v>
      </c>
      <c r="CF1683" s="11" t="e">
        <f>COUNTIFS(#REF!,Source!E1683,#REF!,Source!C1683)</f>
        <v>#REF!</v>
      </c>
      <c r="CG1683" s="11" t="str">
        <f t="shared" si="643"/>
        <v>--</v>
      </c>
    </row>
    <row r="1684" spans="1:85" x14ac:dyDescent="0.25">
      <c r="A1684" t="str">
        <f>IFERROR(VLOOKUP(MONTH(C1684),Date!$A$2:$B$13,2,0),"--")</f>
        <v>Avril</v>
      </c>
      <c r="B1684" s="11">
        <f t="shared" si="622"/>
        <v>17</v>
      </c>
      <c r="C1684" s="28">
        <f t="shared" si="644"/>
        <v>42119</v>
      </c>
      <c r="D1684" s="29" t="s">
        <v>206</v>
      </c>
      <c r="E1684" s="30" t="str">
        <f>IFERROR(VLOOKUP(D1684,Listing!$A:$B,2,0),"--")</f>
        <v>A44055</v>
      </c>
      <c r="F1684" s="30" t="str">
        <f>IFERROR(VLOOKUP(D1684,Listing!$A:$E,5,0),"-")</f>
        <v>BEN RAMDI  Hamza</v>
      </c>
      <c r="G1684" s="4">
        <f>IFERROR(VLOOKUP(D1684,Listing!$A:$F,6,0),"--")</f>
        <v>42114</v>
      </c>
      <c r="H1684" s="11" t="str">
        <f>IFERROR(VLOOKUP(D1684,Listing!$A:$D,4,0),"--")</f>
        <v>Hind Haddou</v>
      </c>
      <c r="I1684" s="11" t="str">
        <f t="shared" si="623"/>
        <v>AAC</v>
      </c>
      <c r="J1684" s="31">
        <f>IFERROR(COUNTIFS(Ishop!$BG:$BG,Source!D1684,Ishop!$B:$B,Source!C1684),"--")</f>
        <v>0</v>
      </c>
      <c r="K1684" s="11">
        <f>IFERROR(COUNTIFS(Ishop!$BG:$BG,Source!D1684,Ishop!$B:$B,Source!C1684,Ishop!$J:$J,"OUI"),"--")</f>
        <v>0</v>
      </c>
      <c r="L1684" s="11">
        <f>COUNTIFS(Ishop!$AG:$AG,Source!$L$1,Ishop!$BG:$BG,Source!$D1684,Ishop!$B:$B,Source!$C1684)</f>
        <v>0</v>
      </c>
      <c r="M1684" s="11">
        <f>COUNTIFS(Ishop!$AG:$AG,Source!$M$1,Ishop!$BG:$BG,Source!$D1684,Ishop!$B:$B,Source!$C1684)</f>
        <v>0</v>
      </c>
      <c r="N1684" s="11">
        <f>COUNTIFS(Ishop!$AG:$AG,Source!$N$1,Ishop!$BG:$BG,Source!$D1684,Ishop!$B:$B,Source!$C1684)</f>
        <v>0</v>
      </c>
      <c r="O1684" s="11">
        <f>COUNTIFS(Ishop!$AG:$AG,Source!$O$1,Ishop!$BG:$BG,Source!$D1684,Ishop!$B:$B,Source!$C1684)</f>
        <v>0</v>
      </c>
      <c r="P1684" s="11">
        <f>COUNTIFS(Ishop!$AG:$AG,Source!$P$1,Ishop!$BG:$BG,Source!$D1684,Ishop!$B:$B,Source!$C1684)</f>
        <v>0</v>
      </c>
      <c r="Q1684" s="11">
        <f>COUNTIFS(Ishop!$AG:$AG,Source!$Q$1,Ishop!$BG:$BG,Source!$D1684,Ishop!$B:$B,Source!$C1684)</f>
        <v>0</v>
      </c>
      <c r="R1684" s="11">
        <f>COUNTIFS(Ishop!$AG:$AG,Source!$R$1,Ishop!$BG:$BG,Source!$D1684,Ishop!$B:$B,Source!$C1684)</f>
        <v>0</v>
      </c>
      <c r="S1684" s="11">
        <f>COUNTIFS(Ishop!$AG:$AG,Source!$S$1,Ishop!$BG:$BG,Source!$D1684,Ishop!$B:$B,Source!$C1684)</f>
        <v>0</v>
      </c>
      <c r="T1684" s="11">
        <f>COUNTIFS(Ishop!$AG:$AG,Source!$T$1,Ishop!$BG:$BG,Source!$D1684,Ishop!$B:$B,Source!$C1684)</f>
        <v>0</v>
      </c>
      <c r="U1684" s="11">
        <f>COUNTIFS(Ishop!$AG:$AG,Source!$U$1,Ishop!$BG:$BG,Source!$D1684,Ishop!$B:$B,Source!$C1684)</f>
        <v>0</v>
      </c>
      <c r="V1684" s="11">
        <f>COUNTIFS(Ishop!$AG:$AG,Source!$V$1,Ishop!$BG:$BG,Source!$D1684,Ishop!$B:$B,Source!$C1684)</f>
        <v>0</v>
      </c>
      <c r="W1684" s="11">
        <f>COUNTIFS(Ishop!$AG:$AG,Source!$W$1,Ishop!$BG:$BG,Source!$D1684,Ishop!$B:$B,Source!$C1684)</f>
        <v>0</v>
      </c>
      <c r="X1684" s="11">
        <f>COUNTIFS(Ishop!$AG:$AG,Source!$X$1,Ishop!$BG:$BG,Source!$D1684,Ishop!$B:$B,Source!$C1684)</f>
        <v>0</v>
      </c>
      <c r="Y1684" s="11">
        <f>COUNTIFS(Ishop!$AG:$AG,Source!$Y$1,Ishop!$BG:$BG,Source!$D1684,Ishop!$B:$B,Source!$C1684)</f>
        <v>0</v>
      </c>
      <c r="Z1684" s="11">
        <f>COUNTIFS(Ishop!$AG:$AG,Source!$Z$1,Ishop!$BG:$BG,Source!$D1684,Ishop!$B:$B,Source!$C1684,Ishop!$J:$J,"OUI")</f>
        <v>0</v>
      </c>
      <c r="AA1684" s="11">
        <f>COUNTIFS(Ishop!$AG:$AG,Source!$AA$1,Ishop!$BG:$BG,Source!$D1684,Ishop!$B:$B,Source!$C1684,Ishop!$J:$J,"OUI")</f>
        <v>0</v>
      </c>
      <c r="AB1684" s="11">
        <f>COUNTIFS(Ishop!$AG:$AG,Source!$AB$1,Ishop!$BG:$BG,Source!$D1684,Ishop!$B:$B,Source!$C1684,Ishop!$J:$J,"OUI")</f>
        <v>0</v>
      </c>
      <c r="AC1684" s="11">
        <f>COUNTIFS(Ishop!$AG:$AG,Source!$AC$1,Ishop!$BG:$BG,Source!$D1684,Ishop!$B:$B,Source!$C1684,Ishop!$J:$J,"OUI")</f>
        <v>0</v>
      </c>
      <c r="AD1684" s="11">
        <f>COUNTIFS(Ishop!$AG:$AG,Source!$AD$1,Ishop!$BG:$BG,Source!$D1684,Ishop!$B:$B,Source!$C1684,Ishop!$J:$J,"OUI")</f>
        <v>0</v>
      </c>
      <c r="AE1684" s="11">
        <f>COUNTIFS(Ishop!$AG:$AG,Source!$AE$1,Ishop!$BG:$BG,Source!$D1684,Ishop!$B:$B,Source!$C1684,Ishop!$J:$J,"OUI")</f>
        <v>0</v>
      </c>
      <c r="AF1684" s="11">
        <f>COUNTIFS(Ishop!$AG:$AG,Source!$AF$1,Ishop!$BG:$BG,Source!$D1684,Ishop!$B:$B,Source!$C1684,Ishop!$J:$J,"OUI")</f>
        <v>0</v>
      </c>
      <c r="AG1684" s="11">
        <f>COUNTIFS(Ishop!$AG:$AG,Source!$AG$1,Ishop!$BG:$BG,Source!$D1684,Ishop!$B:$B,Source!$C1684,Ishop!$J:$J,"OUI")</f>
        <v>0</v>
      </c>
      <c r="AH1684" s="11">
        <f>COUNTIFS(Ishop!$AG:$AG,Source!$AH$1,Ishop!$BG:$BG,Source!$D1684,Ishop!$B:$B,Source!$C1684,Ishop!$J:$J,"OUI")</f>
        <v>0</v>
      </c>
      <c r="AI1684" s="11">
        <f>COUNTIFS(Ishop!$AG:$AG,Source!$AI$1,Ishop!$BG:$BG,Source!$D1684,Ishop!$B:$B,Source!$C1684,Ishop!$J:$J,"OUI")</f>
        <v>0</v>
      </c>
      <c r="AJ1684" s="11">
        <f>COUNTIFS(Ishop!$AG:$AG,Source!$AJ$1,Ishop!$BG:$BG,Source!$D1684,Ishop!$B:$B,Source!$C1684,Ishop!$J:$J,"OUI")</f>
        <v>0</v>
      </c>
      <c r="AK1684" s="11">
        <f>COUNTIFS(Ishop!$AG:$AG,Source!$AK$1,Ishop!$BG:$BG,Source!$D1684,Ishop!$B:$B,Source!$C1684,Ishop!$J:$J,"OUI")</f>
        <v>0</v>
      </c>
      <c r="AL1684" s="11">
        <f>COUNTIFS(Ishop!$AG:$AG,Source!$AL$1,Ishop!$BG:$BG,Source!$D1684,Ishop!$B:$B,Source!$C1684,Ishop!$J:$J,"OUI")</f>
        <v>0</v>
      </c>
      <c r="AM1684" s="11">
        <f>COUNTIFS(Ishop!$AG:$AG,Source!$AM$1,Ishop!$BG:$BG,Source!$D1684,Ishop!$B:$B,Source!$C1684,Ishop!$J:$J,"OUI")</f>
        <v>0</v>
      </c>
      <c r="AN1684" s="11">
        <f>COUNTIFS(Dolmen!$W:$W,"Sensation",Dolmen!$O:$O,Source!D1684,Dolmen!$F:$F,Source!C1684)</f>
        <v>0</v>
      </c>
      <c r="AO1684" s="11">
        <f>COUNTIFS(Dolmen!$AC:$AC,"Bbox Miami",Dolmen!$O:$O,Source!D1684,Dolmen!$F:$F,Source!C1684)</f>
        <v>0</v>
      </c>
      <c r="AP1684" s="11">
        <f>COUNTIFS(Dolmen!$AD:$AD,"1",Dolmen!$W:$W,"",Dolmen!$O:$O,Source!D1684,Dolmen!$F:$F,Source!C1684)</f>
        <v>0</v>
      </c>
      <c r="AQ1684" s="11">
        <f>COUNTIFS(Dolmen!$W:$W,"Sensation",Dolmen!$Y:$Y,"1",Dolmen!$O:$O,Source!D1684,Dolmen!$F:$F,Source!C1684)</f>
        <v>0</v>
      </c>
      <c r="AR1684" s="11">
        <f>COUNTIFS(Dolmen!$AC:$AC,"Bbox Miami",Dolmen!$Y:$Y,"1",Dolmen!$O:$O,Source!D1684,Dolmen!$F:$F,Source!C1684)</f>
        <v>0</v>
      </c>
      <c r="AS1684" s="11">
        <f>COUNTIFS(Dolmen!$AD:$AD,"1",Dolmen!$W:$W,"",Dolmen!$Y:$Y,"1",Dolmen!$O:$O,Source!D1684,Dolmen!$F:$F,Source!C1684)</f>
        <v>0</v>
      </c>
      <c r="AT1684" s="11">
        <f t="shared" si="624"/>
        <v>0</v>
      </c>
      <c r="AU1684" s="11">
        <f t="shared" si="625"/>
        <v>0</v>
      </c>
      <c r="AV1684" s="11">
        <f t="shared" si="626"/>
        <v>0</v>
      </c>
      <c r="AW1684" s="11">
        <f t="shared" si="627"/>
        <v>0</v>
      </c>
      <c r="AX1684" s="11">
        <f t="shared" si="628"/>
        <v>0</v>
      </c>
      <c r="AY1684" s="11">
        <f t="shared" si="629"/>
        <v>0</v>
      </c>
      <c r="AZ1684" s="11">
        <f t="shared" si="630"/>
        <v>0</v>
      </c>
      <c r="BA1684" s="11">
        <f t="shared" si="631"/>
        <v>0</v>
      </c>
      <c r="BB1684" s="11">
        <f t="shared" si="632"/>
        <v>0</v>
      </c>
      <c r="BC1684" s="11">
        <f t="shared" si="633"/>
        <v>0</v>
      </c>
      <c r="BD1684" s="11">
        <f>SUMIFS(Ishop!$BK:$BK,Ishop!$BG:$BG,Source!D1684,Ishop!$B:$B,Source!C1684)</f>
        <v>0</v>
      </c>
      <c r="BE1684" s="11">
        <f>COUNTIFS(Ishop!$AW:$AW,"OUI",Ishop!$BG:$BG,Source!D1684,Ishop!$B:$B,Source!C1684)</f>
        <v>0</v>
      </c>
      <c r="BF1684" s="11">
        <f t="shared" si="634"/>
        <v>0</v>
      </c>
      <c r="BG1684" s="11">
        <f t="shared" si="635"/>
        <v>0</v>
      </c>
      <c r="BH1684" s="11">
        <f t="shared" si="636"/>
        <v>0</v>
      </c>
      <c r="BI1684" s="11">
        <f t="shared" si="637"/>
        <v>0</v>
      </c>
      <c r="BJ1684" s="11">
        <f t="shared" si="638"/>
        <v>0</v>
      </c>
      <c r="BK1684" s="11">
        <f t="shared" si="639"/>
        <v>0</v>
      </c>
      <c r="BL1684" s="11">
        <f t="shared" si="640"/>
        <v>0</v>
      </c>
      <c r="BM1684" s="11">
        <f t="shared" si="641"/>
        <v>0</v>
      </c>
      <c r="BN1684" s="25">
        <f>Z1684*Budget!$A$6</f>
        <v>0</v>
      </c>
      <c r="BO1684" s="25">
        <f>AA1684*(Budget!$B$6+Budget!$B$7)</f>
        <v>0</v>
      </c>
      <c r="BP1684" s="25">
        <f>AB1684*(Budget!$C$6+Budget!$C$7)</f>
        <v>0</v>
      </c>
      <c r="BQ1684" s="25">
        <f>AC1684*(Budget!$D$6+Budget!$D$7)</f>
        <v>0</v>
      </c>
      <c r="BR1684" s="25">
        <f>AD1684*(Budget!$E$6+Budget!$E$7)</f>
        <v>0</v>
      </c>
      <c r="BS1684" s="25">
        <f>AE1684*(Budget!$F$6+Budget!$F$7)</f>
        <v>0</v>
      </c>
      <c r="BT1684" s="25">
        <f>AF1684*(Budget!$G$6+Budget!$G$7)</f>
        <v>0</v>
      </c>
      <c r="BU1684" s="25">
        <f>AG1684*Budget!$H$6</f>
        <v>0</v>
      </c>
      <c r="BV1684" s="25">
        <f>AH1684*Budget!$I$6</f>
        <v>0</v>
      </c>
      <c r="BW1684" s="25">
        <f>AI1684*Budget!$J$6</f>
        <v>0</v>
      </c>
      <c r="BX1684" s="25">
        <f>AJ1684*Budget!$K$6</f>
        <v>0</v>
      </c>
      <c r="BY1684" s="25">
        <f>AK1684*Budget!$L$6</f>
        <v>0</v>
      </c>
      <c r="BZ1684" s="25">
        <f>AL1684*Budget!$M$6</f>
        <v>0</v>
      </c>
      <c r="CA1684" s="25">
        <f>AM1684*Budget!$N$6</f>
        <v>0</v>
      </c>
      <c r="CB1684" s="25">
        <f>AQ1684*Budget!$O$6</f>
        <v>0</v>
      </c>
      <c r="CC1684" s="25">
        <f>AR1684*Budget!$S$6</f>
        <v>0</v>
      </c>
      <c r="CD1684" s="25">
        <f>AS1684*Budget!$Q$6</f>
        <v>0</v>
      </c>
      <c r="CE1684" s="25">
        <f t="shared" si="642"/>
        <v>0</v>
      </c>
      <c r="CF1684" s="11" t="e">
        <f>COUNTIFS(#REF!,Source!E1684,#REF!,Source!C1684)</f>
        <v>#REF!</v>
      </c>
      <c r="CG1684" s="11" t="str">
        <f t="shared" si="643"/>
        <v>--</v>
      </c>
    </row>
    <row r="1685" spans="1:85" x14ac:dyDescent="0.25">
      <c r="A1685" t="str">
        <f>IFERROR(VLOOKUP(MONTH(C1685),Date!$A$2:$B$13,2,0),"--")</f>
        <v>Avril</v>
      </c>
      <c r="B1685" s="11">
        <f t="shared" si="622"/>
        <v>17</v>
      </c>
      <c r="C1685" s="28">
        <f t="shared" si="644"/>
        <v>42119</v>
      </c>
      <c r="D1685" s="29" t="s">
        <v>207</v>
      </c>
      <c r="E1685" s="30" t="str">
        <f>IFERROR(VLOOKUP(D1685,Listing!$A:$B,2,0),"--")</f>
        <v>A44026</v>
      </c>
      <c r="F1685" s="30" t="str">
        <f>IFERROR(VLOOKUP(D1685,Listing!$A:$E,5,0),"-")</f>
        <v>EL MEDAGHRI EL ALAOUI  Ahmed</v>
      </c>
      <c r="G1685" s="4">
        <f>IFERROR(VLOOKUP(D1685,Listing!$A:$F,6,0),"--")</f>
        <v>42114</v>
      </c>
      <c r="H1685" s="11" t="str">
        <f>IFERROR(VLOOKUP(D1685,Listing!$A:$D,4,0),"--")</f>
        <v>Hind Haddou</v>
      </c>
      <c r="I1685" s="11" t="str">
        <f t="shared" si="623"/>
        <v>AAC</v>
      </c>
      <c r="J1685" s="31">
        <f>IFERROR(COUNTIFS(Ishop!$BG:$BG,Source!D1685,Ishop!$B:$B,Source!C1685),"--")</f>
        <v>0</v>
      </c>
      <c r="K1685" s="11">
        <f>IFERROR(COUNTIFS(Ishop!$BG:$BG,Source!D1685,Ishop!$B:$B,Source!C1685,Ishop!$J:$J,"OUI"),"--")</f>
        <v>0</v>
      </c>
      <c r="L1685" s="11">
        <f>COUNTIFS(Ishop!$AG:$AG,Source!$L$1,Ishop!$BG:$BG,Source!$D1685,Ishop!$B:$B,Source!$C1685)</f>
        <v>0</v>
      </c>
      <c r="M1685" s="11">
        <f>COUNTIFS(Ishop!$AG:$AG,Source!$M$1,Ishop!$BG:$BG,Source!$D1685,Ishop!$B:$B,Source!$C1685)</f>
        <v>0</v>
      </c>
      <c r="N1685" s="11">
        <f>COUNTIFS(Ishop!$AG:$AG,Source!$N$1,Ishop!$BG:$BG,Source!$D1685,Ishop!$B:$B,Source!$C1685)</f>
        <v>0</v>
      </c>
      <c r="O1685" s="11">
        <f>COUNTIFS(Ishop!$AG:$AG,Source!$O$1,Ishop!$BG:$BG,Source!$D1685,Ishop!$B:$B,Source!$C1685)</f>
        <v>0</v>
      </c>
      <c r="P1685" s="11">
        <f>COUNTIFS(Ishop!$AG:$AG,Source!$P$1,Ishop!$BG:$BG,Source!$D1685,Ishop!$B:$B,Source!$C1685)</f>
        <v>0</v>
      </c>
      <c r="Q1685" s="11">
        <f>COUNTIFS(Ishop!$AG:$AG,Source!$Q$1,Ishop!$BG:$BG,Source!$D1685,Ishop!$B:$B,Source!$C1685)</f>
        <v>0</v>
      </c>
      <c r="R1685" s="11">
        <f>COUNTIFS(Ishop!$AG:$AG,Source!$R$1,Ishop!$BG:$BG,Source!$D1685,Ishop!$B:$B,Source!$C1685)</f>
        <v>0</v>
      </c>
      <c r="S1685" s="11">
        <f>COUNTIFS(Ishop!$AG:$AG,Source!$S$1,Ishop!$BG:$BG,Source!$D1685,Ishop!$B:$B,Source!$C1685)</f>
        <v>0</v>
      </c>
      <c r="T1685" s="11">
        <f>COUNTIFS(Ishop!$AG:$AG,Source!$T$1,Ishop!$BG:$BG,Source!$D1685,Ishop!$B:$B,Source!$C1685)</f>
        <v>0</v>
      </c>
      <c r="U1685" s="11">
        <f>COUNTIFS(Ishop!$AG:$AG,Source!$U$1,Ishop!$BG:$BG,Source!$D1685,Ishop!$B:$B,Source!$C1685)</f>
        <v>0</v>
      </c>
      <c r="V1685" s="11">
        <f>COUNTIFS(Ishop!$AG:$AG,Source!$V$1,Ishop!$BG:$BG,Source!$D1685,Ishop!$B:$B,Source!$C1685)</f>
        <v>0</v>
      </c>
      <c r="W1685" s="11">
        <f>COUNTIFS(Ishop!$AG:$AG,Source!$W$1,Ishop!$BG:$BG,Source!$D1685,Ishop!$B:$B,Source!$C1685)</f>
        <v>0</v>
      </c>
      <c r="X1685" s="11">
        <f>COUNTIFS(Ishop!$AG:$AG,Source!$X$1,Ishop!$BG:$BG,Source!$D1685,Ishop!$B:$B,Source!$C1685)</f>
        <v>0</v>
      </c>
      <c r="Y1685" s="11">
        <f>COUNTIFS(Ishop!$AG:$AG,Source!$Y$1,Ishop!$BG:$BG,Source!$D1685,Ishop!$B:$B,Source!$C1685)</f>
        <v>0</v>
      </c>
      <c r="Z1685" s="11">
        <f>COUNTIFS(Ishop!$AG:$AG,Source!$Z$1,Ishop!$BG:$BG,Source!$D1685,Ishop!$B:$B,Source!$C1685,Ishop!$J:$J,"OUI")</f>
        <v>0</v>
      </c>
      <c r="AA1685" s="11">
        <f>COUNTIFS(Ishop!$AG:$AG,Source!$AA$1,Ishop!$BG:$BG,Source!$D1685,Ishop!$B:$B,Source!$C1685,Ishop!$J:$J,"OUI")</f>
        <v>0</v>
      </c>
      <c r="AB1685" s="11">
        <f>COUNTIFS(Ishop!$AG:$AG,Source!$AB$1,Ishop!$BG:$BG,Source!$D1685,Ishop!$B:$B,Source!$C1685,Ishop!$J:$J,"OUI")</f>
        <v>0</v>
      </c>
      <c r="AC1685" s="11">
        <f>COUNTIFS(Ishop!$AG:$AG,Source!$AC$1,Ishop!$BG:$BG,Source!$D1685,Ishop!$B:$B,Source!$C1685,Ishop!$J:$J,"OUI")</f>
        <v>0</v>
      </c>
      <c r="AD1685" s="11">
        <f>COUNTIFS(Ishop!$AG:$AG,Source!$AD$1,Ishop!$BG:$BG,Source!$D1685,Ishop!$B:$B,Source!$C1685,Ishop!$J:$J,"OUI")</f>
        <v>0</v>
      </c>
      <c r="AE1685" s="11">
        <f>COUNTIFS(Ishop!$AG:$AG,Source!$AE$1,Ishop!$BG:$BG,Source!$D1685,Ishop!$B:$B,Source!$C1685,Ishop!$J:$J,"OUI")</f>
        <v>0</v>
      </c>
      <c r="AF1685" s="11">
        <f>COUNTIFS(Ishop!$AG:$AG,Source!$AF$1,Ishop!$BG:$BG,Source!$D1685,Ishop!$B:$B,Source!$C1685,Ishop!$J:$J,"OUI")</f>
        <v>0</v>
      </c>
      <c r="AG1685" s="11">
        <f>COUNTIFS(Ishop!$AG:$AG,Source!$AG$1,Ishop!$BG:$BG,Source!$D1685,Ishop!$B:$B,Source!$C1685,Ishop!$J:$J,"OUI")</f>
        <v>0</v>
      </c>
      <c r="AH1685" s="11">
        <f>COUNTIFS(Ishop!$AG:$AG,Source!$AH$1,Ishop!$BG:$BG,Source!$D1685,Ishop!$B:$B,Source!$C1685,Ishop!$J:$J,"OUI")</f>
        <v>0</v>
      </c>
      <c r="AI1685" s="11">
        <f>COUNTIFS(Ishop!$AG:$AG,Source!$AI$1,Ishop!$BG:$BG,Source!$D1685,Ishop!$B:$B,Source!$C1685,Ishop!$J:$J,"OUI")</f>
        <v>0</v>
      </c>
      <c r="AJ1685" s="11">
        <f>COUNTIFS(Ishop!$AG:$AG,Source!$AJ$1,Ishop!$BG:$BG,Source!$D1685,Ishop!$B:$B,Source!$C1685,Ishop!$J:$J,"OUI")</f>
        <v>0</v>
      </c>
      <c r="AK1685" s="11">
        <f>COUNTIFS(Ishop!$AG:$AG,Source!$AK$1,Ishop!$BG:$BG,Source!$D1685,Ishop!$B:$B,Source!$C1685,Ishop!$J:$J,"OUI")</f>
        <v>0</v>
      </c>
      <c r="AL1685" s="11">
        <f>COUNTIFS(Ishop!$AG:$AG,Source!$AL$1,Ishop!$BG:$BG,Source!$D1685,Ishop!$B:$B,Source!$C1685,Ishop!$J:$J,"OUI")</f>
        <v>0</v>
      </c>
      <c r="AM1685" s="11">
        <f>COUNTIFS(Ishop!$AG:$AG,Source!$AM$1,Ishop!$BG:$BG,Source!$D1685,Ishop!$B:$B,Source!$C1685,Ishop!$J:$J,"OUI")</f>
        <v>0</v>
      </c>
      <c r="AN1685" s="11">
        <f>COUNTIFS(Dolmen!$W:$W,"Sensation",Dolmen!$O:$O,Source!D1685,Dolmen!$F:$F,Source!C1685)</f>
        <v>0</v>
      </c>
      <c r="AO1685" s="11">
        <f>COUNTIFS(Dolmen!$AC:$AC,"Bbox Miami",Dolmen!$O:$O,Source!D1685,Dolmen!$F:$F,Source!C1685)</f>
        <v>0</v>
      </c>
      <c r="AP1685" s="11">
        <f>COUNTIFS(Dolmen!$AD:$AD,"1",Dolmen!$W:$W,"",Dolmen!$O:$O,Source!D1685,Dolmen!$F:$F,Source!C1685)</f>
        <v>0</v>
      </c>
      <c r="AQ1685" s="11">
        <f>COUNTIFS(Dolmen!$W:$W,"Sensation",Dolmen!$Y:$Y,"1",Dolmen!$O:$O,Source!D1685,Dolmen!$F:$F,Source!C1685)</f>
        <v>0</v>
      </c>
      <c r="AR1685" s="11">
        <f>COUNTIFS(Dolmen!$AC:$AC,"Bbox Miami",Dolmen!$Y:$Y,"1",Dolmen!$O:$O,Source!D1685,Dolmen!$F:$F,Source!C1685)</f>
        <v>0</v>
      </c>
      <c r="AS1685" s="11">
        <f>COUNTIFS(Dolmen!$AD:$AD,"1",Dolmen!$W:$W,"",Dolmen!$Y:$Y,"1",Dolmen!$O:$O,Source!D1685,Dolmen!$F:$F,Source!C1685)</f>
        <v>0</v>
      </c>
      <c r="AT1685" s="11">
        <f t="shared" si="624"/>
        <v>0</v>
      </c>
      <c r="AU1685" s="11">
        <f t="shared" si="625"/>
        <v>0</v>
      </c>
      <c r="AV1685" s="11">
        <f t="shared" si="626"/>
        <v>0</v>
      </c>
      <c r="AW1685" s="11">
        <f t="shared" si="627"/>
        <v>0</v>
      </c>
      <c r="AX1685" s="11">
        <f t="shared" si="628"/>
        <v>0</v>
      </c>
      <c r="AY1685" s="11">
        <f t="shared" si="629"/>
        <v>0</v>
      </c>
      <c r="AZ1685" s="11">
        <f t="shared" si="630"/>
        <v>0</v>
      </c>
      <c r="BA1685" s="11">
        <f t="shared" si="631"/>
        <v>0</v>
      </c>
      <c r="BB1685" s="11">
        <f t="shared" si="632"/>
        <v>0</v>
      </c>
      <c r="BC1685" s="11">
        <f t="shared" si="633"/>
        <v>0</v>
      </c>
      <c r="BD1685" s="11">
        <f>SUMIFS(Ishop!$BK:$BK,Ishop!$BG:$BG,Source!D1685,Ishop!$B:$B,Source!C1685)</f>
        <v>0</v>
      </c>
      <c r="BE1685" s="11">
        <f>COUNTIFS(Ishop!$AW:$AW,"OUI",Ishop!$BG:$BG,Source!D1685,Ishop!$B:$B,Source!C1685)</f>
        <v>0</v>
      </c>
      <c r="BF1685" s="11">
        <f t="shared" si="634"/>
        <v>0</v>
      </c>
      <c r="BG1685" s="11">
        <f t="shared" si="635"/>
        <v>0</v>
      </c>
      <c r="BH1685" s="11">
        <f t="shared" si="636"/>
        <v>0</v>
      </c>
      <c r="BI1685" s="11">
        <f t="shared" si="637"/>
        <v>0</v>
      </c>
      <c r="BJ1685" s="11">
        <f t="shared" si="638"/>
        <v>0</v>
      </c>
      <c r="BK1685" s="11">
        <f t="shared" si="639"/>
        <v>0</v>
      </c>
      <c r="BL1685" s="11">
        <f t="shared" si="640"/>
        <v>0</v>
      </c>
      <c r="BM1685" s="11">
        <f t="shared" si="641"/>
        <v>0</v>
      </c>
      <c r="BN1685" s="25">
        <f>Z1685*Budget!$A$6</f>
        <v>0</v>
      </c>
      <c r="BO1685" s="25">
        <f>AA1685*(Budget!$B$6+Budget!$B$7)</f>
        <v>0</v>
      </c>
      <c r="BP1685" s="25">
        <f>AB1685*(Budget!$C$6+Budget!$C$7)</f>
        <v>0</v>
      </c>
      <c r="BQ1685" s="25">
        <f>AC1685*(Budget!$D$6+Budget!$D$7)</f>
        <v>0</v>
      </c>
      <c r="BR1685" s="25">
        <f>AD1685*(Budget!$E$6+Budget!$E$7)</f>
        <v>0</v>
      </c>
      <c r="BS1685" s="25">
        <f>AE1685*(Budget!$F$6+Budget!$F$7)</f>
        <v>0</v>
      </c>
      <c r="BT1685" s="25">
        <f>AF1685*(Budget!$G$6+Budget!$G$7)</f>
        <v>0</v>
      </c>
      <c r="BU1685" s="25">
        <f>AG1685*Budget!$H$6</f>
        <v>0</v>
      </c>
      <c r="BV1685" s="25">
        <f>AH1685*Budget!$I$6</f>
        <v>0</v>
      </c>
      <c r="BW1685" s="25">
        <f>AI1685*Budget!$J$6</f>
        <v>0</v>
      </c>
      <c r="BX1685" s="25">
        <f>AJ1685*Budget!$K$6</f>
        <v>0</v>
      </c>
      <c r="BY1685" s="25">
        <f>AK1685*Budget!$L$6</f>
        <v>0</v>
      </c>
      <c r="BZ1685" s="25">
        <f>AL1685*Budget!$M$6</f>
        <v>0</v>
      </c>
      <c r="CA1685" s="25">
        <f>AM1685*Budget!$N$6</f>
        <v>0</v>
      </c>
      <c r="CB1685" s="25">
        <f>AQ1685*Budget!$O$6</f>
        <v>0</v>
      </c>
      <c r="CC1685" s="25">
        <f>AR1685*Budget!$S$6</f>
        <v>0</v>
      </c>
      <c r="CD1685" s="25">
        <f>AS1685*Budget!$Q$6</f>
        <v>0</v>
      </c>
      <c r="CE1685" s="25">
        <f t="shared" si="642"/>
        <v>0</v>
      </c>
      <c r="CF1685" s="11" t="e">
        <f>COUNTIFS(#REF!,Source!E1685,#REF!,Source!C1685)</f>
        <v>#REF!</v>
      </c>
      <c r="CG1685" s="11" t="str">
        <f t="shared" si="643"/>
        <v>--</v>
      </c>
    </row>
    <row r="1686" spans="1:85" x14ac:dyDescent="0.25">
      <c r="A1686" t="str">
        <f>IFERROR(VLOOKUP(MONTH(C1686),Date!$A$2:$B$13,2,0),"--")</f>
        <v>Avril</v>
      </c>
      <c r="B1686" s="11">
        <f t="shared" si="622"/>
        <v>17</v>
      </c>
      <c r="C1686" s="28">
        <f t="shared" si="644"/>
        <v>42119</v>
      </c>
      <c r="D1686" s="29" t="s">
        <v>208</v>
      </c>
      <c r="E1686" s="30" t="str">
        <f>IFERROR(VLOOKUP(D1686,Listing!$A:$B,2,0),"--")</f>
        <v>A44056</v>
      </c>
      <c r="F1686" s="30" t="str">
        <f>IFERROR(VLOOKUP(D1686,Listing!$A:$E,5,0),"-")</f>
        <v>DRISSIA  Hilal</v>
      </c>
      <c r="G1686" s="4">
        <f>IFERROR(VLOOKUP(D1686,Listing!$A:$F,6,0),"--")</f>
        <v>42114</v>
      </c>
      <c r="H1686" s="11" t="str">
        <f>IFERROR(VLOOKUP(D1686,Listing!$A:$D,4,0),"--")</f>
        <v>Hind Haddou</v>
      </c>
      <c r="I1686" s="11" t="str">
        <f t="shared" si="623"/>
        <v>AAC</v>
      </c>
      <c r="J1686" s="31">
        <f>IFERROR(COUNTIFS(Ishop!$BG:$BG,Source!D1686,Ishop!$B:$B,Source!C1686),"--")</f>
        <v>0</v>
      </c>
      <c r="K1686" s="11">
        <f>IFERROR(COUNTIFS(Ishop!$BG:$BG,Source!D1686,Ishop!$B:$B,Source!C1686,Ishop!$J:$J,"OUI"),"--")</f>
        <v>0</v>
      </c>
      <c r="L1686" s="11">
        <f>COUNTIFS(Ishop!$AG:$AG,Source!$L$1,Ishop!$BG:$BG,Source!$D1686,Ishop!$B:$B,Source!$C1686)</f>
        <v>0</v>
      </c>
      <c r="M1686" s="11">
        <f>COUNTIFS(Ishop!$AG:$AG,Source!$M$1,Ishop!$BG:$BG,Source!$D1686,Ishop!$B:$B,Source!$C1686)</f>
        <v>0</v>
      </c>
      <c r="N1686" s="11">
        <f>COUNTIFS(Ishop!$AG:$AG,Source!$N$1,Ishop!$BG:$BG,Source!$D1686,Ishop!$B:$B,Source!$C1686)</f>
        <v>0</v>
      </c>
      <c r="O1686" s="11">
        <f>COUNTIFS(Ishop!$AG:$AG,Source!$O$1,Ishop!$BG:$BG,Source!$D1686,Ishop!$B:$B,Source!$C1686)</f>
        <v>0</v>
      </c>
      <c r="P1686" s="11">
        <f>COUNTIFS(Ishop!$AG:$AG,Source!$P$1,Ishop!$BG:$BG,Source!$D1686,Ishop!$B:$B,Source!$C1686)</f>
        <v>0</v>
      </c>
      <c r="Q1686" s="11">
        <f>COUNTIFS(Ishop!$AG:$AG,Source!$Q$1,Ishop!$BG:$BG,Source!$D1686,Ishop!$B:$B,Source!$C1686)</f>
        <v>0</v>
      </c>
      <c r="R1686" s="11">
        <f>COUNTIFS(Ishop!$AG:$AG,Source!$R$1,Ishop!$BG:$BG,Source!$D1686,Ishop!$B:$B,Source!$C1686)</f>
        <v>0</v>
      </c>
      <c r="S1686" s="11">
        <f>COUNTIFS(Ishop!$AG:$AG,Source!$S$1,Ishop!$BG:$BG,Source!$D1686,Ishop!$B:$B,Source!$C1686)</f>
        <v>0</v>
      </c>
      <c r="T1686" s="11">
        <f>COUNTIFS(Ishop!$AG:$AG,Source!$T$1,Ishop!$BG:$BG,Source!$D1686,Ishop!$B:$B,Source!$C1686)</f>
        <v>0</v>
      </c>
      <c r="U1686" s="11">
        <f>COUNTIFS(Ishop!$AG:$AG,Source!$U$1,Ishop!$BG:$BG,Source!$D1686,Ishop!$B:$B,Source!$C1686)</f>
        <v>0</v>
      </c>
      <c r="V1686" s="11">
        <f>COUNTIFS(Ishop!$AG:$AG,Source!$V$1,Ishop!$BG:$BG,Source!$D1686,Ishop!$B:$B,Source!$C1686)</f>
        <v>0</v>
      </c>
      <c r="W1686" s="11">
        <f>COUNTIFS(Ishop!$AG:$AG,Source!$W$1,Ishop!$BG:$BG,Source!$D1686,Ishop!$B:$B,Source!$C1686)</f>
        <v>0</v>
      </c>
      <c r="X1686" s="11">
        <f>COUNTIFS(Ishop!$AG:$AG,Source!$X$1,Ishop!$BG:$BG,Source!$D1686,Ishop!$B:$B,Source!$C1686)</f>
        <v>0</v>
      </c>
      <c r="Y1686" s="11">
        <f>COUNTIFS(Ishop!$AG:$AG,Source!$Y$1,Ishop!$BG:$BG,Source!$D1686,Ishop!$B:$B,Source!$C1686)</f>
        <v>0</v>
      </c>
      <c r="Z1686" s="11">
        <f>COUNTIFS(Ishop!$AG:$AG,Source!$Z$1,Ishop!$BG:$BG,Source!$D1686,Ishop!$B:$B,Source!$C1686,Ishop!$J:$J,"OUI")</f>
        <v>0</v>
      </c>
      <c r="AA1686" s="11">
        <f>COUNTIFS(Ishop!$AG:$AG,Source!$AA$1,Ishop!$BG:$BG,Source!$D1686,Ishop!$B:$B,Source!$C1686,Ishop!$J:$J,"OUI")</f>
        <v>0</v>
      </c>
      <c r="AB1686" s="11">
        <f>COUNTIFS(Ishop!$AG:$AG,Source!$AB$1,Ishop!$BG:$BG,Source!$D1686,Ishop!$B:$B,Source!$C1686,Ishop!$J:$J,"OUI")</f>
        <v>0</v>
      </c>
      <c r="AC1686" s="11">
        <f>COUNTIFS(Ishop!$AG:$AG,Source!$AC$1,Ishop!$BG:$BG,Source!$D1686,Ishop!$B:$B,Source!$C1686,Ishop!$J:$J,"OUI")</f>
        <v>0</v>
      </c>
      <c r="AD1686" s="11">
        <f>COUNTIFS(Ishop!$AG:$AG,Source!$AD$1,Ishop!$BG:$BG,Source!$D1686,Ishop!$B:$B,Source!$C1686,Ishop!$J:$J,"OUI")</f>
        <v>0</v>
      </c>
      <c r="AE1686" s="11">
        <f>COUNTIFS(Ishop!$AG:$AG,Source!$AE$1,Ishop!$BG:$BG,Source!$D1686,Ishop!$B:$B,Source!$C1686,Ishop!$J:$J,"OUI")</f>
        <v>0</v>
      </c>
      <c r="AF1686" s="11">
        <f>COUNTIFS(Ishop!$AG:$AG,Source!$AF$1,Ishop!$BG:$BG,Source!$D1686,Ishop!$B:$B,Source!$C1686,Ishop!$J:$J,"OUI")</f>
        <v>0</v>
      </c>
      <c r="AG1686" s="11">
        <f>COUNTIFS(Ishop!$AG:$AG,Source!$AG$1,Ishop!$BG:$BG,Source!$D1686,Ishop!$B:$B,Source!$C1686,Ishop!$J:$J,"OUI")</f>
        <v>0</v>
      </c>
      <c r="AH1686" s="11">
        <f>COUNTIFS(Ishop!$AG:$AG,Source!$AH$1,Ishop!$BG:$BG,Source!$D1686,Ishop!$B:$B,Source!$C1686,Ishop!$J:$J,"OUI")</f>
        <v>0</v>
      </c>
      <c r="AI1686" s="11">
        <f>COUNTIFS(Ishop!$AG:$AG,Source!$AI$1,Ishop!$BG:$BG,Source!$D1686,Ishop!$B:$B,Source!$C1686,Ishop!$J:$J,"OUI")</f>
        <v>0</v>
      </c>
      <c r="AJ1686" s="11">
        <f>COUNTIFS(Ishop!$AG:$AG,Source!$AJ$1,Ishop!$BG:$BG,Source!$D1686,Ishop!$B:$B,Source!$C1686,Ishop!$J:$J,"OUI")</f>
        <v>0</v>
      </c>
      <c r="AK1686" s="11">
        <f>COUNTIFS(Ishop!$AG:$AG,Source!$AK$1,Ishop!$BG:$BG,Source!$D1686,Ishop!$B:$B,Source!$C1686,Ishop!$J:$J,"OUI")</f>
        <v>0</v>
      </c>
      <c r="AL1686" s="11">
        <f>COUNTIFS(Ishop!$AG:$AG,Source!$AL$1,Ishop!$BG:$BG,Source!$D1686,Ishop!$B:$B,Source!$C1686,Ishop!$J:$J,"OUI")</f>
        <v>0</v>
      </c>
      <c r="AM1686" s="11">
        <f>COUNTIFS(Ishop!$AG:$AG,Source!$AM$1,Ishop!$BG:$BG,Source!$D1686,Ishop!$B:$B,Source!$C1686,Ishop!$J:$J,"OUI")</f>
        <v>0</v>
      </c>
      <c r="AN1686" s="11">
        <f>COUNTIFS(Dolmen!$W:$W,"Sensation",Dolmen!$O:$O,Source!D1686,Dolmen!$F:$F,Source!C1686)</f>
        <v>0</v>
      </c>
      <c r="AO1686" s="11">
        <f>COUNTIFS(Dolmen!$AC:$AC,"Bbox Miami",Dolmen!$O:$O,Source!D1686,Dolmen!$F:$F,Source!C1686)</f>
        <v>0</v>
      </c>
      <c r="AP1686" s="11">
        <f>COUNTIFS(Dolmen!$AD:$AD,"1",Dolmen!$W:$W,"",Dolmen!$O:$O,Source!D1686,Dolmen!$F:$F,Source!C1686)</f>
        <v>0</v>
      </c>
      <c r="AQ1686" s="11">
        <f>COUNTIFS(Dolmen!$W:$W,"Sensation",Dolmen!$Y:$Y,"1",Dolmen!$O:$O,Source!D1686,Dolmen!$F:$F,Source!C1686)</f>
        <v>0</v>
      </c>
      <c r="AR1686" s="11">
        <f>COUNTIFS(Dolmen!$AC:$AC,"Bbox Miami",Dolmen!$Y:$Y,"1",Dolmen!$O:$O,Source!D1686,Dolmen!$F:$F,Source!C1686)</f>
        <v>0</v>
      </c>
      <c r="AS1686" s="11">
        <f>COUNTIFS(Dolmen!$AD:$AD,"1",Dolmen!$W:$W,"",Dolmen!$Y:$Y,"1",Dolmen!$O:$O,Source!D1686,Dolmen!$F:$F,Source!C1686)</f>
        <v>0</v>
      </c>
      <c r="AT1686" s="11">
        <f t="shared" si="624"/>
        <v>0</v>
      </c>
      <c r="AU1686" s="11">
        <f t="shared" si="625"/>
        <v>0</v>
      </c>
      <c r="AV1686" s="11">
        <f t="shared" si="626"/>
        <v>0</v>
      </c>
      <c r="AW1686" s="11">
        <f t="shared" si="627"/>
        <v>0</v>
      </c>
      <c r="AX1686" s="11">
        <f t="shared" si="628"/>
        <v>0</v>
      </c>
      <c r="AY1686" s="11">
        <f t="shared" si="629"/>
        <v>0</v>
      </c>
      <c r="AZ1686" s="11">
        <f t="shared" si="630"/>
        <v>0</v>
      </c>
      <c r="BA1686" s="11">
        <f t="shared" si="631"/>
        <v>0</v>
      </c>
      <c r="BB1686" s="11">
        <f t="shared" si="632"/>
        <v>0</v>
      </c>
      <c r="BC1686" s="11">
        <f t="shared" si="633"/>
        <v>0</v>
      </c>
      <c r="BD1686" s="11">
        <f>SUMIFS(Ishop!$BK:$BK,Ishop!$BG:$BG,Source!D1686,Ishop!$B:$B,Source!C1686)</f>
        <v>0</v>
      </c>
      <c r="BE1686" s="11">
        <f>COUNTIFS(Ishop!$AW:$AW,"OUI",Ishop!$BG:$BG,Source!D1686,Ishop!$B:$B,Source!C1686)</f>
        <v>0</v>
      </c>
      <c r="BF1686" s="11">
        <f t="shared" si="634"/>
        <v>0</v>
      </c>
      <c r="BG1686" s="11">
        <f t="shared" si="635"/>
        <v>0</v>
      </c>
      <c r="BH1686" s="11">
        <f t="shared" si="636"/>
        <v>0</v>
      </c>
      <c r="BI1686" s="11">
        <f t="shared" si="637"/>
        <v>0</v>
      </c>
      <c r="BJ1686" s="11">
        <f t="shared" si="638"/>
        <v>0</v>
      </c>
      <c r="BK1686" s="11">
        <f t="shared" si="639"/>
        <v>0</v>
      </c>
      <c r="BL1686" s="11">
        <f t="shared" si="640"/>
        <v>0</v>
      </c>
      <c r="BM1686" s="11">
        <f t="shared" si="641"/>
        <v>0</v>
      </c>
      <c r="BN1686" s="25">
        <f>Z1686*Budget!$A$6</f>
        <v>0</v>
      </c>
      <c r="BO1686" s="25">
        <f>AA1686*(Budget!$B$6+Budget!$B$7)</f>
        <v>0</v>
      </c>
      <c r="BP1686" s="25">
        <f>AB1686*(Budget!$C$6+Budget!$C$7)</f>
        <v>0</v>
      </c>
      <c r="BQ1686" s="25">
        <f>AC1686*(Budget!$D$6+Budget!$D$7)</f>
        <v>0</v>
      </c>
      <c r="BR1686" s="25">
        <f>AD1686*(Budget!$E$6+Budget!$E$7)</f>
        <v>0</v>
      </c>
      <c r="BS1686" s="25">
        <f>AE1686*(Budget!$F$6+Budget!$F$7)</f>
        <v>0</v>
      </c>
      <c r="BT1686" s="25">
        <f>AF1686*(Budget!$G$6+Budget!$G$7)</f>
        <v>0</v>
      </c>
      <c r="BU1686" s="25">
        <f>AG1686*Budget!$H$6</f>
        <v>0</v>
      </c>
      <c r="BV1686" s="25">
        <f>AH1686*Budget!$I$6</f>
        <v>0</v>
      </c>
      <c r="BW1686" s="25">
        <f>AI1686*Budget!$J$6</f>
        <v>0</v>
      </c>
      <c r="BX1686" s="25">
        <f>AJ1686*Budget!$K$6</f>
        <v>0</v>
      </c>
      <c r="BY1686" s="25">
        <f>AK1686*Budget!$L$6</f>
        <v>0</v>
      </c>
      <c r="BZ1686" s="25">
        <f>AL1686*Budget!$M$6</f>
        <v>0</v>
      </c>
      <c r="CA1686" s="25">
        <f>AM1686*Budget!$N$6</f>
        <v>0</v>
      </c>
      <c r="CB1686" s="25">
        <f>AQ1686*Budget!$O$6</f>
        <v>0</v>
      </c>
      <c r="CC1686" s="25">
        <f>AR1686*Budget!$S$6</f>
        <v>0</v>
      </c>
      <c r="CD1686" s="25">
        <f>AS1686*Budget!$Q$6</f>
        <v>0</v>
      </c>
      <c r="CE1686" s="25">
        <f t="shared" si="642"/>
        <v>0</v>
      </c>
      <c r="CF1686" s="11" t="e">
        <f>COUNTIFS(#REF!,Source!E1686,#REF!,Source!C1686)</f>
        <v>#REF!</v>
      </c>
      <c r="CG1686" s="11" t="str">
        <f t="shared" si="643"/>
        <v>--</v>
      </c>
    </row>
    <row r="1687" spans="1:85" x14ac:dyDescent="0.25">
      <c r="A1687" t="str">
        <f>IFERROR(VLOOKUP(MONTH(C1687),Date!$A$2:$B$13,2,0),"--")</f>
        <v>Avril</v>
      </c>
      <c r="B1687" s="11">
        <f t="shared" si="622"/>
        <v>17</v>
      </c>
      <c r="C1687" s="28">
        <f t="shared" si="644"/>
        <v>42119</v>
      </c>
      <c r="D1687" s="29" t="s">
        <v>209</v>
      </c>
      <c r="E1687" s="30" t="str">
        <f>IFERROR(VLOOKUP(D1687,Listing!$A:$B,2,0),"--")</f>
        <v>A44071</v>
      </c>
      <c r="F1687" s="30" t="str">
        <f>IFERROR(VLOOKUP(D1687,Listing!$A:$E,5,0),"-")</f>
        <v>MABROUK  Yassine</v>
      </c>
      <c r="G1687" s="4">
        <f>IFERROR(VLOOKUP(D1687,Listing!$A:$F,6,0),"--")</f>
        <v>42114</v>
      </c>
      <c r="H1687" s="11" t="str">
        <f>IFERROR(VLOOKUP(D1687,Listing!$A:$D,4,0),"--")</f>
        <v>Hind Haddou</v>
      </c>
      <c r="I1687" s="11" t="str">
        <f t="shared" si="623"/>
        <v>AAC</v>
      </c>
      <c r="J1687" s="31">
        <f>IFERROR(COUNTIFS(Ishop!$BG:$BG,Source!D1687,Ishop!$B:$B,Source!C1687),"--")</f>
        <v>0</v>
      </c>
      <c r="K1687" s="11">
        <f>IFERROR(COUNTIFS(Ishop!$BG:$BG,Source!D1687,Ishop!$B:$B,Source!C1687,Ishop!$J:$J,"OUI"),"--")</f>
        <v>0</v>
      </c>
      <c r="L1687" s="11">
        <f>COUNTIFS(Ishop!$AG:$AG,Source!$L$1,Ishop!$BG:$BG,Source!$D1687,Ishop!$B:$B,Source!$C1687)</f>
        <v>0</v>
      </c>
      <c r="M1687" s="11">
        <f>COUNTIFS(Ishop!$AG:$AG,Source!$M$1,Ishop!$BG:$BG,Source!$D1687,Ishop!$B:$B,Source!$C1687)</f>
        <v>0</v>
      </c>
      <c r="N1687" s="11">
        <f>COUNTIFS(Ishop!$AG:$AG,Source!$N$1,Ishop!$BG:$BG,Source!$D1687,Ishop!$B:$B,Source!$C1687)</f>
        <v>0</v>
      </c>
      <c r="O1687" s="11">
        <f>COUNTIFS(Ishop!$AG:$AG,Source!$O$1,Ishop!$BG:$BG,Source!$D1687,Ishop!$B:$B,Source!$C1687)</f>
        <v>0</v>
      </c>
      <c r="P1687" s="11">
        <f>COUNTIFS(Ishop!$AG:$AG,Source!$P$1,Ishop!$BG:$BG,Source!$D1687,Ishop!$B:$B,Source!$C1687)</f>
        <v>0</v>
      </c>
      <c r="Q1687" s="11">
        <f>COUNTIFS(Ishop!$AG:$AG,Source!$Q$1,Ishop!$BG:$BG,Source!$D1687,Ishop!$B:$B,Source!$C1687)</f>
        <v>0</v>
      </c>
      <c r="R1687" s="11">
        <f>COUNTIFS(Ishop!$AG:$AG,Source!$R$1,Ishop!$BG:$BG,Source!$D1687,Ishop!$B:$B,Source!$C1687)</f>
        <v>0</v>
      </c>
      <c r="S1687" s="11">
        <f>COUNTIFS(Ishop!$AG:$AG,Source!$S$1,Ishop!$BG:$BG,Source!$D1687,Ishop!$B:$B,Source!$C1687)</f>
        <v>0</v>
      </c>
      <c r="T1687" s="11">
        <f>COUNTIFS(Ishop!$AG:$AG,Source!$T$1,Ishop!$BG:$BG,Source!$D1687,Ishop!$B:$B,Source!$C1687)</f>
        <v>0</v>
      </c>
      <c r="U1687" s="11">
        <f>COUNTIFS(Ishop!$AG:$AG,Source!$U$1,Ishop!$BG:$BG,Source!$D1687,Ishop!$B:$B,Source!$C1687)</f>
        <v>0</v>
      </c>
      <c r="V1687" s="11">
        <f>COUNTIFS(Ishop!$AG:$AG,Source!$V$1,Ishop!$BG:$BG,Source!$D1687,Ishop!$B:$B,Source!$C1687)</f>
        <v>0</v>
      </c>
      <c r="W1687" s="11">
        <f>COUNTIFS(Ishop!$AG:$AG,Source!$W$1,Ishop!$BG:$BG,Source!$D1687,Ishop!$B:$B,Source!$C1687)</f>
        <v>0</v>
      </c>
      <c r="X1687" s="11">
        <f>COUNTIFS(Ishop!$AG:$AG,Source!$X$1,Ishop!$BG:$BG,Source!$D1687,Ishop!$B:$B,Source!$C1687)</f>
        <v>0</v>
      </c>
      <c r="Y1687" s="11">
        <f>COUNTIFS(Ishop!$AG:$AG,Source!$Y$1,Ishop!$BG:$BG,Source!$D1687,Ishop!$B:$B,Source!$C1687)</f>
        <v>0</v>
      </c>
      <c r="Z1687" s="11">
        <f>COUNTIFS(Ishop!$AG:$AG,Source!$Z$1,Ishop!$BG:$BG,Source!$D1687,Ishop!$B:$B,Source!$C1687,Ishop!$J:$J,"OUI")</f>
        <v>0</v>
      </c>
      <c r="AA1687" s="11">
        <f>COUNTIFS(Ishop!$AG:$AG,Source!$AA$1,Ishop!$BG:$BG,Source!$D1687,Ishop!$B:$B,Source!$C1687,Ishop!$J:$J,"OUI")</f>
        <v>0</v>
      </c>
      <c r="AB1687" s="11">
        <f>COUNTIFS(Ishop!$AG:$AG,Source!$AB$1,Ishop!$BG:$BG,Source!$D1687,Ishop!$B:$B,Source!$C1687,Ishop!$J:$J,"OUI")</f>
        <v>0</v>
      </c>
      <c r="AC1687" s="11">
        <f>COUNTIFS(Ishop!$AG:$AG,Source!$AC$1,Ishop!$BG:$BG,Source!$D1687,Ishop!$B:$B,Source!$C1687,Ishop!$J:$J,"OUI")</f>
        <v>0</v>
      </c>
      <c r="AD1687" s="11">
        <f>COUNTIFS(Ishop!$AG:$AG,Source!$AD$1,Ishop!$BG:$BG,Source!$D1687,Ishop!$B:$B,Source!$C1687,Ishop!$J:$J,"OUI")</f>
        <v>0</v>
      </c>
      <c r="AE1687" s="11">
        <f>COUNTIFS(Ishop!$AG:$AG,Source!$AE$1,Ishop!$BG:$BG,Source!$D1687,Ishop!$B:$B,Source!$C1687,Ishop!$J:$J,"OUI")</f>
        <v>0</v>
      </c>
      <c r="AF1687" s="11">
        <f>COUNTIFS(Ishop!$AG:$AG,Source!$AF$1,Ishop!$BG:$BG,Source!$D1687,Ishop!$B:$B,Source!$C1687,Ishop!$J:$J,"OUI")</f>
        <v>0</v>
      </c>
      <c r="AG1687" s="11">
        <f>COUNTIFS(Ishop!$AG:$AG,Source!$AG$1,Ishop!$BG:$BG,Source!$D1687,Ishop!$B:$B,Source!$C1687,Ishop!$J:$J,"OUI")</f>
        <v>0</v>
      </c>
      <c r="AH1687" s="11">
        <f>COUNTIFS(Ishop!$AG:$AG,Source!$AH$1,Ishop!$BG:$BG,Source!$D1687,Ishop!$B:$B,Source!$C1687,Ishop!$J:$J,"OUI")</f>
        <v>0</v>
      </c>
      <c r="AI1687" s="11">
        <f>COUNTIFS(Ishop!$AG:$AG,Source!$AI$1,Ishop!$BG:$BG,Source!$D1687,Ishop!$B:$B,Source!$C1687,Ishop!$J:$J,"OUI")</f>
        <v>0</v>
      </c>
      <c r="AJ1687" s="11">
        <f>COUNTIFS(Ishop!$AG:$AG,Source!$AJ$1,Ishop!$BG:$BG,Source!$D1687,Ishop!$B:$B,Source!$C1687,Ishop!$J:$J,"OUI")</f>
        <v>0</v>
      </c>
      <c r="AK1687" s="11">
        <f>COUNTIFS(Ishop!$AG:$AG,Source!$AK$1,Ishop!$BG:$BG,Source!$D1687,Ishop!$B:$B,Source!$C1687,Ishop!$J:$J,"OUI")</f>
        <v>0</v>
      </c>
      <c r="AL1687" s="11">
        <f>COUNTIFS(Ishop!$AG:$AG,Source!$AL$1,Ishop!$BG:$BG,Source!$D1687,Ishop!$B:$B,Source!$C1687,Ishop!$J:$J,"OUI")</f>
        <v>0</v>
      </c>
      <c r="AM1687" s="11">
        <f>COUNTIFS(Ishop!$AG:$AG,Source!$AM$1,Ishop!$BG:$BG,Source!$D1687,Ishop!$B:$B,Source!$C1687,Ishop!$J:$J,"OUI")</f>
        <v>0</v>
      </c>
      <c r="AN1687" s="11">
        <f>COUNTIFS(Dolmen!$W:$W,"Sensation",Dolmen!$O:$O,Source!D1687,Dolmen!$F:$F,Source!C1687)</f>
        <v>0</v>
      </c>
      <c r="AO1687" s="11">
        <f>COUNTIFS(Dolmen!$AC:$AC,"Bbox Miami",Dolmen!$O:$O,Source!D1687,Dolmen!$F:$F,Source!C1687)</f>
        <v>0</v>
      </c>
      <c r="AP1687" s="11">
        <f>COUNTIFS(Dolmen!$AD:$AD,"1",Dolmen!$W:$W,"",Dolmen!$O:$O,Source!D1687,Dolmen!$F:$F,Source!C1687)</f>
        <v>0</v>
      </c>
      <c r="AQ1687" s="11">
        <f>COUNTIFS(Dolmen!$W:$W,"Sensation",Dolmen!$Y:$Y,"1",Dolmen!$O:$O,Source!D1687,Dolmen!$F:$F,Source!C1687)</f>
        <v>0</v>
      </c>
      <c r="AR1687" s="11">
        <f>COUNTIFS(Dolmen!$AC:$AC,"Bbox Miami",Dolmen!$Y:$Y,"1",Dolmen!$O:$O,Source!D1687,Dolmen!$F:$F,Source!C1687)</f>
        <v>0</v>
      </c>
      <c r="AS1687" s="11">
        <f>COUNTIFS(Dolmen!$AD:$AD,"1",Dolmen!$W:$W,"",Dolmen!$Y:$Y,"1",Dolmen!$O:$O,Source!D1687,Dolmen!$F:$F,Source!C1687)</f>
        <v>0</v>
      </c>
      <c r="AT1687" s="11">
        <f t="shared" si="624"/>
        <v>0</v>
      </c>
      <c r="AU1687" s="11">
        <f t="shared" si="625"/>
        <v>0</v>
      </c>
      <c r="AV1687" s="11">
        <f t="shared" si="626"/>
        <v>0</v>
      </c>
      <c r="AW1687" s="11">
        <f t="shared" si="627"/>
        <v>0</v>
      </c>
      <c r="AX1687" s="11">
        <f t="shared" si="628"/>
        <v>0</v>
      </c>
      <c r="AY1687" s="11">
        <f t="shared" si="629"/>
        <v>0</v>
      </c>
      <c r="AZ1687" s="11">
        <f t="shared" si="630"/>
        <v>0</v>
      </c>
      <c r="BA1687" s="11">
        <f t="shared" si="631"/>
        <v>0</v>
      </c>
      <c r="BB1687" s="11">
        <f t="shared" si="632"/>
        <v>0</v>
      </c>
      <c r="BC1687" s="11">
        <f t="shared" si="633"/>
        <v>0</v>
      </c>
      <c r="BD1687" s="11">
        <f>SUMIFS(Ishop!$BK:$BK,Ishop!$BG:$BG,Source!D1687,Ishop!$B:$B,Source!C1687)</f>
        <v>0</v>
      </c>
      <c r="BE1687" s="11">
        <f>COUNTIFS(Ishop!$AW:$AW,"OUI",Ishop!$BG:$BG,Source!D1687,Ishop!$B:$B,Source!C1687)</f>
        <v>0</v>
      </c>
      <c r="BF1687" s="11">
        <f t="shared" si="634"/>
        <v>0</v>
      </c>
      <c r="BG1687" s="11">
        <f t="shared" si="635"/>
        <v>0</v>
      </c>
      <c r="BH1687" s="11">
        <f t="shared" si="636"/>
        <v>0</v>
      </c>
      <c r="BI1687" s="11">
        <f t="shared" si="637"/>
        <v>0</v>
      </c>
      <c r="BJ1687" s="11">
        <f t="shared" si="638"/>
        <v>0</v>
      </c>
      <c r="BK1687" s="11">
        <f t="shared" si="639"/>
        <v>0</v>
      </c>
      <c r="BL1687" s="11">
        <f t="shared" si="640"/>
        <v>0</v>
      </c>
      <c r="BM1687" s="11">
        <f t="shared" si="641"/>
        <v>0</v>
      </c>
      <c r="BN1687" s="25">
        <f>Z1687*Budget!$A$6</f>
        <v>0</v>
      </c>
      <c r="BO1687" s="25">
        <f>AA1687*(Budget!$B$6+Budget!$B$7)</f>
        <v>0</v>
      </c>
      <c r="BP1687" s="25">
        <f>AB1687*(Budget!$C$6+Budget!$C$7)</f>
        <v>0</v>
      </c>
      <c r="BQ1687" s="25">
        <f>AC1687*(Budget!$D$6+Budget!$D$7)</f>
        <v>0</v>
      </c>
      <c r="BR1687" s="25">
        <f>AD1687*(Budget!$E$6+Budget!$E$7)</f>
        <v>0</v>
      </c>
      <c r="BS1687" s="25">
        <f>AE1687*(Budget!$F$6+Budget!$F$7)</f>
        <v>0</v>
      </c>
      <c r="BT1687" s="25">
        <f>AF1687*(Budget!$G$6+Budget!$G$7)</f>
        <v>0</v>
      </c>
      <c r="BU1687" s="25">
        <f>AG1687*Budget!$H$6</f>
        <v>0</v>
      </c>
      <c r="BV1687" s="25">
        <f>AH1687*Budget!$I$6</f>
        <v>0</v>
      </c>
      <c r="BW1687" s="25">
        <f>AI1687*Budget!$J$6</f>
        <v>0</v>
      </c>
      <c r="BX1687" s="25">
        <f>AJ1687*Budget!$K$6</f>
        <v>0</v>
      </c>
      <c r="BY1687" s="25">
        <f>AK1687*Budget!$L$6</f>
        <v>0</v>
      </c>
      <c r="BZ1687" s="25">
        <f>AL1687*Budget!$M$6</f>
        <v>0</v>
      </c>
      <c r="CA1687" s="25">
        <f>AM1687*Budget!$N$6</f>
        <v>0</v>
      </c>
      <c r="CB1687" s="25">
        <f>AQ1687*Budget!$O$6</f>
        <v>0</v>
      </c>
      <c r="CC1687" s="25">
        <f>AR1687*Budget!$S$6</f>
        <v>0</v>
      </c>
      <c r="CD1687" s="25">
        <f>AS1687*Budget!$Q$6</f>
        <v>0</v>
      </c>
      <c r="CE1687" s="25">
        <f t="shared" si="642"/>
        <v>0</v>
      </c>
      <c r="CF1687" s="11" t="e">
        <f>COUNTIFS(#REF!,Source!E1687,#REF!,Source!C1687)</f>
        <v>#REF!</v>
      </c>
      <c r="CG1687" s="11" t="str">
        <f t="shared" si="643"/>
        <v>--</v>
      </c>
    </row>
    <row r="1688" spans="1:85" x14ac:dyDescent="0.25">
      <c r="A1688" t="str">
        <f>IFERROR(VLOOKUP(MONTH(C1688),Date!$A$2:$B$13,2,0),"--")</f>
        <v>Avril</v>
      </c>
      <c r="B1688" s="11">
        <f t="shared" si="622"/>
        <v>17</v>
      </c>
      <c r="C1688" s="28">
        <f t="shared" si="644"/>
        <v>42119</v>
      </c>
      <c r="D1688" s="29" t="s">
        <v>210</v>
      </c>
      <c r="E1688" s="30" t="str">
        <f>IFERROR(VLOOKUP(D1688,Listing!$A:$B,2,0),"--")</f>
        <v>A44090</v>
      </c>
      <c r="F1688" s="30" t="str">
        <f>IFERROR(VLOOKUP(D1688,Listing!$A:$E,5,0),"-")</f>
        <v>RKAB  Hajar</v>
      </c>
      <c r="G1688" s="4">
        <f>IFERROR(VLOOKUP(D1688,Listing!$A:$F,6,0),"--")</f>
        <v>42114</v>
      </c>
      <c r="H1688" s="11" t="str">
        <f>IFERROR(VLOOKUP(D1688,Listing!$A:$D,4,0),"--")</f>
        <v>Hind Haddou</v>
      </c>
      <c r="I1688" s="11" t="str">
        <f t="shared" si="623"/>
        <v>AAC</v>
      </c>
      <c r="J1688" s="31">
        <f>IFERROR(COUNTIFS(Ishop!$BG:$BG,Source!D1688,Ishop!$B:$B,Source!C1688),"--")</f>
        <v>0</v>
      </c>
      <c r="K1688" s="11">
        <f>IFERROR(COUNTIFS(Ishop!$BG:$BG,Source!D1688,Ishop!$B:$B,Source!C1688,Ishop!$J:$J,"OUI"),"--")</f>
        <v>0</v>
      </c>
      <c r="L1688" s="11">
        <f>COUNTIFS(Ishop!$AG:$AG,Source!$L$1,Ishop!$BG:$BG,Source!$D1688,Ishop!$B:$B,Source!$C1688)</f>
        <v>0</v>
      </c>
      <c r="M1688" s="11">
        <f>COUNTIFS(Ishop!$AG:$AG,Source!$M$1,Ishop!$BG:$BG,Source!$D1688,Ishop!$B:$B,Source!$C1688)</f>
        <v>0</v>
      </c>
      <c r="N1688" s="11">
        <f>COUNTIFS(Ishop!$AG:$AG,Source!$N$1,Ishop!$BG:$BG,Source!$D1688,Ishop!$B:$B,Source!$C1688)</f>
        <v>0</v>
      </c>
      <c r="O1688" s="11">
        <f>COUNTIFS(Ishop!$AG:$AG,Source!$O$1,Ishop!$BG:$BG,Source!$D1688,Ishop!$B:$B,Source!$C1688)</f>
        <v>0</v>
      </c>
      <c r="P1688" s="11">
        <f>COUNTIFS(Ishop!$AG:$AG,Source!$P$1,Ishop!$BG:$BG,Source!$D1688,Ishop!$B:$B,Source!$C1688)</f>
        <v>0</v>
      </c>
      <c r="Q1688" s="11">
        <f>COUNTIFS(Ishop!$AG:$AG,Source!$Q$1,Ishop!$BG:$BG,Source!$D1688,Ishop!$B:$B,Source!$C1688)</f>
        <v>0</v>
      </c>
      <c r="R1688" s="11">
        <f>COUNTIFS(Ishop!$AG:$AG,Source!$R$1,Ishop!$BG:$BG,Source!$D1688,Ishop!$B:$B,Source!$C1688)</f>
        <v>0</v>
      </c>
      <c r="S1688" s="11">
        <f>COUNTIFS(Ishop!$AG:$AG,Source!$S$1,Ishop!$BG:$BG,Source!$D1688,Ishop!$B:$B,Source!$C1688)</f>
        <v>0</v>
      </c>
      <c r="T1688" s="11">
        <f>COUNTIFS(Ishop!$AG:$AG,Source!$T$1,Ishop!$BG:$BG,Source!$D1688,Ishop!$B:$B,Source!$C1688)</f>
        <v>0</v>
      </c>
      <c r="U1688" s="11">
        <f>COUNTIFS(Ishop!$AG:$AG,Source!$U$1,Ishop!$BG:$BG,Source!$D1688,Ishop!$B:$B,Source!$C1688)</f>
        <v>0</v>
      </c>
      <c r="V1688" s="11">
        <f>COUNTIFS(Ishop!$AG:$AG,Source!$V$1,Ishop!$BG:$BG,Source!$D1688,Ishop!$B:$B,Source!$C1688)</f>
        <v>0</v>
      </c>
      <c r="W1688" s="11">
        <f>COUNTIFS(Ishop!$AG:$AG,Source!$W$1,Ishop!$BG:$BG,Source!$D1688,Ishop!$B:$B,Source!$C1688)</f>
        <v>0</v>
      </c>
      <c r="X1688" s="11">
        <f>COUNTIFS(Ishop!$AG:$AG,Source!$X$1,Ishop!$BG:$BG,Source!$D1688,Ishop!$B:$B,Source!$C1688)</f>
        <v>0</v>
      </c>
      <c r="Y1688" s="11">
        <f>COUNTIFS(Ishop!$AG:$AG,Source!$Y$1,Ishop!$BG:$BG,Source!$D1688,Ishop!$B:$B,Source!$C1688)</f>
        <v>0</v>
      </c>
      <c r="Z1688" s="11">
        <f>COUNTIFS(Ishop!$AG:$AG,Source!$Z$1,Ishop!$BG:$BG,Source!$D1688,Ishop!$B:$B,Source!$C1688,Ishop!$J:$J,"OUI")</f>
        <v>0</v>
      </c>
      <c r="AA1688" s="11">
        <f>COUNTIFS(Ishop!$AG:$AG,Source!$AA$1,Ishop!$BG:$BG,Source!$D1688,Ishop!$B:$B,Source!$C1688,Ishop!$J:$J,"OUI")</f>
        <v>0</v>
      </c>
      <c r="AB1688" s="11">
        <f>COUNTIFS(Ishop!$AG:$AG,Source!$AB$1,Ishop!$BG:$BG,Source!$D1688,Ishop!$B:$B,Source!$C1688,Ishop!$J:$J,"OUI")</f>
        <v>0</v>
      </c>
      <c r="AC1688" s="11">
        <f>COUNTIFS(Ishop!$AG:$AG,Source!$AC$1,Ishop!$BG:$BG,Source!$D1688,Ishop!$B:$B,Source!$C1688,Ishop!$J:$J,"OUI")</f>
        <v>0</v>
      </c>
      <c r="AD1688" s="11">
        <f>COUNTIFS(Ishop!$AG:$AG,Source!$AD$1,Ishop!$BG:$BG,Source!$D1688,Ishop!$B:$B,Source!$C1688,Ishop!$J:$J,"OUI")</f>
        <v>0</v>
      </c>
      <c r="AE1688" s="11">
        <f>COUNTIFS(Ishop!$AG:$AG,Source!$AE$1,Ishop!$BG:$BG,Source!$D1688,Ishop!$B:$B,Source!$C1688,Ishop!$J:$J,"OUI")</f>
        <v>0</v>
      </c>
      <c r="AF1688" s="11">
        <f>COUNTIFS(Ishop!$AG:$AG,Source!$AF$1,Ishop!$BG:$BG,Source!$D1688,Ishop!$B:$B,Source!$C1688,Ishop!$J:$J,"OUI")</f>
        <v>0</v>
      </c>
      <c r="AG1688" s="11">
        <f>COUNTIFS(Ishop!$AG:$AG,Source!$AG$1,Ishop!$BG:$BG,Source!$D1688,Ishop!$B:$B,Source!$C1688,Ishop!$J:$J,"OUI")</f>
        <v>0</v>
      </c>
      <c r="AH1688" s="11">
        <f>COUNTIFS(Ishop!$AG:$AG,Source!$AH$1,Ishop!$BG:$BG,Source!$D1688,Ishop!$B:$B,Source!$C1688,Ishop!$J:$J,"OUI")</f>
        <v>0</v>
      </c>
      <c r="AI1688" s="11">
        <f>COUNTIFS(Ishop!$AG:$AG,Source!$AI$1,Ishop!$BG:$BG,Source!$D1688,Ishop!$B:$B,Source!$C1688,Ishop!$J:$J,"OUI")</f>
        <v>0</v>
      </c>
      <c r="AJ1688" s="11">
        <f>COUNTIFS(Ishop!$AG:$AG,Source!$AJ$1,Ishop!$BG:$BG,Source!$D1688,Ishop!$B:$B,Source!$C1688,Ishop!$J:$J,"OUI")</f>
        <v>0</v>
      </c>
      <c r="AK1688" s="11">
        <f>COUNTIFS(Ishop!$AG:$AG,Source!$AK$1,Ishop!$BG:$BG,Source!$D1688,Ishop!$B:$B,Source!$C1688,Ishop!$J:$J,"OUI")</f>
        <v>0</v>
      </c>
      <c r="AL1688" s="11">
        <f>COUNTIFS(Ishop!$AG:$AG,Source!$AL$1,Ishop!$BG:$BG,Source!$D1688,Ishop!$B:$B,Source!$C1688,Ishop!$J:$J,"OUI")</f>
        <v>0</v>
      </c>
      <c r="AM1688" s="11">
        <f>COUNTIFS(Ishop!$AG:$AG,Source!$AM$1,Ishop!$BG:$BG,Source!$D1688,Ishop!$B:$B,Source!$C1688,Ishop!$J:$J,"OUI")</f>
        <v>0</v>
      </c>
      <c r="AN1688" s="11">
        <f>COUNTIFS(Dolmen!$W:$W,"Sensation",Dolmen!$O:$O,Source!D1688,Dolmen!$F:$F,Source!C1688)</f>
        <v>0</v>
      </c>
      <c r="AO1688" s="11">
        <f>COUNTIFS(Dolmen!$AC:$AC,"Bbox Miami",Dolmen!$O:$O,Source!D1688,Dolmen!$F:$F,Source!C1688)</f>
        <v>0</v>
      </c>
      <c r="AP1688" s="11">
        <f>COUNTIFS(Dolmen!$AD:$AD,"1",Dolmen!$W:$W,"",Dolmen!$O:$O,Source!D1688,Dolmen!$F:$F,Source!C1688)</f>
        <v>0</v>
      </c>
      <c r="AQ1688" s="11">
        <f>COUNTIFS(Dolmen!$W:$W,"Sensation",Dolmen!$Y:$Y,"1",Dolmen!$O:$O,Source!D1688,Dolmen!$F:$F,Source!C1688)</f>
        <v>0</v>
      </c>
      <c r="AR1688" s="11">
        <f>COUNTIFS(Dolmen!$AC:$AC,"Bbox Miami",Dolmen!$Y:$Y,"1",Dolmen!$O:$O,Source!D1688,Dolmen!$F:$F,Source!C1688)</f>
        <v>0</v>
      </c>
      <c r="AS1688" s="11">
        <f>COUNTIFS(Dolmen!$AD:$AD,"1",Dolmen!$W:$W,"",Dolmen!$Y:$Y,"1",Dolmen!$O:$O,Source!D1688,Dolmen!$F:$F,Source!C1688)</f>
        <v>0</v>
      </c>
      <c r="AT1688" s="11">
        <f t="shared" si="624"/>
        <v>0</v>
      </c>
      <c r="AU1688" s="11">
        <f t="shared" si="625"/>
        <v>0</v>
      </c>
      <c r="AV1688" s="11">
        <f t="shared" si="626"/>
        <v>0</v>
      </c>
      <c r="AW1688" s="11">
        <f t="shared" si="627"/>
        <v>0</v>
      </c>
      <c r="AX1688" s="11">
        <f t="shared" si="628"/>
        <v>0</v>
      </c>
      <c r="AY1688" s="11">
        <f t="shared" si="629"/>
        <v>0</v>
      </c>
      <c r="AZ1688" s="11">
        <f t="shared" si="630"/>
        <v>0</v>
      </c>
      <c r="BA1688" s="11">
        <f t="shared" si="631"/>
        <v>0</v>
      </c>
      <c r="BB1688" s="11">
        <f t="shared" si="632"/>
        <v>0</v>
      </c>
      <c r="BC1688" s="11">
        <f t="shared" si="633"/>
        <v>0</v>
      </c>
      <c r="BD1688" s="11">
        <f>SUMIFS(Ishop!$BK:$BK,Ishop!$BG:$BG,Source!D1688,Ishop!$B:$B,Source!C1688)</f>
        <v>0</v>
      </c>
      <c r="BE1688" s="11">
        <f>COUNTIFS(Ishop!$AW:$AW,"OUI",Ishop!$BG:$BG,Source!D1688,Ishop!$B:$B,Source!C1688)</f>
        <v>0</v>
      </c>
      <c r="BF1688" s="11">
        <f t="shared" si="634"/>
        <v>0</v>
      </c>
      <c r="BG1688" s="11">
        <f t="shared" si="635"/>
        <v>0</v>
      </c>
      <c r="BH1688" s="11">
        <f t="shared" si="636"/>
        <v>0</v>
      </c>
      <c r="BI1688" s="11">
        <f t="shared" si="637"/>
        <v>0</v>
      </c>
      <c r="BJ1688" s="11">
        <f t="shared" si="638"/>
        <v>0</v>
      </c>
      <c r="BK1688" s="11">
        <f t="shared" si="639"/>
        <v>0</v>
      </c>
      <c r="BL1688" s="11">
        <f t="shared" si="640"/>
        <v>0</v>
      </c>
      <c r="BM1688" s="11">
        <f t="shared" si="641"/>
        <v>0</v>
      </c>
      <c r="BN1688" s="25">
        <f>Z1688*Budget!$A$6</f>
        <v>0</v>
      </c>
      <c r="BO1688" s="25">
        <f>AA1688*(Budget!$B$6+Budget!$B$7)</f>
        <v>0</v>
      </c>
      <c r="BP1688" s="25">
        <f>AB1688*(Budget!$C$6+Budget!$C$7)</f>
        <v>0</v>
      </c>
      <c r="BQ1688" s="25">
        <f>AC1688*(Budget!$D$6+Budget!$D$7)</f>
        <v>0</v>
      </c>
      <c r="BR1688" s="25">
        <f>AD1688*(Budget!$E$6+Budget!$E$7)</f>
        <v>0</v>
      </c>
      <c r="BS1688" s="25">
        <f>AE1688*(Budget!$F$6+Budget!$F$7)</f>
        <v>0</v>
      </c>
      <c r="BT1688" s="25">
        <f>AF1688*(Budget!$G$6+Budget!$G$7)</f>
        <v>0</v>
      </c>
      <c r="BU1688" s="25">
        <f>AG1688*Budget!$H$6</f>
        <v>0</v>
      </c>
      <c r="BV1688" s="25">
        <f>AH1688*Budget!$I$6</f>
        <v>0</v>
      </c>
      <c r="BW1688" s="25">
        <f>AI1688*Budget!$J$6</f>
        <v>0</v>
      </c>
      <c r="BX1688" s="25">
        <f>AJ1688*Budget!$K$6</f>
        <v>0</v>
      </c>
      <c r="BY1688" s="25">
        <f>AK1688*Budget!$L$6</f>
        <v>0</v>
      </c>
      <c r="BZ1688" s="25">
        <f>AL1688*Budget!$M$6</f>
        <v>0</v>
      </c>
      <c r="CA1688" s="25">
        <f>AM1688*Budget!$N$6</f>
        <v>0</v>
      </c>
      <c r="CB1688" s="25">
        <f>AQ1688*Budget!$O$6</f>
        <v>0</v>
      </c>
      <c r="CC1688" s="25">
        <f>AR1688*Budget!$S$6</f>
        <v>0</v>
      </c>
      <c r="CD1688" s="25">
        <f>AS1688*Budget!$Q$6</f>
        <v>0</v>
      </c>
      <c r="CE1688" s="25">
        <f t="shared" si="642"/>
        <v>0</v>
      </c>
      <c r="CF1688" s="11" t="e">
        <f>COUNTIFS(#REF!,Source!E1688,#REF!,Source!C1688)</f>
        <v>#REF!</v>
      </c>
      <c r="CG1688" s="11" t="str">
        <f t="shared" si="643"/>
        <v>--</v>
      </c>
    </row>
    <row r="1689" spans="1:85" x14ac:dyDescent="0.25">
      <c r="A1689" t="str">
        <f>IFERROR(VLOOKUP(MONTH(C1689),Date!$A$2:$B$13,2,0),"--")</f>
        <v>Avril</v>
      </c>
      <c r="B1689" s="11">
        <f t="shared" si="622"/>
        <v>17</v>
      </c>
      <c r="C1689" s="28">
        <f t="shared" si="644"/>
        <v>42119</v>
      </c>
      <c r="D1689" s="29" t="s">
        <v>211</v>
      </c>
      <c r="E1689" s="30" t="str">
        <f>IFERROR(VLOOKUP(D1689,Listing!$A:$B,2,0),"--")</f>
        <v>A44091</v>
      </c>
      <c r="F1689" s="30" t="str">
        <f>IFERROR(VLOOKUP(D1689,Listing!$A:$E,5,0),"-")</f>
        <v>ALAOUI SOSSI  Ahmed</v>
      </c>
      <c r="G1689" s="4">
        <f>IFERROR(VLOOKUP(D1689,Listing!$A:$F,6,0),"--")</f>
        <v>42114</v>
      </c>
      <c r="H1689" s="11" t="str">
        <f>IFERROR(VLOOKUP(D1689,Listing!$A:$D,4,0),"--")</f>
        <v>Hind Haddou</v>
      </c>
      <c r="I1689" s="11" t="str">
        <f t="shared" si="623"/>
        <v>AAC</v>
      </c>
      <c r="J1689" s="31">
        <f>IFERROR(COUNTIFS(Ishop!$BG:$BG,Source!D1689,Ishop!$B:$B,Source!C1689),"--")</f>
        <v>0</v>
      </c>
      <c r="K1689" s="11">
        <f>IFERROR(COUNTIFS(Ishop!$BG:$BG,Source!D1689,Ishop!$B:$B,Source!C1689,Ishop!$J:$J,"OUI"),"--")</f>
        <v>0</v>
      </c>
      <c r="L1689" s="11">
        <f>COUNTIFS(Ishop!$AG:$AG,Source!$L$1,Ishop!$BG:$BG,Source!$D1689,Ishop!$B:$B,Source!$C1689)</f>
        <v>0</v>
      </c>
      <c r="M1689" s="11">
        <f>COUNTIFS(Ishop!$AG:$AG,Source!$M$1,Ishop!$BG:$BG,Source!$D1689,Ishop!$B:$B,Source!$C1689)</f>
        <v>0</v>
      </c>
      <c r="N1689" s="11">
        <f>COUNTIFS(Ishop!$AG:$AG,Source!$N$1,Ishop!$BG:$BG,Source!$D1689,Ishop!$B:$B,Source!$C1689)</f>
        <v>0</v>
      </c>
      <c r="O1689" s="11">
        <f>COUNTIFS(Ishop!$AG:$AG,Source!$O$1,Ishop!$BG:$BG,Source!$D1689,Ishop!$B:$B,Source!$C1689)</f>
        <v>0</v>
      </c>
      <c r="P1689" s="11">
        <f>COUNTIFS(Ishop!$AG:$AG,Source!$P$1,Ishop!$BG:$BG,Source!$D1689,Ishop!$B:$B,Source!$C1689)</f>
        <v>0</v>
      </c>
      <c r="Q1689" s="11">
        <f>COUNTIFS(Ishop!$AG:$AG,Source!$Q$1,Ishop!$BG:$BG,Source!$D1689,Ishop!$B:$B,Source!$C1689)</f>
        <v>0</v>
      </c>
      <c r="R1689" s="11">
        <f>COUNTIFS(Ishop!$AG:$AG,Source!$R$1,Ishop!$BG:$BG,Source!$D1689,Ishop!$B:$B,Source!$C1689)</f>
        <v>0</v>
      </c>
      <c r="S1689" s="11">
        <f>COUNTIFS(Ishop!$AG:$AG,Source!$S$1,Ishop!$BG:$BG,Source!$D1689,Ishop!$B:$B,Source!$C1689)</f>
        <v>0</v>
      </c>
      <c r="T1689" s="11">
        <f>COUNTIFS(Ishop!$AG:$AG,Source!$T$1,Ishop!$BG:$BG,Source!$D1689,Ishop!$B:$B,Source!$C1689)</f>
        <v>0</v>
      </c>
      <c r="U1689" s="11">
        <f>COUNTIFS(Ishop!$AG:$AG,Source!$U$1,Ishop!$BG:$BG,Source!$D1689,Ishop!$B:$B,Source!$C1689)</f>
        <v>0</v>
      </c>
      <c r="V1689" s="11">
        <f>COUNTIFS(Ishop!$AG:$AG,Source!$V$1,Ishop!$BG:$BG,Source!$D1689,Ishop!$B:$B,Source!$C1689)</f>
        <v>0</v>
      </c>
      <c r="W1689" s="11">
        <f>COUNTIFS(Ishop!$AG:$AG,Source!$W$1,Ishop!$BG:$BG,Source!$D1689,Ishop!$B:$B,Source!$C1689)</f>
        <v>0</v>
      </c>
      <c r="X1689" s="11">
        <f>COUNTIFS(Ishop!$AG:$AG,Source!$X$1,Ishop!$BG:$BG,Source!$D1689,Ishop!$B:$B,Source!$C1689)</f>
        <v>0</v>
      </c>
      <c r="Y1689" s="11">
        <f>COUNTIFS(Ishop!$AG:$AG,Source!$Y$1,Ishop!$BG:$BG,Source!$D1689,Ishop!$B:$B,Source!$C1689)</f>
        <v>0</v>
      </c>
      <c r="Z1689" s="11">
        <f>COUNTIFS(Ishop!$AG:$AG,Source!$Z$1,Ishop!$BG:$BG,Source!$D1689,Ishop!$B:$B,Source!$C1689,Ishop!$J:$J,"OUI")</f>
        <v>0</v>
      </c>
      <c r="AA1689" s="11">
        <f>COUNTIFS(Ishop!$AG:$AG,Source!$AA$1,Ishop!$BG:$BG,Source!$D1689,Ishop!$B:$B,Source!$C1689,Ishop!$J:$J,"OUI")</f>
        <v>0</v>
      </c>
      <c r="AB1689" s="11">
        <f>COUNTIFS(Ishop!$AG:$AG,Source!$AB$1,Ishop!$BG:$BG,Source!$D1689,Ishop!$B:$B,Source!$C1689,Ishop!$J:$J,"OUI")</f>
        <v>0</v>
      </c>
      <c r="AC1689" s="11">
        <f>COUNTIFS(Ishop!$AG:$AG,Source!$AC$1,Ishop!$BG:$BG,Source!$D1689,Ishop!$B:$B,Source!$C1689,Ishop!$J:$J,"OUI")</f>
        <v>0</v>
      </c>
      <c r="AD1689" s="11">
        <f>COUNTIFS(Ishop!$AG:$AG,Source!$AD$1,Ishop!$BG:$BG,Source!$D1689,Ishop!$B:$B,Source!$C1689,Ishop!$J:$J,"OUI")</f>
        <v>0</v>
      </c>
      <c r="AE1689" s="11">
        <f>COUNTIFS(Ishop!$AG:$AG,Source!$AE$1,Ishop!$BG:$BG,Source!$D1689,Ishop!$B:$B,Source!$C1689,Ishop!$J:$J,"OUI")</f>
        <v>0</v>
      </c>
      <c r="AF1689" s="11">
        <f>COUNTIFS(Ishop!$AG:$AG,Source!$AF$1,Ishop!$BG:$BG,Source!$D1689,Ishop!$B:$B,Source!$C1689,Ishop!$J:$J,"OUI")</f>
        <v>0</v>
      </c>
      <c r="AG1689" s="11">
        <f>COUNTIFS(Ishop!$AG:$AG,Source!$AG$1,Ishop!$BG:$BG,Source!$D1689,Ishop!$B:$B,Source!$C1689,Ishop!$J:$J,"OUI")</f>
        <v>0</v>
      </c>
      <c r="AH1689" s="11">
        <f>COUNTIFS(Ishop!$AG:$AG,Source!$AH$1,Ishop!$BG:$BG,Source!$D1689,Ishop!$B:$B,Source!$C1689,Ishop!$J:$J,"OUI")</f>
        <v>0</v>
      </c>
      <c r="AI1689" s="11">
        <f>COUNTIFS(Ishop!$AG:$AG,Source!$AI$1,Ishop!$BG:$BG,Source!$D1689,Ishop!$B:$B,Source!$C1689,Ishop!$J:$J,"OUI")</f>
        <v>0</v>
      </c>
      <c r="AJ1689" s="11">
        <f>COUNTIFS(Ishop!$AG:$AG,Source!$AJ$1,Ishop!$BG:$BG,Source!$D1689,Ishop!$B:$B,Source!$C1689,Ishop!$J:$J,"OUI")</f>
        <v>0</v>
      </c>
      <c r="AK1689" s="11">
        <f>COUNTIFS(Ishop!$AG:$AG,Source!$AK$1,Ishop!$BG:$BG,Source!$D1689,Ishop!$B:$B,Source!$C1689,Ishop!$J:$J,"OUI")</f>
        <v>0</v>
      </c>
      <c r="AL1689" s="11">
        <f>COUNTIFS(Ishop!$AG:$AG,Source!$AL$1,Ishop!$BG:$BG,Source!$D1689,Ishop!$B:$B,Source!$C1689,Ishop!$J:$J,"OUI")</f>
        <v>0</v>
      </c>
      <c r="AM1689" s="11">
        <f>COUNTIFS(Ishop!$AG:$AG,Source!$AM$1,Ishop!$BG:$BG,Source!$D1689,Ishop!$B:$B,Source!$C1689,Ishop!$J:$J,"OUI")</f>
        <v>0</v>
      </c>
      <c r="AN1689" s="11">
        <f>COUNTIFS(Dolmen!$W:$W,"Sensation",Dolmen!$O:$O,Source!D1689,Dolmen!$F:$F,Source!C1689)</f>
        <v>0</v>
      </c>
      <c r="AO1689" s="11">
        <f>COUNTIFS(Dolmen!$AC:$AC,"Bbox Miami",Dolmen!$O:$O,Source!D1689,Dolmen!$F:$F,Source!C1689)</f>
        <v>0</v>
      </c>
      <c r="AP1689" s="11">
        <f>COUNTIFS(Dolmen!$AD:$AD,"1",Dolmen!$W:$W,"",Dolmen!$O:$O,Source!D1689,Dolmen!$F:$F,Source!C1689)</f>
        <v>0</v>
      </c>
      <c r="AQ1689" s="11">
        <f>COUNTIFS(Dolmen!$W:$W,"Sensation",Dolmen!$Y:$Y,"1",Dolmen!$O:$O,Source!D1689,Dolmen!$F:$F,Source!C1689)</f>
        <v>0</v>
      </c>
      <c r="AR1689" s="11">
        <f>COUNTIFS(Dolmen!$AC:$AC,"Bbox Miami",Dolmen!$Y:$Y,"1",Dolmen!$O:$O,Source!D1689,Dolmen!$F:$F,Source!C1689)</f>
        <v>0</v>
      </c>
      <c r="AS1689" s="11">
        <f>COUNTIFS(Dolmen!$AD:$AD,"1",Dolmen!$W:$W,"",Dolmen!$Y:$Y,"1",Dolmen!$O:$O,Source!D1689,Dolmen!$F:$F,Source!C1689)</f>
        <v>0</v>
      </c>
      <c r="AT1689" s="11">
        <f t="shared" si="624"/>
        <v>0</v>
      </c>
      <c r="AU1689" s="11">
        <f t="shared" si="625"/>
        <v>0</v>
      </c>
      <c r="AV1689" s="11">
        <f t="shared" si="626"/>
        <v>0</v>
      </c>
      <c r="AW1689" s="11">
        <f t="shared" si="627"/>
        <v>0</v>
      </c>
      <c r="AX1689" s="11">
        <f t="shared" si="628"/>
        <v>0</v>
      </c>
      <c r="AY1689" s="11">
        <f t="shared" si="629"/>
        <v>0</v>
      </c>
      <c r="AZ1689" s="11">
        <f t="shared" si="630"/>
        <v>0</v>
      </c>
      <c r="BA1689" s="11">
        <f t="shared" si="631"/>
        <v>0</v>
      </c>
      <c r="BB1689" s="11">
        <f t="shared" si="632"/>
        <v>0</v>
      </c>
      <c r="BC1689" s="11">
        <f t="shared" si="633"/>
        <v>0</v>
      </c>
      <c r="BD1689" s="11">
        <f>SUMIFS(Ishop!$BK:$BK,Ishop!$BG:$BG,Source!D1689,Ishop!$B:$B,Source!C1689)</f>
        <v>0</v>
      </c>
      <c r="BE1689" s="11">
        <f>COUNTIFS(Ishop!$AW:$AW,"OUI",Ishop!$BG:$BG,Source!D1689,Ishop!$B:$B,Source!C1689)</f>
        <v>0</v>
      </c>
      <c r="BF1689" s="11">
        <f t="shared" si="634"/>
        <v>0</v>
      </c>
      <c r="BG1689" s="11">
        <f t="shared" si="635"/>
        <v>0</v>
      </c>
      <c r="BH1689" s="11">
        <f t="shared" si="636"/>
        <v>0</v>
      </c>
      <c r="BI1689" s="11">
        <f t="shared" si="637"/>
        <v>0</v>
      </c>
      <c r="BJ1689" s="11">
        <f t="shared" si="638"/>
        <v>0</v>
      </c>
      <c r="BK1689" s="11">
        <f t="shared" si="639"/>
        <v>0</v>
      </c>
      <c r="BL1689" s="11">
        <f t="shared" si="640"/>
        <v>0</v>
      </c>
      <c r="BM1689" s="11">
        <f t="shared" si="641"/>
        <v>0</v>
      </c>
      <c r="BN1689" s="25">
        <f>Z1689*Budget!$A$6</f>
        <v>0</v>
      </c>
      <c r="BO1689" s="25">
        <f>AA1689*(Budget!$B$6+Budget!$B$7)</f>
        <v>0</v>
      </c>
      <c r="BP1689" s="25">
        <f>AB1689*(Budget!$C$6+Budget!$C$7)</f>
        <v>0</v>
      </c>
      <c r="BQ1689" s="25">
        <f>AC1689*(Budget!$D$6+Budget!$D$7)</f>
        <v>0</v>
      </c>
      <c r="BR1689" s="25">
        <f>AD1689*(Budget!$E$6+Budget!$E$7)</f>
        <v>0</v>
      </c>
      <c r="BS1689" s="25">
        <f>AE1689*(Budget!$F$6+Budget!$F$7)</f>
        <v>0</v>
      </c>
      <c r="BT1689" s="25">
        <f>AF1689*(Budget!$G$6+Budget!$G$7)</f>
        <v>0</v>
      </c>
      <c r="BU1689" s="25">
        <f>AG1689*Budget!$H$6</f>
        <v>0</v>
      </c>
      <c r="BV1689" s="25">
        <f>AH1689*Budget!$I$6</f>
        <v>0</v>
      </c>
      <c r="BW1689" s="25">
        <f>AI1689*Budget!$J$6</f>
        <v>0</v>
      </c>
      <c r="BX1689" s="25">
        <f>AJ1689*Budget!$K$6</f>
        <v>0</v>
      </c>
      <c r="BY1689" s="25">
        <f>AK1689*Budget!$L$6</f>
        <v>0</v>
      </c>
      <c r="BZ1689" s="25">
        <f>AL1689*Budget!$M$6</f>
        <v>0</v>
      </c>
      <c r="CA1689" s="25">
        <f>AM1689*Budget!$N$6</f>
        <v>0</v>
      </c>
      <c r="CB1689" s="25">
        <f>AQ1689*Budget!$O$6</f>
        <v>0</v>
      </c>
      <c r="CC1689" s="25">
        <f>AR1689*Budget!$S$6</f>
        <v>0</v>
      </c>
      <c r="CD1689" s="25">
        <f>AS1689*Budget!$Q$6</f>
        <v>0</v>
      </c>
      <c r="CE1689" s="25">
        <f t="shared" si="642"/>
        <v>0</v>
      </c>
      <c r="CF1689" s="11" t="e">
        <f>COUNTIFS(#REF!,Source!E1689,#REF!,Source!C1689)</f>
        <v>#REF!</v>
      </c>
      <c r="CG1689" s="11" t="str">
        <f t="shared" si="643"/>
        <v>--</v>
      </c>
    </row>
    <row r="1690" spans="1:85" x14ac:dyDescent="0.25">
      <c r="A1690" t="str">
        <f>IFERROR(VLOOKUP(MONTH(C1690),Date!$A$2:$B$13,2,0),"--")</f>
        <v>Avril</v>
      </c>
      <c r="B1690" s="11">
        <f t="shared" si="622"/>
        <v>17</v>
      </c>
      <c r="C1690" s="28">
        <f t="shared" si="644"/>
        <v>42119</v>
      </c>
      <c r="D1690" s="29" t="s">
        <v>212</v>
      </c>
      <c r="E1690" s="30" t="str">
        <f>IFERROR(VLOOKUP(D1690,Listing!$A:$B,2,0),"--")</f>
        <v>A44092</v>
      </c>
      <c r="F1690" s="30" t="str">
        <f>IFERROR(VLOOKUP(D1690,Listing!$A:$E,5,0),"-")</f>
        <v>MANIAR  Ismail</v>
      </c>
      <c r="G1690" s="4">
        <f>IFERROR(VLOOKUP(D1690,Listing!$A:$F,6,0),"--")</f>
        <v>42114</v>
      </c>
      <c r="H1690" s="11" t="str">
        <f>IFERROR(VLOOKUP(D1690,Listing!$A:$D,4,0),"--")</f>
        <v>Hind Haddou</v>
      </c>
      <c r="I1690" s="11" t="str">
        <f t="shared" si="623"/>
        <v>AAC</v>
      </c>
      <c r="J1690" s="31">
        <f>IFERROR(COUNTIFS(Ishop!$BG:$BG,Source!D1690,Ishop!$B:$B,Source!C1690),"--")</f>
        <v>0</v>
      </c>
      <c r="K1690" s="11">
        <f>IFERROR(COUNTIFS(Ishop!$BG:$BG,Source!D1690,Ishop!$B:$B,Source!C1690,Ishop!$J:$J,"OUI"),"--")</f>
        <v>0</v>
      </c>
      <c r="L1690" s="11">
        <f>COUNTIFS(Ishop!$AG:$AG,Source!$L$1,Ishop!$BG:$BG,Source!$D1690,Ishop!$B:$B,Source!$C1690)</f>
        <v>0</v>
      </c>
      <c r="M1690" s="11">
        <f>COUNTIFS(Ishop!$AG:$AG,Source!$M$1,Ishop!$BG:$BG,Source!$D1690,Ishop!$B:$B,Source!$C1690)</f>
        <v>0</v>
      </c>
      <c r="N1690" s="11">
        <f>COUNTIFS(Ishop!$AG:$AG,Source!$N$1,Ishop!$BG:$BG,Source!$D1690,Ishop!$B:$B,Source!$C1690)</f>
        <v>0</v>
      </c>
      <c r="O1690" s="11">
        <f>COUNTIFS(Ishop!$AG:$AG,Source!$O$1,Ishop!$BG:$BG,Source!$D1690,Ishop!$B:$B,Source!$C1690)</f>
        <v>0</v>
      </c>
      <c r="P1690" s="11">
        <f>COUNTIFS(Ishop!$AG:$AG,Source!$P$1,Ishop!$BG:$BG,Source!$D1690,Ishop!$B:$B,Source!$C1690)</f>
        <v>0</v>
      </c>
      <c r="Q1690" s="11">
        <f>COUNTIFS(Ishop!$AG:$AG,Source!$Q$1,Ishop!$BG:$BG,Source!$D1690,Ishop!$B:$B,Source!$C1690)</f>
        <v>0</v>
      </c>
      <c r="R1690" s="11">
        <f>COUNTIFS(Ishop!$AG:$AG,Source!$R$1,Ishop!$BG:$BG,Source!$D1690,Ishop!$B:$B,Source!$C1690)</f>
        <v>0</v>
      </c>
      <c r="S1690" s="11">
        <f>COUNTIFS(Ishop!$AG:$AG,Source!$S$1,Ishop!$BG:$BG,Source!$D1690,Ishop!$B:$B,Source!$C1690)</f>
        <v>0</v>
      </c>
      <c r="T1690" s="11">
        <f>COUNTIFS(Ishop!$AG:$AG,Source!$T$1,Ishop!$BG:$BG,Source!$D1690,Ishop!$B:$B,Source!$C1690)</f>
        <v>0</v>
      </c>
      <c r="U1690" s="11">
        <f>COUNTIFS(Ishop!$AG:$AG,Source!$U$1,Ishop!$BG:$BG,Source!$D1690,Ishop!$B:$B,Source!$C1690)</f>
        <v>0</v>
      </c>
      <c r="V1690" s="11">
        <f>COUNTIFS(Ishop!$AG:$AG,Source!$V$1,Ishop!$BG:$BG,Source!$D1690,Ishop!$B:$B,Source!$C1690)</f>
        <v>0</v>
      </c>
      <c r="W1690" s="11">
        <f>COUNTIFS(Ishop!$AG:$AG,Source!$W$1,Ishop!$BG:$BG,Source!$D1690,Ishop!$B:$B,Source!$C1690)</f>
        <v>0</v>
      </c>
      <c r="X1690" s="11">
        <f>COUNTIFS(Ishop!$AG:$AG,Source!$X$1,Ishop!$BG:$BG,Source!$D1690,Ishop!$B:$B,Source!$C1690)</f>
        <v>0</v>
      </c>
      <c r="Y1690" s="11">
        <f>COUNTIFS(Ishop!$AG:$AG,Source!$Y$1,Ishop!$BG:$BG,Source!$D1690,Ishop!$B:$B,Source!$C1690)</f>
        <v>0</v>
      </c>
      <c r="Z1690" s="11">
        <f>COUNTIFS(Ishop!$AG:$AG,Source!$Z$1,Ishop!$BG:$BG,Source!$D1690,Ishop!$B:$B,Source!$C1690,Ishop!$J:$J,"OUI")</f>
        <v>0</v>
      </c>
      <c r="AA1690" s="11">
        <f>COUNTIFS(Ishop!$AG:$AG,Source!$AA$1,Ishop!$BG:$BG,Source!$D1690,Ishop!$B:$B,Source!$C1690,Ishop!$J:$J,"OUI")</f>
        <v>0</v>
      </c>
      <c r="AB1690" s="11">
        <f>COUNTIFS(Ishop!$AG:$AG,Source!$AB$1,Ishop!$BG:$BG,Source!$D1690,Ishop!$B:$B,Source!$C1690,Ishop!$J:$J,"OUI")</f>
        <v>0</v>
      </c>
      <c r="AC1690" s="11">
        <f>COUNTIFS(Ishop!$AG:$AG,Source!$AC$1,Ishop!$BG:$BG,Source!$D1690,Ishop!$B:$B,Source!$C1690,Ishop!$J:$J,"OUI")</f>
        <v>0</v>
      </c>
      <c r="AD1690" s="11">
        <f>COUNTIFS(Ishop!$AG:$AG,Source!$AD$1,Ishop!$BG:$BG,Source!$D1690,Ishop!$B:$B,Source!$C1690,Ishop!$J:$J,"OUI")</f>
        <v>0</v>
      </c>
      <c r="AE1690" s="11">
        <f>COUNTIFS(Ishop!$AG:$AG,Source!$AE$1,Ishop!$BG:$BG,Source!$D1690,Ishop!$B:$B,Source!$C1690,Ishop!$J:$J,"OUI")</f>
        <v>0</v>
      </c>
      <c r="AF1690" s="11">
        <f>COUNTIFS(Ishop!$AG:$AG,Source!$AF$1,Ishop!$BG:$BG,Source!$D1690,Ishop!$B:$B,Source!$C1690,Ishop!$J:$J,"OUI")</f>
        <v>0</v>
      </c>
      <c r="AG1690" s="11">
        <f>COUNTIFS(Ishop!$AG:$AG,Source!$AG$1,Ishop!$BG:$BG,Source!$D1690,Ishop!$B:$B,Source!$C1690,Ishop!$J:$J,"OUI")</f>
        <v>0</v>
      </c>
      <c r="AH1690" s="11">
        <f>COUNTIFS(Ishop!$AG:$AG,Source!$AH$1,Ishop!$BG:$BG,Source!$D1690,Ishop!$B:$B,Source!$C1690,Ishop!$J:$J,"OUI")</f>
        <v>0</v>
      </c>
      <c r="AI1690" s="11">
        <f>COUNTIFS(Ishop!$AG:$AG,Source!$AI$1,Ishop!$BG:$BG,Source!$D1690,Ishop!$B:$B,Source!$C1690,Ishop!$J:$J,"OUI")</f>
        <v>0</v>
      </c>
      <c r="AJ1690" s="11">
        <f>COUNTIFS(Ishop!$AG:$AG,Source!$AJ$1,Ishop!$BG:$BG,Source!$D1690,Ishop!$B:$B,Source!$C1690,Ishop!$J:$J,"OUI")</f>
        <v>0</v>
      </c>
      <c r="AK1690" s="11">
        <f>COUNTIFS(Ishop!$AG:$AG,Source!$AK$1,Ishop!$BG:$BG,Source!$D1690,Ishop!$B:$B,Source!$C1690,Ishop!$J:$J,"OUI")</f>
        <v>0</v>
      </c>
      <c r="AL1690" s="11">
        <f>COUNTIFS(Ishop!$AG:$AG,Source!$AL$1,Ishop!$BG:$BG,Source!$D1690,Ishop!$B:$B,Source!$C1690,Ishop!$J:$J,"OUI")</f>
        <v>0</v>
      </c>
      <c r="AM1690" s="11">
        <f>COUNTIFS(Ishop!$AG:$AG,Source!$AM$1,Ishop!$BG:$BG,Source!$D1690,Ishop!$B:$B,Source!$C1690,Ishop!$J:$J,"OUI")</f>
        <v>0</v>
      </c>
      <c r="AN1690" s="11">
        <f>COUNTIFS(Dolmen!$W:$W,"Sensation",Dolmen!$O:$O,Source!D1690,Dolmen!$F:$F,Source!C1690)</f>
        <v>0</v>
      </c>
      <c r="AO1690" s="11">
        <f>COUNTIFS(Dolmen!$AC:$AC,"Bbox Miami",Dolmen!$O:$O,Source!D1690,Dolmen!$F:$F,Source!C1690)</f>
        <v>0</v>
      </c>
      <c r="AP1690" s="11">
        <f>COUNTIFS(Dolmen!$AD:$AD,"1",Dolmen!$W:$W,"",Dolmen!$O:$O,Source!D1690,Dolmen!$F:$F,Source!C1690)</f>
        <v>0</v>
      </c>
      <c r="AQ1690" s="11">
        <f>COUNTIFS(Dolmen!$W:$W,"Sensation",Dolmen!$Y:$Y,"1",Dolmen!$O:$O,Source!D1690,Dolmen!$F:$F,Source!C1690)</f>
        <v>0</v>
      </c>
      <c r="AR1690" s="11">
        <f>COUNTIFS(Dolmen!$AC:$AC,"Bbox Miami",Dolmen!$Y:$Y,"1",Dolmen!$O:$O,Source!D1690,Dolmen!$F:$F,Source!C1690)</f>
        <v>0</v>
      </c>
      <c r="AS1690" s="11">
        <f>COUNTIFS(Dolmen!$AD:$AD,"1",Dolmen!$W:$W,"",Dolmen!$Y:$Y,"1",Dolmen!$O:$O,Source!D1690,Dolmen!$F:$F,Source!C1690)</f>
        <v>0</v>
      </c>
      <c r="AT1690" s="11">
        <f t="shared" si="624"/>
        <v>0</v>
      </c>
      <c r="AU1690" s="11">
        <f t="shared" si="625"/>
        <v>0</v>
      </c>
      <c r="AV1690" s="11">
        <f t="shared" si="626"/>
        <v>0</v>
      </c>
      <c r="AW1690" s="11">
        <f t="shared" si="627"/>
        <v>0</v>
      </c>
      <c r="AX1690" s="11">
        <f t="shared" si="628"/>
        <v>0</v>
      </c>
      <c r="AY1690" s="11">
        <f t="shared" si="629"/>
        <v>0</v>
      </c>
      <c r="AZ1690" s="11">
        <f t="shared" si="630"/>
        <v>0</v>
      </c>
      <c r="BA1690" s="11">
        <f t="shared" si="631"/>
        <v>0</v>
      </c>
      <c r="BB1690" s="11">
        <f t="shared" si="632"/>
        <v>0</v>
      </c>
      <c r="BC1690" s="11">
        <f t="shared" si="633"/>
        <v>0</v>
      </c>
      <c r="BD1690" s="11">
        <f>SUMIFS(Ishop!$BK:$BK,Ishop!$BG:$BG,Source!D1690,Ishop!$B:$B,Source!C1690)</f>
        <v>0</v>
      </c>
      <c r="BE1690" s="11">
        <f>COUNTIFS(Ishop!$AW:$AW,"OUI",Ishop!$BG:$BG,Source!D1690,Ishop!$B:$B,Source!C1690)</f>
        <v>0</v>
      </c>
      <c r="BF1690" s="11">
        <f t="shared" si="634"/>
        <v>0</v>
      </c>
      <c r="BG1690" s="11">
        <f t="shared" si="635"/>
        <v>0</v>
      </c>
      <c r="BH1690" s="11">
        <f t="shared" si="636"/>
        <v>0</v>
      </c>
      <c r="BI1690" s="11">
        <f t="shared" si="637"/>
        <v>0</v>
      </c>
      <c r="BJ1690" s="11">
        <f t="shared" si="638"/>
        <v>0</v>
      </c>
      <c r="BK1690" s="11">
        <f t="shared" si="639"/>
        <v>0</v>
      </c>
      <c r="BL1690" s="11">
        <f t="shared" si="640"/>
        <v>0</v>
      </c>
      <c r="BM1690" s="11">
        <f t="shared" si="641"/>
        <v>0</v>
      </c>
      <c r="BN1690" s="25">
        <f>Z1690*Budget!$A$6</f>
        <v>0</v>
      </c>
      <c r="BO1690" s="25">
        <f>AA1690*(Budget!$B$6+Budget!$B$7)</f>
        <v>0</v>
      </c>
      <c r="BP1690" s="25">
        <f>AB1690*(Budget!$C$6+Budget!$C$7)</f>
        <v>0</v>
      </c>
      <c r="BQ1690" s="25">
        <f>AC1690*(Budget!$D$6+Budget!$D$7)</f>
        <v>0</v>
      </c>
      <c r="BR1690" s="25">
        <f>AD1690*(Budget!$E$6+Budget!$E$7)</f>
        <v>0</v>
      </c>
      <c r="BS1690" s="25">
        <f>AE1690*(Budget!$F$6+Budget!$F$7)</f>
        <v>0</v>
      </c>
      <c r="BT1690" s="25">
        <f>AF1690*(Budget!$G$6+Budget!$G$7)</f>
        <v>0</v>
      </c>
      <c r="BU1690" s="25">
        <f>AG1690*Budget!$H$6</f>
        <v>0</v>
      </c>
      <c r="BV1690" s="25">
        <f>AH1690*Budget!$I$6</f>
        <v>0</v>
      </c>
      <c r="BW1690" s="25">
        <f>AI1690*Budget!$J$6</f>
        <v>0</v>
      </c>
      <c r="BX1690" s="25">
        <f>AJ1690*Budget!$K$6</f>
        <v>0</v>
      </c>
      <c r="BY1690" s="25">
        <f>AK1690*Budget!$L$6</f>
        <v>0</v>
      </c>
      <c r="BZ1690" s="25">
        <f>AL1690*Budget!$M$6</f>
        <v>0</v>
      </c>
      <c r="CA1690" s="25">
        <f>AM1690*Budget!$N$6</f>
        <v>0</v>
      </c>
      <c r="CB1690" s="25">
        <f>AQ1690*Budget!$O$6</f>
        <v>0</v>
      </c>
      <c r="CC1690" s="25">
        <f>AR1690*Budget!$S$6</f>
        <v>0</v>
      </c>
      <c r="CD1690" s="25">
        <f>AS1690*Budget!$Q$6</f>
        <v>0</v>
      </c>
      <c r="CE1690" s="25">
        <f t="shared" si="642"/>
        <v>0</v>
      </c>
      <c r="CF1690" s="11" t="e">
        <f>COUNTIFS(#REF!,Source!E1690,#REF!,Source!C1690)</f>
        <v>#REF!</v>
      </c>
      <c r="CG1690" s="11" t="str">
        <f t="shared" si="643"/>
        <v>--</v>
      </c>
    </row>
    <row r="1691" spans="1:85" x14ac:dyDescent="0.25">
      <c r="A1691" t="str">
        <f>IFERROR(VLOOKUP(MONTH(C1691),Date!$A$2:$B$13,2,0),"--")</f>
        <v>Avril</v>
      </c>
      <c r="B1691" s="11">
        <f t="shared" si="622"/>
        <v>17</v>
      </c>
      <c r="C1691" s="28">
        <f t="shared" si="644"/>
        <v>42119</v>
      </c>
      <c r="D1691" s="29" t="s">
        <v>213</v>
      </c>
      <c r="E1691" s="30" t="str">
        <f>IFERROR(VLOOKUP(D1691,Listing!$A:$B,2,0),"--")</f>
        <v>A44073</v>
      </c>
      <c r="F1691" s="30" t="str">
        <f>IFERROR(VLOOKUP(D1691,Listing!$A:$E,5,0),"-")</f>
        <v>MOUHSINE  Reda</v>
      </c>
      <c r="G1691" s="4">
        <f>IFERROR(VLOOKUP(D1691,Listing!$A:$F,6,0),"--")</f>
        <v>42114</v>
      </c>
      <c r="H1691" s="11" t="str">
        <f>IFERROR(VLOOKUP(D1691,Listing!$A:$D,4,0),"--")</f>
        <v>Hind Haddou</v>
      </c>
      <c r="I1691" s="11" t="str">
        <f t="shared" si="623"/>
        <v>AAC</v>
      </c>
      <c r="J1691" s="31">
        <f>IFERROR(COUNTIFS(Ishop!$BG:$BG,Source!D1691,Ishop!$B:$B,Source!C1691),"--")</f>
        <v>0</v>
      </c>
      <c r="K1691" s="11">
        <f>IFERROR(COUNTIFS(Ishop!$BG:$BG,Source!D1691,Ishop!$B:$B,Source!C1691,Ishop!$J:$J,"OUI"),"--")</f>
        <v>0</v>
      </c>
      <c r="L1691" s="11">
        <f>COUNTIFS(Ishop!$AG:$AG,Source!$L$1,Ishop!$BG:$BG,Source!$D1691,Ishop!$B:$B,Source!$C1691)</f>
        <v>0</v>
      </c>
      <c r="M1691" s="11">
        <f>COUNTIFS(Ishop!$AG:$AG,Source!$M$1,Ishop!$BG:$BG,Source!$D1691,Ishop!$B:$B,Source!$C1691)</f>
        <v>0</v>
      </c>
      <c r="N1691" s="11">
        <f>COUNTIFS(Ishop!$AG:$AG,Source!$N$1,Ishop!$BG:$BG,Source!$D1691,Ishop!$B:$B,Source!$C1691)</f>
        <v>0</v>
      </c>
      <c r="O1691" s="11">
        <f>COUNTIFS(Ishop!$AG:$AG,Source!$O$1,Ishop!$BG:$BG,Source!$D1691,Ishop!$B:$B,Source!$C1691)</f>
        <v>0</v>
      </c>
      <c r="P1691" s="11">
        <f>COUNTIFS(Ishop!$AG:$AG,Source!$P$1,Ishop!$BG:$BG,Source!$D1691,Ishop!$B:$B,Source!$C1691)</f>
        <v>0</v>
      </c>
      <c r="Q1691" s="11">
        <f>COUNTIFS(Ishop!$AG:$AG,Source!$Q$1,Ishop!$BG:$BG,Source!$D1691,Ishop!$B:$B,Source!$C1691)</f>
        <v>0</v>
      </c>
      <c r="R1691" s="11">
        <f>COUNTIFS(Ishop!$AG:$AG,Source!$R$1,Ishop!$BG:$BG,Source!$D1691,Ishop!$B:$B,Source!$C1691)</f>
        <v>0</v>
      </c>
      <c r="S1691" s="11">
        <f>COUNTIFS(Ishop!$AG:$AG,Source!$S$1,Ishop!$BG:$BG,Source!$D1691,Ishop!$B:$B,Source!$C1691)</f>
        <v>0</v>
      </c>
      <c r="T1691" s="11">
        <f>COUNTIFS(Ishop!$AG:$AG,Source!$T$1,Ishop!$BG:$BG,Source!$D1691,Ishop!$B:$B,Source!$C1691)</f>
        <v>0</v>
      </c>
      <c r="U1691" s="11">
        <f>COUNTIFS(Ishop!$AG:$AG,Source!$U$1,Ishop!$BG:$BG,Source!$D1691,Ishop!$B:$B,Source!$C1691)</f>
        <v>0</v>
      </c>
      <c r="V1691" s="11">
        <f>COUNTIFS(Ishop!$AG:$AG,Source!$V$1,Ishop!$BG:$BG,Source!$D1691,Ishop!$B:$B,Source!$C1691)</f>
        <v>0</v>
      </c>
      <c r="W1691" s="11">
        <f>COUNTIFS(Ishop!$AG:$AG,Source!$W$1,Ishop!$BG:$BG,Source!$D1691,Ishop!$B:$B,Source!$C1691)</f>
        <v>0</v>
      </c>
      <c r="X1691" s="11">
        <f>COUNTIFS(Ishop!$AG:$AG,Source!$X$1,Ishop!$BG:$BG,Source!$D1691,Ishop!$B:$B,Source!$C1691)</f>
        <v>0</v>
      </c>
      <c r="Y1691" s="11">
        <f>COUNTIFS(Ishop!$AG:$AG,Source!$Y$1,Ishop!$BG:$BG,Source!$D1691,Ishop!$B:$B,Source!$C1691)</f>
        <v>0</v>
      </c>
      <c r="Z1691" s="11">
        <f>COUNTIFS(Ishop!$AG:$AG,Source!$Z$1,Ishop!$BG:$BG,Source!$D1691,Ishop!$B:$B,Source!$C1691,Ishop!$J:$J,"OUI")</f>
        <v>0</v>
      </c>
      <c r="AA1691" s="11">
        <f>COUNTIFS(Ishop!$AG:$AG,Source!$AA$1,Ishop!$BG:$BG,Source!$D1691,Ishop!$B:$B,Source!$C1691,Ishop!$J:$J,"OUI")</f>
        <v>0</v>
      </c>
      <c r="AB1691" s="11">
        <f>COUNTIFS(Ishop!$AG:$AG,Source!$AB$1,Ishop!$BG:$BG,Source!$D1691,Ishop!$B:$B,Source!$C1691,Ishop!$J:$J,"OUI")</f>
        <v>0</v>
      </c>
      <c r="AC1691" s="11">
        <f>COUNTIFS(Ishop!$AG:$AG,Source!$AC$1,Ishop!$BG:$BG,Source!$D1691,Ishop!$B:$B,Source!$C1691,Ishop!$J:$J,"OUI")</f>
        <v>0</v>
      </c>
      <c r="AD1691" s="11">
        <f>COUNTIFS(Ishop!$AG:$AG,Source!$AD$1,Ishop!$BG:$BG,Source!$D1691,Ishop!$B:$B,Source!$C1691,Ishop!$J:$J,"OUI")</f>
        <v>0</v>
      </c>
      <c r="AE1691" s="11">
        <f>COUNTIFS(Ishop!$AG:$AG,Source!$AE$1,Ishop!$BG:$BG,Source!$D1691,Ishop!$B:$B,Source!$C1691,Ishop!$J:$J,"OUI")</f>
        <v>0</v>
      </c>
      <c r="AF1691" s="11">
        <f>COUNTIFS(Ishop!$AG:$AG,Source!$AF$1,Ishop!$BG:$BG,Source!$D1691,Ishop!$B:$B,Source!$C1691,Ishop!$J:$J,"OUI")</f>
        <v>0</v>
      </c>
      <c r="AG1691" s="11">
        <f>COUNTIFS(Ishop!$AG:$AG,Source!$AG$1,Ishop!$BG:$BG,Source!$D1691,Ishop!$B:$B,Source!$C1691,Ishop!$J:$J,"OUI")</f>
        <v>0</v>
      </c>
      <c r="AH1691" s="11">
        <f>COUNTIFS(Ishop!$AG:$AG,Source!$AH$1,Ishop!$BG:$BG,Source!$D1691,Ishop!$B:$B,Source!$C1691,Ishop!$J:$J,"OUI")</f>
        <v>0</v>
      </c>
      <c r="AI1691" s="11">
        <f>COUNTIFS(Ishop!$AG:$AG,Source!$AI$1,Ishop!$BG:$BG,Source!$D1691,Ishop!$B:$B,Source!$C1691,Ishop!$J:$J,"OUI")</f>
        <v>0</v>
      </c>
      <c r="AJ1691" s="11">
        <f>COUNTIFS(Ishop!$AG:$AG,Source!$AJ$1,Ishop!$BG:$BG,Source!$D1691,Ishop!$B:$B,Source!$C1691,Ishop!$J:$J,"OUI")</f>
        <v>0</v>
      </c>
      <c r="AK1691" s="11">
        <f>COUNTIFS(Ishop!$AG:$AG,Source!$AK$1,Ishop!$BG:$BG,Source!$D1691,Ishop!$B:$B,Source!$C1691,Ishop!$J:$J,"OUI")</f>
        <v>0</v>
      </c>
      <c r="AL1691" s="11">
        <f>COUNTIFS(Ishop!$AG:$AG,Source!$AL$1,Ishop!$BG:$BG,Source!$D1691,Ishop!$B:$B,Source!$C1691,Ishop!$J:$J,"OUI")</f>
        <v>0</v>
      </c>
      <c r="AM1691" s="11">
        <f>COUNTIFS(Ishop!$AG:$AG,Source!$AM$1,Ishop!$BG:$BG,Source!$D1691,Ishop!$B:$B,Source!$C1691,Ishop!$J:$J,"OUI")</f>
        <v>0</v>
      </c>
      <c r="AN1691" s="11">
        <f>COUNTIFS(Dolmen!$W:$W,"Sensation",Dolmen!$O:$O,Source!D1691,Dolmen!$F:$F,Source!C1691)</f>
        <v>0</v>
      </c>
      <c r="AO1691" s="11">
        <f>COUNTIFS(Dolmen!$AC:$AC,"Bbox Miami",Dolmen!$O:$O,Source!D1691,Dolmen!$F:$F,Source!C1691)</f>
        <v>0</v>
      </c>
      <c r="AP1691" s="11">
        <f>COUNTIFS(Dolmen!$AD:$AD,"1",Dolmen!$W:$W,"",Dolmen!$O:$O,Source!D1691,Dolmen!$F:$F,Source!C1691)</f>
        <v>0</v>
      </c>
      <c r="AQ1691" s="11">
        <f>COUNTIFS(Dolmen!$W:$W,"Sensation",Dolmen!$Y:$Y,"1",Dolmen!$O:$O,Source!D1691,Dolmen!$F:$F,Source!C1691)</f>
        <v>0</v>
      </c>
      <c r="AR1691" s="11">
        <f>COUNTIFS(Dolmen!$AC:$AC,"Bbox Miami",Dolmen!$Y:$Y,"1",Dolmen!$O:$O,Source!D1691,Dolmen!$F:$F,Source!C1691)</f>
        <v>0</v>
      </c>
      <c r="AS1691" s="11">
        <f>COUNTIFS(Dolmen!$AD:$AD,"1",Dolmen!$W:$W,"",Dolmen!$Y:$Y,"1",Dolmen!$O:$O,Source!D1691,Dolmen!$F:$F,Source!C1691)</f>
        <v>0</v>
      </c>
      <c r="AT1691" s="11">
        <f t="shared" si="624"/>
        <v>0</v>
      </c>
      <c r="AU1691" s="11">
        <f t="shared" si="625"/>
        <v>0</v>
      </c>
      <c r="AV1691" s="11">
        <f t="shared" si="626"/>
        <v>0</v>
      </c>
      <c r="AW1691" s="11">
        <f t="shared" si="627"/>
        <v>0</v>
      </c>
      <c r="AX1691" s="11">
        <f t="shared" si="628"/>
        <v>0</v>
      </c>
      <c r="AY1691" s="11">
        <f t="shared" si="629"/>
        <v>0</v>
      </c>
      <c r="AZ1691" s="11">
        <f t="shared" si="630"/>
        <v>0</v>
      </c>
      <c r="BA1691" s="11">
        <f t="shared" si="631"/>
        <v>0</v>
      </c>
      <c r="BB1691" s="11">
        <f t="shared" si="632"/>
        <v>0</v>
      </c>
      <c r="BC1691" s="11">
        <f t="shared" si="633"/>
        <v>0</v>
      </c>
      <c r="BD1691" s="11">
        <f>SUMIFS(Ishop!$BK:$BK,Ishop!$BG:$BG,Source!D1691,Ishop!$B:$B,Source!C1691)</f>
        <v>0</v>
      </c>
      <c r="BE1691" s="11">
        <f>COUNTIFS(Ishop!$AW:$AW,"OUI",Ishop!$BG:$BG,Source!D1691,Ishop!$B:$B,Source!C1691)</f>
        <v>0</v>
      </c>
      <c r="BF1691" s="11">
        <f t="shared" si="634"/>
        <v>0</v>
      </c>
      <c r="BG1691" s="11">
        <f t="shared" si="635"/>
        <v>0</v>
      </c>
      <c r="BH1691" s="11">
        <f t="shared" si="636"/>
        <v>0</v>
      </c>
      <c r="BI1691" s="11">
        <f t="shared" si="637"/>
        <v>0</v>
      </c>
      <c r="BJ1691" s="11">
        <f t="shared" si="638"/>
        <v>0</v>
      </c>
      <c r="BK1691" s="11">
        <f t="shared" si="639"/>
        <v>0</v>
      </c>
      <c r="BL1691" s="11">
        <f t="shared" si="640"/>
        <v>0</v>
      </c>
      <c r="BM1691" s="11">
        <f t="shared" si="641"/>
        <v>0</v>
      </c>
      <c r="BN1691" s="25">
        <f>Z1691*Budget!$A$6</f>
        <v>0</v>
      </c>
      <c r="BO1691" s="25">
        <f>AA1691*(Budget!$B$6+Budget!$B$7)</f>
        <v>0</v>
      </c>
      <c r="BP1691" s="25">
        <f>AB1691*(Budget!$C$6+Budget!$C$7)</f>
        <v>0</v>
      </c>
      <c r="BQ1691" s="25">
        <f>AC1691*(Budget!$D$6+Budget!$D$7)</f>
        <v>0</v>
      </c>
      <c r="BR1691" s="25">
        <f>AD1691*(Budget!$E$6+Budget!$E$7)</f>
        <v>0</v>
      </c>
      <c r="BS1691" s="25">
        <f>AE1691*(Budget!$F$6+Budget!$F$7)</f>
        <v>0</v>
      </c>
      <c r="BT1691" s="25">
        <f>AF1691*(Budget!$G$6+Budget!$G$7)</f>
        <v>0</v>
      </c>
      <c r="BU1691" s="25">
        <f>AG1691*Budget!$H$6</f>
        <v>0</v>
      </c>
      <c r="BV1691" s="25">
        <f>AH1691*Budget!$I$6</f>
        <v>0</v>
      </c>
      <c r="BW1691" s="25">
        <f>AI1691*Budget!$J$6</f>
        <v>0</v>
      </c>
      <c r="BX1691" s="25">
        <f>AJ1691*Budget!$K$6</f>
        <v>0</v>
      </c>
      <c r="BY1691" s="25">
        <f>AK1691*Budget!$L$6</f>
        <v>0</v>
      </c>
      <c r="BZ1691" s="25">
        <f>AL1691*Budget!$M$6</f>
        <v>0</v>
      </c>
      <c r="CA1691" s="25">
        <f>AM1691*Budget!$N$6</f>
        <v>0</v>
      </c>
      <c r="CB1691" s="25">
        <f>AQ1691*Budget!$O$6</f>
        <v>0</v>
      </c>
      <c r="CC1691" s="25">
        <f>AR1691*Budget!$S$6</f>
        <v>0</v>
      </c>
      <c r="CD1691" s="25">
        <f>AS1691*Budget!$Q$6</f>
        <v>0</v>
      </c>
      <c r="CE1691" s="25">
        <f t="shared" si="642"/>
        <v>0</v>
      </c>
      <c r="CF1691" s="11" t="e">
        <f>COUNTIFS(#REF!,Source!E1691,#REF!,Source!C1691)</f>
        <v>#REF!</v>
      </c>
      <c r="CG1691" s="11" t="str">
        <f t="shared" si="643"/>
        <v>--</v>
      </c>
    </row>
    <row r="1692" spans="1:85" x14ac:dyDescent="0.25">
      <c r="A1692" t="str">
        <f>IFERROR(VLOOKUP(MONTH(C1692),Date!$A$2:$B$13,2,0),"--")</f>
        <v>Avril</v>
      </c>
      <c r="B1692" s="11">
        <f t="shared" si="622"/>
        <v>17</v>
      </c>
      <c r="C1692" s="28">
        <f t="shared" si="644"/>
        <v>42119</v>
      </c>
      <c r="D1692" s="29" t="s">
        <v>214</v>
      </c>
      <c r="E1692" s="30" t="str">
        <f>IFERROR(VLOOKUP(D1692,Listing!$A:$B,2,0),"--")</f>
        <v>A44057</v>
      </c>
      <c r="F1692" s="30" t="str">
        <f>IFERROR(VLOOKUP(D1692,Listing!$A:$E,5,0),"-")</f>
        <v>ALAMI MEJJATI  Youssef</v>
      </c>
      <c r="G1692" s="4">
        <f>IFERROR(VLOOKUP(D1692,Listing!$A:$F,6,0),"--")</f>
        <v>42114</v>
      </c>
      <c r="H1692" s="11" t="str">
        <f>IFERROR(VLOOKUP(D1692,Listing!$A:$D,4,0),"--")</f>
        <v>Hind Haddou</v>
      </c>
      <c r="I1692" s="11" t="str">
        <f t="shared" si="623"/>
        <v>AAC</v>
      </c>
      <c r="J1692" s="31">
        <f>IFERROR(COUNTIFS(Ishop!$BG:$BG,Source!D1692,Ishop!$B:$B,Source!C1692),"--")</f>
        <v>0</v>
      </c>
      <c r="K1692" s="11">
        <f>IFERROR(COUNTIFS(Ishop!$BG:$BG,Source!D1692,Ishop!$B:$B,Source!C1692,Ishop!$J:$J,"OUI"),"--")</f>
        <v>0</v>
      </c>
      <c r="L1692" s="11">
        <f>COUNTIFS(Ishop!$AG:$AG,Source!$L$1,Ishop!$BG:$BG,Source!$D1692,Ishop!$B:$B,Source!$C1692)</f>
        <v>0</v>
      </c>
      <c r="M1692" s="11">
        <f>COUNTIFS(Ishop!$AG:$AG,Source!$M$1,Ishop!$BG:$BG,Source!$D1692,Ishop!$B:$B,Source!$C1692)</f>
        <v>0</v>
      </c>
      <c r="N1692" s="11">
        <f>COUNTIFS(Ishop!$AG:$AG,Source!$N$1,Ishop!$BG:$BG,Source!$D1692,Ishop!$B:$B,Source!$C1692)</f>
        <v>0</v>
      </c>
      <c r="O1692" s="11">
        <f>COUNTIFS(Ishop!$AG:$AG,Source!$O$1,Ishop!$BG:$BG,Source!$D1692,Ishop!$B:$B,Source!$C1692)</f>
        <v>0</v>
      </c>
      <c r="P1692" s="11">
        <f>COUNTIFS(Ishop!$AG:$AG,Source!$P$1,Ishop!$BG:$BG,Source!$D1692,Ishop!$B:$B,Source!$C1692)</f>
        <v>0</v>
      </c>
      <c r="Q1692" s="11">
        <f>COUNTIFS(Ishop!$AG:$AG,Source!$Q$1,Ishop!$BG:$BG,Source!$D1692,Ishop!$B:$B,Source!$C1692)</f>
        <v>0</v>
      </c>
      <c r="R1692" s="11">
        <f>COUNTIFS(Ishop!$AG:$AG,Source!$R$1,Ishop!$BG:$BG,Source!$D1692,Ishop!$B:$B,Source!$C1692)</f>
        <v>0</v>
      </c>
      <c r="S1692" s="11">
        <f>COUNTIFS(Ishop!$AG:$AG,Source!$S$1,Ishop!$BG:$BG,Source!$D1692,Ishop!$B:$B,Source!$C1692)</f>
        <v>0</v>
      </c>
      <c r="T1692" s="11">
        <f>COUNTIFS(Ishop!$AG:$AG,Source!$T$1,Ishop!$BG:$BG,Source!$D1692,Ishop!$B:$B,Source!$C1692)</f>
        <v>0</v>
      </c>
      <c r="U1692" s="11">
        <f>COUNTIFS(Ishop!$AG:$AG,Source!$U$1,Ishop!$BG:$BG,Source!$D1692,Ishop!$B:$B,Source!$C1692)</f>
        <v>0</v>
      </c>
      <c r="V1692" s="11">
        <f>COUNTIFS(Ishop!$AG:$AG,Source!$V$1,Ishop!$BG:$BG,Source!$D1692,Ishop!$B:$B,Source!$C1692)</f>
        <v>0</v>
      </c>
      <c r="W1692" s="11">
        <f>COUNTIFS(Ishop!$AG:$AG,Source!$W$1,Ishop!$BG:$BG,Source!$D1692,Ishop!$B:$B,Source!$C1692)</f>
        <v>0</v>
      </c>
      <c r="X1692" s="11">
        <f>COUNTIFS(Ishop!$AG:$AG,Source!$X$1,Ishop!$BG:$BG,Source!$D1692,Ishop!$B:$B,Source!$C1692)</f>
        <v>0</v>
      </c>
      <c r="Y1692" s="11">
        <f>COUNTIFS(Ishop!$AG:$AG,Source!$Y$1,Ishop!$BG:$BG,Source!$D1692,Ishop!$B:$B,Source!$C1692)</f>
        <v>0</v>
      </c>
      <c r="Z1692" s="11">
        <f>COUNTIFS(Ishop!$AG:$AG,Source!$Z$1,Ishop!$BG:$BG,Source!$D1692,Ishop!$B:$B,Source!$C1692,Ishop!$J:$J,"OUI")</f>
        <v>0</v>
      </c>
      <c r="AA1692" s="11">
        <f>COUNTIFS(Ishop!$AG:$AG,Source!$AA$1,Ishop!$BG:$BG,Source!$D1692,Ishop!$B:$B,Source!$C1692,Ishop!$J:$J,"OUI")</f>
        <v>0</v>
      </c>
      <c r="AB1692" s="11">
        <f>COUNTIFS(Ishop!$AG:$AG,Source!$AB$1,Ishop!$BG:$BG,Source!$D1692,Ishop!$B:$B,Source!$C1692,Ishop!$J:$J,"OUI")</f>
        <v>0</v>
      </c>
      <c r="AC1692" s="11">
        <f>COUNTIFS(Ishop!$AG:$AG,Source!$AC$1,Ishop!$BG:$BG,Source!$D1692,Ishop!$B:$B,Source!$C1692,Ishop!$J:$J,"OUI")</f>
        <v>0</v>
      </c>
      <c r="AD1692" s="11">
        <f>COUNTIFS(Ishop!$AG:$AG,Source!$AD$1,Ishop!$BG:$BG,Source!$D1692,Ishop!$B:$B,Source!$C1692,Ishop!$J:$J,"OUI")</f>
        <v>0</v>
      </c>
      <c r="AE1692" s="11">
        <f>COUNTIFS(Ishop!$AG:$AG,Source!$AE$1,Ishop!$BG:$BG,Source!$D1692,Ishop!$B:$B,Source!$C1692,Ishop!$J:$J,"OUI")</f>
        <v>0</v>
      </c>
      <c r="AF1692" s="11">
        <f>COUNTIFS(Ishop!$AG:$AG,Source!$AF$1,Ishop!$BG:$BG,Source!$D1692,Ishop!$B:$B,Source!$C1692,Ishop!$J:$J,"OUI")</f>
        <v>0</v>
      </c>
      <c r="AG1692" s="11">
        <f>COUNTIFS(Ishop!$AG:$AG,Source!$AG$1,Ishop!$BG:$BG,Source!$D1692,Ishop!$B:$B,Source!$C1692,Ishop!$J:$J,"OUI")</f>
        <v>0</v>
      </c>
      <c r="AH1692" s="11">
        <f>COUNTIFS(Ishop!$AG:$AG,Source!$AH$1,Ishop!$BG:$BG,Source!$D1692,Ishop!$B:$B,Source!$C1692,Ishop!$J:$J,"OUI")</f>
        <v>0</v>
      </c>
      <c r="AI1692" s="11">
        <f>COUNTIFS(Ishop!$AG:$AG,Source!$AI$1,Ishop!$BG:$BG,Source!$D1692,Ishop!$B:$B,Source!$C1692,Ishop!$J:$J,"OUI")</f>
        <v>0</v>
      </c>
      <c r="AJ1692" s="11">
        <f>COUNTIFS(Ishop!$AG:$AG,Source!$AJ$1,Ishop!$BG:$BG,Source!$D1692,Ishop!$B:$B,Source!$C1692,Ishop!$J:$J,"OUI")</f>
        <v>0</v>
      </c>
      <c r="AK1692" s="11">
        <f>COUNTIFS(Ishop!$AG:$AG,Source!$AK$1,Ishop!$BG:$BG,Source!$D1692,Ishop!$B:$B,Source!$C1692,Ishop!$J:$J,"OUI")</f>
        <v>0</v>
      </c>
      <c r="AL1692" s="11">
        <f>COUNTIFS(Ishop!$AG:$AG,Source!$AL$1,Ishop!$BG:$BG,Source!$D1692,Ishop!$B:$B,Source!$C1692,Ishop!$J:$J,"OUI")</f>
        <v>0</v>
      </c>
      <c r="AM1692" s="11">
        <f>COUNTIFS(Ishop!$AG:$AG,Source!$AM$1,Ishop!$BG:$BG,Source!$D1692,Ishop!$B:$B,Source!$C1692,Ishop!$J:$J,"OUI")</f>
        <v>0</v>
      </c>
      <c r="AN1692" s="11">
        <f>COUNTIFS(Dolmen!$W:$W,"Sensation",Dolmen!$O:$O,Source!D1692,Dolmen!$F:$F,Source!C1692)</f>
        <v>0</v>
      </c>
      <c r="AO1692" s="11">
        <f>COUNTIFS(Dolmen!$AC:$AC,"Bbox Miami",Dolmen!$O:$O,Source!D1692,Dolmen!$F:$F,Source!C1692)</f>
        <v>0</v>
      </c>
      <c r="AP1692" s="11">
        <f>COUNTIFS(Dolmen!$AD:$AD,"1",Dolmen!$W:$W,"",Dolmen!$O:$O,Source!D1692,Dolmen!$F:$F,Source!C1692)</f>
        <v>0</v>
      </c>
      <c r="AQ1692" s="11">
        <f>COUNTIFS(Dolmen!$W:$W,"Sensation",Dolmen!$Y:$Y,"1",Dolmen!$O:$O,Source!D1692,Dolmen!$F:$F,Source!C1692)</f>
        <v>0</v>
      </c>
      <c r="AR1692" s="11">
        <f>COUNTIFS(Dolmen!$AC:$AC,"Bbox Miami",Dolmen!$Y:$Y,"1",Dolmen!$O:$O,Source!D1692,Dolmen!$F:$F,Source!C1692)</f>
        <v>0</v>
      </c>
      <c r="AS1692" s="11">
        <f>COUNTIFS(Dolmen!$AD:$AD,"1",Dolmen!$W:$W,"",Dolmen!$Y:$Y,"1",Dolmen!$O:$O,Source!D1692,Dolmen!$F:$F,Source!C1692)</f>
        <v>0</v>
      </c>
      <c r="AT1692" s="11">
        <f t="shared" si="624"/>
        <v>0</v>
      </c>
      <c r="AU1692" s="11">
        <f t="shared" si="625"/>
        <v>0</v>
      </c>
      <c r="AV1692" s="11">
        <f t="shared" si="626"/>
        <v>0</v>
      </c>
      <c r="AW1692" s="11">
        <f t="shared" si="627"/>
        <v>0</v>
      </c>
      <c r="AX1692" s="11">
        <f t="shared" si="628"/>
        <v>0</v>
      </c>
      <c r="AY1692" s="11">
        <f t="shared" si="629"/>
        <v>0</v>
      </c>
      <c r="AZ1692" s="11">
        <f t="shared" si="630"/>
        <v>0</v>
      </c>
      <c r="BA1692" s="11">
        <f t="shared" si="631"/>
        <v>0</v>
      </c>
      <c r="BB1692" s="11">
        <f t="shared" si="632"/>
        <v>0</v>
      </c>
      <c r="BC1692" s="11">
        <f t="shared" si="633"/>
        <v>0</v>
      </c>
      <c r="BD1692" s="11">
        <f>SUMIFS(Ishop!$BK:$BK,Ishop!$BG:$BG,Source!D1692,Ishop!$B:$B,Source!C1692)</f>
        <v>0</v>
      </c>
      <c r="BE1692" s="11">
        <f>COUNTIFS(Ishop!$AW:$AW,"OUI",Ishop!$BG:$BG,Source!D1692,Ishop!$B:$B,Source!C1692)</f>
        <v>0</v>
      </c>
      <c r="BF1692" s="11">
        <f t="shared" si="634"/>
        <v>0</v>
      </c>
      <c r="BG1692" s="11">
        <f t="shared" si="635"/>
        <v>0</v>
      </c>
      <c r="BH1692" s="11">
        <f t="shared" si="636"/>
        <v>0</v>
      </c>
      <c r="BI1692" s="11">
        <f t="shared" si="637"/>
        <v>0</v>
      </c>
      <c r="BJ1692" s="11">
        <f t="shared" si="638"/>
        <v>0</v>
      </c>
      <c r="BK1692" s="11">
        <f t="shared" si="639"/>
        <v>0</v>
      </c>
      <c r="BL1692" s="11">
        <f t="shared" si="640"/>
        <v>0</v>
      </c>
      <c r="BM1692" s="11">
        <f t="shared" si="641"/>
        <v>0</v>
      </c>
      <c r="BN1692" s="25">
        <f>Z1692*Budget!$A$6</f>
        <v>0</v>
      </c>
      <c r="BO1692" s="25">
        <f>AA1692*(Budget!$B$6+Budget!$B$7)</f>
        <v>0</v>
      </c>
      <c r="BP1692" s="25">
        <f>AB1692*(Budget!$C$6+Budget!$C$7)</f>
        <v>0</v>
      </c>
      <c r="BQ1692" s="25">
        <f>AC1692*(Budget!$D$6+Budget!$D$7)</f>
        <v>0</v>
      </c>
      <c r="BR1692" s="25">
        <f>AD1692*(Budget!$E$6+Budget!$E$7)</f>
        <v>0</v>
      </c>
      <c r="BS1692" s="25">
        <f>AE1692*(Budget!$F$6+Budget!$F$7)</f>
        <v>0</v>
      </c>
      <c r="BT1692" s="25">
        <f>AF1692*(Budget!$G$6+Budget!$G$7)</f>
        <v>0</v>
      </c>
      <c r="BU1692" s="25">
        <f>AG1692*Budget!$H$6</f>
        <v>0</v>
      </c>
      <c r="BV1692" s="25">
        <f>AH1692*Budget!$I$6</f>
        <v>0</v>
      </c>
      <c r="BW1692" s="25">
        <f>AI1692*Budget!$J$6</f>
        <v>0</v>
      </c>
      <c r="BX1692" s="25">
        <f>AJ1692*Budget!$K$6</f>
        <v>0</v>
      </c>
      <c r="BY1692" s="25">
        <f>AK1692*Budget!$L$6</f>
        <v>0</v>
      </c>
      <c r="BZ1692" s="25">
        <f>AL1692*Budget!$M$6</f>
        <v>0</v>
      </c>
      <c r="CA1692" s="25">
        <f>AM1692*Budget!$N$6</f>
        <v>0</v>
      </c>
      <c r="CB1692" s="25">
        <f>AQ1692*Budget!$O$6</f>
        <v>0</v>
      </c>
      <c r="CC1692" s="25">
        <f>AR1692*Budget!$S$6</f>
        <v>0</v>
      </c>
      <c r="CD1692" s="25">
        <f>AS1692*Budget!$Q$6</f>
        <v>0</v>
      </c>
      <c r="CE1692" s="25">
        <f t="shared" si="642"/>
        <v>0</v>
      </c>
      <c r="CF1692" s="11" t="e">
        <f>COUNTIFS(#REF!,Source!E1692,#REF!,Source!C1692)</f>
        <v>#REF!</v>
      </c>
      <c r="CG1692" s="11" t="str">
        <f t="shared" si="643"/>
        <v>--</v>
      </c>
    </row>
    <row r="1693" spans="1:85" x14ac:dyDescent="0.25">
      <c r="A1693" t="str">
        <f>IFERROR(VLOOKUP(MONTH(C1693),Date!$A$2:$B$13,2,0),"--")</f>
        <v>Avril</v>
      </c>
      <c r="B1693" s="11">
        <f t="shared" si="622"/>
        <v>17</v>
      </c>
      <c r="C1693" s="28">
        <f t="shared" si="644"/>
        <v>42119</v>
      </c>
      <c r="D1693" s="29" t="s">
        <v>215</v>
      </c>
      <c r="E1693" s="30" t="str">
        <f>IFERROR(VLOOKUP(D1693,Listing!$A:$B,2,0),"--")</f>
        <v>A4405A4</v>
      </c>
      <c r="F1693" s="30" t="str">
        <f>IFERROR(VLOOKUP(D1693,Listing!$A:$E,5,0),"-")</f>
        <v>BOUGHALEB  Youssef</v>
      </c>
      <c r="G1693" s="4">
        <f>IFERROR(VLOOKUP(D1693,Listing!$A:$F,6,0),"--")</f>
        <v>42114</v>
      </c>
      <c r="H1693" s="11" t="str">
        <f>IFERROR(VLOOKUP(D1693,Listing!$A:$D,4,0),"--")</f>
        <v>Hind Haddou</v>
      </c>
      <c r="I1693" s="11" t="str">
        <f t="shared" si="623"/>
        <v>AAC</v>
      </c>
      <c r="J1693" s="31">
        <f>IFERROR(COUNTIFS(Ishop!$BG:$BG,Source!D1693,Ishop!$B:$B,Source!C1693),"--")</f>
        <v>0</v>
      </c>
      <c r="K1693" s="11">
        <f>IFERROR(COUNTIFS(Ishop!$BG:$BG,Source!D1693,Ishop!$B:$B,Source!C1693,Ishop!$J:$J,"OUI"),"--")</f>
        <v>0</v>
      </c>
      <c r="L1693" s="11">
        <f>COUNTIFS(Ishop!$AG:$AG,Source!$L$1,Ishop!$BG:$BG,Source!$D1693,Ishop!$B:$B,Source!$C1693)</f>
        <v>0</v>
      </c>
      <c r="M1693" s="11">
        <f>COUNTIFS(Ishop!$AG:$AG,Source!$M$1,Ishop!$BG:$BG,Source!$D1693,Ishop!$B:$B,Source!$C1693)</f>
        <v>0</v>
      </c>
      <c r="N1693" s="11">
        <f>COUNTIFS(Ishop!$AG:$AG,Source!$N$1,Ishop!$BG:$BG,Source!$D1693,Ishop!$B:$B,Source!$C1693)</f>
        <v>0</v>
      </c>
      <c r="O1693" s="11">
        <f>COUNTIFS(Ishop!$AG:$AG,Source!$O$1,Ishop!$BG:$BG,Source!$D1693,Ishop!$B:$B,Source!$C1693)</f>
        <v>0</v>
      </c>
      <c r="P1693" s="11">
        <f>COUNTIFS(Ishop!$AG:$AG,Source!$P$1,Ishop!$BG:$BG,Source!$D1693,Ishop!$B:$B,Source!$C1693)</f>
        <v>0</v>
      </c>
      <c r="Q1693" s="11">
        <f>COUNTIFS(Ishop!$AG:$AG,Source!$Q$1,Ishop!$BG:$BG,Source!$D1693,Ishop!$B:$B,Source!$C1693)</f>
        <v>0</v>
      </c>
      <c r="R1693" s="11">
        <f>COUNTIFS(Ishop!$AG:$AG,Source!$R$1,Ishop!$BG:$BG,Source!$D1693,Ishop!$B:$B,Source!$C1693)</f>
        <v>0</v>
      </c>
      <c r="S1693" s="11">
        <f>COUNTIFS(Ishop!$AG:$AG,Source!$S$1,Ishop!$BG:$BG,Source!$D1693,Ishop!$B:$B,Source!$C1693)</f>
        <v>0</v>
      </c>
      <c r="T1693" s="11">
        <f>COUNTIFS(Ishop!$AG:$AG,Source!$T$1,Ishop!$BG:$BG,Source!$D1693,Ishop!$B:$B,Source!$C1693)</f>
        <v>0</v>
      </c>
      <c r="U1693" s="11">
        <f>COUNTIFS(Ishop!$AG:$AG,Source!$U$1,Ishop!$BG:$BG,Source!$D1693,Ishop!$B:$B,Source!$C1693)</f>
        <v>0</v>
      </c>
      <c r="V1693" s="11">
        <f>COUNTIFS(Ishop!$AG:$AG,Source!$V$1,Ishop!$BG:$BG,Source!$D1693,Ishop!$B:$B,Source!$C1693)</f>
        <v>0</v>
      </c>
      <c r="W1693" s="11">
        <f>COUNTIFS(Ishop!$AG:$AG,Source!$W$1,Ishop!$BG:$BG,Source!$D1693,Ishop!$B:$B,Source!$C1693)</f>
        <v>0</v>
      </c>
      <c r="X1693" s="11">
        <f>COUNTIFS(Ishop!$AG:$AG,Source!$X$1,Ishop!$BG:$BG,Source!$D1693,Ishop!$B:$B,Source!$C1693)</f>
        <v>0</v>
      </c>
      <c r="Y1693" s="11">
        <f>COUNTIFS(Ishop!$AG:$AG,Source!$Y$1,Ishop!$BG:$BG,Source!$D1693,Ishop!$B:$B,Source!$C1693)</f>
        <v>0</v>
      </c>
      <c r="Z1693" s="11">
        <f>COUNTIFS(Ishop!$AG:$AG,Source!$Z$1,Ishop!$BG:$BG,Source!$D1693,Ishop!$B:$B,Source!$C1693,Ishop!$J:$J,"OUI")</f>
        <v>0</v>
      </c>
      <c r="AA1693" s="11">
        <f>COUNTIFS(Ishop!$AG:$AG,Source!$AA$1,Ishop!$BG:$BG,Source!$D1693,Ishop!$B:$B,Source!$C1693,Ishop!$J:$J,"OUI")</f>
        <v>0</v>
      </c>
      <c r="AB1693" s="11">
        <f>COUNTIFS(Ishop!$AG:$AG,Source!$AB$1,Ishop!$BG:$BG,Source!$D1693,Ishop!$B:$B,Source!$C1693,Ishop!$J:$J,"OUI")</f>
        <v>0</v>
      </c>
      <c r="AC1693" s="11">
        <f>COUNTIFS(Ishop!$AG:$AG,Source!$AC$1,Ishop!$BG:$BG,Source!$D1693,Ishop!$B:$B,Source!$C1693,Ishop!$J:$J,"OUI")</f>
        <v>0</v>
      </c>
      <c r="AD1693" s="11">
        <f>COUNTIFS(Ishop!$AG:$AG,Source!$AD$1,Ishop!$BG:$BG,Source!$D1693,Ishop!$B:$B,Source!$C1693,Ishop!$J:$J,"OUI")</f>
        <v>0</v>
      </c>
      <c r="AE1693" s="11">
        <f>COUNTIFS(Ishop!$AG:$AG,Source!$AE$1,Ishop!$BG:$BG,Source!$D1693,Ishop!$B:$B,Source!$C1693,Ishop!$J:$J,"OUI")</f>
        <v>0</v>
      </c>
      <c r="AF1693" s="11">
        <f>COUNTIFS(Ishop!$AG:$AG,Source!$AF$1,Ishop!$BG:$BG,Source!$D1693,Ishop!$B:$B,Source!$C1693,Ishop!$J:$J,"OUI")</f>
        <v>0</v>
      </c>
      <c r="AG1693" s="11">
        <f>COUNTIFS(Ishop!$AG:$AG,Source!$AG$1,Ishop!$BG:$BG,Source!$D1693,Ishop!$B:$B,Source!$C1693,Ishop!$J:$J,"OUI")</f>
        <v>0</v>
      </c>
      <c r="AH1693" s="11">
        <f>COUNTIFS(Ishop!$AG:$AG,Source!$AH$1,Ishop!$BG:$BG,Source!$D1693,Ishop!$B:$B,Source!$C1693,Ishop!$J:$J,"OUI")</f>
        <v>0</v>
      </c>
      <c r="AI1693" s="11">
        <f>COUNTIFS(Ishop!$AG:$AG,Source!$AI$1,Ishop!$BG:$BG,Source!$D1693,Ishop!$B:$B,Source!$C1693,Ishop!$J:$J,"OUI")</f>
        <v>0</v>
      </c>
      <c r="AJ1693" s="11">
        <f>COUNTIFS(Ishop!$AG:$AG,Source!$AJ$1,Ishop!$BG:$BG,Source!$D1693,Ishop!$B:$B,Source!$C1693,Ishop!$J:$J,"OUI")</f>
        <v>0</v>
      </c>
      <c r="AK1693" s="11">
        <f>COUNTIFS(Ishop!$AG:$AG,Source!$AK$1,Ishop!$BG:$BG,Source!$D1693,Ishop!$B:$B,Source!$C1693,Ishop!$J:$J,"OUI")</f>
        <v>0</v>
      </c>
      <c r="AL1693" s="11">
        <f>COUNTIFS(Ishop!$AG:$AG,Source!$AL$1,Ishop!$BG:$BG,Source!$D1693,Ishop!$B:$B,Source!$C1693,Ishop!$J:$J,"OUI")</f>
        <v>0</v>
      </c>
      <c r="AM1693" s="11">
        <f>COUNTIFS(Ishop!$AG:$AG,Source!$AM$1,Ishop!$BG:$BG,Source!$D1693,Ishop!$B:$B,Source!$C1693,Ishop!$J:$J,"OUI")</f>
        <v>0</v>
      </c>
      <c r="AN1693" s="11">
        <f>COUNTIFS(Dolmen!$W:$W,"Sensation",Dolmen!$O:$O,Source!D1693,Dolmen!$F:$F,Source!C1693)</f>
        <v>0</v>
      </c>
      <c r="AO1693" s="11">
        <f>COUNTIFS(Dolmen!$AC:$AC,"Bbox Miami",Dolmen!$O:$O,Source!D1693,Dolmen!$F:$F,Source!C1693)</f>
        <v>0</v>
      </c>
      <c r="AP1693" s="11">
        <f>COUNTIFS(Dolmen!$AD:$AD,"1",Dolmen!$W:$W,"",Dolmen!$O:$O,Source!D1693,Dolmen!$F:$F,Source!C1693)</f>
        <v>0</v>
      </c>
      <c r="AQ1693" s="11">
        <f>COUNTIFS(Dolmen!$W:$W,"Sensation",Dolmen!$Y:$Y,"1",Dolmen!$O:$O,Source!D1693,Dolmen!$F:$F,Source!C1693)</f>
        <v>0</v>
      </c>
      <c r="AR1693" s="11">
        <f>COUNTIFS(Dolmen!$AC:$AC,"Bbox Miami",Dolmen!$Y:$Y,"1",Dolmen!$O:$O,Source!D1693,Dolmen!$F:$F,Source!C1693)</f>
        <v>0</v>
      </c>
      <c r="AS1693" s="11">
        <f>COUNTIFS(Dolmen!$AD:$AD,"1",Dolmen!$W:$W,"",Dolmen!$Y:$Y,"1",Dolmen!$O:$O,Source!D1693,Dolmen!$F:$F,Source!C1693)</f>
        <v>0</v>
      </c>
      <c r="AT1693" s="11">
        <f t="shared" si="624"/>
        <v>0</v>
      </c>
      <c r="AU1693" s="11">
        <f t="shared" si="625"/>
        <v>0</v>
      </c>
      <c r="AV1693" s="11">
        <f t="shared" si="626"/>
        <v>0</v>
      </c>
      <c r="AW1693" s="11">
        <f t="shared" si="627"/>
        <v>0</v>
      </c>
      <c r="AX1693" s="11">
        <f t="shared" si="628"/>
        <v>0</v>
      </c>
      <c r="AY1693" s="11">
        <f t="shared" si="629"/>
        <v>0</v>
      </c>
      <c r="AZ1693" s="11">
        <f t="shared" si="630"/>
        <v>0</v>
      </c>
      <c r="BA1693" s="11">
        <f t="shared" si="631"/>
        <v>0</v>
      </c>
      <c r="BB1693" s="11">
        <f t="shared" si="632"/>
        <v>0</v>
      </c>
      <c r="BC1693" s="11">
        <f t="shared" si="633"/>
        <v>0</v>
      </c>
      <c r="BD1693" s="11">
        <f>SUMIFS(Ishop!$BK:$BK,Ishop!$BG:$BG,Source!D1693,Ishop!$B:$B,Source!C1693)</f>
        <v>0</v>
      </c>
      <c r="BE1693" s="11">
        <f>COUNTIFS(Ishop!$AW:$AW,"OUI",Ishop!$BG:$BG,Source!D1693,Ishop!$B:$B,Source!C1693)</f>
        <v>0</v>
      </c>
      <c r="BF1693" s="11">
        <f t="shared" si="634"/>
        <v>0</v>
      </c>
      <c r="BG1693" s="11">
        <f t="shared" si="635"/>
        <v>0</v>
      </c>
      <c r="BH1693" s="11">
        <f t="shared" si="636"/>
        <v>0</v>
      </c>
      <c r="BI1693" s="11">
        <f t="shared" si="637"/>
        <v>0</v>
      </c>
      <c r="BJ1693" s="11">
        <f t="shared" si="638"/>
        <v>0</v>
      </c>
      <c r="BK1693" s="11">
        <f t="shared" si="639"/>
        <v>0</v>
      </c>
      <c r="BL1693" s="11">
        <f t="shared" si="640"/>
        <v>0</v>
      </c>
      <c r="BM1693" s="11">
        <f t="shared" si="641"/>
        <v>0</v>
      </c>
      <c r="BN1693" s="25">
        <f>Z1693*Budget!$A$6</f>
        <v>0</v>
      </c>
      <c r="BO1693" s="25">
        <f>AA1693*(Budget!$B$6+Budget!$B$7)</f>
        <v>0</v>
      </c>
      <c r="BP1693" s="25">
        <f>AB1693*(Budget!$C$6+Budget!$C$7)</f>
        <v>0</v>
      </c>
      <c r="BQ1693" s="25">
        <f>AC1693*(Budget!$D$6+Budget!$D$7)</f>
        <v>0</v>
      </c>
      <c r="BR1693" s="25">
        <f>AD1693*(Budget!$E$6+Budget!$E$7)</f>
        <v>0</v>
      </c>
      <c r="BS1693" s="25">
        <f>AE1693*(Budget!$F$6+Budget!$F$7)</f>
        <v>0</v>
      </c>
      <c r="BT1693" s="25">
        <f>AF1693*(Budget!$G$6+Budget!$G$7)</f>
        <v>0</v>
      </c>
      <c r="BU1693" s="25">
        <f>AG1693*Budget!$H$6</f>
        <v>0</v>
      </c>
      <c r="BV1693" s="25">
        <f>AH1693*Budget!$I$6</f>
        <v>0</v>
      </c>
      <c r="BW1693" s="25">
        <f>AI1693*Budget!$J$6</f>
        <v>0</v>
      </c>
      <c r="BX1693" s="25">
        <f>AJ1693*Budget!$K$6</f>
        <v>0</v>
      </c>
      <c r="BY1693" s="25">
        <f>AK1693*Budget!$L$6</f>
        <v>0</v>
      </c>
      <c r="BZ1693" s="25">
        <f>AL1693*Budget!$M$6</f>
        <v>0</v>
      </c>
      <c r="CA1693" s="25">
        <f>AM1693*Budget!$N$6</f>
        <v>0</v>
      </c>
      <c r="CB1693" s="25">
        <f>AQ1693*Budget!$O$6</f>
        <v>0</v>
      </c>
      <c r="CC1693" s="25">
        <f>AR1693*Budget!$S$6</f>
        <v>0</v>
      </c>
      <c r="CD1693" s="25">
        <f>AS1693*Budget!$Q$6</f>
        <v>0</v>
      </c>
      <c r="CE1693" s="25">
        <f t="shared" si="642"/>
        <v>0</v>
      </c>
      <c r="CF1693" s="11" t="e">
        <f>COUNTIFS(#REF!,Source!E1693,#REF!,Source!C1693)</f>
        <v>#REF!</v>
      </c>
      <c r="CG1693" s="11" t="str">
        <f t="shared" si="643"/>
        <v>--</v>
      </c>
    </row>
    <row r="1694" spans="1:85" x14ac:dyDescent="0.25">
      <c r="A1694" t="str">
        <f>IFERROR(VLOOKUP(MONTH(C1694),Date!$A$2:$B$13,2,0),"--")</f>
        <v>Avril</v>
      </c>
      <c r="B1694" s="11">
        <f t="shared" si="622"/>
        <v>17</v>
      </c>
      <c r="C1694" s="28">
        <f t="shared" si="644"/>
        <v>42119</v>
      </c>
      <c r="D1694" s="29" t="s">
        <v>216</v>
      </c>
      <c r="E1694" s="30" t="str">
        <f>IFERROR(VLOOKUP(D1694,Listing!$A:$B,2,0),"--")</f>
        <v>A44059</v>
      </c>
      <c r="F1694" s="30" t="str">
        <f>IFERROR(VLOOKUP(D1694,Listing!$A:$E,5,0),"-")</f>
        <v>BOUSNINA  Btissam</v>
      </c>
      <c r="G1694" s="4">
        <f>IFERROR(VLOOKUP(D1694,Listing!$A:$F,6,0),"--")</f>
        <v>42114</v>
      </c>
      <c r="H1694" s="11" t="str">
        <f>IFERROR(VLOOKUP(D1694,Listing!$A:$D,4,0),"--")</f>
        <v>Hind Haddou</v>
      </c>
      <c r="I1694" s="11" t="str">
        <f t="shared" si="623"/>
        <v>AAC</v>
      </c>
      <c r="J1694" s="31">
        <f>IFERROR(COUNTIFS(Ishop!$BG:$BG,Source!D1694,Ishop!$B:$B,Source!C1694),"--")</f>
        <v>0</v>
      </c>
      <c r="K1694" s="11">
        <f>IFERROR(COUNTIFS(Ishop!$BG:$BG,Source!D1694,Ishop!$B:$B,Source!C1694,Ishop!$J:$J,"OUI"),"--")</f>
        <v>0</v>
      </c>
      <c r="L1694" s="11">
        <f>COUNTIFS(Ishop!$AG:$AG,Source!$L$1,Ishop!$BG:$BG,Source!$D1694,Ishop!$B:$B,Source!$C1694)</f>
        <v>0</v>
      </c>
      <c r="M1694" s="11">
        <f>COUNTIFS(Ishop!$AG:$AG,Source!$M$1,Ishop!$BG:$BG,Source!$D1694,Ishop!$B:$B,Source!$C1694)</f>
        <v>0</v>
      </c>
      <c r="N1694" s="11">
        <f>COUNTIFS(Ishop!$AG:$AG,Source!$N$1,Ishop!$BG:$BG,Source!$D1694,Ishop!$B:$B,Source!$C1694)</f>
        <v>0</v>
      </c>
      <c r="O1694" s="11">
        <f>COUNTIFS(Ishop!$AG:$AG,Source!$O$1,Ishop!$BG:$BG,Source!$D1694,Ishop!$B:$B,Source!$C1694)</f>
        <v>0</v>
      </c>
      <c r="P1694" s="11">
        <f>COUNTIFS(Ishop!$AG:$AG,Source!$P$1,Ishop!$BG:$BG,Source!$D1694,Ishop!$B:$B,Source!$C1694)</f>
        <v>0</v>
      </c>
      <c r="Q1694" s="11">
        <f>COUNTIFS(Ishop!$AG:$AG,Source!$Q$1,Ishop!$BG:$BG,Source!$D1694,Ishop!$B:$B,Source!$C1694)</f>
        <v>0</v>
      </c>
      <c r="R1694" s="11">
        <f>COUNTIFS(Ishop!$AG:$AG,Source!$R$1,Ishop!$BG:$BG,Source!$D1694,Ishop!$B:$B,Source!$C1694)</f>
        <v>0</v>
      </c>
      <c r="S1694" s="11">
        <f>COUNTIFS(Ishop!$AG:$AG,Source!$S$1,Ishop!$BG:$BG,Source!$D1694,Ishop!$B:$B,Source!$C1694)</f>
        <v>0</v>
      </c>
      <c r="T1694" s="11">
        <f>COUNTIFS(Ishop!$AG:$AG,Source!$T$1,Ishop!$BG:$BG,Source!$D1694,Ishop!$B:$B,Source!$C1694)</f>
        <v>0</v>
      </c>
      <c r="U1694" s="11">
        <f>COUNTIFS(Ishop!$AG:$AG,Source!$U$1,Ishop!$BG:$BG,Source!$D1694,Ishop!$B:$B,Source!$C1694)</f>
        <v>0</v>
      </c>
      <c r="V1694" s="11">
        <f>COUNTIFS(Ishop!$AG:$AG,Source!$V$1,Ishop!$BG:$BG,Source!$D1694,Ishop!$B:$B,Source!$C1694)</f>
        <v>0</v>
      </c>
      <c r="W1694" s="11">
        <f>COUNTIFS(Ishop!$AG:$AG,Source!$W$1,Ishop!$BG:$BG,Source!$D1694,Ishop!$B:$B,Source!$C1694)</f>
        <v>0</v>
      </c>
      <c r="X1694" s="11">
        <f>COUNTIFS(Ishop!$AG:$AG,Source!$X$1,Ishop!$BG:$BG,Source!$D1694,Ishop!$B:$B,Source!$C1694)</f>
        <v>0</v>
      </c>
      <c r="Y1694" s="11">
        <f>COUNTIFS(Ishop!$AG:$AG,Source!$Y$1,Ishop!$BG:$BG,Source!$D1694,Ishop!$B:$B,Source!$C1694)</f>
        <v>0</v>
      </c>
      <c r="Z1694" s="11">
        <f>COUNTIFS(Ishop!$AG:$AG,Source!$Z$1,Ishop!$BG:$BG,Source!$D1694,Ishop!$B:$B,Source!$C1694,Ishop!$J:$J,"OUI")</f>
        <v>0</v>
      </c>
      <c r="AA1694" s="11">
        <f>COUNTIFS(Ishop!$AG:$AG,Source!$AA$1,Ishop!$BG:$BG,Source!$D1694,Ishop!$B:$B,Source!$C1694,Ishop!$J:$J,"OUI")</f>
        <v>0</v>
      </c>
      <c r="AB1694" s="11">
        <f>COUNTIFS(Ishop!$AG:$AG,Source!$AB$1,Ishop!$BG:$BG,Source!$D1694,Ishop!$B:$B,Source!$C1694,Ishop!$J:$J,"OUI")</f>
        <v>0</v>
      </c>
      <c r="AC1694" s="11">
        <f>COUNTIFS(Ishop!$AG:$AG,Source!$AC$1,Ishop!$BG:$BG,Source!$D1694,Ishop!$B:$B,Source!$C1694,Ishop!$J:$J,"OUI")</f>
        <v>0</v>
      </c>
      <c r="AD1694" s="11">
        <f>COUNTIFS(Ishop!$AG:$AG,Source!$AD$1,Ishop!$BG:$BG,Source!$D1694,Ishop!$B:$B,Source!$C1694,Ishop!$J:$J,"OUI")</f>
        <v>0</v>
      </c>
      <c r="AE1694" s="11">
        <f>COUNTIFS(Ishop!$AG:$AG,Source!$AE$1,Ishop!$BG:$BG,Source!$D1694,Ishop!$B:$B,Source!$C1694,Ishop!$J:$J,"OUI")</f>
        <v>0</v>
      </c>
      <c r="AF1694" s="11">
        <f>COUNTIFS(Ishop!$AG:$AG,Source!$AF$1,Ishop!$BG:$BG,Source!$D1694,Ishop!$B:$B,Source!$C1694,Ishop!$J:$J,"OUI")</f>
        <v>0</v>
      </c>
      <c r="AG1694" s="11">
        <f>COUNTIFS(Ishop!$AG:$AG,Source!$AG$1,Ishop!$BG:$BG,Source!$D1694,Ishop!$B:$B,Source!$C1694,Ishop!$J:$J,"OUI")</f>
        <v>0</v>
      </c>
      <c r="AH1694" s="11">
        <f>COUNTIFS(Ishop!$AG:$AG,Source!$AH$1,Ishop!$BG:$BG,Source!$D1694,Ishop!$B:$B,Source!$C1694,Ishop!$J:$J,"OUI")</f>
        <v>0</v>
      </c>
      <c r="AI1694" s="11">
        <f>COUNTIFS(Ishop!$AG:$AG,Source!$AI$1,Ishop!$BG:$BG,Source!$D1694,Ishop!$B:$B,Source!$C1694,Ishop!$J:$J,"OUI")</f>
        <v>0</v>
      </c>
      <c r="AJ1694" s="11">
        <f>COUNTIFS(Ishop!$AG:$AG,Source!$AJ$1,Ishop!$BG:$BG,Source!$D1694,Ishop!$B:$B,Source!$C1694,Ishop!$J:$J,"OUI")</f>
        <v>0</v>
      </c>
      <c r="AK1694" s="11">
        <f>COUNTIFS(Ishop!$AG:$AG,Source!$AK$1,Ishop!$BG:$BG,Source!$D1694,Ishop!$B:$B,Source!$C1694,Ishop!$J:$J,"OUI")</f>
        <v>0</v>
      </c>
      <c r="AL1694" s="11">
        <f>COUNTIFS(Ishop!$AG:$AG,Source!$AL$1,Ishop!$BG:$BG,Source!$D1694,Ishop!$B:$B,Source!$C1694,Ishop!$J:$J,"OUI")</f>
        <v>0</v>
      </c>
      <c r="AM1694" s="11">
        <f>COUNTIFS(Ishop!$AG:$AG,Source!$AM$1,Ishop!$BG:$BG,Source!$D1694,Ishop!$B:$B,Source!$C1694,Ishop!$J:$J,"OUI")</f>
        <v>0</v>
      </c>
      <c r="AN1694" s="11">
        <f>COUNTIFS(Dolmen!$W:$W,"Sensation",Dolmen!$O:$O,Source!D1694,Dolmen!$F:$F,Source!C1694)</f>
        <v>0</v>
      </c>
      <c r="AO1694" s="11">
        <f>COUNTIFS(Dolmen!$AC:$AC,"Bbox Miami",Dolmen!$O:$O,Source!D1694,Dolmen!$F:$F,Source!C1694)</f>
        <v>0</v>
      </c>
      <c r="AP1694" s="11">
        <f>COUNTIFS(Dolmen!$AD:$AD,"1",Dolmen!$W:$W,"",Dolmen!$O:$O,Source!D1694,Dolmen!$F:$F,Source!C1694)</f>
        <v>0</v>
      </c>
      <c r="AQ1694" s="11">
        <f>COUNTIFS(Dolmen!$W:$W,"Sensation",Dolmen!$Y:$Y,"1",Dolmen!$O:$O,Source!D1694,Dolmen!$F:$F,Source!C1694)</f>
        <v>0</v>
      </c>
      <c r="AR1694" s="11">
        <f>COUNTIFS(Dolmen!$AC:$AC,"Bbox Miami",Dolmen!$Y:$Y,"1",Dolmen!$O:$O,Source!D1694,Dolmen!$F:$F,Source!C1694)</f>
        <v>0</v>
      </c>
      <c r="AS1694" s="11">
        <f>COUNTIFS(Dolmen!$AD:$AD,"1",Dolmen!$W:$W,"",Dolmen!$Y:$Y,"1",Dolmen!$O:$O,Source!D1694,Dolmen!$F:$F,Source!C1694)</f>
        <v>0</v>
      </c>
      <c r="AT1694" s="11">
        <f t="shared" si="624"/>
        <v>0</v>
      </c>
      <c r="AU1694" s="11">
        <f t="shared" si="625"/>
        <v>0</v>
      </c>
      <c r="AV1694" s="11">
        <f t="shared" si="626"/>
        <v>0</v>
      </c>
      <c r="AW1694" s="11">
        <f t="shared" si="627"/>
        <v>0</v>
      </c>
      <c r="AX1694" s="11">
        <f t="shared" si="628"/>
        <v>0</v>
      </c>
      <c r="AY1694" s="11">
        <f t="shared" si="629"/>
        <v>0</v>
      </c>
      <c r="AZ1694" s="11">
        <f t="shared" si="630"/>
        <v>0</v>
      </c>
      <c r="BA1694" s="11">
        <f t="shared" si="631"/>
        <v>0</v>
      </c>
      <c r="BB1694" s="11">
        <f t="shared" si="632"/>
        <v>0</v>
      </c>
      <c r="BC1694" s="11">
        <f t="shared" si="633"/>
        <v>0</v>
      </c>
      <c r="BD1694" s="11">
        <f>SUMIFS(Ishop!$BK:$BK,Ishop!$BG:$BG,Source!D1694,Ishop!$B:$B,Source!C1694)</f>
        <v>0</v>
      </c>
      <c r="BE1694" s="11">
        <f>COUNTIFS(Ishop!$AW:$AW,"OUI",Ishop!$BG:$BG,Source!D1694,Ishop!$B:$B,Source!C1694)</f>
        <v>0</v>
      </c>
      <c r="BF1694" s="11">
        <f t="shared" si="634"/>
        <v>0</v>
      </c>
      <c r="BG1694" s="11">
        <f t="shared" si="635"/>
        <v>0</v>
      </c>
      <c r="BH1694" s="11">
        <f t="shared" si="636"/>
        <v>0</v>
      </c>
      <c r="BI1694" s="11">
        <f t="shared" si="637"/>
        <v>0</v>
      </c>
      <c r="BJ1694" s="11">
        <f t="shared" si="638"/>
        <v>0</v>
      </c>
      <c r="BK1694" s="11">
        <f t="shared" si="639"/>
        <v>0</v>
      </c>
      <c r="BL1694" s="11">
        <f t="shared" si="640"/>
        <v>0</v>
      </c>
      <c r="BM1694" s="11">
        <f t="shared" si="641"/>
        <v>0</v>
      </c>
      <c r="BN1694" s="25">
        <f>Z1694*Budget!$A$6</f>
        <v>0</v>
      </c>
      <c r="BO1694" s="25">
        <f>AA1694*(Budget!$B$6+Budget!$B$7)</f>
        <v>0</v>
      </c>
      <c r="BP1694" s="25">
        <f>AB1694*(Budget!$C$6+Budget!$C$7)</f>
        <v>0</v>
      </c>
      <c r="BQ1694" s="25">
        <f>AC1694*(Budget!$D$6+Budget!$D$7)</f>
        <v>0</v>
      </c>
      <c r="BR1694" s="25">
        <f>AD1694*(Budget!$E$6+Budget!$E$7)</f>
        <v>0</v>
      </c>
      <c r="BS1694" s="25">
        <f>AE1694*(Budget!$F$6+Budget!$F$7)</f>
        <v>0</v>
      </c>
      <c r="BT1694" s="25">
        <f>AF1694*(Budget!$G$6+Budget!$G$7)</f>
        <v>0</v>
      </c>
      <c r="BU1694" s="25">
        <f>AG1694*Budget!$H$6</f>
        <v>0</v>
      </c>
      <c r="BV1694" s="25">
        <f>AH1694*Budget!$I$6</f>
        <v>0</v>
      </c>
      <c r="BW1694" s="25">
        <f>AI1694*Budget!$J$6</f>
        <v>0</v>
      </c>
      <c r="BX1694" s="25">
        <f>AJ1694*Budget!$K$6</f>
        <v>0</v>
      </c>
      <c r="BY1694" s="25">
        <f>AK1694*Budget!$L$6</f>
        <v>0</v>
      </c>
      <c r="BZ1694" s="25">
        <f>AL1694*Budget!$M$6</f>
        <v>0</v>
      </c>
      <c r="CA1694" s="25">
        <f>AM1694*Budget!$N$6</f>
        <v>0</v>
      </c>
      <c r="CB1694" s="25">
        <f>AQ1694*Budget!$O$6</f>
        <v>0</v>
      </c>
      <c r="CC1694" s="25">
        <f>AR1694*Budget!$S$6</f>
        <v>0</v>
      </c>
      <c r="CD1694" s="25">
        <f>AS1694*Budget!$Q$6</f>
        <v>0</v>
      </c>
      <c r="CE1694" s="25">
        <f t="shared" si="642"/>
        <v>0</v>
      </c>
      <c r="CF1694" s="11" t="e">
        <f>COUNTIFS(#REF!,Source!E1694,#REF!,Source!C1694)</f>
        <v>#REF!</v>
      </c>
      <c r="CG1694" s="11" t="str">
        <f t="shared" si="643"/>
        <v>--</v>
      </c>
    </row>
    <row r="1695" spans="1:85" x14ac:dyDescent="0.25">
      <c r="A1695" t="str">
        <f>IFERROR(VLOOKUP(MONTH(C1695),Date!$A$2:$B$13,2,0),"--")</f>
        <v>Avril</v>
      </c>
      <c r="B1695" s="11">
        <f t="shared" si="622"/>
        <v>17</v>
      </c>
      <c r="C1695" s="28">
        <f t="shared" si="644"/>
        <v>42119</v>
      </c>
      <c r="D1695" s="29" t="s">
        <v>217</v>
      </c>
      <c r="E1695" s="30" t="str">
        <f>IFERROR(VLOOKUP(D1695,Listing!$A:$B,2,0),"--")</f>
        <v>A44060</v>
      </c>
      <c r="F1695" s="30" t="str">
        <f>IFERROR(VLOOKUP(D1695,Listing!$A:$E,5,0),"-")</f>
        <v>HAYANI  Israe</v>
      </c>
      <c r="G1695" s="4">
        <f>IFERROR(VLOOKUP(D1695,Listing!$A:$F,6,0),"--")</f>
        <v>42114</v>
      </c>
      <c r="H1695" s="11" t="str">
        <f>IFERROR(VLOOKUP(D1695,Listing!$A:$D,4,0),"--")</f>
        <v>Hind Haddou</v>
      </c>
      <c r="I1695" s="11" t="str">
        <f t="shared" si="623"/>
        <v>AAC</v>
      </c>
      <c r="J1695" s="31">
        <f>IFERROR(COUNTIFS(Ishop!$BG:$BG,Source!D1695,Ishop!$B:$B,Source!C1695),"--")</f>
        <v>0</v>
      </c>
      <c r="K1695" s="11">
        <f>IFERROR(COUNTIFS(Ishop!$BG:$BG,Source!D1695,Ishop!$B:$B,Source!C1695,Ishop!$J:$J,"OUI"),"--")</f>
        <v>0</v>
      </c>
      <c r="L1695" s="11">
        <f>COUNTIFS(Ishop!$AG:$AG,Source!$L$1,Ishop!$BG:$BG,Source!$D1695,Ishop!$B:$B,Source!$C1695)</f>
        <v>0</v>
      </c>
      <c r="M1695" s="11">
        <f>COUNTIFS(Ishop!$AG:$AG,Source!$M$1,Ishop!$BG:$BG,Source!$D1695,Ishop!$B:$B,Source!$C1695)</f>
        <v>0</v>
      </c>
      <c r="N1695" s="11">
        <f>COUNTIFS(Ishop!$AG:$AG,Source!$N$1,Ishop!$BG:$BG,Source!$D1695,Ishop!$B:$B,Source!$C1695)</f>
        <v>0</v>
      </c>
      <c r="O1695" s="11">
        <f>COUNTIFS(Ishop!$AG:$AG,Source!$O$1,Ishop!$BG:$BG,Source!$D1695,Ishop!$B:$B,Source!$C1695)</f>
        <v>0</v>
      </c>
      <c r="P1695" s="11">
        <f>COUNTIFS(Ishop!$AG:$AG,Source!$P$1,Ishop!$BG:$BG,Source!$D1695,Ishop!$B:$B,Source!$C1695)</f>
        <v>0</v>
      </c>
      <c r="Q1695" s="11">
        <f>COUNTIFS(Ishop!$AG:$AG,Source!$Q$1,Ishop!$BG:$BG,Source!$D1695,Ishop!$B:$B,Source!$C1695)</f>
        <v>0</v>
      </c>
      <c r="R1695" s="11">
        <f>COUNTIFS(Ishop!$AG:$AG,Source!$R$1,Ishop!$BG:$BG,Source!$D1695,Ishop!$B:$B,Source!$C1695)</f>
        <v>0</v>
      </c>
      <c r="S1695" s="11">
        <f>COUNTIFS(Ishop!$AG:$AG,Source!$S$1,Ishop!$BG:$BG,Source!$D1695,Ishop!$B:$B,Source!$C1695)</f>
        <v>0</v>
      </c>
      <c r="T1695" s="11">
        <f>COUNTIFS(Ishop!$AG:$AG,Source!$T$1,Ishop!$BG:$BG,Source!$D1695,Ishop!$B:$B,Source!$C1695)</f>
        <v>0</v>
      </c>
      <c r="U1695" s="11">
        <f>COUNTIFS(Ishop!$AG:$AG,Source!$U$1,Ishop!$BG:$BG,Source!$D1695,Ishop!$B:$B,Source!$C1695)</f>
        <v>0</v>
      </c>
      <c r="V1695" s="11">
        <f>COUNTIFS(Ishop!$AG:$AG,Source!$V$1,Ishop!$BG:$BG,Source!$D1695,Ishop!$B:$B,Source!$C1695)</f>
        <v>0</v>
      </c>
      <c r="W1695" s="11">
        <f>COUNTIFS(Ishop!$AG:$AG,Source!$W$1,Ishop!$BG:$BG,Source!$D1695,Ishop!$B:$B,Source!$C1695)</f>
        <v>0</v>
      </c>
      <c r="X1695" s="11">
        <f>COUNTIFS(Ishop!$AG:$AG,Source!$X$1,Ishop!$BG:$BG,Source!$D1695,Ishop!$B:$B,Source!$C1695)</f>
        <v>0</v>
      </c>
      <c r="Y1695" s="11">
        <f>COUNTIFS(Ishop!$AG:$AG,Source!$Y$1,Ishop!$BG:$BG,Source!$D1695,Ishop!$B:$B,Source!$C1695)</f>
        <v>0</v>
      </c>
      <c r="Z1695" s="11">
        <f>COUNTIFS(Ishop!$AG:$AG,Source!$Z$1,Ishop!$BG:$BG,Source!$D1695,Ishop!$B:$B,Source!$C1695,Ishop!$J:$J,"OUI")</f>
        <v>0</v>
      </c>
      <c r="AA1695" s="11">
        <f>COUNTIFS(Ishop!$AG:$AG,Source!$AA$1,Ishop!$BG:$BG,Source!$D1695,Ishop!$B:$B,Source!$C1695,Ishop!$J:$J,"OUI")</f>
        <v>0</v>
      </c>
      <c r="AB1695" s="11">
        <f>COUNTIFS(Ishop!$AG:$AG,Source!$AB$1,Ishop!$BG:$BG,Source!$D1695,Ishop!$B:$B,Source!$C1695,Ishop!$J:$J,"OUI")</f>
        <v>0</v>
      </c>
      <c r="AC1695" s="11">
        <f>COUNTIFS(Ishop!$AG:$AG,Source!$AC$1,Ishop!$BG:$BG,Source!$D1695,Ishop!$B:$B,Source!$C1695,Ishop!$J:$J,"OUI")</f>
        <v>0</v>
      </c>
      <c r="AD1695" s="11">
        <f>COUNTIFS(Ishop!$AG:$AG,Source!$AD$1,Ishop!$BG:$BG,Source!$D1695,Ishop!$B:$B,Source!$C1695,Ishop!$J:$J,"OUI")</f>
        <v>0</v>
      </c>
      <c r="AE1695" s="11">
        <f>COUNTIFS(Ishop!$AG:$AG,Source!$AE$1,Ishop!$BG:$BG,Source!$D1695,Ishop!$B:$B,Source!$C1695,Ishop!$J:$J,"OUI")</f>
        <v>0</v>
      </c>
      <c r="AF1695" s="11">
        <f>COUNTIFS(Ishop!$AG:$AG,Source!$AF$1,Ishop!$BG:$BG,Source!$D1695,Ishop!$B:$B,Source!$C1695,Ishop!$J:$J,"OUI")</f>
        <v>0</v>
      </c>
      <c r="AG1695" s="11">
        <f>COUNTIFS(Ishop!$AG:$AG,Source!$AG$1,Ishop!$BG:$BG,Source!$D1695,Ishop!$B:$B,Source!$C1695,Ishop!$J:$J,"OUI")</f>
        <v>0</v>
      </c>
      <c r="AH1695" s="11">
        <f>COUNTIFS(Ishop!$AG:$AG,Source!$AH$1,Ishop!$BG:$BG,Source!$D1695,Ishop!$B:$B,Source!$C1695,Ishop!$J:$J,"OUI")</f>
        <v>0</v>
      </c>
      <c r="AI1695" s="11">
        <f>COUNTIFS(Ishop!$AG:$AG,Source!$AI$1,Ishop!$BG:$BG,Source!$D1695,Ishop!$B:$B,Source!$C1695,Ishop!$J:$J,"OUI")</f>
        <v>0</v>
      </c>
      <c r="AJ1695" s="11">
        <f>COUNTIFS(Ishop!$AG:$AG,Source!$AJ$1,Ishop!$BG:$BG,Source!$D1695,Ishop!$B:$B,Source!$C1695,Ishop!$J:$J,"OUI")</f>
        <v>0</v>
      </c>
      <c r="AK1695" s="11">
        <f>COUNTIFS(Ishop!$AG:$AG,Source!$AK$1,Ishop!$BG:$BG,Source!$D1695,Ishop!$B:$B,Source!$C1695,Ishop!$J:$J,"OUI")</f>
        <v>0</v>
      </c>
      <c r="AL1695" s="11">
        <f>COUNTIFS(Ishop!$AG:$AG,Source!$AL$1,Ishop!$BG:$BG,Source!$D1695,Ishop!$B:$B,Source!$C1695,Ishop!$J:$J,"OUI")</f>
        <v>0</v>
      </c>
      <c r="AM1695" s="11">
        <f>COUNTIFS(Ishop!$AG:$AG,Source!$AM$1,Ishop!$BG:$BG,Source!$D1695,Ishop!$B:$B,Source!$C1695,Ishop!$J:$J,"OUI")</f>
        <v>0</v>
      </c>
      <c r="AN1695" s="11">
        <f>COUNTIFS(Dolmen!$W:$W,"Sensation",Dolmen!$O:$O,Source!D1695,Dolmen!$F:$F,Source!C1695)</f>
        <v>0</v>
      </c>
      <c r="AO1695" s="11">
        <f>COUNTIFS(Dolmen!$AC:$AC,"Bbox Miami",Dolmen!$O:$O,Source!D1695,Dolmen!$F:$F,Source!C1695)</f>
        <v>0</v>
      </c>
      <c r="AP1695" s="11">
        <f>COUNTIFS(Dolmen!$AD:$AD,"1",Dolmen!$W:$W,"",Dolmen!$O:$O,Source!D1695,Dolmen!$F:$F,Source!C1695)</f>
        <v>0</v>
      </c>
      <c r="AQ1695" s="11">
        <f>COUNTIFS(Dolmen!$W:$W,"Sensation",Dolmen!$Y:$Y,"1",Dolmen!$O:$O,Source!D1695,Dolmen!$F:$F,Source!C1695)</f>
        <v>0</v>
      </c>
      <c r="AR1695" s="11">
        <f>COUNTIFS(Dolmen!$AC:$AC,"Bbox Miami",Dolmen!$Y:$Y,"1",Dolmen!$O:$O,Source!D1695,Dolmen!$F:$F,Source!C1695)</f>
        <v>0</v>
      </c>
      <c r="AS1695" s="11">
        <f>COUNTIFS(Dolmen!$AD:$AD,"1",Dolmen!$W:$W,"",Dolmen!$Y:$Y,"1",Dolmen!$O:$O,Source!D1695,Dolmen!$F:$F,Source!C1695)</f>
        <v>0</v>
      </c>
      <c r="AT1695" s="11">
        <f t="shared" si="624"/>
        <v>0</v>
      </c>
      <c r="AU1695" s="11">
        <f t="shared" si="625"/>
        <v>0</v>
      </c>
      <c r="AV1695" s="11">
        <f t="shared" si="626"/>
        <v>0</v>
      </c>
      <c r="AW1695" s="11">
        <f t="shared" si="627"/>
        <v>0</v>
      </c>
      <c r="AX1695" s="11">
        <f t="shared" si="628"/>
        <v>0</v>
      </c>
      <c r="AY1695" s="11">
        <f t="shared" si="629"/>
        <v>0</v>
      </c>
      <c r="AZ1695" s="11">
        <f t="shared" si="630"/>
        <v>0</v>
      </c>
      <c r="BA1695" s="11">
        <f t="shared" si="631"/>
        <v>0</v>
      </c>
      <c r="BB1695" s="11">
        <f t="shared" si="632"/>
        <v>0</v>
      </c>
      <c r="BC1695" s="11">
        <f t="shared" si="633"/>
        <v>0</v>
      </c>
      <c r="BD1695" s="11">
        <f>SUMIFS(Ishop!$BK:$BK,Ishop!$BG:$BG,Source!D1695,Ishop!$B:$B,Source!C1695)</f>
        <v>0</v>
      </c>
      <c r="BE1695" s="11">
        <f>COUNTIFS(Ishop!$AW:$AW,"OUI",Ishop!$BG:$BG,Source!D1695,Ishop!$B:$B,Source!C1695)</f>
        <v>0</v>
      </c>
      <c r="BF1695" s="11">
        <f t="shared" si="634"/>
        <v>0</v>
      </c>
      <c r="BG1695" s="11">
        <f t="shared" si="635"/>
        <v>0</v>
      </c>
      <c r="BH1695" s="11">
        <f t="shared" si="636"/>
        <v>0</v>
      </c>
      <c r="BI1695" s="11">
        <f t="shared" si="637"/>
        <v>0</v>
      </c>
      <c r="BJ1695" s="11">
        <f t="shared" si="638"/>
        <v>0</v>
      </c>
      <c r="BK1695" s="11">
        <f t="shared" si="639"/>
        <v>0</v>
      </c>
      <c r="BL1695" s="11">
        <f t="shared" si="640"/>
        <v>0</v>
      </c>
      <c r="BM1695" s="11">
        <f t="shared" si="641"/>
        <v>0</v>
      </c>
      <c r="BN1695" s="25">
        <f>Z1695*Budget!$A$6</f>
        <v>0</v>
      </c>
      <c r="BO1695" s="25">
        <f>AA1695*(Budget!$B$6+Budget!$B$7)</f>
        <v>0</v>
      </c>
      <c r="BP1695" s="25">
        <f>AB1695*(Budget!$C$6+Budget!$C$7)</f>
        <v>0</v>
      </c>
      <c r="BQ1695" s="25">
        <f>AC1695*(Budget!$D$6+Budget!$D$7)</f>
        <v>0</v>
      </c>
      <c r="BR1695" s="25">
        <f>AD1695*(Budget!$E$6+Budget!$E$7)</f>
        <v>0</v>
      </c>
      <c r="BS1695" s="25">
        <f>AE1695*(Budget!$F$6+Budget!$F$7)</f>
        <v>0</v>
      </c>
      <c r="BT1695" s="25">
        <f>AF1695*(Budget!$G$6+Budget!$G$7)</f>
        <v>0</v>
      </c>
      <c r="BU1695" s="25">
        <f>AG1695*Budget!$H$6</f>
        <v>0</v>
      </c>
      <c r="BV1695" s="25">
        <f>AH1695*Budget!$I$6</f>
        <v>0</v>
      </c>
      <c r="BW1695" s="25">
        <f>AI1695*Budget!$J$6</f>
        <v>0</v>
      </c>
      <c r="BX1695" s="25">
        <f>AJ1695*Budget!$K$6</f>
        <v>0</v>
      </c>
      <c r="BY1695" s="25">
        <f>AK1695*Budget!$L$6</f>
        <v>0</v>
      </c>
      <c r="BZ1695" s="25">
        <f>AL1695*Budget!$M$6</f>
        <v>0</v>
      </c>
      <c r="CA1695" s="25">
        <f>AM1695*Budget!$N$6</f>
        <v>0</v>
      </c>
      <c r="CB1695" s="25">
        <f>AQ1695*Budget!$O$6</f>
        <v>0</v>
      </c>
      <c r="CC1695" s="25">
        <f>AR1695*Budget!$S$6</f>
        <v>0</v>
      </c>
      <c r="CD1695" s="25">
        <f>AS1695*Budget!$Q$6</f>
        <v>0</v>
      </c>
      <c r="CE1695" s="25">
        <f t="shared" si="642"/>
        <v>0</v>
      </c>
      <c r="CF1695" s="11" t="e">
        <f>COUNTIFS(#REF!,Source!E1695,#REF!,Source!C1695)</f>
        <v>#REF!</v>
      </c>
      <c r="CG1695" s="11" t="str">
        <f t="shared" si="643"/>
        <v>--</v>
      </c>
    </row>
    <row r="1696" spans="1:85" x14ac:dyDescent="0.25">
      <c r="A1696" t="str">
        <f>IFERROR(VLOOKUP(MONTH(C1696),Date!$A$2:$B$13,2,0),"--")</f>
        <v>Avril</v>
      </c>
      <c r="B1696" s="11">
        <f t="shared" si="622"/>
        <v>17</v>
      </c>
      <c r="C1696" s="28">
        <f t="shared" si="644"/>
        <v>42119</v>
      </c>
      <c r="D1696" s="29" t="s">
        <v>218</v>
      </c>
      <c r="E1696" s="30" t="str">
        <f>IFERROR(VLOOKUP(D1696,Listing!$A:$B,2,0),"--")</f>
        <v>A44062</v>
      </c>
      <c r="F1696" s="30" t="str">
        <f>IFERROR(VLOOKUP(D1696,Listing!$A:$E,5,0),"-")</f>
        <v>BOUGRINE  Mohamed</v>
      </c>
      <c r="G1696" s="4">
        <f>IFERROR(VLOOKUP(D1696,Listing!$A:$F,6,0),"--")</f>
        <v>42114</v>
      </c>
      <c r="H1696" s="11" t="str">
        <f>IFERROR(VLOOKUP(D1696,Listing!$A:$D,4,0),"--")</f>
        <v>Hind Haddou</v>
      </c>
      <c r="I1696" s="11" t="str">
        <f t="shared" si="623"/>
        <v>AAC</v>
      </c>
      <c r="J1696" s="31">
        <f>IFERROR(COUNTIFS(Ishop!$BG:$BG,Source!D1696,Ishop!$B:$B,Source!C1696),"--")</f>
        <v>0</v>
      </c>
      <c r="K1696" s="11">
        <f>IFERROR(COUNTIFS(Ishop!$BG:$BG,Source!D1696,Ishop!$B:$B,Source!C1696,Ishop!$J:$J,"OUI"),"--")</f>
        <v>0</v>
      </c>
      <c r="L1696" s="11">
        <f>COUNTIFS(Ishop!$AG:$AG,Source!$L$1,Ishop!$BG:$BG,Source!$D1696,Ishop!$B:$B,Source!$C1696)</f>
        <v>0</v>
      </c>
      <c r="M1696" s="11">
        <f>COUNTIFS(Ishop!$AG:$AG,Source!$M$1,Ishop!$BG:$BG,Source!$D1696,Ishop!$B:$B,Source!$C1696)</f>
        <v>0</v>
      </c>
      <c r="N1696" s="11">
        <f>COUNTIFS(Ishop!$AG:$AG,Source!$N$1,Ishop!$BG:$BG,Source!$D1696,Ishop!$B:$B,Source!$C1696)</f>
        <v>0</v>
      </c>
      <c r="O1696" s="11">
        <f>COUNTIFS(Ishop!$AG:$AG,Source!$O$1,Ishop!$BG:$BG,Source!$D1696,Ishop!$B:$B,Source!$C1696)</f>
        <v>0</v>
      </c>
      <c r="P1696" s="11">
        <f>COUNTIFS(Ishop!$AG:$AG,Source!$P$1,Ishop!$BG:$BG,Source!$D1696,Ishop!$B:$B,Source!$C1696)</f>
        <v>0</v>
      </c>
      <c r="Q1696" s="11">
        <f>COUNTIFS(Ishop!$AG:$AG,Source!$Q$1,Ishop!$BG:$BG,Source!$D1696,Ishop!$B:$B,Source!$C1696)</f>
        <v>0</v>
      </c>
      <c r="R1696" s="11">
        <f>COUNTIFS(Ishop!$AG:$AG,Source!$R$1,Ishop!$BG:$BG,Source!$D1696,Ishop!$B:$B,Source!$C1696)</f>
        <v>0</v>
      </c>
      <c r="S1696" s="11">
        <f>COUNTIFS(Ishop!$AG:$AG,Source!$S$1,Ishop!$BG:$BG,Source!$D1696,Ishop!$B:$B,Source!$C1696)</f>
        <v>0</v>
      </c>
      <c r="T1696" s="11">
        <f>COUNTIFS(Ishop!$AG:$AG,Source!$T$1,Ishop!$BG:$BG,Source!$D1696,Ishop!$B:$B,Source!$C1696)</f>
        <v>0</v>
      </c>
      <c r="U1696" s="11">
        <f>COUNTIFS(Ishop!$AG:$AG,Source!$U$1,Ishop!$BG:$BG,Source!$D1696,Ishop!$B:$B,Source!$C1696)</f>
        <v>0</v>
      </c>
      <c r="V1696" s="11">
        <f>COUNTIFS(Ishop!$AG:$AG,Source!$V$1,Ishop!$BG:$BG,Source!$D1696,Ishop!$B:$B,Source!$C1696)</f>
        <v>0</v>
      </c>
      <c r="W1696" s="11">
        <f>COUNTIFS(Ishop!$AG:$AG,Source!$W$1,Ishop!$BG:$BG,Source!$D1696,Ishop!$B:$B,Source!$C1696)</f>
        <v>0</v>
      </c>
      <c r="X1696" s="11">
        <f>COUNTIFS(Ishop!$AG:$AG,Source!$X$1,Ishop!$BG:$BG,Source!$D1696,Ishop!$B:$B,Source!$C1696)</f>
        <v>0</v>
      </c>
      <c r="Y1696" s="11">
        <f>COUNTIFS(Ishop!$AG:$AG,Source!$Y$1,Ishop!$BG:$BG,Source!$D1696,Ishop!$B:$B,Source!$C1696)</f>
        <v>0</v>
      </c>
      <c r="Z1696" s="11">
        <f>COUNTIFS(Ishop!$AG:$AG,Source!$Z$1,Ishop!$BG:$BG,Source!$D1696,Ishop!$B:$B,Source!$C1696,Ishop!$J:$J,"OUI")</f>
        <v>0</v>
      </c>
      <c r="AA1696" s="11">
        <f>COUNTIFS(Ishop!$AG:$AG,Source!$AA$1,Ishop!$BG:$BG,Source!$D1696,Ishop!$B:$B,Source!$C1696,Ishop!$J:$J,"OUI")</f>
        <v>0</v>
      </c>
      <c r="AB1696" s="11">
        <f>COUNTIFS(Ishop!$AG:$AG,Source!$AB$1,Ishop!$BG:$BG,Source!$D1696,Ishop!$B:$B,Source!$C1696,Ishop!$J:$J,"OUI")</f>
        <v>0</v>
      </c>
      <c r="AC1696" s="11">
        <f>COUNTIFS(Ishop!$AG:$AG,Source!$AC$1,Ishop!$BG:$BG,Source!$D1696,Ishop!$B:$B,Source!$C1696,Ishop!$J:$J,"OUI")</f>
        <v>0</v>
      </c>
      <c r="AD1696" s="11">
        <f>COUNTIFS(Ishop!$AG:$AG,Source!$AD$1,Ishop!$BG:$BG,Source!$D1696,Ishop!$B:$B,Source!$C1696,Ishop!$J:$J,"OUI")</f>
        <v>0</v>
      </c>
      <c r="AE1696" s="11">
        <f>COUNTIFS(Ishop!$AG:$AG,Source!$AE$1,Ishop!$BG:$BG,Source!$D1696,Ishop!$B:$B,Source!$C1696,Ishop!$J:$J,"OUI")</f>
        <v>0</v>
      </c>
      <c r="AF1696" s="11">
        <f>COUNTIFS(Ishop!$AG:$AG,Source!$AF$1,Ishop!$BG:$BG,Source!$D1696,Ishop!$B:$B,Source!$C1696,Ishop!$J:$J,"OUI")</f>
        <v>0</v>
      </c>
      <c r="AG1696" s="11">
        <f>COUNTIFS(Ishop!$AG:$AG,Source!$AG$1,Ishop!$BG:$BG,Source!$D1696,Ishop!$B:$B,Source!$C1696,Ishop!$J:$J,"OUI")</f>
        <v>0</v>
      </c>
      <c r="AH1696" s="11">
        <f>COUNTIFS(Ishop!$AG:$AG,Source!$AH$1,Ishop!$BG:$BG,Source!$D1696,Ishop!$B:$B,Source!$C1696,Ishop!$J:$J,"OUI")</f>
        <v>0</v>
      </c>
      <c r="AI1696" s="11">
        <f>COUNTIFS(Ishop!$AG:$AG,Source!$AI$1,Ishop!$BG:$BG,Source!$D1696,Ishop!$B:$B,Source!$C1696,Ishop!$J:$J,"OUI")</f>
        <v>0</v>
      </c>
      <c r="AJ1696" s="11">
        <f>COUNTIFS(Ishop!$AG:$AG,Source!$AJ$1,Ishop!$BG:$BG,Source!$D1696,Ishop!$B:$B,Source!$C1696,Ishop!$J:$J,"OUI")</f>
        <v>0</v>
      </c>
      <c r="AK1696" s="11">
        <f>COUNTIFS(Ishop!$AG:$AG,Source!$AK$1,Ishop!$BG:$BG,Source!$D1696,Ishop!$B:$B,Source!$C1696,Ishop!$J:$J,"OUI")</f>
        <v>0</v>
      </c>
      <c r="AL1696" s="11">
        <f>COUNTIFS(Ishop!$AG:$AG,Source!$AL$1,Ishop!$BG:$BG,Source!$D1696,Ishop!$B:$B,Source!$C1696,Ishop!$J:$J,"OUI")</f>
        <v>0</v>
      </c>
      <c r="AM1696" s="11">
        <f>COUNTIFS(Ishop!$AG:$AG,Source!$AM$1,Ishop!$BG:$BG,Source!$D1696,Ishop!$B:$B,Source!$C1696,Ishop!$J:$J,"OUI")</f>
        <v>0</v>
      </c>
      <c r="AN1696" s="11">
        <f>COUNTIFS(Dolmen!$W:$W,"Sensation",Dolmen!$O:$O,Source!D1696,Dolmen!$F:$F,Source!C1696)</f>
        <v>0</v>
      </c>
      <c r="AO1696" s="11">
        <f>COUNTIFS(Dolmen!$AC:$AC,"Bbox Miami",Dolmen!$O:$O,Source!D1696,Dolmen!$F:$F,Source!C1696)</f>
        <v>0</v>
      </c>
      <c r="AP1696" s="11">
        <f>COUNTIFS(Dolmen!$AD:$AD,"1",Dolmen!$W:$W,"",Dolmen!$O:$O,Source!D1696,Dolmen!$F:$F,Source!C1696)</f>
        <v>0</v>
      </c>
      <c r="AQ1696" s="11">
        <f>COUNTIFS(Dolmen!$W:$W,"Sensation",Dolmen!$Y:$Y,"1",Dolmen!$O:$O,Source!D1696,Dolmen!$F:$F,Source!C1696)</f>
        <v>0</v>
      </c>
      <c r="AR1696" s="11">
        <f>COUNTIFS(Dolmen!$AC:$AC,"Bbox Miami",Dolmen!$Y:$Y,"1",Dolmen!$O:$O,Source!D1696,Dolmen!$F:$F,Source!C1696)</f>
        <v>0</v>
      </c>
      <c r="AS1696" s="11">
        <f>COUNTIFS(Dolmen!$AD:$AD,"1",Dolmen!$W:$W,"",Dolmen!$Y:$Y,"1",Dolmen!$O:$O,Source!D1696,Dolmen!$F:$F,Source!C1696)</f>
        <v>0</v>
      </c>
      <c r="AT1696" s="11">
        <f t="shared" si="624"/>
        <v>0</v>
      </c>
      <c r="AU1696" s="11">
        <f t="shared" si="625"/>
        <v>0</v>
      </c>
      <c r="AV1696" s="11">
        <f t="shared" si="626"/>
        <v>0</v>
      </c>
      <c r="AW1696" s="11">
        <f t="shared" si="627"/>
        <v>0</v>
      </c>
      <c r="AX1696" s="11">
        <f t="shared" si="628"/>
        <v>0</v>
      </c>
      <c r="AY1696" s="11">
        <f t="shared" si="629"/>
        <v>0</v>
      </c>
      <c r="AZ1696" s="11">
        <f t="shared" si="630"/>
        <v>0</v>
      </c>
      <c r="BA1696" s="11">
        <f t="shared" si="631"/>
        <v>0</v>
      </c>
      <c r="BB1696" s="11">
        <f t="shared" si="632"/>
        <v>0</v>
      </c>
      <c r="BC1696" s="11">
        <f t="shared" si="633"/>
        <v>0</v>
      </c>
      <c r="BD1696" s="11">
        <f>SUMIFS(Ishop!$BK:$BK,Ishop!$BG:$BG,Source!D1696,Ishop!$B:$B,Source!C1696)</f>
        <v>0</v>
      </c>
      <c r="BE1696" s="11">
        <f>COUNTIFS(Ishop!$AW:$AW,"OUI",Ishop!$BG:$BG,Source!D1696,Ishop!$B:$B,Source!C1696)</f>
        <v>0</v>
      </c>
      <c r="BF1696" s="11">
        <f t="shared" si="634"/>
        <v>0</v>
      </c>
      <c r="BG1696" s="11">
        <f t="shared" si="635"/>
        <v>0</v>
      </c>
      <c r="BH1696" s="11">
        <f t="shared" si="636"/>
        <v>0</v>
      </c>
      <c r="BI1696" s="11">
        <f t="shared" si="637"/>
        <v>0</v>
      </c>
      <c r="BJ1696" s="11">
        <f t="shared" si="638"/>
        <v>0</v>
      </c>
      <c r="BK1696" s="11">
        <f t="shared" si="639"/>
        <v>0</v>
      </c>
      <c r="BL1696" s="11">
        <f t="shared" si="640"/>
        <v>0</v>
      </c>
      <c r="BM1696" s="11">
        <f t="shared" si="641"/>
        <v>0</v>
      </c>
      <c r="BN1696" s="25">
        <f>Z1696*Budget!$A$6</f>
        <v>0</v>
      </c>
      <c r="BO1696" s="25">
        <f>AA1696*(Budget!$B$6+Budget!$B$7)</f>
        <v>0</v>
      </c>
      <c r="BP1696" s="25">
        <f>AB1696*(Budget!$C$6+Budget!$C$7)</f>
        <v>0</v>
      </c>
      <c r="BQ1696" s="25">
        <f>AC1696*(Budget!$D$6+Budget!$D$7)</f>
        <v>0</v>
      </c>
      <c r="BR1696" s="25">
        <f>AD1696*(Budget!$E$6+Budget!$E$7)</f>
        <v>0</v>
      </c>
      <c r="BS1696" s="25">
        <f>AE1696*(Budget!$F$6+Budget!$F$7)</f>
        <v>0</v>
      </c>
      <c r="BT1696" s="25">
        <f>AF1696*(Budget!$G$6+Budget!$G$7)</f>
        <v>0</v>
      </c>
      <c r="BU1696" s="25">
        <f>AG1696*Budget!$H$6</f>
        <v>0</v>
      </c>
      <c r="BV1696" s="25">
        <f>AH1696*Budget!$I$6</f>
        <v>0</v>
      </c>
      <c r="BW1696" s="25">
        <f>AI1696*Budget!$J$6</f>
        <v>0</v>
      </c>
      <c r="BX1696" s="25">
        <f>AJ1696*Budget!$K$6</f>
        <v>0</v>
      </c>
      <c r="BY1696" s="25">
        <f>AK1696*Budget!$L$6</f>
        <v>0</v>
      </c>
      <c r="BZ1696" s="25">
        <f>AL1696*Budget!$M$6</f>
        <v>0</v>
      </c>
      <c r="CA1696" s="25">
        <f>AM1696*Budget!$N$6</f>
        <v>0</v>
      </c>
      <c r="CB1696" s="25">
        <f>AQ1696*Budget!$O$6</f>
        <v>0</v>
      </c>
      <c r="CC1696" s="25">
        <f>AR1696*Budget!$S$6</f>
        <v>0</v>
      </c>
      <c r="CD1696" s="25">
        <f>AS1696*Budget!$Q$6</f>
        <v>0</v>
      </c>
      <c r="CE1696" s="25">
        <f t="shared" si="642"/>
        <v>0</v>
      </c>
      <c r="CF1696" s="11" t="e">
        <f>COUNTIFS(#REF!,Source!E1696,#REF!,Source!C1696)</f>
        <v>#REF!</v>
      </c>
      <c r="CG1696" s="11" t="str">
        <f t="shared" si="643"/>
        <v>--</v>
      </c>
    </row>
    <row r="1697" spans="1:85" x14ac:dyDescent="0.25">
      <c r="A1697" t="str">
        <f>IFERROR(VLOOKUP(MONTH(C1697),Date!$A$2:$B$13,2,0),"--")</f>
        <v>Avril</v>
      </c>
      <c r="B1697" s="11">
        <f t="shared" si="622"/>
        <v>17</v>
      </c>
      <c r="C1697" s="28">
        <f t="shared" si="644"/>
        <v>42119</v>
      </c>
      <c r="D1697" s="29" t="s">
        <v>219</v>
      </c>
      <c r="E1697" s="30" t="str">
        <f>IFERROR(VLOOKUP(D1697,Listing!$A:$B,2,0),"--")</f>
        <v>A44037</v>
      </c>
      <c r="F1697" s="30" t="str">
        <f>IFERROR(VLOOKUP(D1697,Listing!$A:$E,5,0),"-")</f>
        <v>ESSMALKI ZAKIA</v>
      </c>
      <c r="G1697" s="4">
        <f>IFERROR(VLOOKUP(D1697,Listing!$A:$F,6,0),"--")</f>
        <v>42107</v>
      </c>
      <c r="H1697" s="11" t="str">
        <f>IFERROR(VLOOKUP(D1697,Listing!$A:$D,4,0),"--")</f>
        <v>NAJOUA ALLAOULAHCEN</v>
      </c>
      <c r="I1697" s="11" t="str">
        <f t="shared" si="623"/>
        <v>AAC</v>
      </c>
      <c r="J1697" s="31">
        <f>IFERROR(COUNTIFS(Ishop!$BG:$BG,Source!D1697,Ishop!$B:$B,Source!C1697),"--")</f>
        <v>0</v>
      </c>
      <c r="K1697" s="11">
        <f>IFERROR(COUNTIFS(Ishop!$BG:$BG,Source!D1697,Ishop!$B:$B,Source!C1697,Ishop!$J:$J,"OUI"),"--")</f>
        <v>0</v>
      </c>
      <c r="L1697" s="11">
        <f>COUNTIFS(Ishop!$AG:$AG,Source!$L$1,Ishop!$BG:$BG,Source!$D1697,Ishop!$B:$B,Source!$C1697)</f>
        <v>0</v>
      </c>
      <c r="M1697" s="11">
        <f>COUNTIFS(Ishop!$AG:$AG,Source!$M$1,Ishop!$BG:$BG,Source!$D1697,Ishop!$B:$B,Source!$C1697)</f>
        <v>0</v>
      </c>
      <c r="N1697" s="11">
        <f>COUNTIFS(Ishop!$AG:$AG,Source!$N$1,Ishop!$BG:$BG,Source!$D1697,Ishop!$B:$B,Source!$C1697)</f>
        <v>0</v>
      </c>
      <c r="O1697" s="11">
        <f>COUNTIFS(Ishop!$AG:$AG,Source!$O$1,Ishop!$BG:$BG,Source!$D1697,Ishop!$B:$B,Source!$C1697)</f>
        <v>0</v>
      </c>
      <c r="P1697" s="11">
        <f>COUNTIFS(Ishop!$AG:$AG,Source!$P$1,Ishop!$BG:$BG,Source!$D1697,Ishop!$B:$B,Source!$C1697)</f>
        <v>0</v>
      </c>
      <c r="Q1697" s="11">
        <f>COUNTIFS(Ishop!$AG:$AG,Source!$Q$1,Ishop!$BG:$BG,Source!$D1697,Ishop!$B:$B,Source!$C1697)</f>
        <v>0</v>
      </c>
      <c r="R1697" s="11">
        <f>COUNTIFS(Ishop!$AG:$AG,Source!$R$1,Ishop!$BG:$BG,Source!$D1697,Ishop!$B:$B,Source!$C1697)</f>
        <v>0</v>
      </c>
      <c r="S1697" s="11">
        <f>COUNTIFS(Ishop!$AG:$AG,Source!$S$1,Ishop!$BG:$BG,Source!$D1697,Ishop!$B:$B,Source!$C1697)</f>
        <v>0</v>
      </c>
      <c r="T1697" s="11">
        <f>COUNTIFS(Ishop!$AG:$AG,Source!$T$1,Ishop!$BG:$BG,Source!$D1697,Ishop!$B:$B,Source!$C1697)</f>
        <v>0</v>
      </c>
      <c r="U1697" s="11">
        <f>COUNTIFS(Ishop!$AG:$AG,Source!$U$1,Ishop!$BG:$BG,Source!$D1697,Ishop!$B:$B,Source!$C1697)</f>
        <v>0</v>
      </c>
      <c r="V1697" s="11">
        <f>COUNTIFS(Ishop!$AG:$AG,Source!$V$1,Ishop!$BG:$BG,Source!$D1697,Ishop!$B:$B,Source!$C1697)</f>
        <v>0</v>
      </c>
      <c r="W1697" s="11">
        <f>COUNTIFS(Ishop!$AG:$AG,Source!$W$1,Ishop!$BG:$BG,Source!$D1697,Ishop!$B:$B,Source!$C1697)</f>
        <v>0</v>
      </c>
      <c r="X1697" s="11">
        <f>COUNTIFS(Ishop!$AG:$AG,Source!$X$1,Ishop!$BG:$BG,Source!$D1697,Ishop!$B:$B,Source!$C1697)</f>
        <v>0</v>
      </c>
      <c r="Y1697" s="11">
        <f>COUNTIFS(Ishop!$AG:$AG,Source!$Y$1,Ishop!$BG:$BG,Source!$D1697,Ishop!$B:$B,Source!$C1697)</f>
        <v>0</v>
      </c>
      <c r="Z1697" s="11">
        <f>COUNTIFS(Ishop!$AG:$AG,Source!$Z$1,Ishop!$BG:$BG,Source!$D1697,Ishop!$B:$B,Source!$C1697,Ishop!$J:$J,"OUI")</f>
        <v>0</v>
      </c>
      <c r="AA1697" s="11">
        <f>COUNTIFS(Ishop!$AG:$AG,Source!$AA$1,Ishop!$BG:$BG,Source!$D1697,Ishop!$B:$B,Source!$C1697,Ishop!$J:$J,"OUI")</f>
        <v>0</v>
      </c>
      <c r="AB1697" s="11">
        <f>COUNTIFS(Ishop!$AG:$AG,Source!$AB$1,Ishop!$BG:$BG,Source!$D1697,Ishop!$B:$B,Source!$C1697,Ishop!$J:$J,"OUI")</f>
        <v>0</v>
      </c>
      <c r="AC1697" s="11">
        <f>COUNTIFS(Ishop!$AG:$AG,Source!$AC$1,Ishop!$BG:$BG,Source!$D1697,Ishop!$B:$B,Source!$C1697,Ishop!$J:$J,"OUI")</f>
        <v>0</v>
      </c>
      <c r="AD1697" s="11">
        <f>COUNTIFS(Ishop!$AG:$AG,Source!$AD$1,Ishop!$BG:$BG,Source!$D1697,Ishop!$B:$B,Source!$C1697,Ishop!$J:$J,"OUI")</f>
        <v>0</v>
      </c>
      <c r="AE1697" s="11">
        <f>COUNTIFS(Ishop!$AG:$AG,Source!$AE$1,Ishop!$BG:$BG,Source!$D1697,Ishop!$B:$B,Source!$C1697,Ishop!$J:$J,"OUI")</f>
        <v>0</v>
      </c>
      <c r="AF1697" s="11">
        <f>COUNTIFS(Ishop!$AG:$AG,Source!$AF$1,Ishop!$BG:$BG,Source!$D1697,Ishop!$B:$B,Source!$C1697,Ishop!$J:$J,"OUI")</f>
        <v>0</v>
      </c>
      <c r="AG1697" s="11">
        <f>COUNTIFS(Ishop!$AG:$AG,Source!$AG$1,Ishop!$BG:$BG,Source!$D1697,Ishop!$B:$B,Source!$C1697,Ishop!$J:$J,"OUI")</f>
        <v>0</v>
      </c>
      <c r="AH1697" s="11">
        <f>COUNTIFS(Ishop!$AG:$AG,Source!$AH$1,Ishop!$BG:$BG,Source!$D1697,Ishop!$B:$B,Source!$C1697,Ishop!$J:$J,"OUI")</f>
        <v>0</v>
      </c>
      <c r="AI1697" s="11">
        <f>COUNTIFS(Ishop!$AG:$AG,Source!$AI$1,Ishop!$BG:$BG,Source!$D1697,Ishop!$B:$B,Source!$C1697,Ishop!$J:$J,"OUI")</f>
        <v>0</v>
      </c>
      <c r="AJ1697" s="11">
        <f>COUNTIFS(Ishop!$AG:$AG,Source!$AJ$1,Ishop!$BG:$BG,Source!$D1697,Ishop!$B:$B,Source!$C1697,Ishop!$J:$J,"OUI")</f>
        <v>0</v>
      </c>
      <c r="AK1697" s="11">
        <f>COUNTIFS(Ishop!$AG:$AG,Source!$AK$1,Ishop!$BG:$BG,Source!$D1697,Ishop!$B:$B,Source!$C1697,Ishop!$J:$J,"OUI")</f>
        <v>0</v>
      </c>
      <c r="AL1697" s="11">
        <f>COUNTIFS(Ishop!$AG:$AG,Source!$AL$1,Ishop!$BG:$BG,Source!$D1697,Ishop!$B:$B,Source!$C1697,Ishop!$J:$J,"OUI")</f>
        <v>0</v>
      </c>
      <c r="AM1697" s="11">
        <f>COUNTIFS(Ishop!$AG:$AG,Source!$AM$1,Ishop!$BG:$BG,Source!$D1697,Ishop!$B:$B,Source!$C1697,Ishop!$J:$J,"OUI")</f>
        <v>0</v>
      </c>
      <c r="AN1697" s="11">
        <f>COUNTIFS(Dolmen!$W:$W,"Sensation",Dolmen!$O:$O,Source!D1697,Dolmen!$F:$F,Source!C1697)</f>
        <v>0</v>
      </c>
      <c r="AO1697" s="11">
        <f>COUNTIFS(Dolmen!$AC:$AC,"Bbox Miami",Dolmen!$O:$O,Source!D1697,Dolmen!$F:$F,Source!C1697)</f>
        <v>0</v>
      </c>
      <c r="AP1697" s="11">
        <f>COUNTIFS(Dolmen!$AD:$AD,"1",Dolmen!$W:$W,"",Dolmen!$O:$O,Source!D1697,Dolmen!$F:$F,Source!C1697)</f>
        <v>0</v>
      </c>
      <c r="AQ1697" s="11">
        <f>COUNTIFS(Dolmen!$W:$W,"Sensation",Dolmen!$Y:$Y,"1",Dolmen!$O:$O,Source!D1697,Dolmen!$F:$F,Source!C1697)</f>
        <v>0</v>
      </c>
      <c r="AR1697" s="11">
        <f>COUNTIFS(Dolmen!$AC:$AC,"Bbox Miami",Dolmen!$Y:$Y,"1",Dolmen!$O:$O,Source!D1697,Dolmen!$F:$F,Source!C1697)</f>
        <v>0</v>
      </c>
      <c r="AS1697" s="11">
        <f>COUNTIFS(Dolmen!$AD:$AD,"1",Dolmen!$W:$W,"",Dolmen!$Y:$Y,"1",Dolmen!$O:$O,Source!D1697,Dolmen!$F:$F,Source!C1697)</f>
        <v>0</v>
      </c>
      <c r="AT1697" s="11">
        <f t="shared" si="624"/>
        <v>0</v>
      </c>
      <c r="AU1697" s="11">
        <f t="shared" si="625"/>
        <v>0</v>
      </c>
      <c r="AV1697" s="11">
        <f t="shared" si="626"/>
        <v>0</v>
      </c>
      <c r="AW1697" s="11">
        <f t="shared" si="627"/>
        <v>0</v>
      </c>
      <c r="AX1697" s="11">
        <f t="shared" si="628"/>
        <v>0</v>
      </c>
      <c r="AY1697" s="11">
        <f t="shared" si="629"/>
        <v>0</v>
      </c>
      <c r="AZ1697" s="11">
        <f t="shared" si="630"/>
        <v>0</v>
      </c>
      <c r="BA1697" s="11">
        <f t="shared" si="631"/>
        <v>0</v>
      </c>
      <c r="BB1697" s="11">
        <f t="shared" si="632"/>
        <v>0</v>
      </c>
      <c r="BC1697" s="11">
        <f t="shared" si="633"/>
        <v>0</v>
      </c>
      <c r="BD1697" s="11">
        <f>SUMIFS(Ishop!$BK:$BK,Ishop!$BG:$BG,Source!D1697,Ishop!$B:$B,Source!C1697)</f>
        <v>0</v>
      </c>
      <c r="BE1697" s="11">
        <f>COUNTIFS(Ishop!$AW:$AW,"OUI",Ishop!$BG:$BG,Source!D1697,Ishop!$B:$B,Source!C1697)</f>
        <v>0</v>
      </c>
      <c r="BF1697" s="11">
        <f t="shared" si="634"/>
        <v>0</v>
      </c>
      <c r="BG1697" s="11">
        <f t="shared" si="635"/>
        <v>0</v>
      </c>
      <c r="BH1697" s="11">
        <f t="shared" si="636"/>
        <v>0</v>
      </c>
      <c r="BI1697" s="11">
        <f t="shared" si="637"/>
        <v>0</v>
      </c>
      <c r="BJ1697" s="11">
        <f t="shared" si="638"/>
        <v>0</v>
      </c>
      <c r="BK1697" s="11">
        <f t="shared" si="639"/>
        <v>0</v>
      </c>
      <c r="BL1697" s="11">
        <f t="shared" si="640"/>
        <v>0</v>
      </c>
      <c r="BM1697" s="11">
        <f t="shared" si="641"/>
        <v>0</v>
      </c>
      <c r="BN1697" s="25">
        <f>Z1697*Budget!$A$6</f>
        <v>0</v>
      </c>
      <c r="BO1697" s="25">
        <f>AA1697*(Budget!$B$6+Budget!$B$7)</f>
        <v>0</v>
      </c>
      <c r="BP1697" s="25">
        <f>AB1697*(Budget!$C$6+Budget!$C$7)</f>
        <v>0</v>
      </c>
      <c r="BQ1697" s="25">
        <f>AC1697*(Budget!$D$6+Budget!$D$7)</f>
        <v>0</v>
      </c>
      <c r="BR1697" s="25">
        <f>AD1697*(Budget!$E$6+Budget!$E$7)</f>
        <v>0</v>
      </c>
      <c r="BS1697" s="25">
        <f>AE1697*(Budget!$F$6+Budget!$F$7)</f>
        <v>0</v>
      </c>
      <c r="BT1697" s="25">
        <f>AF1697*(Budget!$G$6+Budget!$G$7)</f>
        <v>0</v>
      </c>
      <c r="BU1697" s="25">
        <f>AG1697*Budget!$H$6</f>
        <v>0</v>
      </c>
      <c r="BV1697" s="25">
        <f>AH1697*Budget!$I$6</f>
        <v>0</v>
      </c>
      <c r="BW1697" s="25">
        <f>AI1697*Budget!$J$6</f>
        <v>0</v>
      </c>
      <c r="BX1697" s="25">
        <f>AJ1697*Budget!$K$6</f>
        <v>0</v>
      </c>
      <c r="BY1697" s="25">
        <f>AK1697*Budget!$L$6</f>
        <v>0</v>
      </c>
      <c r="BZ1697" s="25">
        <f>AL1697*Budget!$M$6</f>
        <v>0</v>
      </c>
      <c r="CA1697" s="25">
        <f>AM1697*Budget!$N$6</f>
        <v>0</v>
      </c>
      <c r="CB1697" s="25">
        <f>AQ1697*Budget!$O$6</f>
        <v>0</v>
      </c>
      <c r="CC1697" s="25">
        <f>AR1697*Budget!$S$6</f>
        <v>0</v>
      </c>
      <c r="CD1697" s="25">
        <f>AS1697*Budget!$Q$6</f>
        <v>0</v>
      </c>
      <c r="CE1697" s="25">
        <f t="shared" si="642"/>
        <v>0</v>
      </c>
      <c r="CF1697" s="11" t="e">
        <f>COUNTIFS(#REF!,Source!E1697,#REF!,Source!C1697)</f>
        <v>#REF!</v>
      </c>
      <c r="CG1697" s="11" t="str">
        <f t="shared" si="643"/>
        <v>--</v>
      </c>
    </row>
    <row r="1698" spans="1:85" x14ac:dyDescent="0.25">
      <c r="A1698" t="str">
        <f>IFERROR(VLOOKUP(MONTH(C1698),Date!$A$2:$B$13,2,0),"--")</f>
        <v>Avril</v>
      </c>
      <c r="B1698" s="11">
        <f t="shared" si="622"/>
        <v>17</v>
      </c>
      <c r="C1698" s="28">
        <f t="shared" si="644"/>
        <v>42119</v>
      </c>
      <c r="D1698" s="29" t="s">
        <v>220</v>
      </c>
      <c r="E1698" s="30" t="str">
        <f>IFERROR(VLOOKUP(D1698,Listing!$A:$B,2,0),"--")</f>
        <v>A44053</v>
      </c>
      <c r="F1698" s="30" t="str">
        <f>IFERROR(VLOOKUP(D1698,Listing!$A:$E,5,0),"-")</f>
        <v>SALMAN NABIL</v>
      </c>
      <c r="G1698" s="4">
        <f>IFERROR(VLOOKUP(D1698,Listing!$A:$F,6,0),"--")</f>
        <v>42107</v>
      </c>
      <c r="H1698" s="11" t="str">
        <f>IFERROR(VLOOKUP(D1698,Listing!$A:$D,4,0),"--")</f>
        <v>NAJOUA ALLAOULAHCEN</v>
      </c>
      <c r="I1698" s="11" t="str">
        <f t="shared" si="623"/>
        <v>AAC</v>
      </c>
      <c r="J1698" s="31">
        <f>IFERROR(COUNTIFS(Ishop!$BG:$BG,Source!D1698,Ishop!$B:$B,Source!C1698),"--")</f>
        <v>0</v>
      </c>
      <c r="K1698" s="11">
        <f>IFERROR(COUNTIFS(Ishop!$BG:$BG,Source!D1698,Ishop!$B:$B,Source!C1698,Ishop!$J:$J,"OUI"),"--")</f>
        <v>0</v>
      </c>
      <c r="L1698" s="11">
        <f>COUNTIFS(Ishop!$AG:$AG,Source!$L$1,Ishop!$BG:$BG,Source!$D1698,Ishop!$B:$B,Source!$C1698)</f>
        <v>0</v>
      </c>
      <c r="M1698" s="11">
        <f>COUNTIFS(Ishop!$AG:$AG,Source!$M$1,Ishop!$BG:$BG,Source!$D1698,Ishop!$B:$B,Source!$C1698)</f>
        <v>0</v>
      </c>
      <c r="N1698" s="11">
        <f>COUNTIFS(Ishop!$AG:$AG,Source!$N$1,Ishop!$BG:$BG,Source!$D1698,Ishop!$B:$B,Source!$C1698)</f>
        <v>0</v>
      </c>
      <c r="O1698" s="11">
        <f>COUNTIFS(Ishop!$AG:$AG,Source!$O$1,Ishop!$BG:$BG,Source!$D1698,Ishop!$B:$B,Source!$C1698)</f>
        <v>0</v>
      </c>
      <c r="P1698" s="11">
        <f>COUNTIFS(Ishop!$AG:$AG,Source!$P$1,Ishop!$BG:$BG,Source!$D1698,Ishop!$B:$B,Source!$C1698)</f>
        <v>0</v>
      </c>
      <c r="Q1698" s="11">
        <f>COUNTIFS(Ishop!$AG:$AG,Source!$Q$1,Ishop!$BG:$BG,Source!$D1698,Ishop!$B:$B,Source!$C1698)</f>
        <v>0</v>
      </c>
      <c r="R1698" s="11">
        <f>COUNTIFS(Ishop!$AG:$AG,Source!$R$1,Ishop!$BG:$BG,Source!$D1698,Ishop!$B:$B,Source!$C1698)</f>
        <v>0</v>
      </c>
      <c r="S1698" s="11">
        <f>COUNTIFS(Ishop!$AG:$AG,Source!$S$1,Ishop!$BG:$BG,Source!$D1698,Ishop!$B:$B,Source!$C1698)</f>
        <v>0</v>
      </c>
      <c r="T1698" s="11">
        <f>COUNTIFS(Ishop!$AG:$AG,Source!$T$1,Ishop!$BG:$BG,Source!$D1698,Ishop!$B:$B,Source!$C1698)</f>
        <v>0</v>
      </c>
      <c r="U1698" s="11">
        <f>COUNTIFS(Ishop!$AG:$AG,Source!$U$1,Ishop!$BG:$BG,Source!$D1698,Ishop!$B:$B,Source!$C1698)</f>
        <v>0</v>
      </c>
      <c r="V1698" s="11">
        <f>COUNTIFS(Ishop!$AG:$AG,Source!$V$1,Ishop!$BG:$BG,Source!$D1698,Ishop!$B:$B,Source!$C1698)</f>
        <v>0</v>
      </c>
      <c r="W1698" s="11">
        <f>COUNTIFS(Ishop!$AG:$AG,Source!$W$1,Ishop!$BG:$BG,Source!$D1698,Ishop!$B:$B,Source!$C1698)</f>
        <v>0</v>
      </c>
      <c r="X1698" s="11">
        <f>COUNTIFS(Ishop!$AG:$AG,Source!$X$1,Ishop!$BG:$BG,Source!$D1698,Ishop!$B:$B,Source!$C1698)</f>
        <v>0</v>
      </c>
      <c r="Y1698" s="11">
        <f>COUNTIFS(Ishop!$AG:$AG,Source!$Y$1,Ishop!$BG:$BG,Source!$D1698,Ishop!$B:$B,Source!$C1698)</f>
        <v>0</v>
      </c>
      <c r="Z1698" s="11">
        <f>COUNTIFS(Ishop!$AG:$AG,Source!$Z$1,Ishop!$BG:$BG,Source!$D1698,Ishop!$B:$B,Source!$C1698,Ishop!$J:$J,"OUI")</f>
        <v>0</v>
      </c>
      <c r="AA1698" s="11">
        <f>COUNTIFS(Ishop!$AG:$AG,Source!$AA$1,Ishop!$BG:$BG,Source!$D1698,Ishop!$B:$B,Source!$C1698,Ishop!$J:$J,"OUI")</f>
        <v>0</v>
      </c>
      <c r="AB1698" s="11">
        <f>COUNTIFS(Ishop!$AG:$AG,Source!$AB$1,Ishop!$BG:$BG,Source!$D1698,Ishop!$B:$B,Source!$C1698,Ishop!$J:$J,"OUI")</f>
        <v>0</v>
      </c>
      <c r="AC1698" s="11">
        <f>COUNTIFS(Ishop!$AG:$AG,Source!$AC$1,Ishop!$BG:$BG,Source!$D1698,Ishop!$B:$B,Source!$C1698,Ishop!$J:$J,"OUI")</f>
        <v>0</v>
      </c>
      <c r="AD1698" s="11">
        <f>COUNTIFS(Ishop!$AG:$AG,Source!$AD$1,Ishop!$BG:$BG,Source!$D1698,Ishop!$B:$B,Source!$C1698,Ishop!$J:$J,"OUI")</f>
        <v>0</v>
      </c>
      <c r="AE1698" s="11">
        <f>COUNTIFS(Ishop!$AG:$AG,Source!$AE$1,Ishop!$BG:$BG,Source!$D1698,Ishop!$B:$B,Source!$C1698,Ishop!$J:$J,"OUI")</f>
        <v>0</v>
      </c>
      <c r="AF1698" s="11">
        <f>COUNTIFS(Ishop!$AG:$AG,Source!$AF$1,Ishop!$BG:$BG,Source!$D1698,Ishop!$B:$B,Source!$C1698,Ishop!$J:$J,"OUI")</f>
        <v>0</v>
      </c>
      <c r="AG1698" s="11">
        <f>COUNTIFS(Ishop!$AG:$AG,Source!$AG$1,Ishop!$BG:$BG,Source!$D1698,Ishop!$B:$B,Source!$C1698,Ishop!$J:$J,"OUI")</f>
        <v>0</v>
      </c>
      <c r="AH1698" s="11">
        <f>COUNTIFS(Ishop!$AG:$AG,Source!$AH$1,Ishop!$BG:$BG,Source!$D1698,Ishop!$B:$B,Source!$C1698,Ishop!$J:$J,"OUI")</f>
        <v>0</v>
      </c>
      <c r="AI1698" s="11">
        <f>COUNTIFS(Ishop!$AG:$AG,Source!$AI$1,Ishop!$BG:$BG,Source!$D1698,Ishop!$B:$B,Source!$C1698,Ishop!$J:$J,"OUI")</f>
        <v>0</v>
      </c>
      <c r="AJ1698" s="11">
        <f>COUNTIFS(Ishop!$AG:$AG,Source!$AJ$1,Ishop!$BG:$BG,Source!$D1698,Ishop!$B:$B,Source!$C1698,Ishop!$J:$J,"OUI")</f>
        <v>0</v>
      </c>
      <c r="AK1698" s="11">
        <f>COUNTIFS(Ishop!$AG:$AG,Source!$AK$1,Ishop!$BG:$BG,Source!$D1698,Ishop!$B:$B,Source!$C1698,Ishop!$J:$J,"OUI")</f>
        <v>0</v>
      </c>
      <c r="AL1698" s="11">
        <f>COUNTIFS(Ishop!$AG:$AG,Source!$AL$1,Ishop!$BG:$BG,Source!$D1698,Ishop!$B:$B,Source!$C1698,Ishop!$J:$J,"OUI")</f>
        <v>0</v>
      </c>
      <c r="AM1698" s="11">
        <f>COUNTIFS(Ishop!$AG:$AG,Source!$AM$1,Ishop!$BG:$BG,Source!$D1698,Ishop!$B:$B,Source!$C1698,Ishop!$J:$J,"OUI")</f>
        <v>0</v>
      </c>
      <c r="AN1698" s="11">
        <f>COUNTIFS(Dolmen!$W:$W,"Sensation",Dolmen!$O:$O,Source!D1698,Dolmen!$F:$F,Source!C1698)</f>
        <v>0</v>
      </c>
      <c r="AO1698" s="11">
        <f>COUNTIFS(Dolmen!$AC:$AC,"Bbox Miami",Dolmen!$O:$O,Source!D1698,Dolmen!$F:$F,Source!C1698)</f>
        <v>0</v>
      </c>
      <c r="AP1698" s="11">
        <f>COUNTIFS(Dolmen!$AD:$AD,"1",Dolmen!$W:$W,"",Dolmen!$O:$O,Source!D1698,Dolmen!$F:$F,Source!C1698)</f>
        <v>0</v>
      </c>
      <c r="AQ1698" s="11">
        <f>COUNTIFS(Dolmen!$W:$W,"Sensation",Dolmen!$Y:$Y,"1",Dolmen!$O:$O,Source!D1698,Dolmen!$F:$F,Source!C1698)</f>
        <v>0</v>
      </c>
      <c r="AR1698" s="11">
        <f>COUNTIFS(Dolmen!$AC:$AC,"Bbox Miami",Dolmen!$Y:$Y,"1",Dolmen!$O:$O,Source!D1698,Dolmen!$F:$F,Source!C1698)</f>
        <v>0</v>
      </c>
      <c r="AS1698" s="11">
        <f>COUNTIFS(Dolmen!$AD:$AD,"1",Dolmen!$W:$W,"",Dolmen!$Y:$Y,"1",Dolmen!$O:$O,Source!D1698,Dolmen!$F:$F,Source!C1698)</f>
        <v>0</v>
      </c>
      <c r="AT1698" s="11">
        <f t="shared" si="624"/>
        <v>0</v>
      </c>
      <c r="AU1698" s="11">
        <f t="shared" si="625"/>
        <v>0</v>
      </c>
      <c r="AV1698" s="11">
        <f t="shared" si="626"/>
        <v>0</v>
      </c>
      <c r="AW1698" s="11">
        <f t="shared" si="627"/>
        <v>0</v>
      </c>
      <c r="AX1698" s="11">
        <f t="shared" si="628"/>
        <v>0</v>
      </c>
      <c r="AY1698" s="11">
        <f t="shared" si="629"/>
        <v>0</v>
      </c>
      <c r="AZ1698" s="11">
        <f t="shared" si="630"/>
        <v>0</v>
      </c>
      <c r="BA1698" s="11">
        <f t="shared" si="631"/>
        <v>0</v>
      </c>
      <c r="BB1698" s="11">
        <f t="shared" si="632"/>
        <v>0</v>
      </c>
      <c r="BC1698" s="11">
        <f t="shared" si="633"/>
        <v>0</v>
      </c>
      <c r="BD1698" s="11">
        <f>SUMIFS(Ishop!$BK:$BK,Ishop!$BG:$BG,Source!D1698,Ishop!$B:$B,Source!C1698)</f>
        <v>0</v>
      </c>
      <c r="BE1698" s="11">
        <f>COUNTIFS(Ishop!$AW:$AW,"OUI",Ishop!$BG:$BG,Source!D1698,Ishop!$B:$B,Source!C1698)</f>
        <v>0</v>
      </c>
      <c r="BF1698" s="11">
        <f t="shared" si="634"/>
        <v>0</v>
      </c>
      <c r="BG1698" s="11">
        <f t="shared" si="635"/>
        <v>0</v>
      </c>
      <c r="BH1698" s="11">
        <f t="shared" si="636"/>
        <v>0</v>
      </c>
      <c r="BI1698" s="11">
        <f t="shared" si="637"/>
        <v>0</v>
      </c>
      <c r="BJ1698" s="11">
        <f t="shared" si="638"/>
        <v>0</v>
      </c>
      <c r="BK1698" s="11">
        <f t="shared" si="639"/>
        <v>0</v>
      </c>
      <c r="BL1698" s="11">
        <f t="shared" si="640"/>
        <v>0</v>
      </c>
      <c r="BM1698" s="11">
        <f t="shared" si="641"/>
        <v>0</v>
      </c>
      <c r="BN1698" s="25">
        <f>Z1698*Budget!$A$6</f>
        <v>0</v>
      </c>
      <c r="BO1698" s="25">
        <f>AA1698*(Budget!$B$6+Budget!$B$7)</f>
        <v>0</v>
      </c>
      <c r="BP1698" s="25">
        <f>AB1698*(Budget!$C$6+Budget!$C$7)</f>
        <v>0</v>
      </c>
      <c r="BQ1698" s="25">
        <f>AC1698*(Budget!$D$6+Budget!$D$7)</f>
        <v>0</v>
      </c>
      <c r="BR1698" s="25">
        <f>AD1698*(Budget!$E$6+Budget!$E$7)</f>
        <v>0</v>
      </c>
      <c r="BS1698" s="25">
        <f>AE1698*(Budget!$F$6+Budget!$F$7)</f>
        <v>0</v>
      </c>
      <c r="BT1698" s="25">
        <f>AF1698*(Budget!$G$6+Budget!$G$7)</f>
        <v>0</v>
      </c>
      <c r="BU1698" s="25">
        <f>AG1698*Budget!$H$6</f>
        <v>0</v>
      </c>
      <c r="BV1698" s="25">
        <f>AH1698*Budget!$I$6</f>
        <v>0</v>
      </c>
      <c r="BW1698" s="25">
        <f>AI1698*Budget!$J$6</f>
        <v>0</v>
      </c>
      <c r="BX1698" s="25">
        <f>AJ1698*Budget!$K$6</f>
        <v>0</v>
      </c>
      <c r="BY1698" s="25">
        <f>AK1698*Budget!$L$6</f>
        <v>0</v>
      </c>
      <c r="BZ1698" s="25">
        <f>AL1698*Budget!$M$6</f>
        <v>0</v>
      </c>
      <c r="CA1698" s="25">
        <f>AM1698*Budget!$N$6</f>
        <v>0</v>
      </c>
      <c r="CB1698" s="25">
        <f>AQ1698*Budget!$O$6</f>
        <v>0</v>
      </c>
      <c r="CC1698" s="25">
        <f>AR1698*Budget!$S$6</f>
        <v>0</v>
      </c>
      <c r="CD1698" s="25">
        <f>AS1698*Budget!$Q$6</f>
        <v>0</v>
      </c>
      <c r="CE1698" s="25">
        <f t="shared" si="642"/>
        <v>0</v>
      </c>
      <c r="CF1698" s="11" t="e">
        <f>COUNTIFS(#REF!,Source!E1698,#REF!,Source!C1698)</f>
        <v>#REF!</v>
      </c>
      <c r="CG1698" s="11" t="str">
        <f t="shared" si="643"/>
        <v>--</v>
      </c>
    </row>
    <row r="1699" spans="1:85" x14ac:dyDescent="0.25">
      <c r="A1699" t="str">
        <f>IFERROR(VLOOKUP(MONTH(C1699),Date!$A$2:$B$13,2,0),"--")</f>
        <v>Avril</v>
      </c>
      <c r="B1699" s="11">
        <f t="shared" si="622"/>
        <v>17</v>
      </c>
      <c r="C1699" s="28">
        <f t="shared" si="644"/>
        <v>42119</v>
      </c>
      <c r="D1699" s="29" t="s">
        <v>221</v>
      </c>
      <c r="E1699" s="30" t="str">
        <f>IFERROR(VLOOKUP(D1699,Listing!$A:$B,2,0),"--")</f>
        <v>A44022</v>
      </c>
      <c r="F1699" s="30" t="str">
        <f>IFERROR(VLOOKUP(D1699,Listing!$A:$E,5,0),"-")</f>
        <v>EL YASSINI  ILHAM</v>
      </c>
      <c r="G1699" s="4">
        <f>IFERROR(VLOOKUP(D1699,Listing!$A:$F,6,0),"--")</f>
        <v>42079</v>
      </c>
      <c r="H1699" s="11" t="str">
        <f>IFERROR(VLOOKUP(D1699,Listing!$A:$D,4,0),"--")</f>
        <v>NAJOUA ALLAOULAHCEN</v>
      </c>
      <c r="I1699" s="11" t="str">
        <f t="shared" si="623"/>
        <v>AAC</v>
      </c>
      <c r="J1699" s="31">
        <f>IFERROR(COUNTIFS(Ishop!$BG:$BG,Source!D1699,Ishop!$B:$B,Source!C1699),"--")</f>
        <v>0</v>
      </c>
      <c r="K1699" s="11">
        <f>IFERROR(COUNTIFS(Ishop!$BG:$BG,Source!D1699,Ishop!$B:$B,Source!C1699,Ishop!$J:$J,"OUI"),"--")</f>
        <v>0</v>
      </c>
      <c r="L1699" s="11">
        <f>COUNTIFS(Ishop!$AG:$AG,Source!$L$1,Ishop!$BG:$BG,Source!$D1699,Ishop!$B:$B,Source!$C1699)</f>
        <v>0</v>
      </c>
      <c r="M1699" s="11">
        <f>COUNTIFS(Ishop!$AG:$AG,Source!$M$1,Ishop!$BG:$BG,Source!$D1699,Ishop!$B:$B,Source!$C1699)</f>
        <v>0</v>
      </c>
      <c r="N1699" s="11">
        <f>COUNTIFS(Ishop!$AG:$AG,Source!$N$1,Ishop!$BG:$BG,Source!$D1699,Ishop!$B:$B,Source!$C1699)</f>
        <v>0</v>
      </c>
      <c r="O1699" s="11">
        <f>COUNTIFS(Ishop!$AG:$AG,Source!$O$1,Ishop!$BG:$BG,Source!$D1699,Ishop!$B:$B,Source!$C1699)</f>
        <v>0</v>
      </c>
      <c r="P1699" s="11">
        <f>COUNTIFS(Ishop!$AG:$AG,Source!$P$1,Ishop!$BG:$BG,Source!$D1699,Ishop!$B:$B,Source!$C1699)</f>
        <v>0</v>
      </c>
      <c r="Q1699" s="11">
        <f>COUNTIFS(Ishop!$AG:$AG,Source!$Q$1,Ishop!$BG:$BG,Source!$D1699,Ishop!$B:$B,Source!$C1699)</f>
        <v>0</v>
      </c>
      <c r="R1699" s="11">
        <f>COUNTIFS(Ishop!$AG:$AG,Source!$R$1,Ishop!$BG:$BG,Source!$D1699,Ishop!$B:$B,Source!$C1699)</f>
        <v>0</v>
      </c>
      <c r="S1699" s="11">
        <f>COUNTIFS(Ishop!$AG:$AG,Source!$S$1,Ishop!$BG:$BG,Source!$D1699,Ishop!$B:$B,Source!$C1699)</f>
        <v>0</v>
      </c>
      <c r="T1699" s="11">
        <f>COUNTIFS(Ishop!$AG:$AG,Source!$T$1,Ishop!$BG:$BG,Source!$D1699,Ishop!$B:$B,Source!$C1699)</f>
        <v>0</v>
      </c>
      <c r="U1699" s="11">
        <f>COUNTIFS(Ishop!$AG:$AG,Source!$U$1,Ishop!$BG:$BG,Source!$D1699,Ishop!$B:$B,Source!$C1699)</f>
        <v>0</v>
      </c>
      <c r="V1699" s="11">
        <f>COUNTIFS(Ishop!$AG:$AG,Source!$V$1,Ishop!$BG:$BG,Source!$D1699,Ishop!$B:$B,Source!$C1699)</f>
        <v>0</v>
      </c>
      <c r="W1699" s="11">
        <f>COUNTIFS(Ishop!$AG:$AG,Source!$W$1,Ishop!$BG:$BG,Source!$D1699,Ishop!$B:$B,Source!$C1699)</f>
        <v>0</v>
      </c>
      <c r="X1699" s="11">
        <f>COUNTIFS(Ishop!$AG:$AG,Source!$X$1,Ishop!$BG:$BG,Source!$D1699,Ishop!$B:$B,Source!$C1699)</f>
        <v>0</v>
      </c>
      <c r="Y1699" s="11">
        <f>COUNTIFS(Ishop!$AG:$AG,Source!$Y$1,Ishop!$BG:$BG,Source!$D1699,Ishop!$B:$B,Source!$C1699)</f>
        <v>0</v>
      </c>
      <c r="Z1699" s="11">
        <f>COUNTIFS(Ishop!$AG:$AG,Source!$Z$1,Ishop!$BG:$BG,Source!$D1699,Ishop!$B:$B,Source!$C1699,Ishop!$J:$J,"OUI")</f>
        <v>0</v>
      </c>
      <c r="AA1699" s="11">
        <f>COUNTIFS(Ishop!$AG:$AG,Source!$AA$1,Ishop!$BG:$BG,Source!$D1699,Ishop!$B:$B,Source!$C1699,Ishop!$J:$J,"OUI")</f>
        <v>0</v>
      </c>
      <c r="AB1699" s="11">
        <f>COUNTIFS(Ishop!$AG:$AG,Source!$AB$1,Ishop!$BG:$BG,Source!$D1699,Ishop!$B:$B,Source!$C1699,Ishop!$J:$J,"OUI")</f>
        <v>0</v>
      </c>
      <c r="AC1699" s="11">
        <f>COUNTIFS(Ishop!$AG:$AG,Source!$AC$1,Ishop!$BG:$BG,Source!$D1699,Ishop!$B:$B,Source!$C1699,Ishop!$J:$J,"OUI")</f>
        <v>0</v>
      </c>
      <c r="AD1699" s="11">
        <f>COUNTIFS(Ishop!$AG:$AG,Source!$AD$1,Ishop!$BG:$BG,Source!$D1699,Ishop!$B:$B,Source!$C1699,Ishop!$J:$J,"OUI")</f>
        <v>0</v>
      </c>
      <c r="AE1699" s="11">
        <f>COUNTIFS(Ishop!$AG:$AG,Source!$AE$1,Ishop!$BG:$BG,Source!$D1699,Ishop!$B:$B,Source!$C1699,Ishop!$J:$J,"OUI")</f>
        <v>0</v>
      </c>
      <c r="AF1699" s="11">
        <f>COUNTIFS(Ishop!$AG:$AG,Source!$AF$1,Ishop!$BG:$BG,Source!$D1699,Ishop!$B:$B,Source!$C1699,Ishop!$J:$J,"OUI")</f>
        <v>0</v>
      </c>
      <c r="AG1699" s="11">
        <f>COUNTIFS(Ishop!$AG:$AG,Source!$AG$1,Ishop!$BG:$BG,Source!$D1699,Ishop!$B:$B,Source!$C1699,Ishop!$J:$J,"OUI")</f>
        <v>0</v>
      </c>
      <c r="AH1699" s="11">
        <f>COUNTIFS(Ishop!$AG:$AG,Source!$AH$1,Ishop!$BG:$BG,Source!$D1699,Ishop!$B:$B,Source!$C1699,Ishop!$J:$J,"OUI")</f>
        <v>0</v>
      </c>
      <c r="AI1699" s="11">
        <f>COUNTIFS(Ishop!$AG:$AG,Source!$AI$1,Ishop!$BG:$BG,Source!$D1699,Ishop!$B:$B,Source!$C1699,Ishop!$J:$J,"OUI")</f>
        <v>0</v>
      </c>
      <c r="AJ1699" s="11">
        <f>COUNTIFS(Ishop!$AG:$AG,Source!$AJ$1,Ishop!$BG:$BG,Source!$D1699,Ishop!$B:$B,Source!$C1699,Ishop!$J:$J,"OUI")</f>
        <v>0</v>
      </c>
      <c r="AK1699" s="11">
        <f>COUNTIFS(Ishop!$AG:$AG,Source!$AK$1,Ishop!$BG:$BG,Source!$D1699,Ishop!$B:$B,Source!$C1699,Ishop!$J:$J,"OUI")</f>
        <v>0</v>
      </c>
      <c r="AL1699" s="11">
        <f>COUNTIFS(Ishop!$AG:$AG,Source!$AL$1,Ishop!$BG:$BG,Source!$D1699,Ishop!$B:$B,Source!$C1699,Ishop!$J:$J,"OUI")</f>
        <v>0</v>
      </c>
      <c r="AM1699" s="11">
        <f>COUNTIFS(Ishop!$AG:$AG,Source!$AM$1,Ishop!$BG:$BG,Source!$D1699,Ishop!$B:$B,Source!$C1699,Ishop!$J:$J,"OUI")</f>
        <v>0</v>
      </c>
      <c r="AN1699" s="11">
        <f>COUNTIFS(Dolmen!$W:$W,"Sensation",Dolmen!$O:$O,Source!D1699,Dolmen!$F:$F,Source!C1699)</f>
        <v>0</v>
      </c>
      <c r="AO1699" s="11">
        <f>COUNTIFS(Dolmen!$AC:$AC,"Bbox Miami",Dolmen!$O:$O,Source!D1699,Dolmen!$F:$F,Source!C1699)</f>
        <v>0</v>
      </c>
      <c r="AP1699" s="11">
        <f>COUNTIFS(Dolmen!$AD:$AD,"1",Dolmen!$W:$W,"",Dolmen!$O:$O,Source!D1699,Dolmen!$F:$F,Source!C1699)</f>
        <v>0</v>
      </c>
      <c r="AQ1699" s="11">
        <f>COUNTIFS(Dolmen!$W:$W,"Sensation",Dolmen!$Y:$Y,"1",Dolmen!$O:$O,Source!D1699,Dolmen!$F:$F,Source!C1699)</f>
        <v>0</v>
      </c>
      <c r="AR1699" s="11">
        <f>COUNTIFS(Dolmen!$AC:$AC,"Bbox Miami",Dolmen!$Y:$Y,"1",Dolmen!$O:$O,Source!D1699,Dolmen!$F:$F,Source!C1699)</f>
        <v>0</v>
      </c>
      <c r="AS1699" s="11">
        <f>COUNTIFS(Dolmen!$AD:$AD,"1",Dolmen!$W:$W,"",Dolmen!$Y:$Y,"1",Dolmen!$O:$O,Source!D1699,Dolmen!$F:$F,Source!C1699)</f>
        <v>0</v>
      </c>
      <c r="AT1699" s="11">
        <f t="shared" si="624"/>
        <v>0</v>
      </c>
      <c r="AU1699" s="11">
        <f t="shared" si="625"/>
        <v>0</v>
      </c>
      <c r="AV1699" s="11">
        <f t="shared" si="626"/>
        <v>0</v>
      </c>
      <c r="AW1699" s="11">
        <f t="shared" si="627"/>
        <v>0</v>
      </c>
      <c r="AX1699" s="11">
        <f t="shared" si="628"/>
        <v>0</v>
      </c>
      <c r="AY1699" s="11">
        <f t="shared" si="629"/>
        <v>0</v>
      </c>
      <c r="AZ1699" s="11">
        <f t="shared" si="630"/>
        <v>0</v>
      </c>
      <c r="BA1699" s="11">
        <f t="shared" si="631"/>
        <v>0</v>
      </c>
      <c r="BB1699" s="11">
        <f t="shared" si="632"/>
        <v>0</v>
      </c>
      <c r="BC1699" s="11">
        <f t="shared" si="633"/>
        <v>0</v>
      </c>
      <c r="BD1699" s="11">
        <f>SUMIFS(Ishop!$BK:$BK,Ishop!$BG:$BG,Source!D1699,Ishop!$B:$B,Source!C1699)</f>
        <v>0</v>
      </c>
      <c r="BE1699" s="11">
        <f>COUNTIFS(Ishop!$AW:$AW,"OUI",Ishop!$BG:$BG,Source!D1699,Ishop!$B:$B,Source!C1699)</f>
        <v>0</v>
      </c>
      <c r="BF1699" s="11">
        <f t="shared" si="634"/>
        <v>0</v>
      </c>
      <c r="BG1699" s="11">
        <f t="shared" si="635"/>
        <v>0</v>
      </c>
      <c r="BH1699" s="11">
        <f t="shared" si="636"/>
        <v>0</v>
      </c>
      <c r="BI1699" s="11">
        <f t="shared" si="637"/>
        <v>0</v>
      </c>
      <c r="BJ1699" s="11">
        <f t="shared" si="638"/>
        <v>0</v>
      </c>
      <c r="BK1699" s="11">
        <f t="shared" si="639"/>
        <v>0</v>
      </c>
      <c r="BL1699" s="11">
        <f t="shared" si="640"/>
        <v>0</v>
      </c>
      <c r="BM1699" s="11">
        <f t="shared" si="641"/>
        <v>0</v>
      </c>
      <c r="BN1699" s="25">
        <f>Z1699*Budget!$A$6</f>
        <v>0</v>
      </c>
      <c r="BO1699" s="25">
        <f>AA1699*(Budget!$B$6+Budget!$B$7)</f>
        <v>0</v>
      </c>
      <c r="BP1699" s="25">
        <f>AB1699*(Budget!$C$6+Budget!$C$7)</f>
        <v>0</v>
      </c>
      <c r="BQ1699" s="25">
        <f>AC1699*(Budget!$D$6+Budget!$D$7)</f>
        <v>0</v>
      </c>
      <c r="BR1699" s="25">
        <f>AD1699*(Budget!$E$6+Budget!$E$7)</f>
        <v>0</v>
      </c>
      <c r="BS1699" s="25">
        <f>AE1699*(Budget!$F$6+Budget!$F$7)</f>
        <v>0</v>
      </c>
      <c r="BT1699" s="25">
        <f>AF1699*(Budget!$G$6+Budget!$G$7)</f>
        <v>0</v>
      </c>
      <c r="BU1699" s="25">
        <f>AG1699*Budget!$H$6</f>
        <v>0</v>
      </c>
      <c r="BV1699" s="25">
        <f>AH1699*Budget!$I$6</f>
        <v>0</v>
      </c>
      <c r="BW1699" s="25">
        <f>AI1699*Budget!$J$6</f>
        <v>0</v>
      </c>
      <c r="BX1699" s="25">
        <f>AJ1699*Budget!$K$6</f>
        <v>0</v>
      </c>
      <c r="BY1699" s="25">
        <f>AK1699*Budget!$L$6</f>
        <v>0</v>
      </c>
      <c r="BZ1699" s="25">
        <f>AL1699*Budget!$M$6</f>
        <v>0</v>
      </c>
      <c r="CA1699" s="25">
        <f>AM1699*Budget!$N$6</f>
        <v>0</v>
      </c>
      <c r="CB1699" s="25">
        <f>AQ1699*Budget!$O$6</f>
        <v>0</v>
      </c>
      <c r="CC1699" s="25">
        <f>AR1699*Budget!$S$6</f>
        <v>0</v>
      </c>
      <c r="CD1699" s="25">
        <f>AS1699*Budget!$Q$6</f>
        <v>0</v>
      </c>
      <c r="CE1699" s="25">
        <f t="shared" si="642"/>
        <v>0</v>
      </c>
      <c r="CF1699" s="11" t="e">
        <f>COUNTIFS(#REF!,Source!E1699,#REF!,Source!C1699)</f>
        <v>#REF!</v>
      </c>
      <c r="CG1699" s="11" t="str">
        <f t="shared" si="643"/>
        <v>--</v>
      </c>
    </row>
    <row r="1700" spans="1:85" x14ac:dyDescent="0.25">
      <c r="A1700" t="str">
        <f>IFERROR(VLOOKUP(MONTH(C1700),Date!$A$2:$B$13,2,0),"--")</f>
        <v>Avril</v>
      </c>
      <c r="B1700" s="11">
        <f t="shared" si="622"/>
        <v>17</v>
      </c>
      <c r="C1700" s="28">
        <f t="shared" si="644"/>
        <v>42119</v>
      </c>
      <c r="D1700" s="29" t="s">
        <v>222</v>
      </c>
      <c r="E1700" s="30" t="str">
        <f>IFERROR(VLOOKUP(D1700,Listing!$A:$B,2,0),"--")</f>
        <v>A44023</v>
      </c>
      <c r="F1700" s="30" t="str">
        <f>IFERROR(VLOOKUP(D1700,Listing!$A:$E,5,0),"-")</f>
        <v>EL-MABROUKI  KAWTAR</v>
      </c>
      <c r="G1700" s="4">
        <f>IFERROR(VLOOKUP(D1700,Listing!$A:$F,6,0),"--")</f>
        <v>42079</v>
      </c>
      <c r="H1700" s="11" t="str">
        <f>IFERROR(VLOOKUP(D1700,Listing!$A:$D,4,0),"--")</f>
        <v>NAJOUA ALLAOULAHCEN</v>
      </c>
      <c r="I1700" s="11" t="str">
        <f t="shared" si="623"/>
        <v>AAC</v>
      </c>
      <c r="J1700" s="31">
        <f>IFERROR(COUNTIFS(Ishop!$BG:$BG,Source!D1700,Ishop!$B:$B,Source!C1700),"--")</f>
        <v>0</v>
      </c>
      <c r="K1700" s="11">
        <f>IFERROR(COUNTIFS(Ishop!$BG:$BG,Source!D1700,Ishop!$B:$B,Source!C1700,Ishop!$J:$J,"OUI"),"--")</f>
        <v>0</v>
      </c>
      <c r="L1700" s="11">
        <f>COUNTIFS(Ishop!$AG:$AG,Source!$L$1,Ishop!$BG:$BG,Source!$D1700,Ishop!$B:$B,Source!$C1700)</f>
        <v>0</v>
      </c>
      <c r="M1700" s="11">
        <f>COUNTIFS(Ishop!$AG:$AG,Source!$M$1,Ishop!$BG:$BG,Source!$D1700,Ishop!$B:$B,Source!$C1700)</f>
        <v>0</v>
      </c>
      <c r="N1700" s="11">
        <f>COUNTIFS(Ishop!$AG:$AG,Source!$N$1,Ishop!$BG:$BG,Source!$D1700,Ishop!$B:$B,Source!$C1700)</f>
        <v>0</v>
      </c>
      <c r="O1700" s="11">
        <f>COUNTIFS(Ishop!$AG:$AG,Source!$O$1,Ishop!$BG:$BG,Source!$D1700,Ishop!$B:$B,Source!$C1700)</f>
        <v>0</v>
      </c>
      <c r="P1700" s="11">
        <f>COUNTIFS(Ishop!$AG:$AG,Source!$P$1,Ishop!$BG:$BG,Source!$D1700,Ishop!$B:$B,Source!$C1700)</f>
        <v>0</v>
      </c>
      <c r="Q1700" s="11">
        <f>COUNTIFS(Ishop!$AG:$AG,Source!$Q$1,Ishop!$BG:$BG,Source!$D1700,Ishop!$B:$B,Source!$C1700)</f>
        <v>0</v>
      </c>
      <c r="R1700" s="11">
        <f>COUNTIFS(Ishop!$AG:$AG,Source!$R$1,Ishop!$BG:$BG,Source!$D1700,Ishop!$B:$B,Source!$C1700)</f>
        <v>0</v>
      </c>
      <c r="S1700" s="11">
        <f>COUNTIFS(Ishop!$AG:$AG,Source!$S$1,Ishop!$BG:$BG,Source!$D1700,Ishop!$B:$B,Source!$C1700)</f>
        <v>0</v>
      </c>
      <c r="T1700" s="11">
        <f>COUNTIFS(Ishop!$AG:$AG,Source!$T$1,Ishop!$BG:$BG,Source!$D1700,Ishop!$B:$B,Source!$C1700)</f>
        <v>0</v>
      </c>
      <c r="U1700" s="11">
        <f>COUNTIFS(Ishop!$AG:$AG,Source!$U$1,Ishop!$BG:$BG,Source!$D1700,Ishop!$B:$B,Source!$C1700)</f>
        <v>0</v>
      </c>
      <c r="V1700" s="11">
        <f>COUNTIFS(Ishop!$AG:$AG,Source!$V$1,Ishop!$BG:$BG,Source!$D1700,Ishop!$B:$B,Source!$C1700)</f>
        <v>0</v>
      </c>
      <c r="W1700" s="11">
        <f>COUNTIFS(Ishop!$AG:$AG,Source!$W$1,Ishop!$BG:$BG,Source!$D1700,Ishop!$B:$B,Source!$C1700)</f>
        <v>0</v>
      </c>
      <c r="X1700" s="11">
        <f>COUNTIFS(Ishop!$AG:$AG,Source!$X$1,Ishop!$BG:$BG,Source!$D1700,Ishop!$B:$B,Source!$C1700)</f>
        <v>0</v>
      </c>
      <c r="Y1700" s="11">
        <f>COUNTIFS(Ishop!$AG:$AG,Source!$Y$1,Ishop!$BG:$BG,Source!$D1700,Ishop!$B:$B,Source!$C1700)</f>
        <v>0</v>
      </c>
      <c r="Z1700" s="11">
        <f>COUNTIFS(Ishop!$AG:$AG,Source!$Z$1,Ishop!$BG:$BG,Source!$D1700,Ishop!$B:$B,Source!$C1700,Ishop!$J:$J,"OUI")</f>
        <v>0</v>
      </c>
      <c r="AA1700" s="11">
        <f>COUNTIFS(Ishop!$AG:$AG,Source!$AA$1,Ishop!$BG:$BG,Source!$D1700,Ishop!$B:$B,Source!$C1700,Ishop!$J:$J,"OUI")</f>
        <v>0</v>
      </c>
      <c r="AB1700" s="11">
        <f>COUNTIFS(Ishop!$AG:$AG,Source!$AB$1,Ishop!$BG:$BG,Source!$D1700,Ishop!$B:$B,Source!$C1700,Ishop!$J:$J,"OUI")</f>
        <v>0</v>
      </c>
      <c r="AC1700" s="11">
        <f>COUNTIFS(Ishop!$AG:$AG,Source!$AC$1,Ishop!$BG:$BG,Source!$D1700,Ishop!$B:$B,Source!$C1700,Ishop!$J:$J,"OUI")</f>
        <v>0</v>
      </c>
      <c r="AD1700" s="11">
        <f>COUNTIFS(Ishop!$AG:$AG,Source!$AD$1,Ishop!$BG:$BG,Source!$D1700,Ishop!$B:$B,Source!$C1700,Ishop!$J:$J,"OUI")</f>
        <v>0</v>
      </c>
      <c r="AE1700" s="11">
        <f>COUNTIFS(Ishop!$AG:$AG,Source!$AE$1,Ishop!$BG:$BG,Source!$D1700,Ishop!$B:$B,Source!$C1700,Ishop!$J:$J,"OUI")</f>
        <v>0</v>
      </c>
      <c r="AF1700" s="11">
        <f>COUNTIFS(Ishop!$AG:$AG,Source!$AF$1,Ishop!$BG:$BG,Source!$D1700,Ishop!$B:$B,Source!$C1700,Ishop!$J:$J,"OUI")</f>
        <v>0</v>
      </c>
      <c r="AG1700" s="11">
        <f>COUNTIFS(Ishop!$AG:$AG,Source!$AG$1,Ishop!$BG:$BG,Source!$D1700,Ishop!$B:$B,Source!$C1700,Ishop!$J:$J,"OUI")</f>
        <v>0</v>
      </c>
      <c r="AH1700" s="11">
        <f>COUNTIFS(Ishop!$AG:$AG,Source!$AH$1,Ishop!$BG:$BG,Source!$D1700,Ishop!$B:$B,Source!$C1700,Ishop!$J:$J,"OUI")</f>
        <v>0</v>
      </c>
      <c r="AI1700" s="11">
        <f>COUNTIFS(Ishop!$AG:$AG,Source!$AI$1,Ishop!$BG:$BG,Source!$D1700,Ishop!$B:$B,Source!$C1700,Ishop!$J:$J,"OUI")</f>
        <v>0</v>
      </c>
      <c r="AJ1700" s="11">
        <f>COUNTIFS(Ishop!$AG:$AG,Source!$AJ$1,Ishop!$BG:$BG,Source!$D1700,Ishop!$B:$B,Source!$C1700,Ishop!$J:$J,"OUI")</f>
        <v>0</v>
      </c>
      <c r="AK1700" s="11">
        <f>COUNTIFS(Ishop!$AG:$AG,Source!$AK$1,Ishop!$BG:$BG,Source!$D1700,Ishop!$B:$B,Source!$C1700,Ishop!$J:$J,"OUI")</f>
        <v>0</v>
      </c>
      <c r="AL1700" s="11">
        <f>COUNTIFS(Ishop!$AG:$AG,Source!$AL$1,Ishop!$BG:$BG,Source!$D1700,Ishop!$B:$B,Source!$C1700,Ishop!$J:$J,"OUI")</f>
        <v>0</v>
      </c>
      <c r="AM1700" s="11">
        <f>COUNTIFS(Ishop!$AG:$AG,Source!$AM$1,Ishop!$BG:$BG,Source!$D1700,Ishop!$B:$B,Source!$C1700,Ishop!$J:$J,"OUI")</f>
        <v>0</v>
      </c>
      <c r="AN1700" s="11">
        <f>COUNTIFS(Dolmen!$W:$W,"Sensation",Dolmen!$O:$O,Source!D1700,Dolmen!$F:$F,Source!C1700)</f>
        <v>0</v>
      </c>
      <c r="AO1700" s="11">
        <f>COUNTIFS(Dolmen!$AC:$AC,"Bbox Miami",Dolmen!$O:$O,Source!D1700,Dolmen!$F:$F,Source!C1700)</f>
        <v>0</v>
      </c>
      <c r="AP1700" s="11">
        <f>COUNTIFS(Dolmen!$AD:$AD,"1",Dolmen!$W:$W,"",Dolmen!$O:$O,Source!D1700,Dolmen!$F:$F,Source!C1700)</f>
        <v>0</v>
      </c>
      <c r="AQ1700" s="11">
        <f>COUNTIFS(Dolmen!$W:$W,"Sensation",Dolmen!$Y:$Y,"1",Dolmen!$O:$O,Source!D1700,Dolmen!$F:$F,Source!C1700)</f>
        <v>0</v>
      </c>
      <c r="AR1700" s="11">
        <f>COUNTIFS(Dolmen!$AC:$AC,"Bbox Miami",Dolmen!$Y:$Y,"1",Dolmen!$O:$O,Source!D1700,Dolmen!$F:$F,Source!C1700)</f>
        <v>0</v>
      </c>
      <c r="AS1700" s="11">
        <f>COUNTIFS(Dolmen!$AD:$AD,"1",Dolmen!$W:$W,"",Dolmen!$Y:$Y,"1",Dolmen!$O:$O,Source!D1700,Dolmen!$F:$F,Source!C1700)</f>
        <v>0</v>
      </c>
      <c r="AT1700" s="11">
        <f t="shared" si="624"/>
        <v>0</v>
      </c>
      <c r="AU1700" s="11">
        <f t="shared" si="625"/>
        <v>0</v>
      </c>
      <c r="AV1700" s="11">
        <f t="shared" si="626"/>
        <v>0</v>
      </c>
      <c r="AW1700" s="11">
        <f t="shared" si="627"/>
        <v>0</v>
      </c>
      <c r="AX1700" s="11">
        <f t="shared" si="628"/>
        <v>0</v>
      </c>
      <c r="AY1700" s="11">
        <f t="shared" si="629"/>
        <v>0</v>
      </c>
      <c r="AZ1700" s="11">
        <f t="shared" si="630"/>
        <v>0</v>
      </c>
      <c r="BA1700" s="11">
        <f t="shared" si="631"/>
        <v>0</v>
      </c>
      <c r="BB1700" s="11">
        <f t="shared" si="632"/>
        <v>0</v>
      </c>
      <c r="BC1700" s="11">
        <f t="shared" si="633"/>
        <v>0</v>
      </c>
      <c r="BD1700" s="11">
        <f>SUMIFS(Ishop!$BK:$BK,Ishop!$BG:$BG,Source!D1700,Ishop!$B:$B,Source!C1700)</f>
        <v>0</v>
      </c>
      <c r="BE1700" s="11">
        <f>COUNTIFS(Ishop!$AW:$AW,"OUI",Ishop!$BG:$BG,Source!D1700,Ishop!$B:$B,Source!C1700)</f>
        <v>0</v>
      </c>
      <c r="BF1700" s="11">
        <f t="shared" si="634"/>
        <v>0</v>
      </c>
      <c r="BG1700" s="11">
        <f t="shared" si="635"/>
        <v>0</v>
      </c>
      <c r="BH1700" s="11">
        <f t="shared" si="636"/>
        <v>0</v>
      </c>
      <c r="BI1700" s="11">
        <f t="shared" si="637"/>
        <v>0</v>
      </c>
      <c r="BJ1700" s="11">
        <f t="shared" si="638"/>
        <v>0</v>
      </c>
      <c r="BK1700" s="11">
        <f t="shared" si="639"/>
        <v>0</v>
      </c>
      <c r="BL1700" s="11">
        <f t="shared" si="640"/>
        <v>0</v>
      </c>
      <c r="BM1700" s="11">
        <f t="shared" si="641"/>
        <v>0</v>
      </c>
      <c r="BN1700" s="25">
        <f>Z1700*Budget!$A$6</f>
        <v>0</v>
      </c>
      <c r="BO1700" s="25">
        <f>AA1700*(Budget!$B$6+Budget!$B$7)</f>
        <v>0</v>
      </c>
      <c r="BP1700" s="25">
        <f>AB1700*(Budget!$C$6+Budget!$C$7)</f>
        <v>0</v>
      </c>
      <c r="BQ1700" s="25">
        <f>AC1700*(Budget!$D$6+Budget!$D$7)</f>
        <v>0</v>
      </c>
      <c r="BR1700" s="25">
        <f>AD1700*(Budget!$E$6+Budget!$E$7)</f>
        <v>0</v>
      </c>
      <c r="BS1700" s="25">
        <f>AE1700*(Budget!$F$6+Budget!$F$7)</f>
        <v>0</v>
      </c>
      <c r="BT1700" s="25">
        <f>AF1700*(Budget!$G$6+Budget!$G$7)</f>
        <v>0</v>
      </c>
      <c r="BU1700" s="25">
        <f>AG1700*Budget!$H$6</f>
        <v>0</v>
      </c>
      <c r="BV1700" s="25">
        <f>AH1700*Budget!$I$6</f>
        <v>0</v>
      </c>
      <c r="BW1700" s="25">
        <f>AI1700*Budget!$J$6</f>
        <v>0</v>
      </c>
      <c r="BX1700" s="25">
        <f>AJ1700*Budget!$K$6</f>
        <v>0</v>
      </c>
      <c r="BY1700" s="25">
        <f>AK1700*Budget!$L$6</f>
        <v>0</v>
      </c>
      <c r="BZ1700" s="25">
        <f>AL1700*Budget!$M$6</f>
        <v>0</v>
      </c>
      <c r="CA1700" s="25">
        <f>AM1700*Budget!$N$6</f>
        <v>0</v>
      </c>
      <c r="CB1700" s="25">
        <f>AQ1700*Budget!$O$6</f>
        <v>0</v>
      </c>
      <c r="CC1700" s="25">
        <f>AR1700*Budget!$S$6</f>
        <v>0</v>
      </c>
      <c r="CD1700" s="25">
        <f>AS1700*Budget!$Q$6</f>
        <v>0</v>
      </c>
      <c r="CE1700" s="25">
        <f t="shared" si="642"/>
        <v>0</v>
      </c>
      <c r="CF1700" s="11" t="e">
        <f>COUNTIFS(#REF!,Source!E1700,#REF!,Source!C1700)</f>
        <v>#REF!</v>
      </c>
      <c r="CG1700" s="11" t="str">
        <f t="shared" si="643"/>
        <v>--</v>
      </c>
    </row>
    <row r="1701" spans="1:85" x14ac:dyDescent="0.25">
      <c r="A1701" t="str">
        <f>IFERROR(VLOOKUP(MONTH(C1701),Date!$A$2:$B$13,2,0),"--")</f>
        <v>Avril</v>
      </c>
      <c r="B1701" s="11">
        <f t="shared" si="622"/>
        <v>17</v>
      </c>
      <c r="C1701" s="28">
        <f t="shared" si="644"/>
        <v>42119</v>
      </c>
      <c r="D1701" s="29" t="s">
        <v>223</v>
      </c>
      <c r="E1701" s="30" t="str">
        <f>IFERROR(VLOOKUP(D1701,Listing!$A:$B,2,0),"--")</f>
        <v>A44034</v>
      </c>
      <c r="F1701" s="30" t="str">
        <f>IFERROR(VLOOKUP(D1701,Listing!$A:$E,5,0),"-")</f>
        <v>TOUIL  AZEDDINE</v>
      </c>
      <c r="G1701" s="4">
        <f>IFERROR(VLOOKUP(D1701,Listing!$A:$F,6,0),"--")</f>
        <v>42079</v>
      </c>
      <c r="H1701" s="11" t="str">
        <f>IFERROR(VLOOKUP(D1701,Listing!$A:$D,4,0),"--")</f>
        <v>NAJOUA ALLAOULAHCEN</v>
      </c>
      <c r="I1701" s="11" t="str">
        <f t="shared" si="623"/>
        <v>AAC</v>
      </c>
      <c r="J1701" s="31">
        <f>IFERROR(COUNTIFS(Ishop!$BG:$BG,Source!D1701,Ishop!$B:$B,Source!C1701),"--")</f>
        <v>0</v>
      </c>
      <c r="K1701" s="11">
        <f>IFERROR(COUNTIFS(Ishop!$BG:$BG,Source!D1701,Ishop!$B:$B,Source!C1701,Ishop!$J:$J,"OUI"),"--")</f>
        <v>0</v>
      </c>
      <c r="L1701" s="11">
        <f>COUNTIFS(Ishop!$AG:$AG,Source!$L$1,Ishop!$BG:$BG,Source!$D1701,Ishop!$B:$B,Source!$C1701)</f>
        <v>0</v>
      </c>
      <c r="M1701" s="11">
        <f>COUNTIFS(Ishop!$AG:$AG,Source!$M$1,Ishop!$BG:$BG,Source!$D1701,Ishop!$B:$B,Source!$C1701)</f>
        <v>0</v>
      </c>
      <c r="N1701" s="11">
        <f>COUNTIFS(Ishop!$AG:$AG,Source!$N$1,Ishop!$BG:$BG,Source!$D1701,Ishop!$B:$B,Source!$C1701)</f>
        <v>0</v>
      </c>
      <c r="O1701" s="11">
        <f>COUNTIFS(Ishop!$AG:$AG,Source!$O$1,Ishop!$BG:$BG,Source!$D1701,Ishop!$B:$B,Source!$C1701)</f>
        <v>0</v>
      </c>
      <c r="P1701" s="11">
        <f>COUNTIFS(Ishop!$AG:$AG,Source!$P$1,Ishop!$BG:$BG,Source!$D1701,Ishop!$B:$B,Source!$C1701)</f>
        <v>0</v>
      </c>
      <c r="Q1701" s="11">
        <f>COUNTIFS(Ishop!$AG:$AG,Source!$Q$1,Ishop!$BG:$BG,Source!$D1701,Ishop!$B:$B,Source!$C1701)</f>
        <v>0</v>
      </c>
      <c r="R1701" s="11">
        <f>COUNTIFS(Ishop!$AG:$AG,Source!$R$1,Ishop!$BG:$BG,Source!$D1701,Ishop!$B:$B,Source!$C1701)</f>
        <v>0</v>
      </c>
      <c r="S1701" s="11">
        <f>COUNTIFS(Ishop!$AG:$AG,Source!$S$1,Ishop!$BG:$BG,Source!$D1701,Ishop!$B:$B,Source!$C1701)</f>
        <v>0</v>
      </c>
      <c r="T1701" s="11">
        <f>COUNTIFS(Ishop!$AG:$AG,Source!$T$1,Ishop!$BG:$BG,Source!$D1701,Ishop!$B:$B,Source!$C1701)</f>
        <v>0</v>
      </c>
      <c r="U1701" s="11">
        <f>COUNTIFS(Ishop!$AG:$AG,Source!$U$1,Ishop!$BG:$BG,Source!$D1701,Ishop!$B:$B,Source!$C1701)</f>
        <v>0</v>
      </c>
      <c r="V1701" s="11">
        <f>COUNTIFS(Ishop!$AG:$AG,Source!$V$1,Ishop!$BG:$BG,Source!$D1701,Ishop!$B:$B,Source!$C1701)</f>
        <v>0</v>
      </c>
      <c r="W1701" s="11">
        <f>COUNTIFS(Ishop!$AG:$AG,Source!$W$1,Ishop!$BG:$BG,Source!$D1701,Ishop!$B:$B,Source!$C1701)</f>
        <v>0</v>
      </c>
      <c r="X1701" s="11">
        <f>COUNTIFS(Ishop!$AG:$AG,Source!$X$1,Ishop!$BG:$BG,Source!$D1701,Ishop!$B:$B,Source!$C1701)</f>
        <v>0</v>
      </c>
      <c r="Y1701" s="11">
        <f>COUNTIFS(Ishop!$AG:$AG,Source!$Y$1,Ishop!$BG:$BG,Source!$D1701,Ishop!$B:$B,Source!$C1701)</f>
        <v>0</v>
      </c>
      <c r="Z1701" s="11">
        <f>COUNTIFS(Ishop!$AG:$AG,Source!$Z$1,Ishop!$BG:$BG,Source!$D1701,Ishop!$B:$B,Source!$C1701,Ishop!$J:$J,"OUI")</f>
        <v>0</v>
      </c>
      <c r="AA1701" s="11">
        <f>COUNTIFS(Ishop!$AG:$AG,Source!$AA$1,Ishop!$BG:$BG,Source!$D1701,Ishop!$B:$B,Source!$C1701,Ishop!$J:$J,"OUI")</f>
        <v>0</v>
      </c>
      <c r="AB1701" s="11">
        <f>COUNTIFS(Ishop!$AG:$AG,Source!$AB$1,Ishop!$BG:$BG,Source!$D1701,Ishop!$B:$B,Source!$C1701,Ishop!$J:$J,"OUI")</f>
        <v>0</v>
      </c>
      <c r="AC1701" s="11">
        <f>COUNTIFS(Ishop!$AG:$AG,Source!$AC$1,Ishop!$BG:$BG,Source!$D1701,Ishop!$B:$B,Source!$C1701,Ishop!$J:$J,"OUI")</f>
        <v>0</v>
      </c>
      <c r="AD1701" s="11">
        <f>COUNTIFS(Ishop!$AG:$AG,Source!$AD$1,Ishop!$BG:$BG,Source!$D1701,Ishop!$B:$B,Source!$C1701,Ishop!$J:$J,"OUI")</f>
        <v>0</v>
      </c>
      <c r="AE1701" s="11">
        <f>COUNTIFS(Ishop!$AG:$AG,Source!$AE$1,Ishop!$BG:$BG,Source!$D1701,Ishop!$B:$B,Source!$C1701,Ishop!$J:$J,"OUI")</f>
        <v>0</v>
      </c>
      <c r="AF1701" s="11">
        <f>COUNTIFS(Ishop!$AG:$AG,Source!$AF$1,Ishop!$BG:$BG,Source!$D1701,Ishop!$B:$B,Source!$C1701,Ishop!$J:$J,"OUI")</f>
        <v>0</v>
      </c>
      <c r="AG1701" s="11">
        <f>COUNTIFS(Ishop!$AG:$AG,Source!$AG$1,Ishop!$BG:$BG,Source!$D1701,Ishop!$B:$B,Source!$C1701,Ishop!$J:$J,"OUI")</f>
        <v>0</v>
      </c>
      <c r="AH1701" s="11">
        <f>COUNTIFS(Ishop!$AG:$AG,Source!$AH$1,Ishop!$BG:$BG,Source!$D1701,Ishop!$B:$B,Source!$C1701,Ishop!$J:$J,"OUI")</f>
        <v>0</v>
      </c>
      <c r="AI1701" s="11">
        <f>COUNTIFS(Ishop!$AG:$AG,Source!$AI$1,Ishop!$BG:$BG,Source!$D1701,Ishop!$B:$B,Source!$C1701,Ishop!$J:$J,"OUI")</f>
        <v>0</v>
      </c>
      <c r="AJ1701" s="11">
        <f>COUNTIFS(Ishop!$AG:$AG,Source!$AJ$1,Ishop!$BG:$BG,Source!$D1701,Ishop!$B:$B,Source!$C1701,Ishop!$J:$J,"OUI")</f>
        <v>0</v>
      </c>
      <c r="AK1701" s="11">
        <f>COUNTIFS(Ishop!$AG:$AG,Source!$AK$1,Ishop!$BG:$BG,Source!$D1701,Ishop!$B:$B,Source!$C1701,Ishop!$J:$J,"OUI")</f>
        <v>0</v>
      </c>
      <c r="AL1701" s="11">
        <f>COUNTIFS(Ishop!$AG:$AG,Source!$AL$1,Ishop!$BG:$BG,Source!$D1701,Ishop!$B:$B,Source!$C1701,Ishop!$J:$J,"OUI")</f>
        <v>0</v>
      </c>
      <c r="AM1701" s="11">
        <f>COUNTIFS(Ishop!$AG:$AG,Source!$AM$1,Ishop!$BG:$BG,Source!$D1701,Ishop!$B:$B,Source!$C1701,Ishop!$J:$J,"OUI")</f>
        <v>0</v>
      </c>
      <c r="AN1701" s="11">
        <f>COUNTIFS(Dolmen!$W:$W,"Sensation",Dolmen!$O:$O,Source!D1701,Dolmen!$F:$F,Source!C1701)</f>
        <v>0</v>
      </c>
      <c r="AO1701" s="11">
        <f>COUNTIFS(Dolmen!$AC:$AC,"Bbox Miami",Dolmen!$O:$O,Source!D1701,Dolmen!$F:$F,Source!C1701)</f>
        <v>0</v>
      </c>
      <c r="AP1701" s="11">
        <f>COUNTIFS(Dolmen!$AD:$AD,"1",Dolmen!$W:$W,"",Dolmen!$O:$O,Source!D1701,Dolmen!$F:$F,Source!C1701)</f>
        <v>0</v>
      </c>
      <c r="AQ1701" s="11">
        <f>COUNTIFS(Dolmen!$W:$W,"Sensation",Dolmen!$Y:$Y,"1",Dolmen!$O:$O,Source!D1701,Dolmen!$F:$F,Source!C1701)</f>
        <v>0</v>
      </c>
      <c r="AR1701" s="11">
        <f>COUNTIFS(Dolmen!$AC:$AC,"Bbox Miami",Dolmen!$Y:$Y,"1",Dolmen!$O:$O,Source!D1701,Dolmen!$F:$F,Source!C1701)</f>
        <v>0</v>
      </c>
      <c r="AS1701" s="11">
        <f>COUNTIFS(Dolmen!$AD:$AD,"1",Dolmen!$W:$W,"",Dolmen!$Y:$Y,"1",Dolmen!$O:$O,Source!D1701,Dolmen!$F:$F,Source!C1701)</f>
        <v>0</v>
      </c>
      <c r="AT1701" s="11">
        <f t="shared" si="624"/>
        <v>0</v>
      </c>
      <c r="AU1701" s="11">
        <f t="shared" si="625"/>
        <v>0</v>
      </c>
      <c r="AV1701" s="11">
        <f t="shared" si="626"/>
        <v>0</v>
      </c>
      <c r="AW1701" s="11">
        <f t="shared" si="627"/>
        <v>0</v>
      </c>
      <c r="AX1701" s="11">
        <f t="shared" si="628"/>
        <v>0</v>
      </c>
      <c r="AY1701" s="11">
        <f t="shared" si="629"/>
        <v>0</v>
      </c>
      <c r="AZ1701" s="11">
        <f t="shared" si="630"/>
        <v>0</v>
      </c>
      <c r="BA1701" s="11">
        <f t="shared" si="631"/>
        <v>0</v>
      </c>
      <c r="BB1701" s="11">
        <f t="shared" si="632"/>
        <v>0</v>
      </c>
      <c r="BC1701" s="11">
        <f t="shared" si="633"/>
        <v>0</v>
      </c>
      <c r="BD1701" s="11">
        <f>SUMIFS(Ishop!$BK:$BK,Ishop!$BG:$BG,Source!D1701,Ishop!$B:$B,Source!C1701)</f>
        <v>0</v>
      </c>
      <c r="BE1701" s="11">
        <f>COUNTIFS(Ishop!$AW:$AW,"OUI",Ishop!$BG:$BG,Source!D1701,Ishop!$B:$B,Source!C1701)</f>
        <v>0</v>
      </c>
      <c r="BF1701" s="11">
        <f t="shared" si="634"/>
        <v>0</v>
      </c>
      <c r="BG1701" s="11">
        <f t="shared" si="635"/>
        <v>0</v>
      </c>
      <c r="BH1701" s="11">
        <f t="shared" si="636"/>
        <v>0</v>
      </c>
      <c r="BI1701" s="11">
        <f t="shared" si="637"/>
        <v>0</v>
      </c>
      <c r="BJ1701" s="11">
        <f t="shared" si="638"/>
        <v>0</v>
      </c>
      <c r="BK1701" s="11">
        <f t="shared" si="639"/>
        <v>0</v>
      </c>
      <c r="BL1701" s="11">
        <f t="shared" si="640"/>
        <v>0</v>
      </c>
      <c r="BM1701" s="11">
        <f t="shared" si="641"/>
        <v>0</v>
      </c>
      <c r="BN1701" s="25">
        <f>Z1701*Budget!$A$6</f>
        <v>0</v>
      </c>
      <c r="BO1701" s="25">
        <f>AA1701*(Budget!$B$6+Budget!$B$7)</f>
        <v>0</v>
      </c>
      <c r="BP1701" s="25">
        <f>AB1701*(Budget!$C$6+Budget!$C$7)</f>
        <v>0</v>
      </c>
      <c r="BQ1701" s="25">
        <f>AC1701*(Budget!$D$6+Budget!$D$7)</f>
        <v>0</v>
      </c>
      <c r="BR1701" s="25">
        <f>AD1701*(Budget!$E$6+Budget!$E$7)</f>
        <v>0</v>
      </c>
      <c r="BS1701" s="25">
        <f>AE1701*(Budget!$F$6+Budget!$F$7)</f>
        <v>0</v>
      </c>
      <c r="BT1701" s="25">
        <f>AF1701*(Budget!$G$6+Budget!$G$7)</f>
        <v>0</v>
      </c>
      <c r="BU1701" s="25">
        <f>AG1701*Budget!$H$6</f>
        <v>0</v>
      </c>
      <c r="BV1701" s="25">
        <f>AH1701*Budget!$I$6</f>
        <v>0</v>
      </c>
      <c r="BW1701" s="25">
        <f>AI1701*Budget!$J$6</f>
        <v>0</v>
      </c>
      <c r="BX1701" s="25">
        <f>AJ1701*Budget!$K$6</f>
        <v>0</v>
      </c>
      <c r="BY1701" s="25">
        <f>AK1701*Budget!$L$6</f>
        <v>0</v>
      </c>
      <c r="BZ1701" s="25">
        <f>AL1701*Budget!$M$6</f>
        <v>0</v>
      </c>
      <c r="CA1701" s="25">
        <f>AM1701*Budget!$N$6</f>
        <v>0</v>
      </c>
      <c r="CB1701" s="25">
        <f>AQ1701*Budget!$O$6</f>
        <v>0</v>
      </c>
      <c r="CC1701" s="25">
        <f>AR1701*Budget!$S$6</f>
        <v>0</v>
      </c>
      <c r="CD1701" s="25">
        <f>AS1701*Budget!$Q$6</f>
        <v>0</v>
      </c>
      <c r="CE1701" s="25">
        <f t="shared" si="642"/>
        <v>0</v>
      </c>
      <c r="CF1701" s="11" t="e">
        <f>COUNTIFS(#REF!,Source!E1701,#REF!,Source!C1701)</f>
        <v>#REF!</v>
      </c>
      <c r="CG1701" s="11" t="str">
        <f t="shared" si="643"/>
        <v>--</v>
      </c>
    </row>
    <row r="1702" spans="1:85" x14ac:dyDescent="0.25">
      <c r="A1702" t="str">
        <f>IFERROR(VLOOKUP(MONTH(C1702),Date!$A$2:$B$13,2,0),"--")</f>
        <v>Avril</v>
      </c>
      <c r="B1702" s="11">
        <f t="shared" si="622"/>
        <v>17</v>
      </c>
      <c r="C1702" s="28">
        <f t="shared" si="644"/>
        <v>42119</v>
      </c>
      <c r="D1702" s="29" t="s">
        <v>224</v>
      </c>
      <c r="E1702" s="30" t="str">
        <f>IFERROR(VLOOKUP(D1702,Listing!$A:$B,2,0),"--")</f>
        <v>A44029</v>
      </c>
      <c r="F1702" s="30" t="str">
        <f>IFERROR(VLOOKUP(D1702,Listing!$A:$E,5,0),"-")</f>
        <v>WAHHAB  MERYEM</v>
      </c>
      <c r="G1702" s="4">
        <f>IFERROR(VLOOKUP(D1702,Listing!$A:$F,6,0),"--")</f>
        <v>42079</v>
      </c>
      <c r="H1702" s="11" t="str">
        <f>IFERROR(VLOOKUP(D1702,Listing!$A:$D,4,0),"--")</f>
        <v>NAJOUA ALLAOULAHCEN</v>
      </c>
      <c r="I1702" s="11" t="str">
        <f t="shared" si="623"/>
        <v>AAC</v>
      </c>
      <c r="J1702" s="31">
        <f>IFERROR(COUNTIFS(Ishop!$BG:$BG,Source!D1702,Ishop!$B:$B,Source!C1702),"--")</f>
        <v>0</v>
      </c>
      <c r="K1702" s="11">
        <f>IFERROR(COUNTIFS(Ishop!$BG:$BG,Source!D1702,Ishop!$B:$B,Source!C1702,Ishop!$J:$J,"OUI"),"--")</f>
        <v>0</v>
      </c>
      <c r="L1702" s="11">
        <f>COUNTIFS(Ishop!$AG:$AG,Source!$L$1,Ishop!$BG:$BG,Source!$D1702,Ishop!$B:$B,Source!$C1702)</f>
        <v>0</v>
      </c>
      <c r="M1702" s="11">
        <f>COUNTIFS(Ishop!$AG:$AG,Source!$M$1,Ishop!$BG:$BG,Source!$D1702,Ishop!$B:$B,Source!$C1702)</f>
        <v>0</v>
      </c>
      <c r="N1702" s="11">
        <f>COUNTIFS(Ishop!$AG:$AG,Source!$N$1,Ishop!$BG:$BG,Source!$D1702,Ishop!$B:$B,Source!$C1702)</f>
        <v>0</v>
      </c>
      <c r="O1702" s="11">
        <f>COUNTIFS(Ishop!$AG:$AG,Source!$O$1,Ishop!$BG:$BG,Source!$D1702,Ishop!$B:$B,Source!$C1702)</f>
        <v>0</v>
      </c>
      <c r="P1702" s="11">
        <f>COUNTIFS(Ishop!$AG:$AG,Source!$P$1,Ishop!$BG:$BG,Source!$D1702,Ishop!$B:$B,Source!$C1702)</f>
        <v>0</v>
      </c>
      <c r="Q1702" s="11">
        <f>COUNTIFS(Ishop!$AG:$AG,Source!$Q$1,Ishop!$BG:$BG,Source!$D1702,Ishop!$B:$B,Source!$C1702)</f>
        <v>0</v>
      </c>
      <c r="R1702" s="11">
        <f>COUNTIFS(Ishop!$AG:$AG,Source!$R$1,Ishop!$BG:$BG,Source!$D1702,Ishop!$B:$B,Source!$C1702)</f>
        <v>0</v>
      </c>
      <c r="S1702" s="11">
        <f>COUNTIFS(Ishop!$AG:$AG,Source!$S$1,Ishop!$BG:$BG,Source!$D1702,Ishop!$B:$B,Source!$C1702)</f>
        <v>0</v>
      </c>
      <c r="T1702" s="11">
        <f>COUNTIFS(Ishop!$AG:$AG,Source!$T$1,Ishop!$BG:$BG,Source!$D1702,Ishop!$B:$B,Source!$C1702)</f>
        <v>0</v>
      </c>
      <c r="U1702" s="11">
        <f>COUNTIFS(Ishop!$AG:$AG,Source!$U$1,Ishop!$BG:$BG,Source!$D1702,Ishop!$B:$B,Source!$C1702)</f>
        <v>0</v>
      </c>
      <c r="V1702" s="11">
        <f>COUNTIFS(Ishop!$AG:$AG,Source!$V$1,Ishop!$BG:$BG,Source!$D1702,Ishop!$B:$B,Source!$C1702)</f>
        <v>0</v>
      </c>
      <c r="W1702" s="11">
        <f>COUNTIFS(Ishop!$AG:$AG,Source!$W$1,Ishop!$BG:$BG,Source!$D1702,Ishop!$B:$B,Source!$C1702)</f>
        <v>0</v>
      </c>
      <c r="X1702" s="11">
        <f>COUNTIFS(Ishop!$AG:$AG,Source!$X$1,Ishop!$BG:$BG,Source!$D1702,Ishop!$B:$B,Source!$C1702)</f>
        <v>0</v>
      </c>
      <c r="Y1702" s="11">
        <f>COUNTIFS(Ishop!$AG:$AG,Source!$Y$1,Ishop!$BG:$BG,Source!$D1702,Ishop!$B:$B,Source!$C1702)</f>
        <v>0</v>
      </c>
      <c r="Z1702" s="11">
        <f>COUNTIFS(Ishop!$AG:$AG,Source!$Z$1,Ishop!$BG:$BG,Source!$D1702,Ishop!$B:$B,Source!$C1702,Ishop!$J:$J,"OUI")</f>
        <v>0</v>
      </c>
      <c r="AA1702" s="11">
        <f>COUNTIFS(Ishop!$AG:$AG,Source!$AA$1,Ishop!$BG:$BG,Source!$D1702,Ishop!$B:$B,Source!$C1702,Ishop!$J:$J,"OUI")</f>
        <v>0</v>
      </c>
      <c r="AB1702" s="11">
        <f>COUNTIFS(Ishop!$AG:$AG,Source!$AB$1,Ishop!$BG:$BG,Source!$D1702,Ishop!$B:$B,Source!$C1702,Ishop!$J:$J,"OUI")</f>
        <v>0</v>
      </c>
      <c r="AC1702" s="11">
        <f>COUNTIFS(Ishop!$AG:$AG,Source!$AC$1,Ishop!$BG:$BG,Source!$D1702,Ishop!$B:$B,Source!$C1702,Ishop!$J:$J,"OUI")</f>
        <v>0</v>
      </c>
      <c r="AD1702" s="11">
        <f>COUNTIFS(Ishop!$AG:$AG,Source!$AD$1,Ishop!$BG:$BG,Source!$D1702,Ishop!$B:$B,Source!$C1702,Ishop!$J:$J,"OUI")</f>
        <v>0</v>
      </c>
      <c r="AE1702" s="11">
        <f>COUNTIFS(Ishop!$AG:$AG,Source!$AE$1,Ishop!$BG:$BG,Source!$D1702,Ishop!$B:$B,Source!$C1702,Ishop!$J:$J,"OUI")</f>
        <v>0</v>
      </c>
      <c r="AF1702" s="11">
        <f>COUNTIFS(Ishop!$AG:$AG,Source!$AF$1,Ishop!$BG:$BG,Source!$D1702,Ishop!$B:$B,Source!$C1702,Ishop!$J:$J,"OUI")</f>
        <v>0</v>
      </c>
      <c r="AG1702" s="11">
        <f>COUNTIFS(Ishop!$AG:$AG,Source!$AG$1,Ishop!$BG:$BG,Source!$D1702,Ishop!$B:$B,Source!$C1702,Ishop!$J:$J,"OUI")</f>
        <v>0</v>
      </c>
      <c r="AH1702" s="11">
        <f>COUNTIFS(Ishop!$AG:$AG,Source!$AH$1,Ishop!$BG:$BG,Source!$D1702,Ishop!$B:$B,Source!$C1702,Ishop!$J:$J,"OUI")</f>
        <v>0</v>
      </c>
      <c r="AI1702" s="11">
        <f>COUNTIFS(Ishop!$AG:$AG,Source!$AI$1,Ishop!$BG:$BG,Source!$D1702,Ishop!$B:$B,Source!$C1702,Ishop!$J:$J,"OUI")</f>
        <v>0</v>
      </c>
      <c r="AJ1702" s="11">
        <f>COUNTIFS(Ishop!$AG:$AG,Source!$AJ$1,Ishop!$BG:$BG,Source!$D1702,Ishop!$B:$B,Source!$C1702,Ishop!$J:$J,"OUI")</f>
        <v>0</v>
      </c>
      <c r="AK1702" s="11">
        <f>COUNTIFS(Ishop!$AG:$AG,Source!$AK$1,Ishop!$BG:$BG,Source!$D1702,Ishop!$B:$B,Source!$C1702,Ishop!$J:$J,"OUI")</f>
        <v>0</v>
      </c>
      <c r="AL1702" s="11">
        <f>COUNTIFS(Ishop!$AG:$AG,Source!$AL$1,Ishop!$BG:$BG,Source!$D1702,Ishop!$B:$B,Source!$C1702,Ishop!$J:$J,"OUI")</f>
        <v>0</v>
      </c>
      <c r="AM1702" s="11">
        <f>COUNTIFS(Ishop!$AG:$AG,Source!$AM$1,Ishop!$BG:$BG,Source!$D1702,Ishop!$B:$B,Source!$C1702,Ishop!$J:$J,"OUI")</f>
        <v>0</v>
      </c>
      <c r="AN1702" s="11">
        <f>COUNTIFS(Dolmen!$W:$W,"Sensation",Dolmen!$O:$O,Source!D1702,Dolmen!$F:$F,Source!C1702)</f>
        <v>0</v>
      </c>
      <c r="AO1702" s="11">
        <f>COUNTIFS(Dolmen!$AC:$AC,"Bbox Miami",Dolmen!$O:$O,Source!D1702,Dolmen!$F:$F,Source!C1702)</f>
        <v>0</v>
      </c>
      <c r="AP1702" s="11">
        <f>COUNTIFS(Dolmen!$AD:$AD,"1",Dolmen!$W:$W,"",Dolmen!$O:$O,Source!D1702,Dolmen!$F:$F,Source!C1702)</f>
        <v>0</v>
      </c>
      <c r="AQ1702" s="11">
        <f>COUNTIFS(Dolmen!$W:$W,"Sensation",Dolmen!$Y:$Y,"1",Dolmen!$O:$O,Source!D1702,Dolmen!$F:$F,Source!C1702)</f>
        <v>0</v>
      </c>
      <c r="AR1702" s="11">
        <f>COUNTIFS(Dolmen!$AC:$AC,"Bbox Miami",Dolmen!$Y:$Y,"1",Dolmen!$O:$O,Source!D1702,Dolmen!$F:$F,Source!C1702)</f>
        <v>0</v>
      </c>
      <c r="AS1702" s="11">
        <f>COUNTIFS(Dolmen!$AD:$AD,"1",Dolmen!$W:$W,"",Dolmen!$Y:$Y,"1",Dolmen!$O:$O,Source!D1702,Dolmen!$F:$F,Source!C1702)</f>
        <v>0</v>
      </c>
      <c r="AT1702" s="11">
        <f t="shared" si="624"/>
        <v>0</v>
      </c>
      <c r="AU1702" s="11">
        <f t="shared" si="625"/>
        <v>0</v>
      </c>
      <c r="AV1702" s="11">
        <f t="shared" si="626"/>
        <v>0</v>
      </c>
      <c r="AW1702" s="11">
        <f t="shared" si="627"/>
        <v>0</v>
      </c>
      <c r="AX1702" s="11">
        <f t="shared" si="628"/>
        <v>0</v>
      </c>
      <c r="AY1702" s="11">
        <f t="shared" si="629"/>
        <v>0</v>
      </c>
      <c r="AZ1702" s="11">
        <f t="shared" si="630"/>
        <v>0</v>
      </c>
      <c r="BA1702" s="11">
        <f t="shared" si="631"/>
        <v>0</v>
      </c>
      <c r="BB1702" s="11">
        <f t="shared" si="632"/>
        <v>0</v>
      </c>
      <c r="BC1702" s="11">
        <f t="shared" si="633"/>
        <v>0</v>
      </c>
      <c r="BD1702" s="11">
        <f>SUMIFS(Ishop!$BK:$BK,Ishop!$BG:$BG,Source!D1702,Ishop!$B:$B,Source!C1702)</f>
        <v>0</v>
      </c>
      <c r="BE1702" s="11">
        <f>COUNTIFS(Ishop!$AW:$AW,"OUI",Ishop!$BG:$BG,Source!D1702,Ishop!$B:$B,Source!C1702)</f>
        <v>0</v>
      </c>
      <c r="BF1702" s="11">
        <f t="shared" si="634"/>
        <v>0</v>
      </c>
      <c r="BG1702" s="11">
        <f t="shared" si="635"/>
        <v>0</v>
      </c>
      <c r="BH1702" s="11">
        <f t="shared" si="636"/>
        <v>0</v>
      </c>
      <c r="BI1702" s="11">
        <f t="shared" si="637"/>
        <v>0</v>
      </c>
      <c r="BJ1702" s="11">
        <f t="shared" si="638"/>
        <v>0</v>
      </c>
      <c r="BK1702" s="11">
        <f t="shared" si="639"/>
        <v>0</v>
      </c>
      <c r="BL1702" s="11">
        <f t="shared" si="640"/>
        <v>0</v>
      </c>
      <c r="BM1702" s="11">
        <f t="shared" si="641"/>
        <v>0</v>
      </c>
      <c r="BN1702" s="25">
        <f>Z1702*Budget!$A$6</f>
        <v>0</v>
      </c>
      <c r="BO1702" s="25">
        <f>AA1702*(Budget!$B$6+Budget!$B$7)</f>
        <v>0</v>
      </c>
      <c r="BP1702" s="25">
        <f>AB1702*(Budget!$C$6+Budget!$C$7)</f>
        <v>0</v>
      </c>
      <c r="BQ1702" s="25">
        <f>AC1702*(Budget!$D$6+Budget!$D$7)</f>
        <v>0</v>
      </c>
      <c r="BR1702" s="25">
        <f>AD1702*(Budget!$E$6+Budget!$E$7)</f>
        <v>0</v>
      </c>
      <c r="BS1702" s="25">
        <f>AE1702*(Budget!$F$6+Budget!$F$7)</f>
        <v>0</v>
      </c>
      <c r="BT1702" s="25">
        <f>AF1702*(Budget!$G$6+Budget!$G$7)</f>
        <v>0</v>
      </c>
      <c r="BU1702" s="25">
        <f>AG1702*Budget!$H$6</f>
        <v>0</v>
      </c>
      <c r="BV1702" s="25">
        <f>AH1702*Budget!$I$6</f>
        <v>0</v>
      </c>
      <c r="BW1702" s="25">
        <f>AI1702*Budget!$J$6</f>
        <v>0</v>
      </c>
      <c r="BX1702" s="25">
        <f>AJ1702*Budget!$K$6</f>
        <v>0</v>
      </c>
      <c r="BY1702" s="25">
        <f>AK1702*Budget!$L$6</f>
        <v>0</v>
      </c>
      <c r="BZ1702" s="25">
        <f>AL1702*Budget!$M$6</f>
        <v>0</v>
      </c>
      <c r="CA1702" s="25">
        <f>AM1702*Budget!$N$6</f>
        <v>0</v>
      </c>
      <c r="CB1702" s="25">
        <f>AQ1702*Budget!$O$6</f>
        <v>0</v>
      </c>
      <c r="CC1702" s="25">
        <f>AR1702*Budget!$S$6</f>
        <v>0</v>
      </c>
      <c r="CD1702" s="25">
        <f>AS1702*Budget!$Q$6</f>
        <v>0</v>
      </c>
      <c r="CE1702" s="25">
        <f t="shared" si="642"/>
        <v>0</v>
      </c>
      <c r="CF1702" s="11" t="e">
        <f>COUNTIFS(#REF!,Source!E1702,#REF!,Source!C1702)</f>
        <v>#REF!</v>
      </c>
      <c r="CG1702" s="11" t="str">
        <f t="shared" si="643"/>
        <v>--</v>
      </c>
    </row>
    <row r="1703" spans="1:85" x14ac:dyDescent="0.25">
      <c r="A1703" t="str">
        <f>IFERROR(VLOOKUP(MONTH(C1703),Date!$A$2:$B$13,2,0),"--")</f>
        <v>Avril</v>
      </c>
      <c r="B1703" s="11">
        <f t="shared" si="622"/>
        <v>17</v>
      </c>
      <c r="C1703" s="28">
        <f t="shared" si="644"/>
        <v>42119</v>
      </c>
      <c r="D1703" s="29" t="s">
        <v>225</v>
      </c>
      <c r="E1703" s="30" t="str">
        <f>IFERROR(VLOOKUP(D1703,Listing!$A:$B,2,0),"--")</f>
        <v>A44046</v>
      </c>
      <c r="F1703" s="30" t="str">
        <f>IFERROR(VLOOKUP(D1703,Listing!$A:$E,5,0),"-")</f>
        <v>ELOUIDADI  HAMZA</v>
      </c>
      <c r="G1703" s="4">
        <f>IFERROR(VLOOKUP(D1703,Listing!$A:$F,6,0),"--")</f>
        <v>42079</v>
      </c>
      <c r="H1703" s="11" t="str">
        <f>IFERROR(VLOOKUP(D1703,Listing!$A:$D,4,0),"--")</f>
        <v>NAJOUA ALLAOULAHCEN</v>
      </c>
      <c r="I1703" s="11" t="str">
        <f t="shared" si="623"/>
        <v>AAC</v>
      </c>
      <c r="J1703" s="31">
        <f>IFERROR(COUNTIFS(Ishop!$BG:$BG,Source!D1703,Ishop!$B:$B,Source!C1703),"--")</f>
        <v>0</v>
      </c>
      <c r="K1703" s="11">
        <f>IFERROR(COUNTIFS(Ishop!$BG:$BG,Source!D1703,Ishop!$B:$B,Source!C1703,Ishop!$J:$J,"OUI"),"--")</f>
        <v>0</v>
      </c>
      <c r="L1703" s="11">
        <f>COUNTIFS(Ishop!$AG:$AG,Source!$L$1,Ishop!$BG:$BG,Source!$D1703,Ishop!$B:$B,Source!$C1703)</f>
        <v>0</v>
      </c>
      <c r="M1703" s="11">
        <f>COUNTIFS(Ishop!$AG:$AG,Source!$M$1,Ishop!$BG:$BG,Source!$D1703,Ishop!$B:$B,Source!$C1703)</f>
        <v>0</v>
      </c>
      <c r="N1703" s="11">
        <f>COUNTIFS(Ishop!$AG:$AG,Source!$N$1,Ishop!$BG:$BG,Source!$D1703,Ishop!$B:$B,Source!$C1703)</f>
        <v>0</v>
      </c>
      <c r="O1703" s="11">
        <f>COUNTIFS(Ishop!$AG:$AG,Source!$O$1,Ishop!$BG:$BG,Source!$D1703,Ishop!$B:$B,Source!$C1703)</f>
        <v>0</v>
      </c>
      <c r="P1703" s="11">
        <f>COUNTIFS(Ishop!$AG:$AG,Source!$P$1,Ishop!$BG:$BG,Source!$D1703,Ishop!$B:$B,Source!$C1703)</f>
        <v>0</v>
      </c>
      <c r="Q1703" s="11">
        <f>COUNTIFS(Ishop!$AG:$AG,Source!$Q$1,Ishop!$BG:$BG,Source!$D1703,Ishop!$B:$B,Source!$C1703)</f>
        <v>0</v>
      </c>
      <c r="R1703" s="11">
        <f>COUNTIFS(Ishop!$AG:$AG,Source!$R$1,Ishop!$BG:$BG,Source!$D1703,Ishop!$B:$B,Source!$C1703)</f>
        <v>0</v>
      </c>
      <c r="S1703" s="11">
        <f>COUNTIFS(Ishop!$AG:$AG,Source!$S$1,Ishop!$BG:$BG,Source!$D1703,Ishop!$B:$B,Source!$C1703)</f>
        <v>0</v>
      </c>
      <c r="T1703" s="11">
        <f>COUNTIFS(Ishop!$AG:$AG,Source!$T$1,Ishop!$BG:$BG,Source!$D1703,Ishop!$B:$B,Source!$C1703)</f>
        <v>0</v>
      </c>
      <c r="U1703" s="11">
        <f>COUNTIFS(Ishop!$AG:$AG,Source!$U$1,Ishop!$BG:$BG,Source!$D1703,Ishop!$B:$B,Source!$C1703)</f>
        <v>0</v>
      </c>
      <c r="V1703" s="11">
        <f>COUNTIFS(Ishop!$AG:$AG,Source!$V$1,Ishop!$BG:$BG,Source!$D1703,Ishop!$B:$B,Source!$C1703)</f>
        <v>0</v>
      </c>
      <c r="W1703" s="11">
        <f>COUNTIFS(Ishop!$AG:$AG,Source!$W$1,Ishop!$BG:$BG,Source!$D1703,Ishop!$B:$B,Source!$C1703)</f>
        <v>0</v>
      </c>
      <c r="X1703" s="11">
        <f>COUNTIFS(Ishop!$AG:$AG,Source!$X$1,Ishop!$BG:$BG,Source!$D1703,Ishop!$B:$B,Source!$C1703)</f>
        <v>0</v>
      </c>
      <c r="Y1703" s="11">
        <f>COUNTIFS(Ishop!$AG:$AG,Source!$Y$1,Ishop!$BG:$BG,Source!$D1703,Ishop!$B:$B,Source!$C1703)</f>
        <v>0</v>
      </c>
      <c r="Z1703" s="11">
        <f>COUNTIFS(Ishop!$AG:$AG,Source!$Z$1,Ishop!$BG:$BG,Source!$D1703,Ishop!$B:$B,Source!$C1703,Ishop!$J:$J,"OUI")</f>
        <v>0</v>
      </c>
      <c r="AA1703" s="11">
        <f>COUNTIFS(Ishop!$AG:$AG,Source!$AA$1,Ishop!$BG:$BG,Source!$D1703,Ishop!$B:$B,Source!$C1703,Ishop!$J:$J,"OUI")</f>
        <v>0</v>
      </c>
      <c r="AB1703" s="11">
        <f>COUNTIFS(Ishop!$AG:$AG,Source!$AB$1,Ishop!$BG:$BG,Source!$D1703,Ishop!$B:$B,Source!$C1703,Ishop!$J:$J,"OUI")</f>
        <v>0</v>
      </c>
      <c r="AC1703" s="11">
        <f>COUNTIFS(Ishop!$AG:$AG,Source!$AC$1,Ishop!$BG:$BG,Source!$D1703,Ishop!$B:$B,Source!$C1703,Ishop!$J:$J,"OUI")</f>
        <v>0</v>
      </c>
      <c r="AD1703" s="11">
        <f>COUNTIFS(Ishop!$AG:$AG,Source!$AD$1,Ishop!$BG:$BG,Source!$D1703,Ishop!$B:$B,Source!$C1703,Ishop!$J:$J,"OUI")</f>
        <v>0</v>
      </c>
      <c r="AE1703" s="11">
        <f>COUNTIFS(Ishop!$AG:$AG,Source!$AE$1,Ishop!$BG:$BG,Source!$D1703,Ishop!$B:$B,Source!$C1703,Ishop!$J:$J,"OUI")</f>
        <v>0</v>
      </c>
      <c r="AF1703" s="11">
        <f>COUNTIFS(Ishop!$AG:$AG,Source!$AF$1,Ishop!$BG:$BG,Source!$D1703,Ishop!$B:$B,Source!$C1703,Ishop!$J:$J,"OUI")</f>
        <v>0</v>
      </c>
      <c r="AG1703" s="11">
        <f>COUNTIFS(Ishop!$AG:$AG,Source!$AG$1,Ishop!$BG:$BG,Source!$D1703,Ishop!$B:$B,Source!$C1703,Ishop!$J:$J,"OUI")</f>
        <v>0</v>
      </c>
      <c r="AH1703" s="11">
        <f>COUNTIFS(Ishop!$AG:$AG,Source!$AH$1,Ishop!$BG:$BG,Source!$D1703,Ishop!$B:$B,Source!$C1703,Ishop!$J:$J,"OUI")</f>
        <v>0</v>
      </c>
      <c r="AI1703" s="11">
        <f>COUNTIFS(Ishop!$AG:$AG,Source!$AI$1,Ishop!$BG:$BG,Source!$D1703,Ishop!$B:$B,Source!$C1703,Ishop!$J:$J,"OUI")</f>
        <v>0</v>
      </c>
      <c r="AJ1703" s="11">
        <f>COUNTIFS(Ishop!$AG:$AG,Source!$AJ$1,Ishop!$BG:$BG,Source!$D1703,Ishop!$B:$B,Source!$C1703,Ishop!$J:$J,"OUI")</f>
        <v>0</v>
      </c>
      <c r="AK1703" s="11">
        <f>COUNTIFS(Ishop!$AG:$AG,Source!$AK$1,Ishop!$BG:$BG,Source!$D1703,Ishop!$B:$B,Source!$C1703,Ishop!$J:$J,"OUI")</f>
        <v>0</v>
      </c>
      <c r="AL1703" s="11">
        <f>COUNTIFS(Ishop!$AG:$AG,Source!$AL$1,Ishop!$BG:$BG,Source!$D1703,Ishop!$B:$B,Source!$C1703,Ishop!$J:$J,"OUI")</f>
        <v>0</v>
      </c>
      <c r="AM1703" s="11">
        <f>COUNTIFS(Ishop!$AG:$AG,Source!$AM$1,Ishop!$BG:$BG,Source!$D1703,Ishop!$B:$B,Source!$C1703,Ishop!$J:$J,"OUI")</f>
        <v>0</v>
      </c>
      <c r="AN1703" s="11">
        <f>COUNTIFS(Dolmen!$W:$W,"Sensation",Dolmen!$O:$O,Source!D1703,Dolmen!$F:$F,Source!C1703)</f>
        <v>0</v>
      </c>
      <c r="AO1703" s="11">
        <f>COUNTIFS(Dolmen!$AC:$AC,"Bbox Miami",Dolmen!$O:$O,Source!D1703,Dolmen!$F:$F,Source!C1703)</f>
        <v>0</v>
      </c>
      <c r="AP1703" s="11">
        <f>COUNTIFS(Dolmen!$AD:$AD,"1",Dolmen!$W:$W,"",Dolmen!$O:$O,Source!D1703,Dolmen!$F:$F,Source!C1703)</f>
        <v>0</v>
      </c>
      <c r="AQ1703" s="11">
        <f>COUNTIFS(Dolmen!$W:$W,"Sensation",Dolmen!$Y:$Y,"1",Dolmen!$O:$O,Source!D1703,Dolmen!$F:$F,Source!C1703)</f>
        <v>0</v>
      </c>
      <c r="AR1703" s="11">
        <f>COUNTIFS(Dolmen!$AC:$AC,"Bbox Miami",Dolmen!$Y:$Y,"1",Dolmen!$O:$O,Source!D1703,Dolmen!$F:$F,Source!C1703)</f>
        <v>0</v>
      </c>
      <c r="AS1703" s="11">
        <f>COUNTIFS(Dolmen!$AD:$AD,"1",Dolmen!$W:$W,"",Dolmen!$Y:$Y,"1",Dolmen!$O:$O,Source!D1703,Dolmen!$F:$F,Source!C1703)</f>
        <v>0</v>
      </c>
      <c r="AT1703" s="11">
        <f t="shared" si="624"/>
        <v>0</v>
      </c>
      <c r="AU1703" s="11">
        <f t="shared" si="625"/>
        <v>0</v>
      </c>
      <c r="AV1703" s="11">
        <f t="shared" si="626"/>
        <v>0</v>
      </c>
      <c r="AW1703" s="11">
        <f t="shared" si="627"/>
        <v>0</v>
      </c>
      <c r="AX1703" s="11">
        <f t="shared" si="628"/>
        <v>0</v>
      </c>
      <c r="AY1703" s="11">
        <f t="shared" si="629"/>
        <v>0</v>
      </c>
      <c r="AZ1703" s="11">
        <f t="shared" si="630"/>
        <v>0</v>
      </c>
      <c r="BA1703" s="11">
        <f t="shared" si="631"/>
        <v>0</v>
      </c>
      <c r="BB1703" s="11">
        <f t="shared" si="632"/>
        <v>0</v>
      </c>
      <c r="BC1703" s="11">
        <f t="shared" si="633"/>
        <v>0</v>
      </c>
      <c r="BD1703" s="11">
        <f>SUMIFS(Ishop!$BK:$BK,Ishop!$BG:$BG,Source!D1703,Ishop!$B:$B,Source!C1703)</f>
        <v>0</v>
      </c>
      <c r="BE1703" s="11">
        <f>COUNTIFS(Ishop!$AW:$AW,"OUI",Ishop!$BG:$BG,Source!D1703,Ishop!$B:$B,Source!C1703)</f>
        <v>0</v>
      </c>
      <c r="BF1703" s="11">
        <f t="shared" si="634"/>
        <v>0</v>
      </c>
      <c r="BG1703" s="11">
        <f t="shared" si="635"/>
        <v>0</v>
      </c>
      <c r="BH1703" s="11">
        <f t="shared" si="636"/>
        <v>0</v>
      </c>
      <c r="BI1703" s="11">
        <f t="shared" si="637"/>
        <v>0</v>
      </c>
      <c r="BJ1703" s="11">
        <f t="shared" si="638"/>
        <v>0</v>
      </c>
      <c r="BK1703" s="11">
        <f t="shared" si="639"/>
        <v>0</v>
      </c>
      <c r="BL1703" s="11">
        <f t="shared" si="640"/>
        <v>0</v>
      </c>
      <c r="BM1703" s="11">
        <f t="shared" si="641"/>
        <v>0</v>
      </c>
      <c r="BN1703" s="25">
        <f>Z1703*Budget!$A$6</f>
        <v>0</v>
      </c>
      <c r="BO1703" s="25">
        <f>AA1703*(Budget!$B$6+Budget!$B$7)</f>
        <v>0</v>
      </c>
      <c r="BP1703" s="25">
        <f>AB1703*(Budget!$C$6+Budget!$C$7)</f>
        <v>0</v>
      </c>
      <c r="BQ1703" s="25">
        <f>AC1703*(Budget!$D$6+Budget!$D$7)</f>
        <v>0</v>
      </c>
      <c r="BR1703" s="25">
        <f>AD1703*(Budget!$E$6+Budget!$E$7)</f>
        <v>0</v>
      </c>
      <c r="BS1703" s="25">
        <f>AE1703*(Budget!$F$6+Budget!$F$7)</f>
        <v>0</v>
      </c>
      <c r="BT1703" s="25">
        <f>AF1703*(Budget!$G$6+Budget!$G$7)</f>
        <v>0</v>
      </c>
      <c r="BU1703" s="25">
        <f>AG1703*Budget!$H$6</f>
        <v>0</v>
      </c>
      <c r="BV1703" s="25">
        <f>AH1703*Budget!$I$6</f>
        <v>0</v>
      </c>
      <c r="BW1703" s="25">
        <f>AI1703*Budget!$J$6</f>
        <v>0</v>
      </c>
      <c r="BX1703" s="25">
        <f>AJ1703*Budget!$K$6</f>
        <v>0</v>
      </c>
      <c r="BY1703" s="25">
        <f>AK1703*Budget!$L$6</f>
        <v>0</v>
      </c>
      <c r="BZ1703" s="25">
        <f>AL1703*Budget!$M$6</f>
        <v>0</v>
      </c>
      <c r="CA1703" s="25">
        <f>AM1703*Budget!$N$6</f>
        <v>0</v>
      </c>
      <c r="CB1703" s="25">
        <f>AQ1703*Budget!$O$6</f>
        <v>0</v>
      </c>
      <c r="CC1703" s="25">
        <f>AR1703*Budget!$S$6</f>
        <v>0</v>
      </c>
      <c r="CD1703" s="25">
        <f>AS1703*Budget!$Q$6</f>
        <v>0</v>
      </c>
      <c r="CE1703" s="25">
        <f t="shared" si="642"/>
        <v>0</v>
      </c>
      <c r="CF1703" s="11" t="e">
        <f>COUNTIFS(#REF!,Source!E1703,#REF!,Source!C1703)</f>
        <v>#REF!</v>
      </c>
      <c r="CG1703" s="11" t="str">
        <f t="shared" si="643"/>
        <v>--</v>
      </c>
    </row>
    <row r="1704" spans="1:85" x14ac:dyDescent="0.25">
      <c r="A1704" t="str">
        <f>IFERROR(VLOOKUP(MONTH(C1704),Date!$A$2:$B$13,2,0),"--")</f>
        <v>Avril</v>
      </c>
      <c r="B1704" s="11">
        <f t="shared" si="622"/>
        <v>17</v>
      </c>
      <c r="C1704" s="28">
        <f t="shared" si="644"/>
        <v>42119</v>
      </c>
      <c r="D1704" s="29" t="s">
        <v>226</v>
      </c>
      <c r="E1704" s="30" t="str">
        <f>IFERROR(VLOOKUP(D1704,Listing!$A:$B,2,0),"--")</f>
        <v>A44041</v>
      </c>
      <c r="F1704" s="30" t="str">
        <f>IFERROR(VLOOKUP(D1704,Listing!$A:$E,5,0),"-")</f>
        <v>FILALI  MUSTAPHA</v>
      </c>
      <c r="G1704" s="4">
        <f>IFERROR(VLOOKUP(D1704,Listing!$A:$F,6,0),"--")</f>
        <v>42079</v>
      </c>
      <c r="H1704" s="11" t="str">
        <f>IFERROR(VLOOKUP(D1704,Listing!$A:$D,4,0),"--")</f>
        <v>NAJOUA ALLAOULAHCEN</v>
      </c>
      <c r="I1704" s="11" t="str">
        <f t="shared" si="623"/>
        <v>AAC</v>
      </c>
      <c r="J1704" s="31">
        <f>IFERROR(COUNTIFS(Ishop!$BG:$BG,Source!D1704,Ishop!$B:$B,Source!C1704),"--")</f>
        <v>0</v>
      </c>
      <c r="K1704" s="11">
        <f>IFERROR(COUNTIFS(Ishop!$BG:$BG,Source!D1704,Ishop!$B:$B,Source!C1704,Ishop!$J:$J,"OUI"),"--")</f>
        <v>0</v>
      </c>
      <c r="L1704" s="11">
        <f>COUNTIFS(Ishop!$AG:$AG,Source!$L$1,Ishop!$BG:$BG,Source!$D1704,Ishop!$B:$B,Source!$C1704)</f>
        <v>0</v>
      </c>
      <c r="M1704" s="11">
        <f>COUNTIFS(Ishop!$AG:$AG,Source!$M$1,Ishop!$BG:$BG,Source!$D1704,Ishop!$B:$B,Source!$C1704)</f>
        <v>0</v>
      </c>
      <c r="N1704" s="11">
        <f>COUNTIFS(Ishop!$AG:$AG,Source!$N$1,Ishop!$BG:$BG,Source!$D1704,Ishop!$B:$B,Source!$C1704)</f>
        <v>0</v>
      </c>
      <c r="O1704" s="11">
        <f>COUNTIFS(Ishop!$AG:$AG,Source!$O$1,Ishop!$BG:$BG,Source!$D1704,Ishop!$B:$B,Source!$C1704)</f>
        <v>0</v>
      </c>
      <c r="P1704" s="11">
        <f>COUNTIFS(Ishop!$AG:$AG,Source!$P$1,Ishop!$BG:$BG,Source!$D1704,Ishop!$B:$B,Source!$C1704)</f>
        <v>0</v>
      </c>
      <c r="Q1704" s="11">
        <f>COUNTIFS(Ishop!$AG:$AG,Source!$Q$1,Ishop!$BG:$BG,Source!$D1704,Ishop!$B:$B,Source!$C1704)</f>
        <v>0</v>
      </c>
      <c r="R1704" s="11">
        <f>COUNTIFS(Ishop!$AG:$AG,Source!$R$1,Ishop!$BG:$BG,Source!$D1704,Ishop!$B:$B,Source!$C1704)</f>
        <v>0</v>
      </c>
      <c r="S1704" s="11">
        <f>COUNTIFS(Ishop!$AG:$AG,Source!$S$1,Ishop!$BG:$BG,Source!$D1704,Ishop!$B:$B,Source!$C1704)</f>
        <v>0</v>
      </c>
      <c r="T1704" s="11">
        <f>COUNTIFS(Ishop!$AG:$AG,Source!$T$1,Ishop!$BG:$BG,Source!$D1704,Ishop!$B:$B,Source!$C1704)</f>
        <v>0</v>
      </c>
      <c r="U1704" s="11">
        <f>COUNTIFS(Ishop!$AG:$AG,Source!$U$1,Ishop!$BG:$BG,Source!$D1704,Ishop!$B:$B,Source!$C1704)</f>
        <v>0</v>
      </c>
      <c r="V1704" s="11">
        <f>COUNTIFS(Ishop!$AG:$AG,Source!$V$1,Ishop!$BG:$BG,Source!$D1704,Ishop!$B:$B,Source!$C1704)</f>
        <v>0</v>
      </c>
      <c r="W1704" s="11">
        <f>COUNTIFS(Ishop!$AG:$AG,Source!$W$1,Ishop!$BG:$BG,Source!$D1704,Ishop!$B:$B,Source!$C1704)</f>
        <v>0</v>
      </c>
      <c r="X1704" s="11">
        <f>COUNTIFS(Ishop!$AG:$AG,Source!$X$1,Ishop!$BG:$BG,Source!$D1704,Ishop!$B:$B,Source!$C1704)</f>
        <v>0</v>
      </c>
      <c r="Y1704" s="11">
        <f>COUNTIFS(Ishop!$AG:$AG,Source!$Y$1,Ishop!$BG:$BG,Source!$D1704,Ishop!$B:$B,Source!$C1704)</f>
        <v>0</v>
      </c>
      <c r="Z1704" s="11">
        <f>COUNTIFS(Ishop!$AG:$AG,Source!$Z$1,Ishop!$BG:$BG,Source!$D1704,Ishop!$B:$B,Source!$C1704,Ishop!$J:$J,"OUI")</f>
        <v>0</v>
      </c>
      <c r="AA1704" s="11">
        <f>COUNTIFS(Ishop!$AG:$AG,Source!$AA$1,Ishop!$BG:$BG,Source!$D1704,Ishop!$B:$B,Source!$C1704,Ishop!$J:$J,"OUI")</f>
        <v>0</v>
      </c>
      <c r="AB1704" s="11">
        <f>COUNTIFS(Ishop!$AG:$AG,Source!$AB$1,Ishop!$BG:$BG,Source!$D1704,Ishop!$B:$B,Source!$C1704,Ishop!$J:$J,"OUI")</f>
        <v>0</v>
      </c>
      <c r="AC1704" s="11">
        <f>COUNTIFS(Ishop!$AG:$AG,Source!$AC$1,Ishop!$BG:$BG,Source!$D1704,Ishop!$B:$B,Source!$C1704,Ishop!$J:$J,"OUI")</f>
        <v>0</v>
      </c>
      <c r="AD1704" s="11">
        <f>COUNTIFS(Ishop!$AG:$AG,Source!$AD$1,Ishop!$BG:$BG,Source!$D1704,Ishop!$B:$B,Source!$C1704,Ishop!$J:$J,"OUI")</f>
        <v>0</v>
      </c>
      <c r="AE1704" s="11">
        <f>COUNTIFS(Ishop!$AG:$AG,Source!$AE$1,Ishop!$BG:$BG,Source!$D1704,Ishop!$B:$B,Source!$C1704,Ishop!$J:$J,"OUI")</f>
        <v>0</v>
      </c>
      <c r="AF1704" s="11">
        <f>COUNTIFS(Ishop!$AG:$AG,Source!$AF$1,Ishop!$BG:$BG,Source!$D1704,Ishop!$B:$B,Source!$C1704,Ishop!$J:$J,"OUI")</f>
        <v>0</v>
      </c>
      <c r="AG1704" s="11">
        <f>COUNTIFS(Ishop!$AG:$AG,Source!$AG$1,Ishop!$BG:$BG,Source!$D1704,Ishop!$B:$B,Source!$C1704,Ishop!$J:$J,"OUI")</f>
        <v>0</v>
      </c>
      <c r="AH1704" s="11">
        <f>COUNTIFS(Ishop!$AG:$AG,Source!$AH$1,Ishop!$BG:$BG,Source!$D1704,Ishop!$B:$B,Source!$C1704,Ishop!$J:$J,"OUI")</f>
        <v>0</v>
      </c>
      <c r="AI1704" s="11">
        <f>COUNTIFS(Ishop!$AG:$AG,Source!$AI$1,Ishop!$BG:$BG,Source!$D1704,Ishop!$B:$B,Source!$C1704,Ishop!$J:$J,"OUI")</f>
        <v>0</v>
      </c>
      <c r="AJ1704" s="11">
        <f>COUNTIFS(Ishop!$AG:$AG,Source!$AJ$1,Ishop!$BG:$BG,Source!$D1704,Ishop!$B:$B,Source!$C1704,Ishop!$J:$J,"OUI")</f>
        <v>0</v>
      </c>
      <c r="AK1704" s="11">
        <f>COUNTIFS(Ishop!$AG:$AG,Source!$AK$1,Ishop!$BG:$BG,Source!$D1704,Ishop!$B:$B,Source!$C1704,Ishop!$J:$J,"OUI")</f>
        <v>0</v>
      </c>
      <c r="AL1704" s="11">
        <f>COUNTIFS(Ishop!$AG:$AG,Source!$AL$1,Ishop!$BG:$BG,Source!$D1704,Ishop!$B:$B,Source!$C1704,Ishop!$J:$J,"OUI")</f>
        <v>0</v>
      </c>
      <c r="AM1704" s="11">
        <f>COUNTIFS(Ishop!$AG:$AG,Source!$AM$1,Ishop!$BG:$BG,Source!$D1704,Ishop!$B:$B,Source!$C1704,Ishop!$J:$J,"OUI")</f>
        <v>0</v>
      </c>
      <c r="AN1704" s="11">
        <f>COUNTIFS(Dolmen!$W:$W,"Sensation",Dolmen!$O:$O,Source!D1704,Dolmen!$F:$F,Source!C1704)</f>
        <v>0</v>
      </c>
      <c r="AO1704" s="11">
        <f>COUNTIFS(Dolmen!$AC:$AC,"Bbox Miami",Dolmen!$O:$O,Source!D1704,Dolmen!$F:$F,Source!C1704)</f>
        <v>0</v>
      </c>
      <c r="AP1704" s="11">
        <f>COUNTIFS(Dolmen!$AD:$AD,"1",Dolmen!$W:$W,"",Dolmen!$O:$O,Source!D1704,Dolmen!$F:$F,Source!C1704)</f>
        <v>0</v>
      </c>
      <c r="AQ1704" s="11">
        <f>COUNTIFS(Dolmen!$W:$W,"Sensation",Dolmen!$Y:$Y,"1",Dolmen!$O:$O,Source!D1704,Dolmen!$F:$F,Source!C1704)</f>
        <v>0</v>
      </c>
      <c r="AR1704" s="11">
        <f>COUNTIFS(Dolmen!$AC:$AC,"Bbox Miami",Dolmen!$Y:$Y,"1",Dolmen!$O:$O,Source!D1704,Dolmen!$F:$F,Source!C1704)</f>
        <v>0</v>
      </c>
      <c r="AS1704" s="11">
        <f>COUNTIFS(Dolmen!$AD:$AD,"1",Dolmen!$W:$W,"",Dolmen!$Y:$Y,"1",Dolmen!$O:$O,Source!D1704,Dolmen!$F:$F,Source!C1704)</f>
        <v>0</v>
      </c>
      <c r="AT1704" s="11">
        <f t="shared" si="624"/>
        <v>0</v>
      </c>
      <c r="AU1704" s="11">
        <f t="shared" si="625"/>
        <v>0</v>
      </c>
      <c r="AV1704" s="11">
        <f t="shared" si="626"/>
        <v>0</v>
      </c>
      <c r="AW1704" s="11">
        <f t="shared" si="627"/>
        <v>0</v>
      </c>
      <c r="AX1704" s="11">
        <f t="shared" si="628"/>
        <v>0</v>
      </c>
      <c r="AY1704" s="11">
        <f t="shared" si="629"/>
        <v>0</v>
      </c>
      <c r="AZ1704" s="11">
        <f t="shared" si="630"/>
        <v>0</v>
      </c>
      <c r="BA1704" s="11">
        <f t="shared" si="631"/>
        <v>0</v>
      </c>
      <c r="BB1704" s="11">
        <f t="shared" si="632"/>
        <v>0</v>
      </c>
      <c r="BC1704" s="11">
        <f t="shared" si="633"/>
        <v>0</v>
      </c>
      <c r="BD1704" s="11">
        <f>SUMIFS(Ishop!$BK:$BK,Ishop!$BG:$BG,Source!D1704,Ishop!$B:$B,Source!C1704)</f>
        <v>0</v>
      </c>
      <c r="BE1704" s="11">
        <f>COUNTIFS(Ishop!$AW:$AW,"OUI",Ishop!$BG:$BG,Source!D1704,Ishop!$B:$B,Source!C1704)</f>
        <v>0</v>
      </c>
      <c r="BF1704" s="11">
        <f t="shared" si="634"/>
        <v>0</v>
      </c>
      <c r="BG1704" s="11">
        <f t="shared" si="635"/>
        <v>0</v>
      </c>
      <c r="BH1704" s="11">
        <f t="shared" si="636"/>
        <v>0</v>
      </c>
      <c r="BI1704" s="11">
        <f t="shared" si="637"/>
        <v>0</v>
      </c>
      <c r="BJ1704" s="11">
        <f t="shared" si="638"/>
        <v>0</v>
      </c>
      <c r="BK1704" s="11">
        <f t="shared" si="639"/>
        <v>0</v>
      </c>
      <c r="BL1704" s="11">
        <f t="shared" si="640"/>
        <v>0</v>
      </c>
      <c r="BM1704" s="11">
        <f t="shared" si="641"/>
        <v>0</v>
      </c>
      <c r="BN1704" s="25">
        <f>Z1704*Budget!$A$6</f>
        <v>0</v>
      </c>
      <c r="BO1704" s="25">
        <f>AA1704*(Budget!$B$6+Budget!$B$7)</f>
        <v>0</v>
      </c>
      <c r="BP1704" s="25">
        <f>AB1704*(Budget!$C$6+Budget!$C$7)</f>
        <v>0</v>
      </c>
      <c r="BQ1704" s="25">
        <f>AC1704*(Budget!$D$6+Budget!$D$7)</f>
        <v>0</v>
      </c>
      <c r="BR1704" s="25">
        <f>AD1704*(Budget!$E$6+Budget!$E$7)</f>
        <v>0</v>
      </c>
      <c r="BS1704" s="25">
        <f>AE1704*(Budget!$F$6+Budget!$F$7)</f>
        <v>0</v>
      </c>
      <c r="BT1704" s="25">
        <f>AF1704*(Budget!$G$6+Budget!$G$7)</f>
        <v>0</v>
      </c>
      <c r="BU1704" s="25">
        <f>AG1704*Budget!$H$6</f>
        <v>0</v>
      </c>
      <c r="BV1704" s="25">
        <f>AH1704*Budget!$I$6</f>
        <v>0</v>
      </c>
      <c r="BW1704" s="25">
        <f>AI1704*Budget!$J$6</f>
        <v>0</v>
      </c>
      <c r="BX1704" s="25">
        <f>AJ1704*Budget!$K$6</f>
        <v>0</v>
      </c>
      <c r="BY1704" s="25">
        <f>AK1704*Budget!$L$6</f>
        <v>0</v>
      </c>
      <c r="BZ1704" s="25">
        <f>AL1704*Budget!$M$6</f>
        <v>0</v>
      </c>
      <c r="CA1704" s="25">
        <f>AM1704*Budget!$N$6</f>
        <v>0</v>
      </c>
      <c r="CB1704" s="25">
        <f>AQ1704*Budget!$O$6</f>
        <v>0</v>
      </c>
      <c r="CC1704" s="25">
        <f>AR1704*Budget!$S$6</f>
        <v>0</v>
      </c>
      <c r="CD1704" s="25">
        <f>AS1704*Budget!$Q$6</f>
        <v>0</v>
      </c>
      <c r="CE1704" s="25">
        <f t="shared" si="642"/>
        <v>0</v>
      </c>
      <c r="CF1704" s="11" t="e">
        <f>COUNTIFS(#REF!,Source!E1704,#REF!,Source!C1704)</f>
        <v>#REF!</v>
      </c>
      <c r="CG1704" s="11" t="str">
        <f t="shared" si="643"/>
        <v>--</v>
      </c>
    </row>
    <row r="1705" spans="1:85" x14ac:dyDescent="0.25">
      <c r="A1705" t="str">
        <f>IFERROR(VLOOKUP(MONTH(C1705),Date!$A$2:$B$13,2,0),"--")</f>
        <v>Avril</v>
      </c>
      <c r="B1705" s="11">
        <f t="shared" si="622"/>
        <v>17</v>
      </c>
      <c r="C1705" s="28">
        <f t="shared" si="644"/>
        <v>42119</v>
      </c>
      <c r="D1705" s="29" t="s">
        <v>227</v>
      </c>
      <c r="E1705" s="30" t="str">
        <f>IFERROR(VLOOKUP(D1705,Listing!$A:$B,2,0),"--")</f>
        <v>A44032</v>
      </c>
      <c r="F1705" s="30" t="str">
        <f>IFERROR(VLOOKUP(D1705,Listing!$A:$E,5,0),"-")</f>
        <v>HALOUI  GHITA</v>
      </c>
      <c r="G1705" s="4">
        <f>IFERROR(VLOOKUP(D1705,Listing!$A:$F,6,0),"--")</f>
        <v>42079</v>
      </c>
      <c r="H1705" s="11" t="str">
        <f>IFERROR(VLOOKUP(D1705,Listing!$A:$D,4,0),"--")</f>
        <v>NAJOUA ALLAOULAHCEN</v>
      </c>
      <c r="I1705" s="11" t="str">
        <f t="shared" si="623"/>
        <v>AAC</v>
      </c>
      <c r="J1705" s="31">
        <f>IFERROR(COUNTIFS(Ishop!$BG:$BG,Source!D1705,Ishop!$B:$B,Source!C1705),"--")</f>
        <v>0</v>
      </c>
      <c r="K1705" s="11">
        <f>IFERROR(COUNTIFS(Ishop!$BG:$BG,Source!D1705,Ishop!$B:$B,Source!C1705,Ishop!$J:$J,"OUI"),"--")</f>
        <v>0</v>
      </c>
      <c r="L1705" s="11">
        <f>COUNTIFS(Ishop!$AG:$AG,Source!$L$1,Ishop!$BG:$BG,Source!$D1705,Ishop!$B:$B,Source!$C1705)</f>
        <v>0</v>
      </c>
      <c r="M1705" s="11">
        <f>COUNTIFS(Ishop!$AG:$AG,Source!$M$1,Ishop!$BG:$BG,Source!$D1705,Ishop!$B:$B,Source!$C1705)</f>
        <v>0</v>
      </c>
      <c r="N1705" s="11">
        <f>COUNTIFS(Ishop!$AG:$AG,Source!$N$1,Ishop!$BG:$BG,Source!$D1705,Ishop!$B:$B,Source!$C1705)</f>
        <v>0</v>
      </c>
      <c r="O1705" s="11">
        <f>COUNTIFS(Ishop!$AG:$AG,Source!$O$1,Ishop!$BG:$BG,Source!$D1705,Ishop!$B:$B,Source!$C1705)</f>
        <v>0</v>
      </c>
      <c r="P1705" s="11">
        <f>COUNTIFS(Ishop!$AG:$AG,Source!$P$1,Ishop!$BG:$BG,Source!$D1705,Ishop!$B:$B,Source!$C1705)</f>
        <v>0</v>
      </c>
      <c r="Q1705" s="11">
        <f>COUNTIFS(Ishop!$AG:$AG,Source!$Q$1,Ishop!$BG:$BG,Source!$D1705,Ishop!$B:$B,Source!$C1705)</f>
        <v>0</v>
      </c>
      <c r="R1705" s="11">
        <f>COUNTIFS(Ishop!$AG:$AG,Source!$R$1,Ishop!$BG:$BG,Source!$D1705,Ishop!$B:$B,Source!$C1705)</f>
        <v>0</v>
      </c>
      <c r="S1705" s="11">
        <f>COUNTIFS(Ishop!$AG:$AG,Source!$S$1,Ishop!$BG:$BG,Source!$D1705,Ishop!$B:$B,Source!$C1705)</f>
        <v>0</v>
      </c>
      <c r="T1705" s="11">
        <f>COUNTIFS(Ishop!$AG:$AG,Source!$T$1,Ishop!$BG:$BG,Source!$D1705,Ishop!$B:$B,Source!$C1705)</f>
        <v>0</v>
      </c>
      <c r="U1705" s="11">
        <f>COUNTIFS(Ishop!$AG:$AG,Source!$U$1,Ishop!$BG:$BG,Source!$D1705,Ishop!$B:$B,Source!$C1705)</f>
        <v>0</v>
      </c>
      <c r="V1705" s="11">
        <f>COUNTIFS(Ishop!$AG:$AG,Source!$V$1,Ishop!$BG:$BG,Source!$D1705,Ishop!$B:$B,Source!$C1705)</f>
        <v>0</v>
      </c>
      <c r="W1705" s="11">
        <f>COUNTIFS(Ishop!$AG:$AG,Source!$W$1,Ishop!$BG:$BG,Source!$D1705,Ishop!$B:$B,Source!$C1705)</f>
        <v>0</v>
      </c>
      <c r="X1705" s="11">
        <f>COUNTIFS(Ishop!$AG:$AG,Source!$X$1,Ishop!$BG:$BG,Source!$D1705,Ishop!$B:$B,Source!$C1705)</f>
        <v>0</v>
      </c>
      <c r="Y1705" s="11">
        <f>COUNTIFS(Ishop!$AG:$AG,Source!$Y$1,Ishop!$BG:$BG,Source!$D1705,Ishop!$B:$B,Source!$C1705)</f>
        <v>0</v>
      </c>
      <c r="Z1705" s="11">
        <f>COUNTIFS(Ishop!$AG:$AG,Source!$Z$1,Ishop!$BG:$BG,Source!$D1705,Ishop!$B:$B,Source!$C1705,Ishop!$J:$J,"OUI")</f>
        <v>0</v>
      </c>
      <c r="AA1705" s="11">
        <f>COUNTIFS(Ishop!$AG:$AG,Source!$AA$1,Ishop!$BG:$BG,Source!$D1705,Ishop!$B:$B,Source!$C1705,Ishop!$J:$J,"OUI")</f>
        <v>0</v>
      </c>
      <c r="AB1705" s="11">
        <f>COUNTIFS(Ishop!$AG:$AG,Source!$AB$1,Ishop!$BG:$BG,Source!$D1705,Ishop!$B:$B,Source!$C1705,Ishop!$J:$J,"OUI")</f>
        <v>0</v>
      </c>
      <c r="AC1705" s="11">
        <f>COUNTIFS(Ishop!$AG:$AG,Source!$AC$1,Ishop!$BG:$BG,Source!$D1705,Ishop!$B:$B,Source!$C1705,Ishop!$J:$J,"OUI")</f>
        <v>0</v>
      </c>
      <c r="AD1705" s="11">
        <f>COUNTIFS(Ishop!$AG:$AG,Source!$AD$1,Ishop!$BG:$BG,Source!$D1705,Ishop!$B:$B,Source!$C1705,Ishop!$J:$J,"OUI")</f>
        <v>0</v>
      </c>
      <c r="AE1705" s="11">
        <f>COUNTIFS(Ishop!$AG:$AG,Source!$AE$1,Ishop!$BG:$BG,Source!$D1705,Ishop!$B:$B,Source!$C1705,Ishop!$J:$J,"OUI")</f>
        <v>0</v>
      </c>
      <c r="AF1705" s="11">
        <f>COUNTIFS(Ishop!$AG:$AG,Source!$AF$1,Ishop!$BG:$BG,Source!$D1705,Ishop!$B:$B,Source!$C1705,Ishop!$J:$J,"OUI")</f>
        <v>0</v>
      </c>
      <c r="AG1705" s="11">
        <f>COUNTIFS(Ishop!$AG:$AG,Source!$AG$1,Ishop!$BG:$BG,Source!$D1705,Ishop!$B:$B,Source!$C1705,Ishop!$J:$J,"OUI")</f>
        <v>0</v>
      </c>
      <c r="AH1705" s="11">
        <f>COUNTIFS(Ishop!$AG:$AG,Source!$AH$1,Ishop!$BG:$BG,Source!$D1705,Ishop!$B:$B,Source!$C1705,Ishop!$J:$J,"OUI")</f>
        <v>0</v>
      </c>
      <c r="AI1705" s="11">
        <f>COUNTIFS(Ishop!$AG:$AG,Source!$AI$1,Ishop!$BG:$BG,Source!$D1705,Ishop!$B:$B,Source!$C1705,Ishop!$J:$J,"OUI")</f>
        <v>0</v>
      </c>
      <c r="AJ1705" s="11">
        <f>COUNTIFS(Ishop!$AG:$AG,Source!$AJ$1,Ishop!$BG:$BG,Source!$D1705,Ishop!$B:$B,Source!$C1705,Ishop!$J:$J,"OUI")</f>
        <v>0</v>
      </c>
      <c r="AK1705" s="11">
        <f>COUNTIFS(Ishop!$AG:$AG,Source!$AK$1,Ishop!$BG:$BG,Source!$D1705,Ishop!$B:$B,Source!$C1705,Ishop!$J:$J,"OUI")</f>
        <v>0</v>
      </c>
      <c r="AL1705" s="11">
        <f>COUNTIFS(Ishop!$AG:$AG,Source!$AL$1,Ishop!$BG:$BG,Source!$D1705,Ishop!$B:$B,Source!$C1705,Ishop!$J:$J,"OUI")</f>
        <v>0</v>
      </c>
      <c r="AM1705" s="11">
        <f>COUNTIFS(Ishop!$AG:$AG,Source!$AM$1,Ishop!$BG:$BG,Source!$D1705,Ishop!$B:$B,Source!$C1705,Ishop!$J:$J,"OUI")</f>
        <v>0</v>
      </c>
      <c r="AN1705" s="11">
        <f>COUNTIFS(Dolmen!$W:$W,"Sensation",Dolmen!$O:$O,Source!D1705,Dolmen!$F:$F,Source!C1705)</f>
        <v>0</v>
      </c>
      <c r="AO1705" s="11">
        <f>COUNTIFS(Dolmen!$AC:$AC,"Bbox Miami",Dolmen!$O:$O,Source!D1705,Dolmen!$F:$F,Source!C1705)</f>
        <v>0</v>
      </c>
      <c r="AP1705" s="11">
        <f>COUNTIFS(Dolmen!$AD:$AD,"1",Dolmen!$W:$W,"",Dolmen!$O:$O,Source!D1705,Dolmen!$F:$F,Source!C1705)</f>
        <v>0</v>
      </c>
      <c r="AQ1705" s="11">
        <f>COUNTIFS(Dolmen!$W:$W,"Sensation",Dolmen!$Y:$Y,"1",Dolmen!$O:$O,Source!D1705,Dolmen!$F:$F,Source!C1705)</f>
        <v>0</v>
      </c>
      <c r="AR1705" s="11">
        <f>COUNTIFS(Dolmen!$AC:$AC,"Bbox Miami",Dolmen!$Y:$Y,"1",Dolmen!$O:$O,Source!D1705,Dolmen!$F:$F,Source!C1705)</f>
        <v>0</v>
      </c>
      <c r="AS1705" s="11">
        <f>COUNTIFS(Dolmen!$AD:$AD,"1",Dolmen!$W:$W,"",Dolmen!$Y:$Y,"1",Dolmen!$O:$O,Source!D1705,Dolmen!$F:$F,Source!C1705)</f>
        <v>0</v>
      </c>
      <c r="AT1705" s="11">
        <f t="shared" si="624"/>
        <v>0</v>
      </c>
      <c r="AU1705" s="11">
        <f t="shared" si="625"/>
        <v>0</v>
      </c>
      <c r="AV1705" s="11">
        <f t="shared" si="626"/>
        <v>0</v>
      </c>
      <c r="AW1705" s="11">
        <f t="shared" si="627"/>
        <v>0</v>
      </c>
      <c r="AX1705" s="11">
        <f t="shared" si="628"/>
        <v>0</v>
      </c>
      <c r="AY1705" s="11">
        <f t="shared" si="629"/>
        <v>0</v>
      </c>
      <c r="AZ1705" s="11">
        <f t="shared" si="630"/>
        <v>0</v>
      </c>
      <c r="BA1705" s="11">
        <f t="shared" si="631"/>
        <v>0</v>
      </c>
      <c r="BB1705" s="11">
        <f t="shared" si="632"/>
        <v>0</v>
      </c>
      <c r="BC1705" s="11">
        <f t="shared" si="633"/>
        <v>0</v>
      </c>
      <c r="BD1705" s="11">
        <f>SUMIFS(Ishop!$BK:$BK,Ishop!$BG:$BG,Source!D1705,Ishop!$B:$B,Source!C1705)</f>
        <v>0</v>
      </c>
      <c r="BE1705" s="11">
        <f>COUNTIFS(Ishop!$AW:$AW,"OUI",Ishop!$BG:$BG,Source!D1705,Ishop!$B:$B,Source!C1705)</f>
        <v>0</v>
      </c>
      <c r="BF1705" s="11">
        <f t="shared" si="634"/>
        <v>0</v>
      </c>
      <c r="BG1705" s="11">
        <f t="shared" si="635"/>
        <v>0</v>
      </c>
      <c r="BH1705" s="11">
        <f t="shared" si="636"/>
        <v>0</v>
      </c>
      <c r="BI1705" s="11">
        <f t="shared" si="637"/>
        <v>0</v>
      </c>
      <c r="BJ1705" s="11">
        <f t="shared" si="638"/>
        <v>0</v>
      </c>
      <c r="BK1705" s="11">
        <f t="shared" si="639"/>
        <v>0</v>
      </c>
      <c r="BL1705" s="11">
        <f t="shared" si="640"/>
        <v>0</v>
      </c>
      <c r="BM1705" s="11">
        <f t="shared" si="641"/>
        <v>0</v>
      </c>
      <c r="BN1705" s="25">
        <f>Z1705*Budget!$A$6</f>
        <v>0</v>
      </c>
      <c r="BO1705" s="25">
        <f>AA1705*(Budget!$B$6+Budget!$B$7)</f>
        <v>0</v>
      </c>
      <c r="BP1705" s="25">
        <f>AB1705*(Budget!$C$6+Budget!$C$7)</f>
        <v>0</v>
      </c>
      <c r="BQ1705" s="25">
        <f>AC1705*(Budget!$D$6+Budget!$D$7)</f>
        <v>0</v>
      </c>
      <c r="BR1705" s="25">
        <f>AD1705*(Budget!$E$6+Budget!$E$7)</f>
        <v>0</v>
      </c>
      <c r="BS1705" s="25">
        <f>AE1705*(Budget!$F$6+Budget!$F$7)</f>
        <v>0</v>
      </c>
      <c r="BT1705" s="25">
        <f>AF1705*(Budget!$G$6+Budget!$G$7)</f>
        <v>0</v>
      </c>
      <c r="BU1705" s="25">
        <f>AG1705*Budget!$H$6</f>
        <v>0</v>
      </c>
      <c r="BV1705" s="25">
        <f>AH1705*Budget!$I$6</f>
        <v>0</v>
      </c>
      <c r="BW1705" s="25">
        <f>AI1705*Budget!$J$6</f>
        <v>0</v>
      </c>
      <c r="BX1705" s="25">
        <f>AJ1705*Budget!$K$6</f>
        <v>0</v>
      </c>
      <c r="BY1705" s="25">
        <f>AK1705*Budget!$L$6</f>
        <v>0</v>
      </c>
      <c r="BZ1705" s="25">
        <f>AL1705*Budget!$M$6</f>
        <v>0</v>
      </c>
      <c r="CA1705" s="25">
        <f>AM1705*Budget!$N$6</f>
        <v>0</v>
      </c>
      <c r="CB1705" s="25">
        <f>AQ1705*Budget!$O$6</f>
        <v>0</v>
      </c>
      <c r="CC1705" s="25">
        <f>AR1705*Budget!$S$6</f>
        <v>0</v>
      </c>
      <c r="CD1705" s="25">
        <f>AS1705*Budget!$Q$6</f>
        <v>0</v>
      </c>
      <c r="CE1705" s="25">
        <f t="shared" si="642"/>
        <v>0</v>
      </c>
      <c r="CF1705" s="11" t="e">
        <f>COUNTIFS(#REF!,Source!E1705,#REF!,Source!C1705)</f>
        <v>#REF!</v>
      </c>
      <c r="CG1705" s="11" t="str">
        <f t="shared" si="643"/>
        <v>--</v>
      </c>
    </row>
    <row r="1706" spans="1:85" x14ac:dyDescent="0.25">
      <c r="A1706" t="str">
        <f>IFERROR(VLOOKUP(MONTH(C1706),Date!$A$2:$B$13,2,0),"--")</f>
        <v>Avril</v>
      </c>
      <c r="B1706" s="11">
        <f t="shared" si="622"/>
        <v>17</v>
      </c>
      <c r="C1706" s="28">
        <f t="shared" si="644"/>
        <v>42119</v>
      </c>
      <c r="D1706" s="29" t="s">
        <v>228</v>
      </c>
      <c r="E1706" s="30" t="str">
        <f>IFERROR(VLOOKUP(D1706,Listing!$A:$B,2,0),"--")</f>
        <v>A44050</v>
      </c>
      <c r="F1706" s="30" t="str">
        <f>IFERROR(VLOOKUP(D1706,Listing!$A:$E,5,0),"-")</f>
        <v>IKKARA HICHAM</v>
      </c>
      <c r="G1706" s="4">
        <f>IFERROR(VLOOKUP(D1706,Listing!$A:$F,6,0),"--")</f>
        <v>42079</v>
      </c>
      <c r="H1706" s="11" t="str">
        <f>IFERROR(VLOOKUP(D1706,Listing!$A:$D,4,0),"--")</f>
        <v>NAJOUA ALLAOULAHCEN</v>
      </c>
      <c r="I1706" s="11" t="str">
        <f t="shared" si="623"/>
        <v>AAC</v>
      </c>
      <c r="J1706" s="31">
        <f>IFERROR(COUNTIFS(Ishop!$BG:$BG,Source!D1706,Ishop!$B:$B,Source!C1706),"--")</f>
        <v>0</v>
      </c>
      <c r="K1706" s="11">
        <f>IFERROR(COUNTIFS(Ishop!$BG:$BG,Source!D1706,Ishop!$B:$B,Source!C1706,Ishop!$J:$J,"OUI"),"--")</f>
        <v>0</v>
      </c>
      <c r="L1706" s="11">
        <f>COUNTIFS(Ishop!$AG:$AG,Source!$L$1,Ishop!$BG:$BG,Source!$D1706,Ishop!$B:$B,Source!$C1706)</f>
        <v>0</v>
      </c>
      <c r="M1706" s="11">
        <f>COUNTIFS(Ishop!$AG:$AG,Source!$M$1,Ishop!$BG:$BG,Source!$D1706,Ishop!$B:$B,Source!$C1706)</f>
        <v>0</v>
      </c>
      <c r="N1706" s="11">
        <f>COUNTIFS(Ishop!$AG:$AG,Source!$N$1,Ishop!$BG:$BG,Source!$D1706,Ishop!$B:$B,Source!$C1706)</f>
        <v>0</v>
      </c>
      <c r="O1706" s="11">
        <f>COUNTIFS(Ishop!$AG:$AG,Source!$O$1,Ishop!$BG:$BG,Source!$D1706,Ishop!$B:$B,Source!$C1706)</f>
        <v>0</v>
      </c>
      <c r="P1706" s="11">
        <f>COUNTIFS(Ishop!$AG:$AG,Source!$P$1,Ishop!$BG:$BG,Source!$D1706,Ishop!$B:$B,Source!$C1706)</f>
        <v>0</v>
      </c>
      <c r="Q1706" s="11">
        <f>COUNTIFS(Ishop!$AG:$AG,Source!$Q$1,Ishop!$BG:$BG,Source!$D1706,Ishop!$B:$B,Source!$C1706)</f>
        <v>0</v>
      </c>
      <c r="R1706" s="11">
        <f>COUNTIFS(Ishop!$AG:$AG,Source!$R$1,Ishop!$BG:$BG,Source!$D1706,Ishop!$B:$B,Source!$C1706)</f>
        <v>0</v>
      </c>
      <c r="S1706" s="11">
        <f>COUNTIFS(Ishop!$AG:$AG,Source!$S$1,Ishop!$BG:$BG,Source!$D1706,Ishop!$B:$B,Source!$C1706)</f>
        <v>0</v>
      </c>
      <c r="T1706" s="11">
        <f>COUNTIFS(Ishop!$AG:$AG,Source!$T$1,Ishop!$BG:$BG,Source!$D1706,Ishop!$B:$B,Source!$C1706)</f>
        <v>0</v>
      </c>
      <c r="U1706" s="11">
        <f>COUNTIFS(Ishop!$AG:$AG,Source!$U$1,Ishop!$BG:$BG,Source!$D1706,Ishop!$B:$B,Source!$C1706)</f>
        <v>0</v>
      </c>
      <c r="V1706" s="11">
        <f>COUNTIFS(Ishop!$AG:$AG,Source!$V$1,Ishop!$BG:$BG,Source!$D1706,Ishop!$B:$B,Source!$C1706)</f>
        <v>0</v>
      </c>
      <c r="W1706" s="11">
        <f>COUNTIFS(Ishop!$AG:$AG,Source!$W$1,Ishop!$BG:$BG,Source!$D1706,Ishop!$B:$B,Source!$C1706)</f>
        <v>0</v>
      </c>
      <c r="X1706" s="11">
        <f>COUNTIFS(Ishop!$AG:$AG,Source!$X$1,Ishop!$BG:$BG,Source!$D1706,Ishop!$B:$B,Source!$C1706)</f>
        <v>0</v>
      </c>
      <c r="Y1706" s="11">
        <f>COUNTIFS(Ishop!$AG:$AG,Source!$Y$1,Ishop!$BG:$BG,Source!$D1706,Ishop!$B:$B,Source!$C1706)</f>
        <v>0</v>
      </c>
      <c r="Z1706" s="11">
        <f>COUNTIFS(Ishop!$AG:$AG,Source!$Z$1,Ishop!$BG:$BG,Source!$D1706,Ishop!$B:$B,Source!$C1706,Ishop!$J:$J,"OUI")</f>
        <v>0</v>
      </c>
      <c r="AA1706" s="11">
        <f>COUNTIFS(Ishop!$AG:$AG,Source!$AA$1,Ishop!$BG:$BG,Source!$D1706,Ishop!$B:$B,Source!$C1706,Ishop!$J:$J,"OUI")</f>
        <v>0</v>
      </c>
      <c r="AB1706" s="11">
        <f>COUNTIFS(Ishop!$AG:$AG,Source!$AB$1,Ishop!$BG:$BG,Source!$D1706,Ishop!$B:$B,Source!$C1706,Ishop!$J:$J,"OUI")</f>
        <v>0</v>
      </c>
      <c r="AC1706" s="11">
        <f>COUNTIFS(Ishop!$AG:$AG,Source!$AC$1,Ishop!$BG:$BG,Source!$D1706,Ishop!$B:$B,Source!$C1706,Ishop!$J:$J,"OUI")</f>
        <v>0</v>
      </c>
      <c r="AD1706" s="11">
        <f>COUNTIFS(Ishop!$AG:$AG,Source!$AD$1,Ishop!$BG:$BG,Source!$D1706,Ishop!$B:$B,Source!$C1706,Ishop!$J:$J,"OUI")</f>
        <v>0</v>
      </c>
      <c r="AE1706" s="11">
        <f>COUNTIFS(Ishop!$AG:$AG,Source!$AE$1,Ishop!$BG:$BG,Source!$D1706,Ishop!$B:$B,Source!$C1706,Ishop!$J:$J,"OUI")</f>
        <v>0</v>
      </c>
      <c r="AF1706" s="11">
        <f>COUNTIFS(Ishop!$AG:$AG,Source!$AF$1,Ishop!$BG:$BG,Source!$D1706,Ishop!$B:$B,Source!$C1706,Ishop!$J:$J,"OUI")</f>
        <v>0</v>
      </c>
      <c r="AG1706" s="11">
        <f>COUNTIFS(Ishop!$AG:$AG,Source!$AG$1,Ishop!$BG:$BG,Source!$D1706,Ishop!$B:$B,Source!$C1706,Ishop!$J:$J,"OUI")</f>
        <v>0</v>
      </c>
      <c r="AH1706" s="11">
        <f>COUNTIFS(Ishop!$AG:$AG,Source!$AH$1,Ishop!$BG:$BG,Source!$D1706,Ishop!$B:$B,Source!$C1706,Ishop!$J:$J,"OUI")</f>
        <v>0</v>
      </c>
      <c r="AI1706" s="11">
        <f>COUNTIFS(Ishop!$AG:$AG,Source!$AI$1,Ishop!$BG:$BG,Source!$D1706,Ishop!$B:$B,Source!$C1706,Ishop!$J:$J,"OUI")</f>
        <v>0</v>
      </c>
      <c r="AJ1706" s="11">
        <f>COUNTIFS(Ishop!$AG:$AG,Source!$AJ$1,Ishop!$BG:$BG,Source!$D1706,Ishop!$B:$B,Source!$C1706,Ishop!$J:$J,"OUI")</f>
        <v>0</v>
      </c>
      <c r="AK1706" s="11">
        <f>COUNTIFS(Ishop!$AG:$AG,Source!$AK$1,Ishop!$BG:$BG,Source!$D1706,Ishop!$B:$B,Source!$C1706,Ishop!$J:$J,"OUI")</f>
        <v>0</v>
      </c>
      <c r="AL1706" s="11">
        <f>COUNTIFS(Ishop!$AG:$AG,Source!$AL$1,Ishop!$BG:$BG,Source!$D1706,Ishop!$B:$B,Source!$C1706,Ishop!$J:$J,"OUI")</f>
        <v>0</v>
      </c>
      <c r="AM1706" s="11">
        <f>COUNTIFS(Ishop!$AG:$AG,Source!$AM$1,Ishop!$BG:$BG,Source!$D1706,Ishop!$B:$B,Source!$C1706,Ishop!$J:$J,"OUI")</f>
        <v>0</v>
      </c>
      <c r="AN1706" s="11">
        <f>COUNTIFS(Dolmen!$W:$W,"Sensation",Dolmen!$O:$O,Source!D1706,Dolmen!$F:$F,Source!C1706)</f>
        <v>0</v>
      </c>
      <c r="AO1706" s="11">
        <f>COUNTIFS(Dolmen!$AC:$AC,"Bbox Miami",Dolmen!$O:$O,Source!D1706,Dolmen!$F:$F,Source!C1706)</f>
        <v>0</v>
      </c>
      <c r="AP1706" s="11">
        <f>COUNTIFS(Dolmen!$AD:$AD,"1",Dolmen!$W:$W,"",Dolmen!$O:$O,Source!D1706,Dolmen!$F:$F,Source!C1706)</f>
        <v>0</v>
      </c>
      <c r="AQ1706" s="11">
        <f>COUNTIFS(Dolmen!$W:$W,"Sensation",Dolmen!$Y:$Y,"1",Dolmen!$O:$O,Source!D1706,Dolmen!$F:$F,Source!C1706)</f>
        <v>0</v>
      </c>
      <c r="AR1706" s="11">
        <f>COUNTIFS(Dolmen!$AC:$AC,"Bbox Miami",Dolmen!$Y:$Y,"1",Dolmen!$O:$O,Source!D1706,Dolmen!$F:$F,Source!C1706)</f>
        <v>0</v>
      </c>
      <c r="AS1706" s="11">
        <f>COUNTIFS(Dolmen!$AD:$AD,"1",Dolmen!$W:$W,"",Dolmen!$Y:$Y,"1",Dolmen!$O:$O,Source!D1706,Dolmen!$F:$F,Source!C1706)</f>
        <v>0</v>
      </c>
      <c r="AT1706" s="11">
        <f t="shared" si="624"/>
        <v>0</v>
      </c>
      <c r="AU1706" s="11">
        <f t="shared" si="625"/>
        <v>0</v>
      </c>
      <c r="AV1706" s="11">
        <f t="shared" si="626"/>
        <v>0</v>
      </c>
      <c r="AW1706" s="11">
        <f t="shared" si="627"/>
        <v>0</v>
      </c>
      <c r="AX1706" s="11">
        <f t="shared" si="628"/>
        <v>0</v>
      </c>
      <c r="AY1706" s="11">
        <f t="shared" si="629"/>
        <v>0</v>
      </c>
      <c r="AZ1706" s="11">
        <f t="shared" si="630"/>
        <v>0</v>
      </c>
      <c r="BA1706" s="11">
        <f t="shared" si="631"/>
        <v>0</v>
      </c>
      <c r="BB1706" s="11">
        <f t="shared" si="632"/>
        <v>0</v>
      </c>
      <c r="BC1706" s="11">
        <f t="shared" si="633"/>
        <v>0</v>
      </c>
      <c r="BD1706" s="11">
        <f>SUMIFS(Ishop!$BK:$BK,Ishop!$BG:$BG,Source!D1706,Ishop!$B:$B,Source!C1706)</f>
        <v>0</v>
      </c>
      <c r="BE1706" s="11">
        <f>COUNTIFS(Ishop!$AW:$AW,"OUI",Ishop!$BG:$BG,Source!D1706,Ishop!$B:$B,Source!C1706)</f>
        <v>0</v>
      </c>
      <c r="BF1706" s="11">
        <f t="shared" si="634"/>
        <v>0</v>
      </c>
      <c r="BG1706" s="11">
        <f t="shared" si="635"/>
        <v>0</v>
      </c>
      <c r="BH1706" s="11">
        <f t="shared" si="636"/>
        <v>0</v>
      </c>
      <c r="BI1706" s="11">
        <f t="shared" si="637"/>
        <v>0</v>
      </c>
      <c r="BJ1706" s="11">
        <f t="shared" si="638"/>
        <v>0</v>
      </c>
      <c r="BK1706" s="11">
        <f t="shared" si="639"/>
        <v>0</v>
      </c>
      <c r="BL1706" s="11">
        <f t="shared" si="640"/>
        <v>0</v>
      </c>
      <c r="BM1706" s="11">
        <f t="shared" si="641"/>
        <v>0</v>
      </c>
      <c r="BN1706" s="25">
        <f>Z1706*Budget!$A$6</f>
        <v>0</v>
      </c>
      <c r="BO1706" s="25">
        <f>AA1706*(Budget!$B$6+Budget!$B$7)</f>
        <v>0</v>
      </c>
      <c r="BP1706" s="25">
        <f>AB1706*(Budget!$C$6+Budget!$C$7)</f>
        <v>0</v>
      </c>
      <c r="BQ1706" s="25">
        <f>AC1706*(Budget!$D$6+Budget!$D$7)</f>
        <v>0</v>
      </c>
      <c r="BR1706" s="25">
        <f>AD1706*(Budget!$E$6+Budget!$E$7)</f>
        <v>0</v>
      </c>
      <c r="BS1706" s="25">
        <f>AE1706*(Budget!$F$6+Budget!$F$7)</f>
        <v>0</v>
      </c>
      <c r="BT1706" s="25">
        <f>AF1706*(Budget!$G$6+Budget!$G$7)</f>
        <v>0</v>
      </c>
      <c r="BU1706" s="25">
        <f>AG1706*Budget!$H$6</f>
        <v>0</v>
      </c>
      <c r="BV1706" s="25">
        <f>AH1706*Budget!$I$6</f>
        <v>0</v>
      </c>
      <c r="BW1706" s="25">
        <f>AI1706*Budget!$J$6</f>
        <v>0</v>
      </c>
      <c r="BX1706" s="25">
        <f>AJ1706*Budget!$K$6</f>
        <v>0</v>
      </c>
      <c r="BY1706" s="25">
        <f>AK1706*Budget!$L$6</f>
        <v>0</v>
      </c>
      <c r="BZ1706" s="25">
        <f>AL1706*Budget!$M$6</f>
        <v>0</v>
      </c>
      <c r="CA1706" s="25">
        <f>AM1706*Budget!$N$6</f>
        <v>0</v>
      </c>
      <c r="CB1706" s="25">
        <f>AQ1706*Budget!$O$6</f>
        <v>0</v>
      </c>
      <c r="CC1706" s="25">
        <f>AR1706*Budget!$S$6</f>
        <v>0</v>
      </c>
      <c r="CD1706" s="25">
        <f>AS1706*Budget!$Q$6</f>
        <v>0</v>
      </c>
      <c r="CE1706" s="25">
        <f t="shared" si="642"/>
        <v>0</v>
      </c>
      <c r="CF1706" s="11" t="e">
        <f>COUNTIFS(#REF!,Source!E1706,#REF!,Source!C1706)</f>
        <v>#REF!</v>
      </c>
      <c r="CG1706" s="11" t="str">
        <f t="shared" si="643"/>
        <v>--</v>
      </c>
    </row>
    <row r="1707" spans="1:85" x14ac:dyDescent="0.25">
      <c r="A1707" t="str">
        <f>IFERROR(VLOOKUP(MONTH(C1707),Date!$A$2:$B$13,2,0),"--")</f>
        <v>Avril</v>
      </c>
      <c r="B1707" s="11">
        <f t="shared" si="622"/>
        <v>17</v>
      </c>
      <c r="C1707" s="28">
        <f t="shared" si="644"/>
        <v>42119</v>
      </c>
      <c r="D1707" s="29" t="s">
        <v>229</v>
      </c>
      <c r="E1707" s="30" t="str">
        <f>IFERROR(VLOOKUP(D1707,Listing!$A:$B,2,0),"--")</f>
        <v>A44077</v>
      </c>
      <c r="F1707" s="30" t="str">
        <f>IFERROR(VLOOKUP(D1707,Listing!$A:$E,5,0),"-")</f>
        <v>ATTAR  SARA</v>
      </c>
      <c r="G1707" s="4">
        <f>IFERROR(VLOOKUP(D1707,Listing!$A:$F,6,0),"--")</f>
        <v>42093</v>
      </c>
      <c r="H1707" s="11" t="str">
        <f>IFERROR(VLOOKUP(D1707,Listing!$A:$D,4,0),"--")</f>
        <v>NAJOUA ALLAOULAHCEN</v>
      </c>
      <c r="I1707" s="11" t="str">
        <f t="shared" si="623"/>
        <v>AAC</v>
      </c>
      <c r="J1707" s="31">
        <f>IFERROR(COUNTIFS(Ishop!$BG:$BG,Source!D1707,Ishop!$B:$B,Source!C1707),"--")</f>
        <v>0</v>
      </c>
      <c r="K1707" s="11">
        <f>IFERROR(COUNTIFS(Ishop!$BG:$BG,Source!D1707,Ishop!$B:$B,Source!C1707,Ishop!$J:$J,"OUI"),"--")</f>
        <v>0</v>
      </c>
      <c r="L1707" s="11">
        <f>COUNTIFS(Ishop!$AG:$AG,Source!$L$1,Ishop!$BG:$BG,Source!$D1707,Ishop!$B:$B,Source!$C1707)</f>
        <v>0</v>
      </c>
      <c r="M1707" s="11">
        <f>COUNTIFS(Ishop!$AG:$AG,Source!$M$1,Ishop!$BG:$BG,Source!$D1707,Ishop!$B:$B,Source!$C1707)</f>
        <v>0</v>
      </c>
      <c r="N1707" s="11">
        <f>COUNTIFS(Ishop!$AG:$AG,Source!$N$1,Ishop!$BG:$BG,Source!$D1707,Ishop!$B:$B,Source!$C1707)</f>
        <v>0</v>
      </c>
      <c r="O1707" s="11">
        <f>COUNTIFS(Ishop!$AG:$AG,Source!$O$1,Ishop!$BG:$BG,Source!$D1707,Ishop!$B:$B,Source!$C1707)</f>
        <v>0</v>
      </c>
      <c r="P1707" s="11">
        <f>COUNTIFS(Ishop!$AG:$AG,Source!$P$1,Ishop!$BG:$BG,Source!$D1707,Ishop!$B:$B,Source!$C1707)</f>
        <v>0</v>
      </c>
      <c r="Q1707" s="11">
        <f>COUNTIFS(Ishop!$AG:$AG,Source!$Q$1,Ishop!$BG:$BG,Source!$D1707,Ishop!$B:$B,Source!$C1707)</f>
        <v>0</v>
      </c>
      <c r="R1707" s="11">
        <f>COUNTIFS(Ishop!$AG:$AG,Source!$R$1,Ishop!$BG:$BG,Source!$D1707,Ishop!$B:$B,Source!$C1707)</f>
        <v>0</v>
      </c>
      <c r="S1707" s="11">
        <f>COUNTIFS(Ishop!$AG:$AG,Source!$S$1,Ishop!$BG:$BG,Source!$D1707,Ishop!$B:$B,Source!$C1707)</f>
        <v>0</v>
      </c>
      <c r="T1707" s="11">
        <f>COUNTIFS(Ishop!$AG:$AG,Source!$T$1,Ishop!$BG:$BG,Source!$D1707,Ishop!$B:$B,Source!$C1707)</f>
        <v>0</v>
      </c>
      <c r="U1707" s="11">
        <f>COUNTIFS(Ishop!$AG:$AG,Source!$U$1,Ishop!$BG:$BG,Source!$D1707,Ishop!$B:$B,Source!$C1707)</f>
        <v>0</v>
      </c>
      <c r="V1707" s="11">
        <f>COUNTIFS(Ishop!$AG:$AG,Source!$V$1,Ishop!$BG:$BG,Source!$D1707,Ishop!$B:$B,Source!$C1707)</f>
        <v>0</v>
      </c>
      <c r="W1707" s="11">
        <f>COUNTIFS(Ishop!$AG:$AG,Source!$W$1,Ishop!$BG:$BG,Source!$D1707,Ishop!$B:$B,Source!$C1707)</f>
        <v>0</v>
      </c>
      <c r="X1707" s="11">
        <f>COUNTIFS(Ishop!$AG:$AG,Source!$X$1,Ishop!$BG:$BG,Source!$D1707,Ishop!$B:$B,Source!$C1707)</f>
        <v>0</v>
      </c>
      <c r="Y1707" s="11">
        <f>COUNTIFS(Ishop!$AG:$AG,Source!$Y$1,Ishop!$BG:$BG,Source!$D1707,Ishop!$B:$B,Source!$C1707)</f>
        <v>0</v>
      </c>
      <c r="Z1707" s="11">
        <f>COUNTIFS(Ishop!$AG:$AG,Source!$Z$1,Ishop!$BG:$BG,Source!$D1707,Ishop!$B:$B,Source!$C1707,Ishop!$J:$J,"OUI")</f>
        <v>0</v>
      </c>
      <c r="AA1707" s="11">
        <f>COUNTIFS(Ishop!$AG:$AG,Source!$AA$1,Ishop!$BG:$BG,Source!$D1707,Ishop!$B:$B,Source!$C1707,Ishop!$J:$J,"OUI")</f>
        <v>0</v>
      </c>
      <c r="AB1707" s="11">
        <f>COUNTIFS(Ishop!$AG:$AG,Source!$AB$1,Ishop!$BG:$BG,Source!$D1707,Ishop!$B:$B,Source!$C1707,Ishop!$J:$J,"OUI")</f>
        <v>0</v>
      </c>
      <c r="AC1707" s="11">
        <f>COUNTIFS(Ishop!$AG:$AG,Source!$AC$1,Ishop!$BG:$BG,Source!$D1707,Ishop!$B:$B,Source!$C1707,Ishop!$J:$J,"OUI")</f>
        <v>0</v>
      </c>
      <c r="AD1707" s="11">
        <f>COUNTIFS(Ishop!$AG:$AG,Source!$AD$1,Ishop!$BG:$BG,Source!$D1707,Ishop!$B:$B,Source!$C1707,Ishop!$J:$J,"OUI")</f>
        <v>0</v>
      </c>
      <c r="AE1707" s="11">
        <f>COUNTIFS(Ishop!$AG:$AG,Source!$AE$1,Ishop!$BG:$BG,Source!$D1707,Ishop!$B:$B,Source!$C1707,Ishop!$J:$J,"OUI")</f>
        <v>0</v>
      </c>
      <c r="AF1707" s="11">
        <f>COUNTIFS(Ishop!$AG:$AG,Source!$AF$1,Ishop!$BG:$BG,Source!$D1707,Ishop!$B:$B,Source!$C1707,Ishop!$J:$J,"OUI")</f>
        <v>0</v>
      </c>
      <c r="AG1707" s="11">
        <f>COUNTIFS(Ishop!$AG:$AG,Source!$AG$1,Ishop!$BG:$BG,Source!$D1707,Ishop!$B:$B,Source!$C1707,Ishop!$J:$J,"OUI")</f>
        <v>0</v>
      </c>
      <c r="AH1707" s="11">
        <f>COUNTIFS(Ishop!$AG:$AG,Source!$AH$1,Ishop!$BG:$BG,Source!$D1707,Ishop!$B:$B,Source!$C1707,Ishop!$J:$J,"OUI")</f>
        <v>0</v>
      </c>
      <c r="AI1707" s="11">
        <f>COUNTIFS(Ishop!$AG:$AG,Source!$AI$1,Ishop!$BG:$BG,Source!$D1707,Ishop!$B:$B,Source!$C1707,Ishop!$J:$J,"OUI")</f>
        <v>0</v>
      </c>
      <c r="AJ1707" s="11">
        <f>COUNTIFS(Ishop!$AG:$AG,Source!$AJ$1,Ishop!$BG:$BG,Source!$D1707,Ishop!$B:$B,Source!$C1707,Ishop!$J:$J,"OUI")</f>
        <v>0</v>
      </c>
      <c r="AK1707" s="11">
        <f>COUNTIFS(Ishop!$AG:$AG,Source!$AK$1,Ishop!$BG:$BG,Source!$D1707,Ishop!$B:$B,Source!$C1707,Ishop!$J:$J,"OUI")</f>
        <v>0</v>
      </c>
      <c r="AL1707" s="11">
        <f>COUNTIFS(Ishop!$AG:$AG,Source!$AL$1,Ishop!$BG:$BG,Source!$D1707,Ishop!$B:$B,Source!$C1707,Ishop!$J:$J,"OUI")</f>
        <v>0</v>
      </c>
      <c r="AM1707" s="11">
        <f>COUNTIFS(Ishop!$AG:$AG,Source!$AM$1,Ishop!$BG:$BG,Source!$D1707,Ishop!$B:$B,Source!$C1707,Ishop!$J:$J,"OUI")</f>
        <v>0</v>
      </c>
      <c r="AN1707" s="11">
        <f>COUNTIFS(Dolmen!$W:$W,"Sensation",Dolmen!$O:$O,Source!D1707,Dolmen!$F:$F,Source!C1707)</f>
        <v>0</v>
      </c>
      <c r="AO1707" s="11">
        <f>COUNTIFS(Dolmen!$AC:$AC,"Bbox Miami",Dolmen!$O:$O,Source!D1707,Dolmen!$F:$F,Source!C1707)</f>
        <v>0</v>
      </c>
      <c r="AP1707" s="11">
        <f>COUNTIFS(Dolmen!$AD:$AD,"1",Dolmen!$W:$W,"",Dolmen!$O:$O,Source!D1707,Dolmen!$F:$F,Source!C1707)</f>
        <v>0</v>
      </c>
      <c r="AQ1707" s="11">
        <f>COUNTIFS(Dolmen!$W:$W,"Sensation",Dolmen!$Y:$Y,"1",Dolmen!$O:$O,Source!D1707,Dolmen!$F:$F,Source!C1707)</f>
        <v>0</v>
      </c>
      <c r="AR1707" s="11">
        <f>COUNTIFS(Dolmen!$AC:$AC,"Bbox Miami",Dolmen!$Y:$Y,"1",Dolmen!$O:$O,Source!D1707,Dolmen!$F:$F,Source!C1707)</f>
        <v>0</v>
      </c>
      <c r="AS1707" s="11">
        <f>COUNTIFS(Dolmen!$AD:$AD,"1",Dolmen!$W:$W,"",Dolmen!$Y:$Y,"1",Dolmen!$O:$O,Source!D1707,Dolmen!$F:$F,Source!C1707)</f>
        <v>0</v>
      </c>
      <c r="AT1707" s="11">
        <f t="shared" si="624"/>
        <v>0</v>
      </c>
      <c r="AU1707" s="11">
        <f t="shared" si="625"/>
        <v>0</v>
      </c>
      <c r="AV1707" s="11">
        <f t="shared" si="626"/>
        <v>0</v>
      </c>
      <c r="AW1707" s="11">
        <f t="shared" si="627"/>
        <v>0</v>
      </c>
      <c r="AX1707" s="11">
        <f t="shared" si="628"/>
        <v>0</v>
      </c>
      <c r="AY1707" s="11">
        <f t="shared" si="629"/>
        <v>0</v>
      </c>
      <c r="AZ1707" s="11">
        <f t="shared" si="630"/>
        <v>0</v>
      </c>
      <c r="BA1707" s="11">
        <f t="shared" si="631"/>
        <v>0</v>
      </c>
      <c r="BB1707" s="11">
        <f t="shared" si="632"/>
        <v>0</v>
      </c>
      <c r="BC1707" s="11">
        <f t="shared" si="633"/>
        <v>0</v>
      </c>
      <c r="BD1707" s="11">
        <f>SUMIFS(Ishop!$BK:$BK,Ishop!$BG:$BG,Source!D1707,Ishop!$B:$B,Source!C1707)</f>
        <v>0</v>
      </c>
      <c r="BE1707" s="11">
        <f>COUNTIFS(Ishop!$AW:$AW,"OUI",Ishop!$BG:$BG,Source!D1707,Ishop!$B:$B,Source!C1707)</f>
        <v>0</v>
      </c>
      <c r="BF1707" s="11">
        <f t="shared" si="634"/>
        <v>0</v>
      </c>
      <c r="BG1707" s="11">
        <f t="shared" si="635"/>
        <v>0</v>
      </c>
      <c r="BH1707" s="11">
        <f t="shared" si="636"/>
        <v>0</v>
      </c>
      <c r="BI1707" s="11">
        <f t="shared" si="637"/>
        <v>0</v>
      </c>
      <c r="BJ1707" s="11">
        <f t="shared" si="638"/>
        <v>0</v>
      </c>
      <c r="BK1707" s="11">
        <f t="shared" si="639"/>
        <v>0</v>
      </c>
      <c r="BL1707" s="11">
        <f t="shared" si="640"/>
        <v>0</v>
      </c>
      <c r="BM1707" s="11">
        <f t="shared" si="641"/>
        <v>0</v>
      </c>
      <c r="BN1707" s="25">
        <f>Z1707*Budget!$A$6</f>
        <v>0</v>
      </c>
      <c r="BO1707" s="25">
        <f>AA1707*(Budget!$B$6+Budget!$B$7)</f>
        <v>0</v>
      </c>
      <c r="BP1707" s="25">
        <f>AB1707*(Budget!$C$6+Budget!$C$7)</f>
        <v>0</v>
      </c>
      <c r="BQ1707" s="25">
        <f>AC1707*(Budget!$D$6+Budget!$D$7)</f>
        <v>0</v>
      </c>
      <c r="BR1707" s="25">
        <f>AD1707*(Budget!$E$6+Budget!$E$7)</f>
        <v>0</v>
      </c>
      <c r="BS1707" s="25">
        <f>AE1707*(Budget!$F$6+Budget!$F$7)</f>
        <v>0</v>
      </c>
      <c r="BT1707" s="25">
        <f>AF1707*(Budget!$G$6+Budget!$G$7)</f>
        <v>0</v>
      </c>
      <c r="BU1707" s="25">
        <f>AG1707*Budget!$H$6</f>
        <v>0</v>
      </c>
      <c r="BV1707" s="25">
        <f>AH1707*Budget!$I$6</f>
        <v>0</v>
      </c>
      <c r="BW1707" s="25">
        <f>AI1707*Budget!$J$6</f>
        <v>0</v>
      </c>
      <c r="BX1707" s="25">
        <f>AJ1707*Budget!$K$6</f>
        <v>0</v>
      </c>
      <c r="BY1707" s="25">
        <f>AK1707*Budget!$L$6</f>
        <v>0</v>
      </c>
      <c r="BZ1707" s="25">
        <f>AL1707*Budget!$M$6</f>
        <v>0</v>
      </c>
      <c r="CA1707" s="25">
        <f>AM1707*Budget!$N$6</f>
        <v>0</v>
      </c>
      <c r="CB1707" s="25">
        <f>AQ1707*Budget!$O$6</f>
        <v>0</v>
      </c>
      <c r="CC1707" s="25">
        <f>AR1707*Budget!$S$6</f>
        <v>0</v>
      </c>
      <c r="CD1707" s="25">
        <f>AS1707*Budget!$Q$6</f>
        <v>0</v>
      </c>
      <c r="CE1707" s="25">
        <f t="shared" si="642"/>
        <v>0</v>
      </c>
      <c r="CF1707" s="11" t="e">
        <f>COUNTIFS(#REF!,Source!E1707,#REF!,Source!C1707)</f>
        <v>#REF!</v>
      </c>
      <c r="CG1707" s="11" t="str">
        <f t="shared" si="643"/>
        <v>--</v>
      </c>
    </row>
    <row r="1708" spans="1:85" x14ac:dyDescent="0.25">
      <c r="A1708" t="str">
        <f>IFERROR(VLOOKUP(MONTH(C1708),Date!$A$2:$B$13,2,0),"--")</f>
        <v>Avril</v>
      </c>
      <c r="B1708" s="11">
        <f t="shared" si="622"/>
        <v>17</v>
      </c>
      <c r="C1708" s="28">
        <f t="shared" si="644"/>
        <v>42119</v>
      </c>
      <c r="D1708" s="29" t="s">
        <v>230</v>
      </c>
      <c r="E1708" s="30" t="str">
        <f>IFERROR(VLOOKUP(D1708,Listing!$A:$B,2,0),"--")</f>
        <v>A44076</v>
      </c>
      <c r="F1708" s="30" t="str">
        <f>IFERROR(VLOOKUP(D1708,Listing!$A:$E,5,0),"-")</f>
        <v>ALAMI MAJJATI  KENZA</v>
      </c>
      <c r="G1708" s="4">
        <f>IFERROR(VLOOKUP(D1708,Listing!$A:$F,6,0),"--")</f>
        <v>42093</v>
      </c>
      <c r="H1708" s="11" t="str">
        <f>IFERROR(VLOOKUP(D1708,Listing!$A:$D,4,0),"--")</f>
        <v>NAJOUA ALLAOULAHCEN</v>
      </c>
      <c r="I1708" s="11" t="str">
        <f t="shared" si="623"/>
        <v>AAC</v>
      </c>
      <c r="J1708" s="31">
        <f>IFERROR(COUNTIFS(Ishop!$BG:$BG,Source!D1708,Ishop!$B:$B,Source!C1708),"--")</f>
        <v>0</v>
      </c>
      <c r="K1708" s="11">
        <f>IFERROR(COUNTIFS(Ishop!$BG:$BG,Source!D1708,Ishop!$B:$B,Source!C1708,Ishop!$J:$J,"OUI"),"--")</f>
        <v>0</v>
      </c>
      <c r="L1708" s="11">
        <f>COUNTIFS(Ishop!$AG:$AG,Source!$L$1,Ishop!$BG:$BG,Source!$D1708,Ishop!$B:$B,Source!$C1708)</f>
        <v>0</v>
      </c>
      <c r="M1708" s="11">
        <f>COUNTIFS(Ishop!$AG:$AG,Source!$M$1,Ishop!$BG:$BG,Source!$D1708,Ishop!$B:$B,Source!$C1708)</f>
        <v>0</v>
      </c>
      <c r="N1708" s="11">
        <f>COUNTIFS(Ishop!$AG:$AG,Source!$N$1,Ishop!$BG:$BG,Source!$D1708,Ishop!$B:$B,Source!$C1708)</f>
        <v>0</v>
      </c>
      <c r="O1708" s="11">
        <f>COUNTIFS(Ishop!$AG:$AG,Source!$O$1,Ishop!$BG:$BG,Source!$D1708,Ishop!$B:$B,Source!$C1708)</f>
        <v>0</v>
      </c>
      <c r="P1708" s="11">
        <f>COUNTIFS(Ishop!$AG:$AG,Source!$P$1,Ishop!$BG:$BG,Source!$D1708,Ishop!$B:$B,Source!$C1708)</f>
        <v>0</v>
      </c>
      <c r="Q1708" s="11">
        <f>COUNTIFS(Ishop!$AG:$AG,Source!$Q$1,Ishop!$BG:$BG,Source!$D1708,Ishop!$B:$B,Source!$C1708)</f>
        <v>0</v>
      </c>
      <c r="R1708" s="11">
        <f>COUNTIFS(Ishop!$AG:$AG,Source!$R$1,Ishop!$BG:$BG,Source!$D1708,Ishop!$B:$B,Source!$C1708)</f>
        <v>0</v>
      </c>
      <c r="S1708" s="11">
        <f>COUNTIFS(Ishop!$AG:$AG,Source!$S$1,Ishop!$BG:$BG,Source!$D1708,Ishop!$B:$B,Source!$C1708)</f>
        <v>0</v>
      </c>
      <c r="T1708" s="11">
        <f>COUNTIFS(Ishop!$AG:$AG,Source!$T$1,Ishop!$BG:$BG,Source!$D1708,Ishop!$B:$B,Source!$C1708)</f>
        <v>0</v>
      </c>
      <c r="U1708" s="11">
        <f>COUNTIFS(Ishop!$AG:$AG,Source!$U$1,Ishop!$BG:$BG,Source!$D1708,Ishop!$B:$B,Source!$C1708)</f>
        <v>0</v>
      </c>
      <c r="V1708" s="11">
        <f>COUNTIFS(Ishop!$AG:$AG,Source!$V$1,Ishop!$BG:$BG,Source!$D1708,Ishop!$B:$B,Source!$C1708)</f>
        <v>0</v>
      </c>
      <c r="W1708" s="11">
        <f>COUNTIFS(Ishop!$AG:$AG,Source!$W$1,Ishop!$BG:$BG,Source!$D1708,Ishop!$B:$B,Source!$C1708)</f>
        <v>0</v>
      </c>
      <c r="X1708" s="11">
        <f>COUNTIFS(Ishop!$AG:$AG,Source!$X$1,Ishop!$BG:$BG,Source!$D1708,Ishop!$B:$B,Source!$C1708)</f>
        <v>0</v>
      </c>
      <c r="Y1708" s="11">
        <f>COUNTIFS(Ishop!$AG:$AG,Source!$Y$1,Ishop!$BG:$BG,Source!$D1708,Ishop!$B:$B,Source!$C1708)</f>
        <v>0</v>
      </c>
      <c r="Z1708" s="11">
        <f>COUNTIFS(Ishop!$AG:$AG,Source!$Z$1,Ishop!$BG:$BG,Source!$D1708,Ishop!$B:$B,Source!$C1708,Ishop!$J:$J,"OUI")</f>
        <v>0</v>
      </c>
      <c r="AA1708" s="11">
        <f>COUNTIFS(Ishop!$AG:$AG,Source!$AA$1,Ishop!$BG:$BG,Source!$D1708,Ishop!$B:$B,Source!$C1708,Ishop!$J:$J,"OUI")</f>
        <v>0</v>
      </c>
      <c r="AB1708" s="11">
        <f>COUNTIFS(Ishop!$AG:$AG,Source!$AB$1,Ishop!$BG:$BG,Source!$D1708,Ishop!$B:$B,Source!$C1708,Ishop!$J:$J,"OUI")</f>
        <v>0</v>
      </c>
      <c r="AC1708" s="11">
        <f>COUNTIFS(Ishop!$AG:$AG,Source!$AC$1,Ishop!$BG:$BG,Source!$D1708,Ishop!$B:$B,Source!$C1708,Ishop!$J:$J,"OUI")</f>
        <v>0</v>
      </c>
      <c r="AD1708" s="11">
        <f>COUNTIFS(Ishop!$AG:$AG,Source!$AD$1,Ishop!$BG:$BG,Source!$D1708,Ishop!$B:$B,Source!$C1708,Ishop!$J:$J,"OUI")</f>
        <v>0</v>
      </c>
      <c r="AE1708" s="11">
        <f>COUNTIFS(Ishop!$AG:$AG,Source!$AE$1,Ishop!$BG:$BG,Source!$D1708,Ishop!$B:$B,Source!$C1708,Ishop!$J:$J,"OUI")</f>
        <v>0</v>
      </c>
      <c r="AF1708" s="11">
        <f>COUNTIFS(Ishop!$AG:$AG,Source!$AF$1,Ishop!$BG:$BG,Source!$D1708,Ishop!$B:$B,Source!$C1708,Ishop!$J:$J,"OUI")</f>
        <v>0</v>
      </c>
      <c r="AG1708" s="11">
        <f>COUNTIFS(Ishop!$AG:$AG,Source!$AG$1,Ishop!$BG:$BG,Source!$D1708,Ishop!$B:$B,Source!$C1708,Ishop!$J:$J,"OUI")</f>
        <v>0</v>
      </c>
      <c r="AH1708" s="11">
        <f>COUNTIFS(Ishop!$AG:$AG,Source!$AH$1,Ishop!$BG:$BG,Source!$D1708,Ishop!$B:$B,Source!$C1708,Ishop!$J:$J,"OUI")</f>
        <v>0</v>
      </c>
      <c r="AI1708" s="11">
        <f>COUNTIFS(Ishop!$AG:$AG,Source!$AI$1,Ishop!$BG:$BG,Source!$D1708,Ishop!$B:$B,Source!$C1708,Ishop!$J:$J,"OUI")</f>
        <v>0</v>
      </c>
      <c r="AJ1708" s="11">
        <f>COUNTIFS(Ishop!$AG:$AG,Source!$AJ$1,Ishop!$BG:$BG,Source!$D1708,Ishop!$B:$B,Source!$C1708,Ishop!$J:$J,"OUI")</f>
        <v>0</v>
      </c>
      <c r="AK1708" s="11">
        <f>COUNTIFS(Ishop!$AG:$AG,Source!$AK$1,Ishop!$BG:$BG,Source!$D1708,Ishop!$B:$B,Source!$C1708,Ishop!$J:$J,"OUI")</f>
        <v>0</v>
      </c>
      <c r="AL1708" s="11">
        <f>COUNTIFS(Ishop!$AG:$AG,Source!$AL$1,Ishop!$BG:$BG,Source!$D1708,Ishop!$B:$B,Source!$C1708,Ishop!$J:$J,"OUI")</f>
        <v>0</v>
      </c>
      <c r="AM1708" s="11">
        <f>COUNTIFS(Ishop!$AG:$AG,Source!$AM$1,Ishop!$BG:$BG,Source!$D1708,Ishop!$B:$B,Source!$C1708,Ishop!$J:$J,"OUI")</f>
        <v>0</v>
      </c>
      <c r="AN1708" s="11">
        <f>COUNTIFS(Dolmen!$W:$W,"Sensation",Dolmen!$O:$O,Source!D1708,Dolmen!$F:$F,Source!C1708)</f>
        <v>0</v>
      </c>
      <c r="AO1708" s="11">
        <f>COUNTIFS(Dolmen!$AC:$AC,"Bbox Miami",Dolmen!$O:$O,Source!D1708,Dolmen!$F:$F,Source!C1708)</f>
        <v>0</v>
      </c>
      <c r="AP1708" s="11">
        <f>COUNTIFS(Dolmen!$AD:$AD,"1",Dolmen!$W:$W,"",Dolmen!$O:$O,Source!D1708,Dolmen!$F:$F,Source!C1708)</f>
        <v>0</v>
      </c>
      <c r="AQ1708" s="11">
        <f>COUNTIFS(Dolmen!$W:$W,"Sensation",Dolmen!$Y:$Y,"1",Dolmen!$O:$O,Source!D1708,Dolmen!$F:$F,Source!C1708)</f>
        <v>0</v>
      </c>
      <c r="AR1708" s="11">
        <f>COUNTIFS(Dolmen!$AC:$AC,"Bbox Miami",Dolmen!$Y:$Y,"1",Dolmen!$O:$O,Source!D1708,Dolmen!$F:$F,Source!C1708)</f>
        <v>0</v>
      </c>
      <c r="AS1708" s="11">
        <f>COUNTIFS(Dolmen!$AD:$AD,"1",Dolmen!$W:$W,"",Dolmen!$Y:$Y,"1",Dolmen!$O:$O,Source!D1708,Dolmen!$F:$F,Source!C1708)</f>
        <v>0</v>
      </c>
      <c r="AT1708" s="11">
        <f t="shared" si="624"/>
        <v>0</v>
      </c>
      <c r="AU1708" s="11">
        <f t="shared" si="625"/>
        <v>0</v>
      </c>
      <c r="AV1708" s="11">
        <f t="shared" si="626"/>
        <v>0</v>
      </c>
      <c r="AW1708" s="11">
        <f t="shared" si="627"/>
        <v>0</v>
      </c>
      <c r="AX1708" s="11">
        <f t="shared" si="628"/>
        <v>0</v>
      </c>
      <c r="AY1708" s="11">
        <f t="shared" si="629"/>
        <v>0</v>
      </c>
      <c r="AZ1708" s="11">
        <f t="shared" si="630"/>
        <v>0</v>
      </c>
      <c r="BA1708" s="11">
        <f t="shared" si="631"/>
        <v>0</v>
      </c>
      <c r="BB1708" s="11">
        <f t="shared" si="632"/>
        <v>0</v>
      </c>
      <c r="BC1708" s="11">
        <f t="shared" si="633"/>
        <v>0</v>
      </c>
      <c r="BD1708" s="11">
        <f>SUMIFS(Ishop!$BK:$BK,Ishop!$BG:$BG,Source!D1708,Ishop!$B:$B,Source!C1708)</f>
        <v>0</v>
      </c>
      <c r="BE1708" s="11">
        <f>COUNTIFS(Ishop!$AW:$AW,"OUI",Ishop!$BG:$BG,Source!D1708,Ishop!$B:$B,Source!C1708)</f>
        <v>0</v>
      </c>
      <c r="BF1708" s="11">
        <f t="shared" si="634"/>
        <v>0</v>
      </c>
      <c r="BG1708" s="11">
        <f t="shared" si="635"/>
        <v>0</v>
      </c>
      <c r="BH1708" s="11">
        <f t="shared" si="636"/>
        <v>0</v>
      </c>
      <c r="BI1708" s="11">
        <f t="shared" si="637"/>
        <v>0</v>
      </c>
      <c r="BJ1708" s="11">
        <f t="shared" si="638"/>
        <v>0</v>
      </c>
      <c r="BK1708" s="11">
        <f t="shared" si="639"/>
        <v>0</v>
      </c>
      <c r="BL1708" s="11">
        <f t="shared" si="640"/>
        <v>0</v>
      </c>
      <c r="BM1708" s="11">
        <f t="shared" si="641"/>
        <v>0</v>
      </c>
      <c r="BN1708" s="25">
        <f>Z1708*Budget!$A$6</f>
        <v>0</v>
      </c>
      <c r="BO1708" s="25">
        <f>AA1708*(Budget!$B$6+Budget!$B$7)</f>
        <v>0</v>
      </c>
      <c r="BP1708" s="25">
        <f>AB1708*(Budget!$C$6+Budget!$C$7)</f>
        <v>0</v>
      </c>
      <c r="BQ1708" s="25">
        <f>AC1708*(Budget!$D$6+Budget!$D$7)</f>
        <v>0</v>
      </c>
      <c r="BR1708" s="25">
        <f>AD1708*(Budget!$E$6+Budget!$E$7)</f>
        <v>0</v>
      </c>
      <c r="BS1708" s="25">
        <f>AE1708*(Budget!$F$6+Budget!$F$7)</f>
        <v>0</v>
      </c>
      <c r="BT1708" s="25">
        <f>AF1708*(Budget!$G$6+Budget!$G$7)</f>
        <v>0</v>
      </c>
      <c r="BU1708" s="25">
        <f>AG1708*Budget!$H$6</f>
        <v>0</v>
      </c>
      <c r="BV1708" s="25">
        <f>AH1708*Budget!$I$6</f>
        <v>0</v>
      </c>
      <c r="BW1708" s="25">
        <f>AI1708*Budget!$J$6</f>
        <v>0</v>
      </c>
      <c r="BX1708" s="25">
        <f>AJ1708*Budget!$K$6</f>
        <v>0</v>
      </c>
      <c r="BY1708" s="25">
        <f>AK1708*Budget!$L$6</f>
        <v>0</v>
      </c>
      <c r="BZ1708" s="25">
        <f>AL1708*Budget!$M$6</f>
        <v>0</v>
      </c>
      <c r="CA1708" s="25">
        <f>AM1708*Budget!$N$6</f>
        <v>0</v>
      </c>
      <c r="CB1708" s="25">
        <f>AQ1708*Budget!$O$6</f>
        <v>0</v>
      </c>
      <c r="CC1708" s="25">
        <f>AR1708*Budget!$S$6</f>
        <v>0</v>
      </c>
      <c r="CD1708" s="25">
        <f>AS1708*Budget!$Q$6</f>
        <v>0</v>
      </c>
      <c r="CE1708" s="25">
        <f t="shared" si="642"/>
        <v>0</v>
      </c>
      <c r="CF1708" s="11" t="e">
        <f>COUNTIFS(#REF!,Source!E1708,#REF!,Source!C1708)</f>
        <v>#REF!</v>
      </c>
      <c r="CG1708" s="11" t="str">
        <f t="shared" si="643"/>
        <v>--</v>
      </c>
    </row>
    <row r="1709" spans="1:85" x14ac:dyDescent="0.25">
      <c r="A1709" t="str">
        <f>IFERROR(VLOOKUP(MONTH(C1709),Date!$A$2:$B$13,2,0),"--")</f>
        <v>Avril</v>
      </c>
      <c r="B1709" s="11">
        <f t="shared" si="622"/>
        <v>17</v>
      </c>
      <c r="C1709" s="28">
        <f t="shared" si="644"/>
        <v>42119</v>
      </c>
      <c r="D1709" s="29" t="s">
        <v>231</v>
      </c>
      <c r="E1709" s="30" t="str">
        <f>IFERROR(VLOOKUP(D1709,Listing!$A:$B,2,0),"--")</f>
        <v>A440A42</v>
      </c>
      <c r="F1709" s="30" t="str">
        <f>IFERROR(VLOOKUP(D1709,Listing!$A:$E,5,0),"-")</f>
        <v>DERKAOUI  MOHAMED REDA</v>
      </c>
      <c r="G1709" s="4">
        <f>IFERROR(VLOOKUP(D1709,Listing!$A:$F,6,0),"--")</f>
        <v>42093</v>
      </c>
      <c r="H1709" s="11" t="str">
        <f>IFERROR(VLOOKUP(D1709,Listing!$A:$D,4,0),"--")</f>
        <v>NAJOUA ALLAOULAHCEN</v>
      </c>
      <c r="I1709" s="11" t="str">
        <f t="shared" si="623"/>
        <v>AAC</v>
      </c>
      <c r="J1709" s="31">
        <f>IFERROR(COUNTIFS(Ishop!$BG:$BG,Source!D1709,Ishop!$B:$B,Source!C1709),"--")</f>
        <v>0</v>
      </c>
      <c r="K1709" s="11">
        <f>IFERROR(COUNTIFS(Ishop!$BG:$BG,Source!D1709,Ishop!$B:$B,Source!C1709,Ishop!$J:$J,"OUI"),"--")</f>
        <v>0</v>
      </c>
      <c r="L1709" s="11">
        <f>COUNTIFS(Ishop!$AG:$AG,Source!$L$1,Ishop!$BG:$BG,Source!$D1709,Ishop!$B:$B,Source!$C1709)</f>
        <v>0</v>
      </c>
      <c r="M1709" s="11">
        <f>COUNTIFS(Ishop!$AG:$AG,Source!$M$1,Ishop!$BG:$BG,Source!$D1709,Ishop!$B:$B,Source!$C1709)</f>
        <v>0</v>
      </c>
      <c r="N1709" s="11">
        <f>COUNTIFS(Ishop!$AG:$AG,Source!$N$1,Ishop!$BG:$BG,Source!$D1709,Ishop!$B:$B,Source!$C1709)</f>
        <v>0</v>
      </c>
      <c r="O1709" s="11">
        <f>COUNTIFS(Ishop!$AG:$AG,Source!$O$1,Ishop!$BG:$BG,Source!$D1709,Ishop!$B:$B,Source!$C1709)</f>
        <v>0</v>
      </c>
      <c r="P1709" s="11">
        <f>COUNTIFS(Ishop!$AG:$AG,Source!$P$1,Ishop!$BG:$BG,Source!$D1709,Ishop!$B:$B,Source!$C1709)</f>
        <v>0</v>
      </c>
      <c r="Q1709" s="11">
        <f>COUNTIFS(Ishop!$AG:$AG,Source!$Q$1,Ishop!$BG:$BG,Source!$D1709,Ishop!$B:$B,Source!$C1709)</f>
        <v>0</v>
      </c>
      <c r="R1709" s="11">
        <f>COUNTIFS(Ishop!$AG:$AG,Source!$R$1,Ishop!$BG:$BG,Source!$D1709,Ishop!$B:$B,Source!$C1709)</f>
        <v>0</v>
      </c>
      <c r="S1709" s="11">
        <f>COUNTIFS(Ishop!$AG:$AG,Source!$S$1,Ishop!$BG:$BG,Source!$D1709,Ishop!$B:$B,Source!$C1709)</f>
        <v>0</v>
      </c>
      <c r="T1709" s="11">
        <f>COUNTIFS(Ishop!$AG:$AG,Source!$T$1,Ishop!$BG:$BG,Source!$D1709,Ishop!$B:$B,Source!$C1709)</f>
        <v>0</v>
      </c>
      <c r="U1709" s="11">
        <f>COUNTIFS(Ishop!$AG:$AG,Source!$U$1,Ishop!$BG:$BG,Source!$D1709,Ishop!$B:$B,Source!$C1709)</f>
        <v>0</v>
      </c>
      <c r="V1709" s="11">
        <f>COUNTIFS(Ishop!$AG:$AG,Source!$V$1,Ishop!$BG:$BG,Source!$D1709,Ishop!$B:$B,Source!$C1709)</f>
        <v>0</v>
      </c>
      <c r="W1709" s="11">
        <f>COUNTIFS(Ishop!$AG:$AG,Source!$W$1,Ishop!$BG:$BG,Source!$D1709,Ishop!$B:$B,Source!$C1709)</f>
        <v>0</v>
      </c>
      <c r="X1709" s="11">
        <f>COUNTIFS(Ishop!$AG:$AG,Source!$X$1,Ishop!$BG:$BG,Source!$D1709,Ishop!$B:$B,Source!$C1709)</f>
        <v>0</v>
      </c>
      <c r="Y1709" s="11">
        <f>COUNTIFS(Ishop!$AG:$AG,Source!$Y$1,Ishop!$BG:$BG,Source!$D1709,Ishop!$B:$B,Source!$C1709)</f>
        <v>0</v>
      </c>
      <c r="Z1709" s="11">
        <f>COUNTIFS(Ishop!$AG:$AG,Source!$Z$1,Ishop!$BG:$BG,Source!$D1709,Ishop!$B:$B,Source!$C1709,Ishop!$J:$J,"OUI")</f>
        <v>0</v>
      </c>
      <c r="AA1709" s="11">
        <f>COUNTIFS(Ishop!$AG:$AG,Source!$AA$1,Ishop!$BG:$BG,Source!$D1709,Ishop!$B:$B,Source!$C1709,Ishop!$J:$J,"OUI")</f>
        <v>0</v>
      </c>
      <c r="AB1709" s="11">
        <f>COUNTIFS(Ishop!$AG:$AG,Source!$AB$1,Ishop!$BG:$BG,Source!$D1709,Ishop!$B:$B,Source!$C1709,Ishop!$J:$J,"OUI")</f>
        <v>0</v>
      </c>
      <c r="AC1709" s="11">
        <f>COUNTIFS(Ishop!$AG:$AG,Source!$AC$1,Ishop!$BG:$BG,Source!$D1709,Ishop!$B:$B,Source!$C1709,Ishop!$J:$J,"OUI")</f>
        <v>0</v>
      </c>
      <c r="AD1709" s="11">
        <f>COUNTIFS(Ishop!$AG:$AG,Source!$AD$1,Ishop!$BG:$BG,Source!$D1709,Ishop!$B:$B,Source!$C1709,Ishop!$J:$J,"OUI")</f>
        <v>0</v>
      </c>
      <c r="AE1709" s="11">
        <f>COUNTIFS(Ishop!$AG:$AG,Source!$AE$1,Ishop!$BG:$BG,Source!$D1709,Ishop!$B:$B,Source!$C1709,Ishop!$J:$J,"OUI")</f>
        <v>0</v>
      </c>
      <c r="AF1709" s="11">
        <f>COUNTIFS(Ishop!$AG:$AG,Source!$AF$1,Ishop!$BG:$BG,Source!$D1709,Ishop!$B:$B,Source!$C1709,Ishop!$J:$J,"OUI")</f>
        <v>0</v>
      </c>
      <c r="AG1709" s="11">
        <f>COUNTIFS(Ishop!$AG:$AG,Source!$AG$1,Ishop!$BG:$BG,Source!$D1709,Ishop!$B:$B,Source!$C1709,Ishop!$J:$J,"OUI")</f>
        <v>0</v>
      </c>
      <c r="AH1709" s="11">
        <f>COUNTIFS(Ishop!$AG:$AG,Source!$AH$1,Ishop!$BG:$BG,Source!$D1709,Ishop!$B:$B,Source!$C1709,Ishop!$J:$J,"OUI")</f>
        <v>0</v>
      </c>
      <c r="AI1709" s="11">
        <f>COUNTIFS(Ishop!$AG:$AG,Source!$AI$1,Ishop!$BG:$BG,Source!$D1709,Ishop!$B:$B,Source!$C1709,Ishop!$J:$J,"OUI")</f>
        <v>0</v>
      </c>
      <c r="AJ1709" s="11">
        <f>COUNTIFS(Ishop!$AG:$AG,Source!$AJ$1,Ishop!$BG:$BG,Source!$D1709,Ishop!$B:$B,Source!$C1709,Ishop!$J:$J,"OUI")</f>
        <v>0</v>
      </c>
      <c r="AK1709" s="11">
        <f>COUNTIFS(Ishop!$AG:$AG,Source!$AK$1,Ishop!$BG:$BG,Source!$D1709,Ishop!$B:$B,Source!$C1709,Ishop!$J:$J,"OUI")</f>
        <v>0</v>
      </c>
      <c r="AL1709" s="11">
        <f>COUNTIFS(Ishop!$AG:$AG,Source!$AL$1,Ishop!$BG:$BG,Source!$D1709,Ishop!$B:$B,Source!$C1709,Ishop!$J:$J,"OUI")</f>
        <v>0</v>
      </c>
      <c r="AM1709" s="11">
        <f>COUNTIFS(Ishop!$AG:$AG,Source!$AM$1,Ishop!$BG:$BG,Source!$D1709,Ishop!$B:$B,Source!$C1709,Ishop!$J:$J,"OUI")</f>
        <v>0</v>
      </c>
      <c r="AN1709" s="11">
        <f>COUNTIFS(Dolmen!$W:$W,"Sensation",Dolmen!$O:$O,Source!D1709,Dolmen!$F:$F,Source!C1709)</f>
        <v>0</v>
      </c>
      <c r="AO1709" s="11">
        <f>COUNTIFS(Dolmen!$AC:$AC,"Bbox Miami",Dolmen!$O:$O,Source!D1709,Dolmen!$F:$F,Source!C1709)</f>
        <v>0</v>
      </c>
      <c r="AP1709" s="11">
        <f>COUNTIFS(Dolmen!$AD:$AD,"1",Dolmen!$W:$W,"",Dolmen!$O:$O,Source!D1709,Dolmen!$F:$F,Source!C1709)</f>
        <v>0</v>
      </c>
      <c r="AQ1709" s="11">
        <f>COUNTIFS(Dolmen!$W:$W,"Sensation",Dolmen!$Y:$Y,"1",Dolmen!$O:$O,Source!D1709,Dolmen!$F:$F,Source!C1709)</f>
        <v>0</v>
      </c>
      <c r="AR1709" s="11">
        <f>COUNTIFS(Dolmen!$AC:$AC,"Bbox Miami",Dolmen!$Y:$Y,"1",Dolmen!$O:$O,Source!D1709,Dolmen!$F:$F,Source!C1709)</f>
        <v>0</v>
      </c>
      <c r="AS1709" s="11">
        <f>COUNTIFS(Dolmen!$AD:$AD,"1",Dolmen!$W:$W,"",Dolmen!$Y:$Y,"1",Dolmen!$O:$O,Source!D1709,Dolmen!$F:$F,Source!C1709)</f>
        <v>0</v>
      </c>
      <c r="AT1709" s="11">
        <f t="shared" si="624"/>
        <v>0</v>
      </c>
      <c r="AU1709" s="11">
        <f t="shared" si="625"/>
        <v>0</v>
      </c>
      <c r="AV1709" s="11">
        <f t="shared" si="626"/>
        <v>0</v>
      </c>
      <c r="AW1709" s="11">
        <f t="shared" si="627"/>
        <v>0</v>
      </c>
      <c r="AX1709" s="11">
        <f t="shared" si="628"/>
        <v>0</v>
      </c>
      <c r="AY1709" s="11">
        <f t="shared" si="629"/>
        <v>0</v>
      </c>
      <c r="AZ1709" s="11">
        <f t="shared" si="630"/>
        <v>0</v>
      </c>
      <c r="BA1709" s="11">
        <f t="shared" si="631"/>
        <v>0</v>
      </c>
      <c r="BB1709" s="11">
        <f t="shared" si="632"/>
        <v>0</v>
      </c>
      <c r="BC1709" s="11">
        <f t="shared" si="633"/>
        <v>0</v>
      </c>
      <c r="BD1709" s="11">
        <f>SUMIFS(Ishop!$BK:$BK,Ishop!$BG:$BG,Source!D1709,Ishop!$B:$B,Source!C1709)</f>
        <v>0</v>
      </c>
      <c r="BE1709" s="11">
        <f>COUNTIFS(Ishop!$AW:$AW,"OUI",Ishop!$BG:$BG,Source!D1709,Ishop!$B:$B,Source!C1709)</f>
        <v>0</v>
      </c>
      <c r="BF1709" s="11">
        <f t="shared" si="634"/>
        <v>0</v>
      </c>
      <c r="BG1709" s="11">
        <f t="shared" si="635"/>
        <v>0</v>
      </c>
      <c r="BH1709" s="11">
        <f t="shared" si="636"/>
        <v>0</v>
      </c>
      <c r="BI1709" s="11">
        <f t="shared" si="637"/>
        <v>0</v>
      </c>
      <c r="BJ1709" s="11">
        <f t="shared" si="638"/>
        <v>0</v>
      </c>
      <c r="BK1709" s="11">
        <f t="shared" si="639"/>
        <v>0</v>
      </c>
      <c r="BL1709" s="11">
        <f t="shared" si="640"/>
        <v>0</v>
      </c>
      <c r="BM1709" s="11">
        <f t="shared" si="641"/>
        <v>0</v>
      </c>
      <c r="BN1709" s="25">
        <f>Z1709*Budget!$A$6</f>
        <v>0</v>
      </c>
      <c r="BO1709" s="25">
        <f>AA1709*(Budget!$B$6+Budget!$B$7)</f>
        <v>0</v>
      </c>
      <c r="BP1709" s="25">
        <f>AB1709*(Budget!$C$6+Budget!$C$7)</f>
        <v>0</v>
      </c>
      <c r="BQ1709" s="25">
        <f>AC1709*(Budget!$D$6+Budget!$D$7)</f>
        <v>0</v>
      </c>
      <c r="BR1709" s="25">
        <f>AD1709*(Budget!$E$6+Budget!$E$7)</f>
        <v>0</v>
      </c>
      <c r="BS1709" s="25">
        <f>AE1709*(Budget!$F$6+Budget!$F$7)</f>
        <v>0</v>
      </c>
      <c r="BT1709" s="25">
        <f>AF1709*(Budget!$G$6+Budget!$G$7)</f>
        <v>0</v>
      </c>
      <c r="BU1709" s="25">
        <f>AG1709*Budget!$H$6</f>
        <v>0</v>
      </c>
      <c r="BV1709" s="25">
        <f>AH1709*Budget!$I$6</f>
        <v>0</v>
      </c>
      <c r="BW1709" s="25">
        <f>AI1709*Budget!$J$6</f>
        <v>0</v>
      </c>
      <c r="BX1709" s="25">
        <f>AJ1709*Budget!$K$6</f>
        <v>0</v>
      </c>
      <c r="BY1709" s="25">
        <f>AK1709*Budget!$L$6</f>
        <v>0</v>
      </c>
      <c r="BZ1709" s="25">
        <f>AL1709*Budget!$M$6</f>
        <v>0</v>
      </c>
      <c r="CA1709" s="25">
        <f>AM1709*Budget!$N$6</f>
        <v>0</v>
      </c>
      <c r="CB1709" s="25">
        <f>AQ1709*Budget!$O$6</f>
        <v>0</v>
      </c>
      <c r="CC1709" s="25">
        <f>AR1709*Budget!$S$6</f>
        <v>0</v>
      </c>
      <c r="CD1709" s="25">
        <f>AS1709*Budget!$Q$6</f>
        <v>0</v>
      </c>
      <c r="CE1709" s="25">
        <f t="shared" si="642"/>
        <v>0</v>
      </c>
      <c r="CF1709" s="11" t="e">
        <f>COUNTIFS(#REF!,Source!E1709,#REF!,Source!C1709)</f>
        <v>#REF!</v>
      </c>
      <c r="CG1709" s="11" t="str">
        <f t="shared" si="643"/>
        <v>--</v>
      </c>
    </row>
    <row r="1710" spans="1:85" x14ac:dyDescent="0.25">
      <c r="A1710" t="str">
        <f>IFERROR(VLOOKUP(MONTH(C1710),Date!$A$2:$B$13,2,0),"--")</f>
        <v>Avril</v>
      </c>
      <c r="B1710" s="11">
        <f t="shared" si="622"/>
        <v>17</v>
      </c>
      <c r="C1710" s="28">
        <f t="shared" si="644"/>
        <v>42119</v>
      </c>
      <c r="D1710" s="29" t="s">
        <v>232</v>
      </c>
      <c r="E1710" s="30" t="str">
        <f>IFERROR(VLOOKUP(D1710,Listing!$A:$B,2,0),"--")</f>
        <v>A4404A4</v>
      </c>
      <c r="F1710" s="30" t="str">
        <f>IFERROR(VLOOKUP(D1710,Listing!$A:$E,5,0),"-")</f>
        <v>ELJAAFARI ABDELKADER</v>
      </c>
      <c r="G1710" s="4">
        <f>IFERROR(VLOOKUP(D1710,Listing!$A:$F,6,0),"--")</f>
        <v>42107</v>
      </c>
      <c r="H1710" s="11" t="str">
        <f>IFERROR(VLOOKUP(D1710,Listing!$A:$D,4,0),"--")</f>
        <v>REDA JABER</v>
      </c>
      <c r="I1710" s="11" t="str">
        <f t="shared" si="623"/>
        <v>AAC</v>
      </c>
      <c r="J1710" s="31">
        <f>IFERROR(COUNTIFS(Ishop!$BG:$BG,Source!D1710,Ishop!$B:$B,Source!C1710),"--")</f>
        <v>0</v>
      </c>
      <c r="K1710" s="11">
        <f>IFERROR(COUNTIFS(Ishop!$BG:$BG,Source!D1710,Ishop!$B:$B,Source!C1710,Ishop!$J:$J,"OUI"),"--")</f>
        <v>0</v>
      </c>
      <c r="L1710" s="11">
        <f>COUNTIFS(Ishop!$AG:$AG,Source!$L$1,Ishop!$BG:$BG,Source!$D1710,Ishop!$B:$B,Source!$C1710)</f>
        <v>0</v>
      </c>
      <c r="M1710" s="11">
        <f>COUNTIFS(Ishop!$AG:$AG,Source!$M$1,Ishop!$BG:$BG,Source!$D1710,Ishop!$B:$B,Source!$C1710)</f>
        <v>0</v>
      </c>
      <c r="N1710" s="11">
        <f>COUNTIFS(Ishop!$AG:$AG,Source!$N$1,Ishop!$BG:$BG,Source!$D1710,Ishop!$B:$B,Source!$C1710)</f>
        <v>0</v>
      </c>
      <c r="O1710" s="11">
        <f>COUNTIFS(Ishop!$AG:$AG,Source!$O$1,Ishop!$BG:$BG,Source!$D1710,Ishop!$B:$B,Source!$C1710)</f>
        <v>0</v>
      </c>
      <c r="P1710" s="11">
        <f>COUNTIFS(Ishop!$AG:$AG,Source!$P$1,Ishop!$BG:$BG,Source!$D1710,Ishop!$B:$B,Source!$C1710)</f>
        <v>0</v>
      </c>
      <c r="Q1710" s="11">
        <f>COUNTIFS(Ishop!$AG:$AG,Source!$Q$1,Ishop!$BG:$BG,Source!$D1710,Ishop!$B:$B,Source!$C1710)</f>
        <v>0</v>
      </c>
      <c r="R1710" s="11">
        <f>COUNTIFS(Ishop!$AG:$AG,Source!$R$1,Ishop!$BG:$BG,Source!$D1710,Ishop!$B:$B,Source!$C1710)</f>
        <v>0</v>
      </c>
      <c r="S1710" s="11">
        <f>COUNTIFS(Ishop!$AG:$AG,Source!$S$1,Ishop!$BG:$BG,Source!$D1710,Ishop!$B:$B,Source!$C1710)</f>
        <v>0</v>
      </c>
      <c r="T1710" s="11">
        <f>COUNTIFS(Ishop!$AG:$AG,Source!$T$1,Ishop!$BG:$BG,Source!$D1710,Ishop!$B:$B,Source!$C1710)</f>
        <v>0</v>
      </c>
      <c r="U1710" s="11">
        <f>COUNTIFS(Ishop!$AG:$AG,Source!$U$1,Ishop!$BG:$BG,Source!$D1710,Ishop!$B:$B,Source!$C1710)</f>
        <v>0</v>
      </c>
      <c r="V1710" s="11">
        <f>COUNTIFS(Ishop!$AG:$AG,Source!$V$1,Ishop!$BG:$BG,Source!$D1710,Ishop!$B:$B,Source!$C1710)</f>
        <v>0</v>
      </c>
      <c r="W1710" s="11">
        <f>COUNTIFS(Ishop!$AG:$AG,Source!$W$1,Ishop!$BG:$BG,Source!$D1710,Ishop!$B:$B,Source!$C1710)</f>
        <v>0</v>
      </c>
      <c r="X1710" s="11">
        <f>COUNTIFS(Ishop!$AG:$AG,Source!$X$1,Ishop!$BG:$BG,Source!$D1710,Ishop!$B:$B,Source!$C1710)</f>
        <v>0</v>
      </c>
      <c r="Y1710" s="11">
        <f>COUNTIFS(Ishop!$AG:$AG,Source!$Y$1,Ishop!$BG:$BG,Source!$D1710,Ishop!$B:$B,Source!$C1710)</f>
        <v>0</v>
      </c>
      <c r="Z1710" s="11">
        <f>COUNTIFS(Ishop!$AG:$AG,Source!$Z$1,Ishop!$BG:$BG,Source!$D1710,Ishop!$B:$B,Source!$C1710,Ishop!$J:$J,"OUI")</f>
        <v>0</v>
      </c>
      <c r="AA1710" s="11">
        <f>COUNTIFS(Ishop!$AG:$AG,Source!$AA$1,Ishop!$BG:$BG,Source!$D1710,Ishop!$B:$B,Source!$C1710,Ishop!$J:$J,"OUI")</f>
        <v>0</v>
      </c>
      <c r="AB1710" s="11">
        <f>COUNTIFS(Ishop!$AG:$AG,Source!$AB$1,Ishop!$BG:$BG,Source!$D1710,Ishop!$B:$B,Source!$C1710,Ishop!$J:$J,"OUI")</f>
        <v>0</v>
      </c>
      <c r="AC1710" s="11">
        <f>COUNTIFS(Ishop!$AG:$AG,Source!$AC$1,Ishop!$BG:$BG,Source!$D1710,Ishop!$B:$B,Source!$C1710,Ishop!$J:$J,"OUI")</f>
        <v>0</v>
      </c>
      <c r="AD1710" s="11">
        <f>COUNTIFS(Ishop!$AG:$AG,Source!$AD$1,Ishop!$BG:$BG,Source!$D1710,Ishop!$B:$B,Source!$C1710,Ishop!$J:$J,"OUI")</f>
        <v>0</v>
      </c>
      <c r="AE1710" s="11">
        <f>COUNTIFS(Ishop!$AG:$AG,Source!$AE$1,Ishop!$BG:$BG,Source!$D1710,Ishop!$B:$B,Source!$C1710,Ishop!$J:$J,"OUI")</f>
        <v>0</v>
      </c>
      <c r="AF1710" s="11">
        <f>COUNTIFS(Ishop!$AG:$AG,Source!$AF$1,Ishop!$BG:$BG,Source!$D1710,Ishop!$B:$B,Source!$C1710,Ishop!$J:$J,"OUI")</f>
        <v>0</v>
      </c>
      <c r="AG1710" s="11">
        <f>COUNTIFS(Ishop!$AG:$AG,Source!$AG$1,Ishop!$BG:$BG,Source!$D1710,Ishop!$B:$B,Source!$C1710,Ishop!$J:$J,"OUI")</f>
        <v>0</v>
      </c>
      <c r="AH1710" s="11">
        <f>COUNTIFS(Ishop!$AG:$AG,Source!$AH$1,Ishop!$BG:$BG,Source!$D1710,Ishop!$B:$B,Source!$C1710,Ishop!$J:$J,"OUI")</f>
        <v>0</v>
      </c>
      <c r="AI1710" s="11">
        <f>COUNTIFS(Ishop!$AG:$AG,Source!$AI$1,Ishop!$BG:$BG,Source!$D1710,Ishop!$B:$B,Source!$C1710,Ishop!$J:$J,"OUI")</f>
        <v>0</v>
      </c>
      <c r="AJ1710" s="11">
        <f>COUNTIFS(Ishop!$AG:$AG,Source!$AJ$1,Ishop!$BG:$BG,Source!$D1710,Ishop!$B:$B,Source!$C1710,Ishop!$J:$J,"OUI")</f>
        <v>0</v>
      </c>
      <c r="AK1710" s="11">
        <f>COUNTIFS(Ishop!$AG:$AG,Source!$AK$1,Ishop!$BG:$BG,Source!$D1710,Ishop!$B:$B,Source!$C1710,Ishop!$J:$J,"OUI")</f>
        <v>0</v>
      </c>
      <c r="AL1710" s="11">
        <f>COUNTIFS(Ishop!$AG:$AG,Source!$AL$1,Ishop!$BG:$BG,Source!$D1710,Ishop!$B:$B,Source!$C1710,Ishop!$J:$J,"OUI")</f>
        <v>0</v>
      </c>
      <c r="AM1710" s="11">
        <f>COUNTIFS(Ishop!$AG:$AG,Source!$AM$1,Ishop!$BG:$BG,Source!$D1710,Ishop!$B:$B,Source!$C1710,Ishop!$J:$J,"OUI")</f>
        <v>0</v>
      </c>
      <c r="AN1710" s="11">
        <f>COUNTIFS(Dolmen!$W:$W,"Sensation",Dolmen!$O:$O,Source!D1710,Dolmen!$F:$F,Source!C1710)</f>
        <v>0</v>
      </c>
      <c r="AO1710" s="11">
        <f>COUNTIFS(Dolmen!$AC:$AC,"Bbox Miami",Dolmen!$O:$O,Source!D1710,Dolmen!$F:$F,Source!C1710)</f>
        <v>0</v>
      </c>
      <c r="AP1710" s="11">
        <f>COUNTIFS(Dolmen!$AD:$AD,"1",Dolmen!$W:$W,"",Dolmen!$O:$O,Source!D1710,Dolmen!$F:$F,Source!C1710)</f>
        <v>0</v>
      </c>
      <c r="AQ1710" s="11">
        <f>COUNTIFS(Dolmen!$W:$W,"Sensation",Dolmen!$Y:$Y,"1",Dolmen!$O:$O,Source!D1710,Dolmen!$F:$F,Source!C1710)</f>
        <v>0</v>
      </c>
      <c r="AR1710" s="11">
        <f>COUNTIFS(Dolmen!$AC:$AC,"Bbox Miami",Dolmen!$Y:$Y,"1",Dolmen!$O:$O,Source!D1710,Dolmen!$F:$F,Source!C1710)</f>
        <v>0</v>
      </c>
      <c r="AS1710" s="11">
        <f>COUNTIFS(Dolmen!$AD:$AD,"1",Dolmen!$W:$W,"",Dolmen!$Y:$Y,"1",Dolmen!$O:$O,Source!D1710,Dolmen!$F:$F,Source!C1710)</f>
        <v>0</v>
      </c>
      <c r="AT1710" s="11">
        <f t="shared" si="624"/>
        <v>0</v>
      </c>
      <c r="AU1710" s="11">
        <f t="shared" si="625"/>
        <v>0</v>
      </c>
      <c r="AV1710" s="11">
        <f t="shared" si="626"/>
        <v>0</v>
      </c>
      <c r="AW1710" s="11">
        <f t="shared" si="627"/>
        <v>0</v>
      </c>
      <c r="AX1710" s="11">
        <f t="shared" si="628"/>
        <v>0</v>
      </c>
      <c r="AY1710" s="11">
        <f t="shared" si="629"/>
        <v>0</v>
      </c>
      <c r="AZ1710" s="11">
        <f t="shared" si="630"/>
        <v>0</v>
      </c>
      <c r="BA1710" s="11">
        <f t="shared" si="631"/>
        <v>0</v>
      </c>
      <c r="BB1710" s="11">
        <f t="shared" si="632"/>
        <v>0</v>
      </c>
      <c r="BC1710" s="11">
        <f t="shared" si="633"/>
        <v>0</v>
      </c>
      <c r="BD1710" s="11">
        <f>SUMIFS(Ishop!$BK:$BK,Ishop!$BG:$BG,Source!D1710,Ishop!$B:$B,Source!C1710)</f>
        <v>0</v>
      </c>
      <c r="BE1710" s="11">
        <f>COUNTIFS(Ishop!$AW:$AW,"OUI",Ishop!$BG:$BG,Source!D1710,Ishop!$B:$B,Source!C1710)</f>
        <v>0</v>
      </c>
      <c r="BF1710" s="11">
        <f t="shared" si="634"/>
        <v>0</v>
      </c>
      <c r="BG1710" s="11">
        <f t="shared" si="635"/>
        <v>0</v>
      </c>
      <c r="BH1710" s="11">
        <f t="shared" si="636"/>
        <v>0</v>
      </c>
      <c r="BI1710" s="11">
        <f t="shared" si="637"/>
        <v>0</v>
      </c>
      <c r="BJ1710" s="11">
        <f t="shared" si="638"/>
        <v>0</v>
      </c>
      <c r="BK1710" s="11">
        <f t="shared" si="639"/>
        <v>0</v>
      </c>
      <c r="BL1710" s="11">
        <f t="shared" si="640"/>
        <v>0</v>
      </c>
      <c r="BM1710" s="11">
        <f t="shared" si="641"/>
        <v>0</v>
      </c>
      <c r="BN1710" s="25">
        <f>Z1710*Budget!$A$6</f>
        <v>0</v>
      </c>
      <c r="BO1710" s="25">
        <f>AA1710*(Budget!$B$6+Budget!$B$7)</f>
        <v>0</v>
      </c>
      <c r="BP1710" s="25">
        <f>AB1710*(Budget!$C$6+Budget!$C$7)</f>
        <v>0</v>
      </c>
      <c r="BQ1710" s="25">
        <f>AC1710*(Budget!$D$6+Budget!$D$7)</f>
        <v>0</v>
      </c>
      <c r="BR1710" s="25">
        <f>AD1710*(Budget!$E$6+Budget!$E$7)</f>
        <v>0</v>
      </c>
      <c r="BS1710" s="25">
        <f>AE1710*(Budget!$F$6+Budget!$F$7)</f>
        <v>0</v>
      </c>
      <c r="BT1710" s="25">
        <f>AF1710*(Budget!$G$6+Budget!$G$7)</f>
        <v>0</v>
      </c>
      <c r="BU1710" s="25">
        <f>AG1710*Budget!$H$6</f>
        <v>0</v>
      </c>
      <c r="BV1710" s="25">
        <f>AH1710*Budget!$I$6</f>
        <v>0</v>
      </c>
      <c r="BW1710" s="25">
        <f>AI1710*Budget!$J$6</f>
        <v>0</v>
      </c>
      <c r="BX1710" s="25">
        <f>AJ1710*Budget!$K$6</f>
        <v>0</v>
      </c>
      <c r="BY1710" s="25">
        <f>AK1710*Budget!$L$6</f>
        <v>0</v>
      </c>
      <c r="BZ1710" s="25">
        <f>AL1710*Budget!$M$6</f>
        <v>0</v>
      </c>
      <c r="CA1710" s="25">
        <f>AM1710*Budget!$N$6</f>
        <v>0</v>
      </c>
      <c r="CB1710" s="25">
        <f>AQ1710*Budget!$O$6</f>
        <v>0</v>
      </c>
      <c r="CC1710" s="25">
        <f>AR1710*Budget!$S$6</f>
        <v>0</v>
      </c>
      <c r="CD1710" s="25">
        <f>AS1710*Budget!$Q$6</f>
        <v>0</v>
      </c>
      <c r="CE1710" s="25">
        <f t="shared" si="642"/>
        <v>0</v>
      </c>
      <c r="CF1710" s="11" t="e">
        <f>COUNTIFS(#REF!,Source!E1710,#REF!,Source!C1710)</f>
        <v>#REF!</v>
      </c>
      <c r="CG1710" s="11" t="str">
        <f t="shared" si="643"/>
        <v>--</v>
      </c>
    </row>
    <row r="1711" spans="1:85" x14ac:dyDescent="0.25">
      <c r="A1711" t="str">
        <f>IFERROR(VLOOKUP(MONTH(C1711),Date!$A$2:$B$13,2,0),"--")</f>
        <v>Avril</v>
      </c>
      <c r="B1711" s="11">
        <f t="shared" si="622"/>
        <v>17</v>
      </c>
      <c r="C1711" s="28">
        <f t="shared" si="644"/>
        <v>42119</v>
      </c>
      <c r="D1711" s="29" t="s">
        <v>233</v>
      </c>
      <c r="E1711" s="30" t="str">
        <f>IFERROR(VLOOKUP(D1711,Listing!$A:$B,2,0),"--")</f>
        <v>A44051</v>
      </c>
      <c r="F1711" s="30" t="str">
        <f>IFERROR(VLOOKUP(D1711,Listing!$A:$E,5,0),"-")</f>
        <v>MAZOUZ YOUNES</v>
      </c>
      <c r="G1711" s="4">
        <f>IFERROR(VLOOKUP(D1711,Listing!$A:$F,6,0),"--")</f>
        <v>42107</v>
      </c>
      <c r="H1711" s="11" t="str">
        <f>IFERROR(VLOOKUP(D1711,Listing!$A:$D,4,0),"--")</f>
        <v>REDA JABER</v>
      </c>
      <c r="I1711" s="11" t="str">
        <f t="shared" si="623"/>
        <v>AAC</v>
      </c>
      <c r="J1711" s="31">
        <f>IFERROR(COUNTIFS(Ishop!$BG:$BG,Source!D1711,Ishop!$B:$B,Source!C1711),"--")</f>
        <v>0</v>
      </c>
      <c r="K1711" s="11">
        <f>IFERROR(COUNTIFS(Ishop!$BG:$BG,Source!D1711,Ishop!$B:$B,Source!C1711,Ishop!$J:$J,"OUI"),"--")</f>
        <v>0</v>
      </c>
      <c r="L1711" s="11">
        <f>COUNTIFS(Ishop!$AG:$AG,Source!$L$1,Ishop!$BG:$BG,Source!$D1711,Ishop!$B:$B,Source!$C1711)</f>
        <v>0</v>
      </c>
      <c r="M1711" s="11">
        <f>COUNTIFS(Ishop!$AG:$AG,Source!$M$1,Ishop!$BG:$BG,Source!$D1711,Ishop!$B:$B,Source!$C1711)</f>
        <v>0</v>
      </c>
      <c r="N1711" s="11">
        <f>COUNTIFS(Ishop!$AG:$AG,Source!$N$1,Ishop!$BG:$BG,Source!$D1711,Ishop!$B:$B,Source!$C1711)</f>
        <v>0</v>
      </c>
      <c r="O1711" s="11">
        <f>COUNTIFS(Ishop!$AG:$AG,Source!$O$1,Ishop!$BG:$BG,Source!$D1711,Ishop!$B:$B,Source!$C1711)</f>
        <v>0</v>
      </c>
      <c r="P1711" s="11">
        <f>COUNTIFS(Ishop!$AG:$AG,Source!$P$1,Ishop!$BG:$BG,Source!$D1711,Ishop!$B:$B,Source!$C1711)</f>
        <v>0</v>
      </c>
      <c r="Q1711" s="11">
        <f>COUNTIFS(Ishop!$AG:$AG,Source!$Q$1,Ishop!$BG:$BG,Source!$D1711,Ishop!$B:$B,Source!$C1711)</f>
        <v>0</v>
      </c>
      <c r="R1711" s="11">
        <f>COUNTIFS(Ishop!$AG:$AG,Source!$R$1,Ishop!$BG:$BG,Source!$D1711,Ishop!$B:$B,Source!$C1711)</f>
        <v>0</v>
      </c>
      <c r="S1711" s="11">
        <f>COUNTIFS(Ishop!$AG:$AG,Source!$S$1,Ishop!$BG:$BG,Source!$D1711,Ishop!$B:$B,Source!$C1711)</f>
        <v>0</v>
      </c>
      <c r="T1711" s="11">
        <f>COUNTIFS(Ishop!$AG:$AG,Source!$T$1,Ishop!$BG:$BG,Source!$D1711,Ishop!$B:$B,Source!$C1711)</f>
        <v>0</v>
      </c>
      <c r="U1711" s="11">
        <f>COUNTIFS(Ishop!$AG:$AG,Source!$U$1,Ishop!$BG:$BG,Source!$D1711,Ishop!$B:$B,Source!$C1711)</f>
        <v>0</v>
      </c>
      <c r="V1711" s="11">
        <f>COUNTIFS(Ishop!$AG:$AG,Source!$V$1,Ishop!$BG:$BG,Source!$D1711,Ishop!$B:$B,Source!$C1711)</f>
        <v>0</v>
      </c>
      <c r="W1711" s="11">
        <f>COUNTIFS(Ishop!$AG:$AG,Source!$W$1,Ishop!$BG:$BG,Source!$D1711,Ishop!$B:$B,Source!$C1711)</f>
        <v>0</v>
      </c>
      <c r="X1711" s="11">
        <f>COUNTIFS(Ishop!$AG:$AG,Source!$X$1,Ishop!$BG:$BG,Source!$D1711,Ishop!$B:$B,Source!$C1711)</f>
        <v>0</v>
      </c>
      <c r="Y1711" s="11">
        <f>COUNTIFS(Ishop!$AG:$AG,Source!$Y$1,Ishop!$BG:$BG,Source!$D1711,Ishop!$B:$B,Source!$C1711)</f>
        <v>0</v>
      </c>
      <c r="Z1711" s="11">
        <f>COUNTIFS(Ishop!$AG:$AG,Source!$Z$1,Ishop!$BG:$BG,Source!$D1711,Ishop!$B:$B,Source!$C1711,Ishop!$J:$J,"OUI")</f>
        <v>0</v>
      </c>
      <c r="AA1711" s="11">
        <f>COUNTIFS(Ishop!$AG:$AG,Source!$AA$1,Ishop!$BG:$BG,Source!$D1711,Ishop!$B:$B,Source!$C1711,Ishop!$J:$J,"OUI")</f>
        <v>0</v>
      </c>
      <c r="AB1711" s="11">
        <f>COUNTIFS(Ishop!$AG:$AG,Source!$AB$1,Ishop!$BG:$BG,Source!$D1711,Ishop!$B:$B,Source!$C1711,Ishop!$J:$J,"OUI")</f>
        <v>0</v>
      </c>
      <c r="AC1711" s="11">
        <f>COUNTIFS(Ishop!$AG:$AG,Source!$AC$1,Ishop!$BG:$BG,Source!$D1711,Ishop!$B:$B,Source!$C1711,Ishop!$J:$J,"OUI")</f>
        <v>0</v>
      </c>
      <c r="AD1711" s="11">
        <f>COUNTIFS(Ishop!$AG:$AG,Source!$AD$1,Ishop!$BG:$BG,Source!$D1711,Ishop!$B:$B,Source!$C1711,Ishop!$J:$J,"OUI")</f>
        <v>0</v>
      </c>
      <c r="AE1711" s="11">
        <f>COUNTIFS(Ishop!$AG:$AG,Source!$AE$1,Ishop!$BG:$BG,Source!$D1711,Ishop!$B:$B,Source!$C1711,Ishop!$J:$J,"OUI")</f>
        <v>0</v>
      </c>
      <c r="AF1711" s="11">
        <f>COUNTIFS(Ishop!$AG:$AG,Source!$AF$1,Ishop!$BG:$BG,Source!$D1711,Ishop!$B:$B,Source!$C1711,Ishop!$J:$J,"OUI")</f>
        <v>0</v>
      </c>
      <c r="AG1711" s="11">
        <f>COUNTIFS(Ishop!$AG:$AG,Source!$AG$1,Ishop!$BG:$BG,Source!$D1711,Ishop!$B:$B,Source!$C1711,Ishop!$J:$J,"OUI")</f>
        <v>0</v>
      </c>
      <c r="AH1711" s="11">
        <f>COUNTIFS(Ishop!$AG:$AG,Source!$AH$1,Ishop!$BG:$BG,Source!$D1711,Ishop!$B:$B,Source!$C1711,Ishop!$J:$J,"OUI")</f>
        <v>0</v>
      </c>
      <c r="AI1711" s="11">
        <f>COUNTIFS(Ishop!$AG:$AG,Source!$AI$1,Ishop!$BG:$BG,Source!$D1711,Ishop!$B:$B,Source!$C1711,Ishop!$J:$J,"OUI")</f>
        <v>0</v>
      </c>
      <c r="AJ1711" s="11">
        <f>COUNTIFS(Ishop!$AG:$AG,Source!$AJ$1,Ishop!$BG:$BG,Source!$D1711,Ishop!$B:$B,Source!$C1711,Ishop!$J:$J,"OUI")</f>
        <v>0</v>
      </c>
      <c r="AK1711" s="11">
        <f>COUNTIFS(Ishop!$AG:$AG,Source!$AK$1,Ishop!$BG:$BG,Source!$D1711,Ishop!$B:$B,Source!$C1711,Ishop!$J:$J,"OUI")</f>
        <v>0</v>
      </c>
      <c r="AL1711" s="11">
        <f>COUNTIFS(Ishop!$AG:$AG,Source!$AL$1,Ishop!$BG:$BG,Source!$D1711,Ishop!$B:$B,Source!$C1711,Ishop!$J:$J,"OUI")</f>
        <v>0</v>
      </c>
      <c r="AM1711" s="11">
        <f>COUNTIFS(Ishop!$AG:$AG,Source!$AM$1,Ishop!$BG:$BG,Source!$D1711,Ishop!$B:$B,Source!$C1711,Ishop!$J:$J,"OUI")</f>
        <v>0</v>
      </c>
      <c r="AN1711" s="11">
        <f>COUNTIFS(Dolmen!$W:$W,"Sensation",Dolmen!$O:$O,Source!D1711,Dolmen!$F:$F,Source!C1711)</f>
        <v>0</v>
      </c>
      <c r="AO1711" s="11">
        <f>COUNTIFS(Dolmen!$AC:$AC,"Bbox Miami",Dolmen!$O:$O,Source!D1711,Dolmen!$F:$F,Source!C1711)</f>
        <v>0</v>
      </c>
      <c r="AP1711" s="11">
        <f>COUNTIFS(Dolmen!$AD:$AD,"1",Dolmen!$W:$W,"",Dolmen!$O:$O,Source!D1711,Dolmen!$F:$F,Source!C1711)</f>
        <v>0</v>
      </c>
      <c r="AQ1711" s="11">
        <f>COUNTIFS(Dolmen!$W:$W,"Sensation",Dolmen!$Y:$Y,"1",Dolmen!$O:$O,Source!D1711,Dolmen!$F:$F,Source!C1711)</f>
        <v>0</v>
      </c>
      <c r="AR1711" s="11">
        <f>COUNTIFS(Dolmen!$AC:$AC,"Bbox Miami",Dolmen!$Y:$Y,"1",Dolmen!$O:$O,Source!D1711,Dolmen!$F:$F,Source!C1711)</f>
        <v>0</v>
      </c>
      <c r="AS1711" s="11">
        <f>COUNTIFS(Dolmen!$AD:$AD,"1",Dolmen!$W:$W,"",Dolmen!$Y:$Y,"1",Dolmen!$O:$O,Source!D1711,Dolmen!$F:$F,Source!C1711)</f>
        <v>0</v>
      </c>
      <c r="AT1711" s="11">
        <f t="shared" si="624"/>
        <v>0</v>
      </c>
      <c r="AU1711" s="11">
        <f t="shared" si="625"/>
        <v>0</v>
      </c>
      <c r="AV1711" s="11">
        <f t="shared" si="626"/>
        <v>0</v>
      </c>
      <c r="AW1711" s="11">
        <f t="shared" si="627"/>
        <v>0</v>
      </c>
      <c r="AX1711" s="11">
        <f t="shared" si="628"/>
        <v>0</v>
      </c>
      <c r="AY1711" s="11">
        <f t="shared" si="629"/>
        <v>0</v>
      </c>
      <c r="AZ1711" s="11">
        <f t="shared" si="630"/>
        <v>0</v>
      </c>
      <c r="BA1711" s="11">
        <f t="shared" si="631"/>
        <v>0</v>
      </c>
      <c r="BB1711" s="11">
        <f t="shared" si="632"/>
        <v>0</v>
      </c>
      <c r="BC1711" s="11">
        <f t="shared" si="633"/>
        <v>0</v>
      </c>
      <c r="BD1711" s="11">
        <f>SUMIFS(Ishop!$BK:$BK,Ishop!$BG:$BG,Source!D1711,Ishop!$B:$B,Source!C1711)</f>
        <v>0</v>
      </c>
      <c r="BE1711" s="11">
        <f>COUNTIFS(Ishop!$AW:$AW,"OUI",Ishop!$BG:$BG,Source!D1711,Ishop!$B:$B,Source!C1711)</f>
        <v>0</v>
      </c>
      <c r="BF1711" s="11">
        <f t="shared" si="634"/>
        <v>0</v>
      </c>
      <c r="BG1711" s="11">
        <f t="shared" si="635"/>
        <v>0</v>
      </c>
      <c r="BH1711" s="11">
        <f t="shared" si="636"/>
        <v>0</v>
      </c>
      <c r="BI1711" s="11">
        <f t="shared" si="637"/>
        <v>0</v>
      </c>
      <c r="BJ1711" s="11">
        <f t="shared" si="638"/>
        <v>0</v>
      </c>
      <c r="BK1711" s="11">
        <f t="shared" si="639"/>
        <v>0</v>
      </c>
      <c r="BL1711" s="11">
        <f t="shared" si="640"/>
        <v>0</v>
      </c>
      <c r="BM1711" s="11">
        <f t="shared" si="641"/>
        <v>0</v>
      </c>
      <c r="BN1711" s="25">
        <f>Z1711*Budget!$A$6</f>
        <v>0</v>
      </c>
      <c r="BO1711" s="25">
        <f>AA1711*(Budget!$B$6+Budget!$B$7)</f>
        <v>0</v>
      </c>
      <c r="BP1711" s="25">
        <f>AB1711*(Budget!$C$6+Budget!$C$7)</f>
        <v>0</v>
      </c>
      <c r="BQ1711" s="25">
        <f>AC1711*(Budget!$D$6+Budget!$D$7)</f>
        <v>0</v>
      </c>
      <c r="BR1711" s="25">
        <f>AD1711*(Budget!$E$6+Budget!$E$7)</f>
        <v>0</v>
      </c>
      <c r="BS1711" s="25">
        <f>AE1711*(Budget!$F$6+Budget!$F$7)</f>
        <v>0</v>
      </c>
      <c r="BT1711" s="25">
        <f>AF1711*(Budget!$G$6+Budget!$G$7)</f>
        <v>0</v>
      </c>
      <c r="BU1711" s="25">
        <f>AG1711*Budget!$H$6</f>
        <v>0</v>
      </c>
      <c r="BV1711" s="25">
        <f>AH1711*Budget!$I$6</f>
        <v>0</v>
      </c>
      <c r="BW1711" s="25">
        <f>AI1711*Budget!$J$6</f>
        <v>0</v>
      </c>
      <c r="BX1711" s="25">
        <f>AJ1711*Budget!$K$6</f>
        <v>0</v>
      </c>
      <c r="BY1711" s="25">
        <f>AK1711*Budget!$L$6</f>
        <v>0</v>
      </c>
      <c r="BZ1711" s="25">
        <f>AL1711*Budget!$M$6</f>
        <v>0</v>
      </c>
      <c r="CA1711" s="25">
        <f>AM1711*Budget!$N$6</f>
        <v>0</v>
      </c>
      <c r="CB1711" s="25">
        <f>AQ1711*Budget!$O$6</f>
        <v>0</v>
      </c>
      <c r="CC1711" s="25">
        <f>AR1711*Budget!$S$6</f>
        <v>0</v>
      </c>
      <c r="CD1711" s="25">
        <f>AS1711*Budget!$Q$6</f>
        <v>0</v>
      </c>
      <c r="CE1711" s="25">
        <f t="shared" si="642"/>
        <v>0</v>
      </c>
      <c r="CF1711" s="11" t="e">
        <f>COUNTIFS(#REF!,Source!E1711,#REF!,Source!C1711)</f>
        <v>#REF!</v>
      </c>
      <c r="CG1711" s="11" t="str">
        <f t="shared" si="643"/>
        <v>--</v>
      </c>
    </row>
    <row r="1712" spans="1:85" x14ac:dyDescent="0.25">
      <c r="A1712" t="str">
        <f>IFERROR(VLOOKUP(MONTH(C1712),Date!$A$2:$B$13,2,0),"--")</f>
        <v>Avril</v>
      </c>
      <c r="B1712" s="11">
        <f t="shared" si="622"/>
        <v>17</v>
      </c>
      <c r="C1712" s="28">
        <f t="shared" si="644"/>
        <v>42119</v>
      </c>
      <c r="D1712" s="29" t="s">
        <v>234</v>
      </c>
      <c r="E1712" s="30" t="str">
        <f>IFERROR(VLOOKUP(D1712,Listing!$A:$B,2,0),"--")</f>
        <v>A44027</v>
      </c>
      <c r="F1712" s="30" t="str">
        <f>IFERROR(VLOOKUP(D1712,Listing!$A:$E,5,0),"-")</f>
        <v>MOUSSAOUI NARGISSE</v>
      </c>
      <c r="G1712" s="4">
        <f>IFERROR(VLOOKUP(D1712,Listing!$A:$F,6,0),"--")</f>
        <v>42107</v>
      </c>
      <c r="H1712" s="11" t="str">
        <f>IFERROR(VLOOKUP(D1712,Listing!$A:$D,4,0),"--")</f>
        <v>REDA JABER</v>
      </c>
      <c r="I1712" s="11" t="str">
        <f t="shared" si="623"/>
        <v>AAC</v>
      </c>
      <c r="J1712" s="31">
        <f>IFERROR(COUNTIFS(Ishop!$BG:$BG,Source!D1712,Ishop!$B:$B,Source!C1712),"--")</f>
        <v>0</v>
      </c>
      <c r="K1712" s="11">
        <f>IFERROR(COUNTIFS(Ishop!$BG:$BG,Source!D1712,Ishop!$B:$B,Source!C1712,Ishop!$J:$J,"OUI"),"--")</f>
        <v>0</v>
      </c>
      <c r="L1712" s="11">
        <f>COUNTIFS(Ishop!$AG:$AG,Source!$L$1,Ishop!$BG:$BG,Source!$D1712,Ishop!$B:$B,Source!$C1712)</f>
        <v>0</v>
      </c>
      <c r="M1712" s="11">
        <f>COUNTIFS(Ishop!$AG:$AG,Source!$M$1,Ishop!$BG:$BG,Source!$D1712,Ishop!$B:$B,Source!$C1712)</f>
        <v>0</v>
      </c>
      <c r="N1712" s="11">
        <f>COUNTIFS(Ishop!$AG:$AG,Source!$N$1,Ishop!$BG:$BG,Source!$D1712,Ishop!$B:$B,Source!$C1712)</f>
        <v>0</v>
      </c>
      <c r="O1712" s="11">
        <f>COUNTIFS(Ishop!$AG:$AG,Source!$O$1,Ishop!$BG:$BG,Source!$D1712,Ishop!$B:$B,Source!$C1712)</f>
        <v>0</v>
      </c>
      <c r="P1712" s="11">
        <f>COUNTIFS(Ishop!$AG:$AG,Source!$P$1,Ishop!$BG:$BG,Source!$D1712,Ishop!$B:$B,Source!$C1712)</f>
        <v>0</v>
      </c>
      <c r="Q1712" s="11">
        <f>COUNTIFS(Ishop!$AG:$AG,Source!$Q$1,Ishop!$BG:$BG,Source!$D1712,Ishop!$B:$B,Source!$C1712)</f>
        <v>0</v>
      </c>
      <c r="R1712" s="11">
        <f>COUNTIFS(Ishop!$AG:$AG,Source!$R$1,Ishop!$BG:$BG,Source!$D1712,Ishop!$B:$B,Source!$C1712)</f>
        <v>0</v>
      </c>
      <c r="S1712" s="11">
        <f>COUNTIFS(Ishop!$AG:$AG,Source!$S$1,Ishop!$BG:$BG,Source!$D1712,Ishop!$B:$B,Source!$C1712)</f>
        <v>0</v>
      </c>
      <c r="T1712" s="11">
        <f>COUNTIFS(Ishop!$AG:$AG,Source!$T$1,Ishop!$BG:$BG,Source!$D1712,Ishop!$B:$B,Source!$C1712)</f>
        <v>0</v>
      </c>
      <c r="U1712" s="11">
        <f>COUNTIFS(Ishop!$AG:$AG,Source!$U$1,Ishop!$BG:$BG,Source!$D1712,Ishop!$B:$B,Source!$C1712)</f>
        <v>0</v>
      </c>
      <c r="V1712" s="11">
        <f>COUNTIFS(Ishop!$AG:$AG,Source!$V$1,Ishop!$BG:$BG,Source!$D1712,Ishop!$B:$B,Source!$C1712)</f>
        <v>0</v>
      </c>
      <c r="W1712" s="11">
        <f>COUNTIFS(Ishop!$AG:$AG,Source!$W$1,Ishop!$BG:$BG,Source!$D1712,Ishop!$B:$B,Source!$C1712)</f>
        <v>0</v>
      </c>
      <c r="X1712" s="11">
        <f>COUNTIFS(Ishop!$AG:$AG,Source!$X$1,Ishop!$BG:$BG,Source!$D1712,Ishop!$B:$B,Source!$C1712)</f>
        <v>0</v>
      </c>
      <c r="Y1712" s="11">
        <f>COUNTIFS(Ishop!$AG:$AG,Source!$Y$1,Ishop!$BG:$BG,Source!$D1712,Ishop!$B:$B,Source!$C1712)</f>
        <v>0</v>
      </c>
      <c r="Z1712" s="11">
        <f>COUNTIFS(Ishop!$AG:$AG,Source!$Z$1,Ishop!$BG:$BG,Source!$D1712,Ishop!$B:$B,Source!$C1712,Ishop!$J:$J,"OUI")</f>
        <v>0</v>
      </c>
      <c r="AA1712" s="11">
        <f>COUNTIFS(Ishop!$AG:$AG,Source!$AA$1,Ishop!$BG:$BG,Source!$D1712,Ishop!$B:$B,Source!$C1712,Ishop!$J:$J,"OUI")</f>
        <v>0</v>
      </c>
      <c r="AB1712" s="11">
        <f>COUNTIFS(Ishop!$AG:$AG,Source!$AB$1,Ishop!$BG:$BG,Source!$D1712,Ishop!$B:$B,Source!$C1712,Ishop!$J:$J,"OUI")</f>
        <v>0</v>
      </c>
      <c r="AC1712" s="11">
        <f>COUNTIFS(Ishop!$AG:$AG,Source!$AC$1,Ishop!$BG:$BG,Source!$D1712,Ishop!$B:$B,Source!$C1712,Ishop!$J:$J,"OUI")</f>
        <v>0</v>
      </c>
      <c r="AD1712" s="11">
        <f>COUNTIFS(Ishop!$AG:$AG,Source!$AD$1,Ishop!$BG:$BG,Source!$D1712,Ishop!$B:$B,Source!$C1712,Ishop!$J:$J,"OUI")</f>
        <v>0</v>
      </c>
      <c r="AE1712" s="11">
        <f>COUNTIFS(Ishop!$AG:$AG,Source!$AE$1,Ishop!$BG:$BG,Source!$D1712,Ishop!$B:$B,Source!$C1712,Ishop!$J:$J,"OUI")</f>
        <v>0</v>
      </c>
      <c r="AF1712" s="11">
        <f>COUNTIFS(Ishop!$AG:$AG,Source!$AF$1,Ishop!$BG:$BG,Source!$D1712,Ishop!$B:$B,Source!$C1712,Ishop!$J:$J,"OUI")</f>
        <v>0</v>
      </c>
      <c r="AG1712" s="11">
        <f>COUNTIFS(Ishop!$AG:$AG,Source!$AG$1,Ishop!$BG:$BG,Source!$D1712,Ishop!$B:$B,Source!$C1712,Ishop!$J:$J,"OUI")</f>
        <v>0</v>
      </c>
      <c r="AH1712" s="11">
        <f>COUNTIFS(Ishop!$AG:$AG,Source!$AH$1,Ishop!$BG:$BG,Source!$D1712,Ishop!$B:$B,Source!$C1712,Ishop!$J:$J,"OUI")</f>
        <v>0</v>
      </c>
      <c r="AI1712" s="11">
        <f>COUNTIFS(Ishop!$AG:$AG,Source!$AI$1,Ishop!$BG:$BG,Source!$D1712,Ishop!$B:$B,Source!$C1712,Ishop!$J:$J,"OUI")</f>
        <v>0</v>
      </c>
      <c r="AJ1712" s="11">
        <f>COUNTIFS(Ishop!$AG:$AG,Source!$AJ$1,Ishop!$BG:$BG,Source!$D1712,Ishop!$B:$B,Source!$C1712,Ishop!$J:$J,"OUI")</f>
        <v>0</v>
      </c>
      <c r="AK1712" s="11">
        <f>COUNTIFS(Ishop!$AG:$AG,Source!$AK$1,Ishop!$BG:$BG,Source!$D1712,Ishop!$B:$B,Source!$C1712,Ishop!$J:$J,"OUI")</f>
        <v>0</v>
      </c>
      <c r="AL1712" s="11">
        <f>COUNTIFS(Ishop!$AG:$AG,Source!$AL$1,Ishop!$BG:$BG,Source!$D1712,Ishop!$B:$B,Source!$C1712,Ishop!$J:$J,"OUI")</f>
        <v>0</v>
      </c>
      <c r="AM1712" s="11">
        <f>COUNTIFS(Ishop!$AG:$AG,Source!$AM$1,Ishop!$BG:$BG,Source!$D1712,Ishop!$B:$B,Source!$C1712,Ishop!$J:$J,"OUI")</f>
        <v>0</v>
      </c>
      <c r="AN1712" s="11">
        <f>COUNTIFS(Dolmen!$W:$W,"Sensation",Dolmen!$O:$O,Source!D1712,Dolmen!$F:$F,Source!C1712)</f>
        <v>0</v>
      </c>
      <c r="AO1712" s="11">
        <f>COUNTIFS(Dolmen!$AC:$AC,"Bbox Miami",Dolmen!$O:$O,Source!D1712,Dolmen!$F:$F,Source!C1712)</f>
        <v>0</v>
      </c>
      <c r="AP1712" s="11">
        <f>COUNTIFS(Dolmen!$AD:$AD,"1",Dolmen!$W:$W,"",Dolmen!$O:$O,Source!D1712,Dolmen!$F:$F,Source!C1712)</f>
        <v>0</v>
      </c>
      <c r="AQ1712" s="11">
        <f>COUNTIFS(Dolmen!$W:$W,"Sensation",Dolmen!$Y:$Y,"1",Dolmen!$O:$O,Source!D1712,Dolmen!$F:$F,Source!C1712)</f>
        <v>0</v>
      </c>
      <c r="AR1712" s="11">
        <f>COUNTIFS(Dolmen!$AC:$AC,"Bbox Miami",Dolmen!$Y:$Y,"1",Dolmen!$O:$O,Source!D1712,Dolmen!$F:$F,Source!C1712)</f>
        <v>0</v>
      </c>
      <c r="AS1712" s="11">
        <f>COUNTIFS(Dolmen!$AD:$AD,"1",Dolmen!$W:$W,"",Dolmen!$Y:$Y,"1",Dolmen!$O:$O,Source!D1712,Dolmen!$F:$F,Source!C1712)</f>
        <v>0</v>
      </c>
      <c r="AT1712" s="11">
        <f t="shared" si="624"/>
        <v>0</v>
      </c>
      <c r="AU1712" s="11">
        <f t="shared" si="625"/>
        <v>0</v>
      </c>
      <c r="AV1712" s="11">
        <f t="shared" si="626"/>
        <v>0</v>
      </c>
      <c r="AW1712" s="11">
        <f t="shared" si="627"/>
        <v>0</v>
      </c>
      <c r="AX1712" s="11">
        <f t="shared" si="628"/>
        <v>0</v>
      </c>
      <c r="AY1712" s="11">
        <f t="shared" si="629"/>
        <v>0</v>
      </c>
      <c r="AZ1712" s="11">
        <f t="shared" si="630"/>
        <v>0</v>
      </c>
      <c r="BA1712" s="11">
        <f t="shared" si="631"/>
        <v>0</v>
      </c>
      <c r="BB1712" s="11">
        <f t="shared" si="632"/>
        <v>0</v>
      </c>
      <c r="BC1712" s="11">
        <f t="shared" si="633"/>
        <v>0</v>
      </c>
      <c r="BD1712" s="11">
        <f>SUMIFS(Ishop!$BK:$BK,Ishop!$BG:$BG,Source!D1712,Ishop!$B:$B,Source!C1712)</f>
        <v>0</v>
      </c>
      <c r="BE1712" s="11">
        <f>COUNTIFS(Ishop!$AW:$AW,"OUI",Ishop!$BG:$BG,Source!D1712,Ishop!$B:$B,Source!C1712)</f>
        <v>0</v>
      </c>
      <c r="BF1712" s="11">
        <f t="shared" si="634"/>
        <v>0</v>
      </c>
      <c r="BG1712" s="11">
        <f t="shared" si="635"/>
        <v>0</v>
      </c>
      <c r="BH1712" s="11">
        <f t="shared" si="636"/>
        <v>0</v>
      </c>
      <c r="BI1712" s="11">
        <f t="shared" si="637"/>
        <v>0</v>
      </c>
      <c r="BJ1712" s="11">
        <f t="shared" si="638"/>
        <v>0</v>
      </c>
      <c r="BK1712" s="11">
        <f t="shared" si="639"/>
        <v>0</v>
      </c>
      <c r="BL1712" s="11">
        <f t="shared" si="640"/>
        <v>0</v>
      </c>
      <c r="BM1712" s="11">
        <f t="shared" si="641"/>
        <v>0</v>
      </c>
      <c r="BN1712" s="25">
        <f>Z1712*Budget!$A$6</f>
        <v>0</v>
      </c>
      <c r="BO1712" s="25">
        <f>AA1712*(Budget!$B$6+Budget!$B$7)</f>
        <v>0</v>
      </c>
      <c r="BP1712" s="25">
        <f>AB1712*(Budget!$C$6+Budget!$C$7)</f>
        <v>0</v>
      </c>
      <c r="BQ1712" s="25">
        <f>AC1712*(Budget!$D$6+Budget!$D$7)</f>
        <v>0</v>
      </c>
      <c r="BR1712" s="25">
        <f>AD1712*(Budget!$E$6+Budget!$E$7)</f>
        <v>0</v>
      </c>
      <c r="BS1712" s="25">
        <f>AE1712*(Budget!$F$6+Budget!$F$7)</f>
        <v>0</v>
      </c>
      <c r="BT1712" s="25">
        <f>AF1712*(Budget!$G$6+Budget!$G$7)</f>
        <v>0</v>
      </c>
      <c r="BU1712" s="25">
        <f>AG1712*Budget!$H$6</f>
        <v>0</v>
      </c>
      <c r="BV1712" s="25">
        <f>AH1712*Budget!$I$6</f>
        <v>0</v>
      </c>
      <c r="BW1712" s="25">
        <f>AI1712*Budget!$J$6</f>
        <v>0</v>
      </c>
      <c r="BX1712" s="25">
        <f>AJ1712*Budget!$K$6</f>
        <v>0</v>
      </c>
      <c r="BY1712" s="25">
        <f>AK1712*Budget!$L$6</f>
        <v>0</v>
      </c>
      <c r="BZ1712" s="25">
        <f>AL1712*Budget!$M$6</f>
        <v>0</v>
      </c>
      <c r="CA1712" s="25">
        <f>AM1712*Budget!$N$6</f>
        <v>0</v>
      </c>
      <c r="CB1712" s="25">
        <f>AQ1712*Budget!$O$6</f>
        <v>0</v>
      </c>
      <c r="CC1712" s="25">
        <f>AR1712*Budget!$S$6</f>
        <v>0</v>
      </c>
      <c r="CD1712" s="25">
        <f>AS1712*Budget!$Q$6</f>
        <v>0</v>
      </c>
      <c r="CE1712" s="25">
        <f t="shared" si="642"/>
        <v>0</v>
      </c>
      <c r="CF1712" s="11" t="e">
        <f>COUNTIFS(#REF!,Source!E1712,#REF!,Source!C1712)</f>
        <v>#REF!</v>
      </c>
      <c r="CG1712" s="11" t="str">
        <f t="shared" si="643"/>
        <v>--</v>
      </c>
    </row>
    <row r="1713" spans="1:85" x14ac:dyDescent="0.25">
      <c r="A1713" t="str">
        <f>IFERROR(VLOOKUP(MONTH(C1713),Date!$A$2:$B$13,2,0),"--")</f>
        <v>Avril</v>
      </c>
      <c r="B1713" s="11">
        <f t="shared" si="622"/>
        <v>17</v>
      </c>
      <c r="C1713" s="28">
        <f t="shared" si="644"/>
        <v>42119</v>
      </c>
      <c r="D1713" s="29" t="s">
        <v>235</v>
      </c>
      <c r="E1713" s="30" t="str">
        <f>IFERROR(VLOOKUP(D1713,Listing!$A:$B,2,0),"--")</f>
        <v>A44049</v>
      </c>
      <c r="F1713" s="30" t="str">
        <f>IFERROR(VLOOKUP(D1713,Listing!$A:$E,5,0),"-")</f>
        <v>OBTEL MEHDI</v>
      </c>
      <c r="G1713" s="4">
        <f>IFERROR(VLOOKUP(D1713,Listing!$A:$F,6,0),"--")</f>
        <v>42107</v>
      </c>
      <c r="H1713" s="11" t="str">
        <f>IFERROR(VLOOKUP(D1713,Listing!$A:$D,4,0),"--")</f>
        <v>REDA JABER</v>
      </c>
      <c r="I1713" s="11" t="str">
        <f t="shared" si="623"/>
        <v>AAC</v>
      </c>
      <c r="J1713" s="31">
        <f>IFERROR(COUNTIFS(Ishop!$BG:$BG,Source!D1713,Ishop!$B:$B,Source!C1713),"--")</f>
        <v>0</v>
      </c>
      <c r="K1713" s="11">
        <f>IFERROR(COUNTIFS(Ishop!$BG:$BG,Source!D1713,Ishop!$B:$B,Source!C1713,Ishop!$J:$J,"OUI"),"--")</f>
        <v>0</v>
      </c>
      <c r="L1713" s="11">
        <f>COUNTIFS(Ishop!$AG:$AG,Source!$L$1,Ishop!$BG:$BG,Source!$D1713,Ishop!$B:$B,Source!$C1713)</f>
        <v>0</v>
      </c>
      <c r="M1713" s="11">
        <f>COUNTIFS(Ishop!$AG:$AG,Source!$M$1,Ishop!$BG:$BG,Source!$D1713,Ishop!$B:$B,Source!$C1713)</f>
        <v>0</v>
      </c>
      <c r="N1713" s="11">
        <f>COUNTIFS(Ishop!$AG:$AG,Source!$N$1,Ishop!$BG:$BG,Source!$D1713,Ishop!$B:$B,Source!$C1713)</f>
        <v>0</v>
      </c>
      <c r="O1713" s="11">
        <f>COUNTIFS(Ishop!$AG:$AG,Source!$O$1,Ishop!$BG:$BG,Source!$D1713,Ishop!$B:$B,Source!$C1713)</f>
        <v>0</v>
      </c>
      <c r="P1713" s="11">
        <f>COUNTIFS(Ishop!$AG:$AG,Source!$P$1,Ishop!$BG:$BG,Source!$D1713,Ishop!$B:$B,Source!$C1713)</f>
        <v>0</v>
      </c>
      <c r="Q1713" s="11">
        <f>COUNTIFS(Ishop!$AG:$AG,Source!$Q$1,Ishop!$BG:$BG,Source!$D1713,Ishop!$B:$B,Source!$C1713)</f>
        <v>0</v>
      </c>
      <c r="R1713" s="11">
        <f>COUNTIFS(Ishop!$AG:$AG,Source!$R$1,Ishop!$BG:$BG,Source!$D1713,Ishop!$B:$B,Source!$C1713)</f>
        <v>0</v>
      </c>
      <c r="S1713" s="11">
        <f>COUNTIFS(Ishop!$AG:$AG,Source!$S$1,Ishop!$BG:$BG,Source!$D1713,Ishop!$B:$B,Source!$C1713)</f>
        <v>0</v>
      </c>
      <c r="T1713" s="11">
        <f>COUNTIFS(Ishop!$AG:$AG,Source!$T$1,Ishop!$BG:$BG,Source!$D1713,Ishop!$B:$B,Source!$C1713)</f>
        <v>0</v>
      </c>
      <c r="U1713" s="11">
        <f>COUNTIFS(Ishop!$AG:$AG,Source!$U$1,Ishop!$BG:$BG,Source!$D1713,Ishop!$B:$B,Source!$C1713)</f>
        <v>0</v>
      </c>
      <c r="V1713" s="11">
        <f>COUNTIFS(Ishop!$AG:$AG,Source!$V$1,Ishop!$BG:$BG,Source!$D1713,Ishop!$B:$B,Source!$C1713)</f>
        <v>0</v>
      </c>
      <c r="W1713" s="11">
        <f>COUNTIFS(Ishop!$AG:$AG,Source!$W$1,Ishop!$BG:$BG,Source!$D1713,Ishop!$B:$B,Source!$C1713)</f>
        <v>0</v>
      </c>
      <c r="X1713" s="11">
        <f>COUNTIFS(Ishop!$AG:$AG,Source!$X$1,Ishop!$BG:$BG,Source!$D1713,Ishop!$B:$B,Source!$C1713)</f>
        <v>0</v>
      </c>
      <c r="Y1713" s="11">
        <f>COUNTIFS(Ishop!$AG:$AG,Source!$Y$1,Ishop!$BG:$BG,Source!$D1713,Ishop!$B:$B,Source!$C1713)</f>
        <v>0</v>
      </c>
      <c r="Z1713" s="11">
        <f>COUNTIFS(Ishop!$AG:$AG,Source!$Z$1,Ishop!$BG:$BG,Source!$D1713,Ishop!$B:$B,Source!$C1713,Ishop!$J:$J,"OUI")</f>
        <v>0</v>
      </c>
      <c r="AA1713" s="11">
        <f>COUNTIFS(Ishop!$AG:$AG,Source!$AA$1,Ishop!$BG:$BG,Source!$D1713,Ishop!$B:$B,Source!$C1713,Ishop!$J:$J,"OUI")</f>
        <v>0</v>
      </c>
      <c r="AB1713" s="11">
        <f>COUNTIFS(Ishop!$AG:$AG,Source!$AB$1,Ishop!$BG:$BG,Source!$D1713,Ishop!$B:$B,Source!$C1713,Ishop!$J:$J,"OUI")</f>
        <v>0</v>
      </c>
      <c r="AC1713" s="11">
        <f>COUNTIFS(Ishop!$AG:$AG,Source!$AC$1,Ishop!$BG:$BG,Source!$D1713,Ishop!$B:$B,Source!$C1713,Ishop!$J:$J,"OUI")</f>
        <v>0</v>
      </c>
      <c r="AD1713" s="11">
        <f>COUNTIFS(Ishop!$AG:$AG,Source!$AD$1,Ishop!$BG:$BG,Source!$D1713,Ishop!$B:$B,Source!$C1713,Ishop!$J:$J,"OUI")</f>
        <v>0</v>
      </c>
      <c r="AE1713" s="11">
        <f>COUNTIFS(Ishop!$AG:$AG,Source!$AE$1,Ishop!$BG:$BG,Source!$D1713,Ishop!$B:$B,Source!$C1713,Ishop!$J:$J,"OUI")</f>
        <v>0</v>
      </c>
      <c r="AF1713" s="11">
        <f>COUNTIFS(Ishop!$AG:$AG,Source!$AF$1,Ishop!$BG:$BG,Source!$D1713,Ishop!$B:$B,Source!$C1713,Ishop!$J:$J,"OUI")</f>
        <v>0</v>
      </c>
      <c r="AG1713" s="11">
        <f>COUNTIFS(Ishop!$AG:$AG,Source!$AG$1,Ishop!$BG:$BG,Source!$D1713,Ishop!$B:$B,Source!$C1713,Ishop!$J:$J,"OUI")</f>
        <v>0</v>
      </c>
      <c r="AH1713" s="11">
        <f>COUNTIFS(Ishop!$AG:$AG,Source!$AH$1,Ishop!$BG:$BG,Source!$D1713,Ishop!$B:$B,Source!$C1713,Ishop!$J:$J,"OUI")</f>
        <v>0</v>
      </c>
      <c r="AI1713" s="11">
        <f>COUNTIFS(Ishop!$AG:$AG,Source!$AI$1,Ishop!$BG:$BG,Source!$D1713,Ishop!$B:$B,Source!$C1713,Ishop!$J:$J,"OUI")</f>
        <v>0</v>
      </c>
      <c r="AJ1713" s="11">
        <f>COUNTIFS(Ishop!$AG:$AG,Source!$AJ$1,Ishop!$BG:$BG,Source!$D1713,Ishop!$B:$B,Source!$C1713,Ishop!$J:$J,"OUI")</f>
        <v>0</v>
      </c>
      <c r="AK1713" s="11">
        <f>COUNTIFS(Ishop!$AG:$AG,Source!$AK$1,Ishop!$BG:$BG,Source!$D1713,Ishop!$B:$B,Source!$C1713,Ishop!$J:$J,"OUI")</f>
        <v>0</v>
      </c>
      <c r="AL1713" s="11">
        <f>COUNTIFS(Ishop!$AG:$AG,Source!$AL$1,Ishop!$BG:$BG,Source!$D1713,Ishop!$B:$B,Source!$C1713,Ishop!$J:$J,"OUI")</f>
        <v>0</v>
      </c>
      <c r="AM1713" s="11">
        <f>COUNTIFS(Ishop!$AG:$AG,Source!$AM$1,Ishop!$BG:$BG,Source!$D1713,Ishop!$B:$B,Source!$C1713,Ishop!$J:$J,"OUI")</f>
        <v>0</v>
      </c>
      <c r="AN1713" s="11">
        <f>COUNTIFS(Dolmen!$W:$W,"Sensation",Dolmen!$O:$O,Source!D1713,Dolmen!$F:$F,Source!C1713)</f>
        <v>0</v>
      </c>
      <c r="AO1713" s="11">
        <f>COUNTIFS(Dolmen!$AC:$AC,"Bbox Miami",Dolmen!$O:$O,Source!D1713,Dolmen!$F:$F,Source!C1713)</f>
        <v>0</v>
      </c>
      <c r="AP1713" s="11">
        <f>COUNTIFS(Dolmen!$AD:$AD,"1",Dolmen!$W:$W,"",Dolmen!$O:$O,Source!D1713,Dolmen!$F:$F,Source!C1713)</f>
        <v>0</v>
      </c>
      <c r="AQ1713" s="11">
        <f>COUNTIFS(Dolmen!$W:$W,"Sensation",Dolmen!$Y:$Y,"1",Dolmen!$O:$O,Source!D1713,Dolmen!$F:$F,Source!C1713)</f>
        <v>0</v>
      </c>
      <c r="AR1713" s="11">
        <f>COUNTIFS(Dolmen!$AC:$AC,"Bbox Miami",Dolmen!$Y:$Y,"1",Dolmen!$O:$O,Source!D1713,Dolmen!$F:$F,Source!C1713)</f>
        <v>0</v>
      </c>
      <c r="AS1713" s="11">
        <f>COUNTIFS(Dolmen!$AD:$AD,"1",Dolmen!$W:$W,"",Dolmen!$Y:$Y,"1",Dolmen!$O:$O,Source!D1713,Dolmen!$F:$F,Source!C1713)</f>
        <v>0</v>
      </c>
      <c r="AT1713" s="11">
        <f t="shared" si="624"/>
        <v>0</v>
      </c>
      <c r="AU1713" s="11">
        <f t="shared" si="625"/>
        <v>0</v>
      </c>
      <c r="AV1713" s="11">
        <f t="shared" si="626"/>
        <v>0</v>
      </c>
      <c r="AW1713" s="11">
        <f t="shared" si="627"/>
        <v>0</v>
      </c>
      <c r="AX1713" s="11">
        <f t="shared" si="628"/>
        <v>0</v>
      </c>
      <c r="AY1713" s="11">
        <f t="shared" si="629"/>
        <v>0</v>
      </c>
      <c r="AZ1713" s="11">
        <f t="shared" si="630"/>
        <v>0</v>
      </c>
      <c r="BA1713" s="11">
        <f t="shared" si="631"/>
        <v>0</v>
      </c>
      <c r="BB1713" s="11">
        <f t="shared" si="632"/>
        <v>0</v>
      </c>
      <c r="BC1713" s="11">
        <f t="shared" si="633"/>
        <v>0</v>
      </c>
      <c r="BD1713" s="11">
        <f>SUMIFS(Ishop!$BK:$BK,Ishop!$BG:$BG,Source!D1713,Ishop!$B:$B,Source!C1713)</f>
        <v>0</v>
      </c>
      <c r="BE1713" s="11">
        <f>COUNTIFS(Ishop!$AW:$AW,"OUI",Ishop!$BG:$BG,Source!D1713,Ishop!$B:$B,Source!C1713)</f>
        <v>0</v>
      </c>
      <c r="BF1713" s="11">
        <f t="shared" si="634"/>
        <v>0</v>
      </c>
      <c r="BG1713" s="11">
        <f t="shared" si="635"/>
        <v>0</v>
      </c>
      <c r="BH1713" s="11">
        <f t="shared" si="636"/>
        <v>0</v>
      </c>
      <c r="BI1713" s="11">
        <f t="shared" si="637"/>
        <v>0</v>
      </c>
      <c r="BJ1713" s="11">
        <f t="shared" si="638"/>
        <v>0</v>
      </c>
      <c r="BK1713" s="11">
        <f t="shared" si="639"/>
        <v>0</v>
      </c>
      <c r="BL1713" s="11">
        <f t="shared" si="640"/>
        <v>0</v>
      </c>
      <c r="BM1713" s="11">
        <f t="shared" si="641"/>
        <v>0</v>
      </c>
      <c r="BN1713" s="25">
        <f>Z1713*Budget!$A$6</f>
        <v>0</v>
      </c>
      <c r="BO1713" s="25">
        <f>AA1713*(Budget!$B$6+Budget!$B$7)</f>
        <v>0</v>
      </c>
      <c r="BP1713" s="25">
        <f>AB1713*(Budget!$C$6+Budget!$C$7)</f>
        <v>0</v>
      </c>
      <c r="BQ1713" s="25">
        <f>AC1713*(Budget!$D$6+Budget!$D$7)</f>
        <v>0</v>
      </c>
      <c r="BR1713" s="25">
        <f>AD1713*(Budget!$E$6+Budget!$E$7)</f>
        <v>0</v>
      </c>
      <c r="BS1713" s="25">
        <f>AE1713*(Budget!$F$6+Budget!$F$7)</f>
        <v>0</v>
      </c>
      <c r="BT1713" s="25">
        <f>AF1713*(Budget!$G$6+Budget!$G$7)</f>
        <v>0</v>
      </c>
      <c r="BU1713" s="25">
        <f>AG1713*Budget!$H$6</f>
        <v>0</v>
      </c>
      <c r="BV1713" s="25">
        <f>AH1713*Budget!$I$6</f>
        <v>0</v>
      </c>
      <c r="BW1713" s="25">
        <f>AI1713*Budget!$J$6</f>
        <v>0</v>
      </c>
      <c r="BX1713" s="25">
        <f>AJ1713*Budget!$K$6</f>
        <v>0</v>
      </c>
      <c r="BY1713" s="25">
        <f>AK1713*Budget!$L$6</f>
        <v>0</v>
      </c>
      <c r="BZ1713" s="25">
        <f>AL1713*Budget!$M$6</f>
        <v>0</v>
      </c>
      <c r="CA1713" s="25">
        <f>AM1713*Budget!$N$6</f>
        <v>0</v>
      </c>
      <c r="CB1713" s="25">
        <f>AQ1713*Budget!$O$6</f>
        <v>0</v>
      </c>
      <c r="CC1713" s="25">
        <f>AR1713*Budget!$S$6</f>
        <v>0</v>
      </c>
      <c r="CD1713" s="25">
        <f>AS1713*Budget!$Q$6</f>
        <v>0</v>
      </c>
      <c r="CE1713" s="25">
        <f t="shared" si="642"/>
        <v>0</v>
      </c>
      <c r="CF1713" s="11" t="e">
        <f>COUNTIFS(#REF!,Source!E1713,#REF!,Source!C1713)</f>
        <v>#REF!</v>
      </c>
      <c r="CG1713" s="11" t="str">
        <f t="shared" si="643"/>
        <v>--</v>
      </c>
    </row>
    <row r="1714" spans="1:85" x14ac:dyDescent="0.25">
      <c r="A1714" t="str">
        <f>IFERROR(VLOOKUP(MONTH(C1714),Date!$A$2:$B$13,2,0),"--")</f>
        <v>Avril</v>
      </c>
      <c r="B1714" s="11">
        <f t="shared" si="622"/>
        <v>17</v>
      </c>
      <c r="C1714" s="28">
        <f t="shared" si="644"/>
        <v>42119</v>
      </c>
      <c r="D1714" s="29" t="s">
        <v>236</v>
      </c>
      <c r="E1714" s="30" t="str">
        <f>IFERROR(VLOOKUP(D1714,Listing!$A:$B,2,0),"--")</f>
        <v>A440A41</v>
      </c>
      <c r="F1714" s="30" t="str">
        <f>IFERROR(VLOOKUP(D1714,Listing!$A:$E,5,0),"-")</f>
        <v>HEMI  SARA</v>
      </c>
      <c r="G1714" s="4">
        <f>IFERROR(VLOOKUP(D1714,Listing!$A:$F,6,0),"--")</f>
        <v>42093</v>
      </c>
      <c r="H1714" s="11" t="str">
        <f>IFERROR(VLOOKUP(D1714,Listing!$A:$D,4,0),"--")</f>
        <v>REDA JABER</v>
      </c>
      <c r="I1714" s="11" t="str">
        <f t="shared" si="623"/>
        <v>AAC</v>
      </c>
      <c r="J1714" s="31">
        <f>IFERROR(COUNTIFS(Ishop!$BG:$BG,Source!D1714,Ishop!$B:$B,Source!C1714),"--")</f>
        <v>0</v>
      </c>
      <c r="K1714" s="11">
        <f>IFERROR(COUNTIFS(Ishop!$BG:$BG,Source!D1714,Ishop!$B:$B,Source!C1714,Ishop!$J:$J,"OUI"),"--")</f>
        <v>0</v>
      </c>
      <c r="L1714" s="11">
        <f>COUNTIFS(Ishop!$AG:$AG,Source!$L$1,Ishop!$BG:$BG,Source!$D1714,Ishop!$B:$B,Source!$C1714)</f>
        <v>0</v>
      </c>
      <c r="M1714" s="11">
        <f>COUNTIFS(Ishop!$AG:$AG,Source!$M$1,Ishop!$BG:$BG,Source!$D1714,Ishop!$B:$B,Source!$C1714)</f>
        <v>0</v>
      </c>
      <c r="N1714" s="11">
        <f>COUNTIFS(Ishop!$AG:$AG,Source!$N$1,Ishop!$BG:$BG,Source!$D1714,Ishop!$B:$B,Source!$C1714)</f>
        <v>0</v>
      </c>
      <c r="O1714" s="11">
        <f>COUNTIFS(Ishop!$AG:$AG,Source!$O$1,Ishop!$BG:$BG,Source!$D1714,Ishop!$B:$B,Source!$C1714)</f>
        <v>0</v>
      </c>
      <c r="P1714" s="11">
        <f>COUNTIFS(Ishop!$AG:$AG,Source!$P$1,Ishop!$BG:$BG,Source!$D1714,Ishop!$B:$B,Source!$C1714)</f>
        <v>0</v>
      </c>
      <c r="Q1714" s="11">
        <f>COUNTIFS(Ishop!$AG:$AG,Source!$Q$1,Ishop!$BG:$BG,Source!$D1714,Ishop!$B:$B,Source!$C1714)</f>
        <v>0</v>
      </c>
      <c r="R1714" s="11">
        <f>COUNTIFS(Ishop!$AG:$AG,Source!$R$1,Ishop!$BG:$BG,Source!$D1714,Ishop!$B:$B,Source!$C1714)</f>
        <v>0</v>
      </c>
      <c r="S1714" s="11">
        <f>COUNTIFS(Ishop!$AG:$AG,Source!$S$1,Ishop!$BG:$BG,Source!$D1714,Ishop!$B:$B,Source!$C1714)</f>
        <v>0</v>
      </c>
      <c r="T1714" s="11">
        <f>COUNTIFS(Ishop!$AG:$AG,Source!$T$1,Ishop!$BG:$BG,Source!$D1714,Ishop!$B:$B,Source!$C1714)</f>
        <v>0</v>
      </c>
      <c r="U1714" s="11">
        <f>COUNTIFS(Ishop!$AG:$AG,Source!$U$1,Ishop!$BG:$BG,Source!$D1714,Ishop!$B:$B,Source!$C1714)</f>
        <v>0</v>
      </c>
      <c r="V1714" s="11">
        <f>COUNTIFS(Ishop!$AG:$AG,Source!$V$1,Ishop!$BG:$BG,Source!$D1714,Ishop!$B:$B,Source!$C1714)</f>
        <v>0</v>
      </c>
      <c r="W1714" s="11">
        <f>COUNTIFS(Ishop!$AG:$AG,Source!$W$1,Ishop!$BG:$BG,Source!$D1714,Ishop!$B:$B,Source!$C1714)</f>
        <v>0</v>
      </c>
      <c r="X1714" s="11">
        <f>COUNTIFS(Ishop!$AG:$AG,Source!$X$1,Ishop!$BG:$BG,Source!$D1714,Ishop!$B:$B,Source!$C1714)</f>
        <v>0</v>
      </c>
      <c r="Y1714" s="11">
        <f>COUNTIFS(Ishop!$AG:$AG,Source!$Y$1,Ishop!$BG:$BG,Source!$D1714,Ishop!$B:$B,Source!$C1714)</f>
        <v>0</v>
      </c>
      <c r="Z1714" s="11">
        <f>COUNTIFS(Ishop!$AG:$AG,Source!$Z$1,Ishop!$BG:$BG,Source!$D1714,Ishop!$B:$B,Source!$C1714,Ishop!$J:$J,"OUI")</f>
        <v>0</v>
      </c>
      <c r="AA1714" s="11">
        <f>COUNTIFS(Ishop!$AG:$AG,Source!$AA$1,Ishop!$BG:$BG,Source!$D1714,Ishop!$B:$B,Source!$C1714,Ishop!$J:$J,"OUI")</f>
        <v>0</v>
      </c>
      <c r="AB1714" s="11">
        <f>COUNTIFS(Ishop!$AG:$AG,Source!$AB$1,Ishop!$BG:$BG,Source!$D1714,Ishop!$B:$B,Source!$C1714,Ishop!$J:$J,"OUI")</f>
        <v>0</v>
      </c>
      <c r="AC1714" s="11">
        <f>COUNTIFS(Ishop!$AG:$AG,Source!$AC$1,Ishop!$BG:$BG,Source!$D1714,Ishop!$B:$B,Source!$C1714,Ishop!$J:$J,"OUI")</f>
        <v>0</v>
      </c>
      <c r="AD1714" s="11">
        <f>COUNTIFS(Ishop!$AG:$AG,Source!$AD$1,Ishop!$BG:$BG,Source!$D1714,Ishop!$B:$B,Source!$C1714,Ishop!$J:$J,"OUI")</f>
        <v>0</v>
      </c>
      <c r="AE1714" s="11">
        <f>COUNTIFS(Ishop!$AG:$AG,Source!$AE$1,Ishop!$BG:$BG,Source!$D1714,Ishop!$B:$B,Source!$C1714,Ishop!$J:$J,"OUI")</f>
        <v>0</v>
      </c>
      <c r="AF1714" s="11">
        <f>COUNTIFS(Ishop!$AG:$AG,Source!$AF$1,Ishop!$BG:$BG,Source!$D1714,Ishop!$B:$B,Source!$C1714,Ishop!$J:$J,"OUI")</f>
        <v>0</v>
      </c>
      <c r="AG1714" s="11">
        <f>COUNTIFS(Ishop!$AG:$AG,Source!$AG$1,Ishop!$BG:$BG,Source!$D1714,Ishop!$B:$B,Source!$C1714,Ishop!$J:$J,"OUI")</f>
        <v>0</v>
      </c>
      <c r="AH1714" s="11">
        <f>COUNTIFS(Ishop!$AG:$AG,Source!$AH$1,Ishop!$BG:$BG,Source!$D1714,Ishop!$B:$B,Source!$C1714,Ishop!$J:$J,"OUI")</f>
        <v>0</v>
      </c>
      <c r="AI1714" s="11">
        <f>COUNTIFS(Ishop!$AG:$AG,Source!$AI$1,Ishop!$BG:$BG,Source!$D1714,Ishop!$B:$B,Source!$C1714,Ishop!$J:$J,"OUI")</f>
        <v>0</v>
      </c>
      <c r="AJ1714" s="11">
        <f>COUNTIFS(Ishop!$AG:$AG,Source!$AJ$1,Ishop!$BG:$BG,Source!$D1714,Ishop!$B:$B,Source!$C1714,Ishop!$J:$J,"OUI")</f>
        <v>0</v>
      </c>
      <c r="AK1714" s="11">
        <f>COUNTIFS(Ishop!$AG:$AG,Source!$AK$1,Ishop!$BG:$BG,Source!$D1714,Ishop!$B:$B,Source!$C1714,Ishop!$J:$J,"OUI")</f>
        <v>0</v>
      </c>
      <c r="AL1714" s="11">
        <f>COUNTIFS(Ishop!$AG:$AG,Source!$AL$1,Ishop!$BG:$BG,Source!$D1714,Ishop!$B:$B,Source!$C1714,Ishop!$J:$J,"OUI")</f>
        <v>0</v>
      </c>
      <c r="AM1714" s="11">
        <f>COUNTIFS(Ishop!$AG:$AG,Source!$AM$1,Ishop!$BG:$BG,Source!$D1714,Ishop!$B:$B,Source!$C1714,Ishop!$J:$J,"OUI")</f>
        <v>0</v>
      </c>
      <c r="AN1714" s="11">
        <f>COUNTIFS(Dolmen!$W:$W,"Sensation",Dolmen!$O:$O,Source!D1714,Dolmen!$F:$F,Source!C1714)</f>
        <v>0</v>
      </c>
      <c r="AO1714" s="11">
        <f>COUNTIFS(Dolmen!$AC:$AC,"Bbox Miami",Dolmen!$O:$O,Source!D1714,Dolmen!$F:$F,Source!C1714)</f>
        <v>0</v>
      </c>
      <c r="AP1714" s="11">
        <f>COUNTIFS(Dolmen!$AD:$AD,"1",Dolmen!$W:$W,"",Dolmen!$O:$O,Source!D1714,Dolmen!$F:$F,Source!C1714)</f>
        <v>0</v>
      </c>
      <c r="AQ1714" s="11">
        <f>COUNTIFS(Dolmen!$W:$W,"Sensation",Dolmen!$Y:$Y,"1",Dolmen!$O:$O,Source!D1714,Dolmen!$F:$F,Source!C1714)</f>
        <v>0</v>
      </c>
      <c r="AR1714" s="11">
        <f>COUNTIFS(Dolmen!$AC:$AC,"Bbox Miami",Dolmen!$Y:$Y,"1",Dolmen!$O:$O,Source!D1714,Dolmen!$F:$F,Source!C1714)</f>
        <v>0</v>
      </c>
      <c r="AS1714" s="11">
        <f>COUNTIFS(Dolmen!$AD:$AD,"1",Dolmen!$W:$W,"",Dolmen!$Y:$Y,"1",Dolmen!$O:$O,Source!D1714,Dolmen!$F:$F,Source!C1714)</f>
        <v>0</v>
      </c>
      <c r="AT1714" s="11">
        <f t="shared" si="624"/>
        <v>0</v>
      </c>
      <c r="AU1714" s="11">
        <f t="shared" si="625"/>
        <v>0</v>
      </c>
      <c r="AV1714" s="11">
        <f t="shared" si="626"/>
        <v>0</v>
      </c>
      <c r="AW1714" s="11">
        <f t="shared" si="627"/>
        <v>0</v>
      </c>
      <c r="AX1714" s="11">
        <f t="shared" si="628"/>
        <v>0</v>
      </c>
      <c r="AY1714" s="11">
        <f t="shared" si="629"/>
        <v>0</v>
      </c>
      <c r="AZ1714" s="11">
        <f t="shared" si="630"/>
        <v>0</v>
      </c>
      <c r="BA1714" s="11">
        <f t="shared" si="631"/>
        <v>0</v>
      </c>
      <c r="BB1714" s="11">
        <f t="shared" si="632"/>
        <v>0</v>
      </c>
      <c r="BC1714" s="11">
        <f t="shared" si="633"/>
        <v>0</v>
      </c>
      <c r="BD1714" s="11">
        <f>SUMIFS(Ishop!$BK:$BK,Ishop!$BG:$BG,Source!D1714,Ishop!$B:$B,Source!C1714)</f>
        <v>0</v>
      </c>
      <c r="BE1714" s="11">
        <f>COUNTIFS(Ishop!$AW:$AW,"OUI",Ishop!$BG:$BG,Source!D1714,Ishop!$B:$B,Source!C1714)</f>
        <v>0</v>
      </c>
      <c r="BF1714" s="11">
        <f t="shared" si="634"/>
        <v>0</v>
      </c>
      <c r="BG1714" s="11">
        <f t="shared" si="635"/>
        <v>0</v>
      </c>
      <c r="BH1714" s="11">
        <f t="shared" si="636"/>
        <v>0</v>
      </c>
      <c r="BI1714" s="11">
        <f t="shared" si="637"/>
        <v>0</v>
      </c>
      <c r="BJ1714" s="11">
        <f t="shared" si="638"/>
        <v>0</v>
      </c>
      <c r="BK1714" s="11">
        <f t="shared" si="639"/>
        <v>0</v>
      </c>
      <c r="BL1714" s="11">
        <f t="shared" si="640"/>
        <v>0</v>
      </c>
      <c r="BM1714" s="11">
        <f t="shared" si="641"/>
        <v>0</v>
      </c>
      <c r="BN1714" s="25">
        <f>Z1714*Budget!$A$6</f>
        <v>0</v>
      </c>
      <c r="BO1714" s="25">
        <f>AA1714*(Budget!$B$6+Budget!$B$7)</f>
        <v>0</v>
      </c>
      <c r="BP1714" s="25">
        <f>AB1714*(Budget!$C$6+Budget!$C$7)</f>
        <v>0</v>
      </c>
      <c r="BQ1714" s="25">
        <f>AC1714*(Budget!$D$6+Budget!$D$7)</f>
        <v>0</v>
      </c>
      <c r="BR1714" s="25">
        <f>AD1714*(Budget!$E$6+Budget!$E$7)</f>
        <v>0</v>
      </c>
      <c r="BS1714" s="25">
        <f>AE1714*(Budget!$F$6+Budget!$F$7)</f>
        <v>0</v>
      </c>
      <c r="BT1714" s="25">
        <f>AF1714*(Budget!$G$6+Budget!$G$7)</f>
        <v>0</v>
      </c>
      <c r="BU1714" s="25">
        <f>AG1714*Budget!$H$6</f>
        <v>0</v>
      </c>
      <c r="BV1714" s="25">
        <f>AH1714*Budget!$I$6</f>
        <v>0</v>
      </c>
      <c r="BW1714" s="25">
        <f>AI1714*Budget!$J$6</f>
        <v>0</v>
      </c>
      <c r="BX1714" s="25">
        <f>AJ1714*Budget!$K$6</f>
        <v>0</v>
      </c>
      <c r="BY1714" s="25">
        <f>AK1714*Budget!$L$6</f>
        <v>0</v>
      </c>
      <c r="BZ1714" s="25">
        <f>AL1714*Budget!$M$6</f>
        <v>0</v>
      </c>
      <c r="CA1714" s="25">
        <f>AM1714*Budget!$N$6</f>
        <v>0</v>
      </c>
      <c r="CB1714" s="25">
        <f>AQ1714*Budget!$O$6</f>
        <v>0</v>
      </c>
      <c r="CC1714" s="25">
        <f>AR1714*Budget!$S$6</f>
        <v>0</v>
      </c>
      <c r="CD1714" s="25">
        <f>AS1714*Budget!$Q$6</f>
        <v>0</v>
      </c>
      <c r="CE1714" s="25">
        <f t="shared" si="642"/>
        <v>0</v>
      </c>
      <c r="CF1714" s="11" t="e">
        <f>COUNTIFS(#REF!,Source!E1714,#REF!,Source!C1714)</f>
        <v>#REF!</v>
      </c>
      <c r="CG1714" s="11" t="str">
        <f t="shared" si="643"/>
        <v>--</v>
      </c>
    </row>
    <row r="1715" spans="1:85" x14ac:dyDescent="0.25">
      <c r="A1715" t="str">
        <f>IFERROR(VLOOKUP(MONTH(C1715),Date!$A$2:$B$13,2,0),"--")</f>
        <v>Avril</v>
      </c>
      <c r="B1715" s="11">
        <f t="shared" si="622"/>
        <v>17</v>
      </c>
      <c r="C1715" s="28">
        <f t="shared" si="644"/>
        <v>42119</v>
      </c>
      <c r="D1715" s="29" t="s">
        <v>237</v>
      </c>
      <c r="E1715" s="30" t="str">
        <f>IFERROR(VLOOKUP(D1715,Listing!$A:$B,2,0),"--")</f>
        <v>A4407A4</v>
      </c>
      <c r="F1715" s="30" t="str">
        <f>IFERROR(VLOOKUP(D1715,Listing!$A:$E,5,0),"-")</f>
        <v>MAHRADY  MOHAMMED OMAR</v>
      </c>
      <c r="G1715" s="4">
        <f>IFERROR(VLOOKUP(D1715,Listing!$A:$F,6,0),"--")</f>
        <v>42093</v>
      </c>
      <c r="H1715" s="11" t="str">
        <f>IFERROR(VLOOKUP(D1715,Listing!$A:$D,4,0),"--")</f>
        <v>REDA JABER</v>
      </c>
      <c r="I1715" s="11" t="str">
        <f t="shared" si="623"/>
        <v>AAC</v>
      </c>
      <c r="J1715" s="31">
        <f>IFERROR(COUNTIFS(Ishop!$BG:$BG,Source!D1715,Ishop!$B:$B,Source!C1715),"--")</f>
        <v>0</v>
      </c>
      <c r="K1715" s="11">
        <f>IFERROR(COUNTIFS(Ishop!$BG:$BG,Source!D1715,Ishop!$B:$B,Source!C1715,Ishop!$J:$J,"OUI"),"--")</f>
        <v>0</v>
      </c>
      <c r="L1715" s="11">
        <f>COUNTIFS(Ishop!$AG:$AG,Source!$L$1,Ishop!$BG:$BG,Source!$D1715,Ishop!$B:$B,Source!$C1715)</f>
        <v>0</v>
      </c>
      <c r="M1715" s="11">
        <f>COUNTIFS(Ishop!$AG:$AG,Source!$M$1,Ishop!$BG:$BG,Source!$D1715,Ishop!$B:$B,Source!$C1715)</f>
        <v>0</v>
      </c>
      <c r="N1715" s="11">
        <f>COUNTIFS(Ishop!$AG:$AG,Source!$N$1,Ishop!$BG:$BG,Source!$D1715,Ishop!$B:$B,Source!$C1715)</f>
        <v>0</v>
      </c>
      <c r="O1715" s="11">
        <f>COUNTIFS(Ishop!$AG:$AG,Source!$O$1,Ishop!$BG:$BG,Source!$D1715,Ishop!$B:$B,Source!$C1715)</f>
        <v>0</v>
      </c>
      <c r="P1715" s="11">
        <f>COUNTIFS(Ishop!$AG:$AG,Source!$P$1,Ishop!$BG:$BG,Source!$D1715,Ishop!$B:$B,Source!$C1715)</f>
        <v>0</v>
      </c>
      <c r="Q1715" s="11">
        <f>COUNTIFS(Ishop!$AG:$AG,Source!$Q$1,Ishop!$BG:$BG,Source!$D1715,Ishop!$B:$B,Source!$C1715)</f>
        <v>0</v>
      </c>
      <c r="R1715" s="11">
        <f>COUNTIFS(Ishop!$AG:$AG,Source!$R$1,Ishop!$BG:$BG,Source!$D1715,Ishop!$B:$B,Source!$C1715)</f>
        <v>0</v>
      </c>
      <c r="S1715" s="11">
        <f>COUNTIFS(Ishop!$AG:$AG,Source!$S$1,Ishop!$BG:$BG,Source!$D1715,Ishop!$B:$B,Source!$C1715)</f>
        <v>0</v>
      </c>
      <c r="T1715" s="11">
        <f>COUNTIFS(Ishop!$AG:$AG,Source!$T$1,Ishop!$BG:$BG,Source!$D1715,Ishop!$B:$B,Source!$C1715)</f>
        <v>0</v>
      </c>
      <c r="U1715" s="11">
        <f>COUNTIFS(Ishop!$AG:$AG,Source!$U$1,Ishop!$BG:$BG,Source!$D1715,Ishop!$B:$B,Source!$C1715)</f>
        <v>0</v>
      </c>
      <c r="V1715" s="11">
        <f>COUNTIFS(Ishop!$AG:$AG,Source!$V$1,Ishop!$BG:$BG,Source!$D1715,Ishop!$B:$B,Source!$C1715)</f>
        <v>0</v>
      </c>
      <c r="W1715" s="11">
        <f>COUNTIFS(Ishop!$AG:$AG,Source!$W$1,Ishop!$BG:$BG,Source!$D1715,Ishop!$B:$B,Source!$C1715)</f>
        <v>0</v>
      </c>
      <c r="X1715" s="11">
        <f>COUNTIFS(Ishop!$AG:$AG,Source!$X$1,Ishop!$BG:$BG,Source!$D1715,Ishop!$B:$B,Source!$C1715)</f>
        <v>0</v>
      </c>
      <c r="Y1715" s="11">
        <f>COUNTIFS(Ishop!$AG:$AG,Source!$Y$1,Ishop!$BG:$BG,Source!$D1715,Ishop!$B:$B,Source!$C1715)</f>
        <v>0</v>
      </c>
      <c r="Z1715" s="11">
        <f>COUNTIFS(Ishop!$AG:$AG,Source!$Z$1,Ishop!$BG:$BG,Source!$D1715,Ishop!$B:$B,Source!$C1715,Ishop!$J:$J,"OUI")</f>
        <v>0</v>
      </c>
      <c r="AA1715" s="11">
        <f>COUNTIFS(Ishop!$AG:$AG,Source!$AA$1,Ishop!$BG:$BG,Source!$D1715,Ishop!$B:$B,Source!$C1715,Ishop!$J:$J,"OUI")</f>
        <v>0</v>
      </c>
      <c r="AB1715" s="11">
        <f>COUNTIFS(Ishop!$AG:$AG,Source!$AB$1,Ishop!$BG:$BG,Source!$D1715,Ishop!$B:$B,Source!$C1715,Ishop!$J:$J,"OUI")</f>
        <v>0</v>
      </c>
      <c r="AC1715" s="11">
        <f>COUNTIFS(Ishop!$AG:$AG,Source!$AC$1,Ishop!$BG:$BG,Source!$D1715,Ishop!$B:$B,Source!$C1715,Ishop!$J:$J,"OUI")</f>
        <v>0</v>
      </c>
      <c r="AD1715" s="11">
        <f>COUNTIFS(Ishop!$AG:$AG,Source!$AD$1,Ishop!$BG:$BG,Source!$D1715,Ishop!$B:$B,Source!$C1715,Ishop!$J:$J,"OUI")</f>
        <v>0</v>
      </c>
      <c r="AE1715" s="11">
        <f>COUNTIFS(Ishop!$AG:$AG,Source!$AE$1,Ishop!$BG:$BG,Source!$D1715,Ishop!$B:$B,Source!$C1715,Ishop!$J:$J,"OUI")</f>
        <v>0</v>
      </c>
      <c r="AF1715" s="11">
        <f>COUNTIFS(Ishop!$AG:$AG,Source!$AF$1,Ishop!$BG:$BG,Source!$D1715,Ishop!$B:$B,Source!$C1715,Ishop!$J:$J,"OUI")</f>
        <v>0</v>
      </c>
      <c r="AG1715" s="11">
        <f>COUNTIFS(Ishop!$AG:$AG,Source!$AG$1,Ishop!$BG:$BG,Source!$D1715,Ishop!$B:$B,Source!$C1715,Ishop!$J:$J,"OUI")</f>
        <v>0</v>
      </c>
      <c r="AH1715" s="11">
        <f>COUNTIFS(Ishop!$AG:$AG,Source!$AH$1,Ishop!$BG:$BG,Source!$D1715,Ishop!$B:$B,Source!$C1715,Ishop!$J:$J,"OUI")</f>
        <v>0</v>
      </c>
      <c r="AI1715" s="11">
        <f>COUNTIFS(Ishop!$AG:$AG,Source!$AI$1,Ishop!$BG:$BG,Source!$D1715,Ishop!$B:$B,Source!$C1715,Ishop!$J:$J,"OUI")</f>
        <v>0</v>
      </c>
      <c r="AJ1715" s="11">
        <f>COUNTIFS(Ishop!$AG:$AG,Source!$AJ$1,Ishop!$BG:$BG,Source!$D1715,Ishop!$B:$B,Source!$C1715,Ishop!$J:$J,"OUI")</f>
        <v>0</v>
      </c>
      <c r="AK1715" s="11">
        <f>COUNTIFS(Ishop!$AG:$AG,Source!$AK$1,Ishop!$BG:$BG,Source!$D1715,Ishop!$B:$B,Source!$C1715,Ishop!$J:$J,"OUI")</f>
        <v>0</v>
      </c>
      <c r="AL1715" s="11">
        <f>COUNTIFS(Ishop!$AG:$AG,Source!$AL$1,Ishop!$BG:$BG,Source!$D1715,Ishop!$B:$B,Source!$C1715,Ishop!$J:$J,"OUI")</f>
        <v>0</v>
      </c>
      <c r="AM1715" s="11">
        <f>COUNTIFS(Ishop!$AG:$AG,Source!$AM$1,Ishop!$BG:$BG,Source!$D1715,Ishop!$B:$B,Source!$C1715,Ishop!$J:$J,"OUI")</f>
        <v>0</v>
      </c>
      <c r="AN1715" s="11">
        <f>COUNTIFS(Dolmen!$W:$W,"Sensation",Dolmen!$O:$O,Source!D1715,Dolmen!$F:$F,Source!C1715)</f>
        <v>0</v>
      </c>
      <c r="AO1715" s="11">
        <f>COUNTIFS(Dolmen!$AC:$AC,"Bbox Miami",Dolmen!$O:$O,Source!D1715,Dolmen!$F:$F,Source!C1715)</f>
        <v>0</v>
      </c>
      <c r="AP1715" s="11">
        <f>COUNTIFS(Dolmen!$AD:$AD,"1",Dolmen!$W:$W,"",Dolmen!$O:$O,Source!D1715,Dolmen!$F:$F,Source!C1715)</f>
        <v>0</v>
      </c>
      <c r="AQ1715" s="11">
        <f>COUNTIFS(Dolmen!$W:$W,"Sensation",Dolmen!$Y:$Y,"1",Dolmen!$O:$O,Source!D1715,Dolmen!$F:$F,Source!C1715)</f>
        <v>0</v>
      </c>
      <c r="AR1715" s="11">
        <f>COUNTIFS(Dolmen!$AC:$AC,"Bbox Miami",Dolmen!$Y:$Y,"1",Dolmen!$O:$O,Source!D1715,Dolmen!$F:$F,Source!C1715)</f>
        <v>0</v>
      </c>
      <c r="AS1715" s="11">
        <f>COUNTIFS(Dolmen!$AD:$AD,"1",Dolmen!$W:$W,"",Dolmen!$Y:$Y,"1",Dolmen!$O:$O,Source!D1715,Dolmen!$F:$F,Source!C1715)</f>
        <v>0</v>
      </c>
      <c r="AT1715" s="11">
        <f t="shared" si="624"/>
        <v>0</v>
      </c>
      <c r="AU1715" s="11">
        <f t="shared" si="625"/>
        <v>0</v>
      </c>
      <c r="AV1715" s="11">
        <f t="shared" si="626"/>
        <v>0</v>
      </c>
      <c r="AW1715" s="11">
        <f t="shared" si="627"/>
        <v>0</v>
      </c>
      <c r="AX1715" s="11">
        <f t="shared" si="628"/>
        <v>0</v>
      </c>
      <c r="AY1715" s="11">
        <f t="shared" si="629"/>
        <v>0</v>
      </c>
      <c r="AZ1715" s="11">
        <f t="shared" si="630"/>
        <v>0</v>
      </c>
      <c r="BA1715" s="11">
        <f t="shared" si="631"/>
        <v>0</v>
      </c>
      <c r="BB1715" s="11">
        <f t="shared" si="632"/>
        <v>0</v>
      </c>
      <c r="BC1715" s="11">
        <f t="shared" si="633"/>
        <v>0</v>
      </c>
      <c r="BD1715" s="11">
        <f>SUMIFS(Ishop!$BK:$BK,Ishop!$BG:$BG,Source!D1715,Ishop!$B:$B,Source!C1715)</f>
        <v>0</v>
      </c>
      <c r="BE1715" s="11">
        <f>COUNTIFS(Ishop!$AW:$AW,"OUI",Ishop!$BG:$BG,Source!D1715,Ishop!$B:$B,Source!C1715)</f>
        <v>0</v>
      </c>
      <c r="BF1715" s="11">
        <f t="shared" si="634"/>
        <v>0</v>
      </c>
      <c r="BG1715" s="11">
        <f t="shared" si="635"/>
        <v>0</v>
      </c>
      <c r="BH1715" s="11">
        <f t="shared" si="636"/>
        <v>0</v>
      </c>
      <c r="BI1715" s="11">
        <f t="shared" si="637"/>
        <v>0</v>
      </c>
      <c r="BJ1715" s="11">
        <f t="shared" si="638"/>
        <v>0</v>
      </c>
      <c r="BK1715" s="11">
        <f t="shared" si="639"/>
        <v>0</v>
      </c>
      <c r="BL1715" s="11">
        <f t="shared" si="640"/>
        <v>0</v>
      </c>
      <c r="BM1715" s="11">
        <f t="shared" si="641"/>
        <v>0</v>
      </c>
      <c r="BN1715" s="25">
        <f>Z1715*Budget!$A$6</f>
        <v>0</v>
      </c>
      <c r="BO1715" s="25">
        <f>AA1715*(Budget!$B$6+Budget!$B$7)</f>
        <v>0</v>
      </c>
      <c r="BP1715" s="25">
        <f>AB1715*(Budget!$C$6+Budget!$C$7)</f>
        <v>0</v>
      </c>
      <c r="BQ1715" s="25">
        <f>AC1715*(Budget!$D$6+Budget!$D$7)</f>
        <v>0</v>
      </c>
      <c r="BR1715" s="25">
        <f>AD1715*(Budget!$E$6+Budget!$E$7)</f>
        <v>0</v>
      </c>
      <c r="BS1715" s="25">
        <f>AE1715*(Budget!$F$6+Budget!$F$7)</f>
        <v>0</v>
      </c>
      <c r="BT1715" s="25">
        <f>AF1715*(Budget!$G$6+Budget!$G$7)</f>
        <v>0</v>
      </c>
      <c r="BU1715" s="25">
        <f>AG1715*Budget!$H$6</f>
        <v>0</v>
      </c>
      <c r="BV1715" s="25">
        <f>AH1715*Budget!$I$6</f>
        <v>0</v>
      </c>
      <c r="BW1715" s="25">
        <f>AI1715*Budget!$J$6</f>
        <v>0</v>
      </c>
      <c r="BX1715" s="25">
        <f>AJ1715*Budget!$K$6</f>
        <v>0</v>
      </c>
      <c r="BY1715" s="25">
        <f>AK1715*Budget!$L$6</f>
        <v>0</v>
      </c>
      <c r="BZ1715" s="25">
        <f>AL1715*Budget!$M$6</f>
        <v>0</v>
      </c>
      <c r="CA1715" s="25">
        <f>AM1715*Budget!$N$6</f>
        <v>0</v>
      </c>
      <c r="CB1715" s="25">
        <f>AQ1715*Budget!$O$6</f>
        <v>0</v>
      </c>
      <c r="CC1715" s="25">
        <f>AR1715*Budget!$S$6</f>
        <v>0</v>
      </c>
      <c r="CD1715" s="25">
        <f>AS1715*Budget!$Q$6</f>
        <v>0</v>
      </c>
      <c r="CE1715" s="25">
        <f t="shared" si="642"/>
        <v>0</v>
      </c>
      <c r="CF1715" s="11" t="e">
        <f>COUNTIFS(#REF!,Source!E1715,#REF!,Source!C1715)</f>
        <v>#REF!</v>
      </c>
      <c r="CG1715" s="11" t="str">
        <f t="shared" si="643"/>
        <v>--</v>
      </c>
    </row>
    <row r="1716" spans="1:85" x14ac:dyDescent="0.25">
      <c r="A1716" t="str">
        <f>IFERROR(VLOOKUP(MONTH(C1716),Date!$A$2:$B$13,2,0),"--")</f>
        <v>Avril</v>
      </c>
      <c r="B1716" s="11">
        <f t="shared" si="622"/>
        <v>17</v>
      </c>
      <c r="C1716" s="28">
        <f t="shared" si="644"/>
        <v>42119</v>
      </c>
      <c r="D1716" s="29" t="s">
        <v>238</v>
      </c>
      <c r="E1716" s="30" t="str">
        <f>IFERROR(VLOOKUP(D1716,Listing!$A:$B,2,0),"--")</f>
        <v>A440A43</v>
      </c>
      <c r="F1716" s="30" t="str">
        <f>IFERROR(VLOOKUP(D1716,Listing!$A:$E,5,0),"-")</f>
        <v>KETTANI  OMAR</v>
      </c>
      <c r="G1716" s="4">
        <f>IFERROR(VLOOKUP(D1716,Listing!$A:$F,6,0),"--")</f>
        <v>42093</v>
      </c>
      <c r="H1716" s="11" t="str">
        <f>IFERROR(VLOOKUP(D1716,Listing!$A:$D,4,0),"--")</f>
        <v>REDA JABER</v>
      </c>
      <c r="I1716" s="11" t="str">
        <f t="shared" si="623"/>
        <v>AAC</v>
      </c>
      <c r="J1716" s="31">
        <f>IFERROR(COUNTIFS(Ishop!$BG:$BG,Source!D1716,Ishop!$B:$B,Source!C1716),"--")</f>
        <v>0</v>
      </c>
      <c r="K1716" s="11">
        <f>IFERROR(COUNTIFS(Ishop!$BG:$BG,Source!D1716,Ishop!$B:$B,Source!C1716,Ishop!$J:$J,"OUI"),"--")</f>
        <v>0</v>
      </c>
      <c r="L1716" s="11">
        <f>COUNTIFS(Ishop!$AG:$AG,Source!$L$1,Ishop!$BG:$BG,Source!$D1716,Ishop!$B:$B,Source!$C1716)</f>
        <v>0</v>
      </c>
      <c r="M1716" s="11">
        <f>COUNTIFS(Ishop!$AG:$AG,Source!$M$1,Ishop!$BG:$BG,Source!$D1716,Ishop!$B:$B,Source!$C1716)</f>
        <v>0</v>
      </c>
      <c r="N1716" s="11">
        <f>COUNTIFS(Ishop!$AG:$AG,Source!$N$1,Ishop!$BG:$BG,Source!$D1716,Ishop!$B:$B,Source!$C1716)</f>
        <v>0</v>
      </c>
      <c r="O1716" s="11">
        <f>COUNTIFS(Ishop!$AG:$AG,Source!$O$1,Ishop!$BG:$BG,Source!$D1716,Ishop!$B:$B,Source!$C1716)</f>
        <v>0</v>
      </c>
      <c r="P1716" s="11">
        <f>COUNTIFS(Ishop!$AG:$AG,Source!$P$1,Ishop!$BG:$BG,Source!$D1716,Ishop!$B:$B,Source!$C1716)</f>
        <v>0</v>
      </c>
      <c r="Q1716" s="11">
        <f>COUNTIFS(Ishop!$AG:$AG,Source!$Q$1,Ishop!$BG:$BG,Source!$D1716,Ishop!$B:$B,Source!$C1716)</f>
        <v>0</v>
      </c>
      <c r="R1716" s="11">
        <f>COUNTIFS(Ishop!$AG:$AG,Source!$R$1,Ishop!$BG:$BG,Source!$D1716,Ishop!$B:$B,Source!$C1716)</f>
        <v>0</v>
      </c>
      <c r="S1716" s="11">
        <f>COUNTIFS(Ishop!$AG:$AG,Source!$S$1,Ishop!$BG:$BG,Source!$D1716,Ishop!$B:$B,Source!$C1716)</f>
        <v>0</v>
      </c>
      <c r="T1716" s="11">
        <f>COUNTIFS(Ishop!$AG:$AG,Source!$T$1,Ishop!$BG:$BG,Source!$D1716,Ishop!$B:$B,Source!$C1716)</f>
        <v>0</v>
      </c>
      <c r="U1716" s="11">
        <f>COUNTIFS(Ishop!$AG:$AG,Source!$U$1,Ishop!$BG:$BG,Source!$D1716,Ishop!$B:$B,Source!$C1716)</f>
        <v>0</v>
      </c>
      <c r="V1716" s="11">
        <f>COUNTIFS(Ishop!$AG:$AG,Source!$V$1,Ishop!$BG:$BG,Source!$D1716,Ishop!$B:$B,Source!$C1716)</f>
        <v>0</v>
      </c>
      <c r="W1716" s="11">
        <f>COUNTIFS(Ishop!$AG:$AG,Source!$W$1,Ishop!$BG:$BG,Source!$D1716,Ishop!$B:$B,Source!$C1716)</f>
        <v>0</v>
      </c>
      <c r="X1716" s="11">
        <f>COUNTIFS(Ishop!$AG:$AG,Source!$X$1,Ishop!$BG:$BG,Source!$D1716,Ishop!$B:$B,Source!$C1716)</f>
        <v>0</v>
      </c>
      <c r="Y1716" s="11">
        <f>COUNTIFS(Ishop!$AG:$AG,Source!$Y$1,Ishop!$BG:$BG,Source!$D1716,Ishop!$B:$B,Source!$C1716)</f>
        <v>0</v>
      </c>
      <c r="Z1716" s="11">
        <f>COUNTIFS(Ishop!$AG:$AG,Source!$Z$1,Ishop!$BG:$BG,Source!$D1716,Ishop!$B:$B,Source!$C1716,Ishop!$J:$J,"OUI")</f>
        <v>0</v>
      </c>
      <c r="AA1716" s="11">
        <f>COUNTIFS(Ishop!$AG:$AG,Source!$AA$1,Ishop!$BG:$BG,Source!$D1716,Ishop!$B:$B,Source!$C1716,Ishop!$J:$J,"OUI")</f>
        <v>0</v>
      </c>
      <c r="AB1716" s="11">
        <f>COUNTIFS(Ishop!$AG:$AG,Source!$AB$1,Ishop!$BG:$BG,Source!$D1716,Ishop!$B:$B,Source!$C1716,Ishop!$J:$J,"OUI")</f>
        <v>0</v>
      </c>
      <c r="AC1716" s="11">
        <f>COUNTIFS(Ishop!$AG:$AG,Source!$AC$1,Ishop!$BG:$BG,Source!$D1716,Ishop!$B:$B,Source!$C1716,Ishop!$J:$J,"OUI")</f>
        <v>0</v>
      </c>
      <c r="AD1716" s="11">
        <f>COUNTIFS(Ishop!$AG:$AG,Source!$AD$1,Ishop!$BG:$BG,Source!$D1716,Ishop!$B:$B,Source!$C1716,Ishop!$J:$J,"OUI")</f>
        <v>0</v>
      </c>
      <c r="AE1716" s="11">
        <f>COUNTIFS(Ishop!$AG:$AG,Source!$AE$1,Ishop!$BG:$BG,Source!$D1716,Ishop!$B:$B,Source!$C1716,Ishop!$J:$J,"OUI")</f>
        <v>0</v>
      </c>
      <c r="AF1716" s="11">
        <f>COUNTIFS(Ishop!$AG:$AG,Source!$AF$1,Ishop!$BG:$BG,Source!$D1716,Ishop!$B:$B,Source!$C1716,Ishop!$J:$J,"OUI")</f>
        <v>0</v>
      </c>
      <c r="AG1716" s="11">
        <f>COUNTIFS(Ishop!$AG:$AG,Source!$AG$1,Ishop!$BG:$BG,Source!$D1716,Ishop!$B:$B,Source!$C1716,Ishop!$J:$J,"OUI")</f>
        <v>0</v>
      </c>
      <c r="AH1716" s="11">
        <f>COUNTIFS(Ishop!$AG:$AG,Source!$AH$1,Ishop!$BG:$BG,Source!$D1716,Ishop!$B:$B,Source!$C1716,Ishop!$J:$J,"OUI")</f>
        <v>0</v>
      </c>
      <c r="AI1716" s="11">
        <f>COUNTIFS(Ishop!$AG:$AG,Source!$AI$1,Ishop!$BG:$BG,Source!$D1716,Ishop!$B:$B,Source!$C1716,Ishop!$J:$J,"OUI")</f>
        <v>0</v>
      </c>
      <c r="AJ1716" s="11">
        <f>COUNTIFS(Ishop!$AG:$AG,Source!$AJ$1,Ishop!$BG:$BG,Source!$D1716,Ishop!$B:$B,Source!$C1716,Ishop!$J:$J,"OUI")</f>
        <v>0</v>
      </c>
      <c r="AK1716" s="11">
        <f>COUNTIFS(Ishop!$AG:$AG,Source!$AK$1,Ishop!$BG:$BG,Source!$D1716,Ishop!$B:$B,Source!$C1716,Ishop!$J:$J,"OUI")</f>
        <v>0</v>
      </c>
      <c r="AL1716" s="11">
        <f>COUNTIFS(Ishop!$AG:$AG,Source!$AL$1,Ishop!$BG:$BG,Source!$D1716,Ishop!$B:$B,Source!$C1716,Ishop!$J:$J,"OUI")</f>
        <v>0</v>
      </c>
      <c r="AM1716" s="11">
        <f>COUNTIFS(Ishop!$AG:$AG,Source!$AM$1,Ishop!$BG:$BG,Source!$D1716,Ishop!$B:$B,Source!$C1716,Ishop!$J:$J,"OUI")</f>
        <v>0</v>
      </c>
      <c r="AN1716" s="11">
        <f>COUNTIFS(Dolmen!$W:$W,"Sensation",Dolmen!$O:$O,Source!D1716,Dolmen!$F:$F,Source!C1716)</f>
        <v>0</v>
      </c>
      <c r="AO1716" s="11">
        <f>COUNTIFS(Dolmen!$AC:$AC,"Bbox Miami",Dolmen!$O:$O,Source!D1716,Dolmen!$F:$F,Source!C1716)</f>
        <v>0</v>
      </c>
      <c r="AP1716" s="11">
        <f>COUNTIFS(Dolmen!$AD:$AD,"1",Dolmen!$W:$W,"",Dolmen!$O:$O,Source!D1716,Dolmen!$F:$F,Source!C1716)</f>
        <v>0</v>
      </c>
      <c r="AQ1716" s="11">
        <f>COUNTIFS(Dolmen!$W:$W,"Sensation",Dolmen!$Y:$Y,"1",Dolmen!$O:$O,Source!D1716,Dolmen!$F:$F,Source!C1716)</f>
        <v>0</v>
      </c>
      <c r="AR1716" s="11">
        <f>COUNTIFS(Dolmen!$AC:$AC,"Bbox Miami",Dolmen!$Y:$Y,"1",Dolmen!$O:$O,Source!D1716,Dolmen!$F:$F,Source!C1716)</f>
        <v>0</v>
      </c>
      <c r="AS1716" s="11">
        <f>COUNTIFS(Dolmen!$AD:$AD,"1",Dolmen!$W:$W,"",Dolmen!$Y:$Y,"1",Dolmen!$O:$O,Source!D1716,Dolmen!$F:$F,Source!C1716)</f>
        <v>0</v>
      </c>
      <c r="AT1716" s="11">
        <f t="shared" si="624"/>
        <v>0</v>
      </c>
      <c r="AU1716" s="11">
        <f t="shared" si="625"/>
        <v>0</v>
      </c>
      <c r="AV1716" s="11">
        <f t="shared" si="626"/>
        <v>0</v>
      </c>
      <c r="AW1716" s="11">
        <f t="shared" si="627"/>
        <v>0</v>
      </c>
      <c r="AX1716" s="11">
        <f t="shared" si="628"/>
        <v>0</v>
      </c>
      <c r="AY1716" s="11">
        <f t="shared" si="629"/>
        <v>0</v>
      </c>
      <c r="AZ1716" s="11">
        <f t="shared" si="630"/>
        <v>0</v>
      </c>
      <c r="BA1716" s="11">
        <f t="shared" si="631"/>
        <v>0</v>
      </c>
      <c r="BB1716" s="11">
        <f t="shared" si="632"/>
        <v>0</v>
      </c>
      <c r="BC1716" s="11">
        <f t="shared" si="633"/>
        <v>0</v>
      </c>
      <c r="BD1716" s="11">
        <f>SUMIFS(Ishop!$BK:$BK,Ishop!$BG:$BG,Source!D1716,Ishop!$B:$B,Source!C1716)</f>
        <v>0</v>
      </c>
      <c r="BE1716" s="11">
        <f>COUNTIFS(Ishop!$AW:$AW,"OUI",Ishop!$BG:$BG,Source!D1716,Ishop!$B:$B,Source!C1716)</f>
        <v>0</v>
      </c>
      <c r="BF1716" s="11">
        <f t="shared" si="634"/>
        <v>0</v>
      </c>
      <c r="BG1716" s="11">
        <f t="shared" si="635"/>
        <v>0</v>
      </c>
      <c r="BH1716" s="11">
        <f t="shared" si="636"/>
        <v>0</v>
      </c>
      <c r="BI1716" s="11">
        <f t="shared" si="637"/>
        <v>0</v>
      </c>
      <c r="BJ1716" s="11">
        <f t="shared" si="638"/>
        <v>0</v>
      </c>
      <c r="BK1716" s="11">
        <f t="shared" si="639"/>
        <v>0</v>
      </c>
      <c r="BL1716" s="11">
        <f t="shared" si="640"/>
        <v>0</v>
      </c>
      <c r="BM1716" s="11">
        <f t="shared" si="641"/>
        <v>0</v>
      </c>
      <c r="BN1716" s="25">
        <f>Z1716*Budget!$A$6</f>
        <v>0</v>
      </c>
      <c r="BO1716" s="25">
        <f>AA1716*(Budget!$B$6+Budget!$B$7)</f>
        <v>0</v>
      </c>
      <c r="BP1716" s="25">
        <f>AB1716*(Budget!$C$6+Budget!$C$7)</f>
        <v>0</v>
      </c>
      <c r="BQ1716" s="25">
        <f>AC1716*(Budget!$D$6+Budget!$D$7)</f>
        <v>0</v>
      </c>
      <c r="BR1716" s="25">
        <f>AD1716*(Budget!$E$6+Budget!$E$7)</f>
        <v>0</v>
      </c>
      <c r="BS1716" s="25">
        <f>AE1716*(Budget!$F$6+Budget!$F$7)</f>
        <v>0</v>
      </c>
      <c r="BT1716" s="25">
        <f>AF1716*(Budget!$G$6+Budget!$G$7)</f>
        <v>0</v>
      </c>
      <c r="BU1716" s="25">
        <f>AG1716*Budget!$H$6</f>
        <v>0</v>
      </c>
      <c r="BV1716" s="25">
        <f>AH1716*Budget!$I$6</f>
        <v>0</v>
      </c>
      <c r="BW1716" s="25">
        <f>AI1716*Budget!$J$6</f>
        <v>0</v>
      </c>
      <c r="BX1716" s="25">
        <f>AJ1716*Budget!$K$6</f>
        <v>0</v>
      </c>
      <c r="BY1716" s="25">
        <f>AK1716*Budget!$L$6</f>
        <v>0</v>
      </c>
      <c r="BZ1716" s="25">
        <f>AL1716*Budget!$M$6</f>
        <v>0</v>
      </c>
      <c r="CA1716" s="25">
        <f>AM1716*Budget!$N$6</f>
        <v>0</v>
      </c>
      <c r="CB1716" s="25">
        <f>AQ1716*Budget!$O$6</f>
        <v>0</v>
      </c>
      <c r="CC1716" s="25">
        <f>AR1716*Budget!$S$6</f>
        <v>0</v>
      </c>
      <c r="CD1716" s="25">
        <f>AS1716*Budget!$Q$6</f>
        <v>0</v>
      </c>
      <c r="CE1716" s="25">
        <f t="shared" si="642"/>
        <v>0</v>
      </c>
      <c r="CF1716" s="11" t="e">
        <f>COUNTIFS(#REF!,Source!E1716,#REF!,Source!C1716)</f>
        <v>#REF!</v>
      </c>
      <c r="CG1716" s="11" t="str">
        <f t="shared" si="643"/>
        <v>--</v>
      </c>
    </row>
    <row r="1717" spans="1:85" x14ac:dyDescent="0.25">
      <c r="A1717" t="str">
        <f>IFERROR(VLOOKUP(MONTH(C1717),Date!$A$2:$B$13,2,0),"--")</f>
        <v>Avril</v>
      </c>
      <c r="B1717" s="11">
        <f t="shared" si="622"/>
        <v>17</v>
      </c>
      <c r="C1717" s="28">
        <f t="shared" si="644"/>
        <v>42119</v>
      </c>
      <c r="D1717" s="29" t="s">
        <v>239</v>
      </c>
      <c r="E1717" s="30" t="str">
        <f>IFERROR(VLOOKUP(D1717,Listing!$A:$B,2,0),"--")</f>
        <v>A44035</v>
      </c>
      <c r="F1717" s="30" t="str">
        <f>IFERROR(VLOOKUP(D1717,Listing!$A:$E,5,0),"-")</f>
        <v>LAQLALECH  ABDELAZIZ</v>
      </c>
      <c r="G1717" s="4">
        <f>IFERROR(VLOOKUP(D1717,Listing!$A:$F,6,0),"--")</f>
        <v>42079</v>
      </c>
      <c r="H1717" s="11" t="str">
        <f>IFERROR(VLOOKUP(D1717,Listing!$A:$D,4,0),"--")</f>
        <v>REDA JABER</v>
      </c>
      <c r="I1717" s="11" t="str">
        <f t="shared" si="623"/>
        <v>AAC</v>
      </c>
      <c r="J1717" s="31">
        <f>IFERROR(COUNTIFS(Ishop!$BG:$BG,Source!D1717,Ishop!$B:$B,Source!C1717),"--")</f>
        <v>0</v>
      </c>
      <c r="K1717" s="11">
        <f>IFERROR(COUNTIFS(Ishop!$BG:$BG,Source!D1717,Ishop!$B:$B,Source!C1717,Ishop!$J:$J,"OUI"),"--")</f>
        <v>0</v>
      </c>
      <c r="L1717" s="11">
        <f>COUNTIFS(Ishop!$AG:$AG,Source!$L$1,Ishop!$BG:$BG,Source!$D1717,Ishop!$B:$B,Source!$C1717)</f>
        <v>0</v>
      </c>
      <c r="M1717" s="11">
        <f>COUNTIFS(Ishop!$AG:$AG,Source!$M$1,Ishop!$BG:$BG,Source!$D1717,Ishop!$B:$B,Source!$C1717)</f>
        <v>0</v>
      </c>
      <c r="N1717" s="11">
        <f>COUNTIFS(Ishop!$AG:$AG,Source!$N$1,Ishop!$BG:$BG,Source!$D1717,Ishop!$B:$B,Source!$C1717)</f>
        <v>0</v>
      </c>
      <c r="O1717" s="11">
        <f>COUNTIFS(Ishop!$AG:$AG,Source!$O$1,Ishop!$BG:$BG,Source!$D1717,Ishop!$B:$B,Source!$C1717)</f>
        <v>0</v>
      </c>
      <c r="P1717" s="11">
        <f>COUNTIFS(Ishop!$AG:$AG,Source!$P$1,Ishop!$BG:$BG,Source!$D1717,Ishop!$B:$B,Source!$C1717)</f>
        <v>0</v>
      </c>
      <c r="Q1717" s="11">
        <f>COUNTIFS(Ishop!$AG:$AG,Source!$Q$1,Ishop!$BG:$BG,Source!$D1717,Ishop!$B:$B,Source!$C1717)</f>
        <v>0</v>
      </c>
      <c r="R1717" s="11">
        <f>COUNTIFS(Ishop!$AG:$AG,Source!$R$1,Ishop!$BG:$BG,Source!$D1717,Ishop!$B:$B,Source!$C1717)</f>
        <v>0</v>
      </c>
      <c r="S1717" s="11">
        <f>COUNTIFS(Ishop!$AG:$AG,Source!$S$1,Ishop!$BG:$BG,Source!$D1717,Ishop!$B:$B,Source!$C1717)</f>
        <v>0</v>
      </c>
      <c r="T1717" s="11">
        <f>COUNTIFS(Ishop!$AG:$AG,Source!$T$1,Ishop!$BG:$BG,Source!$D1717,Ishop!$B:$B,Source!$C1717)</f>
        <v>0</v>
      </c>
      <c r="U1717" s="11">
        <f>COUNTIFS(Ishop!$AG:$AG,Source!$U$1,Ishop!$BG:$BG,Source!$D1717,Ishop!$B:$B,Source!$C1717)</f>
        <v>0</v>
      </c>
      <c r="V1717" s="11">
        <f>COUNTIFS(Ishop!$AG:$AG,Source!$V$1,Ishop!$BG:$BG,Source!$D1717,Ishop!$B:$B,Source!$C1717)</f>
        <v>0</v>
      </c>
      <c r="W1717" s="11">
        <f>COUNTIFS(Ishop!$AG:$AG,Source!$W$1,Ishop!$BG:$BG,Source!$D1717,Ishop!$B:$B,Source!$C1717)</f>
        <v>0</v>
      </c>
      <c r="X1717" s="11">
        <f>COUNTIFS(Ishop!$AG:$AG,Source!$X$1,Ishop!$BG:$BG,Source!$D1717,Ishop!$B:$B,Source!$C1717)</f>
        <v>0</v>
      </c>
      <c r="Y1717" s="11">
        <f>COUNTIFS(Ishop!$AG:$AG,Source!$Y$1,Ishop!$BG:$BG,Source!$D1717,Ishop!$B:$B,Source!$C1717)</f>
        <v>0</v>
      </c>
      <c r="Z1717" s="11">
        <f>COUNTIFS(Ishop!$AG:$AG,Source!$Z$1,Ishop!$BG:$BG,Source!$D1717,Ishop!$B:$B,Source!$C1717,Ishop!$J:$J,"OUI")</f>
        <v>0</v>
      </c>
      <c r="AA1717" s="11">
        <f>COUNTIFS(Ishop!$AG:$AG,Source!$AA$1,Ishop!$BG:$BG,Source!$D1717,Ishop!$B:$B,Source!$C1717,Ishop!$J:$J,"OUI")</f>
        <v>0</v>
      </c>
      <c r="AB1717" s="11">
        <f>COUNTIFS(Ishop!$AG:$AG,Source!$AB$1,Ishop!$BG:$BG,Source!$D1717,Ishop!$B:$B,Source!$C1717,Ishop!$J:$J,"OUI")</f>
        <v>0</v>
      </c>
      <c r="AC1717" s="11">
        <f>COUNTIFS(Ishop!$AG:$AG,Source!$AC$1,Ishop!$BG:$BG,Source!$D1717,Ishop!$B:$B,Source!$C1717,Ishop!$J:$J,"OUI")</f>
        <v>0</v>
      </c>
      <c r="AD1717" s="11">
        <f>COUNTIFS(Ishop!$AG:$AG,Source!$AD$1,Ishop!$BG:$BG,Source!$D1717,Ishop!$B:$B,Source!$C1717,Ishop!$J:$J,"OUI")</f>
        <v>0</v>
      </c>
      <c r="AE1717" s="11">
        <f>COUNTIFS(Ishop!$AG:$AG,Source!$AE$1,Ishop!$BG:$BG,Source!$D1717,Ishop!$B:$B,Source!$C1717,Ishop!$J:$J,"OUI")</f>
        <v>0</v>
      </c>
      <c r="AF1717" s="11">
        <f>COUNTIFS(Ishop!$AG:$AG,Source!$AF$1,Ishop!$BG:$BG,Source!$D1717,Ishop!$B:$B,Source!$C1717,Ishop!$J:$J,"OUI")</f>
        <v>0</v>
      </c>
      <c r="AG1717" s="11">
        <f>COUNTIFS(Ishop!$AG:$AG,Source!$AG$1,Ishop!$BG:$BG,Source!$D1717,Ishop!$B:$B,Source!$C1717,Ishop!$J:$J,"OUI")</f>
        <v>0</v>
      </c>
      <c r="AH1717" s="11">
        <f>COUNTIFS(Ishop!$AG:$AG,Source!$AH$1,Ishop!$BG:$BG,Source!$D1717,Ishop!$B:$B,Source!$C1717,Ishop!$J:$J,"OUI")</f>
        <v>0</v>
      </c>
      <c r="AI1717" s="11">
        <f>COUNTIFS(Ishop!$AG:$AG,Source!$AI$1,Ishop!$BG:$BG,Source!$D1717,Ishop!$B:$B,Source!$C1717,Ishop!$J:$J,"OUI")</f>
        <v>0</v>
      </c>
      <c r="AJ1717" s="11">
        <f>COUNTIFS(Ishop!$AG:$AG,Source!$AJ$1,Ishop!$BG:$BG,Source!$D1717,Ishop!$B:$B,Source!$C1717,Ishop!$J:$J,"OUI")</f>
        <v>0</v>
      </c>
      <c r="AK1717" s="11">
        <f>COUNTIFS(Ishop!$AG:$AG,Source!$AK$1,Ishop!$BG:$BG,Source!$D1717,Ishop!$B:$B,Source!$C1717,Ishop!$J:$J,"OUI")</f>
        <v>0</v>
      </c>
      <c r="AL1717" s="11">
        <f>COUNTIFS(Ishop!$AG:$AG,Source!$AL$1,Ishop!$BG:$BG,Source!$D1717,Ishop!$B:$B,Source!$C1717,Ishop!$J:$J,"OUI")</f>
        <v>0</v>
      </c>
      <c r="AM1717" s="11">
        <f>COUNTIFS(Ishop!$AG:$AG,Source!$AM$1,Ishop!$BG:$BG,Source!$D1717,Ishop!$B:$B,Source!$C1717,Ishop!$J:$J,"OUI")</f>
        <v>0</v>
      </c>
      <c r="AN1717" s="11">
        <f>COUNTIFS(Dolmen!$W:$W,"Sensation",Dolmen!$O:$O,Source!D1717,Dolmen!$F:$F,Source!C1717)</f>
        <v>0</v>
      </c>
      <c r="AO1717" s="11">
        <f>COUNTIFS(Dolmen!$AC:$AC,"Bbox Miami",Dolmen!$O:$O,Source!D1717,Dolmen!$F:$F,Source!C1717)</f>
        <v>0</v>
      </c>
      <c r="AP1717" s="11">
        <f>COUNTIFS(Dolmen!$AD:$AD,"1",Dolmen!$W:$W,"",Dolmen!$O:$O,Source!D1717,Dolmen!$F:$F,Source!C1717)</f>
        <v>0</v>
      </c>
      <c r="AQ1717" s="11">
        <f>COUNTIFS(Dolmen!$W:$W,"Sensation",Dolmen!$Y:$Y,"1",Dolmen!$O:$O,Source!D1717,Dolmen!$F:$F,Source!C1717)</f>
        <v>0</v>
      </c>
      <c r="AR1717" s="11">
        <f>COUNTIFS(Dolmen!$AC:$AC,"Bbox Miami",Dolmen!$Y:$Y,"1",Dolmen!$O:$O,Source!D1717,Dolmen!$F:$F,Source!C1717)</f>
        <v>0</v>
      </c>
      <c r="AS1717" s="11">
        <f>COUNTIFS(Dolmen!$AD:$AD,"1",Dolmen!$W:$W,"",Dolmen!$Y:$Y,"1",Dolmen!$O:$O,Source!D1717,Dolmen!$F:$F,Source!C1717)</f>
        <v>0</v>
      </c>
      <c r="AT1717" s="11">
        <f t="shared" si="624"/>
        <v>0</v>
      </c>
      <c r="AU1717" s="11">
        <f t="shared" si="625"/>
        <v>0</v>
      </c>
      <c r="AV1717" s="11">
        <f t="shared" si="626"/>
        <v>0</v>
      </c>
      <c r="AW1717" s="11">
        <f t="shared" si="627"/>
        <v>0</v>
      </c>
      <c r="AX1717" s="11">
        <f t="shared" si="628"/>
        <v>0</v>
      </c>
      <c r="AY1717" s="11">
        <f t="shared" si="629"/>
        <v>0</v>
      </c>
      <c r="AZ1717" s="11">
        <f t="shared" si="630"/>
        <v>0</v>
      </c>
      <c r="BA1717" s="11">
        <f t="shared" si="631"/>
        <v>0</v>
      </c>
      <c r="BB1717" s="11">
        <f t="shared" si="632"/>
        <v>0</v>
      </c>
      <c r="BC1717" s="11">
        <f t="shared" si="633"/>
        <v>0</v>
      </c>
      <c r="BD1717" s="11">
        <f>SUMIFS(Ishop!$BK:$BK,Ishop!$BG:$BG,Source!D1717,Ishop!$B:$B,Source!C1717)</f>
        <v>0</v>
      </c>
      <c r="BE1717" s="11">
        <f>COUNTIFS(Ishop!$AW:$AW,"OUI",Ishop!$BG:$BG,Source!D1717,Ishop!$B:$B,Source!C1717)</f>
        <v>0</v>
      </c>
      <c r="BF1717" s="11">
        <f t="shared" si="634"/>
        <v>0</v>
      </c>
      <c r="BG1717" s="11">
        <f t="shared" si="635"/>
        <v>0</v>
      </c>
      <c r="BH1717" s="11">
        <f t="shared" si="636"/>
        <v>0</v>
      </c>
      <c r="BI1717" s="11">
        <f t="shared" si="637"/>
        <v>0</v>
      </c>
      <c r="BJ1717" s="11">
        <f t="shared" si="638"/>
        <v>0</v>
      </c>
      <c r="BK1717" s="11">
        <f t="shared" si="639"/>
        <v>0</v>
      </c>
      <c r="BL1717" s="11">
        <f t="shared" si="640"/>
        <v>0</v>
      </c>
      <c r="BM1717" s="11">
        <f t="shared" si="641"/>
        <v>0</v>
      </c>
      <c r="BN1717" s="25">
        <f>Z1717*Budget!$A$6</f>
        <v>0</v>
      </c>
      <c r="BO1717" s="25">
        <f>AA1717*(Budget!$B$6+Budget!$B$7)</f>
        <v>0</v>
      </c>
      <c r="BP1717" s="25">
        <f>AB1717*(Budget!$C$6+Budget!$C$7)</f>
        <v>0</v>
      </c>
      <c r="BQ1717" s="25">
        <f>AC1717*(Budget!$D$6+Budget!$D$7)</f>
        <v>0</v>
      </c>
      <c r="BR1717" s="25">
        <f>AD1717*(Budget!$E$6+Budget!$E$7)</f>
        <v>0</v>
      </c>
      <c r="BS1717" s="25">
        <f>AE1717*(Budget!$F$6+Budget!$F$7)</f>
        <v>0</v>
      </c>
      <c r="BT1717" s="25">
        <f>AF1717*(Budget!$G$6+Budget!$G$7)</f>
        <v>0</v>
      </c>
      <c r="BU1717" s="25">
        <f>AG1717*Budget!$H$6</f>
        <v>0</v>
      </c>
      <c r="BV1717" s="25">
        <f>AH1717*Budget!$I$6</f>
        <v>0</v>
      </c>
      <c r="BW1717" s="25">
        <f>AI1717*Budget!$J$6</f>
        <v>0</v>
      </c>
      <c r="BX1717" s="25">
        <f>AJ1717*Budget!$K$6</f>
        <v>0</v>
      </c>
      <c r="BY1717" s="25">
        <f>AK1717*Budget!$L$6</f>
        <v>0</v>
      </c>
      <c r="BZ1717" s="25">
        <f>AL1717*Budget!$M$6</f>
        <v>0</v>
      </c>
      <c r="CA1717" s="25">
        <f>AM1717*Budget!$N$6</f>
        <v>0</v>
      </c>
      <c r="CB1717" s="25">
        <f>AQ1717*Budget!$O$6</f>
        <v>0</v>
      </c>
      <c r="CC1717" s="25">
        <f>AR1717*Budget!$S$6</f>
        <v>0</v>
      </c>
      <c r="CD1717" s="25">
        <f>AS1717*Budget!$Q$6</f>
        <v>0</v>
      </c>
      <c r="CE1717" s="25">
        <f t="shared" si="642"/>
        <v>0</v>
      </c>
      <c r="CF1717" s="11" t="e">
        <f>COUNTIFS(#REF!,Source!E1717,#REF!,Source!C1717)</f>
        <v>#REF!</v>
      </c>
      <c r="CG1717" s="11" t="str">
        <f t="shared" si="643"/>
        <v>--</v>
      </c>
    </row>
    <row r="1718" spans="1:85" x14ac:dyDescent="0.25">
      <c r="A1718" t="str">
        <f>IFERROR(VLOOKUP(MONTH(C1718),Date!$A$2:$B$13,2,0),"--")</f>
        <v>Avril</v>
      </c>
      <c r="B1718" s="11">
        <f t="shared" si="622"/>
        <v>17</v>
      </c>
      <c r="C1718" s="28">
        <f t="shared" si="644"/>
        <v>42119</v>
      </c>
      <c r="D1718" s="29" t="s">
        <v>240</v>
      </c>
      <c r="E1718" s="30" t="str">
        <f>IFERROR(VLOOKUP(D1718,Listing!$A:$B,2,0),"--")</f>
        <v>A44079</v>
      </c>
      <c r="F1718" s="30" t="str">
        <f>IFERROR(VLOOKUP(D1718,Listing!$A:$E,5,0),"-")</f>
        <v>YASSINE  DRISSI KAITOUNI</v>
      </c>
      <c r="G1718" s="4">
        <f>IFERROR(VLOOKUP(D1718,Listing!$A:$F,6,0),"--")</f>
        <v>42093</v>
      </c>
      <c r="H1718" s="11" t="str">
        <f>IFERROR(VLOOKUP(D1718,Listing!$A:$D,4,0),"--")</f>
        <v>REDA JABER</v>
      </c>
      <c r="I1718" s="11" t="str">
        <f t="shared" si="623"/>
        <v>AAC</v>
      </c>
      <c r="J1718" s="31">
        <f>IFERROR(COUNTIFS(Ishop!$BG:$BG,Source!D1718,Ishop!$B:$B,Source!C1718),"--")</f>
        <v>0</v>
      </c>
      <c r="K1718" s="11">
        <f>IFERROR(COUNTIFS(Ishop!$BG:$BG,Source!D1718,Ishop!$B:$B,Source!C1718,Ishop!$J:$J,"OUI"),"--")</f>
        <v>0</v>
      </c>
      <c r="L1718" s="11">
        <f>COUNTIFS(Ishop!$AG:$AG,Source!$L$1,Ishop!$BG:$BG,Source!$D1718,Ishop!$B:$B,Source!$C1718)</f>
        <v>0</v>
      </c>
      <c r="M1718" s="11">
        <f>COUNTIFS(Ishop!$AG:$AG,Source!$M$1,Ishop!$BG:$BG,Source!$D1718,Ishop!$B:$B,Source!$C1718)</f>
        <v>0</v>
      </c>
      <c r="N1718" s="11">
        <f>COUNTIFS(Ishop!$AG:$AG,Source!$N$1,Ishop!$BG:$BG,Source!$D1718,Ishop!$B:$B,Source!$C1718)</f>
        <v>0</v>
      </c>
      <c r="O1718" s="11">
        <f>COUNTIFS(Ishop!$AG:$AG,Source!$O$1,Ishop!$BG:$BG,Source!$D1718,Ishop!$B:$B,Source!$C1718)</f>
        <v>0</v>
      </c>
      <c r="P1718" s="11">
        <f>COUNTIFS(Ishop!$AG:$AG,Source!$P$1,Ishop!$BG:$BG,Source!$D1718,Ishop!$B:$B,Source!$C1718)</f>
        <v>0</v>
      </c>
      <c r="Q1718" s="11">
        <f>COUNTIFS(Ishop!$AG:$AG,Source!$Q$1,Ishop!$BG:$BG,Source!$D1718,Ishop!$B:$B,Source!$C1718)</f>
        <v>0</v>
      </c>
      <c r="R1718" s="11">
        <f>COUNTIFS(Ishop!$AG:$AG,Source!$R$1,Ishop!$BG:$BG,Source!$D1718,Ishop!$B:$B,Source!$C1718)</f>
        <v>0</v>
      </c>
      <c r="S1718" s="11">
        <f>COUNTIFS(Ishop!$AG:$AG,Source!$S$1,Ishop!$BG:$BG,Source!$D1718,Ishop!$B:$B,Source!$C1718)</f>
        <v>0</v>
      </c>
      <c r="T1718" s="11">
        <f>COUNTIFS(Ishop!$AG:$AG,Source!$T$1,Ishop!$BG:$BG,Source!$D1718,Ishop!$B:$B,Source!$C1718)</f>
        <v>0</v>
      </c>
      <c r="U1718" s="11">
        <f>COUNTIFS(Ishop!$AG:$AG,Source!$U$1,Ishop!$BG:$BG,Source!$D1718,Ishop!$B:$B,Source!$C1718)</f>
        <v>0</v>
      </c>
      <c r="V1718" s="11">
        <f>COUNTIFS(Ishop!$AG:$AG,Source!$V$1,Ishop!$BG:$BG,Source!$D1718,Ishop!$B:$B,Source!$C1718)</f>
        <v>0</v>
      </c>
      <c r="W1718" s="11">
        <f>COUNTIFS(Ishop!$AG:$AG,Source!$W$1,Ishop!$BG:$BG,Source!$D1718,Ishop!$B:$B,Source!$C1718)</f>
        <v>0</v>
      </c>
      <c r="X1718" s="11">
        <f>COUNTIFS(Ishop!$AG:$AG,Source!$X$1,Ishop!$BG:$BG,Source!$D1718,Ishop!$B:$B,Source!$C1718)</f>
        <v>0</v>
      </c>
      <c r="Y1718" s="11">
        <f>COUNTIFS(Ishop!$AG:$AG,Source!$Y$1,Ishop!$BG:$BG,Source!$D1718,Ishop!$B:$B,Source!$C1718)</f>
        <v>0</v>
      </c>
      <c r="Z1718" s="11">
        <f>COUNTIFS(Ishop!$AG:$AG,Source!$Z$1,Ishop!$BG:$BG,Source!$D1718,Ishop!$B:$B,Source!$C1718,Ishop!$J:$J,"OUI")</f>
        <v>0</v>
      </c>
      <c r="AA1718" s="11">
        <f>COUNTIFS(Ishop!$AG:$AG,Source!$AA$1,Ishop!$BG:$BG,Source!$D1718,Ishop!$B:$B,Source!$C1718,Ishop!$J:$J,"OUI")</f>
        <v>0</v>
      </c>
      <c r="AB1718" s="11">
        <f>COUNTIFS(Ishop!$AG:$AG,Source!$AB$1,Ishop!$BG:$BG,Source!$D1718,Ishop!$B:$B,Source!$C1718,Ishop!$J:$J,"OUI")</f>
        <v>0</v>
      </c>
      <c r="AC1718" s="11">
        <f>COUNTIFS(Ishop!$AG:$AG,Source!$AC$1,Ishop!$BG:$BG,Source!$D1718,Ishop!$B:$B,Source!$C1718,Ishop!$J:$J,"OUI")</f>
        <v>0</v>
      </c>
      <c r="AD1718" s="11">
        <f>COUNTIFS(Ishop!$AG:$AG,Source!$AD$1,Ishop!$BG:$BG,Source!$D1718,Ishop!$B:$B,Source!$C1718,Ishop!$J:$J,"OUI")</f>
        <v>0</v>
      </c>
      <c r="AE1718" s="11">
        <f>COUNTIFS(Ishop!$AG:$AG,Source!$AE$1,Ishop!$BG:$BG,Source!$D1718,Ishop!$B:$B,Source!$C1718,Ishop!$J:$J,"OUI")</f>
        <v>0</v>
      </c>
      <c r="AF1718" s="11">
        <f>COUNTIFS(Ishop!$AG:$AG,Source!$AF$1,Ishop!$BG:$BG,Source!$D1718,Ishop!$B:$B,Source!$C1718,Ishop!$J:$J,"OUI")</f>
        <v>0</v>
      </c>
      <c r="AG1718" s="11">
        <f>COUNTIFS(Ishop!$AG:$AG,Source!$AG$1,Ishop!$BG:$BG,Source!$D1718,Ishop!$B:$B,Source!$C1718,Ishop!$J:$J,"OUI")</f>
        <v>0</v>
      </c>
      <c r="AH1718" s="11">
        <f>COUNTIFS(Ishop!$AG:$AG,Source!$AH$1,Ishop!$BG:$BG,Source!$D1718,Ishop!$B:$B,Source!$C1718,Ishop!$J:$J,"OUI")</f>
        <v>0</v>
      </c>
      <c r="AI1718" s="11">
        <f>COUNTIFS(Ishop!$AG:$AG,Source!$AI$1,Ishop!$BG:$BG,Source!$D1718,Ishop!$B:$B,Source!$C1718,Ishop!$J:$J,"OUI")</f>
        <v>0</v>
      </c>
      <c r="AJ1718" s="11">
        <f>COUNTIFS(Ishop!$AG:$AG,Source!$AJ$1,Ishop!$BG:$BG,Source!$D1718,Ishop!$B:$B,Source!$C1718,Ishop!$J:$J,"OUI")</f>
        <v>0</v>
      </c>
      <c r="AK1718" s="11">
        <f>COUNTIFS(Ishop!$AG:$AG,Source!$AK$1,Ishop!$BG:$BG,Source!$D1718,Ishop!$B:$B,Source!$C1718,Ishop!$J:$J,"OUI")</f>
        <v>0</v>
      </c>
      <c r="AL1718" s="11">
        <f>COUNTIFS(Ishop!$AG:$AG,Source!$AL$1,Ishop!$BG:$BG,Source!$D1718,Ishop!$B:$B,Source!$C1718,Ishop!$J:$J,"OUI")</f>
        <v>0</v>
      </c>
      <c r="AM1718" s="11">
        <f>COUNTIFS(Ishop!$AG:$AG,Source!$AM$1,Ishop!$BG:$BG,Source!$D1718,Ishop!$B:$B,Source!$C1718,Ishop!$J:$J,"OUI")</f>
        <v>0</v>
      </c>
      <c r="AN1718" s="11">
        <f>COUNTIFS(Dolmen!$W:$W,"Sensation",Dolmen!$O:$O,Source!D1718,Dolmen!$F:$F,Source!C1718)</f>
        <v>0</v>
      </c>
      <c r="AO1718" s="11">
        <f>COUNTIFS(Dolmen!$AC:$AC,"Bbox Miami",Dolmen!$O:$O,Source!D1718,Dolmen!$F:$F,Source!C1718)</f>
        <v>0</v>
      </c>
      <c r="AP1718" s="11">
        <f>COUNTIFS(Dolmen!$AD:$AD,"1",Dolmen!$W:$W,"",Dolmen!$O:$O,Source!D1718,Dolmen!$F:$F,Source!C1718)</f>
        <v>0</v>
      </c>
      <c r="AQ1718" s="11">
        <f>COUNTIFS(Dolmen!$W:$W,"Sensation",Dolmen!$Y:$Y,"1",Dolmen!$O:$O,Source!D1718,Dolmen!$F:$F,Source!C1718)</f>
        <v>0</v>
      </c>
      <c r="AR1718" s="11">
        <f>COUNTIFS(Dolmen!$AC:$AC,"Bbox Miami",Dolmen!$Y:$Y,"1",Dolmen!$O:$O,Source!D1718,Dolmen!$F:$F,Source!C1718)</f>
        <v>0</v>
      </c>
      <c r="AS1718" s="11">
        <f>COUNTIFS(Dolmen!$AD:$AD,"1",Dolmen!$W:$W,"",Dolmen!$Y:$Y,"1",Dolmen!$O:$O,Source!D1718,Dolmen!$F:$F,Source!C1718)</f>
        <v>0</v>
      </c>
      <c r="AT1718" s="11">
        <f t="shared" si="624"/>
        <v>0</v>
      </c>
      <c r="AU1718" s="11">
        <f t="shared" si="625"/>
        <v>0</v>
      </c>
      <c r="AV1718" s="11">
        <f t="shared" si="626"/>
        <v>0</v>
      </c>
      <c r="AW1718" s="11">
        <f t="shared" si="627"/>
        <v>0</v>
      </c>
      <c r="AX1718" s="11">
        <f t="shared" si="628"/>
        <v>0</v>
      </c>
      <c r="AY1718" s="11">
        <f t="shared" si="629"/>
        <v>0</v>
      </c>
      <c r="AZ1718" s="11">
        <f t="shared" si="630"/>
        <v>0</v>
      </c>
      <c r="BA1718" s="11">
        <f t="shared" si="631"/>
        <v>0</v>
      </c>
      <c r="BB1718" s="11">
        <f t="shared" si="632"/>
        <v>0</v>
      </c>
      <c r="BC1718" s="11">
        <f t="shared" si="633"/>
        <v>0</v>
      </c>
      <c r="BD1718" s="11">
        <f>SUMIFS(Ishop!$BK:$BK,Ishop!$BG:$BG,Source!D1718,Ishop!$B:$B,Source!C1718)</f>
        <v>0</v>
      </c>
      <c r="BE1718" s="11">
        <f>COUNTIFS(Ishop!$AW:$AW,"OUI",Ishop!$BG:$BG,Source!D1718,Ishop!$B:$B,Source!C1718)</f>
        <v>0</v>
      </c>
      <c r="BF1718" s="11">
        <f t="shared" si="634"/>
        <v>0</v>
      </c>
      <c r="BG1718" s="11">
        <f t="shared" si="635"/>
        <v>0</v>
      </c>
      <c r="BH1718" s="11">
        <f t="shared" si="636"/>
        <v>0</v>
      </c>
      <c r="BI1718" s="11">
        <f t="shared" si="637"/>
        <v>0</v>
      </c>
      <c r="BJ1718" s="11">
        <f t="shared" si="638"/>
        <v>0</v>
      </c>
      <c r="BK1718" s="11">
        <f t="shared" si="639"/>
        <v>0</v>
      </c>
      <c r="BL1718" s="11">
        <f t="shared" si="640"/>
        <v>0</v>
      </c>
      <c r="BM1718" s="11">
        <f t="shared" si="641"/>
        <v>0</v>
      </c>
      <c r="BN1718" s="25">
        <f>Z1718*Budget!$A$6</f>
        <v>0</v>
      </c>
      <c r="BO1718" s="25">
        <f>AA1718*(Budget!$B$6+Budget!$B$7)</f>
        <v>0</v>
      </c>
      <c r="BP1718" s="25">
        <f>AB1718*(Budget!$C$6+Budget!$C$7)</f>
        <v>0</v>
      </c>
      <c r="BQ1718" s="25">
        <f>AC1718*(Budget!$D$6+Budget!$D$7)</f>
        <v>0</v>
      </c>
      <c r="BR1718" s="25">
        <f>AD1718*(Budget!$E$6+Budget!$E$7)</f>
        <v>0</v>
      </c>
      <c r="BS1718" s="25">
        <f>AE1718*(Budget!$F$6+Budget!$F$7)</f>
        <v>0</v>
      </c>
      <c r="BT1718" s="25">
        <f>AF1718*(Budget!$G$6+Budget!$G$7)</f>
        <v>0</v>
      </c>
      <c r="BU1718" s="25">
        <f>AG1718*Budget!$H$6</f>
        <v>0</v>
      </c>
      <c r="BV1718" s="25">
        <f>AH1718*Budget!$I$6</f>
        <v>0</v>
      </c>
      <c r="BW1718" s="25">
        <f>AI1718*Budget!$J$6</f>
        <v>0</v>
      </c>
      <c r="BX1718" s="25">
        <f>AJ1718*Budget!$K$6</f>
        <v>0</v>
      </c>
      <c r="BY1718" s="25">
        <f>AK1718*Budget!$L$6</f>
        <v>0</v>
      </c>
      <c r="BZ1718" s="25">
        <f>AL1718*Budget!$M$6</f>
        <v>0</v>
      </c>
      <c r="CA1718" s="25">
        <f>AM1718*Budget!$N$6</f>
        <v>0</v>
      </c>
      <c r="CB1718" s="25">
        <f>AQ1718*Budget!$O$6</f>
        <v>0</v>
      </c>
      <c r="CC1718" s="25">
        <f>AR1718*Budget!$S$6</f>
        <v>0</v>
      </c>
      <c r="CD1718" s="25">
        <f>AS1718*Budget!$Q$6</f>
        <v>0</v>
      </c>
      <c r="CE1718" s="25">
        <f t="shared" si="642"/>
        <v>0</v>
      </c>
      <c r="CF1718" s="11" t="e">
        <f>COUNTIFS(#REF!,Source!E1718,#REF!,Source!C1718)</f>
        <v>#REF!</v>
      </c>
      <c r="CG1718" s="11" t="str">
        <f t="shared" si="643"/>
        <v>--</v>
      </c>
    </row>
    <row r="1719" spans="1:85" x14ac:dyDescent="0.25">
      <c r="A1719" t="str">
        <f>IFERROR(VLOOKUP(MONTH(C1719),Date!$A$2:$B$13,2,0),"--")</f>
        <v>Avril</v>
      </c>
      <c r="B1719" s="11">
        <f t="shared" si="622"/>
        <v>17</v>
      </c>
      <c r="C1719" s="28">
        <f t="shared" si="644"/>
        <v>42119</v>
      </c>
      <c r="D1719" s="29" t="s">
        <v>241</v>
      </c>
      <c r="E1719" s="30" t="str">
        <f>IFERROR(VLOOKUP(D1719,Listing!$A:$B,2,0),"--")</f>
        <v>A44025</v>
      </c>
      <c r="F1719" s="30" t="str">
        <f>IFERROR(VLOOKUP(D1719,Listing!$A:$E,5,0),"-")</f>
        <v>EZZRRIFI ZINEB</v>
      </c>
      <c r="G1719" s="4">
        <f>IFERROR(VLOOKUP(D1719,Listing!$A:$F,6,0),"--")</f>
        <v>42107</v>
      </c>
      <c r="H1719" s="11" t="str">
        <f>IFERROR(VLOOKUP(D1719,Listing!$A:$D,4,0),"--")</f>
        <v>SALIM ZAGHBA</v>
      </c>
      <c r="I1719" s="11" t="str">
        <f t="shared" si="623"/>
        <v>AAC</v>
      </c>
      <c r="J1719" s="31">
        <f>IFERROR(COUNTIFS(Ishop!$BG:$BG,Source!D1719,Ishop!$B:$B,Source!C1719),"--")</f>
        <v>0</v>
      </c>
      <c r="K1719" s="11">
        <f>IFERROR(COUNTIFS(Ishop!$BG:$BG,Source!D1719,Ishop!$B:$B,Source!C1719,Ishop!$J:$J,"OUI"),"--")</f>
        <v>0</v>
      </c>
      <c r="L1719" s="11">
        <f>COUNTIFS(Ishop!$AG:$AG,Source!$L$1,Ishop!$BG:$BG,Source!$D1719,Ishop!$B:$B,Source!$C1719)</f>
        <v>0</v>
      </c>
      <c r="M1719" s="11">
        <f>COUNTIFS(Ishop!$AG:$AG,Source!$M$1,Ishop!$BG:$BG,Source!$D1719,Ishop!$B:$B,Source!$C1719)</f>
        <v>0</v>
      </c>
      <c r="N1719" s="11">
        <f>COUNTIFS(Ishop!$AG:$AG,Source!$N$1,Ishop!$BG:$BG,Source!$D1719,Ishop!$B:$B,Source!$C1719)</f>
        <v>0</v>
      </c>
      <c r="O1719" s="11">
        <f>COUNTIFS(Ishop!$AG:$AG,Source!$O$1,Ishop!$BG:$BG,Source!$D1719,Ishop!$B:$B,Source!$C1719)</f>
        <v>0</v>
      </c>
      <c r="P1719" s="11">
        <f>COUNTIFS(Ishop!$AG:$AG,Source!$P$1,Ishop!$BG:$BG,Source!$D1719,Ishop!$B:$B,Source!$C1719)</f>
        <v>0</v>
      </c>
      <c r="Q1719" s="11">
        <f>COUNTIFS(Ishop!$AG:$AG,Source!$Q$1,Ishop!$BG:$BG,Source!$D1719,Ishop!$B:$B,Source!$C1719)</f>
        <v>0</v>
      </c>
      <c r="R1719" s="11">
        <f>COUNTIFS(Ishop!$AG:$AG,Source!$R$1,Ishop!$BG:$BG,Source!$D1719,Ishop!$B:$B,Source!$C1719)</f>
        <v>0</v>
      </c>
      <c r="S1719" s="11">
        <f>COUNTIFS(Ishop!$AG:$AG,Source!$S$1,Ishop!$BG:$BG,Source!$D1719,Ishop!$B:$B,Source!$C1719)</f>
        <v>0</v>
      </c>
      <c r="T1719" s="11">
        <f>COUNTIFS(Ishop!$AG:$AG,Source!$T$1,Ishop!$BG:$BG,Source!$D1719,Ishop!$B:$B,Source!$C1719)</f>
        <v>0</v>
      </c>
      <c r="U1719" s="11">
        <f>COUNTIFS(Ishop!$AG:$AG,Source!$U$1,Ishop!$BG:$BG,Source!$D1719,Ishop!$B:$B,Source!$C1719)</f>
        <v>0</v>
      </c>
      <c r="V1719" s="11">
        <f>COUNTIFS(Ishop!$AG:$AG,Source!$V$1,Ishop!$BG:$BG,Source!$D1719,Ishop!$B:$B,Source!$C1719)</f>
        <v>0</v>
      </c>
      <c r="W1719" s="11">
        <f>COUNTIFS(Ishop!$AG:$AG,Source!$W$1,Ishop!$BG:$BG,Source!$D1719,Ishop!$B:$B,Source!$C1719)</f>
        <v>0</v>
      </c>
      <c r="X1719" s="11">
        <f>COUNTIFS(Ishop!$AG:$AG,Source!$X$1,Ishop!$BG:$BG,Source!$D1719,Ishop!$B:$B,Source!$C1719)</f>
        <v>0</v>
      </c>
      <c r="Y1719" s="11">
        <f>COUNTIFS(Ishop!$AG:$AG,Source!$Y$1,Ishop!$BG:$BG,Source!$D1719,Ishop!$B:$B,Source!$C1719)</f>
        <v>0</v>
      </c>
      <c r="Z1719" s="11">
        <f>COUNTIFS(Ishop!$AG:$AG,Source!$Z$1,Ishop!$BG:$BG,Source!$D1719,Ishop!$B:$B,Source!$C1719,Ishop!$J:$J,"OUI")</f>
        <v>0</v>
      </c>
      <c r="AA1719" s="11">
        <f>COUNTIFS(Ishop!$AG:$AG,Source!$AA$1,Ishop!$BG:$BG,Source!$D1719,Ishop!$B:$B,Source!$C1719,Ishop!$J:$J,"OUI")</f>
        <v>0</v>
      </c>
      <c r="AB1719" s="11">
        <f>COUNTIFS(Ishop!$AG:$AG,Source!$AB$1,Ishop!$BG:$BG,Source!$D1719,Ishop!$B:$B,Source!$C1719,Ishop!$J:$J,"OUI")</f>
        <v>0</v>
      </c>
      <c r="AC1719" s="11">
        <f>COUNTIFS(Ishop!$AG:$AG,Source!$AC$1,Ishop!$BG:$BG,Source!$D1719,Ishop!$B:$B,Source!$C1719,Ishop!$J:$J,"OUI")</f>
        <v>0</v>
      </c>
      <c r="AD1719" s="11">
        <f>COUNTIFS(Ishop!$AG:$AG,Source!$AD$1,Ishop!$BG:$BG,Source!$D1719,Ishop!$B:$B,Source!$C1719,Ishop!$J:$J,"OUI")</f>
        <v>0</v>
      </c>
      <c r="AE1719" s="11">
        <f>COUNTIFS(Ishop!$AG:$AG,Source!$AE$1,Ishop!$BG:$BG,Source!$D1719,Ishop!$B:$B,Source!$C1719,Ishop!$J:$J,"OUI")</f>
        <v>0</v>
      </c>
      <c r="AF1719" s="11">
        <f>COUNTIFS(Ishop!$AG:$AG,Source!$AF$1,Ishop!$BG:$BG,Source!$D1719,Ishop!$B:$B,Source!$C1719,Ishop!$J:$J,"OUI")</f>
        <v>0</v>
      </c>
      <c r="AG1719" s="11">
        <f>COUNTIFS(Ishop!$AG:$AG,Source!$AG$1,Ishop!$BG:$BG,Source!$D1719,Ishop!$B:$B,Source!$C1719,Ishop!$J:$J,"OUI")</f>
        <v>0</v>
      </c>
      <c r="AH1719" s="11">
        <f>COUNTIFS(Ishop!$AG:$AG,Source!$AH$1,Ishop!$BG:$BG,Source!$D1719,Ishop!$B:$B,Source!$C1719,Ishop!$J:$J,"OUI")</f>
        <v>0</v>
      </c>
      <c r="AI1719" s="11">
        <f>COUNTIFS(Ishop!$AG:$AG,Source!$AI$1,Ishop!$BG:$BG,Source!$D1719,Ishop!$B:$B,Source!$C1719,Ishop!$J:$J,"OUI")</f>
        <v>0</v>
      </c>
      <c r="AJ1719" s="11">
        <f>COUNTIFS(Ishop!$AG:$AG,Source!$AJ$1,Ishop!$BG:$BG,Source!$D1719,Ishop!$B:$B,Source!$C1719,Ishop!$J:$J,"OUI")</f>
        <v>0</v>
      </c>
      <c r="AK1719" s="11">
        <f>COUNTIFS(Ishop!$AG:$AG,Source!$AK$1,Ishop!$BG:$BG,Source!$D1719,Ishop!$B:$B,Source!$C1719,Ishop!$J:$J,"OUI")</f>
        <v>0</v>
      </c>
      <c r="AL1719" s="11">
        <f>COUNTIFS(Ishop!$AG:$AG,Source!$AL$1,Ishop!$BG:$BG,Source!$D1719,Ishop!$B:$B,Source!$C1719,Ishop!$J:$J,"OUI")</f>
        <v>0</v>
      </c>
      <c r="AM1719" s="11">
        <f>COUNTIFS(Ishop!$AG:$AG,Source!$AM$1,Ishop!$BG:$BG,Source!$D1719,Ishop!$B:$B,Source!$C1719,Ishop!$J:$J,"OUI")</f>
        <v>0</v>
      </c>
      <c r="AN1719" s="11">
        <f>COUNTIFS(Dolmen!$W:$W,"Sensation",Dolmen!$O:$O,Source!D1719,Dolmen!$F:$F,Source!C1719)</f>
        <v>0</v>
      </c>
      <c r="AO1719" s="11">
        <f>COUNTIFS(Dolmen!$AC:$AC,"Bbox Miami",Dolmen!$O:$O,Source!D1719,Dolmen!$F:$F,Source!C1719)</f>
        <v>0</v>
      </c>
      <c r="AP1719" s="11">
        <f>COUNTIFS(Dolmen!$AD:$AD,"1",Dolmen!$W:$W,"",Dolmen!$O:$O,Source!D1719,Dolmen!$F:$F,Source!C1719)</f>
        <v>0</v>
      </c>
      <c r="AQ1719" s="11">
        <f>COUNTIFS(Dolmen!$W:$W,"Sensation",Dolmen!$Y:$Y,"1",Dolmen!$O:$O,Source!D1719,Dolmen!$F:$F,Source!C1719)</f>
        <v>0</v>
      </c>
      <c r="AR1719" s="11">
        <f>COUNTIFS(Dolmen!$AC:$AC,"Bbox Miami",Dolmen!$Y:$Y,"1",Dolmen!$O:$O,Source!D1719,Dolmen!$F:$F,Source!C1719)</f>
        <v>0</v>
      </c>
      <c r="AS1719" s="11">
        <f>COUNTIFS(Dolmen!$AD:$AD,"1",Dolmen!$W:$W,"",Dolmen!$Y:$Y,"1",Dolmen!$O:$O,Source!D1719,Dolmen!$F:$F,Source!C1719)</f>
        <v>0</v>
      </c>
      <c r="AT1719" s="11">
        <f t="shared" si="624"/>
        <v>0</v>
      </c>
      <c r="AU1719" s="11">
        <f t="shared" si="625"/>
        <v>0</v>
      </c>
      <c r="AV1719" s="11">
        <f t="shared" si="626"/>
        <v>0</v>
      </c>
      <c r="AW1719" s="11">
        <f t="shared" si="627"/>
        <v>0</v>
      </c>
      <c r="AX1719" s="11">
        <f t="shared" si="628"/>
        <v>0</v>
      </c>
      <c r="AY1719" s="11">
        <f t="shared" si="629"/>
        <v>0</v>
      </c>
      <c r="AZ1719" s="11">
        <f t="shared" si="630"/>
        <v>0</v>
      </c>
      <c r="BA1719" s="11">
        <f t="shared" si="631"/>
        <v>0</v>
      </c>
      <c r="BB1719" s="11">
        <f t="shared" si="632"/>
        <v>0</v>
      </c>
      <c r="BC1719" s="11">
        <f t="shared" si="633"/>
        <v>0</v>
      </c>
      <c r="BD1719" s="11">
        <f>SUMIFS(Ishop!$BK:$BK,Ishop!$BG:$BG,Source!D1719,Ishop!$B:$B,Source!C1719)</f>
        <v>0</v>
      </c>
      <c r="BE1719" s="11">
        <f>COUNTIFS(Ishop!$AW:$AW,"OUI",Ishop!$BG:$BG,Source!D1719,Ishop!$B:$B,Source!C1719)</f>
        <v>0</v>
      </c>
      <c r="BF1719" s="11">
        <f t="shared" si="634"/>
        <v>0</v>
      </c>
      <c r="BG1719" s="11">
        <f t="shared" si="635"/>
        <v>0</v>
      </c>
      <c r="BH1719" s="11">
        <f t="shared" si="636"/>
        <v>0</v>
      </c>
      <c r="BI1719" s="11">
        <f t="shared" si="637"/>
        <v>0</v>
      </c>
      <c r="BJ1719" s="11">
        <f t="shared" si="638"/>
        <v>0</v>
      </c>
      <c r="BK1719" s="11">
        <f t="shared" si="639"/>
        <v>0</v>
      </c>
      <c r="BL1719" s="11">
        <f t="shared" si="640"/>
        <v>0</v>
      </c>
      <c r="BM1719" s="11">
        <f t="shared" si="641"/>
        <v>0</v>
      </c>
      <c r="BN1719" s="25">
        <f>Z1719*Budget!$A$6</f>
        <v>0</v>
      </c>
      <c r="BO1719" s="25">
        <f>AA1719*(Budget!$B$6+Budget!$B$7)</f>
        <v>0</v>
      </c>
      <c r="BP1719" s="25">
        <f>AB1719*(Budget!$C$6+Budget!$C$7)</f>
        <v>0</v>
      </c>
      <c r="BQ1719" s="25">
        <f>AC1719*(Budget!$D$6+Budget!$D$7)</f>
        <v>0</v>
      </c>
      <c r="BR1719" s="25">
        <f>AD1719*(Budget!$E$6+Budget!$E$7)</f>
        <v>0</v>
      </c>
      <c r="BS1719" s="25">
        <f>AE1719*(Budget!$F$6+Budget!$F$7)</f>
        <v>0</v>
      </c>
      <c r="BT1719" s="25">
        <f>AF1719*(Budget!$G$6+Budget!$G$7)</f>
        <v>0</v>
      </c>
      <c r="BU1719" s="25">
        <f>AG1719*Budget!$H$6</f>
        <v>0</v>
      </c>
      <c r="BV1719" s="25">
        <f>AH1719*Budget!$I$6</f>
        <v>0</v>
      </c>
      <c r="BW1719" s="25">
        <f>AI1719*Budget!$J$6</f>
        <v>0</v>
      </c>
      <c r="BX1719" s="25">
        <f>AJ1719*Budget!$K$6</f>
        <v>0</v>
      </c>
      <c r="BY1719" s="25">
        <f>AK1719*Budget!$L$6</f>
        <v>0</v>
      </c>
      <c r="BZ1719" s="25">
        <f>AL1719*Budget!$M$6</f>
        <v>0</v>
      </c>
      <c r="CA1719" s="25">
        <f>AM1719*Budget!$N$6</f>
        <v>0</v>
      </c>
      <c r="CB1719" s="25">
        <f>AQ1719*Budget!$O$6</f>
        <v>0</v>
      </c>
      <c r="CC1719" s="25">
        <f>AR1719*Budget!$S$6</f>
        <v>0</v>
      </c>
      <c r="CD1719" s="25">
        <f>AS1719*Budget!$Q$6</f>
        <v>0</v>
      </c>
      <c r="CE1719" s="25">
        <f t="shared" si="642"/>
        <v>0</v>
      </c>
      <c r="CF1719" s="11" t="e">
        <f>COUNTIFS(#REF!,Source!E1719,#REF!,Source!C1719)</f>
        <v>#REF!</v>
      </c>
      <c r="CG1719" s="11" t="str">
        <f t="shared" si="643"/>
        <v>--</v>
      </c>
    </row>
    <row r="1720" spans="1:85" x14ac:dyDescent="0.25">
      <c r="A1720" t="str">
        <f>IFERROR(VLOOKUP(MONTH(C1720),Date!$A$2:$B$13,2,0),"--")</f>
        <v>Avril</v>
      </c>
      <c r="B1720" s="11">
        <f t="shared" si="622"/>
        <v>17</v>
      </c>
      <c r="C1720" s="28">
        <f t="shared" si="644"/>
        <v>42119</v>
      </c>
      <c r="D1720" s="29" t="s">
        <v>242</v>
      </c>
      <c r="E1720" s="30" t="str">
        <f>IFERROR(VLOOKUP(D1720,Listing!$A:$B,2,0),"--")</f>
        <v>A44052</v>
      </c>
      <c r="F1720" s="30" t="str">
        <f>IFERROR(VLOOKUP(D1720,Listing!$A:$E,5,0),"-")</f>
        <v>MOHSSIN KHALID</v>
      </c>
      <c r="G1720" s="4">
        <f>IFERROR(VLOOKUP(D1720,Listing!$A:$F,6,0),"--")</f>
        <v>42107</v>
      </c>
      <c r="H1720" s="11" t="str">
        <f>IFERROR(VLOOKUP(D1720,Listing!$A:$D,4,0),"--")</f>
        <v>SALIM ZAGHBA</v>
      </c>
      <c r="I1720" s="11" t="str">
        <f t="shared" si="623"/>
        <v>AAC</v>
      </c>
      <c r="J1720" s="31">
        <f>IFERROR(COUNTIFS(Ishop!$BG:$BG,Source!D1720,Ishop!$B:$B,Source!C1720),"--")</f>
        <v>0</v>
      </c>
      <c r="K1720" s="11">
        <f>IFERROR(COUNTIFS(Ishop!$BG:$BG,Source!D1720,Ishop!$B:$B,Source!C1720,Ishop!$J:$J,"OUI"),"--")</f>
        <v>0</v>
      </c>
      <c r="L1720" s="11">
        <f>COUNTIFS(Ishop!$AG:$AG,Source!$L$1,Ishop!$BG:$BG,Source!$D1720,Ishop!$B:$B,Source!$C1720)</f>
        <v>0</v>
      </c>
      <c r="M1720" s="11">
        <f>COUNTIFS(Ishop!$AG:$AG,Source!$M$1,Ishop!$BG:$BG,Source!$D1720,Ishop!$B:$B,Source!$C1720)</f>
        <v>0</v>
      </c>
      <c r="N1720" s="11">
        <f>COUNTIFS(Ishop!$AG:$AG,Source!$N$1,Ishop!$BG:$BG,Source!$D1720,Ishop!$B:$B,Source!$C1720)</f>
        <v>0</v>
      </c>
      <c r="O1720" s="11">
        <f>COUNTIFS(Ishop!$AG:$AG,Source!$O$1,Ishop!$BG:$BG,Source!$D1720,Ishop!$B:$B,Source!$C1720)</f>
        <v>0</v>
      </c>
      <c r="P1720" s="11">
        <f>COUNTIFS(Ishop!$AG:$AG,Source!$P$1,Ishop!$BG:$BG,Source!$D1720,Ishop!$B:$B,Source!$C1720)</f>
        <v>0</v>
      </c>
      <c r="Q1720" s="11">
        <f>COUNTIFS(Ishop!$AG:$AG,Source!$Q$1,Ishop!$BG:$BG,Source!$D1720,Ishop!$B:$B,Source!$C1720)</f>
        <v>0</v>
      </c>
      <c r="R1720" s="11">
        <f>COUNTIFS(Ishop!$AG:$AG,Source!$R$1,Ishop!$BG:$BG,Source!$D1720,Ishop!$B:$B,Source!$C1720)</f>
        <v>0</v>
      </c>
      <c r="S1720" s="11">
        <f>COUNTIFS(Ishop!$AG:$AG,Source!$S$1,Ishop!$BG:$BG,Source!$D1720,Ishop!$B:$B,Source!$C1720)</f>
        <v>0</v>
      </c>
      <c r="T1720" s="11">
        <f>COUNTIFS(Ishop!$AG:$AG,Source!$T$1,Ishop!$BG:$BG,Source!$D1720,Ishop!$B:$B,Source!$C1720)</f>
        <v>0</v>
      </c>
      <c r="U1720" s="11">
        <f>COUNTIFS(Ishop!$AG:$AG,Source!$U$1,Ishop!$BG:$BG,Source!$D1720,Ishop!$B:$B,Source!$C1720)</f>
        <v>0</v>
      </c>
      <c r="V1720" s="11">
        <f>COUNTIFS(Ishop!$AG:$AG,Source!$V$1,Ishop!$BG:$BG,Source!$D1720,Ishop!$B:$B,Source!$C1720)</f>
        <v>0</v>
      </c>
      <c r="W1720" s="11">
        <f>COUNTIFS(Ishop!$AG:$AG,Source!$W$1,Ishop!$BG:$BG,Source!$D1720,Ishop!$B:$B,Source!$C1720)</f>
        <v>0</v>
      </c>
      <c r="X1720" s="11">
        <f>COUNTIFS(Ishop!$AG:$AG,Source!$X$1,Ishop!$BG:$BG,Source!$D1720,Ishop!$B:$B,Source!$C1720)</f>
        <v>0</v>
      </c>
      <c r="Y1720" s="11">
        <f>COUNTIFS(Ishop!$AG:$AG,Source!$Y$1,Ishop!$BG:$BG,Source!$D1720,Ishop!$B:$B,Source!$C1720)</f>
        <v>0</v>
      </c>
      <c r="Z1720" s="11">
        <f>COUNTIFS(Ishop!$AG:$AG,Source!$Z$1,Ishop!$BG:$BG,Source!$D1720,Ishop!$B:$B,Source!$C1720,Ishop!$J:$J,"OUI")</f>
        <v>0</v>
      </c>
      <c r="AA1720" s="11">
        <f>COUNTIFS(Ishop!$AG:$AG,Source!$AA$1,Ishop!$BG:$BG,Source!$D1720,Ishop!$B:$B,Source!$C1720,Ishop!$J:$J,"OUI")</f>
        <v>0</v>
      </c>
      <c r="AB1720" s="11">
        <f>COUNTIFS(Ishop!$AG:$AG,Source!$AB$1,Ishop!$BG:$BG,Source!$D1720,Ishop!$B:$B,Source!$C1720,Ishop!$J:$J,"OUI")</f>
        <v>0</v>
      </c>
      <c r="AC1720" s="11">
        <f>COUNTIFS(Ishop!$AG:$AG,Source!$AC$1,Ishop!$BG:$BG,Source!$D1720,Ishop!$B:$B,Source!$C1720,Ishop!$J:$J,"OUI")</f>
        <v>0</v>
      </c>
      <c r="AD1720" s="11">
        <f>COUNTIFS(Ishop!$AG:$AG,Source!$AD$1,Ishop!$BG:$BG,Source!$D1720,Ishop!$B:$B,Source!$C1720,Ishop!$J:$J,"OUI")</f>
        <v>0</v>
      </c>
      <c r="AE1720" s="11">
        <f>COUNTIFS(Ishop!$AG:$AG,Source!$AE$1,Ishop!$BG:$BG,Source!$D1720,Ishop!$B:$B,Source!$C1720,Ishop!$J:$J,"OUI")</f>
        <v>0</v>
      </c>
      <c r="AF1720" s="11">
        <f>COUNTIFS(Ishop!$AG:$AG,Source!$AF$1,Ishop!$BG:$BG,Source!$D1720,Ishop!$B:$B,Source!$C1720,Ishop!$J:$J,"OUI")</f>
        <v>0</v>
      </c>
      <c r="AG1720" s="11">
        <f>COUNTIFS(Ishop!$AG:$AG,Source!$AG$1,Ishop!$BG:$BG,Source!$D1720,Ishop!$B:$B,Source!$C1720,Ishop!$J:$J,"OUI")</f>
        <v>0</v>
      </c>
      <c r="AH1720" s="11">
        <f>COUNTIFS(Ishop!$AG:$AG,Source!$AH$1,Ishop!$BG:$BG,Source!$D1720,Ishop!$B:$B,Source!$C1720,Ishop!$J:$J,"OUI")</f>
        <v>0</v>
      </c>
      <c r="AI1720" s="11">
        <f>COUNTIFS(Ishop!$AG:$AG,Source!$AI$1,Ishop!$BG:$BG,Source!$D1720,Ishop!$B:$B,Source!$C1720,Ishop!$J:$J,"OUI")</f>
        <v>0</v>
      </c>
      <c r="AJ1720" s="11">
        <f>COUNTIFS(Ishop!$AG:$AG,Source!$AJ$1,Ishop!$BG:$BG,Source!$D1720,Ishop!$B:$B,Source!$C1720,Ishop!$J:$J,"OUI")</f>
        <v>0</v>
      </c>
      <c r="AK1720" s="11">
        <f>COUNTIFS(Ishop!$AG:$AG,Source!$AK$1,Ishop!$BG:$BG,Source!$D1720,Ishop!$B:$B,Source!$C1720,Ishop!$J:$J,"OUI")</f>
        <v>0</v>
      </c>
      <c r="AL1720" s="11">
        <f>COUNTIFS(Ishop!$AG:$AG,Source!$AL$1,Ishop!$BG:$BG,Source!$D1720,Ishop!$B:$B,Source!$C1720,Ishop!$J:$J,"OUI")</f>
        <v>0</v>
      </c>
      <c r="AM1720" s="11">
        <f>COUNTIFS(Ishop!$AG:$AG,Source!$AM$1,Ishop!$BG:$BG,Source!$D1720,Ishop!$B:$B,Source!$C1720,Ishop!$J:$J,"OUI")</f>
        <v>0</v>
      </c>
      <c r="AN1720" s="11">
        <f>COUNTIFS(Dolmen!$W:$W,"Sensation",Dolmen!$O:$O,Source!D1720,Dolmen!$F:$F,Source!C1720)</f>
        <v>0</v>
      </c>
      <c r="AO1720" s="11">
        <f>COUNTIFS(Dolmen!$AC:$AC,"Bbox Miami",Dolmen!$O:$O,Source!D1720,Dolmen!$F:$F,Source!C1720)</f>
        <v>0</v>
      </c>
      <c r="AP1720" s="11">
        <f>COUNTIFS(Dolmen!$AD:$AD,"1",Dolmen!$W:$W,"",Dolmen!$O:$O,Source!D1720,Dolmen!$F:$F,Source!C1720)</f>
        <v>0</v>
      </c>
      <c r="AQ1720" s="11">
        <f>COUNTIFS(Dolmen!$W:$W,"Sensation",Dolmen!$Y:$Y,"1",Dolmen!$O:$O,Source!D1720,Dolmen!$F:$F,Source!C1720)</f>
        <v>0</v>
      </c>
      <c r="AR1720" s="11">
        <f>COUNTIFS(Dolmen!$AC:$AC,"Bbox Miami",Dolmen!$Y:$Y,"1",Dolmen!$O:$O,Source!D1720,Dolmen!$F:$F,Source!C1720)</f>
        <v>0</v>
      </c>
      <c r="AS1720" s="11">
        <f>COUNTIFS(Dolmen!$AD:$AD,"1",Dolmen!$W:$W,"",Dolmen!$Y:$Y,"1",Dolmen!$O:$O,Source!D1720,Dolmen!$F:$F,Source!C1720)</f>
        <v>0</v>
      </c>
      <c r="AT1720" s="11">
        <f t="shared" si="624"/>
        <v>0</v>
      </c>
      <c r="AU1720" s="11">
        <f t="shared" si="625"/>
        <v>0</v>
      </c>
      <c r="AV1720" s="11">
        <f t="shared" si="626"/>
        <v>0</v>
      </c>
      <c r="AW1720" s="11">
        <f t="shared" si="627"/>
        <v>0</v>
      </c>
      <c r="AX1720" s="11">
        <f t="shared" si="628"/>
        <v>0</v>
      </c>
      <c r="AY1720" s="11">
        <f t="shared" si="629"/>
        <v>0</v>
      </c>
      <c r="AZ1720" s="11">
        <f t="shared" si="630"/>
        <v>0</v>
      </c>
      <c r="BA1720" s="11">
        <f t="shared" si="631"/>
        <v>0</v>
      </c>
      <c r="BB1720" s="11">
        <f t="shared" si="632"/>
        <v>0</v>
      </c>
      <c r="BC1720" s="11">
        <f t="shared" si="633"/>
        <v>0</v>
      </c>
      <c r="BD1720" s="11">
        <f>SUMIFS(Ishop!$BK:$BK,Ishop!$BG:$BG,Source!D1720,Ishop!$B:$B,Source!C1720)</f>
        <v>0</v>
      </c>
      <c r="BE1720" s="11">
        <f>COUNTIFS(Ishop!$AW:$AW,"OUI",Ishop!$BG:$BG,Source!D1720,Ishop!$B:$B,Source!C1720)</f>
        <v>0</v>
      </c>
      <c r="BF1720" s="11">
        <f t="shared" si="634"/>
        <v>0</v>
      </c>
      <c r="BG1720" s="11">
        <f t="shared" si="635"/>
        <v>0</v>
      </c>
      <c r="BH1720" s="11">
        <f t="shared" si="636"/>
        <v>0</v>
      </c>
      <c r="BI1720" s="11">
        <f t="shared" si="637"/>
        <v>0</v>
      </c>
      <c r="BJ1720" s="11">
        <f t="shared" si="638"/>
        <v>0</v>
      </c>
      <c r="BK1720" s="11">
        <f t="shared" si="639"/>
        <v>0</v>
      </c>
      <c r="BL1720" s="11">
        <f t="shared" si="640"/>
        <v>0</v>
      </c>
      <c r="BM1720" s="11">
        <f t="shared" si="641"/>
        <v>0</v>
      </c>
      <c r="BN1720" s="25">
        <f>Z1720*Budget!$A$6</f>
        <v>0</v>
      </c>
      <c r="BO1720" s="25">
        <f>AA1720*(Budget!$B$6+Budget!$B$7)</f>
        <v>0</v>
      </c>
      <c r="BP1720" s="25">
        <f>AB1720*(Budget!$C$6+Budget!$C$7)</f>
        <v>0</v>
      </c>
      <c r="BQ1720" s="25">
        <f>AC1720*(Budget!$D$6+Budget!$D$7)</f>
        <v>0</v>
      </c>
      <c r="BR1720" s="25">
        <f>AD1720*(Budget!$E$6+Budget!$E$7)</f>
        <v>0</v>
      </c>
      <c r="BS1720" s="25">
        <f>AE1720*(Budget!$F$6+Budget!$F$7)</f>
        <v>0</v>
      </c>
      <c r="BT1720" s="25">
        <f>AF1720*(Budget!$G$6+Budget!$G$7)</f>
        <v>0</v>
      </c>
      <c r="BU1720" s="25">
        <f>AG1720*Budget!$H$6</f>
        <v>0</v>
      </c>
      <c r="BV1720" s="25">
        <f>AH1720*Budget!$I$6</f>
        <v>0</v>
      </c>
      <c r="BW1720" s="25">
        <f>AI1720*Budget!$J$6</f>
        <v>0</v>
      </c>
      <c r="BX1720" s="25">
        <f>AJ1720*Budget!$K$6</f>
        <v>0</v>
      </c>
      <c r="BY1720" s="25">
        <f>AK1720*Budget!$L$6</f>
        <v>0</v>
      </c>
      <c r="BZ1720" s="25">
        <f>AL1720*Budget!$M$6</f>
        <v>0</v>
      </c>
      <c r="CA1720" s="25">
        <f>AM1720*Budget!$N$6</f>
        <v>0</v>
      </c>
      <c r="CB1720" s="25">
        <f>AQ1720*Budget!$O$6</f>
        <v>0</v>
      </c>
      <c r="CC1720" s="25">
        <f>AR1720*Budget!$S$6</f>
        <v>0</v>
      </c>
      <c r="CD1720" s="25">
        <f>AS1720*Budget!$Q$6</f>
        <v>0</v>
      </c>
      <c r="CE1720" s="25">
        <f t="shared" si="642"/>
        <v>0</v>
      </c>
      <c r="CF1720" s="11" t="e">
        <f>COUNTIFS(#REF!,Source!E1720,#REF!,Source!C1720)</f>
        <v>#REF!</v>
      </c>
      <c r="CG1720" s="11" t="str">
        <f t="shared" si="643"/>
        <v>--</v>
      </c>
    </row>
    <row r="1721" spans="1:85" x14ac:dyDescent="0.25">
      <c r="A1721" t="str">
        <f>IFERROR(VLOOKUP(MONTH(C1721),Date!$A$2:$B$13,2,0),"--")</f>
        <v>Avril</v>
      </c>
      <c r="B1721" s="11">
        <f t="shared" si="622"/>
        <v>17</v>
      </c>
      <c r="C1721" s="28">
        <f t="shared" si="644"/>
        <v>42119</v>
      </c>
      <c r="D1721" s="29" t="s">
        <v>243</v>
      </c>
      <c r="E1721" s="30" t="str">
        <f>IFERROR(VLOOKUP(D1721,Listing!$A:$B,2,0),"--")</f>
        <v>A440A45</v>
      </c>
      <c r="F1721" s="30" t="str">
        <f>IFERROR(VLOOKUP(D1721,Listing!$A:$E,5,0),"-")</f>
        <v>OUALKADI  OMAR</v>
      </c>
      <c r="G1721" s="4">
        <f>IFERROR(VLOOKUP(D1721,Listing!$A:$F,6,0),"--")</f>
        <v>42093</v>
      </c>
      <c r="H1721" s="11" t="str">
        <f>IFERROR(VLOOKUP(D1721,Listing!$A:$D,4,0),"--")</f>
        <v>SALIM ZAGHBA</v>
      </c>
      <c r="I1721" s="11" t="str">
        <f t="shared" si="623"/>
        <v>AAC</v>
      </c>
      <c r="J1721" s="31">
        <f>IFERROR(COUNTIFS(Ishop!$BG:$BG,Source!D1721,Ishop!$B:$B,Source!C1721),"--")</f>
        <v>0</v>
      </c>
      <c r="K1721" s="11">
        <f>IFERROR(COUNTIFS(Ishop!$BG:$BG,Source!D1721,Ishop!$B:$B,Source!C1721,Ishop!$J:$J,"OUI"),"--")</f>
        <v>0</v>
      </c>
      <c r="L1721" s="11">
        <f>COUNTIFS(Ishop!$AG:$AG,Source!$L$1,Ishop!$BG:$BG,Source!$D1721,Ishop!$B:$B,Source!$C1721)</f>
        <v>0</v>
      </c>
      <c r="M1721" s="11">
        <f>COUNTIFS(Ishop!$AG:$AG,Source!$M$1,Ishop!$BG:$BG,Source!$D1721,Ishop!$B:$B,Source!$C1721)</f>
        <v>0</v>
      </c>
      <c r="N1721" s="11">
        <f>COUNTIFS(Ishop!$AG:$AG,Source!$N$1,Ishop!$BG:$BG,Source!$D1721,Ishop!$B:$B,Source!$C1721)</f>
        <v>0</v>
      </c>
      <c r="O1721" s="11">
        <f>COUNTIFS(Ishop!$AG:$AG,Source!$O$1,Ishop!$BG:$BG,Source!$D1721,Ishop!$B:$B,Source!$C1721)</f>
        <v>0</v>
      </c>
      <c r="P1721" s="11">
        <f>COUNTIFS(Ishop!$AG:$AG,Source!$P$1,Ishop!$BG:$BG,Source!$D1721,Ishop!$B:$B,Source!$C1721)</f>
        <v>0</v>
      </c>
      <c r="Q1721" s="11">
        <f>COUNTIFS(Ishop!$AG:$AG,Source!$Q$1,Ishop!$BG:$BG,Source!$D1721,Ishop!$B:$B,Source!$C1721)</f>
        <v>0</v>
      </c>
      <c r="R1721" s="11">
        <f>COUNTIFS(Ishop!$AG:$AG,Source!$R$1,Ishop!$BG:$BG,Source!$D1721,Ishop!$B:$B,Source!$C1721)</f>
        <v>0</v>
      </c>
      <c r="S1721" s="11">
        <f>COUNTIFS(Ishop!$AG:$AG,Source!$S$1,Ishop!$BG:$BG,Source!$D1721,Ishop!$B:$B,Source!$C1721)</f>
        <v>0</v>
      </c>
      <c r="T1721" s="11">
        <f>COUNTIFS(Ishop!$AG:$AG,Source!$T$1,Ishop!$BG:$BG,Source!$D1721,Ishop!$B:$B,Source!$C1721)</f>
        <v>0</v>
      </c>
      <c r="U1721" s="11">
        <f>COUNTIFS(Ishop!$AG:$AG,Source!$U$1,Ishop!$BG:$BG,Source!$D1721,Ishop!$B:$B,Source!$C1721)</f>
        <v>0</v>
      </c>
      <c r="V1721" s="11">
        <f>COUNTIFS(Ishop!$AG:$AG,Source!$V$1,Ishop!$BG:$BG,Source!$D1721,Ishop!$B:$B,Source!$C1721)</f>
        <v>0</v>
      </c>
      <c r="W1721" s="11">
        <f>COUNTIFS(Ishop!$AG:$AG,Source!$W$1,Ishop!$BG:$BG,Source!$D1721,Ishop!$B:$B,Source!$C1721)</f>
        <v>0</v>
      </c>
      <c r="X1721" s="11">
        <f>COUNTIFS(Ishop!$AG:$AG,Source!$X$1,Ishop!$BG:$BG,Source!$D1721,Ishop!$B:$B,Source!$C1721)</f>
        <v>0</v>
      </c>
      <c r="Y1721" s="11">
        <f>COUNTIFS(Ishop!$AG:$AG,Source!$Y$1,Ishop!$BG:$BG,Source!$D1721,Ishop!$B:$B,Source!$C1721)</f>
        <v>0</v>
      </c>
      <c r="Z1721" s="11">
        <f>COUNTIFS(Ishop!$AG:$AG,Source!$Z$1,Ishop!$BG:$BG,Source!$D1721,Ishop!$B:$B,Source!$C1721,Ishop!$J:$J,"OUI")</f>
        <v>0</v>
      </c>
      <c r="AA1721" s="11">
        <f>COUNTIFS(Ishop!$AG:$AG,Source!$AA$1,Ishop!$BG:$BG,Source!$D1721,Ishop!$B:$B,Source!$C1721,Ishop!$J:$J,"OUI")</f>
        <v>0</v>
      </c>
      <c r="AB1721" s="11">
        <f>COUNTIFS(Ishop!$AG:$AG,Source!$AB$1,Ishop!$BG:$BG,Source!$D1721,Ishop!$B:$B,Source!$C1721,Ishop!$J:$J,"OUI")</f>
        <v>0</v>
      </c>
      <c r="AC1721" s="11">
        <f>COUNTIFS(Ishop!$AG:$AG,Source!$AC$1,Ishop!$BG:$BG,Source!$D1721,Ishop!$B:$B,Source!$C1721,Ishop!$J:$J,"OUI")</f>
        <v>0</v>
      </c>
      <c r="AD1721" s="11">
        <f>COUNTIFS(Ishop!$AG:$AG,Source!$AD$1,Ishop!$BG:$BG,Source!$D1721,Ishop!$B:$B,Source!$C1721,Ishop!$J:$J,"OUI")</f>
        <v>0</v>
      </c>
      <c r="AE1721" s="11">
        <f>COUNTIFS(Ishop!$AG:$AG,Source!$AE$1,Ishop!$BG:$BG,Source!$D1721,Ishop!$B:$B,Source!$C1721,Ishop!$J:$J,"OUI")</f>
        <v>0</v>
      </c>
      <c r="AF1721" s="11">
        <f>COUNTIFS(Ishop!$AG:$AG,Source!$AF$1,Ishop!$BG:$BG,Source!$D1721,Ishop!$B:$B,Source!$C1721,Ishop!$J:$J,"OUI")</f>
        <v>0</v>
      </c>
      <c r="AG1721" s="11">
        <f>COUNTIFS(Ishop!$AG:$AG,Source!$AG$1,Ishop!$BG:$BG,Source!$D1721,Ishop!$B:$B,Source!$C1721,Ishop!$J:$J,"OUI")</f>
        <v>0</v>
      </c>
      <c r="AH1721" s="11">
        <f>COUNTIFS(Ishop!$AG:$AG,Source!$AH$1,Ishop!$BG:$BG,Source!$D1721,Ishop!$B:$B,Source!$C1721,Ishop!$J:$J,"OUI")</f>
        <v>0</v>
      </c>
      <c r="AI1721" s="11">
        <f>COUNTIFS(Ishop!$AG:$AG,Source!$AI$1,Ishop!$BG:$BG,Source!$D1721,Ishop!$B:$B,Source!$C1721,Ishop!$J:$J,"OUI")</f>
        <v>0</v>
      </c>
      <c r="AJ1721" s="11">
        <f>COUNTIFS(Ishop!$AG:$AG,Source!$AJ$1,Ishop!$BG:$BG,Source!$D1721,Ishop!$B:$B,Source!$C1721,Ishop!$J:$J,"OUI")</f>
        <v>0</v>
      </c>
      <c r="AK1721" s="11">
        <f>COUNTIFS(Ishop!$AG:$AG,Source!$AK$1,Ishop!$BG:$BG,Source!$D1721,Ishop!$B:$B,Source!$C1721,Ishop!$J:$J,"OUI")</f>
        <v>0</v>
      </c>
      <c r="AL1721" s="11">
        <f>COUNTIFS(Ishop!$AG:$AG,Source!$AL$1,Ishop!$BG:$BG,Source!$D1721,Ishop!$B:$B,Source!$C1721,Ishop!$J:$J,"OUI")</f>
        <v>0</v>
      </c>
      <c r="AM1721" s="11">
        <f>COUNTIFS(Ishop!$AG:$AG,Source!$AM$1,Ishop!$BG:$BG,Source!$D1721,Ishop!$B:$B,Source!$C1721,Ishop!$J:$J,"OUI")</f>
        <v>0</v>
      </c>
      <c r="AN1721" s="11">
        <f>COUNTIFS(Dolmen!$W:$W,"Sensation",Dolmen!$O:$O,Source!D1721,Dolmen!$F:$F,Source!C1721)</f>
        <v>0</v>
      </c>
      <c r="AO1721" s="11">
        <f>COUNTIFS(Dolmen!$AC:$AC,"Bbox Miami",Dolmen!$O:$O,Source!D1721,Dolmen!$F:$F,Source!C1721)</f>
        <v>0</v>
      </c>
      <c r="AP1721" s="11">
        <f>COUNTIFS(Dolmen!$AD:$AD,"1",Dolmen!$W:$W,"",Dolmen!$O:$O,Source!D1721,Dolmen!$F:$F,Source!C1721)</f>
        <v>0</v>
      </c>
      <c r="AQ1721" s="11">
        <f>COUNTIFS(Dolmen!$W:$W,"Sensation",Dolmen!$Y:$Y,"1",Dolmen!$O:$O,Source!D1721,Dolmen!$F:$F,Source!C1721)</f>
        <v>0</v>
      </c>
      <c r="AR1721" s="11">
        <f>COUNTIFS(Dolmen!$AC:$AC,"Bbox Miami",Dolmen!$Y:$Y,"1",Dolmen!$O:$O,Source!D1721,Dolmen!$F:$F,Source!C1721)</f>
        <v>0</v>
      </c>
      <c r="AS1721" s="11">
        <f>COUNTIFS(Dolmen!$AD:$AD,"1",Dolmen!$W:$W,"",Dolmen!$Y:$Y,"1",Dolmen!$O:$O,Source!D1721,Dolmen!$F:$F,Source!C1721)</f>
        <v>0</v>
      </c>
      <c r="AT1721" s="11">
        <f t="shared" si="624"/>
        <v>0</v>
      </c>
      <c r="AU1721" s="11">
        <f t="shared" si="625"/>
        <v>0</v>
      </c>
      <c r="AV1721" s="11">
        <f t="shared" si="626"/>
        <v>0</v>
      </c>
      <c r="AW1721" s="11">
        <f t="shared" si="627"/>
        <v>0</v>
      </c>
      <c r="AX1721" s="11">
        <f t="shared" si="628"/>
        <v>0</v>
      </c>
      <c r="AY1721" s="11">
        <f t="shared" si="629"/>
        <v>0</v>
      </c>
      <c r="AZ1721" s="11">
        <f t="shared" si="630"/>
        <v>0</v>
      </c>
      <c r="BA1721" s="11">
        <f t="shared" si="631"/>
        <v>0</v>
      </c>
      <c r="BB1721" s="11">
        <f t="shared" si="632"/>
        <v>0</v>
      </c>
      <c r="BC1721" s="11">
        <f t="shared" si="633"/>
        <v>0</v>
      </c>
      <c r="BD1721" s="11">
        <f>SUMIFS(Ishop!$BK:$BK,Ishop!$BG:$BG,Source!D1721,Ishop!$B:$B,Source!C1721)</f>
        <v>0</v>
      </c>
      <c r="BE1721" s="11">
        <f>COUNTIFS(Ishop!$AW:$AW,"OUI",Ishop!$BG:$BG,Source!D1721,Ishop!$B:$B,Source!C1721)</f>
        <v>0</v>
      </c>
      <c r="BF1721" s="11">
        <f t="shared" si="634"/>
        <v>0</v>
      </c>
      <c r="BG1721" s="11">
        <f t="shared" si="635"/>
        <v>0</v>
      </c>
      <c r="BH1721" s="11">
        <f t="shared" si="636"/>
        <v>0</v>
      </c>
      <c r="BI1721" s="11">
        <f t="shared" si="637"/>
        <v>0</v>
      </c>
      <c r="BJ1721" s="11">
        <f t="shared" si="638"/>
        <v>0</v>
      </c>
      <c r="BK1721" s="11">
        <f t="shared" si="639"/>
        <v>0</v>
      </c>
      <c r="BL1721" s="11">
        <f t="shared" si="640"/>
        <v>0</v>
      </c>
      <c r="BM1721" s="11">
        <f t="shared" si="641"/>
        <v>0</v>
      </c>
      <c r="BN1721" s="25">
        <f>Z1721*Budget!$A$6</f>
        <v>0</v>
      </c>
      <c r="BO1721" s="25">
        <f>AA1721*(Budget!$B$6+Budget!$B$7)</f>
        <v>0</v>
      </c>
      <c r="BP1721" s="25">
        <f>AB1721*(Budget!$C$6+Budget!$C$7)</f>
        <v>0</v>
      </c>
      <c r="BQ1721" s="25">
        <f>AC1721*(Budget!$D$6+Budget!$D$7)</f>
        <v>0</v>
      </c>
      <c r="BR1721" s="25">
        <f>AD1721*(Budget!$E$6+Budget!$E$7)</f>
        <v>0</v>
      </c>
      <c r="BS1721" s="25">
        <f>AE1721*(Budget!$F$6+Budget!$F$7)</f>
        <v>0</v>
      </c>
      <c r="BT1721" s="25">
        <f>AF1721*(Budget!$G$6+Budget!$G$7)</f>
        <v>0</v>
      </c>
      <c r="BU1721" s="25">
        <f>AG1721*Budget!$H$6</f>
        <v>0</v>
      </c>
      <c r="BV1721" s="25">
        <f>AH1721*Budget!$I$6</f>
        <v>0</v>
      </c>
      <c r="BW1721" s="25">
        <f>AI1721*Budget!$J$6</f>
        <v>0</v>
      </c>
      <c r="BX1721" s="25">
        <f>AJ1721*Budget!$K$6</f>
        <v>0</v>
      </c>
      <c r="BY1721" s="25">
        <f>AK1721*Budget!$L$6</f>
        <v>0</v>
      </c>
      <c r="BZ1721" s="25">
        <f>AL1721*Budget!$M$6</f>
        <v>0</v>
      </c>
      <c r="CA1721" s="25">
        <f>AM1721*Budget!$N$6</f>
        <v>0</v>
      </c>
      <c r="CB1721" s="25">
        <f>AQ1721*Budget!$O$6</f>
        <v>0</v>
      </c>
      <c r="CC1721" s="25">
        <f>AR1721*Budget!$S$6</f>
        <v>0</v>
      </c>
      <c r="CD1721" s="25">
        <f>AS1721*Budget!$Q$6</f>
        <v>0</v>
      </c>
      <c r="CE1721" s="25">
        <f t="shared" si="642"/>
        <v>0</v>
      </c>
      <c r="CF1721" s="11" t="e">
        <f>COUNTIFS(#REF!,Source!E1721,#REF!,Source!C1721)</f>
        <v>#REF!</v>
      </c>
      <c r="CG1721" s="11" t="str">
        <f t="shared" si="643"/>
        <v>--</v>
      </c>
    </row>
    <row r="1722" spans="1:85" x14ac:dyDescent="0.25">
      <c r="A1722" t="str">
        <f>IFERROR(VLOOKUP(MONTH(C1722),Date!$A$2:$B$13,2,0),"--")</f>
        <v>Avril</v>
      </c>
      <c r="B1722" s="11">
        <f t="shared" si="622"/>
        <v>17</v>
      </c>
      <c r="C1722" s="28">
        <f t="shared" si="644"/>
        <v>42119</v>
      </c>
      <c r="D1722" s="29" t="s">
        <v>244</v>
      </c>
      <c r="E1722" s="30" t="str">
        <f>IFERROR(VLOOKUP(D1722,Listing!$A:$B,2,0),"--")</f>
        <v>A44040</v>
      </c>
      <c r="F1722" s="30" t="str">
        <f>IFERROR(VLOOKUP(D1722,Listing!$A:$E,5,0),"-")</f>
        <v>EL FILALI   AMINA</v>
      </c>
      <c r="G1722" s="4">
        <f>IFERROR(VLOOKUP(D1722,Listing!$A:$F,6,0),"--")</f>
        <v>42079</v>
      </c>
      <c r="H1722" s="11" t="str">
        <f>IFERROR(VLOOKUP(D1722,Listing!$A:$D,4,0),"--")</f>
        <v>SALIM ZAGHBA</v>
      </c>
      <c r="I1722" s="11" t="str">
        <f t="shared" si="623"/>
        <v>AAC</v>
      </c>
      <c r="J1722" s="31">
        <f>IFERROR(COUNTIFS(Ishop!$BG:$BG,Source!D1722,Ishop!$B:$B,Source!C1722),"--")</f>
        <v>0</v>
      </c>
      <c r="K1722" s="11">
        <f>IFERROR(COUNTIFS(Ishop!$BG:$BG,Source!D1722,Ishop!$B:$B,Source!C1722,Ishop!$J:$J,"OUI"),"--")</f>
        <v>0</v>
      </c>
      <c r="L1722" s="11">
        <f>COUNTIFS(Ishop!$AG:$AG,Source!$L$1,Ishop!$BG:$BG,Source!$D1722,Ishop!$B:$B,Source!$C1722)</f>
        <v>0</v>
      </c>
      <c r="M1722" s="11">
        <f>COUNTIFS(Ishop!$AG:$AG,Source!$M$1,Ishop!$BG:$BG,Source!$D1722,Ishop!$B:$B,Source!$C1722)</f>
        <v>0</v>
      </c>
      <c r="N1722" s="11">
        <f>COUNTIFS(Ishop!$AG:$AG,Source!$N$1,Ishop!$BG:$BG,Source!$D1722,Ishop!$B:$B,Source!$C1722)</f>
        <v>0</v>
      </c>
      <c r="O1722" s="11">
        <f>COUNTIFS(Ishop!$AG:$AG,Source!$O$1,Ishop!$BG:$BG,Source!$D1722,Ishop!$B:$B,Source!$C1722)</f>
        <v>0</v>
      </c>
      <c r="P1722" s="11">
        <f>COUNTIFS(Ishop!$AG:$AG,Source!$P$1,Ishop!$BG:$BG,Source!$D1722,Ishop!$B:$B,Source!$C1722)</f>
        <v>0</v>
      </c>
      <c r="Q1722" s="11">
        <f>COUNTIFS(Ishop!$AG:$AG,Source!$Q$1,Ishop!$BG:$BG,Source!$D1722,Ishop!$B:$B,Source!$C1722)</f>
        <v>0</v>
      </c>
      <c r="R1722" s="11">
        <f>COUNTIFS(Ishop!$AG:$AG,Source!$R$1,Ishop!$BG:$BG,Source!$D1722,Ishop!$B:$B,Source!$C1722)</f>
        <v>0</v>
      </c>
      <c r="S1722" s="11">
        <f>COUNTIFS(Ishop!$AG:$AG,Source!$S$1,Ishop!$BG:$BG,Source!$D1722,Ishop!$B:$B,Source!$C1722)</f>
        <v>0</v>
      </c>
      <c r="T1722" s="11">
        <f>COUNTIFS(Ishop!$AG:$AG,Source!$T$1,Ishop!$BG:$BG,Source!$D1722,Ishop!$B:$B,Source!$C1722)</f>
        <v>0</v>
      </c>
      <c r="U1722" s="11">
        <f>COUNTIFS(Ishop!$AG:$AG,Source!$U$1,Ishop!$BG:$BG,Source!$D1722,Ishop!$B:$B,Source!$C1722)</f>
        <v>0</v>
      </c>
      <c r="V1722" s="11">
        <f>COUNTIFS(Ishop!$AG:$AG,Source!$V$1,Ishop!$BG:$BG,Source!$D1722,Ishop!$B:$B,Source!$C1722)</f>
        <v>0</v>
      </c>
      <c r="W1722" s="11">
        <f>COUNTIFS(Ishop!$AG:$AG,Source!$W$1,Ishop!$BG:$BG,Source!$D1722,Ishop!$B:$B,Source!$C1722)</f>
        <v>0</v>
      </c>
      <c r="X1722" s="11">
        <f>COUNTIFS(Ishop!$AG:$AG,Source!$X$1,Ishop!$BG:$BG,Source!$D1722,Ishop!$B:$B,Source!$C1722)</f>
        <v>0</v>
      </c>
      <c r="Y1722" s="11">
        <f>COUNTIFS(Ishop!$AG:$AG,Source!$Y$1,Ishop!$BG:$BG,Source!$D1722,Ishop!$B:$B,Source!$C1722)</f>
        <v>0</v>
      </c>
      <c r="Z1722" s="11">
        <f>COUNTIFS(Ishop!$AG:$AG,Source!$Z$1,Ishop!$BG:$BG,Source!$D1722,Ishop!$B:$B,Source!$C1722,Ishop!$J:$J,"OUI")</f>
        <v>0</v>
      </c>
      <c r="AA1722" s="11">
        <f>COUNTIFS(Ishop!$AG:$AG,Source!$AA$1,Ishop!$BG:$BG,Source!$D1722,Ishop!$B:$B,Source!$C1722,Ishop!$J:$J,"OUI")</f>
        <v>0</v>
      </c>
      <c r="AB1722" s="11">
        <f>COUNTIFS(Ishop!$AG:$AG,Source!$AB$1,Ishop!$BG:$BG,Source!$D1722,Ishop!$B:$B,Source!$C1722,Ishop!$J:$J,"OUI")</f>
        <v>0</v>
      </c>
      <c r="AC1722" s="11">
        <f>COUNTIFS(Ishop!$AG:$AG,Source!$AC$1,Ishop!$BG:$BG,Source!$D1722,Ishop!$B:$B,Source!$C1722,Ishop!$J:$J,"OUI")</f>
        <v>0</v>
      </c>
      <c r="AD1722" s="11">
        <f>COUNTIFS(Ishop!$AG:$AG,Source!$AD$1,Ishop!$BG:$BG,Source!$D1722,Ishop!$B:$B,Source!$C1722,Ishop!$J:$J,"OUI")</f>
        <v>0</v>
      </c>
      <c r="AE1722" s="11">
        <f>COUNTIFS(Ishop!$AG:$AG,Source!$AE$1,Ishop!$BG:$BG,Source!$D1722,Ishop!$B:$B,Source!$C1722,Ishop!$J:$J,"OUI")</f>
        <v>0</v>
      </c>
      <c r="AF1722" s="11">
        <f>COUNTIFS(Ishop!$AG:$AG,Source!$AF$1,Ishop!$BG:$BG,Source!$D1722,Ishop!$B:$B,Source!$C1722,Ishop!$J:$J,"OUI")</f>
        <v>0</v>
      </c>
      <c r="AG1722" s="11">
        <f>COUNTIFS(Ishop!$AG:$AG,Source!$AG$1,Ishop!$BG:$BG,Source!$D1722,Ishop!$B:$B,Source!$C1722,Ishop!$J:$J,"OUI")</f>
        <v>0</v>
      </c>
      <c r="AH1722" s="11">
        <f>COUNTIFS(Ishop!$AG:$AG,Source!$AH$1,Ishop!$BG:$BG,Source!$D1722,Ishop!$B:$B,Source!$C1722,Ishop!$J:$J,"OUI")</f>
        <v>0</v>
      </c>
      <c r="AI1722" s="11">
        <f>COUNTIFS(Ishop!$AG:$AG,Source!$AI$1,Ishop!$BG:$BG,Source!$D1722,Ishop!$B:$B,Source!$C1722,Ishop!$J:$J,"OUI")</f>
        <v>0</v>
      </c>
      <c r="AJ1722" s="11">
        <f>COUNTIFS(Ishop!$AG:$AG,Source!$AJ$1,Ishop!$BG:$BG,Source!$D1722,Ishop!$B:$B,Source!$C1722,Ishop!$J:$J,"OUI")</f>
        <v>0</v>
      </c>
      <c r="AK1722" s="11">
        <f>COUNTIFS(Ishop!$AG:$AG,Source!$AK$1,Ishop!$BG:$BG,Source!$D1722,Ishop!$B:$B,Source!$C1722,Ishop!$J:$J,"OUI")</f>
        <v>0</v>
      </c>
      <c r="AL1722" s="11">
        <f>COUNTIFS(Ishop!$AG:$AG,Source!$AL$1,Ishop!$BG:$BG,Source!$D1722,Ishop!$B:$B,Source!$C1722,Ishop!$J:$J,"OUI")</f>
        <v>0</v>
      </c>
      <c r="AM1722" s="11">
        <f>COUNTIFS(Ishop!$AG:$AG,Source!$AM$1,Ishop!$BG:$BG,Source!$D1722,Ishop!$B:$B,Source!$C1722,Ishop!$J:$J,"OUI")</f>
        <v>0</v>
      </c>
      <c r="AN1722" s="11">
        <f>COUNTIFS(Dolmen!$W:$W,"Sensation",Dolmen!$O:$O,Source!D1722,Dolmen!$F:$F,Source!C1722)</f>
        <v>0</v>
      </c>
      <c r="AO1722" s="11">
        <f>COUNTIFS(Dolmen!$AC:$AC,"Bbox Miami",Dolmen!$O:$O,Source!D1722,Dolmen!$F:$F,Source!C1722)</f>
        <v>0</v>
      </c>
      <c r="AP1722" s="11">
        <f>COUNTIFS(Dolmen!$AD:$AD,"1",Dolmen!$W:$W,"",Dolmen!$O:$O,Source!D1722,Dolmen!$F:$F,Source!C1722)</f>
        <v>0</v>
      </c>
      <c r="AQ1722" s="11">
        <f>COUNTIFS(Dolmen!$W:$W,"Sensation",Dolmen!$Y:$Y,"1",Dolmen!$O:$O,Source!D1722,Dolmen!$F:$F,Source!C1722)</f>
        <v>0</v>
      </c>
      <c r="AR1722" s="11">
        <f>COUNTIFS(Dolmen!$AC:$AC,"Bbox Miami",Dolmen!$Y:$Y,"1",Dolmen!$O:$O,Source!D1722,Dolmen!$F:$F,Source!C1722)</f>
        <v>0</v>
      </c>
      <c r="AS1722" s="11">
        <f>COUNTIFS(Dolmen!$AD:$AD,"1",Dolmen!$W:$W,"",Dolmen!$Y:$Y,"1",Dolmen!$O:$O,Source!D1722,Dolmen!$F:$F,Source!C1722)</f>
        <v>0</v>
      </c>
      <c r="AT1722" s="11">
        <f t="shared" si="624"/>
        <v>0</v>
      </c>
      <c r="AU1722" s="11">
        <f t="shared" si="625"/>
        <v>0</v>
      </c>
      <c r="AV1722" s="11">
        <f t="shared" si="626"/>
        <v>0</v>
      </c>
      <c r="AW1722" s="11">
        <f t="shared" si="627"/>
        <v>0</v>
      </c>
      <c r="AX1722" s="11">
        <f t="shared" si="628"/>
        <v>0</v>
      </c>
      <c r="AY1722" s="11">
        <f t="shared" si="629"/>
        <v>0</v>
      </c>
      <c r="AZ1722" s="11">
        <f t="shared" si="630"/>
        <v>0</v>
      </c>
      <c r="BA1722" s="11">
        <f t="shared" si="631"/>
        <v>0</v>
      </c>
      <c r="BB1722" s="11">
        <f t="shared" si="632"/>
        <v>0</v>
      </c>
      <c r="BC1722" s="11">
        <f t="shared" si="633"/>
        <v>0</v>
      </c>
      <c r="BD1722" s="11">
        <f>SUMIFS(Ishop!$BK:$BK,Ishop!$BG:$BG,Source!D1722,Ishop!$B:$B,Source!C1722)</f>
        <v>0</v>
      </c>
      <c r="BE1722" s="11">
        <f>COUNTIFS(Ishop!$AW:$AW,"OUI",Ishop!$BG:$BG,Source!D1722,Ishop!$B:$B,Source!C1722)</f>
        <v>0</v>
      </c>
      <c r="BF1722" s="11">
        <f t="shared" si="634"/>
        <v>0</v>
      </c>
      <c r="BG1722" s="11">
        <f t="shared" si="635"/>
        <v>0</v>
      </c>
      <c r="BH1722" s="11">
        <f t="shared" si="636"/>
        <v>0</v>
      </c>
      <c r="BI1722" s="11">
        <f t="shared" si="637"/>
        <v>0</v>
      </c>
      <c r="BJ1722" s="11">
        <f t="shared" si="638"/>
        <v>0</v>
      </c>
      <c r="BK1722" s="11">
        <f t="shared" si="639"/>
        <v>0</v>
      </c>
      <c r="BL1722" s="11">
        <f t="shared" si="640"/>
        <v>0</v>
      </c>
      <c r="BM1722" s="11">
        <f t="shared" si="641"/>
        <v>0</v>
      </c>
      <c r="BN1722" s="25">
        <f>Z1722*Budget!$A$6</f>
        <v>0</v>
      </c>
      <c r="BO1722" s="25">
        <f>AA1722*(Budget!$B$6+Budget!$B$7)</f>
        <v>0</v>
      </c>
      <c r="BP1722" s="25">
        <f>AB1722*(Budget!$C$6+Budget!$C$7)</f>
        <v>0</v>
      </c>
      <c r="BQ1722" s="25">
        <f>AC1722*(Budget!$D$6+Budget!$D$7)</f>
        <v>0</v>
      </c>
      <c r="BR1722" s="25">
        <f>AD1722*(Budget!$E$6+Budget!$E$7)</f>
        <v>0</v>
      </c>
      <c r="BS1722" s="25">
        <f>AE1722*(Budget!$F$6+Budget!$F$7)</f>
        <v>0</v>
      </c>
      <c r="BT1722" s="25">
        <f>AF1722*(Budget!$G$6+Budget!$G$7)</f>
        <v>0</v>
      </c>
      <c r="BU1722" s="25">
        <f>AG1722*Budget!$H$6</f>
        <v>0</v>
      </c>
      <c r="BV1722" s="25">
        <f>AH1722*Budget!$I$6</f>
        <v>0</v>
      </c>
      <c r="BW1722" s="25">
        <f>AI1722*Budget!$J$6</f>
        <v>0</v>
      </c>
      <c r="BX1722" s="25">
        <f>AJ1722*Budget!$K$6</f>
        <v>0</v>
      </c>
      <c r="BY1722" s="25">
        <f>AK1722*Budget!$L$6</f>
        <v>0</v>
      </c>
      <c r="BZ1722" s="25">
        <f>AL1722*Budget!$M$6</f>
        <v>0</v>
      </c>
      <c r="CA1722" s="25">
        <f>AM1722*Budget!$N$6</f>
        <v>0</v>
      </c>
      <c r="CB1722" s="25">
        <f>AQ1722*Budget!$O$6</f>
        <v>0</v>
      </c>
      <c r="CC1722" s="25">
        <f>AR1722*Budget!$S$6</f>
        <v>0</v>
      </c>
      <c r="CD1722" s="25">
        <f>AS1722*Budget!$Q$6</f>
        <v>0</v>
      </c>
      <c r="CE1722" s="25">
        <f t="shared" si="642"/>
        <v>0</v>
      </c>
      <c r="CF1722" s="11" t="e">
        <f>COUNTIFS(#REF!,Source!E1722,#REF!,Source!C1722)</f>
        <v>#REF!</v>
      </c>
      <c r="CG1722" s="11" t="str">
        <f t="shared" si="643"/>
        <v>--</v>
      </c>
    </row>
    <row r="1723" spans="1:85" x14ac:dyDescent="0.25">
      <c r="A1723" t="str">
        <f>IFERROR(VLOOKUP(MONTH(C1723),Date!$A$2:$B$13,2,0),"--")</f>
        <v>Avril</v>
      </c>
      <c r="B1723" s="11">
        <f t="shared" ref="B1723:B1786" si="645">IFERROR(WEEKNUM(C1723),"--")</f>
        <v>17</v>
      </c>
      <c r="C1723" s="28">
        <f t="shared" si="644"/>
        <v>42119</v>
      </c>
      <c r="D1723" s="29" t="s">
        <v>245</v>
      </c>
      <c r="E1723" s="30" t="str">
        <f>IFERROR(VLOOKUP(D1723,Listing!$A:$B,2,0),"--")</f>
        <v>A44075</v>
      </c>
      <c r="F1723" s="30" t="str">
        <f>IFERROR(VLOOKUP(D1723,Listing!$A:$E,5,0),"-")</f>
        <v>ZAITOUNE  HANANE</v>
      </c>
      <c r="G1723" s="4">
        <f>IFERROR(VLOOKUP(D1723,Listing!$A:$F,6,0),"--")</f>
        <v>42093</v>
      </c>
      <c r="H1723" s="11" t="str">
        <f>IFERROR(VLOOKUP(D1723,Listing!$A:$D,4,0),"--")</f>
        <v>SALIM ZAGHBA</v>
      </c>
      <c r="I1723" s="11" t="str">
        <f t="shared" ref="I1723:I1786" si="646">IFERROR(LEFT(D1723,3),"--")</f>
        <v>AAC</v>
      </c>
      <c r="J1723" s="31">
        <f>IFERROR(COUNTIFS(Ishop!$BG:$BG,Source!D1723,Ishop!$B:$B,Source!C1723),"--")</f>
        <v>0</v>
      </c>
      <c r="K1723" s="11">
        <f>IFERROR(COUNTIFS(Ishop!$BG:$BG,Source!D1723,Ishop!$B:$B,Source!C1723,Ishop!$J:$J,"OUI"),"--")</f>
        <v>0</v>
      </c>
      <c r="L1723" s="11">
        <f>COUNTIFS(Ishop!$AG:$AG,Source!$L$1,Ishop!$BG:$BG,Source!$D1723,Ishop!$B:$B,Source!$C1723)</f>
        <v>0</v>
      </c>
      <c r="M1723" s="11">
        <f>COUNTIFS(Ishop!$AG:$AG,Source!$M$1,Ishop!$BG:$BG,Source!$D1723,Ishop!$B:$B,Source!$C1723)</f>
        <v>0</v>
      </c>
      <c r="N1723" s="11">
        <f>COUNTIFS(Ishop!$AG:$AG,Source!$N$1,Ishop!$BG:$BG,Source!$D1723,Ishop!$B:$B,Source!$C1723)</f>
        <v>0</v>
      </c>
      <c r="O1723" s="11">
        <f>COUNTIFS(Ishop!$AG:$AG,Source!$O$1,Ishop!$BG:$BG,Source!$D1723,Ishop!$B:$B,Source!$C1723)</f>
        <v>0</v>
      </c>
      <c r="P1723" s="11">
        <f>COUNTIFS(Ishop!$AG:$AG,Source!$P$1,Ishop!$BG:$BG,Source!$D1723,Ishop!$B:$B,Source!$C1723)</f>
        <v>0</v>
      </c>
      <c r="Q1723" s="11">
        <f>COUNTIFS(Ishop!$AG:$AG,Source!$Q$1,Ishop!$BG:$BG,Source!$D1723,Ishop!$B:$B,Source!$C1723)</f>
        <v>0</v>
      </c>
      <c r="R1723" s="11">
        <f>COUNTIFS(Ishop!$AG:$AG,Source!$R$1,Ishop!$BG:$BG,Source!$D1723,Ishop!$B:$B,Source!$C1723)</f>
        <v>0</v>
      </c>
      <c r="S1723" s="11">
        <f>COUNTIFS(Ishop!$AG:$AG,Source!$S$1,Ishop!$BG:$BG,Source!$D1723,Ishop!$B:$B,Source!$C1723)</f>
        <v>0</v>
      </c>
      <c r="T1723" s="11">
        <f>COUNTIFS(Ishop!$AG:$AG,Source!$T$1,Ishop!$BG:$BG,Source!$D1723,Ishop!$B:$B,Source!$C1723)</f>
        <v>0</v>
      </c>
      <c r="U1723" s="11">
        <f>COUNTIFS(Ishop!$AG:$AG,Source!$U$1,Ishop!$BG:$BG,Source!$D1723,Ishop!$B:$B,Source!$C1723)</f>
        <v>0</v>
      </c>
      <c r="V1723" s="11">
        <f>COUNTIFS(Ishop!$AG:$AG,Source!$V$1,Ishop!$BG:$BG,Source!$D1723,Ishop!$B:$B,Source!$C1723)</f>
        <v>0</v>
      </c>
      <c r="W1723" s="11">
        <f>COUNTIFS(Ishop!$AG:$AG,Source!$W$1,Ishop!$BG:$BG,Source!$D1723,Ishop!$B:$B,Source!$C1723)</f>
        <v>0</v>
      </c>
      <c r="X1723" s="11">
        <f>COUNTIFS(Ishop!$AG:$AG,Source!$X$1,Ishop!$BG:$BG,Source!$D1723,Ishop!$B:$B,Source!$C1723)</f>
        <v>0</v>
      </c>
      <c r="Y1723" s="11">
        <f>COUNTIFS(Ishop!$AG:$AG,Source!$Y$1,Ishop!$BG:$BG,Source!$D1723,Ishop!$B:$B,Source!$C1723)</f>
        <v>0</v>
      </c>
      <c r="Z1723" s="11">
        <f>COUNTIFS(Ishop!$AG:$AG,Source!$Z$1,Ishop!$BG:$BG,Source!$D1723,Ishop!$B:$B,Source!$C1723,Ishop!$J:$J,"OUI")</f>
        <v>0</v>
      </c>
      <c r="AA1723" s="11">
        <f>COUNTIFS(Ishop!$AG:$AG,Source!$AA$1,Ishop!$BG:$BG,Source!$D1723,Ishop!$B:$B,Source!$C1723,Ishop!$J:$J,"OUI")</f>
        <v>0</v>
      </c>
      <c r="AB1723" s="11">
        <f>COUNTIFS(Ishop!$AG:$AG,Source!$AB$1,Ishop!$BG:$BG,Source!$D1723,Ishop!$B:$B,Source!$C1723,Ishop!$J:$J,"OUI")</f>
        <v>0</v>
      </c>
      <c r="AC1723" s="11">
        <f>COUNTIFS(Ishop!$AG:$AG,Source!$AC$1,Ishop!$BG:$BG,Source!$D1723,Ishop!$B:$B,Source!$C1723,Ishop!$J:$J,"OUI")</f>
        <v>0</v>
      </c>
      <c r="AD1723" s="11">
        <f>COUNTIFS(Ishop!$AG:$AG,Source!$AD$1,Ishop!$BG:$BG,Source!$D1723,Ishop!$B:$B,Source!$C1723,Ishop!$J:$J,"OUI")</f>
        <v>0</v>
      </c>
      <c r="AE1723" s="11">
        <f>COUNTIFS(Ishop!$AG:$AG,Source!$AE$1,Ishop!$BG:$BG,Source!$D1723,Ishop!$B:$B,Source!$C1723,Ishop!$J:$J,"OUI")</f>
        <v>0</v>
      </c>
      <c r="AF1723" s="11">
        <f>COUNTIFS(Ishop!$AG:$AG,Source!$AF$1,Ishop!$BG:$BG,Source!$D1723,Ishop!$B:$B,Source!$C1723,Ishop!$J:$J,"OUI")</f>
        <v>0</v>
      </c>
      <c r="AG1723" s="11">
        <f>COUNTIFS(Ishop!$AG:$AG,Source!$AG$1,Ishop!$BG:$BG,Source!$D1723,Ishop!$B:$B,Source!$C1723,Ishop!$J:$J,"OUI")</f>
        <v>0</v>
      </c>
      <c r="AH1723" s="11">
        <f>COUNTIFS(Ishop!$AG:$AG,Source!$AH$1,Ishop!$BG:$BG,Source!$D1723,Ishop!$B:$B,Source!$C1723,Ishop!$J:$J,"OUI")</f>
        <v>0</v>
      </c>
      <c r="AI1723" s="11">
        <f>COUNTIFS(Ishop!$AG:$AG,Source!$AI$1,Ishop!$BG:$BG,Source!$D1723,Ishop!$B:$B,Source!$C1723,Ishop!$J:$J,"OUI")</f>
        <v>0</v>
      </c>
      <c r="AJ1723" s="11">
        <f>COUNTIFS(Ishop!$AG:$AG,Source!$AJ$1,Ishop!$BG:$BG,Source!$D1723,Ishop!$B:$B,Source!$C1723,Ishop!$J:$J,"OUI")</f>
        <v>0</v>
      </c>
      <c r="AK1723" s="11">
        <f>COUNTIFS(Ishop!$AG:$AG,Source!$AK$1,Ishop!$BG:$BG,Source!$D1723,Ishop!$B:$B,Source!$C1723,Ishop!$J:$J,"OUI")</f>
        <v>0</v>
      </c>
      <c r="AL1723" s="11">
        <f>COUNTIFS(Ishop!$AG:$AG,Source!$AL$1,Ishop!$BG:$BG,Source!$D1723,Ishop!$B:$B,Source!$C1723,Ishop!$J:$J,"OUI")</f>
        <v>0</v>
      </c>
      <c r="AM1723" s="11">
        <f>COUNTIFS(Ishop!$AG:$AG,Source!$AM$1,Ishop!$BG:$BG,Source!$D1723,Ishop!$B:$B,Source!$C1723,Ishop!$J:$J,"OUI")</f>
        <v>0</v>
      </c>
      <c r="AN1723" s="11">
        <f>COUNTIFS(Dolmen!$W:$W,"Sensation",Dolmen!$O:$O,Source!D1723,Dolmen!$F:$F,Source!C1723)</f>
        <v>0</v>
      </c>
      <c r="AO1723" s="11">
        <f>COUNTIFS(Dolmen!$AC:$AC,"Bbox Miami",Dolmen!$O:$O,Source!D1723,Dolmen!$F:$F,Source!C1723)</f>
        <v>0</v>
      </c>
      <c r="AP1723" s="11">
        <f>COUNTIFS(Dolmen!$AD:$AD,"1",Dolmen!$W:$W,"",Dolmen!$O:$O,Source!D1723,Dolmen!$F:$F,Source!C1723)</f>
        <v>0</v>
      </c>
      <c r="AQ1723" s="11">
        <f>COUNTIFS(Dolmen!$W:$W,"Sensation",Dolmen!$Y:$Y,"1",Dolmen!$O:$O,Source!D1723,Dolmen!$F:$F,Source!C1723)</f>
        <v>0</v>
      </c>
      <c r="AR1723" s="11">
        <f>COUNTIFS(Dolmen!$AC:$AC,"Bbox Miami",Dolmen!$Y:$Y,"1",Dolmen!$O:$O,Source!D1723,Dolmen!$F:$F,Source!C1723)</f>
        <v>0</v>
      </c>
      <c r="AS1723" s="11">
        <f>COUNTIFS(Dolmen!$AD:$AD,"1",Dolmen!$W:$W,"",Dolmen!$Y:$Y,"1",Dolmen!$O:$O,Source!D1723,Dolmen!$F:$F,Source!C1723)</f>
        <v>0</v>
      </c>
      <c r="AT1723" s="11">
        <f t="shared" ref="AT1723:AT1786" si="647">SUM(S1723:Y1723)</f>
        <v>0</v>
      </c>
      <c r="AU1723" s="11">
        <f t="shared" ref="AU1723:AU1786" si="648">SUM(AG1723:AM1723)</f>
        <v>0</v>
      </c>
      <c r="AV1723" s="11">
        <f t="shared" ref="AV1723:AV1786" si="649">SUM(L1723:R1723)</f>
        <v>0</v>
      </c>
      <c r="AW1723" s="11">
        <f t="shared" ref="AW1723:AW1786" si="650">SUM(Z1723:AF1723)</f>
        <v>0</v>
      </c>
      <c r="AX1723" s="11">
        <f t="shared" ref="AX1723:AX1786" si="651">SUM(W1723:Y1723,P1723:R1723)</f>
        <v>0</v>
      </c>
      <c r="AY1723" s="11">
        <f t="shared" ref="AY1723:AY1786" si="652">SUM(AK1723:AM1723,AD1723:AF1723)</f>
        <v>0</v>
      </c>
      <c r="AZ1723" s="11">
        <f t="shared" ref="AZ1723:AZ1786" si="653">SUM(T1723:V1723,M1723:O1723)</f>
        <v>0</v>
      </c>
      <c r="BA1723" s="11">
        <f t="shared" ref="BA1723:BA1786" si="654">SUM(AH1723:AJ1723,AA1723:AC1723)</f>
        <v>0</v>
      </c>
      <c r="BB1723" s="11">
        <f t="shared" ref="BB1723:BB1786" si="655">L1723+S1723</f>
        <v>0</v>
      </c>
      <c r="BC1723" s="11">
        <f t="shared" ref="BC1723:BC1786" si="656">Z1723+AG1723</f>
        <v>0</v>
      </c>
      <c r="BD1723" s="11">
        <f>SUMIFS(Ishop!$BK:$BK,Ishop!$BG:$BG,Source!D1723,Ishop!$B:$B,Source!C1723)</f>
        <v>0</v>
      </c>
      <c r="BE1723" s="11">
        <f>COUNTIFS(Ishop!$AW:$AW,"OUI",Ishop!$BG:$BG,Source!D1723,Ishop!$B:$B,Source!C1723)</f>
        <v>0</v>
      </c>
      <c r="BF1723" s="11">
        <f t="shared" ref="BF1723:BF1786" si="657">SUM(AK1723:AM1723)</f>
        <v>0</v>
      </c>
      <c r="BG1723" s="11">
        <f t="shared" ref="BG1723:BG1786" si="658">SUM(AH1723:AJ1723)</f>
        <v>0</v>
      </c>
      <c r="BH1723" s="11">
        <f t="shared" ref="BH1723:BH1786" si="659">AG1723</f>
        <v>0</v>
      </c>
      <c r="BI1723" s="11">
        <f t="shared" ref="BI1723:BI1786" si="660">SUM(AD1723:AF1723)</f>
        <v>0</v>
      </c>
      <c r="BJ1723" s="11">
        <f t="shared" ref="BJ1723:BJ1786" si="661">SUM(AA1723:AC1723)</f>
        <v>0</v>
      </c>
      <c r="BK1723" s="11">
        <f t="shared" ref="BK1723:BK1786" si="662">Z1723</f>
        <v>0</v>
      </c>
      <c r="BL1723" s="11">
        <f t="shared" ref="BL1723:BL1786" si="663">AQ1723+AR1723</f>
        <v>0</v>
      </c>
      <c r="BM1723" s="11">
        <f t="shared" ref="BM1723:BM1786" si="664">AS1723</f>
        <v>0</v>
      </c>
      <c r="BN1723" s="25">
        <f>Z1723*Budget!$A$6</f>
        <v>0</v>
      </c>
      <c r="BO1723" s="25">
        <f>AA1723*(Budget!$B$6+Budget!$B$7)</f>
        <v>0</v>
      </c>
      <c r="BP1723" s="25">
        <f>AB1723*(Budget!$C$6+Budget!$C$7)</f>
        <v>0</v>
      </c>
      <c r="BQ1723" s="25">
        <f>AC1723*(Budget!$D$6+Budget!$D$7)</f>
        <v>0</v>
      </c>
      <c r="BR1723" s="25">
        <f>AD1723*(Budget!$E$6+Budget!$E$7)</f>
        <v>0</v>
      </c>
      <c r="BS1723" s="25">
        <f>AE1723*(Budget!$F$6+Budget!$F$7)</f>
        <v>0</v>
      </c>
      <c r="BT1723" s="25">
        <f>AF1723*(Budget!$G$6+Budget!$G$7)</f>
        <v>0</v>
      </c>
      <c r="BU1723" s="25">
        <f>AG1723*Budget!$H$6</f>
        <v>0</v>
      </c>
      <c r="BV1723" s="25">
        <f>AH1723*Budget!$I$6</f>
        <v>0</v>
      </c>
      <c r="BW1723" s="25">
        <f>AI1723*Budget!$J$6</f>
        <v>0</v>
      </c>
      <c r="BX1723" s="25">
        <f>AJ1723*Budget!$K$6</f>
        <v>0</v>
      </c>
      <c r="BY1723" s="25">
        <f>AK1723*Budget!$L$6</f>
        <v>0</v>
      </c>
      <c r="BZ1723" s="25">
        <f>AL1723*Budget!$M$6</f>
        <v>0</v>
      </c>
      <c r="CA1723" s="25">
        <f>AM1723*Budget!$N$6</f>
        <v>0</v>
      </c>
      <c r="CB1723" s="25">
        <f>AQ1723*Budget!$O$6</f>
        <v>0</v>
      </c>
      <c r="CC1723" s="25">
        <f>AR1723*Budget!$S$6</f>
        <v>0</v>
      </c>
      <c r="CD1723" s="25">
        <f>AS1723*Budget!$Q$6</f>
        <v>0</v>
      </c>
      <c r="CE1723" s="25">
        <f t="shared" ref="CE1723:CE1786" si="665">SUM(BN1723:CD1723)</f>
        <v>0</v>
      </c>
      <c r="CF1723" s="11" t="e">
        <f>COUNTIFS(#REF!,Source!E1723,#REF!,Source!C1723)</f>
        <v>#REF!</v>
      </c>
      <c r="CG1723" s="11" t="str">
        <f t="shared" ref="CG1723:CG1786" si="666">IFERROR(IF(CF1723=1,8.8,0),"--")</f>
        <v>--</v>
      </c>
    </row>
    <row r="1724" spans="1:85" x14ac:dyDescent="0.25">
      <c r="A1724" t="str">
        <f>IFERROR(VLOOKUP(MONTH(C1724),Date!$A$2:$B$13,2,0),"--")</f>
        <v>Avril</v>
      </c>
      <c r="B1724" s="11">
        <f t="shared" si="645"/>
        <v>17</v>
      </c>
      <c r="C1724" s="28">
        <f t="shared" si="644"/>
        <v>42119</v>
      </c>
      <c r="D1724" s="29" t="s">
        <v>246</v>
      </c>
      <c r="E1724" s="30" t="str">
        <f>IFERROR(VLOOKUP(D1724,Listing!$A:$B,2,0),"--")</f>
        <v>A440A46</v>
      </c>
      <c r="F1724" s="30" t="str">
        <f>IFERROR(VLOOKUP(D1724,Listing!$A:$E,5,0),"-")</f>
        <v>BENABBOU  SOUAD</v>
      </c>
      <c r="G1724" s="4">
        <f>IFERROR(VLOOKUP(D1724,Listing!$A:$F,6,0),"--")</f>
        <v>42093</v>
      </c>
      <c r="H1724" s="11" t="str">
        <f>IFERROR(VLOOKUP(D1724,Listing!$A:$D,4,0),"--")</f>
        <v>SALIM ZAGHBA</v>
      </c>
      <c r="I1724" s="11" t="str">
        <f t="shared" si="646"/>
        <v>AAC</v>
      </c>
      <c r="J1724" s="31">
        <f>IFERROR(COUNTIFS(Ishop!$BG:$BG,Source!D1724,Ishop!$B:$B,Source!C1724),"--")</f>
        <v>0</v>
      </c>
      <c r="K1724" s="11">
        <f>IFERROR(COUNTIFS(Ishop!$BG:$BG,Source!D1724,Ishop!$B:$B,Source!C1724,Ishop!$J:$J,"OUI"),"--")</f>
        <v>0</v>
      </c>
      <c r="L1724" s="11">
        <f>COUNTIFS(Ishop!$AG:$AG,Source!$L$1,Ishop!$BG:$BG,Source!$D1724,Ishop!$B:$B,Source!$C1724)</f>
        <v>0</v>
      </c>
      <c r="M1724" s="11">
        <f>COUNTIFS(Ishop!$AG:$AG,Source!$M$1,Ishop!$BG:$BG,Source!$D1724,Ishop!$B:$B,Source!$C1724)</f>
        <v>0</v>
      </c>
      <c r="N1724" s="11">
        <f>COUNTIFS(Ishop!$AG:$AG,Source!$N$1,Ishop!$BG:$BG,Source!$D1724,Ishop!$B:$B,Source!$C1724)</f>
        <v>0</v>
      </c>
      <c r="O1724" s="11">
        <f>COUNTIFS(Ishop!$AG:$AG,Source!$O$1,Ishop!$BG:$BG,Source!$D1724,Ishop!$B:$B,Source!$C1724)</f>
        <v>0</v>
      </c>
      <c r="P1724" s="11">
        <f>COUNTIFS(Ishop!$AG:$AG,Source!$P$1,Ishop!$BG:$BG,Source!$D1724,Ishop!$B:$B,Source!$C1724)</f>
        <v>0</v>
      </c>
      <c r="Q1724" s="11">
        <f>COUNTIFS(Ishop!$AG:$AG,Source!$Q$1,Ishop!$BG:$BG,Source!$D1724,Ishop!$B:$B,Source!$C1724)</f>
        <v>0</v>
      </c>
      <c r="R1724" s="11">
        <f>COUNTIFS(Ishop!$AG:$AG,Source!$R$1,Ishop!$BG:$BG,Source!$D1724,Ishop!$B:$B,Source!$C1724)</f>
        <v>0</v>
      </c>
      <c r="S1724" s="11">
        <f>COUNTIFS(Ishop!$AG:$AG,Source!$S$1,Ishop!$BG:$BG,Source!$D1724,Ishop!$B:$B,Source!$C1724)</f>
        <v>0</v>
      </c>
      <c r="T1724" s="11">
        <f>COUNTIFS(Ishop!$AG:$AG,Source!$T$1,Ishop!$BG:$BG,Source!$D1724,Ishop!$B:$B,Source!$C1724)</f>
        <v>0</v>
      </c>
      <c r="U1724" s="11">
        <f>COUNTIFS(Ishop!$AG:$AG,Source!$U$1,Ishop!$BG:$BG,Source!$D1724,Ishop!$B:$B,Source!$C1724)</f>
        <v>0</v>
      </c>
      <c r="V1724" s="11">
        <f>COUNTIFS(Ishop!$AG:$AG,Source!$V$1,Ishop!$BG:$BG,Source!$D1724,Ishop!$B:$B,Source!$C1724)</f>
        <v>0</v>
      </c>
      <c r="W1724" s="11">
        <f>COUNTIFS(Ishop!$AG:$AG,Source!$W$1,Ishop!$BG:$BG,Source!$D1724,Ishop!$B:$B,Source!$C1724)</f>
        <v>0</v>
      </c>
      <c r="X1724" s="11">
        <f>COUNTIFS(Ishop!$AG:$AG,Source!$X$1,Ishop!$BG:$BG,Source!$D1724,Ishop!$B:$B,Source!$C1724)</f>
        <v>0</v>
      </c>
      <c r="Y1724" s="11">
        <f>COUNTIFS(Ishop!$AG:$AG,Source!$Y$1,Ishop!$BG:$BG,Source!$D1724,Ishop!$B:$B,Source!$C1724)</f>
        <v>0</v>
      </c>
      <c r="Z1724" s="11">
        <f>COUNTIFS(Ishop!$AG:$AG,Source!$Z$1,Ishop!$BG:$BG,Source!$D1724,Ishop!$B:$B,Source!$C1724,Ishop!$J:$J,"OUI")</f>
        <v>0</v>
      </c>
      <c r="AA1724" s="11">
        <f>COUNTIFS(Ishop!$AG:$AG,Source!$AA$1,Ishop!$BG:$BG,Source!$D1724,Ishop!$B:$B,Source!$C1724,Ishop!$J:$J,"OUI")</f>
        <v>0</v>
      </c>
      <c r="AB1724" s="11">
        <f>COUNTIFS(Ishop!$AG:$AG,Source!$AB$1,Ishop!$BG:$BG,Source!$D1724,Ishop!$B:$B,Source!$C1724,Ishop!$J:$J,"OUI")</f>
        <v>0</v>
      </c>
      <c r="AC1724" s="11">
        <f>COUNTIFS(Ishop!$AG:$AG,Source!$AC$1,Ishop!$BG:$BG,Source!$D1724,Ishop!$B:$B,Source!$C1724,Ishop!$J:$J,"OUI")</f>
        <v>0</v>
      </c>
      <c r="AD1724" s="11">
        <f>COUNTIFS(Ishop!$AG:$AG,Source!$AD$1,Ishop!$BG:$BG,Source!$D1724,Ishop!$B:$B,Source!$C1724,Ishop!$J:$J,"OUI")</f>
        <v>0</v>
      </c>
      <c r="AE1724" s="11">
        <f>COUNTIFS(Ishop!$AG:$AG,Source!$AE$1,Ishop!$BG:$BG,Source!$D1724,Ishop!$B:$B,Source!$C1724,Ishop!$J:$J,"OUI")</f>
        <v>0</v>
      </c>
      <c r="AF1724" s="11">
        <f>COUNTIFS(Ishop!$AG:$AG,Source!$AF$1,Ishop!$BG:$BG,Source!$D1724,Ishop!$B:$B,Source!$C1724,Ishop!$J:$J,"OUI")</f>
        <v>0</v>
      </c>
      <c r="AG1724" s="11">
        <f>COUNTIFS(Ishop!$AG:$AG,Source!$AG$1,Ishop!$BG:$BG,Source!$D1724,Ishop!$B:$B,Source!$C1724,Ishop!$J:$J,"OUI")</f>
        <v>0</v>
      </c>
      <c r="AH1724" s="11">
        <f>COUNTIFS(Ishop!$AG:$AG,Source!$AH$1,Ishop!$BG:$BG,Source!$D1724,Ishop!$B:$B,Source!$C1724,Ishop!$J:$J,"OUI")</f>
        <v>0</v>
      </c>
      <c r="AI1724" s="11">
        <f>COUNTIFS(Ishop!$AG:$AG,Source!$AI$1,Ishop!$BG:$BG,Source!$D1724,Ishop!$B:$B,Source!$C1724,Ishop!$J:$J,"OUI")</f>
        <v>0</v>
      </c>
      <c r="AJ1724" s="11">
        <f>COUNTIFS(Ishop!$AG:$AG,Source!$AJ$1,Ishop!$BG:$BG,Source!$D1724,Ishop!$B:$B,Source!$C1724,Ishop!$J:$J,"OUI")</f>
        <v>0</v>
      </c>
      <c r="AK1724" s="11">
        <f>COUNTIFS(Ishop!$AG:$AG,Source!$AK$1,Ishop!$BG:$BG,Source!$D1724,Ishop!$B:$B,Source!$C1724,Ishop!$J:$J,"OUI")</f>
        <v>0</v>
      </c>
      <c r="AL1724" s="11">
        <f>COUNTIFS(Ishop!$AG:$AG,Source!$AL$1,Ishop!$BG:$BG,Source!$D1724,Ishop!$B:$B,Source!$C1724,Ishop!$J:$J,"OUI")</f>
        <v>0</v>
      </c>
      <c r="AM1724" s="11">
        <f>COUNTIFS(Ishop!$AG:$AG,Source!$AM$1,Ishop!$BG:$BG,Source!$D1724,Ishop!$B:$B,Source!$C1724,Ishop!$J:$J,"OUI")</f>
        <v>0</v>
      </c>
      <c r="AN1724" s="11">
        <f>COUNTIFS(Dolmen!$W:$W,"Sensation",Dolmen!$O:$O,Source!D1724,Dolmen!$F:$F,Source!C1724)</f>
        <v>0</v>
      </c>
      <c r="AO1724" s="11">
        <f>COUNTIFS(Dolmen!$AC:$AC,"Bbox Miami",Dolmen!$O:$O,Source!D1724,Dolmen!$F:$F,Source!C1724)</f>
        <v>0</v>
      </c>
      <c r="AP1724" s="11">
        <f>COUNTIFS(Dolmen!$AD:$AD,"1",Dolmen!$W:$W,"",Dolmen!$O:$O,Source!D1724,Dolmen!$F:$F,Source!C1724)</f>
        <v>0</v>
      </c>
      <c r="AQ1724" s="11">
        <f>COUNTIFS(Dolmen!$W:$W,"Sensation",Dolmen!$Y:$Y,"1",Dolmen!$O:$O,Source!D1724,Dolmen!$F:$F,Source!C1724)</f>
        <v>0</v>
      </c>
      <c r="AR1724" s="11">
        <f>COUNTIFS(Dolmen!$AC:$AC,"Bbox Miami",Dolmen!$Y:$Y,"1",Dolmen!$O:$O,Source!D1724,Dolmen!$F:$F,Source!C1724)</f>
        <v>0</v>
      </c>
      <c r="AS1724" s="11">
        <f>COUNTIFS(Dolmen!$AD:$AD,"1",Dolmen!$W:$W,"",Dolmen!$Y:$Y,"1",Dolmen!$O:$O,Source!D1724,Dolmen!$F:$F,Source!C1724)</f>
        <v>0</v>
      </c>
      <c r="AT1724" s="11">
        <f t="shared" si="647"/>
        <v>0</v>
      </c>
      <c r="AU1724" s="11">
        <f t="shared" si="648"/>
        <v>0</v>
      </c>
      <c r="AV1724" s="11">
        <f t="shared" si="649"/>
        <v>0</v>
      </c>
      <c r="AW1724" s="11">
        <f t="shared" si="650"/>
        <v>0</v>
      </c>
      <c r="AX1724" s="11">
        <f t="shared" si="651"/>
        <v>0</v>
      </c>
      <c r="AY1724" s="11">
        <f t="shared" si="652"/>
        <v>0</v>
      </c>
      <c r="AZ1724" s="11">
        <f t="shared" si="653"/>
        <v>0</v>
      </c>
      <c r="BA1724" s="11">
        <f t="shared" si="654"/>
        <v>0</v>
      </c>
      <c r="BB1724" s="11">
        <f t="shared" si="655"/>
        <v>0</v>
      </c>
      <c r="BC1724" s="11">
        <f t="shared" si="656"/>
        <v>0</v>
      </c>
      <c r="BD1724" s="11">
        <f>SUMIFS(Ishop!$BK:$BK,Ishop!$BG:$BG,Source!D1724,Ishop!$B:$B,Source!C1724)</f>
        <v>0</v>
      </c>
      <c r="BE1724" s="11">
        <f>COUNTIFS(Ishop!$AW:$AW,"OUI",Ishop!$BG:$BG,Source!D1724,Ishop!$B:$B,Source!C1724)</f>
        <v>0</v>
      </c>
      <c r="BF1724" s="11">
        <f t="shared" si="657"/>
        <v>0</v>
      </c>
      <c r="BG1724" s="11">
        <f t="shared" si="658"/>
        <v>0</v>
      </c>
      <c r="BH1724" s="11">
        <f t="shared" si="659"/>
        <v>0</v>
      </c>
      <c r="BI1724" s="11">
        <f t="shared" si="660"/>
        <v>0</v>
      </c>
      <c r="BJ1724" s="11">
        <f t="shared" si="661"/>
        <v>0</v>
      </c>
      <c r="BK1724" s="11">
        <f t="shared" si="662"/>
        <v>0</v>
      </c>
      <c r="BL1724" s="11">
        <f t="shared" si="663"/>
        <v>0</v>
      </c>
      <c r="BM1724" s="11">
        <f t="shared" si="664"/>
        <v>0</v>
      </c>
      <c r="BN1724" s="25">
        <f>Z1724*Budget!$A$6</f>
        <v>0</v>
      </c>
      <c r="BO1724" s="25">
        <f>AA1724*(Budget!$B$6+Budget!$B$7)</f>
        <v>0</v>
      </c>
      <c r="BP1724" s="25">
        <f>AB1724*(Budget!$C$6+Budget!$C$7)</f>
        <v>0</v>
      </c>
      <c r="BQ1724" s="25">
        <f>AC1724*(Budget!$D$6+Budget!$D$7)</f>
        <v>0</v>
      </c>
      <c r="BR1724" s="25">
        <f>AD1724*(Budget!$E$6+Budget!$E$7)</f>
        <v>0</v>
      </c>
      <c r="BS1724" s="25">
        <f>AE1724*(Budget!$F$6+Budget!$F$7)</f>
        <v>0</v>
      </c>
      <c r="BT1724" s="25">
        <f>AF1724*(Budget!$G$6+Budget!$G$7)</f>
        <v>0</v>
      </c>
      <c r="BU1724" s="25">
        <f>AG1724*Budget!$H$6</f>
        <v>0</v>
      </c>
      <c r="BV1724" s="25">
        <f>AH1724*Budget!$I$6</f>
        <v>0</v>
      </c>
      <c r="BW1724" s="25">
        <f>AI1724*Budget!$J$6</f>
        <v>0</v>
      </c>
      <c r="BX1724" s="25">
        <f>AJ1724*Budget!$K$6</f>
        <v>0</v>
      </c>
      <c r="BY1724" s="25">
        <f>AK1724*Budget!$L$6</f>
        <v>0</v>
      </c>
      <c r="BZ1724" s="25">
        <f>AL1724*Budget!$M$6</f>
        <v>0</v>
      </c>
      <c r="CA1724" s="25">
        <f>AM1724*Budget!$N$6</f>
        <v>0</v>
      </c>
      <c r="CB1724" s="25">
        <f>AQ1724*Budget!$O$6</f>
        <v>0</v>
      </c>
      <c r="CC1724" s="25">
        <f>AR1724*Budget!$S$6</f>
        <v>0</v>
      </c>
      <c r="CD1724" s="25">
        <f>AS1724*Budget!$Q$6</f>
        <v>0</v>
      </c>
      <c r="CE1724" s="25">
        <f t="shared" si="665"/>
        <v>0</v>
      </c>
      <c r="CF1724" s="11" t="e">
        <f>COUNTIFS(#REF!,Source!E1724,#REF!,Source!C1724)</f>
        <v>#REF!</v>
      </c>
      <c r="CG1724" s="11" t="str">
        <f t="shared" si="666"/>
        <v>--</v>
      </c>
    </row>
    <row r="1725" spans="1:85" x14ac:dyDescent="0.25">
      <c r="A1725" t="str">
        <f>IFERROR(VLOOKUP(MONTH(C1725),Date!$A$2:$B$13,2,0),"--")</f>
        <v>Avril</v>
      </c>
      <c r="B1725" s="11">
        <f t="shared" si="645"/>
        <v>17</v>
      </c>
      <c r="C1725" s="28">
        <f t="shared" si="644"/>
        <v>42119</v>
      </c>
      <c r="D1725" s="29" t="s">
        <v>247</v>
      </c>
      <c r="E1725" s="30" t="str">
        <f>IFERROR(VLOOKUP(D1725,Listing!$A:$B,2,0),"--")</f>
        <v>A4402A4</v>
      </c>
      <c r="F1725" s="30" t="str">
        <f>IFERROR(VLOOKUP(D1725,Listing!$A:$E,5,0),"-")</f>
        <v>RAMDI  MERIEM</v>
      </c>
      <c r="G1725" s="4">
        <f>IFERROR(VLOOKUP(D1725,Listing!$A:$F,6,0),"--")</f>
        <v>42093</v>
      </c>
      <c r="H1725" s="11" t="str">
        <f>IFERROR(VLOOKUP(D1725,Listing!$A:$D,4,0),"--")</f>
        <v>Départ Prod</v>
      </c>
      <c r="I1725" s="11" t="str">
        <f t="shared" si="646"/>
        <v>AAC</v>
      </c>
      <c r="J1725" s="31">
        <f>IFERROR(COUNTIFS(Ishop!$BG:$BG,Source!D1725,Ishop!$B:$B,Source!C1725),"--")</f>
        <v>0</v>
      </c>
      <c r="K1725" s="11">
        <f>IFERROR(COUNTIFS(Ishop!$BG:$BG,Source!D1725,Ishop!$B:$B,Source!C1725,Ishop!$J:$J,"OUI"),"--")</f>
        <v>0</v>
      </c>
      <c r="L1725" s="11">
        <f>COUNTIFS(Ishop!$AG:$AG,Source!$L$1,Ishop!$BG:$BG,Source!$D1725,Ishop!$B:$B,Source!$C1725)</f>
        <v>0</v>
      </c>
      <c r="M1725" s="11">
        <f>COUNTIFS(Ishop!$AG:$AG,Source!$M$1,Ishop!$BG:$BG,Source!$D1725,Ishop!$B:$B,Source!$C1725)</f>
        <v>0</v>
      </c>
      <c r="N1725" s="11">
        <f>COUNTIFS(Ishop!$AG:$AG,Source!$N$1,Ishop!$BG:$BG,Source!$D1725,Ishop!$B:$B,Source!$C1725)</f>
        <v>0</v>
      </c>
      <c r="O1725" s="11">
        <f>COUNTIFS(Ishop!$AG:$AG,Source!$O$1,Ishop!$BG:$BG,Source!$D1725,Ishop!$B:$B,Source!$C1725)</f>
        <v>0</v>
      </c>
      <c r="P1725" s="11">
        <f>COUNTIFS(Ishop!$AG:$AG,Source!$P$1,Ishop!$BG:$BG,Source!$D1725,Ishop!$B:$B,Source!$C1725)</f>
        <v>0</v>
      </c>
      <c r="Q1725" s="11">
        <f>COUNTIFS(Ishop!$AG:$AG,Source!$Q$1,Ishop!$BG:$BG,Source!$D1725,Ishop!$B:$B,Source!$C1725)</f>
        <v>0</v>
      </c>
      <c r="R1725" s="11">
        <f>COUNTIFS(Ishop!$AG:$AG,Source!$R$1,Ishop!$BG:$BG,Source!$D1725,Ishop!$B:$B,Source!$C1725)</f>
        <v>0</v>
      </c>
      <c r="S1725" s="11">
        <f>COUNTIFS(Ishop!$AG:$AG,Source!$S$1,Ishop!$BG:$BG,Source!$D1725,Ishop!$B:$B,Source!$C1725)</f>
        <v>0</v>
      </c>
      <c r="T1725" s="11">
        <f>COUNTIFS(Ishop!$AG:$AG,Source!$T$1,Ishop!$BG:$BG,Source!$D1725,Ishop!$B:$B,Source!$C1725)</f>
        <v>0</v>
      </c>
      <c r="U1725" s="11">
        <f>COUNTIFS(Ishop!$AG:$AG,Source!$U$1,Ishop!$BG:$BG,Source!$D1725,Ishop!$B:$B,Source!$C1725)</f>
        <v>0</v>
      </c>
      <c r="V1725" s="11">
        <f>COUNTIFS(Ishop!$AG:$AG,Source!$V$1,Ishop!$BG:$BG,Source!$D1725,Ishop!$B:$B,Source!$C1725)</f>
        <v>0</v>
      </c>
      <c r="W1725" s="11">
        <f>COUNTIFS(Ishop!$AG:$AG,Source!$W$1,Ishop!$BG:$BG,Source!$D1725,Ishop!$B:$B,Source!$C1725)</f>
        <v>0</v>
      </c>
      <c r="X1725" s="11">
        <f>COUNTIFS(Ishop!$AG:$AG,Source!$X$1,Ishop!$BG:$BG,Source!$D1725,Ishop!$B:$B,Source!$C1725)</f>
        <v>0</v>
      </c>
      <c r="Y1725" s="11">
        <f>COUNTIFS(Ishop!$AG:$AG,Source!$Y$1,Ishop!$BG:$BG,Source!$D1725,Ishop!$B:$B,Source!$C1725)</f>
        <v>0</v>
      </c>
      <c r="Z1725" s="11">
        <f>COUNTIFS(Ishop!$AG:$AG,Source!$Z$1,Ishop!$BG:$BG,Source!$D1725,Ishop!$B:$B,Source!$C1725,Ishop!$J:$J,"OUI")</f>
        <v>0</v>
      </c>
      <c r="AA1725" s="11">
        <f>COUNTIFS(Ishop!$AG:$AG,Source!$AA$1,Ishop!$BG:$BG,Source!$D1725,Ishop!$B:$B,Source!$C1725,Ishop!$J:$J,"OUI")</f>
        <v>0</v>
      </c>
      <c r="AB1725" s="11">
        <f>COUNTIFS(Ishop!$AG:$AG,Source!$AB$1,Ishop!$BG:$BG,Source!$D1725,Ishop!$B:$B,Source!$C1725,Ishop!$J:$J,"OUI")</f>
        <v>0</v>
      </c>
      <c r="AC1725" s="11">
        <f>COUNTIFS(Ishop!$AG:$AG,Source!$AC$1,Ishop!$BG:$BG,Source!$D1725,Ishop!$B:$B,Source!$C1725,Ishop!$J:$J,"OUI")</f>
        <v>0</v>
      </c>
      <c r="AD1725" s="11">
        <f>COUNTIFS(Ishop!$AG:$AG,Source!$AD$1,Ishop!$BG:$BG,Source!$D1725,Ishop!$B:$B,Source!$C1725,Ishop!$J:$J,"OUI")</f>
        <v>0</v>
      </c>
      <c r="AE1725" s="11">
        <f>COUNTIFS(Ishop!$AG:$AG,Source!$AE$1,Ishop!$BG:$BG,Source!$D1725,Ishop!$B:$B,Source!$C1725,Ishop!$J:$J,"OUI")</f>
        <v>0</v>
      </c>
      <c r="AF1725" s="11">
        <f>COUNTIFS(Ishop!$AG:$AG,Source!$AF$1,Ishop!$BG:$BG,Source!$D1725,Ishop!$B:$B,Source!$C1725,Ishop!$J:$J,"OUI")</f>
        <v>0</v>
      </c>
      <c r="AG1725" s="11">
        <f>COUNTIFS(Ishop!$AG:$AG,Source!$AG$1,Ishop!$BG:$BG,Source!$D1725,Ishop!$B:$B,Source!$C1725,Ishop!$J:$J,"OUI")</f>
        <v>0</v>
      </c>
      <c r="AH1725" s="11">
        <f>COUNTIFS(Ishop!$AG:$AG,Source!$AH$1,Ishop!$BG:$BG,Source!$D1725,Ishop!$B:$B,Source!$C1725,Ishop!$J:$J,"OUI")</f>
        <v>0</v>
      </c>
      <c r="AI1725" s="11">
        <f>COUNTIFS(Ishop!$AG:$AG,Source!$AI$1,Ishop!$BG:$BG,Source!$D1725,Ishop!$B:$B,Source!$C1725,Ishop!$J:$J,"OUI")</f>
        <v>0</v>
      </c>
      <c r="AJ1725" s="11">
        <f>COUNTIFS(Ishop!$AG:$AG,Source!$AJ$1,Ishop!$BG:$BG,Source!$D1725,Ishop!$B:$B,Source!$C1725,Ishop!$J:$J,"OUI")</f>
        <v>0</v>
      </c>
      <c r="AK1725" s="11">
        <f>COUNTIFS(Ishop!$AG:$AG,Source!$AK$1,Ishop!$BG:$BG,Source!$D1725,Ishop!$B:$B,Source!$C1725,Ishop!$J:$J,"OUI")</f>
        <v>0</v>
      </c>
      <c r="AL1725" s="11">
        <f>COUNTIFS(Ishop!$AG:$AG,Source!$AL$1,Ishop!$BG:$BG,Source!$D1725,Ishop!$B:$B,Source!$C1725,Ishop!$J:$J,"OUI")</f>
        <v>0</v>
      </c>
      <c r="AM1725" s="11">
        <f>COUNTIFS(Ishop!$AG:$AG,Source!$AM$1,Ishop!$BG:$BG,Source!$D1725,Ishop!$B:$B,Source!$C1725,Ishop!$J:$J,"OUI")</f>
        <v>0</v>
      </c>
      <c r="AN1725" s="11">
        <f>COUNTIFS(Dolmen!$W:$W,"Sensation",Dolmen!$O:$O,Source!D1725,Dolmen!$F:$F,Source!C1725)</f>
        <v>0</v>
      </c>
      <c r="AO1725" s="11">
        <f>COUNTIFS(Dolmen!$AC:$AC,"Bbox Miami",Dolmen!$O:$O,Source!D1725,Dolmen!$F:$F,Source!C1725)</f>
        <v>0</v>
      </c>
      <c r="AP1725" s="11">
        <f>COUNTIFS(Dolmen!$AD:$AD,"1",Dolmen!$W:$W,"",Dolmen!$O:$O,Source!D1725,Dolmen!$F:$F,Source!C1725)</f>
        <v>0</v>
      </c>
      <c r="AQ1725" s="11">
        <f>COUNTIFS(Dolmen!$W:$W,"Sensation",Dolmen!$Y:$Y,"1",Dolmen!$O:$O,Source!D1725,Dolmen!$F:$F,Source!C1725)</f>
        <v>0</v>
      </c>
      <c r="AR1725" s="11">
        <f>COUNTIFS(Dolmen!$AC:$AC,"Bbox Miami",Dolmen!$Y:$Y,"1",Dolmen!$O:$O,Source!D1725,Dolmen!$F:$F,Source!C1725)</f>
        <v>0</v>
      </c>
      <c r="AS1725" s="11">
        <f>COUNTIFS(Dolmen!$AD:$AD,"1",Dolmen!$W:$W,"",Dolmen!$Y:$Y,"1",Dolmen!$O:$O,Source!D1725,Dolmen!$F:$F,Source!C1725)</f>
        <v>0</v>
      </c>
      <c r="AT1725" s="11">
        <f t="shared" si="647"/>
        <v>0</v>
      </c>
      <c r="AU1725" s="11">
        <f t="shared" si="648"/>
        <v>0</v>
      </c>
      <c r="AV1725" s="11">
        <f t="shared" si="649"/>
        <v>0</v>
      </c>
      <c r="AW1725" s="11">
        <f t="shared" si="650"/>
        <v>0</v>
      </c>
      <c r="AX1725" s="11">
        <f t="shared" si="651"/>
        <v>0</v>
      </c>
      <c r="AY1725" s="11">
        <f t="shared" si="652"/>
        <v>0</v>
      </c>
      <c r="AZ1725" s="11">
        <f t="shared" si="653"/>
        <v>0</v>
      </c>
      <c r="BA1725" s="11">
        <f t="shared" si="654"/>
        <v>0</v>
      </c>
      <c r="BB1725" s="11">
        <f t="shared" si="655"/>
        <v>0</v>
      </c>
      <c r="BC1725" s="11">
        <f t="shared" si="656"/>
        <v>0</v>
      </c>
      <c r="BD1725" s="11">
        <f>SUMIFS(Ishop!$BK:$BK,Ishop!$BG:$BG,Source!D1725,Ishop!$B:$B,Source!C1725)</f>
        <v>0</v>
      </c>
      <c r="BE1725" s="11">
        <f>COUNTIFS(Ishop!$AW:$AW,"OUI",Ishop!$BG:$BG,Source!D1725,Ishop!$B:$B,Source!C1725)</f>
        <v>0</v>
      </c>
      <c r="BF1725" s="11">
        <f t="shared" si="657"/>
        <v>0</v>
      </c>
      <c r="BG1725" s="11">
        <f t="shared" si="658"/>
        <v>0</v>
      </c>
      <c r="BH1725" s="11">
        <f t="shared" si="659"/>
        <v>0</v>
      </c>
      <c r="BI1725" s="11">
        <f t="shared" si="660"/>
        <v>0</v>
      </c>
      <c r="BJ1725" s="11">
        <f t="shared" si="661"/>
        <v>0</v>
      </c>
      <c r="BK1725" s="11">
        <f t="shared" si="662"/>
        <v>0</v>
      </c>
      <c r="BL1725" s="11">
        <f t="shared" si="663"/>
        <v>0</v>
      </c>
      <c r="BM1725" s="11">
        <f t="shared" si="664"/>
        <v>0</v>
      </c>
      <c r="BN1725" s="25">
        <f>Z1725*Budget!$A$6</f>
        <v>0</v>
      </c>
      <c r="BO1725" s="25">
        <f>AA1725*(Budget!$B$6+Budget!$B$7)</f>
        <v>0</v>
      </c>
      <c r="BP1725" s="25">
        <f>AB1725*(Budget!$C$6+Budget!$C$7)</f>
        <v>0</v>
      </c>
      <c r="BQ1725" s="25">
        <f>AC1725*(Budget!$D$6+Budget!$D$7)</f>
        <v>0</v>
      </c>
      <c r="BR1725" s="25">
        <f>AD1725*(Budget!$E$6+Budget!$E$7)</f>
        <v>0</v>
      </c>
      <c r="BS1725" s="25">
        <f>AE1725*(Budget!$F$6+Budget!$F$7)</f>
        <v>0</v>
      </c>
      <c r="BT1725" s="25">
        <f>AF1725*(Budget!$G$6+Budget!$G$7)</f>
        <v>0</v>
      </c>
      <c r="BU1725" s="25">
        <f>AG1725*Budget!$H$6</f>
        <v>0</v>
      </c>
      <c r="BV1725" s="25">
        <f>AH1725*Budget!$I$6</f>
        <v>0</v>
      </c>
      <c r="BW1725" s="25">
        <f>AI1725*Budget!$J$6</f>
        <v>0</v>
      </c>
      <c r="BX1725" s="25">
        <f>AJ1725*Budget!$K$6</f>
        <v>0</v>
      </c>
      <c r="BY1725" s="25">
        <f>AK1725*Budget!$L$6</f>
        <v>0</v>
      </c>
      <c r="BZ1725" s="25">
        <f>AL1725*Budget!$M$6</f>
        <v>0</v>
      </c>
      <c r="CA1725" s="25">
        <f>AM1725*Budget!$N$6</f>
        <v>0</v>
      </c>
      <c r="CB1725" s="25">
        <f>AQ1725*Budget!$O$6</f>
        <v>0</v>
      </c>
      <c r="CC1725" s="25">
        <f>AR1725*Budget!$S$6</f>
        <v>0</v>
      </c>
      <c r="CD1725" s="25">
        <f>AS1725*Budget!$Q$6</f>
        <v>0</v>
      </c>
      <c r="CE1725" s="25">
        <f t="shared" si="665"/>
        <v>0</v>
      </c>
      <c r="CF1725" s="11" t="e">
        <f>COUNTIFS(#REF!,Source!E1725,#REF!,Source!C1725)</f>
        <v>#REF!</v>
      </c>
      <c r="CG1725" s="11" t="str">
        <f t="shared" si="666"/>
        <v>--</v>
      </c>
    </row>
    <row r="1726" spans="1:85" x14ac:dyDescent="0.25">
      <c r="A1726" t="str">
        <f>IFERROR(VLOOKUP(MONTH(C1726),Date!$A$2:$B$13,2,0),"--")</f>
        <v>Avril</v>
      </c>
      <c r="B1726" s="11">
        <f t="shared" si="645"/>
        <v>18</v>
      </c>
      <c r="C1726" s="28">
        <f t="shared" si="644"/>
        <v>42120</v>
      </c>
      <c r="D1726" s="29" t="s">
        <v>194</v>
      </c>
      <c r="E1726" s="30" t="str">
        <f>IFERROR(VLOOKUP(D1726,Listing!$A:$B,2,0),"--")</f>
        <v>A44031</v>
      </c>
      <c r="F1726" s="30" t="str">
        <f>IFERROR(VLOOKUP(D1726,Listing!$A:$E,5,0),"-")</f>
        <v>BOUSSELLEMA  IMANE</v>
      </c>
      <c r="G1726" s="4">
        <f>IFERROR(VLOOKUP(D1726,Listing!$A:$F,6,0),"--")</f>
        <v>42079</v>
      </c>
      <c r="H1726" s="11" t="str">
        <f>IFERROR(VLOOKUP(D1726,Listing!$A:$D,4,0),"--")</f>
        <v>ABDELMOUMEN  ROUGUI</v>
      </c>
      <c r="I1726" s="11" t="str">
        <f t="shared" si="646"/>
        <v>AAC</v>
      </c>
      <c r="J1726" s="31">
        <f>IFERROR(COUNTIFS(Ishop!$BG:$BG,Source!D1726,Ishop!$B:$B,Source!C1726),"--")</f>
        <v>0</v>
      </c>
      <c r="K1726" s="11">
        <f>IFERROR(COUNTIFS(Ishop!$BG:$BG,Source!D1726,Ishop!$B:$B,Source!C1726,Ishop!$J:$J,"OUI"),"--")</f>
        <v>0</v>
      </c>
      <c r="L1726" s="11">
        <f>COUNTIFS(Ishop!$AG:$AG,Source!$L$1,Ishop!$BG:$BG,Source!$D1726,Ishop!$B:$B,Source!$C1726)</f>
        <v>0</v>
      </c>
      <c r="M1726" s="11">
        <f>COUNTIFS(Ishop!$AG:$AG,Source!$M$1,Ishop!$BG:$BG,Source!$D1726,Ishop!$B:$B,Source!$C1726)</f>
        <v>0</v>
      </c>
      <c r="N1726" s="11">
        <f>COUNTIFS(Ishop!$AG:$AG,Source!$N$1,Ishop!$BG:$BG,Source!$D1726,Ishop!$B:$B,Source!$C1726)</f>
        <v>0</v>
      </c>
      <c r="O1726" s="11">
        <f>COUNTIFS(Ishop!$AG:$AG,Source!$O$1,Ishop!$BG:$BG,Source!$D1726,Ishop!$B:$B,Source!$C1726)</f>
        <v>0</v>
      </c>
      <c r="P1726" s="11">
        <f>COUNTIFS(Ishop!$AG:$AG,Source!$P$1,Ishop!$BG:$BG,Source!$D1726,Ishop!$B:$B,Source!$C1726)</f>
        <v>0</v>
      </c>
      <c r="Q1726" s="11">
        <f>COUNTIFS(Ishop!$AG:$AG,Source!$Q$1,Ishop!$BG:$BG,Source!$D1726,Ishop!$B:$B,Source!$C1726)</f>
        <v>0</v>
      </c>
      <c r="R1726" s="11">
        <f>COUNTIFS(Ishop!$AG:$AG,Source!$R$1,Ishop!$BG:$BG,Source!$D1726,Ishop!$B:$B,Source!$C1726)</f>
        <v>0</v>
      </c>
      <c r="S1726" s="11">
        <f>COUNTIFS(Ishop!$AG:$AG,Source!$S$1,Ishop!$BG:$BG,Source!$D1726,Ishop!$B:$B,Source!$C1726)</f>
        <v>0</v>
      </c>
      <c r="T1726" s="11">
        <f>COUNTIFS(Ishop!$AG:$AG,Source!$T$1,Ishop!$BG:$BG,Source!$D1726,Ishop!$B:$B,Source!$C1726)</f>
        <v>0</v>
      </c>
      <c r="U1726" s="11">
        <f>COUNTIFS(Ishop!$AG:$AG,Source!$U$1,Ishop!$BG:$BG,Source!$D1726,Ishop!$B:$B,Source!$C1726)</f>
        <v>0</v>
      </c>
      <c r="V1726" s="11">
        <f>COUNTIFS(Ishop!$AG:$AG,Source!$V$1,Ishop!$BG:$BG,Source!$D1726,Ishop!$B:$B,Source!$C1726)</f>
        <v>0</v>
      </c>
      <c r="W1726" s="11">
        <f>COUNTIFS(Ishop!$AG:$AG,Source!$W$1,Ishop!$BG:$BG,Source!$D1726,Ishop!$B:$B,Source!$C1726)</f>
        <v>0</v>
      </c>
      <c r="X1726" s="11">
        <f>COUNTIFS(Ishop!$AG:$AG,Source!$X$1,Ishop!$BG:$BG,Source!$D1726,Ishop!$B:$B,Source!$C1726)</f>
        <v>0</v>
      </c>
      <c r="Y1726" s="11">
        <f>COUNTIFS(Ishop!$AG:$AG,Source!$Y$1,Ishop!$BG:$BG,Source!$D1726,Ishop!$B:$B,Source!$C1726)</f>
        <v>0</v>
      </c>
      <c r="Z1726" s="11">
        <f>COUNTIFS(Ishop!$AG:$AG,Source!$Z$1,Ishop!$BG:$BG,Source!$D1726,Ishop!$B:$B,Source!$C1726,Ishop!$J:$J,"OUI")</f>
        <v>0</v>
      </c>
      <c r="AA1726" s="11">
        <f>COUNTIFS(Ishop!$AG:$AG,Source!$AA$1,Ishop!$BG:$BG,Source!$D1726,Ishop!$B:$B,Source!$C1726,Ishop!$J:$J,"OUI")</f>
        <v>0</v>
      </c>
      <c r="AB1726" s="11">
        <f>COUNTIFS(Ishop!$AG:$AG,Source!$AB$1,Ishop!$BG:$BG,Source!$D1726,Ishop!$B:$B,Source!$C1726,Ishop!$J:$J,"OUI")</f>
        <v>0</v>
      </c>
      <c r="AC1726" s="11">
        <f>COUNTIFS(Ishop!$AG:$AG,Source!$AC$1,Ishop!$BG:$BG,Source!$D1726,Ishop!$B:$B,Source!$C1726,Ishop!$J:$J,"OUI")</f>
        <v>0</v>
      </c>
      <c r="AD1726" s="11">
        <f>COUNTIFS(Ishop!$AG:$AG,Source!$AD$1,Ishop!$BG:$BG,Source!$D1726,Ishop!$B:$B,Source!$C1726,Ishop!$J:$J,"OUI")</f>
        <v>0</v>
      </c>
      <c r="AE1726" s="11">
        <f>COUNTIFS(Ishop!$AG:$AG,Source!$AE$1,Ishop!$BG:$BG,Source!$D1726,Ishop!$B:$B,Source!$C1726,Ishop!$J:$J,"OUI")</f>
        <v>0</v>
      </c>
      <c r="AF1726" s="11">
        <f>COUNTIFS(Ishop!$AG:$AG,Source!$AF$1,Ishop!$BG:$BG,Source!$D1726,Ishop!$B:$B,Source!$C1726,Ishop!$J:$J,"OUI")</f>
        <v>0</v>
      </c>
      <c r="AG1726" s="11">
        <f>COUNTIFS(Ishop!$AG:$AG,Source!$AG$1,Ishop!$BG:$BG,Source!$D1726,Ishop!$B:$B,Source!$C1726,Ishop!$J:$J,"OUI")</f>
        <v>0</v>
      </c>
      <c r="AH1726" s="11">
        <f>COUNTIFS(Ishop!$AG:$AG,Source!$AH$1,Ishop!$BG:$BG,Source!$D1726,Ishop!$B:$B,Source!$C1726,Ishop!$J:$J,"OUI")</f>
        <v>0</v>
      </c>
      <c r="AI1726" s="11">
        <f>COUNTIFS(Ishop!$AG:$AG,Source!$AI$1,Ishop!$BG:$BG,Source!$D1726,Ishop!$B:$B,Source!$C1726,Ishop!$J:$J,"OUI")</f>
        <v>0</v>
      </c>
      <c r="AJ1726" s="11">
        <f>COUNTIFS(Ishop!$AG:$AG,Source!$AJ$1,Ishop!$BG:$BG,Source!$D1726,Ishop!$B:$B,Source!$C1726,Ishop!$J:$J,"OUI")</f>
        <v>0</v>
      </c>
      <c r="AK1726" s="11">
        <f>COUNTIFS(Ishop!$AG:$AG,Source!$AK$1,Ishop!$BG:$BG,Source!$D1726,Ishop!$B:$B,Source!$C1726,Ishop!$J:$J,"OUI")</f>
        <v>0</v>
      </c>
      <c r="AL1726" s="11">
        <f>COUNTIFS(Ishop!$AG:$AG,Source!$AL$1,Ishop!$BG:$BG,Source!$D1726,Ishop!$B:$B,Source!$C1726,Ishop!$J:$J,"OUI")</f>
        <v>0</v>
      </c>
      <c r="AM1726" s="11">
        <f>COUNTIFS(Ishop!$AG:$AG,Source!$AM$1,Ishop!$BG:$BG,Source!$D1726,Ishop!$B:$B,Source!$C1726,Ishop!$J:$J,"OUI")</f>
        <v>0</v>
      </c>
      <c r="AN1726" s="11">
        <f>COUNTIFS(Dolmen!$W:$W,"Sensation",Dolmen!$O:$O,Source!D1726,Dolmen!$F:$F,Source!C1726)</f>
        <v>0</v>
      </c>
      <c r="AO1726" s="11">
        <f>COUNTIFS(Dolmen!$AC:$AC,"Bbox Miami",Dolmen!$O:$O,Source!D1726,Dolmen!$F:$F,Source!C1726)</f>
        <v>0</v>
      </c>
      <c r="AP1726" s="11">
        <f>COUNTIFS(Dolmen!$AD:$AD,"1",Dolmen!$W:$W,"",Dolmen!$O:$O,Source!D1726,Dolmen!$F:$F,Source!C1726)</f>
        <v>0</v>
      </c>
      <c r="AQ1726" s="11">
        <f>COUNTIFS(Dolmen!$W:$W,"Sensation",Dolmen!$Y:$Y,"1",Dolmen!$O:$O,Source!D1726,Dolmen!$F:$F,Source!C1726)</f>
        <v>0</v>
      </c>
      <c r="AR1726" s="11">
        <f>COUNTIFS(Dolmen!$AC:$AC,"Bbox Miami",Dolmen!$Y:$Y,"1",Dolmen!$O:$O,Source!D1726,Dolmen!$F:$F,Source!C1726)</f>
        <v>0</v>
      </c>
      <c r="AS1726" s="11">
        <f>COUNTIFS(Dolmen!$AD:$AD,"1",Dolmen!$W:$W,"",Dolmen!$Y:$Y,"1",Dolmen!$O:$O,Source!D1726,Dolmen!$F:$F,Source!C1726)</f>
        <v>0</v>
      </c>
      <c r="AT1726" s="11">
        <f t="shared" si="647"/>
        <v>0</v>
      </c>
      <c r="AU1726" s="11">
        <f t="shared" si="648"/>
        <v>0</v>
      </c>
      <c r="AV1726" s="11">
        <f t="shared" si="649"/>
        <v>0</v>
      </c>
      <c r="AW1726" s="11">
        <f t="shared" si="650"/>
        <v>0</v>
      </c>
      <c r="AX1726" s="11">
        <f t="shared" si="651"/>
        <v>0</v>
      </c>
      <c r="AY1726" s="11">
        <f t="shared" si="652"/>
        <v>0</v>
      </c>
      <c r="AZ1726" s="11">
        <f t="shared" si="653"/>
        <v>0</v>
      </c>
      <c r="BA1726" s="11">
        <f t="shared" si="654"/>
        <v>0</v>
      </c>
      <c r="BB1726" s="11">
        <f t="shared" si="655"/>
        <v>0</v>
      </c>
      <c r="BC1726" s="11">
        <f t="shared" si="656"/>
        <v>0</v>
      </c>
      <c r="BD1726" s="11">
        <f>SUMIFS(Ishop!$BK:$BK,Ishop!$BG:$BG,Source!D1726,Ishop!$B:$B,Source!C1726)</f>
        <v>0</v>
      </c>
      <c r="BE1726" s="11">
        <f>COUNTIFS(Ishop!$AW:$AW,"OUI",Ishop!$BG:$BG,Source!D1726,Ishop!$B:$B,Source!C1726)</f>
        <v>0</v>
      </c>
      <c r="BF1726" s="11">
        <f t="shared" si="657"/>
        <v>0</v>
      </c>
      <c r="BG1726" s="11">
        <f t="shared" si="658"/>
        <v>0</v>
      </c>
      <c r="BH1726" s="11">
        <f t="shared" si="659"/>
        <v>0</v>
      </c>
      <c r="BI1726" s="11">
        <f t="shared" si="660"/>
        <v>0</v>
      </c>
      <c r="BJ1726" s="11">
        <f t="shared" si="661"/>
        <v>0</v>
      </c>
      <c r="BK1726" s="11">
        <f t="shared" si="662"/>
        <v>0</v>
      </c>
      <c r="BL1726" s="11">
        <f t="shared" si="663"/>
        <v>0</v>
      </c>
      <c r="BM1726" s="11">
        <f t="shared" si="664"/>
        <v>0</v>
      </c>
      <c r="BN1726" s="25">
        <f>Z1726*Budget!$A$6</f>
        <v>0</v>
      </c>
      <c r="BO1726" s="25">
        <f>AA1726*(Budget!$B$6+Budget!$B$7)</f>
        <v>0</v>
      </c>
      <c r="BP1726" s="25">
        <f>AB1726*(Budget!$C$6+Budget!$C$7)</f>
        <v>0</v>
      </c>
      <c r="BQ1726" s="25">
        <f>AC1726*(Budget!$D$6+Budget!$D$7)</f>
        <v>0</v>
      </c>
      <c r="BR1726" s="25">
        <f>AD1726*(Budget!$E$6+Budget!$E$7)</f>
        <v>0</v>
      </c>
      <c r="BS1726" s="25">
        <f>AE1726*(Budget!$F$6+Budget!$F$7)</f>
        <v>0</v>
      </c>
      <c r="BT1726" s="25">
        <f>AF1726*(Budget!$G$6+Budget!$G$7)</f>
        <v>0</v>
      </c>
      <c r="BU1726" s="25">
        <f>AG1726*Budget!$H$6</f>
        <v>0</v>
      </c>
      <c r="BV1726" s="25">
        <f>AH1726*Budget!$I$6</f>
        <v>0</v>
      </c>
      <c r="BW1726" s="25">
        <f>AI1726*Budget!$J$6</f>
        <v>0</v>
      </c>
      <c r="BX1726" s="25">
        <f>AJ1726*Budget!$K$6</f>
        <v>0</v>
      </c>
      <c r="BY1726" s="25">
        <f>AK1726*Budget!$L$6</f>
        <v>0</v>
      </c>
      <c r="BZ1726" s="25">
        <f>AL1726*Budget!$M$6</f>
        <v>0</v>
      </c>
      <c r="CA1726" s="25">
        <f>AM1726*Budget!$N$6</f>
        <v>0</v>
      </c>
      <c r="CB1726" s="25">
        <f>AQ1726*Budget!$O$6</f>
        <v>0</v>
      </c>
      <c r="CC1726" s="25">
        <f>AR1726*Budget!$S$6</f>
        <v>0</v>
      </c>
      <c r="CD1726" s="25">
        <f>AS1726*Budget!$Q$6</f>
        <v>0</v>
      </c>
      <c r="CE1726" s="25">
        <f t="shared" si="665"/>
        <v>0</v>
      </c>
      <c r="CF1726" s="11" t="e">
        <f>COUNTIFS(#REF!,Source!E1726,#REF!,Source!C1726)</f>
        <v>#REF!</v>
      </c>
      <c r="CG1726" s="11" t="str">
        <f t="shared" si="666"/>
        <v>--</v>
      </c>
    </row>
    <row r="1727" spans="1:85" x14ac:dyDescent="0.25">
      <c r="A1727" t="str">
        <f>IFERROR(VLOOKUP(MONTH(C1727),Date!$A$2:$B$13,2,0),"--")</f>
        <v>Avril</v>
      </c>
      <c r="B1727" s="11">
        <f t="shared" si="645"/>
        <v>18</v>
      </c>
      <c r="C1727" s="28">
        <f t="shared" si="644"/>
        <v>42120</v>
      </c>
      <c r="D1727" s="29" t="s">
        <v>195</v>
      </c>
      <c r="E1727" s="30" t="str">
        <f>IFERROR(VLOOKUP(D1727,Listing!$A:$B,2,0),"--")</f>
        <v>A44024</v>
      </c>
      <c r="F1727" s="30" t="str">
        <f>IFERROR(VLOOKUP(D1727,Listing!$A:$E,5,0),"-")</f>
        <v>SQUALI HOUSSAINI  OMAR</v>
      </c>
      <c r="G1727" s="4">
        <f>IFERROR(VLOOKUP(D1727,Listing!$A:$F,6,0),"--")</f>
        <v>42079</v>
      </c>
      <c r="H1727" s="11" t="str">
        <f>IFERROR(VLOOKUP(D1727,Listing!$A:$D,4,0),"--")</f>
        <v>ABDELMOUMEN  ROUGUI</v>
      </c>
      <c r="I1727" s="11" t="str">
        <f t="shared" si="646"/>
        <v>AAC</v>
      </c>
      <c r="J1727" s="31">
        <f>IFERROR(COUNTIFS(Ishop!$BG:$BG,Source!D1727,Ishop!$B:$B,Source!C1727),"--")</f>
        <v>0</v>
      </c>
      <c r="K1727" s="11">
        <f>IFERROR(COUNTIFS(Ishop!$BG:$BG,Source!D1727,Ishop!$B:$B,Source!C1727,Ishop!$J:$J,"OUI"),"--")</f>
        <v>0</v>
      </c>
      <c r="L1727" s="11">
        <f>COUNTIFS(Ishop!$AG:$AG,Source!$L$1,Ishop!$BG:$BG,Source!$D1727,Ishop!$B:$B,Source!$C1727)</f>
        <v>0</v>
      </c>
      <c r="M1727" s="11">
        <f>COUNTIFS(Ishop!$AG:$AG,Source!$M$1,Ishop!$BG:$BG,Source!$D1727,Ishop!$B:$B,Source!$C1727)</f>
        <v>0</v>
      </c>
      <c r="N1727" s="11">
        <f>COUNTIFS(Ishop!$AG:$AG,Source!$N$1,Ishop!$BG:$BG,Source!$D1727,Ishop!$B:$B,Source!$C1727)</f>
        <v>0</v>
      </c>
      <c r="O1727" s="11">
        <f>COUNTIFS(Ishop!$AG:$AG,Source!$O$1,Ishop!$BG:$BG,Source!$D1727,Ishop!$B:$B,Source!$C1727)</f>
        <v>0</v>
      </c>
      <c r="P1727" s="11">
        <f>COUNTIFS(Ishop!$AG:$AG,Source!$P$1,Ishop!$BG:$BG,Source!$D1727,Ishop!$B:$B,Source!$C1727)</f>
        <v>0</v>
      </c>
      <c r="Q1727" s="11">
        <f>COUNTIFS(Ishop!$AG:$AG,Source!$Q$1,Ishop!$BG:$BG,Source!$D1727,Ishop!$B:$B,Source!$C1727)</f>
        <v>0</v>
      </c>
      <c r="R1727" s="11">
        <f>COUNTIFS(Ishop!$AG:$AG,Source!$R$1,Ishop!$BG:$BG,Source!$D1727,Ishop!$B:$B,Source!$C1727)</f>
        <v>0</v>
      </c>
      <c r="S1727" s="11">
        <f>COUNTIFS(Ishop!$AG:$AG,Source!$S$1,Ishop!$BG:$BG,Source!$D1727,Ishop!$B:$B,Source!$C1727)</f>
        <v>0</v>
      </c>
      <c r="T1727" s="11">
        <f>COUNTIFS(Ishop!$AG:$AG,Source!$T$1,Ishop!$BG:$BG,Source!$D1727,Ishop!$B:$B,Source!$C1727)</f>
        <v>0</v>
      </c>
      <c r="U1727" s="11">
        <f>COUNTIFS(Ishop!$AG:$AG,Source!$U$1,Ishop!$BG:$BG,Source!$D1727,Ishop!$B:$B,Source!$C1727)</f>
        <v>0</v>
      </c>
      <c r="V1727" s="11">
        <f>COUNTIFS(Ishop!$AG:$AG,Source!$V$1,Ishop!$BG:$BG,Source!$D1727,Ishop!$B:$B,Source!$C1727)</f>
        <v>0</v>
      </c>
      <c r="W1727" s="11">
        <f>COUNTIFS(Ishop!$AG:$AG,Source!$W$1,Ishop!$BG:$BG,Source!$D1727,Ishop!$B:$B,Source!$C1727)</f>
        <v>0</v>
      </c>
      <c r="X1727" s="11">
        <f>COUNTIFS(Ishop!$AG:$AG,Source!$X$1,Ishop!$BG:$BG,Source!$D1727,Ishop!$B:$B,Source!$C1727)</f>
        <v>0</v>
      </c>
      <c r="Y1727" s="11">
        <f>COUNTIFS(Ishop!$AG:$AG,Source!$Y$1,Ishop!$BG:$BG,Source!$D1727,Ishop!$B:$B,Source!$C1727)</f>
        <v>0</v>
      </c>
      <c r="Z1727" s="11">
        <f>COUNTIFS(Ishop!$AG:$AG,Source!$Z$1,Ishop!$BG:$BG,Source!$D1727,Ishop!$B:$B,Source!$C1727,Ishop!$J:$J,"OUI")</f>
        <v>0</v>
      </c>
      <c r="AA1727" s="11">
        <f>COUNTIFS(Ishop!$AG:$AG,Source!$AA$1,Ishop!$BG:$BG,Source!$D1727,Ishop!$B:$B,Source!$C1727,Ishop!$J:$J,"OUI")</f>
        <v>0</v>
      </c>
      <c r="AB1727" s="11">
        <f>COUNTIFS(Ishop!$AG:$AG,Source!$AB$1,Ishop!$BG:$BG,Source!$D1727,Ishop!$B:$B,Source!$C1727,Ishop!$J:$J,"OUI")</f>
        <v>0</v>
      </c>
      <c r="AC1727" s="11">
        <f>COUNTIFS(Ishop!$AG:$AG,Source!$AC$1,Ishop!$BG:$BG,Source!$D1727,Ishop!$B:$B,Source!$C1727,Ishop!$J:$J,"OUI")</f>
        <v>0</v>
      </c>
      <c r="AD1727" s="11">
        <f>COUNTIFS(Ishop!$AG:$AG,Source!$AD$1,Ishop!$BG:$BG,Source!$D1727,Ishop!$B:$B,Source!$C1727,Ishop!$J:$J,"OUI")</f>
        <v>0</v>
      </c>
      <c r="AE1727" s="11">
        <f>COUNTIFS(Ishop!$AG:$AG,Source!$AE$1,Ishop!$BG:$BG,Source!$D1727,Ishop!$B:$B,Source!$C1727,Ishop!$J:$J,"OUI")</f>
        <v>0</v>
      </c>
      <c r="AF1727" s="11">
        <f>COUNTIFS(Ishop!$AG:$AG,Source!$AF$1,Ishop!$BG:$BG,Source!$D1727,Ishop!$B:$B,Source!$C1727,Ishop!$J:$J,"OUI")</f>
        <v>0</v>
      </c>
      <c r="AG1727" s="11">
        <f>COUNTIFS(Ishop!$AG:$AG,Source!$AG$1,Ishop!$BG:$BG,Source!$D1727,Ishop!$B:$B,Source!$C1727,Ishop!$J:$J,"OUI")</f>
        <v>0</v>
      </c>
      <c r="AH1727" s="11">
        <f>COUNTIFS(Ishop!$AG:$AG,Source!$AH$1,Ishop!$BG:$BG,Source!$D1727,Ishop!$B:$B,Source!$C1727,Ishop!$J:$J,"OUI")</f>
        <v>0</v>
      </c>
      <c r="AI1727" s="11">
        <f>COUNTIFS(Ishop!$AG:$AG,Source!$AI$1,Ishop!$BG:$BG,Source!$D1727,Ishop!$B:$B,Source!$C1727,Ishop!$J:$J,"OUI")</f>
        <v>0</v>
      </c>
      <c r="AJ1727" s="11">
        <f>COUNTIFS(Ishop!$AG:$AG,Source!$AJ$1,Ishop!$BG:$BG,Source!$D1727,Ishop!$B:$B,Source!$C1727,Ishop!$J:$J,"OUI")</f>
        <v>0</v>
      </c>
      <c r="AK1727" s="11">
        <f>COUNTIFS(Ishop!$AG:$AG,Source!$AK$1,Ishop!$BG:$BG,Source!$D1727,Ishop!$B:$B,Source!$C1727,Ishop!$J:$J,"OUI")</f>
        <v>0</v>
      </c>
      <c r="AL1727" s="11">
        <f>COUNTIFS(Ishop!$AG:$AG,Source!$AL$1,Ishop!$BG:$BG,Source!$D1727,Ishop!$B:$B,Source!$C1727,Ishop!$J:$J,"OUI")</f>
        <v>0</v>
      </c>
      <c r="AM1727" s="11">
        <f>COUNTIFS(Ishop!$AG:$AG,Source!$AM$1,Ishop!$BG:$BG,Source!$D1727,Ishop!$B:$B,Source!$C1727,Ishop!$J:$J,"OUI")</f>
        <v>0</v>
      </c>
      <c r="AN1727" s="11">
        <f>COUNTIFS(Dolmen!$W:$W,"Sensation",Dolmen!$O:$O,Source!D1727,Dolmen!$F:$F,Source!C1727)</f>
        <v>0</v>
      </c>
      <c r="AO1727" s="11">
        <f>COUNTIFS(Dolmen!$AC:$AC,"Bbox Miami",Dolmen!$O:$O,Source!D1727,Dolmen!$F:$F,Source!C1727)</f>
        <v>0</v>
      </c>
      <c r="AP1727" s="11">
        <f>COUNTIFS(Dolmen!$AD:$AD,"1",Dolmen!$W:$W,"",Dolmen!$O:$O,Source!D1727,Dolmen!$F:$F,Source!C1727)</f>
        <v>0</v>
      </c>
      <c r="AQ1727" s="11">
        <f>COUNTIFS(Dolmen!$W:$W,"Sensation",Dolmen!$Y:$Y,"1",Dolmen!$O:$O,Source!D1727,Dolmen!$F:$F,Source!C1727)</f>
        <v>0</v>
      </c>
      <c r="AR1727" s="11">
        <f>COUNTIFS(Dolmen!$AC:$AC,"Bbox Miami",Dolmen!$Y:$Y,"1",Dolmen!$O:$O,Source!D1727,Dolmen!$F:$F,Source!C1727)</f>
        <v>0</v>
      </c>
      <c r="AS1727" s="11">
        <f>COUNTIFS(Dolmen!$AD:$AD,"1",Dolmen!$W:$W,"",Dolmen!$Y:$Y,"1",Dolmen!$O:$O,Source!D1727,Dolmen!$F:$F,Source!C1727)</f>
        <v>0</v>
      </c>
      <c r="AT1727" s="11">
        <f t="shared" si="647"/>
        <v>0</v>
      </c>
      <c r="AU1727" s="11">
        <f t="shared" si="648"/>
        <v>0</v>
      </c>
      <c r="AV1727" s="11">
        <f t="shared" si="649"/>
        <v>0</v>
      </c>
      <c r="AW1727" s="11">
        <f t="shared" si="650"/>
        <v>0</v>
      </c>
      <c r="AX1727" s="11">
        <f t="shared" si="651"/>
        <v>0</v>
      </c>
      <c r="AY1727" s="11">
        <f t="shared" si="652"/>
        <v>0</v>
      </c>
      <c r="AZ1727" s="11">
        <f t="shared" si="653"/>
        <v>0</v>
      </c>
      <c r="BA1727" s="11">
        <f t="shared" si="654"/>
        <v>0</v>
      </c>
      <c r="BB1727" s="11">
        <f t="shared" si="655"/>
        <v>0</v>
      </c>
      <c r="BC1727" s="11">
        <f t="shared" si="656"/>
        <v>0</v>
      </c>
      <c r="BD1727" s="11">
        <f>SUMIFS(Ishop!$BK:$BK,Ishop!$BG:$BG,Source!D1727,Ishop!$B:$B,Source!C1727)</f>
        <v>0</v>
      </c>
      <c r="BE1727" s="11">
        <f>COUNTIFS(Ishop!$AW:$AW,"OUI",Ishop!$BG:$BG,Source!D1727,Ishop!$B:$B,Source!C1727)</f>
        <v>0</v>
      </c>
      <c r="BF1727" s="11">
        <f t="shared" si="657"/>
        <v>0</v>
      </c>
      <c r="BG1727" s="11">
        <f t="shared" si="658"/>
        <v>0</v>
      </c>
      <c r="BH1727" s="11">
        <f t="shared" si="659"/>
        <v>0</v>
      </c>
      <c r="BI1727" s="11">
        <f t="shared" si="660"/>
        <v>0</v>
      </c>
      <c r="BJ1727" s="11">
        <f t="shared" si="661"/>
        <v>0</v>
      </c>
      <c r="BK1727" s="11">
        <f t="shared" si="662"/>
        <v>0</v>
      </c>
      <c r="BL1727" s="11">
        <f t="shared" si="663"/>
        <v>0</v>
      </c>
      <c r="BM1727" s="11">
        <f t="shared" si="664"/>
        <v>0</v>
      </c>
      <c r="BN1727" s="25">
        <f>Z1727*Budget!$A$6</f>
        <v>0</v>
      </c>
      <c r="BO1727" s="25">
        <f>AA1727*(Budget!$B$6+Budget!$B$7)</f>
        <v>0</v>
      </c>
      <c r="BP1727" s="25">
        <f>AB1727*(Budget!$C$6+Budget!$C$7)</f>
        <v>0</v>
      </c>
      <c r="BQ1727" s="25">
        <f>AC1727*(Budget!$D$6+Budget!$D$7)</f>
        <v>0</v>
      </c>
      <c r="BR1727" s="25">
        <f>AD1727*(Budget!$E$6+Budget!$E$7)</f>
        <v>0</v>
      </c>
      <c r="BS1727" s="25">
        <f>AE1727*(Budget!$F$6+Budget!$F$7)</f>
        <v>0</v>
      </c>
      <c r="BT1727" s="25">
        <f>AF1727*(Budget!$G$6+Budget!$G$7)</f>
        <v>0</v>
      </c>
      <c r="BU1727" s="25">
        <f>AG1727*Budget!$H$6</f>
        <v>0</v>
      </c>
      <c r="BV1727" s="25">
        <f>AH1727*Budget!$I$6</f>
        <v>0</v>
      </c>
      <c r="BW1727" s="25">
        <f>AI1727*Budget!$J$6</f>
        <v>0</v>
      </c>
      <c r="BX1727" s="25">
        <f>AJ1727*Budget!$K$6</f>
        <v>0</v>
      </c>
      <c r="BY1727" s="25">
        <f>AK1727*Budget!$L$6</f>
        <v>0</v>
      </c>
      <c r="BZ1727" s="25">
        <f>AL1727*Budget!$M$6</f>
        <v>0</v>
      </c>
      <c r="CA1727" s="25">
        <f>AM1727*Budget!$N$6</f>
        <v>0</v>
      </c>
      <c r="CB1727" s="25">
        <f>AQ1727*Budget!$O$6</f>
        <v>0</v>
      </c>
      <c r="CC1727" s="25">
        <f>AR1727*Budget!$S$6</f>
        <v>0</v>
      </c>
      <c r="CD1727" s="25">
        <f>AS1727*Budget!$Q$6</f>
        <v>0</v>
      </c>
      <c r="CE1727" s="25">
        <f t="shared" si="665"/>
        <v>0</v>
      </c>
      <c r="CF1727" s="11" t="e">
        <f>COUNTIFS(#REF!,Source!E1727,#REF!,Source!C1727)</f>
        <v>#REF!</v>
      </c>
      <c r="CG1727" s="11" t="str">
        <f t="shared" si="666"/>
        <v>--</v>
      </c>
    </row>
    <row r="1728" spans="1:85" x14ac:dyDescent="0.25">
      <c r="A1728" t="str">
        <f>IFERROR(VLOOKUP(MONTH(C1728),Date!$A$2:$B$13,2,0),"--")</f>
        <v>Avril</v>
      </c>
      <c r="B1728" s="11">
        <f t="shared" si="645"/>
        <v>18</v>
      </c>
      <c r="C1728" s="28">
        <f t="shared" si="644"/>
        <v>42120</v>
      </c>
      <c r="D1728" s="29" t="s">
        <v>196</v>
      </c>
      <c r="E1728" s="30" t="str">
        <f>IFERROR(VLOOKUP(D1728,Listing!$A:$B,2,0),"--")</f>
        <v>A44044</v>
      </c>
      <c r="F1728" s="30" t="str">
        <f>IFERROR(VLOOKUP(D1728,Listing!$A:$E,5,0),"-")</f>
        <v>ABAHROUZ  ABDELALI</v>
      </c>
      <c r="G1728" s="4">
        <f>IFERROR(VLOOKUP(D1728,Listing!$A:$F,6,0),"--")</f>
        <v>42079</v>
      </c>
      <c r="H1728" s="11" t="str">
        <f>IFERROR(VLOOKUP(D1728,Listing!$A:$D,4,0),"--")</f>
        <v>ABDELMOUMEN  ROUGUI</v>
      </c>
      <c r="I1728" s="11" t="str">
        <f t="shared" si="646"/>
        <v>AAC</v>
      </c>
      <c r="J1728" s="31">
        <f>IFERROR(COUNTIFS(Ishop!$BG:$BG,Source!D1728,Ishop!$B:$B,Source!C1728),"--")</f>
        <v>0</v>
      </c>
      <c r="K1728" s="11">
        <f>IFERROR(COUNTIFS(Ishop!$BG:$BG,Source!D1728,Ishop!$B:$B,Source!C1728,Ishop!$J:$J,"OUI"),"--")</f>
        <v>0</v>
      </c>
      <c r="L1728" s="11">
        <f>COUNTIFS(Ishop!$AG:$AG,Source!$L$1,Ishop!$BG:$BG,Source!$D1728,Ishop!$B:$B,Source!$C1728)</f>
        <v>0</v>
      </c>
      <c r="M1728" s="11">
        <f>COUNTIFS(Ishop!$AG:$AG,Source!$M$1,Ishop!$BG:$BG,Source!$D1728,Ishop!$B:$B,Source!$C1728)</f>
        <v>0</v>
      </c>
      <c r="N1728" s="11">
        <f>COUNTIFS(Ishop!$AG:$AG,Source!$N$1,Ishop!$BG:$BG,Source!$D1728,Ishop!$B:$B,Source!$C1728)</f>
        <v>0</v>
      </c>
      <c r="O1728" s="11">
        <f>COUNTIFS(Ishop!$AG:$AG,Source!$O$1,Ishop!$BG:$BG,Source!$D1728,Ishop!$B:$B,Source!$C1728)</f>
        <v>0</v>
      </c>
      <c r="P1728" s="11">
        <f>COUNTIFS(Ishop!$AG:$AG,Source!$P$1,Ishop!$BG:$BG,Source!$D1728,Ishop!$B:$B,Source!$C1728)</f>
        <v>0</v>
      </c>
      <c r="Q1728" s="11">
        <f>COUNTIFS(Ishop!$AG:$AG,Source!$Q$1,Ishop!$BG:$BG,Source!$D1728,Ishop!$B:$B,Source!$C1728)</f>
        <v>0</v>
      </c>
      <c r="R1728" s="11">
        <f>COUNTIFS(Ishop!$AG:$AG,Source!$R$1,Ishop!$BG:$BG,Source!$D1728,Ishop!$B:$B,Source!$C1728)</f>
        <v>0</v>
      </c>
      <c r="S1728" s="11">
        <f>COUNTIFS(Ishop!$AG:$AG,Source!$S$1,Ishop!$BG:$BG,Source!$D1728,Ishop!$B:$B,Source!$C1728)</f>
        <v>0</v>
      </c>
      <c r="T1728" s="11">
        <f>COUNTIFS(Ishop!$AG:$AG,Source!$T$1,Ishop!$BG:$BG,Source!$D1728,Ishop!$B:$B,Source!$C1728)</f>
        <v>0</v>
      </c>
      <c r="U1728" s="11">
        <f>COUNTIFS(Ishop!$AG:$AG,Source!$U$1,Ishop!$BG:$BG,Source!$D1728,Ishop!$B:$B,Source!$C1728)</f>
        <v>0</v>
      </c>
      <c r="V1728" s="11">
        <f>COUNTIFS(Ishop!$AG:$AG,Source!$V$1,Ishop!$BG:$BG,Source!$D1728,Ishop!$B:$B,Source!$C1728)</f>
        <v>0</v>
      </c>
      <c r="W1728" s="11">
        <f>COUNTIFS(Ishop!$AG:$AG,Source!$W$1,Ishop!$BG:$BG,Source!$D1728,Ishop!$B:$B,Source!$C1728)</f>
        <v>0</v>
      </c>
      <c r="X1728" s="11">
        <f>COUNTIFS(Ishop!$AG:$AG,Source!$X$1,Ishop!$BG:$BG,Source!$D1728,Ishop!$B:$B,Source!$C1728)</f>
        <v>0</v>
      </c>
      <c r="Y1728" s="11">
        <f>COUNTIFS(Ishop!$AG:$AG,Source!$Y$1,Ishop!$BG:$BG,Source!$D1728,Ishop!$B:$B,Source!$C1728)</f>
        <v>0</v>
      </c>
      <c r="Z1728" s="11">
        <f>COUNTIFS(Ishop!$AG:$AG,Source!$Z$1,Ishop!$BG:$BG,Source!$D1728,Ishop!$B:$B,Source!$C1728,Ishop!$J:$J,"OUI")</f>
        <v>0</v>
      </c>
      <c r="AA1728" s="11">
        <f>COUNTIFS(Ishop!$AG:$AG,Source!$AA$1,Ishop!$BG:$BG,Source!$D1728,Ishop!$B:$B,Source!$C1728,Ishop!$J:$J,"OUI")</f>
        <v>0</v>
      </c>
      <c r="AB1728" s="11">
        <f>COUNTIFS(Ishop!$AG:$AG,Source!$AB$1,Ishop!$BG:$BG,Source!$D1728,Ishop!$B:$B,Source!$C1728,Ishop!$J:$J,"OUI")</f>
        <v>0</v>
      </c>
      <c r="AC1728" s="11">
        <f>COUNTIFS(Ishop!$AG:$AG,Source!$AC$1,Ishop!$BG:$BG,Source!$D1728,Ishop!$B:$B,Source!$C1728,Ishop!$J:$J,"OUI")</f>
        <v>0</v>
      </c>
      <c r="AD1728" s="11">
        <f>COUNTIFS(Ishop!$AG:$AG,Source!$AD$1,Ishop!$BG:$BG,Source!$D1728,Ishop!$B:$B,Source!$C1728,Ishop!$J:$J,"OUI")</f>
        <v>0</v>
      </c>
      <c r="AE1728" s="11">
        <f>COUNTIFS(Ishop!$AG:$AG,Source!$AE$1,Ishop!$BG:$BG,Source!$D1728,Ishop!$B:$B,Source!$C1728,Ishop!$J:$J,"OUI")</f>
        <v>0</v>
      </c>
      <c r="AF1728" s="11">
        <f>COUNTIFS(Ishop!$AG:$AG,Source!$AF$1,Ishop!$BG:$BG,Source!$D1728,Ishop!$B:$B,Source!$C1728,Ishop!$J:$J,"OUI")</f>
        <v>0</v>
      </c>
      <c r="AG1728" s="11">
        <f>COUNTIFS(Ishop!$AG:$AG,Source!$AG$1,Ishop!$BG:$BG,Source!$D1728,Ishop!$B:$B,Source!$C1728,Ishop!$J:$J,"OUI")</f>
        <v>0</v>
      </c>
      <c r="AH1728" s="11">
        <f>COUNTIFS(Ishop!$AG:$AG,Source!$AH$1,Ishop!$BG:$BG,Source!$D1728,Ishop!$B:$B,Source!$C1728,Ishop!$J:$J,"OUI")</f>
        <v>0</v>
      </c>
      <c r="AI1728" s="11">
        <f>COUNTIFS(Ishop!$AG:$AG,Source!$AI$1,Ishop!$BG:$BG,Source!$D1728,Ishop!$B:$B,Source!$C1728,Ishop!$J:$J,"OUI")</f>
        <v>0</v>
      </c>
      <c r="AJ1728" s="11">
        <f>COUNTIFS(Ishop!$AG:$AG,Source!$AJ$1,Ishop!$BG:$BG,Source!$D1728,Ishop!$B:$B,Source!$C1728,Ishop!$J:$J,"OUI")</f>
        <v>0</v>
      </c>
      <c r="AK1728" s="11">
        <f>COUNTIFS(Ishop!$AG:$AG,Source!$AK$1,Ishop!$BG:$BG,Source!$D1728,Ishop!$B:$B,Source!$C1728,Ishop!$J:$J,"OUI")</f>
        <v>0</v>
      </c>
      <c r="AL1728" s="11">
        <f>COUNTIFS(Ishop!$AG:$AG,Source!$AL$1,Ishop!$BG:$BG,Source!$D1728,Ishop!$B:$B,Source!$C1728,Ishop!$J:$J,"OUI")</f>
        <v>0</v>
      </c>
      <c r="AM1728" s="11">
        <f>COUNTIFS(Ishop!$AG:$AG,Source!$AM$1,Ishop!$BG:$BG,Source!$D1728,Ishop!$B:$B,Source!$C1728,Ishop!$J:$J,"OUI")</f>
        <v>0</v>
      </c>
      <c r="AN1728" s="11">
        <f>COUNTIFS(Dolmen!$W:$W,"Sensation",Dolmen!$O:$O,Source!D1728,Dolmen!$F:$F,Source!C1728)</f>
        <v>0</v>
      </c>
      <c r="AO1728" s="11">
        <f>COUNTIFS(Dolmen!$AC:$AC,"Bbox Miami",Dolmen!$O:$O,Source!D1728,Dolmen!$F:$F,Source!C1728)</f>
        <v>0</v>
      </c>
      <c r="AP1728" s="11">
        <f>COUNTIFS(Dolmen!$AD:$AD,"1",Dolmen!$W:$W,"",Dolmen!$O:$O,Source!D1728,Dolmen!$F:$F,Source!C1728)</f>
        <v>0</v>
      </c>
      <c r="AQ1728" s="11">
        <f>COUNTIFS(Dolmen!$W:$W,"Sensation",Dolmen!$Y:$Y,"1",Dolmen!$O:$O,Source!D1728,Dolmen!$F:$F,Source!C1728)</f>
        <v>0</v>
      </c>
      <c r="AR1728" s="11">
        <f>COUNTIFS(Dolmen!$AC:$AC,"Bbox Miami",Dolmen!$Y:$Y,"1",Dolmen!$O:$O,Source!D1728,Dolmen!$F:$F,Source!C1728)</f>
        <v>0</v>
      </c>
      <c r="AS1728" s="11">
        <f>COUNTIFS(Dolmen!$AD:$AD,"1",Dolmen!$W:$W,"",Dolmen!$Y:$Y,"1",Dolmen!$O:$O,Source!D1728,Dolmen!$F:$F,Source!C1728)</f>
        <v>0</v>
      </c>
      <c r="AT1728" s="11">
        <f t="shared" si="647"/>
        <v>0</v>
      </c>
      <c r="AU1728" s="11">
        <f t="shared" si="648"/>
        <v>0</v>
      </c>
      <c r="AV1728" s="11">
        <f t="shared" si="649"/>
        <v>0</v>
      </c>
      <c r="AW1728" s="11">
        <f t="shared" si="650"/>
        <v>0</v>
      </c>
      <c r="AX1728" s="11">
        <f t="shared" si="651"/>
        <v>0</v>
      </c>
      <c r="AY1728" s="11">
        <f t="shared" si="652"/>
        <v>0</v>
      </c>
      <c r="AZ1728" s="11">
        <f t="shared" si="653"/>
        <v>0</v>
      </c>
      <c r="BA1728" s="11">
        <f t="shared" si="654"/>
        <v>0</v>
      </c>
      <c r="BB1728" s="11">
        <f t="shared" si="655"/>
        <v>0</v>
      </c>
      <c r="BC1728" s="11">
        <f t="shared" si="656"/>
        <v>0</v>
      </c>
      <c r="BD1728" s="11">
        <f>SUMIFS(Ishop!$BK:$BK,Ishop!$BG:$BG,Source!D1728,Ishop!$B:$B,Source!C1728)</f>
        <v>0</v>
      </c>
      <c r="BE1728" s="11">
        <f>COUNTIFS(Ishop!$AW:$AW,"OUI",Ishop!$BG:$BG,Source!D1728,Ishop!$B:$B,Source!C1728)</f>
        <v>0</v>
      </c>
      <c r="BF1728" s="11">
        <f t="shared" si="657"/>
        <v>0</v>
      </c>
      <c r="BG1728" s="11">
        <f t="shared" si="658"/>
        <v>0</v>
      </c>
      <c r="BH1728" s="11">
        <f t="shared" si="659"/>
        <v>0</v>
      </c>
      <c r="BI1728" s="11">
        <f t="shared" si="660"/>
        <v>0</v>
      </c>
      <c r="BJ1728" s="11">
        <f t="shared" si="661"/>
        <v>0</v>
      </c>
      <c r="BK1728" s="11">
        <f t="shared" si="662"/>
        <v>0</v>
      </c>
      <c r="BL1728" s="11">
        <f t="shared" si="663"/>
        <v>0</v>
      </c>
      <c r="BM1728" s="11">
        <f t="shared" si="664"/>
        <v>0</v>
      </c>
      <c r="BN1728" s="25">
        <f>Z1728*Budget!$A$6</f>
        <v>0</v>
      </c>
      <c r="BO1728" s="25">
        <f>AA1728*(Budget!$B$6+Budget!$B$7)</f>
        <v>0</v>
      </c>
      <c r="BP1728" s="25">
        <f>AB1728*(Budget!$C$6+Budget!$C$7)</f>
        <v>0</v>
      </c>
      <c r="BQ1728" s="25">
        <f>AC1728*(Budget!$D$6+Budget!$D$7)</f>
        <v>0</v>
      </c>
      <c r="BR1728" s="25">
        <f>AD1728*(Budget!$E$6+Budget!$E$7)</f>
        <v>0</v>
      </c>
      <c r="BS1728" s="25">
        <f>AE1728*(Budget!$F$6+Budget!$F$7)</f>
        <v>0</v>
      </c>
      <c r="BT1728" s="25">
        <f>AF1728*(Budget!$G$6+Budget!$G$7)</f>
        <v>0</v>
      </c>
      <c r="BU1728" s="25">
        <f>AG1728*Budget!$H$6</f>
        <v>0</v>
      </c>
      <c r="BV1728" s="25">
        <f>AH1728*Budget!$I$6</f>
        <v>0</v>
      </c>
      <c r="BW1728" s="25">
        <f>AI1728*Budget!$J$6</f>
        <v>0</v>
      </c>
      <c r="BX1728" s="25">
        <f>AJ1728*Budget!$K$6</f>
        <v>0</v>
      </c>
      <c r="BY1728" s="25">
        <f>AK1728*Budget!$L$6</f>
        <v>0</v>
      </c>
      <c r="BZ1728" s="25">
        <f>AL1728*Budget!$M$6</f>
        <v>0</v>
      </c>
      <c r="CA1728" s="25">
        <f>AM1728*Budget!$N$6</f>
        <v>0</v>
      </c>
      <c r="CB1728" s="25">
        <f>AQ1728*Budget!$O$6</f>
        <v>0</v>
      </c>
      <c r="CC1728" s="25">
        <f>AR1728*Budget!$S$6</f>
        <v>0</v>
      </c>
      <c r="CD1728" s="25">
        <f>AS1728*Budget!$Q$6</f>
        <v>0</v>
      </c>
      <c r="CE1728" s="25">
        <f t="shared" si="665"/>
        <v>0</v>
      </c>
      <c r="CF1728" s="11" t="e">
        <f>COUNTIFS(#REF!,Source!E1728,#REF!,Source!C1728)</f>
        <v>#REF!</v>
      </c>
      <c r="CG1728" s="11" t="str">
        <f t="shared" si="666"/>
        <v>--</v>
      </c>
    </row>
    <row r="1729" spans="1:85" x14ac:dyDescent="0.25">
      <c r="A1729" t="str">
        <f>IFERROR(VLOOKUP(MONTH(C1729),Date!$A$2:$B$13,2,0),"--")</f>
        <v>Avril</v>
      </c>
      <c r="B1729" s="11">
        <f t="shared" si="645"/>
        <v>18</v>
      </c>
      <c r="C1729" s="28">
        <f t="shared" si="644"/>
        <v>42120</v>
      </c>
      <c r="D1729" s="29" t="s">
        <v>197</v>
      </c>
      <c r="E1729" s="30" t="str">
        <f>IFERROR(VLOOKUP(D1729,Listing!$A:$B,2,0),"--")</f>
        <v>A44042</v>
      </c>
      <c r="F1729" s="30" t="str">
        <f>IFERROR(VLOOKUP(D1729,Listing!$A:$E,5,0),"-")</f>
        <v>BENMERZOUK  MADIHA</v>
      </c>
      <c r="G1729" s="4">
        <f>IFERROR(VLOOKUP(D1729,Listing!$A:$F,6,0),"--")</f>
        <v>42079</v>
      </c>
      <c r="H1729" s="11" t="str">
        <f>IFERROR(VLOOKUP(D1729,Listing!$A:$D,4,0),"--")</f>
        <v>ABDELMOUMEN  ROUGUI</v>
      </c>
      <c r="I1729" s="11" t="str">
        <f t="shared" si="646"/>
        <v>AAC</v>
      </c>
      <c r="J1729" s="31">
        <f>IFERROR(COUNTIFS(Ishop!$BG:$BG,Source!D1729,Ishop!$B:$B,Source!C1729),"--")</f>
        <v>0</v>
      </c>
      <c r="K1729" s="11">
        <f>IFERROR(COUNTIFS(Ishop!$BG:$BG,Source!D1729,Ishop!$B:$B,Source!C1729,Ishop!$J:$J,"OUI"),"--")</f>
        <v>0</v>
      </c>
      <c r="L1729" s="11">
        <f>COUNTIFS(Ishop!$AG:$AG,Source!$L$1,Ishop!$BG:$BG,Source!$D1729,Ishop!$B:$B,Source!$C1729)</f>
        <v>0</v>
      </c>
      <c r="M1729" s="11">
        <f>COUNTIFS(Ishop!$AG:$AG,Source!$M$1,Ishop!$BG:$BG,Source!$D1729,Ishop!$B:$B,Source!$C1729)</f>
        <v>0</v>
      </c>
      <c r="N1729" s="11">
        <f>COUNTIFS(Ishop!$AG:$AG,Source!$N$1,Ishop!$BG:$BG,Source!$D1729,Ishop!$B:$B,Source!$C1729)</f>
        <v>0</v>
      </c>
      <c r="O1729" s="11">
        <f>COUNTIFS(Ishop!$AG:$AG,Source!$O$1,Ishop!$BG:$BG,Source!$D1729,Ishop!$B:$B,Source!$C1729)</f>
        <v>0</v>
      </c>
      <c r="P1729" s="11">
        <f>COUNTIFS(Ishop!$AG:$AG,Source!$P$1,Ishop!$BG:$BG,Source!$D1729,Ishop!$B:$B,Source!$C1729)</f>
        <v>0</v>
      </c>
      <c r="Q1729" s="11">
        <f>COUNTIFS(Ishop!$AG:$AG,Source!$Q$1,Ishop!$BG:$BG,Source!$D1729,Ishop!$B:$B,Source!$C1729)</f>
        <v>0</v>
      </c>
      <c r="R1729" s="11">
        <f>COUNTIFS(Ishop!$AG:$AG,Source!$R$1,Ishop!$BG:$BG,Source!$D1729,Ishop!$B:$B,Source!$C1729)</f>
        <v>0</v>
      </c>
      <c r="S1729" s="11">
        <f>COUNTIFS(Ishop!$AG:$AG,Source!$S$1,Ishop!$BG:$BG,Source!$D1729,Ishop!$B:$B,Source!$C1729)</f>
        <v>0</v>
      </c>
      <c r="T1729" s="11">
        <f>COUNTIFS(Ishop!$AG:$AG,Source!$T$1,Ishop!$BG:$BG,Source!$D1729,Ishop!$B:$B,Source!$C1729)</f>
        <v>0</v>
      </c>
      <c r="U1729" s="11">
        <f>COUNTIFS(Ishop!$AG:$AG,Source!$U$1,Ishop!$BG:$BG,Source!$D1729,Ishop!$B:$B,Source!$C1729)</f>
        <v>0</v>
      </c>
      <c r="V1729" s="11">
        <f>COUNTIFS(Ishop!$AG:$AG,Source!$V$1,Ishop!$BG:$BG,Source!$D1729,Ishop!$B:$B,Source!$C1729)</f>
        <v>0</v>
      </c>
      <c r="W1729" s="11">
        <f>COUNTIFS(Ishop!$AG:$AG,Source!$W$1,Ishop!$BG:$BG,Source!$D1729,Ishop!$B:$B,Source!$C1729)</f>
        <v>0</v>
      </c>
      <c r="X1729" s="11">
        <f>COUNTIFS(Ishop!$AG:$AG,Source!$X$1,Ishop!$BG:$BG,Source!$D1729,Ishop!$B:$B,Source!$C1729)</f>
        <v>0</v>
      </c>
      <c r="Y1729" s="11">
        <f>COUNTIFS(Ishop!$AG:$AG,Source!$Y$1,Ishop!$BG:$BG,Source!$D1729,Ishop!$B:$B,Source!$C1729)</f>
        <v>0</v>
      </c>
      <c r="Z1729" s="11">
        <f>COUNTIFS(Ishop!$AG:$AG,Source!$Z$1,Ishop!$BG:$BG,Source!$D1729,Ishop!$B:$B,Source!$C1729,Ishop!$J:$J,"OUI")</f>
        <v>0</v>
      </c>
      <c r="AA1729" s="11">
        <f>COUNTIFS(Ishop!$AG:$AG,Source!$AA$1,Ishop!$BG:$BG,Source!$D1729,Ishop!$B:$B,Source!$C1729,Ishop!$J:$J,"OUI")</f>
        <v>0</v>
      </c>
      <c r="AB1729" s="11">
        <f>COUNTIFS(Ishop!$AG:$AG,Source!$AB$1,Ishop!$BG:$BG,Source!$D1729,Ishop!$B:$B,Source!$C1729,Ishop!$J:$J,"OUI")</f>
        <v>0</v>
      </c>
      <c r="AC1729" s="11">
        <f>COUNTIFS(Ishop!$AG:$AG,Source!$AC$1,Ishop!$BG:$BG,Source!$D1729,Ishop!$B:$B,Source!$C1729,Ishop!$J:$J,"OUI")</f>
        <v>0</v>
      </c>
      <c r="AD1729" s="11">
        <f>COUNTIFS(Ishop!$AG:$AG,Source!$AD$1,Ishop!$BG:$BG,Source!$D1729,Ishop!$B:$B,Source!$C1729,Ishop!$J:$J,"OUI")</f>
        <v>0</v>
      </c>
      <c r="AE1729" s="11">
        <f>COUNTIFS(Ishop!$AG:$AG,Source!$AE$1,Ishop!$BG:$BG,Source!$D1729,Ishop!$B:$B,Source!$C1729,Ishop!$J:$J,"OUI")</f>
        <v>0</v>
      </c>
      <c r="AF1729" s="11">
        <f>COUNTIFS(Ishop!$AG:$AG,Source!$AF$1,Ishop!$BG:$BG,Source!$D1729,Ishop!$B:$B,Source!$C1729,Ishop!$J:$J,"OUI")</f>
        <v>0</v>
      </c>
      <c r="AG1729" s="11">
        <f>COUNTIFS(Ishop!$AG:$AG,Source!$AG$1,Ishop!$BG:$BG,Source!$D1729,Ishop!$B:$B,Source!$C1729,Ishop!$J:$J,"OUI")</f>
        <v>0</v>
      </c>
      <c r="AH1729" s="11">
        <f>COUNTIFS(Ishop!$AG:$AG,Source!$AH$1,Ishop!$BG:$BG,Source!$D1729,Ishop!$B:$B,Source!$C1729,Ishop!$J:$J,"OUI")</f>
        <v>0</v>
      </c>
      <c r="AI1729" s="11">
        <f>COUNTIFS(Ishop!$AG:$AG,Source!$AI$1,Ishop!$BG:$BG,Source!$D1729,Ishop!$B:$B,Source!$C1729,Ishop!$J:$J,"OUI")</f>
        <v>0</v>
      </c>
      <c r="AJ1729" s="11">
        <f>COUNTIFS(Ishop!$AG:$AG,Source!$AJ$1,Ishop!$BG:$BG,Source!$D1729,Ishop!$B:$B,Source!$C1729,Ishop!$J:$J,"OUI")</f>
        <v>0</v>
      </c>
      <c r="AK1729" s="11">
        <f>COUNTIFS(Ishop!$AG:$AG,Source!$AK$1,Ishop!$BG:$BG,Source!$D1729,Ishop!$B:$B,Source!$C1729,Ishop!$J:$J,"OUI")</f>
        <v>0</v>
      </c>
      <c r="AL1729" s="11">
        <f>COUNTIFS(Ishop!$AG:$AG,Source!$AL$1,Ishop!$BG:$BG,Source!$D1729,Ishop!$B:$B,Source!$C1729,Ishop!$J:$J,"OUI")</f>
        <v>0</v>
      </c>
      <c r="AM1729" s="11">
        <f>COUNTIFS(Ishop!$AG:$AG,Source!$AM$1,Ishop!$BG:$BG,Source!$D1729,Ishop!$B:$B,Source!$C1729,Ishop!$J:$J,"OUI")</f>
        <v>0</v>
      </c>
      <c r="AN1729" s="11">
        <f>COUNTIFS(Dolmen!$W:$W,"Sensation",Dolmen!$O:$O,Source!D1729,Dolmen!$F:$F,Source!C1729)</f>
        <v>0</v>
      </c>
      <c r="AO1729" s="11">
        <f>COUNTIFS(Dolmen!$AC:$AC,"Bbox Miami",Dolmen!$O:$O,Source!D1729,Dolmen!$F:$F,Source!C1729)</f>
        <v>0</v>
      </c>
      <c r="AP1729" s="11">
        <f>COUNTIFS(Dolmen!$AD:$AD,"1",Dolmen!$W:$W,"",Dolmen!$O:$O,Source!D1729,Dolmen!$F:$F,Source!C1729)</f>
        <v>0</v>
      </c>
      <c r="AQ1729" s="11">
        <f>COUNTIFS(Dolmen!$W:$W,"Sensation",Dolmen!$Y:$Y,"1",Dolmen!$O:$O,Source!D1729,Dolmen!$F:$F,Source!C1729)</f>
        <v>0</v>
      </c>
      <c r="AR1729" s="11">
        <f>COUNTIFS(Dolmen!$AC:$AC,"Bbox Miami",Dolmen!$Y:$Y,"1",Dolmen!$O:$O,Source!D1729,Dolmen!$F:$F,Source!C1729)</f>
        <v>0</v>
      </c>
      <c r="AS1729" s="11">
        <f>COUNTIFS(Dolmen!$AD:$AD,"1",Dolmen!$W:$W,"",Dolmen!$Y:$Y,"1",Dolmen!$O:$O,Source!D1729,Dolmen!$F:$F,Source!C1729)</f>
        <v>0</v>
      </c>
      <c r="AT1729" s="11">
        <f t="shared" si="647"/>
        <v>0</v>
      </c>
      <c r="AU1729" s="11">
        <f t="shared" si="648"/>
        <v>0</v>
      </c>
      <c r="AV1729" s="11">
        <f t="shared" si="649"/>
        <v>0</v>
      </c>
      <c r="AW1729" s="11">
        <f t="shared" si="650"/>
        <v>0</v>
      </c>
      <c r="AX1729" s="11">
        <f t="shared" si="651"/>
        <v>0</v>
      </c>
      <c r="AY1729" s="11">
        <f t="shared" si="652"/>
        <v>0</v>
      </c>
      <c r="AZ1729" s="11">
        <f t="shared" si="653"/>
        <v>0</v>
      </c>
      <c r="BA1729" s="11">
        <f t="shared" si="654"/>
        <v>0</v>
      </c>
      <c r="BB1729" s="11">
        <f t="shared" si="655"/>
        <v>0</v>
      </c>
      <c r="BC1729" s="11">
        <f t="shared" si="656"/>
        <v>0</v>
      </c>
      <c r="BD1729" s="11">
        <f>SUMIFS(Ishop!$BK:$BK,Ishop!$BG:$BG,Source!D1729,Ishop!$B:$B,Source!C1729)</f>
        <v>0</v>
      </c>
      <c r="BE1729" s="11">
        <f>COUNTIFS(Ishop!$AW:$AW,"OUI",Ishop!$BG:$BG,Source!D1729,Ishop!$B:$B,Source!C1729)</f>
        <v>0</v>
      </c>
      <c r="BF1729" s="11">
        <f t="shared" si="657"/>
        <v>0</v>
      </c>
      <c r="BG1729" s="11">
        <f t="shared" si="658"/>
        <v>0</v>
      </c>
      <c r="BH1729" s="11">
        <f t="shared" si="659"/>
        <v>0</v>
      </c>
      <c r="BI1729" s="11">
        <f t="shared" si="660"/>
        <v>0</v>
      </c>
      <c r="BJ1729" s="11">
        <f t="shared" si="661"/>
        <v>0</v>
      </c>
      <c r="BK1729" s="11">
        <f t="shared" si="662"/>
        <v>0</v>
      </c>
      <c r="BL1729" s="11">
        <f t="shared" si="663"/>
        <v>0</v>
      </c>
      <c r="BM1729" s="11">
        <f t="shared" si="664"/>
        <v>0</v>
      </c>
      <c r="BN1729" s="25">
        <f>Z1729*Budget!$A$6</f>
        <v>0</v>
      </c>
      <c r="BO1729" s="25">
        <f>AA1729*(Budget!$B$6+Budget!$B$7)</f>
        <v>0</v>
      </c>
      <c r="BP1729" s="25">
        <f>AB1729*(Budget!$C$6+Budget!$C$7)</f>
        <v>0</v>
      </c>
      <c r="BQ1729" s="25">
        <f>AC1729*(Budget!$D$6+Budget!$D$7)</f>
        <v>0</v>
      </c>
      <c r="BR1729" s="25">
        <f>AD1729*(Budget!$E$6+Budget!$E$7)</f>
        <v>0</v>
      </c>
      <c r="BS1729" s="25">
        <f>AE1729*(Budget!$F$6+Budget!$F$7)</f>
        <v>0</v>
      </c>
      <c r="BT1729" s="25">
        <f>AF1729*(Budget!$G$6+Budget!$G$7)</f>
        <v>0</v>
      </c>
      <c r="BU1729" s="25">
        <f>AG1729*Budget!$H$6</f>
        <v>0</v>
      </c>
      <c r="BV1729" s="25">
        <f>AH1729*Budget!$I$6</f>
        <v>0</v>
      </c>
      <c r="BW1729" s="25">
        <f>AI1729*Budget!$J$6</f>
        <v>0</v>
      </c>
      <c r="BX1729" s="25">
        <f>AJ1729*Budget!$K$6</f>
        <v>0</v>
      </c>
      <c r="BY1729" s="25">
        <f>AK1729*Budget!$L$6</f>
        <v>0</v>
      </c>
      <c r="BZ1729" s="25">
        <f>AL1729*Budget!$M$6</f>
        <v>0</v>
      </c>
      <c r="CA1729" s="25">
        <f>AM1729*Budget!$N$6</f>
        <v>0</v>
      </c>
      <c r="CB1729" s="25">
        <f>AQ1729*Budget!$O$6</f>
        <v>0</v>
      </c>
      <c r="CC1729" s="25">
        <f>AR1729*Budget!$S$6</f>
        <v>0</v>
      </c>
      <c r="CD1729" s="25">
        <f>AS1729*Budget!$Q$6</f>
        <v>0</v>
      </c>
      <c r="CE1729" s="25">
        <f t="shared" si="665"/>
        <v>0</v>
      </c>
      <c r="CF1729" s="11" t="e">
        <f>COUNTIFS(#REF!,Source!E1729,#REF!,Source!C1729)</f>
        <v>#REF!</v>
      </c>
      <c r="CG1729" s="11" t="str">
        <f t="shared" si="666"/>
        <v>--</v>
      </c>
    </row>
    <row r="1730" spans="1:85" x14ac:dyDescent="0.25">
      <c r="A1730" t="str">
        <f>IFERROR(VLOOKUP(MONTH(C1730),Date!$A$2:$B$13,2,0),"--")</f>
        <v>Avril</v>
      </c>
      <c r="B1730" s="11">
        <f t="shared" si="645"/>
        <v>18</v>
      </c>
      <c r="C1730" s="28">
        <f t="shared" si="644"/>
        <v>42120</v>
      </c>
      <c r="D1730" s="29" t="s">
        <v>198</v>
      </c>
      <c r="E1730" s="30" t="str">
        <f>IFERROR(VLOOKUP(D1730,Listing!$A:$B,2,0),"--")</f>
        <v>A4403A4</v>
      </c>
      <c r="F1730" s="30" t="str">
        <f>IFERROR(VLOOKUP(D1730,Listing!$A:$E,5,0),"-")</f>
        <v>BOUZIDI IDRISSI   HAKIMA</v>
      </c>
      <c r="G1730" s="4">
        <f>IFERROR(VLOOKUP(D1730,Listing!$A:$F,6,0),"--")</f>
        <v>42079</v>
      </c>
      <c r="H1730" s="11" t="str">
        <f>IFERROR(VLOOKUP(D1730,Listing!$A:$D,4,0),"--")</f>
        <v>ABDELMOUMEN  ROUGUI</v>
      </c>
      <c r="I1730" s="11" t="str">
        <f t="shared" si="646"/>
        <v>AAC</v>
      </c>
      <c r="J1730" s="31">
        <f>IFERROR(COUNTIFS(Ishop!$BG:$BG,Source!D1730,Ishop!$B:$B,Source!C1730),"--")</f>
        <v>0</v>
      </c>
      <c r="K1730" s="11">
        <f>IFERROR(COUNTIFS(Ishop!$BG:$BG,Source!D1730,Ishop!$B:$B,Source!C1730,Ishop!$J:$J,"OUI"),"--")</f>
        <v>0</v>
      </c>
      <c r="L1730" s="11">
        <f>COUNTIFS(Ishop!$AG:$AG,Source!$L$1,Ishop!$BG:$BG,Source!$D1730,Ishop!$B:$B,Source!$C1730)</f>
        <v>0</v>
      </c>
      <c r="M1730" s="11">
        <f>COUNTIFS(Ishop!$AG:$AG,Source!$M$1,Ishop!$BG:$BG,Source!$D1730,Ishop!$B:$B,Source!$C1730)</f>
        <v>0</v>
      </c>
      <c r="N1730" s="11">
        <f>COUNTIFS(Ishop!$AG:$AG,Source!$N$1,Ishop!$BG:$BG,Source!$D1730,Ishop!$B:$B,Source!$C1730)</f>
        <v>0</v>
      </c>
      <c r="O1730" s="11">
        <f>COUNTIFS(Ishop!$AG:$AG,Source!$O$1,Ishop!$BG:$BG,Source!$D1730,Ishop!$B:$B,Source!$C1730)</f>
        <v>0</v>
      </c>
      <c r="P1730" s="11">
        <f>COUNTIFS(Ishop!$AG:$AG,Source!$P$1,Ishop!$BG:$BG,Source!$D1730,Ishop!$B:$B,Source!$C1730)</f>
        <v>0</v>
      </c>
      <c r="Q1730" s="11">
        <f>COUNTIFS(Ishop!$AG:$AG,Source!$Q$1,Ishop!$BG:$BG,Source!$D1730,Ishop!$B:$B,Source!$C1730)</f>
        <v>0</v>
      </c>
      <c r="R1730" s="11">
        <f>COUNTIFS(Ishop!$AG:$AG,Source!$R$1,Ishop!$BG:$BG,Source!$D1730,Ishop!$B:$B,Source!$C1730)</f>
        <v>0</v>
      </c>
      <c r="S1730" s="11">
        <f>COUNTIFS(Ishop!$AG:$AG,Source!$S$1,Ishop!$BG:$BG,Source!$D1730,Ishop!$B:$B,Source!$C1730)</f>
        <v>0</v>
      </c>
      <c r="T1730" s="11">
        <f>COUNTIFS(Ishop!$AG:$AG,Source!$T$1,Ishop!$BG:$BG,Source!$D1730,Ishop!$B:$B,Source!$C1730)</f>
        <v>0</v>
      </c>
      <c r="U1730" s="11">
        <f>COUNTIFS(Ishop!$AG:$AG,Source!$U$1,Ishop!$BG:$BG,Source!$D1730,Ishop!$B:$B,Source!$C1730)</f>
        <v>0</v>
      </c>
      <c r="V1730" s="11">
        <f>COUNTIFS(Ishop!$AG:$AG,Source!$V$1,Ishop!$BG:$BG,Source!$D1730,Ishop!$B:$B,Source!$C1730)</f>
        <v>0</v>
      </c>
      <c r="W1730" s="11">
        <f>COUNTIFS(Ishop!$AG:$AG,Source!$W$1,Ishop!$BG:$BG,Source!$D1730,Ishop!$B:$B,Source!$C1730)</f>
        <v>0</v>
      </c>
      <c r="X1730" s="11">
        <f>COUNTIFS(Ishop!$AG:$AG,Source!$X$1,Ishop!$BG:$BG,Source!$D1730,Ishop!$B:$B,Source!$C1730)</f>
        <v>0</v>
      </c>
      <c r="Y1730" s="11">
        <f>COUNTIFS(Ishop!$AG:$AG,Source!$Y$1,Ishop!$BG:$BG,Source!$D1730,Ishop!$B:$B,Source!$C1730)</f>
        <v>0</v>
      </c>
      <c r="Z1730" s="11">
        <f>COUNTIFS(Ishop!$AG:$AG,Source!$Z$1,Ishop!$BG:$BG,Source!$D1730,Ishop!$B:$B,Source!$C1730,Ishop!$J:$J,"OUI")</f>
        <v>0</v>
      </c>
      <c r="AA1730" s="11">
        <f>COUNTIFS(Ishop!$AG:$AG,Source!$AA$1,Ishop!$BG:$BG,Source!$D1730,Ishop!$B:$B,Source!$C1730,Ishop!$J:$J,"OUI")</f>
        <v>0</v>
      </c>
      <c r="AB1730" s="11">
        <f>COUNTIFS(Ishop!$AG:$AG,Source!$AB$1,Ishop!$BG:$BG,Source!$D1730,Ishop!$B:$B,Source!$C1730,Ishop!$J:$J,"OUI")</f>
        <v>0</v>
      </c>
      <c r="AC1730" s="11">
        <f>COUNTIFS(Ishop!$AG:$AG,Source!$AC$1,Ishop!$BG:$BG,Source!$D1730,Ishop!$B:$B,Source!$C1730,Ishop!$J:$J,"OUI")</f>
        <v>0</v>
      </c>
      <c r="AD1730" s="11">
        <f>COUNTIFS(Ishop!$AG:$AG,Source!$AD$1,Ishop!$BG:$BG,Source!$D1730,Ishop!$B:$B,Source!$C1730,Ishop!$J:$J,"OUI")</f>
        <v>0</v>
      </c>
      <c r="AE1730" s="11">
        <f>COUNTIFS(Ishop!$AG:$AG,Source!$AE$1,Ishop!$BG:$BG,Source!$D1730,Ishop!$B:$B,Source!$C1730,Ishop!$J:$J,"OUI")</f>
        <v>0</v>
      </c>
      <c r="AF1730" s="11">
        <f>COUNTIFS(Ishop!$AG:$AG,Source!$AF$1,Ishop!$BG:$BG,Source!$D1730,Ishop!$B:$B,Source!$C1730,Ishop!$J:$J,"OUI")</f>
        <v>0</v>
      </c>
      <c r="AG1730" s="11">
        <f>COUNTIFS(Ishop!$AG:$AG,Source!$AG$1,Ishop!$BG:$BG,Source!$D1730,Ishop!$B:$B,Source!$C1730,Ishop!$J:$J,"OUI")</f>
        <v>0</v>
      </c>
      <c r="AH1730" s="11">
        <f>COUNTIFS(Ishop!$AG:$AG,Source!$AH$1,Ishop!$BG:$BG,Source!$D1730,Ishop!$B:$B,Source!$C1730,Ishop!$J:$J,"OUI")</f>
        <v>0</v>
      </c>
      <c r="AI1730" s="11">
        <f>COUNTIFS(Ishop!$AG:$AG,Source!$AI$1,Ishop!$BG:$BG,Source!$D1730,Ishop!$B:$B,Source!$C1730,Ishop!$J:$J,"OUI")</f>
        <v>0</v>
      </c>
      <c r="AJ1730" s="11">
        <f>COUNTIFS(Ishop!$AG:$AG,Source!$AJ$1,Ishop!$BG:$BG,Source!$D1730,Ishop!$B:$B,Source!$C1730,Ishop!$J:$J,"OUI")</f>
        <v>0</v>
      </c>
      <c r="AK1730" s="11">
        <f>COUNTIFS(Ishop!$AG:$AG,Source!$AK$1,Ishop!$BG:$BG,Source!$D1730,Ishop!$B:$B,Source!$C1730,Ishop!$J:$J,"OUI")</f>
        <v>0</v>
      </c>
      <c r="AL1730" s="11">
        <f>COUNTIFS(Ishop!$AG:$AG,Source!$AL$1,Ishop!$BG:$BG,Source!$D1730,Ishop!$B:$B,Source!$C1730,Ishop!$J:$J,"OUI")</f>
        <v>0</v>
      </c>
      <c r="AM1730" s="11">
        <f>COUNTIFS(Ishop!$AG:$AG,Source!$AM$1,Ishop!$BG:$BG,Source!$D1730,Ishop!$B:$B,Source!$C1730,Ishop!$J:$J,"OUI")</f>
        <v>0</v>
      </c>
      <c r="AN1730" s="11">
        <f>COUNTIFS(Dolmen!$W:$W,"Sensation",Dolmen!$O:$O,Source!D1730,Dolmen!$F:$F,Source!C1730)</f>
        <v>0</v>
      </c>
      <c r="AO1730" s="11">
        <f>COUNTIFS(Dolmen!$AC:$AC,"Bbox Miami",Dolmen!$O:$O,Source!D1730,Dolmen!$F:$F,Source!C1730)</f>
        <v>0</v>
      </c>
      <c r="AP1730" s="11">
        <f>COUNTIFS(Dolmen!$AD:$AD,"1",Dolmen!$W:$W,"",Dolmen!$O:$O,Source!D1730,Dolmen!$F:$F,Source!C1730)</f>
        <v>0</v>
      </c>
      <c r="AQ1730" s="11">
        <f>COUNTIFS(Dolmen!$W:$W,"Sensation",Dolmen!$Y:$Y,"1",Dolmen!$O:$O,Source!D1730,Dolmen!$F:$F,Source!C1730)</f>
        <v>0</v>
      </c>
      <c r="AR1730" s="11">
        <f>COUNTIFS(Dolmen!$AC:$AC,"Bbox Miami",Dolmen!$Y:$Y,"1",Dolmen!$O:$O,Source!D1730,Dolmen!$F:$F,Source!C1730)</f>
        <v>0</v>
      </c>
      <c r="AS1730" s="11">
        <f>COUNTIFS(Dolmen!$AD:$AD,"1",Dolmen!$W:$W,"",Dolmen!$Y:$Y,"1",Dolmen!$O:$O,Source!D1730,Dolmen!$F:$F,Source!C1730)</f>
        <v>0</v>
      </c>
      <c r="AT1730" s="11">
        <f t="shared" si="647"/>
        <v>0</v>
      </c>
      <c r="AU1730" s="11">
        <f t="shared" si="648"/>
        <v>0</v>
      </c>
      <c r="AV1730" s="11">
        <f t="shared" si="649"/>
        <v>0</v>
      </c>
      <c r="AW1730" s="11">
        <f t="shared" si="650"/>
        <v>0</v>
      </c>
      <c r="AX1730" s="11">
        <f t="shared" si="651"/>
        <v>0</v>
      </c>
      <c r="AY1730" s="11">
        <f t="shared" si="652"/>
        <v>0</v>
      </c>
      <c r="AZ1730" s="11">
        <f t="shared" si="653"/>
        <v>0</v>
      </c>
      <c r="BA1730" s="11">
        <f t="shared" si="654"/>
        <v>0</v>
      </c>
      <c r="BB1730" s="11">
        <f t="shared" si="655"/>
        <v>0</v>
      </c>
      <c r="BC1730" s="11">
        <f t="shared" si="656"/>
        <v>0</v>
      </c>
      <c r="BD1730" s="11">
        <f>SUMIFS(Ishop!$BK:$BK,Ishop!$BG:$BG,Source!D1730,Ishop!$B:$B,Source!C1730)</f>
        <v>0</v>
      </c>
      <c r="BE1730" s="11">
        <f>COUNTIFS(Ishop!$AW:$AW,"OUI",Ishop!$BG:$BG,Source!D1730,Ishop!$B:$B,Source!C1730)</f>
        <v>0</v>
      </c>
      <c r="BF1730" s="11">
        <f t="shared" si="657"/>
        <v>0</v>
      </c>
      <c r="BG1730" s="11">
        <f t="shared" si="658"/>
        <v>0</v>
      </c>
      <c r="BH1730" s="11">
        <f t="shared" si="659"/>
        <v>0</v>
      </c>
      <c r="BI1730" s="11">
        <f t="shared" si="660"/>
        <v>0</v>
      </c>
      <c r="BJ1730" s="11">
        <f t="shared" si="661"/>
        <v>0</v>
      </c>
      <c r="BK1730" s="11">
        <f t="shared" si="662"/>
        <v>0</v>
      </c>
      <c r="BL1730" s="11">
        <f t="shared" si="663"/>
        <v>0</v>
      </c>
      <c r="BM1730" s="11">
        <f t="shared" si="664"/>
        <v>0</v>
      </c>
      <c r="BN1730" s="25">
        <f>Z1730*Budget!$A$6</f>
        <v>0</v>
      </c>
      <c r="BO1730" s="25">
        <f>AA1730*(Budget!$B$6+Budget!$B$7)</f>
        <v>0</v>
      </c>
      <c r="BP1730" s="25">
        <f>AB1730*(Budget!$C$6+Budget!$C$7)</f>
        <v>0</v>
      </c>
      <c r="BQ1730" s="25">
        <f>AC1730*(Budget!$D$6+Budget!$D$7)</f>
        <v>0</v>
      </c>
      <c r="BR1730" s="25">
        <f>AD1730*(Budget!$E$6+Budget!$E$7)</f>
        <v>0</v>
      </c>
      <c r="BS1730" s="25">
        <f>AE1730*(Budget!$F$6+Budget!$F$7)</f>
        <v>0</v>
      </c>
      <c r="BT1730" s="25">
        <f>AF1730*(Budget!$G$6+Budget!$G$7)</f>
        <v>0</v>
      </c>
      <c r="BU1730" s="25">
        <f>AG1730*Budget!$H$6</f>
        <v>0</v>
      </c>
      <c r="BV1730" s="25">
        <f>AH1730*Budget!$I$6</f>
        <v>0</v>
      </c>
      <c r="BW1730" s="25">
        <f>AI1730*Budget!$J$6</f>
        <v>0</v>
      </c>
      <c r="BX1730" s="25">
        <f>AJ1730*Budget!$K$6</f>
        <v>0</v>
      </c>
      <c r="BY1730" s="25">
        <f>AK1730*Budget!$L$6</f>
        <v>0</v>
      </c>
      <c r="BZ1730" s="25">
        <f>AL1730*Budget!$M$6</f>
        <v>0</v>
      </c>
      <c r="CA1730" s="25">
        <f>AM1730*Budget!$N$6</f>
        <v>0</v>
      </c>
      <c r="CB1730" s="25">
        <f>AQ1730*Budget!$O$6</f>
        <v>0</v>
      </c>
      <c r="CC1730" s="25">
        <f>AR1730*Budget!$S$6</f>
        <v>0</v>
      </c>
      <c r="CD1730" s="25">
        <f>AS1730*Budget!$Q$6</f>
        <v>0</v>
      </c>
      <c r="CE1730" s="25">
        <f t="shared" si="665"/>
        <v>0</v>
      </c>
      <c r="CF1730" s="11" t="e">
        <f>COUNTIFS(#REF!,Source!E1730,#REF!,Source!C1730)</f>
        <v>#REF!</v>
      </c>
      <c r="CG1730" s="11" t="str">
        <f t="shared" si="666"/>
        <v>--</v>
      </c>
    </row>
    <row r="1731" spans="1:85" x14ac:dyDescent="0.25">
      <c r="A1731" t="str">
        <f>IFERROR(VLOOKUP(MONTH(C1731),Date!$A$2:$B$13,2,0),"--")</f>
        <v>Avril</v>
      </c>
      <c r="B1731" s="11">
        <f t="shared" si="645"/>
        <v>18</v>
      </c>
      <c r="C1731" s="28">
        <f t="shared" si="644"/>
        <v>42120</v>
      </c>
      <c r="D1731" s="29" t="s">
        <v>199</v>
      </c>
      <c r="E1731" s="30" t="str">
        <f>IFERROR(VLOOKUP(D1731,Listing!$A:$B,2,0),"--")</f>
        <v>A44043</v>
      </c>
      <c r="F1731" s="30" t="str">
        <f>IFERROR(VLOOKUP(D1731,Listing!$A:$E,5,0),"-")</f>
        <v>EL BAKKALI  ABDELHAMID</v>
      </c>
      <c r="G1731" s="4">
        <f>IFERROR(VLOOKUP(D1731,Listing!$A:$F,6,0),"--")</f>
        <v>42079</v>
      </c>
      <c r="H1731" s="11" t="str">
        <f>IFERROR(VLOOKUP(D1731,Listing!$A:$D,4,0),"--")</f>
        <v>ABDELMOUMEN  ROUGUI</v>
      </c>
      <c r="I1731" s="11" t="str">
        <f t="shared" si="646"/>
        <v>AAC</v>
      </c>
      <c r="J1731" s="31">
        <f>IFERROR(COUNTIFS(Ishop!$BG:$BG,Source!D1731,Ishop!$B:$B,Source!C1731),"--")</f>
        <v>0</v>
      </c>
      <c r="K1731" s="11">
        <f>IFERROR(COUNTIFS(Ishop!$BG:$BG,Source!D1731,Ishop!$B:$B,Source!C1731,Ishop!$J:$J,"OUI"),"--")</f>
        <v>0</v>
      </c>
      <c r="L1731" s="11">
        <f>COUNTIFS(Ishop!$AG:$AG,Source!$L$1,Ishop!$BG:$BG,Source!$D1731,Ishop!$B:$B,Source!$C1731)</f>
        <v>0</v>
      </c>
      <c r="M1731" s="11">
        <f>COUNTIFS(Ishop!$AG:$AG,Source!$M$1,Ishop!$BG:$BG,Source!$D1731,Ishop!$B:$B,Source!$C1731)</f>
        <v>0</v>
      </c>
      <c r="N1731" s="11">
        <f>COUNTIFS(Ishop!$AG:$AG,Source!$N$1,Ishop!$BG:$BG,Source!$D1731,Ishop!$B:$B,Source!$C1731)</f>
        <v>0</v>
      </c>
      <c r="O1731" s="11">
        <f>COUNTIFS(Ishop!$AG:$AG,Source!$O$1,Ishop!$BG:$BG,Source!$D1731,Ishop!$B:$B,Source!$C1731)</f>
        <v>0</v>
      </c>
      <c r="P1731" s="11">
        <f>COUNTIFS(Ishop!$AG:$AG,Source!$P$1,Ishop!$BG:$BG,Source!$D1731,Ishop!$B:$B,Source!$C1731)</f>
        <v>0</v>
      </c>
      <c r="Q1731" s="11">
        <f>COUNTIFS(Ishop!$AG:$AG,Source!$Q$1,Ishop!$BG:$BG,Source!$D1731,Ishop!$B:$B,Source!$C1731)</f>
        <v>0</v>
      </c>
      <c r="R1731" s="11">
        <f>COUNTIFS(Ishop!$AG:$AG,Source!$R$1,Ishop!$BG:$BG,Source!$D1731,Ishop!$B:$B,Source!$C1731)</f>
        <v>0</v>
      </c>
      <c r="S1731" s="11">
        <f>COUNTIFS(Ishop!$AG:$AG,Source!$S$1,Ishop!$BG:$BG,Source!$D1731,Ishop!$B:$B,Source!$C1731)</f>
        <v>0</v>
      </c>
      <c r="T1731" s="11">
        <f>COUNTIFS(Ishop!$AG:$AG,Source!$T$1,Ishop!$BG:$BG,Source!$D1731,Ishop!$B:$B,Source!$C1731)</f>
        <v>0</v>
      </c>
      <c r="U1731" s="11">
        <f>COUNTIFS(Ishop!$AG:$AG,Source!$U$1,Ishop!$BG:$BG,Source!$D1731,Ishop!$B:$B,Source!$C1731)</f>
        <v>0</v>
      </c>
      <c r="V1731" s="11">
        <f>COUNTIFS(Ishop!$AG:$AG,Source!$V$1,Ishop!$BG:$BG,Source!$D1731,Ishop!$B:$B,Source!$C1731)</f>
        <v>0</v>
      </c>
      <c r="W1731" s="11">
        <f>COUNTIFS(Ishop!$AG:$AG,Source!$W$1,Ishop!$BG:$BG,Source!$D1731,Ishop!$B:$B,Source!$C1731)</f>
        <v>0</v>
      </c>
      <c r="X1731" s="11">
        <f>COUNTIFS(Ishop!$AG:$AG,Source!$X$1,Ishop!$BG:$BG,Source!$D1731,Ishop!$B:$B,Source!$C1731)</f>
        <v>0</v>
      </c>
      <c r="Y1731" s="11">
        <f>COUNTIFS(Ishop!$AG:$AG,Source!$Y$1,Ishop!$BG:$BG,Source!$D1731,Ishop!$B:$B,Source!$C1731)</f>
        <v>0</v>
      </c>
      <c r="Z1731" s="11">
        <f>COUNTIFS(Ishop!$AG:$AG,Source!$Z$1,Ishop!$BG:$BG,Source!$D1731,Ishop!$B:$B,Source!$C1731,Ishop!$J:$J,"OUI")</f>
        <v>0</v>
      </c>
      <c r="AA1731" s="11">
        <f>COUNTIFS(Ishop!$AG:$AG,Source!$AA$1,Ishop!$BG:$BG,Source!$D1731,Ishop!$B:$B,Source!$C1731,Ishop!$J:$J,"OUI")</f>
        <v>0</v>
      </c>
      <c r="AB1731" s="11">
        <f>COUNTIFS(Ishop!$AG:$AG,Source!$AB$1,Ishop!$BG:$BG,Source!$D1731,Ishop!$B:$B,Source!$C1731,Ishop!$J:$J,"OUI")</f>
        <v>0</v>
      </c>
      <c r="AC1731" s="11">
        <f>COUNTIFS(Ishop!$AG:$AG,Source!$AC$1,Ishop!$BG:$BG,Source!$D1731,Ishop!$B:$B,Source!$C1731,Ishop!$J:$J,"OUI")</f>
        <v>0</v>
      </c>
      <c r="AD1731" s="11">
        <f>COUNTIFS(Ishop!$AG:$AG,Source!$AD$1,Ishop!$BG:$BG,Source!$D1731,Ishop!$B:$B,Source!$C1731,Ishop!$J:$J,"OUI")</f>
        <v>0</v>
      </c>
      <c r="AE1731" s="11">
        <f>COUNTIFS(Ishop!$AG:$AG,Source!$AE$1,Ishop!$BG:$BG,Source!$D1731,Ishop!$B:$B,Source!$C1731,Ishop!$J:$J,"OUI")</f>
        <v>0</v>
      </c>
      <c r="AF1731" s="11">
        <f>COUNTIFS(Ishop!$AG:$AG,Source!$AF$1,Ishop!$BG:$BG,Source!$D1731,Ishop!$B:$B,Source!$C1731,Ishop!$J:$J,"OUI")</f>
        <v>0</v>
      </c>
      <c r="AG1731" s="11">
        <f>COUNTIFS(Ishop!$AG:$AG,Source!$AG$1,Ishop!$BG:$BG,Source!$D1731,Ishop!$B:$B,Source!$C1731,Ishop!$J:$J,"OUI")</f>
        <v>0</v>
      </c>
      <c r="AH1731" s="11">
        <f>COUNTIFS(Ishop!$AG:$AG,Source!$AH$1,Ishop!$BG:$BG,Source!$D1731,Ishop!$B:$B,Source!$C1731,Ishop!$J:$J,"OUI")</f>
        <v>0</v>
      </c>
      <c r="AI1731" s="11">
        <f>COUNTIFS(Ishop!$AG:$AG,Source!$AI$1,Ishop!$BG:$BG,Source!$D1731,Ishop!$B:$B,Source!$C1731,Ishop!$J:$J,"OUI")</f>
        <v>0</v>
      </c>
      <c r="AJ1731" s="11">
        <f>COUNTIFS(Ishop!$AG:$AG,Source!$AJ$1,Ishop!$BG:$BG,Source!$D1731,Ishop!$B:$B,Source!$C1731,Ishop!$J:$J,"OUI")</f>
        <v>0</v>
      </c>
      <c r="AK1731" s="11">
        <f>COUNTIFS(Ishop!$AG:$AG,Source!$AK$1,Ishop!$BG:$BG,Source!$D1731,Ishop!$B:$B,Source!$C1731,Ishop!$J:$J,"OUI")</f>
        <v>0</v>
      </c>
      <c r="AL1731" s="11">
        <f>COUNTIFS(Ishop!$AG:$AG,Source!$AL$1,Ishop!$BG:$BG,Source!$D1731,Ishop!$B:$B,Source!$C1731,Ishop!$J:$J,"OUI")</f>
        <v>0</v>
      </c>
      <c r="AM1731" s="11">
        <f>COUNTIFS(Ishop!$AG:$AG,Source!$AM$1,Ishop!$BG:$BG,Source!$D1731,Ishop!$B:$B,Source!$C1731,Ishop!$J:$J,"OUI")</f>
        <v>0</v>
      </c>
      <c r="AN1731" s="11">
        <f>COUNTIFS(Dolmen!$W:$W,"Sensation",Dolmen!$O:$O,Source!D1731,Dolmen!$F:$F,Source!C1731)</f>
        <v>0</v>
      </c>
      <c r="AO1731" s="11">
        <f>COUNTIFS(Dolmen!$AC:$AC,"Bbox Miami",Dolmen!$O:$O,Source!D1731,Dolmen!$F:$F,Source!C1731)</f>
        <v>0</v>
      </c>
      <c r="AP1731" s="11">
        <f>COUNTIFS(Dolmen!$AD:$AD,"1",Dolmen!$W:$W,"",Dolmen!$O:$O,Source!D1731,Dolmen!$F:$F,Source!C1731)</f>
        <v>0</v>
      </c>
      <c r="AQ1731" s="11">
        <f>COUNTIFS(Dolmen!$W:$W,"Sensation",Dolmen!$Y:$Y,"1",Dolmen!$O:$O,Source!D1731,Dolmen!$F:$F,Source!C1731)</f>
        <v>0</v>
      </c>
      <c r="AR1731" s="11">
        <f>COUNTIFS(Dolmen!$AC:$AC,"Bbox Miami",Dolmen!$Y:$Y,"1",Dolmen!$O:$O,Source!D1731,Dolmen!$F:$F,Source!C1731)</f>
        <v>0</v>
      </c>
      <c r="AS1731" s="11">
        <f>COUNTIFS(Dolmen!$AD:$AD,"1",Dolmen!$W:$W,"",Dolmen!$Y:$Y,"1",Dolmen!$O:$O,Source!D1731,Dolmen!$F:$F,Source!C1731)</f>
        <v>0</v>
      </c>
      <c r="AT1731" s="11">
        <f t="shared" si="647"/>
        <v>0</v>
      </c>
      <c r="AU1731" s="11">
        <f t="shared" si="648"/>
        <v>0</v>
      </c>
      <c r="AV1731" s="11">
        <f t="shared" si="649"/>
        <v>0</v>
      </c>
      <c r="AW1731" s="11">
        <f t="shared" si="650"/>
        <v>0</v>
      </c>
      <c r="AX1731" s="11">
        <f t="shared" si="651"/>
        <v>0</v>
      </c>
      <c r="AY1731" s="11">
        <f t="shared" si="652"/>
        <v>0</v>
      </c>
      <c r="AZ1731" s="11">
        <f t="shared" si="653"/>
        <v>0</v>
      </c>
      <c r="BA1731" s="11">
        <f t="shared" si="654"/>
        <v>0</v>
      </c>
      <c r="BB1731" s="11">
        <f t="shared" si="655"/>
        <v>0</v>
      </c>
      <c r="BC1731" s="11">
        <f t="shared" si="656"/>
        <v>0</v>
      </c>
      <c r="BD1731" s="11">
        <f>SUMIFS(Ishop!$BK:$BK,Ishop!$BG:$BG,Source!D1731,Ishop!$B:$B,Source!C1731)</f>
        <v>0</v>
      </c>
      <c r="BE1731" s="11">
        <f>COUNTIFS(Ishop!$AW:$AW,"OUI",Ishop!$BG:$BG,Source!D1731,Ishop!$B:$B,Source!C1731)</f>
        <v>0</v>
      </c>
      <c r="BF1731" s="11">
        <f t="shared" si="657"/>
        <v>0</v>
      </c>
      <c r="BG1731" s="11">
        <f t="shared" si="658"/>
        <v>0</v>
      </c>
      <c r="BH1731" s="11">
        <f t="shared" si="659"/>
        <v>0</v>
      </c>
      <c r="BI1731" s="11">
        <f t="shared" si="660"/>
        <v>0</v>
      </c>
      <c r="BJ1731" s="11">
        <f t="shared" si="661"/>
        <v>0</v>
      </c>
      <c r="BK1731" s="11">
        <f t="shared" si="662"/>
        <v>0</v>
      </c>
      <c r="BL1731" s="11">
        <f t="shared" si="663"/>
        <v>0</v>
      </c>
      <c r="BM1731" s="11">
        <f t="shared" si="664"/>
        <v>0</v>
      </c>
      <c r="BN1731" s="25">
        <f>Z1731*Budget!$A$6</f>
        <v>0</v>
      </c>
      <c r="BO1731" s="25">
        <f>AA1731*(Budget!$B$6+Budget!$B$7)</f>
        <v>0</v>
      </c>
      <c r="BP1731" s="25">
        <f>AB1731*(Budget!$C$6+Budget!$C$7)</f>
        <v>0</v>
      </c>
      <c r="BQ1731" s="25">
        <f>AC1731*(Budget!$D$6+Budget!$D$7)</f>
        <v>0</v>
      </c>
      <c r="BR1731" s="25">
        <f>AD1731*(Budget!$E$6+Budget!$E$7)</f>
        <v>0</v>
      </c>
      <c r="BS1731" s="25">
        <f>AE1731*(Budget!$F$6+Budget!$F$7)</f>
        <v>0</v>
      </c>
      <c r="BT1731" s="25">
        <f>AF1731*(Budget!$G$6+Budget!$G$7)</f>
        <v>0</v>
      </c>
      <c r="BU1731" s="25">
        <f>AG1731*Budget!$H$6</f>
        <v>0</v>
      </c>
      <c r="BV1731" s="25">
        <f>AH1731*Budget!$I$6</f>
        <v>0</v>
      </c>
      <c r="BW1731" s="25">
        <f>AI1731*Budget!$J$6</f>
        <v>0</v>
      </c>
      <c r="BX1731" s="25">
        <f>AJ1731*Budget!$K$6</f>
        <v>0</v>
      </c>
      <c r="BY1731" s="25">
        <f>AK1731*Budget!$L$6</f>
        <v>0</v>
      </c>
      <c r="BZ1731" s="25">
        <f>AL1731*Budget!$M$6</f>
        <v>0</v>
      </c>
      <c r="CA1731" s="25">
        <f>AM1731*Budget!$N$6</f>
        <v>0</v>
      </c>
      <c r="CB1731" s="25">
        <f>AQ1731*Budget!$O$6</f>
        <v>0</v>
      </c>
      <c r="CC1731" s="25">
        <f>AR1731*Budget!$S$6</f>
        <v>0</v>
      </c>
      <c r="CD1731" s="25">
        <f>AS1731*Budget!$Q$6</f>
        <v>0</v>
      </c>
      <c r="CE1731" s="25">
        <f t="shared" si="665"/>
        <v>0</v>
      </c>
      <c r="CF1731" s="11" t="e">
        <f>COUNTIFS(#REF!,Source!E1731,#REF!,Source!C1731)</f>
        <v>#REF!</v>
      </c>
      <c r="CG1731" s="11" t="str">
        <f t="shared" si="666"/>
        <v>--</v>
      </c>
    </row>
    <row r="1732" spans="1:85" x14ac:dyDescent="0.25">
      <c r="A1732" t="str">
        <f>IFERROR(VLOOKUP(MONTH(C1732),Date!$A$2:$B$13,2,0),"--")</f>
        <v>Avril</v>
      </c>
      <c r="B1732" s="11">
        <f t="shared" si="645"/>
        <v>18</v>
      </c>
      <c r="C1732" s="28">
        <f t="shared" si="644"/>
        <v>42120</v>
      </c>
      <c r="D1732" s="29" t="s">
        <v>200</v>
      </c>
      <c r="E1732" s="30" t="str">
        <f>IFERROR(VLOOKUP(D1732,Listing!$A:$B,2,0),"--")</f>
        <v>A440A44</v>
      </c>
      <c r="F1732" s="30" t="str">
        <f>IFERROR(VLOOKUP(D1732,Listing!$A:$E,5,0),"-")</f>
        <v>AZZI  MOHAMED</v>
      </c>
      <c r="G1732" s="4">
        <f>IFERROR(VLOOKUP(D1732,Listing!$A:$F,6,0),"--")</f>
        <v>42093</v>
      </c>
      <c r="H1732" s="11" t="str">
        <f>IFERROR(VLOOKUP(D1732,Listing!$A:$D,4,0),"--")</f>
        <v>ABDELMOUMEN  ROUGUI</v>
      </c>
      <c r="I1732" s="11" t="str">
        <f t="shared" si="646"/>
        <v>AAC</v>
      </c>
      <c r="J1732" s="31">
        <f>IFERROR(COUNTIFS(Ishop!$BG:$BG,Source!D1732,Ishop!$B:$B,Source!C1732),"--")</f>
        <v>0</v>
      </c>
      <c r="K1732" s="11">
        <f>IFERROR(COUNTIFS(Ishop!$BG:$BG,Source!D1732,Ishop!$B:$B,Source!C1732,Ishop!$J:$J,"OUI"),"--")</f>
        <v>0</v>
      </c>
      <c r="L1732" s="11">
        <f>COUNTIFS(Ishop!$AG:$AG,Source!$L$1,Ishop!$BG:$BG,Source!$D1732,Ishop!$B:$B,Source!$C1732)</f>
        <v>0</v>
      </c>
      <c r="M1732" s="11">
        <f>COUNTIFS(Ishop!$AG:$AG,Source!$M$1,Ishop!$BG:$BG,Source!$D1732,Ishop!$B:$B,Source!$C1732)</f>
        <v>0</v>
      </c>
      <c r="N1732" s="11">
        <f>COUNTIFS(Ishop!$AG:$AG,Source!$N$1,Ishop!$BG:$BG,Source!$D1732,Ishop!$B:$B,Source!$C1732)</f>
        <v>0</v>
      </c>
      <c r="O1732" s="11">
        <f>COUNTIFS(Ishop!$AG:$AG,Source!$O$1,Ishop!$BG:$BG,Source!$D1732,Ishop!$B:$B,Source!$C1732)</f>
        <v>0</v>
      </c>
      <c r="P1732" s="11">
        <f>COUNTIFS(Ishop!$AG:$AG,Source!$P$1,Ishop!$BG:$BG,Source!$D1732,Ishop!$B:$B,Source!$C1732)</f>
        <v>0</v>
      </c>
      <c r="Q1732" s="11">
        <f>COUNTIFS(Ishop!$AG:$AG,Source!$Q$1,Ishop!$BG:$BG,Source!$D1732,Ishop!$B:$B,Source!$C1732)</f>
        <v>0</v>
      </c>
      <c r="R1732" s="11">
        <f>COUNTIFS(Ishop!$AG:$AG,Source!$R$1,Ishop!$BG:$BG,Source!$D1732,Ishop!$B:$B,Source!$C1732)</f>
        <v>0</v>
      </c>
      <c r="S1732" s="11">
        <f>COUNTIFS(Ishop!$AG:$AG,Source!$S$1,Ishop!$BG:$BG,Source!$D1732,Ishop!$B:$B,Source!$C1732)</f>
        <v>0</v>
      </c>
      <c r="T1732" s="11">
        <f>COUNTIFS(Ishop!$AG:$AG,Source!$T$1,Ishop!$BG:$BG,Source!$D1732,Ishop!$B:$B,Source!$C1732)</f>
        <v>0</v>
      </c>
      <c r="U1732" s="11">
        <f>COUNTIFS(Ishop!$AG:$AG,Source!$U$1,Ishop!$BG:$BG,Source!$D1732,Ishop!$B:$B,Source!$C1732)</f>
        <v>0</v>
      </c>
      <c r="V1732" s="11">
        <f>COUNTIFS(Ishop!$AG:$AG,Source!$V$1,Ishop!$BG:$BG,Source!$D1732,Ishop!$B:$B,Source!$C1732)</f>
        <v>0</v>
      </c>
      <c r="W1732" s="11">
        <f>COUNTIFS(Ishop!$AG:$AG,Source!$W$1,Ishop!$BG:$BG,Source!$D1732,Ishop!$B:$B,Source!$C1732)</f>
        <v>0</v>
      </c>
      <c r="X1732" s="11">
        <f>COUNTIFS(Ishop!$AG:$AG,Source!$X$1,Ishop!$BG:$BG,Source!$D1732,Ishop!$B:$B,Source!$C1732)</f>
        <v>0</v>
      </c>
      <c r="Y1732" s="11">
        <f>COUNTIFS(Ishop!$AG:$AG,Source!$Y$1,Ishop!$BG:$BG,Source!$D1732,Ishop!$B:$B,Source!$C1732)</f>
        <v>0</v>
      </c>
      <c r="Z1732" s="11">
        <f>COUNTIFS(Ishop!$AG:$AG,Source!$Z$1,Ishop!$BG:$BG,Source!$D1732,Ishop!$B:$B,Source!$C1732,Ishop!$J:$J,"OUI")</f>
        <v>0</v>
      </c>
      <c r="AA1732" s="11">
        <f>COUNTIFS(Ishop!$AG:$AG,Source!$AA$1,Ishop!$BG:$BG,Source!$D1732,Ishop!$B:$B,Source!$C1732,Ishop!$J:$J,"OUI")</f>
        <v>0</v>
      </c>
      <c r="AB1732" s="11">
        <f>COUNTIFS(Ishop!$AG:$AG,Source!$AB$1,Ishop!$BG:$BG,Source!$D1732,Ishop!$B:$B,Source!$C1732,Ishop!$J:$J,"OUI")</f>
        <v>0</v>
      </c>
      <c r="AC1732" s="11">
        <f>COUNTIFS(Ishop!$AG:$AG,Source!$AC$1,Ishop!$BG:$BG,Source!$D1732,Ishop!$B:$B,Source!$C1732,Ishop!$J:$J,"OUI")</f>
        <v>0</v>
      </c>
      <c r="AD1732" s="11">
        <f>COUNTIFS(Ishop!$AG:$AG,Source!$AD$1,Ishop!$BG:$BG,Source!$D1732,Ishop!$B:$B,Source!$C1732,Ishop!$J:$J,"OUI")</f>
        <v>0</v>
      </c>
      <c r="AE1732" s="11">
        <f>COUNTIFS(Ishop!$AG:$AG,Source!$AE$1,Ishop!$BG:$BG,Source!$D1732,Ishop!$B:$B,Source!$C1732,Ishop!$J:$J,"OUI")</f>
        <v>0</v>
      </c>
      <c r="AF1732" s="11">
        <f>COUNTIFS(Ishop!$AG:$AG,Source!$AF$1,Ishop!$BG:$BG,Source!$D1732,Ishop!$B:$B,Source!$C1732,Ishop!$J:$J,"OUI")</f>
        <v>0</v>
      </c>
      <c r="AG1732" s="11">
        <f>COUNTIFS(Ishop!$AG:$AG,Source!$AG$1,Ishop!$BG:$BG,Source!$D1732,Ishop!$B:$B,Source!$C1732,Ishop!$J:$J,"OUI")</f>
        <v>0</v>
      </c>
      <c r="AH1732" s="11">
        <f>COUNTIFS(Ishop!$AG:$AG,Source!$AH$1,Ishop!$BG:$BG,Source!$D1732,Ishop!$B:$B,Source!$C1732,Ishop!$J:$J,"OUI")</f>
        <v>0</v>
      </c>
      <c r="AI1732" s="11">
        <f>COUNTIFS(Ishop!$AG:$AG,Source!$AI$1,Ishop!$BG:$BG,Source!$D1732,Ishop!$B:$B,Source!$C1732,Ishop!$J:$J,"OUI")</f>
        <v>0</v>
      </c>
      <c r="AJ1732" s="11">
        <f>COUNTIFS(Ishop!$AG:$AG,Source!$AJ$1,Ishop!$BG:$BG,Source!$D1732,Ishop!$B:$B,Source!$C1732,Ishop!$J:$J,"OUI")</f>
        <v>0</v>
      </c>
      <c r="AK1732" s="11">
        <f>COUNTIFS(Ishop!$AG:$AG,Source!$AK$1,Ishop!$BG:$BG,Source!$D1732,Ishop!$B:$B,Source!$C1732,Ishop!$J:$J,"OUI")</f>
        <v>0</v>
      </c>
      <c r="AL1732" s="11">
        <f>COUNTIFS(Ishop!$AG:$AG,Source!$AL$1,Ishop!$BG:$BG,Source!$D1732,Ishop!$B:$B,Source!$C1732,Ishop!$J:$J,"OUI")</f>
        <v>0</v>
      </c>
      <c r="AM1732" s="11">
        <f>COUNTIFS(Ishop!$AG:$AG,Source!$AM$1,Ishop!$BG:$BG,Source!$D1732,Ishop!$B:$B,Source!$C1732,Ishop!$J:$J,"OUI")</f>
        <v>0</v>
      </c>
      <c r="AN1732" s="11">
        <f>COUNTIFS(Dolmen!$W:$W,"Sensation",Dolmen!$O:$O,Source!D1732,Dolmen!$F:$F,Source!C1732)</f>
        <v>0</v>
      </c>
      <c r="AO1732" s="11">
        <f>COUNTIFS(Dolmen!$AC:$AC,"Bbox Miami",Dolmen!$O:$O,Source!D1732,Dolmen!$F:$F,Source!C1732)</f>
        <v>0</v>
      </c>
      <c r="AP1732" s="11">
        <f>COUNTIFS(Dolmen!$AD:$AD,"1",Dolmen!$W:$W,"",Dolmen!$O:$O,Source!D1732,Dolmen!$F:$F,Source!C1732)</f>
        <v>0</v>
      </c>
      <c r="AQ1732" s="11">
        <f>COUNTIFS(Dolmen!$W:$W,"Sensation",Dolmen!$Y:$Y,"1",Dolmen!$O:$O,Source!D1732,Dolmen!$F:$F,Source!C1732)</f>
        <v>0</v>
      </c>
      <c r="AR1732" s="11">
        <f>COUNTIFS(Dolmen!$AC:$AC,"Bbox Miami",Dolmen!$Y:$Y,"1",Dolmen!$O:$O,Source!D1732,Dolmen!$F:$F,Source!C1732)</f>
        <v>0</v>
      </c>
      <c r="AS1732" s="11">
        <f>COUNTIFS(Dolmen!$AD:$AD,"1",Dolmen!$W:$W,"",Dolmen!$Y:$Y,"1",Dolmen!$O:$O,Source!D1732,Dolmen!$F:$F,Source!C1732)</f>
        <v>0</v>
      </c>
      <c r="AT1732" s="11">
        <f t="shared" si="647"/>
        <v>0</v>
      </c>
      <c r="AU1732" s="11">
        <f t="shared" si="648"/>
        <v>0</v>
      </c>
      <c r="AV1732" s="11">
        <f t="shared" si="649"/>
        <v>0</v>
      </c>
      <c r="AW1732" s="11">
        <f t="shared" si="650"/>
        <v>0</v>
      </c>
      <c r="AX1732" s="11">
        <f t="shared" si="651"/>
        <v>0</v>
      </c>
      <c r="AY1732" s="11">
        <f t="shared" si="652"/>
        <v>0</v>
      </c>
      <c r="AZ1732" s="11">
        <f t="shared" si="653"/>
        <v>0</v>
      </c>
      <c r="BA1732" s="11">
        <f t="shared" si="654"/>
        <v>0</v>
      </c>
      <c r="BB1732" s="11">
        <f t="shared" si="655"/>
        <v>0</v>
      </c>
      <c r="BC1732" s="11">
        <f t="shared" si="656"/>
        <v>0</v>
      </c>
      <c r="BD1732" s="11">
        <f>SUMIFS(Ishop!$BK:$BK,Ishop!$BG:$BG,Source!D1732,Ishop!$B:$B,Source!C1732)</f>
        <v>0</v>
      </c>
      <c r="BE1732" s="11">
        <f>COUNTIFS(Ishop!$AW:$AW,"OUI",Ishop!$BG:$BG,Source!D1732,Ishop!$B:$B,Source!C1732)</f>
        <v>0</v>
      </c>
      <c r="BF1732" s="11">
        <f t="shared" si="657"/>
        <v>0</v>
      </c>
      <c r="BG1732" s="11">
        <f t="shared" si="658"/>
        <v>0</v>
      </c>
      <c r="BH1732" s="11">
        <f t="shared" si="659"/>
        <v>0</v>
      </c>
      <c r="BI1732" s="11">
        <f t="shared" si="660"/>
        <v>0</v>
      </c>
      <c r="BJ1732" s="11">
        <f t="shared" si="661"/>
        <v>0</v>
      </c>
      <c r="BK1732" s="11">
        <f t="shared" si="662"/>
        <v>0</v>
      </c>
      <c r="BL1732" s="11">
        <f t="shared" si="663"/>
        <v>0</v>
      </c>
      <c r="BM1732" s="11">
        <f t="shared" si="664"/>
        <v>0</v>
      </c>
      <c r="BN1732" s="25">
        <f>Z1732*Budget!$A$6</f>
        <v>0</v>
      </c>
      <c r="BO1732" s="25">
        <f>AA1732*(Budget!$B$6+Budget!$B$7)</f>
        <v>0</v>
      </c>
      <c r="BP1732" s="25">
        <f>AB1732*(Budget!$C$6+Budget!$C$7)</f>
        <v>0</v>
      </c>
      <c r="BQ1732" s="25">
        <f>AC1732*(Budget!$D$6+Budget!$D$7)</f>
        <v>0</v>
      </c>
      <c r="BR1732" s="25">
        <f>AD1732*(Budget!$E$6+Budget!$E$7)</f>
        <v>0</v>
      </c>
      <c r="BS1732" s="25">
        <f>AE1732*(Budget!$F$6+Budget!$F$7)</f>
        <v>0</v>
      </c>
      <c r="BT1732" s="25">
        <f>AF1732*(Budget!$G$6+Budget!$G$7)</f>
        <v>0</v>
      </c>
      <c r="BU1732" s="25">
        <f>AG1732*Budget!$H$6</f>
        <v>0</v>
      </c>
      <c r="BV1732" s="25">
        <f>AH1732*Budget!$I$6</f>
        <v>0</v>
      </c>
      <c r="BW1732" s="25">
        <f>AI1732*Budget!$J$6</f>
        <v>0</v>
      </c>
      <c r="BX1732" s="25">
        <f>AJ1732*Budget!$K$6</f>
        <v>0</v>
      </c>
      <c r="BY1732" s="25">
        <f>AK1732*Budget!$L$6</f>
        <v>0</v>
      </c>
      <c r="BZ1732" s="25">
        <f>AL1732*Budget!$M$6</f>
        <v>0</v>
      </c>
      <c r="CA1732" s="25">
        <f>AM1732*Budget!$N$6</f>
        <v>0</v>
      </c>
      <c r="CB1732" s="25">
        <f>AQ1732*Budget!$O$6</f>
        <v>0</v>
      </c>
      <c r="CC1732" s="25">
        <f>AR1732*Budget!$S$6</f>
        <v>0</v>
      </c>
      <c r="CD1732" s="25">
        <f>AS1732*Budget!$Q$6</f>
        <v>0</v>
      </c>
      <c r="CE1732" s="25">
        <f t="shared" si="665"/>
        <v>0</v>
      </c>
      <c r="CF1732" s="11" t="e">
        <f>COUNTIFS(#REF!,Source!E1732,#REF!,Source!C1732)</f>
        <v>#REF!</v>
      </c>
      <c r="CG1732" s="11" t="str">
        <f t="shared" si="666"/>
        <v>--</v>
      </c>
    </row>
    <row r="1733" spans="1:85" x14ac:dyDescent="0.25">
      <c r="A1733" t="str">
        <f>IFERROR(VLOOKUP(MONTH(C1733),Date!$A$2:$B$13,2,0),"--")</f>
        <v>Avril</v>
      </c>
      <c r="B1733" s="11">
        <f t="shared" si="645"/>
        <v>18</v>
      </c>
      <c r="C1733" s="28">
        <f t="shared" si="644"/>
        <v>42120</v>
      </c>
      <c r="D1733" s="29" t="s">
        <v>201</v>
      </c>
      <c r="E1733" s="30" t="str">
        <f>IFERROR(VLOOKUP(D1733,Listing!$A:$B,2,0),"--")</f>
        <v>A440A4A4</v>
      </c>
      <c r="F1733" s="30" t="str">
        <f>IFERROR(VLOOKUP(D1733,Listing!$A:$E,5,0),"-")</f>
        <v xml:space="preserve">SOULAMI  ABDELKAMEL </v>
      </c>
      <c r="G1733" s="4">
        <f>IFERROR(VLOOKUP(D1733,Listing!$A:$F,6,0),"--")</f>
        <v>42093</v>
      </c>
      <c r="H1733" s="11" t="str">
        <f>IFERROR(VLOOKUP(D1733,Listing!$A:$D,4,0),"--")</f>
        <v>ABDELMOUMEN  ROUGUI</v>
      </c>
      <c r="I1733" s="11" t="str">
        <f t="shared" si="646"/>
        <v>AAC</v>
      </c>
      <c r="J1733" s="31">
        <f>IFERROR(COUNTIFS(Ishop!$BG:$BG,Source!D1733,Ishop!$B:$B,Source!C1733),"--")</f>
        <v>0</v>
      </c>
      <c r="K1733" s="11">
        <f>IFERROR(COUNTIFS(Ishop!$BG:$BG,Source!D1733,Ishop!$B:$B,Source!C1733,Ishop!$J:$J,"OUI"),"--")</f>
        <v>0</v>
      </c>
      <c r="L1733" s="11">
        <f>COUNTIFS(Ishop!$AG:$AG,Source!$L$1,Ishop!$BG:$BG,Source!$D1733,Ishop!$B:$B,Source!$C1733)</f>
        <v>0</v>
      </c>
      <c r="M1733" s="11">
        <f>COUNTIFS(Ishop!$AG:$AG,Source!$M$1,Ishop!$BG:$BG,Source!$D1733,Ishop!$B:$B,Source!$C1733)</f>
        <v>0</v>
      </c>
      <c r="N1733" s="11">
        <f>COUNTIFS(Ishop!$AG:$AG,Source!$N$1,Ishop!$BG:$BG,Source!$D1733,Ishop!$B:$B,Source!$C1733)</f>
        <v>0</v>
      </c>
      <c r="O1733" s="11">
        <f>COUNTIFS(Ishop!$AG:$AG,Source!$O$1,Ishop!$BG:$BG,Source!$D1733,Ishop!$B:$B,Source!$C1733)</f>
        <v>0</v>
      </c>
      <c r="P1733" s="11">
        <f>COUNTIFS(Ishop!$AG:$AG,Source!$P$1,Ishop!$BG:$BG,Source!$D1733,Ishop!$B:$B,Source!$C1733)</f>
        <v>0</v>
      </c>
      <c r="Q1733" s="11">
        <f>COUNTIFS(Ishop!$AG:$AG,Source!$Q$1,Ishop!$BG:$BG,Source!$D1733,Ishop!$B:$B,Source!$C1733)</f>
        <v>0</v>
      </c>
      <c r="R1733" s="11">
        <f>COUNTIFS(Ishop!$AG:$AG,Source!$R$1,Ishop!$BG:$BG,Source!$D1733,Ishop!$B:$B,Source!$C1733)</f>
        <v>0</v>
      </c>
      <c r="S1733" s="11">
        <f>COUNTIFS(Ishop!$AG:$AG,Source!$S$1,Ishop!$BG:$BG,Source!$D1733,Ishop!$B:$B,Source!$C1733)</f>
        <v>0</v>
      </c>
      <c r="T1733" s="11">
        <f>COUNTIFS(Ishop!$AG:$AG,Source!$T$1,Ishop!$BG:$BG,Source!$D1733,Ishop!$B:$B,Source!$C1733)</f>
        <v>0</v>
      </c>
      <c r="U1733" s="11">
        <f>COUNTIFS(Ishop!$AG:$AG,Source!$U$1,Ishop!$BG:$BG,Source!$D1733,Ishop!$B:$B,Source!$C1733)</f>
        <v>0</v>
      </c>
      <c r="V1733" s="11">
        <f>COUNTIFS(Ishop!$AG:$AG,Source!$V$1,Ishop!$BG:$BG,Source!$D1733,Ishop!$B:$B,Source!$C1733)</f>
        <v>0</v>
      </c>
      <c r="W1733" s="11">
        <f>COUNTIFS(Ishop!$AG:$AG,Source!$W$1,Ishop!$BG:$BG,Source!$D1733,Ishop!$B:$B,Source!$C1733)</f>
        <v>0</v>
      </c>
      <c r="X1733" s="11">
        <f>COUNTIFS(Ishop!$AG:$AG,Source!$X$1,Ishop!$BG:$BG,Source!$D1733,Ishop!$B:$B,Source!$C1733)</f>
        <v>0</v>
      </c>
      <c r="Y1733" s="11">
        <f>COUNTIFS(Ishop!$AG:$AG,Source!$Y$1,Ishop!$BG:$BG,Source!$D1733,Ishop!$B:$B,Source!$C1733)</f>
        <v>0</v>
      </c>
      <c r="Z1733" s="11">
        <f>COUNTIFS(Ishop!$AG:$AG,Source!$Z$1,Ishop!$BG:$BG,Source!$D1733,Ishop!$B:$B,Source!$C1733,Ishop!$J:$J,"OUI")</f>
        <v>0</v>
      </c>
      <c r="AA1733" s="11">
        <f>COUNTIFS(Ishop!$AG:$AG,Source!$AA$1,Ishop!$BG:$BG,Source!$D1733,Ishop!$B:$B,Source!$C1733,Ishop!$J:$J,"OUI")</f>
        <v>0</v>
      </c>
      <c r="AB1733" s="11">
        <f>COUNTIFS(Ishop!$AG:$AG,Source!$AB$1,Ishop!$BG:$BG,Source!$D1733,Ishop!$B:$B,Source!$C1733,Ishop!$J:$J,"OUI")</f>
        <v>0</v>
      </c>
      <c r="AC1733" s="11">
        <f>COUNTIFS(Ishop!$AG:$AG,Source!$AC$1,Ishop!$BG:$BG,Source!$D1733,Ishop!$B:$B,Source!$C1733,Ishop!$J:$J,"OUI")</f>
        <v>0</v>
      </c>
      <c r="AD1733" s="11">
        <f>COUNTIFS(Ishop!$AG:$AG,Source!$AD$1,Ishop!$BG:$BG,Source!$D1733,Ishop!$B:$B,Source!$C1733,Ishop!$J:$J,"OUI")</f>
        <v>0</v>
      </c>
      <c r="AE1733" s="11">
        <f>COUNTIFS(Ishop!$AG:$AG,Source!$AE$1,Ishop!$BG:$BG,Source!$D1733,Ishop!$B:$B,Source!$C1733,Ishop!$J:$J,"OUI")</f>
        <v>0</v>
      </c>
      <c r="AF1733" s="11">
        <f>COUNTIFS(Ishop!$AG:$AG,Source!$AF$1,Ishop!$BG:$BG,Source!$D1733,Ishop!$B:$B,Source!$C1733,Ishop!$J:$J,"OUI")</f>
        <v>0</v>
      </c>
      <c r="AG1733" s="11">
        <f>COUNTIFS(Ishop!$AG:$AG,Source!$AG$1,Ishop!$BG:$BG,Source!$D1733,Ishop!$B:$B,Source!$C1733,Ishop!$J:$J,"OUI")</f>
        <v>0</v>
      </c>
      <c r="AH1733" s="11">
        <f>COUNTIFS(Ishop!$AG:$AG,Source!$AH$1,Ishop!$BG:$BG,Source!$D1733,Ishop!$B:$B,Source!$C1733,Ishop!$J:$J,"OUI")</f>
        <v>0</v>
      </c>
      <c r="AI1733" s="11">
        <f>COUNTIFS(Ishop!$AG:$AG,Source!$AI$1,Ishop!$BG:$BG,Source!$D1733,Ishop!$B:$B,Source!$C1733,Ishop!$J:$J,"OUI")</f>
        <v>0</v>
      </c>
      <c r="AJ1733" s="11">
        <f>COUNTIFS(Ishop!$AG:$AG,Source!$AJ$1,Ishop!$BG:$BG,Source!$D1733,Ishop!$B:$B,Source!$C1733,Ishop!$J:$J,"OUI")</f>
        <v>0</v>
      </c>
      <c r="AK1733" s="11">
        <f>COUNTIFS(Ishop!$AG:$AG,Source!$AK$1,Ishop!$BG:$BG,Source!$D1733,Ishop!$B:$B,Source!$C1733,Ishop!$J:$J,"OUI")</f>
        <v>0</v>
      </c>
      <c r="AL1733" s="11">
        <f>COUNTIFS(Ishop!$AG:$AG,Source!$AL$1,Ishop!$BG:$BG,Source!$D1733,Ishop!$B:$B,Source!$C1733,Ishop!$J:$J,"OUI")</f>
        <v>0</v>
      </c>
      <c r="AM1733" s="11">
        <f>COUNTIFS(Ishop!$AG:$AG,Source!$AM$1,Ishop!$BG:$BG,Source!$D1733,Ishop!$B:$B,Source!$C1733,Ishop!$J:$J,"OUI")</f>
        <v>0</v>
      </c>
      <c r="AN1733" s="11">
        <f>COUNTIFS(Dolmen!$W:$W,"Sensation",Dolmen!$O:$O,Source!D1733,Dolmen!$F:$F,Source!C1733)</f>
        <v>0</v>
      </c>
      <c r="AO1733" s="11">
        <f>COUNTIFS(Dolmen!$AC:$AC,"Bbox Miami",Dolmen!$O:$O,Source!D1733,Dolmen!$F:$F,Source!C1733)</f>
        <v>0</v>
      </c>
      <c r="AP1733" s="11">
        <f>COUNTIFS(Dolmen!$AD:$AD,"1",Dolmen!$W:$W,"",Dolmen!$O:$O,Source!D1733,Dolmen!$F:$F,Source!C1733)</f>
        <v>0</v>
      </c>
      <c r="AQ1733" s="11">
        <f>COUNTIFS(Dolmen!$W:$W,"Sensation",Dolmen!$Y:$Y,"1",Dolmen!$O:$O,Source!D1733,Dolmen!$F:$F,Source!C1733)</f>
        <v>0</v>
      </c>
      <c r="AR1733" s="11">
        <f>COUNTIFS(Dolmen!$AC:$AC,"Bbox Miami",Dolmen!$Y:$Y,"1",Dolmen!$O:$O,Source!D1733,Dolmen!$F:$F,Source!C1733)</f>
        <v>0</v>
      </c>
      <c r="AS1733" s="11">
        <f>COUNTIFS(Dolmen!$AD:$AD,"1",Dolmen!$W:$W,"",Dolmen!$Y:$Y,"1",Dolmen!$O:$O,Source!D1733,Dolmen!$F:$F,Source!C1733)</f>
        <v>0</v>
      </c>
      <c r="AT1733" s="11">
        <f t="shared" si="647"/>
        <v>0</v>
      </c>
      <c r="AU1733" s="11">
        <f t="shared" si="648"/>
        <v>0</v>
      </c>
      <c r="AV1733" s="11">
        <f t="shared" si="649"/>
        <v>0</v>
      </c>
      <c r="AW1733" s="11">
        <f t="shared" si="650"/>
        <v>0</v>
      </c>
      <c r="AX1733" s="11">
        <f t="shared" si="651"/>
        <v>0</v>
      </c>
      <c r="AY1733" s="11">
        <f t="shared" si="652"/>
        <v>0</v>
      </c>
      <c r="AZ1733" s="11">
        <f t="shared" si="653"/>
        <v>0</v>
      </c>
      <c r="BA1733" s="11">
        <f t="shared" si="654"/>
        <v>0</v>
      </c>
      <c r="BB1733" s="11">
        <f t="shared" si="655"/>
        <v>0</v>
      </c>
      <c r="BC1733" s="11">
        <f t="shared" si="656"/>
        <v>0</v>
      </c>
      <c r="BD1733" s="11">
        <f>SUMIFS(Ishop!$BK:$BK,Ishop!$BG:$BG,Source!D1733,Ishop!$B:$B,Source!C1733)</f>
        <v>0</v>
      </c>
      <c r="BE1733" s="11">
        <f>COUNTIFS(Ishop!$AW:$AW,"OUI",Ishop!$BG:$BG,Source!D1733,Ishop!$B:$B,Source!C1733)</f>
        <v>0</v>
      </c>
      <c r="BF1733" s="11">
        <f t="shared" si="657"/>
        <v>0</v>
      </c>
      <c r="BG1733" s="11">
        <f t="shared" si="658"/>
        <v>0</v>
      </c>
      <c r="BH1733" s="11">
        <f t="shared" si="659"/>
        <v>0</v>
      </c>
      <c r="BI1733" s="11">
        <f t="shared" si="660"/>
        <v>0</v>
      </c>
      <c r="BJ1733" s="11">
        <f t="shared" si="661"/>
        <v>0</v>
      </c>
      <c r="BK1733" s="11">
        <f t="shared" si="662"/>
        <v>0</v>
      </c>
      <c r="BL1733" s="11">
        <f t="shared" si="663"/>
        <v>0</v>
      </c>
      <c r="BM1733" s="11">
        <f t="shared" si="664"/>
        <v>0</v>
      </c>
      <c r="BN1733" s="25">
        <f>Z1733*Budget!$A$6</f>
        <v>0</v>
      </c>
      <c r="BO1733" s="25">
        <f>AA1733*(Budget!$B$6+Budget!$B$7)</f>
        <v>0</v>
      </c>
      <c r="BP1733" s="25">
        <f>AB1733*(Budget!$C$6+Budget!$C$7)</f>
        <v>0</v>
      </c>
      <c r="BQ1733" s="25">
        <f>AC1733*(Budget!$D$6+Budget!$D$7)</f>
        <v>0</v>
      </c>
      <c r="BR1733" s="25">
        <f>AD1733*(Budget!$E$6+Budget!$E$7)</f>
        <v>0</v>
      </c>
      <c r="BS1733" s="25">
        <f>AE1733*(Budget!$F$6+Budget!$F$7)</f>
        <v>0</v>
      </c>
      <c r="BT1733" s="25">
        <f>AF1733*(Budget!$G$6+Budget!$G$7)</f>
        <v>0</v>
      </c>
      <c r="BU1733" s="25">
        <f>AG1733*Budget!$H$6</f>
        <v>0</v>
      </c>
      <c r="BV1733" s="25">
        <f>AH1733*Budget!$I$6</f>
        <v>0</v>
      </c>
      <c r="BW1733" s="25">
        <f>AI1733*Budget!$J$6</f>
        <v>0</v>
      </c>
      <c r="BX1733" s="25">
        <f>AJ1733*Budget!$K$6</f>
        <v>0</v>
      </c>
      <c r="BY1733" s="25">
        <f>AK1733*Budget!$L$6</f>
        <v>0</v>
      </c>
      <c r="BZ1733" s="25">
        <f>AL1733*Budget!$M$6</f>
        <v>0</v>
      </c>
      <c r="CA1733" s="25">
        <f>AM1733*Budget!$N$6</f>
        <v>0</v>
      </c>
      <c r="CB1733" s="25">
        <f>AQ1733*Budget!$O$6</f>
        <v>0</v>
      </c>
      <c r="CC1733" s="25">
        <f>AR1733*Budget!$S$6</f>
        <v>0</v>
      </c>
      <c r="CD1733" s="25">
        <f>AS1733*Budget!$Q$6</f>
        <v>0</v>
      </c>
      <c r="CE1733" s="25">
        <f t="shared" si="665"/>
        <v>0</v>
      </c>
      <c r="CF1733" s="11" t="e">
        <f>COUNTIFS(#REF!,Source!E1733,#REF!,Source!C1733)</f>
        <v>#REF!</v>
      </c>
      <c r="CG1733" s="11" t="str">
        <f t="shared" si="666"/>
        <v>--</v>
      </c>
    </row>
    <row r="1734" spans="1:85" x14ac:dyDescent="0.25">
      <c r="A1734" t="str">
        <f>IFERROR(VLOOKUP(MONTH(C1734),Date!$A$2:$B$13,2,0),"--")</f>
        <v>Avril</v>
      </c>
      <c r="B1734" s="11">
        <f t="shared" si="645"/>
        <v>18</v>
      </c>
      <c r="C1734" s="28">
        <f t="shared" si="644"/>
        <v>42120</v>
      </c>
      <c r="D1734" s="29" t="s">
        <v>202</v>
      </c>
      <c r="E1734" s="30" t="str">
        <f>IFERROR(VLOOKUP(D1734,Listing!$A:$B,2,0),"--")</f>
        <v>A44047</v>
      </c>
      <c r="F1734" s="30" t="str">
        <f>IFERROR(VLOOKUP(D1734,Listing!$A:$E,5,0),"-")</f>
        <v>AZZOUZI  MAHMOUD</v>
      </c>
      <c r="G1734" s="4">
        <f>IFERROR(VLOOKUP(D1734,Listing!$A:$F,6,0),"--")</f>
        <v>42079</v>
      </c>
      <c r="H1734" s="11" t="str">
        <f>IFERROR(VLOOKUP(D1734,Listing!$A:$D,4,0),"--")</f>
        <v>ABDELMOUMEN  ROUGUI</v>
      </c>
      <c r="I1734" s="11" t="str">
        <f t="shared" si="646"/>
        <v>AAC</v>
      </c>
      <c r="J1734" s="31">
        <f>IFERROR(COUNTIFS(Ishop!$BG:$BG,Source!D1734,Ishop!$B:$B,Source!C1734),"--")</f>
        <v>0</v>
      </c>
      <c r="K1734" s="11">
        <f>IFERROR(COUNTIFS(Ishop!$BG:$BG,Source!D1734,Ishop!$B:$B,Source!C1734,Ishop!$J:$J,"OUI"),"--")</f>
        <v>0</v>
      </c>
      <c r="L1734" s="11">
        <f>COUNTIFS(Ishop!$AG:$AG,Source!$L$1,Ishop!$BG:$BG,Source!$D1734,Ishop!$B:$B,Source!$C1734)</f>
        <v>0</v>
      </c>
      <c r="M1734" s="11">
        <f>COUNTIFS(Ishop!$AG:$AG,Source!$M$1,Ishop!$BG:$BG,Source!$D1734,Ishop!$B:$B,Source!$C1734)</f>
        <v>0</v>
      </c>
      <c r="N1734" s="11">
        <f>COUNTIFS(Ishop!$AG:$AG,Source!$N$1,Ishop!$BG:$BG,Source!$D1734,Ishop!$B:$B,Source!$C1734)</f>
        <v>0</v>
      </c>
      <c r="O1734" s="11">
        <f>COUNTIFS(Ishop!$AG:$AG,Source!$O$1,Ishop!$BG:$BG,Source!$D1734,Ishop!$B:$B,Source!$C1734)</f>
        <v>0</v>
      </c>
      <c r="P1734" s="11">
        <f>COUNTIFS(Ishop!$AG:$AG,Source!$P$1,Ishop!$BG:$BG,Source!$D1734,Ishop!$B:$B,Source!$C1734)</f>
        <v>0</v>
      </c>
      <c r="Q1734" s="11">
        <f>COUNTIFS(Ishop!$AG:$AG,Source!$Q$1,Ishop!$BG:$BG,Source!$D1734,Ishop!$B:$B,Source!$C1734)</f>
        <v>0</v>
      </c>
      <c r="R1734" s="11">
        <f>COUNTIFS(Ishop!$AG:$AG,Source!$R$1,Ishop!$BG:$BG,Source!$D1734,Ishop!$B:$B,Source!$C1734)</f>
        <v>0</v>
      </c>
      <c r="S1734" s="11">
        <f>COUNTIFS(Ishop!$AG:$AG,Source!$S$1,Ishop!$BG:$BG,Source!$D1734,Ishop!$B:$B,Source!$C1734)</f>
        <v>0</v>
      </c>
      <c r="T1734" s="11">
        <f>COUNTIFS(Ishop!$AG:$AG,Source!$T$1,Ishop!$BG:$BG,Source!$D1734,Ishop!$B:$B,Source!$C1734)</f>
        <v>0</v>
      </c>
      <c r="U1734" s="11">
        <f>COUNTIFS(Ishop!$AG:$AG,Source!$U$1,Ishop!$BG:$BG,Source!$D1734,Ishop!$B:$B,Source!$C1734)</f>
        <v>0</v>
      </c>
      <c r="V1734" s="11">
        <f>COUNTIFS(Ishop!$AG:$AG,Source!$V$1,Ishop!$BG:$BG,Source!$D1734,Ishop!$B:$B,Source!$C1734)</f>
        <v>0</v>
      </c>
      <c r="W1734" s="11">
        <f>COUNTIFS(Ishop!$AG:$AG,Source!$W$1,Ishop!$BG:$BG,Source!$D1734,Ishop!$B:$B,Source!$C1734)</f>
        <v>0</v>
      </c>
      <c r="X1734" s="11">
        <f>COUNTIFS(Ishop!$AG:$AG,Source!$X$1,Ishop!$BG:$BG,Source!$D1734,Ishop!$B:$B,Source!$C1734)</f>
        <v>0</v>
      </c>
      <c r="Y1734" s="11">
        <f>COUNTIFS(Ishop!$AG:$AG,Source!$Y$1,Ishop!$BG:$BG,Source!$D1734,Ishop!$B:$B,Source!$C1734)</f>
        <v>0</v>
      </c>
      <c r="Z1734" s="11">
        <f>COUNTIFS(Ishop!$AG:$AG,Source!$Z$1,Ishop!$BG:$BG,Source!$D1734,Ishop!$B:$B,Source!$C1734,Ishop!$J:$J,"OUI")</f>
        <v>0</v>
      </c>
      <c r="AA1734" s="11">
        <f>COUNTIFS(Ishop!$AG:$AG,Source!$AA$1,Ishop!$BG:$BG,Source!$D1734,Ishop!$B:$B,Source!$C1734,Ishop!$J:$J,"OUI")</f>
        <v>0</v>
      </c>
      <c r="AB1734" s="11">
        <f>COUNTIFS(Ishop!$AG:$AG,Source!$AB$1,Ishop!$BG:$BG,Source!$D1734,Ishop!$B:$B,Source!$C1734,Ishop!$J:$J,"OUI")</f>
        <v>0</v>
      </c>
      <c r="AC1734" s="11">
        <f>COUNTIFS(Ishop!$AG:$AG,Source!$AC$1,Ishop!$BG:$BG,Source!$D1734,Ishop!$B:$B,Source!$C1734,Ishop!$J:$J,"OUI")</f>
        <v>0</v>
      </c>
      <c r="AD1734" s="11">
        <f>COUNTIFS(Ishop!$AG:$AG,Source!$AD$1,Ishop!$BG:$BG,Source!$D1734,Ishop!$B:$B,Source!$C1734,Ishop!$J:$J,"OUI")</f>
        <v>0</v>
      </c>
      <c r="AE1734" s="11">
        <f>COUNTIFS(Ishop!$AG:$AG,Source!$AE$1,Ishop!$BG:$BG,Source!$D1734,Ishop!$B:$B,Source!$C1734,Ishop!$J:$J,"OUI")</f>
        <v>0</v>
      </c>
      <c r="AF1734" s="11">
        <f>COUNTIFS(Ishop!$AG:$AG,Source!$AF$1,Ishop!$BG:$BG,Source!$D1734,Ishop!$B:$B,Source!$C1734,Ishop!$J:$J,"OUI")</f>
        <v>0</v>
      </c>
      <c r="AG1734" s="11">
        <f>COUNTIFS(Ishop!$AG:$AG,Source!$AG$1,Ishop!$BG:$BG,Source!$D1734,Ishop!$B:$B,Source!$C1734,Ishop!$J:$J,"OUI")</f>
        <v>0</v>
      </c>
      <c r="AH1734" s="11">
        <f>COUNTIFS(Ishop!$AG:$AG,Source!$AH$1,Ishop!$BG:$BG,Source!$D1734,Ishop!$B:$B,Source!$C1734,Ishop!$J:$J,"OUI")</f>
        <v>0</v>
      </c>
      <c r="AI1734" s="11">
        <f>COUNTIFS(Ishop!$AG:$AG,Source!$AI$1,Ishop!$BG:$BG,Source!$D1734,Ishop!$B:$B,Source!$C1734,Ishop!$J:$J,"OUI")</f>
        <v>0</v>
      </c>
      <c r="AJ1734" s="11">
        <f>COUNTIFS(Ishop!$AG:$AG,Source!$AJ$1,Ishop!$BG:$BG,Source!$D1734,Ishop!$B:$B,Source!$C1734,Ishop!$J:$J,"OUI")</f>
        <v>0</v>
      </c>
      <c r="AK1734" s="11">
        <f>COUNTIFS(Ishop!$AG:$AG,Source!$AK$1,Ishop!$BG:$BG,Source!$D1734,Ishop!$B:$B,Source!$C1734,Ishop!$J:$J,"OUI")</f>
        <v>0</v>
      </c>
      <c r="AL1734" s="11">
        <f>COUNTIFS(Ishop!$AG:$AG,Source!$AL$1,Ishop!$BG:$BG,Source!$D1734,Ishop!$B:$B,Source!$C1734,Ishop!$J:$J,"OUI")</f>
        <v>0</v>
      </c>
      <c r="AM1734" s="11">
        <f>COUNTIFS(Ishop!$AG:$AG,Source!$AM$1,Ishop!$BG:$BG,Source!$D1734,Ishop!$B:$B,Source!$C1734,Ishop!$J:$J,"OUI")</f>
        <v>0</v>
      </c>
      <c r="AN1734" s="11">
        <f>COUNTIFS(Dolmen!$W:$W,"Sensation",Dolmen!$O:$O,Source!D1734,Dolmen!$F:$F,Source!C1734)</f>
        <v>0</v>
      </c>
      <c r="AO1734" s="11">
        <f>COUNTIFS(Dolmen!$AC:$AC,"Bbox Miami",Dolmen!$O:$O,Source!D1734,Dolmen!$F:$F,Source!C1734)</f>
        <v>0</v>
      </c>
      <c r="AP1734" s="11">
        <f>COUNTIFS(Dolmen!$AD:$AD,"1",Dolmen!$W:$W,"",Dolmen!$O:$O,Source!D1734,Dolmen!$F:$F,Source!C1734)</f>
        <v>0</v>
      </c>
      <c r="AQ1734" s="11">
        <f>COUNTIFS(Dolmen!$W:$W,"Sensation",Dolmen!$Y:$Y,"1",Dolmen!$O:$O,Source!D1734,Dolmen!$F:$F,Source!C1734)</f>
        <v>0</v>
      </c>
      <c r="AR1734" s="11">
        <f>COUNTIFS(Dolmen!$AC:$AC,"Bbox Miami",Dolmen!$Y:$Y,"1",Dolmen!$O:$O,Source!D1734,Dolmen!$F:$F,Source!C1734)</f>
        <v>0</v>
      </c>
      <c r="AS1734" s="11">
        <f>COUNTIFS(Dolmen!$AD:$AD,"1",Dolmen!$W:$W,"",Dolmen!$Y:$Y,"1",Dolmen!$O:$O,Source!D1734,Dolmen!$F:$F,Source!C1734)</f>
        <v>0</v>
      </c>
      <c r="AT1734" s="11">
        <f t="shared" si="647"/>
        <v>0</v>
      </c>
      <c r="AU1734" s="11">
        <f t="shared" si="648"/>
        <v>0</v>
      </c>
      <c r="AV1734" s="11">
        <f t="shared" si="649"/>
        <v>0</v>
      </c>
      <c r="AW1734" s="11">
        <f t="shared" si="650"/>
        <v>0</v>
      </c>
      <c r="AX1734" s="11">
        <f t="shared" si="651"/>
        <v>0</v>
      </c>
      <c r="AY1734" s="11">
        <f t="shared" si="652"/>
        <v>0</v>
      </c>
      <c r="AZ1734" s="11">
        <f t="shared" si="653"/>
        <v>0</v>
      </c>
      <c r="BA1734" s="11">
        <f t="shared" si="654"/>
        <v>0</v>
      </c>
      <c r="BB1734" s="11">
        <f t="shared" si="655"/>
        <v>0</v>
      </c>
      <c r="BC1734" s="11">
        <f t="shared" si="656"/>
        <v>0</v>
      </c>
      <c r="BD1734" s="11">
        <f>SUMIFS(Ishop!$BK:$BK,Ishop!$BG:$BG,Source!D1734,Ishop!$B:$B,Source!C1734)</f>
        <v>0</v>
      </c>
      <c r="BE1734" s="11">
        <f>COUNTIFS(Ishop!$AW:$AW,"OUI",Ishop!$BG:$BG,Source!D1734,Ishop!$B:$B,Source!C1734)</f>
        <v>0</v>
      </c>
      <c r="BF1734" s="11">
        <f t="shared" si="657"/>
        <v>0</v>
      </c>
      <c r="BG1734" s="11">
        <f t="shared" si="658"/>
        <v>0</v>
      </c>
      <c r="BH1734" s="11">
        <f t="shared" si="659"/>
        <v>0</v>
      </c>
      <c r="BI1734" s="11">
        <f t="shared" si="660"/>
        <v>0</v>
      </c>
      <c r="BJ1734" s="11">
        <f t="shared" si="661"/>
        <v>0</v>
      </c>
      <c r="BK1734" s="11">
        <f t="shared" si="662"/>
        <v>0</v>
      </c>
      <c r="BL1734" s="11">
        <f t="shared" si="663"/>
        <v>0</v>
      </c>
      <c r="BM1734" s="11">
        <f t="shared" si="664"/>
        <v>0</v>
      </c>
      <c r="BN1734" s="25">
        <f>Z1734*Budget!$A$6</f>
        <v>0</v>
      </c>
      <c r="BO1734" s="25">
        <f>AA1734*(Budget!$B$6+Budget!$B$7)</f>
        <v>0</v>
      </c>
      <c r="BP1734" s="25">
        <f>AB1734*(Budget!$C$6+Budget!$C$7)</f>
        <v>0</v>
      </c>
      <c r="BQ1734" s="25">
        <f>AC1734*(Budget!$D$6+Budget!$D$7)</f>
        <v>0</v>
      </c>
      <c r="BR1734" s="25">
        <f>AD1734*(Budget!$E$6+Budget!$E$7)</f>
        <v>0</v>
      </c>
      <c r="BS1734" s="25">
        <f>AE1734*(Budget!$F$6+Budget!$F$7)</f>
        <v>0</v>
      </c>
      <c r="BT1734" s="25">
        <f>AF1734*(Budget!$G$6+Budget!$G$7)</f>
        <v>0</v>
      </c>
      <c r="BU1734" s="25">
        <f>AG1734*Budget!$H$6</f>
        <v>0</v>
      </c>
      <c r="BV1734" s="25">
        <f>AH1734*Budget!$I$6</f>
        <v>0</v>
      </c>
      <c r="BW1734" s="25">
        <f>AI1734*Budget!$J$6</f>
        <v>0</v>
      </c>
      <c r="BX1734" s="25">
        <f>AJ1734*Budget!$K$6</f>
        <v>0</v>
      </c>
      <c r="BY1734" s="25">
        <f>AK1734*Budget!$L$6</f>
        <v>0</v>
      </c>
      <c r="BZ1734" s="25">
        <f>AL1734*Budget!$M$6</f>
        <v>0</v>
      </c>
      <c r="CA1734" s="25">
        <f>AM1734*Budget!$N$6</f>
        <v>0</v>
      </c>
      <c r="CB1734" s="25">
        <f>AQ1734*Budget!$O$6</f>
        <v>0</v>
      </c>
      <c r="CC1734" s="25">
        <f>AR1734*Budget!$S$6</f>
        <v>0</v>
      </c>
      <c r="CD1734" s="25">
        <f>AS1734*Budget!$Q$6</f>
        <v>0</v>
      </c>
      <c r="CE1734" s="25">
        <f t="shared" si="665"/>
        <v>0</v>
      </c>
      <c r="CF1734" s="11" t="e">
        <f>COUNTIFS(#REF!,Source!E1734,#REF!,Source!C1734)</f>
        <v>#REF!</v>
      </c>
      <c r="CG1734" s="11" t="str">
        <f t="shared" si="666"/>
        <v>--</v>
      </c>
    </row>
    <row r="1735" spans="1:85" x14ac:dyDescent="0.25">
      <c r="A1735" t="str">
        <f>IFERROR(VLOOKUP(MONTH(C1735),Date!$A$2:$B$13,2,0),"--")</f>
        <v>Avril</v>
      </c>
      <c r="B1735" s="11">
        <f t="shared" si="645"/>
        <v>18</v>
      </c>
      <c r="C1735" s="28">
        <f t="shared" si="644"/>
        <v>42120</v>
      </c>
      <c r="D1735" s="29" t="s">
        <v>203</v>
      </c>
      <c r="E1735" s="30" t="str">
        <f>IFERROR(VLOOKUP(D1735,Listing!$A:$B,2,0),"--")</f>
        <v>A44074</v>
      </c>
      <c r="F1735" s="30" t="str">
        <f>IFERROR(VLOOKUP(D1735,Listing!$A:$E,5,0),"-")</f>
        <v>EL ATTAFI  IMANE</v>
      </c>
      <c r="G1735" s="4">
        <f>IFERROR(VLOOKUP(D1735,Listing!$A:$F,6,0),"--")</f>
        <v>42093</v>
      </c>
      <c r="H1735" s="11" t="str">
        <f>IFERROR(VLOOKUP(D1735,Listing!$A:$D,4,0),"--")</f>
        <v>ABDELMOUMEN  ROUGUI</v>
      </c>
      <c r="I1735" s="11" t="str">
        <f t="shared" si="646"/>
        <v>AAC</v>
      </c>
      <c r="J1735" s="31">
        <f>IFERROR(COUNTIFS(Ishop!$BG:$BG,Source!D1735,Ishop!$B:$B,Source!C1735),"--")</f>
        <v>0</v>
      </c>
      <c r="K1735" s="11">
        <f>IFERROR(COUNTIFS(Ishop!$BG:$BG,Source!D1735,Ishop!$B:$B,Source!C1735,Ishop!$J:$J,"OUI"),"--")</f>
        <v>0</v>
      </c>
      <c r="L1735" s="11">
        <f>COUNTIFS(Ishop!$AG:$AG,Source!$L$1,Ishop!$BG:$BG,Source!$D1735,Ishop!$B:$B,Source!$C1735)</f>
        <v>0</v>
      </c>
      <c r="M1735" s="11">
        <f>COUNTIFS(Ishop!$AG:$AG,Source!$M$1,Ishop!$BG:$BG,Source!$D1735,Ishop!$B:$B,Source!$C1735)</f>
        <v>0</v>
      </c>
      <c r="N1735" s="11">
        <f>COUNTIFS(Ishop!$AG:$AG,Source!$N$1,Ishop!$BG:$BG,Source!$D1735,Ishop!$B:$B,Source!$C1735)</f>
        <v>0</v>
      </c>
      <c r="O1735" s="11">
        <f>COUNTIFS(Ishop!$AG:$AG,Source!$O$1,Ishop!$BG:$BG,Source!$D1735,Ishop!$B:$B,Source!$C1735)</f>
        <v>0</v>
      </c>
      <c r="P1735" s="11">
        <f>COUNTIFS(Ishop!$AG:$AG,Source!$P$1,Ishop!$BG:$BG,Source!$D1735,Ishop!$B:$B,Source!$C1735)</f>
        <v>0</v>
      </c>
      <c r="Q1735" s="11">
        <f>COUNTIFS(Ishop!$AG:$AG,Source!$Q$1,Ishop!$BG:$BG,Source!$D1735,Ishop!$B:$B,Source!$C1735)</f>
        <v>0</v>
      </c>
      <c r="R1735" s="11">
        <f>COUNTIFS(Ishop!$AG:$AG,Source!$R$1,Ishop!$BG:$BG,Source!$D1735,Ishop!$B:$B,Source!$C1735)</f>
        <v>0</v>
      </c>
      <c r="S1735" s="11">
        <f>COUNTIFS(Ishop!$AG:$AG,Source!$S$1,Ishop!$BG:$BG,Source!$D1735,Ishop!$B:$B,Source!$C1735)</f>
        <v>0</v>
      </c>
      <c r="T1735" s="11">
        <f>COUNTIFS(Ishop!$AG:$AG,Source!$T$1,Ishop!$BG:$BG,Source!$D1735,Ishop!$B:$B,Source!$C1735)</f>
        <v>0</v>
      </c>
      <c r="U1735" s="11">
        <f>COUNTIFS(Ishop!$AG:$AG,Source!$U$1,Ishop!$BG:$BG,Source!$D1735,Ishop!$B:$B,Source!$C1735)</f>
        <v>0</v>
      </c>
      <c r="V1735" s="11">
        <f>COUNTIFS(Ishop!$AG:$AG,Source!$V$1,Ishop!$BG:$BG,Source!$D1735,Ishop!$B:$B,Source!$C1735)</f>
        <v>0</v>
      </c>
      <c r="W1735" s="11">
        <f>COUNTIFS(Ishop!$AG:$AG,Source!$W$1,Ishop!$BG:$BG,Source!$D1735,Ishop!$B:$B,Source!$C1735)</f>
        <v>0</v>
      </c>
      <c r="X1735" s="11">
        <f>COUNTIFS(Ishop!$AG:$AG,Source!$X$1,Ishop!$BG:$BG,Source!$D1735,Ishop!$B:$B,Source!$C1735)</f>
        <v>0</v>
      </c>
      <c r="Y1735" s="11">
        <f>COUNTIFS(Ishop!$AG:$AG,Source!$Y$1,Ishop!$BG:$BG,Source!$D1735,Ishop!$B:$B,Source!$C1735)</f>
        <v>0</v>
      </c>
      <c r="Z1735" s="11">
        <f>COUNTIFS(Ishop!$AG:$AG,Source!$Z$1,Ishop!$BG:$BG,Source!$D1735,Ishop!$B:$B,Source!$C1735,Ishop!$J:$J,"OUI")</f>
        <v>0</v>
      </c>
      <c r="AA1735" s="11">
        <f>COUNTIFS(Ishop!$AG:$AG,Source!$AA$1,Ishop!$BG:$BG,Source!$D1735,Ishop!$B:$B,Source!$C1735,Ishop!$J:$J,"OUI")</f>
        <v>0</v>
      </c>
      <c r="AB1735" s="11">
        <f>COUNTIFS(Ishop!$AG:$AG,Source!$AB$1,Ishop!$BG:$BG,Source!$D1735,Ishop!$B:$B,Source!$C1735,Ishop!$J:$J,"OUI")</f>
        <v>0</v>
      </c>
      <c r="AC1735" s="11">
        <f>COUNTIFS(Ishop!$AG:$AG,Source!$AC$1,Ishop!$BG:$BG,Source!$D1735,Ishop!$B:$B,Source!$C1735,Ishop!$J:$J,"OUI")</f>
        <v>0</v>
      </c>
      <c r="AD1735" s="11">
        <f>COUNTIFS(Ishop!$AG:$AG,Source!$AD$1,Ishop!$BG:$BG,Source!$D1735,Ishop!$B:$B,Source!$C1735,Ishop!$J:$J,"OUI")</f>
        <v>0</v>
      </c>
      <c r="AE1735" s="11">
        <f>COUNTIFS(Ishop!$AG:$AG,Source!$AE$1,Ishop!$BG:$BG,Source!$D1735,Ishop!$B:$B,Source!$C1735,Ishop!$J:$J,"OUI")</f>
        <v>0</v>
      </c>
      <c r="AF1735" s="11">
        <f>COUNTIFS(Ishop!$AG:$AG,Source!$AF$1,Ishop!$BG:$BG,Source!$D1735,Ishop!$B:$B,Source!$C1735,Ishop!$J:$J,"OUI")</f>
        <v>0</v>
      </c>
      <c r="AG1735" s="11">
        <f>COUNTIFS(Ishop!$AG:$AG,Source!$AG$1,Ishop!$BG:$BG,Source!$D1735,Ishop!$B:$B,Source!$C1735,Ishop!$J:$J,"OUI")</f>
        <v>0</v>
      </c>
      <c r="AH1735" s="11">
        <f>COUNTIFS(Ishop!$AG:$AG,Source!$AH$1,Ishop!$BG:$BG,Source!$D1735,Ishop!$B:$B,Source!$C1735,Ishop!$J:$J,"OUI")</f>
        <v>0</v>
      </c>
      <c r="AI1735" s="11">
        <f>COUNTIFS(Ishop!$AG:$AG,Source!$AI$1,Ishop!$BG:$BG,Source!$D1735,Ishop!$B:$B,Source!$C1735,Ishop!$J:$J,"OUI")</f>
        <v>0</v>
      </c>
      <c r="AJ1735" s="11">
        <f>COUNTIFS(Ishop!$AG:$AG,Source!$AJ$1,Ishop!$BG:$BG,Source!$D1735,Ishop!$B:$B,Source!$C1735,Ishop!$J:$J,"OUI")</f>
        <v>0</v>
      </c>
      <c r="AK1735" s="11">
        <f>COUNTIFS(Ishop!$AG:$AG,Source!$AK$1,Ishop!$BG:$BG,Source!$D1735,Ishop!$B:$B,Source!$C1735,Ishop!$J:$J,"OUI")</f>
        <v>0</v>
      </c>
      <c r="AL1735" s="11">
        <f>COUNTIFS(Ishop!$AG:$AG,Source!$AL$1,Ishop!$BG:$BG,Source!$D1735,Ishop!$B:$B,Source!$C1735,Ishop!$J:$J,"OUI")</f>
        <v>0</v>
      </c>
      <c r="AM1735" s="11">
        <f>COUNTIFS(Ishop!$AG:$AG,Source!$AM$1,Ishop!$BG:$BG,Source!$D1735,Ishop!$B:$B,Source!$C1735,Ishop!$J:$J,"OUI")</f>
        <v>0</v>
      </c>
      <c r="AN1735" s="11">
        <f>COUNTIFS(Dolmen!$W:$W,"Sensation",Dolmen!$O:$O,Source!D1735,Dolmen!$F:$F,Source!C1735)</f>
        <v>0</v>
      </c>
      <c r="AO1735" s="11">
        <f>COUNTIFS(Dolmen!$AC:$AC,"Bbox Miami",Dolmen!$O:$O,Source!D1735,Dolmen!$F:$F,Source!C1735)</f>
        <v>0</v>
      </c>
      <c r="AP1735" s="11">
        <f>COUNTIFS(Dolmen!$AD:$AD,"1",Dolmen!$W:$W,"",Dolmen!$O:$O,Source!D1735,Dolmen!$F:$F,Source!C1735)</f>
        <v>0</v>
      </c>
      <c r="AQ1735" s="11">
        <f>COUNTIFS(Dolmen!$W:$W,"Sensation",Dolmen!$Y:$Y,"1",Dolmen!$O:$O,Source!D1735,Dolmen!$F:$F,Source!C1735)</f>
        <v>0</v>
      </c>
      <c r="AR1735" s="11">
        <f>COUNTIFS(Dolmen!$AC:$AC,"Bbox Miami",Dolmen!$Y:$Y,"1",Dolmen!$O:$O,Source!D1735,Dolmen!$F:$F,Source!C1735)</f>
        <v>0</v>
      </c>
      <c r="AS1735" s="11">
        <f>COUNTIFS(Dolmen!$AD:$AD,"1",Dolmen!$W:$W,"",Dolmen!$Y:$Y,"1",Dolmen!$O:$O,Source!D1735,Dolmen!$F:$F,Source!C1735)</f>
        <v>0</v>
      </c>
      <c r="AT1735" s="11">
        <f t="shared" si="647"/>
        <v>0</v>
      </c>
      <c r="AU1735" s="11">
        <f t="shared" si="648"/>
        <v>0</v>
      </c>
      <c r="AV1735" s="11">
        <f t="shared" si="649"/>
        <v>0</v>
      </c>
      <c r="AW1735" s="11">
        <f t="shared" si="650"/>
        <v>0</v>
      </c>
      <c r="AX1735" s="11">
        <f t="shared" si="651"/>
        <v>0</v>
      </c>
      <c r="AY1735" s="11">
        <f t="shared" si="652"/>
        <v>0</v>
      </c>
      <c r="AZ1735" s="11">
        <f t="shared" si="653"/>
        <v>0</v>
      </c>
      <c r="BA1735" s="11">
        <f t="shared" si="654"/>
        <v>0</v>
      </c>
      <c r="BB1735" s="11">
        <f t="shared" si="655"/>
        <v>0</v>
      </c>
      <c r="BC1735" s="11">
        <f t="shared" si="656"/>
        <v>0</v>
      </c>
      <c r="BD1735" s="11">
        <f>SUMIFS(Ishop!$BK:$BK,Ishop!$BG:$BG,Source!D1735,Ishop!$B:$B,Source!C1735)</f>
        <v>0</v>
      </c>
      <c r="BE1735" s="11">
        <f>COUNTIFS(Ishop!$AW:$AW,"OUI",Ishop!$BG:$BG,Source!D1735,Ishop!$B:$B,Source!C1735)</f>
        <v>0</v>
      </c>
      <c r="BF1735" s="11">
        <f t="shared" si="657"/>
        <v>0</v>
      </c>
      <c r="BG1735" s="11">
        <f t="shared" si="658"/>
        <v>0</v>
      </c>
      <c r="BH1735" s="11">
        <f t="shared" si="659"/>
        <v>0</v>
      </c>
      <c r="BI1735" s="11">
        <f t="shared" si="660"/>
        <v>0</v>
      </c>
      <c r="BJ1735" s="11">
        <f t="shared" si="661"/>
        <v>0</v>
      </c>
      <c r="BK1735" s="11">
        <f t="shared" si="662"/>
        <v>0</v>
      </c>
      <c r="BL1735" s="11">
        <f t="shared" si="663"/>
        <v>0</v>
      </c>
      <c r="BM1735" s="11">
        <f t="shared" si="664"/>
        <v>0</v>
      </c>
      <c r="BN1735" s="25">
        <f>Z1735*Budget!$A$6</f>
        <v>0</v>
      </c>
      <c r="BO1735" s="25">
        <f>AA1735*(Budget!$B$6+Budget!$B$7)</f>
        <v>0</v>
      </c>
      <c r="BP1735" s="25">
        <f>AB1735*(Budget!$C$6+Budget!$C$7)</f>
        <v>0</v>
      </c>
      <c r="BQ1735" s="25">
        <f>AC1735*(Budget!$D$6+Budget!$D$7)</f>
        <v>0</v>
      </c>
      <c r="BR1735" s="25">
        <f>AD1735*(Budget!$E$6+Budget!$E$7)</f>
        <v>0</v>
      </c>
      <c r="BS1735" s="25">
        <f>AE1735*(Budget!$F$6+Budget!$F$7)</f>
        <v>0</v>
      </c>
      <c r="BT1735" s="25">
        <f>AF1735*(Budget!$G$6+Budget!$G$7)</f>
        <v>0</v>
      </c>
      <c r="BU1735" s="25">
        <f>AG1735*Budget!$H$6</f>
        <v>0</v>
      </c>
      <c r="BV1735" s="25">
        <f>AH1735*Budget!$I$6</f>
        <v>0</v>
      </c>
      <c r="BW1735" s="25">
        <f>AI1735*Budget!$J$6</f>
        <v>0</v>
      </c>
      <c r="BX1735" s="25">
        <f>AJ1735*Budget!$K$6</f>
        <v>0</v>
      </c>
      <c r="BY1735" s="25">
        <f>AK1735*Budget!$L$6</f>
        <v>0</v>
      </c>
      <c r="BZ1735" s="25">
        <f>AL1735*Budget!$M$6</f>
        <v>0</v>
      </c>
      <c r="CA1735" s="25">
        <f>AM1735*Budget!$N$6</f>
        <v>0</v>
      </c>
      <c r="CB1735" s="25">
        <f>AQ1735*Budget!$O$6</f>
        <v>0</v>
      </c>
      <c r="CC1735" s="25">
        <f>AR1735*Budget!$S$6</f>
        <v>0</v>
      </c>
      <c r="CD1735" s="25">
        <f>AS1735*Budget!$Q$6</f>
        <v>0</v>
      </c>
      <c r="CE1735" s="25">
        <f t="shared" si="665"/>
        <v>0</v>
      </c>
      <c r="CF1735" s="11" t="e">
        <f>COUNTIFS(#REF!,Source!E1735,#REF!,Source!C1735)</f>
        <v>#REF!</v>
      </c>
      <c r="CG1735" s="11" t="str">
        <f t="shared" si="666"/>
        <v>--</v>
      </c>
    </row>
    <row r="1736" spans="1:85" x14ac:dyDescent="0.25">
      <c r="A1736" t="str">
        <f>IFERROR(VLOOKUP(MONTH(C1736),Date!$A$2:$B$13,2,0),"--")</f>
        <v>Avril</v>
      </c>
      <c r="B1736" s="11">
        <f t="shared" si="645"/>
        <v>18</v>
      </c>
      <c r="C1736" s="28">
        <f t="shared" si="644"/>
        <v>42120</v>
      </c>
      <c r="D1736" s="29" t="s">
        <v>204</v>
      </c>
      <c r="E1736" s="30" t="str">
        <f>IFERROR(VLOOKUP(D1736,Listing!$A:$B,2,0),"--")</f>
        <v>A440A40</v>
      </c>
      <c r="F1736" s="30" t="str">
        <f>IFERROR(VLOOKUP(D1736,Listing!$A:$E,5,0),"-")</f>
        <v>EL GHAZOUANI  TARIK</v>
      </c>
      <c r="G1736" s="4">
        <f>IFERROR(VLOOKUP(D1736,Listing!$A:$F,6,0),"--")</f>
        <v>42093</v>
      </c>
      <c r="H1736" s="11" t="str">
        <f>IFERROR(VLOOKUP(D1736,Listing!$A:$D,4,0),"--")</f>
        <v>ABDELMOUMEN  ROUGUI</v>
      </c>
      <c r="I1736" s="11" t="str">
        <f t="shared" si="646"/>
        <v>AAC</v>
      </c>
      <c r="J1736" s="31">
        <f>IFERROR(COUNTIFS(Ishop!$BG:$BG,Source!D1736,Ishop!$B:$B,Source!C1736),"--")</f>
        <v>0</v>
      </c>
      <c r="K1736" s="11">
        <f>IFERROR(COUNTIFS(Ishop!$BG:$BG,Source!D1736,Ishop!$B:$B,Source!C1736,Ishop!$J:$J,"OUI"),"--")</f>
        <v>0</v>
      </c>
      <c r="L1736" s="11">
        <f>COUNTIFS(Ishop!$AG:$AG,Source!$L$1,Ishop!$BG:$BG,Source!$D1736,Ishop!$B:$B,Source!$C1736)</f>
        <v>0</v>
      </c>
      <c r="M1736" s="11">
        <f>COUNTIFS(Ishop!$AG:$AG,Source!$M$1,Ishop!$BG:$BG,Source!$D1736,Ishop!$B:$B,Source!$C1736)</f>
        <v>0</v>
      </c>
      <c r="N1736" s="11">
        <f>COUNTIFS(Ishop!$AG:$AG,Source!$N$1,Ishop!$BG:$BG,Source!$D1736,Ishop!$B:$B,Source!$C1736)</f>
        <v>0</v>
      </c>
      <c r="O1736" s="11">
        <f>COUNTIFS(Ishop!$AG:$AG,Source!$O$1,Ishop!$BG:$BG,Source!$D1736,Ishop!$B:$B,Source!$C1736)</f>
        <v>0</v>
      </c>
      <c r="P1736" s="11">
        <f>COUNTIFS(Ishop!$AG:$AG,Source!$P$1,Ishop!$BG:$BG,Source!$D1736,Ishop!$B:$B,Source!$C1736)</f>
        <v>0</v>
      </c>
      <c r="Q1736" s="11">
        <f>COUNTIFS(Ishop!$AG:$AG,Source!$Q$1,Ishop!$BG:$BG,Source!$D1736,Ishop!$B:$B,Source!$C1736)</f>
        <v>0</v>
      </c>
      <c r="R1736" s="11">
        <f>COUNTIFS(Ishop!$AG:$AG,Source!$R$1,Ishop!$BG:$BG,Source!$D1736,Ishop!$B:$B,Source!$C1736)</f>
        <v>0</v>
      </c>
      <c r="S1736" s="11">
        <f>COUNTIFS(Ishop!$AG:$AG,Source!$S$1,Ishop!$BG:$BG,Source!$D1736,Ishop!$B:$B,Source!$C1736)</f>
        <v>0</v>
      </c>
      <c r="T1736" s="11">
        <f>COUNTIFS(Ishop!$AG:$AG,Source!$T$1,Ishop!$BG:$BG,Source!$D1736,Ishop!$B:$B,Source!$C1736)</f>
        <v>0</v>
      </c>
      <c r="U1736" s="11">
        <f>COUNTIFS(Ishop!$AG:$AG,Source!$U$1,Ishop!$BG:$BG,Source!$D1736,Ishop!$B:$B,Source!$C1736)</f>
        <v>0</v>
      </c>
      <c r="V1736" s="11">
        <f>COUNTIFS(Ishop!$AG:$AG,Source!$V$1,Ishop!$BG:$BG,Source!$D1736,Ishop!$B:$B,Source!$C1736)</f>
        <v>0</v>
      </c>
      <c r="W1736" s="11">
        <f>COUNTIFS(Ishop!$AG:$AG,Source!$W$1,Ishop!$BG:$BG,Source!$D1736,Ishop!$B:$B,Source!$C1736)</f>
        <v>0</v>
      </c>
      <c r="X1736" s="11">
        <f>COUNTIFS(Ishop!$AG:$AG,Source!$X$1,Ishop!$BG:$BG,Source!$D1736,Ishop!$B:$B,Source!$C1736)</f>
        <v>0</v>
      </c>
      <c r="Y1736" s="11">
        <f>COUNTIFS(Ishop!$AG:$AG,Source!$Y$1,Ishop!$BG:$BG,Source!$D1736,Ishop!$B:$B,Source!$C1736)</f>
        <v>0</v>
      </c>
      <c r="Z1736" s="11">
        <f>COUNTIFS(Ishop!$AG:$AG,Source!$Z$1,Ishop!$BG:$BG,Source!$D1736,Ishop!$B:$B,Source!$C1736,Ishop!$J:$J,"OUI")</f>
        <v>0</v>
      </c>
      <c r="AA1736" s="11">
        <f>COUNTIFS(Ishop!$AG:$AG,Source!$AA$1,Ishop!$BG:$BG,Source!$D1736,Ishop!$B:$B,Source!$C1736,Ishop!$J:$J,"OUI")</f>
        <v>0</v>
      </c>
      <c r="AB1736" s="11">
        <f>COUNTIFS(Ishop!$AG:$AG,Source!$AB$1,Ishop!$BG:$BG,Source!$D1736,Ishop!$B:$B,Source!$C1736,Ishop!$J:$J,"OUI")</f>
        <v>0</v>
      </c>
      <c r="AC1736" s="11">
        <f>COUNTIFS(Ishop!$AG:$AG,Source!$AC$1,Ishop!$BG:$BG,Source!$D1736,Ishop!$B:$B,Source!$C1736,Ishop!$J:$J,"OUI")</f>
        <v>0</v>
      </c>
      <c r="AD1736" s="11">
        <f>COUNTIFS(Ishop!$AG:$AG,Source!$AD$1,Ishop!$BG:$BG,Source!$D1736,Ishop!$B:$B,Source!$C1736,Ishop!$J:$J,"OUI")</f>
        <v>0</v>
      </c>
      <c r="AE1736" s="11">
        <f>COUNTIFS(Ishop!$AG:$AG,Source!$AE$1,Ishop!$BG:$BG,Source!$D1736,Ishop!$B:$B,Source!$C1736,Ishop!$J:$J,"OUI")</f>
        <v>0</v>
      </c>
      <c r="AF1736" s="11">
        <f>COUNTIFS(Ishop!$AG:$AG,Source!$AF$1,Ishop!$BG:$BG,Source!$D1736,Ishop!$B:$B,Source!$C1736,Ishop!$J:$J,"OUI")</f>
        <v>0</v>
      </c>
      <c r="AG1736" s="11">
        <f>COUNTIFS(Ishop!$AG:$AG,Source!$AG$1,Ishop!$BG:$BG,Source!$D1736,Ishop!$B:$B,Source!$C1736,Ishop!$J:$J,"OUI")</f>
        <v>0</v>
      </c>
      <c r="AH1736" s="11">
        <f>COUNTIFS(Ishop!$AG:$AG,Source!$AH$1,Ishop!$BG:$BG,Source!$D1736,Ishop!$B:$B,Source!$C1736,Ishop!$J:$J,"OUI")</f>
        <v>0</v>
      </c>
      <c r="AI1736" s="11">
        <f>COUNTIFS(Ishop!$AG:$AG,Source!$AI$1,Ishop!$BG:$BG,Source!$D1736,Ishop!$B:$B,Source!$C1736,Ishop!$J:$J,"OUI")</f>
        <v>0</v>
      </c>
      <c r="AJ1736" s="11">
        <f>COUNTIFS(Ishop!$AG:$AG,Source!$AJ$1,Ishop!$BG:$BG,Source!$D1736,Ishop!$B:$B,Source!$C1736,Ishop!$J:$J,"OUI")</f>
        <v>0</v>
      </c>
      <c r="AK1736" s="11">
        <f>COUNTIFS(Ishop!$AG:$AG,Source!$AK$1,Ishop!$BG:$BG,Source!$D1736,Ishop!$B:$B,Source!$C1736,Ishop!$J:$J,"OUI")</f>
        <v>0</v>
      </c>
      <c r="AL1736" s="11">
        <f>COUNTIFS(Ishop!$AG:$AG,Source!$AL$1,Ishop!$BG:$BG,Source!$D1736,Ishop!$B:$B,Source!$C1736,Ishop!$J:$J,"OUI")</f>
        <v>0</v>
      </c>
      <c r="AM1736" s="11">
        <f>COUNTIFS(Ishop!$AG:$AG,Source!$AM$1,Ishop!$BG:$BG,Source!$D1736,Ishop!$B:$B,Source!$C1736,Ishop!$J:$J,"OUI")</f>
        <v>0</v>
      </c>
      <c r="AN1736" s="11">
        <f>COUNTIFS(Dolmen!$W:$W,"Sensation",Dolmen!$O:$O,Source!D1736,Dolmen!$F:$F,Source!C1736)</f>
        <v>0</v>
      </c>
      <c r="AO1736" s="11">
        <f>COUNTIFS(Dolmen!$AC:$AC,"Bbox Miami",Dolmen!$O:$O,Source!D1736,Dolmen!$F:$F,Source!C1736)</f>
        <v>0</v>
      </c>
      <c r="AP1736" s="11">
        <f>COUNTIFS(Dolmen!$AD:$AD,"1",Dolmen!$W:$W,"",Dolmen!$O:$O,Source!D1736,Dolmen!$F:$F,Source!C1736)</f>
        <v>0</v>
      </c>
      <c r="AQ1736" s="11">
        <f>COUNTIFS(Dolmen!$W:$W,"Sensation",Dolmen!$Y:$Y,"1",Dolmen!$O:$O,Source!D1736,Dolmen!$F:$F,Source!C1736)</f>
        <v>0</v>
      </c>
      <c r="AR1736" s="11">
        <f>COUNTIFS(Dolmen!$AC:$AC,"Bbox Miami",Dolmen!$Y:$Y,"1",Dolmen!$O:$O,Source!D1736,Dolmen!$F:$F,Source!C1736)</f>
        <v>0</v>
      </c>
      <c r="AS1736" s="11">
        <f>COUNTIFS(Dolmen!$AD:$AD,"1",Dolmen!$W:$W,"",Dolmen!$Y:$Y,"1",Dolmen!$O:$O,Source!D1736,Dolmen!$F:$F,Source!C1736)</f>
        <v>0</v>
      </c>
      <c r="AT1736" s="11">
        <f t="shared" si="647"/>
        <v>0</v>
      </c>
      <c r="AU1736" s="11">
        <f t="shared" si="648"/>
        <v>0</v>
      </c>
      <c r="AV1736" s="11">
        <f t="shared" si="649"/>
        <v>0</v>
      </c>
      <c r="AW1736" s="11">
        <f t="shared" si="650"/>
        <v>0</v>
      </c>
      <c r="AX1736" s="11">
        <f t="shared" si="651"/>
        <v>0</v>
      </c>
      <c r="AY1736" s="11">
        <f t="shared" si="652"/>
        <v>0</v>
      </c>
      <c r="AZ1736" s="11">
        <f t="shared" si="653"/>
        <v>0</v>
      </c>
      <c r="BA1736" s="11">
        <f t="shared" si="654"/>
        <v>0</v>
      </c>
      <c r="BB1736" s="11">
        <f t="shared" si="655"/>
        <v>0</v>
      </c>
      <c r="BC1736" s="11">
        <f t="shared" si="656"/>
        <v>0</v>
      </c>
      <c r="BD1736" s="11">
        <f>SUMIFS(Ishop!$BK:$BK,Ishop!$BG:$BG,Source!D1736,Ishop!$B:$B,Source!C1736)</f>
        <v>0</v>
      </c>
      <c r="BE1736" s="11">
        <f>COUNTIFS(Ishop!$AW:$AW,"OUI",Ishop!$BG:$BG,Source!D1736,Ishop!$B:$B,Source!C1736)</f>
        <v>0</v>
      </c>
      <c r="BF1736" s="11">
        <f t="shared" si="657"/>
        <v>0</v>
      </c>
      <c r="BG1736" s="11">
        <f t="shared" si="658"/>
        <v>0</v>
      </c>
      <c r="BH1736" s="11">
        <f t="shared" si="659"/>
        <v>0</v>
      </c>
      <c r="BI1736" s="11">
        <f t="shared" si="660"/>
        <v>0</v>
      </c>
      <c r="BJ1736" s="11">
        <f t="shared" si="661"/>
        <v>0</v>
      </c>
      <c r="BK1736" s="11">
        <f t="shared" si="662"/>
        <v>0</v>
      </c>
      <c r="BL1736" s="11">
        <f t="shared" si="663"/>
        <v>0</v>
      </c>
      <c r="BM1736" s="11">
        <f t="shared" si="664"/>
        <v>0</v>
      </c>
      <c r="BN1736" s="25">
        <f>Z1736*Budget!$A$6</f>
        <v>0</v>
      </c>
      <c r="BO1736" s="25">
        <f>AA1736*(Budget!$B$6+Budget!$B$7)</f>
        <v>0</v>
      </c>
      <c r="BP1736" s="25">
        <f>AB1736*(Budget!$C$6+Budget!$C$7)</f>
        <v>0</v>
      </c>
      <c r="BQ1736" s="25">
        <f>AC1736*(Budget!$D$6+Budget!$D$7)</f>
        <v>0</v>
      </c>
      <c r="BR1736" s="25">
        <f>AD1736*(Budget!$E$6+Budget!$E$7)</f>
        <v>0</v>
      </c>
      <c r="BS1736" s="25">
        <f>AE1736*(Budget!$F$6+Budget!$F$7)</f>
        <v>0</v>
      </c>
      <c r="BT1736" s="25">
        <f>AF1736*(Budget!$G$6+Budget!$G$7)</f>
        <v>0</v>
      </c>
      <c r="BU1736" s="25">
        <f>AG1736*Budget!$H$6</f>
        <v>0</v>
      </c>
      <c r="BV1736" s="25">
        <f>AH1736*Budget!$I$6</f>
        <v>0</v>
      </c>
      <c r="BW1736" s="25">
        <f>AI1736*Budget!$J$6</f>
        <v>0</v>
      </c>
      <c r="BX1736" s="25">
        <f>AJ1736*Budget!$K$6</f>
        <v>0</v>
      </c>
      <c r="BY1736" s="25">
        <f>AK1736*Budget!$L$6</f>
        <v>0</v>
      </c>
      <c r="BZ1736" s="25">
        <f>AL1736*Budget!$M$6</f>
        <v>0</v>
      </c>
      <c r="CA1736" s="25">
        <f>AM1736*Budget!$N$6</f>
        <v>0</v>
      </c>
      <c r="CB1736" s="25">
        <f>AQ1736*Budget!$O$6</f>
        <v>0</v>
      </c>
      <c r="CC1736" s="25">
        <f>AR1736*Budget!$S$6</f>
        <v>0</v>
      </c>
      <c r="CD1736" s="25">
        <f>AS1736*Budget!$Q$6</f>
        <v>0</v>
      </c>
      <c r="CE1736" s="25">
        <f t="shared" si="665"/>
        <v>0</v>
      </c>
      <c r="CF1736" s="11" t="e">
        <f>COUNTIFS(#REF!,Source!E1736,#REF!,Source!C1736)</f>
        <v>#REF!</v>
      </c>
      <c r="CG1736" s="11" t="str">
        <f t="shared" si="666"/>
        <v>--</v>
      </c>
    </row>
    <row r="1737" spans="1:85" x14ac:dyDescent="0.25">
      <c r="A1737" t="str">
        <f>IFERROR(VLOOKUP(MONTH(C1737),Date!$A$2:$B$13,2,0),"--")</f>
        <v>Avril</v>
      </c>
      <c r="B1737" s="11">
        <f t="shared" si="645"/>
        <v>18</v>
      </c>
      <c r="C1737" s="28">
        <f t="shared" si="644"/>
        <v>42120</v>
      </c>
      <c r="D1737" s="29" t="s">
        <v>205</v>
      </c>
      <c r="E1737" s="30" t="str">
        <f>IFERROR(VLOOKUP(D1737,Listing!$A:$B,2,0),"--")</f>
        <v>A440A49</v>
      </c>
      <c r="F1737" s="30" t="str">
        <f>IFERROR(VLOOKUP(D1737,Listing!$A:$E,5,0),"-")</f>
        <v xml:space="preserve">GUENNOUNI HASSANI  MERIEM </v>
      </c>
      <c r="G1737" s="4">
        <f>IFERROR(VLOOKUP(D1737,Listing!$A:$F,6,0),"--")</f>
        <v>42093</v>
      </c>
      <c r="H1737" s="11" t="str">
        <f>IFERROR(VLOOKUP(D1737,Listing!$A:$D,4,0),"--")</f>
        <v>ABDELMOUMEN  ROUGUI</v>
      </c>
      <c r="I1737" s="11" t="str">
        <f t="shared" si="646"/>
        <v>AAC</v>
      </c>
      <c r="J1737" s="31">
        <f>IFERROR(COUNTIFS(Ishop!$BG:$BG,Source!D1737,Ishop!$B:$B,Source!C1737),"--")</f>
        <v>0</v>
      </c>
      <c r="K1737" s="11">
        <f>IFERROR(COUNTIFS(Ishop!$BG:$BG,Source!D1737,Ishop!$B:$B,Source!C1737,Ishop!$J:$J,"OUI"),"--")</f>
        <v>0</v>
      </c>
      <c r="L1737" s="11">
        <f>COUNTIFS(Ishop!$AG:$AG,Source!$L$1,Ishop!$BG:$BG,Source!$D1737,Ishop!$B:$B,Source!$C1737)</f>
        <v>0</v>
      </c>
      <c r="M1737" s="11">
        <f>COUNTIFS(Ishop!$AG:$AG,Source!$M$1,Ishop!$BG:$BG,Source!$D1737,Ishop!$B:$B,Source!$C1737)</f>
        <v>0</v>
      </c>
      <c r="N1737" s="11">
        <f>COUNTIFS(Ishop!$AG:$AG,Source!$N$1,Ishop!$BG:$BG,Source!$D1737,Ishop!$B:$B,Source!$C1737)</f>
        <v>0</v>
      </c>
      <c r="O1737" s="11">
        <f>COUNTIFS(Ishop!$AG:$AG,Source!$O$1,Ishop!$BG:$BG,Source!$D1737,Ishop!$B:$B,Source!$C1737)</f>
        <v>0</v>
      </c>
      <c r="P1737" s="11">
        <f>COUNTIFS(Ishop!$AG:$AG,Source!$P$1,Ishop!$BG:$BG,Source!$D1737,Ishop!$B:$B,Source!$C1737)</f>
        <v>0</v>
      </c>
      <c r="Q1737" s="11">
        <f>COUNTIFS(Ishop!$AG:$AG,Source!$Q$1,Ishop!$BG:$BG,Source!$D1737,Ishop!$B:$B,Source!$C1737)</f>
        <v>0</v>
      </c>
      <c r="R1737" s="11">
        <f>COUNTIFS(Ishop!$AG:$AG,Source!$R$1,Ishop!$BG:$BG,Source!$D1737,Ishop!$B:$B,Source!$C1737)</f>
        <v>0</v>
      </c>
      <c r="S1737" s="11">
        <f>COUNTIFS(Ishop!$AG:$AG,Source!$S$1,Ishop!$BG:$BG,Source!$D1737,Ishop!$B:$B,Source!$C1737)</f>
        <v>0</v>
      </c>
      <c r="T1737" s="11">
        <f>COUNTIFS(Ishop!$AG:$AG,Source!$T$1,Ishop!$BG:$BG,Source!$D1737,Ishop!$B:$B,Source!$C1737)</f>
        <v>0</v>
      </c>
      <c r="U1737" s="11">
        <f>COUNTIFS(Ishop!$AG:$AG,Source!$U$1,Ishop!$BG:$BG,Source!$D1737,Ishop!$B:$B,Source!$C1737)</f>
        <v>0</v>
      </c>
      <c r="V1737" s="11">
        <f>COUNTIFS(Ishop!$AG:$AG,Source!$V$1,Ishop!$BG:$BG,Source!$D1737,Ishop!$B:$B,Source!$C1737)</f>
        <v>0</v>
      </c>
      <c r="W1737" s="11">
        <f>COUNTIFS(Ishop!$AG:$AG,Source!$W$1,Ishop!$BG:$BG,Source!$D1737,Ishop!$B:$B,Source!$C1737)</f>
        <v>0</v>
      </c>
      <c r="X1737" s="11">
        <f>COUNTIFS(Ishop!$AG:$AG,Source!$X$1,Ishop!$BG:$BG,Source!$D1737,Ishop!$B:$B,Source!$C1737)</f>
        <v>0</v>
      </c>
      <c r="Y1737" s="11">
        <f>COUNTIFS(Ishop!$AG:$AG,Source!$Y$1,Ishop!$BG:$BG,Source!$D1737,Ishop!$B:$B,Source!$C1737)</f>
        <v>0</v>
      </c>
      <c r="Z1737" s="11">
        <f>COUNTIFS(Ishop!$AG:$AG,Source!$Z$1,Ishop!$BG:$BG,Source!$D1737,Ishop!$B:$B,Source!$C1737,Ishop!$J:$J,"OUI")</f>
        <v>0</v>
      </c>
      <c r="AA1737" s="11">
        <f>COUNTIFS(Ishop!$AG:$AG,Source!$AA$1,Ishop!$BG:$BG,Source!$D1737,Ishop!$B:$B,Source!$C1737,Ishop!$J:$J,"OUI")</f>
        <v>0</v>
      </c>
      <c r="AB1737" s="11">
        <f>COUNTIFS(Ishop!$AG:$AG,Source!$AB$1,Ishop!$BG:$BG,Source!$D1737,Ishop!$B:$B,Source!$C1737,Ishop!$J:$J,"OUI")</f>
        <v>0</v>
      </c>
      <c r="AC1737" s="11">
        <f>COUNTIFS(Ishop!$AG:$AG,Source!$AC$1,Ishop!$BG:$BG,Source!$D1737,Ishop!$B:$B,Source!$C1737,Ishop!$J:$J,"OUI")</f>
        <v>0</v>
      </c>
      <c r="AD1737" s="11">
        <f>COUNTIFS(Ishop!$AG:$AG,Source!$AD$1,Ishop!$BG:$BG,Source!$D1737,Ishop!$B:$B,Source!$C1737,Ishop!$J:$J,"OUI")</f>
        <v>0</v>
      </c>
      <c r="AE1737" s="11">
        <f>COUNTIFS(Ishop!$AG:$AG,Source!$AE$1,Ishop!$BG:$BG,Source!$D1737,Ishop!$B:$B,Source!$C1737,Ishop!$J:$J,"OUI")</f>
        <v>0</v>
      </c>
      <c r="AF1737" s="11">
        <f>COUNTIFS(Ishop!$AG:$AG,Source!$AF$1,Ishop!$BG:$BG,Source!$D1737,Ishop!$B:$B,Source!$C1737,Ishop!$J:$J,"OUI")</f>
        <v>0</v>
      </c>
      <c r="AG1737" s="11">
        <f>COUNTIFS(Ishop!$AG:$AG,Source!$AG$1,Ishop!$BG:$BG,Source!$D1737,Ishop!$B:$B,Source!$C1737,Ishop!$J:$J,"OUI")</f>
        <v>0</v>
      </c>
      <c r="AH1737" s="11">
        <f>COUNTIFS(Ishop!$AG:$AG,Source!$AH$1,Ishop!$BG:$BG,Source!$D1737,Ishop!$B:$B,Source!$C1737,Ishop!$J:$J,"OUI")</f>
        <v>0</v>
      </c>
      <c r="AI1737" s="11">
        <f>COUNTIFS(Ishop!$AG:$AG,Source!$AI$1,Ishop!$BG:$BG,Source!$D1737,Ishop!$B:$B,Source!$C1737,Ishop!$J:$J,"OUI")</f>
        <v>0</v>
      </c>
      <c r="AJ1737" s="11">
        <f>COUNTIFS(Ishop!$AG:$AG,Source!$AJ$1,Ishop!$BG:$BG,Source!$D1737,Ishop!$B:$B,Source!$C1737,Ishop!$J:$J,"OUI")</f>
        <v>0</v>
      </c>
      <c r="AK1737" s="11">
        <f>COUNTIFS(Ishop!$AG:$AG,Source!$AK$1,Ishop!$BG:$BG,Source!$D1737,Ishop!$B:$B,Source!$C1737,Ishop!$J:$J,"OUI")</f>
        <v>0</v>
      </c>
      <c r="AL1737" s="11">
        <f>COUNTIFS(Ishop!$AG:$AG,Source!$AL$1,Ishop!$BG:$BG,Source!$D1737,Ishop!$B:$B,Source!$C1737,Ishop!$J:$J,"OUI")</f>
        <v>0</v>
      </c>
      <c r="AM1737" s="11">
        <f>COUNTIFS(Ishop!$AG:$AG,Source!$AM$1,Ishop!$BG:$BG,Source!$D1737,Ishop!$B:$B,Source!$C1737,Ishop!$J:$J,"OUI")</f>
        <v>0</v>
      </c>
      <c r="AN1737" s="11">
        <f>COUNTIFS(Dolmen!$W:$W,"Sensation",Dolmen!$O:$O,Source!D1737,Dolmen!$F:$F,Source!C1737)</f>
        <v>0</v>
      </c>
      <c r="AO1737" s="11">
        <f>COUNTIFS(Dolmen!$AC:$AC,"Bbox Miami",Dolmen!$O:$O,Source!D1737,Dolmen!$F:$F,Source!C1737)</f>
        <v>0</v>
      </c>
      <c r="AP1737" s="11">
        <f>COUNTIFS(Dolmen!$AD:$AD,"1",Dolmen!$W:$W,"",Dolmen!$O:$O,Source!D1737,Dolmen!$F:$F,Source!C1737)</f>
        <v>0</v>
      </c>
      <c r="AQ1737" s="11">
        <f>COUNTIFS(Dolmen!$W:$W,"Sensation",Dolmen!$Y:$Y,"1",Dolmen!$O:$O,Source!D1737,Dolmen!$F:$F,Source!C1737)</f>
        <v>0</v>
      </c>
      <c r="AR1737" s="11">
        <f>COUNTIFS(Dolmen!$AC:$AC,"Bbox Miami",Dolmen!$Y:$Y,"1",Dolmen!$O:$O,Source!D1737,Dolmen!$F:$F,Source!C1737)</f>
        <v>0</v>
      </c>
      <c r="AS1737" s="11">
        <f>COUNTIFS(Dolmen!$AD:$AD,"1",Dolmen!$W:$W,"",Dolmen!$Y:$Y,"1",Dolmen!$O:$O,Source!D1737,Dolmen!$F:$F,Source!C1737)</f>
        <v>0</v>
      </c>
      <c r="AT1737" s="11">
        <f t="shared" si="647"/>
        <v>0</v>
      </c>
      <c r="AU1737" s="11">
        <f t="shared" si="648"/>
        <v>0</v>
      </c>
      <c r="AV1737" s="11">
        <f t="shared" si="649"/>
        <v>0</v>
      </c>
      <c r="AW1737" s="11">
        <f t="shared" si="650"/>
        <v>0</v>
      </c>
      <c r="AX1737" s="11">
        <f t="shared" si="651"/>
        <v>0</v>
      </c>
      <c r="AY1737" s="11">
        <f t="shared" si="652"/>
        <v>0</v>
      </c>
      <c r="AZ1737" s="11">
        <f t="shared" si="653"/>
        <v>0</v>
      </c>
      <c r="BA1737" s="11">
        <f t="shared" si="654"/>
        <v>0</v>
      </c>
      <c r="BB1737" s="11">
        <f t="shared" si="655"/>
        <v>0</v>
      </c>
      <c r="BC1737" s="11">
        <f t="shared" si="656"/>
        <v>0</v>
      </c>
      <c r="BD1737" s="11">
        <f>SUMIFS(Ishop!$BK:$BK,Ishop!$BG:$BG,Source!D1737,Ishop!$B:$B,Source!C1737)</f>
        <v>0</v>
      </c>
      <c r="BE1737" s="11">
        <f>COUNTIFS(Ishop!$AW:$AW,"OUI",Ishop!$BG:$BG,Source!D1737,Ishop!$B:$B,Source!C1737)</f>
        <v>0</v>
      </c>
      <c r="BF1737" s="11">
        <f t="shared" si="657"/>
        <v>0</v>
      </c>
      <c r="BG1737" s="11">
        <f t="shared" si="658"/>
        <v>0</v>
      </c>
      <c r="BH1737" s="11">
        <f t="shared" si="659"/>
        <v>0</v>
      </c>
      <c r="BI1737" s="11">
        <f t="shared" si="660"/>
        <v>0</v>
      </c>
      <c r="BJ1737" s="11">
        <f t="shared" si="661"/>
        <v>0</v>
      </c>
      <c r="BK1737" s="11">
        <f t="shared" si="662"/>
        <v>0</v>
      </c>
      <c r="BL1737" s="11">
        <f t="shared" si="663"/>
        <v>0</v>
      </c>
      <c r="BM1737" s="11">
        <f t="shared" si="664"/>
        <v>0</v>
      </c>
      <c r="BN1737" s="25">
        <f>Z1737*Budget!$A$6</f>
        <v>0</v>
      </c>
      <c r="BO1737" s="25">
        <f>AA1737*(Budget!$B$6+Budget!$B$7)</f>
        <v>0</v>
      </c>
      <c r="BP1737" s="25">
        <f>AB1737*(Budget!$C$6+Budget!$C$7)</f>
        <v>0</v>
      </c>
      <c r="BQ1737" s="25">
        <f>AC1737*(Budget!$D$6+Budget!$D$7)</f>
        <v>0</v>
      </c>
      <c r="BR1737" s="25">
        <f>AD1737*(Budget!$E$6+Budget!$E$7)</f>
        <v>0</v>
      </c>
      <c r="BS1737" s="25">
        <f>AE1737*(Budget!$F$6+Budget!$F$7)</f>
        <v>0</v>
      </c>
      <c r="BT1737" s="25">
        <f>AF1737*(Budget!$G$6+Budget!$G$7)</f>
        <v>0</v>
      </c>
      <c r="BU1737" s="25">
        <f>AG1737*Budget!$H$6</f>
        <v>0</v>
      </c>
      <c r="BV1737" s="25">
        <f>AH1737*Budget!$I$6</f>
        <v>0</v>
      </c>
      <c r="BW1737" s="25">
        <f>AI1737*Budget!$J$6</f>
        <v>0</v>
      </c>
      <c r="BX1737" s="25">
        <f>AJ1737*Budget!$K$6</f>
        <v>0</v>
      </c>
      <c r="BY1737" s="25">
        <f>AK1737*Budget!$L$6</f>
        <v>0</v>
      </c>
      <c r="BZ1737" s="25">
        <f>AL1737*Budget!$M$6</f>
        <v>0</v>
      </c>
      <c r="CA1737" s="25">
        <f>AM1737*Budget!$N$6</f>
        <v>0</v>
      </c>
      <c r="CB1737" s="25">
        <f>AQ1737*Budget!$O$6</f>
        <v>0</v>
      </c>
      <c r="CC1737" s="25">
        <f>AR1737*Budget!$S$6</f>
        <v>0</v>
      </c>
      <c r="CD1737" s="25">
        <f>AS1737*Budget!$Q$6</f>
        <v>0</v>
      </c>
      <c r="CE1737" s="25">
        <f t="shared" si="665"/>
        <v>0</v>
      </c>
      <c r="CF1737" s="11" t="e">
        <f>COUNTIFS(#REF!,Source!E1737,#REF!,Source!C1737)</f>
        <v>#REF!</v>
      </c>
      <c r="CG1737" s="11" t="str">
        <f t="shared" si="666"/>
        <v>--</v>
      </c>
    </row>
    <row r="1738" spans="1:85" x14ac:dyDescent="0.25">
      <c r="A1738" t="str">
        <f>IFERROR(VLOOKUP(MONTH(C1738),Date!$A$2:$B$13,2,0),"--")</f>
        <v>Avril</v>
      </c>
      <c r="B1738" s="11">
        <f t="shared" si="645"/>
        <v>18</v>
      </c>
      <c r="C1738" s="28">
        <f t="shared" si="644"/>
        <v>42120</v>
      </c>
      <c r="D1738" s="29" t="s">
        <v>206</v>
      </c>
      <c r="E1738" s="30" t="str">
        <f>IFERROR(VLOOKUP(D1738,Listing!$A:$B,2,0),"--")</f>
        <v>A44055</v>
      </c>
      <c r="F1738" s="30" t="str">
        <f>IFERROR(VLOOKUP(D1738,Listing!$A:$E,5,0),"-")</f>
        <v>BEN RAMDI  Hamza</v>
      </c>
      <c r="G1738" s="4">
        <f>IFERROR(VLOOKUP(D1738,Listing!$A:$F,6,0),"--")</f>
        <v>42114</v>
      </c>
      <c r="H1738" s="11" t="str">
        <f>IFERROR(VLOOKUP(D1738,Listing!$A:$D,4,0),"--")</f>
        <v>Hind Haddou</v>
      </c>
      <c r="I1738" s="11" t="str">
        <f t="shared" si="646"/>
        <v>AAC</v>
      </c>
      <c r="J1738" s="31">
        <f>IFERROR(COUNTIFS(Ishop!$BG:$BG,Source!D1738,Ishop!$B:$B,Source!C1738),"--")</f>
        <v>0</v>
      </c>
      <c r="K1738" s="11">
        <f>IFERROR(COUNTIFS(Ishop!$BG:$BG,Source!D1738,Ishop!$B:$B,Source!C1738,Ishop!$J:$J,"OUI"),"--")</f>
        <v>0</v>
      </c>
      <c r="L1738" s="11">
        <f>COUNTIFS(Ishop!$AG:$AG,Source!$L$1,Ishop!$BG:$BG,Source!$D1738,Ishop!$B:$B,Source!$C1738)</f>
        <v>0</v>
      </c>
      <c r="M1738" s="11">
        <f>COUNTIFS(Ishop!$AG:$AG,Source!$M$1,Ishop!$BG:$BG,Source!$D1738,Ishop!$B:$B,Source!$C1738)</f>
        <v>0</v>
      </c>
      <c r="N1738" s="11">
        <f>COUNTIFS(Ishop!$AG:$AG,Source!$N$1,Ishop!$BG:$BG,Source!$D1738,Ishop!$B:$B,Source!$C1738)</f>
        <v>0</v>
      </c>
      <c r="O1738" s="11">
        <f>COUNTIFS(Ishop!$AG:$AG,Source!$O$1,Ishop!$BG:$BG,Source!$D1738,Ishop!$B:$B,Source!$C1738)</f>
        <v>0</v>
      </c>
      <c r="P1738" s="11">
        <f>COUNTIFS(Ishop!$AG:$AG,Source!$P$1,Ishop!$BG:$BG,Source!$D1738,Ishop!$B:$B,Source!$C1738)</f>
        <v>0</v>
      </c>
      <c r="Q1738" s="11">
        <f>COUNTIFS(Ishop!$AG:$AG,Source!$Q$1,Ishop!$BG:$BG,Source!$D1738,Ishop!$B:$B,Source!$C1738)</f>
        <v>0</v>
      </c>
      <c r="R1738" s="11">
        <f>COUNTIFS(Ishop!$AG:$AG,Source!$R$1,Ishop!$BG:$BG,Source!$D1738,Ishop!$B:$B,Source!$C1738)</f>
        <v>0</v>
      </c>
      <c r="S1738" s="11">
        <f>COUNTIFS(Ishop!$AG:$AG,Source!$S$1,Ishop!$BG:$BG,Source!$D1738,Ishop!$B:$B,Source!$C1738)</f>
        <v>0</v>
      </c>
      <c r="T1738" s="11">
        <f>COUNTIFS(Ishop!$AG:$AG,Source!$T$1,Ishop!$BG:$BG,Source!$D1738,Ishop!$B:$B,Source!$C1738)</f>
        <v>0</v>
      </c>
      <c r="U1738" s="11">
        <f>COUNTIFS(Ishop!$AG:$AG,Source!$U$1,Ishop!$BG:$BG,Source!$D1738,Ishop!$B:$B,Source!$C1738)</f>
        <v>0</v>
      </c>
      <c r="V1738" s="11">
        <f>COUNTIFS(Ishop!$AG:$AG,Source!$V$1,Ishop!$BG:$BG,Source!$D1738,Ishop!$B:$B,Source!$C1738)</f>
        <v>0</v>
      </c>
      <c r="W1738" s="11">
        <f>COUNTIFS(Ishop!$AG:$AG,Source!$W$1,Ishop!$BG:$BG,Source!$D1738,Ishop!$B:$B,Source!$C1738)</f>
        <v>0</v>
      </c>
      <c r="X1738" s="11">
        <f>COUNTIFS(Ishop!$AG:$AG,Source!$X$1,Ishop!$BG:$BG,Source!$D1738,Ishop!$B:$B,Source!$C1738)</f>
        <v>0</v>
      </c>
      <c r="Y1738" s="11">
        <f>COUNTIFS(Ishop!$AG:$AG,Source!$Y$1,Ishop!$BG:$BG,Source!$D1738,Ishop!$B:$B,Source!$C1738)</f>
        <v>0</v>
      </c>
      <c r="Z1738" s="11">
        <f>COUNTIFS(Ishop!$AG:$AG,Source!$Z$1,Ishop!$BG:$BG,Source!$D1738,Ishop!$B:$B,Source!$C1738,Ishop!$J:$J,"OUI")</f>
        <v>0</v>
      </c>
      <c r="AA1738" s="11">
        <f>COUNTIFS(Ishop!$AG:$AG,Source!$AA$1,Ishop!$BG:$BG,Source!$D1738,Ishop!$B:$B,Source!$C1738,Ishop!$J:$J,"OUI")</f>
        <v>0</v>
      </c>
      <c r="AB1738" s="11">
        <f>COUNTIFS(Ishop!$AG:$AG,Source!$AB$1,Ishop!$BG:$BG,Source!$D1738,Ishop!$B:$B,Source!$C1738,Ishop!$J:$J,"OUI")</f>
        <v>0</v>
      </c>
      <c r="AC1738" s="11">
        <f>COUNTIFS(Ishop!$AG:$AG,Source!$AC$1,Ishop!$BG:$BG,Source!$D1738,Ishop!$B:$B,Source!$C1738,Ishop!$J:$J,"OUI")</f>
        <v>0</v>
      </c>
      <c r="AD1738" s="11">
        <f>COUNTIFS(Ishop!$AG:$AG,Source!$AD$1,Ishop!$BG:$BG,Source!$D1738,Ishop!$B:$B,Source!$C1738,Ishop!$J:$J,"OUI")</f>
        <v>0</v>
      </c>
      <c r="AE1738" s="11">
        <f>COUNTIFS(Ishop!$AG:$AG,Source!$AE$1,Ishop!$BG:$BG,Source!$D1738,Ishop!$B:$B,Source!$C1738,Ishop!$J:$J,"OUI")</f>
        <v>0</v>
      </c>
      <c r="AF1738" s="11">
        <f>COUNTIFS(Ishop!$AG:$AG,Source!$AF$1,Ishop!$BG:$BG,Source!$D1738,Ishop!$B:$B,Source!$C1738,Ishop!$J:$J,"OUI")</f>
        <v>0</v>
      </c>
      <c r="AG1738" s="11">
        <f>COUNTIFS(Ishop!$AG:$AG,Source!$AG$1,Ishop!$BG:$BG,Source!$D1738,Ishop!$B:$B,Source!$C1738,Ishop!$J:$J,"OUI")</f>
        <v>0</v>
      </c>
      <c r="AH1738" s="11">
        <f>COUNTIFS(Ishop!$AG:$AG,Source!$AH$1,Ishop!$BG:$BG,Source!$D1738,Ishop!$B:$B,Source!$C1738,Ishop!$J:$J,"OUI")</f>
        <v>0</v>
      </c>
      <c r="AI1738" s="11">
        <f>COUNTIFS(Ishop!$AG:$AG,Source!$AI$1,Ishop!$BG:$BG,Source!$D1738,Ishop!$B:$B,Source!$C1738,Ishop!$J:$J,"OUI")</f>
        <v>0</v>
      </c>
      <c r="AJ1738" s="11">
        <f>COUNTIFS(Ishop!$AG:$AG,Source!$AJ$1,Ishop!$BG:$BG,Source!$D1738,Ishop!$B:$B,Source!$C1738,Ishop!$J:$J,"OUI")</f>
        <v>0</v>
      </c>
      <c r="AK1738" s="11">
        <f>COUNTIFS(Ishop!$AG:$AG,Source!$AK$1,Ishop!$BG:$BG,Source!$D1738,Ishop!$B:$B,Source!$C1738,Ishop!$J:$J,"OUI")</f>
        <v>0</v>
      </c>
      <c r="AL1738" s="11">
        <f>COUNTIFS(Ishop!$AG:$AG,Source!$AL$1,Ishop!$BG:$BG,Source!$D1738,Ishop!$B:$B,Source!$C1738,Ishop!$J:$J,"OUI")</f>
        <v>0</v>
      </c>
      <c r="AM1738" s="11">
        <f>COUNTIFS(Ishop!$AG:$AG,Source!$AM$1,Ishop!$BG:$BG,Source!$D1738,Ishop!$B:$B,Source!$C1738,Ishop!$J:$J,"OUI")</f>
        <v>0</v>
      </c>
      <c r="AN1738" s="11">
        <f>COUNTIFS(Dolmen!$W:$W,"Sensation",Dolmen!$O:$O,Source!D1738,Dolmen!$F:$F,Source!C1738)</f>
        <v>0</v>
      </c>
      <c r="AO1738" s="11">
        <f>COUNTIFS(Dolmen!$AC:$AC,"Bbox Miami",Dolmen!$O:$O,Source!D1738,Dolmen!$F:$F,Source!C1738)</f>
        <v>0</v>
      </c>
      <c r="AP1738" s="11">
        <f>COUNTIFS(Dolmen!$AD:$AD,"1",Dolmen!$W:$W,"",Dolmen!$O:$O,Source!D1738,Dolmen!$F:$F,Source!C1738)</f>
        <v>0</v>
      </c>
      <c r="AQ1738" s="11">
        <f>COUNTIFS(Dolmen!$W:$W,"Sensation",Dolmen!$Y:$Y,"1",Dolmen!$O:$O,Source!D1738,Dolmen!$F:$F,Source!C1738)</f>
        <v>0</v>
      </c>
      <c r="AR1738" s="11">
        <f>COUNTIFS(Dolmen!$AC:$AC,"Bbox Miami",Dolmen!$Y:$Y,"1",Dolmen!$O:$O,Source!D1738,Dolmen!$F:$F,Source!C1738)</f>
        <v>0</v>
      </c>
      <c r="AS1738" s="11">
        <f>COUNTIFS(Dolmen!$AD:$AD,"1",Dolmen!$W:$W,"",Dolmen!$Y:$Y,"1",Dolmen!$O:$O,Source!D1738,Dolmen!$F:$F,Source!C1738)</f>
        <v>0</v>
      </c>
      <c r="AT1738" s="11">
        <f t="shared" si="647"/>
        <v>0</v>
      </c>
      <c r="AU1738" s="11">
        <f t="shared" si="648"/>
        <v>0</v>
      </c>
      <c r="AV1738" s="11">
        <f t="shared" si="649"/>
        <v>0</v>
      </c>
      <c r="AW1738" s="11">
        <f t="shared" si="650"/>
        <v>0</v>
      </c>
      <c r="AX1738" s="11">
        <f t="shared" si="651"/>
        <v>0</v>
      </c>
      <c r="AY1738" s="11">
        <f t="shared" si="652"/>
        <v>0</v>
      </c>
      <c r="AZ1738" s="11">
        <f t="shared" si="653"/>
        <v>0</v>
      </c>
      <c r="BA1738" s="11">
        <f t="shared" si="654"/>
        <v>0</v>
      </c>
      <c r="BB1738" s="11">
        <f t="shared" si="655"/>
        <v>0</v>
      </c>
      <c r="BC1738" s="11">
        <f t="shared" si="656"/>
        <v>0</v>
      </c>
      <c r="BD1738" s="11">
        <f>SUMIFS(Ishop!$BK:$BK,Ishop!$BG:$BG,Source!D1738,Ishop!$B:$B,Source!C1738)</f>
        <v>0</v>
      </c>
      <c r="BE1738" s="11">
        <f>COUNTIFS(Ishop!$AW:$AW,"OUI",Ishop!$BG:$BG,Source!D1738,Ishop!$B:$B,Source!C1738)</f>
        <v>0</v>
      </c>
      <c r="BF1738" s="11">
        <f t="shared" si="657"/>
        <v>0</v>
      </c>
      <c r="BG1738" s="11">
        <f t="shared" si="658"/>
        <v>0</v>
      </c>
      <c r="BH1738" s="11">
        <f t="shared" si="659"/>
        <v>0</v>
      </c>
      <c r="BI1738" s="11">
        <f t="shared" si="660"/>
        <v>0</v>
      </c>
      <c r="BJ1738" s="11">
        <f t="shared" si="661"/>
        <v>0</v>
      </c>
      <c r="BK1738" s="11">
        <f t="shared" si="662"/>
        <v>0</v>
      </c>
      <c r="BL1738" s="11">
        <f t="shared" si="663"/>
        <v>0</v>
      </c>
      <c r="BM1738" s="11">
        <f t="shared" si="664"/>
        <v>0</v>
      </c>
      <c r="BN1738" s="25">
        <f>Z1738*Budget!$A$6</f>
        <v>0</v>
      </c>
      <c r="BO1738" s="25">
        <f>AA1738*(Budget!$B$6+Budget!$B$7)</f>
        <v>0</v>
      </c>
      <c r="BP1738" s="25">
        <f>AB1738*(Budget!$C$6+Budget!$C$7)</f>
        <v>0</v>
      </c>
      <c r="BQ1738" s="25">
        <f>AC1738*(Budget!$D$6+Budget!$D$7)</f>
        <v>0</v>
      </c>
      <c r="BR1738" s="25">
        <f>AD1738*(Budget!$E$6+Budget!$E$7)</f>
        <v>0</v>
      </c>
      <c r="BS1738" s="25">
        <f>AE1738*(Budget!$F$6+Budget!$F$7)</f>
        <v>0</v>
      </c>
      <c r="BT1738" s="25">
        <f>AF1738*(Budget!$G$6+Budget!$G$7)</f>
        <v>0</v>
      </c>
      <c r="BU1738" s="25">
        <f>AG1738*Budget!$H$6</f>
        <v>0</v>
      </c>
      <c r="BV1738" s="25">
        <f>AH1738*Budget!$I$6</f>
        <v>0</v>
      </c>
      <c r="BW1738" s="25">
        <f>AI1738*Budget!$J$6</f>
        <v>0</v>
      </c>
      <c r="BX1738" s="25">
        <f>AJ1738*Budget!$K$6</f>
        <v>0</v>
      </c>
      <c r="BY1738" s="25">
        <f>AK1738*Budget!$L$6</f>
        <v>0</v>
      </c>
      <c r="BZ1738" s="25">
        <f>AL1738*Budget!$M$6</f>
        <v>0</v>
      </c>
      <c r="CA1738" s="25">
        <f>AM1738*Budget!$N$6</f>
        <v>0</v>
      </c>
      <c r="CB1738" s="25">
        <f>AQ1738*Budget!$O$6</f>
        <v>0</v>
      </c>
      <c r="CC1738" s="25">
        <f>AR1738*Budget!$S$6</f>
        <v>0</v>
      </c>
      <c r="CD1738" s="25">
        <f>AS1738*Budget!$Q$6</f>
        <v>0</v>
      </c>
      <c r="CE1738" s="25">
        <f t="shared" si="665"/>
        <v>0</v>
      </c>
      <c r="CF1738" s="11" t="e">
        <f>COUNTIFS(#REF!,Source!E1738,#REF!,Source!C1738)</f>
        <v>#REF!</v>
      </c>
      <c r="CG1738" s="11" t="str">
        <f t="shared" si="666"/>
        <v>--</v>
      </c>
    </row>
    <row r="1739" spans="1:85" x14ac:dyDescent="0.25">
      <c r="A1739" t="str">
        <f>IFERROR(VLOOKUP(MONTH(C1739),Date!$A$2:$B$13,2,0),"--")</f>
        <v>Avril</v>
      </c>
      <c r="B1739" s="11">
        <f t="shared" si="645"/>
        <v>18</v>
      </c>
      <c r="C1739" s="28">
        <f t="shared" si="644"/>
        <v>42120</v>
      </c>
      <c r="D1739" s="29" t="s">
        <v>207</v>
      </c>
      <c r="E1739" s="30" t="str">
        <f>IFERROR(VLOOKUP(D1739,Listing!$A:$B,2,0),"--")</f>
        <v>A44026</v>
      </c>
      <c r="F1739" s="30" t="str">
        <f>IFERROR(VLOOKUP(D1739,Listing!$A:$E,5,0),"-")</f>
        <v>EL MEDAGHRI EL ALAOUI  Ahmed</v>
      </c>
      <c r="G1739" s="4">
        <f>IFERROR(VLOOKUP(D1739,Listing!$A:$F,6,0),"--")</f>
        <v>42114</v>
      </c>
      <c r="H1739" s="11" t="str">
        <f>IFERROR(VLOOKUP(D1739,Listing!$A:$D,4,0),"--")</f>
        <v>Hind Haddou</v>
      </c>
      <c r="I1739" s="11" t="str">
        <f t="shared" si="646"/>
        <v>AAC</v>
      </c>
      <c r="J1739" s="31">
        <f>IFERROR(COUNTIFS(Ishop!$BG:$BG,Source!D1739,Ishop!$B:$B,Source!C1739),"--")</f>
        <v>0</v>
      </c>
      <c r="K1739" s="11">
        <f>IFERROR(COUNTIFS(Ishop!$BG:$BG,Source!D1739,Ishop!$B:$B,Source!C1739,Ishop!$J:$J,"OUI"),"--")</f>
        <v>0</v>
      </c>
      <c r="L1739" s="11">
        <f>COUNTIFS(Ishop!$AG:$AG,Source!$L$1,Ishop!$BG:$BG,Source!$D1739,Ishop!$B:$B,Source!$C1739)</f>
        <v>0</v>
      </c>
      <c r="M1739" s="11">
        <f>COUNTIFS(Ishop!$AG:$AG,Source!$M$1,Ishop!$BG:$BG,Source!$D1739,Ishop!$B:$B,Source!$C1739)</f>
        <v>0</v>
      </c>
      <c r="N1739" s="11">
        <f>COUNTIFS(Ishop!$AG:$AG,Source!$N$1,Ishop!$BG:$BG,Source!$D1739,Ishop!$B:$B,Source!$C1739)</f>
        <v>0</v>
      </c>
      <c r="O1739" s="11">
        <f>COUNTIFS(Ishop!$AG:$AG,Source!$O$1,Ishop!$BG:$BG,Source!$D1739,Ishop!$B:$B,Source!$C1739)</f>
        <v>0</v>
      </c>
      <c r="P1739" s="11">
        <f>COUNTIFS(Ishop!$AG:$AG,Source!$P$1,Ishop!$BG:$BG,Source!$D1739,Ishop!$B:$B,Source!$C1739)</f>
        <v>0</v>
      </c>
      <c r="Q1739" s="11">
        <f>COUNTIFS(Ishop!$AG:$AG,Source!$Q$1,Ishop!$BG:$BG,Source!$D1739,Ishop!$B:$B,Source!$C1739)</f>
        <v>0</v>
      </c>
      <c r="R1739" s="11">
        <f>COUNTIFS(Ishop!$AG:$AG,Source!$R$1,Ishop!$BG:$BG,Source!$D1739,Ishop!$B:$B,Source!$C1739)</f>
        <v>0</v>
      </c>
      <c r="S1739" s="11">
        <f>COUNTIFS(Ishop!$AG:$AG,Source!$S$1,Ishop!$BG:$BG,Source!$D1739,Ishop!$B:$B,Source!$C1739)</f>
        <v>0</v>
      </c>
      <c r="T1739" s="11">
        <f>COUNTIFS(Ishop!$AG:$AG,Source!$T$1,Ishop!$BG:$BG,Source!$D1739,Ishop!$B:$B,Source!$C1739)</f>
        <v>0</v>
      </c>
      <c r="U1739" s="11">
        <f>COUNTIFS(Ishop!$AG:$AG,Source!$U$1,Ishop!$BG:$BG,Source!$D1739,Ishop!$B:$B,Source!$C1739)</f>
        <v>0</v>
      </c>
      <c r="V1739" s="11">
        <f>COUNTIFS(Ishop!$AG:$AG,Source!$V$1,Ishop!$BG:$BG,Source!$D1739,Ishop!$B:$B,Source!$C1739)</f>
        <v>0</v>
      </c>
      <c r="W1739" s="11">
        <f>COUNTIFS(Ishop!$AG:$AG,Source!$W$1,Ishop!$BG:$BG,Source!$D1739,Ishop!$B:$B,Source!$C1739)</f>
        <v>0</v>
      </c>
      <c r="X1739" s="11">
        <f>COUNTIFS(Ishop!$AG:$AG,Source!$X$1,Ishop!$BG:$BG,Source!$D1739,Ishop!$B:$B,Source!$C1739)</f>
        <v>0</v>
      </c>
      <c r="Y1739" s="11">
        <f>COUNTIFS(Ishop!$AG:$AG,Source!$Y$1,Ishop!$BG:$BG,Source!$D1739,Ishop!$B:$B,Source!$C1739)</f>
        <v>0</v>
      </c>
      <c r="Z1739" s="11">
        <f>COUNTIFS(Ishop!$AG:$AG,Source!$Z$1,Ishop!$BG:$BG,Source!$D1739,Ishop!$B:$B,Source!$C1739,Ishop!$J:$J,"OUI")</f>
        <v>0</v>
      </c>
      <c r="AA1739" s="11">
        <f>COUNTIFS(Ishop!$AG:$AG,Source!$AA$1,Ishop!$BG:$BG,Source!$D1739,Ishop!$B:$B,Source!$C1739,Ishop!$J:$J,"OUI")</f>
        <v>0</v>
      </c>
      <c r="AB1739" s="11">
        <f>COUNTIFS(Ishop!$AG:$AG,Source!$AB$1,Ishop!$BG:$BG,Source!$D1739,Ishop!$B:$B,Source!$C1739,Ishop!$J:$J,"OUI")</f>
        <v>0</v>
      </c>
      <c r="AC1739" s="11">
        <f>COUNTIFS(Ishop!$AG:$AG,Source!$AC$1,Ishop!$BG:$BG,Source!$D1739,Ishop!$B:$B,Source!$C1739,Ishop!$J:$J,"OUI")</f>
        <v>0</v>
      </c>
      <c r="AD1739" s="11">
        <f>COUNTIFS(Ishop!$AG:$AG,Source!$AD$1,Ishop!$BG:$BG,Source!$D1739,Ishop!$B:$B,Source!$C1739,Ishop!$J:$J,"OUI")</f>
        <v>0</v>
      </c>
      <c r="AE1739" s="11">
        <f>COUNTIFS(Ishop!$AG:$AG,Source!$AE$1,Ishop!$BG:$BG,Source!$D1739,Ishop!$B:$B,Source!$C1739,Ishop!$J:$J,"OUI")</f>
        <v>0</v>
      </c>
      <c r="AF1739" s="11">
        <f>COUNTIFS(Ishop!$AG:$AG,Source!$AF$1,Ishop!$BG:$BG,Source!$D1739,Ishop!$B:$B,Source!$C1739,Ishop!$J:$J,"OUI")</f>
        <v>0</v>
      </c>
      <c r="AG1739" s="11">
        <f>COUNTIFS(Ishop!$AG:$AG,Source!$AG$1,Ishop!$BG:$BG,Source!$D1739,Ishop!$B:$B,Source!$C1739,Ishop!$J:$J,"OUI")</f>
        <v>0</v>
      </c>
      <c r="AH1739" s="11">
        <f>COUNTIFS(Ishop!$AG:$AG,Source!$AH$1,Ishop!$BG:$BG,Source!$D1739,Ishop!$B:$B,Source!$C1739,Ishop!$J:$J,"OUI")</f>
        <v>0</v>
      </c>
      <c r="AI1739" s="11">
        <f>COUNTIFS(Ishop!$AG:$AG,Source!$AI$1,Ishop!$BG:$BG,Source!$D1739,Ishop!$B:$B,Source!$C1739,Ishop!$J:$J,"OUI")</f>
        <v>0</v>
      </c>
      <c r="AJ1739" s="11">
        <f>COUNTIFS(Ishop!$AG:$AG,Source!$AJ$1,Ishop!$BG:$BG,Source!$D1739,Ishop!$B:$B,Source!$C1739,Ishop!$J:$J,"OUI")</f>
        <v>0</v>
      </c>
      <c r="AK1739" s="11">
        <f>COUNTIFS(Ishop!$AG:$AG,Source!$AK$1,Ishop!$BG:$BG,Source!$D1739,Ishop!$B:$B,Source!$C1739,Ishop!$J:$J,"OUI")</f>
        <v>0</v>
      </c>
      <c r="AL1739" s="11">
        <f>COUNTIFS(Ishop!$AG:$AG,Source!$AL$1,Ishop!$BG:$BG,Source!$D1739,Ishop!$B:$B,Source!$C1739,Ishop!$J:$J,"OUI")</f>
        <v>0</v>
      </c>
      <c r="AM1739" s="11">
        <f>COUNTIFS(Ishop!$AG:$AG,Source!$AM$1,Ishop!$BG:$BG,Source!$D1739,Ishop!$B:$B,Source!$C1739,Ishop!$J:$J,"OUI")</f>
        <v>0</v>
      </c>
      <c r="AN1739" s="11">
        <f>COUNTIFS(Dolmen!$W:$W,"Sensation",Dolmen!$O:$O,Source!D1739,Dolmen!$F:$F,Source!C1739)</f>
        <v>0</v>
      </c>
      <c r="AO1739" s="11">
        <f>COUNTIFS(Dolmen!$AC:$AC,"Bbox Miami",Dolmen!$O:$O,Source!D1739,Dolmen!$F:$F,Source!C1739)</f>
        <v>0</v>
      </c>
      <c r="AP1739" s="11">
        <f>COUNTIFS(Dolmen!$AD:$AD,"1",Dolmen!$W:$W,"",Dolmen!$O:$O,Source!D1739,Dolmen!$F:$F,Source!C1739)</f>
        <v>0</v>
      </c>
      <c r="AQ1739" s="11">
        <f>COUNTIFS(Dolmen!$W:$W,"Sensation",Dolmen!$Y:$Y,"1",Dolmen!$O:$O,Source!D1739,Dolmen!$F:$F,Source!C1739)</f>
        <v>0</v>
      </c>
      <c r="AR1739" s="11">
        <f>COUNTIFS(Dolmen!$AC:$AC,"Bbox Miami",Dolmen!$Y:$Y,"1",Dolmen!$O:$O,Source!D1739,Dolmen!$F:$F,Source!C1739)</f>
        <v>0</v>
      </c>
      <c r="AS1739" s="11">
        <f>COUNTIFS(Dolmen!$AD:$AD,"1",Dolmen!$W:$W,"",Dolmen!$Y:$Y,"1",Dolmen!$O:$O,Source!D1739,Dolmen!$F:$F,Source!C1739)</f>
        <v>0</v>
      </c>
      <c r="AT1739" s="11">
        <f t="shared" si="647"/>
        <v>0</v>
      </c>
      <c r="AU1739" s="11">
        <f t="shared" si="648"/>
        <v>0</v>
      </c>
      <c r="AV1739" s="11">
        <f t="shared" si="649"/>
        <v>0</v>
      </c>
      <c r="AW1739" s="11">
        <f t="shared" si="650"/>
        <v>0</v>
      </c>
      <c r="AX1739" s="11">
        <f t="shared" si="651"/>
        <v>0</v>
      </c>
      <c r="AY1739" s="11">
        <f t="shared" si="652"/>
        <v>0</v>
      </c>
      <c r="AZ1739" s="11">
        <f t="shared" si="653"/>
        <v>0</v>
      </c>
      <c r="BA1739" s="11">
        <f t="shared" si="654"/>
        <v>0</v>
      </c>
      <c r="BB1739" s="11">
        <f t="shared" si="655"/>
        <v>0</v>
      </c>
      <c r="BC1739" s="11">
        <f t="shared" si="656"/>
        <v>0</v>
      </c>
      <c r="BD1739" s="11">
        <f>SUMIFS(Ishop!$BK:$BK,Ishop!$BG:$BG,Source!D1739,Ishop!$B:$B,Source!C1739)</f>
        <v>0</v>
      </c>
      <c r="BE1739" s="11">
        <f>COUNTIFS(Ishop!$AW:$AW,"OUI",Ishop!$BG:$BG,Source!D1739,Ishop!$B:$B,Source!C1739)</f>
        <v>0</v>
      </c>
      <c r="BF1739" s="11">
        <f t="shared" si="657"/>
        <v>0</v>
      </c>
      <c r="BG1739" s="11">
        <f t="shared" si="658"/>
        <v>0</v>
      </c>
      <c r="BH1739" s="11">
        <f t="shared" si="659"/>
        <v>0</v>
      </c>
      <c r="BI1739" s="11">
        <f t="shared" si="660"/>
        <v>0</v>
      </c>
      <c r="BJ1739" s="11">
        <f t="shared" si="661"/>
        <v>0</v>
      </c>
      <c r="BK1739" s="11">
        <f t="shared" si="662"/>
        <v>0</v>
      </c>
      <c r="BL1739" s="11">
        <f t="shared" si="663"/>
        <v>0</v>
      </c>
      <c r="BM1739" s="11">
        <f t="shared" si="664"/>
        <v>0</v>
      </c>
      <c r="BN1739" s="25">
        <f>Z1739*Budget!$A$6</f>
        <v>0</v>
      </c>
      <c r="BO1739" s="25">
        <f>AA1739*(Budget!$B$6+Budget!$B$7)</f>
        <v>0</v>
      </c>
      <c r="BP1739" s="25">
        <f>AB1739*(Budget!$C$6+Budget!$C$7)</f>
        <v>0</v>
      </c>
      <c r="BQ1739" s="25">
        <f>AC1739*(Budget!$D$6+Budget!$D$7)</f>
        <v>0</v>
      </c>
      <c r="BR1739" s="25">
        <f>AD1739*(Budget!$E$6+Budget!$E$7)</f>
        <v>0</v>
      </c>
      <c r="BS1739" s="25">
        <f>AE1739*(Budget!$F$6+Budget!$F$7)</f>
        <v>0</v>
      </c>
      <c r="BT1739" s="25">
        <f>AF1739*(Budget!$G$6+Budget!$G$7)</f>
        <v>0</v>
      </c>
      <c r="BU1739" s="25">
        <f>AG1739*Budget!$H$6</f>
        <v>0</v>
      </c>
      <c r="BV1739" s="25">
        <f>AH1739*Budget!$I$6</f>
        <v>0</v>
      </c>
      <c r="BW1739" s="25">
        <f>AI1739*Budget!$J$6</f>
        <v>0</v>
      </c>
      <c r="BX1739" s="25">
        <f>AJ1739*Budget!$K$6</f>
        <v>0</v>
      </c>
      <c r="BY1739" s="25">
        <f>AK1739*Budget!$L$6</f>
        <v>0</v>
      </c>
      <c r="BZ1739" s="25">
        <f>AL1739*Budget!$M$6</f>
        <v>0</v>
      </c>
      <c r="CA1739" s="25">
        <f>AM1739*Budget!$N$6</f>
        <v>0</v>
      </c>
      <c r="CB1739" s="25">
        <f>AQ1739*Budget!$O$6</f>
        <v>0</v>
      </c>
      <c r="CC1739" s="25">
        <f>AR1739*Budget!$S$6</f>
        <v>0</v>
      </c>
      <c r="CD1739" s="25">
        <f>AS1739*Budget!$Q$6</f>
        <v>0</v>
      </c>
      <c r="CE1739" s="25">
        <f t="shared" si="665"/>
        <v>0</v>
      </c>
      <c r="CF1739" s="11" t="e">
        <f>COUNTIFS(#REF!,Source!E1739,#REF!,Source!C1739)</f>
        <v>#REF!</v>
      </c>
      <c r="CG1739" s="11" t="str">
        <f t="shared" si="666"/>
        <v>--</v>
      </c>
    </row>
    <row r="1740" spans="1:85" x14ac:dyDescent="0.25">
      <c r="A1740" t="str">
        <f>IFERROR(VLOOKUP(MONTH(C1740),Date!$A$2:$B$13,2,0),"--")</f>
        <v>Avril</v>
      </c>
      <c r="B1740" s="11">
        <f t="shared" si="645"/>
        <v>18</v>
      </c>
      <c r="C1740" s="28">
        <f t="shared" si="644"/>
        <v>42120</v>
      </c>
      <c r="D1740" s="29" t="s">
        <v>208</v>
      </c>
      <c r="E1740" s="30" t="str">
        <f>IFERROR(VLOOKUP(D1740,Listing!$A:$B,2,0),"--")</f>
        <v>A44056</v>
      </c>
      <c r="F1740" s="30" t="str">
        <f>IFERROR(VLOOKUP(D1740,Listing!$A:$E,5,0),"-")</f>
        <v>DRISSIA  Hilal</v>
      </c>
      <c r="G1740" s="4">
        <f>IFERROR(VLOOKUP(D1740,Listing!$A:$F,6,0),"--")</f>
        <v>42114</v>
      </c>
      <c r="H1740" s="11" t="str">
        <f>IFERROR(VLOOKUP(D1740,Listing!$A:$D,4,0),"--")</f>
        <v>Hind Haddou</v>
      </c>
      <c r="I1740" s="11" t="str">
        <f t="shared" si="646"/>
        <v>AAC</v>
      </c>
      <c r="J1740" s="31">
        <f>IFERROR(COUNTIFS(Ishop!$BG:$BG,Source!D1740,Ishop!$B:$B,Source!C1740),"--")</f>
        <v>0</v>
      </c>
      <c r="K1740" s="11">
        <f>IFERROR(COUNTIFS(Ishop!$BG:$BG,Source!D1740,Ishop!$B:$B,Source!C1740,Ishop!$J:$J,"OUI"),"--")</f>
        <v>0</v>
      </c>
      <c r="L1740" s="11">
        <f>COUNTIFS(Ishop!$AG:$AG,Source!$L$1,Ishop!$BG:$BG,Source!$D1740,Ishop!$B:$B,Source!$C1740)</f>
        <v>0</v>
      </c>
      <c r="M1740" s="11">
        <f>COUNTIFS(Ishop!$AG:$AG,Source!$M$1,Ishop!$BG:$BG,Source!$D1740,Ishop!$B:$B,Source!$C1740)</f>
        <v>0</v>
      </c>
      <c r="N1740" s="11">
        <f>COUNTIFS(Ishop!$AG:$AG,Source!$N$1,Ishop!$BG:$BG,Source!$D1740,Ishop!$B:$B,Source!$C1740)</f>
        <v>0</v>
      </c>
      <c r="O1740" s="11">
        <f>COUNTIFS(Ishop!$AG:$AG,Source!$O$1,Ishop!$BG:$BG,Source!$D1740,Ishop!$B:$B,Source!$C1740)</f>
        <v>0</v>
      </c>
      <c r="P1740" s="11">
        <f>COUNTIFS(Ishop!$AG:$AG,Source!$P$1,Ishop!$BG:$BG,Source!$D1740,Ishop!$B:$B,Source!$C1740)</f>
        <v>0</v>
      </c>
      <c r="Q1740" s="11">
        <f>COUNTIFS(Ishop!$AG:$AG,Source!$Q$1,Ishop!$BG:$BG,Source!$D1740,Ishop!$B:$B,Source!$C1740)</f>
        <v>0</v>
      </c>
      <c r="R1740" s="11">
        <f>COUNTIFS(Ishop!$AG:$AG,Source!$R$1,Ishop!$BG:$BG,Source!$D1740,Ishop!$B:$B,Source!$C1740)</f>
        <v>0</v>
      </c>
      <c r="S1740" s="11">
        <f>COUNTIFS(Ishop!$AG:$AG,Source!$S$1,Ishop!$BG:$BG,Source!$D1740,Ishop!$B:$B,Source!$C1740)</f>
        <v>0</v>
      </c>
      <c r="T1740" s="11">
        <f>COUNTIFS(Ishop!$AG:$AG,Source!$T$1,Ishop!$BG:$BG,Source!$D1740,Ishop!$B:$B,Source!$C1740)</f>
        <v>0</v>
      </c>
      <c r="U1740" s="11">
        <f>COUNTIFS(Ishop!$AG:$AG,Source!$U$1,Ishop!$BG:$BG,Source!$D1740,Ishop!$B:$B,Source!$C1740)</f>
        <v>0</v>
      </c>
      <c r="V1740" s="11">
        <f>COUNTIFS(Ishop!$AG:$AG,Source!$V$1,Ishop!$BG:$BG,Source!$D1740,Ishop!$B:$B,Source!$C1740)</f>
        <v>0</v>
      </c>
      <c r="W1740" s="11">
        <f>COUNTIFS(Ishop!$AG:$AG,Source!$W$1,Ishop!$BG:$BG,Source!$D1740,Ishop!$B:$B,Source!$C1740)</f>
        <v>0</v>
      </c>
      <c r="X1740" s="11">
        <f>COUNTIFS(Ishop!$AG:$AG,Source!$X$1,Ishop!$BG:$BG,Source!$D1740,Ishop!$B:$B,Source!$C1740)</f>
        <v>0</v>
      </c>
      <c r="Y1740" s="11">
        <f>COUNTIFS(Ishop!$AG:$AG,Source!$Y$1,Ishop!$BG:$BG,Source!$D1740,Ishop!$B:$B,Source!$C1740)</f>
        <v>0</v>
      </c>
      <c r="Z1740" s="11">
        <f>COUNTIFS(Ishop!$AG:$AG,Source!$Z$1,Ishop!$BG:$BG,Source!$D1740,Ishop!$B:$B,Source!$C1740,Ishop!$J:$J,"OUI")</f>
        <v>0</v>
      </c>
      <c r="AA1740" s="11">
        <f>COUNTIFS(Ishop!$AG:$AG,Source!$AA$1,Ishop!$BG:$BG,Source!$D1740,Ishop!$B:$B,Source!$C1740,Ishop!$J:$J,"OUI")</f>
        <v>0</v>
      </c>
      <c r="AB1740" s="11">
        <f>COUNTIFS(Ishop!$AG:$AG,Source!$AB$1,Ishop!$BG:$BG,Source!$D1740,Ishop!$B:$B,Source!$C1740,Ishop!$J:$J,"OUI")</f>
        <v>0</v>
      </c>
      <c r="AC1740" s="11">
        <f>COUNTIFS(Ishop!$AG:$AG,Source!$AC$1,Ishop!$BG:$BG,Source!$D1740,Ishop!$B:$B,Source!$C1740,Ishop!$J:$J,"OUI")</f>
        <v>0</v>
      </c>
      <c r="AD1740" s="11">
        <f>COUNTIFS(Ishop!$AG:$AG,Source!$AD$1,Ishop!$BG:$BG,Source!$D1740,Ishop!$B:$B,Source!$C1740,Ishop!$J:$J,"OUI")</f>
        <v>0</v>
      </c>
      <c r="AE1740" s="11">
        <f>COUNTIFS(Ishop!$AG:$AG,Source!$AE$1,Ishop!$BG:$BG,Source!$D1740,Ishop!$B:$B,Source!$C1740,Ishop!$J:$J,"OUI")</f>
        <v>0</v>
      </c>
      <c r="AF1740" s="11">
        <f>COUNTIFS(Ishop!$AG:$AG,Source!$AF$1,Ishop!$BG:$BG,Source!$D1740,Ishop!$B:$B,Source!$C1740,Ishop!$J:$J,"OUI")</f>
        <v>0</v>
      </c>
      <c r="AG1740" s="11">
        <f>COUNTIFS(Ishop!$AG:$AG,Source!$AG$1,Ishop!$BG:$BG,Source!$D1740,Ishop!$B:$B,Source!$C1740,Ishop!$J:$J,"OUI")</f>
        <v>0</v>
      </c>
      <c r="AH1740" s="11">
        <f>COUNTIFS(Ishop!$AG:$AG,Source!$AH$1,Ishop!$BG:$BG,Source!$D1740,Ishop!$B:$B,Source!$C1740,Ishop!$J:$J,"OUI")</f>
        <v>0</v>
      </c>
      <c r="AI1740" s="11">
        <f>COUNTIFS(Ishop!$AG:$AG,Source!$AI$1,Ishop!$BG:$BG,Source!$D1740,Ishop!$B:$B,Source!$C1740,Ishop!$J:$J,"OUI")</f>
        <v>0</v>
      </c>
      <c r="AJ1740" s="11">
        <f>COUNTIFS(Ishop!$AG:$AG,Source!$AJ$1,Ishop!$BG:$BG,Source!$D1740,Ishop!$B:$B,Source!$C1740,Ishop!$J:$J,"OUI")</f>
        <v>0</v>
      </c>
      <c r="AK1740" s="11">
        <f>COUNTIFS(Ishop!$AG:$AG,Source!$AK$1,Ishop!$BG:$BG,Source!$D1740,Ishop!$B:$B,Source!$C1740,Ishop!$J:$J,"OUI")</f>
        <v>0</v>
      </c>
      <c r="AL1740" s="11">
        <f>COUNTIFS(Ishop!$AG:$AG,Source!$AL$1,Ishop!$BG:$BG,Source!$D1740,Ishop!$B:$B,Source!$C1740,Ishop!$J:$J,"OUI")</f>
        <v>0</v>
      </c>
      <c r="AM1740" s="11">
        <f>COUNTIFS(Ishop!$AG:$AG,Source!$AM$1,Ishop!$BG:$BG,Source!$D1740,Ishop!$B:$B,Source!$C1740,Ishop!$J:$J,"OUI")</f>
        <v>0</v>
      </c>
      <c r="AN1740" s="11">
        <f>COUNTIFS(Dolmen!$W:$W,"Sensation",Dolmen!$O:$O,Source!D1740,Dolmen!$F:$F,Source!C1740)</f>
        <v>0</v>
      </c>
      <c r="AO1740" s="11">
        <f>COUNTIFS(Dolmen!$AC:$AC,"Bbox Miami",Dolmen!$O:$O,Source!D1740,Dolmen!$F:$F,Source!C1740)</f>
        <v>0</v>
      </c>
      <c r="AP1740" s="11">
        <f>COUNTIFS(Dolmen!$AD:$AD,"1",Dolmen!$W:$W,"",Dolmen!$O:$O,Source!D1740,Dolmen!$F:$F,Source!C1740)</f>
        <v>0</v>
      </c>
      <c r="AQ1740" s="11">
        <f>COUNTIFS(Dolmen!$W:$W,"Sensation",Dolmen!$Y:$Y,"1",Dolmen!$O:$O,Source!D1740,Dolmen!$F:$F,Source!C1740)</f>
        <v>0</v>
      </c>
      <c r="AR1740" s="11">
        <f>COUNTIFS(Dolmen!$AC:$AC,"Bbox Miami",Dolmen!$Y:$Y,"1",Dolmen!$O:$O,Source!D1740,Dolmen!$F:$F,Source!C1740)</f>
        <v>0</v>
      </c>
      <c r="AS1740" s="11">
        <f>COUNTIFS(Dolmen!$AD:$AD,"1",Dolmen!$W:$W,"",Dolmen!$Y:$Y,"1",Dolmen!$O:$O,Source!D1740,Dolmen!$F:$F,Source!C1740)</f>
        <v>0</v>
      </c>
      <c r="AT1740" s="11">
        <f t="shared" si="647"/>
        <v>0</v>
      </c>
      <c r="AU1740" s="11">
        <f t="shared" si="648"/>
        <v>0</v>
      </c>
      <c r="AV1740" s="11">
        <f t="shared" si="649"/>
        <v>0</v>
      </c>
      <c r="AW1740" s="11">
        <f t="shared" si="650"/>
        <v>0</v>
      </c>
      <c r="AX1740" s="11">
        <f t="shared" si="651"/>
        <v>0</v>
      </c>
      <c r="AY1740" s="11">
        <f t="shared" si="652"/>
        <v>0</v>
      </c>
      <c r="AZ1740" s="11">
        <f t="shared" si="653"/>
        <v>0</v>
      </c>
      <c r="BA1740" s="11">
        <f t="shared" si="654"/>
        <v>0</v>
      </c>
      <c r="BB1740" s="11">
        <f t="shared" si="655"/>
        <v>0</v>
      </c>
      <c r="BC1740" s="11">
        <f t="shared" si="656"/>
        <v>0</v>
      </c>
      <c r="BD1740" s="11">
        <f>SUMIFS(Ishop!$BK:$BK,Ishop!$BG:$BG,Source!D1740,Ishop!$B:$B,Source!C1740)</f>
        <v>0</v>
      </c>
      <c r="BE1740" s="11">
        <f>COUNTIFS(Ishop!$AW:$AW,"OUI",Ishop!$BG:$BG,Source!D1740,Ishop!$B:$B,Source!C1740)</f>
        <v>0</v>
      </c>
      <c r="BF1740" s="11">
        <f t="shared" si="657"/>
        <v>0</v>
      </c>
      <c r="BG1740" s="11">
        <f t="shared" si="658"/>
        <v>0</v>
      </c>
      <c r="BH1740" s="11">
        <f t="shared" si="659"/>
        <v>0</v>
      </c>
      <c r="BI1740" s="11">
        <f t="shared" si="660"/>
        <v>0</v>
      </c>
      <c r="BJ1740" s="11">
        <f t="shared" si="661"/>
        <v>0</v>
      </c>
      <c r="BK1740" s="11">
        <f t="shared" si="662"/>
        <v>0</v>
      </c>
      <c r="BL1740" s="11">
        <f t="shared" si="663"/>
        <v>0</v>
      </c>
      <c r="BM1740" s="11">
        <f t="shared" si="664"/>
        <v>0</v>
      </c>
      <c r="BN1740" s="25">
        <f>Z1740*Budget!$A$6</f>
        <v>0</v>
      </c>
      <c r="BO1740" s="25">
        <f>AA1740*(Budget!$B$6+Budget!$B$7)</f>
        <v>0</v>
      </c>
      <c r="BP1740" s="25">
        <f>AB1740*(Budget!$C$6+Budget!$C$7)</f>
        <v>0</v>
      </c>
      <c r="BQ1740" s="25">
        <f>AC1740*(Budget!$D$6+Budget!$D$7)</f>
        <v>0</v>
      </c>
      <c r="BR1740" s="25">
        <f>AD1740*(Budget!$E$6+Budget!$E$7)</f>
        <v>0</v>
      </c>
      <c r="BS1740" s="25">
        <f>AE1740*(Budget!$F$6+Budget!$F$7)</f>
        <v>0</v>
      </c>
      <c r="BT1740" s="25">
        <f>AF1740*(Budget!$G$6+Budget!$G$7)</f>
        <v>0</v>
      </c>
      <c r="BU1740" s="25">
        <f>AG1740*Budget!$H$6</f>
        <v>0</v>
      </c>
      <c r="BV1740" s="25">
        <f>AH1740*Budget!$I$6</f>
        <v>0</v>
      </c>
      <c r="BW1740" s="25">
        <f>AI1740*Budget!$J$6</f>
        <v>0</v>
      </c>
      <c r="BX1740" s="25">
        <f>AJ1740*Budget!$K$6</f>
        <v>0</v>
      </c>
      <c r="BY1740" s="25">
        <f>AK1740*Budget!$L$6</f>
        <v>0</v>
      </c>
      <c r="BZ1740" s="25">
        <f>AL1740*Budget!$M$6</f>
        <v>0</v>
      </c>
      <c r="CA1740" s="25">
        <f>AM1740*Budget!$N$6</f>
        <v>0</v>
      </c>
      <c r="CB1740" s="25">
        <f>AQ1740*Budget!$O$6</f>
        <v>0</v>
      </c>
      <c r="CC1740" s="25">
        <f>AR1740*Budget!$S$6</f>
        <v>0</v>
      </c>
      <c r="CD1740" s="25">
        <f>AS1740*Budget!$Q$6</f>
        <v>0</v>
      </c>
      <c r="CE1740" s="25">
        <f t="shared" si="665"/>
        <v>0</v>
      </c>
      <c r="CF1740" s="11" t="e">
        <f>COUNTIFS(#REF!,Source!E1740,#REF!,Source!C1740)</f>
        <v>#REF!</v>
      </c>
      <c r="CG1740" s="11" t="str">
        <f t="shared" si="666"/>
        <v>--</v>
      </c>
    </row>
    <row r="1741" spans="1:85" x14ac:dyDescent="0.25">
      <c r="A1741" t="str">
        <f>IFERROR(VLOOKUP(MONTH(C1741),Date!$A$2:$B$13,2,0),"--")</f>
        <v>Avril</v>
      </c>
      <c r="B1741" s="11">
        <f t="shared" si="645"/>
        <v>18</v>
      </c>
      <c r="C1741" s="28">
        <f t="shared" si="644"/>
        <v>42120</v>
      </c>
      <c r="D1741" s="29" t="s">
        <v>209</v>
      </c>
      <c r="E1741" s="30" t="str">
        <f>IFERROR(VLOOKUP(D1741,Listing!$A:$B,2,0),"--")</f>
        <v>A44071</v>
      </c>
      <c r="F1741" s="30" t="str">
        <f>IFERROR(VLOOKUP(D1741,Listing!$A:$E,5,0),"-")</f>
        <v>MABROUK  Yassine</v>
      </c>
      <c r="G1741" s="4">
        <f>IFERROR(VLOOKUP(D1741,Listing!$A:$F,6,0),"--")</f>
        <v>42114</v>
      </c>
      <c r="H1741" s="11" t="str">
        <f>IFERROR(VLOOKUP(D1741,Listing!$A:$D,4,0),"--")</f>
        <v>Hind Haddou</v>
      </c>
      <c r="I1741" s="11" t="str">
        <f t="shared" si="646"/>
        <v>AAC</v>
      </c>
      <c r="J1741" s="31">
        <f>IFERROR(COUNTIFS(Ishop!$BG:$BG,Source!D1741,Ishop!$B:$B,Source!C1741),"--")</f>
        <v>0</v>
      </c>
      <c r="K1741" s="11">
        <f>IFERROR(COUNTIFS(Ishop!$BG:$BG,Source!D1741,Ishop!$B:$B,Source!C1741,Ishop!$J:$J,"OUI"),"--")</f>
        <v>0</v>
      </c>
      <c r="L1741" s="11">
        <f>COUNTIFS(Ishop!$AG:$AG,Source!$L$1,Ishop!$BG:$BG,Source!$D1741,Ishop!$B:$B,Source!$C1741)</f>
        <v>0</v>
      </c>
      <c r="M1741" s="11">
        <f>COUNTIFS(Ishop!$AG:$AG,Source!$M$1,Ishop!$BG:$BG,Source!$D1741,Ishop!$B:$B,Source!$C1741)</f>
        <v>0</v>
      </c>
      <c r="N1741" s="11">
        <f>COUNTIFS(Ishop!$AG:$AG,Source!$N$1,Ishop!$BG:$BG,Source!$D1741,Ishop!$B:$B,Source!$C1741)</f>
        <v>0</v>
      </c>
      <c r="O1741" s="11">
        <f>COUNTIFS(Ishop!$AG:$AG,Source!$O$1,Ishop!$BG:$BG,Source!$D1741,Ishop!$B:$B,Source!$C1741)</f>
        <v>0</v>
      </c>
      <c r="P1741" s="11">
        <f>COUNTIFS(Ishop!$AG:$AG,Source!$P$1,Ishop!$BG:$BG,Source!$D1741,Ishop!$B:$B,Source!$C1741)</f>
        <v>0</v>
      </c>
      <c r="Q1741" s="11">
        <f>COUNTIFS(Ishop!$AG:$AG,Source!$Q$1,Ishop!$BG:$BG,Source!$D1741,Ishop!$B:$B,Source!$C1741)</f>
        <v>0</v>
      </c>
      <c r="R1741" s="11">
        <f>COUNTIFS(Ishop!$AG:$AG,Source!$R$1,Ishop!$BG:$BG,Source!$D1741,Ishop!$B:$B,Source!$C1741)</f>
        <v>0</v>
      </c>
      <c r="S1741" s="11">
        <f>COUNTIFS(Ishop!$AG:$AG,Source!$S$1,Ishop!$BG:$BG,Source!$D1741,Ishop!$B:$B,Source!$C1741)</f>
        <v>0</v>
      </c>
      <c r="T1741" s="11">
        <f>COUNTIFS(Ishop!$AG:$AG,Source!$T$1,Ishop!$BG:$BG,Source!$D1741,Ishop!$B:$B,Source!$C1741)</f>
        <v>0</v>
      </c>
      <c r="U1741" s="11">
        <f>COUNTIFS(Ishop!$AG:$AG,Source!$U$1,Ishop!$BG:$BG,Source!$D1741,Ishop!$B:$B,Source!$C1741)</f>
        <v>0</v>
      </c>
      <c r="V1741" s="11">
        <f>COUNTIFS(Ishop!$AG:$AG,Source!$V$1,Ishop!$BG:$BG,Source!$D1741,Ishop!$B:$B,Source!$C1741)</f>
        <v>0</v>
      </c>
      <c r="W1741" s="11">
        <f>COUNTIFS(Ishop!$AG:$AG,Source!$W$1,Ishop!$BG:$BG,Source!$D1741,Ishop!$B:$B,Source!$C1741)</f>
        <v>0</v>
      </c>
      <c r="X1741" s="11">
        <f>COUNTIFS(Ishop!$AG:$AG,Source!$X$1,Ishop!$BG:$BG,Source!$D1741,Ishop!$B:$B,Source!$C1741)</f>
        <v>0</v>
      </c>
      <c r="Y1741" s="11">
        <f>COUNTIFS(Ishop!$AG:$AG,Source!$Y$1,Ishop!$BG:$BG,Source!$D1741,Ishop!$B:$B,Source!$C1741)</f>
        <v>0</v>
      </c>
      <c r="Z1741" s="11">
        <f>COUNTIFS(Ishop!$AG:$AG,Source!$Z$1,Ishop!$BG:$BG,Source!$D1741,Ishop!$B:$B,Source!$C1741,Ishop!$J:$J,"OUI")</f>
        <v>0</v>
      </c>
      <c r="AA1741" s="11">
        <f>COUNTIFS(Ishop!$AG:$AG,Source!$AA$1,Ishop!$BG:$BG,Source!$D1741,Ishop!$B:$B,Source!$C1741,Ishop!$J:$J,"OUI")</f>
        <v>0</v>
      </c>
      <c r="AB1741" s="11">
        <f>COUNTIFS(Ishop!$AG:$AG,Source!$AB$1,Ishop!$BG:$BG,Source!$D1741,Ishop!$B:$B,Source!$C1741,Ishop!$J:$J,"OUI")</f>
        <v>0</v>
      </c>
      <c r="AC1741" s="11">
        <f>COUNTIFS(Ishop!$AG:$AG,Source!$AC$1,Ishop!$BG:$BG,Source!$D1741,Ishop!$B:$B,Source!$C1741,Ishop!$J:$J,"OUI")</f>
        <v>0</v>
      </c>
      <c r="AD1741" s="11">
        <f>COUNTIFS(Ishop!$AG:$AG,Source!$AD$1,Ishop!$BG:$BG,Source!$D1741,Ishop!$B:$B,Source!$C1741,Ishop!$J:$J,"OUI")</f>
        <v>0</v>
      </c>
      <c r="AE1741" s="11">
        <f>COUNTIFS(Ishop!$AG:$AG,Source!$AE$1,Ishop!$BG:$BG,Source!$D1741,Ishop!$B:$B,Source!$C1741,Ishop!$J:$J,"OUI")</f>
        <v>0</v>
      </c>
      <c r="AF1741" s="11">
        <f>COUNTIFS(Ishop!$AG:$AG,Source!$AF$1,Ishop!$BG:$BG,Source!$D1741,Ishop!$B:$B,Source!$C1741,Ishop!$J:$J,"OUI")</f>
        <v>0</v>
      </c>
      <c r="AG1741" s="11">
        <f>COUNTIFS(Ishop!$AG:$AG,Source!$AG$1,Ishop!$BG:$BG,Source!$D1741,Ishop!$B:$B,Source!$C1741,Ishop!$J:$J,"OUI")</f>
        <v>0</v>
      </c>
      <c r="AH1741" s="11">
        <f>COUNTIFS(Ishop!$AG:$AG,Source!$AH$1,Ishop!$BG:$BG,Source!$D1741,Ishop!$B:$B,Source!$C1741,Ishop!$J:$J,"OUI")</f>
        <v>0</v>
      </c>
      <c r="AI1741" s="11">
        <f>COUNTIFS(Ishop!$AG:$AG,Source!$AI$1,Ishop!$BG:$BG,Source!$D1741,Ishop!$B:$B,Source!$C1741,Ishop!$J:$J,"OUI")</f>
        <v>0</v>
      </c>
      <c r="AJ1741" s="11">
        <f>COUNTIFS(Ishop!$AG:$AG,Source!$AJ$1,Ishop!$BG:$BG,Source!$D1741,Ishop!$B:$B,Source!$C1741,Ishop!$J:$J,"OUI")</f>
        <v>0</v>
      </c>
      <c r="AK1741" s="11">
        <f>COUNTIFS(Ishop!$AG:$AG,Source!$AK$1,Ishop!$BG:$BG,Source!$D1741,Ishop!$B:$B,Source!$C1741,Ishop!$J:$J,"OUI")</f>
        <v>0</v>
      </c>
      <c r="AL1741" s="11">
        <f>COUNTIFS(Ishop!$AG:$AG,Source!$AL$1,Ishop!$BG:$BG,Source!$D1741,Ishop!$B:$B,Source!$C1741,Ishop!$J:$J,"OUI")</f>
        <v>0</v>
      </c>
      <c r="AM1741" s="11">
        <f>COUNTIFS(Ishop!$AG:$AG,Source!$AM$1,Ishop!$BG:$BG,Source!$D1741,Ishop!$B:$B,Source!$C1741,Ishop!$J:$J,"OUI")</f>
        <v>0</v>
      </c>
      <c r="AN1741" s="11">
        <f>COUNTIFS(Dolmen!$W:$W,"Sensation",Dolmen!$O:$O,Source!D1741,Dolmen!$F:$F,Source!C1741)</f>
        <v>0</v>
      </c>
      <c r="AO1741" s="11">
        <f>COUNTIFS(Dolmen!$AC:$AC,"Bbox Miami",Dolmen!$O:$O,Source!D1741,Dolmen!$F:$F,Source!C1741)</f>
        <v>0</v>
      </c>
      <c r="AP1741" s="11">
        <f>COUNTIFS(Dolmen!$AD:$AD,"1",Dolmen!$W:$W,"",Dolmen!$O:$O,Source!D1741,Dolmen!$F:$F,Source!C1741)</f>
        <v>0</v>
      </c>
      <c r="AQ1741" s="11">
        <f>COUNTIFS(Dolmen!$W:$W,"Sensation",Dolmen!$Y:$Y,"1",Dolmen!$O:$O,Source!D1741,Dolmen!$F:$F,Source!C1741)</f>
        <v>0</v>
      </c>
      <c r="AR1741" s="11">
        <f>COUNTIFS(Dolmen!$AC:$AC,"Bbox Miami",Dolmen!$Y:$Y,"1",Dolmen!$O:$O,Source!D1741,Dolmen!$F:$F,Source!C1741)</f>
        <v>0</v>
      </c>
      <c r="AS1741" s="11">
        <f>COUNTIFS(Dolmen!$AD:$AD,"1",Dolmen!$W:$W,"",Dolmen!$Y:$Y,"1",Dolmen!$O:$O,Source!D1741,Dolmen!$F:$F,Source!C1741)</f>
        <v>0</v>
      </c>
      <c r="AT1741" s="11">
        <f t="shared" si="647"/>
        <v>0</v>
      </c>
      <c r="AU1741" s="11">
        <f t="shared" si="648"/>
        <v>0</v>
      </c>
      <c r="AV1741" s="11">
        <f t="shared" si="649"/>
        <v>0</v>
      </c>
      <c r="AW1741" s="11">
        <f t="shared" si="650"/>
        <v>0</v>
      </c>
      <c r="AX1741" s="11">
        <f t="shared" si="651"/>
        <v>0</v>
      </c>
      <c r="AY1741" s="11">
        <f t="shared" si="652"/>
        <v>0</v>
      </c>
      <c r="AZ1741" s="11">
        <f t="shared" si="653"/>
        <v>0</v>
      </c>
      <c r="BA1741" s="11">
        <f t="shared" si="654"/>
        <v>0</v>
      </c>
      <c r="BB1741" s="11">
        <f t="shared" si="655"/>
        <v>0</v>
      </c>
      <c r="BC1741" s="11">
        <f t="shared" si="656"/>
        <v>0</v>
      </c>
      <c r="BD1741" s="11">
        <f>SUMIFS(Ishop!$BK:$BK,Ishop!$BG:$BG,Source!D1741,Ishop!$B:$B,Source!C1741)</f>
        <v>0</v>
      </c>
      <c r="BE1741" s="11">
        <f>COUNTIFS(Ishop!$AW:$AW,"OUI",Ishop!$BG:$BG,Source!D1741,Ishop!$B:$B,Source!C1741)</f>
        <v>0</v>
      </c>
      <c r="BF1741" s="11">
        <f t="shared" si="657"/>
        <v>0</v>
      </c>
      <c r="BG1741" s="11">
        <f t="shared" si="658"/>
        <v>0</v>
      </c>
      <c r="BH1741" s="11">
        <f t="shared" si="659"/>
        <v>0</v>
      </c>
      <c r="BI1741" s="11">
        <f t="shared" si="660"/>
        <v>0</v>
      </c>
      <c r="BJ1741" s="11">
        <f t="shared" si="661"/>
        <v>0</v>
      </c>
      <c r="BK1741" s="11">
        <f t="shared" si="662"/>
        <v>0</v>
      </c>
      <c r="BL1741" s="11">
        <f t="shared" si="663"/>
        <v>0</v>
      </c>
      <c r="BM1741" s="11">
        <f t="shared" si="664"/>
        <v>0</v>
      </c>
      <c r="BN1741" s="25">
        <f>Z1741*Budget!$A$6</f>
        <v>0</v>
      </c>
      <c r="BO1741" s="25">
        <f>AA1741*(Budget!$B$6+Budget!$B$7)</f>
        <v>0</v>
      </c>
      <c r="BP1741" s="25">
        <f>AB1741*(Budget!$C$6+Budget!$C$7)</f>
        <v>0</v>
      </c>
      <c r="BQ1741" s="25">
        <f>AC1741*(Budget!$D$6+Budget!$D$7)</f>
        <v>0</v>
      </c>
      <c r="BR1741" s="25">
        <f>AD1741*(Budget!$E$6+Budget!$E$7)</f>
        <v>0</v>
      </c>
      <c r="BS1741" s="25">
        <f>AE1741*(Budget!$F$6+Budget!$F$7)</f>
        <v>0</v>
      </c>
      <c r="BT1741" s="25">
        <f>AF1741*(Budget!$G$6+Budget!$G$7)</f>
        <v>0</v>
      </c>
      <c r="BU1741" s="25">
        <f>AG1741*Budget!$H$6</f>
        <v>0</v>
      </c>
      <c r="BV1741" s="25">
        <f>AH1741*Budget!$I$6</f>
        <v>0</v>
      </c>
      <c r="BW1741" s="25">
        <f>AI1741*Budget!$J$6</f>
        <v>0</v>
      </c>
      <c r="BX1741" s="25">
        <f>AJ1741*Budget!$K$6</f>
        <v>0</v>
      </c>
      <c r="BY1741" s="25">
        <f>AK1741*Budget!$L$6</f>
        <v>0</v>
      </c>
      <c r="BZ1741" s="25">
        <f>AL1741*Budget!$M$6</f>
        <v>0</v>
      </c>
      <c r="CA1741" s="25">
        <f>AM1741*Budget!$N$6</f>
        <v>0</v>
      </c>
      <c r="CB1741" s="25">
        <f>AQ1741*Budget!$O$6</f>
        <v>0</v>
      </c>
      <c r="CC1741" s="25">
        <f>AR1741*Budget!$S$6</f>
        <v>0</v>
      </c>
      <c r="CD1741" s="25">
        <f>AS1741*Budget!$Q$6</f>
        <v>0</v>
      </c>
      <c r="CE1741" s="25">
        <f t="shared" si="665"/>
        <v>0</v>
      </c>
      <c r="CF1741" s="11" t="e">
        <f>COUNTIFS(#REF!,Source!E1741,#REF!,Source!C1741)</f>
        <v>#REF!</v>
      </c>
      <c r="CG1741" s="11" t="str">
        <f t="shared" si="666"/>
        <v>--</v>
      </c>
    </row>
    <row r="1742" spans="1:85" x14ac:dyDescent="0.25">
      <c r="A1742" t="str">
        <f>IFERROR(VLOOKUP(MONTH(C1742),Date!$A$2:$B$13,2,0),"--")</f>
        <v>Avril</v>
      </c>
      <c r="B1742" s="11">
        <f t="shared" si="645"/>
        <v>18</v>
      </c>
      <c r="C1742" s="28">
        <f t="shared" si="644"/>
        <v>42120</v>
      </c>
      <c r="D1742" s="29" t="s">
        <v>210</v>
      </c>
      <c r="E1742" s="30" t="str">
        <f>IFERROR(VLOOKUP(D1742,Listing!$A:$B,2,0),"--")</f>
        <v>A44090</v>
      </c>
      <c r="F1742" s="30" t="str">
        <f>IFERROR(VLOOKUP(D1742,Listing!$A:$E,5,0),"-")</f>
        <v>RKAB  Hajar</v>
      </c>
      <c r="G1742" s="4">
        <f>IFERROR(VLOOKUP(D1742,Listing!$A:$F,6,0),"--")</f>
        <v>42114</v>
      </c>
      <c r="H1742" s="11" t="str">
        <f>IFERROR(VLOOKUP(D1742,Listing!$A:$D,4,0),"--")</f>
        <v>Hind Haddou</v>
      </c>
      <c r="I1742" s="11" t="str">
        <f t="shared" si="646"/>
        <v>AAC</v>
      </c>
      <c r="J1742" s="31">
        <f>IFERROR(COUNTIFS(Ishop!$BG:$BG,Source!D1742,Ishop!$B:$B,Source!C1742),"--")</f>
        <v>0</v>
      </c>
      <c r="K1742" s="11">
        <f>IFERROR(COUNTIFS(Ishop!$BG:$BG,Source!D1742,Ishop!$B:$B,Source!C1742,Ishop!$J:$J,"OUI"),"--")</f>
        <v>0</v>
      </c>
      <c r="L1742" s="11">
        <f>COUNTIFS(Ishop!$AG:$AG,Source!$L$1,Ishop!$BG:$BG,Source!$D1742,Ishop!$B:$B,Source!$C1742)</f>
        <v>0</v>
      </c>
      <c r="M1742" s="11">
        <f>COUNTIFS(Ishop!$AG:$AG,Source!$M$1,Ishop!$BG:$BG,Source!$D1742,Ishop!$B:$B,Source!$C1742)</f>
        <v>0</v>
      </c>
      <c r="N1742" s="11">
        <f>COUNTIFS(Ishop!$AG:$AG,Source!$N$1,Ishop!$BG:$BG,Source!$D1742,Ishop!$B:$B,Source!$C1742)</f>
        <v>0</v>
      </c>
      <c r="O1742" s="11">
        <f>COUNTIFS(Ishop!$AG:$AG,Source!$O$1,Ishop!$BG:$BG,Source!$D1742,Ishop!$B:$B,Source!$C1742)</f>
        <v>0</v>
      </c>
      <c r="P1742" s="11">
        <f>COUNTIFS(Ishop!$AG:$AG,Source!$P$1,Ishop!$BG:$BG,Source!$D1742,Ishop!$B:$B,Source!$C1742)</f>
        <v>0</v>
      </c>
      <c r="Q1742" s="11">
        <f>COUNTIFS(Ishop!$AG:$AG,Source!$Q$1,Ishop!$BG:$BG,Source!$D1742,Ishop!$B:$B,Source!$C1742)</f>
        <v>0</v>
      </c>
      <c r="R1742" s="11">
        <f>COUNTIFS(Ishop!$AG:$AG,Source!$R$1,Ishop!$BG:$BG,Source!$D1742,Ishop!$B:$B,Source!$C1742)</f>
        <v>0</v>
      </c>
      <c r="S1742" s="11">
        <f>COUNTIFS(Ishop!$AG:$AG,Source!$S$1,Ishop!$BG:$BG,Source!$D1742,Ishop!$B:$B,Source!$C1742)</f>
        <v>0</v>
      </c>
      <c r="T1742" s="11">
        <f>COUNTIFS(Ishop!$AG:$AG,Source!$T$1,Ishop!$BG:$BG,Source!$D1742,Ishop!$B:$B,Source!$C1742)</f>
        <v>0</v>
      </c>
      <c r="U1742" s="11">
        <f>COUNTIFS(Ishop!$AG:$AG,Source!$U$1,Ishop!$BG:$BG,Source!$D1742,Ishop!$B:$B,Source!$C1742)</f>
        <v>0</v>
      </c>
      <c r="V1742" s="11">
        <f>COUNTIFS(Ishop!$AG:$AG,Source!$V$1,Ishop!$BG:$BG,Source!$D1742,Ishop!$B:$B,Source!$C1742)</f>
        <v>0</v>
      </c>
      <c r="W1742" s="11">
        <f>COUNTIFS(Ishop!$AG:$AG,Source!$W$1,Ishop!$BG:$BG,Source!$D1742,Ishop!$B:$B,Source!$C1742)</f>
        <v>0</v>
      </c>
      <c r="X1742" s="11">
        <f>COUNTIFS(Ishop!$AG:$AG,Source!$X$1,Ishop!$BG:$BG,Source!$D1742,Ishop!$B:$B,Source!$C1742)</f>
        <v>0</v>
      </c>
      <c r="Y1742" s="11">
        <f>COUNTIFS(Ishop!$AG:$AG,Source!$Y$1,Ishop!$BG:$BG,Source!$D1742,Ishop!$B:$B,Source!$C1742)</f>
        <v>0</v>
      </c>
      <c r="Z1742" s="11">
        <f>COUNTIFS(Ishop!$AG:$AG,Source!$Z$1,Ishop!$BG:$BG,Source!$D1742,Ishop!$B:$B,Source!$C1742,Ishop!$J:$J,"OUI")</f>
        <v>0</v>
      </c>
      <c r="AA1742" s="11">
        <f>COUNTIFS(Ishop!$AG:$AG,Source!$AA$1,Ishop!$BG:$BG,Source!$D1742,Ishop!$B:$B,Source!$C1742,Ishop!$J:$J,"OUI")</f>
        <v>0</v>
      </c>
      <c r="AB1742" s="11">
        <f>COUNTIFS(Ishop!$AG:$AG,Source!$AB$1,Ishop!$BG:$BG,Source!$D1742,Ishop!$B:$B,Source!$C1742,Ishop!$J:$J,"OUI")</f>
        <v>0</v>
      </c>
      <c r="AC1742" s="11">
        <f>COUNTIFS(Ishop!$AG:$AG,Source!$AC$1,Ishop!$BG:$BG,Source!$D1742,Ishop!$B:$B,Source!$C1742,Ishop!$J:$J,"OUI")</f>
        <v>0</v>
      </c>
      <c r="AD1742" s="11">
        <f>COUNTIFS(Ishop!$AG:$AG,Source!$AD$1,Ishop!$BG:$BG,Source!$D1742,Ishop!$B:$B,Source!$C1742,Ishop!$J:$J,"OUI")</f>
        <v>0</v>
      </c>
      <c r="AE1742" s="11">
        <f>COUNTIFS(Ishop!$AG:$AG,Source!$AE$1,Ishop!$BG:$BG,Source!$D1742,Ishop!$B:$B,Source!$C1742,Ishop!$J:$J,"OUI")</f>
        <v>0</v>
      </c>
      <c r="AF1742" s="11">
        <f>COUNTIFS(Ishop!$AG:$AG,Source!$AF$1,Ishop!$BG:$BG,Source!$D1742,Ishop!$B:$B,Source!$C1742,Ishop!$J:$J,"OUI")</f>
        <v>0</v>
      </c>
      <c r="AG1742" s="11">
        <f>COUNTIFS(Ishop!$AG:$AG,Source!$AG$1,Ishop!$BG:$BG,Source!$D1742,Ishop!$B:$B,Source!$C1742,Ishop!$J:$J,"OUI")</f>
        <v>0</v>
      </c>
      <c r="AH1742" s="11">
        <f>COUNTIFS(Ishop!$AG:$AG,Source!$AH$1,Ishop!$BG:$BG,Source!$D1742,Ishop!$B:$B,Source!$C1742,Ishop!$J:$J,"OUI")</f>
        <v>0</v>
      </c>
      <c r="AI1742" s="11">
        <f>COUNTIFS(Ishop!$AG:$AG,Source!$AI$1,Ishop!$BG:$BG,Source!$D1742,Ishop!$B:$B,Source!$C1742,Ishop!$J:$J,"OUI")</f>
        <v>0</v>
      </c>
      <c r="AJ1742" s="11">
        <f>COUNTIFS(Ishop!$AG:$AG,Source!$AJ$1,Ishop!$BG:$BG,Source!$D1742,Ishop!$B:$B,Source!$C1742,Ishop!$J:$J,"OUI")</f>
        <v>0</v>
      </c>
      <c r="AK1742" s="11">
        <f>COUNTIFS(Ishop!$AG:$AG,Source!$AK$1,Ishop!$BG:$BG,Source!$D1742,Ishop!$B:$B,Source!$C1742,Ishop!$J:$J,"OUI")</f>
        <v>0</v>
      </c>
      <c r="AL1742" s="11">
        <f>COUNTIFS(Ishop!$AG:$AG,Source!$AL$1,Ishop!$BG:$BG,Source!$D1742,Ishop!$B:$B,Source!$C1742,Ishop!$J:$J,"OUI")</f>
        <v>0</v>
      </c>
      <c r="AM1742" s="11">
        <f>COUNTIFS(Ishop!$AG:$AG,Source!$AM$1,Ishop!$BG:$BG,Source!$D1742,Ishop!$B:$B,Source!$C1742,Ishop!$J:$J,"OUI")</f>
        <v>0</v>
      </c>
      <c r="AN1742" s="11">
        <f>COUNTIFS(Dolmen!$W:$W,"Sensation",Dolmen!$O:$O,Source!D1742,Dolmen!$F:$F,Source!C1742)</f>
        <v>0</v>
      </c>
      <c r="AO1742" s="11">
        <f>COUNTIFS(Dolmen!$AC:$AC,"Bbox Miami",Dolmen!$O:$O,Source!D1742,Dolmen!$F:$F,Source!C1742)</f>
        <v>0</v>
      </c>
      <c r="AP1742" s="11">
        <f>COUNTIFS(Dolmen!$AD:$AD,"1",Dolmen!$W:$W,"",Dolmen!$O:$O,Source!D1742,Dolmen!$F:$F,Source!C1742)</f>
        <v>0</v>
      </c>
      <c r="AQ1742" s="11">
        <f>COUNTIFS(Dolmen!$W:$W,"Sensation",Dolmen!$Y:$Y,"1",Dolmen!$O:$O,Source!D1742,Dolmen!$F:$F,Source!C1742)</f>
        <v>0</v>
      </c>
      <c r="AR1742" s="11">
        <f>COUNTIFS(Dolmen!$AC:$AC,"Bbox Miami",Dolmen!$Y:$Y,"1",Dolmen!$O:$O,Source!D1742,Dolmen!$F:$F,Source!C1742)</f>
        <v>0</v>
      </c>
      <c r="AS1742" s="11">
        <f>COUNTIFS(Dolmen!$AD:$AD,"1",Dolmen!$W:$W,"",Dolmen!$Y:$Y,"1",Dolmen!$O:$O,Source!D1742,Dolmen!$F:$F,Source!C1742)</f>
        <v>0</v>
      </c>
      <c r="AT1742" s="11">
        <f t="shared" si="647"/>
        <v>0</v>
      </c>
      <c r="AU1742" s="11">
        <f t="shared" si="648"/>
        <v>0</v>
      </c>
      <c r="AV1742" s="11">
        <f t="shared" si="649"/>
        <v>0</v>
      </c>
      <c r="AW1742" s="11">
        <f t="shared" si="650"/>
        <v>0</v>
      </c>
      <c r="AX1742" s="11">
        <f t="shared" si="651"/>
        <v>0</v>
      </c>
      <c r="AY1742" s="11">
        <f t="shared" si="652"/>
        <v>0</v>
      </c>
      <c r="AZ1742" s="11">
        <f t="shared" si="653"/>
        <v>0</v>
      </c>
      <c r="BA1742" s="11">
        <f t="shared" si="654"/>
        <v>0</v>
      </c>
      <c r="BB1742" s="11">
        <f t="shared" si="655"/>
        <v>0</v>
      </c>
      <c r="BC1742" s="11">
        <f t="shared" si="656"/>
        <v>0</v>
      </c>
      <c r="BD1742" s="11">
        <f>SUMIFS(Ishop!$BK:$BK,Ishop!$BG:$BG,Source!D1742,Ishop!$B:$B,Source!C1742)</f>
        <v>0</v>
      </c>
      <c r="BE1742" s="11">
        <f>COUNTIFS(Ishop!$AW:$AW,"OUI",Ishop!$BG:$BG,Source!D1742,Ishop!$B:$B,Source!C1742)</f>
        <v>0</v>
      </c>
      <c r="BF1742" s="11">
        <f t="shared" si="657"/>
        <v>0</v>
      </c>
      <c r="BG1742" s="11">
        <f t="shared" si="658"/>
        <v>0</v>
      </c>
      <c r="BH1742" s="11">
        <f t="shared" si="659"/>
        <v>0</v>
      </c>
      <c r="BI1742" s="11">
        <f t="shared" si="660"/>
        <v>0</v>
      </c>
      <c r="BJ1742" s="11">
        <f t="shared" si="661"/>
        <v>0</v>
      </c>
      <c r="BK1742" s="11">
        <f t="shared" si="662"/>
        <v>0</v>
      </c>
      <c r="BL1742" s="11">
        <f t="shared" si="663"/>
        <v>0</v>
      </c>
      <c r="BM1742" s="11">
        <f t="shared" si="664"/>
        <v>0</v>
      </c>
      <c r="BN1742" s="25">
        <f>Z1742*Budget!$A$6</f>
        <v>0</v>
      </c>
      <c r="BO1742" s="25">
        <f>AA1742*(Budget!$B$6+Budget!$B$7)</f>
        <v>0</v>
      </c>
      <c r="BP1742" s="25">
        <f>AB1742*(Budget!$C$6+Budget!$C$7)</f>
        <v>0</v>
      </c>
      <c r="BQ1742" s="25">
        <f>AC1742*(Budget!$D$6+Budget!$D$7)</f>
        <v>0</v>
      </c>
      <c r="BR1742" s="25">
        <f>AD1742*(Budget!$E$6+Budget!$E$7)</f>
        <v>0</v>
      </c>
      <c r="BS1742" s="25">
        <f>AE1742*(Budget!$F$6+Budget!$F$7)</f>
        <v>0</v>
      </c>
      <c r="BT1742" s="25">
        <f>AF1742*(Budget!$G$6+Budget!$G$7)</f>
        <v>0</v>
      </c>
      <c r="BU1742" s="25">
        <f>AG1742*Budget!$H$6</f>
        <v>0</v>
      </c>
      <c r="BV1742" s="25">
        <f>AH1742*Budget!$I$6</f>
        <v>0</v>
      </c>
      <c r="BW1742" s="25">
        <f>AI1742*Budget!$J$6</f>
        <v>0</v>
      </c>
      <c r="BX1742" s="25">
        <f>AJ1742*Budget!$K$6</f>
        <v>0</v>
      </c>
      <c r="BY1742" s="25">
        <f>AK1742*Budget!$L$6</f>
        <v>0</v>
      </c>
      <c r="BZ1742" s="25">
        <f>AL1742*Budget!$M$6</f>
        <v>0</v>
      </c>
      <c r="CA1742" s="25">
        <f>AM1742*Budget!$N$6</f>
        <v>0</v>
      </c>
      <c r="CB1742" s="25">
        <f>AQ1742*Budget!$O$6</f>
        <v>0</v>
      </c>
      <c r="CC1742" s="25">
        <f>AR1742*Budget!$S$6</f>
        <v>0</v>
      </c>
      <c r="CD1742" s="25">
        <f>AS1742*Budget!$Q$6</f>
        <v>0</v>
      </c>
      <c r="CE1742" s="25">
        <f t="shared" si="665"/>
        <v>0</v>
      </c>
      <c r="CF1742" s="11" t="e">
        <f>COUNTIFS(#REF!,Source!E1742,#REF!,Source!C1742)</f>
        <v>#REF!</v>
      </c>
      <c r="CG1742" s="11" t="str">
        <f t="shared" si="666"/>
        <v>--</v>
      </c>
    </row>
    <row r="1743" spans="1:85" x14ac:dyDescent="0.25">
      <c r="A1743" t="str">
        <f>IFERROR(VLOOKUP(MONTH(C1743),Date!$A$2:$B$13,2,0),"--")</f>
        <v>Avril</v>
      </c>
      <c r="B1743" s="11">
        <f t="shared" si="645"/>
        <v>18</v>
      </c>
      <c r="C1743" s="28">
        <f t="shared" si="644"/>
        <v>42120</v>
      </c>
      <c r="D1743" s="29" t="s">
        <v>211</v>
      </c>
      <c r="E1743" s="30" t="str">
        <f>IFERROR(VLOOKUP(D1743,Listing!$A:$B,2,0),"--")</f>
        <v>A44091</v>
      </c>
      <c r="F1743" s="30" t="str">
        <f>IFERROR(VLOOKUP(D1743,Listing!$A:$E,5,0),"-")</f>
        <v>ALAOUI SOSSI  Ahmed</v>
      </c>
      <c r="G1743" s="4">
        <f>IFERROR(VLOOKUP(D1743,Listing!$A:$F,6,0),"--")</f>
        <v>42114</v>
      </c>
      <c r="H1743" s="11" t="str">
        <f>IFERROR(VLOOKUP(D1743,Listing!$A:$D,4,0),"--")</f>
        <v>Hind Haddou</v>
      </c>
      <c r="I1743" s="11" t="str">
        <f t="shared" si="646"/>
        <v>AAC</v>
      </c>
      <c r="J1743" s="31">
        <f>IFERROR(COUNTIFS(Ishop!$BG:$BG,Source!D1743,Ishop!$B:$B,Source!C1743),"--")</f>
        <v>0</v>
      </c>
      <c r="K1743" s="11">
        <f>IFERROR(COUNTIFS(Ishop!$BG:$BG,Source!D1743,Ishop!$B:$B,Source!C1743,Ishop!$J:$J,"OUI"),"--")</f>
        <v>0</v>
      </c>
      <c r="L1743" s="11">
        <f>COUNTIFS(Ishop!$AG:$AG,Source!$L$1,Ishop!$BG:$BG,Source!$D1743,Ishop!$B:$B,Source!$C1743)</f>
        <v>0</v>
      </c>
      <c r="M1743" s="11">
        <f>COUNTIFS(Ishop!$AG:$AG,Source!$M$1,Ishop!$BG:$BG,Source!$D1743,Ishop!$B:$B,Source!$C1743)</f>
        <v>0</v>
      </c>
      <c r="N1743" s="11">
        <f>COUNTIFS(Ishop!$AG:$AG,Source!$N$1,Ishop!$BG:$BG,Source!$D1743,Ishop!$B:$B,Source!$C1743)</f>
        <v>0</v>
      </c>
      <c r="O1743" s="11">
        <f>COUNTIFS(Ishop!$AG:$AG,Source!$O$1,Ishop!$BG:$BG,Source!$D1743,Ishop!$B:$B,Source!$C1743)</f>
        <v>0</v>
      </c>
      <c r="P1743" s="11">
        <f>COUNTIFS(Ishop!$AG:$AG,Source!$P$1,Ishop!$BG:$BG,Source!$D1743,Ishop!$B:$B,Source!$C1743)</f>
        <v>0</v>
      </c>
      <c r="Q1743" s="11">
        <f>COUNTIFS(Ishop!$AG:$AG,Source!$Q$1,Ishop!$BG:$BG,Source!$D1743,Ishop!$B:$B,Source!$C1743)</f>
        <v>0</v>
      </c>
      <c r="R1743" s="11">
        <f>COUNTIFS(Ishop!$AG:$AG,Source!$R$1,Ishop!$BG:$BG,Source!$D1743,Ishop!$B:$B,Source!$C1743)</f>
        <v>0</v>
      </c>
      <c r="S1743" s="11">
        <f>COUNTIFS(Ishop!$AG:$AG,Source!$S$1,Ishop!$BG:$BG,Source!$D1743,Ishop!$B:$B,Source!$C1743)</f>
        <v>0</v>
      </c>
      <c r="T1743" s="11">
        <f>COUNTIFS(Ishop!$AG:$AG,Source!$T$1,Ishop!$BG:$BG,Source!$D1743,Ishop!$B:$B,Source!$C1743)</f>
        <v>0</v>
      </c>
      <c r="U1743" s="11">
        <f>COUNTIFS(Ishop!$AG:$AG,Source!$U$1,Ishop!$BG:$BG,Source!$D1743,Ishop!$B:$B,Source!$C1743)</f>
        <v>0</v>
      </c>
      <c r="V1743" s="11">
        <f>COUNTIFS(Ishop!$AG:$AG,Source!$V$1,Ishop!$BG:$BG,Source!$D1743,Ishop!$B:$B,Source!$C1743)</f>
        <v>0</v>
      </c>
      <c r="W1743" s="11">
        <f>COUNTIFS(Ishop!$AG:$AG,Source!$W$1,Ishop!$BG:$BG,Source!$D1743,Ishop!$B:$B,Source!$C1743)</f>
        <v>0</v>
      </c>
      <c r="X1743" s="11">
        <f>COUNTIFS(Ishop!$AG:$AG,Source!$X$1,Ishop!$BG:$BG,Source!$D1743,Ishop!$B:$B,Source!$C1743)</f>
        <v>0</v>
      </c>
      <c r="Y1743" s="11">
        <f>COUNTIFS(Ishop!$AG:$AG,Source!$Y$1,Ishop!$BG:$BG,Source!$D1743,Ishop!$B:$B,Source!$C1743)</f>
        <v>0</v>
      </c>
      <c r="Z1743" s="11">
        <f>COUNTIFS(Ishop!$AG:$AG,Source!$Z$1,Ishop!$BG:$BG,Source!$D1743,Ishop!$B:$B,Source!$C1743,Ishop!$J:$J,"OUI")</f>
        <v>0</v>
      </c>
      <c r="AA1743" s="11">
        <f>COUNTIFS(Ishop!$AG:$AG,Source!$AA$1,Ishop!$BG:$BG,Source!$D1743,Ishop!$B:$B,Source!$C1743,Ishop!$J:$J,"OUI")</f>
        <v>0</v>
      </c>
      <c r="AB1743" s="11">
        <f>COUNTIFS(Ishop!$AG:$AG,Source!$AB$1,Ishop!$BG:$BG,Source!$D1743,Ishop!$B:$B,Source!$C1743,Ishop!$J:$J,"OUI")</f>
        <v>0</v>
      </c>
      <c r="AC1743" s="11">
        <f>COUNTIFS(Ishop!$AG:$AG,Source!$AC$1,Ishop!$BG:$BG,Source!$D1743,Ishop!$B:$B,Source!$C1743,Ishop!$J:$J,"OUI")</f>
        <v>0</v>
      </c>
      <c r="AD1743" s="11">
        <f>COUNTIFS(Ishop!$AG:$AG,Source!$AD$1,Ishop!$BG:$BG,Source!$D1743,Ishop!$B:$B,Source!$C1743,Ishop!$J:$J,"OUI")</f>
        <v>0</v>
      </c>
      <c r="AE1743" s="11">
        <f>COUNTIFS(Ishop!$AG:$AG,Source!$AE$1,Ishop!$BG:$BG,Source!$D1743,Ishop!$B:$B,Source!$C1743,Ishop!$J:$J,"OUI")</f>
        <v>0</v>
      </c>
      <c r="AF1743" s="11">
        <f>COUNTIFS(Ishop!$AG:$AG,Source!$AF$1,Ishop!$BG:$BG,Source!$D1743,Ishop!$B:$B,Source!$C1743,Ishop!$J:$J,"OUI")</f>
        <v>0</v>
      </c>
      <c r="AG1743" s="11">
        <f>COUNTIFS(Ishop!$AG:$AG,Source!$AG$1,Ishop!$BG:$BG,Source!$D1743,Ishop!$B:$B,Source!$C1743,Ishop!$J:$J,"OUI")</f>
        <v>0</v>
      </c>
      <c r="AH1743" s="11">
        <f>COUNTIFS(Ishop!$AG:$AG,Source!$AH$1,Ishop!$BG:$BG,Source!$D1743,Ishop!$B:$B,Source!$C1743,Ishop!$J:$J,"OUI")</f>
        <v>0</v>
      </c>
      <c r="AI1743" s="11">
        <f>COUNTIFS(Ishop!$AG:$AG,Source!$AI$1,Ishop!$BG:$BG,Source!$D1743,Ishop!$B:$B,Source!$C1743,Ishop!$J:$J,"OUI")</f>
        <v>0</v>
      </c>
      <c r="AJ1743" s="11">
        <f>COUNTIFS(Ishop!$AG:$AG,Source!$AJ$1,Ishop!$BG:$BG,Source!$D1743,Ishop!$B:$B,Source!$C1743,Ishop!$J:$J,"OUI")</f>
        <v>0</v>
      </c>
      <c r="AK1743" s="11">
        <f>COUNTIFS(Ishop!$AG:$AG,Source!$AK$1,Ishop!$BG:$BG,Source!$D1743,Ishop!$B:$B,Source!$C1743,Ishop!$J:$J,"OUI")</f>
        <v>0</v>
      </c>
      <c r="AL1743" s="11">
        <f>COUNTIFS(Ishop!$AG:$AG,Source!$AL$1,Ishop!$BG:$BG,Source!$D1743,Ishop!$B:$B,Source!$C1743,Ishop!$J:$J,"OUI")</f>
        <v>0</v>
      </c>
      <c r="AM1743" s="11">
        <f>COUNTIFS(Ishop!$AG:$AG,Source!$AM$1,Ishop!$BG:$BG,Source!$D1743,Ishop!$B:$B,Source!$C1743,Ishop!$J:$J,"OUI")</f>
        <v>0</v>
      </c>
      <c r="AN1743" s="11">
        <f>COUNTIFS(Dolmen!$W:$W,"Sensation",Dolmen!$O:$O,Source!D1743,Dolmen!$F:$F,Source!C1743)</f>
        <v>0</v>
      </c>
      <c r="AO1743" s="11">
        <f>COUNTIFS(Dolmen!$AC:$AC,"Bbox Miami",Dolmen!$O:$O,Source!D1743,Dolmen!$F:$F,Source!C1743)</f>
        <v>0</v>
      </c>
      <c r="AP1743" s="11">
        <f>COUNTIFS(Dolmen!$AD:$AD,"1",Dolmen!$W:$W,"",Dolmen!$O:$O,Source!D1743,Dolmen!$F:$F,Source!C1743)</f>
        <v>0</v>
      </c>
      <c r="AQ1743" s="11">
        <f>COUNTIFS(Dolmen!$W:$W,"Sensation",Dolmen!$Y:$Y,"1",Dolmen!$O:$O,Source!D1743,Dolmen!$F:$F,Source!C1743)</f>
        <v>0</v>
      </c>
      <c r="AR1743" s="11">
        <f>COUNTIFS(Dolmen!$AC:$AC,"Bbox Miami",Dolmen!$Y:$Y,"1",Dolmen!$O:$O,Source!D1743,Dolmen!$F:$F,Source!C1743)</f>
        <v>0</v>
      </c>
      <c r="AS1743" s="11">
        <f>COUNTIFS(Dolmen!$AD:$AD,"1",Dolmen!$W:$W,"",Dolmen!$Y:$Y,"1",Dolmen!$O:$O,Source!D1743,Dolmen!$F:$F,Source!C1743)</f>
        <v>0</v>
      </c>
      <c r="AT1743" s="11">
        <f t="shared" si="647"/>
        <v>0</v>
      </c>
      <c r="AU1743" s="11">
        <f t="shared" si="648"/>
        <v>0</v>
      </c>
      <c r="AV1743" s="11">
        <f t="shared" si="649"/>
        <v>0</v>
      </c>
      <c r="AW1743" s="11">
        <f t="shared" si="650"/>
        <v>0</v>
      </c>
      <c r="AX1743" s="11">
        <f t="shared" si="651"/>
        <v>0</v>
      </c>
      <c r="AY1743" s="11">
        <f t="shared" si="652"/>
        <v>0</v>
      </c>
      <c r="AZ1743" s="11">
        <f t="shared" si="653"/>
        <v>0</v>
      </c>
      <c r="BA1743" s="11">
        <f t="shared" si="654"/>
        <v>0</v>
      </c>
      <c r="BB1743" s="11">
        <f t="shared" si="655"/>
        <v>0</v>
      </c>
      <c r="BC1743" s="11">
        <f t="shared" si="656"/>
        <v>0</v>
      </c>
      <c r="BD1743" s="11">
        <f>SUMIFS(Ishop!$BK:$BK,Ishop!$BG:$BG,Source!D1743,Ishop!$B:$B,Source!C1743)</f>
        <v>0</v>
      </c>
      <c r="BE1743" s="11">
        <f>COUNTIFS(Ishop!$AW:$AW,"OUI",Ishop!$BG:$BG,Source!D1743,Ishop!$B:$B,Source!C1743)</f>
        <v>0</v>
      </c>
      <c r="BF1743" s="11">
        <f t="shared" si="657"/>
        <v>0</v>
      </c>
      <c r="BG1743" s="11">
        <f t="shared" si="658"/>
        <v>0</v>
      </c>
      <c r="BH1743" s="11">
        <f t="shared" si="659"/>
        <v>0</v>
      </c>
      <c r="BI1743" s="11">
        <f t="shared" si="660"/>
        <v>0</v>
      </c>
      <c r="BJ1743" s="11">
        <f t="shared" si="661"/>
        <v>0</v>
      </c>
      <c r="BK1743" s="11">
        <f t="shared" si="662"/>
        <v>0</v>
      </c>
      <c r="BL1743" s="11">
        <f t="shared" si="663"/>
        <v>0</v>
      </c>
      <c r="BM1743" s="11">
        <f t="shared" si="664"/>
        <v>0</v>
      </c>
      <c r="BN1743" s="25">
        <f>Z1743*Budget!$A$6</f>
        <v>0</v>
      </c>
      <c r="BO1743" s="25">
        <f>AA1743*(Budget!$B$6+Budget!$B$7)</f>
        <v>0</v>
      </c>
      <c r="BP1743" s="25">
        <f>AB1743*(Budget!$C$6+Budget!$C$7)</f>
        <v>0</v>
      </c>
      <c r="BQ1743" s="25">
        <f>AC1743*(Budget!$D$6+Budget!$D$7)</f>
        <v>0</v>
      </c>
      <c r="BR1743" s="25">
        <f>AD1743*(Budget!$E$6+Budget!$E$7)</f>
        <v>0</v>
      </c>
      <c r="BS1743" s="25">
        <f>AE1743*(Budget!$F$6+Budget!$F$7)</f>
        <v>0</v>
      </c>
      <c r="BT1743" s="25">
        <f>AF1743*(Budget!$G$6+Budget!$G$7)</f>
        <v>0</v>
      </c>
      <c r="BU1743" s="25">
        <f>AG1743*Budget!$H$6</f>
        <v>0</v>
      </c>
      <c r="BV1743" s="25">
        <f>AH1743*Budget!$I$6</f>
        <v>0</v>
      </c>
      <c r="BW1743" s="25">
        <f>AI1743*Budget!$J$6</f>
        <v>0</v>
      </c>
      <c r="BX1743" s="25">
        <f>AJ1743*Budget!$K$6</f>
        <v>0</v>
      </c>
      <c r="BY1743" s="25">
        <f>AK1743*Budget!$L$6</f>
        <v>0</v>
      </c>
      <c r="BZ1743" s="25">
        <f>AL1743*Budget!$M$6</f>
        <v>0</v>
      </c>
      <c r="CA1743" s="25">
        <f>AM1743*Budget!$N$6</f>
        <v>0</v>
      </c>
      <c r="CB1743" s="25">
        <f>AQ1743*Budget!$O$6</f>
        <v>0</v>
      </c>
      <c r="CC1743" s="25">
        <f>AR1743*Budget!$S$6</f>
        <v>0</v>
      </c>
      <c r="CD1743" s="25">
        <f>AS1743*Budget!$Q$6</f>
        <v>0</v>
      </c>
      <c r="CE1743" s="25">
        <f t="shared" si="665"/>
        <v>0</v>
      </c>
      <c r="CF1743" s="11" t="e">
        <f>COUNTIFS(#REF!,Source!E1743,#REF!,Source!C1743)</f>
        <v>#REF!</v>
      </c>
      <c r="CG1743" s="11" t="str">
        <f t="shared" si="666"/>
        <v>--</v>
      </c>
    </row>
    <row r="1744" spans="1:85" x14ac:dyDescent="0.25">
      <c r="A1744" t="str">
        <f>IFERROR(VLOOKUP(MONTH(C1744),Date!$A$2:$B$13,2,0),"--")</f>
        <v>Avril</v>
      </c>
      <c r="B1744" s="11">
        <f t="shared" si="645"/>
        <v>18</v>
      </c>
      <c r="C1744" s="28">
        <f t="shared" si="644"/>
        <v>42120</v>
      </c>
      <c r="D1744" s="29" t="s">
        <v>212</v>
      </c>
      <c r="E1744" s="30" t="str">
        <f>IFERROR(VLOOKUP(D1744,Listing!$A:$B,2,0),"--")</f>
        <v>A44092</v>
      </c>
      <c r="F1744" s="30" t="str">
        <f>IFERROR(VLOOKUP(D1744,Listing!$A:$E,5,0),"-")</f>
        <v>MANIAR  Ismail</v>
      </c>
      <c r="G1744" s="4">
        <f>IFERROR(VLOOKUP(D1744,Listing!$A:$F,6,0),"--")</f>
        <v>42114</v>
      </c>
      <c r="H1744" s="11" t="str">
        <f>IFERROR(VLOOKUP(D1744,Listing!$A:$D,4,0),"--")</f>
        <v>Hind Haddou</v>
      </c>
      <c r="I1744" s="11" t="str">
        <f t="shared" si="646"/>
        <v>AAC</v>
      </c>
      <c r="J1744" s="31">
        <f>IFERROR(COUNTIFS(Ishop!$BG:$BG,Source!D1744,Ishop!$B:$B,Source!C1744),"--")</f>
        <v>0</v>
      </c>
      <c r="K1744" s="11">
        <f>IFERROR(COUNTIFS(Ishop!$BG:$BG,Source!D1744,Ishop!$B:$B,Source!C1744,Ishop!$J:$J,"OUI"),"--")</f>
        <v>0</v>
      </c>
      <c r="L1744" s="11">
        <f>COUNTIFS(Ishop!$AG:$AG,Source!$L$1,Ishop!$BG:$BG,Source!$D1744,Ishop!$B:$B,Source!$C1744)</f>
        <v>0</v>
      </c>
      <c r="M1744" s="11">
        <f>COUNTIFS(Ishop!$AG:$AG,Source!$M$1,Ishop!$BG:$BG,Source!$D1744,Ishop!$B:$B,Source!$C1744)</f>
        <v>0</v>
      </c>
      <c r="N1744" s="11">
        <f>COUNTIFS(Ishop!$AG:$AG,Source!$N$1,Ishop!$BG:$BG,Source!$D1744,Ishop!$B:$B,Source!$C1744)</f>
        <v>0</v>
      </c>
      <c r="O1744" s="11">
        <f>COUNTIFS(Ishop!$AG:$AG,Source!$O$1,Ishop!$BG:$BG,Source!$D1744,Ishop!$B:$B,Source!$C1744)</f>
        <v>0</v>
      </c>
      <c r="P1744" s="11">
        <f>COUNTIFS(Ishop!$AG:$AG,Source!$P$1,Ishop!$BG:$BG,Source!$D1744,Ishop!$B:$B,Source!$C1744)</f>
        <v>0</v>
      </c>
      <c r="Q1744" s="11">
        <f>COUNTIFS(Ishop!$AG:$AG,Source!$Q$1,Ishop!$BG:$BG,Source!$D1744,Ishop!$B:$B,Source!$C1744)</f>
        <v>0</v>
      </c>
      <c r="R1744" s="11">
        <f>COUNTIFS(Ishop!$AG:$AG,Source!$R$1,Ishop!$BG:$BG,Source!$D1744,Ishop!$B:$B,Source!$C1744)</f>
        <v>0</v>
      </c>
      <c r="S1744" s="11">
        <f>COUNTIFS(Ishop!$AG:$AG,Source!$S$1,Ishop!$BG:$BG,Source!$D1744,Ishop!$B:$B,Source!$C1744)</f>
        <v>0</v>
      </c>
      <c r="T1744" s="11">
        <f>COUNTIFS(Ishop!$AG:$AG,Source!$T$1,Ishop!$BG:$BG,Source!$D1744,Ishop!$B:$B,Source!$C1744)</f>
        <v>0</v>
      </c>
      <c r="U1744" s="11">
        <f>COUNTIFS(Ishop!$AG:$AG,Source!$U$1,Ishop!$BG:$BG,Source!$D1744,Ishop!$B:$B,Source!$C1744)</f>
        <v>0</v>
      </c>
      <c r="V1744" s="11">
        <f>COUNTIFS(Ishop!$AG:$AG,Source!$V$1,Ishop!$BG:$BG,Source!$D1744,Ishop!$B:$B,Source!$C1744)</f>
        <v>0</v>
      </c>
      <c r="W1744" s="11">
        <f>COUNTIFS(Ishop!$AG:$AG,Source!$W$1,Ishop!$BG:$BG,Source!$D1744,Ishop!$B:$B,Source!$C1744)</f>
        <v>0</v>
      </c>
      <c r="X1744" s="11">
        <f>COUNTIFS(Ishop!$AG:$AG,Source!$X$1,Ishop!$BG:$BG,Source!$D1744,Ishop!$B:$B,Source!$C1744)</f>
        <v>0</v>
      </c>
      <c r="Y1744" s="11">
        <f>COUNTIFS(Ishop!$AG:$AG,Source!$Y$1,Ishop!$BG:$BG,Source!$D1744,Ishop!$B:$B,Source!$C1744)</f>
        <v>0</v>
      </c>
      <c r="Z1744" s="11">
        <f>COUNTIFS(Ishop!$AG:$AG,Source!$Z$1,Ishop!$BG:$BG,Source!$D1744,Ishop!$B:$B,Source!$C1744,Ishop!$J:$J,"OUI")</f>
        <v>0</v>
      </c>
      <c r="AA1744" s="11">
        <f>COUNTIFS(Ishop!$AG:$AG,Source!$AA$1,Ishop!$BG:$BG,Source!$D1744,Ishop!$B:$B,Source!$C1744,Ishop!$J:$J,"OUI")</f>
        <v>0</v>
      </c>
      <c r="AB1744" s="11">
        <f>COUNTIFS(Ishop!$AG:$AG,Source!$AB$1,Ishop!$BG:$BG,Source!$D1744,Ishop!$B:$B,Source!$C1744,Ishop!$J:$J,"OUI")</f>
        <v>0</v>
      </c>
      <c r="AC1744" s="11">
        <f>COUNTIFS(Ishop!$AG:$AG,Source!$AC$1,Ishop!$BG:$BG,Source!$D1744,Ishop!$B:$B,Source!$C1744,Ishop!$J:$J,"OUI")</f>
        <v>0</v>
      </c>
      <c r="AD1744" s="11">
        <f>COUNTIFS(Ishop!$AG:$AG,Source!$AD$1,Ishop!$BG:$BG,Source!$D1744,Ishop!$B:$B,Source!$C1744,Ishop!$J:$J,"OUI")</f>
        <v>0</v>
      </c>
      <c r="AE1744" s="11">
        <f>COUNTIFS(Ishop!$AG:$AG,Source!$AE$1,Ishop!$BG:$BG,Source!$D1744,Ishop!$B:$B,Source!$C1744,Ishop!$J:$J,"OUI")</f>
        <v>0</v>
      </c>
      <c r="AF1744" s="11">
        <f>COUNTIFS(Ishop!$AG:$AG,Source!$AF$1,Ishop!$BG:$BG,Source!$D1744,Ishop!$B:$B,Source!$C1744,Ishop!$J:$J,"OUI")</f>
        <v>0</v>
      </c>
      <c r="AG1744" s="11">
        <f>COUNTIFS(Ishop!$AG:$AG,Source!$AG$1,Ishop!$BG:$BG,Source!$D1744,Ishop!$B:$B,Source!$C1744,Ishop!$J:$J,"OUI")</f>
        <v>0</v>
      </c>
      <c r="AH1744" s="11">
        <f>COUNTIFS(Ishop!$AG:$AG,Source!$AH$1,Ishop!$BG:$BG,Source!$D1744,Ishop!$B:$B,Source!$C1744,Ishop!$J:$J,"OUI")</f>
        <v>0</v>
      </c>
      <c r="AI1744" s="11">
        <f>COUNTIFS(Ishop!$AG:$AG,Source!$AI$1,Ishop!$BG:$BG,Source!$D1744,Ishop!$B:$B,Source!$C1744,Ishop!$J:$J,"OUI")</f>
        <v>0</v>
      </c>
      <c r="AJ1744" s="11">
        <f>COUNTIFS(Ishop!$AG:$AG,Source!$AJ$1,Ishop!$BG:$BG,Source!$D1744,Ishop!$B:$B,Source!$C1744,Ishop!$J:$J,"OUI")</f>
        <v>0</v>
      </c>
      <c r="AK1744" s="11">
        <f>COUNTIFS(Ishop!$AG:$AG,Source!$AK$1,Ishop!$BG:$BG,Source!$D1744,Ishop!$B:$B,Source!$C1744,Ishop!$J:$J,"OUI")</f>
        <v>0</v>
      </c>
      <c r="AL1744" s="11">
        <f>COUNTIFS(Ishop!$AG:$AG,Source!$AL$1,Ishop!$BG:$BG,Source!$D1744,Ishop!$B:$B,Source!$C1744,Ishop!$J:$J,"OUI")</f>
        <v>0</v>
      </c>
      <c r="AM1744" s="11">
        <f>COUNTIFS(Ishop!$AG:$AG,Source!$AM$1,Ishop!$BG:$BG,Source!$D1744,Ishop!$B:$B,Source!$C1744,Ishop!$J:$J,"OUI")</f>
        <v>0</v>
      </c>
      <c r="AN1744" s="11">
        <f>COUNTIFS(Dolmen!$W:$W,"Sensation",Dolmen!$O:$O,Source!D1744,Dolmen!$F:$F,Source!C1744)</f>
        <v>0</v>
      </c>
      <c r="AO1744" s="11">
        <f>COUNTIFS(Dolmen!$AC:$AC,"Bbox Miami",Dolmen!$O:$O,Source!D1744,Dolmen!$F:$F,Source!C1744)</f>
        <v>0</v>
      </c>
      <c r="AP1744" s="11">
        <f>COUNTIFS(Dolmen!$AD:$AD,"1",Dolmen!$W:$W,"",Dolmen!$O:$O,Source!D1744,Dolmen!$F:$F,Source!C1744)</f>
        <v>0</v>
      </c>
      <c r="AQ1744" s="11">
        <f>COUNTIFS(Dolmen!$W:$W,"Sensation",Dolmen!$Y:$Y,"1",Dolmen!$O:$O,Source!D1744,Dolmen!$F:$F,Source!C1744)</f>
        <v>0</v>
      </c>
      <c r="AR1744" s="11">
        <f>COUNTIFS(Dolmen!$AC:$AC,"Bbox Miami",Dolmen!$Y:$Y,"1",Dolmen!$O:$O,Source!D1744,Dolmen!$F:$F,Source!C1744)</f>
        <v>0</v>
      </c>
      <c r="AS1744" s="11">
        <f>COUNTIFS(Dolmen!$AD:$AD,"1",Dolmen!$W:$W,"",Dolmen!$Y:$Y,"1",Dolmen!$O:$O,Source!D1744,Dolmen!$F:$F,Source!C1744)</f>
        <v>0</v>
      </c>
      <c r="AT1744" s="11">
        <f t="shared" si="647"/>
        <v>0</v>
      </c>
      <c r="AU1744" s="11">
        <f t="shared" si="648"/>
        <v>0</v>
      </c>
      <c r="AV1744" s="11">
        <f t="shared" si="649"/>
        <v>0</v>
      </c>
      <c r="AW1744" s="11">
        <f t="shared" si="650"/>
        <v>0</v>
      </c>
      <c r="AX1744" s="11">
        <f t="shared" si="651"/>
        <v>0</v>
      </c>
      <c r="AY1744" s="11">
        <f t="shared" si="652"/>
        <v>0</v>
      </c>
      <c r="AZ1744" s="11">
        <f t="shared" si="653"/>
        <v>0</v>
      </c>
      <c r="BA1744" s="11">
        <f t="shared" si="654"/>
        <v>0</v>
      </c>
      <c r="BB1744" s="11">
        <f t="shared" si="655"/>
        <v>0</v>
      </c>
      <c r="BC1744" s="11">
        <f t="shared" si="656"/>
        <v>0</v>
      </c>
      <c r="BD1744" s="11">
        <f>SUMIFS(Ishop!$BK:$BK,Ishop!$BG:$BG,Source!D1744,Ishop!$B:$B,Source!C1744)</f>
        <v>0</v>
      </c>
      <c r="BE1744" s="11">
        <f>COUNTIFS(Ishop!$AW:$AW,"OUI",Ishop!$BG:$BG,Source!D1744,Ishop!$B:$B,Source!C1744)</f>
        <v>0</v>
      </c>
      <c r="BF1744" s="11">
        <f t="shared" si="657"/>
        <v>0</v>
      </c>
      <c r="BG1744" s="11">
        <f t="shared" si="658"/>
        <v>0</v>
      </c>
      <c r="BH1744" s="11">
        <f t="shared" si="659"/>
        <v>0</v>
      </c>
      <c r="BI1744" s="11">
        <f t="shared" si="660"/>
        <v>0</v>
      </c>
      <c r="BJ1744" s="11">
        <f t="shared" si="661"/>
        <v>0</v>
      </c>
      <c r="BK1744" s="11">
        <f t="shared" si="662"/>
        <v>0</v>
      </c>
      <c r="BL1744" s="11">
        <f t="shared" si="663"/>
        <v>0</v>
      </c>
      <c r="BM1744" s="11">
        <f t="shared" si="664"/>
        <v>0</v>
      </c>
      <c r="BN1744" s="25">
        <f>Z1744*Budget!$A$6</f>
        <v>0</v>
      </c>
      <c r="BO1744" s="25">
        <f>AA1744*(Budget!$B$6+Budget!$B$7)</f>
        <v>0</v>
      </c>
      <c r="BP1744" s="25">
        <f>AB1744*(Budget!$C$6+Budget!$C$7)</f>
        <v>0</v>
      </c>
      <c r="BQ1744" s="25">
        <f>AC1744*(Budget!$D$6+Budget!$D$7)</f>
        <v>0</v>
      </c>
      <c r="BR1744" s="25">
        <f>AD1744*(Budget!$E$6+Budget!$E$7)</f>
        <v>0</v>
      </c>
      <c r="BS1744" s="25">
        <f>AE1744*(Budget!$F$6+Budget!$F$7)</f>
        <v>0</v>
      </c>
      <c r="BT1744" s="25">
        <f>AF1744*(Budget!$G$6+Budget!$G$7)</f>
        <v>0</v>
      </c>
      <c r="BU1744" s="25">
        <f>AG1744*Budget!$H$6</f>
        <v>0</v>
      </c>
      <c r="BV1744" s="25">
        <f>AH1744*Budget!$I$6</f>
        <v>0</v>
      </c>
      <c r="BW1744" s="25">
        <f>AI1744*Budget!$J$6</f>
        <v>0</v>
      </c>
      <c r="BX1744" s="25">
        <f>AJ1744*Budget!$K$6</f>
        <v>0</v>
      </c>
      <c r="BY1744" s="25">
        <f>AK1744*Budget!$L$6</f>
        <v>0</v>
      </c>
      <c r="BZ1744" s="25">
        <f>AL1744*Budget!$M$6</f>
        <v>0</v>
      </c>
      <c r="CA1744" s="25">
        <f>AM1744*Budget!$N$6</f>
        <v>0</v>
      </c>
      <c r="CB1744" s="25">
        <f>AQ1744*Budget!$O$6</f>
        <v>0</v>
      </c>
      <c r="CC1744" s="25">
        <f>AR1744*Budget!$S$6</f>
        <v>0</v>
      </c>
      <c r="CD1744" s="25">
        <f>AS1744*Budget!$Q$6</f>
        <v>0</v>
      </c>
      <c r="CE1744" s="25">
        <f t="shared" si="665"/>
        <v>0</v>
      </c>
      <c r="CF1744" s="11" t="e">
        <f>COUNTIFS(#REF!,Source!E1744,#REF!,Source!C1744)</f>
        <v>#REF!</v>
      </c>
      <c r="CG1744" s="11" t="str">
        <f t="shared" si="666"/>
        <v>--</v>
      </c>
    </row>
    <row r="1745" spans="1:85" x14ac:dyDescent="0.25">
      <c r="A1745" t="str">
        <f>IFERROR(VLOOKUP(MONTH(C1745),Date!$A$2:$B$13,2,0),"--")</f>
        <v>Avril</v>
      </c>
      <c r="B1745" s="11">
        <f t="shared" si="645"/>
        <v>18</v>
      </c>
      <c r="C1745" s="28">
        <f t="shared" si="644"/>
        <v>42120</v>
      </c>
      <c r="D1745" s="29" t="s">
        <v>213</v>
      </c>
      <c r="E1745" s="30" t="str">
        <f>IFERROR(VLOOKUP(D1745,Listing!$A:$B,2,0),"--")</f>
        <v>A44073</v>
      </c>
      <c r="F1745" s="30" t="str">
        <f>IFERROR(VLOOKUP(D1745,Listing!$A:$E,5,0),"-")</f>
        <v>MOUHSINE  Reda</v>
      </c>
      <c r="G1745" s="4">
        <f>IFERROR(VLOOKUP(D1745,Listing!$A:$F,6,0),"--")</f>
        <v>42114</v>
      </c>
      <c r="H1745" s="11" t="str">
        <f>IFERROR(VLOOKUP(D1745,Listing!$A:$D,4,0),"--")</f>
        <v>Hind Haddou</v>
      </c>
      <c r="I1745" s="11" t="str">
        <f t="shared" si="646"/>
        <v>AAC</v>
      </c>
      <c r="J1745" s="31">
        <f>IFERROR(COUNTIFS(Ishop!$BG:$BG,Source!D1745,Ishop!$B:$B,Source!C1745),"--")</f>
        <v>0</v>
      </c>
      <c r="K1745" s="11">
        <f>IFERROR(COUNTIFS(Ishop!$BG:$BG,Source!D1745,Ishop!$B:$B,Source!C1745,Ishop!$J:$J,"OUI"),"--")</f>
        <v>0</v>
      </c>
      <c r="L1745" s="11">
        <f>COUNTIFS(Ishop!$AG:$AG,Source!$L$1,Ishop!$BG:$BG,Source!$D1745,Ishop!$B:$B,Source!$C1745)</f>
        <v>0</v>
      </c>
      <c r="M1745" s="11">
        <f>COUNTIFS(Ishop!$AG:$AG,Source!$M$1,Ishop!$BG:$BG,Source!$D1745,Ishop!$B:$B,Source!$C1745)</f>
        <v>0</v>
      </c>
      <c r="N1745" s="11">
        <f>COUNTIFS(Ishop!$AG:$AG,Source!$N$1,Ishop!$BG:$BG,Source!$D1745,Ishop!$B:$B,Source!$C1745)</f>
        <v>0</v>
      </c>
      <c r="O1745" s="11">
        <f>COUNTIFS(Ishop!$AG:$AG,Source!$O$1,Ishop!$BG:$BG,Source!$D1745,Ishop!$B:$B,Source!$C1745)</f>
        <v>0</v>
      </c>
      <c r="P1745" s="11">
        <f>COUNTIFS(Ishop!$AG:$AG,Source!$P$1,Ishop!$BG:$BG,Source!$D1745,Ishop!$B:$B,Source!$C1745)</f>
        <v>0</v>
      </c>
      <c r="Q1745" s="11">
        <f>COUNTIFS(Ishop!$AG:$AG,Source!$Q$1,Ishop!$BG:$BG,Source!$D1745,Ishop!$B:$B,Source!$C1745)</f>
        <v>0</v>
      </c>
      <c r="R1745" s="11">
        <f>COUNTIFS(Ishop!$AG:$AG,Source!$R$1,Ishop!$BG:$BG,Source!$D1745,Ishop!$B:$B,Source!$C1745)</f>
        <v>0</v>
      </c>
      <c r="S1745" s="11">
        <f>COUNTIFS(Ishop!$AG:$AG,Source!$S$1,Ishop!$BG:$BG,Source!$D1745,Ishop!$B:$B,Source!$C1745)</f>
        <v>0</v>
      </c>
      <c r="T1745" s="11">
        <f>COUNTIFS(Ishop!$AG:$AG,Source!$T$1,Ishop!$BG:$BG,Source!$D1745,Ishop!$B:$B,Source!$C1745)</f>
        <v>0</v>
      </c>
      <c r="U1745" s="11">
        <f>COUNTIFS(Ishop!$AG:$AG,Source!$U$1,Ishop!$BG:$BG,Source!$D1745,Ishop!$B:$B,Source!$C1745)</f>
        <v>0</v>
      </c>
      <c r="V1745" s="11">
        <f>COUNTIFS(Ishop!$AG:$AG,Source!$V$1,Ishop!$BG:$BG,Source!$D1745,Ishop!$B:$B,Source!$C1745)</f>
        <v>0</v>
      </c>
      <c r="W1745" s="11">
        <f>COUNTIFS(Ishop!$AG:$AG,Source!$W$1,Ishop!$BG:$BG,Source!$D1745,Ishop!$B:$B,Source!$C1745)</f>
        <v>0</v>
      </c>
      <c r="X1745" s="11">
        <f>COUNTIFS(Ishop!$AG:$AG,Source!$X$1,Ishop!$BG:$BG,Source!$D1745,Ishop!$B:$B,Source!$C1745)</f>
        <v>0</v>
      </c>
      <c r="Y1745" s="11">
        <f>COUNTIFS(Ishop!$AG:$AG,Source!$Y$1,Ishop!$BG:$BG,Source!$D1745,Ishop!$B:$B,Source!$C1745)</f>
        <v>0</v>
      </c>
      <c r="Z1745" s="11">
        <f>COUNTIFS(Ishop!$AG:$AG,Source!$Z$1,Ishop!$BG:$BG,Source!$D1745,Ishop!$B:$B,Source!$C1745,Ishop!$J:$J,"OUI")</f>
        <v>0</v>
      </c>
      <c r="AA1745" s="11">
        <f>COUNTIFS(Ishop!$AG:$AG,Source!$AA$1,Ishop!$BG:$BG,Source!$D1745,Ishop!$B:$B,Source!$C1745,Ishop!$J:$J,"OUI")</f>
        <v>0</v>
      </c>
      <c r="AB1745" s="11">
        <f>COUNTIFS(Ishop!$AG:$AG,Source!$AB$1,Ishop!$BG:$BG,Source!$D1745,Ishop!$B:$B,Source!$C1745,Ishop!$J:$J,"OUI")</f>
        <v>0</v>
      </c>
      <c r="AC1745" s="11">
        <f>COUNTIFS(Ishop!$AG:$AG,Source!$AC$1,Ishop!$BG:$BG,Source!$D1745,Ishop!$B:$B,Source!$C1745,Ishop!$J:$J,"OUI")</f>
        <v>0</v>
      </c>
      <c r="AD1745" s="11">
        <f>COUNTIFS(Ishop!$AG:$AG,Source!$AD$1,Ishop!$BG:$BG,Source!$D1745,Ishop!$B:$B,Source!$C1745,Ishop!$J:$J,"OUI")</f>
        <v>0</v>
      </c>
      <c r="AE1745" s="11">
        <f>COUNTIFS(Ishop!$AG:$AG,Source!$AE$1,Ishop!$BG:$BG,Source!$D1745,Ishop!$B:$B,Source!$C1745,Ishop!$J:$J,"OUI")</f>
        <v>0</v>
      </c>
      <c r="AF1745" s="11">
        <f>COUNTIFS(Ishop!$AG:$AG,Source!$AF$1,Ishop!$BG:$BG,Source!$D1745,Ishop!$B:$B,Source!$C1745,Ishop!$J:$J,"OUI")</f>
        <v>0</v>
      </c>
      <c r="AG1745" s="11">
        <f>COUNTIFS(Ishop!$AG:$AG,Source!$AG$1,Ishop!$BG:$BG,Source!$D1745,Ishop!$B:$B,Source!$C1745,Ishop!$J:$J,"OUI")</f>
        <v>0</v>
      </c>
      <c r="AH1745" s="11">
        <f>COUNTIFS(Ishop!$AG:$AG,Source!$AH$1,Ishop!$BG:$BG,Source!$D1745,Ishop!$B:$B,Source!$C1745,Ishop!$J:$J,"OUI")</f>
        <v>0</v>
      </c>
      <c r="AI1745" s="11">
        <f>COUNTIFS(Ishop!$AG:$AG,Source!$AI$1,Ishop!$BG:$BG,Source!$D1745,Ishop!$B:$B,Source!$C1745,Ishop!$J:$J,"OUI")</f>
        <v>0</v>
      </c>
      <c r="AJ1745" s="11">
        <f>COUNTIFS(Ishop!$AG:$AG,Source!$AJ$1,Ishop!$BG:$BG,Source!$D1745,Ishop!$B:$B,Source!$C1745,Ishop!$J:$J,"OUI")</f>
        <v>0</v>
      </c>
      <c r="AK1745" s="11">
        <f>COUNTIFS(Ishop!$AG:$AG,Source!$AK$1,Ishop!$BG:$BG,Source!$D1745,Ishop!$B:$B,Source!$C1745,Ishop!$J:$J,"OUI")</f>
        <v>0</v>
      </c>
      <c r="AL1745" s="11">
        <f>COUNTIFS(Ishop!$AG:$AG,Source!$AL$1,Ishop!$BG:$BG,Source!$D1745,Ishop!$B:$B,Source!$C1745,Ishop!$J:$J,"OUI")</f>
        <v>0</v>
      </c>
      <c r="AM1745" s="11">
        <f>COUNTIFS(Ishop!$AG:$AG,Source!$AM$1,Ishop!$BG:$BG,Source!$D1745,Ishop!$B:$B,Source!$C1745,Ishop!$J:$J,"OUI")</f>
        <v>0</v>
      </c>
      <c r="AN1745" s="11">
        <f>COUNTIFS(Dolmen!$W:$W,"Sensation",Dolmen!$O:$O,Source!D1745,Dolmen!$F:$F,Source!C1745)</f>
        <v>0</v>
      </c>
      <c r="AO1745" s="11">
        <f>COUNTIFS(Dolmen!$AC:$AC,"Bbox Miami",Dolmen!$O:$O,Source!D1745,Dolmen!$F:$F,Source!C1745)</f>
        <v>0</v>
      </c>
      <c r="AP1745" s="11">
        <f>COUNTIFS(Dolmen!$AD:$AD,"1",Dolmen!$W:$W,"",Dolmen!$O:$O,Source!D1745,Dolmen!$F:$F,Source!C1745)</f>
        <v>0</v>
      </c>
      <c r="AQ1745" s="11">
        <f>COUNTIFS(Dolmen!$W:$W,"Sensation",Dolmen!$Y:$Y,"1",Dolmen!$O:$O,Source!D1745,Dolmen!$F:$F,Source!C1745)</f>
        <v>0</v>
      </c>
      <c r="AR1745" s="11">
        <f>COUNTIFS(Dolmen!$AC:$AC,"Bbox Miami",Dolmen!$Y:$Y,"1",Dolmen!$O:$O,Source!D1745,Dolmen!$F:$F,Source!C1745)</f>
        <v>0</v>
      </c>
      <c r="AS1745" s="11">
        <f>COUNTIFS(Dolmen!$AD:$AD,"1",Dolmen!$W:$W,"",Dolmen!$Y:$Y,"1",Dolmen!$O:$O,Source!D1745,Dolmen!$F:$F,Source!C1745)</f>
        <v>0</v>
      </c>
      <c r="AT1745" s="11">
        <f t="shared" si="647"/>
        <v>0</v>
      </c>
      <c r="AU1745" s="11">
        <f t="shared" si="648"/>
        <v>0</v>
      </c>
      <c r="AV1745" s="11">
        <f t="shared" si="649"/>
        <v>0</v>
      </c>
      <c r="AW1745" s="11">
        <f t="shared" si="650"/>
        <v>0</v>
      </c>
      <c r="AX1745" s="11">
        <f t="shared" si="651"/>
        <v>0</v>
      </c>
      <c r="AY1745" s="11">
        <f t="shared" si="652"/>
        <v>0</v>
      </c>
      <c r="AZ1745" s="11">
        <f t="shared" si="653"/>
        <v>0</v>
      </c>
      <c r="BA1745" s="11">
        <f t="shared" si="654"/>
        <v>0</v>
      </c>
      <c r="BB1745" s="11">
        <f t="shared" si="655"/>
        <v>0</v>
      </c>
      <c r="BC1745" s="11">
        <f t="shared" si="656"/>
        <v>0</v>
      </c>
      <c r="BD1745" s="11">
        <f>SUMIFS(Ishop!$BK:$BK,Ishop!$BG:$BG,Source!D1745,Ishop!$B:$B,Source!C1745)</f>
        <v>0</v>
      </c>
      <c r="BE1745" s="11">
        <f>COUNTIFS(Ishop!$AW:$AW,"OUI",Ishop!$BG:$BG,Source!D1745,Ishop!$B:$B,Source!C1745)</f>
        <v>0</v>
      </c>
      <c r="BF1745" s="11">
        <f t="shared" si="657"/>
        <v>0</v>
      </c>
      <c r="BG1745" s="11">
        <f t="shared" si="658"/>
        <v>0</v>
      </c>
      <c r="BH1745" s="11">
        <f t="shared" si="659"/>
        <v>0</v>
      </c>
      <c r="BI1745" s="11">
        <f t="shared" si="660"/>
        <v>0</v>
      </c>
      <c r="BJ1745" s="11">
        <f t="shared" si="661"/>
        <v>0</v>
      </c>
      <c r="BK1745" s="11">
        <f t="shared" si="662"/>
        <v>0</v>
      </c>
      <c r="BL1745" s="11">
        <f t="shared" si="663"/>
        <v>0</v>
      </c>
      <c r="BM1745" s="11">
        <f t="shared" si="664"/>
        <v>0</v>
      </c>
      <c r="BN1745" s="25">
        <f>Z1745*Budget!$A$6</f>
        <v>0</v>
      </c>
      <c r="BO1745" s="25">
        <f>AA1745*(Budget!$B$6+Budget!$B$7)</f>
        <v>0</v>
      </c>
      <c r="BP1745" s="25">
        <f>AB1745*(Budget!$C$6+Budget!$C$7)</f>
        <v>0</v>
      </c>
      <c r="BQ1745" s="25">
        <f>AC1745*(Budget!$D$6+Budget!$D$7)</f>
        <v>0</v>
      </c>
      <c r="BR1745" s="25">
        <f>AD1745*(Budget!$E$6+Budget!$E$7)</f>
        <v>0</v>
      </c>
      <c r="BS1745" s="25">
        <f>AE1745*(Budget!$F$6+Budget!$F$7)</f>
        <v>0</v>
      </c>
      <c r="BT1745" s="25">
        <f>AF1745*(Budget!$G$6+Budget!$G$7)</f>
        <v>0</v>
      </c>
      <c r="BU1745" s="25">
        <f>AG1745*Budget!$H$6</f>
        <v>0</v>
      </c>
      <c r="BV1745" s="25">
        <f>AH1745*Budget!$I$6</f>
        <v>0</v>
      </c>
      <c r="BW1745" s="25">
        <f>AI1745*Budget!$J$6</f>
        <v>0</v>
      </c>
      <c r="BX1745" s="25">
        <f>AJ1745*Budget!$K$6</f>
        <v>0</v>
      </c>
      <c r="BY1745" s="25">
        <f>AK1745*Budget!$L$6</f>
        <v>0</v>
      </c>
      <c r="BZ1745" s="25">
        <f>AL1745*Budget!$M$6</f>
        <v>0</v>
      </c>
      <c r="CA1745" s="25">
        <f>AM1745*Budget!$N$6</f>
        <v>0</v>
      </c>
      <c r="CB1745" s="25">
        <f>AQ1745*Budget!$O$6</f>
        <v>0</v>
      </c>
      <c r="CC1745" s="25">
        <f>AR1745*Budget!$S$6</f>
        <v>0</v>
      </c>
      <c r="CD1745" s="25">
        <f>AS1745*Budget!$Q$6</f>
        <v>0</v>
      </c>
      <c r="CE1745" s="25">
        <f t="shared" si="665"/>
        <v>0</v>
      </c>
      <c r="CF1745" s="11" t="e">
        <f>COUNTIFS(#REF!,Source!E1745,#REF!,Source!C1745)</f>
        <v>#REF!</v>
      </c>
      <c r="CG1745" s="11" t="str">
        <f t="shared" si="666"/>
        <v>--</v>
      </c>
    </row>
    <row r="1746" spans="1:85" x14ac:dyDescent="0.25">
      <c r="A1746" t="str">
        <f>IFERROR(VLOOKUP(MONTH(C1746),Date!$A$2:$B$13,2,0),"--")</f>
        <v>Avril</v>
      </c>
      <c r="B1746" s="11">
        <f t="shared" si="645"/>
        <v>18</v>
      </c>
      <c r="C1746" s="28">
        <f t="shared" ref="C1746:C1809" si="667">C1692+1</f>
        <v>42120</v>
      </c>
      <c r="D1746" s="29" t="s">
        <v>214</v>
      </c>
      <c r="E1746" s="30" t="str">
        <f>IFERROR(VLOOKUP(D1746,Listing!$A:$B,2,0),"--")</f>
        <v>A44057</v>
      </c>
      <c r="F1746" s="30" t="str">
        <f>IFERROR(VLOOKUP(D1746,Listing!$A:$E,5,0),"-")</f>
        <v>ALAMI MEJJATI  Youssef</v>
      </c>
      <c r="G1746" s="4">
        <f>IFERROR(VLOOKUP(D1746,Listing!$A:$F,6,0),"--")</f>
        <v>42114</v>
      </c>
      <c r="H1746" s="11" t="str">
        <f>IFERROR(VLOOKUP(D1746,Listing!$A:$D,4,0),"--")</f>
        <v>Hind Haddou</v>
      </c>
      <c r="I1746" s="11" t="str">
        <f t="shared" si="646"/>
        <v>AAC</v>
      </c>
      <c r="J1746" s="31">
        <f>IFERROR(COUNTIFS(Ishop!$BG:$BG,Source!D1746,Ishop!$B:$B,Source!C1746),"--")</f>
        <v>0</v>
      </c>
      <c r="K1746" s="11">
        <f>IFERROR(COUNTIFS(Ishop!$BG:$BG,Source!D1746,Ishop!$B:$B,Source!C1746,Ishop!$J:$J,"OUI"),"--")</f>
        <v>0</v>
      </c>
      <c r="L1746" s="11">
        <f>COUNTIFS(Ishop!$AG:$AG,Source!$L$1,Ishop!$BG:$BG,Source!$D1746,Ishop!$B:$B,Source!$C1746)</f>
        <v>0</v>
      </c>
      <c r="M1746" s="11">
        <f>COUNTIFS(Ishop!$AG:$AG,Source!$M$1,Ishop!$BG:$BG,Source!$D1746,Ishop!$B:$B,Source!$C1746)</f>
        <v>0</v>
      </c>
      <c r="N1746" s="11">
        <f>COUNTIFS(Ishop!$AG:$AG,Source!$N$1,Ishop!$BG:$BG,Source!$D1746,Ishop!$B:$B,Source!$C1746)</f>
        <v>0</v>
      </c>
      <c r="O1746" s="11">
        <f>COUNTIFS(Ishop!$AG:$AG,Source!$O$1,Ishop!$BG:$BG,Source!$D1746,Ishop!$B:$B,Source!$C1746)</f>
        <v>0</v>
      </c>
      <c r="P1746" s="11">
        <f>COUNTIFS(Ishop!$AG:$AG,Source!$P$1,Ishop!$BG:$BG,Source!$D1746,Ishop!$B:$B,Source!$C1746)</f>
        <v>0</v>
      </c>
      <c r="Q1746" s="11">
        <f>COUNTIFS(Ishop!$AG:$AG,Source!$Q$1,Ishop!$BG:$BG,Source!$D1746,Ishop!$B:$B,Source!$C1746)</f>
        <v>0</v>
      </c>
      <c r="R1746" s="11">
        <f>COUNTIFS(Ishop!$AG:$AG,Source!$R$1,Ishop!$BG:$BG,Source!$D1746,Ishop!$B:$B,Source!$C1746)</f>
        <v>0</v>
      </c>
      <c r="S1746" s="11">
        <f>COUNTIFS(Ishop!$AG:$AG,Source!$S$1,Ishop!$BG:$BG,Source!$D1746,Ishop!$B:$B,Source!$C1746)</f>
        <v>0</v>
      </c>
      <c r="T1746" s="11">
        <f>COUNTIFS(Ishop!$AG:$AG,Source!$T$1,Ishop!$BG:$BG,Source!$D1746,Ishop!$B:$B,Source!$C1746)</f>
        <v>0</v>
      </c>
      <c r="U1746" s="11">
        <f>COUNTIFS(Ishop!$AG:$AG,Source!$U$1,Ishop!$BG:$BG,Source!$D1746,Ishop!$B:$B,Source!$C1746)</f>
        <v>0</v>
      </c>
      <c r="V1746" s="11">
        <f>COUNTIFS(Ishop!$AG:$AG,Source!$V$1,Ishop!$BG:$BG,Source!$D1746,Ishop!$B:$B,Source!$C1746)</f>
        <v>0</v>
      </c>
      <c r="W1746" s="11">
        <f>COUNTIFS(Ishop!$AG:$AG,Source!$W$1,Ishop!$BG:$BG,Source!$D1746,Ishop!$B:$B,Source!$C1746)</f>
        <v>0</v>
      </c>
      <c r="X1746" s="11">
        <f>COUNTIFS(Ishop!$AG:$AG,Source!$X$1,Ishop!$BG:$BG,Source!$D1746,Ishop!$B:$B,Source!$C1746)</f>
        <v>0</v>
      </c>
      <c r="Y1746" s="11">
        <f>COUNTIFS(Ishop!$AG:$AG,Source!$Y$1,Ishop!$BG:$BG,Source!$D1746,Ishop!$B:$B,Source!$C1746)</f>
        <v>0</v>
      </c>
      <c r="Z1746" s="11">
        <f>COUNTIFS(Ishop!$AG:$AG,Source!$Z$1,Ishop!$BG:$BG,Source!$D1746,Ishop!$B:$B,Source!$C1746,Ishop!$J:$J,"OUI")</f>
        <v>0</v>
      </c>
      <c r="AA1746" s="11">
        <f>COUNTIFS(Ishop!$AG:$AG,Source!$AA$1,Ishop!$BG:$BG,Source!$D1746,Ishop!$B:$B,Source!$C1746,Ishop!$J:$J,"OUI")</f>
        <v>0</v>
      </c>
      <c r="AB1746" s="11">
        <f>COUNTIFS(Ishop!$AG:$AG,Source!$AB$1,Ishop!$BG:$BG,Source!$D1746,Ishop!$B:$B,Source!$C1746,Ishop!$J:$J,"OUI")</f>
        <v>0</v>
      </c>
      <c r="AC1746" s="11">
        <f>COUNTIFS(Ishop!$AG:$AG,Source!$AC$1,Ishop!$BG:$BG,Source!$D1746,Ishop!$B:$B,Source!$C1746,Ishop!$J:$J,"OUI")</f>
        <v>0</v>
      </c>
      <c r="AD1746" s="11">
        <f>COUNTIFS(Ishop!$AG:$AG,Source!$AD$1,Ishop!$BG:$BG,Source!$D1746,Ishop!$B:$B,Source!$C1746,Ishop!$J:$J,"OUI")</f>
        <v>0</v>
      </c>
      <c r="AE1746" s="11">
        <f>COUNTIFS(Ishop!$AG:$AG,Source!$AE$1,Ishop!$BG:$BG,Source!$D1746,Ishop!$B:$B,Source!$C1746,Ishop!$J:$J,"OUI")</f>
        <v>0</v>
      </c>
      <c r="AF1746" s="11">
        <f>COUNTIFS(Ishop!$AG:$AG,Source!$AF$1,Ishop!$BG:$BG,Source!$D1746,Ishop!$B:$B,Source!$C1746,Ishop!$J:$J,"OUI")</f>
        <v>0</v>
      </c>
      <c r="AG1746" s="11">
        <f>COUNTIFS(Ishop!$AG:$AG,Source!$AG$1,Ishop!$BG:$BG,Source!$D1746,Ishop!$B:$B,Source!$C1746,Ishop!$J:$J,"OUI")</f>
        <v>0</v>
      </c>
      <c r="AH1746" s="11">
        <f>COUNTIFS(Ishop!$AG:$AG,Source!$AH$1,Ishop!$BG:$BG,Source!$D1746,Ishop!$B:$B,Source!$C1746,Ishop!$J:$J,"OUI")</f>
        <v>0</v>
      </c>
      <c r="AI1746" s="11">
        <f>COUNTIFS(Ishop!$AG:$AG,Source!$AI$1,Ishop!$BG:$BG,Source!$D1746,Ishop!$B:$B,Source!$C1746,Ishop!$J:$J,"OUI")</f>
        <v>0</v>
      </c>
      <c r="AJ1746" s="11">
        <f>COUNTIFS(Ishop!$AG:$AG,Source!$AJ$1,Ishop!$BG:$BG,Source!$D1746,Ishop!$B:$B,Source!$C1746,Ishop!$J:$J,"OUI")</f>
        <v>0</v>
      </c>
      <c r="AK1746" s="11">
        <f>COUNTIFS(Ishop!$AG:$AG,Source!$AK$1,Ishop!$BG:$BG,Source!$D1746,Ishop!$B:$B,Source!$C1746,Ishop!$J:$J,"OUI")</f>
        <v>0</v>
      </c>
      <c r="AL1746" s="11">
        <f>COUNTIFS(Ishop!$AG:$AG,Source!$AL$1,Ishop!$BG:$BG,Source!$D1746,Ishop!$B:$B,Source!$C1746,Ishop!$J:$J,"OUI")</f>
        <v>0</v>
      </c>
      <c r="AM1746" s="11">
        <f>COUNTIFS(Ishop!$AG:$AG,Source!$AM$1,Ishop!$BG:$BG,Source!$D1746,Ishop!$B:$B,Source!$C1746,Ishop!$J:$J,"OUI")</f>
        <v>0</v>
      </c>
      <c r="AN1746" s="11">
        <f>COUNTIFS(Dolmen!$W:$W,"Sensation",Dolmen!$O:$O,Source!D1746,Dolmen!$F:$F,Source!C1746)</f>
        <v>0</v>
      </c>
      <c r="AO1746" s="11">
        <f>COUNTIFS(Dolmen!$AC:$AC,"Bbox Miami",Dolmen!$O:$O,Source!D1746,Dolmen!$F:$F,Source!C1746)</f>
        <v>0</v>
      </c>
      <c r="AP1746" s="11">
        <f>COUNTIFS(Dolmen!$AD:$AD,"1",Dolmen!$W:$W,"",Dolmen!$O:$O,Source!D1746,Dolmen!$F:$F,Source!C1746)</f>
        <v>0</v>
      </c>
      <c r="AQ1746" s="11">
        <f>COUNTIFS(Dolmen!$W:$W,"Sensation",Dolmen!$Y:$Y,"1",Dolmen!$O:$O,Source!D1746,Dolmen!$F:$F,Source!C1746)</f>
        <v>0</v>
      </c>
      <c r="AR1746" s="11">
        <f>COUNTIFS(Dolmen!$AC:$AC,"Bbox Miami",Dolmen!$Y:$Y,"1",Dolmen!$O:$O,Source!D1746,Dolmen!$F:$F,Source!C1746)</f>
        <v>0</v>
      </c>
      <c r="AS1746" s="11">
        <f>COUNTIFS(Dolmen!$AD:$AD,"1",Dolmen!$W:$W,"",Dolmen!$Y:$Y,"1",Dolmen!$O:$O,Source!D1746,Dolmen!$F:$F,Source!C1746)</f>
        <v>0</v>
      </c>
      <c r="AT1746" s="11">
        <f t="shared" si="647"/>
        <v>0</v>
      </c>
      <c r="AU1746" s="11">
        <f t="shared" si="648"/>
        <v>0</v>
      </c>
      <c r="AV1746" s="11">
        <f t="shared" si="649"/>
        <v>0</v>
      </c>
      <c r="AW1746" s="11">
        <f t="shared" si="650"/>
        <v>0</v>
      </c>
      <c r="AX1746" s="11">
        <f t="shared" si="651"/>
        <v>0</v>
      </c>
      <c r="AY1746" s="11">
        <f t="shared" si="652"/>
        <v>0</v>
      </c>
      <c r="AZ1746" s="11">
        <f t="shared" si="653"/>
        <v>0</v>
      </c>
      <c r="BA1746" s="11">
        <f t="shared" si="654"/>
        <v>0</v>
      </c>
      <c r="BB1746" s="11">
        <f t="shared" si="655"/>
        <v>0</v>
      </c>
      <c r="BC1746" s="11">
        <f t="shared" si="656"/>
        <v>0</v>
      </c>
      <c r="BD1746" s="11">
        <f>SUMIFS(Ishop!$BK:$BK,Ishop!$BG:$BG,Source!D1746,Ishop!$B:$B,Source!C1746)</f>
        <v>0</v>
      </c>
      <c r="BE1746" s="11">
        <f>COUNTIFS(Ishop!$AW:$AW,"OUI",Ishop!$BG:$BG,Source!D1746,Ishop!$B:$B,Source!C1746)</f>
        <v>0</v>
      </c>
      <c r="BF1746" s="11">
        <f t="shared" si="657"/>
        <v>0</v>
      </c>
      <c r="BG1746" s="11">
        <f t="shared" si="658"/>
        <v>0</v>
      </c>
      <c r="BH1746" s="11">
        <f t="shared" si="659"/>
        <v>0</v>
      </c>
      <c r="BI1746" s="11">
        <f t="shared" si="660"/>
        <v>0</v>
      </c>
      <c r="BJ1746" s="11">
        <f t="shared" si="661"/>
        <v>0</v>
      </c>
      <c r="BK1746" s="11">
        <f t="shared" si="662"/>
        <v>0</v>
      </c>
      <c r="BL1746" s="11">
        <f t="shared" si="663"/>
        <v>0</v>
      </c>
      <c r="BM1746" s="11">
        <f t="shared" si="664"/>
        <v>0</v>
      </c>
      <c r="BN1746" s="25">
        <f>Z1746*Budget!$A$6</f>
        <v>0</v>
      </c>
      <c r="BO1746" s="25">
        <f>AA1746*(Budget!$B$6+Budget!$B$7)</f>
        <v>0</v>
      </c>
      <c r="BP1746" s="25">
        <f>AB1746*(Budget!$C$6+Budget!$C$7)</f>
        <v>0</v>
      </c>
      <c r="BQ1746" s="25">
        <f>AC1746*(Budget!$D$6+Budget!$D$7)</f>
        <v>0</v>
      </c>
      <c r="BR1746" s="25">
        <f>AD1746*(Budget!$E$6+Budget!$E$7)</f>
        <v>0</v>
      </c>
      <c r="BS1746" s="25">
        <f>AE1746*(Budget!$F$6+Budget!$F$7)</f>
        <v>0</v>
      </c>
      <c r="BT1746" s="25">
        <f>AF1746*(Budget!$G$6+Budget!$G$7)</f>
        <v>0</v>
      </c>
      <c r="BU1746" s="25">
        <f>AG1746*Budget!$H$6</f>
        <v>0</v>
      </c>
      <c r="BV1746" s="25">
        <f>AH1746*Budget!$I$6</f>
        <v>0</v>
      </c>
      <c r="BW1746" s="25">
        <f>AI1746*Budget!$J$6</f>
        <v>0</v>
      </c>
      <c r="BX1746" s="25">
        <f>AJ1746*Budget!$K$6</f>
        <v>0</v>
      </c>
      <c r="BY1746" s="25">
        <f>AK1746*Budget!$L$6</f>
        <v>0</v>
      </c>
      <c r="BZ1746" s="25">
        <f>AL1746*Budget!$M$6</f>
        <v>0</v>
      </c>
      <c r="CA1746" s="25">
        <f>AM1746*Budget!$N$6</f>
        <v>0</v>
      </c>
      <c r="CB1746" s="25">
        <f>AQ1746*Budget!$O$6</f>
        <v>0</v>
      </c>
      <c r="CC1746" s="25">
        <f>AR1746*Budget!$S$6</f>
        <v>0</v>
      </c>
      <c r="CD1746" s="25">
        <f>AS1746*Budget!$Q$6</f>
        <v>0</v>
      </c>
      <c r="CE1746" s="25">
        <f t="shared" si="665"/>
        <v>0</v>
      </c>
      <c r="CF1746" s="11" t="e">
        <f>COUNTIFS(#REF!,Source!E1746,#REF!,Source!C1746)</f>
        <v>#REF!</v>
      </c>
      <c r="CG1746" s="11" t="str">
        <f t="shared" si="666"/>
        <v>--</v>
      </c>
    </row>
    <row r="1747" spans="1:85" x14ac:dyDescent="0.25">
      <c r="A1747" t="str">
        <f>IFERROR(VLOOKUP(MONTH(C1747),Date!$A$2:$B$13,2,0),"--")</f>
        <v>Avril</v>
      </c>
      <c r="B1747" s="11">
        <f t="shared" si="645"/>
        <v>18</v>
      </c>
      <c r="C1747" s="28">
        <f t="shared" si="667"/>
        <v>42120</v>
      </c>
      <c r="D1747" s="29" t="s">
        <v>215</v>
      </c>
      <c r="E1747" s="30" t="str">
        <f>IFERROR(VLOOKUP(D1747,Listing!$A:$B,2,0),"--")</f>
        <v>A4405A4</v>
      </c>
      <c r="F1747" s="30" t="str">
        <f>IFERROR(VLOOKUP(D1747,Listing!$A:$E,5,0),"-")</f>
        <v>BOUGHALEB  Youssef</v>
      </c>
      <c r="G1747" s="4">
        <f>IFERROR(VLOOKUP(D1747,Listing!$A:$F,6,0),"--")</f>
        <v>42114</v>
      </c>
      <c r="H1747" s="11" t="str">
        <f>IFERROR(VLOOKUP(D1747,Listing!$A:$D,4,0),"--")</f>
        <v>Hind Haddou</v>
      </c>
      <c r="I1747" s="11" t="str">
        <f t="shared" si="646"/>
        <v>AAC</v>
      </c>
      <c r="J1747" s="31">
        <f>IFERROR(COUNTIFS(Ishop!$BG:$BG,Source!D1747,Ishop!$B:$B,Source!C1747),"--")</f>
        <v>0</v>
      </c>
      <c r="K1747" s="11">
        <f>IFERROR(COUNTIFS(Ishop!$BG:$BG,Source!D1747,Ishop!$B:$B,Source!C1747,Ishop!$J:$J,"OUI"),"--")</f>
        <v>0</v>
      </c>
      <c r="L1747" s="11">
        <f>COUNTIFS(Ishop!$AG:$AG,Source!$L$1,Ishop!$BG:$BG,Source!$D1747,Ishop!$B:$B,Source!$C1747)</f>
        <v>0</v>
      </c>
      <c r="M1747" s="11">
        <f>COUNTIFS(Ishop!$AG:$AG,Source!$M$1,Ishop!$BG:$BG,Source!$D1747,Ishop!$B:$B,Source!$C1747)</f>
        <v>0</v>
      </c>
      <c r="N1747" s="11">
        <f>COUNTIFS(Ishop!$AG:$AG,Source!$N$1,Ishop!$BG:$BG,Source!$D1747,Ishop!$B:$B,Source!$C1747)</f>
        <v>0</v>
      </c>
      <c r="O1747" s="11">
        <f>COUNTIFS(Ishop!$AG:$AG,Source!$O$1,Ishop!$BG:$BG,Source!$D1747,Ishop!$B:$B,Source!$C1747)</f>
        <v>0</v>
      </c>
      <c r="P1747" s="11">
        <f>COUNTIFS(Ishop!$AG:$AG,Source!$P$1,Ishop!$BG:$BG,Source!$D1747,Ishop!$B:$B,Source!$C1747)</f>
        <v>0</v>
      </c>
      <c r="Q1747" s="11">
        <f>COUNTIFS(Ishop!$AG:$AG,Source!$Q$1,Ishop!$BG:$BG,Source!$D1747,Ishop!$B:$B,Source!$C1747)</f>
        <v>0</v>
      </c>
      <c r="R1747" s="11">
        <f>COUNTIFS(Ishop!$AG:$AG,Source!$R$1,Ishop!$BG:$BG,Source!$D1747,Ishop!$B:$B,Source!$C1747)</f>
        <v>0</v>
      </c>
      <c r="S1747" s="11">
        <f>COUNTIFS(Ishop!$AG:$AG,Source!$S$1,Ishop!$BG:$BG,Source!$D1747,Ishop!$B:$B,Source!$C1747)</f>
        <v>0</v>
      </c>
      <c r="T1747" s="11">
        <f>COUNTIFS(Ishop!$AG:$AG,Source!$T$1,Ishop!$BG:$BG,Source!$D1747,Ishop!$B:$B,Source!$C1747)</f>
        <v>0</v>
      </c>
      <c r="U1747" s="11">
        <f>COUNTIFS(Ishop!$AG:$AG,Source!$U$1,Ishop!$BG:$BG,Source!$D1747,Ishop!$B:$B,Source!$C1747)</f>
        <v>0</v>
      </c>
      <c r="V1747" s="11">
        <f>COUNTIFS(Ishop!$AG:$AG,Source!$V$1,Ishop!$BG:$BG,Source!$D1747,Ishop!$B:$B,Source!$C1747)</f>
        <v>0</v>
      </c>
      <c r="W1747" s="11">
        <f>COUNTIFS(Ishop!$AG:$AG,Source!$W$1,Ishop!$BG:$BG,Source!$D1747,Ishop!$B:$B,Source!$C1747)</f>
        <v>0</v>
      </c>
      <c r="X1747" s="11">
        <f>COUNTIFS(Ishop!$AG:$AG,Source!$X$1,Ishop!$BG:$BG,Source!$D1747,Ishop!$B:$B,Source!$C1747)</f>
        <v>0</v>
      </c>
      <c r="Y1747" s="11">
        <f>COUNTIFS(Ishop!$AG:$AG,Source!$Y$1,Ishop!$BG:$BG,Source!$D1747,Ishop!$B:$B,Source!$C1747)</f>
        <v>0</v>
      </c>
      <c r="Z1747" s="11">
        <f>COUNTIFS(Ishop!$AG:$AG,Source!$Z$1,Ishop!$BG:$BG,Source!$D1747,Ishop!$B:$B,Source!$C1747,Ishop!$J:$J,"OUI")</f>
        <v>0</v>
      </c>
      <c r="AA1747" s="11">
        <f>COUNTIFS(Ishop!$AG:$AG,Source!$AA$1,Ishop!$BG:$BG,Source!$D1747,Ishop!$B:$B,Source!$C1747,Ishop!$J:$J,"OUI")</f>
        <v>0</v>
      </c>
      <c r="AB1747" s="11">
        <f>COUNTIFS(Ishop!$AG:$AG,Source!$AB$1,Ishop!$BG:$BG,Source!$D1747,Ishop!$B:$B,Source!$C1747,Ishop!$J:$J,"OUI")</f>
        <v>0</v>
      </c>
      <c r="AC1747" s="11">
        <f>COUNTIFS(Ishop!$AG:$AG,Source!$AC$1,Ishop!$BG:$BG,Source!$D1747,Ishop!$B:$B,Source!$C1747,Ishop!$J:$J,"OUI")</f>
        <v>0</v>
      </c>
      <c r="AD1747" s="11">
        <f>COUNTIFS(Ishop!$AG:$AG,Source!$AD$1,Ishop!$BG:$BG,Source!$D1747,Ishop!$B:$B,Source!$C1747,Ishop!$J:$J,"OUI")</f>
        <v>0</v>
      </c>
      <c r="AE1747" s="11">
        <f>COUNTIFS(Ishop!$AG:$AG,Source!$AE$1,Ishop!$BG:$BG,Source!$D1747,Ishop!$B:$B,Source!$C1747,Ishop!$J:$J,"OUI")</f>
        <v>0</v>
      </c>
      <c r="AF1747" s="11">
        <f>COUNTIFS(Ishop!$AG:$AG,Source!$AF$1,Ishop!$BG:$BG,Source!$D1747,Ishop!$B:$B,Source!$C1747,Ishop!$J:$J,"OUI")</f>
        <v>0</v>
      </c>
      <c r="AG1747" s="11">
        <f>COUNTIFS(Ishop!$AG:$AG,Source!$AG$1,Ishop!$BG:$BG,Source!$D1747,Ishop!$B:$B,Source!$C1747,Ishop!$J:$J,"OUI")</f>
        <v>0</v>
      </c>
      <c r="AH1747" s="11">
        <f>COUNTIFS(Ishop!$AG:$AG,Source!$AH$1,Ishop!$BG:$BG,Source!$D1747,Ishop!$B:$B,Source!$C1747,Ishop!$J:$J,"OUI")</f>
        <v>0</v>
      </c>
      <c r="AI1747" s="11">
        <f>COUNTIFS(Ishop!$AG:$AG,Source!$AI$1,Ishop!$BG:$BG,Source!$D1747,Ishop!$B:$B,Source!$C1747,Ishop!$J:$J,"OUI")</f>
        <v>0</v>
      </c>
      <c r="AJ1747" s="11">
        <f>COUNTIFS(Ishop!$AG:$AG,Source!$AJ$1,Ishop!$BG:$BG,Source!$D1747,Ishop!$B:$B,Source!$C1747,Ishop!$J:$J,"OUI")</f>
        <v>0</v>
      </c>
      <c r="AK1747" s="11">
        <f>COUNTIFS(Ishop!$AG:$AG,Source!$AK$1,Ishop!$BG:$BG,Source!$D1747,Ishop!$B:$B,Source!$C1747,Ishop!$J:$J,"OUI")</f>
        <v>0</v>
      </c>
      <c r="AL1747" s="11">
        <f>COUNTIFS(Ishop!$AG:$AG,Source!$AL$1,Ishop!$BG:$BG,Source!$D1747,Ishop!$B:$B,Source!$C1747,Ishop!$J:$J,"OUI")</f>
        <v>0</v>
      </c>
      <c r="AM1747" s="11">
        <f>COUNTIFS(Ishop!$AG:$AG,Source!$AM$1,Ishop!$BG:$BG,Source!$D1747,Ishop!$B:$B,Source!$C1747,Ishop!$J:$J,"OUI")</f>
        <v>0</v>
      </c>
      <c r="AN1747" s="11">
        <f>COUNTIFS(Dolmen!$W:$W,"Sensation",Dolmen!$O:$O,Source!D1747,Dolmen!$F:$F,Source!C1747)</f>
        <v>0</v>
      </c>
      <c r="AO1747" s="11">
        <f>COUNTIFS(Dolmen!$AC:$AC,"Bbox Miami",Dolmen!$O:$O,Source!D1747,Dolmen!$F:$F,Source!C1747)</f>
        <v>0</v>
      </c>
      <c r="AP1747" s="11">
        <f>COUNTIFS(Dolmen!$AD:$AD,"1",Dolmen!$W:$W,"",Dolmen!$O:$O,Source!D1747,Dolmen!$F:$F,Source!C1747)</f>
        <v>0</v>
      </c>
      <c r="AQ1747" s="11">
        <f>COUNTIFS(Dolmen!$W:$W,"Sensation",Dolmen!$Y:$Y,"1",Dolmen!$O:$O,Source!D1747,Dolmen!$F:$F,Source!C1747)</f>
        <v>0</v>
      </c>
      <c r="AR1747" s="11">
        <f>COUNTIFS(Dolmen!$AC:$AC,"Bbox Miami",Dolmen!$Y:$Y,"1",Dolmen!$O:$O,Source!D1747,Dolmen!$F:$F,Source!C1747)</f>
        <v>0</v>
      </c>
      <c r="AS1747" s="11">
        <f>COUNTIFS(Dolmen!$AD:$AD,"1",Dolmen!$W:$W,"",Dolmen!$Y:$Y,"1",Dolmen!$O:$O,Source!D1747,Dolmen!$F:$F,Source!C1747)</f>
        <v>0</v>
      </c>
      <c r="AT1747" s="11">
        <f t="shared" si="647"/>
        <v>0</v>
      </c>
      <c r="AU1747" s="11">
        <f t="shared" si="648"/>
        <v>0</v>
      </c>
      <c r="AV1747" s="11">
        <f t="shared" si="649"/>
        <v>0</v>
      </c>
      <c r="AW1747" s="11">
        <f t="shared" si="650"/>
        <v>0</v>
      </c>
      <c r="AX1747" s="11">
        <f t="shared" si="651"/>
        <v>0</v>
      </c>
      <c r="AY1747" s="11">
        <f t="shared" si="652"/>
        <v>0</v>
      </c>
      <c r="AZ1747" s="11">
        <f t="shared" si="653"/>
        <v>0</v>
      </c>
      <c r="BA1747" s="11">
        <f t="shared" si="654"/>
        <v>0</v>
      </c>
      <c r="BB1747" s="11">
        <f t="shared" si="655"/>
        <v>0</v>
      </c>
      <c r="BC1747" s="11">
        <f t="shared" si="656"/>
        <v>0</v>
      </c>
      <c r="BD1747" s="11">
        <f>SUMIFS(Ishop!$BK:$BK,Ishop!$BG:$BG,Source!D1747,Ishop!$B:$B,Source!C1747)</f>
        <v>0</v>
      </c>
      <c r="BE1747" s="11">
        <f>COUNTIFS(Ishop!$AW:$AW,"OUI",Ishop!$BG:$BG,Source!D1747,Ishop!$B:$B,Source!C1747)</f>
        <v>0</v>
      </c>
      <c r="BF1747" s="11">
        <f t="shared" si="657"/>
        <v>0</v>
      </c>
      <c r="BG1747" s="11">
        <f t="shared" si="658"/>
        <v>0</v>
      </c>
      <c r="BH1747" s="11">
        <f t="shared" si="659"/>
        <v>0</v>
      </c>
      <c r="BI1747" s="11">
        <f t="shared" si="660"/>
        <v>0</v>
      </c>
      <c r="BJ1747" s="11">
        <f t="shared" si="661"/>
        <v>0</v>
      </c>
      <c r="BK1747" s="11">
        <f t="shared" si="662"/>
        <v>0</v>
      </c>
      <c r="BL1747" s="11">
        <f t="shared" si="663"/>
        <v>0</v>
      </c>
      <c r="BM1747" s="11">
        <f t="shared" si="664"/>
        <v>0</v>
      </c>
      <c r="BN1747" s="25">
        <f>Z1747*Budget!$A$6</f>
        <v>0</v>
      </c>
      <c r="BO1747" s="25">
        <f>AA1747*(Budget!$B$6+Budget!$B$7)</f>
        <v>0</v>
      </c>
      <c r="BP1747" s="25">
        <f>AB1747*(Budget!$C$6+Budget!$C$7)</f>
        <v>0</v>
      </c>
      <c r="BQ1747" s="25">
        <f>AC1747*(Budget!$D$6+Budget!$D$7)</f>
        <v>0</v>
      </c>
      <c r="BR1747" s="25">
        <f>AD1747*(Budget!$E$6+Budget!$E$7)</f>
        <v>0</v>
      </c>
      <c r="BS1747" s="25">
        <f>AE1747*(Budget!$F$6+Budget!$F$7)</f>
        <v>0</v>
      </c>
      <c r="BT1747" s="25">
        <f>AF1747*(Budget!$G$6+Budget!$G$7)</f>
        <v>0</v>
      </c>
      <c r="BU1747" s="25">
        <f>AG1747*Budget!$H$6</f>
        <v>0</v>
      </c>
      <c r="BV1747" s="25">
        <f>AH1747*Budget!$I$6</f>
        <v>0</v>
      </c>
      <c r="BW1747" s="25">
        <f>AI1747*Budget!$J$6</f>
        <v>0</v>
      </c>
      <c r="BX1747" s="25">
        <f>AJ1747*Budget!$K$6</f>
        <v>0</v>
      </c>
      <c r="BY1747" s="25">
        <f>AK1747*Budget!$L$6</f>
        <v>0</v>
      </c>
      <c r="BZ1747" s="25">
        <f>AL1747*Budget!$M$6</f>
        <v>0</v>
      </c>
      <c r="CA1747" s="25">
        <f>AM1747*Budget!$N$6</f>
        <v>0</v>
      </c>
      <c r="CB1747" s="25">
        <f>AQ1747*Budget!$O$6</f>
        <v>0</v>
      </c>
      <c r="CC1747" s="25">
        <f>AR1747*Budget!$S$6</f>
        <v>0</v>
      </c>
      <c r="CD1747" s="25">
        <f>AS1747*Budget!$Q$6</f>
        <v>0</v>
      </c>
      <c r="CE1747" s="25">
        <f t="shared" si="665"/>
        <v>0</v>
      </c>
      <c r="CF1747" s="11" t="e">
        <f>COUNTIFS(#REF!,Source!E1747,#REF!,Source!C1747)</f>
        <v>#REF!</v>
      </c>
      <c r="CG1747" s="11" t="str">
        <f t="shared" si="666"/>
        <v>--</v>
      </c>
    </row>
    <row r="1748" spans="1:85" x14ac:dyDescent="0.25">
      <c r="A1748" t="str">
        <f>IFERROR(VLOOKUP(MONTH(C1748),Date!$A$2:$B$13,2,0),"--")</f>
        <v>Avril</v>
      </c>
      <c r="B1748" s="11">
        <f t="shared" si="645"/>
        <v>18</v>
      </c>
      <c r="C1748" s="28">
        <f t="shared" si="667"/>
        <v>42120</v>
      </c>
      <c r="D1748" s="29" t="s">
        <v>216</v>
      </c>
      <c r="E1748" s="30" t="str">
        <f>IFERROR(VLOOKUP(D1748,Listing!$A:$B,2,0),"--")</f>
        <v>A44059</v>
      </c>
      <c r="F1748" s="30" t="str">
        <f>IFERROR(VLOOKUP(D1748,Listing!$A:$E,5,0),"-")</f>
        <v>BOUSNINA  Btissam</v>
      </c>
      <c r="G1748" s="4">
        <f>IFERROR(VLOOKUP(D1748,Listing!$A:$F,6,0),"--")</f>
        <v>42114</v>
      </c>
      <c r="H1748" s="11" t="str">
        <f>IFERROR(VLOOKUP(D1748,Listing!$A:$D,4,0),"--")</f>
        <v>Hind Haddou</v>
      </c>
      <c r="I1748" s="11" t="str">
        <f t="shared" si="646"/>
        <v>AAC</v>
      </c>
      <c r="J1748" s="31">
        <f>IFERROR(COUNTIFS(Ishop!$BG:$BG,Source!D1748,Ishop!$B:$B,Source!C1748),"--")</f>
        <v>0</v>
      </c>
      <c r="K1748" s="11">
        <f>IFERROR(COUNTIFS(Ishop!$BG:$BG,Source!D1748,Ishop!$B:$B,Source!C1748,Ishop!$J:$J,"OUI"),"--")</f>
        <v>0</v>
      </c>
      <c r="L1748" s="11">
        <f>COUNTIFS(Ishop!$AG:$AG,Source!$L$1,Ishop!$BG:$BG,Source!$D1748,Ishop!$B:$B,Source!$C1748)</f>
        <v>0</v>
      </c>
      <c r="M1748" s="11">
        <f>COUNTIFS(Ishop!$AG:$AG,Source!$M$1,Ishop!$BG:$BG,Source!$D1748,Ishop!$B:$B,Source!$C1748)</f>
        <v>0</v>
      </c>
      <c r="N1748" s="11">
        <f>COUNTIFS(Ishop!$AG:$AG,Source!$N$1,Ishop!$BG:$BG,Source!$D1748,Ishop!$B:$B,Source!$C1748)</f>
        <v>0</v>
      </c>
      <c r="O1748" s="11">
        <f>COUNTIFS(Ishop!$AG:$AG,Source!$O$1,Ishop!$BG:$BG,Source!$D1748,Ishop!$B:$B,Source!$C1748)</f>
        <v>0</v>
      </c>
      <c r="P1748" s="11">
        <f>COUNTIFS(Ishop!$AG:$AG,Source!$P$1,Ishop!$BG:$BG,Source!$D1748,Ishop!$B:$B,Source!$C1748)</f>
        <v>0</v>
      </c>
      <c r="Q1748" s="11">
        <f>COUNTIFS(Ishop!$AG:$AG,Source!$Q$1,Ishop!$BG:$BG,Source!$D1748,Ishop!$B:$B,Source!$C1748)</f>
        <v>0</v>
      </c>
      <c r="R1748" s="11">
        <f>COUNTIFS(Ishop!$AG:$AG,Source!$R$1,Ishop!$BG:$BG,Source!$D1748,Ishop!$B:$B,Source!$C1748)</f>
        <v>0</v>
      </c>
      <c r="S1748" s="11">
        <f>COUNTIFS(Ishop!$AG:$AG,Source!$S$1,Ishop!$BG:$BG,Source!$D1748,Ishop!$B:$B,Source!$C1748)</f>
        <v>0</v>
      </c>
      <c r="T1748" s="11">
        <f>COUNTIFS(Ishop!$AG:$AG,Source!$T$1,Ishop!$BG:$BG,Source!$D1748,Ishop!$B:$B,Source!$C1748)</f>
        <v>0</v>
      </c>
      <c r="U1748" s="11">
        <f>COUNTIFS(Ishop!$AG:$AG,Source!$U$1,Ishop!$BG:$BG,Source!$D1748,Ishop!$B:$B,Source!$C1748)</f>
        <v>0</v>
      </c>
      <c r="V1748" s="11">
        <f>COUNTIFS(Ishop!$AG:$AG,Source!$V$1,Ishop!$BG:$BG,Source!$D1748,Ishop!$B:$B,Source!$C1748)</f>
        <v>0</v>
      </c>
      <c r="W1748" s="11">
        <f>COUNTIFS(Ishop!$AG:$AG,Source!$W$1,Ishop!$BG:$BG,Source!$D1748,Ishop!$B:$B,Source!$C1748)</f>
        <v>0</v>
      </c>
      <c r="X1748" s="11">
        <f>COUNTIFS(Ishop!$AG:$AG,Source!$X$1,Ishop!$BG:$BG,Source!$D1748,Ishop!$B:$B,Source!$C1748)</f>
        <v>0</v>
      </c>
      <c r="Y1748" s="11">
        <f>COUNTIFS(Ishop!$AG:$AG,Source!$Y$1,Ishop!$BG:$BG,Source!$D1748,Ishop!$B:$B,Source!$C1748)</f>
        <v>0</v>
      </c>
      <c r="Z1748" s="11">
        <f>COUNTIFS(Ishop!$AG:$AG,Source!$Z$1,Ishop!$BG:$BG,Source!$D1748,Ishop!$B:$B,Source!$C1748,Ishop!$J:$J,"OUI")</f>
        <v>0</v>
      </c>
      <c r="AA1748" s="11">
        <f>COUNTIFS(Ishop!$AG:$AG,Source!$AA$1,Ishop!$BG:$BG,Source!$D1748,Ishop!$B:$B,Source!$C1748,Ishop!$J:$J,"OUI")</f>
        <v>0</v>
      </c>
      <c r="AB1748" s="11">
        <f>COUNTIFS(Ishop!$AG:$AG,Source!$AB$1,Ishop!$BG:$BG,Source!$D1748,Ishop!$B:$B,Source!$C1748,Ishop!$J:$J,"OUI")</f>
        <v>0</v>
      </c>
      <c r="AC1748" s="11">
        <f>COUNTIFS(Ishop!$AG:$AG,Source!$AC$1,Ishop!$BG:$BG,Source!$D1748,Ishop!$B:$B,Source!$C1748,Ishop!$J:$J,"OUI")</f>
        <v>0</v>
      </c>
      <c r="AD1748" s="11">
        <f>COUNTIFS(Ishop!$AG:$AG,Source!$AD$1,Ishop!$BG:$BG,Source!$D1748,Ishop!$B:$B,Source!$C1748,Ishop!$J:$J,"OUI")</f>
        <v>0</v>
      </c>
      <c r="AE1748" s="11">
        <f>COUNTIFS(Ishop!$AG:$AG,Source!$AE$1,Ishop!$BG:$BG,Source!$D1748,Ishop!$B:$B,Source!$C1748,Ishop!$J:$J,"OUI")</f>
        <v>0</v>
      </c>
      <c r="AF1748" s="11">
        <f>COUNTIFS(Ishop!$AG:$AG,Source!$AF$1,Ishop!$BG:$BG,Source!$D1748,Ishop!$B:$B,Source!$C1748,Ishop!$J:$J,"OUI")</f>
        <v>0</v>
      </c>
      <c r="AG1748" s="11">
        <f>COUNTIFS(Ishop!$AG:$AG,Source!$AG$1,Ishop!$BG:$BG,Source!$D1748,Ishop!$B:$B,Source!$C1748,Ishop!$J:$J,"OUI")</f>
        <v>0</v>
      </c>
      <c r="AH1748" s="11">
        <f>COUNTIFS(Ishop!$AG:$AG,Source!$AH$1,Ishop!$BG:$BG,Source!$D1748,Ishop!$B:$B,Source!$C1748,Ishop!$J:$J,"OUI")</f>
        <v>0</v>
      </c>
      <c r="AI1748" s="11">
        <f>COUNTIFS(Ishop!$AG:$AG,Source!$AI$1,Ishop!$BG:$BG,Source!$D1748,Ishop!$B:$B,Source!$C1748,Ishop!$J:$J,"OUI")</f>
        <v>0</v>
      </c>
      <c r="AJ1748" s="11">
        <f>COUNTIFS(Ishop!$AG:$AG,Source!$AJ$1,Ishop!$BG:$BG,Source!$D1748,Ishop!$B:$B,Source!$C1748,Ishop!$J:$J,"OUI")</f>
        <v>0</v>
      </c>
      <c r="AK1748" s="11">
        <f>COUNTIFS(Ishop!$AG:$AG,Source!$AK$1,Ishop!$BG:$BG,Source!$D1748,Ishop!$B:$B,Source!$C1748,Ishop!$J:$J,"OUI")</f>
        <v>0</v>
      </c>
      <c r="AL1748" s="11">
        <f>COUNTIFS(Ishop!$AG:$AG,Source!$AL$1,Ishop!$BG:$BG,Source!$D1748,Ishop!$B:$B,Source!$C1748,Ishop!$J:$J,"OUI")</f>
        <v>0</v>
      </c>
      <c r="AM1748" s="11">
        <f>COUNTIFS(Ishop!$AG:$AG,Source!$AM$1,Ishop!$BG:$BG,Source!$D1748,Ishop!$B:$B,Source!$C1748,Ishop!$J:$J,"OUI")</f>
        <v>0</v>
      </c>
      <c r="AN1748" s="11">
        <f>COUNTIFS(Dolmen!$W:$W,"Sensation",Dolmen!$O:$O,Source!D1748,Dolmen!$F:$F,Source!C1748)</f>
        <v>0</v>
      </c>
      <c r="AO1748" s="11">
        <f>COUNTIFS(Dolmen!$AC:$AC,"Bbox Miami",Dolmen!$O:$O,Source!D1748,Dolmen!$F:$F,Source!C1748)</f>
        <v>0</v>
      </c>
      <c r="AP1748" s="11">
        <f>COUNTIFS(Dolmen!$AD:$AD,"1",Dolmen!$W:$W,"",Dolmen!$O:$O,Source!D1748,Dolmen!$F:$F,Source!C1748)</f>
        <v>0</v>
      </c>
      <c r="AQ1748" s="11">
        <f>COUNTIFS(Dolmen!$W:$W,"Sensation",Dolmen!$Y:$Y,"1",Dolmen!$O:$O,Source!D1748,Dolmen!$F:$F,Source!C1748)</f>
        <v>0</v>
      </c>
      <c r="AR1748" s="11">
        <f>COUNTIFS(Dolmen!$AC:$AC,"Bbox Miami",Dolmen!$Y:$Y,"1",Dolmen!$O:$O,Source!D1748,Dolmen!$F:$F,Source!C1748)</f>
        <v>0</v>
      </c>
      <c r="AS1748" s="11">
        <f>COUNTIFS(Dolmen!$AD:$AD,"1",Dolmen!$W:$W,"",Dolmen!$Y:$Y,"1",Dolmen!$O:$O,Source!D1748,Dolmen!$F:$F,Source!C1748)</f>
        <v>0</v>
      </c>
      <c r="AT1748" s="11">
        <f t="shared" si="647"/>
        <v>0</v>
      </c>
      <c r="AU1748" s="11">
        <f t="shared" si="648"/>
        <v>0</v>
      </c>
      <c r="AV1748" s="11">
        <f t="shared" si="649"/>
        <v>0</v>
      </c>
      <c r="AW1748" s="11">
        <f t="shared" si="650"/>
        <v>0</v>
      </c>
      <c r="AX1748" s="11">
        <f t="shared" si="651"/>
        <v>0</v>
      </c>
      <c r="AY1748" s="11">
        <f t="shared" si="652"/>
        <v>0</v>
      </c>
      <c r="AZ1748" s="11">
        <f t="shared" si="653"/>
        <v>0</v>
      </c>
      <c r="BA1748" s="11">
        <f t="shared" si="654"/>
        <v>0</v>
      </c>
      <c r="BB1748" s="11">
        <f t="shared" si="655"/>
        <v>0</v>
      </c>
      <c r="BC1748" s="11">
        <f t="shared" si="656"/>
        <v>0</v>
      </c>
      <c r="BD1748" s="11">
        <f>SUMIFS(Ishop!$BK:$BK,Ishop!$BG:$BG,Source!D1748,Ishop!$B:$B,Source!C1748)</f>
        <v>0</v>
      </c>
      <c r="BE1748" s="11">
        <f>COUNTIFS(Ishop!$AW:$AW,"OUI",Ishop!$BG:$BG,Source!D1748,Ishop!$B:$B,Source!C1748)</f>
        <v>0</v>
      </c>
      <c r="BF1748" s="11">
        <f t="shared" si="657"/>
        <v>0</v>
      </c>
      <c r="BG1748" s="11">
        <f t="shared" si="658"/>
        <v>0</v>
      </c>
      <c r="BH1748" s="11">
        <f t="shared" si="659"/>
        <v>0</v>
      </c>
      <c r="BI1748" s="11">
        <f t="shared" si="660"/>
        <v>0</v>
      </c>
      <c r="BJ1748" s="11">
        <f t="shared" si="661"/>
        <v>0</v>
      </c>
      <c r="BK1748" s="11">
        <f t="shared" si="662"/>
        <v>0</v>
      </c>
      <c r="BL1748" s="11">
        <f t="shared" si="663"/>
        <v>0</v>
      </c>
      <c r="BM1748" s="11">
        <f t="shared" si="664"/>
        <v>0</v>
      </c>
      <c r="BN1748" s="25">
        <f>Z1748*Budget!$A$6</f>
        <v>0</v>
      </c>
      <c r="BO1748" s="25">
        <f>AA1748*(Budget!$B$6+Budget!$B$7)</f>
        <v>0</v>
      </c>
      <c r="BP1748" s="25">
        <f>AB1748*(Budget!$C$6+Budget!$C$7)</f>
        <v>0</v>
      </c>
      <c r="BQ1748" s="25">
        <f>AC1748*(Budget!$D$6+Budget!$D$7)</f>
        <v>0</v>
      </c>
      <c r="BR1748" s="25">
        <f>AD1748*(Budget!$E$6+Budget!$E$7)</f>
        <v>0</v>
      </c>
      <c r="BS1748" s="25">
        <f>AE1748*(Budget!$F$6+Budget!$F$7)</f>
        <v>0</v>
      </c>
      <c r="BT1748" s="25">
        <f>AF1748*(Budget!$G$6+Budget!$G$7)</f>
        <v>0</v>
      </c>
      <c r="BU1748" s="25">
        <f>AG1748*Budget!$H$6</f>
        <v>0</v>
      </c>
      <c r="BV1748" s="25">
        <f>AH1748*Budget!$I$6</f>
        <v>0</v>
      </c>
      <c r="BW1748" s="25">
        <f>AI1748*Budget!$J$6</f>
        <v>0</v>
      </c>
      <c r="BX1748" s="25">
        <f>AJ1748*Budget!$K$6</f>
        <v>0</v>
      </c>
      <c r="BY1748" s="25">
        <f>AK1748*Budget!$L$6</f>
        <v>0</v>
      </c>
      <c r="BZ1748" s="25">
        <f>AL1748*Budget!$M$6</f>
        <v>0</v>
      </c>
      <c r="CA1748" s="25">
        <f>AM1748*Budget!$N$6</f>
        <v>0</v>
      </c>
      <c r="CB1748" s="25">
        <f>AQ1748*Budget!$O$6</f>
        <v>0</v>
      </c>
      <c r="CC1748" s="25">
        <f>AR1748*Budget!$S$6</f>
        <v>0</v>
      </c>
      <c r="CD1748" s="25">
        <f>AS1748*Budget!$Q$6</f>
        <v>0</v>
      </c>
      <c r="CE1748" s="25">
        <f t="shared" si="665"/>
        <v>0</v>
      </c>
      <c r="CF1748" s="11" t="e">
        <f>COUNTIFS(#REF!,Source!E1748,#REF!,Source!C1748)</f>
        <v>#REF!</v>
      </c>
      <c r="CG1748" s="11" t="str">
        <f t="shared" si="666"/>
        <v>--</v>
      </c>
    </row>
    <row r="1749" spans="1:85" x14ac:dyDescent="0.25">
      <c r="A1749" t="str">
        <f>IFERROR(VLOOKUP(MONTH(C1749),Date!$A$2:$B$13,2,0),"--")</f>
        <v>Avril</v>
      </c>
      <c r="B1749" s="11">
        <f t="shared" si="645"/>
        <v>18</v>
      </c>
      <c r="C1749" s="28">
        <f t="shared" si="667"/>
        <v>42120</v>
      </c>
      <c r="D1749" s="29" t="s">
        <v>217</v>
      </c>
      <c r="E1749" s="30" t="str">
        <f>IFERROR(VLOOKUP(D1749,Listing!$A:$B,2,0),"--")</f>
        <v>A44060</v>
      </c>
      <c r="F1749" s="30" t="str">
        <f>IFERROR(VLOOKUP(D1749,Listing!$A:$E,5,0),"-")</f>
        <v>HAYANI  Israe</v>
      </c>
      <c r="G1749" s="4">
        <f>IFERROR(VLOOKUP(D1749,Listing!$A:$F,6,0),"--")</f>
        <v>42114</v>
      </c>
      <c r="H1749" s="11" t="str">
        <f>IFERROR(VLOOKUP(D1749,Listing!$A:$D,4,0),"--")</f>
        <v>Hind Haddou</v>
      </c>
      <c r="I1749" s="11" t="str">
        <f t="shared" si="646"/>
        <v>AAC</v>
      </c>
      <c r="J1749" s="31">
        <f>IFERROR(COUNTIFS(Ishop!$BG:$BG,Source!D1749,Ishop!$B:$B,Source!C1749),"--")</f>
        <v>0</v>
      </c>
      <c r="K1749" s="11">
        <f>IFERROR(COUNTIFS(Ishop!$BG:$BG,Source!D1749,Ishop!$B:$B,Source!C1749,Ishop!$J:$J,"OUI"),"--")</f>
        <v>0</v>
      </c>
      <c r="L1749" s="11">
        <f>COUNTIFS(Ishop!$AG:$AG,Source!$L$1,Ishop!$BG:$BG,Source!$D1749,Ishop!$B:$B,Source!$C1749)</f>
        <v>0</v>
      </c>
      <c r="M1749" s="11">
        <f>COUNTIFS(Ishop!$AG:$AG,Source!$M$1,Ishop!$BG:$BG,Source!$D1749,Ishop!$B:$B,Source!$C1749)</f>
        <v>0</v>
      </c>
      <c r="N1749" s="11">
        <f>COUNTIFS(Ishop!$AG:$AG,Source!$N$1,Ishop!$BG:$BG,Source!$D1749,Ishop!$B:$B,Source!$C1749)</f>
        <v>0</v>
      </c>
      <c r="O1749" s="11">
        <f>COUNTIFS(Ishop!$AG:$AG,Source!$O$1,Ishop!$BG:$BG,Source!$D1749,Ishop!$B:$B,Source!$C1749)</f>
        <v>0</v>
      </c>
      <c r="P1749" s="11">
        <f>COUNTIFS(Ishop!$AG:$AG,Source!$P$1,Ishop!$BG:$BG,Source!$D1749,Ishop!$B:$B,Source!$C1749)</f>
        <v>0</v>
      </c>
      <c r="Q1749" s="11">
        <f>COUNTIFS(Ishop!$AG:$AG,Source!$Q$1,Ishop!$BG:$BG,Source!$D1749,Ishop!$B:$B,Source!$C1749)</f>
        <v>0</v>
      </c>
      <c r="R1749" s="11">
        <f>COUNTIFS(Ishop!$AG:$AG,Source!$R$1,Ishop!$BG:$BG,Source!$D1749,Ishop!$B:$B,Source!$C1749)</f>
        <v>0</v>
      </c>
      <c r="S1749" s="11">
        <f>COUNTIFS(Ishop!$AG:$AG,Source!$S$1,Ishop!$BG:$BG,Source!$D1749,Ishop!$B:$B,Source!$C1749)</f>
        <v>0</v>
      </c>
      <c r="T1749" s="11">
        <f>COUNTIFS(Ishop!$AG:$AG,Source!$T$1,Ishop!$BG:$BG,Source!$D1749,Ishop!$B:$B,Source!$C1749)</f>
        <v>0</v>
      </c>
      <c r="U1749" s="11">
        <f>COUNTIFS(Ishop!$AG:$AG,Source!$U$1,Ishop!$BG:$BG,Source!$D1749,Ishop!$B:$B,Source!$C1749)</f>
        <v>0</v>
      </c>
      <c r="V1749" s="11">
        <f>COUNTIFS(Ishop!$AG:$AG,Source!$V$1,Ishop!$BG:$BG,Source!$D1749,Ishop!$B:$B,Source!$C1749)</f>
        <v>0</v>
      </c>
      <c r="W1749" s="11">
        <f>COUNTIFS(Ishop!$AG:$AG,Source!$W$1,Ishop!$BG:$BG,Source!$D1749,Ishop!$B:$B,Source!$C1749)</f>
        <v>0</v>
      </c>
      <c r="X1749" s="11">
        <f>COUNTIFS(Ishop!$AG:$AG,Source!$X$1,Ishop!$BG:$BG,Source!$D1749,Ishop!$B:$B,Source!$C1749)</f>
        <v>0</v>
      </c>
      <c r="Y1749" s="11">
        <f>COUNTIFS(Ishop!$AG:$AG,Source!$Y$1,Ishop!$BG:$BG,Source!$D1749,Ishop!$B:$B,Source!$C1749)</f>
        <v>0</v>
      </c>
      <c r="Z1749" s="11">
        <f>COUNTIFS(Ishop!$AG:$AG,Source!$Z$1,Ishop!$BG:$BG,Source!$D1749,Ishop!$B:$B,Source!$C1749,Ishop!$J:$J,"OUI")</f>
        <v>0</v>
      </c>
      <c r="AA1749" s="11">
        <f>COUNTIFS(Ishop!$AG:$AG,Source!$AA$1,Ishop!$BG:$BG,Source!$D1749,Ishop!$B:$B,Source!$C1749,Ishop!$J:$J,"OUI")</f>
        <v>0</v>
      </c>
      <c r="AB1749" s="11">
        <f>COUNTIFS(Ishop!$AG:$AG,Source!$AB$1,Ishop!$BG:$BG,Source!$D1749,Ishop!$B:$B,Source!$C1749,Ishop!$J:$J,"OUI")</f>
        <v>0</v>
      </c>
      <c r="AC1749" s="11">
        <f>COUNTIFS(Ishop!$AG:$AG,Source!$AC$1,Ishop!$BG:$BG,Source!$D1749,Ishop!$B:$B,Source!$C1749,Ishop!$J:$J,"OUI")</f>
        <v>0</v>
      </c>
      <c r="AD1749" s="11">
        <f>COUNTIFS(Ishop!$AG:$AG,Source!$AD$1,Ishop!$BG:$BG,Source!$D1749,Ishop!$B:$B,Source!$C1749,Ishop!$J:$J,"OUI")</f>
        <v>0</v>
      </c>
      <c r="AE1749" s="11">
        <f>COUNTIFS(Ishop!$AG:$AG,Source!$AE$1,Ishop!$BG:$BG,Source!$D1749,Ishop!$B:$B,Source!$C1749,Ishop!$J:$J,"OUI")</f>
        <v>0</v>
      </c>
      <c r="AF1749" s="11">
        <f>COUNTIFS(Ishop!$AG:$AG,Source!$AF$1,Ishop!$BG:$BG,Source!$D1749,Ishop!$B:$B,Source!$C1749,Ishop!$J:$J,"OUI")</f>
        <v>0</v>
      </c>
      <c r="AG1749" s="11">
        <f>COUNTIFS(Ishop!$AG:$AG,Source!$AG$1,Ishop!$BG:$BG,Source!$D1749,Ishop!$B:$B,Source!$C1749,Ishop!$J:$J,"OUI")</f>
        <v>0</v>
      </c>
      <c r="AH1749" s="11">
        <f>COUNTIFS(Ishop!$AG:$AG,Source!$AH$1,Ishop!$BG:$BG,Source!$D1749,Ishop!$B:$B,Source!$C1749,Ishop!$J:$J,"OUI")</f>
        <v>0</v>
      </c>
      <c r="AI1749" s="11">
        <f>COUNTIFS(Ishop!$AG:$AG,Source!$AI$1,Ishop!$BG:$BG,Source!$D1749,Ishop!$B:$B,Source!$C1749,Ishop!$J:$J,"OUI")</f>
        <v>0</v>
      </c>
      <c r="AJ1749" s="11">
        <f>COUNTIFS(Ishop!$AG:$AG,Source!$AJ$1,Ishop!$BG:$BG,Source!$D1749,Ishop!$B:$B,Source!$C1749,Ishop!$J:$J,"OUI")</f>
        <v>0</v>
      </c>
      <c r="AK1749" s="11">
        <f>COUNTIFS(Ishop!$AG:$AG,Source!$AK$1,Ishop!$BG:$BG,Source!$D1749,Ishop!$B:$B,Source!$C1749,Ishop!$J:$J,"OUI")</f>
        <v>0</v>
      </c>
      <c r="AL1749" s="11">
        <f>COUNTIFS(Ishop!$AG:$AG,Source!$AL$1,Ishop!$BG:$BG,Source!$D1749,Ishop!$B:$B,Source!$C1749,Ishop!$J:$J,"OUI")</f>
        <v>0</v>
      </c>
      <c r="AM1749" s="11">
        <f>COUNTIFS(Ishop!$AG:$AG,Source!$AM$1,Ishop!$BG:$BG,Source!$D1749,Ishop!$B:$B,Source!$C1749,Ishop!$J:$J,"OUI")</f>
        <v>0</v>
      </c>
      <c r="AN1749" s="11">
        <f>COUNTIFS(Dolmen!$W:$W,"Sensation",Dolmen!$O:$O,Source!D1749,Dolmen!$F:$F,Source!C1749)</f>
        <v>0</v>
      </c>
      <c r="AO1749" s="11">
        <f>COUNTIFS(Dolmen!$AC:$AC,"Bbox Miami",Dolmen!$O:$O,Source!D1749,Dolmen!$F:$F,Source!C1749)</f>
        <v>0</v>
      </c>
      <c r="AP1749" s="11">
        <f>COUNTIFS(Dolmen!$AD:$AD,"1",Dolmen!$W:$W,"",Dolmen!$O:$O,Source!D1749,Dolmen!$F:$F,Source!C1749)</f>
        <v>0</v>
      </c>
      <c r="AQ1749" s="11">
        <f>COUNTIFS(Dolmen!$W:$W,"Sensation",Dolmen!$Y:$Y,"1",Dolmen!$O:$O,Source!D1749,Dolmen!$F:$F,Source!C1749)</f>
        <v>0</v>
      </c>
      <c r="AR1749" s="11">
        <f>COUNTIFS(Dolmen!$AC:$AC,"Bbox Miami",Dolmen!$Y:$Y,"1",Dolmen!$O:$O,Source!D1749,Dolmen!$F:$F,Source!C1749)</f>
        <v>0</v>
      </c>
      <c r="AS1749" s="11">
        <f>COUNTIFS(Dolmen!$AD:$AD,"1",Dolmen!$W:$W,"",Dolmen!$Y:$Y,"1",Dolmen!$O:$O,Source!D1749,Dolmen!$F:$F,Source!C1749)</f>
        <v>0</v>
      </c>
      <c r="AT1749" s="11">
        <f t="shared" si="647"/>
        <v>0</v>
      </c>
      <c r="AU1749" s="11">
        <f t="shared" si="648"/>
        <v>0</v>
      </c>
      <c r="AV1749" s="11">
        <f t="shared" si="649"/>
        <v>0</v>
      </c>
      <c r="AW1749" s="11">
        <f t="shared" si="650"/>
        <v>0</v>
      </c>
      <c r="AX1749" s="11">
        <f t="shared" si="651"/>
        <v>0</v>
      </c>
      <c r="AY1749" s="11">
        <f t="shared" si="652"/>
        <v>0</v>
      </c>
      <c r="AZ1749" s="11">
        <f t="shared" si="653"/>
        <v>0</v>
      </c>
      <c r="BA1749" s="11">
        <f t="shared" si="654"/>
        <v>0</v>
      </c>
      <c r="BB1749" s="11">
        <f t="shared" si="655"/>
        <v>0</v>
      </c>
      <c r="BC1749" s="11">
        <f t="shared" si="656"/>
        <v>0</v>
      </c>
      <c r="BD1749" s="11">
        <f>SUMIFS(Ishop!$BK:$BK,Ishop!$BG:$BG,Source!D1749,Ishop!$B:$B,Source!C1749)</f>
        <v>0</v>
      </c>
      <c r="BE1749" s="11">
        <f>COUNTIFS(Ishop!$AW:$AW,"OUI",Ishop!$BG:$BG,Source!D1749,Ishop!$B:$B,Source!C1749)</f>
        <v>0</v>
      </c>
      <c r="BF1749" s="11">
        <f t="shared" si="657"/>
        <v>0</v>
      </c>
      <c r="BG1749" s="11">
        <f t="shared" si="658"/>
        <v>0</v>
      </c>
      <c r="BH1749" s="11">
        <f t="shared" si="659"/>
        <v>0</v>
      </c>
      <c r="BI1749" s="11">
        <f t="shared" si="660"/>
        <v>0</v>
      </c>
      <c r="BJ1749" s="11">
        <f t="shared" si="661"/>
        <v>0</v>
      </c>
      <c r="BK1749" s="11">
        <f t="shared" si="662"/>
        <v>0</v>
      </c>
      <c r="BL1749" s="11">
        <f t="shared" si="663"/>
        <v>0</v>
      </c>
      <c r="BM1749" s="11">
        <f t="shared" si="664"/>
        <v>0</v>
      </c>
      <c r="BN1749" s="25">
        <f>Z1749*Budget!$A$6</f>
        <v>0</v>
      </c>
      <c r="BO1749" s="25">
        <f>AA1749*(Budget!$B$6+Budget!$B$7)</f>
        <v>0</v>
      </c>
      <c r="BP1749" s="25">
        <f>AB1749*(Budget!$C$6+Budget!$C$7)</f>
        <v>0</v>
      </c>
      <c r="BQ1749" s="25">
        <f>AC1749*(Budget!$D$6+Budget!$D$7)</f>
        <v>0</v>
      </c>
      <c r="BR1749" s="25">
        <f>AD1749*(Budget!$E$6+Budget!$E$7)</f>
        <v>0</v>
      </c>
      <c r="BS1749" s="25">
        <f>AE1749*(Budget!$F$6+Budget!$F$7)</f>
        <v>0</v>
      </c>
      <c r="BT1749" s="25">
        <f>AF1749*(Budget!$G$6+Budget!$G$7)</f>
        <v>0</v>
      </c>
      <c r="BU1749" s="25">
        <f>AG1749*Budget!$H$6</f>
        <v>0</v>
      </c>
      <c r="BV1749" s="25">
        <f>AH1749*Budget!$I$6</f>
        <v>0</v>
      </c>
      <c r="BW1749" s="25">
        <f>AI1749*Budget!$J$6</f>
        <v>0</v>
      </c>
      <c r="BX1749" s="25">
        <f>AJ1749*Budget!$K$6</f>
        <v>0</v>
      </c>
      <c r="BY1749" s="25">
        <f>AK1749*Budget!$L$6</f>
        <v>0</v>
      </c>
      <c r="BZ1749" s="25">
        <f>AL1749*Budget!$M$6</f>
        <v>0</v>
      </c>
      <c r="CA1749" s="25">
        <f>AM1749*Budget!$N$6</f>
        <v>0</v>
      </c>
      <c r="CB1749" s="25">
        <f>AQ1749*Budget!$O$6</f>
        <v>0</v>
      </c>
      <c r="CC1749" s="25">
        <f>AR1749*Budget!$S$6</f>
        <v>0</v>
      </c>
      <c r="CD1749" s="25">
        <f>AS1749*Budget!$Q$6</f>
        <v>0</v>
      </c>
      <c r="CE1749" s="25">
        <f t="shared" si="665"/>
        <v>0</v>
      </c>
      <c r="CF1749" s="11" t="e">
        <f>COUNTIFS(#REF!,Source!E1749,#REF!,Source!C1749)</f>
        <v>#REF!</v>
      </c>
      <c r="CG1749" s="11" t="str">
        <f t="shared" si="666"/>
        <v>--</v>
      </c>
    </row>
    <row r="1750" spans="1:85" x14ac:dyDescent="0.25">
      <c r="A1750" t="str">
        <f>IFERROR(VLOOKUP(MONTH(C1750),Date!$A$2:$B$13,2,0),"--")</f>
        <v>Avril</v>
      </c>
      <c r="B1750" s="11">
        <f t="shared" si="645"/>
        <v>18</v>
      </c>
      <c r="C1750" s="28">
        <f t="shared" si="667"/>
        <v>42120</v>
      </c>
      <c r="D1750" s="29" t="s">
        <v>218</v>
      </c>
      <c r="E1750" s="30" t="str">
        <f>IFERROR(VLOOKUP(D1750,Listing!$A:$B,2,0),"--")</f>
        <v>A44062</v>
      </c>
      <c r="F1750" s="30" t="str">
        <f>IFERROR(VLOOKUP(D1750,Listing!$A:$E,5,0),"-")</f>
        <v>BOUGRINE  Mohamed</v>
      </c>
      <c r="G1750" s="4">
        <f>IFERROR(VLOOKUP(D1750,Listing!$A:$F,6,0),"--")</f>
        <v>42114</v>
      </c>
      <c r="H1750" s="11" t="str">
        <f>IFERROR(VLOOKUP(D1750,Listing!$A:$D,4,0),"--")</f>
        <v>Hind Haddou</v>
      </c>
      <c r="I1750" s="11" t="str">
        <f t="shared" si="646"/>
        <v>AAC</v>
      </c>
      <c r="J1750" s="31">
        <f>IFERROR(COUNTIFS(Ishop!$BG:$BG,Source!D1750,Ishop!$B:$B,Source!C1750),"--")</f>
        <v>0</v>
      </c>
      <c r="K1750" s="11">
        <f>IFERROR(COUNTIFS(Ishop!$BG:$BG,Source!D1750,Ishop!$B:$B,Source!C1750,Ishop!$J:$J,"OUI"),"--")</f>
        <v>0</v>
      </c>
      <c r="L1750" s="11">
        <f>COUNTIFS(Ishop!$AG:$AG,Source!$L$1,Ishop!$BG:$BG,Source!$D1750,Ishop!$B:$B,Source!$C1750)</f>
        <v>0</v>
      </c>
      <c r="M1750" s="11">
        <f>COUNTIFS(Ishop!$AG:$AG,Source!$M$1,Ishop!$BG:$BG,Source!$D1750,Ishop!$B:$B,Source!$C1750)</f>
        <v>0</v>
      </c>
      <c r="N1750" s="11">
        <f>COUNTIFS(Ishop!$AG:$AG,Source!$N$1,Ishop!$BG:$BG,Source!$D1750,Ishop!$B:$B,Source!$C1750)</f>
        <v>0</v>
      </c>
      <c r="O1750" s="11">
        <f>COUNTIFS(Ishop!$AG:$AG,Source!$O$1,Ishop!$BG:$BG,Source!$D1750,Ishop!$B:$B,Source!$C1750)</f>
        <v>0</v>
      </c>
      <c r="P1750" s="11">
        <f>COUNTIFS(Ishop!$AG:$AG,Source!$P$1,Ishop!$BG:$BG,Source!$D1750,Ishop!$B:$B,Source!$C1750)</f>
        <v>0</v>
      </c>
      <c r="Q1750" s="11">
        <f>COUNTIFS(Ishop!$AG:$AG,Source!$Q$1,Ishop!$BG:$BG,Source!$D1750,Ishop!$B:$B,Source!$C1750)</f>
        <v>0</v>
      </c>
      <c r="R1750" s="11">
        <f>COUNTIFS(Ishop!$AG:$AG,Source!$R$1,Ishop!$BG:$BG,Source!$D1750,Ishop!$B:$B,Source!$C1750)</f>
        <v>0</v>
      </c>
      <c r="S1750" s="11">
        <f>COUNTIFS(Ishop!$AG:$AG,Source!$S$1,Ishop!$BG:$BG,Source!$D1750,Ishop!$B:$B,Source!$C1750)</f>
        <v>0</v>
      </c>
      <c r="T1750" s="11">
        <f>COUNTIFS(Ishop!$AG:$AG,Source!$T$1,Ishop!$BG:$BG,Source!$D1750,Ishop!$B:$B,Source!$C1750)</f>
        <v>0</v>
      </c>
      <c r="U1750" s="11">
        <f>COUNTIFS(Ishop!$AG:$AG,Source!$U$1,Ishop!$BG:$BG,Source!$D1750,Ishop!$B:$B,Source!$C1750)</f>
        <v>0</v>
      </c>
      <c r="V1750" s="11">
        <f>COUNTIFS(Ishop!$AG:$AG,Source!$V$1,Ishop!$BG:$BG,Source!$D1750,Ishop!$B:$B,Source!$C1750)</f>
        <v>0</v>
      </c>
      <c r="W1750" s="11">
        <f>COUNTIFS(Ishop!$AG:$AG,Source!$W$1,Ishop!$BG:$BG,Source!$D1750,Ishop!$B:$B,Source!$C1750)</f>
        <v>0</v>
      </c>
      <c r="X1750" s="11">
        <f>COUNTIFS(Ishop!$AG:$AG,Source!$X$1,Ishop!$BG:$BG,Source!$D1750,Ishop!$B:$B,Source!$C1750)</f>
        <v>0</v>
      </c>
      <c r="Y1750" s="11">
        <f>COUNTIFS(Ishop!$AG:$AG,Source!$Y$1,Ishop!$BG:$BG,Source!$D1750,Ishop!$B:$B,Source!$C1750)</f>
        <v>0</v>
      </c>
      <c r="Z1750" s="11">
        <f>COUNTIFS(Ishop!$AG:$AG,Source!$Z$1,Ishop!$BG:$BG,Source!$D1750,Ishop!$B:$B,Source!$C1750,Ishop!$J:$J,"OUI")</f>
        <v>0</v>
      </c>
      <c r="AA1750" s="11">
        <f>COUNTIFS(Ishop!$AG:$AG,Source!$AA$1,Ishop!$BG:$BG,Source!$D1750,Ishop!$B:$B,Source!$C1750,Ishop!$J:$J,"OUI")</f>
        <v>0</v>
      </c>
      <c r="AB1750" s="11">
        <f>COUNTIFS(Ishop!$AG:$AG,Source!$AB$1,Ishop!$BG:$BG,Source!$D1750,Ishop!$B:$B,Source!$C1750,Ishop!$J:$J,"OUI")</f>
        <v>0</v>
      </c>
      <c r="AC1750" s="11">
        <f>COUNTIFS(Ishop!$AG:$AG,Source!$AC$1,Ishop!$BG:$BG,Source!$D1750,Ishop!$B:$B,Source!$C1750,Ishop!$J:$J,"OUI")</f>
        <v>0</v>
      </c>
      <c r="AD1750" s="11">
        <f>COUNTIFS(Ishop!$AG:$AG,Source!$AD$1,Ishop!$BG:$BG,Source!$D1750,Ishop!$B:$B,Source!$C1750,Ishop!$J:$J,"OUI")</f>
        <v>0</v>
      </c>
      <c r="AE1750" s="11">
        <f>COUNTIFS(Ishop!$AG:$AG,Source!$AE$1,Ishop!$BG:$BG,Source!$D1750,Ishop!$B:$B,Source!$C1750,Ishop!$J:$J,"OUI")</f>
        <v>0</v>
      </c>
      <c r="AF1750" s="11">
        <f>COUNTIFS(Ishop!$AG:$AG,Source!$AF$1,Ishop!$BG:$BG,Source!$D1750,Ishop!$B:$B,Source!$C1750,Ishop!$J:$J,"OUI")</f>
        <v>0</v>
      </c>
      <c r="AG1750" s="11">
        <f>COUNTIFS(Ishop!$AG:$AG,Source!$AG$1,Ishop!$BG:$BG,Source!$D1750,Ishop!$B:$B,Source!$C1750,Ishop!$J:$J,"OUI")</f>
        <v>0</v>
      </c>
      <c r="AH1750" s="11">
        <f>COUNTIFS(Ishop!$AG:$AG,Source!$AH$1,Ishop!$BG:$BG,Source!$D1750,Ishop!$B:$B,Source!$C1750,Ishop!$J:$J,"OUI")</f>
        <v>0</v>
      </c>
      <c r="AI1750" s="11">
        <f>COUNTIFS(Ishop!$AG:$AG,Source!$AI$1,Ishop!$BG:$BG,Source!$D1750,Ishop!$B:$B,Source!$C1750,Ishop!$J:$J,"OUI")</f>
        <v>0</v>
      </c>
      <c r="AJ1750" s="11">
        <f>COUNTIFS(Ishop!$AG:$AG,Source!$AJ$1,Ishop!$BG:$BG,Source!$D1750,Ishop!$B:$B,Source!$C1750,Ishop!$J:$J,"OUI")</f>
        <v>0</v>
      </c>
      <c r="AK1750" s="11">
        <f>COUNTIFS(Ishop!$AG:$AG,Source!$AK$1,Ishop!$BG:$BG,Source!$D1750,Ishop!$B:$B,Source!$C1750,Ishop!$J:$J,"OUI")</f>
        <v>0</v>
      </c>
      <c r="AL1750" s="11">
        <f>COUNTIFS(Ishop!$AG:$AG,Source!$AL$1,Ishop!$BG:$BG,Source!$D1750,Ishop!$B:$B,Source!$C1750,Ishop!$J:$J,"OUI")</f>
        <v>0</v>
      </c>
      <c r="AM1750" s="11">
        <f>COUNTIFS(Ishop!$AG:$AG,Source!$AM$1,Ishop!$BG:$BG,Source!$D1750,Ishop!$B:$B,Source!$C1750,Ishop!$J:$J,"OUI")</f>
        <v>0</v>
      </c>
      <c r="AN1750" s="11">
        <f>COUNTIFS(Dolmen!$W:$W,"Sensation",Dolmen!$O:$O,Source!D1750,Dolmen!$F:$F,Source!C1750)</f>
        <v>0</v>
      </c>
      <c r="AO1750" s="11">
        <f>COUNTIFS(Dolmen!$AC:$AC,"Bbox Miami",Dolmen!$O:$O,Source!D1750,Dolmen!$F:$F,Source!C1750)</f>
        <v>0</v>
      </c>
      <c r="AP1750" s="11">
        <f>COUNTIFS(Dolmen!$AD:$AD,"1",Dolmen!$W:$W,"",Dolmen!$O:$O,Source!D1750,Dolmen!$F:$F,Source!C1750)</f>
        <v>0</v>
      </c>
      <c r="AQ1750" s="11">
        <f>COUNTIFS(Dolmen!$W:$W,"Sensation",Dolmen!$Y:$Y,"1",Dolmen!$O:$O,Source!D1750,Dolmen!$F:$F,Source!C1750)</f>
        <v>0</v>
      </c>
      <c r="AR1750" s="11">
        <f>COUNTIFS(Dolmen!$AC:$AC,"Bbox Miami",Dolmen!$Y:$Y,"1",Dolmen!$O:$O,Source!D1750,Dolmen!$F:$F,Source!C1750)</f>
        <v>0</v>
      </c>
      <c r="AS1750" s="11">
        <f>COUNTIFS(Dolmen!$AD:$AD,"1",Dolmen!$W:$W,"",Dolmen!$Y:$Y,"1",Dolmen!$O:$O,Source!D1750,Dolmen!$F:$F,Source!C1750)</f>
        <v>0</v>
      </c>
      <c r="AT1750" s="11">
        <f t="shared" si="647"/>
        <v>0</v>
      </c>
      <c r="AU1750" s="11">
        <f t="shared" si="648"/>
        <v>0</v>
      </c>
      <c r="AV1750" s="11">
        <f t="shared" si="649"/>
        <v>0</v>
      </c>
      <c r="AW1750" s="11">
        <f t="shared" si="650"/>
        <v>0</v>
      </c>
      <c r="AX1750" s="11">
        <f t="shared" si="651"/>
        <v>0</v>
      </c>
      <c r="AY1750" s="11">
        <f t="shared" si="652"/>
        <v>0</v>
      </c>
      <c r="AZ1750" s="11">
        <f t="shared" si="653"/>
        <v>0</v>
      </c>
      <c r="BA1750" s="11">
        <f t="shared" si="654"/>
        <v>0</v>
      </c>
      <c r="BB1750" s="11">
        <f t="shared" si="655"/>
        <v>0</v>
      </c>
      <c r="BC1750" s="11">
        <f t="shared" si="656"/>
        <v>0</v>
      </c>
      <c r="BD1750" s="11">
        <f>SUMIFS(Ishop!$BK:$BK,Ishop!$BG:$BG,Source!D1750,Ishop!$B:$B,Source!C1750)</f>
        <v>0</v>
      </c>
      <c r="BE1750" s="11">
        <f>COUNTIFS(Ishop!$AW:$AW,"OUI",Ishop!$BG:$BG,Source!D1750,Ishop!$B:$B,Source!C1750)</f>
        <v>0</v>
      </c>
      <c r="BF1750" s="11">
        <f t="shared" si="657"/>
        <v>0</v>
      </c>
      <c r="BG1750" s="11">
        <f t="shared" si="658"/>
        <v>0</v>
      </c>
      <c r="BH1750" s="11">
        <f t="shared" si="659"/>
        <v>0</v>
      </c>
      <c r="BI1750" s="11">
        <f t="shared" si="660"/>
        <v>0</v>
      </c>
      <c r="BJ1750" s="11">
        <f t="shared" si="661"/>
        <v>0</v>
      </c>
      <c r="BK1750" s="11">
        <f t="shared" si="662"/>
        <v>0</v>
      </c>
      <c r="BL1750" s="11">
        <f t="shared" si="663"/>
        <v>0</v>
      </c>
      <c r="BM1750" s="11">
        <f t="shared" si="664"/>
        <v>0</v>
      </c>
      <c r="BN1750" s="25">
        <f>Z1750*Budget!$A$6</f>
        <v>0</v>
      </c>
      <c r="BO1750" s="25">
        <f>AA1750*(Budget!$B$6+Budget!$B$7)</f>
        <v>0</v>
      </c>
      <c r="BP1750" s="25">
        <f>AB1750*(Budget!$C$6+Budget!$C$7)</f>
        <v>0</v>
      </c>
      <c r="BQ1750" s="25">
        <f>AC1750*(Budget!$D$6+Budget!$D$7)</f>
        <v>0</v>
      </c>
      <c r="BR1750" s="25">
        <f>AD1750*(Budget!$E$6+Budget!$E$7)</f>
        <v>0</v>
      </c>
      <c r="BS1750" s="25">
        <f>AE1750*(Budget!$F$6+Budget!$F$7)</f>
        <v>0</v>
      </c>
      <c r="BT1750" s="25">
        <f>AF1750*(Budget!$G$6+Budget!$G$7)</f>
        <v>0</v>
      </c>
      <c r="BU1750" s="25">
        <f>AG1750*Budget!$H$6</f>
        <v>0</v>
      </c>
      <c r="BV1750" s="25">
        <f>AH1750*Budget!$I$6</f>
        <v>0</v>
      </c>
      <c r="BW1750" s="25">
        <f>AI1750*Budget!$J$6</f>
        <v>0</v>
      </c>
      <c r="BX1750" s="25">
        <f>AJ1750*Budget!$K$6</f>
        <v>0</v>
      </c>
      <c r="BY1750" s="25">
        <f>AK1750*Budget!$L$6</f>
        <v>0</v>
      </c>
      <c r="BZ1750" s="25">
        <f>AL1750*Budget!$M$6</f>
        <v>0</v>
      </c>
      <c r="CA1750" s="25">
        <f>AM1750*Budget!$N$6</f>
        <v>0</v>
      </c>
      <c r="CB1750" s="25">
        <f>AQ1750*Budget!$O$6</f>
        <v>0</v>
      </c>
      <c r="CC1750" s="25">
        <f>AR1750*Budget!$S$6</f>
        <v>0</v>
      </c>
      <c r="CD1750" s="25">
        <f>AS1750*Budget!$Q$6</f>
        <v>0</v>
      </c>
      <c r="CE1750" s="25">
        <f t="shared" si="665"/>
        <v>0</v>
      </c>
      <c r="CF1750" s="11" t="e">
        <f>COUNTIFS(#REF!,Source!E1750,#REF!,Source!C1750)</f>
        <v>#REF!</v>
      </c>
      <c r="CG1750" s="11" t="str">
        <f t="shared" si="666"/>
        <v>--</v>
      </c>
    </row>
    <row r="1751" spans="1:85" x14ac:dyDescent="0.25">
      <c r="A1751" t="str">
        <f>IFERROR(VLOOKUP(MONTH(C1751),Date!$A$2:$B$13,2,0),"--")</f>
        <v>Avril</v>
      </c>
      <c r="B1751" s="11">
        <f t="shared" si="645"/>
        <v>18</v>
      </c>
      <c r="C1751" s="28">
        <f t="shared" si="667"/>
        <v>42120</v>
      </c>
      <c r="D1751" s="29" t="s">
        <v>219</v>
      </c>
      <c r="E1751" s="30" t="str">
        <f>IFERROR(VLOOKUP(D1751,Listing!$A:$B,2,0),"--")</f>
        <v>A44037</v>
      </c>
      <c r="F1751" s="30" t="str">
        <f>IFERROR(VLOOKUP(D1751,Listing!$A:$E,5,0),"-")</f>
        <v>ESSMALKI ZAKIA</v>
      </c>
      <c r="G1751" s="4">
        <f>IFERROR(VLOOKUP(D1751,Listing!$A:$F,6,0),"--")</f>
        <v>42107</v>
      </c>
      <c r="H1751" s="11" t="str">
        <f>IFERROR(VLOOKUP(D1751,Listing!$A:$D,4,0),"--")</f>
        <v>NAJOUA ALLAOULAHCEN</v>
      </c>
      <c r="I1751" s="11" t="str">
        <f t="shared" si="646"/>
        <v>AAC</v>
      </c>
      <c r="J1751" s="31">
        <f>IFERROR(COUNTIFS(Ishop!$BG:$BG,Source!D1751,Ishop!$B:$B,Source!C1751),"--")</f>
        <v>0</v>
      </c>
      <c r="K1751" s="11">
        <f>IFERROR(COUNTIFS(Ishop!$BG:$BG,Source!D1751,Ishop!$B:$B,Source!C1751,Ishop!$J:$J,"OUI"),"--")</f>
        <v>0</v>
      </c>
      <c r="L1751" s="11">
        <f>COUNTIFS(Ishop!$AG:$AG,Source!$L$1,Ishop!$BG:$BG,Source!$D1751,Ishop!$B:$B,Source!$C1751)</f>
        <v>0</v>
      </c>
      <c r="M1751" s="11">
        <f>COUNTIFS(Ishop!$AG:$AG,Source!$M$1,Ishop!$BG:$BG,Source!$D1751,Ishop!$B:$B,Source!$C1751)</f>
        <v>0</v>
      </c>
      <c r="N1751" s="11">
        <f>COUNTIFS(Ishop!$AG:$AG,Source!$N$1,Ishop!$BG:$BG,Source!$D1751,Ishop!$B:$B,Source!$C1751)</f>
        <v>0</v>
      </c>
      <c r="O1751" s="11">
        <f>COUNTIFS(Ishop!$AG:$AG,Source!$O$1,Ishop!$BG:$BG,Source!$D1751,Ishop!$B:$B,Source!$C1751)</f>
        <v>0</v>
      </c>
      <c r="P1751" s="11">
        <f>COUNTIFS(Ishop!$AG:$AG,Source!$P$1,Ishop!$BG:$BG,Source!$D1751,Ishop!$B:$B,Source!$C1751)</f>
        <v>0</v>
      </c>
      <c r="Q1751" s="11">
        <f>COUNTIFS(Ishop!$AG:$AG,Source!$Q$1,Ishop!$BG:$BG,Source!$D1751,Ishop!$B:$B,Source!$C1751)</f>
        <v>0</v>
      </c>
      <c r="R1751" s="11">
        <f>COUNTIFS(Ishop!$AG:$AG,Source!$R$1,Ishop!$BG:$BG,Source!$D1751,Ishop!$B:$B,Source!$C1751)</f>
        <v>0</v>
      </c>
      <c r="S1751" s="11">
        <f>COUNTIFS(Ishop!$AG:$AG,Source!$S$1,Ishop!$BG:$BG,Source!$D1751,Ishop!$B:$B,Source!$C1751)</f>
        <v>0</v>
      </c>
      <c r="T1751" s="11">
        <f>COUNTIFS(Ishop!$AG:$AG,Source!$T$1,Ishop!$BG:$BG,Source!$D1751,Ishop!$B:$B,Source!$C1751)</f>
        <v>0</v>
      </c>
      <c r="U1751" s="11">
        <f>COUNTIFS(Ishop!$AG:$AG,Source!$U$1,Ishop!$BG:$BG,Source!$D1751,Ishop!$B:$B,Source!$C1751)</f>
        <v>0</v>
      </c>
      <c r="V1751" s="11">
        <f>COUNTIFS(Ishop!$AG:$AG,Source!$V$1,Ishop!$BG:$BG,Source!$D1751,Ishop!$B:$B,Source!$C1751)</f>
        <v>0</v>
      </c>
      <c r="W1751" s="11">
        <f>COUNTIFS(Ishop!$AG:$AG,Source!$W$1,Ishop!$BG:$BG,Source!$D1751,Ishop!$B:$B,Source!$C1751)</f>
        <v>0</v>
      </c>
      <c r="X1751" s="11">
        <f>COUNTIFS(Ishop!$AG:$AG,Source!$X$1,Ishop!$BG:$BG,Source!$D1751,Ishop!$B:$B,Source!$C1751)</f>
        <v>0</v>
      </c>
      <c r="Y1751" s="11">
        <f>COUNTIFS(Ishop!$AG:$AG,Source!$Y$1,Ishop!$BG:$BG,Source!$D1751,Ishop!$B:$B,Source!$C1751)</f>
        <v>0</v>
      </c>
      <c r="Z1751" s="11">
        <f>COUNTIFS(Ishop!$AG:$AG,Source!$Z$1,Ishop!$BG:$BG,Source!$D1751,Ishop!$B:$B,Source!$C1751,Ishop!$J:$J,"OUI")</f>
        <v>0</v>
      </c>
      <c r="AA1751" s="11">
        <f>COUNTIFS(Ishop!$AG:$AG,Source!$AA$1,Ishop!$BG:$BG,Source!$D1751,Ishop!$B:$B,Source!$C1751,Ishop!$J:$J,"OUI")</f>
        <v>0</v>
      </c>
      <c r="AB1751" s="11">
        <f>COUNTIFS(Ishop!$AG:$AG,Source!$AB$1,Ishop!$BG:$BG,Source!$D1751,Ishop!$B:$B,Source!$C1751,Ishop!$J:$J,"OUI")</f>
        <v>0</v>
      </c>
      <c r="AC1751" s="11">
        <f>COUNTIFS(Ishop!$AG:$AG,Source!$AC$1,Ishop!$BG:$BG,Source!$D1751,Ishop!$B:$B,Source!$C1751,Ishop!$J:$J,"OUI")</f>
        <v>0</v>
      </c>
      <c r="AD1751" s="11">
        <f>COUNTIFS(Ishop!$AG:$AG,Source!$AD$1,Ishop!$BG:$BG,Source!$D1751,Ishop!$B:$B,Source!$C1751,Ishop!$J:$J,"OUI")</f>
        <v>0</v>
      </c>
      <c r="AE1751" s="11">
        <f>COUNTIFS(Ishop!$AG:$AG,Source!$AE$1,Ishop!$BG:$BG,Source!$D1751,Ishop!$B:$B,Source!$C1751,Ishop!$J:$J,"OUI")</f>
        <v>0</v>
      </c>
      <c r="AF1751" s="11">
        <f>COUNTIFS(Ishop!$AG:$AG,Source!$AF$1,Ishop!$BG:$BG,Source!$D1751,Ishop!$B:$B,Source!$C1751,Ishop!$J:$J,"OUI")</f>
        <v>0</v>
      </c>
      <c r="AG1751" s="11">
        <f>COUNTIFS(Ishop!$AG:$AG,Source!$AG$1,Ishop!$BG:$BG,Source!$D1751,Ishop!$B:$B,Source!$C1751,Ishop!$J:$J,"OUI")</f>
        <v>0</v>
      </c>
      <c r="AH1751" s="11">
        <f>COUNTIFS(Ishop!$AG:$AG,Source!$AH$1,Ishop!$BG:$BG,Source!$D1751,Ishop!$B:$B,Source!$C1751,Ishop!$J:$J,"OUI")</f>
        <v>0</v>
      </c>
      <c r="AI1751" s="11">
        <f>COUNTIFS(Ishop!$AG:$AG,Source!$AI$1,Ishop!$BG:$BG,Source!$D1751,Ishop!$B:$B,Source!$C1751,Ishop!$J:$J,"OUI")</f>
        <v>0</v>
      </c>
      <c r="AJ1751" s="11">
        <f>COUNTIFS(Ishop!$AG:$AG,Source!$AJ$1,Ishop!$BG:$BG,Source!$D1751,Ishop!$B:$B,Source!$C1751,Ishop!$J:$J,"OUI")</f>
        <v>0</v>
      </c>
      <c r="AK1751" s="11">
        <f>COUNTIFS(Ishop!$AG:$AG,Source!$AK$1,Ishop!$BG:$BG,Source!$D1751,Ishop!$B:$B,Source!$C1751,Ishop!$J:$J,"OUI")</f>
        <v>0</v>
      </c>
      <c r="AL1751" s="11">
        <f>COUNTIFS(Ishop!$AG:$AG,Source!$AL$1,Ishop!$BG:$BG,Source!$D1751,Ishop!$B:$B,Source!$C1751,Ishop!$J:$J,"OUI")</f>
        <v>0</v>
      </c>
      <c r="AM1751" s="11">
        <f>COUNTIFS(Ishop!$AG:$AG,Source!$AM$1,Ishop!$BG:$BG,Source!$D1751,Ishop!$B:$B,Source!$C1751,Ishop!$J:$J,"OUI")</f>
        <v>0</v>
      </c>
      <c r="AN1751" s="11">
        <f>COUNTIFS(Dolmen!$W:$W,"Sensation",Dolmen!$O:$O,Source!D1751,Dolmen!$F:$F,Source!C1751)</f>
        <v>0</v>
      </c>
      <c r="AO1751" s="11">
        <f>COUNTIFS(Dolmen!$AC:$AC,"Bbox Miami",Dolmen!$O:$O,Source!D1751,Dolmen!$F:$F,Source!C1751)</f>
        <v>0</v>
      </c>
      <c r="AP1751" s="11">
        <f>COUNTIFS(Dolmen!$AD:$AD,"1",Dolmen!$W:$W,"",Dolmen!$O:$O,Source!D1751,Dolmen!$F:$F,Source!C1751)</f>
        <v>0</v>
      </c>
      <c r="AQ1751" s="11">
        <f>COUNTIFS(Dolmen!$W:$W,"Sensation",Dolmen!$Y:$Y,"1",Dolmen!$O:$O,Source!D1751,Dolmen!$F:$F,Source!C1751)</f>
        <v>0</v>
      </c>
      <c r="AR1751" s="11">
        <f>COUNTIFS(Dolmen!$AC:$AC,"Bbox Miami",Dolmen!$Y:$Y,"1",Dolmen!$O:$O,Source!D1751,Dolmen!$F:$F,Source!C1751)</f>
        <v>0</v>
      </c>
      <c r="AS1751" s="11">
        <f>COUNTIFS(Dolmen!$AD:$AD,"1",Dolmen!$W:$W,"",Dolmen!$Y:$Y,"1",Dolmen!$O:$O,Source!D1751,Dolmen!$F:$F,Source!C1751)</f>
        <v>0</v>
      </c>
      <c r="AT1751" s="11">
        <f t="shared" si="647"/>
        <v>0</v>
      </c>
      <c r="AU1751" s="11">
        <f t="shared" si="648"/>
        <v>0</v>
      </c>
      <c r="AV1751" s="11">
        <f t="shared" si="649"/>
        <v>0</v>
      </c>
      <c r="AW1751" s="11">
        <f t="shared" si="650"/>
        <v>0</v>
      </c>
      <c r="AX1751" s="11">
        <f t="shared" si="651"/>
        <v>0</v>
      </c>
      <c r="AY1751" s="11">
        <f t="shared" si="652"/>
        <v>0</v>
      </c>
      <c r="AZ1751" s="11">
        <f t="shared" si="653"/>
        <v>0</v>
      </c>
      <c r="BA1751" s="11">
        <f t="shared" si="654"/>
        <v>0</v>
      </c>
      <c r="BB1751" s="11">
        <f t="shared" si="655"/>
        <v>0</v>
      </c>
      <c r="BC1751" s="11">
        <f t="shared" si="656"/>
        <v>0</v>
      </c>
      <c r="BD1751" s="11">
        <f>SUMIFS(Ishop!$BK:$BK,Ishop!$BG:$BG,Source!D1751,Ishop!$B:$B,Source!C1751)</f>
        <v>0</v>
      </c>
      <c r="BE1751" s="11">
        <f>COUNTIFS(Ishop!$AW:$AW,"OUI",Ishop!$BG:$BG,Source!D1751,Ishop!$B:$B,Source!C1751)</f>
        <v>0</v>
      </c>
      <c r="BF1751" s="11">
        <f t="shared" si="657"/>
        <v>0</v>
      </c>
      <c r="BG1751" s="11">
        <f t="shared" si="658"/>
        <v>0</v>
      </c>
      <c r="BH1751" s="11">
        <f t="shared" si="659"/>
        <v>0</v>
      </c>
      <c r="BI1751" s="11">
        <f t="shared" si="660"/>
        <v>0</v>
      </c>
      <c r="BJ1751" s="11">
        <f t="shared" si="661"/>
        <v>0</v>
      </c>
      <c r="BK1751" s="11">
        <f t="shared" si="662"/>
        <v>0</v>
      </c>
      <c r="BL1751" s="11">
        <f t="shared" si="663"/>
        <v>0</v>
      </c>
      <c r="BM1751" s="11">
        <f t="shared" si="664"/>
        <v>0</v>
      </c>
      <c r="BN1751" s="25">
        <f>Z1751*Budget!$A$6</f>
        <v>0</v>
      </c>
      <c r="BO1751" s="25">
        <f>AA1751*(Budget!$B$6+Budget!$B$7)</f>
        <v>0</v>
      </c>
      <c r="BP1751" s="25">
        <f>AB1751*(Budget!$C$6+Budget!$C$7)</f>
        <v>0</v>
      </c>
      <c r="BQ1751" s="25">
        <f>AC1751*(Budget!$D$6+Budget!$D$7)</f>
        <v>0</v>
      </c>
      <c r="BR1751" s="25">
        <f>AD1751*(Budget!$E$6+Budget!$E$7)</f>
        <v>0</v>
      </c>
      <c r="BS1751" s="25">
        <f>AE1751*(Budget!$F$6+Budget!$F$7)</f>
        <v>0</v>
      </c>
      <c r="BT1751" s="25">
        <f>AF1751*(Budget!$G$6+Budget!$G$7)</f>
        <v>0</v>
      </c>
      <c r="BU1751" s="25">
        <f>AG1751*Budget!$H$6</f>
        <v>0</v>
      </c>
      <c r="BV1751" s="25">
        <f>AH1751*Budget!$I$6</f>
        <v>0</v>
      </c>
      <c r="BW1751" s="25">
        <f>AI1751*Budget!$J$6</f>
        <v>0</v>
      </c>
      <c r="BX1751" s="25">
        <f>AJ1751*Budget!$K$6</f>
        <v>0</v>
      </c>
      <c r="BY1751" s="25">
        <f>AK1751*Budget!$L$6</f>
        <v>0</v>
      </c>
      <c r="BZ1751" s="25">
        <f>AL1751*Budget!$M$6</f>
        <v>0</v>
      </c>
      <c r="CA1751" s="25">
        <f>AM1751*Budget!$N$6</f>
        <v>0</v>
      </c>
      <c r="CB1751" s="25">
        <f>AQ1751*Budget!$O$6</f>
        <v>0</v>
      </c>
      <c r="CC1751" s="25">
        <f>AR1751*Budget!$S$6</f>
        <v>0</v>
      </c>
      <c r="CD1751" s="25">
        <f>AS1751*Budget!$Q$6</f>
        <v>0</v>
      </c>
      <c r="CE1751" s="25">
        <f t="shared" si="665"/>
        <v>0</v>
      </c>
      <c r="CF1751" s="11" t="e">
        <f>COUNTIFS(#REF!,Source!E1751,#REF!,Source!C1751)</f>
        <v>#REF!</v>
      </c>
      <c r="CG1751" s="11" t="str">
        <f t="shared" si="666"/>
        <v>--</v>
      </c>
    </row>
    <row r="1752" spans="1:85" x14ac:dyDescent="0.25">
      <c r="A1752" t="str">
        <f>IFERROR(VLOOKUP(MONTH(C1752),Date!$A$2:$B$13,2,0),"--")</f>
        <v>Avril</v>
      </c>
      <c r="B1752" s="11">
        <f t="shared" si="645"/>
        <v>18</v>
      </c>
      <c r="C1752" s="28">
        <f t="shared" si="667"/>
        <v>42120</v>
      </c>
      <c r="D1752" s="29" t="s">
        <v>220</v>
      </c>
      <c r="E1752" s="30" t="str">
        <f>IFERROR(VLOOKUP(D1752,Listing!$A:$B,2,0),"--")</f>
        <v>A44053</v>
      </c>
      <c r="F1752" s="30" t="str">
        <f>IFERROR(VLOOKUP(D1752,Listing!$A:$E,5,0),"-")</f>
        <v>SALMAN NABIL</v>
      </c>
      <c r="G1752" s="4">
        <f>IFERROR(VLOOKUP(D1752,Listing!$A:$F,6,0),"--")</f>
        <v>42107</v>
      </c>
      <c r="H1752" s="11" t="str">
        <f>IFERROR(VLOOKUP(D1752,Listing!$A:$D,4,0),"--")</f>
        <v>NAJOUA ALLAOULAHCEN</v>
      </c>
      <c r="I1752" s="11" t="str">
        <f t="shared" si="646"/>
        <v>AAC</v>
      </c>
      <c r="J1752" s="31">
        <f>IFERROR(COUNTIFS(Ishop!$BG:$BG,Source!D1752,Ishop!$B:$B,Source!C1752),"--")</f>
        <v>0</v>
      </c>
      <c r="K1752" s="11">
        <f>IFERROR(COUNTIFS(Ishop!$BG:$BG,Source!D1752,Ishop!$B:$B,Source!C1752,Ishop!$J:$J,"OUI"),"--")</f>
        <v>0</v>
      </c>
      <c r="L1752" s="11">
        <f>COUNTIFS(Ishop!$AG:$AG,Source!$L$1,Ishop!$BG:$BG,Source!$D1752,Ishop!$B:$B,Source!$C1752)</f>
        <v>0</v>
      </c>
      <c r="M1752" s="11">
        <f>COUNTIFS(Ishop!$AG:$AG,Source!$M$1,Ishop!$BG:$BG,Source!$D1752,Ishop!$B:$B,Source!$C1752)</f>
        <v>0</v>
      </c>
      <c r="N1752" s="11">
        <f>COUNTIFS(Ishop!$AG:$AG,Source!$N$1,Ishop!$BG:$BG,Source!$D1752,Ishop!$B:$B,Source!$C1752)</f>
        <v>0</v>
      </c>
      <c r="O1752" s="11">
        <f>COUNTIFS(Ishop!$AG:$AG,Source!$O$1,Ishop!$BG:$BG,Source!$D1752,Ishop!$B:$B,Source!$C1752)</f>
        <v>0</v>
      </c>
      <c r="P1752" s="11">
        <f>COUNTIFS(Ishop!$AG:$AG,Source!$P$1,Ishop!$BG:$BG,Source!$D1752,Ishop!$B:$B,Source!$C1752)</f>
        <v>0</v>
      </c>
      <c r="Q1752" s="11">
        <f>COUNTIFS(Ishop!$AG:$AG,Source!$Q$1,Ishop!$BG:$BG,Source!$D1752,Ishop!$B:$B,Source!$C1752)</f>
        <v>0</v>
      </c>
      <c r="R1752" s="11">
        <f>COUNTIFS(Ishop!$AG:$AG,Source!$R$1,Ishop!$BG:$BG,Source!$D1752,Ishop!$B:$B,Source!$C1752)</f>
        <v>0</v>
      </c>
      <c r="S1752" s="11">
        <f>COUNTIFS(Ishop!$AG:$AG,Source!$S$1,Ishop!$BG:$BG,Source!$D1752,Ishop!$B:$B,Source!$C1752)</f>
        <v>0</v>
      </c>
      <c r="T1752" s="11">
        <f>COUNTIFS(Ishop!$AG:$AG,Source!$T$1,Ishop!$BG:$BG,Source!$D1752,Ishop!$B:$B,Source!$C1752)</f>
        <v>0</v>
      </c>
      <c r="U1752" s="11">
        <f>COUNTIFS(Ishop!$AG:$AG,Source!$U$1,Ishop!$BG:$BG,Source!$D1752,Ishop!$B:$B,Source!$C1752)</f>
        <v>0</v>
      </c>
      <c r="V1752" s="11">
        <f>COUNTIFS(Ishop!$AG:$AG,Source!$V$1,Ishop!$BG:$BG,Source!$D1752,Ishop!$B:$B,Source!$C1752)</f>
        <v>0</v>
      </c>
      <c r="W1752" s="11">
        <f>COUNTIFS(Ishop!$AG:$AG,Source!$W$1,Ishop!$BG:$BG,Source!$D1752,Ishop!$B:$B,Source!$C1752)</f>
        <v>0</v>
      </c>
      <c r="X1752" s="11">
        <f>COUNTIFS(Ishop!$AG:$AG,Source!$X$1,Ishop!$BG:$BG,Source!$D1752,Ishop!$B:$B,Source!$C1752)</f>
        <v>0</v>
      </c>
      <c r="Y1752" s="11">
        <f>COUNTIFS(Ishop!$AG:$AG,Source!$Y$1,Ishop!$BG:$BG,Source!$D1752,Ishop!$B:$B,Source!$C1752)</f>
        <v>0</v>
      </c>
      <c r="Z1752" s="11">
        <f>COUNTIFS(Ishop!$AG:$AG,Source!$Z$1,Ishop!$BG:$BG,Source!$D1752,Ishop!$B:$B,Source!$C1752,Ishop!$J:$J,"OUI")</f>
        <v>0</v>
      </c>
      <c r="AA1752" s="11">
        <f>COUNTIFS(Ishop!$AG:$AG,Source!$AA$1,Ishop!$BG:$BG,Source!$D1752,Ishop!$B:$B,Source!$C1752,Ishop!$J:$J,"OUI")</f>
        <v>0</v>
      </c>
      <c r="AB1752" s="11">
        <f>COUNTIFS(Ishop!$AG:$AG,Source!$AB$1,Ishop!$BG:$BG,Source!$D1752,Ishop!$B:$B,Source!$C1752,Ishop!$J:$J,"OUI")</f>
        <v>0</v>
      </c>
      <c r="AC1752" s="11">
        <f>COUNTIFS(Ishop!$AG:$AG,Source!$AC$1,Ishop!$BG:$BG,Source!$D1752,Ishop!$B:$B,Source!$C1752,Ishop!$J:$J,"OUI")</f>
        <v>0</v>
      </c>
      <c r="AD1752" s="11">
        <f>COUNTIFS(Ishop!$AG:$AG,Source!$AD$1,Ishop!$BG:$BG,Source!$D1752,Ishop!$B:$B,Source!$C1752,Ishop!$J:$J,"OUI")</f>
        <v>0</v>
      </c>
      <c r="AE1752" s="11">
        <f>COUNTIFS(Ishop!$AG:$AG,Source!$AE$1,Ishop!$BG:$BG,Source!$D1752,Ishop!$B:$B,Source!$C1752,Ishop!$J:$J,"OUI")</f>
        <v>0</v>
      </c>
      <c r="AF1752" s="11">
        <f>COUNTIFS(Ishop!$AG:$AG,Source!$AF$1,Ishop!$BG:$BG,Source!$D1752,Ishop!$B:$B,Source!$C1752,Ishop!$J:$J,"OUI")</f>
        <v>0</v>
      </c>
      <c r="AG1752" s="11">
        <f>COUNTIFS(Ishop!$AG:$AG,Source!$AG$1,Ishop!$BG:$BG,Source!$D1752,Ishop!$B:$B,Source!$C1752,Ishop!$J:$J,"OUI")</f>
        <v>0</v>
      </c>
      <c r="AH1752" s="11">
        <f>COUNTIFS(Ishop!$AG:$AG,Source!$AH$1,Ishop!$BG:$BG,Source!$D1752,Ishop!$B:$B,Source!$C1752,Ishop!$J:$J,"OUI")</f>
        <v>0</v>
      </c>
      <c r="AI1752" s="11">
        <f>COUNTIFS(Ishop!$AG:$AG,Source!$AI$1,Ishop!$BG:$BG,Source!$D1752,Ishop!$B:$B,Source!$C1752,Ishop!$J:$J,"OUI")</f>
        <v>0</v>
      </c>
      <c r="AJ1752" s="11">
        <f>COUNTIFS(Ishop!$AG:$AG,Source!$AJ$1,Ishop!$BG:$BG,Source!$D1752,Ishop!$B:$B,Source!$C1752,Ishop!$J:$J,"OUI")</f>
        <v>0</v>
      </c>
      <c r="AK1752" s="11">
        <f>COUNTIFS(Ishop!$AG:$AG,Source!$AK$1,Ishop!$BG:$BG,Source!$D1752,Ishop!$B:$B,Source!$C1752,Ishop!$J:$J,"OUI")</f>
        <v>0</v>
      </c>
      <c r="AL1752" s="11">
        <f>COUNTIFS(Ishop!$AG:$AG,Source!$AL$1,Ishop!$BG:$BG,Source!$D1752,Ishop!$B:$B,Source!$C1752,Ishop!$J:$J,"OUI")</f>
        <v>0</v>
      </c>
      <c r="AM1752" s="11">
        <f>COUNTIFS(Ishop!$AG:$AG,Source!$AM$1,Ishop!$BG:$BG,Source!$D1752,Ishop!$B:$B,Source!$C1752,Ishop!$J:$J,"OUI")</f>
        <v>0</v>
      </c>
      <c r="AN1752" s="11">
        <f>COUNTIFS(Dolmen!$W:$W,"Sensation",Dolmen!$O:$O,Source!D1752,Dolmen!$F:$F,Source!C1752)</f>
        <v>0</v>
      </c>
      <c r="AO1752" s="11">
        <f>COUNTIFS(Dolmen!$AC:$AC,"Bbox Miami",Dolmen!$O:$O,Source!D1752,Dolmen!$F:$F,Source!C1752)</f>
        <v>0</v>
      </c>
      <c r="AP1752" s="11">
        <f>COUNTIFS(Dolmen!$AD:$AD,"1",Dolmen!$W:$W,"",Dolmen!$O:$O,Source!D1752,Dolmen!$F:$F,Source!C1752)</f>
        <v>0</v>
      </c>
      <c r="AQ1752" s="11">
        <f>COUNTIFS(Dolmen!$W:$W,"Sensation",Dolmen!$Y:$Y,"1",Dolmen!$O:$O,Source!D1752,Dolmen!$F:$F,Source!C1752)</f>
        <v>0</v>
      </c>
      <c r="AR1752" s="11">
        <f>COUNTIFS(Dolmen!$AC:$AC,"Bbox Miami",Dolmen!$Y:$Y,"1",Dolmen!$O:$O,Source!D1752,Dolmen!$F:$F,Source!C1752)</f>
        <v>0</v>
      </c>
      <c r="AS1752" s="11">
        <f>COUNTIFS(Dolmen!$AD:$AD,"1",Dolmen!$W:$W,"",Dolmen!$Y:$Y,"1",Dolmen!$O:$O,Source!D1752,Dolmen!$F:$F,Source!C1752)</f>
        <v>0</v>
      </c>
      <c r="AT1752" s="11">
        <f t="shared" si="647"/>
        <v>0</v>
      </c>
      <c r="AU1752" s="11">
        <f t="shared" si="648"/>
        <v>0</v>
      </c>
      <c r="AV1752" s="11">
        <f t="shared" si="649"/>
        <v>0</v>
      </c>
      <c r="AW1752" s="11">
        <f t="shared" si="650"/>
        <v>0</v>
      </c>
      <c r="AX1752" s="11">
        <f t="shared" si="651"/>
        <v>0</v>
      </c>
      <c r="AY1752" s="11">
        <f t="shared" si="652"/>
        <v>0</v>
      </c>
      <c r="AZ1752" s="11">
        <f t="shared" si="653"/>
        <v>0</v>
      </c>
      <c r="BA1752" s="11">
        <f t="shared" si="654"/>
        <v>0</v>
      </c>
      <c r="BB1752" s="11">
        <f t="shared" si="655"/>
        <v>0</v>
      </c>
      <c r="BC1752" s="11">
        <f t="shared" si="656"/>
        <v>0</v>
      </c>
      <c r="BD1752" s="11">
        <f>SUMIFS(Ishop!$BK:$BK,Ishop!$BG:$BG,Source!D1752,Ishop!$B:$B,Source!C1752)</f>
        <v>0</v>
      </c>
      <c r="BE1752" s="11">
        <f>COUNTIFS(Ishop!$AW:$AW,"OUI",Ishop!$BG:$BG,Source!D1752,Ishop!$B:$B,Source!C1752)</f>
        <v>0</v>
      </c>
      <c r="BF1752" s="11">
        <f t="shared" si="657"/>
        <v>0</v>
      </c>
      <c r="BG1752" s="11">
        <f t="shared" si="658"/>
        <v>0</v>
      </c>
      <c r="BH1752" s="11">
        <f t="shared" si="659"/>
        <v>0</v>
      </c>
      <c r="BI1752" s="11">
        <f t="shared" si="660"/>
        <v>0</v>
      </c>
      <c r="BJ1752" s="11">
        <f t="shared" si="661"/>
        <v>0</v>
      </c>
      <c r="BK1752" s="11">
        <f t="shared" si="662"/>
        <v>0</v>
      </c>
      <c r="BL1752" s="11">
        <f t="shared" si="663"/>
        <v>0</v>
      </c>
      <c r="BM1752" s="11">
        <f t="shared" si="664"/>
        <v>0</v>
      </c>
      <c r="BN1752" s="25">
        <f>Z1752*Budget!$A$6</f>
        <v>0</v>
      </c>
      <c r="BO1752" s="25">
        <f>AA1752*(Budget!$B$6+Budget!$B$7)</f>
        <v>0</v>
      </c>
      <c r="BP1752" s="25">
        <f>AB1752*(Budget!$C$6+Budget!$C$7)</f>
        <v>0</v>
      </c>
      <c r="BQ1752" s="25">
        <f>AC1752*(Budget!$D$6+Budget!$D$7)</f>
        <v>0</v>
      </c>
      <c r="BR1752" s="25">
        <f>AD1752*(Budget!$E$6+Budget!$E$7)</f>
        <v>0</v>
      </c>
      <c r="BS1752" s="25">
        <f>AE1752*(Budget!$F$6+Budget!$F$7)</f>
        <v>0</v>
      </c>
      <c r="BT1752" s="25">
        <f>AF1752*(Budget!$G$6+Budget!$G$7)</f>
        <v>0</v>
      </c>
      <c r="BU1752" s="25">
        <f>AG1752*Budget!$H$6</f>
        <v>0</v>
      </c>
      <c r="BV1752" s="25">
        <f>AH1752*Budget!$I$6</f>
        <v>0</v>
      </c>
      <c r="BW1752" s="25">
        <f>AI1752*Budget!$J$6</f>
        <v>0</v>
      </c>
      <c r="BX1752" s="25">
        <f>AJ1752*Budget!$K$6</f>
        <v>0</v>
      </c>
      <c r="BY1752" s="25">
        <f>AK1752*Budget!$L$6</f>
        <v>0</v>
      </c>
      <c r="BZ1752" s="25">
        <f>AL1752*Budget!$M$6</f>
        <v>0</v>
      </c>
      <c r="CA1752" s="25">
        <f>AM1752*Budget!$N$6</f>
        <v>0</v>
      </c>
      <c r="CB1752" s="25">
        <f>AQ1752*Budget!$O$6</f>
        <v>0</v>
      </c>
      <c r="CC1752" s="25">
        <f>AR1752*Budget!$S$6</f>
        <v>0</v>
      </c>
      <c r="CD1752" s="25">
        <f>AS1752*Budget!$Q$6</f>
        <v>0</v>
      </c>
      <c r="CE1752" s="25">
        <f t="shared" si="665"/>
        <v>0</v>
      </c>
      <c r="CF1752" s="11" t="e">
        <f>COUNTIFS(#REF!,Source!E1752,#REF!,Source!C1752)</f>
        <v>#REF!</v>
      </c>
      <c r="CG1752" s="11" t="str">
        <f t="shared" si="666"/>
        <v>--</v>
      </c>
    </row>
    <row r="1753" spans="1:85" x14ac:dyDescent="0.25">
      <c r="A1753" t="str">
        <f>IFERROR(VLOOKUP(MONTH(C1753),Date!$A$2:$B$13,2,0),"--")</f>
        <v>Avril</v>
      </c>
      <c r="B1753" s="11">
        <f t="shared" si="645"/>
        <v>18</v>
      </c>
      <c r="C1753" s="28">
        <f t="shared" si="667"/>
        <v>42120</v>
      </c>
      <c r="D1753" s="29" t="s">
        <v>221</v>
      </c>
      <c r="E1753" s="30" t="str">
        <f>IFERROR(VLOOKUP(D1753,Listing!$A:$B,2,0),"--")</f>
        <v>A44022</v>
      </c>
      <c r="F1753" s="30" t="str">
        <f>IFERROR(VLOOKUP(D1753,Listing!$A:$E,5,0),"-")</f>
        <v>EL YASSINI  ILHAM</v>
      </c>
      <c r="G1753" s="4">
        <f>IFERROR(VLOOKUP(D1753,Listing!$A:$F,6,0),"--")</f>
        <v>42079</v>
      </c>
      <c r="H1753" s="11" t="str">
        <f>IFERROR(VLOOKUP(D1753,Listing!$A:$D,4,0),"--")</f>
        <v>NAJOUA ALLAOULAHCEN</v>
      </c>
      <c r="I1753" s="11" t="str">
        <f t="shared" si="646"/>
        <v>AAC</v>
      </c>
      <c r="J1753" s="31">
        <f>IFERROR(COUNTIFS(Ishop!$BG:$BG,Source!D1753,Ishop!$B:$B,Source!C1753),"--")</f>
        <v>0</v>
      </c>
      <c r="K1753" s="11">
        <f>IFERROR(COUNTIFS(Ishop!$BG:$BG,Source!D1753,Ishop!$B:$B,Source!C1753,Ishop!$J:$J,"OUI"),"--")</f>
        <v>0</v>
      </c>
      <c r="L1753" s="11">
        <f>COUNTIFS(Ishop!$AG:$AG,Source!$L$1,Ishop!$BG:$BG,Source!$D1753,Ishop!$B:$B,Source!$C1753)</f>
        <v>0</v>
      </c>
      <c r="M1753" s="11">
        <f>COUNTIFS(Ishop!$AG:$AG,Source!$M$1,Ishop!$BG:$BG,Source!$D1753,Ishop!$B:$B,Source!$C1753)</f>
        <v>0</v>
      </c>
      <c r="N1753" s="11">
        <f>COUNTIFS(Ishop!$AG:$AG,Source!$N$1,Ishop!$BG:$BG,Source!$D1753,Ishop!$B:$B,Source!$C1753)</f>
        <v>0</v>
      </c>
      <c r="O1753" s="11">
        <f>COUNTIFS(Ishop!$AG:$AG,Source!$O$1,Ishop!$BG:$BG,Source!$D1753,Ishop!$B:$B,Source!$C1753)</f>
        <v>0</v>
      </c>
      <c r="P1753" s="11">
        <f>COUNTIFS(Ishop!$AG:$AG,Source!$P$1,Ishop!$BG:$BG,Source!$D1753,Ishop!$B:$B,Source!$C1753)</f>
        <v>0</v>
      </c>
      <c r="Q1753" s="11">
        <f>COUNTIFS(Ishop!$AG:$AG,Source!$Q$1,Ishop!$BG:$BG,Source!$D1753,Ishop!$B:$B,Source!$C1753)</f>
        <v>0</v>
      </c>
      <c r="R1753" s="11">
        <f>COUNTIFS(Ishop!$AG:$AG,Source!$R$1,Ishop!$BG:$BG,Source!$D1753,Ishop!$B:$B,Source!$C1753)</f>
        <v>0</v>
      </c>
      <c r="S1753" s="11">
        <f>COUNTIFS(Ishop!$AG:$AG,Source!$S$1,Ishop!$BG:$BG,Source!$D1753,Ishop!$B:$B,Source!$C1753)</f>
        <v>0</v>
      </c>
      <c r="T1753" s="11">
        <f>COUNTIFS(Ishop!$AG:$AG,Source!$T$1,Ishop!$BG:$BG,Source!$D1753,Ishop!$B:$B,Source!$C1753)</f>
        <v>0</v>
      </c>
      <c r="U1753" s="11">
        <f>COUNTIFS(Ishop!$AG:$AG,Source!$U$1,Ishop!$BG:$BG,Source!$D1753,Ishop!$B:$B,Source!$C1753)</f>
        <v>0</v>
      </c>
      <c r="V1753" s="11">
        <f>COUNTIFS(Ishop!$AG:$AG,Source!$V$1,Ishop!$BG:$BG,Source!$D1753,Ishop!$B:$B,Source!$C1753)</f>
        <v>0</v>
      </c>
      <c r="W1753" s="11">
        <f>COUNTIFS(Ishop!$AG:$AG,Source!$W$1,Ishop!$BG:$BG,Source!$D1753,Ishop!$B:$B,Source!$C1753)</f>
        <v>0</v>
      </c>
      <c r="X1753" s="11">
        <f>COUNTIFS(Ishop!$AG:$AG,Source!$X$1,Ishop!$BG:$BG,Source!$D1753,Ishop!$B:$B,Source!$C1753)</f>
        <v>0</v>
      </c>
      <c r="Y1753" s="11">
        <f>COUNTIFS(Ishop!$AG:$AG,Source!$Y$1,Ishop!$BG:$BG,Source!$D1753,Ishop!$B:$B,Source!$C1753)</f>
        <v>0</v>
      </c>
      <c r="Z1753" s="11">
        <f>COUNTIFS(Ishop!$AG:$AG,Source!$Z$1,Ishop!$BG:$BG,Source!$D1753,Ishop!$B:$B,Source!$C1753,Ishop!$J:$J,"OUI")</f>
        <v>0</v>
      </c>
      <c r="AA1753" s="11">
        <f>COUNTIFS(Ishop!$AG:$AG,Source!$AA$1,Ishop!$BG:$BG,Source!$D1753,Ishop!$B:$B,Source!$C1753,Ishop!$J:$J,"OUI")</f>
        <v>0</v>
      </c>
      <c r="AB1753" s="11">
        <f>COUNTIFS(Ishop!$AG:$AG,Source!$AB$1,Ishop!$BG:$BG,Source!$D1753,Ishop!$B:$B,Source!$C1753,Ishop!$J:$J,"OUI")</f>
        <v>0</v>
      </c>
      <c r="AC1753" s="11">
        <f>COUNTIFS(Ishop!$AG:$AG,Source!$AC$1,Ishop!$BG:$BG,Source!$D1753,Ishop!$B:$B,Source!$C1753,Ishop!$J:$J,"OUI")</f>
        <v>0</v>
      </c>
      <c r="AD1753" s="11">
        <f>COUNTIFS(Ishop!$AG:$AG,Source!$AD$1,Ishop!$BG:$BG,Source!$D1753,Ishop!$B:$B,Source!$C1753,Ishop!$J:$J,"OUI")</f>
        <v>0</v>
      </c>
      <c r="AE1753" s="11">
        <f>COUNTIFS(Ishop!$AG:$AG,Source!$AE$1,Ishop!$BG:$BG,Source!$D1753,Ishop!$B:$B,Source!$C1753,Ishop!$J:$J,"OUI")</f>
        <v>0</v>
      </c>
      <c r="AF1753" s="11">
        <f>COUNTIFS(Ishop!$AG:$AG,Source!$AF$1,Ishop!$BG:$BG,Source!$D1753,Ishop!$B:$B,Source!$C1753,Ishop!$J:$J,"OUI")</f>
        <v>0</v>
      </c>
      <c r="AG1753" s="11">
        <f>COUNTIFS(Ishop!$AG:$AG,Source!$AG$1,Ishop!$BG:$BG,Source!$D1753,Ishop!$B:$B,Source!$C1753,Ishop!$J:$J,"OUI")</f>
        <v>0</v>
      </c>
      <c r="AH1753" s="11">
        <f>COUNTIFS(Ishop!$AG:$AG,Source!$AH$1,Ishop!$BG:$BG,Source!$D1753,Ishop!$B:$B,Source!$C1753,Ishop!$J:$J,"OUI")</f>
        <v>0</v>
      </c>
      <c r="AI1753" s="11">
        <f>COUNTIFS(Ishop!$AG:$AG,Source!$AI$1,Ishop!$BG:$BG,Source!$D1753,Ishop!$B:$B,Source!$C1753,Ishop!$J:$J,"OUI")</f>
        <v>0</v>
      </c>
      <c r="AJ1753" s="11">
        <f>COUNTIFS(Ishop!$AG:$AG,Source!$AJ$1,Ishop!$BG:$BG,Source!$D1753,Ishop!$B:$B,Source!$C1753,Ishop!$J:$J,"OUI")</f>
        <v>0</v>
      </c>
      <c r="AK1753" s="11">
        <f>COUNTIFS(Ishop!$AG:$AG,Source!$AK$1,Ishop!$BG:$BG,Source!$D1753,Ishop!$B:$B,Source!$C1753,Ishop!$J:$J,"OUI")</f>
        <v>0</v>
      </c>
      <c r="AL1753" s="11">
        <f>COUNTIFS(Ishop!$AG:$AG,Source!$AL$1,Ishop!$BG:$BG,Source!$D1753,Ishop!$B:$B,Source!$C1753,Ishop!$J:$J,"OUI")</f>
        <v>0</v>
      </c>
      <c r="AM1753" s="11">
        <f>COUNTIFS(Ishop!$AG:$AG,Source!$AM$1,Ishop!$BG:$BG,Source!$D1753,Ishop!$B:$B,Source!$C1753,Ishop!$J:$J,"OUI")</f>
        <v>0</v>
      </c>
      <c r="AN1753" s="11">
        <f>COUNTIFS(Dolmen!$W:$W,"Sensation",Dolmen!$O:$O,Source!D1753,Dolmen!$F:$F,Source!C1753)</f>
        <v>0</v>
      </c>
      <c r="AO1753" s="11">
        <f>COUNTIFS(Dolmen!$AC:$AC,"Bbox Miami",Dolmen!$O:$O,Source!D1753,Dolmen!$F:$F,Source!C1753)</f>
        <v>0</v>
      </c>
      <c r="AP1753" s="11">
        <f>COUNTIFS(Dolmen!$AD:$AD,"1",Dolmen!$W:$W,"",Dolmen!$O:$O,Source!D1753,Dolmen!$F:$F,Source!C1753)</f>
        <v>0</v>
      </c>
      <c r="AQ1753" s="11">
        <f>COUNTIFS(Dolmen!$W:$W,"Sensation",Dolmen!$Y:$Y,"1",Dolmen!$O:$O,Source!D1753,Dolmen!$F:$F,Source!C1753)</f>
        <v>0</v>
      </c>
      <c r="AR1753" s="11">
        <f>COUNTIFS(Dolmen!$AC:$AC,"Bbox Miami",Dolmen!$Y:$Y,"1",Dolmen!$O:$O,Source!D1753,Dolmen!$F:$F,Source!C1753)</f>
        <v>0</v>
      </c>
      <c r="AS1753" s="11">
        <f>COUNTIFS(Dolmen!$AD:$AD,"1",Dolmen!$W:$W,"",Dolmen!$Y:$Y,"1",Dolmen!$O:$O,Source!D1753,Dolmen!$F:$F,Source!C1753)</f>
        <v>0</v>
      </c>
      <c r="AT1753" s="11">
        <f t="shared" si="647"/>
        <v>0</v>
      </c>
      <c r="AU1753" s="11">
        <f t="shared" si="648"/>
        <v>0</v>
      </c>
      <c r="AV1753" s="11">
        <f t="shared" si="649"/>
        <v>0</v>
      </c>
      <c r="AW1753" s="11">
        <f t="shared" si="650"/>
        <v>0</v>
      </c>
      <c r="AX1753" s="11">
        <f t="shared" si="651"/>
        <v>0</v>
      </c>
      <c r="AY1753" s="11">
        <f t="shared" si="652"/>
        <v>0</v>
      </c>
      <c r="AZ1753" s="11">
        <f t="shared" si="653"/>
        <v>0</v>
      </c>
      <c r="BA1753" s="11">
        <f t="shared" si="654"/>
        <v>0</v>
      </c>
      <c r="BB1753" s="11">
        <f t="shared" si="655"/>
        <v>0</v>
      </c>
      <c r="BC1753" s="11">
        <f t="shared" si="656"/>
        <v>0</v>
      </c>
      <c r="BD1753" s="11">
        <f>SUMIFS(Ishop!$BK:$BK,Ishop!$BG:$BG,Source!D1753,Ishop!$B:$B,Source!C1753)</f>
        <v>0</v>
      </c>
      <c r="BE1753" s="11">
        <f>COUNTIFS(Ishop!$AW:$AW,"OUI",Ishop!$BG:$BG,Source!D1753,Ishop!$B:$B,Source!C1753)</f>
        <v>0</v>
      </c>
      <c r="BF1753" s="11">
        <f t="shared" si="657"/>
        <v>0</v>
      </c>
      <c r="BG1753" s="11">
        <f t="shared" si="658"/>
        <v>0</v>
      </c>
      <c r="BH1753" s="11">
        <f t="shared" si="659"/>
        <v>0</v>
      </c>
      <c r="BI1753" s="11">
        <f t="shared" si="660"/>
        <v>0</v>
      </c>
      <c r="BJ1753" s="11">
        <f t="shared" si="661"/>
        <v>0</v>
      </c>
      <c r="BK1753" s="11">
        <f t="shared" si="662"/>
        <v>0</v>
      </c>
      <c r="BL1753" s="11">
        <f t="shared" si="663"/>
        <v>0</v>
      </c>
      <c r="BM1753" s="11">
        <f t="shared" si="664"/>
        <v>0</v>
      </c>
      <c r="BN1753" s="25">
        <f>Z1753*Budget!$A$6</f>
        <v>0</v>
      </c>
      <c r="BO1753" s="25">
        <f>AA1753*(Budget!$B$6+Budget!$B$7)</f>
        <v>0</v>
      </c>
      <c r="BP1753" s="25">
        <f>AB1753*(Budget!$C$6+Budget!$C$7)</f>
        <v>0</v>
      </c>
      <c r="BQ1753" s="25">
        <f>AC1753*(Budget!$D$6+Budget!$D$7)</f>
        <v>0</v>
      </c>
      <c r="BR1753" s="25">
        <f>AD1753*(Budget!$E$6+Budget!$E$7)</f>
        <v>0</v>
      </c>
      <c r="BS1753" s="25">
        <f>AE1753*(Budget!$F$6+Budget!$F$7)</f>
        <v>0</v>
      </c>
      <c r="BT1753" s="25">
        <f>AF1753*(Budget!$G$6+Budget!$G$7)</f>
        <v>0</v>
      </c>
      <c r="BU1753" s="25">
        <f>AG1753*Budget!$H$6</f>
        <v>0</v>
      </c>
      <c r="BV1753" s="25">
        <f>AH1753*Budget!$I$6</f>
        <v>0</v>
      </c>
      <c r="BW1753" s="25">
        <f>AI1753*Budget!$J$6</f>
        <v>0</v>
      </c>
      <c r="BX1753" s="25">
        <f>AJ1753*Budget!$K$6</f>
        <v>0</v>
      </c>
      <c r="BY1753" s="25">
        <f>AK1753*Budget!$L$6</f>
        <v>0</v>
      </c>
      <c r="BZ1753" s="25">
        <f>AL1753*Budget!$M$6</f>
        <v>0</v>
      </c>
      <c r="CA1753" s="25">
        <f>AM1753*Budget!$N$6</f>
        <v>0</v>
      </c>
      <c r="CB1753" s="25">
        <f>AQ1753*Budget!$O$6</f>
        <v>0</v>
      </c>
      <c r="CC1753" s="25">
        <f>AR1753*Budget!$S$6</f>
        <v>0</v>
      </c>
      <c r="CD1753" s="25">
        <f>AS1753*Budget!$Q$6</f>
        <v>0</v>
      </c>
      <c r="CE1753" s="25">
        <f t="shared" si="665"/>
        <v>0</v>
      </c>
      <c r="CF1753" s="11" t="e">
        <f>COUNTIFS(#REF!,Source!E1753,#REF!,Source!C1753)</f>
        <v>#REF!</v>
      </c>
      <c r="CG1753" s="11" t="str">
        <f t="shared" si="666"/>
        <v>--</v>
      </c>
    </row>
    <row r="1754" spans="1:85" x14ac:dyDescent="0.25">
      <c r="A1754" t="str">
        <f>IFERROR(VLOOKUP(MONTH(C1754),Date!$A$2:$B$13,2,0),"--")</f>
        <v>Avril</v>
      </c>
      <c r="B1754" s="11">
        <f t="shared" si="645"/>
        <v>18</v>
      </c>
      <c r="C1754" s="28">
        <f t="shared" si="667"/>
        <v>42120</v>
      </c>
      <c r="D1754" s="29" t="s">
        <v>222</v>
      </c>
      <c r="E1754" s="30" t="str">
        <f>IFERROR(VLOOKUP(D1754,Listing!$A:$B,2,0),"--")</f>
        <v>A44023</v>
      </c>
      <c r="F1754" s="30" t="str">
        <f>IFERROR(VLOOKUP(D1754,Listing!$A:$E,5,0),"-")</f>
        <v>EL-MABROUKI  KAWTAR</v>
      </c>
      <c r="G1754" s="4">
        <f>IFERROR(VLOOKUP(D1754,Listing!$A:$F,6,0),"--")</f>
        <v>42079</v>
      </c>
      <c r="H1754" s="11" t="str">
        <f>IFERROR(VLOOKUP(D1754,Listing!$A:$D,4,0),"--")</f>
        <v>NAJOUA ALLAOULAHCEN</v>
      </c>
      <c r="I1754" s="11" t="str">
        <f t="shared" si="646"/>
        <v>AAC</v>
      </c>
      <c r="J1754" s="31">
        <f>IFERROR(COUNTIFS(Ishop!$BG:$BG,Source!D1754,Ishop!$B:$B,Source!C1754),"--")</f>
        <v>0</v>
      </c>
      <c r="K1754" s="11">
        <f>IFERROR(COUNTIFS(Ishop!$BG:$BG,Source!D1754,Ishop!$B:$B,Source!C1754,Ishop!$J:$J,"OUI"),"--")</f>
        <v>0</v>
      </c>
      <c r="L1754" s="11">
        <f>COUNTIFS(Ishop!$AG:$AG,Source!$L$1,Ishop!$BG:$BG,Source!$D1754,Ishop!$B:$B,Source!$C1754)</f>
        <v>0</v>
      </c>
      <c r="M1754" s="11">
        <f>COUNTIFS(Ishop!$AG:$AG,Source!$M$1,Ishop!$BG:$BG,Source!$D1754,Ishop!$B:$B,Source!$C1754)</f>
        <v>0</v>
      </c>
      <c r="N1754" s="11">
        <f>COUNTIFS(Ishop!$AG:$AG,Source!$N$1,Ishop!$BG:$BG,Source!$D1754,Ishop!$B:$B,Source!$C1754)</f>
        <v>0</v>
      </c>
      <c r="O1754" s="11">
        <f>COUNTIFS(Ishop!$AG:$AG,Source!$O$1,Ishop!$BG:$BG,Source!$D1754,Ishop!$B:$B,Source!$C1754)</f>
        <v>0</v>
      </c>
      <c r="P1754" s="11">
        <f>COUNTIFS(Ishop!$AG:$AG,Source!$P$1,Ishop!$BG:$BG,Source!$D1754,Ishop!$B:$B,Source!$C1754)</f>
        <v>0</v>
      </c>
      <c r="Q1754" s="11">
        <f>COUNTIFS(Ishop!$AG:$AG,Source!$Q$1,Ishop!$BG:$BG,Source!$D1754,Ishop!$B:$B,Source!$C1754)</f>
        <v>0</v>
      </c>
      <c r="R1754" s="11">
        <f>COUNTIFS(Ishop!$AG:$AG,Source!$R$1,Ishop!$BG:$BG,Source!$D1754,Ishop!$B:$B,Source!$C1754)</f>
        <v>0</v>
      </c>
      <c r="S1754" s="11">
        <f>COUNTIFS(Ishop!$AG:$AG,Source!$S$1,Ishop!$BG:$BG,Source!$D1754,Ishop!$B:$B,Source!$C1754)</f>
        <v>0</v>
      </c>
      <c r="T1754" s="11">
        <f>COUNTIFS(Ishop!$AG:$AG,Source!$T$1,Ishop!$BG:$BG,Source!$D1754,Ishop!$B:$B,Source!$C1754)</f>
        <v>0</v>
      </c>
      <c r="U1754" s="11">
        <f>COUNTIFS(Ishop!$AG:$AG,Source!$U$1,Ishop!$BG:$BG,Source!$D1754,Ishop!$B:$B,Source!$C1754)</f>
        <v>0</v>
      </c>
      <c r="V1754" s="11">
        <f>COUNTIFS(Ishop!$AG:$AG,Source!$V$1,Ishop!$BG:$BG,Source!$D1754,Ishop!$B:$B,Source!$C1754)</f>
        <v>0</v>
      </c>
      <c r="W1754" s="11">
        <f>COUNTIFS(Ishop!$AG:$AG,Source!$W$1,Ishop!$BG:$BG,Source!$D1754,Ishop!$B:$B,Source!$C1754)</f>
        <v>0</v>
      </c>
      <c r="X1754" s="11">
        <f>COUNTIFS(Ishop!$AG:$AG,Source!$X$1,Ishop!$BG:$BG,Source!$D1754,Ishop!$B:$B,Source!$C1754)</f>
        <v>0</v>
      </c>
      <c r="Y1754" s="11">
        <f>COUNTIFS(Ishop!$AG:$AG,Source!$Y$1,Ishop!$BG:$BG,Source!$D1754,Ishop!$B:$B,Source!$C1754)</f>
        <v>0</v>
      </c>
      <c r="Z1754" s="11">
        <f>COUNTIFS(Ishop!$AG:$AG,Source!$Z$1,Ishop!$BG:$BG,Source!$D1754,Ishop!$B:$B,Source!$C1754,Ishop!$J:$J,"OUI")</f>
        <v>0</v>
      </c>
      <c r="AA1754" s="11">
        <f>COUNTIFS(Ishop!$AG:$AG,Source!$AA$1,Ishop!$BG:$BG,Source!$D1754,Ishop!$B:$B,Source!$C1754,Ishop!$J:$J,"OUI")</f>
        <v>0</v>
      </c>
      <c r="AB1754" s="11">
        <f>COUNTIFS(Ishop!$AG:$AG,Source!$AB$1,Ishop!$BG:$BG,Source!$D1754,Ishop!$B:$B,Source!$C1754,Ishop!$J:$J,"OUI")</f>
        <v>0</v>
      </c>
      <c r="AC1754" s="11">
        <f>COUNTIFS(Ishop!$AG:$AG,Source!$AC$1,Ishop!$BG:$BG,Source!$D1754,Ishop!$B:$B,Source!$C1754,Ishop!$J:$J,"OUI")</f>
        <v>0</v>
      </c>
      <c r="AD1754" s="11">
        <f>COUNTIFS(Ishop!$AG:$AG,Source!$AD$1,Ishop!$BG:$BG,Source!$D1754,Ishop!$B:$B,Source!$C1754,Ishop!$J:$J,"OUI")</f>
        <v>0</v>
      </c>
      <c r="AE1754" s="11">
        <f>COUNTIFS(Ishop!$AG:$AG,Source!$AE$1,Ishop!$BG:$BG,Source!$D1754,Ishop!$B:$B,Source!$C1754,Ishop!$J:$J,"OUI")</f>
        <v>0</v>
      </c>
      <c r="AF1754" s="11">
        <f>COUNTIFS(Ishop!$AG:$AG,Source!$AF$1,Ishop!$BG:$BG,Source!$D1754,Ishop!$B:$B,Source!$C1754,Ishop!$J:$J,"OUI")</f>
        <v>0</v>
      </c>
      <c r="AG1754" s="11">
        <f>COUNTIFS(Ishop!$AG:$AG,Source!$AG$1,Ishop!$BG:$BG,Source!$D1754,Ishop!$B:$B,Source!$C1754,Ishop!$J:$J,"OUI")</f>
        <v>0</v>
      </c>
      <c r="AH1754" s="11">
        <f>COUNTIFS(Ishop!$AG:$AG,Source!$AH$1,Ishop!$BG:$BG,Source!$D1754,Ishop!$B:$B,Source!$C1754,Ishop!$J:$J,"OUI")</f>
        <v>0</v>
      </c>
      <c r="AI1754" s="11">
        <f>COUNTIFS(Ishop!$AG:$AG,Source!$AI$1,Ishop!$BG:$BG,Source!$D1754,Ishop!$B:$B,Source!$C1754,Ishop!$J:$J,"OUI")</f>
        <v>0</v>
      </c>
      <c r="AJ1754" s="11">
        <f>COUNTIFS(Ishop!$AG:$AG,Source!$AJ$1,Ishop!$BG:$BG,Source!$D1754,Ishop!$B:$B,Source!$C1754,Ishop!$J:$J,"OUI")</f>
        <v>0</v>
      </c>
      <c r="AK1754" s="11">
        <f>COUNTIFS(Ishop!$AG:$AG,Source!$AK$1,Ishop!$BG:$BG,Source!$D1754,Ishop!$B:$B,Source!$C1754,Ishop!$J:$J,"OUI")</f>
        <v>0</v>
      </c>
      <c r="AL1754" s="11">
        <f>COUNTIFS(Ishop!$AG:$AG,Source!$AL$1,Ishop!$BG:$BG,Source!$D1754,Ishop!$B:$B,Source!$C1754,Ishop!$J:$J,"OUI")</f>
        <v>0</v>
      </c>
      <c r="AM1754" s="11">
        <f>COUNTIFS(Ishop!$AG:$AG,Source!$AM$1,Ishop!$BG:$BG,Source!$D1754,Ishop!$B:$B,Source!$C1754,Ishop!$J:$J,"OUI")</f>
        <v>0</v>
      </c>
      <c r="AN1754" s="11">
        <f>COUNTIFS(Dolmen!$W:$W,"Sensation",Dolmen!$O:$O,Source!D1754,Dolmen!$F:$F,Source!C1754)</f>
        <v>0</v>
      </c>
      <c r="AO1754" s="11">
        <f>COUNTIFS(Dolmen!$AC:$AC,"Bbox Miami",Dolmen!$O:$O,Source!D1754,Dolmen!$F:$F,Source!C1754)</f>
        <v>0</v>
      </c>
      <c r="AP1754" s="11">
        <f>COUNTIFS(Dolmen!$AD:$AD,"1",Dolmen!$W:$W,"",Dolmen!$O:$O,Source!D1754,Dolmen!$F:$F,Source!C1754)</f>
        <v>0</v>
      </c>
      <c r="AQ1754" s="11">
        <f>COUNTIFS(Dolmen!$W:$W,"Sensation",Dolmen!$Y:$Y,"1",Dolmen!$O:$O,Source!D1754,Dolmen!$F:$F,Source!C1754)</f>
        <v>0</v>
      </c>
      <c r="AR1754" s="11">
        <f>COUNTIFS(Dolmen!$AC:$AC,"Bbox Miami",Dolmen!$Y:$Y,"1",Dolmen!$O:$O,Source!D1754,Dolmen!$F:$F,Source!C1754)</f>
        <v>0</v>
      </c>
      <c r="AS1754" s="11">
        <f>COUNTIFS(Dolmen!$AD:$AD,"1",Dolmen!$W:$W,"",Dolmen!$Y:$Y,"1",Dolmen!$O:$O,Source!D1754,Dolmen!$F:$F,Source!C1754)</f>
        <v>0</v>
      </c>
      <c r="AT1754" s="11">
        <f t="shared" si="647"/>
        <v>0</v>
      </c>
      <c r="AU1754" s="11">
        <f t="shared" si="648"/>
        <v>0</v>
      </c>
      <c r="AV1754" s="11">
        <f t="shared" si="649"/>
        <v>0</v>
      </c>
      <c r="AW1754" s="11">
        <f t="shared" si="650"/>
        <v>0</v>
      </c>
      <c r="AX1754" s="11">
        <f t="shared" si="651"/>
        <v>0</v>
      </c>
      <c r="AY1754" s="11">
        <f t="shared" si="652"/>
        <v>0</v>
      </c>
      <c r="AZ1754" s="11">
        <f t="shared" si="653"/>
        <v>0</v>
      </c>
      <c r="BA1754" s="11">
        <f t="shared" si="654"/>
        <v>0</v>
      </c>
      <c r="BB1754" s="11">
        <f t="shared" si="655"/>
        <v>0</v>
      </c>
      <c r="BC1754" s="11">
        <f t="shared" si="656"/>
        <v>0</v>
      </c>
      <c r="BD1754" s="11">
        <f>SUMIFS(Ishop!$BK:$BK,Ishop!$BG:$BG,Source!D1754,Ishop!$B:$B,Source!C1754)</f>
        <v>0</v>
      </c>
      <c r="BE1754" s="11">
        <f>COUNTIFS(Ishop!$AW:$AW,"OUI",Ishop!$BG:$BG,Source!D1754,Ishop!$B:$B,Source!C1754)</f>
        <v>0</v>
      </c>
      <c r="BF1754" s="11">
        <f t="shared" si="657"/>
        <v>0</v>
      </c>
      <c r="BG1754" s="11">
        <f t="shared" si="658"/>
        <v>0</v>
      </c>
      <c r="BH1754" s="11">
        <f t="shared" si="659"/>
        <v>0</v>
      </c>
      <c r="BI1754" s="11">
        <f t="shared" si="660"/>
        <v>0</v>
      </c>
      <c r="BJ1754" s="11">
        <f t="shared" si="661"/>
        <v>0</v>
      </c>
      <c r="BK1754" s="11">
        <f t="shared" si="662"/>
        <v>0</v>
      </c>
      <c r="BL1754" s="11">
        <f t="shared" si="663"/>
        <v>0</v>
      </c>
      <c r="BM1754" s="11">
        <f t="shared" si="664"/>
        <v>0</v>
      </c>
      <c r="BN1754" s="25">
        <f>Z1754*Budget!$A$6</f>
        <v>0</v>
      </c>
      <c r="BO1754" s="25">
        <f>AA1754*(Budget!$B$6+Budget!$B$7)</f>
        <v>0</v>
      </c>
      <c r="BP1754" s="25">
        <f>AB1754*(Budget!$C$6+Budget!$C$7)</f>
        <v>0</v>
      </c>
      <c r="BQ1754" s="25">
        <f>AC1754*(Budget!$D$6+Budget!$D$7)</f>
        <v>0</v>
      </c>
      <c r="BR1754" s="25">
        <f>AD1754*(Budget!$E$6+Budget!$E$7)</f>
        <v>0</v>
      </c>
      <c r="BS1754" s="25">
        <f>AE1754*(Budget!$F$6+Budget!$F$7)</f>
        <v>0</v>
      </c>
      <c r="BT1754" s="25">
        <f>AF1754*(Budget!$G$6+Budget!$G$7)</f>
        <v>0</v>
      </c>
      <c r="BU1754" s="25">
        <f>AG1754*Budget!$H$6</f>
        <v>0</v>
      </c>
      <c r="BV1754" s="25">
        <f>AH1754*Budget!$I$6</f>
        <v>0</v>
      </c>
      <c r="BW1754" s="25">
        <f>AI1754*Budget!$J$6</f>
        <v>0</v>
      </c>
      <c r="BX1754" s="25">
        <f>AJ1754*Budget!$K$6</f>
        <v>0</v>
      </c>
      <c r="BY1754" s="25">
        <f>AK1754*Budget!$L$6</f>
        <v>0</v>
      </c>
      <c r="BZ1754" s="25">
        <f>AL1754*Budget!$M$6</f>
        <v>0</v>
      </c>
      <c r="CA1754" s="25">
        <f>AM1754*Budget!$N$6</f>
        <v>0</v>
      </c>
      <c r="CB1754" s="25">
        <f>AQ1754*Budget!$O$6</f>
        <v>0</v>
      </c>
      <c r="CC1754" s="25">
        <f>AR1754*Budget!$S$6</f>
        <v>0</v>
      </c>
      <c r="CD1754" s="25">
        <f>AS1754*Budget!$Q$6</f>
        <v>0</v>
      </c>
      <c r="CE1754" s="25">
        <f t="shared" si="665"/>
        <v>0</v>
      </c>
      <c r="CF1754" s="11" t="e">
        <f>COUNTIFS(#REF!,Source!E1754,#REF!,Source!C1754)</f>
        <v>#REF!</v>
      </c>
      <c r="CG1754" s="11" t="str">
        <f t="shared" si="666"/>
        <v>--</v>
      </c>
    </row>
    <row r="1755" spans="1:85" x14ac:dyDescent="0.25">
      <c r="A1755" t="str">
        <f>IFERROR(VLOOKUP(MONTH(C1755),Date!$A$2:$B$13,2,0),"--")</f>
        <v>Avril</v>
      </c>
      <c r="B1755" s="11">
        <f t="shared" si="645"/>
        <v>18</v>
      </c>
      <c r="C1755" s="28">
        <f t="shared" si="667"/>
        <v>42120</v>
      </c>
      <c r="D1755" s="29" t="s">
        <v>223</v>
      </c>
      <c r="E1755" s="30" t="str">
        <f>IFERROR(VLOOKUP(D1755,Listing!$A:$B,2,0),"--")</f>
        <v>A44034</v>
      </c>
      <c r="F1755" s="30" t="str">
        <f>IFERROR(VLOOKUP(D1755,Listing!$A:$E,5,0),"-")</f>
        <v>TOUIL  AZEDDINE</v>
      </c>
      <c r="G1755" s="4">
        <f>IFERROR(VLOOKUP(D1755,Listing!$A:$F,6,0),"--")</f>
        <v>42079</v>
      </c>
      <c r="H1755" s="11" t="str">
        <f>IFERROR(VLOOKUP(D1755,Listing!$A:$D,4,0),"--")</f>
        <v>NAJOUA ALLAOULAHCEN</v>
      </c>
      <c r="I1755" s="11" t="str">
        <f t="shared" si="646"/>
        <v>AAC</v>
      </c>
      <c r="J1755" s="31">
        <f>IFERROR(COUNTIFS(Ishop!$BG:$BG,Source!D1755,Ishop!$B:$B,Source!C1755),"--")</f>
        <v>0</v>
      </c>
      <c r="K1755" s="11">
        <f>IFERROR(COUNTIFS(Ishop!$BG:$BG,Source!D1755,Ishop!$B:$B,Source!C1755,Ishop!$J:$J,"OUI"),"--")</f>
        <v>0</v>
      </c>
      <c r="L1755" s="11">
        <f>COUNTIFS(Ishop!$AG:$AG,Source!$L$1,Ishop!$BG:$BG,Source!$D1755,Ishop!$B:$B,Source!$C1755)</f>
        <v>0</v>
      </c>
      <c r="M1755" s="11">
        <f>COUNTIFS(Ishop!$AG:$AG,Source!$M$1,Ishop!$BG:$BG,Source!$D1755,Ishop!$B:$B,Source!$C1755)</f>
        <v>0</v>
      </c>
      <c r="N1755" s="11">
        <f>COUNTIFS(Ishop!$AG:$AG,Source!$N$1,Ishop!$BG:$BG,Source!$D1755,Ishop!$B:$B,Source!$C1755)</f>
        <v>0</v>
      </c>
      <c r="O1755" s="11">
        <f>COUNTIFS(Ishop!$AG:$AG,Source!$O$1,Ishop!$BG:$BG,Source!$D1755,Ishop!$B:$B,Source!$C1755)</f>
        <v>0</v>
      </c>
      <c r="P1755" s="11">
        <f>COUNTIFS(Ishop!$AG:$AG,Source!$P$1,Ishop!$BG:$BG,Source!$D1755,Ishop!$B:$B,Source!$C1755)</f>
        <v>0</v>
      </c>
      <c r="Q1755" s="11">
        <f>COUNTIFS(Ishop!$AG:$AG,Source!$Q$1,Ishop!$BG:$BG,Source!$D1755,Ishop!$B:$B,Source!$C1755)</f>
        <v>0</v>
      </c>
      <c r="R1755" s="11">
        <f>COUNTIFS(Ishop!$AG:$AG,Source!$R$1,Ishop!$BG:$BG,Source!$D1755,Ishop!$B:$B,Source!$C1755)</f>
        <v>0</v>
      </c>
      <c r="S1755" s="11">
        <f>COUNTIFS(Ishop!$AG:$AG,Source!$S$1,Ishop!$BG:$BG,Source!$D1755,Ishop!$B:$B,Source!$C1755)</f>
        <v>0</v>
      </c>
      <c r="T1755" s="11">
        <f>COUNTIFS(Ishop!$AG:$AG,Source!$T$1,Ishop!$BG:$BG,Source!$D1755,Ishop!$B:$B,Source!$C1755)</f>
        <v>0</v>
      </c>
      <c r="U1755" s="11">
        <f>COUNTIFS(Ishop!$AG:$AG,Source!$U$1,Ishop!$BG:$BG,Source!$D1755,Ishop!$B:$B,Source!$C1755)</f>
        <v>0</v>
      </c>
      <c r="V1755" s="11">
        <f>COUNTIFS(Ishop!$AG:$AG,Source!$V$1,Ishop!$BG:$BG,Source!$D1755,Ishop!$B:$B,Source!$C1755)</f>
        <v>0</v>
      </c>
      <c r="W1755" s="11">
        <f>COUNTIFS(Ishop!$AG:$AG,Source!$W$1,Ishop!$BG:$BG,Source!$D1755,Ishop!$B:$B,Source!$C1755)</f>
        <v>0</v>
      </c>
      <c r="X1755" s="11">
        <f>COUNTIFS(Ishop!$AG:$AG,Source!$X$1,Ishop!$BG:$BG,Source!$D1755,Ishop!$B:$B,Source!$C1755)</f>
        <v>0</v>
      </c>
      <c r="Y1755" s="11">
        <f>COUNTIFS(Ishop!$AG:$AG,Source!$Y$1,Ishop!$BG:$BG,Source!$D1755,Ishop!$B:$B,Source!$C1755)</f>
        <v>0</v>
      </c>
      <c r="Z1755" s="11">
        <f>COUNTIFS(Ishop!$AG:$AG,Source!$Z$1,Ishop!$BG:$BG,Source!$D1755,Ishop!$B:$B,Source!$C1755,Ishop!$J:$J,"OUI")</f>
        <v>0</v>
      </c>
      <c r="AA1755" s="11">
        <f>COUNTIFS(Ishop!$AG:$AG,Source!$AA$1,Ishop!$BG:$BG,Source!$D1755,Ishop!$B:$B,Source!$C1755,Ishop!$J:$J,"OUI")</f>
        <v>0</v>
      </c>
      <c r="AB1755" s="11">
        <f>COUNTIFS(Ishop!$AG:$AG,Source!$AB$1,Ishop!$BG:$BG,Source!$D1755,Ishop!$B:$B,Source!$C1755,Ishop!$J:$J,"OUI")</f>
        <v>0</v>
      </c>
      <c r="AC1755" s="11">
        <f>COUNTIFS(Ishop!$AG:$AG,Source!$AC$1,Ishop!$BG:$BG,Source!$D1755,Ishop!$B:$B,Source!$C1755,Ishop!$J:$J,"OUI")</f>
        <v>0</v>
      </c>
      <c r="AD1755" s="11">
        <f>COUNTIFS(Ishop!$AG:$AG,Source!$AD$1,Ishop!$BG:$BG,Source!$D1755,Ishop!$B:$B,Source!$C1755,Ishop!$J:$J,"OUI")</f>
        <v>0</v>
      </c>
      <c r="AE1755" s="11">
        <f>COUNTIFS(Ishop!$AG:$AG,Source!$AE$1,Ishop!$BG:$BG,Source!$D1755,Ishop!$B:$B,Source!$C1755,Ishop!$J:$J,"OUI")</f>
        <v>0</v>
      </c>
      <c r="AF1755" s="11">
        <f>COUNTIFS(Ishop!$AG:$AG,Source!$AF$1,Ishop!$BG:$BG,Source!$D1755,Ishop!$B:$B,Source!$C1755,Ishop!$J:$J,"OUI")</f>
        <v>0</v>
      </c>
      <c r="AG1755" s="11">
        <f>COUNTIFS(Ishop!$AG:$AG,Source!$AG$1,Ishop!$BG:$BG,Source!$D1755,Ishop!$B:$B,Source!$C1755,Ishop!$J:$J,"OUI")</f>
        <v>0</v>
      </c>
      <c r="AH1755" s="11">
        <f>COUNTIFS(Ishop!$AG:$AG,Source!$AH$1,Ishop!$BG:$BG,Source!$D1755,Ishop!$B:$B,Source!$C1755,Ishop!$J:$J,"OUI")</f>
        <v>0</v>
      </c>
      <c r="AI1755" s="11">
        <f>COUNTIFS(Ishop!$AG:$AG,Source!$AI$1,Ishop!$BG:$BG,Source!$D1755,Ishop!$B:$B,Source!$C1755,Ishop!$J:$J,"OUI")</f>
        <v>0</v>
      </c>
      <c r="AJ1755" s="11">
        <f>COUNTIFS(Ishop!$AG:$AG,Source!$AJ$1,Ishop!$BG:$BG,Source!$D1755,Ishop!$B:$B,Source!$C1755,Ishop!$J:$J,"OUI")</f>
        <v>0</v>
      </c>
      <c r="AK1755" s="11">
        <f>COUNTIFS(Ishop!$AG:$AG,Source!$AK$1,Ishop!$BG:$BG,Source!$D1755,Ishop!$B:$B,Source!$C1755,Ishop!$J:$J,"OUI")</f>
        <v>0</v>
      </c>
      <c r="AL1755" s="11">
        <f>COUNTIFS(Ishop!$AG:$AG,Source!$AL$1,Ishop!$BG:$BG,Source!$D1755,Ishop!$B:$B,Source!$C1755,Ishop!$J:$J,"OUI")</f>
        <v>0</v>
      </c>
      <c r="AM1755" s="11">
        <f>COUNTIFS(Ishop!$AG:$AG,Source!$AM$1,Ishop!$BG:$BG,Source!$D1755,Ishop!$B:$B,Source!$C1755,Ishop!$J:$J,"OUI")</f>
        <v>0</v>
      </c>
      <c r="AN1755" s="11">
        <f>COUNTIFS(Dolmen!$W:$W,"Sensation",Dolmen!$O:$O,Source!D1755,Dolmen!$F:$F,Source!C1755)</f>
        <v>0</v>
      </c>
      <c r="AO1755" s="11">
        <f>COUNTIFS(Dolmen!$AC:$AC,"Bbox Miami",Dolmen!$O:$O,Source!D1755,Dolmen!$F:$F,Source!C1755)</f>
        <v>0</v>
      </c>
      <c r="AP1755" s="11">
        <f>COUNTIFS(Dolmen!$AD:$AD,"1",Dolmen!$W:$W,"",Dolmen!$O:$O,Source!D1755,Dolmen!$F:$F,Source!C1755)</f>
        <v>0</v>
      </c>
      <c r="AQ1755" s="11">
        <f>COUNTIFS(Dolmen!$W:$W,"Sensation",Dolmen!$Y:$Y,"1",Dolmen!$O:$O,Source!D1755,Dolmen!$F:$F,Source!C1755)</f>
        <v>0</v>
      </c>
      <c r="AR1755" s="11">
        <f>COUNTIFS(Dolmen!$AC:$AC,"Bbox Miami",Dolmen!$Y:$Y,"1",Dolmen!$O:$O,Source!D1755,Dolmen!$F:$F,Source!C1755)</f>
        <v>0</v>
      </c>
      <c r="AS1755" s="11">
        <f>COUNTIFS(Dolmen!$AD:$AD,"1",Dolmen!$W:$W,"",Dolmen!$Y:$Y,"1",Dolmen!$O:$O,Source!D1755,Dolmen!$F:$F,Source!C1755)</f>
        <v>0</v>
      </c>
      <c r="AT1755" s="11">
        <f t="shared" si="647"/>
        <v>0</v>
      </c>
      <c r="AU1755" s="11">
        <f t="shared" si="648"/>
        <v>0</v>
      </c>
      <c r="AV1755" s="11">
        <f t="shared" si="649"/>
        <v>0</v>
      </c>
      <c r="AW1755" s="11">
        <f t="shared" si="650"/>
        <v>0</v>
      </c>
      <c r="AX1755" s="11">
        <f t="shared" si="651"/>
        <v>0</v>
      </c>
      <c r="AY1755" s="11">
        <f t="shared" si="652"/>
        <v>0</v>
      </c>
      <c r="AZ1755" s="11">
        <f t="shared" si="653"/>
        <v>0</v>
      </c>
      <c r="BA1755" s="11">
        <f t="shared" si="654"/>
        <v>0</v>
      </c>
      <c r="BB1755" s="11">
        <f t="shared" si="655"/>
        <v>0</v>
      </c>
      <c r="BC1755" s="11">
        <f t="shared" si="656"/>
        <v>0</v>
      </c>
      <c r="BD1755" s="11">
        <f>SUMIFS(Ishop!$BK:$BK,Ishop!$BG:$BG,Source!D1755,Ishop!$B:$B,Source!C1755)</f>
        <v>0</v>
      </c>
      <c r="BE1755" s="11">
        <f>COUNTIFS(Ishop!$AW:$AW,"OUI",Ishop!$BG:$BG,Source!D1755,Ishop!$B:$B,Source!C1755)</f>
        <v>0</v>
      </c>
      <c r="BF1755" s="11">
        <f t="shared" si="657"/>
        <v>0</v>
      </c>
      <c r="BG1755" s="11">
        <f t="shared" si="658"/>
        <v>0</v>
      </c>
      <c r="BH1755" s="11">
        <f t="shared" si="659"/>
        <v>0</v>
      </c>
      <c r="BI1755" s="11">
        <f t="shared" si="660"/>
        <v>0</v>
      </c>
      <c r="BJ1755" s="11">
        <f t="shared" si="661"/>
        <v>0</v>
      </c>
      <c r="BK1755" s="11">
        <f t="shared" si="662"/>
        <v>0</v>
      </c>
      <c r="BL1755" s="11">
        <f t="shared" si="663"/>
        <v>0</v>
      </c>
      <c r="BM1755" s="11">
        <f t="shared" si="664"/>
        <v>0</v>
      </c>
      <c r="BN1755" s="25">
        <f>Z1755*Budget!$A$6</f>
        <v>0</v>
      </c>
      <c r="BO1755" s="25">
        <f>AA1755*(Budget!$B$6+Budget!$B$7)</f>
        <v>0</v>
      </c>
      <c r="BP1755" s="25">
        <f>AB1755*(Budget!$C$6+Budget!$C$7)</f>
        <v>0</v>
      </c>
      <c r="BQ1755" s="25">
        <f>AC1755*(Budget!$D$6+Budget!$D$7)</f>
        <v>0</v>
      </c>
      <c r="BR1755" s="25">
        <f>AD1755*(Budget!$E$6+Budget!$E$7)</f>
        <v>0</v>
      </c>
      <c r="BS1755" s="25">
        <f>AE1755*(Budget!$F$6+Budget!$F$7)</f>
        <v>0</v>
      </c>
      <c r="BT1755" s="25">
        <f>AF1755*(Budget!$G$6+Budget!$G$7)</f>
        <v>0</v>
      </c>
      <c r="BU1755" s="25">
        <f>AG1755*Budget!$H$6</f>
        <v>0</v>
      </c>
      <c r="BV1755" s="25">
        <f>AH1755*Budget!$I$6</f>
        <v>0</v>
      </c>
      <c r="BW1755" s="25">
        <f>AI1755*Budget!$J$6</f>
        <v>0</v>
      </c>
      <c r="BX1755" s="25">
        <f>AJ1755*Budget!$K$6</f>
        <v>0</v>
      </c>
      <c r="BY1755" s="25">
        <f>AK1755*Budget!$L$6</f>
        <v>0</v>
      </c>
      <c r="BZ1755" s="25">
        <f>AL1755*Budget!$M$6</f>
        <v>0</v>
      </c>
      <c r="CA1755" s="25">
        <f>AM1755*Budget!$N$6</f>
        <v>0</v>
      </c>
      <c r="CB1755" s="25">
        <f>AQ1755*Budget!$O$6</f>
        <v>0</v>
      </c>
      <c r="CC1755" s="25">
        <f>AR1755*Budget!$S$6</f>
        <v>0</v>
      </c>
      <c r="CD1755" s="25">
        <f>AS1755*Budget!$Q$6</f>
        <v>0</v>
      </c>
      <c r="CE1755" s="25">
        <f t="shared" si="665"/>
        <v>0</v>
      </c>
      <c r="CF1755" s="11" t="e">
        <f>COUNTIFS(#REF!,Source!E1755,#REF!,Source!C1755)</f>
        <v>#REF!</v>
      </c>
      <c r="CG1755" s="11" t="str">
        <f t="shared" si="666"/>
        <v>--</v>
      </c>
    </row>
    <row r="1756" spans="1:85" x14ac:dyDescent="0.25">
      <c r="A1756" t="str">
        <f>IFERROR(VLOOKUP(MONTH(C1756),Date!$A$2:$B$13,2,0),"--")</f>
        <v>Avril</v>
      </c>
      <c r="B1756" s="11">
        <f t="shared" si="645"/>
        <v>18</v>
      </c>
      <c r="C1756" s="28">
        <f t="shared" si="667"/>
        <v>42120</v>
      </c>
      <c r="D1756" s="29" t="s">
        <v>224</v>
      </c>
      <c r="E1756" s="30" t="str">
        <f>IFERROR(VLOOKUP(D1756,Listing!$A:$B,2,0),"--")</f>
        <v>A44029</v>
      </c>
      <c r="F1756" s="30" t="str">
        <f>IFERROR(VLOOKUP(D1756,Listing!$A:$E,5,0),"-")</f>
        <v>WAHHAB  MERYEM</v>
      </c>
      <c r="G1756" s="4">
        <f>IFERROR(VLOOKUP(D1756,Listing!$A:$F,6,0),"--")</f>
        <v>42079</v>
      </c>
      <c r="H1756" s="11" t="str">
        <f>IFERROR(VLOOKUP(D1756,Listing!$A:$D,4,0),"--")</f>
        <v>NAJOUA ALLAOULAHCEN</v>
      </c>
      <c r="I1756" s="11" t="str">
        <f t="shared" si="646"/>
        <v>AAC</v>
      </c>
      <c r="J1756" s="31">
        <f>IFERROR(COUNTIFS(Ishop!$BG:$BG,Source!D1756,Ishop!$B:$B,Source!C1756),"--")</f>
        <v>0</v>
      </c>
      <c r="K1756" s="11">
        <f>IFERROR(COUNTIFS(Ishop!$BG:$BG,Source!D1756,Ishop!$B:$B,Source!C1756,Ishop!$J:$J,"OUI"),"--")</f>
        <v>0</v>
      </c>
      <c r="L1756" s="11">
        <f>COUNTIFS(Ishop!$AG:$AG,Source!$L$1,Ishop!$BG:$BG,Source!$D1756,Ishop!$B:$B,Source!$C1756)</f>
        <v>0</v>
      </c>
      <c r="M1756" s="11">
        <f>COUNTIFS(Ishop!$AG:$AG,Source!$M$1,Ishop!$BG:$BG,Source!$D1756,Ishop!$B:$B,Source!$C1756)</f>
        <v>0</v>
      </c>
      <c r="N1756" s="11">
        <f>COUNTIFS(Ishop!$AG:$AG,Source!$N$1,Ishop!$BG:$BG,Source!$D1756,Ishop!$B:$B,Source!$C1756)</f>
        <v>0</v>
      </c>
      <c r="O1756" s="11">
        <f>COUNTIFS(Ishop!$AG:$AG,Source!$O$1,Ishop!$BG:$BG,Source!$D1756,Ishop!$B:$B,Source!$C1756)</f>
        <v>0</v>
      </c>
      <c r="P1756" s="11">
        <f>COUNTIFS(Ishop!$AG:$AG,Source!$P$1,Ishop!$BG:$BG,Source!$D1756,Ishop!$B:$B,Source!$C1756)</f>
        <v>0</v>
      </c>
      <c r="Q1756" s="11">
        <f>COUNTIFS(Ishop!$AG:$AG,Source!$Q$1,Ishop!$BG:$BG,Source!$D1756,Ishop!$B:$B,Source!$C1756)</f>
        <v>0</v>
      </c>
      <c r="R1756" s="11">
        <f>COUNTIFS(Ishop!$AG:$AG,Source!$R$1,Ishop!$BG:$BG,Source!$D1756,Ishop!$B:$B,Source!$C1756)</f>
        <v>0</v>
      </c>
      <c r="S1756" s="11">
        <f>COUNTIFS(Ishop!$AG:$AG,Source!$S$1,Ishop!$BG:$BG,Source!$D1756,Ishop!$B:$B,Source!$C1756)</f>
        <v>0</v>
      </c>
      <c r="T1756" s="11">
        <f>COUNTIFS(Ishop!$AG:$AG,Source!$T$1,Ishop!$BG:$BG,Source!$D1756,Ishop!$B:$B,Source!$C1756)</f>
        <v>0</v>
      </c>
      <c r="U1756" s="11">
        <f>COUNTIFS(Ishop!$AG:$AG,Source!$U$1,Ishop!$BG:$BG,Source!$D1756,Ishop!$B:$B,Source!$C1756)</f>
        <v>0</v>
      </c>
      <c r="V1756" s="11">
        <f>COUNTIFS(Ishop!$AG:$AG,Source!$V$1,Ishop!$BG:$BG,Source!$D1756,Ishop!$B:$B,Source!$C1756)</f>
        <v>0</v>
      </c>
      <c r="W1756" s="11">
        <f>COUNTIFS(Ishop!$AG:$AG,Source!$W$1,Ishop!$BG:$BG,Source!$D1756,Ishop!$B:$B,Source!$C1756)</f>
        <v>0</v>
      </c>
      <c r="X1756" s="11">
        <f>COUNTIFS(Ishop!$AG:$AG,Source!$X$1,Ishop!$BG:$BG,Source!$D1756,Ishop!$B:$B,Source!$C1756)</f>
        <v>0</v>
      </c>
      <c r="Y1756" s="11">
        <f>COUNTIFS(Ishop!$AG:$AG,Source!$Y$1,Ishop!$BG:$BG,Source!$D1756,Ishop!$B:$B,Source!$C1756)</f>
        <v>0</v>
      </c>
      <c r="Z1756" s="11">
        <f>COUNTIFS(Ishop!$AG:$AG,Source!$Z$1,Ishop!$BG:$BG,Source!$D1756,Ishop!$B:$B,Source!$C1756,Ishop!$J:$J,"OUI")</f>
        <v>0</v>
      </c>
      <c r="AA1756" s="11">
        <f>COUNTIFS(Ishop!$AG:$AG,Source!$AA$1,Ishop!$BG:$BG,Source!$D1756,Ishop!$B:$B,Source!$C1756,Ishop!$J:$J,"OUI")</f>
        <v>0</v>
      </c>
      <c r="AB1756" s="11">
        <f>COUNTIFS(Ishop!$AG:$AG,Source!$AB$1,Ishop!$BG:$BG,Source!$D1756,Ishop!$B:$B,Source!$C1756,Ishop!$J:$J,"OUI")</f>
        <v>0</v>
      </c>
      <c r="AC1756" s="11">
        <f>COUNTIFS(Ishop!$AG:$AG,Source!$AC$1,Ishop!$BG:$BG,Source!$D1756,Ishop!$B:$B,Source!$C1756,Ishop!$J:$J,"OUI")</f>
        <v>0</v>
      </c>
      <c r="AD1756" s="11">
        <f>COUNTIFS(Ishop!$AG:$AG,Source!$AD$1,Ishop!$BG:$BG,Source!$D1756,Ishop!$B:$B,Source!$C1756,Ishop!$J:$J,"OUI")</f>
        <v>0</v>
      </c>
      <c r="AE1756" s="11">
        <f>COUNTIFS(Ishop!$AG:$AG,Source!$AE$1,Ishop!$BG:$BG,Source!$D1756,Ishop!$B:$B,Source!$C1756,Ishop!$J:$J,"OUI")</f>
        <v>0</v>
      </c>
      <c r="AF1756" s="11">
        <f>COUNTIFS(Ishop!$AG:$AG,Source!$AF$1,Ishop!$BG:$BG,Source!$D1756,Ishop!$B:$B,Source!$C1756,Ishop!$J:$J,"OUI")</f>
        <v>0</v>
      </c>
      <c r="AG1756" s="11">
        <f>COUNTIFS(Ishop!$AG:$AG,Source!$AG$1,Ishop!$BG:$BG,Source!$D1756,Ishop!$B:$B,Source!$C1756,Ishop!$J:$J,"OUI")</f>
        <v>0</v>
      </c>
      <c r="AH1756" s="11">
        <f>COUNTIFS(Ishop!$AG:$AG,Source!$AH$1,Ishop!$BG:$BG,Source!$D1756,Ishop!$B:$B,Source!$C1756,Ishop!$J:$J,"OUI")</f>
        <v>0</v>
      </c>
      <c r="AI1756" s="11">
        <f>COUNTIFS(Ishop!$AG:$AG,Source!$AI$1,Ishop!$BG:$BG,Source!$D1756,Ishop!$B:$B,Source!$C1756,Ishop!$J:$J,"OUI")</f>
        <v>0</v>
      </c>
      <c r="AJ1756" s="11">
        <f>COUNTIFS(Ishop!$AG:$AG,Source!$AJ$1,Ishop!$BG:$BG,Source!$D1756,Ishop!$B:$B,Source!$C1756,Ishop!$J:$J,"OUI")</f>
        <v>0</v>
      </c>
      <c r="AK1756" s="11">
        <f>COUNTIFS(Ishop!$AG:$AG,Source!$AK$1,Ishop!$BG:$BG,Source!$D1756,Ishop!$B:$B,Source!$C1756,Ishop!$J:$J,"OUI")</f>
        <v>0</v>
      </c>
      <c r="AL1756" s="11">
        <f>COUNTIFS(Ishop!$AG:$AG,Source!$AL$1,Ishop!$BG:$BG,Source!$D1756,Ishop!$B:$B,Source!$C1756,Ishop!$J:$J,"OUI")</f>
        <v>0</v>
      </c>
      <c r="AM1756" s="11">
        <f>COUNTIFS(Ishop!$AG:$AG,Source!$AM$1,Ishop!$BG:$BG,Source!$D1756,Ishop!$B:$B,Source!$C1756,Ishop!$J:$J,"OUI")</f>
        <v>0</v>
      </c>
      <c r="AN1756" s="11">
        <f>COUNTIFS(Dolmen!$W:$W,"Sensation",Dolmen!$O:$O,Source!D1756,Dolmen!$F:$F,Source!C1756)</f>
        <v>0</v>
      </c>
      <c r="AO1756" s="11">
        <f>COUNTIFS(Dolmen!$AC:$AC,"Bbox Miami",Dolmen!$O:$O,Source!D1756,Dolmen!$F:$F,Source!C1756)</f>
        <v>0</v>
      </c>
      <c r="AP1756" s="11">
        <f>COUNTIFS(Dolmen!$AD:$AD,"1",Dolmen!$W:$W,"",Dolmen!$O:$O,Source!D1756,Dolmen!$F:$F,Source!C1756)</f>
        <v>0</v>
      </c>
      <c r="AQ1756" s="11">
        <f>COUNTIFS(Dolmen!$W:$W,"Sensation",Dolmen!$Y:$Y,"1",Dolmen!$O:$O,Source!D1756,Dolmen!$F:$F,Source!C1756)</f>
        <v>0</v>
      </c>
      <c r="AR1756" s="11">
        <f>COUNTIFS(Dolmen!$AC:$AC,"Bbox Miami",Dolmen!$Y:$Y,"1",Dolmen!$O:$O,Source!D1756,Dolmen!$F:$F,Source!C1756)</f>
        <v>0</v>
      </c>
      <c r="AS1756" s="11">
        <f>COUNTIFS(Dolmen!$AD:$AD,"1",Dolmen!$W:$W,"",Dolmen!$Y:$Y,"1",Dolmen!$O:$O,Source!D1756,Dolmen!$F:$F,Source!C1756)</f>
        <v>0</v>
      </c>
      <c r="AT1756" s="11">
        <f t="shared" si="647"/>
        <v>0</v>
      </c>
      <c r="AU1756" s="11">
        <f t="shared" si="648"/>
        <v>0</v>
      </c>
      <c r="AV1756" s="11">
        <f t="shared" si="649"/>
        <v>0</v>
      </c>
      <c r="AW1756" s="11">
        <f t="shared" si="650"/>
        <v>0</v>
      </c>
      <c r="AX1756" s="11">
        <f t="shared" si="651"/>
        <v>0</v>
      </c>
      <c r="AY1756" s="11">
        <f t="shared" si="652"/>
        <v>0</v>
      </c>
      <c r="AZ1756" s="11">
        <f t="shared" si="653"/>
        <v>0</v>
      </c>
      <c r="BA1756" s="11">
        <f t="shared" si="654"/>
        <v>0</v>
      </c>
      <c r="BB1756" s="11">
        <f t="shared" si="655"/>
        <v>0</v>
      </c>
      <c r="BC1756" s="11">
        <f t="shared" si="656"/>
        <v>0</v>
      </c>
      <c r="BD1756" s="11">
        <f>SUMIFS(Ishop!$BK:$BK,Ishop!$BG:$BG,Source!D1756,Ishop!$B:$B,Source!C1756)</f>
        <v>0</v>
      </c>
      <c r="BE1756" s="11">
        <f>COUNTIFS(Ishop!$AW:$AW,"OUI",Ishop!$BG:$BG,Source!D1756,Ishop!$B:$B,Source!C1756)</f>
        <v>0</v>
      </c>
      <c r="BF1756" s="11">
        <f t="shared" si="657"/>
        <v>0</v>
      </c>
      <c r="BG1756" s="11">
        <f t="shared" si="658"/>
        <v>0</v>
      </c>
      <c r="BH1756" s="11">
        <f t="shared" si="659"/>
        <v>0</v>
      </c>
      <c r="BI1756" s="11">
        <f t="shared" si="660"/>
        <v>0</v>
      </c>
      <c r="BJ1756" s="11">
        <f t="shared" si="661"/>
        <v>0</v>
      </c>
      <c r="BK1756" s="11">
        <f t="shared" si="662"/>
        <v>0</v>
      </c>
      <c r="BL1756" s="11">
        <f t="shared" si="663"/>
        <v>0</v>
      </c>
      <c r="BM1756" s="11">
        <f t="shared" si="664"/>
        <v>0</v>
      </c>
      <c r="BN1756" s="25">
        <f>Z1756*Budget!$A$6</f>
        <v>0</v>
      </c>
      <c r="BO1756" s="25">
        <f>AA1756*(Budget!$B$6+Budget!$B$7)</f>
        <v>0</v>
      </c>
      <c r="BP1756" s="25">
        <f>AB1756*(Budget!$C$6+Budget!$C$7)</f>
        <v>0</v>
      </c>
      <c r="BQ1756" s="25">
        <f>AC1756*(Budget!$D$6+Budget!$D$7)</f>
        <v>0</v>
      </c>
      <c r="BR1756" s="25">
        <f>AD1756*(Budget!$E$6+Budget!$E$7)</f>
        <v>0</v>
      </c>
      <c r="BS1756" s="25">
        <f>AE1756*(Budget!$F$6+Budget!$F$7)</f>
        <v>0</v>
      </c>
      <c r="BT1756" s="25">
        <f>AF1756*(Budget!$G$6+Budget!$G$7)</f>
        <v>0</v>
      </c>
      <c r="BU1756" s="25">
        <f>AG1756*Budget!$H$6</f>
        <v>0</v>
      </c>
      <c r="BV1756" s="25">
        <f>AH1756*Budget!$I$6</f>
        <v>0</v>
      </c>
      <c r="BW1756" s="25">
        <f>AI1756*Budget!$J$6</f>
        <v>0</v>
      </c>
      <c r="BX1756" s="25">
        <f>AJ1756*Budget!$K$6</f>
        <v>0</v>
      </c>
      <c r="BY1756" s="25">
        <f>AK1756*Budget!$L$6</f>
        <v>0</v>
      </c>
      <c r="BZ1756" s="25">
        <f>AL1756*Budget!$M$6</f>
        <v>0</v>
      </c>
      <c r="CA1756" s="25">
        <f>AM1756*Budget!$N$6</f>
        <v>0</v>
      </c>
      <c r="CB1756" s="25">
        <f>AQ1756*Budget!$O$6</f>
        <v>0</v>
      </c>
      <c r="CC1756" s="25">
        <f>AR1756*Budget!$S$6</f>
        <v>0</v>
      </c>
      <c r="CD1756" s="25">
        <f>AS1756*Budget!$Q$6</f>
        <v>0</v>
      </c>
      <c r="CE1756" s="25">
        <f t="shared" si="665"/>
        <v>0</v>
      </c>
      <c r="CF1756" s="11" t="e">
        <f>COUNTIFS(#REF!,Source!E1756,#REF!,Source!C1756)</f>
        <v>#REF!</v>
      </c>
      <c r="CG1756" s="11" t="str">
        <f t="shared" si="666"/>
        <v>--</v>
      </c>
    </row>
    <row r="1757" spans="1:85" x14ac:dyDescent="0.25">
      <c r="A1757" t="str">
        <f>IFERROR(VLOOKUP(MONTH(C1757),Date!$A$2:$B$13,2,0),"--")</f>
        <v>Avril</v>
      </c>
      <c r="B1757" s="11">
        <f t="shared" si="645"/>
        <v>18</v>
      </c>
      <c r="C1757" s="28">
        <f t="shared" si="667"/>
        <v>42120</v>
      </c>
      <c r="D1757" s="29" t="s">
        <v>225</v>
      </c>
      <c r="E1757" s="30" t="str">
        <f>IFERROR(VLOOKUP(D1757,Listing!$A:$B,2,0),"--")</f>
        <v>A44046</v>
      </c>
      <c r="F1757" s="30" t="str">
        <f>IFERROR(VLOOKUP(D1757,Listing!$A:$E,5,0),"-")</f>
        <v>ELOUIDADI  HAMZA</v>
      </c>
      <c r="G1757" s="4">
        <f>IFERROR(VLOOKUP(D1757,Listing!$A:$F,6,0),"--")</f>
        <v>42079</v>
      </c>
      <c r="H1757" s="11" t="str">
        <f>IFERROR(VLOOKUP(D1757,Listing!$A:$D,4,0),"--")</f>
        <v>NAJOUA ALLAOULAHCEN</v>
      </c>
      <c r="I1757" s="11" t="str">
        <f t="shared" si="646"/>
        <v>AAC</v>
      </c>
      <c r="J1757" s="31">
        <f>IFERROR(COUNTIFS(Ishop!$BG:$BG,Source!D1757,Ishop!$B:$B,Source!C1757),"--")</f>
        <v>0</v>
      </c>
      <c r="K1757" s="11">
        <f>IFERROR(COUNTIFS(Ishop!$BG:$BG,Source!D1757,Ishop!$B:$B,Source!C1757,Ishop!$J:$J,"OUI"),"--")</f>
        <v>0</v>
      </c>
      <c r="L1757" s="11">
        <f>COUNTIFS(Ishop!$AG:$AG,Source!$L$1,Ishop!$BG:$BG,Source!$D1757,Ishop!$B:$B,Source!$C1757)</f>
        <v>0</v>
      </c>
      <c r="M1757" s="11">
        <f>COUNTIFS(Ishop!$AG:$AG,Source!$M$1,Ishop!$BG:$BG,Source!$D1757,Ishop!$B:$B,Source!$C1757)</f>
        <v>0</v>
      </c>
      <c r="N1757" s="11">
        <f>COUNTIFS(Ishop!$AG:$AG,Source!$N$1,Ishop!$BG:$BG,Source!$D1757,Ishop!$B:$B,Source!$C1757)</f>
        <v>0</v>
      </c>
      <c r="O1757" s="11">
        <f>COUNTIFS(Ishop!$AG:$AG,Source!$O$1,Ishop!$BG:$BG,Source!$D1757,Ishop!$B:$B,Source!$C1757)</f>
        <v>0</v>
      </c>
      <c r="P1757" s="11">
        <f>COUNTIFS(Ishop!$AG:$AG,Source!$P$1,Ishop!$BG:$BG,Source!$D1757,Ishop!$B:$B,Source!$C1757)</f>
        <v>0</v>
      </c>
      <c r="Q1757" s="11">
        <f>COUNTIFS(Ishop!$AG:$AG,Source!$Q$1,Ishop!$BG:$BG,Source!$D1757,Ishop!$B:$B,Source!$C1757)</f>
        <v>0</v>
      </c>
      <c r="R1757" s="11">
        <f>COUNTIFS(Ishop!$AG:$AG,Source!$R$1,Ishop!$BG:$BG,Source!$D1757,Ishop!$B:$B,Source!$C1757)</f>
        <v>0</v>
      </c>
      <c r="S1757" s="11">
        <f>COUNTIFS(Ishop!$AG:$AG,Source!$S$1,Ishop!$BG:$BG,Source!$D1757,Ishop!$B:$B,Source!$C1757)</f>
        <v>0</v>
      </c>
      <c r="T1757" s="11">
        <f>COUNTIFS(Ishop!$AG:$AG,Source!$T$1,Ishop!$BG:$BG,Source!$D1757,Ishop!$B:$B,Source!$C1757)</f>
        <v>0</v>
      </c>
      <c r="U1757" s="11">
        <f>COUNTIFS(Ishop!$AG:$AG,Source!$U$1,Ishop!$BG:$BG,Source!$D1757,Ishop!$B:$B,Source!$C1757)</f>
        <v>0</v>
      </c>
      <c r="V1757" s="11">
        <f>COUNTIFS(Ishop!$AG:$AG,Source!$V$1,Ishop!$BG:$BG,Source!$D1757,Ishop!$B:$B,Source!$C1757)</f>
        <v>0</v>
      </c>
      <c r="W1757" s="11">
        <f>COUNTIFS(Ishop!$AG:$AG,Source!$W$1,Ishop!$BG:$BG,Source!$D1757,Ishop!$B:$B,Source!$C1757)</f>
        <v>0</v>
      </c>
      <c r="X1757" s="11">
        <f>COUNTIFS(Ishop!$AG:$AG,Source!$X$1,Ishop!$BG:$BG,Source!$D1757,Ishop!$B:$B,Source!$C1757)</f>
        <v>0</v>
      </c>
      <c r="Y1757" s="11">
        <f>COUNTIFS(Ishop!$AG:$AG,Source!$Y$1,Ishop!$BG:$BG,Source!$D1757,Ishop!$B:$B,Source!$C1757)</f>
        <v>0</v>
      </c>
      <c r="Z1757" s="11">
        <f>COUNTIFS(Ishop!$AG:$AG,Source!$Z$1,Ishop!$BG:$BG,Source!$D1757,Ishop!$B:$B,Source!$C1757,Ishop!$J:$J,"OUI")</f>
        <v>0</v>
      </c>
      <c r="AA1757" s="11">
        <f>COUNTIFS(Ishop!$AG:$AG,Source!$AA$1,Ishop!$BG:$BG,Source!$D1757,Ishop!$B:$B,Source!$C1757,Ishop!$J:$J,"OUI")</f>
        <v>0</v>
      </c>
      <c r="AB1757" s="11">
        <f>COUNTIFS(Ishop!$AG:$AG,Source!$AB$1,Ishop!$BG:$BG,Source!$D1757,Ishop!$B:$B,Source!$C1757,Ishop!$J:$J,"OUI")</f>
        <v>0</v>
      </c>
      <c r="AC1757" s="11">
        <f>COUNTIFS(Ishop!$AG:$AG,Source!$AC$1,Ishop!$BG:$BG,Source!$D1757,Ishop!$B:$B,Source!$C1757,Ishop!$J:$J,"OUI")</f>
        <v>0</v>
      </c>
      <c r="AD1757" s="11">
        <f>COUNTIFS(Ishop!$AG:$AG,Source!$AD$1,Ishop!$BG:$BG,Source!$D1757,Ishop!$B:$B,Source!$C1757,Ishop!$J:$J,"OUI")</f>
        <v>0</v>
      </c>
      <c r="AE1757" s="11">
        <f>COUNTIFS(Ishop!$AG:$AG,Source!$AE$1,Ishop!$BG:$BG,Source!$D1757,Ishop!$B:$B,Source!$C1757,Ishop!$J:$J,"OUI")</f>
        <v>0</v>
      </c>
      <c r="AF1757" s="11">
        <f>COUNTIFS(Ishop!$AG:$AG,Source!$AF$1,Ishop!$BG:$BG,Source!$D1757,Ishop!$B:$B,Source!$C1757,Ishop!$J:$J,"OUI")</f>
        <v>0</v>
      </c>
      <c r="AG1757" s="11">
        <f>COUNTIFS(Ishop!$AG:$AG,Source!$AG$1,Ishop!$BG:$BG,Source!$D1757,Ishop!$B:$B,Source!$C1757,Ishop!$J:$J,"OUI")</f>
        <v>0</v>
      </c>
      <c r="AH1757" s="11">
        <f>COUNTIFS(Ishop!$AG:$AG,Source!$AH$1,Ishop!$BG:$BG,Source!$D1757,Ishop!$B:$B,Source!$C1757,Ishop!$J:$J,"OUI")</f>
        <v>0</v>
      </c>
      <c r="AI1757" s="11">
        <f>COUNTIFS(Ishop!$AG:$AG,Source!$AI$1,Ishop!$BG:$BG,Source!$D1757,Ishop!$B:$B,Source!$C1757,Ishop!$J:$J,"OUI")</f>
        <v>0</v>
      </c>
      <c r="AJ1757" s="11">
        <f>COUNTIFS(Ishop!$AG:$AG,Source!$AJ$1,Ishop!$BG:$BG,Source!$D1757,Ishop!$B:$B,Source!$C1757,Ishop!$J:$J,"OUI")</f>
        <v>0</v>
      </c>
      <c r="AK1757" s="11">
        <f>COUNTIFS(Ishop!$AG:$AG,Source!$AK$1,Ishop!$BG:$BG,Source!$D1757,Ishop!$B:$B,Source!$C1757,Ishop!$J:$J,"OUI")</f>
        <v>0</v>
      </c>
      <c r="AL1757" s="11">
        <f>COUNTIFS(Ishop!$AG:$AG,Source!$AL$1,Ishop!$BG:$BG,Source!$D1757,Ishop!$B:$B,Source!$C1757,Ishop!$J:$J,"OUI")</f>
        <v>0</v>
      </c>
      <c r="AM1757" s="11">
        <f>COUNTIFS(Ishop!$AG:$AG,Source!$AM$1,Ishop!$BG:$BG,Source!$D1757,Ishop!$B:$B,Source!$C1757,Ishop!$J:$J,"OUI")</f>
        <v>0</v>
      </c>
      <c r="AN1757" s="11">
        <f>COUNTIFS(Dolmen!$W:$W,"Sensation",Dolmen!$O:$O,Source!D1757,Dolmen!$F:$F,Source!C1757)</f>
        <v>0</v>
      </c>
      <c r="AO1757" s="11">
        <f>COUNTIFS(Dolmen!$AC:$AC,"Bbox Miami",Dolmen!$O:$O,Source!D1757,Dolmen!$F:$F,Source!C1757)</f>
        <v>0</v>
      </c>
      <c r="AP1757" s="11">
        <f>COUNTIFS(Dolmen!$AD:$AD,"1",Dolmen!$W:$W,"",Dolmen!$O:$O,Source!D1757,Dolmen!$F:$F,Source!C1757)</f>
        <v>0</v>
      </c>
      <c r="AQ1757" s="11">
        <f>COUNTIFS(Dolmen!$W:$W,"Sensation",Dolmen!$Y:$Y,"1",Dolmen!$O:$O,Source!D1757,Dolmen!$F:$F,Source!C1757)</f>
        <v>0</v>
      </c>
      <c r="AR1757" s="11">
        <f>COUNTIFS(Dolmen!$AC:$AC,"Bbox Miami",Dolmen!$Y:$Y,"1",Dolmen!$O:$O,Source!D1757,Dolmen!$F:$F,Source!C1757)</f>
        <v>0</v>
      </c>
      <c r="AS1757" s="11">
        <f>COUNTIFS(Dolmen!$AD:$AD,"1",Dolmen!$W:$W,"",Dolmen!$Y:$Y,"1",Dolmen!$O:$O,Source!D1757,Dolmen!$F:$F,Source!C1757)</f>
        <v>0</v>
      </c>
      <c r="AT1757" s="11">
        <f t="shared" si="647"/>
        <v>0</v>
      </c>
      <c r="AU1757" s="11">
        <f t="shared" si="648"/>
        <v>0</v>
      </c>
      <c r="AV1757" s="11">
        <f t="shared" si="649"/>
        <v>0</v>
      </c>
      <c r="AW1757" s="11">
        <f t="shared" si="650"/>
        <v>0</v>
      </c>
      <c r="AX1757" s="11">
        <f t="shared" si="651"/>
        <v>0</v>
      </c>
      <c r="AY1757" s="11">
        <f t="shared" si="652"/>
        <v>0</v>
      </c>
      <c r="AZ1757" s="11">
        <f t="shared" si="653"/>
        <v>0</v>
      </c>
      <c r="BA1757" s="11">
        <f t="shared" si="654"/>
        <v>0</v>
      </c>
      <c r="BB1757" s="11">
        <f t="shared" si="655"/>
        <v>0</v>
      </c>
      <c r="BC1757" s="11">
        <f t="shared" si="656"/>
        <v>0</v>
      </c>
      <c r="BD1757" s="11">
        <f>SUMIFS(Ishop!$BK:$BK,Ishop!$BG:$BG,Source!D1757,Ishop!$B:$B,Source!C1757)</f>
        <v>0</v>
      </c>
      <c r="BE1757" s="11">
        <f>COUNTIFS(Ishop!$AW:$AW,"OUI",Ishop!$BG:$BG,Source!D1757,Ishop!$B:$B,Source!C1757)</f>
        <v>0</v>
      </c>
      <c r="BF1757" s="11">
        <f t="shared" si="657"/>
        <v>0</v>
      </c>
      <c r="BG1757" s="11">
        <f t="shared" si="658"/>
        <v>0</v>
      </c>
      <c r="BH1757" s="11">
        <f t="shared" si="659"/>
        <v>0</v>
      </c>
      <c r="BI1757" s="11">
        <f t="shared" si="660"/>
        <v>0</v>
      </c>
      <c r="BJ1757" s="11">
        <f t="shared" si="661"/>
        <v>0</v>
      </c>
      <c r="BK1757" s="11">
        <f t="shared" si="662"/>
        <v>0</v>
      </c>
      <c r="BL1757" s="11">
        <f t="shared" si="663"/>
        <v>0</v>
      </c>
      <c r="BM1757" s="11">
        <f t="shared" si="664"/>
        <v>0</v>
      </c>
      <c r="BN1757" s="25">
        <f>Z1757*Budget!$A$6</f>
        <v>0</v>
      </c>
      <c r="BO1757" s="25">
        <f>AA1757*(Budget!$B$6+Budget!$B$7)</f>
        <v>0</v>
      </c>
      <c r="BP1757" s="25">
        <f>AB1757*(Budget!$C$6+Budget!$C$7)</f>
        <v>0</v>
      </c>
      <c r="BQ1757" s="25">
        <f>AC1757*(Budget!$D$6+Budget!$D$7)</f>
        <v>0</v>
      </c>
      <c r="BR1757" s="25">
        <f>AD1757*(Budget!$E$6+Budget!$E$7)</f>
        <v>0</v>
      </c>
      <c r="BS1757" s="25">
        <f>AE1757*(Budget!$F$6+Budget!$F$7)</f>
        <v>0</v>
      </c>
      <c r="BT1757" s="25">
        <f>AF1757*(Budget!$G$6+Budget!$G$7)</f>
        <v>0</v>
      </c>
      <c r="BU1757" s="25">
        <f>AG1757*Budget!$H$6</f>
        <v>0</v>
      </c>
      <c r="BV1757" s="25">
        <f>AH1757*Budget!$I$6</f>
        <v>0</v>
      </c>
      <c r="BW1757" s="25">
        <f>AI1757*Budget!$J$6</f>
        <v>0</v>
      </c>
      <c r="BX1757" s="25">
        <f>AJ1757*Budget!$K$6</f>
        <v>0</v>
      </c>
      <c r="BY1757" s="25">
        <f>AK1757*Budget!$L$6</f>
        <v>0</v>
      </c>
      <c r="BZ1757" s="25">
        <f>AL1757*Budget!$M$6</f>
        <v>0</v>
      </c>
      <c r="CA1757" s="25">
        <f>AM1757*Budget!$N$6</f>
        <v>0</v>
      </c>
      <c r="CB1757" s="25">
        <f>AQ1757*Budget!$O$6</f>
        <v>0</v>
      </c>
      <c r="CC1757" s="25">
        <f>AR1757*Budget!$S$6</f>
        <v>0</v>
      </c>
      <c r="CD1757" s="25">
        <f>AS1757*Budget!$Q$6</f>
        <v>0</v>
      </c>
      <c r="CE1757" s="25">
        <f t="shared" si="665"/>
        <v>0</v>
      </c>
      <c r="CF1757" s="11" t="e">
        <f>COUNTIFS(#REF!,Source!E1757,#REF!,Source!C1757)</f>
        <v>#REF!</v>
      </c>
      <c r="CG1757" s="11" t="str">
        <f t="shared" si="666"/>
        <v>--</v>
      </c>
    </row>
    <row r="1758" spans="1:85" x14ac:dyDescent="0.25">
      <c r="A1758" t="str">
        <f>IFERROR(VLOOKUP(MONTH(C1758),Date!$A$2:$B$13,2,0),"--")</f>
        <v>Avril</v>
      </c>
      <c r="B1758" s="11">
        <f t="shared" si="645"/>
        <v>18</v>
      </c>
      <c r="C1758" s="28">
        <f t="shared" si="667"/>
        <v>42120</v>
      </c>
      <c r="D1758" s="29" t="s">
        <v>226</v>
      </c>
      <c r="E1758" s="30" t="str">
        <f>IFERROR(VLOOKUP(D1758,Listing!$A:$B,2,0),"--")</f>
        <v>A44041</v>
      </c>
      <c r="F1758" s="30" t="str">
        <f>IFERROR(VLOOKUP(D1758,Listing!$A:$E,5,0),"-")</f>
        <v>FILALI  MUSTAPHA</v>
      </c>
      <c r="G1758" s="4">
        <f>IFERROR(VLOOKUP(D1758,Listing!$A:$F,6,0),"--")</f>
        <v>42079</v>
      </c>
      <c r="H1758" s="11" t="str">
        <f>IFERROR(VLOOKUP(D1758,Listing!$A:$D,4,0),"--")</f>
        <v>NAJOUA ALLAOULAHCEN</v>
      </c>
      <c r="I1758" s="11" t="str">
        <f t="shared" si="646"/>
        <v>AAC</v>
      </c>
      <c r="J1758" s="31">
        <f>IFERROR(COUNTIFS(Ishop!$BG:$BG,Source!D1758,Ishop!$B:$B,Source!C1758),"--")</f>
        <v>0</v>
      </c>
      <c r="K1758" s="11">
        <f>IFERROR(COUNTIFS(Ishop!$BG:$BG,Source!D1758,Ishop!$B:$B,Source!C1758,Ishop!$J:$J,"OUI"),"--")</f>
        <v>0</v>
      </c>
      <c r="L1758" s="11">
        <f>COUNTIFS(Ishop!$AG:$AG,Source!$L$1,Ishop!$BG:$BG,Source!$D1758,Ishop!$B:$B,Source!$C1758)</f>
        <v>0</v>
      </c>
      <c r="M1758" s="11">
        <f>COUNTIFS(Ishop!$AG:$AG,Source!$M$1,Ishop!$BG:$BG,Source!$D1758,Ishop!$B:$B,Source!$C1758)</f>
        <v>0</v>
      </c>
      <c r="N1758" s="11">
        <f>COUNTIFS(Ishop!$AG:$AG,Source!$N$1,Ishop!$BG:$BG,Source!$D1758,Ishop!$B:$B,Source!$C1758)</f>
        <v>0</v>
      </c>
      <c r="O1758" s="11">
        <f>COUNTIFS(Ishop!$AG:$AG,Source!$O$1,Ishop!$BG:$BG,Source!$D1758,Ishop!$B:$B,Source!$C1758)</f>
        <v>0</v>
      </c>
      <c r="P1758" s="11">
        <f>COUNTIFS(Ishop!$AG:$AG,Source!$P$1,Ishop!$BG:$BG,Source!$D1758,Ishop!$B:$B,Source!$C1758)</f>
        <v>0</v>
      </c>
      <c r="Q1758" s="11">
        <f>COUNTIFS(Ishop!$AG:$AG,Source!$Q$1,Ishop!$BG:$BG,Source!$D1758,Ishop!$B:$B,Source!$C1758)</f>
        <v>0</v>
      </c>
      <c r="R1758" s="11">
        <f>COUNTIFS(Ishop!$AG:$AG,Source!$R$1,Ishop!$BG:$BG,Source!$D1758,Ishop!$B:$B,Source!$C1758)</f>
        <v>0</v>
      </c>
      <c r="S1758" s="11">
        <f>COUNTIFS(Ishop!$AG:$AG,Source!$S$1,Ishop!$BG:$BG,Source!$D1758,Ishop!$B:$B,Source!$C1758)</f>
        <v>0</v>
      </c>
      <c r="T1758" s="11">
        <f>COUNTIFS(Ishop!$AG:$AG,Source!$T$1,Ishop!$BG:$BG,Source!$D1758,Ishop!$B:$B,Source!$C1758)</f>
        <v>0</v>
      </c>
      <c r="U1758" s="11">
        <f>COUNTIFS(Ishop!$AG:$AG,Source!$U$1,Ishop!$BG:$BG,Source!$D1758,Ishop!$B:$B,Source!$C1758)</f>
        <v>0</v>
      </c>
      <c r="V1758" s="11">
        <f>COUNTIFS(Ishop!$AG:$AG,Source!$V$1,Ishop!$BG:$BG,Source!$D1758,Ishop!$B:$B,Source!$C1758)</f>
        <v>0</v>
      </c>
      <c r="W1758" s="11">
        <f>COUNTIFS(Ishop!$AG:$AG,Source!$W$1,Ishop!$BG:$BG,Source!$D1758,Ishop!$B:$B,Source!$C1758)</f>
        <v>0</v>
      </c>
      <c r="X1758" s="11">
        <f>COUNTIFS(Ishop!$AG:$AG,Source!$X$1,Ishop!$BG:$BG,Source!$D1758,Ishop!$B:$B,Source!$C1758)</f>
        <v>0</v>
      </c>
      <c r="Y1758" s="11">
        <f>COUNTIFS(Ishop!$AG:$AG,Source!$Y$1,Ishop!$BG:$BG,Source!$D1758,Ishop!$B:$B,Source!$C1758)</f>
        <v>0</v>
      </c>
      <c r="Z1758" s="11">
        <f>COUNTIFS(Ishop!$AG:$AG,Source!$Z$1,Ishop!$BG:$BG,Source!$D1758,Ishop!$B:$B,Source!$C1758,Ishop!$J:$J,"OUI")</f>
        <v>0</v>
      </c>
      <c r="AA1758" s="11">
        <f>COUNTIFS(Ishop!$AG:$AG,Source!$AA$1,Ishop!$BG:$BG,Source!$D1758,Ishop!$B:$B,Source!$C1758,Ishop!$J:$J,"OUI")</f>
        <v>0</v>
      </c>
      <c r="AB1758" s="11">
        <f>COUNTIFS(Ishop!$AG:$AG,Source!$AB$1,Ishop!$BG:$BG,Source!$D1758,Ishop!$B:$B,Source!$C1758,Ishop!$J:$J,"OUI")</f>
        <v>0</v>
      </c>
      <c r="AC1758" s="11">
        <f>COUNTIFS(Ishop!$AG:$AG,Source!$AC$1,Ishop!$BG:$BG,Source!$D1758,Ishop!$B:$B,Source!$C1758,Ishop!$J:$J,"OUI")</f>
        <v>0</v>
      </c>
      <c r="AD1758" s="11">
        <f>COUNTIFS(Ishop!$AG:$AG,Source!$AD$1,Ishop!$BG:$BG,Source!$D1758,Ishop!$B:$B,Source!$C1758,Ishop!$J:$J,"OUI")</f>
        <v>0</v>
      </c>
      <c r="AE1758" s="11">
        <f>COUNTIFS(Ishop!$AG:$AG,Source!$AE$1,Ishop!$BG:$BG,Source!$D1758,Ishop!$B:$B,Source!$C1758,Ishop!$J:$J,"OUI")</f>
        <v>0</v>
      </c>
      <c r="AF1758" s="11">
        <f>COUNTIFS(Ishop!$AG:$AG,Source!$AF$1,Ishop!$BG:$BG,Source!$D1758,Ishop!$B:$B,Source!$C1758,Ishop!$J:$J,"OUI")</f>
        <v>0</v>
      </c>
      <c r="AG1758" s="11">
        <f>COUNTIFS(Ishop!$AG:$AG,Source!$AG$1,Ishop!$BG:$BG,Source!$D1758,Ishop!$B:$B,Source!$C1758,Ishop!$J:$J,"OUI")</f>
        <v>0</v>
      </c>
      <c r="AH1758" s="11">
        <f>COUNTIFS(Ishop!$AG:$AG,Source!$AH$1,Ishop!$BG:$BG,Source!$D1758,Ishop!$B:$B,Source!$C1758,Ishop!$J:$J,"OUI")</f>
        <v>0</v>
      </c>
      <c r="AI1758" s="11">
        <f>COUNTIFS(Ishop!$AG:$AG,Source!$AI$1,Ishop!$BG:$BG,Source!$D1758,Ishop!$B:$B,Source!$C1758,Ishop!$J:$J,"OUI")</f>
        <v>0</v>
      </c>
      <c r="AJ1758" s="11">
        <f>COUNTIFS(Ishop!$AG:$AG,Source!$AJ$1,Ishop!$BG:$BG,Source!$D1758,Ishop!$B:$B,Source!$C1758,Ishop!$J:$J,"OUI")</f>
        <v>0</v>
      </c>
      <c r="AK1758" s="11">
        <f>COUNTIFS(Ishop!$AG:$AG,Source!$AK$1,Ishop!$BG:$BG,Source!$D1758,Ishop!$B:$B,Source!$C1758,Ishop!$J:$J,"OUI")</f>
        <v>0</v>
      </c>
      <c r="AL1758" s="11">
        <f>COUNTIFS(Ishop!$AG:$AG,Source!$AL$1,Ishop!$BG:$BG,Source!$D1758,Ishop!$B:$B,Source!$C1758,Ishop!$J:$J,"OUI")</f>
        <v>0</v>
      </c>
      <c r="AM1758" s="11">
        <f>COUNTIFS(Ishop!$AG:$AG,Source!$AM$1,Ishop!$BG:$BG,Source!$D1758,Ishop!$B:$B,Source!$C1758,Ishop!$J:$J,"OUI")</f>
        <v>0</v>
      </c>
      <c r="AN1758" s="11">
        <f>COUNTIFS(Dolmen!$W:$W,"Sensation",Dolmen!$O:$O,Source!D1758,Dolmen!$F:$F,Source!C1758)</f>
        <v>0</v>
      </c>
      <c r="AO1758" s="11">
        <f>COUNTIFS(Dolmen!$AC:$AC,"Bbox Miami",Dolmen!$O:$O,Source!D1758,Dolmen!$F:$F,Source!C1758)</f>
        <v>0</v>
      </c>
      <c r="AP1758" s="11">
        <f>COUNTIFS(Dolmen!$AD:$AD,"1",Dolmen!$W:$W,"",Dolmen!$O:$O,Source!D1758,Dolmen!$F:$F,Source!C1758)</f>
        <v>0</v>
      </c>
      <c r="AQ1758" s="11">
        <f>COUNTIFS(Dolmen!$W:$W,"Sensation",Dolmen!$Y:$Y,"1",Dolmen!$O:$O,Source!D1758,Dolmen!$F:$F,Source!C1758)</f>
        <v>0</v>
      </c>
      <c r="AR1758" s="11">
        <f>COUNTIFS(Dolmen!$AC:$AC,"Bbox Miami",Dolmen!$Y:$Y,"1",Dolmen!$O:$O,Source!D1758,Dolmen!$F:$F,Source!C1758)</f>
        <v>0</v>
      </c>
      <c r="AS1758" s="11">
        <f>COUNTIFS(Dolmen!$AD:$AD,"1",Dolmen!$W:$W,"",Dolmen!$Y:$Y,"1",Dolmen!$O:$O,Source!D1758,Dolmen!$F:$F,Source!C1758)</f>
        <v>0</v>
      </c>
      <c r="AT1758" s="11">
        <f t="shared" si="647"/>
        <v>0</v>
      </c>
      <c r="AU1758" s="11">
        <f t="shared" si="648"/>
        <v>0</v>
      </c>
      <c r="AV1758" s="11">
        <f t="shared" si="649"/>
        <v>0</v>
      </c>
      <c r="AW1758" s="11">
        <f t="shared" si="650"/>
        <v>0</v>
      </c>
      <c r="AX1758" s="11">
        <f t="shared" si="651"/>
        <v>0</v>
      </c>
      <c r="AY1758" s="11">
        <f t="shared" si="652"/>
        <v>0</v>
      </c>
      <c r="AZ1758" s="11">
        <f t="shared" si="653"/>
        <v>0</v>
      </c>
      <c r="BA1758" s="11">
        <f t="shared" si="654"/>
        <v>0</v>
      </c>
      <c r="BB1758" s="11">
        <f t="shared" si="655"/>
        <v>0</v>
      </c>
      <c r="BC1758" s="11">
        <f t="shared" si="656"/>
        <v>0</v>
      </c>
      <c r="BD1758" s="11">
        <f>SUMIFS(Ishop!$BK:$BK,Ishop!$BG:$BG,Source!D1758,Ishop!$B:$B,Source!C1758)</f>
        <v>0</v>
      </c>
      <c r="BE1758" s="11">
        <f>COUNTIFS(Ishop!$AW:$AW,"OUI",Ishop!$BG:$BG,Source!D1758,Ishop!$B:$B,Source!C1758)</f>
        <v>0</v>
      </c>
      <c r="BF1758" s="11">
        <f t="shared" si="657"/>
        <v>0</v>
      </c>
      <c r="BG1758" s="11">
        <f t="shared" si="658"/>
        <v>0</v>
      </c>
      <c r="BH1758" s="11">
        <f t="shared" si="659"/>
        <v>0</v>
      </c>
      <c r="BI1758" s="11">
        <f t="shared" si="660"/>
        <v>0</v>
      </c>
      <c r="BJ1758" s="11">
        <f t="shared" si="661"/>
        <v>0</v>
      </c>
      <c r="BK1758" s="11">
        <f t="shared" si="662"/>
        <v>0</v>
      </c>
      <c r="BL1758" s="11">
        <f t="shared" si="663"/>
        <v>0</v>
      </c>
      <c r="BM1758" s="11">
        <f t="shared" si="664"/>
        <v>0</v>
      </c>
      <c r="BN1758" s="25">
        <f>Z1758*Budget!$A$6</f>
        <v>0</v>
      </c>
      <c r="BO1758" s="25">
        <f>AA1758*(Budget!$B$6+Budget!$B$7)</f>
        <v>0</v>
      </c>
      <c r="BP1758" s="25">
        <f>AB1758*(Budget!$C$6+Budget!$C$7)</f>
        <v>0</v>
      </c>
      <c r="BQ1758" s="25">
        <f>AC1758*(Budget!$D$6+Budget!$D$7)</f>
        <v>0</v>
      </c>
      <c r="BR1758" s="25">
        <f>AD1758*(Budget!$E$6+Budget!$E$7)</f>
        <v>0</v>
      </c>
      <c r="BS1758" s="25">
        <f>AE1758*(Budget!$F$6+Budget!$F$7)</f>
        <v>0</v>
      </c>
      <c r="BT1758" s="25">
        <f>AF1758*(Budget!$G$6+Budget!$G$7)</f>
        <v>0</v>
      </c>
      <c r="BU1758" s="25">
        <f>AG1758*Budget!$H$6</f>
        <v>0</v>
      </c>
      <c r="BV1758" s="25">
        <f>AH1758*Budget!$I$6</f>
        <v>0</v>
      </c>
      <c r="BW1758" s="25">
        <f>AI1758*Budget!$J$6</f>
        <v>0</v>
      </c>
      <c r="BX1758" s="25">
        <f>AJ1758*Budget!$K$6</f>
        <v>0</v>
      </c>
      <c r="BY1758" s="25">
        <f>AK1758*Budget!$L$6</f>
        <v>0</v>
      </c>
      <c r="BZ1758" s="25">
        <f>AL1758*Budget!$M$6</f>
        <v>0</v>
      </c>
      <c r="CA1758" s="25">
        <f>AM1758*Budget!$N$6</f>
        <v>0</v>
      </c>
      <c r="CB1758" s="25">
        <f>AQ1758*Budget!$O$6</f>
        <v>0</v>
      </c>
      <c r="CC1758" s="25">
        <f>AR1758*Budget!$S$6</f>
        <v>0</v>
      </c>
      <c r="CD1758" s="25">
        <f>AS1758*Budget!$Q$6</f>
        <v>0</v>
      </c>
      <c r="CE1758" s="25">
        <f t="shared" si="665"/>
        <v>0</v>
      </c>
      <c r="CF1758" s="11" t="e">
        <f>COUNTIFS(#REF!,Source!E1758,#REF!,Source!C1758)</f>
        <v>#REF!</v>
      </c>
      <c r="CG1758" s="11" t="str">
        <f t="shared" si="666"/>
        <v>--</v>
      </c>
    </row>
    <row r="1759" spans="1:85" x14ac:dyDescent="0.25">
      <c r="A1759" t="str">
        <f>IFERROR(VLOOKUP(MONTH(C1759),Date!$A$2:$B$13,2,0),"--")</f>
        <v>Avril</v>
      </c>
      <c r="B1759" s="11">
        <f t="shared" si="645"/>
        <v>18</v>
      </c>
      <c r="C1759" s="28">
        <f t="shared" si="667"/>
        <v>42120</v>
      </c>
      <c r="D1759" s="29" t="s">
        <v>227</v>
      </c>
      <c r="E1759" s="30" t="str">
        <f>IFERROR(VLOOKUP(D1759,Listing!$A:$B,2,0),"--")</f>
        <v>A44032</v>
      </c>
      <c r="F1759" s="30" t="str">
        <f>IFERROR(VLOOKUP(D1759,Listing!$A:$E,5,0),"-")</f>
        <v>HALOUI  GHITA</v>
      </c>
      <c r="G1759" s="4">
        <f>IFERROR(VLOOKUP(D1759,Listing!$A:$F,6,0),"--")</f>
        <v>42079</v>
      </c>
      <c r="H1759" s="11" t="str">
        <f>IFERROR(VLOOKUP(D1759,Listing!$A:$D,4,0),"--")</f>
        <v>NAJOUA ALLAOULAHCEN</v>
      </c>
      <c r="I1759" s="11" t="str">
        <f t="shared" si="646"/>
        <v>AAC</v>
      </c>
      <c r="J1759" s="31">
        <f>IFERROR(COUNTIFS(Ishop!$BG:$BG,Source!D1759,Ishop!$B:$B,Source!C1759),"--")</f>
        <v>0</v>
      </c>
      <c r="K1759" s="11">
        <f>IFERROR(COUNTIFS(Ishop!$BG:$BG,Source!D1759,Ishop!$B:$B,Source!C1759,Ishop!$J:$J,"OUI"),"--")</f>
        <v>0</v>
      </c>
      <c r="L1759" s="11">
        <f>COUNTIFS(Ishop!$AG:$AG,Source!$L$1,Ishop!$BG:$BG,Source!$D1759,Ishop!$B:$B,Source!$C1759)</f>
        <v>0</v>
      </c>
      <c r="M1759" s="11">
        <f>COUNTIFS(Ishop!$AG:$AG,Source!$M$1,Ishop!$BG:$BG,Source!$D1759,Ishop!$B:$B,Source!$C1759)</f>
        <v>0</v>
      </c>
      <c r="N1759" s="11">
        <f>COUNTIFS(Ishop!$AG:$AG,Source!$N$1,Ishop!$BG:$BG,Source!$D1759,Ishop!$B:$B,Source!$C1759)</f>
        <v>0</v>
      </c>
      <c r="O1759" s="11">
        <f>COUNTIFS(Ishop!$AG:$AG,Source!$O$1,Ishop!$BG:$BG,Source!$D1759,Ishop!$B:$B,Source!$C1759)</f>
        <v>0</v>
      </c>
      <c r="P1759" s="11">
        <f>COUNTIFS(Ishop!$AG:$AG,Source!$P$1,Ishop!$BG:$BG,Source!$D1759,Ishop!$B:$B,Source!$C1759)</f>
        <v>0</v>
      </c>
      <c r="Q1759" s="11">
        <f>COUNTIFS(Ishop!$AG:$AG,Source!$Q$1,Ishop!$BG:$BG,Source!$D1759,Ishop!$B:$B,Source!$C1759)</f>
        <v>0</v>
      </c>
      <c r="R1759" s="11">
        <f>COUNTIFS(Ishop!$AG:$AG,Source!$R$1,Ishop!$BG:$BG,Source!$D1759,Ishop!$B:$B,Source!$C1759)</f>
        <v>0</v>
      </c>
      <c r="S1759" s="11">
        <f>COUNTIFS(Ishop!$AG:$AG,Source!$S$1,Ishop!$BG:$BG,Source!$D1759,Ishop!$B:$B,Source!$C1759)</f>
        <v>0</v>
      </c>
      <c r="T1759" s="11">
        <f>COUNTIFS(Ishop!$AG:$AG,Source!$T$1,Ishop!$BG:$BG,Source!$D1759,Ishop!$B:$B,Source!$C1759)</f>
        <v>0</v>
      </c>
      <c r="U1759" s="11">
        <f>COUNTIFS(Ishop!$AG:$AG,Source!$U$1,Ishop!$BG:$BG,Source!$D1759,Ishop!$B:$B,Source!$C1759)</f>
        <v>0</v>
      </c>
      <c r="V1759" s="11">
        <f>COUNTIFS(Ishop!$AG:$AG,Source!$V$1,Ishop!$BG:$BG,Source!$D1759,Ishop!$B:$B,Source!$C1759)</f>
        <v>0</v>
      </c>
      <c r="W1759" s="11">
        <f>COUNTIFS(Ishop!$AG:$AG,Source!$W$1,Ishop!$BG:$BG,Source!$D1759,Ishop!$B:$B,Source!$C1759)</f>
        <v>0</v>
      </c>
      <c r="X1759" s="11">
        <f>COUNTIFS(Ishop!$AG:$AG,Source!$X$1,Ishop!$BG:$BG,Source!$D1759,Ishop!$B:$B,Source!$C1759)</f>
        <v>0</v>
      </c>
      <c r="Y1759" s="11">
        <f>COUNTIFS(Ishop!$AG:$AG,Source!$Y$1,Ishop!$BG:$BG,Source!$D1759,Ishop!$B:$B,Source!$C1759)</f>
        <v>0</v>
      </c>
      <c r="Z1759" s="11">
        <f>COUNTIFS(Ishop!$AG:$AG,Source!$Z$1,Ishop!$BG:$BG,Source!$D1759,Ishop!$B:$B,Source!$C1759,Ishop!$J:$J,"OUI")</f>
        <v>0</v>
      </c>
      <c r="AA1759" s="11">
        <f>COUNTIFS(Ishop!$AG:$AG,Source!$AA$1,Ishop!$BG:$BG,Source!$D1759,Ishop!$B:$B,Source!$C1759,Ishop!$J:$J,"OUI")</f>
        <v>0</v>
      </c>
      <c r="AB1759" s="11">
        <f>COUNTIFS(Ishop!$AG:$AG,Source!$AB$1,Ishop!$BG:$BG,Source!$D1759,Ishop!$B:$B,Source!$C1759,Ishop!$J:$J,"OUI")</f>
        <v>0</v>
      </c>
      <c r="AC1759" s="11">
        <f>COUNTIFS(Ishop!$AG:$AG,Source!$AC$1,Ishop!$BG:$BG,Source!$D1759,Ishop!$B:$B,Source!$C1759,Ishop!$J:$J,"OUI")</f>
        <v>0</v>
      </c>
      <c r="AD1759" s="11">
        <f>COUNTIFS(Ishop!$AG:$AG,Source!$AD$1,Ishop!$BG:$BG,Source!$D1759,Ishop!$B:$B,Source!$C1759,Ishop!$J:$J,"OUI")</f>
        <v>0</v>
      </c>
      <c r="AE1759" s="11">
        <f>COUNTIFS(Ishop!$AG:$AG,Source!$AE$1,Ishop!$BG:$BG,Source!$D1759,Ishop!$B:$B,Source!$C1759,Ishop!$J:$J,"OUI")</f>
        <v>0</v>
      </c>
      <c r="AF1759" s="11">
        <f>COUNTIFS(Ishop!$AG:$AG,Source!$AF$1,Ishop!$BG:$BG,Source!$D1759,Ishop!$B:$B,Source!$C1759,Ishop!$J:$J,"OUI")</f>
        <v>0</v>
      </c>
      <c r="AG1759" s="11">
        <f>COUNTIFS(Ishop!$AG:$AG,Source!$AG$1,Ishop!$BG:$BG,Source!$D1759,Ishop!$B:$B,Source!$C1759,Ishop!$J:$J,"OUI")</f>
        <v>0</v>
      </c>
      <c r="AH1759" s="11">
        <f>COUNTIFS(Ishop!$AG:$AG,Source!$AH$1,Ishop!$BG:$BG,Source!$D1759,Ishop!$B:$B,Source!$C1759,Ishop!$J:$J,"OUI")</f>
        <v>0</v>
      </c>
      <c r="AI1759" s="11">
        <f>COUNTIFS(Ishop!$AG:$AG,Source!$AI$1,Ishop!$BG:$BG,Source!$D1759,Ishop!$B:$B,Source!$C1759,Ishop!$J:$J,"OUI")</f>
        <v>0</v>
      </c>
      <c r="AJ1759" s="11">
        <f>COUNTIFS(Ishop!$AG:$AG,Source!$AJ$1,Ishop!$BG:$BG,Source!$D1759,Ishop!$B:$B,Source!$C1759,Ishop!$J:$J,"OUI")</f>
        <v>0</v>
      </c>
      <c r="AK1759" s="11">
        <f>COUNTIFS(Ishop!$AG:$AG,Source!$AK$1,Ishop!$BG:$BG,Source!$D1759,Ishop!$B:$B,Source!$C1759,Ishop!$J:$J,"OUI")</f>
        <v>0</v>
      </c>
      <c r="AL1759" s="11">
        <f>COUNTIFS(Ishop!$AG:$AG,Source!$AL$1,Ishop!$BG:$BG,Source!$D1759,Ishop!$B:$B,Source!$C1759,Ishop!$J:$J,"OUI")</f>
        <v>0</v>
      </c>
      <c r="AM1759" s="11">
        <f>COUNTIFS(Ishop!$AG:$AG,Source!$AM$1,Ishop!$BG:$BG,Source!$D1759,Ishop!$B:$B,Source!$C1759,Ishop!$J:$J,"OUI")</f>
        <v>0</v>
      </c>
      <c r="AN1759" s="11">
        <f>COUNTIFS(Dolmen!$W:$W,"Sensation",Dolmen!$O:$O,Source!D1759,Dolmen!$F:$F,Source!C1759)</f>
        <v>0</v>
      </c>
      <c r="AO1759" s="11">
        <f>COUNTIFS(Dolmen!$AC:$AC,"Bbox Miami",Dolmen!$O:$O,Source!D1759,Dolmen!$F:$F,Source!C1759)</f>
        <v>0</v>
      </c>
      <c r="AP1759" s="11">
        <f>COUNTIFS(Dolmen!$AD:$AD,"1",Dolmen!$W:$W,"",Dolmen!$O:$O,Source!D1759,Dolmen!$F:$F,Source!C1759)</f>
        <v>0</v>
      </c>
      <c r="AQ1759" s="11">
        <f>COUNTIFS(Dolmen!$W:$W,"Sensation",Dolmen!$Y:$Y,"1",Dolmen!$O:$O,Source!D1759,Dolmen!$F:$F,Source!C1759)</f>
        <v>0</v>
      </c>
      <c r="AR1759" s="11">
        <f>COUNTIFS(Dolmen!$AC:$AC,"Bbox Miami",Dolmen!$Y:$Y,"1",Dolmen!$O:$O,Source!D1759,Dolmen!$F:$F,Source!C1759)</f>
        <v>0</v>
      </c>
      <c r="AS1759" s="11">
        <f>COUNTIFS(Dolmen!$AD:$AD,"1",Dolmen!$W:$W,"",Dolmen!$Y:$Y,"1",Dolmen!$O:$O,Source!D1759,Dolmen!$F:$F,Source!C1759)</f>
        <v>0</v>
      </c>
      <c r="AT1759" s="11">
        <f t="shared" si="647"/>
        <v>0</v>
      </c>
      <c r="AU1759" s="11">
        <f t="shared" si="648"/>
        <v>0</v>
      </c>
      <c r="AV1759" s="11">
        <f t="shared" si="649"/>
        <v>0</v>
      </c>
      <c r="AW1759" s="11">
        <f t="shared" si="650"/>
        <v>0</v>
      </c>
      <c r="AX1759" s="11">
        <f t="shared" si="651"/>
        <v>0</v>
      </c>
      <c r="AY1759" s="11">
        <f t="shared" si="652"/>
        <v>0</v>
      </c>
      <c r="AZ1759" s="11">
        <f t="shared" si="653"/>
        <v>0</v>
      </c>
      <c r="BA1759" s="11">
        <f t="shared" si="654"/>
        <v>0</v>
      </c>
      <c r="BB1759" s="11">
        <f t="shared" si="655"/>
        <v>0</v>
      </c>
      <c r="BC1759" s="11">
        <f t="shared" si="656"/>
        <v>0</v>
      </c>
      <c r="BD1759" s="11">
        <f>SUMIFS(Ishop!$BK:$BK,Ishop!$BG:$BG,Source!D1759,Ishop!$B:$B,Source!C1759)</f>
        <v>0</v>
      </c>
      <c r="BE1759" s="11">
        <f>COUNTIFS(Ishop!$AW:$AW,"OUI",Ishop!$BG:$BG,Source!D1759,Ishop!$B:$B,Source!C1759)</f>
        <v>0</v>
      </c>
      <c r="BF1759" s="11">
        <f t="shared" si="657"/>
        <v>0</v>
      </c>
      <c r="BG1759" s="11">
        <f t="shared" si="658"/>
        <v>0</v>
      </c>
      <c r="BH1759" s="11">
        <f t="shared" si="659"/>
        <v>0</v>
      </c>
      <c r="BI1759" s="11">
        <f t="shared" si="660"/>
        <v>0</v>
      </c>
      <c r="BJ1759" s="11">
        <f t="shared" si="661"/>
        <v>0</v>
      </c>
      <c r="BK1759" s="11">
        <f t="shared" si="662"/>
        <v>0</v>
      </c>
      <c r="BL1759" s="11">
        <f t="shared" si="663"/>
        <v>0</v>
      </c>
      <c r="BM1759" s="11">
        <f t="shared" si="664"/>
        <v>0</v>
      </c>
      <c r="BN1759" s="25">
        <f>Z1759*Budget!$A$6</f>
        <v>0</v>
      </c>
      <c r="BO1759" s="25">
        <f>AA1759*(Budget!$B$6+Budget!$B$7)</f>
        <v>0</v>
      </c>
      <c r="BP1759" s="25">
        <f>AB1759*(Budget!$C$6+Budget!$C$7)</f>
        <v>0</v>
      </c>
      <c r="BQ1759" s="25">
        <f>AC1759*(Budget!$D$6+Budget!$D$7)</f>
        <v>0</v>
      </c>
      <c r="BR1759" s="25">
        <f>AD1759*(Budget!$E$6+Budget!$E$7)</f>
        <v>0</v>
      </c>
      <c r="BS1759" s="25">
        <f>AE1759*(Budget!$F$6+Budget!$F$7)</f>
        <v>0</v>
      </c>
      <c r="BT1759" s="25">
        <f>AF1759*(Budget!$G$6+Budget!$G$7)</f>
        <v>0</v>
      </c>
      <c r="BU1759" s="25">
        <f>AG1759*Budget!$H$6</f>
        <v>0</v>
      </c>
      <c r="BV1759" s="25">
        <f>AH1759*Budget!$I$6</f>
        <v>0</v>
      </c>
      <c r="BW1759" s="25">
        <f>AI1759*Budget!$J$6</f>
        <v>0</v>
      </c>
      <c r="BX1759" s="25">
        <f>AJ1759*Budget!$K$6</f>
        <v>0</v>
      </c>
      <c r="BY1759" s="25">
        <f>AK1759*Budget!$L$6</f>
        <v>0</v>
      </c>
      <c r="BZ1759" s="25">
        <f>AL1759*Budget!$M$6</f>
        <v>0</v>
      </c>
      <c r="CA1759" s="25">
        <f>AM1759*Budget!$N$6</f>
        <v>0</v>
      </c>
      <c r="CB1759" s="25">
        <f>AQ1759*Budget!$O$6</f>
        <v>0</v>
      </c>
      <c r="CC1759" s="25">
        <f>AR1759*Budget!$S$6</f>
        <v>0</v>
      </c>
      <c r="CD1759" s="25">
        <f>AS1759*Budget!$Q$6</f>
        <v>0</v>
      </c>
      <c r="CE1759" s="25">
        <f t="shared" si="665"/>
        <v>0</v>
      </c>
      <c r="CF1759" s="11" t="e">
        <f>COUNTIFS(#REF!,Source!E1759,#REF!,Source!C1759)</f>
        <v>#REF!</v>
      </c>
      <c r="CG1759" s="11" t="str">
        <f t="shared" si="666"/>
        <v>--</v>
      </c>
    </row>
    <row r="1760" spans="1:85" x14ac:dyDescent="0.25">
      <c r="A1760" t="str">
        <f>IFERROR(VLOOKUP(MONTH(C1760),Date!$A$2:$B$13,2,0),"--")</f>
        <v>Avril</v>
      </c>
      <c r="B1760" s="11">
        <f t="shared" si="645"/>
        <v>18</v>
      </c>
      <c r="C1760" s="28">
        <f t="shared" si="667"/>
        <v>42120</v>
      </c>
      <c r="D1760" s="29" t="s">
        <v>228</v>
      </c>
      <c r="E1760" s="30" t="str">
        <f>IFERROR(VLOOKUP(D1760,Listing!$A:$B,2,0),"--")</f>
        <v>A44050</v>
      </c>
      <c r="F1760" s="30" t="str">
        <f>IFERROR(VLOOKUP(D1760,Listing!$A:$E,5,0),"-")</f>
        <v>IKKARA HICHAM</v>
      </c>
      <c r="G1760" s="4">
        <f>IFERROR(VLOOKUP(D1760,Listing!$A:$F,6,0),"--")</f>
        <v>42079</v>
      </c>
      <c r="H1760" s="11" t="str">
        <f>IFERROR(VLOOKUP(D1760,Listing!$A:$D,4,0),"--")</f>
        <v>NAJOUA ALLAOULAHCEN</v>
      </c>
      <c r="I1760" s="11" t="str">
        <f t="shared" si="646"/>
        <v>AAC</v>
      </c>
      <c r="J1760" s="31">
        <f>IFERROR(COUNTIFS(Ishop!$BG:$BG,Source!D1760,Ishop!$B:$B,Source!C1760),"--")</f>
        <v>0</v>
      </c>
      <c r="K1760" s="11">
        <f>IFERROR(COUNTIFS(Ishop!$BG:$BG,Source!D1760,Ishop!$B:$B,Source!C1760,Ishop!$J:$J,"OUI"),"--")</f>
        <v>0</v>
      </c>
      <c r="L1760" s="11">
        <f>COUNTIFS(Ishop!$AG:$AG,Source!$L$1,Ishop!$BG:$BG,Source!$D1760,Ishop!$B:$B,Source!$C1760)</f>
        <v>0</v>
      </c>
      <c r="M1760" s="11">
        <f>COUNTIFS(Ishop!$AG:$AG,Source!$M$1,Ishop!$BG:$BG,Source!$D1760,Ishop!$B:$B,Source!$C1760)</f>
        <v>0</v>
      </c>
      <c r="N1760" s="11">
        <f>COUNTIFS(Ishop!$AG:$AG,Source!$N$1,Ishop!$BG:$BG,Source!$D1760,Ishop!$B:$B,Source!$C1760)</f>
        <v>0</v>
      </c>
      <c r="O1760" s="11">
        <f>COUNTIFS(Ishop!$AG:$AG,Source!$O$1,Ishop!$BG:$BG,Source!$D1760,Ishop!$B:$B,Source!$C1760)</f>
        <v>0</v>
      </c>
      <c r="P1760" s="11">
        <f>COUNTIFS(Ishop!$AG:$AG,Source!$P$1,Ishop!$BG:$BG,Source!$D1760,Ishop!$B:$B,Source!$C1760)</f>
        <v>0</v>
      </c>
      <c r="Q1760" s="11">
        <f>COUNTIFS(Ishop!$AG:$AG,Source!$Q$1,Ishop!$BG:$BG,Source!$D1760,Ishop!$B:$B,Source!$C1760)</f>
        <v>0</v>
      </c>
      <c r="R1760" s="11">
        <f>COUNTIFS(Ishop!$AG:$AG,Source!$R$1,Ishop!$BG:$BG,Source!$D1760,Ishop!$B:$B,Source!$C1760)</f>
        <v>0</v>
      </c>
      <c r="S1760" s="11">
        <f>COUNTIFS(Ishop!$AG:$AG,Source!$S$1,Ishop!$BG:$BG,Source!$D1760,Ishop!$B:$B,Source!$C1760)</f>
        <v>0</v>
      </c>
      <c r="T1760" s="11">
        <f>COUNTIFS(Ishop!$AG:$AG,Source!$T$1,Ishop!$BG:$BG,Source!$D1760,Ishop!$B:$B,Source!$C1760)</f>
        <v>0</v>
      </c>
      <c r="U1760" s="11">
        <f>COUNTIFS(Ishop!$AG:$AG,Source!$U$1,Ishop!$BG:$BG,Source!$D1760,Ishop!$B:$B,Source!$C1760)</f>
        <v>0</v>
      </c>
      <c r="V1760" s="11">
        <f>COUNTIFS(Ishop!$AG:$AG,Source!$V$1,Ishop!$BG:$BG,Source!$D1760,Ishop!$B:$B,Source!$C1760)</f>
        <v>0</v>
      </c>
      <c r="W1760" s="11">
        <f>COUNTIFS(Ishop!$AG:$AG,Source!$W$1,Ishop!$BG:$BG,Source!$D1760,Ishop!$B:$B,Source!$C1760)</f>
        <v>0</v>
      </c>
      <c r="X1760" s="11">
        <f>COUNTIFS(Ishop!$AG:$AG,Source!$X$1,Ishop!$BG:$BG,Source!$D1760,Ishop!$B:$B,Source!$C1760)</f>
        <v>0</v>
      </c>
      <c r="Y1760" s="11">
        <f>COUNTIFS(Ishop!$AG:$AG,Source!$Y$1,Ishop!$BG:$BG,Source!$D1760,Ishop!$B:$B,Source!$C1760)</f>
        <v>0</v>
      </c>
      <c r="Z1760" s="11">
        <f>COUNTIFS(Ishop!$AG:$AG,Source!$Z$1,Ishop!$BG:$BG,Source!$D1760,Ishop!$B:$B,Source!$C1760,Ishop!$J:$J,"OUI")</f>
        <v>0</v>
      </c>
      <c r="AA1760" s="11">
        <f>COUNTIFS(Ishop!$AG:$AG,Source!$AA$1,Ishop!$BG:$BG,Source!$D1760,Ishop!$B:$B,Source!$C1760,Ishop!$J:$J,"OUI")</f>
        <v>0</v>
      </c>
      <c r="AB1760" s="11">
        <f>COUNTIFS(Ishop!$AG:$AG,Source!$AB$1,Ishop!$BG:$BG,Source!$D1760,Ishop!$B:$B,Source!$C1760,Ishop!$J:$J,"OUI")</f>
        <v>0</v>
      </c>
      <c r="AC1760" s="11">
        <f>COUNTIFS(Ishop!$AG:$AG,Source!$AC$1,Ishop!$BG:$BG,Source!$D1760,Ishop!$B:$B,Source!$C1760,Ishop!$J:$J,"OUI")</f>
        <v>0</v>
      </c>
      <c r="AD1760" s="11">
        <f>COUNTIFS(Ishop!$AG:$AG,Source!$AD$1,Ishop!$BG:$BG,Source!$D1760,Ishop!$B:$B,Source!$C1760,Ishop!$J:$J,"OUI")</f>
        <v>0</v>
      </c>
      <c r="AE1760" s="11">
        <f>COUNTIFS(Ishop!$AG:$AG,Source!$AE$1,Ishop!$BG:$BG,Source!$D1760,Ishop!$B:$B,Source!$C1760,Ishop!$J:$J,"OUI")</f>
        <v>0</v>
      </c>
      <c r="AF1760" s="11">
        <f>COUNTIFS(Ishop!$AG:$AG,Source!$AF$1,Ishop!$BG:$BG,Source!$D1760,Ishop!$B:$B,Source!$C1760,Ishop!$J:$J,"OUI")</f>
        <v>0</v>
      </c>
      <c r="AG1760" s="11">
        <f>COUNTIFS(Ishop!$AG:$AG,Source!$AG$1,Ishop!$BG:$BG,Source!$D1760,Ishop!$B:$B,Source!$C1760,Ishop!$J:$J,"OUI")</f>
        <v>0</v>
      </c>
      <c r="AH1760" s="11">
        <f>COUNTIFS(Ishop!$AG:$AG,Source!$AH$1,Ishop!$BG:$BG,Source!$D1760,Ishop!$B:$B,Source!$C1760,Ishop!$J:$J,"OUI")</f>
        <v>0</v>
      </c>
      <c r="AI1760" s="11">
        <f>COUNTIFS(Ishop!$AG:$AG,Source!$AI$1,Ishop!$BG:$BG,Source!$D1760,Ishop!$B:$B,Source!$C1760,Ishop!$J:$J,"OUI")</f>
        <v>0</v>
      </c>
      <c r="AJ1760" s="11">
        <f>COUNTIFS(Ishop!$AG:$AG,Source!$AJ$1,Ishop!$BG:$BG,Source!$D1760,Ishop!$B:$B,Source!$C1760,Ishop!$J:$J,"OUI")</f>
        <v>0</v>
      </c>
      <c r="AK1760" s="11">
        <f>COUNTIFS(Ishop!$AG:$AG,Source!$AK$1,Ishop!$BG:$BG,Source!$D1760,Ishop!$B:$B,Source!$C1760,Ishop!$J:$J,"OUI")</f>
        <v>0</v>
      </c>
      <c r="AL1760" s="11">
        <f>COUNTIFS(Ishop!$AG:$AG,Source!$AL$1,Ishop!$BG:$BG,Source!$D1760,Ishop!$B:$B,Source!$C1760,Ishop!$J:$J,"OUI")</f>
        <v>0</v>
      </c>
      <c r="AM1760" s="11">
        <f>COUNTIFS(Ishop!$AG:$AG,Source!$AM$1,Ishop!$BG:$BG,Source!$D1760,Ishop!$B:$B,Source!$C1760,Ishop!$J:$J,"OUI")</f>
        <v>0</v>
      </c>
      <c r="AN1760" s="11">
        <f>COUNTIFS(Dolmen!$W:$W,"Sensation",Dolmen!$O:$O,Source!D1760,Dolmen!$F:$F,Source!C1760)</f>
        <v>0</v>
      </c>
      <c r="AO1760" s="11">
        <f>COUNTIFS(Dolmen!$AC:$AC,"Bbox Miami",Dolmen!$O:$O,Source!D1760,Dolmen!$F:$F,Source!C1760)</f>
        <v>0</v>
      </c>
      <c r="AP1760" s="11">
        <f>COUNTIFS(Dolmen!$AD:$AD,"1",Dolmen!$W:$W,"",Dolmen!$O:$O,Source!D1760,Dolmen!$F:$F,Source!C1760)</f>
        <v>0</v>
      </c>
      <c r="AQ1760" s="11">
        <f>COUNTIFS(Dolmen!$W:$W,"Sensation",Dolmen!$Y:$Y,"1",Dolmen!$O:$O,Source!D1760,Dolmen!$F:$F,Source!C1760)</f>
        <v>0</v>
      </c>
      <c r="AR1760" s="11">
        <f>COUNTIFS(Dolmen!$AC:$AC,"Bbox Miami",Dolmen!$Y:$Y,"1",Dolmen!$O:$O,Source!D1760,Dolmen!$F:$F,Source!C1760)</f>
        <v>0</v>
      </c>
      <c r="AS1760" s="11">
        <f>COUNTIFS(Dolmen!$AD:$AD,"1",Dolmen!$W:$W,"",Dolmen!$Y:$Y,"1",Dolmen!$O:$O,Source!D1760,Dolmen!$F:$F,Source!C1760)</f>
        <v>0</v>
      </c>
      <c r="AT1760" s="11">
        <f t="shared" si="647"/>
        <v>0</v>
      </c>
      <c r="AU1760" s="11">
        <f t="shared" si="648"/>
        <v>0</v>
      </c>
      <c r="AV1760" s="11">
        <f t="shared" si="649"/>
        <v>0</v>
      </c>
      <c r="AW1760" s="11">
        <f t="shared" si="650"/>
        <v>0</v>
      </c>
      <c r="AX1760" s="11">
        <f t="shared" si="651"/>
        <v>0</v>
      </c>
      <c r="AY1760" s="11">
        <f t="shared" si="652"/>
        <v>0</v>
      </c>
      <c r="AZ1760" s="11">
        <f t="shared" si="653"/>
        <v>0</v>
      </c>
      <c r="BA1760" s="11">
        <f t="shared" si="654"/>
        <v>0</v>
      </c>
      <c r="BB1760" s="11">
        <f t="shared" si="655"/>
        <v>0</v>
      </c>
      <c r="BC1760" s="11">
        <f t="shared" si="656"/>
        <v>0</v>
      </c>
      <c r="BD1760" s="11">
        <f>SUMIFS(Ishop!$BK:$BK,Ishop!$BG:$BG,Source!D1760,Ishop!$B:$B,Source!C1760)</f>
        <v>0</v>
      </c>
      <c r="BE1760" s="11">
        <f>COUNTIFS(Ishop!$AW:$AW,"OUI",Ishop!$BG:$BG,Source!D1760,Ishop!$B:$B,Source!C1760)</f>
        <v>0</v>
      </c>
      <c r="BF1760" s="11">
        <f t="shared" si="657"/>
        <v>0</v>
      </c>
      <c r="BG1760" s="11">
        <f t="shared" si="658"/>
        <v>0</v>
      </c>
      <c r="BH1760" s="11">
        <f t="shared" si="659"/>
        <v>0</v>
      </c>
      <c r="BI1760" s="11">
        <f t="shared" si="660"/>
        <v>0</v>
      </c>
      <c r="BJ1760" s="11">
        <f t="shared" si="661"/>
        <v>0</v>
      </c>
      <c r="BK1760" s="11">
        <f t="shared" si="662"/>
        <v>0</v>
      </c>
      <c r="BL1760" s="11">
        <f t="shared" si="663"/>
        <v>0</v>
      </c>
      <c r="BM1760" s="11">
        <f t="shared" si="664"/>
        <v>0</v>
      </c>
      <c r="BN1760" s="25">
        <f>Z1760*Budget!$A$6</f>
        <v>0</v>
      </c>
      <c r="BO1760" s="25">
        <f>AA1760*(Budget!$B$6+Budget!$B$7)</f>
        <v>0</v>
      </c>
      <c r="BP1760" s="25">
        <f>AB1760*(Budget!$C$6+Budget!$C$7)</f>
        <v>0</v>
      </c>
      <c r="BQ1760" s="25">
        <f>AC1760*(Budget!$D$6+Budget!$D$7)</f>
        <v>0</v>
      </c>
      <c r="BR1760" s="25">
        <f>AD1760*(Budget!$E$6+Budget!$E$7)</f>
        <v>0</v>
      </c>
      <c r="BS1760" s="25">
        <f>AE1760*(Budget!$F$6+Budget!$F$7)</f>
        <v>0</v>
      </c>
      <c r="BT1760" s="25">
        <f>AF1760*(Budget!$G$6+Budget!$G$7)</f>
        <v>0</v>
      </c>
      <c r="BU1760" s="25">
        <f>AG1760*Budget!$H$6</f>
        <v>0</v>
      </c>
      <c r="BV1760" s="25">
        <f>AH1760*Budget!$I$6</f>
        <v>0</v>
      </c>
      <c r="BW1760" s="25">
        <f>AI1760*Budget!$J$6</f>
        <v>0</v>
      </c>
      <c r="BX1760" s="25">
        <f>AJ1760*Budget!$K$6</f>
        <v>0</v>
      </c>
      <c r="BY1760" s="25">
        <f>AK1760*Budget!$L$6</f>
        <v>0</v>
      </c>
      <c r="BZ1760" s="25">
        <f>AL1760*Budget!$M$6</f>
        <v>0</v>
      </c>
      <c r="CA1760" s="25">
        <f>AM1760*Budget!$N$6</f>
        <v>0</v>
      </c>
      <c r="CB1760" s="25">
        <f>AQ1760*Budget!$O$6</f>
        <v>0</v>
      </c>
      <c r="CC1760" s="25">
        <f>AR1760*Budget!$S$6</f>
        <v>0</v>
      </c>
      <c r="CD1760" s="25">
        <f>AS1760*Budget!$Q$6</f>
        <v>0</v>
      </c>
      <c r="CE1760" s="25">
        <f t="shared" si="665"/>
        <v>0</v>
      </c>
      <c r="CF1760" s="11" t="e">
        <f>COUNTIFS(#REF!,Source!E1760,#REF!,Source!C1760)</f>
        <v>#REF!</v>
      </c>
      <c r="CG1760" s="11" t="str">
        <f t="shared" si="666"/>
        <v>--</v>
      </c>
    </row>
    <row r="1761" spans="1:85" x14ac:dyDescent="0.25">
      <c r="A1761" t="str">
        <f>IFERROR(VLOOKUP(MONTH(C1761),Date!$A$2:$B$13,2,0),"--")</f>
        <v>Avril</v>
      </c>
      <c r="B1761" s="11">
        <f t="shared" si="645"/>
        <v>18</v>
      </c>
      <c r="C1761" s="28">
        <f t="shared" si="667"/>
        <v>42120</v>
      </c>
      <c r="D1761" s="29" t="s">
        <v>229</v>
      </c>
      <c r="E1761" s="30" t="str">
        <f>IFERROR(VLOOKUP(D1761,Listing!$A:$B,2,0),"--")</f>
        <v>A44077</v>
      </c>
      <c r="F1761" s="30" t="str">
        <f>IFERROR(VLOOKUP(D1761,Listing!$A:$E,5,0),"-")</f>
        <v>ATTAR  SARA</v>
      </c>
      <c r="G1761" s="4">
        <f>IFERROR(VLOOKUP(D1761,Listing!$A:$F,6,0),"--")</f>
        <v>42093</v>
      </c>
      <c r="H1761" s="11" t="str">
        <f>IFERROR(VLOOKUP(D1761,Listing!$A:$D,4,0),"--")</f>
        <v>NAJOUA ALLAOULAHCEN</v>
      </c>
      <c r="I1761" s="11" t="str">
        <f t="shared" si="646"/>
        <v>AAC</v>
      </c>
      <c r="J1761" s="31">
        <f>IFERROR(COUNTIFS(Ishop!$BG:$BG,Source!D1761,Ishop!$B:$B,Source!C1761),"--")</f>
        <v>0</v>
      </c>
      <c r="K1761" s="11">
        <f>IFERROR(COUNTIFS(Ishop!$BG:$BG,Source!D1761,Ishop!$B:$B,Source!C1761,Ishop!$J:$J,"OUI"),"--")</f>
        <v>0</v>
      </c>
      <c r="L1761" s="11">
        <f>COUNTIFS(Ishop!$AG:$AG,Source!$L$1,Ishop!$BG:$BG,Source!$D1761,Ishop!$B:$B,Source!$C1761)</f>
        <v>0</v>
      </c>
      <c r="M1761" s="11">
        <f>COUNTIFS(Ishop!$AG:$AG,Source!$M$1,Ishop!$BG:$BG,Source!$D1761,Ishop!$B:$B,Source!$C1761)</f>
        <v>0</v>
      </c>
      <c r="N1761" s="11">
        <f>COUNTIFS(Ishop!$AG:$AG,Source!$N$1,Ishop!$BG:$BG,Source!$D1761,Ishop!$B:$B,Source!$C1761)</f>
        <v>0</v>
      </c>
      <c r="O1761" s="11">
        <f>COUNTIFS(Ishop!$AG:$AG,Source!$O$1,Ishop!$BG:$BG,Source!$D1761,Ishop!$B:$B,Source!$C1761)</f>
        <v>0</v>
      </c>
      <c r="P1761" s="11">
        <f>COUNTIFS(Ishop!$AG:$AG,Source!$P$1,Ishop!$BG:$BG,Source!$D1761,Ishop!$B:$B,Source!$C1761)</f>
        <v>0</v>
      </c>
      <c r="Q1761" s="11">
        <f>COUNTIFS(Ishop!$AG:$AG,Source!$Q$1,Ishop!$BG:$BG,Source!$D1761,Ishop!$B:$B,Source!$C1761)</f>
        <v>0</v>
      </c>
      <c r="R1761" s="11">
        <f>COUNTIFS(Ishop!$AG:$AG,Source!$R$1,Ishop!$BG:$BG,Source!$D1761,Ishop!$B:$B,Source!$C1761)</f>
        <v>0</v>
      </c>
      <c r="S1761" s="11">
        <f>COUNTIFS(Ishop!$AG:$AG,Source!$S$1,Ishop!$BG:$BG,Source!$D1761,Ishop!$B:$B,Source!$C1761)</f>
        <v>0</v>
      </c>
      <c r="T1761" s="11">
        <f>COUNTIFS(Ishop!$AG:$AG,Source!$T$1,Ishop!$BG:$BG,Source!$D1761,Ishop!$B:$B,Source!$C1761)</f>
        <v>0</v>
      </c>
      <c r="U1761" s="11">
        <f>COUNTIFS(Ishop!$AG:$AG,Source!$U$1,Ishop!$BG:$BG,Source!$D1761,Ishop!$B:$B,Source!$C1761)</f>
        <v>0</v>
      </c>
      <c r="V1761" s="11">
        <f>COUNTIFS(Ishop!$AG:$AG,Source!$V$1,Ishop!$BG:$BG,Source!$D1761,Ishop!$B:$B,Source!$C1761)</f>
        <v>0</v>
      </c>
      <c r="W1761" s="11">
        <f>COUNTIFS(Ishop!$AG:$AG,Source!$W$1,Ishop!$BG:$BG,Source!$D1761,Ishop!$B:$B,Source!$C1761)</f>
        <v>0</v>
      </c>
      <c r="X1761" s="11">
        <f>COUNTIFS(Ishop!$AG:$AG,Source!$X$1,Ishop!$BG:$BG,Source!$D1761,Ishop!$B:$B,Source!$C1761)</f>
        <v>0</v>
      </c>
      <c r="Y1761" s="11">
        <f>COUNTIFS(Ishop!$AG:$AG,Source!$Y$1,Ishop!$BG:$BG,Source!$D1761,Ishop!$B:$B,Source!$C1761)</f>
        <v>0</v>
      </c>
      <c r="Z1761" s="11">
        <f>COUNTIFS(Ishop!$AG:$AG,Source!$Z$1,Ishop!$BG:$BG,Source!$D1761,Ishop!$B:$B,Source!$C1761,Ishop!$J:$J,"OUI")</f>
        <v>0</v>
      </c>
      <c r="AA1761" s="11">
        <f>COUNTIFS(Ishop!$AG:$AG,Source!$AA$1,Ishop!$BG:$BG,Source!$D1761,Ishop!$B:$B,Source!$C1761,Ishop!$J:$J,"OUI")</f>
        <v>0</v>
      </c>
      <c r="AB1761" s="11">
        <f>COUNTIFS(Ishop!$AG:$AG,Source!$AB$1,Ishop!$BG:$BG,Source!$D1761,Ishop!$B:$B,Source!$C1761,Ishop!$J:$J,"OUI")</f>
        <v>0</v>
      </c>
      <c r="AC1761" s="11">
        <f>COUNTIFS(Ishop!$AG:$AG,Source!$AC$1,Ishop!$BG:$BG,Source!$D1761,Ishop!$B:$B,Source!$C1761,Ishop!$J:$J,"OUI")</f>
        <v>0</v>
      </c>
      <c r="AD1761" s="11">
        <f>COUNTIFS(Ishop!$AG:$AG,Source!$AD$1,Ishop!$BG:$BG,Source!$D1761,Ishop!$B:$B,Source!$C1761,Ishop!$J:$J,"OUI")</f>
        <v>0</v>
      </c>
      <c r="AE1761" s="11">
        <f>COUNTIFS(Ishop!$AG:$AG,Source!$AE$1,Ishop!$BG:$BG,Source!$D1761,Ishop!$B:$B,Source!$C1761,Ishop!$J:$J,"OUI")</f>
        <v>0</v>
      </c>
      <c r="AF1761" s="11">
        <f>COUNTIFS(Ishop!$AG:$AG,Source!$AF$1,Ishop!$BG:$BG,Source!$D1761,Ishop!$B:$B,Source!$C1761,Ishop!$J:$J,"OUI")</f>
        <v>0</v>
      </c>
      <c r="AG1761" s="11">
        <f>COUNTIFS(Ishop!$AG:$AG,Source!$AG$1,Ishop!$BG:$BG,Source!$D1761,Ishop!$B:$B,Source!$C1761,Ishop!$J:$J,"OUI")</f>
        <v>0</v>
      </c>
      <c r="AH1761" s="11">
        <f>COUNTIFS(Ishop!$AG:$AG,Source!$AH$1,Ishop!$BG:$BG,Source!$D1761,Ishop!$B:$B,Source!$C1761,Ishop!$J:$J,"OUI")</f>
        <v>0</v>
      </c>
      <c r="AI1761" s="11">
        <f>COUNTIFS(Ishop!$AG:$AG,Source!$AI$1,Ishop!$BG:$BG,Source!$D1761,Ishop!$B:$B,Source!$C1761,Ishop!$J:$J,"OUI")</f>
        <v>0</v>
      </c>
      <c r="AJ1761" s="11">
        <f>COUNTIFS(Ishop!$AG:$AG,Source!$AJ$1,Ishop!$BG:$BG,Source!$D1761,Ishop!$B:$B,Source!$C1761,Ishop!$J:$J,"OUI")</f>
        <v>0</v>
      </c>
      <c r="AK1761" s="11">
        <f>COUNTIFS(Ishop!$AG:$AG,Source!$AK$1,Ishop!$BG:$BG,Source!$D1761,Ishop!$B:$B,Source!$C1761,Ishop!$J:$J,"OUI")</f>
        <v>0</v>
      </c>
      <c r="AL1761" s="11">
        <f>COUNTIFS(Ishop!$AG:$AG,Source!$AL$1,Ishop!$BG:$BG,Source!$D1761,Ishop!$B:$B,Source!$C1761,Ishop!$J:$J,"OUI")</f>
        <v>0</v>
      </c>
      <c r="AM1761" s="11">
        <f>COUNTIFS(Ishop!$AG:$AG,Source!$AM$1,Ishop!$BG:$BG,Source!$D1761,Ishop!$B:$B,Source!$C1761,Ishop!$J:$J,"OUI")</f>
        <v>0</v>
      </c>
      <c r="AN1761" s="11">
        <f>COUNTIFS(Dolmen!$W:$W,"Sensation",Dolmen!$O:$O,Source!D1761,Dolmen!$F:$F,Source!C1761)</f>
        <v>0</v>
      </c>
      <c r="AO1761" s="11">
        <f>COUNTIFS(Dolmen!$AC:$AC,"Bbox Miami",Dolmen!$O:$O,Source!D1761,Dolmen!$F:$F,Source!C1761)</f>
        <v>0</v>
      </c>
      <c r="AP1761" s="11">
        <f>COUNTIFS(Dolmen!$AD:$AD,"1",Dolmen!$W:$W,"",Dolmen!$O:$O,Source!D1761,Dolmen!$F:$F,Source!C1761)</f>
        <v>0</v>
      </c>
      <c r="AQ1761" s="11">
        <f>COUNTIFS(Dolmen!$W:$W,"Sensation",Dolmen!$Y:$Y,"1",Dolmen!$O:$O,Source!D1761,Dolmen!$F:$F,Source!C1761)</f>
        <v>0</v>
      </c>
      <c r="AR1761" s="11">
        <f>COUNTIFS(Dolmen!$AC:$AC,"Bbox Miami",Dolmen!$Y:$Y,"1",Dolmen!$O:$O,Source!D1761,Dolmen!$F:$F,Source!C1761)</f>
        <v>0</v>
      </c>
      <c r="AS1761" s="11">
        <f>COUNTIFS(Dolmen!$AD:$AD,"1",Dolmen!$W:$W,"",Dolmen!$Y:$Y,"1",Dolmen!$O:$O,Source!D1761,Dolmen!$F:$F,Source!C1761)</f>
        <v>0</v>
      </c>
      <c r="AT1761" s="11">
        <f t="shared" si="647"/>
        <v>0</v>
      </c>
      <c r="AU1761" s="11">
        <f t="shared" si="648"/>
        <v>0</v>
      </c>
      <c r="AV1761" s="11">
        <f t="shared" si="649"/>
        <v>0</v>
      </c>
      <c r="AW1761" s="11">
        <f t="shared" si="650"/>
        <v>0</v>
      </c>
      <c r="AX1761" s="11">
        <f t="shared" si="651"/>
        <v>0</v>
      </c>
      <c r="AY1761" s="11">
        <f t="shared" si="652"/>
        <v>0</v>
      </c>
      <c r="AZ1761" s="11">
        <f t="shared" si="653"/>
        <v>0</v>
      </c>
      <c r="BA1761" s="11">
        <f t="shared" si="654"/>
        <v>0</v>
      </c>
      <c r="BB1761" s="11">
        <f t="shared" si="655"/>
        <v>0</v>
      </c>
      <c r="BC1761" s="11">
        <f t="shared" si="656"/>
        <v>0</v>
      </c>
      <c r="BD1761" s="11">
        <f>SUMIFS(Ishop!$BK:$BK,Ishop!$BG:$BG,Source!D1761,Ishop!$B:$B,Source!C1761)</f>
        <v>0</v>
      </c>
      <c r="BE1761" s="11">
        <f>COUNTIFS(Ishop!$AW:$AW,"OUI",Ishop!$BG:$BG,Source!D1761,Ishop!$B:$B,Source!C1761)</f>
        <v>0</v>
      </c>
      <c r="BF1761" s="11">
        <f t="shared" si="657"/>
        <v>0</v>
      </c>
      <c r="BG1761" s="11">
        <f t="shared" si="658"/>
        <v>0</v>
      </c>
      <c r="BH1761" s="11">
        <f t="shared" si="659"/>
        <v>0</v>
      </c>
      <c r="BI1761" s="11">
        <f t="shared" si="660"/>
        <v>0</v>
      </c>
      <c r="BJ1761" s="11">
        <f t="shared" si="661"/>
        <v>0</v>
      </c>
      <c r="BK1761" s="11">
        <f t="shared" si="662"/>
        <v>0</v>
      </c>
      <c r="BL1761" s="11">
        <f t="shared" si="663"/>
        <v>0</v>
      </c>
      <c r="BM1761" s="11">
        <f t="shared" si="664"/>
        <v>0</v>
      </c>
      <c r="BN1761" s="25">
        <f>Z1761*Budget!$A$6</f>
        <v>0</v>
      </c>
      <c r="BO1761" s="25">
        <f>AA1761*(Budget!$B$6+Budget!$B$7)</f>
        <v>0</v>
      </c>
      <c r="BP1761" s="25">
        <f>AB1761*(Budget!$C$6+Budget!$C$7)</f>
        <v>0</v>
      </c>
      <c r="BQ1761" s="25">
        <f>AC1761*(Budget!$D$6+Budget!$D$7)</f>
        <v>0</v>
      </c>
      <c r="BR1761" s="25">
        <f>AD1761*(Budget!$E$6+Budget!$E$7)</f>
        <v>0</v>
      </c>
      <c r="BS1761" s="25">
        <f>AE1761*(Budget!$F$6+Budget!$F$7)</f>
        <v>0</v>
      </c>
      <c r="BT1761" s="25">
        <f>AF1761*(Budget!$G$6+Budget!$G$7)</f>
        <v>0</v>
      </c>
      <c r="BU1761" s="25">
        <f>AG1761*Budget!$H$6</f>
        <v>0</v>
      </c>
      <c r="BV1761" s="25">
        <f>AH1761*Budget!$I$6</f>
        <v>0</v>
      </c>
      <c r="BW1761" s="25">
        <f>AI1761*Budget!$J$6</f>
        <v>0</v>
      </c>
      <c r="BX1761" s="25">
        <f>AJ1761*Budget!$K$6</f>
        <v>0</v>
      </c>
      <c r="BY1761" s="25">
        <f>AK1761*Budget!$L$6</f>
        <v>0</v>
      </c>
      <c r="BZ1761" s="25">
        <f>AL1761*Budget!$M$6</f>
        <v>0</v>
      </c>
      <c r="CA1761" s="25">
        <f>AM1761*Budget!$N$6</f>
        <v>0</v>
      </c>
      <c r="CB1761" s="25">
        <f>AQ1761*Budget!$O$6</f>
        <v>0</v>
      </c>
      <c r="CC1761" s="25">
        <f>AR1761*Budget!$S$6</f>
        <v>0</v>
      </c>
      <c r="CD1761" s="25">
        <f>AS1761*Budget!$Q$6</f>
        <v>0</v>
      </c>
      <c r="CE1761" s="25">
        <f t="shared" si="665"/>
        <v>0</v>
      </c>
      <c r="CF1761" s="11" t="e">
        <f>COUNTIFS(#REF!,Source!E1761,#REF!,Source!C1761)</f>
        <v>#REF!</v>
      </c>
      <c r="CG1761" s="11" t="str">
        <f t="shared" si="666"/>
        <v>--</v>
      </c>
    </row>
    <row r="1762" spans="1:85" x14ac:dyDescent="0.25">
      <c r="A1762" t="str">
        <f>IFERROR(VLOOKUP(MONTH(C1762),Date!$A$2:$B$13,2,0),"--")</f>
        <v>Avril</v>
      </c>
      <c r="B1762" s="11">
        <f t="shared" si="645"/>
        <v>18</v>
      </c>
      <c r="C1762" s="28">
        <f t="shared" si="667"/>
        <v>42120</v>
      </c>
      <c r="D1762" s="29" t="s">
        <v>230</v>
      </c>
      <c r="E1762" s="30" t="str">
        <f>IFERROR(VLOOKUP(D1762,Listing!$A:$B,2,0),"--")</f>
        <v>A44076</v>
      </c>
      <c r="F1762" s="30" t="str">
        <f>IFERROR(VLOOKUP(D1762,Listing!$A:$E,5,0),"-")</f>
        <v>ALAMI MAJJATI  KENZA</v>
      </c>
      <c r="G1762" s="4">
        <f>IFERROR(VLOOKUP(D1762,Listing!$A:$F,6,0),"--")</f>
        <v>42093</v>
      </c>
      <c r="H1762" s="11" t="str">
        <f>IFERROR(VLOOKUP(D1762,Listing!$A:$D,4,0),"--")</f>
        <v>NAJOUA ALLAOULAHCEN</v>
      </c>
      <c r="I1762" s="11" t="str">
        <f t="shared" si="646"/>
        <v>AAC</v>
      </c>
      <c r="J1762" s="31">
        <f>IFERROR(COUNTIFS(Ishop!$BG:$BG,Source!D1762,Ishop!$B:$B,Source!C1762),"--")</f>
        <v>0</v>
      </c>
      <c r="K1762" s="11">
        <f>IFERROR(COUNTIFS(Ishop!$BG:$BG,Source!D1762,Ishop!$B:$B,Source!C1762,Ishop!$J:$J,"OUI"),"--")</f>
        <v>0</v>
      </c>
      <c r="L1762" s="11">
        <f>COUNTIFS(Ishop!$AG:$AG,Source!$L$1,Ishop!$BG:$BG,Source!$D1762,Ishop!$B:$B,Source!$C1762)</f>
        <v>0</v>
      </c>
      <c r="M1762" s="11">
        <f>COUNTIFS(Ishop!$AG:$AG,Source!$M$1,Ishop!$BG:$BG,Source!$D1762,Ishop!$B:$B,Source!$C1762)</f>
        <v>0</v>
      </c>
      <c r="N1762" s="11">
        <f>COUNTIFS(Ishop!$AG:$AG,Source!$N$1,Ishop!$BG:$BG,Source!$D1762,Ishop!$B:$B,Source!$C1762)</f>
        <v>0</v>
      </c>
      <c r="O1762" s="11">
        <f>COUNTIFS(Ishop!$AG:$AG,Source!$O$1,Ishop!$BG:$BG,Source!$D1762,Ishop!$B:$B,Source!$C1762)</f>
        <v>0</v>
      </c>
      <c r="P1762" s="11">
        <f>COUNTIFS(Ishop!$AG:$AG,Source!$P$1,Ishop!$BG:$BG,Source!$D1762,Ishop!$B:$B,Source!$C1762)</f>
        <v>0</v>
      </c>
      <c r="Q1762" s="11">
        <f>COUNTIFS(Ishop!$AG:$AG,Source!$Q$1,Ishop!$BG:$BG,Source!$D1762,Ishop!$B:$B,Source!$C1762)</f>
        <v>0</v>
      </c>
      <c r="R1762" s="11">
        <f>COUNTIFS(Ishop!$AG:$AG,Source!$R$1,Ishop!$BG:$BG,Source!$D1762,Ishop!$B:$B,Source!$C1762)</f>
        <v>0</v>
      </c>
      <c r="S1762" s="11">
        <f>COUNTIFS(Ishop!$AG:$AG,Source!$S$1,Ishop!$BG:$BG,Source!$D1762,Ishop!$B:$B,Source!$C1762)</f>
        <v>0</v>
      </c>
      <c r="T1762" s="11">
        <f>COUNTIFS(Ishop!$AG:$AG,Source!$T$1,Ishop!$BG:$BG,Source!$D1762,Ishop!$B:$B,Source!$C1762)</f>
        <v>0</v>
      </c>
      <c r="U1762" s="11">
        <f>COUNTIFS(Ishop!$AG:$AG,Source!$U$1,Ishop!$BG:$BG,Source!$D1762,Ishop!$B:$B,Source!$C1762)</f>
        <v>0</v>
      </c>
      <c r="V1762" s="11">
        <f>COUNTIFS(Ishop!$AG:$AG,Source!$V$1,Ishop!$BG:$BG,Source!$D1762,Ishop!$B:$B,Source!$C1762)</f>
        <v>0</v>
      </c>
      <c r="W1762" s="11">
        <f>COUNTIFS(Ishop!$AG:$AG,Source!$W$1,Ishop!$BG:$BG,Source!$D1762,Ishop!$B:$B,Source!$C1762)</f>
        <v>0</v>
      </c>
      <c r="X1762" s="11">
        <f>COUNTIFS(Ishop!$AG:$AG,Source!$X$1,Ishop!$BG:$BG,Source!$D1762,Ishop!$B:$B,Source!$C1762)</f>
        <v>0</v>
      </c>
      <c r="Y1762" s="11">
        <f>COUNTIFS(Ishop!$AG:$AG,Source!$Y$1,Ishop!$BG:$BG,Source!$D1762,Ishop!$B:$B,Source!$C1762)</f>
        <v>0</v>
      </c>
      <c r="Z1762" s="11">
        <f>COUNTIFS(Ishop!$AG:$AG,Source!$Z$1,Ishop!$BG:$BG,Source!$D1762,Ishop!$B:$B,Source!$C1762,Ishop!$J:$J,"OUI")</f>
        <v>0</v>
      </c>
      <c r="AA1762" s="11">
        <f>COUNTIFS(Ishop!$AG:$AG,Source!$AA$1,Ishop!$BG:$BG,Source!$D1762,Ishop!$B:$B,Source!$C1762,Ishop!$J:$J,"OUI")</f>
        <v>0</v>
      </c>
      <c r="AB1762" s="11">
        <f>COUNTIFS(Ishop!$AG:$AG,Source!$AB$1,Ishop!$BG:$BG,Source!$D1762,Ishop!$B:$B,Source!$C1762,Ishop!$J:$J,"OUI")</f>
        <v>0</v>
      </c>
      <c r="AC1762" s="11">
        <f>COUNTIFS(Ishop!$AG:$AG,Source!$AC$1,Ishop!$BG:$BG,Source!$D1762,Ishop!$B:$B,Source!$C1762,Ishop!$J:$J,"OUI")</f>
        <v>0</v>
      </c>
      <c r="AD1762" s="11">
        <f>COUNTIFS(Ishop!$AG:$AG,Source!$AD$1,Ishop!$BG:$BG,Source!$D1762,Ishop!$B:$B,Source!$C1762,Ishop!$J:$J,"OUI")</f>
        <v>0</v>
      </c>
      <c r="AE1762" s="11">
        <f>COUNTIFS(Ishop!$AG:$AG,Source!$AE$1,Ishop!$BG:$BG,Source!$D1762,Ishop!$B:$B,Source!$C1762,Ishop!$J:$J,"OUI")</f>
        <v>0</v>
      </c>
      <c r="AF1762" s="11">
        <f>COUNTIFS(Ishop!$AG:$AG,Source!$AF$1,Ishop!$BG:$BG,Source!$D1762,Ishop!$B:$B,Source!$C1762,Ishop!$J:$J,"OUI")</f>
        <v>0</v>
      </c>
      <c r="AG1762" s="11">
        <f>COUNTIFS(Ishop!$AG:$AG,Source!$AG$1,Ishop!$BG:$BG,Source!$D1762,Ishop!$B:$B,Source!$C1762,Ishop!$J:$J,"OUI")</f>
        <v>0</v>
      </c>
      <c r="AH1762" s="11">
        <f>COUNTIFS(Ishop!$AG:$AG,Source!$AH$1,Ishop!$BG:$BG,Source!$D1762,Ishop!$B:$B,Source!$C1762,Ishop!$J:$J,"OUI")</f>
        <v>0</v>
      </c>
      <c r="AI1762" s="11">
        <f>COUNTIFS(Ishop!$AG:$AG,Source!$AI$1,Ishop!$BG:$BG,Source!$D1762,Ishop!$B:$B,Source!$C1762,Ishop!$J:$J,"OUI")</f>
        <v>0</v>
      </c>
      <c r="AJ1762" s="11">
        <f>COUNTIFS(Ishop!$AG:$AG,Source!$AJ$1,Ishop!$BG:$BG,Source!$D1762,Ishop!$B:$B,Source!$C1762,Ishop!$J:$J,"OUI")</f>
        <v>0</v>
      </c>
      <c r="AK1762" s="11">
        <f>COUNTIFS(Ishop!$AG:$AG,Source!$AK$1,Ishop!$BG:$BG,Source!$D1762,Ishop!$B:$B,Source!$C1762,Ishop!$J:$J,"OUI")</f>
        <v>0</v>
      </c>
      <c r="AL1762" s="11">
        <f>COUNTIFS(Ishop!$AG:$AG,Source!$AL$1,Ishop!$BG:$BG,Source!$D1762,Ishop!$B:$B,Source!$C1762,Ishop!$J:$J,"OUI")</f>
        <v>0</v>
      </c>
      <c r="AM1762" s="11">
        <f>COUNTIFS(Ishop!$AG:$AG,Source!$AM$1,Ishop!$BG:$BG,Source!$D1762,Ishop!$B:$B,Source!$C1762,Ishop!$J:$J,"OUI")</f>
        <v>0</v>
      </c>
      <c r="AN1762" s="11">
        <f>COUNTIFS(Dolmen!$W:$W,"Sensation",Dolmen!$O:$O,Source!D1762,Dolmen!$F:$F,Source!C1762)</f>
        <v>0</v>
      </c>
      <c r="AO1762" s="11">
        <f>COUNTIFS(Dolmen!$AC:$AC,"Bbox Miami",Dolmen!$O:$O,Source!D1762,Dolmen!$F:$F,Source!C1762)</f>
        <v>0</v>
      </c>
      <c r="AP1762" s="11">
        <f>COUNTIFS(Dolmen!$AD:$AD,"1",Dolmen!$W:$W,"",Dolmen!$O:$O,Source!D1762,Dolmen!$F:$F,Source!C1762)</f>
        <v>0</v>
      </c>
      <c r="AQ1762" s="11">
        <f>COUNTIFS(Dolmen!$W:$W,"Sensation",Dolmen!$Y:$Y,"1",Dolmen!$O:$O,Source!D1762,Dolmen!$F:$F,Source!C1762)</f>
        <v>0</v>
      </c>
      <c r="AR1762" s="11">
        <f>COUNTIFS(Dolmen!$AC:$AC,"Bbox Miami",Dolmen!$Y:$Y,"1",Dolmen!$O:$O,Source!D1762,Dolmen!$F:$F,Source!C1762)</f>
        <v>0</v>
      </c>
      <c r="AS1762" s="11">
        <f>COUNTIFS(Dolmen!$AD:$AD,"1",Dolmen!$W:$W,"",Dolmen!$Y:$Y,"1",Dolmen!$O:$O,Source!D1762,Dolmen!$F:$F,Source!C1762)</f>
        <v>0</v>
      </c>
      <c r="AT1762" s="11">
        <f t="shared" si="647"/>
        <v>0</v>
      </c>
      <c r="AU1762" s="11">
        <f t="shared" si="648"/>
        <v>0</v>
      </c>
      <c r="AV1762" s="11">
        <f t="shared" si="649"/>
        <v>0</v>
      </c>
      <c r="AW1762" s="11">
        <f t="shared" si="650"/>
        <v>0</v>
      </c>
      <c r="AX1762" s="11">
        <f t="shared" si="651"/>
        <v>0</v>
      </c>
      <c r="AY1762" s="11">
        <f t="shared" si="652"/>
        <v>0</v>
      </c>
      <c r="AZ1762" s="11">
        <f t="shared" si="653"/>
        <v>0</v>
      </c>
      <c r="BA1762" s="11">
        <f t="shared" si="654"/>
        <v>0</v>
      </c>
      <c r="BB1762" s="11">
        <f t="shared" si="655"/>
        <v>0</v>
      </c>
      <c r="BC1762" s="11">
        <f t="shared" si="656"/>
        <v>0</v>
      </c>
      <c r="BD1762" s="11">
        <f>SUMIFS(Ishop!$BK:$BK,Ishop!$BG:$BG,Source!D1762,Ishop!$B:$B,Source!C1762)</f>
        <v>0</v>
      </c>
      <c r="BE1762" s="11">
        <f>COUNTIFS(Ishop!$AW:$AW,"OUI",Ishop!$BG:$BG,Source!D1762,Ishop!$B:$B,Source!C1762)</f>
        <v>0</v>
      </c>
      <c r="BF1762" s="11">
        <f t="shared" si="657"/>
        <v>0</v>
      </c>
      <c r="BG1762" s="11">
        <f t="shared" si="658"/>
        <v>0</v>
      </c>
      <c r="BH1762" s="11">
        <f t="shared" si="659"/>
        <v>0</v>
      </c>
      <c r="BI1762" s="11">
        <f t="shared" si="660"/>
        <v>0</v>
      </c>
      <c r="BJ1762" s="11">
        <f t="shared" si="661"/>
        <v>0</v>
      </c>
      <c r="BK1762" s="11">
        <f t="shared" si="662"/>
        <v>0</v>
      </c>
      <c r="BL1762" s="11">
        <f t="shared" si="663"/>
        <v>0</v>
      </c>
      <c r="BM1762" s="11">
        <f t="shared" si="664"/>
        <v>0</v>
      </c>
      <c r="BN1762" s="25">
        <f>Z1762*Budget!$A$6</f>
        <v>0</v>
      </c>
      <c r="BO1762" s="25">
        <f>AA1762*(Budget!$B$6+Budget!$B$7)</f>
        <v>0</v>
      </c>
      <c r="BP1762" s="25">
        <f>AB1762*(Budget!$C$6+Budget!$C$7)</f>
        <v>0</v>
      </c>
      <c r="BQ1762" s="25">
        <f>AC1762*(Budget!$D$6+Budget!$D$7)</f>
        <v>0</v>
      </c>
      <c r="BR1762" s="25">
        <f>AD1762*(Budget!$E$6+Budget!$E$7)</f>
        <v>0</v>
      </c>
      <c r="BS1762" s="25">
        <f>AE1762*(Budget!$F$6+Budget!$F$7)</f>
        <v>0</v>
      </c>
      <c r="BT1762" s="25">
        <f>AF1762*(Budget!$G$6+Budget!$G$7)</f>
        <v>0</v>
      </c>
      <c r="BU1762" s="25">
        <f>AG1762*Budget!$H$6</f>
        <v>0</v>
      </c>
      <c r="BV1762" s="25">
        <f>AH1762*Budget!$I$6</f>
        <v>0</v>
      </c>
      <c r="BW1762" s="25">
        <f>AI1762*Budget!$J$6</f>
        <v>0</v>
      </c>
      <c r="BX1762" s="25">
        <f>AJ1762*Budget!$K$6</f>
        <v>0</v>
      </c>
      <c r="BY1762" s="25">
        <f>AK1762*Budget!$L$6</f>
        <v>0</v>
      </c>
      <c r="BZ1762" s="25">
        <f>AL1762*Budget!$M$6</f>
        <v>0</v>
      </c>
      <c r="CA1762" s="25">
        <f>AM1762*Budget!$N$6</f>
        <v>0</v>
      </c>
      <c r="CB1762" s="25">
        <f>AQ1762*Budget!$O$6</f>
        <v>0</v>
      </c>
      <c r="CC1762" s="25">
        <f>AR1762*Budget!$S$6</f>
        <v>0</v>
      </c>
      <c r="CD1762" s="25">
        <f>AS1762*Budget!$Q$6</f>
        <v>0</v>
      </c>
      <c r="CE1762" s="25">
        <f t="shared" si="665"/>
        <v>0</v>
      </c>
      <c r="CF1762" s="11" t="e">
        <f>COUNTIFS(#REF!,Source!E1762,#REF!,Source!C1762)</f>
        <v>#REF!</v>
      </c>
      <c r="CG1762" s="11" t="str">
        <f t="shared" si="666"/>
        <v>--</v>
      </c>
    </row>
    <row r="1763" spans="1:85" x14ac:dyDescent="0.25">
      <c r="A1763" t="str">
        <f>IFERROR(VLOOKUP(MONTH(C1763),Date!$A$2:$B$13,2,0),"--")</f>
        <v>Avril</v>
      </c>
      <c r="B1763" s="11">
        <f t="shared" si="645"/>
        <v>18</v>
      </c>
      <c r="C1763" s="28">
        <f t="shared" si="667"/>
        <v>42120</v>
      </c>
      <c r="D1763" s="29" t="s">
        <v>231</v>
      </c>
      <c r="E1763" s="30" t="str">
        <f>IFERROR(VLOOKUP(D1763,Listing!$A:$B,2,0),"--")</f>
        <v>A440A42</v>
      </c>
      <c r="F1763" s="30" t="str">
        <f>IFERROR(VLOOKUP(D1763,Listing!$A:$E,5,0),"-")</f>
        <v>DERKAOUI  MOHAMED REDA</v>
      </c>
      <c r="G1763" s="4">
        <f>IFERROR(VLOOKUP(D1763,Listing!$A:$F,6,0),"--")</f>
        <v>42093</v>
      </c>
      <c r="H1763" s="11" t="str">
        <f>IFERROR(VLOOKUP(D1763,Listing!$A:$D,4,0),"--")</f>
        <v>NAJOUA ALLAOULAHCEN</v>
      </c>
      <c r="I1763" s="11" t="str">
        <f t="shared" si="646"/>
        <v>AAC</v>
      </c>
      <c r="J1763" s="31">
        <f>IFERROR(COUNTIFS(Ishop!$BG:$BG,Source!D1763,Ishop!$B:$B,Source!C1763),"--")</f>
        <v>0</v>
      </c>
      <c r="K1763" s="11">
        <f>IFERROR(COUNTIFS(Ishop!$BG:$BG,Source!D1763,Ishop!$B:$B,Source!C1763,Ishop!$J:$J,"OUI"),"--")</f>
        <v>0</v>
      </c>
      <c r="L1763" s="11">
        <f>COUNTIFS(Ishop!$AG:$AG,Source!$L$1,Ishop!$BG:$BG,Source!$D1763,Ishop!$B:$B,Source!$C1763)</f>
        <v>0</v>
      </c>
      <c r="M1763" s="11">
        <f>COUNTIFS(Ishop!$AG:$AG,Source!$M$1,Ishop!$BG:$BG,Source!$D1763,Ishop!$B:$B,Source!$C1763)</f>
        <v>0</v>
      </c>
      <c r="N1763" s="11">
        <f>COUNTIFS(Ishop!$AG:$AG,Source!$N$1,Ishop!$BG:$BG,Source!$D1763,Ishop!$B:$B,Source!$C1763)</f>
        <v>0</v>
      </c>
      <c r="O1763" s="11">
        <f>COUNTIFS(Ishop!$AG:$AG,Source!$O$1,Ishop!$BG:$BG,Source!$D1763,Ishop!$B:$B,Source!$C1763)</f>
        <v>0</v>
      </c>
      <c r="P1763" s="11">
        <f>COUNTIFS(Ishop!$AG:$AG,Source!$P$1,Ishop!$BG:$BG,Source!$D1763,Ishop!$B:$B,Source!$C1763)</f>
        <v>0</v>
      </c>
      <c r="Q1763" s="11">
        <f>COUNTIFS(Ishop!$AG:$AG,Source!$Q$1,Ishop!$BG:$BG,Source!$D1763,Ishop!$B:$B,Source!$C1763)</f>
        <v>0</v>
      </c>
      <c r="R1763" s="11">
        <f>COUNTIFS(Ishop!$AG:$AG,Source!$R$1,Ishop!$BG:$BG,Source!$D1763,Ishop!$B:$B,Source!$C1763)</f>
        <v>0</v>
      </c>
      <c r="S1763" s="11">
        <f>COUNTIFS(Ishop!$AG:$AG,Source!$S$1,Ishop!$BG:$BG,Source!$D1763,Ishop!$B:$B,Source!$C1763)</f>
        <v>0</v>
      </c>
      <c r="T1763" s="11">
        <f>COUNTIFS(Ishop!$AG:$AG,Source!$T$1,Ishop!$BG:$BG,Source!$D1763,Ishop!$B:$B,Source!$C1763)</f>
        <v>0</v>
      </c>
      <c r="U1763" s="11">
        <f>COUNTIFS(Ishop!$AG:$AG,Source!$U$1,Ishop!$BG:$BG,Source!$D1763,Ishop!$B:$B,Source!$C1763)</f>
        <v>0</v>
      </c>
      <c r="V1763" s="11">
        <f>COUNTIFS(Ishop!$AG:$AG,Source!$V$1,Ishop!$BG:$BG,Source!$D1763,Ishop!$B:$B,Source!$C1763)</f>
        <v>0</v>
      </c>
      <c r="W1763" s="11">
        <f>COUNTIFS(Ishop!$AG:$AG,Source!$W$1,Ishop!$BG:$BG,Source!$D1763,Ishop!$B:$B,Source!$C1763)</f>
        <v>0</v>
      </c>
      <c r="X1763" s="11">
        <f>COUNTIFS(Ishop!$AG:$AG,Source!$X$1,Ishop!$BG:$BG,Source!$D1763,Ishop!$B:$B,Source!$C1763)</f>
        <v>0</v>
      </c>
      <c r="Y1763" s="11">
        <f>COUNTIFS(Ishop!$AG:$AG,Source!$Y$1,Ishop!$BG:$BG,Source!$D1763,Ishop!$B:$B,Source!$C1763)</f>
        <v>0</v>
      </c>
      <c r="Z1763" s="11">
        <f>COUNTIFS(Ishop!$AG:$AG,Source!$Z$1,Ishop!$BG:$BG,Source!$D1763,Ishop!$B:$B,Source!$C1763,Ishop!$J:$J,"OUI")</f>
        <v>0</v>
      </c>
      <c r="AA1763" s="11">
        <f>COUNTIFS(Ishop!$AG:$AG,Source!$AA$1,Ishop!$BG:$BG,Source!$D1763,Ishop!$B:$B,Source!$C1763,Ishop!$J:$J,"OUI")</f>
        <v>0</v>
      </c>
      <c r="AB1763" s="11">
        <f>COUNTIFS(Ishop!$AG:$AG,Source!$AB$1,Ishop!$BG:$BG,Source!$D1763,Ishop!$B:$B,Source!$C1763,Ishop!$J:$J,"OUI")</f>
        <v>0</v>
      </c>
      <c r="AC1763" s="11">
        <f>COUNTIFS(Ishop!$AG:$AG,Source!$AC$1,Ishop!$BG:$BG,Source!$D1763,Ishop!$B:$B,Source!$C1763,Ishop!$J:$J,"OUI")</f>
        <v>0</v>
      </c>
      <c r="AD1763" s="11">
        <f>COUNTIFS(Ishop!$AG:$AG,Source!$AD$1,Ishop!$BG:$BG,Source!$D1763,Ishop!$B:$B,Source!$C1763,Ishop!$J:$J,"OUI")</f>
        <v>0</v>
      </c>
      <c r="AE1763" s="11">
        <f>COUNTIFS(Ishop!$AG:$AG,Source!$AE$1,Ishop!$BG:$BG,Source!$D1763,Ishop!$B:$B,Source!$C1763,Ishop!$J:$J,"OUI")</f>
        <v>0</v>
      </c>
      <c r="AF1763" s="11">
        <f>COUNTIFS(Ishop!$AG:$AG,Source!$AF$1,Ishop!$BG:$BG,Source!$D1763,Ishop!$B:$B,Source!$C1763,Ishop!$J:$J,"OUI")</f>
        <v>0</v>
      </c>
      <c r="AG1763" s="11">
        <f>COUNTIFS(Ishop!$AG:$AG,Source!$AG$1,Ishop!$BG:$BG,Source!$D1763,Ishop!$B:$B,Source!$C1763,Ishop!$J:$J,"OUI")</f>
        <v>0</v>
      </c>
      <c r="AH1763" s="11">
        <f>COUNTIFS(Ishop!$AG:$AG,Source!$AH$1,Ishop!$BG:$BG,Source!$D1763,Ishop!$B:$B,Source!$C1763,Ishop!$J:$J,"OUI")</f>
        <v>0</v>
      </c>
      <c r="AI1763" s="11">
        <f>COUNTIFS(Ishop!$AG:$AG,Source!$AI$1,Ishop!$BG:$BG,Source!$D1763,Ishop!$B:$B,Source!$C1763,Ishop!$J:$J,"OUI")</f>
        <v>0</v>
      </c>
      <c r="AJ1763" s="11">
        <f>COUNTIFS(Ishop!$AG:$AG,Source!$AJ$1,Ishop!$BG:$BG,Source!$D1763,Ishop!$B:$B,Source!$C1763,Ishop!$J:$J,"OUI")</f>
        <v>0</v>
      </c>
      <c r="AK1763" s="11">
        <f>COUNTIFS(Ishop!$AG:$AG,Source!$AK$1,Ishop!$BG:$BG,Source!$D1763,Ishop!$B:$B,Source!$C1763,Ishop!$J:$J,"OUI")</f>
        <v>0</v>
      </c>
      <c r="AL1763" s="11">
        <f>COUNTIFS(Ishop!$AG:$AG,Source!$AL$1,Ishop!$BG:$BG,Source!$D1763,Ishop!$B:$B,Source!$C1763,Ishop!$J:$J,"OUI")</f>
        <v>0</v>
      </c>
      <c r="AM1763" s="11">
        <f>COUNTIFS(Ishop!$AG:$AG,Source!$AM$1,Ishop!$BG:$BG,Source!$D1763,Ishop!$B:$B,Source!$C1763,Ishop!$J:$J,"OUI")</f>
        <v>0</v>
      </c>
      <c r="AN1763" s="11">
        <f>COUNTIFS(Dolmen!$W:$W,"Sensation",Dolmen!$O:$O,Source!D1763,Dolmen!$F:$F,Source!C1763)</f>
        <v>0</v>
      </c>
      <c r="AO1763" s="11">
        <f>COUNTIFS(Dolmen!$AC:$AC,"Bbox Miami",Dolmen!$O:$O,Source!D1763,Dolmen!$F:$F,Source!C1763)</f>
        <v>0</v>
      </c>
      <c r="AP1763" s="11">
        <f>COUNTIFS(Dolmen!$AD:$AD,"1",Dolmen!$W:$W,"",Dolmen!$O:$O,Source!D1763,Dolmen!$F:$F,Source!C1763)</f>
        <v>0</v>
      </c>
      <c r="AQ1763" s="11">
        <f>COUNTIFS(Dolmen!$W:$W,"Sensation",Dolmen!$Y:$Y,"1",Dolmen!$O:$O,Source!D1763,Dolmen!$F:$F,Source!C1763)</f>
        <v>0</v>
      </c>
      <c r="AR1763" s="11">
        <f>COUNTIFS(Dolmen!$AC:$AC,"Bbox Miami",Dolmen!$Y:$Y,"1",Dolmen!$O:$O,Source!D1763,Dolmen!$F:$F,Source!C1763)</f>
        <v>0</v>
      </c>
      <c r="AS1763" s="11">
        <f>COUNTIFS(Dolmen!$AD:$AD,"1",Dolmen!$W:$W,"",Dolmen!$Y:$Y,"1",Dolmen!$O:$O,Source!D1763,Dolmen!$F:$F,Source!C1763)</f>
        <v>0</v>
      </c>
      <c r="AT1763" s="11">
        <f t="shared" si="647"/>
        <v>0</v>
      </c>
      <c r="AU1763" s="11">
        <f t="shared" si="648"/>
        <v>0</v>
      </c>
      <c r="AV1763" s="11">
        <f t="shared" si="649"/>
        <v>0</v>
      </c>
      <c r="AW1763" s="11">
        <f t="shared" si="650"/>
        <v>0</v>
      </c>
      <c r="AX1763" s="11">
        <f t="shared" si="651"/>
        <v>0</v>
      </c>
      <c r="AY1763" s="11">
        <f t="shared" si="652"/>
        <v>0</v>
      </c>
      <c r="AZ1763" s="11">
        <f t="shared" si="653"/>
        <v>0</v>
      </c>
      <c r="BA1763" s="11">
        <f t="shared" si="654"/>
        <v>0</v>
      </c>
      <c r="BB1763" s="11">
        <f t="shared" si="655"/>
        <v>0</v>
      </c>
      <c r="BC1763" s="11">
        <f t="shared" si="656"/>
        <v>0</v>
      </c>
      <c r="BD1763" s="11">
        <f>SUMIFS(Ishop!$BK:$BK,Ishop!$BG:$BG,Source!D1763,Ishop!$B:$B,Source!C1763)</f>
        <v>0</v>
      </c>
      <c r="BE1763" s="11">
        <f>COUNTIFS(Ishop!$AW:$AW,"OUI",Ishop!$BG:$BG,Source!D1763,Ishop!$B:$B,Source!C1763)</f>
        <v>0</v>
      </c>
      <c r="BF1763" s="11">
        <f t="shared" si="657"/>
        <v>0</v>
      </c>
      <c r="BG1763" s="11">
        <f t="shared" si="658"/>
        <v>0</v>
      </c>
      <c r="BH1763" s="11">
        <f t="shared" si="659"/>
        <v>0</v>
      </c>
      <c r="BI1763" s="11">
        <f t="shared" si="660"/>
        <v>0</v>
      </c>
      <c r="BJ1763" s="11">
        <f t="shared" si="661"/>
        <v>0</v>
      </c>
      <c r="BK1763" s="11">
        <f t="shared" si="662"/>
        <v>0</v>
      </c>
      <c r="BL1763" s="11">
        <f t="shared" si="663"/>
        <v>0</v>
      </c>
      <c r="BM1763" s="11">
        <f t="shared" si="664"/>
        <v>0</v>
      </c>
      <c r="BN1763" s="25">
        <f>Z1763*Budget!$A$6</f>
        <v>0</v>
      </c>
      <c r="BO1763" s="25">
        <f>AA1763*(Budget!$B$6+Budget!$B$7)</f>
        <v>0</v>
      </c>
      <c r="BP1763" s="25">
        <f>AB1763*(Budget!$C$6+Budget!$C$7)</f>
        <v>0</v>
      </c>
      <c r="BQ1763" s="25">
        <f>AC1763*(Budget!$D$6+Budget!$D$7)</f>
        <v>0</v>
      </c>
      <c r="BR1763" s="25">
        <f>AD1763*(Budget!$E$6+Budget!$E$7)</f>
        <v>0</v>
      </c>
      <c r="BS1763" s="25">
        <f>AE1763*(Budget!$F$6+Budget!$F$7)</f>
        <v>0</v>
      </c>
      <c r="BT1763" s="25">
        <f>AF1763*(Budget!$G$6+Budget!$G$7)</f>
        <v>0</v>
      </c>
      <c r="BU1763" s="25">
        <f>AG1763*Budget!$H$6</f>
        <v>0</v>
      </c>
      <c r="BV1763" s="25">
        <f>AH1763*Budget!$I$6</f>
        <v>0</v>
      </c>
      <c r="BW1763" s="25">
        <f>AI1763*Budget!$J$6</f>
        <v>0</v>
      </c>
      <c r="BX1763" s="25">
        <f>AJ1763*Budget!$K$6</f>
        <v>0</v>
      </c>
      <c r="BY1763" s="25">
        <f>AK1763*Budget!$L$6</f>
        <v>0</v>
      </c>
      <c r="BZ1763" s="25">
        <f>AL1763*Budget!$M$6</f>
        <v>0</v>
      </c>
      <c r="CA1763" s="25">
        <f>AM1763*Budget!$N$6</f>
        <v>0</v>
      </c>
      <c r="CB1763" s="25">
        <f>AQ1763*Budget!$O$6</f>
        <v>0</v>
      </c>
      <c r="CC1763" s="25">
        <f>AR1763*Budget!$S$6</f>
        <v>0</v>
      </c>
      <c r="CD1763" s="25">
        <f>AS1763*Budget!$Q$6</f>
        <v>0</v>
      </c>
      <c r="CE1763" s="25">
        <f t="shared" si="665"/>
        <v>0</v>
      </c>
      <c r="CF1763" s="11" t="e">
        <f>COUNTIFS(#REF!,Source!E1763,#REF!,Source!C1763)</f>
        <v>#REF!</v>
      </c>
      <c r="CG1763" s="11" t="str">
        <f t="shared" si="666"/>
        <v>--</v>
      </c>
    </row>
    <row r="1764" spans="1:85" x14ac:dyDescent="0.25">
      <c r="A1764" t="str">
        <f>IFERROR(VLOOKUP(MONTH(C1764),Date!$A$2:$B$13,2,0),"--")</f>
        <v>Avril</v>
      </c>
      <c r="B1764" s="11">
        <f t="shared" si="645"/>
        <v>18</v>
      </c>
      <c r="C1764" s="28">
        <f t="shared" si="667"/>
        <v>42120</v>
      </c>
      <c r="D1764" s="29" t="s">
        <v>232</v>
      </c>
      <c r="E1764" s="30" t="str">
        <f>IFERROR(VLOOKUP(D1764,Listing!$A:$B,2,0),"--")</f>
        <v>A4404A4</v>
      </c>
      <c r="F1764" s="30" t="str">
        <f>IFERROR(VLOOKUP(D1764,Listing!$A:$E,5,0),"-")</f>
        <v>ELJAAFARI ABDELKADER</v>
      </c>
      <c r="G1764" s="4">
        <f>IFERROR(VLOOKUP(D1764,Listing!$A:$F,6,0),"--")</f>
        <v>42107</v>
      </c>
      <c r="H1764" s="11" t="str">
        <f>IFERROR(VLOOKUP(D1764,Listing!$A:$D,4,0),"--")</f>
        <v>REDA JABER</v>
      </c>
      <c r="I1764" s="11" t="str">
        <f t="shared" si="646"/>
        <v>AAC</v>
      </c>
      <c r="J1764" s="31">
        <f>IFERROR(COUNTIFS(Ishop!$BG:$BG,Source!D1764,Ishop!$B:$B,Source!C1764),"--")</f>
        <v>0</v>
      </c>
      <c r="K1764" s="11">
        <f>IFERROR(COUNTIFS(Ishop!$BG:$BG,Source!D1764,Ishop!$B:$B,Source!C1764,Ishop!$J:$J,"OUI"),"--")</f>
        <v>0</v>
      </c>
      <c r="L1764" s="11">
        <f>COUNTIFS(Ishop!$AG:$AG,Source!$L$1,Ishop!$BG:$BG,Source!$D1764,Ishop!$B:$B,Source!$C1764)</f>
        <v>0</v>
      </c>
      <c r="M1764" s="11">
        <f>COUNTIFS(Ishop!$AG:$AG,Source!$M$1,Ishop!$BG:$BG,Source!$D1764,Ishop!$B:$B,Source!$C1764)</f>
        <v>0</v>
      </c>
      <c r="N1764" s="11">
        <f>COUNTIFS(Ishop!$AG:$AG,Source!$N$1,Ishop!$BG:$BG,Source!$D1764,Ishop!$B:$B,Source!$C1764)</f>
        <v>0</v>
      </c>
      <c r="O1764" s="11">
        <f>COUNTIFS(Ishop!$AG:$AG,Source!$O$1,Ishop!$BG:$BG,Source!$D1764,Ishop!$B:$B,Source!$C1764)</f>
        <v>0</v>
      </c>
      <c r="P1764" s="11">
        <f>COUNTIFS(Ishop!$AG:$AG,Source!$P$1,Ishop!$BG:$BG,Source!$D1764,Ishop!$B:$B,Source!$C1764)</f>
        <v>0</v>
      </c>
      <c r="Q1764" s="11">
        <f>COUNTIFS(Ishop!$AG:$AG,Source!$Q$1,Ishop!$BG:$BG,Source!$D1764,Ishop!$B:$B,Source!$C1764)</f>
        <v>0</v>
      </c>
      <c r="R1764" s="11">
        <f>COUNTIFS(Ishop!$AG:$AG,Source!$R$1,Ishop!$BG:$BG,Source!$D1764,Ishop!$B:$B,Source!$C1764)</f>
        <v>0</v>
      </c>
      <c r="S1764" s="11">
        <f>COUNTIFS(Ishop!$AG:$AG,Source!$S$1,Ishop!$BG:$BG,Source!$D1764,Ishop!$B:$B,Source!$C1764)</f>
        <v>0</v>
      </c>
      <c r="T1764" s="11">
        <f>COUNTIFS(Ishop!$AG:$AG,Source!$T$1,Ishop!$BG:$BG,Source!$D1764,Ishop!$B:$B,Source!$C1764)</f>
        <v>0</v>
      </c>
      <c r="U1764" s="11">
        <f>COUNTIFS(Ishop!$AG:$AG,Source!$U$1,Ishop!$BG:$BG,Source!$D1764,Ishop!$B:$B,Source!$C1764)</f>
        <v>0</v>
      </c>
      <c r="V1764" s="11">
        <f>COUNTIFS(Ishop!$AG:$AG,Source!$V$1,Ishop!$BG:$BG,Source!$D1764,Ishop!$B:$B,Source!$C1764)</f>
        <v>0</v>
      </c>
      <c r="W1764" s="11">
        <f>COUNTIFS(Ishop!$AG:$AG,Source!$W$1,Ishop!$BG:$BG,Source!$D1764,Ishop!$B:$B,Source!$C1764)</f>
        <v>0</v>
      </c>
      <c r="X1764" s="11">
        <f>COUNTIFS(Ishop!$AG:$AG,Source!$X$1,Ishop!$BG:$BG,Source!$D1764,Ishop!$B:$B,Source!$C1764)</f>
        <v>0</v>
      </c>
      <c r="Y1764" s="11">
        <f>COUNTIFS(Ishop!$AG:$AG,Source!$Y$1,Ishop!$BG:$BG,Source!$D1764,Ishop!$B:$B,Source!$C1764)</f>
        <v>0</v>
      </c>
      <c r="Z1764" s="11">
        <f>COUNTIFS(Ishop!$AG:$AG,Source!$Z$1,Ishop!$BG:$BG,Source!$D1764,Ishop!$B:$B,Source!$C1764,Ishop!$J:$J,"OUI")</f>
        <v>0</v>
      </c>
      <c r="AA1764" s="11">
        <f>COUNTIFS(Ishop!$AG:$AG,Source!$AA$1,Ishop!$BG:$BG,Source!$D1764,Ishop!$B:$B,Source!$C1764,Ishop!$J:$J,"OUI")</f>
        <v>0</v>
      </c>
      <c r="AB1764" s="11">
        <f>COUNTIFS(Ishop!$AG:$AG,Source!$AB$1,Ishop!$BG:$BG,Source!$D1764,Ishop!$B:$B,Source!$C1764,Ishop!$J:$J,"OUI")</f>
        <v>0</v>
      </c>
      <c r="AC1764" s="11">
        <f>COUNTIFS(Ishop!$AG:$AG,Source!$AC$1,Ishop!$BG:$BG,Source!$D1764,Ishop!$B:$B,Source!$C1764,Ishop!$J:$J,"OUI")</f>
        <v>0</v>
      </c>
      <c r="AD1764" s="11">
        <f>COUNTIFS(Ishop!$AG:$AG,Source!$AD$1,Ishop!$BG:$BG,Source!$D1764,Ishop!$B:$B,Source!$C1764,Ishop!$J:$J,"OUI")</f>
        <v>0</v>
      </c>
      <c r="AE1764" s="11">
        <f>COUNTIFS(Ishop!$AG:$AG,Source!$AE$1,Ishop!$BG:$BG,Source!$D1764,Ishop!$B:$B,Source!$C1764,Ishop!$J:$J,"OUI")</f>
        <v>0</v>
      </c>
      <c r="AF1764" s="11">
        <f>COUNTIFS(Ishop!$AG:$AG,Source!$AF$1,Ishop!$BG:$BG,Source!$D1764,Ishop!$B:$B,Source!$C1764,Ishop!$J:$J,"OUI")</f>
        <v>0</v>
      </c>
      <c r="AG1764" s="11">
        <f>COUNTIFS(Ishop!$AG:$AG,Source!$AG$1,Ishop!$BG:$BG,Source!$D1764,Ishop!$B:$B,Source!$C1764,Ishop!$J:$J,"OUI")</f>
        <v>0</v>
      </c>
      <c r="AH1764" s="11">
        <f>COUNTIFS(Ishop!$AG:$AG,Source!$AH$1,Ishop!$BG:$BG,Source!$D1764,Ishop!$B:$B,Source!$C1764,Ishop!$J:$J,"OUI")</f>
        <v>0</v>
      </c>
      <c r="AI1764" s="11">
        <f>COUNTIFS(Ishop!$AG:$AG,Source!$AI$1,Ishop!$BG:$BG,Source!$D1764,Ishop!$B:$B,Source!$C1764,Ishop!$J:$J,"OUI")</f>
        <v>0</v>
      </c>
      <c r="AJ1764" s="11">
        <f>COUNTIFS(Ishop!$AG:$AG,Source!$AJ$1,Ishop!$BG:$BG,Source!$D1764,Ishop!$B:$B,Source!$C1764,Ishop!$J:$J,"OUI")</f>
        <v>0</v>
      </c>
      <c r="AK1764" s="11">
        <f>COUNTIFS(Ishop!$AG:$AG,Source!$AK$1,Ishop!$BG:$BG,Source!$D1764,Ishop!$B:$B,Source!$C1764,Ishop!$J:$J,"OUI")</f>
        <v>0</v>
      </c>
      <c r="AL1764" s="11">
        <f>COUNTIFS(Ishop!$AG:$AG,Source!$AL$1,Ishop!$BG:$BG,Source!$D1764,Ishop!$B:$B,Source!$C1764,Ishop!$J:$J,"OUI")</f>
        <v>0</v>
      </c>
      <c r="AM1764" s="11">
        <f>COUNTIFS(Ishop!$AG:$AG,Source!$AM$1,Ishop!$BG:$BG,Source!$D1764,Ishop!$B:$B,Source!$C1764,Ishop!$J:$J,"OUI")</f>
        <v>0</v>
      </c>
      <c r="AN1764" s="11">
        <f>COUNTIFS(Dolmen!$W:$W,"Sensation",Dolmen!$O:$O,Source!D1764,Dolmen!$F:$F,Source!C1764)</f>
        <v>0</v>
      </c>
      <c r="AO1764" s="11">
        <f>COUNTIFS(Dolmen!$AC:$AC,"Bbox Miami",Dolmen!$O:$O,Source!D1764,Dolmen!$F:$F,Source!C1764)</f>
        <v>0</v>
      </c>
      <c r="AP1764" s="11">
        <f>COUNTIFS(Dolmen!$AD:$AD,"1",Dolmen!$W:$W,"",Dolmen!$O:$O,Source!D1764,Dolmen!$F:$F,Source!C1764)</f>
        <v>0</v>
      </c>
      <c r="AQ1764" s="11">
        <f>COUNTIFS(Dolmen!$W:$W,"Sensation",Dolmen!$Y:$Y,"1",Dolmen!$O:$O,Source!D1764,Dolmen!$F:$F,Source!C1764)</f>
        <v>0</v>
      </c>
      <c r="AR1764" s="11">
        <f>COUNTIFS(Dolmen!$AC:$AC,"Bbox Miami",Dolmen!$Y:$Y,"1",Dolmen!$O:$O,Source!D1764,Dolmen!$F:$F,Source!C1764)</f>
        <v>0</v>
      </c>
      <c r="AS1764" s="11">
        <f>COUNTIFS(Dolmen!$AD:$AD,"1",Dolmen!$W:$W,"",Dolmen!$Y:$Y,"1",Dolmen!$O:$O,Source!D1764,Dolmen!$F:$F,Source!C1764)</f>
        <v>0</v>
      </c>
      <c r="AT1764" s="11">
        <f t="shared" si="647"/>
        <v>0</v>
      </c>
      <c r="AU1764" s="11">
        <f t="shared" si="648"/>
        <v>0</v>
      </c>
      <c r="AV1764" s="11">
        <f t="shared" si="649"/>
        <v>0</v>
      </c>
      <c r="AW1764" s="11">
        <f t="shared" si="650"/>
        <v>0</v>
      </c>
      <c r="AX1764" s="11">
        <f t="shared" si="651"/>
        <v>0</v>
      </c>
      <c r="AY1764" s="11">
        <f t="shared" si="652"/>
        <v>0</v>
      </c>
      <c r="AZ1764" s="11">
        <f t="shared" si="653"/>
        <v>0</v>
      </c>
      <c r="BA1764" s="11">
        <f t="shared" si="654"/>
        <v>0</v>
      </c>
      <c r="BB1764" s="11">
        <f t="shared" si="655"/>
        <v>0</v>
      </c>
      <c r="BC1764" s="11">
        <f t="shared" si="656"/>
        <v>0</v>
      </c>
      <c r="BD1764" s="11">
        <f>SUMIFS(Ishop!$BK:$BK,Ishop!$BG:$BG,Source!D1764,Ishop!$B:$B,Source!C1764)</f>
        <v>0</v>
      </c>
      <c r="BE1764" s="11">
        <f>COUNTIFS(Ishop!$AW:$AW,"OUI",Ishop!$BG:$BG,Source!D1764,Ishop!$B:$B,Source!C1764)</f>
        <v>0</v>
      </c>
      <c r="BF1764" s="11">
        <f t="shared" si="657"/>
        <v>0</v>
      </c>
      <c r="BG1764" s="11">
        <f t="shared" si="658"/>
        <v>0</v>
      </c>
      <c r="BH1764" s="11">
        <f t="shared" si="659"/>
        <v>0</v>
      </c>
      <c r="BI1764" s="11">
        <f t="shared" si="660"/>
        <v>0</v>
      </c>
      <c r="BJ1764" s="11">
        <f t="shared" si="661"/>
        <v>0</v>
      </c>
      <c r="BK1764" s="11">
        <f t="shared" si="662"/>
        <v>0</v>
      </c>
      <c r="BL1764" s="11">
        <f t="shared" si="663"/>
        <v>0</v>
      </c>
      <c r="BM1764" s="11">
        <f t="shared" si="664"/>
        <v>0</v>
      </c>
      <c r="BN1764" s="25">
        <f>Z1764*Budget!$A$6</f>
        <v>0</v>
      </c>
      <c r="BO1764" s="25">
        <f>AA1764*(Budget!$B$6+Budget!$B$7)</f>
        <v>0</v>
      </c>
      <c r="BP1764" s="25">
        <f>AB1764*(Budget!$C$6+Budget!$C$7)</f>
        <v>0</v>
      </c>
      <c r="BQ1764" s="25">
        <f>AC1764*(Budget!$D$6+Budget!$D$7)</f>
        <v>0</v>
      </c>
      <c r="BR1764" s="25">
        <f>AD1764*(Budget!$E$6+Budget!$E$7)</f>
        <v>0</v>
      </c>
      <c r="BS1764" s="25">
        <f>AE1764*(Budget!$F$6+Budget!$F$7)</f>
        <v>0</v>
      </c>
      <c r="BT1764" s="25">
        <f>AF1764*(Budget!$G$6+Budget!$G$7)</f>
        <v>0</v>
      </c>
      <c r="BU1764" s="25">
        <f>AG1764*Budget!$H$6</f>
        <v>0</v>
      </c>
      <c r="BV1764" s="25">
        <f>AH1764*Budget!$I$6</f>
        <v>0</v>
      </c>
      <c r="BW1764" s="25">
        <f>AI1764*Budget!$J$6</f>
        <v>0</v>
      </c>
      <c r="BX1764" s="25">
        <f>AJ1764*Budget!$K$6</f>
        <v>0</v>
      </c>
      <c r="BY1764" s="25">
        <f>AK1764*Budget!$L$6</f>
        <v>0</v>
      </c>
      <c r="BZ1764" s="25">
        <f>AL1764*Budget!$M$6</f>
        <v>0</v>
      </c>
      <c r="CA1764" s="25">
        <f>AM1764*Budget!$N$6</f>
        <v>0</v>
      </c>
      <c r="CB1764" s="25">
        <f>AQ1764*Budget!$O$6</f>
        <v>0</v>
      </c>
      <c r="CC1764" s="25">
        <f>AR1764*Budget!$S$6</f>
        <v>0</v>
      </c>
      <c r="CD1764" s="25">
        <f>AS1764*Budget!$Q$6</f>
        <v>0</v>
      </c>
      <c r="CE1764" s="25">
        <f t="shared" si="665"/>
        <v>0</v>
      </c>
      <c r="CF1764" s="11" t="e">
        <f>COUNTIFS(#REF!,Source!E1764,#REF!,Source!C1764)</f>
        <v>#REF!</v>
      </c>
      <c r="CG1764" s="11" t="str">
        <f t="shared" si="666"/>
        <v>--</v>
      </c>
    </row>
    <row r="1765" spans="1:85" x14ac:dyDescent="0.25">
      <c r="A1765" t="str">
        <f>IFERROR(VLOOKUP(MONTH(C1765),Date!$A$2:$B$13,2,0),"--")</f>
        <v>Avril</v>
      </c>
      <c r="B1765" s="11">
        <f t="shared" si="645"/>
        <v>18</v>
      </c>
      <c r="C1765" s="28">
        <f t="shared" si="667"/>
        <v>42120</v>
      </c>
      <c r="D1765" s="29" t="s">
        <v>233</v>
      </c>
      <c r="E1765" s="30" t="str">
        <f>IFERROR(VLOOKUP(D1765,Listing!$A:$B,2,0),"--")</f>
        <v>A44051</v>
      </c>
      <c r="F1765" s="30" t="str">
        <f>IFERROR(VLOOKUP(D1765,Listing!$A:$E,5,0),"-")</f>
        <v>MAZOUZ YOUNES</v>
      </c>
      <c r="G1765" s="4">
        <f>IFERROR(VLOOKUP(D1765,Listing!$A:$F,6,0),"--")</f>
        <v>42107</v>
      </c>
      <c r="H1765" s="11" t="str">
        <f>IFERROR(VLOOKUP(D1765,Listing!$A:$D,4,0),"--")</f>
        <v>REDA JABER</v>
      </c>
      <c r="I1765" s="11" t="str">
        <f t="shared" si="646"/>
        <v>AAC</v>
      </c>
      <c r="J1765" s="31">
        <f>IFERROR(COUNTIFS(Ishop!$BG:$BG,Source!D1765,Ishop!$B:$B,Source!C1765),"--")</f>
        <v>0</v>
      </c>
      <c r="K1765" s="11">
        <f>IFERROR(COUNTIFS(Ishop!$BG:$BG,Source!D1765,Ishop!$B:$B,Source!C1765,Ishop!$J:$J,"OUI"),"--")</f>
        <v>0</v>
      </c>
      <c r="L1765" s="11">
        <f>COUNTIFS(Ishop!$AG:$AG,Source!$L$1,Ishop!$BG:$BG,Source!$D1765,Ishop!$B:$B,Source!$C1765)</f>
        <v>0</v>
      </c>
      <c r="M1765" s="11">
        <f>COUNTIFS(Ishop!$AG:$AG,Source!$M$1,Ishop!$BG:$BG,Source!$D1765,Ishop!$B:$B,Source!$C1765)</f>
        <v>0</v>
      </c>
      <c r="N1765" s="11">
        <f>COUNTIFS(Ishop!$AG:$AG,Source!$N$1,Ishop!$BG:$BG,Source!$D1765,Ishop!$B:$B,Source!$C1765)</f>
        <v>0</v>
      </c>
      <c r="O1765" s="11">
        <f>COUNTIFS(Ishop!$AG:$AG,Source!$O$1,Ishop!$BG:$BG,Source!$D1765,Ishop!$B:$B,Source!$C1765)</f>
        <v>0</v>
      </c>
      <c r="P1765" s="11">
        <f>COUNTIFS(Ishop!$AG:$AG,Source!$P$1,Ishop!$BG:$BG,Source!$D1765,Ishop!$B:$B,Source!$C1765)</f>
        <v>0</v>
      </c>
      <c r="Q1765" s="11">
        <f>COUNTIFS(Ishop!$AG:$AG,Source!$Q$1,Ishop!$BG:$BG,Source!$D1765,Ishop!$B:$B,Source!$C1765)</f>
        <v>0</v>
      </c>
      <c r="R1765" s="11">
        <f>COUNTIFS(Ishop!$AG:$AG,Source!$R$1,Ishop!$BG:$BG,Source!$D1765,Ishop!$B:$B,Source!$C1765)</f>
        <v>0</v>
      </c>
      <c r="S1765" s="11">
        <f>COUNTIFS(Ishop!$AG:$AG,Source!$S$1,Ishop!$BG:$BG,Source!$D1765,Ishop!$B:$B,Source!$C1765)</f>
        <v>0</v>
      </c>
      <c r="T1765" s="11">
        <f>COUNTIFS(Ishop!$AG:$AG,Source!$T$1,Ishop!$BG:$BG,Source!$D1765,Ishop!$B:$B,Source!$C1765)</f>
        <v>0</v>
      </c>
      <c r="U1765" s="11">
        <f>COUNTIFS(Ishop!$AG:$AG,Source!$U$1,Ishop!$BG:$BG,Source!$D1765,Ishop!$B:$B,Source!$C1765)</f>
        <v>0</v>
      </c>
      <c r="V1765" s="11">
        <f>COUNTIFS(Ishop!$AG:$AG,Source!$V$1,Ishop!$BG:$BG,Source!$D1765,Ishop!$B:$B,Source!$C1765)</f>
        <v>0</v>
      </c>
      <c r="W1765" s="11">
        <f>COUNTIFS(Ishop!$AG:$AG,Source!$W$1,Ishop!$BG:$BG,Source!$D1765,Ishop!$B:$B,Source!$C1765)</f>
        <v>0</v>
      </c>
      <c r="X1765" s="11">
        <f>COUNTIFS(Ishop!$AG:$AG,Source!$X$1,Ishop!$BG:$BG,Source!$D1765,Ishop!$B:$B,Source!$C1765)</f>
        <v>0</v>
      </c>
      <c r="Y1765" s="11">
        <f>COUNTIFS(Ishop!$AG:$AG,Source!$Y$1,Ishop!$BG:$BG,Source!$D1765,Ishop!$B:$B,Source!$C1765)</f>
        <v>0</v>
      </c>
      <c r="Z1765" s="11">
        <f>COUNTIFS(Ishop!$AG:$AG,Source!$Z$1,Ishop!$BG:$BG,Source!$D1765,Ishop!$B:$B,Source!$C1765,Ishop!$J:$J,"OUI")</f>
        <v>0</v>
      </c>
      <c r="AA1765" s="11">
        <f>COUNTIFS(Ishop!$AG:$AG,Source!$AA$1,Ishop!$BG:$BG,Source!$D1765,Ishop!$B:$B,Source!$C1765,Ishop!$J:$J,"OUI")</f>
        <v>0</v>
      </c>
      <c r="AB1765" s="11">
        <f>COUNTIFS(Ishop!$AG:$AG,Source!$AB$1,Ishop!$BG:$BG,Source!$D1765,Ishop!$B:$B,Source!$C1765,Ishop!$J:$J,"OUI")</f>
        <v>0</v>
      </c>
      <c r="AC1765" s="11">
        <f>COUNTIFS(Ishop!$AG:$AG,Source!$AC$1,Ishop!$BG:$BG,Source!$D1765,Ishop!$B:$B,Source!$C1765,Ishop!$J:$J,"OUI")</f>
        <v>0</v>
      </c>
      <c r="AD1765" s="11">
        <f>COUNTIFS(Ishop!$AG:$AG,Source!$AD$1,Ishop!$BG:$BG,Source!$D1765,Ishop!$B:$B,Source!$C1765,Ishop!$J:$J,"OUI")</f>
        <v>0</v>
      </c>
      <c r="AE1765" s="11">
        <f>COUNTIFS(Ishop!$AG:$AG,Source!$AE$1,Ishop!$BG:$BG,Source!$D1765,Ishop!$B:$B,Source!$C1765,Ishop!$J:$J,"OUI")</f>
        <v>0</v>
      </c>
      <c r="AF1765" s="11">
        <f>COUNTIFS(Ishop!$AG:$AG,Source!$AF$1,Ishop!$BG:$BG,Source!$D1765,Ishop!$B:$B,Source!$C1765,Ishop!$J:$J,"OUI")</f>
        <v>0</v>
      </c>
      <c r="AG1765" s="11">
        <f>COUNTIFS(Ishop!$AG:$AG,Source!$AG$1,Ishop!$BG:$BG,Source!$D1765,Ishop!$B:$B,Source!$C1765,Ishop!$J:$J,"OUI")</f>
        <v>0</v>
      </c>
      <c r="AH1765" s="11">
        <f>COUNTIFS(Ishop!$AG:$AG,Source!$AH$1,Ishop!$BG:$BG,Source!$D1765,Ishop!$B:$B,Source!$C1765,Ishop!$J:$J,"OUI")</f>
        <v>0</v>
      </c>
      <c r="AI1765" s="11">
        <f>COUNTIFS(Ishop!$AG:$AG,Source!$AI$1,Ishop!$BG:$BG,Source!$D1765,Ishop!$B:$B,Source!$C1765,Ishop!$J:$J,"OUI")</f>
        <v>0</v>
      </c>
      <c r="AJ1765" s="11">
        <f>COUNTIFS(Ishop!$AG:$AG,Source!$AJ$1,Ishop!$BG:$BG,Source!$D1765,Ishop!$B:$B,Source!$C1765,Ishop!$J:$J,"OUI")</f>
        <v>0</v>
      </c>
      <c r="AK1765" s="11">
        <f>COUNTIFS(Ishop!$AG:$AG,Source!$AK$1,Ishop!$BG:$BG,Source!$D1765,Ishop!$B:$B,Source!$C1765,Ishop!$J:$J,"OUI")</f>
        <v>0</v>
      </c>
      <c r="AL1765" s="11">
        <f>COUNTIFS(Ishop!$AG:$AG,Source!$AL$1,Ishop!$BG:$BG,Source!$D1765,Ishop!$B:$B,Source!$C1765,Ishop!$J:$J,"OUI")</f>
        <v>0</v>
      </c>
      <c r="AM1765" s="11">
        <f>COUNTIFS(Ishop!$AG:$AG,Source!$AM$1,Ishop!$BG:$BG,Source!$D1765,Ishop!$B:$B,Source!$C1765,Ishop!$J:$J,"OUI")</f>
        <v>0</v>
      </c>
      <c r="AN1765" s="11">
        <f>COUNTIFS(Dolmen!$W:$W,"Sensation",Dolmen!$O:$O,Source!D1765,Dolmen!$F:$F,Source!C1765)</f>
        <v>0</v>
      </c>
      <c r="AO1765" s="11">
        <f>COUNTIFS(Dolmen!$AC:$AC,"Bbox Miami",Dolmen!$O:$O,Source!D1765,Dolmen!$F:$F,Source!C1765)</f>
        <v>0</v>
      </c>
      <c r="AP1765" s="11">
        <f>COUNTIFS(Dolmen!$AD:$AD,"1",Dolmen!$W:$W,"",Dolmen!$O:$O,Source!D1765,Dolmen!$F:$F,Source!C1765)</f>
        <v>0</v>
      </c>
      <c r="AQ1765" s="11">
        <f>COUNTIFS(Dolmen!$W:$W,"Sensation",Dolmen!$Y:$Y,"1",Dolmen!$O:$O,Source!D1765,Dolmen!$F:$F,Source!C1765)</f>
        <v>0</v>
      </c>
      <c r="AR1765" s="11">
        <f>COUNTIFS(Dolmen!$AC:$AC,"Bbox Miami",Dolmen!$Y:$Y,"1",Dolmen!$O:$O,Source!D1765,Dolmen!$F:$F,Source!C1765)</f>
        <v>0</v>
      </c>
      <c r="AS1765" s="11">
        <f>COUNTIFS(Dolmen!$AD:$AD,"1",Dolmen!$W:$W,"",Dolmen!$Y:$Y,"1",Dolmen!$O:$O,Source!D1765,Dolmen!$F:$F,Source!C1765)</f>
        <v>0</v>
      </c>
      <c r="AT1765" s="11">
        <f t="shared" si="647"/>
        <v>0</v>
      </c>
      <c r="AU1765" s="11">
        <f t="shared" si="648"/>
        <v>0</v>
      </c>
      <c r="AV1765" s="11">
        <f t="shared" si="649"/>
        <v>0</v>
      </c>
      <c r="AW1765" s="11">
        <f t="shared" si="650"/>
        <v>0</v>
      </c>
      <c r="AX1765" s="11">
        <f t="shared" si="651"/>
        <v>0</v>
      </c>
      <c r="AY1765" s="11">
        <f t="shared" si="652"/>
        <v>0</v>
      </c>
      <c r="AZ1765" s="11">
        <f t="shared" si="653"/>
        <v>0</v>
      </c>
      <c r="BA1765" s="11">
        <f t="shared" si="654"/>
        <v>0</v>
      </c>
      <c r="BB1765" s="11">
        <f t="shared" si="655"/>
        <v>0</v>
      </c>
      <c r="BC1765" s="11">
        <f t="shared" si="656"/>
        <v>0</v>
      </c>
      <c r="BD1765" s="11">
        <f>SUMIFS(Ishop!$BK:$BK,Ishop!$BG:$BG,Source!D1765,Ishop!$B:$B,Source!C1765)</f>
        <v>0</v>
      </c>
      <c r="BE1765" s="11">
        <f>COUNTIFS(Ishop!$AW:$AW,"OUI",Ishop!$BG:$BG,Source!D1765,Ishop!$B:$B,Source!C1765)</f>
        <v>0</v>
      </c>
      <c r="BF1765" s="11">
        <f t="shared" si="657"/>
        <v>0</v>
      </c>
      <c r="BG1765" s="11">
        <f t="shared" si="658"/>
        <v>0</v>
      </c>
      <c r="BH1765" s="11">
        <f t="shared" si="659"/>
        <v>0</v>
      </c>
      <c r="BI1765" s="11">
        <f t="shared" si="660"/>
        <v>0</v>
      </c>
      <c r="BJ1765" s="11">
        <f t="shared" si="661"/>
        <v>0</v>
      </c>
      <c r="BK1765" s="11">
        <f t="shared" si="662"/>
        <v>0</v>
      </c>
      <c r="BL1765" s="11">
        <f t="shared" si="663"/>
        <v>0</v>
      </c>
      <c r="BM1765" s="11">
        <f t="shared" si="664"/>
        <v>0</v>
      </c>
      <c r="BN1765" s="25">
        <f>Z1765*Budget!$A$6</f>
        <v>0</v>
      </c>
      <c r="BO1765" s="25">
        <f>AA1765*(Budget!$B$6+Budget!$B$7)</f>
        <v>0</v>
      </c>
      <c r="BP1765" s="25">
        <f>AB1765*(Budget!$C$6+Budget!$C$7)</f>
        <v>0</v>
      </c>
      <c r="BQ1765" s="25">
        <f>AC1765*(Budget!$D$6+Budget!$D$7)</f>
        <v>0</v>
      </c>
      <c r="BR1765" s="25">
        <f>AD1765*(Budget!$E$6+Budget!$E$7)</f>
        <v>0</v>
      </c>
      <c r="BS1765" s="25">
        <f>AE1765*(Budget!$F$6+Budget!$F$7)</f>
        <v>0</v>
      </c>
      <c r="BT1765" s="25">
        <f>AF1765*(Budget!$G$6+Budget!$G$7)</f>
        <v>0</v>
      </c>
      <c r="BU1765" s="25">
        <f>AG1765*Budget!$H$6</f>
        <v>0</v>
      </c>
      <c r="BV1765" s="25">
        <f>AH1765*Budget!$I$6</f>
        <v>0</v>
      </c>
      <c r="BW1765" s="25">
        <f>AI1765*Budget!$J$6</f>
        <v>0</v>
      </c>
      <c r="BX1765" s="25">
        <f>AJ1765*Budget!$K$6</f>
        <v>0</v>
      </c>
      <c r="BY1765" s="25">
        <f>AK1765*Budget!$L$6</f>
        <v>0</v>
      </c>
      <c r="BZ1765" s="25">
        <f>AL1765*Budget!$M$6</f>
        <v>0</v>
      </c>
      <c r="CA1765" s="25">
        <f>AM1765*Budget!$N$6</f>
        <v>0</v>
      </c>
      <c r="CB1765" s="25">
        <f>AQ1765*Budget!$O$6</f>
        <v>0</v>
      </c>
      <c r="CC1765" s="25">
        <f>AR1765*Budget!$S$6</f>
        <v>0</v>
      </c>
      <c r="CD1765" s="25">
        <f>AS1765*Budget!$Q$6</f>
        <v>0</v>
      </c>
      <c r="CE1765" s="25">
        <f t="shared" si="665"/>
        <v>0</v>
      </c>
      <c r="CF1765" s="11" t="e">
        <f>COUNTIFS(#REF!,Source!E1765,#REF!,Source!C1765)</f>
        <v>#REF!</v>
      </c>
      <c r="CG1765" s="11" t="str">
        <f t="shared" si="666"/>
        <v>--</v>
      </c>
    </row>
    <row r="1766" spans="1:85" x14ac:dyDescent="0.25">
      <c r="A1766" t="str">
        <f>IFERROR(VLOOKUP(MONTH(C1766),Date!$A$2:$B$13,2,0),"--")</f>
        <v>Avril</v>
      </c>
      <c r="B1766" s="11">
        <f t="shared" si="645"/>
        <v>18</v>
      </c>
      <c r="C1766" s="28">
        <f t="shared" si="667"/>
        <v>42120</v>
      </c>
      <c r="D1766" s="29" t="s">
        <v>234</v>
      </c>
      <c r="E1766" s="30" t="str">
        <f>IFERROR(VLOOKUP(D1766,Listing!$A:$B,2,0),"--")</f>
        <v>A44027</v>
      </c>
      <c r="F1766" s="30" t="str">
        <f>IFERROR(VLOOKUP(D1766,Listing!$A:$E,5,0),"-")</f>
        <v>MOUSSAOUI NARGISSE</v>
      </c>
      <c r="G1766" s="4">
        <f>IFERROR(VLOOKUP(D1766,Listing!$A:$F,6,0),"--")</f>
        <v>42107</v>
      </c>
      <c r="H1766" s="11" t="str">
        <f>IFERROR(VLOOKUP(D1766,Listing!$A:$D,4,0),"--")</f>
        <v>REDA JABER</v>
      </c>
      <c r="I1766" s="11" t="str">
        <f t="shared" si="646"/>
        <v>AAC</v>
      </c>
      <c r="J1766" s="31">
        <f>IFERROR(COUNTIFS(Ishop!$BG:$BG,Source!D1766,Ishop!$B:$B,Source!C1766),"--")</f>
        <v>0</v>
      </c>
      <c r="K1766" s="11">
        <f>IFERROR(COUNTIFS(Ishop!$BG:$BG,Source!D1766,Ishop!$B:$B,Source!C1766,Ishop!$J:$J,"OUI"),"--")</f>
        <v>0</v>
      </c>
      <c r="L1766" s="11">
        <f>COUNTIFS(Ishop!$AG:$AG,Source!$L$1,Ishop!$BG:$BG,Source!$D1766,Ishop!$B:$B,Source!$C1766)</f>
        <v>0</v>
      </c>
      <c r="M1766" s="11">
        <f>COUNTIFS(Ishop!$AG:$AG,Source!$M$1,Ishop!$BG:$BG,Source!$D1766,Ishop!$B:$B,Source!$C1766)</f>
        <v>0</v>
      </c>
      <c r="N1766" s="11">
        <f>COUNTIFS(Ishop!$AG:$AG,Source!$N$1,Ishop!$BG:$BG,Source!$D1766,Ishop!$B:$B,Source!$C1766)</f>
        <v>0</v>
      </c>
      <c r="O1766" s="11">
        <f>COUNTIFS(Ishop!$AG:$AG,Source!$O$1,Ishop!$BG:$BG,Source!$D1766,Ishop!$B:$B,Source!$C1766)</f>
        <v>0</v>
      </c>
      <c r="P1766" s="11">
        <f>COUNTIFS(Ishop!$AG:$AG,Source!$P$1,Ishop!$BG:$BG,Source!$D1766,Ishop!$B:$B,Source!$C1766)</f>
        <v>0</v>
      </c>
      <c r="Q1766" s="11">
        <f>COUNTIFS(Ishop!$AG:$AG,Source!$Q$1,Ishop!$BG:$BG,Source!$D1766,Ishop!$B:$B,Source!$C1766)</f>
        <v>0</v>
      </c>
      <c r="R1766" s="11">
        <f>COUNTIFS(Ishop!$AG:$AG,Source!$R$1,Ishop!$BG:$BG,Source!$D1766,Ishop!$B:$B,Source!$C1766)</f>
        <v>0</v>
      </c>
      <c r="S1766" s="11">
        <f>COUNTIFS(Ishop!$AG:$AG,Source!$S$1,Ishop!$BG:$BG,Source!$D1766,Ishop!$B:$B,Source!$C1766)</f>
        <v>0</v>
      </c>
      <c r="T1766" s="11">
        <f>COUNTIFS(Ishop!$AG:$AG,Source!$T$1,Ishop!$BG:$BG,Source!$D1766,Ishop!$B:$B,Source!$C1766)</f>
        <v>0</v>
      </c>
      <c r="U1766" s="11">
        <f>COUNTIFS(Ishop!$AG:$AG,Source!$U$1,Ishop!$BG:$BG,Source!$D1766,Ishop!$B:$B,Source!$C1766)</f>
        <v>0</v>
      </c>
      <c r="V1766" s="11">
        <f>COUNTIFS(Ishop!$AG:$AG,Source!$V$1,Ishop!$BG:$BG,Source!$D1766,Ishop!$B:$B,Source!$C1766)</f>
        <v>0</v>
      </c>
      <c r="W1766" s="11">
        <f>COUNTIFS(Ishop!$AG:$AG,Source!$W$1,Ishop!$BG:$BG,Source!$D1766,Ishop!$B:$B,Source!$C1766)</f>
        <v>0</v>
      </c>
      <c r="X1766" s="11">
        <f>COUNTIFS(Ishop!$AG:$AG,Source!$X$1,Ishop!$BG:$BG,Source!$D1766,Ishop!$B:$B,Source!$C1766)</f>
        <v>0</v>
      </c>
      <c r="Y1766" s="11">
        <f>COUNTIFS(Ishop!$AG:$AG,Source!$Y$1,Ishop!$BG:$BG,Source!$D1766,Ishop!$B:$B,Source!$C1766)</f>
        <v>0</v>
      </c>
      <c r="Z1766" s="11">
        <f>COUNTIFS(Ishop!$AG:$AG,Source!$Z$1,Ishop!$BG:$BG,Source!$D1766,Ishop!$B:$B,Source!$C1766,Ishop!$J:$J,"OUI")</f>
        <v>0</v>
      </c>
      <c r="AA1766" s="11">
        <f>COUNTIFS(Ishop!$AG:$AG,Source!$AA$1,Ishop!$BG:$BG,Source!$D1766,Ishop!$B:$B,Source!$C1766,Ishop!$J:$J,"OUI")</f>
        <v>0</v>
      </c>
      <c r="AB1766" s="11">
        <f>COUNTIFS(Ishop!$AG:$AG,Source!$AB$1,Ishop!$BG:$BG,Source!$D1766,Ishop!$B:$B,Source!$C1766,Ishop!$J:$J,"OUI")</f>
        <v>0</v>
      </c>
      <c r="AC1766" s="11">
        <f>COUNTIFS(Ishop!$AG:$AG,Source!$AC$1,Ishop!$BG:$BG,Source!$D1766,Ishop!$B:$B,Source!$C1766,Ishop!$J:$J,"OUI")</f>
        <v>0</v>
      </c>
      <c r="AD1766" s="11">
        <f>COUNTIFS(Ishop!$AG:$AG,Source!$AD$1,Ishop!$BG:$BG,Source!$D1766,Ishop!$B:$B,Source!$C1766,Ishop!$J:$J,"OUI")</f>
        <v>0</v>
      </c>
      <c r="AE1766" s="11">
        <f>COUNTIFS(Ishop!$AG:$AG,Source!$AE$1,Ishop!$BG:$BG,Source!$D1766,Ishop!$B:$B,Source!$C1766,Ishop!$J:$J,"OUI")</f>
        <v>0</v>
      </c>
      <c r="AF1766" s="11">
        <f>COUNTIFS(Ishop!$AG:$AG,Source!$AF$1,Ishop!$BG:$BG,Source!$D1766,Ishop!$B:$B,Source!$C1766,Ishop!$J:$J,"OUI")</f>
        <v>0</v>
      </c>
      <c r="AG1766" s="11">
        <f>COUNTIFS(Ishop!$AG:$AG,Source!$AG$1,Ishop!$BG:$BG,Source!$D1766,Ishop!$B:$B,Source!$C1766,Ishop!$J:$J,"OUI")</f>
        <v>0</v>
      </c>
      <c r="AH1766" s="11">
        <f>COUNTIFS(Ishop!$AG:$AG,Source!$AH$1,Ishop!$BG:$BG,Source!$D1766,Ishop!$B:$B,Source!$C1766,Ishop!$J:$J,"OUI")</f>
        <v>0</v>
      </c>
      <c r="AI1766" s="11">
        <f>COUNTIFS(Ishop!$AG:$AG,Source!$AI$1,Ishop!$BG:$BG,Source!$D1766,Ishop!$B:$B,Source!$C1766,Ishop!$J:$J,"OUI")</f>
        <v>0</v>
      </c>
      <c r="AJ1766" s="11">
        <f>COUNTIFS(Ishop!$AG:$AG,Source!$AJ$1,Ishop!$BG:$BG,Source!$D1766,Ishop!$B:$B,Source!$C1766,Ishop!$J:$J,"OUI")</f>
        <v>0</v>
      </c>
      <c r="AK1766" s="11">
        <f>COUNTIFS(Ishop!$AG:$AG,Source!$AK$1,Ishop!$BG:$BG,Source!$D1766,Ishop!$B:$B,Source!$C1766,Ishop!$J:$J,"OUI")</f>
        <v>0</v>
      </c>
      <c r="AL1766" s="11">
        <f>COUNTIFS(Ishop!$AG:$AG,Source!$AL$1,Ishop!$BG:$BG,Source!$D1766,Ishop!$B:$B,Source!$C1766,Ishop!$J:$J,"OUI")</f>
        <v>0</v>
      </c>
      <c r="AM1766" s="11">
        <f>COUNTIFS(Ishop!$AG:$AG,Source!$AM$1,Ishop!$BG:$BG,Source!$D1766,Ishop!$B:$B,Source!$C1766,Ishop!$J:$J,"OUI")</f>
        <v>0</v>
      </c>
      <c r="AN1766" s="11">
        <f>COUNTIFS(Dolmen!$W:$W,"Sensation",Dolmen!$O:$O,Source!D1766,Dolmen!$F:$F,Source!C1766)</f>
        <v>0</v>
      </c>
      <c r="AO1766" s="11">
        <f>COUNTIFS(Dolmen!$AC:$AC,"Bbox Miami",Dolmen!$O:$O,Source!D1766,Dolmen!$F:$F,Source!C1766)</f>
        <v>0</v>
      </c>
      <c r="AP1766" s="11">
        <f>COUNTIFS(Dolmen!$AD:$AD,"1",Dolmen!$W:$W,"",Dolmen!$O:$O,Source!D1766,Dolmen!$F:$F,Source!C1766)</f>
        <v>0</v>
      </c>
      <c r="AQ1766" s="11">
        <f>COUNTIFS(Dolmen!$W:$W,"Sensation",Dolmen!$Y:$Y,"1",Dolmen!$O:$O,Source!D1766,Dolmen!$F:$F,Source!C1766)</f>
        <v>0</v>
      </c>
      <c r="AR1766" s="11">
        <f>COUNTIFS(Dolmen!$AC:$AC,"Bbox Miami",Dolmen!$Y:$Y,"1",Dolmen!$O:$O,Source!D1766,Dolmen!$F:$F,Source!C1766)</f>
        <v>0</v>
      </c>
      <c r="AS1766" s="11">
        <f>COUNTIFS(Dolmen!$AD:$AD,"1",Dolmen!$W:$W,"",Dolmen!$Y:$Y,"1",Dolmen!$O:$O,Source!D1766,Dolmen!$F:$F,Source!C1766)</f>
        <v>0</v>
      </c>
      <c r="AT1766" s="11">
        <f t="shared" si="647"/>
        <v>0</v>
      </c>
      <c r="AU1766" s="11">
        <f t="shared" si="648"/>
        <v>0</v>
      </c>
      <c r="AV1766" s="11">
        <f t="shared" si="649"/>
        <v>0</v>
      </c>
      <c r="AW1766" s="11">
        <f t="shared" si="650"/>
        <v>0</v>
      </c>
      <c r="AX1766" s="11">
        <f t="shared" si="651"/>
        <v>0</v>
      </c>
      <c r="AY1766" s="11">
        <f t="shared" si="652"/>
        <v>0</v>
      </c>
      <c r="AZ1766" s="11">
        <f t="shared" si="653"/>
        <v>0</v>
      </c>
      <c r="BA1766" s="11">
        <f t="shared" si="654"/>
        <v>0</v>
      </c>
      <c r="BB1766" s="11">
        <f t="shared" si="655"/>
        <v>0</v>
      </c>
      <c r="BC1766" s="11">
        <f t="shared" si="656"/>
        <v>0</v>
      </c>
      <c r="BD1766" s="11">
        <f>SUMIFS(Ishop!$BK:$BK,Ishop!$BG:$BG,Source!D1766,Ishop!$B:$B,Source!C1766)</f>
        <v>0</v>
      </c>
      <c r="BE1766" s="11">
        <f>COUNTIFS(Ishop!$AW:$AW,"OUI",Ishop!$BG:$BG,Source!D1766,Ishop!$B:$B,Source!C1766)</f>
        <v>0</v>
      </c>
      <c r="BF1766" s="11">
        <f t="shared" si="657"/>
        <v>0</v>
      </c>
      <c r="BG1766" s="11">
        <f t="shared" si="658"/>
        <v>0</v>
      </c>
      <c r="BH1766" s="11">
        <f t="shared" si="659"/>
        <v>0</v>
      </c>
      <c r="BI1766" s="11">
        <f t="shared" si="660"/>
        <v>0</v>
      </c>
      <c r="BJ1766" s="11">
        <f t="shared" si="661"/>
        <v>0</v>
      </c>
      <c r="BK1766" s="11">
        <f t="shared" si="662"/>
        <v>0</v>
      </c>
      <c r="BL1766" s="11">
        <f t="shared" si="663"/>
        <v>0</v>
      </c>
      <c r="BM1766" s="11">
        <f t="shared" si="664"/>
        <v>0</v>
      </c>
      <c r="BN1766" s="25">
        <f>Z1766*Budget!$A$6</f>
        <v>0</v>
      </c>
      <c r="BO1766" s="25">
        <f>AA1766*(Budget!$B$6+Budget!$B$7)</f>
        <v>0</v>
      </c>
      <c r="BP1766" s="25">
        <f>AB1766*(Budget!$C$6+Budget!$C$7)</f>
        <v>0</v>
      </c>
      <c r="BQ1766" s="25">
        <f>AC1766*(Budget!$D$6+Budget!$D$7)</f>
        <v>0</v>
      </c>
      <c r="BR1766" s="25">
        <f>AD1766*(Budget!$E$6+Budget!$E$7)</f>
        <v>0</v>
      </c>
      <c r="BS1766" s="25">
        <f>AE1766*(Budget!$F$6+Budget!$F$7)</f>
        <v>0</v>
      </c>
      <c r="BT1766" s="25">
        <f>AF1766*(Budget!$G$6+Budget!$G$7)</f>
        <v>0</v>
      </c>
      <c r="BU1766" s="25">
        <f>AG1766*Budget!$H$6</f>
        <v>0</v>
      </c>
      <c r="BV1766" s="25">
        <f>AH1766*Budget!$I$6</f>
        <v>0</v>
      </c>
      <c r="BW1766" s="25">
        <f>AI1766*Budget!$J$6</f>
        <v>0</v>
      </c>
      <c r="BX1766" s="25">
        <f>AJ1766*Budget!$K$6</f>
        <v>0</v>
      </c>
      <c r="BY1766" s="25">
        <f>AK1766*Budget!$L$6</f>
        <v>0</v>
      </c>
      <c r="BZ1766" s="25">
        <f>AL1766*Budget!$M$6</f>
        <v>0</v>
      </c>
      <c r="CA1766" s="25">
        <f>AM1766*Budget!$N$6</f>
        <v>0</v>
      </c>
      <c r="CB1766" s="25">
        <f>AQ1766*Budget!$O$6</f>
        <v>0</v>
      </c>
      <c r="CC1766" s="25">
        <f>AR1766*Budget!$S$6</f>
        <v>0</v>
      </c>
      <c r="CD1766" s="25">
        <f>AS1766*Budget!$Q$6</f>
        <v>0</v>
      </c>
      <c r="CE1766" s="25">
        <f t="shared" si="665"/>
        <v>0</v>
      </c>
      <c r="CF1766" s="11" t="e">
        <f>COUNTIFS(#REF!,Source!E1766,#REF!,Source!C1766)</f>
        <v>#REF!</v>
      </c>
      <c r="CG1766" s="11" t="str">
        <f t="shared" si="666"/>
        <v>--</v>
      </c>
    </row>
    <row r="1767" spans="1:85" x14ac:dyDescent="0.25">
      <c r="A1767" t="str">
        <f>IFERROR(VLOOKUP(MONTH(C1767),Date!$A$2:$B$13,2,0),"--")</f>
        <v>Avril</v>
      </c>
      <c r="B1767" s="11">
        <f t="shared" si="645"/>
        <v>18</v>
      </c>
      <c r="C1767" s="28">
        <f t="shared" si="667"/>
        <v>42120</v>
      </c>
      <c r="D1767" s="29" t="s">
        <v>235</v>
      </c>
      <c r="E1767" s="30" t="str">
        <f>IFERROR(VLOOKUP(D1767,Listing!$A:$B,2,0),"--")</f>
        <v>A44049</v>
      </c>
      <c r="F1767" s="30" t="str">
        <f>IFERROR(VLOOKUP(D1767,Listing!$A:$E,5,0),"-")</f>
        <v>OBTEL MEHDI</v>
      </c>
      <c r="G1767" s="4">
        <f>IFERROR(VLOOKUP(D1767,Listing!$A:$F,6,0),"--")</f>
        <v>42107</v>
      </c>
      <c r="H1767" s="11" t="str">
        <f>IFERROR(VLOOKUP(D1767,Listing!$A:$D,4,0),"--")</f>
        <v>REDA JABER</v>
      </c>
      <c r="I1767" s="11" t="str">
        <f t="shared" si="646"/>
        <v>AAC</v>
      </c>
      <c r="J1767" s="31">
        <f>IFERROR(COUNTIFS(Ishop!$BG:$BG,Source!D1767,Ishop!$B:$B,Source!C1767),"--")</f>
        <v>0</v>
      </c>
      <c r="K1767" s="11">
        <f>IFERROR(COUNTIFS(Ishop!$BG:$BG,Source!D1767,Ishop!$B:$B,Source!C1767,Ishop!$J:$J,"OUI"),"--")</f>
        <v>0</v>
      </c>
      <c r="L1767" s="11">
        <f>COUNTIFS(Ishop!$AG:$AG,Source!$L$1,Ishop!$BG:$BG,Source!$D1767,Ishop!$B:$B,Source!$C1767)</f>
        <v>0</v>
      </c>
      <c r="M1767" s="11">
        <f>COUNTIFS(Ishop!$AG:$AG,Source!$M$1,Ishop!$BG:$BG,Source!$D1767,Ishop!$B:$B,Source!$C1767)</f>
        <v>0</v>
      </c>
      <c r="N1767" s="11">
        <f>COUNTIFS(Ishop!$AG:$AG,Source!$N$1,Ishop!$BG:$BG,Source!$D1767,Ishop!$B:$B,Source!$C1767)</f>
        <v>0</v>
      </c>
      <c r="O1767" s="11">
        <f>COUNTIFS(Ishop!$AG:$AG,Source!$O$1,Ishop!$BG:$BG,Source!$D1767,Ishop!$B:$B,Source!$C1767)</f>
        <v>0</v>
      </c>
      <c r="P1767" s="11">
        <f>COUNTIFS(Ishop!$AG:$AG,Source!$P$1,Ishop!$BG:$BG,Source!$D1767,Ishop!$B:$B,Source!$C1767)</f>
        <v>0</v>
      </c>
      <c r="Q1767" s="11">
        <f>COUNTIFS(Ishop!$AG:$AG,Source!$Q$1,Ishop!$BG:$BG,Source!$D1767,Ishop!$B:$B,Source!$C1767)</f>
        <v>0</v>
      </c>
      <c r="R1767" s="11">
        <f>COUNTIFS(Ishop!$AG:$AG,Source!$R$1,Ishop!$BG:$BG,Source!$D1767,Ishop!$B:$B,Source!$C1767)</f>
        <v>0</v>
      </c>
      <c r="S1767" s="11">
        <f>COUNTIFS(Ishop!$AG:$AG,Source!$S$1,Ishop!$BG:$BG,Source!$D1767,Ishop!$B:$B,Source!$C1767)</f>
        <v>0</v>
      </c>
      <c r="T1767" s="11">
        <f>COUNTIFS(Ishop!$AG:$AG,Source!$T$1,Ishop!$BG:$BG,Source!$D1767,Ishop!$B:$B,Source!$C1767)</f>
        <v>0</v>
      </c>
      <c r="U1767" s="11">
        <f>COUNTIFS(Ishop!$AG:$AG,Source!$U$1,Ishop!$BG:$BG,Source!$D1767,Ishop!$B:$B,Source!$C1767)</f>
        <v>0</v>
      </c>
      <c r="V1767" s="11">
        <f>COUNTIFS(Ishop!$AG:$AG,Source!$V$1,Ishop!$BG:$BG,Source!$D1767,Ishop!$B:$B,Source!$C1767)</f>
        <v>0</v>
      </c>
      <c r="W1767" s="11">
        <f>COUNTIFS(Ishop!$AG:$AG,Source!$W$1,Ishop!$BG:$BG,Source!$D1767,Ishop!$B:$B,Source!$C1767)</f>
        <v>0</v>
      </c>
      <c r="X1767" s="11">
        <f>COUNTIFS(Ishop!$AG:$AG,Source!$X$1,Ishop!$BG:$BG,Source!$D1767,Ishop!$B:$B,Source!$C1767)</f>
        <v>0</v>
      </c>
      <c r="Y1767" s="11">
        <f>COUNTIFS(Ishop!$AG:$AG,Source!$Y$1,Ishop!$BG:$BG,Source!$D1767,Ishop!$B:$B,Source!$C1767)</f>
        <v>0</v>
      </c>
      <c r="Z1767" s="11">
        <f>COUNTIFS(Ishop!$AG:$AG,Source!$Z$1,Ishop!$BG:$BG,Source!$D1767,Ishop!$B:$B,Source!$C1767,Ishop!$J:$J,"OUI")</f>
        <v>0</v>
      </c>
      <c r="AA1767" s="11">
        <f>COUNTIFS(Ishop!$AG:$AG,Source!$AA$1,Ishop!$BG:$BG,Source!$D1767,Ishop!$B:$B,Source!$C1767,Ishop!$J:$J,"OUI")</f>
        <v>0</v>
      </c>
      <c r="AB1767" s="11">
        <f>COUNTIFS(Ishop!$AG:$AG,Source!$AB$1,Ishop!$BG:$BG,Source!$D1767,Ishop!$B:$B,Source!$C1767,Ishop!$J:$J,"OUI")</f>
        <v>0</v>
      </c>
      <c r="AC1767" s="11">
        <f>COUNTIFS(Ishop!$AG:$AG,Source!$AC$1,Ishop!$BG:$BG,Source!$D1767,Ishop!$B:$B,Source!$C1767,Ishop!$J:$J,"OUI")</f>
        <v>0</v>
      </c>
      <c r="AD1767" s="11">
        <f>COUNTIFS(Ishop!$AG:$AG,Source!$AD$1,Ishop!$BG:$BG,Source!$D1767,Ishop!$B:$B,Source!$C1767,Ishop!$J:$J,"OUI")</f>
        <v>0</v>
      </c>
      <c r="AE1767" s="11">
        <f>COUNTIFS(Ishop!$AG:$AG,Source!$AE$1,Ishop!$BG:$BG,Source!$D1767,Ishop!$B:$B,Source!$C1767,Ishop!$J:$J,"OUI")</f>
        <v>0</v>
      </c>
      <c r="AF1767" s="11">
        <f>COUNTIFS(Ishop!$AG:$AG,Source!$AF$1,Ishop!$BG:$BG,Source!$D1767,Ishop!$B:$B,Source!$C1767,Ishop!$J:$J,"OUI")</f>
        <v>0</v>
      </c>
      <c r="AG1767" s="11">
        <f>COUNTIFS(Ishop!$AG:$AG,Source!$AG$1,Ishop!$BG:$BG,Source!$D1767,Ishop!$B:$B,Source!$C1767,Ishop!$J:$J,"OUI")</f>
        <v>0</v>
      </c>
      <c r="AH1767" s="11">
        <f>COUNTIFS(Ishop!$AG:$AG,Source!$AH$1,Ishop!$BG:$BG,Source!$D1767,Ishop!$B:$B,Source!$C1767,Ishop!$J:$J,"OUI")</f>
        <v>0</v>
      </c>
      <c r="AI1767" s="11">
        <f>COUNTIFS(Ishop!$AG:$AG,Source!$AI$1,Ishop!$BG:$BG,Source!$D1767,Ishop!$B:$B,Source!$C1767,Ishop!$J:$J,"OUI")</f>
        <v>0</v>
      </c>
      <c r="AJ1767" s="11">
        <f>COUNTIFS(Ishop!$AG:$AG,Source!$AJ$1,Ishop!$BG:$BG,Source!$D1767,Ishop!$B:$B,Source!$C1767,Ishop!$J:$J,"OUI")</f>
        <v>0</v>
      </c>
      <c r="AK1767" s="11">
        <f>COUNTIFS(Ishop!$AG:$AG,Source!$AK$1,Ishop!$BG:$BG,Source!$D1767,Ishop!$B:$B,Source!$C1767,Ishop!$J:$J,"OUI")</f>
        <v>0</v>
      </c>
      <c r="AL1767" s="11">
        <f>COUNTIFS(Ishop!$AG:$AG,Source!$AL$1,Ishop!$BG:$BG,Source!$D1767,Ishop!$B:$B,Source!$C1767,Ishop!$J:$J,"OUI")</f>
        <v>0</v>
      </c>
      <c r="AM1767" s="11">
        <f>COUNTIFS(Ishop!$AG:$AG,Source!$AM$1,Ishop!$BG:$BG,Source!$D1767,Ishop!$B:$B,Source!$C1767,Ishop!$J:$J,"OUI")</f>
        <v>0</v>
      </c>
      <c r="AN1767" s="11">
        <f>COUNTIFS(Dolmen!$W:$W,"Sensation",Dolmen!$O:$O,Source!D1767,Dolmen!$F:$F,Source!C1767)</f>
        <v>0</v>
      </c>
      <c r="AO1767" s="11">
        <f>COUNTIFS(Dolmen!$AC:$AC,"Bbox Miami",Dolmen!$O:$O,Source!D1767,Dolmen!$F:$F,Source!C1767)</f>
        <v>0</v>
      </c>
      <c r="AP1767" s="11">
        <f>COUNTIFS(Dolmen!$AD:$AD,"1",Dolmen!$W:$W,"",Dolmen!$O:$O,Source!D1767,Dolmen!$F:$F,Source!C1767)</f>
        <v>0</v>
      </c>
      <c r="AQ1767" s="11">
        <f>COUNTIFS(Dolmen!$W:$W,"Sensation",Dolmen!$Y:$Y,"1",Dolmen!$O:$O,Source!D1767,Dolmen!$F:$F,Source!C1767)</f>
        <v>0</v>
      </c>
      <c r="AR1767" s="11">
        <f>COUNTIFS(Dolmen!$AC:$AC,"Bbox Miami",Dolmen!$Y:$Y,"1",Dolmen!$O:$O,Source!D1767,Dolmen!$F:$F,Source!C1767)</f>
        <v>0</v>
      </c>
      <c r="AS1767" s="11">
        <f>COUNTIFS(Dolmen!$AD:$AD,"1",Dolmen!$W:$W,"",Dolmen!$Y:$Y,"1",Dolmen!$O:$O,Source!D1767,Dolmen!$F:$F,Source!C1767)</f>
        <v>0</v>
      </c>
      <c r="AT1767" s="11">
        <f t="shared" si="647"/>
        <v>0</v>
      </c>
      <c r="AU1767" s="11">
        <f t="shared" si="648"/>
        <v>0</v>
      </c>
      <c r="AV1767" s="11">
        <f t="shared" si="649"/>
        <v>0</v>
      </c>
      <c r="AW1767" s="11">
        <f t="shared" si="650"/>
        <v>0</v>
      </c>
      <c r="AX1767" s="11">
        <f t="shared" si="651"/>
        <v>0</v>
      </c>
      <c r="AY1767" s="11">
        <f t="shared" si="652"/>
        <v>0</v>
      </c>
      <c r="AZ1767" s="11">
        <f t="shared" si="653"/>
        <v>0</v>
      </c>
      <c r="BA1767" s="11">
        <f t="shared" si="654"/>
        <v>0</v>
      </c>
      <c r="BB1767" s="11">
        <f t="shared" si="655"/>
        <v>0</v>
      </c>
      <c r="BC1767" s="11">
        <f t="shared" si="656"/>
        <v>0</v>
      </c>
      <c r="BD1767" s="11">
        <f>SUMIFS(Ishop!$BK:$BK,Ishop!$BG:$BG,Source!D1767,Ishop!$B:$B,Source!C1767)</f>
        <v>0</v>
      </c>
      <c r="BE1767" s="11">
        <f>COUNTIFS(Ishop!$AW:$AW,"OUI",Ishop!$BG:$BG,Source!D1767,Ishop!$B:$B,Source!C1767)</f>
        <v>0</v>
      </c>
      <c r="BF1767" s="11">
        <f t="shared" si="657"/>
        <v>0</v>
      </c>
      <c r="BG1767" s="11">
        <f t="shared" si="658"/>
        <v>0</v>
      </c>
      <c r="BH1767" s="11">
        <f t="shared" si="659"/>
        <v>0</v>
      </c>
      <c r="BI1767" s="11">
        <f t="shared" si="660"/>
        <v>0</v>
      </c>
      <c r="BJ1767" s="11">
        <f t="shared" si="661"/>
        <v>0</v>
      </c>
      <c r="BK1767" s="11">
        <f t="shared" si="662"/>
        <v>0</v>
      </c>
      <c r="BL1767" s="11">
        <f t="shared" si="663"/>
        <v>0</v>
      </c>
      <c r="BM1767" s="11">
        <f t="shared" si="664"/>
        <v>0</v>
      </c>
      <c r="BN1767" s="25">
        <f>Z1767*Budget!$A$6</f>
        <v>0</v>
      </c>
      <c r="BO1767" s="25">
        <f>AA1767*(Budget!$B$6+Budget!$B$7)</f>
        <v>0</v>
      </c>
      <c r="BP1767" s="25">
        <f>AB1767*(Budget!$C$6+Budget!$C$7)</f>
        <v>0</v>
      </c>
      <c r="BQ1767" s="25">
        <f>AC1767*(Budget!$D$6+Budget!$D$7)</f>
        <v>0</v>
      </c>
      <c r="BR1767" s="25">
        <f>AD1767*(Budget!$E$6+Budget!$E$7)</f>
        <v>0</v>
      </c>
      <c r="BS1767" s="25">
        <f>AE1767*(Budget!$F$6+Budget!$F$7)</f>
        <v>0</v>
      </c>
      <c r="BT1767" s="25">
        <f>AF1767*(Budget!$G$6+Budget!$G$7)</f>
        <v>0</v>
      </c>
      <c r="BU1767" s="25">
        <f>AG1767*Budget!$H$6</f>
        <v>0</v>
      </c>
      <c r="BV1767" s="25">
        <f>AH1767*Budget!$I$6</f>
        <v>0</v>
      </c>
      <c r="BW1767" s="25">
        <f>AI1767*Budget!$J$6</f>
        <v>0</v>
      </c>
      <c r="BX1767" s="25">
        <f>AJ1767*Budget!$K$6</f>
        <v>0</v>
      </c>
      <c r="BY1767" s="25">
        <f>AK1767*Budget!$L$6</f>
        <v>0</v>
      </c>
      <c r="BZ1767" s="25">
        <f>AL1767*Budget!$M$6</f>
        <v>0</v>
      </c>
      <c r="CA1767" s="25">
        <f>AM1767*Budget!$N$6</f>
        <v>0</v>
      </c>
      <c r="CB1767" s="25">
        <f>AQ1767*Budget!$O$6</f>
        <v>0</v>
      </c>
      <c r="CC1767" s="25">
        <f>AR1767*Budget!$S$6</f>
        <v>0</v>
      </c>
      <c r="CD1767" s="25">
        <f>AS1767*Budget!$Q$6</f>
        <v>0</v>
      </c>
      <c r="CE1767" s="25">
        <f t="shared" si="665"/>
        <v>0</v>
      </c>
      <c r="CF1767" s="11" t="e">
        <f>COUNTIFS(#REF!,Source!E1767,#REF!,Source!C1767)</f>
        <v>#REF!</v>
      </c>
      <c r="CG1767" s="11" t="str">
        <f t="shared" si="666"/>
        <v>--</v>
      </c>
    </row>
    <row r="1768" spans="1:85" x14ac:dyDescent="0.25">
      <c r="A1768" t="str">
        <f>IFERROR(VLOOKUP(MONTH(C1768),Date!$A$2:$B$13,2,0),"--")</f>
        <v>Avril</v>
      </c>
      <c r="B1768" s="11">
        <f t="shared" si="645"/>
        <v>18</v>
      </c>
      <c r="C1768" s="28">
        <f t="shared" si="667"/>
        <v>42120</v>
      </c>
      <c r="D1768" s="29" t="s">
        <v>236</v>
      </c>
      <c r="E1768" s="30" t="str">
        <f>IFERROR(VLOOKUP(D1768,Listing!$A:$B,2,0),"--")</f>
        <v>A440A41</v>
      </c>
      <c r="F1768" s="30" t="str">
        <f>IFERROR(VLOOKUP(D1768,Listing!$A:$E,5,0),"-")</f>
        <v>HEMI  SARA</v>
      </c>
      <c r="G1768" s="4">
        <f>IFERROR(VLOOKUP(D1768,Listing!$A:$F,6,0),"--")</f>
        <v>42093</v>
      </c>
      <c r="H1768" s="11" t="str">
        <f>IFERROR(VLOOKUP(D1768,Listing!$A:$D,4,0),"--")</f>
        <v>REDA JABER</v>
      </c>
      <c r="I1768" s="11" t="str">
        <f t="shared" si="646"/>
        <v>AAC</v>
      </c>
      <c r="J1768" s="31">
        <f>IFERROR(COUNTIFS(Ishop!$BG:$BG,Source!D1768,Ishop!$B:$B,Source!C1768),"--")</f>
        <v>0</v>
      </c>
      <c r="K1768" s="11">
        <f>IFERROR(COUNTIFS(Ishop!$BG:$BG,Source!D1768,Ishop!$B:$B,Source!C1768,Ishop!$J:$J,"OUI"),"--")</f>
        <v>0</v>
      </c>
      <c r="L1768" s="11">
        <f>COUNTIFS(Ishop!$AG:$AG,Source!$L$1,Ishop!$BG:$BG,Source!$D1768,Ishop!$B:$B,Source!$C1768)</f>
        <v>0</v>
      </c>
      <c r="M1768" s="11">
        <f>COUNTIFS(Ishop!$AG:$AG,Source!$M$1,Ishop!$BG:$BG,Source!$D1768,Ishop!$B:$B,Source!$C1768)</f>
        <v>0</v>
      </c>
      <c r="N1768" s="11">
        <f>COUNTIFS(Ishop!$AG:$AG,Source!$N$1,Ishop!$BG:$BG,Source!$D1768,Ishop!$B:$B,Source!$C1768)</f>
        <v>0</v>
      </c>
      <c r="O1768" s="11">
        <f>COUNTIFS(Ishop!$AG:$AG,Source!$O$1,Ishop!$BG:$BG,Source!$D1768,Ishop!$B:$B,Source!$C1768)</f>
        <v>0</v>
      </c>
      <c r="P1768" s="11">
        <f>COUNTIFS(Ishop!$AG:$AG,Source!$P$1,Ishop!$BG:$BG,Source!$D1768,Ishop!$B:$B,Source!$C1768)</f>
        <v>0</v>
      </c>
      <c r="Q1768" s="11">
        <f>COUNTIFS(Ishop!$AG:$AG,Source!$Q$1,Ishop!$BG:$BG,Source!$D1768,Ishop!$B:$B,Source!$C1768)</f>
        <v>0</v>
      </c>
      <c r="R1768" s="11">
        <f>COUNTIFS(Ishop!$AG:$AG,Source!$R$1,Ishop!$BG:$BG,Source!$D1768,Ishop!$B:$B,Source!$C1768)</f>
        <v>0</v>
      </c>
      <c r="S1768" s="11">
        <f>COUNTIFS(Ishop!$AG:$AG,Source!$S$1,Ishop!$BG:$BG,Source!$D1768,Ishop!$B:$B,Source!$C1768)</f>
        <v>0</v>
      </c>
      <c r="T1768" s="11">
        <f>COUNTIFS(Ishop!$AG:$AG,Source!$T$1,Ishop!$BG:$BG,Source!$D1768,Ishop!$B:$B,Source!$C1768)</f>
        <v>0</v>
      </c>
      <c r="U1768" s="11">
        <f>COUNTIFS(Ishop!$AG:$AG,Source!$U$1,Ishop!$BG:$BG,Source!$D1768,Ishop!$B:$B,Source!$C1768)</f>
        <v>0</v>
      </c>
      <c r="V1768" s="11">
        <f>COUNTIFS(Ishop!$AG:$AG,Source!$V$1,Ishop!$BG:$BG,Source!$D1768,Ishop!$B:$B,Source!$C1768)</f>
        <v>0</v>
      </c>
      <c r="W1768" s="11">
        <f>COUNTIFS(Ishop!$AG:$AG,Source!$W$1,Ishop!$BG:$BG,Source!$D1768,Ishop!$B:$B,Source!$C1768)</f>
        <v>0</v>
      </c>
      <c r="X1768" s="11">
        <f>COUNTIFS(Ishop!$AG:$AG,Source!$X$1,Ishop!$BG:$BG,Source!$D1768,Ishop!$B:$B,Source!$C1768)</f>
        <v>0</v>
      </c>
      <c r="Y1768" s="11">
        <f>COUNTIFS(Ishop!$AG:$AG,Source!$Y$1,Ishop!$BG:$BG,Source!$D1768,Ishop!$B:$B,Source!$C1768)</f>
        <v>0</v>
      </c>
      <c r="Z1768" s="11">
        <f>COUNTIFS(Ishop!$AG:$AG,Source!$Z$1,Ishop!$BG:$BG,Source!$D1768,Ishop!$B:$B,Source!$C1768,Ishop!$J:$J,"OUI")</f>
        <v>0</v>
      </c>
      <c r="AA1768" s="11">
        <f>COUNTIFS(Ishop!$AG:$AG,Source!$AA$1,Ishop!$BG:$BG,Source!$D1768,Ishop!$B:$B,Source!$C1768,Ishop!$J:$J,"OUI")</f>
        <v>0</v>
      </c>
      <c r="AB1768" s="11">
        <f>COUNTIFS(Ishop!$AG:$AG,Source!$AB$1,Ishop!$BG:$BG,Source!$D1768,Ishop!$B:$B,Source!$C1768,Ishop!$J:$J,"OUI")</f>
        <v>0</v>
      </c>
      <c r="AC1768" s="11">
        <f>COUNTIFS(Ishop!$AG:$AG,Source!$AC$1,Ishop!$BG:$BG,Source!$D1768,Ishop!$B:$B,Source!$C1768,Ishop!$J:$J,"OUI")</f>
        <v>0</v>
      </c>
      <c r="AD1768" s="11">
        <f>COUNTIFS(Ishop!$AG:$AG,Source!$AD$1,Ishop!$BG:$BG,Source!$D1768,Ishop!$B:$B,Source!$C1768,Ishop!$J:$J,"OUI")</f>
        <v>0</v>
      </c>
      <c r="AE1768" s="11">
        <f>COUNTIFS(Ishop!$AG:$AG,Source!$AE$1,Ishop!$BG:$BG,Source!$D1768,Ishop!$B:$B,Source!$C1768,Ishop!$J:$J,"OUI")</f>
        <v>0</v>
      </c>
      <c r="AF1768" s="11">
        <f>COUNTIFS(Ishop!$AG:$AG,Source!$AF$1,Ishop!$BG:$BG,Source!$D1768,Ishop!$B:$B,Source!$C1768,Ishop!$J:$J,"OUI")</f>
        <v>0</v>
      </c>
      <c r="AG1768" s="11">
        <f>COUNTIFS(Ishop!$AG:$AG,Source!$AG$1,Ishop!$BG:$BG,Source!$D1768,Ishop!$B:$B,Source!$C1768,Ishop!$J:$J,"OUI")</f>
        <v>0</v>
      </c>
      <c r="AH1768" s="11">
        <f>COUNTIFS(Ishop!$AG:$AG,Source!$AH$1,Ishop!$BG:$BG,Source!$D1768,Ishop!$B:$B,Source!$C1768,Ishop!$J:$J,"OUI")</f>
        <v>0</v>
      </c>
      <c r="AI1768" s="11">
        <f>COUNTIFS(Ishop!$AG:$AG,Source!$AI$1,Ishop!$BG:$BG,Source!$D1768,Ishop!$B:$B,Source!$C1768,Ishop!$J:$J,"OUI")</f>
        <v>0</v>
      </c>
      <c r="AJ1768" s="11">
        <f>COUNTIFS(Ishop!$AG:$AG,Source!$AJ$1,Ishop!$BG:$BG,Source!$D1768,Ishop!$B:$B,Source!$C1768,Ishop!$J:$J,"OUI")</f>
        <v>0</v>
      </c>
      <c r="AK1768" s="11">
        <f>COUNTIFS(Ishop!$AG:$AG,Source!$AK$1,Ishop!$BG:$BG,Source!$D1768,Ishop!$B:$B,Source!$C1768,Ishop!$J:$J,"OUI")</f>
        <v>0</v>
      </c>
      <c r="AL1768" s="11">
        <f>COUNTIFS(Ishop!$AG:$AG,Source!$AL$1,Ishop!$BG:$BG,Source!$D1768,Ishop!$B:$B,Source!$C1768,Ishop!$J:$J,"OUI")</f>
        <v>0</v>
      </c>
      <c r="AM1768" s="11">
        <f>COUNTIFS(Ishop!$AG:$AG,Source!$AM$1,Ishop!$BG:$BG,Source!$D1768,Ishop!$B:$B,Source!$C1768,Ishop!$J:$J,"OUI")</f>
        <v>0</v>
      </c>
      <c r="AN1768" s="11">
        <f>COUNTIFS(Dolmen!$W:$W,"Sensation",Dolmen!$O:$O,Source!D1768,Dolmen!$F:$F,Source!C1768)</f>
        <v>0</v>
      </c>
      <c r="AO1768" s="11">
        <f>COUNTIFS(Dolmen!$AC:$AC,"Bbox Miami",Dolmen!$O:$O,Source!D1768,Dolmen!$F:$F,Source!C1768)</f>
        <v>0</v>
      </c>
      <c r="AP1768" s="11">
        <f>COUNTIFS(Dolmen!$AD:$AD,"1",Dolmen!$W:$W,"",Dolmen!$O:$O,Source!D1768,Dolmen!$F:$F,Source!C1768)</f>
        <v>0</v>
      </c>
      <c r="AQ1768" s="11">
        <f>COUNTIFS(Dolmen!$W:$W,"Sensation",Dolmen!$Y:$Y,"1",Dolmen!$O:$O,Source!D1768,Dolmen!$F:$F,Source!C1768)</f>
        <v>0</v>
      </c>
      <c r="AR1768" s="11">
        <f>COUNTIFS(Dolmen!$AC:$AC,"Bbox Miami",Dolmen!$Y:$Y,"1",Dolmen!$O:$O,Source!D1768,Dolmen!$F:$F,Source!C1768)</f>
        <v>0</v>
      </c>
      <c r="AS1768" s="11">
        <f>COUNTIFS(Dolmen!$AD:$AD,"1",Dolmen!$W:$W,"",Dolmen!$Y:$Y,"1",Dolmen!$O:$O,Source!D1768,Dolmen!$F:$F,Source!C1768)</f>
        <v>0</v>
      </c>
      <c r="AT1768" s="11">
        <f t="shared" si="647"/>
        <v>0</v>
      </c>
      <c r="AU1768" s="11">
        <f t="shared" si="648"/>
        <v>0</v>
      </c>
      <c r="AV1768" s="11">
        <f t="shared" si="649"/>
        <v>0</v>
      </c>
      <c r="AW1768" s="11">
        <f t="shared" si="650"/>
        <v>0</v>
      </c>
      <c r="AX1768" s="11">
        <f t="shared" si="651"/>
        <v>0</v>
      </c>
      <c r="AY1768" s="11">
        <f t="shared" si="652"/>
        <v>0</v>
      </c>
      <c r="AZ1768" s="11">
        <f t="shared" si="653"/>
        <v>0</v>
      </c>
      <c r="BA1768" s="11">
        <f t="shared" si="654"/>
        <v>0</v>
      </c>
      <c r="BB1768" s="11">
        <f t="shared" si="655"/>
        <v>0</v>
      </c>
      <c r="BC1768" s="11">
        <f t="shared" si="656"/>
        <v>0</v>
      </c>
      <c r="BD1768" s="11">
        <f>SUMIFS(Ishop!$BK:$BK,Ishop!$BG:$BG,Source!D1768,Ishop!$B:$B,Source!C1768)</f>
        <v>0</v>
      </c>
      <c r="BE1768" s="11">
        <f>COUNTIFS(Ishop!$AW:$AW,"OUI",Ishop!$BG:$BG,Source!D1768,Ishop!$B:$B,Source!C1768)</f>
        <v>0</v>
      </c>
      <c r="BF1768" s="11">
        <f t="shared" si="657"/>
        <v>0</v>
      </c>
      <c r="BG1768" s="11">
        <f t="shared" si="658"/>
        <v>0</v>
      </c>
      <c r="BH1768" s="11">
        <f t="shared" si="659"/>
        <v>0</v>
      </c>
      <c r="BI1768" s="11">
        <f t="shared" si="660"/>
        <v>0</v>
      </c>
      <c r="BJ1768" s="11">
        <f t="shared" si="661"/>
        <v>0</v>
      </c>
      <c r="BK1768" s="11">
        <f t="shared" si="662"/>
        <v>0</v>
      </c>
      <c r="BL1768" s="11">
        <f t="shared" si="663"/>
        <v>0</v>
      </c>
      <c r="BM1768" s="11">
        <f t="shared" si="664"/>
        <v>0</v>
      </c>
      <c r="BN1768" s="25">
        <f>Z1768*Budget!$A$6</f>
        <v>0</v>
      </c>
      <c r="BO1768" s="25">
        <f>AA1768*(Budget!$B$6+Budget!$B$7)</f>
        <v>0</v>
      </c>
      <c r="BP1768" s="25">
        <f>AB1768*(Budget!$C$6+Budget!$C$7)</f>
        <v>0</v>
      </c>
      <c r="BQ1768" s="25">
        <f>AC1768*(Budget!$D$6+Budget!$D$7)</f>
        <v>0</v>
      </c>
      <c r="BR1768" s="25">
        <f>AD1768*(Budget!$E$6+Budget!$E$7)</f>
        <v>0</v>
      </c>
      <c r="BS1768" s="25">
        <f>AE1768*(Budget!$F$6+Budget!$F$7)</f>
        <v>0</v>
      </c>
      <c r="BT1768" s="25">
        <f>AF1768*(Budget!$G$6+Budget!$G$7)</f>
        <v>0</v>
      </c>
      <c r="BU1768" s="25">
        <f>AG1768*Budget!$H$6</f>
        <v>0</v>
      </c>
      <c r="BV1768" s="25">
        <f>AH1768*Budget!$I$6</f>
        <v>0</v>
      </c>
      <c r="BW1768" s="25">
        <f>AI1768*Budget!$J$6</f>
        <v>0</v>
      </c>
      <c r="BX1768" s="25">
        <f>AJ1768*Budget!$K$6</f>
        <v>0</v>
      </c>
      <c r="BY1768" s="25">
        <f>AK1768*Budget!$L$6</f>
        <v>0</v>
      </c>
      <c r="BZ1768" s="25">
        <f>AL1768*Budget!$M$6</f>
        <v>0</v>
      </c>
      <c r="CA1768" s="25">
        <f>AM1768*Budget!$N$6</f>
        <v>0</v>
      </c>
      <c r="CB1768" s="25">
        <f>AQ1768*Budget!$O$6</f>
        <v>0</v>
      </c>
      <c r="CC1768" s="25">
        <f>AR1768*Budget!$S$6</f>
        <v>0</v>
      </c>
      <c r="CD1768" s="25">
        <f>AS1768*Budget!$Q$6</f>
        <v>0</v>
      </c>
      <c r="CE1768" s="25">
        <f t="shared" si="665"/>
        <v>0</v>
      </c>
      <c r="CF1768" s="11" t="e">
        <f>COUNTIFS(#REF!,Source!E1768,#REF!,Source!C1768)</f>
        <v>#REF!</v>
      </c>
      <c r="CG1768" s="11" t="str">
        <f t="shared" si="666"/>
        <v>--</v>
      </c>
    </row>
    <row r="1769" spans="1:85" x14ac:dyDescent="0.25">
      <c r="A1769" t="str">
        <f>IFERROR(VLOOKUP(MONTH(C1769),Date!$A$2:$B$13,2,0),"--")</f>
        <v>Avril</v>
      </c>
      <c r="B1769" s="11">
        <f t="shared" si="645"/>
        <v>18</v>
      </c>
      <c r="C1769" s="28">
        <f t="shared" si="667"/>
        <v>42120</v>
      </c>
      <c r="D1769" s="29" t="s">
        <v>237</v>
      </c>
      <c r="E1769" s="30" t="str">
        <f>IFERROR(VLOOKUP(D1769,Listing!$A:$B,2,0),"--")</f>
        <v>A4407A4</v>
      </c>
      <c r="F1769" s="30" t="str">
        <f>IFERROR(VLOOKUP(D1769,Listing!$A:$E,5,0),"-")</f>
        <v>MAHRADY  MOHAMMED OMAR</v>
      </c>
      <c r="G1769" s="4">
        <f>IFERROR(VLOOKUP(D1769,Listing!$A:$F,6,0),"--")</f>
        <v>42093</v>
      </c>
      <c r="H1769" s="11" t="str">
        <f>IFERROR(VLOOKUP(D1769,Listing!$A:$D,4,0),"--")</f>
        <v>REDA JABER</v>
      </c>
      <c r="I1769" s="11" t="str">
        <f t="shared" si="646"/>
        <v>AAC</v>
      </c>
      <c r="J1769" s="31">
        <f>IFERROR(COUNTIFS(Ishop!$BG:$BG,Source!D1769,Ishop!$B:$B,Source!C1769),"--")</f>
        <v>0</v>
      </c>
      <c r="K1769" s="11">
        <f>IFERROR(COUNTIFS(Ishop!$BG:$BG,Source!D1769,Ishop!$B:$B,Source!C1769,Ishop!$J:$J,"OUI"),"--")</f>
        <v>0</v>
      </c>
      <c r="L1769" s="11">
        <f>COUNTIFS(Ishop!$AG:$AG,Source!$L$1,Ishop!$BG:$BG,Source!$D1769,Ishop!$B:$B,Source!$C1769)</f>
        <v>0</v>
      </c>
      <c r="M1769" s="11">
        <f>COUNTIFS(Ishop!$AG:$AG,Source!$M$1,Ishop!$BG:$BG,Source!$D1769,Ishop!$B:$B,Source!$C1769)</f>
        <v>0</v>
      </c>
      <c r="N1769" s="11">
        <f>COUNTIFS(Ishop!$AG:$AG,Source!$N$1,Ishop!$BG:$BG,Source!$D1769,Ishop!$B:$B,Source!$C1769)</f>
        <v>0</v>
      </c>
      <c r="O1769" s="11">
        <f>COUNTIFS(Ishop!$AG:$AG,Source!$O$1,Ishop!$BG:$BG,Source!$D1769,Ishop!$B:$B,Source!$C1769)</f>
        <v>0</v>
      </c>
      <c r="P1769" s="11">
        <f>COUNTIFS(Ishop!$AG:$AG,Source!$P$1,Ishop!$BG:$BG,Source!$D1769,Ishop!$B:$B,Source!$C1769)</f>
        <v>0</v>
      </c>
      <c r="Q1769" s="11">
        <f>COUNTIFS(Ishop!$AG:$AG,Source!$Q$1,Ishop!$BG:$BG,Source!$D1769,Ishop!$B:$B,Source!$C1769)</f>
        <v>0</v>
      </c>
      <c r="R1769" s="11">
        <f>COUNTIFS(Ishop!$AG:$AG,Source!$R$1,Ishop!$BG:$BG,Source!$D1769,Ishop!$B:$B,Source!$C1769)</f>
        <v>0</v>
      </c>
      <c r="S1769" s="11">
        <f>COUNTIFS(Ishop!$AG:$AG,Source!$S$1,Ishop!$BG:$BG,Source!$D1769,Ishop!$B:$B,Source!$C1769)</f>
        <v>0</v>
      </c>
      <c r="T1769" s="11">
        <f>COUNTIFS(Ishop!$AG:$AG,Source!$T$1,Ishop!$BG:$BG,Source!$D1769,Ishop!$B:$B,Source!$C1769)</f>
        <v>0</v>
      </c>
      <c r="U1769" s="11">
        <f>COUNTIFS(Ishop!$AG:$AG,Source!$U$1,Ishop!$BG:$BG,Source!$D1769,Ishop!$B:$B,Source!$C1769)</f>
        <v>0</v>
      </c>
      <c r="V1769" s="11">
        <f>COUNTIFS(Ishop!$AG:$AG,Source!$V$1,Ishop!$BG:$BG,Source!$D1769,Ishop!$B:$B,Source!$C1769)</f>
        <v>0</v>
      </c>
      <c r="W1769" s="11">
        <f>COUNTIFS(Ishop!$AG:$AG,Source!$W$1,Ishop!$BG:$BG,Source!$D1769,Ishop!$B:$B,Source!$C1769)</f>
        <v>0</v>
      </c>
      <c r="X1769" s="11">
        <f>COUNTIFS(Ishop!$AG:$AG,Source!$X$1,Ishop!$BG:$BG,Source!$D1769,Ishop!$B:$B,Source!$C1769)</f>
        <v>0</v>
      </c>
      <c r="Y1769" s="11">
        <f>COUNTIFS(Ishop!$AG:$AG,Source!$Y$1,Ishop!$BG:$BG,Source!$D1769,Ishop!$B:$B,Source!$C1769)</f>
        <v>0</v>
      </c>
      <c r="Z1769" s="11">
        <f>COUNTIFS(Ishop!$AG:$AG,Source!$Z$1,Ishop!$BG:$BG,Source!$D1769,Ishop!$B:$B,Source!$C1769,Ishop!$J:$J,"OUI")</f>
        <v>0</v>
      </c>
      <c r="AA1769" s="11">
        <f>COUNTIFS(Ishop!$AG:$AG,Source!$AA$1,Ishop!$BG:$BG,Source!$D1769,Ishop!$B:$B,Source!$C1769,Ishop!$J:$J,"OUI")</f>
        <v>0</v>
      </c>
      <c r="AB1769" s="11">
        <f>COUNTIFS(Ishop!$AG:$AG,Source!$AB$1,Ishop!$BG:$BG,Source!$D1769,Ishop!$B:$B,Source!$C1769,Ishop!$J:$J,"OUI")</f>
        <v>0</v>
      </c>
      <c r="AC1769" s="11">
        <f>COUNTIFS(Ishop!$AG:$AG,Source!$AC$1,Ishop!$BG:$BG,Source!$D1769,Ishop!$B:$B,Source!$C1769,Ishop!$J:$J,"OUI")</f>
        <v>0</v>
      </c>
      <c r="AD1769" s="11">
        <f>COUNTIFS(Ishop!$AG:$AG,Source!$AD$1,Ishop!$BG:$BG,Source!$D1769,Ishop!$B:$B,Source!$C1769,Ishop!$J:$J,"OUI")</f>
        <v>0</v>
      </c>
      <c r="AE1769" s="11">
        <f>COUNTIFS(Ishop!$AG:$AG,Source!$AE$1,Ishop!$BG:$BG,Source!$D1769,Ishop!$B:$B,Source!$C1769,Ishop!$J:$J,"OUI")</f>
        <v>0</v>
      </c>
      <c r="AF1769" s="11">
        <f>COUNTIFS(Ishop!$AG:$AG,Source!$AF$1,Ishop!$BG:$BG,Source!$D1769,Ishop!$B:$B,Source!$C1769,Ishop!$J:$J,"OUI")</f>
        <v>0</v>
      </c>
      <c r="AG1769" s="11">
        <f>COUNTIFS(Ishop!$AG:$AG,Source!$AG$1,Ishop!$BG:$BG,Source!$D1769,Ishop!$B:$B,Source!$C1769,Ishop!$J:$J,"OUI")</f>
        <v>0</v>
      </c>
      <c r="AH1769" s="11">
        <f>COUNTIFS(Ishop!$AG:$AG,Source!$AH$1,Ishop!$BG:$BG,Source!$D1769,Ishop!$B:$B,Source!$C1769,Ishop!$J:$J,"OUI")</f>
        <v>0</v>
      </c>
      <c r="AI1769" s="11">
        <f>COUNTIFS(Ishop!$AG:$AG,Source!$AI$1,Ishop!$BG:$BG,Source!$D1769,Ishop!$B:$B,Source!$C1769,Ishop!$J:$J,"OUI")</f>
        <v>0</v>
      </c>
      <c r="AJ1769" s="11">
        <f>COUNTIFS(Ishop!$AG:$AG,Source!$AJ$1,Ishop!$BG:$BG,Source!$D1769,Ishop!$B:$B,Source!$C1769,Ishop!$J:$J,"OUI")</f>
        <v>0</v>
      </c>
      <c r="AK1769" s="11">
        <f>COUNTIFS(Ishop!$AG:$AG,Source!$AK$1,Ishop!$BG:$BG,Source!$D1769,Ishop!$B:$B,Source!$C1769,Ishop!$J:$J,"OUI")</f>
        <v>0</v>
      </c>
      <c r="AL1769" s="11">
        <f>COUNTIFS(Ishop!$AG:$AG,Source!$AL$1,Ishop!$BG:$BG,Source!$D1769,Ishop!$B:$B,Source!$C1769,Ishop!$J:$J,"OUI")</f>
        <v>0</v>
      </c>
      <c r="AM1769" s="11">
        <f>COUNTIFS(Ishop!$AG:$AG,Source!$AM$1,Ishop!$BG:$BG,Source!$D1769,Ishop!$B:$B,Source!$C1769,Ishop!$J:$J,"OUI")</f>
        <v>0</v>
      </c>
      <c r="AN1769" s="11">
        <f>COUNTIFS(Dolmen!$W:$W,"Sensation",Dolmen!$O:$O,Source!D1769,Dolmen!$F:$F,Source!C1769)</f>
        <v>0</v>
      </c>
      <c r="AO1769" s="11">
        <f>COUNTIFS(Dolmen!$AC:$AC,"Bbox Miami",Dolmen!$O:$O,Source!D1769,Dolmen!$F:$F,Source!C1769)</f>
        <v>0</v>
      </c>
      <c r="AP1769" s="11">
        <f>COUNTIFS(Dolmen!$AD:$AD,"1",Dolmen!$W:$W,"",Dolmen!$O:$O,Source!D1769,Dolmen!$F:$F,Source!C1769)</f>
        <v>0</v>
      </c>
      <c r="AQ1769" s="11">
        <f>COUNTIFS(Dolmen!$W:$W,"Sensation",Dolmen!$Y:$Y,"1",Dolmen!$O:$O,Source!D1769,Dolmen!$F:$F,Source!C1769)</f>
        <v>0</v>
      </c>
      <c r="AR1769" s="11">
        <f>COUNTIFS(Dolmen!$AC:$AC,"Bbox Miami",Dolmen!$Y:$Y,"1",Dolmen!$O:$O,Source!D1769,Dolmen!$F:$F,Source!C1769)</f>
        <v>0</v>
      </c>
      <c r="AS1769" s="11">
        <f>COUNTIFS(Dolmen!$AD:$AD,"1",Dolmen!$W:$W,"",Dolmen!$Y:$Y,"1",Dolmen!$O:$O,Source!D1769,Dolmen!$F:$F,Source!C1769)</f>
        <v>0</v>
      </c>
      <c r="AT1769" s="11">
        <f t="shared" si="647"/>
        <v>0</v>
      </c>
      <c r="AU1769" s="11">
        <f t="shared" si="648"/>
        <v>0</v>
      </c>
      <c r="AV1769" s="11">
        <f t="shared" si="649"/>
        <v>0</v>
      </c>
      <c r="AW1769" s="11">
        <f t="shared" si="650"/>
        <v>0</v>
      </c>
      <c r="AX1769" s="11">
        <f t="shared" si="651"/>
        <v>0</v>
      </c>
      <c r="AY1769" s="11">
        <f t="shared" si="652"/>
        <v>0</v>
      </c>
      <c r="AZ1769" s="11">
        <f t="shared" si="653"/>
        <v>0</v>
      </c>
      <c r="BA1769" s="11">
        <f t="shared" si="654"/>
        <v>0</v>
      </c>
      <c r="BB1769" s="11">
        <f t="shared" si="655"/>
        <v>0</v>
      </c>
      <c r="BC1769" s="11">
        <f t="shared" si="656"/>
        <v>0</v>
      </c>
      <c r="BD1769" s="11">
        <f>SUMIFS(Ishop!$BK:$BK,Ishop!$BG:$BG,Source!D1769,Ishop!$B:$B,Source!C1769)</f>
        <v>0</v>
      </c>
      <c r="BE1769" s="11">
        <f>COUNTIFS(Ishop!$AW:$AW,"OUI",Ishop!$BG:$BG,Source!D1769,Ishop!$B:$B,Source!C1769)</f>
        <v>0</v>
      </c>
      <c r="BF1769" s="11">
        <f t="shared" si="657"/>
        <v>0</v>
      </c>
      <c r="BG1769" s="11">
        <f t="shared" si="658"/>
        <v>0</v>
      </c>
      <c r="BH1769" s="11">
        <f t="shared" si="659"/>
        <v>0</v>
      </c>
      <c r="BI1769" s="11">
        <f t="shared" si="660"/>
        <v>0</v>
      </c>
      <c r="BJ1769" s="11">
        <f t="shared" si="661"/>
        <v>0</v>
      </c>
      <c r="BK1769" s="11">
        <f t="shared" si="662"/>
        <v>0</v>
      </c>
      <c r="BL1769" s="11">
        <f t="shared" si="663"/>
        <v>0</v>
      </c>
      <c r="BM1769" s="11">
        <f t="shared" si="664"/>
        <v>0</v>
      </c>
      <c r="BN1769" s="25">
        <f>Z1769*Budget!$A$6</f>
        <v>0</v>
      </c>
      <c r="BO1769" s="25">
        <f>AA1769*(Budget!$B$6+Budget!$B$7)</f>
        <v>0</v>
      </c>
      <c r="BP1769" s="25">
        <f>AB1769*(Budget!$C$6+Budget!$C$7)</f>
        <v>0</v>
      </c>
      <c r="BQ1769" s="25">
        <f>AC1769*(Budget!$D$6+Budget!$D$7)</f>
        <v>0</v>
      </c>
      <c r="BR1769" s="25">
        <f>AD1769*(Budget!$E$6+Budget!$E$7)</f>
        <v>0</v>
      </c>
      <c r="BS1769" s="25">
        <f>AE1769*(Budget!$F$6+Budget!$F$7)</f>
        <v>0</v>
      </c>
      <c r="BT1769" s="25">
        <f>AF1769*(Budget!$G$6+Budget!$G$7)</f>
        <v>0</v>
      </c>
      <c r="BU1769" s="25">
        <f>AG1769*Budget!$H$6</f>
        <v>0</v>
      </c>
      <c r="BV1769" s="25">
        <f>AH1769*Budget!$I$6</f>
        <v>0</v>
      </c>
      <c r="BW1769" s="25">
        <f>AI1769*Budget!$J$6</f>
        <v>0</v>
      </c>
      <c r="BX1769" s="25">
        <f>AJ1769*Budget!$K$6</f>
        <v>0</v>
      </c>
      <c r="BY1769" s="25">
        <f>AK1769*Budget!$L$6</f>
        <v>0</v>
      </c>
      <c r="BZ1769" s="25">
        <f>AL1769*Budget!$M$6</f>
        <v>0</v>
      </c>
      <c r="CA1769" s="25">
        <f>AM1769*Budget!$N$6</f>
        <v>0</v>
      </c>
      <c r="CB1769" s="25">
        <f>AQ1769*Budget!$O$6</f>
        <v>0</v>
      </c>
      <c r="CC1769" s="25">
        <f>AR1769*Budget!$S$6</f>
        <v>0</v>
      </c>
      <c r="CD1769" s="25">
        <f>AS1769*Budget!$Q$6</f>
        <v>0</v>
      </c>
      <c r="CE1769" s="25">
        <f t="shared" si="665"/>
        <v>0</v>
      </c>
      <c r="CF1769" s="11" t="e">
        <f>COUNTIFS(#REF!,Source!E1769,#REF!,Source!C1769)</f>
        <v>#REF!</v>
      </c>
      <c r="CG1769" s="11" t="str">
        <f t="shared" si="666"/>
        <v>--</v>
      </c>
    </row>
    <row r="1770" spans="1:85" x14ac:dyDescent="0.25">
      <c r="A1770" t="str">
        <f>IFERROR(VLOOKUP(MONTH(C1770),Date!$A$2:$B$13,2,0),"--")</f>
        <v>Avril</v>
      </c>
      <c r="B1770" s="11">
        <f t="shared" si="645"/>
        <v>18</v>
      </c>
      <c r="C1770" s="28">
        <f t="shared" si="667"/>
        <v>42120</v>
      </c>
      <c r="D1770" s="29" t="s">
        <v>238</v>
      </c>
      <c r="E1770" s="30" t="str">
        <f>IFERROR(VLOOKUP(D1770,Listing!$A:$B,2,0),"--")</f>
        <v>A440A43</v>
      </c>
      <c r="F1770" s="30" t="str">
        <f>IFERROR(VLOOKUP(D1770,Listing!$A:$E,5,0),"-")</f>
        <v>KETTANI  OMAR</v>
      </c>
      <c r="G1770" s="4">
        <f>IFERROR(VLOOKUP(D1770,Listing!$A:$F,6,0),"--")</f>
        <v>42093</v>
      </c>
      <c r="H1770" s="11" t="str">
        <f>IFERROR(VLOOKUP(D1770,Listing!$A:$D,4,0),"--")</f>
        <v>REDA JABER</v>
      </c>
      <c r="I1770" s="11" t="str">
        <f t="shared" si="646"/>
        <v>AAC</v>
      </c>
      <c r="J1770" s="31">
        <f>IFERROR(COUNTIFS(Ishop!$BG:$BG,Source!D1770,Ishop!$B:$B,Source!C1770),"--")</f>
        <v>0</v>
      </c>
      <c r="K1770" s="11">
        <f>IFERROR(COUNTIFS(Ishop!$BG:$BG,Source!D1770,Ishop!$B:$B,Source!C1770,Ishop!$J:$J,"OUI"),"--")</f>
        <v>0</v>
      </c>
      <c r="L1770" s="11">
        <f>COUNTIFS(Ishop!$AG:$AG,Source!$L$1,Ishop!$BG:$BG,Source!$D1770,Ishop!$B:$B,Source!$C1770)</f>
        <v>0</v>
      </c>
      <c r="M1770" s="11">
        <f>COUNTIFS(Ishop!$AG:$AG,Source!$M$1,Ishop!$BG:$BG,Source!$D1770,Ishop!$B:$B,Source!$C1770)</f>
        <v>0</v>
      </c>
      <c r="N1770" s="11">
        <f>COUNTIFS(Ishop!$AG:$AG,Source!$N$1,Ishop!$BG:$BG,Source!$D1770,Ishop!$B:$B,Source!$C1770)</f>
        <v>0</v>
      </c>
      <c r="O1770" s="11">
        <f>COUNTIFS(Ishop!$AG:$AG,Source!$O$1,Ishop!$BG:$BG,Source!$D1770,Ishop!$B:$B,Source!$C1770)</f>
        <v>0</v>
      </c>
      <c r="P1770" s="11">
        <f>COUNTIFS(Ishop!$AG:$AG,Source!$P$1,Ishop!$BG:$BG,Source!$D1770,Ishop!$B:$B,Source!$C1770)</f>
        <v>0</v>
      </c>
      <c r="Q1770" s="11">
        <f>COUNTIFS(Ishop!$AG:$AG,Source!$Q$1,Ishop!$BG:$BG,Source!$D1770,Ishop!$B:$B,Source!$C1770)</f>
        <v>0</v>
      </c>
      <c r="R1770" s="11">
        <f>COUNTIFS(Ishop!$AG:$AG,Source!$R$1,Ishop!$BG:$BG,Source!$D1770,Ishop!$B:$B,Source!$C1770)</f>
        <v>0</v>
      </c>
      <c r="S1770" s="11">
        <f>COUNTIFS(Ishop!$AG:$AG,Source!$S$1,Ishop!$BG:$BG,Source!$D1770,Ishop!$B:$B,Source!$C1770)</f>
        <v>0</v>
      </c>
      <c r="T1770" s="11">
        <f>COUNTIFS(Ishop!$AG:$AG,Source!$T$1,Ishop!$BG:$BG,Source!$D1770,Ishop!$B:$B,Source!$C1770)</f>
        <v>0</v>
      </c>
      <c r="U1770" s="11">
        <f>COUNTIFS(Ishop!$AG:$AG,Source!$U$1,Ishop!$BG:$BG,Source!$D1770,Ishop!$B:$B,Source!$C1770)</f>
        <v>0</v>
      </c>
      <c r="V1770" s="11">
        <f>COUNTIFS(Ishop!$AG:$AG,Source!$V$1,Ishop!$BG:$BG,Source!$D1770,Ishop!$B:$B,Source!$C1770)</f>
        <v>0</v>
      </c>
      <c r="W1770" s="11">
        <f>COUNTIFS(Ishop!$AG:$AG,Source!$W$1,Ishop!$BG:$BG,Source!$D1770,Ishop!$B:$B,Source!$C1770)</f>
        <v>0</v>
      </c>
      <c r="X1770" s="11">
        <f>COUNTIFS(Ishop!$AG:$AG,Source!$X$1,Ishop!$BG:$BG,Source!$D1770,Ishop!$B:$B,Source!$C1770)</f>
        <v>0</v>
      </c>
      <c r="Y1770" s="11">
        <f>COUNTIFS(Ishop!$AG:$AG,Source!$Y$1,Ishop!$BG:$BG,Source!$D1770,Ishop!$B:$B,Source!$C1770)</f>
        <v>0</v>
      </c>
      <c r="Z1770" s="11">
        <f>COUNTIFS(Ishop!$AG:$AG,Source!$Z$1,Ishop!$BG:$BG,Source!$D1770,Ishop!$B:$B,Source!$C1770,Ishop!$J:$J,"OUI")</f>
        <v>0</v>
      </c>
      <c r="AA1770" s="11">
        <f>COUNTIFS(Ishop!$AG:$AG,Source!$AA$1,Ishop!$BG:$BG,Source!$D1770,Ishop!$B:$B,Source!$C1770,Ishop!$J:$J,"OUI")</f>
        <v>0</v>
      </c>
      <c r="AB1770" s="11">
        <f>COUNTIFS(Ishop!$AG:$AG,Source!$AB$1,Ishop!$BG:$BG,Source!$D1770,Ishop!$B:$B,Source!$C1770,Ishop!$J:$J,"OUI")</f>
        <v>0</v>
      </c>
      <c r="AC1770" s="11">
        <f>COUNTIFS(Ishop!$AG:$AG,Source!$AC$1,Ishop!$BG:$BG,Source!$D1770,Ishop!$B:$B,Source!$C1770,Ishop!$J:$J,"OUI")</f>
        <v>0</v>
      </c>
      <c r="AD1770" s="11">
        <f>COUNTIFS(Ishop!$AG:$AG,Source!$AD$1,Ishop!$BG:$BG,Source!$D1770,Ishop!$B:$B,Source!$C1770,Ishop!$J:$J,"OUI")</f>
        <v>0</v>
      </c>
      <c r="AE1770" s="11">
        <f>COUNTIFS(Ishop!$AG:$AG,Source!$AE$1,Ishop!$BG:$BG,Source!$D1770,Ishop!$B:$B,Source!$C1770,Ishop!$J:$J,"OUI")</f>
        <v>0</v>
      </c>
      <c r="AF1770" s="11">
        <f>COUNTIFS(Ishop!$AG:$AG,Source!$AF$1,Ishop!$BG:$BG,Source!$D1770,Ishop!$B:$B,Source!$C1770,Ishop!$J:$J,"OUI")</f>
        <v>0</v>
      </c>
      <c r="AG1770" s="11">
        <f>COUNTIFS(Ishop!$AG:$AG,Source!$AG$1,Ishop!$BG:$BG,Source!$D1770,Ishop!$B:$B,Source!$C1770,Ishop!$J:$J,"OUI")</f>
        <v>0</v>
      </c>
      <c r="AH1770" s="11">
        <f>COUNTIFS(Ishop!$AG:$AG,Source!$AH$1,Ishop!$BG:$BG,Source!$D1770,Ishop!$B:$B,Source!$C1770,Ishop!$J:$J,"OUI")</f>
        <v>0</v>
      </c>
      <c r="AI1770" s="11">
        <f>COUNTIFS(Ishop!$AG:$AG,Source!$AI$1,Ishop!$BG:$BG,Source!$D1770,Ishop!$B:$B,Source!$C1770,Ishop!$J:$J,"OUI")</f>
        <v>0</v>
      </c>
      <c r="AJ1770" s="11">
        <f>COUNTIFS(Ishop!$AG:$AG,Source!$AJ$1,Ishop!$BG:$BG,Source!$D1770,Ishop!$B:$B,Source!$C1770,Ishop!$J:$J,"OUI")</f>
        <v>0</v>
      </c>
      <c r="AK1770" s="11">
        <f>COUNTIFS(Ishop!$AG:$AG,Source!$AK$1,Ishop!$BG:$BG,Source!$D1770,Ishop!$B:$B,Source!$C1770,Ishop!$J:$J,"OUI")</f>
        <v>0</v>
      </c>
      <c r="AL1770" s="11">
        <f>COUNTIFS(Ishop!$AG:$AG,Source!$AL$1,Ishop!$BG:$BG,Source!$D1770,Ishop!$B:$B,Source!$C1770,Ishop!$J:$J,"OUI")</f>
        <v>0</v>
      </c>
      <c r="AM1770" s="11">
        <f>COUNTIFS(Ishop!$AG:$AG,Source!$AM$1,Ishop!$BG:$BG,Source!$D1770,Ishop!$B:$B,Source!$C1770,Ishop!$J:$J,"OUI")</f>
        <v>0</v>
      </c>
      <c r="AN1770" s="11">
        <f>COUNTIFS(Dolmen!$W:$W,"Sensation",Dolmen!$O:$O,Source!D1770,Dolmen!$F:$F,Source!C1770)</f>
        <v>0</v>
      </c>
      <c r="AO1770" s="11">
        <f>COUNTIFS(Dolmen!$AC:$AC,"Bbox Miami",Dolmen!$O:$O,Source!D1770,Dolmen!$F:$F,Source!C1770)</f>
        <v>0</v>
      </c>
      <c r="AP1770" s="11">
        <f>COUNTIFS(Dolmen!$AD:$AD,"1",Dolmen!$W:$W,"",Dolmen!$O:$O,Source!D1770,Dolmen!$F:$F,Source!C1770)</f>
        <v>0</v>
      </c>
      <c r="AQ1770" s="11">
        <f>COUNTIFS(Dolmen!$W:$W,"Sensation",Dolmen!$Y:$Y,"1",Dolmen!$O:$O,Source!D1770,Dolmen!$F:$F,Source!C1770)</f>
        <v>0</v>
      </c>
      <c r="AR1770" s="11">
        <f>COUNTIFS(Dolmen!$AC:$AC,"Bbox Miami",Dolmen!$Y:$Y,"1",Dolmen!$O:$O,Source!D1770,Dolmen!$F:$F,Source!C1770)</f>
        <v>0</v>
      </c>
      <c r="AS1770" s="11">
        <f>COUNTIFS(Dolmen!$AD:$AD,"1",Dolmen!$W:$W,"",Dolmen!$Y:$Y,"1",Dolmen!$O:$O,Source!D1770,Dolmen!$F:$F,Source!C1770)</f>
        <v>0</v>
      </c>
      <c r="AT1770" s="11">
        <f t="shared" si="647"/>
        <v>0</v>
      </c>
      <c r="AU1770" s="11">
        <f t="shared" si="648"/>
        <v>0</v>
      </c>
      <c r="AV1770" s="11">
        <f t="shared" si="649"/>
        <v>0</v>
      </c>
      <c r="AW1770" s="11">
        <f t="shared" si="650"/>
        <v>0</v>
      </c>
      <c r="AX1770" s="11">
        <f t="shared" si="651"/>
        <v>0</v>
      </c>
      <c r="AY1770" s="11">
        <f t="shared" si="652"/>
        <v>0</v>
      </c>
      <c r="AZ1770" s="11">
        <f t="shared" si="653"/>
        <v>0</v>
      </c>
      <c r="BA1770" s="11">
        <f t="shared" si="654"/>
        <v>0</v>
      </c>
      <c r="BB1770" s="11">
        <f t="shared" si="655"/>
        <v>0</v>
      </c>
      <c r="BC1770" s="11">
        <f t="shared" si="656"/>
        <v>0</v>
      </c>
      <c r="BD1770" s="11">
        <f>SUMIFS(Ishop!$BK:$BK,Ishop!$BG:$BG,Source!D1770,Ishop!$B:$B,Source!C1770)</f>
        <v>0</v>
      </c>
      <c r="BE1770" s="11">
        <f>COUNTIFS(Ishop!$AW:$AW,"OUI",Ishop!$BG:$BG,Source!D1770,Ishop!$B:$B,Source!C1770)</f>
        <v>0</v>
      </c>
      <c r="BF1770" s="11">
        <f t="shared" si="657"/>
        <v>0</v>
      </c>
      <c r="BG1770" s="11">
        <f t="shared" si="658"/>
        <v>0</v>
      </c>
      <c r="BH1770" s="11">
        <f t="shared" si="659"/>
        <v>0</v>
      </c>
      <c r="BI1770" s="11">
        <f t="shared" si="660"/>
        <v>0</v>
      </c>
      <c r="BJ1770" s="11">
        <f t="shared" si="661"/>
        <v>0</v>
      </c>
      <c r="BK1770" s="11">
        <f t="shared" si="662"/>
        <v>0</v>
      </c>
      <c r="BL1770" s="11">
        <f t="shared" si="663"/>
        <v>0</v>
      </c>
      <c r="BM1770" s="11">
        <f t="shared" si="664"/>
        <v>0</v>
      </c>
      <c r="BN1770" s="25">
        <f>Z1770*Budget!$A$6</f>
        <v>0</v>
      </c>
      <c r="BO1770" s="25">
        <f>AA1770*(Budget!$B$6+Budget!$B$7)</f>
        <v>0</v>
      </c>
      <c r="BP1770" s="25">
        <f>AB1770*(Budget!$C$6+Budget!$C$7)</f>
        <v>0</v>
      </c>
      <c r="BQ1770" s="25">
        <f>AC1770*(Budget!$D$6+Budget!$D$7)</f>
        <v>0</v>
      </c>
      <c r="BR1770" s="25">
        <f>AD1770*(Budget!$E$6+Budget!$E$7)</f>
        <v>0</v>
      </c>
      <c r="BS1770" s="25">
        <f>AE1770*(Budget!$F$6+Budget!$F$7)</f>
        <v>0</v>
      </c>
      <c r="BT1770" s="25">
        <f>AF1770*(Budget!$G$6+Budget!$G$7)</f>
        <v>0</v>
      </c>
      <c r="BU1770" s="25">
        <f>AG1770*Budget!$H$6</f>
        <v>0</v>
      </c>
      <c r="BV1770" s="25">
        <f>AH1770*Budget!$I$6</f>
        <v>0</v>
      </c>
      <c r="BW1770" s="25">
        <f>AI1770*Budget!$J$6</f>
        <v>0</v>
      </c>
      <c r="BX1770" s="25">
        <f>AJ1770*Budget!$K$6</f>
        <v>0</v>
      </c>
      <c r="BY1770" s="25">
        <f>AK1770*Budget!$L$6</f>
        <v>0</v>
      </c>
      <c r="BZ1770" s="25">
        <f>AL1770*Budget!$M$6</f>
        <v>0</v>
      </c>
      <c r="CA1770" s="25">
        <f>AM1770*Budget!$N$6</f>
        <v>0</v>
      </c>
      <c r="CB1770" s="25">
        <f>AQ1770*Budget!$O$6</f>
        <v>0</v>
      </c>
      <c r="CC1770" s="25">
        <f>AR1770*Budget!$S$6</f>
        <v>0</v>
      </c>
      <c r="CD1770" s="25">
        <f>AS1770*Budget!$Q$6</f>
        <v>0</v>
      </c>
      <c r="CE1770" s="25">
        <f t="shared" si="665"/>
        <v>0</v>
      </c>
      <c r="CF1770" s="11" t="e">
        <f>COUNTIFS(#REF!,Source!E1770,#REF!,Source!C1770)</f>
        <v>#REF!</v>
      </c>
      <c r="CG1770" s="11" t="str">
        <f t="shared" si="666"/>
        <v>--</v>
      </c>
    </row>
    <row r="1771" spans="1:85" x14ac:dyDescent="0.25">
      <c r="A1771" t="str">
        <f>IFERROR(VLOOKUP(MONTH(C1771),Date!$A$2:$B$13,2,0),"--")</f>
        <v>Avril</v>
      </c>
      <c r="B1771" s="11">
        <f t="shared" si="645"/>
        <v>18</v>
      </c>
      <c r="C1771" s="28">
        <f t="shared" si="667"/>
        <v>42120</v>
      </c>
      <c r="D1771" s="29" t="s">
        <v>239</v>
      </c>
      <c r="E1771" s="30" t="str">
        <f>IFERROR(VLOOKUP(D1771,Listing!$A:$B,2,0),"--")</f>
        <v>A44035</v>
      </c>
      <c r="F1771" s="30" t="str">
        <f>IFERROR(VLOOKUP(D1771,Listing!$A:$E,5,0),"-")</f>
        <v>LAQLALECH  ABDELAZIZ</v>
      </c>
      <c r="G1771" s="4">
        <f>IFERROR(VLOOKUP(D1771,Listing!$A:$F,6,0),"--")</f>
        <v>42079</v>
      </c>
      <c r="H1771" s="11" t="str">
        <f>IFERROR(VLOOKUP(D1771,Listing!$A:$D,4,0),"--")</f>
        <v>REDA JABER</v>
      </c>
      <c r="I1771" s="11" t="str">
        <f t="shared" si="646"/>
        <v>AAC</v>
      </c>
      <c r="J1771" s="31">
        <f>IFERROR(COUNTIFS(Ishop!$BG:$BG,Source!D1771,Ishop!$B:$B,Source!C1771),"--")</f>
        <v>0</v>
      </c>
      <c r="K1771" s="11">
        <f>IFERROR(COUNTIFS(Ishop!$BG:$BG,Source!D1771,Ishop!$B:$B,Source!C1771,Ishop!$J:$J,"OUI"),"--")</f>
        <v>0</v>
      </c>
      <c r="L1771" s="11">
        <f>COUNTIFS(Ishop!$AG:$AG,Source!$L$1,Ishop!$BG:$BG,Source!$D1771,Ishop!$B:$B,Source!$C1771)</f>
        <v>0</v>
      </c>
      <c r="M1771" s="11">
        <f>COUNTIFS(Ishop!$AG:$AG,Source!$M$1,Ishop!$BG:$BG,Source!$D1771,Ishop!$B:$B,Source!$C1771)</f>
        <v>0</v>
      </c>
      <c r="N1771" s="11">
        <f>COUNTIFS(Ishop!$AG:$AG,Source!$N$1,Ishop!$BG:$BG,Source!$D1771,Ishop!$B:$B,Source!$C1771)</f>
        <v>0</v>
      </c>
      <c r="O1771" s="11">
        <f>COUNTIFS(Ishop!$AG:$AG,Source!$O$1,Ishop!$BG:$BG,Source!$D1771,Ishop!$B:$B,Source!$C1771)</f>
        <v>0</v>
      </c>
      <c r="P1771" s="11">
        <f>COUNTIFS(Ishop!$AG:$AG,Source!$P$1,Ishop!$BG:$BG,Source!$D1771,Ishop!$B:$B,Source!$C1771)</f>
        <v>0</v>
      </c>
      <c r="Q1771" s="11">
        <f>COUNTIFS(Ishop!$AG:$AG,Source!$Q$1,Ishop!$BG:$BG,Source!$D1771,Ishop!$B:$B,Source!$C1771)</f>
        <v>0</v>
      </c>
      <c r="R1771" s="11">
        <f>COUNTIFS(Ishop!$AG:$AG,Source!$R$1,Ishop!$BG:$BG,Source!$D1771,Ishop!$B:$B,Source!$C1771)</f>
        <v>0</v>
      </c>
      <c r="S1771" s="11">
        <f>COUNTIFS(Ishop!$AG:$AG,Source!$S$1,Ishop!$BG:$BG,Source!$D1771,Ishop!$B:$B,Source!$C1771)</f>
        <v>0</v>
      </c>
      <c r="T1771" s="11">
        <f>COUNTIFS(Ishop!$AG:$AG,Source!$T$1,Ishop!$BG:$BG,Source!$D1771,Ishop!$B:$B,Source!$C1771)</f>
        <v>0</v>
      </c>
      <c r="U1771" s="11">
        <f>COUNTIFS(Ishop!$AG:$AG,Source!$U$1,Ishop!$BG:$BG,Source!$D1771,Ishop!$B:$B,Source!$C1771)</f>
        <v>0</v>
      </c>
      <c r="V1771" s="11">
        <f>COUNTIFS(Ishop!$AG:$AG,Source!$V$1,Ishop!$BG:$BG,Source!$D1771,Ishop!$B:$B,Source!$C1771)</f>
        <v>0</v>
      </c>
      <c r="W1771" s="11">
        <f>COUNTIFS(Ishop!$AG:$AG,Source!$W$1,Ishop!$BG:$BG,Source!$D1771,Ishop!$B:$B,Source!$C1771)</f>
        <v>0</v>
      </c>
      <c r="X1771" s="11">
        <f>COUNTIFS(Ishop!$AG:$AG,Source!$X$1,Ishop!$BG:$BG,Source!$D1771,Ishop!$B:$B,Source!$C1771)</f>
        <v>0</v>
      </c>
      <c r="Y1771" s="11">
        <f>COUNTIFS(Ishop!$AG:$AG,Source!$Y$1,Ishop!$BG:$BG,Source!$D1771,Ishop!$B:$B,Source!$C1771)</f>
        <v>0</v>
      </c>
      <c r="Z1771" s="11">
        <f>COUNTIFS(Ishop!$AG:$AG,Source!$Z$1,Ishop!$BG:$BG,Source!$D1771,Ishop!$B:$B,Source!$C1771,Ishop!$J:$J,"OUI")</f>
        <v>0</v>
      </c>
      <c r="AA1771" s="11">
        <f>COUNTIFS(Ishop!$AG:$AG,Source!$AA$1,Ishop!$BG:$BG,Source!$D1771,Ishop!$B:$B,Source!$C1771,Ishop!$J:$J,"OUI")</f>
        <v>0</v>
      </c>
      <c r="AB1771" s="11">
        <f>COUNTIFS(Ishop!$AG:$AG,Source!$AB$1,Ishop!$BG:$BG,Source!$D1771,Ishop!$B:$B,Source!$C1771,Ishop!$J:$J,"OUI")</f>
        <v>0</v>
      </c>
      <c r="AC1771" s="11">
        <f>COUNTIFS(Ishop!$AG:$AG,Source!$AC$1,Ishop!$BG:$BG,Source!$D1771,Ishop!$B:$B,Source!$C1771,Ishop!$J:$J,"OUI")</f>
        <v>0</v>
      </c>
      <c r="AD1771" s="11">
        <f>COUNTIFS(Ishop!$AG:$AG,Source!$AD$1,Ishop!$BG:$BG,Source!$D1771,Ishop!$B:$B,Source!$C1771,Ishop!$J:$J,"OUI")</f>
        <v>0</v>
      </c>
      <c r="AE1771" s="11">
        <f>COUNTIFS(Ishop!$AG:$AG,Source!$AE$1,Ishop!$BG:$BG,Source!$D1771,Ishop!$B:$B,Source!$C1771,Ishop!$J:$J,"OUI")</f>
        <v>0</v>
      </c>
      <c r="AF1771" s="11">
        <f>COUNTIFS(Ishop!$AG:$AG,Source!$AF$1,Ishop!$BG:$BG,Source!$D1771,Ishop!$B:$B,Source!$C1771,Ishop!$J:$J,"OUI")</f>
        <v>0</v>
      </c>
      <c r="AG1771" s="11">
        <f>COUNTIFS(Ishop!$AG:$AG,Source!$AG$1,Ishop!$BG:$BG,Source!$D1771,Ishop!$B:$B,Source!$C1771,Ishop!$J:$J,"OUI")</f>
        <v>0</v>
      </c>
      <c r="AH1771" s="11">
        <f>COUNTIFS(Ishop!$AG:$AG,Source!$AH$1,Ishop!$BG:$BG,Source!$D1771,Ishop!$B:$B,Source!$C1771,Ishop!$J:$J,"OUI")</f>
        <v>0</v>
      </c>
      <c r="AI1771" s="11">
        <f>COUNTIFS(Ishop!$AG:$AG,Source!$AI$1,Ishop!$BG:$BG,Source!$D1771,Ishop!$B:$B,Source!$C1771,Ishop!$J:$J,"OUI")</f>
        <v>0</v>
      </c>
      <c r="AJ1771" s="11">
        <f>COUNTIFS(Ishop!$AG:$AG,Source!$AJ$1,Ishop!$BG:$BG,Source!$D1771,Ishop!$B:$B,Source!$C1771,Ishop!$J:$J,"OUI")</f>
        <v>0</v>
      </c>
      <c r="AK1771" s="11">
        <f>COUNTIFS(Ishop!$AG:$AG,Source!$AK$1,Ishop!$BG:$BG,Source!$D1771,Ishop!$B:$B,Source!$C1771,Ishop!$J:$J,"OUI")</f>
        <v>0</v>
      </c>
      <c r="AL1771" s="11">
        <f>COUNTIFS(Ishop!$AG:$AG,Source!$AL$1,Ishop!$BG:$BG,Source!$D1771,Ishop!$B:$B,Source!$C1771,Ishop!$J:$J,"OUI")</f>
        <v>0</v>
      </c>
      <c r="AM1771" s="11">
        <f>COUNTIFS(Ishop!$AG:$AG,Source!$AM$1,Ishop!$BG:$BG,Source!$D1771,Ishop!$B:$B,Source!$C1771,Ishop!$J:$J,"OUI")</f>
        <v>0</v>
      </c>
      <c r="AN1771" s="11">
        <f>COUNTIFS(Dolmen!$W:$W,"Sensation",Dolmen!$O:$O,Source!D1771,Dolmen!$F:$F,Source!C1771)</f>
        <v>0</v>
      </c>
      <c r="AO1771" s="11">
        <f>COUNTIFS(Dolmen!$AC:$AC,"Bbox Miami",Dolmen!$O:$O,Source!D1771,Dolmen!$F:$F,Source!C1771)</f>
        <v>0</v>
      </c>
      <c r="AP1771" s="11">
        <f>COUNTIFS(Dolmen!$AD:$AD,"1",Dolmen!$W:$W,"",Dolmen!$O:$O,Source!D1771,Dolmen!$F:$F,Source!C1771)</f>
        <v>0</v>
      </c>
      <c r="AQ1771" s="11">
        <f>COUNTIFS(Dolmen!$W:$W,"Sensation",Dolmen!$Y:$Y,"1",Dolmen!$O:$O,Source!D1771,Dolmen!$F:$F,Source!C1771)</f>
        <v>0</v>
      </c>
      <c r="AR1771" s="11">
        <f>COUNTIFS(Dolmen!$AC:$AC,"Bbox Miami",Dolmen!$Y:$Y,"1",Dolmen!$O:$O,Source!D1771,Dolmen!$F:$F,Source!C1771)</f>
        <v>0</v>
      </c>
      <c r="AS1771" s="11">
        <f>COUNTIFS(Dolmen!$AD:$AD,"1",Dolmen!$W:$W,"",Dolmen!$Y:$Y,"1",Dolmen!$O:$O,Source!D1771,Dolmen!$F:$F,Source!C1771)</f>
        <v>0</v>
      </c>
      <c r="AT1771" s="11">
        <f t="shared" si="647"/>
        <v>0</v>
      </c>
      <c r="AU1771" s="11">
        <f t="shared" si="648"/>
        <v>0</v>
      </c>
      <c r="AV1771" s="11">
        <f t="shared" si="649"/>
        <v>0</v>
      </c>
      <c r="AW1771" s="11">
        <f t="shared" si="650"/>
        <v>0</v>
      </c>
      <c r="AX1771" s="11">
        <f t="shared" si="651"/>
        <v>0</v>
      </c>
      <c r="AY1771" s="11">
        <f t="shared" si="652"/>
        <v>0</v>
      </c>
      <c r="AZ1771" s="11">
        <f t="shared" si="653"/>
        <v>0</v>
      </c>
      <c r="BA1771" s="11">
        <f t="shared" si="654"/>
        <v>0</v>
      </c>
      <c r="BB1771" s="11">
        <f t="shared" si="655"/>
        <v>0</v>
      </c>
      <c r="BC1771" s="11">
        <f t="shared" si="656"/>
        <v>0</v>
      </c>
      <c r="BD1771" s="11">
        <f>SUMIFS(Ishop!$BK:$BK,Ishop!$BG:$BG,Source!D1771,Ishop!$B:$B,Source!C1771)</f>
        <v>0</v>
      </c>
      <c r="BE1771" s="11">
        <f>COUNTIFS(Ishop!$AW:$AW,"OUI",Ishop!$BG:$BG,Source!D1771,Ishop!$B:$B,Source!C1771)</f>
        <v>0</v>
      </c>
      <c r="BF1771" s="11">
        <f t="shared" si="657"/>
        <v>0</v>
      </c>
      <c r="BG1771" s="11">
        <f t="shared" si="658"/>
        <v>0</v>
      </c>
      <c r="BH1771" s="11">
        <f t="shared" si="659"/>
        <v>0</v>
      </c>
      <c r="BI1771" s="11">
        <f t="shared" si="660"/>
        <v>0</v>
      </c>
      <c r="BJ1771" s="11">
        <f t="shared" si="661"/>
        <v>0</v>
      </c>
      <c r="BK1771" s="11">
        <f t="shared" si="662"/>
        <v>0</v>
      </c>
      <c r="BL1771" s="11">
        <f t="shared" si="663"/>
        <v>0</v>
      </c>
      <c r="BM1771" s="11">
        <f t="shared" si="664"/>
        <v>0</v>
      </c>
      <c r="BN1771" s="25">
        <f>Z1771*Budget!$A$6</f>
        <v>0</v>
      </c>
      <c r="BO1771" s="25">
        <f>AA1771*(Budget!$B$6+Budget!$B$7)</f>
        <v>0</v>
      </c>
      <c r="BP1771" s="25">
        <f>AB1771*(Budget!$C$6+Budget!$C$7)</f>
        <v>0</v>
      </c>
      <c r="BQ1771" s="25">
        <f>AC1771*(Budget!$D$6+Budget!$D$7)</f>
        <v>0</v>
      </c>
      <c r="BR1771" s="25">
        <f>AD1771*(Budget!$E$6+Budget!$E$7)</f>
        <v>0</v>
      </c>
      <c r="BS1771" s="25">
        <f>AE1771*(Budget!$F$6+Budget!$F$7)</f>
        <v>0</v>
      </c>
      <c r="BT1771" s="25">
        <f>AF1771*(Budget!$G$6+Budget!$G$7)</f>
        <v>0</v>
      </c>
      <c r="BU1771" s="25">
        <f>AG1771*Budget!$H$6</f>
        <v>0</v>
      </c>
      <c r="BV1771" s="25">
        <f>AH1771*Budget!$I$6</f>
        <v>0</v>
      </c>
      <c r="BW1771" s="25">
        <f>AI1771*Budget!$J$6</f>
        <v>0</v>
      </c>
      <c r="BX1771" s="25">
        <f>AJ1771*Budget!$K$6</f>
        <v>0</v>
      </c>
      <c r="BY1771" s="25">
        <f>AK1771*Budget!$L$6</f>
        <v>0</v>
      </c>
      <c r="BZ1771" s="25">
        <f>AL1771*Budget!$M$6</f>
        <v>0</v>
      </c>
      <c r="CA1771" s="25">
        <f>AM1771*Budget!$N$6</f>
        <v>0</v>
      </c>
      <c r="CB1771" s="25">
        <f>AQ1771*Budget!$O$6</f>
        <v>0</v>
      </c>
      <c r="CC1771" s="25">
        <f>AR1771*Budget!$S$6</f>
        <v>0</v>
      </c>
      <c r="CD1771" s="25">
        <f>AS1771*Budget!$Q$6</f>
        <v>0</v>
      </c>
      <c r="CE1771" s="25">
        <f t="shared" si="665"/>
        <v>0</v>
      </c>
      <c r="CF1771" s="11" t="e">
        <f>COUNTIFS(#REF!,Source!E1771,#REF!,Source!C1771)</f>
        <v>#REF!</v>
      </c>
      <c r="CG1771" s="11" t="str">
        <f t="shared" si="666"/>
        <v>--</v>
      </c>
    </row>
    <row r="1772" spans="1:85" x14ac:dyDescent="0.25">
      <c r="A1772" t="str">
        <f>IFERROR(VLOOKUP(MONTH(C1772),Date!$A$2:$B$13,2,0),"--")</f>
        <v>Avril</v>
      </c>
      <c r="B1772" s="11">
        <f t="shared" si="645"/>
        <v>18</v>
      </c>
      <c r="C1772" s="28">
        <f t="shared" si="667"/>
        <v>42120</v>
      </c>
      <c r="D1772" s="29" t="s">
        <v>240</v>
      </c>
      <c r="E1772" s="30" t="str">
        <f>IFERROR(VLOOKUP(D1772,Listing!$A:$B,2,0),"--")</f>
        <v>A44079</v>
      </c>
      <c r="F1772" s="30" t="str">
        <f>IFERROR(VLOOKUP(D1772,Listing!$A:$E,5,0),"-")</f>
        <v>YASSINE  DRISSI KAITOUNI</v>
      </c>
      <c r="G1772" s="4">
        <f>IFERROR(VLOOKUP(D1772,Listing!$A:$F,6,0),"--")</f>
        <v>42093</v>
      </c>
      <c r="H1772" s="11" t="str">
        <f>IFERROR(VLOOKUP(D1772,Listing!$A:$D,4,0),"--")</f>
        <v>REDA JABER</v>
      </c>
      <c r="I1772" s="11" t="str">
        <f t="shared" si="646"/>
        <v>AAC</v>
      </c>
      <c r="J1772" s="31">
        <f>IFERROR(COUNTIFS(Ishop!$BG:$BG,Source!D1772,Ishop!$B:$B,Source!C1772),"--")</f>
        <v>0</v>
      </c>
      <c r="K1772" s="11">
        <f>IFERROR(COUNTIFS(Ishop!$BG:$BG,Source!D1772,Ishop!$B:$B,Source!C1772,Ishop!$J:$J,"OUI"),"--")</f>
        <v>0</v>
      </c>
      <c r="L1772" s="11">
        <f>COUNTIFS(Ishop!$AG:$AG,Source!$L$1,Ishop!$BG:$BG,Source!$D1772,Ishop!$B:$B,Source!$C1772)</f>
        <v>0</v>
      </c>
      <c r="M1772" s="11">
        <f>COUNTIFS(Ishop!$AG:$AG,Source!$M$1,Ishop!$BG:$BG,Source!$D1772,Ishop!$B:$B,Source!$C1772)</f>
        <v>0</v>
      </c>
      <c r="N1772" s="11">
        <f>COUNTIFS(Ishop!$AG:$AG,Source!$N$1,Ishop!$BG:$BG,Source!$D1772,Ishop!$B:$B,Source!$C1772)</f>
        <v>0</v>
      </c>
      <c r="O1772" s="11">
        <f>COUNTIFS(Ishop!$AG:$AG,Source!$O$1,Ishop!$BG:$BG,Source!$D1772,Ishop!$B:$B,Source!$C1772)</f>
        <v>0</v>
      </c>
      <c r="P1772" s="11">
        <f>COUNTIFS(Ishop!$AG:$AG,Source!$P$1,Ishop!$BG:$BG,Source!$D1772,Ishop!$B:$B,Source!$C1772)</f>
        <v>0</v>
      </c>
      <c r="Q1772" s="11">
        <f>COUNTIFS(Ishop!$AG:$AG,Source!$Q$1,Ishop!$BG:$BG,Source!$D1772,Ishop!$B:$B,Source!$C1772)</f>
        <v>0</v>
      </c>
      <c r="R1772" s="11">
        <f>COUNTIFS(Ishop!$AG:$AG,Source!$R$1,Ishop!$BG:$BG,Source!$D1772,Ishop!$B:$B,Source!$C1772)</f>
        <v>0</v>
      </c>
      <c r="S1772" s="11">
        <f>COUNTIFS(Ishop!$AG:$AG,Source!$S$1,Ishop!$BG:$BG,Source!$D1772,Ishop!$B:$B,Source!$C1772)</f>
        <v>0</v>
      </c>
      <c r="T1772" s="11">
        <f>COUNTIFS(Ishop!$AG:$AG,Source!$T$1,Ishop!$BG:$BG,Source!$D1772,Ishop!$B:$B,Source!$C1772)</f>
        <v>0</v>
      </c>
      <c r="U1772" s="11">
        <f>COUNTIFS(Ishop!$AG:$AG,Source!$U$1,Ishop!$BG:$BG,Source!$D1772,Ishop!$B:$B,Source!$C1772)</f>
        <v>0</v>
      </c>
      <c r="V1772" s="11">
        <f>COUNTIFS(Ishop!$AG:$AG,Source!$V$1,Ishop!$BG:$BG,Source!$D1772,Ishop!$B:$B,Source!$C1772)</f>
        <v>0</v>
      </c>
      <c r="W1772" s="11">
        <f>COUNTIFS(Ishop!$AG:$AG,Source!$W$1,Ishop!$BG:$BG,Source!$D1772,Ishop!$B:$B,Source!$C1772)</f>
        <v>0</v>
      </c>
      <c r="X1772" s="11">
        <f>COUNTIFS(Ishop!$AG:$AG,Source!$X$1,Ishop!$BG:$BG,Source!$D1772,Ishop!$B:$B,Source!$C1772)</f>
        <v>0</v>
      </c>
      <c r="Y1772" s="11">
        <f>COUNTIFS(Ishop!$AG:$AG,Source!$Y$1,Ishop!$BG:$BG,Source!$D1772,Ishop!$B:$B,Source!$C1772)</f>
        <v>0</v>
      </c>
      <c r="Z1772" s="11">
        <f>COUNTIFS(Ishop!$AG:$AG,Source!$Z$1,Ishop!$BG:$BG,Source!$D1772,Ishop!$B:$B,Source!$C1772,Ishop!$J:$J,"OUI")</f>
        <v>0</v>
      </c>
      <c r="AA1772" s="11">
        <f>COUNTIFS(Ishop!$AG:$AG,Source!$AA$1,Ishop!$BG:$BG,Source!$D1772,Ishop!$B:$B,Source!$C1772,Ishop!$J:$J,"OUI")</f>
        <v>0</v>
      </c>
      <c r="AB1772" s="11">
        <f>COUNTIFS(Ishop!$AG:$AG,Source!$AB$1,Ishop!$BG:$BG,Source!$D1772,Ishop!$B:$B,Source!$C1772,Ishop!$J:$J,"OUI")</f>
        <v>0</v>
      </c>
      <c r="AC1772" s="11">
        <f>COUNTIFS(Ishop!$AG:$AG,Source!$AC$1,Ishop!$BG:$BG,Source!$D1772,Ishop!$B:$B,Source!$C1772,Ishop!$J:$J,"OUI")</f>
        <v>0</v>
      </c>
      <c r="AD1772" s="11">
        <f>COUNTIFS(Ishop!$AG:$AG,Source!$AD$1,Ishop!$BG:$BG,Source!$D1772,Ishop!$B:$B,Source!$C1772,Ishop!$J:$J,"OUI")</f>
        <v>0</v>
      </c>
      <c r="AE1772" s="11">
        <f>COUNTIFS(Ishop!$AG:$AG,Source!$AE$1,Ishop!$BG:$BG,Source!$D1772,Ishop!$B:$B,Source!$C1772,Ishop!$J:$J,"OUI")</f>
        <v>0</v>
      </c>
      <c r="AF1772" s="11">
        <f>COUNTIFS(Ishop!$AG:$AG,Source!$AF$1,Ishop!$BG:$BG,Source!$D1772,Ishop!$B:$B,Source!$C1772,Ishop!$J:$J,"OUI")</f>
        <v>0</v>
      </c>
      <c r="AG1772" s="11">
        <f>COUNTIFS(Ishop!$AG:$AG,Source!$AG$1,Ishop!$BG:$BG,Source!$D1772,Ishop!$B:$B,Source!$C1772,Ishop!$J:$J,"OUI")</f>
        <v>0</v>
      </c>
      <c r="AH1772" s="11">
        <f>COUNTIFS(Ishop!$AG:$AG,Source!$AH$1,Ishop!$BG:$BG,Source!$D1772,Ishop!$B:$B,Source!$C1772,Ishop!$J:$J,"OUI")</f>
        <v>0</v>
      </c>
      <c r="AI1772" s="11">
        <f>COUNTIFS(Ishop!$AG:$AG,Source!$AI$1,Ishop!$BG:$BG,Source!$D1772,Ishop!$B:$B,Source!$C1772,Ishop!$J:$J,"OUI")</f>
        <v>0</v>
      </c>
      <c r="AJ1772" s="11">
        <f>COUNTIFS(Ishop!$AG:$AG,Source!$AJ$1,Ishop!$BG:$BG,Source!$D1772,Ishop!$B:$B,Source!$C1772,Ishop!$J:$J,"OUI")</f>
        <v>0</v>
      </c>
      <c r="AK1772" s="11">
        <f>COUNTIFS(Ishop!$AG:$AG,Source!$AK$1,Ishop!$BG:$BG,Source!$D1772,Ishop!$B:$B,Source!$C1772,Ishop!$J:$J,"OUI")</f>
        <v>0</v>
      </c>
      <c r="AL1772" s="11">
        <f>COUNTIFS(Ishop!$AG:$AG,Source!$AL$1,Ishop!$BG:$BG,Source!$D1772,Ishop!$B:$B,Source!$C1772,Ishop!$J:$J,"OUI")</f>
        <v>0</v>
      </c>
      <c r="AM1772" s="11">
        <f>COUNTIFS(Ishop!$AG:$AG,Source!$AM$1,Ishop!$BG:$BG,Source!$D1772,Ishop!$B:$B,Source!$C1772,Ishop!$J:$J,"OUI")</f>
        <v>0</v>
      </c>
      <c r="AN1772" s="11">
        <f>COUNTIFS(Dolmen!$W:$W,"Sensation",Dolmen!$O:$O,Source!D1772,Dolmen!$F:$F,Source!C1772)</f>
        <v>0</v>
      </c>
      <c r="AO1772" s="11">
        <f>COUNTIFS(Dolmen!$AC:$AC,"Bbox Miami",Dolmen!$O:$O,Source!D1772,Dolmen!$F:$F,Source!C1772)</f>
        <v>0</v>
      </c>
      <c r="AP1772" s="11">
        <f>COUNTIFS(Dolmen!$AD:$AD,"1",Dolmen!$W:$W,"",Dolmen!$O:$O,Source!D1772,Dolmen!$F:$F,Source!C1772)</f>
        <v>0</v>
      </c>
      <c r="AQ1772" s="11">
        <f>COUNTIFS(Dolmen!$W:$W,"Sensation",Dolmen!$Y:$Y,"1",Dolmen!$O:$O,Source!D1772,Dolmen!$F:$F,Source!C1772)</f>
        <v>0</v>
      </c>
      <c r="AR1772" s="11">
        <f>COUNTIFS(Dolmen!$AC:$AC,"Bbox Miami",Dolmen!$Y:$Y,"1",Dolmen!$O:$O,Source!D1772,Dolmen!$F:$F,Source!C1772)</f>
        <v>0</v>
      </c>
      <c r="AS1772" s="11">
        <f>COUNTIFS(Dolmen!$AD:$AD,"1",Dolmen!$W:$W,"",Dolmen!$Y:$Y,"1",Dolmen!$O:$O,Source!D1772,Dolmen!$F:$F,Source!C1772)</f>
        <v>0</v>
      </c>
      <c r="AT1772" s="11">
        <f t="shared" si="647"/>
        <v>0</v>
      </c>
      <c r="AU1772" s="11">
        <f t="shared" si="648"/>
        <v>0</v>
      </c>
      <c r="AV1772" s="11">
        <f t="shared" si="649"/>
        <v>0</v>
      </c>
      <c r="AW1772" s="11">
        <f t="shared" si="650"/>
        <v>0</v>
      </c>
      <c r="AX1772" s="11">
        <f t="shared" si="651"/>
        <v>0</v>
      </c>
      <c r="AY1772" s="11">
        <f t="shared" si="652"/>
        <v>0</v>
      </c>
      <c r="AZ1772" s="11">
        <f t="shared" si="653"/>
        <v>0</v>
      </c>
      <c r="BA1772" s="11">
        <f t="shared" si="654"/>
        <v>0</v>
      </c>
      <c r="BB1772" s="11">
        <f t="shared" si="655"/>
        <v>0</v>
      </c>
      <c r="BC1772" s="11">
        <f t="shared" si="656"/>
        <v>0</v>
      </c>
      <c r="BD1772" s="11">
        <f>SUMIFS(Ishop!$BK:$BK,Ishop!$BG:$BG,Source!D1772,Ishop!$B:$B,Source!C1772)</f>
        <v>0</v>
      </c>
      <c r="BE1772" s="11">
        <f>COUNTIFS(Ishop!$AW:$AW,"OUI",Ishop!$BG:$BG,Source!D1772,Ishop!$B:$B,Source!C1772)</f>
        <v>0</v>
      </c>
      <c r="BF1772" s="11">
        <f t="shared" si="657"/>
        <v>0</v>
      </c>
      <c r="BG1772" s="11">
        <f t="shared" si="658"/>
        <v>0</v>
      </c>
      <c r="BH1772" s="11">
        <f t="shared" si="659"/>
        <v>0</v>
      </c>
      <c r="BI1772" s="11">
        <f t="shared" si="660"/>
        <v>0</v>
      </c>
      <c r="BJ1772" s="11">
        <f t="shared" si="661"/>
        <v>0</v>
      </c>
      <c r="BK1772" s="11">
        <f t="shared" si="662"/>
        <v>0</v>
      </c>
      <c r="BL1772" s="11">
        <f t="shared" si="663"/>
        <v>0</v>
      </c>
      <c r="BM1772" s="11">
        <f t="shared" si="664"/>
        <v>0</v>
      </c>
      <c r="BN1772" s="25">
        <f>Z1772*Budget!$A$6</f>
        <v>0</v>
      </c>
      <c r="BO1772" s="25">
        <f>AA1772*(Budget!$B$6+Budget!$B$7)</f>
        <v>0</v>
      </c>
      <c r="BP1772" s="25">
        <f>AB1772*(Budget!$C$6+Budget!$C$7)</f>
        <v>0</v>
      </c>
      <c r="BQ1772" s="25">
        <f>AC1772*(Budget!$D$6+Budget!$D$7)</f>
        <v>0</v>
      </c>
      <c r="BR1772" s="25">
        <f>AD1772*(Budget!$E$6+Budget!$E$7)</f>
        <v>0</v>
      </c>
      <c r="BS1772" s="25">
        <f>AE1772*(Budget!$F$6+Budget!$F$7)</f>
        <v>0</v>
      </c>
      <c r="BT1772" s="25">
        <f>AF1772*(Budget!$G$6+Budget!$G$7)</f>
        <v>0</v>
      </c>
      <c r="BU1772" s="25">
        <f>AG1772*Budget!$H$6</f>
        <v>0</v>
      </c>
      <c r="BV1772" s="25">
        <f>AH1772*Budget!$I$6</f>
        <v>0</v>
      </c>
      <c r="BW1772" s="25">
        <f>AI1772*Budget!$J$6</f>
        <v>0</v>
      </c>
      <c r="BX1772" s="25">
        <f>AJ1772*Budget!$K$6</f>
        <v>0</v>
      </c>
      <c r="BY1772" s="25">
        <f>AK1772*Budget!$L$6</f>
        <v>0</v>
      </c>
      <c r="BZ1772" s="25">
        <f>AL1772*Budget!$M$6</f>
        <v>0</v>
      </c>
      <c r="CA1772" s="25">
        <f>AM1772*Budget!$N$6</f>
        <v>0</v>
      </c>
      <c r="CB1772" s="25">
        <f>AQ1772*Budget!$O$6</f>
        <v>0</v>
      </c>
      <c r="CC1772" s="25">
        <f>AR1772*Budget!$S$6</f>
        <v>0</v>
      </c>
      <c r="CD1772" s="25">
        <f>AS1772*Budget!$Q$6</f>
        <v>0</v>
      </c>
      <c r="CE1772" s="25">
        <f t="shared" si="665"/>
        <v>0</v>
      </c>
      <c r="CF1772" s="11" t="e">
        <f>COUNTIFS(#REF!,Source!E1772,#REF!,Source!C1772)</f>
        <v>#REF!</v>
      </c>
      <c r="CG1772" s="11" t="str">
        <f t="shared" si="666"/>
        <v>--</v>
      </c>
    </row>
    <row r="1773" spans="1:85" x14ac:dyDescent="0.25">
      <c r="A1773" t="str">
        <f>IFERROR(VLOOKUP(MONTH(C1773),Date!$A$2:$B$13,2,0),"--")</f>
        <v>Avril</v>
      </c>
      <c r="B1773" s="11">
        <f t="shared" si="645"/>
        <v>18</v>
      </c>
      <c r="C1773" s="28">
        <f t="shared" si="667"/>
        <v>42120</v>
      </c>
      <c r="D1773" s="29" t="s">
        <v>241</v>
      </c>
      <c r="E1773" s="30" t="str">
        <f>IFERROR(VLOOKUP(D1773,Listing!$A:$B,2,0),"--")</f>
        <v>A44025</v>
      </c>
      <c r="F1773" s="30" t="str">
        <f>IFERROR(VLOOKUP(D1773,Listing!$A:$E,5,0),"-")</f>
        <v>EZZRRIFI ZINEB</v>
      </c>
      <c r="G1773" s="4">
        <f>IFERROR(VLOOKUP(D1773,Listing!$A:$F,6,0),"--")</f>
        <v>42107</v>
      </c>
      <c r="H1773" s="11" t="str">
        <f>IFERROR(VLOOKUP(D1773,Listing!$A:$D,4,0),"--")</f>
        <v>SALIM ZAGHBA</v>
      </c>
      <c r="I1773" s="11" t="str">
        <f t="shared" si="646"/>
        <v>AAC</v>
      </c>
      <c r="J1773" s="31">
        <f>IFERROR(COUNTIFS(Ishop!$BG:$BG,Source!D1773,Ishop!$B:$B,Source!C1773),"--")</f>
        <v>0</v>
      </c>
      <c r="K1773" s="11">
        <f>IFERROR(COUNTIFS(Ishop!$BG:$BG,Source!D1773,Ishop!$B:$B,Source!C1773,Ishop!$J:$J,"OUI"),"--")</f>
        <v>0</v>
      </c>
      <c r="L1773" s="11">
        <f>COUNTIFS(Ishop!$AG:$AG,Source!$L$1,Ishop!$BG:$BG,Source!$D1773,Ishop!$B:$B,Source!$C1773)</f>
        <v>0</v>
      </c>
      <c r="M1773" s="11">
        <f>COUNTIFS(Ishop!$AG:$AG,Source!$M$1,Ishop!$BG:$BG,Source!$D1773,Ishop!$B:$B,Source!$C1773)</f>
        <v>0</v>
      </c>
      <c r="N1773" s="11">
        <f>COUNTIFS(Ishop!$AG:$AG,Source!$N$1,Ishop!$BG:$BG,Source!$D1773,Ishop!$B:$B,Source!$C1773)</f>
        <v>0</v>
      </c>
      <c r="O1773" s="11">
        <f>COUNTIFS(Ishop!$AG:$AG,Source!$O$1,Ishop!$BG:$BG,Source!$D1773,Ishop!$B:$B,Source!$C1773)</f>
        <v>0</v>
      </c>
      <c r="P1773" s="11">
        <f>COUNTIFS(Ishop!$AG:$AG,Source!$P$1,Ishop!$BG:$BG,Source!$D1773,Ishop!$B:$B,Source!$C1773)</f>
        <v>0</v>
      </c>
      <c r="Q1773" s="11">
        <f>COUNTIFS(Ishop!$AG:$AG,Source!$Q$1,Ishop!$BG:$BG,Source!$D1773,Ishop!$B:$B,Source!$C1773)</f>
        <v>0</v>
      </c>
      <c r="R1773" s="11">
        <f>COUNTIFS(Ishop!$AG:$AG,Source!$R$1,Ishop!$BG:$BG,Source!$D1773,Ishop!$B:$B,Source!$C1773)</f>
        <v>0</v>
      </c>
      <c r="S1773" s="11">
        <f>COUNTIFS(Ishop!$AG:$AG,Source!$S$1,Ishop!$BG:$BG,Source!$D1773,Ishop!$B:$B,Source!$C1773)</f>
        <v>0</v>
      </c>
      <c r="T1773" s="11">
        <f>COUNTIFS(Ishop!$AG:$AG,Source!$T$1,Ishop!$BG:$BG,Source!$D1773,Ishop!$B:$B,Source!$C1773)</f>
        <v>0</v>
      </c>
      <c r="U1773" s="11">
        <f>COUNTIFS(Ishop!$AG:$AG,Source!$U$1,Ishop!$BG:$BG,Source!$D1773,Ishop!$B:$B,Source!$C1773)</f>
        <v>0</v>
      </c>
      <c r="V1773" s="11">
        <f>COUNTIFS(Ishop!$AG:$AG,Source!$V$1,Ishop!$BG:$BG,Source!$D1773,Ishop!$B:$B,Source!$C1773)</f>
        <v>0</v>
      </c>
      <c r="W1773" s="11">
        <f>COUNTIFS(Ishop!$AG:$AG,Source!$W$1,Ishop!$BG:$BG,Source!$D1773,Ishop!$B:$B,Source!$C1773)</f>
        <v>0</v>
      </c>
      <c r="X1773" s="11">
        <f>COUNTIFS(Ishop!$AG:$AG,Source!$X$1,Ishop!$BG:$BG,Source!$D1773,Ishop!$B:$B,Source!$C1773)</f>
        <v>0</v>
      </c>
      <c r="Y1773" s="11">
        <f>COUNTIFS(Ishop!$AG:$AG,Source!$Y$1,Ishop!$BG:$BG,Source!$D1773,Ishop!$B:$B,Source!$C1773)</f>
        <v>0</v>
      </c>
      <c r="Z1773" s="11">
        <f>COUNTIFS(Ishop!$AG:$AG,Source!$Z$1,Ishop!$BG:$BG,Source!$D1773,Ishop!$B:$B,Source!$C1773,Ishop!$J:$J,"OUI")</f>
        <v>0</v>
      </c>
      <c r="AA1773" s="11">
        <f>COUNTIFS(Ishop!$AG:$AG,Source!$AA$1,Ishop!$BG:$BG,Source!$D1773,Ishop!$B:$B,Source!$C1773,Ishop!$J:$J,"OUI")</f>
        <v>0</v>
      </c>
      <c r="AB1773" s="11">
        <f>COUNTIFS(Ishop!$AG:$AG,Source!$AB$1,Ishop!$BG:$BG,Source!$D1773,Ishop!$B:$B,Source!$C1773,Ishop!$J:$J,"OUI")</f>
        <v>0</v>
      </c>
      <c r="AC1773" s="11">
        <f>COUNTIFS(Ishop!$AG:$AG,Source!$AC$1,Ishop!$BG:$BG,Source!$D1773,Ishop!$B:$B,Source!$C1773,Ishop!$J:$J,"OUI")</f>
        <v>0</v>
      </c>
      <c r="AD1773" s="11">
        <f>COUNTIFS(Ishop!$AG:$AG,Source!$AD$1,Ishop!$BG:$BG,Source!$D1773,Ishop!$B:$B,Source!$C1773,Ishop!$J:$J,"OUI")</f>
        <v>0</v>
      </c>
      <c r="AE1773" s="11">
        <f>COUNTIFS(Ishop!$AG:$AG,Source!$AE$1,Ishop!$BG:$BG,Source!$D1773,Ishop!$B:$B,Source!$C1773,Ishop!$J:$J,"OUI")</f>
        <v>0</v>
      </c>
      <c r="AF1773" s="11">
        <f>COUNTIFS(Ishop!$AG:$AG,Source!$AF$1,Ishop!$BG:$BG,Source!$D1773,Ishop!$B:$B,Source!$C1773,Ishop!$J:$J,"OUI")</f>
        <v>0</v>
      </c>
      <c r="AG1773" s="11">
        <f>COUNTIFS(Ishop!$AG:$AG,Source!$AG$1,Ishop!$BG:$BG,Source!$D1773,Ishop!$B:$B,Source!$C1773,Ishop!$J:$J,"OUI")</f>
        <v>0</v>
      </c>
      <c r="AH1773" s="11">
        <f>COUNTIFS(Ishop!$AG:$AG,Source!$AH$1,Ishop!$BG:$BG,Source!$D1773,Ishop!$B:$B,Source!$C1773,Ishop!$J:$J,"OUI")</f>
        <v>0</v>
      </c>
      <c r="AI1773" s="11">
        <f>COUNTIFS(Ishop!$AG:$AG,Source!$AI$1,Ishop!$BG:$BG,Source!$D1773,Ishop!$B:$B,Source!$C1773,Ishop!$J:$J,"OUI")</f>
        <v>0</v>
      </c>
      <c r="AJ1773" s="11">
        <f>COUNTIFS(Ishop!$AG:$AG,Source!$AJ$1,Ishop!$BG:$BG,Source!$D1773,Ishop!$B:$B,Source!$C1773,Ishop!$J:$J,"OUI")</f>
        <v>0</v>
      </c>
      <c r="AK1773" s="11">
        <f>COUNTIFS(Ishop!$AG:$AG,Source!$AK$1,Ishop!$BG:$BG,Source!$D1773,Ishop!$B:$B,Source!$C1773,Ishop!$J:$J,"OUI")</f>
        <v>0</v>
      </c>
      <c r="AL1773" s="11">
        <f>COUNTIFS(Ishop!$AG:$AG,Source!$AL$1,Ishop!$BG:$BG,Source!$D1773,Ishop!$B:$B,Source!$C1773,Ishop!$J:$J,"OUI")</f>
        <v>0</v>
      </c>
      <c r="AM1773" s="11">
        <f>COUNTIFS(Ishop!$AG:$AG,Source!$AM$1,Ishop!$BG:$BG,Source!$D1773,Ishop!$B:$B,Source!$C1773,Ishop!$J:$J,"OUI")</f>
        <v>0</v>
      </c>
      <c r="AN1773" s="11">
        <f>COUNTIFS(Dolmen!$W:$W,"Sensation",Dolmen!$O:$O,Source!D1773,Dolmen!$F:$F,Source!C1773)</f>
        <v>0</v>
      </c>
      <c r="AO1773" s="11">
        <f>COUNTIFS(Dolmen!$AC:$AC,"Bbox Miami",Dolmen!$O:$O,Source!D1773,Dolmen!$F:$F,Source!C1773)</f>
        <v>0</v>
      </c>
      <c r="AP1773" s="11">
        <f>COUNTIFS(Dolmen!$AD:$AD,"1",Dolmen!$W:$W,"",Dolmen!$O:$O,Source!D1773,Dolmen!$F:$F,Source!C1773)</f>
        <v>0</v>
      </c>
      <c r="AQ1773" s="11">
        <f>COUNTIFS(Dolmen!$W:$W,"Sensation",Dolmen!$Y:$Y,"1",Dolmen!$O:$O,Source!D1773,Dolmen!$F:$F,Source!C1773)</f>
        <v>0</v>
      </c>
      <c r="AR1773" s="11">
        <f>COUNTIFS(Dolmen!$AC:$AC,"Bbox Miami",Dolmen!$Y:$Y,"1",Dolmen!$O:$O,Source!D1773,Dolmen!$F:$F,Source!C1773)</f>
        <v>0</v>
      </c>
      <c r="AS1773" s="11">
        <f>COUNTIFS(Dolmen!$AD:$AD,"1",Dolmen!$W:$W,"",Dolmen!$Y:$Y,"1",Dolmen!$O:$O,Source!D1773,Dolmen!$F:$F,Source!C1773)</f>
        <v>0</v>
      </c>
      <c r="AT1773" s="11">
        <f t="shared" si="647"/>
        <v>0</v>
      </c>
      <c r="AU1773" s="11">
        <f t="shared" si="648"/>
        <v>0</v>
      </c>
      <c r="AV1773" s="11">
        <f t="shared" si="649"/>
        <v>0</v>
      </c>
      <c r="AW1773" s="11">
        <f t="shared" si="650"/>
        <v>0</v>
      </c>
      <c r="AX1773" s="11">
        <f t="shared" si="651"/>
        <v>0</v>
      </c>
      <c r="AY1773" s="11">
        <f t="shared" si="652"/>
        <v>0</v>
      </c>
      <c r="AZ1773" s="11">
        <f t="shared" si="653"/>
        <v>0</v>
      </c>
      <c r="BA1773" s="11">
        <f t="shared" si="654"/>
        <v>0</v>
      </c>
      <c r="BB1773" s="11">
        <f t="shared" si="655"/>
        <v>0</v>
      </c>
      <c r="BC1773" s="11">
        <f t="shared" si="656"/>
        <v>0</v>
      </c>
      <c r="BD1773" s="11">
        <f>SUMIFS(Ishop!$BK:$BK,Ishop!$BG:$BG,Source!D1773,Ishop!$B:$B,Source!C1773)</f>
        <v>0</v>
      </c>
      <c r="BE1773" s="11">
        <f>COUNTIFS(Ishop!$AW:$AW,"OUI",Ishop!$BG:$BG,Source!D1773,Ishop!$B:$B,Source!C1773)</f>
        <v>0</v>
      </c>
      <c r="BF1773" s="11">
        <f t="shared" si="657"/>
        <v>0</v>
      </c>
      <c r="BG1773" s="11">
        <f t="shared" si="658"/>
        <v>0</v>
      </c>
      <c r="BH1773" s="11">
        <f t="shared" si="659"/>
        <v>0</v>
      </c>
      <c r="BI1773" s="11">
        <f t="shared" si="660"/>
        <v>0</v>
      </c>
      <c r="BJ1773" s="11">
        <f t="shared" si="661"/>
        <v>0</v>
      </c>
      <c r="BK1773" s="11">
        <f t="shared" si="662"/>
        <v>0</v>
      </c>
      <c r="BL1773" s="11">
        <f t="shared" si="663"/>
        <v>0</v>
      </c>
      <c r="BM1773" s="11">
        <f t="shared" si="664"/>
        <v>0</v>
      </c>
      <c r="BN1773" s="25">
        <f>Z1773*Budget!$A$6</f>
        <v>0</v>
      </c>
      <c r="BO1773" s="25">
        <f>AA1773*(Budget!$B$6+Budget!$B$7)</f>
        <v>0</v>
      </c>
      <c r="BP1773" s="25">
        <f>AB1773*(Budget!$C$6+Budget!$C$7)</f>
        <v>0</v>
      </c>
      <c r="BQ1773" s="25">
        <f>AC1773*(Budget!$D$6+Budget!$D$7)</f>
        <v>0</v>
      </c>
      <c r="BR1773" s="25">
        <f>AD1773*(Budget!$E$6+Budget!$E$7)</f>
        <v>0</v>
      </c>
      <c r="BS1773" s="25">
        <f>AE1773*(Budget!$F$6+Budget!$F$7)</f>
        <v>0</v>
      </c>
      <c r="BT1773" s="25">
        <f>AF1773*(Budget!$G$6+Budget!$G$7)</f>
        <v>0</v>
      </c>
      <c r="BU1773" s="25">
        <f>AG1773*Budget!$H$6</f>
        <v>0</v>
      </c>
      <c r="BV1773" s="25">
        <f>AH1773*Budget!$I$6</f>
        <v>0</v>
      </c>
      <c r="BW1773" s="25">
        <f>AI1773*Budget!$J$6</f>
        <v>0</v>
      </c>
      <c r="BX1773" s="25">
        <f>AJ1773*Budget!$K$6</f>
        <v>0</v>
      </c>
      <c r="BY1773" s="25">
        <f>AK1773*Budget!$L$6</f>
        <v>0</v>
      </c>
      <c r="BZ1773" s="25">
        <f>AL1773*Budget!$M$6</f>
        <v>0</v>
      </c>
      <c r="CA1773" s="25">
        <f>AM1773*Budget!$N$6</f>
        <v>0</v>
      </c>
      <c r="CB1773" s="25">
        <f>AQ1773*Budget!$O$6</f>
        <v>0</v>
      </c>
      <c r="CC1773" s="25">
        <f>AR1773*Budget!$S$6</f>
        <v>0</v>
      </c>
      <c r="CD1773" s="25">
        <f>AS1773*Budget!$Q$6</f>
        <v>0</v>
      </c>
      <c r="CE1773" s="25">
        <f t="shared" si="665"/>
        <v>0</v>
      </c>
      <c r="CF1773" s="11" t="e">
        <f>COUNTIFS(#REF!,Source!E1773,#REF!,Source!C1773)</f>
        <v>#REF!</v>
      </c>
      <c r="CG1773" s="11" t="str">
        <f t="shared" si="666"/>
        <v>--</v>
      </c>
    </row>
    <row r="1774" spans="1:85" x14ac:dyDescent="0.25">
      <c r="A1774" t="str">
        <f>IFERROR(VLOOKUP(MONTH(C1774),Date!$A$2:$B$13,2,0),"--")</f>
        <v>Avril</v>
      </c>
      <c r="B1774" s="11">
        <f t="shared" si="645"/>
        <v>18</v>
      </c>
      <c r="C1774" s="28">
        <f t="shared" si="667"/>
        <v>42120</v>
      </c>
      <c r="D1774" s="29" t="s">
        <v>242</v>
      </c>
      <c r="E1774" s="30" t="str">
        <f>IFERROR(VLOOKUP(D1774,Listing!$A:$B,2,0),"--")</f>
        <v>A44052</v>
      </c>
      <c r="F1774" s="30" t="str">
        <f>IFERROR(VLOOKUP(D1774,Listing!$A:$E,5,0),"-")</f>
        <v>MOHSSIN KHALID</v>
      </c>
      <c r="G1774" s="4">
        <f>IFERROR(VLOOKUP(D1774,Listing!$A:$F,6,0),"--")</f>
        <v>42107</v>
      </c>
      <c r="H1774" s="11" t="str">
        <f>IFERROR(VLOOKUP(D1774,Listing!$A:$D,4,0),"--")</f>
        <v>SALIM ZAGHBA</v>
      </c>
      <c r="I1774" s="11" t="str">
        <f t="shared" si="646"/>
        <v>AAC</v>
      </c>
      <c r="J1774" s="31">
        <f>IFERROR(COUNTIFS(Ishop!$BG:$BG,Source!D1774,Ishop!$B:$B,Source!C1774),"--")</f>
        <v>0</v>
      </c>
      <c r="K1774" s="11">
        <f>IFERROR(COUNTIFS(Ishop!$BG:$BG,Source!D1774,Ishop!$B:$B,Source!C1774,Ishop!$J:$J,"OUI"),"--")</f>
        <v>0</v>
      </c>
      <c r="L1774" s="11">
        <f>COUNTIFS(Ishop!$AG:$AG,Source!$L$1,Ishop!$BG:$BG,Source!$D1774,Ishop!$B:$B,Source!$C1774)</f>
        <v>0</v>
      </c>
      <c r="M1774" s="11">
        <f>COUNTIFS(Ishop!$AG:$AG,Source!$M$1,Ishop!$BG:$BG,Source!$D1774,Ishop!$B:$B,Source!$C1774)</f>
        <v>0</v>
      </c>
      <c r="N1774" s="11">
        <f>COUNTIFS(Ishop!$AG:$AG,Source!$N$1,Ishop!$BG:$BG,Source!$D1774,Ishop!$B:$B,Source!$C1774)</f>
        <v>0</v>
      </c>
      <c r="O1774" s="11">
        <f>COUNTIFS(Ishop!$AG:$AG,Source!$O$1,Ishop!$BG:$BG,Source!$D1774,Ishop!$B:$B,Source!$C1774)</f>
        <v>0</v>
      </c>
      <c r="P1774" s="11">
        <f>COUNTIFS(Ishop!$AG:$AG,Source!$P$1,Ishop!$BG:$BG,Source!$D1774,Ishop!$B:$B,Source!$C1774)</f>
        <v>0</v>
      </c>
      <c r="Q1774" s="11">
        <f>COUNTIFS(Ishop!$AG:$AG,Source!$Q$1,Ishop!$BG:$BG,Source!$D1774,Ishop!$B:$B,Source!$C1774)</f>
        <v>0</v>
      </c>
      <c r="R1774" s="11">
        <f>COUNTIFS(Ishop!$AG:$AG,Source!$R$1,Ishop!$BG:$BG,Source!$D1774,Ishop!$B:$B,Source!$C1774)</f>
        <v>0</v>
      </c>
      <c r="S1774" s="11">
        <f>COUNTIFS(Ishop!$AG:$AG,Source!$S$1,Ishop!$BG:$BG,Source!$D1774,Ishop!$B:$B,Source!$C1774)</f>
        <v>0</v>
      </c>
      <c r="T1774" s="11">
        <f>COUNTIFS(Ishop!$AG:$AG,Source!$T$1,Ishop!$BG:$BG,Source!$D1774,Ishop!$B:$B,Source!$C1774)</f>
        <v>0</v>
      </c>
      <c r="U1774" s="11">
        <f>COUNTIFS(Ishop!$AG:$AG,Source!$U$1,Ishop!$BG:$BG,Source!$D1774,Ishop!$B:$B,Source!$C1774)</f>
        <v>0</v>
      </c>
      <c r="V1774" s="11">
        <f>COUNTIFS(Ishop!$AG:$AG,Source!$V$1,Ishop!$BG:$BG,Source!$D1774,Ishop!$B:$B,Source!$C1774)</f>
        <v>0</v>
      </c>
      <c r="W1774" s="11">
        <f>COUNTIFS(Ishop!$AG:$AG,Source!$W$1,Ishop!$BG:$BG,Source!$D1774,Ishop!$B:$B,Source!$C1774)</f>
        <v>0</v>
      </c>
      <c r="X1774" s="11">
        <f>COUNTIFS(Ishop!$AG:$AG,Source!$X$1,Ishop!$BG:$BG,Source!$D1774,Ishop!$B:$B,Source!$C1774)</f>
        <v>0</v>
      </c>
      <c r="Y1774" s="11">
        <f>COUNTIFS(Ishop!$AG:$AG,Source!$Y$1,Ishop!$BG:$BG,Source!$D1774,Ishop!$B:$B,Source!$C1774)</f>
        <v>0</v>
      </c>
      <c r="Z1774" s="11">
        <f>COUNTIFS(Ishop!$AG:$AG,Source!$Z$1,Ishop!$BG:$BG,Source!$D1774,Ishop!$B:$B,Source!$C1774,Ishop!$J:$J,"OUI")</f>
        <v>0</v>
      </c>
      <c r="AA1774" s="11">
        <f>COUNTIFS(Ishop!$AG:$AG,Source!$AA$1,Ishop!$BG:$BG,Source!$D1774,Ishop!$B:$B,Source!$C1774,Ishop!$J:$J,"OUI")</f>
        <v>0</v>
      </c>
      <c r="AB1774" s="11">
        <f>COUNTIFS(Ishop!$AG:$AG,Source!$AB$1,Ishop!$BG:$BG,Source!$D1774,Ishop!$B:$B,Source!$C1774,Ishop!$J:$J,"OUI")</f>
        <v>0</v>
      </c>
      <c r="AC1774" s="11">
        <f>COUNTIFS(Ishop!$AG:$AG,Source!$AC$1,Ishop!$BG:$BG,Source!$D1774,Ishop!$B:$B,Source!$C1774,Ishop!$J:$J,"OUI")</f>
        <v>0</v>
      </c>
      <c r="AD1774" s="11">
        <f>COUNTIFS(Ishop!$AG:$AG,Source!$AD$1,Ishop!$BG:$BG,Source!$D1774,Ishop!$B:$B,Source!$C1774,Ishop!$J:$J,"OUI")</f>
        <v>0</v>
      </c>
      <c r="AE1774" s="11">
        <f>COUNTIFS(Ishop!$AG:$AG,Source!$AE$1,Ishop!$BG:$BG,Source!$D1774,Ishop!$B:$B,Source!$C1774,Ishop!$J:$J,"OUI")</f>
        <v>0</v>
      </c>
      <c r="AF1774" s="11">
        <f>COUNTIFS(Ishop!$AG:$AG,Source!$AF$1,Ishop!$BG:$BG,Source!$D1774,Ishop!$B:$B,Source!$C1774,Ishop!$J:$J,"OUI")</f>
        <v>0</v>
      </c>
      <c r="AG1774" s="11">
        <f>COUNTIFS(Ishop!$AG:$AG,Source!$AG$1,Ishop!$BG:$BG,Source!$D1774,Ishop!$B:$B,Source!$C1774,Ishop!$J:$J,"OUI")</f>
        <v>0</v>
      </c>
      <c r="AH1774" s="11">
        <f>COUNTIFS(Ishop!$AG:$AG,Source!$AH$1,Ishop!$BG:$BG,Source!$D1774,Ishop!$B:$B,Source!$C1774,Ishop!$J:$J,"OUI")</f>
        <v>0</v>
      </c>
      <c r="AI1774" s="11">
        <f>COUNTIFS(Ishop!$AG:$AG,Source!$AI$1,Ishop!$BG:$BG,Source!$D1774,Ishop!$B:$B,Source!$C1774,Ishop!$J:$J,"OUI")</f>
        <v>0</v>
      </c>
      <c r="AJ1774" s="11">
        <f>COUNTIFS(Ishop!$AG:$AG,Source!$AJ$1,Ishop!$BG:$BG,Source!$D1774,Ishop!$B:$B,Source!$C1774,Ishop!$J:$J,"OUI")</f>
        <v>0</v>
      </c>
      <c r="AK1774" s="11">
        <f>COUNTIFS(Ishop!$AG:$AG,Source!$AK$1,Ishop!$BG:$BG,Source!$D1774,Ishop!$B:$B,Source!$C1774,Ishop!$J:$J,"OUI")</f>
        <v>0</v>
      </c>
      <c r="AL1774" s="11">
        <f>COUNTIFS(Ishop!$AG:$AG,Source!$AL$1,Ishop!$BG:$BG,Source!$D1774,Ishop!$B:$B,Source!$C1774,Ishop!$J:$J,"OUI")</f>
        <v>0</v>
      </c>
      <c r="AM1774" s="11">
        <f>COUNTIFS(Ishop!$AG:$AG,Source!$AM$1,Ishop!$BG:$BG,Source!$D1774,Ishop!$B:$B,Source!$C1774,Ishop!$J:$J,"OUI")</f>
        <v>0</v>
      </c>
      <c r="AN1774" s="11">
        <f>COUNTIFS(Dolmen!$W:$W,"Sensation",Dolmen!$O:$O,Source!D1774,Dolmen!$F:$F,Source!C1774)</f>
        <v>0</v>
      </c>
      <c r="AO1774" s="11">
        <f>COUNTIFS(Dolmen!$AC:$AC,"Bbox Miami",Dolmen!$O:$O,Source!D1774,Dolmen!$F:$F,Source!C1774)</f>
        <v>0</v>
      </c>
      <c r="AP1774" s="11">
        <f>COUNTIFS(Dolmen!$AD:$AD,"1",Dolmen!$W:$W,"",Dolmen!$O:$O,Source!D1774,Dolmen!$F:$F,Source!C1774)</f>
        <v>0</v>
      </c>
      <c r="AQ1774" s="11">
        <f>COUNTIFS(Dolmen!$W:$W,"Sensation",Dolmen!$Y:$Y,"1",Dolmen!$O:$O,Source!D1774,Dolmen!$F:$F,Source!C1774)</f>
        <v>0</v>
      </c>
      <c r="AR1774" s="11">
        <f>COUNTIFS(Dolmen!$AC:$AC,"Bbox Miami",Dolmen!$Y:$Y,"1",Dolmen!$O:$O,Source!D1774,Dolmen!$F:$F,Source!C1774)</f>
        <v>0</v>
      </c>
      <c r="AS1774" s="11">
        <f>COUNTIFS(Dolmen!$AD:$AD,"1",Dolmen!$W:$W,"",Dolmen!$Y:$Y,"1",Dolmen!$O:$O,Source!D1774,Dolmen!$F:$F,Source!C1774)</f>
        <v>0</v>
      </c>
      <c r="AT1774" s="11">
        <f t="shared" si="647"/>
        <v>0</v>
      </c>
      <c r="AU1774" s="11">
        <f t="shared" si="648"/>
        <v>0</v>
      </c>
      <c r="AV1774" s="11">
        <f t="shared" si="649"/>
        <v>0</v>
      </c>
      <c r="AW1774" s="11">
        <f t="shared" si="650"/>
        <v>0</v>
      </c>
      <c r="AX1774" s="11">
        <f t="shared" si="651"/>
        <v>0</v>
      </c>
      <c r="AY1774" s="11">
        <f t="shared" si="652"/>
        <v>0</v>
      </c>
      <c r="AZ1774" s="11">
        <f t="shared" si="653"/>
        <v>0</v>
      </c>
      <c r="BA1774" s="11">
        <f t="shared" si="654"/>
        <v>0</v>
      </c>
      <c r="BB1774" s="11">
        <f t="shared" si="655"/>
        <v>0</v>
      </c>
      <c r="BC1774" s="11">
        <f t="shared" si="656"/>
        <v>0</v>
      </c>
      <c r="BD1774" s="11">
        <f>SUMIFS(Ishop!$BK:$BK,Ishop!$BG:$BG,Source!D1774,Ishop!$B:$B,Source!C1774)</f>
        <v>0</v>
      </c>
      <c r="BE1774" s="11">
        <f>COUNTIFS(Ishop!$AW:$AW,"OUI",Ishop!$BG:$BG,Source!D1774,Ishop!$B:$B,Source!C1774)</f>
        <v>0</v>
      </c>
      <c r="BF1774" s="11">
        <f t="shared" si="657"/>
        <v>0</v>
      </c>
      <c r="BG1774" s="11">
        <f t="shared" si="658"/>
        <v>0</v>
      </c>
      <c r="BH1774" s="11">
        <f t="shared" si="659"/>
        <v>0</v>
      </c>
      <c r="BI1774" s="11">
        <f t="shared" si="660"/>
        <v>0</v>
      </c>
      <c r="BJ1774" s="11">
        <f t="shared" si="661"/>
        <v>0</v>
      </c>
      <c r="BK1774" s="11">
        <f t="shared" si="662"/>
        <v>0</v>
      </c>
      <c r="BL1774" s="11">
        <f t="shared" si="663"/>
        <v>0</v>
      </c>
      <c r="BM1774" s="11">
        <f t="shared" si="664"/>
        <v>0</v>
      </c>
      <c r="BN1774" s="25">
        <f>Z1774*Budget!$A$6</f>
        <v>0</v>
      </c>
      <c r="BO1774" s="25">
        <f>AA1774*(Budget!$B$6+Budget!$B$7)</f>
        <v>0</v>
      </c>
      <c r="BP1774" s="25">
        <f>AB1774*(Budget!$C$6+Budget!$C$7)</f>
        <v>0</v>
      </c>
      <c r="BQ1774" s="25">
        <f>AC1774*(Budget!$D$6+Budget!$D$7)</f>
        <v>0</v>
      </c>
      <c r="BR1774" s="25">
        <f>AD1774*(Budget!$E$6+Budget!$E$7)</f>
        <v>0</v>
      </c>
      <c r="BS1774" s="25">
        <f>AE1774*(Budget!$F$6+Budget!$F$7)</f>
        <v>0</v>
      </c>
      <c r="BT1774" s="25">
        <f>AF1774*(Budget!$G$6+Budget!$G$7)</f>
        <v>0</v>
      </c>
      <c r="BU1774" s="25">
        <f>AG1774*Budget!$H$6</f>
        <v>0</v>
      </c>
      <c r="BV1774" s="25">
        <f>AH1774*Budget!$I$6</f>
        <v>0</v>
      </c>
      <c r="BW1774" s="25">
        <f>AI1774*Budget!$J$6</f>
        <v>0</v>
      </c>
      <c r="BX1774" s="25">
        <f>AJ1774*Budget!$K$6</f>
        <v>0</v>
      </c>
      <c r="BY1774" s="25">
        <f>AK1774*Budget!$L$6</f>
        <v>0</v>
      </c>
      <c r="BZ1774" s="25">
        <f>AL1774*Budget!$M$6</f>
        <v>0</v>
      </c>
      <c r="CA1774" s="25">
        <f>AM1774*Budget!$N$6</f>
        <v>0</v>
      </c>
      <c r="CB1774" s="25">
        <f>AQ1774*Budget!$O$6</f>
        <v>0</v>
      </c>
      <c r="CC1774" s="25">
        <f>AR1774*Budget!$S$6</f>
        <v>0</v>
      </c>
      <c r="CD1774" s="25">
        <f>AS1774*Budget!$Q$6</f>
        <v>0</v>
      </c>
      <c r="CE1774" s="25">
        <f t="shared" si="665"/>
        <v>0</v>
      </c>
      <c r="CF1774" s="11" t="e">
        <f>COUNTIFS(#REF!,Source!E1774,#REF!,Source!C1774)</f>
        <v>#REF!</v>
      </c>
      <c r="CG1774" s="11" t="str">
        <f t="shared" si="666"/>
        <v>--</v>
      </c>
    </row>
    <row r="1775" spans="1:85" x14ac:dyDescent="0.25">
      <c r="A1775" t="str">
        <f>IFERROR(VLOOKUP(MONTH(C1775),Date!$A$2:$B$13,2,0),"--")</f>
        <v>Avril</v>
      </c>
      <c r="B1775" s="11">
        <f t="shared" si="645"/>
        <v>18</v>
      </c>
      <c r="C1775" s="28">
        <f t="shared" si="667"/>
        <v>42120</v>
      </c>
      <c r="D1775" s="29" t="s">
        <v>243</v>
      </c>
      <c r="E1775" s="30" t="str">
        <f>IFERROR(VLOOKUP(D1775,Listing!$A:$B,2,0),"--")</f>
        <v>A440A45</v>
      </c>
      <c r="F1775" s="30" t="str">
        <f>IFERROR(VLOOKUP(D1775,Listing!$A:$E,5,0),"-")</f>
        <v>OUALKADI  OMAR</v>
      </c>
      <c r="G1775" s="4">
        <f>IFERROR(VLOOKUP(D1775,Listing!$A:$F,6,0),"--")</f>
        <v>42093</v>
      </c>
      <c r="H1775" s="11" t="str">
        <f>IFERROR(VLOOKUP(D1775,Listing!$A:$D,4,0),"--")</f>
        <v>SALIM ZAGHBA</v>
      </c>
      <c r="I1775" s="11" t="str">
        <f t="shared" si="646"/>
        <v>AAC</v>
      </c>
      <c r="J1775" s="31">
        <f>IFERROR(COUNTIFS(Ishop!$BG:$BG,Source!D1775,Ishop!$B:$B,Source!C1775),"--")</f>
        <v>0</v>
      </c>
      <c r="K1775" s="11">
        <f>IFERROR(COUNTIFS(Ishop!$BG:$BG,Source!D1775,Ishop!$B:$B,Source!C1775,Ishop!$J:$J,"OUI"),"--")</f>
        <v>0</v>
      </c>
      <c r="L1775" s="11">
        <f>COUNTIFS(Ishop!$AG:$AG,Source!$L$1,Ishop!$BG:$BG,Source!$D1775,Ishop!$B:$B,Source!$C1775)</f>
        <v>0</v>
      </c>
      <c r="M1775" s="11">
        <f>COUNTIFS(Ishop!$AG:$AG,Source!$M$1,Ishop!$BG:$BG,Source!$D1775,Ishop!$B:$B,Source!$C1775)</f>
        <v>0</v>
      </c>
      <c r="N1775" s="11">
        <f>COUNTIFS(Ishop!$AG:$AG,Source!$N$1,Ishop!$BG:$BG,Source!$D1775,Ishop!$B:$B,Source!$C1775)</f>
        <v>0</v>
      </c>
      <c r="O1775" s="11">
        <f>COUNTIFS(Ishop!$AG:$AG,Source!$O$1,Ishop!$BG:$BG,Source!$D1775,Ishop!$B:$B,Source!$C1775)</f>
        <v>0</v>
      </c>
      <c r="P1775" s="11">
        <f>COUNTIFS(Ishop!$AG:$AG,Source!$P$1,Ishop!$BG:$BG,Source!$D1775,Ishop!$B:$B,Source!$C1775)</f>
        <v>0</v>
      </c>
      <c r="Q1775" s="11">
        <f>COUNTIFS(Ishop!$AG:$AG,Source!$Q$1,Ishop!$BG:$BG,Source!$D1775,Ishop!$B:$B,Source!$C1775)</f>
        <v>0</v>
      </c>
      <c r="R1775" s="11">
        <f>COUNTIFS(Ishop!$AG:$AG,Source!$R$1,Ishop!$BG:$BG,Source!$D1775,Ishop!$B:$B,Source!$C1775)</f>
        <v>0</v>
      </c>
      <c r="S1775" s="11">
        <f>COUNTIFS(Ishop!$AG:$AG,Source!$S$1,Ishop!$BG:$BG,Source!$D1775,Ishop!$B:$B,Source!$C1775)</f>
        <v>0</v>
      </c>
      <c r="T1775" s="11">
        <f>COUNTIFS(Ishop!$AG:$AG,Source!$T$1,Ishop!$BG:$BG,Source!$D1775,Ishop!$B:$B,Source!$C1775)</f>
        <v>0</v>
      </c>
      <c r="U1775" s="11">
        <f>COUNTIFS(Ishop!$AG:$AG,Source!$U$1,Ishop!$BG:$BG,Source!$D1775,Ishop!$B:$B,Source!$C1775)</f>
        <v>0</v>
      </c>
      <c r="V1775" s="11">
        <f>COUNTIFS(Ishop!$AG:$AG,Source!$V$1,Ishop!$BG:$BG,Source!$D1775,Ishop!$B:$B,Source!$C1775)</f>
        <v>0</v>
      </c>
      <c r="W1775" s="11">
        <f>COUNTIFS(Ishop!$AG:$AG,Source!$W$1,Ishop!$BG:$BG,Source!$D1775,Ishop!$B:$B,Source!$C1775)</f>
        <v>0</v>
      </c>
      <c r="X1775" s="11">
        <f>COUNTIFS(Ishop!$AG:$AG,Source!$X$1,Ishop!$BG:$BG,Source!$D1775,Ishop!$B:$B,Source!$C1775)</f>
        <v>0</v>
      </c>
      <c r="Y1775" s="11">
        <f>COUNTIFS(Ishop!$AG:$AG,Source!$Y$1,Ishop!$BG:$BG,Source!$D1775,Ishop!$B:$B,Source!$C1775)</f>
        <v>0</v>
      </c>
      <c r="Z1775" s="11">
        <f>COUNTIFS(Ishop!$AG:$AG,Source!$Z$1,Ishop!$BG:$BG,Source!$D1775,Ishop!$B:$B,Source!$C1775,Ishop!$J:$J,"OUI")</f>
        <v>0</v>
      </c>
      <c r="AA1775" s="11">
        <f>COUNTIFS(Ishop!$AG:$AG,Source!$AA$1,Ishop!$BG:$BG,Source!$D1775,Ishop!$B:$B,Source!$C1775,Ishop!$J:$J,"OUI")</f>
        <v>0</v>
      </c>
      <c r="AB1775" s="11">
        <f>COUNTIFS(Ishop!$AG:$AG,Source!$AB$1,Ishop!$BG:$BG,Source!$D1775,Ishop!$B:$B,Source!$C1775,Ishop!$J:$J,"OUI")</f>
        <v>0</v>
      </c>
      <c r="AC1775" s="11">
        <f>COUNTIFS(Ishop!$AG:$AG,Source!$AC$1,Ishop!$BG:$BG,Source!$D1775,Ishop!$B:$B,Source!$C1775,Ishop!$J:$J,"OUI")</f>
        <v>0</v>
      </c>
      <c r="AD1775" s="11">
        <f>COUNTIFS(Ishop!$AG:$AG,Source!$AD$1,Ishop!$BG:$BG,Source!$D1775,Ishop!$B:$B,Source!$C1775,Ishop!$J:$J,"OUI")</f>
        <v>0</v>
      </c>
      <c r="AE1775" s="11">
        <f>COUNTIFS(Ishop!$AG:$AG,Source!$AE$1,Ishop!$BG:$BG,Source!$D1775,Ishop!$B:$B,Source!$C1775,Ishop!$J:$J,"OUI")</f>
        <v>0</v>
      </c>
      <c r="AF1775" s="11">
        <f>COUNTIFS(Ishop!$AG:$AG,Source!$AF$1,Ishop!$BG:$BG,Source!$D1775,Ishop!$B:$B,Source!$C1775,Ishop!$J:$J,"OUI")</f>
        <v>0</v>
      </c>
      <c r="AG1775" s="11">
        <f>COUNTIFS(Ishop!$AG:$AG,Source!$AG$1,Ishop!$BG:$BG,Source!$D1775,Ishop!$B:$B,Source!$C1775,Ishop!$J:$J,"OUI")</f>
        <v>0</v>
      </c>
      <c r="AH1775" s="11">
        <f>COUNTIFS(Ishop!$AG:$AG,Source!$AH$1,Ishop!$BG:$BG,Source!$D1775,Ishop!$B:$B,Source!$C1775,Ishop!$J:$J,"OUI")</f>
        <v>0</v>
      </c>
      <c r="AI1775" s="11">
        <f>COUNTIFS(Ishop!$AG:$AG,Source!$AI$1,Ishop!$BG:$BG,Source!$D1775,Ishop!$B:$B,Source!$C1775,Ishop!$J:$J,"OUI")</f>
        <v>0</v>
      </c>
      <c r="AJ1775" s="11">
        <f>COUNTIFS(Ishop!$AG:$AG,Source!$AJ$1,Ishop!$BG:$BG,Source!$D1775,Ishop!$B:$B,Source!$C1775,Ishop!$J:$J,"OUI")</f>
        <v>0</v>
      </c>
      <c r="AK1775" s="11">
        <f>COUNTIFS(Ishop!$AG:$AG,Source!$AK$1,Ishop!$BG:$BG,Source!$D1775,Ishop!$B:$B,Source!$C1775,Ishop!$J:$J,"OUI")</f>
        <v>0</v>
      </c>
      <c r="AL1775" s="11">
        <f>COUNTIFS(Ishop!$AG:$AG,Source!$AL$1,Ishop!$BG:$BG,Source!$D1775,Ishop!$B:$B,Source!$C1775,Ishop!$J:$J,"OUI")</f>
        <v>0</v>
      </c>
      <c r="AM1775" s="11">
        <f>COUNTIFS(Ishop!$AG:$AG,Source!$AM$1,Ishop!$BG:$BG,Source!$D1775,Ishop!$B:$B,Source!$C1775,Ishop!$J:$J,"OUI")</f>
        <v>0</v>
      </c>
      <c r="AN1775" s="11">
        <f>COUNTIFS(Dolmen!$W:$W,"Sensation",Dolmen!$O:$O,Source!D1775,Dolmen!$F:$F,Source!C1775)</f>
        <v>0</v>
      </c>
      <c r="AO1775" s="11">
        <f>COUNTIFS(Dolmen!$AC:$AC,"Bbox Miami",Dolmen!$O:$O,Source!D1775,Dolmen!$F:$F,Source!C1775)</f>
        <v>0</v>
      </c>
      <c r="AP1775" s="11">
        <f>COUNTIFS(Dolmen!$AD:$AD,"1",Dolmen!$W:$W,"",Dolmen!$O:$O,Source!D1775,Dolmen!$F:$F,Source!C1775)</f>
        <v>0</v>
      </c>
      <c r="AQ1775" s="11">
        <f>COUNTIFS(Dolmen!$W:$W,"Sensation",Dolmen!$Y:$Y,"1",Dolmen!$O:$O,Source!D1775,Dolmen!$F:$F,Source!C1775)</f>
        <v>0</v>
      </c>
      <c r="AR1775" s="11">
        <f>COUNTIFS(Dolmen!$AC:$AC,"Bbox Miami",Dolmen!$Y:$Y,"1",Dolmen!$O:$O,Source!D1775,Dolmen!$F:$F,Source!C1775)</f>
        <v>0</v>
      </c>
      <c r="AS1775" s="11">
        <f>COUNTIFS(Dolmen!$AD:$AD,"1",Dolmen!$W:$W,"",Dolmen!$Y:$Y,"1",Dolmen!$O:$O,Source!D1775,Dolmen!$F:$F,Source!C1775)</f>
        <v>0</v>
      </c>
      <c r="AT1775" s="11">
        <f t="shared" si="647"/>
        <v>0</v>
      </c>
      <c r="AU1775" s="11">
        <f t="shared" si="648"/>
        <v>0</v>
      </c>
      <c r="AV1775" s="11">
        <f t="shared" si="649"/>
        <v>0</v>
      </c>
      <c r="AW1775" s="11">
        <f t="shared" si="650"/>
        <v>0</v>
      </c>
      <c r="AX1775" s="11">
        <f t="shared" si="651"/>
        <v>0</v>
      </c>
      <c r="AY1775" s="11">
        <f t="shared" si="652"/>
        <v>0</v>
      </c>
      <c r="AZ1775" s="11">
        <f t="shared" si="653"/>
        <v>0</v>
      </c>
      <c r="BA1775" s="11">
        <f t="shared" si="654"/>
        <v>0</v>
      </c>
      <c r="BB1775" s="11">
        <f t="shared" si="655"/>
        <v>0</v>
      </c>
      <c r="BC1775" s="11">
        <f t="shared" si="656"/>
        <v>0</v>
      </c>
      <c r="BD1775" s="11">
        <f>SUMIFS(Ishop!$BK:$BK,Ishop!$BG:$BG,Source!D1775,Ishop!$B:$B,Source!C1775)</f>
        <v>0</v>
      </c>
      <c r="BE1775" s="11">
        <f>COUNTIFS(Ishop!$AW:$AW,"OUI",Ishop!$BG:$BG,Source!D1775,Ishop!$B:$B,Source!C1775)</f>
        <v>0</v>
      </c>
      <c r="BF1775" s="11">
        <f t="shared" si="657"/>
        <v>0</v>
      </c>
      <c r="BG1775" s="11">
        <f t="shared" si="658"/>
        <v>0</v>
      </c>
      <c r="BH1775" s="11">
        <f t="shared" si="659"/>
        <v>0</v>
      </c>
      <c r="BI1775" s="11">
        <f t="shared" si="660"/>
        <v>0</v>
      </c>
      <c r="BJ1775" s="11">
        <f t="shared" si="661"/>
        <v>0</v>
      </c>
      <c r="BK1775" s="11">
        <f t="shared" si="662"/>
        <v>0</v>
      </c>
      <c r="BL1775" s="11">
        <f t="shared" si="663"/>
        <v>0</v>
      </c>
      <c r="BM1775" s="11">
        <f t="shared" si="664"/>
        <v>0</v>
      </c>
      <c r="BN1775" s="25">
        <f>Z1775*Budget!$A$6</f>
        <v>0</v>
      </c>
      <c r="BO1775" s="25">
        <f>AA1775*(Budget!$B$6+Budget!$B$7)</f>
        <v>0</v>
      </c>
      <c r="BP1775" s="25">
        <f>AB1775*(Budget!$C$6+Budget!$C$7)</f>
        <v>0</v>
      </c>
      <c r="BQ1775" s="25">
        <f>AC1775*(Budget!$D$6+Budget!$D$7)</f>
        <v>0</v>
      </c>
      <c r="BR1775" s="25">
        <f>AD1775*(Budget!$E$6+Budget!$E$7)</f>
        <v>0</v>
      </c>
      <c r="BS1775" s="25">
        <f>AE1775*(Budget!$F$6+Budget!$F$7)</f>
        <v>0</v>
      </c>
      <c r="BT1775" s="25">
        <f>AF1775*(Budget!$G$6+Budget!$G$7)</f>
        <v>0</v>
      </c>
      <c r="BU1775" s="25">
        <f>AG1775*Budget!$H$6</f>
        <v>0</v>
      </c>
      <c r="BV1775" s="25">
        <f>AH1775*Budget!$I$6</f>
        <v>0</v>
      </c>
      <c r="BW1775" s="25">
        <f>AI1775*Budget!$J$6</f>
        <v>0</v>
      </c>
      <c r="BX1775" s="25">
        <f>AJ1775*Budget!$K$6</f>
        <v>0</v>
      </c>
      <c r="BY1775" s="25">
        <f>AK1775*Budget!$L$6</f>
        <v>0</v>
      </c>
      <c r="BZ1775" s="25">
        <f>AL1775*Budget!$M$6</f>
        <v>0</v>
      </c>
      <c r="CA1775" s="25">
        <f>AM1775*Budget!$N$6</f>
        <v>0</v>
      </c>
      <c r="CB1775" s="25">
        <f>AQ1775*Budget!$O$6</f>
        <v>0</v>
      </c>
      <c r="CC1775" s="25">
        <f>AR1775*Budget!$S$6</f>
        <v>0</v>
      </c>
      <c r="CD1775" s="25">
        <f>AS1775*Budget!$Q$6</f>
        <v>0</v>
      </c>
      <c r="CE1775" s="25">
        <f t="shared" si="665"/>
        <v>0</v>
      </c>
      <c r="CF1775" s="11" t="e">
        <f>COUNTIFS(#REF!,Source!E1775,#REF!,Source!C1775)</f>
        <v>#REF!</v>
      </c>
      <c r="CG1775" s="11" t="str">
        <f t="shared" si="666"/>
        <v>--</v>
      </c>
    </row>
    <row r="1776" spans="1:85" x14ac:dyDescent="0.25">
      <c r="A1776" t="str">
        <f>IFERROR(VLOOKUP(MONTH(C1776),Date!$A$2:$B$13,2,0),"--")</f>
        <v>Avril</v>
      </c>
      <c r="B1776" s="11">
        <f t="shared" si="645"/>
        <v>18</v>
      </c>
      <c r="C1776" s="28">
        <f t="shared" si="667"/>
        <v>42120</v>
      </c>
      <c r="D1776" s="29" t="s">
        <v>244</v>
      </c>
      <c r="E1776" s="30" t="str">
        <f>IFERROR(VLOOKUP(D1776,Listing!$A:$B,2,0),"--")</f>
        <v>A44040</v>
      </c>
      <c r="F1776" s="30" t="str">
        <f>IFERROR(VLOOKUP(D1776,Listing!$A:$E,5,0),"-")</f>
        <v>EL FILALI   AMINA</v>
      </c>
      <c r="G1776" s="4">
        <f>IFERROR(VLOOKUP(D1776,Listing!$A:$F,6,0),"--")</f>
        <v>42079</v>
      </c>
      <c r="H1776" s="11" t="str">
        <f>IFERROR(VLOOKUP(D1776,Listing!$A:$D,4,0),"--")</f>
        <v>SALIM ZAGHBA</v>
      </c>
      <c r="I1776" s="11" t="str">
        <f t="shared" si="646"/>
        <v>AAC</v>
      </c>
      <c r="J1776" s="31">
        <f>IFERROR(COUNTIFS(Ishop!$BG:$BG,Source!D1776,Ishop!$B:$B,Source!C1776),"--")</f>
        <v>0</v>
      </c>
      <c r="K1776" s="11">
        <f>IFERROR(COUNTIFS(Ishop!$BG:$BG,Source!D1776,Ishop!$B:$B,Source!C1776,Ishop!$J:$J,"OUI"),"--")</f>
        <v>0</v>
      </c>
      <c r="L1776" s="11">
        <f>COUNTIFS(Ishop!$AG:$AG,Source!$L$1,Ishop!$BG:$BG,Source!$D1776,Ishop!$B:$B,Source!$C1776)</f>
        <v>0</v>
      </c>
      <c r="M1776" s="11">
        <f>COUNTIFS(Ishop!$AG:$AG,Source!$M$1,Ishop!$BG:$BG,Source!$D1776,Ishop!$B:$B,Source!$C1776)</f>
        <v>0</v>
      </c>
      <c r="N1776" s="11">
        <f>COUNTIFS(Ishop!$AG:$AG,Source!$N$1,Ishop!$BG:$BG,Source!$D1776,Ishop!$B:$B,Source!$C1776)</f>
        <v>0</v>
      </c>
      <c r="O1776" s="11">
        <f>COUNTIFS(Ishop!$AG:$AG,Source!$O$1,Ishop!$BG:$BG,Source!$D1776,Ishop!$B:$B,Source!$C1776)</f>
        <v>0</v>
      </c>
      <c r="P1776" s="11">
        <f>COUNTIFS(Ishop!$AG:$AG,Source!$P$1,Ishop!$BG:$BG,Source!$D1776,Ishop!$B:$B,Source!$C1776)</f>
        <v>0</v>
      </c>
      <c r="Q1776" s="11">
        <f>COUNTIFS(Ishop!$AG:$AG,Source!$Q$1,Ishop!$BG:$BG,Source!$D1776,Ishop!$B:$B,Source!$C1776)</f>
        <v>0</v>
      </c>
      <c r="R1776" s="11">
        <f>COUNTIFS(Ishop!$AG:$AG,Source!$R$1,Ishop!$BG:$BG,Source!$D1776,Ishop!$B:$B,Source!$C1776)</f>
        <v>0</v>
      </c>
      <c r="S1776" s="11">
        <f>COUNTIFS(Ishop!$AG:$AG,Source!$S$1,Ishop!$BG:$BG,Source!$D1776,Ishop!$B:$B,Source!$C1776)</f>
        <v>0</v>
      </c>
      <c r="T1776" s="11">
        <f>COUNTIFS(Ishop!$AG:$AG,Source!$T$1,Ishop!$BG:$BG,Source!$D1776,Ishop!$B:$B,Source!$C1776)</f>
        <v>0</v>
      </c>
      <c r="U1776" s="11">
        <f>COUNTIFS(Ishop!$AG:$AG,Source!$U$1,Ishop!$BG:$BG,Source!$D1776,Ishop!$B:$B,Source!$C1776)</f>
        <v>0</v>
      </c>
      <c r="V1776" s="11">
        <f>COUNTIFS(Ishop!$AG:$AG,Source!$V$1,Ishop!$BG:$BG,Source!$D1776,Ishop!$B:$B,Source!$C1776)</f>
        <v>0</v>
      </c>
      <c r="W1776" s="11">
        <f>COUNTIFS(Ishop!$AG:$AG,Source!$W$1,Ishop!$BG:$BG,Source!$D1776,Ishop!$B:$B,Source!$C1776)</f>
        <v>0</v>
      </c>
      <c r="X1776" s="11">
        <f>COUNTIFS(Ishop!$AG:$AG,Source!$X$1,Ishop!$BG:$BG,Source!$D1776,Ishop!$B:$B,Source!$C1776)</f>
        <v>0</v>
      </c>
      <c r="Y1776" s="11">
        <f>COUNTIFS(Ishop!$AG:$AG,Source!$Y$1,Ishop!$BG:$BG,Source!$D1776,Ishop!$B:$B,Source!$C1776)</f>
        <v>0</v>
      </c>
      <c r="Z1776" s="11">
        <f>COUNTIFS(Ishop!$AG:$AG,Source!$Z$1,Ishop!$BG:$BG,Source!$D1776,Ishop!$B:$B,Source!$C1776,Ishop!$J:$J,"OUI")</f>
        <v>0</v>
      </c>
      <c r="AA1776" s="11">
        <f>COUNTIFS(Ishop!$AG:$AG,Source!$AA$1,Ishop!$BG:$BG,Source!$D1776,Ishop!$B:$B,Source!$C1776,Ishop!$J:$J,"OUI")</f>
        <v>0</v>
      </c>
      <c r="AB1776" s="11">
        <f>COUNTIFS(Ishop!$AG:$AG,Source!$AB$1,Ishop!$BG:$BG,Source!$D1776,Ishop!$B:$B,Source!$C1776,Ishop!$J:$J,"OUI")</f>
        <v>0</v>
      </c>
      <c r="AC1776" s="11">
        <f>COUNTIFS(Ishop!$AG:$AG,Source!$AC$1,Ishop!$BG:$BG,Source!$D1776,Ishop!$B:$B,Source!$C1776,Ishop!$J:$J,"OUI")</f>
        <v>0</v>
      </c>
      <c r="AD1776" s="11">
        <f>COUNTIFS(Ishop!$AG:$AG,Source!$AD$1,Ishop!$BG:$BG,Source!$D1776,Ishop!$B:$B,Source!$C1776,Ishop!$J:$J,"OUI")</f>
        <v>0</v>
      </c>
      <c r="AE1776" s="11">
        <f>COUNTIFS(Ishop!$AG:$AG,Source!$AE$1,Ishop!$BG:$BG,Source!$D1776,Ishop!$B:$B,Source!$C1776,Ishop!$J:$J,"OUI")</f>
        <v>0</v>
      </c>
      <c r="AF1776" s="11">
        <f>COUNTIFS(Ishop!$AG:$AG,Source!$AF$1,Ishop!$BG:$BG,Source!$D1776,Ishop!$B:$B,Source!$C1776,Ishop!$J:$J,"OUI")</f>
        <v>0</v>
      </c>
      <c r="AG1776" s="11">
        <f>COUNTIFS(Ishop!$AG:$AG,Source!$AG$1,Ishop!$BG:$BG,Source!$D1776,Ishop!$B:$B,Source!$C1776,Ishop!$J:$J,"OUI")</f>
        <v>0</v>
      </c>
      <c r="AH1776" s="11">
        <f>COUNTIFS(Ishop!$AG:$AG,Source!$AH$1,Ishop!$BG:$BG,Source!$D1776,Ishop!$B:$B,Source!$C1776,Ishop!$J:$J,"OUI")</f>
        <v>0</v>
      </c>
      <c r="AI1776" s="11">
        <f>COUNTIFS(Ishop!$AG:$AG,Source!$AI$1,Ishop!$BG:$BG,Source!$D1776,Ishop!$B:$B,Source!$C1776,Ishop!$J:$J,"OUI")</f>
        <v>0</v>
      </c>
      <c r="AJ1776" s="11">
        <f>COUNTIFS(Ishop!$AG:$AG,Source!$AJ$1,Ishop!$BG:$BG,Source!$D1776,Ishop!$B:$B,Source!$C1776,Ishop!$J:$J,"OUI")</f>
        <v>0</v>
      </c>
      <c r="AK1776" s="11">
        <f>COUNTIFS(Ishop!$AG:$AG,Source!$AK$1,Ishop!$BG:$BG,Source!$D1776,Ishop!$B:$B,Source!$C1776,Ishop!$J:$J,"OUI")</f>
        <v>0</v>
      </c>
      <c r="AL1776" s="11">
        <f>COUNTIFS(Ishop!$AG:$AG,Source!$AL$1,Ishop!$BG:$BG,Source!$D1776,Ishop!$B:$B,Source!$C1776,Ishop!$J:$J,"OUI")</f>
        <v>0</v>
      </c>
      <c r="AM1776" s="11">
        <f>COUNTIFS(Ishop!$AG:$AG,Source!$AM$1,Ishop!$BG:$BG,Source!$D1776,Ishop!$B:$B,Source!$C1776,Ishop!$J:$J,"OUI")</f>
        <v>0</v>
      </c>
      <c r="AN1776" s="11">
        <f>COUNTIFS(Dolmen!$W:$W,"Sensation",Dolmen!$O:$O,Source!D1776,Dolmen!$F:$F,Source!C1776)</f>
        <v>0</v>
      </c>
      <c r="AO1776" s="11">
        <f>COUNTIFS(Dolmen!$AC:$AC,"Bbox Miami",Dolmen!$O:$O,Source!D1776,Dolmen!$F:$F,Source!C1776)</f>
        <v>0</v>
      </c>
      <c r="AP1776" s="11">
        <f>COUNTIFS(Dolmen!$AD:$AD,"1",Dolmen!$W:$W,"",Dolmen!$O:$O,Source!D1776,Dolmen!$F:$F,Source!C1776)</f>
        <v>0</v>
      </c>
      <c r="AQ1776" s="11">
        <f>COUNTIFS(Dolmen!$W:$W,"Sensation",Dolmen!$Y:$Y,"1",Dolmen!$O:$O,Source!D1776,Dolmen!$F:$F,Source!C1776)</f>
        <v>0</v>
      </c>
      <c r="AR1776" s="11">
        <f>COUNTIFS(Dolmen!$AC:$AC,"Bbox Miami",Dolmen!$Y:$Y,"1",Dolmen!$O:$O,Source!D1776,Dolmen!$F:$F,Source!C1776)</f>
        <v>0</v>
      </c>
      <c r="AS1776" s="11">
        <f>COUNTIFS(Dolmen!$AD:$AD,"1",Dolmen!$W:$W,"",Dolmen!$Y:$Y,"1",Dolmen!$O:$O,Source!D1776,Dolmen!$F:$F,Source!C1776)</f>
        <v>0</v>
      </c>
      <c r="AT1776" s="11">
        <f t="shared" si="647"/>
        <v>0</v>
      </c>
      <c r="AU1776" s="11">
        <f t="shared" si="648"/>
        <v>0</v>
      </c>
      <c r="AV1776" s="11">
        <f t="shared" si="649"/>
        <v>0</v>
      </c>
      <c r="AW1776" s="11">
        <f t="shared" si="650"/>
        <v>0</v>
      </c>
      <c r="AX1776" s="11">
        <f t="shared" si="651"/>
        <v>0</v>
      </c>
      <c r="AY1776" s="11">
        <f t="shared" si="652"/>
        <v>0</v>
      </c>
      <c r="AZ1776" s="11">
        <f t="shared" si="653"/>
        <v>0</v>
      </c>
      <c r="BA1776" s="11">
        <f t="shared" si="654"/>
        <v>0</v>
      </c>
      <c r="BB1776" s="11">
        <f t="shared" si="655"/>
        <v>0</v>
      </c>
      <c r="BC1776" s="11">
        <f t="shared" si="656"/>
        <v>0</v>
      </c>
      <c r="BD1776" s="11">
        <f>SUMIFS(Ishop!$BK:$BK,Ishop!$BG:$BG,Source!D1776,Ishop!$B:$B,Source!C1776)</f>
        <v>0</v>
      </c>
      <c r="BE1776" s="11">
        <f>COUNTIFS(Ishop!$AW:$AW,"OUI",Ishop!$BG:$BG,Source!D1776,Ishop!$B:$B,Source!C1776)</f>
        <v>0</v>
      </c>
      <c r="BF1776" s="11">
        <f t="shared" si="657"/>
        <v>0</v>
      </c>
      <c r="BG1776" s="11">
        <f t="shared" si="658"/>
        <v>0</v>
      </c>
      <c r="BH1776" s="11">
        <f t="shared" si="659"/>
        <v>0</v>
      </c>
      <c r="BI1776" s="11">
        <f t="shared" si="660"/>
        <v>0</v>
      </c>
      <c r="BJ1776" s="11">
        <f t="shared" si="661"/>
        <v>0</v>
      </c>
      <c r="BK1776" s="11">
        <f t="shared" si="662"/>
        <v>0</v>
      </c>
      <c r="BL1776" s="11">
        <f t="shared" si="663"/>
        <v>0</v>
      </c>
      <c r="BM1776" s="11">
        <f t="shared" si="664"/>
        <v>0</v>
      </c>
      <c r="BN1776" s="25">
        <f>Z1776*Budget!$A$6</f>
        <v>0</v>
      </c>
      <c r="BO1776" s="25">
        <f>AA1776*(Budget!$B$6+Budget!$B$7)</f>
        <v>0</v>
      </c>
      <c r="BP1776" s="25">
        <f>AB1776*(Budget!$C$6+Budget!$C$7)</f>
        <v>0</v>
      </c>
      <c r="BQ1776" s="25">
        <f>AC1776*(Budget!$D$6+Budget!$D$7)</f>
        <v>0</v>
      </c>
      <c r="BR1776" s="25">
        <f>AD1776*(Budget!$E$6+Budget!$E$7)</f>
        <v>0</v>
      </c>
      <c r="BS1776" s="25">
        <f>AE1776*(Budget!$F$6+Budget!$F$7)</f>
        <v>0</v>
      </c>
      <c r="BT1776" s="25">
        <f>AF1776*(Budget!$G$6+Budget!$G$7)</f>
        <v>0</v>
      </c>
      <c r="BU1776" s="25">
        <f>AG1776*Budget!$H$6</f>
        <v>0</v>
      </c>
      <c r="BV1776" s="25">
        <f>AH1776*Budget!$I$6</f>
        <v>0</v>
      </c>
      <c r="BW1776" s="25">
        <f>AI1776*Budget!$J$6</f>
        <v>0</v>
      </c>
      <c r="BX1776" s="25">
        <f>AJ1776*Budget!$K$6</f>
        <v>0</v>
      </c>
      <c r="BY1776" s="25">
        <f>AK1776*Budget!$L$6</f>
        <v>0</v>
      </c>
      <c r="BZ1776" s="25">
        <f>AL1776*Budget!$M$6</f>
        <v>0</v>
      </c>
      <c r="CA1776" s="25">
        <f>AM1776*Budget!$N$6</f>
        <v>0</v>
      </c>
      <c r="CB1776" s="25">
        <f>AQ1776*Budget!$O$6</f>
        <v>0</v>
      </c>
      <c r="CC1776" s="25">
        <f>AR1776*Budget!$S$6</f>
        <v>0</v>
      </c>
      <c r="CD1776" s="25">
        <f>AS1776*Budget!$Q$6</f>
        <v>0</v>
      </c>
      <c r="CE1776" s="25">
        <f t="shared" si="665"/>
        <v>0</v>
      </c>
      <c r="CF1776" s="11" t="e">
        <f>COUNTIFS(#REF!,Source!E1776,#REF!,Source!C1776)</f>
        <v>#REF!</v>
      </c>
      <c r="CG1776" s="11" t="str">
        <f t="shared" si="666"/>
        <v>--</v>
      </c>
    </row>
    <row r="1777" spans="1:85" x14ac:dyDescent="0.25">
      <c r="A1777" t="str">
        <f>IFERROR(VLOOKUP(MONTH(C1777),Date!$A$2:$B$13,2,0),"--")</f>
        <v>Avril</v>
      </c>
      <c r="B1777" s="11">
        <f t="shared" si="645"/>
        <v>18</v>
      </c>
      <c r="C1777" s="28">
        <f t="shared" si="667"/>
        <v>42120</v>
      </c>
      <c r="D1777" s="29" t="s">
        <v>245</v>
      </c>
      <c r="E1777" s="30" t="str">
        <f>IFERROR(VLOOKUP(D1777,Listing!$A:$B,2,0),"--")</f>
        <v>A44075</v>
      </c>
      <c r="F1777" s="30" t="str">
        <f>IFERROR(VLOOKUP(D1777,Listing!$A:$E,5,0),"-")</f>
        <v>ZAITOUNE  HANANE</v>
      </c>
      <c r="G1777" s="4">
        <f>IFERROR(VLOOKUP(D1777,Listing!$A:$F,6,0),"--")</f>
        <v>42093</v>
      </c>
      <c r="H1777" s="11" t="str">
        <f>IFERROR(VLOOKUP(D1777,Listing!$A:$D,4,0),"--")</f>
        <v>SALIM ZAGHBA</v>
      </c>
      <c r="I1777" s="11" t="str">
        <f t="shared" si="646"/>
        <v>AAC</v>
      </c>
      <c r="J1777" s="31">
        <f>IFERROR(COUNTIFS(Ishop!$BG:$BG,Source!D1777,Ishop!$B:$B,Source!C1777),"--")</f>
        <v>0</v>
      </c>
      <c r="K1777" s="11">
        <f>IFERROR(COUNTIFS(Ishop!$BG:$BG,Source!D1777,Ishop!$B:$B,Source!C1777,Ishop!$J:$J,"OUI"),"--")</f>
        <v>0</v>
      </c>
      <c r="L1777" s="11">
        <f>COUNTIFS(Ishop!$AG:$AG,Source!$L$1,Ishop!$BG:$BG,Source!$D1777,Ishop!$B:$B,Source!$C1777)</f>
        <v>0</v>
      </c>
      <c r="M1777" s="11">
        <f>COUNTIFS(Ishop!$AG:$AG,Source!$M$1,Ishop!$BG:$BG,Source!$D1777,Ishop!$B:$B,Source!$C1777)</f>
        <v>0</v>
      </c>
      <c r="N1777" s="11">
        <f>COUNTIFS(Ishop!$AG:$AG,Source!$N$1,Ishop!$BG:$BG,Source!$D1777,Ishop!$B:$B,Source!$C1777)</f>
        <v>0</v>
      </c>
      <c r="O1777" s="11">
        <f>COUNTIFS(Ishop!$AG:$AG,Source!$O$1,Ishop!$BG:$BG,Source!$D1777,Ishop!$B:$B,Source!$C1777)</f>
        <v>0</v>
      </c>
      <c r="P1777" s="11">
        <f>COUNTIFS(Ishop!$AG:$AG,Source!$P$1,Ishop!$BG:$BG,Source!$D1777,Ishop!$B:$B,Source!$C1777)</f>
        <v>0</v>
      </c>
      <c r="Q1777" s="11">
        <f>COUNTIFS(Ishop!$AG:$AG,Source!$Q$1,Ishop!$BG:$BG,Source!$D1777,Ishop!$B:$B,Source!$C1777)</f>
        <v>0</v>
      </c>
      <c r="R1777" s="11">
        <f>COUNTIFS(Ishop!$AG:$AG,Source!$R$1,Ishop!$BG:$BG,Source!$D1777,Ishop!$B:$B,Source!$C1777)</f>
        <v>0</v>
      </c>
      <c r="S1777" s="11">
        <f>COUNTIFS(Ishop!$AG:$AG,Source!$S$1,Ishop!$BG:$BG,Source!$D1777,Ishop!$B:$B,Source!$C1777)</f>
        <v>0</v>
      </c>
      <c r="T1777" s="11">
        <f>COUNTIFS(Ishop!$AG:$AG,Source!$T$1,Ishop!$BG:$BG,Source!$D1777,Ishop!$B:$B,Source!$C1777)</f>
        <v>0</v>
      </c>
      <c r="U1777" s="11">
        <f>COUNTIFS(Ishop!$AG:$AG,Source!$U$1,Ishop!$BG:$BG,Source!$D1777,Ishop!$B:$B,Source!$C1777)</f>
        <v>0</v>
      </c>
      <c r="V1777" s="11">
        <f>COUNTIFS(Ishop!$AG:$AG,Source!$V$1,Ishop!$BG:$BG,Source!$D1777,Ishop!$B:$B,Source!$C1777)</f>
        <v>0</v>
      </c>
      <c r="W1777" s="11">
        <f>COUNTIFS(Ishop!$AG:$AG,Source!$W$1,Ishop!$BG:$BG,Source!$D1777,Ishop!$B:$B,Source!$C1777)</f>
        <v>0</v>
      </c>
      <c r="X1777" s="11">
        <f>COUNTIFS(Ishop!$AG:$AG,Source!$X$1,Ishop!$BG:$BG,Source!$D1777,Ishop!$B:$B,Source!$C1777)</f>
        <v>0</v>
      </c>
      <c r="Y1777" s="11">
        <f>COUNTIFS(Ishop!$AG:$AG,Source!$Y$1,Ishop!$BG:$BG,Source!$D1777,Ishop!$B:$B,Source!$C1777)</f>
        <v>0</v>
      </c>
      <c r="Z1777" s="11">
        <f>COUNTIFS(Ishop!$AG:$AG,Source!$Z$1,Ishop!$BG:$BG,Source!$D1777,Ishop!$B:$B,Source!$C1777,Ishop!$J:$J,"OUI")</f>
        <v>0</v>
      </c>
      <c r="AA1777" s="11">
        <f>COUNTIFS(Ishop!$AG:$AG,Source!$AA$1,Ishop!$BG:$BG,Source!$D1777,Ishop!$B:$B,Source!$C1777,Ishop!$J:$J,"OUI")</f>
        <v>0</v>
      </c>
      <c r="AB1777" s="11">
        <f>COUNTIFS(Ishop!$AG:$AG,Source!$AB$1,Ishop!$BG:$BG,Source!$D1777,Ishop!$B:$B,Source!$C1777,Ishop!$J:$J,"OUI")</f>
        <v>0</v>
      </c>
      <c r="AC1777" s="11">
        <f>COUNTIFS(Ishop!$AG:$AG,Source!$AC$1,Ishop!$BG:$BG,Source!$D1777,Ishop!$B:$B,Source!$C1777,Ishop!$J:$J,"OUI")</f>
        <v>0</v>
      </c>
      <c r="AD1777" s="11">
        <f>COUNTIFS(Ishop!$AG:$AG,Source!$AD$1,Ishop!$BG:$BG,Source!$D1777,Ishop!$B:$B,Source!$C1777,Ishop!$J:$J,"OUI")</f>
        <v>0</v>
      </c>
      <c r="AE1777" s="11">
        <f>COUNTIFS(Ishop!$AG:$AG,Source!$AE$1,Ishop!$BG:$BG,Source!$D1777,Ishop!$B:$B,Source!$C1777,Ishop!$J:$J,"OUI")</f>
        <v>0</v>
      </c>
      <c r="AF1777" s="11">
        <f>COUNTIFS(Ishop!$AG:$AG,Source!$AF$1,Ishop!$BG:$BG,Source!$D1777,Ishop!$B:$B,Source!$C1777,Ishop!$J:$J,"OUI")</f>
        <v>0</v>
      </c>
      <c r="AG1777" s="11">
        <f>COUNTIFS(Ishop!$AG:$AG,Source!$AG$1,Ishop!$BG:$BG,Source!$D1777,Ishop!$B:$B,Source!$C1777,Ishop!$J:$J,"OUI")</f>
        <v>0</v>
      </c>
      <c r="AH1777" s="11">
        <f>COUNTIFS(Ishop!$AG:$AG,Source!$AH$1,Ishop!$BG:$BG,Source!$D1777,Ishop!$B:$B,Source!$C1777,Ishop!$J:$J,"OUI")</f>
        <v>0</v>
      </c>
      <c r="AI1777" s="11">
        <f>COUNTIFS(Ishop!$AG:$AG,Source!$AI$1,Ishop!$BG:$BG,Source!$D1777,Ishop!$B:$B,Source!$C1777,Ishop!$J:$J,"OUI")</f>
        <v>0</v>
      </c>
      <c r="AJ1777" s="11">
        <f>COUNTIFS(Ishop!$AG:$AG,Source!$AJ$1,Ishop!$BG:$BG,Source!$D1777,Ishop!$B:$B,Source!$C1777,Ishop!$J:$J,"OUI")</f>
        <v>0</v>
      </c>
      <c r="AK1777" s="11">
        <f>COUNTIFS(Ishop!$AG:$AG,Source!$AK$1,Ishop!$BG:$BG,Source!$D1777,Ishop!$B:$B,Source!$C1777,Ishop!$J:$J,"OUI")</f>
        <v>0</v>
      </c>
      <c r="AL1777" s="11">
        <f>COUNTIFS(Ishop!$AG:$AG,Source!$AL$1,Ishop!$BG:$BG,Source!$D1777,Ishop!$B:$B,Source!$C1777,Ishop!$J:$J,"OUI")</f>
        <v>0</v>
      </c>
      <c r="AM1777" s="11">
        <f>COUNTIFS(Ishop!$AG:$AG,Source!$AM$1,Ishop!$BG:$BG,Source!$D1777,Ishop!$B:$B,Source!$C1777,Ishop!$J:$J,"OUI")</f>
        <v>0</v>
      </c>
      <c r="AN1777" s="11">
        <f>COUNTIFS(Dolmen!$W:$W,"Sensation",Dolmen!$O:$O,Source!D1777,Dolmen!$F:$F,Source!C1777)</f>
        <v>0</v>
      </c>
      <c r="AO1777" s="11">
        <f>COUNTIFS(Dolmen!$AC:$AC,"Bbox Miami",Dolmen!$O:$O,Source!D1777,Dolmen!$F:$F,Source!C1777)</f>
        <v>0</v>
      </c>
      <c r="AP1777" s="11">
        <f>COUNTIFS(Dolmen!$AD:$AD,"1",Dolmen!$W:$W,"",Dolmen!$O:$O,Source!D1777,Dolmen!$F:$F,Source!C1777)</f>
        <v>0</v>
      </c>
      <c r="AQ1777" s="11">
        <f>COUNTIFS(Dolmen!$W:$W,"Sensation",Dolmen!$Y:$Y,"1",Dolmen!$O:$O,Source!D1777,Dolmen!$F:$F,Source!C1777)</f>
        <v>0</v>
      </c>
      <c r="AR1777" s="11">
        <f>COUNTIFS(Dolmen!$AC:$AC,"Bbox Miami",Dolmen!$Y:$Y,"1",Dolmen!$O:$O,Source!D1777,Dolmen!$F:$F,Source!C1777)</f>
        <v>0</v>
      </c>
      <c r="AS1777" s="11">
        <f>COUNTIFS(Dolmen!$AD:$AD,"1",Dolmen!$W:$W,"",Dolmen!$Y:$Y,"1",Dolmen!$O:$O,Source!D1777,Dolmen!$F:$F,Source!C1777)</f>
        <v>0</v>
      </c>
      <c r="AT1777" s="11">
        <f t="shared" si="647"/>
        <v>0</v>
      </c>
      <c r="AU1777" s="11">
        <f t="shared" si="648"/>
        <v>0</v>
      </c>
      <c r="AV1777" s="11">
        <f t="shared" si="649"/>
        <v>0</v>
      </c>
      <c r="AW1777" s="11">
        <f t="shared" si="650"/>
        <v>0</v>
      </c>
      <c r="AX1777" s="11">
        <f t="shared" si="651"/>
        <v>0</v>
      </c>
      <c r="AY1777" s="11">
        <f t="shared" si="652"/>
        <v>0</v>
      </c>
      <c r="AZ1777" s="11">
        <f t="shared" si="653"/>
        <v>0</v>
      </c>
      <c r="BA1777" s="11">
        <f t="shared" si="654"/>
        <v>0</v>
      </c>
      <c r="BB1777" s="11">
        <f t="shared" si="655"/>
        <v>0</v>
      </c>
      <c r="BC1777" s="11">
        <f t="shared" si="656"/>
        <v>0</v>
      </c>
      <c r="BD1777" s="11">
        <f>SUMIFS(Ishop!$BK:$BK,Ishop!$BG:$BG,Source!D1777,Ishop!$B:$B,Source!C1777)</f>
        <v>0</v>
      </c>
      <c r="BE1777" s="11">
        <f>COUNTIFS(Ishop!$AW:$AW,"OUI",Ishop!$BG:$BG,Source!D1777,Ishop!$B:$B,Source!C1777)</f>
        <v>0</v>
      </c>
      <c r="BF1777" s="11">
        <f t="shared" si="657"/>
        <v>0</v>
      </c>
      <c r="BG1777" s="11">
        <f t="shared" si="658"/>
        <v>0</v>
      </c>
      <c r="BH1777" s="11">
        <f t="shared" si="659"/>
        <v>0</v>
      </c>
      <c r="BI1777" s="11">
        <f t="shared" si="660"/>
        <v>0</v>
      </c>
      <c r="BJ1777" s="11">
        <f t="shared" si="661"/>
        <v>0</v>
      </c>
      <c r="BK1777" s="11">
        <f t="shared" si="662"/>
        <v>0</v>
      </c>
      <c r="BL1777" s="11">
        <f t="shared" si="663"/>
        <v>0</v>
      </c>
      <c r="BM1777" s="11">
        <f t="shared" si="664"/>
        <v>0</v>
      </c>
      <c r="BN1777" s="25">
        <f>Z1777*Budget!$A$6</f>
        <v>0</v>
      </c>
      <c r="BO1777" s="25">
        <f>AA1777*(Budget!$B$6+Budget!$B$7)</f>
        <v>0</v>
      </c>
      <c r="BP1777" s="25">
        <f>AB1777*(Budget!$C$6+Budget!$C$7)</f>
        <v>0</v>
      </c>
      <c r="BQ1777" s="25">
        <f>AC1777*(Budget!$D$6+Budget!$D$7)</f>
        <v>0</v>
      </c>
      <c r="BR1777" s="25">
        <f>AD1777*(Budget!$E$6+Budget!$E$7)</f>
        <v>0</v>
      </c>
      <c r="BS1777" s="25">
        <f>AE1777*(Budget!$F$6+Budget!$F$7)</f>
        <v>0</v>
      </c>
      <c r="BT1777" s="25">
        <f>AF1777*(Budget!$G$6+Budget!$G$7)</f>
        <v>0</v>
      </c>
      <c r="BU1777" s="25">
        <f>AG1777*Budget!$H$6</f>
        <v>0</v>
      </c>
      <c r="BV1777" s="25">
        <f>AH1777*Budget!$I$6</f>
        <v>0</v>
      </c>
      <c r="BW1777" s="25">
        <f>AI1777*Budget!$J$6</f>
        <v>0</v>
      </c>
      <c r="BX1777" s="25">
        <f>AJ1777*Budget!$K$6</f>
        <v>0</v>
      </c>
      <c r="BY1777" s="25">
        <f>AK1777*Budget!$L$6</f>
        <v>0</v>
      </c>
      <c r="BZ1777" s="25">
        <f>AL1777*Budget!$M$6</f>
        <v>0</v>
      </c>
      <c r="CA1777" s="25">
        <f>AM1777*Budget!$N$6</f>
        <v>0</v>
      </c>
      <c r="CB1777" s="25">
        <f>AQ1777*Budget!$O$6</f>
        <v>0</v>
      </c>
      <c r="CC1777" s="25">
        <f>AR1777*Budget!$S$6</f>
        <v>0</v>
      </c>
      <c r="CD1777" s="25">
        <f>AS1777*Budget!$Q$6</f>
        <v>0</v>
      </c>
      <c r="CE1777" s="25">
        <f t="shared" si="665"/>
        <v>0</v>
      </c>
      <c r="CF1777" s="11" t="e">
        <f>COUNTIFS(#REF!,Source!E1777,#REF!,Source!C1777)</f>
        <v>#REF!</v>
      </c>
      <c r="CG1777" s="11" t="str">
        <f t="shared" si="666"/>
        <v>--</v>
      </c>
    </row>
    <row r="1778" spans="1:85" x14ac:dyDescent="0.25">
      <c r="A1778" t="str">
        <f>IFERROR(VLOOKUP(MONTH(C1778),Date!$A$2:$B$13,2,0),"--")</f>
        <v>Avril</v>
      </c>
      <c r="B1778" s="11">
        <f t="shared" si="645"/>
        <v>18</v>
      </c>
      <c r="C1778" s="28">
        <f t="shared" si="667"/>
        <v>42120</v>
      </c>
      <c r="D1778" s="29" t="s">
        <v>246</v>
      </c>
      <c r="E1778" s="30" t="str">
        <f>IFERROR(VLOOKUP(D1778,Listing!$A:$B,2,0),"--")</f>
        <v>A440A46</v>
      </c>
      <c r="F1778" s="30" t="str">
        <f>IFERROR(VLOOKUP(D1778,Listing!$A:$E,5,0),"-")</f>
        <v>BENABBOU  SOUAD</v>
      </c>
      <c r="G1778" s="4">
        <f>IFERROR(VLOOKUP(D1778,Listing!$A:$F,6,0),"--")</f>
        <v>42093</v>
      </c>
      <c r="H1778" s="11" t="str">
        <f>IFERROR(VLOOKUP(D1778,Listing!$A:$D,4,0),"--")</f>
        <v>SALIM ZAGHBA</v>
      </c>
      <c r="I1778" s="11" t="str">
        <f t="shared" si="646"/>
        <v>AAC</v>
      </c>
      <c r="J1778" s="31">
        <f>IFERROR(COUNTIFS(Ishop!$BG:$BG,Source!D1778,Ishop!$B:$B,Source!C1778),"--")</f>
        <v>0</v>
      </c>
      <c r="K1778" s="11">
        <f>IFERROR(COUNTIFS(Ishop!$BG:$BG,Source!D1778,Ishop!$B:$B,Source!C1778,Ishop!$J:$J,"OUI"),"--")</f>
        <v>0</v>
      </c>
      <c r="L1778" s="11">
        <f>COUNTIFS(Ishop!$AG:$AG,Source!$L$1,Ishop!$BG:$BG,Source!$D1778,Ishop!$B:$B,Source!$C1778)</f>
        <v>0</v>
      </c>
      <c r="M1778" s="11">
        <f>COUNTIFS(Ishop!$AG:$AG,Source!$M$1,Ishop!$BG:$BG,Source!$D1778,Ishop!$B:$B,Source!$C1778)</f>
        <v>0</v>
      </c>
      <c r="N1778" s="11">
        <f>COUNTIFS(Ishop!$AG:$AG,Source!$N$1,Ishop!$BG:$BG,Source!$D1778,Ishop!$B:$B,Source!$C1778)</f>
        <v>0</v>
      </c>
      <c r="O1778" s="11">
        <f>COUNTIFS(Ishop!$AG:$AG,Source!$O$1,Ishop!$BG:$BG,Source!$D1778,Ishop!$B:$B,Source!$C1778)</f>
        <v>0</v>
      </c>
      <c r="P1778" s="11">
        <f>COUNTIFS(Ishop!$AG:$AG,Source!$P$1,Ishop!$BG:$BG,Source!$D1778,Ishop!$B:$B,Source!$C1778)</f>
        <v>0</v>
      </c>
      <c r="Q1778" s="11">
        <f>COUNTIFS(Ishop!$AG:$AG,Source!$Q$1,Ishop!$BG:$BG,Source!$D1778,Ishop!$B:$B,Source!$C1778)</f>
        <v>0</v>
      </c>
      <c r="R1778" s="11">
        <f>COUNTIFS(Ishop!$AG:$AG,Source!$R$1,Ishop!$BG:$BG,Source!$D1778,Ishop!$B:$B,Source!$C1778)</f>
        <v>0</v>
      </c>
      <c r="S1778" s="11">
        <f>COUNTIFS(Ishop!$AG:$AG,Source!$S$1,Ishop!$BG:$BG,Source!$D1778,Ishop!$B:$B,Source!$C1778)</f>
        <v>0</v>
      </c>
      <c r="T1778" s="11">
        <f>COUNTIFS(Ishop!$AG:$AG,Source!$T$1,Ishop!$BG:$BG,Source!$D1778,Ishop!$B:$B,Source!$C1778)</f>
        <v>0</v>
      </c>
      <c r="U1778" s="11">
        <f>COUNTIFS(Ishop!$AG:$AG,Source!$U$1,Ishop!$BG:$BG,Source!$D1778,Ishop!$B:$B,Source!$C1778)</f>
        <v>0</v>
      </c>
      <c r="V1778" s="11">
        <f>COUNTIFS(Ishop!$AG:$AG,Source!$V$1,Ishop!$BG:$BG,Source!$D1778,Ishop!$B:$B,Source!$C1778)</f>
        <v>0</v>
      </c>
      <c r="W1778" s="11">
        <f>COUNTIFS(Ishop!$AG:$AG,Source!$W$1,Ishop!$BG:$BG,Source!$D1778,Ishop!$B:$B,Source!$C1778)</f>
        <v>0</v>
      </c>
      <c r="X1778" s="11">
        <f>COUNTIFS(Ishop!$AG:$AG,Source!$X$1,Ishop!$BG:$BG,Source!$D1778,Ishop!$B:$B,Source!$C1778)</f>
        <v>0</v>
      </c>
      <c r="Y1778" s="11">
        <f>COUNTIFS(Ishop!$AG:$AG,Source!$Y$1,Ishop!$BG:$BG,Source!$D1778,Ishop!$B:$B,Source!$C1778)</f>
        <v>0</v>
      </c>
      <c r="Z1778" s="11">
        <f>COUNTIFS(Ishop!$AG:$AG,Source!$Z$1,Ishop!$BG:$BG,Source!$D1778,Ishop!$B:$B,Source!$C1778,Ishop!$J:$J,"OUI")</f>
        <v>0</v>
      </c>
      <c r="AA1778" s="11">
        <f>COUNTIFS(Ishop!$AG:$AG,Source!$AA$1,Ishop!$BG:$BG,Source!$D1778,Ishop!$B:$B,Source!$C1778,Ishop!$J:$J,"OUI")</f>
        <v>0</v>
      </c>
      <c r="AB1778" s="11">
        <f>COUNTIFS(Ishop!$AG:$AG,Source!$AB$1,Ishop!$BG:$BG,Source!$D1778,Ishop!$B:$B,Source!$C1778,Ishop!$J:$J,"OUI")</f>
        <v>0</v>
      </c>
      <c r="AC1778" s="11">
        <f>COUNTIFS(Ishop!$AG:$AG,Source!$AC$1,Ishop!$BG:$BG,Source!$D1778,Ishop!$B:$B,Source!$C1778,Ishop!$J:$J,"OUI")</f>
        <v>0</v>
      </c>
      <c r="AD1778" s="11">
        <f>COUNTIFS(Ishop!$AG:$AG,Source!$AD$1,Ishop!$BG:$BG,Source!$D1778,Ishop!$B:$B,Source!$C1778,Ishop!$J:$J,"OUI")</f>
        <v>0</v>
      </c>
      <c r="AE1778" s="11">
        <f>COUNTIFS(Ishop!$AG:$AG,Source!$AE$1,Ishop!$BG:$BG,Source!$D1778,Ishop!$B:$B,Source!$C1778,Ishop!$J:$J,"OUI")</f>
        <v>0</v>
      </c>
      <c r="AF1778" s="11">
        <f>COUNTIFS(Ishop!$AG:$AG,Source!$AF$1,Ishop!$BG:$BG,Source!$D1778,Ishop!$B:$B,Source!$C1778,Ishop!$J:$J,"OUI")</f>
        <v>0</v>
      </c>
      <c r="AG1778" s="11">
        <f>COUNTIFS(Ishop!$AG:$AG,Source!$AG$1,Ishop!$BG:$BG,Source!$D1778,Ishop!$B:$B,Source!$C1778,Ishop!$J:$J,"OUI")</f>
        <v>0</v>
      </c>
      <c r="AH1778" s="11">
        <f>COUNTIFS(Ishop!$AG:$AG,Source!$AH$1,Ishop!$BG:$BG,Source!$D1778,Ishop!$B:$B,Source!$C1778,Ishop!$J:$J,"OUI")</f>
        <v>0</v>
      </c>
      <c r="AI1778" s="11">
        <f>COUNTIFS(Ishop!$AG:$AG,Source!$AI$1,Ishop!$BG:$BG,Source!$D1778,Ishop!$B:$B,Source!$C1778,Ishop!$J:$J,"OUI")</f>
        <v>0</v>
      </c>
      <c r="AJ1778" s="11">
        <f>COUNTIFS(Ishop!$AG:$AG,Source!$AJ$1,Ishop!$BG:$BG,Source!$D1778,Ishop!$B:$B,Source!$C1778,Ishop!$J:$J,"OUI")</f>
        <v>0</v>
      </c>
      <c r="AK1778" s="11">
        <f>COUNTIFS(Ishop!$AG:$AG,Source!$AK$1,Ishop!$BG:$BG,Source!$D1778,Ishop!$B:$B,Source!$C1778,Ishop!$J:$J,"OUI")</f>
        <v>0</v>
      </c>
      <c r="AL1778" s="11">
        <f>COUNTIFS(Ishop!$AG:$AG,Source!$AL$1,Ishop!$BG:$BG,Source!$D1778,Ishop!$B:$B,Source!$C1778,Ishop!$J:$J,"OUI")</f>
        <v>0</v>
      </c>
      <c r="AM1778" s="11">
        <f>COUNTIFS(Ishop!$AG:$AG,Source!$AM$1,Ishop!$BG:$BG,Source!$D1778,Ishop!$B:$B,Source!$C1778,Ishop!$J:$J,"OUI")</f>
        <v>0</v>
      </c>
      <c r="AN1778" s="11">
        <f>COUNTIFS(Dolmen!$W:$W,"Sensation",Dolmen!$O:$O,Source!D1778,Dolmen!$F:$F,Source!C1778)</f>
        <v>0</v>
      </c>
      <c r="AO1778" s="11">
        <f>COUNTIFS(Dolmen!$AC:$AC,"Bbox Miami",Dolmen!$O:$O,Source!D1778,Dolmen!$F:$F,Source!C1778)</f>
        <v>0</v>
      </c>
      <c r="AP1778" s="11">
        <f>COUNTIFS(Dolmen!$AD:$AD,"1",Dolmen!$W:$W,"",Dolmen!$O:$O,Source!D1778,Dolmen!$F:$F,Source!C1778)</f>
        <v>0</v>
      </c>
      <c r="AQ1778" s="11">
        <f>COUNTIFS(Dolmen!$W:$W,"Sensation",Dolmen!$Y:$Y,"1",Dolmen!$O:$O,Source!D1778,Dolmen!$F:$F,Source!C1778)</f>
        <v>0</v>
      </c>
      <c r="AR1778" s="11">
        <f>COUNTIFS(Dolmen!$AC:$AC,"Bbox Miami",Dolmen!$Y:$Y,"1",Dolmen!$O:$O,Source!D1778,Dolmen!$F:$F,Source!C1778)</f>
        <v>0</v>
      </c>
      <c r="AS1778" s="11">
        <f>COUNTIFS(Dolmen!$AD:$AD,"1",Dolmen!$W:$W,"",Dolmen!$Y:$Y,"1",Dolmen!$O:$O,Source!D1778,Dolmen!$F:$F,Source!C1778)</f>
        <v>0</v>
      </c>
      <c r="AT1778" s="11">
        <f t="shared" si="647"/>
        <v>0</v>
      </c>
      <c r="AU1778" s="11">
        <f t="shared" si="648"/>
        <v>0</v>
      </c>
      <c r="AV1778" s="11">
        <f t="shared" si="649"/>
        <v>0</v>
      </c>
      <c r="AW1778" s="11">
        <f t="shared" si="650"/>
        <v>0</v>
      </c>
      <c r="AX1778" s="11">
        <f t="shared" si="651"/>
        <v>0</v>
      </c>
      <c r="AY1778" s="11">
        <f t="shared" si="652"/>
        <v>0</v>
      </c>
      <c r="AZ1778" s="11">
        <f t="shared" si="653"/>
        <v>0</v>
      </c>
      <c r="BA1778" s="11">
        <f t="shared" si="654"/>
        <v>0</v>
      </c>
      <c r="BB1778" s="11">
        <f t="shared" si="655"/>
        <v>0</v>
      </c>
      <c r="BC1778" s="11">
        <f t="shared" si="656"/>
        <v>0</v>
      </c>
      <c r="BD1778" s="11">
        <f>SUMIFS(Ishop!$BK:$BK,Ishop!$BG:$BG,Source!D1778,Ishop!$B:$B,Source!C1778)</f>
        <v>0</v>
      </c>
      <c r="BE1778" s="11">
        <f>COUNTIFS(Ishop!$AW:$AW,"OUI",Ishop!$BG:$BG,Source!D1778,Ishop!$B:$B,Source!C1778)</f>
        <v>0</v>
      </c>
      <c r="BF1778" s="11">
        <f t="shared" si="657"/>
        <v>0</v>
      </c>
      <c r="BG1778" s="11">
        <f t="shared" si="658"/>
        <v>0</v>
      </c>
      <c r="BH1778" s="11">
        <f t="shared" si="659"/>
        <v>0</v>
      </c>
      <c r="BI1778" s="11">
        <f t="shared" si="660"/>
        <v>0</v>
      </c>
      <c r="BJ1778" s="11">
        <f t="shared" si="661"/>
        <v>0</v>
      </c>
      <c r="BK1778" s="11">
        <f t="shared" si="662"/>
        <v>0</v>
      </c>
      <c r="BL1778" s="11">
        <f t="shared" si="663"/>
        <v>0</v>
      </c>
      <c r="BM1778" s="11">
        <f t="shared" si="664"/>
        <v>0</v>
      </c>
      <c r="BN1778" s="25">
        <f>Z1778*Budget!$A$6</f>
        <v>0</v>
      </c>
      <c r="BO1778" s="25">
        <f>AA1778*(Budget!$B$6+Budget!$B$7)</f>
        <v>0</v>
      </c>
      <c r="BP1778" s="25">
        <f>AB1778*(Budget!$C$6+Budget!$C$7)</f>
        <v>0</v>
      </c>
      <c r="BQ1778" s="25">
        <f>AC1778*(Budget!$D$6+Budget!$D$7)</f>
        <v>0</v>
      </c>
      <c r="BR1778" s="25">
        <f>AD1778*(Budget!$E$6+Budget!$E$7)</f>
        <v>0</v>
      </c>
      <c r="BS1778" s="25">
        <f>AE1778*(Budget!$F$6+Budget!$F$7)</f>
        <v>0</v>
      </c>
      <c r="BT1778" s="25">
        <f>AF1778*(Budget!$G$6+Budget!$G$7)</f>
        <v>0</v>
      </c>
      <c r="BU1778" s="25">
        <f>AG1778*Budget!$H$6</f>
        <v>0</v>
      </c>
      <c r="BV1778" s="25">
        <f>AH1778*Budget!$I$6</f>
        <v>0</v>
      </c>
      <c r="BW1778" s="25">
        <f>AI1778*Budget!$J$6</f>
        <v>0</v>
      </c>
      <c r="BX1778" s="25">
        <f>AJ1778*Budget!$K$6</f>
        <v>0</v>
      </c>
      <c r="BY1778" s="25">
        <f>AK1778*Budget!$L$6</f>
        <v>0</v>
      </c>
      <c r="BZ1778" s="25">
        <f>AL1778*Budget!$M$6</f>
        <v>0</v>
      </c>
      <c r="CA1778" s="25">
        <f>AM1778*Budget!$N$6</f>
        <v>0</v>
      </c>
      <c r="CB1778" s="25">
        <f>AQ1778*Budget!$O$6</f>
        <v>0</v>
      </c>
      <c r="CC1778" s="25">
        <f>AR1778*Budget!$S$6</f>
        <v>0</v>
      </c>
      <c r="CD1778" s="25">
        <f>AS1778*Budget!$Q$6</f>
        <v>0</v>
      </c>
      <c r="CE1778" s="25">
        <f t="shared" si="665"/>
        <v>0</v>
      </c>
      <c r="CF1778" s="11" t="e">
        <f>COUNTIFS(#REF!,Source!E1778,#REF!,Source!C1778)</f>
        <v>#REF!</v>
      </c>
      <c r="CG1778" s="11" t="str">
        <f t="shared" si="666"/>
        <v>--</v>
      </c>
    </row>
    <row r="1779" spans="1:85" x14ac:dyDescent="0.25">
      <c r="A1779" t="str">
        <f>IFERROR(VLOOKUP(MONTH(C1779),Date!$A$2:$B$13,2,0),"--")</f>
        <v>Avril</v>
      </c>
      <c r="B1779" s="11">
        <f t="shared" si="645"/>
        <v>18</v>
      </c>
      <c r="C1779" s="28">
        <f t="shared" si="667"/>
        <v>42120</v>
      </c>
      <c r="D1779" s="29" t="s">
        <v>247</v>
      </c>
      <c r="E1779" s="30" t="str">
        <f>IFERROR(VLOOKUP(D1779,Listing!$A:$B,2,0),"--")</f>
        <v>A4402A4</v>
      </c>
      <c r="F1779" s="30" t="str">
        <f>IFERROR(VLOOKUP(D1779,Listing!$A:$E,5,0),"-")</f>
        <v>RAMDI  MERIEM</v>
      </c>
      <c r="G1779" s="4">
        <f>IFERROR(VLOOKUP(D1779,Listing!$A:$F,6,0),"--")</f>
        <v>42093</v>
      </c>
      <c r="H1779" s="11" t="str">
        <f>IFERROR(VLOOKUP(D1779,Listing!$A:$D,4,0),"--")</f>
        <v>Départ Prod</v>
      </c>
      <c r="I1779" s="11" t="str">
        <f t="shared" si="646"/>
        <v>AAC</v>
      </c>
      <c r="J1779" s="31">
        <f>IFERROR(COUNTIFS(Ishop!$BG:$BG,Source!D1779,Ishop!$B:$B,Source!C1779),"--")</f>
        <v>0</v>
      </c>
      <c r="K1779" s="11">
        <f>IFERROR(COUNTIFS(Ishop!$BG:$BG,Source!D1779,Ishop!$B:$B,Source!C1779,Ishop!$J:$J,"OUI"),"--")</f>
        <v>0</v>
      </c>
      <c r="L1779" s="11">
        <f>COUNTIFS(Ishop!$AG:$AG,Source!$L$1,Ishop!$BG:$BG,Source!$D1779,Ishop!$B:$B,Source!$C1779)</f>
        <v>0</v>
      </c>
      <c r="M1779" s="11">
        <f>COUNTIFS(Ishop!$AG:$AG,Source!$M$1,Ishop!$BG:$BG,Source!$D1779,Ishop!$B:$B,Source!$C1779)</f>
        <v>0</v>
      </c>
      <c r="N1779" s="11">
        <f>COUNTIFS(Ishop!$AG:$AG,Source!$N$1,Ishop!$BG:$BG,Source!$D1779,Ishop!$B:$B,Source!$C1779)</f>
        <v>0</v>
      </c>
      <c r="O1779" s="11">
        <f>COUNTIFS(Ishop!$AG:$AG,Source!$O$1,Ishop!$BG:$BG,Source!$D1779,Ishop!$B:$B,Source!$C1779)</f>
        <v>0</v>
      </c>
      <c r="P1779" s="11">
        <f>COUNTIFS(Ishop!$AG:$AG,Source!$P$1,Ishop!$BG:$BG,Source!$D1779,Ishop!$B:$B,Source!$C1779)</f>
        <v>0</v>
      </c>
      <c r="Q1779" s="11">
        <f>COUNTIFS(Ishop!$AG:$AG,Source!$Q$1,Ishop!$BG:$BG,Source!$D1779,Ishop!$B:$B,Source!$C1779)</f>
        <v>0</v>
      </c>
      <c r="R1779" s="11">
        <f>COUNTIFS(Ishop!$AG:$AG,Source!$R$1,Ishop!$BG:$BG,Source!$D1779,Ishop!$B:$B,Source!$C1779)</f>
        <v>0</v>
      </c>
      <c r="S1779" s="11">
        <f>COUNTIFS(Ishop!$AG:$AG,Source!$S$1,Ishop!$BG:$BG,Source!$D1779,Ishop!$B:$B,Source!$C1779)</f>
        <v>0</v>
      </c>
      <c r="T1779" s="11">
        <f>COUNTIFS(Ishop!$AG:$AG,Source!$T$1,Ishop!$BG:$BG,Source!$D1779,Ishop!$B:$B,Source!$C1779)</f>
        <v>0</v>
      </c>
      <c r="U1779" s="11">
        <f>COUNTIFS(Ishop!$AG:$AG,Source!$U$1,Ishop!$BG:$BG,Source!$D1779,Ishop!$B:$B,Source!$C1779)</f>
        <v>0</v>
      </c>
      <c r="V1779" s="11">
        <f>COUNTIFS(Ishop!$AG:$AG,Source!$V$1,Ishop!$BG:$BG,Source!$D1779,Ishop!$B:$B,Source!$C1779)</f>
        <v>0</v>
      </c>
      <c r="W1779" s="11">
        <f>COUNTIFS(Ishop!$AG:$AG,Source!$W$1,Ishop!$BG:$BG,Source!$D1779,Ishop!$B:$B,Source!$C1779)</f>
        <v>0</v>
      </c>
      <c r="X1779" s="11">
        <f>COUNTIFS(Ishop!$AG:$AG,Source!$X$1,Ishop!$BG:$BG,Source!$D1779,Ishop!$B:$B,Source!$C1779)</f>
        <v>0</v>
      </c>
      <c r="Y1779" s="11">
        <f>COUNTIFS(Ishop!$AG:$AG,Source!$Y$1,Ishop!$BG:$BG,Source!$D1779,Ishop!$B:$B,Source!$C1779)</f>
        <v>0</v>
      </c>
      <c r="Z1779" s="11">
        <f>COUNTIFS(Ishop!$AG:$AG,Source!$Z$1,Ishop!$BG:$BG,Source!$D1779,Ishop!$B:$B,Source!$C1779,Ishop!$J:$J,"OUI")</f>
        <v>0</v>
      </c>
      <c r="AA1779" s="11">
        <f>COUNTIFS(Ishop!$AG:$AG,Source!$AA$1,Ishop!$BG:$BG,Source!$D1779,Ishop!$B:$B,Source!$C1779,Ishop!$J:$J,"OUI")</f>
        <v>0</v>
      </c>
      <c r="AB1779" s="11">
        <f>COUNTIFS(Ishop!$AG:$AG,Source!$AB$1,Ishop!$BG:$BG,Source!$D1779,Ishop!$B:$B,Source!$C1779,Ishop!$J:$J,"OUI")</f>
        <v>0</v>
      </c>
      <c r="AC1779" s="11">
        <f>COUNTIFS(Ishop!$AG:$AG,Source!$AC$1,Ishop!$BG:$BG,Source!$D1779,Ishop!$B:$B,Source!$C1779,Ishop!$J:$J,"OUI")</f>
        <v>0</v>
      </c>
      <c r="AD1779" s="11">
        <f>COUNTIFS(Ishop!$AG:$AG,Source!$AD$1,Ishop!$BG:$BG,Source!$D1779,Ishop!$B:$B,Source!$C1779,Ishop!$J:$J,"OUI")</f>
        <v>0</v>
      </c>
      <c r="AE1779" s="11">
        <f>COUNTIFS(Ishop!$AG:$AG,Source!$AE$1,Ishop!$BG:$BG,Source!$D1779,Ishop!$B:$B,Source!$C1779,Ishop!$J:$J,"OUI")</f>
        <v>0</v>
      </c>
      <c r="AF1779" s="11">
        <f>COUNTIFS(Ishop!$AG:$AG,Source!$AF$1,Ishop!$BG:$BG,Source!$D1779,Ishop!$B:$B,Source!$C1779,Ishop!$J:$J,"OUI")</f>
        <v>0</v>
      </c>
      <c r="AG1779" s="11">
        <f>COUNTIFS(Ishop!$AG:$AG,Source!$AG$1,Ishop!$BG:$BG,Source!$D1779,Ishop!$B:$B,Source!$C1779,Ishop!$J:$J,"OUI")</f>
        <v>0</v>
      </c>
      <c r="AH1779" s="11">
        <f>COUNTIFS(Ishop!$AG:$AG,Source!$AH$1,Ishop!$BG:$BG,Source!$D1779,Ishop!$B:$B,Source!$C1779,Ishop!$J:$J,"OUI")</f>
        <v>0</v>
      </c>
      <c r="AI1779" s="11">
        <f>COUNTIFS(Ishop!$AG:$AG,Source!$AI$1,Ishop!$BG:$BG,Source!$D1779,Ishop!$B:$B,Source!$C1779,Ishop!$J:$J,"OUI")</f>
        <v>0</v>
      </c>
      <c r="AJ1779" s="11">
        <f>COUNTIFS(Ishop!$AG:$AG,Source!$AJ$1,Ishop!$BG:$BG,Source!$D1779,Ishop!$B:$B,Source!$C1779,Ishop!$J:$J,"OUI")</f>
        <v>0</v>
      </c>
      <c r="AK1779" s="11">
        <f>COUNTIFS(Ishop!$AG:$AG,Source!$AK$1,Ishop!$BG:$BG,Source!$D1779,Ishop!$B:$B,Source!$C1779,Ishop!$J:$J,"OUI")</f>
        <v>0</v>
      </c>
      <c r="AL1779" s="11">
        <f>COUNTIFS(Ishop!$AG:$AG,Source!$AL$1,Ishop!$BG:$BG,Source!$D1779,Ishop!$B:$B,Source!$C1779,Ishop!$J:$J,"OUI")</f>
        <v>0</v>
      </c>
      <c r="AM1779" s="11">
        <f>COUNTIFS(Ishop!$AG:$AG,Source!$AM$1,Ishop!$BG:$BG,Source!$D1779,Ishop!$B:$B,Source!$C1779,Ishop!$J:$J,"OUI")</f>
        <v>0</v>
      </c>
      <c r="AN1779" s="11">
        <f>COUNTIFS(Dolmen!$W:$W,"Sensation",Dolmen!$O:$O,Source!D1779,Dolmen!$F:$F,Source!C1779)</f>
        <v>0</v>
      </c>
      <c r="AO1779" s="11">
        <f>COUNTIFS(Dolmen!$AC:$AC,"Bbox Miami",Dolmen!$O:$O,Source!D1779,Dolmen!$F:$F,Source!C1779)</f>
        <v>0</v>
      </c>
      <c r="AP1779" s="11">
        <f>COUNTIFS(Dolmen!$AD:$AD,"1",Dolmen!$W:$W,"",Dolmen!$O:$O,Source!D1779,Dolmen!$F:$F,Source!C1779)</f>
        <v>0</v>
      </c>
      <c r="AQ1779" s="11">
        <f>COUNTIFS(Dolmen!$W:$W,"Sensation",Dolmen!$Y:$Y,"1",Dolmen!$O:$O,Source!D1779,Dolmen!$F:$F,Source!C1779)</f>
        <v>0</v>
      </c>
      <c r="AR1779" s="11">
        <f>COUNTIFS(Dolmen!$AC:$AC,"Bbox Miami",Dolmen!$Y:$Y,"1",Dolmen!$O:$O,Source!D1779,Dolmen!$F:$F,Source!C1779)</f>
        <v>0</v>
      </c>
      <c r="AS1779" s="11">
        <f>COUNTIFS(Dolmen!$AD:$AD,"1",Dolmen!$W:$W,"",Dolmen!$Y:$Y,"1",Dolmen!$O:$O,Source!D1779,Dolmen!$F:$F,Source!C1779)</f>
        <v>0</v>
      </c>
      <c r="AT1779" s="11">
        <f t="shared" si="647"/>
        <v>0</v>
      </c>
      <c r="AU1779" s="11">
        <f t="shared" si="648"/>
        <v>0</v>
      </c>
      <c r="AV1779" s="11">
        <f t="shared" si="649"/>
        <v>0</v>
      </c>
      <c r="AW1779" s="11">
        <f t="shared" si="650"/>
        <v>0</v>
      </c>
      <c r="AX1779" s="11">
        <f t="shared" si="651"/>
        <v>0</v>
      </c>
      <c r="AY1779" s="11">
        <f t="shared" si="652"/>
        <v>0</v>
      </c>
      <c r="AZ1779" s="11">
        <f t="shared" si="653"/>
        <v>0</v>
      </c>
      <c r="BA1779" s="11">
        <f t="shared" si="654"/>
        <v>0</v>
      </c>
      <c r="BB1779" s="11">
        <f t="shared" si="655"/>
        <v>0</v>
      </c>
      <c r="BC1779" s="11">
        <f t="shared" si="656"/>
        <v>0</v>
      </c>
      <c r="BD1779" s="11">
        <f>SUMIFS(Ishop!$BK:$BK,Ishop!$BG:$BG,Source!D1779,Ishop!$B:$B,Source!C1779)</f>
        <v>0</v>
      </c>
      <c r="BE1779" s="11">
        <f>COUNTIFS(Ishop!$AW:$AW,"OUI",Ishop!$BG:$BG,Source!D1779,Ishop!$B:$B,Source!C1779)</f>
        <v>0</v>
      </c>
      <c r="BF1779" s="11">
        <f t="shared" si="657"/>
        <v>0</v>
      </c>
      <c r="BG1779" s="11">
        <f t="shared" si="658"/>
        <v>0</v>
      </c>
      <c r="BH1779" s="11">
        <f t="shared" si="659"/>
        <v>0</v>
      </c>
      <c r="BI1779" s="11">
        <f t="shared" si="660"/>
        <v>0</v>
      </c>
      <c r="BJ1779" s="11">
        <f t="shared" si="661"/>
        <v>0</v>
      </c>
      <c r="BK1779" s="11">
        <f t="shared" si="662"/>
        <v>0</v>
      </c>
      <c r="BL1779" s="11">
        <f t="shared" si="663"/>
        <v>0</v>
      </c>
      <c r="BM1779" s="11">
        <f t="shared" si="664"/>
        <v>0</v>
      </c>
      <c r="BN1779" s="25">
        <f>Z1779*Budget!$A$6</f>
        <v>0</v>
      </c>
      <c r="BO1779" s="25">
        <f>AA1779*(Budget!$B$6+Budget!$B$7)</f>
        <v>0</v>
      </c>
      <c r="BP1779" s="25">
        <f>AB1779*(Budget!$C$6+Budget!$C$7)</f>
        <v>0</v>
      </c>
      <c r="BQ1779" s="25">
        <f>AC1779*(Budget!$D$6+Budget!$D$7)</f>
        <v>0</v>
      </c>
      <c r="BR1779" s="25">
        <f>AD1779*(Budget!$E$6+Budget!$E$7)</f>
        <v>0</v>
      </c>
      <c r="BS1779" s="25">
        <f>AE1779*(Budget!$F$6+Budget!$F$7)</f>
        <v>0</v>
      </c>
      <c r="BT1779" s="25">
        <f>AF1779*(Budget!$G$6+Budget!$G$7)</f>
        <v>0</v>
      </c>
      <c r="BU1779" s="25">
        <f>AG1779*Budget!$H$6</f>
        <v>0</v>
      </c>
      <c r="BV1779" s="25">
        <f>AH1779*Budget!$I$6</f>
        <v>0</v>
      </c>
      <c r="BW1779" s="25">
        <f>AI1779*Budget!$J$6</f>
        <v>0</v>
      </c>
      <c r="BX1779" s="25">
        <f>AJ1779*Budget!$K$6</f>
        <v>0</v>
      </c>
      <c r="BY1779" s="25">
        <f>AK1779*Budget!$L$6</f>
        <v>0</v>
      </c>
      <c r="BZ1779" s="25">
        <f>AL1779*Budget!$M$6</f>
        <v>0</v>
      </c>
      <c r="CA1779" s="25">
        <f>AM1779*Budget!$N$6</f>
        <v>0</v>
      </c>
      <c r="CB1779" s="25">
        <f>AQ1779*Budget!$O$6</f>
        <v>0</v>
      </c>
      <c r="CC1779" s="25">
        <f>AR1779*Budget!$S$6</f>
        <v>0</v>
      </c>
      <c r="CD1779" s="25">
        <f>AS1779*Budget!$Q$6</f>
        <v>0</v>
      </c>
      <c r="CE1779" s="25">
        <f t="shared" si="665"/>
        <v>0</v>
      </c>
      <c r="CF1779" s="11" t="e">
        <f>COUNTIFS(#REF!,Source!E1779,#REF!,Source!C1779)</f>
        <v>#REF!</v>
      </c>
      <c r="CG1779" s="11" t="str">
        <f t="shared" si="666"/>
        <v>--</v>
      </c>
    </row>
    <row r="1780" spans="1:85" x14ac:dyDescent="0.25">
      <c r="A1780" t="str">
        <f>IFERROR(VLOOKUP(MONTH(C1780),Date!$A$2:$B$13,2,0),"--")</f>
        <v>Avril</v>
      </c>
      <c r="B1780" s="11">
        <f t="shared" si="645"/>
        <v>18</v>
      </c>
      <c r="C1780" s="28">
        <f t="shared" si="667"/>
        <v>42121</v>
      </c>
      <c r="D1780" s="29" t="s">
        <v>194</v>
      </c>
      <c r="E1780" s="30" t="str">
        <f>IFERROR(VLOOKUP(D1780,Listing!$A:$B,2,0),"--")</f>
        <v>A44031</v>
      </c>
      <c r="F1780" s="30" t="str">
        <f>IFERROR(VLOOKUP(D1780,Listing!$A:$E,5,0),"-")</f>
        <v>BOUSSELLEMA  IMANE</v>
      </c>
      <c r="G1780" s="4">
        <f>IFERROR(VLOOKUP(D1780,Listing!$A:$F,6,0),"--")</f>
        <v>42079</v>
      </c>
      <c r="H1780" s="11" t="str">
        <f>IFERROR(VLOOKUP(D1780,Listing!$A:$D,4,0),"--")</f>
        <v>ABDELMOUMEN  ROUGUI</v>
      </c>
      <c r="I1780" s="11" t="str">
        <f t="shared" si="646"/>
        <v>AAC</v>
      </c>
      <c r="J1780" s="31">
        <f>IFERROR(COUNTIFS(Ishop!$BG:$BG,Source!D1780,Ishop!$B:$B,Source!C1780),"--")</f>
        <v>0</v>
      </c>
      <c r="K1780" s="11">
        <f>IFERROR(COUNTIFS(Ishop!$BG:$BG,Source!D1780,Ishop!$B:$B,Source!C1780,Ishop!$J:$J,"OUI"),"--")</f>
        <v>0</v>
      </c>
      <c r="L1780" s="11">
        <f>COUNTIFS(Ishop!$AG:$AG,Source!$L$1,Ishop!$BG:$BG,Source!$D1780,Ishop!$B:$B,Source!$C1780)</f>
        <v>0</v>
      </c>
      <c r="M1780" s="11">
        <f>COUNTIFS(Ishop!$AG:$AG,Source!$M$1,Ishop!$BG:$BG,Source!$D1780,Ishop!$B:$B,Source!$C1780)</f>
        <v>0</v>
      </c>
      <c r="N1780" s="11">
        <f>COUNTIFS(Ishop!$AG:$AG,Source!$N$1,Ishop!$BG:$BG,Source!$D1780,Ishop!$B:$B,Source!$C1780)</f>
        <v>0</v>
      </c>
      <c r="O1780" s="11">
        <f>COUNTIFS(Ishop!$AG:$AG,Source!$O$1,Ishop!$BG:$BG,Source!$D1780,Ishop!$B:$B,Source!$C1780)</f>
        <v>0</v>
      </c>
      <c r="P1780" s="11">
        <f>COUNTIFS(Ishop!$AG:$AG,Source!$P$1,Ishop!$BG:$BG,Source!$D1780,Ishop!$B:$B,Source!$C1780)</f>
        <v>0</v>
      </c>
      <c r="Q1780" s="11">
        <f>COUNTIFS(Ishop!$AG:$AG,Source!$Q$1,Ishop!$BG:$BG,Source!$D1780,Ishop!$B:$B,Source!$C1780)</f>
        <v>0</v>
      </c>
      <c r="R1780" s="11">
        <f>COUNTIFS(Ishop!$AG:$AG,Source!$R$1,Ishop!$BG:$BG,Source!$D1780,Ishop!$B:$B,Source!$C1780)</f>
        <v>0</v>
      </c>
      <c r="S1780" s="11">
        <f>COUNTIFS(Ishop!$AG:$AG,Source!$S$1,Ishop!$BG:$BG,Source!$D1780,Ishop!$B:$B,Source!$C1780)</f>
        <v>0</v>
      </c>
      <c r="T1780" s="11">
        <f>COUNTIFS(Ishop!$AG:$AG,Source!$T$1,Ishop!$BG:$BG,Source!$D1780,Ishop!$B:$B,Source!$C1780)</f>
        <v>0</v>
      </c>
      <c r="U1780" s="11">
        <f>COUNTIFS(Ishop!$AG:$AG,Source!$U$1,Ishop!$BG:$BG,Source!$D1780,Ishop!$B:$B,Source!$C1780)</f>
        <v>0</v>
      </c>
      <c r="V1780" s="11">
        <f>COUNTIFS(Ishop!$AG:$AG,Source!$V$1,Ishop!$BG:$BG,Source!$D1780,Ishop!$B:$B,Source!$C1780)</f>
        <v>0</v>
      </c>
      <c r="W1780" s="11">
        <f>COUNTIFS(Ishop!$AG:$AG,Source!$W$1,Ishop!$BG:$BG,Source!$D1780,Ishop!$B:$B,Source!$C1780)</f>
        <v>0</v>
      </c>
      <c r="X1780" s="11">
        <f>COUNTIFS(Ishop!$AG:$AG,Source!$X$1,Ishop!$BG:$BG,Source!$D1780,Ishop!$B:$B,Source!$C1780)</f>
        <v>0</v>
      </c>
      <c r="Y1780" s="11">
        <f>COUNTIFS(Ishop!$AG:$AG,Source!$Y$1,Ishop!$BG:$BG,Source!$D1780,Ishop!$B:$B,Source!$C1780)</f>
        <v>0</v>
      </c>
      <c r="Z1780" s="11">
        <f>COUNTIFS(Ishop!$AG:$AG,Source!$Z$1,Ishop!$BG:$BG,Source!$D1780,Ishop!$B:$B,Source!$C1780,Ishop!$J:$J,"OUI")</f>
        <v>0</v>
      </c>
      <c r="AA1780" s="11">
        <f>COUNTIFS(Ishop!$AG:$AG,Source!$AA$1,Ishop!$BG:$BG,Source!$D1780,Ishop!$B:$B,Source!$C1780,Ishop!$J:$J,"OUI")</f>
        <v>0</v>
      </c>
      <c r="AB1780" s="11">
        <f>COUNTIFS(Ishop!$AG:$AG,Source!$AB$1,Ishop!$BG:$BG,Source!$D1780,Ishop!$B:$B,Source!$C1780,Ishop!$J:$J,"OUI")</f>
        <v>0</v>
      </c>
      <c r="AC1780" s="11">
        <f>COUNTIFS(Ishop!$AG:$AG,Source!$AC$1,Ishop!$BG:$BG,Source!$D1780,Ishop!$B:$B,Source!$C1780,Ishop!$J:$J,"OUI")</f>
        <v>0</v>
      </c>
      <c r="AD1780" s="11">
        <f>COUNTIFS(Ishop!$AG:$AG,Source!$AD$1,Ishop!$BG:$BG,Source!$D1780,Ishop!$B:$B,Source!$C1780,Ishop!$J:$J,"OUI")</f>
        <v>0</v>
      </c>
      <c r="AE1780" s="11">
        <f>COUNTIFS(Ishop!$AG:$AG,Source!$AE$1,Ishop!$BG:$BG,Source!$D1780,Ishop!$B:$B,Source!$C1780,Ishop!$J:$J,"OUI")</f>
        <v>0</v>
      </c>
      <c r="AF1780" s="11">
        <f>COUNTIFS(Ishop!$AG:$AG,Source!$AF$1,Ishop!$BG:$BG,Source!$D1780,Ishop!$B:$B,Source!$C1780,Ishop!$J:$J,"OUI")</f>
        <v>0</v>
      </c>
      <c r="AG1780" s="11">
        <f>COUNTIFS(Ishop!$AG:$AG,Source!$AG$1,Ishop!$BG:$BG,Source!$D1780,Ishop!$B:$B,Source!$C1780,Ishop!$J:$J,"OUI")</f>
        <v>0</v>
      </c>
      <c r="AH1780" s="11">
        <f>COUNTIFS(Ishop!$AG:$AG,Source!$AH$1,Ishop!$BG:$BG,Source!$D1780,Ishop!$B:$B,Source!$C1780,Ishop!$J:$J,"OUI")</f>
        <v>0</v>
      </c>
      <c r="AI1780" s="11">
        <f>COUNTIFS(Ishop!$AG:$AG,Source!$AI$1,Ishop!$BG:$BG,Source!$D1780,Ishop!$B:$B,Source!$C1780,Ishop!$J:$J,"OUI")</f>
        <v>0</v>
      </c>
      <c r="AJ1780" s="11">
        <f>COUNTIFS(Ishop!$AG:$AG,Source!$AJ$1,Ishop!$BG:$BG,Source!$D1780,Ishop!$B:$B,Source!$C1780,Ishop!$J:$J,"OUI")</f>
        <v>0</v>
      </c>
      <c r="AK1780" s="11">
        <f>COUNTIFS(Ishop!$AG:$AG,Source!$AK$1,Ishop!$BG:$BG,Source!$D1780,Ishop!$B:$B,Source!$C1780,Ishop!$J:$J,"OUI")</f>
        <v>0</v>
      </c>
      <c r="AL1780" s="11">
        <f>COUNTIFS(Ishop!$AG:$AG,Source!$AL$1,Ishop!$BG:$BG,Source!$D1780,Ishop!$B:$B,Source!$C1780,Ishop!$J:$J,"OUI")</f>
        <v>0</v>
      </c>
      <c r="AM1780" s="11">
        <f>COUNTIFS(Ishop!$AG:$AG,Source!$AM$1,Ishop!$BG:$BG,Source!$D1780,Ishop!$B:$B,Source!$C1780,Ishop!$J:$J,"OUI")</f>
        <v>0</v>
      </c>
      <c r="AN1780" s="11">
        <f>COUNTIFS(Dolmen!$W:$W,"Sensation",Dolmen!$O:$O,Source!D1780,Dolmen!$F:$F,Source!C1780)</f>
        <v>0</v>
      </c>
      <c r="AO1780" s="11">
        <f>COUNTIFS(Dolmen!$AC:$AC,"Bbox Miami",Dolmen!$O:$O,Source!D1780,Dolmen!$F:$F,Source!C1780)</f>
        <v>0</v>
      </c>
      <c r="AP1780" s="11">
        <f>COUNTIFS(Dolmen!$AD:$AD,"1",Dolmen!$W:$W,"",Dolmen!$O:$O,Source!D1780,Dolmen!$F:$F,Source!C1780)</f>
        <v>0</v>
      </c>
      <c r="AQ1780" s="11">
        <f>COUNTIFS(Dolmen!$W:$W,"Sensation",Dolmen!$Y:$Y,"1",Dolmen!$O:$O,Source!D1780,Dolmen!$F:$F,Source!C1780)</f>
        <v>0</v>
      </c>
      <c r="AR1780" s="11">
        <f>COUNTIFS(Dolmen!$AC:$AC,"Bbox Miami",Dolmen!$Y:$Y,"1",Dolmen!$O:$O,Source!D1780,Dolmen!$F:$F,Source!C1780)</f>
        <v>0</v>
      </c>
      <c r="AS1780" s="11">
        <f>COUNTIFS(Dolmen!$AD:$AD,"1",Dolmen!$W:$W,"",Dolmen!$Y:$Y,"1",Dolmen!$O:$O,Source!D1780,Dolmen!$F:$F,Source!C1780)</f>
        <v>0</v>
      </c>
      <c r="AT1780" s="11">
        <f t="shared" si="647"/>
        <v>0</v>
      </c>
      <c r="AU1780" s="11">
        <f t="shared" si="648"/>
        <v>0</v>
      </c>
      <c r="AV1780" s="11">
        <f t="shared" si="649"/>
        <v>0</v>
      </c>
      <c r="AW1780" s="11">
        <f t="shared" si="650"/>
        <v>0</v>
      </c>
      <c r="AX1780" s="11">
        <f t="shared" si="651"/>
        <v>0</v>
      </c>
      <c r="AY1780" s="11">
        <f t="shared" si="652"/>
        <v>0</v>
      </c>
      <c r="AZ1780" s="11">
        <f t="shared" si="653"/>
        <v>0</v>
      </c>
      <c r="BA1780" s="11">
        <f t="shared" si="654"/>
        <v>0</v>
      </c>
      <c r="BB1780" s="11">
        <f t="shared" si="655"/>
        <v>0</v>
      </c>
      <c r="BC1780" s="11">
        <f t="shared" si="656"/>
        <v>0</v>
      </c>
      <c r="BD1780" s="11">
        <f>SUMIFS(Ishop!$BK:$BK,Ishop!$BG:$BG,Source!D1780,Ishop!$B:$B,Source!C1780)</f>
        <v>0</v>
      </c>
      <c r="BE1780" s="11">
        <f>COUNTIFS(Ishop!$AW:$AW,"OUI",Ishop!$BG:$BG,Source!D1780,Ishop!$B:$B,Source!C1780)</f>
        <v>0</v>
      </c>
      <c r="BF1780" s="11">
        <f t="shared" si="657"/>
        <v>0</v>
      </c>
      <c r="BG1780" s="11">
        <f t="shared" si="658"/>
        <v>0</v>
      </c>
      <c r="BH1780" s="11">
        <f t="shared" si="659"/>
        <v>0</v>
      </c>
      <c r="BI1780" s="11">
        <f t="shared" si="660"/>
        <v>0</v>
      </c>
      <c r="BJ1780" s="11">
        <f t="shared" si="661"/>
        <v>0</v>
      </c>
      <c r="BK1780" s="11">
        <f t="shared" si="662"/>
        <v>0</v>
      </c>
      <c r="BL1780" s="11">
        <f t="shared" si="663"/>
        <v>0</v>
      </c>
      <c r="BM1780" s="11">
        <f t="shared" si="664"/>
        <v>0</v>
      </c>
      <c r="BN1780" s="25">
        <f>Z1780*Budget!$A$6</f>
        <v>0</v>
      </c>
      <c r="BO1780" s="25">
        <f>AA1780*(Budget!$B$6+Budget!$B$7)</f>
        <v>0</v>
      </c>
      <c r="BP1780" s="25">
        <f>AB1780*(Budget!$C$6+Budget!$C$7)</f>
        <v>0</v>
      </c>
      <c r="BQ1780" s="25">
        <f>AC1780*(Budget!$D$6+Budget!$D$7)</f>
        <v>0</v>
      </c>
      <c r="BR1780" s="25">
        <f>AD1780*(Budget!$E$6+Budget!$E$7)</f>
        <v>0</v>
      </c>
      <c r="BS1780" s="25">
        <f>AE1780*(Budget!$F$6+Budget!$F$7)</f>
        <v>0</v>
      </c>
      <c r="BT1780" s="25">
        <f>AF1780*(Budget!$G$6+Budget!$G$7)</f>
        <v>0</v>
      </c>
      <c r="BU1780" s="25">
        <f>AG1780*Budget!$H$6</f>
        <v>0</v>
      </c>
      <c r="BV1780" s="25">
        <f>AH1780*Budget!$I$6</f>
        <v>0</v>
      </c>
      <c r="BW1780" s="25">
        <f>AI1780*Budget!$J$6</f>
        <v>0</v>
      </c>
      <c r="BX1780" s="25">
        <f>AJ1780*Budget!$K$6</f>
        <v>0</v>
      </c>
      <c r="BY1780" s="25">
        <f>AK1780*Budget!$L$6</f>
        <v>0</v>
      </c>
      <c r="BZ1780" s="25">
        <f>AL1780*Budget!$M$6</f>
        <v>0</v>
      </c>
      <c r="CA1780" s="25">
        <f>AM1780*Budget!$N$6</f>
        <v>0</v>
      </c>
      <c r="CB1780" s="25">
        <f>AQ1780*Budget!$O$6</f>
        <v>0</v>
      </c>
      <c r="CC1780" s="25">
        <f>AR1780*Budget!$S$6</f>
        <v>0</v>
      </c>
      <c r="CD1780" s="25">
        <f>AS1780*Budget!$Q$6</f>
        <v>0</v>
      </c>
      <c r="CE1780" s="25">
        <f t="shared" si="665"/>
        <v>0</v>
      </c>
      <c r="CF1780" s="11" t="e">
        <f>COUNTIFS(#REF!,Source!E1780,#REF!,Source!C1780)</f>
        <v>#REF!</v>
      </c>
      <c r="CG1780" s="11" t="str">
        <f t="shared" si="666"/>
        <v>--</v>
      </c>
    </row>
    <row r="1781" spans="1:85" x14ac:dyDescent="0.25">
      <c r="A1781" t="str">
        <f>IFERROR(VLOOKUP(MONTH(C1781),Date!$A$2:$B$13,2,0),"--")</f>
        <v>Avril</v>
      </c>
      <c r="B1781" s="11">
        <f t="shared" si="645"/>
        <v>18</v>
      </c>
      <c r="C1781" s="28">
        <f t="shared" si="667"/>
        <v>42121</v>
      </c>
      <c r="D1781" s="29" t="s">
        <v>195</v>
      </c>
      <c r="E1781" s="30" t="str">
        <f>IFERROR(VLOOKUP(D1781,Listing!$A:$B,2,0),"--")</f>
        <v>A44024</v>
      </c>
      <c r="F1781" s="30" t="str">
        <f>IFERROR(VLOOKUP(D1781,Listing!$A:$E,5,0),"-")</f>
        <v>SQUALI HOUSSAINI  OMAR</v>
      </c>
      <c r="G1781" s="4">
        <f>IFERROR(VLOOKUP(D1781,Listing!$A:$F,6,0),"--")</f>
        <v>42079</v>
      </c>
      <c r="H1781" s="11" t="str">
        <f>IFERROR(VLOOKUP(D1781,Listing!$A:$D,4,0),"--")</f>
        <v>ABDELMOUMEN  ROUGUI</v>
      </c>
      <c r="I1781" s="11" t="str">
        <f t="shared" si="646"/>
        <v>AAC</v>
      </c>
      <c r="J1781" s="31">
        <f>IFERROR(COUNTIFS(Ishop!$BG:$BG,Source!D1781,Ishop!$B:$B,Source!C1781),"--")</f>
        <v>0</v>
      </c>
      <c r="K1781" s="11">
        <f>IFERROR(COUNTIFS(Ishop!$BG:$BG,Source!D1781,Ishop!$B:$B,Source!C1781,Ishop!$J:$J,"OUI"),"--")</f>
        <v>0</v>
      </c>
      <c r="L1781" s="11">
        <f>COUNTIFS(Ishop!$AG:$AG,Source!$L$1,Ishop!$BG:$BG,Source!$D1781,Ishop!$B:$B,Source!$C1781)</f>
        <v>0</v>
      </c>
      <c r="M1781" s="11">
        <f>COUNTIFS(Ishop!$AG:$AG,Source!$M$1,Ishop!$BG:$BG,Source!$D1781,Ishop!$B:$B,Source!$C1781)</f>
        <v>0</v>
      </c>
      <c r="N1781" s="11">
        <f>COUNTIFS(Ishop!$AG:$AG,Source!$N$1,Ishop!$BG:$BG,Source!$D1781,Ishop!$B:$B,Source!$C1781)</f>
        <v>0</v>
      </c>
      <c r="O1781" s="11">
        <f>COUNTIFS(Ishop!$AG:$AG,Source!$O$1,Ishop!$BG:$BG,Source!$D1781,Ishop!$B:$B,Source!$C1781)</f>
        <v>0</v>
      </c>
      <c r="P1781" s="11">
        <f>COUNTIFS(Ishop!$AG:$AG,Source!$P$1,Ishop!$BG:$BG,Source!$D1781,Ishop!$B:$B,Source!$C1781)</f>
        <v>0</v>
      </c>
      <c r="Q1781" s="11">
        <f>COUNTIFS(Ishop!$AG:$AG,Source!$Q$1,Ishop!$BG:$BG,Source!$D1781,Ishop!$B:$B,Source!$C1781)</f>
        <v>0</v>
      </c>
      <c r="R1781" s="11">
        <f>COUNTIFS(Ishop!$AG:$AG,Source!$R$1,Ishop!$BG:$BG,Source!$D1781,Ishop!$B:$B,Source!$C1781)</f>
        <v>0</v>
      </c>
      <c r="S1781" s="11">
        <f>COUNTIFS(Ishop!$AG:$AG,Source!$S$1,Ishop!$BG:$BG,Source!$D1781,Ishop!$B:$B,Source!$C1781)</f>
        <v>0</v>
      </c>
      <c r="T1781" s="11">
        <f>COUNTIFS(Ishop!$AG:$AG,Source!$T$1,Ishop!$BG:$BG,Source!$D1781,Ishop!$B:$B,Source!$C1781)</f>
        <v>0</v>
      </c>
      <c r="U1781" s="11">
        <f>COUNTIFS(Ishop!$AG:$AG,Source!$U$1,Ishop!$BG:$BG,Source!$D1781,Ishop!$B:$B,Source!$C1781)</f>
        <v>0</v>
      </c>
      <c r="V1781" s="11">
        <f>COUNTIFS(Ishop!$AG:$AG,Source!$V$1,Ishop!$BG:$BG,Source!$D1781,Ishop!$B:$B,Source!$C1781)</f>
        <v>0</v>
      </c>
      <c r="W1781" s="11">
        <f>COUNTIFS(Ishop!$AG:$AG,Source!$W$1,Ishop!$BG:$BG,Source!$D1781,Ishop!$B:$B,Source!$C1781)</f>
        <v>0</v>
      </c>
      <c r="X1781" s="11">
        <f>COUNTIFS(Ishop!$AG:$AG,Source!$X$1,Ishop!$BG:$BG,Source!$D1781,Ishop!$B:$B,Source!$C1781)</f>
        <v>0</v>
      </c>
      <c r="Y1781" s="11">
        <f>COUNTIFS(Ishop!$AG:$AG,Source!$Y$1,Ishop!$BG:$BG,Source!$D1781,Ishop!$B:$B,Source!$C1781)</f>
        <v>0</v>
      </c>
      <c r="Z1781" s="11">
        <f>COUNTIFS(Ishop!$AG:$AG,Source!$Z$1,Ishop!$BG:$BG,Source!$D1781,Ishop!$B:$B,Source!$C1781,Ishop!$J:$J,"OUI")</f>
        <v>0</v>
      </c>
      <c r="AA1781" s="11">
        <f>COUNTIFS(Ishop!$AG:$AG,Source!$AA$1,Ishop!$BG:$BG,Source!$D1781,Ishop!$B:$B,Source!$C1781,Ishop!$J:$J,"OUI")</f>
        <v>0</v>
      </c>
      <c r="AB1781" s="11">
        <f>COUNTIFS(Ishop!$AG:$AG,Source!$AB$1,Ishop!$BG:$BG,Source!$D1781,Ishop!$B:$B,Source!$C1781,Ishop!$J:$J,"OUI")</f>
        <v>0</v>
      </c>
      <c r="AC1781" s="11">
        <f>COUNTIFS(Ishop!$AG:$AG,Source!$AC$1,Ishop!$BG:$BG,Source!$D1781,Ishop!$B:$B,Source!$C1781,Ishop!$J:$J,"OUI")</f>
        <v>0</v>
      </c>
      <c r="AD1781" s="11">
        <f>COUNTIFS(Ishop!$AG:$AG,Source!$AD$1,Ishop!$BG:$BG,Source!$D1781,Ishop!$B:$B,Source!$C1781,Ishop!$J:$J,"OUI")</f>
        <v>0</v>
      </c>
      <c r="AE1781" s="11">
        <f>COUNTIFS(Ishop!$AG:$AG,Source!$AE$1,Ishop!$BG:$BG,Source!$D1781,Ishop!$B:$B,Source!$C1781,Ishop!$J:$J,"OUI")</f>
        <v>0</v>
      </c>
      <c r="AF1781" s="11">
        <f>COUNTIFS(Ishop!$AG:$AG,Source!$AF$1,Ishop!$BG:$BG,Source!$D1781,Ishop!$B:$B,Source!$C1781,Ishop!$J:$J,"OUI")</f>
        <v>0</v>
      </c>
      <c r="AG1781" s="11">
        <f>COUNTIFS(Ishop!$AG:$AG,Source!$AG$1,Ishop!$BG:$BG,Source!$D1781,Ishop!$B:$B,Source!$C1781,Ishop!$J:$J,"OUI")</f>
        <v>0</v>
      </c>
      <c r="AH1781" s="11">
        <f>COUNTIFS(Ishop!$AG:$AG,Source!$AH$1,Ishop!$BG:$BG,Source!$D1781,Ishop!$B:$B,Source!$C1781,Ishop!$J:$J,"OUI")</f>
        <v>0</v>
      </c>
      <c r="AI1781" s="11">
        <f>COUNTIFS(Ishop!$AG:$AG,Source!$AI$1,Ishop!$BG:$BG,Source!$D1781,Ishop!$B:$B,Source!$C1781,Ishop!$J:$J,"OUI")</f>
        <v>0</v>
      </c>
      <c r="AJ1781" s="11">
        <f>COUNTIFS(Ishop!$AG:$AG,Source!$AJ$1,Ishop!$BG:$BG,Source!$D1781,Ishop!$B:$B,Source!$C1781,Ishop!$J:$J,"OUI")</f>
        <v>0</v>
      </c>
      <c r="AK1781" s="11">
        <f>COUNTIFS(Ishop!$AG:$AG,Source!$AK$1,Ishop!$BG:$BG,Source!$D1781,Ishop!$B:$B,Source!$C1781,Ishop!$J:$J,"OUI")</f>
        <v>0</v>
      </c>
      <c r="AL1781" s="11">
        <f>COUNTIFS(Ishop!$AG:$AG,Source!$AL$1,Ishop!$BG:$BG,Source!$D1781,Ishop!$B:$B,Source!$C1781,Ishop!$J:$J,"OUI")</f>
        <v>0</v>
      </c>
      <c r="AM1781" s="11">
        <f>COUNTIFS(Ishop!$AG:$AG,Source!$AM$1,Ishop!$BG:$BG,Source!$D1781,Ishop!$B:$B,Source!$C1781,Ishop!$J:$J,"OUI")</f>
        <v>0</v>
      </c>
      <c r="AN1781" s="11">
        <f>COUNTIFS(Dolmen!$W:$W,"Sensation",Dolmen!$O:$O,Source!D1781,Dolmen!$F:$F,Source!C1781)</f>
        <v>0</v>
      </c>
      <c r="AO1781" s="11">
        <f>COUNTIFS(Dolmen!$AC:$AC,"Bbox Miami",Dolmen!$O:$O,Source!D1781,Dolmen!$F:$F,Source!C1781)</f>
        <v>0</v>
      </c>
      <c r="AP1781" s="11">
        <f>COUNTIFS(Dolmen!$AD:$AD,"1",Dolmen!$W:$W,"",Dolmen!$O:$O,Source!D1781,Dolmen!$F:$F,Source!C1781)</f>
        <v>0</v>
      </c>
      <c r="AQ1781" s="11">
        <f>COUNTIFS(Dolmen!$W:$W,"Sensation",Dolmen!$Y:$Y,"1",Dolmen!$O:$O,Source!D1781,Dolmen!$F:$F,Source!C1781)</f>
        <v>0</v>
      </c>
      <c r="AR1781" s="11">
        <f>COUNTIFS(Dolmen!$AC:$AC,"Bbox Miami",Dolmen!$Y:$Y,"1",Dolmen!$O:$O,Source!D1781,Dolmen!$F:$F,Source!C1781)</f>
        <v>0</v>
      </c>
      <c r="AS1781" s="11">
        <f>COUNTIFS(Dolmen!$AD:$AD,"1",Dolmen!$W:$W,"",Dolmen!$Y:$Y,"1",Dolmen!$O:$O,Source!D1781,Dolmen!$F:$F,Source!C1781)</f>
        <v>0</v>
      </c>
      <c r="AT1781" s="11">
        <f t="shared" si="647"/>
        <v>0</v>
      </c>
      <c r="AU1781" s="11">
        <f t="shared" si="648"/>
        <v>0</v>
      </c>
      <c r="AV1781" s="11">
        <f t="shared" si="649"/>
        <v>0</v>
      </c>
      <c r="AW1781" s="11">
        <f t="shared" si="650"/>
        <v>0</v>
      </c>
      <c r="AX1781" s="11">
        <f t="shared" si="651"/>
        <v>0</v>
      </c>
      <c r="AY1781" s="11">
        <f t="shared" si="652"/>
        <v>0</v>
      </c>
      <c r="AZ1781" s="11">
        <f t="shared" si="653"/>
        <v>0</v>
      </c>
      <c r="BA1781" s="11">
        <f t="shared" si="654"/>
        <v>0</v>
      </c>
      <c r="BB1781" s="11">
        <f t="shared" si="655"/>
        <v>0</v>
      </c>
      <c r="BC1781" s="11">
        <f t="shared" si="656"/>
        <v>0</v>
      </c>
      <c r="BD1781" s="11">
        <f>SUMIFS(Ishop!$BK:$BK,Ishop!$BG:$BG,Source!D1781,Ishop!$B:$B,Source!C1781)</f>
        <v>0</v>
      </c>
      <c r="BE1781" s="11">
        <f>COUNTIFS(Ishop!$AW:$AW,"OUI",Ishop!$BG:$BG,Source!D1781,Ishop!$B:$B,Source!C1781)</f>
        <v>0</v>
      </c>
      <c r="BF1781" s="11">
        <f t="shared" si="657"/>
        <v>0</v>
      </c>
      <c r="BG1781" s="11">
        <f t="shared" si="658"/>
        <v>0</v>
      </c>
      <c r="BH1781" s="11">
        <f t="shared" si="659"/>
        <v>0</v>
      </c>
      <c r="BI1781" s="11">
        <f t="shared" si="660"/>
        <v>0</v>
      </c>
      <c r="BJ1781" s="11">
        <f t="shared" si="661"/>
        <v>0</v>
      </c>
      <c r="BK1781" s="11">
        <f t="shared" si="662"/>
        <v>0</v>
      </c>
      <c r="BL1781" s="11">
        <f t="shared" si="663"/>
        <v>0</v>
      </c>
      <c r="BM1781" s="11">
        <f t="shared" si="664"/>
        <v>0</v>
      </c>
      <c r="BN1781" s="25">
        <f>Z1781*Budget!$A$6</f>
        <v>0</v>
      </c>
      <c r="BO1781" s="25">
        <f>AA1781*(Budget!$B$6+Budget!$B$7)</f>
        <v>0</v>
      </c>
      <c r="BP1781" s="25">
        <f>AB1781*(Budget!$C$6+Budget!$C$7)</f>
        <v>0</v>
      </c>
      <c r="BQ1781" s="25">
        <f>AC1781*(Budget!$D$6+Budget!$D$7)</f>
        <v>0</v>
      </c>
      <c r="BR1781" s="25">
        <f>AD1781*(Budget!$E$6+Budget!$E$7)</f>
        <v>0</v>
      </c>
      <c r="BS1781" s="25">
        <f>AE1781*(Budget!$F$6+Budget!$F$7)</f>
        <v>0</v>
      </c>
      <c r="BT1781" s="25">
        <f>AF1781*(Budget!$G$6+Budget!$G$7)</f>
        <v>0</v>
      </c>
      <c r="BU1781" s="25">
        <f>AG1781*Budget!$H$6</f>
        <v>0</v>
      </c>
      <c r="BV1781" s="25">
        <f>AH1781*Budget!$I$6</f>
        <v>0</v>
      </c>
      <c r="BW1781" s="25">
        <f>AI1781*Budget!$J$6</f>
        <v>0</v>
      </c>
      <c r="BX1781" s="25">
        <f>AJ1781*Budget!$K$6</f>
        <v>0</v>
      </c>
      <c r="BY1781" s="25">
        <f>AK1781*Budget!$L$6</f>
        <v>0</v>
      </c>
      <c r="BZ1781" s="25">
        <f>AL1781*Budget!$M$6</f>
        <v>0</v>
      </c>
      <c r="CA1781" s="25">
        <f>AM1781*Budget!$N$6</f>
        <v>0</v>
      </c>
      <c r="CB1781" s="25">
        <f>AQ1781*Budget!$O$6</f>
        <v>0</v>
      </c>
      <c r="CC1781" s="25">
        <f>AR1781*Budget!$S$6</f>
        <v>0</v>
      </c>
      <c r="CD1781" s="25">
        <f>AS1781*Budget!$Q$6</f>
        <v>0</v>
      </c>
      <c r="CE1781" s="25">
        <f t="shared" si="665"/>
        <v>0</v>
      </c>
      <c r="CF1781" s="11" t="e">
        <f>COUNTIFS(#REF!,Source!E1781,#REF!,Source!C1781)</f>
        <v>#REF!</v>
      </c>
      <c r="CG1781" s="11" t="str">
        <f t="shared" si="666"/>
        <v>--</v>
      </c>
    </row>
    <row r="1782" spans="1:85" x14ac:dyDescent="0.25">
      <c r="A1782" t="str">
        <f>IFERROR(VLOOKUP(MONTH(C1782),Date!$A$2:$B$13,2,0),"--")</f>
        <v>Avril</v>
      </c>
      <c r="B1782" s="11">
        <f t="shared" si="645"/>
        <v>18</v>
      </c>
      <c r="C1782" s="28">
        <f t="shared" si="667"/>
        <v>42121</v>
      </c>
      <c r="D1782" s="29" t="s">
        <v>196</v>
      </c>
      <c r="E1782" s="30" t="str">
        <f>IFERROR(VLOOKUP(D1782,Listing!$A:$B,2,0),"--")</f>
        <v>A44044</v>
      </c>
      <c r="F1782" s="30" t="str">
        <f>IFERROR(VLOOKUP(D1782,Listing!$A:$E,5,0),"-")</f>
        <v>ABAHROUZ  ABDELALI</v>
      </c>
      <c r="G1782" s="4">
        <f>IFERROR(VLOOKUP(D1782,Listing!$A:$F,6,0),"--")</f>
        <v>42079</v>
      </c>
      <c r="H1782" s="11" t="str">
        <f>IFERROR(VLOOKUP(D1782,Listing!$A:$D,4,0),"--")</f>
        <v>ABDELMOUMEN  ROUGUI</v>
      </c>
      <c r="I1782" s="11" t="str">
        <f t="shared" si="646"/>
        <v>AAC</v>
      </c>
      <c r="J1782" s="31">
        <f>IFERROR(COUNTIFS(Ishop!$BG:$BG,Source!D1782,Ishop!$B:$B,Source!C1782),"--")</f>
        <v>0</v>
      </c>
      <c r="K1782" s="11">
        <f>IFERROR(COUNTIFS(Ishop!$BG:$BG,Source!D1782,Ishop!$B:$B,Source!C1782,Ishop!$J:$J,"OUI"),"--")</f>
        <v>0</v>
      </c>
      <c r="L1782" s="11">
        <f>COUNTIFS(Ishop!$AG:$AG,Source!$L$1,Ishop!$BG:$BG,Source!$D1782,Ishop!$B:$B,Source!$C1782)</f>
        <v>0</v>
      </c>
      <c r="M1782" s="11">
        <f>COUNTIFS(Ishop!$AG:$AG,Source!$M$1,Ishop!$BG:$BG,Source!$D1782,Ishop!$B:$B,Source!$C1782)</f>
        <v>0</v>
      </c>
      <c r="N1782" s="11">
        <f>COUNTIFS(Ishop!$AG:$AG,Source!$N$1,Ishop!$BG:$BG,Source!$D1782,Ishop!$B:$B,Source!$C1782)</f>
        <v>0</v>
      </c>
      <c r="O1782" s="11">
        <f>COUNTIFS(Ishop!$AG:$AG,Source!$O$1,Ishop!$BG:$BG,Source!$D1782,Ishop!$B:$B,Source!$C1782)</f>
        <v>0</v>
      </c>
      <c r="P1782" s="11">
        <f>COUNTIFS(Ishop!$AG:$AG,Source!$P$1,Ishop!$BG:$BG,Source!$D1782,Ishop!$B:$B,Source!$C1782)</f>
        <v>0</v>
      </c>
      <c r="Q1782" s="11">
        <f>COUNTIFS(Ishop!$AG:$AG,Source!$Q$1,Ishop!$BG:$BG,Source!$D1782,Ishop!$B:$B,Source!$C1782)</f>
        <v>0</v>
      </c>
      <c r="R1782" s="11">
        <f>COUNTIFS(Ishop!$AG:$AG,Source!$R$1,Ishop!$BG:$BG,Source!$D1782,Ishop!$B:$B,Source!$C1782)</f>
        <v>0</v>
      </c>
      <c r="S1782" s="11">
        <f>COUNTIFS(Ishop!$AG:$AG,Source!$S$1,Ishop!$BG:$BG,Source!$D1782,Ishop!$B:$B,Source!$C1782)</f>
        <v>0</v>
      </c>
      <c r="T1782" s="11">
        <f>COUNTIFS(Ishop!$AG:$AG,Source!$T$1,Ishop!$BG:$BG,Source!$D1782,Ishop!$B:$B,Source!$C1782)</f>
        <v>0</v>
      </c>
      <c r="U1782" s="11">
        <f>COUNTIFS(Ishop!$AG:$AG,Source!$U$1,Ishop!$BG:$BG,Source!$D1782,Ishop!$B:$B,Source!$C1782)</f>
        <v>0</v>
      </c>
      <c r="V1782" s="11">
        <f>COUNTIFS(Ishop!$AG:$AG,Source!$V$1,Ishop!$BG:$BG,Source!$D1782,Ishop!$B:$B,Source!$C1782)</f>
        <v>0</v>
      </c>
      <c r="W1782" s="11">
        <f>COUNTIFS(Ishop!$AG:$AG,Source!$W$1,Ishop!$BG:$BG,Source!$D1782,Ishop!$B:$B,Source!$C1782)</f>
        <v>0</v>
      </c>
      <c r="X1782" s="11">
        <f>COUNTIFS(Ishop!$AG:$AG,Source!$X$1,Ishop!$BG:$BG,Source!$D1782,Ishop!$B:$B,Source!$C1782)</f>
        <v>0</v>
      </c>
      <c r="Y1782" s="11">
        <f>COUNTIFS(Ishop!$AG:$AG,Source!$Y$1,Ishop!$BG:$BG,Source!$D1782,Ishop!$B:$B,Source!$C1782)</f>
        <v>0</v>
      </c>
      <c r="Z1782" s="11">
        <f>COUNTIFS(Ishop!$AG:$AG,Source!$Z$1,Ishop!$BG:$BG,Source!$D1782,Ishop!$B:$B,Source!$C1782,Ishop!$J:$J,"OUI")</f>
        <v>0</v>
      </c>
      <c r="AA1782" s="11">
        <f>COUNTIFS(Ishop!$AG:$AG,Source!$AA$1,Ishop!$BG:$BG,Source!$D1782,Ishop!$B:$B,Source!$C1782,Ishop!$J:$J,"OUI")</f>
        <v>0</v>
      </c>
      <c r="AB1782" s="11">
        <f>COUNTIFS(Ishop!$AG:$AG,Source!$AB$1,Ishop!$BG:$BG,Source!$D1782,Ishop!$B:$B,Source!$C1782,Ishop!$J:$J,"OUI")</f>
        <v>0</v>
      </c>
      <c r="AC1782" s="11">
        <f>COUNTIFS(Ishop!$AG:$AG,Source!$AC$1,Ishop!$BG:$BG,Source!$D1782,Ishop!$B:$B,Source!$C1782,Ishop!$J:$J,"OUI")</f>
        <v>0</v>
      </c>
      <c r="AD1782" s="11">
        <f>COUNTIFS(Ishop!$AG:$AG,Source!$AD$1,Ishop!$BG:$BG,Source!$D1782,Ishop!$B:$B,Source!$C1782,Ishop!$J:$J,"OUI")</f>
        <v>0</v>
      </c>
      <c r="AE1782" s="11">
        <f>COUNTIFS(Ishop!$AG:$AG,Source!$AE$1,Ishop!$BG:$BG,Source!$D1782,Ishop!$B:$B,Source!$C1782,Ishop!$J:$J,"OUI")</f>
        <v>0</v>
      </c>
      <c r="AF1782" s="11">
        <f>COUNTIFS(Ishop!$AG:$AG,Source!$AF$1,Ishop!$BG:$BG,Source!$D1782,Ishop!$B:$B,Source!$C1782,Ishop!$J:$J,"OUI")</f>
        <v>0</v>
      </c>
      <c r="AG1782" s="11">
        <f>COUNTIFS(Ishop!$AG:$AG,Source!$AG$1,Ishop!$BG:$BG,Source!$D1782,Ishop!$B:$B,Source!$C1782,Ishop!$J:$J,"OUI")</f>
        <v>0</v>
      </c>
      <c r="AH1782" s="11">
        <f>COUNTIFS(Ishop!$AG:$AG,Source!$AH$1,Ishop!$BG:$BG,Source!$D1782,Ishop!$B:$B,Source!$C1782,Ishop!$J:$J,"OUI")</f>
        <v>0</v>
      </c>
      <c r="AI1782" s="11">
        <f>COUNTIFS(Ishop!$AG:$AG,Source!$AI$1,Ishop!$BG:$BG,Source!$D1782,Ishop!$B:$B,Source!$C1782,Ishop!$J:$J,"OUI")</f>
        <v>0</v>
      </c>
      <c r="AJ1782" s="11">
        <f>COUNTIFS(Ishop!$AG:$AG,Source!$AJ$1,Ishop!$BG:$BG,Source!$D1782,Ishop!$B:$B,Source!$C1782,Ishop!$J:$J,"OUI")</f>
        <v>0</v>
      </c>
      <c r="AK1782" s="11">
        <f>COUNTIFS(Ishop!$AG:$AG,Source!$AK$1,Ishop!$BG:$BG,Source!$D1782,Ishop!$B:$B,Source!$C1782,Ishop!$J:$J,"OUI")</f>
        <v>0</v>
      </c>
      <c r="AL1782" s="11">
        <f>COUNTIFS(Ishop!$AG:$AG,Source!$AL$1,Ishop!$BG:$BG,Source!$D1782,Ishop!$B:$B,Source!$C1782,Ishop!$J:$J,"OUI")</f>
        <v>0</v>
      </c>
      <c r="AM1782" s="11">
        <f>COUNTIFS(Ishop!$AG:$AG,Source!$AM$1,Ishop!$BG:$BG,Source!$D1782,Ishop!$B:$B,Source!$C1782,Ishop!$J:$J,"OUI")</f>
        <v>0</v>
      </c>
      <c r="AN1782" s="11">
        <f>COUNTIFS(Dolmen!$W:$W,"Sensation",Dolmen!$O:$O,Source!D1782,Dolmen!$F:$F,Source!C1782)</f>
        <v>0</v>
      </c>
      <c r="AO1782" s="11">
        <f>COUNTIFS(Dolmen!$AC:$AC,"Bbox Miami",Dolmen!$O:$O,Source!D1782,Dolmen!$F:$F,Source!C1782)</f>
        <v>0</v>
      </c>
      <c r="AP1782" s="11">
        <f>COUNTIFS(Dolmen!$AD:$AD,"1",Dolmen!$W:$W,"",Dolmen!$O:$O,Source!D1782,Dolmen!$F:$F,Source!C1782)</f>
        <v>0</v>
      </c>
      <c r="AQ1782" s="11">
        <f>COUNTIFS(Dolmen!$W:$W,"Sensation",Dolmen!$Y:$Y,"1",Dolmen!$O:$O,Source!D1782,Dolmen!$F:$F,Source!C1782)</f>
        <v>0</v>
      </c>
      <c r="AR1782" s="11">
        <f>COUNTIFS(Dolmen!$AC:$AC,"Bbox Miami",Dolmen!$Y:$Y,"1",Dolmen!$O:$O,Source!D1782,Dolmen!$F:$F,Source!C1782)</f>
        <v>0</v>
      </c>
      <c r="AS1782" s="11">
        <f>COUNTIFS(Dolmen!$AD:$AD,"1",Dolmen!$W:$W,"",Dolmen!$Y:$Y,"1",Dolmen!$O:$O,Source!D1782,Dolmen!$F:$F,Source!C1782)</f>
        <v>0</v>
      </c>
      <c r="AT1782" s="11">
        <f t="shared" si="647"/>
        <v>0</v>
      </c>
      <c r="AU1782" s="11">
        <f t="shared" si="648"/>
        <v>0</v>
      </c>
      <c r="AV1782" s="11">
        <f t="shared" si="649"/>
        <v>0</v>
      </c>
      <c r="AW1782" s="11">
        <f t="shared" si="650"/>
        <v>0</v>
      </c>
      <c r="AX1782" s="11">
        <f t="shared" si="651"/>
        <v>0</v>
      </c>
      <c r="AY1782" s="11">
        <f t="shared" si="652"/>
        <v>0</v>
      </c>
      <c r="AZ1782" s="11">
        <f t="shared" si="653"/>
        <v>0</v>
      </c>
      <c r="BA1782" s="11">
        <f t="shared" si="654"/>
        <v>0</v>
      </c>
      <c r="BB1782" s="11">
        <f t="shared" si="655"/>
        <v>0</v>
      </c>
      <c r="BC1782" s="11">
        <f t="shared" si="656"/>
        <v>0</v>
      </c>
      <c r="BD1782" s="11">
        <f>SUMIFS(Ishop!$BK:$BK,Ishop!$BG:$BG,Source!D1782,Ishop!$B:$B,Source!C1782)</f>
        <v>0</v>
      </c>
      <c r="BE1782" s="11">
        <f>COUNTIFS(Ishop!$AW:$AW,"OUI",Ishop!$BG:$BG,Source!D1782,Ishop!$B:$B,Source!C1782)</f>
        <v>0</v>
      </c>
      <c r="BF1782" s="11">
        <f t="shared" si="657"/>
        <v>0</v>
      </c>
      <c r="BG1782" s="11">
        <f t="shared" si="658"/>
        <v>0</v>
      </c>
      <c r="BH1782" s="11">
        <f t="shared" si="659"/>
        <v>0</v>
      </c>
      <c r="BI1782" s="11">
        <f t="shared" si="660"/>
        <v>0</v>
      </c>
      <c r="BJ1782" s="11">
        <f t="shared" si="661"/>
        <v>0</v>
      </c>
      <c r="BK1782" s="11">
        <f t="shared" si="662"/>
        <v>0</v>
      </c>
      <c r="BL1782" s="11">
        <f t="shared" si="663"/>
        <v>0</v>
      </c>
      <c r="BM1782" s="11">
        <f t="shared" si="664"/>
        <v>0</v>
      </c>
      <c r="BN1782" s="25">
        <f>Z1782*Budget!$A$6</f>
        <v>0</v>
      </c>
      <c r="BO1782" s="25">
        <f>AA1782*(Budget!$B$6+Budget!$B$7)</f>
        <v>0</v>
      </c>
      <c r="BP1782" s="25">
        <f>AB1782*(Budget!$C$6+Budget!$C$7)</f>
        <v>0</v>
      </c>
      <c r="BQ1782" s="25">
        <f>AC1782*(Budget!$D$6+Budget!$D$7)</f>
        <v>0</v>
      </c>
      <c r="BR1782" s="25">
        <f>AD1782*(Budget!$E$6+Budget!$E$7)</f>
        <v>0</v>
      </c>
      <c r="BS1782" s="25">
        <f>AE1782*(Budget!$F$6+Budget!$F$7)</f>
        <v>0</v>
      </c>
      <c r="BT1782" s="25">
        <f>AF1782*(Budget!$G$6+Budget!$G$7)</f>
        <v>0</v>
      </c>
      <c r="BU1782" s="25">
        <f>AG1782*Budget!$H$6</f>
        <v>0</v>
      </c>
      <c r="BV1782" s="25">
        <f>AH1782*Budget!$I$6</f>
        <v>0</v>
      </c>
      <c r="BW1782" s="25">
        <f>AI1782*Budget!$J$6</f>
        <v>0</v>
      </c>
      <c r="BX1782" s="25">
        <f>AJ1782*Budget!$K$6</f>
        <v>0</v>
      </c>
      <c r="BY1782" s="25">
        <f>AK1782*Budget!$L$6</f>
        <v>0</v>
      </c>
      <c r="BZ1782" s="25">
        <f>AL1782*Budget!$M$6</f>
        <v>0</v>
      </c>
      <c r="CA1782" s="25">
        <f>AM1782*Budget!$N$6</f>
        <v>0</v>
      </c>
      <c r="CB1782" s="25">
        <f>AQ1782*Budget!$O$6</f>
        <v>0</v>
      </c>
      <c r="CC1782" s="25">
        <f>AR1782*Budget!$S$6</f>
        <v>0</v>
      </c>
      <c r="CD1782" s="25">
        <f>AS1782*Budget!$Q$6</f>
        <v>0</v>
      </c>
      <c r="CE1782" s="25">
        <f t="shared" si="665"/>
        <v>0</v>
      </c>
      <c r="CF1782" s="11" t="e">
        <f>COUNTIFS(#REF!,Source!E1782,#REF!,Source!C1782)</f>
        <v>#REF!</v>
      </c>
      <c r="CG1782" s="11" t="str">
        <f t="shared" si="666"/>
        <v>--</v>
      </c>
    </row>
    <row r="1783" spans="1:85" x14ac:dyDescent="0.25">
      <c r="A1783" t="str">
        <f>IFERROR(VLOOKUP(MONTH(C1783),Date!$A$2:$B$13,2,0),"--")</f>
        <v>Avril</v>
      </c>
      <c r="B1783" s="11">
        <f t="shared" si="645"/>
        <v>18</v>
      </c>
      <c r="C1783" s="28">
        <f t="shared" si="667"/>
        <v>42121</v>
      </c>
      <c r="D1783" s="29" t="s">
        <v>197</v>
      </c>
      <c r="E1783" s="30" t="str">
        <f>IFERROR(VLOOKUP(D1783,Listing!$A:$B,2,0),"--")</f>
        <v>A44042</v>
      </c>
      <c r="F1783" s="30" t="str">
        <f>IFERROR(VLOOKUP(D1783,Listing!$A:$E,5,0),"-")</f>
        <v>BENMERZOUK  MADIHA</v>
      </c>
      <c r="G1783" s="4">
        <f>IFERROR(VLOOKUP(D1783,Listing!$A:$F,6,0),"--")</f>
        <v>42079</v>
      </c>
      <c r="H1783" s="11" t="str">
        <f>IFERROR(VLOOKUP(D1783,Listing!$A:$D,4,0),"--")</f>
        <v>ABDELMOUMEN  ROUGUI</v>
      </c>
      <c r="I1783" s="11" t="str">
        <f t="shared" si="646"/>
        <v>AAC</v>
      </c>
      <c r="J1783" s="31">
        <f>IFERROR(COUNTIFS(Ishop!$BG:$BG,Source!D1783,Ishop!$B:$B,Source!C1783),"--")</f>
        <v>0</v>
      </c>
      <c r="K1783" s="11">
        <f>IFERROR(COUNTIFS(Ishop!$BG:$BG,Source!D1783,Ishop!$B:$B,Source!C1783,Ishop!$J:$J,"OUI"),"--")</f>
        <v>0</v>
      </c>
      <c r="L1783" s="11">
        <f>COUNTIFS(Ishop!$AG:$AG,Source!$L$1,Ishop!$BG:$BG,Source!$D1783,Ishop!$B:$B,Source!$C1783)</f>
        <v>0</v>
      </c>
      <c r="M1783" s="11">
        <f>COUNTIFS(Ishop!$AG:$AG,Source!$M$1,Ishop!$BG:$BG,Source!$D1783,Ishop!$B:$B,Source!$C1783)</f>
        <v>0</v>
      </c>
      <c r="N1783" s="11">
        <f>COUNTIFS(Ishop!$AG:$AG,Source!$N$1,Ishop!$BG:$BG,Source!$D1783,Ishop!$B:$B,Source!$C1783)</f>
        <v>0</v>
      </c>
      <c r="O1783" s="11">
        <f>COUNTIFS(Ishop!$AG:$AG,Source!$O$1,Ishop!$BG:$BG,Source!$D1783,Ishop!$B:$B,Source!$C1783)</f>
        <v>0</v>
      </c>
      <c r="P1783" s="11">
        <f>COUNTIFS(Ishop!$AG:$AG,Source!$P$1,Ishop!$BG:$BG,Source!$D1783,Ishop!$B:$B,Source!$C1783)</f>
        <v>0</v>
      </c>
      <c r="Q1783" s="11">
        <f>COUNTIFS(Ishop!$AG:$AG,Source!$Q$1,Ishop!$BG:$BG,Source!$D1783,Ishop!$B:$B,Source!$C1783)</f>
        <v>0</v>
      </c>
      <c r="R1783" s="11">
        <f>COUNTIFS(Ishop!$AG:$AG,Source!$R$1,Ishop!$BG:$BG,Source!$D1783,Ishop!$B:$B,Source!$C1783)</f>
        <v>0</v>
      </c>
      <c r="S1783" s="11">
        <f>COUNTIFS(Ishop!$AG:$AG,Source!$S$1,Ishop!$BG:$BG,Source!$D1783,Ishop!$B:$B,Source!$C1783)</f>
        <v>0</v>
      </c>
      <c r="T1783" s="11">
        <f>COUNTIFS(Ishop!$AG:$AG,Source!$T$1,Ishop!$BG:$BG,Source!$D1783,Ishop!$B:$B,Source!$C1783)</f>
        <v>0</v>
      </c>
      <c r="U1783" s="11">
        <f>COUNTIFS(Ishop!$AG:$AG,Source!$U$1,Ishop!$BG:$BG,Source!$D1783,Ishop!$B:$B,Source!$C1783)</f>
        <v>0</v>
      </c>
      <c r="V1783" s="11">
        <f>COUNTIFS(Ishop!$AG:$AG,Source!$V$1,Ishop!$BG:$BG,Source!$D1783,Ishop!$B:$B,Source!$C1783)</f>
        <v>0</v>
      </c>
      <c r="W1783" s="11">
        <f>COUNTIFS(Ishop!$AG:$AG,Source!$W$1,Ishop!$BG:$BG,Source!$D1783,Ishop!$B:$B,Source!$C1783)</f>
        <v>0</v>
      </c>
      <c r="X1783" s="11">
        <f>COUNTIFS(Ishop!$AG:$AG,Source!$X$1,Ishop!$BG:$BG,Source!$D1783,Ishop!$B:$B,Source!$C1783)</f>
        <v>0</v>
      </c>
      <c r="Y1783" s="11">
        <f>COUNTIFS(Ishop!$AG:$AG,Source!$Y$1,Ishop!$BG:$BG,Source!$D1783,Ishop!$B:$B,Source!$C1783)</f>
        <v>0</v>
      </c>
      <c r="Z1783" s="11">
        <f>COUNTIFS(Ishop!$AG:$AG,Source!$Z$1,Ishop!$BG:$BG,Source!$D1783,Ishop!$B:$B,Source!$C1783,Ishop!$J:$J,"OUI")</f>
        <v>0</v>
      </c>
      <c r="AA1783" s="11">
        <f>COUNTIFS(Ishop!$AG:$AG,Source!$AA$1,Ishop!$BG:$BG,Source!$D1783,Ishop!$B:$B,Source!$C1783,Ishop!$J:$J,"OUI")</f>
        <v>0</v>
      </c>
      <c r="AB1783" s="11">
        <f>COUNTIFS(Ishop!$AG:$AG,Source!$AB$1,Ishop!$BG:$BG,Source!$D1783,Ishop!$B:$B,Source!$C1783,Ishop!$J:$J,"OUI")</f>
        <v>0</v>
      </c>
      <c r="AC1783" s="11">
        <f>COUNTIFS(Ishop!$AG:$AG,Source!$AC$1,Ishop!$BG:$BG,Source!$D1783,Ishop!$B:$B,Source!$C1783,Ishop!$J:$J,"OUI")</f>
        <v>0</v>
      </c>
      <c r="AD1783" s="11">
        <f>COUNTIFS(Ishop!$AG:$AG,Source!$AD$1,Ishop!$BG:$BG,Source!$D1783,Ishop!$B:$B,Source!$C1783,Ishop!$J:$J,"OUI")</f>
        <v>0</v>
      </c>
      <c r="AE1783" s="11">
        <f>COUNTIFS(Ishop!$AG:$AG,Source!$AE$1,Ishop!$BG:$BG,Source!$D1783,Ishop!$B:$B,Source!$C1783,Ishop!$J:$J,"OUI")</f>
        <v>0</v>
      </c>
      <c r="AF1783" s="11">
        <f>COUNTIFS(Ishop!$AG:$AG,Source!$AF$1,Ishop!$BG:$BG,Source!$D1783,Ishop!$B:$B,Source!$C1783,Ishop!$J:$J,"OUI")</f>
        <v>0</v>
      </c>
      <c r="AG1783" s="11">
        <f>COUNTIFS(Ishop!$AG:$AG,Source!$AG$1,Ishop!$BG:$BG,Source!$D1783,Ishop!$B:$B,Source!$C1783,Ishop!$J:$J,"OUI")</f>
        <v>0</v>
      </c>
      <c r="AH1783" s="11">
        <f>COUNTIFS(Ishop!$AG:$AG,Source!$AH$1,Ishop!$BG:$BG,Source!$D1783,Ishop!$B:$B,Source!$C1783,Ishop!$J:$J,"OUI")</f>
        <v>0</v>
      </c>
      <c r="AI1783" s="11">
        <f>COUNTIFS(Ishop!$AG:$AG,Source!$AI$1,Ishop!$BG:$BG,Source!$D1783,Ishop!$B:$B,Source!$C1783,Ishop!$J:$J,"OUI")</f>
        <v>0</v>
      </c>
      <c r="AJ1783" s="11">
        <f>COUNTIFS(Ishop!$AG:$AG,Source!$AJ$1,Ishop!$BG:$BG,Source!$D1783,Ishop!$B:$B,Source!$C1783,Ishop!$J:$J,"OUI")</f>
        <v>0</v>
      </c>
      <c r="AK1783" s="11">
        <f>COUNTIFS(Ishop!$AG:$AG,Source!$AK$1,Ishop!$BG:$BG,Source!$D1783,Ishop!$B:$B,Source!$C1783,Ishop!$J:$J,"OUI")</f>
        <v>0</v>
      </c>
      <c r="AL1783" s="11">
        <f>COUNTIFS(Ishop!$AG:$AG,Source!$AL$1,Ishop!$BG:$BG,Source!$D1783,Ishop!$B:$B,Source!$C1783,Ishop!$J:$J,"OUI")</f>
        <v>0</v>
      </c>
      <c r="AM1783" s="11">
        <f>COUNTIFS(Ishop!$AG:$AG,Source!$AM$1,Ishop!$BG:$BG,Source!$D1783,Ishop!$B:$B,Source!$C1783,Ishop!$J:$J,"OUI")</f>
        <v>0</v>
      </c>
      <c r="AN1783" s="11">
        <f>COUNTIFS(Dolmen!$W:$W,"Sensation",Dolmen!$O:$O,Source!D1783,Dolmen!$F:$F,Source!C1783)</f>
        <v>0</v>
      </c>
      <c r="AO1783" s="11">
        <f>COUNTIFS(Dolmen!$AC:$AC,"Bbox Miami",Dolmen!$O:$O,Source!D1783,Dolmen!$F:$F,Source!C1783)</f>
        <v>0</v>
      </c>
      <c r="AP1783" s="11">
        <f>COUNTIFS(Dolmen!$AD:$AD,"1",Dolmen!$W:$W,"",Dolmen!$O:$O,Source!D1783,Dolmen!$F:$F,Source!C1783)</f>
        <v>0</v>
      </c>
      <c r="AQ1783" s="11">
        <f>COUNTIFS(Dolmen!$W:$W,"Sensation",Dolmen!$Y:$Y,"1",Dolmen!$O:$O,Source!D1783,Dolmen!$F:$F,Source!C1783)</f>
        <v>0</v>
      </c>
      <c r="AR1783" s="11">
        <f>COUNTIFS(Dolmen!$AC:$AC,"Bbox Miami",Dolmen!$Y:$Y,"1",Dolmen!$O:$O,Source!D1783,Dolmen!$F:$F,Source!C1783)</f>
        <v>0</v>
      </c>
      <c r="AS1783" s="11">
        <f>COUNTIFS(Dolmen!$AD:$AD,"1",Dolmen!$W:$W,"",Dolmen!$Y:$Y,"1",Dolmen!$O:$O,Source!D1783,Dolmen!$F:$F,Source!C1783)</f>
        <v>0</v>
      </c>
      <c r="AT1783" s="11">
        <f t="shared" si="647"/>
        <v>0</v>
      </c>
      <c r="AU1783" s="11">
        <f t="shared" si="648"/>
        <v>0</v>
      </c>
      <c r="AV1783" s="11">
        <f t="shared" si="649"/>
        <v>0</v>
      </c>
      <c r="AW1783" s="11">
        <f t="shared" si="650"/>
        <v>0</v>
      </c>
      <c r="AX1783" s="11">
        <f t="shared" si="651"/>
        <v>0</v>
      </c>
      <c r="AY1783" s="11">
        <f t="shared" si="652"/>
        <v>0</v>
      </c>
      <c r="AZ1783" s="11">
        <f t="shared" si="653"/>
        <v>0</v>
      </c>
      <c r="BA1783" s="11">
        <f t="shared" si="654"/>
        <v>0</v>
      </c>
      <c r="BB1783" s="11">
        <f t="shared" si="655"/>
        <v>0</v>
      </c>
      <c r="BC1783" s="11">
        <f t="shared" si="656"/>
        <v>0</v>
      </c>
      <c r="BD1783" s="11">
        <f>SUMIFS(Ishop!$BK:$BK,Ishop!$BG:$BG,Source!D1783,Ishop!$B:$B,Source!C1783)</f>
        <v>0</v>
      </c>
      <c r="BE1783" s="11">
        <f>COUNTIFS(Ishop!$AW:$AW,"OUI",Ishop!$BG:$BG,Source!D1783,Ishop!$B:$B,Source!C1783)</f>
        <v>0</v>
      </c>
      <c r="BF1783" s="11">
        <f t="shared" si="657"/>
        <v>0</v>
      </c>
      <c r="BG1783" s="11">
        <f t="shared" si="658"/>
        <v>0</v>
      </c>
      <c r="BH1783" s="11">
        <f t="shared" si="659"/>
        <v>0</v>
      </c>
      <c r="BI1783" s="11">
        <f t="shared" si="660"/>
        <v>0</v>
      </c>
      <c r="BJ1783" s="11">
        <f t="shared" si="661"/>
        <v>0</v>
      </c>
      <c r="BK1783" s="11">
        <f t="shared" si="662"/>
        <v>0</v>
      </c>
      <c r="BL1783" s="11">
        <f t="shared" si="663"/>
        <v>0</v>
      </c>
      <c r="BM1783" s="11">
        <f t="shared" si="664"/>
        <v>0</v>
      </c>
      <c r="BN1783" s="25">
        <f>Z1783*Budget!$A$6</f>
        <v>0</v>
      </c>
      <c r="BO1783" s="25">
        <f>AA1783*(Budget!$B$6+Budget!$B$7)</f>
        <v>0</v>
      </c>
      <c r="BP1783" s="25">
        <f>AB1783*(Budget!$C$6+Budget!$C$7)</f>
        <v>0</v>
      </c>
      <c r="BQ1783" s="25">
        <f>AC1783*(Budget!$D$6+Budget!$D$7)</f>
        <v>0</v>
      </c>
      <c r="BR1783" s="25">
        <f>AD1783*(Budget!$E$6+Budget!$E$7)</f>
        <v>0</v>
      </c>
      <c r="BS1783" s="25">
        <f>AE1783*(Budget!$F$6+Budget!$F$7)</f>
        <v>0</v>
      </c>
      <c r="BT1783" s="25">
        <f>AF1783*(Budget!$G$6+Budget!$G$7)</f>
        <v>0</v>
      </c>
      <c r="BU1783" s="25">
        <f>AG1783*Budget!$H$6</f>
        <v>0</v>
      </c>
      <c r="BV1783" s="25">
        <f>AH1783*Budget!$I$6</f>
        <v>0</v>
      </c>
      <c r="BW1783" s="25">
        <f>AI1783*Budget!$J$6</f>
        <v>0</v>
      </c>
      <c r="BX1783" s="25">
        <f>AJ1783*Budget!$K$6</f>
        <v>0</v>
      </c>
      <c r="BY1783" s="25">
        <f>AK1783*Budget!$L$6</f>
        <v>0</v>
      </c>
      <c r="BZ1783" s="25">
        <f>AL1783*Budget!$M$6</f>
        <v>0</v>
      </c>
      <c r="CA1783" s="25">
        <f>AM1783*Budget!$N$6</f>
        <v>0</v>
      </c>
      <c r="CB1783" s="25">
        <f>AQ1783*Budget!$O$6</f>
        <v>0</v>
      </c>
      <c r="CC1783" s="25">
        <f>AR1783*Budget!$S$6</f>
        <v>0</v>
      </c>
      <c r="CD1783" s="25">
        <f>AS1783*Budget!$Q$6</f>
        <v>0</v>
      </c>
      <c r="CE1783" s="25">
        <f t="shared" si="665"/>
        <v>0</v>
      </c>
      <c r="CF1783" s="11" t="e">
        <f>COUNTIFS(#REF!,Source!E1783,#REF!,Source!C1783)</f>
        <v>#REF!</v>
      </c>
      <c r="CG1783" s="11" t="str">
        <f t="shared" si="666"/>
        <v>--</v>
      </c>
    </row>
    <row r="1784" spans="1:85" x14ac:dyDescent="0.25">
      <c r="A1784" t="str">
        <f>IFERROR(VLOOKUP(MONTH(C1784),Date!$A$2:$B$13,2,0),"--")</f>
        <v>Avril</v>
      </c>
      <c r="B1784" s="11">
        <f t="shared" si="645"/>
        <v>18</v>
      </c>
      <c r="C1784" s="28">
        <f t="shared" si="667"/>
        <v>42121</v>
      </c>
      <c r="D1784" s="29" t="s">
        <v>198</v>
      </c>
      <c r="E1784" s="30" t="str">
        <f>IFERROR(VLOOKUP(D1784,Listing!$A:$B,2,0),"--")</f>
        <v>A4403A4</v>
      </c>
      <c r="F1784" s="30" t="str">
        <f>IFERROR(VLOOKUP(D1784,Listing!$A:$E,5,0),"-")</f>
        <v>BOUZIDI IDRISSI   HAKIMA</v>
      </c>
      <c r="G1784" s="4">
        <f>IFERROR(VLOOKUP(D1784,Listing!$A:$F,6,0),"--")</f>
        <v>42079</v>
      </c>
      <c r="H1784" s="11" t="str">
        <f>IFERROR(VLOOKUP(D1784,Listing!$A:$D,4,0),"--")</f>
        <v>ABDELMOUMEN  ROUGUI</v>
      </c>
      <c r="I1784" s="11" t="str">
        <f t="shared" si="646"/>
        <v>AAC</v>
      </c>
      <c r="J1784" s="31">
        <f>IFERROR(COUNTIFS(Ishop!$BG:$BG,Source!D1784,Ishop!$B:$B,Source!C1784),"--")</f>
        <v>0</v>
      </c>
      <c r="K1784" s="11">
        <f>IFERROR(COUNTIFS(Ishop!$BG:$BG,Source!D1784,Ishop!$B:$B,Source!C1784,Ishop!$J:$J,"OUI"),"--")</f>
        <v>0</v>
      </c>
      <c r="L1784" s="11">
        <f>COUNTIFS(Ishop!$AG:$AG,Source!$L$1,Ishop!$BG:$BG,Source!$D1784,Ishop!$B:$B,Source!$C1784)</f>
        <v>0</v>
      </c>
      <c r="M1784" s="11">
        <f>COUNTIFS(Ishop!$AG:$AG,Source!$M$1,Ishop!$BG:$BG,Source!$D1784,Ishop!$B:$B,Source!$C1784)</f>
        <v>0</v>
      </c>
      <c r="N1784" s="11">
        <f>COUNTIFS(Ishop!$AG:$AG,Source!$N$1,Ishop!$BG:$BG,Source!$D1784,Ishop!$B:$B,Source!$C1784)</f>
        <v>0</v>
      </c>
      <c r="O1784" s="11">
        <f>COUNTIFS(Ishop!$AG:$AG,Source!$O$1,Ishop!$BG:$BG,Source!$D1784,Ishop!$B:$B,Source!$C1784)</f>
        <v>0</v>
      </c>
      <c r="P1784" s="11">
        <f>COUNTIFS(Ishop!$AG:$AG,Source!$P$1,Ishop!$BG:$BG,Source!$D1784,Ishop!$B:$B,Source!$C1784)</f>
        <v>0</v>
      </c>
      <c r="Q1784" s="11">
        <f>COUNTIFS(Ishop!$AG:$AG,Source!$Q$1,Ishop!$BG:$BG,Source!$D1784,Ishop!$B:$B,Source!$C1784)</f>
        <v>0</v>
      </c>
      <c r="R1784" s="11">
        <f>COUNTIFS(Ishop!$AG:$AG,Source!$R$1,Ishop!$BG:$BG,Source!$D1784,Ishop!$B:$B,Source!$C1784)</f>
        <v>0</v>
      </c>
      <c r="S1784" s="11">
        <f>COUNTIFS(Ishop!$AG:$AG,Source!$S$1,Ishop!$BG:$BG,Source!$D1784,Ishop!$B:$B,Source!$C1784)</f>
        <v>0</v>
      </c>
      <c r="T1784" s="11">
        <f>COUNTIFS(Ishop!$AG:$AG,Source!$T$1,Ishop!$BG:$BG,Source!$D1784,Ishop!$B:$B,Source!$C1784)</f>
        <v>0</v>
      </c>
      <c r="U1784" s="11">
        <f>COUNTIFS(Ishop!$AG:$AG,Source!$U$1,Ishop!$BG:$BG,Source!$D1784,Ishop!$B:$B,Source!$C1784)</f>
        <v>0</v>
      </c>
      <c r="V1784" s="11">
        <f>COUNTIFS(Ishop!$AG:$AG,Source!$V$1,Ishop!$BG:$BG,Source!$D1784,Ishop!$B:$B,Source!$C1784)</f>
        <v>0</v>
      </c>
      <c r="W1784" s="11">
        <f>COUNTIFS(Ishop!$AG:$AG,Source!$W$1,Ishop!$BG:$BG,Source!$D1784,Ishop!$B:$B,Source!$C1784)</f>
        <v>0</v>
      </c>
      <c r="X1784" s="11">
        <f>COUNTIFS(Ishop!$AG:$AG,Source!$X$1,Ishop!$BG:$BG,Source!$D1784,Ishop!$B:$B,Source!$C1784)</f>
        <v>0</v>
      </c>
      <c r="Y1784" s="11">
        <f>COUNTIFS(Ishop!$AG:$AG,Source!$Y$1,Ishop!$BG:$BG,Source!$D1784,Ishop!$B:$B,Source!$C1784)</f>
        <v>0</v>
      </c>
      <c r="Z1784" s="11">
        <f>COUNTIFS(Ishop!$AG:$AG,Source!$Z$1,Ishop!$BG:$BG,Source!$D1784,Ishop!$B:$B,Source!$C1784,Ishop!$J:$J,"OUI")</f>
        <v>0</v>
      </c>
      <c r="AA1784" s="11">
        <f>COUNTIFS(Ishop!$AG:$AG,Source!$AA$1,Ishop!$BG:$BG,Source!$D1784,Ishop!$B:$B,Source!$C1784,Ishop!$J:$J,"OUI")</f>
        <v>0</v>
      </c>
      <c r="AB1784" s="11">
        <f>COUNTIFS(Ishop!$AG:$AG,Source!$AB$1,Ishop!$BG:$BG,Source!$D1784,Ishop!$B:$B,Source!$C1784,Ishop!$J:$J,"OUI")</f>
        <v>0</v>
      </c>
      <c r="AC1784" s="11">
        <f>COUNTIFS(Ishop!$AG:$AG,Source!$AC$1,Ishop!$BG:$BG,Source!$D1784,Ishop!$B:$B,Source!$C1784,Ishop!$J:$J,"OUI")</f>
        <v>0</v>
      </c>
      <c r="AD1784" s="11">
        <f>COUNTIFS(Ishop!$AG:$AG,Source!$AD$1,Ishop!$BG:$BG,Source!$D1784,Ishop!$B:$B,Source!$C1784,Ishop!$J:$J,"OUI")</f>
        <v>0</v>
      </c>
      <c r="AE1784" s="11">
        <f>COUNTIFS(Ishop!$AG:$AG,Source!$AE$1,Ishop!$BG:$BG,Source!$D1784,Ishop!$B:$B,Source!$C1784,Ishop!$J:$J,"OUI")</f>
        <v>0</v>
      </c>
      <c r="AF1784" s="11">
        <f>COUNTIFS(Ishop!$AG:$AG,Source!$AF$1,Ishop!$BG:$BG,Source!$D1784,Ishop!$B:$B,Source!$C1784,Ishop!$J:$J,"OUI")</f>
        <v>0</v>
      </c>
      <c r="AG1784" s="11">
        <f>COUNTIFS(Ishop!$AG:$AG,Source!$AG$1,Ishop!$BG:$BG,Source!$D1784,Ishop!$B:$B,Source!$C1784,Ishop!$J:$J,"OUI")</f>
        <v>0</v>
      </c>
      <c r="AH1784" s="11">
        <f>COUNTIFS(Ishop!$AG:$AG,Source!$AH$1,Ishop!$BG:$BG,Source!$D1784,Ishop!$B:$B,Source!$C1784,Ishop!$J:$J,"OUI")</f>
        <v>0</v>
      </c>
      <c r="AI1784" s="11">
        <f>COUNTIFS(Ishop!$AG:$AG,Source!$AI$1,Ishop!$BG:$BG,Source!$D1784,Ishop!$B:$B,Source!$C1784,Ishop!$J:$J,"OUI")</f>
        <v>0</v>
      </c>
      <c r="AJ1784" s="11">
        <f>COUNTIFS(Ishop!$AG:$AG,Source!$AJ$1,Ishop!$BG:$BG,Source!$D1784,Ishop!$B:$B,Source!$C1784,Ishop!$J:$J,"OUI")</f>
        <v>0</v>
      </c>
      <c r="AK1784" s="11">
        <f>COUNTIFS(Ishop!$AG:$AG,Source!$AK$1,Ishop!$BG:$BG,Source!$D1784,Ishop!$B:$B,Source!$C1784,Ishop!$J:$J,"OUI")</f>
        <v>0</v>
      </c>
      <c r="AL1784" s="11">
        <f>COUNTIFS(Ishop!$AG:$AG,Source!$AL$1,Ishop!$BG:$BG,Source!$D1784,Ishop!$B:$B,Source!$C1784,Ishop!$J:$J,"OUI")</f>
        <v>0</v>
      </c>
      <c r="AM1784" s="11">
        <f>COUNTIFS(Ishop!$AG:$AG,Source!$AM$1,Ishop!$BG:$BG,Source!$D1784,Ishop!$B:$B,Source!$C1784,Ishop!$J:$J,"OUI")</f>
        <v>0</v>
      </c>
      <c r="AN1784" s="11">
        <f>COUNTIFS(Dolmen!$W:$W,"Sensation",Dolmen!$O:$O,Source!D1784,Dolmen!$F:$F,Source!C1784)</f>
        <v>0</v>
      </c>
      <c r="AO1784" s="11">
        <f>COUNTIFS(Dolmen!$AC:$AC,"Bbox Miami",Dolmen!$O:$O,Source!D1784,Dolmen!$F:$F,Source!C1784)</f>
        <v>0</v>
      </c>
      <c r="AP1784" s="11">
        <f>COUNTIFS(Dolmen!$AD:$AD,"1",Dolmen!$W:$W,"",Dolmen!$O:$O,Source!D1784,Dolmen!$F:$F,Source!C1784)</f>
        <v>0</v>
      </c>
      <c r="AQ1784" s="11">
        <f>COUNTIFS(Dolmen!$W:$W,"Sensation",Dolmen!$Y:$Y,"1",Dolmen!$O:$O,Source!D1784,Dolmen!$F:$F,Source!C1784)</f>
        <v>0</v>
      </c>
      <c r="AR1784" s="11">
        <f>COUNTIFS(Dolmen!$AC:$AC,"Bbox Miami",Dolmen!$Y:$Y,"1",Dolmen!$O:$O,Source!D1784,Dolmen!$F:$F,Source!C1784)</f>
        <v>0</v>
      </c>
      <c r="AS1784" s="11">
        <f>COUNTIFS(Dolmen!$AD:$AD,"1",Dolmen!$W:$W,"",Dolmen!$Y:$Y,"1",Dolmen!$O:$O,Source!D1784,Dolmen!$F:$F,Source!C1784)</f>
        <v>0</v>
      </c>
      <c r="AT1784" s="11">
        <f t="shared" si="647"/>
        <v>0</v>
      </c>
      <c r="AU1784" s="11">
        <f t="shared" si="648"/>
        <v>0</v>
      </c>
      <c r="AV1784" s="11">
        <f t="shared" si="649"/>
        <v>0</v>
      </c>
      <c r="AW1784" s="11">
        <f t="shared" si="650"/>
        <v>0</v>
      </c>
      <c r="AX1784" s="11">
        <f t="shared" si="651"/>
        <v>0</v>
      </c>
      <c r="AY1784" s="11">
        <f t="shared" si="652"/>
        <v>0</v>
      </c>
      <c r="AZ1784" s="11">
        <f t="shared" si="653"/>
        <v>0</v>
      </c>
      <c r="BA1784" s="11">
        <f t="shared" si="654"/>
        <v>0</v>
      </c>
      <c r="BB1784" s="11">
        <f t="shared" si="655"/>
        <v>0</v>
      </c>
      <c r="BC1784" s="11">
        <f t="shared" si="656"/>
        <v>0</v>
      </c>
      <c r="BD1784" s="11">
        <f>SUMIFS(Ishop!$BK:$BK,Ishop!$BG:$BG,Source!D1784,Ishop!$B:$B,Source!C1784)</f>
        <v>0</v>
      </c>
      <c r="BE1784" s="11">
        <f>COUNTIFS(Ishop!$AW:$AW,"OUI",Ishop!$BG:$BG,Source!D1784,Ishop!$B:$B,Source!C1784)</f>
        <v>0</v>
      </c>
      <c r="BF1784" s="11">
        <f t="shared" si="657"/>
        <v>0</v>
      </c>
      <c r="BG1784" s="11">
        <f t="shared" si="658"/>
        <v>0</v>
      </c>
      <c r="BH1784" s="11">
        <f t="shared" si="659"/>
        <v>0</v>
      </c>
      <c r="BI1784" s="11">
        <f t="shared" si="660"/>
        <v>0</v>
      </c>
      <c r="BJ1784" s="11">
        <f t="shared" si="661"/>
        <v>0</v>
      </c>
      <c r="BK1784" s="11">
        <f t="shared" si="662"/>
        <v>0</v>
      </c>
      <c r="BL1784" s="11">
        <f t="shared" si="663"/>
        <v>0</v>
      </c>
      <c r="BM1784" s="11">
        <f t="shared" si="664"/>
        <v>0</v>
      </c>
      <c r="BN1784" s="25">
        <f>Z1784*Budget!$A$6</f>
        <v>0</v>
      </c>
      <c r="BO1784" s="25">
        <f>AA1784*(Budget!$B$6+Budget!$B$7)</f>
        <v>0</v>
      </c>
      <c r="BP1784" s="25">
        <f>AB1784*(Budget!$C$6+Budget!$C$7)</f>
        <v>0</v>
      </c>
      <c r="BQ1784" s="25">
        <f>AC1784*(Budget!$D$6+Budget!$D$7)</f>
        <v>0</v>
      </c>
      <c r="BR1784" s="25">
        <f>AD1784*(Budget!$E$6+Budget!$E$7)</f>
        <v>0</v>
      </c>
      <c r="BS1784" s="25">
        <f>AE1784*(Budget!$F$6+Budget!$F$7)</f>
        <v>0</v>
      </c>
      <c r="BT1784" s="25">
        <f>AF1784*(Budget!$G$6+Budget!$G$7)</f>
        <v>0</v>
      </c>
      <c r="BU1784" s="25">
        <f>AG1784*Budget!$H$6</f>
        <v>0</v>
      </c>
      <c r="BV1784" s="25">
        <f>AH1784*Budget!$I$6</f>
        <v>0</v>
      </c>
      <c r="BW1784" s="25">
        <f>AI1784*Budget!$J$6</f>
        <v>0</v>
      </c>
      <c r="BX1784" s="25">
        <f>AJ1784*Budget!$K$6</f>
        <v>0</v>
      </c>
      <c r="BY1784" s="25">
        <f>AK1784*Budget!$L$6</f>
        <v>0</v>
      </c>
      <c r="BZ1784" s="25">
        <f>AL1784*Budget!$M$6</f>
        <v>0</v>
      </c>
      <c r="CA1784" s="25">
        <f>AM1784*Budget!$N$6</f>
        <v>0</v>
      </c>
      <c r="CB1784" s="25">
        <f>AQ1784*Budget!$O$6</f>
        <v>0</v>
      </c>
      <c r="CC1784" s="25">
        <f>AR1784*Budget!$S$6</f>
        <v>0</v>
      </c>
      <c r="CD1784" s="25">
        <f>AS1784*Budget!$Q$6</f>
        <v>0</v>
      </c>
      <c r="CE1784" s="25">
        <f t="shared" si="665"/>
        <v>0</v>
      </c>
      <c r="CF1784" s="11" t="e">
        <f>COUNTIFS(#REF!,Source!E1784,#REF!,Source!C1784)</f>
        <v>#REF!</v>
      </c>
      <c r="CG1784" s="11" t="str">
        <f t="shared" si="666"/>
        <v>--</v>
      </c>
    </row>
    <row r="1785" spans="1:85" x14ac:dyDescent="0.25">
      <c r="A1785" t="str">
        <f>IFERROR(VLOOKUP(MONTH(C1785),Date!$A$2:$B$13,2,0),"--")</f>
        <v>Avril</v>
      </c>
      <c r="B1785" s="11">
        <f t="shared" si="645"/>
        <v>18</v>
      </c>
      <c r="C1785" s="28">
        <f t="shared" si="667"/>
        <v>42121</v>
      </c>
      <c r="D1785" s="29" t="s">
        <v>199</v>
      </c>
      <c r="E1785" s="30" t="str">
        <f>IFERROR(VLOOKUP(D1785,Listing!$A:$B,2,0),"--")</f>
        <v>A44043</v>
      </c>
      <c r="F1785" s="30" t="str">
        <f>IFERROR(VLOOKUP(D1785,Listing!$A:$E,5,0),"-")</f>
        <v>EL BAKKALI  ABDELHAMID</v>
      </c>
      <c r="G1785" s="4">
        <f>IFERROR(VLOOKUP(D1785,Listing!$A:$F,6,0),"--")</f>
        <v>42079</v>
      </c>
      <c r="H1785" s="11" t="str">
        <f>IFERROR(VLOOKUP(D1785,Listing!$A:$D,4,0),"--")</f>
        <v>ABDELMOUMEN  ROUGUI</v>
      </c>
      <c r="I1785" s="11" t="str">
        <f t="shared" si="646"/>
        <v>AAC</v>
      </c>
      <c r="J1785" s="31">
        <f>IFERROR(COUNTIFS(Ishop!$BG:$BG,Source!D1785,Ishop!$B:$B,Source!C1785),"--")</f>
        <v>0</v>
      </c>
      <c r="K1785" s="11">
        <f>IFERROR(COUNTIFS(Ishop!$BG:$BG,Source!D1785,Ishop!$B:$B,Source!C1785,Ishop!$J:$J,"OUI"),"--")</f>
        <v>0</v>
      </c>
      <c r="L1785" s="11">
        <f>COUNTIFS(Ishop!$AG:$AG,Source!$L$1,Ishop!$BG:$BG,Source!$D1785,Ishop!$B:$B,Source!$C1785)</f>
        <v>0</v>
      </c>
      <c r="M1785" s="11">
        <f>COUNTIFS(Ishop!$AG:$AG,Source!$M$1,Ishop!$BG:$BG,Source!$D1785,Ishop!$B:$B,Source!$C1785)</f>
        <v>0</v>
      </c>
      <c r="N1785" s="11">
        <f>COUNTIFS(Ishop!$AG:$AG,Source!$N$1,Ishop!$BG:$BG,Source!$D1785,Ishop!$B:$B,Source!$C1785)</f>
        <v>0</v>
      </c>
      <c r="O1785" s="11">
        <f>COUNTIFS(Ishop!$AG:$AG,Source!$O$1,Ishop!$BG:$BG,Source!$D1785,Ishop!$B:$B,Source!$C1785)</f>
        <v>0</v>
      </c>
      <c r="P1785" s="11">
        <f>COUNTIFS(Ishop!$AG:$AG,Source!$P$1,Ishop!$BG:$BG,Source!$D1785,Ishop!$B:$B,Source!$C1785)</f>
        <v>0</v>
      </c>
      <c r="Q1785" s="11">
        <f>COUNTIFS(Ishop!$AG:$AG,Source!$Q$1,Ishop!$BG:$BG,Source!$D1785,Ishop!$B:$B,Source!$C1785)</f>
        <v>0</v>
      </c>
      <c r="R1785" s="11">
        <f>COUNTIFS(Ishop!$AG:$AG,Source!$R$1,Ishop!$BG:$BG,Source!$D1785,Ishop!$B:$B,Source!$C1785)</f>
        <v>0</v>
      </c>
      <c r="S1785" s="11">
        <f>COUNTIFS(Ishop!$AG:$AG,Source!$S$1,Ishop!$BG:$BG,Source!$D1785,Ishop!$B:$B,Source!$C1785)</f>
        <v>0</v>
      </c>
      <c r="T1785" s="11">
        <f>COUNTIFS(Ishop!$AG:$AG,Source!$T$1,Ishop!$BG:$BG,Source!$D1785,Ishop!$B:$B,Source!$C1785)</f>
        <v>0</v>
      </c>
      <c r="U1785" s="11">
        <f>COUNTIFS(Ishop!$AG:$AG,Source!$U$1,Ishop!$BG:$BG,Source!$D1785,Ishop!$B:$B,Source!$C1785)</f>
        <v>0</v>
      </c>
      <c r="V1785" s="11">
        <f>COUNTIFS(Ishop!$AG:$AG,Source!$V$1,Ishop!$BG:$BG,Source!$D1785,Ishop!$B:$B,Source!$C1785)</f>
        <v>0</v>
      </c>
      <c r="W1785" s="11">
        <f>COUNTIFS(Ishop!$AG:$AG,Source!$W$1,Ishop!$BG:$BG,Source!$D1785,Ishop!$B:$B,Source!$C1785)</f>
        <v>0</v>
      </c>
      <c r="X1785" s="11">
        <f>COUNTIFS(Ishop!$AG:$AG,Source!$X$1,Ishop!$BG:$BG,Source!$D1785,Ishop!$B:$B,Source!$C1785)</f>
        <v>0</v>
      </c>
      <c r="Y1785" s="11">
        <f>COUNTIFS(Ishop!$AG:$AG,Source!$Y$1,Ishop!$BG:$BG,Source!$D1785,Ishop!$B:$B,Source!$C1785)</f>
        <v>0</v>
      </c>
      <c r="Z1785" s="11">
        <f>COUNTIFS(Ishop!$AG:$AG,Source!$Z$1,Ishop!$BG:$BG,Source!$D1785,Ishop!$B:$B,Source!$C1785,Ishop!$J:$J,"OUI")</f>
        <v>0</v>
      </c>
      <c r="AA1785" s="11">
        <f>COUNTIFS(Ishop!$AG:$AG,Source!$AA$1,Ishop!$BG:$BG,Source!$D1785,Ishop!$B:$B,Source!$C1785,Ishop!$J:$J,"OUI")</f>
        <v>0</v>
      </c>
      <c r="AB1785" s="11">
        <f>COUNTIFS(Ishop!$AG:$AG,Source!$AB$1,Ishop!$BG:$BG,Source!$D1785,Ishop!$B:$B,Source!$C1785,Ishop!$J:$J,"OUI")</f>
        <v>0</v>
      </c>
      <c r="AC1785" s="11">
        <f>COUNTIFS(Ishop!$AG:$AG,Source!$AC$1,Ishop!$BG:$BG,Source!$D1785,Ishop!$B:$B,Source!$C1785,Ishop!$J:$J,"OUI")</f>
        <v>0</v>
      </c>
      <c r="AD1785" s="11">
        <f>COUNTIFS(Ishop!$AG:$AG,Source!$AD$1,Ishop!$BG:$BG,Source!$D1785,Ishop!$B:$B,Source!$C1785,Ishop!$J:$J,"OUI")</f>
        <v>0</v>
      </c>
      <c r="AE1785" s="11">
        <f>COUNTIFS(Ishop!$AG:$AG,Source!$AE$1,Ishop!$BG:$BG,Source!$D1785,Ishop!$B:$B,Source!$C1785,Ishop!$J:$J,"OUI")</f>
        <v>0</v>
      </c>
      <c r="AF1785" s="11">
        <f>COUNTIFS(Ishop!$AG:$AG,Source!$AF$1,Ishop!$BG:$BG,Source!$D1785,Ishop!$B:$B,Source!$C1785,Ishop!$J:$J,"OUI")</f>
        <v>0</v>
      </c>
      <c r="AG1785" s="11">
        <f>COUNTIFS(Ishop!$AG:$AG,Source!$AG$1,Ishop!$BG:$BG,Source!$D1785,Ishop!$B:$B,Source!$C1785,Ishop!$J:$J,"OUI")</f>
        <v>0</v>
      </c>
      <c r="AH1785" s="11">
        <f>COUNTIFS(Ishop!$AG:$AG,Source!$AH$1,Ishop!$BG:$BG,Source!$D1785,Ishop!$B:$B,Source!$C1785,Ishop!$J:$J,"OUI")</f>
        <v>0</v>
      </c>
      <c r="AI1785" s="11">
        <f>COUNTIFS(Ishop!$AG:$AG,Source!$AI$1,Ishop!$BG:$BG,Source!$D1785,Ishop!$B:$B,Source!$C1785,Ishop!$J:$J,"OUI")</f>
        <v>0</v>
      </c>
      <c r="AJ1785" s="11">
        <f>COUNTIFS(Ishop!$AG:$AG,Source!$AJ$1,Ishop!$BG:$BG,Source!$D1785,Ishop!$B:$B,Source!$C1785,Ishop!$J:$J,"OUI")</f>
        <v>0</v>
      </c>
      <c r="AK1785" s="11">
        <f>COUNTIFS(Ishop!$AG:$AG,Source!$AK$1,Ishop!$BG:$BG,Source!$D1785,Ishop!$B:$B,Source!$C1785,Ishop!$J:$J,"OUI")</f>
        <v>0</v>
      </c>
      <c r="AL1785" s="11">
        <f>COUNTIFS(Ishop!$AG:$AG,Source!$AL$1,Ishop!$BG:$BG,Source!$D1785,Ishop!$B:$B,Source!$C1785,Ishop!$J:$J,"OUI")</f>
        <v>0</v>
      </c>
      <c r="AM1785" s="11">
        <f>COUNTIFS(Ishop!$AG:$AG,Source!$AM$1,Ishop!$BG:$BG,Source!$D1785,Ishop!$B:$B,Source!$C1785,Ishop!$J:$J,"OUI")</f>
        <v>0</v>
      </c>
      <c r="AN1785" s="11">
        <f>COUNTIFS(Dolmen!$W:$W,"Sensation",Dolmen!$O:$O,Source!D1785,Dolmen!$F:$F,Source!C1785)</f>
        <v>0</v>
      </c>
      <c r="AO1785" s="11">
        <f>COUNTIFS(Dolmen!$AC:$AC,"Bbox Miami",Dolmen!$O:$O,Source!D1785,Dolmen!$F:$F,Source!C1785)</f>
        <v>0</v>
      </c>
      <c r="AP1785" s="11">
        <f>COUNTIFS(Dolmen!$AD:$AD,"1",Dolmen!$W:$W,"",Dolmen!$O:$O,Source!D1785,Dolmen!$F:$F,Source!C1785)</f>
        <v>0</v>
      </c>
      <c r="AQ1785" s="11">
        <f>COUNTIFS(Dolmen!$W:$W,"Sensation",Dolmen!$Y:$Y,"1",Dolmen!$O:$O,Source!D1785,Dolmen!$F:$F,Source!C1785)</f>
        <v>0</v>
      </c>
      <c r="AR1785" s="11">
        <f>COUNTIFS(Dolmen!$AC:$AC,"Bbox Miami",Dolmen!$Y:$Y,"1",Dolmen!$O:$O,Source!D1785,Dolmen!$F:$F,Source!C1785)</f>
        <v>0</v>
      </c>
      <c r="AS1785" s="11">
        <f>COUNTIFS(Dolmen!$AD:$AD,"1",Dolmen!$W:$W,"",Dolmen!$Y:$Y,"1",Dolmen!$O:$O,Source!D1785,Dolmen!$F:$F,Source!C1785)</f>
        <v>0</v>
      </c>
      <c r="AT1785" s="11">
        <f t="shared" si="647"/>
        <v>0</v>
      </c>
      <c r="AU1785" s="11">
        <f t="shared" si="648"/>
        <v>0</v>
      </c>
      <c r="AV1785" s="11">
        <f t="shared" si="649"/>
        <v>0</v>
      </c>
      <c r="AW1785" s="11">
        <f t="shared" si="650"/>
        <v>0</v>
      </c>
      <c r="AX1785" s="11">
        <f t="shared" si="651"/>
        <v>0</v>
      </c>
      <c r="AY1785" s="11">
        <f t="shared" si="652"/>
        <v>0</v>
      </c>
      <c r="AZ1785" s="11">
        <f t="shared" si="653"/>
        <v>0</v>
      </c>
      <c r="BA1785" s="11">
        <f t="shared" si="654"/>
        <v>0</v>
      </c>
      <c r="BB1785" s="11">
        <f t="shared" si="655"/>
        <v>0</v>
      </c>
      <c r="BC1785" s="11">
        <f t="shared" si="656"/>
        <v>0</v>
      </c>
      <c r="BD1785" s="11">
        <f>SUMIFS(Ishop!$BK:$BK,Ishop!$BG:$BG,Source!D1785,Ishop!$B:$B,Source!C1785)</f>
        <v>0</v>
      </c>
      <c r="BE1785" s="11">
        <f>COUNTIFS(Ishop!$AW:$AW,"OUI",Ishop!$BG:$BG,Source!D1785,Ishop!$B:$B,Source!C1785)</f>
        <v>0</v>
      </c>
      <c r="BF1785" s="11">
        <f t="shared" si="657"/>
        <v>0</v>
      </c>
      <c r="BG1785" s="11">
        <f t="shared" si="658"/>
        <v>0</v>
      </c>
      <c r="BH1785" s="11">
        <f t="shared" si="659"/>
        <v>0</v>
      </c>
      <c r="BI1785" s="11">
        <f t="shared" si="660"/>
        <v>0</v>
      </c>
      <c r="BJ1785" s="11">
        <f t="shared" si="661"/>
        <v>0</v>
      </c>
      <c r="BK1785" s="11">
        <f t="shared" si="662"/>
        <v>0</v>
      </c>
      <c r="BL1785" s="11">
        <f t="shared" si="663"/>
        <v>0</v>
      </c>
      <c r="BM1785" s="11">
        <f t="shared" si="664"/>
        <v>0</v>
      </c>
      <c r="BN1785" s="25">
        <f>Z1785*Budget!$A$6</f>
        <v>0</v>
      </c>
      <c r="BO1785" s="25">
        <f>AA1785*(Budget!$B$6+Budget!$B$7)</f>
        <v>0</v>
      </c>
      <c r="BP1785" s="25">
        <f>AB1785*(Budget!$C$6+Budget!$C$7)</f>
        <v>0</v>
      </c>
      <c r="BQ1785" s="25">
        <f>AC1785*(Budget!$D$6+Budget!$D$7)</f>
        <v>0</v>
      </c>
      <c r="BR1785" s="25">
        <f>AD1785*(Budget!$E$6+Budget!$E$7)</f>
        <v>0</v>
      </c>
      <c r="BS1785" s="25">
        <f>AE1785*(Budget!$F$6+Budget!$F$7)</f>
        <v>0</v>
      </c>
      <c r="BT1785" s="25">
        <f>AF1785*(Budget!$G$6+Budget!$G$7)</f>
        <v>0</v>
      </c>
      <c r="BU1785" s="25">
        <f>AG1785*Budget!$H$6</f>
        <v>0</v>
      </c>
      <c r="BV1785" s="25">
        <f>AH1785*Budget!$I$6</f>
        <v>0</v>
      </c>
      <c r="BW1785" s="25">
        <f>AI1785*Budget!$J$6</f>
        <v>0</v>
      </c>
      <c r="BX1785" s="25">
        <f>AJ1785*Budget!$K$6</f>
        <v>0</v>
      </c>
      <c r="BY1785" s="25">
        <f>AK1785*Budget!$L$6</f>
        <v>0</v>
      </c>
      <c r="BZ1785" s="25">
        <f>AL1785*Budget!$M$6</f>
        <v>0</v>
      </c>
      <c r="CA1785" s="25">
        <f>AM1785*Budget!$N$6</f>
        <v>0</v>
      </c>
      <c r="CB1785" s="25">
        <f>AQ1785*Budget!$O$6</f>
        <v>0</v>
      </c>
      <c r="CC1785" s="25">
        <f>AR1785*Budget!$S$6</f>
        <v>0</v>
      </c>
      <c r="CD1785" s="25">
        <f>AS1785*Budget!$Q$6</f>
        <v>0</v>
      </c>
      <c r="CE1785" s="25">
        <f t="shared" si="665"/>
        <v>0</v>
      </c>
      <c r="CF1785" s="11" t="e">
        <f>COUNTIFS(#REF!,Source!E1785,#REF!,Source!C1785)</f>
        <v>#REF!</v>
      </c>
      <c r="CG1785" s="11" t="str">
        <f t="shared" si="666"/>
        <v>--</v>
      </c>
    </row>
    <row r="1786" spans="1:85" x14ac:dyDescent="0.25">
      <c r="A1786" t="str">
        <f>IFERROR(VLOOKUP(MONTH(C1786),Date!$A$2:$B$13,2,0),"--")</f>
        <v>Avril</v>
      </c>
      <c r="B1786" s="11">
        <f t="shared" si="645"/>
        <v>18</v>
      </c>
      <c r="C1786" s="28">
        <f t="shared" si="667"/>
        <v>42121</v>
      </c>
      <c r="D1786" s="29" t="s">
        <v>200</v>
      </c>
      <c r="E1786" s="30" t="str">
        <f>IFERROR(VLOOKUP(D1786,Listing!$A:$B,2,0),"--")</f>
        <v>A440A44</v>
      </c>
      <c r="F1786" s="30" t="str">
        <f>IFERROR(VLOOKUP(D1786,Listing!$A:$E,5,0),"-")</f>
        <v>AZZI  MOHAMED</v>
      </c>
      <c r="G1786" s="4">
        <f>IFERROR(VLOOKUP(D1786,Listing!$A:$F,6,0),"--")</f>
        <v>42093</v>
      </c>
      <c r="H1786" s="11" t="str">
        <f>IFERROR(VLOOKUP(D1786,Listing!$A:$D,4,0),"--")</f>
        <v>ABDELMOUMEN  ROUGUI</v>
      </c>
      <c r="I1786" s="11" t="str">
        <f t="shared" si="646"/>
        <v>AAC</v>
      </c>
      <c r="J1786" s="31">
        <f>IFERROR(COUNTIFS(Ishop!$BG:$BG,Source!D1786,Ishop!$B:$B,Source!C1786),"--")</f>
        <v>0</v>
      </c>
      <c r="K1786" s="11">
        <f>IFERROR(COUNTIFS(Ishop!$BG:$BG,Source!D1786,Ishop!$B:$B,Source!C1786,Ishop!$J:$J,"OUI"),"--")</f>
        <v>0</v>
      </c>
      <c r="L1786" s="11">
        <f>COUNTIFS(Ishop!$AG:$AG,Source!$L$1,Ishop!$BG:$BG,Source!$D1786,Ishop!$B:$B,Source!$C1786)</f>
        <v>0</v>
      </c>
      <c r="M1786" s="11">
        <f>COUNTIFS(Ishop!$AG:$AG,Source!$M$1,Ishop!$BG:$BG,Source!$D1786,Ishop!$B:$B,Source!$C1786)</f>
        <v>0</v>
      </c>
      <c r="N1786" s="11">
        <f>COUNTIFS(Ishop!$AG:$AG,Source!$N$1,Ishop!$BG:$BG,Source!$D1786,Ishop!$B:$B,Source!$C1786)</f>
        <v>0</v>
      </c>
      <c r="O1786" s="11">
        <f>COUNTIFS(Ishop!$AG:$AG,Source!$O$1,Ishop!$BG:$BG,Source!$D1786,Ishop!$B:$B,Source!$C1786)</f>
        <v>0</v>
      </c>
      <c r="P1786" s="11">
        <f>COUNTIFS(Ishop!$AG:$AG,Source!$P$1,Ishop!$BG:$BG,Source!$D1786,Ishop!$B:$B,Source!$C1786)</f>
        <v>0</v>
      </c>
      <c r="Q1786" s="11">
        <f>COUNTIFS(Ishop!$AG:$AG,Source!$Q$1,Ishop!$BG:$BG,Source!$D1786,Ishop!$B:$B,Source!$C1786)</f>
        <v>0</v>
      </c>
      <c r="R1786" s="11">
        <f>COUNTIFS(Ishop!$AG:$AG,Source!$R$1,Ishop!$BG:$BG,Source!$D1786,Ishop!$B:$B,Source!$C1786)</f>
        <v>0</v>
      </c>
      <c r="S1786" s="11">
        <f>COUNTIFS(Ishop!$AG:$AG,Source!$S$1,Ishop!$BG:$BG,Source!$D1786,Ishop!$B:$B,Source!$C1786)</f>
        <v>0</v>
      </c>
      <c r="T1786" s="11">
        <f>COUNTIFS(Ishop!$AG:$AG,Source!$T$1,Ishop!$BG:$BG,Source!$D1786,Ishop!$B:$B,Source!$C1786)</f>
        <v>0</v>
      </c>
      <c r="U1786" s="11">
        <f>COUNTIFS(Ishop!$AG:$AG,Source!$U$1,Ishop!$BG:$BG,Source!$D1786,Ishop!$B:$B,Source!$C1786)</f>
        <v>0</v>
      </c>
      <c r="V1786" s="11">
        <f>COUNTIFS(Ishop!$AG:$AG,Source!$V$1,Ishop!$BG:$BG,Source!$D1786,Ishop!$B:$B,Source!$C1786)</f>
        <v>0</v>
      </c>
      <c r="W1786" s="11">
        <f>COUNTIFS(Ishop!$AG:$AG,Source!$W$1,Ishop!$BG:$BG,Source!$D1786,Ishop!$B:$B,Source!$C1786)</f>
        <v>0</v>
      </c>
      <c r="X1786" s="11">
        <f>COUNTIFS(Ishop!$AG:$AG,Source!$X$1,Ishop!$BG:$BG,Source!$D1786,Ishop!$B:$B,Source!$C1786)</f>
        <v>0</v>
      </c>
      <c r="Y1786" s="11">
        <f>COUNTIFS(Ishop!$AG:$AG,Source!$Y$1,Ishop!$BG:$BG,Source!$D1786,Ishop!$B:$B,Source!$C1786)</f>
        <v>0</v>
      </c>
      <c r="Z1786" s="11">
        <f>COUNTIFS(Ishop!$AG:$AG,Source!$Z$1,Ishop!$BG:$BG,Source!$D1786,Ishop!$B:$B,Source!$C1786,Ishop!$J:$J,"OUI")</f>
        <v>0</v>
      </c>
      <c r="AA1786" s="11">
        <f>COUNTIFS(Ishop!$AG:$AG,Source!$AA$1,Ishop!$BG:$BG,Source!$D1786,Ishop!$B:$B,Source!$C1786,Ishop!$J:$J,"OUI")</f>
        <v>0</v>
      </c>
      <c r="AB1786" s="11">
        <f>COUNTIFS(Ishop!$AG:$AG,Source!$AB$1,Ishop!$BG:$BG,Source!$D1786,Ishop!$B:$B,Source!$C1786,Ishop!$J:$J,"OUI")</f>
        <v>0</v>
      </c>
      <c r="AC1786" s="11">
        <f>COUNTIFS(Ishop!$AG:$AG,Source!$AC$1,Ishop!$BG:$BG,Source!$D1786,Ishop!$B:$B,Source!$C1786,Ishop!$J:$J,"OUI")</f>
        <v>0</v>
      </c>
      <c r="AD1786" s="11">
        <f>COUNTIFS(Ishop!$AG:$AG,Source!$AD$1,Ishop!$BG:$BG,Source!$D1786,Ishop!$B:$B,Source!$C1786,Ishop!$J:$J,"OUI")</f>
        <v>0</v>
      </c>
      <c r="AE1786" s="11">
        <f>COUNTIFS(Ishop!$AG:$AG,Source!$AE$1,Ishop!$BG:$BG,Source!$D1786,Ishop!$B:$B,Source!$C1786,Ishop!$J:$J,"OUI")</f>
        <v>0</v>
      </c>
      <c r="AF1786" s="11">
        <f>COUNTIFS(Ishop!$AG:$AG,Source!$AF$1,Ishop!$BG:$BG,Source!$D1786,Ishop!$B:$B,Source!$C1786,Ishop!$J:$J,"OUI")</f>
        <v>0</v>
      </c>
      <c r="AG1786" s="11">
        <f>COUNTIFS(Ishop!$AG:$AG,Source!$AG$1,Ishop!$BG:$BG,Source!$D1786,Ishop!$B:$B,Source!$C1786,Ishop!$J:$J,"OUI")</f>
        <v>0</v>
      </c>
      <c r="AH1786" s="11">
        <f>COUNTIFS(Ishop!$AG:$AG,Source!$AH$1,Ishop!$BG:$BG,Source!$D1786,Ishop!$B:$B,Source!$C1786,Ishop!$J:$J,"OUI")</f>
        <v>0</v>
      </c>
      <c r="AI1786" s="11">
        <f>COUNTIFS(Ishop!$AG:$AG,Source!$AI$1,Ishop!$BG:$BG,Source!$D1786,Ishop!$B:$B,Source!$C1786,Ishop!$J:$J,"OUI")</f>
        <v>0</v>
      </c>
      <c r="AJ1786" s="11">
        <f>COUNTIFS(Ishop!$AG:$AG,Source!$AJ$1,Ishop!$BG:$BG,Source!$D1786,Ishop!$B:$B,Source!$C1786,Ishop!$J:$J,"OUI")</f>
        <v>0</v>
      </c>
      <c r="AK1786" s="11">
        <f>COUNTIFS(Ishop!$AG:$AG,Source!$AK$1,Ishop!$BG:$BG,Source!$D1786,Ishop!$B:$B,Source!$C1786,Ishop!$J:$J,"OUI")</f>
        <v>0</v>
      </c>
      <c r="AL1786" s="11">
        <f>COUNTIFS(Ishop!$AG:$AG,Source!$AL$1,Ishop!$BG:$BG,Source!$D1786,Ishop!$B:$B,Source!$C1786,Ishop!$J:$J,"OUI")</f>
        <v>0</v>
      </c>
      <c r="AM1786" s="11">
        <f>COUNTIFS(Ishop!$AG:$AG,Source!$AM$1,Ishop!$BG:$BG,Source!$D1786,Ishop!$B:$B,Source!$C1786,Ishop!$J:$J,"OUI")</f>
        <v>0</v>
      </c>
      <c r="AN1786" s="11">
        <f>COUNTIFS(Dolmen!$W:$W,"Sensation",Dolmen!$O:$O,Source!D1786,Dolmen!$F:$F,Source!C1786)</f>
        <v>0</v>
      </c>
      <c r="AO1786" s="11">
        <f>COUNTIFS(Dolmen!$AC:$AC,"Bbox Miami",Dolmen!$O:$O,Source!D1786,Dolmen!$F:$F,Source!C1786)</f>
        <v>0</v>
      </c>
      <c r="AP1786" s="11">
        <f>COUNTIFS(Dolmen!$AD:$AD,"1",Dolmen!$W:$W,"",Dolmen!$O:$O,Source!D1786,Dolmen!$F:$F,Source!C1786)</f>
        <v>0</v>
      </c>
      <c r="AQ1786" s="11">
        <f>COUNTIFS(Dolmen!$W:$W,"Sensation",Dolmen!$Y:$Y,"1",Dolmen!$O:$O,Source!D1786,Dolmen!$F:$F,Source!C1786)</f>
        <v>0</v>
      </c>
      <c r="AR1786" s="11">
        <f>COUNTIFS(Dolmen!$AC:$AC,"Bbox Miami",Dolmen!$Y:$Y,"1",Dolmen!$O:$O,Source!D1786,Dolmen!$F:$F,Source!C1786)</f>
        <v>0</v>
      </c>
      <c r="AS1786" s="11">
        <f>COUNTIFS(Dolmen!$AD:$AD,"1",Dolmen!$W:$W,"",Dolmen!$Y:$Y,"1",Dolmen!$O:$O,Source!D1786,Dolmen!$F:$F,Source!C1786)</f>
        <v>0</v>
      </c>
      <c r="AT1786" s="11">
        <f t="shared" si="647"/>
        <v>0</v>
      </c>
      <c r="AU1786" s="11">
        <f t="shared" si="648"/>
        <v>0</v>
      </c>
      <c r="AV1786" s="11">
        <f t="shared" si="649"/>
        <v>0</v>
      </c>
      <c r="AW1786" s="11">
        <f t="shared" si="650"/>
        <v>0</v>
      </c>
      <c r="AX1786" s="11">
        <f t="shared" si="651"/>
        <v>0</v>
      </c>
      <c r="AY1786" s="11">
        <f t="shared" si="652"/>
        <v>0</v>
      </c>
      <c r="AZ1786" s="11">
        <f t="shared" si="653"/>
        <v>0</v>
      </c>
      <c r="BA1786" s="11">
        <f t="shared" si="654"/>
        <v>0</v>
      </c>
      <c r="BB1786" s="11">
        <f t="shared" si="655"/>
        <v>0</v>
      </c>
      <c r="BC1786" s="11">
        <f t="shared" si="656"/>
        <v>0</v>
      </c>
      <c r="BD1786" s="11">
        <f>SUMIFS(Ishop!$BK:$BK,Ishop!$BG:$BG,Source!D1786,Ishop!$B:$B,Source!C1786)</f>
        <v>0</v>
      </c>
      <c r="BE1786" s="11">
        <f>COUNTIFS(Ishop!$AW:$AW,"OUI",Ishop!$BG:$BG,Source!D1786,Ishop!$B:$B,Source!C1786)</f>
        <v>0</v>
      </c>
      <c r="BF1786" s="11">
        <f t="shared" si="657"/>
        <v>0</v>
      </c>
      <c r="BG1786" s="11">
        <f t="shared" si="658"/>
        <v>0</v>
      </c>
      <c r="BH1786" s="11">
        <f t="shared" si="659"/>
        <v>0</v>
      </c>
      <c r="BI1786" s="11">
        <f t="shared" si="660"/>
        <v>0</v>
      </c>
      <c r="BJ1786" s="11">
        <f t="shared" si="661"/>
        <v>0</v>
      </c>
      <c r="BK1786" s="11">
        <f t="shared" si="662"/>
        <v>0</v>
      </c>
      <c r="BL1786" s="11">
        <f t="shared" si="663"/>
        <v>0</v>
      </c>
      <c r="BM1786" s="11">
        <f t="shared" si="664"/>
        <v>0</v>
      </c>
      <c r="BN1786" s="25">
        <f>Z1786*Budget!$A$6</f>
        <v>0</v>
      </c>
      <c r="BO1786" s="25">
        <f>AA1786*(Budget!$B$6+Budget!$B$7)</f>
        <v>0</v>
      </c>
      <c r="BP1786" s="25">
        <f>AB1786*(Budget!$C$6+Budget!$C$7)</f>
        <v>0</v>
      </c>
      <c r="BQ1786" s="25">
        <f>AC1786*(Budget!$D$6+Budget!$D$7)</f>
        <v>0</v>
      </c>
      <c r="BR1786" s="25">
        <f>AD1786*(Budget!$E$6+Budget!$E$7)</f>
        <v>0</v>
      </c>
      <c r="BS1786" s="25">
        <f>AE1786*(Budget!$F$6+Budget!$F$7)</f>
        <v>0</v>
      </c>
      <c r="BT1786" s="25">
        <f>AF1786*(Budget!$G$6+Budget!$G$7)</f>
        <v>0</v>
      </c>
      <c r="BU1786" s="25">
        <f>AG1786*Budget!$H$6</f>
        <v>0</v>
      </c>
      <c r="BV1786" s="25">
        <f>AH1786*Budget!$I$6</f>
        <v>0</v>
      </c>
      <c r="BW1786" s="25">
        <f>AI1786*Budget!$J$6</f>
        <v>0</v>
      </c>
      <c r="BX1786" s="25">
        <f>AJ1786*Budget!$K$6</f>
        <v>0</v>
      </c>
      <c r="BY1786" s="25">
        <f>AK1786*Budget!$L$6</f>
        <v>0</v>
      </c>
      <c r="BZ1786" s="25">
        <f>AL1786*Budget!$M$6</f>
        <v>0</v>
      </c>
      <c r="CA1786" s="25">
        <f>AM1786*Budget!$N$6</f>
        <v>0</v>
      </c>
      <c r="CB1786" s="25">
        <f>AQ1786*Budget!$O$6</f>
        <v>0</v>
      </c>
      <c r="CC1786" s="25">
        <f>AR1786*Budget!$S$6</f>
        <v>0</v>
      </c>
      <c r="CD1786" s="25">
        <f>AS1786*Budget!$Q$6</f>
        <v>0</v>
      </c>
      <c r="CE1786" s="25">
        <f t="shared" si="665"/>
        <v>0</v>
      </c>
      <c r="CF1786" s="11" t="e">
        <f>COUNTIFS(#REF!,Source!E1786,#REF!,Source!C1786)</f>
        <v>#REF!</v>
      </c>
      <c r="CG1786" s="11" t="str">
        <f t="shared" si="666"/>
        <v>--</v>
      </c>
    </row>
    <row r="1787" spans="1:85" x14ac:dyDescent="0.25">
      <c r="A1787" t="str">
        <f>IFERROR(VLOOKUP(MONTH(C1787),Date!$A$2:$B$13,2,0),"--")</f>
        <v>Avril</v>
      </c>
      <c r="B1787" s="11">
        <f t="shared" ref="B1787:B1850" si="668">IFERROR(WEEKNUM(C1787),"--")</f>
        <v>18</v>
      </c>
      <c r="C1787" s="28">
        <f t="shared" si="667"/>
        <v>42121</v>
      </c>
      <c r="D1787" s="29" t="s">
        <v>201</v>
      </c>
      <c r="E1787" s="30" t="str">
        <f>IFERROR(VLOOKUP(D1787,Listing!$A:$B,2,0),"--")</f>
        <v>A440A4A4</v>
      </c>
      <c r="F1787" s="30" t="str">
        <f>IFERROR(VLOOKUP(D1787,Listing!$A:$E,5,0),"-")</f>
        <v xml:space="preserve">SOULAMI  ABDELKAMEL </v>
      </c>
      <c r="G1787" s="4">
        <f>IFERROR(VLOOKUP(D1787,Listing!$A:$F,6,0),"--")</f>
        <v>42093</v>
      </c>
      <c r="H1787" s="11" t="str">
        <f>IFERROR(VLOOKUP(D1787,Listing!$A:$D,4,0),"--")</f>
        <v>ABDELMOUMEN  ROUGUI</v>
      </c>
      <c r="I1787" s="11" t="str">
        <f t="shared" ref="I1787:I1850" si="669">IFERROR(LEFT(D1787,3),"--")</f>
        <v>AAC</v>
      </c>
      <c r="J1787" s="31">
        <f>IFERROR(COUNTIFS(Ishop!$BG:$BG,Source!D1787,Ishop!$B:$B,Source!C1787),"--")</f>
        <v>0</v>
      </c>
      <c r="K1787" s="11">
        <f>IFERROR(COUNTIFS(Ishop!$BG:$BG,Source!D1787,Ishop!$B:$B,Source!C1787,Ishop!$J:$J,"OUI"),"--")</f>
        <v>0</v>
      </c>
      <c r="L1787" s="11">
        <f>COUNTIFS(Ishop!$AG:$AG,Source!$L$1,Ishop!$BG:$BG,Source!$D1787,Ishop!$B:$B,Source!$C1787)</f>
        <v>0</v>
      </c>
      <c r="M1787" s="11">
        <f>COUNTIFS(Ishop!$AG:$AG,Source!$M$1,Ishop!$BG:$BG,Source!$D1787,Ishop!$B:$B,Source!$C1787)</f>
        <v>0</v>
      </c>
      <c r="N1787" s="11">
        <f>COUNTIFS(Ishop!$AG:$AG,Source!$N$1,Ishop!$BG:$BG,Source!$D1787,Ishop!$B:$B,Source!$C1787)</f>
        <v>0</v>
      </c>
      <c r="O1787" s="11">
        <f>COUNTIFS(Ishop!$AG:$AG,Source!$O$1,Ishop!$BG:$BG,Source!$D1787,Ishop!$B:$B,Source!$C1787)</f>
        <v>0</v>
      </c>
      <c r="P1787" s="11">
        <f>COUNTIFS(Ishop!$AG:$AG,Source!$P$1,Ishop!$BG:$BG,Source!$D1787,Ishop!$B:$B,Source!$C1787)</f>
        <v>0</v>
      </c>
      <c r="Q1787" s="11">
        <f>COUNTIFS(Ishop!$AG:$AG,Source!$Q$1,Ishop!$BG:$BG,Source!$D1787,Ishop!$B:$B,Source!$C1787)</f>
        <v>0</v>
      </c>
      <c r="R1787" s="11">
        <f>COUNTIFS(Ishop!$AG:$AG,Source!$R$1,Ishop!$BG:$BG,Source!$D1787,Ishop!$B:$B,Source!$C1787)</f>
        <v>0</v>
      </c>
      <c r="S1787" s="11">
        <f>COUNTIFS(Ishop!$AG:$AG,Source!$S$1,Ishop!$BG:$BG,Source!$D1787,Ishop!$B:$B,Source!$C1787)</f>
        <v>0</v>
      </c>
      <c r="T1787" s="11">
        <f>COUNTIFS(Ishop!$AG:$AG,Source!$T$1,Ishop!$BG:$BG,Source!$D1787,Ishop!$B:$B,Source!$C1787)</f>
        <v>0</v>
      </c>
      <c r="U1787" s="11">
        <f>COUNTIFS(Ishop!$AG:$AG,Source!$U$1,Ishop!$BG:$BG,Source!$D1787,Ishop!$B:$B,Source!$C1787)</f>
        <v>0</v>
      </c>
      <c r="V1787" s="11">
        <f>COUNTIFS(Ishop!$AG:$AG,Source!$V$1,Ishop!$BG:$BG,Source!$D1787,Ishop!$B:$B,Source!$C1787)</f>
        <v>0</v>
      </c>
      <c r="W1787" s="11">
        <f>COUNTIFS(Ishop!$AG:$AG,Source!$W$1,Ishop!$BG:$BG,Source!$D1787,Ishop!$B:$B,Source!$C1787)</f>
        <v>0</v>
      </c>
      <c r="X1787" s="11">
        <f>COUNTIFS(Ishop!$AG:$AG,Source!$X$1,Ishop!$BG:$BG,Source!$D1787,Ishop!$B:$B,Source!$C1787)</f>
        <v>0</v>
      </c>
      <c r="Y1787" s="11">
        <f>COUNTIFS(Ishop!$AG:$AG,Source!$Y$1,Ishop!$BG:$BG,Source!$D1787,Ishop!$B:$B,Source!$C1787)</f>
        <v>0</v>
      </c>
      <c r="Z1787" s="11">
        <f>COUNTIFS(Ishop!$AG:$AG,Source!$Z$1,Ishop!$BG:$BG,Source!$D1787,Ishop!$B:$B,Source!$C1787,Ishop!$J:$J,"OUI")</f>
        <v>0</v>
      </c>
      <c r="AA1787" s="11">
        <f>COUNTIFS(Ishop!$AG:$AG,Source!$AA$1,Ishop!$BG:$BG,Source!$D1787,Ishop!$B:$B,Source!$C1787,Ishop!$J:$J,"OUI")</f>
        <v>0</v>
      </c>
      <c r="AB1787" s="11">
        <f>COUNTIFS(Ishop!$AG:$AG,Source!$AB$1,Ishop!$BG:$BG,Source!$D1787,Ishop!$B:$B,Source!$C1787,Ishop!$J:$J,"OUI")</f>
        <v>0</v>
      </c>
      <c r="AC1787" s="11">
        <f>COUNTIFS(Ishop!$AG:$AG,Source!$AC$1,Ishop!$BG:$BG,Source!$D1787,Ishop!$B:$B,Source!$C1787,Ishop!$J:$J,"OUI")</f>
        <v>0</v>
      </c>
      <c r="AD1787" s="11">
        <f>COUNTIFS(Ishop!$AG:$AG,Source!$AD$1,Ishop!$BG:$BG,Source!$D1787,Ishop!$B:$B,Source!$C1787,Ishop!$J:$J,"OUI")</f>
        <v>0</v>
      </c>
      <c r="AE1787" s="11">
        <f>COUNTIFS(Ishop!$AG:$AG,Source!$AE$1,Ishop!$BG:$BG,Source!$D1787,Ishop!$B:$B,Source!$C1787,Ishop!$J:$J,"OUI")</f>
        <v>0</v>
      </c>
      <c r="AF1787" s="11">
        <f>COUNTIFS(Ishop!$AG:$AG,Source!$AF$1,Ishop!$BG:$BG,Source!$D1787,Ishop!$B:$B,Source!$C1787,Ishop!$J:$J,"OUI")</f>
        <v>0</v>
      </c>
      <c r="AG1787" s="11">
        <f>COUNTIFS(Ishop!$AG:$AG,Source!$AG$1,Ishop!$BG:$BG,Source!$D1787,Ishop!$B:$B,Source!$C1787,Ishop!$J:$J,"OUI")</f>
        <v>0</v>
      </c>
      <c r="AH1787" s="11">
        <f>COUNTIFS(Ishop!$AG:$AG,Source!$AH$1,Ishop!$BG:$BG,Source!$D1787,Ishop!$B:$B,Source!$C1787,Ishop!$J:$J,"OUI")</f>
        <v>0</v>
      </c>
      <c r="AI1787" s="11">
        <f>COUNTIFS(Ishop!$AG:$AG,Source!$AI$1,Ishop!$BG:$BG,Source!$D1787,Ishop!$B:$B,Source!$C1787,Ishop!$J:$J,"OUI")</f>
        <v>0</v>
      </c>
      <c r="AJ1787" s="11">
        <f>COUNTIFS(Ishop!$AG:$AG,Source!$AJ$1,Ishop!$BG:$BG,Source!$D1787,Ishop!$B:$B,Source!$C1787,Ishop!$J:$J,"OUI")</f>
        <v>0</v>
      </c>
      <c r="AK1787" s="11">
        <f>COUNTIFS(Ishop!$AG:$AG,Source!$AK$1,Ishop!$BG:$BG,Source!$D1787,Ishop!$B:$B,Source!$C1787,Ishop!$J:$J,"OUI")</f>
        <v>0</v>
      </c>
      <c r="AL1787" s="11">
        <f>COUNTIFS(Ishop!$AG:$AG,Source!$AL$1,Ishop!$BG:$BG,Source!$D1787,Ishop!$B:$B,Source!$C1787,Ishop!$J:$J,"OUI")</f>
        <v>0</v>
      </c>
      <c r="AM1787" s="11">
        <f>COUNTIFS(Ishop!$AG:$AG,Source!$AM$1,Ishop!$BG:$BG,Source!$D1787,Ishop!$B:$B,Source!$C1787,Ishop!$J:$J,"OUI")</f>
        <v>0</v>
      </c>
      <c r="AN1787" s="11">
        <f>COUNTIFS(Dolmen!$W:$W,"Sensation",Dolmen!$O:$O,Source!D1787,Dolmen!$F:$F,Source!C1787)</f>
        <v>0</v>
      </c>
      <c r="AO1787" s="11">
        <f>COUNTIFS(Dolmen!$AC:$AC,"Bbox Miami",Dolmen!$O:$O,Source!D1787,Dolmen!$F:$F,Source!C1787)</f>
        <v>0</v>
      </c>
      <c r="AP1787" s="11">
        <f>COUNTIFS(Dolmen!$AD:$AD,"1",Dolmen!$W:$W,"",Dolmen!$O:$O,Source!D1787,Dolmen!$F:$F,Source!C1787)</f>
        <v>0</v>
      </c>
      <c r="AQ1787" s="11">
        <f>COUNTIFS(Dolmen!$W:$W,"Sensation",Dolmen!$Y:$Y,"1",Dolmen!$O:$O,Source!D1787,Dolmen!$F:$F,Source!C1787)</f>
        <v>0</v>
      </c>
      <c r="AR1787" s="11">
        <f>COUNTIFS(Dolmen!$AC:$AC,"Bbox Miami",Dolmen!$Y:$Y,"1",Dolmen!$O:$O,Source!D1787,Dolmen!$F:$F,Source!C1787)</f>
        <v>0</v>
      </c>
      <c r="AS1787" s="11">
        <f>COUNTIFS(Dolmen!$AD:$AD,"1",Dolmen!$W:$W,"",Dolmen!$Y:$Y,"1",Dolmen!$O:$O,Source!D1787,Dolmen!$F:$F,Source!C1787)</f>
        <v>0</v>
      </c>
      <c r="AT1787" s="11">
        <f t="shared" ref="AT1787:AT1850" si="670">SUM(S1787:Y1787)</f>
        <v>0</v>
      </c>
      <c r="AU1787" s="11">
        <f t="shared" ref="AU1787:AU1850" si="671">SUM(AG1787:AM1787)</f>
        <v>0</v>
      </c>
      <c r="AV1787" s="11">
        <f t="shared" ref="AV1787:AV1850" si="672">SUM(L1787:R1787)</f>
        <v>0</v>
      </c>
      <c r="AW1787" s="11">
        <f t="shared" ref="AW1787:AW1850" si="673">SUM(Z1787:AF1787)</f>
        <v>0</v>
      </c>
      <c r="AX1787" s="11">
        <f t="shared" ref="AX1787:AX1850" si="674">SUM(W1787:Y1787,P1787:R1787)</f>
        <v>0</v>
      </c>
      <c r="AY1787" s="11">
        <f t="shared" ref="AY1787:AY1850" si="675">SUM(AK1787:AM1787,AD1787:AF1787)</f>
        <v>0</v>
      </c>
      <c r="AZ1787" s="11">
        <f t="shared" ref="AZ1787:AZ1850" si="676">SUM(T1787:V1787,M1787:O1787)</f>
        <v>0</v>
      </c>
      <c r="BA1787" s="11">
        <f t="shared" ref="BA1787:BA1850" si="677">SUM(AH1787:AJ1787,AA1787:AC1787)</f>
        <v>0</v>
      </c>
      <c r="BB1787" s="11">
        <f t="shared" ref="BB1787:BB1850" si="678">L1787+S1787</f>
        <v>0</v>
      </c>
      <c r="BC1787" s="11">
        <f t="shared" ref="BC1787:BC1850" si="679">Z1787+AG1787</f>
        <v>0</v>
      </c>
      <c r="BD1787" s="11">
        <f>SUMIFS(Ishop!$BK:$BK,Ishop!$BG:$BG,Source!D1787,Ishop!$B:$B,Source!C1787)</f>
        <v>0</v>
      </c>
      <c r="BE1787" s="11">
        <f>COUNTIFS(Ishop!$AW:$AW,"OUI",Ishop!$BG:$BG,Source!D1787,Ishop!$B:$B,Source!C1787)</f>
        <v>0</v>
      </c>
      <c r="BF1787" s="11">
        <f t="shared" ref="BF1787:BF1850" si="680">SUM(AK1787:AM1787)</f>
        <v>0</v>
      </c>
      <c r="BG1787" s="11">
        <f t="shared" ref="BG1787:BG1850" si="681">SUM(AH1787:AJ1787)</f>
        <v>0</v>
      </c>
      <c r="BH1787" s="11">
        <f t="shared" ref="BH1787:BH1850" si="682">AG1787</f>
        <v>0</v>
      </c>
      <c r="BI1787" s="11">
        <f t="shared" ref="BI1787:BI1850" si="683">SUM(AD1787:AF1787)</f>
        <v>0</v>
      </c>
      <c r="BJ1787" s="11">
        <f t="shared" ref="BJ1787:BJ1850" si="684">SUM(AA1787:AC1787)</f>
        <v>0</v>
      </c>
      <c r="BK1787" s="11">
        <f t="shared" ref="BK1787:BK1850" si="685">Z1787</f>
        <v>0</v>
      </c>
      <c r="BL1787" s="11">
        <f t="shared" ref="BL1787:BL1850" si="686">AQ1787+AR1787</f>
        <v>0</v>
      </c>
      <c r="BM1787" s="11">
        <f t="shared" ref="BM1787:BM1850" si="687">AS1787</f>
        <v>0</v>
      </c>
      <c r="BN1787" s="25">
        <f>Z1787*Budget!$A$6</f>
        <v>0</v>
      </c>
      <c r="BO1787" s="25">
        <f>AA1787*(Budget!$B$6+Budget!$B$7)</f>
        <v>0</v>
      </c>
      <c r="BP1787" s="25">
        <f>AB1787*(Budget!$C$6+Budget!$C$7)</f>
        <v>0</v>
      </c>
      <c r="BQ1787" s="25">
        <f>AC1787*(Budget!$D$6+Budget!$D$7)</f>
        <v>0</v>
      </c>
      <c r="BR1787" s="25">
        <f>AD1787*(Budget!$E$6+Budget!$E$7)</f>
        <v>0</v>
      </c>
      <c r="BS1787" s="25">
        <f>AE1787*(Budget!$F$6+Budget!$F$7)</f>
        <v>0</v>
      </c>
      <c r="BT1787" s="25">
        <f>AF1787*(Budget!$G$6+Budget!$G$7)</f>
        <v>0</v>
      </c>
      <c r="BU1787" s="25">
        <f>AG1787*Budget!$H$6</f>
        <v>0</v>
      </c>
      <c r="BV1787" s="25">
        <f>AH1787*Budget!$I$6</f>
        <v>0</v>
      </c>
      <c r="BW1787" s="25">
        <f>AI1787*Budget!$J$6</f>
        <v>0</v>
      </c>
      <c r="BX1787" s="25">
        <f>AJ1787*Budget!$K$6</f>
        <v>0</v>
      </c>
      <c r="BY1787" s="25">
        <f>AK1787*Budget!$L$6</f>
        <v>0</v>
      </c>
      <c r="BZ1787" s="25">
        <f>AL1787*Budget!$M$6</f>
        <v>0</v>
      </c>
      <c r="CA1787" s="25">
        <f>AM1787*Budget!$N$6</f>
        <v>0</v>
      </c>
      <c r="CB1787" s="25">
        <f>AQ1787*Budget!$O$6</f>
        <v>0</v>
      </c>
      <c r="CC1787" s="25">
        <f>AR1787*Budget!$S$6</f>
        <v>0</v>
      </c>
      <c r="CD1787" s="25">
        <f>AS1787*Budget!$Q$6</f>
        <v>0</v>
      </c>
      <c r="CE1787" s="25">
        <f t="shared" ref="CE1787:CE1850" si="688">SUM(BN1787:CD1787)</f>
        <v>0</v>
      </c>
      <c r="CF1787" s="11" t="e">
        <f>COUNTIFS(#REF!,Source!E1787,#REF!,Source!C1787)</f>
        <v>#REF!</v>
      </c>
      <c r="CG1787" s="11" t="str">
        <f t="shared" ref="CG1787:CG1850" si="689">IFERROR(IF(CF1787=1,8.8,0),"--")</f>
        <v>--</v>
      </c>
    </row>
    <row r="1788" spans="1:85" x14ac:dyDescent="0.25">
      <c r="A1788" t="str">
        <f>IFERROR(VLOOKUP(MONTH(C1788),Date!$A$2:$B$13,2,0),"--")</f>
        <v>Avril</v>
      </c>
      <c r="B1788" s="11">
        <f t="shared" si="668"/>
        <v>18</v>
      </c>
      <c r="C1788" s="28">
        <f t="shared" si="667"/>
        <v>42121</v>
      </c>
      <c r="D1788" s="29" t="s">
        <v>202</v>
      </c>
      <c r="E1788" s="30" t="str">
        <f>IFERROR(VLOOKUP(D1788,Listing!$A:$B,2,0),"--")</f>
        <v>A44047</v>
      </c>
      <c r="F1788" s="30" t="str">
        <f>IFERROR(VLOOKUP(D1788,Listing!$A:$E,5,0),"-")</f>
        <v>AZZOUZI  MAHMOUD</v>
      </c>
      <c r="G1788" s="4">
        <f>IFERROR(VLOOKUP(D1788,Listing!$A:$F,6,0),"--")</f>
        <v>42079</v>
      </c>
      <c r="H1788" s="11" t="str">
        <f>IFERROR(VLOOKUP(D1788,Listing!$A:$D,4,0),"--")</f>
        <v>ABDELMOUMEN  ROUGUI</v>
      </c>
      <c r="I1788" s="11" t="str">
        <f t="shared" si="669"/>
        <v>AAC</v>
      </c>
      <c r="J1788" s="31">
        <f>IFERROR(COUNTIFS(Ishop!$BG:$BG,Source!D1788,Ishop!$B:$B,Source!C1788),"--")</f>
        <v>0</v>
      </c>
      <c r="K1788" s="11">
        <f>IFERROR(COUNTIFS(Ishop!$BG:$BG,Source!D1788,Ishop!$B:$B,Source!C1788,Ishop!$J:$J,"OUI"),"--")</f>
        <v>0</v>
      </c>
      <c r="L1788" s="11">
        <f>COUNTIFS(Ishop!$AG:$AG,Source!$L$1,Ishop!$BG:$BG,Source!$D1788,Ishop!$B:$B,Source!$C1788)</f>
        <v>0</v>
      </c>
      <c r="M1788" s="11">
        <f>COUNTIFS(Ishop!$AG:$AG,Source!$M$1,Ishop!$BG:$BG,Source!$D1788,Ishop!$B:$B,Source!$C1788)</f>
        <v>0</v>
      </c>
      <c r="N1788" s="11">
        <f>COUNTIFS(Ishop!$AG:$AG,Source!$N$1,Ishop!$BG:$BG,Source!$D1788,Ishop!$B:$B,Source!$C1788)</f>
        <v>0</v>
      </c>
      <c r="O1788" s="11">
        <f>COUNTIFS(Ishop!$AG:$AG,Source!$O$1,Ishop!$BG:$BG,Source!$D1788,Ishop!$B:$B,Source!$C1788)</f>
        <v>0</v>
      </c>
      <c r="P1788" s="11">
        <f>COUNTIFS(Ishop!$AG:$AG,Source!$P$1,Ishop!$BG:$BG,Source!$D1788,Ishop!$B:$B,Source!$C1788)</f>
        <v>0</v>
      </c>
      <c r="Q1788" s="11">
        <f>COUNTIFS(Ishop!$AG:$AG,Source!$Q$1,Ishop!$BG:$BG,Source!$D1788,Ishop!$B:$B,Source!$C1788)</f>
        <v>0</v>
      </c>
      <c r="R1788" s="11">
        <f>COUNTIFS(Ishop!$AG:$AG,Source!$R$1,Ishop!$BG:$BG,Source!$D1788,Ishop!$B:$B,Source!$C1788)</f>
        <v>0</v>
      </c>
      <c r="S1788" s="11">
        <f>COUNTIFS(Ishop!$AG:$AG,Source!$S$1,Ishop!$BG:$BG,Source!$D1788,Ishop!$B:$B,Source!$C1788)</f>
        <v>0</v>
      </c>
      <c r="T1788" s="11">
        <f>COUNTIFS(Ishop!$AG:$AG,Source!$T$1,Ishop!$BG:$BG,Source!$D1788,Ishop!$B:$B,Source!$C1788)</f>
        <v>0</v>
      </c>
      <c r="U1788" s="11">
        <f>COUNTIFS(Ishop!$AG:$AG,Source!$U$1,Ishop!$BG:$BG,Source!$D1788,Ishop!$B:$B,Source!$C1788)</f>
        <v>0</v>
      </c>
      <c r="V1788" s="11">
        <f>COUNTIFS(Ishop!$AG:$AG,Source!$V$1,Ishop!$BG:$BG,Source!$D1788,Ishop!$B:$B,Source!$C1788)</f>
        <v>0</v>
      </c>
      <c r="W1788" s="11">
        <f>COUNTIFS(Ishop!$AG:$AG,Source!$W$1,Ishop!$BG:$BG,Source!$D1788,Ishop!$B:$B,Source!$C1788)</f>
        <v>0</v>
      </c>
      <c r="X1788" s="11">
        <f>COUNTIFS(Ishop!$AG:$AG,Source!$X$1,Ishop!$BG:$BG,Source!$D1788,Ishop!$B:$B,Source!$C1788)</f>
        <v>0</v>
      </c>
      <c r="Y1788" s="11">
        <f>COUNTIFS(Ishop!$AG:$AG,Source!$Y$1,Ishop!$BG:$BG,Source!$D1788,Ishop!$B:$B,Source!$C1788)</f>
        <v>0</v>
      </c>
      <c r="Z1788" s="11">
        <f>COUNTIFS(Ishop!$AG:$AG,Source!$Z$1,Ishop!$BG:$BG,Source!$D1788,Ishop!$B:$B,Source!$C1788,Ishop!$J:$J,"OUI")</f>
        <v>0</v>
      </c>
      <c r="AA1788" s="11">
        <f>COUNTIFS(Ishop!$AG:$AG,Source!$AA$1,Ishop!$BG:$BG,Source!$D1788,Ishop!$B:$B,Source!$C1788,Ishop!$J:$J,"OUI")</f>
        <v>0</v>
      </c>
      <c r="AB1788" s="11">
        <f>COUNTIFS(Ishop!$AG:$AG,Source!$AB$1,Ishop!$BG:$BG,Source!$D1788,Ishop!$B:$B,Source!$C1788,Ishop!$J:$J,"OUI")</f>
        <v>0</v>
      </c>
      <c r="AC1788" s="11">
        <f>COUNTIFS(Ishop!$AG:$AG,Source!$AC$1,Ishop!$BG:$BG,Source!$D1788,Ishop!$B:$B,Source!$C1788,Ishop!$J:$J,"OUI")</f>
        <v>0</v>
      </c>
      <c r="AD1788" s="11">
        <f>COUNTIFS(Ishop!$AG:$AG,Source!$AD$1,Ishop!$BG:$BG,Source!$D1788,Ishop!$B:$B,Source!$C1788,Ishop!$J:$J,"OUI")</f>
        <v>0</v>
      </c>
      <c r="AE1788" s="11">
        <f>COUNTIFS(Ishop!$AG:$AG,Source!$AE$1,Ishop!$BG:$BG,Source!$D1788,Ishop!$B:$B,Source!$C1788,Ishop!$J:$J,"OUI")</f>
        <v>0</v>
      </c>
      <c r="AF1788" s="11">
        <f>COUNTIFS(Ishop!$AG:$AG,Source!$AF$1,Ishop!$BG:$BG,Source!$D1788,Ishop!$B:$B,Source!$C1788,Ishop!$J:$J,"OUI")</f>
        <v>0</v>
      </c>
      <c r="AG1788" s="11">
        <f>COUNTIFS(Ishop!$AG:$AG,Source!$AG$1,Ishop!$BG:$BG,Source!$D1788,Ishop!$B:$B,Source!$C1788,Ishop!$J:$J,"OUI")</f>
        <v>0</v>
      </c>
      <c r="AH1788" s="11">
        <f>COUNTIFS(Ishop!$AG:$AG,Source!$AH$1,Ishop!$BG:$BG,Source!$D1788,Ishop!$B:$B,Source!$C1788,Ishop!$J:$J,"OUI")</f>
        <v>0</v>
      </c>
      <c r="AI1788" s="11">
        <f>COUNTIFS(Ishop!$AG:$AG,Source!$AI$1,Ishop!$BG:$BG,Source!$D1788,Ishop!$B:$B,Source!$C1788,Ishop!$J:$J,"OUI")</f>
        <v>0</v>
      </c>
      <c r="AJ1788" s="11">
        <f>COUNTIFS(Ishop!$AG:$AG,Source!$AJ$1,Ishop!$BG:$BG,Source!$D1788,Ishop!$B:$B,Source!$C1788,Ishop!$J:$J,"OUI")</f>
        <v>0</v>
      </c>
      <c r="AK1788" s="11">
        <f>COUNTIFS(Ishop!$AG:$AG,Source!$AK$1,Ishop!$BG:$BG,Source!$D1788,Ishop!$B:$B,Source!$C1788,Ishop!$J:$J,"OUI")</f>
        <v>0</v>
      </c>
      <c r="AL1788" s="11">
        <f>COUNTIFS(Ishop!$AG:$AG,Source!$AL$1,Ishop!$BG:$BG,Source!$D1788,Ishop!$B:$B,Source!$C1788,Ishop!$J:$J,"OUI")</f>
        <v>0</v>
      </c>
      <c r="AM1788" s="11">
        <f>COUNTIFS(Ishop!$AG:$AG,Source!$AM$1,Ishop!$BG:$BG,Source!$D1788,Ishop!$B:$B,Source!$C1788,Ishop!$J:$J,"OUI")</f>
        <v>0</v>
      </c>
      <c r="AN1788" s="11">
        <f>COUNTIFS(Dolmen!$W:$W,"Sensation",Dolmen!$O:$O,Source!D1788,Dolmen!$F:$F,Source!C1788)</f>
        <v>0</v>
      </c>
      <c r="AO1788" s="11">
        <f>COUNTIFS(Dolmen!$AC:$AC,"Bbox Miami",Dolmen!$O:$O,Source!D1788,Dolmen!$F:$F,Source!C1788)</f>
        <v>0</v>
      </c>
      <c r="AP1788" s="11">
        <f>COUNTIFS(Dolmen!$AD:$AD,"1",Dolmen!$W:$W,"",Dolmen!$O:$O,Source!D1788,Dolmen!$F:$F,Source!C1788)</f>
        <v>0</v>
      </c>
      <c r="AQ1788" s="11">
        <f>COUNTIFS(Dolmen!$W:$W,"Sensation",Dolmen!$Y:$Y,"1",Dolmen!$O:$O,Source!D1788,Dolmen!$F:$F,Source!C1788)</f>
        <v>0</v>
      </c>
      <c r="AR1788" s="11">
        <f>COUNTIFS(Dolmen!$AC:$AC,"Bbox Miami",Dolmen!$Y:$Y,"1",Dolmen!$O:$O,Source!D1788,Dolmen!$F:$F,Source!C1788)</f>
        <v>0</v>
      </c>
      <c r="AS1788" s="11">
        <f>COUNTIFS(Dolmen!$AD:$AD,"1",Dolmen!$W:$W,"",Dolmen!$Y:$Y,"1",Dolmen!$O:$O,Source!D1788,Dolmen!$F:$F,Source!C1788)</f>
        <v>0</v>
      </c>
      <c r="AT1788" s="11">
        <f t="shared" si="670"/>
        <v>0</v>
      </c>
      <c r="AU1788" s="11">
        <f t="shared" si="671"/>
        <v>0</v>
      </c>
      <c r="AV1788" s="11">
        <f t="shared" si="672"/>
        <v>0</v>
      </c>
      <c r="AW1788" s="11">
        <f t="shared" si="673"/>
        <v>0</v>
      </c>
      <c r="AX1788" s="11">
        <f t="shared" si="674"/>
        <v>0</v>
      </c>
      <c r="AY1788" s="11">
        <f t="shared" si="675"/>
        <v>0</v>
      </c>
      <c r="AZ1788" s="11">
        <f t="shared" si="676"/>
        <v>0</v>
      </c>
      <c r="BA1788" s="11">
        <f t="shared" si="677"/>
        <v>0</v>
      </c>
      <c r="BB1788" s="11">
        <f t="shared" si="678"/>
        <v>0</v>
      </c>
      <c r="BC1788" s="11">
        <f t="shared" si="679"/>
        <v>0</v>
      </c>
      <c r="BD1788" s="11">
        <f>SUMIFS(Ishop!$BK:$BK,Ishop!$BG:$BG,Source!D1788,Ishop!$B:$B,Source!C1788)</f>
        <v>0</v>
      </c>
      <c r="BE1788" s="11">
        <f>COUNTIFS(Ishop!$AW:$AW,"OUI",Ishop!$BG:$BG,Source!D1788,Ishop!$B:$B,Source!C1788)</f>
        <v>0</v>
      </c>
      <c r="BF1788" s="11">
        <f t="shared" si="680"/>
        <v>0</v>
      </c>
      <c r="BG1788" s="11">
        <f t="shared" si="681"/>
        <v>0</v>
      </c>
      <c r="BH1788" s="11">
        <f t="shared" si="682"/>
        <v>0</v>
      </c>
      <c r="BI1788" s="11">
        <f t="shared" si="683"/>
        <v>0</v>
      </c>
      <c r="BJ1788" s="11">
        <f t="shared" si="684"/>
        <v>0</v>
      </c>
      <c r="BK1788" s="11">
        <f t="shared" si="685"/>
        <v>0</v>
      </c>
      <c r="BL1788" s="11">
        <f t="shared" si="686"/>
        <v>0</v>
      </c>
      <c r="BM1788" s="11">
        <f t="shared" si="687"/>
        <v>0</v>
      </c>
      <c r="BN1788" s="25">
        <f>Z1788*Budget!$A$6</f>
        <v>0</v>
      </c>
      <c r="BO1788" s="25">
        <f>AA1788*(Budget!$B$6+Budget!$B$7)</f>
        <v>0</v>
      </c>
      <c r="BP1788" s="25">
        <f>AB1788*(Budget!$C$6+Budget!$C$7)</f>
        <v>0</v>
      </c>
      <c r="BQ1788" s="25">
        <f>AC1788*(Budget!$D$6+Budget!$D$7)</f>
        <v>0</v>
      </c>
      <c r="BR1788" s="25">
        <f>AD1788*(Budget!$E$6+Budget!$E$7)</f>
        <v>0</v>
      </c>
      <c r="BS1788" s="25">
        <f>AE1788*(Budget!$F$6+Budget!$F$7)</f>
        <v>0</v>
      </c>
      <c r="BT1788" s="25">
        <f>AF1788*(Budget!$G$6+Budget!$G$7)</f>
        <v>0</v>
      </c>
      <c r="BU1788" s="25">
        <f>AG1788*Budget!$H$6</f>
        <v>0</v>
      </c>
      <c r="BV1788" s="25">
        <f>AH1788*Budget!$I$6</f>
        <v>0</v>
      </c>
      <c r="BW1788" s="25">
        <f>AI1788*Budget!$J$6</f>
        <v>0</v>
      </c>
      <c r="BX1788" s="25">
        <f>AJ1788*Budget!$K$6</f>
        <v>0</v>
      </c>
      <c r="BY1788" s="25">
        <f>AK1788*Budget!$L$6</f>
        <v>0</v>
      </c>
      <c r="BZ1788" s="25">
        <f>AL1788*Budget!$M$6</f>
        <v>0</v>
      </c>
      <c r="CA1788" s="25">
        <f>AM1788*Budget!$N$6</f>
        <v>0</v>
      </c>
      <c r="CB1788" s="25">
        <f>AQ1788*Budget!$O$6</f>
        <v>0</v>
      </c>
      <c r="CC1788" s="25">
        <f>AR1788*Budget!$S$6</f>
        <v>0</v>
      </c>
      <c r="CD1788" s="25">
        <f>AS1788*Budget!$Q$6</f>
        <v>0</v>
      </c>
      <c r="CE1788" s="25">
        <f t="shared" si="688"/>
        <v>0</v>
      </c>
      <c r="CF1788" s="11" t="e">
        <f>COUNTIFS(#REF!,Source!E1788,#REF!,Source!C1788)</f>
        <v>#REF!</v>
      </c>
      <c r="CG1788" s="11" t="str">
        <f t="shared" si="689"/>
        <v>--</v>
      </c>
    </row>
    <row r="1789" spans="1:85" x14ac:dyDescent="0.25">
      <c r="A1789" t="str">
        <f>IFERROR(VLOOKUP(MONTH(C1789),Date!$A$2:$B$13,2,0),"--")</f>
        <v>Avril</v>
      </c>
      <c r="B1789" s="11">
        <f t="shared" si="668"/>
        <v>18</v>
      </c>
      <c r="C1789" s="28">
        <f t="shared" si="667"/>
        <v>42121</v>
      </c>
      <c r="D1789" s="29" t="s">
        <v>203</v>
      </c>
      <c r="E1789" s="30" t="str">
        <f>IFERROR(VLOOKUP(D1789,Listing!$A:$B,2,0),"--")</f>
        <v>A44074</v>
      </c>
      <c r="F1789" s="30" t="str">
        <f>IFERROR(VLOOKUP(D1789,Listing!$A:$E,5,0),"-")</f>
        <v>EL ATTAFI  IMANE</v>
      </c>
      <c r="G1789" s="4">
        <f>IFERROR(VLOOKUP(D1789,Listing!$A:$F,6,0),"--")</f>
        <v>42093</v>
      </c>
      <c r="H1789" s="11" t="str">
        <f>IFERROR(VLOOKUP(D1789,Listing!$A:$D,4,0),"--")</f>
        <v>ABDELMOUMEN  ROUGUI</v>
      </c>
      <c r="I1789" s="11" t="str">
        <f t="shared" si="669"/>
        <v>AAC</v>
      </c>
      <c r="J1789" s="31">
        <f>IFERROR(COUNTIFS(Ishop!$BG:$BG,Source!D1789,Ishop!$B:$B,Source!C1789),"--")</f>
        <v>0</v>
      </c>
      <c r="K1789" s="11">
        <f>IFERROR(COUNTIFS(Ishop!$BG:$BG,Source!D1789,Ishop!$B:$B,Source!C1789,Ishop!$J:$J,"OUI"),"--")</f>
        <v>0</v>
      </c>
      <c r="L1789" s="11">
        <f>COUNTIFS(Ishop!$AG:$AG,Source!$L$1,Ishop!$BG:$BG,Source!$D1789,Ishop!$B:$B,Source!$C1789)</f>
        <v>0</v>
      </c>
      <c r="M1789" s="11">
        <f>COUNTIFS(Ishop!$AG:$AG,Source!$M$1,Ishop!$BG:$BG,Source!$D1789,Ishop!$B:$B,Source!$C1789)</f>
        <v>0</v>
      </c>
      <c r="N1789" s="11">
        <f>COUNTIFS(Ishop!$AG:$AG,Source!$N$1,Ishop!$BG:$BG,Source!$D1789,Ishop!$B:$B,Source!$C1789)</f>
        <v>0</v>
      </c>
      <c r="O1789" s="11">
        <f>COUNTIFS(Ishop!$AG:$AG,Source!$O$1,Ishop!$BG:$BG,Source!$D1789,Ishop!$B:$B,Source!$C1789)</f>
        <v>0</v>
      </c>
      <c r="P1789" s="11">
        <f>COUNTIFS(Ishop!$AG:$AG,Source!$P$1,Ishop!$BG:$BG,Source!$D1789,Ishop!$B:$B,Source!$C1789)</f>
        <v>0</v>
      </c>
      <c r="Q1789" s="11">
        <f>COUNTIFS(Ishop!$AG:$AG,Source!$Q$1,Ishop!$BG:$BG,Source!$D1789,Ishop!$B:$B,Source!$C1789)</f>
        <v>0</v>
      </c>
      <c r="R1789" s="11">
        <f>COUNTIFS(Ishop!$AG:$AG,Source!$R$1,Ishop!$BG:$BG,Source!$D1789,Ishop!$B:$B,Source!$C1789)</f>
        <v>0</v>
      </c>
      <c r="S1789" s="11">
        <f>COUNTIFS(Ishop!$AG:$AG,Source!$S$1,Ishop!$BG:$BG,Source!$D1789,Ishop!$B:$B,Source!$C1789)</f>
        <v>0</v>
      </c>
      <c r="T1789" s="11">
        <f>COUNTIFS(Ishop!$AG:$AG,Source!$T$1,Ishop!$BG:$BG,Source!$D1789,Ishop!$B:$B,Source!$C1789)</f>
        <v>0</v>
      </c>
      <c r="U1789" s="11">
        <f>COUNTIFS(Ishop!$AG:$AG,Source!$U$1,Ishop!$BG:$BG,Source!$D1789,Ishop!$B:$B,Source!$C1789)</f>
        <v>0</v>
      </c>
      <c r="V1789" s="11">
        <f>COUNTIFS(Ishop!$AG:$AG,Source!$V$1,Ishop!$BG:$BG,Source!$D1789,Ishop!$B:$B,Source!$C1789)</f>
        <v>0</v>
      </c>
      <c r="W1789" s="11">
        <f>COUNTIFS(Ishop!$AG:$AG,Source!$W$1,Ishop!$BG:$BG,Source!$D1789,Ishop!$B:$B,Source!$C1789)</f>
        <v>0</v>
      </c>
      <c r="X1789" s="11">
        <f>COUNTIFS(Ishop!$AG:$AG,Source!$X$1,Ishop!$BG:$BG,Source!$D1789,Ishop!$B:$B,Source!$C1789)</f>
        <v>0</v>
      </c>
      <c r="Y1789" s="11">
        <f>COUNTIFS(Ishop!$AG:$AG,Source!$Y$1,Ishop!$BG:$BG,Source!$D1789,Ishop!$B:$B,Source!$C1789)</f>
        <v>0</v>
      </c>
      <c r="Z1789" s="11">
        <f>COUNTIFS(Ishop!$AG:$AG,Source!$Z$1,Ishop!$BG:$BG,Source!$D1789,Ishop!$B:$B,Source!$C1789,Ishop!$J:$J,"OUI")</f>
        <v>0</v>
      </c>
      <c r="AA1789" s="11">
        <f>COUNTIFS(Ishop!$AG:$AG,Source!$AA$1,Ishop!$BG:$BG,Source!$D1789,Ishop!$B:$B,Source!$C1789,Ishop!$J:$J,"OUI")</f>
        <v>0</v>
      </c>
      <c r="AB1789" s="11">
        <f>COUNTIFS(Ishop!$AG:$AG,Source!$AB$1,Ishop!$BG:$BG,Source!$D1789,Ishop!$B:$B,Source!$C1789,Ishop!$J:$J,"OUI")</f>
        <v>0</v>
      </c>
      <c r="AC1789" s="11">
        <f>COUNTIFS(Ishop!$AG:$AG,Source!$AC$1,Ishop!$BG:$BG,Source!$D1789,Ishop!$B:$B,Source!$C1789,Ishop!$J:$J,"OUI")</f>
        <v>0</v>
      </c>
      <c r="AD1789" s="11">
        <f>COUNTIFS(Ishop!$AG:$AG,Source!$AD$1,Ishop!$BG:$BG,Source!$D1789,Ishop!$B:$B,Source!$C1789,Ishop!$J:$J,"OUI")</f>
        <v>0</v>
      </c>
      <c r="AE1789" s="11">
        <f>COUNTIFS(Ishop!$AG:$AG,Source!$AE$1,Ishop!$BG:$BG,Source!$D1789,Ishop!$B:$B,Source!$C1789,Ishop!$J:$J,"OUI")</f>
        <v>0</v>
      </c>
      <c r="AF1789" s="11">
        <f>COUNTIFS(Ishop!$AG:$AG,Source!$AF$1,Ishop!$BG:$BG,Source!$D1789,Ishop!$B:$B,Source!$C1789,Ishop!$J:$J,"OUI")</f>
        <v>0</v>
      </c>
      <c r="AG1789" s="11">
        <f>COUNTIFS(Ishop!$AG:$AG,Source!$AG$1,Ishop!$BG:$BG,Source!$D1789,Ishop!$B:$B,Source!$C1789,Ishop!$J:$J,"OUI")</f>
        <v>0</v>
      </c>
      <c r="AH1789" s="11">
        <f>COUNTIFS(Ishop!$AG:$AG,Source!$AH$1,Ishop!$BG:$BG,Source!$D1789,Ishop!$B:$B,Source!$C1789,Ishop!$J:$J,"OUI")</f>
        <v>0</v>
      </c>
      <c r="AI1789" s="11">
        <f>COUNTIFS(Ishop!$AG:$AG,Source!$AI$1,Ishop!$BG:$BG,Source!$D1789,Ishop!$B:$B,Source!$C1789,Ishop!$J:$J,"OUI")</f>
        <v>0</v>
      </c>
      <c r="AJ1789" s="11">
        <f>COUNTIFS(Ishop!$AG:$AG,Source!$AJ$1,Ishop!$BG:$BG,Source!$D1789,Ishop!$B:$B,Source!$C1789,Ishop!$J:$J,"OUI")</f>
        <v>0</v>
      </c>
      <c r="AK1789" s="11">
        <f>COUNTIFS(Ishop!$AG:$AG,Source!$AK$1,Ishop!$BG:$BG,Source!$D1789,Ishop!$B:$B,Source!$C1789,Ishop!$J:$J,"OUI")</f>
        <v>0</v>
      </c>
      <c r="AL1789" s="11">
        <f>COUNTIFS(Ishop!$AG:$AG,Source!$AL$1,Ishop!$BG:$BG,Source!$D1789,Ishop!$B:$B,Source!$C1789,Ishop!$J:$J,"OUI")</f>
        <v>0</v>
      </c>
      <c r="AM1789" s="11">
        <f>COUNTIFS(Ishop!$AG:$AG,Source!$AM$1,Ishop!$BG:$BG,Source!$D1789,Ishop!$B:$B,Source!$C1789,Ishop!$J:$J,"OUI")</f>
        <v>0</v>
      </c>
      <c r="AN1789" s="11">
        <f>COUNTIFS(Dolmen!$W:$W,"Sensation",Dolmen!$O:$O,Source!D1789,Dolmen!$F:$F,Source!C1789)</f>
        <v>0</v>
      </c>
      <c r="AO1789" s="11">
        <f>COUNTIFS(Dolmen!$AC:$AC,"Bbox Miami",Dolmen!$O:$O,Source!D1789,Dolmen!$F:$F,Source!C1789)</f>
        <v>0</v>
      </c>
      <c r="AP1789" s="11">
        <f>COUNTIFS(Dolmen!$AD:$AD,"1",Dolmen!$W:$W,"",Dolmen!$O:$O,Source!D1789,Dolmen!$F:$F,Source!C1789)</f>
        <v>0</v>
      </c>
      <c r="AQ1789" s="11">
        <f>COUNTIFS(Dolmen!$W:$W,"Sensation",Dolmen!$Y:$Y,"1",Dolmen!$O:$O,Source!D1789,Dolmen!$F:$F,Source!C1789)</f>
        <v>0</v>
      </c>
      <c r="AR1789" s="11">
        <f>COUNTIFS(Dolmen!$AC:$AC,"Bbox Miami",Dolmen!$Y:$Y,"1",Dolmen!$O:$O,Source!D1789,Dolmen!$F:$F,Source!C1789)</f>
        <v>0</v>
      </c>
      <c r="AS1789" s="11">
        <f>COUNTIFS(Dolmen!$AD:$AD,"1",Dolmen!$W:$W,"",Dolmen!$Y:$Y,"1",Dolmen!$O:$O,Source!D1789,Dolmen!$F:$F,Source!C1789)</f>
        <v>0</v>
      </c>
      <c r="AT1789" s="11">
        <f t="shared" si="670"/>
        <v>0</v>
      </c>
      <c r="AU1789" s="11">
        <f t="shared" si="671"/>
        <v>0</v>
      </c>
      <c r="AV1789" s="11">
        <f t="shared" si="672"/>
        <v>0</v>
      </c>
      <c r="AW1789" s="11">
        <f t="shared" si="673"/>
        <v>0</v>
      </c>
      <c r="AX1789" s="11">
        <f t="shared" si="674"/>
        <v>0</v>
      </c>
      <c r="AY1789" s="11">
        <f t="shared" si="675"/>
        <v>0</v>
      </c>
      <c r="AZ1789" s="11">
        <f t="shared" si="676"/>
        <v>0</v>
      </c>
      <c r="BA1789" s="11">
        <f t="shared" si="677"/>
        <v>0</v>
      </c>
      <c r="BB1789" s="11">
        <f t="shared" si="678"/>
        <v>0</v>
      </c>
      <c r="BC1789" s="11">
        <f t="shared" si="679"/>
        <v>0</v>
      </c>
      <c r="BD1789" s="11">
        <f>SUMIFS(Ishop!$BK:$BK,Ishop!$BG:$BG,Source!D1789,Ishop!$B:$B,Source!C1789)</f>
        <v>0</v>
      </c>
      <c r="BE1789" s="11">
        <f>COUNTIFS(Ishop!$AW:$AW,"OUI",Ishop!$BG:$BG,Source!D1789,Ishop!$B:$B,Source!C1789)</f>
        <v>0</v>
      </c>
      <c r="BF1789" s="11">
        <f t="shared" si="680"/>
        <v>0</v>
      </c>
      <c r="BG1789" s="11">
        <f t="shared" si="681"/>
        <v>0</v>
      </c>
      <c r="BH1789" s="11">
        <f t="shared" si="682"/>
        <v>0</v>
      </c>
      <c r="BI1789" s="11">
        <f t="shared" si="683"/>
        <v>0</v>
      </c>
      <c r="BJ1789" s="11">
        <f t="shared" si="684"/>
        <v>0</v>
      </c>
      <c r="BK1789" s="11">
        <f t="shared" si="685"/>
        <v>0</v>
      </c>
      <c r="BL1789" s="11">
        <f t="shared" si="686"/>
        <v>0</v>
      </c>
      <c r="BM1789" s="11">
        <f t="shared" si="687"/>
        <v>0</v>
      </c>
      <c r="BN1789" s="25">
        <f>Z1789*Budget!$A$6</f>
        <v>0</v>
      </c>
      <c r="BO1789" s="25">
        <f>AA1789*(Budget!$B$6+Budget!$B$7)</f>
        <v>0</v>
      </c>
      <c r="BP1789" s="25">
        <f>AB1789*(Budget!$C$6+Budget!$C$7)</f>
        <v>0</v>
      </c>
      <c r="BQ1789" s="25">
        <f>AC1789*(Budget!$D$6+Budget!$D$7)</f>
        <v>0</v>
      </c>
      <c r="BR1789" s="25">
        <f>AD1789*(Budget!$E$6+Budget!$E$7)</f>
        <v>0</v>
      </c>
      <c r="BS1789" s="25">
        <f>AE1789*(Budget!$F$6+Budget!$F$7)</f>
        <v>0</v>
      </c>
      <c r="BT1789" s="25">
        <f>AF1789*(Budget!$G$6+Budget!$G$7)</f>
        <v>0</v>
      </c>
      <c r="BU1789" s="25">
        <f>AG1789*Budget!$H$6</f>
        <v>0</v>
      </c>
      <c r="BV1789" s="25">
        <f>AH1789*Budget!$I$6</f>
        <v>0</v>
      </c>
      <c r="BW1789" s="25">
        <f>AI1789*Budget!$J$6</f>
        <v>0</v>
      </c>
      <c r="BX1789" s="25">
        <f>AJ1789*Budget!$K$6</f>
        <v>0</v>
      </c>
      <c r="BY1789" s="25">
        <f>AK1789*Budget!$L$6</f>
        <v>0</v>
      </c>
      <c r="BZ1789" s="25">
        <f>AL1789*Budget!$M$6</f>
        <v>0</v>
      </c>
      <c r="CA1789" s="25">
        <f>AM1789*Budget!$N$6</f>
        <v>0</v>
      </c>
      <c r="CB1789" s="25">
        <f>AQ1789*Budget!$O$6</f>
        <v>0</v>
      </c>
      <c r="CC1789" s="25">
        <f>AR1789*Budget!$S$6</f>
        <v>0</v>
      </c>
      <c r="CD1789" s="25">
        <f>AS1789*Budget!$Q$6</f>
        <v>0</v>
      </c>
      <c r="CE1789" s="25">
        <f t="shared" si="688"/>
        <v>0</v>
      </c>
      <c r="CF1789" s="11" t="e">
        <f>COUNTIFS(#REF!,Source!E1789,#REF!,Source!C1789)</f>
        <v>#REF!</v>
      </c>
      <c r="CG1789" s="11" t="str">
        <f t="shared" si="689"/>
        <v>--</v>
      </c>
    </row>
    <row r="1790" spans="1:85" x14ac:dyDescent="0.25">
      <c r="A1790" t="str">
        <f>IFERROR(VLOOKUP(MONTH(C1790),Date!$A$2:$B$13,2,0),"--")</f>
        <v>Avril</v>
      </c>
      <c r="B1790" s="11">
        <f t="shared" si="668"/>
        <v>18</v>
      </c>
      <c r="C1790" s="28">
        <f t="shared" si="667"/>
        <v>42121</v>
      </c>
      <c r="D1790" s="29" t="s">
        <v>204</v>
      </c>
      <c r="E1790" s="30" t="str">
        <f>IFERROR(VLOOKUP(D1790,Listing!$A:$B,2,0),"--")</f>
        <v>A440A40</v>
      </c>
      <c r="F1790" s="30" t="str">
        <f>IFERROR(VLOOKUP(D1790,Listing!$A:$E,5,0),"-")</f>
        <v>EL GHAZOUANI  TARIK</v>
      </c>
      <c r="G1790" s="4">
        <f>IFERROR(VLOOKUP(D1790,Listing!$A:$F,6,0),"--")</f>
        <v>42093</v>
      </c>
      <c r="H1790" s="11" t="str">
        <f>IFERROR(VLOOKUP(D1790,Listing!$A:$D,4,0),"--")</f>
        <v>ABDELMOUMEN  ROUGUI</v>
      </c>
      <c r="I1790" s="11" t="str">
        <f t="shared" si="669"/>
        <v>AAC</v>
      </c>
      <c r="J1790" s="31">
        <f>IFERROR(COUNTIFS(Ishop!$BG:$BG,Source!D1790,Ishop!$B:$B,Source!C1790),"--")</f>
        <v>0</v>
      </c>
      <c r="K1790" s="11">
        <f>IFERROR(COUNTIFS(Ishop!$BG:$BG,Source!D1790,Ishop!$B:$B,Source!C1790,Ishop!$J:$J,"OUI"),"--")</f>
        <v>0</v>
      </c>
      <c r="L1790" s="11">
        <f>COUNTIFS(Ishop!$AG:$AG,Source!$L$1,Ishop!$BG:$BG,Source!$D1790,Ishop!$B:$B,Source!$C1790)</f>
        <v>0</v>
      </c>
      <c r="M1790" s="11">
        <f>COUNTIFS(Ishop!$AG:$AG,Source!$M$1,Ishop!$BG:$BG,Source!$D1790,Ishop!$B:$B,Source!$C1790)</f>
        <v>0</v>
      </c>
      <c r="N1790" s="11">
        <f>COUNTIFS(Ishop!$AG:$AG,Source!$N$1,Ishop!$BG:$BG,Source!$D1790,Ishop!$B:$B,Source!$C1790)</f>
        <v>0</v>
      </c>
      <c r="O1790" s="11">
        <f>COUNTIFS(Ishop!$AG:$AG,Source!$O$1,Ishop!$BG:$BG,Source!$D1790,Ishop!$B:$B,Source!$C1790)</f>
        <v>0</v>
      </c>
      <c r="P1790" s="11">
        <f>COUNTIFS(Ishop!$AG:$AG,Source!$P$1,Ishop!$BG:$BG,Source!$D1790,Ishop!$B:$B,Source!$C1790)</f>
        <v>0</v>
      </c>
      <c r="Q1790" s="11">
        <f>COUNTIFS(Ishop!$AG:$AG,Source!$Q$1,Ishop!$BG:$BG,Source!$D1790,Ishop!$B:$B,Source!$C1790)</f>
        <v>0</v>
      </c>
      <c r="R1790" s="11">
        <f>COUNTIFS(Ishop!$AG:$AG,Source!$R$1,Ishop!$BG:$BG,Source!$D1790,Ishop!$B:$B,Source!$C1790)</f>
        <v>0</v>
      </c>
      <c r="S1790" s="11">
        <f>COUNTIFS(Ishop!$AG:$AG,Source!$S$1,Ishop!$BG:$BG,Source!$D1790,Ishop!$B:$B,Source!$C1790)</f>
        <v>0</v>
      </c>
      <c r="T1790" s="11">
        <f>COUNTIFS(Ishop!$AG:$AG,Source!$T$1,Ishop!$BG:$BG,Source!$D1790,Ishop!$B:$B,Source!$C1790)</f>
        <v>0</v>
      </c>
      <c r="U1790" s="11">
        <f>COUNTIFS(Ishop!$AG:$AG,Source!$U$1,Ishop!$BG:$BG,Source!$D1790,Ishop!$B:$B,Source!$C1790)</f>
        <v>0</v>
      </c>
      <c r="V1790" s="11">
        <f>COUNTIFS(Ishop!$AG:$AG,Source!$V$1,Ishop!$BG:$BG,Source!$D1790,Ishop!$B:$B,Source!$C1790)</f>
        <v>0</v>
      </c>
      <c r="W1790" s="11">
        <f>COUNTIFS(Ishop!$AG:$AG,Source!$W$1,Ishop!$BG:$BG,Source!$D1790,Ishop!$B:$B,Source!$C1790)</f>
        <v>0</v>
      </c>
      <c r="X1790" s="11">
        <f>COUNTIFS(Ishop!$AG:$AG,Source!$X$1,Ishop!$BG:$BG,Source!$D1790,Ishop!$B:$B,Source!$C1790)</f>
        <v>0</v>
      </c>
      <c r="Y1790" s="11">
        <f>COUNTIFS(Ishop!$AG:$AG,Source!$Y$1,Ishop!$BG:$BG,Source!$D1790,Ishop!$B:$B,Source!$C1790)</f>
        <v>0</v>
      </c>
      <c r="Z1790" s="11">
        <f>COUNTIFS(Ishop!$AG:$AG,Source!$Z$1,Ishop!$BG:$BG,Source!$D1790,Ishop!$B:$B,Source!$C1790,Ishop!$J:$J,"OUI")</f>
        <v>0</v>
      </c>
      <c r="AA1790" s="11">
        <f>COUNTIFS(Ishop!$AG:$AG,Source!$AA$1,Ishop!$BG:$BG,Source!$D1790,Ishop!$B:$B,Source!$C1790,Ishop!$J:$J,"OUI")</f>
        <v>0</v>
      </c>
      <c r="AB1790" s="11">
        <f>COUNTIFS(Ishop!$AG:$AG,Source!$AB$1,Ishop!$BG:$BG,Source!$D1790,Ishop!$B:$B,Source!$C1790,Ishop!$J:$J,"OUI")</f>
        <v>0</v>
      </c>
      <c r="AC1790" s="11">
        <f>COUNTIFS(Ishop!$AG:$AG,Source!$AC$1,Ishop!$BG:$BG,Source!$D1790,Ishop!$B:$B,Source!$C1790,Ishop!$J:$J,"OUI")</f>
        <v>0</v>
      </c>
      <c r="AD1790" s="11">
        <f>COUNTIFS(Ishop!$AG:$AG,Source!$AD$1,Ishop!$BG:$BG,Source!$D1790,Ishop!$B:$B,Source!$C1790,Ishop!$J:$J,"OUI")</f>
        <v>0</v>
      </c>
      <c r="AE1790" s="11">
        <f>COUNTIFS(Ishop!$AG:$AG,Source!$AE$1,Ishop!$BG:$BG,Source!$D1790,Ishop!$B:$B,Source!$C1790,Ishop!$J:$J,"OUI")</f>
        <v>0</v>
      </c>
      <c r="AF1790" s="11">
        <f>COUNTIFS(Ishop!$AG:$AG,Source!$AF$1,Ishop!$BG:$BG,Source!$D1790,Ishop!$B:$B,Source!$C1790,Ishop!$J:$J,"OUI")</f>
        <v>0</v>
      </c>
      <c r="AG1790" s="11">
        <f>COUNTIFS(Ishop!$AG:$AG,Source!$AG$1,Ishop!$BG:$BG,Source!$D1790,Ishop!$B:$B,Source!$C1790,Ishop!$J:$J,"OUI")</f>
        <v>0</v>
      </c>
      <c r="AH1790" s="11">
        <f>COUNTIFS(Ishop!$AG:$AG,Source!$AH$1,Ishop!$BG:$BG,Source!$D1790,Ishop!$B:$B,Source!$C1790,Ishop!$J:$J,"OUI")</f>
        <v>0</v>
      </c>
      <c r="AI1790" s="11">
        <f>COUNTIFS(Ishop!$AG:$AG,Source!$AI$1,Ishop!$BG:$BG,Source!$D1790,Ishop!$B:$B,Source!$C1790,Ishop!$J:$J,"OUI")</f>
        <v>0</v>
      </c>
      <c r="AJ1790" s="11">
        <f>COUNTIFS(Ishop!$AG:$AG,Source!$AJ$1,Ishop!$BG:$BG,Source!$D1790,Ishop!$B:$B,Source!$C1790,Ishop!$J:$J,"OUI")</f>
        <v>0</v>
      </c>
      <c r="AK1790" s="11">
        <f>COUNTIFS(Ishop!$AG:$AG,Source!$AK$1,Ishop!$BG:$BG,Source!$D1790,Ishop!$B:$B,Source!$C1790,Ishop!$J:$J,"OUI")</f>
        <v>0</v>
      </c>
      <c r="AL1790" s="11">
        <f>COUNTIFS(Ishop!$AG:$AG,Source!$AL$1,Ishop!$BG:$BG,Source!$D1790,Ishop!$B:$B,Source!$C1790,Ishop!$J:$J,"OUI")</f>
        <v>0</v>
      </c>
      <c r="AM1790" s="11">
        <f>COUNTIFS(Ishop!$AG:$AG,Source!$AM$1,Ishop!$BG:$BG,Source!$D1790,Ishop!$B:$B,Source!$C1790,Ishop!$J:$J,"OUI")</f>
        <v>0</v>
      </c>
      <c r="AN1790" s="11">
        <f>COUNTIFS(Dolmen!$W:$W,"Sensation",Dolmen!$O:$O,Source!D1790,Dolmen!$F:$F,Source!C1790)</f>
        <v>0</v>
      </c>
      <c r="AO1790" s="11">
        <f>COUNTIFS(Dolmen!$AC:$AC,"Bbox Miami",Dolmen!$O:$O,Source!D1790,Dolmen!$F:$F,Source!C1790)</f>
        <v>0</v>
      </c>
      <c r="AP1790" s="11">
        <f>COUNTIFS(Dolmen!$AD:$AD,"1",Dolmen!$W:$W,"",Dolmen!$O:$O,Source!D1790,Dolmen!$F:$F,Source!C1790)</f>
        <v>0</v>
      </c>
      <c r="AQ1790" s="11">
        <f>COUNTIFS(Dolmen!$W:$W,"Sensation",Dolmen!$Y:$Y,"1",Dolmen!$O:$O,Source!D1790,Dolmen!$F:$F,Source!C1790)</f>
        <v>0</v>
      </c>
      <c r="AR1790" s="11">
        <f>COUNTIFS(Dolmen!$AC:$AC,"Bbox Miami",Dolmen!$Y:$Y,"1",Dolmen!$O:$O,Source!D1790,Dolmen!$F:$F,Source!C1790)</f>
        <v>0</v>
      </c>
      <c r="AS1790" s="11">
        <f>COUNTIFS(Dolmen!$AD:$AD,"1",Dolmen!$W:$W,"",Dolmen!$Y:$Y,"1",Dolmen!$O:$O,Source!D1790,Dolmen!$F:$F,Source!C1790)</f>
        <v>0</v>
      </c>
      <c r="AT1790" s="11">
        <f t="shared" si="670"/>
        <v>0</v>
      </c>
      <c r="AU1790" s="11">
        <f t="shared" si="671"/>
        <v>0</v>
      </c>
      <c r="AV1790" s="11">
        <f t="shared" si="672"/>
        <v>0</v>
      </c>
      <c r="AW1790" s="11">
        <f t="shared" si="673"/>
        <v>0</v>
      </c>
      <c r="AX1790" s="11">
        <f t="shared" si="674"/>
        <v>0</v>
      </c>
      <c r="AY1790" s="11">
        <f t="shared" si="675"/>
        <v>0</v>
      </c>
      <c r="AZ1790" s="11">
        <f t="shared" si="676"/>
        <v>0</v>
      </c>
      <c r="BA1790" s="11">
        <f t="shared" si="677"/>
        <v>0</v>
      </c>
      <c r="BB1790" s="11">
        <f t="shared" si="678"/>
        <v>0</v>
      </c>
      <c r="BC1790" s="11">
        <f t="shared" si="679"/>
        <v>0</v>
      </c>
      <c r="BD1790" s="11">
        <f>SUMIFS(Ishop!$BK:$BK,Ishop!$BG:$BG,Source!D1790,Ishop!$B:$B,Source!C1790)</f>
        <v>0</v>
      </c>
      <c r="BE1790" s="11">
        <f>COUNTIFS(Ishop!$AW:$AW,"OUI",Ishop!$BG:$BG,Source!D1790,Ishop!$B:$B,Source!C1790)</f>
        <v>0</v>
      </c>
      <c r="BF1790" s="11">
        <f t="shared" si="680"/>
        <v>0</v>
      </c>
      <c r="BG1790" s="11">
        <f t="shared" si="681"/>
        <v>0</v>
      </c>
      <c r="BH1790" s="11">
        <f t="shared" si="682"/>
        <v>0</v>
      </c>
      <c r="BI1790" s="11">
        <f t="shared" si="683"/>
        <v>0</v>
      </c>
      <c r="BJ1790" s="11">
        <f t="shared" si="684"/>
        <v>0</v>
      </c>
      <c r="BK1790" s="11">
        <f t="shared" si="685"/>
        <v>0</v>
      </c>
      <c r="BL1790" s="11">
        <f t="shared" si="686"/>
        <v>0</v>
      </c>
      <c r="BM1790" s="11">
        <f t="shared" si="687"/>
        <v>0</v>
      </c>
      <c r="BN1790" s="25">
        <f>Z1790*Budget!$A$6</f>
        <v>0</v>
      </c>
      <c r="BO1790" s="25">
        <f>AA1790*(Budget!$B$6+Budget!$B$7)</f>
        <v>0</v>
      </c>
      <c r="BP1790" s="25">
        <f>AB1790*(Budget!$C$6+Budget!$C$7)</f>
        <v>0</v>
      </c>
      <c r="BQ1790" s="25">
        <f>AC1790*(Budget!$D$6+Budget!$D$7)</f>
        <v>0</v>
      </c>
      <c r="BR1790" s="25">
        <f>AD1790*(Budget!$E$6+Budget!$E$7)</f>
        <v>0</v>
      </c>
      <c r="BS1790" s="25">
        <f>AE1790*(Budget!$F$6+Budget!$F$7)</f>
        <v>0</v>
      </c>
      <c r="BT1790" s="25">
        <f>AF1790*(Budget!$G$6+Budget!$G$7)</f>
        <v>0</v>
      </c>
      <c r="BU1790" s="25">
        <f>AG1790*Budget!$H$6</f>
        <v>0</v>
      </c>
      <c r="BV1790" s="25">
        <f>AH1790*Budget!$I$6</f>
        <v>0</v>
      </c>
      <c r="BW1790" s="25">
        <f>AI1790*Budget!$J$6</f>
        <v>0</v>
      </c>
      <c r="BX1790" s="25">
        <f>AJ1790*Budget!$K$6</f>
        <v>0</v>
      </c>
      <c r="BY1790" s="25">
        <f>AK1790*Budget!$L$6</f>
        <v>0</v>
      </c>
      <c r="BZ1790" s="25">
        <f>AL1790*Budget!$M$6</f>
        <v>0</v>
      </c>
      <c r="CA1790" s="25">
        <f>AM1790*Budget!$N$6</f>
        <v>0</v>
      </c>
      <c r="CB1790" s="25">
        <f>AQ1790*Budget!$O$6</f>
        <v>0</v>
      </c>
      <c r="CC1790" s="25">
        <f>AR1790*Budget!$S$6</f>
        <v>0</v>
      </c>
      <c r="CD1790" s="25">
        <f>AS1790*Budget!$Q$6</f>
        <v>0</v>
      </c>
      <c r="CE1790" s="25">
        <f t="shared" si="688"/>
        <v>0</v>
      </c>
      <c r="CF1790" s="11" t="e">
        <f>COUNTIFS(#REF!,Source!E1790,#REF!,Source!C1790)</f>
        <v>#REF!</v>
      </c>
      <c r="CG1790" s="11" t="str">
        <f t="shared" si="689"/>
        <v>--</v>
      </c>
    </row>
    <row r="1791" spans="1:85" x14ac:dyDescent="0.25">
      <c r="A1791" t="str">
        <f>IFERROR(VLOOKUP(MONTH(C1791),Date!$A$2:$B$13,2,0),"--")</f>
        <v>Avril</v>
      </c>
      <c r="B1791" s="11">
        <f t="shared" si="668"/>
        <v>18</v>
      </c>
      <c r="C1791" s="28">
        <f t="shared" si="667"/>
        <v>42121</v>
      </c>
      <c r="D1791" s="29" t="s">
        <v>205</v>
      </c>
      <c r="E1791" s="30" t="str">
        <f>IFERROR(VLOOKUP(D1791,Listing!$A:$B,2,0),"--")</f>
        <v>A440A49</v>
      </c>
      <c r="F1791" s="30" t="str">
        <f>IFERROR(VLOOKUP(D1791,Listing!$A:$E,5,0),"-")</f>
        <v xml:space="preserve">GUENNOUNI HASSANI  MERIEM </v>
      </c>
      <c r="G1791" s="4">
        <f>IFERROR(VLOOKUP(D1791,Listing!$A:$F,6,0),"--")</f>
        <v>42093</v>
      </c>
      <c r="H1791" s="11" t="str">
        <f>IFERROR(VLOOKUP(D1791,Listing!$A:$D,4,0),"--")</f>
        <v>ABDELMOUMEN  ROUGUI</v>
      </c>
      <c r="I1791" s="11" t="str">
        <f t="shared" si="669"/>
        <v>AAC</v>
      </c>
      <c r="J1791" s="31">
        <f>IFERROR(COUNTIFS(Ishop!$BG:$BG,Source!D1791,Ishop!$B:$B,Source!C1791),"--")</f>
        <v>0</v>
      </c>
      <c r="K1791" s="11">
        <f>IFERROR(COUNTIFS(Ishop!$BG:$BG,Source!D1791,Ishop!$B:$B,Source!C1791,Ishop!$J:$J,"OUI"),"--")</f>
        <v>0</v>
      </c>
      <c r="L1791" s="11">
        <f>COUNTIFS(Ishop!$AG:$AG,Source!$L$1,Ishop!$BG:$BG,Source!$D1791,Ishop!$B:$B,Source!$C1791)</f>
        <v>0</v>
      </c>
      <c r="M1791" s="11">
        <f>COUNTIFS(Ishop!$AG:$AG,Source!$M$1,Ishop!$BG:$BG,Source!$D1791,Ishop!$B:$B,Source!$C1791)</f>
        <v>0</v>
      </c>
      <c r="N1791" s="11">
        <f>COUNTIFS(Ishop!$AG:$AG,Source!$N$1,Ishop!$BG:$BG,Source!$D1791,Ishop!$B:$B,Source!$C1791)</f>
        <v>0</v>
      </c>
      <c r="O1791" s="11">
        <f>COUNTIFS(Ishop!$AG:$AG,Source!$O$1,Ishop!$BG:$BG,Source!$D1791,Ishop!$B:$B,Source!$C1791)</f>
        <v>0</v>
      </c>
      <c r="P1791" s="11">
        <f>COUNTIFS(Ishop!$AG:$AG,Source!$P$1,Ishop!$BG:$BG,Source!$D1791,Ishop!$B:$B,Source!$C1791)</f>
        <v>0</v>
      </c>
      <c r="Q1791" s="11">
        <f>COUNTIFS(Ishop!$AG:$AG,Source!$Q$1,Ishop!$BG:$BG,Source!$D1791,Ishop!$B:$B,Source!$C1791)</f>
        <v>0</v>
      </c>
      <c r="R1791" s="11">
        <f>COUNTIFS(Ishop!$AG:$AG,Source!$R$1,Ishop!$BG:$BG,Source!$D1791,Ishop!$B:$B,Source!$C1791)</f>
        <v>0</v>
      </c>
      <c r="S1791" s="11">
        <f>COUNTIFS(Ishop!$AG:$AG,Source!$S$1,Ishop!$BG:$BG,Source!$D1791,Ishop!$B:$B,Source!$C1791)</f>
        <v>0</v>
      </c>
      <c r="T1791" s="11">
        <f>COUNTIFS(Ishop!$AG:$AG,Source!$T$1,Ishop!$BG:$BG,Source!$D1791,Ishop!$B:$B,Source!$C1791)</f>
        <v>0</v>
      </c>
      <c r="U1791" s="11">
        <f>COUNTIFS(Ishop!$AG:$AG,Source!$U$1,Ishop!$BG:$BG,Source!$D1791,Ishop!$B:$B,Source!$C1791)</f>
        <v>0</v>
      </c>
      <c r="V1791" s="11">
        <f>COUNTIFS(Ishop!$AG:$AG,Source!$V$1,Ishop!$BG:$BG,Source!$D1791,Ishop!$B:$B,Source!$C1791)</f>
        <v>0</v>
      </c>
      <c r="W1791" s="11">
        <f>COUNTIFS(Ishop!$AG:$AG,Source!$W$1,Ishop!$BG:$BG,Source!$D1791,Ishop!$B:$B,Source!$C1791)</f>
        <v>0</v>
      </c>
      <c r="X1791" s="11">
        <f>COUNTIFS(Ishop!$AG:$AG,Source!$X$1,Ishop!$BG:$BG,Source!$D1791,Ishop!$B:$B,Source!$C1791)</f>
        <v>0</v>
      </c>
      <c r="Y1791" s="11">
        <f>COUNTIFS(Ishop!$AG:$AG,Source!$Y$1,Ishop!$BG:$BG,Source!$D1791,Ishop!$B:$B,Source!$C1791)</f>
        <v>0</v>
      </c>
      <c r="Z1791" s="11">
        <f>COUNTIFS(Ishop!$AG:$AG,Source!$Z$1,Ishop!$BG:$BG,Source!$D1791,Ishop!$B:$B,Source!$C1791,Ishop!$J:$J,"OUI")</f>
        <v>0</v>
      </c>
      <c r="AA1791" s="11">
        <f>COUNTIFS(Ishop!$AG:$AG,Source!$AA$1,Ishop!$BG:$BG,Source!$D1791,Ishop!$B:$B,Source!$C1791,Ishop!$J:$J,"OUI")</f>
        <v>0</v>
      </c>
      <c r="AB1791" s="11">
        <f>COUNTIFS(Ishop!$AG:$AG,Source!$AB$1,Ishop!$BG:$BG,Source!$D1791,Ishop!$B:$B,Source!$C1791,Ishop!$J:$J,"OUI")</f>
        <v>0</v>
      </c>
      <c r="AC1791" s="11">
        <f>COUNTIFS(Ishop!$AG:$AG,Source!$AC$1,Ishop!$BG:$BG,Source!$D1791,Ishop!$B:$B,Source!$C1791,Ishop!$J:$J,"OUI")</f>
        <v>0</v>
      </c>
      <c r="AD1791" s="11">
        <f>COUNTIFS(Ishop!$AG:$AG,Source!$AD$1,Ishop!$BG:$BG,Source!$D1791,Ishop!$B:$B,Source!$C1791,Ishop!$J:$J,"OUI")</f>
        <v>0</v>
      </c>
      <c r="AE1791" s="11">
        <f>COUNTIFS(Ishop!$AG:$AG,Source!$AE$1,Ishop!$BG:$BG,Source!$D1791,Ishop!$B:$B,Source!$C1791,Ishop!$J:$J,"OUI")</f>
        <v>0</v>
      </c>
      <c r="AF1791" s="11">
        <f>COUNTIFS(Ishop!$AG:$AG,Source!$AF$1,Ishop!$BG:$BG,Source!$D1791,Ishop!$B:$B,Source!$C1791,Ishop!$J:$J,"OUI")</f>
        <v>0</v>
      </c>
      <c r="AG1791" s="11">
        <f>COUNTIFS(Ishop!$AG:$AG,Source!$AG$1,Ishop!$BG:$BG,Source!$D1791,Ishop!$B:$B,Source!$C1791,Ishop!$J:$J,"OUI")</f>
        <v>0</v>
      </c>
      <c r="AH1791" s="11">
        <f>COUNTIFS(Ishop!$AG:$AG,Source!$AH$1,Ishop!$BG:$BG,Source!$D1791,Ishop!$B:$B,Source!$C1791,Ishop!$J:$J,"OUI")</f>
        <v>0</v>
      </c>
      <c r="AI1791" s="11">
        <f>COUNTIFS(Ishop!$AG:$AG,Source!$AI$1,Ishop!$BG:$BG,Source!$D1791,Ishop!$B:$B,Source!$C1791,Ishop!$J:$J,"OUI")</f>
        <v>0</v>
      </c>
      <c r="AJ1791" s="11">
        <f>COUNTIFS(Ishop!$AG:$AG,Source!$AJ$1,Ishop!$BG:$BG,Source!$D1791,Ishop!$B:$B,Source!$C1791,Ishop!$J:$J,"OUI")</f>
        <v>0</v>
      </c>
      <c r="AK1791" s="11">
        <f>COUNTIFS(Ishop!$AG:$AG,Source!$AK$1,Ishop!$BG:$BG,Source!$D1791,Ishop!$B:$B,Source!$C1791,Ishop!$J:$J,"OUI")</f>
        <v>0</v>
      </c>
      <c r="AL1791" s="11">
        <f>COUNTIFS(Ishop!$AG:$AG,Source!$AL$1,Ishop!$BG:$BG,Source!$D1791,Ishop!$B:$B,Source!$C1791,Ishop!$J:$J,"OUI")</f>
        <v>0</v>
      </c>
      <c r="AM1791" s="11">
        <f>COUNTIFS(Ishop!$AG:$AG,Source!$AM$1,Ishop!$BG:$BG,Source!$D1791,Ishop!$B:$B,Source!$C1791,Ishop!$J:$J,"OUI")</f>
        <v>0</v>
      </c>
      <c r="AN1791" s="11">
        <f>COUNTIFS(Dolmen!$W:$W,"Sensation",Dolmen!$O:$O,Source!D1791,Dolmen!$F:$F,Source!C1791)</f>
        <v>0</v>
      </c>
      <c r="AO1791" s="11">
        <f>COUNTIFS(Dolmen!$AC:$AC,"Bbox Miami",Dolmen!$O:$O,Source!D1791,Dolmen!$F:$F,Source!C1791)</f>
        <v>0</v>
      </c>
      <c r="AP1791" s="11">
        <f>COUNTIFS(Dolmen!$AD:$AD,"1",Dolmen!$W:$W,"",Dolmen!$O:$O,Source!D1791,Dolmen!$F:$F,Source!C1791)</f>
        <v>0</v>
      </c>
      <c r="AQ1791" s="11">
        <f>COUNTIFS(Dolmen!$W:$W,"Sensation",Dolmen!$Y:$Y,"1",Dolmen!$O:$O,Source!D1791,Dolmen!$F:$F,Source!C1791)</f>
        <v>0</v>
      </c>
      <c r="AR1791" s="11">
        <f>COUNTIFS(Dolmen!$AC:$AC,"Bbox Miami",Dolmen!$Y:$Y,"1",Dolmen!$O:$O,Source!D1791,Dolmen!$F:$F,Source!C1791)</f>
        <v>0</v>
      </c>
      <c r="AS1791" s="11">
        <f>COUNTIFS(Dolmen!$AD:$AD,"1",Dolmen!$W:$W,"",Dolmen!$Y:$Y,"1",Dolmen!$O:$O,Source!D1791,Dolmen!$F:$F,Source!C1791)</f>
        <v>0</v>
      </c>
      <c r="AT1791" s="11">
        <f t="shared" si="670"/>
        <v>0</v>
      </c>
      <c r="AU1791" s="11">
        <f t="shared" si="671"/>
        <v>0</v>
      </c>
      <c r="AV1791" s="11">
        <f t="shared" si="672"/>
        <v>0</v>
      </c>
      <c r="AW1791" s="11">
        <f t="shared" si="673"/>
        <v>0</v>
      </c>
      <c r="AX1791" s="11">
        <f t="shared" si="674"/>
        <v>0</v>
      </c>
      <c r="AY1791" s="11">
        <f t="shared" si="675"/>
        <v>0</v>
      </c>
      <c r="AZ1791" s="11">
        <f t="shared" si="676"/>
        <v>0</v>
      </c>
      <c r="BA1791" s="11">
        <f t="shared" si="677"/>
        <v>0</v>
      </c>
      <c r="BB1791" s="11">
        <f t="shared" si="678"/>
        <v>0</v>
      </c>
      <c r="BC1791" s="11">
        <f t="shared" si="679"/>
        <v>0</v>
      </c>
      <c r="BD1791" s="11">
        <f>SUMIFS(Ishop!$BK:$BK,Ishop!$BG:$BG,Source!D1791,Ishop!$B:$B,Source!C1791)</f>
        <v>0</v>
      </c>
      <c r="BE1791" s="11">
        <f>COUNTIFS(Ishop!$AW:$AW,"OUI",Ishop!$BG:$BG,Source!D1791,Ishop!$B:$B,Source!C1791)</f>
        <v>0</v>
      </c>
      <c r="BF1791" s="11">
        <f t="shared" si="680"/>
        <v>0</v>
      </c>
      <c r="BG1791" s="11">
        <f t="shared" si="681"/>
        <v>0</v>
      </c>
      <c r="BH1791" s="11">
        <f t="shared" si="682"/>
        <v>0</v>
      </c>
      <c r="BI1791" s="11">
        <f t="shared" si="683"/>
        <v>0</v>
      </c>
      <c r="BJ1791" s="11">
        <f t="shared" si="684"/>
        <v>0</v>
      </c>
      <c r="BK1791" s="11">
        <f t="shared" si="685"/>
        <v>0</v>
      </c>
      <c r="BL1791" s="11">
        <f t="shared" si="686"/>
        <v>0</v>
      </c>
      <c r="BM1791" s="11">
        <f t="shared" si="687"/>
        <v>0</v>
      </c>
      <c r="BN1791" s="25">
        <f>Z1791*Budget!$A$6</f>
        <v>0</v>
      </c>
      <c r="BO1791" s="25">
        <f>AA1791*(Budget!$B$6+Budget!$B$7)</f>
        <v>0</v>
      </c>
      <c r="BP1791" s="25">
        <f>AB1791*(Budget!$C$6+Budget!$C$7)</f>
        <v>0</v>
      </c>
      <c r="BQ1791" s="25">
        <f>AC1791*(Budget!$D$6+Budget!$D$7)</f>
        <v>0</v>
      </c>
      <c r="BR1791" s="25">
        <f>AD1791*(Budget!$E$6+Budget!$E$7)</f>
        <v>0</v>
      </c>
      <c r="BS1791" s="25">
        <f>AE1791*(Budget!$F$6+Budget!$F$7)</f>
        <v>0</v>
      </c>
      <c r="BT1791" s="25">
        <f>AF1791*(Budget!$G$6+Budget!$G$7)</f>
        <v>0</v>
      </c>
      <c r="BU1791" s="25">
        <f>AG1791*Budget!$H$6</f>
        <v>0</v>
      </c>
      <c r="BV1791" s="25">
        <f>AH1791*Budget!$I$6</f>
        <v>0</v>
      </c>
      <c r="BW1791" s="25">
        <f>AI1791*Budget!$J$6</f>
        <v>0</v>
      </c>
      <c r="BX1791" s="25">
        <f>AJ1791*Budget!$K$6</f>
        <v>0</v>
      </c>
      <c r="BY1791" s="25">
        <f>AK1791*Budget!$L$6</f>
        <v>0</v>
      </c>
      <c r="BZ1791" s="25">
        <f>AL1791*Budget!$M$6</f>
        <v>0</v>
      </c>
      <c r="CA1791" s="25">
        <f>AM1791*Budget!$N$6</f>
        <v>0</v>
      </c>
      <c r="CB1791" s="25">
        <f>AQ1791*Budget!$O$6</f>
        <v>0</v>
      </c>
      <c r="CC1791" s="25">
        <f>AR1791*Budget!$S$6</f>
        <v>0</v>
      </c>
      <c r="CD1791" s="25">
        <f>AS1791*Budget!$Q$6</f>
        <v>0</v>
      </c>
      <c r="CE1791" s="25">
        <f t="shared" si="688"/>
        <v>0</v>
      </c>
      <c r="CF1791" s="11" t="e">
        <f>COUNTIFS(#REF!,Source!E1791,#REF!,Source!C1791)</f>
        <v>#REF!</v>
      </c>
      <c r="CG1791" s="11" t="str">
        <f t="shared" si="689"/>
        <v>--</v>
      </c>
    </row>
    <row r="1792" spans="1:85" x14ac:dyDescent="0.25">
      <c r="A1792" t="str">
        <f>IFERROR(VLOOKUP(MONTH(C1792),Date!$A$2:$B$13,2,0),"--")</f>
        <v>Avril</v>
      </c>
      <c r="B1792" s="11">
        <f t="shared" si="668"/>
        <v>18</v>
      </c>
      <c r="C1792" s="28">
        <f t="shared" si="667"/>
        <v>42121</v>
      </c>
      <c r="D1792" s="29" t="s">
        <v>206</v>
      </c>
      <c r="E1792" s="30" t="str">
        <f>IFERROR(VLOOKUP(D1792,Listing!$A:$B,2,0),"--")</f>
        <v>A44055</v>
      </c>
      <c r="F1792" s="30" t="str">
        <f>IFERROR(VLOOKUP(D1792,Listing!$A:$E,5,0),"-")</f>
        <v>BEN RAMDI  Hamza</v>
      </c>
      <c r="G1792" s="4">
        <f>IFERROR(VLOOKUP(D1792,Listing!$A:$F,6,0),"--")</f>
        <v>42114</v>
      </c>
      <c r="H1792" s="11" t="str">
        <f>IFERROR(VLOOKUP(D1792,Listing!$A:$D,4,0),"--")</f>
        <v>Hind Haddou</v>
      </c>
      <c r="I1792" s="11" t="str">
        <f t="shared" si="669"/>
        <v>AAC</v>
      </c>
      <c r="J1792" s="31">
        <f>IFERROR(COUNTIFS(Ishop!$BG:$BG,Source!D1792,Ishop!$B:$B,Source!C1792),"--")</f>
        <v>0</v>
      </c>
      <c r="K1792" s="11">
        <f>IFERROR(COUNTIFS(Ishop!$BG:$BG,Source!D1792,Ishop!$B:$B,Source!C1792,Ishop!$J:$J,"OUI"),"--")</f>
        <v>0</v>
      </c>
      <c r="L1792" s="11">
        <f>COUNTIFS(Ishop!$AG:$AG,Source!$L$1,Ishop!$BG:$BG,Source!$D1792,Ishop!$B:$B,Source!$C1792)</f>
        <v>0</v>
      </c>
      <c r="M1792" s="11">
        <f>COUNTIFS(Ishop!$AG:$AG,Source!$M$1,Ishop!$BG:$BG,Source!$D1792,Ishop!$B:$B,Source!$C1792)</f>
        <v>0</v>
      </c>
      <c r="N1792" s="11">
        <f>COUNTIFS(Ishop!$AG:$AG,Source!$N$1,Ishop!$BG:$BG,Source!$D1792,Ishop!$B:$B,Source!$C1792)</f>
        <v>0</v>
      </c>
      <c r="O1792" s="11">
        <f>COUNTIFS(Ishop!$AG:$AG,Source!$O$1,Ishop!$BG:$BG,Source!$D1792,Ishop!$B:$B,Source!$C1792)</f>
        <v>0</v>
      </c>
      <c r="P1792" s="11">
        <f>COUNTIFS(Ishop!$AG:$AG,Source!$P$1,Ishop!$BG:$BG,Source!$D1792,Ishop!$B:$B,Source!$C1792)</f>
        <v>0</v>
      </c>
      <c r="Q1792" s="11">
        <f>COUNTIFS(Ishop!$AG:$AG,Source!$Q$1,Ishop!$BG:$BG,Source!$D1792,Ishop!$B:$B,Source!$C1792)</f>
        <v>0</v>
      </c>
      <c r="R1792" s="11">
        <f>COUNTIFS(Ishop!$AG:$AG,Source!$R$1,Ishop!$BG:$BG,Source!$D1792,Ishop!$B:$B,Source!$C1792)</f>
        <v>0</v>
      </c>
      <c r="S1792" s="11">
        <f>COUNTIFS(Ishop!$AG:$AG,Source!$S$1,Ishop!$BG:$BG,Source!$D1792,Ishop!$B:$B,Source!$C1792)</f>
        <v>0</v>
      </c>
      <c r="T1792" s="11">
        <f>COUNTIFS(Ishop!$AG:$AG,Source!$T$1,Ishop!$BG:$BG,Source!$D1792,Ishop!$B:$B,Source!$C1792)</f>
        <v>0</v>
      </c>
      <c r="U1792" s="11">
        <f>COUNTIFS(Ishop!$AG:$AG,Source!$U$1,Ishop!$BG:$BG,Source!$D1792,Ishop!$B:$B,Source!$C1792)</f>
        <v>0</v>
      </c>
      <c r="V1792" s="11">
        <f>COUNTIFS(Ishop!$AG:$AG,Source!$V$1,Ishop!$BG:$BG,Source!$D1792,Ishop!$B:$B,Source!$C1792)</f>
        <v>0</v>
      </c>
      <c r="W1792" s="11">
        <f>COUNTIFS(Ishop!$AG:$AG,Source!$W$1,Ishop!$BG:$BG,Source!$D1792,Ishop!$B:$B,Source!$C1792)</f>
        <v>0</v>
      </c>
      <c r="X1792" s="11">
        <f>COUNTIFS(Ishop!$AG:$AG,Source!$X$1,Ishop!$BG:$BG,Source!$D1792,Ishop!$B:$B,Source!$C1792)</f>
        <v>0</v>
      </c>
      <c r="Y1792" s="11">
        <f>COUNTIFS(Ishop!$AG:$AG,Source!$Y$1,Ishop!$BG:$BG,Source!$D1792,Ishop!$B:$B,Source!$C1792)</f>
        <v>0</v>
      </c>
      <c r="Z1792" s="11">
        <f>COUNTIFS(Ishop!$AG:$AG,Source!$Z$1,Ishop!$BG:$BG,Source!$D1792,Ishop!$B:$B,Source!$C1792,Ishop!$J:$J,"OUI")</f>
        <v>0</v>
      </c>
      <c r="AA1792" s="11">
        <f>COUNTIFS(Ishop!$AG:$AG,Source!$AA$1,Ishop!$BG:$BG,Source!$D1792,Ishop!$B:$B,Source!$C1792,Ishop!$J:$J,"OUI")</f>
        <v>0</v>
      </c>
      <c r="AB1792" s="11">
        <f>COUNTIFS(Ishop!$AG:$AG,Source!$AB$1,Ishop!$BG:$BG,Source!$D1792,Ishop!$B:$B,Source!$C1792,Ishop!$J:$J,"OUI")</f>
        <v>0</v>
      </c>
      <c r="AC1792" s="11">
        <f>COUNTIFS(Ishop!$AG:$AG,Source!$AC$1,Ishop!$BG:$BG,Source!$D1792,Ishop!$B:$B,Source!$C1792,Ishop!$J:$J,"OUI")</f>
        <v>0</v>
      </c>
      <c r="AD1792" s="11">
        <f>COUNTIFS(Ishop!$AG:$AG,Source!$AD$1,Ishop!$BG:$BG,Source!$D1792,Ishop!$B:$B,Source!$C1792,Ishop!$J:$J,"OUI")</f>
        <v>0</v>
      </c>
      <c r="AE1792" s="11">
        <f>COUNTIFS(Ishop!$AG:$AG,Source!$AE$1,Ishop!$BG:$BG,Source!$D1792,Ishop!$B:$B,Source!$C1792,Ishop!$J:$J,"OUI")</f>
        <v>0</v>
      </c>
      <c r="AF1792" s="11">
        <f>COUNTIFS(Ishop!$AG:$AG,Source!$AF$1,Ishop!$BG:$BG,Source!$D1792,Ishop!$B:$B,Source!$C1792,Ishop!$J:$J,"OUI")</f>
        <v>0</v>
      </c>
      <c r="AG1792" s="11">
        <f>COUNTIFS(Ishop!$AG:$AG,Source!$AG$1,Ishop!$BG:$BG,Source!$D1792,Ishop!$B:$B,Source!$C1792,Ishop!$J:$J,"OUI")</f>
        <v>0</v>
      </c>
      <c r="AH1792" s="11">
        <f>COUNTIFS(Ishop!$AG:$AG,Source!$AH$1,Ishop!$BG:$BG,Source!$D1792,Ishop!$B:$B,Source!$C1792,Ishop!$J:$J,"OUI")</f>
        <v>0</v>
      </c>
      <c r="AI1792" s="11">
        <f>COUNTIFS(Ishop!$AG:$AG,Source!$AI$1,Ishop!$BG:$BG,Source!$D1792,Ishop!$B:$B,Source!$C1792,Ishop!$J:$J,"OUI")</f>
        <v>0</v>
      </c>
      <c r="AJ1792" s="11">
        <f>COUNTIFS(Ishop!$AG:$AG,Source!$AJ$1,Ishop!$BG:$BG,Source!$D1792,Ishop!$B:$B,Source!$C1792,Ishop!$J:$J,"OUI")</f>
        <v>0</v>
      </c>
      <c r="AK1792" s="11">
        <f>COUNTIFS(Ishop!$AG:$AG,Source!$AK$1,Ishop!$BG:$BG,Source!$D1792,Ishop!$B:$B,Source!$C1792,Ishop!$J:$J,"OUI")</f>
        <v>0</v>
      </c>
      <c r="AL1792" s="11">
        <f>COUNTIFS(Ishop!$AG:$AG,Source!$AL$1,Ishop!$BG:$BG,Source!$D1792,Ishop!$B:$B,Source!$C1792,Ishop!$J:$J,"OUI")</f>
        <v>0</v>
      </c>
      <c r="AM1792" s="11">
        <f>COUNTIFS(Ishop!$AG:$AG,Source!$AM$1,Ishop!$BG:$BG,Source!$D1792,Ishop!$B:$B,Source!$C1792,Ishop!$J:$J,"OUI")</f>
        <v>0</v>
      </c>
      <c r="AN1792" s="11">
        <f>COUNTIFS(Dolmen!$W:$W,"Sensation",Dolmen!$O:$O,Source!D1792,Dolmen!$F:$F,Source!C1792)</f>
        <v>0</v>
      </c>
      <c r="AO1792" s="11">
        <f>COUNTIFS(Dolmen!$AC:$AC,"Bbox Miami",Dolmen!$O:$O,Source!D1792,Dolmen!$F:$F,Source!C1792)</f>
        <v>0</v>
      </c>
      <c r="AP1792" s="11">
        <f>COUNTIFS(Dolmen!$AD:$AD,"1",Dolmen!$W:$W,"",Dolmen!$O:$O,Source!D1792,Dolmen!$F:$F,Source!C1792)</f>
        <v>0</v>
      </c>
      <c r="AQ1792" s="11">
        <f>COUNTIFS(Dolmen!$W:$W,"Sensation",Dolmen!$Y:$Y,"1",Dolmen!$O:$O,Source!D1792,Dolmen!$F:$F,Source!C1792)</f>
        <v>0</v>
      </c>
      <c r="AR1792" s="11">
        <f>COUNTIFS(Dolmen!$AC:$AC,"Bbox Miami",Dolmen!$Y:$Y,"1",Dolmen!$O:$O,Source!D1792,Dolmen!$F:$F,Source!C1792)</f>
        <v>0</v>
      </c>
      <c r="AS1792" s="11">
        <f>COUNTIFS(Dolmen!$AD:$AD,"1",Dolmen!$W:$W,"",Dolmen!$Y:$Y,"1",Dolmen!$O:$O,Source!D1792,Dolmen!$F:$F,Source!C1792)</f>
        <v>0</v>
      </c>
      <c r="AT1792" s="11">
        <f t="shared" si="670"/>
        <v>0</v>
      </c>
      <c r="AU1792" s="11">
        <f t="shared" si="671"/>
        <v>0</v>
      </c>
      <c r="AV1792" s="11">
        <f t="shared" si="672"/>
        <v>0</v>
      </c>
      <c r="AW1792" s="11">
        <f t="shared" si="673"/>
        <v>0</v>
      </c>
      <c r="AX1792" s="11">
        <f t="shared" si="674"/>
        <v>0</v>
      </c>
      <c r="AY1792" s="11">
        <f t="shared" si="675"/>
        <v>0</v>
      </c>
      <c r="AZ1792" s="11">
        <f t="shared" si="676"/>
        <v>0</v>
      </c>
      <c r="BA1792" s="11">
        <f t="shared" si="677"/>
        <v>0</v>
      </c>
      <c r="BB1792" s="11">
        <f t="shared" si="678"/>
        <v>0</v>
      </c>
      <c r="BC1792" s="11">
        <f t="shared" si="679"/>
        <v>0</v>
      </c>
      <c r="BD1792" s="11">
        <f>SUMIFS(Ishop!$BK:$BK,Ishop!$BG:$BG,Source!D1792,Ishop!$B:$B,Source!C1792)</f>
        <v>0</v>
      </c>
      <c r="BE1792" s="11">
        <f>COUNTIFS(Ishop!$AW:$AW,"OUI",Ishop!$BG:$BG,Source!D1792,Ishop!$B:$B,Source!C1792)</f>
        <v>0</v>
      </c>
      <c r="BF1792" s="11">
        <f t="shared" si="680"/>
        <v>0</v>
      </c>
      <c r="BG1792" s="11">
        <f t="shared" si="681"/>
        <v>0</v>
      </c>
      <c r="BH1792" s="11">
        <f t="shared" si="682"/>
        <v>0</v>
      </c>
      <c r="BI1792" s="11">
        <f t="shared" si="683"/>
        <v>0</v>
      </c>
      <c r="BJ1792" s="11">
        <f t="shared" si="684"/>
        <v>0</v>
      </c>
      <c r="BK1792" s="11">
        <f t="shared" si="685"/>
        <v>0</v>
      </c>
      <c r="BL1792" s="11">
        <f t="shared" si="686"/>
        <v>0</v>
      </c>
      <c r="BM1792" s="11">
        <f t="shared" si="687"/>
        <v>0</v>
      </c>
      <c r="BN1792" s="25">
        <f>Z1792*Budget!$A$6</f>
        <v>0</v>
      </c>
      <c r="BO1792" s="25">
        <f>AA1792*(Budget!$B$6+Budget!$B$7)</f>
        <v>0</v>
      </c>
      <c r="BP1792" s="25">
        <f>AB1792*(Budget!$C$6+Budget!$C$7)</f>
        <v>0</v>
      </c>
      <c r="BQ1792" s="25">
        <f>AC1792*(Budget!$D$6+Budget!$D$7)</f>
        <v>0</v>
      </c>
      <c r="BR1792" s="25">
        <f>AD1792*(Budget!$E$6+Budget!$E$7)</f>
        <v>0</v>
      </c>
      <c r="BS1792" s="25">
        <f>AE1792*(Budget!$F$6+Budget!$F$7)</f>
        <v>0</v>
      </c>
      <c r="BT1792" s="25">
        <f>AF1792*(Budget!$G$6+Budget!$G$7)</f>
        <v>0</v>
      </c>
      <c r="BU1792" s="25">
        <f>AG1792*Budget!$H$6</f>
        <v>0</v>
      </c>
      <c r="BV1792" s="25">
        <f>AH1792*Budget!$I$6</f>
        <v>0</v>
      </c>
      <c r="BW1792" s="25">
        <f>AI1792*Budget!$J$6</f>
        <v>0</v>
      </c>
      <c r="BX1792" s="25">
        <f>AJ1792*Budget!$K$6</f>
        <v>0</v>
      </c>
      <c r="BY1792" s="25">
        <f>AK1792*Budget!$L$6</f>
        <v>0</v>
      </c>
      <c r="BZ1792" s="25">
        <f>AL1792*Budget!$M$6</f>
        <v>0</v>
      </c>
      <c r="CA1792" s="25">
        <f>AM1792*Budget!$N$6</f>
        <v>0</v>
      </c>
      <c r="CB1792" s="25">
        <f>AQ1792*Budget!$O$6</f>
        <v>0</v>
      </c>
      <c r="CC1792" s="25">
        <f>AR1792*Budget!$S$6</f>
        <v>0</v>
      </c>
      <c r="CD1792" s="25">
        <f>AS1792*Budget!$Q$6</f>
        <v>0</v>
      </c>
      <c r="CE1792" s="25">
        <f t="shared" si="688"/>
        <v>0</v>
      </c>
      <c r="CF1792" s="11" t="e">
        <f>COUNTIFS(#REF!,Source!E1792,#REF!,Source!C1792)</f>
        <v>#REF!</v>
      </c>
      <c r="CG1792" s="11" t="str">
        <f t="shared" si="689"/>
        <v>--</v>
      </c>
    </row>
    <row r="1793" spans="1:85" x14ac:dyDescent="0.25">
      <c r="A1793" t="str">
        <f>IFERROR(VLOOKUP(MONTH(C1793),Date!$A$2:$B$13,2,0),"--")</f>
        <v>Avril</v>
      </c>
      <c r="B1793" s="11">
        <f t="shared" si="668"/>
        <v>18</v>
      </c>
      <c r="C1793" s="28">
        <f t="shared" si="667"/>
        <v>42121</v>
      </c>
      <c r="D1793" s="29" t="s">
        <v>207</v>
      </c>
      <c r="E1793" s="30" t="str">
        <f>IFERROR(VLOOKUP(D1793,Listing!$A:$B,2,0),"--")</f>
        <v>A44026</v>
      </c>
      <c r="F1793" s="30" t="str">
        <f>IFERROR(VLOOKUP(D1793,Listing!$A:$E,5,0),"-")</f>
        <v>EL MEDAGHRI EL ALAOUI  Ahmed</v>
      </c>
      <c r="G1793" s="4">
        <f>IFERROR(VLOOKUP(D1793,Listing!$A:$F,6,0),"--")</f>
        <v>42114</v>
      </c>
      <c r="H1793" s="11" t="str">
        <f>IFERROR(VLOOKUP(D1793,Listing!$A:$D,4,0),"--")</f>
        <v>Hind Haddou</v>
      </c>
      <c r="I1793" s="11" t="str">
        <f t="shared" si="669"/>
        <v>AAC</v>
      </c>
      <c r="J1793" s="31">
        <f>IFERROR(COUNTIFS(Ishop!$BG:$BG,Source!D1793,Ishop!$B:$B,Source!C1793),"--")</f>
        <v>0</v>
      </c>
      <c r="K1793" s="11">
        <f>IFERROR(COUNTIFS(Ishop!$BG:$BG,Source!D1793,Ishop!$B:$B,Source!C1793,Ishop!$J:$J,"OUI"),"--")</f>
        <v>0</v>
      </c>
      <c r="L1793" s="11">
        <f>COUNTIFS(Ishop!$AG:$AG,Source!$L$1,Ishop!$BG:$BG,Source!$D1793,Ishop!$B:$B,Source!$C1793)</f>
        <v>0</v>
      </c>
      <c r="M1793" s="11">
        <f>COUNTIFS(Ishop!$AG:$AG,Source!$M$1,Ishop!$BG:$BG,Source!$D1793,Ishop!$B:$B,Source!$C1793)</f>
        <v>0</v>
      </c>
      <c r="N1793" s="11">
        <f>COUNTIFS(Ishop!$AG:$AG,Source!$N$1,Ishop!$BG:$BG,Source!$D1793,Ishop!$B:$B,Source!$C1793)</f>
        <v>0</v>
      </c>
      <c r="O1793" s="11">
        <f>COUNTIFS(Ishop!$AG:$AG,Source!$O$1,Ishop!$BG:$BG,Source!$D1793,Ishop!$B:$B,Source!$C1793)</f>
        <v>0</v>
      </c>
      <c r="P1793" s="11">
        <f>COUNTIFS(Ishop!$AG:$AG,Source!$P$1,Ishop!$BG:$BG,Source!$D1793,Ishop!$B:$B,Source!$C1793)</f>
        <v>0</v>
      </c>
      <c r="Q1793" s="11">
        <f>COUNTIFS(Ishop!$AG:$AG,Source!$Q$1,Ishop!$BG:$BG,Source!$D1793,Ishop!$B:$B,Source!$C1793)</f>
        <v>0</v>
      </c>
      <c r="R1793" s="11">
        <f>COUNTIFS(Ishop!$AG:$AG,Source!$R$1,Ishop!$BG:$BG,Source!$D1793,Ishop!$B:$B,Source!$C1793)</f>
        <v>0</v>
      </c>
      <c r="S1793" s="11">
        <f>COUNTIFS(Ishop!$AG:$AG,Source!$S$1,Ishop!$BG:$BG,Source!$D1793,Ishop!$B:$B,Source!$C1793)</f>
        <v>0</v>
      </c>
      <c r="T1793" s="11">
        <f>COUNTIFS(Ishop!$AG:$AG,Source!$T$1,Ishop!$BG:$BG,Source!$D1793,Ishop!$B:$B,Source!$C1793)</f>
        <v>0</v>
      </c>
      <c r="U1793" s="11">
        <f>COUNTIFS(Ishop!$AG:$AG,Source!$U$1,Ishop!$BG:$BG,Source!$D1793,Ishop!$B:$B,Source!$C1793)</f>
        <v>0</v>
      </c>
      <c r="V1793" s="11">
        <f>COUNTIFS(Ishop!$AG:$AG,Source!$V$1,Ishop!$BG:$BG,Source!$D1793,Ishop!$B:$B,Source!$C1793)</f>
        <v>0</v>
      </c>
      <c r="W1793" s="11">
        <f>COUNTIFS(Ishop!$AG:$AG,Source!$W$1,Ishop!$BG:$BG,Source!$D1793,Ishop!$B:$B,Source!$C1793)</f>
        <v>0</v>
      </c>
      <c r="X1793" s="11">
        <f>COUNTIFS(Ishop!$AG:$AG,Source!$X$1,Ishop!$BG:$BG,Source!$D1793,Ishop!$B:$B,Source!$C1793)</f>
        <v>0</v>
      </c>
      <c r="Y1793" s="11">
        <f>COUNTIFS(Ishop!$AG:$AG,Source!$Y$1,Ishop!$BG:$BG,Source!$D1793,Ishop!$B:$B,Source!$C1793)</f>
        <v>0</v>
      </c>
      <c r="Z1793" s="11">
        <f>COUNTIFS(Ishop!$AG:$AG,Source!$Z$1,Ishop!$BG:$BG,Source!$D1793,Ishop!$B:$B,Source!$C1793,Ishop!$J:$J,"OUI")</f>
        <v>0</v>
      </c>
      <c r="AA1793" s="11">
        <f>COUNTIFS(Ishop!$AG:$AG,Source!$AA$1,Ishop!$BG:$BG,Source!$D1793,Ishop!$B:$B,Source!$C1793,Ishop!$J:$J,"OUI")</f>
        <v>0</v>
      </c>
      <c r="AB1793" s="11">
        <f>COUNTIFS(Ishop!$AG:$AG,Source!$AB$1,Ishop!$BG:$BG,Source!$D1793,Ishop!$B:$B,Source!$C1793,Ishop!$J:$J,"OUI")</f>
        <v>0</v>
      </c>
      <c r="AC1793" s="11">
        <f>COUNTIFS(Ishop!$AG:$AG,Source!$AC$1,Ishop!$BG:$BG,Source!$D1793,Ishop!$B:$B,Source!$C1793,Ishop!$J:$J,"OUI")</f>
        <v>0</v>
      </c>
      <c r="AD1793" s="11">
        <f>COUNTIFS(Ishop!$AG:$AG,Source!$AD$1,Ishop!$BG:$BG,Source!$D1793,Ishop!$B:$B,Source!$C1793,Ishop!$J:$J,"OUI")</f>
        <v>0</v>
      </c>
      <c r="AE1793" s="11">
        <f>COUNTIFS(Ishop!$AG:$AG,Source!$AE$1,Ishop!$BG:$BG,Source!$D1793,Ishop!$B:$B,Source!$C1793,Ishop!$J:$J,"OUI")</f>
        <v>0</v>
      </c>
      <c r="AF1793" s="11">
        <f>COUNTIFS(Ishop!$AG:$AG,Source!$AF$1,Ishop!$BG:$BG,Source!$D1793,Ishop!$B:$B,Source!$C1793,Ishop!$J:$J,"OUI")</f>
        <v>0</v>
      </c>
      <c r="AG1793" s="11">
        <f>COUNTIFS(Ishop!$AG:$AG,Source!$AG$1,Ishop!$BG:$BG,Source!$D1793,Ishop!$B:$B,Source!$C1793,Ishop!$J:$J,"OUI")</f>
        <v>0</v>
      </c>
      <c r="AH1793" s="11">
        <f>COUNTIFS(Ishop!$AG:$AG,Source!$AH$1,Ishop!$BG:$BG,Source!$D1793,Ishop!$B:$B,Source!$C1793,Ishop!$J:$J,"OUI")</f>
        <v>0</v>
      </c>
      <c r="AI1793" s="11">
        <f>COUNTIFS(Ishop!$AG:$AG,Source!$AI$1,Ishop!$BG:$BG,Source!$D1793,Ishop!$B:$B,Source!$C1793,Ishop!$J:$J,"OUI")</f>
        <v>0</v>
      </c>
      <c r="AJ1793" s="11">
        <f>COUNTIFS(Ishop!$AG:$AG,Source!$AJ$1,Ishop!$BG:$BG,Source!$D1793,Ishop!$B:$B,Source!$C1793,Ishop!$J:$J,"OUI")</f>
        <v>0</v>
      </c>
      <c r="AK1793" s="11">
        <f>COUNTIFS(Ishop!$AG:$AG,Source!$AK$1,Ishop!$BG:$BG,Source!$D1793,Ishop!$B:$B,Source!$C1793,Ishop!$J:$J,"OUI")</f>
        <v>0</v>
      </c>
      <c r="AL1793" s="11">
        <f>COUNTIFS(Ishop!$AG:$AG,Source!$AL$1,Ishop!$BG:$BG,Source!$D1793,Ishop!$B:$B,Source!$C1793,Ishop!$J:$J,"OUI")</f>
        <v>0</v>
      </c>
      <c r="AM1793" s="11">
        <f>COUNTIFS(Ishop!$AG:$AG,Source!$AM$1,Ishop!$BG:$BG,Source!$D1793,Ishop!$B:$B,Source!$C1793,Ishop!$J:$J,"OUI")</f>
        <v>0</v>
      </c>
      <c r="AN1793" s="11">
        <f>COUNTIFS(Dolmen!$W:$W,"Sensation",Dolmen!$O:$O,Source!D1793,Dolmen!$F:$F,Source!C1793)</f>
        <v>0</v>
      </c>
      <c r="AO1793" s="11">
        <f>COUNTIFS(Dolmen!$AC:$AC,"Bbox Miami",Dolmen!$O:$O,Source!D1793,Dolmen!$F:$F,Source!C1793)</f>
        <v>0</v>
      </c>
      <c r="AP1793" s="11">
        <f>COUNTIFS(Dolmen!$AD:$AD,"1",Dolmen!$W:$W,"",Dolmen!$O:$O,Source!D1793,Dolmen!$F:$F,Source!C1793)</f>
        <v>0</v>
      </c>
      <c r="AQ1793" s="11">
        <f>COUNTIFS(Dolmen!$W:$W,"Sensation",Dolmen!$Y:$Y,"1",Dolmen!$O:$O,Source!D1793,Dolmen!$F:$F,Source!C1793)</f>
        <v>0</v>
      </c>
      <c r="AR1793" s="11">
        <f>COUNTIFS(Dolmen!$AC:$AC,"Bbox Miami",Dolmen!$Y:$Y,"1",Dolmen!$O:$O,Source!D1793,Dolmen!$F:$F,Source!C1793)</f>
        <v>0</v>
      </c>
      <c r="AS1793" s="11">
        <f>COUNTIFS(Dolmen!$AD:$AD,"1",Dolmen!$W:$W,"",Dolmen!$Y:$Y,"1",Dolmen!$O:$O,Source!D1793,Dolmen!$F:$F,Source!C1793)</f>
        <v>0</v>
      </c>
      <c r="AT1793" s="11">
        <f t="shared" si="670"/>
        <v>0</v>
      </c>
      <c r="AU1793" s="11">
        <f t="shared" si="671"/>
        <v>0</v>
      </c>
      <c r="AV1793" s="11">
        <f t="shared" si="672"/>
        <v>0</v>
      </c>
      <c r="AW1793" s="11">
        <f t="shared" si="673"/>
        <v>0</v>
      </c>
      <c r="AX1793" s="11">
        <f t="shared" si="674"/>
        <v>0</v>
      </c>
      <c r="AY1793" s="11">
        <f t="shared" si="675"/>
        <v>0</v>
      </c>
      <c r="AZ1793" s="11">
        <f t="shared" si="676"/>
        <v>0</v>
      </c>
      <c r="BA1793" s="11">
        <f t="shared" si="677"/>
        <v>0</v>
      </c>
      <c r="BB1793" s="11">
        <f t="shared" si="678"/>
        <v>0</v>
      </c>
      <c r="BC1793" s="11">
        <f t="shared" si="679"/>
        <v>0</v>
      </c>
      <c r="BD1793" s="11">
        <f>SUMIFS(Ishop!$BK:$BK,Ishop!$BG:$BG,Source!D1793,Ishop!$B:$B,Source!C1793)</f>
        <v>0</v>
      </c>
      <c r="BE1793" s="11">
        <f>COUNTIFS(Ishop!$AW:$AW,"OUI",Ishop!$BG:$BG,Source!D1793,Ishop!$B:$B,Source!C1793)</f>
        <v>0</v>
      </c>
      <c r="BF1793" s="11">
        <f t="shared" si="680"/>
        <v>0</v>
      </c>
      <c r="BG1793" s="11">
        <f t="shared" si="681"/>
        <v>0</v>
      </c>
      <c r="BH1793" s="11">
        <f t="shared" si="682"/>
        <v>0</v>
      </c>
      <c r="BI1793" s="11">
        <f t="shared" si="683"/>
        <v>0</v>
      </c>
      <c r="BJ1793" s="11">
        <f t="shared" si="684"/>
        <v>0</v>
      </c>
      <c r="BK1793" s="11">
        <f t="shared" si="685"/>
        <v>0</v>
      </c>
      <c r="BL1793" s="11">
        <f t="shared" si="686"/>
        <v>0</v>
      </c>
      <c r="BM1793" s="11">
        <f t="shared" si="687"/>
        <v>0</v>
      </c>
      <c r="BN1793" s="25">
        <f>Z1793*Budget!$A$6</f>
        <v>0</v>
      </c>
      <c r="BO1793" s="25">
        <f>AA1793*(Budget!$B$6+Budget!$B$7)</f>
        <v>0</v>
      </c>
      <c r="BP1793" s="25">
        <f>AB1793*(Budget!$C$6+Budget!$C$7)</f>
        <v>0</v>
      </c>
      <c r="BQ1793" s="25">
        <f>AC1793*(Budget!$D$6+Budget!$D$7)</f>
        <v>0</v>
      </c>
      <c r="BR1793" s="25">
        <f>AD1793*(Budget!$E$6+Budget!$E$7)</f>
        <v>0</v>
      </c>
      <c r="BS1793" s="25">
        <f>AE1793*(Budget!$F$6+Budget!$F$7)</f>
        <v>0</v>
      </c>
      <c r="BT1793" s="25">
        <f>AF1793*(Budget!$G$6+Budget!$G$7)</f>
        <v>0</v>
      </c>
      <c r="BU1793" s="25">
        <f>AG1793*Budget!$H$6</f>
        <v>0</v>
      </c>
      <c r="BV1793" s="25">
        <f>AH1793*Budget!$I$6</f>
        <v>0</v>
      </c>
      <c r="BW1793" s="25">
        <f>AI1793*Budget!$J$6</f>
        <v>0</v>
      </c>
      <c r="BX1793" s="25">
        <f>AJ1793*Budget!$K$6</f>
        <v>0</v>
      </c>
      <c r="BY1793" s="25">
        <f>AK1793*Budget!$L$6</f>
        <v>0</v>
      </c>
      <c r="BZ1793" s="25">
        <f>AL1793*Budget!$M$6</f>
        <v>0</v>
      </c>
      <c r="CA1793" s="25">
        <f>AM1793*Budget!$N$6</f>
        <v>0</v>
      </c>
      <c r="CB1793" s="25">
        <f>AQ1793*Budget!$O$6</f>
        <v>0</v>
      </c>
      <c r="CC1793" s="25">
        <f>AR1793*Budget!$S$6</f>
        <v>0</v>
      </c>
      <c r="CD1793" s="25">
        <f>AS1793*Budget!$Q$6</f>
        <v>0</v>
      </c>
      <c r="CE1793" s="25">
        <f t="shared" si="688"/>
        <v>0</v>
      </c>
      <c r="CF1793" s="11" t="e">
        <f>COUNTIFS(#REF!,Source!E1793,#REF!,Source!C1793)</f>
        <v>#REF!</v>
      </c>
      <c r="CG1793" s="11" t="str">
        <f t="shared" si="689"/>
        <v>--</v>
      </c>
    </row>
    <row r="1794" spans="1:85" x14ac:dyDescent="0.25">
      <c r="A1794" t="str">
        <f>IFERROR(VLOOKUP(MONTH(C1794),Date!$A$2:$B$13,2,0),"--")</f>
        <v>Avril</v>
      </c>
      <c r="B1794" s="11">
        <f t="shared" si="668"/>
        <v>18</v>
      </c>
      <c r="C1794" s="28">
        <f t="shared" si="667"/>
        <v>42121</v>
      </c>
      <c r="D1794" s="29" t="s">
        <v>208</v>
      </c>
      <c r="E1794" s="30" t="str">
        <f>IFERROR(VLOOKUP(D1794,Listing!$A:$B,2,0),"--")</f>
        <v>A44056</v>
      </c>
      <c r="F1794" s="30" t="str">
        <f>IFERROR(VLOOKUP(D1794,Listing!$A:$E,5,0),"-")</f>
        <v>DRISSIA  Hilal</v>
      </c>
      <c r="G1794" s="4">
        <f>IFERROR(VLOOKUP(D1794,Listing!$A:$F,6,0),"--")</f>
        <v>42114</v>
      </c>
      <c r="H1794" s="11" t="str">
        <f>IFERROR(VLOOKUP(D1794,Listing!$A:$D,4,0),"--")</f>
        <v>Hind Haddou</v>
      </c>
      <c r="I1794" s="11" t="str">
        <f t="shared" si="669"/>
        <v>AAC</v>
      </c>
      <c r="J1794" s="31">
        <f>IFERROR(COUNTIFS(Ishop!$BG:$BG,Source!D1794,Ishop!$B:$B,Source!C1794),"--")</f>
        <v>0</v>
      </c>
      <c r="K1794" s="11">
        <f>IFERROR(COUNTIFS(Ishop!$BG:$BG,Source!D1794,Ishop!$B:$B,Source!C1794,Ishop!$J:$J,"OUI"),"--")</f>
        <v>0</v>
      </c>
      <c r="L1794" s="11">
        <f>COUNTIFS(Ishop!$AG:$AG,Source!$L$1,Ishop!$BG:$BG,Source!$D1794,Ishop!$B:$B,Source!$C1794)</f>
        <v>0</v>
      </c>
      <c r="M1794" s="11">
        <f>COUNTIFS(Ishop!$AG:$AG,Source!$M$1,Ishop!$BG:$BG,Source!$D1794,Ishop!$B:$B,Source!$C1794)</f>
        <v>0</v>
      </c>
      <c r="N1794" s="11">
        <f>COUNTIFS(Ishop!$AG:$AG,Source!$N$1,Ishop!$BG:$BG,Source!$D1794,Ishop!$B:$B,Source!$C1794)</f>
        <v>0</v>
      </c>
      <c r="O1794" s="11">
        <f>COUNTIFS(Ishop!$AG:$AG,Source!$O$1,Ishop!$BG:$BG,Source!$D1794,Ishop!$B:$B,Source!$C1794)</f>
        <v>0</v>
      </c>
      <c r="P1794" s="11">
        <f>COUNTIFS(Ishop!$AG:$AG,Source!$P$1,Ishop!$BG:$BG,Source!$D1794,Ishop!$B:$B,Source!$C1794)</f>
        <v>0</v>
      </c>
      <c r="Q1794" s="11">
        <f>COUNTIFS(Ishop!$AG:$AG,Source!$Q$1,Ishop!$BG:$BG,Source!$D1794,Ishop!$B:$B,Source!$C1794)</f>
        <v>0</v>
      </c>
      <c r="R1794" s="11">
        <f>COUNTIFS(Ishop!$AG:$AG,Source!$R$1,Ishop!$BG:$BG,Source!$D1794,Ishop!$B:$B,Source!$C1794)</f>
        <v>0</v>
      </c>
      <c r="S1794" s="11">
        <f>COUNTIFS(Ishop!$AG:$AG,Source!$S$1,Ishop!$BG:$BG,Source!$D1794,Ishop!$B:$B,Source!$C1794)</f>
        <v>0</v>
      </c>
      <c r="T1794" s="11">
        <f>COUNTIFS(Ishop!$AG:$AG,Source!$T$1,Ishop!$BG:$BG,Source!$D1794,Ishop!$B:$B,Source!$C1794)</f>
        <v>0</v>
      </c>
      <c r="U1794" s="11">
        <f>COUNTIFS(Ishop!$AG:$AG,Source!$U$1,Ishop!$BG:$BG,Source!$D1794,Ishop!$B:$B,Source!$C1794)</f>
        <v>0</v>
      </c>
      <c r="V1794" s="11">
        <f>COUNTIFS(Ishop!$AG:$AG,Source!$V$1,Ishop!$BG:$BG,Source!$D1794,Ishop!$B:$B,Source!$C1794)</f>
        <v>0</v>
      </c>
      <c r="W1794" s="11">
        <f>COUNTIFS(Ishop!$AG:$AG,Source!$W$1,Ishop!$BG:$BG,Source!$D1794,Ishop!$B:$B,Source!$C1794)</f>
        <v>0</v>
      </c>
      <c r="X1794" s="11">
        <f>COUNTIFS(Ishop!$AG:$AG,Source!$X$1,Ishop!$BG:$BG,Source!$D1794,Ishop!$B:$B,Source!$C1794)</f>
        <v>0</v>
      </c>
      <c r="Y1794" s="11">
        <f>COUNTIFS(Ishop!$AG:$AG,Source!$Y$1,Ishop!$BG:$BG,Source!$D1794,Ishop!$B:$B,Source!$C1794)</f>
        <v>0</v>
      </c>
      <c r="Z1794" s="11">
        <f>COUNTIFS(Ishop!$AG:$AG,Source!$Z$1,Ishop!$BG:$BG,Source!$D1794,Ishop!$B:$B,Source!$C1794,Ishop!$J:$J,"OUI")</f>
        <v>0</v>
      </c>
      <c r="AA1794" s="11">
        <f>COUNTIFS(Ishop!$AG:$AG,Source!$AA$1,Ishop!$BG:$BG,Source!$D1794,Ishop!$B:$B,Source!$C1794,Ishop!$J:$J,"OUI")</f>
        <v>0</v>
      </c>
      <c r="AB1794" s="11">
        <f>COUNTIFS(Ishop!$AG:$AG,Source!$AB$1,Ishop!$BG:$BG,Source!$D1794,Ishop!$B:$B,Source!$C1794,Ishop!$J:$J,"OUI")</f>
        <v>0</v>
      </c>
      <c r="AC1794" s="11">
        <f>COUNTIFS(Ishop!$AG:$AG,Source!$AC$1,Ishop!$BG:$BG,Source!$D1794,Ishop!$B:$B,Source!$C1794,Ishop!$J:$J,"OUI")</f>
        <v>0</v>
      </c>
      <c r="AD1794" s="11">
        <f>COUNTIFS(Ishop!$AG:$AG,Source!$AD$1,Ishop!$BG:$BG,Source!$D1794,Ishop!$B:$B,Source!$C1794,Ishop!$J:$J,"OUI")</f>
        <v>0</v>
      </c>
      <c r="AE1794" s="11">
        <f>COUNTIFS(Ishop!$AG:$AG,Source!$AE$1,Ishop!$BG:$BG,Source!$D1794,Ishop!$B:$B,Source!$C1794,Ishop!$J:$J,"OUI")</f>
        <v>0</v>
      </c>
      <c r="AF1794" s="11">
        <f>COUNTIFS(Ishop!$AG:$AG,Source!$AF$1,Ishop!$BG:$BG,Source!$D1794,Ishop!$B:$B,Source!$C1794,Ishop!$J:$J,"OUI")</f>
        <v>0</v>
      </c>
      <c r="AG1794" s="11">
        <f>COUNTIFS(Ishop!$AG:$AG,Source!$AG$1,Ishop!$BG:$BG,Source!$D1794,Ishop!$B:$B,Source!$C1794,Ishop!$J:$J,"OUI")</f>
        <v>0</v>
      </c>
      <c r="AH1794" s="11">
        <f>COUNTIFS(Ishop!$AG:$AG,Source!$AH$1,Ishop!$BG:$BG,Source!$D1794,Ishop!$B:$B,Source!$C1794,Ishop!$J:$J,"OUI")</f>
        <v>0</v>
      </c>
      <c r="AI1794" s="11">
        <f>COUNTIFS(Ishop!$AG:$AG,Source!$AI$1,Ishop!$BG:$BG,Source!$D1794,Ishop!$B:$B,Source!$C1794,Ishop!$J:$J,"OUI")</f>
        <v>0</v>
      </c>
      <c r="AJ1794" s="11">
        <f>COUNTIFS(Ishop!$AG:$AG,Source!$AJ$1,Ishop!$BG:$BG,Source!$D1794,Ishop!$B:$B,Source!$C1794,Ishop!$J:$J,"OUI")</f>
        <v>0</v>
      </c>
      <c r="AK1794" s="11">
        <f>COUNTIFS(Ishop!$AG:$AG,Source!$AK$1,Ishop!$BG:$BG,Source!$D1794,Ishop!$B:$B,Source!$C1794,Ishop!$J:$J,"OUI")</f>
        <v>0</v>
      </c>
      <c r="AL1794" s="11">
        <f>COUNTIFS(Ishop!$AG:$AG,Source!$AL$1,Ishop!$BG:$BG,Source!$D1794,Ishop!$B:$B,Source!$C1794,Ishop!$J:$J,"OUI")</f>
        <v>0</v>
      </c>
      <c r="AM1794" s="11">
        <f>COUNTIFS(Ishop!$AG:$AG,Source!$AM$1,Ishop!$BG:$BG,Source!$D1794,Ishop!$B:$B,Source!$C1794,Ishop!$J:$J,"OUI")</f>
        <v>0</v>
      </c>
      <c r="AN1794" s="11">
        <f>COUNTIFS(Dolmen!$W:$W,"Sensation",Dolmen!$O:$O,Source!D1794,Dolmen!$F:$F,Source!C1794)</f>
        <v>0</v>
      </c>
      <c r="AO1794" s="11">
        <f>COUNTIFS(Dolmen!$AC:$AC,"Bbox Miami",Dolmen!$O:$O,Source!D1794,Dolmen!$F:$F,Source!C1794)</f>
        <v>0</v>
      </c>
      <c r="AP1794" s="11">
        <f>COUNTIFS(Dolmen!$AD:$AD,"1",Dolmen!$W:$W,"",Dolmen!$O:$O,Source!D1794,Dolmen!$F:$F,Source!C1794)</f>
        <v>0</v>
      </c>
      <c r="AQ1794" s="11">
        <f>COUNTIFS(Dolmen!$W:$W,"Sensation",Dolmen!$Y:$Y,"1",Dolmen!$O:$O,Source!D1794,Dolmen!$F:$F,Source!C1794)</f>
        <v>0</v>
      </c>
      <c r="AR1794" s="11">
        <f>COUNTIFS(Dolmen!$AC:$AC,"Bbox Miami",Dolmen!$Y:$Y,"1",Dolmen!$O:$O,Source!D1794,Dolmen!$F:$F,Source!C1794)</f>
        <v>0</v>
      </c>
      <c r="AS1794" s="11">
        <f>COUNTIFS(Dolmen!$AD:$AD,"1",Dolmen!$W:$W,"",Dolmen!$Y:$Y,"1",Dolmen!$O:$O,Source!D1794,Dolmen!$F:$F,Source!C1794)</f>
        <v>0</v>
      </c>
      <c r="AT1794" s="11">
        <f t="shared" si="670"/>
        <v>0</v>
      </c>
      <c r="AU1794" s="11">
        <f t="shared" si="671"/>
        <v>0</v>
      </c>
      <c r="AV1794" s="11">
        <f t="shared" si="672"/>
        <v>0</v>
      </c>
      <c r="AW1794" s="11">
        <f t="shared" si="673"/>
        <v>0</v>
      </c>
      <c r="AX1794" s="11">
        <f t="shared" si="674"/>
        <v>0</v>
      </c>
      <c r="AY1794" s="11">
        <f t="shared" si="675"/>
        <v>0</v>
      </c>
      <c r="AZ1794" s="11">
        <f t="shared" si="676"/>
        <v>0</v>
      </c>
      <c r="BA1794" s="11">
        <f t="shared" si="677"/>
        <v>0</v>
      </c>
      <c r="BB1794" s="11">
        <f t="shared" si="678"/>
        <v>0</v>
      </c>
      <c r="BC1794" s="11">
        <f t="shared" si="679"/>
        <v>0</v>
      </c>
      <c r="BD1794" s="11">
        <f>SUMIFS(Ishop!$BK:$BK,Ishop!$BG:$BG,Source!D1794,Ishop!$B:$B,Source!C1794)</f>
        <v>0</v>
      </c>
      <c r="BE1794" s="11">
        <f>COUNTIFS(Ishop!$AW:$AW,"OUI",Ishop!$BG:$BG,Source!D1794,Ishop!$B:$B,Source!C1794)</f>
        <v>0</v>
      </c>
      <c r="BF1794" s="11">
        <f t="shared" si="680"/>
        <v>0</v>
      </c>
      <c r="BG1794" s="11">
        <f t="shared" si="681"/>
        <v>0</v>
      </c>
      <c r="BH1794" s="11">
        <f t="shared" si="682"/>
        <v>0</v>
      </c>
      <c r="BI1794" s="11">
        <f t="shared" si="683"/>
        <v>0</v>
      </c>
      <c r="BJ1794" s="11">
        <f t="shared" si="684"/>
        <v>0</v>
      </c>
      <c r="BK1794" s="11">
        <f t="shared" si="685"/>
        <v>0</v>
      </c>
      <c r="BL1794" s="11">
        <f t="shared" si="686"/>
        <v>0</v>
      </c>
      <c r="BM1794" s="11">
        <f t="shared" si="687"/>
        <v>0</v>
      </c>
      <c r="BN1794" s="25">
        <f>Z1794*Budget!$A$6</f>
        <v>0</v>
      </c>
      <c r="BO1794" s="25">
        <f>AA1794*(Budget!$B$6+Budget!$B$7)</f>
        <v>0</v>
      </c>
      <c r="BP1794" s="25">
        <f>AB1794*(Budget!$C$6+Budget!$C$7)</f>
        <v>0</v>
      </c>
      <c r="BQ1794" s="25">
        <f>AC1794*(Budget!$D$6+Budget!$D$7)</f>
        <v>0</v>
      </c>
      <c r="BR1794" s="25">
        <f>AD1794*(Budget!$E$6+Budget!$E$7)</f>
        <v>0</v>
      </c>
      <c r="BS1794" s="25">
        <f>AE1794*(Budget!$F$6+Budget!$F$7)</f>
        <v>0</v>
      </c>
      <c r="BT1794" s="25">
        <f>AF1794*(Budget!$G$6+Budget!$G$7)</f>
        <v>0</v>
      </c>
      <c r="BU1794" s="25">
        <f>AG1794*Budget!$H$6</f>
        <v>0</v>
      </c>
      <c r="BV1794" s="25">
        <f>AH1794*Budget!$I$6</f>
        <v>0</v>
      </c>
      <c r="BW1794" s="25">
        <f>AI1794*Budget!$J$6</f>
        <v>0</v>
      </c>
      <c r="BX1794" s="25">
        <f>AJ1794*Budget!$K$6</f>
        <v>0</v>
      </c>
      <c r="BY1794" s="25">
        <f>AK1794*Budget!$L$6</f>
        <v>0</v>
      </c>
      <c r="BZ1794" s="25">
        <f>AL1794*Budget!$M$6</f>
        <v>0</v>
      </c>
      <c r="CA1794" s="25">
        <f>AM1794*Budget!$N$6</f>
        <v>0</v>
      </c>
      <c r="CB1794" s="25">
        <f>AQ1794*Budget!$O$6</f>
        <v>0</v>
      </c>
      <c r="CC1794" s="25">
        <f>AR1794*Budget!$S$6</f>
        <v>0</v>
      </c>
      <c r="CD1794" s="25">
        <f>AS1794*Budget!$Q$6</f>
        <v>0</v>
      </c>
      <c r="CE1794" s="25">
        <f t="shared" si="688"/>
        <v>0</v>
      </c>
      <c r="CF1794" s="11" t="e">
        <f>COUNTIFS(#REF!,Source!E1794,#REF!,Source!C1794)</f>
        <v>#REF!</v>
      </c>
      <c r="CG1794" s="11" t="str">
        <f t="shared" si="689"/>
        <v>--</v>
      </c>
    </row>
    <row r="1795" spans="1:85" x14ac:dyDescent="0.25">
      <c r="A1795" t="str">
        <f>IFERROR(VLOOKUP(MONTH(C1795),Date!$A$2:$B$13,2,0),"--")</f>
        <v>Avril</v>
      </c>
      <c r="B1795" s="11">
        <f t="shared" si="668"/>
        <v>18</v>
      </c>
      <c r="C1795" s="28">
        <f t="shared" si="667"/>
        <v>42121</v>
      </c>
      <c r="D1795" s="29" t="s">
        <v>209</v>
      </c>
      <c r="E1795" s="30" t="str">
        <f>IFERROR(VLOOKUP(D1795,Listing!$A:$B,2,0),"--")</f>
        <v>A44071</v>
      </c>
      <c r="F1795" s="30" t="str">
        <f>IFERROR(VLOOKUP(D1795,Listing!$A:$E,5,0),"-")</f>
        <v>MABROUK  Yassine</v>
      </c>
      <c r="G1795" s="4">
        <f>IFERROR(VLOOKUP(D1795,Listing!$A:$F,6,0),"--")</f>
        <v>42114</v>
      </c>
      <c r="H1795" s="11" t="str">
        <f>IFERROR(VLOOKUP(D1795,Listing!$A:$D,4,0),"--")</f>
        <v>Hind Haddou</v>
      </c>
      <c r="I1795" s="11" t="str">
        <f t="shared" si="669"/>
        <v>AAC</v>
      </c>
      <c r="J1795" s="31">
        <f>IFERROR(COUNTIFS(Ishop!$BG:$BG,Source!D1795,Ishop!$B:$B,Source!C1795),"--")</f>
        <v>0</v>
      </c>
      <c r="K1795" s="11">
        <f>IFERROR(COUNTIFS(Ishop!$BG:$BG,Source!D1795,Ishop!$B:$B,Source!C1795,Ishop!$J:$J,"OUI"),"--")</f>
        <v>0</v>
      </c>
      <c r="L1795" s="11">
        <f>COUNTIFS(Ishop!$AG:$AG,Source!$L$1,Ishop!$BG:$BG,Source!$D1795,Ishop!$B:$B,Source!$C1795)</f>
        <v>0</v>
      </c>
      <c r="M1795" s="11">
        <f>COUNTIFS(Ishop!$AG:$AG,Source!$M$1,Ishop!$BG:$BG,Source!$D1795,Ishop!$B:$B,Source!$C1795)</f>
        <v>0</v>
      </c>
      <c r="N1795" s="11">
        <f>COUNTIFS(Ishop!$AG:$AG,Source!$N$1,Ishop!$BG:$BG,Source!$D1795,Ishop!$B:$B,Source!$C1795)</f>
        <v>0</v>
      </c>
      <c r="O1795" s="11">
        <f>COUNTIFS(Ishop!$AG:$AG,Source!$O$1,Ishop!$BG:$BG,Source!$D1795,Ishop!$B:$B,Source!$C1795)</f>
        <v>0</v>
      </c>
      <c r="P1795" s="11">
        <f>COUNTIFS(Ishop!$AG:$AG,Source!$P$1,Ishop!$BG:$BG,Source!$D1795,Ishop!$B:$B,Source!$C1795)</f>
        <v>0</v>
      </c>
      <c r="Q1795" s="11">
        <f>COUNTIFS(Ishop!$AG:$AG,Source!$Q$1,Ishop!$BG:$BG,Source!$D1795,Ishop!$B:$B,Source!$C1795)</f>
        <v>0</v>
      </c>
      <c r="R1795" s="11">
        <f>COUNTIFS(Ishop!$AG:$AG,Source!$R$1,Ishop!$BG:$BG,Source!$D1795,Ishop!$B:$B,Source!$C1795)</f>
        <v>0</v>
      </c>
      <c r="S1795" s="11">
        <f>COUNTIFS(Ishop!$AG:$AG,Source!$S$1,Ishop!$BG:$BG,Source!$D1795,Ishop!$B:$B,Source!$C1795)</f>
        <v>0</v>
      </c>
      <c r="T1795" s="11">
        <f>COUNTIFS(Ishop!$AG:$AG,Source!$T$1,Ishop!$BG:$BG,Source!$D1795,Ishop!$B:$B,Source!$C1795)</f>
        <v>0</v>
      </c>
      <c r="U1795" s="11">
        <f>COUNTIFS(Ishop!$AG:$AG,Source!$U$1,Ishop!$BG:$BG,Source!$D1795,Ishop!$B:$B,Source!$C1795)</f>
        <v>0</v>
      </c>
      <c r="V1795" s="11">
        <f>COUNTIFS(Ishop!$AG:$AG,Source!$V$1,Ishop!$BG:$BG,Source!$D1795,Ishop!$B:$B,Source!$C1795)</f>
        <v>0</v>
      </c>
      <c r="W1795" s="11">
        <f>COUNTIFS(Ishop!$AG:$AG,Source!$W$1,Ishop!$BG:$BG,Source!$D1795,Ishop!$B:$B,Source!$C1795)</f>
        <v>0</v>
      </c>
      <c r="X1795" s="11">
        <f>COUNTIFS(Ishop!$AG:$AG,Source!$X$1,Ishop!$BG:$BG,Source!$D1795,Ishop!$B:$B,Source!$C1795)</f>
        <v>0</v>
      </c>
      <c r="Y1795" s="11">
        <f>COUNTIFS(Ishop!$AG:$AG,Source!$Y$1,Ishop!$BG:$BG,Source!$D1795,Ishop!$B:$B,Source!$C1795)</f>
        <v>0</v>
      </c>
      <c r="Z1795" s="11">
        <f>COUNTIFS(Ishop!$AG:$AG,Source!$Z$1,Ishop!$BG:$BG,Source!$D1795,Ishop!$B:$B,Source!$C1795,Ishop!$J:$J,"OUI")</f>
        <v>0</v>
      </c>
      <c r="AA1795" s="11">
        <f>COUNTIFS(Ishop!$AG:$AG,Source!$AA$1,Ishop!$BG:$BG,Source!$D1795,Ishop!$B:$B,Source!$C1795,Ishop!$J:$J,"OUI")</f>
        <v>0</v>
      </c>
      <c r="AB1795" s="11">
        <f>COUNTIFS(Ishop!$AG:$AG,Source!$AB$1,Ishop!$BG:$BG,Source!$D1795,Ishop!$B:$B,Source!$C1795,Ishop!$J:$J,"OUI")</f>
        <v>0</v>
      </c>
      <c r="AC1795" s="11">
        <f>COUNTIFS(Ishop!$AG:$AG,Source!$AC$1,Ishop!$BG:$BG,Source!$D1795,Ishop!$B:$B,Source!$C1795,Ishop!$J:$J,"OUI")</f>
        <v>0</v>
      </c>
      <c r="AD1795" s="11">
        <f>COUNTIFS(Ishop!$AG:$AG,Source!$AD$1,Ishop!$BG:$BG,Source!$D1795,Ishop!$B:$B,Source!$C1795,Ishop!$J:$J,"OUI")</f>
        <v>0</v>
      </c>
      <c r="AE1795" s="11">
        <f>COUNTIFS(Ishop!$AG:$AG,Source!$AE$1,Ishop!$BG:$BG,Source!$D1795,Ishop!$B:$B,Source!$C1795,Ishop!$J:$J,"OUI")</f>
        <v>0</v>
      </c>
      <c r="AF1795" s="11">
        <f>COUNTIFS(Ishop!$AG:$AG,Source!$AF$1,Ishop!$BG:$BG,Source!$D1795,Ishop!$B:$B,Source!$C1795,Ishop!$J:$J,"OUI")</f>
        <v>0</v>
      </c>
      <c r="AG1795" s="11">
        <f>COUNTIFS(Ishop!$AG:$AG,Source!$AG$1,Ishop!$BG:$BG,Source!$D1795,Ishop!$B:$B,Source!$C1795,Ishop!$J:$J,"OUI")</f>
        <v>0</v>
      </c>
      <c r="AH1795" s="11">
        <f>COUNTIFS(Ishop!$AG:$AG,Source!$AH$1,Ishop!$BG:$BG,Source!$D1795,Ishop!$B:$B,Source!$C1795,Ishop!$J:$J,"OUI")</f>
        <v>0</v>
      </c>
      <c r="AI1795" s="11">
        <f>COUNTIFS(Ishop!$AG:$AG,Source!$AI$1,Ishop!$BG:$BG,Source!$D1795,Ishop!$B:$B,Source!$C1795,Ishop!$J:$J,"OUI")</f>
        <v>0</v>
      </c>
      <c r="AJ1795" s="11">
        <f>COUNTIFS(Ishop!$AG:$AG,Source!$AJ$1,Ishop!$BG:$BG,Source!$D1795,Ishop!$B:$B,Source!$C1795,Ishop!$J:$J,"OUI")</f>
        <v>0</v>
      </c>
      <c r="AK1795" s="11">
        <f>COUNTIFS(Ishop!$AG:$AG,Source!$AK$1,Ishop!$BG:$BG,Source!$D1795,Ishop!$B:$B,Source!$C1795,Ishop!$J:$J,"OUI")</f>
        <v>0</v>
      </c>
      <c r="AL1795" s="11">
        <f>COUNTIFS(Ishop!$AG:$AG,Source!$AL$1,Ishop!$BG:$BG,Source!$D1795,Ishop!$B:$B,Source!$C1795,Ishop!$J:$J,"OUI")</f>
        <v>0</v>
      </c>
      <c r="AM1795" s="11">
        <f>COUNTIFS(Ishop!$AG:$AG,Source!$AM$1,Ishop!$BG:$BG,Source!$D1795,Ishop!$B:$B,Source!$C1795,Ishop!$J:$J,"OUI")</f>
        <v>0</v>
      </c>
      <c r="AN1795" s="11">
        <f>COUNTIFS(Dolmen!$W:$W,"Sensation",Dolmen!$O:$O,Source!D1795,Dolmen!$F:$F,Source!C1795)</f>
        <v>0</v>
      </c>
      <c r="AO1795" s="11">
        <f>COUNTIFS(Dolmen!$AC:$AC,"Bbox Miami",Dolmen!$O:$O,Source!D1795,Dolmen!$F:$F,Source!C1795)</f>
        <v>0</v>
      </c>
      <c r="AP1795" s="11">
        <f>COUNTIFS(Dolmen!$AD:$AD,"1",Dolmen!$W:$W,"",Dolmen!$O:$O,Source!D1795,Dolmen!$F:$F,Source!C1795)</f>
        <v>0</v>
      </c>
      <c r="AQ1795" s="11">
        <f>COUNTIFS(Dolmen!$W:$W,"Sensation",Dolmen!$Y:$Y,"1",Dolmen!$O:$O,Source!D1795,Dolmen!$F:$F,Source!C1795)</f>
        <v>0</v>
      </c>
      <c r="AR1795" s="11">
        <f>COUNTIFS(Dolmen!$AC:$AC,"Bbox Miami",Dolmen!$Y:$Y,"1",Dolmen!$O:$O,Source!D1795,Dolmen!$F:$F,Source!C1795)</f>
        <v>0</v>
      </c>
      <c r="AS1795" s="11">
        <f>COUNTIFS(Dolmen!$AD:$AD,"1",Dolmen!$W:$W,"",Dolmen!$Y:$Y,"1",Dolmen!$O:$O,Source!D1795,Dolmen!$F:$F,Source!C1795)</f>
        <v>0</v>
      </c>
      <c r="AT1795" s="11">
        <f t="shared" si="670"/>
        <v>0</v>
      </c>
      <c r="AU1795" s="11">
        <f t="shared" si="671"/>
        <v>0</v>
      </c>
      <c r="AV1795" s="11">
        <f t="shared" si="672"/>
        <v>0</v>
      </c>
      <c r="AW1795" s="11">
        <f t="shared" si="673"/>
        <v>0</v>
      </c>
      <c r="AX1795" s="11">
        <f t="shared" si="674"/>
        <v>0</v>
      </c>
      <c r="AY1795" s="11">
        <f t="shared" si="675"/>
        <v>0</v>
      </c>
      <c r="AZ1795" s="11">
        <f t="shared" si="676"/>
        <v>0</v>
      </c>
      <c r="BA1795" s="11">
        <f t="shared" si="677"/>
        <v>0</v>
      </c>
      <c r="BB1795" s="11">
        <f t="shared" si="678"/>
        <v>0</v>
      </c>
      <c r="BC1795" s="11">
        <f t="shared" si="679"/>
        <v>0</v>
      </c>
      <c r="BD1795" s="11">
        <f>SUMIFS(Ishop!$BK:$BK,Ishop!$BG:$BG,Source!D1795,Ishop!$B:$B,Source!C1795)</f>
        <v>0</v>
      </c>
      <c r="BE1795" s="11">
        <f>COUNTIFS(Ishop!$AW:$AW,"OUI",Ishop!$BG:$BG,Source!D1795,Ishop!$B:$B,Source!C1795)</f>
        <v>0</v>
      </c>
      <c r="BF1795" s="11">
        <f t="shared" si="680"/>
        <v>0</v>
      </c>
      <c r="BG1795" s="11">
        <f t="shared" si="681"/>
        <v>0</v>
      </c>
      <c r="BH1795" s="11">
        <f t="shared" si="682"/>
        <v>0</v>
      </c>
      <c r="BI1795" s="11">
        <f t="shared" si="683"/>
        <v>0</v>
      </c>
      <c r="BJ1795" s="11">
        <f t="shared" si="684"/>
        <v>0</v>
      </c>
      <c r="BK1795" s="11">
        <f t="shared" si="685"/>
        <v>0</v>
      </c>
      <c r="BL1795" s="11">
        <f t="shared" si="686"/>
        <v>0</v>
      </c>
      <c r="BM1795" s="11">
        <f t="shared" si="687"/>
        <v>0</v>
      </c>
      <c r="BN1795" s="25">
        <f>Z1795*Budget!$A$6</f>
        <v>0</v>
      </c>
      <c r="BO1795" s="25">
        <f>AA1795*(Budget!$B$6+Budget!$B$7)</f>
        <v>0</v>
      </c>
      <c r="BP1795" s="25">
        <f>AB1795*(Budget!$C$6+Budget!$C$7)</f>
        <v>0</v>
      </c>
      <c r="BQ1795" s="25">
        <f>AC1795*(Budget!$D$6+Budget!$D$7)</f>
        <v>0</v>
      </c>
      <c r="BR1795" s="25">
        <f>AD1795*(Budget!$E$6+Budget!$E$7)</f>
        <v>0</v>
      </c>
      <c r="BS1795" s="25">
        <f>AE1795*(Budget!$F$6+Budget!$F$7)</f>
        <v>0</v>
      </c>
      <c r="BT1795" s="25">
        <f>AF1795*(Budget!$G$6+Budget!$G$7)</f>
        <v>0</v>
      </c>
      <c r="BU1795" s="25">
        <f>AG1795*Budget!$H$6</f>
        <v>0</v>
      </c>
      <c r="BV1795" s="25">
        <f>AH1795*Budget!$I$6</f>
        <v>0</v>
      </c>
      <c r="BW1795" s="25">
        <f>AI1795*Budget!$J$6</f>
        <v>0</v>
      </c>
      <c r="BX1795" s="25">
        <f>AJ1795*Budget!$K$6</f>
        <v>0</v>
      </c>
      <c r="BY1795" s="25">
        <f>AK1795*Budget!$L$6</f>
        <v>0</v>
      </c>
      <c r="BZ1795" s="25">
        <f>AL1795*Budget!$M$6</f>
        <v>0</v>
      </c>
      <c r="CA1795" s="25">
        <f>AM1795*Budget!$N$6</f>
        <v>0</v>
      </c>
      <c r="CB1795" s="25">
        <f>AQ1795*Budget!$O$6</f>
        <v>0</v>
      </c>
      <c r="CC1795" s="25">
        <f>AR1795*Budget!$S$6</f>
        <v>0</v>
      </c>
      <c r="CD1795" s="25">
        <f>AS1795*Budget!$Q$6</f>
        <v>0</v>
      </c>
      <c r="CE1795" s="25">
        <f t="shared" si="688"/>
        <v>0</v>
      </c>
      <c r="CF1795" s="11" t="e">
        <f>COUNTIFS(#REF!,Source!E1795,#REF!,Source!C1795)</f>
        <v>#REF!</v>
      </c>
      <c r="CG1795" s="11" t="str">
        <f t="shared" si="689"/>
        <v>--</v>
      </c>
    </row>
    <row r="1796" spans="1:85" x14ac:dyDescent="0.25">
      <c r="A1796" t="str">
        <f>IFERROR(VLOOKUP(MONTH(C1796),Date!$A$2:$B$13,2,0),"--")</f>
        <v>Avril</v>
      </c>
      <c r="B1796" s="11">
        <f t="shared" si="668"/>
        <v>18</v>
      </c>
      <c r="C1796" s="28">
        <f t="shared" si="667"/>
        <v>42121</v>
      </c>
      <c r="D1796" s="29" t="s">
        <v>210</v>
      </c>
      <c r="E1796" s="30" t="str">
        <f>IFERROR(VLOOKUP(D1796,Listing!$A:$B,2,0),"--")</f>
        <v>A44090</v>
      </c>
      <c r="F1796" s="30" t="str">
        <f>IFERROR(VLOOKUP(D1796,Listing!$A:$E,5,0),"-")</f>
        <v>RKAB  Hajar</v>
      </c>
      <c r="G1796" s="4">
        <f>IFERROR(VLOOKUP(D1796,Listing!$A:$F,6,0),"--")</f>
        <v>42114</v>
      </c>
      <c r="H1796" s="11" t="str">
        <f>IFERROR(VLOOKUP(D1796,Listing!$A:$D,4,0),"--")</f>
        <v>Hind Haddou</v>
      </c>
      <c r="I1796" s="11" t="str">
        <f t="shared" si="669"/>
        <v>AAC</v>
      </c>
      <c r="J1796" s="31">
        <f>IFERROR(COUNTIFS(Ishop!$BG:$BG,Source!D1796,Ishop!$B:$B,Source!C1796),"--")</f>
        <v>0</v>
      </c>
      <c r="K1796" s="11">
        <f>IFERROR(COUNTIFS(Ishop!$BG:$BG,Source!D1796,Ishop!$B:$B,Source!C1796,Ishop!$J:$J,"OUI"),"--")</f>
        <v>0</v>
      </c>
      <c r="L1796" s="11">
        <f>COUNTIFS(Ishop!$AG:$AG,Source!$L$1,Ishop!$BG:$BG,Source!$D1796,Ishop!$B:$B,Source!$C1796)</f>
        <v>0</v>
      </c>
      <c r="M1796" s="11">
        <f>COUNTIFS(Ishop!$AG:$AG,Source!$M$1,Ishop!$BG:$BG,Source!$D1796,Ishop!$B:$B,Source!$C1796)</f>
        <v>0</v>
      </c>
      <c r="N1796" s="11">
        <f>COUNTIFS(Ishop!$AG:$AG,Source!$N$1,Ishop!$BG:$BG,Source!$D1796,Ishop!$B:$B,Source!$C1796)</f>
        <v>0</v>
      </c>
      <c r="O1796" s="11">
        <f>COUNTIFS(Ishop!$AG:$AG,Source!$O$1,Ishop!$BG:$BG,Source!$D1796,Ishop!$B:$B,Source!$C1796)</f>
        <v>0</v>
      </c>
      <c r="P1796" s="11">
        <f>COUNTIFS(Ishop!$AG:$AG,Source!$P$1,Ishop!$BG:$BG,Source!$D1796,Ishop!$B:$B,Source!$C1796)</f>
        <v>0</v>
      </c>
      <c r="Q1796" s="11">
        <f>COUNTIFS(Ishop!$AG:$AG,Source!$Q$1,Ishop!$BG:$BG,Source!$D1796,Ishop!$B:$B,Source!$C1796)</f>
        <v>0</v>
      </c>
      <c r="R1796" s="11">
        <f>COUNTIFS(Ishop!$AG:$AG,Source!$R$1,Ishop!$BG:$BG,Source!$D1796,Ishop!$B:$B,Source!$C1796)</f>
        <v>0</v>
      </c>
      <c r="S1796" s="11">
        <f>COUNTIFS(Ishop!$AG:$AG,Source!$S$1,Ishop!$BG:$BG,Source!$D1796,Ishop!$B:$B,Source!$C1796)</f>
        <v>0</v>
      </c>
      <c r="T1796" s="11">
        <f>COUNTIFS(Ishop!$AG:$AG,Source!$T$1,Ishop!$BG:$BG,Source!$D1796,Ishop!$B:$B,Source!$C1796)</f>
        <v>0</v>
      </c>
      <c r="U1796" s="11">
        <f>COUNTIFS(Ishop!$AG:$AG,Source!$U$1,Ishop!$BG:$BG,Source!$D1796,Ishop!$B:$B,Source!$C1796)</f>
        <v>0</v>
      </c>
      <c r="V1796" s="11">
        <f>COUNTIFS(Ishop!$AG:$AG,Source!$V$1,Ishop!$BG:$BG,Source!$D1796,Ishop!$B:$B,Source!$C1796)</f>
        <v>0</v>
      </c>
      <c r="W1796" s="11">
        <f>COUNTIFS(Ishop!$AG:$AG,Source!$W$1,Ishop!$BG:$BG,Source!$D1796,Ishop!$B:$B,Source!$C1796)</f>
        <v>0</v>
      </c>
      <c r="X1796" s="11">
        <f>COUNTIFS(Ishop!$AG:$AG,Source!$X$1,Ishop!$BG:$BG,Source!$D1796,Ishop!$B:$B,Source!$C1796)</f>
        <v>0</v>
      </c>
      <c r="Y1796" s="11">
        <f>COUNTIFS(Ishop!$AG:$AG,Source!$Y$1,Ishop!$BG:$BG,Source!$D1796,Ishop!$B:$B,Source!$C1796)</f>
        <v>0</v>
      </c>
      <c r="Z1796" s="11">
        <f>COUNTIFS(Ishop!$AG:$AG,Source!$Z$1,Ishop!$BG:$BG,Source!$D1796,Ishop!$B:$B,Source!$C1796,Ishop!$J:$J,"OUI")</f>
        <v>0</v>
      </c>
      <c r="AA1796" s="11">
        <f>COUNTIFS(Ishop!$AG:$AG,Source!$AA$1,Ishop!$BG:$BG,Source!$D1796,Ishop!$B:$B,Source!$C1796,Ishop!$J:$J,"OUI")</f>
        <v>0</v>
      </c>
      <c r="AB1796" s="11">
        <f>COUNTIFS(Ishop!$AG:$AG,Source!$AB$1,Ishop!$BG:$BG,Source!$D1796,Ishop!$B:$B,Source!$C1796,Ishop!$J:$J,"OUI")</f>
        <v>0</v>
      </c>
      <c r="AC1796" s="11">
        <f>COUNTIFS(Ishop!$AG:$AG,Source!$AC$1,Ishop!$BG:$BG,Source!$D1796,Ishop!$B:$B,Source!$C1796,Ishop!$J:$J,"OUI")</f>
        <v>0</v>
      </c>
      <c r="AD1796" s="11">
        <f>COUNTIFS(Ishop!$AG:$AG,Source!$AD$1,Ishop!$BG:$BG,Source!$D1796,Ishop!$B:$B,Source!$C1796,Ishop!$J:$J,"OUI")</f>
        <v>0</v>
      </c>
      <c r="AE1796" s="11">
        <f>COUNTIFS(Ishop!$AG:$AG,Source!$AE$1,Ishop!$BG:$BG,Source!$D1796,Ishop!$B:$B,Source!$C1796,Ishop!$J:$J,"OUI")</f>
        <v>0</v>
      </c>
      <c r="AF1796" s="11">
        <f>COUNTIFS(Ishop!$AG:$AG,Source!$AF$1,Ishop!$BG:$BG,Source!$D1796,Ishop!$B:$B,Source!$C1796,Ishop!$J:$J,"OUI")</f>
        <v>0</v>
      </c>
      <c r="AG1796" s="11">
        <f>COUNTIFS(Ishop!$AG:$AG,Source!$AG$1,Ishop!$BG:$BG,Source!$D1796,Ishop!$B:$B,Source!$C1796,Ishop!$J:$J,"OUI")</f>
        <v>0</v>
      </c>
      <c r="AH1796" s="11">
        <f>COUNTIFS(Ishop!$AG:$AG,Source!$AH$1,Ishop!$BG:$BG,Source!$D1796,Ishop!$B:$B,Source!$C1796,Ishop!$J:$J,"OUI")</f>
        <v>0</v>
      </c>
      <c r="AI1796" s="11">
        <f>COUNTIFS(Ishop!$AG:$AG,Source!$AI$1,Ishop!$BG:$BG,Source!$D1796,Ishop!$B:$B,Source!$C1796,Ishop!$J:$J,"OUI")</f>
        <v>0</v>
      </c>
      <c r="AJ1796" s="11">
        <f>COUNTIFS(Ishop!$AG:$AG,Source!$AJ$1,Ishop!$BG:$BG,Source!$D1796,Ishop!$B:$B,Source!$C1796,Ishop!$J:$J,"OUI")</f>
        <v>0</v>
      </c>
      <c r="AK1796" s="11">
        <f>COUNTIFS(Ishop!$AG:$AG,Source!$AK$1,Ishop!$BG:$BG,Source!$D1796,Ishop!$B:$B,Source!$C1796,Ishop!$J:$J,"OUI")</f>
        <v>0</v>
      </c>
      <c r="AL1796" s="11">
        <f>COUNTIFS(Ishop!$AG:$AG,Source!$AL$1,Ishop!$BG:$BG,Source!$D1796,Ishop!$B:$B,Source!$C1796,Ishop!$J:$J,"OUI")</f>
        <v>0</v>
      </c>
      <c r="AM1796" s="11">
        <f>COUNTIFS(Ishop!$AG:$AG,Source!$AM$1,Ishop!$BG:$BG,Source!$D1796,Ishop!$B:$B,Source!$C1796,Ishop!$J:$J,"OUI")</f>
        <v>0</v>
      </c>
      <c r="AN1796" s="11">
        <f>COUNTIFS(Dolmen!$W:$W,"Sensation",Dolmen!$O:$O,Source!D1796,Dolmen!$F:$F,Source!C1796)</f>
        <v>0</v>
      </c>
      <c r="AO1796" s="11">
        <f>COUNTIFS(Dolmen!$AC:$AC,"Bbox Miami",Dolmen!$O:$O,Source!D1796,Dolmen!$F:$F,Source!C1796)</f>
        <v>0</v>
      </c>
      <c r="AP1796" s="11">
        <f>COUNTIFS(Dolmen!$AD:$AD,"1",Dolmen!$W:$W,"",Dolmen!$O:$O,Source!D1796,Dolmen!$F:$F,Source!C1796)</f>
        <v>0</v>
      </c>
      <c r="AQ1796" s="11">
        <f>COUNTIFS(Dolmen!$W:$W,"Sensation",Dolmen!$Y:$Y,"1",Dolmen!$O:$O,Source!D1796,Dolmen!$F:$F,Source!C1796)</f>
        <v>0</v>
      </c>
      <c r="AR1796" s="11">
        <f>COUNTIFS(Dolmen!$AC:$AC,"Bbox Miami",Dolmen!$Y:$Y,"1",Dolmen!$O:$O,Source!D1796,Dolmen!$F:$F,Source!C1796)</f>
        <v>0</v>
      </c>
      <c r="AS1796" s="11">
        <f>COUNTIFS(Dolmen!$AD:$AD,"1",Dolmen!$W:$W,"",Dolmen!$Y:$Y,"1",Dolmen!$O:$O,Source!D1796,Dolmen!$F:$F,Source!C1796)</f>
        <v>0</v>
      </c>
      <c r="AT1796" s="11">
        <f t="shared" si="670"/>
        <v>0</v>
      </c>
      <c r="AU1796" s="11">
        <f t="shared" si="671"/>
        <v>0</v>
      </c>
      <c r="AV1796" s="11">
        <f t="shared" si="672"/>
        <v>0</v>
      </c>
      <c r="AW1796" s="11">
        <f t="shared" si="673"/>
        <v>0</v>
      </c>
      <c r="AX1796" s="11">
        <f t="shared" si="674"/>
        <v>0</v>
      </c>
      <c r="AY1796" s="11">
        <f t="shared" si="675"/>
        <v>0</v>
      </c>
      <c r="AZ1796" s="11">
        <f t="shared" si="676"/>
        <v>0</v>
      </c>
      <c r="BA1796" s="11">
        <f t="shared" si="677"/>
        <v>0</v>
      </c>
      <c r="BB1796" s="11">
        <f t="shared" si="678"/>
        <v>0</v>
      </c>
      <c r="BC1796" s="11">
        <f t="shared" si="679"/>
        <v>0</v>
      </c>
      <c r="BD1796" s="11">
        <f>SUMIFS(Ishop!$BK:$BK,Ishop!$BG:$BG,Source!D1796,Ishop!$B:$B,Source!C1796)</f>
        <v>0</v>
      </c>
      <c r="BE1796" s="11">
        <f>COUNTIFS(Ishop!$AW:$AW,"OUI",Ishop!$BG:$BG,Source!D1796,Ishop!$B:$B,Source!C1796)</f>
        <v>0</v>
      </c>
      <c r="BF1796" s="11">
        <f t="shared" si="680"/>
        <v>0</v>
      </c>
      <c r="BG1796" s="11">
        <f t="shared" si="681"/>
        <v>0</v>
      </c>
      <c r="BH1796" s="11">
        <f t="shared" si="682"/>
        <v>0</v>
      </c>
      <c r="BI1796" s="11">
        <f t="shared" si="683"/>
        <v>0</v>
      </c>
      <c r="BJ1796" s="11">
        <f t="shared" si="684"/>
        <v>0</v>
      </c>
      <c r="BK1796" s="11">
        <f t="shared" si="685"/>
        <v>0</v>
      </c>
      <c r="BL1796" s="11">
        <f t="shared" si="686"/>
        <v>0</v>
      </c>
      <c r="BM1796" s="11">
        <f t="shared" si="687"/>
        <v>0</v>
      </c>
      <c r="BN1796" s="25">
        <f>Z1796*Budget!$A$6</f>
        <v>0</v>
      </c>
      <c r="BO1796" s="25">
        <f>AA1796*(Budget!$B$6+Budget!$B$7)</f>
        <v>0</v>
      </c>
      <c r="BP1796" s="25">
        <f>AB1796*(Budget!$C$6+Budget!$C$7)</f>
        <v>0</v>
      </c>
      <c r="BQ1796" s="25">
        <f>AC1796*(Budget!$D$6+Budget!$D$7)</f>
        <v>0</v>
      </c>
      <c r="BR1796" s="25">
        <f>AD1796*(Budget!$E$6+Budget!$E$7)</f>
        <v>0</v>
      </c>
      <c r="BS1796" s="25">
        <f>AE1796*(Budget!$F$6+Budget!$F$7)</f>
        <v>0</v>
      </c>
      <c r="BT1796" s="25">
        <f>AF1796*(Budget!$G$6+Budget!$G$7)</f>
        <v>0</v>
      </c>
      <c r="BU1796" s="25">
        <f>AG1796*Budget!$H$6</f>
        <v>0</v>
      </c>
      <c r="BV1796" s="25">
        <f>AH1796*Budget!$I$6</f>
        <v>0</v>
      </c>
      <c r="BW1796" s="25">
        <f>AI1796*Budget!$J$6</f>
        <v>0</v>
      </c>
      <c r="BX1796" s="25">
        <f>AJ1796*Budget!$K$6</f>
        <v>0</v>
      </c>
      <c r="BY1796" s="25">
        <f>AK1796*Budget!$L$6</f>
        <v>0</v>
      </c>
      <c r="BZ1796" s="25">
        <f>AL1796*Budget!$M$6</f>
        <v>0</v>
      </c>
      <c r="CA1796" s="25">
        <f>AM1796*Budget!$N$6</f>
        <v>0</v>
      </c>
      <c r="CB1796" s="25">
        <f>AQ1796*Budget!$O$6</f>
        <v>0</v>
      </c>
      <c r="CC1796" s="25">
        <f>AR1796*Budget!$S$6</f>
        <v>0</v>
      </c>
      <c r="CD1796" s="25">
        <f>AS1796*Budget!$Q$6</f>
        <v>0</v>
      </c>
      <c r="CE1796" s="25">
        <f t="shared" si="688"/>
        <v>0</v>
      </c>
      <c r="CF1796" s="11" t="e">
        <f>COUNTIFS(#REF!,Source!E1796,#REF!,Source!C1796)</f>
        <v>#REF!</v>
      </c>
      <c r="CG1796" s="11" t="str">
        <f t="shared" si="689"/>
        <v>--</v>
      </c>
    </row>
    <row r="1797" spans="1:85" x14ac:dyDescent="0.25">
      <c r="A1797" t="str">
        <f>IFERROR(VLOOKUP(MONTH(C1797),Date!$A$2:$B$13,2,0),"--")</f>
        <v>Avril</v>
      </c>
      <c r="B1797" s="11">
        <f t="shared" si="668"/>
        <v>18</v>
      </c>
      <c r="C1797" s="28">
        <f t="shared" si="667"/>
        <v>42121</v>
      </c>
      <c r="D1797" s="29" t="s">
        <v>211</v>
      </c>
      <c r="E1797" s="30" t="str">
        <f>IFERROR(VLOOKUP(D1797,Listing!$A:$B,2,0),"--")</f>
        <v>A44091</v>
      </c>
      <c r="F1797" s="30" t="str">
        <f>IFERROR(VLOOKUP(D1797,Listing!$A:$E,5,0),"-")</f>
        <v>ALAOUI SOSSI  Ahmed</v>
      </c>
      <c r="G1797" s="4">
        <f>IFERROR(VLOOKUP(D1797,Listing!$A:$F,6,0),"--")</f>
        <v>42114</v>
      </c>
      <c r="H1797" s="11" t="str">
        <f>IFERROR(VLOOKUP(D1797,Listing!$A:$D,4,0),"--")</f>
        <v>Hind Haddou</v>
      </c>
      <c r="I1797" s="11" t="str">
        <f t="shared" si="669"/>
        <v>AAC</v>
      </c>
      <c r="J1797" s="31">
        <f>IFERROR(COUNTIFS(Ishop!$BG:$BG,Source!D1797,Ishop!$B:$B,Source!C1797),"--")</f>
        <v>0</v>
      </c>
      <c r="K1797" s="11">
        <f>IFERROR(COUNTIFS(Ishop!$BG:$BG,Source!D1797,Ishop!$B:$B,Source!C1797,Ishop!$J:$J,"OUI"),"--")</f>
        <v>0</v>
      </c>
      <c r="L1797" s="11">
        <f>COUNTIFS(Ishop!$AG:$AG,Source!$L$1,Ishop!$BG:$BG,Source!$D1797,Ishop!$B:$B,Source!$C1797)</f>
        <v>0</v>
      </c>
      <c r="M1797" s="11">
        <f>COUNTIFS(Ishop!$AG:$AG,Source!$M$1,Ishop!$BG:$BG,Source!$D1797,Ishop!$B:$B,Source!$C1797)</f>
        <v>0</v>
      </c>
      <c r="N1797" s="11">
        <f>COUNTIFS(Ishop!$AG:$AG,Source!$N$1,Ishop!$BG:$BG,Source!$D1797,Ishop!$B:$B,Source!$C1797)</f>
        <v>0</v>
      </c>
      <c r="O1797" s="11">
        <f>COUNTIFS(Ishop!$AG:$AG,Source!$O$1,Ishop!$BG:$BG,Source!$D1797,Ishop!$B:$B,Source!$C1797)</f>
        <v>0</v>
      </c>
      <c r="P1797" s="11">
        <f>COUNTIFS(Ishop!$AG:$AG,Source!$P$1,Ishop!$BG:$BG,Source!$D1797,Ishop!$B:$B,Source!$C1797)</f>
        <v>0</v>
      </c>
      <c r="Q1797" s="11">
        <f>COUNTIFS(Ishop!$AG:$AG,Source!$Q$1,Ishop!$BG:$BG,Source!$D1797,Ishop!$B:$B,Source!$C1797)</f>
        <v>0</v>
      </c>
      <c r="R1797" s="11">
        <f>COUNTIFS(Ishop!$AG:$AG,Source!$R$1,Ishop!$BG:$BG,Source!$D1797,Ishop!$B:$B,Source!$C1797)</f>
        <v>0</v>
      </c>
      <c r="S1797" s="11">
        <f>COUNTIFS(Ishop!$AG:$AG,Source!$S$1,Ishop!$BG:$BG,Source!$D1797,Ishop!$B:$B,Source!$C1797)</f>
        <v>0</v>
      </c>
      <c r="T1797" s="11">
        <f>COUNTIFS(Ishop!$AG:$AG,Source!$T$1,Ishop!$BG:$BG,Source!$D1797,Ishop!$B:$B,Source!$C1797)</f>
        <v>0</v>
      </c>
      <c r="U1797" s="11">
        <f>COUNTIFS(Ishop!$AG:$AG,Source!$U$1,Ishop!$BG:$BG,Source!$D1797,Ishop!$B:$B,Source!$C1797)</f>
        <v>0</v>
      </c>
      <c r="V1797" s="11">
        <f>COUNTIFS(Ishop!$AG:$AG,Source!$V$1,Ishop!$BG:$BG,Source!$D1797,Ishop!$B:$B,Source!$C1797)</f>
        <v>0</v>
      </c>
      <c r="W1797" s="11">
        <f>COUNTIFS(Ishop!$AG:$AG,Source!$W$1,Ishop!$BG:$BG,Source!$D1797,Ishop!$B:$B,Source!$C1797)</f>
        <v>0</v>
      </c>
      <c r="X1797" s="11">
        <f>COUNTIFS(Ishop!$AG:$AG,Source!$X$1,Ishop!$BG:$BG,Source!$D1797,Ishop!$B:$B,Source!$C1797)</f>
        <v>0</v>
      </c>
      <c r="Y1797" s="11">
        <f>COUNTIFS(Ishop!$AG:$AG,Source!$Y$1,Ishop!$BG:$BG,Source!$D1797,Ishop!$B:$B,Source!$C1797)</f>
        <v>0</v>
      </c>
      <c r="Z1797" s="11">
        <f>COUNTIFS(Ishop!$AG:$AG,Source!$Z$1,Ishop!$BG:$BG,Source!$D1797,Ishop!$B:$B,Source!$C1797,Ishop!$J:$J,"OUI")</f>
        <v>0</v>
      </c>
      <c r="AA1797" s="11">
        <f>COUNTIFS(Ishop!$AG:$AG,Source!$AA$1,Ishop!$BG:$BG,Source!$D1797,Ishop!$B:$B,Source!$C1797,Ishop!$J:$J,"OUI")</f>
        <v>0</v>
      </c>
      <c r="AB1797" s="11">
        <f>COUNTIFS(Ishop!$AG:$AG,Source!$AB$1,Ishop!$BG:$BG,Source!$D1797,Ishop!$B:$B,Source!$C1797,Ishop!$J:$J,"OUI")</f>
        <v>0</v>
      </c>
      <c r="AC1797" s="11">
        <f>COUNTIFS(Ishop!$AG:$AG,Source!$AC$1,Ishop!$BG:$BG,Source!$D1797,Ishop!$B:$B,Source!$C1797,Ishop!$J:$J,"OUI")</f>
        <v>0</v>
      </c>
      <c r="AD1797" s="11">
        <f>COUNTIFS(Ishop!$AG:$AG,Source!$AD$1,Ishop!$BG:$BG,Source!$D1797,Ishop!$B:$B,Source!$C1797,Ishop!$J:$J,"OUI")</f>
        <v>0</v>
      </c>
      <c r="AE1797" s="11">
        <f>COUNTIFS(Ishop!$AG:$AG,Source!$AE$1,Ishop!$BG:$BG,Source!$D1797,Ishop!$B:$B,Source!$C1797,Ishop!$J:$J,"OUI")</f>
        <v>0</v>
      </c>
      <c r="AF1797" s="11">
        <f>COUNTIFS(Ishop!$AG:$AG,Source!$AF$1,Ishop!$BG:$BG,Source!$D1797,Ishop!$B:$B,Source!$C1797,Ishop!$J:$J,"OUI")</f>
        <v>0</v>
      </c>
      <c r="AG1797" s="11">
        <f>COUNTIFS(Ishop!$AG:$AG,Source!$AG$1,Ishop!$BG:$BG,Source!$D1797,Ishop!$B:$B,Source!$C1797,Ishop!$J:$J,"OUI")</f>
        <v>0</v>
      </c>
      <c r="AH1797" s="11">
        <f>COUNTIFS(Ishop!$AG:$AG,Source!$AH$1,Ishop!$BG:$BG,Source!$D1797,Ishop!$B:$B,Source!$C1797,Ishop!$J:$J,"OUI")</f>
        <v>0</v>
      </c>
      <c r="AI1797" s="11">
        <f>COUNTIFS(Ishop!$AG:$AG,Source!$AI$1,Ishop!$BG:$BG,Source!$D1797,Ishop!$B:$B,Source!$C1797,Ishop!$J:$J,"OUI")</f>
        <v>0</v>
      </c>
      <c r="AJ1797" s="11">
        <f>COUNTIFS(Ishop!$AG:$AG,Source!$AJ$1,Ishop!$BG:$BG,Source!$D1797,Ishop!$B:$B,Source!$C1797,Ishop!$J:$J,"OUI")</f>
        <v>0</v>
      </c>
      <c r="AK1797" s="11">
        <f>COUNTIFS(Ishop!$AG:$AG,Source!$AK$1,Ishop!$BG:$BG,Source!$D1797,Ishop!$B:$B,Source!$C1797,Ishop!$J:$J,"OUI")</f>
        <v>0</v>
      </c>
      <c r="AL1797" s="11">
        <f>COUNTIFS(Ishop!$AG:$AG,Source!$AL$1,Ishop!$BG:$BG,Source!$D1797,Ishop!$B:$B,Source!$C1797,Ishop!$J:$J,"OUI")</f>
        <v>0</v>
      </c>
      <c r="AM1797" s="11">
        <f>COUNTIFS(Ishop!$AG:$AG,Source!$AM$1,Ishop!$BG:$BG,Source!$D1797,Ishop!$B:$B,Source!$C1797,Ishop!$J:$J,"OUI")</f>
        <v>0</v>
      </c>
      <c r="AN1797" s="11">
        <f>COUNTIFS(Dolmen!$W:$W,"Sensation",Dolmen!$O:$O,Source!D1797,Dolmen!$F:$F,Source!C1797)</f>
        <v>0</v>
      </c>
      <c r="AO1797" s="11">
        <f>COUNTIFS(Dolmen!$AC:$AC,"Bbox Miami",Dolmen!$O:$O,Source!D1797,Dolmen!$F:$F,Source!C1797)</f>
        <v>0</v>
      </c>
      <c r="AP1797" s="11">
        <f>COUNTIFS(Dolmen!$AD:$AD,"1",Dolmen!$W:$W,"",Dolmen!$O:$O,Source!D1797,Dolmen!$F:$F,Source!C1797)</f>
        <v>0</v>
      </c>
      <c r="AQ1797" s="11">
        <f>COUNTIFS(Dolmen!$W:$W,"Sensation",Dolmen!$Y:$Y,"1",Dolmen!$O:$O,Source!D1797,Dolmen!$F:$F,Source!C1797)</f>
        <v>0</v>
      </c>
      <c r="AR1797" s="11">
        <f>COUNTIFS(Dolmen!$AC:$AC,"Bbox Miami",Dolmen!$Y:$Y,"1",Dolmen!$O:$O,Source!D1797,Dolmen!$F:$F,Source!C1797)</f>
        <v>0</v>
      </c>
      <c r="AS1797" s="11">
        <f>COUNTIFS(Dolmen!$AD:$AD,"1",Dolmen!$W:$W,"",Dolmen!$Y:$Y,"1",Dolmen!$O:$O,Source!D1797,Dolmen!$F:$F,Source!C1797)</f>
        <v>0</v>
      </c>
      <c r="AT1797" s="11">
        <f t="shared" si="670"/>
        <v>0</v>
      </c>
      <c r="AU1797" s="11">
        <f t="shared" si="671"/>
        <v>0</v>
      </c>
      <c r="AV1797" s="11">
        <f t="shared" si="672"/>
        <v>0</v>
      </c>
      <c r="AW1797" s="11">
        <f t="shared" si="673"/>
        <v>0</v>
      </c>
      <c r="AX1797" s="11">
        <f t="shared" si="674"/>
        <v>0</v>
      </c>
      <c r="AY1797" s="11">
        <f t="shared" si="675"/>
        <v>0</v>
      </c>
      <c r="AZ1797" s="11">
        <f t="shared" si="676"/>
        <v>0</v>
      </c>
      <c r="BA1797" s="11">
        <f t="shared" si="677"/>
        <v>0</v>
      </c>
      <c r="BB1797" s="11">
        <f t="shared" si="678"/>
        <v>0</v>
      </c>
      <c r="BC1797" s="11">
        <f t="shared" si="679"/>
        <v>0</v>
      </c>
      <c r="BD1797" s="11">
        <f>SUMIFS(Ishop!$BK:$BK,Ishop!$BG:$BG,Source!D1797,Ishop!$B:$B,Source!C1797)</f>
        <v>0</v>
      </c>
      <c r="BE1797" s="11">
        <f>COUNTIFS(Ishop!$AW:$AW,"OUI",Ishop!$BG:$BG,Source!D1797,Ishop!$B:$B,Source!C1797)</f>
        <v>0</v>
      </c>
      <c r="BF1797" s="11">
        <f t="shared" si="680"/>
        <v>0</v>
      </c>
      <c r="BG1797" s="11">
        <f t="shared" si="681"/>
        <v>0</v>
      </c>
      <c r="BH1797" s="11">
        <f t="shared" si="682"/>
        <v>0</v>
      </c>
      <c r="BI1797" s="11">
        <f t="shared" si="683"/>
        <v>0</v>
      </c>
      <c r="BJ1797" s="11">
        <f t="shared" si="684"/>
        <v>0</v>
      </c>
      <c r="BK1797" s="11">
        <f t="shared" si="685"/>
        <v>0</v>
      </c>
      <c r="BL1797" s="11">
        <f t="shared" si="686"/>
        <v>0</v>
      </c>
      <c r="BM1797" s="11">
        <f t="shared" si="687"/>
        <v>0</v>
      </c>
      <c r="BN1797" s="25">
        <f>Z1797*Budget!$A$6</f>
        <v>0</v>
      </c>
      <c r="BO1797" s="25">
        <f>AA1797*(Budget!$B$6+Budget!$B$7)</f>
        <v>0</v>
      </c>
      <c r="BP1797" s="25">
        <f>AB1797*(Budget!$C$6+Budget!$C$7)</f>
        <v>0</v>
      </c>
      <c r="BQ1797" s="25">
        <f>AC1797*(Budget!$D$6+Budget!$D$7)</f>
        <v>0</v>
      </c>
      <c r="BR1797" s="25">
        <f>AD1797*(Budget!$E$6+Budget!$E$7)</f>
        <v>0</v>
      </c>
      <c r="BS1797" s="25">
        <f>AE1797*(Budget!$F$6+Budget!$F$7)</f>
        <v>0</v>
      </c>
      <c r="BT1797" s="25">
        <f>AF1797*(Budget!$G$6+Budget!$G$7)</f>
        <v>0</v>
      </c>
      <c r="BU1797" s="25">
        <f>AG1797*Budget!$H$6</f>
        <v>0</v>
      </c>
      <c r="BV1797" s="25">
        <f>AH1797*Budget!$I$6</f>
        <v>0</v>
      </c>
      <c r="BW1797" s="25">
        <f>AI1797*Budget!$J$6</f>
        <v>0</v>
      </c>
      <c r="BX1797" s="25">
        <f>AJ1797*Budget!$K$6</f>
        <v>0</v>
      </c>
      <c r="BY1797" s="25">
        <f>AK1797*Budget!$L$6</f>
        <v>0</v>
      </c>
      <c r="BZ1797" s="25">
        <f>AL1797*Budget!$M$6</f>
        <v>0</v>
      </c>
      <c r="CA1797" s="25">
        <f>AM1797*Budget!$N$6</f>
        <v>0</v>
      </c>
      <c r="CB1797" s="25">
        <f>AQ1797*Budget!$O$6</f>
        <v>0</v>
      </c>
      <c r="CC1797" s="25">
        <f>AR1797*Budget!$S$6</f>
        <v>0</v>
      </c>
      <c r="CD1797" s="25">
        <f>AS1797*Budget!$Q$6</f>
        <v>0</v>
      </c>
      <c r="CE1797" s="25">
        <f t="shared" si="688"/>
        <v>0</v>
      </c>
      <c r="CF1797" s="11" t="e">
        <f>COUNTIFS(#REF!,Source!E1797,#REF!,Source!C1797)</f>
        <v>#REF!</v>
      </c>
      <c r="CG1797" s="11" t="str">
        <f t="shared" si="689"/>
        <v>--</v>
      </c>
    </row>
    <row r="1798" spans="1:85" x14ac:dyDescent="0.25">
      <c r="A1798" t="str">
        <f>IFERROR(VLOOKUP(MONTH(C1798),Date!$A$2:$B$13,2,0),"--")</f>
        <v>Avril</v>
      </c>
      <c r="B1798" s="11">
        <f t="shared" si="668"/>
        <v>18</v>
      </c>
      <c r="C1798" s="28">
        <f t="shared" si="667"/>
        <v>42121</v>
      </c>
      <c r="D1798" s="29" t="s">
        <v>212</v>
      </c>
      <c r="E1798" s="30" t="str">
        <f>IFERROR(VLOOKUP(D1798,Listing!$A:$B,2,0),"--")</f>
        <v>A44092</v>
      </c>
      <c r="F1798" s="30" t="str">
        <f>IFERROR(VLOOKUP(D1798,Listing!$A:$E,5,0),"-")</f>
        <v>MANIAR  Ismail</v>
      </c>
      <c r="G1798" s="4">
        <f>IFERROR(VLOOKUP(D1798,Listing!$A:$F,6,0),"--")</f>
        <v>42114</v>
      </c>
      <c r="H1798" s="11" t="str">
        <f>IFERROR(VLOOKUP(D1798,Listing!$A:$D,4,0),"--")</f>
        <v>Hind Haddou</v>
      </c>
      <c r="I1798" s="11" t="str">
        <f t="shared" si="669"/>
        <v>AAC</v>
      </c>
      <c r="J1798" s="31">
        <f>IFERROR(COUNTIFS(Ishop!$BG:$BG,Source!D1798,Ishop!$B:$B,Source!C1798),"--")</f>
        <v>0</v>
      </c>
      <c r="K1798" s="11">
        <f>IFERROR(COUNTIFS(Ishop!$BG:$BG,Source!D1798,Ishop!$B:$B,Source!C1798,Ishop!$J:$J,"OUI"),"--")</f>
        <v>0</v>
      </c>
      <c r="L1798" s="11">
        <f>COUNTIFS(Ishop!$AG:$AG,Source!$L$1,Ishop!$BG:$BG,Source!$D1798,Ishop!$B:$B,Source!$C1798)</f>
        <v>0</v>
      </c>
      <c r="M1798" s="11">
        <f>COUNTIFS(Ishop!$AG:$AG,Source!$M$1,Ishop!$BG:$BG,Source!$D1798,Ishop!$B:$B,Source!$C1798)</f>
        <v>0</v>
      </c>
      <c r="N1798" s="11">
        <f>COUNTIFS(Ishop!$AG:$AG,Source!$N$1,Ishop!$BG:$BG,Source!$D1798,Ishop!$B:$B,Source!$C1798)</f>
        <v>0</v>
      </c>
      <c r="O1798" s="11">
        <f>COUNTIFS(Ishop!$AG:$AG,Source!$O$1,Ishop!$BG:$BG,Source!$D1798,Ishop!$B:$B,Source!$C1798)</f>
        <v>0</v>
      </c>
      <c r="P1798" s="11">
        <f>COUNTIFS(Ishop!$AG:$AG,Source!$P$1,Ishop!$BG:$BG,Source!$D1798,Ishop!$B:$B,Source!$C1798)</f>
        <v>0</v>
      </c>
      <c r="Q1798" s="11">
        <f>COUNTIFS(Ishop!$AG:$AG,Source!$Q$1,Ishop!$BG:$BG,Source!$D1798,Ishop!$B:$B,Source!$C1798)</f>
        <v>0</v>
      </c>
      <c r="R1798" s="11">
        <f>COUNTIFS(Ishop!$AG:$AG,Source!$R$1,Ishop!$BG:$BG,Source!$D1798,Ishop!$B:$B,Source!$C1798)</f>
        <v>0</v>
      </c>
      <c r="S1798" s="11">
        <f>COUNTIFS(Ishop!$AG:$AG,Source!$S$1,Ishop!$BG:$BG,Source!$D1798,Ishop!$B:$B,Source!$C1798)</f>
        <v>0</v>
      </c>
      <c r="T1798" s="11">
        <f>COUNTIFS(Ishop!$AG:$AG,Source!$T$1,Ishop!$BG:$BG,Source!$D1798,Ishop!$B:$B,Source!$C1798)</f>
        <v>0</v>
      </c>
      <c r="U1798" s="11">
        <f>COUNTIFS(Ishop!$AG:$AG,Source!$U$1,Ishop!$BG:$BG,Source!$D1798,Ishop!$B:$B,Source!$C1798)</f>
        <v>0</v>
      </c>
      <c r="V1798" s="11">
        <f>COUNTIFS(Ishop!$AG:$AG,Source!$V$1,Ishop!$BG:$BG,Source!$D1798,Ishop!$B:$B,Source!$C1798)</f>
        <v>0</v>
      </c>
      <c r="W1798" s="11">
        <f>COUNTIFS(Ishop!$AG:$AG,Source!$W$1,Ishop!$BG:$BG,Source!$D1798,Ishop!$B:$B,Source!$C1798)</f>
        <v>0</v>
      </c>
      <c r="X1798" s="11">
        <f>COUNTIFS(Ishop!$AG:$AG,Source!$X$1,Ishop!$BG:$BG,Source!$D1798,Ishop!$B:$B,Source!$C1798)</f>
        <v>0</v>
      </c>
      <c r="Y1798" s="11">
        <f>COUNTIFS(Ishop!$AG:$AG,Source!$Y$1,Ishop!$BG:$BG,Source!$D1798,Ishop!$B:$B,Source!$C1798)</f>
        <v>0</v>
      </c>
      <c r="Z1798" s="11">
        <f>COUNTIFS(Ishop!$AG:$AG,Source!$Z$1,Ishop!$BG:$BG,Source!$D1798,Ishop!$B:$B,Source!$C1798,Ishop!$J:$J,"OUI")</f>
        <v>0</v>
      </c>
      <c r="AA1798" s="11">
        <f>COUNTIFS(Ishop!$AG:$AG,Source!$AA$1,Ishop!$BG:$BG,Source!$D1798,Ishop!$B:$B,Source!$C1798,Ishop!$J:$J,"OUI")</f>
        <v>0</v>
      </c>
      <c r="AB1798" s="11">
        <f>COUNTIFS(Ishop!$AG:$AG,Source!$AB$1,Ishop!$BG:$BG,Source!$D1798,Ishop!$B:$B,Source!$C1798,Ishop!$J:$J,"OUI")</f>
        <v>0</v>
      </c>
      <c r="AC1798" s="11">
        <f>COUNTIFS(Ishop!$AG:$AG,Source!$AC$1,Ishop!$BG:$BG,Source!$D1798,Ishop!$B:$B,Source!$C1798,Ishop!$J:$J,"OUI")</f>
        <v>0</v>
      </c>
      <c r="AD1798" s="11">
        <f>COUNTIFS(Ishop!$AG:$AG,Source!$AD$1,Ishop!$BG:$BG,Source!$D1798,Ishop!$B:$B,Source!$C1798,Ishop!$J:$J,"OUI")</f>
        <v>0</v>
      </c>
      <c r="AE1798" s="11">
        <f>COUNTIFS(Ishop!$AG:$AG,Source!$AE$1,Ishop!$BG:$BG,Source!$D1798,Ishop!$B:$B,Source!$C1798,Ishop!$J:$J,"OUI")</f>
        <v>0</v>
      </c>
      <c r="AF1798" s="11">
        <f>COUNTIFS(Ishop!$AG:$AG,Source!$AF$1,Ishop!$BG:$BG,Source!$D1798,Ishop!$B:$B,Source!$C1798,Ishop!$J:$J,"OUI")</f>
        <v>0</v>
      </c>
      <c r="AG1798" s="11">
        <f>COUNTIFS(Ishop!$AG:$AG,Source!$AG$1,Ishop!$BG:$BG,Source!$D1798,Ishop!$B:$B,Source!$C1798,Ishop!$J:$J,"OUI")</f>
        <v>0</v>
      </c>
      <c r="AH1798" s="11">
        <f>COUNTIFS(Ishop!$AG:$AG,Source!$AH$1,Ishop!$BG:$BG,Source!$D1798,Ishop!$B:$B,Source!$C1798,Ishop!$J:$J,"OUI")</f>
        <v>0</v>
      </c>
      <c r="AI1798" s="11">
        <f>COUNTIFS(Ishop!$AG:$AG,Source!$AI$1,Ishop!$BG:$BG,Source!$D1798,Ishop!$B:$B,Source!$C1798,Ishop!$J:$J,"OUI")</f>
        <v>0</v>
      </c>
      <c r="AJ1798" s="11">
        <f>COUNTIFS(Ishop!$AG:$AG,Source!$AJ$1,Ishop!$BG:$BG,Source!$D1798,Ishop!$B:$B,Source!$C1798,Ishop!$J:$J,"OUI")</f>
        <v>0</v>
      </c>
      <c r="AK1798" s="11">
        <f>COUNTIFS(Ishop!$AG:$AG,Source!$AK$1,Ishop!$BG:$BG,Source!$D1798,Ishop!$B:$B,Source!$C1798,Ishop!$J:$J,"OUI")</f>
        <v>0</v>
      </c>
      <c r="AL1798" s="11">
        <f>COUNTIFS(Ishop!$AG:$AG,Source!$AL$1,Ishop!$BG:$BG,Source!$D1798,Ishop!$B:$B,Source!$C1798,Ishop!$J:$J,"OUI")</f>
        <v>0</v>
      </c>
      <c r="AM1798" s="11">
        <f>COUNTIFS(Ishop!$AG:$AG,Source!$AM$1,Ishop!$BG:$BG,Source!$D1798,Ishop!$B:$B,Source!$C1798,Ishop!$J:$J,"OUI")</f>
        <v>0</v>
      </c>
      <c r="AN1798" s="11">
        <f>COUNTIFS(Dolmen!$W:$W,"Sensation",Dolmen!$O:$O,Source!D1798,Dolmen!$F:$F,Source!C1798)</f>
        <v>0</v>
      </c>
      <c r="AO1798" s="11">
        <f>COUNTIFS(Dolmen!$AC:$AC,"Bbox Miami",Dolmen!$O:$O,Source!D1798,Dolmen!$F:$F,Source!C1798)</f>
        <v>0</v>
      </c>
      <c r="AP1798" s="11">
        <f>COUNTIFS(Dolmen!$AD:$AD,"1",Dolmen!$W:$W,"",Dolmen!$O:$O,Source!D1798,Dolmen!$F:$F,Source!C1798)</f>
        <v>0</v>
      </c>
      <c r="AQ1798" s="11">
        <f>COUNTIFS(Dolmen!$W:$W,"Sensation",Dolmen!$Y:$Y,"1",Dolmen!$O:$O,Source!D1798,Dolmen!$F:$F,Source!C1798)</f>
        <v>0</v>
      </c>
      <c r="AR1798" s="11">
        <f>COUNTIFS(Dolmen!$AC:$AC,"Bbox Miami",Dolmen!$Y:$Y,"1",Dolmen!$O:$O,Source!D1798,Dolmen!$F:$F,Source!C1798)</f>
        <v>0</v>
      </c>
      <c r="AS1798" s="11">
        <f>COUNTIFS(Dolmen!$AD:$AD,"1",Dolmen!$W:$W,"",Dolmen!$Y:$Y,"1",Dolmen!$O:$O,Source!D1798,Dolmen!$F:$F,Source!C1798)</f>
        <v>0</v>
      </c>
      <c r="AT1798" s="11">
        <f t="shared" si="670"/>
        <v>0</v>
      </c>
      <c r="AU1798" s="11">
        <f t="shared" si="671"/>
        <v>0</v>
      </c>
      <c r="AV1798" s="11">
        <f t="shared" si="672"/>
        <v>0</v>
      </c>
      <c r="AW1798" s="11">
        <f t="shared" si="673"/>
        <v>0</v>
      </c>
      <c r="AX1798" s="11">
        <f t="shared" si="674"/>
        <v>0</v>
      </c>
      <c r="AY1798" s="11">
        <f t="shared" si="675"/>
        <v>0</v>
      </c>
      <c r="AZ1798" s="11">
        <f t="shared" si="676"/>
        <v>0</v>
      </c>
      <c r="BA1798" s="11">
        <f t="shared" si="677"/>
        <v>0</v>
      </c>
      <c r="BB1798" s="11">
        <f t="shared" si="678"/>
        <v>0</v>
      </c>
      <c r="BC1798" s="11">
        <f t="shared" si="679"/>
        <v>0</v>
      </c>
      <c r="BD1798" s="11">
        <f>SUMIFS(Ishop!$BK:$BK,Ishop!$BG:$BG,Source!D1798,Ishop!$B:$B,Source!C1798)</f>
        <v>0</v>
      </c>
      <c r="BE1798" s="11">
        <f>COUNTIFS(Ishop!$AW:$AW,"OUI",Ishop!$BG:$BG,Source!D1798,Ishop!$B:$B,Source!C1798)</f>
        <v>0</v>
      </c>
      <c r="BF1798" s="11">
        <f t="shared" si="680"/>
        <v>0</v>
      </c>
      <c r="BG1798" s="11">
        <f t="shared" si="681"/>
        <v>0</v>
      </c>
      <c r="BH1798" s="11">
        <f t="shared" si="682"/>
        <v>0</v>
      </c>
      <c r="BI1798" s="11">
        <f t="shared" si="683"/>
        <v>0</v>
      </c>
      <c r="BJ1798" s="11">
        <f t="shared" si="684"/>
        <v>0</v>
      </c>
      <c r="BK1798" s="11">
        <f t="shared" si="685"/>
        <v>0</v>
      </c>
      <c r="BL1798" s="11">
        <f t="shared" si="686"/>
        <v>0</v>
      </c>
      <c r="BM1798" s="11">
        <f t="shared" si="687"/>
        <v>0</v>
      </c>
      <c r="BN1798" s="25">
        <f>Z1798*Budget!$A$6</f>
        <v>0</v>
      </c>
      <c r="BO1798" s="25">
        <f>AA1798*(Budget!$B$6+Budget!$B$7)</f>
        <v>0</v>
      </c>
      <c r="BP1798" s="25">
        <f>AB1798*(Budget!$C$6+Budget!$C$7)</f>
        <v>0</v>
      </c>
      <c r="BQ1798" s="25">
        <f>AC1798*(Budget!$D$6+Budget!$D$7)</f>
        <v>0</v>
      </c>
      <c r="BR1798" s="25">
        <f>AD1798*(Budget!$E$6+Budget!$E$7)</f>
        <v>0</v>
      </c>
      <c r="BS1798" s="25">
        <f>AE1798*(Budget!$F$6+Budget!$F$7)</f>
        <v>0</v>
      </c>
      <c r="BT1798" s="25">
        <f>AF1798*(Budget!$G$6+Budget!$G$7)</f>
        <v>0</v>
      </c>
      <c r="BU1798" s="25">
        <f>AG1798*Budget!$H$6</f>
        <v>0</v>
      </c>
      <c r="BV1798" s="25">
        <f>AH1798*Budget!$I$6</f>
        <v>0</v>
      </c>
      <c r="BW1798" s="25">
        <f>AI1798*Budget!$J$6</f>
        <v>0</v>
      </c>
      <c r="BX1798" s="25">
        <f>AJ1798*Budget!$K$6</f>
        <v>0</v>
      </c>
      <c r="BY1798" s="25">
        <f>AK1798*Budget!$L$6</f>
        <v>0</v>
      </c>
      <c r="BZ1798" s="25">
        <f>AL1798*Budget!$M$6</f>
        <v>0</v>
      </c>
      <c r="CA1798" s="25">
        <f>AM1798*Budget!$N$6</f>
        <v>0</v>
      </c>
      <c r="CB1798" s="25">
        <f>AQ1798*Budget!$O$6</f>
        <v>0</v>
      </c>
      <c r="CC1798" s="25">
        <f>AR1798*Budget!$S$6</f>
        <v>0</v>
      </c>
      <c r="CD1798" s="25">
        <f>AS1798*Budget!$Q$6</f>
        <v>0</v>
      </c>
      <c r="CE1798" s="25">
        <f t="shared" si="688"/>
        <v>0</v>
      </c>
      <c r="CF1798" s="11" t="e">
        <f>COUNTIFS(#REF!,Source!E1798,#REF!,Source!C1798)</f>
        <v>#REF!</v>
      </c>
      <c r="CG1798" s="11" t="str">
        <f t="shared" si="689"/>
        <v>--</v>
      </c>
    </row>
    <row r="1799" spans="1:85" x14ac:dyDescent="0.25">
      <c r="A1799" t="str">
        <f>IFERROR(VLOOKUP(MONTH(C1799),Date!$A$2:$B$13,2,0),"--")</f>
        <v>Avril</v>
      </c>
      <c r="B1799" s="11">
        <f t="shared" si="668"/>
        <v>18</v>
      </c>
      <c r="C1799" s="28">
        <f t="shared" si="667"/>
        <v>42121</v>
      </c>
      <c r="D1799" s="29" t="s">
        <v>213</v>
      </c>
      <c r="E1799" s="30" t="str">
        <f>IFERROR(VLOOKUP(D1799,Listing!$A:$B,2,0),"--")</f>
        <v>A44073</v>
      </c>
      <c r="F1799" s="30" t="str">
        <f>IFERROR(VLOOKUP(D1799,Listing!$A:$E,5,0),"-")</f>
        <v>MOUHSINE  Reda</v>
      </c>
      <c r="G1799" s="4">
        <f>IFERROR(VLOOKUP(D1799,Listing!$A:$F,6,0),"--")</f>
        <v>42114</v>
      </c>
      <c r="H1799" s="11" t="str">
        <f>IFERROR(VLOOKUP(D1799,Listing!$A:$D,4,0),"--")</f>
        <v>Hind Haddou</v>
      </c>
      <c r="I1799" s="11" t="str">
        <f t="shared" si="669"/>
        <v>AAC</v>
      </c>
      <c r="J1799" s="31">
        <f>IFERROR(COUNTIFS(Ishop!$BG:$BG,Source!D1799,Ishop!$B:$B,Source!C1799),"--")</f>
        <v>0</v>
      </c>
      <c r="K1799" s="11">
        <f>IFERROR(COUNTIFS(Ishop!$BG:$BG,Source!D1799,Ishop!$B:$B,Source!C1799,Ishop!$J:$J,"OUI"),"--")</f>
        <v>0</v>
      </c>
      <c r="L1799" s="11">
        <f>COUNTIFS(Ishop!$AG:$AG,Source!$L$1,Ishop!$BG:$BG,Source!$D1799,Ishop!$B:$B,Source!$C1799)</f>
        <v>0</v>
      </c>
      <c r="M1799" s="11">
        <f>COUNTIFS(Ishop!$AG:$AG,Source!$M$1,Ishop!$BG:$BG,Source!$D1799,Ishop!$B:$B,Source!$C1799)</f>
        <v>0</v>
      </c>
      <c r="N1799" s="11">
        <f>COUNTIFS(Ishop!$AG:$AG,Source!$N$1,Ishop!$BG:$BG,Source!$D1799,Ishop!$B:$B,Source!$C1799)</f>
        <v>0</v>
      </c>
      <c r="O1799" s="11">
        <f>COUNTIFS(Ishop!$AG:$AG,Source!$O$1,Ishop!$BG:$BG,Source!$D1799,Ishop!$B:$B,Source!$C1799)</f>
        <v>0</v>
      </c>
      <c r="P1799" s="11">
        <f>COUNTIFS(Ishop!$AG:$AG,Source!$P$1,Ishop!$BG:$BG,Source!$D1799,Ishop!$B:$B,Source!$C1799)</f>
        <v>0</v>
      </c>
      <c r="Q1799" s="11">
        <f>COUNTIFS(Ishop!$AG:$AG,Source!$Q$1,Ishop!$BG:$BG,Source!$D1799,Ishop!$B:$B,Source!$C1799)</f>
        <v>0</v>
      </c>
      <c r="R1799" s="11">
        <f>COUNTIFS(Ishop!$AG:$AG,Source!$R$1,Ishop!$BG:$BG,Source!$D1799,Ishop!$B:$B,Source!$C1799)</f>
        <v>0</v>
      </c>
      <c r="S1799" s="11">
        <f>COUNTIFS(Ishop!$AG:$AG,Source!$S$1,Ishop!$BG:$BG,Source!$D1799,Ishop!$B:$B,Source!$C1799)</f>
        <v>0</v>
      </c>
      <c r="T1799" s="11">
        <f>COUNTIFS(Ishop!$AG:$AG,Source!$T$1,Ishop!$BG:$BG,Source!$D1799,Ishop!$B:$B,Source!$C1799)</f>
        <v>0</v>
      </c>
      <c r="U1799" s="11">
        <f>COUNTIFS(Ishop!$AG:$AG,Source!$U$1,Ishop!$BG:$BG,Source!$D1799,Ishop!$B:$B,Source!$C1799)</f>
        <v>0</v>
      </c>
      <c r="V1799" s="11">
        <f>COUNTIFS(Ishop!$AG:$AG,Source!$V$1,Ishop!$BG:$BG,Source!$D1799,Ishop!$B:$B,Source!$C1799)</f>
        <v>0</v>
      </c>
      <c r="W1799" s="11">
        <f>COUNTIFS(Ishop!$AG:$AG,Source!$W$1,Ishop!$BG:$BG,Source!$D1799,Ishop!$B:$B,Source!$C1799)</f>
        <v>0</v>
      </c>
      <c r="X1799" s="11">
        <f>COUNTIFS(Ishop!$AG:$AG,Source!$X$1,Ishop!$BG:$BG,Source!$D1799,Ishop!$B:$B,Source!$C1799)</f>
        <v>0</v>
      </c>
      <c r="Y1799" s="11">
        <f>COUNTIFS(Ishop!$AG:$AG,Source!$Y$1,Ishop!$BG:$BG,Source!$D1799,Ishop!$B:$B,Source!$C1799)</f>
        <v>0</v>
      </c>
      <c r="Z1799" s="11">
        <f>COUNTIFS(Ishop!$AG:$AG,Source!$Z$1,Ishop!$BG:$BG,Source!$D1799,Ishop!$B:$B,Source!$C1799,Ishop!$J:$J,"OUI")</f>
        <v>0</v>
      </c>
      <c r="AA1799" s="11">
        <f>COUNTIFS(Ishop!$AG:$AG,Source!$AA$1,Ishop!$BG:$BG,Source!$D1799,Ishop!$B:$B,Source!$C1799,Ishop!$J:$J,"OUI")</f>
        <v>0</v>
      </c>
      <c r="AB1799" s="11">
        <f>COUNTIFS(Ishop!$AG:$AG,Source!$AB$1,Ishop!$BG:$BG,Source!$D1799,Ishop!$B:$B,Source!$C1799,Ishop!$J:$J,"OUI")</f>
        <v>0</v>
      </c>
      <c r="AC1799" s="11">
        <f>COUNTIFS(Ishop!$AG:$AG,Source!$AC$1,Ishop!$BG:$BG,Source!$D1799,Ishop!$B:$B,Source!$C1799,Ishop!$J:$J,"OUI")</f>
        <v>0</v>
      </c>
      <c r="AD1799" s="11">
        <f>COUNTIFS(Ishop!$AG:$AG,Source!$AD$1,Ishop!$BG:$BG,Source!$D1799,Ishop!$B:$B,Source!$C1799,Ishop!$J:$J,"OUI")</f>
        <v>0</v>
      </c>
      <c r="AE1799" s="11">
        <f>COUNTIFS(Ishop!$AG:$AG,Source!$AE$1,Ishop!$BG:$BG,Source!$D1799,Ishop!$B:$B,Source!$C1799,Ishop!$J:$J,"OUI")</f>
        <v>0</v>
      </c>
      <c r="AF1799" s="11">
        <f>COUNTIFS(Ishop!$AG:$AG,Source!$AF$1,Ishop!$BG:$BG,Source!$D1799,Ishop!$B:$B,Source!$C1799,Ishop!$J:$J,"OUI")</f>
        <v>0</v>
      </c>
      <c r="AG1799" s="11">
        <f>COUNTIFS(Ishop!$AG:$AG,Source!$AG$1,Ishop!$BG:$BG,Source!$D1799,Ishop!$B:$B,Source!$C1799,Ishop!$J:$J,"OUI")</f>
        <v>0</v>
      </c>
      <c r="AH1799" s="11">
        <f>COUNTIFS(Ishop!$AG:$AG,Source!$AH$1,Ishop!$BG:$BG,Source!$D1799,Ishop!$B:$B,Source!$C1799,Ishop!$J:$J,"OUI")</f>
        <v>0</v>
      </c>
      <c r="AI1799" s="11">
        <f>COUNTIFS(Ishop!$AG:$AG,Source!$AI$1,Ishop!$BG:$BG,Source!$D1799,Ishop!$B:$B,Source!$C1799,Ishop!$J:$J,"OUI")</f>
        <v>0</v>
      </c>
      <c r="AJ1799" s="11">
        <f>COUNTIFS(Ishop!$AG:$AG,Source!$AJ$1,Ishop!$BG:$BG,Source!$D1799,Ishop!$B:$B,Source!$C1799,Ishop!$J:$J,"OUI")</f>
        <v>0</v>
      </c>
      <c r="AK1799" s="11">
        <f>COUNTIFS(Ishop!$AG:$AG,Source!$AK$1,Ishop!$BG:$BG,Source!$D1799,Ishop!$B:$B,Source!$C1799,Ishop!$J:$J,"OUI")</f>
        <v>0</v>
      </c>
      <c r="AL1799" s="11">
        <f>COUNTIFS(Ishop!$AG:$AG,Source!$AL$1,Ishop!$BG:$BG,Source!$D1799,Ishop!$B:$B,Source!$C1799,Ishop!$J:$J,"OUI")</f>
        <v>0</v>
      </c>
      <c r="AM1799" s="11">
        <f>COUNTIFS(Ishop!$AG:$AG,Source!$AM$1,Ishop!$BG:$BG,Source!$D1799,Ishop!$B:$B,Source!$C1799,Ishop!$J:$J,"OUI")</f>
        <v>0</v>
      </c>
      <c r="AN1799" s="11">
        <f>COUNTIFS(Dolmen!$W:$W,"Sensation",Dolmen!$O:$O,Source!D1799,Dolmen!$F:$F,Source!C1799)</f>
        <v>0</v>
      </c>
      <c r="AO1799" s="11">
        <f>COUNTIFS(Dolmen!$AC:$AC,"Bbox Miami",Dolmen!$O:$O,Source!D1799,Dolmen!$F:$F,Source!C1799)</f>
        <v>0</v>
      </c>
      <c r="AP1799" s="11">
        <f>COUNTIFS(Dolmen!$AD:$AD,"1",Dolmen!$W:$W,"",Dolmen!$O:$O,Source!D1799,Dolmen!$F:$F,Source!C1799)</f>
        <v>0</v>
      </c>
      <c r="AQ1799" s="11">
        <f>COUNTIFS(Dolmen!$W:$W,"Sensation",Dolmen!$Y:$Y,"1",Dolmen!$O:$O,Source!D1799,Dolmen!$F:$F,Source!C1799)</f>
        <v>0</v>
      </c>
      <c r="AR1799" s="11">
        <f>COUNTIFS(Dolmen!$AC:$AC,"Bbox Miami",Dolmen!$Y:$Y,"1",Dolmen!$O:$O,Source!D1799,Dolmen!$F:$F,Source!C1799)</f>
        <v>0</v>
      </c>
      <c r="AS1799" s="11">
        <f>COUNTIFS(Dolmen!$AD:$AD,"1",Dolmen!$W:$W,"",Dolmen!$Y:$Y,"1",Dolmen!$O:$O,Source!D1799,Dolmen!$F:$F,Source!C1799)</f>
        <v>0</v>
      </c>
      <c r="AT1799" s="11">
        <f t="shared" si="670"/>
        <v>0</v>
      </c>
      <c r="AU1799" s="11">
        <f t="shared" si="671"/>
        <v>0</v>
      </c>
      <c r="AV1799" s="11">
        <f t="shared" si="672"/>
        <v>0</v>
      </c>
      <c r="AW1799" s="11">
        <f t="shared" si="673"/>
        <v>0</v>
      </c>
      <c r="AX1799" s="11">
        <f t="shared" si="674"/>
        <v>0</v>
      </c>
      <c r="AY1799" s="11">
        <f t="shared" si="675"/>
        <v>0</v>
      </c>
      <c r="AZ1799" s="11">
        <f t="shared" si="676"/>
        <v>0</v>
      </c>
      <c r="BA1799" s="11">
        <f t="shared" si="677"/>
        <v>0</v>
      </c>
      <c r="BB1799" s="11">
        <f t="shared" si="678"/>
        <v>0</v>
      </c>
      <c r="BC1799" s="11">
        <f t="shared" si="679"/>
        <v>0</v>
      </c>
      <c r="BD1799" s="11">
        <f>SUMIFS(Ishop!$BK:$BK,Ishop!$BG:$BG,Source!D1799,Ishop!$B:$B,Source!C1799)</f>
        <v>0</v>
      </c>
      <c r="BE1799" s="11">
        <f>COUNTIFS(Ishop!$AW:$AW,"OUI",Ishop!$BG:$BG,Source!D1799,Ishop!$B:$B,Source!C1799)</f>
        <v>0</v>
      </c>
      <c r="BF1799" s="11">
        <f t="shared" si="680"/>
        <v>0</v>
      </c>
      <c r="BG1799" s="11">
        <f t="shared" si="681"/>
        <v>0</v>
      </c>
      <c r="BH1799" s="11">
        <f t="shared" si="682"/>
        <v>0</v>
      </c>
      <c r="BI1799" s="11">
        <f t="shared" si="683"/>
        <v>0</v>
      </c>
      <c r="BJ1799" s="11">
        <f t="shared" si="684"/>
        <v>0</v>
      </c>
      <c r="BK1799" s="11">
        <f t="shared" si="685"/>
        <v>0</v>
      </c>
      <c r="BL1799" s="11">
        <f t="shared" si="686"/>
        <v>0</v>
      </c>
      <c r="BM1799" s="11">
        <f t="shared" si="687"/>
        <v>0</v>
      </c>
      <c r="BN1799" s="25">
        <f>Z1799*Budget!$A$6</f>
        <v>0</v>
      </c>
      <c r="BO1799" s="25">
        <f>AA1799*(Budget!$B$6+Budget!$B$7)</f>
        <v>0</v>
      </c>
      <c r="BP1799" s="25">
        <f>AB1799*(Budget!$C$6+Budget!$C$7)</f>
        <v>0</v>
      </c>
      <c r="BQ1799" s="25">
        <f>AC1799*(Budget!$D$6+Budget!$D$7)</f>
        <v>0</v>
      </c>
      <c r="BR1799" s="25">
        <f>AD1799*(Budget!$E$6+Budget!$E$7)</f>
        <v>0</v>
      </c>
      <c r="BS1799" s="25">
        <f>AE1799*(Budget!$F$6+Budget!$F$7)</f>
        <v>0</v>
      </c>
      <c r="BT1799" s="25">
        <f>AF1799*(Budget!$G$6+Budget!$G$7)</f>
        <v>0</v>
      </c>
      <c r="BU1799" s="25">
        <f>AG1799*Budget!$H$6</f>
        <v>0</v>
      </c>
      <c r="BV1799" s="25">
        <f>AH1799*Budget!$I$6</f>
        <v>0</v>
      </c>
      <c r="BW1799" s="25">
        <f>AI1799*Budget!$J$6</f>
        <v>0</v>
      </c>
      <c r="BX1799" s="25">
        <f>AJ1799*Budget!$K$6</f>
        <v>0</v>
      </c>
      <c r="BY1799" s="25">
        <f>AK1799*Budget!$L$6</f>
        <v>0</v>
      </c>
      <c r="BZ1799" s="25">
        <f>AL1799*Budget!$M$6</f>
        <v>0</v>
      </c>
      <c r="CA1799" s="25">
        <f>AM1799*Budget!$N$6</f>
        <v>0</v>
      </c>
      <c r="CB1799" s="25">
        <f>AQ1799*Budget!$O$6</f>
        <v>0</v>
      </c>
      <c r="CC1799" s="25">
        <f>AR1799*Budget!$S$6</f>
        <v>0</v>
      </c>
      <c r="CD1799" s="25">
        <f>AS1799*Budget!$Q$6</f>
        <v>0</v>
      </c>
      <c r="CE1799" s="25">
        <f t="shared" si="688"/>
        <v>0</v>
      </c>
      <c r="CF1799" s="11" t="e">
        <f>COUNTIFS(#REF!,Source!E1799,#REF!,Source!C1799)</f>
        <v>#REF!</v>
      </c>
      <c r="CG1799" s="11" t="str">
        <f t="shared" si="689"/>
        <v>--</v>
      </c>
    </row>
    <row r="1800" spans="1:85" x14ac:dyDescent="0.25">
      <c r="A1800" t="str">
        <f>IFERROR(VLOOKUP(MONTH(C1800),Date!$A$2:$B$13,2,0),"--")</f>
        <v>Avril</v>
      </c>
      <c r="B1800" s="11">
        <f t="shared" si="668"/>
        <v>18</v>
      </c>
      <c r="C1800" s="28">
        <f t="shared" si="667"/>
        <v>42121</v>
      </c>
      <c r="D1800" s="29" t="s">
        <v>214</v>
      </c>
      <c r="E1800" s="30" t="str">
        <f>IFERROR(VLOOKUP(D1800,Listing!$A:$B,2,0),"--")</f>
        <v>A44057</v>
      </c>
      <c r="F1800" s="30" t="str">
        <f>IFERROR(VLOOKUP(D1800,Listing!$A:$E,5,0),"-")</f>
        <v>ALAMI MEJJATI  Youssef</v>
      </c>
      <c r="G1800" s="4">
        <f>IFERROR(VLOOKUP(D1800,Listing!$A:$F,6,0),"--")</f>
        <v>42114</v>
      </c>
      <c r="H1800" s="11" t="str">
        <f>IFERROR(VLOOKUP(D1800,Listing!$A:$D,4,0),"--")</f>
        <v>Hind Haddou</v>
      </c>
      <c r="I1800" s="11" t="str">
        <f t="shared" si="669"/>
        <v>AAC</v>
      </c>
      <c r="J1800" s="31">
        <f>IFERROR(COUNTIFS(Ishop!$BG:$BG,Source!D1800,Ishop!$B:$B,Source!C1800),"--")</f>
        <v>0</v>
      </c>
      <c r="K1800" s="11">
        <f>IFERROR(COUNTIFS(Ishop!$BG:$BG,Source!D1800,Ishop!$B:$B,Source!C1800,Ishop!$J:$J,"OUI"),"--")</f>
        <v>0</v>
      </c>
      <c r="L1800" s="11">
        <f>COUNTIFS(Ishop!$AG:$AG,Source!$L$1,Ishop!$BG:$BG,Source!$D1800,Ishop!$B:$B,Source!$C1800)</f>
        <v>0</v>
      </c>
      <c r="M1800" s="11">
        <f>COUNTIFS(Ishop!$AG:$AG,Source!$M$1,Ishop!$BG:$BG,Source!$D1800,Ishop!$B:$B,Source!$C1800)</f>
        <v>0</v>
      </c>
      <c r="N1800" s="11">
        <f>COUNTIFS(Ishop!$AG:$AG,Source!$N$1,Ishop!$BG:$BG,Source!$D1800,Ishop!$B:$B,Source!$C1800)</f>
        <v>0</v>
      </c>
      <c r="O1800" s="11">
        <f>COUNTIFS(Ishop!$AG:$AG,Source!$O$1,Ishop!$BG:$BG,Source!$D1800,Ishop!$B:$B,Source!$C1800)</f>
        <v>0</v>
      </c>
      <c r="P1800" s="11">
        <f>COUNTIFS(Ishop!$AG:$AG,Source!$P$1,Ishop!$BG:$BG,Source!$D1800,Ishop!$B:$B,Source!$C1800)</f>
        <v>0</v>
      </c>
      <c r="Q1800" s="11">
        <f>COUNTIFS(Ishop!$AG:$AG,Source!$Q$1,Ishop!$BG:$BG,Source!$D1800,Ishop!$B:$B,Source!$C1800)</f>
        <v>0</v>
      </c>
      <c r="R1800" s="11">
        <f>COUNTIFS(Ishop!$AG:$AG,Source!$R$1,Ishop!$BG:$BG,Source!$D1800,Ishop!$B:$B,Source!$C1800)</f>
        <v>0</v>
      </c>
      <c r="S1800" s="11">
        <f>COUNTIFS(Ishop!$AG:$AG,Source!$S$1,Ishop!$BG:$BG,Source!$D1800,Ishop!$B:$B,Source!$C1800)</f>
        <v>0</v>
      </c>
      <c r="T1800" s="11">
        <f>COUNTIFS(Ishop!$AG:$AG,Source!$T$1,Ishop!$BG:$BG,Source!$D1800,Ishop!$B:$B,Source!$C1800)</f>
        <v>0</v>
      </c>
      <c r="U1800" s="11">
        <f>COUNTIFS(Ishop!$AG:$AG,Source!$U$1,Ishop!$BG:$BG,Source!$D1800,Ishop!$B:$B,Source!$C1800)</f>
        <v>0</v>
      </c>
      <c r="V1800" s="11">
        <f>COUNTIFS(Ishop!$AG:$AG,Source!$V$1,Ishop!$BG:$BG,Source!$D1800,Ishop!$B:$B,Source!$C1800)</f>
        <v>0</v>
      </c>
      <c r="W1800" s="11">
        <f>COUNTIFS(Ishop!$AG:$AG,Source!$W$1,Ishop!$BG:$BG,Source!$D1800,Ishop!$B:$B,Source!$C1800)</f>
        <v>0</v>
      </c>
      <c r="X1800" s="11">
        <f>COUNTIFS(Ishop!$AG:$AG,Source!$X$1,Ishop!$BG:$BG,Source!$D1800,Ishop!$B:$B,Source!$C1800)</f>
        <v>0</v>
      </c>
      <c r="Y1800" s="11">
        <f>COUNTIFS(Ishop!$AG:$AG,Source!$Y$1,Ishop!$BG:$BG,Source!$D1800,Ishop!$B:$B,Source!$C1800)</f>
        <v>0</v>
      </c>
      <c r="Z1800" s="11">
        <f>COUNTIFS(Ishop!$AG:$AG,Source!$Z$1,Ishop!$BG:$BG,Source!$D1800,Ishop!$B:$B,Source!$C1800,Ishop!$J:$J,"OUI")</f>
        <v>0</v>
      </c>
      <c r="AA1800" s="11">
        <f>COUNTIFS(Ishop!$AG:$AG,Source!$AA$1,Ishop!$BG:$BG,Source!$D1800,Ishop!$B:$B,Source!$C1800,Ishop!$J:$J,"OUI")</f>
        <v>0</v>
      </c>
      <c r="AB1800" s="11">
        <f>COUNTIFS(Ishop!$AG:$AG,Source!$AB$1,Ishop!$BG:$BG,Source!$D1800,Ishop!$B:$B,Source!$C1800,Ishop!$J:$J,"OUI")</f>
        <v>0</v>
      </c>
      <c r="AC1800" s="11">
        <f>COUNTIFS(Ishop!$AG:$AG,Source!$AC$1,Ishop!$BG:$BG,Source!$D1800,Ishop!$B:$B,Source!$C1800,Ishop!$J:$J,"OUI")</f>
        <v>0</v>
      </c>
      <c r="AD1800" s="11">
        <f>COUNTIFS(Ishop!$AG:$AG,Source!$AD$1,Ishop!$BG:$BG,Source!$D1800,Ishop!$B:$B,Source!$C1800,Ishop!$J:$J,"OUI")</f>
        <v>0</v>
      </c>
      <c r="AE1800" s="11">
        <f>COUNTIFS(Ishop!$AG:$AG,Source!$AE$1,Ishop!$BG:$BG,Source!$D1800,Ishop!$B:$B,Source!$C1800,Ishop!$J:$J,"OUI")</f>
        <v>0</v>
      </c>
      <c r="AF1800" s="11">
        <f>COUNTIFS(Ishop!$AG:$AG,Source!$AF$1,Ishop!$BG:$BG,Source!$D1800,Ishop!$B:$B,Source!$C1800,Ishop!$J:$J,"OUI")</f>
        <v>0</v>
      </c>
      <c r="AG1800" s="11">
        <f>COUNTIFS(Ishop!$AG:$AG,Source!$AG$1,Ishop!$BG:$BG,Source!$D1800,Ishop!$B:$B,Source!$C1800,Ishop!$J:$J,"OUI")</f>
        <v>0</v>
      </c>
      <c r="AH1800" s="11">
        <f>COUNTIFS(Ishop!$AG:$AG,Source!$AH$1,Ishop!$BG:$BG,Source!$D1800,Ishop!$B:$B,Source!$C1800,Ishop!$J:$J,"OUI")</f>
        <v>0</v>
      </c>
      <c r="AI1800" s="11">
        <f>COUNTIFS(Ishop!$AG:$AG,Source!$AI$1,Ishop!$BG:$BG,Source!$D1800,Ishop!$B:$B,Source!$C1800,Ishop!$J:$J,"OUI")</f>
        <v>0</v>
      </c>
      <c r="AJ1800" s="11">
        <f>COUNTIFS(Ishop!$AG:$AG,Source!$AJ$1,Ishop!$BG:$BG,Source!$D1800,Ishop!$B:$B,Source!$C1800,Ishop!$J:$J,"OUI")</f>
        <v>0</v>
      </c>
      <c r="AK1800" s="11">
        <f>COUNTIFS(Ishop!$AG:$AG,Source!$AK$1,Ishop!$BG:$BG,Source!$D1800,Ishop!$B:$B,Source!$C1800,Ishop!$J:$J,"OUI")</f>
        <v>0</v>
      </c>
      <c r="AL1800" s="11">
        <f>COUNTIFS(Ishop!$AG:$AG,Source!$AL$1,Ishop!$BG:$BG,Source!$D1800,Ishop!$B:$B,Source!$C1800,Ishop!$J:$J,"OUI")</f>
        <v>0</v>
      </c>
      <c r="AM1800" s="11">
        <f>COUNTIFS(Ishop!$AG:$AG,Source!$AM$1,Ishop!$BG:$BG,Source!$D1800,Ishop!$B:$B,Source!$C1800,Ishop!$J:$J,"OUI")</f>
        <v>0</v>
      </c>
      <c r="AN1800" s="11">
        <f>COUNTIFS(Dolmen!$W:$W,"Sensation",Dolmen!$O:$O,Source!D1800,Dolmen!$F:$F,Source!C1800)</f>
        <v>0</v>
      </c>
      <c r="AO1800" s="11">
        <f>COUNTIFS(Dolmen!$AC:$AC,"Bbox Miami",Dolmen!$O:$O,Source!D1800,Dolmen!$F:$F,Source!C1800)</f>
        <v>0</v>
      </c>
      <c r="AP1800" s="11">
        <f>COUNTIFS(Dolmen!$AD:$AD,"1",Dolmen!$W:$W,"",Dolmen!$O:$O,Source!D1800,Dolmen!$F:$F,Source!C1800)</f>
        <v>0</v>
      </c>
      <c r="AQ1800" s="11">
        <f>COUNTIFS(Dolmen!$W:$W,"Sensation",Dolmen!$Y:$Y,"1",Dolmen!$O:$O,Source!D1800,Dolmen!$F:$F,Source!C1800)</f>
        <v>0</v>
      </c>
      <c r="AR1800" s="11">
        <f>COUNTIFS(Dolmen!$AC:$AC,"Bbox Miami",Dolmen!$Y:$Y,"1",Dolmen!$O:$O,Source!D1800,Dolmen!$F:$F,Source!C1800)</f>
        <v>0</v>
      </c>
      <c r="AS1800" s="11">
        <f>COUNTIFS(Dolmen!$AD:$AD,"1",Dolmen!$W:$W,"",Dolmen!$Y:$Y,"1",Dolmen!$O:$O,Source!D1800,Dolmen!$F:$F,Source!C1800)</f>
        <v>0</v>
      </c>
      <c r="AT1800" s="11">
        <f t="shared" si="670"/>
        <v>0</v>
      </c>
      <c r="AU1800" s="11">
        <f t="shared" si="671"/>
        <v>0</v>
      </c>
      <c r="AV1800" s="11">
        <f t="shared" si="672"/>
        <v>0</v>
      </c>
      <c r="AW1800" s="11">
        <f t="shared" si="673"/>
        <v>0</v>
      </c>
      <c r="AX1800" s="11">
        <f t="shared" si="674"/>
        <v>0</v>
      </c>
      <c r="AY1800" s="11">
        <f t="shared" si="675"/>
        <v>0</v>
      </c>
      <c r="AZ1800" s="11">
        <f t="shared" si="676"/>
        <v>0</v>
      </c>
      <c r="BA1800" s="11">
        <f t="shared" si="677"/>
        <v>0</v>
      </c>
      <c r="BB1800" s="11">
        <f t="shared" si="678"/>
        <v>0</v>
      </c>
      <c r="BC1800" s="11">
        <f t="shared" si="679"/>
        <v>0</v>
      </c>
      <c r="BD1800" s="11">
        <f>SUMIFS(Ishop!$BK:$BK,Ishop!$BG:$BG,Source!D1800,Ishop!$B:$B,Source!C1800)</f>
        <v>0</v>
      </c>
      <c r="BE1800" s="11">
        <f>COUNTIFS(Ishop!$AW:$AW,"OUI",Ishop!$BG:$BG,Source!D1800,Ishop!$B:$B,Source!C1800)</f>
        <v>0</v>
      </c>
      <c r="BF1800" s="11">
        <f t="shared" si="680"/>
        <v>0</v>
      </c>
      <c r="BG1800" s="11">
        <f t="shared" si="681"/>
        <v>0</v>
      </c>
      <c r="BH1800" s="11">
        <f t="shared" si="682"/>
        <v>0</v>
      </c>
      <c r="BI1800" s="11">
        <f t="shared" si="683"/>
        <v>0</v>
      </c>
      <c r="BJ1800" s="11">
        <f t="shared" si="684"/>
        <v>0</v>
      </c>
      <c r="BK1800" s="11">
        <f t="shared" si="685"/>
        <v>0</v>
      </c>
      <c r="BL1800" s="11">
        <f t="shared" si="686"/>
        <v>0</v>
      </c>
      <c r="BM1800" s="11">
        <f t="shared" si="687"/>
        <v>0</v>
      </c>
      <c r="BN1800" s="25">
        <f>Z1800*Budget!$A$6</f>
        <v>0</v>
      </c>
      <c r="BO1800" s="25">
        <f>AA1800*(Budget!$B$6+Budget!$B$7)</f>
        <v>0</v>
      </c>
      <c r="BP1800" s="25">
        <f>AB1800*(Budget!$C$6+Budget!$C$7)</f>
        <v>0</v>
      </c>
      <c r="BQ1800" s="25">
        <f>AC1800*(Budget!$D$6+Budget!$D$7)</f>
        <v>0</v>
      </c>
      <c r="BR1800" s="25">
        <f>AD1800*(Budget!$E$6+Budget!$E$7)</f>
        <v>0</v>
      </c>
      <c r="BS1800" s="25">
        <f>AE1800*(Budget!$F$6+Budget!$F$7)</f>
        <v>0</v>
      </c>
      <c r="BT1800" s="25">
        <f>AF1800*(Budget!$G$6+Budget!$G$7)</f>
        <v>0</v>
      </c>
      <c r="BU1800" s="25">
        <f>AG1800*Budget!$H$6</f>
        <v>0</v>
      </c>
      <c r="BV1800" s="25">
        <f>AH1800*Budget!$I$6</f>
        <v>0</v>
      </c>
      <c r="BW1800" s="25">
        <f>AI1800*Budget!$J$6</f>
        <v>0</v>
      </c>
      <c r="BX1800" s="25">
        <f>AJ1800*Budget!$K$6</f>
        <v>0</v>
      </c>
      <c r="BY1800" s="25">
        <f>AK1800*Budget!$L$6</f>
        <v>0</v>
      </c>
      <c r="BZ1800" s="25">
        <f>AL1800*Budget!$M$6</f>
        <v>0</v>
      </c>
      <c r="CA1800" s="25">
        <f>AM1800*Budget!$N$6</f>
        <v>0</v>
      </c>
      <c r="CB1800" s="25">
        <f>AQ1800*Budget!$O$6</f>
        <v>0</v>
      </c>
      <c r="CC1800" s="25">
        <f>AR1800*Budget!$S$6</f>
        <v>0</v>
      </c>
      <c r="CD1800" s="25">
        <f>AS1800*Budget!$Q$6</f>
        <v>0</v>
      </c>
      <c r="CE1800" s="25">
        <f t="shared" si="688"/>
        <v>0</v>
      </c>
      <c r="CF1800" s="11" t="e">
        <f>COUNTIFS(#REF!,Source!E1800,#REF!,Source!C1800)</f>
        <v>#REF!</v>
      </c>
      <c r="CG1800" s="11" t="str">
        <f t="shared" si="689"/>
        <v>--</v>
      </c>
    </row>
    <row r="1801" spans="1:85" x14ac:dyDescent="0.25">
      <c r="A1801" t="str">
        <f>IFERROR(VLOOKUP(MONTH(C1801),Date!$A$2:$B$13,2,0),"--")</f>
        <v>Avril</v>
      </c>
      <c r="B1801" s="11">
        <f t="shared" si="668"/>
        <v>18</v>
      </c>
      <c r="C1801" s="28">
        <f t="shared" si="667"/>
        <v>42121</v>
      </c>
      <c r="D1801" s="29" t="s">
        <v>215</v>
      </c>
      <c r="E1801" s="30" t="str">
        <f>IFERROR(VLOOKUP(D1801,Listing!$A:$B,2,0),"--")</f>
        <v>A4405A4</v>
      </c>
      <c r="F1801" s="30" t="str">
        <f>IFERROR(VLOOKUP(D1801,Listing!$A:$E,5,0),"-")</f>
        <v>BOUGHALEB  Youssef</v>
      </c>
      <c r="G1801" s="4">
        <f>IFERROR(VLOOKUP(D1801,Listing!$A:$F,6,0),"--")</f>
        <v>42114</v>
      </c>
      <c r="H1801" s="11" t="str">
        <f>IFERROR(VLOOKUP(D1801,Listing!$A:$D,4,0),"--")</f>
        <v>Hind Haddou</v>
      </c>
      <c r="I1801" s="11" t="str">
        <f t="shared" si="669"/>
        <v>AAC</v>
      </c>
      <c r="J1801" s="31">
        <f>IFERROR(COUNTIFS(Ishop!$BG:$BG,Source!D1801,Ishop!$B:$B,Source!C1801),"--")</f>
        <v>0</v>
      </c>
      <c r="K1801" s="11">
        <f>IFERROR(COUNTIFS(Ishop!$BG:$BG,Source!D1801,Ishop!$B:$B,Source!C1801,Ishop!$J:$J,"OUI"),"--")</f>
        <v>0</v>
      </c>
      <c r="L1801" s="11">
        <f>COUNTIFS(Ishop!$AG:$AG,Source!$L$1,Ishop!$BG:$BG,Source!$D1801,Ishop!$B:$B,Source!$C1801)</f>
        <v>0</v>
      </c>
      <c r="M1801" s="11">
        <f>COUNTIFS(Ishop!$AG:$AG,Source!$M$1,Ishop!$BG:$BG,Source!$D1801,Ishop!$B:$B,Source!$C1801)</f>
        <v>0</v>
      </c>
      <c r="N1801" s="11">
        <f>COUNTIFS(Ishop!$AG:$AG,Source!$N$1,Ishop!$BG:$BG,Source!$D1801,Ishop!$B:$B,Source!$C1801)</f>
        <v>0</v>
      </c>
      <c r="O1801" s="11">
        <f>COUNTIFS(Ishop!$AG:$AG,Source!$O$1,Ishop!$BG:$BG,Source!$D1801,Ishop!$B:$B,Source!$C1801)</f>
        <v>0</v>
      </c>
      <c r="P1801" s="11">
        <f>COUNTIFS(Ishop!$AG:$AG,Source!$P$1,Ishop!$BG:$BG,Source!$D1801,Ishop!$B:$B,Source!$C1801)</f>
        <v>0</v>
      </c>
      <c r="Q1801" s="11">
        <f>COUNTIFS(Ishop!$AG:$AG,Source!$Q$1,Ishop!$BG:$BG,Source!$D1801,Ishop!$B:$B,Source!$C1801)</f>
        <v>0</v>
      </c>
      <c r="R1801" s="11">
        <f>COUNTIFS(Ishop!$AG:$AG,Source!$R$1,Ishop!$BG:$BG,Source!$D1801,Ishop!$B:$B,Source!$C1801)</f>
        <v>0</v>
      </c>
      <c r="S1801" s="11">
        <f>COUNTIFS(Ishop!$AG:$AG,Source!$S$1,Ishop!$BG:$BG,Source!$D1801,Ishop!$B:$B,Source!$C1801)</f>
        <v>0</v>
      </c>
      <c r="T1801" s="11">
        <f>COUNTIFS(Ishop!$AG:$AG,Source!$T$1,Ishop!$BG:$BG,Source!$D1801,Ishop!$B:$B,Source!$C1801)</f>
        <v>0</v>
      </c>
      <c r="U1801" s="11">
        <f>COUNTIFS(Ishop!$AG:$AG,Source!$U$1,Ishop!$BG:$BG,Source!$D1801,Ishop!$B:$B,Source!$C1801)</f>
        <v>0</v>
      </c>
      <c r="V1801" s="11">
        <f>COUNTIFS(Ishop!$AG:$AG,Source!$V$1,Ishop!$BG:$BG,Source!$D1801,Ishop!$B:$B,Source!$C1801)</f>
        <v>0</v>
      </c>
      <c r="W1801" s="11">
        <f>COUNTIFS(Ishop!$AG:$AG,Source!$W$1,Ishop!$BG:$BG,Source!$D1801,Ishop!$B:$B,Source!$C1801)</f>
        <v>0</v>
      </c>
      <c r="X1801" s="11">
        <f>COUNTIFS(Ishop!$AG:$AG,Source!$X$1,Ishop!$BG:$BG,Source!$D1801,Ishop!$B:$B,Source!$C1801)</f>
        <v>0</v>
      </c>
      <c r="Y1801" s="11">
        <f>COUNTIFS(Ishop!$AG:$AG,Source!$Y$1,Ishop!$BG:$BG,Source!$D1801,Ishop!$B:$B,Source!$C1801)</f>
        <v>0</v>
      </c>
      <c r="Z1801" s="11">
        <f>COUNTIFS(Ishop!$AG:$AG,Source!$Z$1,Ishop!$BG:$BG,Source!$D1801,Ishop!$B:$B,Source!$C1801,Ishop!$J:$J,"OUI")</f>
        <v>0</v>
      </c>
      <c r="AA1801" s="11">
        <f>COUNTIFS(Ishop!$AG:$AG,Source!$AA$1,Ishop!$BG:$BG,Source!$D1801,Ishop!$B:$B,Source!$C1801,Ishop!$J:$J,"OUI")</f>
        <v>0</v>
      </c>
      <c r="AB1801" s="11">
        <f>COUNTIFS(Ishop!$AG:$AG,Source!$AB$1,Ishop!$BG:$BG,Source!$D1801,Ishop!$B:$B,Source!$C1801,Ishop!$J:$J,"OUI")</f>
        <v>0</v>
      </c>
      <c r="AC1801" s="11">
        <f>COUNTIFS(Ishop!$AG:$AG,Source!$AC$1,Ishop!$BG:$BG,Source!$D1801,Ishop!$B:$B,Source!$C1801,Ishop!$J:$J,"OUI")</f>
        <v>0</v>
      </c>
      <c r="AD1801" s="11">
        <f>COUNTIFS(Ishop!$AG:$AG,Source!$AD$1,Ishop!$BG:$BG,Source!$D1801,Ishop!$B:$B,Source!$C1801,Ishop!$J:$J,"OUI")</f>
        <v>0</v>
      </c>
      <c r="AE1801" s="11">
        <f>COUNTIFS(Ishop!$AG:$AG,Source!$AE$1,Ishop!$BG:$BG,Source!$D1801,Ishop!$B:$B,Source!$C1801,Ishop!$J:$J,"OUI")</f>
        <v>0</v>
      </c>
      <c r="AF1801" s="11">
        <f>COUNTIFS(Ishop!$AG:$AG,Source!$AF$1,Ishop!$BG:$BG,Source!$D1801,Ishop!$B:$B,Source!$C1801,Ishop!$J:$J,"OUI")</f>
        <v>0</v>
      </c>
      <c r="AG1801" s="11">
        <f>COUNTIFS(Ishop!$AG:$AG,Source!$AG$1,Ishop!$BG:$BG,Source!$D1801,Ishop!$B:$B,Source!$C1801,Ishop!$J:$J,"OUI")</f>
        <v>0</v>
      </c>
      <c r="AH1801" s="11">
        <f>COUNTIFS(Ishop!$AG:$AG,Source!$AH$1,Ishop!$BG:$BG,Source!$D1801,Ishop!$B:$B,Source!$C1801,Ishop!$J:$J,"OUI")</f>
        <v>0</v>
      </c>
      <c r="AI1801" s="11">
        <f>COUNTIFS(Ishop!$AG:$AG,Source!$AI$1,Ishop!$BG:$BG,Source!$D1801,Ishop!$B:$B,Source!$C1801,Ishop!$J:$J,"OUI")</f>
        <v>0</v>
      </c>
      <c r="AJ1801" s="11">
        <f>COUNTIFS(Ishop!$AG:$AG,Source!$AJ$1,Ishop!$BG:$BG,Source!$D1801,Ishop!$B:$B,Source!$C1801,Ishop!$J:$J,"OUI")</f>
        <v>0</v>
      </c>
      <c r="AK1801" s="11">
        <f>COUNTIFS(Ishop!$AG:$AG,Source!$AK$1,Ishop!$BG:$BG,Source!$D1801,Ishop!$B:$B,Source!$C1801,Ishop!$J:$J,"OUI")</f>
        <v>0</v>
      </c>
      <c r="AL1801" s="11">
        <f>COUNTIFS(Ishop!$AG:$AG,Source!$AL$1,Ishop!$BG:$BG,Source!$D1801,Ishop!$B:$B,Source!$C1801,Ishop!$J:$J,"OUI")</f>
        <v>0</v>
      </c>
      <c r="AM1801" s="11">
        <f>COUNTIFS(Ishop!$AG:$AG,Source!$AM$1,Ishop!$BG:$BG,Source!$D1801,Ishop!$B:$B,Source!$C1801,Ishop!$J:$J,"OUI")</f>
        <v>0</v>
      </c>
      <c r="AN1801" s="11">
        <f>COUNTIFS(Dolmen!$W:$W,"Sensation",Dolmen!$O:$O,Source!D1801,Dolmen!$F:$F,Source!C1801)</f>
        <v>0</v>
      </c>
      <c r="AO1801" s="11">
        <f>COUNTIFS(Dolmen!$AC:$AC,"Bbox Miami",Dolmen!$O:$O,Source!D1801,Dolmen!$F:$F,Source!C1801)</f>
        <v>0</v>
      </c>
      <c r="AP1801" s="11">
        <f>COUNTIFS(Dolmen!$AD:$AD,"1",Dolmen!$W:$W,"",Dolmen!$O:$O,Source!D1801,Dolmen!$F:$F,Source!C1801)</f>
        <v>0</v>
      </c>
      <c r="AQ1801" s="11">
        <f>COUNTIFS(Dolmen!$W:$W,"Sensation",Dolmen!$Y:$Y,"1",Dolmen!$O:$O,Source!D1801,Dolmen!$F:$F,Source!C1801)</f>
        <v>0</v>
      </c>
      <c r="AR1801" s="11">
        <f>COUNTIFS(Dolmen!$AC:$AC,"Bbox Miami",Dolmen!$Y:$Y,"1",Dolmen!$O:$O,Source!D1801,Dolmen!$F:$F,Source!C1801)</f>
        <v>0</v>
      </c>
      <c r="AS1801" s="11">
        <f>COUNTIFS(Dolmen!$AD:$AD,"1",Dolmen!$W:$W,"",Dolmen!$Y:$Y,"1",Dolmen!$O:$O,Source!D1801,Dolmen!$F:$F,Source!C1801)</f>
        <v>0</v>
      </c>
      <c r="AT1801" s="11">
        <f t="shared" si="670"/>
        <v>0</v>
      </c>
      <c r="AU1801" s="11">
        <f t="shared" si="671"/>
        <v>0</v>
      </c>
      <c r="AV1801" s="11">
        <f t="shared" si="672"/>
        <v>0</v>
      </c>
      <c r="AW1801" s="11">
        <f t="shared" si="673"/>
        <v>0</v>
      </c>
      <c r="AX1801" s="11">
        <f t="shared" si="674"/>
        <v>0</v>
      </c>
      <c r="AY1801" s="11">
        <f t="shared" si="675"/>
        <v>0</v>
      </c>
      <c r="AZ1801" s="11">
        <f t="shared" si="676"/>
        <v>0</v>
      </c>
      <c r="BA1801" s="11">
        <f t="shared" si="677"/>
        <v>0</v>
      </c>
      <c r="BB1801" s="11">
        <f t="shared" si="678"/>
        <v>0</v>
      </c>
      <c r="BC1801" s="11">
        <f t="shared" si="679"/>
        <v>0</v>
      </c>
      <c r="BD1801" s="11">
        <f>SUMIFS(Ishop!$BK:$BK,Ishop!$BG:$BG,Source!D1801,Ishop!$B:$B,Source!C1801)</f>
        <v>0</v>
      </c>
      <c r="BE1801" s="11">
        <f>COUNTIFS(Ishop!$AW:$AW,"OUI",Ishop!$BG:$BG,Source!D1801,Ishop!$B:$B,Source!C1801)</f>
        <v>0</v>
      </c>
      <c r="BF1801" s="11">
        <f t="shared" si="680"/>
        <v>0</v>
      </c>
      <c r="BG1801" s="11">
        <f t="shared" si="681"/>
        <v>0</v>
      </c>
      <c r="BH1801" s="11">
        <f t="shared" si="682"/>
        <v>0</v>
      </c>
      <c r="BI1801" s="11">
        <f t="shared" si="683"/>
        <v>0</v>
      </c>
      <c r="BJ1801" s="11">
        <f t="shared" si="684"/>
        <v>0</v>
      </c>
      <c r="BK1801" s="11">
        <f t="shared" si="685"/>
        <v>0</v>
      </c>
      <c r="BL1801" s="11">
        <f t="shared" si="686"/>
        <v>0</v>
      </c>
      <c r="BM1801" s="11">
        <f t="shared" si="687"/>
        <v>0</v>
      </c>
      <c r="BN1801" s="25">
        <f>Z1801*Budget!$A$6</f>
        <v>0</v>
      </c>
      <c r="BO1801" s="25">
        <f>AA1801*(Budget!$B$6+Budget!$B$7)</f>
        <v>0</v>
      </c>
      <c r="BP1801" s="25">
        <f>AB1801*(Budget!$C$6+Budget!$C$7)</f>
        <v>0</v>
      </c>
      <c r="BQ1801" s="25">
        <f>AC1801*(Budget!$D$6+Budget!$D$7)</f>
        <v>0</v>
      </c>
      <c r="BR1801" s="25">
        <f>AD1801*(Budget!$E$6+Budget!$E$7)</f>
        <v>0</v>
      </c>
      <c r="BS1801" s="25">
        <f>AE1801*(Budget!$F$6+Budget!$F$7)</f>
        <v>0</v>
      </c>
      <c r="BT1801" s="25">
        <f>AF1801*(Budget!$G$6+Budget!$G$7)</f>
        <v>0</v>
      </c>
      <c r="BU1801" s="25">
        <f>AG1801*Budget!$H$6</f>
        <v>0</v>
      </c>
      <c r="BV1801" s="25">
        <f>AH1801*Budget!$I$6</f>
        <v>0</v>
      </c>
      <c r="BW1801" s="25">
        <f>AI1801*Budget!$J$6</f>
        <v>0</v>
      </c>
      <c r="BX1801" s="25">
        <f>AJ1801*Budget!$K$6</f>
        <v>0</v>
      </c>
      <c r="BY1801" s="25">
        <f>AK1801*Budget!$L$6</f>
        <v>0</v>
      </c>
      <c r="BZ1801" s="25">
        <f>AL1801*Budget!$M$6</f>
        <v>0</v>
      </c>
      <c r="CA1801" s="25">
        <f>AM1801*Budget!$N$6</f>
        <v>0</v>
      </c>
      <c r="CB1801" s="25">
        <f>AQ1801*Budget!$O$6</f>
        <v>0</v>
      </c>
      <c r="CC1801" s="25">
        <f>AR1801*Budget!$S$6</f>
        <v>0</v>
      </c>
      <c r="CD1801" s="25">
        <f>AS1801*Budget!$Q$6</f>
        <v>0</v>
      </c>
      <c r="CE1801" s="25">
        <f t="shared" si="688"/>
        <v>0</v>
      </c>
      <c r="CF1801" s="11" t="e">
        <f>COUNTIFS(#REF!,Source!E1801,#REF!,Source!C1801)</f>
        <v>#REF!</v>
      </c>
      <c r="CG1801" s="11" t="str">
        <f t="shared" si="689"/>
        <v>--</v>
      </c>
    </row>
    <row r="1802" spans="1:85" x14ac:dyDescent="0.25">
      <c r="A1802" t="str">
        <f>IFERROR(VLOOKUP(MONTH(C1802),Date!$A$2:$B$13,2,0),"--")</f>
        <v>Avril</v>
      </c>
      <c r="B1802" s="11">
        <f t="shared" si="668"/>
        <v>18</v>
      </c>
      <c r="C1802" s="28">
        <f t="shared" si="667"/>
        <v>42121</v>
      </c>
      <c r="D1802" s="29" t="s">
        <v>216</v>
      </c>
      <c r="E1802" s="30" t="str">
        <f>IFERROR(VLOOKUP(D1802,Listing!$A:$B,2,0),"--")</f>
        <v>A44059</v>
      </c>
      <c r="F1802" s="30" t="str">
        <f>IFERROR(VLOOKUP(D1802,Listing!$A:$E,5,0),"-")</f>
        <v>BOUSNINA  Btissam</v>
      </c>
      <c r="G1802" s="4">
        <f>IFERROR(VLOOKUP(D1802,Listing!$A:$F,6,0),"--")</f>
        <v>42114</v>
      </c>
      <c r="H1802" s="11" t="str">
        <f>IFERROR(VLOOKUP(D1802,Listing!$A:$D,4,0),"--")</f>
        <v>Hind Haddou</v>
      </c>
      <c r="I1802" s="11" t="str">
        <f t="shared" si="669"/>
        <v>AAC</v>
      </c>
      <c r="J1802" s="31">
        <f>IFERROR(COUNTIFS(Ishop!$BG:$BG,Source!D1802,Ishop!$B:$B,Source!C1802),"--")</f>
        <v>0</v>
      </c>
      <c r="K1802" s="11">
        <f>IFERROR(COUNTIFS(Ishop!$BG:$BG,Source!D1802,Ishop!$B:$B,Source!C1802,Ishop!$J:$J,"OUI"),"--")</f>
        <v>0</v>
      </c>
      <c r="L1802" s="11">
        <f>COUNTIFS(Ishop!$AG:$AG,Source!$L$1,Ishop!$BG:$BG,Source!$D1802,Ishop!$B:$B,Source!$C1802)</f>
        <v>0</v>
      </c>
      <c r="M1802" s="11">
        <f>COUNTIFS(Ishop!$AG:$AG,Source!$M$1,Ishop!$BG:$BG,Source!$D1802,Ishop!$B:$B,Source!$C1802)</f>
        <v>0</v>
      </c>
      <c r="N1802" s="11">
        <f>COUNTIFS(Ishop!$AG:$AG,Source!$N$1,Ishop!$BG:$BG,Source!$D1802,Ishop!$B:$B,Source!$C1802)</f>
        <v>0</v>
      </c>
      <c r="O1802" s="11">
        <f>COUNTIFS(Ishop!$AG:$AG,Source!$O$1,Ishop!$BG:$BG,Source!$D1802,Ishop!$B:$B,Source!$C1802)</f>
        <v>0</v>
      </c>
      <c r="P1802" s="11">
        <f>COUNTIFS(Ishop!$AG:$AG,Source!$P$1,Ishop!$BG:$BG,Source!$D1802,Ishop!$B:$B,Source!$C1802)</f>
        <v>0</v>
      </c>
      <c r="Q1802" s="11">
        <f>COUNTIFS(Ishop!$AG:$AG,Source!$Q$1,Ishop!$BG:$BG,Source!$D1802,Ishop!$B:$B,Source!$C1802)</f>
        <v>0</v>
      </c>
      <c r="R1802" s="11">
        <f>COUNTIFS(Ishop!$AG:$AG,Source!$R$1,Ishop!$BG:$BG,Source!$D1802,Ishop!$B:$B,Source!$C1802)</f>
        <v>0</v>
      </c>
      <c r="S1802" s="11">
        <f>COUNTIFS(Ishop!$AG:$AG,Source!$S$1,Ishop!$BG:$BG,Source!$D1802,Ishop!$B:$B,Source!$C1802)</f>
        <v>0</v>
      </c>
      <c r="T1802" s="11">
        <f>COUNTIFS(Ishop!$AG:$AG,Source!$T$1,Ishop!$BG:$BG,Source!$D1802,Ishop!$B:$B,Source!$C1802)</f>
        <v>0</v>
      </c>
      <c r="U1802" s="11">
        <f>COUNTIFS(Ishop!$AG:$AG,Source!$U$1,Ishop!$BG:$BG,Source!$D1802,Ishop!$B:$B,Source!$C1802)</f>
        <v>0</v>
      </c>
      <c r="V1802" s="11">
        <f>COUNTIFS(Ishop!$AG:$AG,Source!$V$1,Ishop!$BG:$BG,Source!$D1802,Ishop!$B:$B,Source!$C1802)</f>
        <v>0</v>
      </c>
      <c r="W1802" s="11">
        <f>COUNTIFS(Ishop!$AG:$AG,Source!$W$1,Ishop!$BG:$BG,Source!$D1802,Ishop!$B:$B,Source!$C1802)</f>
        <v>0</v>
      </c>
      <c r="X1802" s="11">
        <f>COUNTIFS(Ishop!$AG:$AG,Source!$X$1,Ishop!$BG:$BG,Source!$D1802,Ishop!$B:$B,Source!$C1802)</f>
        <v>0</v>
      </c>
      <c r="Y1802" s="11">
        <f>COUNTIFS(Ishop!$AG:$AG,Source!$Y$1,Ishop!$BG:$BG,Source!$D1802,Ishop!$B:$B,Source!$C1802)</f>
        <v>0</v>
      </c>
      <c r="Z1802" s="11">
        <f>COUNTIFS(Ishop!$AG:$AG,Source!$Z$1,Ishop!$BG:$BG,Source!$D1802,Ishop!$B:$B,Source!$C1802,Ishop!$J:$J,"OUI")</f>
        <v>0</v>
      </c>
      <c r="AA1802" s="11">
        <f>COUNTIFS(Ishop!$AG:$AG,Source!$AA$1,Ishop!$BG:$BG,Source!$D1802,Ishop!$B:$B,Source!$C1802,Ishop!$J:$J,"OUI")</f>
        <v>0</v>
      </c>
      <c r="AB1802" s="11">
        <f>COUNTIFS(Ishop!$AG:$AG,Source!$AB$1,Ishop!$BG:$BG,Source!$D1802,Ishop!$B:$B,Source!$C1802,Ishop!$J:$J,"OUI")</f>
        <v>0</v>
      </c>
      <c r="AC1802" s="11">
        <f>COUNTIFS(Ishop!$AG:$AG,Source!$AC$1,Ishop!$BG:$BG,Source!$D1802,Ishop!$B:$B,Source!$C1802,Ishop!$J:$J,"OUI")</f>
        <v>0</v>
      </c>
      <c r="AD1802" s="11">
        <f>COUNTIFS(Ishop!$AG:$AG,Source!$AD$1,Ishop!$BG:$BG,Source!$D1802,Ishop!$B:$B,Source!$C1802,Ishop!$J:$J,"OUI")</f>
        <v>0</v>
      </c>
      <c r="AE1802" s="11">
        <f>COUNTIFS(Ishop!$AG:$AG,Source!$AE$1,Ishop!$BG:$BG,Source!$D1802,Ishop!$B:$B,Source!$C1802,Ishop!$J:$J,"OUI")</f>
        <v>0</v>
      </c>
      <c r="AF1802" s="11">
        <f>COUNTIFS(Ishop!$AG:$AG,Source!$AF$1,Ishop!$BG:$BG,Source!$D1802,Ishop!$B:$B,Source!$C1802,Ishop!$J:$J,"OUI")</f>
        <v>0</v>
      </c>
      <c r="AG1802" s="11">
        <f>COUNTIFS(Ishop!$AG:$AG,Source!$AG$1,Ishop!$BG:$BG,Source!$D1802,Ishop!$B:$B,Source!$C1802,Ishop!$J:$J,"OUI")</f>
        <v>0</v>
      </c>
      <c r="AH1802" s="11">
        <f>COUNTIFS(Ishop!$AG:$AG,Source!$AH$1,Ishop!$BG:$BG,Source!$D1802,Ishop!$B:$B,Source!$C1802,Ishop!$J:$J,"OUI")</f>
        <v>0</v>
      </c>
      <c r="AI1802" s="11">
        <f>COUNTIFS(Ishop!$AG:$AG,Source!$AI$1,Ishop!$BG:$BG,Source!$D1802,Ishop!$B:$B,Source!$C1802,Ishop!$J:$J,"OUI")</f>
        <v>0</v>
      </c>
      <c r="AJ1802" s="11">
        <f>COUNTIFS(Ishop!$AG:$AG,Source!$AJ$1,Ishop!$BG:$BG,Source!$D1802,Ishop!$B:$B,Source!$C1802,Ishop!$J:$J,"OUI")</f>
        <v>0</v>
      </c>
      <c r="AK1802" s="11">
        <f>COUNTIFS(Ishop!$AG:$AG,Source!$AK$1,Ishop!$BG:$BG,Source!$D1802,Ishop!$B:$B,Source!$C1802,Ishop!$J:$J,"OUI")</f>
        <v>0</v>
      </c>
      <c r="AL1802" s="11">
        <f>COUNTIFS(Ishop!$AG:$AG,Source!$AL$1,Ishop!$BG:$BG,Source!$D1802,Ishop!$B:$B,Source!$C1802,Ishop!$J:$J,"OUI")</f>
        <v>0</v>
      </c>
      <c r="AM1802" s="11">
        <f>COUNTIFS(Ishop!$AG:$AG,Source!$AM$1,Ishop!$BG:$BG,Source!$D1802,Ishop!$B:$B,Source!$C1802,Ishop!$J:$J,"OUI")</f>
        <v>0</v>
      </c>
      <c r="AN1802" s="11">
        <f>COUNTIFS(Dolmen!$W:$W,"Sensation",Dolmen!$O:$O,Source!D1802,Dolmen!$F:$F,Source!C1802)</f>
        <v>0</v>
      </c>
      <c r="AO1802" s="11">
        <f>COUNTIFS(Dolmen!$AC:$AC,"Bbox Miami",Dolmen!$O:$O,Source!D1802,Dolmen!$F:$F,Source!C1802)</f>
        <v>0</v>
      </c>
      <c r="AP1802" s="11">
        <f>COUNTIFS(Dolmen!$AD:$AD,"1",Dolmen!$W:$W,"",Dolmen!$O:$O,Source!D1802,Dolmen!$F:$F,Source!C1802)</f>
        <v>0</v>
      </c>
      <c r="AQ1802" s="11">
        <f>COUNTIFS(Dolmen!$W:$W,"Sensation",Dolmen!$Y:$Y,"1",Dolmen!$O:$O,Source!D1802,Dolmen!$F:$F,Source!C1802)</f>
        <v>0</v>
      </c>
      <c r="AR1802" s="11">
        <f>COUNTIFS(Dolmen!$AC:$AC,"Bbox Miami",Dolmen!$Y:$Y,"1",Dolmen!$O:$O,Source!D1802,Dolmen!$F:$F,Source!C1802)</f>
        <v>0</v>
      </c>
      <c r="AS1802" s="11">
        <f>COUNTIFS(Dolmen!$AD:$AD,"1",Dolmen!$W:$W,"",Dolmen!$Y:$Y,"1",Dolmen!$O:$O,Source!D1802,Dolmen!$F:$F,Source!C1802)</f>
        <v>0</v>
      </c>
      <c r="AT1802" s="11">
        <f t="shared" si="670"/>
        <v>0</v>
      </c>
      <c r="AU1802" s="11">
        <f t="shared" si="671"/>
        <v>0</v>
      </c>
      <c r="AV1802" s="11">
        <f t="shared" si="672"/>
        <v>0</v>
      </c>
      <c r="AW1802" s="11">
        <f t="shared" si="673"/>
        <v>0</v>
      </c>
      <c r="AX1802" s="11">
        <f t="shared" si="674"/>
        <v>0</v>
      </c>
      <c r="AY1802" s="11">
        <f t="shared" si="675"/>
        <v>0</v>
      </c>
      <c r="AZ1802" s="11">
        <f t="shared" si="676"/>
        <v>0</v>
      </c>
      <c r="BA1802" s="11">
        <f t="shared" si="677"/>
        <v>0</v>
      </c>
      <c r="BB1802" s="11">
        <f t="shared" si="678"/>
        <v>0</v>
      </c>
      <c r="BC1802" s="11">
        <f t="shared" si="679"/>
        <v>0</v>
      </c>
      <c r="BD1802" s="11">
        <f>SUMIFS(Ishop!$BK:$BK,Ishop!$BG:$BG,Source!D1802,Ishop!$B:$B,Source!C1802)</f>
        <v>0</v>
      </c>
      <c r="BE1802" s="11">
        <f>COUNTIFS(Ishop!$AW:$AW,"OUI",Ishop!$BG:$BG,Source!D1802,Ishop!$B:$B,Source!C1802)</f>
        <v>0</v>
      </c>
      <c r="BF1802" s="11">
        <f t="shared" si="680"/>
        <v>0</v>
      </c>
      <c r="BG1802" s="11">
        <f t="shared" si="681"/>
        <v>0</v>
      </c>
      <c r="BH1802" s="11">
        <f t="shared" si="682"/>
        <v>0</v>
      </c>
      <c r="BI1802" s="11">
        <f t="shared" si="683"/>
        <v>0</v>
      </c>
      <c r="BJ1802" s="11">
        <f t="shared" si="684"/>
        <v>0</v>
      </c>
      <c r="BK1802" s="11">
        <f t="shared" si="685"/>
        <v>0</v>
      </c>
      <c r="BL1802" s="11">
        <f t="shared" si="686"/>
        <v>0</v>
      </c>
      <c r="BM1802" s="11">
        <f t="shared" si="687"/>
        <v>0</v>
      </c>
      <c r="BN1802" s="25">
        <f>Z1802*Budget!$A$6</f>
        <v>0</v>
      </c>
      <c r="BO1802" s="25">
        <f>AA1802*(Budget!$B$6+Budget!$B$7)</f>
        <v>0</v>
      </c>
      <c r="BP1802" s="25">
        <f>AB1802*(Budget!$C$6+Budget!$C$7)</f>
        <v>0</v>
      </c>
      <c r="BQ1802" s="25">
        <f>AC1802*(Budget!$D$6+Budget!$D$7)</f>
        <v>0</v>
      </c>
      <c r="BR1802" s="25">
        <f>AD1802*(Budget!$E$6+Budget!$E$7)</f>
        <v>0</v>
      </c>
      <c r="BS1802" s="25">
        <f>AE1802*(Budget!$F$6+Budget!$F$7)</f>
        <v>0</v>
      </c>
      <c r="BT1802" s="25">
        <f>AF1802*(Budget!$G$6+Budget!$G$7)</f>
        <v>0</v>
      </c>
      <c r="BU1802" s="25">
        <f>AG1802*Budget!$H$6</f>
        <v>0</v>
      </c>
      <c r="BV1802" s="25">
        <f>AH1802*Budget!$I$6</f>
        <v>0</v>
      </c>
      <c r="BW1802" s="25">
        <f>AI1802*Budget!$J$6</f>
        <v>0</v>
      </c>
      <c r="BX1802" s="25">
        <f>AJ1802*Budget!$K$6</f>
        <v>0</v>
      </c>
      <c r="BY1802" s="25">
        <f>AK1802*Budget!$L$6</f>
        <v>0</v>
      </c>
      <c r="BZ1802" s="25">
        <f>AL1802*Budget!$M$6</f>
        <v>0</v>
      </c>
      <c r="CA1802" s="25">
        <f>AM1802*Budget!$N$6</f>
        <v>0</v>
      </c>
      <c r="CB1802" s="25">
        <f>AQ1802*Budget!$O$6</f>
        <v>0</v>
      </c>
      <c r="CC1802" s="25">
        <f>AR1802*Budget!$S$6</f>
        <v>0</v>
      </c>
      <c r="CD1802" s="25">
        <f>AS1802*Budget!$Q$6</f>
        <v>0</v>
      </c>
      <c r="CE1802" s="25">
        <f t="shared" si="688"/>
        <v>0</v>
      </c>
      <c r="CF1802" s="11" t="e">
        <f>COUNTIFS(#REF!,Source!E1802,#REF!,Source!C1802)</f>
        <v>#REF!</v>
      </c>
      <c r="CG1802" s="11" t="str">
        <f t="shared" si="689"/>
        <v>--</v>
      </c>
    </row>
    <row r="1803" spans="1:85" x14ac:dyDescent="0.25">
      <c r="A1803" t="str">
        <f>IFERROR(VLOOKUP(MONTH(C1803),Date!$A$2:$B$13,2,0),"--")</f>
        <v>Avril</v>
      </c>
      <c r="B1803" s="11">
        <f t="shared" si="668"/>
        <v>18</v>
      </c>
      <c r="C1803" s="28">
        <f t="shared" si="667"/>
        <v>42121</v>
      </c>
      <c r="D1803" s="29" t="s">
        <v>217</v>
      </c>
      <c r="E1803" s="30" t="str">
        <f>IFERROR(VLOOKUP(D1803,Listing!$A:$B,2,0),"--")</f>
        <v>A44060</v>
      </c>
      <c r="F1803" s="30" t="str">
        <f>IFERROR(VLOOKUP(D1803,Listing!$A:$E,5,0),"-")</f>
        <v>HAYANI  Israe</v>
      </c>
      <c r="G1803" s="4">
        <f>IFERROR(VLOOKUP(D1803,Listing!$A:$F,6,0),"--")</f>
        <v>42114</v>
      </c>
      <c r="H1803" s="11" t="str">
        <f>IFERROR(VLOOKUP(D1803,Listing!$A:$D,4,0),"--")</f>
        <v>Hind Haddou</v>
      </c>
      <c r="I1803" s="11" t="str">
        <f t="shared" si="669"/>
        <v>AAC</v>
      </c>
      <c r="J1803" s="31">
        <f>IFERROR(COUNTIFS(Ishop!$BG:$BG,Source!D1803,Ishop!$B:$B,Source!C1803),"--")</f>
        <v>0</v>
      </c>
      <c r="K1803" s="11">
        <f>IFERROR(COUNTIFS(Ishop!$BG:$BG,Source!D1803,Ishop!$B:$B,Source!C1803,Ishop!$J:$J,"OUI"),"--")</f>
        <v>0</v>
      </c>
      <c r="L1803" s="11">
        <f>COUNTIFS(Ishop!$AG:$AG,Source!$L$1,Ishop!$BG:$BG,Source!$D1803,Ishop!$B:$B,Source!$C1803)</f>
        <v>0</v>
      </c>
      <c r="M1803" s="11">
        <f>COUNTIFS(Ishop!$AG:$AG,Source!$M$1,Ishop!$BG:$BG,Source!$D1803,Ishop!$B:$B,Source!$C1803)</f>
        <v>0</v>
      </c>
      <c r="N1803" s="11">
        <f>COUNTIFS(Ishop!$AG:$AG,Source!$N$1,Ishop!$BG:$BG,Source!$D1803,Ishop!$B:$B,Source!$C1803)</f>
        <v>0</v>
      </c>
      <c r="O1803" s="11">
        <f>COUNTIFS(Ishop!$AG:$AG,Source!$O$1,Ishop!$BG:$BG,Source!$D1803,Ishop!$B:$B,Source!$C1803)</f>
        <v>0</v>
      </c>
      <c r="P1803" s="11">
        <f>COUNTIFS(Ishop!$AG:$AG,Source!$P$1,Ishop!$BG:$BG,Source!$D1803,Ishop!$B:$B,Source!$C1803)</f>
        <v>0</v>
      </c>
      <c r="Q1803" s="11">
        <f>COUNTIFS(Ishop!$AG:$AG,Source!$Q$1,Ishop!$BG:$BG,Source!$D1803,Ishop!$B:$B,Source!$C1803)</f>
        <v>0</v>
      </c>
      <c r="R1803" s="11">
        <f>COUNTIFS(Ishop!$AG:$AG,Source!$R$1,Ishop!$BG:$BG,Source!$D1803,Ishop!$B:$B,Source!$C1803)</f>
        <v>0</v>
      </c>
      <c r="S1803" s="11">
        <f>COUNTIFS(Ishop!$AG:$AG,Source!$S$1,Ishop!$BG:$BG,Source!$D1803,Ishop!$B:$B,Source!$C1803)</f>
        <v>0</v>
      </c>
      <c r="T1803" s="11">
        <f>COUNTIFS(Ishop!$AG:$AG,Source!$T$1,Ishop!$BG:$BG,Source!$D1803,Ishop!$B:$B,Source!$C1803)</f>
        <v>0</v>
      </c>
      <c r="U1803" s="11">
        <f>COUNTIFS(Ishop!$AG:$AG,Source!$U$1,Ishop!$BG:$BG,Source!$D1803,Ishop!$B:$B,Source!$C1803)</f>
        <v>0</v>
      </c>
      <c r="V1803" s="11">
        <f>COUNTIFS(Ishop!$AG:$AG,Source!$V$1,Ishop!$BG:$BG,Source!$D1803,Ishop!$B:$B,Source!$C1803)</f>
        <v>0</v>
      </c>
      <c r="W1803" s="11">
        <f>COUNTIFS(Ishop!$AG:$AG,Source!$W$1,Ishop!$BG:$BG,Source!$D1803,Ishop!$B:$B,Source!$C1803)</f>
        <v>0</v>
      </c>
      <c r="X1803" s="11">
        <f>COUNTIFS(Ishop!$AG:$AG,Source!$X$1,Ishop!$BG:$BG,Source!$D1803,Ishop!$B:$B,Source!$C1803)</f>
        <v>0</v>
      </c>
      <c r="Y1803" s="11">
        <f>COUNTIFS(Ishop!$AG:$AG,Source!$Y$1,Ishop!$BG:$BG,Source!$D1803,Ishop!$B:$B,Source!$C1803)</f>
        <v>0</v>
      </c>
      <c r="Z1803" s="11">
        <f>COUNTIFS(Ishop!$AG:$AG,Source!$Z$1,Ishop!$BG:$BG,Source!$D1803,Ishop!$B:$B,Source!$C1803,Ishop!$J:$J,"OUI")</f>
        <v>0</v>
      </c>
      <c r="AA1803" s="11">
        <f>COUNTIFS(Ishop!$AG:$AG,Source!$AA$1,Ishop!$BG:$BG,Source!$D1803,Ishop!$B:$B,Source!$C1803,Ishop!$J:$J,"OUI")</f>
        <v>0</v>
      </c>
      <c r="AB1803" s="11">
        <f>COUNTIFS(Ishop!$AG:$AG,Source!$AB$1,Ishop!$BG:$BG,Source!$D1803,Ishop!$B:$B,Source!$C1803,Ishop!$J:$J,"OUI")</f>
        <v>0</v>
      </c>
      <c r="AC1803" s="11">
        <f>COUNTIFS(Ishop!$AG:$AG,Source!$AC$1,Ishop!$BG:$BG,Source!$D1803,Ishop!$B:$B,Source!$C1803,Ishop!$J:$J,"OUI")</f>
        <v>0</v>
      </c>
      <c r="AD1803" s="11">
        <f>COUNTIFS(Ishop!$AG:$AG,Source!$AD$1,Ishop!$BG:$BG,Source!$D1803,Ishop!$B:$B,Source!$C1803,Ishop!$J:$J,"OUI")</f>
        <v>0</v>
      </c>
      <c r="AE1803" s="11">
        <f>COUNTIFS(Ishop!$AG:$AG,Source!$AE$1,Ishop!$BG:$BG,Source!$D1803,Ishop!$B:$B,Source!$C1803,Ishop!$J:$J,"OUI")</f>
        <v>0</v>
      </c>
      <c r="AF1803" s="11">
        <f>COUNTIFS(Ishop!$AG:$AG,Source!$AF$1,Ishop!$BG:$BG,Source!$D1803,Ishop!$B:$B,Source!$C1803,Ishop!$J:$J,"OUI")</f>
        <v>0</v>
      </c>
      <c r="AG1803" s="11">
        <f>COUNTIFS(Ishop!$AG:$AG,Source!$AG$1,Ishop!$BG:$BG,Source!$D1803,Ishop!$B:$B,Source!$C1803,Ishop!$J:$J,"OUI")</f>
        <v>0</v>
      </c>
      <c r="AH1803" s="11">
        <f>COUNTIFS(Ishop!$AG:$AG,Source!$AH$1,Ishop!$BG:$BG,Source!$D1803,Ishop!$B:$B,Source!$C1803,Ishop!$J:$J,"OUI")</f>
        <v>0</v>
      </c>
      <c r="AI1803" s="11">
        <f>COUNTIFS(Ishop!$AG:$AG,Source!$AI$1,Ishop!$BG:$BG,Source!$D1803,Ishop!$B:$B,Source!$C1803,Ishop!$J:$J,"OUI")</f>
        <v>0</v>
      </c>
      <c r="AJ1803" s="11">
        <f>COUNTIFS(Ishop!$AG:$AG,Source!$AJ$1,Ishop!$BG:$BG,Source!$D1803,Ishop!$B:$B,Source!$C1803,Ishop!$J:$J,"OUI")</f>
        <v>0</v>
      </c>
      <c r="AK1803" s="11">
        <f>COUNTIFS(Ishop!$AG:$AG,Source!$AK$1,Ishop!$BG:$BG,Source!$D1803,Ishop!$B:$B,Source!$C1803,Ishop!$J:$J,"OUI")</f>
        <v>0</v>
      </c>
      <c r="AL1803" s="11">
        <f>COUNTIFS(Ishop!$AG:$AG,Source!$AL$1,Ishop!$BG:$BG,Source!$D1803,Ishop!$B:$B,Source!$C1803,Ishop!$J:$J,"OUI")</f>
        <v>0</v>
      </c>
      <c r="AM1803" s="11">
        <f>COUNTIFS(Ishop!$AG:$AG,Source!$AM$1,Ishop!$BG:$BG,Source!$D1803,Ishop!$B:$B,Source!$C1803,Ishop!$J:$J,"OUI")</f>
        <v>0</v>
      </c>
      <c r="AN1803" s="11">
        <f>COUNTIFS(Dolmen!$W:$W,"Sensation",Dolmen!$O:$O,Source!D1803,Dolmen!$F:$F,Source!C1803)</f>
        <v>0</v>
      </c>
      <c r="AO1803" s="11">
        <f>COUNTIFS(Dolmen!$AC:$AC,"Bbox Miami",Dolmen!$O:$O,Source!D1803,Dolmen!$F:$F,Source!C1803)</f>
        <v>0</v>
      </c>
      <c r="AP1803" s="11">
        <f>COUNTIFS(Dolmen!$AD:$AD,"1",Dolmen!$W:$W,"",Dolmen!$O:$O,Source!D1803,Dolmen!$F:$F,Source!C1803)</f>
        <v>0</v>
      </c>
      <c r="AQ1803" s="11">
        <f>COUNTIFS(Dolmen!$W:$W,"Sensation",Dolmen!$Y:$Y,"1",Dolmen!$O:$O,Source!D1803,Dolmen!$F:$F,Source!C1803)</f>
        <v>0</v>
      </c>
      <c r="AR1803" s="11">
        <f>COUNTIFS(Dolmen!$AC:$AC,"Bbox Miami",Dolmen!$Y:$Y,"1",Dolmen!$O:$O,Source!D1803,Dolmen!$F:$F,Source!C1803)</f>
        <v>0</v>
      </c>
      <c r="AS1803" s="11">
        <f>COUNTIFS(Dolmen!$AD:$AD,"1",Dolmen!$W:$W,"",Dolmen!$Y:$Y,"1",Dolmen!$O:$O,Source!D1803,Dolmen!$F:$F,Source!C1803)</f>
        <v>0</v>
      </c>
      <c r="AT1803" s="11">
        <f t="shared" si="670"/>
        <v>0</v>
      </c>
      <c r="AU1803" s="11">
        <f t="shared" si="671"/>
        <v>0</v>
      </c>
      <c r="AV1803" s="11">
        <f t="shared" si="672"/>
        <v>0</v>
      </c>
      <c r="AW1803" s="11">
        <f t="shared" si="673"/>
        <v>0</v>
      </c>
      <c r="AX1803" s="11">
        <f t="shared" si="674"/>
        <v>0</v>
      </c>
      <c r="AY1803" s="11">
        <f t="shared" si="675"/>
        <v>0</v>
      </c>
      <c r="AZ1803" s="11">
        <f t="shared" si="676"/>
        <v>0</v>
      </c>
      <c r="BA1803" s="11">
        <f t="shared" si="677"/>
        <v>0</v>
      </c>
      <c r="BB1803" s="11">
        <f t="shared" si="678"/>
        <v>0</v>
      </c>
      <c r="BC1803" s="11">
        <f t="shared" si="679"/>
        <v>0</v>
      </c>
      <c r="BD1803" s="11">
        <f>SUMIFS(Ishop!$BK:$BK,Ishop!$BG:$BG,Source!D1803,Ishop!$B:$B,Source!C1803)</f>
        <v>0</v>
      </c>
      <c r="BE1803" s="11">
        <f>COUNTIFS(Ishop!$AW:$AW,"OUI",Ishop!$BG:$BG,Source!D1803,Ishop!$B:$B,Source!C1803)</f>
        <v>0</v>
      </c>
      <c r="BF1803" s="11">
        <f t="shared" si="680"/>
        <v>0</v>
      </c>
      <c r="BG1803" s="11">
        <f t="shared" si="681"/>
        <v>0</v>
      </c>
      <c r="BH1803" s="11">
        <f t="shared" si="682"/>
        <v>0</v>
      </c>
      <c r="BI1803" s="11">
        <f t="shared" si="683"/>
        <v>0</v>
      </c>
      <c r="BJ1803" s="11">
        <f t="shared" si="684"/>
        <v>0</v>
      </c>
      <c r="BK1803" s="11">
        <f t="shared" si="685"/>
        <v>0</v>
      </c>
      <c r="BL1803" s="11">
        <f t="shared" si="686"/>
        <v>0</v>
      </c>
      <c r="BM1803" s="11">
        <f t="shared" si="687"/>
        <v>0</v>
      </c>
      <c r="BN1803" s="25">
        <f>Z1803*Budget!$A$6</f>
        <v>0</v>
      </c>
      <c r="BO1803" s="25">
        <f>AA1803*(Budget!$B$6+Budget!$B$7)</f>
        <v>0</v>
      </c>
      <c r="BP1803" s="25">
        <f>AB1803*(Budget!$C$6+Budget!$C$7)</f>
        <v>0</v>
      </c>
      <c r="BQ1803" s="25">
        <f>AC1803*(Budget!$D$6+Budget!$D$7)</f>
        <v>0</v>
      </c>
      <c r="BR1803" s="25">
        <f>AD1803*(Budget!$E$6+Budget!$E$7)</f>
        <v>0</v>
      </c>
      <c r="BS1803" s="25">
        <f>AE1803*(Budget!$F$6+Budget!$F$7)</f>
        <v>0</v>
      </c>
      <c r="BT1803" s="25">
        <f>AF1803*(Budget!$G$6+Budget!$G$7)</f>
        <v>0</v>
      </c>
      <c r="BU1803" s="25">
        <f>AG1803*Budget!$H$6</f>
        <v>0</v>
      </c>
      <c r="BV1803" s="25">
        <f>AH1803*Budget!$I$6</f>
        <v>0</v>
      </c>
      <c r="BW1803" s="25">
        <f>AI1803*Budget!$J$6</f>
        <v>0</v>
      </c>
      <c r="BX1803" s="25">
        <f>AJ1803*Budget!$K$6</f>
        <v>0</v>
      </c>
      <c r="BY1803" s="25">
        <f>AK1803*Budget!$L$6</f>
        <v>0</v>
      </c>
      <c r="BZ1803" s="25">
        <f>AL1803*Budget!$M$6</f>
        <v>0</v>
      </c>
      <c r="CA1803" s="25">
        <f>AM1803*Budget!$N$6</f>
        <v>0</v>
      </c>
      <c r="CB1803" s="25">
        <f>AQ1803*Budget!$O$6</f>
        <v>0</v>
      </c>
      <c r="CC1803" s="25">
        <f>AR1803*Budget!$S$6</f>
        <v>0</v>
      </c>
      <c r="CD1803" s="25">
        <f>AS1803*Budget!$Q$6</f>
        <v>0</v>
      </c>
      <c r="CE1803" s="25">
        <f t="shared" si="688"/>
        <v>0</v>
      </c>
      <c r="CF1803" s="11" t="e">
        <f>COUNTIFS(#REF!,Source!E1803,#REF!,Source!C1803)</f>
        <v>#REF!</v>
      </c>
      <c r="CG1803" s="11" t="str">
        <f t="shared" si="689"/>
        <v>--</v>
      </c>
    </row>
    <row r="1804" spans="1:85" x14ac:dyDescent="0.25">
      <c r="A1804" t="str">
        <f>IFERROR(VLOOKUP(MONTH(C1804),Date!$A$2:$B$13,2,0),"--")</f>
        <v>Avril</v>
      </c>
      <c r="B1804" s="11">
        <f t="shared" si="668"/>
        <v>18</v>
      </c>
      <c r="C1804" s="28">
        <f t="shared" si="667"/>
        <v>42121</v>
      </c>
      <c r="D1804" s="29" t="s">
        <v>218</v>
      </c>
      <c r="E1804" s="30" t="str">
        <f>IFERROR(VLOOKUP(D1804,Listing!$A:$B,2,0),"--")</f>
        <v>A44062</v>
      </c>
      <c r="F1804" s="30" t="str">
        <f>IFERROR(VLOOKUP(D1804,Listing!$A:$E,5,0),"-")</f>
        <v>BOUGRINE  Mohamed</v>
      </c>
      <c r="G1804" s="4">
        <f>IFERROR(VLOOKUP(D1804,Listing!$A:$F,6,0),"--")</f>
        <v>42114</v>
      </c>
      <c r="H1804" s="11" t="str">
        <f>IFERROR(VLOOKUP(D1804,Listing!$A:$D,4,0),"--")</f>
        <v>Hind Haddou</v>
      </c>
      <c r="I1804" s="11" t="str">
        <f t="shared" si="669"/>
        <v>AAC</v>
      </c>
      <c r="J1804" s="31">
        <f>IFERROR(COUNTIFS(Ishop!$BG:$BG,Source!D1804,Ishop!$B:$B,Source!C1804),"--")</f>
        <v>0</v>
      </c>
      <c r="K1804" s="11">
        <f>IFERROR(COUNTIFS(Ishop!$BG:$BG,Source!D1804,Ishop!$B:$B,Source!C1804,Ishop!$J:$J,"OUI"),"--")</f>
        <v>0</v>
      </c>
      <c r="L1804" s="11">
        <f>COUNTIFS(Ishop!$AG:$AG,Source!$L$1,Ishop!$BG:$BG,Source!$D1804,Ishop!$B:$B,Source!$C1804)</f>
        <v>0</v>
      </c>
      <c r="M1804" s="11">
        <f>COUNTIFS(Ishop!$AG:$AG,Source!$M$1,Ishop!$BG:$BG,Source!$D1804,Ishop!$B:$B,Source!$C1804)</f>
        <v>0</v>
      </c>
      <c r="N1804" s="11">
        <f>COUNTIFS(Ishop!$AG:$AG,Source!$N$1,Ishop!$BG:$BG,Source!$D1804,Ishop!$B:$B,Source!$C1804)</f>
        <v>0</v>
      </c>
      <c r="O1804" s="11">
        <f>COUNTIFS(Ishop!$AG:$AG,Source!$O$1,Ishop!$BG:$BG,Source!$D1804,Ishop!$B:$B,Source!$C1804)</f>
        <v>0</v>
      </c>
      <c r="P1804" s="11">
        <f>COUNTIFS(Ishop!$AG:$AG,Source!$P$1,Ishop!$BG:$BG,Source!$D1804,Ishop!$B:$B,Source!$C1804)</f>
        <v>0</v>
      </c>
      <c r="Q1804" s="11">
        <f>COUNTIFS(Ishop!$AG:$AG,Source!$Q$1,Ishop!$BG:$BG,Source!$D1804,Ishop!$B:$B,Source!$C1804)</f>
        <v>0</v>
      </c>
      <c r="R1804" s="11">
        <f>COUNTIFS(Ishop!$AG:$AG,Source!$R$1,Ishop!$BG:$BG,Source!$D1804,Ishop!$B:$B,Source!$C1804)</f>
        <v>0</v>
      </c>
      <c r="S1804" s="11">
        <f>COUNTIFS(Ishop!$AG:$AG,Source!$S$1,Ishop!$BG:$BG,Source!$D1804,Ishop!$B:$B,Source!$C1804)</f>
        <v>0</v>
      </c>
      <c r="T1804" s="11">
        <f>COUNTIFS(Ishop!$AG:$AG,Source!$T$1,Ishop!$BG:$BG,Source!$D1804,Ishop!$B:$B,Source!$C1804)</f>
        <v>0</v>
      </c>
      <c r="U1804" s="11">
        <f>COUNTIFS(Ishop!$AG:$AG,Source!$U$1,Ishop!$BG:$BG,Source!$D1804,Ishop!$B:$B,Source!$C1804)</f>
        <v>0</v>
      </c>
      <c r="V1804" s="11">
        <f>COUNTIFS(Ishop!$AG:$AG,Source!$V$1,Ishop!$BG:$BG,Source!$D1804,Ishop!$B:$B,Source!$C1804)</f>
        <v>0</v>
      </c>
      <c r="W1804" s="11">
        <f>COUNTIFS(Ishop!$AG:$AG,Source!$W$1,Ishop!$BG:$BG,Source!$D1804,Ishop!$B:$B,Source!$C1804)</f>
        <v>0</v>
      </c>
      <c r="X1804" s="11">
        <f>COUNTIFS(Ishop!$AG:$AG,Source!$X$1,Ishop!$BG:$BG,Source!$D1804,Ishop!$B:$B,Source!$C1804)</f>
        <v>0</v>
      </c>
      <c r="Y1804" s="11">
        <f>COUNTIFS(Ishop!$AG:$AG,Source!$Y$1,Ishop!$BG:$BG,Source!$D1804,Ishop!$B:$B,Source!$C1804)</f>
        <v>0</v>
      </c>
      <c r="Z1804" s="11">
        <f>COUNTIFS(Ishop!$AG:$AG,Source!$Z$1,Ishop!$BG:$BG,Source!$D1804,Ishop!$B:$B,Source!$C1804,Ishop!$J:$J,"OUI")</f>
        <v>0</v>
      </c>
      <c r="AA1804" s="11">
        <f>COUNTIFS(Ishop!$AG:$AG,Source!$AA$1,Ishop!$BG:$BG,Source!$D1804,Ishop!$B:$B,Source!$C1804,Ishop!$J:$J,"OUI")</f>
        <v>0</v>
      </c>
      <c r="AB1804" s="11">
        <f>COUNTIFS(Ishop!$AG:$AG,Source!$AB$1,Ishop!$BG:$BG,Source!$D1804,Ishop!$B:$B,Source!$C1804,Ishop!$J:$J,"OUI")</f>
        <v>0</v>
      </c>
      <c r="AC1804" s="11">
        <f>COUNTIFS(Ishop!$AG:$AG,Source!$AC$1,Ishop!$BG:$BG,Source!$D1804,Ishop!$B:$B,Source!$C1804,Ishop!$J:$J,"OUI")</f>
        <v>0</v>
      </c>
      <c r="AD1804" s="11">
        <f>COUNTIFS(Ishop!$AG:$AG,Source!$AD$1,Ishop!$BG:$BG,Source!$D1804,Ishop!$B:$B,Source!$C1804,Ishop!$J:$J,"OUI")</f>
        <v>0</v>
      </c>
      <c r="AE1804" s="11">
        <f>COUNTIFS(Ishop!$AG:$AG,Source!$AE$1,Ishop!$BG:$BG,Source!$D1804,Ishop!$B:$B,Source!$C1804,Ishop!$J:$J,"OUI")</f>
        <v>0</v>
      </c>
      <c r="AF1804" s="11">
        <f>COUNTIFS(Ishop!$AG:$AG,Source!$AF$1,Ishop!$BG:$BG,Source!$D1804,Ishop!$B:$B,Source!$C1804,Ishop!$J:$J,"OUI")</f>
        <v>0</v>
      </c>
      <c r="AG1804" s="11">
        <f>COUNTIFS(Ishop!$AG:$AG,Source!$AG$1,Ishop!$BG:$BG,Source!$D1804,Ishop!$B:$B,Source!$C1804,Ishop!$J:$J,"OUI")</f>
        <v>0</v>
      </c>
      <c r="AH1804" s="11">
        <f>COUNTIFS(Ishop!$AG:$AG,Source!$AH$1,Ishop!$BG:$BG,Source!$D1804,Ishop!$B:$B,Source!$C1804,Ishop!$J:$J,"OUI")</f>
        <v>0</v>
      </c>
      <c r="AI1804" s="11">
        <f>COUNTIFS(Ishop!$AG:$AG,Source!$AI$1,Ishop!$BG:$BG,Source!$D1804,Ishop!$B:$B,Source!$C1804,Ishop!$J:$J,"OUI")</f>
        <v>0</v>
      </c>
      <c r="AJ1804" s="11">
        <f>COUNTIFS(Ishop!$AG:$AG,Source!$AJ$1,Ishop!$BG:$BG,Source!$D1804,Ishop!$B:$B,Source!$C1804,Ishop!$J:$J,"OUI")</f>
        <v>0</v>
      </c>
      <c r="AK1804" s="11">
        <f>COUNTIFS(Ishop!$AG:$AG,Source!$AK$1,Ishop!$BG:$BG,Source!$D1804,Ishop!$B:$B,Source!$C1804,Ishop!$J:$J,"OUI")</f>
        <v>0</v>
      </c>
      <c r="AL1804" s="11">
        <f>COUNTIFS(Ishop!$AG:$AG,Source!$AL$1,Ishop!$BG:$BG,Source!$D1804,Ishop!$B:$B,Source!$C1804,Ishop!$J:$J,"OUI")</f>
        <v>0</v>
      </c>
      <c r="AM1804" s="11">
        <f>COUNTIFS(Ishop!$AG:$AG,Source!$AM$1,Ishop!$BG:$BG,Source!$D1804,Ishop!$B:$B,Source!$C1804,Ishop!$J:$J,"OUI")</f>
        <v>0</v>
      </c>
      <c r="AN1804" s="11">
        <f>COUNTIFS(Dolmen!$W:$W,"Sensation",Dolmen!$O:$O,Source!D1804,Dolmen!$F:$F,Source!C1804)</f>
        <v>0</v>
      </c>
      <c r="AO1804" s="11">
        <f>COUNTIFS(Dolmen!$AC:$AC,"Bbox Miami",Dolmen!$O:$O,Source!D1804,Dolmen!$F:$F,Source!C1804)</f>
        <v>0</v>
      </c>
      <c r="AP1804" s="11">
        <f>COUNTIFS(Dolmen!$AD:$AD,"1",Dolmen!$W:$W,"",Dolmen!$O:$O,Source!D1804,Dolmen!$F:$F,Source!C1804)</f>
        <v>0</v>
      </c>
      <c r="AQ1804" s="11">
        <f>COUNTIFS(Dolmen!$W:$W,"Sensation",Dolmen!$Y:$Y,"1",Dolmen!$O:$O,Source!D1804,Dolmen!$F:$F,Source!C1804)</f>
        <v>0</v>
      </c>
      <c r="AR1804" s="11">
        <f>COUNTIFS(Dolmen!$AC:$AC,"Bbox Miami",Dolmen!$Y:$Y,"1",Dolmen!$O:$O,Source!D1804,Dolmen!$F:$F,Source!C1804)</f>
        <v>0</v>
      </c>
      <c r="AS1804" s="11">
        <f>COUNTIFS(Dolmen!$AD:$AD,"1",Dolmen!$W:$W,"",Dolmen!$Y:$Y,"1",Dolmen!$O:$O,Source!D1804,Dolmen!$F:$F,Source!C1804)</f>
        <v>0</v>
      </c>
      <c r="AT1804" s="11">
        <f t="shared" si="670"/>
        <v>0</v>
      </c>
      <c r="AU1804" s="11">
        <f t="shared" si="671"/>
        <v>0</v>
      </c>
      <c r="AV1804" s="11">
        <f t="shared" si="672"/>
        <v>0</v>
      </c>
      <c r="AW1804" s="11">
        <f t="shared" si="673"/>
        <v>0</v>
      </c>
      <c r="AX1804" s="11">
        <f t="shared" si="674"/>
        <v>0</v>
      </c>
      <c r="AY1804" s="11">
        <f t="shared" si="675"/>
        <v>0</v>
      </c>
      <c r="AZ1804" s="11">
        <f t="shared" si="676"/>
        <v>0</v>
      </c>
      <c r="BA1804" s="11">
        <f t="shared" si="677"/>
        <v>0</v>
      </c>
      <c r="BB1804" s="11">
        <f t="shared" si="678"/>
        <v>0</v>
      </c>
      <c r="BC1804" s="11">
        <f t="shared" si="679"/>
        <v>0</v>
      </c>
      <c r="BD1804" s="11">
        <f>SUMIFS(Ishop!$BK:$BK,Ishop!$BG:$BG,Source!D1804,Ishop!$B:$B,Source!C1804)</f>
        <v>0</v>
      </c>
      <c r="BE1804" s="11">
        <f>COUNTIFS(Ishop!$AW:$AW,"OUI",Ishop!$BG:$BG,Source!D1804,Ishop!$B:$B,Source!C1804)</f>
        <v>0</v>
      </c>
      <c r="BF1804" s="11">
        <f t="shared" si="680"/>
        <v>0</v>
      </c>
      <c r="BG1804" s="11">
        <f t="shared" si="681"/>
        <v>0</v>
      </c>
      <c r="BH1804" s="11">
        <f t="shared" si="682"/>
        <v>0</v>
      </c>
      <c r="BI1804" s="11">
        <f t="shared" si="683"/>
        <v>0</v>
      </c>
      <c r="BJ1804" s="11">
        <f t="shared" si="684"/>
        <v>0</v>
      </c>
      <c r="BK1804" s="11">
        <f t="shared" si="685"/>
        <v>0</v>
      </c>
      <c r="BL1804" s="11">
        <f t="shared" si="686"/>
        <v>0</v>
      </c>
      <c r="BM1804" s="11">
        <f t="shared" si="687"/>
        <v>0</v>
      </c>
      <c r="BN1804" s="25">
        <f>Z1804*Budget!$A$6</f>
        <v>0</v>
      </c>
      <c r="BO1804" s="25">
        <f>AA1804*(Budget!$B$6+Budget!$B$7)</f>
        <v>0</v>
      </c>
      <c r="BP1804" s="25">
        <f>AB1804*(Budget!$C$6+Budget!$C$7)</f>
        <v>0</v>
      </c>
      <c r="BQ1804" s="25">
        <f>AC1804*(Budget!$D$6+Budget!$D$7)</f>
        <v>0</v>
      </c>
      <c r="BR1804" s="25">
        <f>AD1804*(Budget!$E$6+Budget!$E$7)</f>
        <v>0</v>
      </c>
      <c r="BS1804" s="25">
        <f>AE1804*(Budget!$F$6+Budget!$F$7)</f>
        <v>0</v>
      </c>
      <c r="BT1804" s="25">
        <f>AF1804*(Budget!$G$6+Budget!$G$7)</f>
        <v>0</v>
      </c>
      <c r="BU1804" s="25">
        <f>AG1804*Budget!$H$6</f>
        <v>0</v>
      </c>
      <c r="BV1804" s="25">
        <f>AH1804*Budget!$I$6</f>
        <v>0</v>
      </c>
      <c r="BW1804" s="25">
        <f>AI1804*Budget!$J$6</f>
        <v>0</v>
      </c>
      <c r="BX1804" s="25">
        <f>AJ1804*Budget!$K$6</f>
        <v>0</v>
      </c>
      <c r="BY1804" s="25">
        <f>AK1804*Budget!$L$6</f>
        <v>0</v>
      </c>
      <c r="BZ1804" s="25">
        <f>AL1804*Budget!$M$6</f>
        <v>0</v>
      </c>
      <c r="CA1804" s="25">
        <f>AM1804*Budget!$N$6</f>
        <v>0</v>
      </c>
      <c r="CB1804" s="25">
        <f>AQ1804*Budget!$O$6</f>
        <v>0</v>
      </c>
      <c r="CC1804" s="25">
        <f>AR1804*Budget!$S$6</f>
        <v>0</v>
      </c>
      <c r="CD1804" s="25">
        <f>AS1804*Budget!$Q$6</f>
        <v>0</v>
      </c>
      <c r="CE1804" s="25">
        <f t="shared" si="688"/>
        <v>0</v>
      </c>
      <c r="CF1804" s="11" t="e">
        <f>COUNTIFS(#REF!,Source!E1804,#REF!,Source!C1804)</f>
        <v>#REF!</v>
      </c>
      <c r="CG1804" s="11" t="str">
        <f t="shared" si="689"/>
        <v>--</v>
      </c>
    </row>
    <row r="1805" spans="1:85" x14ac:dyDescent="0.25">
      <c r="A1805" t="str">
        <f>IFERROR(VLOOKUP(MONTH(C1805),Date!$A$2:$B$13,2,0),"--")</f>
        <v>Avril</v>
      </c>
      <c r="B1805" s="11">
        <f t="shared" si="668"/>
        <v>18</v>
      </c>
      <c r="C1805" s="28">
        <f t="shared" si="667"/>
        <v>42121</v>
      </c>
      <c r="D1805" s="29" t="s">
        <v>219</v>
      </c>
      <c r="E1805" s="30" t="str">
        <f>IFERROR(VLOOKUP(D1805,Listing!$A:$B,2,0),"--")</f>
        <v>A44037</v>
      </c>
      <c r="F1805" s="30" t="str">
        <f>IFERROR(VLOOKUP(D1805,Listing!$A:$E,5,0),"-")</f>
        <v>ESSMALKI ZAKIA</v>
      </c>
      <c r="G1805" s="4">
        <f>IFERROR(VLOOKUP(D1805,Listing!$A:$F,6,0),"--")</f>
        <v>42107</v>
      </c>
      <c r="H1805" s="11" t="str">
        <f>IFERROR(VLOOKUP(D1805,Listing!$A:$D,4,0),"--")</f>
        <v>NAJOUA ALLAOULAHCEN</v>
      </c>
      <c r="I1805" s="11" t="str">
        <f t="shared" si="669"/>
        <v>AAC</v>
      </c>
      <c r="J1805" s="31">
        <f>IFERROR(COUNTIFS(Ishop!$BG:$BG,Source!D1805,Ishop!$B:$B,Source!C1805),"--")</f>
        <v>0</v>
      </c>
      <c r="K1805" s="11">
        <f>IFERROR(COUNTIFS(Ishop!$BG:$BG,Source!D1805,Ishop!$B:$B,Source!C1805,Ishop!$J:$J,"OUI"),"--")</f>
        <v>0</v>
      </c>
      <c r="L1805" s="11">
        <f>COUNTIFS(Ishop!$AG:$AG,Source!$L$1,Ishop!$BG:$BG,Source!$D1805,Ishop!$B:$B,Source!$C1805)</f>
        <v>0</v>
      </c>
      <c r="M1805" s="11">
        <f>COUNTIFS(Ishop!$AG:$AG,Source!$M$1,Ishop!$BG:$BG,Source!$D1805,Ishop!$B:$B,Source!$C1805)</f>
        <v>0</v>
      </c>
      <c r="N1805" s="11">
        <f>COUNTIFS(Ishop!$AG:$AG,Source!$N$1,Ishop!$BG:$BG,Source!$D1805,Ishop!$B:$B,Source!$C1805)</f>
        <v>0</v>
      </c>
      <c r="O1805" s="11">
        <f>COUNTIFS(Ishop!$AG:$AG,Source!$O$1,Ishop!$BG:$BG,Source!$D1805,Ishop!$B:$B,Source!$C1805)</f>
        <v>0</v>
      </c>
      <c r="P1805" s="11">
        <f>COUNTIFS(Ishop!$AG:$AG,Source!$P$1,Ishop!$BG:$BG,Source!$D1805,Ishop!$B:$B,Source!$C1805)</f>
        <v>0</v>
      </c>
      <c r="Q1805" s="11">
        <f>COUNTIFS(Ishop!$AG:$AG,Source!$Q$1,Ishop!$BG:$BG,Source!$D1805,Ishop!$B:$B,Source!$C1805)</f>
        <v>0</v>
      </c>
      <c r="R1805" s="11">
        <f>COUNTIFS(Ishop!$AG:$AG,Source!$R$1,Ishop!$BG:$BG,Source!$D1805,Ishop!$B:$B,Source!$C1805)</f>
        <v>0</v>
      </c>
      <c r="S1805" s="11">
        <f>COUNTIFS(Ishop!$AG:$AG,Source!$S$1,Ishop!$BG:$BG,Source!$D1805,Ishop!$B:$B,Source!$C1805)</f>
        <v>0</v>
      </c>
      <c r="T1805" s="11">
        <f>COUNTIFS(Ishop!$AG:$AG,Source!$T$1,Ishop!$BG:$BG,Source!$D1805,Ishop!$B:$B,Source!$C1805)</f>
        <v>0</v>
      </c>
      <c r="U1805" s="11">
        <f>COUNTIFS(Ishop!$AG:$AG,Source!$U$1,Ishop!$BG:$BG,Source!$D1805,Ishop!$B:$B,Source!$C1805)</f>
        <v>0</v>
      </c>
      <c r="V1805" s="11">
        <f>COUNTIFS(Ishop!$AG:$AG,Source!$V$1,Ishop!$BG:$BG,Source!$D1805,Ishop!$B:$B,Source!$C1805)</f>
        <v>0</v>
      </c>
      <c r="W1805" s="11">
        <f>COUNTIFS(Ishop!$AG:$AG,Source!$W$1,Ishop!$BG:$BG,Source!$D1805,Ishop!$B:$B,Source!$C1805)</f>
        <v>0</v>
      </c>
      <c r="X1805" s="11">
        <f>COUNTIFS(Ishop!$AG:$AG,Source!$X$1,Ishop!$BG:$BG,Source!$D1805,Ishop!$B:$B,Source!$C1805)</f>
        <v>0</v>
      </c>
      <c r="Y1805" s="11">
        <f>COUNTIFS(Ishop!$AG:$AG,Source!$Y$1,Ishop!$BG:$BG,Source!$D1805,Ishop!$B:$B,Source!$C1805)</f>
        <v>0</v>
      </c>
      <c r="Z1805" s="11">
        <f>COUNTIFS(Ishop!$AG:$AG,Source!$Z$1,Ishop!$BG:$BG,Source!$D1805,Ishop!$B:$B,Source!$C1805,Ishop!$J:$J,"OUI")</f>
        <v>0</v>
      </c>
      <c r="AA1805" s="11">
        <f>COUNTIFS(Ishop!$AG:$AG,Source!$AA$1,Ishop!$BG:$BG,Source!$D1805,Ishop!$B:$B,Source!$C1805,Ishop!$J:$J,"OUI")</f>
        <v>0</v>
      </c>
      <c r="AB1805" s="11">
        <f>COUNTIFS(Ishop!$AG:$AG,Source!$AB$1,Ishop!$BG:$BG,Source!$D1805,Ishop!$B:$B,Source!$C1805,Ishop!$J:$J,"OUI")</f>
        <v>0</v>
      </c>
      <c r="AC1805" s="11">
        <f>COUNTIFS(Ishop!$AG:$AG,Source!$AC$1,Ishop!$BG:$BG,Source!$D1805,Ishop!$B:$B,Source!$C1805,Ishop!$J:$J,"OUI")</f>
        <v>0</v>
      </c>
      <c r="AD1805" s="11">
        <f>COUNTIFS(Ishop!$AG:$AG,Source!$AD$1,Ishop!$BG:$BG,Source!$D1805,Ishop!$B:$B,Source!$C1805,Ishop!$J:$J,"OUI")</f>
        <v>0</v>
      </c>
      <c r="AE1805" s="11">
        <f>COUNTIFS(Ishop!$AG:$AG,Source!$AE$1,Ishop!$BG:$BG,Source!$D1805,Ishop!$B:$B,Source!$C1805,Ishop!$J:$J,"OUI")</f>
        <v>0</v>
      </c>
      <c r="AF1805" s="11">
        <f>COUNTIFS(Ishop!$AG:$AG,Source!$AF$1,Ishop!$BG:$BG,Source!$D1805,Ishop!$B:$B,Source!$C1805,Ishop!$J:$J,"OUI")</f>
        <v>0</v>
      </c>
      <c r="AG1805" s="11">
        <f>COUNTIFS(Ishop!$AG:$AG,Source!$AG$1,Ishop!$BG:$BG,Source!$D1805,Ishop!$B:$B,Source!$C1805,Ishop!$J:$J,"OUI")</f>
        <v>0</v>
      </c>
      <c r="AH1805" s="11">
        <f>COUNTIFS(Ishop!$AG:$AG,Source!$AH$1,Ishop!$BG:$BG,Source!$D1805,Ishop!$B:$B,Source!$C1805,Ishop!$J:$J,"OUI")</f>
        <v>0</v>
      </c>
      <c r="AI1805" s="11">
        <f>COUNTIFS(Ishop!$AG:$AG,Source!$AI$1,Ishop!$BG:$BG,Source!$D1805,Ishop!$B:$B,Source!$C1805,Ishop!$J:$J,"OUI")</f>
        <v>0</v>
      </c>
      <c r="AJ1805" s="11">
        <f>COUNTIFS(Ishop!$AG:$AG,Source!$AJ$1,Ishop!$BG:$BG,Source!$D1805,Ishop!$B:$B,Source!$C1805,Ishop!$J:$J,"OUI")</f>
        <v>0</v>
      </c>
      <c r="AK1805" s="11">
        <f>COUNTIFS(Ishop!$AG:$AG,Source!$AK$1,Ishop!$BG:$BG,Source!$D1805,Ishop!$B:$B,Source!$C1805,Ishop!$J:$J,"OUI")</f>
        <v>0</v>
      </c>
      <c r="AL1805" s="11">
        <f>COUNTIFS(Ishop!$AG:$AG,Source!$AL$1,Ishop!$BG:$BG,Source!$D1805,Ishop!$B:$B,Source!$C1805,Ishop!$J:$J,"OUI")</f>
        <v>0</v>
      </c>
      <c r="AM1805" s="11">
        <f>COUNTIFS(Ishop!$AG:$AG,Source!$AM$1,Ishop!$BG:$BG,Source!$D1805,Ishop!$B:$B,Source!$C1805,Ishop!$J:$J,"OUI")</f>
        <v>0</v>
      </c>
      <c r="AN1805" s="11">
        <f>COUNTIFS(Dolmen!$W:$W,"Sensation",Dolmen!$O:$O,Source!D1805,Dolmen!$F:$F,Source!C1805)</f>
        <v>0</v>
      </c>
      <c r="AO1805" s="11">
        <f>COUNTIFS(Dolmen!$AC:$AC,"Bbox Miami",Dolmen!$O:$O,Source!D1805,Dolmen!$F:$F,Source!C1805)</f>
        <v>0</v>
      </c>
      <c r="AP1805" s="11">
        <f>COUNTIFS(Dolmen!$AD:$AD,"1",Dolmen!$W:$W,"",Dolmen!$O:$O,Source!D1805,Dolmen!$F:$F,Source!C1805)</f>
        <v>0</v>
      </c>
      <c r="AQ1805" s="11">
        <f>COUNTIFS(Dolmen!$W:$W,"Sensation",Dolmen!$Y:$Y,"1",Dolmen!$O:$O,Source!D1805,Dolmen!$F:$F,Source!C1805)</f>
        <v>0</v>
      </c>
      <c r="AR1805" s="11">
        <f>COUNTIFS(Dolmen!$AC:$AC,"Bbox Miami",Dolmen!$Y:$Y,"1",Dolmen!$O:$O,Source!D1805,Dolmen!$F:$F,Source!C1805)</f>
        <v>0</v>
      </c>
      <c r="AS1805" s="11">
        <f>COUNTIFS(Dolmen!$AD:$AD,"1",Dolmen!$W:$W,"",Dolmen!$Y:$Y,"1",Dolmen!$O:$O,Source!D1805,Dolmen!$F:$F,Source!C1805)</f>
        <v>0</v>
      </c>
      <c r="AT1805" s="11">
        <f t="shared" si="670"/>
        <v>0</v>
      </c>
      <c r="AU1805" s="11">
        <f t="shared" si="671"/>
        <v>0</v>
      </c>
      <c r="AV1805" s="11">
        <f t="shared" si="672"/>
        <v>0</v>
      </c>
      <c r="AW1805" s="11">
        <f t="shared" si="673"/>
        <v>0</v>
      </c>
      <c r="AX1805" s="11">
        <f t="shared" si="674"/>
        <v>0</v>
      </c>
      <c r="AY1805" s="11">
        <f t="shared" si="675"/>
        <v>0</v>
      </c>
      <c r="AZ1805" s="11">
        <f t="shared" si="676"/>
        <v>0</v>
      </c>
      <c r="BA1805" s="11">
        <f t="shared" si="677"/>
        <v>0</v>
      </c>
      <c r="BB1805" s="11">
        <f t="shared" si="678"/>
        <v>0</v>
      </c>
      <c r="BC1805" s="11">
        <f t="shared" si="679"/>
        <v>0</v>
      </c>
      <c r="BD1805" s="11">
        <f>SUMIFS(Ishop!$BK:$BK,Ishop!$BG:$BG,Source!D1805,Ishop!$B:$B,Source!C1805)</f>
        <v>0</v>
      </c>
      <c r="BE1805" s="11">
        <f>COUNTIFS(Ishop!$AW:$AW,"OUI",Ishop!$BG:$BG,Source!D1805,Ishop!$B:$B,Source!C1805)</f>
        <v>0</v>
      </c>
      <c r="BF1805" s="11">
        <f t="shared" si="680"/>
        <v>0</v>
      </c>
      <c r="BG1805" s="11">
        <f t="shared" si="681"/>
        <v>0</v>
      </c>
      <c r="BH1805" s="11">
        <f t="shared" si="682"/>
        <v>0</v>
      </c>
      <c r="BI1805" s="11">
        <f t="shared" si="683"/>
        <v>0</v>
      </c>
      <c r="BJ1805" s="11">
        <f t="shared" si="684"/>
        <v>0</v>
      </c>
      <c r="BK1805" s="11">
        <f t="shared" si="685"/>
        <v>0</v>
      </c>
      <c r="BL1805" s="11">
        <f t="shared" si="686"/>
        <v>0</v>
      </c>
      <c r="BM1805" s="11">
        <f t="shared" si="687"/>
        <v>0</v>
      </c>
      <c r="BN1805" s="25">
        <f>Z1805*Budget!$A$6</f>
        <v>0</v>
      </c>
      <c r="BO1805" s="25">
        <f>AA1805*(Budget!$B$6+Budget!$B$7)</f>
        <v>0</v>
      </c>
      <c r="BP1805" s="25">
        <f>AB1805*(Budget!$C$6+Budget!$C$7)</f>
        <v>0</v>
      </c>
      <c r="BQ1805" s="25">
        <f>AC1805*(Budget!$D$6+Budget!$D$7)</f>
        <v>0</v>
      </c>
      <c r="BR1805" s="25">
        <f>AD1805*(Budget!$E$6+Budget!$E$7)</f>
        <v>0</v>
      </c>
      <c r="BS1805" s="25">
        <f>AE1805*(Budget!$F$6+Budget!$F$7)</f>
        <v>0</v>
      </c>
      <c r="BT1805" s="25">
        <f>AF1805*(Budget!$G$6+Budget!$G$7)</f>
        <v>0</v>
      </c>
      <c r="BU1805" s="25">
        <f>AG1805*Budget!$H$6</f>
        <v>0</v>
      </c>
      <c r="BV1805" s="25">
        <f>AH1805*Budget!$I$6</f>
        <v>0</v>
      </c>
      <c r="BW1805" s="25">
        <f>AI1805*Budget!$J$6</f>
        <v>0</v>
      </c>
      <c r="BX1805" s="25">
        <f>AJ1805*Budget!$K$6</f>
        <v>0</v>
      </c>
      <c r="BY1805" s="25">
        <f>AK1805*Budget!$L$6</f>
        <v>0</v>
      </c>
      <c r="BZ1805" s="25">
        <f>AL1805*Budget!$M$6</f>
        <v>0</v>
      </c>
      <c r="CA1805" s="25">
        <f>AM1805*Budget!$N$6</f>
        <v>0</v>
      </c>
      <c r="CB1805" s="25">
        <f>AQ1805*Budget!$O$6</f>
        <v>0</v>
      </c>
      <c r="CC1805" s="25">
        <f>AR1805*Budget!$S$6</f>
        <v>0</v>
      </c>
      <c r="CD1805" s="25">
        <f>AS1805*Budget!$Q$6</f>
        <v>0</v>
      </c>
      <c r="CE1805" s="25">
        <f t="shared" si="688"/>
        <v>0</v>
      </c>
      <c r="CF1805" s="11" t="e">
        <f>COUNTIFS(#REF!,Source!E1805,#REF!,Source!C1805)</f>
        <v>#REF!</v>
      </c>
      <c r="CG1805" s="11" t="str">
        <f t="shared" si="689"/>
        <v>--</v>
      </c>
    </row>
    <row r="1806" spans="1:85" x14ac:dyDescent="0.25">
      <c r="A1806" t="str">
        <f>IFERROR(VLOOKUP(MONTH(C1806),Date!$A$2:$B$13,2,0),"--")</f>
        <v>Avril</v>
      </c>
      <c r="B1806" s="11">
        <f t="shared" si="668"/>
        <v>18</v>
      </c>
      <c r="C1806" s="28">
        <f t="shared" si="667"/>
        <v>42121</v>
      </c>
      <c r="D1806" s="29" t="s">
        <v>220</v>
      </c>
      <c r="E1806" s="30" t="str">
        <f>IFERROR(VLOOKUP(D1806,Listing!$A:$B,2,0),"--")</f>
        <v>A44053</v>
      </c>
      <c r="F1806" s="30" t="str">
        <f>IFERROR(VLOOKUP(D1806,Listing!$A:$E,5,0),"-")</f>
        <v>SALMAN NABIL</v>
      </c>
      <c r="G1806" s="4">
        <f>IFERROR(VLOOKUP(D1806,Listing!$A:$F,6,0),"--")</f>
        <v>42107</v>
      </c>
      <c r="H1806" s="11" t="str">
        <f>IFERROR(VLOOKUP(D1806,Listing!$A:$D,4,0),"--")</f>
        <v>NAJOUA ALLAOULAHCEN</v>
      </c>
      <c r="I1806" s="11" t="str">
        <f t="shared" si="669"/>
        <v>AAC</v>
      </c>
      <c r="J1806" s="31">
        <f>IFERROR(COUNTIFS(Ishop!$BG:$BG,Source!D1806,Ishop!$B:$B,Source!C1806),"--")</f>
        <v>0</v>
      </c>
      <c r="K1806" s="11">
        <f>IFERROR(COUNTIFS(Ishop!$BG:$BG,Source!D1806,Ishop!$B:$B,Source!C1806,Ishop!$J:$J,"OUI"),"--")</f>
        <v>0</v>
      </c>
      <c r="L1806" s="11">
        <f>COUNTIFS(Ishop!$AG:$AG,Source!$L$1,Ishop!$BG:$BG,Source!$D1806,Ishop!$B:$B,Source!$C1806)</f>
        <v>0</v>
      </c>
      <c r="M1806" s="11">
        <f>COUNTIFS(Ishop!$AG:$AG,Source!$M$1,Ishop!$BG:$BG,Source!$D1806,Ishop!$B:$B,Source!$C1806)</f>
        <v>0</v>
      </c>
      <c r="N1806" s="11">
        <f>COUNTIFS(Ishop!$AG:$AG,Source!$N$1,Ishop!$BG:$BG,Source!$D1806,Ishop!$B:$B,Source!$C1806)</f>
        <v>0</v>
      </c>
      <c r="O1806" s="11">
        <f>COUNTIFS(Ishop!$AG:$AG,Source!$O$1,Ishop!$BG:$BG,Source!$D1806,Ishop!$B:$B,Source!$C1806)</f>
        <v>0</v>
      </c>
      <c r="P1806" s="11">
        <f>COUNTIFS(Ishop!$AG:$AG,Source!$P$1,Ishop!$BG:$BG,Source!$D1806,Ishop!$B:$B,Source!$C1806)</f>
        <v>0</v>
      </c>
      <c r="Q1806" s="11">
        <f>COUNTIFS(Ishop!$AG:$AG,Source!$Q$1,Ishop!$BG:$BG,Source!$D1806,Ishop!$B:$B,Source!$C1806)</f>
        <v>0</v>
      </c>
      <c r="R1806" s="11">
        <f>COUNTIFS(Ishop!$AG:$AG,Source!$R$1,Ishop!$BG:$BG,Source!$D1806,Ishop!$B:$B,Source!$C1806)</f>
        <v>0</v>
      </c>
      <c r="S1806" s="11">
        <f>COUNTIFS(Ishop!$AG:$AG,Source!$S$1,Ishop!$BG:$BG,Source!$D1806,Ishop!$B:$B,Source!$C1806)</f>
        <v>0</v>
      </c>
      <c r="T1806" s="11">
        <f>COUNTIFS(Ishop!$AG:$AG,Source!$T$1,Ishop!$BG:$BG,Source!$D1806,Ishop!$B:$B,Source!$C1806)</f>
        <v>0</v>
      </c>
      <c r="U1806" s="11">
        <f>COUNTIFS(Ishop!$AG:$AG,Source!$U$1,Ishop!$BG:$BG,Source!$D1806,Ishop!$B:$B,Source!$C1806)</f>
        <v>0</v>
      </c>
      <c r="V1806" s="11">
        <f>COUNTIFS(Ishop!$AG:$AG,Source!$V$1,Ishop!$BG:$BG,Source!$D1806,Ishop!$B:$B,Source!$C1806)</f>
        <v>0</v>
      </c>
      <c r="W1806" s="11">
        <f>COUNTIFS(Ishop!$AG:$AG,Source!$W$1,Ishop!$BG:$BG,Source!$D1806,Ishop!$B:$B,Source!$C1806)</f>
        <v>0</v>
      </c>
      <c r="X1806" s="11">
        <f>COUNTIFS(Ishop!$AG:$AG,Source!$X$1,Ishop!$BG:$BG,Source!$D1806,Ishop!$B:$B,Source!$C1806)</f>
        <v>0</v>
      </c>
      <c r="Y1806" s="11">
        <f>COUNTIFS(Ishop!$AG:$AG,Source!$Y$1,Ishop!$BG:$BG,Source!$D1806,Ishop!$B:$B,Source!$C1806)</f>
        <v>0</v>
      </c>
      <c r="Z1806" s="11">
        <f>COUNTIFS(Ishop!$AG:$AG,Source!$Z$1,Ishop!$BG:$BG,Source!$D1806,Ishop!$B:$B,Source!$C1806,Ishop!$J:$J,"OUI")</f>
        <v>0</v>
      </c>
      <c r="AA1806" s="11">
        <f>COUNTIFS(Ishop!$AG:$AG,Source!$AA$1,Ishop!$BG:$BG,Source!$D1806,Ishop!$B:$B,Source!$C1806,Ishop!$J:$J,"OUI")</f>
        <v>0</v>
      </c>
      <c r="AB1806" s="11">
        <f>COUNTIFS(Ishop!$AG:$AG,Source!$AB$1,Ishop!$BG:$BG,Source!$D1806,Ishop!$B:$B,Source!$C1806,Ishop!$J:$J,"OUI")</f>
        <v>0</v>
      </c>
      <c r="AC1806" s="11">
        <f>COUNTIFS(Ishop!$AG:$AG,Source!$AC$1,Ishop!$BG:$BG,Source!$D1806,Ishop!$B:$B,Source!$C1806,Ishop!$J:$J,"OUI")</f>
        <v>0</v>
      </c>
      <c r="AD1806" s="11">
        <f>COUNTIFS(Ishop!$AG:$AG,Source!$AD$1,Ishop!$BG:$BG,Source!$D1806,Ishop!$B:$B,Source!$C1806,Ishop!$J:$J,"OUI")</f>
        <v>0</v>
      </c>
      <c r="AE1806" s="11">
        <f>COUNTIFS(Ishop!$AG:$AG,Source!$AE$1,Ishop!$BG:$BG,Source!$D1806,Ishop!$B:$B,Source!$C1806,Ishop!$J:$J,"OUI")</f>
        <v>0</v>
      </c>
      <c r="AF1806" s="11">
        <f>COUNTIFS(Ishop!$AG:$AG,Source!$AF$1,Ishop!$BG:$BG,Source!$D1806,Ishop!$B:$B,Source!$C1806,Ishop!$J:$J,"OUI")</f>
        <v>0</v>
      </c>
      <c r="AG1806" s="11">
        <f>COUNTIFS(Ishop!$AG:$AG,Source!$AG$1,Ishop!$BG:$BG,Source!$D1806,Ishop!$B:$B,Source!$C1806,Ishop!$J:$J,"OUI")</f>
        <v>0</v>
      </c>
      <c r="AH1806" s="11">
        <f>COUNTIFS(Ishop!$AG:$AG,Source!$AH$1,Ishop!$BG:$BG,Source!$D1806,Ishop!$B:$B,Source!$C1806,Ishop!$J:$J,"OUI")</f>
        <v>0</v>
      </c>
      <c r="AI1806" s="11">
        <f>COUNTIFS(Ishop!$AG:$AG,Source!$AI$1,Ishop!$BG:$BG,Source!$D1806,Ishop!$B:$B,Source!$C1806,Ishop!$J:$J,"OUI")</f>
        <v>0</v>
      </c>
      <c r="AJ1806" s="11">
        <f>COUNTIFS(Ishop!$AG:$AG,Source!$AJ$1,Ishop!$BG:$BG,Source!$D1806,Ishop!$B:$B,Source!$C1806,Ishop!$J:$J,"OUI")</f>
        <v>0</v>
      </c>
      <c r="AK1806" s="11">
        <f>COUNTIFS(Ishop!$AG:$AG,Source!$AK$1,Ishop!$BG:$BG,Source!$D1806,Ishop!$B:$B,Source!$C1806,Ishop!$J:$J,"OUI")</f>
        <v>0</v>
      </c>
      <c r="AL1806" s="11">
        <f>COUNTIFS(Ishop!$AG:$AG,Source!$AL$1,Ishop!$BG:$BG,Source!$D1806,Ishop!$B:$B,Source!$C1806,Ishop!$J:$J,"OUI")</f>
        <v>0</v>
      </c>
      <c r="AM1806" s="11">
        <f>COUNTIFS(Ishop!$AG:$AG,Source!$AM$1,Ishop!$BG:$BG,Source!$D1806,Ishop!$B:$B,Source!$C1806,Ishop!$J:$J,"OUI")</f>
        <v>0</v>
      </c>
      <c r="AN1806" s="11">
        <f>COUNTIFS(Dolmen!$W:$W,"Sensation",Dolmen!$O:$O,Source!D1806,Dolmen!$F:$F,Source!C1806)</f>
        <v>0</v>
      </c>
      <c r="AO1806" s="11">
        <f>COUNTIFS(Dolmen!$AC:$AC,"Bbox Miami",Dolmen!$O:$O,Source!D1806,Dolmen!$F:$F,Source!C1806)</f>
        <v>0</v>
      </c>
      <c r="AP1806" s="11">
        <f>COUNTIFS(Dolmen!$AD:$AD,"1",Dolmen!$W:$W,"",Dolmen!$O:$O,Source!D1806,Dolmen!$F:$F,Source!C1806)</f>
        <v>0</v>
      </c>
      <c r="AQ1806" s="11">
        <f>COUNTIFS(Dolmen!$W:$W,"Sensation",Dolmen!$Y:$Y,"1",Dolmen!$O:$O,Source!D1806,Dolmen!$F:$F,Source!C1806)</f>
        <v>0</v>
      </c>
      <c r="AR1806" s="11">
        <f>COUNTIFS(Dolmen!$AC:$AC,"Bbox Miami",Dolmen!$Y:$Y,"1",Dolmen!$O:$O,Source!D1806,Dolmen!$F:$F,Source!C1806)</f>
        <v>0</v>
      </c>
      <c r="AS1806" s="11">
        <f>COUNTIFS(Dolmen!$AD:$AD,"1",Dolmen!$W:$W,"",Dolmen!$Y:$Y,"1",Dolmen!$O:$O,Source!D1806,Dolmen!$F:$F,Source!C1806)</f>
        <v>0</v>
      </c>
      <c r="AT1806" s="11">
        <f t="shared" si="670"/>
        <v>0</v>
      </c>
      <c r="AU1806" s="11">
        <f t="shared" si="671"/>
        <v>0</v>
      </c>
      <c r="AV1806" s="11">
        <f t="shared" si="672"/>
        <v>0</v>
      </c>
      <c r="AW1806" s="11">
        <f t="shared" si="673"/>
        <v>0</v>
      </c>
      <c r="AX1806" s="11">
        <f t="shared" si="674"/>
        <v>0</v>
      </c>
      <c r="AY1806" s="11">
        <f t="shared" si="675"/>
        <v>0</v>
      </c>
      <c r="AZ1806" s="11">
        <f t="shared" si="676"/>
        <v>0</v>
      </c>
      <c r="BA1806" s="11">
        <f t="shared" si="677"/>
        <v>0</v>
      </c>
      <c r="BB1806" s="11">
        <f t="shared" si="678"/>
        <v>0</v>
      </c>
      <c r="BC1806" s="11">
        <f t="shared" si="679"/>
        <v>0</v>
      </c>
      <c r="BD1806" s="11">
        <f>SUMIFS(Ishop!$BK:$BK,Ishop!$BG:$BG,Source!D1806,Ishop!$B:$B,Source!C1806)</f>
        <v>0</v>
      </c>
      <c r="BE1806" s="11">
        <f>COUNTIFS(Ishop!$AW:$AW,"OUI",Ishop!$BG:$BG,Source!D1806,Ishop!$B:$B,Source!C1806)</f>
        <v>0</v>
      </c>
      <c r="BF1806" s="11">
        <f t="shared" si="680"/>
        <v>0</v>
      </c>
      <c r="BG1806" s="11">
        <f t="shared" si="681"/>
        <v>0</v>
      </c>
      <c r="BH1806" s="11">
        <f t="shared" si="682"/>
        <v>0</v>
      </c>
      <c r="BI1806" s="11">
        <f t="shared" si="683"/>
        <v>0</v>
      </c>
      <c r="BJ1806" s="11">
        <f t="shared" si="684"/>
        <v>0</v>
      </c>
      <c r="BK1806" s="11">
        <f t="shared" si="685"/>
        <v>0</v>
      </c>
      <c r="BL1806" s="11">
        <f t="shared" si="686"/>
        <v>0</v>
      </c>
      <c r="BM1806" s="11">
        <f t="shared" si="687"/>
        <v>0</v>
      </c>
      <c r="BN1806" s="25">
        <f>Z1806*Budget!$A$6</f>
        <v>0</v>
      </c>
      <c r="BO1806" s="25">
        <f>AA1806*(Budget!$B$6+Budget!$B$7)</f>
        <v>0</v>
      </c>
      <c r="BP1806" s="25">
        <f>AB1806*(Budget!$C$6+Budget!$C$7)</f>
        <v>0</v>
      </c>
      <c r="BQ1806" s="25">
        <f>AC1806*(Budget!$D$6+Budget!$D$7)</f>
        <v>0</v>
      </c>
      <c r="BR1806" s="25">
        <f>AD1806*(Budget!$E$6+Budget!$E$7)</f>
        <v>0</v>
      </c>
      <c r="BS1806" s="25">
        <f>AE1806*(Budget!$F$6+Budget!$F$7)</f>
        <v>0</v>
      </c>
      <c r="BT1806" s="25">
        <f>AF1806*(Budget!$G$6+Budget!$G$7)</f>
        <v>0</v>
      </c>
      <c r="BU1806" s="25">
        <f>AG1806*Budget!$H$6</f>
        <v>0</v>
      </c>
      <c r="BV1806" s="25">
        <f>AH1806*Budget!$I$6</f>
        <v>0</v>
      </c>
      <c r="BW1806" s="25">
        <f>AI1806*Budget!$J$6</f>
        <v>0</v>
      </c>
      <c r="BX1806" s="25">
        <f>AJ1806*Budget!$K$6</f>
        <v>0</v>
      </c>
      <c r="BY1806" s="25">
        <f>AK1806*Budget!$L$6</f>
        <v>0</v>
      </c>
      <c r="BZ1806" s="25">
        <f>AL1806*Budget!$M$6</f>
        <v>0</v>
      </c>
      <c r="CA1806" s="25">
        <f>AM1806*Budget!$N$6</f>
        <v>0</v>
      </c>
      <c r="CB1806" s="25">
        <f>AQ1806*Budget!$O$6</f>
        <v>0</v>
      </c>
      <c r="CC1806" s="25">
        <f>AR1806*Budget!$S$6</f>
        <v>0</v>
      </c>
      <c r="CD1806" s="25">
        <f>AS1806*Budget!$Q$6</f>
        <v>0</v>
      </c>
      <c r="CE1806" s="25">
        <f t="shared" si="688"/>
        <v>0</v>
      </c>
      <c r="CF1806" s="11" t="e">
        <f>COUNTIFS(#REF!,Source!E1806,#REF!,Source!C1806)</f>
        <v>#REF!</v>
      </c>
      <c r="CG1806" s="11" t="str">
        <f t="shared" si="689"/>
        <v>--</v>
      </c>
    </row>
    <row r="1807" spans="1:85" x14ac:dyDescent="0.25">
      <c r="A1807" t="str">
        <f>IFERROR(VLOOKUP(MONTH(C1807),Date!$A$2:$B$13,2,0),"--")</f>
        <v>Avril</v>
      </c>
      <c r="B1807" s="11">
        <f t="shared" si="668"/>
        <v>18</v>
      </c>
      <c r="C1807" s="28">
        <f t="shared" si="667"/>
        <v>42121</v>
      </c>
      <c r="D1807" s="29" t="s">
        <v>221</v>
      </c>
      <c r="E1807" s="30" t="str">
        <f>IFERROR(VLOOKUP(D1807,Listing!$A:$B,2,0),"--")</f>
        <v>A44022</v>
      </c>
      <c r="F1807" s="30" t="str">
        <f>IFERROR(VLOOKUP(D1807,Listing!$A:$E,5,0),"-")</f>
        <v>EL YASSINI  ILHAM</v>
      </c>
      <c r="G1807" s="4">
        <f>IFERROR(VLOOKUP(D1807,Listing!$A:$F,6,0),"--")</f>
        <v>42079</v>
      </c>
      <c r="H1807" s="11" t="str">
        <f>IFERROR(VLOOKUP(D1807,Listing!$A:$D,4,0),"--")</f>
        <v>NAJOUA ALLAOULAHCEN</v>
      </c>
      <c r="I1807" s="11" t="str">
        <f t="shared" si="669"/>
        <v>AAC</v>
      </c>
      <c r="J1807" s="31">
        <f>IFERROR(COUNTIFS(Ishop!$BG:$BG,Source!D1807,Ishop!$B:$B,Source!C1807),"--")</f>
        <v>0</v>
      </c>
      <c r="K1807" s="11">
        <f>IFERROR(COUNTIFS(Ishop!$BG:$BG,Source!D1807,Ishop!$B:$B,Source!C1807,Ishop!$J:$J,"OUI"),"--")</f>
        <v>0</v>
      </c>
      <c r="L1807" s="11">
        <f>COUNTIFS(Ishop!$AG:$AG,Source!$L$1,Ishop!$BG:$BG,Source!$D1807,Ishop!$B:$B,Source!$C1807)</f>
        <v>0</v>
      </c>
      <c r="M1807" s="11">
        <f>COUNTIFS(Ishop!$AG:$AG,Source!$M$1,Ishop!$BG:$BG,Source!$D1807,Ishop!$B:$B,Source!$C1807)</f>
        <v>0</v>
      </c>
      <c r="N1807" s="11">
        <f>COUNTIFS(Ishop!$AG:$AG,Source!$N$1,Ishop!$BG:$BG,Source!$D1807,Ishop!$B:$B,Source!$C1807)</f>
        <v>0</v>
      </c>
      <c r="O1807" s="11">
        <f>COUNTIFS(Ishop!$AG:$AG,Source!$O$1,Ishop!$BG:$BG,Source!$D1807,Ishop!$B:$B,Source!$C1807)</f>
        <v>0</v>
      </c>
      <c r="P1807" s="11">
        <f>COUNTIFS(Ishop!$AG:$AG,Source!$P$1,Ishop!$BG:$BG,Source!$D1807,Ishop!$B:$B,Source!$C1807)</f>
        <v>0</v>
      </c>
      <c r="Q1807" s="11">
        <f>COUNTIFS(Ishop!$AG:$AG,Source!$Q$1,Ishop!$BG:$BG,Source!$D1807,Ishop!$B:$B,Source!$C1807)</f>
        <v>0</v>
      </c>
      <c r="R1807" s="11">
        <f>COUNTIFS(Ishop!$AG:$AG,Source!$R$1,Ishop!$BG:$BG,Source!$D1807,Ishop!$B:$B,Source!$C1807)</f>
        <v>0</v>
      </c>
      <c r="S1807" s="11">
        <f>COUNTIFS(Ishop!$AG:$AG,Source!$S$1,Ishop!$BG:$BG,Source!$D1807,Ishop!$B:$B,Source!$C1807)</f>
        <v>0</v>
      </c>
      <c r="T1807" s="11">
        <f>COUNTIFS(Ishop!$AG:$AG,Source!$T$1,Ishop!$BG:$BG,Source!$D1807,Ishop!$B:$B,Source!$C1807)</f>
        <v>0</v>
      </c>
      <c r="U1807" s="11">
        <f>COUNTIFS(Ishop!$AG:$AG,Source!$U$1,Ishop!$BG:$BG,Source!$D1807,Ishop!$B:$B,Source!$C1807)</f>
        <v>0</v>
      </c>
      <c r="V1807" s="11">
        <f>COUNTIFS(Ishop!$AG:$AG,Source!$V$1,Ishop!$BG:$BG,Source!$D1807,Ishop!$B:$B,Source!$C1807)</f>
        <v>0</v>
      </c>
      <c r="W1807" s="11">
        <f>COUNTIFS(Ishop!$AG:$AG,Source!$W$1,Ishop!$BG:$BG,Source!$D1807,Ishop!$B:$B,Source!$C1807)</f>
        <v>0</v>
      </c>
      <c r="X1807" s="11">
        <f>COUNTIFS(Ishop!$AG:$AG,Source!$X$1,Ishop!$BG:$BG,Source!$D1807,Ishop!$B:$B,Source!$C1807)</f>
        <v>0</v>
      </c>
      <c r="Y1807" s="11">
        <f>COUNTIFS(Ishop!$AG:$AG,Source!$Y$1,Ishop!$BG:$BG,Source!$D1807,Ishop!$B:$B,Source!$C1807)</f>
        <v>0</v>
      </c>
      <c r="Z1807" s="11">
        <f>COUNTIFS(Ishop!$AG:$AG,Source!$Z$1,Ishop!$BG:$BG,Source!$D1807,Ishop!$B:$B,Source!$C1807,Ishop!$J:$J,"OUI")</f>
        <v>0</v>
      </c>
      <c r="AA1807" s="11">
        <f>COUNTIFS(Ishop!$AG:$AG,Source!$AA$1,Ishop!$BG:$BG,Source!$D1807,Ishop!$B:$B,Source!$C1807,Ishop!$J:$J,"OUI")</f>
        <v>0</v>
      </c>
      <c r="AB1807" s="11">
        <f>COUNTIFS(Ishop!$AG:$AG,Source!$AB$1,Ishop!$BG:$BG,Source!$D1807,Ishop!$B:$B,Source!$C1807,Ishop!$J:$J,"OUI")</f>
        <v>0</v>
      </c>
      <c r="AC1807" s="11">
        <f>COUNTIFS(Ishop!$AG:$AG,Source!$AC$1,Ishop!$BG:$BG,Source!$D1807,Ishop!$B:$B,Source!$C1807,Ishop!$J:$J,"OUI")</f>
        <v>0</v>
      </c>
      <c r="AD1807" s="11">
        <f>COUNTIFS(Ishop!$AG:$AG,Source!$AD$1,Ishop!$BG:$BG,Source!$D1807,Ishop!$B:$B,Source!$C1807,Ishop!$J:$J,"OUI")</f>
        <v>0</v>
      </c>
      <c r="AE1807" s="11">
        <f>COUNTIFS(Ishop!$AG:$AG,Source!$AE$1,Ishop!$BG:$BG,Source!$D1807,Ishop!$B:$B,Source!$C1807,Ishop!$J:$J,"OUI")</f>
        <v>0</v>
      </c>
      <c r="AF1807" s="11">
        <f>COUNTIFS(Ishop!$AG:$AG,Source!$AF$1,Ishop!$BG:$BG,Source!$D1807,Ishop!$B:$B,Source!$C1807,Ishop!$J:$J,"OUI")</f>
        <v>0</v>
      </c>
      <c r="AG1807" s="11">
        <f>COUNTIFS(Ishop!$AG:$AG,Source!$AG$1,Ishop!$BG:$BG,Source!$D1807,Ishop!$B:$B,Source!$C1807,Ishop!$J:$J,"OUI")</f>
        <v>0</v>
      </c>
      <c r="AH1807" s="11">
        <f>COUNTIFS(Ishop!$AG:$AG,Source!$AH$1,Ishop!$BG:$BG,Source!$D1807,Ishop!$B:$B,Source!$C1807,Ishop!$J:$J,"OUI")</f>
        <v>0</v>
      </c>
      <c r="AI1807" s="11">
        <f>COUNTIFS(Ishop!$AG:$AG,Source!$AI$1,Ishop!$BG:$BG,Source!$D1807,Ishop!$B:$B,Source!$C1807,Ishop!$J:$J,"OUI")</f>
        <v>0</v>
      </c>
      <c r="AJ1807" s="11">
        <f>COUNTIFS(Ishop!$AG:$AG,Source!$AJ$1,Ishop!$BG:$BG,Source!$D1807,Ishop!$B:$B,Source!$C1807,Ishop!$J:$J,"OUI")</f>
        <v>0</v>
      </c>
      <c r="AK1807" s="11">
        <f>COUNTIFS(Ishop!$AG:$AG,Source!$AK$1,Ishop!$BG:$BG,Source!$D1807,Ishop!$B:$B,Source!$C1807,Ishop!$J:$J,"OUI")</f>
        <v>0</v>
      </c>
      <c r="AL1807" s="11">
        <f>COUNTIFS(Ishop!$AG:$AG,Source!$AL$1,Ishop!$BG:$BG,Source!$D1807,Ishop!$B:$B,Source!$C1807,Ishop!$J:$J,"OUI")</f>
        <v>0</v>
      </c>
      <c r="AM1807" s="11">
        <f>COUNTIFS(Ishop!$AG:$AG,Source!$AM$1,Ishop!$BG:$BG,Source!$D1807,Ishop!$B:$B,Source!$C1807,Ishop!$J:$J,"OUI")</f>
        <v>0</v>
      </c>
      <c r="AN1807" s="11">
        <f>COUNTIFS(Dolmen!$W:$W,"Sensation",Dolmen!$O:$O,Source!D1807,Dolmen!$F:$F,Source!C1807)</f>
        <v>0</v>
      </c>
      <c r="AO1807" s="11">
        <f>COUNTIFS(Dolmen!$AC:$AC,"Bbox Miami",Dolmen!$O:$O,Source!D1807,Dolmen!$F:$F,Source!C1807)</f>
        <v>0</v>
      </c>
      <c r="AP1807" s="11">
        <f>COUNTIFS(Dolmen!$AD:$AD,"1",Dolmen!$W:$W,"",Dolmen!$O:$O,Source!D1807,Dolmen!$F:$F,Source!C1807)</f>
        <v>0</v>
      </c>
      <c r="AQ1807" s="11">
        <f>COUNTIFS(Dolmen!$W:$W,"Sensation",Dolmen!$Y:$Y,"1",Dolmen!$O:$O,Source!D1807,Dolmen!$F:$F,Source!C1807)</f>
        <v>0</v>
      </c>
      <c r="AR1807" s="11">
        <f>COUNTIFS(Dolmen!$AC:$AC,"Bbox Miami",Dolmen!$Y:$Y,"1",Dolmen!$O:$O,Source!D1807,Dolmen!$F:$F,Source!C1807)</f>
        <v>0</v>
      </c>
      <c r="AS1807" s="11">
        <f>COUNTIFS(Dolmen!$AD:$AD,"1",Dolmen!$W:$W,"",Dolmen!$Y:$Y,"1",Dolmen!$O:$O,Source!D1807,Dolmen!$F:$F,Source!C1807)</f>
        <v>0</v>
      </c>
      <c r="AT1807" s="11">
        <f t="shared" si="670"/>
        <v>0</v>
      </c>
      <c r="AU1807" s="11">
        <f t="shared" si="671"/>
        <v>0</v>
      </c>
      <c r="AV1807" s="11">
        <f t="shared" si="672"/>
        <v>0</v>
      </c>
      <c r="AW1807" s="11">
        <f t="shared" si="673"/>
        <v>0</v>
      </c>
      <c r="AX1807" s="11">
        <f t="shared" si="674"/>
        <v>0</v>
      </c>
      <c r="AY1807" s="11">
        <f t="shared" si="675"/>
        <v>0</v>
      </c>
      <c r="AZ1807" s="11">
        <f t="shared" si="676"/>
        <v>0</v>
      </c>
      <c r="BA1807" s="11">
        <f t="shared" si="677"/>
        <v>0</v>
      </c>
      <c r="BB1807" s="11">
        <f t="shared" si="678"/>
        <v>0</v>
      </c>
      <c r="BC1807" s="11">
        <f t="shared" si="679"/>
        <v>0</v>
      </c>
      <c r="BD1807" s="11">
        <f>SUMIFS(Ishop!$BK:$BK,Ishop!$BG:$BG,Source!D1807,Ishop!$B:$B,Source!C1807)</f>
        <v>0</v>
      </c>
      <c r="BE1807" s="11">
        <f>COUNTIFS(Ishop!$AW:$AW,"OUI",Ishop!$BG:$BG,Source!D1807,Ishop!$B:$B,Source!C1807)</f>
        <v>0</v>
      </c>
      <c r="BF1807" s="11">
        <f t="shared" si="680"/>
        <v>0</v>
      </c>
      <c r="BG1807" s="11">
        <f t="shared" si="681"/>
        <v>0</v>
      </c>
      <c r="BH1807" s="11">
        <f t="shared" si="682"/>
        <v>0</v>
      </c>
      <c r="BI1807" s="11">
        <f t="shared" si="683"/>
        <v>0</v>
      </c>
      <c r="BJ1807" s="11">
        <f t="shared" si="684"/>
        <v>0</v>
      </c>
      <c r="BK1807" s="11">
        <f t="shared" si="685"/>
        <v>0</v>
      </c>
      <c r="BL1807" s="11">
        <f t="shared" si="686"/>
        <v>0</v>
      </c>
      <c r="BM1807" s="11">
        <f t="shared" si="687"/>
        <v>0</v>
      </c>
      <c r="BN1807" s="25">
        <f>Z1807*Budget!$A$6</f>
        <v>0</v>
      </c>
      <c r="BO1807" s="25">
        <f>AA1807*(Budget!$B$6+Budget!$B$7)</f>
        <v>0</v>
      </c>
      <c r="BP1807" s="25">
        <f>AB1807*(Budget!$C$6+Budget!$C$7)</f>
        <v>0</v>
      </c>
      <c r="BQ1807" s="25">
        <f>AC1807*(Budget!$D$6+Budget!$D$7)</f>
        <v>0</v>
      </c>
      <c r="BR1807" s="25">
        <f>AD1807*(Budget!$E$6+Budget!$E$7)</f>
        <v>0</v>
      </c>
      <c r="BS1807" s="25">
        <f>AE1807*(Budget!$F$6+Budget!$F$7)</f>
        <v>0</v>
      </c>
      <c r="BT1807" s="25">
        <f>AF1807*(Budget!$G$6+Budget!$G$7)</f>
        <v>0</v>
      </c>
      <c r="BU1807" s="25">
        <f>AG1807*Budget!$H$6</f>
        <v>0</v>
      </c>
      <c r="BV1807" s="25">
        <f>AH1807*Budget!$I$6</f>
        <v>0</v>
      </c>
      <c r="BW1807" s="25">
        <f>AI1807*Budget!$J$6</f>
        <v>0</v>
      </c>
      <c r="BX1807" s="25">
        <f>AJ1807*Budget!$K$6</f>
        <v>0</v>
      </c>
      <c r="BY1807" s="25">
        <f>AK1807*Budget!$L$6</f>
        <v>0</v>
      </c>
      <c r="BZ1807" s="25">
        <f>AL1807*Budget!$M$6</f>
        <v>0</v>
      </c>
      <c r="CA1807" s="25">
        <f>AM1807*Budget!$N$6</f>
        <v>0</v>
      </c>
      <c r="CB1807" s="25">
        <f>AQ1807*Budget!$O$6</f>
        <v>0</v>
      </c>
      <c r="CC1807" s="25">
        <f>AR1807*Budget!$S$6</f>
        <v>0</v>
      </c>
      <c r="CD1807" s="25">
        <f>AS1807*Budget!$Q$6</f>
        <v>0</v>
      </c>
      <c r="CE1807" s="25">
        <f t="shared" si="688"/>
        <v>0</v>
      </c>
      <c r="CF1807" s="11" t="e">
        <f>COUNTIFS(#REF!,Source!E1807,#REF!,Source!C1807)</f>
        <v>#REF!</v>
      </c>
      <c r="CG1807" s="11" t="str">
        <f t="shared" si="689"/>
        <v>--</v>
      </c>
    </row>
    <row r="1808" spans="1:85" x14ac:dyDescent="0.25">
      <c r="A1808" t="str">
        <f>IFERROR(VLOOKUP(MONTH(C1808),Date!$A$2:$B$13,2,0),"--")</f>
        <v>Avril</v>
      </c>
      <c r="B1808" s="11">
        <f t="shared" si="668"/>
        <v>18</v>
      </c>
      <c r="C1808" s="28">
        <f t="shared" si="667"/>
        <v>42121</v>
      </c>
      <c r="D1808" s="29" t="s">
        <v>222</v>
      </c>
      <c r="E1808" s="30" t="str">
        <f>IFERROR(VLOOKUP(D1808,Listing!$A:$B,2,0),"--")</f>
        <v>A44023</v>
      </c>
      <c r="F1808" s="30" t="str">
        <f>IFERROR(VLOOKUP(D1808,Listing!$A:$E,5,0),"-")</f>
        <v>EL-MABROUKI  KAWTAR</v>
      </c>
      <c r="G1808" s="4">
        <f>IFERROR(VLOOKUP(D1808,Listing!$A:$F,6,0),"--")</f>
        <v>42079</v>
      </c>
      <c r="H1808" s="11" t="str">
        <f>IFERROR(VLOOKUP(D1808,Listing!$A:$D,4,0),"--")</f>
        <v>NAJOUA ALLAOULAHCEN</v>
      </c>
      <c r="I1808" s="11" t="str">
        <f t="shared" si="669"/>
        <v>AAC</v>
      </c>
      <c r="J1808" s="31">
        <f>IFERROR(COUNTIFS(Ishop!$BG:$BG,Source!D1808,Ishop!$B:$B,Source!C1808),"--")</f>
        <v>0</v>
      </c>
      <c r="K1808" s="11">
        <f>IFERROR(COUNTIFS(Ishop!$BG:$BG,Source!D1808,Ishop!$B:$B,Source!C1808,Ishop!$J:$J,"OUI"),"--")</f>
        <v>0</v>
      </c>
      <c r="L1808" s="11">
        <f>COUNTIFS(Ishop!$AG:$AG,Source!$L$1,Ishop!$BG:$BG,Source!$D1808,Ishop!$B:$B,Source!$C1808)</f>
        <v>0</v>
      </c>
      <c r="M1808" s="11">
        <f>COUNTIFS(Ishop!$AG:$AG,Source!$M$1,Ishop!$BG:$BG,Source!$D1808,Ishop!$B:$B,Source!$C1808)</f>
        <v>0</v>
      </c>
      <c r="N1808" s="11">
        <f>COUNTIFS(Ishop!$AG:$AG,Source!$N$1,Ishop!$BG:$BG,Source!$D1808,Ishop!$B:$B,Source!$C1808)</f>
        <v>0</v>
      </c>
      <c r="O1808" s="11">
        <f>COUNTIFS(Ishop!$AG:$AG,Source!$O$1,Ishop!$BG:$BG,Source!$D1808,Ishop!$B:$B,Source!$C1808)</f>
        <v>0</v>
      </c>
      <c r="P1808" s="11">
        <f>COUNTIFS(Ishop!$AG:$AG,Source!$P$1,Ishop!$BG:$BG,Source!$D1808,Ishop!$B:$B,Source!$C1808)</f>
        <v>0</v>
      </c>
      <c r="Q1808" s="11">
        <f>COUNTIFS(Ishop!$AG:$AG,Source!$Q$1,Ishop!$BG:$BG,Source!$D1808,Ishop!$B:$B,Source!$C1808)</f>
        <v>0</v>
      </c>
      <c r="R1808" s="11">
        <f>COUNTIFS(Ishop!$AG:$AG,Source!$R$1,Ishop!$BG:$BG,Source!$D1808,Ishop!$B:$B,Source!$C1808)</f>
        <v>0</v>
      </c>
      <c r="S1808" s="11">
        <f>COUNTIFS(Ishop!$AG:$AG,Source!$S$1,Ishop!$BG:$BG,Source!$D1808,Ishop!$B:$B,Source!$C1808)</f>
        <v>0</v>
      </c>
      <c r="T1808" s="11">
        <f>COUNTIFS(Ishop!$AG:$AG,Source!$T$1,Ishop!$BG:$BG,Source!$D1808,Ishop!$B:$B,Source!$C1808)</f>
        <v>0</v>
      </c>
      <c r="U1808" s="11">
        <f>COUNTIFS(Ishop!$AG:$AG,Source!$U$1,Ishop!$BG:$BG,Source!$D1808,Ishop!$B:$B,Source!$C1808)</f>
        <v>0</v>
      </c>
      <c r="V1808" s="11">
        <f>COUNTIFS(Ishop!$AG:$AG,Source!$V$1,Ishop!$BG:$BG,Source!$D1808,Ishop!$B:$B,Source!$C1808)</f>
        <v>0</v>
      </c>
      <c r="W1808" s="11">
        <f>COUNTIFS(Ishop!$AG:$AG,Source!$W$1,Ishop!$BG:$BG,Source!$D1808,Ishop!$B:$B,Source!$C1808)</f>
        <v>0</v>
      </c>
      <c r="X1808" s="11">
        <f>COUNTIFS(Ishop!$AG:$AG,Source!$X$1,Ishop!$BG:$BG,Source!$D1808,Ishop!$B:$B,Source!$C1808)</f>
        <v>0</v>
      </c>
      <c r="Y1808" s="11">
        <f>COUNTIFS(Ishop!$AG:$AG,Source!$Y$1,Ishop!$BG:$BG,Source!$D1808,Ishop!$B:$B,Source!$C1808)</f>
        <v>0</v>
      </c>
      <c r="Z1808" s="11">
        <f>COUNTIFS(Ishop!$AG:$AG,Source!$Z$1,Ishop!$BG:$BG,Source!$D1808,Ishop!$B:$B,Source!$C1808,Ishop!$J:$J,"OUI")</f>
        <v>0</v>
      </c>
      <c r="AA1808" s="11">
        <f>COUNTIFS(Ishop!$AG:$AG,Source!$AA$1,Ishop!$BG:$BG,Source!$D1808,Ishop!$B:$B,Source!$C1808,Ishop!$J:$J,"OUI")</f>
        <v>0</v>
      </c>
      <c r="AB1808" s="11">
        <f>COUNTIFS(Ishop!$AG:$AG,Source!$AB$1,Ishop!$BG:$BG,Source!$D1808,Ishop!$B:$B,Source!$C1808,Ishop!$J:$J,"OUI")</f>
        <v>0</v>
      </c>
      <c r="AC1808" s="11">
        <f>COUNTIFS(Ishop!$AG:$AG,Source!$AC$1,Ishop!$BG:$BG,Source!$D1808,Ishop!$B:$B,Source!$C1808,Ishop!$J:$J,"OUI")</f>
        <v>0</v>
      </c>
      <c r="AD1808" s="11">
        <f>COUNTIFS(Ishop!$AG:$AG,Source!$AD$1,Ishop!$BG:$BG,Source!$D1808,Ishop!$B:$B,Source!$C1808,Ishop!$J:$J,"OUI")</f>
        <v>0</v>
      </c>
      <c r="AE1808" s="11">
        <f>COUNTIFS(Ishop!$AG:$AG,Source!$AE$1,Ishop!$BG:$BG,Source!$D1808,Ishop!$B:$B,Source!$C1808,Ishop!$J:$J,"OUI")</f>
        <v>0</v>
      </c>
      <c r="AF1808" s="11">
        <f>COUNTIFS(Ishop!$AG:$AG,Source!$AF$1,Ishop!$BG:$BG,Source!$D1808,Ishop!$B:$B,Source!$C1808,Ishop!$J:$J,"OUI")</f>
        <v>0</v>
      </c>
      <c r="AG1808" s="11">
        <f>COUNTIFS(Ishop!$AG:$AG,Source!$AG$1,Ishop!$BG:$BG,Source!$D1808,Ishop!$B:$B,Source!$C1808,Ishop!$J:$J,"OUI")</f>
        <v>0</v>
      </c>
      <c r="AH1808" s="11">
        <f>COUNTIFS(Ishop!$AG:$AG,Source!$AH$1,Ishop!$BG:$BG,Source!$D1808,Ishop!$B:$B,Source!$C1808,Ishop!$J:$J,"OUI")</f>
        <v>0</v>
      </c>
      <c r="AI1808" s="11">
        <f>COUNTIFS(Ishop!$AG:$AG,Source!$AI$1,Ishop!$BG:$BG,Source!$D1808,Ishop!$B:$B,Source!$C1808,Ishop!$J:$J,"OUI")</f>
        <v>0</v>
      </c>
      <c r="AJ1808" s="11">
        <f>COUNTIFS(Ishop!$AG:$AG,Source!$AJ$1,Ishop!$BG:$BG,Source!$D1808,Ishop!$B:$B,Source!$C1808,Ishop!$J:$J,"OUI")</f>
        <v>0</v>
      </c>
      <c r="AK1808" s="11">
        <f>COUNTIFS(Ishop!$AG:$AG,Source!$AK$1,Ishop!$BG:$BG,Source!$D1808,Ishop!$B:$B,Source!$C1808,Ishop!$J:$J,"OUI")</f>
        <v>0</v>
      </c>
      <c r="AL1808" s="11">
        <f>COUNTIFS(Ishop!$AG:$AG,Source!$AL$1,Ishop!$BG:$BG,Source!$D1808,Ishop!$B:$B,Source!$C1808,Ishop!$J:$J,"OUI")</f>
        <v>0</v>
      </c>
      <c r="AM1808" s="11">
        <f>COUNTIFS(Ishop!$AG:$AG,Source!$AM$1,Ishop!$BG:$BG,Source!$D1808,Ishop!$B:$B,Source!$C1808,Ishop!$J:$J,"OUI")</f>
        <v>0</v>
      </c>
      <c r="AN1808" s="11">
        <f>COUNTIFS(Dolmen!$W:$W,"Sensation",Dolmen!$O:$O,Source!D1808,Dolmen!$F:$F,Source!C1808)</f>
        <v>0</v>
      </c>
      <c r="AO1808" s="11">
        <f>COUNTIFS(Dolmen!$AC:$AC,"Bbox Miami",Dolmen!$O:$O,Source!D1808,Dolmen!$F:$F,Source!C1808)</f>
        <v>0</v>
      </c>
      <c r="AP1808" s="11">
        <f>COUNTIFS(Dolmen!$AD:$AD,"1",Dolmen!$W:$W,"",Dolmen!$O:$O,Source!D1808,Dolmen!$F:$F,Source!C1808)</f>
        <v>0</v>
      </c>
      <c r="AQ1808" s="11">
        <f>COUNTIFS(Dolmen!$W:$W,"Sensation",Dolmen!$Y:$Y,"1",Dolmen!$O:$O,Source!D1808,Dolmen!$F:$F,Source!C1808)</f>
        <v>0</v>
      </c>
      <c r="AR1808" s="11">
        <f>COUNTIFS(Dolmen!$AC:$AC,"Bbox Miami",Dolmen!$Y:$Y,"1",Dolmen!$O:$O,Source!D1808,Dolmen!$F:$F,Source!C1808)</f>
        <v>0</v>
      </c>
      <c r="AS1808" s="11">
        <f>COUNTIFS(Dolmen!$AD:$AD,"1",Dolmen!$W:$W,"",Dolmen!$Y:$Y,"1",Dolmen!$O:$O,Source!D1808,Dolmen!$F:$F,Source!C1808)</f>
        <v>0</v>
      </c>
      <c r="AT1808" s="11">
        <f t="shared" si="670"/>
        <v>0</v>
      </c>
      <c r="AU1808" s="11">
        <f t="shared" si="671"/>
        <v>0</v>
      </c>
      <c r="AV1808" s="11">
        <f t="shared" si="672"/>
        <v>0</v>
      </c>
      <c r="AW1808" s="11">
        <f t="shared" si="673"/>
        <v>0</v>
      </c>
      <c r="AX1808" s="11">
        <f t="shared" si="674"/>
        <v>0</v>
      </c>
      <c r="AY1808" s="11">
        <f t="shared" si="675"/>
        <v>0</v>
      </c>
      <c r="AZ1808" s="11">
        <f t="shared" si="676"/>
        <v>0</v>
      </c>
      <c r="BA1808" s="11">
        <f t="shared" si="677"/>
        <v>0</v>
      </c>
      <c r="BB1808" s="11">
        <f t="shared" si="678"/>
        <v>0</v>
      </c>
      <c r="BC1808" s="11">
        <f t="shared" si="679"/>
        <v>0</v>
      </c>
      <c r="BD1808" s="11">
        <f>SUMIFS(Ishop!$BK:$BK,Ishop!$BG:$BG,Source!D1808,Ishop!$B:$B,Source!C1808)</f>
        <v>0</v>
      </c>
      <c r="BE1808" s="11">
        <f>COUNTIFS(Ishop!$AW:$AW,"OUI",Ishop!$BG:$BG,Source!D1808,Ishop!$B:$B,Source!C1808)</f>
        <v>0</v>
      </c>
      <c r="BF1808" s="11">
        <f t="shared" si="680"/>
        <v>0</v>
      </c>
      <c r="BG1808" s="11">
        <f t="shared" si="681"/>
        <v>0</v>
      </c>
      <c r="BH1808" s="11">
        <f t="shared" si="682"/>
        <v>0</v>
      </c>
      <c r="BI1808" s="11">
        <f t="shared" si="683"/>
        <v>0</v>
      </c>
      <c r="BJ1808" s="11">
        <f t="shared" si="684"/>
        <v>0</v>
      </c>
      <c r="BK1808" s="11">
        <f t="shared" si="685"/>
        <v>0</v>
      </c>
      <c r="BL1808" s="11">
        <f t="shared" si="686"/>
        <v>0</v>
      </c>
      <c r="BM1808" s="11">
        <f t="shared" si="687"/>
        <v>0</v>
      </c>
      <c r="BN1808" s="25">
        <f>Z1808*Budget!$A$6</f>
        <v>0</v>
      </c>
      <c r="BO1808" s="25">
        <f>AA1808*(Budget!$B$6+Budget!$B$7)</f>
        <v>0</v>
      </c>
      <c r="BP1808" s="25">
        <f>AB1808*(Budget!$C$6+Budget!$C$7)</f>
        <v>0</v>
      </c>
      <c r="BQ1808" s="25">
        <f>AC1808*(Budget!$D$6+Budget!$D$7)</f>
        <v>0</v>
      </c>
      <c r="BR1808" s="25">
        <f>AD1808*(Budget!$E$6+Budget!$E$7)</f>
        <v>0</v>
      </c>
      <c r="BS1808" s="25">
        <f>AE1808*(Budget!$F$6+Budget!$F$7)</f>
        <v>0</v>
      </c>
      <c r="BT1808" s="25">
        <f>AF1808*(Budget!$G$6+Budget!$G$7)</f>
        <v>0</v>
      </c>
      <c r="BU1808" s="25">
        <f>AG1808*Budget!$H$6</f>
        <v>0</v>
      </c>
      <c r="BV1808" s="25">
        <f>AH1808*Budget!$I$6</f>
        <v>0</v>
      </c>
      <c r="BW1808" s="25">
        <f>AI1808*Budget!$J$6</f>
        <v>0</v>
      </c>
      <c r="BX1808" s="25">
        <f>AJ1808*Budget!$K$6</f>
        <v>0</v>
      </c>
      <c r="BY1808" s="25">
        <f>AK1808*Budget!$L$6</f>
        <v>0</v>
      </c>
      <c r="BZ1808" s="25">
        <f>AL1808*Budget!$M$6</f>
        <v>0</v>
      </c>
      <c r="CA1808" s="25">
        <f>AM1808*Budget!$N$6</f>
        <v>0</v>
      </c>
      <c r="CB1808" s="25">
        <f>AQ1808*Budget!$O$6</f>
        <v>0</v>
      </c>
      <c r="CC1808" s="25">
        <f>AR1808*Budget!$S$6</f>
        <v>0</v>
      </c>
      <c r="CD1808" s="25">
        <f>AS1808*Budget!$Q$6</f>
        <v>0</v>
      </c>
      <c r="CE1808" s="25">
        <f t="shared" si="688"/>
        <v>0</v>
      </c>
      <c r="CF1808" s="11" t="e">
        <f>COUNTIFS(#REF!,Source!E1808,#REF!,Source!C1808)</f>
        <v>#REF!</v>
      </c>
      <c r="CG1808" s="11" t="str">
        <f t="shared" si="689"/>
        <v>--</v>
      </c>
    </row>
    <row r="1809" spans="1:85" x14ac:dyDescent="0.25">
      <c r="A1809" t="str">
        <f>IFERROR(VLOOKUP(MONTH(C1809),Date!$A$2:$B$13,2,0),"--")</f>
        <v>Avril</v>
      </c>
      <c r="B1809" s="11">
        <f t="shared" si="668"/>
        <v>18</v>
      </c>
      <c r="C1809" s="28">
        <f t="shared" si="667"/>
        <v>42121</v>
      </c>
      <c r="D1809" s="29" t="s">
        <v>223</v>
      </c>
      <c r="E1809" s="30" t="str">
        <f>IFERROR(VLOOKUP(D1809,Listing!$A:$B,2,0),"--")</f>
        <v>A44034</v>
      </c>
      <c r="F1809" s="30" t="str">
        <f>IFERROR(VLOOKUP(D1809,Listing!$A:$E,5,0),"-")</f>
        <v>TOUIL  AZEDDINE</v>
      </c>
      <c r="G1809" s="4">
        <f>IFERROR(VLOOKUP(D1809,Listing!$A:$F,6,0),"--")</f>
        <v>42079</v>
      </c>
      <c r="H1809" s="11" t="str">
        <f>IFERROR(VLOOKUP(D1809,Listing!$A:$D,4,0),"--")</f>
        <v>NAJOUA ALLAOULAHCEN</v>
      </c>
      <c r="I1809" s="11" t="str">
        <f t="shared" si="669"/>
        <v>AAC</v>
      </c>
      <c r="J1809" s="31">
        <f>IFERROR(COUNTIFS(Ishop!$BG:$BG,Source!D1809,Ishop!$B:$B,Source!C1809),"--")</f>
        <v>0</v>
      </c>
      <c r="K1809" s="11">
        <f>IFERROR(COUNTIFS(Ishop!$BG:$BG,Source!D1809,Ishop!$B:$B,Source!C1809,Ishop!$J:$J,"OUI"),"--")</f>
        <v>0</v>
      </c>
      <c r="L1809" s="11">
        <f>COUNTIFS(Ishop!$AG:$AG,Source!$L$1,Ishop!$BG:$BG,Source!$D1809,Ishop!$B:$B,Source!$C1809)</f>
        <v>0</v>
      </c>
      <c r="M1809" s="11">
        <f>COUNTIFS(Ishop!$AG:$AG,Source!$M$1,Ishop!$BG:$BG,Source!$D1809,Ishop!$B:$B,Source!$C1809)</f>
        <v>0</v>
      </c>
      <c r="N1809" s="11">
        <f>COUNTIFS(Ishop!$AG:$AG,Source!$N$1,Ishop!$BG:$BG,Source!$D1809,Ishop!$B:$B,Source!$C1809)</f>
        <v>0</v>
      </c>
      <c r="O1809" s="11">
        <f>COUNTIFS(Ishop!$AG:$AG,Source!$O$1,Ishop!$BG:$BG,Source!$D1809,Ishop!$B:$B,Source!$C1809)</f>
        <v>0</v>
      </c>
      <c r="P1809" s="11">
        <f>COUNTIFS(Ishop!$AG:$AG,Source!$P$1,Ishop!$BG:$BG,Source!$D1809,Ishop!$B:$B,Source!$C1809)</f>
        <v>0</v>
      </c>
      <c r="Q1809" s="11">
        <f>COUNTIFS(Ishop!$AG:$AG,Source!$Q$1,Ishop!$BG:$BG,Source!$D1809,Ishop!$B:$B,Source!$C1809)</f>
        <v>0</v>
      </c>
      <c r="R1809" s="11">
        <f>COUNTIFS(Ishop!$AG:$AG,Source!$R$1,Ishop!$BG:$BG,Source!$D1809,Ishop!$B:$B,Source!$C1809)</f>
        <v>0</v>
      </c>
      <c r="S1809" s="11">
        <f>COUNTIFS(Ishop!$AG:$AG,Source!$S$1,Ishop!$BG:$BG,Source!$D1809,Ishop!$B:$B,Source!$C1809)</f>
        <v>0</v>
      </c>
      <c r="T1809" s="11">
        <f>COUNTIFS(Ishop!$AG:$AG,Source!$T$1,Ishop!$BG:$BG,Source!$D1809,Ishop!$B:$B,Source!$C1809)</f>
        <v>0</v>
      </c>
      <c r="U1809" s="11">
        <f>COUNTIFS(Ishop!$AG:$AG,Source!$U$1,Ishop!$BG:$BG,Source!$D1809,Ishop!$B:$B,Source!$C1809)</f>
        <v>0</v>
      </c>
      <c r="V1809" s="11">
        <f>COUNTIFS(Ishop!$AG:$AG,Source!$V$1,Ishop!$BG:$BG,Source!$D1809,Ishop!$B:$B,Source!$C1809)</f>
        <v>0</v>
      </c>
      <c r="W1809" s="11">
        <f>COUNTIFS(Ishop!$AG:$AG,Source!$W$1,Ishop!$BG:$BG,Source!$D1809,Ishop!$B:$B,Source!$C1809)</f>
        <v>0</v>
      </c>
      <c r="X1809" s="11">
        <f>COUNTIFS(Ishop!$AG:$AG,Source!$X$1,Ishop!$BG:$BG,Source!$D1809,Ishop!$B:$B,Source!$C1809)</f>
        <v>0</v>
      </c>
      <c r="Y1809" s="11">
        <f>COUNTIFS(Ishop!$AG:$AG,Source!$Y$1,Ishop!$BG:$BG,Source!$D1809,Ishop!$B:$B,Source!$C1809)</f>
        <v>0</v>
      </c>
      <c r="Z1809" s="11">
        <f>COUNTIFS(Ishop!$AG:$AG,Source!$Z$1,Ishop!$BG:$BG,Source!$D1809,Ishop!$B:$B,Source!$C1809,Ishop!$J:$J,"OUI")</f>
        <v>0</v>
      </c>
      <c r="AA1809" s="11">
        <f>COUNTIFS(Ishop!$AG:$AG,Source!$AA$1,Ishop!$BG:$BG,Source!$D1809,Ishop!$B:$B,Source!$C1809,Ishop!$J:$J,"OUI")</f>
        <v>0</v>
      </c>
      <c r="AB1809" s="11">
        <f>COUNTIFS(Ishop!$AG:$AG,Source!$AB$1,Ishop!$BG:$BG,Source!$D1809,Ishop!$B:$B,Source!$C1809,Ishop!$J:$J,"OUI")</f>
        <v>0</v>
      </c>
      <c r="AC1809" s="11">
        <f>COUNTIFS(Ishop!$AG:$AG,Source!$AC$1,Ishop!$BG:$BG,Source!$D1809,Ishop!$B:$B,Source!$C1809,Ishop!$J:$J,"OUI")</f>
        <v>0</v>
      </c>
      <c r="AD1809" s="11">
        <f>COUNTIFS(Ishop!$AG:$AG,Source!$AD$1,Ishop!$BG:$BG,Source!$D1809,Ishop!$B:$B,Source!$C1809,Ishop!$J:$J,"OUI")</f>
        <v>0</v>
      </c>
      <c r="AE1809" s="11">
        <f>COUNTIFS(Ishop!$AG:$AG,Source!$AE$1,Ishop!$BG:$BG,Source!$D1809,Ishop!$B:$B,Source!$C1809,Ishop!$J:$J,"OUI")</f>
        <v>0</v>
      </c>
      <c r="AF1809" s="11">
        <f>COUNTIFS(Ishop!$AG:$AG,Source!$AF$1,Ishop!$BG:$BG,Source!$D1809,Ishop!$B:$B,Source!$C1809,Ishop!$J:$J,"OUI")</f>
        <v>0</v>
      </c>
      <c r="AG1809" s="11">
        <f>COUNTIFS(Ishop!$AG:$AG,Source!$AG$1,Ishop!$BG:$BG,Source!$D1809,Ishop!$B:$B,Source!$C1809,Ishop!$J:$J,"OUI")</f>
        <v>0</v>
      </c>
      <c r="AH1809" s="11">
        <f>COUNTIFS(Ishop!$AG:$AG,Source!$AH$1,Ishop!$BG:$BG,Source!$D1809,Ishop!$B:$B,Source!$C1809,Ishop!$J:$J,"OUI")</f>
        <v>0</v>
      </c>
      <c r="AI1809" s="11">
        <f>COUNTIFS(Ishop!$AG:$AG,Source!$AI$1,Ishop!$BG:$BG,Source!$D1809,Ishop!$B:$B,Source!$C1809,Ishop!$J:$J,"OUI")</f>
        <v>0</v>
      </c>
      <c r="AJ1809" s="11">
        <f>COUNTIFS(Ishop!$AG:$AG,Source!$AJ$1,Ishop!$BG:$BG,Source!$D1809,Ishop!$B:$B,Source!$C1809,Ishop!$J:$J,"OUI")</f>
        <v>0</v>
      </c>
      <c r="AK1809" s="11">
        <f>COUNTIFS(Ishop!$AG:$AG,Source!$AK$1,Ishop!$BG:$BG,Source!$D1809,Ishop!$B:$B,Source!$C1809,Ishop!$J:$J,"OUI")</f>
        <v>0</v>
      </c>
      <c r="AL1809" s="11">
        <f>COUNTIFS(Ishop!$AG:$AG,Source!$AL$1,Ishop!$BG:$BG,Source!$D1809,Ishop!$B:$B,Source!$C1809,Ishop!$J:$J,"OUI")</f>
        <v>0</v>
      </c>
      <c r="AM1809" s="11">
        <f>COUNTIFS(Ishop!$AG:$AG,Source!$AM$1,Ishop!$BG:$BG,Source!$D1809,Ishop!$B:$B,Source!$C1809,Ishop!$J:$J,"OUI")</f>
        <v>0</v>
      </c>
      <c r="AN1809" s="11">
        <f>COUNTIFS(Dolmen!$W:$W,"Sensation",Dolmen!$O:$O,Source!D1809,Dolmen!$F:$F,Source!C1809)</f>
        <v>0</v>
      </c>
      <c r="AO1809" s="11">
        <f>COUNTIFS(Dolmen!$AC:$AC,"Bbox Miami",Dolmen!$O:$O,Source!D1809,Dolmen!$F:$F,Source!C1809)</f>
        <v>0</v>
      </c>
      <c r="AP1809" s="11">
        <f>COUNTIFS(Dolmen!$AD:$AD,"1",Dolmen!$W:$W,"",Dolmen!$O:$O,Source!D1809,Dolmen!$F:$F,Source!C1809)</f>
        <v>0</v>
      </c>
      <c r="AQ1809" s="11">
        <f>COUNTIFS(Dolmen!$W:$W,"Sensation",Dolmen!$Y:$Y,"1",Dolmen!$O:$O,Source!D1809,Dolmen!$F:$F,Source!C1809)</f>
        <v>0</v>
      </c>
      <c r="AR1809" s="11">
        <f>COUNTIFS(Dolmen!$AC:$AC,"Bbox Miami",Dolmen!$Y:$Y,"1",Dolmen!$O:$O,Source!D1809,Dolmen!$F:$F,Source!C1809)</f>
        <v>0</v>
      </c>
      <c r="AS1809" s="11">
        <f>COUNTIFS(Dolmen!$AD:$AD,"1",Dolmen!$W:$W,"",Dolmen!$Y:$Y,"1",Dolmen!$O:$O,Source!D1809,Dolmen!$F:$F,Source!C1809)</f>
        <v>0</v>
      </c>
      <c r="AT1809" s="11">
        <f t="shared" si="670"/>
        <v>0</v>
      </c>
      <c r="AU1809" s="11">
        <f t="shared" si="671"/>
        <v>0</v>
      </c>
      <c r="AV1809" s="11">
        <f t="shared" si="672"/>
        <v>0</v>
      </c>
      <c r="AW1809" s="11">
        <f t="shared" si="673"/>
        <v>0</v>
      </c>
      <c r="AX1809" s="11">
        <f t="shared" si="674"/>
        <v>0</v>
      </c>
      <c r="AY1809" s="11">
        <f t="shared" si="675"/>
        <v>0</v>
      </c>
      <c r="AZ1809" s="11">
        <f t="shared" si="676"/>
        <v>0</v>
      </c>
      <c r="BA1809" s="11">
        <f t="shared" si="677"/>
        <v>0</v>
      </c>
      <c r="BB1809" s="11">
        <f t="shared" si="678"/>
        <v>0</v>
      </c>
      <c r="BC1809" s="11">
        <f t="shared" si="679"/>
        <v>0</v>
      </c>
      <c r="BD1809" s="11">
        <f>SUMIFS(Ishop!$BK:$BK,Ishop!$BG:$BG,Source!D1809,Ishop!$B:$B,Source!C1809)</f>
        <v>0</v>
      </c>
      <c r="BE1809" s="11">
        <f>COUNTIFS(Ishop!$AW:$AW,"OUI",Ishop!$BG:$BG,Source!D1809,Ishop!$B:$B,Source!C1809)</f>
        <v>0</v>
      </c>
      <c r="BF1809" s="11">
        <f t="shared" si="680"/>
        <v>0</v>
      </c>
      <c r="BG1809" s="11">
        <f t="shared" si="681"/>
        <v>0</v>
      </c>
      <c r="BH1809" s="11">
        <f t="shared" si="682"/>
        <v>0</v>
      </c>
      <c r="BI1809" s="11">
        <f t="shared" si="683"/>
        <v>0</v>
      </c>
      <c r="BJ1809" s="11">
        <f t="shared" si="684"/>
        <v>0</v>
      </c>
      <c r="BK1809" s="11">
        <f t="shared" si="685"/>
        <v>0</v>
      </c>
      <c r="BL1809" s="11">
        <f t="shared" si="686"/>
        <v>0</v>
      </c>
      <c r="BM1809" s="11">
        <f t="shared" si="687"/>
        <v>0</v>
      </c>
      <c r="BN1809" s="25">
        <f>Z1809*Budget!$A$6</f>
        <v>0</v>
      </c>
      <c r="BO1809" s="25">
        <f>AA1809*(Budget!$B$6+Budget!$B$7)</f>
        <v>0</v>
      </c>
      <c r="BP1809" s="25">
        <f>AB1809*(Budget!$C$6+Budget!$C$7)</f>
        <v>0</v>
      </c>
      <c r="BQ1809" s="25">
        <f>AC1809*(Budget!$D$6+Budget!$D$7)</f>
        <v>0</v>
      </c>
      <c r="BR1809" s="25">
        <f>AD1809*(Budget!$E$6+Budget!$E$7)</f>
        <v>0</v>
      </c>
      <c r="BS1809" s="25">
        <f>AE1809*(Budget!$F$6+Budget!$F$7)</f>
        <v>0</v>
      </c>
      <c r="BT1809" s="25">
        <f>AF1809*(Budget!$G$6+Budget!$G$7)</f>
        <v>0</v>
      </c>
      <c r="BU1809" s="25">
        <f>AG1809*Budget!$H$6</f>
        <v>0</v>
      </c>
      <c r="BV1809" s="25">
        <f>AH1809*Budget!$I$6</f>
        <v>0</v>
      </c>
      <c r="BW1809" s="25">
        <f>AI1809*Budget!$J$6</f>
        <v>0</v>
      </c>
      <c r="BX1809" s="25">
        <f>AJ1809*Budget!$K$6</f>
        <v>0</v>
      </c>
      <c r="BY1809" s="25">
        <f>AK1809*Budget!$L$6</f>
        <v>0</v>
      </c>
      <c r="BZ1809" s="25">
        <f>AL1809*Budget!$M$6</f>
        <v>0</v>
      </c>
      <c r="CA1809" s="25">
        <f>AM1809*Budget!$N$6</f>
        <v>0</v>
      </c>
      <c r="CB1809" s="25">
        <f>AQ1809*Budget!$O$6</f>
        <v>0</v>
      </c>
      <c r="CC1809" s="25">
        <f>AR1809*Budget!$S$6</f>
        <v>0</v>
      </c>
      <c r="CD1809" s="25">
        <f>AS1809*Budget!$Q$6</f>
        <v>0</v>
      </c>
      <c r="CE1809" s="25">
        <f t="shared" si="688"/>
        <v>0</v>
      </c>
      <c r="CF1809" s="11" t="e">
        <f>COUNTIFS(#REF!,Source!E1809,#REF!,Source!C1809)</f>
        <v>#REF!</v>
      </c>
      <c r="CG1809" s="11" t="str">
        <f t="shared" si="689"/>
        <v>--</v>
      </c>
    </row>
    <row r="1810" spans="1:85" x14ac:dyDescent="0.25">
      <c r="A1810" t="str">
        <f>IFERROR(VLOOKUP(MONTH(C1810),Date!$A$2:$B$13,2,0),"--")</f>
        <v>Avril</v>
      </c>
      <c r="B1810" s="11">
        <f t="shared" si="668"/>
        <v>18</v>
      </c>
      <c r="C1810" s="28">
        <f t="shared" ref="C1810:C1832" si="690">C1756+1</f>
        <v>42121</v>
      </c>
      <c r="D1810" s="29" t="s">
        <v>224</v>
      </c>
      <c r="E1810" s="30" t="str">
        <f>IFERROR(VLOOKUP(D1810,Listing!$A:$B,2,0),"--")</f>
        <v>A44029</v>
      </c>
      <c r="F1810" s="30" t="str">
        <f>IFERROR(VLOOKUP(D1810,Listing!$A:$E,5,0),"-")</f>
        <v>WAHHAB  MERYEM</v>
      </c>
      <c r="G1810" s="4">
        <f>IFERROR(VLOOKUP(D1810,Listing!$A:$F,6,0),"--")</f>
        <v>42079</v>
      </c>
      <c r="H1810" s="11" t="str">
        <f>IFERROR(VLOOKUP(D1810,Listing!$A:$D,4,0),"--")</f>
        <v>NAJOUA ALLAOULAHCEN</v>
      </c>
      <c r="I1810" s="11" t="str">
        <f t="shared" si="669"/>
        <v>AAC</v>
      </c>
      <c r="J1810" s="31">
        <f>IFERROR(COUNTIFS(Ishop!$BG:$BG,Source!D1810,Ishop!$B:$B,Source!C1810),"--")</f>
        <v>0</v>
      </c>
      <c r="K1810" s="11">
        <f>IFERROR(COUNTIFS(Ishop!$BG:$BG,Source!D1810,Ishop!$B:$B,Source!C1810,Ishop!$J:$J,"OUI"),"--")</f>
        <v>0</v>
      </c>
      <c r="L1810" s="11">
        <f>COUNTIFS(Ishop!$AG:$AG,Source!$L$1,Ishop!$BG:$BG,Source!$D1810,Ishop!$B:$B,Source!$C1810)</f>
        <v>0</v>
      </c>
      <c r="M1810" s="11">
        <f>COUNTIFS(Ishop!$AG:$AG,Source!$M$1,Ishop!$BG:$BG,Source!$D1810,Ishop!$B:$B,Source!$C1810)</f>
        <v>0</v>
      </c>
      <c r="N1810" s="11">
        <f>COUNTIFS(Ishop!$AG:$AG,Source!$N$1,Ishop!$BG:$BG,Source!$D1810,Ishop!$B:$B,Source!$C1810)</f>
        <v>0</v>
      </c>
      <c r="O1810" s="11">
        <f>COUNTIFS(Ishop!$AG:$AG,Source!$O$1,Ishop!$BG:$BG,Source!$D1810,Ishop!$B:$B,Source!$C1810)</f>
        <v>0</v>
      </c>
      <c r="P1810" s="11">
        <f>COUNTIFS(Ishop!$AG:$AG,Source!$P$1,Ishop!$BG:$BG,Source!$D1810,Ishop!$B:$B,Source!$C1810)</f>
        <v>0</v>
      </c>
      <c r="Q1810" s="11">
        <f>COUNTIFS(Ishop!$AG:$AG,Source!$Q$1,Ishop!$BG:$BG,Source!$D1810,Ishop!$B:$B,Source!$C1810)</f>
        <v>0</v>
      </c>
      <c r="R1810" s="11">
        <f>COUNTIFS(Ishop!$AG:$AG,Source!$R$1,Ishop!$BG:$BG,Source!$D1810,Ishop!$B:$B,Source!$C1810)</f>
        <v>0</v>
      </c>
      <c r="S1810" s="11">
        <f>COUNTIFS(Ishop!$AG:$AG,Source!$S$1,Ishop!$BG:$BG,Source!$D1810,Ishop!$B:$B,Source!$C1810)</f>
        <v>0</v>
      </c>
      <c r="T1810" s="11">
        <f>COUNTIFS(Ishop!$AG:$AG,Source!$T$1,Ishop!$BG:$BG,Source!$D1810,Ishop!$B:$B,Source!$C1810)</f>
        <v>0</v>
      </c>
      <c r="U1810" s="11">
        <f>COUNTIFS(Ishop!$AG:$AG,Source!$U$1,Ishop!$BG:$BG,Source!$D1810,Ishop!$B:$B,Source!$C1810)</f>
        <v>0</v>
      </c>
      <c r="V1810" s="11">
        <f>COUNTIFS(Ishop!$AG:$AG,Source!$V$1,Ishop!$BG:$BG,Source!$D1810,Ishop!$B:$B,Source!$C1810)</f>
        <v>0</v>
      </c>
      <c r="W1810" s="11">
        <f>COUNTIFS(Ishop!$AG:$AG,Source!$W$1,Ishop!$BG:$BG,Source!$D1810,Ishop!$B:$B,Source!$C1810)</f>
        <v>0</v>
      </c>
      <c r="X1810" s="11">
        <f>COUNTIFS(Ishop!$AG:$AG,Source!$X$1,Ishop!$BG:$BG,Source!$D1810,Ishop!$B:$B,Source!$C1810)</f>
        <v>0</v>
      </c>
      <c r="Y1810" s="11">
        <f>COUNTIFS(Ishop!$AG:$AG,Source!$Y$1,Ishop!$BG:$BG,Source!$D1810,Ishop!$B:$B,Source!$C1810)</f>
        <v>0</v>
      </c>
      <c r="Z1810" s="11">
        <f>COUNTIFS(Ishop!$AG:$AG,Source!$Z$1,Ishop!$BG:$BG,Source!$D1810,Ishop!$B:$B,Source!$C1810,Ishop!$J:$J,"OUI")</f>
        <v>0</v>
      </c>
      <c r="AA1810" s="11">
        <f>COUNTIFS(Ishop!$AG:$AG,Source!$AA$1,Ishop!$BG:$BG,Source!$D1810,Ishop!$B:$B,Source!$C1810,Ishop!$J:$J,"OUI")</f>
        <v>0</v>
      </c>
      <c r="AB1810" s="11">
        <f>COUNTIFS(Ishop!$AG:$AG,Source!$AB$1,Ishop!$BG:$BG,Source!$D1810,Ishop!$B:$B,Source!$C1810,Ishop!$J:$J,"OUI")</f>
        <v>0</v>
      </c>
      <c r="AC1810" s="11">
        <f>COUNTIFS(Ishop!$AG:$AG,Source!$AC$1,Ishop!$BG:$BG,Source!$D1810,Ishop!$B:$B,Source!$C1810,Ishop!$J:$J,"OUI")</f>
        <v>0</v>
      </c>
      <c r="AD1810" s="11">
        <f>COUNTIFS(Ishop!$AG:$AG,Source!$AD$1,Ishop!$BG:$BG,Source!$D1810,Ishop!$B:$B,Source!$C1810,Ishop!$J:$J,"OUI")</f>
        <v>0</v>
      </c>
      <c r="AE1810" s="11">
        <f>COUNTIFS(Ishop!$AG:$AG,Source!$AE$1,Ishop!$BG:$BG,Source!$D1810,Ishop!$B:$B,Source!$C1810,Ishop!$J:$J,"OUI")</f>
        <v>0</v>
      </c>
      <c r="AF1810" s="11">
        <f>COUNTIFS(Ishop!$AG:$AG,Source!$AF$1,Ishop!$BG:$BG,Source!$D1810,Ishop!$B:$B,Source!$C1810,Ishop!$J:$J,"OUI")</f>
        <v>0</v>
      </c>
      <c r="AG1810" s="11">
        <f>COUNTIFS(Ishop!$AG:$AG,Source!$AG$1,Ishop!$BG:$BG,Source!$D1810,Ishop!$B:$B,Source!$C1810,Ishop!$J:$J,"OUI")</f>
        <v>0</v>
      </c>
      <c r="AH1810" s="11">
        <f>COUNTIFS(Ishop!$AG:$AG,Source!$AH$1,Ishop!$BG:$BG,Source!$D1810,Ishop!$B:$B,Source!$C1810,Ishop!$J:$J,"OUI")</f>
        <v>0</v>
      </c>
      <c r="AI1810" s="11">
        <f>COUNTIFS(Ishop!$AG:$AG,Source!$AI$1,Ishop!$BG:$BG,Source!$D1810,Ishop!$B:$B,Source!$C1810,Ishop!$J:$J,"OUI")</f>
        <v>0</v>
      </c>
      <c r="AJ1810" s="11">
        <f>COUNTIFS(Ishop!$AG:$AG,Source!$AJ$1,Ishop!$BG:$BG,Source!$D1810,Ishop!$B:$B,Source!$C1810,Ishop!$J:$J,"OUI")</f>
        <v>0</v>
      </c>
      <c r="AK1810" s="11">
        <f>COUNTIFS(Ishop!$AG:$AG,Source!$AK$1,Ishop!$BG:$BG,Source!$D1810,Ishop!$B:$B,Source!$C1810,Ishop!$J:$J,"OUI")</f>
        <v>0</v>
      </c>
      <c r="AL1810" s="11">
        <f>COUNTIFS(Ishop!$AG:$AG,Source!$AL$1,Ishop!$BG:$BG,Source!$D1810,Ishop!$B:$B,Source!$C1810,Ishop!$J:$J,"OUI")</f>
        <v>0</v>
      </c>
      <c r="AM1810" s="11">
        <f>COUNTIFS(Ishop!$AG:$AG,Source!$AM$1,Ishop!$BG:$BG,Source!$D1810,Ishop!$B:$B,Source!$C1810,Ishop!$J:$J,"OUI")</f>
        <v>0</v>
      </c>
      <c r="AN1810" s="11">
        <f>COUNTIFS(Dolmen!$W:$W,"Sensation",Dolmen!$O:$O,Source!D1810,Dolmen!$F:$F,Source!C1810)</f>
        <v>0</v>
      </c>
      <c r="AO1810" s="11">
        <f>COUNTIFS(Dolmen!$AC:$AC,"Bbox Miami",Dolmen!$O:$O,Source!D1810,Dolmen!$F:$F,Source!C1810)</f>
        <v>0</v>
      </c>
      <c r="AP1810" s="11">
        <f>COUNTIFS(Dolmen!$AD:$AD,"1",Dolmen!$W:$W,"",Dolmen!$O:$O,Source!D1810,Dolmen!$F:$F,Source!C1810)</f>
        <v>0</v>
      </c>
      <c r="AQ1810" s="11">
        <f>COUNTIFS(Dolmen!$W:$W,"Sensation",Dolmen!$Y:$Y,"1",Dolmen!$O:$O,Source!D1810,Dolmen!$F:$F,Source!C1810)</f>
        <v>0</v>
      </c>
      <c r="AR1810" s="11">
        <f>COUNTIFS(Dolmen!$AC:$AC,"Bbox Miami",Dolmen!$Y:$Y,"1",Dolmen!$O:$O,Source!D1810,Dolmen!$F:$F,Source!C1810)</f>
        <v>0</v>
      </c>
      <c r="AS1810" s="11">
        <f>COUNTIFS(Dolmen!$AD:$AD,"1",Dolmen!$W:$W,"",Dolmen!$Y:$Y,"1",Dolmen!$O:$O,Source!D1810,Dolmen!$F:$F,Source!C1810)</f>
        <v>0</v>
      </c>
      <c r="AT1810" s="11">
        <f t="shared" si="670"/>
        <v>0</v>
      </c>
      <c r="AU1810" s="11">
        <f t="shared" si="671"/>
        <v>0</v>
      </c>
      <c r="AV1810" s="11">
        <f t="shared" si="672"/>
        <v>0</v>
      </c>
      <c r="AW1810" s="11">
        <f t="shared" si="673"/>
        <v>0</v>
      </c>
      <c r="AX1810" s="11">
        <f t="shared" si="674"/>
        <v>0</v>
      </c>
      <c r="AY1810" s="11">
        <f t="shared" si="675"/>
        <v>0</v>
      </c>
      <c r="AZ1810" s="11">
        <f t="shared" si="676"/>
        <v>0</v>
      </c>
      <c r="BA1810" s="11">
        <f t="shared" si="677"/>
        <v>0</v>
      </c>
      <c r="BB1810" s="11">
        <f t="shared" si="678"/>
        <v>0</v>
      </c>
      <c r="BC1810" s="11">
        <f t="shared" si="679"/>
        <v>0</v>
      </c>
      <c r="BD1810" s="11">
        <f>SUMIFS(Ishop!$BK:$BK,Ishop!$BG:$BG,Source!D1810,Ishop!$B:$B,Source!C1810)</f>
        <v>0</v>
      </c>
      <c r="BE1810" s="11">
        <f>COUNTIFS(Ishop!$AW:$AW,"OUI",Ishop!$BG:$BG,Source!D1810,Ishop!$B:$B,Source!C1810)</f>
        <v>0</v>
      </c>
      <c r="BF1810" s="11">
        <f t="shared" si="680"/>
        <v>0</v>
      </c>
      <c r="BG1810" s="11">
        <f t="shared" si="681"/>
        <v>0</v>
      </c>
      <c r="BH1810" s="11">
        <f t="shared" si="682"/>
        <v>0</v>
      </c>
      <c r="BI1810" s="11">
        <f t="shared" si="683"/>
        <v>0</v>
      </c>
      <c r="BJ1810" s="11">
        <f t="shared" si="684"/>
        <v>0</v>
      </c>
      <c r="BK1810" s="11">
        <f t="shared" si="685"/>
        <v>0</v>
      </c>
      <c r="BL1810" s="11">
        <f t="shared" si="686"/>
        <v>0</v>
      </c>
      <c r="BM1810" s="11">
        <f t="shared" si="687"/>
        <v>0</v>
      </c>
      <c r="BN1810" s="25">
        <f>Z1810*Budget!$A$6</f>
        <v>0</v>
      </c>
      <c r="BO1810" s="25">
        <f>AA1810*(Budget!$B$6+Budget!$B$7)</f>
        <v>0</v>
      </c>
      <c r="BP1810" s="25">
        <f>AB1810*(Budget!$C$6+Budget!$C$7)</f>
        <v>0</v>
      </c>
      <c r="BQ1810" s="25">
        <f>AC1810*(Budget!$D$6+Budget!$D$7)</f>
        <v>0</v>
      </c>
      <c r="BR1810" s="25">
        <f>AD1810*(Budget!$E$6+Budget!$E$7)</f>
        <v>0</v>
      </c>
      <c r="BS1810" s="25">
        <f>AE1810*(Budget!$F$6+Budget!$F$7)</f>
        <v>0</v>
      </c>
      <c r="BT1810" s="25">
        <f>AF1810*(Budget!$G$6+Budget!$G$7)</f>
        <v>0</v>
      </c>
      <c r="BU1810" s="25">
        <f>AG1810*Budget!$H$6</f>
        <v>0</v>
      </c>
      <c r="BV1810" s="25">
        <f>AH1810*Budget!$I$6</f>
        <v>0</v>
      </c>
      <c r="BW1810" s="25">
        <f>AI1810*Budget!$J$6</f>
        <v>0</v>
      </c>
      <c r="BX1810" s="25">
        <f>AJ1810*Budget!$K$6</f>
        <v>0</v>
      </c>
      <c r="BY1810" s="25">
        <f>AK1810*Budget!$L$6</f>
        <v>0</v>
      </c>
      <c r="BZ1810" s="25">
        <f>AL1810*Budget!$M$6</f>
        <v>0</v>
      </c>
      <c r="CA1810" s="25">
        <f>AM1810*Budget!$N$6</f>
        <v>0</v>
      </c>
      <c r="CB1810" s="25">
        <f>AQ1810*Budget!$O$6</f>
        <v>0</v>
      </c>
      <c r="CC1810" s="25">
        <f>AR1810*Budget!$S$6</f>
        <v>0</v>
      </c>
      <c r="CD1810" s="25">
        <f>AS1810*Budget!$Q$6</f>
        <v>0</v>
      </c>
      <c r="CE1810" s="25">
        <f t="shared" si="688"/>
        <v>0</v>
      </c>
      <c r="CF1810" s="11" t="e">
        <f>COUNTIFS(#REF!,Source!E1810,#REF!,Source!C1810)</f>
        <v>#REF!</v>
      </c>
      <c r="CG1810" s="11" t="str">
        <f t="shared" si="689"/>
        <v>--</v>
      </c>
    </row>
    <row r="1811" spans="1:85" x14ac:dyDescent="0.25">
      <c r="A1811" t="str">
        <f>IFERROR(VLOOKUP(MONTH(C1811),Date!$A$2:$B$13,2,0),"--")</f>
        <v>Avril</v>
      </c>
      <c r="B1811" s="11">
        <f t="shared" si="668"/>
        <v>18</v>
      </c>
      <c r="C1811" s="28">
        <f t="shared" si="690"/>
        <v>42121</v>
      </c>
      <c r="D1811" s="29" t="s">
        <v>225</v>
      </c>
      <c r="E1811" s="30" t="str">
        <f>IFERROR(VLOOKUP(D1811,Listing!$A:$B,2,0),"--")</f>
        <v>A44046</v>
      </c>
      <c r="F1811" s="30" t="str">
        <f>IFERROR(VLOOKUP(D1811,Listing!$A:$E,5,0),"-")</f>
        <v>ELOUIDADI  HAMZA</v>
      </c>
      <c r="G1811" s="4">
        <f>IFERROR(VLOOKUP(D1811,Listing!$A:$F,6,0),"--")</f>
        <v>42079</v>
      </c>
      <c r="H1811" s="11" t="str">
        <f>IFERROR(VLOOKUP(D1811,Listing!$A:$D,4,0),"--")</f>
        <v>NAJOUA ALLAOULAHCEN</v>
      </c>
      <c r="I1811" s="11" t="str">
        <f t="shared" si="669"/>
        <v>AAC</v>
      </c>
      <c r="J1811" s="31">
        <f>IFERROR(COUNTIFS(Ishop!$BG:$BG,Source!D1811,Ishop!$B:$B,Source!C1811),"--")</f>
        <v>0</v>
      </c>
      <c r="K1811" s="11">
        <f>IFERROR(COUNTIFS(Ishop!$BG:$BG,Source!D1811,Ishop!$B:$B,Source!C1811,Ishop!$J:$J,"OUI"),"--")</f>
        <v>0</v>
      </c>
      <c r="L1811" s="11">
        <f>COUNTIFS(Ishop!$AG:$AG,Source!$L$1,Ishop!$BG:$BG,Source!$D1811,Ishop!$B:$B,Source!$C1811)</f>
        <v>0</v>
      </c>
      <c r="M1811" s="11">
        <f>COUNTIFS(Ishop!$AG:$AG,Source!$M$1,Ishop!$BG:$BG,Source!$D1811,Ishop!$B:$B,Source!$C1811)</f>
        <v>0</v>
      </c>
      <c r="N1811" s="11">
        <f>COUNTIFS(Ishop!$AG:$AG,Source!$N$1,Ishop!$BG:$BG,Source!$D1811,Ishop!$B:$B,Source!$C1811)</f>
        <v>0</v>
      </c>
      <c r="O1811" s="11">
        <f>COUNTIFS(Ishop!$AG:$AG,Source!$O$1,Ishop!$BG:$BG,Source!$D1811,Ishop!$B:$B,Source!$C1811)</f>
        <v>0</v>
      </c>
      <c r="P1811" s="11">
        <f>COUNTIFS(Ishop!$AG:$AG,Source!$P$1,Ishop!$BG:$BG,Source!$D1811,Ishop!$B:$B,Source!$C1811)</f>
        <v>0</v>
      </c>
      <c r="Q1811" s="11">
        <f>COUNTIFS(Ishop!$AG:$AG,Source!$Q$1,Ishop!$BG:$BG,Source!$D1811,Ishop!$B:$B,Source!$C1811)</f>
        <v>0</v>
      </c>
      <c r="R1811" s="11">
        <f>COUNTIFS(Ishop!$AG:$AG,Source!$R$1,Ishop!$BG:$BG,Source!$D1811,Ishop!$B:$B,Source!$C1811)</f>
        <v>0</v>
      </c>
      <c r="S1811" s="11">
        <f>COUNTIFS(Ishop!$AG:$AG,Source!$S$1,Ishop!$BG:$BG,Source!$D1811,Ishop!$B:$B,Source!$C1811)</f>
        <v>0</v>
      </c>
      <c r="T1811" s="11">
        <f>COUNTIFS(Ishop!$AG:$AG,Source!$T$1,Ishop!$BG:$BG,Source!$D1811,Ishop!$B:$B,Source!$C1811)</f>
        <v>0</v>
      </c>
      <c r="U1811" s="11">
        <f>COUNTIFS(Ishop!$AG:$AG,Source!$U$1,Ishop!$BG:$BG,Source!$D1811,Ishop!$B:$B,Source!$C1811)</f>
        <v>0</v>
      </c>
      <c r="V1811" s="11">
        <f>COUNTIFS(Ishop!$AG:$AG,Source!$V$1,Ishop!$BG:$BG,Source!$D1811,Ishop!$B:$B,Source!$C1811)</f>
        <v>0</v>
      </c>
      <c r="W1811" s="11">
        <f>COUNTIFS(Ishop!$AG:$AG,Source!$W$1,Ishop!$BG:$BG,Source!$D1811,Ishop!$B:$B,Source!$C1811)</f>
        <v>0</v>
      </c>
      <c r="X1811" s="11">
        <f>COUNTIFS(Ishop!$AG:$AG,Source!$X$1,Ishop!$BG:$BG,Source!$D1811,Ishop!$B:$B,Source!$C1811)</f>
        <v>0</v>
      </c>
      <c r="Y1811" s="11">
        <f>COUNTIFS(Ishop!$AG:$AG,Source!$Y$1,Ishop!$BG:$BG,Source!$D1811,Ishop!$B:$B,Source!$C1811)</f>
        <v>0</v>
      </c>
      <c r="Z1811" s="11">
        <f>COUNTIFS(Ishop!$AG:$AG,Source!$Z$1,Ishop!$BG:$BG,Source!$D1811,Ishop!$B:$B,Source!$C1811,Ishop!$J:$J,"OUI")</f>
        <v>0</v>
      </c>
      <c r="AA1811" s="11">
        <f>COUNTIFS(Ishop!$AG:$AG,Source!$AA$1,Ishop!$BG:$BG,Source!$D1811,Ishop!$B:$B,Source!$C1811,Ishop!$J:$J,"OUI")</f>
        <v>0</v>
      </c>
      <c r="AB1811" s="11">
        <f>COUNTIFS(Ishop!$AG:$AG,Source!$AB$1,Ishop!$BG:$BG,Source!$D1811,Ishop!$B:$B,Source!$C1811,Ishop!$J:$J,"OUI")</f>
        <v>0</v>
      </c>
      <c r="AC1811" s="11">
        <f>COUNTIFS(Ishop!$AG:$AG,Source!$AC$1,Ishop!$BG:$BG,Source!$D1811,Ishop!$B:$B,Source!$C1811,Ishop!$J:$J,"OUI")</f>
        <v>0</v>
      </c>
      <c r="AD1811" s="11">
        <f>COUNTIFS(Ishop!$AG:$AG,Source!$AD$1,Ishop!$BG:$BG,Source!$D1811,Ishop!$B:$B,Source!$C1811,Ishop!$J:$J,"OUI")</f>
        <v>0</v>
      </c>
      <c r="AE1811" s="11">
        <f>COUNTIFS(Ishop!$AG:$AG,Source!$AE$1,Ishop!$BG:$BG,Source!$D1811,Ishop!$B:$B,Source!$C1811,Ishop!$J:$J,"OUI")</f>
        <v>0</v>
      </c>
      <c r="AF1811" s="11">
        <f>COUNTIFS(Ishop!$AG:$AG,Source!$AF$1,Ishop!$BG:$BG,Source!$D1811,Ishop!$B:$B,Source!$C1811,Ishop!$J:$J,"OUI")</f>
        <v>0</v>
      </c>
      <c r="AG1811" s="11">
        <f>COUNTIFS(Ishop!$AG:$AG,Source!$AG$1,Ishop!$BG:$BG,Source!$D1811,Ishop!$B:$B,Source!$C1811,Ishop!$J:$J,"OUI")</f>
        <v>0</v>
      </c>
      <c r="AH1811" s="11">
        <f>COUNTIFS(Ishop!$AG:$AG,Source!$AH$1,Ishop!$BG:$BG,Source!$D1811,Ishop!$B:$B,Source!$C1811,Ishop!$J:$J,"OUI")</f>
        <v>0</v>
      </c>
      <c r="AI1811" s="11">
        <f>COUNTIFS(Ishop!$AG:$AG,Source!$AI$1,Ishop!$BG:$BG,Source!$D1811,Ishop!$B:$B,Source!$C1811,Ishop!$J:$J,"OUI")</f>
        <v>0</v>
      </c>
      <c r="AJ1811" s="11">
        <f>COUNTIFS(Ishop!$AG:$AG,Source!$AJ$1,Ishop!$BG:$BG,Source!$D1811,Ishop!$B:$B,Source!$C1811,Ishop!$J:$J,"OUI")</f>
        <v>0</v>
      </c>
      <c r="AK1811" s="11">
        <f>COUNTIFS(Ishop!$AG:$AG,Source!$AK$1,Ishop!$BG:$BG,Source!$D1811,Ishop!$B:$B,Source!$C1811,Ishop!$J:$J,"OUI")</f>
        <v>0</v>
      </c>
      <c r="AL1811" s="11">
        <f>COUNTIFS(Ishop!$AG:$AG,Source!$AL$1,Ishop!$BG:$BG,Source!$D1811,Ishop!$B:$B,Source!$C1811,Ishop!$J:$J,"OUI")</f>
        <v>0</v>
      </c>
      <c r="AM1811" s="11">
        <f>COUNTIFS(Ishop!$AG:$AG,Source!$AM$1,Ishop!$BG:$BG,Source!$D1811,Ishop!$B:$B,Source!$C1811,Ishop!$J:$J,"OUI")</f>
        <v>0</v>
      </c>
      <c r="AN1811" s="11">
        <f>COUNTIFS(Dolmen!$W:$W,"Sensation",Dolmen!$O:$O,Source!D1811,Dolmen!$F:$F,Source!C1811)</f>
        <v>0</v>
      </c>
      <c r="AO1811" s="11">
        <f>COUNTIFS(Dolmen!$AC:$AC,"Bbox Miami",Dolmen!$O:$O,Source!D1811,Dolmen!$F:$F,Source!C1811)</f>
        <v>0</v>
      </c>
      <c r="AP1811" s="11">
        <f>COUNTIFS(Dolmen!$AD:$AD,"1",Dolmen!$W:$W,"",Dolmen!$O:$O,Source!D1811,Dolmen!$F:$F,Source!C1811)</f>
        <v>0</v>
      </c>
      <c r="AQ1811" s="11">
        <f>COUNTIFS(Dolmen!$W:$W,"Sensation",Dolmen!$Y:$Y,"1",Dolmen!$O:$O,Source!D1811,Dolmen!$F:$F,Source!C1811)</f>
        <v>0</v>
      </c>
      <c r="AR1811" s="11">
        <f>COUNTIFS(Dolmen!$AC:$AC,"Bbox Miami",Dolmen!$Y:$Y,"1",Dolmen!$O:$O,Source!D1811,Dolmen!$F:$F,Source!C1811)</f>
        <v>0</v>
      </c>
      <c r="AS1811" s="11">
        <f>COUNTIFS(Dolmen!$AD:$AD,"1",Dolmen!$W:$W,"",Dolmen!$Y:$Y,"1",Dolmen!$O:$O,Source!D1811,Dolmen!$F:$F,Source!C1811)</f>
        <v>0</v>
      </c>
      <c r="AT1811" s="11">
        <f t="shared" si="670"/>
        <v>0</v>
      </c>
      <c r="AU1811" s="11">
        <f t="shared" si="671"/>
        <v>0</v>
      </c>
      <c r="AV1811" s="11">
        <f t="shared" si="672"/>
        <v>0</v>
      </c>
      <c r="AW1811" s="11">
        <f t="shared" si="673"/>
        <v>0</v>
      </c>
      <c r="AX1811" s="11">
        <f t="shared" si="674"/>
        <v>0</v>
      </c>
      <c r="AY1811" s="11">
        <f t="shared" si="675"/>
        <v>0</v>
      </c>
      <c r="AZ1811" s="11">
        <f t="shared" si="676"/>
        <v>0</v>
      </c>
      <c r="BA1811" s="11">
        <f t="shared" si="677"/>
        <v>0</v>
      </c>
      <c r="BB1811" s="11">
        <f t="shared" si="678"/>
        <v>0</v>
      </c>
      <c r="BC1811" s="11">
        <f t="shared" si="679"/>
        <v>0</v>
      </c>
      <c r="BD1811" s="11">
        <f>SUMIFS(Ishop!$BK:$BK,Ishop!$BG:$BG,Source!D1811,Ishop!$B:$B,Source!C1811)</f>
        <v>0</v>
      </c>
      <c r="BE1811" s="11">
        <f>COUNTIFS(Ishop!$AW:$AW,"OUI",Ishop!$BG:$BG,Source!D1811,Ishop!$B:$B,Source!C1811)</f>
        <v>0</v>
      </c>
      <c r="BF1811" s="11">
        <f t="shared" si="680"/>
        <v>0</v>
      </c>
      <c r="BG1811" s="11">
        <f t="shared" si="681"/>
        <v>0</v>
      </c>
      <c r="BH1811" s="11">
        <f t="shared" si="682"/>
        <v>0</v>
      </c>
      <c r="BI1811" s="11">
        <f t="shared" si="683"/>
        <v>0</v>
      </c>
      <c r="BJ1811" s="11">
        <f t="shared" si="684"/>
        <v>0</v>
      </c>
      <c r="BK1811" s="11">
        <f t="shared" si="685"/>
        <v>0</v>
      </c>
      <c r="BL1811" s="11">
        <f t="shared" si="686"/>
        <v>0</v>
      </c>
      <c r="BM1811" s="11">
        <f t="shared" si="687"/>
        <v>0</v>
      </c>
      <c r="BN1811" s="25">
        <f>Z1811*Budget!$A$6</f>
        <v>0</v>
      </c>
      <c r="BO1811" s="25">
        <f>AA1811*(Budget!$B$6+Budget!$B$7)</f>
        <v>0</v>
      </c>
      <c r="BP1811" s="25">
        <f>AB1811*(Budget!$C$6+Budget!$C$7)</f>
        <v>0</v>
      </c>
      <c r="BQ1811" s="25">
        <f>AC1811*(Budget!$D$6+Budget!$D$7)</f>
        <v>0</v>
      </c>
      <c r="BR1811" s="25">
        <f>AD1811*(Budget!$E$6+Budget!$E$7)</f>
        <v>0</v>
      </c>
      <c r="BS1811" s="25">
        <f>AE1811*(Budget!$F$6+Budget!$F$7)</f>
        <v>0</v>
      </c>
      <c r="BT1811" s="25">
        <f>AF1811*(Budget!$G$6+Budget!$G$7)</f>
        <v>0</v>
      </c>
      <c r="BU1811" s="25">
        <f>AG1811*Budget!$H$6</f>
        <v>0</v>
      </c>
      <c r="BV1811" s="25">
        <f>AH1811*Budget!$I$6</f>
        <v>0</v>
      </c>
      <c r="BW1811" s="25">
        <f>AI1811*Budget!$J$6</f>
        <v>0</v>
      </c>
      <c r="BX1811" s="25">
        <f>AJ1811*Budget!$K$6</f>
        <v>0</v>
      </c>
      <c r="BY1811" s="25">
        <f>AK1811*Budget!$L$6</f>
        <v>0</v>
      </c>
      <c r="BZ1811" s="25">
        <f>AL1811*Budget!$M$6</f>
        <v>0</v>
      </c>
      <c r="CA1811" s="25">
        <f>AM1811*Budget!$N$6</f>
        <v>0</v>
      </c>
      <c r="CB1811" s="25">
        <f>AQ1811*Budget!$O$6</f>
        <v>0</v>
      </c>
      <c r="CC1811" s="25">
        <f>AR1811*Budget!$S$6</f>
        <v>0</v>
      </c>
      <c r="CD1811" s="25">
        <f>AS1811*Budget!$Q$6</f>
        <v>0</v>
      </c>
      <c r="CE1811" s="25">
        <f t="shared" si="688"/>
        <v>0</v>
      </c>
      <c r="CF1811" s="11" t="e">
        <f>COUNTIFS(#REF!,Source!E1811,#REF!,Source!C1811)</f>
        <v>#REF!</v>
      </c>
      <c r="CG1811" s="11" t="str">
        <f t="shared" si="689"/>
        <v>--</v>
      </c>
    </row>
    <row r="1812" spans="1:85" x14ac:dyDescent="0.25">
      <c r="A1812" t="str">
        <f>IFERROR(VLOOKUP(MONTH(C1812),Date!$A$2:$B$13,2,0),"--")</f>
        <v>Avril</v>
      </c>
      <c r="B1812" s="11">
        <f t="shared" si="668"/>
        <v>18</v>
      </c>
      <c r="C1812" s="28">
        <f t="shared" si="690"/>
        <v>42121</v>
      </c>
      <c r="D1812" s="29" t="s">
        <v>226</v>
      </c>
      <c r="E1812" s="30" t="str">
        <f>IFERROR(VLOOKUP(D1812,Listing!$A:$B,2,0),"--")</f>
        <v>A44041</v>
      </c>
      <c r="F1812" s="30" t="str">
        <f>IFERROR(VLOOKUP(D1812,Listing!$A:$E,5,0),"-")</f>
        <v>FILALI  MUSTAPHA</v>
      </c>
      <c r="G1812" s="4">
        <f>IFERROR(VLOOKUP(D1812,Listing!$A:$F,6,0),"--")</f>
        <v>42079</v>
      </c>
      <c r="H1812" s="11" t="str">
        <f>IFERROR(VLOOKUP(D1812,Listing!$A:$D,4,0),"--")</f>
        <v>NAJOUA ALLAOULAHCEN</v>
      </c>
      <c r="I1812" s="11" t="str">
        <f t="shared" si="669"/>
        <v>AAC</v>
      </c>
      <c r="J1812" s="31">
        <f>IFERROR(COUNTIFS(Ishop!$BG:$BG,Source!D1812,Ishop!$B:$B,Source!C1812),"--")</f>
        <v>0</v>
      </c>
      <c r="K1812" s="11">
        <f>IFERROR(COUNTIFS(Ishop!$BG:$BG,Source!D1812,Ishop!$B:$B,Source!C1812,Ishop!$J:$J,"OUI"),"--")</f>
        <v>0</v>
      </c>
      <c r="L1812" s="11">
        <f>COUNTIFS(Ishop!$AG:$AG,Source!$L$1,Ishop!$BG:$BG,Source!$D1812,Ishop!$B:$B,Source!$C1812)</f>
        <v>0</v>
      </c>
      <c r="M1812" s="11">
        <f>COUNTIFS(Ishop!$AG:$AG,Source!$M$1,Ishop!$BG:$BG,Source!$D1812,Ishop!$B:$B,Source!$C1812)</f>
        <v>0</v>
      </c>
      <c r="N1812" s="11">
        <f>COUNTIFS(Ishop!$AG:$AG,Source!$N$1,Ishop!$BG:$BG,Source!$D1812,Ishop!$B:$B,Source!$C1812)</f>
        <v>0</v>
      </c>
      <c r="O1812" s="11">
        <f>COUNTIFS(Ishop!$AG:$AG,Source!$O$1,Ishop!$BG:$BG,Source!$D1812,Ishop!$B:$B,Source!$C1812)</f>
        <v>0</v>
      </c>
      <c r="P1812" s="11">
        <f>COUNTIFS(Ishop!$AG:$AG,Source!$P$1,Ishop!$BG:$BG,Source!$D1812,Ishop!$B:$B,Source!$C1812)</f>
        <v>0</v>
      </c>
      <c r="Q1812" s="11">
        <f>COUNTIFS(Ishop!$AG:$AG,Source!$Q$1,Ishop!$BG:$BG,Source!$D1812,Ishop!$B:$B,Source!$C1812)</f>
        <v>0</v>
      </c>
      <c r="R1812" s="11">
        <f>COUNTIFS(Ishop!$AG:$AG,Source!$R$1,Ishop!$BG:$BG,Source!$D1812,Ishop!$B:$B,Source!$C1812)</f>
        <v>0</v>
      </c>
      <c r="S1812" s="11">
        <f>COUNTIFS(Ishop!$AG:$AG,Source!$S$1,Ishop!$BG:$BG,Source!$D1812,Ishop!$B:$B,Source!$C1812)</f>
        <v>0</v>
      </c>
      <c r="T1812" s="11">
        <f>COUNTIFS(Ishop!$AG:$AG,Source!$T$1,Ishop!$BG:$BG,Source!$D1812,Ishop!$B:$B,Source!$C1812)</f>
        <v>0</v>
      </c>
      <c r="U1812" s="11">
        <f>COUNTIFS(Ishop!$AG:$AG,Source!$U$1,Ishop!$BG:$BG,Source!$D1812,Ishop!$B:$B,Source!$C1812)</f>
        <v>0</v>
      </c>
      <c r="V1812" s="11">
        <f>COUNTIFS(Ishop!$AG:$AG,Source!$V$1,Ishop!$BG:$BG,Source!$D1812,Ishop!$B:$B,Source!$C1812)</f>
        <v>0</v>
      </c>
      <c r="W1812" s="11">
        <f>COUNTIFS(Ishop!$AG:$AG,Source!$W$1,Ishop!$BG:$BG,Source!$D1812,Ishop!$B:$B,Source!$C1812)</f>
        <v>0</v>
      </c>
      <c r="X1812" s="11">
        <f>COUNTIFS(Ishop!$AG:$AG,Source!$X$1,Ishop!$BG:$BG,Source!$D1812,Ishop!$B:$B,Source!$C1812)</f>
        <v>0</v>
      </c>
      <c r="Y1812" s="11">
        <f>COUNTIFS(Ishop!$AG:$AG,Source!$Y$1,Ishop!$BG:$BG,Source!$D1812,Ishop!$B:$B,Source!$C1812)</f>
        <v>0</v>
      </c>
      <c r="Z1812" s="11">
        <f>COUNTIFS(Ishop!$AG:$AG,Source!$Z$1,Ishop!$BG:$BG,Source!$D1812,Ishop!$B:$B,Source!$C1812,Ishop!$J:$J,"OUI")</f>
        <v>0</v>
      </c>
      <c r="AA1812" s="11">
        <f>COUNTIFS(Ishop!$AG:$AG,Source!$AA$1,Ishop!$BG:$BG,Source!$D1812,Ishop!$B:$B,Source!$C1812,Ishop!$J:$J,"OUI")</f>
        <v>0</v>
      </c>
      <c r="AB1812" s="11">
        <f>COUNTIFS(Ishop!$AG:$AG,Source!$AB$1,Ishop!$BG:$BG,Source!$D1812,Ishop!$B:$B,Source!$C1812,Ishop!$J:$J,"OUI")</f>
        <v>0</v>
      </c>
      <c r="AC1812" s="11">
        <f>COUNTIFS(Ishop!$AG:$AG,Source!$AC$1,Ishop!$BG:$BG,Source!$D1812,Ishop!$B:$B,Source!$C1812,Ishop!$J:$J,"OUI")</f>
        <v>0</v>
      </c>
      <c r="AD1812" s="11">
        <f>COUNTIFS(Ishop!$AG:$AG,Source!$AD$1,Ishop!$BG:$BG,Source!$D1812,Ishop!$B:$B,Source!$C1812,Ishop!$J:$J,"OUI")</f>
        <v>0</v>
      </c>
      <c r="AE1812" s="11">
        <f>COUNTIFS(Ishop!$AG:$AG,Source!$AE$1,Ishop!$BG:$BG,Source!$D1812,Ishop!$B:$B,Source!$C1812,Ishop!$J:$J,"OUI")</f>
        <v>0</v>
      </c>
      <c r="AF1812" s="11">
        <f>COUNTIFS(Ishop!$AG:$AG,Source!$AF$1,Ishop!$BG:$BG,Source!$D1812,Ishop!$B:$B,Source!$C1812,Ishop!$J:$J,"OUI")</f>
        <v>0</v>
      </c>
      <c r="AG1812" s="11">
        <f>COUNTIFS(Ishop!$AG:$AG,Source!$AG$1,Ishop!$BG:$BG,Source!$D1812,Ishop!$B:$B,Source!$C1812,Ishop!$J:$J,"OUI")</f>
        <v>0</v>
      </c>
      <c r="AH1812" s="11">
        <f>COUNTIFS(Ishop!$AG:$AG,Source!$AH$1,Ishop!$BG:$BG,Source!$D1812,Ishop!$B:$B,Source!$C1812,Ishop!$J:$J,"OUI")</f>
        <v>0</v>
      </c>
      <c r="AI1812" s="11">
        <f>COUNTIFS(Ishop!$AG:$AG,Source!$AI$1,Ishop!$BG:$BG,Source!$D1812,Ishop!$B:$B,Source!$C1812,Ishop!$J:$J,"OUI")</f>
        <v>0</v>
      </c>
      <c r="AJ1812" s="11">
        <f>COUNTIFS(Ishop!$AG:$AG,Source!$AJ$1,Ishop!$BG:$BG,Source!$D1812,Ishop!$B:$B,Source!$C1812,Ishop!$J:$J,"OUI")</f>
        <v>0</v>
      </c>
      <c r="AK1812" s="11">
        <f>COUNTIFS(Ishop!$AG:$AG,Source!$AK$1,Ishop!$BG:$BG,Source!$D1812,Ishop!$B:$B,Source!$C1812,Ishop!$J:$J,"OUI")</f>
        <v>0</v>
      </c>
      <c r="AL1812" s="11">
        <f>COUNTIFS(Ishop!$AG:$AG,Source!$AL$1,Ishop!$BG:$BG,Source!$D1812,Ishop!$B:$B,Source!$C1812,Ishop!$J:$J,"OUI")</f>
        <v>0</v>
      </c>
      <c r="AM1812" s="11">
        <f>COUNTIFS(Ishop!$AG:$AG,Source!$AM$1,Ishop!$BG:$BG,Source!$D1812,Ishop!$B:$B,Source!$C1812,Ishop!$J:$J,"OUI")</f>
        <v>0</v>
      </c>
      <c r="AN1812" s="11">
        <f>COUNTIFS(Dolmen!$W:$W,"Sensation",Dolmen!$O:$O,Source!D1812,Dolmen!$F:$F,Source!C1812)</f>
        <v>0</v>
      </c>
      <c r="AO1812" s="11">
        <f>COUNTIFS(Dolmen!$AC:$AC,"Bbox Miami",Dolmen!$O:$O,Source!D1812,Dolmen!$F:$F,Source!C1812)</f>
        <v>0</v>
      </c>
      <c r="AP1812" s="11">
        <f>COUNTIFS(Dolmen!$AD:$AD,"1",Dolmen!$W:$W,"",Dolmen!$O:$O,Source!D1812,Dolmen!$F:$F,Source!C1812)</f>
        <v>0</v>
      </c>
      <c r="AQ1812" s="11">
        <f>COUNTIFS(Dolmen!$W:$W,"Sensation",Dolmen!$Y:$Y,"1",Dolmen!$O:$O,Source!D1812,Dolmen!$F:$F,Source!C1812)</f>
        <v>0</v>
      </c>
      <c r="AR1812" s="11">
        <f>COUNTIFS(Dolmen!$AC:$AC,"Bbox Miami",Dolmen!$Y:$Y,"1",Dolmen!$O:$O,Source!D1812,Dolmen!$F:$F,Source!C1812)</f>
        <v>0</v>
      </c>
      <c r="AS1812" s="11">
        <f>COUNTIFS(Dolmen!$AD:$AD,"1",Dolmen!$W:$W,"",Dolmen!$Y:$Y,"1",Dolmen!$O:$O,Source!D1812,Dolmen!$F:$F,Source!C1812)</f>
        <v>0</v>
      </c>
      <c r="AT1812" s="11">
        <f t="shared" si="670"/>
        <v>0</v>
      </c>
      <c r="AU1812" s="11">
        <f t="shared" si="671"/>
        <v>0</v>
      </c>
      <c r="AV1812" s="11">
        <f t="shared" si="672"/>
        <v>0</v>
      </c>
      <c r="AW1812" s="11">
        <f t="shared" si="673"/>
        <v>0</v>
      </c>
      <c r="AX1812" s="11">
        <f t="shared" si="674"/>
        <v>0</v>
      </c>
      <c r="AY1812" s="11">
        <f t="shared" si="675"/>
        <v>0</v>
      </c>
      <c r="AZ1812" s="11">
        <f t="shared" si="676"/>
        <v>0</v>
      </c>
      <c r="BA1812" s="11">
        <f t="shared" si="677"/>
        <v>0</v>
      </c>
      <c r="BB1812" s="11">
        <f t="shared" si="678"/>
        <v>0</v>
      </c>
      <c r="BC1812" s="11">
        <f t="shared" si="679"/>
        <v>0</v>
      </c>
      <c r="BD1812" s="11">
        <f>SUMIFS(Ishop!$BK:$BK,Ishop!$BG:$BG,Source!D1812,Ishop!$B:$B,Source!C1812)</f>
        <v>0</v>
      </c>
      <c r="BE1812" s="11">
        <f>COUNTIFS(Ishop!$AW:$AW,"OUI",Ishop!$BG:$BG,Source!D1812,Ishop!$B:$B,Source!C1812)</f>
        <v>0</v>
      </c>
      <c r="BF1812" s="11">
        <f t="shared" si="680"/>
        <v>0</v>
      </c>
      <c r="BG1812" s="11">
        <f t="shared" si="681"/>
        <v>0</v>
      </c>
      <c r="BH1812" s="11">
        <f t="shared" si="682"/>
        <v>0</v>
      </c>
      <c r="BI1812" s="11">
        <f t="shared" si="683"/>
        <v>0</v>
      </c>
      <c r="BJ1812" s="11">
        <f t="shared" si="684"/>
        <v>0</v>
      </c>
      <c r="BK1812" s="11">
        <f t="shared" si="685"/>
        <v>0</v>
      </c>
      <c r="BL1812" s="11">
        <f t="shared" si="686"/>
        <v>0</v>
      </c>
      <c r="BM1812" s="11">
        <f t="shared" si="687"/>
        <v>0</v>
      </c>
      <c r="BN1812" s="25">
        <f>Z1812*Budget!$A$6</f>
        <v>0</v>
      </c>
      <c r="BO1812" s="25">
        <f>AA1812*(Budget!$B$6+Budget!$B$7)</f>
        <v>0</v>
      </c>
      <c r="BP1812" s="25">
        <f>AB1812*(Budget!$C$6+Budget!$C$7)</f>
        <v>0</v>
      </c>
      <c r="BQ1812" s="25">
        <f>AC1812*(Budget!$D$6+Budget!$D$7)</f>
        <v>0</v>
      </c>
      <c r="BR1812" s="25">
        <f>AD1812*(Budget!$E$6+Budget!$E$7)</f>
        <v>0</v>
      </c>
      <c r="BS1812" s="25">
        <f>AE1812*(Budget!$F$6+Budget!$F$7)</f>
        <v>0</v>
      </c>
      <c r="BT1812" s="25">
        <f>AF1812*(Budget!$G$6+Budget!$G$7)</f>
        <v>0</v>
      </c>
      <c r="BU1812" s="25">
        <f>AG1812*Budget!$H$6</f>
        <v>0</v>
      </c>
      <c r="BV1812" s="25">
        <f>AH1812*Budget!$I$6</f>
        <v>0</v>
      </c>
      <c r="BW1812" s="25">
        <f>AI1812*Budget!$J$6</f>
        <v>0</v>
      </c>
      <c r="BX1812" s="25">
        <f>AJ1812*Budget!$K$6</f>
        <v>0</v>
      </c>
      <c r="BY1812" s="25">
        <f>AK1812*Budget!$L$6</f>
        <v>0</v>
      </c>
      <c r="BZ1812" s="25">
        <f>AL1812*Budget!$M$6</f>
        <v>0</v>
      </c>
      <c r="CA1812" s="25">
        <f>AM1812*Budget!$N$6</f>
        <v>0</v>
      </c>
      <c r="CB1812" s="25">
        <f>AQ1812*Budget!$O$6</f>
        <v>0</v>
      </c>
      <c r="CC1812" s="25">
        <f>AR1812*Budget!$S$6</f>
        <v>0</v>
      </c>
      <c r="CD1812" s="25">
        <f>AS1812*Budget!$Q$6</f>
        <v>0</v>
      </c>
      <c r="CE1812" s="25">
        <f t="shared" si="688"/>
        <v>0</v>
      </c>
      <c r="CF1812" s="11" t="e">
        <f>COUNTIFS(#REF!,Source!E1812,#REF!,Source!C1812)</f>
        <v>#REF!</v>
      </c>
      <c r="CG1812" s="11" t="str">
        <f t="shared" si="689"/>
        <v>--</v>
      </c>
    </row>
    <row r="1813" spans="1:85" x14ac:dyDescent="0.25">
      <c r="A1813" t="str">
        <f>IFERROR(VLOOKUP(MONTH(C1813),Date!$A$2:$B$13,2,0),"--")</f>
        <v>Avril</v>
      </c>
      <c r="B1813" s="11">
        <f t="shared" si="668"/>
        <v>18</v>
      </c>
      <c r="C1813" s="28">
        <f t="shared" si="690"/>
        <v>42121</v>
      </c>
      <c r="D1813" s="29" t="s">
        <v>227</v>
      </c>
      <c r="E1813" s="30" t="str">
        <f>IFERROR(VLOOKUP(D1813,Listing!$A:$B,2,0),"--")</f>
        <v>A44032</v>
      </c>
      <c r="F1813" s="30" t="str">
        <f>IFERROR(VLOOKUP(D1813,Listing!$A:$E,5,0),"-")</f>
        <v>HALOUI  GHITA</v>
      </c>
      <c r="G1813" s="4">
        <f>IFERROR(VLOOKUP(D1813,Listing!$A:$F,6,0),"--")</f>
        <v>42079</v>
      </c>
      <c r="H1813" s="11" t="str">
        <f>IFERROR(VLOOKUP(D1813,Listing!$A:$D,4,0),"--")</f>
        <v>NAJOUA ALLAOULAHCEN</v>
      </c>
      <c r="I1813" s="11" t="str">
        <f t="shared" si="669"/>
        <v>AAC</v>
      </c>
      <c r="J1813" s="31">
        <f>IFERROR(COUNTIFS(Ishop!$BG:$BG,Source!D1813,Ishop!$B:$B,Source!C1813),"--")</f>
        <v>0</v>
      </c>
      <c r="K1813" s="11">
        <f>IFERROR(COUNTIFS(Ishop!$BG:$BG,Source!D1813,Ishop!$B:$B,Source!C1813,Ishop!$J:$J,"OUI"),"--")</f>
        <v>0</v>
      </c>
      <c r="L1813" s="11">
        <f>COUNTIFS(Ishop!$AG:$AG,Source!$L$1,Ishop!$BG:$BG,Source!$D1813,Ishop!$B:$B,Source!$C1813)</f>
        <v>0</v>
      </c>
      <c r="M1813" s="11">
        <f>COUNTIFS(Ishop!$AG:$AG,Source!$M$1,Ishop!$BG:$BG,Source!$D1813,Ishop!$B:$B,Source!$C1813)</f>
        <v>0</v>
      </c>
      <c r="N1813" s="11">
        <f>COUNTIFS(Ishop!$AG:$AG,Source!$N$1,Ishop!$BG:$BG,Source!$D1813,Ishop!$B:$B,Source!$C1813)</f>
        <v>0</v>
      </c>
      <c r="O1813" s="11">
        <f>COUNTIFS(Ishop!$AG:$AG,Source!$O$1,Ishop!$BG:$BG,Source!$D1813,Ishop!$B:$B,Source!$C1813)</f>
        <v>0</v>
      </c>
      <c r="P1813" s="11">
        <f>COUNTIFS(Ishop!$AG:$AG,Source!$P$1,Ishop!$BG:$BG,Source!$D1813,Ishop!$B:$B,Source!$C1813)</f>
        <v>0</v>
      </c>
      <c r="Q1813" s="11">
        <f>COUNTIFS(Ishop!$AG:$AG,Source!$Q$1,Ishop!$BG:$BG,Source!$D1813,Ishop!$B:$B,Source!$C1813)</f>
        <v>0</v>
      </c>
      <c r="R1813" s="11">
        <f>COUNTIFS(Ishop!$AG:$AG,Source!$R$1,Ishop!$BG:$BG,Source!$D1813,Ishop!$B:$B,Source!$C1813)</f>
        <v>0</v>
      </c>
      <c r="S1813" s="11">
        <f>COUNTIFS(Ishop!$AG:$AG,Source!$S$1,Ishop!$BG:$BG,Source!$D1813,Ishop!$B:$B,Source!$C1813)</f>
        <v>0</v>
      </c>
      <c r="T1813" s="11">
        <f>COUNTIFS(Ishop!$AG:$AG,Source!$T$1,Ishop!$BG:$BG,Source!$D1813,Ishop!$B:$B,Source!$C1813)</f>
        <v>0</v>
      </c>
      <c r="U1813" s="11">
        <f>COUNTIFS(Ishop!$AG:$AG,Source!$U$1,Ishop!$BG:$BG,Source!$D1813,Ishop!$B:$B,Source!$C1813)</f>
        <v>0</v>
      </c>
      <c r="V1813" s="11">
        <f>COUNTIFS(Ishop!$AG:$AG,Source!$V$1,Ishop!$BG:$BG,Source!$D1813,Ishop!$B:$B,Source!$C1813)</f>
        <v>0</v>
      </c>
      <c r="W1813" s="11">
        <f>COUNTIFS(Ishop!$AG:$AG,Source!$W$1,Ishop!$BG:$BG,Source!$D1813,Ishop!$B:$B,Source!$C1813)</f>
        <v>0</v>
      </c>
      <c r="X1813" s="11">
        <f>COUNTIFS(Ishop!$AG:$AG,Source!$X$1,Ishop!$BG:$BG,Source!$D1813,Ishop!$B:$B,Source!$C1813)</f>
        <v>0</v>
      </c>
      <c r="Y1813" s="11">
        <f>COUNTIFS(Ishop!$AG:$AG,Source!$Y$1,Ishop!$BG:$BG,Source!$D1813,Ishop!$B:$B,Source!$C1813)</f>
        <v>0</v>
      </c>
      <c r="Z1813" s="11">
        <f>COUNTIFS(Ishop!$AG:$AG,Source!$Z$1,Ishop!$BG:$BG,Source!$D1813,Ishop!$B:$B,Source!$C1813,Ishop!$J:$J,"OUI")</f>
        <v>0</v>
      </c>
      <c r="AA1813" s="11">
        <f>COUNTIFS(Ishop!$AG:$AG,Source!$AA$1,Ishop!$BG:$BG,Source!$D1813,Ishop!$B:$B,Source!$C1813,Ishop!$J:$J,"OUI")</f>
        <v>0</v>
      </c>
      <c r="AB1813" s="11">
        <f>COUNTIFS(Ishop!$AG:$AG,Source!$AB$1,Ishop!$BG:$BG,Source!$D1813,Ishop!$B:$B,Source!$C1813,Ishop!$J:$J,"OUI")</f>
        <v>0</v>
      </c>
      <c r="AC1813" s="11">
        <f>COUNTIFS(Ishop!$AG:$AG,Source!$AC$1,Ishop!$BG:$BG,Source!$D1813,Ishop!$B:$B,Source!$C1813,Ishop!$J:$J,"OUI")</f>
        <v>0</v>
      </c>
      <c r="AD1813" s="11">
        <f>COUNTIFS(Ishop!$AG:$AG,Source!$AD$1,Ishop!$BG:$BG,Source!$D1813,Ishop!$B:$B,Source!$C1813,Ishop!$J:$J,"OUI")</f>
        <v>0</v>
      </c>
      <c r="AE1813" s="11">
        <f>COUNTIFS(Ishop!$AG:$AG,Source!$AE$1,Ishop!$BG:$BG,Source!$D1813,Ishop!$B:$B,Source!$C1813,Ishop!$J:$J,"OUI")</f>
        <v>0</v>
      </c>
      <c r="AF1813" s="11">
        <f>COUNTIFS(Ishop!$AG:$AG,Source!$AF$1,Ishop!$BG:$BG,Source!$D1813,Ishop!$B:$B,Source!$C1813,Ishop!$J:$J,"OUI")</f>
        <v>0</v>
      </c>
      <c r="AG1813" s="11">
        <f>COUNTIFS(Ishop!$AG:$AG,Source!$AG$1,Ishop!$BG:$BG,Source!$D1813,Ishop!$B:$B,Source!$C1813,Ishop!$J:$J,"OUI")</f>
        <v>0</v>
      </c>
      <c r="AH1813" s="11">
        <f>COUNTIFS(Ishop!$AG:$AG,Source!$AH$1,Ishop!$BG:$BG,Source!$D1813,Ishop!$B:$B,Source!$C1813,Ishop!$J:$J,"OUI")</f>
        <v>0</v>
      </c>
      <c r="AI1813" s="11">
        <f>COUNTIFS(Ishop!$AG:$AG,Source!$AI$1,Ishop!$BG:$BG,Source!$D1813,Ishop!$B:$B,Source!$C1813,Ishop!$J:$J,"OUI")</f>
        <v>0</v>
      </c>
      <c r="AJ1813" s="11">
        <f>COUNTIFS(Ishop!$AG:$AG,Source!$AJ$1,Ishop!$BG:$BG,Source!$D1813,Ishop!$B:$B,Source!$C1813,Ishop!$J:$J,"OUI")</f>
        <v>0</v>
      </c>
      <c r="AK1813" s="11">
        <f>COUNTIFS(Ishop!$AG:$AG,Source!$AK$1,Ishop!$BG:$BG,Source!$D1813,Ishop!$B:$B,Source!$C1813,Ishop!$J:$J,"OUI")</f>
        <v>0</v>
      </c>
      <c r="AL1813" s="11">
        <f>COUNTIFS(Ishop!$AG:$AG,Source!$AL$1,Ishop!$BG:$BG,Source!$D1813,Ishop!$B:$B,Source!$C1813,Ishop!$J:$J,"OUI")</f>
        <v>0</v>
      </c>
      <c r="AM1813" s="11">
        <f>COUNTIFS(Ishop!$AG:$AG,Source!$AM$1,Ishop!$BG:$BG,Source!$D1813,Ishop!$B:$B,Source!$C1813,Ishop!$J:$J,"OUI")</f>
        <v>0</v>
      </c>
      <c r="AN1813" s="11">
        <f>COUNTIFS(Dolmen!$W:$W,"Sensation",Dolmen!$O:$O,Source!D1813,Dolmen!$F:$F,Source!C1813)</f>
        <v>0</v>
      </c>
      <c r="AO1813" s="11">
        <f>COUNTIFS(Dolmen!$AC:$AC,"Bbox Miami",Dolmen!$O:$O,Source!D1813,Dolmen!$F:$F,Source!C1813)</f>
        <v>0</v>
      </c>
      <c r="AP1813" s="11">
        <f>COUNTIFS(Dolmen!$AD:$AD,"1",Dolmen!$W:$W,"",Dolmen!$O:$O,Source!D1813,Dolmen!$F:$F,Source!C1813)</f>
        <v>0</v>
      </c>
      <c r="AQ1813" s="11">
        <f>COUNTIFS(Dolmen!$W:$W,"Sensation",Dolmen!$Y:$Y,"1",Dolmen!$O:$O,Source!D1813,Dolmen!$F:$F,Source!C1813)</f>
        <v>0</v>
      </c>
      <c r="AR1813" s="11">
        <f>COUNTIFS(Dolmen!$AC:$AC,"Bbox Miami",Dolmen!$Y:$Y,"1",Dolmen!$O:$O,Source!D1813,Dolmen!$F:$F,Source!C1813)</f>
        <v>0</v>
      </c>
      <c r="AS1813" s="11">
        <f>COUNTIFS(Dolmen!$AD:$AD,"1",Dolmen!$W:$W,"",Dolmen!$Y:$Y,"1",Dolmen!$O:$O,Source!D1813,Dolmen!$F:$F,Source!C1813)</f>
        <v>0</v>
      </c>
      <c r="AT1813" s="11">
        <f t="shared" si="670"/>
        <v>0</v>
      </c>
      <c r="AU1813" s="11">
        <f t="shared" si="671"/>
        <v>0</v>
      </c>
      <c r="AV1813" s="11">
        <f t="shared" si="672"/>
        <v>0</v>
      </c>
      <c r="AW1813" s="11">
        <f t="shared" si="673"/>
        <v>0</v>
      </c>
      <c r="AX1813" s="11">
        <f t="shared" si="674"/>
        <v>0</v>
      </c>
      <c r="AY1813" s="11">
        <f t="shared" si="675"/>
        <v>0</v>
      </c>
      <c r="AZ1813" s="11">
        <f t="shared" si="676"/>
        <v>0</v>
      </c>
      <c r="BA1813" s="11">
        <f t="shared" si="677"/>
        <v>0</v>
      </c>
      <c r="BB1813" s="11">
        <f t="shared" si="678"/>
        <v>0</v>
      </c>
      <c r="BC1813" s="11">
        <f t="shared" si="679"/>
        <v>0</v>
      </c>
      <c r="BD1813" s="11">
        <f>SUMIFS(Ishop!$BK:$BK,Ishop!$BG:$BG,Source!D1813,Ishop!$B:$B,Source!C1813)</f>
        <v>0</v>
      </c>
      <c r="BE1813" s="11">
        <f>COUNTIFS(Ishop!$AW:$AW,"OUI",Ishop!$BG:$BG,Source!D1813,Ishop!$B:$B,Source!C1813)</f>
        <v>0</v>
      </c>
      <c r="BF1813" s="11">
        <f t="shared" si="680"/>
        <v>0</v>
      </c>
      <c r="BG1813" s="11">
        <f t="shared" si="681"/>
        <v>0</v>
      </c>
      <c r="BH1813" s="11">
        <f t="shared" si="682"/>
        <v>0</v>
      </c>
      <c r="BI1813" s="11">
        <f t="shared" si="683"/>
        <v>0</v>
      </c>
      <c r="BJ1813" s="11">
        <f t="shared" si="684"/>
        <v>0</v>
      </c>
      <c r="BK1813" s="11">
        <f t="shared" si="685"/>
        <v>0</v>
      </c>
      <c r="BL1813" s="11">
        <f t="shared" si="686"/>
        <v>0</v>
      </c>
      <c r="BM1813" s="11">
        <f t="shared" si="687"/>
        <v>0</v>
      </c>
      <c r="BN1813" s="25">
        <f>Z1813*Budget!$A$6</f>
        <v>0</v>
      </c>
      <c r="BO1813" s="25">
        <f>AA1813*(Budget!$B$6+Budget!$B$7)</f>
        <v>0</v>
      </c>
      <c r="BP1813" s="25">
        <f>AB1813*(Budget!$C$6+Budget!$C$7)</f>
        <v>0</v>
      </c>
      <c r="BQ1813" s="25">
        <f>AC1813*(Budget!$D$6+Budget!$D$7)</f>
        <v>0</v>
      </c>
      <c r="BR1813" s="25">
        <f>AD1813*(Budget!$E$6+Budget!$E$7)</f>
        <v>0</v>
      </c>
      <c r="BS1813" s="25">
        <f>AE1813*(Budget!$F$6+Budget!$F$7)</f>
        <v>0</v>
      </c>
      <c r="BT1813" s="25">
        <f>AF1813*(Budget!$G$6+Budget!$G$7)</f>
        <v>0</v>
      </c>
      <c r="BU1813" s="25">
        <f>AG1813*Budget!$H$6</f>
        <v>0</v>
      </c>
      <c r="BV1813" s="25">
        <f>AH1813*Budget!$I$6</f>
        <v>0</v>
      </c>
      <c r="BW1813" s="25">
        <f>AI1813*Budget!$J$6</f>
        <v>0</v>
      </c>
      <c r="BX1813" s="25">
        <f>AJ1813*Budget!$K$6</f>
        <v>0</v>
      </c>
      <c r="BY1813" s="25">
        <f>AK1813*Budget!$L$6</f>
        <v>0</v>
      </c>
      <c r="BZ1813" s="25">
        <f>AL1813*Budget!$M$6</f>
        <v>0</v>
      </c>
      <c r="CA1813" s="25">
        <f>AM1813*Budget!$N$6</f>
        <v>0</v>
      </c>
      <c r="CB1813" s="25">
        <f>AQ1813*Budget!$O$6</f>
        <v>0</v>
      </c>
      <c r="CC1813" s="25">
        <f>AR1813*Budget!$S$6</f>
        <v>0</v>
      </c>
      <c r="CD1813" s="25">
        <f>AS1813*Budget!$Q$6</f>
        <v>0</v>
      </c>
      <c r="CE1813" s="25">
        <f t="shared" si="688"/>
        <v>0</v>
      </c>
      <c r="CF1813" s="11" t="e">
        <f>COUNTIFS(#REF!,Source!E1813,#REF!,Source!C1813)</f>
        <v>#REF!</v>
      </c>
      <c r="CG1813" s="11" t="str">
        <f t="shared" si="689"/>
        <v>--</v>
      </c>
    </row>
    <row r="1814" spans="1:85" x14ac:dyDescent="0.25">
      <c r="A1814" t="str">
        <f>IFERROR(VLOOKUP(MONTH(C1814),Date!$A$2:$B$13,2,0),"--")</f>
        <v>Avril</v>
      </c>
      <c r="B1814" s="11">
        <f t="shared" si="668"/>
        <v>18</v>
      </c>
      <c r="C1814" s="28">
        <f t="shared" si="690"/>
        <v>42121</v>
      </c>
      <c r="D1814" s="29" t="s">
        <v>228</v>
      </c>
      <c r="E1814" s="30" t="str">
        <f>IFERROR(VLOOKUP(D1814,Listing!$A:$B,2,0),"--")</f>
        <v>A44050</v>
      </c>
      <c r="F1814" s="30" t="str">
        <f>IFERROR(VLOOKUP(D1814,Listing!$A:$E,5,0),"-")</f>
        <v>IKKARA HICHAM</v>
      </c>
      <c r="G1814" s="4">
        <f>IFERROR(VLOOKUP(D1814,Listing!$A:$F,6,0),"--")</f>
        <v>42079</v>
      </c>
      <c r="H1814" s="11" t="str">
        <f>IFERROR(VLOOKUP(D1814,Listing!$A:$D,4,0),"--")</f>
        <v>NAJOUA ALLAOULAHCEN</v>
      </c>
      <c r="I1814" s="11" t="str">
        <f t="shared" si="669"/>
        <v>AAC</v>
      </c>
      <c r="J1814" s="31">
        <f>IFERROR(COUNTIFS(Ishop!$BG:$BG,Source!D1814,Ishop!$B:$B,Source!C1814),"--")</f>
        <v>0</v>
      </c>
      <c r="K1814" s="11">
        <f>IFERROR(COUNTIFS(Ishop!$BG:$BG,Source!D1814,Ishop!$B:$B,Source!C1814,Ishop!$J:$J,"OUI"),"--")</f>
        <v>0</v>
      </c>
      <c r="L1814" s="11">
        <f>COUNTIFS(Ishop!$AG:$AG,Source!$L$1,Ishop!$BG:$BG,Source!$D1814,Ishop!$B:$B,Source!$C1814)</f>
        <v>0</v>
      </c>
      <c r="M1814" s="11">
        <f>COUNTIFS(Ishop!$AG:$AG,Source!$M$1,Ishop!$BG:$BG,Source!$D1814,Ishop!$B:$B,Source!$C1814)</f>
        <v>0</v>
      </c>
      <c r="N1814" s="11">
        <f>COUNTIFS(Ishop!$AG:$AG,Source!$N$1,Ishop!$BG:$BG,Source!$D1814,Ishop!$B:$B,Source!$C1814)</f>
        <v>0</v>
      </c>
      <c r="O1814" s="11">
        <f>COUNTIFS(Ishop!$AG:$AG,Source!$O$1,Ishop!$BG:$BG,Source!$D1814,Ishop!$B:$B,Source!$C1814)</f>
        <v>0</v>
      </c>
      <c r="P1814" s="11">
        <f>COUNTIFS(Ishop!$AG:$AG,Source!$P$1,Ishop!$BG:$BG,Source!$D1814,Ishop!$B:$B,Source!$C1814)</f>
        <v>0</v>
      </c>
      <c r="Q1814" s="11">
        <f>COUNTIFS(Ishop!$AG:$AG,Source!$Q$1,Ishop!$BG:$BG,Source!$D1814,Ishop!$B:$B,Source!$C1814)</f>
        <v>0</v>
      </c>
      <c r="R1814" s="11">
        <f>COUNTIFS(Ishop!$AG:$AG,Source!$R$1,Ishop!$BG:$BG,Source!$D1814,Ishop!$B:$B,Source!$C1814)</f>
        <v>0</v>
      </c>
      <c r="S1814" s="11">
        <f>COUNTIFS(Ishop!$AG:$AG,Source!$S$1,Ishop!$BG:$BG,Source!$D1814,Ishop!$B:$B,Source!$C1814)</f>
        <v>0</v>
      </c>
      <c r="T1814" s="11">
        <f>COUNTIFS(Ishop!$AG:$AG,Source!$T$1,Ishop!$BG:$BG,Source!$D1814,Ishop!$B:$B,Source!$C1814)</f>
        <v>0</v>
      </c>
      <c r="U1814" s="11">
        <f>COUNTIFS(Ishop!$AG:$AG,Source!$U$1,Ishop!$BG:$BG,Source!$D1814,Ishop!$B:$B,Source!$C1814)</f>
        <v>0</v>
      </c>
      <c r="V1814" s="11">
        <f>COUNTIFS(Ishop!$AG:$AG,Source!$V$1,Ishop!$BG:$BG,Source!$D1814,Ishop!$B:$B,Source!$C1814)</f>
        <v>0</v>
      </c>
      <c r="W1814" s="11">
        <f>COUNTIFS(Ishop!$AG:$AG,Source!$W$1,Ishop!$BG:$BG,Source!$D1814,Ishop!$B:$B,Source!$C1814)</f>
        <v>0</v>
      </c>
      <c r="X1814" s="11">
        <f>COUNTIFS(Ishop!$AG:$AG,Source!$X$1,Ishop!$BG:$BG,Source!$D1814,Ishop!$B:$B,Source!$C1814)</f>
        <v>0</v>
      </c>
      <c r="Y1814" s="11">
        <f>COUNTIFS(Ishop!$AG:$AG,Source!$Y$1,Ishop!$BG:$BG,Source!$D1814,Ishop!$B:$B,Source!$C1814)</f>
        <v>0</v>
      </c>
      <c r="Z1814" s="11">
        <f>COUNTIFS(Ishop!$AG:$AG,Source!$Z$1,Ishop!$BG:$BG,Source!$D1814,Ishop!$B:$B,Source!$C1814,Ishop!$J:$J,"OUI")</f>
        <v>0</v>
      </c>
      <c r="AA1814" s="11">
        <f>COUNTIFS(Ishop!$AG:$AG,Source!$AA$1,Ishop!$BG:$BG,Source!$D1814,Ishop!$B:$B,Source!$C1814,Ishop!$J:$J,"OUI")</f>
        <v>0</v>
      </c>
      <c r="AB1814" s="11">
        <f>COUNTIFS(Ishop!$AG:$AG,Source!$AB$1,Ishop!$BG:$BG,Source!$D1814,Ishop!$B:$B,Source!$C1814,Ishop!$J:$J,"OUI")</f>
        <v>0</v>
      </c>
      <c r="AC1814" s="11">
        <f>COUNTIFS(Ishop!$AG:$AG,Source!$AC$1,Ishop!$BG:$BG,Source!$D1814,Ishop!$B:$B,Source!$C1814,Ishop!$J:$J,"OUI")</f>
        <v>0</v>
      </c>
      <c r="AD1814" s="11">
        <f>COUNTIFS(Ishop!$AG:$AG,Source!$AD$1,Ishop!$BG:$BG,Source!$D1814,Ishop!$B:$B,Source!$C1814,Ishop!$J:$J,"OUI")</f>
        <v>0</v>
      </c>
      <c r="AE1814" s="11">
        <f>COUNTIFS(Ishop!$AG:$AG,Source!$AE$1,Ishop!$BG:$BG,Source!$D1814,Ishop!$B:$B,Source!$C1814,Ishop!$J:$J,"OUI")</f>
        <v>0</v>
      </c>
      <c r="AF1814" s="11">
        <f>COUNTIFS(Ishop!$AG:$AG,Source!$AF$1,Ishop!$BG:$BG,Source!$D1814,Ishop!$B:$B,Source!$C1814,Ishop!$J:$J,"OUI")</f>
        <v>0</v>
      </c>
      <c r="AG1814" s="11">
        <f>COUNTIFS(Ishop!$AG:$AG,Source!$AG$1,Ishop!$BG:$BG,Source!$D1814,Ishop!$B:$B,Source!$C1814,Ishop!$J:$J,"OUI")</f>
        <v>0</v>
      </c>
      <c r="AH1814" s="11">
        <f>COUNTIFS(Ishop!$AG:$AG,Source!$AH$1,Ishop!$BG:$BG,Source!$D1814,Ishop!$B:$B,Source!$C1814,Ishop!$J:$J,"OUI")</f>
        <v>0</v>
      </c>
      <c r="AI1814" s="11">
        <f>COUNTIFS(Ishop!$AG:$AG,Source!$AI$1,Ishop!$BG:$BG,Source!$D1814,Ishop!$B:$B,Source!$C1814,Ishop!$J:$J,"OUI")</f>
        <v>0</v>
      </c>
      <c r="AJ1814" s="11">
        <f>COUNTIFS(Ishop!$AG:$AG,Source!$AJ$1,Ishop!$BG:$BG,Source!$D1814,Ishop!$B:$B,Source!$C1814,Ishop!$J:$J,"OUI")</f>
        <v>0</v>
      </c>
      <c r="AK1814" s="11">
        <f>COUNTIFS(Ishop!$AG:$AG,Source!$AK$1,Ishop!$BG:$BG,Source!$D1814,Ishop!$B:$B,Source!$C1814,Ishop!$J:$J,"OUI")</f>
        <v>0</v>
      </c>
      <c r="AL1814" s="11">
        <f>COUNTIFS(Ishop!$AG:$AG,Source!$AL$1,Ishop!$BG:$BG,Source!$D1814,Ishop!$B:$B,Source!$C1814,Ishop!$J:$J,"OUI")</f>
        <v>0</v>
      </c>
      <c r="AM1814" s="11">
        <f>COUNTIFS(Ishop!$AG:$AG,Source!$AM$1,Ishop!$BG:$BG,Source!$D1814,Ishop!$B:$B,Source!$C1814,Ishop!$J:$J,"OUI")</f>
        <v>0</v>
      </c>
      <c r="AN1814" s="11">
        <f>COUNTIFS(Dolmen!$W:$W,"Sensation",Dolmen!$O:$O,Source!D1814,Dolmen!$F:$F,Source!C1814)</f>
        <v>0</v>
      </c>
      <c r="AO1814" s="11">
        <f>COUNTIFS(Dolmen!$AC:$AC,"Bbox Miami",Dolmen!$O:$O,Source!D1814,Dolmen!$F:$F,Source!C1814)</f>
        <v>0</v>
      </c>
      <c r="AP1814" s="11">
        <f>COUNTIFS(Dolmen!$AD:$AD,"1",Dolmen!$W:$W,"",Dolmen!$O:$O,Source!D1814,Dolmen!$F:$F,Source!C1814)</f>
        <v>0</v>
      </c>
      <c r="AQ1814" s="11">
        <f>COUNTIFS(Dolmen!$W:$W,"Sensation",Dolmen!$Y:$Y,"1",Dolmen!$O:$O,Source!D1814,Dolmen!$F:$F,Source!C1814)</f>
        <v>0</v>
      </c>
      <c r="AR1814" s="11">
        <f>COUNTIFS(Dolmen!$AC:$AC,"Bbox Miami",Dolmen!$Y:$Y,"1",Dolmen!$O:$O,Source!D1814,Dolmen!$F:$F,Source!C1814)</f>
        <v>0</v>
      </c>
      <c r="AS1814" s="11">
        <f>COUNTIFS(Dolmen!$AD:$AD,"1",Dolmen!$W:$W,"",Dolmen!$Y:$Y,"1",Dolmen!$O:$O,Source!D1814,Dolmen!$F:$F,Source!C1814)</f>
        <v>0</v>
      </c>
      <c r="AT1814" s="11">
        <f t="shared" si="670"/>
        <v>0</v>
      </c>
      <c r="AU1814" s="11">
        <f t="shared" si="671"/>
        <v>0</v>
      </c>
      <c r="AV1814" s="11">
        <f t="shared" si="672"/>
        <v>0</v>
      </c>
      <c r="AW1814" s="11">
        <f t="shared" si="673"/>
        <v>0</v>
      </c>
      <c r="AX1814" s="11">
        <f t="shared" si="674"/>
        <v>0</v>
      </c>
      <c r="AY1814" s="11">
        <f t="shared" si="675"/>
        <v>0</v>
      </c>
      <c r="AZ1814" s="11">
        <f t="shared" si="676"/>
        <v>0</v>
      </c>
      <c r="BA1814" s="11">
        <f t="shared" si="677"/>
        <v>0</v>
      </c>
      <c r="BB1814" s="11">
        <f t="shared" si="678"/>
        <v>0</v>
      </c>
      <c r="BC1814" s="11">
        <f t="shared" si="679"/>
        <v>0</v>
      </c>
      <c r="BD1814" s="11">
        <f>SUMIFS(Ishop!$BK:$BK,Ishop!$BG:$BG,Source!D1814,Ishop!$B:$B,Source!C1814)</f>
        <v>0</v>
      </c>
      <c r="BE1814" s="11">
        <f>COUNTIFS(Ishop!$AW:$AW,"OUI",Ishop!$BG:$BG,Source!D1814,Ishop!$B:$B,Source!C1814)</f>
        <v>0</v>
      </c>
      <c r="BF1814" s="11">
        <f t="shared" si="680"/>
        <v>0</v>
      </c>
      <c r="BG1814" s="11">
        <f t="shared" si="681"/>
        <v>0</v>
      </c>
      <c r="BH1814" s="11">
        <f t="shared" si="682"/>
        <v>0</v>
      </c>
      <c r="BI1814" s="11">
        <f t="shared" si="683"/>
        <v>0</v>
      </c>
      <c r="BJ1814" s="11">
        <f t="shared" si="684"/>
        <v>0</v>
      </c>
      <c r="BK1814" s="11">
        <f t="shared" si="685"/>
        <v>0</v>
      </c>
      <c r="BL1814" s="11">
        <f t="shared" si="686"/>
        <v>0</v>
      </c>
      <c r="BM1814" s="11">
        <f t="shared" si="687"/>
        <v>0</v>
      </c>
      <c r="BN1814" s="25">
        <f>Z1814*Budget!$A$6</f>
        <v>0</v>
      </c>
      <c r="BO1814" s="25">
        <f>AA1814*(Budget!$B$6+Budget!$B$7)</f>
        <v>0</v>
      </c>
      <c r="BP1814" s="25">
        <f>AB1814*(Budget!$C$6+Budget!$C$7)</f>
        <v>0</v>
      </c>
      <c r="BQ1814" s="25">
        <f>AC1814*(Budget!$D$6+Budget!$D$7)</f>
        <v>0</v>
      </c>
      <c r="BR1814" s="25">
        <f>AD1814*(Budget!$E$6+Budget!$E$7)</f>
        <v>0</v>
      </c>
      <c r="BS1814" s="25">
        <f>AE1814*(Budget!$F$6+Budget!$F$7)</f>
        <v>0</v>
      </c>
      <c r="BT1814" s="25">
        <f>AF1814*(Budget!$G$6+Budget!$G$7)</f>
        <v>0</v>
      </c>
      <c r="BU1814" s="25">
        <f>AG1814*Budget!$H$6</f>
        <v>0</v>
      </c>
      <c r="BV1814" s="25">
        <f>AH1814*Budget!$I$6</f>
        <v>0</v>
      </c>
      <c r="BW1814" s="25">
        <f>AI1814*Budget!$J$6</f>
        <v>0</v>
      </c>
      <c r="BX1814" s="25">
        <f>AJ1814*Budget!$K$6</f>
        <v>0</v>
      </c>
      <c r="BY1814" s="25">
        <f>AK1814*Budget!$L$6</f>
        <v>0</v>
      </c>
      <c r="BZ1814" s="25">
        <f>AL1814*Budget!$M$6</f>
        <v>0</v>
      </c>
      <c r="CA1814" s="25">
        <f>AM1814*Budget!$N$6</f>
        <v>0</v>
      </c>
      <c r="CB1814" s="25">
        <f>AQ1814*Budget!$O$6</f>
        <v>0</v>
      </c>
      <c r="CC1814" s="25">
        <f>AR1814*Budget!$S$6</f>
        <v>0</v>
      </c>
      <c r="CD1814" s="25">
        <f>AS1814*Budget!$Q$6</f>
        <v>0</v>
      </c>
      <c r="CE1814" s="25">
        <f t="shared" si="688"/>
        <v>0</v>
      </c>
      <c r="CF1814" s="11" t="e">
        <f>COUNTIFS(#REF!,Source!E1814,#REF!,Source!C1814)</f>
        <v>#REF!</v>
      </c>
      <c r="CG1814" s="11" t="str">
        <f t="shared" si="689"/>
        <v>--</v>
      </c>
    </row>
    <row r="1815" spans="1:85" x14ac:dyDescent="0.25">
      <c r="A1815" t="str">
        <f>IFERROR(VLOOKUP(MONTH(C1815),Date!$A$2:$B$13,2,0),"--")</f>
        <v>Avril</v>
      </c>
      <c r="B1815" s="11">
        <f t="shared" si="668"/>
        <v>18</v>
      </c>
      <c r="C1815" s="28">
        <f t="shared" si="690"/>
        <v>42121</v>
      </c>
      <c r="D1815" s="29" t="s">
        <v>229</v>
      </c>
      <c r="E1815" s="30" t="str">
        <f>IFERROR(VLOOKUP(D1815,Listing!$A:$B,2,0),"--")</f>
        <v>A44077</v>
      </c>
      <c r="F1815" s="30" t="str">
        <f>IFERROR(VLOOKUP(D1815,Listing!$A:$E,5,0),"-")</f>
        <v>ATTAR  SARA</v>
      </c>
      <c r="G1815" s="4">
        <f>IFERROR(VLOOKUP(D1815,Listing!$A:$F,6,0),"--")</f>
        <v>42093</v>
      </c>
      <c r="H1815" s="11" t="str">
        <f>IFERROR(VLOOKUP(D1815,Listing!$A:$D,4,0),"--")</f>
        <v>NAJOUA ALLAOULAHCEN</v>
      </c>
      <c r="I1815" s="11" t="str">
        <f t="shared" si="669"/>
        <v>AAC</v>
      </c>
      <c r="J1815" s="31">
        <f>IFERROR(COUNTIFS(Ishop!$BG:$BG,Source!D1815,Ishop!$B:$B,Source!C1815),"--")</f>
        <v>0</v>
      </c>
      <c r="K1815" s="11">
        <f>IFERROR(COUNTIFS(Ishop!$BG:$BG,Source!D1815,Ishop!$B:$B,Source!C1815,Ishop!$J:$J,"OUI"),"--")</f>
        <v>0</v>
      </c>
      <c r="L1815" s="11">
        <f>COUNTIFS(Ishop!$AG:$AG,Source!$L$1,Ishop!$BG:$BG,Source!$D1815,Ishop!$B:$B,Source!$C1815)</f>
        <v>0</v>
      </c>
      <c r="M1815" s="11">
        <f>COUNTIFS(Ishop!$AG:$AG,Source!$M$1,Ishop!$BG:$BG,Source!$D1815,Ishop!$B:$B,Source!$C1815)</f>
        <v>0</v>
      </c>
      <c r="N1815" s="11">
        <f>COUNTIFS(Ishop!$AG:$AG,Source!$N$1,Ishop!$BG:$BG,Source!$D1815,Ishop!$B:$B,Source!$C1815)</f>
        <v>0</v>
      </c>
      <c r="O1815" s="11">
        <f>COUNTIFS(Ishop!$AG:$AG,Source!$O$1,Ishop!$BG:$BG,Source!$D1815,Ishop!$B:$B,Source!$C1815)</f>
        <v>0</v>
      </c>
      <c r="P1815" s="11">
        <f>COUNTIFS(Ishop!$AG:$AG,Source!$P$1,Ishop!$BG:$BG,Source!$D1815,Ishop!$B:$B,Source!$C1815)</f>
        <v>0</v>
      </c>
      <c r="Q1815" s="11">
        <f>COUNTIFS(Ishop!$AG:$AG,Source!$Q$1,Ishop!$BG:$BG,Source!$D1815,Ishop!$B:$B,Source!$C1815)</f>
        <v>0</v>
      </c>
      <c r="R1815" s="11">
        <f>COUNTIFS(Ishop!$AG:$AG,Source!$R$1,Ishop!$BG:$BG,Source!$D1815,Ishop!$B:$B,Source!$C1815)</f>
        <v>0</v>
      </c>
      <c r="S1815" s="11">
        <f>COUNTIFS(Ishop!$AG:$AG,Source!$S$1,Ishop!$BG:$BG,Source!$D1815,Ishop!$B:$B,Source!$C1815)</f>
        <v>0</v>
      </c>
      <c r="T1815" s="11">
        <f>COUNTIFS(Ishop!$AG:$AG,Source!$T$1,Ishop!$BG:$BG,Source!$D1815,Ishop!$B:$B,Source!$C1815)</f>
        <v>0</v>
      </c>
      <c r="U1815" s="11">
        <f>COUNTIFS(Ishop!$AG:$AG,Source!$U$1,Ishop!$BG:$BG,Source!$D1815,Ishop!$B:$B,Source!$C1815)</f>
        <v>0</v>
      </c>
      <c r="V1815" s="11">
        <f>COUNTIFS(Ishop!$AG:$AG,Source!$V$1,Ishop!$BG:$BG,Source!$D1815,Ishop!$B:$B,Source!$C1815)</f>
        <v>0</v>
      </c>
      <c r="W1815" s="11">
        <f>COUNTIFS(Ishop!$AG:$AG,Source!$W$1,Ishop!$BG:$BG,Source!$D1815,Ishop!$B:$B,Source!$C1815)</f>
        <v>0</v>
      </c>
      <c r="X1815" s="11">
        <f>COUNTIFS(Ishop!$AG:$AG,Source!$X$1,Ishop!$BG:$BG,Source!$D1815,Ishop!$B:$B,Source!$C1815)</f>
        <v>0</v>
      </c>
      <c r="Y1815" s="11">
        <f>COUNTIFS(Ishop!$AG:$AG,Source!$Y$1,Ishop!$BG:$BG,Source!$D1815,Ishop!$B:$B,Source!$C1815)</f>
        <v>0</v>
      </c>
      <c r="Z1815" s="11">
        <f>COUNTIFS(Ishop!$AG:$AG,Source!$Z$1,Ishop!$BG:$BG,Source!$D1815,Ishop!$B:$B,Source!$C1815,Ishop!$J:$J,"OUI")</f>
        <v>0</v>
      </c>
      <c r="AA1815" s="11">
        <f>COUNTIFS(Ishop!$AG:$AG,Source!$AA$1,Ishop!$BG:$BG,Source!$D1815,Ishop!$B:$B,Source!$C1815,Ishop!$J:$J,"OUI")</f>
        <v>0</v>
      </c>
      <c r="AB1815" s="11">
        <f>COUNTIFS(Ishop!$AG:$AG,Source!$AB$1,Ishop!$BG:$BG,Source!$D1815,Ishop!$B:$B,Source!$C1815,Ishop!$J:$J,"OUI")</f>
        <v>0</v>
      </c>
      <c r="AC1815" s="11">
        <f>COUNTIFS(Ishop!$AG:$AG,Source!$AC$1,Ishop!$BG:$BG,Source!$D1815,Ishop!$B:$B,Source!$C1815,Ishop!$J:$J,"OUI")</f>
        <v>0</v>
      </c>
      <c r="AD1815" s="11">
        <f>COUNTIFS(Ishop!$AG:$AG,Source!$AD$1,Ishop!$BG:$BG,Source!$D1815,Ishop!$B:$B,Source!$C1815,Ishop!$J:$J,"OUI")</f>
        <v>0</v>
      </c>
      <c r="AE1815" s="11">
        <f>COUNTIFS(Ishop!$AG:$AG,Source!$AE$1,Ishop!$BG:$BG,Source!$D1815,Ishop!$B:$B,Source!$C1815,Ishop!$J:$J,"OUI")</f>
        <v>0</v>
      </c>
      <c r="AF1815" s="11">
        <f>COUNTIFS(Ishop!$AG:$AG,Source!$AF$1,Ishop!$BG:$BG,Source!$D1815,Ishop!$B:$B,Source!$C1815,Ishop!$J:$J,"OUI")</f>
        <v>0</v>
      </c>
      <c r="AG1815" s="11">
        <f>COUNTIFS(Ishop!$AG:$AG,Source!$AG$1,Ishop!$BG:$BG,Source!$D1815,Ishop!$B:$B,Source!$C1815,Ishop!$J:$J,"OUI")</f>
        <v>0</v>
      </c>
      <c r="AH1815" s="11">
        <f>COUNTIFS(Ishop!$AG:$AG,Source!$AH$1,Ishop!$BG:$BG,Source!$D1815,Ishop!$B:$B,Source!$C1815,Ishop!$J:$J,"OUI")</f>
        <v>0</v>
      </c>
      <c r="AI1815" s="11">
        <f>COUNTIFS(Ishop!$AG:$AG,Source!$AI$1,Ishop!$BG:$BG,Source!$D1815,Ishop!$B:$B,Source!$C1815,Ishop!$J:$J,"OUI")</f>
        <v>0</v>
      </c>
      <c r="AJ1815" s="11">
        <f>COUNTIFS(Ishop!$AG:$AG,Source!$AJ$1,Ishop!$BG:$BG,Source!$D1815,Ishop!$B:$B,Source!$C1815,Ishop!$J:$J,"OUI")</f>
        <v>0</v>
      </c>
      <c r="AK1815" s="11">
        <f>COUNTIFS(Ishop!$AG:$AG,Source!$AK$1,Ishop!$BG:$BG,Source!$D1815,Ishop!$B:$B,Source!$C1815,Ishop!$J:$J,"OUI")</f>
        <v>0</v>
      </c>
      <c r="AL1815" s="11">
        <f>COUNTIFS(Ishop!$AG:$AG,Source!$AL$1,Ishop!$BG:$BG,Source!$D1815,Ishop!$B:$B,Source!$C1815,Ishop!$J:$J,"OUI")</f>
        <v>0</v>
      </c>
      <c r="AM1815" s="11">
        <f>COUNTIFS(Ishop!$AG:$AG,Source!$AM$1,Ishop!$BG:$BG,Source!$D1815,Ishop!$B:$B,Source!$C1815,Ishop!$J:$J,"OUI")</f>
        <v>0</v>
      </c>
      <c r="AN1815" s="11">
        <f>COUNTIFS(Dolmen!$W:$W,"Sensation",Dolmen!$O:$O,Source!D1815,Dolmen!$F:$F,Source!C1815)</f>
        <v>0</v>
      </c>
      <c r="AO1815" s="11">
        <f>COUNTIFS(Dolmen!$AC:$AC,"Bbox Miami",Dolmen!$O:$O,Source!D1815,Dolmen!$F:$F,Source!C1815)</f>
        <v>0</v>
      </c>
      <c r="AP1815" s="11">
        <f>COUNTIFS(Dolmen!$AD:$AD,"1",Dolmen!$W:$W,"",Dolmen!$O:$O,Source!D1815,Dolmen!$F:$F,Source!C1815)</f>
        <v>0</v>
      </c>
      <c r="AQ1815" s="11">
        <f>COUNTIFS(Dolmen!$W:$W,"Sensation",Dolmen!$Y:$Y,"1",Dolmen!$O:$O,Source!D1815,Dolmen!$F:$F,Source!C1815)</f>
        <v>0</v>
      </c>
      <c r="AR1815" s="11">
        <f>COUNTIFS(Dolmen!$AC:$AC,"Bbox Miami",Dolmen!$Y:$Y,"1",Dolmen!$O:$O,Source!D1815,Dolmen!$F:$F,Source!C1815)</f>
        <v>0</v>
      </c>
      <c r="AS1815" s="11">
        <f>COUNTIFS(Dolmen!$AD:$AD,"1",Dolmen!$W:$W,"",Dolmen!$Y:$Y,"1",Dolmen!$O:$O,Source!D1815,Dolmen!$F:$F,Source!C1815)</f>
        <v>0</v>
      </c>
      <c r="AT1815" s="11">
        <f t="shared" si="670"/>
        <v>0</v>
      </c>
      <c r="AU1815" s="11">
        <f t="shared" si="671"/>
        <v>0</v>
      </c>
      <c r="AV1815" s="11">
        <f t="shared" si="672"/>
        <v>0</v>
      </c>
      <c r="AW1815" s="11">
        <f t="shared" si="673"/>
        <v>0</v>
      </c>
      <c r="AX1815" s="11">
        <f t="shared" si="674"/>
        <v>0</v>
      </c>
      <c r="AY1815" s="11">
        <f t="shared" si="675"/>
        <v>0</v>
      </c>
      <c r="AZ1815" s="11">
        <f t="shared" si="676"/>
        <v>0</v>
      </c>
      <c r="BA1815" s="11">
        <f t="shared" si="677"/>
        <v>0</v>
      </c>
      <c r="BB1815" s="11">
        <f t="shared" si="678"/>
        <v>0</v>
      </c>
      <c r="BC1815" s="11">
        <f t="shared" si="679"/>
        <v>0</v>
      </c>
      <c r="BD1815" s="11">
        <f>SUMIFS(Ishop!$BK:$BK,Ishop!$BG:$BG,Source!D1815,Ishop!$B:$B,Source!C1815)</f>
        <v>0</v>
      </c>
      <c r="BE1815" s="11">
        <f>COUNTIFS(Ishop!$AW:$AW,"OUI",Ishop!$BG:$BG,Source!D1815,Ishop!$B:$B,Source!C1815)</f>
        <v>0</v>
      </c>
      <c r="BF1815" s="11">
        <f t="shared" si="680"/>
        <v>0</v>
      </c>
      <c r="BG1815" s="11">
        <f t="shared" si="681"/>
        <v>0</v>
      </c>
      <c r="BH1815" s="11">
        <f t="shared" si="682"/>
        <v>0</v>
      </c>
      <c r="BI1815" s="11">
        <f t="shared" si="683"/>
        <v>0</v>
      </c>
      <c r="BJ1815" s="11">
        <f t="shared" si="684"/>
        <v>0</v>
      </c>
      <c r="BK1815" s="11">
        <f t="shared" si="685"/>
        <v>0</v>
      </c>
      <c r="BL1815" s="11">
        <f t="shared" si="686"/>
        <v>0</v>
      </c>
      <c r="BM1815" s="11">
        <f t="shared" si="687"/>
        <v>0</v>
      </c>
      <c r="BN1815" s="25">
        <f>Z1815*Budget!$A$6</f>
        <v>0</v>
      </c>
      <c r="BO1815" s="25">
        <f>AA1815*(Budget!$B$6+Budget!$B$7)</f>
        <v>0</v>
      </c>
      <c r="BP1815" s="25">
        <f>AB1815*(Budget!$C$6+Budget!$C$7)</f>
        <v>0</v>
      </c>
      <c r="BQ1815" s="25">
        <f>AC1815*(Budget!$D$6+Budget!$D$7)</f>
        <v>0</v>
      </c>
      <c r="BR1815" s="25">
        <f>AD1815*(Budget!$E$6+Budget!$E$7)</f>
        <v>0</v>
      </c>
      <c r="BS1815" s="25">
        <f>AE1815*(Budget!$F$6+Budget!$F$7)</f>
        <v>0</v>
      </c>
      <c r="BT1815" s="25">
        <f>AF1815*(Budget!$G$6+Budget!$G$7)</f>
        <v>0</v>
      </c>
      <c r="BU1815" s="25">
        <f>AG1815*Budget!$H$6</f>
        <v>0</v>
      </c>
      <c r="BV1815" s="25">
        <f>AH1815*Budget!$I$6</f>
        <v>0</v>
      </c>
      <c r="BW1815" s="25">
        <f>AI1815*Budget!$J$6</f>
        <v>0</v>
      </c>
      <c r="BX1815" s="25">
        <f>AJ1815*Budget!$K$6</f>
        <v>0</v>
      </c>
      <c r="BY1815" s="25">
        <f>AK1815*Budget!$L$6</f>
        <v>0</v>
      </c>
      <c r="BZ1815" s="25">
        <f>AL1815*Budget!$M$6</f>
        <v>0</v>
      </c>
      <c r="CA1815" s="25">
        <f>AM1815*Budget!$N$6</f>
        <v>0</v>
      </c>
      <c r="CB1815" s="25">
        <f>AQ1815*Budget!$O$6</f>
        <v>0</v>
      </c>
      <c r="CC1815" s="25">
        <f>AR1815*Budget!$S$6</f>
        <v>0</v>
      </c>
      <c r="CD1815" s="25">
        <f>AS1815*Budget!$Q$6</f>
        <v>0</v>
      </c>
      <c r="CE1815" s="25">
        <f t="shared" si="688"/>
        <v>0</v>
      </c>
      <c r="CF1815" s="11" t="e">
        <f>COUNTIFS(#REF!,Source!E1815,#REF!,Source!C1815)</f>
        <v>#REF!</v>
      </c>
      <c r="CG1815" s="11" t="str">
        <f t="shared" si="689"/>
        <v>--</v>
      </c>
    </row>
    <row r="1816" spans="1:85" x14ac:dyDescent="0.25">
      <c r="A1816" t="str">
        <f>IFERROR(VLOOKUP(MONTH(C1816),Date!$A$2:$B$13,2,0),"--")</f>
        <v>Avril</v>
      </c>
      <c r="B1816" s="11">
        <f t="shared" si="668"/>
        <v>18</v>
      </c>
      <c r="C1816" s="28">
        <f t="shared" si="690"/>
        <v>42121</v>
      </c>
      <c r="D1816" s="29" t="s">
        <v>230</v>
      </c>
      <c r="E1816" s="30" t="str">
        <f>IFERROR(VLOOKUP(D1816,Listing!$A:$B,2,0),"--")</f>
        <v>A44076</v>
      </c>
      <c r="F1816" s="30" t="str">
        <f>IFERROR(VLOOKUP(D1816,Listing!$A:$E,5,0),"-")</f>
        <v>ALAMI MAJJATI  KENZA</v>
      </c>
      <c r="G1816" s="4">
        <f>IFERROR(VLOOKUP(D1816,Listing!$A:$F,6,0),"--")</f>
        <v>42093</v>
      </c>
      <c r="H1816" s="11" t="str">
        <f>IFERROR(VLOOKUP(D1816,Listing!$A:$D,4,0),"--")</f>
        <v>NAJOUA ALLAOULAHCEN</v>
      </c>
      <c r="I1816" s="11" t="str">
        <f t="shared" si="669"/>
        <v>AAC</v>
      </c>
      <c r="J1816" s="31">
        <f>IFERROR(COUNTIFS(Ishop!$BG:$BG,Source!D1816,Ishop!$B:$B,Source!C1816),"--")</f>
        <v>0</v>
      </c>
      <c r="K1816" s="11">
        <f>IFERROR(COUNTIFS(Ishop!$BG:$BG,Source!D1816,Ishop!$B:$B,Source!C1816,Ishop!$J:$J,"OUI"),"--")</f>
        <v>0</v>
      </c>
      <c r="L1816" s="11">
        <f>COUNTIFS(Ishop!$AG:$AG,Source!$L$1,Ishop!$BG:$BG,Source!$D1816,Ishop!$B:$B,Source!$C1816)</f>
        <v>0</v>
      </c>
      <c r="M1816" s="11">
        <f>COUNTIFS(Ishop!$AG:$AG,Source!$M$1,Ishop!$BG:$BG,Source!$D1816,Ishop!$B:$B,Source!$C1816)</f>
        <v>0</v>
      </c>
      <c r="N1816" s="11">
        <f>COUNTIFS(Ishop!$AG:$AG,Source!$N$1,Ishop!$BG:$BG,Source!$D1816,Ishop!$B:$B,Source!$C1816)</f>
        <v>0</v>
      </c>
      <c r="O1816" s="11">
        <f>COUNTIFS(Ishop!$AG:$AG,Source!$O$1,Ishop!$BG:$BG,Source!$D1816,Ishop!$B:$B,Source!$C1816)</f>
        <v>0</v>
      </c>
      <c r="P1816" s="11">
        <f>COUNTIFS(Ishop!$AG:$AG,Source!$P$1,Ishop!$BG:$BG,Source!$D1816,Ishop!$B:$B,Source!$C1816)</f>
        <v>0</v>
      </c>
      <c r="Q1816" s="11">
        <f>COUNTIFS(Ishop!$AG:$AG,Source!$Q$1,Ishop!$BG:$BG,Source!$D1816,Ishop!$B:$B,Source!$C1816)</f>
        <v>0</v>
      </c>
      <c r="R1816" s="11">
        <f>COUNTIFS(Ishop!$AG:$AG,Source!$R$1,Ishop!$BG:$BG,Source!$D1816,Ishop!$B:$B,Source!$C1816)</f>
        <v>0</v>
      </c>
      <c r="S1816" s="11">
        <f>COUNTIFS(Ishop!$AG:$AG,Source!$S$1,Ishop!$BG:$BG,Source!$D1816,Ishop!$B:$B,Source!$C1816)</f>
        <v>0</v>
      </c>
      <c r="T1816" s="11">
        <f>COUNTIFS(Ishop!$AG:$AG,Source!$T$1,Ishop!$BG:$BG,Source!$D1816,Ishop!$B:$B,Source!$C1816)</f>
        <v>0</v>
      </c>
      <c r="U1816" s="11">
        <f>COUNTIFS(Ishop!$AG:$AG,Source!$U$1,Ishop!$BG:$BG,Source!$D1816,Ishop!$B:$B,Source!$C1816)</f>
        <v>0</v>
      </c>
      <c r="V1816" s="11">
        <f>COUNTIFS(Ishop!$AG:$AG,Source!$V$1,Ishop!$BG:$BG,Source!$D1816,Ishop!$B:$B,Source!$C1816)</f>
        <v>0</v>
      </c>
      <c r="W1816" s="11">
        <f>COUNTIFS(Ishop!$AG:$AG,Source!$W$1,Ishop!$BG:$BG,Source!$D1816,Ishop!$B:$B,Source!$C1816)</f>
        <v>0</v>
      </c>
      <c r="X1816" s="11">
        <f>COUNTIFS(Ishop!$AG:$AG,Source!$X$1,Ishop!$BG:$BG,Source!$D1816,Ishop!$B:$B,Source!$C1816)</f>
        <v>0</v>
      </c>
      <c r="Y1816" s="11">
        <f>COUNTIFS(Ishop!$AG:$AG,Source!$Y$1,Ishop!$BG:$BG,Source!$D1816,Ishop!$B:$B,Source!$C1816)</f>
        <v>0</v>
      </c>
      <c r="Z1816" s="11">
        <f>COUNTIFS(Ishop!$AG:$AG,Source!$Z$1,Ishop!$BG:$BG,Source!$D1816,Ishop!$B:$B,Source!$C1816,Ishop!$J:$J,"OUI")</f>
        <v>0</v>
      </c>
      <c r="AA1816" s="11">
        <f>COUNTIFS(Ishop!$AG:$AG,Source!$AA$1,Ishop!$BG:$BG,Source!$D1816,Ishop!$B:$B,Source!$C1816,Ishop!$J:$J,"OUI")</f>
        <v>0</v>
      </c>
      <c r="AB1816" s="11">
        <f>COUNTIFS(Ishop!$AG:$AG,Source!$AB$1,Ishop!$BG:$BG,Source!$D1816,Ishop!$B:$B,Source!$C1816,Ishop!$J:$J,"OUI")</f>
        <v>0</v>
      </c>
      <c r="AC1816" s="11">
        <f>COUNTIFS(Ishop!$AG:$AG,Source!$AC$1,Ishop!$BG:$BG,Source!$D1816,Ishop!$B:$B,Source!$C1816,Ishop!$J:$J,"OUI")</f>
        <v>0</v>
      </c>
      <c r="AD1816" s="11">
        <f>COUNTIFS(Ishop!$AG:$AG,Source!$AD$1,Ishop!$BG:$BG,Source!$D1816,Ishop!$B:$B,Source!$C1816,Ishop!$J:$J,"OUI")</f>
        <v>0</v>
      </c>
      <c r="AE1816" s="11">
        <f>COUNTIFS(Ishop!$AG:$AG,Source!$AE$1,Ishop!$BG:$BG,Source!$D1816,Ishop!$B:$B,Source!$C1816,Ishop!$J:$J,"OUI")</f>
        <v>0</v>
      </c>
      <c r="AF1816" s="11">
        <f>COUNTIFS(Ishop!$AG:$AG,Source!$AF$1,Ishop!$BG:$BG,Source!$D1816,Ishop!$B:$B,Source!$C1816,Ishop!$J:$J,"OUI")</f>
        <v>0</v>
      </c>
      <c r="AG1816" s="11">
        <f>COUNTIFS(Ishop!$AG:$AG,Source!$AG$1,Ishop!$BG:$BG,Source!$D1816,Ishop!$B:$B,Source!$C1816,Ishop!$J:$J,"OUI")</f>
        <v>0</v>
      </c>
      <c r="AH1816" s="11">
        <f>COUNTIFS(Ishop!$AG:$AG,Source!$AH$1,Ishop!$BG:$BG,Source!$D1816,Ishop!$B:$B,Source!$C1816,Ishop!$J:$J,"OUI")</f>
        <v>0</v>
      </c>
      <c r="AI1816" s="11">
        <f>COUNTIFS(Ishop!$AG:$AG,Source!$AI$1,Ishop!$BG:$BG,Source!$D1816,Ishop!$B:$B,Source!$C1816,Ishop!$J:$J,"OUI")</f>
        <v>0</v>
      </c>
      <c r="AJ1816" s="11">
        <f>COUNTIFS(Ishop!$AG:$AG,Source!$AJ$1,Ishop!$BG:$BG,Source!$D1816,Ishop!$B:$B,Source!$C1816,Ishop!$J:$J,"OUI")</f>
        <v>0</v>
      </c>
      <c r="AK1816" s="11">
        <f>COUNTIFS(Ishop!$AG:$AG,Source!$AK$1,Ishop!$BG:$BG,Source!$D1816,Ishop!$B:$B,Source!$C1816,Ishop!$J:$J,"OUI")</f>
        <v>0</v>
      </c>
      <c r="AL1816" s="11">
        <f>COUNTIFS(Ishop!$AG:$AG,Source!$AL$1,Ishop!$BG:$BG,Source!$D1816,Ishop!$B:$B,Source!$C1816,Ishop!$J:$J,"OUI")</f>
        <v>0</v>
      </c>
      <c r="AM1816" s="11">
        <f>COUNTIFS(Ishop!$AG:$AG,Source!$AM$1,Ishop!$BG:$BG,Source!$D1816,Ishop!$B:$B,Source!$C1816,Ishop!$J:$J,"OUI")</f>
        <v>0</v>
      </c>
      <c r="AN1816" s="11">
        <f>COUNTIFS(Dolmen!$W:$W,"Sensation",Dolmen!$O:$O,Source!D1816,Dolmen!$F:$F,Source!C1816)</f>
        <v>0</v>
      </c>
      <c r="AO1816" s="11">
        <f>COUNTIFS(Dolmen!$AC:$AC,"Bbox Miami",Dolmen!$O:$O,Source!D1816,Dolmen!$F:$F,Source!C1816)</f>
        <v>0</v>
      </c>
      <c r="AP1816" s="11">
        <f>COUNTIFS(Dolmen!$AD:$AD,"1",Dolmen!$W:$W,"",Dolmen!$O:$O,Source!D1816,Dolmen!$F:$F,Source!C1816)</f>
        <v>0</v>
      </c>
      <c r="AQ1816" s="11">
        <f>COUNTIFS(Dolmen!$W:$W,"Sensation",Dolmen!$Y:$Y,"1",Dolmen!$O:$O,Source!D1816,Dolmen!$F:$F,Source!C1816)</f>
        <v>0</v>
      </c>
      <c r="AR1816" s="11">
        <f>COUNTIFS(Dolmen!$AC:$AC,"Bbox Miami",Dolmen!$Y:$Y,"1",Dolmen!$O:$O,Source!D1816,Dolmen!$F:$F,Source!C1816)</f>
        <v>0</v>
      </c>
      <c r="AS1816" s="11">
        <f>COUNTIFS(Dolmen!$AD:$AD,"1",Dolmen!$W:$W,"",Dolmen!$Y:$Y,"1",Dolmen!$O:$O,Source!D1816,Dolmen!$F:$F,Source!C1816)</f>
        <v>0</v>
      </c>
      <c r="AT1816" s="11">
        <f t="shared" si="670"/>
        <v>0</v>
      </c>
      <c r="AU1816" s="11">
        <f t="shared" si="671"/>
        <v>0</v>
      </c>
      <c r="AV1816" s="11">
        <f t="shared" si="672"/>
        <v>0</v>
      </c>
      <c r="AW1816" s="11">
        <f t="shared" si="673"/>
        <v>0</v>
      </c>
      <c r="AX1816" s="11">
        <f t="shared" si="674"/>
        <v>0</v>
      </c>
      <c r="AY1816" s="11">
        <f t="shared" si="675"/>
        <v>0</v>
      </c>
      <c r="AZ1816" s="11">
        <f t="shared" si="676"/>
        <v>0</v>
      </c>
      <c r="BA1816" s="11">
        <f t="shared" si="677"/>
        <v>0</v>
      </c>
      <c r="BB1816" s="11">
        <f t="shared" si="678"/>
        <v>0</v>
      </c>
      <c r="BC1816" s="11">
        <f t="shared" si="679"/>
        <v>0</v>
      </c>
      <c r="BD1816" s="11">
        <f>SUMIFS(Ishop!$BK:$BK,Ishop!$BG:$BG,Source!D1816,Ishop!$B:$B,Source!C1816)</f>
        <v>0</v>
      </c>
      <c r="BE1816" s="11">
        <f>COUNTIFS(Ishop!$AW:$AW,"OUI",Ishop!$BG:$BG,Source!D1816,Ishop!$B:$B,Source!C1816)</f>
        <v>0</v>
      </c>
      <c r="BF1816" s="11">
        <f t="shared" si="680"/>
        <v>0</v>
      </c>
      <c r="BG1816" s="11">
        <f t="shared" si="681"/>
        <v>0</v>
      </c>
      <c r="BH1816" s="11">
        <f t="shared" si="682"/>
        <v>0</v>
      </c>
      <c r="BI1816" s="11">
        <f t="shared" si="683"/>
        <v>0</v>
      </c>
      <c r="BJ1816" s="11">
        <f t="shared" si="684"/>
        <v>0</v>
      </c>
      <c r="BK1816" s="11">
        <f t="shared" si="685"/>
        <v>0</v>
      </c>
      <c r="BL1816" s="11">
        <f t="shared" si="686"/>
        <v>0</v>
      </c>
      <c r="BM1816" s="11">
        <f t="shared" si="687"/>
        <v>0</v>
      </c>
      <c r="BN1816" s="25">
        <f>Z1816*Budget!$A$6</f>
        <v>0</v>
      </c>
      <c r="BO1816" s="25">
        <f>AA1816*(Budget!$B$6+Budget!$B$7)</f>
        <v>0</v>
      </c>
      <c r="BP1816" s="25">
        <f>AB1816*(Budget!$C$6+Budget!$C$7)</f>
        <v>0</v>
      </c>
      <c r="BQ1816" s="25">
        <f>AC1816*(Budget!$D$6+Budget!$D$7)</f>
        <v>0</v>
      </c>
      <c r="BR1816" s="25">
        <f>AD1816*(Budget!$E$6+Budget!$E$7)</f>
        <v>0</v>
      </c>
      <c r="BS1816" s="25">
        <f>AE1816*(Budget!$F$6+Budget!$F$7)</f>
        <v>0</v>
      </c>
      <c r="BT1816" s="25">
        <f>AF1816*(Budget!$G$6+Budget!$G$7)</f>
        <v>0</v>
      </c>
      <c r="BU1816" s="25">
        <f>AG1816*Budget!$H$6</f>
        <v>0</v>
      </c>
      <c r="BV1816" s="25">
        <f>AH1816*Budget!$I$6</f>
        <v>0</v>
      </c>
      <c r="BW1816" s="25">
        <f>AI1816*Budget!$J$6</f>
        <v>0</v>
      </c>
      <c r="BX1816" s="25">
        <f>AJ1816*Budget!$K$6</f>
        <v>0</v>
      </c>
      <c r="BY1816" s="25">
        <f>AK1816*Budget!$L$6</f>
        <v>0</v>
      </c>
      <c r="BZ1816" s="25">
        <f>AL1816*Budget!$M$6</f>
        <v>0</v>
      </c>
      <c r="CA1816" s="25">
        <f>AM1816*Budget!$N$6</f>
        <v>0</v>
      </c>
      <c r="CB1816" s="25">
        <f>AQ1816*Budget!$O$6</f>
        <v>0</v>
      </c>
      <c r="CC1816" s="25">
        <f>AR1816*Budget!$S$6</f>
        <v>0</v>
      </c>
      <c r="CD1816" s="25">
        <f>AS1816*Budget!$Q$6</f>
        <v>0</v>
      </c>
      <c r="CE1816" s="25">
        <f t="shared" si="688"/>
        <v>0</v>
      </c>
      <c r="CF1816" s="11" t="e">
        <f>COUNTIFS(#REF!,Source!E1816,#REF!,Source!C1816)</f>
        <v>#REF!</v>
      </c>
      <c r="CG1816" s="11" t="str">
        <f t="shared" si="689"/>
        <v>--</v>
      </c>
    </row>
    <row r="1817" spans="1:85" x14ac:dyDescent="0.25">
      <c r="A1817" t="str">
        <f>IFERROR(VLOOKUP(MONTH(C1817),Date!$A$2:$B$13,2,0),"--")</f>
        <v>Avril</v>
      </c>
      <c r="B1817" s="11">
        <f t="shared" si="668"/>
        <v>18</v>
      </c>
      <c r="C1817" s="28">
        <f t="shared" si="690"/>
        <v>42121</v>
      </c>
      <c r="D1817" s="29" t="s">
        <v>231</v>
      </c>
      <c r="E1817" s="30" t="str">
        <f>IFERROR(VLOOKUP(D1817,Listing!$A:$B,2,0),"--")</f>
        <v>A440A42</v>
      </c>
      <c r="F1817" s="30" t="str">
        <f>IFERROR(VLOOKUP(D1817,Listing!$A:$E,5,0),"-")</f>
        <v>DERKAOUI  MOHAMED REDA</v>
      </c>
      <c r="G1817" s="4">
        <f>IFERROR(VLOOKUP(D1817,Listing!$A:$F,6,0),"--")</f>
        <v>42093</v>
      </c>
      <c r="H1817" s="11" t="str">
        <f>IFERROR(VLOOKUP(D1817,Listing!$A:$D,4,0),"--")</f>
        <v>NAJOUA ALLAOULAHCEN</v>
      </c>
      <c r="I1817" s="11" t="str">
        <f t="shared" si="669"/>
        <v>AAC</v>
      </c>
      <c r="J1817" s="31">
        <f>IFERROR(COUNTIFS(Ishop!$BG:$BG,Source!D1817,Ishop!$B:$B,Source!C1817),"--")</f>
        <v>0</v>
      </c>
      <c r="K1817" s="11">
        <f>IFERROR(COUNTIFS(Ishop!$BG:$BG,Source!D1817,Ishop!$B:$B,Source!C1817,Ishop!$J:$J,"OUI"),"--")</f>
        <v>0</v>
      </c>
      <c r="L1817" s="11">
        <f>COUNTIFS(Ishop!$AG:$AG,Source!$L$1,Ishop!$BG:$BG,Source!$D1817,Ishop!$B:$B,Source!$C1817)</f>
        <v>0</v>
      </c>
      <c r="M1817" s="11">
        <f>COUNTIFS(Ishop!$AG:$AG,Source!$M$1,Ishop!$BG:$BG,Source!$D1817,Ishop!$B:$B,Source!$C1817)</f>
        <v>0</v>
      </c>
      <c r="N1817" s="11">
        <f>COUNTIFS(Ishop!$AG:$AG,Source!$N$1,Ishop!$BG:$BG,Source!$D1817,Ishop!$B:$B,Source!$C1817)</f>
        <v>0</v>
      </c>
      <c r="O1817" s="11">
        <f>COUNTIFS(Ishop!$AG:$AG,Source!$O$1,Ishop!$BG:$BG,Source!$D1817,Ishop!$B:$B,Source!$C1817)</f>
        <v>0</v>
      </c>
      <c r="P1817" s="11">
        <f>COUNTIFS(Ishop!$AG:$AG,Source!$P$1,Ishop!$BG:$BG,Source!$D1817,Ishop!$B:$B,Source!$C1817)</f>
        <v>0</v>
      </c>
      <c r="Q1817" s="11">
        <f>COUNTIFS(Ishop!$AG:$AG,Source!$Q$1,Ishop!$BG:$BG,Source!$D1817,Ishop!$B:$B,Source!$C1817)</f>
        <v>0</v>
      </c>
      <c r="R1817" s="11">
        <f>COUNTIFS(Ishop!$AG:$AG,Source!$R$1,Ishop!$BG:$BG,Source!$D1817,Ishop!$B:$B,Source!$C1817)</f>
        <v>0</v>
      </c>
      <c r="S1817" s="11">
        <f>COUNTIFS(Ishop!$AG:$AG,Source!$S$1,Ishop!$BG:$BG,Source!$D1817,Ishop!$B:$B,Source!$C1817)</f>
        <v>0</v>
      </c>
      <c r="T1817" s="11">
        <f>COUNTIFS(Ishop!$AG:$AG,Source!$T$1,Ishop!$BG:$BG,Source!$D1817,Ishop!$B:$B,Source!$C1817)</f>
        <v>0</v>
      </c>
      <c r="U1817" s="11">
        <f>COUNTIFS(Ishop!$AG:$AG,Source!$U$1,Ishop!$BG:$BG,Source!$D1817,Ishop!$B:$B,Source!$C1817)</f>
        <v>0</v>
      </c>
      <c r="V1817" s="11">
        <f>COUNTIFS(Ishop!$AG:$AG,Source!$V$1,Ishop!$BG:$BG,Source!$D1817,Ishop!$B:$B,Source!$C1817)</f>
        <v>0</v>
      </c>
      <c r="W1817" s="11">
        <f>COUNTIFS(Ishop!$AG:$AG,Source!$W$1,Ishop!$BG:$BG,Source!$D1817,Ishop!$B:$B,Source!$C1817)</f>
        <v>0</v>
      </c>
      <c r="X1817" s="11">
        <f>COUNTIFS(Ishop!$AG:$AG,Source!$X$1,Ishop!$BG:$BG,Source!$D1817,Ishop!$B:$B,Source!$C1817)</f>
        <v>0</v>
      </c>
      <c r="Y1817" s="11">
        <f>COUNTIFS(Ishop!$AG:$AG,Source!$Y$1,Ishop!$BG:$BG,Source!$D1817,Ishop!$B:$B,Source!$C1817)</f>
        <v>0</v>
      </c>
      <c r="Z1817" s="11">
        <f>COUNTIFS(Ishop!$AG:$AG,Source!$Z$1,Ishop!$BG:$BG,Source!$D1817,Ishop!$B:$B,Source!$C1817,Ishop!$J:$J,"OUI")</f>
        <v>0</v>
      </c>
      <c r="AA1817" s="11">
        <f>COUNTIFS(Ishop!$AG:$AG,Source!$AA$1,Ishop!$BG:$BG,Source!$D1817,Ishop!$B:$B,Source!$C1817,Ishop!$J:$J,"OUI")</f>
        <v>0</v>
      </c>
      <c r="AB1817" s="11">
        <f>COUNTIFS(Ishop!$AG:$AG,Source!$AB$1,Ishop!$BG:$BG,Source!$D1817,Ishop!$B:$B,Source!$C1817,Ishop!$J:$J,"OUI")</f>
        <v>0</v>
      </c>
      <c r="AC1817" s="11">
        <f>COUNTIFS(Ishop!$AG:$AG,Source!$AC$1,Ishop!$BG:$BG,Source!$D1817,Ishop!$B:$B,Source!$C1817,Ishop!$J:$J,"OUI")</f>
        <v>0</v>
      </c>
      <c r="AD1817" s="11">
        <f>COUNTIFS(Ishop!$AG:$AG,Source!$AD$1,Ishop!$BG:$BG,Source!$D1817,Ishop!$B:$B,Source!$C1817,Ishop!$J:$J,"OUI")</f>
        <v>0</v>
      </c>
      <c r="AE1817" s="11">
        <f>COUNTIFS(Ishop!$AG:$AG,Source!$AE$1,Ishop!$BG:$BG,Source!$D1817,Ishop!$B:$B,Source!$C1817,Ishop!$J:$J,"OUI")</f>
        <v>0</v>
      </c>
      <c r="AF1817" s="11">
        <f>COUNTIFS(Ishop!$AG:$AG,Source!$AF$1,Ishop!$BG:$BG,Source!$D1817,Ishop!$B:$B,Source!$C1817,Ishop!$J:$J,"OUI")</f>
        <v>0</v>
      </c>
      <c r="AG1817" s="11">
        <f>COUNTIFS(Ishop!$AG:$AG,Source!$AG$1,Ishop!$BG:$BG,Source!$D1817,Ishop!$B:$B,Source!$C1817,Ishop!$J:$J,"OUI")</f>
        <v>0</v>
      </c>
      <c r="AH1817" s="11">
        <f>COUNTIFS(Ishop!$AG:$AG,Source!$AH$1,Ishop!$BG:$BG,Source!$D1817,Ishop!$B:$B,Source!$C1817,Ishop!$J:$J,"OUI")</f>
        <v>0</v>
      </c>
      <c r="AI1817" s="11">
        <f>COUNTIFS(Ishop!$AG:$AG,Source!$AI$1,Ishop!$BG:$BG,Source!$D1817,Ishop!$B:$B,Source!$C1817,Ishop!$J:$J,"OUI")</f>
        <v>0</v>
      </c>
      <c r="AJ1817" s="11">
        <f>COUNTIFS(Ishop!$AG:$AG,Source!$AJ$1,Ishop!$BG:$BG,Source!$D1817,Ishop!$B:$B,Source!$C1817,Ishop!$J:$J,"OUI")</f>
        <v>0</v>
      </c>
      <c r="AK1817" s="11">
        <f>COUNTIFS(Ishop!$AG:$AG,Source!$AK$1,Ishop!$BG:$BG,Source!$D1817,Ishop!$B:$B,Source!$C1817,Ishop!$J:$J,"OUI")</f>
        <v>0</v>
      </c>
      <c r="AL1817" s="11">
        <f>COUNTIFS(Ishop!$AG:$AG,Source!$AL$1,Ishop!$BG:$BG,Source!$D1817,Ishop!$B:$B,Source!$C1817,Ishop!$J:$J,"OUI")</f>
        <v>0</v>
      </c>
      <c r="AM1817" s="11">
        <f>COUNTIFS(Ishop!$AG:$AG,Source!$AM$1,Ishop!$BG:$BG,Source!$D1817,Ishop!$B:$B,Source!$C1817,Ishop!$J:$J,"OUI")</f>
        <v>0</v>
      </c>
      <c r="AN1817" s="11">
        <f>COUNTIFS(Dolmen!$W:$W,"Sensation",Dolmen!$O:$O,Source!D1817,Dolmen!$F:$F,Source!C1817)</f>
        <v>0</v>
      </c>
      <c r="AO1817" s="11">
        <f>COUNTIFS(Dolmen!$AC:$AC,"Bbox Miami",Dolmen!$O:$O,Source!D1817,Dolmen!$F:$F,Source!C1817)</f>
        <v>0</v>
      </c>
      <c r="AP1817" s="11">
        <f>COUNTIFS(Dolmen!$AD:$AD,"1",Dolmen!$W:$W,"",Dolmen!$O:$O,Source!D1817,Dolmen!$F:$F,Source!C1817)</f>
        <v>0</v>
      </c>
      <c r="AQ1817" s="11">
        <f>COUNTIFS(Dolmen!$W:$W,"Sensation",Dolmen!$Y:$Y,"1",Dolmen!$O:$O,Source!D1817,Dolmen!$F:$F,Source!C1817)</f>
        <v>0</v>
      </c>
      <c r="AR1817" s="11">
        <f>COUNTIFS(Dolmen!$AC:$AC,"Bbox Miami",Dolmen!$Y:$Y,"1",Dolmen!$O:$O,Source!D1817,Dolmen!$F:$F,Source!C1817)</f>
        <v>0</v>
      </c>
      <c r="AS1817" s="11">
        <f>COUNTIFS(Dolmen!$AD:$AD,"1",Dolmen!$W:$W,"",Dolmen!$Y:$Y,"1",Dolmen!$O:$O,Source!D1817,Dolmen!$F:$F,Source!C1817)</f>
        <v>0</v>
      </c>
      <c r="AT1817" s="11">
        <f t="shared" si="670"/>
        <v>0</v>
      </c>
      <c r="AU1817" s="11">
        <f t="shared" si="671"/>
        <v>0</v>
      </c>
      <c r="AV1817" s="11">
        <f t="shared" si="672"/>
        <v>0</v>
      </c>
      <c r="AW1817" s="11">
        <f t="shared" si="673"/>
        <v>0</v>
      </c>
      <c r="AX1817" s="11">
        <f t="shared" si="674"/>
        <v>0</v>
      </c>
      <c r="AY1817" s="11">
        <f t="shared" si="675"/>
        <v>0</v>
      </c>
      <c r="AZ1817" s="11">
        <f t="shared" si="676"/>
        <v>0</v>
      </c>
      <c r="BA1817" s="11">
        <f t="shared" si="677"/>
        <v>0</v>
      </c>
      <c r="BB1817" s="11">
        <f t="shared" si="678"/>
        <v>0</v>
      </c>
      <c r="BC1817" s="11">
        <f t="shared" si="679"/>
        <v>0</v>
      </c>
      <c r="BD1817" s="11">
        <f>SUMIFS(Ishop!$BK:$BK,Ishop!$BG:$BG,Source!D1817,Ishop!$B:$B,Source!C1817)</f>
        <v>0</v>
      </c>
      <c r="BE1817" s="11">
        <f>COUNTIFS(Ishop!$AW:$AW,"OUI",Ishop!$BG:$BG,Source!D1817,Ishop!$B:$B,Source!C1817)</f>
        <v>0</v>
      </c>
      <c r="BF1817" s="11">
        <f t="shared" si="680"/>
        <v>0</v>
      </c>
      <c r="BG1817" s="11">
        <f t="shared" si="681"/>
        <v>0</v>
      </c>
      <c r="BH1817" s="11">
        <f t="shared" si="682"/>
        <v>0</v>
      </c>
      <c r="BI1817" s="11">
        <f t="shared" si="683"/>
        <v>0</v>
      </c>
      <c r="BJ1817" s="11">
        <f t="shared" si="684"/>
        <v>0</v>
      </c>
      <c r="BK1817" s="11">
        <f t="shared" si="685"/>
        <v>0</v>
      </c>
      <c r="BL1817" s="11">
        <f t="shared" si="686"/>
        <v>0</v>
      </c>
      <c r="BM1817" s="11">
        <f t="shared" si="687"/>
        <v>0</v>
      </c>
      <c r="BN1817" s="25">
        <f>Z1817*Budget!$A$6</f>
        <v>0</v>
      </c>
      <c r="BO1817" s="25">
        <f>AA1817*(Budget!$B$6+Budget!$B$7)</f>
        <v>0</v>
      </c>
      <c r="BP1817" s="25">
        <f>AB1817*(Budget!$C$6+Budget!$C$7)</f>
        <v>0</v>
      </c>
      <c r="BQ1817" s="25">
        <f>AC1817*(Budget!$D$6+Budget!$D$7)</f>
        <v>0</v>
      </c>
      <c r="BR1817" s="25">
        <f>AD1817*(Budget!$E$6+Budget!$E$7)</f>
        <v>0</v>
      </c>
      <c r="BS1817" s="25">
        <f>AE1817*(Budget!$F$6+Budget!$F$7)</f>
        <v>0</v>
      </c>
      <c r="BT1817" s="25">
        <f>AF1817*(Budget!$G$6+Budget!$G$7)</f>
        <v>0</v>
      </c>
      <c r="BU1817" s="25">
        <f>AG1817*Budget!$H$6</f>
        <v>0</v>
      </c>
      <c r="BV1817" s="25">
        <f>AH1817*Budget!$I$6</f>
        <v>0</v>
      </c>
      <c r="BW1817" s="25">
        <f>AI1817*Budget!$J$6</f>
        <v>0</v>
      </c>
      <c r="BX1817" s="25">
        <f>AJ1817*Budget!$K$6</f>
        <v>0</v>
      </c>
      <c r="BY1817" s="25">
        <f>AK1817*Budget!$L$6</f>
        <v>0</v>
      </c>
      <c r="BZ1817" s="25">
        <f>AL1817*Budget!$M$6</f>
        <v>0</v>
      </c>
      <c r="CA1817" s="25">
        <f>AM1817*Budget!$N$6</f>
        <v>0</v>
      </c>
      <c r="CB1817" s="25">
        <f>AQ1817*Budget!$O$6</f>
        <v>0</v>
      </c>
      <c r="CC1817" s="25">
        <f>AR1817*Budget!$S$6</f>
        <v>0</v>
      </c>
      <c r="CD1817" s="25">
        <f>AS1817*Budget!$Q$6</f>
        <v>0</v>
      </c>
      <c r="CE1817" s="25">
        <f t="shared" si="688"/>
        <v>0</v>
      </c>
      <c r="CF1817" s="11" t="e">
        <f>COUNTIFS(#REF!,Source!E1817,#REF!,Source!C1817)</f>
        <v>#REF!</v>
      </c>
      <c r="CG1817" s="11" t="str">
        <f t="shared" si="689"/>
        <v>--</v>
      </c>
    </row>
    <row r="1818" spans="1:85" x14ac:dyDescent="0.25">
      <c r="A1818" t="str">
        <f>IFERROR(VLOOKUP(MONTH(C1818),Date!$A$2:$B$13,2,0),"--")</f>
        <v>Avril</v>
      </c>
      <c r="B1818" s="11">
        <f t="shared" si="668"/>
        <v>18</v>
      </c>
      <c r="C1818" s="28">
        <f t="shared" si="690"/>
        <v>42121</v>
      </c>
      <c r="D1818" s="29" t="s">
        <v>232</v>
      </c>
      <c r="E1818" s="30" t="str">
        <f>IFERROR(VLOOKUP(D1818,Listing!$A:$B,2,0),"--")</f>
        <v>A4404A4</v>
      </c>
      <c r="F1818" s="30" t="str">
        <f>IFERROR(VLOOKUP(D1818,Listing!$A:$E,5,0),"-")</f>
        <v>ELJAAFARI ABDELKADER</v>
      </c>
      <c r="G1818" s="4">
        <f>IFERROR(VLOOKUP(D1818,Listing!$A:$F,6,0),"--")</f>
        <v>42107</v>
      </c>
      <c r="H1818" s="11" t="str">
        <f>IFERROR(VLOOKUP(D1818,Listing!$A:$D,4,0),"--")</f>
        <v>REDA JABER</v>
      </c>
      <c r="I1818" s="11" t="str">
        <f t="shared" si="669"/>
        <v>AAC</v>
      </c>
      <c r="J1818" s="31">
        <f>IFERROR(COUNTIFS(Ishop!$BG:$BG,Source!D1818,Ishop!$B:$B,Source!C1818),"--")</f>
        <v>0</v>
      </c>
      <c r="K1818" s="11">
        <f>IFERROR(COUNTIFS(Ishop!$BG:$BG,Source!D1818,Ishop!$B:$B,Source!C1818,Ishop!$J:$J,"OUI"),"--")</f>
        <v>0</v>
      </c>
      <c r="L1818" s="11">
        <f>COUNTIFS(Ishop!$AG:$AG,Source!$L$1,Ishop!$BG:$BG,Source!$D1818,Ishop!$B:$B,Source!$C1818)</f>
        <v>0</v>
      </c>
      <c r="M1818" s="11">
        <f>COUNTIFS(Ishop!$AG:$AG,Source!$M$1,Ishop!$BG:$BG,Source!$D1818,Ishop!$B:$B,Source!$C1818)</f>
        <v>0</v>
      </c>
      <c r="N1818" s="11">
        <f>COUNTIFS(Ishop!$AG:$AG,Source!$N$1,Ishop!$BG:$BG,Source!$D1818,Ishop!$B:$B,Source!$C1818)</f>
        <v>0</v>
      </c>
      <c r="O1818" s="11">
        <f>COUNTIFS(Ishop!$AG:$AG,Source!$O$1,Ishop!$BG:$BG,Source!$D1818,Ishop!$B:$B,Source!$C1818)</f>
        <v>0</v>
      </c>
      <c r="P1818" s="11">
        <f>COUNTIFS(Ishop!$AG:$AG,Source!$P$1,Ishop!$BG:$BG,Source!$D1818,Ishop!$B:$B,Source!$C1818)</f>
        <v>0</v>
      </c>
      <c r="Q1818" s="11">
        <f>COUNTIFS(Ishop!$AG:$AG,Source!$Q$1,Ishop!$BG:$BG,Source!$D1818,Ishop!$B:$B,Source!$C1818)</f>
        <v>0</v>
      </c>
      <c r="R1818" s="11">
        <f>COUNTIFS(Ishop!$AG:$AG,Source!$R$1,Ishop!$BG:$BG,Source!$D1818,Ishop!$B:$B,Source!$C1818)</f>
        <v>0</v>
      </c>
      <c r="S1818" s="11">
        <f>COUNTIFS(Ishop!$AG:$AG,Source!$S$1,Ishop!$BG:$BG,Source!$D1818,Ishop!$B:$B,Source!$C1818)</f>
        <v>0</v>
      </c>
      <c r="T1818" s="11">
        <f>COUNTIFS(Ishop!$AG:$AG,Source!$T$1,Ishop!$BG:$BG,Source!$D1818,Ishop!$B:$B,Source!$C1818)</f>
        <v>0</v>
      </c>
      <c r="U1818" s="11">
        <f>COUNTIFS(Ishop!$AG:$AG,Source!$U$1,Ishop!$BG:$BG,Source!$D1818,Ishop!$B:$B,Source!$C1818)</f>
        <v>0</v>
      </c>
      <c r="V1818" s="11">
        <f>COUNTIFS(Ishop!$AG:$AG,Source!$V$1,Ishop!$BG:$BG,Source!$D1818,Ishop!$B:$B,Source!$C1818)</f>
        <v>0</v>
      </c>
      <c r="W1818" s="11">
        <f>COUNTIFS(Ishop!$AG:$AG,Source!$W$1,Ishop!$BG:$BG,Source!$D1818,Ishop!$B:$B,Source!$C1818)</f>
        <v>0</v>
      </c>
      <c r="X1818" s="11">
        <f>COUNTIFS(Ishop!$AG:$AG,Source!$X$1,Ishop!$BG:$BG,Source!$D1818,Ishop!$B:$B,Source!$C1818)</f>
        <v>0</v>
      </c>
      <c r="Y1818" s="11">
        <f>COUNTIFS(Ishop!$AG:$AG,Source!$Y$1,Ishop!$BG:$BG,Source!$D1818,Ishop!$B:$B,Source!$C1818)</f>
        <v>0</v>
      </c>
      <c r="Z1818" s="11">
        <f>COUNTIFS(Ishop!$AG:$AG,Source!$Z$1,Ishop!$BG:$BG,Source!$D1818,Ishop!$B:$B,Source!$C1818,Ishop!$J:$J,"OUI")</f>
        <v>0</v>
      </c>
      <c r="AA1818" s="11">
        <f>COUNTIFS(Ishop!$AG:$AG,Source!$AA$1,Ishop!$BG:$BG,Source!$D1818,Ishop!$B:$B,Source!$C1818,Ishop!$J:$J,"OUI")</f>
        <v>0</v>
      </c>
      <c r="AB1818" s="11">
        <f>COUNTIFS(Ishop!$AG:$AG,Source!$AB$1,Ishop!$BG:$BG,Source!$D1818,Ishop!$B:$B,Source!$C1818,Ishop!$J:$J,"OUI")</f>
        <v>0</v>
      </c>
      <c r="AC1818" s="11">
        <f>COUNTIFS(Ishop!$AG:$AG,Source!$AC$1,Ishop!$BG:$BG,Source!$D1818,Ishop!$B:$B,Source!$C1818,Ishop!$J:$J,"OUI")</f>
        <v>0</v>
      </c>
      <c r="AD1818" s="11">
        <f>COUNTIFS(Ishop!$AG:$AG,Source!$AD$1,Ishop!$BG:$BG,Source!$D1818,Ishop!$B:$B,Source!$C1818,Ishop!$J:$J,"OUI")</f>
        <v>0</v>
      </c>
      <c r="AE1818" s="11">
        <f>COUNTIFS(Ishop!$AG:$AG,Source!$AE$1,Ishop!$BG:$BG,Source!$D1818,Ishop!$B:$B,Source!$C1818,Ishop!$J:$J,"OUI")</f>
        <v>0</v>
      </c>
      <c r="AF1818" s="11">
        <f>COUNTIFS(Ishop!$AG:$AG,Source!$AF$1,Ishop!$BG:$BG,Source!$D1818,Ishop!$B:$B,Source!$C1818,Ishop!$J:$J,"OUI")</f>
        <v>0</v>
      </c>
      <c r="AG1818" s="11">
        <f>COUNTIFS(Ishop!$AG:$AG,Source!$AG$1,Ishop!$BG:$BG,Source!$D1818,Ishop!$B:$B,Source!$C1818,Ishop!$J:$J,"OUI")</f>
        <v>0</v>
      </c>
      <c r="AH1818" s="11">
        <f>COUNTIFS(Ishop!$AG:$AG,Source!$AH$1,Ishop!$BG:$BG,Source!$D1818,Ishop!$B:$B,Source!$C1818,Ishop!$J:$J,"OUI")</f>
        <v>0</v>
      </c>
      <c r="AI1818" s="11">
        <f>COUNTIFS(Ishop!$AG:$AG,Source!$AI$1,Ishop!$BG:$BG,Source!$D1818,Ishop!$B:$B,Source!$C1818,Ishop!$J:$J,"OUI")</f>
        <v>0</v>
      </c>
      <c r="AJ1818" s="11">
        <f>COUNTIFS(Ishop!$AG:$AG,Source!$AJ$1,Ishop!$BG:$BG,Source!$D1818,Ishop!$B:$B,Source!$C1818,Ishop!$J:$J,"OUI")</f>
        <v>0</v>
      </c>
      <c r="AK1818" s="11">
        <f>COUNTIFS(Ishop!$AG:$AG,Source!$AK$1,Ishop!$BG:$BG,Source!$D1818,Ishop!$B:$B,Source!$C1818,Ishop!$J:$J,"OUI")</f>
        <v>0</v>
      </c>
      <c r="AL1818" s="11">
        <f>COUNTIFS(Ishop!$AG:$AG,Source!$AL$1,Ishop!$BG:$BG,Source!$D1818,Ishop!$B:$B,Source!$C1818,Ishop!$J:$J,"OUI")</f>
        <v>0</v>
      </c>
      <c r="AM1818" s="11">
        <f>COUNTIFS(Ishop!$AG:$AG,Source!$AM$1,Ishop!$BG:$BG,Source!$D1818,Ishop!$B:$B,Source!$C1818,Ishop!$J:$J,"OUI")</f>
        <v>0</v>
      </c>
      <c r="AN1818" s="11">
        <f>COUNTIFS(Dolmen!$W:$W,"Sensation",Dolmen!$O:$O,Source!D1818,Dolmen!$F:$F,Source!C1818)</f>
        <v>0</v>
      </c>
      <c r="AO1818" s="11">
        <f>COUNTIFS(Dolmen!$AC:$AC,"Bbox Miami",Dolmen!$O:$O,Source!D1818,Dolmen!$F:$F,Source!C1818)</f>
        <v>0</v>
      </c>
      <c r="AP1818" s="11">
        <f>COUNTIFS(Dolmen!$AD:$AD,"1",Dolmen!$W:$W,"",Dolmen!$O:$O,Source!D1818,Dolmen!$F:$F,Source!C1818)</f>
        <v>0</v>
      </c>
      <c r="AQ1818" s="11">
        <f>COUNTIFS(Dolmen!$W:$W,"Sensation",Dolmen!$Y:$Y,"1",Dolmen!$O:$O,Source!D1818,Dolmen!$F:$F,Source!C1818)</f>
        <v>0</v>
      </c>
      <c r="AR1818" s="11">
        <f>COUNTIFS(Dolmen!$AC:$AC,"Bbox Miami",Dolmen!$Y:$Y,"1",Dolmen!$O:$O,Source!D1818,Dolmen!$F:$F,Source!C1818)</f>
        <v>0</v>
      </c>
      <c r="AS1818" s="11">
        <f>COUNTIFS(Dolmen!$AD:$AD,"1",Dolmen!$W:$W,"",Dolmen!$Y:$Y,"1",Dolmen!$O:$O,Source!D1818,Dolmen!$F:$F,Source!C1818)</f>
        <v>0</v>
      </c>
      <c r="AT1818" s="11">
        <f t="shared" si="670"/>
        <v>0</v>
      </c>
      <c r="AU1818" s="11">
        <f t="shared" si="671"/>
        <v>0</v>
      </c>
      <c r="AV1818" s="11">
        <f t="shared" si="672"/>
        <v>0</v>
      </c>
      <c r="AW1818" s="11">
        <f t="shared" si="673"/>
        <v>0</v>
      </c>
      <c r="AX1818" s="11">
        <f t="shared" si="674"/>
        <v>0</v>
      </c>
      <c r="AY1818" s="11">
        <f t="shared" si="675"/>
        <v>0</v>
      </c>
      <c r="AZ1818" s="11">
        <f t="shared" si="676"/>
        <v>0</v>
      </c>
      <c r="BA1818" s="11">
        <f t="shared" si="677"/>
        <v>0</v>
      </c>
      <c r="BB1818" s="11">
        <f t="shared" si="678"/>
        <v>0</v>
      </c>
      <c r="BC1818" s="11">
        <f t="shared" si="679"/>
        <v>0</v>
      </c>
      <c r="BD1818" s="11">
        <f>SUMIFS(Ishop!$BK:$BK,Ishop!$BG:$BG,Source!D1818,Ishop!$B:$B,Source!C1818)</f>
        <v>0</v>
      </c>
      <c r="BE1818" s="11">
        <f>COUNTIFS(Ishop!$AW:$AW,"OUI",Ishop!$BG:$BG,Source!D1818,Ishop!$B:$B,Source!C1818)</f>
        <v>0</v>
      </c>
      <c r="BF1818" s="11">
        <f t="shared" si="680"/>
        <v>0</v>
      </c>
      <c r="BG1818" s="11">
        <f t="shared" si="681"/>
        <v>0</v>
      </c>
      <c r="BH1818" s="11">
        <f t="shared" si="682"/>
        <v>0</v>
      </c>
      <c r="BI1818" s="11">
        <f t="shared" si="683"/>
        <v>0</v>
      </c>
      <c r="BJ1818" s="11">
        <f t="shared" si="684"/>
        <v>0</v>
      </c>
      <c r="BK1818" s="11">
        <f t="shared" si="685"/>
        <v>0</v>
      </c>
      <c r="BL1818" s="11">
        <f t="shared" si="686"/>
        <v>0</v>
      </c>
      <c r="BM1818" s="11">
        <f t="shared" si="687"/>
        <v>0</v>
      </c>
      <c r="BN1818" s="25">
        <f>Z1818*Budget!$A$6</f>
        <v>0</v>
      </c>
      <c r="BO1818" s="25">
        <f>AA1818*(Budget!$B$6+Budget!$B$7)</f>
        <v>0</v>
      </c>
      <c r="BP1818" s="25">
        <f>AB1818*(Budget!$C$6+Budget!$C$7)</f>
        <v>0</v>
      </c>
      <c r="BQ1818" s="25">
        <f>AC1818*(Budget!$D$6+Budget!$D$7)</f>
        <v>0</v>
      </c>
      <c r="BR1818" s="25">
        <f>AD1818*(Budget!$E$6+Budget!$E$7)</f>
        <v>0</v>
      </c>
      <c r="BS1818" s="25">
        <f>AE1818*(Budget!$F$6+Budget!$F$7)</f>
        <v>0</v>
      </c>
      <c r="BT1818" s="25">
        <f>AF1818*(Budget!$G$6+Budget!$G$7)</f>
        <v>0</v>
      </c>
      <c r="BU1818" s="25">
        <f>AG1818*Budget!$H$6</f>
        <v>0</v>
      </c>
      <c r="BV1818" s="25">
        <f>AH1818*Budget!$I$6</f>
        <v>0</v>
      </c>
      <c r="BW1818" s="25">
        <f>AI1818*Budget!$J$6</f>
        <v>0</v>
      </c>
      <c r="BX1818" s="25">
        <f>AJ1818*Budget!$K$6</f>
        <v>0</v>
      </c>
      <c r="BY1818" s="25">
        <f>AK1818*Budget!$L$6</f>
        <v>0</v>
      </c>
      <c r="BZ1818" s="25">
        <f>AL1818*Budget!$M$6</f>
        <v>0</v>
      </c>
      <c r="CA1818" s="25">
        <f>AM1818*Budget!$N$6</f>
        <v>0</v>
      </c>
      <c r="CB1818" s="25">
        <f>AQ1818*Budget!$O$6</f>
        <v>0</v>
      </c>
      <c r="CC1818" s="25">
        <f>AR1818*Budget!$S$6</f>
        <v>0</v>
      </c>
      <c r="CD1818" s="25">
        <f>AS1818*Budget!$Q$6</f>
        <v>0</v>
      </c>
      <c r="CE1818" s="25">
        <f t="shared" si="688"/>
        <v>0</v>
      </c>
      <c r="CF1818" s="11" t="e">
        <f>COUNTIFS(#REF!,Source!E1818,#REF!,Source!C1818)</f>
        <v>#REF!</v>
      </c>
      <c r="CG1818" s="11" t="str">
        <f t="shared" si="689"/>
        <v>--</v>
      </c>
    </row>
    <row r="1819" spans="1:85" x14ac:dyDescent="0.25">
      <c r="A1819" t="str">
        <f>IFERROR(VLOOKUP(MONTH(C1819),Date!$A$2:$B$13,2,0),"--")</f>
        <v>Avril</v>
      </c>
      <c r="B1819" s="11">
        <f t="shared" si="668"/>
        <v>18</v>
      </c>
      <c r="C1819" s="28">
        <f t="shared" si="690"/>
        <v>42121</v>
      </c>
      <c r="D1819" s="29" t="s">
        <v>233</v>
      </c>
      <c r="E1819" s="30" t="str">
        <f>IFERROR(VLOOKUP(D1819,Listing!$A:$B,2,0),"--")</f>
        <v>A44051</v>
      </c>
      <c r="F1819" s="30" t="str">
        <f>IFERROR(VLOOKUP(D1819,Listing!$A:$E,5,0),"-")</f>
        <v>MAZOUZ YOUNES</v>
      </c>
      <c r="G1819" s="4">
        <f>IFERROR(VLOOKUP(D1819,Listing!$A:$F,6,0),"--")</f>
        <v>42107</v>
      </c>
      <c r="H1819" s="11" t="str">
        <f>IFERROR(VLOOKUP(D1819,Listing!$A:$D,4,0),"--")</f>
        <v>REDA JABER</v>
      </c>
      <c r="I1819" s="11" t="str">
        <f t="shared" si="669"/>
        <v>AAC</v>
      </c>
      <c r="J1819" s="31">
        <f>IFERROR(COUNTIFS(Ishop!$BG:$BG,Source!D1819,Ishop!$B:$B,Source!C1819),"--")</f>
        <v>0</v>
      </c>
      <c r="K1819" s="11">
        <f>IFERROR(COUNTIFS(Ishop!$BG:$BG,Source!D1819,Ishop!$B:$B,Source!C1819,Ishop!$J:$J,"OUI"),"--")</f>
        <v>0</v>
      </c>
      <c r="L1819" s="11">
        <f>COUNTIFS(Ishop!$AG:$AG,Source!$L$1,Ishop!$BG:$BG,Source!$D1819,Ishop!$B:$B,Source!$C1819)</f>
        <v>0</v>
      </c>
      <c r="M1819" s="11">
        <f>COUNTIFS(Ishop!$AG:$AG,Source!$M$1,Ishop!$BG:$BG,Source!$D1819,Ishop!$B:$B,Source!$C1819)</f>
        <v>0</v>
      </c>
      <c r="N1819" s="11">
        <f>COUNTIFS(Ishop!$AG:$AG,Source!$N$1,Ishop!$BG:$BG,Source!$D1819,Ishop!$B:$B,Source!$C1819)</f>
        <v>0</v>
      </c>
      <c r="O1819" s="11">
        <f>COUNTIFS(Ishop!$AG:$AG,Source!$O$1,Ishop!$BG:$BG,Source!$D1819,Ishop!$B:$B,Source!$C1819)</f>
        <v>0</v>
      </c>
      <c r="P1819" s="11">
        <f>COUNTIFS(Ishop!$AG:$AG,Source!$P$1,Ishop!$BG:$BG,Source!$D1819,Ishop!$B:$B,Source!$C1819)</f>
        <v>0</v>
      </c>
      <c r="Q1819" s="11">
        <f>COUNTIFS(Ishop!$AG:$AG,Source!$Q$1,Ishop!$BG:$BG,Source!$D1819,Ishop!$B:$B,Source!$C1819)</f>
        <v>0</v>
      </c>
      <c r="R1819" s="11">
        <f>COUNTIFS(Ishop!$AG:$AG,Source!$R$1,Ishop!$BG:$BG,Source!$D1819,Ishop!$B:$B,Source!$C1819)</f>
        <v>0</v>
      </c>
      <c r="S1819" s="11">
        <f>COUNTIFS(Ishop!$AG:$AG,Source!$S$1,Ishop!$BG:$BG,Source!$D1819,Ishop!$B:$B,Source!$C1819)</f>
        <v>0</v>
      </c>
      <c r="T1819" s="11">
        <f>COUNTIFS(Ishop!$AG:$AG,Source!$T$1,Ishop!$BG:$BG,Source!$D1819,Ishop!$B:$B,Source!$C1819)</f>
        <v>0</v>
      </c>
      <c r="U1819" s="11">
        <f>COUNTIFS(Ishop!$AG:$AG,Source!$U$1,Ishop!$BG:$BG,Source!$D1819,Ishop!$B:$B,Source!$C1819)</f>
        <v>0</v>
      </c>
      <c r="V1819" s="11">
        <f>COUNTIFS(Ishop!$AG:$AG,Source!$V$1,Ishop!$BG:$BG,Source!$D1819,Ishop!$B:$B,Source!$C1819)</f>
        <v>0</v>
      </c>
      <c r="W1819" s="11">
        <f>COUNTIFS(Ishop!$AG:$AG,Source!$W$1,Ishop!$BG:$BG,Source!$D1819,Ishop!$B:$B,Source!$C1819)</f>
        <v>0</v>
      </c>
      <c r="X1819" s="11">
        <f>COUNTIFS(Ishop!$AG:$AG,Source!$X$1,Ishop!$BG:$BG,Source!$D1819,Ishop!$B:$B,Source!$C1819)</f>
        <v>0</v>
      </c>
      <c r="Y1819" s="11">
        <f>COUNTIFS(Ishop!$AG:$AG,Source!$Y$1,Ishop!$BG:$BG,Source!$D1819,Ishop!$B:$B,Source!$C1819)</f>
        <v>0</v>
      </c>
      <c r="Z1819" s="11">
        <f>COUNTIFS(Ishop!$AG:$AG,Source!$Z$1,Ishop!$BG:$BG,Source!$D1819,Ishop!$B:$B,Source!$C1819,Ishop!$J:$J,"OUI")</f>
        <v>0</v>
      </c>
      <c r="AA1819" s="11">
        <f>COUNTIFS(Ishop!$AG:$AG,Source!$AA$1,Ishop!$BG:$BG,Source!$D1819,Ishop!$B:$B,Source!$C1819,Ishop!$J:$J,"OUI")</f>
        <v>0</v>
      </c>
      <c r="AB1819" s="11">
        <f>COUNTIFS(Ishop!$AG:$AG,Source!$AB$1,Ishop!$BG:$BG,Source!$D1819,Ishop!$B:$B,Source!$C1819,Ishop!$J:$J,"OUI")</f>
        <v>0</v>
      </c>
      <c r="AC1819" s="11">
        <f>COUNTIFS(Ishop!$AG:$AG,Source!$AC$1,Ishop!$BG:$BG,Source!$D1819,Ishop!$B:$B,Source!$C1819,Ishop!$J:$J,"OUI")</f>
        <v>0</v>
      </c>
      <c r="AD1819" s="11">
        <f>COUNTIFS(Ishop!$AG:$AG,Source!$AD$1,Ishop!$BG:$BG,Source!$D1819,Ishop!$B:$B,Source!$C1819,Ishop!$J:$J,"OUI")</f>
        <v>0</v>
      </c>
      <c r="AE1819" s="11">
        <f>COUNTIFS(Ishop!$AG:$AG,Source!$AE$1,Ishop!$BG:$BG,Source!$D1819,Ishop!$B:$B,Source!$C1819,Ishop!$J:$J,"OUI")</f>
        <v>0</v>
      </c>
      <c r="AF1819" s="11">
        <f>COUNTIFS(Ishop!$AG:$AG,Source!$AF$1,Ishop!$BG:$BG,Source!$D1819,Ishop!$B:$B,Source!$C1819,Ishop!$J:$J,"OUI")</f>
        <v>0</v>
      </c>
      <c r="AG1819" s="11">
        <f>COUNTIFS(Ishop!$AG:$AG,Source!$AG$1,Ishop!$BG:$BG,Source!$D1819,Ishop!$B:$B,Source!$C1819,Ishop!$J:$J,"OUI")</f>
        <v>0</v>
      </c>
      <c r="AH1819" s="11">
        <f>COUNTIFS(Ishop!$AG:$AG,Source!$AH$1,Ishop!$BG:$BG,Source!$D1819,Ishop!$B:$B,Source!$C1819,Ishop!$J:$J,"OUI")</f>
        <v>0</v>
      </c>
      <c r="AI1819" s="11">
        <f>COUNTIFS(Ishop!$AG:$AG,Source!$AI$1,Ishop!$BG:$BG,Source!$D1819,Ishop!$B:$B,Source!$C1819,Ishop!$J:$J,"OUI")</f>
        <v>0</v>
      </c>
      <c r="AJ1819" s="11">
        <f>COUNTIFS(Ishop!$AG:$AG,Source!$AJ$1,Ishop!$BG:$BG,Source!$D1819,Ishop!$B:$B,Source!$C1819,Ishop!$J:$J,"OUI")</f>
        <v>0</v>
      </c>
      <c r="AK1819" s="11">
        <f>COUNTIFS(Ishop!$AG:$AG,Source!$AK$1,Ishop!$BG:$BG,Source!$D1819,Ishop!$B:$B,Source!$C1819,Ishop!$J:$J,"OUI")</f>
        <v>0</v>
      </c>
      <c r="AL1819" s="11">
        <f>COUNTIFS(Ishop!$AG:$AG,Source!$AL$1,Ishop!$BG:$BG,Source!$D1819,Ishop!$B:$B,Source!$C1819,Ishop!$J:$J,"OUI")</f>
        <v>0</v>
      </c>
      <c r="AM1819" s="11">
        <f>COUNTIFS(Ishop!$AG:$AG,Source!$AM$1,Ishop!$BG:$BG,Source!$D1819,Ishop!$B:$B,Source!$C1819,Ishop!$J:$J,"OUI")</f>
        <v>0</v>
      </c>
      <c r="AN1819" s="11">
        <f>COUNTIFS(Dolmen!$W:$W,"Sensation",Dolmen!$O:$O,Source!D1819,Dolmen!$F:$F,Source!C1819)</f>
        <v>0</v>
      </c>
      <c r="AO1819" s="11">
        <f>COUNTIFS(Dolmen!$AC:$AC,"Bbox Miami",Dolmen!$O:$O,Source!D1819,Dolmen!$F:$F,Source!C1819)</f>
        <v>0</v>
      </c>
      <c r="AP1819" s="11">
        <f>COUNTIFS(Dolmen!$AD:$AD,"1",Dolmen!$W:$W,"",Dolmen!$O:$O,Source!D1819,Dolmen!$F:$F,Source!C1819)</f>
        <v>0</v>
      </c>
      <c r="AQ1819" s="11">
        <f>COUNTIFS(Dolmen!$W:$W,"Sensation",Dolmen!$Y:$Y,"1",Dolmen!$O:$O,Source!D1819,Dolmen!$F:$F,Source!C1819)</f>
        <v>0</v>
      </c>
      <c r="AR1819" s="11">
        <f>COUNTIFS(Dolmen!$AC:$AC,"Bbox Miami",Dolmen!$Y:$Y,"1",Dolmen!$O:$O,Source!D1819,Dolmen!$F:$F,Source!C1819)</f>
        <v>0</v>
      </c>
      <c r="AS1819" s="11">
        <f>COUNTIFS(Dolmen!$AD:$AD,"1",Dolmen!$W:$W,"",Dolmen!$Y:$Y,"1",Dolmen!$O:$O,Source!D1819,Dolmen!$F:$F,Source!C1819)</f>
        <v>0</v>
      </c>
      <c r="AT1819" s="11">
        <f t="shared" si="670"/>
        <v>0</v>
      </c>
      <c r="AU1819" s="11">
        <f t="shared" si="671"/>
        <v>0</v>
      </c>
      <c r="AV1819" s="11">
        <f t="shared" si="672"/>
        <v>0</v>
      </c>
      <c r="AW1819" s="11">
        <f t="shared" si="673"/>
        <v>0</v>
      </c>
      <c r="AX1819" s="11">
        <f t="shared" si="674"/>
        <v>0</v>
      </c>
      <c r="AY1819" s="11">
        <f t="shared" si="675"/>
        <v>0</v>
      </c>
      <c r="AZ1819" s="11">
        <f t="shared" si="676"/>
        <v>0</v>
      </c>
      <c r="BA1819" s="11">
        <f t="shared" si="677"/>
        <v>0</v>
      </c>
      <c r="BB1819" s="11">
        <f t="shared" si="678"/>
        <v>0</v>
      </c>
      <c r="BC1819" s="11">
        <f t="shared" si="679"/>
        <v>0</v>
      </c>
      <c r="BD1819" s="11">
        <f>SUMIFS(Ishop!$BK:$BK,Ishop!$BG:$BG,Source!D1819,Ishop!$B:$B,Source!C1819)</f>
        <v>0</v>
      </c>
      <c r="BE1819" s="11">
        <f>COUNTIFS(Ishop!$AW:$AW,"OUI",Ishop!$BG:$BG,Source!D1819,Ishop!$B:$B,Source!C1819)</f>
        <v>0</v>
      </c>
      <c r="BF1819" s="11">
        <f t="shared" si="680"/>
        <v>0</v>
      </c>
      <c r="BG1819" s="11">
        <f t="shared" si="681"/>
        <v>0</v>
      </c>
      <c r="BH1819" s="11">
        <f t="shared" si="682"/>
        <v>0</v>
      </c>
      <c r="BI1819" s="11">
        <f t="shared" si="683"/>
        <v>0</v>
      </c>
      <c r="BJ1819" s="11">
        <f t="shared" si="684"/>
        <v>0</v>
      </c>
      <c r="BK1819" s="11">
        <f t="shared" si="685"/>
        <v>0</v>
      </c>
      <c r="BL1819" s="11">
        <f t="shared" si="686"/>
        <v>0</v>
      </c>
      <c r="BM1819" s="11">
        <f t="shared" si="687"/>
        <v>0</v>
      </c>
      <c r="BN1819" s="25">
        <f>Z1819*Budget!$A$6</f>
        <v>0</v>
      </c>
      <c r="BO1819" s="25">
        <f>AA1819*(Budget!$B$6+Budget!$B$7)</f>
        <v>0</v>
      </c>
      <c r="BP1819" s="25">
        <f>AB1819*(Budget!$C$6+Budget!$C$7)</f>
        <v>0</v>
      </c>
      <c r="BQ1819" s="25">
        <f>AC1819*(Budget!$D$6+Budget!$D$7)</f>
        <v>0</v>
      </c>
      <c r="BR1819" s="25">
        <f>AD1819*(Budget!$E$6+Budget!$E$7)</f>
        <v>0</v>
      </c>
      <c r="BS1819" s="25">
        <f>AE1819*(Budget!$F$6+Budget!$F$7)</f>
        <v>0</v>
      </c>
      <c r="BT1819" s="25">
        <f>AF1819*(Budget!$G$6+Budget!$G$7)</f>
        <v>0</v>
      </c>
      <c r="BU1819" s="25">
        <f>AG1819*Budget!$H$6</f>
        <v>0</v>
      </c>
      <c r="BV1819" s="25">
        <f>AH1819*Budget!$I$6</f>
        <v>0</v>
      </c>
      <c r="BW1819" s="25">
        <f>AI1819*Budget!$J$6</f>
        <v>0</v>
      </c>
      <c r="BX1819" s="25">
        <f>AJ1819*Budget!$K$6</f>
        <v>0</v>
      </c>
      <c r="BY1819" s="25">
        <f>AK1819*Budget!$L$6</f>
        <v>0</v>
      </c>
      <c r="BZ1819" s="25">
        <f>AL1819*Budget!$M$6</f>
        <v>0</v>
      </c>
      <c r="CA1819" s="25">
        <f>AM1819*Budget!$N$6</f>
        <v>0</v>
      </c>
      <c r="CB1819" s="25">
        <f>AQ1819*Budget!$O$6</f>
        <v>0</v>
      </c>
      <c r="CC1819" s="25">
        <f>AR1819*Budget!$S$6</f>
        <v>0</v>
      </c>
      <c r="CD1819" s="25">
        <f>AS1819*Budget!$Q$6</f>
        <v>0</v>
      </c>
      <c r="CE1819" s="25">
        <f t="shared" si="688"/>
        <v>0</v>
      </c>
      <c r="CF1819" s="11" t="e">
        <f>COUNTIFS(#REF!,Source!E1819,#REF!,Source!C1819)</f>
        <v>#REF!</v>
      </c>
      <c r="CG1819" s="11" t="str">
        <f t="shared" si="689"/>
        <v>--</v>
      </c>
    </row>
    <row r="1820" spans="1:85" x14ac:dyDescent="0.25">
      <c r="A1820" t="str">
        <f>IFERROR(VLOOKUP(MONTH(C1820),Date!$A$2:$B$13,2,0),"--")</f>
        <v>Avril</v>
      </c>
      <c r="B1820" s="11">
        <f t="shared" si="668"/>
        <v>18</v>
      </c>
      <c r="C1820" s="28">
        <f t="shared" si="690"/>
        <v>42121</v>
      </c>
      <c r="D1820" s="29" t="s">
        <v>234</v>
      </c>
      <c r="E1820" s="30" t="str">
        <f>IFERROR(VLOOKUP(D1820,Listing!$A:$B,2,0),"--")</f>
        <v>A44027</v>
      </c>
      <c r="F1820" s="30" t="str">
        <f>IFERROR(VLOOKUP(D1820,Listing!$A:$E,5,0),"-")</f>
        <v>MOUSSAOUI NARGISSE</v>
      </c>
      <c r="G1820" s="4">
        <f>IFERROR(VLOOKUP(D1820,Listing!$A:$F,6,0),"--")</f>
        <v>42107</v>
      </c>
      <c r="H1820" s="11" t="str">
        <f>IFERROR(VLOOKUP(D1820,Listing!$A:$D,4,0),"--")</f>
        <v>REDA JABER</v>
      </c>
      <c r="I1820" s="11" t="str">
        <f t="shared" si="669"/>
        <v>AAC</v>
      </c>
      <c r="J1820" s="31">
        <f>IFERROR(COUNTIFS(Ishop!$BG:$BG,Source!D1820,Ishop!$B:$B,Source!C1820),"--")</f>
        <v>0</v>
      </c>
      <c r="K1820" s="11">
        <f>IFERROR(COUNTIFS(Ishop!$BG:$BG,Source!D1820,Ishop!$B:$B,Source!C1820,Ishop!$J:$J,"OUI"),"--")</f>
        <v>0</v>
      </c>
      <c r="L1820" s="11">
        <f>COUNTIFS(Ishop!$AG:$AG,Source!$L$1,Ishop!$BG:$BG,Source!$D1820,Ishop!$B:$B,Source!$C1820)</f>
        <v>0</v>
      </c>
      <c r="M1820" s="11">
        <f>COUNTIFS(Ishop!$AG:$AG,Source!$M$1,Ishop!$BG:$BG,Source!$D1820,Ishop!$B:$B,Source!$C1820)</f>
        <v>0</v>
      </c>
      <c r="N1820" s="11">
        <f>COUNTIFS(Ishop!$AG:$AG,Source!$N$1,Ishop!$BG:$BG,Source!$D1820,Ishop!$B:$B,Source!$C1820)</f>
        <v>0</v>
      </c>
      <c r="O1820" s="11">
        <f>COUNTIFS(Ishop!$AG:$AG,Source!$O$1,Ishop!$BG:$BG,Source!$D1820,Ishop!$B:$B,Source!$C1820)</f>
        <v>0</v>
      </c>
      <c r="P1820" s="11">
        <f>COUNTIFS(Ishop!$AG:$AG,Source!$P$1,Ishop!$BG:$BG,Source!$D1820,Ishop!$B:$B,Source!$C1820)</f>
        <v>0</v>
      </c>
      <c r="Q1820" s="11">
        <f>COUNTIFS(Ishop!$AG:$AG,Source!$Q$1,Ishop!$BG:$BG,Source!$D1820,Ishop!$B:$B,Source!$C1820)</f>
        <v>0</v>
      </c>
      <c r="R1820" s="11">
        <f>COUNTIFS(Ishop!$AG:$AG,Source!$R$1,Ishop!$BG:$BG,Source!$D1820,Ishop!$B:$B,Source!$C1820)</f>
        <v>0</v>
      </c>
      <c r="S1820" s="11">
        <f>COUNTIFS(Ishop!$AG:$AG,Source!$S$1,Ishop!$BG:$BG,Source!$D1820,Ishop!$B:$B,Source!$C1820)</f>
        <v>0</v>
      </c>
      <c r="T1820" s="11">
        <f>COUNTIFS(Ishop!$AG:$AG,Source!$T$1,Ishop!$BG:$BG,Source!$D1820,Ishop!$B:$B,Source!$C1820)</f>
        <v>0</v>
      </c>
      <c r="U1820" s="11">
        <f>COUNTIFS(Ishop!$AG:$AG,Source!$U$1,Ishop!$BG:$BG,Source!$D1820,Ishop!$B:$B,Source!$C1820)</f>
        <v>0</v>
      </c>
      <c r="V1820" s="11">
        <f>COUNTIFS(Ishop!$AG:$AG,Source!$V$1,Ishop!$BG:$BG,Source!$D1820,Ishop!$B:$B,Source!$C1820)</f>
        <v>0</v>
      </c>
      <c r="W1820" s="11">
        <f>COUNTIFS(Ishop!$AG:$AG,Source!$W$1,Ishop!$BG:$BG,Source!$D1820,Ishop!$B:$B,Source!$C1820)</f>
        <v>0</v>
      </c>
      <c r="X1820" s="11">
        <f>COUNTIFS(Ishop!$AG:$AG,Source!$X$1,Ishop!$BG:$BG,Source!$D1820,Ishop!$B:$B,Source!$C1820)</f>
        <v>0</v>
      </c>
      <c r="Y1820" s="11">
        <f>COUNTIFS(Ishop!$AG:$AG,Source!$Y$1,Ishop!$BG:$BG,Source!$D1820,Ishop!$B:$B,Source!$C1820)</f>
        <v>0</v>
      </c>
      <c r="Z1820" s="11">
        <f>COUNTIFS(Ishop!$AG:$AG,Source!$Z$1,Ishop!$BG:$BG,Source!$D1820,Ishop!$B:$B,Source!$C1820,Ishop!$J:$J,"OUI")</f>
        <v>0</v>
      </c>
      <c r="AA1820" s="11">
        <f>COUNTIFS(Ishop!$AG:$AG,Source!$AA$1,Ishop!$BG:$BG,Source!$D1820,Ishop!$B:$B,Source!$C1820,Ishop!$J:$J,"OUI")</f>
        <v>0</v>
      </c>
      <c r="AB1820" s="11">
        <f>COUNTIFS(Ishop!$AG:$AG,Source!$AB$1,Ishop!$BG:$BG,Source!$D1820,Ishop!$B:$B,Source!$C1820,Ishop!$J:$J,"OUI")</f>
        <v>0</v>
      </c>
      <c r="AC1820" s="11">
        <f>COUNTIFS(Ishop!$AG:$AG,Source!$AC$1,Ishop!$BG:$BG,Source!$D1820,Ishop!$B:$B,Source!$C1820,Ishop!$J:$J,"OUI")</f>
        <v>0</v>
      </c>
      <c r="AD1820" s="11">
        <f>COUNTIFS(Ishop!$AG:$AG,Source!$AD$1,Ishop!$BG:$BG,Source!$D1820,Ishop!$B:$B,Source!$C1820,Ishop!$J:$J,"OUI")</f>
        <v>0</v>
      </c>
      <c r="AE1820" s="11">
        <f>COUNTIFS(Ishop!$AG:$AG,Source!$AE$1,Ishop!$BG:$BG,Source!$D1820,Ishop!$B:$B,Source!$C1820,Ishop!$J:$J,"OUI")</f>
        <v>0</v>
      </c>
      <c r="AF1820" s="11">
        <f>COUNTIFS(Ishop!$AG:$AG,Source!$AF$1,Ishop!$BG:$BG,Source!$D1820,Ishop!$B:$B,Source!$C1820,Ishop!$J:$J,"OUI")</f>
        <v>0</v>
      </c>
      <c r="AG1820" s="11">
        <f>COUNTIFS(Ishop!$AG:$AG,Source!$AG$1,Ishop!$BG:$BG,Source!$D1820,Ishop!$B:$B,Source!$C1820,Ishop!$J:$J,"OUI")</f>
        <v>0</v>
      </c>
      <c r="AH1820" s="11">
        <f>COUNTIFS(Ishop!$AG:$AG,Source!$AH$1,Ishop!$BG:$BG,Source!$D1820,Ishop!$B:$B,Source!$C1820,Ishop!$J:$J,"OUI")</f>
        <v>0</v>
      </c>
      <c r="AI1820" s="11">
        <f>COUNTIFS(Ishop!$AG:$AG,Source!$AI$1,Ishop!$BG:$BG,Source!$D1820,Ishop!$B:$B,Source!$C1820,Ishop!$J:$J,"OUI")</f>
        <v>0</v>
      </c>
      <c r="AJ1820" s="11">
        <f>COUNTIFS(Ishop!$AG:$AG,Source!$AJ$1,Ishop!$BG:$BG,Source!$D1820,Ishop!$B:$B,Source!$C1820,Ishop!$J:$J,"OUI")</f>
        <v>0</v>
      </c>
      <c r="AK1820" s="11">
        <f>COUNTIFS(Ishop!$AG:$AG,Source!$AK$1,Ishop!$BG:$BG,Source!$D1820,Ishop!$B:$B,Source!$C1820,Ishop!$J:$J,"OUI")</f>
        <v>0</v>
      </c>
      <c r="AL1820" s="11">
        <f>COUNTIFS(Ishop!$AG:$AG,Source!$AL$1,Ishop!$BG:$BG,Source!$D1820,Ishop!$B:$B,Source!$C1820,Ishop!$J:$J,"OUI")</f>
        <v>0</v>
      </c>
      <c r="AM1820" s="11">
        <f>COUNTIFS(Ishop!$AG:$AG,Source!$AM$1,Ishop!$BG:$BG,Source!$D1820,Ishop!$B:$B,Source!$C1820,Ishop!$J:$J,"OUI")</f>
        <v>0</v>
      </c>
      <c r="AN1820" s="11">
        <f>COUNTIFS(Dolmen!$W:$W,"Sensation",Dolmen!$O:$O,Source!D1820,Dolmen!$F:$F,Source!C1820)</f>
        <v>0</v>
      </c>
      <c r="AO1820" s="11">
        <f>COUNTIFS(Dolmen!$AC:$AC,"Bbox Miami",Dolmen!$O:$O,Source!D1820,Dolmen!$F:$F,Source!C1820)</f>
        <v>0</v>
      </c>
      <c r="AP1820" s="11">
        <f>COUNTIFS(Dolmen!$AD:$AD,"1",Dolmen!$W:$W,"",Dolmen!$O:$O,Source!D1820,Dolmen!$F:$F,Source!C1820)</f>
        <v>0</v>
      </c>
      <c r="AQ1820" s="11">
        <f>COUNTIFS(Dolmen!$W:$W,"Sensation",Dolmen!$Y:$Y,"1",Dolmen!$O:$O,Source!D1820,Dolmen!$F:$F,Source!C1820)</f>
        <v>0</v>
      </c>
      <c r="AR1820" s="11">
        <f>COUNTIFS(Dolmen!$AC:$AC,"Bbox Miami",Dolmen!$Y:$Y,"1",Dolmen!$O:$O,Source!D1820,Dolmen!$F:$F,Source!C1820)</f>
        <v>0</v>
      </c>
      <c r="AS1820" s="11">
        <f>COUNTIFS(Dolmen!$AD:$AD,"1",Dolmen!$W:$W,"",Dolmen!$Y:$Y,"1",Dolmen!$O:$O,Source!D1820,Dolmen!$F:$F,Source!C1820)</f>
        <v>0</v>
      </c>
      <c r="AT1820" s="11">
        <f t="shared" si="670"/>
        <v>0</v>
      </c>
      <c r="AU1820" s="11">
        <f t="shared" si="671"/>
        <v>0</v>
      </c>
      <c r="AV1820" s="11">
        <f t="shared" si="672"/>
        <v>0</v>
      </c>
      <c r="AW1820" s="11">
        <f t="shared" si="673"/>
        <v>0</v>
      </c>
      <c r="AX1820" s="11">
        <f t="shared" si="674"/>
        <v>0</v>
      </c>
      <c r="AY1820" s="11">
        <f t="shared" si="675"/>
        <v>0</v>
      </c>
      <c r="AZ1820" s="11">
        <f t="shared" si="676"/>
        <v>0</v>
      </c>
      <c r="BA1820" s="11">
        <f t="shared" si="677"/>
        <v>0</v>
      </c>
      <c r="BB1820" s="11">
        <f t="shared" si="678"/>
        <v>0</v>
      </c>
      <c r="BC1820" s="11">
        <f t="shared" si="679"/>
        <v>0</v>
      </c>
      <c r="BD1820" s="11">
        <f>SUMIFS(Ishop!$BK:$BK,Ishop!$BG:$BG,Source!D1820,Ishop!$B:$B,Source!C1820)</f>
        <v>0</v>
      </c>
      <c r="BE1820" s="11">
        <f>COUNTIFS(Ishop!$AW:$AW,"OUI",Ishop!$BG:$BG,Source!D1820,Ishop!$B:$B,Source!C1820)</f>
        <v>0</v>
      </c>
      <c r="BF1820" s="11">
        <f t="shared" si="680"/>
        <v>0</v>
      </c>
      <c r="BG1820" s="11">
        <f t="shared" si="681"/>
        <v>0</v>
      </c>
      <c r="BH1820" s="11">
        <f t="shared" si="682"/>
        <v>0</v>
      </c>
      <c r="BI1820" s="11">
        <f t="shared" si="683"/>
        <v>0</v>
      </c>
      <c r="BJ1820" s="11">
        <f t="shared" si="684"/>
        <v>0</v>
      </c>
      <c r="BK1820" s="11">
        <f t="shared" si="685"/>
        <v>0</v>
      </c>
      <c r="BL1820" s="11">
        <f t="shared" si="686"/>
        <v>0</v>
      </c>
      <c r="BM1820" s="11">
        <f t="shared" si="687"/>
        <v>0</v>
      </c>
      <c r="BN1820" s="25">
        <f>Z1820*Budget!$A$6</f>
        <v>0</v>
      </c>
      <c r="BO1820" s="25">
        <f>AA1820*(Budget!$B$6+Budget!$B$7)</f>
        <v>0</v>
      </c>
      <c r="BP1820" s="25">
        <f>AB1820*(Budget!$C$6+Budget!$C$7)</f>
        <v>0</v>
      </c>
      <c r="BQ1820" s="25">
        <f>AC1820*(Budget!$D$6+Budget!$D$7)</f>
        <v>0</v>
      </c>
      <c r="BR1820" s="25">
        <f>AD1820*(Budget!$E$6+Budget!$E$7)</f>
        <v>0</v>
      </c>
      <c r="BS1820" s="25">
        <f>AE1820*(Budget!$F$6+Budget!$F$7)</f>
        <v>0</v>
      </c>
      <c r="BT1820" s="25">
        <f>AF1820*(Budget!$G$6+Budget!$G$7)</f>
        <v>0</v>
      </c>
      <c r="BU1820" s="25">
        <f>AG1820*Budget!$H$6</f>
        <v>0</v>
      </c>
      <c r="BV1820" s="25">
        <f>AH1820*Budget!$I$6</f>
        <v>0</v>
      </c>
      <c r="BW1820" s="25">
        <f>AI1820*Budget!$J$6</f>
        <v>0</v>
      </c>
      <c r="BX1820" s="25">
        <f>AJ1820*Budget!$K$6</f>
        <v>0</v>
      </c>
      <c r="BY1820" s="25">
        <f>AK1820*Budget!$L$6</f>
        <v>0</v>
      </c>
      <c r="BZ1820" s="25">
        <f>AL1820*Budget!$M$6</f>
        <v>0</v>
      </c>
      <c r="CA1820" s="25">
        <f>AM1820*Budget!$N$6</f>
        <v>0</v>
      </c>
      <c r="CB1820" s="25">
        <f>AQ1820*Budget!$O$6</f>
        <v>0</v>
      </c>
      <c r="CC1820" s="25">
        <f>AR1820*Budget!$S$6</f>
        <v>0</v>
      </c>
      <c r="CD1820" s="25">
        <f>AS1820*Budget!$Q$6</f>
        <v>0</v>
      </c>
      <c r="CE1820" s="25">
        <f t="shared" si="688"/>
        <v>0</v>
      </c>
      <c r="CF1820" s="11" t="e">
        <f>COUNTIFS(#REF!,Source!E1820,#REF!,Source!C1820)</f>
        <v>#REF!</v>
      </c>
      <c r="CG1820" s="11" t="str">
        <f t="shared" si="689"/>
        <v>--</v>
      </c>
    </row>
    <row r="1821" spans="1:85" x14ac:dyDescent="0.25">
      <c r="A1821" t="str">
        <f>IFERROR(VLOOKUP(MONTH(C1821),Date!$A$2:$B$13,2,0),"--")</f>
        <v>Avril</v>
      </c>
      <c r="B1821" s="11">
        <f t="shared" si="668"/>
        <v>18</v>
      </c>
      <c r="C1821" s="28">
        <f t="shared" si="690"/>
        <v>42121</v>
      </c>
      <c r="D1821" s="29" t="s">
        <v>235</v>
      </c>
      <c r="E1821" s="30" t="str">
        <f>IFERROR(VLOOKUP(D1821,Listing!$A:$B,2,0),"--")</f>
        <v>A44049</v>
      </c>
      <c r="F1821" s="30" t="str">
        <f>IFERROR(VLOOKUP(D1821,Listing!$A:$E,5,0),"-")</f>
        <v>OBTEL MEHDI</v>
      </c>
      <c r="G1821" s="4">
        <f>IFERROR(VLOOKUP(D1821,Listing!$A:$F,6,0),"--")</f>
        <v>42107</v>
      </c>
      <c r="H1821" s="11" t="str">
        <f>IFERROR(VLOOKUP(D1821,Listing!$A:$D,4,0),"--")</f>
        <v>REDA JABER</v>
      </c>
      <c r="I1821" s="11" t="str">
        <f t="shared" si="669"/>
        <v>AAC</v>
      </c>
      <c r="J1821" s="31">
        <f>IFERROR(COUNTIFS(Ishop!$BG:$BG,Source!D1821,Ishop!$B:$B,Source!C1821),"--")</f>
        <v>0</v>
      </c>
      <c r="K1821" s="11">
        <f>IFERROR(COUNTIFS(Ishop!$BG:$BG,Source!D1821,Ishop!$B:$B,Source!C1821,Ishop!$J:$J,"OUI"),"--")</f>
        <v>0</v>
      </c>
      <c r="L1821" s="11">
        <f>COUNTIFS(Ishop!$AG:$AG,Source!$L$1,Ishop!$BG:$BG,Source!$D1821,Ishop!$B:$B,Source!$C1821)</f>
        <v>0</v>
      </c>
      <c r="M1821" s="11">
        <f>COUNTIFS(Ishop!$AG:$AG,Source!$M$1,Ishop!$BG:$BG,Source!$D1821,Ishop!$B:$B,Source!$C1821)</f>
        <v>0</v>
      </c>
      <c r="N1821" s="11">
        <f>COUNTIFS(Ishop!$AG:$AG,Source!$N$1,Ishop!$BG:$BG,Source!$D1821,Ishop!$B:$B,Source!$C1821)</f>
        <v>0</v>
      </c>
      <c r="O1821" s="11">
        <f>COUNTIFS(Ishop!$AG:$AG,Source!$O$1,Ishop!$BG:$BG,Source!$D1821,Ishop!$B:$B,Source!$C1821)</f>
        <v>0</v>
      </c>
      <c r="P1821" s="11">
        <f>COUNTIFS(Ishop!$AG:$AG,Source!$P$1,Ishop!$BG:$BG,Source!$D1821,Ishop!$B:$B,Source!$C1821)</f>
        <v>0</v>
      </c>
      <c r="Q1821" s="11">
        <f>COUNTIFS(Ishop!$AG:$AG,Source!$Q$1,Ishop!$BG:$BG,Source!$D1821,Ishop!$B:$B,Source!$C1821)</f>
        <v>0</v>
      </c>
      <c r="R1821" s="11">
        <f>COUNTIFS(Ishop!$AG:$AG,Source!$R$1,Ishop!$BG:$BG,Source!$D1821,Ishop!$B:$B,Source!$C1821)</f>
        <v>0</v>
      </c>
      <c r="S1821" s="11">
        <f>COUNTIFS(Ishop!$AG:$AG,Source!$S$1,Ishop!$BG:$BG,Source!$D1821,Ishop!$B:$B,Source!$C1821)</f>
        <v>0</v>
      </c>
      <c r="T1821" s="11">
        <f>COUNTIFS(Ishop!$AG:$AG,Source!$T$1,Ishop!$BG:$BG,Source!$D1821,Ishop!$B:$B,Source!$C1821)</f>
        <v>0</v>
      </c>
      <c r="U1821" s="11">
        <f>COUNTIFS(Ishop!$AG:$AG,Source!$U$1,Ishop!$BG:$BG,Source!$D1821,Ishop!$B:$B,Source!$C1821)</f>
        <v>0</v>
      </c>
      <c r="V1821" s="11">
        <f>COUNTIFS(Ishop!$AG:$AG,Source!$V$1,Ishop!$BG:$BG,Source!$D1821,Ishop!$B:$B,Source!$C1821)</f>
        <v>0</v>
      </c>
      <c r="W1821" s="11">
        <f>COUNTIFS(Ishop!$AG:$AG,Source!$W$1,Ishop!$BG:$BG,Source!$D1821,Ishop!$B:$B,Source!$C1821)</f>
        <v>0</v>
      </c>
      <c r="X1821" s="11">
        <f>COUNTIFS(Ishop!$AG:$AG,Source!$X$1,Ishop!$BG:$BG,Source!$D1821,Ishop!$B:$B,Source!$C1821)</f>
        <v>0</v>
      </c>
      <c r="Y1821" s="11">
        <f>COUNTIFS(Ishop!$AG:$AG,Source!$Y$1,Ishop!$BG:$BG,Source!$D1821,Ishop!$B:$B,Source!$C1821)</f>
        <v>0</v>
      </c>
      <c r="Z1821" s="11">
        <f>COUNTIFS(Ishop!$AG:$AG,Source!$Z$1,Ishop!$BG:$BG,Source!$D1821,Ishop!$B:$B,Source!$C1821,Ishop!$J:$J,"OUI")</f>
        <v>0</v>
      </c>
      <c r="AA1821" s="11">
        <f>COUNTIFS(Ishop!$AG:$AG,Source!$AA$1,Ishop!$BG:$BG,Source!$D1821,Ishop!$B:$B,Source!$C1821,Ishop!$J:$J,"OUI")</f>
        <v>0</v>
      </c>
      <c r="AB1821" s="11">
        <f>COUNTIFS(Ishop!$AG:$AG,Source!$AB$1,Ishop!$BG:$BG,Source!$D1821,Ishop!$B:$B,Source!$C1821,Ishop!$J:$J,"OUI")</f>
        <v>0</v>
      </c>
      <c r="AC1821" s="11">
        <f>COUNTIFS(Ishop!$AG:$AG,Source!$AC$1,Ishop!$BG:$BG,Source!$D1821,Ishop!$B:$B,Source!$C1821,Ishop!$J:$J,"OUI")</f>
        <v>0</v>
      </c>
      <c r="AD1821" s="11">
        <f>COUNTIFS(Ishop!$AG:$AG,Source!$AD$1,Ishop!$BG:$BG,Source!$D1821,Ishop!$B:$B,Source!$C1821,Ishop!$J:$J,"OUI")</f>
        <v>0</v>
      </c>
      <c r="AE1821" s="11">
        <f>COUNTIFS(Ishop!$AG:$AG,Source!$AE$1,Ishop!$BG:$BG,Source!$D1821,Ishop!$B:$B,Source!$C1821,Ishop!$J:$J,"OUI")</f>
        <v>0</v>
      </c>
      <c r="AF1821" s="11">
        <f>COUNTIFS(Ishop!$AG:$AG,Source!$AF$1,Ishop!$BG:$BG,Source!$D1821,Ishop!$B:$B,Source!$C1821,Ishop!$J:$J,"OUI")</f>
        <v>0</v>
      </c>
      <c r="AG1821" s="11">
        <f>COUNTIFS(Ishop!$AG:$AG,Source!$AG$1,Ishop!$BG:$BG,Source!$D1821,Ishop!$B:$B,Source!$C1821,Ishop!$J:$J,"OUI")</f>
        <v>0</v>
      </c>
      <c r="AH1821" s="11">
        <f>COUNTIFS(Ishop!$AG:$AG,Source!$AH$1,Ishop!$BG:$BG,Source!$D1821,Ishop!$B:$B,Source!$C1821,Ishop!$J:$J,"OUI")</f>
        <v>0</v>
      </c>
      <c r="AI1821" s="11">
        <f>COUNTIFS(Ishop!$AG:$AG,Source!$AI$1,Ishop!$BG:$BG,Source!$D1821,Ishop!$B:$B,Source!$C1821,Ishop!$J:$J,"OUI")</f>
        <v>0</v>
      </c>
      <c r="AJ1821" s="11">
        <f>COUNTIFS(Ishop!$AG:$AG,Source!$AJ$1,Ishop!$BG:$BG,Source!$D1821,Ishop!$B:$B,Source!$C1821,Ishop!$J:$J,"OUI")</f>
        <v>0</v>
      </c>
      <c r="AK1821" s="11">
        <f>COUNTIFS(Ishop!$AG:$AG,Source!$AK$1,Ishop!$BG:$BG,Source!$D1821,Ishop!$B:$B,Source!$C1821,Ishop!$J:$J,"OUI")</f>
        <v>0</v>
      </c>
      <c r="AL1821" s="11">
        <f>COUNTIFS(Ishop!$AG:$AG,Source!$AL$1,Ishop!$BG:$BG,Source!$D1821,Ishop!$B:$B,Source!$C1821,Ishop!$J:$J,"OUI")</f>
        <v>0</v>
      </c>
      <c r="AM1821" s="11">
        <f>COUNTIFS(Ishop!$AG:$AG,Source!$AM$1,Ishop!$BG:$BG,Source!$D1821,Ishop!$B:$B,Source!$C1821,Ishop!$J:$J,"OUI")</f>
        <v>0</v>
      </c>
      <c r="AN1821" s="11">
        <f>COUNTIFS(Dolmen!$W:$W,"Sensation",Dolmen!$O:$O,Source!D1821,Dolmen!$F:$F,Source!C1821)</f>
        <v>0</v>
      </c>
      <c r="AO1821" s="11">
        <f>COUNTIFS(Dolmen!$AC:$AC,"Bbox Miami",Dolmen!$O:$O,Source!D1821,Dolmen!$F:$F,Source!C1821)</f>
        <v>0</v>
      </c>
      <c r="AP1821" s="11">
        <f>COUNTIFS(Dolmen!$AD:$AD,"1",Dolmen!$W:$W,"",Dolmen!$O:$O,Source!D1821,Dolmen!$F:$F,Source!C1821)</f>
        <v>0</v>
      </c>
      <c r="AQ1821" s="11">
        <f>COUNTIFS(Dolmen!$W:$W,"Sensation",Dolmen!$Y:$Y,"1",Dolmen!$O:$O,Source!D1821,Dolmen!$F:$F,Source!C1821)</f>
        <v>0</v>
      </c>
      <c r="AR1821" s="11">
        <f>COUNTIFS(Dolmen!$AC:$AC,"Bbox Miami",Dolmen!$Y:$Y,"1",Dolmen!$O:$O,Source!D1821,Dolmen!$F:$F,Source!C1821)</f>
        <v>0</v>
      </c>
      <c r="AS1821" s="11">
        <f>COUNTIFS(Dolmen!$AD:$AD,"1",Dolmen!$W:$W,"",Dolmen!$Y:$Y,"1",Dolmen!$O:$O,Source!D1821,Dolmen!$F:$F,Source!C1821)</f>
        <v>0</v>
      </c>
      <c r="AT1821" s="11">
        <f t="shared" si="670"/>
        <v>0</v>
      </c>
      <c r="AU1821" s="11">
        <f t="shared" si="671"/>
        <v>0</v>
      </c>
      <c r="AV1821" s="11">
        <f t="shared" si="672"/>
        <v>0</v>
      </c>
      <c r="AW1821" s="11">
        <f t="shared" si="673"/>
        <v>0</v>
      </c>
      <c r="AX1821" s="11">
        <f t="shared" si="674"/>
        <v>0</v>
      </c>
      <c r="AY1821" s="11">
        <f t="shared" si="675"/>
        <v>0</v>
      </c>
      <c r="AZ1821" s="11">
        <f t="shared" si="676"/>
        <v>0</v>
      </c>
      <c r="BA1821" s="11">
        <f t="shared" si="677"/>
        <v>0</v>
      </c>
      <c r="BB1821" s="11">
        <f t="shared" si="678"/>
        <v>0</v>
      </c>
      <c r="BC1821" s="11">
        <f t="shared" si="679"/>
        <v>0</v>
      </c>
      <c r="BD1821" s="11">
        <f>SUMIFS(Ishop!$BK:$BK,Ishop!$BG:$BG,Source!D1821,Ishop!$B:$B,Source!C1821)</f>
        <v>0</v>
      </c>
      <c r="BE1821" s="11">
        <f>COUNTIFS(Ishop!$AW:$AW,"OUI",Ishop!$BG:$BG,Source!D1821,Ishop!$B:$B,Source!C1821)</f>
        <v>0</v>
      </c>
      <c r="BF1821" s="11">
        <f t="shared" si="680"/>
        <v>0</v>
      </c>
      <c r="BG1821" s="11">
        <f t="shared" si="681"/>
        <v>0</v>
      </c>
      <c r="BH1821" s="11">
        <f t="shared" si="682"/>
        <v>0</v>
      </c>
      <c r="BI1821" s="11">
        <f t="shared" si="683"/>
        <v>0</v>
      </c>
      <c r="BJ1821" s="11">
        <f t="shared" si="684"/>
        <v>0</v>
      </c>
      <c r="BK1821" s="11">
        <f t="shared" si="685"/>
        <v>0</v>
      </c>
      <c r="BL1821" s="11">
        <f t="shared" si="686"/>
        <v>0</v>
      </c>
      <c r="BM1821" s="11">
        <f t="shared" si="687"/>
        <v>0</v>
      </c>
      <c r="BN1821" s="25">
        <f>Z1821*Budget!$A$6</f>
        <v>0</v>
      </c>
      <c r="BO1821" s="25">
        <f>AA1821*(Budget!$B$6+Budget!$B$7)</f>
        <v>0</v>
      </c>
      <c r="BP1821" s="25">
        <f>AB1821*(Budget!$C$6+Budget!$C$7)</f>
        <v>0</v>
      </c>
      <c r="BQ1821" s="25">
        <f>AC1821*(Budget!$D$6+Budget!$D$7)</f>
        <v>0</v>
      </c>
      <c r="BR1821" s="25">
        <f>AD1821*(Budget!$E$6+Budget!$E$7)</f>
        <v>0</v>
      </c>
      <c r="BS1821" s="25">
        <f>AE1821*(Budget!$F$6+Budget!$F$7)</f>
        <v>0</v>
      </c>
      <c r="BT1821" s="25">
        <f>AF1821*(Budget!$G$6+Budget!$G$7)</f>
        <v>0</v>
      </c>
      <c r="BU1821" s="25">
        <f>AG1821*Budget!$H$6</f>
        <v>0</v>
      </c>
      <c r="BV1821" s="25">
        <f>AH1821*Budget!$I$6</f>
        <v>0</v>
      </c>
      <c r="BW1821" s="25">
        <f>AI1821*Budget!$J$6</f>
        <v>0</v>
      </c>
      <c r="BX1821" s="25">
        <f>AJ1821*Budget!$K$6</f>
        <v>0</v>
      </c>
      <c r="BY1821" s="25">
        <f>AK1821*Budget!$L$6</f>
        <v>0</v>
      </c>
      <c r="BZ1821" s="25">
        <f>AL1821*Budget!$M$6</f>
        <v>0</v>
      </c>
      <c r="CA1821" s="25">
        <f>AM1821*Budget!$N$6</f>
        <v>0</v>
      </c>
      <c r="CB1821" s="25">
        <f>AQ1821*Budget!$O$6</f>
        <v>0</v>
      </c>
      <c r="CC1821" s="25">
        <f>AR1821*Budget!$S$6</f>
        <v>0</v>
      </c>
      <c r="CD1821" s="25">
        <f>AS1821*Budget!$Q$6</f>
        <v>0</v>
      </c>
      <c r="CE1821" s="25">
        <f t="shared" si="688"/>
        <v>0</v>
      </c>
      <c r="CF1821" s="11" t="e">
        <f>COUNTIFS(#REF!,Source!E1821,#REF!,Source!C1821)</f>
        <v>#REF!</v>
      </c>
      <c r="CG1821" s="11" t="str">
        <f t="shared" si="689"/>
        <v>--</v>
      </c>
    </row>
    <row r="1822" spans="1:85" x14ac:dyDescent="0.25">
      <c r="A1822" t="str">
        <f>IFERROR(VLOOKUP(MONTH(C1822),Date!$A$2:$B$13,2,0),"--")</f>
        <v>Avril</v>
      </c>
      <c r="B1822" s="11">
        <f t="shared" si="668"/>
        <v>18</v>
      </c>
      <c r="C1822" s="28">
        <f t="shared" si="690"/>
        <v>42121</v>
      </c>
      <c r="D1822" s="29" t="s">
        <v>236</v>
      </c>
      <c r="E1822" s="30" t="str">
        <f>IFERROR(VLOOKUP(D1822,Listing!$A:$B,2,0),"--")</f>
        <v>A440A41</v>
      </c>
      <c r="F1822" s="30" t="str">
        <f>IFERROR(VLOOKUP(D1822,Listing!$A:$E,5,0),"-")</f>
        <v>HEMI  SARA</v>
      </c>
      <c r="G1822" s="4">
        <f>IFERROR(VLOOKUP(D1822,Listing!$A:$F,6,0),"--")</f>
        <v>42093</v>
      </c>
      <c r="H1822" s="11" t="str">
        <f>IFERROR(VLOOKUP(D1822,Listing!$A:$D,4,0),"--")</f>
        <v>REDA JABER</v>
      </c>
      <c r="I1822" s="11" t="str">
        <f t="shared" si="669"/>
        <v>AAC</v>
      </c>
      <c r="J1822" s="31">
        <f>IFERROR(COUNTIFS(Ishop!$BG:$BG,Source!D1822,Ishop!$B:$B,Source!C1822),"--")</f>
        <v>0</v>
      </c>
      <c r="K1822" s="11">
        <f>IFERROR(COUNTIFS(Ishop!$BG:$BG,Source!D1822,Ishop!$B:$B,Source!C1822,Ishop!$J:$J,"OUI"),"--")</f>
        <v>0</v>
      </c>
      <c r="L1822" s="11">
        <f>COUNTIFS(Ishop!$AG:$AG,Source!$L$1,Ishop!$BG:$BG,Source!$D1822,Ishop!$B:$B,Source!$C1822)</f>
        <v>0</v>
      </c>
      <c r="M1822" s="11">
        <f>COUNTIFS(Ishop!$AG:$AG,Source!$M$1,Ishop!$BG:$BG,Source!$D1822,Ishop!$B:$B,Source!$C1822)</f>
        <v>0</v>
      </c>
      <c r="N1822" s="11">
        <f>COUNTIFS(Ishop!$AG:$AG,Source!$N$1,Ishop!$BG:$BG,Source!$D1822,Ishop!$B:$B,Source!$C1822)</f>
        <v>0</v>
      </c>
      <c r="O1822" s="11">
        <f>COUNTIFS(Ishop!$AG:$AG,Source!$O$1,Ishop!$BG:$BG,Source!$D1822,Ishop!$B:$B,Source!$C1822)</f>
        <v>0</v>
      </c>
      <c r="P1822" s="11">
        <f>COUNTIFS(Ishop!$AG:$AG,Source!$P$1,Ishop!$BG:$BG,Source!$D1822,Ishop!$B:$B,Source!$C1822)</f>
        <v>0</v>
      </c>
      <c r="Q1822" s="11">
        <f>COUNTIFS(Ishop!$AG:$AG,Source!$Q$1,Ishop!$BG:$BG,Source!$D1822,Ishop!$B:$B,Source!$C1822)</f>
        <v>0</v>
      </c>
      <c r="R1822" s="11">
        <f>COUNTIFS(Ishop!$AG:$AG,Source!$R$1,Ishop!$BG:$BG,Source!$D1822,Ishop!$B:$B,Source!$C1822)</f>
        <v>0</v>
      </c>
      <c r="S1822" s="11">
        <f>COUNTIFS(Ishop!$AG:$AG,Source!$S$1,Ishop!$BG:$BG,Source!$D1822,Ishop!$B:$B,Source!$C1822)</f>
        <v>0</v>
      </c>
      <c r="T1822" s="11">
        <f>COUNTIFS(Ishop!$AG:$AG,Source!$T$1,Ishop!$BG:$BG,Source!$D1822,Ishop!$B:$B,Source!$C1822)</f>
        <v>0</v>
      </c>
      <c r="U1822" s="11">
        <f>COUNTIFS(Ishop!$AG:$AG,Source!$U$1,Ishop!$BG:$BG,Source!$D1822,Ishop!$B:$B,Source!$C1822)</f>
        <v>0</v>
      </c>
      <c r="V1822" s="11">
        <f>COUNTIFS(Ishop!$AG:$AG,Source!$V$1,Ishop!$BG:$BG,Source!$D1822,Ishop!$B:$B,Source!$C1822)</f>
        <v>0</v>
      </c>
      <c r="W1822" s="11">
        <f>COUNTIFS(Ishop!$AG:$AG,Source!$W$1,Ishop!$BG:$BG,Source!$D1822,Ishop!$B:$B,Source!$C1822)</f>
        <v>0</v>
      </c>
      <c r="X1822" s="11">
        <f>COUNTIFS(Ishop!$AG:$AG,Source!$X$1,Ishop!$BG:$BG,Source!$D1822,Ishop!$B:$B,Source!$C1822)</f>
        <v>0</v>
      </c>
      <c r="Y1822" s="11">
        <f>COUNTIFS(Ishop!$AG:$AG,Source!$Y$1,Ishop!$BG:$BG,Source!$D1822,Ishop!$B:$B,Source!$C1822)</f>
        <v>0</v>
      </c>
      <c r="Z1822" s="11">
        <f>COUNTIFS(Ishop!$AG:$AG,Source!$Z$1,Ishop!$BG:$BG,Source!$D1822,Ishop!$B:$B,Source!$C1822,Ishop!$J:$J,"OUI")</f>
        <v>0</v>
      </c>
      <c r="AA1822" s="11">
        <f>COUNTIFS(Ishop!$AG:$AG,Source!$AA$1,Ishop!$BG:$BG,Source!$D1822,Ishop!$B:$B,Source!$C1822,Ishop!$J:$J,"OUI")</f>
        <v>0</v>
      </c>
      <c r="AB1822" s="11">
        <f>COUNTIFS(Ishop!$AG:$AG,Source!$AB$1,Ishop!$BG:$BG,Source!$D1822,Ishop!$B:$B,Source!$C1822,Ishop!$J:$J,"OUI")</f>
        <v>0</v>
      </c>
      <c r="AC1822" s="11">
        <f>COUNTIFS(Ishop!$AG:$AG,Source!$AC$1,Ishop!$BG:$BG,Source!$D1822,Ishop!$B:$B,Source!$C1822,Ishop!$J:$J,"OUI")</f>
        <v>0</v>
      </c>
      <c r="AD1822" s="11">
        <f>COUNTIFS(Ishop!$AG:$AG,Source!$AD$1,Ishop!$BG:$BG,Source!$D1822,Ishop!$B:$B,Source!$C1822,Ishop!$J:$J,"OUI")</f>
        <v>0</v>
      </c>
      <c r="AE1822" s="11">
        <f>COUNTIFS(Ishop!$AG:$AG,Source!$AE$1,Ishop!$BG:$BG,Source!$D1822,Ishop!$B:$B,Source!$C1822,Ishop!$J:$J,"OUI")</f>
        <v>0</v>
      </c>
      <c r="AF1822" s="11">
        <f>COUNTIFS(Ishop!$AG:$AG,Source!$AF$1,Ishop!$BG:$BG,Source!$D1822,Ishop!$B:$B,Source!$C1822,Ishop!$J:$J,"OUI")</f>
        <v>0</v>
      </c>
      <c r="AG1822" s="11">
        <f>COUNTIFS(Ishop!$AG:$AG,Source!$AG$1,Ishop!$BG:$BG,Source!$D1822,Ishop!$B:$B,Source!$C1822,Ishop!$J:$J,"OUI")</f>
        <v>0</v>
      </c>
      <c r="AH1822" s="11">
        <f>COUNTIFS(Ishop!$AG:$AG,Source!$AH$1,Ishop!$BG:$BG,Source!$D1822,Ishop!$B:$B,Source!$C1822,Ishop!$J:$J,"OUI")</f>
        <v>0</v>
      </c>
      <c r="AI1822" s="11">
        <f>COUNTIFS(Ishop!$AG:$AG,Source!$AI$1,Ishop!$BG:$BG,Source!$D1822,Ishop!$B:$B,Source!$C1822,Ishop!$J:$J,"OUI")</f>
        <v>0</v>
      </c>
      <c r="AJ1822" s="11">
        <f>COUNTIFS(Ishop!$AG:$AG,Source!$AJ$1,Ishop!$BG:$BG,Source!$D1822,Ishop!$B:$B,Source!$C1822,Ishop!$J:$J,"OUI")</f>
        <v>0</v>
      </c>
      <c r="AK1822" s="11">
        <f>COUNTIFS(Ishop!$AG:$AG,Source!$AK$1,Ishop!$BG:$BG,Source!$D1822,Ishop!$B:$B,Source!$C1822,Ishop!$J:$J,"OUI")</f>
        <v>0</v>
      </c>
      <c r="AL1822" s="11">
        <f>COUNTIFS(Ishop!$AG:$AG,Source!$AL$1,Ishop!$BG:$BG,Source!$D1822,Ishop!$B:$B,Source!$C1822,Ishop!$J:$J,"OUI")</f>
        <v>0</v>
      </c>
      <c r="AM1822" s="11">
        <f>COUNTIFS(Ishop!$AG:$AG,Source!$AM$1,Ishop!$BG:$BG,Source!$D1822,Ishop!$B:$B,Source!$C1822,Ishop!$J:$J,"OUI")</f>
        <v>0</v>
      </c>
      <c r="AN1822" s="11">
        <f>COUNTIFS(Dolmen!$W:$W,"Sensation",Dolmen!$O:$O,Source!D1822,Dolmen!$F:$F,Source!C1822)</f>
        <v>0</v>
      </c>
      <c r="AO1822" s="11">
        <f>COUNTIFS(Dolmen!$AC:$AC,"Bbox Miami",Dolmen!$O:$O,Source!D1822,Dolmen!$F:$F,Source!C1822)</f>
        <v>0</v>
      </c>
      <c r="AP1822" s="11">
        <f>COUNTIFS(Dolmen!$AD:$AD,"1",Dolmen!$W:$W,"",Dolmen!$O:$O,Source!D1822,Dolmen!$F:$F,Source!C1822)</f>
        <v>0</v>
      </c>
      <c r="AQ1822" s="11">
        <f>COUNTIFS(Dolmen!$W:$W,"Sensation",Dolmen!$Y:$Y,"1",Dolmen!$O:$O,Source!D1822,Dolmen!$F:$F,Source!C1822)</f>
        <v>0</v>
      </c>
      <c r="AR1822" s="11">
        <f>COUNTIFS(Dolmen!$AC:$AC,"Bbox Miami",Dolmen!$Y:$Y,"1",Dolmen!$O:$O,Source!D1822,Dolmen!$F:$F,Source!C1822)</f>
        <v>0</v>
      </c>
      <c r="AS1822" s="11">
        <f>COUNTIFS(Dolmen!$AD:$AD,"1",Dolmen!$W:$W,"",Dolmen!$Y:$Y,"1",Dolmen!$O:$O,Source!D1822,Dolmen!$F:$F,Source!C1822)</f>
        <v>0</v>
      </c>
      <c r="AT1822" s="11">
        <f t="shared" si="670"/>
        <v>0</v>
      </c>
      <c r="AU1822" s="11">
        <f t="shared" si="671"/>
        <v>0</v>
      </c>
      <c r="AV1822" s="11">
        <f t="shared" si="672"/>
        <v>0</v>
      </c>
      <c r="AW1822" s="11">
        <f t="shared" si="673"/>
        <v>0</v>
      </c>
      <c r="AX1822" s="11">
        <f t="shared" si="674"/>
        <v>0</v>
      </c>
      <c r="AY1822" s="11">
        <f t="shared" si="675"/>
        <v>0</v>
      </c>
      <c r="AZ1822" s="11">
        <f t="shared" si="676"/>
        <v>0</v>
      </c>
      <c r="BA1822" s="11">
        <f t="shared" si="677"/>
        <v>0</v>
      </c>
      <c r="BB1822" s="11">
        <f t="shared" si="678"/>
        <v>0</v>
      </c>
      <c r="BC1822" s="11">
        <f t="shared" si="679"/>
        <v>0</v>
      </c>
      <c r="BD1822" s="11">
        <f>SUMIFS(Ishop!$BK:$BK,Ishop!$BG:$BG,Source!D1822,Ishop!$B:$B,Source!C1822)</f>
        <v>0</v>
      </c>
      <c r="BE1822" s="11">
        <f>COUNTIFS(Ishop!$AW:$AW,"OUI",Ishop!$BG:$BG,Source!D1822,Ishop!$B:$B,Source!C1822)</f>
        <v>0</v>
      </c>
      <c r="BF1822" s="11">
        <f t="shared" si="680"/>
        <v>0</v>
      </c>
      <c r="BG1822" s="11">
        <f t="shared" si="681"/>
        <v>0</v>
      </c>
      <c r="BH1822" s="11">
        <f t="shared" si="682"/>
        <v>0</v>
      </c>
      <c r="BI1822" s="11">
        <f t="shared" si="683"/>
        <v>0</v>
      </c>
      <c r="BJ1822" s="11">
        <f t="shared" si="684"/>
        <v>0</v>
      </c>
      <c r="BK1822" s="11">
        <f t="shared" si="685"/>
        <v>0</v>
      </c>
      <c r="BL1822" s="11">
        <f t="shared" si="686"/>
        <v>0</v>
      </c>
      <c r="BM1822" s="11">
        <f t="shared" si="687"/>
        <v>0</v>
      </c>
      <c r="BN1822" s="25">
        <f>Z1822*Budget!$A$6</f>
        <v>0</v>
      </c>
      <c r="BO1822" s="25">
        <f>AA1822*(Budget!$B$6+Budget!$B$7)</f>
        <v>0</v>
      </c>
      <c r="BP1822" s="25">
        <f>AB1822*(Budget!$C$6+Budget!$C$7)</f>
        <v>0</v>
      </c>
      <c r="BQ1822" s="25">
        <f>AC1822*(Budget!$D$6+Budget!$D$7)</f>
        <v>0</v>
      </c>
      <c r="BR1822" s="25">
        <f>AD1822*(Budget!$E$6+Budget!$E$7)</f>
        <v>0</v>
      </c>
      <c r="BS1822" s="25">
        <f>AE1822*(Budget!$F$6+Budget!$F$7)</f>
        <v>0</v>
      </c>
      <c r="BT1822" s="25">
        <f>AF1822*(Budget!$G$6+Budget!$G$7)</f>
        <v>0</v>
      </c>
      <c r="BU1822" s="25">
        <f>AG1822*Budget!$H$6</f>
        <v>0</v>
      </c>
      <c r="BV1822" s="25">
        <f>AH1822*Budget!$I$6</f>
        <v>0</v>
      </c>
      <c r="BW1822" s="25">
        <f>AI1822*Budget!$J$6</f>
        <v>0</v>
      </c>
      <c r="BX1822" s="25">
        <f>AJ1822*Budget!$K$6</f>
        <v>0</v>
      </c>
      <c r="BY1822" s="25">
        <f>AK1822*Budget!$L$6</f>
        <v>0</v>
      </c>
      <c r="BZ1822" s="25">
        <f>AL1822*Budget!$M$6</f>
        <v>0</v>
      </c>
      <c r="CA1822" s="25">
        <f>AM1822*Budget!$N$6</f>
        <v>0</v>
      </c>
      <c r="CB1822" s="25">
        <f>AQ1822*Budget!$O$6</f>
        <v>0</v>
      </c>
      <c r="CC1822" s="25">
        <f>AR1822*Budget!$S$6</f>
        <v>0</v>
      </c>
      <c r="CD1822" s="25">
        <f>AS1822*Budget!$Q$6</f>
        <v>0</v>
      </c>
      <c r="CE1822" s="25">
        <f t="shared" si="688"/>
        <v>0</v>
      </c>
      <c r="CF1822" s="11" t="e">
        <f>COUNTIFS(#REF!,Source!E1822,#REF!,Source!C1822)</f>
        <v>#REF!</v>
      </c>
      <c r="CG1822" s="11" t="str">
        <f t="shared" si="689"/>
        <v>--</v>
      </c>
    </row>
    <row r="1823" spans="1:85" x14ac:dyDescent="0.25">
      <c r="A1823" t="str">
        <f>IFERROR(VLOOKUP(MONTH(C1823),Date!$A$2:$B$13,2,0),"--")</f>
        <v>Avril</v>
      </c>
      <c r="B1823" s="11">
        <f t="shared" si="668"/>
        <v>18</v>
      </c>
      <c r="C1823" s="28">
        <f t="shared" si="690"/>
        <v>42121</v>
      </c>
      <c r="D1823" s="29" t="s">
        <v>237</v>
      </c>
      <c r="E1823" s="30" t="str">
        <f>IFERROR(VLOOKUP(D1823,Listing!$A:$B,2,0),"--")</f>
        <v>A4407A4</v>
      </c>
      <c r="F1823" s="30" t="str">
        <f>IFERROR(VLOOKUP(D1823,Listing!$A:$E,5,0),"-")</f>
        <v>MAHRADY  MOHAMMED OMAR</v>
      </c>
      <c r="G1823" s="4">
        <f>IFERROR(VLOOKUP(D1823,Listing!$A:$F,6,0),"--")</f>
        <v>42093</v>
      </c>
      <c r="H1823" s="11" t="str">
        <f>IFERROR(VLOOKUP(D1823,Listing!$A:$D,4,0),"--")</f>
        <v>REDA JABER</v>
      </c>
      <c r="I1823" s="11" t="str">
        <f t="shared" si="669"/>
        <v>AAC</v>
      </c>
      <c r="J1823" s="31">
        <f>IFERROR(COUNTIFS(Ishop!$BG:$BG,Source!D1823,Ishop!$B:$B,Source!C1823),"--")</f>
        <v>0</v>
      </c>
      <c r="K1823" s="11">
        <f>IFERROR(COUNTIFS(Ishop!$BG:$BG,Source!D1823,Ishop!$B:$B,Source!C1823,Ishop!$J:$J,"OUI"),"--")</f>
        <v>0</v>
      </c>
      <c r="L1823" s="11">
        <f>COUNTIFS(Ishop!$AG:$AG,Source!$L$1,Ishop!$BG:$BG,Source!$D1823,Ishop!$B:$B,Source!$C1823)</f>
        <v>0</v>
      </c>
      <c r="M1823" s="11">
        <f>COUNTIFS(Ishop!$AG:$AG,Source!$M$1,Ishop!$BG:$BG,Source!$D1823,Ishop!$B:$B,Source!$C1823)</f>
        <v>0</v>
      </c>
      <c r="N1823" s="11">
        <f>COUNTIFS(Ishop!$AG:$AG,Source!$N$1,Ishop!$BG:$BG,Source!$D1823,Ishop!$B:$B,Source!$C1823)</f>
        <v>0</v>
      </c>
      <c r="O1823" s="11">
        <f>COUNTIFS(Ishop!$AG:$AG,Source!$O$1,Ishop!$BG:$BG,Source!$D1823,Ishop!$B:$B,Source!$C1823)</f>
        <v>0</v>
      </c>
      <c r="P1823" s="11">
        <f>COUNTIFS(Ishop!$AG:$AG,Source!$P$1,Ishop!$BG:$BG,Source!$D1823,Ishop!$B:$B,Source!$C1823)</f>
        <v>0</v>
      </c>
      <c r="Q1823" s="11">
        <f>COUNTIFS(Ishop!$AG:$AG,Source!$Q$1,Ishop!$BG:$BG,Source!$D1823,Ishop!$B:$B,Source!$C1823)</f>
        <v>0</v>
      </c>
      <c r="R1823" s="11">
        <f>COUNTIFS(Ishop!$AG:$AG,Source!$R$1,Ishop!$BG:$BG,Source!$D1823,Ishop!$B:$B,Source!$C1823)</f>
        <v>0</v>
      </c>
      <c r="S1823" s="11">
        <f>COUNTIFS(Ishop!$AG:$AG,Source!$S$1,Ishop!$BG:$BG,Source!$D1823,Ishop!$B:$B,Source!$C1823)</f>
        <v>0</v>
      </c>
      <c r="T1823" s="11">
        <f>COUNTIFS(Ishop!$AG:$AG,Source!$T$1,Ishop!$BG:$BG,Source!$D1823,Ishop!$B:$B,Source!$C1823)</f>
        <v>0</v>
      </c>
      <c r="U1823" s="11">
        <f>COUNTIFS(Ishop!$AG:$AG,Source!$U$1,Ishop!$BG:$BG,Source!$D1823,Ishop!$B:$B,Source!$C1823)</f>
        <v>0</v>
      </c>
      <c r="V1823" s="11">
        <f>COUNTIFS(Ishop!$AG:$AG,Source!$V$1,Ishop!$BG:$BG,Source!$D1823,Ishop!$B:$B,Source!$C1823)</f>
        <v>0</v>
      </c>
      <c r="W1823" s="11">
        <f>COUNTIFS(Ishop!$AG:$AG,Source!$W$1,Ishop!$BG:$BG,Source!$D1823,Ishop!$B:$B,Source!$C1823)</f>
        <v>0</v>
      </c>
      <c r="X1823" s="11">
        <f>COUNTIFS(Ishop!$AG:$AG,Source!$X$1,Ishop!$BG:$BG,Source!$D1823,Ishop!$B:$B,Source!$C1823)</f>
        <v>0</v>
      </c>
      <c r="Y1823" s="11">
        <f>COUNTIFS(Ishop!$AG:$AG,Source!$Y$1,Ishop!$BG:$BG,Source!$D1823,Ishop!$B:$B,Source!$C1823)</f>
        <v>0</v>
      </c>
      <c r="Z1823" s="11">
        <f>COUNTIFS(Ishop!$AG:$AG,Source!$Z$1,Ishop!$BG:$BG,Source!$D1823,Ishop!$B:$B,Source!$C1823,Ishop!$J:$J,"OUI")</f>
        <v>0</v>
      </c>
      <c r="AA1823" s="11">
        <f>COUNTIFS(Ishop!$AG:$AG,Source!$AA$1,Ishop!$BG:$BG,Source!$D1823,Ishop!$B:$B,Source!$C1823,Ishop!$J:$J,"OUI")</f>
        <v>0</v>
      </c>
      <c r="AB1823" s="11">
        <f>COUNTIFS(Ishop!$AG:$AG,Source!$AB$1,Ishop!$BG:$BG,Source!$D1823,Ishop!$B:$B,Source!$C1823,Ishop!$J:$J,"OUI")</f>
        <v>0</v>
      </c>
      <c r="AC1823" s="11">
        <f>COUNTIFS(Ishop!$AG:$AG,Source!$AC$1,Ishop!$BG:$BG,Source!$D1823,Ishop!$B:$B,Source!$C1823,Ishop!$J:$J,"OUI")</f>
        <v>0</v>
      </c>
      <c r="AD1823" s="11">
        <f>COUNTIFS(Ishop!$AG:$AG,Source!$AD$1,Ishop!$BG:$BG,Source!$D1823,Ishop!$B:$B,Source!$C1823,Ishop!$J:$J,"OUI")</f>
        <v>0</v>
      </c>
      <c r="AE1823" s="11">
        <f>COUNTIFS(Ishop!$AG:$AG,Source!$AE$1,Ishop!$BG:$BG,Source!$D1823,Ishop!$B:$B,Source!$C1823,Ishop!$J:$J,"OUI")</f>
        <v>0</v>
      </c>
      <c r="AF1823" s="11">
        <f>COUNTIFS(Ishop!$AG:$AG,Source!$AF$1,Ishop!$BG:$BG,Source!$D1823,Ishop!$B:$B,Source!$C1823,Ishop!$J:$J,"OUI")</f>
        <v>0</v>
      </c>
      <c r="AG1823" s="11">
        <f>COUNTIFS(Ishop!$AG:$AG,Source!$AG$1,Ishop!$BG:$BG,Source!$D1823,Ishop!$B:$B,Source!$C1823,Ishop!$J:$J,"OUI")</f>
        <v>0</v>
      </c>
      <c r="AH1823" s="11">
        <f>COUNTIFS(Ishop!$AG:$AG,Source!$AH$1,Ishop!$BG:$BG,Source!$D1823,Ishop!$B:$B,Source!$C1823,Ishop!$J:$J,"OUI")</f>
        <v>0</v>
      </c>
      <c r="AI1823" s="11">
        <f>COUNTIFS(Ishop!$AG:$AG,Source!$AI$1,Ishop!$BG:$BG,Source!$D1823,Ishop!$B:$B,Source!$C1823,Ishop!$J:$J,"OUI")</f>
        <v>0</v>
      </c>
      <c r="AJ1823" s="11">
        <f>COUNTIFS(Ishop!$AG:$AG,Source!$AJ$1,Ishop!$BG:$BG,Source!$D1823,Ishop!$B:$B,Source!$C1823,Ishop!$J:$J,"OUI")</f>
        <v>0</v>
      </c>
      <c r="AK1823" s="11">
        <f>COUNTIFS(Ishop!$AG:$AG,Source!$AK$1,Ishop!$BG:$BG,Source!$D1823,Ishop!$B:$B,Source!$C1823,Ishop!$J:$J,"OUI")</f>
        <v>0</v>
      </c>
      <c r="AL1823" s="11">
        <f>COUNTIFS(Ishop!$AG:$AG,Source!$AL$1,Ishop!$BG:$BG,Source!$D1823,Ishop!$B:$B,Source!$C1823,Ishop!$J:$J,"OUI")</f>
        <v>0</v>
      </c>
      <c r="AM1823" s="11">
        <f>COUNTIFS(Ishop!$AG:$AG,Source!$AM$1,Ishop!$BG:$BG,Source!$D1823,Ishop!$B:$B,Source!$C1823,Ishop!$J:$J,"OUI")</f>
        <v>0</v>
      </c>
      <c r="AN1823" s="11">
        <f>COUNTIFS(Dolmen!$W:$W,"Sensation",Dolmen!$O:$O,Source!D1823,Dolmen!$F:$F,Source!C1823)</f>
        <v>0</v>
      </c>
      <c r="AO1823" s="11">
        <f>COUNTIFS(Dolmen!$AC:$AC,"Bbox Miami",Dolmen!$O:$O,Source!D1823,Dolmen!$F:$F,Source!C1823)</f>
        <v>0</v>
      </c>
      <c r="AP1823" s="11">
        <f>COUNTIFS(Dolmen!$AD:$AD,"1",Dolmen!$W:$W,"",Dolmen!$O:$O,Source!D1823,Dolmen!$F:$F,Source!C1823)</f>
        <v>0</v>
      </c>
      <c r="AQ1823" s="11">
        <f>COUNTIFS(Dolmen!$W:$W,"Sensation",Dolmen!$Y:$Y,"1",Dolmen!$O:$O,Source!D1823,Dolmen!$F:$F,Source!C1823)</f>
        <v>0</v>
      </c>
      <c r="AR1823" s="11">
        <f>COUNTIFS(Dolmen!$AC:$AC,"Bbox Miami",Dolmen!$Y:$Y,"1",Dolmen!$O:$O,Source!D1823,Dolmen!$F:$F,Source!C1823)</f>
        <v>0</v>
      </c>
      <c r="AS1823" s="11">
        <f>COUNTIFS(Dolmen!$AD:$AD,"1",Dolmen!$W:$W,"",Dolmen!$Y:$Y,"1",Dolmen!$O:$O,Source!D1823,Dolmen!$F:$F,Source!C1823)</f>
        <v>0</v>
      </c>
      <c r="AT1823" s="11">
        <f t="shared" si="670"/>
        <v>0</v>
      </c>
      <c r="AU1823" s="11">
        <f t="shared" si="671"/>
        <v>0</v>
      </c>
      <c r="AV1823" s="11">
        <f t="shared" si="672"/>
        <v>0</v>
      </c>
      <c r="AW1823" s="11">
        <f t="shared" si="673"/>
        <v>0</v>
      </c>
      <c r="AX1823" s="11">
        <f t="shared" si="674"/>
        <v>0</v>
      </c>
      <c r="AY1823" s="11">
        <f t="shared" si="675"/>
        <v>0</v>
      </c>
      <c r="AZ1823" s="11">
        <f t="shared" si="676"/>
        <v>0</v>
      </c>
      <c r="BA1823" s="11">
        <f t="shared" si="677"/>
        <v>0</v>
      </c>
      <c r="BB1823" s="11">
        <f t="shared" si="678"/>
        <v>0</v>
      </c>
      <c r="BC1823" s="11">
        <f t="shared" si="679"/>
        <v>0</v>
      </c>
      <c r="BD1823" s="11">
        <f>SUMIFS(Ishop!$BK:$BK,Ishop!$BG:$BG,Source!D1823,Ishop!$B:$B,Source!C1823)</f>
        <v>0</v>
      </c>
      <c r="BE1823" s="11">
        <f>COUNTIFS(Ishop!$AW:$AW,"OUI",Ishop!$BG:$BG,Source!D1823,Ishop!$B:$B,Source!C1823)</f>
        <v>0</v>
      </c>
      <c r="BF1823" s="11">
        <f t="shared" si="680"/>
        <v>0</v>
      </c>
      <c r="BG1823" s="11">
        <f t="shared" si="681"/>
        <v>0</v>
      </c>
      <c r="BH1823" s="11">
        <f t="shared" si="682"/>
        <v>0</v>
      </c>
      <c r="BI1823" s="11">
        <f t="shared" si="683"/>
        <v>0</v>
      </c>
      <c r="BJ1823" s="11">
        <f t="shared" si="684"/>
        <v>0</v>
      </c>
      <c r="BK1823" s="11">
        <f t="shared" si="685"/>
        <v>0</v>
      </c>
      <c r="BL1823" s="11">
        <f t="shared" si="686"/>
        <v>0</v>
      </c>
      <c r="BM1823" s="11">
        <f t="shared" si="687"/>
        <v>0</v>
      </c>
      <c r="BN1823" s="25">
        <f>Z1823*Budget!$A$6</f>
        <v>0</v>
      </c>
      <c r="BO1823" s="25">
        <f>AA1823*(Budget!$B$6+Budget!$B$7)</f>
        <v>0</v>
      </c>
      <c r="BP1823" s="25">
        <f>AB1823*(Budget!$C$6+Budget!$C$7)</f>
        <v>0</v>
      </c>
      <c r="BQ1823" s="25">
        <f>AC1823*(Budget!$D$6+Budget!$D$7)</f>
        <v>0</v>
      </c>
      <c r="BR1823" s="25">
        <f>AD1823*(Budget!$E$6+Budget!$E$7)</f>
        <v>0</v>
      </c>
      <c r="BS1823" s="25">
        <f>AE1823*(Budget!$F$6+Budget!$F$7)</f>
        <v>0</v>
      </c>
      <c r="BT1823" s="25">
        <f>AF1823*(Budget!$G$6+Budget!$G$7)</f>
        <v>0</v>
      </c>
      <c r="BU1823" s="25">
        <f>AG1823*Budget!$H$6</f>
        <v>0</v>
      </c>
      <c r="BV1823" s="25">
        <f>AH1823*Budget!$I$6</f>
        <v>0</v>
      </c>
      <c r="BW1823" s="25">
        <f>AI1823*Budget!$J$6</f>
        <v>0</v>
      </c>
      <c r="BX1823" s="25">
        <f>AJ1823*Budget!$K$6</f>
        <v>0</v>
      </c>
      <c r="BY1823" s="25">
        <f>AK1823*Budget!$L$6</f>
        <v>0</v>
      </c>
      <c r="BZ1823" s="25">
        <f>AL1823*Budget!$M$6</f>
        <v>0</v>
      </c>
      <c r="CA1823" s="25">
        <f>AM1823*Budget!$N$6</f>
        <v>0</v>
      </c>
      <c r="CB1823" s="25">
        <f>AQ1823*Budget!$O$6</f>
        <v>0</v>
      </c>
      <c r="CC1823" s="25">
        <f>AR1823*Budget!$S$6</f>
        <v>0</v>
      </c>
      <c r="CD1823" s="25">
        <f>AS1823*Budget!$Q$6</f>
        <v>0</v>
      </c>
      <c r="CE1823" s="25">
        <f t="shared" si="688"/>
        <v>0</v>
      </c>
      <c r="CF1823" s="11" t="e">
        <f>COUNTIFS(#REF!,Source!E1823,#REF!,Source!C1823)</f>
        <v>#REF!</v>
      </c>
      <c r="CG1823" s="11" t="str">
        <f t="shared" si="689"/>
        <v>--</v>
      </c>
    </row>
    <row r="1824" spans="1:85" x14ac:dyDescent="0.25">
      <c r="A1824" t="str">
        <f>IFERROR(VLOOKUP(MONTH(C1824),Date!$A$2:$B$13,2,0),"--")</f>
        <v>Avril</v>
      </c>
      <c r="B1824" s="11">
        <f t="shared" si="668"/>
        <v>18</v>
      </c>
      <c r="C1824" s="28">
        <f t="shared" si="690"/>
        <v>42121</v>
      </c>
      <c r="D1824" s="29" t="s">
        <v>238</v>
      </c>
      <c r="E1824" s="30" t="str">
        <f>IFERROR(VLOOKUP(D1824,Listing!$A:$B,2,0),"--")</f>
        <v>A440A43</v>
      </c>
      <c r="F1824" s="30" t="str">
        <f>IFERROR(VLOOKUP(D1824,Listing!$A:$E,5,0),"-")</f>
        <v>KETTANI  OMAR</v>
      </c>
      <c r="G1824" s="4">
        <f>IFERROR(VLOOKUP(D1824,Listing!$A:$F,6,0),"--")</f>
        <v>42093</v>
      </c>
      <c r="H1824" s="11" t="str">
        <f>IFERROR(VLOOKUP(D1824,Listing!$A:$D,4,0),"--")</f>
        <v>REDA JABER</v>
      </c>
      <c r="I1824" s="11" t="str">
        <f t="shared" si="669"/>
        <v>AAC</v>
      </c>
      <c r="J1824" s="31">
        <f>IFERROR(COUNTIFS(Ishop!$BG:$BG,Source!D1824,Ishop!$B:$B,Source!C1824),"--")</f>
        <v>0</v>
      </c>
      <c r="K1824" s="11">
        <f>IFERROR(COUNTIFS(Ishop!$BG:$BG,Source!D1824,Ishop!$B:$B,Source!C1824,Ishop!$J:$J,"OUI"),"--")</f>
        <v>0</v>
      </c>
      <c r="L1824" s="11">
        <f>COUNTIFS(Ishop!$AG:$AG,Source!$L$1,Ishop!$BG:$BG,Source!$D1824,Ishop!$B:$B,Source!$C1824)</f>
        <v>0</v>
      </c>
      <c r="M1824" s="11">
        <f>COUNTIFS(Ishop!$AG:$AG,Source!$M$1,Ishop!$BG:$BG,Source!$D1824,Ishop!$B:$B,Source!$C1824)</f>
        <v>0</v>
      </c>
      <c r="N1824" s="11">
        <f>COUNTIFS(Ishop!$AG:$AG,Source!$N$1,Ishop!$BG:$BG,Source!$D1824,Ishop!$B:$B,Source!$C1824)</f>
        <v>0</v>
      </c>
      <c r="O1824" s="11">
        <f>COUNTIFS(Ishop!$AG:$AG,Source!$O$1,Ishop!$BG:$BG,Source!$D1824,Ishop!$B:$B,Source!$C1824)</f>
        <v>0</v>
      </c>
      <c r="P1824" s="11">
        <f>COUNTIFS(Ishop!$AG:$AG,Source!$P$1,Ishop!$BG:$BG,Source!$D1824,Ishop!$B:$B,Source!$C1824)</f>
        <v>0</v>
      </c>
      <c r="Q1824" s="11">
        <f>COUNTIFS(Ishop!$AG:$AG,Source!$Q$1,Ishop!$BG:$BG,Source!$D1824,Ishop!$B:$B,Source!$C1824)</f>
        <v>0</v>
      </c>
      <c r="R1824" s="11">
        <f>COUNTIFS(Ishop!$AG:$AG,Source!$R$1,Ishop!$BG:$BG,Source!$D1824,Ishop!$B:$B,Source!$C1824)</f>
        <v>0</v>
      </c>
      <c r="S1824" s="11">
        <f>COUNTIFS(Ishop!$AG:$AG,Source!$S$1,Ishop!$BG:$BG,Source!$D1824,Ishop!$B:$B,Source!$C1824)</f>
        <v>0</v>
      </c>
      <c r="T1824" s="11">
        <f>COUNTIFS(Ishop!$AG:$AG,Source!$T$1,Ishop!$BG:$BG,Source!$D1824,Ishop!$B:$B,Source!$C1824)</f>
        <v>0</v>
      </c>
      <c r="U1824" s="11">
        <f>COUNTIFS(Ishop!$AG:$AG,Source!$U$1,Ishop!$BG:$BG,Source!$D1824,Ishop!$B:$B,Source!$C1824)</f>
        <v>0</v>
      </c>
      <c r="V1824" s="11">
        <f>COUNTIFS(Ishop!$AG:$AG,Source!$V$1,Ishop!$BG:$BG,Source!$D1824,Ishop!$B:$B,Source!$C1824)</f>
        <v>0</v>
      </c>
      <c r="W1824" s="11">
        <f>COUNTIFS(Ishop!$AG:$AG,Source!$W$1,Ishop!$BG:$BG,Source!$D1824,Ishop!$B:$B,Source!$C1824)</f>
        <v>0</v>
      </c>
      <c r="X1824" s="11">
        <f>COUNTIFS(Ishop!$AG:$AG,Source!$X$1,Ishop!$BG:$BG,Source!$D1824,Ishop!$B:$B,Source!$C1824)</f>
        <v>0</v>
      </c>
      <c r="Y1824" s="11">
        <f>COUNTIFS(Ishop!$AG:$AG,Source!$Y$1,Ishop!$BG:$BG,Source!$D1824,Ishop!$B:$B,Source!$C1824)</f>
        <v>0</v>
      </c>
      <c r="Z1824" s="11">
        <f>COUNTIFS(Ishop!$AG:$AG,Source!$Z$1,Ishop!$BG:$BG,Source!$D1824,Ishop!$B:$B,Source!$C1824,Ishop!$J:$J,"OUI")</f>
        <v>0</v>
      </c>
      <c r="AA1824" s="11">
        <f>COUNTIFS(Ishop!$AG:$AG,Source!$AA$1,Ishop!$BG:$BG,Source!$D1824,Ishop!$B:$B,Source!$C1824,Ishop!$J:$J,"OUI")</f>
        <v>0</v>
      </c>
      <c r="AB1824" s="11">
        <f>COUNTIFS(Ishop!$AG:$AG,Source!$AB$1,Ishop!$BG:$BG,Source!$D1824,Ishop!$B:$B,Source!$C1824,Ishop!$J:$J,"OUI")</f>
        <v>0</v>
      </c>
      <c r="AC1824" s="11">
        <f>COUNTIFS(Ishop!$AG:$AG,Source!$AC$1,Ishop!$BG:$BG,Source!$D1824,Ishop!$B:$B,Source!$C1824,Ishop!$J:$J,"OUI")</f>
        <v>0</v>
      </c>
      <c r="AD1824" s="11">
        <f>COUNTIFS(Ishop!$AG:$AG,Source!$AD$1,Ishop!$BG:$BG,Source!$D1824,Ishop!$B:$B,Source!$C1824,Ishop!$J:$J,"OUI")</f>
        <v>0</v>
      </c>
      <c r="AE1824" s="11">
        <f>COUNTIFS(Ishop!$AG:$AG,Source!$AE$1,Ishop!$BG:$BG,Source!$D1824,Ishop!$B:$B,Source!$C1824,Ishop!$J:$J,"OUI")</f>
        <v>0</v>
      </c>
      <c r="AF1824" s="11">
        <f>COUNTIFS(Ishop!$AG:$AG,Source!$AF$1,Ishop!$BG:$BG,Source!$D1824,Ishop!$B:$B,Source!$C1824,Ishop!$J:$J,"OUI")</f>
        <v>0</v>
      </c>
      <c r="AG1824" s="11">
        <f>COUNTIFS(Ishop!$AG:$AG,Source!$AG$1,Ishop!$BG:$BG,Source!$D1824,Ishop!$B:$B,Source!$C1824,Ishop!$J:$J,"OUI")</f>
        <v>0</v>
      </c>
      <c r="AH1824" s="11">
        <f>COUNTIFS(Ishop!$AG:$AG,Source!$AH$1,Ishop!$BG:$BG,Source!$D1824,Ishop!$B:$B,Source!$C1824,Ishop!$J:$J,"OUI")</f>
        <v>0</v>
      </c>
      <c r="AI1824" s="11">
        <f>COUNTIFS(Ishop!$AG:$AG,Source!$AI$1,Ishop!$BG:$BG,Source!$D1824,Ishop!$B:$B,Source!$C1824,Ishop!$J:$J,"OUI")</f>
        <v>0</v>
      </c>
      <c r="AJ1824" s="11">
        <f>COUNTIFS(Ishop!$AG:$AG,Source!$AJ$1,Ishop!$BG:$BG,Source!$D1824,Ishop!$B:$B,Source!$C1824,Ishop!$J:$J,"OUI")</f>
        <v>0</v>
      </c>
      <c r="AK1824" s="11">
        <f>COUNTIFS(Ishop!$AG:$AG,Source!$AK$1,Ishop!$BG:$BG,Source!$D1824,Ishop!$B:$B,Source!$C1824,Ishop!$J:$J,"OUI")</f>
        <v>0</v>
      </c>
      <c r="AL1824" s="11">
        <f>COUNTIFS(Ishop!$AG:$AG,Source!$AL$1,Ishop!$BG:$BG,Source!$D1824,Ishop!$B:$B,Source!$C1824,Ishop!$J:$J,"OUI")</f>
        <v>0</v>
      </c>
      <c r="AM1824" s="11">
        <f>COUNTIFS(Ishop!$AG:$AG,Source!$AM$1,Ishop!$BG:$BG,Source!$D1824,Ishop!$B:$B,Source!$C1824,Ishop!$J:$J,"OUI")</f>
        <v>0</v>
      </c>
      <c r="AN1824" s="11">
        <f>COUNTIFS(Dolmen!$W:$W,"Sensation",Dolmen!$O:$O,Source!D1824,Dolmen!$F:$F,Source!C1824)</f>
        <v>0</v>
      </c>
      <c r="AO1824" s="11">
        <f>COUNTIFS(Dolmen!$AC:$AC,"Bbox Miami",Dolmen!$O:$O,Source!D1824,Dolmen!$F:$F,Source!C1824)</f>
        <v>0</v>
      </c>
      <c r="AP1824" s="11">
        <f>COUNTIFS(Dolmen!$AD:$AD,"1",Dolmen!$W:$W,"",Dolmen!$O:$O,Source!D1824,Dolmen!$F:$F,Source!C1824)</f>
        <v>0</v>
      </c>
      <c r="AQ1824" s="11">
        <f>COUNTIFS(Dolmen!$W:$W,"Sensation",Dolmen!$Y:$Y,"1",Dolmen!$O:$O,Source!D1824,Dolmen!$F:$F,Source!C1824)</f>
        <v>0</v>
      </c>
      <c r="AR1824" s="11">
        <f>COUNTIFS(Dolmen!$AC:$AC,"Bbox Miami",Dolmen!$Y:$Y,"1",Dolmen!$O:$O,Source!D1824,Dolmen!$F:$F,Source!C1824)</f>
        <v>0</v>
      </c>
      <c r="AS1824" s="11">
        <f>COUNTIFS(Dolmen!$AD:$AD,"1",Dolmen!$W:$W,"",Dolmen!$Y:$Y,"1",Dolmen!$O:$O,Source!D1824,Dolmen!$F:$F,Source!C1824)</f>
        <v>0</v>
      </c>
      <c r="AT1824" s="11">
        <f t="shared" si="670"/>
        <v>0</v>
      </c>
      <c r="AU1824" s="11">
        <f t="shared" si="671"/>
        <v>0</v>
      </c>
      <c r="AV1824" s="11">
        <f t="shared" si="672"/>
        <v>0</v>
      </c>
      <c r="AW1824" s="11">
        <f t="shared" si="673"/>
        <v>0</v>
      </c>
      <c r="AX1824" s="11">
        <f t="shared" si="674"/>
        <v>0</v>
      </c>
      <c r="AY1824" s="11">
        <f t="shared" si="675"/>
        <v>0</v>
      </c>
      <c r="AZ1824" s="11">
        <f t="shared" si="676"/>
        <v>0</v>
      </c>
      <c r="BA1824" s="11">
        <f t="shared" si="677"/>
        <v>0</v>
      </c>
      <c r="BB1824" s="11">
        <f t="shared" si="678"/>
        <v>0</v>
      </c>
      <c r="BC1824" s="11">
        <f t="shared" si="679"/>
        <v>0</v>
      </c>
      <c r="BD1824" s="11">
        <f>SUMIFS(Ishop!$BK:$BK,Ishop!$BG:$BG,Source!D1824,Ishop!$B:$B,Source!C1824)</f>
        <v>0</v>
      </c>
      <c r="BE1824" s="11">
        <f>COUNTIFS(Ishop!$AW:$AW,"OUI",Ishop!$BG:$BG,Source!D1824,Ishop!$B:$B,Source!C1824)</f>
        <v>0</v>
      </c>
      <c r="BF1824" s="11">
        <f t="shared" si="680"/>
        <v>0</v>
      </c>
      <c r="BG1824" s="11">
        <f t="shared" si="681"/>
        <v>0</v>
      </c>
      <c r="BH1824" s="11">
        <f t="shared" si="682"/>
        <v>0</v>
      </c>
      <c r="BI1824" s="11">
        <f t="shared" si="683"/>
        <v>0</v>
      </c>
      <c r="BJ1824" s="11">
        <f t="shared" si="684"/>
        <v>0</v>
      </c>
      <c r="BK1824" s="11">
        <f t="shared" si="685"/>
        <v>0</v>
      </c>
      <c r="BL1824" s="11">
        <f t="shared" si="686"/>
        <v>0</v>
      </c>
      <c r="BM1824" s="11">
        <f t="shared" si="687"/>
        <v>0</v>
      </c>
      <c r="BN1824" s="25">
        <f>Z1824*Budget!$A$6</f>
        <v>0</v>
      </c>
      <c r="BO1824" s="25">
        <f>AA1824*(Budget!$B$6+Budget!$B$7)</f>
        <v>0</v>
      </c>
      <c r="BP1824" s="25">
        <f>AB1824*(Budget!$C$6+Budget!$C$7)</f>
        <v>0</v>
      </c>
      <c r="BQ1824" s="25">
        <f>AC1824*(Budget!$D$6+Budget!$D$7)</f>
        <v>0</v>
      </c>
      <c r="BR1824" s="25">
        <f>AD1824*(Budget!$E$6+Budget!$E$7)</f>
        <v>0</v>
      </c>
      <c r="BS1824" s="25">
        <f>AE1824*(Budget!$F$6+Budget!$F$7)</f>
        <v>0</v>
      </c>
      <c r="BT1824" s="25">
        <f>AF1824*(Budget!$G$6+Budget!$G$7)</f>
        <v>0</v>
      </c>
      <c r="BU1824" s="25">
        <f>AG1824*Budget!$H$6</f>
        <v>0</v>
      </c>
      <c r="BV1824" s="25">
        <f>AH1824*Budget!$I$6</f>
        <v>0</v>
      </c>
      <c r="BW1824" s="25">
        <f>AI1824*Budget!$J$6</f>
        <v>0</v>
      </c>
      <c r="BX1824" s="25">
        <f>AJ1824*Budget!$K$6</f>
        <v>0</v>
      </c>
      <c r="BY1824" s="25">
        <f>AK1824*Budget!$L$6</f>
        <v>0</v>
      </c>
      <c r="BZ1824" s="25">
        <f>AL1824*Budget!$M$6</f>
        <v>0</v>
      </c>
      <c r="CA1824" s="25">
        <f>AM1824*Budget!$N$6</f>
        <v>0</v>
      </c>
      <c r="CB1824" s="25">
        <f>AQ1824*Budget!$O$6</f>
        <v>0</v>
      </c>
      <c r="CC1824" s="25">
        <f>AR1824*Budget!$S$6</f>
        <v>0</v>
      </c>
      <c r="CD1824" s="25">
        <f>AS1824*Budget!$Q$6</f>
        <v>0</v>
      </c>
      <c r="CE1824" s="25">
        <f t="shared" si="688"/>
        <v>0</v>
      </c>
      <c r="CF1824" s="11" t="e">
        <f>COUNTIFS(#REF!,Source!E1824,#REF!,Source!C1824)</f>
        <v>#REF!</v>
      </c>
      <c r="CG1824" s="11" t="str">
        <f t="shared" si="689"/>
        <v>--</v>
      </c>
    </row>
    <row r="1825" spans="1:85" x14ac:dyDescent="0.25">
      <c r="A1825" t="str">
        <f>IFERROR(VLOOKUP(MONTH(C1825),Date!$A$2:$B$13,2,0),"--")</f>
        <v>Avril</v>
      </c>
      <c r="B1825" s="11">
        <f t="shared" si="668"/>
        <v>18</v>
      </c>
      <c r="C1825" s="28">
        <f t="shared" si="690"/>
        <v>42121</v>
      </c>
      <c r="D1825" s="29" t="s">
        <v>239</v>
      </c>
      <c r="E1825" s="30" t="str">
        <f>IFERROR(VLOOKUP(D1825,Listing!$A:$B,2,0),"--")</f>
        <v>A44035</v>
      </c>
      <c r="F1825" s="30" t="str">
        <f>IFERROR(VLOOKUP(D1825,Listing!$A:$E,5,0),"-")</f>
        <v>LAQLALECH  ABDELAZIZ</v>
      </c>
      <c r="G1825" s="4">
        <f>IFERROR(VLOOKUP(D1825,Listing!$A:$F,6,0),"--")</f>
        <v>42079</v>
      </c>
      <c r="H1825" s="11" t="str">
        <f>IFERROR(VLOOKUP(D1825,Listing!$A:$D,4,0),"--")</f>
        <v>REDA JABER</v>
      </c>
      <c r="I1825" s="11" t="str">
        <f t="shared" si="669"/>
        <v>AAC</v>
      </c>
      <c r="J1825" s="31">
        <f>IFERROR(COUNTIFS(Ishop!$BG:$BG,Source!D1825,Ishop!$B:$B,Source!C1825),"--")</f>
        <v>0</v>
      </c>
      <c r="K1825" s="11">
        <f>IFERROR(COUNTIFS(Ishop!$BG:$BG,Source!D1825,Ishop!$B:$B,Source!C1825,Ishop!$J:$J,"OUI"),"--")</f>
        <v>0</v>
      </c>
      <c r="L1825" s="11">
        <f>COUNTIFS(Ishop!$AG:$AG,Source!$L$1,Ishop!$BG:$BG,Source!$D1825,Ishop!$B:$B,Source!$C1825)</f>
        <v>0</v>
      </c>
      <c r="M1825" s="11">
        <f>COUNTIFS(Ishop!$AG:$AG,Source!$M$1,Ishop!$BG:$BG,Source!$D1825,Ishop!$B:$B,Source!$C1825)</f>
        <v>0</v>
      </c>
      <c r="N1825" s="11">
        <f>COUNTIFS(Ishop!$AG:$AG,Source!$N$1,Ishop!$BG:$BG,Source!$D1825,Ishop!$B:$B,Source!$C1825)</f>
        <v>0</v>
      </c>
      <c r="O1825" s="11">
        <f>COUNTIFS(Ishop!$AG:$AG,Source!$O$1,Ishop!$BG:$BG,Source!$D1825,Ishop!$B:$B,Source!$C1825)</f>
        <v>0</v>
      </c>
      <c r="P1825" s="11">
        <f>COUNTIFS(Ishop!$AG:$AG,Source!$P$1,Ishop!$BG:$BG,Source!$D1825,Ishop!$B:$B,Source!$C1825)</f>
        <v>0</v>
      </c>
      <c r="Q1825" s="11">
        <f>COUNTIFS(Ishop!$AG:$AG,Source!$Q$1,Ishop!$BG:$BG,Source!$D1825,Ishop!$B:$B,Source!$C1825)</f>
        <v>0</v>
      </c>
      <c r="R1825" s="11">
        <f>COUNTIFS(Ishop!$AG:$AG,Source!$R$1,Ishop!$BG:$BG,Source!$D1825,Ishop!$B:$B,Source!$C1825)</f>
        <v>0</v>
      </c>
      <c r="S1825" s="11">
        <f>COUNTIFS(Ishop!$AG:$AG,Source!$S$1,Ishop!$BG:$BG,Source!$D1825,Ishop!$B:$B,Source!$C1825)</f>
        <v>0</v>
      </c>
      <c r="T1825" s="11">
        <f>COUNTIFS(Ishop!$AG:$AG,Source!$T$1,Ishop!$BG:$BG,Source!$D1825,Ishop!$B:$B,Source!$C1825)</f>
        <v>0</v>
      </c>
      <c r="U1825" s="11">
        <f>COUNTIFS(Ishop!$AG:$AG,Source!$U$1,Ishop!$BG:$BG,Source!$D1825,Ishop!$B:$B,Source!$C1825)</f>
        <v>0</v>
      </c>
      <c r="V1825" s="11">
        <f>COUNTIFS(Ishop!$AG:$AG,Source!$V$1,Ishop!$BG:$BG,Source!$D1825,Ishop!$B:$B,Source!$C1825)</f>
        <v>0</v>
      </c>
      <c r="W1825" s="11">
        <f>COUNTIFS(Ishop!$AG:$AG,Source!$W$1,Ishop!$BG:$BG,Source!$D1825,Ishop!$B:$B,Source!$C1825)</f>
        <v>0</v>
      </c>
      <c r="X1825" s="11">
        <f>COUNTIFS(Ishop!$AG:$AG,Source!$X$1,Ishop!$BG:$BG,Source!$D1825,Ishop!$B:$B,Source!$C1825)</f>
        <v>0</v>
      </c>
      <c r="Y1825" s="11">
        <f>COUNTIFS(Ishop!$AG:$AG,Source!$Y$1,Ishop!$BG:$BG,Source!$D1825,Ishop!$B:$B,Source!$C1825)</f>
        <v>0</v>
      </c>
      <c r="Z1825" s="11">
        <f>COUNTIFS(Ishop!$AG:$AG,Source!$Z$1,Ishop!$BG:$BG,Source!$D1825,Ishop!$B:$B,Source!$C1825,Ishop!$J:$J,"OUI")</f>
        <v>0</v>
      </c>
      <c r="AA1825" s="11">
        <f>COUNTIFS(Ishop!$AG:$AG,Source!$AA$1,Ishop!$BG:$BG,Source!$D1825,Ishop!$B:$B,Source!$C1825,Ishop!$J:$J,"OUI")</f>
        <v>0</v>
      </c>
      <c r="AB1825" s="11">
        <f>COUNTIFS(Ishop!$AG:$AG,Source!$AB$1,Ishop!$BG:$BG,Source!$D1825,Ishop!$B:$B,Source!$C1825,Ishop!$J:$J,"OUI")</f>
        <v>0</v>
      </c>
      <c r="AC1825" s="11">
        <f>COUNTIFS(Ishop!$AG:$AG,Source!$AC$1,Ishop!$BG:$BG,Source!$D1825,Ishop!$B:$B,Source!$C1825,Ishop!$J:$J,"OUI")</f>
        <v>0</v>
      </c>
      <c r="AD1825" s="11">
        <f>COUNTIFS(Ishop!$AG:$AG,Source!$AD$1,Ishop!$BG:$BG,Source!$D1825,Ishop!$B:$B,Source!$C1825,Ishop!$J:$J,"OUI")</f>
        <v>0</v>
      </c>
      <c r="AE1825" s="11">
        <f>COUNTIFS(Ishop!$AG:$AG,Source!$AE$1,Ishop!$BG:$BG,Source!$D1825,Ishop!$B:$B,Source!$C1825,Ishop!$J:$J,"OUI")</f>
        <v>0</v>
      </c>
      <c r="AF1825" s="11">
        <f>COUNTIFS(Ishop!$AG:$AG,Source!$AF$1,Ishop!$BG:$BG,Source!$D1825,Ishop!$B:$B,Source!$C1825,Ishop!$J:$J,"OUI")</f>
        <v>0</v>
      </c>
      <c r="AG1825" s="11">
        <f>COUNTIFS(Ishop!$AG:$AG,Source!$AG$1,Ishop!$BG:$BG,Source!$D1825,Ishop!$B:$B,Source!$C1825,Ishop!$J:$J,"OUI")</f>
        <v>0</v>
      </c>
      <c r="AH1825" s="11">
        <f>COUNTIFS(Ishop!$AG:$AG,Source!$AH$1,Ishop!$BG:$BG,Source!$D1825,Ishop!$B:$B,Source!$C1825,Ishop!$J:$J,"OUI")</f>
        <v>0</v>
      </c>
      <c r="AI1825" s="11">
        <f>COUNTIFS(Ishop!$AG:$AG,Source!$AI$1,Ishop!$BG:$BG,Source!$D1825,Ishop!$B:$B,Source!$C1825,Ishop!$J:$J,"OUI")</f>
        <v>0</v>
      </c>
      <c r="AJ1825" s="11">
        <f>COUNTIFS(Ishop!$AG:$AG,Source!$AJ$1,Ishop!$BG:$BG,Source!$D1825,Ishop!$B:$B,Source!$C1825,Ishop!$J:$J,"OUI")</f>
        <v>0</v>
      </c>
      <c r="AK1825" s="11">
        <f>COUNTIFS(Ishop!$AG:$AG,Source!$AK$1,Ishop!$BG:$BG,Source!$D1825,Ishop!$B:$B,Source!$C1825,Ishop!$J:$J,"OUI")</f>
        <v>0</v>
      </c>
      <c r="AL1825" s="11">
        <f>COUNTIFS(Ishop!$AG:$AG,Source!$AL$1,Ishop!$BG:$BG,Source!$D1825,Ishop!$B:$B,Source!$C1825,Ishop!$J:$J,"OUI")</f>
        <v>0</v>
      </c>
      <c r="AM1825" s="11">
        <f>COUNTIFS(Ishop!$AG:$AG,Source!$AM$1,Ishop!$BG:$BG,Source!$D1825,Ishop!$B:$B,Source!$C1825,Ishop!$J:$J,"OUI")</f>
        <v>0</v>
      </c>
      <c r="AN1825" s="11">
        <f>COUNTIFS(Dolmen!$W:$W,"Sensation",Dolmen!$O:$O,Source!D1825,Dolmen!$F:$F,Source!C1825)</f>
        <v>0</v>
      </c>
      <c r="AO1825" s="11">
        <f>COUNTIFS(Dolmen!$AC:$AC,"Bbox Miami",Dolmen!$O:$O,Source!D1825,Dolmen!$F:$F,Source!C1825)</f>
        <v>0</v>
      </c>
      <c r="AP1825" s="11">
        <f>COUNTIFS(Dolmen!$AD:$AD,"1",Dolmen!$W:$W,"",Dolmen!$O:$O,Source!D1825,Dolmen!$F:$F,Source!C1825)</f>
        <v>0</v>
      </c>
      <c r="AQ1825" s="11">
        <f>COUNTIFS(Dolmen!$W:$W,"Sensation",Dolmen!$Y:$Y,"1",Dolmen!$O:$O,Source!D1825,Dolmen!$F:$F,Source!C1825)</f>
        <v>0</v>
      </c>
      <c r="AR1825" s="11">
        <f>COUNTIFS(Dolmen!$AC:$AC,"Bbox Miami",Dolmen!$Y:$Y,"1",Dolmen!$O:$O,Source!D1825,Dolmen!$F:$F,Source!C1825)</f>
        <v>0</v>
      </c>
      <c r="AS1825" s="11">
        <f>COUNTIFS(Dolmen!$AD:$AD,"1",Dolmen!$W:$W,"",Dolmen!$Y:$Y,"1",Dolmen!$O:$O,Source!D1825,Dolmen!$F:$F,Source!C1825)</f>
        <v>0</v>
      </c>
      <c r="AT1825" s="11">
        <f t="shared" si="670"/>
        <v>0</v>
      </c>
      <c r="AU1825" s="11">
        <f t="shared" si="671"/>
        <v>0</v>
      </c>
      <c r="AV1825" s="11">
        <f t="shared" si="672"/>
        <v>0</v>
      </c>
      <c r="AW1825" s="11">
        <f t="shared" si="673"/>
        <v>0</v>
      </c>
      <c r="AX1825" s="11">
        <f t="shared" si="674"/>
        <v>0</v>
      </c>
      <c r="AY1825" s="11">
        <f t="shared" si="675"/>
        <v>0</v>
      </c>
      <c r="AZ1825" s="11">
        <f t="shared" si="676"/>
        <v>0</v>
      </c>
      <c r="BA1825" s="11">
        <f t="shared" si="677"/>
        <v>0</v>
      </c>
      <c r="BB1825" s="11">
        <f t="shared" si="678"/>
        <v>0</v>
      </c>
      <c r="BC1825" s="11">
        <f t="shared" si="679"/>
        <v>0</v>
      </c>
      <c r="BD1825" s="11">
        <f>SUMIFS(Ishop!$BK:$BK,Ishop!$BG:$BG,Source!D1825,Ishop!$B:$B,Source!C1825)</f>
        <v>0</v>
      </c>
      <c r="BE1825" s="11">
        <f>COUNTIFS(Ishop!$AW:$AW,"OUI",Ishop!$BG:$BG,Source!D1825,Ishop!$B:$B,Source!C1825)</f>
        <v>0</v>
      </c>
      <c r="BF1825" s="11">
        <f t="shared" si="680"/>
        <v>0</v>
      </c>
      <c r="BG1825" s="11">
        <f t="shared" si="681"/>
        <v>0</v>
      </c>
      <c r="BH1825" s="11">
        <f t="shared" si="682"/>
        <v>0</v>
      </c>
      <c r="BI1825" s="11">
        <f t="shared" si="683"/>
        <v>0</v>
      </c>
      <c r="BJ1825" s="11">
        <f t="shared" si="684"/>
        <v>0</v>
      </c>
      <c r="BK1825" s="11">
        <f t="shared" si="685"/>
        <v>0</v>
      </c>
      <c r="BL1825" s="11">
        <f t="shared" si="686"/>
        <v>0</v>
      </c>
      <c r="BM1825" s="11">
        <f t="shared" si="687"/>
        <v>0</v>
      </c>
      <c r="BN1825" s="25">
        <f>Z1825*Budget!$A$6</f>
        <v>0</v>
      </c>
      <c r="BO1825" s="25">
        <f>AA1825*(Budget!$B$6+Budget!$B$7)</f>
        <v>0</v>
      </c>
      <c r="BP1825" s="25">
        <f>AB1825*(Budget!$C$6+Budget!$C$7)</f>
        <v>0</v>
      </c>
      <c r="BQ1825" s="25">
        <f>AC1825*(Budget!$D$6+Budget!$D$7)</f>
        <v>0</v>
      </c>
      <c r="BR1825" s="25">
        <f>AD1825*(Budget!$E$6+Budget!$E$7)</f>
        <v>0</v>
      </c>
      <c r="BS1825" s="25">
        <f>AE1825*(Budget!$F$6+Budget!$F$7)</f>
        <v>0</v>
      </c>
      <c r="BT1825" s="25">
        <f>AF1825*(Budget!$G$6+Budget!$G$7)</f>
        <v>0</v>
      </c>
      <c r="BU1825" s="25">
        <f>AG1825*Budget!$H$6</f>
        <v>0</v>
      </c>
      <c r="BV1825" s="25">
        <f>AH1825*Budget!$I$6</f>
        <v>0</v>
      </c>
      <c r="BW1825" s="25">
        <f>AI1825*Budget!$J$6</f>
        <v>0</v>
      </c>
      <c r="BX1825" s="25">
        <f>AJ1825*Budget!$K$6</f>
        <v>0</v>
      </c>
      <c r="BY1825" s="25">
        <f>AK1825*Budget!$L$6</f>
        <v>0</v>
      </c>
      <c r="BZ1825" s="25">
        <f>AL1825*Budget!$M$6</f>
        <v>0</v>
      </c>
      <c r="CA1825" s="25">
        <f>AM1825*Budget!$N$6</f>
        <v>0</v>
      </c>
      <c r="CB1825" s="25">
        <f>AQ1825*Budget!$O$6</f>
        <v>0</v>
      </c>
      <c r="CC1825" s="25">
        <f>AR1825*Budget!$S$6</f>
        <v>0</v>
      </c>
      <c r="CD1825" s="25">
        <f>AS1825*Budget!$Q$6</f>
        <v>0</v>
      </c>
      <c r="CE1825" s="25">
        <f t="shared" si="688"/>
        <v>0</v>
      </c>
      <c r="CF1825" s="11" t="e">
        <f>COUNTIFS(#REF!,Source!E1825,#REF!,Source!C1825)</f>
        <v>#REF!</v>
      </c>
      <c r="CG1825" s="11" t="str">
        <f t="shared" si="689"/>
        <v>--</v>
      </c>
    </row>
    <row r="1826" spans="1:85" x14ac:dyDescent="0.25">
      <c r="A1826" t="str">
        <f>IFERROR(VLOOKUP(MONTH(C1826),Date!$A$2:$B$13,2,0),"--")</f>
        <v>Avril</v>
      </c>
      <c r="B1826" s="11">
        <f t="shared" si="668"/>
        <v>18</v>
      </c>
      <c r="C1826" s="28">
        <f t="shared" si="690"/>
        <v>42121</v>
      </c>
      <c r="D1826" s="29" t="s">
        <v>240</v>
      </c>
      <c r="E1826" s="30" t="str">
        <f>IFERROR(VLOOKUP(D1826,Listing!$A:$B,2,0),"--")</f>
        <v>A44079</v>
      </c>
      <c r="F1826" s="30" t="str">
        <f>IFERROR(VLOOKUP(D1826,Listing!$A:$E,5,0),"-")</f>
        <v>YASSINE  DRISSI KAITOUNI</v>
      </c>
      <c r="G1826" s="4">
        <f>IFERROR(VLOOKUP(D1826,Listing!$A:$F,6,0),"--")</f>
        <v>42093</v>
      </c>
      <c r="H1826" s="11" t="str">
        <f>IFERROR(VLOOKUP(D1826,Listing!$A:$D,4,0),"--")</f>
        <v>REDA JABER</v>
      </c>
      <c r="I1826" s="11" t="str">
        <f t="shared" si="669"/>
        <v>AAC</v>
      </c>
      <c r="J1826" s="31">
        <f>IFERROR(COUNTIFS(Ishop!$BG:$BG,Source!D1826,Ishop!$B:$B,Source!C1826),"--")</f>
        <v>0</v>
      </c>
      <c r="K1826" s="11">
        <f>IFERROR(COUNTIFS(Ishop!$BG:$BG,Source!D1826,Ishop!$B:$B,Source!C1826,Ishop!$J:$J,"OUI"),"--")</f>
        <v>0</v>
      </c>
      <c r="L1826" s="11">
        <f>COUNTIFS(Ishop!$AG:$AG,Source!$L$1,Ishop!$BG:$BG,Source!$D1826,Ishop!$B:$B,Source!$C1826)</f>
        <v>0</v>
      </c>
      <c r="M1826" s="11">
        <f>COUNTIFS(Ishop!$AG:$AG,Source!$M$1,Ishop!$BG:$BG,Source!$D1826,Ishop!$B:$B,Source!$C1826)</f>
        <v>0</v>
      </c>
      <c r="N1826" s="11">
        <f>COUNTIFS(Ishop!$AG:$AG,Source!$N$1,Ishop!$BG:$BG,Source!$D1826,Ishop!$B:$B,Source!$C1826)</f>
        <v>0</v>
      </c>
      <c r="O1826" s="11">
        <f>COUNTIFS(Ishop!$AG:$AG,Source!$O$1,Ishop!$BG:$BG,Source!$D1826,Ishop!$B:$B,Source!$C1826)</f>
        <v>0</v>
      </c>
      <c r="P1826" s="11">
        <f>COUNTIFS(Ishop!$AG:$AG,Source!$P$1,Ishop!$BG:$BG,Source!$D1826,Ishop!$B:$B,Source!$C1826)</f>
        <v>0</v>
      </c>
      <c r="Q1826" s="11">
        <f>COUNTIFS(Ishop!$AG:$AG,Source!$Q$1,Ishop!$BG:$BG,Source!$D1826,Ishop!$B:$B,Source!$C1826)</f>
        <v>0</v>
      </c>
      <c r="R1826" s="11">
        <f>COUNTIFS(Ishop!$AG:$AG,Source!$R$1,Ishop!$BG:$BG,Source!$D1826,Ishop!$B:$B,Source!$C1826)</f>
        <v>0</v>
      </c>
      <c r="S1826" s="11">
        <f>COUNTIFS(Ishop!$AG:$AG,Source!$S$1,Ishop!$BG:$BG,Source!$D1826,Ishop!$B:$B,Source!$C1826)</f>
        <v>0</v>
      </c>
      <c r="T1826" s="11">
        <f>COUNTIFS(Ishop!$AG:$AG,Source!$T$1,Ishop!$BG:$BG,Source!$D1826,Ishop!$B:$B,Source!$C1826)</f>
        <v>0</v>
      </c>
      <c r="U1826" s="11">
        <f>COUNTIFS(Ishop!$AG:$AG,Source!$U$1,Ishop!$BG:$BG,Source!$D1826,Ishop!$B:$B,Source!$C1826)</f>
        <v>0</v>
      </c>
      <c r="V1826" s="11">
        <f>COUNTIFS(Ishop!$AG:$AG,Source!$V$1,Ishop!$BG:$BG,Source!$D1826,Ishop!$B:$B,Source!$C1826)</f>
        <v>0</v>
      </c>
      <c r="W1826" s="11">
        <f>COUNTIFS(Ishop!$AG:$AG,Source!$W$1,Ishop!$BG:$BG,Source!$D1826,Ishop!$B:$B,Source!$C1826)</f>
        <v>0</v>
      </c>
      <c r="X1826" s="11">
        <f>COUNTIFS(Ishop!$AG:$AG,Source!$X$1,Ishop!$BG:$BG,Source!$D1826,Ishop!$B:$B,Source!$C1826)</f>
        <v>0</v>
      </c>
      <c r="Y1826" s="11">
        <f>COUNTIFS(Ishop!$AG:$AG,Source!$Y$1,Ishop!$BG:$BG,Source!$D1826,Ishop!$B:$B,Source!$C1826)</f>
        <v>0</v>
      </c>
      <c r="Z1826" s="11">
        <f>COUNTIFS(Ishop!$AG:$AG,Source!$Z$1,Ishop!$BG:$BG,Source!$D1826,Ishop!$B:$B,Source!$C1826,Ishop!$J:$J,"OUI")</f>
        <v>0</v>
      </c>
      <c r="AA1826" s="11">
        <f>COUNTIFS(Ishop!$AG:$AG,Source!$AA$1,Ishop!$BG:$BG,Source!$D1826,Ishop!$B:$B,Source!$C1826,Ishop!$J:$J,"OUI")</f>
        <v>0</v>
      </c>
      <c r="AB1826" s="11">
        <f>COUNTIFS(Ishop!$AG:$AG,Source!$AB$1,Ishop!$BG:$BG,Source!$D1826,Ishop!$B:$B,Source!$C1826,Ishop!$J:$J,"OUI")</f>
        <v>0</v>
      </c>
      <c r="AC1826" s="11">
        <f>COUNTIFS(Ishop!$AG:$AG,Source!$AC$1,Ishop!$BG:$BG,Source!$D1826,Ishop!$B:$B,Source!$C1826,Ishop!$J:$J,"OUI")</f>
        <v>0</v>
      </c>
      <c r="AD1826" s="11">
        <f>COUNTIFS(Ishop!$AG:$AG,Source!$AD$1,Ishop!$BG:$BG,Source!$D1826,Ishop!$B:$B,Source!$C1826,Ishop!$J:$J,"OUI")</f>
        <v>0</v>
      </c>
      <c r="AE1826" s="11">
        <f>COUNTIFS(Ishop!$AG:$AG,Source!$AE$1,Ishop!$BG:$BG,Source!$D1826,Ishop!$B:$B,Source!$C1826,Ishop!$J:$J,"OUI")</f>
        <v>0</v>
      </c>
      <c r="AF1826" s="11">
        <f>COUNTIFS(Ishop!$AG:$AG,Source!$AF$1,Ishop!$BG:$BG,Source!$D1826,Ishop!$B:$B,Source!$C1826,Ishop!$J:$J,"OUI")</f>
        <v>0</v>
      </c>
      <c r="AG1826" s="11">
        <f>COUNTIFS(Ishop!$AG:$AG,Source!$AG$1,Ishop!$BG:$BG,Source!$D1826,Ishop!$B:$B,Source!$C1826,Ishop!$J:$J,"OUI")</f>
        <v>0</v>
      </c>
      <c r="AH1826" s="11">
        <f>COUNTIFS(Ishop!$AG:$AG,Source!$AH$1,Ishop!$BG:$BG,Source!$D1826,Ishop!$B:$B,Source!$C1826,Ishop!$J:$J,"OUI")</f>
        <v>0</v>
      </c>
      <c r="AI1826" s="11">
        <f>COUNTIFS(Ishop!$AG:$AG,Source!$AI$1,Ishop!$BG:$BG,Source!$D1826,Ishop!$B:$B,Source!$C1826,Ishop!$J:$J,"OUI")</f>
        <v>0</v>
      </c>
      <c r="AJ1826" s="11">
        <f>COUNTIFS(Ishop!$AG:$AG,Source!$AJ$1,Ishop!$BG:$BG,Source!$D1826,Ishop!$B:$B,Source!$C1826,Ishop!$J:$J,"OUI")</f>
        <v>0</v>
      </c>
      <c r="AK1826" s="11">
        <f>COUNTIFS(Ishop!$AG:$AG,Source!$AK$1,Ishop!$BG:$BG,Source!$D1826,Ishop!$B:$B,Source!$C1826,Ishop!$J:$J,"OUI")</f>
        <v>0</v>
      </c>
      <c r="AL1826" s="11">
        <f>COUNTIFS(Ishop!$AG:$AG,Source!$AL$1,Ishop!$BG:$BG,Source!$D1826,Ishop!$B:$B,Source!$C1826,Ishop!$J:$J,"OUI")</f>
        <v>0</v>
      </c>
      <c r="AM1826" s="11">
        <f>COUNTIFS(Ishop!$AG:$AG,Source!$AM$1,Ishop!$BG:$BG,Source!$D1826,Ishop!$B:$B,Source!$C1826,Ishop!$J:$J,"OUI")</f>
        <v>0</v>
      </c>
      <c r="AN1826" s="11">
        <f>COUNTIFS(Dolmen!$W:$W,"Sensation",Dolmen!$O:$O,Source!D1826,Dolmen!$F:$F,Source!C1826)</f>
        <v>0</v>
      </c>
      <c r="AO1826" s="11">
        <f>COUNTIFS(Dolmen!$AC:$AC,"Bbox Miami",Dolmen!$O:$O,Source!D1826,Dolmen!$F:$F,Source!C1826)</f>
        <v>0</v>
      </c>
      <c r="AP1826" s="11">
        <f>COUNTIFS(Dolmen!$AD:$AD,"1",Dolmen!$W:$W,"",Dolmen!$O:$O,Source!D1826,Dolmen!$F:$F,Source!C1826)</f>
        <v>0</v>
      </c>
      <c r="AQ1826" s="11">
        <f>COUNTIFS(Dolmen!$W:$W,"Sensation",Dolmen!$Y:$Y,"1",Dolmen!$O:$O,Source!D1826,Dolmen!$F:$F,Source!C1826)</f>
        <v>0</v>
      </c>
      <c r="AR1826" s="11">
        <f>COUNTIFS(Dolmen!$AC:$AC,"Bbox Miami",Dolmen!$Y:$Y,"1",Dolmen!$O:$O,Source!D1826,Dolmen!$F:$F,Source!C1826)</f>
        <v>0</v>
      </c>
      <c r="AS1826" s="11">
        <f>COUNTIFS(Dolmen!$AD:$AD,"1",Dolmen!$W:$W,"",Dolmen!$Y:$Y,"1",Dolmen!$O:$O,Source!D1826,Dolmen!$F:$F,Source!C1826)</f>
        <v>0</v>
      </c>
      <c r="AT1826" s="11">
        <f t="shared" si="670"/>
        <v>0</v>
      </c>
      <c r="AU1826" s="11">
        <f t="shared" si="671"/>
        <v>0</v>
      </c>
      <c r="AV1826" s="11">
        <f t="shared" si="672"/>
        <v>0</v>
      </c>
      <c r="AW1826" s="11">
        <f t="shared" si="673"/>
        <v>0</v>
      </c>
      <c r="AX1826" s="11">
        <f t="shared" si="674"/>
        <v>0</v>
      </c>
      <c r="AY1826" s="11">
        <f t="shared" si="675"/>
        <v>0</v>
      </c>
      <c r="AZ1826" s="11">
        <f t="shared" si="676"/>
        <v>0</v>
      </c>
      <c r="BA1826" s="11">
        <f t="shared" si="677"/>
        <v>0</v>
      </c>
      <c r="BB1826" s="11">
        <f t="shared" si="678"/>
        <v>0</v>
      </c>
      <c r="BC1826" s="11">
        <f t="shared" si="679"/>
        <v>0</v>
      </c>
      <c r="BD1826" s="11">
        <f>SUMIFS(Ishop!$BK:$BK,Ishop!$BG:$BG,Source!D1826,Ishop!$B:$B,Source!C1826)</f>
        <v>0</v>
      </c>
      <c r="BE1826" s="11">
        <f>COUNTIFS(Ishop!$AW:$AW,"OUI",Ishop!$BG:$BG,Source!D1826,Ishop!$B:$B,Source!C1826)</f>
        <v>0</v>
      </c>
      <c r="BF1826" s="11">
        <f t="shared" si="680"/>
        <v>0</v>
      </c>
      <c r="BG1826" s="11">
        <f t="shared" si="681"/>
        <v>0</v>
      </c>
      <c r="BH1826" s="11">
        <f t="shared" si="682"/>
        <v>0</v>
      </c>
      <c r="BI1826" s="11">
        <f t="shared" si="683"/>
        <v>0</v>
      </c>
      <c r="BJ1826" s="11">
        <f t="shared" si="684"/>
        <v>0</v>
      </c>
      <c r="BK1826" s="11">
        <f t="shared" si="685"/>
        <v>0</v>
      </c>
      <c r="BL1826" s="11">
        <f t="shared" si="686"/>
        <v>0</v>
      </c>
      <c r="BM1826" s="11">
        <f t="shared" si="687"/>
        <v>0</v>
      </c>
      <c r="BN1826" s="25">
        <f>Z1826*Budget!$A$6</f>
        <v>0</v>
      </c>
      <c r="BO1826" s="25">
        <f>AA1826*(Budget!$B$6+Budget!$B$7)</f>
        <v>0</v>
      </c>
      <c r="BP1826" s="25">
        <f>AB1826*(Budget!$C$6+Budget!$C$7)</f>
        <v>0</v>
      </c>
      <c r="BQ1826" s="25">
        <f>AC1826*(Budget!$D$6+Budget!$D$7)</f>
        <v>0</v>
      </c>
      <c r="BR1826" s="25">
        <f>AD1826*(Budget!$E$6+Budget!$E$7)</f>
        <v>0</v>
      </c>
      <c r="BS1826" s="25">
        <f>AE1826*(Budget!$F$6+Budget!$F$7)</f>
        <v>0</v>
      </c>
      <c r="BT1826" s="25">
        <f>AF1826*(Budget!$G$6+Budget!$G$7)</f>
        <v>0</v>
      </c>
      <c r="BU1826" s="25">
        <f>AG1826*Budget!$H$6</f>
        <v>0</v>
      </c>
      <c r="BV1826" s="25">
        <f>AH1826*Budget!$I$6</f>
        <v>0</v>
      </c>
      <c r="BW1826" s="25">
        <f>AI1826*Budget!$J$6</f>
        <v>0</v>
      </c>
      <c r="BX1826" s="25">
        <f>AJ1826*Budget!$K$6</f>
        <v>0</v>
      </c>
      <c r="BY1826" s="25">
        <f>AK1826*Budget!$L$6</f>
        <v>0</v>
      </c>
      <c r="BZ1826" s="25">
        <f>AL1826*Budget!$M$6</f>
        <v>0</v>
      </c>
      <c r="CA1826" s="25">
        <f>AM1826*Budget!$N$6</f>
        <v>0</v>
      </c>
      <c r="CB1826" s="25">
        <f>AQ1826*Budget!$O$6</f>
        <v>0</v>
      </c>
      <c r="CC1826" s="25">
        <f>AR1826*Budget!$S$6</f>
        <v>0</v>
      </c>
      <c r="CD1826" s="25">
        <f>AS1826*Budget!$Q$6</f>
        <v>0</v>
      </c>
      <c r="CE1826" s="25">
        <f t="shared" si="688"/>
        <v>0</v>
      </c>
      <c r="CF1826" s="11" t="e">
        <f>COUNTIFS(#REF!,Source!E1826,#REF!,Source!C1826)</f>
        <v>#REF!</v>
      </c>
      <c r="CG1826" s="11" t="str">
        <f t="shared" si="689"/>
        <v>--</v>
      </c>
    </row>
    <row r="1827" spans="1:85" x14ac:dyDescent="0.25">
      <c r="A1827" t="str">
        <f>IFERROR(VLOOKUP(MONTH(C1827),Date!$A$2:$B$13,2,0),"--")</f>
        <v>Avril</v>
      </c>
      <c r="B1827" s="11">
        <f t="shared" si="668"/>
        <v>18</v>
      </c>
      <c r="C1827" s="28">
        <f t="shared" si="690"/>
        <v>42121</v>
      </c>
      <c r="D1827" s="29" t="s">
        <v>241</v>
      </c>
      <c r="E1827" s="30" t="str">
        <f>IFERROR(VLOOKUP(D1827,Listing!$A:$B,2,0),"--")</f>
        <v>A44025</v>
      </c>
      <c r="F1827" s="30" t="str">
        <f>IFERROR(VLOOKUP(D1827,Listing!$A:$E,5,0),"-")</f>
        <v>EZZRRIFI ZINEB</v>
      </c>
      <c r="G1827" s="4">
        <f>IFERROR(VLOOKUP(D1827,Listing!$A:$F,6,0),"--")</f>
        <v>42107</v>
      </c>
      <c r="H1827" s="11" t="str">
        <f>IFERROR(VLOOKUP(D1827,Listing!$A:$D,4,0),"--")</f>
        <v>SALIM ZAGHBA</v>
      </c>
      <c r="I1827" s="11" t="str">
        <f t="shared" si="669"/>
        <v>AAC</v>
      </c>
      <c r="J1827" s="31">
        <f>IFERROR(COUNTIFS(Ishop!$BG:$BG,Source!D1827,Ishop!$B:$B,Source!C1827),"--")</f>
        <v>0</v>
      </c>
      <c r="K1827" s="11">
        <f>IFERROR(COUNTIFS(Ishop!$BG:$BG,Source!D1827,Ishop!$B:$B,Source!C1827,Ishop!$J:$J,"OUI"),"--")</f>
        <v>0</v>
      </c>
      <c r="L1827" s="11">
        <f>COUNTIFS(Ishop!$AG:$AG,Source!$L$1,Ishop!$BG:$BG,Source!$D1827,Ishop!$B:$B,Source!$C1827)</f>
        <v>0</v>
      </c>
      <c r="M1827" s="11">
        <f>COUNTIFS(Ishop!$AG:$AG,Source!$M$1,Ishop!$BG:$BG,Source!$D1827,Ishop!$B:$B,Source!$C1827)</f>
        <v>0</v>
      </c>
      <c r="N1827" s="11">
        <f>COUNTIFS(Ishop!$AG:$AG,Source!$N$1,Ishop!$BG:$BG,Source!$D1827,Ishop!$B:$B,Source!$C1827)</f>
        <v>0</v>
      </c>
      <c r="O1827" s="11">
        <f>COUNTIFS(Ishop!$AG:$AG,Source!$O$1,Ishop!$BG:$BG,Source!$D1827,Ishop!$B:$B,Source!$C1827)</f>
        <v>0</v>
      </c>
      <c r="P1827" s="11">
        <f>COUNTIFS(Ishop!$AG:$AG,Source!$P$1,Ishop!$BG:$BG,Source!$D1827,Ishop!$B:$B,Source!$C1827)</f>
        <v>0</v>
      </c>
      <c r="Q1827" s="11">
        <f>COUNTIFS(Ishop!$AG:$AG,Source!$Q$1,Ishop!$BG:$BG,Source!$D1827,Ishop!$B:$B,Source!$C1827)</f>
        <v>0</v>
      </c>
      <c r="R1827" s="11">
        <f>COUNTIFS(Ishop!$AG:$AG,Source!$R$1,Ishop!$BG:$BG,Source!$D1827,Ishop!$B:$B,Source!$C1827)</f>
        <v>0</v>
      </c>
      <c r="S1827" s="11">
        <f>COUNTIFS(Ishop!$AG:$AG,Source!$S$1,Ishop!$BG:$BG,Source!$D1827,Ishop!$B:$B,Source!$C1827)</f>
        <v>0</v>
      </c>
      <c r="T1827" s="11">
        <f>COUNTIFS(Ishop!$AG:$AG,Source!$T$1,Ishop!$BG:$BG,Source!$D1827,Ishop!$B:$B,Source!$C1827)</f>
        <v>0</v>
      </c>
      <c r="U1827" s="11">
        <f>COUNTIFS(Ishop!$AG:$AG,Source!$U$1,Ishop!$BG:$BG,Source!$D1827,Ishop!$B:$B,Source!$C1827)</f>
        <v>0</v>
      </c>
      <c r="V1827" s="11">
        <f>COUNTIFS(Ishop!$AG:$AG,Source!$V$1,Ishop!$BG:$BG,Source!$D1827,Ishop!$B:$B,Source!$C1827)</f>
        <v>0</v>
      </c>
      <c r="W1827" s="11">
        <f>COUNTIFS(Ishop!$AG:$AG,Source!$W$1,Ishop!$BG:$BG,Source!$D1827,Ishop!$B:$B,Source!$C1827)</f>
        <v>0</v>
      </c>
      <c r="X1827" s="11">
        <f>COUNTIFS(Ishop!$AG:$AG,Source!$X$1,Ishop!$BG:$BG,Source!$D1827,Ishop!$B:$B,Source!$C1827)</f>
        <v>0</v>
      </c>
      <c r="Y1827" s="11">
        <f>COUNTIFS(Ishop!$AG:$AG,Source!$Y$1,Ishop!$BG:$BG,Source!$D1827,Ishop!$B:$B,Source!$C1827)</f>
        <v>0</v>
      </c>
      <c r="Z1827" s="11">
        <f>COUNTIFS(Ishop!$AG:$AG,Source!$Z$1,Ishop!$BG:$BG,Source!$D1827,Ishop!$B:$B,Source!$C1827,Ishop!$J:$J,"OUI")</f>
        <v>0</v>
      </c>
      <c r="AA1827" s="11">
        <f>COUNTIFS(Ishop!$AG:$AG,Source!$AA$1,Ishop!$BG:$BG,Source!$D1827,Ishop!$B:$B,Source!$C1827,Ishop!$J:$J,"OUI")</f>
        <v>0</v>
      </c>
      <c r="AB1827" s="11">
        <f>COUNTIFS(Ishop!$AG:$AG,Source!$AB$1,Ishop!$BG:$BG,Source!$D1827,Ishop!$B:$B,Source!$C1827,Ishop!$J:$J,"OUI")</f>
        <v>0</v>
      </c>
      <c r="AC1827" s="11">
        <f>COUNTIFS(Ishop!$AG:$AG,Source!$AC$1,Ishop!$BG:$BG,Source!$D1827,Ishop!$B:$B,Source!$C1827,Ishop!$J:$J,"OUI")</f>
        <v>0</v>
      </c>
      <c r="AD1827" s="11">
        <f>COUNTIFS(Ishop!$AG:$AG,Source!$AD$1,Ishop!$BG:$BG,Source!$D1827,Ishop!$B:$B,Source!$C1827,Ishop!$J:$J,"OUI")</f>
        <v>0</v>
      </c>
      <c r="AE1827" s="11">
        <f>COUNTIFS(Ishop!$AG:$AG,Source!$AE$1,Ishop!$BG:$BG,Source!$D1827,Ishop!$B:$B,Source!$C1827,Ishop!$J:$J,"OUI")</f>
        <v>0</v>
      </c>
      <c r="AF1827" s="11">
        <f>COUNTIFS(Ishop!$AG:$AG,Source!$AF$1,Ishop!$BG:$BG,Source!$D1827,Ishop!$B:$B,Source!$C1827,Ishop!$J:$J,"OUI")</f>
        <v>0</v>
      </c>
      <c r="AG1827" s="11">
        <f>COUNTIFS(Ishop!$AG:$AG,Source!$AG$1,Ishop!$BG:$BG,Source!$D1827,Ishop!$B:$B,Source!$C1827,Ishop!$J:$J,"OUI")</f>
        <v>0</v>
      </c>
      <c r="AH1827" s="11">
        <f>COUNTIFS(Ishop!$AG:$AG,Source!$AH$1,Ishop!$BG:$BG,Source!$D1827,Ishop!$B:$B,Source!$C1827,Ishop!$J:$J,"OUI")</f>
        <v>0</v>
      </c>
      <c r="AI1827" s="11">
        <f>COUNTIFS(Ishop!$AG:$AG,Source!$AI$1,Ishop!$BG:$BG,Source!$D1827,Ishop!$B:$B,Source!$C1827,Ishop!$J:$J,"OUI")</f>
        <v>0</v>
      </c>
      <c r="AJ1827" s="11">
        <f>COUNTIFS(Ishop!$AG:$AG,Source!$AJ$1,Ishop!$BG:$BG,Source!$D1827,Ishop!$B:$B,Source!$C1827,Ishop!$J:$J,"OUI")</f>
        <v>0</v>
      </c>
      <c r="AK1827" s="11">
        <f>COUNTIFS(Ishop!$AG:$AG,Source!$AK$1,Ishop!$BG:$BG,Source!$D1827,Ishop!$B:$B,Source!$C1827,Ishop!$J:$J,"OUI")</f>
        <v>0</v>
      </c>
      <c r="AL1827" s="11">
        <f>COUNTIFS(Ishop!$AG:$AG,Source!$AL$1,Ishop!$BG:$BG,Source!$D1827,Ishop!$B:$B,Source!$C1827,Ishop!$J:$J,"OUI")</f>
        <v>0</v>
      </c>
      <c r="AM1827" s="11">
        <f>COUNTIFS(Ishop!$AG:$AG,Source!$AM$1,Ishop!$BG:$BG,Source!$D1827,Ishop!$B:$B,Source!$C1827,Ishop!$J:$J,"OUI")</f>
        <v>0</v>
      </c>
      <c r="AN1827" s="11">
        <f>COUNTIFS(Dolmen!$W:$W,"Sensation",Dolmen!$O:$O,Source!D1827,Dolmen!$F:$F,Source!C1827)</f>
        <v>0</v>
      </c>
      <c r="AO1827" s="11">
        <f>COUNTIFS(Dolmen!$AC:$AC,"Bbox Miami",Dolmen!$O:$O,Source!D1827,Dolmen!$F:$F,Source!C1827)</f>
        <v>0</v>
      </c>
      <c r="AP1827" s="11">
        <f>COUNTIFS(Dolmen!$AD:$AD,"1",Dolmen!$W:$W,"",Dolmen!$O:$O,Source!D1827,Dolmen!$F:$F,Source!C1827)</f>
        <v>0</v>
      </c>
      <c r="AQ1827" s="11">
        <f>COUNTIFS(Dolmen!$W:$W,"Sensation",Dolmen!$Y:$Y,"1",Dolmen!$O:$O,Source!D1827,Dolmen!$F:$F,Source!C1827)</f>
        <v>0</v>
      </c>
      <c r="AR1827" s="11">
        <f>COUNTIFS(Dolmen!$AC:$AC,"Bbox Miami",Dolmen!$Y:$Y,"1",Dolmen!$O:$O,Source!D1827,Dolmen!$F:$F,Source!C1827)</f>
        <v>0</v>
      </c>
      <c r="AS1827" s="11">
        <f>COUNTIFS(Dolmen!$AD:$AD,"1",Dolmen!$W:$W,"",Dolmen!$Y:$Y,"1",Dolmen!$O:$O,Source!D1827,Dolmen!$F:$F,Source!C1827)</f>
        <v>0</v>
      </c>
      <c r="AT1827" s="11">
        <f t="shared" si="670"/>
        <v>0</v>
      </c>
      <c r="AU1827" s="11">
        <f t="shared" si="671"/>
        <v>0</v>
      </c>
      <c r="AV1827" s="11">
        <f t="shared" si="672"/>
        <v>0</v>
      </c>
      <c r="AW1827" s="11">
        <f t="shared" si="673"/>
        <v>0</v>
      </c>
      <c r="AX1827" s="11">
        <f t="shared" si="674"/>
        <v>0</v>
      </c>
      <c r="AY1827" s="11">
        <f t="shared" si="675"/>
        <v>0</v>
      </c>
      <c r="AZ1827" s="11">
        <f t="shared" si="676"/>
        <v>0</v>
      </c>
      <c r="BA1827" s="11">
        <f t="shared" si="677"/>
        <v>0</v>
      </c>
      <c r="BB1827" s="11">
        <f t="shared" si="678"/>
        <v>0</v>
      </c>
      <c r="BC1827" s="11">
        <f t="shared" si="679"/>
        <v>0</v>
      </c>
      <c r="BD1827" s="11">
        <f>SUMIFS(Ishop!$BK:$BK,Ishop!$BG:$BG,Source!D1827,Ishop!$B:$B,Source!C1827)</f>
        <v>0</v>
      </c>
      <c r="BE1827" s="11">
        <f>COUNTIFS(Ishop!$AW:$AW,"OUI",Ishop!$BG:$BG,Source!D1827,Ishop!$B:$B,Source!C1827)</f>
        <v>0</v>
      </c>
      <c r="BF1827" s="11">
        <f t="shared" si="680"/>
        <v>0</v>
      </c>
      <c r="BG1827" s="11">
        <f t="shared" si="681"/>
        <v>0</v>
      </c>
      <c r="BH1827" s="11">
        <f t="shared" si="682"/>
        <v>0</v>
      </c>
      <c r="BI1827" s="11">
        <f t="shared" si="683"/>
        <v>0</v>
      </c>
      <c r="BJ1827" s="11">
        <f t="shared" si="684"/>
        <v>0</v>
      </c>
      <c r="BK1827" s="11">
        <f t="shared" si="685"/>
        <v>0</v>
      </c>
      <c r="BL1827" s="11">
        <f t="shared" si="686"/>
        <v>0</v>
      </c>
      <c r="BM1827" s="11">
        <f t="shared" si="687"/>
        <v>0</v>
      </c>
      <c r="BN1827" s="25">
        <f>Z1827*Budget!$A$6</f>
        <v>0</v>
      </c>
      <c r="BO1827" s="25">
        <f>AA1827*(Budget!$B$6+Budget!$B$7)</f>
        <v>0</v>
      </c>
      <c r="BP1827" s="25">
        <f>AB1827*(Budget!$C$6+Budget!$C$7)</f>
        <v>0</v>
      </c>
      <c r="BQ1827" s="25">
        <f>AC1827*(Budget!$D$6+Budget!$D$7)</f>
        <v>0</v>
      </c>
      <c r="BR1827" s="25">
        <f>AD1827*(Budget!$E$6+Budget!$E$7)</f>
        <v>0</v>
      </c>
      <c r="BS1827" s="25">
        <f>AE1827*(Budget!$F$6+Budget!$F$7)</f>
        <v>0</v>
      </c>
      <c r="BT1827" s="25">
        <f>AF1827*(Budget!$G$6+Budget!$G$7)</f>
        <v>0</v>
      </c>
      <c r="BU1827" s="25">
        <f>AG1827*Budget!$H$6</f>
        <v>0</v>
      </c>
      <c r="BV1827" s="25">
        <f>AH1827*Budget!$I$6</f>
        <v>0</v>
      </c>
      <c r="BW1827" s="25">
        <f>AI1827*Budget!$J$6</f>
        <v>0</v>
      </c>
      <c r="BX1827" s="25">
        <f>AJ1827*Budget!$K$6</f>
        <v>0</v>
      </c>
      <c r="BY1827" s="25">
        <f>AK1827*Budget!$L$6</f>
        <v>0</v>
      </c>
      <c r="BZ1827" s="25">
        <f>AL1827*Budget!$M$6</f>
        <v>0</v>
      </c>
      <c r="CA1827" s="25">
        <f>AM1827*Budget!$N$6</f>
        <v>0</v>
      </c>
      <c r="CB1827" s="25">
        <f>AQ1827*Budget!$O$6</f>
        <v>0</v>
      </c>
      <c r="CC1827" s="25">
        <f>AR1827*Budget!$S$6</f>
        <v>0</v>
      </c>
      <c r="CD1827" s="25">
        <f>AS1827*Budget!$Q$6</f>
        <v>0</v>
      </c>
      <c r="CE1827" s="25">
        <f t="shared" si="688"/>
        <v>0</v>
      </c>
      <c r="CF1827" s="11" t="e">
        <f>COUNTIFS(#REF!,Source!E1827,#REF!,Source!C1827)</f>
        <v>#REF!</v>
      </c>
      <c r="CG1827" s="11" t="str">
        <f t="shared" si="689"/>
        <v>--</v>
      </c>
    </row>
    <row r="1828" spans="1:85" x14ac:dyDescent="0.25">
      <c r="A1828" t="str">
        <f>IFERROR(VLOOKUP(MONTH(C1828),Date!$A$2:$B$13,2,0),"--")</f>
        <v>Avril</v>
      </c>
      <c r="B1828" s="11">
        <f t="shared" si="668"/>
        <v>18</v>
      </c>
      <c r="C1828" s="28">
        <f t="shared" si="690"/>
        <v>42121</v>
      </c>
      <c r="D1828" s="29" t="s">
        <v>242</v>
      </c>
      <c r="E1828" s="30" t="str">
        <f>IFERROR(VLOOKUP(D1828,Listing!$A:$B,2,0),"--")</f>
        <v>A44052</v>
      </c>
      <c r="F1828" s="30" t="str">
        <f>IFERROR(VLOOKUP(D1828,Listing!$A:$E,5,0),"-")</f>
        <v>MOHSSIN KHALID</v>
      </c>
      <c r="G1828" s="4">
        <f>IFERROR(VLOOKUP(D1828,Listing!$A:$F,6,0),"--")</f>
        <v>42107</v>
      </c>
      <c r="H1828" s="11" t="str">
        <f>IFERROR(VLOOKUP(D1828,Listing!$A:$D,4,0),"--")</f>
        <v>SALIM ZAGHBA</v>
      </c>
      <c r="I1828" s="11" t="str">
        <f t="shared" si="669"/>
        <v>AAC</v>
      </c>
      <c r="J1828" s="31">
        <f>IFERROR(COUNTIFS(Ishop!$BG:$BG,Source!D1828,Ishop!$B:$B,Source!C1828),"--")</f>
        <v>0</v>
      </c>
      <c r="K1828" s="11">
        <f>IFERROR(COUNTIFS(Ishop!$BG:$BG,Source!D1828,Ishop!$B:$B,Source!C1828,Ishop!$J:$J,"OUI"),"--")</f>
        <v>0</v>
      </c>
      <c r="L1828" s="11">
        <f>COUNTIFS(Ishop!$AG:$AG,Source!$L$1,Ishop!$BG:$BG,Source!$D1828,Ishop!$B:$B,Source!$C1828)</f>
        <v>0</v>
      </c>
      <c r="M1828" s="11">
        <f>COUNTIFS(Ishop!$AG:$AG,Source!$M$1,Ishop!$BG:$BG,Source!$D1828,Ishop!$B:$B,Source!$C1828)</f>
        <v>0</v>
      </c>
      <c r="N1828" s="11">
        <f>COUNTIFS(Ishop!$AG:$AG,Source!$N$1,Ishop!$BG:$BG,Source!$D1828,Ishop!$B:$B,Source!$C1828)</f>
        <v>0</v>
      </c>
      <c r="O1828" s="11">
        <f>COUNTIFS(Ishop!$AG:$AG,Source!$O$1,Ishop!$BG:$BG,Source!$D1828,Ishop!$B:$B,Source!$C1828)</f>
        <v>0</v>
      </c>
      <c r="P1828" s="11">
        <f>COUNTIFS(Ishop!$AG:$AG,Source!$P$1,Ishop!$BG:$BG,Source!$D1828,Ishop!$B:$B,Source!$C1828)</f>
        <v>0</v>
      </c>
      <c r="Q1828" s="11">
        <f>COUNTIFS(Ishop!$AG:$AG,Source!$Q$1,Ishop!$BG:$BG,Source!$D1828,Ishop!$B:$B,Source!$C1828)</f>
        <v>0</v>
      </c>
      <c r="R1828" s="11">
        <f>COUNTIFS(Ishop!$AG:$AG,Source!$R$1,Ishop!$BG:$BG,Source!$D1828,Ishop!$B:$B,Source!$C1828)</f>
        <v>0</v>
      </c>
      <c r="S1828" s="11">
        <f>COUNTIFS(Ishop!$AG:$AG,Source!$S$1,Ishop!$BG:$BG,Source!$D1828,Ishop!$B:$B,Source!$C1828)</f>
        <v>0</v>
      </c>
      <c r="T1828" s="11">
        <f>COUNTIFS(Ishop!$AG:$AG,Source!$T$1,Ishop!$BG:$BG,Source!$D1828,Ishop!$B:$B,Source!$C1828)</f>
        <v>0</v>
      </c>
      <c r="U1828" s="11">
        <f>COUNTIFS(Ishop!$AG:$AG,Source!$U$1,Ishop!$BG:$BG,Source!$D1828,Ishop!$B:$B,Source!$C1828)</f>
        <v>0</v>
      </c>
      <c r="V1828" s="11">
        <f>COUNTIFS(Ishop!$AG:$AG,Source!$V$1,Ishop!$BG:$BG,Source!$D1828,Ishop!$B:$B,Source!$C1828)</f>
        <v>0</v>
      </c>
      <c r="W1828" s="11">
        <f>COUNTIFS(Ishop!$AG:$AG,Source!$W$1,Ishop!$BG:$BG,Source!$D1828,Ishop!$B:$B,Source!$C1828)</f>
        <v>0</v>
      </c>
      <c r="X1828" s="11">
        <f>COUNTIFS(Ishop!$AG:$AG,Source!$X$1,Ishop!$BG:$BG,Source!$D1828,Ishop!$B:$B,Source!$C1828)</f>
        <v>0</v>
      </c>
      <c r="Y1828" s="11">
        <f>COUNTIFS(Ishop!$AG:$AG,Source!$Y$1,Ishop!$BG:$BG,Source!$D1828,Ishop!$B:$B,Source!$C1828)</f>
        <v>0</v>
      </c>
      <c r="Z1828" s="11">
        <f>COUNTIFS(Ishop!$AG:$AG,Source!$Z$1,Ishop!$BG:$BG,Source!$D1828,Ishop!$B:$B,Source!$C1828,Ishop!$J:$J,"OUI")</f>
        <v>0</v>
      </c>
      <c r="AA1828" s="11">
        <f>COUNTIFS(Ishop!$AG:$AG,Source!$AA$1,Ishop!$BG:$BG,Source!$D1828,Ishop!$B:$B,Source!$C1828,Ishop!$J:$J,"OUI")</f>
        <v>0</v>
      </c>
      <c r="AB1828" s="11">
        <f>COUNTIFS(Ishop!$AG:$AG,Source!$AB$1,Ishop!$BG:$BG,Source!$D1828,Ishop!$B:$B,Source!$C1828,Ishop!$J:$J,"OUI")</f>
        <v>0</v>
      </c>
      <c r="AC1828" s="11">
        <f>COUNTIFS(Ishop!$AG:$AG,Source!$AC$1,Ishop!$BG:$BG,Source!$D1828,Ishop!$B:$B,Source!$C1828,Ishop!$J:$J,"OUI")</f>
        <v>0</v>
      </c>
      <c r="AD1828" s="11">
        <f>COUNTIFS(Ishop!$AG:$AG,Source!$AD$1,Ishop!$BG:$BG,Source!$D1828,Ishop!$B:$B,Source!$C1828,Ishop!$J:$J,"OUI")</f>
        <v>0</v>
      </c>
      <c r="AE1828" s="11">
        <f>COUNTIFS(Ishop!$AG:$AG,Source!$AE$1,Ishop!$BG:$BG,Source!$D1828,Ishop!$B:$B,Source!$C1828,Ishop!$J:$J,"OUI")</f>
        <v>0</v>
      </c>
      <c r="AF1828" s="11">
        <f>COUNTIFS(Ishop!$AG:$AG,Source!$AF$1,Ishop!$BG:$BG,Source!$D1828,Ishop!$B:$B,Source!$C1828,Ishop!$J:$J,"OUI")</f>
        <v>0</v>
      </c>
      <c r="AG1828" s="11">
        <f>COUNTIFS(Ishop!$AG:$AG,Source!$AG$1,Ishop!$BG:$BG,Source!$D1828,Ishop!$B:$B,Source!$C1828,Ishop!$J:$J,"OUI")</f>
        <v>0</v>
      </c>
      <c r="AH1828" s="11">
        <f>COUNTIFS(Ishop!$AG:$AG,Source!$AH$1,Ishop!$BG:$BG,Source!$D1828,Ishop!$B:$B,Source!$C1828,Ishop!$J:$J,"OUI")</f>
        <v>0</v>
      </c>
      <c r="AI1828" s="11">
        <f>COUNTIFS(Ishop!$AG:$AG,Source!$AI$1,Ishop!$BG:$BG,Source!$D1828,Ishop!$B:$B,Source!$C1828,Ishop!$J:$J,"OUI")</f>
        <v>0</v>
      </c>
      <c r="AJ1828" s="11">
        <f>COUNTIFS(Ishop!$AG:$AG,Source!$AJ$1,Ishop!$BG:$BG,Source!$D1828,Ishop!$B:$B,Source!$C1828,Ishop!$J:$J,"OUI")</f>
        <v>0</v>
      </c>
      <c r="AK1828" s="11">
        <f>COUNTIFS(Ishop!$AG:$AG,Source!$AK$1,Ishop!$BG:$BG,Source!$D1828,Ishop!$B:$B,Source!$C1828,Ishop!$J:$J,"OUI")</f>
        <v>0</v>
      </c>
      <c r="AL1828" s="11">
        <f>COUNTIFS(Ishop!$AG:$AG,Source!$AL$1,Ishop!$BG:$BG,Source!$D1828,Ishop!$B:$B,Source!$C1828,Ishop!$J:$J,"OUI")</f>
        <v>0</v>
      </c>
      <c r="AM1828" s="11">
        <f>COUNTIFS(Ishop!$AG:$AG,Source!$AM$1,Ishop!$BG:$BG,Source!$D1828,Ishop!$B:$B,Source!$C1828,Ishop!$J:$J,"OUI")</f>
        <v>0</v>
      </c>
      <c r="AN1828" s="11">
        <f>COUNTIFS(Dolmen!$W:$W,"Sensation",Dolmen!$O:$O,Source!D1828,Dolmen!$F:$F,Source!C1828)</f>
        <v>0</v>
      </c>
      <c r="AO1828" s="11">
        <f>COUNTIFS(Dolmen!$AC:$AC,"Bbox Miami",Dolmen!$O:$O,Source!D1828,Dolmen!$F:$F,Source!C1828)</f>
        <v>0</v>
      </c>
      <c r="AP1828" s="11">
        <f>COUNTIFS(Dolmen!$AD:$AD,"1",Dolmen!$W:$W,"",Dolmen!$O:$O,Source!D1828,Dolmen!$F:$F,Source!C1828)</f>
        <v>0</v>
      </c>
      <c r="AQ1828" s="11">
        <f>COUNTIFS(Dolmen!$W:$W,"Sensation",Dolmen!$Y:$Y,"1",Dolmen!$O:$O,Source!D1828,Dolmen!$F:$F,Source!C1828)</f>
        <v>0</v>
      </c>
      <c r="AR1828" s="11">
        <f>COUNTIFS(Dolmen!$AC:$AC,"Bbox Miami",Dolmen!$Y:$Y,"1",Dolmen!$O:$O,Source!D1828,Dolmen!$F:$F,Source!C1828)</f>
        <v>0</v>
      </c>
      <c r="AS1828" s="11">
        <f>COUNTIFS(Dolmen!$AD:$AD,"1",Dolmen!$W:$W,"",Dolmen!$Y:$Y,"1",Dolmen!$O:$O,Source!D1828,Dolmen!$F:$F,Source!C1828)</f>
        <v>0</v>
      </c>
      <c r="AT1828" s="11">
        <f t="shared" si="670"/>
        <v>0</v>
      </c>
      <c r="AU1828" s="11">
        <f t="shared" si="671"/>
        <v>0</v>
      </c>
      <c r="AV1828" s="11">
        <f t="shared" si="672"/>
        <v>0</v>
      </c>
      <c r="AW1828" s="11">
        <f t="shared" si="673"/>
        <v>0</v>
      </c>
      <c r="AX1828" s="11">
        <f t="shared" si="674"/>
        <v>0</v>
      </c>
      <c r="AY1828" s="11">
        <f t="shared" si="675"/>
        <v>0</v>
      </c>
      <c r="AZ1828" s="11">
        <f t="shared" si="676"/>
        <v>0</v>
      </c>
      <c r="BA1828" s="11">
        <f t="shared" si="677"/>
        <v>0</v>
      </c>
      <c r="BB1828" s="11">
        <f t="shared" si="678"/>
        <v>0</v>
      </c>
      <c r="BC1828" s="11">
        <f t="shared" si="679"/>
        <v>0</v>
      </c>
      <c r="BD1828" s="11">
        <f>SUMIFS(Ishop!$BK:$BK,Ishop!$BG:$BG,Source!D1828,Ishop!$B:$B,Source!C1828)</f>
        <v>0</v>
      </c>
      <c r="BE1828" s="11">
        <f>COUNTIFS(Ishop!$AW:$AW,"OUI",Ishop!$BG:$BG,Source!D1828,Ishop!$B:$B,Source!C1828)</f>
        <v>0</v>
      </c>
      <c r="BF1828" s="11">
        <f t="shared" si="680"/>
        <v>0</v>
      </c>
      <c r="BG1828" s="11">
        <f t="shared" si="681"/>
        <v>0</v>
      </c>
      <c r="BH1828" s="11">
        <f t="shared" si="682"/>
        <v>0</v>
      </c>
      <c r="BI1828" s="11">
        <f t="shared" si="683"/>
        <v>0</v>
      </c>
      <c r="BJ1828" s="11">
        <f t="shared" si="684"/>
        <v>0</v>
      </c>
      <c r="BK1828" s="11">
        <f t="shared" si="685"/>
        <v>0</v>
      </c>
      <c r="BL1828" s="11">
        <f t="shared" si="686"/>
        <v>0</v>
      </c>
      <c r="BM1828" s="11">
        <f t="shared" si="687"/>
        <v>0</v>
      </c>
      <c r="BN1828" s="25">
        <f>Z1828*Budget!$A$6</f>
        <v>0</v>
      </c>
      <c r="BO1828" s="25">
        <f>AA1828*(Budget!$B$6+Budget!$B$7)</f>
        <v>0</v>
      </c>
      <c r="BP1828" s="25">
        <f>AB1828*(Budget!$C$6+Budget!$C$7)</f>
        <v>0</v>
      </c>
      <c r="BQ1828" s="25">
        <f>AC1828*(Budget!$D$6+Budget!$D$7)</f>
        <v>0</v>
      </c>
      <c r="BR1828" s="25">
        <f>AD1828*(Budget!$E$6+Budget!$E$7)</f>
        <v>0</v>
      </c>
      <c r="BS1828" s="25">
        <f>AE1828*(Budget!$F$6+Budget!$F$7)</f>
        <v>0</v>
      </c>
      <c r="BT1828" s="25">
        <f>AF1828*(Budget!$G$6+Budget!$G$7)</f>
        <v>0</v>
      </c>
      <c r="BU1828" s="25">
        <f>AG1828*Budget!$H$6</f>
        <v>0</v>
      </c>
      <c r="BV1828" s="25">
        <f>AH1828*Budget!$I$6</f>
        <v>0</v>
      </c>
      <c r="BW1828" s="25">
        <f>AI1828*Budget!$J$6</f>
        <v>0</v>
      </c>
      <c r="BX1828" s="25">
        <f>AJ1828*Budget!$K$6</f>
        <v>0</v>
      </c>
      <c r="BY1828" s="25">
        <f>AK1828*Budget!$L$6</f>
        <v>0</v>
      </c>
      <c r="BZ1828" s="25">
        <f>AL1828*Budget!$M$6</f>
        <v>0</v>
      </c>
      <c r="CA1828" s="25">
        <f>AM1828*Budget!$N$6</f>
        <v>0</v>
      </c>
      <c r="CB1828" s="25">
        <f>AQ1828*Budget!$O$6</f>
        <v>0</v>
      </c>
      <c r="CC1828" s="25">
        <f>AR1828*Budget!$S$6</f>
        <v>0</v>
      </c>
      <c r="CD1828" s="25">
        <f>AS1828*Budget!$Q$6</f>
        <v>0</v>
      </c>
      <c r="CE1828" s="25">
        <f t="shared" si="688"/>
        <v>0</v>
      </c>
      <c r="CF1828" s="11" t="e">
        <f>COUNTIFS(#REF!,Source!E1828,#REF!,Source!C1828)</f>
        <v>#REF!</v>
      </c>
      <c r="CG1828" s="11" t="str">
        <f t="shared" si="689"/>
        <v>--</v>
      </c>
    </row>
    <row r="1829" spans="1:85" x14ac:dyDescent="0.25">
      <c r="A1829" t="str">
        <f>IFERROR(VLOOKUP(MONTH(C1829),Date!$A$2:$B$13,2,0),"--")</f>
        <v>Avril</v>
      </c>
      <c r="B1829" s="11">
        <f t="shared" si="668"/>
        <v>18</v>
      </c>
      <c r="C1829" s="28">
        <f t="shared" si="690"/>
        <v>42121</v>
      </c>
      <c r="D1829" s="29" t="s">
        <v>243</v>
      </c>
      <c r="E1829" s="30" t="str">
        <f>IFERROR(VLOOKUP(D1829,Listing!$A:$B,2,0),"--")</f>
        <v>A440A45</v>
      </c>
      <c r="F1829" s="30" t="str">
        <f>IFERROR(VLOOKUP(D1829,Listing!$A:$E,5,0),"-")</f>
        <v>OUALKADI  OMAR</v>
      </c>
      <c r="G1829" s="4">
        <f>IFERROR(VLOOKUP(D1829,Listing!$A:$F,6,0),"--")</f>
        <v>42093</v>
      </c>
      <c r="H1829" s="11" t="str">
        <f>IFERROR(VLOOKUP(D1829,Listing!$A:$D,4,0),"--")</f>
        <v>SALIM ZAGHBA</v>
      </c>
      <c r="I1829" s="11" t="str">
        <f t="shared" si="669"/>
        <v>AAC</v>
      </c>
      <c r="J1829" s="31">
        <f>IFERROR(COUNTIFS(Ishop!$BG:$BG,Source!D1829,Ishop!$B:$B,Source!C1829),"--")</f>
        <v>0</v>
      </c>
      <c r="K1829" s="11">
        <f>IFERROR(COUNTIFS(Ishop!$BG:$BG,Source!D1829,Ishop!$B:$B,Source!C1829,Ishop!$J:$J,"OUI"),"--")</f>
        <v>0</v>
      </c>
      <c r="L1829" s="11">
        <f>COUNTIFS(Ishop!$AG:$AG,Source!$L$1,Ishop!$BG:$BG,Source!$D1829,Ishop!$B:$B,Source!$C1829)</f>
        <v>0</v>
      </c>
      <c r="M1829" s="11">
        <f>COUNTIFS(Ishop!$AG:$AG,Source!$M$1,Ishop!$BG:$BG,Source!$D1829,Ishop!$B:$B,Source!$C1829)</f>
        <v>0</v>
      </c>
      <c r="N1829" s="11">
        <f>COUNTIFS(Ishop!$AG:$AG,Source!$N$1,Ishop!$BG:$BG,Source!$D1829,Ishop!$B:$B,Source!$C1829)</f>
        <v>0</v>
      </c>
      <c r="O1829" s="11">
        <f>COUNTIFS(Ishop!$AG:$AG,Source!$O$1,Ishop!$BG:$BG,Source!$D1829,Ishop!$B:$B,Source!$C1829)</f>
        <v>0</v>
      </c>
      <c r="P1829" s="11">
        <f>COUNTIFS(Ishop!$AG:$AG,Source!$P$1,Ishop!$BG:$BG,Source!$D1829,Ishop!$B:$B,Source!$C1829)</f>
        <v>0</v>
      </c>
      <c r="Q1829" s="11">
        <f>COUNTIFS(Ishop!$AG:$AG,Source!$Q$1,Ishop!$BG:$BG,Source!$D1829,Ishop!$B:$B,Source!$C1829)</f>
        <v>0</v>
      </c>
      <c r="R1829" s="11">
        <f>COUNTIFS(Ishop!$AG:$AG,Source!$R$1,Ishop!$BG:$BG,Source!$D1829,Ishop!$B:$B,Source!$C1829)</f>
        <v>0</v>
      </c>
      <c r="S1829" s="11">
        <f>COUNTIFS(Ishop!$AG:$AG,Source!$S$1,Ishop!$BG:$BG,Source!$D1829,Ishop!$B:$B,Source!$C1829)</f>
        <v>0</v>
      </c>
      <c r="T1829" s="11">
        <f>COUNTIFS(Ishop!$AG:$AG,Source!$T$1,Ishop!$BG:$BG,Source!$D1829,Ishop!$B:$B,Source!$C1829)</f>
        <v>0</v>
      </c>
      <c r="U1829" s="11">
        <f>COUNTIFS(Ishop!$AG:$AG,Source!$U$1,Ishop!$BG:$BG,Source!$D1829,Ishop!$B:$B,Source!$C1829)</f>
        <v>0</v>
      </c>
      <c r="V1829" s="11">
        <f>COUNTIFS(Ishop!$AG:$AG,Source!$V$1,Ishop!$BG:$BG,Source!$D1829,Ishop!$B:$B,Source!$C1829)</f>
        <v>0</v>
      </c>
      <c r="W1829" s="11">
        <f>COUNTIFS(Ishop!$AG:$AG,Source!$W$1,Ishop!$BG:$BG,Source!$D1829,Ishop!$B:$B,Source!$C1829)</f>
        <v>0</v>
      </c>
      <c r="X1829" s="11">
        <f>COUNTIFS(Ishop!$AG:$AG,Source!$X$1,Ishop!$BG:$BG,Source!$D1829,Ishop!$B:$B,Source!$C1829)</f>
        <v>0</v>
      </c>
      <c r="Y1829" s="11">
        <f>COUNTIFS(Ishop!$AG:$AG,Source!$Y$1,Ishop!$BG:$BG,Source!$D1829,Ishop!$B:$B,Source!$C1829)</f>
        <v>0</v>
      </c>
      <c r="Z1829" s="11">
        <f>COUNTIFS(Ishop!$AG:$AG,Source!$Z$1,Ishop!$BG:$BG,Source!$D1829,Ishop!$B:$B,Source!$C1829,Ishop!$J:$J,"OUI")</f>
        <v>0</v>
      </c>
      <c r="AA1829" s="11">
        <f>COUNTIFS(Ishop!$AG:$AG,Source!$AA$1,Ishop!$BG:$BG,Source!$D1829,Ishop!$B:$B,Source!$C1829,Ishop!$J:$J,"OUI")</f>
        <v>0</v>
      </c>
      <c r="AB1829" s="11">
        <f>COUNTIFS(Ishop!$AG:$AG,Source!$AB$1,Ishop!$BG:$BG,Source!$D1829,Ishop!$B:$B,Source!$C1829,Ishop!$J:$J,"OUI")</f>
        <v>0</v>
      </c>
      <c r="AC1829" s="11">
        <f>COUNTIFS(Ishop!$AG:$AG,Source!$AC$1,Ishop!$BG:$BG,Source!$D1829,Ishop!$B:$B,Source!$C1829,Ishop!$J:$J,"OUI")</f>
        <v>0</v>
      </c>
      <c r="AD1829" s="11">
        <f>COUNTIFS(Ishop!$AG:$AG,Source!$AD$1,Ishop!$BG:$BG,Source!$D1829,Ishop!$B:$B,Source!$C1829,Ishop!$J:$J,"OUI")</f>
        <v>0</v>
      </c>
      <c r="AE1829" s="11">
        <f>COUNTIFS(Ishop!$AG:$AG,Source!$AE$1,Ishop!$BG:$BG,Source!$D1829,Ishop!$B:$B,Source!$C1829,Ishop!$J:$J,"OUI")</f>
        <v>0</v>
      </c>
      <c r="AF1829" s="11">
        <f>COUNTIFS(Ishop!$AG:$AG,Source!$AF$1,Ishop!$BG:$BG,Source!$D1829,Ishop!$B:$B,Source!$C1829,Ishop!$J:$J,"OUI")</f>
        <v>0</v>
      </c>
      <c r="AG1829" s="11">
        <f>COUNTIFS(Ishop!$AG:$AG,Source!$AG$1,Ishop!$BG:$BG,Source!$D1829,Ishop!$B:$B,Source!$C1829,Ishop!$J:$J,"OUI")</f>
        <v>0</v>
      </c>
      <c r="AH1829" s="11">
        <f>COUNTIFS(Ishop!$AG:$AG,Source!$AH$1,Ishop!$BG:$BG,Source!$D1829,Ishop!$B:$B,Source!$C1829,Ishop!$J:$J,"OUI")</f>
        <v>0</v>
      </c>
      <c r="AI1829" s="11">
        <f>COUNTIFS(Ishop!$AG:$AG,Source!$AI$1,Ishop!$BG:$BG,Source!$D1829,Ishop!$B:$B,Source!$C1829,Ishop!$J:$J,"OUI")</f>
        <v>0</v>
      </c>
      <c r="AJ1829" s="11">
        <f>COUNTIFS(Ishop!$AG:$AG,Source!$AJ$1,Ishop!$BG:$BG,Source!$D1829,Ishop!$B:$B,Source!$C1829,Ishop!$J:$J,"OUI")</f>
        <v>0</v>
      </c>
      <c r="AK1829" s="11">
        <f>COUNTIFS(Ishop!$AG:$AG,Source!$AK$1,Ishop!$BG:$BG,Source!$D1829,Ishop!$B:$B,Source!$C1829,Ishop!$J:$J,"OUI")</f>
        <v>0</v>
      </c>
      <c r="AL1829" s="11">
        <f>COUNTIFS(Ishop!$AG:$AG,Source!$AL$1,Ishop!$BG:$BG,Source!$D1829,Ishop!$B:$B,Source!$C1829,Ishop!$J:$J,"OUI")</f>
        <v>0</v>
      </c>
      <c r="AM1829" s="11">
        <f>COUNTIFS(Ishop!$AG:$AG,Source!$AM$1,Ishop!$BG:$BG,Source!$D1829,Ishop!$B:$B,Source!$C1829,Ishop!$J:$J,"OUI")</f>
        <v>0</v>
      </c>
      <c r="AN1829" s="11">
        <f>COUNTIFS(Dolmen!$W:$W,"Sensation",Dolmen!$O:$O,Source!D1829,Dolmen!$F:$F,Source!C1829)</f>
        <v>0</v>
      </c>
      <c r="AO1829" s="11">
        <f>COUNTIFS(Dolmen!$AC:$AC,"Bbox Miami",Dolmen!$O:$O,Source!D1829,Dolmen!$F:$F,Source!C1829)</f>
        <v>0</v>
      </c>
      <c r="AP1829" s="11">
        <f>COUNTIFS(Dolmen!$AD:$AD,"1",Dolmen!$W:$W,"",Dolmen!$O:$O,Source!D1829,Dolmen!$F:$F,Source!C1829)</f>
        <v>0</v>
      </c>
      <c r="AQ1829" s="11">
        <f>COUNTIFS(Dolmen!$W:$W,"Sensation",Dolmen!$Y:$Y,"1",Dolmen!$O:$O,Source!D1829,Dolmen!$F:$F,Source!C1829)</f>
        <v>0</v>
      </c>
      <c r="AR1829" s="11">
        <f>COUNTIFS(Dolmen!$AC:$AC,"Bbox Miami",Dolmen!$Y:$Y,"1",Dolmen!$O:$O,Source!D1829,Dolmen!$F:$F,Source!C1829)</f>
        <v>0</v>
      </c>
      <c r="AS1829" s="11">
        <f>COUNTIFS(Dolmen!$AD:$AD,"1",Dolmen!$W:$W,"",Dolmen!$Y:$Y,"1",Dolmen!$O:$O,Source!D1829,Dolmen!$F:$F,Source!C1829)</f>
        <v>0</v>
      </c>
      <c r="AT1829" s="11">
        <f t="shared" si="670"/>
        <v>0</v>
      </c>
      <c r="AU1829" s="11">
        <f t="shared" si="671"/>
        <v>0</v>
      </c>
      <c r="AV1829" s="11">
        <f t="shared" si="672"/>
        <v>0</v>
      </c>
      <c r="AW1829" s="11">
        <f t="shared" si="673"/>
        <v>0</v>
      </c>
      <c r="AX1829" s="11">
        <f t="shared" si="674"/>
        <v>0</v>
      </c>
      <c r="AY1829" s="11">
        <f t="shared" si="675"/>
        <v>0</v>
      </c>
      <c r="AZ1829" s="11">
        <f t="shared" si="676"/>
        <v>0</v>
      </c>
      <c r="BA1829" s="11">
        <f t="shared" si="677"/>
        <v>0</v>
      </c>
      <c r="BB1829" s="11">
        <f t="shared" si="678"/>
        <v>0</v>
      </c>
      <c r="BC1829" s="11">
        <f t="shared" si="679"/>
        <v>0</v>
      </c>
      <c r="BD1829" s="11">
        <f>SUMIFS(Ishop!$BK:$BK,Ishop!$BG:$BG,Source!D1829,Ishop!$B:$B,Source!C1829)</f>
        <v>0</v>
      </c>
      <c r="BE1829" s="11">
        <f>COUNTIFS(Ishop!$AW:$AW,"OUI",Ishop!$BG:$BG,Source!D1829,Ishop!$B:$B,Source!C1829)</f>
        <v>0</v>
      </c>
      <c r="BF1829" s="11">
        <f t="shared" si="680"/>
        <v>0</v>
      </c>
      <c r="BG1829" s="11">
        <f t="shared" si="681"/>
        <v>0</v>
      </c>
      <c r="BH1829" s="11">
        <f t="shared" si="682"/>
        <v>0</v>
      </c>
      <c r="BI1829" s="11">
        <f t="shared" si="683"/>
        <v>0</v>
      </c>
      <c r="BJ1829" s="11">
        <f t="shared" si="684"/>
        <v>0</v>
      </c>
      <c r="BK1829" s="11">
        <f t="shared" si="685"/>
        <v>0</v>
      </c>
      <c r="BL1829" s="11">
        <f t="shared" si="686"/>
        <v>0</v>
      </c>
      <c r="BM1829" s="11">
        <f t="shared" si="687"/>
        <v>0</v>
      </c>
      <c r="BN1829" s="25">
        <f>Z1829*Budget!$A$6</f>
        <v>0</v>
      </c>
      <c r="BO1829" s="25">
        <f>AA1829*(Budget!$B$6+Budget!$B$7)</f>
        <v>0</v>
      </c>
      <c r="BP1829" s="25">
        <f>AB1829*(Budget!$C$6+Budget!$C$7)</f>
        <v>0</v>
      </c>
      <c r="BQ1829" s="25">
        <f>AC1829*(Budget!$D$6+Budget!$D$7)</f>
        <v>0</v>
      </c>
      <c r="BR1829" s="25">
        <f>AD1829*(Budget!$E$6+Budget!$E$7)</f>
        <v>0</v>
      </c>
      <c r="BS1829" s="25">
        <f>AE1829*(Budget!$F$6+Budget!$F$7)</f>
        <v>0</v>
      </c>
      <c r="BT1829" s="25">
        <f>AF1829*(Budget!$G$6+Budget!$G$7)</f>
        <v>0</v>
      </c>
      <c r="BU1829" s="25">
        <f>AG1829*Budget!$H$6</f>
        <v>0</v>
      </c>
      <c r="BV1829" s="25">
        <f>AH1829*Budget!$I$6</f>
        <v>0</v>
      </c>
      <c r="BW1829" s="25">
        <f>AI1829*Budget!$J$6</f>
        <v>0</v>
      </c>
      <c r="BX1829" s="25">
        <f>AJ1829*Budget!$K$6</f>
        <v>0</v>
      </c>
      <c r="BY1829" s="25">
        <f>AK1829*Budget!$L$6</f>
        <v>0</v>
      </c>
      <c r="BZ1829" s="25">
        <f>AL1829*Budget!$M$6</f>
        <v>0</v>
      </c>
      <c r="CA1829" s="25">
        <f>AM1829*Budget!$N$6</f>
        <v>0</v>
      </c>
      <c r="CB1829" s="25">
        <f>AQ1829*Budget!$O$6</f>
        <v>0</v>
      </c>
      <c r="CC1829" s="25">
        <f>AR1829*Budget!$S$6</f>
        <v>0</v>
      </c>
      <c r="CD1829" s="25">
        <f>AS1829*Budget!$Q$6</f>
        <v>0</v>
      </c>
      <c r="CE1829" s="25">
        <f t="shared" si="688"/>
        <v>0</v>
      </c>
      <c r="CF1829" s="11" t="e">
        <f>COUNTIFS(#REF!,Source!E1829,#REF!,Source!C1829)</f>
        <v>#REF!</v>
      </c>
      <c r="CG1829" s="11" t="str">
        <f t="shared" si="689"/>
        <v>--</v>
      </c>
    </row>
    <row r="1830" spans="1:85" x14ac:dyDescent="0.25">
      <c r="A1830" t="str">
        <f>IFERROR(VLOOKUP(MONTH(C1830),Date!$A$2:$B$13,2,0),"--")</f>
        <v>Avril</v>
      </c>
      <c r="B1830" s="11">
        <f t="shared" si="668"/>
        <v>18</v>
      </c>
      <c r="C1830" s="28">
        <f t="shared" si="690"/>
        <v>42121</v>
      </c>
      <c r="D1830" s="29" t="s">
        <v>244</v>
      </c>
      <c r="E1830" s="30" t="str">
        <f>IFERROR(VLOOKUP(D1830,Listing!$A:$B,2,0),"--")</f>
        <v>A44040</v>
      </c>
      <c r="F1830" s="30" t="str">
        <f>IFERROR(VLOOKUP(D1830,Listing!$A:$E,5,0),"-")</f>
        <v>EL FILALI   AMINA</v>
      </c>
      <c r="G1830" s="4">
        <f>IFERROR(VLOOKUP(D1830,Listing!$A:$F,6,0),"--")</f>
        <v>42079</v>
      </c>
      <c r="H1830" s="11" t="str">
        <f>IFERROR(VLOOKUP(D1830,Listing!$A:$D,4,0),"--")</f>
        <v>SALIM ZAGHBA</v>
      </c>
      <c r="I1830" s="11" t="str">
        <f t="shared" si="669"/>
        <v>AAC</v>
      </c>
      <c r="J1830" s="31">
        <f>IFERROR(COUNTIFS(Ishop!$BG:$BG,Source!D1830,Ishop!$B:$B,Source!C1830),"--")</f>
        <v>0</v>
      </c>
      <c r="K1830" s="11">
        <f>IFERROR(COUNTIFS(Ishop!$BG:$BG,Source!D1830,Ishop!$B:$B,Source!C1830,Ishop!$J:$J,"OUI"),"--")</f>
        <v>0</v>
      </c>
      <c r="L1830" s="11">
        <f>COUNTIFS(Ishop!$AG:$AG,Source!$L$1,Ishop!$BG:$BG,Source!$D1830,Ishop!$B:$B,Source!$C1830)</f>
        <v>0</v>
      </c>
      <c r="M1830" s="11">
        <f>COUNTIFS(Ishop!$AG:$AG,Source!$M$1,Ishop!$BG:$BG,Source!$D1830,Ishop!$B:$B,Source!$C1830)</f>
        <v>0</v>
      </c>
      <c r="N1830" s="11">
        <f>COUNTIFS(Ishop!$AG:$AG,Source!$N$1,Ishop!$BG:$BG,Source!$D1830,Ishop!$B:$B,Source!$C1830)</f>
        <v>0</v>
      </c>
      <c r="O1830" s="11">
        <f>COUNTIFS(Ishop!$AG:$AG,Source!$O$1,Ishop!$BG:$BG,Source!$D1830,Ishop!$B:$B,Source!$C1830)</f>
        <v>0</v>
      </c>
      <c r="P1830" s="11">
        <f>COUNTIFS(Ishop!$AG:$AG,Source!$P$1,Ishop!$BG:$BG,Source!$D1830,Ishop!$B:$B,Source!$C1830)</f>
        <v>0</v>
      </c>
      <c r="Q1830" s="11">
        <f>COUNTIFS(Ishop!$AG:$AG,Source!$Q$1,Ishop!$BG:$BG,Source!$D1830,Ishop!$B:$B,Source!$C1830)</f>
        <v>0</v>
      </c>
      <c r="R1830" s="11">
        <f>COUNTIFS(Ishop!$AG:$AG,Source!$R$1,Ishop!$BG:$BG,Source!$D1830,Ishop!$B:$B,Source!$C1830)</f>
        <v>0</v>
      </c>
      <c r="S1830" s="11">
        <f>COUNTIFS(Ishop!$AG:$AG,Source!$S$1,Ishop!$BG:$BG,Source!$D1830,Ishop!$B:$B,Source!$C1830)</f>
        <v>0</v>
      </c>
      <c r="T1830" s="11">
        <f>COUNTIFS(Ishop!$AG:$AG,Source!$T$1,Ishop!$BG:$BG,Source!$D1830,Ishop!$B:$B,Source!$C1830)</f>
        <v>0</v>
      </c>
      <c r="U1830" s="11">
        <f>COUNTIFS(Ishop!$AG:$AG,Source!$U$1,Ishop!$BG:$BG,Source!$D1830,Ishop!$B:$B,Source!$C1830)</f>
        <v>0</v>
      </c>
      <c r="V1830" s="11">
        <f>COUNTIFS(Ishop!$AG:$AG,Source!$V$1,Ishop!$BG:$BG,Source!$D1830,Ishop!$B:$B,Source!$C1830)</f>
        <v>0</v>
      </c>
      <c r="W1830" s="11">
        <f>COUNTIFS(Ishop!$AG:$AG,Source!$W$1,Ishop!$BG:$BG,Source!$D1830,Ishop!$B:$B,Source!$C1830)</f>
        <v>0</v>
      </c>
      <c r="X1830" s="11">
        <f>COUNTIFS(Ishop!$AG:$AG,Source!$X$1,Ishop!$BG:$BG,Source!$D1830,Ishop!$B:$B,Source!$C1830)</f>
        <v>0</v>
      </c>
      <c r="Y1830" s="11">
        <f>COUNTIFS(Ishop!$AG:$AG,Source!$Y$1,Ishop!$BG:$BG,Source!$D1830,Ishop!$B:$B,Source!$C1830)</f>
        <v>0</v>
      </c>
      <c r="Z1830" s="11">
        <f>COUNTIFS(Ishop!$AG:$AG,Source!$Z$1,Ishop!$BG:$BG,Source!$D1830,Ishop!$B:$B,Source!$C1830,Ishop!$J:$J,"OUI")</f>
        <v>0</v>
      </c>
      <c r="AA1830" s="11">
        <f>COUNTIFS(Ishop!$AG:$AG,Source!$AA$1,Ishop!$BG:$BG,Source!$D1830,Ishop!$B:$B,Source!$C1830,Ishop!$J:$J,"OUI")</f>
        <v>0</v>
      </c>
      <c r="AB1830" s="11">
        <f>COUNTIFS(Ishop!$AG:$AG,Source!$AB$1,Ishop!$BG:$BG,Source!$D1830,Ishop!$B:$B,Source!$C1830,Ishop!$J:$J,"OUI")</f>
        <v>0</v>
      </c>
      <c r="AC1830" s="11">
        <f>COUNTIFS(Ishop!$AG:$AG,Source!$AC$1,Ishop!$BG:$BG,Source!$D1830,Ishop!$B:$B,Source!$C1830,Ishop!$J:$J,"OUI")</f>
        <v>0</v>
      </c>
      <c r="AD1830" s="11">
        <f>COUNTIFS(Ishop!$AG:$AG,Source!$AD$1,Ishop!$BG:$BG,Source!$D1830,Ishop!$B:$B,Source!$C1830,Ishop!$J:$J,"OUI")</f>
        <v>0</v>
      </c>
      <c r="AE1830" s="11">
        <f>COUNTIFS(Ishop!$AG:$AG,Source!$AE$1,Ishop!$BG:$BG,Source!$D1830,Ishop!$B:$B,Source!$C1830,Ishop!$J:$J,"OUI")</f>
        <v>0</v>
      </c>
      <c r="AF1830" s="11">
        <f>COUNTIFS(Ishop!$AG:$AG,Source!$AF$1,Ishop!$BG:$BG,Source!$D1830,Ishop!$B:$B,Source!$C1830,Ishop!$J:$J,"OUI")</f>
        <v>0</v>
      </c>
      <c r="AG1830" s="11">
        <f>COUNTIFS(Ishop!$AG:$AG,Source!$AG$1,Ishop!$BG:$BG,Source!$D1830,Ishop!$B:$B,Source!$C1830,Ishop!$J:$J,"OUI")</f>
        <v>0</v>
      </c>
      <c r="AH1830" s="11">
        <f>COUNTIFS(Ishop!$AG:$AG,Source!$AH$1,Ishop!$BG:$BG,Source!$D1830,Ishop!$B:$B,Source!$C1830,Ishop!$J:$J,"OUI")</f>
        <v>0</v>
      </c>
      <c r="AI1830" s="11">
        <f>COUNTIFS(Ishop!$AG:$AG,Source!$AI$1,Ishop!$BG:$BG,Source!$D1830,Ishop!$B:$B,Source!$C1830,Ishop!$J:$J,"OUI")</f>
        <v>0</v>
      </c>
      <c r="AJ1830" s="11">
        <f>COUNTIFS(Ishop!$AG:$AG,Source!$AJ$1,Ishop!$BG:$BG,Source!$D1830,Ishop!$B:$B,Source!$C1830,Ishop!$J:$J,"OUI")</f>
        <v>0</v>
      </c>
      <c r="AK1830" s="11">
        <f>COUNTIFS(Ishop!$AG:$AG,Source!$AK$1,Ishop!$BG:$BG,Source!$D1830,Ishop!$B:$B,Source!$C1830,Ishop!$J:$J,"OUI")</f>
        <v>0</v>
      </c>
      <c r="AL1830" s="11">
        <f>COUNTIFS(Ishop!$AG:$AG,Source!$AL$1,Ishop!$BG:$BG,Source!$D1830,Ishop!$B:$B,Source!$C1830,Ishop!$J:$J,"OUI")</f>
        <v>0</v>
      </c>
      <c r="AM1830" s="11">
        <f>COUNTIFS(Ishop!$AG:$AG,Source!$AM$1,Ishop!$BG:$BG,Source!$D1830,Ishop!$B:$B,Source!$C1830,Ishop!$J:$J,"OUI")</f>
        <v>0</v>
      </c>
      <c r="AN1830" s="11">
        <f>COUNTIFS(Dolmen!$W:$W,"Sensation",Dolmen!$O:$O,Source!D1830,Dolmen!$F:$F,Source!C1830)</f>
        <v>0</v>
      </c>
      <c r="AO1830" s="11">
        <f>COUNTIFS(Dolmen!$AC:$AC,"Bbox Miami",Dolmen!$O:$O,Source!D1830,Dolmen!$F:$F,Source!C1830)</f>
        <v>0</v>
      </c>
      <c r="AP1830" s="11">
        <f>COUNTIFS(Dolmen!$AD:$AD,"1",Dolmen!$W:$W,"",Dolmen!$O:$O,Source!D1830,Dolmen!$F:$F,Source!C1830)</f>
        <v>0</v>
      </c>
      <c r="AQ1830" s="11">
        <f>COUNTIFS(Dolmen!$W:$W,"Sensation",Dolmen!$Y:$Y,"1",Dolmen!$O:$O,Source!D1830,Dolmen!$F:$F,Source!C1830)</f>
        <v>0</v>
      </c>
      <c r="AR1830" s="11">
        <f>COUNTIFS(Dolmen!$AC:$AC,"Bbox Miami",Dolmen!$Y:$Y,"1",Dolmen!$O:$O,Source!D1830,Dolmen!$F:$F,Source!C1830)</f>
        <v>0</v>
      </c>
      <c r="AS1830" s="11">
        <f>COUNTIFS(Dolmen!$AD:$AD,"1",Dolmen!$W:$W,"",Dolmen!$Y:$Y,"1",Dolmen!$O:$O,Source!D1830,Dolmen!$F:$F,Source!C1830)</f>
        <v>0</v>
      </c>
      <c r="AT1830" s="11">
        <f t="shared" si="670"/>
        <v>0</v>
      </c>
      <c r="AU1830" s="11">
        <f t="shared" si="671"/>
        <v>0</v>
      </c>
      <c r="AV1830" s="11">
        <f t="shared" si="672"/>
        <v>0</v>
      </c>
      <c r="AW1830" s="11">
        <f t="shared" si="673"/>
        <v>0</v>
      </c>
      <c r="AX1830" s="11">
        <f t="shared" si="674"/>
        <v>0</v>
      </c>
      <c r="AY1830" s="11">
        <f t="shared" si="675"/>
        <v>0</v>
      </c>
      <c r="AZ1830" s="11">
        <f t="shared" si="676"/>
        <v>0</v>
      </c>
      <c r="BA1830" s="11">
        <f t="shared" si="677"/>
        <v>0</v>
      </c>
      <c r="BB1830" s="11">
        <f t="shared" si="678"/>
        <v>0</v>
      </c>
      <c r="BC1830" s="11">
        <f t="shared" si="679"/>
        <v>0</v>
      </c>
      <c r="BD1830" s="11">
        <f>SUMIFS(Ishop!$BK:$BK,Ishop!$BG:$BG,Source!D1830,Ishop!$B:$B,Source!C1830)</f>
        <v>0</v>
      </c>
      <c r="BE1830" s="11">
        <f>COUNTIFS(Ishop!$AW:$AW,"OUI",Ishop!$BG:$BG,Source!D1830,Ishop!$B:$B,Source!C1830)</f>
        <v>0</v>
      </c>
      <c r="BF1830" s="11">
        <f t="shared" si="680"/>
        <v>0</v>
      </c>
      <c r="BG1830" s="11">
        <f t="shared" si="681"/>
        <v>0</v>
      </c>
      <c r="BH1830" s="11">
        <f t="shared" si="682"/>
        <v>0</v>
      </c>
      <c r="BI1830" s="11">
        <f t="shared" si="683"/>
        <v>0</v>
      </c>
      <c r="BJ1830" s="11">
        <f t="shared" si="684"/>
        <v>0</v>
      </c>
      <c r="BK1830" s="11">
        <f t="shared" si="685"/>
        <v>0</v>
      </c>
      <c r="BL1830" s="11">
        <f t="shared" si="686"/>
        <v>0</v>
      </c>
      <c r="BM1830" s="11">
        <f t="shared" si="687"/>
        <v>0</v>
      </c>
      <c r="BN1830" s="25">
        <f>Z1830*Budget!$A$6</f>
        <v>0</v>
      </c>
      <c r="BO1830" s="25">
        <f>AA1830*(Budget!$B$6+Budget!$B$7)</f>
        <v>0</v>
      </c>
      <c r="BP1830" s="25">
        <f>AB1830*(Budget!$C$6+Budget!$C$7)</f>
        <v>0</v>
      </c>
      <c r="BQ1830" s="25">
        <f>AC1830*(Budget!$D$6+Budget!$D$7)</f>
        <v>0</v>
      </c>
      <c r="BR1830" s="25">
        <f>AD1830*(Budget!$E$6+Budget!$E$7)</f>
        <v>0</v>
      </c>
      <c r="BS1830" s="25">
        <f>AE1830*(Budget!$F$6+Budget!$F$7)</f>
        <v>0</v>
      </c>
      <c r="BT1830" s="25">
        <f>AF1830*(Budget!$G$6+Budget!$G$7)</f>
        <v>0</v>
      </c>
      <c r="BU1830" s="25">
        <f>AG1830*Budget!$H$6</f>
        <v>0</v>
      </c>
      <c r="BV1830" s="25">
        <f>AH1830*Budget!$I$6</f>
        <v>0</v>
      </c>
      <c r="BW1830" s="25">
        <f>AI1830*Budget!$J$6</f>
        <v>0</v>
      </c>
      <c r="BX1830" s="25">
        <f>AJ1830*Budget!$K$6</f>
        <v>0</v>
      </c>
      <c r="BY1830" s="25">
        <f>AK1830*Budget!$L$6</f>
        <v>0</v>
      </c>
      <c r="BZ1830" s="25">
        <f>AL1830*Budget!$M$6</f>
        <v>0</v>
      </c>
      <c r="CA1830" s="25">
        <f>AM1830*Budget!$N$6</f>
        <v>0</v>
      </c>
      <c r="CB1830" s="25">
        <f>AQ1830*Budget!$O$6</f>
        <v>0</v>
      </c>
      <c r="CC1830" s="25">
        <f>AR1830*Budget!$S$6</f>
        <v>0</v>
      </c>
      <c r="CD1830" s="25">
        <f>AS1830*Budget!$Q$6</f>
        <v>0</v>
      </c>
      <c r="CE1830" s="25">
        <f t="shared" si="688"/>
        <v>0</v>
      </c>
      <c r="CF1830" s="11" t="e">
        <f>COUNTIFS(#REF!,Source!E1830,#REF!,Source!C1830)</f>
        <v>#REF!</v>
      </c>
      <c r="CG1830" s="11" t="str">
        <f t="shared" si="689"/>
        <v>--</v>
      </c>
    </row>
    <row r="1831" spans="1:85" x14ac:dyDescent="0.25">
      <c r="A1831" t="str">
        <f>IFERROR(VLOOKUP(MONTH(C1831),Date!$A$2:$B$13,2,0),"--")</f>
        <v>Avril</v>
      </c>
      <c r="B1831" s="11">
        <f t="shared" si="668"/>
        <v>18</v>
      </c>
      <c r="C1831" s="28">
        <f t="shared" si="690"/>
        <v>42121</v>
      </c>
      <c r="D1831" s="29" t="s">
        <v>245</v>
      </c>
      <c r="E1831" s="30" t="str">
        <f>IFERROR(VLOOKUP(D1831,Listing!$A:$B,2,0),"--")</f>
        <v>A44075</v>
      </c>
      <c r="F1831" s="30" t="str">
        <f>IFERROR(VLOOKUP(D1831,Listing!$A:$E,5,0),"-")</f>
        <v>ZAITOUNE  HANANE</v>
      </c>
      <c r="G1831" s="4">
        <f>IFERROR(VLOOKUP(D1831,Listing!$A:$F,6,0),"--")</f>
        <v>42093</v>
      </c>
      <c r="H1831" s="11" t="str">
        <f>IFERROR(VLOOKUP(D1831,Listing!$A:$D,4,0),"--")</f>
        <v>SALIM ZAGHBA</v>
      </c>
      <c r="I1831" s="11" t="str">
        <f t="shared" si="669"/>
        <v>AAC</v>
      </c>
      <c r="J1831" s="31">
        <f>IFERROR(COUNTIFS(Ishop!$BG:$BG,Source!D1831,Ishop!$B:$B,Source!C1831),"--")</f>
        <v>0</v>
      </c>
      <c r="K1831" s="11">
        <f>IFERROR(COUNTIFS(Ishop!$BG:$BG,Source!D1831,Ishop!$B:$B,Source!C1831,Ishop!$J:$J,"OUI"),"--")</f>
        <v>0</v>
      </c>
      <c r="L1831" s="11">
        <f>COUNTIFS(Ishop!$AG:$AG,Source!$L$1,Ishop!$BG:$BG,Source!$D1831,Ishop!$B:$B,Source!$C1831)</f>
        <v>0</v>
      </c>
      <c r="M1831" s="11">
        <f>COUNTIFS(Ishop!$AG:$AG,Source!$M$1,Ishop!$BG:$BG,Source!$D1831,Ishop!$B:$B,Source!$C1831)</f>
        <v>0</v>
      </c>
      <c r="N1831" s="11">
        <f>COUNTIFS(Ishop!$AG:$AG,Source!$N$1,Ishop!$BG:$BG,Source!$D1831,Ishop!$B:$B,Source!$C1831)</f>
        <v>0</v>
      </c>
      <c r="O1831" s="11">
        <f>COUNTIFS(Ishop!$AG:$AG,Source!$O$1,Ishop!$BG:$BG,Source!$D1831,Ishop!$B:$B,Source!$C1831)</f>
        <v>0</v>
      </c>
      <c r="P1831" s="11">
        <f>COUNTIFS(Ishop!$AG:$AG,Source!$P$1,Ishop!$BG:$BG,Source!$D1831,Ishop!$B:$B,Source!$C1831)</f>
        <v>0</v>
      </c>
      <c r="Q1831" s="11">
        <f>COUNTIFS(Ishop!$AG:$AG,Source!$Q$1,Ishop!$BG:$BG,Source!$D1831,Ishop!$B:$B,Source!$C1831)</f>
        <v>0</v>
      </c>
      <c r="R1831" s="11">
        <f>COUNTIFS(Ishop!$AG:$AG,Source!$R$1,Ishop!$BG:$BG,Source!$D1831,Ishop!$B:$B,Source!$C1831)</f>
        <v>0</v>
      </c>
      <c r="S1831" s="11">
        <f>COUNTIFS(Ishop!$AG:$AG,Source!$S$1,Ishop!$BG:$BG,Source!$D1831,Ishop!$B:$B,Source!$C1831)</f>
        <v>0</v>
      </c>
      <c r="T1831" s="11">
        <f>COUNTIFS(Ishop!$AG:$AG,Source!$T$1,Ishop!$BG:$BG,Source!$D1831,Ishop!$B:$B,Source!$C1831)</f>
        <v>0</v>
      </c>
      <c r="U1831" s="11">
        <f>COUNTIFS(Ishop!$AG:$AG,Source!$U$1,Ishop!$BG:$BG,Source!$D1831,Ishop!$B:$B,Source!$C1831)</f>
        <v>0</v>
      </c>
      <c r="V1831" s="11">
        <f>COUNTIFS(Ishop!$AG:$AG,Source!$V$1,Ishop!$BG:$BG,Source!$D1831,Ishop!$B:$B,Source!$C1831)</f>
        <v>0</v>
      </c>
      <c r="W1831" s="11">
        <f>COUNTIFS(Ishop!$AG:$AG,Source!$W$1,Ishop!$BG:$BG,Source!$D1831,Ishop!$B:$B,Source!$C1831)</f>
        <v>0</v>
      </c>
      <c r="X1831" s="11">
        <f>COUNTIFS(Ishop!$AG:$AG,Source!$X$1,Ishop!$BG:$BG,Source!$D1831,Ishop!$B:$B,Source!$C1831)</f>
        <v>0</v>
      </c>
      <c r="Y1831" s="11">
        <f>COUNTIFS(Ishop!$AG:$AG,Source!$Y$1,Ishop!$BG:$BG,Source!$D1831,Ishop!$B:$B,Source!$C1831)</f>
        <v>0</v>
      </c>
      <c r="Z1831" s="11">
        <f>COUNTIFS(Ishop!$AG:$AG,Source!$Z$1,Ishop!$BG:$BG,Source!$D1831,Ishop!$B:$B,Source!$C1831,Ishop!$J:$J,"OUI")</f>
        <v>0</v>
      </c>
      <c r="AA1831" s="11">
        <f>COUNTIFS(Ishop!$AG:$AG,Source!$AA$1,Ishop!$BG:$BG,Source!$D1831,Ishop!$B:$B,Source!$C1831,Ishop!$J:$J,"OUI")</f>
        <v>0</v>
      </c>
      <c r="AB1831" s="11">
        <f>COUNTIFS(Ishop!$AG:$AG,Source!$AB$1,Ishop!$BG:$BG,Source!$D1831,Ishop!$B:$B,Source!$C1831,Ishop!$J:$J,"OUI")</f>
        <v>0</v>
      </c>
      <c r="AC1831" s="11">
        <f>COUNTIFS(Ishop!$AG:$AG,Source!$AC$1,Ishop!$BG:$BG,Source!$D1831,Ishop!$B:$B,Source!$C1831,Ishop!$J:$J,"OUI")</f>
        <v>0</v>
      </c>
      <c r="AD1831" s="11">
        <f>COUNTIFS(Ishop!$AG:$AG,Source!$AD$1,Ishop!$BG:$BG,Source!$D1831,Ishop!$B:$B,Source!$C1831,Ishop!$J:$J,"OUI")</f>
        <v>0</v>
      </c>
      <c r="AE1831" s="11">
        <f>COUNTIFS(Ishop!$AG:$AG,Source!$AE$1,Ishop!$BG:$BG,Source!$D1831,Ishop!$B:$B,Source!$C1831,Ishop!$J:$J,"OUI")</f>
        <v>0</v>
      </c>
      <c r="AF1831" s="11">
        <f>COUNTIFS(Ishop!$AG:$AG,Source!$AF$1,Ishop!$BG:$BG,Source!$D1831,Ishop!$B:$B,Source!$C1831,Ishop!$J:$J,"OUI")</f>
        <v>0</v>
      </c>
      <c r="AG1831" s="11">
        <f>COUNTIFS(Ishop!$AG:$AG,Source!$AG$1,Ishop!$BG:$BG,Source!$D1831,Ishop!$B:$B,Source!$C1831,Ishop!$J:$J,"OUI")</f>
        <v>0</v>
      </c>
      <c r="AH1831" s="11">
        <f>COUNTIFS(Ishop!$AG:$AG,Source!$AH$1,Ishop!$BG:$BG,Source!$D1831,Ishop!$B:$B,Source!$C1831,Ishop!$J:$J,"OUI")</f>
        <v>0</v>
      </c>
      <c r="AI1831" s="11">
        <f>COUNTIFS(Ishop!$AG:$AG,Source!$AI$1,Ishop!$BG:$BG,Source!$D1831,Ishop!$B:$B,Source!$C1831,Ishop!$J:$J,"OUI")</f>
        <v>0</v>
      </c>
      <c r="AJ1831" s="11">
        <f>COUNTIFS(Ishop!$AG:$AG,Source!$AJ$1,Ishop!$BG:$BG,Source!$D1831,Ishop!$B:$B,Source!$C1831,Ishop!$J:$J,"OUI")</f>
        <v>0</v>
      </c>
      <c r="AK1831" s="11">
        <f>COUNTIFS(Ishop!$AG:$AG,Source!$AK$1,Ishop!$BG:$BG,Source!$D1831,Ishop!$B:$B,Source!$C1831,Ishop!$J:$J,"OUI")</f>
        <v>0</v>
      </c>
      <c r="AL1831" s="11">
        <f>COUNTIFS(Ishop!$AG:$AG,Source!$AL$1,Ishop!$BG:$BG,Source!$D1831,Ishop!$B:$B,Source!$C1831,Ishop!$J:$J,"OUI")</f>
        <v>0</v>
      </c>
      <c r="AM1831" s="11">
        <f>COUNTIFS(Ishop!$AG:$AG,Source!$AM$1,Ishop!$BG:$BG,Source!$D1831,Ishop!$B:$B,Source!$C1831,Ishop!$J:$J,"OUI")</f>
        <v>0</v>
      </c>
      <c r="AN1831" s="11">
        <f>COUNTIFS(Dolmen!$W:$W,"Sensation",Dolmen!$O:$O,Source!D1831,Dolmen!$F:$F,Source!C1831)</f>
        <v>0</v>
      </c>
      <c r="AO1831" s="11">
        <f>COUNTIFS(Dolmen!$AC:$AC,"Bbox Miami",Dolmen!$O:$O,Source!D1831,Dolmen!$F:$F,Source!C1831)</f>
        <v>0</v>
      </c>
      <c r="AP1831" s="11">
        <f>COUNTIFS(Dolmen!$AD:$AD,"1",Dolmen!$W:$W,"",Dolmen!$O:$O,Source!D1831,Dolmen!$F:$F,Source!C1831)</f>
        <v>0</v>
      </c>
      <c r="AQ1831" s="11">
        <f>COUNTIFS(Dolmen!$W:$W,"Sensation",Dolmen!$Y:$Y,"1",Dolmen!$O:$O,Source!D1831,Dolmen!$F:$F,Source!C1831)</f>
        <v>0</v>
      </c>
      <c r="AR1831" s="11">
        <f>COUNTIFS(Dolmen!$AC:$AC,"Bbox Miami",Dolmen!$Y:$Y,"1",Dolmen!$O:$O,Source!D1831,Dolmen!$F:$F,Source!C1831)</f>
        <v>0</v>
      </c>
      <c r="AS1831" s="11">
        <f>COUNTIFS(Dolmen!$AD:$AD,"1",Dolmen!$W:$W,"",Dolmen!$Y:$Y,"1",Dolmen!$O:$O,Source!D1831,Dolmen!$F:$F,Source!C1831)</f>
        <v>0</v>
      </c>
      <c r="AT1831" s="11">
        <f t="shared" si="670"/>
        <v>0</v>
      </c>
      <c r="AU1831" s="11">
        <f t="shared" si="671"/>
        <v>0</v>
      </c>
      <c r="AV1831" s="11">
        <f t="shared" si="672"/>
        <v>0</v>
      </c>
      <c r="AW1831" s="11">
        <f t="shared" si="673"/>
        <v>0</v>
      </c>
      <c r="AX1831" s="11">
        <f t="shared" si="674"/>
        <v>0</v>
      </c>
      <c r="AY1831" s="11">
        <f t="shared" si="675"/>
        <v>0</v>
      </c>
      <c r="AZ1831" s="11">
        <f t="shared" si="676"/>
        <v>0</v>
      </c>
      <c r="BA1831" s="11">
        <f t="shared" si="677"/>
        <v>0</v>
      </c>
      <c r="BB1831" s="11">
        <f t="shared" si="678"/>
        <v>0</v>
      </c>
      <c r="BC1831" s="11">
        <f t="shared" si="679"/>
        <v>0</v>
      </c>
      <c r="BD1831" s="11">
        <f>SUMIFS(Ishop!$BK:$BK,Ishop!$BG:$BG,Source!D1831,Ishop!$B:$B,Source!C1831)</f>
        <v>0</v>
      </c>
      <c r="BE1831" s="11">
        <f>COUNTIFS(Ishop!$AW:$AW,"OUI",Ishop!$BG:$BG,Source!D1831,Ishop!$B:$B,Source!C1831)</f>
        <v>0</v>
      </c>
      <c r="BF1831" s="11">
        <f t="shared" si="680"/>
        <v>0</v>
      </c>
      <c r="BG1831" s="11">
        <f t="shared" si="681"/>
        <v>0</v>
      </c>
      <c r="BH1831" s="11">
        <f t="shared" si="682"/>
        <v>0</v>
      </c>
      <c r="BI1831" s="11">
        <f t="shared" si="683"/>
        <v>0</v>
      </c>
      <c r="BJ1831" s="11">
        <f t="shared" si="684"/>
        <v>0</v>
      </c>
      <c r="BK1831" s="11">
        <f t="shared" si="685"/>
        <v>0</v>
      </c>
      <c r="BL1831" s="11">
        <f t="shared" si="686"/>
        <v>0</v>
      </c>
      <c r="BM1831" s="11">
        <f t="shared" si="687"/>
        <v>0</v>
      </c>
      <c r="BN1831" s="25">
        <f>Z1831*Budget!$A$6</f>
        <v>0</v>
      </c>
      <c r="BO1831" s="25">
        <f>AA1831*(Budget!$B$6+Budget!$B$7)</f>
        <v>0</v>
      </c>
      <c r="BP1831" s="25">
        <f>AB1831*(Budget!$C$6+Budget!$C$7)</f>
        <v>0</v>
      </c>
      <c r="BQ1831" s="25">
        <f>AC1831*(Budget!$D$6+Budget!$D$7)</f>
        <v>0</v>
      </c>
      <c r="BR1831" s="25">
        <f>AD1831*(Budget!$E$6+Budget!$E$7)</f>
        <v>0</v>
      </c>
      <c r="BS1831" s="25">
        <f>AE1831*(Budget!$F$6+Budget!$F$7)</f>
        <v>0</v>
      </c>
      <c r="BT1831" s="25">
        <f>AF1831*(Budget!$G$6+Budget!$G$7)</f>
        <v>0</v>
      </c>
      <c r="BU1831" s="25">
        <f>AG1831*Budget!$H$6</f>
        <v>0</v>
      </c>
      <c r="BV1831" s="25">
        <f>AH1831*Budget!$I$6</f>
        <v>0</v>
      </c>
      <c r="BW1831" s="25">
        <f>AI1831*Budget!$J$6</f>
        <v>0</v>
      </c>
      <c r="BX1831" s="25">
        <f>AJ1831*Budget!$K$6</f>
        <v>0</v>
      </c>
      <c r="BY1831" s="25">
        <f>AK1831*Budget!$L$6</f>
        <v>0</v>
      </c>
      <c r="BZ1831" s="25">
        <f>AL1831*Budget!$M$6</f>
        <v>0</v>
      </c>
      <c r="CA1831" s="25">
        <f>AM1831*Budget!$N$6</f>
        <v>0</v>
      </c>
      <c r="CB1831" s="25">
        <f>AQ1831*Budget!$O$6</f>
        <v>0</v>
      </c>
      <c r="CC1831" s="25">
        <f>AR1831*Budget!$S$6</f>
        <v>0</v>
      </c>
      <c r="CD1831" s="25">
        <f>AS1831*Budget!$Q$6</f>
        <v>0</v>
      </c>
      <c r="CE1831" s="25">
        <f t="shared" si="688"/>
        <v>0</v>
      </c>
      <c r="CF1831" s="11" t="e">
        <f>COUNTIFS(#REF!,Source!E1831,#REF!,Source!C1831)</f>
        <v>#REF!</v>
      </c>
      <c r="CG1831" s="11" t="str">
        <f t="shared" si="689"/>
        <v>--</v>
      </c>
    </row>
    <row r="1832" spans="1:85" x14ac:dyDescent="0.25">
      <c r="A1832" t="str">
        <f>IFERROR(VLOOKUP(MONTH(C1832),Date!$A$2:$B$13,2,0),"--")</f>
        <v>Avril</v>
      </c>
      <c r="B1832" s="11">
        <f t="shared" si="668"/>
        <v>18</v>
      </c>
      <c r="C1832" s="28">
        <f t="shared" si="690"/>
        <v>42121</v>
      </c>
      <c r="D1832" s="29" t="s">
        <v>246</v>
      </c>
      <c r="E1832" s="30" t="str">
        <f>IFERROR(VLOOKUP(D1832,Listing!$A:$B,2,0),"--")</f>
        <v>A440A46</v>
      </c>
      <c r="F1832" s="30" t="str">
        <f>IFERROR(VLOOKUP(D1832,Listing!$A:$E,5,0),"-")</f>
        <v>BENABBOU  SOUAD</v>
      </c>
      <c r="G1832" s="4">
        <f>IFERROR(VLOOKUP(D1832,Listing!$A:$F,6,0),"--")</f>
        <v>42093</v>
      </c>
      <c r="H1832" s="11" t="str">
        <f>IFERROR(VLOOKUP(D1832,Listing!$A:$D,4,0),"--")</f>
        <v>SALIM ZAGHBA</v>
      </c>
      <c r="I1832" s="11" t="str">
        <f t="shared" si="669"/>
        <v>AAC</v>
      </c>
      <c r="J1832" s="31">
        <f>IFERROR(COUNTIFS(Ishop!$BG:$BG,Source!D1832,Ishop!$B:$B,Source!C1832),"--")</f>
        <v>0</v>
      </c>
      <c r="K1832" s="11">
        <f>IFERROR(COUNTIFS(Ishop!$BG:$BG,Source!D1832,Ishop!$B:$B,Source!C1832,Ishop!$J:$J,"OUI"),"--")</f>
        <v>0</v>
      </c>
      <c r="L1832" s="11">
        <f>COUNTIFS(Ishop!$AG:$AG,Source!$L$1,Ishop!$BG:$BG,Source!$D1832,Ishop!$B:$B,Source!$C1832)</f>
        <v>0</v>
      </c>
      <c r="M1832" s="11">
        <f>COUNTIFS(Ishop!$AG:$AG,Source!$M$1,Ishop!$BG:$BG,Source!$D1832,Ishop!$B:$B,Source!$C1832)</f>
        <v>0</v>
      </c>
      <c r="N1832" s="11">
        <f>COUNTIFS(Ishop!$AG:$AG,Source!$N$1,Ishop!$BG:$BG,Source!$D1832,Ishop!$B:$B,Source!$C1832)</f>
        <v>0</v>
      </c>
      <c r="O1832" s="11">
        <f>COUNTIFS(Ishop!$AG:$AG,Source!$O$1,Ishop!$BG:$BG,Source!$D1832,Ishop!$B:$B,Source!$C1832)</f>
        <v>0</v>
      </c>
      <c r="P1832" s="11">
        <f>COUNTIFS(Ishop!$AG:$AG,Source!$P$1,Ishop!$BG:$BG,Source!$D1832,Ishop!$B:$B,Source!$C1832)</f>
        <v>0</v>
      </c>
      <c r="Q1832" s="11">
        <f>COUNTIFS(Ishop!$AG:$AG,Source!$Q$1,Ishop!$BG:$BG,Source!$D1832,Ishop!$B:$B,Source!$C1832)</f>
        <v>0</v>
      </c>
      <c r="R1832" s="11">
        <f>COUNTIFS(Ishop!$AG:$AG,Source!$R$1,Ishop!$BG:$BG,Source!$D1832,Ishop!$B:$B,Source!$C1832)</f>
        <v>0</v>
      </c>
      <c r="S1832" s="11">
        <f>COUNTIFS(Ishop!$AG:$AG,Source!$S$1,Ishop!$BG:$BG,Source!$D1832,Ishop!$B:$B,Source!$C1832)</f>
        <v>0</v>
      </c>
      <c r="T1832" s="11">
        <f>COUNTIFS(Ishop!$AG:$AG,Source!$T$1,Ishop!$BG:$BG,Source!$D1832,Ishop!$B:$B,Source!$C1832)</f>
        <v>0</v>
      </c>
      <c r="U1832" s="11">
        <f>COUNTIFS(Ishop!$AG:$AG,Source!$U$1,Ishop!$BG:$BG,Source!$D1832,Ishop!$B:$B,Source!$C1832)</f>
        <v>0</v>
      </c>
      <c r="V1832" s="11">
        <f>COUNTIFS(Ishop!$AG:$AG,Source!$V$1,Ishop!$BG:$BG,Source!$D1832,Ishop!$B:$B,Source!$C1832)</f>
        <v>0</v>
      </c>
      <c r="W1832" s="11">
        <f>COUNTIFS(Ishop!$AG:$AG,Source!$W$1,Ishop!$BG:$BG,Source!$D1832,Ishop!$B:$B,Source!$C1832)</f>
        <v>0</v>
      </c>
      <c r="X1832" s="11">
        <f>COUNTIFS(Ishop!$AG:$AG,Source!$X$1,Ishop!$BG:$BG,Source!$D1832,Ishop!$B:$B,Source!$C1832)</f>
        <v>0</v>
      </c>
      <c r="Y1832" s="11">
        <f>COUNTIFS(Ishop!$AG:$AG,Source!$Y$1,Ishop!$BG:$BG,Source!$D1832,Ishop!$B:$B,Source!$C1832)</f>
        <v>0</v>
      </c>
      <c r="Z1832" s="11">
        <f>COUNTIFS(Ishop!$AG:$AG,Source!$Z$1,Ishop!$BG:$BG,Source!$D1832,Ishop!$B:$B,Source!$C1832,Ishop!$J:$J,"OUI")</f>
        <v>0</v>
      </c>
      <c r="AA1832" s="11">
        <f>COUNTIFS(Ishop!$AG:$AG,Source!$AA$1,Ishop!$BG:$BG,Source!$D1832,Ishop!$B:$B,Source!$C1832,Ishop!$J:$J,"OUI")</f>
        <v>0</v>
      </c>
      <c r="AB1832" s="11">
        <f>COUNTIFS(Ishop!$AG:$AG,Source!$AB$1,Ishop!$BG:$BG,Source!$D1832,Ishop!$B:$B,Source!$C1832,Ishop!$J:$J,"OUI")</f>
        <v>0</v>
      </c>
      <c r="AC1832" s="11">
        <f>COUNTIFS(Ishop!$AG:$AG,Source!$AC$1,Ishop!$BG:$BG,Source!$D1832,Ishop!$B:$B,Source!$C1832,Ishop!$J:$J,"OUI")</f>
        <v>0</v>
      </c>
      <c r="AD1832" s="11">
        <f>COUNTIFS(Ishop!$AG:$AG,Source!$AD$1,Ishop!$BG:$BG,Source!$D1832,Ishop!$B:$B,Source!$C1832,Ishop!$J:$J,"OUI")</f>
        <v>0</v>
      </c>
      <c r="AE1832" s="11">
        <f>COUNTIFS(Ishop!$AG:$AG,Source!$AE$1,Ishop!$BG:$BG,Source!$D1832,Ishop!$B:$B,Source!$C1832,Ishop!$J:$J,"OUI")</f>
        <v>0</v>
      </c>
      <c r="AF1832" s="11">
        <f>COUNTIFS(Ishop!$AG:$AG,Source!$AF$1,Ishop!$BG:$BG,Source!$D1832,Ishop!$B:$B,Source!$C1832,Ishop!$J:$J,"OUI")</f>
        <v>0</v>
      </c>
      <c r="AG1832" s="11">
        <f>COUNTIFS(Ishop!$AG:$AG,Source!$AG$1,Ishop!$BG:$BG,Source!$D1832,Ishop!$B:$B,Source!$C1832,Ishop!$J:$J,"OUI")</f>
        <v>0</v>
      </c>
      <c r="AH1832" s="11">
        <f>COUNTIFS(Ishop!$AG:$AG,Source!$AH$1,Ishop!$BG:$BG,Source!$D1832,Ishop!$B:$B,Source!$C1832,Ishop!$J:$J,"OUI")</f>
        <v>0</v>
      </c>
      <c r="AI1832" s="11">
        <f>COUNTIFS(Ishop!$AG:$AG,Source!$AI$1,Ishop!$BG:$BG,Source!$D1832,Ishop!$B:$B,Source!$C1832,Ishop!$J:$J,"OUI")</f>
        <v>0</v>
      </c>
      <c r="AJ1832" s="11">
        <f>COUNTIFS(Ishop!$AG:$AG,Source!$AJ$1,Ishop!$BG:$BG,Source!$D1832,Ishop!$B:$B,Source!$C1832,Ishop!$J:$J,"OUI")</f>
        <v>0</v>
      </c>
      <c r="AK1832" s="11">
        <f>COUNTIFS(Ishop!$AG:$AG,Source!$AK$1,Ishop!$BG:$BG,Source!$D1832,Ishop!$B:$B,Source!$C1832,Ishop!$J:$J,"OUI")</f>
        <v>0</v>
      </c>
      <c r="AL1832" s="11">
        <f>COUNTIFS(Ishop!$AG:$AG,Source!$AL$1,Ishop!$BG:$BG,Source!$D1832,Ishop!$B:$B,Source!$C1832,Ishop!$J:$J,"OUI")</f>
        <v>0</v>
      </c>
      <c r="AM1832" s="11">
        <f>COUNTIFS(Ishop!$AG:$AG,Source!$AM$1,Ishop!$BG:$BG,Source!$D1832,Ishop!$B:$B,Source!$C1832,Ishop!$J:$J,"OUI")</f>
        <v>0</v>
      </c>
      <c r="AN1832" s="11">
        <f>COUNTIFS(Dolmen!$W:$W,"Sensation",Dolmen!$O:$O,Source!D1832,Dolmen!$F:$F,Source!C1832)</f>
        <v>0</v>
      </c>
      <c r="AO1832" s="11">
        <f>COUNTIFS(Dolmen!$AC:$AC,"Bbox Miami",Dolmen!$O:$O,Source!D1832,Dolmen!$F:$F,Source!C1832)</f>
        <v>0</v>
      </c>
      <c r="AP1832" s="11">
        <f>COUNTIFS(Dolmen!$AD:$AD,"1",Dolmen!$W:$W,"",Dolmen!$O:$O,Source!D1832,Dolmen!$F:$F,Source!C1832)</f>
        <v>0</v>
      </c>
      <c r="AQ1832" s="11">
        <f>COUNTIFS(Dolmen!$W:$W,"Sensation",Dolmen!$Y:$Y,"1",Dolmen!$O:$O,Source!D1832,Dolmen!$F:$F,Source!C1832)</f>
        <v>0</v>
      </c>
      <c r="AR1832" s="11">
        <f>COUNTIFS(Dolmen!$AC:$AC,"Bbox Miami",Dolmen!$Y:$Y,"1",Dolmen!$O:$O,Source!D1832,Dolmen!$F:$F,Source!C1832)</f>
        <v>0</v>
      </c>
      <c r="AS1832" s="11">
        <f>COUNTIFS(Dolmen!$AD:$AD,"1",Dolmen!$W:$W,"",Dolmen!$Y:$Y,"1",Dolmen!$O:$O,Source!D1832,Dolmen!$F:$F,Source!C1832)</f>
        <v>0</v>
      </c>
      <c r="AT1832" s="11">
        <f t="shared" si="670"/>
        <v>0</v>
      </c>
      <c r="AU1832" s="11">
        <f t="shared" si="671"/>
        <v>0</v>
      </c>
      <c r="AV1832" s="11">
        <f t="shared" si="672"/>
        <v>0</v>
      </c>
      <c r="AW1832" s="11">
        <f t="shared" si="673"/>
        <v>0</v>
      </c>
      <c r="AX1832" s="11">
        <f t="shared" si="674"/>
        <v>0</v>
      </c>
      <c r="AY1832" s="11">
        <f t="shared" si="675"/>
        <v>0</v>
      </c>
      <c r="AZ1832" s="11">
        <f t="shared" si="676"/>
        <v>0</v>
      </c>
      <c r="BA1832" s="11">
        <f t="shared" si="677"/>
        <v>0</v>
      </c>
      <c r="BB1832" s="11">
        <f t="shared" si="678"/>
        <v>0</v>
      </c>
      <c r="BC1832" s="11">
        <f t="shared" si="679"/>
        <v>0</v>
      </c>
      <c r="BD1832" s="11">
        <f>SUMIFS(Ishop!$BK:$BK,Ishop!$BG:$BG,Source!D1832,Ishop!$B:$B,Source!C1832)</f>
        <v>0</v>
      </c>
      <c r="BE1832" s="11">
        <f>COUNTIFS(Ishop!$AW:$AW,"OUI",Ishop!$BG:$BG,Source!D1832,Ishop!$B:$B,Source!C1832)</f>
        <v>0</v>
      </c>
      <c r="BF1832" s="11">
        <f t="shared" si="680"/>
        <v>0</v>
      </c>
      <c r="BG1832" s="11">
        <f t="shared" si="681"/>
        <v>0</v>
      </c>
      <c r="BH1832" s="11">
        <f t="shared" si="682"/>
        <v>0</v>
      </c>
      <c r="BI1832" s="11">
        <f t="shared" si="683"/>
        <v>0</v>
      </c>
      <c r="BJ1832" s="11">
        <f t="shared" si="684"/>
        <v>0</v>
      </c>
      <c r="BK1832" s="11">
        <f t="shared" si="685"/>
        <v>0</v>
      </c>
      <c r="BL1832" s="11">
        <f t="shared" si="686"/>
        <v>0</v>
      </c>
      <c r="BM1832" s="11">
        <f t="shared" si="687"/>
        <v>0</v>
      </c>
      <c r="BN1832" s="25">
        <f>Z1832*Budget!$A$6</f>
        <v>0</v>
      </c>
      <c r="BO1832" s="25">
        <f>AA1832*(Budget!$B$6+Budget!$B$7)</f>
        <v>0</v>
      </c>
      <c r="BP1832" s="25">
        <f>AB1832*(Budget!$C$6+Budget!$C$7)</f>
        <v>0</v>
      </c>
      <c r="BQ1832" s="25">
        <f>AC1832*(Budget!$D$6+Budget!$D$7)</f>
        <v>0</v>
      </c>
      <c r="BR1832" s="25">
        <f>AD1832*(Budget!$E$6+Budget!$E$7)</f>
        <v>0</v>
      </c>
      <c r="BS1832" s="25">
        <f>AE1832*(Budget!$F$6+Budget!$F$7)</f>
        <v>0</v>
      </c>
      <c r="BT1832" s="25">
        <f>AF1832*(Budget!$G$6+Budget!$G$7)</f>
        <v>0</v>
      </c>
      <c r="BU1832" s="25">
        <f>AG1832*Budget!$H$6</f>
        <v>0</v>
      </c>
      <c r="BV1832" s="25">
        <f>AH1832*Budget!$I$6</f>
        <v>0</v>
      </c>
      <c r="BW1832" s="25">
        <f>AI1832*Budget!$J$6</f>
        <v>0</v>
      </c>
      <c r="BX1832" s="25">
        <f>AJ1832*Budget!$K$6</f>
        <v>0</v>
      </c>
      <c r="BY1832" s="25">
        <f>AK1832*Budget!$L$6</f>
        <v>0</v>
      </c>
      <c r="BZ1832" s="25">
        <f>AL1832*Budget!$M$6</f>
        <v>0</v>
      </c>
      <c r="CA1832" s="25">
        <f>AM1832*Budget!$N$6</f>
        <v>0</v>
      </c>
      <c r="CB1832" s="25">
        <f>AQ1832*Budget!$O$6</f>
        <v>0</v>
      </c>
      <c r="CC1832" s="25">
        <f>AR1832*Budget!$S$6</f>
        <v>0</v>
      </c>
      <c r="CD1832" s="25">
        <f>AS1832*Budget!$Q$6</f>
        <v>0</v>
      </c>
      <c r="CE1832" s="25">
        <f t="shared" si="688"/>
        <v>0</v>
      </c>
      <c r="CF1832" s="11" t="e">
        <f>COUNTIFS(#REF!,Source!E1832,#REF!,Source!C1832)</f>
        <v>#REF!</v>
      </c>
      <c r="CG1832" s="11" t="str">
        <f t="shared" si="689"/>
        <v>--</v>
      </c>
    </row>
    <row r="1833" spans="1:85" x14ac:dyDescent="0.25">
      <c r="A1833" t="str">
        <f>IFERROR(VLOOKUP(MONTH(C1833),Date!$A$2:$B$13,2,0),"--")</f>
        <v>Avril</v>
      </c>
      <c r="B1833" s="11">
        <f t="shared" si="668"/>
        <v>18</v>
      </c>
      <c r="C1833" s="28">
        <f t="shared" ref="C1833:C1864" si="691">C1780+1</f>
        <v>42122</v>
      </c>
      <c r="D1833" s="29" t="s">
        <v>194</v>
      </c>
      <c r="E1833" s="30" t="str">
        <f>IFERROR(VLOOKUP(D1833,Listing!$A:$B,2,0),"--")</f>
        <v>A44031</v>
      </c>
      <c r="F1833" s="30" t="str">
        <f>IFERROR(VLOOKUP(D1833,Listing!$A:$E,5,0),"-")</f>
        <v>BOUSSELLEMA  IMANE</v>
      </c>
      <c r="G1833" s="4">
        <f>IFERROR(VLOOKUP(D1833,Listing!$A:$F,6,0),"--")</f>
        <v>42079</v>
      </c>
      <c r="H1833" s="11" t="str">
        <f>IFERROR(VLOOKUP(D1833,Listing!$A:$D,4,0),"--")</f>
        <v>ABDELMOUMEN  ROUGUI</v>
      </c>
      <c r="I1833" s="11" t="str">
        <f t="shared" si="669"/>
        <v>AAC</v>
      </c>
      <c r="J1833" s="31">
        <f>IFERROR(COUNTIFS(Ishop!$BG:$BG,Source!D1833,Ishop!$B:$B,Source!C1833),"--")</f>
        <v>0</v>
      </c>
      <c r="K1833" s="11">
        <f>IFERROR(COUNTIFS(Ishop!$BG:$BG,Source!D1833,Ishop!$B:$B,Source!C1833,Ishop!$J:$J,"OUI"),"--")</f>
        <v>0</v>
      </c>
      <c r="L1833" s="11">
        <f>COUNTIFS(Ishop!$AG:$AG,Source!$L$1,Ishop!$BG:$BG,Source!$D1833,Ishop!$B:$B,Source!$C1833)</f>
        <v>0</v>
      </c>
      <c r="M1833" s="11">
        <f>COUNTIFS(Ishop!$AG:$AG,Source!$M$1,Ishop!$BG:$BG,Source!$D1833,Ishop!$B:$B,Source!$C1833)</f>
        <v>0</v>
      </c>
      <c r="N1833" s="11">
        <f>COUNTIFS(Ishop!$AG:$AG,Source!$N$1,Ishop!$BG:$BG,Source!$D1833,Ishop!$B:$B,Source!$C1833)</f>
        <v>0</v>
      </c>
      <c r="O1833" s="11">
        <f>COUNTIFS(Ishop!$AG:$AG,Source!$O$1,Ishop!$BG:$BG,Source!$D1833,Ishop!$B:$B,Source!$C1833)</f>
        <v>0</v>
      </c>
      <c r="P1833" s="11">
        <f>COUNTIFS(Ishop!$AG:$AG,Source!$P$1,Ishop!$BG:$BG,Source!$D1833,Ishop!$B:$B,Source!$C1833)</f>
        <v>0</v>
      </c>
      <c r="Q1833" s="11">
        <f>COUNTIFS(Ishop!$AG:$AG,Source!$Q$1,Ishop!$BG:$BG,Source!$D1833,Ishop!$B:$B,Source!$C1833)</f>
        <v>0</v>
      </c>
      <c r="R1833" s="11">
        <f>COUNTIFS(Ishop!$AG:$AG,Source!$R$1,Ishop!$BG:$BG,Source!$D1833,Ishop!$B:$B,Source!$C1833)</f>
        <v>0</v>
      </c>
      <c r="S1833" s="11">
        <f>COUNTIFS(Ishop!$AG:$AG,Source!$S$1,Ishop!$BG:$BG,Source!$D1833,Ishop!$B:$B,Source!$C1833)</f>
        <v>0</v>
      </c>
      <c r="T1833" s="11">
        <f>COUNTIFS(Ishop!$AG:$AG,Source!$T$1,Ishop!$BG:$BG,Source!$D1833,Ishop!$B:$B,Source!$C1833)</f>
        <v>0</v>
      </c>
      <c r="U1833" s="11">
        <f>COUNTIFS(Ishop!$AG:$AG,Source!$U$1,Ishop!$BG:$BG,Source!$D1833,Ishop!$B:$B,Source!$C1833)</f>
        <v>0</v>
      </c>
      <c r="V1833" s="11">
        <f>COUNTIFS(Ishop!$AG:$AG,Source!$V$1,Ishop!$BG:$BG,Source!$D1833,Ishop!$B:$B,Source!$C1833)</f>
        <v>0</v>
      </c>
      <c r="W1833" s="11">
        <f>COUNTIFS(Ishop!$AG:$AG,Source!$W$1,Ishop!$BG:$BG,Source!$D1833,Ishop!$B:$B,Source!$C1833)</f>
        <v>0</v>
      </c>
      <c r="X1833" s="11">
        <f>COUNTIFS(Ishop!$AG:$AG,Source!$X$1,Ishop!$BG:$BG,Source!$D1833,Ishop!$B:$B,Source!$C1833)</f>
        <v>0</v>
      </c>
      <c r="Y1833" s="11">
        <f>COUNTIFS(Ishop!$AG:$AG,Source!$Y$1,Ishop!$BG:$BG,Source!$D1833,Ishop!$B:$B,Source!$C1833)</f>
        <v>0</v>
      </c>
      <c r="Z1833" s="11">
        <f>COUNTIFS(Ishop!$AG:$AG,Source!$Z$1,Ishop!$BG:$BG,Source!$D1833,Ishop!$B:$B,Source!$C1833,Ishop!$J:$J,"OUI")</f>
        <v>0</v>
      </c>
      <c r="AA1833" s="11">
        <f>COUNTIFS(Ishop!$AG:$AG,Source!$AA$1,Ishop!$BG:$BG,Source!$D1833,Ishop!$B:$B,Source!$C1833,Ishop!$J:$J,"OUI")</f>
        <v>0</v>
      </c>
      <c r="AB1833" s="11">
        <f>COUNTIFS(Ishop!$AG:$AG,Source!$AB$1,Ishop!$BG:$BG,Source!$D1833,Ishop!$B:$B,Source!$C1833,Ishop!$J:$J,"OUI")</f>
        <v>0</v>
      </c>
      <c r="AC1833" s="11">
        <f>COUNTIFS(Ishop!$AG:$AG,Source!$AC$1,Ishop!$BG:$BG,Source!$D1833,Ishop!$B:$B,Source!$C1833,Ishop!$J:$J,"OUI")</f>
        <v>0</v>
      </c>
      <c r="AD1833" s="11">
        <f>COUNTIFS(Ishop!$AG:$AG,Source!$AD$1,Ishop!$BG:$BG,Source!$D1833,Ishop!$B:$B,Source!$C1833,Ishop!$J:$J,"OUI")</f>
        <v>0</v>
      </c>
      <c r="AE1833" s="11">
        <f>COUNTIFS(Ishop!$AG:$AG,Source!$AE$1,Ishop!$BG:$BG,Source!$D1833,Ishop!$B:$B,Source!$C1833,Ishop!$J:$J,"OUI")</f>
        <v>0</v>
      </c>
      <c r="AF1833" s="11">
        <f>COUNTIFS(Ishop!$AG:$AG,Source!$AF$1,Ishop!$BG:$BG,Source!$D1833,Ishop!$B:$B,Source!$C1833,Ishop!$J:$J,"OUI")</f>
        <v>0</v>
      </c>
      <c r="AG1833" s="11">
        <f>COUNTIFS(Ishop!$AG:$AG,Source!$AG$1,Ishop!$BG:$BG,Source!$D1833,Ishop!$B:$B,Source!$C1833,Ishop!$J:$J,"OUI")</f>
        <v>0</v>
      </c>
      <c r="AH1833" s="11">
        <f>COUNTIFS(Ishop!$AG:$AG,Source!$AH$1,Ishop!$BG:$BG,Source!$D1833,Ishop!$B:$B,Source!$C1833,Ishop!$J:$J,"OUI")</f>
        <v>0</v>
      </c>
      <c r="AI1833" s="11">
        <f>COUNTIFS(Ishop!$AG:$AG,Source!$AI$1,Ishop!$BG:$BG,Source!$D1833,Ishop!$B:$B,Source!$C1833,Ishop!$J:$J,"OUI")</f>
        <v>0</v>
      </c>
      <c r="AJ1833" s="11">
        <f>COUNTIFS(Ishop!$AG:$AG,Source!$AJ$1,Ishop!$BG:$BG,Source!$D1833,Ishop!$B:$B,Source!$C1833,Ishop!$J:$J,"OUI")</f>
        <v>0</v>
      </c>
      <c r="AK1833" s="11">
        <f>COUNTIFS(Ishop!$AG:$AG,Source!$AK$1,Ishop!$BG:$BG,Source!$D1833,Ishop!$B:$B,Source!$C1833,Ishop!$J:$J,"OUI")</f>
        <v>0</v>
      </c>
      <c r="AL1833" s="11">
        <f>COUNTIFS(Ishop!$AG:$AG,Source!$AL$1,Ishop!$BG:$BG,Source!$D1833,Ishop!$B:$B,Source!$C1833,Ishop!$J:$J,"OUI")</f>
        <v>0</v>
      </c>
      <c r="AM1833" s="11">
        <f>COUNTIFS(Ishop!$AG:$AG,Source!$AM$1,Ishop!$BG:$BG,Source!$D1833,Ishop!$B:$B,Source!$C1833,Ishop!$J:$J,"OUI")</f>
        <v>0</v>
      </c>
      <c r="AN1833" s="11">
        <f>COUNTIFS(Dolmen!$W:$W,"Sensation",Dolmen!$O:$O,Source!D1833,Dolmen!$F:$F,Source!C1833)</f>
        <v>0</v>
      </c>
      <c r="AO1833" s="11">
        <f>COUNTIFS(Dolmen!$AC:$AC,"Bbox Miami",Dolmen!$O:$O,Source!D1833,Dolmen!$F:$F,Source!C1833)</f>
        <v>0</v>
      </c>
      <c r="AP1833" s="11">
        <f>COUNTIFS(Dolmen!$AD:$AD,"1",Dolmen!$W:$W,"",Dolmen!$O:$O,Source!D1833,Dolmen!$F:$F,Source!C1833)</f>
        <v>0</v>
      </c>
      <c r="AQ1833" s="11">
        <f>COUNTIFS(Dolmen!$W:$W,"Sensation",Dolmen!$Y:$Y,"1",Dolmen!$O:$O,Source!D1833,Dolmen!$F:$F,Source!C1833)</f>
        <v>0</v>
      </c>
      <c r="AR1833" s="11">
        <f>COUNTIFS(Dolmen!$AC:$AC,"Bbox Miami",Dolmen!$Y:$Y,"1",Dolmen!$O:$O,Source!D1833,Dolmen!$F:$F,Source!C1833)</f>
        <v>0</v>
      </c>
      <c r="AS1833" s="11">
        <f>COUNTIFS(Dolmen!$AD:$AD,"1",Dolmen!$W:$W,"",Dolmen!$Y:$Y,"1",Dolmen!$O:$O,Source!D1833,Dolmen!$F:$F,Source!C1833)</f>
        <v>0</v>
      </c>
      <c r="AT1833" s="11">
        <f t="shared" si="670"/>
        <v>0</v>
      </c>
      <c r="AU1833" s="11">
        <f t="shared" si="671"/>
        <v>0</v>
      </c>
      <c r="AV1833" s="11">
        <f t="shared" si="672"/>
        <v>0</v>
      </c>
      <c r="AW1833" s="11">
        <f t="shared" si="673"/>
        <v>0</v>
      </c>
      <c r="AX1833" s="11">
        <f t="shared" si="674"/>
        <v>0</v>
      </c>
      <c r="AY1833" s="11">
        <f t="shared" si="675"/>
        <v>0</v>
      </c>
      <c r="AZ1833" s="11">
        <f t="shared" si="676"/>
        <v>0</v>
      </c>
      <c r="BA1833" s="11">
        <f t="shared" si="677"/>
        <v>0</v>
      </c>
      <c r="BB1833" s="11">
        <f t="shared" si="678"/>
        <v>0</v>
      </c>
      <c r="BC1833" s="11">
        <f t="shared" si="679"/>
        <v>0</v>
      </c>
      <c r="BD1833" s="11">
        <f>SUMIFS(Ishop!$BK:$BK,Ishop!$BG:$BG,Source!D1833,Ishop!$B:$B,Source!C1833)</f>
        <v>0</v>
      </c>
      <c r="BE1833" s="11">
        <f>COUNTIFS(Ishop!$AW:$AW,"OUI",Ishop!$BG:$BG,Source!D1833,Ishop!$B:$B,Source!C1833)</f>
        <v>0</v>
      </c>
      <c r="BF1833" s="11">
        <f t="shared" si="680"/>
        <v>0</v>
      </c>
      <c r="BG1833" s="11">
        <f t="shared" si="681"/>
        <v>0</v>
      </c>
      <c r="BH1833" s="11">
        <f t="shared" si="682"/>
        <v>0</v>
      </c>
      <c r="BI1833" s="11">
        <f t="shared" si="683"/>
        <v>0</v>
      </c>
      <c r="BJ1833" s="11">
        <f t="shared" si="684"/>
        <v>0</v>
      </c>
      <c r="BK1833" s="11">
        <f t="shared" si="685"/>
        <v>0</v>
      </c>
      <c r="BL1833" s="11">
        <f t="shared" si="686"/>
        <v>0</v>
      </c>
      <c r="BM1833" s="11">
        <f t="shared" si="687"/>
        <v>0</v>
      </c>
      <c r="BN1833" s="25">
        <f>Z1833*Budget!$A$6</f>
        <v>0</v>
      </c>
      <c r="BO1833" s="25">
        <f>AA1833*(Budget!$B$6+Budget!$B$7)</f>
        <v>0</v>
      </c>
      <c r="BP1833" s="25">
        <f>AB1833*(Budget!$C$6+Budget!$C$7)</f>
        <v>0</v>
      </c>
      <c r="BQ1833" s="25">
        <f>AC1833*(Budget!$D$6+Budget!$D$7)</f>
        <v>0</v>
      </c>
      <c r="BR1833" s="25">
        <f>AD1833*(Budget!$E$6+Budget!$E$7)</f>
        <v>0</v>
      </c>
      <c r="BS1833" s="25">
        <f>AE1833*(Budget!$F$6+Budget!$F$7)</f>
        <v>0</v>
      </c>
      <c r="BT1833" s="25">
        <f>AF1833*(Budget!$G$6+Budget!$G$7)</f>
        <v>0</v>
      </c>
      <c r="BU1833" s="25">
        <f>AG1833*Budget!$H$6</f>
        <v>0</v>
      </c>
      <c r="BV1833" s="25">
        <f>AH1833*Budget!$I$6</f>
        <v>0</v>
      </c>
      <c r="BW1833" s="25">
        <f>AI1833*Budget!$J$6</f>
        <v>0</v>
      </c>
      <c r="BX1833" s="25">
        <f>AJ1833*Budget!$K$6</f>
        <v>0</v>
      </c>
      <c r="BY1833" s="25">
        <f>AK1833*Budget!$L$6</f>
        <v>0</v>
      </c>
      <c r="BZ1833" s="25">
        <f>AL1833*Budget!$M$6</f>
        <v>0</v>
      </c>
      <c r="CA1833" s="25">
        <f>AM1833*Budget!$N$6</f>
        <v>0</v>
      </c>
      <c r="CB1833" s="25">
        <f>AQ1833*Budget!$O$6</f>
        <v>0</v>
      </c>
      <c r="CC1833" s="25">
        <f>AR1833*Budget!$S$6</f>
        <v>0</v>
      </c>
      <c r="CD1833" s="25">
        <f>AS1833*Budget!$Q$6</f>
        <v>0</v>
      </c>
      <c r="CE1833" s="25">
        <f t="shared" si="688"/>
        <v>0</v>
      </c>
      <c r="CF1833" s="11" t="e">
        <f>COUNTIFS(#REF!,Source!E1833,#REF!,Source!C1833)</f>
        <v>#REF!</v>
      </c>
      <c r="CG1833" s="11" t="str">
        <f t="shared" si="689"/>
        <v>--</v>
      </c>
    </row>
    <row r="1834" spans="1:85" x14ac:dyDescent="0.25">
      <c r="A1834" t="str">
        <f>IFERROR(VLOOKUP(MONTH(C1834),Date!$A$2:$B$13,2,0),"--")</f>
        <v>Avril</v>
      </c>
      <c r="B1834" s="11">
        <f t="shared" si="668"/>
        <v>18</v>
      </c>
      <c r="C1834" s="28">
        <f t="shared" si="691"/>
        <v>42122</v>
      </c>
      <c r="D1834" s="29" t="s">
        <v>195</v>
      </c>
      <c r="E1834" s="30" t="str">
        <f>IFERROR(VLOOKUP(D1834,Listing!$A:$B,2,0),"--")</f>
        <v>A44024</v>
      </c>
      <c r="F1834" s="30" t="str">
        <f>IFERROR(VLOOKUP(D1834,Listing!$A:$E,5,0),"-")</f>
        <v>SQUALI HOUSSAINI  OMAR</v>
      </c>
      <c r="G1834" s="4">
        <f>IFERROR(VLOOKUP(D1834,Listing!$A:$F,6,0),"--")</f>
        <v>42079</v>
      </c>
      <c r="H1834" s="11" t="str">
        <f>IFERROR(VLOOKUP(D1834,Listing!$A:$D,4,0),"--")</f>
        <v>ABDELMOUMEN  ROUGUI</v>
      </c>
      <c r="I1834" s="11" t="str">
        <f t="shared" si="669"/>
        <v>AAC</v>
      </c>
      <c r="J1834" s="31">
        <f>IFERROR(COUNTIFS(Ishop!$BG:$BG,Source!D1834,Ishop!$B:$B,Source!C1834),"--")</f>
        <v>0</v>
      </c>
      <c r="K1834" s="11">
        <f>IFERROR(COUNTIFS(Ishop!$BG:$BG,Source!D1834,Ishop!$B:$B,Source!C1834,Ishop!$J:$J,"OUI"),"--")</f>
        <v>0</v>
      </c>
      <c r="L1834" s="11">
        <f>COUNTIFS(Ishop!$AG:$AG,Source!$L$1,Ishop!$BG:$BG,Source!$D1834,Ishop!$B:$B,Source!$C1834)</f>
        <v>0</v>
      </c>
      <c r="M1834" s="11">
        <f>COUNTIFS(Ishop!$AG:$AG,Source!$M$1,Ishop!$BG:$BG,Source!$D1834,Ishop!$B:$B,Source!$C1834)</f>
        <v>0</v>
      </c>
      <c r="N1834" s="11">
        <f>COUNTIFS(Ishop!$AG:$AG,Source!$N$1,Ishop!$BG:$BG,Source!$D1834,Ishop!$B:$B,Source!$C1834)</f>
        <v>0</v>
      </c>
      <c r="O1834" s="11">
        <f>COUNTIFS(Ishop!$AG:$AG,Source!$O$1,Ishop!$BG:$BG,Source!$D1834,Ishop!$B:$B,Source!$C1834)</f>
        <v>0</v>
      </c>
      <c r="P1834" s="11">
        <f>COUNTIFS(Ishop!$AG:$AG,Source!$P$1,Ishop!$BG:$BG,Source!$D1834,Ishop!$B:$B,Source!$C1834)</f>
        <v>0</v>
      </c>
      <c r="Q1834" s="11">
        <f>COUNTIFS(Ishop!$AG:$AG,Source!$Q$1,Ishop!$BG:$BG,Source!$D1834,Ishop!$B:$B,Source!$C1834)</f>
        <v>0</v>
      </c>
      <c r="R1834" s="11">
        <f>COUNTIFS(Ishop!$AG:$AG,Source!$R$1,Ishop!$BG:$BG,Source!$D1834,Ishop!$B:$B,Source!$C1834)</f>
        <v>0</v>
      </c>
      <c r="S1834" s="11">
        <f>COUNTIFS(Ishop!$AG:$AG,Source!$S$1,Ishop!$BG:$BG,Source!$D1834,Ishop!$B:$B,Source!$C1834)</f>
        <v>0</v>
      </c>
      <c r="T1834" s="11">
        <f>COUNTIFS(Ishop!$AG:$AG,Source!$T$1,Ishop!$BG:$BG,Source!$D1834,Ishop!$B:$B,Source!$C1834)</f>
        <v>0</v>
      </c>
      <c r="U1834" s="11">
        <f>COUNTIFS(Ishop!$AG:$AG,Source!$U$1,Ishop!$BG:$BG,Source!$D1834,Ishop!$B:$B,Source!$C1834)</f>
        <v>0</v>
      </c>
      <c r="V1834" s="11">
        <f>COUNTIFS(Ishop!$AG:$AG,Source!$V$1,Ishop!$BG:$BG,Source!$D1834,Ishop!$B:$B,Source!$C1834)</f>
        <v>0</v>
      </c>
      <c r="W1834" s="11">
        <f>COUNTIFS(Ishop!$AG:$AG,Source!$W$1,Ishop!$BG:$BG,Source!$D1834,Ishop!$B:$B,Source!$C1834)</f>
        <v>0</v>
      </c>
      <c r="X1834" s="11">
        <f>COUNTIFS(Ishop!$AG:$AG,Source!$X$1,Ishop!$BG:$BG,Source!$D1834,Ishop!$B:$B,Source!$C1834)</f>
        <v>0</v>
      </c>
      <c r="Y1834" s="11">
        <f>COUNTIFS(Ishop!$AG:$AG,Source!$Y$1,Ishop!$BG:$BG,Source!$D1834,Ishop!$B:$B,Source!$C1834)</f>
        <v>0</v>
      </c>
      <c r="Z1834" s="11">
        <f>COUNTIFS(Ishop!$AG:$AG,Source!$Z$1,Ishop!$BG:$BG,Source!$D1834,Ishop!$B:$B,Source!$C1834,Ishop!$J:$J,"OUI")</f>
        <v>0</v>
      </c>
      <c r="AA1834" s="11">
        <f>COUNTIFS(Ishop!$AG:$AG,Source!$AA$1,Ishop!$BG:$BG,Source!$D1834,Ishop!$B:$B,Source!$C1834,Ishop!$J:$J,"OUI")</f>
        <v>0</v>
      </c>
      <c r="AB1834" s="11">
        <f>COUNTIFS(Ishop!$AG:$AG,Source!$AB$1,Ishop!$BG:$BG,Source!$D1834,Ishop!$B:$B,Source!$C1834,Ishop!$J:$J,"OUI")</f>
        <v>0</v>
      </c>
      <c r="AC1834" s="11">
        <f>COUNTIFS(Ishop!$AG:$AG,Source!$AC$1,Ishop!$BG:$BG,Source!$D1834,Ishop!$B:$B,Source!$C1834,Ishop!$J:$J,"OUI")</f>
        <v>0</v>
      </c>
      <c r="AD1834" s="11">
        <f>COUNTIFS(Ishop!$AG:$AG,Source!$AD$1,Ishop!$BG:$BG,Source!$D1834,Ishop!$B:$B,Source!$C1834,Ishop!$J:$J,"OUI")</f>
        <v>0</v>
      </c>
      <c r="AE1834" s="11">
        <f>COUNTIFS(Ishop!$AG:$AG,Source!$AE$1,Ishop!$BG:$BG,Source!$D1834,Ishop!$B:$B,Source!$C1834,Ishop!$J:$J,"OUI")</f>
        <v>0</v>
      </c>
      <c r="AF1834" s="11">
        <f>COUNTIFS(Ishop!$AG:$AG,Source!$AF$1,Ishop!$BG:$BG,Source!$D1834,Ishop!$B:$B,Source!$C1834,Ishop!$J:$J,"OUI")</f>
        <v>0</v>
      </c>
      <c r="AG1834" s="11">
        <f>COUNTIFS(Ishop!$AG:$AG,Source!$AG$1,Ishop!$BG:$BG,Source!$D1834,Ishop!$B:$B,Source!$C1834,Ishop!$J:$J,"OUI")</f>
        <v>0</v>
      </c>
      <c r="AH1834" s="11">
        <f>COUNTIFS(Ishop!$AG:$AG,Source!$AH$1,Ishop!$BG:$BG,Source!$D1834,Ishop!$B:$B,Source!$C1834,Ishop!$J:$J,"OUI")</f>
        <v>0</v>
      </c>
      <c r="AI1834" s="11">
        <f>COUNTIFS(Ishop!$AG:$AG,Source!$AI$1,Ishop!$BG:$BG,Source!$D1834,Ishop!$B:$B,Source!$C1834,Ishop!$J:$J,"OUI")</f>
        <v>0</v>
      </c>
      <c r="AJ1834" s="11">
        <f>COUNTIFS(Ishop!$AG:$AG,Source!$AJ$1,Ishop!$BG:$BG,Source!$D1834,Ishop!$B:$B,Source!$C1834,Ishop!$J:$J,"OUI")</f>
        <v>0</v>
      </c>
      <c r="AK1834" s="11">
        <f>COUNTIFS(Ishop!$AG:$AG,Source!$AK$1,Ishop!$BG:$BG,Source!$D1834,Ishop!$B:$B,Source!$C1834,Ishop!$J:$J,"OUI")</f>
        <v>0</v>
      </c>
      <c r="AL1834" s="11">
        <f>COUNTIFS(Ishop!$AG:$AG,Source!$AL$1,Ishop!$BG:$BG,Source!$D1834,Ishop!$B:$B,Source!$C1834,Ishop!$J:$J,"OUI")</f>
        <v>0</v>
      </c>
      <c r="AM1834" s="11">
        <f>COUNTIFS(Ishop!$AG:$AG,Source!$AM$1,Ishop!$BG:$BG,Source!$D1834,Ishop!$B:$B,Source!$C1834,Ishop!$J:$J,"OUI")</f>
        <v>0</v>
      </c>
      <c r="AN1834" s="11">
        <f>COUNTIFS(Dolmen!$W:$W,"Sensation",Dolmen!$O:$O,Source!D1834,Dolmen!$F:$F,Source!C1834)</f>
        <v>0</v>
      </c>
      <c r="AO1834" s="11">
        <f>COUNTIFS(Dolmen!$AC:$AC,"Bbox Miami",Dolmen!$O:$O,Source!D1834,Dolmen!$F:$F,Source!C1834)</f>
        <v>0</v>
      </c>
      <c r="AP1834" s="11">
        <f>COUNTIFS(Dolmen!$AD:$AD,"1",Dolmen!$W:$W,"",Dolmen!$O:$O,Source!D1834,Dolmen!$F:$F,Source!C1834)</f>
        <v>0</v>
      </c>
      <c r="AQ1834" s="11">
        <f>COUNTIFS(Dolmen!$W:$W,"Sensation",Dolmen!$Y:$Y,"1",Dolmen!$O:$O,Source!D1834,Dolmen!$F:$F,Source!C1834)</f>
        <v>0</v>
      </c>
      <c r="AR1834" s="11">
        <f>COUNTIFS(Dolmen!$AC:$AC,"Bbox Miami",Dolmen!$Y:$Y,"1",Dolmen!$O:$O,Source!D1834,Dolmen!$F:$F,Source!C1834)</f>
        <v>0</v>
      </c>
      <c r="AS1834" s="11">
        <f>COUNTIFS(Dolmen!$AD:$AD,"1",Dolmen!$W:$W,"",Dolmen!$Y:$Y,"1",Dolmen!$O:$O,Source!D1834,Dolmen!$F:$F,Source!C1834)</f>
        <v>0</v>
      </c>
      <c r="AT1834" s="11">
        <f t="shared" si="670"/>
        <v>0</v>
      </c>
      <c r="AU1834" s="11">
        <f t="shared" si="671"/>
        <v>0</v>
      </c>
      <c r="AV1834" s="11">
        <f t="shared" si="672"/>
        <v>0</v>
      </c>
      <c r="AW1834" s="11">
        <f t="shared" si="673"/>
        <v>0</v>
      </c>
      <c r="AX1834" s="11">
        <f t="shared" si="674"/>
        <v>0</v>
      </c>
      <c r="AY1834" s="11">
        <f t="shared" si="675"/>
        <v>0</v>
      </c>
      <c r="AZ1834" s="11">
        <f t="shared" si="676"/>
        <v>0</v>
      </c>
      <c r="BA1834" s="11">
        <f t="shared" si="677"/>
        <v>0</v>
      </c>
      <c r="BB1834" s="11">
        <f t="shared" si="678"/>
        <v>0</v>
      </c>
      <c r="BC1834" s="11">
        <f t="shared" si="679"/>
        <v>0</v>
      </c>
      <c r="BD1834" s="11">
        <f>SUMIFS(Ishop!$BK:$BK,Ishop!$BG:$BG,Source!D1834,Ishop!$B:$B,Source!C1834)</f>
        <v>0</v>
      </c>
      <c r="BE1834" s="11">
        <f>COUNTIFS(Ishop!$AW:$AW,"OUI",Ishop!$BG:$BG,Source!D1834,Ishop!$B:$B,Source!C1834)</f>
        <v>0</v>
      </c>
      <c r="BF1834" s="11">
        <f t="shared" si="680"/>
        <v>0</v>
      </c>
      <c r="BG1834" s="11">
        <f t="shared" si="681"/>
        <v>0</v>
      </c>
      <c r="BH1834" s="11">
        <f t="shared" si="682"/>
        <v>0</v>
      </c>
      <c r="BI1834" s="11">
        <f t="shared" si="683"/>
        <v>0</v>
      </c>
      <c r="BJ1834" s="11">
        <f t="shared" si="684"/>
        <v>0</v>
      </c>
      <c r="BK1834" s="11">
        <f t="shared" si="685"/>
        <v>0</v>
      </c>
      <c r="BL1834" s="11">
        <f t="shared" si="686"/>
        <v>0</v>
      </c>
      <c r="BM1834" s="11">
        <f t="shared" si="687"/>
        <v>0</v>
      </c>
      <c r="BN1834" s="25">
        <f>Z1834*Budget!$A$6</f>
        <v>0</v>
      </c>
      <c r="BO1834" s="25">
        <f>AA1834*(Budget!$B$6+Budget!$B$7)</f>
        <v>0</v>
      </c>
      <c r="BP1834" s="25">
        <f>AB1834*(Budget!$C$6+Budget!$C$7)</f>
        <v>0</v>
      </c>
      <c r="BQ1834" s="25">
        <f>AC1834*(Budget!$D$6+Budget!$D$7)</f>
        <v>0</v>
      </c>
      <c r="BR1834" s="25">
        <f>AD1834*(Budget!$E$6+Budget!$E$7)</f>
        <v>0</v>
      </c>
      <c r="BS1834" s="25">
        <f>AE1834*(Budget!$F$6+Budget!$F$7)</f>
        <v>0</v>
      </c>
      <c r="BT1834" s="25">
        <f>AF1834*(Budget!$G$6+Budget!$G$7)</f>
        <v>0</v>
      </c>
      <c r="BU1834" s="25">
        <f>AG1834*Budget!$H$6</f>
        <v>0</v>
      </c>
      <c r="BV1834" s="25">
        <f>AH1834*Budget!$I$6</f>
        <v>0</v>
      </c>
      <c r="BW1834" s="25">
        <f>AI1834*Budget!$J$6</f>
        <v>0</v>
      </c>
      <c r="BX1834" s="25">
        <f>AJ1834*Budget!$K$6</f>
        <v>0</v>
      </c>
      <c r="BY1834" s="25">
        <f>AK1834*Budget!$L$6</f>
        <v>0</v>
      </c>
      <c r="BZ1834" s="25">
        <f>AL1834*Budget!$M$6</f>
        <v>0</v>
      </c>
      <c r="CA1834" s="25">
        <f>AM1834*Budget!$N$6</f>
        <v>0</v>
      </c>
      <c r="CB1834" s="25">
        <f>AQ1834*Budget!$O$6</f>
        <v>0</v>
      </c>
      <c r="CC1834" s="25">
        <f>AR1834*Budget!$S$6</f>
        <v>0</v>
      </c>
      <c r="CD1834" s="25">
        <f>AS1834*Budget!$Q$6</f>
        <v>0</v>
      </c>
      <c r="CE1834" s="25">
        <f t="shared" si="688"/>
        <v>0</v>
      </c>
      <c r="CF1834" s="11" t="e">
        <f>COUNTIFS(#REF!,Source!E1834,#REF!,Source!C1834)</f>
        <v>#REF!</v>
      </c>
      <c r="CG1834" s="11" t="str">
        <f t="shared" si="689"/>
        <v>--</v>
      </c>
    </row>
    <row r="1835" spans="1:85" x14ac:dyDescent="0.25">
      <c r="A1835" t="str">
        <f>IFERROR(VLOOKUP(MONTH(C1835),Date!$A$2:$B$13,2,0),"--")</f>
        <v>Avril</v>
      </c>
      <c r="B1835" s="11">
        <f t="shared" si="668"/>
        <v>18</v>
      </c>
      <c r="C1835" s="28">
        <f t="shared" si="691"/>
        <v>42122</v>
      </c>
      <c r="D1835" s="29" t="s">
        <v>196</v>
      </c>
      <c r="E1835" s="30" t="str">
        <f>IFERROR(VLOOKUP(D1835,Listing!$A:$B,2,0),"--")</f>
        <v>A44044</v>
      </c>
      <c r="F1835" s="30" t="str">
        <f>IFERROR(VLOOKUP(D1835,Listing!$A:$E,5,0),"-")</f>
        <v>ABAHROUZ  ABDELALI</v>
      </c>
      <c r="G1835" s="4">
        <f>IFERROR(VLOOKUP(D1835,Listing!$A:$F,6,0),"--")</f>
        <v>42079</v>
      </c>
      <c r="H1835" s="11" t="str">
        <f>IFERROR(VLOOKUP(D1835,Listing!$A:$D,4,0),"--")</f>
        <v>ABDELMOUMEN  ROUGUI</v>
      </c>
      <c r="I1835" s="11" t="str">
        <f t="shared" si="669"/>
        <v>AAC</v>
      </c>
      <c r="J1835" s="31">
        <f>IFERROR(COUNTIFS(Ishop!$BG:$BG,Source!D1835,Ishop!$B:$B,Source!C1835),"--")</f>
        <v>0</v>
      </c>
      <c r="K1835" s="11">
        <f>IFERROR(COUNTIFS(Ishop!$BG:$BG,Source!D1835,Ishop!$B:$B,Source!C1835,Ishop!$J:$J,"OUI"),"--")</f>
        <v>0</v>
      </c>
      <c r="L1835" s="11">
        <f>COUNTIFS(Ishop!$AG:$AG,Source!$L$1,Ishop!$BG:$BG,Source!$D1835,Ishop!$B:$B,Source!$C1835)</f>
        <v>0</v>
      </c>
      <c r="M1835" s="11">
        <f>COUNTIFS(Ishop!$AG:$AG,Source!$M$1,Ishop!$BG:$BG,Source!$D1835,Ishop!$B:$B,Source!$C1835)</f>
        <v>0</v>
      </c>
      <c r="N1835" s="11">
        <f>COUNTIFS(Ishop!$AG:$AG,Source!$N$1,Ishop!$BG:$BG,Source!$D1835,Ishop!$B:$B,Source!$C1835)</f>
        <v>0</v>
      </c>
      <c r="O1835" s="11">
        <f>COUNTIFS(Ishop!$AG:$AG,Source!$O$1,Ishop!$BG:$BG,Source!$D1835,Ishop!$B:$B,Source!$C1835)</f>
        <v>0</v>
      </c>
      <c r="P1835" s="11">
        <f>COUNTIFS(Ishop!$AG:$AG,Source!$P$1,Ishop!$BG:$BG,Source!$D1835,Ishop!$B:$B,Source!$C1835)</f>
        <v>0</v>
      </c>
      <c r="Q1835" s="11">
        <f>COUNTIFS(Ishop!$AG:$AG,Source!$Q$1,Ishop!$BG:$BG,Source!$D1835,Ishop!$B:$B,Source!$C1835)</f>
        <v>0</v>
      </c>
      <c r="R1835" s="11">
        <f>COUNTIFS(Ishop!$AG:$AG,Source!$R$1,Ishop!$BG:$BG,Source!$D1835,Ishop!$B:$B,Source!$C1835)</f>
        <v>0</v>
      </c>
      <c r="S1835" s="11">
        <f>COUNTIFS(Ishop!$AG:$AG,Source!$S$1,Ishop!$BG:$BG,Source!$D1835,Ishop!$B:$B,Source!$C1835)</f>
        <v>0</v>
      </c>
      <c r="T1835" s="11">
        <f>COUNTIFS(Ishop!$AG:$AG,Source!$T$1,Ishop!$BG:$BG,Source!$D1835,Ishop!$B:$B,Source!$C1835)</f>
        <v>0</v>
      </c>
      <c r="U1835" s="11">
        <f>COUNTIFS(Ishop!$AG:$AG,Source!$U$1,Ishop!$BG:$BG,Source!$D1835,Ishop!$B:$B,Source!$C1835)</f>
        <v>0</v>
      </c>
      <c r="V1835" s="11">
        <f>COUNTIFS(Ishop!$AG:$AG,Source!$V$1,Ishop!$BG:$BG,Source!$D1835,Ishop!$B:$B,Source!$C1835)</f>
        <v>0</v>
      </c>
      <c r="W1835" s="11">
        <f>COUNTIFS(Ishop!$AG:$AG,Source!$W$1,Ishop!$BG:$BG,Source!$D1835,Ishop!$B:$B,Source!$C1835)</f>
        <v>0</v>
      </c>
      <c r="X1835" s="11">
        <f>COUNTIFS(Ishop!$AG:$AG,Source!$X$1,Ishop!$BG:$BG,Source!$D1835,Ishop!$B:$B,Source!$C1835)</f>
        <v>0</v>
      </c>
      <c r="Y1835" s="11">
        <f>COUNTIFS(Ishop!$AG:$AG,Source!$Y$1,Ishop!$BG:$BG,Source!$D1835,Ishop!$B:$B,Source!$C1835)</f>
        <v>0</v>
      </c>
      <c r="Z1835" s="11">
        <f>COUNTIFS(Ishop!$AG:$AG,Source!$Z$1,Ishop!$BG:$BG,Source!$D1835,Ishop!$B:$B,Source!$C1835,Ishop!$J:$J,"OUI")</f>
        <v>0</v>
      </c>
      <c r="AA1835" s="11">
        <f>COUNTIFS(Ishop!$AG:$AG,Source!$AA$1,Ishop!$BG:$BG,Source!$D1835,Ishop!$B:$B,Source!$C1835,Ishop!$J:$J,"OUI")</f>
        <v>0</v>
      </c>
      <c r="AB1835" s="11">
        <f>COUNTIFS(Ishop!$AG:$AG,Source!$AB$1,Ishop!$BG:$BG,Source!$D1835,Ishop!$B:$B,Source!$C1835,Ishop!$J:$J,"OUI")</f>
        <v>0</v>
      </c>
      <c r="AC1835" s="11">
        <f>COUNTIFS(Ishop!$AG:$AG,Source!$AC$1,Ishop!$BG:$BG,Source!$D1835,Ishop!$B:$B,Source!$C1835,Ishop!$J:$J,"OUI")</f>
        <v>0</v>
      </c>
      <c r="AD1835" s="11">
        <f>COUNTIFS(Ishop!$AG:$AG,Source!$AD$1,Ishop!$BG:$BG,Source!$D1835,Ishop!$B:$B,Source!$C1835,Ishop!$J:$J,"OUI")</f>
        <v>0</v>
      </c>
      <c r="AE1835" s="11">
        <f>COUNTIFS(Ishop!$AG:$AG,Source!$AE$1,Ishop!$BG:$BG,Source!$D1835,Ishop!$B:$B,Source!$C1835,Ishop!$J:$J,"OUI")</f>
        <v>0</v>
      </c>
      <c r="AF1835" s="11">
        <f>COUNTIFS(Ishop!$AG:$AG,Source!$AF$1,Ishop!$BG:$BG,Source!$D1835,Ishop!$B:$B,Source!$C1835,Ishop!$J:$J,"OUI")</f>
        <v>0</v>
      </c>
      <c r="AG1835" s="11">
        <f>COUNTIFS(Ishop!$AG:$AG,Source!$AG$1,Ishop!$BG:$BG,Source!$D1835,Ishop!$B:$B,Source!$C1835,Ishop!$J:$J,"OUI")</f>
        <v>0</v>
      </c>
      <c r="AH1835" s="11">
        <f>COUNTIFS(Ishop!$AG:$AG,Source!$AH$1,Ishop!$BG:$BG,Source!$D1835,Ishop!$B:$B,Source!$C1835,Ishop!$J:$J,"OUI")</f>
        <v>0</v>
      </c>
      <c r="AI1835" s="11">
        <f>COUNTIFS(Ishop!$AG:$AG,Source!$AI$1,Ishop!$BG:$BG,Source!$D1835,Ishop!$B:$B,Source!$C1835,Ishop!$J:$J,"OUI")</f>
        <v>0</v>
      </c>
      <c r="AJ1835" s="11">
        <f>COUNTIFS(Ishop!$AG:$AG,Source!$AJ$1,Ishop!$BG:$BG,Source!$D1835,Ishop!$B:$B,Source!$C1835,Ishop!$J:$J,"OUI")</f>
        <v>0</v>
      </c>
      <c r="AK1835" s="11">
        <f>COUNTIFS(Ishop!$AG:$AG,Source!$AK$1,Ishop!$BG:$BG,Source!$D1835,Ishop!$B:$B,Source!$C1835,Ishop!$J:$J,"OUI")</f>
        <v>0</v>
      </c>
      <c r="AL1835" s="11">
        <f>COUNTIFS(Ishop!$AG:$AG,Source!$AL$1,Ishop!$BG:$BG,Source!$D1835,Ishop!$B:$B,Source!$C1835,Ishop!$J:$J,"OUI")</f>
        <v>0</v>
      </c>
      <c r="AM1835" s="11">
        <f>COUNTIFS(Ishop!$AG:$AG,Source!$AM$1,Ishop!$BG:$BG,Source!$D1835,Ishop!$B:$B,Source!$C1835,Ishop!$J:$J,"OUI")</f>
        <v>0</v>
      </c>
      <c r="AN1835" s="11">
        <f>COUNTIFS(Dolmen!$W:$W,"Sensation",Dolmen!$O:$O,Source!D1835,Dolmen!$F:$F,Source!C1835)</f>
        <v>0</v>
      </c>
      <c r="AO1835" s="11">
        <f>COUNTIFS(Dolmen!$AC:$AC,"Bbox Miami",Dolmen!$O:$O,Source!D1835,Dolmen!$F:$F,Source!C1835)</f>
        <v>0</v>
      </c>
      <c r="AP1835" s="11">
        <f>COUNTIFS(Dolmen!$AD:$AD,"1",Dolmen!$W:$W,"",Dolmen!$O:$O,Source!D1835,Dolmen!$F:$F,Source!C1835)</f>
        <v>0</v>
      </c>
      <c r="AQ1835" s="11">
        <f>COUNTIFS(Dolmen!$W:$W,"Sensation",Dolmen!$Y:$Y,"1",Dolmen!$O:$O,Source!D1835,Dolmen!$F:$F,Source!C1835)</f>
        <v>0</v>
      </c>
      <c r="AR1835" s="11">
        <f>COUNTIFS(Dolmen!$AC:$AC,"Bbox Miami",Dolmen!$Y:$Y,"1",Dolmen!$O:$O,Source!D1835,Dolmen!$F:$F,Source!C1835)</f>
        <v>0</v>
      </c>
      <c r="AS1835" s="11">
        <f>COUNTIFS(Dolmen!$AD:$AD,"1",Dolmen!$W:$W,"",Dolmen!$Y:$Y,"1",Dolmen!$O:$O,Source!D1835,Dolmen!$F:$F,Source!C1835)</f>
        <v>0</v>
      </c>
      <c r="AT1835" s="11">
        <f t="shared" si="670"/>
        <v>0</v>
      </c>
      <c r="AU1835" s="11">
        <f t="shared" si="671"/>
        <v>0</v>
      </c>
      <c r="AV1835" s="11">
        <f t="shared" si="672"/>
        <v>0</v>
      </c>
      <c r="AW1835" s="11">
        <f t="shared" si="673"/>
        <v>0</v>
      </c>
      <c r="AX1835" s="11">
        <f t="shared" si="674"/>
        <v>0</v>
      </c>
      <c r="AY1835" s="11">
        <f t="shared" si="675"/>
        <v>0</v>
      </c>
      <c r="AZ1835" s="11">
        <f t="shared" si="676"/>
        <v>0</v>
      </c>
      <c r="BA1835" s="11">
        <f t="shared" si="677"/>
        <v>0</v>
      </c>
      <c r="BB1835" s="11">
        <f t="shared" si="678"/>
        <v>0</v>
      </c>
      <c r="BC1835" s="11">
        <f t="shared" si="679"/>
        <v>0</v>
      </c>
      <c r="BD1835" s="11">
        <f>SUMIFS(Ishop!$BK:$BK,Ishop!$BG:$BG,Source!D1835,Ishop!$B:$B,Source!C1835)</f>
        <v>0</v>
      </c>
      <c r="BE1835" s="11">
        <f>COUNTIFS(Ishop!$AW:$AW,"OUI",Ishop!$BG:$BG,Source!D1835,Ishop!$B:$B,Source!C1835)</f>
        <v>0</v>
      </c>
      <c r="BF1835" s="11">
        <f t="shared" si="680"/>
        <v>0</v>
      </c>
      <c r="BG1835" s="11">
        <f t="shared" si="681"/>
        <v>0</v>
      </c>
      <c r="BH1835" s="11">
        <f t="shared" si="682"/>
        <v>0</v>
      </c>
      <c r="BI1835" s="11">
        <f t="shared" si="683"/>
        <v>0</v>
      </c>
      <c r="BJ1835" s="11">
        <f t="shared" si="684"/>
        <v>0</v>
      </c>
      <c r="BK1835" s="11">
        <f t="shared" si="685"/>
        <v>0</v>
      </c>
      <c r="BL1835" s="11">
        <f t="shared" si="686"/>
        <v>0</v>
      </c>
      <c r="BM1835" s="11">
        <f t="shared" si="687"/>
        <v>0</v>
      </c>
      <c r="BN1835" s="25">
        <f>Z1835*Budget!$A$6</f>
        <v>0</v>
      </c>
      <c r="BO1835" s="25">
        <f>AA1835*(Budget!$B$6+Budget!$B$7)</f>
        <v>0</v>
      </c>
      <c r="BP1835" s="25">
        <f>AB1835*(Budget!$C$6+Budget!$C$7)</f>
        <v>0</v>
      </c>
      <c r="BQ1835" s="25">
        <f>AC1835*(Budget!$D$6+Budget!$D$7)</f>
        <v>0</v>
      </c>
      <c r="BR1835" s="25">
        <f>AD1835*(Budget!$E$6+Budget!$E$7)</f>
        <v>0</v>
      </c>
      <c r="BS1835" s="25">
        <f>AE1835*(Budget!$F$6+Budget!$F$7)</f>
        <v>0</v>
      </c>
      <c r="BT1835" s="25">
        <f>AF1835*(Budget!$G$6+Budget!$G$7)</f>
        <v>0</v>
      </c>
      <c r="BU1835" s="25">
        <f>AG1835*Budget!$H$6</f>
        <v>0</v>
      </c>
      <c r="BV1835" s="25">
        <f>AH1835*Budget!$I$6</f>
        <v>0</v>
      </c>
      <c r="BW1835" s="25">
        <f>AI1835*Budget!$J$6</f>
        <v>0</v>
      </c>
      <c r="BX1835" s="25">
        <f>AJ1835*Budget!$K$6</f>
        <v>0</v>
      </c>
      <c r="BY1835" s="25">
        <f>AK1835*Budget!$L$6</f>
        <v>0</v>
      </c>
      <c r="BZ1835" s="25">
        <f>AL1835*Budget!$M$6</f>
        <v>0</v>
      </c>
      <c r="CA1835" s="25">
        <f>AM1835*Budget!$N$6</f>
        <v>0</v>
      </c>
      <c r="CB1835" s="25">
        <f>AQ1835*Budget!$O$6</f>
        <v>0</v>
      </c>
      <c r="CC1835" s="25">
        <f>AR1835*Budget!$S$6</f>
        <v>0</v>
      </c>
      <c r="CD1835" s="25">
        <f>AS1835*Budget!$Q$6</f>
        <v>0</v>
      </c>
      <c r="CE1835" s="25">
        <f t="shared" si="688"/>
        <v>0</v>
      </c>
      <c r="CF1835" s="11" t="e">
        <f>COUNTIFS(#REF!,Source!E1835,#REF!,Source!C1835)</f>
        <v>#REF!</v>
      </c>
      <c r="CG1835" s="11" t="str">
        <f t="shared" si="689"/>
        <v>--</v>
      </c>
    </row>
    <row r="1836" spans="1:85" x14ac:dyDescent="0.25">
      <c r="A1836" t="str">
        <f>IFERROR(VLOOKUP(MONTH(C1836),Date!$A$2:$B$13,2,0),"--")</f>
        <v>Avril</v>
      </c>
      <c r="B1836" s="11">
        <f t="shared" si="668"/>
        <v>18</v>
      </c>
      <c r="C1836" s="28">
        <f t="shared" si="691"/>
        <v>42122</v>
      </c>
      <c r="D1836" s="29" t="s">
        <v>197</v>
      </c>
      <c r="E1836" s="30" t="str">
        <f>IFERROR(VLOOKUP(D1836,Listing!$A:$B,2,0),"--")</f>
        <v>A44042</v>
      </c>
      <c r="F1836" s="30" t="str">
        <f>IFERROR(VLOOKUP(D1836,Listing!$A:$E,5,0),"-")</f>
        <v>BENMERZOUK  MADIHA</v>
      </c>
      <c r="G1836" s="4">
        <f>IFERROR(VLOOKUP(D1836,Listing!$A:$F,6,0),"--")</f>
        <v>42079</v>
      </c>
      <c r="H1836" s="11" t="str">
        <f>IFERROR(VLOOKUP(D1836,Listing!$A:$D,4,0),"--")</f>
        <v>ABDELMOUMEN  ROUGUI</v>
      </c>
      <c r="I1836" s="11" t="str">
        <f t="shared" si="669"/>
        <v>AAC</v>
      </c>
      <c r="J1836" s="31">
        <f>IFERROR(COUNTIFS(Ishop!$BG:$BG,Source!D1836,Ishop!$B:$B,Source!C1836),"--")</f>
        <v>0</v>
      </c>
      <c r="K1836" s="11">
        <f>IFERROR(COUNTIFS(Ishop!$BG:$BG,Source!D1836,Ishop!$B:$B,Source!C1836,Ishop!$J:$J,"OUI"),"--")</f>
        <v>0</v>
      </c>
      <c r="L1836" s="11">
        <f>COUNTIFS(Ishop!$AG:$AG,Source!$L$1,Ishop!$BG:$BG,Source!$D1836,Ishop!$B:$B,Source!$C1836)</f>
        <v>0</v>
      </c>
      <c r="M1836" s="11">
        <f>COUNTIFS(Ishop!$AG:$AG,Source!$M$1,Ishop!$BG:$BG,Source!$D1836,Ishop!$B:$B,Source!$C1836)</f>
        <v>0</v>
      </c>
      <c r="N1836" s="11">
        <f>COUNTIFS(Ishop!$AG:$AG,Source!$N$1,Ishop!$BG:$BG,Source!$D1836,Ishop!$B:$B,Source!$C1836)</f>
        <v>0</v>
      </c>
      <c r="O1836" s="11">
        <f>COUNTIFS(Ishop!$AG:$AG,Source!$O$1,Ishop!$BG:$BG,Source!$D1836,Ishop!$B:$B,Source!$C1836)</f>
        <v>0</v>
      </c>
      <c r="P1836" s="11">
        <f>COUNTIFS(Ishop!$AG:$AG,Source!$P$1,Ishop!$BG:$BG,Source!$D1836,Ishop!$B:$B,Source!$C1836)</f>
        <v>0</v>
      </c>
      <c r="Q1836" s="11">
        <f>COUNTIFS(Ishop!$AG:$AG,Source!$Q$1,Ishop!$BG:$BG,Source!$D1836,Ishop!$B:$B,Source!$C1836)</f>
        <v>0</v>
      </c>
      <c r="R1836" s="11">
        <f>COUNTIFS(Ishop!$AG:$AG,Source!$R$1,Ishop!$BG:$BG,Source!$D1836,Ishop!$B:$B,Source!$C1836)</f>
        <v>0</v>
      </c>
      <c r="S1836" s="11">
        <f>COUNTIFS(Ishop!$AG:$AG,Source!$S$1,Ishop!$BG:$BG,Source!$D1836,Ishop!$B:$B,Source!$C1836)</f>
        <v>0</v>
      </c>
      <c r="T1836" s="11">
        <f>COUNTIFS(Ishop!$AG:$AG,Source!$T$1,Ishop!$BG:$BG,Source!$D1836,Ishop!$B:$B,Source!$C1836)</f>
        <v>0</v>
      </c>
      <c r="U1836" s="11">
        <f>COUNTIFS(Ishop!$AG:$AG,Source!$U$1,Ishop!$BG:$BG,Source!$D1836,Ishop!$B:$B,Source!$C1836)</f>
        <v>0</v>
      </c>
      <c r="V1836" s="11">
        <f>COUNTIFS(Ishop!$AG:$AG,Source!$V$1,Ishop!$BG:$BG,Source!$D1836,Ishop!$B:$B,Source!$C1836)</f>
        <v>0</v>
      </c>
      <c r="W1836" s="11">
        <f>COUNTIFS(Ishop!$AG:$AG,Source!$W$1,Ishop!$BG:$BG,Source!$D1836,Ishop!$B:$B,Source!$C1836)</f>
        <v>0</v>
      </c>
      <c r="X1836" s="11">
        <f>COUNTIFS(Ishop!$AG:$AG,Source!$X$1,Ishop!$BG:$BG,Source!$D1836,Ishop!$B:$B,Source!$C1836)</f>
        <v>0</v>
      </c>
      <c r="Y1836" s="11">
        <f>COUNTIFS(Ishop!$AG:$AG,Source!$Y$1,Ishop!$BG:$BG,Source!$D1836,Ishop!$B:$B,Source!$C1836)</f>
        <v>0</v>
      </c>
      <c r="Z1836" s="11">
        <f>COUNTIFS(Ishop!$AG:$AG,Source!$Z$1,Ishop!$BG:$BG,Source!$D1836,Ishop!$B:$B,Source!$C1836,Ishop!$J:$J,"OUI")</f>
        <v>0</v>
      </c>
      <c r="AA1836" s="11">
        <f>COUNTIFS(Ishop!$AG:$AG,Source!$AA$1,Ishop!$BG:$BG,Source!$D1836,Ishop!$B:$B,Source!$C1836,Ishop!$J:$J,"OUI")</f>
        <v>0</v>
      </c>
      <c r="AB1836" s="11">
        <f>COUNTIFS(Ishop!$AG:$AG,Source!$AB$1,Ishop!$BG:$BG,Source!$D1836,Ishop!$B:$B,Source!$C1836,Ishop!$J:$J,"OUI")</f>
        <v>0</v>
      </c>
      <c r="AC1836" s="11">
        <f>COUNTIFS(Ishop!$AG:$AG,Source!$AC$1,Ishop!$BG:$BG,Source!$D1836,Ishop!$B:$B,Source!$C1836,Ishop!$J:$J,"OUI")</f>
        <v>0</v>
      </c>
      <c r="AD1836" s="11">
        <f>COUNTIFS(Ishop!$AG:$AG,Source!$AD$1,Ishop!$BG:$BG,Source!$D1836,Ishop!$B:$B,Source!$C1836,Ishop!$J:$J,"OUI")</f>
        <v>0</v>
      </c>
      <c r="AE1836" s="11">
        <f>COUNTIFS(Ishop!$AG:$AG,Source!$AE$1,Ishop!$BG:$BG,Source!$D1836,Ishop!$B:$B,Source!$C1836,Ishop!$J:$J,"OUI")</f>
        <v>0</v>
      </c>
      <c r="AF1836" s="11">
        <f>COUNTIFS(Ishop!$AG:$AG,Source!$AF$1,Ishop!$BG:$BG,Source!$D1836,Ishop!$B:$B,Source!$C1836,Ishop!$J:$J,"OUI")</f>
        <v>0</v>
      </c>
      <c r="AG1836" s="11">
        <f>COUNTIFS(Ishop!$AG:$AG,Source!$AG$1,Ishop!$BG:$BG,Source!$D1836,Ishop!$B:$B,Source!$C1836,Ishop!$J:$J,"OUI")</f>
        <v>0</v>
      </c>
      <c r="AH1836" s="11">
        <f>COUNTIFS(Ishop!$AG:$AG,Source!$AH$1,Ishop!$BG:$BG,Source!$D1836,Ishop!$B:$B,Source!$C1836,Ishop!$J:$J,"OUI")</f>
        <v>0</v>
      </c>
      <c r="AI1836" s="11">
        <f>COUNTIFS(Ishop!$AG:$AG,Source!$AI$1,Ishop!$BG:$BG,Source!$D1836,Ishop!$B:$B,Source!$C1836,Ishop!$J:$J,"OUI")</f>
        <v>0</v>
      </c>
      <c r="AJ1836" s="11">
        <f>COUNTIFS(Ishop!$AG:$AG,Source!$AJ$1,Ishop!$BG:$BG,Source!$D1836,Ishop!$B:$B,Source!$C1836,Ishop!$J:$J,"OUI")</f>
        <v>0</v>
      </c>
      <c r="AK1836" s="11">
        <f>COUNTIFS(Ishop!$AG:$AG,Source!$AK$1,Ishop!$BG:$BG,Source!$D1836,Ishop!$B:$B,Source!$C1836,Ishop!$J:$J,"OUI")</f>
        <v>0</v>
      </c>
      <c r="AL1836" s="11">
        <f>COUNTIFS(Ishop!$AG:$AG,Source!$AL$1,Ishop!$BG:$BG,Source!$D1836,Ishop!$B:$B,Source!$C1836,Ishop!$J:$J,"OUI")</f>
        <v>0</v>
      </c>
      <c r="AM1836" s="11">
        <f>COUNTIFS(Ishop!$AG:$AG,Source!$AM$1,Ishop!$BG:$BG,Source!$D1836,Ishop!$B:$B,Source!$C1836,Ishop!$J:$J,"OUI")</f>
        <v>0</v>
      </c>
      <c r="AN1836" s="11">
        <f>COUNTIFS(Dolmen!$W:$W,"Sensation",Dolmen!$O:$O,Source!D1836,Dolmen!$F:$F,Source!C1836)</f>
        <v>0</v>
      </c>
      <c r="AO1836" s="11">
        <f>COUNTIFS(Dolmen!$AC:$AC,"Bbox Miami",Dolmen!$O:$O,Source!D1836,Dolmen!$F:$F,Source!C1836)</f>
        <v>0</v>
      </c>
      <c r="AP1836" s="11">
        <f>COUNTIFS(Dolmen!$AD:$AD,"1",Dolmen!$W:$W,"",Dolmen!$O:$O,Source!D1836,Dolmen!$F:$F,Source!C1836)</f>
        <v>0</v>
      </c>
      <c r="AQ1836" s="11">
        <f>COUNTIFS(Dolmen!$W:$W,"Sensation",Dolmen!$Y:$Y,"1",Dolmen!$O:$O,Source!D1836,Dolmen!$F:$F,Source!C1836)</f>
        <v>0</v>
      </c>
      <c r="AR1836" s="11">
        <f>COUNTIFS(Dolmen!$AC:$AC,"Bbox Miami",Dolmen!$Y:$Y,"1",Dolmen!$O:$O,Source!D1836,Dolmen!$F:$F,Source!C1836)</f>
        <v>0</v>
      </c>
      <c r="AS1836" s="11">
        <f>COUNTIFS(Dolmen!$AD:$AD,"1",Dolmen!$W:$W,"",Dolmen!$Y:$Y,"1",Dolmen!$O:$O,Source!D1836,Dolmen!$F:$F,Source!C1836)</f>
        <v>0</v>
      </c>
      <c r="AT1836" s="11">
        <f t="shared" si="670"/>
        <v>0</v>
      </c>
      <c r="AU1836" s="11">
        <f t="shared" si="671"/>
        <v>0</v>
      </c>
      <c r="AV1836" s="11">
        <f t="shared" si="672"/>
        <v>0</v>
      </c>
      <c r="AW1836" s="11">
        <f t="shared" si="673"/>
        <v>0</v>
      </c>
      <c r="AX1836" s="11">
        <f t="shared" si="674"/>
        <v>0</v>
      </c>
      <c r="AY1836" s="11">
        <f t="shared" si="675"/>
        <v>0</v>
      </c>
      <c r="AZ1836" s="11">
        <f t="shared" si="676"/>
        <v>0</v>
      </c>
      <c r="BA1836" s="11">
        <f t="shared" si="677"/>
        <v>0</v>
      </c>
      <c r="BB1836" s="11">
        <f t="shared" si="678"/>
        <v>0</v>
      </c>
      <c r="BC1836" s="11">
        <f t="shared" si="679"/>
        <v>0</v>
      </c>
      <c r="BD1836" s="11">
        <f>SUMIFS(Ishop!$BK:$BK,Ishop!$BG:$BG,Source!D1836,Ishop!$B:$B,Source!C1836)</f>
        <v>0</v>
      </c>
      <c r="BE1836" s="11">
        <f>COUNTIFS(Ishop!$AW:$AW,"OUI",Ishop!$BG:$BG,Source!D1836,Ishop!$B:$B,Source!C1836)</f>
        <v>0</v>
      </c>
      <c r="BF1836" s="11">
        <f t="shared" si="680"/>
        <v>0</v>
      </c>
      <c r="BG1836" s="11">
        <f t="shared" si="681"/>
        <v>0</v>
      </c>
      <c r="BH1836" s="11">
        <f t="shared" si="682"/>
        <v>0</v>
      </c>
      <c r="BI1836" s="11">
        <f t="shared" si="683"/>
        <v>0</v>
      </c>
      <c r="BJ1836" s="11">
        <f t="shared" si="684"/>
        <v>0</v>
      </c>
      <c r="BK1836" s="11">
        <f t="shared" si="685"/>
        <v>0</v>
      </c>
      <c r="BL1836" s="11">
        <f t="shared" si="686"/>
        <v>0</v>
      </c>
      <c r="BM1836" s="11">
        <f t="shared" si="687"/>
        <v>0</v>
      </c>
      <c r="BN1836" s="25">
        <f>Z1836*Budget!$A$6</f>
        <v>0</v>
      </c>
      <c r="BO1836" s="25">
        <f>AA1836*(Budget!$B$6+Budget!$B$7)</f>
        <v>0</v>
      </c>
      <c r="BP1836" s="25">
        <f>AB1836*(Budget!$C$6+Budget!$C$7)</f>
        <v>0</v>
      </c>
      <c r="BQ1836" s="25">
        <f>AC1836*(Budget!$D$6+Budget!$D$7)</f>
        <v>0</v>
      </c>
      <c r="BR1836" s="25">
        <f>AD1836*(Budget!$E$6+Budget!$E$7)</f>
        <v>0</v>
      </c>
      <c r="BS1836" s="25">
        <f>AE1836*(Budget!$F$6+Budget!$F$7)</f>
        <v>0</v>
      </c>
      <c r="BT1836" s="25">
        <f>AF1836*(Budget!$G$6+Budget!$G$7)</f>
        <v>0</v>
      </c>
      <c r="BU1836" s="25">
        <f>AG1836*Budget!$H$6</f>
        <v>0</v>
      </c>
      <c r="BV1836" s="25">
        <f>AH1836*Budget!$I$6</f>
        <v>0</v>
      </c>
      <c r="BW1836" s="25">
        <f>AI1836*Budget!$J$6</f>
        <v>0</v>
      </c>
      <c r="BX1836" s="25">
        <f>AJ1836*Budget!$K$6</f>
        <v>0</v>
      </c>
      <c r="BY1836" s="25">
        <f>AK1836*Budget!$L$6</f>
        <v>0</v>
      </c>
      <c r="BZ1836" s="25">
        <f>AL1836*Budget!$M$6</f>
        <v>0</v>
      </c>
      <c r="CA1836" s="25">
        <f>AM1836*Budget!$N$6</f>
        <v>0</v>
      </c>
      <c r="CB1836" s="25">
        <f>AQ1836*Budget!$O$6</f>
        <v>0</v>
      </c>
      <c r="CC1836" s="25">
        <f>AR1836*Budget!$S$6</f>
        <v>0</v>
      </c>
      <c r="CD1836" s="25">
        <f>AS1836*Budget!$Q$6</f>
        <v>0</v>
      </c>
      <c r="CE1836" s="25">
        <f t="shared" si="688"/>
        <v>0</v>
      </c>
      <c r="CF1836" s="11" t="e">
        <f>COUNTIFS(#REF!,Source!E1836,#REF!,Source!C1836)</f>
        <v>#REF!</v>
      </c>
      <c r="CG1836" s="11" t="str">
        <f t="shared" si="689"/>
        <v>--</v>
      </c>
    </row>
    <row r="1837" spans="1:85" x14ac:dyDescent="0.25">
      <c r="A1837" t="str">
        <f>IFERROR(VLOOKUP(MONTH(C1837),Date!$A$2:$B$13,2,0),"--")</f>
        <v>Avril</v>
      </c>
      <c r="B1837" s="11">
        <f t="shared" si="668"/>
        <v>18</v>
      </c>
      <c r="C1837" s="28">
        <f t="shared" si="691"/>
        <v>42122</v>
      </c>
      <c r="D1837" s="29" t="s">
        <v>198</v>
      </c>
      <c r="E1837" s="30" t="str">
        <f>IFERROR(VLOOKUP(D1837,Listing!$A:$B,2,0),"--")</f>
        <v>A4403A4</v>
      </c>
      <c r="F1837" s="30" t="str">
        <f>IFERROR(VLOOKUP(D1837,Listing!$A:$E,5,0),"-")</f>
        <v>BOUZIDI IDRISSI   HAKIMA</v>
      </c>
      <c r="G1837" s="4">
        <f>IFERROR(VLOOKUP(D1837,Listing!$A:$F,6,0),"--")</f>
        <v>42079</v>
      </c>
      <c r="H1837" s="11" t="str">
        <f>IFERROR(VLOOKUP(D1837,Listing!$A:$D,4,0),"--")</f>
        <v>ABDELMOUMEN  ROUGUI</v>
      </c>
      <c r="I1837" s="11" t="str">
        <f t="shared" si="669"/>
        <v>AAC</v>
      </c>
      <c r="J1837" s="31">
        <f>IFERROR(COUNTIFS(Ishop!$BG:$BG,Source!D1837,Ishop!$B:$B,Source!C1837),"--")</f>
        <v>0</v>
      </c>
      <c r="K1837" s="11">
        <f>IFERROR(COUNTIFS(Ishop!$BG:$BG,Source!D1837,Ishop!$B:$B,Source!C1837,Ishop!$J:$J,"OUI"),"--")</f>
        <v>0</v>
      </c>
      <c r="L1837" s="11">
        <f>COUNTIFS(Ishop!$AG:$AG,Source!$L$1,Ishop!$BG:$BG,Source!$D1837,Ishop!$B:$B,Source!$C1837)</f>
        <v>0</v>
      </c>
      <c r="M1837" s="11">
        <f>COUNTIFS(Ishop!$AG:$AG,Source!$M$1,Ishop!$BG:$BG,Source!$D1837,Ishop!$B:$B,Source!$C1837)</f>
        <v>0</v>
      </c>
      <c r="N1837" s="11">
        <f>COUNTIFS(Ishop!$AG:$AG,Source!$N$1,Ishop!$BG:$BG,Source!$D1837,Ishop!$B:$B,Source!$C1837)</f>
        <v>0</v>
      </c>
      <c r="O1837" s="11">
        <f>COUNTIFS(Ishop!$AG:$AG,Source!$O$1,Ishop!$BG:$BG,Source!$D1837,Ishop!$B:$B,Source!$C1837)</f>
        <v>0</v>
      </c>
      <c r="P1837" s="11">
        <f>COUNTIFS(Ishop!$AG:$AG,Source!$P$1,Ishop!$BG:$BG,Source!$D1837,Ishop!$B:$B,Source!$C1837)</f>
        <v>0</v>
      </c>
      <c r="Q1837" s="11">
        <f>COUNTIFS(Ishop!$AG:$AG,Source!$Q$1,Ishop!$BG:$BG,Source!$D1837,Ishop!$B:$B,Source!$C1837)</f>
        <v>0</v>
      </c>
      <c r="R1837" s="11">
        <f>COUNTIFS(Ishop!$AG:$AG,Source!$R$1,Ishop!$BG:$BG,Source!$D1837,Ishop!$B:$B,Source!$C1837)</f>
        <v>0</v>
      </c>
      <c r="S1837" s="11">
        <f>COUNTIFS(Ishop!$AG:$AG,Source!$S$1,Ishop!$BG:$BG,Source!$D1837,Ishop!$B:$B,Source!$C1837)</f>
        <v>0</v>
      </c>
      <c r="T1837" s="11">
        <f>COUNTIFS(Ishop!$AG:$AG,Source!$T$1,Ishop!$BG:$BG,Source!$D1837,Ishop!$B:$B,Source!$C1837)</f>
        <v>0</v>
      </c>
      <c r="U1837" s="11">
        <f>COUNTIFS(Ishop!$AG:$AG,Source!$U$1,Ishop!$BG:$BG,Source!$D1837,Ishop!$B:$B,Source!$C1837)</f>
        <v>0</v>
      </c>
      <c r="V1837" s="11">
        <f>COUNTIFS(Ishop!$AG:$AG,Source!$V$1,Ishop!$BG:$BG,Source!$D1837,Ishop!$B:$B,Source!$C1837)</f>
        <v>0</v>
      </c>
      <c r="W1837" s="11">
        <f>COUNTIFS(Ishop!$AG:$AG,Source!$W$1,Ishop!$BG:$BG,Source!$D1837,Ishop!$B:$B,Source!$C1837)</f>
        <v>0</v>
      </c>
      <c r="X1837" s="11">
        <f>COUNTIFS(Ishop!$AG:$AG,Source!$X$1,Ishop!$BG:$BG,Source!$D1837,Ishop!$B:$B,Source!$C1837)</f>
        <v>0</v>
      </c>
      <c r="Y1837" s="11">
        <f>COUNTIFS(Ishop!$AG:$AG,Source!$Y$1,Ishop!$BG:$BG,Source!$D1837,Ishop!$B:$B,Source!$C1837)</f>
        <v>0</v>
      </c>
      <c r="Z1837" s="11">
        <f>COUNTIFS(Ishop!$AG:$AG,Source!$Z$1,Ishop!$BG:$BG,Source!$D1837,Ishop!$B:$B,Source!$C1837,Ishop!$J:$J,"OUI")</f>
        <v>0</v>
      </c>
      <c r="AA1837" s="11">
        <f>COUNTIFS(Ishop!$AG:$AG,Source!$AA$1,Ishop!$BG:$BG,Source!$D1837,Ishop!$B:$B,Source!$C1837,Ishop!$J:$J,"OUI")</f>
        <v>0</v>
      </c>
      <c r="AB1837" s="11">
        <f>COUNTIFS(Ishop!$AG:$AG,Source!$AB$1,Ishop!$BG:$BG,Source!$D1837,Ishop!$B:$B,Source!$C1837,Ishop!$J:$J,"OUI")</f>
        <v>0</v>
      </c>
      <c r="AC1837" s="11">
        <f>COUNTIFS(Ishop!$AG:$AG,Source!$AC$1,Ishop!$BG:$BG,Source!$D1837,Ishop!$B:$B,Source!$C1837,Ishop!$J:$J,"OUI")</f>
        <v>0</v>
      </c>
      <c r="AD1837" s="11">
        <f>COUNTIFS(Ishop!$AG:$AG,Source!$AD$1,Ishop!$BG:$BG,Source!$D1837,Ishop!$B:$B,Source!$C1837,Ishop!$J:$J,"OUI")</f>
        <v>0</v>
      </c>
      <c r="AE1837" s="11">
        <f>COUNTIFS(Ishop!$AG:$AG,Source!$AE$1,Ishop!$BG:$BG,Source!$D1837,Ishop!$B:$B,Source!$C1837,Ishop!$J:$J,"OUI")</f>
        <v>0</v>
      </c>
      <c r="AF1837" s="11">
        <f>COUNTIFS(Ishop!$AG:$AG,Source!$AF$1,Ishop!$BG:$BG,Source!$D1837,Ishop!$B:$B,Source!$C1837,Ishop!$J:$J,"OUI")</f>
        <v>0</v>
      </c>
      <c r="AG1837" s="11">
        <f>COUNTIFS(Ishop!$AG:$AG,Source!$AG$1,Ishop!$BG:$BG,Source!$D1837,Ishop!$B:$B,Source!$C1837,Ishop!$J:$J,"OUI")</f>
        <v>0</v>
      </c>
      <c r="AH1837" s="11">
        <f>COUNTIFS(Ishop!$AG:$AG,Source!$AH$1,Ishop!$BG:$BG,Source!$D1837,Ishop!$B:$B,Source!$C1837,Ishop!$J:$J,"OUI")</f>
        <v>0</v>
      </c>
      <c r="AI1837" s="11">
        <f>COUNTIFS(Ishop!$AG:$AG,Source!$AI$1,Ishop!$BG:$BG,Source!$D1837,Ishop!$B:$B,Source!$C1837,Ishop!$J:$J,"OUI")</f>
        <v>0</v>
      </c>
      <c r="AJ1837" s="11">
        <f>COUNTIFS(Ishop!$AG:$AG,Source!$AJ$1,Ishop!$BG:$BG,Source!$D1837,Ishop!$B:$B,Source!$C1837,Ishop!$J:$J,"OUI")</f>
        <v>0</v>
      </c>
      <c r="AK1837" s="11">
        <f>COUNTIFS(Ishop!$AG:$AG,Source!$AK$1,Ishop!$BG:$BG,Source!$D1837,Ishop!$B:$B,Source!$C1837,Ishop!$J:$J,"OUI")</f>
        <v>0</v>
      </c>
      <c r="AL1837" s="11">
        <f>COUNTIFS(Ishop!$AG:$AG,Source!$AL$1,Ishop!$BG:$BG,Source!$D1837,Ishop!$B:$B,Source!$C1837,Ishop!$J:$J,"OUI")</f>
        <v>0</v>
      </c>
      <c r="AM1837" s="11">
        <f>COUNTIFS(Ishop!$AG:$AG,Source!$AM$1,Ishop!$BG:$BG,Source!$D1837,Ishop!$B:$B,Source!$C1837,Ishop!$J:$J,"OUI")</f>
        <v>0</v>
      </c>
      <c r="AN1837" s="11">
        <f>COUNTIFS(Dolmen!$W:$W,"Sensation",Dolmen!$O:$O,Source!D1837,Dolmen!$F:$F,Source!C1837)</f>
        <v>0</v>
      </c>
      <c r="AO1837" s="11">
        <f>COUNTIFS(Dolmen!$AC:$AC,"Bbox Miami",Dolmen!$O:$O,Source!D1837,Dolmen!$F:$F,Source!C1837)</f>
        <v>0</v>
      </c>
      <c r="AP1837" s="11">
        <f>COUNTIFS(Dolmen!$AD:$AD,"1",Dolmen!$W:$W,"",Dolmen!$O:$O,Source!D1837,Dolmen!$F:$F,Source!C1837)</f>
        <v>0</v>
      </c>
      <c r="AQ1837" s="11">
        <f>COUNTIFS(Dolmen!$W:$W,"Sensation",Dolmen!$Y:$Y,"1",Dolmen!$O:$O,Source!D1837,Dolmen!$F:$F,Source!C1837)</f>
        <v>0</v>
      </c>
      <c r="AR1837" s="11">
        <f>COUNTIFS(Dolmen!$AC:$AC,"Bbox Miami",Dolmen!$Y:$Y,"1",Dolmen!$O:$O,Source!D1837,Dolmen!$F:$F,Source!C1837)</f>
        <v>0</v>
      </c>
      <c r="AS1837" s="11">
        <f>COUNTIFS(Dolmen!$AD:$AD,"1",Dolmen!$W:$W,"",Dolmen!$Y:$Y,"1",Dolmen!$O:$O,Source!D1837,Dolmen!$F:$F,Source!C1837)</f>
        <v>0</v>
      </c>
      <c r="AT1837" s="11">
        <f t="shared" si="670"/>
        <v>0</v>
      </c>
      <c r="AU1837" s="11">
        <f t="shared" si="671"/>
        <v>0</v>
      </c>
      <c r="AV1837" s="11">
        <f t="shared" si="672"/>
        <v>0</v>
      </c>
      <c r="AW1837" s="11">
        <f t="shared" si="673"/>
        <v>0</v>
      </c>
      <c r="AX1837" s="11">
        <f t="shared" si="674"/>
        <v>0</v>
      </c>
      <c r="AY1837" s="11">
        <f t="shared" si="675"/>
        <v>0</v>
      </c>
      <c r="AZ1837" s="11">
        <f t="shared" si="676"/>
        <v>0</v>
      </c>
      <c r="BA1837" s="11">
        <f t="shared" si="677"/>
        <v>0</v>
      </c>
      <c r="BB1837" s="11">
        <f t="shared" si="678"/>
        <v>0</v>
      </c>
      <c r="BC1837" s="11">
        <f t="shared" si="679"/>
        <v>0</v>
      </c>
      <c r="BD1837" s="11">
        <f>SUMIFS(Ishop!$BK:$BK,Ishop!$BG:$BG,Source!D1837,Ishop!$B:$B,Source!C1837)</f>
        <v>0</v>
      </c>
      <c r="BE1837" s="11">
        <f>COUNTIFS(Ishop!$AW:$AW,"OUI",Ishop!$BG:$BG,Source!D1837,Ishop!$B:$B,Source!C1837)</f>
        <v>0</v>
      </c>
      <c r="BF1837" s="11">
        <f t="shared" si="680"/>
        <v>0</v>
      </c>
      <c r="BG1837" s="11">
        <f t="shared" si="681"/>
        <v>0</v>
      </c>
      <c r="BH1837" s="11">
        <f t="shared" si="682"/>
        <v>0</v>
      </c>
      <c r="BI1837" s="11">
        <f t="shared" si="683"/>
        <v>0</v>
      </c>
      <c r="BJ1837" s="11">
        <f t="shared" si="684"/>
        <v>0</v>
      </c>
      <c r="BK1837" s="11">
        <f t="shared" si="685"/>
        <v>0</v>
      </c>
      <c r="BL1837" s="11">
        <f t="shared" si="686"/>
        <v>0</v>
      </c>
      <c r="BM1837" s="11">
        <f t="shared" si="687"/>
        <v>0</v>
      </c>
      <c r="BN1837" s="25">
        <f>Z1837*Budget!$A$6</f>
        <v>0</v>
      </c>
      <c r="BO1837" s="25">
        <f>AA1837*(Budget!$B$6+Budget!$B$7)</f>
        <v>0</v>
      </c>
      <c r="BP1837" s="25">
        <f>AB1837*(Budget!$C$6+Budget!$C$7)</f>
        <v>0</v>
      </c>
      <c r="BQ1837" s="25">
        <f>AC1837*(Budget!$D$6+Budget!$D$7)</f>
        <v>0</v>
      </c>
      <c r="BR1837" s="25">
        <f>AD1837*(Budget!$E$6+Budget!$E$7)</f>
        <v>0</v>
      </c>
      <c r="BS1837" s="25">
        <f>AE1837*(Budget!$F$6+Budget!$F$7)</f>
        <v>0</v>
      </c>
      <c r="BT1837" s="25">
        <f>AF1837*(Budget!$G$6+Budget!$G$7)</f>
        <v>0</v>
      </c>
      <c r="BU1837" s="25">
        <f>AG1837*Budget!$H$6</f>
        <v>0</v>
      </c>
      <c r="BV1837" s="25">
        <f>AH1837*Budget!$I$6</f>
        <v>0</v>
      </c>
      <c r="BW1837" s="25">
        <f>AI1837*Budget!$J$6</f>
        <v>0</v>
      </c>
      <c r="BX1837" s="25">
        <f>AJ1837*Budget!$K$6</f>
        <v>0</v>
      </c>
      <c r="BY1837" s="25">
        <f>AK1837*Budget!$L$6</f>
        <v>0</v>
      </c>
      <c r="BZ1837" s="25">
        <f>AL1837*Budget!$M$6</f>
        <v>0</v>
      </c>
      <c r="CA1837" s="25">
        <f>AM1837*Budget!$N$6</f>
        <v>0</v>
      </c>
      <c r="CB1837" s="25">
        <f>AQ1837*Budget!$O$6</f>
        <v>0</v>
      </c>
      <c r="CC1837" s="25">
        <f>AR1837*Budget!$S$6</f>
        <v>0</v>
      </c>
      <c r="CD1837" s="25">
        <f>AS1837*Budget!$Q$6</f>
        <v>0</v>
      </c>
      <c r="CE1837" s="25">
        <f t="shared" si="688"/>
        <v>0</v>
      </c>
      <c r="CF1837" s="11" t="e">
        <f>COUNTIFS(#REF!,Source!E1837,#REF!,Source!C1837)</f>
        <v>#REF!</v>
      </c>
      <c r="CG1837" s="11" t="str">
        <f t="shared" si="689"/>
        <v>--</v>
      </c>
    </row>
    <row r="1838" spans="1:85" x14ac:dyDescent="0.25">
      <c r="A1838" t="str">
        <f>IFERROR(VLOOKUP(MONTH(C1838),Date!$A$2:$B$13,2,0),"--")</f>
        <v>Avril</v>
      </c>
      <c r="B1838" s="11">
        <f t="shared" si="668"/>
        <v>18</v>
      </c>
      <c r="C1838" s="28">
        <f t="shared" si="691"/>
        <v>42122</v>
      </c>
      <c r="D1838" s="29" t="s">
        <v>199</v>
      </c>
      <c r="E1838" s="30" t="str">
        <f>IFERROR(VLOOKUP(D1838,Listing!$A:$B,2,0),"--")</f>
        <v>A44043</v>
      </c>
      <c r="F1838" s="30" t="str">
        <f>IFERROR(VLOOKUP(D1838,Listing!$A:$E,5,0),"-")</f>
        <v>EL BAKKALI  ABDELHAMID</v>
      </c>
      <c r="G1838" s="4">
        <f>IFERROR(VLOOKUP(D1838,Listing!$A:$F,6,0),"--")</f>
        <v>42079</v>
      </c>
      <c r="H1838" s="11" t="str">
        <f>IFERROR(VLOOKUP(D1838,Listing!$A:$D,4,0),"--")</f>
        <v>ABDELMOUMEN  ROUGUI</v>
      </c>
      <c r="I1838" s="11" t="str">
        <f t="shared" si="669"/>
        <v>AAC</v>
      </c>
      <c r="J1838" s="31">
        <f>IFERROR(COUNTIFS(Ishop!$BG:$BG,Source!D1838,Ishop!$B:$B,Source!C1838),"--")</f>
        <v>0</v>
      </c>
      <c r="K1838" s="11">
        <f>IFERROR(COUNTIFS(Ishop!$BG:$BG,Source!D1838,Ishop!$B:$B,Source!C1838,Ishop!$J:$J,"OUI"),"--")</f>
        <v>0</v>
      </c>
      <c r="L1838" s="11">
        <f>COUNTIFS(Ishop!$AG:$AG,Source!$L$1,Ishop!$BG:$BG,Source!$D1838,Ishop!$B:$B,Source!$C1838)</f>
        <v>0</v>
      </c>
      <c r="M1838" s="11">
        <f>COUNTIFS(Ishop!$AG:$AG,Source!$M$1,Ishop!$BG:$BG,Source!$D1838,Ishop!$B:$B,Source!$C1838)</f>
        <v>0</v>
      </c>
      <c r="N1838" s="11">
        <f>COUNTIFS(Ishop!$AG:$AG,Source!$N$1,Ishop!$BG:$BG,Source!$D1838,Ishop!$B:$B,Source!$C1838)</f>
        <v>0</v>
      </c>
      <c r="O1838" s="11">
        <f>COUNTIFS(Ishop!$AG:$AG,Source!$O$1,Ishop!$BG:$BG,Source!$D1838,Ishop!$B:$B,Source!$C1838)</f>
        <v>0</v>
      </c>
      <c r="P1838" s="11">
        <f>COUNTIFS(Ishop!$AG:$AG,Source!$P$1,Ishop!$BG:$BG,Source!$D1838,Ishop!$B:$B,Source!$C1838)</f>
        <v>0</v>
      </c>
      <c r="Q1838" s="11">
        <f>COUNTIFS(Ishop!$AG:$AG,Source!$Q$1,Ishop!$BG:$BG,Source!$D1838,Ishop!$B:$B,Source!$C1838)</f>
        <v>0</v>
      </c>
      <c r="R1838" s="11">
        <f>COUNTIFS(Ishop!$AG:$AG,Source!$R$1,Ishop!$BG:$BG,Source!$D1838,Ishop!$B:$B,Source!$C1838)</f>
        <v>0</v>
      </c>
      <c r="S1838" s="11">
        <f>COUNTIFS(Ishop!$AG:$AG,Source!$S$1,Ishop!$BG:$BG,Source!$D1838,Ishop!$B:$B,Source!$C1838)</f>
        <v>0</v>
      </c>
      <c r="T1838" s="11">
        <f>COUNTIFS(Ishop!$AG:$AG,Source!$T$1,Ishop!$BG:$BG,Source!$D1838,Ishop!$B:$B,Source!$C1838)</f>
        <v>0</v>
      </c>
      <c r="U1838" s="11">
        <f>COUNTIFS(Ishop!$AG:$AG,Source!$U$1,Ishop!$BG:$BG,Source!$D1838,Ishop!$B:$B,Source!$C1838)</f>
        <v>0</v>
      </c>
      <c r="V1838" s="11">
        <f>COUNTIFS(Ishop!$AG:$AG,Source!$V$1,Ishop!$BG:$BG,Source!$D1838,Ishop!$B:$B,Source!$C1838)</f>
        <v>0</v>
      </c>
      <c r="W1838" s="11">
        <f>COUNTIFS(Ishop!$AG:$AG,Source!$W$1,Ishop!$BG:$BG,Source!$D1838,Ishop!$B:$B,Source!$C1838)</f>
        <v>0</v>
      </c>
      <c r="X1838" s="11">
        <f>COUNTIFS(Ishop!$AG:$AG,Source!$X$1,Ishop!$BG:$BG,Source!$D1838,Ishop!$B:$B,Source!$C1838)</f>
        <v>0</v>
      </c>
      <c r="Y1838" s="11">
        <f>COUNTIFS(Ishop!$AG:$AG,Source!$Y$1,Ishop!$BG:$BG,Source!$D1838,Ishop!$B:$B,Source!$C1838)</f>
        <v>0</v>
      </c>
      <c r="Z1838" s="11">
        <f>COUNTIFS(Ishop!$AG:$AG,Source!$Z$1,Ishop!$BG:$BG,Source!$D1838,Ishop!$B:$B,Source!$C1838,Ishop!$J:$J,"OUI")</f>
        <v>0</v>
      </c>
      <c r="AA1838" s="11">
        <f>COUNTIFS(Ishop!$AG:$AG,Source!$AA$1,Ishop!$BG:$BG,Source!$D1838,Ishop!$B:$B,Source!$C1838,Ishop!$J:$J,"OUI")</f>
        <v>0</v>
      </c>
      <c r="AB1838" s="11">
        <f>COUNTIFS(Ishop!$AG:$AG,Source!$AB$1,Ishop!$BG:$BG,Source!$D1838,Ishop!$B:$B,Source!$C1838,Ishop!$J:$J,"OUI")</f>
        <v>0</v>
      </c>
      <c r="AC1838" s="11">
        <f>COUNTIFS(Ishop!$AG:$AG,Source!$AC$1,Ishop!$BG:$BG,Source!$D1838,Ishop!$B:$B,Source!$C1838,Ishop!$J:$J,"OUI")</f>
        <v>0</v>
      </c>
      <c r="AD1838" s="11">
        <f>COUNTIFS(Ishop!$AG:$AG,Source!$AD$1,Ishop!$BG:$BG,Source!$D1838,Ishop!$B:$B,Source!$C1838,Ishop!$J:$J,"OUI")</f>
        <v>0</v>
      </c>
      <c r="AE1838" s="11">
        <f>COUNTIFS(Ishop!$AG:$AG,Source!$AE$1,Ishop!$BG:$BG,Source!$D1838,Ishop!$B:$B,Source!$C1838,Ishop!$J:$J,"OUI")</f>
        <v>0</v>
      </c>
      <c r="AF1838" s="11">
        <f>COUNTIFS(Ishop!$AG:$AG,Source!$AF$1,Ishop!$BG:$BG,Source!$D1838,Ishop!$B:$B,Source!$C1838,Ishop!$J:$J,"OUI")</f>
        <v>0</v>
      </c>
      <c r="AG1838" s="11">
        <f>COUNTIFS(Ishop!$AG:$AG,Source!$AG$1,Ishop!$BG:$BG,Source!$D1838,Ishop!$B:$B,Source!$C1838,Ishop!$J:$J,"OUI")</f>
        <v>0</v>
      </c>
      <c r="AH1838" s="11">
        <f>COUNTIFS(Ishop!$AG:$AG,Source!$AH$1,Ishop!$BG:$BG,Source!$D1838,Ishop!$B:$B,Source!$C1838,Ishop!$J:$J,"OUI")</f>
        <v>0</v>
      </c>
      <c r="AI1838" s="11">
        <f>COUNTIFS(Ishop!$AG:$AG,Source!$AI$1,Ishop!$BG:$BG,Source!$D1838,Ishop!$B:$B,Source!$C1838,Ishop!$J:$J,"OUI")</f>
        <v>0</v>
      </c>
      <c r="AJ1838" s="11">
        <f>COUNTIFS(Ishop!$AG:$AG,Source!$AJ$1,Ishop!$BG:$BG,Source!$D1838,Ishop!$B:$B,Source!$C1838,Ishop!$J:$J,"OUI")</f>
        <v>0</v>
      </c>
      <c r="AK1838" s="11">
        <f>COUNTIFS(Ishop!$AG:$AG,Source!$AK$1,Ishop!$BG:$BG,Source!$D1838,Ishop!$B:$B,Source!$C1838,Ishop!$J:$J,"OUI")</f>
        <v>0</v>
      </c>
      <c r="AL1838" s="11">
        <f>COUNTIFS(Ishop!$AG:$AG,Source!$AL$1,Ishop!$BG:$BG,Source!$D1838,Ishop!$B:$B,Source!$C1838,Ishop!$J:$J,"OUI")</f>
        <v>0</v>
      </c>
      <c r="AM1838" s="11">
        <f>COUNTIFS(Ishop!$AG:$AG,Source!$AM$1,Ishop!$BG:$BG,Source!$D1838,Ishop!$B:$B,Source!$C1838,Ishop!$J:$J,"OUI")</f>
        <v>0</v>
      </c>
      <c r="AN1838" s="11">
        <f>COUNTIFS(Dolmen!$W:$W,"Sensation",Dolmen!$O:$O,Source!D1838,Dolmen!$F:$F,Source!C1838)</f>
        <v>0</v>
      </c>
      <c r="AO1838" s="11">
        <f>COUNTIFS(Dolmen!$AC:$AC,"Bbox Miami",Dolmen!$O:$O,Source!D1838,Dolmen!$F:$F,Source!C1838)</f>
        <v>0</v>
      </c>
      <c r="AP1838" s="11">
        <f>COUNTIFS(Dolmen!$AD:$AD,"1",Dolmen!$W:$W,"",Dolmen!$O:$O,Source!D1838,Dolmen!$F:$F,Source!C1838)</f>
        <v>0</v>
      </c>
      <c r="AQ1838" s="11">
        <f>COUNTIFS(Dolmen!$W:$W,"Sensation",Dolmen!$Y:$Y,"1",Dolmen!$O:$O,Source!D1838,Dolmen!$F:$F,Source!C1838)</f>
        <v>0</v>
      </c>
      <c r="AR1838" s="11">
        <f>COUNTIFS(Dolmen!$AC:$AC,"Bbox Miami",Dolmen!$Y:$Y,"1",Dolmen!$O:$O,Source!D1838,Dolmen!$F:$F,Source!C1838)</f>
        <v>0</v>
      </c>
      <c r="AS1838" s="11">
        <f>COUNTIFS(Dolmen!$AD:$AD,"1",Dolmen!$W:$W,"",Dolmen!$Y:$Y,"1",Dolmen!$O:$O,Source!D1838,Dolmen!$F:$F,Source!C1838)</f>
        <v>0</v>
      </c>
      <c r="AT1838" s="11">
        <f t="shared" si="670"/>
        <v>0</v>
      </c>
      <c r="AU1838" s="11">
        <f t="shared" si="671"/>
        <v>0</v>
      </c>
      <c r="AV1838" s="11">
        <f t="shared" si="672"/>
        <v>0</v>
      </c>
      <c r="AW1838" s="11">
        <f t="shared" si="673"/>
        <v>0</v>
      </c>
      <c r="AX1838" s="11">
        <f t="shared" si="674"/>
        <v>0</v>
      </c>
      <c r="AY1838" s="11">
        <f t="shared" si="675"/>
        <v>0</v>
      </c>
      <c r="AZ1838" s="11">
        <f t="shared" si="676"/>
        <v>0</v>
      </c>
      <c r="BA1838" s="11">
        <f t="shared" si="677"/>
        <v>0</v>
      </c>
      <c r="BB1838" s="11">
        <f t="shared" si="678"/>
        <v>0</v>
      </c>
      <c r="BC1838" s="11">
        <f t="shared" si="679"/>
        <v>0</v>
      </c>
      <c r="BD1838" s="11">
        <f>SUMIFS(Ishop!$BK:$BK,Ishop!$BG:$BG,Source!D1838,Ishop!$B:$B,Source!C1838)</f>
        <v>0</v>
      </c>
      <c r="BE1838" s="11">
        <f>COUNTIFS(Ishop!$AW:$AW,"OUI",Ishop!$BG:$BG,Source!D1838,Ishop!$B:$B,Source!C1838)</f>
        <v>0</v>
      </c>
      <c r="BF1838" s="11">
        <f t="shared" si="680"/>
        <v>0</v>
      </c>
      <c r="BG1838" s="11">
        <f t="shared" si="681"/>
        <v>0</v>
      </c>
      <c r="BH1838" s="11">
        <f t="shared" si="682"/>
        <v>0</v>
      </c>
      <c r="BI1838" s="11">
        <f t="shared" si="683"/>
        <v>0</v>
      </c>
      <c r="BJ1838" s="11">
        <f t="shared" si="684"/>
        <v>0</v>
      </c>
      <c r="BK1838" s="11">
        <f t="shared" si="685"/>
        <v>0</v>
      </c>
      <c r="BL1838" s="11">
        <f t="shared" si="686"/>
        <v>0</v>
      </c>
      <c r="BM1838" s="11">
        <f t="shared" si="687"/>
        <v>0</v>
      </c>
      <c r="BN1838" s="25">
        <f>Z1838*Budget!$A$6</f>
        <v>0</v>
      </c>
      <c r="BO1838" s="25">
        <f>AA1838*(Budget!$B$6+Budget!$B$7)</f>
        <v>0</v>
      </c>
      <c r="BP1838" s="25">
        <f>AB1838*(Budget!$C$6+Budget!$C$7)</f>
        <v>0</v>
      </c>
      <c r="BQ1838" s="25">
        <f>AC1838*(Budget!$D$6+Budget!$D$7)</f>
        <v>0</v>
      </c>
      <c r="BR1838" s="25">
        <f>AD1838*(Budget!$E$6+Budget!$E$7)</f>
        <v>0</v>
      </c>
      <c r="BS1838" s="25">
        <f>AE1838*(Budget!$F$6+Budget!$F$7)</f>
        <v>0</v>
      </c>
      <c r="BT1838" s="25">
        <f>AF1838*(Budget!$G$6+Budget!$G$7)</f>
        <v>0</v>
      </c>
      <c r="BU1838" s="25">
        <f>AG1838*Budget!$H$6</f>
        <v>0</v>
      </c>
      <c r="BV1838" s="25">
        <f>AH1838*Budget!$I$6</f>
        <v>0</v>
      </c>
      <c r="BW1838" s="25">
        <f>AI1838*Budget!$J$6</f>
        <v>0</v>
      </c>
      <c r="BX1838" s="25">
        <f>AJ1838*Budget!$K$6</f>
        <v>0</v>
      </c>
      <c r="BY1838" s="25">
        <f>AK1838*Budget!$L$6</f>
        <v>0</v>
      </c>
      <c r="BZ1838" s="25">
        <f>AL1838*Budget!$M$6</f>
        <v>0</v>
      </c>
      <c r="CA1838" s="25">
        <f>AM1838*Budget!$N$6</f>
        <v>0</v>
      </c>
      <c r="CB1838" s="25">
        <f>AQ1838*Budget!$O$6</f>
        <v>0</v>
      </c>
      <c r="CC1838" s="25">
        <f>AR1838*Budget!$S$6</f>
        <v>0</v>
      </c>
      <c r="CD1838" s="25">
        <f>AS1838*Budget!$Q$6</f>
        <v>0</v>
      </c>
      <c r="CE1838" s="25">
        <f t="shared" si="688"/>
        <v>0</v>
      </c>
      <c r="CF1838" s="11" t="e">
        <f>COUNTIFS(#REF!,Source!E1838,#REF!,Source!C1838)</f>
        <v>#REF!</v>
      </c>
      <c r="CG1838" s="11" t="str">
        <f t="shared" si="689"/>
        <v>--</v>
      </c>
    </row>
    <row r="1839" spans="1:85" x14ac:dyDescent="0.25">
      <c r="A1839" t="str">
        <f>IFERROR(VLOOKUP(MONTH(C1839),Date!$A$2:$B$13,2,0),"--")</f>
        <v>Avril</v>
      </c>
      <c r="B1839" s="11">
        <f t="shared" si="668"/>
        <v>18</v>
      </c>
      <c r="C1839" s="28">
        <f t="shared" si="691"/>
        <v>42122</v>
      </c>
      <c r="D1839" s="29" t="s">
        <v>200</v>
      </c>
      <c r="E1839" s="30" t="str">
        <f>IFERROR(VLOOKUP(D1839,Listing!$A:$B,2,0),"--")</f>
        <v>A440A44</v>
      </c>
      <c r="F1839" s="30" t="str">
        <f>IFERROR(VLOOKUP(D1839,Listing!$A:$E,5,0),"-")</f>
        <v>AZZI  MOHAMED</v>
      </c>
      <c r="G1839" s="4">
        <f>IFERROR(VLOOKUP(D1839,Listing!$A:$F,6,0),"--")</f>
        <v>42093</v>
      </c>
      <c r="H1839" s="11" t="str">
        <f>IFERROR(VLOOKUP(D1839,Listing!$A:$D,4,0),"--")</f>
        <v>ABDELMOUMEN  ROUGUI</v>
      </c>
      <c r="I1839" s="11" t="str">
        <f t="shared" si="669"/>
        <v>AAC</v>
      </c>
      <c r="J1839" s="31">
        <f>IFERROR(COUNTIFS(Ishop!$BG:$BG,Source!D1839,Ishop!$B:$B,Source!C1839),"--")</f>
        <v>0</v>
      </c>
      <c r="K1839" s="11">
        <f>IFERROR(COUNTIFS(Ishop!$BG:$BG,Source!D1839,Ishop!$B:$B,Source!C1839,Ishop!$J:$J,"OUI"),"--")</f>
        <v>0</v>
      </c>
      <c r="L1839" s="11">
        <f>COUNTIFS(Ishop!$AG:$AG,Source!$L$1,Ishop!$BG:$BG,Source!$D1839,Ishop!$B:$B,Source!$C1839)</f>
        <v>0</v>
      </c>
      <c r="M1839" s="11">
        <f>COUNTIFS(Ishop!$AG:$AG,Source!$M$1,Ishop!$BG:$BG,Source!$D1839,Ishop!$B:$B,Source!$C1839)</f>
        <v>0</v>
      </c>
      <c r="N1839" s="11">
        <f>COUNTIFS(Ishop!$AG:$AG,Source!$N$1,Ishop!$BG:$BG,Source!$D1839,Ishop!$B:$B,Source!$C1839)</f>
        <v>0</v>
      </c>
      <c r="O1839" s="11">
        <f>COUNTIFS(Ishop!$AG:$AG,Source!$O$1,Ishop!$BG:$BG,Source!$D1839,Ishop!$B:$B,Source!$C1839)</f>
        <v>0</v>
      </c>
      <c r="P1839" s="11">
        <f>COUNTIFS(Ishop!$AG:$AG,Source!$P$1,Ishop!$BG:$BG,Source!$D1839,Ishop!$B:$B,Source!$C1839)</f>
        <v>0</v>
      </c>
      <c r="Q1839" s="11">
        <f>COUNTIFS(Ishop!$AG:$AG,Source!$Q$1,Ishop!$BG:$BG,Source!$D1839,Ishop!$B:$B,Source!$C1839)</f>
        <v>0</v>
      </c>
      <c r="R1839" s="11">
        <f>COUNTIFS(Ishop!$AG:$AG,Source!$R$1,Ishop!$BG:$BG,Source!$D1839,Ishop!$B:$B,Source!$C1839)</f>
        <v>0</v>
      </c>
      <c r="S1839" s="11">
        <f>COUNTIFS(Ishop!$AG:$AG,Source!$S$1,Ishop!$BG:$BG,Source!$D1839,Ishop!$B:$B,Source!$C1839)</f>
        <v>0</v>
      </c>
      <c r="T1839" s="11">
        <f>COUNTIFS(Ishop!$AG:$AG,Source!$T$1,Ishop!$BG:$BG,Source!$D1839,Ishop!$B:$B,Source!$C1839)</f>
        <v>0</v>
      </c>
      <c r="U1839" s="11">
        <f>COUNTIFS(Ishop!$AG:$AG,Source!$U$1,Ishop!$BG:$BG,Source!$D1839,Ishop!$B:$B,Source!$C1839)</f>
        <v>0</v>
      </c>
      <c r="V1839" s="11">
        <f>COUNTIFS(Ishop!$AG:$AG,Source!$V$1,Ishop!$BG:$BG,Source!$D1839,Ishop!$B:$B,Source!$C1839)</f>
        <v>0</v>
      </c>
      <c r="W1839" s="11">
        <f>COUNTIFS(Ishop!$AG:$AG,Source!$W$1,Ishop!$BG:$BG,Source!$D1839,Ishop!$B:$B,Source!$C1839)</f>
        <v>0</v>
      </c>
      <c r="X1839" s="11">
        <f>COUNTIFS(Ishop!$AG:$AG,Source!$X$1,Ishop!$BG:$BG,Source!$D1839,Ishop!$B:$B,Source!$C1839)</f>
        <v>0</v>
      </c>
      <c r="Y1839" s="11">
        <f>COUNTIFS(Ishop!$AG:$AG,Source!$Y$1,Ishop!$BG:$BG,Source!$D1839,Ishop!$B:$B,Source!$C1839)</f>
        <v>0</v>
      </c>
      <c r="Z1839" s="11">
        <f>COUNTIFS(Ishop!$AG:$AG,Source!$Z$1,Ishop!$BG:$BG,Source!$D1839,Ishop!$B:$B,Source!$C1839,Ishop!$J:$J,"OUI")</f>
        <v>0</v>
      </c>
      <c r="AA1839" s="11">
        <f>COUNTIFS(Ishop!$AG:$AG,Source!$AA$1,Ishop!$BG:$BG,Source!$D1839,Ishop!$B:$B,Source!$C1839,Ishop!$J:$J,"OUI")</f>
        <v>0</v>
      </c>
      <c r="AB1839" s="11">
        <f>COUNTIFS(Ishop!$AG:$AG,Source!$AB$1,Ishop!$BG:$BG,Source!$D1839,Ishop!$B:$B,Source!$C1839,Ishop!$J:$J,"OUI")</f>
        <v>0</v>
      </c>
      <c r="AC1839" s="11">
        <f>COUNTIFS(Ishop!$AG:$AG,Source!$AC$1,Ishop!$BG:$BG,Source!$D1839,Ishop!$B:$B,Source!$C1839,Ishop!$J:$J,"OUI")</f>
        <v>0</v>
      </c>
      <c r="AD1839" s="11">
        <f>COUNTIFS(Ishop!$AG:$AG,Source!$AD$1,Ishop!$BG:$BG,Source!$D1839,Ishop!$B:$B,Source!$C1839,Ishop!$J:$J,"OUI")</f>
        <v>0</v>
      </c>
      <c r="AE1839" s="11">
        <f>COUNTIFS(Ishop!$AG:$AG,Source!$AE$1,Ishop!$BG:$BG,Source!$D1839,Ishop!$B:$B,Source!$C1839,Ishop!$J:$J,"OUI")</f>
        <v>0</v>
      </c>
      <c r="AF1839" s="11">
        <f>COUNTIFS(Ishop!$AG:$AG,Source!$AF$1,Ishop!$BG:$BG,Source!$D1839,Ishop!$B:$B,Source!$C1839,Ishop!$J:$J,"OUI")</f>
        <v>0</v>
      </c>
      <c r="AG1839" s="11">
        <f>COUNTIFS(Ishop!$AG:$AG,Source!$AG$1,Ishop!$BG:$BG,Source!$D1839,Ishop!$B:$B,Source!$C1839,Ishop!$J:$J,"OUI")</f>
        <v>0</v>
      </c>
      <c r="AH1839" s="11">
        <f>COUNTIFS(Ishop!$AG:$AG,Source!$AH$1,Ishop!$BG:$BG,Source!$D1839,Ishop!$B:$B,Source!$C1839,Ishop!$J:$J,"OUI")</f>
        <v>0</v>
      </c>
      <c r="AI1839" s="11">
        <f>COUNTIFS(Ishop!$AG:$AG,Source!$AI$1,Ishop!$BG:$BG,Source!$D1839,Ishop!$B:$B,Source!$C1839,Ishop!$J:$J,"OUI")</f>
        <v>0</v>
      </c>
      <c r="AJ1839" s="11">
        <f>COUNTIFS(Ishop!$AG:$AG,Source!$AJ$1,Ishop!$BG:$BG,Source!$D1839,Ishop!$B:$B,Source!$C1839,Ishop!$J:$J,"OUI")</f>
        <v>0</v>
      </c>
      <c r="AK1839" s="11">
        <f>COUNTIFS(Ishop!$AG:$AG,Source!$AK$1,Ishop!$BG:$BG,Source!$D1839,Ishop!$B:$B,Source!$C1839,Ishop!$J:$J,"OUI")</f>
        <v>0</v>
      </c>
      <c r="AL1839" s="11">
        <f>COUNTIFS(Ishop!$AG:$AG,Source!$AL$1,Ishop!$BG:$BG,Source!$D1839,Ishop!$B:$B,Source!$C1839,Ishop!$J:$J,"OUI")</f>
        <v>0</v>
      </c>
      <c r="AM1839" s="11">
        <f>COUNTIFS(Ishop!$AG:$AG,Source!$AM$1,Ishop!$BG:$BG,Source!$D1839,Ishop!$B:$B,Source!$C1839,Ishop!$J:$J,"OUI")</f>
        <v>0</v>
      </c>
      <c r="AN1839" s="11">
        <f>COUNTIFS(Dolmen!$W:$W,"Sensation",Dolmen!$O:$O,Source!D1839,Dolmen!$F:$F,Source!C1839)</f>
        <v>0</v>
      </c>
      <c r="AO1839" s="11">
        <f>COUNTIFS(Dolmen!$AC:$AC,"Bbox Miami",Dolmen!$O:$O,Source!D1839,Dolmen!$F:$F,Source!C1839)</f>
        <v>0</v>
      </c>
      <c r="AP1839" s="11">
        <f>COUNTIFS(Dolmen!$AD:$AD,"1",Dolmen!$W:$W,"",Dolmen!$O:$O,Source!D1839,Dolmen!$F:$F,Source!C1839)</f>
        <v>0</v>
      </c>
      <c r="AQ1839" s="11">
        <f>COUNTIFS(Dolmen!$W:$W,"Sensation",Dolmen!$Y:$Y,"1",Dolmen!$O:$O,Source!D1839,Dolmen!$F:$F,Source!C1839)</f>
        <v>0</v>
      </c>
      <c r="AR1839" s="11">
        <f>COUNTIFS(Dolmen!$AC:$AC,"Bbox Miami",Dolmen!$Y:$Y,"1",Dolmen!$O:$O,Source!D1839,Dolmen!$F:$F,Source!C1839)</f>
        <v>0</v>
      </c>
      <c r="AS1839" s="11">
        <f>COUNTIFS(Dolmen!$AD:$AD,"1",Dolmen!$W:$W,"",Dolmen!$Y:$Y,"1",Dolmen!$O:$O,Source!D1839,Dolmen!$F:$F,Source!C1839)</f>
        <v>0</v>
      </c>
      <c r="AT1839" s="11">
        <f t="shared" si="670"/>
        <v>0</v>
      </c>
      <c r="AU1839" s="11">
        <f t="shared" si="671"/>
        <v>0</v>
      </c>
      <c r="AV1839" s="11">
        <f t="shared" si="672"/>
        <v>0</v>
      </c>
      <c r="AW1839" s="11">
        <f t="shared" si="673"/>
        <v>0</v>
      </c>
      <c r="AX1839" s="11">
        <f t="shared" si="674"/>
        <v>0</v>
      </c>
      <c r="AY1839" s="11">
        <f t="shared" si="675"/>
        <v>0</v>
      </c>
      <c r="AZ1839" s="11">
        <f t="shared" si="676"/>
        <v>0</v>
      </c>
      <c r="BA1839" s="11">
        <f t="shared" si="677"/>
        <v>0</v>
      </c>
      <c r="BB1839" s="11">
        <f t="shared" si="678"/>
        <v>0</v>
      </c>
      <c r="BC1839" s="11">
        <f t="shared" si="679"/>
        <v>0</v>
      </c>
      <c r="BD1839" s="11">
        <f>SUMIFS(Ishop!$BK:$BK,Ishop!$BG:$BG,Source!D1839,Ishop!$B:$B,Source!C1839)</f>
        <v>0</v>
      </c>
      <c r="BE1839" s="11">
        <f>COUNTIFS(Ishop!$AW:$AW,"OUI",Ishop!$BG:$BG,Source!D1839,Ishop!$B:$B,Source!C1839)</f>
        <v>0</v>
      </c>
      <c r="BF1839" s="11">
        <f t="shared" si="680"/>
        <v>0</v>
      </c>
      <c r="BG1839" s="11">
        <f t="shared" si="681"/>
        <v>0</v>
      </c>
      <c r="BH1839" s="11">
        <f t="shared" si="682"/>
        <v>0</v>
      </c>
      <c r="BI1839" s="11">
        <f t="shared" si="683"/>
        <v>0</v>
      </c>
      <c r="BJ1839" s="11">
        <f t="shared" si="684"/>
        <v>0</v>
      </c>
      <c r="BK1839" s="11">
        <f t="shared" si="685"/>
        <v>0</v>
      </c>
      <c r="BL1839" s="11">
        <f t="shared" si="686"/>
        <v>0</v>
      </c>
      <c r="BM1839" s="11">
        <f t="shared" si="687"/>
        <v>0</v>
      </c>
      <c r="BN1839" s="25">
        <f>Z1839*Budget!$A$6</f>
        <v>0</v>
      </c>
      <c r="BO1839" s="25">
        <f>AA1839*(Budget!$B$6+Budget!$B$7)</f>
        <v>0</v>
      </c>
      <c r="BP1839" s="25">
        <f>AB1839*(Budget!$C$6+Budget!$C$7)</f>
        <v>0</v>
      </c>
      <c r="BQ1839" s="25">
        <f>AC1839*(Budget!$D$6+Budget!$D$7)</f>
        <v>0</v>
      </c>
      <c r="BR1839" s="25">
        <f>AD1839*(Budget!$E$6+Budget!$E$7)</f>
        <v>0</v>
      </c>
      <c r="BS1839" s="25">
        <f>AE1839*(Budget!$F$6+Budget!$F$7)</f>
        <v>0</v>
      </c>
      <c r="BT1839" s="25">
        <f>AF1839*(Budget!$G$6+Budget!$G$7)</f>
        <v>0</v>
      </c>
      <c r="BU1839" s="25">
        <f>AG1839*Budget!$H$6</f>
        <v>0</v>
      </c>
      <c r="BV1839" s="25">
        <f>AH1839*Budget!$I$6</f>
        <v>0</v>
      </c>
      <c r="BW1839" s="25">
        <f>AI1839*Budget!$J$6</f>
        <v>0</v>
      </c>
      <c r="BX1839" s="25">
        <f>AJ1839*Budget!$K$6</f>
        <v>0</v>
      </c>
      <c r="BY1839" s="25">
        <f>AK1839*Budget!$L$6</f>
        <v>0</v>
      </c>
      <c r="BZ1839" s="25">
        <f>AL1839*Budget!$M$6</f>
        <v>0</v>
      </c>
      <c r="CA1839" s="25">
        <f>AM1839*Budget!$N$6</f>
        <v>0</v>
      </c>
      <c r="CB1839" s="25">
        <f>AQ1839*Budget!$O$6</f>
        <v>0</v>
      </c>
      <c r="CC1839" s="25">
        <f>AR1839*Budget!$S$6</f>
        <v>0</v>
      </c>
      <c r="CD1839" s="25">
        <f>AS1839*Budget!$Q$6</f>
        <v>0</v>
      </c>
      <c r="CE1839" s="25">
        <f t="shared" si="688"/>
        <v>0</v>
      </c>
      <c r="CF1839" s="11" t="e">
        <f>COUNTIFS(#REF!,Source!E1839,#REF!,Source!C1839)</f>
        <v>#REF!</v>
      </c>
      <c r="CG1839" s="11" t="str">
        <f t="shared" si="689"/>
        <v>--</v>
      </c>
    </row>
    <row r="1840" spans="1:85" x14ac:dyDescent="0.25">
      <c r="A1840" t="str">
        <f>IFERROR(VLOOKUP(MONTH(C1840),Date!$A$2:$B$13,2,0),"--")</f>
        <v>Avril</v>
      </c>
      <c r="B1840" s="11">
        <f t="shared" si="668"/>
        <v>18</v>
      </c>
      <c r="C1840" s="28">
        <f t="shared" si="691"/>
        <v>42122</v>
      </c>
      <c r="D1840" s="29" t="s">
        <v>201</v>
      </c>
      <c r="E1840" s="30" t="str">
        <f>IFERROR(VLOOKUP(D1840,Listing!$A:$B,2,0),"--")</f>
        <v>A440A4A4</v>
      </c>
      <c r="F1840" s="30" t="str">
        <f>IFERROR(VLOOKUP(D1840,Listing!$A:$E,5,0),"-")</f>
        <v xml:space="preserve">SOULAMI  ABDELKAMEL </v>
      </c>
      <c r="G1840" s="4">
        <f>IFERROR(VLOOKUP(D1840,Listing!$A:$F,6,0),"--")</f>
        <v>42093</v>
      </c>
      <c r="H1840" s="11" t="str">
        <f>IFERROR(VLOOKUP(D1840,Listing!$A:$D,4,0),"--")</f>
        <v>ABDELMOUMEN  ROUGUI</v>
      </c>
      <c r="I1840" s="11" t="str">
        <f t="shared" si="669"/>
        <v>AAC</v>
      </c>
      <c r="J1840" s="31">
        <f>IFERROR(COUNTIFS(Ishop!$BG:$BG,Source!D1840,Ishop!$B:$B,Source!C1840),"--")</f>
        <v>0</v>
      </c>
      <c r="K1840" s="11">
        <f>IFERROR(COUNTIFS(Ishop!$BG:$BG,Source!D1840,Ishop!$B:$B,Source!C1840,Ishop!$J:$J,"OUI"),"--")</f>
        <v>0</v>
      </c>
      <c r="L1840" s="11">
        <f>COUNTIFS(Ishop!$AG:$AG,Source!$L$1,Ishop!$BG:$BG,Source!$D1840,Ishop!$B:$B,Source!$C1840)</f>
        <v>0</v>
      </c>
      <c r="M1840" s="11">
        <f>COUNTIFS(Ishop!$AG:$AG,Source!$M$1,Ishop!$BG:$BG,Source!$D1840,Ishop!$B:$B,Source!$C1840)</f>
        <v>0</v>
      </c>
      <c r="N1840" s="11">
        <f>COUNTIFS(Ishop!$AG:$AG,Source!$N$1,Ishop!$BG:$BG,Source!$D1840,Ishop!$B:$B,Source!$C1840)</f>
        <v>0</v>
      </c>
      <c r="O1840" s="11">
        <f>COUNTIFS(Ishop!$AG:$AG,Source!$O$1,Ishop!$BG:$BG,Source!$D1840,Ishop!$B:$B,Source!$C1840)</f>
        <v>0</v>
      </c>
      <c r="P1840" s="11">
        <f>COUNTIFS(Ishop!$AG:$AG,Source!$P$1,Ishop!$BG:$BG,Source!$D1840,Ishop!$B:$B,Source!$C1840)</f>
        <v>0</v>
      </c>
      <c r="Q1840" s="11">
        <f>COUNTIFS(Ishop!$AG:$AG,Source!$Q$1,Ishop!$BG:$BG,Source!$D1840,Ishop!$B:$B,Source!$C1840)</f>
        <v>0</v>
      </c>
      <c r="R1840" s="11">
        <f>COUNTIFS(Ishop!$AG:$AG,Source!$R$1,Ishop!$BG:$BG,Source!$D1840,Ishop!$B:$B,Source!$C1840)</f>
        <v>0</v>
      </c>
      <c r="S1840" s="11">
        <f>COUNTIFS(Ishop!$AG:$AG,Source!$S$1,Ishop!$BG:$BG,Source!$D1840,Ishop!$B:$B,Source!$C1840)</f>
        <v>0</v>
      </c>
      <c r="T1840" s="11">
        <f>COUNTIFS(Ishop!$AG:$AG,Source!$T$1,Ishop!$BG:$BG,Source!$D1840,Ishop!$B:$B,Source!$C1840)</f>
        <v>0</v>
      </c>
      <c r="U1840" s="11">
        <f>COUNTIFS(Ishop!$AG:$AG,Source!$U$1,Ishop!$BG:$BG,Source!$D1840,Ishop!$B:$B,Source!$C1840)</f>
        <v>0</v>
      </c>
      <c r="V1840" s="11">
        <f>COUNTIFS(Ishop!$AG:$AG,Source!$V$1,Ishop!$BG:$BG,Source!$D1840,Ishop!$B:$B,Source!$C1840)</f>
        <v>0</v>
      </c>
      <c r="W1840" s="11">
        <f>COUNTIFS(Ishop!$AG:$AG,Source!$W$1,Ishop!$BG:$BG,Source!$D1840,Ishop!$B:$B,Source!$C1840)</f>
        <v>0</v>
      </c>
      <c r="X1840" s="11">
        <f>COUNTIFS(Ishop!$AG:$AG,Source!$X$1,Ishop!$BG:$BG,Source!$D1840,Ishop!$B:$B,Source!$C1840)</f>
        <v>0</v>
      </c>
      <c r="Y1840" s="11">
        <f>COUNTIFS(Ishop!$AG:$AG,Source!$Y$1,Ishop!$BG:$BG,Source!$D1840,Ishop!$B:$B,Source!$C1840)</f>
        <v>0</v>
      </c>
      <c r="Z1840" s="11">
        <f>COUNTIFS(Ishop!$AG:$AG,Source!$Z$1,Ishop!$BG:$BG,Source!$D1840,Ishop!$B:$B,Source!$C1840,Ishop!$J:$J,"OUI")</f>
        <v>0</v>
      </c>
      <c r="AA1840" s="11">
        <f>COUNTIFS(Ishop!$AG:$AG,Source!$AA$1,Ishop!$BG:$BG,Source!$D1840,Ishop!$B:$B,Source!$C1840,Ishop!$J:$J,"OUI")</f>
        <v>0</v>
      </c>
      <c r="AB1840" s="11">
        <f>COUNTIFS(Ishop!$AG:$AG,Source!$AB$1,Ishop!$BG:$BG,Source!$D1840,Ishop!$B:$B,Source!$C1840,Ishop!$J:$J,"OUI")</f>
        <v>0</v>
      </c>
      <c r="AC1840" s="11">
        <f>COUNTIFS(Ishop!$AG:$AG,Source!$AC$1,Ishop!$BG:$BG,Source!$D1840,Ishop!$B:$B,Source!$C1840,Ishop!$J:$J,"OUI")</f>
        <v>0</v>
      </c>
      <c r="AD1840" s="11">
        <f>COUNTIFS(Ishop!$AG:$AG,Source!$AD$1,Ishop!$BG:$BG,Source!$D1840,Ishop!$B:$B,Source!$C1840,Ishop!$J:$J,"OUI")</f>
        <v>0</v>
      </c>
      <c r="AE1840" s="11">
        <f>COUNTIFS(Ishop!$AG:$AG,Source!$AE$1,Ishop!$BG:$BG,Source!$D1840,Ishop!$B:$B,Source!$C1840,Ishop!$J:$J,"OUI")</f>
        <v>0</v>
      </c>
      <c r="AF1840" s="11">
        <f>COUNTIFS(Ishop!$AG:$AG,Source!$AF$1,Ishop!$BG:$BG,Source!$D1840,Ishop!$B:$B,Source!$C1840,Ishop!$J:$J,"OUI")</f>
        <v>0</v>
      </c>
      <c r="AG1840" s="11">
        <f>COUNTIFS(Ishop!$AG:$AG,Source!$AG$1,Ishop!$BG:$BG,Source!$D1840,Ishop!$B:$B,Source!$C1840,Ishop!$J:$J,"OUI")</f>
        <v>0</v>
      </c>
      <c r="AH1840" s="11">
        <f>COUNTIFS(Ishop!$AG:$AG,Source!$AH$1,Ishop!$BG:$BG,Source!$D1840,Ishop!$B:$B,Source!$C1840,Ishop!$J:$J,"OUI")</f>
        <v>0</v>
      </c>
      <c r="AI1840" s="11">
        <f>COUNTIFS(Ishop!$AG:$AG,Source!$AI$1,Ishop!$BG:$BG,Source!$D1840,Ishop!$B:$B,Source!$C1840,Ishop!$J:$J,"OUI")</f>
        <v>0</v>
      </c>
      <c r="AJ1840" s="11">
        <f>COUNTIFS(Ishop!$AG:$AG,Source!$AJ$1,Ishop!$BG:$BG,Source!$D1840,Ishop!$B:$B,Source!$C1840,Ishop!$J:$J,"OUI")</f>
        <v>0</v>
      </c>
      <c r="AK1840" s="11">
        <f>COUNTIFS(Ishop!$AG:$AG,Source!$AK$1,Ishop!$BG:$BG,Source!$D1840,Ishop!$B:$B,Source!$C1840,Ishop!$J:$J,"OUI")</f>
        <v>0</v>
      </c>
      <c r="AL1840" s="11">
        <f>COUNTIFS(Ishop!$AG:$AG,Source!$AL$1,Ishop!$BG:$BG,Source!$D1840,Ishop!$B:$B,Source!$C1840,Ishop!$J:$J,"OUI")</f>
        <v>0</v>
      </c>
      <c r="AM1840" s="11">
        <f>COUNTIFS(Ishop!$AG:$AG,Source!$AM$1,Ishop!$BG:$BG,Source!$D1840,Ishop!$B:$B,Source!$C1840,Ishop!$J:$J,"OUI")</f>
        <v>0</v>
      </c>
      <c r="AN1840" s="11">
        <f>COUNTIFS(Dolmen!$W:$W,"Sensation",Dolmen!$O:$O,Source!D1840,Dolmen!$F:$F,Source!C1840)</f>
        <v>0</v>
      </c>
      <c r="AO1840" s="11">
        <f>COUNTIFS(Dolmen!$AC:$AC,"Bbox Miami",Dolmen!$O:$O,Source!D1840,Dolmen!$F:$F,Source!C1840)</f>
        <v>0</v>
      </c>
      <c r="AP1840" s="11">
        <f>COUNTIFS(Dolmen!$AD:$AD,"1",Dolmen!$W:$W,"",Dolmen!$O:$O,Source!D1840,Dolmen!$F:$F,Source!C1840)</f>
        <v>0</v>
      </c>
      <c r="AQ1840" s="11">
        <f>COUNTIFS(Dolmen!$W:$W,"Sensation",Dolmen!$Y:$Y,"1",Dolmen!$O:$O,Source!D1840,Dolmen!$F:$F,Source!C1840)</f>
        <v>0</v>
      </c>
      <c r="AR1840" s="11">
        <f>COUNTIFS(Dolmen!$AC:$AC,"Bbox Miami",Dolmen!$Y:$Y,"1",Dolmen!$O:$O,Source!D1840,Dolmen!$F:$F,Source!C1840)</f>
        <v>0</v>
      </c>
      <c r="AS1840" s="11">
        <f>COUNTIFS(Dolmen!$AD:$AD,"1",Dolmen!$W:$W,"",Dolmen!$Y:$Y,"1",Dolmen!$O:$O,Source!D1840,Dolmen!$F:$F,Source!C1840)</f>
        <v>0</v>
      </c>
      <c r="AT1840" s="11">
        <f t="shared" si="670"/>
        <v>0</v>
      </c>
      <c r="AU1840" s="11">
        <f t="shared" si="671"/>
        <v>0</v>
      </c>
      <c r="AV1840" s="11">
        <f t="shared" si="672"/>
        <v>0</v>
      </c>
      <c r="AW1840" s="11">
        <f t="shared" si="673"/>
        <v>0</v>
      </c>
      <c r="AX1840" s="11">
        <f t="shared" si="674"/>
        <v>0</v>
      </c>
      <c r="AY1840" s="11">
        <f t="shared" si="675"/>
        <v>0</v>
      </c>
      <c r="AZ1840" s="11">
        <f t="shared" si="676"/>
        <v>0</v>
      </c>
      <c r="BA1840" s="11">
        <f t="shared" si="677"/>
        <v>0</v>
      </c>
      <c r="BB1840" s="11">
        <f t="shared" si="678"/>
        <v>0</v>
      </c>
      <c r="BC1840" s="11">
        <f t="shared" si="679"/>
        <v>0</v>
      </c>
      <c r="BD1840" s="11">
        <f>SUMIFS(Ishop!$BK:$BK,Ishop!$BG:$BG,Source!D1840,Ishop!$B:$B,Source!C1840)</f>
        <v>0</v>
      </c>
      <c r="BE1840" s="11">
        <f>COUNTIFS(Ishop!$AW:$AW,"OUI",Ishop!$BG:$BG,Source!D1840,Ishop!$B:$B,Source!C1840)</f>
        <v>0</v>
      </c>
      <c r="BF1840" s="11">
        <f t="shared" si="680"/>
        <v>0</v>
      </c>
      <c r="BG1840" s="11">
        <f t="shared" si="681"/>
        <v>0</v>
      </c>
      <c r="BH1840" s="11">
        <f t="shared" si="682"/>
        <v>0</v>
      </c>
      <c r="BI1840" s="11">
        <f t="shared" si="683"/>
        <v>0</v>
      </c>
      <c r="BJ1840" s="11">
        <f t="shared" si="684"/>
        <v>0</v>
      </c>
      <c r="BK1840" s="11">
        <f t="shared" si="685"/>
        <v>0</v>
      </c>
      <c r="BL1840" s="11">
        <f t="shared" si="686"/>
        <v>0</v>
      </c>
      <c r="BM1840" s="11">
        <f t="shared" si="687"/>
        <v>0</v>
      </c>
      <c r="BN1840" s="25">
        <f>Z1840*Budget!$A$6</f>
        <v>0</v>
      </c>
      <c r="BO1840" s="25">
        <f>AA1840*(Budget!$B$6+Budget!$B$7)</f>
        <v>0</v>
      </c>
      <c r="BP1840" s="25">
        <f>AB1840*(Budget!$C$6+Budget!$C$7)</f>
        <v>0</v>
      </c>
      <c r="BQ1840" s="25">
        <f>AC1840*(Budget!$D$6+Budget!$D$7)</f>
        <v>0</v>
      </c>
      <c r="BR1840" s="25">
        <f>AD1840*(Budget!$E$6+Budget!$E$7)</f>
        <v>0</v>
      </c>
      <c r="BS1840" s="25">
        <f>AE1840*(Budget!$F$6+Budget!$F$7)</f>
        <v>0</v>
      </c>
      <c r="BT1840" s="25">
        <f>AF1840*(Budget!$G$6+Budget!$G$7)</f>
        <v>0</v>
      </c>
      <c r="BU1840" s="25">
        <f>AG1840*Budget!$H$6</f>
        <v>0</v>
      </c>
      <c r="BV1840" s="25">
        <f>AH1840*Budget!$I$6</f>
        <v>0</v>
      </c>
      <c r="BW1840" s="25">
        <f>AI1840*Budget!$J$6</f>
        <v>0</v>
      </c>
      <c r="BX1840" s="25">
        <f>AJ1840*Budget!$K$6</f>
        <v>0</v>
      </c>
      <c r="BY1840" s="25">
        <f>AK1840*Budget!$L$6</f>
        <v>0</v>
      </c>
      <c r="BZ1840" s="25">
        <f>AL1840*Budget!$M$6</f>
        <v>0</v>
      </c>
      <c r="CA1840" s="25">
        <f>AM1840*Budget!$N$6</f>
        <v>0</v>
      </c>
      <c r="CB1840" s="25">
        <f>AQ1840*Budget!$O$6</f>
        <v>0</v>
      </c>
      <c r="CC1840" s="25">
        <f>AR1840*Budget!$S$6</f>
        <v>0</v>
      </c>
      <c r="CD1840" s="25">
        <f>AS1840*Budget!$Q$6</f>
        <v>0</v>
      </c>
      <c r="CE1840" s="25">
        <f t="shared" si="688"/>
        <v>0</v>
      </c>
      <c r="CF1840" s="11" t="e">
        <f>COUNTIFS(#REF!,Source!E1840,#REF!,Source!C1840)</f>
        <v>#REF!</v>
      </c>
      <c r="CG1840" s="11" t="str">
        <f t="shared" si="689"/>
        <v>--</v>
      </c>
    </row>
    <row r="1841" spans="1:85" x14ac:dyDescent="0.25">
      <c r="A1841" t="str">
        <f>IFERROR(VLOOKUP(MONTH(C1841),Date!$A$2:$B$13,2,0),"--")</f>
        <v>Avril</v>
      </c>
      <c r="B1841" s="11">
        <f t="shared" si="668"/>
        <v>18</v>
      </c>
      <c r="C1841" s="28">
        <f t="shared" si="691"/>
        <v>42122</v>
      </c>
      <c r="D1841" s="29" t="s">
        <v>202</v>
      </c>
      <c r="E1841" s="30" t="str">
        <f>IFERROR(VLOOKUP(D1841,Listing!$A:$B,2,0),"--")</f>
        <v>A44047</v>
      </c>
      <c r="F1841" s="30" t="str">
        <f>IFERROR(VLOOKUP(D1841,Listing!$A:$E,5,0),"-")</f>
        <v>AZZOUZI  MAHMOUD</v>
      </c>
      <c r="G1841" s="4">
        <f>IFERROR(VLOOKUP(D1841,Listing!$A:$F,6,0),"--")</f>
        <v>42079</v>
      </c>
      <c r="H1841" s="11" t="str">
        <f>IFERROR(VLOOKUP(D1841,Listing!$A:$D,4,0),"--")</f>
        <v>ABDELMOUMEN  ROUGUI</v>
      </c>
      <c r="I1841" s="11" t="str">
        <f t="shared" si="669"/>
        <v>AAC</v>
      </c>
      <c r="J1841" s="31">
        <f>IFERROR(COUNTIFS(Ishop!$BG:$BG,Source!D1841,Ishop!$B:$B,Source!C1841),"--")</f>
        <v>0</v>
      </c>
      <c r="K1841" s="11">
        <f>IFERROR(COUNTIFS(Ishop!$BG:$BG,Source!D1841,Ishop!$B:$B,Source!C1841,Ishop!$J:$J,"OUI"),"--")</f>
        <v>0</v>
      </c>
      <c r="L1841" s="11">
        <f>COUNTIFS(Ishop!$AG:$AG,Source!$L$1,Ishop!$BG:$BG,Source!$D1841,Ishop!$B:$B,Source!$C1841)</f>
        <v>0</v>
      </c>
      <c r="M1841" s="11">
        <f>COUNTIFS(Ishop!$AG:$AG,Source!$M$1,Ishop!$BG:$BG,Source!$D1841,Ishop!$B:$B,Source!$C1841)</f>
        <v>0</v>
      </c>
      <c r="N1841" s="11">
        <f>COUNTIFS(Ishop!$AG:$AG,Source!$N$1,Ishop!$BG:$BG,Source!$D1841,Ishop!$B:$B,Source!$C1841)</f>
        <v>0</v>
      </c>
      <c r="O1841" s="11">
        <f>COUNTIFS(Ishop!$AG:$AG,Source!$O$1,Ishop!$BG:$BG,Source!$D1841,Ishop!$B:$B,Source!$C1841)</f>
        <v>0</v>
      </c>
      <c r="P1841" s="11">
        <f>COUNTIFS(Ishop!$AG:$AG,Source!$P$1,Ishop!$BG:$BG,Source!$D1841,Ishop!$B:$B,Source!$C1841)</f>
        <v>0</v>
      </c>
      <c r="Q1841" s="11">
        <f>COUNTIFS(Ishop!$AG:$AG,Source!$Q$1,Ishop!$BG:$BG,Source!$D1841,Ishop!$B:$B,Source!$C1841)</f>
        <v>0</v>
      </c>
      <c r="R1841" s="11">
        <f>COUNTIFS(Ishop!$AG:$AG,Source!$R$1,Ishop!$BG:$BG,Source!$D1841,Ishop!$B:$B,Source!$C1841)</f>
        <v>0</v>
      </c>
      <c r="S1841" s="11">
        <f>COUNTIFS(Ishop!$AG:$AG,Source!$S$1,Ishop!$BG:$BG,Source!$D1841,Ishop!$B:$B,Source!$C1841)</f>
        <v>0</v>
      </c>
      <c r="T1841" s="11">
        <f>COUNTIFS(Ishop!$AG:$AG,Source!$T$1,Ishop!$BG:$BG,Source!$D1841,Ishop!$B:$B,Source!$C1841)</f>
        <v>0</v>
      </c>
      <c r="U1841" s="11">
        <f>COUNTIFS(Ishop!$AG:$AG,Source!$U$1,Ishop!$BG:$BG,Source!$D1841,Ishop!$B:$B,Source!$C1841)</f>
        <v>0</v>
      </c>
      <c r="V1841" s="11">
        <f>COUNTIFS(Ishop!$AG:$AG,Source!$V$1,Ishop!$BG:$BG,Source!$D1841,Ishop!$B:$B,Source!$C1841)</f>
        <v>0</v>
      </c>
      <c r="W1841" s="11">
        <f>COUNTIFS(Ishop!$AG:$AG,Source!$W$1,Ishop!$BG:$BG,Source!$D1841,Ishop!$B:$B,Source!$C1841)</f>
        <v>0</v>
      </c>
      <c r="X1841" s="11">
        <f>COUNTIFS(Ishop!$AG:$AG,Source!$X$1,Ishop!$BG:$BG,Source!$D1841,Ishop!$B:$B,Source!$C1841)</f>
        <v>0</v>
      </c>
      <c r="Y1841" s="11">
        <f>COUNTIFS(Ishop!$AG:$AG,Source!$Y$1,Ishop!$BG:$BG,Source!$D1841,Ishop!$B:$B,Source!$C1841)</f>
        <v>0</v>
      </c>
      <c r="Z1841" s="11">
        <f>COUNTIFS(Ishop!$AG:$AG,Source!$Z$1,Ishop!$BG:$BG,Source!$D1841,Ishop!$B:$B,Source!$C1841,Ishop!$J:$J,"OUI")</f>
        <v>0</v>
      </c>
      <c r="AA1841" s="11">
        <f>COUNTIFS(Ishop!$AG:$AG,Source!$AA$1,Ishop!$BG:$BG,Source!$D1841,Ishop!$B:$B,Source!$C1841,Ishop!$J:$J,"OUI")</f>
        <v>0</v>
      </c>
      <c r="AB1841" s="11">
        <f>COUNTIFS(Ishop!$AG:$AG,Source!$AB$1,Ishop!$BG:$BG,Source!$D1841,Ishop!$B:$B,Source!$C1841,Ishop!$J:$J,"OUI")</f>
        <v>0</v>
      </c>
      <c r="AC1841" s="11">
        <f>COUNTIFS(Ishop!$AG:$AG,Source!$AC$1,Ishop!$BG:$BG,Source!$D1841,Ishop!$B:$B,Source!$C1841,Ishop!$J:$J,"OUI")</f>
        <v>0</v>
      </c>
      <c r="AD1841" s="11">
        <f>COUNTIFS(Ishop!$AG:$AG,Source!$AD$1,Ishop!$BG:$BG,Source!$D1841,Ishop!$B:$B,Source!$C1841,Ishop!$J:$J,"OUI")</f>
        <v>0</v>
      </c>
      <c r="AE1841" s="11">
        <f>COUNTIFS(Ishop!$AG:$AG,Source!$AE$1,Ishop!$BG:$BG,Source!$D1841,Ishop!$B:$B,Source!$C1841,Ishop!$J:$J,"OUI")</f>
        <v>0</v>
      </c>
      <c r="AF1841" s="11">
        <f>COUNTIFS(Ishop!$AG:$AG,Source!$AF$1,Ishop!$BG:$BG,Source!$D1841,Ishop!$B:$B,Source!$C1841,Ishop!$J:$J,"OUI")</f>
        <v>0</v>
      </c>
      <c r="AG1841" s="11">
        <f>COUNTIFS(Ishop!$AG:$AG,Source!$AG$1,Ishop!$BG:$BG,Source!$D1841,Ishop!$B:$B,Source!$C1841,Ishop!$J:$J,"OUI")</f>
        <v>0</v>
      </c>
      <c r="AH1841" s="11">
        <f>COUNTIFS(Ishop!$AG:$AG,Source!$AH$1,Ishop!$BG:$BG,Source!$D1841,Ishop!$B:$B,Source!$C1841,Ishop!$J:$J,"OUI")</f>
        <v>0</v>
      </c>
      <c r="AI1841" s="11">
        <f>COUNTIFS(Ishop!$AG:$AG,Source!$AI$1,Ishop!$BG:$BG,Source!$D1841,Ishop!$B:$B,Source!$C1841,Ishop!$J:$J,"OUI")</f>
        <v>0</v>
      </c>
      <c r="AJ1841" s="11">
        <f>COUNTIFS(Ishop!$AG:$AG,Source!$AJ$1,Ishop!$BG:$BG,Source!$D1841,Ishop!$B:$B,Source!$C1841,Ishop!$J:$J,"OUI")</f>
        <v>0</v>
      </c>
      <c r="AK1841" s="11">
        <f>COUNTIFS(Ishop!$AG:$AG,Source!$AK$1,Ishop!$BG:$BG,Source!$D1841,Ishop!$B:$B,Source!$C1841,Ishop!$J:$J,"OUI")</f>
        <v>0</v>
      </c>
      <c r="AL1841" s="11">
        <f>COUNTIFS(Ishop!$AG:$AG,Source!$AL$1,Ishop!$BG:$BG,Source!$D1841,Ishop!$B:$B,Source!$C1841,Ishop!$J:$J,"OUI")</f>
        <v>0</v>
      </c>
      <c r="AM1841" s="11">
        <f>COUNTIFS(Ishop!$AG:$AG,Source!$AM$1,Ishop!$BG:$BG,Source!$D1841,Ishop!$B:$B,Source!$C1841,Ishop!$J:$J,"OUI")</f>
        <v>0</v>
      </c>
      <c r="AN1841" s="11">
        <f>COUNTIFS(Dolmen!$W:$W,"Sensation",Dolmen!$O:$O,Source!D1841,Dolmen!$F:$F,Source!C1841)</f>
        <v>0</v>
      </c>
      <c r="AO1841" s="11">
        <f>COUNTIFS(Dolmen!$AC:$AC,"Bbox Miami",Dolmen!$O:$O,Source!D1841,Dolmen!$F:$F,Source!C1841)</f>
        <v>0</v>
      </c>
      <c r="AP1841" s="11">
        <f>COUNTIFS(Dolmen!$AD:$AD,"1",Dolmen!$W:$W,"",Dolmen!$O:$O,Source!D1841,Dolmen!$F:$F,Source!C1841)</f>
        <v>0</v>
      </c>
      <c r="AQ1841" s="11">
        <f>COUNTIFS(Dolmen!$W:$W,"Sensation",Dolmen!$Y:$Y,"1",Dolmen!$O:$O,Source!D1841,Dolmen!$F:$F,Source!C1841)</f>
        <v>0</v>
      </c>
      <c r="AR1841" s="11">
        <f>COUNTIFS(Dolmen!$AC:$AC,"Bbox Miami",Dolmen!$Y:$Y,"1",Dolmen!$O:$O,Source!D1841,Dolmen!$F:$F,Source!C1841)</f>
        <v>0</v>
      </c>
      <c r="AS1841" s="11">
        <f>COUNTIFS(Dolmen!$AD:$AD,"1",Dolmen!$W:$W,"",Dolmen!$Y:$Y,"1",Dolmen!$O:$O,Source!D1841,Dolmen!$F:$F,Source!C1841)</f>
        <v>0</v>
      </c>
      <c r="AT1841" s="11">
        <f t="shared" si="670"/>
        <v>0</v>
      </c>
      <c r="AU1841" s="11">
        <f t="shared" si="671"/>
        <v>0</v>
      </c>
      <c r="AV1841" s="11">
        <f t="shared" si="672"/>
        <v>0</v>
      </c>
      <c r="AW1841" s="11">
        <f t="shared" si="673"/>
        <v>0</v>
      </c>
      <c r="AX1841" s="11">
        <f t="shared" si="674"/>
        <v>0</v>
      </c>
      <c r="AY1841" s="11">
        <f t="shared" si="675"/>
        <v>0</v>
      </c>
      <c r="AZ1841" s="11">
        <f t="shared" si="676"/>
        <v>0</v>
      </c>
      <c r="BA1841" s="11">
        <f t="shared" si="677"/>
        <v>0</v>
      </c>
      <c r="BB1841" s="11">
        <f t="shared" si="678"/>
        <v>0</v>
      </c>
      <c r="BC1841" s="11">
        <f t="shared" si="679"/>
        <v>0</v>
      </c>
      <c r="BD1841" s="11">
        <f>SUMIFS(Ishop!$BK:$BK,Ishop!$BG:$BG,Source!D1841,Ishop!$B:$B,Source!C1841)</f>
        <v>0</v>
      </c>
      <c r="BE1841" s="11">
        <f>COUNTIFS(Ishop!$AW:$AW,"OUI",Ishop!$BG:$BG,Source!D1841,Ishop!$B:$B,Source!C1841)</f>
        <v>0</v>
      </c>
      <c r="BF1841" s="11">
        <f t="shared" si="680"/>
        <v>0</v>
      </c>
      <c r="BG1841" s="11">
        <f t="shared" si="681"/>
        <v>0</v>
      </c>
      <c r="BH1841" s="11">
        <f t="shared" si="682"/>
        <v>0</v>
      </c>
      <c r="BI1841" s="11">
        <f t="shared" si="683"/>
        <v>0</v>
      </c>
      <c r="BJ1841" s="11">
        <f t="shared" si="684"/>
        <v>0</v>
      </c>
      <c r="BK1841" s="11">
        <f t="shared" si="685"/>
        <v>0</v>
      </c>
      <c r="BL1841" s="11">
        <f t="shared" si="686"/>
        <v>0</v>
      </c>
      <c r="BM1841" s="11">
        <f t="shared" si="687"/>
        <v>0</v>
      </c>
      <c r="BN1841" s="25">
        <f>Z1841*Budget!$A$6</f>
        <v>0</v>
      </c>
      <c r="BO1841" s="25">
        <f>AA1841*(Budget!$B$6+Budget!$B$7)</f>
        <v>0</v>
      </c>
      <c r="BP1841" s="25">
        <f>AB1841*(Budget!$C$6+Budget!$C$7)</f>
        <v>0</v>
      </c>
      <c r="BQ1841" s="25">
        <f>AC1841*(Budget!$D$6+Budget!$D$7)</f>
        <v>0</v>
      </c>
      <c r="BR1841" s="25">
        <f>AD1841*(Budget!$E$6+Budget!$E$7)</f>
        <v>0</v>
      </c>
      <c r="BS1841" s="25">
        <f>AE1841*(Budget!$F$6+Budget!$F$7)</f>
        <v>0</v>
      </c>
      <c r="BT1841" s="25">
        <f>AF1841*(Budget!$G$6+Budget!$G$7)</f>
        <v>0</v>
      </c>
      <c r="BU1841" s="25">
        <f>AG1841*Budget!$H$6</f>
        <v>0</v>
      </c>
      <c r="BV1841" s="25">
        <f>AH1841*Budget!$I$6</f>
        <v>0</v>
      </c>
      <c r="BW1841" s="25">
        <f>AI1841*Budget!$J$6</f>
        <v>0</v>
      </c>
      <c r="BX1841" s="25">
        <f>AJ1841*Budget!$K$6</f>
        <v>0</v>
      </c>
      <c r="BY1841" s="25">
        <f>AK1841*Budget!$L$6</f>
        <v>0</v>
      </c>
      <c r="BZ1841" s="25">
        <f>AL1841*Budget!$M$6</f>
        <v>0</v>
      </c>
      <c r="CA1841" s="25">
        <f>AM1841*Budget!$N$6</f>
        <v>0</v>
      </c>
      <c r="CB1841" s="25">
        <f>AQ1841*Budget!$O$6</f>
        <v>0</v>
      </c>
      <c r="CC1841" s="25">
        <f>AR1841*Budget!$S$6</f>
        <v>0</v>
      </c>
      <c r="CD1841" s="25">
        <f>AS1841*Budget!$Q$6</f>
        <v>0</v>
      </c>
      <c r="CE1841" s="25">
        <f t="shared" si="688"/>
        <v>0</v>
      </c>
      <c r="CF1841" s="11" t="e">
        <f>COUNTIFS(#REF!,Source!E1841,#REF!,Source!C1841)</f>
        <v>#REF!</v>
      </c>
      <c r="CG1841" s="11" t="str">
        <f t="shared" si="689"/>
        <v>--</v>
      </c>
    </row>
    <row r="1842" spans="1:85" x14ac:dyDescent="0.25">
      <c r="A1842" t="str">
        <f>IFERROR(VLOOKUP(MONTH(C1842),Date!$A$2:$B$13,2,0),"--")</f>
        <v>Avril</v>
      </c>
      <c r="B1842" s="11">
        <f t="shared" si="668"/>
        <v>18</v>
      </c>
      <c r="C1842" s="28">
        <f t="shared" si="691"/>
        <v>42122</v>
      </c>
      <c r="D1842" s="29" t="s">
        <v>203</v>
      </c>
      <c r="E1842" s="30" t="str">
        <f>IFERROR(VLOOKUP(D1842,Listing!$A:$B,2,0),"--")</f>
        <v>A44074</v>
      </c>
      <c r="F1842" s="30" t="str">
        <f>IFERROR(VLOOKUP(D1842,Listing!$A:$E,5,0),"-")</f>
        <v>EL ATTAFI  IMANE</v>
      </c>
      <c r="G1842" s="4">
        <f>IFERROR(VLOOKUP(D1842,Listing!$A:$F,6,0),"--")</f>
        <v>42093</v>
      </c>
      <c r="H1842" s="11" t="str">
        <f>IFERROR(VLOOKUP(D1842,Listing!$A:$D,4,0),"--")</f>
        <v>ABDELMOUMEN  ROUGUI</v>
      </c>
      <c r="I1842" s="11" t="str">
        <f t="shared" si="669"/>
        <v>AAC</v>
      </c>
      <c r="J1842" s="31">
        <f>IFERROR(COUNTIFS(Ishop!$BG:$BG,Source!D1842,Ishop!$B:$B,Source!C1842),"--")</f>
        <v>0</v>
      </c>
      <c r="K1842" s="11">
        <f>IFERROR(COUNTIFS(Ishop!$BG:$BG,Source!D1842,Ishop!$B:$B,Source!C1842,Ishop!$J:$J,"OUI"),"--")</f>
        <v>0</v>
      </c>
      <c r="L1842" s="11">
        <f>COUNTIFS(Ishop!$AG:$AG,Source!$L$1,Ishop!$BG:$BG,Source!$D1842,Ishop!$B:$B,Source!$C1842)</f>
        <v>0</v>
      </c>
      <c r="M1842" s="11">
        <f>COUNTIFS(Ishop!$AG:$AG,Source!$M$1,Ishop!$BG:$BG,Source!$D1842,Ishop!$B:$B,Source!$C1842)</f>
        <v>0</v>
      </c>
      <c r="N1842" s="11">
        <f>COUNTIFS(Ishop!$AG:$AG,Source!$N$1,Ishop!$BG:$BG,Source!$D1842,Ishop!$B:$B,Source!$C1842)</f>
        <v>0</v>
      </c>
      <c r="O1842" s="11">
        <f>COUNTIFS(Ishop!$AG:$AG,Source!$O$1,Ishop!$BG:$BG,Source!$D1842,Ishop!$B:$B,Source!$C1842)</f>
        <v>0</v>
      </c>
      <c r="P1842" s="11">
        <f>COUNTIFS(Ishop!$AG:$AG,Source!$P$1,Ishop!$BG:$BG,Source!$D1842,Ishop!$B:$B,Source!$C1842)</f>
        <v>0</v>
      </c>
      <c r="Q1842" s="11">
        <f>COUNTIFS(Ishop!$AG:$AG,Source!$Q$1,Ishop!$BG:$BG,Source!$D1842,Ishop!$B:$B,Source!$C1842)</f>
        <v>0</v>
      </c>
      <c r="R1842" s="11">
        <f>COUNTIFS(Ishop!$AG:$AG,Source!$R$1,Ishop!$BG:$BG,Source!$D1842,Ishop!$B:$B,Source!$C1842)</f>
        <v>0</v>
      </c>
      <c r="S1842" s="11">
        <f>COUNTIFS(Ishop!$AG:$AG,Source!$S$1,Ishop!$BG:$BG,Source!$D1842,Ishop!$B:$B,Source!$C1842)</f>
        <v>0</v>
      </c>
      <c r="T1842" s="11">
        <f>COUNTIFS(Ishop!$AG:$AG,Source!$T$1,Ishop!$BG:$BG,Source!$D1842,Ishop!$B:$B,Source!$C1842)</f>
        <v>0</v>
      </c>
      <c r="U1842" s="11">
        <f>COUNTIFS(Ishop!$AG:$AG,Source!$U$1,Ishop!$BG:$BG,Source!$D1842,Ishop!$B:$B,Source!$C1842)</f>
        <v>0</v>
      </c>
      <c r="V1842" s="11">
        <f>COUNTIFS(Ishop!$AG:$AG,Source!$V$1,Ishop!$BG:$BG,Source!$D1842,Ishop!$B:$B,Source!$C1842)</f>
        <v>0</v>
      </c>
      <c r="W1842" s="11">
        <f>COUNTIFS(Ishop!$AG:$AG,Source!$W$1,Ishop!$BG:$BG,Source!$D1842,Ishop!$B:$B,Source!$C1842)</f>
        <v>0</v>
      </c>
      <c r="X1842" s="11">
        <f>COUNTIFS(Ishop!$AG:$AG,Source!$X$1,Ishop!$BG:$BG,Source!$D1842,Ishop!$B:$B,Source!$C1842)</f>
        <v>0</v>
      </c>
      <c r="Y1842" s="11">
        <f>COUNTIFS(Ishop!$AG:$AG,Source!$Y$1,Ishop!$BG:$BG,Source!$D1842,Ishop!$B:$B,Source!$C1842)</f>
        <v>0</v>
      </c>
      <c r="Z1842" s="11">
        <f>COUNTIFS(Ishop!$AG:$AG,Source!$Z$1,Ishop!$BG:$BG,Source!$D1842,Ishop!$B:$B,Source!$C1842,Ishop!$J:$J,"OUI")</f>
        <v>0</v>
      </c>
      <c r="AA1842" s="11">
        <f>COUNTIFS(Ishop!$AG:$AG,Source!$AA$1,Ishop!$BG:$BG,Source!$D1842,Ishop!$B:$B,Source!$C1842,Ishop!$J:$J,"OUI")</f>
        <v>0</v>
      </c>
      <c r="AB1842" s="11">
        <f>COUNTIFS(Ishop!$AG:$AG,Source!$AB$1,Ishop!$BG:$BG,Source!$D1842,Ishop!$B:$B,Source!$C1842,Ishop!$J:$J,"OUI")</f>
        <v>0</v>
      </c>
      <c r="AC1842" s="11">
        <f>COUNTIFS(Ishop!$AG:$AG,Source!$AC$1,Ishop!$BG:$BG,Source!$D1842,Ishop!$B:$B,Source!$C1842,Ishop!$J:$J,"OUI")</f>
        <v>0</v>
      </c>
      <c r="AD1842" s="11">
        <f>COUNTIFS(Ishop!$AG:$AG,Source!$AD$1,Ishop!$BG:$BG,Source!$D1842,Ishop!$B:$B,Source!$C1842,Ishop!$J:$J,"OUI")</f>
        <v>0</v>
      </c>
      <c r="AE1842" s="11">
        <f>COUNTIFS(Ishop!$AG:$AG,Source!$AE$1,Ishop!$BG:$BG,Source!$D1842,Ishop!$B:$B,Source!$C1842,Ishop!$J:$J,"OUI")</f>
        <v>0</v>
      </c>
      <c r="AF1842" s="11">
        <f>COUNTIFS(Ishop!$AG:$AG,Source!$AF$1,Ishop!$BG:$BG,Source!$D1842,Ishop!$B:$B,Source!$C1842,Ishop!$J:$J,"OUI")</f>
        <v>0</v>
      </c>
      <c r="AG1842" s="11">
        <f>COUNTIFS(Ishop!$AG:$AG,Source!$AG$1,Ishop!$BG:$BG,Source!$D1842,Ishop!$B:$B,Source!$C1842,Ishop!$J:$J,"OUI")</f>
        <v>0</v>
      </c>
      <c r="AH1842" s="11">
        <f>COUNTIFS(Ishop!$AG:$AG,Source!$AH$1,Ishop!$BG:$BG,Source!$D1842,Ishop!$B:$B,Source!$C1842,Ishop!$J:$J,"OUI")</f>
        <v>0</v>
      </c>
      <c r="AI1842" s="11">
        <f>COUNTIFS(Ishop!$AG:$AG,Source!$AI$1,Ishop!$BG:$BG,Source!$D1842,Ishop!$B:$B,Source!$C1842,Ishop!$J:$J,"OUI")</f>
        <v>0</v>
      </c>
      <c r="AJ1842" s="11">
        <f>COUNTIFS(Ishop!$AG:$AG,Source!$AJ$1,Ishop!$BG:$BG,Source!$D1842,Ishop!$B:$B,Source!$C1842,Ishop!$J:$J,"OUI")</f>
        <v>0</v>
      </c>
      <c r="AK1842" s="11">
        <f>COUNTIFS(Ishop!$AG:$AG,Source!$AK$1,Ishop!$BG:$BG,Source!$D1842,Ishop!$B:$B,Source!$C1842,Ishop!$J:$J,"OUI")</f>
        <v>0</v>
      </c>
      <c r="AL1842" s="11">
        <f>COUNTIFS(Ishop!$AG:$AG,Source!$AL$1,Ishop!$BG:$BG,Source!$D1842,Ishop!$B:$B,Source!$C1842,Ishop!$J:$J,"OUI")</f>
        <v>0</v>
      </c>
      <c r="AM1842" s="11">
        <f>COUNTIFS(Ishop!$AG:$AG,Source!$AM$1,Ishop!$BG:$BG,Source!$D1842,Ishop!$B:$B,Source!$C1842,Ishop!$J:$J,"OUI")</f>
        <v>0</v>
      </c>
      <c r="AN1842" s="11">
        <f>COUNTIFS(Dolmen!$W:$W,"Sensation",Dolmen!$O:$O,Source!D1842,Dolmen!$F:$F,Source!C1842)</f>
        <v>0</v>
      </c>
      <c r="AO1842" s="11">
        <f>COUNTIFS(Dolmen!$AC:$AC,"Bbox Miami",Dolmen!$O:$O,Source!D1842,Dolmen!$F:$F,Source!C1842)</f>
        <v>0</v>
      </c>
      <c r="AP1842" s="11">
        <f>COUNTIFS(Dolmen!$AD:$AD,"1",Dolmen!$W:$W,"",Dolmen!$O:$O,Source!D1842,Dolmen!$F:$F,Source!C1842)</f>
        <v>0</v>
      </c>
      <c r="AQ1842" s="11">
        <f>COUNTIFS(Dolmen!$W:$W,"Sensation",Dolmen!$Y:$Y,"1",Dolmen!$O:$O,Source!D1842,Dolmen!$F:$F,Source!C1842)</f>
        <v>0</v>
      </c>
      <c r="AR1842" s="11">
        <f>COUNTIFS(Dolmen!$AC:$AC,"Bbox Miami",Dolmen!$Y:$Y,"1",Dolmen!$O:$O,Source!D1842,Dolmen!$F:$F,Source!C1842)</f>
        <v>0</v>
      </c>
      <c r="AS1842" s="11">
        <f>COUNTIFS(Dolmen!$AD:$AD,"1",Dolmen!$W:$W,"",Dolmen!$Y:$Y,"1",Dolmen!$O:$O,Source!D1842,Dolmen!$F:$F,Source!C1842)</f>
        <v>0</v>
      </c>
      <c r="AT1842" s="11">
        <f t="shared" si="670"/>
        <v>0</v>
      </c>
      <c r="AU1842" s="11">
        <f t="shared" si="671"/>
        <v>0</v>
      </c>
      <c r="AV1842" s="11">
        <f t="shared" si="672"/>
        <v>0</v>
      </c>
      <c r="AW1842" s="11">
        <f t="shared" si="673"/>
        <v>0</v>
      </c>
      <c r="AX1842" s="11">
        <f t="shared" si="674"/>
        <v>0</v>
      </c>
      <c r="AY1842" s="11">
        <f t="shared" si="675"/>
        <v>0</v>
      </c>
      <c r="AZ1842" s="11">
        <f t="shared" si="676"/>
        <v>0</v>
      </c>
      <c r="BA1842" s="11">
        <f t="shared" si="677"/>
        <v>0</v>
      </c>
      <c r="BB1842" s="11">
        <f t="shared" si="678"/>
        <v>0</v>
      </c>
      <c r="BC1842" s="11">
        <f t="shared" si="679"/>
        <v>0</v>
      </c>
      <c r="BD1842" s="11">
        <f>SUMIFS(Ishop!$BK:$BK,Ishop!$BG:$BG,Source!D1842,Ishop!$B:$B,Source!C1842)</f>
        <v>0</v>
      </c>
      <c r="BE1842" s="11">
        <f>COUNTIFS(Ishop!$AW:$AW,"OUI",Ishop!$BG:$BG,Source!D1842,Ishop!$B:$B,Source!C1842)</f>
        <v>0</v>
      </c>
      <c r="BF1842" s="11">
        <f t="shared" si="680"/>
        <v>0</v>
      </c>
      <c r="BG1842" s="11">
        <f t="shared" si="681"/>
        <v>0</v>
      </c>
      <c r="BH1842" s="11">
        <f t="shared" si="682"/>
        <v>0</v>
      </c>
      <c r="BI1842" s="11">
        <f t="shared" si="683"/>
        <v>0</v>
      </c>
      <c r="BJ1842" s="11">
        <f t="shared" si="684"/>
        <v>0</v>
      </c>
      <c r="BK1842" s="11">
        <f t="shared" si="685"/>
        <v>0</v>
      </c>
      <c r="BL1842" s="11">
        <f t="shared" si="686"/>
        <v>0</v>
      </c>
      <c r="BM1842" s="11">
        <f t="shared" si="687"/>
        <v>0</v>
      </c>
      <c r="BN1842" s="25">
        <f>Z1842*Budget!$A$6</f>
        <v>0</v>
      </c>
      <c r="BO1842" s="25">
        <f>AA1842*(Budget!$B$6+Budget!$B$7)</f>
        <v>0</v>
      </c>
      <c r="BP1842" s="25">
        <f>AB1842*(Budget!$C$6+Budget!$C$7)</f>
        <v>0</v>
      </c>
      <c r="BQ1842" s="25">
        <f>AC1842*(Budget!$D$6+Budget!$D$7)</f>
        <v>0</v>
      </c>
      <c r="BR1842" s="25">
        <f>AD1842*(Budget!$E$6+Budget!$E$7)</f>
        <v>0</v>
      </c>
      <c r="BS1842" s="25">
        <f>AE1842*(Budget!$F$6+Budget!$F$7)</f>
        <v>0</v>
      </c>
      <c r="BT1842" s="25">
        <f>AF1842*(Budget!$G$6+Budget!$G$7)</f>
        <v>0</v>
      </c>
      <c r="BU1842" s="25">
        <f>AG1842*Budget!$H$6</f>
        <v>0</v>
      </c>
      <c r="BV1842" s="25">
        <f>AH1842*Budget!$I$6</f>
        <v>0</v>
      </c>
      <c r="BW1842" s="25">
        <f>AI1842*Budget!$J$6</f>
        <v>0</v>
      </c>
      <c r="BX1842" s="25">
        <f>AJ1842*Budget!$K$6</f>
        <v>0</v>
      </c>
      <c r="BY1842" s="25">
        <f>AK1842*Budget!$L$6</f>
        <v>0</v>
      </c>
      <c r="BZ1842" s="25">
        <f>AL1842*Budget!$M$6</f>
        <v>0</v>
      </c>
      <c r="CA1842" s="25">
        <f>AM1842*Budget!$N$6</f>
        <v>0</v>
      </c>
      <c r="CB1842" s="25">
        <f>AQ1842*Budget!$O$6</f>
        <v>0</v>
      </c>
      <c r="CC1842" s="25">
        <f>AR1842*Budget!$S$6</f>
        <v>0</v>
      </c>
      <c r="CD1842" s="25">
        <f>AS1842*Budget!$Q$6</f>
        <v>0</v>
      </c>
      <c r="CE1842" s="25">
        <f t="shared" si="688"/>
        <v>0</v>
      </c>
      <c r="CF1842" s="11" t="e">
        <f>COUNTIFS(#REF!,Source!E1842,#REF!,Source!C1842)</f>
        <v>#REF!</v>
      </c>
      <c r="CG1842" s="11" t="str">
        <f t="shared" si="689"/>
        <v>--</v>
      </c>
    </row>
    <row r="1843" spans="1:85" x14ac:dyDescent="0.25">
      <c r="A1843" t="str">
        <f>IFERROR(VLOOKUP(MONTH(C1843),Date!$A$2:$B$13,2,0),"--")</f>
        <v>Avril</v>
      </c>
      <c r="B1843" s="11">
        <f t="shared" si="668"/>
        <v>18</v>
      </c>
      <c r="C1843" s="28">
        <f t="shared" si="691"/>
        <v>42122</v>
      </c>
      <c r="D1843" s="29" t="s">
        <v>204</v>
      </c>
      <c r="E1843" s="30" t="str">
        <f>IFERROR(VLOOKUP(D1843,Listing!$A:$B,2,0),"--")</f>
        <v>A440A40</v>
      </c>
      <c r="F1843" s="30" t="str">
        <f>IFERROR(VLOOKUP(D1843,Listing!$A:$E,5,0),"-")</f>
        <v>EL GHAZOUANI  TARIK</v>
      </c>
      <c r="G1843" s="4">
        <f>IFERROR(VLOOKUP(D1843,Listing!$A:$F,6,0),"--")</f>
        <v>42093</v>
      </c>
      <c r="H1843" s="11" t="str">
        <f>IFERROR(VLOOKUP(D1843,Listing!$A:$D,4,0),"--")</f>
        <v>ABDELMOUMEN  ROUGUI</v>
      </c>
      <c r="I1843" s="11" t="str">
        <f t="shared" si="669"/>
        <v>AAC</v>
      </c>
      <c r="J1843" s="31">
        <f>IFERROR(COUNTIFS(Ishop!$BG:$BG,Source!D1843,Ishop!$B:$B,Source!C1843),"--")</f>
        <v>0</v>
      </c>
      <c r="K1843" s="11">
        <f>IFERROR(COUNTIFS(Ishop!$BG:$BG,Source!D1843,Ishop!$B:$B,Source!C1843,Ishop!$J:$J,"OUI"),"--")</f>
        <v>0</v>
      </c>
      <c r="L1843" s="11">
        <f>COUNTIFS(Ishop!$AG:$AG,Source!$L$1,Ishop!$BG:$BG,Source!$D1843,Ishop!$B:$B,Source!$C1843)</f>
        <v>0</v>
      </c>
      <c r="M1843" s="11">
        <f>COUNTIFS(Ishop!$AG:$AG,Source!$M$1,Ishop!$BG:$BG,Source!$D1843,Ishop!$B:$B,Source!$C1843)</f>
        <v>0</v>
      </c>
      <c r="N1843" s="11">
        <f>COUNTIFS(Ishop!$AG:$AG,Source!$N$1,Ishop!$BG:$BG,Source!$D1843,Ishop!$B:$B,Source!$C1843)</f>
        <v>0</v>
      </c>
      <c r="O1843" s="11">
        <f>COUNTIFS(Ishop!$AG:$AG,Source!$O$1,Ishop!$BG:$BG,Source!$D1843,Ishop!$B:$B,Source!$C1843)</f>
        <v>0</v>
      </c>
      <c r="P1843" s="11">
        <f>COUNTIFS(Ishop!$AG:$AG,Source!$P$1,Ishop!$BG:$BG,Source!$D1843,Ishop!$B:$B,Source!$C1843)</f>
        <v>0</v>
      </c>
      <c r="Q1843" s="11">
        <f>COUNTIFS(Ishop!$AG:$AG,Source!$Q$1,Ishop!$BG:$BG,Source!$D1843,Ishop!$B:$B,Source!$C1843)</f>
        <v>0</v>
      </c>
      <c r="R1843" s="11">
        <f>COUNTIFS(Ishop!$AG:$AG,Source!$R$1,Ishop!$BG:$BG,Source!$D1843,Ishop!$B:$B,Source!$C1843)</f>
        <v>0</v>
      </c>
      <c r="S1843" s="11">
        <f>COUNTIFS(Ishop!$AG:$AG,Source!$S$1,Ishop!$BG:$BG,Source!$D1843,Ishop!$B:$B,Source!$C1843)</f>
        <v>0</v>
      </c>
      <c r="T1843" s="11">
        <f>COUNTIFS(Ishop!$AG:$AG,Source!$T$1,Ishop!$BG:$BG,Source!$D1843,Ishop!$B:$B,Source!$C1843)</f>
        <v>0</v>
      </c>
      <c r="U1843" s="11">
        <f>COUNTIFS(Ishop!$AG:$AG,Source!$U$1,Ishop!$BG:$BG,Source!$D1843,Ishop!$B:$B,Source!$C1843)</f>
        <v>0</v>
      </c>
      <c r="V1843" s="11">
        <f>COUNTIFS(Ishop!$AG:$AG,Source!$V$1,Ishop!$BG:$BG,Source!$D1843,Ishop!$B:$B,Source!$C1843)</f>
        <v>0</v>
      </c>
      <c r="W1843" s="11">
        <f>COUNTIFS(Ishop!$AG:$AG,Source!$W$1,Ishop!$BG:$BG,Source!$D1843,Ishop!$B:$B,Source!$C1843)</f>
        <v>0</v>
      </c>
      <c r="X1843" s="11">
        <f>COUNTIFS(Ishop!$AG:$AG,Source!$X$1,Ishop!$BG:$BG,Source!$D1843,Ishop!$B:$B,Source!$C1843)</f>
        <v>0</v>
      </c>
      <c r="Y1843" s="11">
        <f>COUNTIFS(Ishop!$AG:$AG,Source!$Y$1,Ishop!$BG:$BG,Source!$D1843,Ishop!$B:$B,Source!$C1843)</f>
        <v>0</v>
      </c>
      <c r="Z1843" s="11">
        <f>COUNTIFS(Ishop!$AG:$AG,Source!$Z$1,Ishop!$BG:$BG,Source!$D1843,Ishop!$B:$B,Source!$C1843,Ishop!$J:$J,"OUI")</f>
        <v>0</v>
      </c>
      <c r="AA1843" s="11">
        <f>COUNTIFS(Ishop!$AG:$AG,Source!$AA$1,Ishop!$BG:$BG,Source!$D1843,Ishop!$B:$B,Source!$C1843,Ishop!$J:$J,"OUI")</f>
        <v>0</v>
      </c>
      <c r="AB1843" s="11">
        <f>COUNTIFS(Ishop!$AG:$AG,Source!$AB$1,Ishop!$BG:$BG,Source!$D1843,Ishop!$B:$B,Source!$C1843,Ishop!$J:$J,"OUI")</f>
        <v>0</v>
      </c>
      <c r="AC1843" s="11">
        <f>COUNTIFS(Ishop!$AG:$AG,Source!$AC$1,Ishop!$BG:$BG,Source!$D1843,Ishop!$B:$B,Source!$C1843,Ishop!$J:$J,"OUI")</f>
        <v>0</v>
      </c>
      <c r="AD1843" s="11">
        <f>COUNTIFS(Ishop!$AG:$AG,Source!$AD$1,Ishop!$BG:$BG,Source!$D1843,Ishop!$B:$B,Source!$C1843,Ishop!$J:$J,"OUI")</f>
        <v>0</v>
      </c>
      <c r="AE1843" s="11">
        <f>COUNTIFS(Ishop!$AG:$AG,Source!$AE$1,Ishop!$BG:$BG,Source!$D1843,Ishop!$B:$B,Source!$C1843,Ishop!$J:$J,"OUI")</f>
        <v>0</v>
      </c>
      <c r="AF1843" s="11">
        <f>COUNTIFS(Ishop!$AG:$AG,Source!$AF$1,Ishop!$BG:$BG,Source!$D1843,Ishop!$B:$B,Source!$C1843,Ishop!$J:$J,"OUI")</f>
        <v>0</v>
      </c>
      <c r="AG1843" s="11">
        <f>COUNTIFS(Ishop!$AG:$AG,Source!$AG$1,Ishop!$BG:$BG,Source!$D1843,Ishop!$B:$B,Source!$C1843,Ishop!$J:$J,"OUI")</f>
        <v>0</v>
      </c>
      <c r="AH1843" s="11">
        <f>COUNTIFS(Ishop!$AG:$AG,Source!$AH$1,Ishop!$BG:$BG,Source!$D1843,Ishop!$B:$B,Source!$C1843,Ishop!$J:$J,"OUI")</f>
        <v>0</v>
      </c>
      <c r="AI1843" s="11">
        <f>COUNTIFS(Ishop!$AG:$AG,Source!$AI$1,Ishop!$BG:$BG,Source!$D1843,Ishop!$B:$B,Source!$C1843,Ishop!$J:$J,"OUI")</f>
        <v>0</v>
      </c>
      <c r="AJ1843" s="11">
        <f>COUNTIFS(Ishop!$AG:$AG,Source!$AJ$1,Ishop!$BG:$BG,Source!$D1843,Ishop!$B:$B,Source!$C1843,Ishop!$J:$J,"OUI")</f>
        <v>0</v>
      </c>
      <c r="AK1843" s="11">
        <f>COUNTIFS(Ishop!$AG:$AG,Source!$AK$1,Ishop!$BG:$BG,Source!$D1843,Ishop!$B:$B,Source!$C1843,Ishop!$J:$J,"OUI")</f>
        <v>0</v>
      </c>
      <c r="AL1843" s="11">
        <f>COUNTIFS(Ishop!$AG:$AG,Source!$AL$1,Ishop!$BG:$BG,Source!$D1843,Ishop!$B:$B,Source!$C1843,Ishop!$J:$J,"OUI")</f>
        <v>0</v>
      </c>
      <c r="AM1843" s="11">
        <f>COUNTIFS(Ishop!$AG:$AG,Source!$AM$1,Ishop!$BG:$BG,Source!$D1843,Ishop!$B:$B,Source!$C1843,Ishop!$J:$J,"OUI")</f>
        <v>0</v>
      </c>
      <c r="AN1843" s="11">
        <f>COUNTIFS(Dolmen!$W:$W,"Sensation",Dolmen!$O:$O,Source!D1843,Dolmen!$F:$F,Source!C1843)</f>
        <v>0</v>
      </c>
      <c r="AO1843" s="11">
        <f>COUNTIFS(Dolmen!$AC:$AC,"Bbox Miami",Dolmen!$O:$O,Source!D1843,Dolmen!$F:$F,Source!C1843)</f>
        <v>0</v>
      </c>
      <c r="AP1843" s="11">
        <f>COUNTIFS(Dolmen!$AD:$AD,"1",Dolmen!$W:$W,"",Dolmen!$O:$O,Source!D1843,Dolmen!$F:$F,Source!C1843)</f>
        <v>0</v>
      </c>
      <c r="AQ1843" s="11">
        <f>COUNTIFS(Dolmen!$W:$W,"Sensation",Dolmen!$Y:$Y,"1",Dolmen!$O:$O,Source!D1843,Dolmen!$F:$F,Source!C1843)</f>
        <v>0</v>
      </c>
      <c r="AR1843" s="11">
        <f>COUNTIFS(Dolmen!$AC:$AC,"Bbox Miami",Dolmen!$Y:$Y,"1",Dolmen!$O:$O,Source!D1843,Dolmen!$F:$F,Source!C1843)</f>
        <v>0</v>
      </c>
      <c r="AS1843" s="11">
        <f>COUNTIFS(Dolmen!$AD:$AD,"1",Dolmen!$W:$W,"",Dolmen!$Y:$Y,"1",Dolmen!$O:$O,Source!D1843,Dolmen!$F:$F,Source!C1843)</f>
        <v>0</v>
      </c>
      <c r="AT1843" s="11">
        <f t="shared" si="670"/>
        <v>0</v>
      </c>
      <c r="AU1843" s="11">
        <f t="shared" si="671"/>
        <v>0</v>
      </c>
      <c r="AV1843" s="11">
        <f t="shared" si="672"/>
        <v>0</v>
      </c>
      <c r="AW1843" s="11">
        <f t="shared" si="673"/>
        <v>0</v>
      </c>
      <c r="AX1843" s="11">
        <f t="shared" si="674"/>
        <v>0</v>
      </c>
      <c r="AY1843" s="11">
        <f t="shared" si="675"/>
        <v>0</v>
      </c>
      <c r="AZ1843" s="11">
        <f t="shared" si="676"/>
        <v>0</v>
      </c>
      <c r="BA1843" s="11">
        <f t="shared" si="677"/>
        <v>0</v>
      </c>
      <c r="BB1843" s="11">
        <f t="shared" si="678"/>
        <v>0</v>
      </c>
      <c r="BC1843" s="11">
        <f t="shared" si="679"/>
        <v>0</v>
      </c>
      <c r="BD1843" s="11">
        <f>SUMIFS(Ishop!$BK:$BK,Ishop!$BG:$BG,Source!D1843,Ishop!$B:$B,Source!C1843)</f>
        <v>0</v>
      </c>
      <c r="BE1843" s="11">
        <f>COUNTIFS(Ishop!$AW:$AW,"OUI",Ishop!$BG:$BG,Source!D1843,Ishop!$B:$B,Source!C1843)</f>
        <v>0</v>
      </c>
      <c r="BF1843" s="11">
        <f t="shared" si="680"/>
        <v>0</v>
      </c>
      <c r="BG1843" s="11">
        <f t="shared" si="681"/>
        <v>0</v>
      </c>
      <c r="BH1843" s="11">
        <f t="shared" si="682"/>
        <v>0</v>
      </c>
      <c r="BI1843" s="11">
        <f t="shared" si="683"/>
        <v>0</v>
      </c>
      <c r="BJ1843" s="11">
        <f t="shared" si="684"/>
        <v>0</v>
      </c>
      <c r="BK1843" s="11">
        <f t="shared" si="685"/>
        <v>0</v>
      </c>
      <c r="BL1843" s="11">
        <f t="shared" si="686"/>
        <v>0</v>
      </c>
      <c r="BM1843" s="11">
        <f t="shared" si="687"/>
        <v>0</v>
      </c>
      <c r="BN1843" s="25">
        <f>Z1843*Budget!$A$6</f>
        <v>0</v>
      </c>
      <c r="BO1843" s="25">
        <f>AA1843*(Budget!$B$6+Budget!$B$7)</f>
        <v>0</v>
      </c>
      <c r="BP1843" s="25">
        <f>AB1843*(Budget!$C$6+Budget!$C$7)</f>
        <v>0</v>
      </c>
      <c r="BQ1843" s="25">
        <f>AC1843*(Budget!$D$6+Budget!$D$7)</f>
        <v>0</v>
      </c>
      <c r="BR1843" s="25">
        <f>AD1843*(Budget!$E$6+Budget!$E$7)</f>
        <v>0</v>
      </c>
      <c r="BS1843" s="25">
        <f>AE1843*(Budget!$F$6+Budget!$F$7)</f>
        <v>0</v>
      </c>
      <c r="BT1843" s="25">
        <f>AF1843*(Budget!$G$6+Budget!$G$7)</f>
        <v>0</v>
      </c>
      <c r="BU1843" s="25">
        <f>AG1843*Budget!$H$6</f>
        <v>0</v>
      </c>
      <c r="BV1843" s="25">
        <f>AH1843*Budget!$I$6</f>
        <v>0</v>
      </c>
      <c r="BW1843" s="25">
        <f>AI1843*Budget!$J$6</f>
        <v>0</v>
      </c>
      <c r="BX1843" s="25">
        <f>AJ1843*Budget!$K$6</f>
        <v>0</v>
      </c>
      <c r="BY1843" s="25">
        <f>AK1843*Budget!$L$6</f>
        <v>0</v>
      </c>
      <c r="BZ1843" s="25">
        <f>AL1843*Budget!$M$6</f>
        <v>0</v>
      </c>
      <c r="CA1843" s="25">
        <f>AM1843*Budget!$N$6</f>
        <v>0</v>
      </c>
      <c r="CB1843" s="25">
        <f>AQ1843*Budget!$O$6</f>
        <v>0</v>
      </c>
      <c r="CC1843" s="25">
        <f>AR1843*Budget!$S$6</f>
        <v>0</v>
      </c>
      <c r="CD1843" s="25">
        <f>AS1843*Budget!$Q$6</f>
        <v>0</v>
      </c>
      <c r="CE1843" s="25">
        <f t="shared" si="688"/>
        <v>0</v>
      </c>
      <c r="CF1843" s="11" t="e">
        <f>COUNTIFS(#REF!,Source!E1843,#REF!,Source!C1843)</f>
        <v>#REF!</v>
      </c>
      <c r="CG1843" s="11" t="str">
        <f t="shared" si="689"/>
        <v>--</v>
      </c>
    </row>
    <row r="1844" spans="1:85" x14ac:dyDescent="0.25">
      <c r="A1844" t="str">
        <f>IFERROR(VLOOKUP(MONTH(C1844),Date!$A$2:$B$13,2,0),"--")</f>
        <v>Avril</v>
      </c>
      <c r="B1844" s="11">
        <f t="shared" si="668"/>
        <v>18</v>
      </c>
      <c r="C1844" s="28">
        <f t="shared" si="691"/>
        <v>42122</v>
      </c>
      <c r="D1844" s="29" t="s">
        <v>205</v>
      </c>
      <c r="E1844" s="30" t="str">
        <f>IFERROR(VLOOKUP(D1844,Listing!$A:$B,2,0),"--")</f>
        <v>A440A49</v>
      </c>
      <c r="F1844" s="30" t="str">
        <f>IFERROR(VLOOKUP(D1844,Listing!$A:$E,5,0),"-")</f>
        <v xml:space="preserve">GUENNOUNI HASSANI  MERIEM </v>
      </c>
      <c r="G1844" s="4">
        <f>IFERROR(VLOOKUP(D1844,Listing!$A:$F,6,0),"--")</f>
        <v>42093</v>
      </c>
      <c r="H1844" s="11" t="str">
        <f>IFERROR(VLOOKUP(D1844,Listing!$A:$D,4,0),"--")</f>
        <v>ABDELMOUMEN  ROUGUI</v>
      </c>
      <c r="I1844" s="11" t="str">
        <f t="shared" si="669"/>
        <v>AAC</v>
      </c>
      <c r="J1844" s="31">
        <f>IFERROR(COUNTIFS(Ishop!$BG:$BG,Source!D1844,Ishop!$B:$B,Source!C1844),"--")</f>
        <v>0</v>
      </c>
      <c r="K1844" s="11">
        <f>IFERROR(COUNTIFS(Ishop!$BG:$BG,Source!D1844,Ishop!$B:$B,Source!C1844,Ishop!$J:$J,"OUI"),"--")</f>
        <v>0</v>
      </c>
      <c r="L1844" s="11">
        <f>COUNTIFS(Ishop!$AG:$AG,Source!$L$1,Ishop!$BG:$BG,Source!$D1844,Ishop!$B:$B,Source!$C1844)</f>
        <v>0</v>
      </c>
      <c r="M1844" s="11">
        <f>COUNTIFS(Ishop!$AG:$AG,Source!$M$1,Ishop!$BG:$BG,Source!$D1844,Ishop!$B:$B,Source!$C1844)</f>
        <v>0</v>
      </c>
      <c r="N1844" s="11">
        <f>COUNTIFS(Ishop!$AG:$AG,Source!$N$1,Ishop!$BG:$BG,Source!$D1844,Ishop!$B:$B,Source!$C1844)</f>
        <v>0</v>
      </c>
      <c r="O1844" s="11">
        <f>COUNTIFS(Ishop!$AG:$AG,Source!$O$1,Ishop!$BG:$BG,Source!$D1844,Ishop!$B:$B,Source!$C1844)</f>
        <v>0</v>
      </c>
      <c r="P1844" s="11">
        <f>COUNTIFS(Ishop!$AG:$AG,Source!$P$1,Ishop!$BG:$BG,Source!$D1844,Ishop!$B:$B,Source!$C1844)</f>
        <v>0</v>
      </c>
      <c r="Q1844" s="11">
        <f>COUNTIFS(Ishop!$AG:$AG,Source!$Q$1,Ishop!$BG:$BG,Source!$D1844,Ishop!$B:$B,Source!$C1844)</f>
        <v>0</v>
      </c>
      <c r="R1844" s="11">
        <f>COUNTIFS(Ishop!$AG:$AG,Source!$R$1,Ishop!$BG:$BG,Source!$D1844,Ishop!$B:$B,Source!$C1844)</f>
        <v>0</v>
      </c>
      <c r="S1844" s="11">
        <f>COUNTIFS(Ishop!$AG:$AG,Source!$S$1,Ishop!$BG:$BG,Source!$D1844,Ishop!$B:$B,Source!$C1844)</f>
        <v>0</v>
      </c>
      <c r="T1844" s="11">
        <f>COUNTIFS(Ishop!$AG:$AG,Source!$T$1,Ishop!$BG:$BG,Source!$D1844,Ishop!$B:$B,Source!$C1844)</f>
        <v>0</v>
      </c>
      <c r="U1844" s="11">
        <f>COUNTIFS(Ishop!$AG:$AG,Source!$U$1,Ishop!$BG:$BG,Source!$D1844,Ishop!$B:$B,Source!$C1844)</f>
        <v>0</v>
      </c>
      <c r="V1844" s="11">
        <f>COUNTIFS(Ishop!$AG:$AG,Source!$V$1,Ishop!$BG:$BG,Source!$D1844,Ishop!$B:$B,Source!$C1844)</f>
        <v>0</v>
      </c>
      <c r="W1844" s="11">
        <f>COUNTIFS(Ishop!$AG:$AG,Source!$W$1,Ishop!$BG:$BG,Source!$D1844,Ishop!$B:$B,Source!$C1844)</f>
        <v>0</v>
      </c>
      <c r="X1844" s="11">
        <f>COUNTIFS(Ishop!$AG:$AG,Source!$X$1,Ishop!$BG:$BG,Source!$D1844,Ishop!$B:$B,Source!$C1844)</f>
        <v>0</v>
      </c>
      <c r="Y1844" s="11">
        <f>COUNTIFS(Ishop!$AG:$AG,Source!$Y$1,Ishop!$BG:$BG,Source!$D1844,Ishop!$B:$B,Source!$C1844)</f>
        <v>0</v>
      </c>
      <c r="Z1844" s="11">
        <f>COUNTIFS(Ishop!$AG:$AG,Source!$Z$1,Ishop!$BG:$BG,Source!$D1844,Ishop!$B:$B,Source!$C1844,Ishop!$J:$J,"OUI")</f>
        <v>0</v>
      </c>
      <c r="AA1844" s="11">
        <f>COUNTIFS(Ishop!$AG:$AG,Source!$AA$1,Ishop!$BG:$BG,Source!$D1844,Ishop!$B:$B,Source!$C1844,Ishop!$J:$J,"OUI")</f>
        <v>0</v>
      </c>
      <c r="AB1844" s="11">
        <f>COUNTIFS(Ishop!$AG:$AG,Source!$AB$1,Ishop!$BG:$BG,Source!$D1844,Ishop!$B:$B,Source!$C1844,Ishop!$J:$J,"OUI")</f>
        <v>0</v>
      </c>
      <c r="AC1844" s="11">
        <f>COUNTIFS(Ishop!$AG:$AG,Source!$AC$1,Ishop!$BG:$BG,Source!$D1844,Ishop!$B:$B,Source!$C1844,Ishop!$J:$J,"OUI")</f>
        <v>0</v>
      </c>
      <c r="AD1844" s="11">
        <f>COUNTIFS(Ishop!$AG:$AG,Source!$AD$1,Ishop!$BG:$BG,Source!$D1844,Ishop!$B:$B,Source!$C1844,Ishop!$J:$J,"OUI")</f>
        <v>0</v>
      </c>
      <c r="AE1844" s="11">
        <f>COUNTIFS(Ishop!$AG:$AG,Source!$AE$1,Ishop!$BG:$BG,Source!$D1844,Ishop!$B:$B,Source!$C1844,Ishop!$J:$J,"OUI")</f>
        <v>0</v>
      </c>
      <c r="AF1844" s="11">
        <f>COUNTIFS(Ishop!$AG:$AG,Source!$AF$1,Ishop!$BG:$BG,Source!$D1844,Ishop!$B:$B,Source!$C1844,Ishop!$J:$J,"OUI")</f>
        <v>0</v>
      </c>
      <c r="AG1844" s="11">
        <f>COUNTIFS(Ishop!$AG:$AG,Source!$AG$1,Ishop!$BG:$BG,Source!$D1844,Ishop!$B:$B,Source!$C1844,Ishop!$J:$J,"OUI")</f>
        <v>0</v>
      </c>
      <c r="AH1844" s="11">
        <f>COUNTIFS(Ishop!$AG:$AG,Source!$AH$1,Ishop!$BG:$BG,Source!$D1844,Ishop!$B:$B,Source!$C1844,Ishop!$J:$J,"OUI")</f>
        <v>0</v>
      </c>
      <c r="AI1844" s="11">
        <f>COUNTIFS(Ishop!$AG:$AG,Source!$AI$1,Ishop!$BG:$BG,Source!$D1844,Ishop!$B:$B,Source!$C1844,Ishop!$J:$J,"OUI")</f>
        <v>0</v>
      </c>
      <c r="AJ1844" s="11">
        <f>COUNTIFS(Ishop!$AG:$AG,Source!$AJ$1,Ishop!$BG:$BG,Source!$D1844,Ishop!$B:$B,Source!$C1844,Ishop!$J:$J,"OUI")</f>
        <v>0</v>
      </c>
      <c r="AK1844" s="11">
        <f>COUNTIFS(Ishop!$AG:$AG,Source!$AK$1,Ishop!$BG:$BG,Source!$D1844,Ishop!$B:$B,Source!$C1844,Ishop!$J:$J,"OUI")</f>
        <v>0</v>
      </c>
      <c r="AL1844" s="11">
        <f>COUNTIFS(Ishop!$AG:$AG,Source!$AL$1,Ishop!$BG:$BG,Source!$D1844,Ishop!$B:$B,Source!$C1844,Ishop!$J:$J,"OUI")</f>
        <v>0</v>
      </c>
      <c r="AM1844" s="11">
        <f>COUNTIFS(Ishop!$AG:$AG,Source!$AM$1,Ishop!$BG:$BG,Source!$D1844,Ishop!$B:$B,Source!$C1844,Ishop!$J:$J,"OUI")</f>
        <v>0</v>
      </c>
      <c r="AN1844" s="11">
        <f>COUNTIFS(Dolmen!$W:$W,"Sensation",Dolmen!$O:$O,Source!D1844,Dolmen!$F:$F,Source!C1844)</f>
        <v>0</v>
      </c>
      <c r="AO1844" s="11">
        <f>COUNTIFS(Dolmen!$AC:$AC,"Bbox Miami",Dolmen!$O:$O,Source!D1844,Dolmen!$F:$F,Source!C1844)</f>
        <v>0</v>
      </c>
      <c r="AP1844" s="11">
        <f>COUNTIFS(Dolmen!$AD:$AD,"1",Dolmen!$W:$W,"",Dolmen!$O:$O,Source!D1844,Dolmen!$F:$F,Source!C1844)</f>
        <v>0</v>
      </c>
      <c r="AQ1844" s="11">
        <f>COUNTIFS(Dolmen!$W:$W,"Sensation",Dolmen!$Y:$Y,"1",Dolmen!$O:$O,Source!D1844,Dolmen!$F:$F,Source!C1844)</f>
        <v>0</v>
      </c>
      <c r="AR1844" s="11">
        <f>COUNTIFS(Dolmen!$AC:$AC,"Bbox Miami",Dolmen!$Y:$Y,"1",Dolmen!$O:$O,Source!D1844,Dolmen!$F:$F,Source!C1844)</f>
        <v>0</v>
      </c>
      <c r="AS1844" s="11">
        <f>COUNTIFS(Dolmen!$AD:$AD,"1",Dolmen!$W:$W,"",Dolmen!$Y:$Y,"1",Dolmen!$O:$O,Source!D1844,Dolmen!$F:$F,Source!C1844)</f>
        <v>0</v>
      </c>
      <c r="AT1844" s="11">
        <f t="shared" si="670"/>
        <v>0</v>
      </c>
      <c r="AU1844" s="11">
        <f t="shared" si="671"/>
        <v>0</v>
      </c>
      <c r="AV1844" s="11">
        <f t="shared" si="672"/>
        <v>0</v>
      </c>
      <c r="AW1844" s="11">
        <f t="shared" si="673"/>
        <v>0</v>
      </c>
      <c r="AX1844" s="11">
        <f t="shared" si="674"/>
        <v>0</v>
      </c>
      <c r="AY1844" s="11">
        <f t="shared" si="675"/>
        <v>0</v>
      </c>
      <c r="AZ1844" s="11">
        <f t="shared" si="676"/>
        <v>0</v>
      </c>
      <c r="BA1844" s="11">
        <f t="shared" si="677"/>
        <v>0</v>
      </c>
      <c r="BB1844" s="11">
        <f t="shared" si="678"/>
        <v>0</v>
      </c>
      <c r="BC1844" s="11">
        <f t="shared" si="679"/>
        <v>0</v>
      </c>
      <c r="BD1844" s="11">
        <f>SUMIFS(Ishop!$BK:$BK,Ishop!$BG:$BG,Source!D1844,Ishop!$B:$B,Source!C1844)</f>
        <v>0</v>
      </c>
      <c r="BE1844" s="11">
        <f>COUNTIFS(Ishop!$AW:$AW,"OUI",Ishop!$BG:$BG,Source!D1844,Ishop!$B:$B,Source!C1844)</f>
        <v>0</v>
      </c>
      <c r="BF1844" s="11">
        <f t="shared" si="680"/>
        <v>0</v>
      </c>
      <c r="BG1844" s="11">
        <f t="shared" si="681"/>
        <v>0</v>
      </c>
      <c r="BH1844" s="11">
        <f t="shared" si="682"/>
        <v>0</v>
      </c>
      <c r="BI1844" s="11">
        <f t="shared" si="683"/>
        <v>0</v>
      </c>
      <c r="BJ1844" s="11">
        <f t="shared" si="684"/>
        <v>0</v>
      </c>
      <c r="BK1844" s="11">
        <f t="shared" si="685"/>
        <v>0</v>
      </c>
      <c r="BL1844" s="11">
        <f t="shared" si="686"/>
        <v>0</v>
      </c>
      <c r="BM1844" s="11">
        <f t="shared" si="687"/>
        <v>0</v>
      </c>
      <c r="BN1844" s="25">
        <f>Z1844*Budget!$A$6</f>
        <v>0</v>
      </c>
      <c r="BO1844" s="25">
        <f>AA1844*(Budget!$B$6+Budget!$B$7)</f>
        <v>0</v>
      </c>
      <c r="BP1844" s="25">
        <f>AB1844*(Budget!$C$6+Budget!$C$7)</f>
        <v>0</v>
      </c>
      <c r="BQ1844" s="25">
        <f>AC1844*(Budget!$D$6+Budget!$D$7)</f>
        <v>0</v>
      </c>
      <c r="BR1844" s="25">
        <f>AD1844*(Budget!$E$6+Budget!$E$7)</f>
        <v>0</v>
      </c>
      <c r="BS1844" s="25">
        <f>AE1844*(Budget!$F$6+Budget!$F$7)</f>
        <v>0</v>
      </c>
      <c r="BT1844" s="25">
        <f>AF1844*(Budget!$G$6+Budget!$G$7)</f>
        <v>0</v>
      </c>
      <c r="BU1844" s="25">
        <f>AG1844*Budget!$H$6</f>
        <v>0</v>
      </c>
      <c r="BV1844" s="25">
        <f>AH1844*Budget!$I$6</f>
        <v>0</v>
      </c>
      <c r="BW1844" s="25">
        <f>AI1844*Budget!$J$6</f>
        <v>0</v>
      </c>
      <c r="BX1844" s="25">
        <f>AJ1844*Budget!$K$6</f>
        <v>0</v>
      </c>
      <c r="BY1844" s="25">
        <f>AK1844*Budget!$L$6</f>
        <v>0</v>
      </c>
      <c r="BZ1844" s="25">
        <f>AL1844*Budget!$M$6</f>
        <v>0</v>
      </c>
      <c r="CA1844" s="25">
        <f>AM1844*Budget!$N$6</f>
        <v>0</v>
      </c>
      <c r="CB1844" s="25">
        <f>AQ1844*Budget!$O$6</f>
        <v>0</v>
      </c>
      <c r="CC1844" s="25">
        <f>AR1844*Budget!$S$6</f>
        <v>0</v>
      </c>
      <c r="CD1844" s="25">
        <f>AS1844*Budget!$Q$6</f>
        <v>0</v>
      </c>
      <c r="CE1844" s="25">
        <f t="shared" si="688"/>
        <v>0</v>
      </c>
      <c r="CF1844" s="11" t="e">
        <f>COUNTIFS(#REF!,Source!E1844,#REF!,Source!C1844)</f>
        <v>#REF!</v>
      </c>
      <c r="CG1844" s="11" t="str">
        <f t="shared" si="689"/>
        <v>--</v>
      </c>
    </row>
    <row r="1845" spans="1:85" x14ac:dyDescent="0.25">
      <c r="A1845" t="str">
        <f>IFERROR(VLOOKUP(MONTH(C1845),Date!$A$2:$B$13,2,0),"--")</f>
        <v>Avril</v>
      </c>
      <c r="B1845" s="11">
        <f t="shared" si="668"/>
        <v>18</v>
      </c>
      <c r="C1845" s="28">
        <f t="shared" si="691"/>
        <v>42122</v>
      </c>
      <c r="D1845" s="29" t="s">
        <v>206</v>
      </c>
      <c r="E1845" s="30" t="str">
        <f>IFERROR(VLOOKUP(D1845,Listing!$A:$B,2,0),"--")</f>
        <v>A44055</v>
      </c>
      <c r="F1845" s="30" t="str">
        <f>IFERROR(VLOOKUP(D1845,Listing!$A:$E,5,0),"-")</f>
        <v>BEN RAMDI  Hamza</v>
      </c>
      <c r="G1845" s="4">
        <f>IFERROR(VLOOKUP(D1845,Listing!$A:$F,6,0),"--")</f>
        <v>42114</v>
      </c>
      <c r="H1845" s="11" t="str">
        <f>IFERROR(VLOOKUP(D1845,Listing!$A:$D,4,0),"--")</f>
        <v>Hind Haddou</v>
      </c>
      <c r="I1845" s="11" t="str">
        <f t="shared" si="669"/>
        <v>AAC</v>
      </c>
      <c r="J1845" s="31">
        <f>IFERROR(COUNTIFS(Ishop!$BG:$BG,Source!D1845,Ishop!$B:$B,Source!C1845),"--")</f>
        <v>0</v>
      </c>
      <c r="K1845" s="11">
        <f>IFERROR(COUNTIFS(Ishop!$BG:$BG,Source!D1845,Ishop!$B:$B,Source!C1845,Ishop!$J:$J,"OUI"),"--")</f>
        <v>0</v>
      </c>
      <c r="L1845" s="11">
        <f>COUNTIFS(Ishop!$AG:$AG,Source!$L$1,Ishop!$BG:$BG,Source!$D1845,Ishop!$B:$B,Source!$C1845)</f>
        <v>0</v>
      </c>
      <c r="M1845" s="11">
        <f>COUNTIFS(Ishop!$AG:$AG,Source!$M$1,Ishop!$BG:$BG,Source!$D1845,Ishop!$B:$B,Source!$C1845)</f>
        <v>0</v>
      </c>
      <c r="N1845" s="11">
        <f>COUNTIFS(Ishop!$AG:$AG,Source!$N$1,Ishop!$BG:$BG,Source!$D1845,Ishop!$B:$B,Source!$C1845)</f>
        <v>0</v>
      </c>
      <c r="O1845" s="11">
        <f>COUNTIFS(Ishop!$AG:$AG,Source!$O$1,Ishop!$BG:$BG,Source!$D1845,Ishop!$B:$B,Source!$C1845)</f>
        <v>0</v>
      </c>
      <c r="P1845" s="11">
        <f>COUNTIFS(Ishop!$AG:$AG,Source!$P$1,Ishop!$BG:$BG,Source!$D1845,Ishop!$B:$B,Source!$C1845)</f>
        <v>0</v>
      </c>
      <c r="Q1845" s="11">
        <f>COUNTIFS(Ishop!$AG:$AG,Source!$Q$1,Ishop!$BG:$BG,Source!$D1845,Ishop!$B:$B,Source!$C1845)</f>
        <v>0</v>
      </c>
      <c r="R1845" s="11">
        <f>COUNTIFS(Ishop!$AG:$AG,Source!$R$1,Ishop!$BG:$BG,Source!$D1845,Ishop!$B:$B,Source!$C1845)</f>
        <v>0</v>
      </c>
      <c r="S1845" s="11">
        <f>COUNTIFS(Ishop!$AG:$AG,Source!$S$1,Ishop!$BG:$BG,Source!$D1845,Ishop!$B:$B,Source!$C1845)</f>
        <v>0</v>
      </c>
      <c r="T1845" s="11">
        <f>COUNTIFS(Ishop!$AG:$AG,Source!$T$1,Ishop!$BG:$BG,Source!$D1845,Ishop!$B:$B,Source!$C1845)</f>
        <v>0</v>
      </c>
      <c r="U1845" s="11">
        <f>COUNTIFS(Ishop!$AG:$AG,Source!$U$1,Ishop!$BG:$BG,Source!$D1845,Ishop!$B:$B,Source!$C1845)</f>
        <v>0</v>
      </c>
      <c r="V1845" s="11">
        <f>COUNTIFS(Ishop!$AG:$AG,Source!$V$1,Ishop!$BG:$BG,Source!$D1845,Ishop!$B:$B,Source!$C1845)</f>
        <v>0</v>
      </c>
      <c r="W1845" s="11">
        <f>COUNTIFS(Ishop!$AG:$AG,Source!$W$1,Ishop!$BG:$BG,Source!$D1845,Ishop!$B:$B,Source!$C1845)</f>
        <v>0</v>
      </c>
      <c r="X1845" s="11">
        <f>COUNTIFS(Ishop!$AG:$AG,Source!$X$1,Ishop!$BG:$BG,Source!$D1845,Ishop!$B:$B,Source!$C1845)</f>
        <v>0</v>
      </c>
      <c r="Y1845" s="11">
        <f>COUNTIFS(Ishop!$AG:$AG,Source!$Y$1,Ishop!$BG:$BG,Source!$D1845,Ishop!$B:$B,Source!$C1845)</f>
        <v>0</v>
      </c>
      <c r="Z1845" s="11">
        <f>COUNTIFS(Ishop!$AG:$AG,Source!$Z$1,Ishop!$BG:$BG,Source!$D1845,Ishop!$B:$B,Source!$C1845,Ishop!$J:$J,"OUI")</f>
        <v>0</v>
      </c>
      <c r="AA1845" s="11">
        <f>COUNTIFS(Ishop!$AG:$AG,Source!$AA$1,Ishop!$BG:$BG,Source!$D1845,Ishop!$B:$B,Source!$C1845,Ishop!$J:$J,"OUI")</f>
        <v>0</v>
      </c>
      <c r="AB1845" s="11">
        <f>COUNTIFS(Ishop!$AG:$AG,Source!$AB$1,Ishop!$BG:$BG,Source!$D1845,Ishop!$B:$B,Source!$C1845,Ishop!$J:$J,"OUI")</f>
        <v>0</v>
      </c>
      <c r="AC1845" s="11">
        <f>COUNTIFS(Ishop!$AG:$AG,Source!$AC$1,Ishop!$BG:$BG,Source!$D1845,Ishop!$B:$B,Source!$C1845,Ishop!$J:$J,"OUI")</f>
        <v>0</v>
      </c>
      <c r="AD1845" s="11">
        <f>COUNTIFS(Ishop!$AG:$AG,Source!$AD$1,Ishop!$BG:$BG,Source!$D1845,Ishop!$B:$B,Source!$C1845,Ishop!$J:$J,"OUI")</f>
        <v>0</v>
      </c>
      <c r="AE1845" s="11">
        <f>COUNTIFS(Ishop!$AG:$AG,Source!$AE$1,Ishop!$BG:$BG,Source!$D1845,Ishop!$B:$B,Source!$C1845,Ishop!$J:$J,"OUI")</f>
        <v>0</v>
      </c>
      <c r="AF1845" s="11">
        <f>COUNTIFS(Ishop!$AG:$AG,Source!$AF$1,Ishop!$BG:$BG,Source!$D1845,Ishop!$B:$B,Source!$C1845,Ishop!$J:$J,"OUI")</f>
        <v>0</v>
      </c>
      <c r="AG1845" s="11">
        <f>COUNTIFS(Ishop!$AG:$AG,Source!$AG$1,Ishop!$BG:$BG,Source!$D1845,Ishop!$B:$B,Source!$C1845,Ishop!$J:$J,"OUI")</f>
        <v>0</v>
      </c>
      <c r="AH1845" s="11">
        <f>COUNTIFS(Ishop!$AG:$AG,Source!$AH$1,Ishop!$BG:$BG,Source!$D1845,Ishop!$B:$B,Source!$C1845,Ishop!$J:$J,"OUI")</f>
        <v>0</v>
      </c>
      <c r="AI1845" s="11">
        <f>COUNTIFS(Ishop!$AG:$AG,Source!$AI$1,Ishop!$BG:$BG,Source!$D1845,Ishop!$B:$B,Source!$C1845,Ishop!$J:$J,"OUI")</f>
        <v>0</v>
      </c>
      <c r="AJ1845" s="11">
        <f>COUNTIFS(Ishop!$AG:$AG,Source!$AJ$1,Ishop!$BG:$BG,Source!$D1845,Ishop!$B:$B,Source!$C1845,Ishop!$J:$J,"OUI")</f>
        <v>0</v>
      </c>
      <c r="AK1845" s="11">
        <f>COUNTIFS(Ishop!$AG:$AG,Source!$AK$1,Ishop!$BG:$BG,Source!$D1845,Ishop!$B:$B,Source!$C1845,Ishop!$J:$J,"OUI")</f>
        <v>0</v>
      </c>
      <c r="AL1845" s="11">
        <f>COUNTIFS(Ishop!$AG:$AG,Source!$AL$1,Ishop!$BG:$BG,Source!$D1845,Ishop!$B:$B,Source!$C1845,Ishop!$J:$J,"OUI")</f>
        <v>0</v>
      </c>
      <c r="AM1845" s="11">
        <f>COUNTIFS(Ishop!$AG:$AG,Source!$AM$1,Ishop!$BG:$BG,Source!$D1845,Ishop!$B:$B,Source!$C1845,Ishop!$J:$J,"OUI")</f>
        <v>0</v>
      </c>
      <c r="AN1845" s="11">
        <f>COUNTIFS(Dolmen!$W:$W,"Sensation",Dolmen!$O:$O,Source!D1845,Dolmen!$F:$F,Source!C1845)</f>
        <v>0</v>
      </c>
      <c r="AO1845" s="11">
        <f>COUNTIFS(Dolmen!$AC:$AC,"Bbox Miami",Dolmen!$O:$O,Source!D1845,Dolmen!$F:$F,Source!C1845)</f>
        <v>0</v>
      </c>
      <c r="AP1845" s="11">
        <f>COUNTIFS(Dolmen!$AD:$AD,"1",Dolmen!$W:$W,"",Dolmen!$O:$O,Source!D1845,Dolmen!$F:$F,Source!C1845)</f>
        <v>0</v>
      </c>
      <c r="AQ1845" s="11">
        <f>COUNTIFS(Dolmen!$W:$W,"Sensation",Dolmen!$Y:$Y,"1",Dolmen!$O:$O,Source!D1845,Dolmen!$F:$F,Source!C1845)</f>
        <v>0</v>
      </c>
      <c r="AR1845" s="11">
        <f>COUNTIFS(Dolmen!$AC:$AC,"Bbox Miami",Dolmen!$Y:$Y,"1",Dolmen!$O:$O,Source!D1845,Dolmen!$F:$F,Source!C1845)</f>
        <v>0</v>
      </c>
      <c r="AS1845" s="11">
        <f>COUNTIFS(Dolmen!$AD:$AD,"1",Dolmen!$W:$W,"",Dolmen!$Y:$Y,"1",Dolmen!$O:$O,Source!D1845,Dolmen!$F:$F,Source!C1845)</f>
        <v>0</v>
      </c>
      <c r="AT1845" s="11">
        <f t="shared" si="670"/>
        <v>0</v>
      </c>
      <c r="AU1845" s="11">
        <f t="shared" si="671"/>
        <v>0</v>
      </c>
      <c r="AV1845" s="11">
        <f t="shared" si="672"/>
        <v>0</v>
      </c>
      <c r="AW1845" s="11">
        <f t="shared" si="673"/>
        <v>0</v>
      </c>
      <c r="AX1845" s="11">
        <f t="shared" si="674"/>
        <v>0</v>
      </c>
      <c r="AY1845" s="11">
        <f t="shared" si="675"/>
        <v>0</v>
      </c>
      <c r="AZ1845" s="11">
        <f t="shared" si="676"/>
        <v>0</v>
      </c>
      <c r="BA1845" s="11">
        <f t="shared" si="677"/>
        <v>0</v>
      </c>
      <c r="BB1845" s="11">
        <f t="shared" si="678"/>
        <v>0</v>
      </c>
      <c r="BC1845" s="11">
        <f t="shared" si="679"/>
        <v>0</v>
      </c>
      <c r="BD1845" s="11">
        <f>SUMIFS(Ishop!$BK:$BK,Ishop!$BG:$BG,Source!D1845,Ishop!$B:$B,Source!C1845)</f>
        <v>0</v>
      </c>
      <c r="BE1845" s="11">
        <f>COUNTIFS(Ishop!$AW:$AW,"OUI",Ishop!$BG:$BG,Source!D1845,Ishop!$B:$B,Source!C1845)</f>
        <v>0</v>
      </c>
      <c r="BF1845" s="11">
        <f t="shared" si="680"/>
        <v>0</v>
      </c>
      <c r="BG1845" s="11">
        <f t="shared" si="681"/>
        <v>0</v>
      </c>
      <c r="BH1845" s="11">
        <f t="shared" si="682"/>
        <v>0</v>
      </c>
      <c r="BI1845" s="11">
        <f t="shared" si="683"/>
        <v>0</v>
      </c>
      <c r="BJ1845" s="11">
        <f t="shared" si="684"/>
        <v>0</v>
      </c>
      <c r="BK1845" s="11">
        <f t="shared" si="685"/>
        <v>0</v>
      </c>
      <c r="BL1845" s="11">
        <f t="shared" si="686"/>
        <v>0</v>
      </c>
      <c r="BM1845" s="11">
        <f t="shared" si="687"/>
        <v>0</v>
      </c>
      <c r="BN1845" s="25">
        <f>Z1845*Budget!$A$6</f>
        <v>0</v>
      </c>
      <c r="BO1845" s="25">
        <f>AA1845*(Budget!$B$6+Budget!$B$7)</f>
        <v>0</v>
      </c>
      <c r="BP1845" s="25">
        <f>AB1845*(Budget!$C$6+Budget!$C$7)</f>
        <v>0</v>
      </c>
      <c r="BQ1845" s="25">
        <f>AC1845*(Budget!$D$6+Budget!$D$7)</f>
        <v>0</v>
      </c>
      <c r="BR1845" s="25">
        <f>AD1845*(Budget!$E$6+Budget!$E$7)</f>
        <v>0</v>
      </c>
      <c r="BS1845" s="25">
        <f>AE1845*(Budget!$F$6+Budget!$F$7)</f>
        <v>0</v>
      </c>
      <c r="BT1845" s="25">
        <f>AF1845*(Budget!$G$6+Budget!$G$7)</f>
        <v>0</v>
      </c>
      <c r="BU1845" s="25">
        <f>AG1845*Budget!$H$6</f>
        <v>0</v>
      </c>
      <c r="BV1845" s="25">
        <f>AH1845*Budget!$I$6</f>
        <v>0</v>
      </c>
      <c r="BW1845" s="25">
        <f>AI1845*Budget!$J$6</f>
        <v>0</v>
      </c>
      <c r="BX1845" s="25">
        <f>AJ1845*Budget!$K$6</f>
        <v>0</v>
      </c>
      <c r="BY1845" s="25">
        <f>AK1845*Budget!$L$6</f>
        <v>0</v>
      </c>
      <c r="BZ1845" s="25">
        <f>AL1845*Budget!$M$6</f>
        <v>0</v>
      </c>
      <c r="CA1845" s="25">
        <f>AM1845*Budget!$N$6</f>
        <v>0</v>
      </c>
      <c r="CB1845" s="25">
        <f>AQ1845*Budget!$O$6</f>
        <v>0</v>
      </c>
      <c r="CC1845" s="25">
        <f>AR1845*Budget!$S$6</f>
        <v>0</v>
      </c>
      <c r="CD1845" s="25">
        <f>AS1845*Budget!$Q$6</f>
        <v>0</v>
      </c>
      <c r="CE1845" s="25">
        <f t="shared" si="688"/>
        <v>0</v>
      </c>
      <c r="CF1845" s="11" t="e">
        <f>COUNTIFS(#REF!,Source!E1845,#REF!,Source!C1845)</f>
        <v>#REF!</v>
      </c>
      <c r="CG1845" s="11" t="str">
        <f t="shared" si="689"/>
        <v>--</v>
      </c>
    </row>
    <row r="1846" spans="1:85" x14ac:dyDescent="0.25">
      <c r="A1846" t="str">
        <f>IFERROR(VLOOKUP(MONTH(C1846),Date!$A$2:$B$13,2,0),"--")</f>
        <v>Avril</v>
      </c>
      <c r="B1846" s="11">
        <f t="shared" si="668"/>
        <v>18</v>
      </c>
      <c r="C1846" s="28">
        <f t="shared" si="691"/>
        <v>42122</v>
      </c>
      <c r="D1846" s="29" t="s">
        <v>207</v>
      </c>
      <c r="E1846" s="30" t="str">
        <f>IFERROR(VLOOKUP(D1846,Listing!$A:$B,2,0),"--")</f>
        <v>A44026</v>
      </c>
      <c r="F1846" s="30" t="str">
        <f>IFERROR(VLOOKUP(D1846,Listing!$A:$E,5,0),"-")</f>
        <v>EL MEDAGHRI EL ALAOUI  Ahmed</v>
      </c>
      <c r="G1846" s="4">
        <f>IFERROR(VLOOKUP(D1846,Listing!$A:$F,6,0),"--")</f>
        <v>42114</v>
      </c>
      <c r="H1846" s="11" t="str">
        <f>IFERROR(VLOOKUP(D1846,Listing!$A:$D,4,0),"--")</f>
        <v>Hind Haddou</v>
      </c>
      <c r="I1846" s="11" t="str">
        <f t="shared" si="669"/>
        <v>AAC</v>
      </c>
      <c r="J1846" s="31">
        <f>IFERROR(COUNTIFS(Ishop!$BG:$BG,Source!D1846,Ishop!$B:$B,Source!C1846),"--")</f>
        <v>0</v>
      </c>
      <c r="K1846" s="11">
        <f>IFERROR(COUNTIFS(Ishop!$BG:$BG,Source!D1846,Ishop!$B:$B,Source!C1846,Ishop!$J:$J,"OUI"),"--")</f>
        <v>0</v>
      </c>
      <c r="L1846" s="11">
        <f>COUNTIFS(Ishop!$AG:$AG,Source!$L$1,Ishop!$BG:$BG,Source!$D1846,Ishop!$B:$B,Source!$C1846)</f>
        <v>0</v>
      </c>
      <c r="M1846" s="11">
        <f>COUNTIFS(Ishop!$AG:$AG,Source!$M$1,Ishop!$BG:$BG,Source!$D1846,Ishop!$B:$B,Source!$C1846)</f>
        <v>0</v>
      </c>
      <c r="N1846" s="11">
        <f>COUNTIFS(Ishop!$AG:$AG,Source!$N$1,Ishop!$BG:$BG,Source!$D1846,Ishop!$B:$B,Source!$C1846)</f>
        <v>0</v>
      </c>
      <c r="O1846" s="11">
        <f>COUNTIFS(Ishop!$AG:$AG,Source!$O$1,Ishop!$BG:$BG,Source!$D1846,Ishop!$B:$B,Source!$C1846)</f>
        <v>0</v>
      </c>
      <c r="P1846" s="11">
        <f>COUNTIFS(Ishop!$AG:$AG,Source!$P$1,Ishop!$BG:$BG,Source!$D1846,Ishop!$B:$B,Source!$C1846)</f>
        <v>0</v>
      </c>
      <c r="Q1846" s="11">
        <f>COUNTIFS(Ishop!$AG:$AG,Source!$Q$1,Ishop!$BG:$BG,Source!$D1846,Ishop!$B:$B,Source!$C1846)</f>
        <v>0</v>
      </c>
      <c r="R1846" s="11">
        <f>COUNTIFS(Ishop!$AG:$AG,Source!$R$1,Ishop!$BG:$BG,Source!$D1846,Ishop!$B:$B,Source!$C1846)</f>
        <v>0</v>
      </c>
      <c r="S1846" s="11">
        <f>COUNTIFS(Ishop!$AG:$AG,Source!$S$1,Ishop!$BG:$BG,Source!$D1846,Ishop!$B:$B,Source!$C1846)</f>
        <v>0</v>
      </c>
      <c r="T1846" s="11">
        <f>COUNTIFS(Ishop!$AG:$AG,Source!$T$1,Ishop!$BG:$BG,Source!$D1846,Ishop!$B:$B,Source!$C1846)</f>
        <v>0</v>
      </c>
      <c r="U1846" s="11">
        <f>COUNTIFS(Ishop!$AG:$AG,Source!$U$1,Ishop!$BG:$BG,Source!$D1846,Ishop!$B:$B,Source!$C1846)</f>
        <v>0</v>
      </c>
      <c r="V1846" s="11">
        <f>COUNTIFS(Ishop!$AG:$AG,Source!$V$1,Ishop!$BG:$BG,Source!$D1846,Ishop!$B:$B,Source!$C1846)</f>
        <v>0</v>
      </c>
      <c r="W1846" s="11">
        <f>COUNTIFS(Ishop!$AG:$AG,Source!$W$1,Ishop!$BG:$BG,Source!$D1846,Ishop!$B:$B,Source!$C1846)</f>
        <v>0</v>
      </c>
      <c r="X1846" s="11">
        <f>COUNTIFS(Ishop!$AG:$AG,Source!$X$1,Ishop!$BG:$BG,Source!$D1846,Ishop!$B:$B,Source!$C1846)</f>
        <v>0</v>
      </c>
      <c r="Y1846" s="11">
        <f>COUNTIFS(Ishop!$AG:$AG,Source!$Y$1,Ishop!$BG:$BG,Source!$D1846,Ishop!$B:$B,Source!$C1846)</f>
        <v>0</v>
      </c>
      <c r="Z1846" s="11">
        <f>COUNTIFS(Ishop!$AG:$AG,Source!$Z$1,Ishop!$BG:$BG,Source!$D1846,Ishop!$B:$B,Source!$C1846,Ishop!$J:$J,"OUI")</f>
        <v>0</v>
      </c>
      <c r="AA1846" s="11">
        <f>COUNTIFS(Ishop!$AG:$AG,Source!$AA$1,Ishop!$BG:$BG,Source!$D1846,Ishop!$B:$B,Source!$C1846,Ishop!$J:$J,"OUI")</f>
        <v>0</v>
      </c>
      <c r="AB1846" s="11">
        <f>COUNTIFS(Ishop!$AG:$AG,Source!$AB$1,Ishop!$BG:$BG,Source!$D1846,Ishop!$B:$B,Source!$C1846,Ishop!$J:$J,"OUI")</f>
        <v>0</v>
      </c>
      <c r="AC1846" s="11">
        <f>COUNTIFS(Ishop!$AG:$AG,Source!$AC$1,Ishop!$BG:$BG,Source!$D1846,Ishop!$B:$B,Source!$C1846,Ishop!$J:$J,"OUI")</f>
        <v>0</v>
      </c>
      <c r="AD1846" s="11">
        <f>COUNTIFS(Ishop!$AG:$AG,Source!$AD$1,Ishop!$BG:$BG,Source!$D1846,Ishop!$B:$B,Source!$C1846,Ishop!$J:$J,"OUI")</f>
        <v>0</v>
      </c>
      <c r="AE1846" s="11">
        <f>COUNTIFS(Ishop!$AG:$AG,Source!$AE$1,Ishop!$BG:$BG,Source!$D1846,Ishop!$B:$B,Source!$C1846,Ishop!$J:$J,"OUI")</f>
        <v>0</v>
      </c>
      <c r="AF1846" s="11">
        <f>COUNTIFS(Ishop!$AG:$AG,Source!$AF$1,Ishop!$BG:$BG,Source!$D1846,Ishop!$B:$B,Source!$C1846,Ishop!$J:$J,"OUI")</f>
        <v>0</v>
      </c>
      <c r="AG1846" s="11">
        <f>COUNTIFS(Ishop!$AG:$AG,Source!$AG$1,Ishop!$BG:$BG,Source!$D1846,Ishop!$B:$B,Source!$C1846,Ishop!$J:$J,"OUI")</f>
        <v>0</v>
      </c>
      <c r="AH1846" s="11">
        <f>COUNTIFS(Ishop!$AG:$AG,Source!$AH$1,Ishop!$BG:$BG,Source!$D1846,Ishop!$B:$B,Source!$C1846,Ishop!$J:$J,"OUI")</f>
        <v>0</v>
      </c>
      <c r="AI1846" s="11">
        <f>COUNTIFS(Ishop!$AG:$AG,Source!$AI$1,Ishop!$BG:$BG,Source!$D1846,Ishop!$B:$B,Source!$C1846,Ishop!$J:$J,"OUI")</f>
        <v>0</v>
      </c>
      <c r="AJ1846" s="11">
        <f>COUNTIFS(Ishop!$AG:$AG,Source!$AJ$1,Ishop!$BG:$BG,Source!$D1846,Ishop!$B:$B,Source!$C1846,Ishop!$J:$J,"OUI")</f>
        <v>0</v>
      </c>
      <c r="AK1846" s="11">
        <f>COUNTIFS(Ishop!$AG:$AG,Source!$AK$1,Ishop!$BG:$BG,Source!$D1846,Ishop!$B:$B,Source!$C1846,Ishop!$J:$J,"OUI")</f>
        <v>0</v>
      </c>
      <c r="AL1846" s="11">
        <f>COUNTIFS(Ishop!$AG:$AG,Source!$AL$1,Ishop!$BG:$BG,Source!$D1846,Ishop!$B:$B,Source!$C1846,Ishop!$J:$J,"OUI")</f>
        <v>0</v>
      </c>
      <c r="AM1846" s="11">
        <f>COUNTIFS(Ishop!$AG:$AG,Source!$AM$1,Ishop!$BG:$BG,Source!$D1846,Ishop!$B:$B,Source!$C1846,Ishop!$J:$J,"OUI")</f>
        <v>0</v>
      </c>
      <c r="AN1846" s="11">
        <f>COUNTIFS(Dolmen!$W:$W,"Sensation",Dolmen!$O:$O,Source!D1846,Dolmen!$F:$F,Source!C1846)</f>
        <v>0</v>
      </c>
      <c r="AO1846" s="11">
        <f>COUNTIFS(Dolmen!$AC:$AC,"Bbox Miami",Dolmen!$O:$O,Source!D1846,Dolmen!$F:$F,Source!C1846)</f>
        <v>0</v>
      </c>
      <c r="AP1846" s="11">
        <f>COUNTIFS(Dolmen!$AD:$AD,"1",Dolmen!$W:$W,"",Dolmen!$O:$O,Source!D1846,Dolmen!$F:$F,Source!C1846)</f>
        <v>0</v>
      </c>
      <c r="AQ1846" s="11">
        <f>COUNTIFS(Dolmen!$W:$W,"Sensation",Dolmen!$Y:$Y,"1",Dolmen!$O:$O,Source!D1846,Dolmen!$F:$F,Source!C1846)</f>
        <v>0</v>
      </c>
      <c r="AR1846" s="11">
        <f>COUNTIFS(Dolmen!$AC:$AC,"Bbox Miami",Dolmen!$Y:$Y,"1",Dolmen!$O:$O,Source!D1846,Dolmen!$F:$F,Source!C1846)</f>
        <v>0</v>
      </c>
      <c r="AS1846" s="11">
        <f>COUNTIFS(Dolmen!$AD:$AD,"1",Dolmen!$W:$W,"",Dolmen!$Y:$Y,"1",Dolmen!$O:$O,Source!D1846,Dolmen!$F:$F,Source!C1846)</f>
        <v>0</v>
      </c>
      <c r="AT1846" s="11">
        <f t="shared" si="670"/>
        <v>0</v>
      </c>
      <c r="AU1846" s="11">
        <f t="shared" si="671"/>
        <v>0</v>
      </c>
      <c r="AV1846" s="11">
        <f t="shared" si="672"/>
        <v>0</v>
      </c>
      <c r="AW1846" s="11">
        <f t="shared" si="673"/>
        <v>0</v>
      </c>
      <c r="AX1846" s="11">
        <f t="shared" si="674"/>
        <v>0</v>
      </c>
      <c r="AY1846" s="11">
        <f t="shared" si="675"/>
        <v>0</v>
      </c>
      <c r="AZ1846" s="11">
        <f t="shared" si="676"/>
        <v>0</v>
      </c>
      <c r="BA1846" s="11">
        <f t="shared" si="677"/>
        <v>0</v>
      </c>
      <c r="BB1846" s="11">
        <f t="shared" si="678"/>
        <v>0</v>
      </c>
      <c r="BC1846" s="11">
        <f t="shared" si="679"/>
        <v>0</v>
      </c>
      <c r="BD1846" s="11">
        <f>SUMIFS(Ishop!$BK:$BK,Ishop!$BG:$BG,Source!D1846,Ishop!$B:$B,Source!C1846)</f>
        <v>0</v>
      </c>
      <c r="BE1846" s="11">
        <f>COUNTIFS(Ishop!$AW:$AW,"OUI",Ishop!$BG:$BG,Source!D1846,Ishop!$B:$B,Source!C1846)</f>
        <v>0</v>
      </c>
      <c r="BF1846" s="11">
        <f t="shared" si="680"/>
        <v>0</v>
      </c>
      <c r="BG1846" s="11">
        <f t="shared" si="681"/>
        <v>0</v>
      </c>
      <c r="BH1846" s="11">
        <f t="shared" si="682"/>
        <v>0</v>
      </c>
      <c r="BI1846" s="11">
        <f t="shared" si="683"/>
        <v>0</v>
      </c>
      <c r="BJ1846" s="11">
        <f t="shared" si="684"/>
        <v>0</v>
      </c>
      <c r="BK1846" s="11">
        <f t="shared" si="685"/>
        <v>0</v>
      </c>
      <c r="BL1846" s="11">
        <f t="shared" si="686"/>
        <v>0</v>
      </c>
      <c r="BM1846" s="11">
        <f t="shared" si="687"/>
        <v>0</v>
      </c>
      <c r="BN1846" s="25">
        <f>Z1846*Budget!$A$6</f>
        <v>0</v>
      </c>
      <c r="BO1846" s="25">
        <f>AA1846*(Budget!$B$6+Budget!$B$7)</f>
        <v>0</v>
      </c>
      <c r="BP1846" s="25">
        <f>AB1846*(Budget!$C$6+Budget!$C$7)</f>
        <v>0</v>
      </c>
      <c r="BQ1846" s="25">
        <f>AC1846*(Budget!$D$6+Budget!$D$7)</f>
        <v>0</v>
      </c>
      <c r="BR1846" s="25">
        <f>AD1846*(Budget!$E$6+Budget!$E$7)</f>
        <v>0</v>
      </c>
      <c r="BS1846" s="25">
        <f>AE1846*(Budget!$F$6+Budget!$F$7)</f>
        <v>0</v>
      </c>
      <c r="BT1846" s="25">
        <f>AF1846*(Budget!$G$6+Budget!$G$7)</f>
        <v>0</v>
      </c>
      <c r="BU1846" s="25">
        <f>AG1846*Budget!$H$6</f>
        <v>0</v>
      </c>
      <c r="BV1846" s="25">
        <f>AH1846*Budget!$I$6</f>
        <v>0</v>
      </c>
      <c r="BW1846" s="25">
        <f>AI1846*Budget!$J$6</f>
        <v>0</v>
      </c>
      <c r="BX1846" s="25">
        <f>AJ1846*Budget!$K$6</f>
        <v>0</v>
      </c>
      <c r="BY1846" s="25">
        <f>AK1846*Budget!$L$6</f>
        <v>0</v>
      </c>
      <c r="BZ1846" s="25">
        <f>AL1846*Budget!$M$6</f>
        <v>0</v>
      </c>
      <c r="CA1846" s="25">
        <f>AM1846*Budget!$N$6</f>
        <v>0</v>
      </c>
      <c r="CB1846" s="25">
        <f>AQ1846*Budget!$O$6</f>
        <v>0</v>
      </c>
      <c r="CC1846" s="25">
        <f>AR1846*Budget!$S$6</f>
        <v>0</v>
      </c>
      <c r="CD1846" s="25">
        <f>AS1846*Budget!$Q$6</f>
        <v>0</v>
      </c>
      <c r="CE1846" s="25">
        <f t="shared" si="688"/>
        <v>0</v>
      </c>
      <c r="CF1846" s="11" t="e">
        <f>COUNTIFS(#REF!,Source!E1846,#REF!,Source!C1846)</f>
        <v>#REF!</v>
      </c>
      <c r="CG1846" s="11" t="str">
        <f t="shared" si="689"/>
        <v>--</v>
      </c>
    </row>
    <row r="1847" spans="1:85" x14ac:dyDescent="0.25">
      <c r="A1847" t="str">
        <f>IFERROR(VLOOKUP(MONTH(C1847),Date!$A$2:$B$13,2,0),"--")</f>
        <v>Avril</v>
      </c>
      <c r="B1847" s="11">
        <f t="shared" si="668"/>
        <v>18</v>
      </c>
      <c r="C1847" s="28">
        <f t="shared" si="691"/>
        <v>42122</v>
      </c>
      <c r="D1847" s="29" t="s">
        <v>208</v>
      </c>
      <c r="E1847" s="30" t="str">
        <f>IFERROR(VLOOKUP(D1847,Listing!$A:$B,2,0),"--")</f>
        <v>A44056</v>
      </c>
      <c r="F1847" s="30" t="str">
        <f>IFERROR(VLOOKUP(D1847,Listing!$A:$E,5,0),"-")</f>
        <v>DRISSIA  Hilal</v>
      </c>
      <c r="G1847" s="4">
        <f>IFERROR(VLOOKUP(D1847,Listing!$A:$F,6,0),"--")</f>
        <v>42114</v>
      </c>
      <c r="H1847" s="11" t="str">
        <f>IFERROR(VLOOKUP(D1847,Listing!$A:$D,4,0),"--")</f>
        <v>Hind Haddou</v>
      </c>
      <c r="I1847" s="11" t="str">
        <f t="shared" si="669"/>
        <v>AAC</v>
      </c>
      <c r="J1847" s="31">
        <f>IFERROR(COUNTIFS(Ishop!$BG:$BG,Source!D1847,Ishop!$B:$B,Source!C1847),"--")</f>
        <v>0</v>
      </c>
      <c r="K1847" s="11">
        <f>IFERROR(COUNTIFS(Ishop!$BG:$BG,Source!D1847,Ishop!$B:$B,Source!C1847,Ishop!$J:$J,"OUI"),"--")</f>
        <v>0</v>
      </c>
      <c r="L1847" s="11">
        <f>COUNTIFS(Ishop!$AG:$AG,Source!$L$1,Ishop!$BG:$BG,Source!$D1847,Ishop!$B:$B,Source!$C1847)</f>
        <v>0</v>
      </c>
      <c r="M1847" s="11">
        <f>COUNTIFS(Ishop!$AG:$AG,Source!$M$1,Ishop!$BG:$BG,Source!$D1847,Ishop!$B:$B,Source!$C1847)</f>
        <v>0</v>
      </c>
      <c r="N1847" s="11">
        <f>COUNTIFS(Ishop!$AG:$AG,Source!$N$1,Ishop!$BG:$BG,Source!$D1847,Ishop!$B:$B,Source!$C1847)</f>
        <v>0</v>
      </c>
      <c r="O1847" s="11">
        <f>COUNTIFS(Ishop!$AG:$AG,Source!$O$1,Ishop!$BG:$BG,Source!$D1847,Ishop!$B:$B,Source!$C1847)</f>
        <v>0</v>
      </c>
      <c r="P1847" s="11">
        <f>COUNTIFS(Ishop!$AG:$AG,Source!$P$1,Ishop!$BG:$BG,Source!$D1847,Ishop!$B:$B,Source!$C1847)</f>
        <v>0</v>
      </c>
      <c r="Q1847" s="11">
        <f>COUNTIFS(Ishop!$AG:$AG,Source!$Q$1,Ishop!$BG:$BG,Source!$D1847,Ishop!$B:$B,Source!$C1847)</f>
        <v>0</v>
      </c>
      <c r="R1847" s="11">
        <f>COUNTIFS(Ishop!$AG:$AG,Source!$R$1,Ishop!$BG:$BG,Source!$D1847,Ishop!$B:$B,Source!$C1847)</f>
        <v>0</v>
      </c>
      <c r="S1847" s="11">
        <f>COUNTIFS(Ishop!$AG:$AG,Source!$S$1,Ishop!$BG:$BG,Source!$D1847,Ishop!$B:$B,Source!$C1847)</f>
        <v>0</v>
      </c>
      <c r="T1847" s="11">
        <f>COUNTIFS(Ishop!$AG:$AG,Source!$T$1,Ishop!$BG:$BG,Source!$D1847,Ishop!$B:$B,Source!$C1847)</f>
        <v>0</v>
      </c>
      <c r="U1847" s="11">
        <f>COUNTIFS(Ishop!$AG:$AG,Source!$U$1,Ishop!$BG:$BG,Source!$D1847,Ishop!$B:$B,Source!$C1847)</f>
        <v>0</v>
      </c>
      <c r="V1847" s="11">
        <f>COUNTIFS(Ishop!$AG:$AG,Source!$V$1,Ishop!$BG:$BG,Source!$D1847,Ishop!$B:$B,Source!$C1847)</f>
        <v>0</v>
      </c>
      <c r="W1847" s="11">
        <f>COUNTIFS(Ishop!$AG:$AG,Source!$W$1,Ishop!$BG:$BG,Source!$D1847,Ishop!$B:$B,Source!$C1847)</f>
        <v>0</v>
      </c>
      <c r="X1847" s="11">
        <f>COUNTIFS(Ishop!$AG:$AG,Source!$X$1,Ishop!$BG:$BG,Source!$D1847,Ishop!$B:$B,Source!$C1847)</f>
        <v>0</v>
      </c>
      <c r="Y1847" s="11">
        <f>COUNTIFS(Ishop!$AG:$AG,Source!$Y$1,Ishop!$BG:$BG,Source!$D1847,Ishop!$B:$B,Source!$C1847)</f>
        <v>0</v>
      </c>
      <c r="Z1847" s="11">
        <f>COUNTIFS(Ishop!$AG:$AG,Source!$Z$1,Ishop!$BG:$BG,Source!$D1847,Ishop!$B:$B,Source!$C1847,Ishop!$J:$J,"OUI")</f>
        <v>0</v>
      </c>
      <c r="AA1847" s="11">
        <f>COUNTIFS(Ishop!$AG:$AG,Source!$AA$1,Ishop!$BG:$BG,Source!$D1847,Ishop!$B:$B,Source!$C1847,Ishop!$J:$J,"OUI")</f>
        <v>0</v>
      </c>
      <c r="AB1847" s="11">
        <f>COUNTIFS(Ishop!$AG:$AG,Source!$AB$1,Ishop!$BG:$BG,Source!$D1847,Ishop!$B:$B,Source!$C1847,Ishop!$J:$J,"OUI")</f>
        <v>0</v>
      </c>
      <c r="AC1847" s="11">
        <f>COUNTIFS(Ishop!$AG:$AG,Source!$AC$1,Ishop!$BG:$BG,Source!$D1847,Ishop!$B:$B,Source!$C1847,Ishop!$J:$J,"OUI")</f>
        <v>0</v>
      </c>
      <c r="AD1847" s="11">
        <f>COUNTIFS(Ishop!$AG:$AG,Source!$AD$1,Ishop!$BG:$BG,Source!$D1847,Ishop!$B:$B,Source!$C1847,Ishop!$J:$J,"OUI")</f>
        <v>0</v>
      </c>
      <c r="AE1847" s="11">
        <f>COUNTIFS(Ishop!$AG:$AG,Source!$AE$1,Ishop!$BG:$BG,Source!$D1847,Ishop!$B:$B,Source!$C1847,Ishop!$J:$J,"OUI")</f>
        <v>0</v>
      </c>
      <c r="AF1847" s="11">
        <f>COUNTIFS(Ishop!$AG:$AG,Source!$AF$1,Ishop!$BG:$BG,Source!$D1847,Ishop!$B:$B,Source!$C1847,Ishop!$J:$J,"OUI")</f>
        <v>0</v>
      </c>
      <c r="AG1847" s="11">
        <f>COUNTIFS(Ishop!$AG:$AG,Source!$AG$1,Ishop!$BG:$BG,Source!$D1847,Ishop!$B:$B,Source!$C1847,Ishop!$J:$J,"OUI")</f>
        <v>0</v>
      </c>
      <c r="AH1847" s="11">
        <f>COUNTIFS(Ishop!$AG:$AG,Source!$AH$1,Ishop!$BG:$BG,Source!$D1847,Ishop!$B:$B,Source!$C1847,Ishop!$J:$J,"OUI")</f>
        <v>0</v>
      </c>
      <c r="AI1847" s="11">
        <f>COUNTIFS(Ishop!$AG:$AG,Source!$AI$1,Ishop!$BG:$BG,Source!$D1847,Ishop!$B:$B,Source!$C1847,Ishop!$J:$J,"OUI")</f>
        <v>0</v>
      </c>
      <c r="AJ1847" s="11">
        <f>COUNTIFS(Ishop!$AG:$AG,Source!$AJ$1,Ishop!$BG:$BG,Source!$D1847,Ishop!$B:$B,Source!$C1847,Ishop!$J:$J,"OUI")</f>
        <v>0</v>
      </c>
      <c r="AK1847" s="11">
        <f>COUNTIFS(Ishop!$AG:$AG,Source!$AK$1,Ishop!$BG:$BG,Source!$D1847,Ishop!$B:$B,Source!$C1847,Ishop!$J:$J,"OUI")</f>
        <v>0</v>
      </c>
      <c r="AL1847" s="11">
        <f>COUNTIFS(Ishop!$AG:$AG,Source!$AL$1,Ishop!$BG:$BG,Source!$D1847,Ishop!$B:$B,Source!$C1847,Ishop!$J:$J,"OUI")</f>
        <v>0</v>
      </c>
      <c r="AM1847" s="11">
        <f>COUNTIFS(Ishop!$AG:$AG,Source!$AM$1,Ishop!$BG:$BG,Source!$D1847,Ishop!$B:$B,Source!$C1847,Ishop!$J:$J,"OUI")</f>
        <v>0</v>
      </c>
      <c r="AN1847" s="11">
        <f>COUNTIFS(Dolmen!$W:$W,"Sensation",Dolmen!$O:$O,Source!D1847,Dolmen!$F:$F,Source!C1847)</f>
        <v>0</v>
      </c>
      <c r="AO1847" s="11">
        <f>COUNTIFS(Dolmen!$AC:$AC,"Bbox Miami",Dolmen!$O:$O,Source!D1847,Dolmen!$F:$F,Source!C1847)</f>
        <v>0</v>
      </c>
      <c r="AP1847" s="11">
        <f>COUNTIFS(Dolmen!$AD:$AD,"1",Dolmen!$W:$W,"",Dolmen!$O:$O,Source!D1847,Dolmen!$F:$F,Source!C1847)</f>
        <v>0</v>
      </c>
      <c r="AQ1847" s="11">
        <f>COUNTIFS(Dolmen!$W:$W,"Sensation",Dolmen!$Y:$Y,"1",Dolmen!$O:$O,Source!D1847,Dolmen!$F:$F,Source!C1847)</f>
        <v>0</v>
      </c>
      <c r="AR1847" s="11">
        <f>COUNTIFS(Dolmen!$AC:$AC,"Bbox Miami",Dolmen!$Y:$Y,"1",Dolmen!$O:$O,Source!D1847,Dolmen!$F:$F,Source!C1847)</f>
        <v>0</v>
      </c>
      <c r="AS1847" s="11">
        <f>COUNTIFS(Dolmen!$AD:$AD,"1",Dolmen!$W:$W,"",Dolmen!$Y:$Y,"1",Dolmen!$O:$O,Source!D1847,Dolmen!$F:$F,Source!C1847)</f>
        <v>0</v>
      </c>
      <c r="AT1847" s="11">
        <f t="shared" si="670"/>
        <v>0</v>
      </c>
      <c r="AU1847" s="11">
        <f t="shared" si="671"/>
        <v>0</v>
      </c>
      <c r="AV1847" s="11">
        <f t="shared" si="672"/>
        <v>0</v>
      </c>
      <c r="AW1847" s="11">
        <f t="shared" si="673"/>
        <v>0</v>
      </c>
      <c r="AX1847" s="11">
        <f t="shared" si="674"/>
        <v>0</v>
      </c>
      <c r="AY1847" s="11">
        <f t="shared" si="675"/>
        <v>0</v>
      </c>
      <c r="AZ1847" s="11">
        <f t="shared" si="676"/>
        <v>0</v>
      </c>
      <c r="BA1847" s="11">
        <f t="shared" si="677"/>
        <v>0</v>
      </c>
      <c r="BB1847" s="11">
        <f t="shared" si="678"/>
        <v>0</v>
      </c>
      <c r="BC1847" s="11">
        <f t="shared" si="679"/>
        <v>0</v>
      </c>
      <c r="BD1847" s="11">
        <f>SUMIFS(Ishop!$BK:$BK,Ishop!$BG:$BG,Source!D1847,Ishop!$B:$B,Source!C1847)</f>
        <v>0</v>
      </c>
      <c r="BE1847" s="11">
        <f>COUNTIFS(Ishop!$AW:$AW,"OUI",Ishop!$BG:$BG,Source!D1847,Ishop!$B:$B,Source!C1847)</f>
        <v>0</v>
      </c>
      <c r="BF1847" s="11">
        <f t="shared" si="680"/>
        <v>0</v>
      </c>
      <c r="BG1847" s="11">
        <f t="shared" si="681"/>
        <v>0</v>
      </c>
      <c r="BH1847" s="11">
        <f t="shared" si="682"/>
        <v>0</v>
      </c>
      <c r="BI1847" s="11">
        <f t="shared" si="683"/>
        <v>0</v>
      </c>
      <c r="BJ1847" s="11">
        <f t="shared" si="684"/>
        <v>0</v>
      </c>
      <c r="BK1847" s="11">
        <f t="shared" si="685"/>
        <v>0</v>
      </c>
      <c r="BL1847" s="11">
        <f t="shared" si="686"/>
        <v>0</v>
      </c>
      <c r="BM1847" s="11">
        <f t="shared" si="687"/>
        <v>0</v>
      </c>
      <c r="BN1847" s="25">
        <f>Z1847*Budget!$A$6</f>
        <v>0</v>
      </c>
      <c r="BO1847" s="25">
        <f>AA1847*(Budget!$B$6+Budget!$B$7)</f>
        <v>0</v>
      </c>
      <c r="BP1847" s="25">
        <f>AB1847*(Budget!$C$6+Budget!$C$7)</f>
        <v>0</v>
      </c>
      <c r="BQ1847" s="25">
        <f>AC1847*(Budget!$D$6+Budget!$D$7)</f>
        <v>0</v>
      </c>
      <c r="BR1847" s="25">
        <f>AD1847*(Budget!$E$6+Budget!$E$7)</f>
        <v>0</v>
      </c>
      <c r="BS1847" s="25">
        <f>AE1847*(Budget!$F$6+Budget!$F$7)</f>
        <v>0</v>
      </c>
      <c r="BT1847" s="25">
        <f>AF1847*(Budget!$G$6+Budget!$G$7)</f>
        <v>0</v>
      </c>
      <c r="BU1847" s="25">
        <f>AG1847*Budget!$H$6</f>
        <v>0</v>
      </c>
      <c r="BV1847" s="25">
        <f>AH1847*Budget!$I$6</f>
        <v>0</v>
      </c>
      <c r="BW1847" s="25">
        <f>AI1847*Budget!$J$6</f>
        <v>0</v>
      </c>
      <c r="BX1847" s="25">
        <f>AJ1847*Budget!$K$6</f>
        <v>0</v>
      </c>
      <c r="BY1847" s="25">
        <f>AK1847*Budget!$L$6</f>
        <v>0</v>
      </c>
      <c r="BZ1847" s="25">
        <f>AL1847*Budget!$M$6</f>
        <v>0</v>
      </c>
      <c r="CA1847" s="25">
        <f>AM1847*Budget!$N$6</f>
        <v>0</v>
      </c>
      <c r="CB1847" s="25">
        <f>AQ1847*Budget!$O$6</f>
        <v>0</v>
      </c>
      <c r="CC1847" s="25">
        <f>AR1847*Budget!$S$6</f>
        <v>0</v>
      </c>
      <c r="CD1847" s="25">
        <f>AS1847*Budget!$Q$6</f>
        <v>0</v>
      </c>
      <c r="CE1847" s="25">
        <f t="shared" si="688"/>
        <v>0</v>
      </c>
      <c r="CF1847" s="11" t="e">
        <f>COUNTIFS(#REF!,Source!E1847,#REF!,Source!C1847)</f>
        <v>#REF!</v>
      </c>
      <c r="CG1847" s="11" t="str">
        <f t="shared" si="689"/>
        <v>--</v>
      </c>
    </row>
    <row r="1848" spans="1:85" x14ac:dyDescent="0.25">
      <c r="A1848" t="str">
        <f>IFERROR(VLOOKUP(MONTH(C1848),Date!$A$2:$B$13,2,0),"--")</f>
        <v>Avril</v>
      </c>
      <c r="B1848" s="11">
        <f t="shared" si="668"/>
        <v>18</v>
      </c>
      <c r="C1848" s="28">
        <f t="shared" si="691"/>
        <v>42122</v>
      </c>
      <c r="D1848" s="29" t="s">
        <v>209</v>
      </c>
      <c r="E1848" s="30" t="str">
        <f>IFERROR(VLOOKUP(D1848,Listing!$A:$B,2,0),"--")</f>
        <v>A44071</v>
      </c>
      <c r="F1848" s="30" t="str">
        <f>IFERROR(VLOOKUP(D1848,Listing!$A:$E,5,0),"-")</f>
        <v>MABROUK  Yassine</v>
      </c>
      <c r="G1848" s="4">
        <f>IFERROR(VLOOKUP(D1848,Listing!$A:$F,6,0),"--")</f>
        <v>42114</v>
      </c>
      <c r="H1848" s="11" t="str">
        <f>IFERROR(VLOOKUP(D1848,Listing!$A:$D,4,0),"--")</f>
        <v>Hind Haddou</v>
      </c>
      <c r="I1848" s="11" t="str">
        <f t="shared" si="669"/>
        <v>AAC</v>
      </c>
      <c r="J1848" s="31">
        <f>IFERROR(COUNTIFS(Ishop!$BG:$BG,Source!D1848,Ishop!$B:$B,Source!C1848),"--")</f>
        <v>0</v>
      </c>
      <c r="K1848" s="11">
        <f>IFERROR(COUNTIFS(Ishop!$BG:$BG,Source!D1848,Ishop!$B:$B,Source!C1848,Ishop!$J:$J,"OUI"),"--")</f>
        <v>0</v>
      </c>
      <c r="L1848" s="11">
        <f>COUNTIFS(Ishop!$AG:$AG,Source!$L$1,Ishop!$BG:$BG,Source!$D1848,Ishop!$B:$B,Source!$C1848)</f>
        <v>0</v>
      </c>
      <c r="M1848" s="11">
        <f>COUNTIFS(Ishop!$AG:$AG,Source!$M$1,Ishop!$BG:$BG,Source!$D1848,Ishop!$B:$B,Source!$C1848)</f>
        <v>0</v>
      </c>
      <c r="N1848" s="11">
        <f>COUNTIFS(Ishop!$AG:$AG,Source!$N$1,Ishop!$BG:$BG,Source!$D1848,Ishop!$B:$B,Source!$C1848)</f>
        <v>0</v>
      </c>
      <c r="O1848" s="11">
        <f>COUNTIFS(Ishop!$AG:$AG,Source!$O$1,Ishop!$BG:$BG,Source!$D1848,Ishop!$B:$B,Source!$C1848)</f>
        <v>0</v>
      </c>
      <c r="P1848" s="11">
        <f>COUNTIFS(Ishop!$AG:$AG,Source!$P$1,Ishop!$BG:$BG,Source!$D1848,Ishop!$B:$B,Source!$C1848)</f>
        <v>0</v>
      </c>
      <c r="Q1848" s="11">
        <f>COUNTIFS(Ishop!$AG:$AG,Source!$Q$1,Ishop!$BG:$BG,Source!$D1848,Ishop!$B:$B,Source!$C1848)</f>
        <v>0</v>
      </c>
      <c r="R1848" s="11">
        <f>COUNTIFS(Ishop!$AG:$AG,Source!$R$1,Ishop!$BG:$BG,Source!$D1848,Ishop!$B:$B,Source!$C1848)</f>
        <v>0</v>
      </c>
      <c r="S1848" s="11">
        <f>COUNTIFS(Ishop!$AG:$AG,Source!$S$1,Ishop!$BG:$BG,Source!$D1848,Ishop!$B:$B,Source!$C1848)</f>
        <v>0</v>
      </c>
      <c r="T1848" s="11">
        <f>COUNTIFS(Ishop!$AG:$AG,Source!$T$1,Ishop!$BG:$BG,Source!$D1848,Ishop!$B:$B,Source!$C1848)</f>
        <v>0</v>
      </c>
      <c r="U1848" s="11">
        <f>COUNTIFS(Ishop!$AG:$AG,Source!$U$1,Ishop!$BG:$BG,Source!$D1848,Ishop!$B:$B,Source!$C1848)</f>
        <v>0</v>
      </c>
      <c r="V1848" s="11">
        <f>COUNTIFS(Ishop!$AG:$AG,Source!$V$1,Ishop!$BG:$BG,Source!$D1848,Ishop!$B:$B,Source!$C1848)</f>
        <v>0</v>
      </c>
      <c r="W1848" s="11">
        <f>COUNTIFS(Ishop!$AG:$AG,Source!$W$1,Ishop!$BG:$BG,Source!$D1848,Ishop!$B:$B,Source!$C1848)</f>
        <v>0</v>
      </c>
      <c r="X1848" s="11">
        <f>COUNTIFS(Ishop!$AG:$AG,Source!$X$1,Ishop!$BG:$BG,Source!$D1848,Ishop!$B:$B,Source!$C1848)</f>
        <v>0</v>
      </c>
      <c r="Y1848" s="11">
        <f>COUNTIFS(Ishop!$AG:$AG,Source!$Y$1,Ishop!$BG:$BG,Source!$D1848,Ishop!$B:$B,Source!$C1848)</f>
        <v>0</v>
      </c>
      <c r="Z1848" s="11">
        <f>COUNTIFS(Ishop!$AG:$AG,Source!$Z$1,Ishop!$BG:$BG,Source!$D1848,Ishop!$B:$B,Source!$C1848,Ishop!$J:$J,"OUI")</f>
        <v>0</v>
      </c>
      <c r="AA1848" s="11">
        <f>COUNTIFS(Ishop!$AG:$AG,Source!$AA$1,Ishop!$BG:$BG,Source!$D1848,Ishop!$B:$B,Source!$C1848,Ishop!$J:$J,"OUI")</f>
        <v>0</v>
      </c>
      <c r="AB1848" s="11">
        <f>COUNTIFS(Ishop!$AG:$AG,Source!$AB$1,Ishop!$BG:$BG,Source!$D1848,Ishop!$B:$B,Source!$C1848,Ishop!$J:$J,"OUI")</f>
        <v>0</v>
      </c>
      <c r="AC1848" s="11">
        <f>COUNTIFS(Ishop!$AG:$AG,Source!$AC$1,Ishop!$BG:$BG,Source!$D1848,Ishop!$B:$B,Source!$C1848,Ishop!$J:$J,"OUI")</f>
        <v>0</v>
      </c>
      <c r="AD1848" s="11">
        <f>COUNTIFS(Ishop!$AG:$AG,Source!$AD$1,Ishop!$BG:$BG,Source!$D1848,Ishop!$B:$B,Source!$C1848,Ishop!$J:$J,"OUI")</f>
        <v>0</v>
      </c>
      <c r="AE1848" s="11">
        <f>COUNTIFS(Ishop!$AG:$AG,Source!$AE$1,Ishop!$BG:$BG,Source!$D1848,Ishop!$B:$B,Source!$C1848,Ishop!$J:$J,"OUI")</f>
        <v>0</v>
      </c>
      <c r="AF1848" s="11">
        <f>COUNTIFS(Ishop!$AG:$AG,Source!$AF$1,Ishop!$BG:$BG,Source!$D1848,Ishop!$B:$B,Source!$C1848,Ishop!$J:$J,"OUI")</f>
        <v>0</v>
      </c>
      <c r="AG1848" s="11">
        <f>COUNTIFS(Ishop!$AG:$AG,Source!$AG$1,Ishop!$BG:$BG,Source!$D1848,Ishop!$B:$B,Source!$C1848,Ishop!$J:$J,"OUI")</f>
        <v>0</v>
      </c>
      <c r="AH1848" s="11">
        <f>COUNTIFS(Ishop!$AG:$AG,Source!$AH$1,Ishop!$BG:$BG,Source!$D1848,Ishop!$B:$B,Source!$C1848,Ishop!$J:$J,"OUI")</f>
        <v>0</v>
      </c>
      <c r="AI1848" s="11">
        <f>COUNTIFS(Ishop!$AG:$AG,Source!$AI$1,Ishop!$BG:$BG,Source!$D1848,Ishop!$B:$B,Source!$C1848,Ishop!$J:$J,"OUI")</f>
        <v>0</v>
      </c>
      <c r="AJ1848" s="11">
        <f>COUNTIFS(Ishop!$AG:$AG,Source!$AJ$1,Ishop!$BG:$BG,Source!$D1848,Ishop!$B:$B,Source!$C1848,Ishop!$J:$J,"OUI")</f>
        <v>0</v>
      </c>
      <c r="AK1848" s="11">
        <f>COUNTIFS(Ishop!$AG:$AG,Source!$AK$1,Ishop!$BG:$BG,Source!$D1848,Ishop!$B:$B,Source!$C1848,Ishop!$J:$J,"OUI")</f>
        <v>0</v>
      </c>
      <c r="AL1848" s="11">
        <f>COUNTIFS(Ishop!$AG:$AG,Source!$AL$1,Ishop!$BG:$BG,Source!$D1848,Ishop!$B:$B,Source!$C1848,Ishop!$J:$J,"OUI")</f>
        <v>0</v>
      </c>
      <c r="AM1848" s="11">
        <f>COUNTIFS(Ishop!$AG:$AG,Source!$AM$1,Ishop!$BG:$BG,Source!$D1848,Ishop!$B:$B,Source!$C1848,Ishop!$J:$J,"OUI")</f>
        <v>0</v>
      </c>
      <c r="AN1848" s="11">
        <f>COUNTIFS(Dolmen!$W:$W,"Sensation",Dolmen!$O:$O,Source!D1848,Dolmen!$F:$F,Source!C1848)</f>
        <v>0</v>
      </c>
      <c r="AO1848" s="11">
        <f>COUNTIFS(Dolmen!$AC:$AC,"Bbox Miami",Dolmen!$O:$O,Source!D1848,Dolmen!$F:$F,Source!C1848)</f>
        <v>0</v>
      </c>
      <c r="AP1848" s="11">
        <f>COUNTIFS(Dolmen!$AD:$AD,"1",Dolmen!$W:$W,"",Dolmen!$O:$O,Source!D1848,Dolmen!$F:$F,Source!C1848)</f>
        <v>0</v>
      </c>
      <c r="AQ1848" s="11">
        <f>COUNTIFS(Dolmen!$W:$W,"Sensation",Dolmen!$Y:$Y,"1",Dolmen!$O:$O,Source!D1848,Dolmen!$F:$F,Source!C1848)</f>
        <v>0</v>
      </c>
      <c r="AR1848" s="11">
        <f>COUNTIFS(Dolmen!$AC:$AC,"Bbox Miami",Dolmen!$Y:$Y,"1",Dolmen!$O:$O,Source!D1848,Dolmen!$F:$F,Source!C1848)</f>
        <v>0</v>
      </c>
      <c r="AS1848" s="11">
        <f>COUNTIFS(Dolmen!$AD:$AD,"1",Dolmen!$W:$W,"",Dolmen!$Y:$Y,"1",Dolmen!$O:$O,Source!D1848,Dolmen!$F:$F,Source!C1848)</f>
        <v>0</v>
      </c>
      <c r="AT1848" s="11">
        <f t="shared" si="670"/>
        <v>0</v>
      </c>
      <c r="AU1848" s="11">
        <f t="shared" si="671"/>
        <v>0</v>
      </c>
      <c r="AV1848" s="11">
        <f t="shared" si="672"/>
        <v>0</v>
      </c>
      <c r="AW1848" s="11">
        <f t="shared" si="673"/>
        <v>0</v>
      </c>
      <c r="AX1848" s="11">
        <f t="shared" si="674"/>
        <v>0</v>
      </c>
      <c r="AY1848" s="11">
        <f t="shared" si="675"/>
        <v>0</v>
      </c>
      <c r="AZ1848" s="11">
        <f t="shared" si="676"/>
        <v>0</v>
      </c>
      <c r="BA1848" s="11">
        <f t="shared" si="677"/>
        <v>0</v>
      </c>
      <c r="BB1848" s="11">
        <f t="shared" si="678"/>
        <v>0</v>
      </c>
      <c r="BC1848" s="11">
        <f t="shared" si="679"/>
        <v>0</v>
      </c>
      <c r="BD1848" s="11">
        <f>SUMIFS(Ishop!$BK:$BK,Ishop!$BG:$BG,Source!D1848,Ishop!$B:$B,Source!C1848)</f>
        <v>0</v>
      </c>
      <c r="BE1848" s="11">
        <f>COUNTIFS(Ishop!$AW:$AW,"OUI",Ishop!$BG:$BG,Source!D1848,Ishop!$B:$B,Source!C1848)</f>
        <v>0</v>
      </c>
      <c r="BF1848" s="11">
        <f t="shared" si="680"/>
        <v>0</v>
      </c>
      <c r="BG1848" s="11">
        <f t="shared" si="681"/>
        <v>0</v>
      </c>
      <c r="BH1848" s="11">
        <f t="shared" si="682"/>
        <v>0</v>
      </c>
      <c r="BI1848" s="11">
        <f t="shared" si="683"/>
        <v>0</v>
      </c>
      <c r="BJ1848" s="11">
        <f t="shared" si="684"/>
        <v>0</v>
      </c>
      <c r="BK1848" s="11">
        <f t="shared" si="685"/>
        <v>0</v>
      </c>
      <c r="BL1848" s="11">
        <f t="shared" si="686"/>
        <v>0</v>
      </c>
      <c r="BM1848" s="11">
        <f t="shared" si="687"/>
        <v>0</v>
      </c>
      <c r="BN1848" s="25">
        <f>Z1848*Budget!$A$6</f>
        <v>0</v>
      </c>
      <c r="BO1848" s="25">
        <f>AA1848*(Budget!$B$6+Budget!$B$7)</f>
        <v>0</v>
      </c>
      <c r="BP1848" s="25">
        <f>AB1848*(Budget!$C$6+Budget!$C$7)</f>
        <v>0</v>
      </c>
      <c r="BQ1848" s="25">
        <f>AC1848*(Budget!$D$6+Budget!$D$7)</f>
        <v>0</v>
      </c>
      <c r="BR1848" s="25">
        <f>AD1848*(Budget!$E$6+Budget!$E$7)</f>
        <v>0</v>
      </c>
      <c r="BS1848" s="25">
        <f>AE1848*(Budget!$F$6+Budget!$F$7)</f>
        <v>0</v>
      </c>
      <c r="BT1848" s="25">
        <f>AF1848*(Budget!$G$6+Budget!$G$7)</f>
        <v>0</v>
      </c>
      <c r="BU1848" s="25">
        <f>AG1848*Budget!$H$6</f>
        <v>0</v>
      </c>
      <c r="BV1848" s="25">
        <f>AH1848*Budget!$I$6</f>
        <v>0</v>
      </c>
      <c r="BW1848" s="25">
        <f>AI1848*Budget!$J$6</f>
        <v>0</v>
      </c>
      <c r="BX1848" s="25">
        <f>AJ1848*Budget!$K$6</f>
        <v>0</v>
      </c>
      <c r="BY1848" s="25">
        <f>AK1848*Budget!$L$6</f>
        <v>0</v>
      </c>
      <c r="BZ1848" s="25">
        <f>AL1848*Budget!$M$6</f>
        <v>0</v>
      </c>
      <c r="CA1848" s="25">
        <f>AM1848*Budget!$N$6</f>
        <v>0</v>
      </c>
      <c r="CB1848" s="25">
        <f>AQ1848*Budget!$O$6</f>
        <v>0</v>
      </c>
      <c r="CC1848" s="25">
        <f>AR1848*Budget!$S$6</f>
        <v>0</v>
      </c>
      <c r="CD1848" s="25">
        <f>AS1848*Budget!$Q$6</f>
        <v>0</v>
      </c>
      <c r="CE1848" s="25">
        <f t="shared" si="688"/>
        <v>0</v>
      </c>
      <c r="CF1848" s="11" t="e">
        <f>COUNTIFS(#REF!,Source!E1848,#REF!,Source!C1848)</f>
        <v>#REF!</v>
      </c>
      <c r="CG1848" s="11" t="str">
        <f t="shared" si="689"/>
        <v>--</v>
      </c>
    </row>
    <row r="1849" spans="1:85" x14ac:dyDescent="0.25">
      <c r="A1849" t="str">
        <f>IFERROR(VLOOKUP(MONTH(C1849),Date!$A$2:$B$13,2,0),"--")</f>
        <v>Avril</v>
      </c>
      <c r="B1849" s="11">
        <f t="shared" si="668"/>
        <v>18</v>
      </c>
      <c r="C1849" s="28">
        <f t="shared" si="691"/>
        <v>42122</v>
      </c>
      <c r="D1849" s="29" t="s">
        <v>210</v>
      </c>
      <c r="E1849" s="30" t="str">
        <f>IFERROR(VLOOKUP(D1849,Listing!$A:$B,2,0),"--")</f>
        <v>A44090</v>
      </c>
      <c r="F1849" s="30" t="str">
        <f>IFERROR(VLOOKUP(D1849,Listing!$A:$E,5,0),"-")</f>
        <v>RKAB  Hajar</v>
      </c>
      <c r="G1849" s="4">
        <f>IFERROR(VLOOKUP(D1849,Listing!$A:$F,6,0),"--")</f>
        <v>42114</v>
      </c>
      <c r="H1849" s="11" t="str">
        <f>IFERROR(VLOOKUP(D1849,Listing!$A:$D,4,0),"--")</f>
        <v>Hind Haddou</v>
      </c>
      <c r="I1849" s="11" t="str">
        <f t="shared" si="669"/>
        <v>AAC</v>
      </c>
      <c r="J1849" s="31">
        <f>IFERROR(COUNTIFS(Ishop!$BG:$BG,Source!D1849,Ishop!$B:$B,Source!C1849),"--")</f>
        <v>0</v>
      </c>
      <c r="K1849" s="11">
        <f>IFERROR(COUNTIFS(Ishop!$BG:$BG,Source!D1849,Ishop!$B:$B,Source!C1849,Ishop!$J:$J,"OUI"),"--")</f>
        <v>0</v>
      </c>
      <c r="L1849" s="11">
        <f>COUNTIFS(Ishop!$AG:$AG,Source!$L$1,Ishop!$BG:$BG,Source!$D1849,Ishop!$B:$B,Source!$C1849)</f>
        <v>0</v>
      </c>
      <c r="M1849" s="11">
        <f>COUNTIFS(Ishop!$AG:$AG,Source!$M$1,Ishop!$BG:$BG,Source!$D1849,Ishop!$B:$B,Source!$C1849)</f>
        <v>0</v>
      </c>
      <c r="N1849" s="11">
        <f>COUNTIFS(Ishop!$AG:$AG,Source!$N$1,Ishop!$BG:$BG,Source!$D1849,Ishop!$B:$B,Source!$C1849)</f>
        <v>0</v>
      </c>
      <c r="O1849" s="11">
        <f>COUNTIFS(Ishop!$AG:$AG,Source!$O$1,Ishop!$BG:$BG,Source!$D1849,Ishop!$B:$B,Source!$C1849)</f>
        <v>0</v>
      </c>
      <c r="P1849" s="11">
        <f>COUNTIFS(Ishop!$AG:$AG,Source!$P$1,Ishop!$BG:$BG,Source!$D1849,Ishop!$B:$B,Source!$C1849)</f>
        <v>0</v>
      </c>
      <c r="Q1849" s="11">
        <f>COUNTIFS(Ishop!$AG:$AG,Source!$Q$1,Ishop!$BG:$BG,Source!$D1849,Ishop!$B:$B,Source!$C1849)</f>
        <v>0</v>
      </c>
      <c r="R1849" s="11">
        <f>COUNTIFS(Ishop!$AG:$AG,Source!$R$1,Ishop!$BG:$BG,Source!$D1849,Ishop!$B:$B,Source!$C1849)</f>
        <v>0</v>
      </c>
      <c r="S1849" s="11">
        <f>COUNTIFS(Ishop!$AG:$AG,Source!$S$1,Ishop!$BG:$BG,Source!$D1849,Ishop!$B:$B,Source!$C1849)</f>
        <v>0</v>
      </c>
      <c r="T1849" s="11">
        <f>COUNTIFS(Ishop!$AG:$AG,Source!$T$1,Ishop!$BG:$BG,Source!$D1849,Ishop!$B:$B,Source!$C1849)</f>
        <v>0</v>
      </c>
      <c r="U1849" s="11">
        <f>COUNTIFS(Ishop!$AG:$AG,Source!$U$1,Ishop!$BG:$BG,Source!$D1849,Ishop!$B:$B,Source!$C1849)</f>
        <v>0</v>
      </c>
      <c r="V1849" s="11">
        <f>COUNTIFS(Ishop!$AG:$AG,Source!$V$1,Ishop!$BG:$BG,Source!$D1849,Ishop!$B:$B,Source!$C1849)</f>
        <v>0</v>
      </c>
      <c r="W1849" s="11">
        <f>COUNTIFS(Ishop!$AG:$AG,Source!$W$1,Ishop!$BG:$BG,Source!$D1849,Ishop!$B:$B,Source!$C1849)</f>
        <v>0</v>
      </c>
      <c r="X1849" s="11">
        <f>COUNTIFS(Ishop!$AG:$AG,Source!$X$1,Ishop!$BG:$BG,Source!$D1849,Ishop!$B:$B,Source!$C1849)</f>
        <v>0</v>
      </c>
      <c r="Y1849" s="11">
        <f>COUNTIFS(Ishop!$AG:$AG,Source!$Y$1,Ishop!$BG:$BG,Source!$D1849,Ishop!$B:$B,Source!$C1849)</f>
        <v>0</v>
      </c>
      <c r="Z1849" s="11">
        <f>COUNTIFS(Ishop!$AG:$AG,Source!$Z$1,Ishop!$BG:$BG,Source!$D1849,Ishop!$B:$B,Source!$C1849,Ishop!$J:$J,"OUI")</f>
        <v>0</v>
      </c>
      <c r="AA1849" s="11">
        <f>COUNTIFS(Ishop!$AG:$AG,Source!$AA$1,Ishop!$BG:$BG,Source!$D1849,Ishop!$B:$B,Source!$C1849,Ishop!$J:$J,"OUI")</f>
        <v>0</v>
      </c>
      <c r="AB1849" s="11">
        <f>COUNTIFS(Ishop!$AG:$AG,Source!$AB$1,Ishop!$BG:$BG,Source!$D1849,Ishop!$B:$B,Source!$C1849,Ishop!$J:$J,"OUI")</f>
        <v>0</v>
      </c>
      <c r="AC1849" s="11">
        <f>COUNTIFS(Ishop!$AG:$AG,Source!$AC$1,Ishop!$BG:$BG,Source!$D1849,Ishop!$B:$B,Source!$C1849,Ishop!$J:$J,"OUI")</f>
        <v>0</v>
      </c>
      <c r="AD1849" s="11">
        <f>COUNTIFS(Ishop!$AG:$AG,Source!$AD$1,Ishop!$BG:$BG,Source!$D1849,Ishop!$B:$B,Source!$C1849,Ishop!$J:$J,"OUI")</f>
        <v>0</v>
      </c>
      <c r="AE1849" s="11">
        <f>COUNTIFS(Ishop!$AG:$AG,Source!$AE$1,Ishop!$BG:$BG,Source!$D1849,Ishop!$B:$B,Source!$C1849,Ishop!$J:$J,"OUI")</f>
        <v>0</v>
      </c>
      <c r="AF1849" s="11">
        <f>COUNTIFS(Ishop!$AG:$AG,Source!$AF$1,Ishop!$BG:$BG,Source!$D1849,Ishop!$B:$B,Source!$C1849,Ishop!$J:$J,"OUI")</f>
        <v>0</v>
      </c>
      <c r="AG1849" s="11">
        <f>COUNTIFS(Ishop!$AG:$AG,Source!$AG$1,Ishop!$BG:$BG,Source!$D1849,Ishop!$B:$B,Source!$C1849,Ishop!$J:$J,"OUI")</f>
        <v>0</v>
      </c>
      <c r="AH1849" s="11">
        <f>COUNTIFS(Ishop!$AG:$AG,Source!$AH$1,Ishop!$BG:$BG,Source!$D1849,Ishop!$B:$B,Source!$C1849,Ishop!$J:$J,"OUI")</f>
        <v>0</v>
      </c>
      <c r="AI1849" s="11">
        <f>COUNTIFS(Ishop!$AG:$AG,Source!$AI$1,Ishop!$BG:$BG,Source!$D1849,Ishop!$B:$B,Source!$C1849,Ishop!$J:$J,"OUI")</f>
        <v>0</v>
      </c>
      <c r="AJ1849" s="11">
        <f>COUNTIFS(Ishop!$AG:$AG,Source!$AJ$1,Ishop!$BG:$BG,Source!$D1849,Ishop!$B:$B,Source!$C1849,Ishop!$J:$J,"OUI")</f>
        <v>0</v>
      </c>
      <c r="AK1849" s="11">
        <f>COUNTIFS(Ishop!$AG:$AG,Source!$AK$1,Ishop!$BG:$BG,Source!$D1849,Ishop!$B:$B,Source!$C1849,Ishop!$J:$J,"OUI")</f>
        <v>0</v>
      </c>
      <c r="AL1849" s="11">
        <f>COUNTIFS(Ishop!$AG:$AG,Source!$AL$1,Ishop!$BG:$BG,Source!$D1849,Ishop!$B:$B,Source!$C1849,Ishop!$J:$J,"OUI")</f>
        <v>0</v>
      </c>
      <c r="AM1849" s="11">
        <f>COUNTIFS(Ishop!$AG:$AG,Source!$AM$1,Ishop!$BG:$BG,Source!$D1849,Ishop!$B:$B,Source!$C1849,Ishop!$J:$J,"OUI")</f>
        <v>0</v>
      </c>
      <c r="AN1849" s="11">
        <f>COUNTIFS(Dolmen!$W:$W,"Sensation",Dolmen!$O:$O,Source!D1849,Dolmen!$F:$F,Source!C1849)</f>
        <v>0</v>
      </c>
      <c r="AO1849" s="11">
        <f>COUNTIFS(Dolmen!$AC:$AC,"Bbox Miami",Dolmen!$O:$O,Source!D1849,Dolmen!$F:$F,Source!C1849)</f>
        <v>0</v>
      </c>
      <c r="AP1849" s="11">
        <f>COUNTIFS(Dolmen!$AD:$AD,"1",Dolmen!$W:$W,"",Dolmen!$O:$O,Source!D1849,Dolmen!$F:$F,Source!C1849)</f>
        <v>0</v>
      </c>
      <c r="AQ1849" s="11">
        <f>COUNTIFS(Dolmen!$W:$W,"Sensation",Dolmen!$Y:$Y,"1",Dolmen!$O:$O,Source!D1849,Dolmen!$F:$F,Source!C1849)</f>
        <v>0</v>
      </c>
      <c r="AR1849" s="11">
        <f>COUNTIFS(Dolmen!$AC:$AC,"Bbox Miami",Dolmen!$Y:$Y,"1",Dolmen!$O:$O,Source!D1849,Dolmen!$F:$F,Source!C1849)</f>
        <v>0</v>
      </c>
      <c r="AS1849" s="11">
        <f>COUNTIFS(Dolmen!$AD:$AD,"1",Dolmen!$W:$W,"",Dolmen!$Y:$Y,"1",Dolmen!$O:$O,Source!D1849,Dolmen!$F:$F,Source!C1849)</f>
        <v>0</v>
      </c>
      <c r="AT1849" s="11">
        <f t="shared" si="670"/>
        <v>0</v>
      </c>
      <c r="AU1849" s="11">
        <f t="shared" si="671"/>
        <v>0</v>
      </c>
      <c r="AV1849" s="11">
        <f t="shared" si="672"/>
        <v>0</v>
      </c>
      <c r="AW1849" s="11">
        <f t="shared" si="673"/>
        <v>0</v>
      </c>
      <c r="AX1849" s="11">
        <f t="shared" si="674"/>
        <v>0</v>
      </c>
      <c r="AY1849" s="11">
        <f t="shared" si="675"/>
        <v>0</v>
      </c>
      <c r="AZ1849" s="11">
        <f t="shared" si="676"/>
        <v>0</v>
      </c>
      <c r="BA1849" s="11">
        <f t="shared" si="677"/>
        <v>0</v>
      </c>
      <c r="BB1849" s="11">
        <f t="shared" si="678"/>
        <v>0</v>
      </c>
      <c r="BC1849" s="11">
        <f t="shared" si="679"/>
        <v>0</v>
      </c>
      <c r="BD1849" s="11">
        <f>SUMIFS(Ishop!$BK:$BK,Ishop!$BG:$BG,Source!D1849,Ishop!$B:$B,Source!C1849)</f>
        <v>0</v>
      </c>
      <c r="BE1849" s="11">
        <f>COUNTIFS(Ishop!$AW:$AW,"OUI",Ishop!$BG:$BG,Source!D1849,Ishop!$B:$B,Source!C1849)</f>
        <v>0</v>
      </c>
      <c r="BF1849" s="11">
        <f t="shared" si="680"/>
        <v>0</v>
      </c>
      <c r="BG1849" s="11">
        <f t="shared" si="681"/>
        <v>0</v>
      </c>
      <c r="BH1849" s="11">
        <f t="shared" si="682"/>
        <v>0</v>
      </c>
      <c r="BI1849" s="11">
        <f t="shared" si="683"/>
        <v>0</v>
      </c>
      <c r="BJ1849" s="11">
        <f t="shared" si="684"/>
        <v>0</v>
      </c>
      <c r="BK1849" s="11">
        <f t="shared" si="685"/>
        <v>0</v>
      </c>
      <c r="BL1849" s="11">
        <f t="shared" si="686"/>
        <v>0</v>
      </c>
      <c r="BM1849" s="11">
        <f t="shared" si="687"/>
        <v>0</v>
      </c>
      <c r="BN1849" s="25">
        <f>Z1849*Budget!$A$6</f>
        <v>0</v>
      </c>
      <c r="BO1849" s="25">
        <f>AA1849*(Budget!$B$6+Budget!$B$7)</f>
        <v>0</v>
      </c>
      <c r="BP1849" s="25">
        <f>AB1849*(Budget!$C$6+Budget!$C$7)</f>
        <v>0</v>
      </c>
      <c r="BQ1849" s="25">
        <f>AC1849*(Budget!$D$6+Budget!$D$7)</f>
        <v>0</v>
      </c>
      <c r="BR1849" s="25">
        <f>AD1849*(Budget!$E$6+Budget!$E$7)</f>
        <v>0</v>
      </c>
      <c r="BS1849" s="25">
        <f>AE1849*(Budget!$F$6+Budget!$F$7)</f>
        <v>0</v>
      </c>
      <c r="BT1849" s="25">
        <f>AF1849*(Budget!$G$6+Budget!$G$7)</f>
        <v>0</v>
      </c>
      <c r="BU1849" s="25">
        <f>AG1849*Budget!$H$6</f>
        <v>0</v>
      </c>
      <c r="BV1849" s="25">
        <f>AH1849*Budget!$I$6</f>
        <v>0</v>
      </c>
      <c r="BW1849" s="25">
        <f>AI1849*Budget!$J$6</f>
        <v>0</v>
      </c>
      <c r="BX1849" s="25">
        <f>AJ1849*Budget!$K$6</f>
        <v>0</v>
      </c>
      <c r="BY1849" s="25">
        <f>AK1849*Budget!$L$6</f>
        <v>0</v>
      </c>
      <c r="BZ1849" s="25">
        <f>AL1849*Budget!$M$6</f>
        <v>0</v>
      </c>
      <c r="CA1849" s="25">
        <f>AM1849*Budget!$N$6</f>
        <v>0</v>
      </c>
      <c r="CB1849" s="25">
        <f>AQ1849*Budget!$O$6</f>
        <v>0</v>
      </c>
      <c r="CC1849" s="25">
        <f>AR1849*Budget!$S$6</f>
        <v>0</v>
      </c>
      <c r="CD1849" s="25">
        <f>AS1849*Budget!$Q$6</f>
        <v>0</v>
      </c>
      <c r="CE1849" s="25">
        <f t="shared" si="688"/>
        <v>0</v>
      </c>
      <c r="CF1849" s="11" t="e">
        <f>COUNTIFS(#REF!,Source!E1849,#REF!,Source!C1849)</f>
        <v>#REF!</v>
      </c>
      <c r="CG1849" s="11" t="str">
        <f t="shared" si="689"/>
        <v>--</v>
      </c>
    </row>
    <row r="1850" spans="1:85" x14ac:dyDescent="0.25">
      <c r="A1850" t="str">
        <f>IFERROR(VLOOKUP(MONTH(C1850),Date!$A$2:$B$13,2,0),"--")</f>
        <v>Avril</v>
      </c>
      <c r="B1850" s="11">
        <f t="shared" si="668"/>
        <v>18</v>
      </c>
      <c r="C1850" s="28">
        <f t="shared" si="691"/>
        <v>42122</v>
      </c>
      <c r="D1850" s="29" t="s">
        <v>211</v>
      </c>
      <c r="E1850" s="30" t="str">
        <f>IFERROR(VLOOKUP(D1850,Listing!$A:$B,2,0),"--")</f>
        <v>A44091</v>
      </c>
      <c r="F1850" s="30" t="str">
        <f>IFERROR(VLOOKUP(D1850,Listing!$A:$E,5,0),"-")</f>
        <v>ALAOUI SOSSI  Ahmed</v>
      </c>
      <c r="G1850" s="4">
        <f>IFERROR(VLOOKUP(D1850,Listing!$A:$F,6,0),"--")</f>
        <v>42114</v>
      </c>
      <c r="H1850" s="11" t="str">
        <f>IFERROR(VLOOKUP(D1850,Listing!$A:$D,4,0),"--")</f>
        <v>Hind Haddou</v>
      </c>
      <c r="I1850" s="11" t="str">
        <f t="shared" si="669"/>
        <v>AAC</v>
      </c>
      <c r="J1850" s="31">
        <f>IFERROR(COUNTIFS(Ishop!$BG:$BG,Source!D1850,Ishop!$B:$B,Source!C1850),"--")</f>
        <v>0</v>
      </c>
      <c r="K1850" s="11">
        <f>IFERROR(COUNTIFS(Ishop!$BG:$BG,Source!D1850,Ishop!$B:$B,Source!C1850,Ishop!$J:$J,"OUI"),"--")</f>
        <v>0</v>
      </c>
      <c r="L1850" s="11">
        <f>COUNTIFS(Ishop!$AG:$AG,Source!$L$1,Ishop!$BG:$BG,Source!$D1850,Ishop!$B:$B,Source!$C1850)</f>
        <v>0</v>
      </c>
      <c r="M1850" s="11">
        <f>COUNTIFS(Ishop!$AG:$AG,Source!$M$1,Ishop!$BG:$BG,Source!$D1850,Ishop!$B:$B,Source!$C1850)</f>
        <v>0</v>
      </c>
      <c r="N1850" s="11">
        <f>COUNTIFS(Ishop!$AG:$AG,Source!$N$1,Ishop!$BG:$BG,Source!$D1850,Ishop!$B:$B,Source!$C1850)</f>
        <v>0</v>
      </c>
      <c r="O1850" s="11">
        <f>COUNTIFS(Ishop!$AG:$AG,Source!$O$1,Ishop!$BG:$BG,Source!$D1850,Ishop!$B:$B,Source!$C1850)</f>
        <v>0</v>
      </c>
      <c r="P1850" s="11">
        <f>COUNTIFS(Ishop!$AG:$AG,Source!$P$1,Ishop!$BG:$BG,Source!$D1850,Ishop!$B:$B,Source!$C1850)</f>
        <v>0</v>
      </c>
      <c r="Q1850" s="11">
        <f>COUNTIFS(Ishop!$AG:$AG,Source!$Q$1,Ishop!$BG:$BG,Source!$D1850,Ishop!$B:$B,Source!$C1850)</f>
        <v>0</v>
      </c>
      <c r="R1850" s="11">
        <f>COUNTIFS(Ishop!$AG:$AG,Source!$R$1,Ishop!$BG:$BG,Source!$D1850,Ishop!$B:$B,Source!$C1850)</f>
        <v>0</v>
      </c>
      <c r="S1850" s="11">
        <f>COUNTIFS(Ishop!$AG:$AG,Source!$S$1,Ishop!$BG:$BG,Source!$D1850,Ishop!$B:$B,Source!$C1850)</f>
        <v>0</v>
      </c>
      <c r="T1850" s="11">
        <f>COUNTIFS(Ishop!$AG:$AG,Source!$T$1,Ishop!$BG:$BG,Source!$D1850,Ishop!$B:$B,Source!$C1850)</f>
        <v>0</v>
      </c>
      <c r="U1850" s="11">
        <f>COUNTIFS(Ishop!$AG:$AG,Source!$U$1,Ishop!$BG:$BG,Source!$D1850,Ishop!$B:$B,Source!$C1850)</f>
        <v>0</v>
      </c>
      <c r="V1850" s="11">
        <f>COUNTIFS(Ishop!$AG:$AG,Source!$V$1,Ishop!$BG:$BG,Source!$D1850,Ishop!$B:$B,Source!$C1850)</f>
        <v>0</v>
      </c>
      <c r="W1850" s="11">
        <f>COUNTIFS(Ishop!$AG:$AG,Source!$W$1,Ishop!$BG:$BG,Source!$D1850,Ishop!$B:$B,Source!$C1850)</f>
        <v>0</v>
      </c>
      <c r="X1850" s="11">
        <f>COUNTIFS(Ishop!$AG:$AG,Source!$X$1,Ishop!$BG:$BG,Source!$D1850,Ishop!$B:$B,Source!$C1850)</f>
        <v>0</v>
      </c>
      <c r="Y1850" s="11">
        <f>COUNTIFS(Ishop!$AG:$AG,Source!$Y$1,Ishop!$BG:$BG,Source!$D1850,Ishop!$B:$B,Source!$C1850)</f>
        <v>0</v>
      </c>
      <c r="Z1850" s="11">
        <f>COUNTIFS(Ishop!$AG:$AG,Source!$Z$1,Ishop!$BG:$BG,Source!$D1850,Ishop!$B:$B,Source!$C1850,Ishop!$J:$J,"OUI")</f>
        <v>0</v>
      </c>
      <c r="AA1850" s="11">
        <f>COUNTIFS(Ishop!$AG:$AG,Source!$AA$1,Ishop!$BG:$BG,Source!$D1850,Ishop!$B:$B,Source!$C1850,Ishop!$J:$J,"OUI")</f>
        <v>0</v>
      </c>
      <c r="AB1850" s="11">
        <f>COUNTIFS(Ishop!$AG:$AG,Source!$AB$1,Ishop!$BG:$BG,Source!$D1850,Ishop!$B:$B,Source!$C1850,Ishop!$J:$J,"OUI")</f>
        <v>0</v>
      </c>
      <c r="AC1850" s="11">
        <f>COUNTIFS(Ishop!$AG:$AG,Source!$AC$1,Ishop!$BG:$BG,Source!$D1850,Ishop!$B:$B,Source!$C1850,Ishop!$J:$J,"OUI")</f>
        <v>0</v>
      </c>
      <c r="AD1850" s="11">
        <f>COUNTIFS(Ishop!$AG:$AG,Source!$AD$1,Ishop!$BG:$BG,Source!$D1850,Ishop!$B:$B,Source!$C1850,Ishop!$J:$J,"OUI")</f>
        <v>0</v>
      </c>
      <c r="AE1850" s="11">
        <f>COUNTIFS(Ishop!$AG:$AG,Source!$AE$1,Ishop!$BG:$BG,Source!$D1850,Ishop!$B:$B,Source!$C1850,Ishop!$J:$J,"OUI")</f>
        <v>0</v>
      </c>
      <c r="AF1850" s="11">
        <f>COUNTIFS(Ishop!$AG:$AG,Source!$AF$1,Ishop!$BG:$BG,Source!$D1850,Ishop!$B:$B,Source!$C1850,Ishop!$J:$J,"OUI")</f>
        <v>0</v>
      </c>
      <c r="AG1850" s="11">
        <f>COUNTIFS(Ishop!$AG:$AG,Source!$AG$1,Ishop!$BG:$BG,Source!$D1850,Ishop!$B:$B,Source!$C1850,Ishop!$J:$J,"OUI")</f>
        <v>0</v>
      </c>
      <c r="AH1850" s="11">
        <f>COUNTIFS(Ishop!$AG:$AG,Source!$AH$1,Ishop!$BG:$BG,Source!$D1850,Ishop!$B:$B,Source!$C1850,Ishop!$J:$J,"OUI")</f>
        <v>0</v>
      </c>
      <c r="AI1850" s="11">
        <f>COUNTIFS(Ishop!$AG:$AG,Source!$AI$1,Ishop!$BG:$BG,Source!$D1850,Ishop!$B:$B,Source!$C1850,Ishop!$J:$J,"OUI")</f>
        <v>0</v>
      </c>
      <c r="AJ1850" s="11">
        <f>COUNTIFS(Ishop!$AG:$AG,Source!$AJ$1,Ishop!$BG:$BG,Source!$D1850,Ishop!$B:$B,Source!$C1850,Ishop!$J:$J,"OUI")</f>
        <v>0</v>
      </c>
      <c r="AK1850" s="11">
        <f>COUNTIFS(Ishop!$AG:$AG,Source!$AK$1,Ishop!$BG:$BG,Source!$D1850,Ishop!$B:$B,Source!$C1850,Ishop!$J:$J,"OUI")</f>
        <v>0</v>
      </c>
      <c r="AL1850" s="11">
        <f>COUNTIFS(Ishop!$AG:$AG,Source!$AL$1,Ishop!$BG:$BG,Source!$D1850,Ishop!$B:$B,Source!$C1850,Ishop!$J:$J,"OUI")</f>
        <v>0</v>
      </c>
      <c r="AM1850" s="11">
        <f>COUNTIFS(Ishop!$AG:$AG,Source!$AM$1,Ishop!$BG:$BG,Source!$D1850,Ishop!$B:$B,Source!$C1850,Ishop!$J:$J,"OUI")</f>
        <v>0</v>
      </c>
      <c r="AN1850" s="11">
        <f>COUNTIFS(Dolmen!$W:$W,"Sensation",Dolmen!$O:$O,Source!D1850,Dolmen!$F:$F,Source!C1850)</f>
        <v>0</v>
      </c>
      <c r="AO1850" s="11">
        <f>COUNTIFS(Dolmen!$AC:$AC,"Bbox Miami",Dolmen!$O:$O,Source!D1850,Dolmen!$F:$F,Source!C1850)</f>
        <v>0</v>
      </c>
      <c r="AP1850" s="11">
        <f>COUNTIFS(Dolmen!$AD:$AD,"1",Dolmen!$W:$W,"",Dolmen!$O:$O,Source!D1850,Dolmen!$F:$F,Source!C1850)</f>
        <v>0</v>
      </c>
      <c r="AQ1850" s="11">
        <f>COUNTIFS(Dolmen!$W:$W,"Sensation",Dolmen!$Y:$Y,"1",Dolmen!$O:$O,Source!D1850,Dolmen!$F:$F,Source!C1850)</f>
        <v>0</v>
      </c>
      <c r="AR1850" s="11">
        <f>COUNTIFS(Dolmen!$AC:$AC,"Bbox Miami",Dolmen!$Y:$Y,"1",Dolmen!$O:$O,Source!D1850,Dolmen!$F:$F,Source!C1850)</f>
        <v>0</v>
      </c>
      <c r="AS1850" s="11">
        <f>COUNTIFS(Dolmen!$AD:$AD,"1",Dolmen!$W:$W,"",Dolmen!$Y:$Y,"1",Dolmen!$O:$O,Source!D1850,Dolmen!$F:$F,Source!C1850)</f>
        <v>0</v>
      </c>
      <c r="AT1850" s="11">
        <f t="shared" si="670"/>
        <v>0</v>
      </c>
      <c r="AU1850" s="11">
        <f t="shared" si="671"/>
        <v>0</v>
      </c>
      <c r="AV1850" s="11">
        <f t="shared" si="672"/>
        <v>0</v>
      </c>
      <c r="AW1850" s="11">
        <f t="shared" si="673"/>
        <v>0</v>
      </c>
      <c r="AX1850" s="11">
        <f t="shared" si="674"/>
        <v>0</v>
      </c>
      <c r="AY1850" s="11">
        <f t="shared" si="675"/>
        <v>0</v>
      </c>
      <c r="AZ1850" s="11">
        <f t="shared" si="676"/>
        <v>0</v>
      </c>
      <c r="BA1850" s="11">
        <f t="shared" si="677"/>
        <v>0</v>
      </c>
      <c r="BB1850" s="11">
        <f t="shared" si="678"/>
        <v>0</v>
      </c>
      <c r="BC1850" s="11">
        <f t="shared" si="679"/>
        <v>0</v>
      </c>
      <c r="BD1850" s="11">
        <f>SUMIFS(Ishop!$BK:$BK,Ishop!$BG:$BG,Source!D1850,Ishop!$B:$B,Source!C1850)</f>
        <v>0</v>
      </c>
      <c r="BE1850" s="11">
        <f>COUNTIFS(Ishop!$AW:$AW,"OUI",Ishop!$BG:$BG,Source!D1850,Ishop!$B:$B,Source!C1850)</f>
        <v>0</v>
      </c>
      <c r="BF1850" s="11">
        <f t="shared" si="680"/>
        <v>0</v>
      </c>
      <c r="BG1850" s="11">
        <f t="shared" si="681"/>
        <v>0</v>
      </c>
      <c r="BH1850" s="11">
        <f t="shared" si="682"/>
        <v>0</v>
      </c>
      <c r="BI1850" s="11">
        <f t="shared" si="683"/>
        <v>0</v>
      </c>
      <c r="BJ1850" s="11">
        <f t="shared" si="684"/>
        <v>0</v>
      </c>
      <c r="BK1850" s="11">
        <f t="shared" si="685"/>
        <v>0</v>
      </c>
      <c r="BL1850" s="11">
        <f t="shared" si="686"/>
        <v>0</v>
      </c>
      <c r="BM1850" s="11">
        <f t="shared" si="687"/>
        <v>0</v>
      </c>
      <c r="BN1850" s="25">
        <f>Z1850*Budget!$A$6</f>
        <v>0</v>
      </c>
      <c r="BO1850" s="25">
        <f>AA1850*(Budget!$B$6+Budget!$B$7)</f>
        <v>0</v>
      </c>
      <c r="BP1850" s="25">
        <f>AB1850*(Budget!$C$6+Budget!$C$7)</f>
        <v>0</v>
      </c>
      <c r="BQ1850" s="25">
        <f>AC1850*(Budget!$D$6+Budget!$D$7)</f>
        <v>0</v>
      </c>
      <c r="BR1850" s="25">
        <f>AD1850*(Budget!$E$6+Budget!$E$7)</f>
        <v>0</v>
      </c>
      <c r="BS1850" s="25">
        <f>AE1850*(Budget!$F$6+Budget!$F$7)</f>
        <v>0</v>
      </c>
      <c r="BT1850" s="25">
        <f>AF1850*(Budget!$G$6+Budget!$G$7)</f>
        <v>0</v>
      </c>
      <c r="BU1850" s="25">
        <f>AG1850*Budget!$H$6</f>
        <v>0</v>
      </c>
      <c r="BV1850" s="25">
        <f>AH1850*Budget!$I$6</f>
        <v>0</v>
      </c>
      <c r="BW1850" s="25">
        <f>AI1850*Budget!$J$6</f>
        <v>0</v>
      </c>
      <c r="BX1850" s="25">
        <f>AJ1850*Budget!$K$6</f>
        <v>0</v>
      </c>
      <c r="BY1850" s="25">
        <f>AK1850*Budget!$L$6</f>
        <v>0</v>
      </c>
      <c r="BZ1850" s="25">
        <f>AL1850*Budget!$M$6</f>
        <v>0</v>
      </c>
      <c r="CA1850" s="25">
        <f>AM1850*Budget!$N$6</f>
        <v>0</v>
      </c>
      <c r="CB1850" s="25">
        <f>AQ1850*Budget!$O$6</f>
        <v>0</v>
      </c>
      <c r="CC1850" s="25">
        <f>AR1850*Budget!$S$6</f>
        <v>0</v>
      </c>
      <c r="CD1850" s="25">
        <f>AS1850*Budget!$Q$6</f>
        <v>0</v>
      </c>
      <c r="CE1850" s="25">
        <f t="shared" si="688"/>
        <v>0</v>
      </c>
      <c r="CF1850" s="11" t="e">
        <f>COUNTIFS(#REF!,Source!E1850,#REF!,Source!C1850)</f>
        <v>#REF!</v>
      </c>
      <c r="CG1850" s="11" t="str">
        <f t="shared" si="689"/>
        <v>--</v>
      </c>
    </row>
    <row r="1851" spans="1:85" x14ac:dyDescent="0.25">
      <c r="A1851" t="str">
        <f>IFERROR(VLOOKUP(MONTH(C1851),Date!$A$2:$B$13,2,0),"--")</f>
        <v>Avril</v>
      </c>
      <c r="B1851" s="11">
        <f t="shared" ref="B1851:B1914" si="692">IFERROR(WEEKNUM(C1851),"--")</f>
        <v>18</v>
      </c>
      <c r="C1851" s="28">
        <f t="shared" si="691"/>
        <v>42122</v>
      </c>
      <c r="D1851" s="29" t="s">
        <v>212</v>
      </c>
      <c r="E1851" s="30" t="str">
        <f>IFERROR(VLOOKUP(D1851,Listing!$A:$B,2,0),"--")</f>
        <v>A44092</v>
      </c>
      <c r="F1851" s="30" t="str">
        <f>IFERROR(VLOOKUP(D1851,Listing!$A:$E,5,0),"-")</f>
        <v>MANIAR  Ismail</v>
      </c>
      <c r="G1851" s="4">
        <f>IFERROR(VLOOKUP(D1851,Listing!$A:$F,6,0),"--")</f>
        <v>42114</v>
      </c>
      <c r="H1851" s="11" t="str">
        <f>IFERROR(VLOOKUP(D1851,Listing!$A:$D,4,0),"--")</f>
        <v>Hind Haddou</v>
      </c>
      <c r="I1851" s="11" t="str">
        <f t="shared" ref="I1851:I1914" si="693">IFERROR(LEFT(D1851,3),"--")</f>
        <v>AAC</v>
      </c>
      <c r="J1851" s="31">
        <f>IFERROR(COUNTIFS(Ishop!$BG:$BG,Source!D1851,Ishop!$B:$B,Source!C1851),"--")</f>
        <v>0</v>
      </c>
      <c r="K1851" s="11">
        <f>IFERROR(COUNTIFS(Ishop!$BG:$BG,Source!D1851,Ishop!$B:$B,Source!C1851,Ishop!$J:$J,"OUI"),"--")</f>
        <v>0</v>
      </c>
      <c r="L1851" s="11">
        <f>COUNTIFS(Ishop!$AG:$AG,Source!$L$1,Ishop!$BG:$BG,Source!$D1851,Ishop!$B:$B,Source!$C1851)</f>
        <v>0</v>
      </c>
      <c r="M1851" s="11">
        <f>COUNTIFS(Ishop!$AG:$AG,Source!$M$1,Ishop!$BG:$BG,Source!$D1851,Ishop!$B:$B,Source!$C1851)</f>
        <v>0</v>
      </c>
      <c r="N1851" s="11">
        <f>COUNTIFS(Ishop!$AG:$AG,Source!$N$1,Ishop!$BG:$BG,Source!$D1851,Ishop!$B:$B,Source!$C1851)</f>
        <v>0</v>
      </c>
      <c r="O1851" s="11">
        <f>COUNTIFS(Ishop!$AG:$AG,Source!$O$1,Ishop!$BG:$BG,Source!$D1851,Ishop!$B:$B,Source!$C1851)</f>
        <v>0</v>
      </c>
      <c r="P1851" s="11">
        <f>COUNTIFS(Ishop!$AG:$AG,Source!$P$1,Ishop!$BG:$BG,Source!$D1851,Ishop!$B:$B,Source!$C1851)</f>
        <v>0</v>
      </c>
      <c r="Q1851" s="11">
        <f>COUNTIFS(Ishop!$AG:$AG,Source!$Q$1,Ishop!$BG:$BG,Source!$D1851,Ishop!$B:$B,Source!$C1851)</f>
        <v>0</v>
      </c>
      <c r="R1851" s="11">
        <f>COUNTIFS(Ishop!$AG:$AG,Source!$R$1,Ishop!$BG:$BG,Source!$D1851,Ishop!$B:$B,Source!$C1851)</f>
        <v>0</v>
      </c>
      <c r="S1851" s="11">
        <f>COUNTIFS(Ishop!$AG:$AG,Source!$S$1,Ishop!$BG:$BG,Source!$D1851,Ishop!$B:$B,Source!$C1851)</f>
        <v>0</v>
      </c>
      <c r="T1851" s="11">
        <f>COUNTIFS(Ishop!$AG:$AG,Source!$T$1,Ishop!$BG:$BG,Source!$D1851,Ishop!$B:$B,Source!$C1851)</f>
        <v>0</v>
      </c>
      <c r="U1851" s="11">
        <f>COUNTIFS(Ishop!$AG:$AG,Source!$U$1,Ishop!$BG:$BG,Source!$D1851,Ishop!$B:$B,Source!$C1851)</f>
        <v>0</v>
      </c>
      <c r="V1851" s="11">
        <f>COUNTIFS(Ishop!$AG:$AG,Source!$V$1,Ishop!$BG:$BG,Source!$D1851,Ishop!$B:$B,Source!$C1851)</f>
        <v>0</v>
      </c>
      <c r="W1851" s="11">
        <f>COUNTIFS(Ishop!$AG:$AG,Source!$W$1,Ishop!$BG:$BG,Source!$D1851,Ishop!$B:$B,Source!$C1851)</f>
        <v>0</v>
      </c>
      <c r="X1851" s="11">
        <f>COUNTIFS(Ishop!$AG:$AG,Source!$X$1,Ishop!$BG:$BG,Source!$D1851,Ishop!$B:$B,Source!$C1851)</f>
        <v>0</v>
      </c>
      <c r="Y1851" s="11">
        <f>COUNTIFS(Ishop!$AG:$AG,Source!$Y$1,Ishop!$BG:$BG,Source!$D1851,Ishop!$B:$B,Source!$C1851)</f>
        <v>0</v>
      </c>
      <c r="Z1851" s="11">
        <f>COUNTIFS(Ishop!$AG:$AG,Source!$Z$1,Ishop!$BG:$BG,Source!$D1851,Ishop!$B:$B,Source!$C1851,Ishop!$J:$J,"OUI")</f>
        <v>0</v>
      </c>
      <c r="AA1851" s="11">
        <f>COUNTIFS(Ishop!$AG:$AG,Source!$AA$1,Ishop!$BG:$BG,Source!$D1851,Ishop!$B:$B,Source!$C1851,Ishop!$J:$J,"OUI")</f>
        <v>0</v>
      </c>
      <c r="AB1851" s="11">
        <f>COUNTIFS(Ishop!$AG:$AG,Source!$AB$1,Ishop!$BG:$BG,Source!$D1851,Ishop!$B:$B,Source!$C1851,Ishop!$J:$J,"OUI")</f>
        <v>0</v>
      </c>
      <c r="AC1851" s="11">
        <f>COUNTIFS(Ishop!$AG:$AG,Source!$AC$1,Ishop!$BG:$BG,Source!$D1851,Ishop!$B:$B,Source!$C1851,Ishop!$J:$J,"OUI")</f>
        <v>0</v>
      </c>
      <c r="AD1851" s="11">
        <f>COUNTIFS(Ishop!$AG:$AG,Source!$AD$1,Ishop!$BG:$BG,Source!$D1851,Ishop!$B:$B,Source!$C1851,Ishop!$J:$J,"OUI")</f>
        <v>0</v>
      </c>
      <c r="AE1851" s="11">
        <f>COUNTIFS(Ishop!$AG:$AG,Source!$AE$1,Ishop!$BG:$BG,Source!$D1851,Ishop!$B:$B,Source!$C1851,Ishop!$J:$J,"OUI")</f>
        <v>0</v>
      </c>
      <c r="AF1851" s="11">
        <f>COUNTIFS(Ishop!$AG:$AG,Source!$AF$1,Ishop!$BG:$BG,Source!$D1851,Ishop!$B:$B,Source!$C1851,Ishop!$J:$J,"OUI")</f>
        <v>0</v>
      </c>
      <c r="AG1851" s="11">
        <f>COUNTIFS(Ishop!$AG:$AG,Source!$AG$1,Ishop!$BG:$BG,Source!$D1851,Ishop!$B:$B,Source!$C1851,Ishop!$J:$J,"OUI")</f>
        <v>0</v>
      </c>
      <c r="AH1851" s="11">
        <f>COUNTIFS(Ishop!$AG:$AG,Source!$AH$1,Ishop!$BG:$BG,Source!$D1851,Ishop!$B:$B,Source!$C1851,Ishop!$J:$J,"OUI")</f>
        <v>0</v>
      </c>
      <c r="AI1851" s="11">
        <f>COUNTIFS(Ishop!$AG:$AG,Source!$AI$1,Ishop!$BG:$BG,Source!$D1851,Ishop!$B:$B,Source!$C1851,Ishop!$J:$J,"OUI")</f>
        <v>0</v>
      </c>
      <c r="AJ1851" s="11">
        <f>COUNTIFS(Ishop!$AG:$AG,Source!$AJ$1,Ishop!$BG:$BG,Source!$D1851,Ishop!$B:$B,Source!$C1851,Ishop!$J:$J,"OUI")</f>
        <v>0</v>
      </c>
      <c r="AK1851" s="11">
        <f>COUNTIFS(Ishop!$AG:$AG,Source!$AK$1,Ishop!$BG:$BG,Source!$D1851,Ishop!$B:$B,Source!$C1851,Ishop!$J:$J,"OUI")</f>
        <v>0</v>
      </c>
      <c r="AL1851" s="11">
        <f>COUNTIFS(Ishop!$AG:$AG,Source!$AL$1,Ishop!$BG:$BG,Source!$D1851,Ishop!$B:$B,Source!$C1851,Ishop!$J:$J,"OUI")</f>
        <v>0</v>
      </c>
      <c r="AM1851" s="11">
        <f>COUNTIFS(Ishop!$AG:$AG,Source!$AM$1,Ishop!$BG:$BG,Source!$D1851,Ishop!$B:$B,Source!$C1851,Ishop!$J:$J,"OUI")</f>
        <v>0</v>
      </c>
      <c r="AN1851" s="11">
        <f>COUNTIFS(Dolmen!$W:$W,"Sensation",Dolmen!$O:$O,Source!D1851,Dolmen!$F:$F,Source!C1851)</f>
        <v>0</v>
      </c>
      <c r="AO1851" s="11">
        <f>COUNTIFS(Dolmen!$AC:$AC,"Bbox Miami",Dolmen!$O:$O,Source!D1851,Dolmen!$F:$F,Source!C1851)</f>
        <v>0</v>
      </c>
      <c r="AP1851" s="11">
        <f>COUNTIFS(Dolmen!$AD:$AD,"1",Dolmen!$W:$W,"",Dolmen!$O:$O,Source!D1851,Dolmen!$F:$F,Source!C1851)</f>
        <v>0</v>
      </c>
      <c r="AQ1851" s="11">
        <f>COUNTIFS(Dolmen!$W:$W,"Sensation",Dolmen!$Y:$Y,"1",Dolmen!$O:$O,Source!D1851,Dolmen!$F:$F,Source!C1851)</f>
        <v>0</v>
      </c>
      <c r="AR1851" s="11">
        <f>COUNTIFS(Dolmen!$AC:$AC,"Bbox Miami",Dolmen!$Y:$Y,"1",Dolmen!$O:$O,Source!D1851,Dolmen!$F:$F,Source!C1851)</f>
        <v>0</v>
      </c>
      <c r="AS1851" s="11">
        <f>COUNTIFS(Dolmen!$AD:$AD,"1",Dolmen!$W:$W,"",Dolmen!$Y:$Y,"1",Dolmen!$O:$O,Source!D1851,Dolmen!$F:$F,Source!C1851)</f>
        <v>0</v>
      </c>
      <c r="AT1851" s="11">
        <f t="shared" ref="AT1851:AT1914" si="694">SUM(S1851:Y1851)</f>
        <v>0</v>
      </c>
      <c r="AU1851" s="11">
        <f t="shared" ref="AU1851:AU1914" si="695">SUM(AG1851:AM1851)</f>
        <v>0</v>
      </c>
      <c r="AV1851" s="11">
        <f t="shared" ref="AV1851:AV1914" si="696">SUM(L1851:R1851)</f>
        <v>0</v>
      </c>
      <c r="AW1851" s="11">
        <f t="shared" ref="AW1851:AW1914" si="697">SUM(Z1851:AF1851)</f>
        <v>0</v>
      </c>
      <c r="AX1851" s="11">
        <f t="shared" ref="AX1851:AX1914" si="698">SUM(W1851:Y1851,P1851:R1851)</f>
        <v>0</v>
      </c>
      <c r="AY1851" s="11">
        <f t="shared" ref="AY1851:AY1914" si="699">SUM(AK1851:AM1851,AD1851:AF1851)</f>
        <v>0</v>
      </c>
      <c r="AZ1851" s="11">
        <f t="shared" ref="AZ1851:AZ1914" si="700">SUM(T1851:V1851,M1851:O1851)</f>
        <v>0</v>
      </c>
      <c r="BA1851" s="11">
        <f t="shared" ref="BA1851:BA1914" si="701">SUM(AH1851:AJ1851,AA1851:AC1851)</f>
        <v>0</v>
      </c>
      <c r="BB1851" s="11">
        <f t="shared" ref="BB1851:BB1914" si="702">L1851+S1851</f>
        <v>0</v>
      </c>
      <c r="BC1851" s="11">
        <f t="shared" ref="BC1851:BC1914" si="703">Z1851+AG1851</f>
        <v>0</v>
      </c>
      <c r="BD1851" s="11">
        <f>SUMIFS(Ishop!$BK:$BK,Ishop!$BG:$BG,Source!D1851,Ishop!$B:$B,Source!C1851)</f>
        <v>0</v>
      </c>
      <c r="BE1851" s="11">
        <f>COUNTIFS(Ishop!$AW:$AW,"OUI",Ishop!$BG:$BG,Source!D1851,Ishop!$B:$B,Source!C1851)</f>
        <v>0</v>
      </c>
      <c r="BF1851" s="11">
        <f t="shared" ref="BF1851:BF1914" si="704">SUM(AK1851:AM1851)</f>
        <v>0</v>
      </c>
      <c r="BG1851" s="11">
        <f t="shared" ref="BG1851:BG1914" si="705">SUM(AH1851:AJ1851)</f>
        <v>0</v>
      </c>
      <c r="BH1851" s="11">
        <f t="shared" ref="BH1851:BH1914" si="706">AG1851</f>
        <v>0</v>
      </c>
      <c r="BI1851" s="11">
        <f t="shared" ref="BI1851:BI1914" si="707">SUM(AD1851:AF1851)</f>
        <v>0</v>
      </c>
      <c r="BJ1851" s="11">
        <f t="shared" ref="BJ1851:BJ1914" si="708">SUM(AA1851:AC1851)</f>
        <v>0</v>
      </c>
      <c r="BK1851" s="11">
        <f t="shared" ref="BK1851:BK1914" si="709">Z1851</f>
        <v>0</v>
      </c>
      <c r="BL1851" s="11">
        <f t="shared" ref="BL1851:BL1914" si="710">AQ1851+AR1851</f>
        <v>0</v>
      </c>
      <c r="BM1851" s="11">
        <f t="shared" ref="BM1851:BM1914" si="711">AS1851</f>
        <v>0</v>
      </c>
      <c r="BN1851" s="25">
        <f>Z1851*Budget!$A$6</f>
        <v>0</v>
      </c>
      <c r="BO1851" s="25">
        <f>AA1851*(Budget!$B$6+Budget!$B$7)</f>
        <v>0</v>
      </c>
      <c r="BP1851" s="25">
        <f>AB1851*(Budget!$C$6+Budget!$C$7)</f>
        <v>0</v>
      </c>
      <c r="BQ1851" s="25">
        <f>AC1851*(Budget!$D$6+Budget!$D$7)</f>
        <v>0</v>
      </c>
      <c r="BR1851" s="25">
        <f>AD1851*(Budget!$E$6+Budget!$E$7)</f>
        <v>0</v>
      </c>
      <c r="BS1851" s="25">
        <f>AE1851*(Budget!$F$6+Budget!$F$7)</f>
        <v>0</v>
      </c>
      <c r="BT1851" s="25">
        <f>AF1851*(Budget!$G$6+Budget!$G$7)</f>
        <v>0</v>
      </c>
      <c r="BU1851" s="25">
        <f>AG1851*Budget!$H$6</f>
        <v>0</v>
      </c>
      <c r="BV1851" s="25">
        <f>AH1851*Budget!$I$6</f>
        <v>0</v>
      </c>
      <c r="BW1851" s="25">
        <f>AI1851*Budget!$J$6</f>
        <v>0</v>
      </c>
      <c r="BX1851" s="25">
        <f>AJ1851*Budget!$K$6</f>
        <v>0</v>
      </c>
      <c r="BY1851" s="25">
        <f>AK1851*Budget!$L$6</f>
        <v>0</v>
      </c>
      <c r="BZ1851" s="25">
        <f>AL1851*Budget!$M$6</f>
        <v>0</v>
      </c>
      <c r="CA1851" s="25">
        <f>AM1851*Budget!$N$6</f>
        <v>0</v>
      </c>
      <c r="CB1851" s="25">
        <f>AQ1851*Budget!$O$6</f>
        <v>0</v>
      </c>
      <c r="CC1851" s="25">
        <f>AR1851*Budget!$S$6</f>
        <v>0</v>
      </c>
      <c r="CD1851" s="25">
        <f>AS1851*Budget!$Q$6</f>
        <v>0</v>
      </c>
      <c r="CE1851" s="25">
        <f t="shared" ref="CE1851:CE1914" si="712">SUM(BN1851:CD1851)</f>
        <v>0</v>
      </c>
      <c r="CF1851" s="11" t="e">
        <f>COUNTIFS(#REF!,Source!E1851,#REF!,Source!C1851)</f>
        <v>#REF!</v>
      </c>
      <c r="CG1851" s="11" t="str">
        <f t="shared" ref="CG1851:CG1914" si="713">IFERROR(IF(CF1851=1,8.8,0),"--")</f>
        <v>--</v>
      </c>
    </row>
    <row r="1852" spans="1:85" x14ac:dyDescent="0.25">
      <c r="A1852" t="str">
        <f>IFERROR(VLOOKUP(MONTH(C1852),Date!$A$2:$B$13,2,0),"--")</f>
        <v>Avril</v>
      </c>
      <c r="B1852" s="11">
        <f t="shared" si="692"/>
        <v>18</v>
      </c>
      <c r="C1852" s="28">
        <f t="shared" si="691"/>
        <v>42122</v>
      </c>
      <c r="D1852" s="29" t="s">
        <v>213</v>
      </c>
      <c r="E1852" s="30" t="str">
        <f>IFERROR(VLOOKUP(D1852,Listing!$A:$B,2,0),"--")</f>
        <v>A44073</v>
      </c>
      <c r="F1852" s="30" t="str">
        <f>IFERROR(VLOOKUP(D1852,Listing!$A:$E,5,0),"-")</f>
        <v>MOUHSINE  Reda</v>
      </c>
      <c r="G1852" s="4">
        <f>IFERROR(VLOOKUP(D1852,Listing!$A:$F,6,0),"--")</f>
        <v>42114</v>
      </c>
      <c r="H1852" s="11" t="str">
        <f>IFERROR(VLOOKUP(D1852,Listing!$A:$D,4,0),"--")</f>
        <v>Hind Haddou</v>
      </c>
      <c r="I1852" s="11" t="str">
        <f t="shared" si="693"/>
        <v>AAC</v>
      </c>
      <c r="J1852" s="31">
        <f>IFERROR(COUNTIFS(Ishop!$BG:$BG,Source!D1852,Ishop!$B:$B,Source!C1852),"--")</f>
        <v>0</v>
      </c>
      <c r="K1852" s="11">
        <f>IFERROR(COUNTIFS(Ishop!$BG:$BG,Source!D1852,Ishop!$B:$B,Source!C1852,Ishop!$J:$J,"OUI"),"--")</f>
        <v>0</v>
      </c>
      <c r="L1852" s="11">
        <f>COUNTIFS(Ishop!$AG:$AG,Source!$L$1,Ishop!$BG:$BG,Source!$D1852,Ishop!$B:$B,Source!$C1852)</f>
        <v>0</v>
      </c>
      <c r="M1852" s="11">
        <f>COUNTIFS(Ishop!$AG:$AG,Source!$M$1,Ishop!$BG:$BG,Source!$D1852,Ishop!$B:$B,Source!$C1852)</f>
        <v>0</v>
      </c>
      <c r="N1852" s="11">
        <f>COUNTIFS(Ishop!$AG:$AG,Source!$N$1,Ishop!$BG:$BG,Source!$D1852,Ishop!$B:$B,Source!$C1852)</f>
        <v>0</v>
      </c>
      <c r="O1852" s="11">
        <f>COUNTIFS(Ishop!$AG:$AG,Source!$O$1,Ishop!$BG:$BG,Source!$D1852,Ishop!$B:$B,Source!$C1852)</f>
        <v>0</v>
      </c>
      <c r="P1852" s="11">
        <f>COUNTIFS(Ishop!$AG:$AG,Source!$P$1,Ishop!$BG:$BG,Source!$D1852,Ishop!$B:$B,Source!$C1852)</f>
        <v>0</v>
      </c>
      <c r="Q1852" s="11">
        <f>COUNTIFS(Ishop!$AG:$AG,Source!$Q$1,Ishop!$BG:$BG,Source!$D1852,Ishop!$B:$B,Source!$C1852)</f>
        <v>0</v>
      </c>
      <c r="R1852" s="11">
        <f>COUNTIFS(Ishop!$AG:$AG,Source!$R$1,Ishop!$BG:$BG,Source!$D1852,Ishop!$B:$B,Source!$C1852)</f>
        <v>0</v>
      </c>
      <c r="S1852" s="11">
        <f>COUNTIFS(Ishop!$AG:$AG,Source!$S$1,Ishop!$BG:$BG,Source!$D1852,Ishop!$B:$B,Source!$C1852)</f>
        <v>0</v>
      </c>
      <c r="T1852" s="11">
        <f>COUNTIFS(Ishop!$AG:$AG,Source!$T$1,Ishop!$BG:$BG,Source!$D1852,Ishop!$B:$B,Source!$C1852)</f>
        <v>0</v>
      </c>
      <c r="U1852" s="11">
        <f>COUNTIFS(Ishop!$AG:$AG,Source!$U$1,Ishop!$BG:$BG,Source!$D1852,Ishop!$B:$B,Source!$C1852)</f>
        <v>0</v>
      </c>
      <c r="V1852" s="11">
        <f>COUNTIFS(Ishop!$AG:$AG,Source!$V$1,Ishop!$BG:$BG,Source!$D1852,Ishop!$B:$B,Source!$C1852)</f>
        <v>0</v>
      </c>
      <c r="W1852" s="11">
        <f>COUNTIFS(Ishop!$AG:$AG,Source!$W$1,Ishop!$BG:$BG,Source!$D1852,Ishop!$B:$B,Source!$C1852)</f>
        <v>0</v>
      </c>
      <c r="X1852" s="11">
        <f>COUNTIFS(Ishop!$AG:$AG,Source!$X$1,Ishop!$BG:$BG,Source!$D1852,Ishop!$B:$B,Source!$C1852)</f>
        <v>0</v>
      </c>
      <c r="Y1852" s="11">
        <f>COUNTIFS(Ishop!$AG:$AG,Source!$Y$1,Ishop!$BG:$BG,Source!$D1852,Ishop!$B:$B,Source!$C1852)</f>
        <v>0</v>
      </c>
      <c r="Z1852" s="11">
        <f>COUNTIFS(Ishop!$AG:$AG,Source!$Z$1,Ishop!$BG:$BG,Source!$D1852,Ishop!$B:$B,Source!$C1852,Ishop!$J:$J,"OUI")</f>
        <v>0</v>
      </c>
      <c r="AA1852" s="11">
        <f>COUNTIFS(Ishop!$AG:$AG,Source!$AA$1,Ishop!$BG:$BG,Source!$D1852,Ishop!$B:$B,Source!$C1852,Ishop!$J:$J,"OUI")</f>
        <v>0</v>
      </c>
      <c r="AB1852" s="11">
        <f>COUNTIFS(Ishop!$AG:$AG,Source!$AB$1,Ishop!$BG:$BG,Source!$D1852,Ishop!$B:$B,Source!$C1852,Ishop!$J:$J,"OUI")</f>
        <v>0</v>
      </c>
      <c r="AC1852" s="11">
        <f>COUNTIFS(Ishop!$AG:$AG,Source!$AC$1,Ishop!$BG:$BG,Source!$D1852,Ishop!$B:$B,Source!$C1852,Ishop!$J:$J,"OUI")</f>
        <v>0</v>
      </c>
      <c r="AD1852" s="11">
        <f>COUNTIFS(Ishop!$AG:$AG,Source!$AD$1,Ishop!$BG:$BG,Source!$D1852,Ishop!$B:$B,Source!$C1852,Ishop!$J:$J,"OUI")</f>
        <v>0</v>
      </c>
      <c r="AE1852" s="11">
        <f>COUNTIFS(Ishop!$AG:$AG,Source!$AE$1,Ishop!$BG:$BG,Source!$D1852,Ishop!$B:$B,Source!$C1852,Ishop!$J:$J,"OUI")</f>
        <v>0</v>
      </c>
      <c r="AF1852" s="11">
        <f>COUNTIFS(Ishop!$AG:$AG,Source!$AF$1,Ishop!$BG:$BG,Source!$D1852,Ishop!$B:$B,Source!$C1852,Ishop!$J:$J,"OUI")</f>
        <v>0</v>
      </c>
      <c r="AG1852" s="11">
        <f>COUNTIFS(Ishop!$AG:$AG,Source!$AG$1,Ishop!$BG:$BG,Source!$D1852,Ishop!$B:$B,Source!$C1852,Ishop!$J:$J,"OUI")</f>
        <v>0</v>
      </c>
      <c r="AH1852" s="11">
        <f>COUNTIFS(Ishop!$AG:$AG,Source!$AH$1,Ishop!$BG:$BG,Source!$D1852,Ishop!$B:$B,Source!$C1852,Ishop!$J:$J,"OUI")</f>
        <v>0</v>
      </c>
      <c r="AI1852" s="11">
        <f>COUNTIFS(Ishop!$AG:$AG,Source!$AI$1,Ishop!$BG:$BG,Source!$D1852,Ishop!$B:$B,Source!$C1852,Ishop!$J:$J,"OUI")</f>
        <v>0</v>
      </c>
      <c r="AJ1852" s="11">
        <f>COUNTIFS(Ishop!$AG:$AG,Source!$AJ$1,Ishop!$BG:$BG,Source!$D1852,Ishop!$B:$B,Source!$C1852,Ishop!$J:$J,"OUI")</f>
        <v>0</v>
      </c>
      <c r="AK1852" s="11">
        <f>COUNTIFS(Ishop!$AG:$AG,Source!$AK$1,Ishop!$BG:$BG,Source!$D1852,Ishop!$B:$B,Source!$C1852,Ishop!$J:$J,"OUI")</f>
        <v>0</v>
      </c>
      <c r="AL1852" s="11">
        <f>COUNTIFS(Ishop!$AG:$AG,Source!$AL$1,Ishop!$BG:$BG,Source!$D1852,Ishop!$B:$B,Source!$C1852,Ishop!$J:$J,"OUI")</f>
        <v>0</v>
      </c>
      <c r="AM1852" s="11">
        <f>COUNTIFS(Ishop!$AG:$AG,Source!$AM$1,Ishop!$BG:$BG,Source!$D1852,Ishop!$B:$B,Source!$C1852,Ishop!$J:$J,"OUI")</f>
        <v>0</v>
      </c>
      <c r="AN1852" s="11">
        <f>COUNTIFS(Dolmen!$W:$W,"Sensation",Dolmen!$O:$O,Source!D1852,Dolmen!$F:$F,Source!C1852)</f>
        <v>0</v>
      </c>
      <c r="AO1852" s="11">
        <f>COUNTIFS(Dolmen!$AC:$AC,"Bbox Miami",Dolmen!$O:$O,Source!D1852,Dolmen!$F:$F,Source!C1852)</f>
        <v>0</v>
      </c>
      <c r="AP1852" s="11">
        <f>COUNTIFS(Dolmen!$AD:$AD,"1",Dolmen!$W:$W,"",Dolmen!$O:$O,Source!D1852,Dolmen!$F:$F,Source!C1852)</f>
        <v>0</v>
      </c>
      <c r="AQ1852" s="11">
        <f>COUNTIFS(Dolmen!$W:$W,"Sensation",Dolmen!$Y:$Y,"1",Dolmen!$O:$O,Source!D1852,Dolmen!$F:$F,Source!C1852)</f>
        <v>0</v>
      </c>
      <c r="AR1852" s="11">
        <f>COUNTIFS(Dolmen!$AC:$AC,"Bbox Miami",Dolmen!$Y:$Y,"1",Dolmen!$O:$O,Source!D1852,Dolmen!$F:$F,Source!C1852)</f>
        <v>0</v>
      </c>
      <c r="AS1852" s="11">
        <f>COUNTIFS(Dolmen!$AD:$AD,"1",Dolmen!$W:$W,"",Dolmen!$Y:$Y,"1",Dolmen!$O:$O,Source!D1852,Dolmen!$F:$F,Source!C1852)</f>
        <v>0</v>
      </c>
      <c r="AT1852" s="11">
        <f t="shared" si="694"/>
        <v>0</v>
      </c>
      <c r="AU1852" s="11">
        <f t="shared" si="695"/>
        <v>0</v>
      </c>
      <c r="AV1852" s="11">
        <f t="shared" si="696"/>
        <v>0</v>
      </c>
      <c r="AW1852" s="11">
        <f t="shared" si="697"/>
        <v>0</v>
      </c>
      <c r="AX1852" s="11">
        <f t="shared" si="698"/>
        <v>0</v>
      </c>
      <c r="AY1852" s="11">
        <f t="shared" si="699"/>
        <v>0</v>
      </c>
      <c r="AZ1852" s="11">
        <f t="shared" si="700"/>
        <v>0</v>
      </c>
      <c r="BA1852" s="11">
        <f t="shared" si="701"/>
        <v>0</v>
      </c>
      <c r="BB1852" s="11">
        <f t="shared" si="702"/>
        <v>0</v>
      </c>
      <c r="BC1852" s="11">
        <f t="shared" si="703"/>
        <v>0</v>
      </c>
      <c r="BD1852" s="11">
        <f>SUMIFS(Ishop!$BK:$BK,Ishop!$BG:$BG,Source!D1852,Ishop!$B:$B,Source!C1852)</f>
        <v>0</v>
      </c>
      <c r="BE1852" s="11">
        <f>COUNTIFS(Ishop!$AW:$AW,"OUI",Ishop!$BG:$BG,Source!D1852,Ishop!$B:$B,Source!C1852)</f>
        <v>0</v>
      </c>
      <c r="BF1852" s="11">
        <f t="shared" si="704"/>
        <v>0</v>
      </c>
      <c r="BG1852" s="11">
        <f t="shared" si="705"/>
        <v>0</v>
      </c>
      <c r="BH1852" s="11">
        <f t="shared" si="706"/>
        <v>0</v>
      </c>
      <c r="BI1852" s="11">
        <f t="shared" si="707"/>
        <v>0</v>
      </c>
      <c r="BJ1852" s="11">
        <f t="shared" si="708"/>
        <v>0</v>
      </c>
      <c r="BK1852" s="11">
        <f t="shared" si="709"/>
        <v>0</v>
      </c>
      <c r="BL1852" s="11">
        <f t="shared" si="710"/>
        <v>0</v>
      </c>
      <c r="BM1852" s="11">
        <f t="shared" si="711"/>
        <v>0</v>
      </c>
      <c r="BN1852" s="25">
        <f>Z1852*Budget!$A$6</f>
        <v>0</v>
      </c>
      <c r="BO1852" s="25">
        <f>AA1852*(Budget!$B$6+Budget!$B$7)</f>
        <v>0</v>
      </c>
      <c r="BP1852" s="25">
        <f>AB1852*(Budget!$C$6+Budget!$C$7)</f>
        <v>0</v>
      </c>
      <c r="BQ1852" s="25">
        <f>AC1852*(Budget!$D$6+Budget!$D$7)</f>
        <v>0</v>
      </c>
      <c r="BR1852" s="25">
        <f>AD1852*(Budget!$E$6+Budget!$E$7)</f>
        <v>0</v>
      </c>
      <c r="BS1852" s="25">
        <f>AE1852*(Budget!$F$6+Budget!$F$7)</f>
        <v>0</v>
      </c>
      <c r="BT1852" s="25">
        <f>AF1852*(Budget!$G$6+Budget!$G$7)</f>
        <v>0</v>
      </c>
      <c r="BU1852" s="25">
        <f>AG1852*Budget!$H$6</f>
        <v>0</v>
      </c>
      <c r="BV1852" s="25">
        <f>AH1852*Budget!$I$6</f>
        <v>0</v>
      </c>
      <c r="BW1852" s="25">
        <f>AI1852*Budget!$J$6</f>
        <v>0</v>
      </c>
      <c r="BX1852" s="25">
        <f>AJ1852*Budget!$K$6</f>
        <v>0</v>
      </c>
      <c r="BY1852" s="25">
        <f>AK1852*Budget!$L$6</f>
        <v>0</v>
      </c>
      <c r="BZ1852" s="25">
        <f>AL1852*Budget!$M$6</f>
        <v>0</v>
      </c>
      <c r="CA1852" s="25">
        <f>AM1852*Budget!$N$6</f>
        <v>0</v>
      </c>
      <c r="CB1852" s="25">
        <f>AQ1852*Budget!$O$6</f>
        <v>0</v>
      </c>
      <c r="CC1852" s="25">
        <f>AR1852*Budget!$S$6</f>
        <v>0</v>
      </c>
      <c r="CD1852" s="25">
        <f>AS1852*Budget!$Q$6</f>
        <v>0</v>
      </c>
      <c r="CE1852" s="25">
        <f t="shared" si="712"/>
        <v>0</v>
      </c>
      <c r="CF1852" s="11" t="e">
        <f>COUNTIFS(#REF!,Source!E1852,#REF!,Source!C1852)</f>
        <v>#REF!</v>
      </c>
      <c r="CG1852" s="11" t="str">
        <f t="shared" si="713"/>
        <v>--</v>
      </c>
    </row>
    <row r="1853" spans="1:85" x14ac:dyDescent="0.25">
      <c r="A1853" t="str">
        <f>IFERROR(VLOOKUP(MONTH(C1853),Date!$A$2:$B$13,2,0),"--")</f>
        <v>Avril</v>
      </c>
      <c r="B1853" s="11">
        <f t="shared" si="692"/>
        <v>18</v>
      </c>
      <c r="C1853" s="28">
        <f t="shared" si="691"/>
        <v>42122</v>
      </c>
      <c r="D1853" s="29" t="s">
        <v>214</v>
      </c>
      <c r="E1853" s="30" t="str">
        <f>IFERROR(VLOOKUP(D1853,Listing!$A:$B,2,0),"--")</f>
        <v>A44057</v>
      </c>
      <c r="F1853" s="30" t="str">
        <f>IFERROR(VLOOKUP(D1853,Listing!$A:$E,5,0),"-")</f>
        <v>ALAMI MEJJATI  Youssef</v>
      </c>
      <c r="G1853" s="4">
        <f>IFERROR(VLOOKUP(D1853,Listing!$A:$F,6,0),"--")</f>
        <v>42114</v>
      </c>
      <c r="H1853" s="11" t="str">
        <f>IFERROR(VLOOKUP(D1853,Listing!$A:$D,4,0),"--")</f>
        <v>Hind Haddou</v>
      </c>
      <c r="I1853" s="11" t="str">
        <f t="shared" si="693"/>
        <v>AAC</v>
      </c>
      <c r="J1853" s="31">
        <f>IFERROR(COUNTIFS(Ishop!$BG:$BG,Source!D1853,Ishop!$B:$B,Source!C1853),"--")</f>
        <v>0</v>
      </c>
      <c r="K1853" s="11">
        <f>IFERROR(COUNTIFS(Ishop!$BG:$BG,Source!D1853,Ishop!$B:$B,Source!C1853,Ishop!$J:$J,"OUI"),"--")</f>
        <v>0</v>
      </c>
      <c r="L1853" s="11">
        <f>COUNTIFS(Ishop!$AG:$AG,Source!$L$1,Ishop!$BG:$BG,Source!$D1853,Ishop!$B:$B,Source!$C1853)</f>
        <v>0</v>
      </c>
      <c r="M1853" s="11">
        <f>COUNTIFS(Ishop!$AG:$AG,Source!$M$1,Ishop!$BG:$BG,Source!$D1853,Ishop!$B:$B,Source!$C1853)</f>
        <v>0</v>
      </c>
      <c r="N1853" s="11">
        <f>COUNTIFS(Ishop!$AG:$AG,Source!$N$1,Ishop!$BG:$BG,Source!$D1853,Ishop!$B:$B,Source!$C1853)</f>
        <v>0</v>
      </c>
      <c r="O1853" s="11">
        <f>COUNTIFS(Ishop!$AG:$AG,Source!$O$1,Ishop!$BG:$BG,Source!$D1853,Ishop!$B:$B,Source!$C1853)</f>
        <v>0</v>
      </c>
      <c r="P1853" s="11">
        <f>COUNTIFS(Ishop!$AG:$AG,Source!$P$1,Ishop!$BG:$BG,Source!$D1853,Ishop!$B:$B,Source!$C1853)</f>
        <v>0</v>
      </c>
      <c r="Q1853" s="11">
        <f>COUNTIFS(Ishop!$AG:$AG,Source!$Q$1,Ishop!$BG:$BG,Source!$D1853,Ishop!$B:$B,Source!$C1853)</f>
        <v>0</v>
      </c>
      <c r="R1853" s="11">
        <f>COUNTIFS(Ishop!$AG:$AG,Source!$R$1,Ishop!$BG:$BG,Source!$D1853,Ishop!$B:$B,Source!$C1853)</f>
        <v>0</v>
      </c>
      <c r="S1853" s="11">
        <f>COUNTIFS(Ishop!$AG:$AG,Source!$S$1,Ishop!$BG:$BG,Source!$D1853,Ishop!$B:$B,Source!$C1853)</f>
        <v>0</v>
      </c>
      <c r="T1853" s="11">
        <f>COUNTIFS(Ishop!$AG:$AG,Source!$T$1,Ishop!$BG:$BG,Source!$D1853,Ishop!$B:$B,Source!$C1853)</f>
        <v>0</v>
      </c>
      <c r="U1853" s="11">
        <f>COUNTIFS(Ishop!$AG:$AG,Source!$U$1,Ishop!$BG:$BG,Source!$D1853,Ishop!$B:$B,Source!$C1853)</f>
        <v>0</v>
      </c>
      <c r="V1853" s="11">
        <f>COUNTIFS(Ishop!$AG:$AG,Source!$V$1,Ishop!$BG:$BG,Source!$D1853,Ishop!$B:$B,Source!$C1853)</f>
        <v>0</v>
      </c>
      <c r="W1853" s="11">
        <f>COUNTIFS(Ishop!$AG:$AG,Source!$W$1,Ishop!$BG:$BG,Source!$D1853,Ishop!$B:$B,Source!$C1853)</f>
        <v>0</v>
      </c>
      <c r="X1853" s="11">
        <f>COUNTIFS(Ishop!$AG:$AG,Source!$X$1,Ishop!$BG:$BG,Source!$D1853,Ishop!$B:$B,Source!$C1853)</f>
        <v>0</v>
      </c>
      <c r="Y1853" s="11">
        <f>COUNTIFS(Ishop!$AG:$AG,Source!$Y$1,Ishop!$BG:$BG,Source!$D1853,Ishop!$B:$B,Source!$C1853)</f>
        <v>0</v>
      </c>
      <c r="Z1853" s="11">
        <f>COUNTIFS(Ishop!$AG:$AG,Source!$Z$1,Ishop!$BG:$BG,Source!$D1853,Ishop!$B:$B,Source!$C1853,Ishop!$J:$J,"OUI")</f>
        <v>0</v>
      </c>
      <c r="AA1853" s="11">
        <f>COUNTIFS(Ishop!$AG:$AG,Source!$AA$1,Ishop!$BG:$BG,Source!$D1853,Ishop!$B:$B,Source!$C1853,Ishop!$J:$J,"OUI")</f>
        <v>0</v>
      </c>
      <c r="AB1853" s="11">
        <f>COUNTIFS(Ishop!$AG:$AG,Source!$AB$1,Ishop!$BG:$BG,Source!$D1853,Ishop!$B:$B,Source!$C1853,Ishop!$J:$J,"OUI")</f>
        <v>0</v>
      </c>
      <c r="AC1853" s="11">
        <f>COUNTIFS(Ishop!$AG:$AG,Source!$AC$1,Ishop!$BG:$BG,Source!$D1853,Ishop!$B:$B,Source!$C1853,Ishop!$J:$J,"OUI")</f>
        <v>0</v>
      </c>
      <c r="AD1853" s="11">
        <f>COUNTIFS(Ishop!$AG:$AG,Source!$AD$1,Ishop!$BG:$BG,Source!$D1853,Ishop!$B:$B,Source!$C1853,Ishop!$J:$J,"OUI")</f>
        <v>0</v>
      </c>
      <c r="AE1853" s="11">
        <f>COUNTIFS(Ishop!$AG:$AG,Source!$AE$1,Ishop!$BG:$BG,Source!$D1853,Ishop!$B:$B,Source!$C1853,Ishop!$J:$J,"OUI")</f>
        <v>0</v>
      </c>
      <c r="AF1853" s="11">
        <f>COUNTIFS(Ishop!$AG:$AG,Source!$AF$1,Ishop!$BG:$BG,Source!$D1853,Ishop!$B:$B,Source!$C1853,Ishop!$J:$J,"OUI")</f>
        <v>0</v>
      </c>
      <c r="AG1853" s="11">
        <f>COUNTIFS(Ishop!$AG:$AG,Source!$AG$1,Ishop!$BG:$BG,Source!$D1853,Ishop!$B:$B,Source!$C1853,Ishop!$J:$J,"OUI")</f>
        <v>0</v>
      </c>
      <c r="AH1853" s="11">
        <f>COUNTIFS(Ishop!$AG:$AG,Source!$AH$1,Ishop!$BG:$BG,Source!$D1853,Ishop!$B:$B,Source!$C1853,Ishop!$J:$J,"OUI")</f>
        <v>0</v>
      </c>
      <c r="AI1853" s="11">
        <f>COUNTIFS(Ishop!$AG:$AG,Source!$AI$1,Ishop!$BG:$BG,Source!$D1853,Ishop!$B:$B,Source!$C1853,Ishop!$J:$J,"OUI")</f>
        <v>0</v>
      </c>
      <c r="AJ1853" s="11">
        <f>COUNTIFS(Ishop!$AG:$AG,Source!$AJ$1,Ishop!$BG:$BG,Source!$D1853,Ishop!$B:$B,Source!$C1853,Ishop!$J:$J,"OUI")</f>
        <v>0</v>
      </c>
      <c r="AK1853" s="11">
        <f>COUNTIFS(Ishop!$AG:$AG,Source!$AK$1,Ishop!$BG:$BG,Source!$D1853,Ishop!$B:$B,Source!$C1853,Ishop!$J:$J,"OUI")</f>
        <v>0</v>
      </c>
      <c r="AL1853" s="11">
        <f>COUNTIFS(Ishop!$AG:$AG,Source!$AL$1,Ishop!$BG:$BG,Source!$D1853,Ishop!$B:$B,Source!$C1853,Ishop!$J:$J,"OUI")</f>
        <v>0</v>
      </c>
      <c r="AM1853" s="11">
        <f>COUNTIFS(Ishop!$AG:$AG,Source!$AM$1,Ishop!$BG:$BG,Source!$D1853,Ishop!$B:$B,Source!$C1853,Ishop!$J:$J,"OUI")</f>
        <v>0</v>
      </c>
      <c r="AN1853" s="11">
        <f>COUNTIFS(Dolmen!$W:$W,"Sensation",Dolmen!$O:$O,Source!D1853,Dolmen!$F:$F,Source!C1853)</f>
        <v>0</v>
      </c>
      <c r="AO1853" s="11">
        <f>COUNTIFS(Dolmen!$AC:$AC,"Bbox Miami",Dolmen!$O:$O,Source!D1853,Dolmen!$F:$F,Source!C1853)</f>
        <v>0</v>
      </c>
      <c r="AP1853" s="11">
        <f>COUNTIFS(Dolmen!$AD:$AD,"1",Dolmen!$W:$W,"",Dolmen!$O:$O,Source!D1853,Dolmen!$F:$F,Source!C1853)</f>
        <v>0</v>
      </c>
      <c r="AQ1853" s="11">
        <f>COUNTIFS(Dolmen!$W:$W,"Sensation",Dolmen!$Y:$Y,"1",Dolmen!$O:$O,Source!D1853,Dolmen!$F:$F,Source!C1853)</f>
        <v>0</v>
      </c>
      <c r="AR1853" s="11">
        <f>COUNTIFS(Dolmen!$AC:$AC,"Bbox Miami",Dolmen!$Y:$Y,"1",Dolmen!$O:$O,Source!D1853,Dolmen!$F:$F,Source!C1853)</f>
        <v>0</v>
      </c>
      <c r="AS1853" s="11">
        <f>COUNTIFS(Dolmen!$AD:$AD,"1",Dolmen!$W:$W,"",Dolmen!$Y:$Y,"1",Dolmen!$O:$O,Source!D1853,Dolmen!$F:$F,Source!C1853)</f>
        <v>0</v>
      </c>
      <c r="AT1853" s="11">
        <f t="shared" si="694"/>
        <v>0</v>
      </c>
      <c r="AU1853" s="11">
        <f t="shared" si="695"/>
        <v>0</v>
      </c>
      <c r="AV1853" s="11">
        <f t="shared" si="696"/>
        <v>0</v>
      </c>
      <c r="AW1853" s="11">
        <f t="shared" si="697"/>
        <v>0</v>
      </c>
      <c r="AX1853" s="11">
        <f t="shared" si="698"/>
        <v>0</v>
      </c>
      <c r="AY1853" s="11">
        <f t="shared" si="699"/>
        <v>0</v>
      </c>
      <c r="AZ1853" s="11">
        <f t="shared" si="700"/>
        <v>0</v>
      </c>
      <c r="BA1853" s="11">
        <f t="shared" si="701"/>
        <v>0</v>
      </c>
      <c r="BB1853" s="11">
        <f t="shared" si="702"/>
        <v>0</v>
      </c>
      <c r="BC1853" s="11">
        <f t="shared" si="703"/>
        <v>0</v>
      </c>
      <c r="BD1853" s="11">
        <f>SUMIFS(Ishop!$BK:$BK,Ishop!$BG:$BG,Source!D1853,Ishop!$B:$B,Source!C1853)</f>
        <v>0</v>
      </c>
      <c r="BE1853" s="11">
        <f>COUNTIFS(Ishop!$AW:$AW,"OUI",Ishop!$BG:$BG,Source!D1853,Ishop!$B:$B,Source!C1853)</f>
        <v>0</v>
      </c>
      <c r="BF1853" s="11">
        <f t="shared" si="704"/>
        <v>0</v>
      </c>
      <c r="BG1853" s="11">
        <f t="shared" si="705"/>
        <v>0</v>
      </c>
      <c r="BH1853" s="11">
        <f t="shared" si="706"/>
        <v>0</v>
      </c>
      <c r="BI1853" s="11">
        <f t="shared" si="707"/>
        <v>0</v>
      </c>
      <c r="BJ1853" s="11">
        <f t="shared" si="708"/>
        <v>0</v>
      </c>
      <c r="BK1853" s="11">
        <f t="shared" si="709"/>
        <v>0</v>
      </c>
      <c r="BL1853" s="11">
        <f t="shared" si="710"/>
        <v>0</v>
      </c>
      <c r="BM1853" s="11">
        <f t="shared" si="711"/>
        <v>0</v>
      </c>
      <c r="BN1853" s="25">
        <f>Z1853*Budget!$A$6</f>
        <v>0</v>
      </c>
      <c r="BO1853" s="25">
        <f>AA1853*(Budget!$B$6+Budget!$B$7)</f>
        <v>0</v>
      </c>
      <c r="BP1853" s="25">
        <f>AB1853*(Budget!$C$6+Budget!$C$7)</f>
        <v>0</v>
      </c>
      <c r="BQ1853" s="25">
        <f>AC1853*(Budget!$D$6+Budget!$D$7)</f>
        <v>0</v>
      </c>
      <c r="BR1853" s="25">
        <f>AD1853*(Budget!$E$6+Budget!$E$7)</f>
        <v>0</v>
      </c>
      <c r="BS1853" s="25">
        <f>AE1853*(Budget!$F$6+Budget!$F$7)</f>
        <v>0</v>
      </c>
      <c r="BT1853" s="25">
        <f>AF1853*(Budget!$G$6+Budget!$G$7)</f>
        <v>0</v>
      </c>
      <c r="BU1853" s="25">
        <f>AG1853*Budget!$H$6</f>
        <v>0</v>
      </c>
      <c r="BV1853" s="25">
        <f>AH1853*Budget!$I$6</f>
        <v>0</v>
      </c>
      <c r="BW1853" s="25">
        <f>AI1853*Budget!$J$6</f>
        <v>0</v>
      </c>
      <c r="BX1853" s="25">
        <f>AJ1853*Budget!$K$6</f>
        <v>0</v>
      </c>
      <c r="BY1853" s="25">
        <f>AK1853*Budget!$L$6</f>
        <v>0</v>
      </c>
      <c r="BZ1853" s="25">
        <f>AL1853*Budget!$M$6</f>
        <v>0</v>
      </c>
      <c r="CA1853" s="25">
        <f>AM1853*Budget!$N$6</f>
        <v>0</v>
      </c>
      <c r="CB1853" s="25">
        <f>AQ1853*Budget!$O$6</f>
        <v>0</v>
      </c>
      <c r="CC1853" s="25">
        <f>AR1853*Budget!$S$6</f>
        <v>0</v>
      </c>
      <c r="CD1853" s="25">
        <f>AS1853*Budget!$Q$6</f>
        <v>0</v>
      </c>
      <c r="CE1853" s="25">
        <f t="shared" si="712"/>
        <v>0</v>
      </c>
      <c r="CF1853" s="11" t="e">
        <f>COUNTIFS(#REF!,Source!E1853,#REF!,Source!C1853)</f>
        <v>#REF!</v>
      </c>
      <c r="CG1853" s="11" t="str">
        <f t="shared" si="713"/>
        <v>--</v>
      </c>
    </row>
    <row r="1854" spans="1:85" x14ac:dyDescent="0.25">
      <c r="A1854" t="str">
        <f>IFERROR(VLOOKUP(MONTH(C1854),Date!$A$2:$B$13,2,0),"--")</f>
        <v>Avril</v>
      </c>
      <c r="B1854" s="11">
        <f t="shared" si="692"/>
        <v>18</v>
      </c>
      <c r="C1854" s="28">
        <f t="shared" si="691"/>
        <v>42122</v>
      </c>
      <c r="D1854" s="29" t="s">
        <v>215</v>
      </c>
      <c r="E1854" s="30" t="str">
        <f>IFERROR(VLOOKUP(D1854,Listing!$A:$B,2,0),"--")</f>
        <v>A4405A4</v>
      </c>
      <c r="F1854" s="30" t="str">
        <f>IFERROR(VLOOKUP(D1854,Listing!$A:$E,5,0),"-")</f>
        <v>BOUGHALEB  Youssef</v>
      </c>
      <c r="G1854" s="4">
        <f>IFERROR(VLOOKUP(D1854,Listing!$A:$F,6,0),"--")</f>
        <v>42114</v>
      </c>
      <c r="H1854" s="11" t="str">
        <f>IFERROR(VLOOKUP(D1854,Listing!$A:$D,4,0),"--")</f>
        <v>Hind Haddou</v>
      </c>
      <c r="I1854" s="11" t="str">
        <f t="shared" si="693"/>
        <v>AAC</v>
      </c>
      <c r="J1854" s="31">
        <f>IFERROR(COUNTIFS(Ishop!$BG:$BG,Source!D1854,Ishop!$B:$B,Source!C1854),"--")</f>
        <v>0</v>
      </c>
      <c r="K1854" s="11">
        <f>IFERROR(COUNTIFS(Ishop!$BG:$BG,Source!D1854,Ishop!$B:$B,Source!C1854,Ishop!$J:$J,"OUI"),"--")</f>
        <v>0</v>
      </c>
      <c r="L1854" s="11">
        <f>COUNTIFS(Ishop!$AG:$AG,Source!$L$1,Ishop!$BG:$BG,Source!$D1854,Ishop!$B:$B,Source!$C1854)</f>
        <v>0</v>
      </c>
      <c r="M1854" s="11">
        <f>COUNTIFS(Ishop!$AG:$AG,Source!$M$1,Ishop!$BG:$BG,Source!$D1854,Ishop!$B:$B,Source!$C1854)</f>
        <v>0</v>
      </c>
      <c r="N1854" s="11">
        <f>COUNTIFS(Ishop!$AG:$AG,Source!$N$1,Ishop!$BG:$BG,Source!$D1854,Ishop!$B:$B,Source!$C1854)</f>
        <v>0</v>
      </c>
      <c r="O1854" s="11">
        <f>COUNTIFS(Ishop!$AG:$AG,Source!$O$1,Ishop!$BG:$BG,Source!$D1854,Ishop!$B:$B,Source!$C1854)</f>
        <v>0</v>
      </c>
      <c r="P1854" s="11">
        <f>COUNTIFS(Ishop!$AG:$AG,Source!$P$1,Ishop!$BG:$BG,Source!$D1854,Ishop!$B:$B,Source!$C1854)</f>
        <v>0</v>
      </c>
      <c r="Q1854" s="11">
        <f>COUNTIFS(Ishop!$AG:$AG,Source!$Q$1,Ishop!$BG:$BG,Source!$D1854,Ishop!$B:$B,Source!$C1854)</f>
        <v>0</v>
      </c>
      <c r="R1854" s="11">
        <f>COUNTIFS(Ishop!$AG:$AG,Source!$R$1,Ishop!$BG:$BG,Source!$D1854,Ishop!$B:$B,Source!$C1854)</f>
        <v>0</v>
      </c>
      <c r="S1854" s="11">
        <f>COUNTIFS(Ishop!$AG:$AG,Source!$S$1,Ishop!$BG:$BG,Source!$D1854,Ishop!$B:$B,Source!$C1854)</f>
        <v>0</v>
      </c>
      <c r="T1854" s="11">
        <f>COUNTIFS(Ishop!$AG:$AG,Source!$T$1,Ishop!$BG:$BG,Source!$D1854,Ishop!$B:$B,Source!$C1854)</f>
        <v>0</v>
      </c>
      <c r="U1854" s="11">
        <f>COUNTIFS(Ishop!$AG:$AG,Source!$U$1,Ishop!$BG:$BG,Source!$D1854,Ishop!$B:$B,Source!$C1854)</f>
        <v>0</v>
      </c>
      <c r="V1854" s="11">
        <f>COUNTIFS(Ishop!$AG:$AG,Source!$V$1,Ishop!$BG:$BG,Source!$D1854,Ishop!$B:$B,Source!$C1854)</f>
        <v>0</v>
      </c>
      <c r="W1854" s="11">
        <f>COUNTIFS(Ishop!$AG:$AG,Source!$W$1,Ishop!$BG:$BG,Source!$D1854,Ishop!$B:$B,Source!$C1854)</f>
        <v>0</v>
      </c>
      <c r="X1854" s="11">
        <f>COUNTIFS(Ishop!$AG:$AG,Source!$X$1,Ishop!$BG:$BG,Source!$D1854,Ishop!$B:$B,Source!$C1854)</f>
        <v>0</v>
      </c>
      <c r="Y1854" s="11">
        <f>COUNTIFS(Ishop!$AG:$AG,Source!$Y$1,Ishop!$BG:$BG,Source!$D1854,Ishop!$B:$B,Source!$C1854)</f>
        <v>0</v>
      </c>
      <c r="Z1854" s="11">
        <f>COUNTIFS(Ishop!$AG:$AG,Source!$Z$1,Ishop!$BG:$BG,Source!$D1854,Ishop!$B:$B,Source!$C1854,Ishop!$J:$J,"OUI")</f>
        <v>0</v>
      </c>
      <c r="AA1854" s="11">
        <f>COUNTIFS(Ishop!$AG:$AG,Source!$AA$1,Ishop!$BG:$BG,Source!$D1854,Ishop!$B:$B,Source!$C1854,Ishop!$J:$J,"OUI")</f>
        <v>0</v>
      </c>
      <c r="AB1854" s="11">
        <f>COUNTIFS(Ishop!$AG:$AG,Source!$AB$1,Ishop!$BG:$BG,Source!$D1854,Ishop!$B:$B,Source!$C1854,Ishop!$J:$J,"OUI")</f>
        <v>0</v>
      </c>
      <c r="AC1854" s="11">
        <f>COUNTIFS(Ishop!$AG:$AG,Source!$AC$1,Ishop!$BG:$BG,Source!$D1854,Ishop!$B:$B,Source!$C1854,Ishop!$J:$J,"OUI")</f>
        <v>0</v>
      </c>
      <c r="AD1854" s="11">
        <f>COUNTIFS(Ishop!$AG:$AG,Source!$AD$1,Ishop!$BG:$BG,Source!$D1854,Ishop!$B:$B,Source!$C1854,Ishop!$J:$J,"OUI")</f>
        <v>0</v>
      </c>
      <c r="AE1854" s="11">
        <f>COUNTIFS(Ishop!$AG:$AG,Source!$AE$1,Ishop!$BG:$BG,Source!$D1854,Ishop!$B:$B,Source!$C1854,Ishop!$J:$J,"OUI")</f>
        <v>0</v>
      </c>
      <c r="AF1854" s="11">
        <f>COUNTIFS(Ishop!$AG:$AG,Source!$AF$1,Ishop!$BG:$BG,Source!$D1854,Ishop!$B:$B,Source!$C1854,Ishop!$J:$J,"OUI")</f>
        <v>0</v>
      </c>
      <c r="AG1854" s="11">
        <f>COUNTIFS(Ishop!$AG:$AG,Source!$AG$1,Ishop!$BG:$BG,Source!$D1854,Ishop!$B:$B,Source!$C1854,Ishop!$J:$J,"OUI")</f>
        <v>0</v>
      </c>
      <c r="AH1854" s="11">
        <f>COUNTIFS(Ishop!$AG:$AG,Source!$AH$1,Ishop!$BG:$BG,Source!$D1854,Ishop!$B:$B,Source!$C1854,Ishop!$J:$J,"OUI")</f>
        <v>0</v>
      </c>
      <c r="AI1854" s="11">
        <f>COUNTIFS(Ishop!$AG:$AG,Source!$AI$1,Ishop!$BG:$BG,Source!$D1854,Ishop!$B:$B,Source!$C1854,Ishop!$J:$J,"OUI")</f>
        <v>0</v>
      </c>
      <c r="AJ1854" s="11">
        <f>COUNTIFS(Ishop!$AG:$AG,Source!$AJ$1,Ishop!$BG:$BG,Source!$D1854,Ishop!$B:$B,Source!$C1854,Ishop!$J:$J,"OUI")</f>
        <v>0</v>
      </c>
      <c r="AK1854" s="11">
        <f>COUNTIFS(Ishop!$AG:$AG,Source!$AK$1,Ishop!$BG:$BG,Source!$D1854,Ishop!$B:$B,Source!$C1854,Ishop!$J:$J,"OUI")</f>
        <v>0</v>
      </c>
      <c r="AL1854" s="11">
        <f>COUNTIFS(Ishop!$AG:$AG,Source!$AL$1,Ishop!$BG:$BG,Source!$D1854,Ishop!$B:$B,Source!$C1854,Ishop!$J:$J,"OUI")</f>
        <v>0</v>
      </c>
      <c r="AM1854" s="11">
        <f>COUNTIFS(Ishop!$AG:$AG,Source!$AM$1,Ishop!$BG:$BG,Source!$D1854,Ishop!$B:$B,Source!$C1854,Ishop!$J:$J,"OUI")</f>
        <v>0</v>
      </c>
      <c r="AN1854" s="11">
        <f>COUNTIFS(Dolmen!$W:$W,"Sensation",Dolmen!$O:$O,Source!D1854,Dolmen!$F:$F,Source!C1854)</f>
        <v>0</v>
      </c>
      <c r="AO1854" s="11">
        <f>COUNTIFS(Dolmen!$AC:$AC,"Bbox Miami",Dolmen!$O:$O,Source!D1854,Dolmen!$F:$F,Source!C1854)</f>
        <v>0</v>
      </c>
      <c r="AP1854" s="11">
        <f>COUNTIFS(Dolmen!$AD:$AD,"1",Dolmen!$W:$W,"",Dolmen!$O:$O,Source!D1854,Dolmen!$F:$F,Source!C1854)</f>
        <v>0</v>
      </c>
      <c r="AQ1854" s="11">
        <f>COUNTIFS(Dolmen!$W:$W,"Sensation",Dolmen!$Y:$Y,"1",Dolmen!$O:$O,Source!D1854,Dolmen!$F:$F,Source!C1854)</f>
        <v>0</v>
      </c>
      <c r="AR1854" s="11">
        <f>COUNTIFS(Dolmen!$AC:$AC,"Bbox Miami",Dolmen!$Y:$Y,"1",Dolmen!$O:$O,Source!D1854,Dolmen!$F:$F,Source!C1854)</f>
        <v>0</v>
      </c>
      <c r="AS1854" s="11">
        <f>COUNTIFS(Dolmen!$AD:$AD,"1",Dolmen!$W:$W,"",Dolmen!$Y:$Y,"1",Dolmen!$O:$O,Source!D1854,Dolmen!$F:$F,Source!C1854)</f>
        <v>0</v>
      </c>
      <c r="AT1854" s="11">
        <f t="shared" si="694"/>
        <v>0</v>
      </c>
      <c r="AU1854" s="11">
        <f t="shared" si="695"/>
        <v>0</v>
      </c>
      <c r="AV1854" s="11">
        <f t="shared" si="696"/>
        <v>0</v>
      </c>
      <c r="AW1854" s="11">
        <f t="shared" si="697"/>
        <v>0</v>
      </c>
      <c r="AX1854" s="11">
        <f t="shared" si="698"/>
        <v>0</v>
      </c>
      <c r="AY1854" s="11">
        <f t="shared" si="699"/>
        <v>0</v>
      </c>
      <c r="AZ1854" s="11">
        <f t="shared" si="700"/>
        <v>0</v>
      </c>
      <c r="BA1854" s="11">
        <f t="shared" si="701"/>
        <v>0</v>
      </c>
      <c r="BB1854" s="11">
        <f t="shared" si="702"/>
        <v>0</v>
      </c>
      <c r="BC1854" s="11">
        <f t="shared" si="703"/>
        <v>0</v>
      </c>
      <c r="BD1854" s="11">
        <f>SUMIFS(Ishop!$BK:$BK,Ishop!$BG:$BG,Source!D1854,Ishop!$B:$B,Source!C1854)</f>
        <v>0</v>
      </c>
      <c r="BE1854" s="11">
        <f>COUNTIFS(Ishop!$AW:$AW,"OUI",Ishop!$BG:$BG,Source!D1854,Ishop!$B:$B,Source!C1854)</f>
        <v>0</v>
      </c>
      <c r="BF1854" s="11">
        <f t="shared" si="704"/>
        <v>0</v>
      </c>
      <c r="BG1854" s="11">
        <f t="shared" si="705"/>
        <v>0</v>
      </c>
      <c r="BH1854" s="11">
        <f t="shared" si="706"/>
        <v>0</v>
      </c>
      <c r="BI1854" s="11">
        <f t="shared" si="707"/>
        <v>0</v>
      </c>
      <c r="BJ1854" s="11">
        <f t="shared" si="708"/>
        <v>0</v>
      </c>
      <c r="BK1854" s="11">
        <f t="shared" si="709"/>
        <v>0</v>
      </c>
      <c r="BL1854" s="11">
        <f t="shared" si="710"/>
        <v>0</v>
      </c>
      <c r="BM1854" s="11">
        <f t="shared" si="711"/>
        <v>0</v>
      </c>
      <c r="BN1854" s="25">
        <f>Z1854*Budget!$A$6</f>
        <v>0</v>
      </c>
      <c r="BO1854" s="25">
        <f>AA1854*(Budget!$B$6+Budget!$B$7)</f>
        <v>0</v>
      </c>
      <c r="BP1854" s="25">
        <f>AB1854*(Budget!$C$6+Budget!$C$7)</f>
        <v>0</v>
      </c>
      <c r="BQ1854" s="25">
        <f>AC1854*(Budget!$D$6+Budget!$D$7)</f>
        <v>0</v>
      </c>
      <c r="BR1854" s="25">
        <f>AD1854*(Budget!$E$6+Budget!$E$7)</f>
        <v>0</v>
      </c>
      <c r="BS1854" s="25">
        <f>AE1854*(Budget!$F$6+Budget!$F$7)</f>
        <v>0</v>
      </c>
      <c r="BT1854" s="25">
        <f>AF1854*(Budget!$G$6+Budget!$G$7)</f>
        <v>0</v>
      </c>
      <c r="BU1854" s="25">
        <f>AG1854*Budget!$H$6</f>
        <v>0</v>
      </c>
      <c r="BV1854" s="25">
        <f>AH1854*Budget!$I$6</f>
        <v>0</v>
      </c>
      <c r="BW1854" s="25">
        <f>AI1854*Budget!$J$6</f>
        <v>0</v>
      </c>
      <c r="BX1854" s="25">
        <f>AJ1854*Budget!$K$6</f>
        <v>0</v>
      </c>
      <c r="BY1854" s="25">
        <f>AK1854*Budget!$L$6</f>
        <v>0</v>
      </c>
      <c r="BZ1854" s="25">
        <f>AL1854*Budget!$M$6</f>
        <v>0</v>
      </c>
      <c r="CA1854" s="25">
        <f>AM1854*Budget!$N$6</f>
        <v>0</v>
      </c>
      <c r="CB1854" s="25">
        <f>AQ1854*Budget!$O$6</f>
        <v>0</v>
      </c>
      <c r="CC1854" s="25">
        <f>AR1854*Budget!$S$6</f>
        <v>0</v>
      </c>
      <c r="CD1854" s="25">
        <f>AS1854*Budget!$Q$6</f>
        <v>0</v>
      </c>
      <c r="CE1854" s="25">
        <f t="shared" si="712"/>
        <v>0</v>
      </c>
      <c r="CF1854" s="11" t="e">
        <f>COUNTIFS(#REF!,Source!E1854,#REF!,Source!C1854)</f>
        <v>#REF!</v>
      </c>
      <c r="CG1854" s="11" t="str">
        <f t="shared" si="713"/>
        <v>--</v>
      </c>
    </row>
    <row r="1855" spans="1:85" x14ac:dyDescent="0.25">
      <c r="A1855" t="str">
        <f>IFERROR(VLOOKUP(MONTH(C1855),Date!$A$2:$B$13,2,0),"--")</f>
        <v>Avril</v>
      </c>
      <c r="B1855" s="11">
        <f t="shared" si="692"/>
        <v>18</v>
      </c>
      <c r="C1855" s="28">
        <f t="shared" si="691"/>
        <v>42122</v>
      </c>
      <c r="D1855" s="29" t="s">
        <v>216</v>
      </c>
      <c r="E1855" s="30" t="str">
        <f>IFERROR(VLOOKUP(D1855,Listing!$A:$B,2,0),"--")</f>
        <v>A44059</v>
      </c>
      <c r="F1855" s="30" t="str">
        <f>IFERROR(VLOOKUP(D1855,Listing!$A:$E,5,0),"-")</f>
        <v>BOUSNINA  Btissam</v>
      </c>
      <c r="G1855" s="4">
        <f>IFERROR(VLOOKUP(D1855,Listing!$A:$F,6,0),"--")</f>
        <v>42114</v>
      </c>
      <c r="H1855" s="11" t="str">
        <f>IFERROR(VLOOKUP(D1855,Listing!$A:$D,4,0),"--")</f>
        <v>Hind Haddou</v>
      </c>
      <c r="I1855" s="11" t="str">
        <f t="shared" si="693"/>
        <v>AAC</v>
      </c>
      <c r="J1855" s="31">
        <f>IFERROR(COUNTIFS(Ishop!$BG:$BG,Source!D1855,Ishop!$B:$B,Source!C1855),"--")</f>
        <v>0</v>
      </c>
      <c r="K1855" s="11">
        <f>IFERROR(COUNTIFS(Ishop!$BG:$BG,Source!D1855,Ishop!$B:$B,Source!C1855,Ishop!$J:$J,"OUI"),"--")</f>
        <v>0</v>
      </c>
      <c r="L1855" s="11">
        <f>COUNTIFS(Ishop!$AG:$AG,Source!$L$1,Ishop!$BG:$BG,Source!$D1855,Ishop!$B:$B,Source!$C1855)</f>
        <v>0</v>
      </c>
      <c r="M1855" s="11">
        <f>COUNTIFS(Ishop!$AG:$AG,Source!$M$1,Ishop!$BG:$BG,Source!$D1855,Ishop!$B:$B,Source!$C1855)</f>
        <v>0</v>
      </c>
      <c r="N1855" s="11">
        <f>COUNTIFS(Ishop!$AG:$AG,Source!$N$1,Ishop!$BG:$BG,Source!$D1855,Ishop!$B:$B,Source!$C1855)</f>
        <v>0</v>
      </c>
      <c r="O1855" s="11">
        <f>COUNTIFS(Ishop!$AG:$AG,Source!$O$1,Ishop!$BG:$BG,Source!$D1855,Ishop!$B:$B,Source!$C1855)</f>
        <v>0</v>
      </c>
      <c r="P1855" s="11">
        <f>COUNTIFS(Ishop!$AG:$AG,Source!$P$1,Ishop!$BG:$BG,Source!$D1855,Ishop!$B:$B,Source!$C1855)</f>
        <v>0</v>
      </c>
      <c r="Q1855" s="11">
        <f>COUNTIFS(Ishop!$AG:$AG,Source!$Q$1,Ishop!$BG:$BG,Source!$D1855,Ishop!$B:$B,Source!$C1855)</f>
        <v>0</v>
      </c>
      <c r="R1855" s="11">
        <f>COUNTIFS(Ishop!$AG:$AG,Source!$R$1,Ishop!$BG:$BG,Source!$D1855,Ishop!$B:$B,Source!$C1855)</f>
        <v>0</v>
      </c>
      <c r="S1855" s="11">
        <f>COUNTIFS(Ishop!$AG:$AG,Source!$S$1,Ishop!$BG:$BG,Source!$D1855,Ishop!$B:$B,Source!$C1855)</f>
        <v>0</v>
      </c>
      <c r="T1855" s="11">
        <f>COUNTIFS(Ishop!$AG:$AG,Source!$T$1,Ishop!$BG:$BG,Source!$D1855,Ishop!$B:$B,Source!$C1855)</f>
        <v>0</v>
      </c>
      <c r="U1855" s="11">
        <f>COUNTIFS(Ishop!$AG:$AG,Source!$U$1,Ishop!$BG:$BG,Source!$D1855,Ishop!$B:$B,Source!$C1855)</f>
        <v>0</v>
      </c>
      <c r="V1855" s="11">
        <f>COUNTIFS(Ishop!$AG:$AG,Source!$V$1,Ishop!$BG:$BG,Source!$D1855,Ishop!$B:$B,Source!$C1855)</f>
        <v>0</v>
      </c>
      <c r="W1855" s="11">
        <f>COUNTIFS(Ishop!$AG:$AG,Source!$W$1,Ishop!$BG:$BG,Source!$D1855,Ishop!$B:$B,Source!$C1855)</f>
        <v>0</v>
      </c>
      <c r="X1855" s="11">
        <f>COUNTIFS(Ishop!$AG:$AG,Source!$X$1,Ishop!$BG:$BG,Source!$D1855,Ishop!$B:$B,Source!$C1855)</f>
        <v>0</v>
      </c>
      <c r="Y1855" s="11">
        <f>COUNTIFS(Ishop!$AG:$AG,Source!$Y$1,Ishop!$BG:$BG,Source!$D1855,Ishop!$B:$B,Source!$C1855)</f>
        <v>0</v>
      </c>
      <c r="Z1855" s="11">
        <f>COUNTIFS(Ishop!$AG:$AG,Source!$Z$1,Ishop!$BG:$BG,Source!$D1855,Ishop!$B:$B,Source!$C1855,Ishop!$J:$J,"OUI")</f>
        <v>0</v>
      </c>
      <c r="AA1855" s="11">
        <f>COUNTIFS(Ishop!$AG:$AG,Source!$AA$1,Ishop!$BG:$BG,Source!$D1855,Ishop!$B:$B,Source!$C1855,Ishop!$J:$J,"OUI")</f>
        <v>0</v>
      </c>
      <c r="AB1855" s="11">
        <f>COUNTIFS(Ishop!$AG:$AG,Source!$AB$1,Ishop!$BG:$BG,Source!$D1855,Ishop!$B:$B,Source!$C1855,Ishop!$J:$J,"OUI")</f>
        <v>0</v>
      </c>
      <c r="AC1855" s="11">
        <f>COUNTIFS(Ishop!$AG:$AG,Source!$AC$1,Ishop!$BG:$BG,Source!$D1855,Ishop!$B:$B,Source!$C1855,Ishop!$J:$J,"OUI")</f>
        <v>0</v>
      </c>
      <c r="AD1855" s="11">
        <f>COUNTIFS(Ishop!$AG:$AG,Source!$AD$1,Ishop!$BG:$BG,Source!$D1855,Ishop!$B:$B,Source!$C1855,Ishop!$J:$J,"OUI")</f>
        <v>0</v>
      </c>
      <c r="AE1855" s="11">
        <f>COUNTIFS(Ishop!$AG:$AG,Source!$AE$1,Ishop!$BG:$BG,Source!$D1855,Ishop!$B:$B,Source!$C1855,Ishop!$J:$J,"OUI")</f>
        <v>0</v>
      </c>
      <c r="AF1855" s="11">
        <f>COUNTIFS(Ishop!$AG:$AG,Source!$AF$1,Ishop!$BG:$BG,Source!$D1855,Ishop!$B:$B,Source!$C1855,Ishop!$J:$J,"OUI")</f>
        <v>0</v>
      </c>
      <c r="AG1855" s="11">
        <f>COUNTIFS(Ishop!$AG:$AG,Source!$AG$1,Ishop!$BG:$BG,Source!$D1855,Ishop!$B:$B,Source!$C1855,Ishop!$J:$J,"OUI")</f>
        <v>0</v>
      </c>
      <c r="AH1855" s="11">
        <f>COUNTIFS(Ishop!$AG:$AG,Source!$AH$1,Ishop!$BG:$BG,Source!$D1855,Ishop!$B:$B,Source!$C1855,Ishop!$J:$J,"OUI")</f>
        <v>0</v>
      </c>
      <c r="AI1855" s="11">
        <f>COUNTIFS(Ishop!$AG:$AG,Source!$AI$1,Ishop!$BG:$BG,Source!$D1855,Ishop!$B:$B,Source!$C1855,Ishop!$J:$J,"OUI")</f>
        <v>0</v>
      </c>
      <c r="AJ1855" s="11">
        <f>COUNTIFS(Ishop!$AG:$AG,Source!$AJ$1,Ishop!$BG:$BG,Source!$D1855,Ishop!$B:$B,Source!$C1855,Ishop!$J:$J,"OUI")</f>
        <v>0</v>
      </c>
      <c r="AK1855" s="11">
        <f>COUNTIFS(Ishop!$AG:$AG,Source!$AK$1,Ishop!$BG:$BG,Source!$D1855,Ishop!$B:$B,Source!$C1855,Ishop!$J:$J,"OUI")</f>
        <v>0</v>
      </c>
      <c r="AL1855" s="11">
        <f>COUNTIFS(Ishop!$AG:$AG,Source!$AL$1,Ishop!$BG:$BG,Source!$D1855,Ishop!$B:$B,Source!$C1855,Ishop!$J:$J,"OUI")</f>
        <v>0</v>
      </c>
      <c r="AM1855" s="11">
        <f>COUNTIFS(Ishop!$AG:$AG,Source!$AM$1,Ishop!$BG:$BG,Source!$D1855,Ishop!$B:$B,Source!$C1855,Ishop!$J:$J,"OUI")</f>
        <v>0</v>
      </c>
      <c r="AN1855" s="11">
        <f>COUNTIFS(Dolmen!$W:$W,"Sensation",Dolmen!$O:$O,Source!D1855,Dolmen!$F:$F,Source!C1855)</f>
        <v>0</v>
      </c>
      <c r="AO1855" s="11">
        <f>COUNTIFS(Dolmen!$AC:$AC,"Bbox Miami",Dolmen!$O:$O,Source!D1855,Dolmen!$F:$F,Source!C1855)</f>
        <v>0</v>
      </c>
      <c r="AP1855" s="11">
        <f>COUNTIFS(Dolmen!$AD:$AD,"1",Dolmen!$W:$W,"",Dolmen!$O:$O,Source!D1855,Dolmen!$F:$F,Source!C1855)</f>
        <v>0</v>
      </c>
      <c r="AQ1855" s="11">
        <f>COUNTIFS(Dolmen!$W:$W,"Sensation",Dolmen!$Y:$Y,"1",Dolmen!$O:$O,Source!D1855,Dolmen!$F:$F,Source!C1855)</f>
        <v>0</v>
      </c>
      <c r="AR1855" s="11">
        <f>COUNTIFS(Dolmen!$AC:$AC,"Bbox Miami",Dolmen!$Y:$Y,"1",Dolmen!$O:$O,Source!D1855,Dolmen!$F:$F,Source!C1855)</f>
        <v>0</v>
      </c>
      <c r="AS1855" s="11">
        <f>COUNTIFS(Dolmen!$AD:$AD,"1",Dolmen!$W:$W,"",Dolmen!$Y:$Y,"1",Dolmen!$O:$O,Source!D1855,Dolmen!$F:$F,Source!C1855)</f>
        <v>0</v>
      </c>
      <c r="AT1855" s="11">
        <f t="shared" si="694"/>
        <v>0</v>
      </c>
      <c r="AU1855" s="11">
        <f t="shared" si="695"/>
        <v>0</v>
      </c>
      <c r="AV1855" s="11">
        <f t="shared" si="696"/>
        <v>0</v>
      </c>
      <c r="AW1855" s="11">
        <f t="shared" si="697"/>
        <v>0</v>
      </c>
      <c r="AX1855" s="11">
        <f t="shared" si="698"/>
        <v>0</v>
      </c>
      <c r="AY1855" s="11">
        <f t="shared" si="699"/>
        <v>0</v>
      </c>
      <c r="AZ1855" s="11">
        <f t="shared" si="700"/>
        <v>0</v>
      </c>
      <c r="BA1855" s="11">
        <f t="shared" si="701"/>
        <v>0</v>
      </c>
      <c r="BB1855" s="11">
        <f t="shared" si="702"/>
        <v>0</v>
      </c>
      <c r="BC1855" s="11">
        <f t="shared" si="703"/>
        <v>0</v>
      </c>
      <c r="BD1855" s="11">
        <f>SUMIFS(Ishop!$BK:$BK,Ishop!$BG:$BG,Source!D1855,Ishop!$B:$B,Source!C1855)</f>
        <v>0</v>
      </c>
      <c r="BE1855" s="11">
        <f>COUNTIFS(Ishop!$AW:$AW,"OUI",Ishop!$BG:$BG,Source!D1855,Ishop!$B:$B,Source!C1855)</f>
        <v>0</v>
      </c>
      <c r="BF1855" s="11">
        <f t="shared" si="704"/>
        <v>0</v>
      </c>
      <c r="BG1855" s="11">
        <f t="shared" si="705"/>
        <v>0</v>
      </c>
      <c r="BH1855" s="11">
        <f t="shared" si="706"/>
        <v>0</v>
      </c>
      <c r="BI1855" s="11">
        <f t="shared" si="707"/>
        <v>0</v>
      </c>
      <c r="BJ1855" s="11">
        <f t="shared" si="708"/>
        <v>0</v>
      </c>
      <c r="BK1855" s="11">
        <f t="shared" si="709"/>
        <v>0</v>
      </c>
      <c r="BL1855" s="11">
        <f t="shared" si="710"/>
        <v>0</v>
      </c>
      <c r="BM1855" s="11">
        <f t="shared" si="711"/>
        <v>0</v>
      </c>
      <c r="BN1855" s="25">
        <f>Z1855*Budget!$A$6</f>
        <v>0</v>
      </c>
      <c r="BO1855" s="25">
        <f>AA1855*(Budget!$B$6+Budget!$B$7)</f>
        <v>0</v>
      </c>
      <c r="BP1855" s="25">
        <f>AB1855*(Budget!$C$6+Budget!$C$7)</f>
        <v>0</v>
      </c>
      <c r="BQ1855" s="25">
        <f>AC1855*(Budget!$D$6+Budget!$D$7)</f>
        <v>0</v>
      </c>
      <c r="BR1855" s="25">
        <f>AD1855*(Budget!$E$6+Budget!$E$7)</f>
        <v>0</v>
      </c>
      <c r="BS1855" s="25">
        <f>AE1855*(Budget!$F$6+Budget!$F$7)</f>
        <v>0</v>
      </c>
      <c r="BT1855" s="25">
        <f>AF1855*(Budget!$G$6+Budget!$G$7)</f>
        <v>0</v>
      </c>
      <c r="BU1855" s="25">
        <f>AG1855*Budget!$H$6</f>
        <v>0</v>
      </c>
      <c r="BV1855" s="25">
        <f>AH1855*Budget!$I$6</f>
        <v>0</v>
      </c>
      <c r="BW1855" s="25">
        <f>AI1855*Budget!$J$6</f>
        <v>0</v>
      </c>
      <c r="BX1855" s="25">
        <f>AJ1855*Budget!$K$6</f>
        <v>0</v>
      </c>
      <c r="BY1855" s="25">
        <f>AK1855*Budget!$L$6</f>
        <v>0</v>
      </c>
      <c r="BZ1855" s="25">
        <f>AL1855*Budget!$M$6</f>
        <v>0</v>
      </c>
      <c r="CA1855" s="25">
        <f>AM1855*Budget!$N$6</f>
        <v>0</v>
      </c>
      <c r="CB1855" s="25">
        <f>AQ1855*Budget!$O$6</f>
        <v>0</v>
      </c>
      <c r="CC1855" s="25">
        <f>AR1855*Budget!$S$6</f>
        <v>0</v>
      </c>
      <c r="CD1855" s="25">
        <f>AS1855*Budget!$Q$6</f>
        <v>0</v>
      </c>
      <c r="CE1855" s="25">
        <f t="shared" si="712"/>
        <v>0</v>
      </c>
      <c r="CF1855" s="11" t="e">
        <f>COUNTIFS(#REF!,Source!E1855,#REF!,Source!C1855)</f>
        <v>#REF!</v>
      </c>
      <c r="CG1855" s="11" t="str">
        <f t="shared" si="713"/>
        <v>--</v>
      </c>
    </row>
    <row r="1856" spans="1:85" x14ac:dyDescent="0.25">
      <c r="A1856" t="str">
        <f>IFERROR(VLOOKUP(MONTH(C1856),Date!$A$2:$B$13,2,0),"--")</f>
        <v>Avril</v>
      </c>
      <c r="B1856" s="11">
        <f t="shared" si="692"/>
        <v>18</v>
      </c>
      <c r="C1856" s="28">
        <f t="shared" si="691"/>
        <v>42122</v>
      </c>
      <c r="D1856" s="29" t="s">
        <v>217</v>
      </c>
      <c r="E1856" s="30" t="str">
        <f>IFERROR(VLOOKUP(D1856,Listing!$A:$B,2,0),"--")</f>
        <v>A44060</v>
      </c>
      <c r="F1856" s="30" t="str">
        <f>IFERROR(VLOOKUP(D1856,Listing!$A:$E,5,0),"-")</f>
        <v>HAYANI  Israe</v>
      </c>
      <c r="G1856" s="4">
        <f>IFERROR(VLOOKUP(D1856,Listing!$A:$F,6,0),"--")</f>
        <v>42114</v>
      </c>
      <c r="H1856" s="11" t="str">
        <f>IFERROR(VLOOKUP(D1856,Listing!$A:$D,4,0),"--")</f>
        <v>Hind Haddou</v>
      </c>
      <c r="I1856" s="11" t="str">
        <f t="shared" si="693"/>
        <v>AAC</v>
      </c>
      <c r="J1856" s="31">
        <f>IFERROR(COUNTIFS(Ishop!$BG:$BG,Source!D1856,Ishop!$B:$B,Source!C1856),"--")</f>
        <v>0</v>
      </c>
      <c r="K1856" s="11">
        <f>IFERROR(COUNTIFS(Ishop!$BG:$BG,Source!D1856,Ishop!$B:$B,Source!C1856,Ishop!$J:$J,"OUI"),"--")</f>
        <v>0</v>
      </c>
      <c r="L1856" s="11">
        <f>COUNTIFS(Ishop!$AG:$AG,Source!$L$1,Ishop!$BG:$BG,Source!$D1856,Ishop!$B:$B,Source!$C1856)</f>
        <v>0</v>
      </c>
      <c r="M1856" s="11">
        <f>COUNTIFS(Ishop!$AG:$AG,Source!$M$1,Ishop!$BG:$BG,Source!$D1856,Ishop!$B:$B,Source!$C1856)</f>
        <v>0</v>
      </c>
      <c r="N1856" s="11">
        <f>COUNTIFS(Ishop!$AG:$AG,Source!$N$1,Ishop!$BG:$BG,Source!$D1856,Ishop!$B:$B,Source!$C1856)</f>
        <v>0</v>
      </c>
      <c r="O1856" s="11">
        <f>COUNTIFS(Ishop!$AG:$AG,Source!$O$1,Ishop!$BG:$BG,Source!$D1856,Ishop!$B:$B,Source!$C1856)</f>
        <v>0</v>
      </c>
      <c r="P1856" s="11">
        <f>COUNTIFS(Ishop!$AG:$AG,Source!$P$1,Ishop!$BG:$BG,Source!$D1856,Ishop!$B:$B,Source!$C1856)</f>
        <v>0</v>
      </c>
      <c r="Q1856" s="11">
        <f>COUNTIFS(Ishop!$AG:$AG,Source!$Q$1,Ishop!$BG:$BG,Source!$D1856,Ishop!$B:$B,Source!$C1856)</f>
        <v>0</v>
      </c>
      <c r="R1856" s="11">
        <f>COUNTIFS(Ishop!$AG:$AG,Source!$R$1,Ishop!$BG:$BG,Source!$D1856,Ishop!$B:$B,Source!$C1856)</f>
        <v>0</v>
      </c>
      <c r="S1856" s="11">
        <f>COUNTIFS(Ishop!$AG:$AG,Source!$S$1,Ishop!$BG:$BG,Source!$D1856,Ishop!$B:$B,Source!$C1856)</f>
        <v>0</v>
      </c>
      <c r="T1856" s="11">
        <f>COUNTIFS(Ishop!$AG:$AG,Source!$T$1,Ishop!$BG:$BG,Source!$D1856,Ishop!$B:$B,Source!$C1856)</f>
        <v>0</v>
      </c>
      <c r="U1856" s="11">
        <f>COUNTIFS(Ishop!$AG:$AG,Source!$U$1,Ishop!$BG:$BG,Source!$D1856,Ishop!$B:$B,Source!$C1856)</f>
        <v>0</v>
      </c>
      <c r="V1856" s="11">
        <f>COUNTIFS(Ishop!$AG:$AG,Source!$V$1,Ishop!$BG:$BG,Source!$D1856,Ishop!$B:$B,Source!$C1856)</f>
        <v>0</v>
      </c>
      <c r="W1856" s="11">
        <f>COUNTIFS(Ishop!$AG:$AG,Source!$W$1,Ishop!$BG:$BG,Source!$D1856,Ishop!$B:$B,Source!$C1856)</f>
        <v>0</v>
      </c>
      <c r="X1856" s="11">
        <f>COUNTIFS(Ishop!$AG:$AG,Source!$X$1,Ishop!$BG:$BG,Source!$D1856,Ishop!$B:$B,Source!$C1856)</f>
        <v>0</v>
      </c>
      <c r="Y1856" s="11">
        <f>COUNTIFS(Ishop!$AG:$AG,Source!$Y$1,Ishop!$BG:$BG,Source!$D1856,Ishop!$B:$B,Source!$C1856)</f>
        <v>0</v>
      </c>
      <c r="Z1856" s="11">
        <f>COUNTIFS(Ishop!$AG:$AG,Source!$Z$1,Ishop!$BG:$BG,Source!$D1856,Ishop!$B:$B,Source!$C1856,Ishop!$J:$J,"OUI")</f>
        <v>0</v>
      </c>
      <c r="AA1856" s="11">
        <f>COUNTIFS(Ishop!$AG:$AG,Source!$AA$1,Ishop!$BG:$BG,Source!$D1856,Ishop!$B:$B,Source!$C1856,Ishop!$J:$J,"OUI")</f>
        <v>0</v>
      </c>
      <c r="AB1856" s="11">
        <f>COUNTIFS(Ishop!$AG:$AG,Source!$AB$1,Ishop!$BG:$BG,Source!$D1856,Ishop!$B:$B,Source!$C1856,Ishop!$J:$J,"OUI")</f>
        <v>0</v>
      </c>
      <c r="AC1856" s="11">
        <f>COUNTIFS(Ishop!$AG:$AG,Source!$AC$1,Ishop!$BG:$BG,Source!$D1856,Ishop!$B:$B,Source!$C1856,Ishop!$J:$J,"OUI")</f>
        <v>0</v>
      </c>
      <c r="AD1856" s="11">
        <f>COUNTIFS(Ishop!$AG:$AG,Source!$AD$1,Ishop!$BG:$BG,Source!$D1856,Ishop!$B:$B,Source!$C1856,Ishop!$J:$J,"OUI")</f>
        <v>0</v>
      </c>
      <c r="AE1856" s="11">
        <f>COUNTIFS(Ishop!$AG:$AG,Source!$AE$1,Ishop!$BG:$BG,Source!$D1856,Ishop!$B:$B,Source!$C1856,Ishop!$J:$J,"OUI")</f>
        <v>0</v>
      </c>
      <c r="AF1856" s="11">
        <f>COUNTIFS(Ishop!$AG:$AG,Source!$AF$1,Ishop!$BG:$BG,Source!$D1856,Ishop!$B:$B,Source!$C1856,Ishop!$J:$J,"OUI")</f>
        <v>0</v>
      </c>
      <c r="AG1856" s="11">
        <f>COUNTIFS(Ishop!$AG:$AG,Source!$AG$1,Ishop!$BG:$BG,Source!$D1856,Ishop!$B:$B,Source!$C1856,Ishop!$J:$J,"OUI")</f>
        <v>0</v>
      </c>
      <c r="AH1856" s="11">
        <f>COUNTIFS(Ishop!$AG:$AG,Source!$AH$1,Ishop!$BG:$BG,Source!$D1856,Ishop!$B:$B,Source!$C1856,Ishop!$J:$J,"OUI")</f>
        <v>0</v>
      </c>
      <c r="AI1856" s="11">
        <f>COUNTIFS(Ishop!$AG:$AG,Source!$AI$1,Ishop!$BG:$BG,Source!$D1856,Ishop!$B:$B,Source!$C1856,Ishop!$J:$J,"OUI")</f>
        <v>0</v>
      </c>
      <c r="AJ1856" s="11">
        <f>COUNTIFS(Ishop!$AG:$AG,Source!$AJ$1,Ishop!$BG:$BG,Source!$D1856,Ishop!$B:$B,Source!$C1856,Ishop!$J:$J,"OUI")</f>
        <v>0</v>
      </c>
      <c r="AK1856" s="11">
        <f>COUNTIFS(Ishop!$AG:$AG,Source!$AK$1,Ishop!$BG:$BG,Source!$D1856,Ishop!$B:$B,Source!$C1856,Ishop!$J:$J,"OUI")</f>
        <v>0</v>
      </c>
      <c r="AL1856" s="11">
        <f>COUNTIFS(Ishop!$AG:$AG,Source!$AL$1,Ishop!$BG:$BG,Source!$D1856,Ishop!$B:$B,Source!$C1856,Ishop!$J:$J,"OUI")</f>
        <v>0</v>
      </c>
      <c r="AM1856" s="11">
        <f>COUNTIFS(Ishop!$AG:$AG,Source!$AM$1,Ishop!$BG:$BG,Source!$D1856,Ishop!$B:$B,Source!$C1856,Ishop!$J:$J,"OUI")</f>
        <v>0</v>
      </c>
      <c r="AN1856" s="11">
        <f>COUNTIFS(Dolmen!$W:$W,"Sensation",Dolmen!$O:$O,Source!D1856,Dolmen!$F:$F,Source!C1856)</f>
        <v>0</v>
      </c>
      <c r="AO1856" s="11">
        <f>COUNTIFS(Dolmen!$AC:$AC,"Bbox Miami",Dolmen!$O:$O,Source!D1856,Dolmen!$F:$F,Source!C1856)</f>
        <v>0</v>
      </c>
      <c r="AP1856" s="11">
        <f>COUNTIFS(Dolmen!$AD:$AD,"1",Dolmen!$W:$W,"",Dolmen!$O:$O,Source!D1856,Dolmen!$F:$F,Source!C1856)</f>
        <v>0</v>
      </c>
      <c r="AQ1856" s="11">
        <f>COUNTIFS(Dolmen!$W:$W,"Sensation",Dolmen!$Y:$Y,"1",Dolmen!$O:$O,Source!D1856,Dolmen!$F:$F,Source!C1856)</f>
        <v>0</v>
      </c>
      <c r="AR1856" s="11">
        <f>COUNTIFS(Dolmen!$AC:$AC,"Bbox Miami",Dolmen!$Y:$Y,"1",Dolmen!$O:$O,Source!D1856,Dolmen!$F:$F,Source!C1856)</f>
        <v>0</v>
      </c>
      <c r="AS1856" s="11">
        <f>COUNTIFS(Dolmen!$AD:$AD,"1",Dolmen!$W:$W,"",Dolmen!$Y:$Y,"1",Dolmen!$O:$O,Source!D1856,Dolmen!$F:$F,Source!C1856)</f>
        <v>0</v>
      </c>
      <c r="AT1856" s="11">
        <f t="shared" si="694"/>
        <v>0</v>
      </c>
      <c r="AU1856" s="11">
        <f t="shared" si="695"/>
        <v>0</v>
      </c>
      <c r="AV1856" s="11">
        <f t="shared" si="696"/>
        <v>0</v>
      </c>
      <c r="AW1856" s="11">
        <f t="shared" si="697"/>
        <v>0</v>
      </c>
      <c r="AX1856" s="11">
        <f t="shared" si="698"/>
        <v>0</v>
      </c>
      <c r="AY1856" s="11">
        <f t="shared" si="699"/>
        <v>0</v>
      </c>
      <c r="AZ1856" s="11">
        <f t="shared" si="700"/>
        <v>0</v>
      </c>
      <c r="BA1856" s="11">
        <f t="shared" si="701"/>
        <v>0</v>
      </c>
      <c r="BB1856" s="11">
        <f t="shared" si="702"/>
        <v>0</v>
      </c>
      <c r="BC1856" s="11">
        <f t="shared" si="703"/>
        <v>0</v>
      </c>
      <c r="BD1856" s="11">
        <f>SUMIFS(Ishop!$BK:$BK,Ishop!$BG:$BG,Source!D1856,Ishop!$B:$B,Source!C1856)</f>
        <v>0</v>
      </c>
      <c r="BE1856" s="11">
        <f>COUNTIFS(Ishop!$AW:$AW,"OUI",Ishop!$BG:$BG,Source!D1856,Ishop!$B:$B,Source!C1856)</f>
        <v>0</v>
      </c>
      <c r="BF1856" s="11">
        <f t="shared" si="704"/>
        <v>0</v>
      </c>
      <c r="BG1856" s="11">
        <f t="shared" si="705"/>
        <v>0</v>
      </c>
      <c r="BH1856" s="11">
        <f t="shared" si="706"/>
        <v>0</v>
      </c>
      <c r="BI1856" s="11">
        <f t="shared" si="707"/>
        <v>0</v>
      </c>
      <c r="BJ1856" s="11">
        <f t="shared" si="708"/>
        <v>0</v>
      </c>
      <c r="BK1856" s="11">
        <f t="shared" si="709"/>
        <v>0</v>
      </c>
      <c r="BL1856" s="11">
        <f t="shared" si="710"/>
        <v>0</v>
      </c>
      <c r="BM1856" s="11">
        <f t="shared" si="711"/>
        <v>0</v>
      </c>
      <c r="BN1856" s="25">
        <f>Z1856*Budget!$A$6</f>
        <v>0</v>
      </c>
      <c r="BO1856" s="25">
        <f>AA1856*(Budget!$B$6+Budget!$B$7)</f>
        <v>0</v>
      </c>
      <c r="BP1856" s="25">
        <f>AB1856*(Budget!$C$6+Budget!$C$7)</f>
        <v>0</v>
      </c>
      <c r="BQ1856" s="25">
        <f>AC1856*(Budget!$D$6+Budget!$D$7)</f>
        <v>0</v>
      </c>
      <c r="BR1856" s="25">
        <f>AD1856*(Budget!$E$6+Budget!$E$7)</f>
        <v>0</v>
      </c>
      <c r="BS1856" s="25">
        <f>AE1856*(Budget!$F$6+Budget!$F$7)</f>
        <v>0</v>
      </c>
      <c r="BT1856" s="25">
        <f>AF1856*(Budget!$G$6+Budget!$G$7)</f>
        <v>0</v>
      </c>
      <c r="BU1856" s="25">
        <f>AG1856*Budget!$H$6</f>
        <v>0</v>
      </c>
      <c r="BV1856" s="25">
        <f>AH1856*Budget!$I$6</f>
        <v>0</v>
      </c>
      <c r="BW1856" s="25">
        <f>AI1856*Budget!$J$6</f>
        <v>0</v>
      </c>
      <c r="BX1856" s="25">
        <f>AJ1856*Budget!$K$6</f>
        <v>0</v>
      </c>
      <c r="BY1856" s="25">
        <f>AK1856*Budget!$L$6</f>
        <v>0</v>
      </c>
      <c r="BZ1856" s="25">
        <f>AL1856*Budget!$M$6</f>
        <v>0</v>
      </c>
      <c r="CA1856" s="25">
        <f>AM1856*Budget!$N$6</f>
        <v>0</v>
      </c>
      <c r="CB1856" s="25">
        <f>AQ1856*Budget!$O$6</f>
        <v>0</v>
      </c>
      <c r="CC1856" s="25">
        <f>AR1856*Budget!$S$6</f>
        <v>0</v>
      </c>
      <c r="CD1856" s="25">
        <f>AS1856*Budget!$Q$6</f>
        <v>0</v>
      </c>
      <c r="CE1856" s="25">
        <f t="shared" si="712"/>
        <v>0</v>
      </c>
      <c r="CF1856" s="11" t="e">
        <f>COUNTIFS(#REF!,Source!E1856,#REF!,Source!C1856)</f>
        <v>#REF!</v>
      </c>
      <c r="CG1856" s="11" t="str">
        <f t="shared" si="713"/>
        <v>--</v>
      </c>
    </row>
    <row r="1857" spans="1:85" x14ac:dyDescent="0.25">
      <c r="A1857" t="str">
        <f>IFERROR(VLOOKUP(MONTH(C1857),Date!$A$2:$B$13,2,0),"--")</f>
        <v>Avril</v>
      </c>
      <c r="B1857" s="11">
        <f t="shared" si="692"/>
        <v>18</v>
      </c>
      <c r="C1857" s="28">
        <f t="shared" si="691"/>
        <v>42122</v>
      </c>
      <c r="D1857" s="29" t="s">
        <v>218</v>
      </c>
      <c r="E1857" s="30" t="str">
        <f>IFERROR(VLOOKUP(D1857,Listing!$A:$B,2,0),"--")</f>
        <v>A44062</v>
      </c>
      <c r="F1857" s="30" t="str">
        <f>IFERROR(VLOOKUP(D1857,Listing!$A:$E,5,0),"-")</f>
        <v>BOUGRINE  Mohamed</v>
      </c>
      <c r="G1857" s="4">
        <f>IFERROR(VLOOKUP(D1857,Listing!$A:$F,6,0),"--")</f>
        <v>42114</v>
      </c>
      <c r="H1857" s="11" t="str">
        <f>IFERROR(VLOOKUP(D1857,Listing!$A:$D,4,0),"--")</f>
        <v>Hind Haddou</v>
      </c>
      <c r="I1857" s="11" t="str">
        <f t="shared" si="693"/>
        <v>AAC</v>
      </c>
      <c r="J1857" s="31">
        <f>IFERROR(COUNTIFS(Ishop!$BG:$BG,Source!D1857,Ishop!$B:$B,Source!C1857),"--")</f>
        <v>0</v>
      </c>
      <c r="K1857" s="11">
        <f>IFERROR(COUNTIFS(Ishop!$BG:$BG,Source!D1857,Ishop!$B:$B,Source!C1857,Ishop!$J:$J,"OUI"),"--")</f>
        <v>0</v>
      </c>
      <c r="L1857" s="11">
        <f>COUNTIFS(Ishop!$AG:$AG,Source!$L$1,Ishop!$BG:$BG,Source!$D1857,Ishop!$B:$B,Source!$C1857)</f>
        <v>0</v>
      </c>
      <c r="M1857" s="11">
        <f>COUNTIFS(Ishop!$AG:$AG,Source!$M$1,Ishop!$BG:$BG,Source!$D1857,Ishop!$B:$B,Source!$C1857)</f>
        <v>0</v>
      </c>
      <c r="N1857" s="11">
        <f>COUNTIFS(Ishop!$AG:$AG,Source!$N$1,Ishop!$BG:$BG,Source!$D1857,Ishop!$B:$B,Source!$C1857)</f>
        <v>0</v>
      </c>
      <c r="O1857" s="11">
        <f>COUNTIFS(Ishop!$AG:$AG,Source!$O$1,Ishop!$BG:$BG,Source!$D1857,Ishop!$B:$B,Source!$C1857)</f>
        <v>0</v>
      </c>
      <c r="P1857" s="11">
        <f>COUNTIFS(Ishop!$AG:$AG,Source!$P$1,Ishop!$BG:$BG,Source!$D1857,Ishop!$B:$B,Source!$C1857)</f>
        <v>0</v>
      </c>
      <c r="Q1857" s="11">
        <f>COUNTIFS(Ishop!$AG:$AG,Source!$Q$1,Ishop!$BG:$BG,Source!$D1857,Ishop!$B:$B,Source!$C1857)</f>
        <v>0</v>
      </c>
      <c r="R1857" s="11">
        <f>COUNTIFS(Ishop!$AG:$AG,Source!$R$1,Ishop!$BG:$BG,Source!$D1857,Ishop!$B:$B,Source!$C1857)</f>
        <v>0</v>
      </c>
      <c r="S1857" s="11">
        <f>COUNTIFS(Ishop!$AG:$AG,Source!$S$1,Ishop!$BG:$BG,Source!$D1857,Ishop!$B:$B,Source!$C1857)</f>
        <v>0</v>
      </c>
      <c r="T1857" s="11">
        <f>COUNTIFS(Ishop!$AG:$AG,Source!$T$1,Ishop!$BG:$BG,Source!$D1857,Ishop!$B:$B,Source!$C1857)</f>
        <v>0</v>
      </c>
      <c r="U1857" s="11">
        <f>COUNTIFS(Ishop!$AG:$AG,Source!$U$1,Ishop!$BG:$BG,Source!$D1857,Ishop!$B:$B,Source!$C1857)</f>
        <v>0</v>
      </c>
      <c r="V1857" s="11">
        <f>COUNTIFS(Ishop!$AG:$AG,Source!$V$1,Ishop!$BG:$BG,Source!$D1857,Ishop!$B:$B,Source!$C1857)</f>
        <v>0</v>
      </c>
      <c r="W1857" s="11">
        <f>COUNTIFS(Ishop!$AG:$AG,Source!$W$1,Ishop!$BG:$BG,Source!$D1857,Ishop!$B:$B,Source!$C1857)</f>
        <v>0</v>
      </c>
      <c r="X1857" s="11">
        <f>COUNTIFS(Ishop!$AG:$AG,Source!$X$1,Ishop!$BG:$BG,Source!$D1857,Ishop!$B:$B,Source!$C1857)</f>
        <v>0</v>
      </c>
      <c r="Y1857" s="11">
        <f>COUNTIFS(Ishop!$AG:$AG,Source!$Y$1,Ishop!$BG:$BG,Source!$D1857,Ishop!$B:$B,Source!$C1857)</f>
        <v>0</v>
      </c>
      <c r="Z1857" s="11">
        <f>COUNTIFS(Ishop!$AG:$AG,Source!$Z$1,Ishop!$BG:$BG,Source!$D1857,Ishop!$B:$B,Source!$C1857,Ishop!$J:$J,"OUI")</f>
        <v>0</v>
      </c>
      <c r="AA1857" s="11">
        <f>COUNTIFS(Ishop!$AG:$AG,Source!$AA$1,Ishop!$BG:$BG,Source!$D1857,Ishop!$B:$B,Source!$C1857,Ishop!$J:$J,"OUI")</f>
        <v>0</v>
      </c>
      <c r="AB1857" s="11">
        <f>COUNTIFS(Ishop!$AG:$AG,Source!$AB$1,Ishop!$BG:$BG,Source!$D1857,Ishop!$B:$B,Source!$C1857,Ishop!$J:$J,"OUI")</f>
        <v>0</v>
      </c>
      <c r="AC1857" s="11">
        <f>COUNTIFS(Ishop!$AG:$AG,Source!$AC$1,Ishop!$BG:$BG,Source!$D1857,Ishop!$B:$B,Source!$C1857,Ishop!$J:$J,"OUI")</f>
        <v>0</v>
      </c>
      <c r="AD1857" s="11">
        <f>COUNTIFS(Ishop!$AG:$AG,Source!$AD$1,Ishop!$BG:$BG,Source!$D1857,Ishop!$B:$B,Source!$C1857,Ishop!$J:$J,"OUI")</f>
        <v>0</v>
      </c>
      <c r="AE1857" s="11">
        <f>COUNTIFS(Ishop!$AG:$AG,Source!$AE$1,Ishop!$BG:$BG,Source!$D1857,Ishop!$B:$B,Source!$C1857,Ishop!$J:$J,"OUI")</f>
        <v>0</v>
      </c>
      <c r="AF1857" s="11">
        <f>COUNTIFS(Ishop!$AG:$AG,Source!$AF$1,Ishop!$BG:$BG,Source!$D1857,Ishop!$B:$B,Source!$C1857,Ishop!$J:$J,"OUI")</f>
        <v>0</v>
      </c>
      <c r="AG1857" s="11">
        <f>COUNTIFS(Ishop!$AG:$AG,Source!$AG$1,Ishop!$BG:$BG,Source!$D1857,Ishop!$B:$B,Source!$C1857,Ishop!$J:$J,"OUI")</f>
        <v>0</v>
      </c>
      <c r="AH1857" s="11">
        <f>COUNTIFS(Ishop!$AG:$AG,Source!$AH$1,Ishop!$BG:$BG,Source!$D1857,Ishop!$B:$B,Source!$C1857,Ishop!$J:$J,"OUI")</f>
        <v>0</v>
      </c>
      <c r="AI1857" s="11">
        <f>COUNTIFS(Ishop!$AG:$AG,Source!$AI$1,Ishop!$BG:$BG,Source!$D1857,Ishop!$B:$B,Source!$C1857,Ishop!$J:$J,"OUI")</f>
        <v>0</v>
      </c>
      <c r="AJ1857" s="11">
        <f>COUNTIFS(Ishop!$AG:$AG,Source!$AJ$1,Ishop!$BG:$BG,Source!$D1857,Ishop!$B:$B,Source!$C1857,Ishop!$J:$J,"OUI")</f>
        <v>0</v>
      </c>
      <c r="AK1857" s="11">
        <f>COUNTIFS(Ishop!$AG:$AG,Source!$AK$1,Ishop!$BG:$BG,Source!$D1857,Ishop!$B:$B,Source!$C1857,Ishop!$J:$J,"OUI")</f>
        <v>0</v>
      </c>
      <c r="AL1857" s="11">
        <f>COUNTIFS(Ishop!$AG:$AG,Source!$AL$1,Ishop!$BG:$BG,Source!$D1857,Ishop!$B:$B,Source!$C1857,Ishop!$J:$J,"OUI")</f>
        <v>0</v>
      </c>
      <c r="AM1857" s="11">
        <f>COUNTIFS(Ishop!$AG:$AG,Source!$AM$1,Ishop!$BG:$BG,Source!$D1857,Ishop!$B:$B,Source!$C1857,Ishop!$J:$J,"OUI")</f>
        <v>0</v>
      </c>
      <c r="AN1857" s="11">
        <f>COUNTIFS(Dolmen!$W:$W,"Sensation",Dolmen!$O:$O,Source!D1857,Dolmen!$F:$F,Source!C1857)</f>
        <v>0</v>
      </c>
      <c r="AO1857" s="11">
        <f>COUNTIFS(Dolmen!$AC:$AC,"Bbox Miami",Dolmen!$O:$O,Source!D1857,Dolmen!$F:$F,Source!C1857)</f>
        <v>0</v>
      </c>
      <c r="AP1857" s="11">
        <f>COUNTIFS(Dolmen!$AD:$AD,"1",Dolmen!$W:$W,"",Dolmen!$O:$O,Source!D1857,Dolmen!$F:$F,Source!C1857)</f>
        <v>0</v>
      </c>
      <c r="AQ1857" s="11">
        <f>COUNTIFS(Dolmen!$W:$W,"Sensation",Dolmen!$Y:$Y,"1",Dolmen!$O:$O,Source!D1857,Dolmen!$F:$F,Source!C1857)</f>
        <v>0</v>
      </c>
      <c r="AR1857" s="11">
        <f>COUNTIFS(Dolmen!$AC:$AC,"Bbox Miami",Dolmen!$Y:$Y,"1",Dolmen!$O:$O,Source!D1857,Dolmen!$F:$F,Source!C1857)</f>
        <v>0</v>
      </c>
      <c r="AS1857" s="11">
        <f>COUNTIFS(Dolmen!$AD:$AD,"1",Dolmen!$W:$W,"",Dolmen!$Y:$Y,"1",Dolmen!$O:$O,Source!D1857,Dolmen!$F:$F,Source!C1857)</f>
        <v>0</v>
      </c>
      <c r="AT1857" s="11">
        <f t="shared" si="694"/>
        <v>0</v>
      </c>
      <c r="AU1857" s="11">
        <f t="shared" si="695"/>
        <v>0</v>
      </c>
      <c r="AV1857" s="11">
        <f t="shared" si="696"/>
        <v>0</v>
      </c>
      <c r="AW1857" s="11">
        <f t="shared" si="697"/>
        <v>0</v>
      </c>
      <c r="AX1857" s="11">
        <f t="shared" si="698"/>
        <v>0</v>
      </c>
      <c r="AY1857" s="11">
        <f t="shared" si="699"/>
        <v>0</v>
      </c>
      <c r="AZ1857" s="11">
        <f t="shared" si="700"/>
        <v>0</v>
      </c>
      <c r="BA1857" s="11">
        <f t="shared" si="701"/>
        <v>0</v>
      </c>
      <c r="BB1857" s="11">
        <f t="shared" si="702"/>
        <v>0</v>
      </c>
      <c r="BC1857" s="11">
        <f t="shared" si="703"/>
        <v>0</v>
      </c>
      <c r="BD1857" s="11">
        <f>SUMIFS(Ishop!$BK:$BK,Ishop!$BG:$BG,Source!D1857,Ishop!$B:$B,Source!C1857)</f>
        <v>0</v>
      </c>
      <c r="BE1857" s="11">
        <f>COUNTIFS(Ishop!$AW:$AW,"OUI",Ishop!$BG:$BG,Source!D1857,Ishop!$B:$B,Source!C1857)</f>
        <v>0</v>
      </c>
      <c r="BF1857" s="11">
        <f t="shared" si="704"/>
        <v>0</v>
      </c>
      <c r="BG1857" s="11">
        <f t="shared" si="705"/>
        <v>0</v>
      </c>
      <c r="BH1857" s="11">
        <f t="shared" si="706"/>
        <v>0</v>
      </c>
      <c r="BI1857" s="11">
        <f t="shared" si="707"/>
        <v>0</v>
      </c>
      <c r="BJ1857" s="11">
        <f t="shared" si="708"/>
        <v>0</v>
      </c>
      <c r="BK1857" s="11">
        <f t="shared" si="709"/>
        <v>0</v>
      </c>
      <c r="BL1857" s="11">
        <f t="shared" si="710"/>
        <v>0</v>
      </c>
      <c r="BM1857" s="11">
        <f t="shared" si="711"/>
        <v>0</v>
      </c>
      <c r="BN1857" s="25">
        <f>Z1857*Budget!$A$6</f>
        <v>0</v>
      </c>
      <c r="BO1857" s="25">
        <f>AA1857*(Budget!$B$6+Budget!$B$7)</f>
        <v>0</v>
      </c>
      <c r="BP1857" s="25">
        <f>AB1857*(Budget!$C$6+Budget!$C$7)</f>
        <v>0</v>
      </c>
      <c r="BQ1857" s="25">
        <f>AC1857*(Budget!$D$6+Budget!$D$7)</f>
        <v>0</v>
      </c>
      <c r="BR1857" s="25">
        <f>AD1857*(Budget!$E$6+Budget!$E$7)</f>
        <v>0</v>
      </c>
      <c r="BS1857" s="25">
        <f>AE1857*(Budget!$F$6+Budget!$F$7)</f>
        <v>0</v>
      </c>
      <c r="BT1857" s="25">
        <f>AF1857*(Budget!$G$6+Budget!$G$7)</f>
        <v>0</v>
      </c>
      <c r="BU1857" s="25">
        <f>AG1857*Budget!$H$6</f>
        <v>0</v>
      </c>
      <c r="BV1857" s="25">
        <f>AH1857*Budget!$I$6</f>
        <v>0</v>
      </c>
      <c r="BW1857" s="25">
        <f>AI1857*Budget!$J$6</f>
        <v>0</v>
      </c>
      <c r="BX1857" s="25">
        <f>AJ1857*Budget!$K$6</f>
        <v>0</v>
      </c>
      <c r="BY1857" s="25">
        <f>AK1857*Budget!$L$6</f>
        <v>0</v>
      </c>
      <c r="BZ1857" s="25">
        <f>AL1857*Budget!$M$6</f>
        <v>0</v>
      </c>
      <c r="CA1857" s="25">
        <f>AM1857*Budget!$N$6</f>
        <v>0</v>
      </c>
      <c r="CB1857" s="25">
        <f>AQ1857*Budget!$O$6</f>
        <v>0</v>
      </c>
      <c r="CC1857" s="25">
        <f>AR1857*Budget!$S$6</f>
        <v>0</v>
      </c>
      <c r="CD1857" s="25">
        <f>AS1857*Budget!$Q$6</f>
        <v>0</v>
      </c>
      <c r="CE1857" s="25">
        <f t="shared" si="712"/>
        <v>0</v>
      </c>
      <c r="CF1857" s="11" t="e">
        <f>COUNTIFS(#REF!,Source!E1857,#REF!,Source!C1857)</f>
        <v>#REF!</v>
      </c>
      <c r="CG1857" s="11" t="str">
        <f t="shared" si="713"/>
        <v>--</v>
      </c>
    </row>
    <row r="1858" spans="1:85" x14ac:dyDescent="0.25">
      <c r="A1858" t="str">
        <f>IFERROR(VLOOKUP(MONTH(C1858),Date!$A$2:$B$13,2,0),"--")</f>
        <v>Avril</v>
      </c>
      <c r="B1858" s="11">
        <f t="shared" si="692"/>
        <v>18</v>
      </c>
      <c r="C1858" s="28">
        <f t="shared" si="691"/>
        <v>42122</v>
      </c>
      <c r="D1858" s="29" t="s">
        <v>219</v>
      </c>
      <c r="E1858" s="30" t="str">
        <f>IFERROR(VLOOKUP(D1858,Listing!$A:$B,2,0),"--")</f>
        <v>A44037</v>
      </c>
      <c r="F1858" s="30" t="str">
        <f>IFERROR(VLOOKUP(D1858,Listing!$A:$E,5,0),"-")</f>
        <v>ESSMALKI ZAKIA</v>
      </c>
      <c r="G1858" s="4">
        <f>IFERROR(VLOOKUP(D1858,Listing!$A:$F,6,0),"--")</f>
        <v>42107</v>
      </c>
      <c r="H1858" s="11" t="str">
        <f>IFERROR(VLOOKUP(D1858,Listing!$A:$D,4,0),"--")</f>
        <v>NAJOUA ALLAOULAHCEN</v>
      </c>
      <c r="I1858" s="11" t="str">
        <f t="shared" si="693"/>
        <v>AAC</v>
      </c>
      <c r="J1858" s="31">
        <f>IFERROR(COUNTIFS(Ishop!$BG:$BG,Source!D1858,Ishop!$B:$B,Source!C1858),"--")</f>
        <v>0</v>
      </c>
      <c r="K1858" s="11">
        <f>IFERROR(COUNTIFS(Ishop!$BG:$BG,Source!D1858,Ishop!$B:$B,Source!C1858,Ishop!$J:$J,"OUI"),"--")</f>
        <v>0</v>
      </c>
      <c r="L1858" s="11">
        <f>COUNTIFS(Ishop!$AG:$AG,Source!$L$1,Ishop!$BG:$BG,Source!$D1858,Ishop!$B:$B,Source!$C1858)</f>
        <v>0</v>
      </c>
      <c r="M1858" s="11">
        <f>COUNTIFS(Ishop!$AG:$AG,Source!$M$1,Ishop!$BG:$BG,Source!$D1858,Ishop!$B:$B,Source!$C1858)</f>
        <v>0</v>
      </c>
      <c r="N1858" s="11">
        <f>COUNTIFS(Ishop!$AG:$AG,Source!$N$1,Ishop!$BG:$BG,Source!$D1858,Ishop!$B:$B,Source!$C1858)</f>
        <v>0</v>
      </c>
      <c r="O1858" s="11">
        <f>COUNTIFS(Ishop!$AG:$AG,Source!$O$1,Ishop!$BG:$BG,Source!$D1858,Ishop!$B:$B,Source!$C1858)</f>
        <v>0</v>
      </c>
      <c r="P1858" s="11">
        <f>COUNTIFS(Ishop!$AG:$AG,Source!$P$1,Ishop!$BG:$BG,Source!$D1858,Ishop!$B:$B,Source!$C1858)</f>
        <v>0</v>
      </c>
      <c r="Q1858" s="11">
        <f>COUNTIFS(Ishop!$AG:$AG,Source!$Q$1,Ishop!$BG:$BG,Source!$D1858,Ishop!$B:$B,Source!$C1858)</f>
        <v>0</v>
      </c>
      <c r="R1858" s="11">
        <f>COUNTIFS(Ishop!$AG:$AG,Source!$R$1,Ishop!$BG:$BG,Source!$D1858,Ishop!$B:$B,Source!$C1858)</f>
        <v>0</v>
      </c>
      <c r="S1858" s="11">
        <f>COUNTIFS(Ishop!$AG:$AG,Source!$S$1,Ishop!$BG:$BG,Source!$D1858,Ishop!$B:$B,Source!$C1858)</f>
        <v>0</v>
      </c>
      <c r="T1858" s="11">
        <f>COUNTIFS(Ishop!$AG:$AG,Source!$T$1,Ishop!$BG:$BG,Source!$D1858,Ishop!$B:$B,Source!$C1858)</f>
        <v>0</v>
      </c>
      <c r="U1858" s="11">
        <f>COUNTIFS(Ishop!$AG:$AG,Source!$U$1,Ishop!$BG:$BG,Source!$D1858,Ishop!$B:$B,Source!$C1858)</f>
        <v>0</v>
      </c>
      <c r="V1858" s="11">
        <f>COUNTIFS(Ishop!$AG:$AG,Source!$V$1,Ishop!$BG:$BG,Source!$D1858,Ishop!$B:$B,Source!$C1858)</f>
        <v>0</v>
      </c>
      <c r="W1858" s="11">
        <f>COUNTIFS(Ishop!$AG:$AG,Source!$W$1,Ishop!$BG:$BG,Source!$D1858,Ishop!$B:$B,Source!$C1858)</f>
        <v>0</v>
      </c>
      <c r="X1858" s="11">
        <f>COUNTIFS(Ishop!$AG:$AG,Source!$X$1,Ishop!$BG:$BG,Source!$D1858,Ishop!$B:$B,Source!$C1858)</f>
        <v>0</v>
      </c>
      <c r="Y1858" s="11">
        <f>COUNTIFS(Ishop!$AG:$AG,Source!$Y$1,Ishop!$BG:$BG,Source!$D1858,Ishop!$B:$B,Source!$C1858)</f>
        <v>0</v>
      </c>
      <c r="Z1858" s="11">
        <f>COUNTIFS(Ishop!$AG:$AG,Source!$Z$1,Ishop!$BG:$BG,Source!$D1858,Ishop!$B:$B,Source!$C1858,Ishop!$J:$J,"OUI")</f>
        <v>0</v>
      </c>
      <c r="AA1858" s="11">
        <f>COUNTIFS(Ishop!$AG:$AG,Source!$AA$1,Ishop!$BG:$BG,Source!$D1858,Ishop!$B:$B,Source!$C1858,Ishop!$J:$J,"OUI")</f>
        <v>0</v>
      </c>
      <c r="AB1858" s="11">
        <f>COUNTIFS(Ishop!$AG:$AG,Source!$AB$1,Ishop!$BG:$BG,Source!$D1858,Ishop!$B:$B,Source!$C1858,Ishop!$J:$J,"OUI")</f>
        <v>0</v>
      </c>
      <c r="AC1858" s="11">
        <f>COUNTIFS(Ishop!$AG:$AG,Source!$AC$1,Ishop!$BG:$BG,Source!$D1858,Ishop!$B:$B,Source!$C1858,Ishop!$J:$J,"OUI")</f>
        <v>0</v>
      </c>
      <c r="AD1858" s="11">
        <f>COUNTIFS(Ishop!$AG:$AG,Source!$AD$1,Ishop!$BG:$BG,Source!$D1858,Ishop!$B:$B,Source!$C1858,Ishop!$J:$J,"OUI")</f>
        <v>0</v>
      </c>
      <c r="AE1858" s="11">
        <f>COUNTIFS(Ishop!$AG:$AG,Source!$AE$1,Ishop!$BG:$BG,Source!$D1858,Ishop!$B:$B,Source!$C1858,Ishop!$J:$J,"OUI")</f>
        <v>0</v>
      </c>
      <c r="AF1858" s="11">
        <f>COUNTIFS(Ishop!$AG:$AG,Source!$AF$1,Ishop!$BG:$BG,Source!$D1858,Ishop!$B:$B,Source!$C1858,Ishop!$J:$J,"OUI")</f>
        <v>0</v>
      </c>
      <c r="AG1858" s="11">
        <f>COUNTIFS(Ishop!$AG:$AG,Source!$AG$1,Ishop!$BG:$BG,Source!$D1858,Ishop!$B:$B,Source!$C1858,Ishop!$J:$J,"OUI")</f>
        <v>0</v>
      </c>
      <c r="AH1858" s="11">
        <f>COUNTIFS(Ishop!$AG:$AG,Source!$AH$1,Ishop!$BG:$BG,Source!$D1858,Ishop!$B:$B,Source!$C1858,Ishop!$J:$J,"OUI")</f>
        <v>0</v>
      </c>
      <c r="AI1858" s="11">
        <f>COUNTIFS(Ishop!$AG:$AG,Source!$AI$1,Ishop!$BG:$BG,Source!$D1858,Ishop!$B:$B,Source!$C1858,Ishop!$J:$J,"OUI")</f>
        <v>0</v>
      </c>
      <c r="AJ1858" s="11">
        <f>COUNTIFS(Ishop!$AG:$AG,Source!$AJ$1,Ishop!$BG:$BG,Source!$D1858,Ishop!$B:$B,Source!$C1858,Ishop!$J:$J,"OUI")</f>
        <v>0</v>
      </c>
      <c r="AK1858" s="11">
        <f>COUNTIFS(Ishop!$AG:$AG,Source!$AK$1,Ishop!$BG:$BG,Source!$D1858,Ishop!$B:$B,Source!$C1858,Ishop!$J:$J,"OUI")</f>
        <v>0</v>
      </c>
      <c r="AL1858" s="11">
        <f>COUNTIFS(Ishop!$AG:$AG,Source!$AL$1,Ishop!$BG:$BG,Source!$D1858,Ishop!$B:$B,Source!$C1858,Ishop!$J:$J,"OUI")</f>
        <v>0</v>
      </c>
      <c r="AM1858" s="11">
        <f>COUNTIFS(Ishop!$AG:$AG,Source!$AM$1,Ishop!$BG:$BG,Source!$D1858,Ishop!$B:$B,Source!$C1858,Ishop!$J:$J,"OUI")</f>
        <v>0</v>
      </c>
      <c r="AN1858" s="11">
        <f>COUNTIFS(Dolmen!$W:$W,"Sensation",Dolmen!$O:$O,Source!D1858,Dolmen!$F:$F,Source!C1858)</f>
        <v>0</v>
      </c>
      <c r="AO1858" s="11">
        <f>COUNTIFS(Dolmen!$AC:$AC,"Bbox Miami",Dolmen!$O:$O,Source!D1858,Dolmen!$F:$F,Source!C1858)</f>
        <v>0</v>
      </c>
      <c r="AP1858" s="11">
        <f>COUNTIFS(Dolmen!$AD:$AD,"1",Dolmen!$W:$W,"",Dolmen!$O:$O,Source!D1858,Dolmen!$F:$F,Source!C1858)</f>
        <v>0</v>
      </c>
      <c r="AQ1858" s="11">
        <f>COUNTIFS(Dolmen!$W:$W,"Sensation",Dolmen!$Y:$Y,"1",Dolmen!$O:$O,Source!D1858,Dolmen!$F:$F,Source!C1858)</f>
        <v>0</v>
      </c>
      <c r="AR1858" s="11">
        <f>COUNTIFS(Dolmen!$AC:$AC,"Bbox Miami",Dolmen!$Y:$Y,"1",Dolmen!$O:$O,Source!D1858,Dolmen!$F:$F,Source!C1858)</f>
        <v>0</v>
      </c>
      <c r="AS1858" s="11">
        <f>COUNTIFS(Dolmen!$AD:$AD,"1",Dolmen!$W:$W,"",Dolmen!$Y:$Y,"1",Dolmen!$O:$O,Source!D1858,Dolmen!$F:$F,Source!C1858)</f>
        <v>0</v>
      </c>
      <c r="AT1858" s="11">
        <f t="shared" si="694"/>
        <v>0</v>
      </c>
      <c r="AU1858" s="11">
        <f t="shared" si="695"/>
        <v>0</v>
      </c>
      <c r="AV1858" s="11">
        <f t="shared" si="696"/>
        <v>0</v>
      </c>
      <c r="AW1858" s="11">
        <f t="shared" si="697"/>
        <v>0</v>
      </c>
      <c r="AX1858" s="11">
        <f t="shared" si="698"/>
        <v>0</v>
      </c>
      <c r="AY1858" s="11">
        <f t="shared" si="699"/>
        <v>0</v>
      </c>
      <c r="AZ1858" s="11">
        <f t="shared" si="700"/>
        <v>0</v>
      </c>
      <c r="BA1858" s="11">
        <f t="shared" si="701"/>
        <v>0</v>
      </c>
      <c r="BB1858" s="11">
        <f t="shared" si="702"/>
        <v>0</v>
      </c>
      <c r="BC1858" s="11">
        <f t="shared" si="703"/>
        <v>0</v>
      </c>
      <c r="BD1858" s="11">
        <f>SUMIFS(Ishop!$BK:$BK,Ishop!$BG:$BG,Source!D1858,Ishop!$B:$B,Source!C1858)</f>
        <v>0</v>
      </c>
      <c r="BE1858" s="11">
        <f>COUNTIFS(Ishop!$AW:$AW,"OUI",Ishop!$BG:$BG,Source!D1858,Ishop!$B:$B,Source!C1858)</f>
        <v>0</v>
      </c>
      <c r="BF1858" s="11">
        <f t="shared" si="704"/>
        <v>0</v>
      </c>
      <c r="BG1858" s="11">
        <f t="shared" si="705"/>
        <v>0</v>
      </c>
      <c r="BH1858" s="11">
        <f t="shared" si="706"/>
        <v>0</v>
      </c>
      <c r="BI1858" s="11">
        <f t="shared" si="707"/>
        <v>0</v>
      </c>
      <c r="BJ1858" s="11">
        <f t="shared" si="708"/>
        <v>0</v>
      </c>
      <c r="BK1858" s="11">
        <f t="shared" si="709"/>
        <v>0</v>
      </c>
      <c r="BL1858" s="11">
        <f t="shared" si="710"/>
        <v>0</v>
      </c>
      <c r="BM1858" s="11">
        <f t="shared" si="711"/>
        <v>0</v>
      </c>
      <c r="BN1858" s="25">
        <f>Z1858*Budget!$A$6</f>
        <v>0</v>
      </c>
      <c r="BO1858" s="25">
        <f>AA1858*(Budget!$B$6+Budget!$B$7)</f>
        <v>0</v>
      </c>
      <c r="BP1858" s="25">
        <f>AB1858*(Budget!$C$6+Budget!$C$7)</f>
        <v>0</v>
      </c>
      <c r="BQ1858" s="25">
        <f>AC1858*(Budget!$D$6+Budget!$D$7)</f>
        <v>0</v>
      </c>
      <c r="BR1858" s="25">
        <f>AD1858*(Budget!$E$6+Budget!$E$7)</f>
        <v>0</v>
      </c>
      <c r="BS1858" s="25">
        <f>AE1858*(Budget!$F$6+Budget!$F$7)</f>
        <v>0</v>
      </c>
      <c r="BT1858" s="25">
        <f>AF1858*(Budget!$G$6+Budget!$G$7)</f>
        <v>0</v>
      </c>
      <c r="BU1858" s="25">
        <f>AG1858*Budget!$H$6</f>
        <v>0</v>
      </c>
      <c r="BV1858" s="25">
        <f>AH1858*Budget!$I$6</f>
        <v>0</v>
      </c>
      <c r="BW1858" s="25">
        <f>AI1858*Budget!$J$6</f>
        <v>0</v>
      </c>
      <c r="BX1858" s="25">
        <f>AJ1858*Budget!$K$6</f>
        <v>0</v>
      </c>
      <c r="BY1858" s="25">
        <f>AK1858*Budget!$L$6</f>
        <v>0</v>
      </c>
      <c r="BZ1858" s="25">
        <f>AL1858*Budget!$M$6</f>
        <v>0</v>
      </c>
      <c r="CA1858" s="25">
        <f>AM1858*Budget!$N$6</f>
        <v>0</v>
      </c>
      <c r="CB1858" s="25">
        <f>AQ1858*Budget!$O$6</f>
        <v>0</v>
      </c>
      <c r="CC1858" s="25">
        <f>AR1858*Budget!$S$6</f>
        <v>0</v>
      </c>
      <c r="CD1858" s="25">
        <f>AS1858*Budget!$Q$6</f>
        <v>0</v>
      </c>
      <c r="CE1858" s="25">
        <f t="shared" si="712"/>
        <v>0</v>
      </c>
      <c r="CF1858" s="11" t="e">
        <f>COUNTIFS(#REF!,Source!E1858,#REF!,Source!C1858)</f>
        <v>#REF!</v>
      </c>
      <c r="CG1858" s="11" t="str">
        <f t="shared" si="713"/>
        <v>--</v>
      </c>
    </row>
    <row r="1859" spans="1:85" x14ac:dyDescent="0.25">
      <c r="A1859" t="str">
        <f>IFERROR(VLOOKUP(MONTH(C1859),Date!$A$2:$B$13,2,0),"--")</f>
        <v>Avril</v>
      </c>
      <c r="B1859" s="11">
        <f t="shared" si="692"/>
        <v>18</v>
      </c>
      <c r="C1859" s="28">
        <f t="shared" si="691"/>
        <v>42122</v>
      </c>
      <c r="D1859" s="29" t="s">
        <v>220</v>
      </c>
      <c r="E1859" s="30" t="str">
        <f>IFERROR(VLOOKUP(D1859,Listing!$A:$B,2,0),"--")</f>
        <v>A44053</v>
      </c>
      <c r="F1859" s="30" t="str">
        <f>IFERROR(VLOOKUP(D1859,Listing!$A:$E,5,0),"-")</f>
        <v>SALMAN NABIL</v>
      </c>
      <c r="G1859" s="4">
        <f>IFERROR(VLOOKUP(D1859,Listing!$A:$F,6,0),"--")</f>
        <v>42107</v>
      </c>
      <c r="H1859" s="11" t="str">
        <f>IFERROR(VLOOKUP(D1859,Listing!$A:$D,4,0),"--")</f>
        <v>NAJOUA ALLAOULAHCEN</v>
      </c>
      <c r="I1859" s="11" t="str">
        <f t="shared" si="693"/>
        <v>AAC</v>
      </c>
      <c r="J1859" s="31">
        <f>IFERROR(COUNTIFS(Ishop!$BG:$BG,Source!D1859,Ishop!$B:$B,Source!C1859),"--")</f>
        <v>0</v>
      </c>
      <c r="K1859" s="11">
        <f>IFERROR(COUNTIFS(Ishop!$BG:$BG,Source!D1859,Ishop!$B:$B,Source!C1859,Ishop!$J:$J,"OUI"),"--")</f>
        <v>0</v>
      </c>
      <c r="L1859" s="11">
        <f>COUNTIFS(Ishop!$AG:$AG,Source!$L$1,Ishop!$BG:$BG,Source!$D1859,Ishop!$B:$B,Source!$C1859)</f>
        <v>0</v>
      </c>
      <c r="M1859" s="11">
        <f>COUNTIFS(Ishop!$AG:$AG,Source!$M$1,Ishop!$BG:$BG,Source!$D1859,Ishop!$B:$B,Source!$C1859)</f>
        <v>0</v>
      </c>
      <c r="N1859" s="11">
        <f>COUNTIFS(Ishop!$AG:$AG,Source!$N$1,Ishop!$BG:$BG,Source!$D1859,Ishop!$B:$B,Source!$C1859)</f>
        <v>0</v>
      </c>
      <c r="O1859" s="11">
        <f>COUNTIFS(Ishop!$AG:$AG,Source!$O$1,Ishop!$BG:$BG,Source!$D1859,Ishop!$B:$B,Source!$C1859)</f>
        <v>0</v>
      </c>
      <c r="P1859" s="11">
        <f>COUNTIFS(Ishop!$AG:$AG,Source!$P$1,Ishop!$BG:$BG,Source!$D1859,Ishop!$B:$B,Source!$C1859)</f>
        <v>0</v>
      </c>
      <c r="Q1859" s="11">
        <f>COUNTIFS(Ishop!$AG:$AG,Source!$Q$1,Ishop!$BG:$BG,Source!$D1859,Ishop!$B:$B,Source!$C1859)</f>
        <v>0</v>
      </c>
      <c r="R1859" s="11">
        <f>COUNTIFS(Ishop!$AG:$AG,Source!$R$1,Ishop!$BG:$BG,Source!$D1859,Ishop!$B:$B,Source!$C1859)</f>
        <v>0</v>
      </c>
      <c r="S1859" s="11">
        <f>COUNTIFS(Ishop!$AG:$AG,Source!$S$1,Ishop!$BG:$BG,Source!$D1859,Ishop!$B:$B,Source!$C1859)</f>
        <v>0</v>
      </c>
      <c r="T1859" s="11">
        <f>COUNTIFS(Ishop!$AG:$AG,Source!$T$1,Ishop!$BG:$BG,Source!$D1859,Ishop!$B:$B,Source!$C1859)</f>
        <v>0</v>
      </c>
      <c r="U1859" s="11">
        <f>COUNTIFS(Ishop!$AG:$AG,Source!$U$1,Ishop!$BG:$BG,Source!$D1859,Ishop!$B:$B,Source!$C1859)</f>
        <v>0</v>
      </c>
      <c r="V1859" s="11">
        <f>COUNTIFS(Ishop!$AG:$AG,Source!$V$1,Ishop!$BG:$BG,Source!$D1859,Ishop!$B:$B,Source!$C1859)</f>
        <v>0</v>
      </c>
      <c r="W1859" s="11">
        <f>COUNTIFS(Ishop!$AG:$AG,Source!$W$1,Ishop!$BG:$BG,Source!$D1859,Ishop!$B:$B,Source!$C1859)</f>
        <v>0</v>
      </c>
      <c r="X1859" s="11">
        <f>COUNTIFS(Ishop!$AG:$AG,Source!$X$1,Ishop!$BG:$BG,Source!$D1859,Ishop!$B:$B,Source!$C1859)</f>
        <v>0</v>
      </c>
      <c r="Y1859" s="11">
        <f>COUNTIFS(Ishop!$AG:$AG,Source!$Y$1,Ishop!$BG:$BG,Source!$D1859,Ishop!$B:$B,Source!$C1859)</f>
        <v>0</v>
      </c>
      <c r="Z1859" s="11">
        <f>COUNTIFS(Ishop!$AG:$AG,Source!$Z$1,Ishop!$BG:$BG,Source!$D1859,Ishop!$B:$B,Source!$C1859,Ishop!$J:$J,"OUI")</f>
        <v>0</v>
      </c>
      <c r="AA1859" s="11">
        <f>COUNTIFS(Ishop!$AG:$AG,Source!$AA$1,Ishop!$BG:$BG,Source!$D1859,Ishop!$B:$B,Source!$C1859,Ishop!$J:$J,"OUI")</f>
        <v>0</v>
      </c>
      <c r="AB1859" s="11">
        <f>COUNTIFS(Ishop!$AG:$AG,Source!$AB$1,Ishop!$BG:$BG,Source!$D1859,Ishop!$B:$B,Source!$C1859,Ishop!$J:$J,"OUI")</f>
        <v>0</v>
      </c>
      <c r="AC1859" s="11">
        <f>COUNTIFS(Ishop!$AG:$AG,Source!$AC$1,Ishop!$BG:$BG,Source!$D1859,Ishop!$B:$B,Source!$C1859,Ishop!$J:$J,"OUI")</f>
        <v>0</v>
      </c>
      <c r="AD1859" s="11">
        <f>COUNTIFS(Ishop!$AG:$AG,Source!$AD$1,Ishop!$BG:$BG,Source!$D1859,Ishop!$B:$B,Source!$C1859,Ishop!$J:$J,"OUI")</f>
        <v>0</v>
      </c>
      <c r="AE1859" s="11">
        <f>COUNTIFS(Ishop!$AG:$AG,Source!$AE$1,Ishop!$BG:$BG,Source!$D1859,Ishop!$B:$B,Source!$C1859,Ishop!$J:$J,"OUI")</f>
        <v>0</v>
      </c>
      <c r="AF1859" s="11">
        <f>COUNTIFS(Ishop!$AG:$AG,Source!$AF$1,Ishop!$BG:$BG,Source!$D1859,Ishop!$B:$B,Source!$C1859,Ishop!$J:$J,"OUI")</f>
        <v>0</v>
      </c>
      <c r="AG1859" s="11">
        <f>COUNTIFS(Ishop!$AG:$AG,Source!$AG$1,Ishop!$BG:$BG,Source!$D1859,Ishop!$B:$B,Source!$C1859,Ishop!$J:$J,"OUI")</f>
        <v>0</v>
      </c>
      <c r="AH1859" s="11">
        <f>COUNTIFS(Ishop!$AG:$AG,Source!$AH$1,Ishop!$BG:$BG,Source!$D1859,Ishop!$B:$B,Source!$C1859,Ishop!$J:$J,"OUI")</f>
        <v>0</v>
      </c>
      <c r="AI1859" s="11">
        <f>COUNTIFS(Ishop!$AG:$AG,Source!$AI$1,Ishop!$BG:$BG,Source!$D1859,Ishop!$B:$B,Source!$C1859,Ishop!$J:$J,"OUI")</f>
        <v>0</v>
      </c>
      <c r="AJ1859" s="11">
        <f>COUNTIFS(Ishop!$AG:$AG,Source!$AJ$1,Ishop!$BG:$BG,Source!$D1859,Ishop!$B:$B,Source!$C1859,Ishop!$J:$J,"OUI")</f>
        <v>0</v>
      </c>
      <c r="AK1859" s="11">
        <f>COUNTIFS(Ishop!$AG:$AG,Source!$AK$1,Ishop!$BG:$BG,Source!$D1859,Ishop!$B:$B,Source!$C1859,Ishop!$J:$J,"OUI")</f>
        <v>0</v>
      </c>
      <c r="AL1859" s="11">
        <f>COUNTIFS(Ishop!$AG:$AG,Source!$AL$1,Ishop!$BG:$BG,Source!$D1859,Ishop!$B:$B,Source!$C1859,Ishop!$J:$J,"OUI")</f>
        <v>0</v>
      </c>
      <c r="AM1859" s="11">
        <f>COUNTIFS(Ishop!$AG:$AG,Source!$AM$1,Ishop!$BG:$BG,Source!$D1859,Ishop!$B:$B,Source!$C1859,Ishop!$J:$J,"OUI")</f>
        <v>0</v>
      </c>
      <c r="AN1859" s="11">
        <f>COUNTIFS(Dolmen!$W:$W,"Sensation",Dolmen!$O:$O,Source!D1859,Dolmen!$F:$F,Source!C1859)</f>
        <v>0</v>
      </c>
      <c r="AO1859" s="11">
        <f>COUNTIFS(Dolmen!$AC:$AC,"Bbox Miami",Dolmen!$O:$O,Source!D1859,Dolmen!$F:$F,Source!C1859)</f>
        <v>0</v>
      </c>
      <c r="AP1859" s="11">
        <f>COUNTIFS(Dolmen!$AD:$AD,"1",Dolmen!$W:$W,"",Dolmen!$O:$O,Source!D1859,Dolmen!$F:$F,Source!C1859)</f>
        <v>0</v>
      </c>
      <c r="AQ1859" s="11">
        <f>COUNTIFS(Dolmen!$W:$W,"Sensation",Dolmen!$Y:$Y,"1",Dolmen!$O:$O,Source!D1859,Dolmen!$F:$F,Source!C1859)</f>
        <v>0</v>
      </c>
      <c r="AR1859" s="11">
        <f>COUNTIFS(Dolmen!$AC:$AC,"Bbox Miami",Dolmen!$Y:$Y,"1",Dolmen!$O:$O,Source!D1859,Dolmen!$F:$F,Source!C1859)</f>
        <v>0</v>
      </c>
      <c r="AS1859" s="11">
        <f>COUNTIFS(Dolmen!$AD:$AD,"1",Dolmen!$W:$W,"",Dolmen!$Y:$Y,"1",Dolmen!$O:$O,Source!D1859,Dolmen!$F:$F,Source!C1859)</f>
        <v>0</v>
      </c>
      <c r="AT1859" s="11">
        <f t="shared" si="694"/>
        <v>0</v>
      </c>
      <c r="AU1859" s="11">
        <f t="shared" si="695"/>
        <v>0</v>
      </c>
      <c r="AV1859" s="11">
        <f t="shared" si="696"/>
        <v>0</v>
      </c>
      <c r="AW1859" s="11">
        <f t="shared" si="697"/>
        <v>0</v>
      </c>
      <c r="AX1859" s="11">
        <f t="shared" si="698"/>
        <v>0</v>
      </c>
      <c r="AY1859" s="11">
        <f t="shared" si="699"/>
        <v>0</v>
      </c>
      <c r="AZ1859" s="11">
        <f t="shared" si="700"/>
        <v>0</v>
      </c>
      <c r="BA1859" s="11">
        <f t="shared" si="701"/>
        <v>0</v>
      </c>
      <c r="BB1859" s="11">
        <f t="shared" si="702"/>
        <v>0</v>
      </c>
      <c r="BC1859" s="11">
        <f t="shared" si="703"/>
        <v>0</v>
      </c>
      <c r="BD1859" s="11">
        <f>SUMIFS(Ishop!$BK:$BK,Ishop!$BG:$BG,Source!D1859,Ishop!$B:$B,Source!C1859)</f>
        <v>0</v>
      </c>
      <c r="BE1859" s="11">
        <f>COUNTIFS(Ishop!$AW:$AW,"OUI",Ishop!$BG:$BG,Source!D1859,Ishop!$B:$B,Source!C1859)</f>
        <v>0</v>
      </c>
      <c r="BF1859" s="11">
        <f t="shared" si="704"/>
        <v>0</v>
      </c>
      <c r="BG1859" s="11">
        <f t="shared" si="705"/>
        <v>0</v>
      </c>
      <c r="BH1859" s="11">
        <f t="shared" si="706"/>
        <v>0</v>
      </c>
      <c r="BI1859" s="11">
        <f t="shared" si="707"/>
        <v>0</v>
      </c>
      <c r="BJ1859" s="11">
        <f t="shared" si="708"/>
        <v>0</v>
      </c>
      <c r="BK1859" s="11">
        <f t="shared" si="709"/>
        <v>0</v>
      </c>
      <c r="BL1859" s="11">
        <f t="shared" si="710"/>
        <v>0</v>
      </c>
      <c r="BM1859" s="11">
        <f t="shared" si="711"/>
        <v>0</v>
      </c>
      <c r="BN1859" s="25">
        <f>Z1859*Budget!$A$6</f>
        <v>0</v>
      </c>
      <c r="BO1859" s="25">
        <f>AA1859*(Budget!$B$6+Budget!$B$7)</f>
        <v>0</v>
      </c>
      <c r="BP1859" s="25">
        <f>AB1859*(Budget!$C$6+Budget!$C$7)</f>
        <v>0</v>
      </c>
      <c r="BQ1859" s="25">
        <f>AC1859*(Budget!$D$6+Budget!$D$7)</f>
        <v>0</v>
      </c>
      <c r="BR1859" s="25">
        <f>AD1859*(Budget!$E$6+Budget!$E$7)</f>
        <v>0</v>
      </c>
      <c r="BS1859" s="25">
        <f>AE1859*(Budget!$F$6+Budget!$F$7)</f>
        <v>0</v>
      </c>
      <c r="BT1859" s="25">
        <f>AF1859*(Budget!$G$6+Budget!$G$7)</f>
        <v>0</v>
      </c>
      <c r="BU1859" s="25">
        <f>AG1859*Budget!$H$6</f>
        <v>0</v>
      </c>
      <c r="BV1859" s="25">
        <f>AH1859*Budget!$I$6</f>
        <v>0</v>
      </c>
      <c r="BW1859" s="25">
        <f>AI1859*Budget!$J$6</f>
        <v>0</v>
      </c>
      <c r="BX1859" s="25">
        <f>AJ1859*Budget!$K$6</f>
        <v>0</v>
      </c>
      <c r="BY1859" s="25">
        <f>AK1859*Budget!$L$6</f>
        <v>0</v>
      </c>
      <c r="BZ1859" s="25">
        <f>AL1859*Budget!$M$6</f>
        <v>0</v>
      </c>
      <c r="CA1859" s="25">
        <f>AM1859*Budget!$N$6</f>
        <v>0</v>
      </c>
      <c r="CB1859" s="25">
        <f>AQ1859*Budget!$O$6</f>
        <v>0</v>
      </c>
      <c r="CC1859" s="25">
        <f>AR1859*Budget!$S$6</f>
        <v>0</v>
      </c>
      <c r="CD1859" s="25">
        <f>AS1859*Budget!$Q$6</f>
        <v>0</v>
      </c>
      <c r="CE1859" s="25">
        <f t="shared" si="712"/>
        <v>0</v>
      </c>
      <c r="CF1859" s="11" t="e">
        <f>COUNTIFS(#REF!,Source!E1859,#REF!,Source!C1859)</f>
        <v>#REF!</v>
      </c>
      <c r="CG1859" s="11" t="str">
        <f t="shared" si="713"/>
        <v>--</v>
      </c>
    </row>
    <row r="1860" spans="1:85" x14ac:dyDescent="0.25">
      <c r="A1860" t="str">
        <f>IFERROR(VLOOKUP(MONTH(C1860),Date!$A$2:$B$13,2,0),"--")</f>
        <v>Avril</v>
      </c>
      <c r="B1860" s="11">
        <f t="shared" si="692"/>
        <v>18</v>
      </c>
      <c r="C1860" s="28">
        <f t="shared" si="691"/>
        <v>42122</v>
      </c>
      <c r="D1860" s="29" t="s">
        <v>221</v>
      </c>
      <c r="E1860" s="30" t="str">
        <f>IFERROR(VLOOKUP(D1860,Listing!$A:$B,2,0),"--")</f>
        <v>A44022</v>
      </c>
      <c r="F1860" s="30" t="str">
        <f>IFERROR(VLOOKUP(D1860,Listing!$A:$E,5,0),"-")</f>
        <v>EL YASSINI  ILHAM</v>
      </c>
      <c r="G1860" s="4">
        <f>IFERROR(VLOOKUP(D1860,Listing!$A:$F,6,0),"--")</f>
        <v>42079</v>
      </c>
      <c r="H1860" s="11" t="str">
        <f>IFERROR(VLOOKUP(D1860,Listing!$A:$D,4,0),"--")</f>
        <v>NAJOUA ALLAOULAHCEN</v>
      </c>
      <c r="I1860" s="11" t="str">
        <f t="shared" si="693"/>
        <v>AAC</v>
      </c>
      <c r="J1860" s="31">
        <f>IFERROR(COUNTIFS(Ishop!$BG:$BG,Source!D1860,Ishop!$B:$B,Source!C1860),"--")</f>
        <v>0</v>
      </c>
      <c r="K1860" s="11">
        <f>IFERROR(COUNTIFS(Ishop!$BG:$BG,Source!D1860,Ishop!$B:$B,Source!C1860,Ishop!$J:$J,"OUI"),"--")</f>
        <v>0</v>
      </c>
      <c r="L1860" s="11">
        <f>COUNTIFS(Ishop!$AG:$AG,Source!$L$1,Ishop!$BG:$BG,Source!$D1860,Ishop!$B:$B,Source!$C1860)</f>
        <v>0</v>
      </c>
      <c r="M1860" s="11">
        <f>COUNTIFS(Ishop!$AG:$AG,Source!$M$1,Ishop!$BG:$BG,Source!$D1860,Ishop!$B:$B,Source!$C1860)</f>
        <v>0</v>
      </c>
      <c r="N1860" s="11">
        <f>COUNTIFS(Ishop!$AG:$AG,Source!$N$1,Ishop!$BG:$BG,Source!$D1860,Ishop!$B:$B,Source!$C1860)</f>
        <v>0</v>
      </c>
      <c r="O1860" s="11">
        <f>COUNTIFS(Ishop!$AG:$AG,Source!$O$1,Ishop!$BG:$BG,Source!$D1860,Ishop!$B:$B,Source!$C1860)</f>
        <v>0</v>
      </c>
      <c r="P1860" s="11">
        <f>COUNTIFS(Ishop!$AG:$AG,Source!$P$1,Ishop!$BG:$BG,Source!$D1860,Ishop!$B:$B,Source!$C1860)</f>
        <v>0</v>
      </c>
      <c r="Q1860" s="11">
        <f>COUNTIFS(Ishop!$AG:$AG,Source!$Q$1,Ishop!$BG:$BG,Source!$D1860,Ishop!$B:$B,Source!$C1860)</f>
        <v>0</v>
      </c>
      <c r="R1860" s="11">
        <f>COUNTIFS(Ishop!$AG:$AG,Source!$R$1,Ishop!$BG:$BG,Source!$D1860,Ishop!$B:$B,Source!$C1860)</f>
        <v>0</v>
      </c>
      <c r="S1860" s="11">
        <f>COUNTIFS(Ishop!$AG:$AG,Source!$S$1,Ishop!$BG:$BG,Source!$D1860,Ishop!$B:$B,Source!$C1860)</f>
        <v>0</v>
      </c>
      <c r="T1860" s="11">
        <f>COUNTIFS(Ishop!$AG:$AG,Source!$T$1,Ishop!$BG:$BG,Source!$D1860,Ishop!$B:$B,Source!$C1860)</f>
        <v>0</v>
      </c>
      <c r="U1860" s="11">
        <f>COUNTIFS(Ishop!$AG:$AG,Source!$U$1,Ishop!$BG:$BG,Source!$D1860,Ishop!$B:$B,Source!$C1860)</f>
        <v>0</v>
      </c>
      <c r="V1860" s="11">
        <f>COUNTIFS(Ishop!$AG:$AG,Source!$V$1,Ishop!$BG:$BG,Source!$D1860,Ishop!$B:$B,Source!$C1860)</f>
        <v>0</v>
      </c>
      <c r="W1860" s="11">
        <f>COUNTIFS(Ishop!$AG:$AG,Source!$W$1,Ishop!$BG:$BG,Source!$D1860,Ishop!$B:$B,Source!$C1860)</f>
        <v>0</v>
      </c>
      <c r="X1860" s="11">
        <f>COUNTIFS(Ishop!$AG:$AG,Source!$X$1,Ishop!$BG:$BG,Source!$D1860,Ishop!$B:$B,Source!$C1860)</f>
        <v>0</v>
      </c>
      <c r="Y1860" s="11">
        <f>COUNTIFS(Ishop!$AG:$AG,Source!$Y$1,Ishop!$BG:$BG,Source!$D1860,Ishop!$B:$B,Source!$C1860)</f>
        <v>0</v>
      </c>
      <c r="Z1860" s="11">
        <f>COUNTIFS(Ishop!$AG:$AG,Source!$Z$1,Ishop!$BG:$BG,Source!$D1860,Ishop!$B:$B,Source!$C1860,Ishop!$J:$J,"OUI")</f>
        <v>0</v>
      </c>
      <c r="AA1860" s="11">
        <f>COUNTIFS(Ishop!$AG:$AG,Source!$AA$1,Ishop!$BG:$BG,Source!$D1860,Ishop!$B:$B,Source!$C1860,Ishop!$J:$J,"OUI")</f>
        <v>0</v>
      </c>
      <c r="AB1860" s="11">
        <f>COUNTIFS(Ishop!$AG:$AG,Source!$AB$1,Ishop!$BG:$BG,Source!$D1860,Ishop!$B:$B,Source!$C1860,Ishop!$J:$J,"OUI")</f>
        <v>0</v>
      </c>
      <c r="AC1860" s="11">
        <f>COUNTIFS(Ishop!$AG:$AG,Source!$AC$1,Ishop!$BG:$BG,Source!$D1860,Ishop!$B:$B,Source!$C1860,Ishop!$J:$J,"OUI")</f>
        <v>0</v>
      </c>
      <c r="AD1860" s="11">
        <f>COUNTIFS(Ishop!$AG:$AG,Source!$AD$1,Ishop!$BG:$BG,Source!$D1860,Ishop!$B:$B,Source!$C1860,Ishop!$J:$J,"OUI")</f>
        <v>0</v>
      </c>
      <c r="AE1860" s="11">
        <f>COUNTIFS(Ishop!$AG:$AG,Source!$AE$1,Ishop!$BG:$BG,Source!$D1860,Ishop!$B:$B,Source!$C1860,Ishop!$J:$J,"OUI")</f>
        <v>0</v>
      </c>
      <c r="AF1860" s="11">
        <f>COUNTIFS(Ishop!$AG:$AG,Source!$AF$1,Ishop!$BG:$BG,Source!$D1860,Ishop!$B:$B,Source!$C1860,Ishop!$J:$J,"OUI")</f>
        <v>0</v>
      </c>
      <c r="AG1860" s="11">
        <f>COUNTIFS(Ishop!$AG:$AG,Source!$AG$1,Ishop!$BG:$BG,Source!$D1860,Ishop!$B:$B,Source!$C1860,Ishop!$J:$J,"OUI")</f>
        <v>0</v>
      </c>
      <c r="AH1860" s="11">
        <f>COUNTIFS(Ishop!$AG:$AG,Source!$AH$1,Ishop!$BG:$BG,Source!$D1860,Ishop!$B:$B,Source!$C1860,Ishop!$J:$J,"OUI")</f>
        <v>0</v>
      </c>
      <c r="AI1860" s="11">
        <f>COUNTIFS(Ishop!$AG:$AG,Source!$AI$1,Ishop!$BG:$BG,Source!$D1860,Ishop!$B:$B,Source!$C1860,Ishop!$J:$J,"OUI")</f>
        <v>0</v>
      </c>
      <c r="AJ1860" s="11">
        <f>COUNTIFS(Ishop!$AG:$AG,Source!$AJ$1,Ishop!$BG:$BG,Source!$D1860,Ishop!$B:$B,Source!$C1860,Ishop!$J:$J,"OUI")</f>
        <v>0</v>
      </c>
      <c r="AK1860" s="11">
        <f>COUNTIFS(Ishop!$AG:$AG,Source!$AK$1,Ishop!$BG:$BG,Source!$D1860,Ishop!$B:$B,Source!$C1860,Ishop!$J:$J,"OUI")</f>
        <v>0</v>
      </c>
      <c r="AL1860" s="11">
        <f>COUNTIFS(Ishop!$AG:$AG,Source!$AL$1,Ishop!$BG:$BG,Source!$D1860,Ishop!$B:$B,Source!$C1860,Ishop!$J:$J,"OUI")</f>
        <v>0</v>
      </c>
      <c r="AM1860" s="11">
        <f>COUNTIFS(Ishop!$AG:$AG,Source!$AM$1,Ishop!$BG:$BG,Source!$D1860,Ishop!$B:$B,Source!$C1860,Ishop!$J:$J,"OUI")</f>
        <v>0</v>
      </c>
      <c r="AN1860" s="11">
        <f>COUNTIFS(Dolmen!$W:$W,"Sensation",Dolmen!$O:$O,Source!D1860,Dolmen!$F:$F,Source!C1860)</f>
        <v>0</v>
      </c>
      <c r="AO1860" s="11">
        <f>COUNTIFS(Dolmen!$AC:$AC,"Bbox Miami",Dolmen!$O:$O,Source!D1860,Dolmen!$F:$F,Source!C1860)</f>
        <v>0</v>
      </c>
      <c r="AP1860" s="11">
        <f>COUNTIFS(Dolmen!$AD:$AD,"1",Dolmen!$W:$W,"",Dolmen!$O:$O,Source!D1860,Dolmen!$F:$F,Source!C1860)</f>
        <v>0</v>
      </c>
      <c r="AQ1860" s="11">
        <f>COUNTIFS(Dolmen!$W:$W,"Sensation",Dolmen!$Y:$Y,"1",Dolmen!$O:$O,Source!D1860,Dolmen!$F:$F,Source!C1860)</f>
        <v>0</v>
      </c>
      <c r="AR1860" s="11">
        <f>COUNTIFS(Dolmen!$AC:$AC,"Bbox Miami",Dolmen!$Y:$Y,"1",Dolmen!$O:$O,Source!D1860,Dolmen!$F:$F,Source!C1860)</f>
        <v>0</v>
      </c>
      <c r="AS1860" s="11">
        <f>COUNTIFS(Dolmen!$AD:$AD,"1",Dolmen!$W:$W,"",Dolmen!$Y:$Y,"1",Dolmen!$O:$O,Source!D1860,Dolmen!$F:$F,Source!C1860)</f>
        <v>0</v>
      </c>
      <c r="AT1860" s="11">
        <f t="shared" si="694"/>
        <v>0</v>
      </c>
      <c r="AU1860" s="11">
        <f t="shared" si="695"/>
        <v>0</v>
      </c>
      <c r="AV1860" s="11">
        <f t="shared" si="696"/>
        <v>0</v>
      </c>
      <c r="AW1860" s="11">
        <f t="shared" si="697"/>
        <v>0</v>
      </c>
      <c r="AX1860" s="11">
        <f t="shared" si="698"/>
        <v>0</v>
      </c>
      <c r="AY1860" s="11">
        <f t="shared" si="699"/>
        <v>0</v>
      </c>
      <c r="AZ1860" s="11">
        <f t="shared" si="700"/>
        <v>0</v>
      </c>
      <c r="BA1860" s="11">
        <f t="shared" si="701"/>
        <v>0</v>
      </c>
      <c r="BB1860" s="11">
        <f t="shared" si="702"/>
        <v>0</v>
      </c>
      <c r="BC1860" s="11">
        <f t="shared" si="703"/>
        <v>0</v>
      </c>
      <c r="BD1860" s="11">
        <f>SUMIFS(Ishop!$BK:$BK,Ishop!$BG:$BG,Source!D1860,Ishop!$B:$B,Source!C1860)</f>
        <v>0</v>
      </c>
      <c r="BE1860" s="11">
        <f>COUNTIFS(Ishop!$AW:$AW,"OUI",Ishop!$BG:$BG,Source!D1860,Ishop!$B:$B,Source!C1860)</f>
        <v>0</v>
      </c>
      <c r="BF1860" s="11">
        <f t="shared" si="704"/>
        <v>0</v>
      </c>
      <c r="BG1860" s="11">
        <f t="shared" si="705"/>
        <v>0</v>
      </c>
      <c r="BH1860" s="11">
        <f t="shared" si="706"/>
        <v>0</v>
      </c>
      <c r="BI1860" s="11">
        <f t="shared" si="707"/>
        <v>0</v>
      </c>
      <c r="BJ1860" s="11">
        <f t="shared" si="708"/>
        <v>0</v>
      </c>
      <c r="BK1860" s="11">
        <f t="shared" si="709"/>
        <v>0</v>
      </c>
      <c r="BL1860" s="11">
        <f t="shared" si="710"/>
        <v>0</v>
      </c>
      <c r="BM1860" s="11">
        <f t="shared" si="711"/>
        <v>0</v>
      </c>
      <c r="BN1860" s="25">
        <f>Z1860*Budget!$A$6</f>
        <v>0</v>
      </c>
      <c r="BO1860" s="25">
        <f>AA1860*(Budget!$B$6+Budget!$B$7)</f>
        <v>0</v>
      </c>
      <c r="BP1860" s="25">
        <f>AB1860*(Budget!$C$6+Budget!$C$7)</f>
        <v>0</v>
      </c>
      <c r="BQ1860" s="25">
        <f>AC1860*(Budget!$D$6+Budget!$D$7)</f>
        <v>0</v>
      </c>
      <c r="BR1860" s="25">
        <f>AD1860*(Budget!$E$6+Budget!$E$7)</f>
        <v>0</v>
      </c>
      <c r="BS1860" s="25">
        <f>AE1860*(Budget!$F$6+Budget!$F$7)</f>
        <v>0</v>
      </c>
      <c r="BT1860" s="25">
        <f>AF1860*(Budget!$G$6+Budget!$G$7)</f>
        <v>0</v>
      </c>
      <c r="BU1860" s="25">
        <f>AG1860*Budget!$H$6</f>
        <v>0</v>
      </c>
      <c r="BV1860" s="25">
        <f>AH1860*Budget!$I$6</f>
        <v>0</v>
      </c>
      <c r="BW1860" s="25">
        <f>AI1860*Budget!$J$6</f>
        <v>0</v>
      </c>
      <c r="BX1860" s="25">
        <f>AJ1860*Budget!$K$6</f>
        <v>0</v>
      </c>
      <c r="BY1860" s="25">
        <f>AK1860*Budget!$L$6</f>
        <v>0</v>
      </c>
      <c r="BZ1860" s="25">
        <f>AL1860*Budget!$M$6</f>
        <v>0</v>
      </c>
      <c r="CA1860" s="25">
        <f>AM1860*Budget!$N$6</f>
        <v>0</v>
      </c>
      <c r="CB1860" s="25">
        <f>AQ1860*Budget!$O$6</f>
        <v>0</v>
      </c>
      <c r="CC1860" s="25">
        <f>AR1860*Budget!$S$6</f>
        <v>0</v>
      </c>
      <c r="CD1860" s="25">
        <f>AS1860*Budget!$Q$6</f>
        <v>0</v>
      </c>
      <c r="CE1860" s="25">
        <f t="shared" si="712"/>
        <v>0</v>
      </c>
      <c r="CF1860" s="11" t="e">
        <f>COUNTIFS(#REF!,Source!E1860,#REF!,Source!C1860)</f>
        <v>#REF!</v>
      </c>
      <c r="CG1860" s="11" t="str">
        <f t="shared" si="713"/>
        <v>--</v>
      </c>
    </row>
    <row r="1861" spans="1:85" x14ac:dyDescent="0.25">
      <c r="A1861" t="str">
        <f>IFERROR(VLOOKUP(MONTH(C1861),Date!$A$2:$B$13,2,0),"--")</f>
        <v>Avril</v>
      </c>
      <c r="B1861" s="11">
        <f t="shared" si="692"/>
        <v>18</v>
      </c>
      <c r="C1861" s="28">
        <f t="shared" si="691"/>
        <v>42122</v>
      </c>
      <c r="D1861" s="29" t="s">
        <v>222</v>
      </c>
      <c r="E1861" s="30" t="str">
        <f>IFERROR(VLOOKUP(D1861,Listing!$A:$B,2,0),"--")</f>
        <v>A44023</v>
      </c>
      <c r="F1861" s="30" t="str">
        <f>IFERROR(VLOOKUP(D1861,Listing!$A:$E,5,0),"-")</f>
        <v>EL-MABROUKI  KAWTAR</v>
      </c>
      <c r="G1861" s="4">
        <f>IFERROR(VLOOKUP(D1861,Listing!$A:$F,6,0),"--")</f>
        <v>42079</v>
      </c>
      <c r="H1861" s="11" t="str">
        <f>IFERROR(VLOOKUP(D1861,Listing!$A:$D,4,0),"--")</f>
        <v>NAJOUA ALLAOULAHCEN</v>
      </c>
      <c r="I1861" s="11" t="str">
        <f t="shared" si="693"/>
        <v>AAC</v>
      </c>
      <c r="J1861" s="31">
        <f>IFERROR(COUNTIFS(Ishop!$BG:$BG,Source!D1861,Ishop!$B:$B,Source!C1861),"--")</f>
        <v>0</v>
      </c>
      <c r="K1861" s="11">
        <f>IFERROR(COUNTIFS(Ishop!$BG:$BG,Source!D1861,Ishop!$B:$B,Source!C1861,Ishop!$J:$J,"OUI"),"--")</f>
        <v>0</v>
      </c>
      <c r="L1861" s="11">
        <f>COUNTIFS(Ishop!$AG:$AG,Source!$L$1,Ishop!$BG:$BG,Source!$D1861,Ishop!$B:$B,Source!$C1861)</f>
        <v>0</v>
      </c>
      <c r="M1861" s="11">
        <f>COUNTIFS(Ishop!$AG:$AG,Source!$M$1,Ishop!$BG:$BG,Source!$D1861,Ishop!$B:$B,Source!$C1861)</f>
        <v>0</v>
      </c>
      <c r="N1861" s="11">
        <f>COUNTIFS(Ishop!$AG:$AG,Source!$N$1,Ishop!$BG:$BG,Source!$D1861,Ishop!$B:$B,Source!$C1861)</f>
        <v>0</v>
      </c>
      <c r="O1861" s="11">
        <f>COUNTIFS(Ishop!$AG:$AG,Source!$O$1,Ishop!$BG:$BG,Source!$D1861,Ishop!$B:$B,Source!$C1861)</f>
        <v>0</v>
      </c>
      <c r="P1861" s="11">
        <f>COUNTIFS(Ishop!$AG:$AG,Source!$P$1,Ishop!$BG:$BG,Source!$D1861,Ishop!$B:$B,Source!$C1861)</f>
        <v>0</v>
      </c>
      <c r="Q1861" s="11">
        <f>COUNTIFS(Ishop!$AG:$AG,Source!$Q$1,Ishop!$BG:$BG,Source!$D1861,Ishop!$B:$B,Source!$C1861)</f>
        <v>0</v>
      </c>
      <c r="R1861" s="11">
        <f>COUNTIFS(Ishop!$AG:$AG,Source!$R$1,Ishop!$BG:$BG,Source!$D1861,Ishop!$B:$B,Source!$C1861)</f>
        <v>0</v>
      </c>
      <c r="S1861" s="11">
        <f>COUNTIFS(Ishop!$AG:$AG,Source!$S$1,Ishop!$BG:$BG,Source!$D1861,Ishop!$B:$B,Source!$C1861)</f>
        <v>0</v>
      </c>
      <c r="T1861" s="11">
        <f>COUNTIFS(Ishop!$AG:$AG,Source!$T$1,Ishop!$BG:$BG,Source!$D1861,Ishop!$B:$B,Source!$C1861)</f>
        <v>0</v>
      </c>
      <c r="U1861" s="11">
        <f>COUNTIFS(Ishop!$AG:$AG,Source!$U$1,Ishop!$BG:$BG,Source!$D1861,Ishop!$B:$B,Source!$C1861)</f>
        <v>0</v>
      </c>
      <c r="V1861" s="11">
        <f>COUNTIFS(Ishop!$AG:$AG,Source!$V$1,Ishop!$BG:$BG,Source!$D1861,Ishop!$B:$B,Source!$C1861)</f>
        <v>0</v>
      </c>
      <c r="W1861" s="11">
        <f>COUNTIFS(Ishop!$AG:$AG,Source!$W$1,Ishop!$BG:$BG,Source!$D1861,Ishop!$B:$B,Source!$C1861)</f>
        <v>0</v>
      </c>
      <c r="X1861" s="11">
        <f>COUNTIFS(Ishop!$AG:$AG,Source!$X$1,Ishop!$BG:$BG,Source!$D1861,Ishop!$B:$B,Source!$C1861)</f>
        <v>0</v>
      </c>
      <c r="Y1861" s="11">
        <f>COUNTIFS(Ishop!$AG:$AG,Source!$Y$1,Ishop!$BG:$BG,Source!$D1861,Ishop!$B:$B,Source!$C1861)</f>
        <v>0</v>
      </c>
      <c r="Z1861" s="11">
        <f>COUNTIFS(Ishop!$AG:$AG,Source!$Z$1,Ishop!$BG:$BG,Source!$D1861,Ishop!$B:$B,Source!$C1861,Ishop!$J:$J,"OUI")</f>
        <v>0</v>
      </c>
      <c r="AA1861" s="11">
        <f>COUNTIFS(Ishop!$AG:$AG,Source!$AA$1,Ishop!$BG:$BG,Source!$D1861,Ishop!$B:$B,Source!$C1861,Ishop!$J:$J,"OUI")</f>
        <v>0</v>
      </c>
      <c r="AB1861" s="11">
        <f>COUNTIFS(Ishop!$AG:$AG,Source!$AB$1,Ishop!$BG:$BG,Source!$D1861,Ishop!$B:$B,Source!$C1861,Ishop!$J:$J,"OUI")</f>
        <v>0</v>
      </c>
      <c r="AC1861" s="11">
        <f>COUNTIFS(Ishop!$AG:$AG,Source!$AC$1,Ishop!$BG:$BG,Source!$D1861,Ishop!$B:$B,Source!$C1861,Ishop!$J:$J,"OUI")</f>
        <v>0</v>
      </c>
      <c r="AD1861" s="11">
        <f>COUNTIFS(Ishop!$AG:$AG,Source!$AD$1,Ishop!$BG:$BG,Source!$D1861,Ishop!$B:$B,Source!$C1861,Ishop!$J:$J,"OUI")</f>
        <v>0</v>
      </c>
      <c r="AE1861" s="11">
        <f>COUNTIFS(Ishop!$AG:$AG,Source!$AE$1,Ishop!$BG:$BG,Source!$D1861,Ishop!$B:$B,Source!$C1861,Ishop!$J:$J,"OUI")</f>
        <v>0</v>
      </c>
      <c r="AF1861" s="11">
        <f>COUNTIFS(Ishop!$AG:$AG,Source!$AF$1,Ishop!$BG:$BG,Source!$D1861,Ishop!$B:$B,Source!$C1861,Ishop!$J:$J,"OUI")</f>
        <v>0</v>
      </c>
      <c r="AG1861" s="11">
        <f>COUNTIFS(Ishop!$AG:$AG,Source!$AG$1,Ishop!$BG:$BG,Source!$D1861,Ishop!$B:$B,Source!$C1861,Ishop!$J:$J,"OUI")</f>
        <v>0</v>
      </c>
      <c r="AH1861" s="11">
        <f>COUNTIFS(Ishop!$AG:$AG,Source!$AH$1,Ishop!$BG:$BG,Source!$D1861,Ishop!$B:$B,Source!$C1861,Ishop!$J:$J,"OUI")</f>
        <v>0</v>
      </c>
      <c r="AI1861" s="11">
        <f>COUNTIFS(Ishop!$AG:$AG,Source!$AI$1,Ishop!$BG:$BG,Source!$D1861,Ishop!$B:$B,Source!$C1861,Ishop!$J:$J,"OUI")</f>
        <v>0</v>
      </c>
      <c r="AJ1861" s="11">
        <f>COUNTIFS(Ishop!$AG:$AG,Source!$AJ$1,Ishop!$BG:$BG,Source!$D1861,Ishop!$B:$B,Source!$C1861,Ishop!$J:$J,"OUI")</f>
        <v>0</v>
      </c>
      <c r="AK1861" s="11">
        <f>COUNTIFS(Ishop!$AG:$AG,Source!$AK$1,Ishop!$BG:$BG,Source!$D1861,Ishop!$B:$B,Source!$C1861,Ishop!$J:$J,"OUI")</f>
        <v>0</v>
      </c>
      <c r="AL1861" s="11">
        <f>COUNTIFS(Ishop!$AG:$AG,Source!$AL$1,Ishop!$BG:$BG,Source!$D1861,Ishop!$B:$B,Source!$C1861,Ishop!$J:$J,"OUI")</f>
        <v>0</v>
      </c>
      <c r="AM1861" s="11">
        <f>COUNTIFS(Ishop!$AG:$AG,Source!$AM$1,Ishop!$BG:$BG,Source!$D1861,Ishop!$B:$B,Source!$C1861,Ishop!$J:$J,"OUI")</f>
        <v>0</v>
      </c>
      <c r="AN1861" s="11">
        <f>COUNTIFS(Dolmen!$W:$W,"Sensation",Dolmen!$O:$O,Source!D1861,Dolmen!$F:$F,Source!C1861)</f>
        <v>0</v>
      </c>
      <c r="AO1861" s="11">
        <f>COUNTIFS(Dolmen!$AC:$AC,"Bbox Miami",Dolmen!$O:$O,Source!D1861,Dolmen!$F:$F,Source!C1861)</f>
        <v>0</v>
      </c>
      <c r="AP1861" s="11">
        <f>COUNTIFS(Dolmen!$AD:$AD,"1",Dolmen!$W:$W,"",Dolmen!$O:$O,Source!D1861,Dolmen!$F:$F,Source!C1861)</f>
        <v>0</v>
      </c>
      <c r="AQ1861" s="11">
        <f>COUNTIFS(Dolmen!$W:$W,"Sensation",Dolmen!$Y:$Y,"1",Dolmen!$O:$O,Source!D1861,Dolmen!$F:$F,Source!C1861)</f>
        <v>0</v>
      </c>
      <c r="AR1861" s="11">
        <f>COUNTIFS(Dolmen!$AC:$AC,"Bbox Miami",Dolmen!$Y:$Y,"1",Dolmen!$O:$O,Source!D1861,Dolmen!$F:$F,Source!C1861)</f>
        <v>0</v>
      </c>
      <c r="AS1861" s="11">
        <f>COUNTIFS(Dolmen!$AD:$AD,"1",Dolmen!$W:$W,"",Dolmen!$Y:$Y,"1",Dolmen!$O:$O,Source!D1861,Dolmen!$F:$F,Source!C1861)</f>
        <v>0</v>
      </c>
      <c r="AT1861" s="11">
        <f t="shared" si="694"/>
        <v>0</v>
      </c>
      <c r="AU1861" s="11">
        <f t="shared" si="695"/>
        <v>0</v>
      </c>
      <c r="AV1861" s="11">
        <f t="shared" si="696"/>
        <v>0</v>
      </c>
      <c r="AW1861" s="11">
        <f t="shared" si="697"/>
        <v>0</v>
      </c>
      <c r="AX1861" s="11">
        <f t="shared" si="698"/>
        <v>0</v>
      </c>
      <c r="AY1861" s="11">
        <f t="shared" si="699"/>
        <v>0</v>
      </c>
      <c r="AZ1861" s="11">
        <f t="shared" si="700"/>
        <v>0</v>
      </c>
      <c r="BA1861" s="11">
        <f t="shared" si="701"/>
        <v>0</v>
      </c>
      <c r="BB1861" s="11">
        <f t="shared" si="702"/>
        <v>0</v>
      </c>
      <c r="BC1861" s="11">
        <f t="shared" si="703"/>
        <v>0</v>
      </c>
      <c r="BD1861" s="11">
        <f>SUMIFS(Ishop!$BK:$BK,Ishop!$BG:$BG,Source!D1861,Ishop!$B:$B,Source!C1861)</f>
        <v>0</v>
      </c>
      <c r="BE1861" s="11">
        <f>COUNTIFS(Ishop!$AW:$AW,"OUI",Ishop!$BG:$BG,Source!D1861,Ishop!$B:$B,Source!C1861)</f>
        <v>0</v>
      </c>
      <c r="BF1861" s="11">
        <f t="shared" si="704"/>
        <v>0</v>
      </c>
      <c r="BG1861" s="11">
        <f t="shared" si="705"/>
        <v>0</v>
      </c>
      <c r="BH1861" s="11">
        <f t="shared" si="706"/>
        <v>0</v>
      </c>
      <c r="BI1861" s="11">
        <f t="shared" si="707"/>
        <v>0</v>
      </c>
      <c r="BJ1861" s="11">
        <f t="shared" si="708"/>
        <v>0</v>
      </c>
      <c r="BK1861" s="11">
        <f t="shared" si="709"/>
        <v>0</v>
      </c>
      <c r="BL1861" s="11">
        <f t="shared" si="710"/>
        <v>0</v>
      </c>
      <c r="BM1861" s="11">
        <f t="shared" si="711"/>
        <v>0</v>
      </c>
      <c r="BN1861" s="25">
        <f>Z1861*Budget!$A$6</f>
        <v>0</v>
      </c>
      <c r="BO1861" s="25">
        <f>AA1861*(Budget!$B$6+Budget!$B$7)</f>
        <v>0</v>
      </c>
      <c r="BP1861" s="25">
        <f>AB1861*(Budget!$C$6+Budget!$C$7)</f>
        <v>0</v>
      </c>
      <c r="BQ1861" s="25">
        <f>AC1861*(Budget!$D$6+Budget!$D$7)</f>
        <v>0</v>
      </c>
      <c r="BR1861" s="25">
        <f>AD1861*(Budget!$E$6+Budget!$E$7)</f>
        <v>0</v>
      </c>
      <c r="BS1861" s="25">
        <f>AE1861*(Budget!$F$6+Budget!$F$7)</f>
        <v>0</v>
      </c>
      <c r="BT1861" s="25">
        <f>AF1861*(Budget!$G$6+Budget!$G$7)</f>
        <v>0</v>
      </c>
      <c r="BU1861" s="25">
        <f>AG1861*Budget!$H$6</f>
        <v>0</v>
      </c>
      <c r="BV1861" s="25">
        <f>AH1861*Budget!$I$6</f>
        <v>0</v>
      </c>
      <c r="BW1861" s="25">
        <f>AI1861*Budget!$J$6</f>
        <v>0</v>
      </c>
      <c r="BX1861" s="25">
        <f>AJ1861*Budget!$K$6</f>
        <v>0</v>
      </c>
      <c r="BY1861" s="25">
        <f>AK1861*Budget!$L$6</f>
        <v>0</v>
      </c>
      <c r="BZ1861" s="25">
        <f>AL1861*Budget!$M$6</f>
        <v>0</v>
      </c>
      <c r="CA1861" s="25">
        <f>AM1861*Budget!$N$6</f>
        <v>0</v>
      </c>
      <c r="CB1861" s="25">
        <f>AQ1861*Budget!$O$6</f>
        <v>0</v>
      </c>
      <c r="CC1861" s="25">
        <f>AR1861*Budget!$S$6</f>
        <v>0</v>
      </c>
      <c r="CD1861" s="25">
        <f>AS1861*Budget!$Q$6</f>
        <v>0</v>
      </c>
      <c r="CE1861" s="25">
        <f t="shared" si="712"/>
        <v>0</v>
      </c>
      <c r="CF1861" s="11" t="e">
        <f>COUNTIFS(#REF!,Source!E1861,#REF!,Source!C1861)</f>
        <v>#REF!</v>
      </c>
      <c r="CG1861" s="11" t="str">
        <f t="shared" si="713"/>
        <v>--</v>
      </c>
    </row>
    <row r="1862" spans="1:85" x14ac:dyDescent="0.25">
      <c r="A1862" t="str">
        <f>IFERROR(VLOOKUP(MONTH(C1862),Date!$A$2:$B$13,2,0),"--")</f>
        <v>Avril</v>
      </c>
      <c r="B1862" s="11">
        <f t="shared" si="692"/>
        <v>18</v>
      </c>
      <c r="C1862" s="28">
        <f t="shared" si="691"/>
        <v>42122</v>
      </c>
      <c r="D1862" s="29" t="s">
        <v>223</v>
      </c>
      <c r="E1862" s="30" t="str">
        <f>IFERROR(VLOOKUP(D1862,Listing!$A:$B,2,0),"--")</f>
        <v>A44034</v>
      </c>
      <c r="F1862" s="30" t="str">
        <f>IFERROR(VLOOKUP(D1862,Listing!$A:$E,5,0),"-")</f>
        <v>TOUIL  AZEDDINE</v>
      </c>
      <c r="G1862" s="4">
        <f>IFERROR(VLOOKUP(D1862,Listing!$A:$F,6,0),"--")</f>
        <v>42079</v>
      </c>
      <c r="H1862" s="11" t="str">
        <f>IFERROR(VLOOKUP(D1862,Listing!$A:$D,4,0),"--")</f>
        <v>NAJOUA ALLAOULAHCEN</v>
      </c>
      <c r="I1862" s="11" t="str">
        <f t="shared" si="693"/>
        <v>AAC</v>
      </c>
      <c r="J1862" s="31">
        <f>IFERROR(COUNTIFS(Ishop!$BG:$BG,Source!D1862,Ishop!$B:$B,Source!C1862),"--")</f>
        <v>0</v>
      </c>
      <c r="K1862" s="11">
        <f>IFERROR(COUNTIFS(Ishop!$BG:$BG,Source!D1862,Ishop!$B:$B,Source!C1862,Ishop!$J:$J,"OUI"),"--")</f>
        <v>0</v>
      </c>
      <c r="L1862" s="11">
        <f>COUNTIFS(Ishop!$AG:$AG,Source!$L$1,Ishop!$BG:$BG,Source!$D1862,Ishop!$B:$B,Source!$C1862)</f>
        <v>0</v>
      </c>
      <c r="M1862" s="11">
        <f>COUNTIFS(Ishop!$AG:$AG,Source!$M$1,Ishop!$BG:$BG,Source!$D1862,Ishop!$B:$B,Source!$C1862)</f>
        <v>0</v>
      </c>
      <c r="N1862" s="11">
        <f>COUNTIFS(Ishop!$AG:$AG,Source!$N$1,Ishop!$BG:$BG,Source!$D1862,Ishop!$B:$B,Source!$C1862)</f>
        <v>0</v>
      </c>
      <c r="O1862" s="11">
        <f>COUNTIFS(Ishop!$AG:$AG,Source!$O$1,Ishop!$BG:$BG,Source!$D1862,Ishop!$B:$B,Source!$C1862)</f>
        <v>0</v>
      </c>
      <c r="P1862" s="11">
        <f>COUNTIFS(Ishop!$AG:$AG,Source!$P$1,Ishop!$BG:$BG,Source!$D1862,Ishop!$B:$B,Source!$C1862)</f>
        <v>0</v>
      </c>
      <c r="Q1862" s="11">
        <f>COUNTIFS(Ishop!$AG:$AG,Source!$Q$1,Ishop!$BG:$BG,Source!$D1862,Ishop!$B:$B,Source!$C1862)</f>
        <v>0</v>
      </c>
      <c r="R1862" s="11">
        <f>COUNTIFS(Ishop!$AG:$AG,Source!$R$1,Ishop!$BG:$BG,Source!$D1862,Ishop!$B:$B,Source!$C1862)</f>
        <v>0</v>
      </c>
      <c r="S1862" s="11">
        <f>COUNTIFS(Ishop!$AG:$AG,Source!$S$1,Ishop!$BG:$BG,Source!$D1862,Ishop!$B:$B,Source!$C1862)</f>
        <v>0</v>
      </c>
      <c r="T1862" s="11">
        <f>COUNTIFS(Ishop!$AG:$AG,Source!$T$1,Ishop!$BG:$BG,Source!$D1862,Ishop!$B:$B,Source!$C1862)</f>
        <v>0</v>
      </c>
      <c r="U1862" s="11">
        <f>COUNTIFS(Ishop!$AG:$AG,Source!$U$1,Ishop!$BG:$BG,Source!$D1862,Ishop!$B:$B,Source!$C1862)</f>
        <v>0</v>
      </c>
      <c r="V1862" s="11">
        <f>COUNTIFS(Ishop!$AG:$AG,Source!$V$1,Ishop!$BG:$BG,Source!$D1862,Ishop!$B:$B,Source!$C1862)</f>
        <v>0</v>
      </c>
      <c r="W1862" s="11">
        <f>COUNTIFS(Ishop!$AG:$AG,Source!$W$1,Ishop!$BG:$BG,Source!$D1862,Ishop!$B:$B,Source!$C1862)</f>
        <v>0</v>
      </c>
      <c r="X1862" s="11">
        <f>COUNTIFS(Ishop!$AG:$AG,Source!$X$1,Ishop!$BG:$BG,Source!$D1862,Ishop!$B:$B,Source!$C1862)</f>
        <v>0</v>
      </c>
      <c r="Y1862" s="11">
        <f>COUNTIFS(Ishop!$AG:$AG,Source!$Y$1,Ishop!$BG:$BG,Source!$D1862,Ishop!$B:$B,Source!$C1862)</f>
        <v>0</v>
      </c>
      <c r="Z1862" s="11">
        <f>COUNTIFS(Ishop!$AG:$AG,Source!$Z$1,Ishop!$BG:$BG,Source!$D1862,Ishop!$B:$B,Source!$C1862,Ishop!$J:$J,"OUI")</f>
        <v>0</v>
      </c>
      <c r="AA1862" s="11">
        <f>COUNTIFS(Ishop!$AG:$AG,Source!$AA$1,Ishop!$BG:$BG,Source!$D1862,Ishop!$B:$B,Source!$C1862,Ishop!$J:$J,"OUI")</f>
        <v>0</v>
      </c>
      <c r="AB1862" s="11">
        <f>COUNTIFS(Ishop!$AG:$AG,Source!$AB$1,Ishop!$BG:$BG,Source!$D1862,Ishop!$B:$B,Source!$C1862,Ishop!$J:$J,"OUI")</f>
        <v>0</v>
      </c>
      <c r="AC1862" s="11">
        <f>COUNTIFS(Ishop!$AG:$AG,Source!$AC$1,Ishop!$BG:$BG,Source!$D1862,Ishop!$B:$B,Source!$C1862,Ishop!$J:$J,"OUI")</f>
        <v>0</v>
      </c>
      <c r="AD1862" s="11">
        <f>COUNTIFS(Ishop!$AG:$AG,Source!$AD$1,Ishop!$BG:$BG,Source!$D1862,Ishop!$B:$B,Source!$C1862,Ishop!$J:$J,"OUI")</f>
        <v>0</v>
      </c>
      <c r="AE1862" s="11">
        <f>COUNTIFS(Ishop!$AG:$AG,Source!$AE$1,Ishop!$BG:$BG,Source!$D1862,Ishop!$B:$B,Source!$C1862,Ishop!$J:$J,"OUI")</f>
        <v>0</v>
      </c>
      <c r="AF1862" s="11">
        <f>COUNTIFS(Ishop!$AG:$AG,Source!$AF$1,Ishop!$BG:$BG,Source!$D1862,Ishop!$B:$B,Source!$C1862,Ishop!$J:$J,"OUI")</f>
        <v>0</v>
      </c>
      <c r="AG1862" s="11">
        <f>COUNTIFS(Ishop!$AG:$AG,Source!$AG$1,Ishop!$BG:$BG,Source!$D1862,Ishop!$B:$B,Source!$C1862,Ishop!$J:$J,"OUI")</f>
        <v>0</v>
      </c>
      <c r="AH1862" s="11">
        <f>COUNTIFS(Ishop!$AG:$AG,Source!$AH$1,Ishop!$BG:$BG,Source!$D1862,Ishop!$B:$B,Source!$C1862,Ishop!$J:$J,"OUI")</f>
        <v>0</v>
      </c>
      <c r="AI1862" s="11">
        <f>COUNTIFS(Ishop!$AG:$AG,Source!$AI$1,Ishop!$BG:$BG,Source!$D1862,Ishop!$B:$B,Source!$C1862,Ishop!$J:$J,"OUI")</f>
        <v>0</v>
      </c>
      <c r="AJ1862" s="11">
        <f>COUNTIFS(Ishop!$AG:$AG,Source!$AJ$1,Ishop!$BG:$BG,Source!$D1862,Ishop!$B:$B,Source!$C1862,Ishop!$J:$J,"OUI")</f>
        <v>0</v>
      </c>
      <c r="AK1862" s="11">
        <f>COUNTIFS(Ishop!$AG:$AG,Source!$AK$1,Ishop!$BG:$BG,Source!$D1862,Ishop!$B:$B,Source!$C1862,Ishop!$J:$J,"OUI")</f>
        <v>0</v>
      </c>
      <c r="AL1862" s="11">
        <f>COUNTIFS(Ishop!$AG:$AG,Source!$AL$1,Ishop!$BG:$BG,Source!$D1862,Ishop!$B:$B,Source!$C1862,Ishop!$J:$J,"OUI")</f>
        <v>0</v>
      </c>
      <c r="AM1862" s="11">
        <f>COUNTIFS(Ishop!$AG:$AG,Source!$AM$1,Ishop!$BG:$BG,Source!$D1862,Ishop!$B:$B,Source!$C1862,Ishop!$J:$J,"OUI")</f>
        <v>0</v>
      </c>
      <c r="AN1862" s="11">
        <f>COUNTIFS(Dolmen!$W:$W,"Sensation",Dolmen!$O:$O,Source!D1862,Dolmen!$F:$F,Source!C1862)</f>
        <v>0</v>
      </c>
      <c r="AO1862" s="11">
        <f>COUNTIFS(Dolmen!$AC:$AC,"Bbox Miami",Dolmen!$O:$O,Source!D1862,Dolmen!$F:$F,Source!C1862)</f>
        <v>0</v>
      </c>
      <c r="AP1862" s="11">
        <f>COUNTIFS(Dolmen!$AD:$AD,"1",Dolmen!$W:$W,"",Dolmen!$O:$O,Source!D1862,Dolmen!$F:$F,Source!C1862)</f>
        <v>0</v>
      </c>
      <c r="AQ1862" s="11">
        <f>COUNTIFS(Dolmen!$W:$W,"Sensation",Dolmen!$Y:$Y,"1",Dolmen!$O:$O,Source!D1862,Dolmen!$F:$F,Source!C1862)</f>
        <v>0</v>
      </c>
      <c r="AR1862" s="11">
        <f>COUNTIFS(Dolmen!$AC:$AC,"Bbox Miami",Dolmen!$Y:$Y,"1",Dolmen!$O:$O,Source!D1862,Dolmen!$F:$F,Source!C1862)</f>
        <v>0</v>
      </c>
      <c r="AS1862" s="11">
        <f>COUNTIFS(Dolmen!$AD:$AD,"1",Dolmen!$W:$W,"",Dolmen!$Y:$Y,"1",Dolmen!$O:$O,Source!D1862,Dolmen!$F:$F,Source!C1862)</f>
        <v>0</v>
      </c>
      <c r="AT1862" s="11">
        <f t="shared" si="694"/>
        <v>0</v>
      </c>
      <c r="AU1862" s="11">
        <f t="shared" si="695"/>
        <v>0</v>
      </c>
      <c r="AV1862" s="11">
        <f t="shared" si="696"/>
        <v>0</v>
      </c>
      <c r="AW1862" s="11">
        <f t="shared" si="697"/>
        <v>0</v>
      </c>
      <c r="AX1862" s="11">
        <f t="shared" si="698"/>
        <v>0</v>
      </c>
      <c r="AY1862" s="11">
        <f t="shared" si="699"/>
        <v>0</v>
      </c>
      <c r="AZ1862" s="11">
        <f t="shared" si="700"/>
        <v>0</v>
      </c>
      <c r="BA1862" s="11">
        <f t="shared" si="701"/>
        <v>0</v>
      </c>
      <c r="BB1862" s="11">
        <f t="shared" si="702"/>
        <v>0</v>
      </c>
      <c r="BC1862" s="11">
        <f t="shared" si="703"/>
        <v>0</v>
      </c>
      <c r="BD1862" s="11">
        <f>SUMIFS(Ishop!$BK:$BK,Ishop!$BG:$BG,Source!D1862,Ishop!$B:$B,Source!C1862)</f>
        <v>0</v>
      </c>
      <c r="BE1862" s="11">
        <f>COUNTIFS(Ishop!$AW:$AW,"OUI",Ishop!$BG:$BG,Source!D1862,Ishop!$B:$B,Source!C1862)</f>
        <v>0</v>
      </c>
      <c r="BF1862" s="11">
        <f t="shared" si="704"/>
        <v>0</v>
      </c>
      <c r="BG1862" s="11">
        <f t="shared" si="705"/>
        <v>0</v>
      </c>
      <c r="BH1862" s="11">
        <f t="shared" si="706"/>
        <v>0</v>
      </c>
      <c r="BI1862" s="11">
        <f t="shared" si="707"/>
        <v>0</v>
      </c>
      <c r="BJ1862" s="11">
        <f t="shared" si="708"/>
        <v>0</v>
      </c>
      <c r="BK1862" s="11">
        <f t="shared" si="709"/>
        <v>0</v>
      </c>
      <c r="BL1862" s="11">
        <f t="shared" si="710"/>
        <v>0</v>
      </c>
      <c r="BM1862" s="11">
        <f t="shared" si="711"/>
        <v>0</v>
      </c>
      <c r="BN1862" s="25">
        <f>Z1862*Budget!$A$6</f>
        <v>0</v>
      </c>
      <c r="BO1862" s="25">
        <f>AA1862*(Budget!$B$6+Budget!$B$7)</f>
        <v>0</v>
      </c>
      <c r="BP1862" s="25">
        <f>AB1862*(Budget!$C$6+Budget!$C$7)</f>
        <v>0</v>
      </c>
      <c r="BQ1862" s="25">
        <f>AC1862*(Budget!$D$6+Budget!$D$7)</f>
        <v>0</v>
      </c>
      <c r="BR1862" s="25">
        <f>AD1862*(Budget!$E$6+Budget!$E$7)</f>
        <v>0</v>
      </c>
      <c r="BS1862" s="25">
        <f>AE1862*(Budget!$F$6+Budget!$F$7)</f>
        <v>0</v>
      </c>
      <c r="BT1862" s="25">
        <f>AF1862*(Budget!$G$6+Budget!$G$7)</f>
        <v>0</v>
      </c>
      <c r="BU1862" s="25">
        <f>AG1862*Budget!$H$6</f>
        <v>0</v>
      </c>
      <c r="BV1862" s="25">
        <f>AH1862*Budget!$I$6</f>
        <v>0</v>
      </c>
      <c r="BW1862" s="25">
        <f>AI1862*Budget!$J$6</f>
        <v>0</v>
      </c>
      <c r="BX1862" s="25">
        <f>AJ1862*Budget!$K$6</f>
        <v>0</v>
      </c>
      <c r="BY1862" s="25">
        <f>AK1862*Budget!$L$6</f>
        <v>0</v>
      </c>
      <c r="BZ1862" s="25">
        <f>AL1862*Budget!$M$6</f>
        <v>0</v>
      </c>
      <c r="CA1862" s="25">
        <f>AM1862*Budget!$N$6</f>
        <v>0</v>
      </c>
      <c r="CB1862" s="25">
        <f>AQ1862*Budget!$O$6</f>
        <v>0</v>
      </c>
      <c r="CC1862" s="25">
        <f>AR1862*Budget!$S$6</f>
        <v>0</v>
      </c>
      <c r="CD1862" s="25">
        <f>AS1862*Budget!$Q$6</f>
        <v>0</v>
      </c>
      <c r="CE1862" s="25">
        <f t="shared" si="712"/>
        <v>0</v>
      </c>
      <c r="CF1862" s="11" t="e">
        <f>COUNTIFS(#REF!,Source!E1862,#REF!,Source!C1862)</f>
        <v>#REF!</v>
      </c>
      <c r="CG1862" s="11" t="str">
        <f t="shared" si="713"/>
        <v>--</v>
      </c>
    </row>
    <row r="1863" spans="1:85" x14ac:dyDescent="0.25">
      <c r="A1863" t="str">
        <f>IFERROR(VLOOKUP(MONTH(C1863),Date!$A$2:$B$13,2,0),"--")</f>
        <v>Avril</v>
      </c>
      <c r="B1863" s="11">
        <f t="shared" si="692"/>
        <v>18</v>
      </c>
      <c r="C1863" s="28">
        <f t="shared" si="691"/>
        <v>42122</v>
      </c>
      <c r="D1863" s="29" t="s">
        <v>224</v>
      </c>
      <c r="E1863" s="30" t="str">
        <f>IFERROR(VLOOKUP(D1863,Listing!$A:$B,2,0),"--")</f>
        <v>A44029</v>
      </c>
      <c r="F1863" s="30" t="str">
        <f>IFERROR(VLOOKUP(D1863,Listing!$A:$E,5,0),"-")</f>
        <v>WAHHAB  MERYEM</v>
      </c>
      <c r="G1863" s="4">
        <f>IFERROR(VLOOKUP(D1863,Listing!$A:$F,6,0),"--")</f>
        <v>42079</v>
      </c>
      <c r="H1863" s="11" t="str">
        <f>IFERROR(VLOOKUP(D1863,Listing!$A:$D,4,0),"--")</f>
        <v>NAJOUA ALLAOULAHCEN</v>
      </c>
      <c r="I1863" s="11" t="str">
        <f t="shared" si="693"/>
        <v>AAC</v>
      </c>
      <c r="J1863" s="31">
        <f>IFERROR(COUNTIFS(Ishop!$BG:$BG,Source!D1863,Ishop!$B:$B,Source!C1863),"--")</f>
        <v>0</v>
      </c>
      <c r="K1863" s="11">
        <f>IFERROR(COUNTIFS(Ishop!$BG:$BG,Source!D1863,Ishop!$B:$B,Source!C1863,Ishop!$J:$J,"OUI"),"--")</f>
        <v>0</v>
      </c>
      <c r="L1863" s="11">
        <f>COUNTIFS(Ishop!$AG:$AG,Source!$L$1,Ishop!$BG:$BG,Source!$D1863,Ishop!$B:$B,Source!$C1863)</f>
        <v>0</v>
      </c>
      <c r="M1863" s="11">
        <f>COUNTIFS(Ishop!$AG:$AG,Source!$M$1,Ishop!$BG:$BG,Source!$D1863,Ishop!$B:$B,Source!$C1863)</f>
        <v>0</v>
      </c>
      <c r="N1863" s="11">
        <f>COUNTIFS(Ishop!$AG:$AG,Source!$N$1,Ishop!$BG:$BG,Source!$D1863,Ishop!$B:$B,Source!$C1863)</f>
        <v>0</v>
      </c>
      <c r="O1863" s="11">
        <f>COUNTIFS(Ishop!$AG:$AG,Source!$O$1,Ishop!$BG:$BG,Source!$D1863,Ishop!$B:$B,Source!$C1863)</f>
        <v>0</v>
      </c>
      <c r="P1863" s="11">
        <f>COUNTIFS(Ishop!$AG:$AG,Source!$P$1,Ishop!$BG:$BG,Source!$D1863,Ishop!$B:$B,Source!$C1863)</f>
        <v>0</v>
      </c>
      <c r="Q1863" s="11">
        <f>COUNTIFS(Ishop!$AG:$AG,Source!$Q$1,Ishop!$BG:$BG,Source!$D1863,Ishop!$B:$B,Source!$C1863)</f>
        <v>0</v>
      </c>
      <c r="R1863" s="11">
        <f>COUNTIFS(Ishop!$AG:$AG,Source!$R$1,Ishop!$BG:$BG,Source!$D1863,Ishop!$B:$B,Source!$C1863)</f>
        <v>0</v>
      </c>
      <c r="S1863" s="11">
        <f>COUNTIFS(Ishop!$AG:$AG,Source!$S$1,Ishop!$BG:$BG,Source!$D1863,Ishop!$B:$B,Source!$C1863)</f>
        <v>0</v>
      </c>
      <c r="T1863" s="11">
        <f>COUNTIFS(Ishop!$AG:$AG,Source!$T$1,Ishop!$BG:$BG,Source!$D1863,Ishop!$B:$B,Source!$C1863)</f>
        <v>0</v>
      </c>
      <c r="U1863" s="11">
        <f>COUNTIFS(Ishop!$AG:$AG,Source!$U$1,Ishop!$BG:$BG,Source!$D1863,Ishop!$B:$B,Source!$C1863)</f>
        <v>0</v>
      </c>
      <c r="V1863" s="11">
        <f>COUNTIFS(Ishop!$AG:$AG,Source!$V$1,Ishop!$BG:$BG,Source!$D1863,Ishop!$B:$B,Source!$C1863)</f>
        <v>0</v>
      </c>
      <c r="W1863" s="11">
        <f>COUNTIFS(Ishop!$AG:$AG,Source!$W$1,Ishop!$BG:$BG,Source!$D1863,Ishop!$B:$B,Source!$C1863)</f>
        <v>0</v>
      </c>
      <c r="X1863" s="11">
        <f>COUNTIFS(Ishop!$AG:$AG,Source!$X$1,Ishop!$BG:$BG,Source!$D1863,Ishop!$B:$B,Source!$C1863)</f>
        <v>0</v>
      </c>
      <c r="Y1863" s="11">
        <f>COUNTIFS(Ishop!$AG:$AG,Source!$Y$1,Ishop!$BG:$BG,Source!$D1863,Ishop!$B:$B,Source!$C1863)</f>
        <v>0</v>
      </c>
      <c r="Z1863" s="11">
        <f>COUNTIFS(Ishop!$AG:$AG,Source!$Z$1,Ishop!$BG:$BG,Source!$D1863,Ishop!$B:$B,Source!$C1863,Ishop!$J:$J,"OUI")</f>
        <v>0</v>
      </c>
      <c r="AA1863" s="11">
        <f>COUNTIFS(Ishop!$AG:$AG,Source!$AA$1,Ishop!$BG:$BG,Source!$D1863,Ishop!$B:$B,Source!$C1863,Ishop!$J:$J,"OUI")</f>
        <v>0</v>
      </c>
      <c r="AB1863" s="11">
        <f>COUNTIFS(Ishop!$AG:$AG,Source!$AB$1,Ishop!$BG:$BG,Source!$D1863,Ishop!$B:$B,Source!$C1863,Ishop!$J:$J,"OUI")</f>
        <v>0</v>
      </c>
      <c r="AC1863" s="11">
        <f>COUNTIFS(Ishop!$AG:$AG,Source!$AC$1,Ishop!$BG:$BG,Source!$D1863,Ishop!$B:$B,Source!$C1863,Ishop!$J:$J,"OUI")</f>
        <v>0</v>
      </c>
      <c r="AD1863" s="11">
        <f>COUNTIFS(Ishop!$AG:$AG,Source!$AD$1,Ishop!$BG:$BG,Source!$D1863,Ishop!$B:$B,Source!$C1863,Ishop!$J:$J,"OUI")</f>
        <v>0</v>
      </c>
      <c r="AE1863" s="11">
        <f>COUNTIFS(Ishop!$AG:$AG,Source!$AE$1,Ishop!$BG:$BG,Source!$D1863,Ishop!$B:$B,Source!$C1863,Ishop!$J:$J,"OUI")</f>
        <v>0</v>
      </c>
      <c r="AF1863" s="11">
        <f>COUNTIFS(Ishop!$AG:$AG,Source!$AF$1,Ishop!$BG:$BG,Source!$D1863,Ishop!$B:$B,Source!$C1863,Ishop!$J:$J,"OUI")</f>
        <v>0</v>
      </c>
      <c r="AG1863" s="11">
        <f>COUNTIFS(Ishop!$AG:$AG,Source!$AG$1,Ishop!$BG:$BG,Source!$D1863,Ishop!$B:$B,Source!$C1863,Ishop!$J:$J,"OUI")</f>
        <v>0</v>
      </c>
      <c r="AH1863" s="11">
        <f>COUNTIFS(Ishop!$AG:$AG,Source!$AH$1,Ishop!$BG:$BG,Source!$D1863,Ishop!$B:$B,Source!$C1863,Ishop!$J:$J,"OUI")</f>
        <v>0</v>
      </c>
      <c r="AI1863" s="11">
        <f>COUNTIFS(Ishop!$AG:$AG,Source!$AI$1,Ishop!$BG:$BG,Source!$D1863,Ishop!$B:$B,Source!$C1863,Ishop!$J:$J,"OUI")</f>
        <v>0</v>
      </c>
      <c r="AJ1863" s="11">
        <f>COUNTIFS(Ishop!$AG:$AG,Source!$AJ$1,Ishop!$BG:$BG,Source!$D1863,Ishop!$B:$B,Source!$C1863,Ishop!$J:$J,"OUI")</f>
        <v>0</v>
      </c>
      <c r="AK1863" s="11">
        <f>COUNTIFS(Ishop!$AG:$AG,Source!$AK$1,Ishop!$BG:$BG,Source!$D1863,Ishop!$B:$B,Source!$C1863,Ishop!$J:$J,"OUI")</f>
        <v>0</v>
      </c>
      <c r="AL1863" s="11">
        <f>COUNTIFS(Ishop!$AG:$AG,Source!$AL$1,Ishop!$BG:$BG,Source!$D1863,Ishop!$B:$B,Source!$C1863,Ishop!$J:$J,"OUI")</f>
        <v>0</v>
      </c>
      <c r="AM1863" s="11">
        <f>COUNTIFS(Ishop!$AG:$AG,Source!$AM$1,Ishop!$BG:$BG,Source!$D1863,Ishop!$B:$B,Source!$C1863,Ishop!$J:$J,"OUI")</f>
        <v>0</v>
      </c>
      <c r="AN1863" s="11">
        <f>COUNTIFS(Dolmen!$W:$W,"Sensation",Dolmen!$O:$O,Source!D1863,Dolmen!$F:$F,Source!C1863)</f>
        <v>0</v>
      </c>
      <c r="AO1863" s="11">
        <f>COUNTIFS(Dolmen!$AC:$AC,"Bbox Miami",Dolmen!$O:$O,Source!D1863,Dolmen!$F:$F,Source!C1863)</f>
        <v>0</v>
      </c>
      <c r="AP1863" s="11">
        <f>COUNTIFS(Dolmen!$AD:$AD,"1",Dolmen!$W:$W,"",Dolmen!$O:$O,Source!D1863,Dolmen!$F:$F,Source!C1863)</f>
        <v>0</v>
      </c>
      <c r="AQ1863" s="11">
        <f>COUNTIFS(Dolmen!$W:$W,"Sensation",Dolmen!$Y:$Y,"1",Dolmen!$O:$O,Source!D1863,Dolmen!$F:$F,Source!C1863)</f>
        <v>0</v>
      </c>
      <c r="AR1863" s="11">
        <f>COUNTIFS(Dolmen!$AC:$AC,"Bbox Miami",Dolmen!$Y:$Y,"1",Dolmen!$O:$O,Source!D1863,Dolmen!$F:$F,Source!C1863)</f>
        <v>0</v>
      </c>
      <c r="AS1863" s="11">
        <f>COUNTIFS(Dolmen!$AD:$AD,"1",Dolmen!$W:$W,"",Dolmen!$Y:$Y,"1",Dolmen!$O:$O,Source!D1863,Dolmen!$F:$F,Source!C1863)</f>
        <v>0</v>
      </c>
      <c r="AT1863" s="11">
        <f t="shared" si="694"/>
        <v>0</v>
      </c>
      <c r="AU1863" s="11">
        <f t="shared" si="695"/>
        <v>0</v>
      </c>
      <c r="AV1863" s="11">
        <f t="shared" si="696"/>
        <v>0</v>
      </c>
      <c r="AW1863" s="11">
        <f t="shared" si="697"/>
        <v>0</v>
      </c>
      <c r="AX1863" s="11">
        <f t="shared" si="698"/>
        <v>0</v>
      </c>
      <c r="AY1863" s="11">
        <f t="shared" si="699"/>
        <v>0</v>
      </c>
      <c r="AZ1863" s="11">
        <f t="shared" si="700"/>
        <v>0</v>
      </c>
      <c r="BA1863" s="11">
        <f t="shared" si="701"/>
        <v>0</v>
      </c>
      <c r="BB1863" s="11">
        <f t="shared" si="702"/>
        <v>0</v>
      </c>
      <c r="BC1863" s="11">
        <f t="shared" si="703"/>
        <v>0</v>
      </c>
      <c r="BD1863" s="11">
        <f>SUMIFS(Ishop!$BK:$BK,Ishop!$BG:$BG,Source!D1863,Ishop!$B:$B,Source!C1863)</f>
        <v>0</v>
      </c>
      <c r="BE1863" s="11">
        <f>COUNTIFS(Ishop!$AW:$AW,"OUI",Ishop!$BG:$BG,Source!D1863,Ishop!$B:$B,Source!C1863)</f>
        <v>0</v>
      </c>
      <c r="BF1863" s="11">
        <f t="shared" si="704"/>
        <v>0</v>
      </c>
      <c r="BG1863" s="11">
        <f t="shared" si="705"/>
        <v>0</v>
      </c>
      <c r="BH1863" s="11">
        <f t="shared" si="706"/>
        <v>0</v>
      </c>
      <c r="BI1863" s="11">
        <f t="shared" si="707"/>
        <v>0</v>
      </c>
      <c r="BJ1863" s="11">
        <f t="shared" si="708"/>
        <v>0</v>
      </c>
      <c r="BK1863" s="11">
        <f t="shared" si="709"/>
        <v>0</v>
      </c>
      <c r="BL1863" s="11">
        <f t="shared" si="710"/>
        <v>0</v>
      </c>
      <c r="BM1863" s="11">
        <f t="shared" si="711"/>
        <v>0</v>
      </c>
      <c r="BN1863" s="25">
        <f>Z1863*Budget!$A$6</f>
        <v>0</v>
      </c>
      <c r="BO1863" s="25">
        <f>AA1863*(Budget!$B$6+Budget!$B$7)</f>
        <v>0</v>
      </c>
      <c r="BP1863" s="25">
        <f>AB1863*(Budget!$C$6+Budget!$C$7)</f>
        <v>0</v>
      </c>
      <c r="BQ1863" s="25">
        <f>AC1863*(Budget!$D$6+Budget!$D$7)</f>
        <v>0</v>
      </c>
      <c r="BR1863" s="25">
        <f>AD1863*(Budget!$E$6+Budget!$E$7)</f>
        <v>0</v>
      </c>
      <c r="BS1863" s="25">
        <f>AE1863*(Budget!$F$6+Budget!$F$7)</f>
        <v>0</v>
      </c>
      <c r="BT1863" s="25">
        <f>AF1863*(Budget!$G$6+Budget!$G$7)</f>
        <v>0</v>
      </c>
      <c r="BU1863" s="25">
        <f>AG1863*Budget!$H$6</f>
        <v>0</v>
      </c>
      <c r="BV1863" s="25">
        <f>AH1863*Budget!$I$6</f>
        <v>0</v>
      </c>
      <c r="BW1863" s="25">
        <f>AI1863*Budget!$J$6</f>
        <v>0</v>
      </c>
      <c r="BX1863" s="25">
        <f>AJ1863*Budget!$K$6</f>
        <v>0</v>
      </c>
      <c r="BY1863" s="25">
        <f>AK1863*Budget!$L$6</f>
        <v>0</v>
      </c>
      <c r="BZ1863" s="25">
        <f>AL1863*Budget!$M$6</f>
        <v>0</v>
      </c>
      <c r="CA1863" s="25">
        <f>AM1863*Budget!$N$6</f>
        <v>0</v>
      </c>
      <c r="CB1863" s="25">
        <f>AQ1863*Budget!$O$6</f>
        <v>0</v>
      </c>
      <c r="CC1863" s="25">
        <f>AR1863*Budget!$S$6</f>
        <v>0</v>
      </c>
      <c r="CD1863" s="25">
        <f>AS1863*Budget!$Q$6</f>
        <v>0</v>
      </c>
      <c r="CE1863" s="25">
        <f t="shared" si="712"/>
        <v>0</v>
      </c>
      <c r="CF1863" s="11" t="e">
        <f>COUNTIFS(#REF!,Source!E1863,#REF!,Source!C1863)</f>
        <v>#REF!</v>
      </c>
      <c r="CG1863" s="11" t="str">
        <f t="shared" si="713"/>
        <v>--</v>
      </c>
    </row>
    <row r="1864" spans="1:85" x14ac:dyDescent="0.25">
      <c r="A1864" t="str">
        <f>IFERROR(VLOOKUP(MONTH(C1864),Date!$A$2:$B$13,2,0),"--")</f>
        <v>Avril</v>
      </c>
      <c r="B1864" s="11">
        <f t="shared" si="692"/>
        <v>18</v>
      </c>
      <c r="C1864" s="28">
        <f t="shared" si="691"/>
        <v>42122</v>
      </c>
      <c r="D1864" s="29" t="s">
        <v>225</v>
      </c>
      <c r="E1864" s="30" t="str">
        <f>IFERROR(VLOOKUP(D1864,Listing!$A:$B,2,0),"--")</f>
        <v>A44046</v>
      </c>
      <c r="F1864" s="30" t="str">
        <f>IFERROR(VLOOKUP(D1864,Listing!$A:$E,5,0),"-")</f>
        <v>ELOUIDADI  HAMZA</v>
      </c>
      <c r="G1864" s="4">
        <f>IFERROR(VLOOKUP(D1864,Listing!$A:$F,6,0),"--")</f>
        <v>42079</v>
      </c>
      <c r="H1864" s="11" t="str">
        <f>IFERROR(VLOOKUP(D1864,Listing!$A:$D,4,0),"--")</f>
        <v>NAJOUA ALLAOULAHCEN</v>
      </c>
      <c r="I1864" s="11" t="str">
        <f t="shared" si="693"/>
        <v>AAC</v>
      </c>
      <c r="J1864" s="31">
        <f>IFERROR(COUNTIFS(Ishop!$BG:$BG,Source!D1864,Ishop!$B:$B,Source!C1864),"--")</f>
        <v>0</v>
      </c>
      <c r="K1864" s="11">
        <f>IFERROR(COUNTIFS(Ishop!$BG:$BG,Source!D1864,Ishop!$B:$B,Source!C1864,Ishop!$J:$J,"OUI"),"--")</f>
        <v>0</v>
      </c>
      <c r="L1864" s="11">
        <f>COUNTIFS(Ishop!$AG:$AG,Source!$L$1,Ishop!$BG:$BG,Source!$D1864,Ishop!$B:$B,Source!$C1864)</f>
        <v>0</v>
      </c>
      <c r="M1864" s="11">
        <f>COUNTIFS(Ishop!$AG:$AG,Source!$M$1,Ishop!$BG:$BG,Source!$D1864,Ishop!$B:$B,Source!$C1864)</f>
        <v>0</v>
      </c>
      <c r="N1864" s="11">
        <f>COUNTIFS(Ishop!$AG:$AG,Source!$N$1,Ishop!$BG:$BG,Source!$D1864,Ishop!$B:$B,Source!$C1864)</f>
        <v>0</v>
      </c>
      <c r="O1864" s="11">
        <f>COUNTIFS(Ishop!$AG:$AG,Source!$O$1,Ishop!$BG:$BG,Source!$D1864,Ishop!$B:$B,Source!$C1864)</f>
        <v>0</v>
      </c>
      <c r="P1864" s="11">
        <f>COUNTIFS(Ishop!$AG:$AG,Source!$P$1,Ishop!$BG:$BG,Source!$D1864,Ishop!$B:$B,Source!$C1864)</f>
        <v>0</v>
      </c>
      <c r="Q1864" s="11">
        <f>COUNTIFS(Ishop!$AG:$AG,Source!$Q$1,Ishop!$BG:$BG,Source!$D1864,Ishop!$B:$B,Source!$C1864)</f>
        <v>0</v>
      </c>
      <c r="R1864" s="11">
        <f>COUNTIFS(Ishop!$AG:$AG,Source!$R$1,Ishop!$BG:$BG,Source!$D1864,Ishop!$B:$B,Source!$C1864)</f>
        <v>0</v>
      </c>
      <c r="S1864" s="11">
        <f>COUNTIFS(Ishop!$AG:$AG,Source!$S$1,Ishop!$BG:$BG,Source!$D1864,Ishop!$B:$B,Source!$C1864)</f>
        <v>0</v>
      </c>
      <c r="T1864" s="11">
        <f>COUNTIFS(Ishop!$AG:$AG,Source!$T$1,Ishop!$BG:$BG,Source!$D1864,Ishop!$B:$B,Source!$C1864)</f>
        <v>0</v>
      </c>
      <c r="U1864" s="11">
        <f>COUNTIFS(Ishop!$AG:$AG,Source!$U$1,Ishop!$BG:$BG,Source!$D1864,Ishop!$B:$B,Source!$C1864)</f>
        <v>0</v>
      </c>
      <c r="V1864" s="11">
        <f>COUNTIFS(Ishop!$AG:$AG,Source!$V$1,Ishop!$BG:$BG,Source!$D1864,Ishop!$B:$B,Source!$C1864)</f>
        <v>0</v>
      </c>
      <c r="W1864" s="11">
        <f>COUNTIFS(Ishop!$AG:$AG,Source!$W$1,Ishop!$BG:$BG,Source!$D1864,Ishop!$B:$B,Source!$C1864)</f>
        <v>0</v>
      </c>
      <c r="X1864" s="11">
        <f>COUNTIFS(Ishop!$AG:$AG,Source!$X$1,Ishop!$BG:$BG,Source!$D1864,Ishop!$B:$B,Source!$C1864)</f>
        <v>0</v>
      </c>
      <c r="Y1864" s="11">
        <f>COUNTIFS(Ishop!$AG:$AG,Source!$Y$1,Ishop!$BG:$BG,Source!$D1864,Ishop!$B:$B,Source!$C1864)</f>
        <v>0</v>
      </c>
      <c r="Z1864" s="11">
        <f>COUNTIFS(Ishop!$AG:$AG,Source!$Z$1,Ishop!$BG:$BG,Source!$D1864,Ishop!$B:$B,Source!$C1864,Ishop!$J:$J,"OUI")</f>
        <v>0</v>
      </c>
      <c r="AA1864" s="11">
        <f>COUNTIFS(Ishop!$AG:$AG,Source!$AA$1,Ishop!$BG:$BG,Source!$D1864,Ishop!$B:$B,Source!$C1864,Ishop!$J:$J,"OUI")</f>
        <v>0</v>
      </c>
      <c r="AB1864" s="11">
        <f>COUNTIFS(Ishop!$AG:$AG,Source!$AB$1,Ishop!$BG:$BG,Source!$D1864,Ishop!$B:$B,Source!$C1864,Ishop!$J:$J,"OUI")</f>
        <v>0</v>
      </c>
      <c r="AC1864" s="11">
        <f>COUNTIFS(Ishop!$AG:$AG,Source!$AC$1,Ishop!$BG:$BG,Source!$D1864,Ishop!$B:$B,Source!$C1864,Ishop!$J:$J,"OUI")</f>
        <v>0</v>
      </c>
      <c r="AD1864" s="11">
        <f>COUNTIFS(Ishop!$AG:$AG,Source!$AD$1,Ishop!$BG:$BG,Source!$D1864,Ishop!$B:$B,Source!$C1864,Ishop!$J:$J,"OUI")</f>
        <v>0</v>
      </c>
      <c r="AE1864" s="11">
        <f>COUNTIFS(Ishop!$AG:$AG,Source!$AE$1,Ishop!$BG:$BG,Source!$D1864,Ishop!$B:$B,Source!$C1864,Ishop!$J:$J,"OUI")</f>
        <v>0</v>
      </c>
      <c r="AF1864" s="11">
        <f>COUNTIFS(Ishop!$AG:$AG,Source!$AF$1,Ishop!$BG:$BG,Source!$D1864,Ishop!$B:$B,Source!$C1864,Ishop!$J:$J,"OUI")</f>
        <v>0</v>
      </c>
      <c r="AG1864" s="11">
        <f>COUNTIFS(Ishop!$AG:$AG,Source!$AG$1,Ishop!$BG:$BG,Source!$D1864,Ishop!$B:$B,Source!$C1864,Ishop!$J:$J,"OUI")</f>
        <v>0</v>
      </c>
      <c r="AH1864" s="11">
        <f>COUNTIFS(Ishop!$AG:$AG,Source!$AH$1,Ishop!$BG:$BG,Source!$D1864,Ishop!$B:$B,Source!$C1864,Ishop!$J:$J,"OUI")</f>
        <v>0</v>
      </c>
      <c r="AI1864" s="11">
        <f>COUNTIFS(Ishop!$AG:$AG,Source!$AI$1,Ishop!$BG:$BG,Source!$D1864,Ishop!$B:$B,Source!$C1864,Ishop!$J:$J,"OUI")</f>
        <v>0</v>
      </c>
      <c r="AJ1864" s="11">
        <f>COUNTIFS(Ishop!$AG:$AG,Source!$AJ$1,Ishop!$BG:$BG,Source!$D1864,Ishop!$B:$B,Source!$C1864,Ishop!$J:$J,"OUI")</f>
        <v>0</v>
      </c>
      <c r="AK1864" s="11">
        <f>COUNTIFS(Ishop!$AG:$AG,Source!$AK$1,Ishop!$BG:$BG,Source!$D1864,Ishop!$B:$B,Source!$C1864,Ishop!$J:$J,"OUI")</f>
        <v>0</v>
      </c>
      <c r="AL1864" s="11">
        <f>COUNTIFS(Ishop!$AG:$AG,Source!$AL$1,Ishop!$BG:$BG,Source!$D1864,Ishop!$B:$B,Source!$C1864,Ishop!$J:$J,"OUI")</f>
        <v>0</v>
      </c>
      <c r="AM1864" s="11">
        <f>COUNTIFS(Ishop!$AG:$AG,Source!$AM$1,Ishop!$BG:$BG,Source!$D1864,Ishop!$B:$B,Source!$C1864,Ishop!$J:$J,"OUI")</f>
        <v>0</v>
      </c>
      <c r="AN1864" s="11">
        <f>COUNTIFS(Dolmen!$W:$W,"Sensation",Dolmen!$O:$O,Source!D1864,Dolmen!$F:$F,Source!C1864)</f>
        <v>0</v>
      </c>
      <c r="AO1864" s="11">
        <f>COUNTIFS(Dolmen!$AC:$AC,"Bbox Miami",Dolmen!$O:$O,Source!D1864,Dolmen!$F:$F,Source!C1864)</f>
        <v>0</v>
      </c>
      <c r="AP1864" s="11">
        <f>COUNTIFS(Dolmen!$AD:$AD,"1",Dolmen!$W:$W,"",Dolmen!$O:$O,Source!D1864,Dolmen!$F:$F,Source!C1864)</f>
        <v>0</v>
      </c>
      <c r="AQ1864" s="11">
        <f>COUNTIFS(Dolmen!$W:$W,"Sensation",Dolmen!$Y:$Y,"1",Dolmen!$O:$O,Source!D1864,Dolmen!$F:$F,Source!C1864)</f>
        <v>0</v>
      </c>
      <c r="AR1864" s="11">
        <f>COUNTIFS(Dolmen!$AC:$AC,"Bbox Miami",Dolmen!$Y:$Y,"1",Dolmen!$O:$O,Source!D1864,Dolmen!$F:$F,Source!C1864)</f>
        <v>0</v>
      </c>
      <c r="AS1864" s="11">
        <f>COUNTIFS(Dolmen!$AD:$AD,"1",Dolmen!$W:$W,"",Dolmen!$Y:$Y,"1",Dolmen!$O:$O,Source!D1864,Dolmen!$F:$F,Source!C1864)</f>
        <v>0</v>
      </c>
      <c r="AT1864" s="11">
        <f t="shared" si="694"/>
        <v>0</v>
      </c>
      <c r="AU1864" s="11">
        <f t="shared" si="695"/>
        <v>0</v>
      </c>
      <c r="AV1864" s="11">
        <f t="shared" si="696"/>
        <v>0</v>
      </c>
      <c r="AW1864" s="11">
        <f t="shared" si="697"/>
        <v>0</v>
      </c>
      <c r="AX1864" s="11">
        <f t="shared" si="698"/>
        <v>0</v>
      </c>
      <c r="AY1864" s="11">
        <f t="shared" si="699"/>
        <v>0</v>
      </c>
      <c r="AZ1864" s="11">
        <f t="shared" si="700"/>
        <v>0</v>
      </c>
      <c r="BA1864" s="11">
        <f t="shared" si="701"/>
        <v>0</v>
      </c>
      <c r="BB1864" s="11">
        <f t="shared" si="702"/>
        <v>0</v>
      </c>
      <c r="BC1864" s="11">
        <f t="shared" si="703"/>
        <v>0</v>
      </c>
      <c r="BD1864" s="11">
        <f>SUMIFS(Ishop!$BK:$BK,Ishop!$BG:$BG,Source!D1864,Ishop!$B:$B,Source!C1864)</f>
        <v>0</v>
      </c>
      <c r="BE1864" s="11">
        <f>COUNTIFS(Ishop!$AW:$AW,"OUI",Ishop!$BG:$BG,Source!D1864,Ishop!$B:$B,Source!C1864)</f>
        <v>0</v>
      </c>
      <c r="BF1864" s="11">
        <f t="shared" si="704"/>
        <v>0</v>
      </c>
      <c r="BG1864" s="11">
        <f t="shared" si="705"/>
        <v>0</v>
      </c>
      <c r="BH1864" s="11">
        <f t="shared" si="706"/>
        <v>0</v>
      </c>
      <c r="BI1864" s="11">
        <f t="shared" si="707"/>
        <v>0</v>
      </c>
      <c r="BJ1864" s="11">
        <f t="shared" si="708"/>
        <v>0</v>
      </c>
      <c r="BK1864" s="11">
        <f t="shared" si="709"/>
        <v>0</v>
      </c>
      <c r="BL1864" s="11">
        <f t="shared" si="710"/>
        <v>0</v>
      </c>
      <c r="BM1864" s="11">
        <f t="shared" si="711"/>
        <v>0</v>
      </c>
      <c r="BN1864" s="25">
        <f>Z1864*Budget!$A$6</f>
        <v>0</v>
      </c>
      <c r="BO1864" s="25">
        <f>AA1864*(Budget!$B$6+Budget!$B$7)</f>
        <v>0</v>
      </c>
      <c r="BP1864" s="25">
        <f>AB1864*(Budget!$C$6+Budget!$C$7)</f>
        <v>0</v>
      </c>
      <c r="BQ1864" s="25">
        <f>AC1864*(Budget!$D$6+Budget!$D$7)</f>
        <v>0</v>
      </c>
      <c r="BR1864" s="25">
        <f>AD1864*(Budget!$E$6+Budget!$E$7)</f>
        <v>0</v>
      </c>
      <c r="BS1864" s="25">
        <f>AE1864*(Budget!$F$6+Budget!$F$7)</f>
        <v>0</v>
      </c>
      <c r="BT1864" s="25">
        <f>AF1864*(Budget!$G$6+Budget!$G$7)</f>
        <v>0</v>
      </c>
      <c r="BU1864" s="25">
        <f>AG1864*Budget!$H$6</f>
        <v>0</v>
      </c>
      <c r="BV1864" s="25">
        <f>AH1864*Budget!$I$6</f>
        <v>0</v>
      </c>
      <c r="BW1864" s="25">
        <f>AI1864*Budget!$J$6</f>
        <v>0</v>
      </c>
      <c r="BX1864" s="25">
        <f>AJ1864*Budget!$K$6</f>
        <v>0</v>
      </c>
      <c r="BY1864" s="25">
        <f>AK1864*Budget!$L$6</f>
        <v>0</v>
      </c>
      <c r="BZ1864" s="25">
        <f>AL1864*Budget!$M$6</f>
        <v>0</v>
      </c>
      <c r="CA1864" s="25">
        <f>AM1864*Budget!$N$6</f>
        <v>0</v>
      </c>
      <c r="CB1864" s="25">
        <f>AQ1864*Budget!$O$6</f>
        <v>0</v>
      </c>
      <c r="CC1864" s="25">
        <f>AR1864*Budget!$S$6</f>
        <v>0</v>
      </c>
      <c r="CD1864" s="25">
        <f>AS1864*Budget!$Q$6</f>
        <v>0</v>
      </c>
      <c r="CE1864" s="25">
        <f t="shared" si="712"/>
        <v>0</v>
      </c>
      <c r="CF1864" s="11" t="e">
        <f>COUNTIFS(#REF!,Source!E1864,#REF!,Source!C1864)</f>
        <v>#REF!</v>
      </c>
      <c r="CG1864" s="11" t="str">
        <f t="shared" si="713"/>
        <v>--</v>
      </c>
    </row>
    <row r="1865" spans="1:85" x14ac:dyDescent="0.25">
      <c r="A1865" t="str">
        <f>IFERROR(VLOOKUP(MONTH(C1865),Date!$A$2:$B$13,2,0),"--")</f>
        <v>Avril</v>
      </c>
      <c r="B1865" s="11">
        <f t="shared" si="692"/>
        <v>18</v>
      </c>
      <c r="C1865" s="28">
        <f t="shared" ref="C1865:C1896" si="714">C1812+1</f>
        <v>42122</v>
      </c>
      <c r="D1865" s="29" t="s">
        <v>226</v>
      </c>
      <c r="E1865" s="30" t="str">
        <f>IFERROR(VLOOKUP(D1865,Listing!$A:$B,2,0),"--")</f>
        <v>A44041</v>
      </c>
      <c r="F1865" s="30" t="str">
        <f>IFERROR(VLOOKUP(D1865,Listing!$A:$E,5,0),"-")</f>
        <v>FILALI  MUSTAPHA</v>
      </c>
      <c r="G1865" s="4">
        <f>IFERROR(VLOOKUP(D1865,Listing!$A:$F,6,0),"--")</f>
        <v>42079</v>
      </c>
      <c r="H1865" s="11" t="str">
        <f>IFERROR(VLOOKUP(D1865,Listing!$A:$D,4,0),"--")</f>
        <v>NAJOUA ALLAOULAHCEN</v>
      </c>
      <c r="I1865" s="11" t="str">
        <f t="shared" si="693"/>
        <v>AAC</v>
      </c>
      <c r="J1865" s="31">
        <f>IFERROR(COUNTIFS(Ishop!$BG:$BG,Source!D1865,Ishop!$B:$B,Source!C1865),"--")</f>
        <v>0</v>
      </c>
      <c r="K1865" s="11">
        <f>IFERROR(COUNTIFS(Ishop!$BG:$BG,Source!D1865,Ishop!$B:$B,Source!C1865,Ishop!$J:$J,"OUI"),"--")</f>
        <v>0</v>
      </c>
      <c r="L1865" s="11">
        <f>COUNTIFS(Ishop!$AG:$AG,Source!$L$1,Ishop!$BG:$BG,Source!$D1865,Ishop!$B:$B,Source!$C1865)</f>
        <v>0</v>
      </c>
      <c r="M1865" s="11">
        <f>COUNTIFS(Ishop!$AG:$AG,Source!$M$1,Ishop!$BG:$BG,Source!$D1865,Ishop!$B:$B,Source!$C1865)</f>
        <v>0</v>
      </c>
      <c r="N1865" s="11">
        <f>COUNTIFS(Ishop!$AG:$AG,Source!$N$1,Ishop!$BG:$BG,Source!$D1865,Ishop!$B:$B,Source!$C1865)</f>
        <v>0</v>
      </c>
      <c r="O1865" s="11">
        <f>COUNTIFS(Ishop!$AG:$AG,Source!$O$1,Ishop!$BG:$BG,Source!$D1865,Ishop!$B:$B,Source!$C1865)</f>
        <v>0</v>
      </c>
      <c r="P1865" s="11">
        <f>COUNTIFS(Ishop!$AG:$AG,Source!$P$1,Ishop!$BG:$BG,Source!$D1865,Ishop!$B:$B,Source!$C1865)</f>
        <v>0</v>
      </c>
      <c r="Q1865" s="11">
        <f>COUNTIFS(Ishop!$AG:$AG,Source!$Q$1,Ishop!$BG:$BG,Source!$D1865,Ishop!$B:$B,Source!$C1865)</f>
        <v>0</v>
      </c>
      <c r="R1865" s="11">
        <f>COUNTIFS(Ishop!$AG:$AG,Source!$R$1,Ishop!$BG:$BG,Source!$D1865,Ishop!$B:$B,Source!$C1865)</f>
        <v>0</v>
      </c>
      <c r="S1865" s="11">
        <f>COUNTIFS(Ishop!$AG:$AG,Source!$S$1,Ishop!$BG:$BG,Source!$D1865,Ishop!$B:$B,Source!$C1865)</f>
        <v>0</v>
      </c>
      <c r="T1865" s="11">
        <f>COUNTIFS(Ishop!$AG:$AG,Source!$T$1,Ishop!$BG:$BG,Source!$D1865,Ishop!$B:$B,Source!$C1865)</f>
        <v>0</v>
      </c>
      <c r="U1865" s="11">
        <f>COUNTIFS(Ishop!$AG:$AG,Source!$U$1,Ishop!$BG:$BG,Source!$D1865,Ishop!$B:$B,Source!$C1865)</f>
        <v>0</v>
      </c>
      <c r="V1865" s="11">
        <f>COUNTIFS(Ishop!$AG:$AG,Source!$V$1,Ishop!$BG:$BG,Source!$D1865,Ishop!$B:$B,Source!$C1865)</f>
        <v>0</v>
      </c>
      <c r="W1865" s="11">
        <f>COUNTIFS(Ishop!$AG:$AG,Source!$W$1,Ishop!$BG:$BG,Source!$D1865,Ishop!$B:$B,Source!$C1865)</f>
        <v>0</v>
      </c>
      <c r="X1865" s="11">
        <f>COUNTIFS(Ishop!$AG:$AG,Source!$X$1,Ishop!$BG:$BG,Source!$D1865,Ishop!$B:$B,Source!$C1865)</f>
        <v>0</v>
      </c>
      <c r="Y1865" s="11">
        <f>COUNTIFS(Ishop!$AG:$AG,Source!$Y$1,Ishop!$BG:$BG,Source!$D1865,Ishop!$B:$B,Source!$C1865)</f>
        <v>0</v>
      </c>
      <c r="Z1865" s="11">
        <f>COUNTIFS(Ishop!$AG:$AG,Source!$Z$1,Ishop!$BG:$BG,Source!$D1865,Ishop!$B:$B,Source!$C1865,Ishop!$J:$J,"OUI")</f>
        <v>0</v>
      </c>
      <c r="AA1865" s="11">
        <f>COUNTIFS(Ishop!$AG:$AG,Source!$AA$1,Ishop!$BG:$BG,Source!$D1865,Ishop!$B:$B,Source!$C1865,Ishop!$J:$J,"OUI")</f>
        <v>0</v>
      </c>
      <c r="AB1865" s="11">
        <f>COUNTIFS(Ishop!$AG:$AG,Source!$AB$1,Ishop!$BG:$BG,Source!$D1865,Ishop!$B:$B,Source!$C1865,Ishop!$J:$J,"OUI")</f>
        <v>0</v>
      </c>
      <c r="AC1865" s="11">
        <f>COUNTIFS(Ishop!$AG:$AG,Source!$AC$1,Ishop!$BG:$BG,Source!$D1865,Ishop!$B:$B,Source!$C1865,Ishop!$J:$J,"OUI")</f>
        <v>0</v>
      </c>
      <c r="AD1865" s="11">
        <f>COUNTIFS(Ishop!$AG:$AG,Source!$AD$1,Ishop!$BG:$BG,Source!$D1865,Ishop!$B:$B,Source!$C1865,Ishop!$J:$J,"OUI")</f>
        <v>0</v>
      </c>
      <c r="AE1865" s="11">
        <f>COUNTIFS(Ishop!$AG:$AG,Source!$AE$1,Ishop!$BG:$BG,Source!$D1865,Ishop!$B:$B,Source!$C1865,Ishop!$J:$J,"OUI")</f>
        <v>0</v>
      </c>
      <c r="AF1865" s="11">
        <f>COUNTIFS(Ishop!$AG:$AG,Source!$AF$1,Ishop!$BG:$BG,Source!$D1865,Ishop!$B:$B,Source!$C1865,Ishop!$J:$J,"OUI")</f>
        <v>0</v>
      </c>
      <c r="AG1865" s="11">
        <f>COUNTIFS(Ishop!$AG:$AG,Source!$AG$1,Ishop!$BG:$BG,Source!$D1865,Ishop!$B:$B,Source!$C1865,Ishop!$J:$J,"OUI")</f>
        <v>0</v>
      </c>
      <c r="AH1865" s="11">
        <f>COUNTIFS(Ishop!$AG:$AG,Source!$AH$1,Ishop!$BG:$BG,Source!$D1865,Ishop!$B:$B,Source!$C1865,Ishop!$J:$J,"OUI")</f>
        <v>0</v>
      </c>
      <c r="AI1865" s="11">
        <f>COUNTIFS(Ishop!$AG:$AG,Source!$AI$1,Ishop!$BG:$BG,Source!$D1865,Ishop!$B:$B,Source!$C1865,Ishop!$J:$J,"OUI")</f>
        <v>0</v>
      </c>
      <c r="AJ1865" s="11">
        <f>COUNTIFS(Ishop!$AG:$AG,Source!$AJ$1,Ishop!$BG:$BG,Source!$D1865,Ishop!$B:$B,Source!$C1865,Ishop!$J:$J,"OUI")</f>
        <v>0</v>
      </c>
      <c r="AK1865" s="11">
        <f>COUNTIFS(Ishop!$AG:$AG,Source!$AK$1,Ishop!$BG:$BG,Source!$D1865,Ishop!$B:$B,Source!$C1865,Ishop!$J:$J,"OUI")</f>
        <v>0</v>
      </c>
      <c r="AL1865" s="11">
        <f>COUNTIFS(Ishop!$AG:$AG,Source!$AL$1,Ishop!$BG:$BG,Source!$D1865,Ishop!$B:$B,Source!$C1865,Ishop!$J:$J,"OUI")</f>
        <v>0</v>
      </c>
      <c r="AM1865" s="11">
        <f>COUNTIFS(Ishop!$AG:$AG,Source!$AM$1,Ishop!$BG:$BG,Source!$D1865,Ishop!$B:$B,Source!$C1865,Ishop!$J:$J,"OUI")</f>
        <v>0</v>
      </c>
      <c r="AN1865" s="11">
        <f>COUNTIFS(Dolmen!$W:$W,"Sensation",Dolmen!$O:$O,Source!D1865,Dolmen!$F:$F,Source!C1865)</f>
        <v>0</v>
      </c>
      <c r="AO1865" s="11">
        <f>COUNTIFS(Dolmen!$AC:$AC,"Bbox Miami",Dolmen!$O:$O,Source!D1865,Dolmen!$F:$F,Source!C1865)</f>
        <v>0</v>
      </c>
      <c r="AP1865" s="11">
        <f>COUNTIFS(Dolmen!$AD:$AD,"1",Dolmen!$W:$W,"",Dolmen!$O:$O,Source!D1865,Dolmen!$F:$F,Source!C1865)</f>
        <v>0</v>
      </c>
      <c r="AQ1865" s="11">
        <f>COUNTIFS(Dolmen!$W:$W,"Sensation",Dolmen!$Y:$Y,"1",Dolmen!$O:$O,Source!D1865,Dolmen!$F:$F,Source!C1865)</f>
        <v>0</v>
      </c>
      <c r="AR1865" s="11">
        <f>COUNTIFS(Dolmen!$AC:$AC,"Bbox Miami",Dolmen!$Y:$Y,"1",Dolmen!$O:$O,Source!D1865,Dolmen!$F:$F,Source!C1865)</f>
        <v>0</v>
      </c>
      <c r="AS1865" s="11">
        <f>COUNTIFS(Dolmen!$AD:$AD,"1",Dolmen!$W:$W,"",Dolmen!$Y:$Y,"1",Dolmen!$O:$O,Source!D1865,Dolmen!$F:$F,Source!C1865)</f>
        <v>0</v>
      </c>
      <c r="AT1865" s="11">
        <f t="shared" si="694"/>
        <v>0</v>
      </c>
      <c r="AU1865" s="11">
        <f t="shared" si="695"/>
        <v>0</v>
      </c>
      <c r="AV1865" s="11">
        <f t="shared" si="696"/>
        <v>0</v>
      </c>
      <c r="AW1865" s="11">
        <f t="shared" si="697"/>
        <v>0</v>
      </c>
      <c r="AX1865" s="11">
        <f t="shared" si="698"/>
        <v>0</v>
      </c>
      <c r="AY1865" s="11">
        <f t="shared" si="699"/>
        <v>0</v>
      </c>
      <c r="AZ1865" s="11">
        <f t="shared" si="700"/>
        <v>0</v>
      </c>
      <c r="BA1865" s="11">
        <f t="shared" si="701"/>
        <v>0</v>
      </c>
      <c r="BB1865" s="11">
        <f t="shared" si="702"/>
        <v>0</v>
      </c>
      <c r="BC1865" s="11">
        <f t="shared" si="703"/>
        <v>0</v>
      </c>
      <c r="BD1865" s="11">
        <f>SUMIFS(Ishop!$BK:$BK,Ishop!$BG:$BG,Source!D1865,Ishop!$B:$B,Source!C1865)</f>
        <v>0</v>
      </c>
      <c r="BE1865" s="11">
        <f>COUNTIFS(Ishop!$AW:$AW,"OUI",Ishop!$BG:$BG,Source!D1865,Ishop!$B:$B,Source!C1865)</f>
        <v>0</v>
      </c>
      <c r="BF1865" s="11">
        <f t="shared" si="704"/>
        <v>0</v>
      </c>
      <c r="BG1865" s="11">
        <f t="shared" si="705"/>
        <v>0</v>
      </c>
      <c r="BH1865" s="11">
        <f t="shared" si="706"/>
        <v>0</v>
      </c>
      <c r="BI1865" s="11">
        <f t="shared" si="707"/>
        <v>0</v>
      </c>
      <c r="BJ1865" s="11">
        <f t="shared" si="708"/>
        <v>0</v>
      </c>
      <c r="BK1865" s="11">
        <f t="shared" si="709"/>
        <v>0</v>
      </c>
      <c r="BL1865" s="11">
        <f t="shared" si="710"/>
        <v>0</v>
      </c>
      <c r="BM1865" s="11">
        <f t="shared" si="711"/>
        <v>0</v>
      </c>
      <c r="BN1865" s="25">
        <f>Z1865*Budget!$A$6</f>
        <v>0</v>
      </c>
      <c r="BO1865" s="25">
        <f>AA1865*(Budget!$B$6+Budget!$B$7)</f>
        <v>0</v>
      </c>
      <c r="BP1865" s="25">
        <f>AB1865*(Budget!$C$6+Budget!$C$7)</f>
        <v>0</v>
      </c>
      <c r="BQ1865" s="25">
        <f>AC1865*(Budget!$D$6+Budget!$D$7)</f>
        <v>0</v>
      </c>
      <c r="BR1865" s="25">
        <f>AD1865*(Budget!$E$6+Budget!$E$7)</f>
        <v>0</v>
      </c>
      <c r="BS1865" s="25">
        <f>AE1865*(Budget!$F$6+Budget!$F$7)</f>
        <v>0</v>
      </c>
      <c r="BT1865" s="25">
        <f>AF1865*(Budget!$G$6+Budget!$G$7)</f>
        <v>0</v>
      </c>
      <c r="BU1865" s="25">
        <f>AG1865*Budget!$H$6</f>
        <v>0</v>
      </c>
      <c r="BV1865" s="25">
        <f>AH1865*Budget!$I$6</f>
        <v>0</v>
      </c>
      <c r="BW1865" s="25">
        <f>AI1865*Budget!$J$6</f>
        <v>0</v>
      </c>
      <c r="BX1865" s="25">
        <f>AJ1865*Budget!$K$6</f>
        <v>0</v>
      </c>
      <c r="BY1865" s="25">
        <f>AK1865*Budget!$L$6</f>
        <v>0</v>
      </c>
      <c r="BZ1865" s="25">
        <f>AL1865*Budget!$M$6</f>
        <v>0</v>
      </c>
      <c r="CA1865" s="25">
        <f>AM1865*Budget!$N$6</f>
        <v>0</v>
      </c>
      <c r="CB1865" s="25">
        <f>AQ1865*Budget!$O$6</f>
        <v>0</v>
      </c>
      <c r="CC1865" s="25">
        <f>AR1865*Budget!$S$6</f>
        <v>0</v>
      </c>
      <c r="CD1865" s="25">
        <f>AS1865*Budget!$Q$6</f>
        <v>0</v>
      </c>
      <c r="CE1865" s="25">
        <f t="shared" si="712"/>
        <v>0</v>
      </c>
      <c r="CF1865" s="11" t="e">
        <f>COUNTIFS(#REF!,Source!E1865,#REF!,Source!C1865)</f>
        <v>#REF!</v>
      </c>
      <c r="CG1865" s="11" t="str">
        <f t="shared" si="713"/>
        <v>--</v>
      </c>
    </row>
    <row r="1866" spans="1:85" x14ac:dyDescent="0.25">
      <c r="A1866" t="str">
        <f>IFERROR(VLOOKUP(MONTH(C1866),Date!$A$2:$B$13,2,0),"--")</f>
        <v>Avril</v>
      </c>
      <c r="B1866" s="11">
        <f t="shared" si="692"/>
        <v>18</v>
      </c>
      <c r="C1866" s="28">
        <f t="shared" si="714"/>
        <v>42122</v>
      </c>
      <c r="D1866" s="29" t="s">
        <v>227</v>
      </c>
      <c r="E1866" s="30" t="str">
        <f>IFERROR(VLOOKUP(D1866,Listing!$A:$B,2,0),"--")</f>
        <v>A44032</v>
      </c>
      <c r="F1866" s="30" t="str">
        <f>IFERROR(VLOOKUP(D1866,Listing!$A:$E,5,0),"-")</f>
        <v>HALOUI  GHITA</v>
      </c>
      <c r="G1866" s="4">
        <f>IFERROR(VLOOKUP(D1866,Listing!$A:$F,6,0),"--")</f>
        <v>42079</v>
      </c>
      <c r="H1866" s="11" t="str">
        <f>IFERROR(VLOOKUP(D1866,Listing!$A:$D,4,0),"--")</f>
        <v>NAJOUA ALLAOULAHCEN</v>
      </c>
      <c r="I1866" s="11" t="str">
        <f t="shared" si="693"/>
        <v>AAC</v>
      </c>
      <c r="J1866" s="31">
        <f>IFERROR(COUNTIFS(Ishop!$BG:$BG,Source!D1866,Ishop!$B:$B,Source!C1866),"--")</f>
        <v>0</v>
      </c>
      <c r="K1866" s="11">
        <f>IFERROR(COUNTIFS(Ishop!$BG:$BG,Source!D1866,Ishop!$B:$B,Source!C1866,Ishop!$J:$J,"OUI"),"--")</f>
        <v>0</v>
      </c>
      <c r="L1866" s="11">
        <f>COUNTIFS(Ishop!$AG:$AG,Source!$L$1,Ishop!$BG:$BG,Source!$D1866,Ishop!$B:$B,Source!$C1866)</f>
        <v>0</v>
      </c>
      <c r="M1866" s="11">
        <f>COUNTIFS(Ishop!$AG:$AG,Source!$M$1,Ishop!$BG:$BG,Source!$D1866,Ishop!$B:$B,Source!$C1866)</f>
        <v>0</v>
      </c>
      <c r="N1866" s="11">
        <f>COUNTIFS(Ishop!$AG:$AG,Source!$N$1,Ishop!$BG:$BG,Source!$D1866,Ishop!$B:$B,Source!$C1866)</f>
        <v>0</v>
      </c>
      <c r="O1866" s="11">
        <f>COUNTIFS(Ishop!$AG:$AG,Source!$O$1,Ishop!$BG:$BG,Source!$D1866,Ishop!$B:$B,Source!$C1866)</f>
        <v>0</v>
      </c>
      <c r="P1866" s="11">
        <f>COUNTIFS(Ishop!$AG:$AG,Source!$P$1,Ishop!$BG:$BG,Source!$D1866,Ishop!$B:$B,Source!$C1866)</f>
        <v>0</v>
      </c>
      <c r="Q1866" s="11">
        <f>COUNTIFS(Ishop!$AG:$AG,Source!$Q$1,Ishop!$BG:$BG,Source!$D1866,Ishop!$B:$B,Source!$C1866)</f>
        <v>0</v>
      </c>
      <c r="R1866" s="11">
        <f>COUNTIFS(Ishop!$AG:$AG,Source!$R$1,Ishop!$BG:$BG,Source!$D1866,Ishop!$B:$B,Source!$C1866)</f>
        <v>0</v>
      </c>
      <c r="S1866" s="11">
        <f>COUNTIFS(Ishop!$AG:$AG,Source!$S$1,Ishop!$BG:$BG,Source!$D1866,Ishop!$B:$B,Source!$C1866)</f>
        <v>0</v>
      </c>
      <c r="T1866" s="11">
        <f>COUNTIFS(Ishop!$AG:$AG,Source!$T$1,Ishop!$BG:$BG,Source!$D1866,Ishop!$B:$B,Source!$C1866)</f>
        <v>0</v>
      </c>
      <c r="U1866" s="11">
        <f>COUNTIFS(Ishop!$AG:$AG,Source!$U$1,Ishop!$BG:$BG,Source!$D1866,Ishop!$B:$B,Source!$C1866)</f>
        <v>0</v>
      </c>
      <c r="V1866" s="11">
        <f>COUNTIFS(Ishop!$AG:$AG,Source!$V$1,Ishop!$BG:$BG,Source!$D1866,Ishop!$B:$B,Source!$C1866)</f>
        <v>0</v>
      </c>
      <c r="W1866" s="11">
        <f>COUNTIFS(Ishop!$AG:$AG,Source!$W$1,Ishop!$BG:$BG,Source!$D1866,Ishop!$B:$B,Source!$C1866)</f>
        <v>0</v>
      </c>
      <c r="X1866" s="11">
        <f>COUNTIFS(Ishop!$AG:$AG,Source!$X$1,Ishop!$BG:$BG,Source!$D1866,Ishop!$B:$B,Source!$C1866)</f>
        <v>0</v>
      </c>
      <c r="Y1866" s="11">
        <f>COUNTIFS(Ishop!$AG:$AG,Source!$Y$1,Ishop!$BG:$BG,Source!$D1866,Ishop!$B:$B,Source!$C1866)</f>
        <v>0</v>
      </c>
      <c r="Z1866" s="11">
        <f>COUNTIFS(Ishop!$AG:$AG,Source!$Z$1,Ishop!$BG:$BG,Source!$D1866,Ishop!$B:$B,Source!$C1866,Ishop!$J:$J,"OUI")</f>
        <v>0</v>
      </c>
      <c r="AA1866" s="11">
        <f>COUNTIFS(Ishop!$AG:$AG,Source!$AA$1,Ishop!$BG:$BG,Source!$D1866,Ishop!$B:$B,Source!$C1866,Ishop!$J:$J,"OUI")</f>
        <v>0</v>
      </c>
      <c r="AB1866" s="11">
        <f>COUNTIFS(Ishop!$AG:$AG,Source!$AB$1,Ishop!$BG:$BG,Source!$D1866,Ishop!$B:$B,Source!$C1866,Ishop!$J:$J,"OUI")</f>
        <v>0</v>
      </c>
      <c r="AC1866" s="11">
        <f>COUNTIFS(Ishop!$AG:$AG,Source!$AC$1,Ishop!$BG:$BG,Source!$D1866,Ishop!$B:$B,Source!$C1866,Ishop!$J:$J,"OUI")</f>
        <v>0</v>
      </c>
      <c r="AD1866" s="11">
        <f>COUNTIFS(Ishop!$AG:$AG,Source!$AD$1,Ishop!$BG:$BG,Source!$D1866,Ishop!$B:$B,Source!$C1866,Ishop!$J:$J,"OUI")</f>
        <v>0</v>
      </c>
      <c r="AE1866" s="11">
        <f>COUNTIFS(Ishop!$AG:$AG,Source!$AE$1,Ishop!$BG:$BG,Source!$D1866,Ishop!$B:$B,Source!$C1866,Ishop!$J:$J,"OUI")</f>
        <v>0</v>
      </c>
      <c r="AF1866" s="11">
        <f>COUNTIFS(Ishop!$AG:$AG,Source!$AF$1,Ishop!$BG:$BG,Source!$D1866,Ishop!$B:$B,Source!$C1866,Ishop!$J:$J,"OUI")</f>
        <v>0</v>
      </c>
      <c r="AG1866" s="11">
        <f>COUNTIFS(Ishop!$AG:$AG,Source!$AG$1,Ishop!$BG:$BG,Source!$D1866,Ishop!$B:$B,Source!$C1866,Ishop!$J:$J,"OUI")</f>
        <v>0</v>
      </c>
      <c r="AH1866" s="11">
        <f>COUNTIFS(Ishop!$AG:$AG,Source!$AH$1,Ishop!$BG:$BG,Source!$D1866,Ishop!$B:$B,Source!$C1866,Ishop!$J:$J,"OUI")</f>
        <v>0</v>
      </c>
      <c r="AI1866" s="11">
        <f>COUNTIFS(Ishop!$AG:$AG,Source!$AI$1,Ishop!$BG:$BG,Source!$D1866,Ishop!$B:$B,Source!$C1866,Ishop!$J:$J,"OUI")</f>
        <v>0</v>
      </c>
      <c r="AJ1866" s="11">
        <f>COUNTIFS(Ishop!$AG:$AG,Source!$AJ$1,Ishop!$BG:$BG,Source!$D1866,Ishop!$B:$B,Source!$C1866,Ishop!$J:$J,"OUI")</f>
        <v>0</v>
      </c>
      <c r="AK1866" s="11">
        <f>COUNTIFS(Ishop!$AG:$AG,Source!$AK$1,Ishop!$BG:$BG,Source!$D1866,Ishop!$B:$B,Source!$C1866,Ishop!$J:$J,"OUI")</f>
        <v>0</v>
      </c>
      <c r="AL1866" s="11">
        <f>COUNTIFS(Ishop!$AG:$AG,Source!$AL$1,Ishop!$BG:$BG,Source!$D1866,Ishop!$B:$B,Source!$C1866,Ishop!$J:$J,"OUI")</f>
        <v>0</v>
      </c>
      <c r="AM1866" s="11">
        <f>COUNTIFS(Ishop!$AG:$AG,Source!$AM$1,Ishop!$BG:$BG,Source!$D1866,Ishop!$B:$B,Source!$C1866,Ishop!$J:$J,"OUI")</f>
        <v>0</v>
      </c>
      <c r="AN1866" s="11">
        <f>COUNTIFS(Dolmen!$W:$W,"Sensation",Dolmen!$O:$O,Source!D1866,Dolmen!$F:$F,Source!C1866)</f>
        <v>0</v>
      </c>
      <c r="AO1866" s="11">
        <f>COUNTIFS(Dolmen!$AC:$AC,"Bbox Miami",Dolmen!$O:$O,Source!D1866,Dolmen!$F:$F,Source!C1866)</f>
        <v>0</v>
      </c>
      <c r="AP1866" s="11">
        <f>COUNTIFS(Dolmen!$AD:$AD,"1",Dolmen!$W:$W,"",Dolmen!$O:$O,Source!D1866,Dolmen!$F:$F,Source!C1866)</f>
        <v>0</v>
      </c>
      <c r="AQ1866" s="11">
        <f>COUNTIFS(Dolmen!$W:$W,"Sensation",Dolmen!$Y:$Y,"1",Dolmen!$O:$O,Source!D1866,Dolmen!$F:$F,Source!C1866)</f>
        <v>0</v>
      </c>
      <c r="AR1866" s="11">
        <f>COUNTIFS(Dolmen!$AC:$AC,"Bbox Miami",Dolmen!$Y:$Y,"1",Dolmen!$O:$O,Source!D1866,Dolmen!$F:$F,Source!C1866)</f>
        <v>0</v>
      </c>
      <c r="AS1866" s="11">
        <f>COUNTIFS(Dolmen!$AD:$AD,"1",Dolmen!$W:$W,"",Dolmen!$Y:$Y,"1",Dolmen!$O:$O,Source!D1866,Dolmen!$F:$F,Source!C1866)</f>
        <v>0</v>
      </c>
      <c r="AT1866" s="11">
        <f t="shared" si="694"/>
        <v>0</v>
      </c>
      <c r="AU1866" s="11">
        <f t="shared" si="695"/>
        <v>0</v>
      </c>
      <c r="AV1866" s="11">
        <f t="shared" si="696"/>
        <v>0</v>
      </c>
      <c r="AW1866" s="11">
        <f t="shared" si="697"/>
        <v>0</v>
      </c>
      <c r="AX1866" s="11">
        <f t="shared" si="698"/>
        <v>0</v>
      </c>
      <c r="AY1866" s="11">
        <f t="shared" si="699"/>
        <v>0</v>
      </c>
      <c r="AZ1866" s="11">
        <f t="shared" si="700"/>
        <v>0</v>
      </c>
      <c r="BA1866" s="11">
        <f t="shared" si="701"/>
        <v>0</v>
      </c>
      <c r="BB1866" s="11">
        <f t="shared" si="702"/>
        <v>0</v>
      </c>
      <c r="BC1866" s="11">
        <f t="shared" si="703"/>
        <v>0</v>
      </c>
      <c r="BD1866" s="11">
        <f>SUMIFS(Ishop!$BK:$BK,Ishop!$BG:$BG,Source!D1866,Ishop!$B:$B,Source!C1866)</f>
        <v>0</v>
      </c>
      <c r="BE1866" s="11">
        <f>COUNTIFS(Ishop!$AW:$AW,"OUI",Ishop!$BG:$BG,Source!D1866,Ishop!$B:$B,Source!C1866)</f>
        <v>0</v>
      </c>
      <c r="BF1866" s="11">
        <f t="shared" si="704"/>
        <v>0</v>
      </c>
      <c r="BG1866" s="11">
        <f t="shared" si="705"/>
        <v>0</v>
      </c>
      <c r="BH1866" s="11">
        <f t="shared" si="706"/>
        <v>0</v>
      </c>
      <c r="BI1866" s="11">
        <f t="shared" si="707"/>
        <v>0</v>
      </c>
      <c r="BJ1866" s="11">
        <f t="shared" si="708"/>
        <v>0</v>
      </c>
      <c r="BK1866" s="11">
        <f t="shared" si="709"/>
        <v>0</v>
      </c>
      <c r="BL1866" s="11">
        <f t="shared" si="710"/>
        <v>0</v>
      </c>
      <c r="BM1866" s="11">
        <f t="shared" si="711"/>
        <v>0</v>
      </c>
      <c r="BN1866" s="25">
        <f>Z1866*Budget!$A$6</f>
        <v>0</v>
      </c>
      <c r="BO1866" s="25">
        <f>AA1866*(Budget!$B$6+Budget!$B$7)</f>
        <v>0</v>
      </c>
      <c r="BP1866" s="25">
        <f>AB1866*(Budget!$C$6+Budget!$C$7)</f>
        <v>0</v>
      </c>
      <c r="BQ1866" s="25">
        <f>AC1866*(Budget!$D$6+Budget!$D$7)</f>
        <v>0</v>
      </c>
      <c r="BR1866" s="25">
        <f>AD1866*(Budget!$E$6+Budget!$E$7)</f>
        <v>0</v>
      </c>
      <c r="BS1866" s="25">
        <f>AE1866*(Budget!$F$6+Budget!$F$7)</f>
        <v>0</v>
      </c>
      <c r="BT1866" s="25">
        <f>AF1866*(Budget!$G$6+Budget!$G$7)</f>
        <v>0</v>
      </c>
      <c r="BU1866" s="25">
        <f>AG1866*Budget!$H$6</f>
        <v>0</v>
      </c>
      <c r="BV1866" s="25">
        <f>AH1866*Budget!$I$6</f>
        <v>0</v>
      </c>
      <c r="BW1866" s="25">
        <f>AI1866*Budget!$J$6</f>
        <v>0</v>
      </c>
      <c r="BX1866" s="25">
        <f>AJ1866*Budget!$K$6</f>
        <v>0</v>
      </c>
      <c r="BY1866" s="25">
        <f>AK1866*Budget!$L$6</f>
        <v>0</v>
      </c>
      <c r="BZ1866" s="25">
        <f>AL1866*Budget!$M$6</f>
        <v>0</v>
      </c>
      <c r="CA1866" s="25">
        <f>AM1866*Budget!$N$6</f>
        <v>0</v>
      </c>
      <c r="CB1866" s="25">
        <f>AQ1866*Budget!$O$6</f>
        <v>0</v>
      </c>
      <c r="CC1866" s="25">
        <f>AR1866*Budget!$S$6</f>
        <v>0</v>
      </c>
      <c r="CD1866" s="25">
        <f>AS1866*Budget!$Q$6</f>
        <v>0</v>
      </c>
      <c r="CE1866" s="25">
        <f t="shared" si="712"/>
        <v>0</v>
      </c>
      <c r="CF1866" s="11" t="e">
        <f>COUNTIFS(#REF!,Source!E1866,#REF!,Source!C1866)</f>
        <v>#REF!</v>
      </c>
      <c r="CG1866" s="11" t="str">
        <f t="shared" si="713"/>
        <v>--</v>
      </c>
    </row>
    <row r="1867" spans="1:85" x14ac:dyDescent="0.25">
      <c r="A1867" t="str">
        <f>IFERROR(VLOOKUP(MONTH(C1867),Date!$A$2:$B$13,2,0),"--")</f>
        <v>Avril</v>
      </c>
      <c r="B1867" s="11">
        <f t="shared" si="692"/>
        <v>18</v>
      </c>
      <c r="C1867" s="28">
        <f t="shared" si="714"/>
        <v>42122</v>
      </c>
      <c r="D1867" s="29" t="s">
        <v>228</v>
      </c>
      <c r="E1867" s="30" t="str">
        <f>IFERROR(VLOOKUP(D1867,Listing!$A:$B,2,0),"--")</f>
        <v>A44050</v>
      </c>
      <c r="F1867" s="30" t="str">
        <f>IFERROR(VLOOKUP(D1867,Listing!$A:$E,5,0),"-")</f>
        <v>IKKARA HICHAM</v>
      </c>
      <c r="G1867" s="4">
        <f>IFERROR(VLOOKUP(D1867,Listing!$A:$F,6,0),"--")</f>
        <v>42079</v>
      </c>
      <c r="H1867" s="11" t="str">
        <f>IFERROR(VLOOKUP(D1867,Listing!$A:$D,4,0),"--")</f>
        <v>NAJOUA ALLAOULAHCEN</v>
      </c>
      <c r="I1867" s="11" t="str">
        <f t="shared" si="693"/>
        <v>AAC</v>
      </c>
      <c r="J1867" s="31">
        <f>IFERROR(COUNTIFS(Ishop!$BG:$BG,Source!D1867,Ishop!$B:$B,Source!C1867),"--")</f>
        <v>0</v>
      </c>
      <c r="K1867" s="11">
        <f>IFERROR(COUNTIFS(Ishop!$BG:$BG,Source!D1867,Ishop!$B:$B,Source!C1867,Ishop!$J:$J,"OUI"),"--")</f>
        <v>0</v>
      </c>
      <c r="L1867" s="11">
        <f>COUNTIFS(Ishop!$AG:$AG,Source!$L$1,Ishop!$BG:$BG,Source!$D1867,Ishop!$B:$B,Source!$C1867)</f>
        <v>0</v>
      </c>
      <c r="M1867" s="11">
        <f>COUNTIFS(Ishop!$AG:$AG,Source!$M$1,Ishop!$BG:$BG,Source!$D1867,Ishop!$B:$B,Source!$C1867)</f>
        <v>0</v>
      </c>
      <c r="N1867" s="11">
        <f>COUNTIFS(Ishop!$AG:$AG,Source!$N$1,Ishop!$BG:$BG,Source!$D1867,Ishop!$B:$B,Source!$C1867)</f>
        <v>0</v>
      </c>
      <c r="O1867" s="11">
        <f>COUNTIFS(Ishop!$AG:$AG,Source!$O$1,Ishop!$BG:$BG,Source!$D1867,Ishop!$B:$B,Source!$C1867)</f>
        <v>0</v>
      </c>
      <c r="P1867" s="11">
        <f>COUNTIFS(Ishop!$AG:$AG,Source!$P$1,Ishop!$BG:$BG,Source!$D1867,Ishop!$B:$B,Source!$C1867)</f>
        <v>0</v>
      </c>
      <c r="Q1867" s="11">
        <f>COUNTIFS(Ishop!$AG:$AG,Source!$Q$1,Ishop!$BG:$BG,Source!$D1867,Ishop!$B:$B,Source!$C1867)</f>
        <v>0</v>
      </c>
      <c r="R1867" s="11">
        <f>COUNTIFS(Ishop!$AG:$AG,Source!$R$1,Ishop!$BG:$BG,Source!$D1867,Ishop!$B:$B,Source!$C1867)</f>
        <v>0</v>
      </c>
      <c r="S1867" s="11">
        <f>COUNTIFS(Ishop!$AG:$AG,Source!$S$1,Ishop!$BG:$BG,Source!$D1867,Ishop!$B:$B,Source!$C1867)</f>
        <v>0</v>
      </c>
      <c r="T1867" s="11">
        <f>COUNTIFS(Ishop!$AG:$AG,Source!$T$1,Ishop!$BG:$BG,Source!$D1867,Ishop!$B:$B,Source!$C1867)</f>
        <v>0</v>
      </c>
      <c r="U1867" s="11">
        <f>COUNTIFS(Ishop!$AG:$AG,Source!$U$1,Ishop!$BG:$BG,Source!$D1867,Ishop!$B:$B,Source!$C1867)</f>
        <v>0</v>
      </c>
      <c r="V1867" s="11">
        <f>COUNTIFS(Ishop!$AG:$AG,Source!$V$1,Ishop!$BG:$BG,Source!$D1867,Ishop!$B:$B,Source!$C1867)</f>
        <v>0</v>
      </c>
      <c r="W1867" s="11">
        <f>COUNTIFS(Ishop!$AG:$AG,Source!$W$1,Ishop!$BG:$BG,Source!$D1867,Ishop!$B:$B,Source!$C1867)</f>
        <v>0</v>
      </c>
      <c r="X1867" s="11">
        <f>COUNTIFS(Ishop!$AG:$AG,Source!$X$1,Ishop!$BG:$BG,Source!$D1867,Ishop!$B:$B,Source!$C1867)</f>
        <v>0</v>
      </c>
      <c r="Y1867" s="11">
        <f>COUNTIFS(Ishop!$AG:$AG,Source!$Y$1,Ishop!$BG:$BG,Source!$D1867,Ishop!$B:$B,Source!$C1867)</f>
        <v>0</v>
      </c>
      <c r="Z1867" s="11">
        <f>COUNTIFS(Ishop!$AG:$AG,Source!$Z$1,Ishop!$BG:$BG,Source!$D1867,Ishop!$B:$B,Source!$C1867,Ishop!$J:$J,"OUI")</f>
        <v>0</v>
      </c>
      <c r="AA1867" s="11">
        <f>COUNTIFS(Ishop!$AG:$AG,Source!$AA$1,Ishop!$BG:$BG,Source!$D1867,Ishop!$B:$B,Source!$C1867,Ishop!$J:$J,"OUI")</f>
        <v>0</v>
      </c>
      <c r="AB1867" s="11">
        <f>COUNTIFS(Ishop!$AG:$AG,Source!$AB$1,Ishop!$BG:$BG,Source!$D1867,Ishop!$B:$B,Source!$C1867,Ishop!$J:$J,"OUI")</f>
        <v>0</v>
      </c>
      <c r="AC1867" s="11">
        <f>COUNTIFS(Ishop!$AG:$AG,Source!$AC$1,Ishop!$BG:$BG,Source!$D1867,Ishop!$B:$B,Source!$C1867,Ishop!$J:$J,"OUI")</f>
        <v>0</v>
      </c>
      <c r="AD1867" s="11">
        <f>COUNTIFS(Ishop!$AG:$AG,Source!$AD$1,Ishop!$BG:$BG,Source!$D1867,Ishop!$B:$B,Source!$C1867,Ishop!$J:$J,"OUI")</f>
        <v>0</v>
      </c>
      <c r="AE1867" s="11">
        <f>COUNTIFS(Ishop!$AG:$AG,Source!$AE$1,Ishop!$BG:$BG,Source!$D1867,Ishop!$B:$B,Source!$C1867,Ishop!$J:$J,"OUI")</f>
        <v>0</v>
      </c>
      <c r="AF1867" s="11">
        <f>COUNTIFS(Ishop!$AG:$AG,Source!$AF$1,Ishop!$BG:$BG,Source!$D1867,Ishop!$B:$B,Source!$C1867,Ishop!$J:$J,"OUI")</f>
        <v>0</v>
      </c>
      <c r="AG1867" s="11">
        <f>COUNTIFS(Ishop!$AG:$AG,Source!$AG$1,Ishop!$BG:$BG,Source!$D1867,Ishop!$B:$B,Source!$C1867,Ishop!$J:$J,"OUI")</f>
        <v>0</v>
      </c>
      <c r="AH1867" s="11">
        <f>COUNTIFS(Ishop!$AG:$AG,Source!$AH$1,Ishop!$BG:$BG,Source!$D1867,Ishop!$B:$B,Source!$C1867,Ishop!$J:$J,"OUI")</f>
        <v>0</v>
      </c>
      <c r="AI1867" s="11">
        <f>COUNTIFS(Ishop!$AG:$AG,Source!$AI$1,Ishop!$BG:$BG,Source!$D1867,Ishop!$B:$B,Source!$C1867,Ishop!$J:$J,"OUI")</f>
        <v>0</v>
      </c>
      <c r="AJ1867" s="11">
        <f>COUNTIFS(Ishop!$AG:$AG,Source!$AJ$1,Ishop!$BG:$BG,Source!$D1867,Ishop!$B:$B,Source!$C1867,Ishop!$J:$J,"OUI")</f>
        <v>0</v>
      </c>
      <c r="AK1867" s="11">
        <f>COUNTIFS(Ishop!$AG:$AG,Source!$AK$1,Ishop!$BG:$BG,Source!$D1867,Ishop!$B:$B,Source!$C1867,Ishop!$J:$J,"OUI")</f>
        <v>0</v>
      </c>
      <c r="AL1867" s="11">
        <f>COUNTIFS(Ishop!$AG:$AG,Source!$AL$1,Ishop!$BG:$BG,Source!$D1867,Ishop!$B:$B,Source!$C1867,Ishop!$J:$J,"OUI")</f>
        <v>0</v>
      </c>
      <c r="AM1867" s="11">
        <f>COUNTIFS(Ishop!$AG:$AG,Source!$AM$1,Ishop!$BG:$BG,Source!$D1867,Ishop!$B:$B,Source!$C1867,Ishop!$J:$J,"OUI")</f>
        <v>0</v>
      </c>
      <c r="AN1867" s="11">
        <f>COUNTIFS(Dolmen!$W:$W,"Sensation",Dolmen!$O:$O,Source!D1867,Dolmen!$F:$F,Source!C1867)</f>
        <v>0</v>
      </c>
      <c r="AO1867" s="11">
        <f>COUNTIFS(Dolmen!$AC:$AC,"Bbox Miami",Dolmen!$O:$O,Source!D1867,Dolmen!$F:$F,Source!C1867)</f>
        <v>0</v>
      </c>
      <c r="AP1867" s="11">
        <f>COUNTIFS(Dolmen!$AD:$AD,"1",Dolmen!$W:$W,"",Dolmen!$O:$O,Source!D1867,Dolmen!$F:$F,Source!C1867)</f>
        <v>0</v>
      </c>
      <c r="AQ1867" s="11">
        <f>COUNTIFS(Dolmen!$W:$W,"Sensation",Dolmen!$Y:$Y,"1",Dolmen!$O:$O,Source!D1867,Dolmen!$F:$F,Source!C1867)</f>
        <v>0</v>
      </c>
      <c r="AR1867" s="11">
        <f>COUNTIFS(Dolmen!$AC:$AC,"Bbox Miami",Dolmen!$Y:$Y,"1",Dolmen!$O:$O,Source!D1867,Dolmen!$F:$F,Source!C1867)</f>
        <v>0</v>
      </c>
      <c r="AS1867" s="11">
        <f>COUNTIFS(Dolmen!$AD:$AD,"1",Dolmen!$W:$W,"",Dolmen!$Y:$Y,"1",Dolmen!$O:$O,Source!D1867,Dolmen!$F:$F,Source!C1867)</f>
        <v>0</v>
      </c>
      <c r="AT1867" s="11">
        <f t="shared" si="694"/>
        <v>0</v>
      </c>
      <c r="AU1867" s="11">
        <f t="shared" si="695"/>
        <v>0</v>
      </c>
      <c r="AV1867" s="11">
        <f t="shared" si="696"/>
        <v>0</v>
      </c>
      <c r="AW1867" s="11">
        <f t="shared" si="697"/>
        <v>0</v>
      </c>
      <c r="AX1867" s="11">
        <f t="shared" si="698"/>
        <v>0</v>
      </c>
      <c r="AY1867" s="11">
        <f t="shared" si="699"/>
        <v>0</v>
      </c>
      <c r="AZ1867" s="11">
        <f t="shared" si="700"/>
        <v>0</v>
      </c>
      <c r="BA1867" s="11">
        <f t="shared" si="701"/>
        <v>0</v>
      </c>
      <c r="BB1867" s="11">
        <f t="shared" si="702"/>
        <v>0</v>
      </c>
      <c r="BC1867" s="11">
        <f t="shared" si="703"/>
        <v>0</v>
      </c>
      <c r="BD1867" s="11">
        <f>SUMIFS(Ishop!$BK:$BK,Ishop!$BG:$BG,Source!D1867,Ishop!$B:$B,Source!C1867)</f>
        <v>0</v>
      </c>
      <c r="BE1867" s="11">
        <f>COUNTIFS(Ishop!$AW:$AW,"OUI",Ishop!$BG:$BG,Source!D1867,Ishop!$B:$B,Source!C1867)</f>
        <v>0</v>
      </c>
      <c r="BF1867" s="11">
        <f t="shared" si="704"/>
        <v>0</v>
      </c>
      <c r="BG1867" s="11">
        <f t="shared" si="705"/>
        <v>0</v>
      </c>
      <c r="BH1867" s="11">
        <f t="shared" si="706"/>
        <v>0</v>
      </c>
      <c r="BI1867" s="11">
        <f t="shared" si="707"/>
        <v>0</v>
      </c>
      <c r="BJ1867" s="11">
        <f t="shared" si="708"/>
        <v>0</v>
      </c>
      <c r="BK1867" s="11">
        <f t="shared" si="709"/>
        <v>0</v>
      </c>
      <c r="BL1867" s="11">
        <f t="shared" si="710"/>
        <v>0</v>
      </c>
      <c r="BM1867" s="11">
        <f t="shared" si="711"/>
        <v>0</v>
      </c>
      <c r="BN1867" s="25">
        <f>Z1867*Budget!$A$6</f>
        <v>0</v>
      </c>
      <c r="BO1867" s="25">
        <f>AA1867*(Budget!$B$6+Budget!$B$7)</f>
        <v>0</v>
      </c>
      <c r="BP1867" s="25">
        <f>AB1867*(Budget!$C$6+Budget!$C$7)</f>
        <v>0</v>
      </c>
      <c r="BQ1867" s="25">
        <f>AC1867*(Budget!$D$6+Budget!$D$7)</f>
        <v>0</v>
      </c>
      <c r="BR1867" s="25">
        <f>AD1867*(Budget!$E$6+Budget!$E$7)</f>
        <v>0</v>
      </c>
      <c r="BS1867" s="25">
        <f>AE1867*(Budget!$F$6+Budget!$F$7)</f>
        <v>0</v>
      </c>
      <c r="BT1867" s="25">
        <f>AF1867*(Budget!$G$6+Budget!$G$7)</f>
        <v>0</v>
      </c>
      <c r="BU1867" s="25">
        <f>AG1867*Budget!$H$6</f>
        <v>0</v>
      </c>
      <c r="BV1867" s="25">
        <f>AH1867*Budget!$I$6</f>
        <v>0</v>
      </c>
      <c r="BW1867" s="25">
        <f>AI1867*Budget!$J$6</f>
        <v>0</v>
      </c>
      <c r="BX1867" s="25">
        <f>AJ1867*Budget!$K$6</f>
        <v>0</v>
      </c>
      <c r="BY1867" s="25">
        <f>AK1867*Budget!$L$6</f>
        <v>0</v>
      </c>
      <c r="BZ1867" s="25">
        <f>AL1867*Budget!$M$6</f>
        <v>0</v>
      </c>
      <c r="CA1867" s="25">
        <f>AM1867*Budget!$N$6</f>
        <v>0</v>
      </c>
      <c r="CB1867" s="25">
        <f>AQ1867*Budget!$O$6</f>
        <v>0</v>
      </c>
      <c r="CC1867" s="25">
        <f>AR1867*Budget!$S$6</f>
        <v>0</v>
      </c>
      <c r="CD1867" s="25">
        <f>AS1867*Budget!$Q$6</f>
        <v>0</v>
      </c>
      <c r="CE1867" s="25">
        <f t="shared" si="712"/>
        <v>0</v>
      </c>
      <c r="CF1867" s="11" t="e">
        <f>COUNTIFS(#REF!,Source!E1867,#REF!,Source!C1867)</f>
        <v>#REF!</v>
      </c>
      <c r="CG1867" s="11" t="str">
        <f t="shared" si="713"/>
        <v>--</v>
      </c>
    </row>
    <row r="1868" spans="1:85" x14ac:dyDescent="0.25">
      <c r="A1868" t="str">
        <f>IFERROR(VLOOKUP(MONTH(C1868),Date!$A$2:$B$13,2,0),"--")</f>
        <v>Avril</v>
      </c>
      <c r="B1868" s="11">
        <f t="shared" si="692"/>
        <v>18</v>
      </c>
      <c r="C1868" s="28">
        <f t="shared" si="714"/>
        <v>42122</v>
      </c>
      <c r="D1868" s="29" t="s">
        <v>229</v>
      </c>
      <c r="E1868" s="30" t="str">
        <f>IFERROR(VLOOKUP(D1868,Listing!$A:$B,2,0),"--")</f>
        <v>A44077</v>
      </c>
      <c r="F1868" s="30" t="str">
        <f>IFERROR(VLOOKUP(D1868,Listing!$A:$E,5,0),"-")</f>
        <v>ATTAR  SARA</v>
      </c>
      <c r="G1868" s="4">
        <f>IFERROR(VLOOKUP(D1868,Listing!$A:$F,6,0),"--")</f>
        <v>42093</v>
      </c>
      <c r="H1868" s="11" t="str">
        <f>IFERROR(VLOOKUP(D1868,Listing!$A:$D,4,0),"--")</f>
        <v>NAJOUA ALLAOULAHCEN</v>
      </c>
      <c r="I1868" s="11" t="str">
        <f t="shared" si="693"/>
        <v>AAC</v>
      </c>
      <c r="J1868" s="31">
        <f>IFERROR(COUNTIFS(Ishop!$BG:$BG,Source!D1868,Ishop!$B:$B,Source!C1868),"--")</f>
        <v>0</v>
      </c>
      <c r="K1868" s="11">
        <f>IFERROR(COUNTIFS(Ishop!$BG:$BG,Source!D1868,Ishop!$B:$B,Source!C1868,Ishop!$J:$J,"OUI"),"--")</f>
        <v>0</v>
      </c>
      <c r="L1868" s="11">
        <f>COUNTIFS(Ishop!$AG:$AG,Source!$L$1,Ishop!$BG:$BG,Source!$D1868,Ishop!$B:$B,Source!$C1868)</f>
        <v>0</v>
      </c>
      <c r="M1868" s="11">
        <f>COUNTIFS(Ishop!$AG:$AG,Source!$M$1,Ishop!$BG:$BG,Source!$D1868,Ishop!$B:$B,Source!$C1868)</f>
        <v>0</v>
      </c>
      <c r="N1868" s="11">
        <f>COUNTIFS(Ishop!$AG:$AG,Source!$N$1,Ishop!$BG:$BG,Source!$D1868,Ishop!$B:$B,Source!$C1868)</f>
        <v>0</v>
      </c>
      <c r="O1868" s="11">
        <f>COUNTIFS(Ishop!$AG:$AG,Source!$O$1,Ishop!$BG:$BG,Source!$D1868,Ishop!$B:$B,Source!$C1868)</f>
        <v>0</v>
      </c>
      <c r="P1868" s="11">
        <f>COUNTIFS(Ishop!$AG:$AG,Source!$P$1,Ishop!$BG:$BG,Source!$D1868,Ishop!$B:$B,Source!$C1868)</f>
        <v>0</v>
      </c>
      <c r="Q1868" s="11">
        <f>COUNTIFS(Ishop!$AG:$AG,Source!$Q$1,Ishop!$BG:$BG,Source!$D1868,Ishop!$B:$B,Source!$C1868)</f>
        <v>0</v>
      </c>
      <c r="R1868" s="11">
        <f>COUNTIFS(Ishop!$AG:$AG,Source!$R$1,Ishop!$BG:$BG,Source!$D1868,Ishop!$B:$B,Source!$C1868)</f>
        <v>0</v>
      </c>
      <c r="S1868" s="11">
        <f>COUNTIFS(Ishop!$AG:$AG,Source!$S$1,Ishop!$BG:$BG,Source!$D1868,Ishop!$B:$B,Source!$C1868)</f>
        <v>0</v>
      </c>
      <c r="T1868" s="11">
        <f>COUNTIFS(Ishop!$AG:$AG,Source!$T$1,Ishop!$BG:$BG,Source!$D1868,Ishop!$B:$B,Source!$C1868)</f>
        <v>0</v>
      </c>
      <c r="U1868" s="11">
        <f>COUNTIFS(Ishop!$AG:$AG,Source!$U$1,Ishop!$BG:$BG,Source!$D1868,Ishop!$B:$B,Source!$C1868)</f>
        <v>0</v>
      </c>
      <c r="V1868" s="11">
        <f>COUNTIFS(Ishop!$AG:$AG,Source!$V$1,Ishop!$BG:$BG,Source!$D1868,Ishop!$B:$B,Source!$C1868)</f>
        <v>0</v>
      </c>
      <c r="W1868" s="11">
        <f>COUNTIFS(Ishop!$AG:$AG,Source!$W$1,Ishop!$BG:$BG,Source!$D1868,Ishop!$B:$B,Source!$C1868)</f>
        <v>0</v>
      </c>
      <c r="X1868" s="11">
        <f>COUNTIFS(Ishop!$AG:$AG,Source!$X$1,Ishop!$BG:$BG,Source!$D1868,Ishop!$B:$B,Source!$C1868)</f>
        <v>0</v>
      </c>
      <c r="Y1868" s="11">
        <f>COUNTIFS(Ishop!$AG:$AG,Source!$Y$1,Ishop!$BG:$BG,Source!$D1868,Ishop!$B:$B,Source!$C1868)</f>
        <v>0</v>
      </c>
      <c r="Z1868" s="11">
        <f>COUNTIFS(Ishop!$AG:$AG,Source!$Z$1,Ishop!$BG:$BG,Source!$D1868,Ishop!$B:$B,Source!$C1868,Ishop!$J:$J,"OUI")</f>
        <v>0</v>
      </c>
      <c r="AA1868" s="11">
        <f>COUNTIFS(Ishop!$AG:$AG,Source!$AA$1,Ishop!$BG:$BG,Source!$D1868,Ishop!$B:$B,Source!$C1868,Ishop!$J:$J,"OUI")</f>
        <v>0</v>
      </c>
      <c r="AB1868" s="11">
        <f>COUNTIFS(Ishop!$AG:$AG,Source!$AB$1,Ishop!$BG:$BG,Source!$D1868,Ishop!$B:$B,Source!$C1868,Ishop!$J:$J,"OUI")</f>
        <v>0</v>
      </c>
      <c r="AC1868" s="11">
        <f>COUNTIFS(Ishop!$AG:$AG,Source!$AC$1,Ishop!$BG:$BG,Source!$D1868,Ishop!$B:$B,Source!$C1868,Ishop!$J:$J,"OUI")</f>
        <v>0</v>
      </c>
      <c r="AD1868" s="11">
        <f>COUNTIFS(Ishop!$AG:$AG,Source!$AD$1,Ishop!$BG:$BG,Source!$D1868,Ishop!$B:$B,Source!$C1868,Ishop!$J:$J,"OUI")</f>
        <v>0</v>
      </c>
      <c r="AE1868" s="11">
        <f>COUNTIFS(Ishop!$AG:$AG,Source!$AE$1,Ishop!$BG:$BG,Source!$D1868,Ishop!$B:$B,Source!$C1868,Ishop!$J:$J,"OUI")</f>
        <v>0</v>
      </c>
      <c r="AF1868" s="11">
        <f>COUNTIFS(Ishop!$AG:$AG,Source!$AF$1,Ishop!$BG:$BG,Source!$D1868,Ishop!$B:$B,Source!$C1868,Ishop!$J:$J,"OUI")</f>
        <v>0</v>
      </c>
      <c r="AG1868" s="11">
        <f>COUNTIFS(Ishop!$AG:$AG,Source!$AG$1,Ishop!$BG:$BG,Source!$D1868,Ishop!$B:$B,Source!$C1868,Ishop!$J:$J,"OUI")</f>
        <v>0</v>
      </c>
      <c r="AH1868" s="11">
        <f>COUNTIFS(Ishop!$AG:$AG,Source!$AH$1,Ishop!$BG:$BG,Source!$D1868,Ishop!$B:$B,Source!$C1868,Ishop!$J:$J,"OUI")</f>
        <v>0</v>
      </c>
      <c r="AI1868" s="11">
        <f>COUNTIFS(Ishop!$AG:$AG,Source!$AI$1,Ishop!$BG:$BG,Source!$D1868,Ishop!$B:$B,Source!$C1868,Ishop!$J:$J,"OUI")</f>
        <v>0</v>
      </c>
      <c r="AJ1868" s="11">
        <f>COUNTIFS(Ishop!$AG:$AG,Source!$AJ$1,Ishop!$BG:$BG,Source!$D1868,Ishop!$B:$B,Source!$C1868,Ishop!$J:$J,"OUI")</f>
        <v>0</v>
      </c>
      <c r="AK1868" s="11">
        <f>COUNTIFS(Ishop!$AG:$AG,Source!$AK$1,Ishop!$BG:$BG,Source!$D1868,Ishop!$B:$B,Source!$C1868,Ishop!$J:$J,"OUI")</f>
        <v>0</v>
      </c>
      <c r="AL1868" s="11">
        <f>COUNTIFS(Ishop!$AG:$AG,Source!$AL$1,Ishop!$BG:$BG,Source!$D1868,Ishop!$B:$B,Source!$C1868,Ishop!$J:$J,"OUI")</f>
        <v>0</v>
      </c>
      <c r="AM1868" s="11">
        <f>COUNTIFS(Ishop!$AG:$AG,Source!$AM$1,Ishop!$BG:$BG,Source!$D1868,Ishop!$B:$B,Source!$C1868,Ishop!$J:$J,"OUI")</f>
        <v>0</v>
      </c>
      <c r="AN1868" s="11">
        <f>COUNTIFS(Dolmen!$W:$W,"Sensation",Dolmen!$O:$O,Source!D1868,Dolmen!$F:$F,Source!C1868)</f>
        <v>0</v>
      </c>
      <c r="AO1868" s="11">
        <f>COUNTIFS(Dolmen!$AC:$AC,"Bbox Miami",Dolmen!$O:$O,Source!D1868,Dolmen!$F:$F,Source!C1868)</f>
        <v>0</v>
      </c>
      <c r="AP1868" s="11">
        <f>COUNTIFS(Dolmen!$AD:$AD,"1",Dolmen!$W:$W,"",Dolmen!$O:$O,Source!D1868,Dolmen!$F:$F,Source!C1868)</f>
        <v>0</v>
      </c>
      <c r="AQ1868" s="11">
        <f>COUNTIFS(Dolmen!$W:$W,"Sensation",Dolmen!$Y:$Y,"1",Dolmen!$O:$O,Source!D1868,Dolmen!$F:$F,Source!C1868)</f>
        <v>0</v>
      </c>
      <c r="AR1868" s="11">
        <f>COUNTIFS(Dolmen!$AC:$AC,"Bbox Miami",Dolmen!$Y:$Y,"1",Dolmen!$O:$O,Source!D1868,Dolmen!$F:$F,Source!C1868)</f>
        <v>0</v>
      </c>
      <c r="AS1868" s="11">
        <f>COUNTIFS(Dolmen!$AD:$AD,"1",Dolmen!$W:$W,"",Dolmen!$Y:$Y,"1",Dolmen!$O:$O,Source!D1868,Dolmen!$F:$F,Source!C1868)</f>
        <v>0</v>
      </c>
      <c r="AT1868" s="11">
        <f t="shared" si="694"/>
        <v>0</v>
      </c>
      <c r="AU1868" s="11">
        <f t="shared" si="695"/>
        <v>0</v>
      </c>
      <c r="AV1868" s="11">
        <f t="shared" si="696"/>
        <v>0</v>
      </c>
      <c r="AW1868" s="11">
        <f t="shared" si="697"/>
        <v>0</v>
      </c>
      <c r="AX1868" s="11">
        <f t="shared" si="698"/>
        <v>0</v>
      </c>
      <c r="AY1868" s="11">
        <f t="shared" si="699"/>
        <v>0</v>
      </c>
      <c r="AZ1868" s="11">
        <f t="shared" si="700"/>
        <v>0</v>
      </c>
      <c r="BA1868" s="11">
        <f t="shared" si="701"/>
        <v>0</v>
      </c>
      <c r="BB1868" s="11">
        <f t="shared" si="702"/>
        <v>0</v>
      </c>
      <c r="BC1868" s="11">
        <f t="shared" si="703"/>
        <v>0</v>
      </c>
      <c r="BD1868" s="11">
        <f>SUMIFS(Ishop!$BK:$BK,Ishop!$BG:$BG,Source!D1868,Ishop!$B:$B,Source!C1868)</f>
        <v>0</v>
      </c>
      <c r="BE1868" s="11">
        <f>COUNTIFS(Ishop!$AW:$AW,"OUI",Ishop!$BG:$BG,Source!D1868,Ishop!$B:$B,Source!C1868)</f>
        <v>0</v>
      </c>
      <c r="BF1868" s="11">
        <f t="shared" si="704"/>
        <v>0</v>
      </c>
      <c r="BG1868" s="11">
        <f t="shared" si="705"/>
        <v>0</v>
      </c>
      <c r="BH1868" s="11">
        <f t="shared" si="706"/>
        <v>0</v>
      </c>
      <c r="BI1868" s="11">
        <f t="shared" si="707"/>
        <v>0</v>
      </c>
      <c r="BJ1868" s="11">
        <f t="shared" si="708"/>
        <v>0</v>
      </c>
      <c r="BK1868" s="11">
        <f t="shared" si="709"/>
        <v>0</v>
      </c>
      <c r="BL1868" s="11">
        <f t="shared" si="710"/>
        <v>0</v>
      </c>
      <c r="BM1868" s="11">
        <f t="shared" si="711"/>
        <v>0</v>
      </c>
      <c r="BN1868" s="25">
        <f>Z1868*Budget!$A$6</f>
        <v>0</v>
      </c>
      <c r="BO1868" s="25">
        <f>AA1868*(Budget!$B$6+Budget!$B$7)</f>
        <v>0</v>
      </c>
      <c r="BP1868" s="25">
        <f>AB1868*(Budget!$C$6+Budget!$C$7)</f>
        <v>0</v>
      </c>
      <c r="BQ1868" s="25">
        <f>AC1868*(Budget!$D$6+Budget!$D$7)</f>
        <v>0</v>
      </c>
      <c r="BR1868" s="25">
        <f>AD1868*(Budget!$E$6+Budget!$E$7)</f>
        <v>0</v>
      </c>
      <c r="BS1868" s="25">
        <f>AE1868*(Budget!$F$6+Budget!$F$7)</f>
        <v>0</v>
      </c>
      <c r="BT1868" s="25">
        <f>AF1868*(Budget!$G$6+Budget!$G$7)</f>
        <v>0</v>
      </c>
      <c r="BU1868" s="25">
        <f>AG1868*Budget!$H$6</f>
        <v>0</v>
      </c>
      <c r="BV1868" s="25">
        <f>AH1868*Budget!$I$6</f>
        <v>0</v>
      </c>
      <c r="BW1868" s="25">
        <f>AI1868*Budget!$J$6</f>
        <v>0</v>
      </c>
      <c r="BX1868" s="25">
        <f>AJ1868*Budget!$K$6</f>
        <v>0</v>
      </c>
      <c r="BY1868" s="25">
        <f>AK1868*Budget!$L$6</f>
        <v>0</v>
      </c>
      <c r="BZ1868" s="25">
        <f>AL1868*Budget!$M$6</f>
        <v>0</v>
      </c>
      <c r="CA1868" s="25">
        <f>AM1868*Budget!$N$6</f>
        <v>0</v>
      </c>
      <c r="CB1868" s="25">
        <f>AQ1868*Budget!$O$6</f>
        <v>0</v>
      </c>
      <c r="CC1868" s="25">
        <f>AR1868*Budget!$S$6</f>
        <v>0</v>
      </c>
      <c r="CD1868" s="25">
        <f>AS1868*Budget!$Q$6</f>
        <v>0</v>
      </c>
      <c r="CE1868" s="25">
        <f t="shared" si="712"/>
        <v>0</v>
      </c>
      <c r="CF1868" s="11" t="e">
        <f>COUNTIFS(#REF!,Source!E1868,#REF!,Source!C1868)</f>
        <v>#REF!</v>
      </c>
      <c r="CG1868" s="11" t="str">
        <f t="shared" si="713"/>
        <v>--</v>
      </c>
    </row>
    <row r="1869" spans="1:85" x14ac:dyDescent="0.25">
      <c r="A1869" t="str">
        <f>IFERROR(VLOOKUP(MONTH(C1869),Date!$A$2:$B$13,2,0),"--")</f>
        <v>Avril</v>
      </c>
      <c r="B1869" s="11">
        <f t="shared" si="692"/>
        <v>18</v>
      </c>
      <c r="C1869" s="28">
        <f t="shared" si="714"/>
        <v>42122</v>
      </c>
      <c r="D1869" s="29" t="s">
        <v>230</v>
      </c>
      <c r="E1869" s="30" t="str">
        <f>IFERROR(VLOOKUP(D1869,Listing!$A:$B,2,0),"--")</f>
        <v>A44076</v>
      </c>
      <c r="F1869" s="30" t="str">
        <f>IFERROR(VLOOKUP(D1869,Listing!$A:$E,5,0),"-")</f>
        <v>ALAMI MAJJATI  KENZA</v>
      </c>
      <c r="G1869" s="4">
        <f>IFERROR(VLOOKUP(D1869,Listing!$A:$F,6,0),"--")</f>
        <v>42093</v>
      </c>
      <c r="H1869" s="11" t="str">
        <f>IFERROR(VLOOKUP(D1869,Listing!$A:$D,4,0),"--")</f>
        <v>NAJOUA ALLAOULAHCEN</v>
      </c>
      <c r="I1869" s="11" t="str">
        <f t="shared" si="693"/>
        <v>AAC</v>
      </c>
      <c r="J1869" s="31">
        <f>IFERROR(COUNTIFS(Ishop!$BG:$BG,Source!D1869,Ishop!$B:$B,Source!C1869),"--")</f>
        <v>0</v>
      </c>
      <c r="K1869" s="11">
        <f>IFERROR(COUNTIFS(Ishop!$BG:$BG,Source!D1869,Ishop!$B:$B,Source!C1869,Ishop!$J:$J,"OUI"),"--")</f>
        <v>0</v>
      </c>
      <c r="L1869" s="11">
        <f>COUNTIFS(Ishop!$AG:$AG,Source!$L$1,Ishop!$BG:$BG,Source!$D1869,Ishop!$B:$B,Source!$C1869)</f>
        <v>0</v>
      </c>
      <c r="M1869" s="11">
        <f>COUNTIFS(Ishop!$AG:$AG,Source!$M$1,Ishop!$BG:$BG,Source!$D1869,Ishop!$B:$B,Source!$C1869)</f>
        <v>0</v>
      </c>
      <c r="N1869" s="11">
        <f>COUNTIFS(Ishop!$AG:$AG,Source!$N$1,Ishop!$BG:$BG,Source!$D1869,Ishop!$B:$B,Source!$C1869)</f>
        <v>0</v>
      </c>
      <c r="O1869" s="11">
        <f>COUNTIFS(Ishop!$AG:$AG,Source!$O$1,Ishop!$BG:$BG,Source!$D1869,Ishop!$B:$B,Source!$C1869)</f>
        <v>0</v>
      </c>
      <c r="P1869" s="11">
        <f>COUNTIFS(Ishop!$AG:$AG,Source!$P$1,Ishop!$BG:$BG,Source!$D1869,Ishop!$B:$B,Source!$C1869)</f>
        <v>0</v>
      </c>
      <c r="Q1869" s="11">
        <f>COUNTIFS(Ishop!$AG:$AG,Source!$Q$1,Ishop!$BG:$BG,Source!$D1869,Ishop!$B:$B,Source!$C1869)</f>
        <v>0</v>
      </c>
      <c r="R1869" s="11">
        <f>COUNTIFS(Ishop!$AG:$AG,Source!$R$1,Ishop!$BG:$BG,Source!$D1869,Ishop!$B:$B,Source!$C1869)</f>
        <v>0</v>
      </c>
      <c r="S1869" s="11">
        <f>COUNTIFS(Ishop!$AG:$AG,Source!$S$1,Ishop!$BG:$BG,Source!$D1869,Ishop!$B:$B,Source!$C1869)</f>
        <v>0</v>
      </c>
      <c r="T1869" s="11">
        <f>COUNTIFS(Ishop!$AG:$AG,Source!$T$1,Ishop!$BG:$BG,Source!$D1869,Ishop!$B:$B,Source!$C1869)</f>
        <v>0</v>
      </c>
      <c r="U1869" s="11">
        <f>COUNTIFS(Ishop!$AG:$AG,Source!$U$1,Ishop!$BG:$BG,Source!$D1869,Ishop!$B:$B,Source!$C1869)</f>
        <v>0</v>
      </c>
      <c r="V1869" s="11">
        <f>COUNTIFS(Ishop!$AG:$AG,Source!$V$1,Ishop!$BG:$BG,Source!$D1869,Ishop!$B:$B,Source!$C1869)</f>
        <v>0</v>
      </c>
      <c r="W1869" s="11">
        <f>COUNTIFS(Ishop!$AG:$AG,Source!$W$1,Ishop!$BG:$BG,Source!$D1869,Ishop!$B:$B,Source!$C1869)</f>
        <v>0</v>
      </c>
      <c r="X1869" s="11">
        <f>COUNTIFS(Ishop!$AG:$AG,Source!$X$1,Ishop!$BG:$BG,Source!$D1869,Ishop!$B:$B,Source!$C1869)</f>
        <v>0</v>
      </c>
      <c r="Y1869" s="11">
        <f>COUNTIFS(Ishop!$AG:$AG,Source!$Y$1,Ishop!$BG:$BG,Source!$D1869,Ishop!$B:$B,Source!$C1869)</f>
        <v>0</v>
      </c>
      <c r="Z1869" s="11">
        <f>COUNTIFS(Ishop!$AG:$AG,Source!$Z$1,Ishop!$BG:$BG,Source!$D1869,Ishop!$B:$B,Source!$C1869,Ishop!$J:$J,"OUI")</f>
        <v>0</v>
      </c>
      <c r="AA1869" s="11">
        <f>COUNTIFS(Ishop!$AG:$AG,Source!$AA$1,Ishop!$BG:$BG,Source!$D1869,Ishop!$B:$B,Source!$C1869,Ishop!$J:$J,"OUI")</f>
        <v>0</v>
      </c>
      <c r="AB1869" s="11">
        <f>COUNTIFS(Ishop!$AG:$AG,Source!$AB$1,Ishop!$BG:$BG,Source!$D1869,Ishop!$B:$B,Source!$C1869,Ishop!$J:$J,"OUI")</f>
        <v>0</v>
      </c>
      <c r="AC1869" s="11">
        <f>COUNTIFS(Ishop!$AG:$AG,Source!$AC$1,Ishop!$BG:$BG,Source!$D1869,Ishop!$B:$B,Source!$C1869,Ishop!$J:$J,"OUI")</f>
        <v>0</v>
      </c>
      <c r="AD1869" s="11">
        <f>COUNTIFS(Ishop!$AG:$AG,Source!$AD$1,Ishop!$BG:$BG,Source!$D1869,Ishop!$B:$B,Source!$C1869,Ishop!$J:$J,"OUI")</f>
        <v>0</v>
      </c>
      <c r="AE1869" s="11">
        <f>COUNTIFS(Ishop!$AG:$AG,Source!$AE$1,Ishop!$BG:$BG,Source!$D1869,Ishop!$B:$B,Source!$C1869,Ishop!$J:$J,"OUI")</f>
        <v>0</v>
      </c>
      <c r="AF1869" s="11">
        <f>COUNTIFS(Ishop!$AG:$AG,Source!$AF$1,Ishop!$BG:$BG,Source!$D1869,Ishop!$B:$B,Source!$C1869,Ishop!$J:$J,"OUI")</f>
        <v>0</v>
      </c>
      <c r="AG1869" s="11">
        <f>COUNTIFS(Ishop!$AG:$AG,Source!$AG$1,Ishop!$BG:$BG,Source!$D1869,Ishop!$B:$B,Source!$C1869,Ishop!$J:$J,"OUI")</f>
        <v>0</v>
      </c>
      <c r="AH1869" s="11">
        <f>COUNTIFS(Ishop!$AG:$AG,Source!$AH$1,Ishop!$BG:$BG,Source!$D1869,Ishop!$B:$B,Source!$C1869,Ishop!$J:$J,"OUI")</f>
        <v>0</v>
      </c>
      <c r="AI1869" s="11">
        <f>COUNTIFS(Ishop!$AG:$AG,Source!$AI$1,Ishop!$BG:$BG,Source!$D1869,Ishop!$B:$B,Source!$C1869,Ishop!$J:$J,"OUI")</f>
        <v>0</v>
      </c>
      <c r="AJ1869" s="11">
        <f>COUNTIFS(Ishop!$AG:$AG,Source!$AJ$1,Ishop!$BG:$BG,Source!$D1869,Ishop!$B:$B,Source!$C1869,Ishop!$J:$J,"OUI")</f>
        <v>0</v>
      </c>
      <c r="AK1869" s="11">
        <f>COUNTIFS(Ishop!$AG:$AG,Source!$AK$1,Ishop!$BG:$BG,Source!$D1869,Ishop!$B:$B,Source!$C1869,Ishop!$J:$J,"OUI")</f>
        <v>0</v>
      </c>
      <c r="AL1869" s="11">
        <f>COUNTIFS(Ishop!$AG:$AG,Source!$AL$1,Ishop!$BG:$BG,Source!$D1869,Ishop!$B:$B,Source!$C1869,Ishop!$J:$J,"OUI")</f>
        <v>0</v>
      </c>
      <c r="AM1869" s="11">
        <f>COUNTIFS(Ishop!$AG:$AG,Source!$AM$1,Ishop!$BG:$BG,Source!$D1869,Ishop!$B:$B,Source!$C1869,Ishop!$J:$J,"OUI")</f>
        <v>0</v>
      </c>
      <c r="AN1869" s="11">
        <f>COUNTIFS(Dolmen!$W:$W,"Sensation",Dolmen!$O:$O,Source!D1869,Dolmen!$F:$F,Source!C1869)</f>
        <v>0</v>
      </c>
      <c r="AO1869" s="11">
        <f>COUNTIFS(Dolmen!$AC:$AC,"Bbox Miami",Dolmen!$O:$O,Source!D1869,Dolmen!$F:$F,Source!C1869)</f>
        <v>0</v>
      </c>
      <c r="AP1869" s="11">
        <f>COUNTIFS(Dolmen!$AD:$AD,"1",Dolmen!$W:$W,"",Dolmen!$O:$O,Source!D1869,Dolmen!$F:$F,Source!C1869)</f>
        <v>0</v>
      </c>
      <c r="AQ1869" s="11">
        <f>COUNTIFS(Dolmen!$W:$W,"Sensation",Dolmen!$Y:$Y,"1",Dolmen!$O:$O,Source!D1869,Dolmen!$F:$F,Source!C1869)</f>
        <v>0</v>
      </c>
      <c r="AR1869" s="11">
        <f>COUNTIFS(Dolmen!$AC:$AC,"Bbox Miami",Dolmen!$Y:$Y,"1",Dolmen!$O:$O,Source!D1869,Dolmen!$F:$F,Source!C1869)</f>
        <v>0</v>
      </c>
      <c r="AS1869" s="11">
        <f>COUNTIFS(Dolmen!$AD:$AD,"1",Dolmen!$W:$W,"",Dolmen!$Y:$Y,"1",Dolmen!$O:$O,Source!D1869,Dolmen!$F:$F,Source!C1869)</f>
        <v>0</v>
      </c>
      <c r="AT1869" s="11">
        <f t="shared" si="694"/>
        <v>0</v>
      </c>
      <c r="AU1869" s="11">
        <f t="shared" si="695"/>
        <v>0</v>
      </c>
      <c r="AV1869" s="11">
        <f t="shared" si="696"/>
        <v>0</v>
      </c>
      <c r="AW1869" s="11">
        <f t="shared" si="697"/>
        <v>0</v>
      </c>
      <c r="AX1869" s="11">
        <f t="shared" si="698"/>
        <v>0</v>
      </c>
      <c r="AY1869" s="11">
        <f t="shared" si="699"/>
        <v>0</v>
      </c>
      <c r="AZ1869" s="11">
        <f t="shared" si="700"/>
        <v>0</v>
      </c>
      <c r="BA1869" s="11">
        <f t="shared" si="701"/>
        <v>0</v>
      </c>
      <c r="BB1869" s="11">
        <f t="shared" si="702"/>
        <v>0</v>
      </c>
      <c r="BC1869" s="11">
        <f t="shared" si="703"/>
        <v>0</v>
      </c>
      <c r="BD1869" s="11">
        <f>SUMIFS(Ishop!$BK:$BK,Ishop!$BG:$BG,Source!D1869,Ishop!$B:$B,Source!C1869)</f>
        <v>0</v>
      </c>
      <c r="BE1869" s="11">
        <f>COUNTIFS(Ishop!$AW:$AW,"OUI",Ishop!$BG:$BG,Source!D1869,Ishop!$B:$B,Source!C1869)</f>
        <v>0</v>
      </c>
      <c r="BF1869" s="11">
        <f t="shared" si="704"/>
        <v>0</v>
      </c>
      <c r="BG1869" s="11">
        <f t="shared" si="705"/>
        <v>0</v>
      </c>
      <c r="BH1869" s="11">
        <f t="shared" si="706"/>
        <v>0</v>
      </c>
      <c r="BI1869" s="11">
        <f t="shared" si="707"/>
        <v>0</v>
      </c>
      <c r="BJ1869" s="11">
        <f t="shared" si="708"/>
        <v>0</v>
      </c>
      <c r="BK1869" s="11">
        <f t="shared" si="709"/>
        <v>0</v>
      </c>
      <c r="BL1869" s="11">
        <f t="shared" si="710"/>
        <v>0</v>
      </c>
      <c r="BM1869" s="11">
        <f t="shared" si="711"/>
        <v>0</v>
      </c>
      <c r="BN1869" s="25">
        <f>Z1869*Budget!$A$6</f>
        <v>0</v>
      </c>
      <c r="BO1869" s="25">
        <f>AA1869*(Budget!$B$6+Budget!$B$7)</f>
        <v>0</v>
      </c>
      <c r="BP1869" s="25">
        <f>AB1869*(Budget!$C$6+Budget!$C$7)</f>
        <v>0</v>
      </c>
      <c r="BQ1869" s="25">
        <f>AC1869*(Budget!$D$6+Budget!$D$7)</f>
        <v>0</v>
      </c>
      <c r="BR1869" s="25">
        <f>AD1869*(Budget!$E$6+Budget!$E$7)</f>
        <v>0</v>
      </c>
      <c r="BS1869" s="25">
        <f>AE1869*(Budget!$F$6+Budget!$F$7)</f>
        <v>0</v>
      </c>
      <c r="BT1869" s="25">
        <f>AF1869*(Budget!$G$6+Budget!$G$7)</f>
        <v>0</v>
      </c>
      <c r="BU1869" s="25">
        <f>AG1869*Budget!$H$6</f>
        <v>0</v>
      </c>
      <c r="BV1869" s="25">
        <f>AH1869*Budget!$I$6</f>
        <v>0</v>
      </c>
      <c r="BW1869" s="25">
        <f>AI1869*Budget!$J$6</f>
        <v>0</v>
      </c>
      <c r="BX1869" s="25">
        <f>AJ1869*Budget!$K$6</f>
        <v>0</v>
      </c>
      <c r="BY1869" s="25">
        <f>AK1869*Budget!$L$6</f>
        <v>0</v>
      </c>
      <c r="BZ1869" s="25">
        <f>AL1869*Budget!$M$6</f>
        <v>0</v>
      </c>
      <c r="CA1869" s="25">
        <f>AM1869*Budget!$N$6</f>
        <v>0</v>
      </c>
      <c r="CB1869" s="25">
        <f>AQ1869*Budget!$O$6</f>
        <v>0</v>
      </c>
      <c r="CC1869" s="25">
        <f>AR1869*Budget!$S$6</f>
        <v>0</v>
      </c>
      <c r="CD1869" s="25">
        <f>AS1869*Budget!$Q$6</f>
        <v>0</v>
      </c>
      <c r="CE1869" s="25">
        <f t="shared" si="712"/>
        <v>0</v>
      </c>
      <c r="CF1869" s="11" t="e">
        <f>COUNTIFS(#REF!,Source!E1869,#REF!,Source!C1869)</f>
        <v>#REF!</v>
      </c>
      <c r="CG1869" s="11" t="str">
        <f t="shared" si="713"/>
        <v>--</v>
      </c>
    </row>
    <row r="1870" spans="1:85" x14ac:dyDescent="0.25">
      <c r="A1870" t="str">
        <f>IFERROR(VLOOKUP(MONTH(C1870),Date!$A$2:$B$13,2,0),"--")</f>
        <v>Avril</v>
      </c>
      <c r="B1870" s="11">
        <f t="shared" si="692"/>
        <v>18</v>
      </c>
      <c r="C1870" s="28">
        <f t="shared" si="714"/>
        <v>42122</v>
      </c>
      <c r="D1870" s="29" t="s">
        <v>231</v>
      </c>
      <c r="E1870" s="30" t="str">
        <f>IFERROR(VLOOKUP(D1870,Listing!$A:$B,2,0),"--")</f>
        <v>A440A42</v>
      </c>
      <c r="F1870" s="30" t="str">
        <f>IFERROR(VLOOKUP(D1870,Listing!$A:$E,5,0),"-")</f>
        <v>DERKAOUI  MOHAMED REDA</v>
      </c>
      <c r="G1870" s="4">
        <f>IFERROR(VLOOKUP(D1870,Listing!$A:$F,6,0),"--")</f>
        <v>42093</v>
      </c>
      <c r="H1870" s="11" t="str">
        <f>IFERROR(VLOOKUP(D1870,Listing!$A:$D,4,0),"--")</f>
        <v>NAJOUA ALLAOULAHCEN</v>
      </c>
      <c r="I1870" s="11" t="str">
        <f t="shared" si="693"/>
        <v>AAC</v>
      </c>
      <c r="J1870" s="31">
        <f>IFERROR(COUNTIFS(Ishop!$BG:$BG,Source!D1870,Ishop!$B:$B,Source!C1870),"--")</f>
        <v>0</v>
      </c>
      <c r="K1870" s="11">
        <f>IFERROR(COUNTIFS(Ishop!$BG:$BG,Source!D1870,Ishop!$B:$B,Source!C1870,Ishop!$J:$J,"OUI"),"--")</f>
        <v>0</v>
      </c>
      <c r="L1870" s="11">
        <f>COUNTIFS(Ishop!$AG:$AG,Source!$L$1,Ishop!$BG:$BG,Source!$D1870,Ishop!$B:$B,Source!$C1870)</f>
        <v>0</v>
      </c>
      <c r="M1870" s="11">
        <f>COUNTIFS(Ishop!$AG:$AG,Source!$M$1,Ishop!$BG:$BG,Source!$D1870,Ishop!$B:$B,Source!$C1870)</f>
        <v>0</v>
      </c>
      <c r="N1870" s="11">
        <f>COUNTIFS(Ishop!$AG:$AG,Source!$N$1,Ishop!$BG:$BG,Source!$D1870,Ishop!$B:$B,Source!$C1870)</f>
        <v>0</v>
      </c>
      <c r="O1870" s="11">
        <f>COUNTIFS(Ishop!$AG:$AG,Source!$O$1,Ishop!$BG:$BG,Source!$D1870,Ishop!$B:$B,Source!$C1870)</f>
        <v>0</v>
      </c>
      <c r="P1870" s="11">
        <f>COUNTIFS(Ishop!$AG:$AG,Source!$P$1,Ishop!$BG:$BG,Source!$D1870,Ishop!$B:$B,Source!$C1870)</f>
        <v>0</v>
      </c>
      <c r="Q1870" s="11">
        <f>COUNTIFS(Ishop!$AG:$AG,Source!$Q$1,Ishop!$BG:$BG,Source!$D1870,Ishop!$B:$B,Source!$C1870)</f>
        <v>0</v>
      </c>
      <c r="R1870" s="11">
        <f>COUNTIFS(Ishop!$AG:$AG,Source!$R$1,Ishop!$BG:$BG,Source!$D1870,Ishop!$B:$B,Source!$C1870)</f>
        <v>0</v>
      </c>
      <c r="S1870" s="11">
        <f>COUNTIFS(Ishop!$AG:$AG,Source!$S$1,Ishop!$BG:$BG,Source!$D1870,Ishop!$B:$B,Source!$C1870)</f>
        <v>0</v>
      </c>
      <c r="T1870" s="11">
        <f>COUNTIFS(Ishop!$AG:$AG,Source!$T$1,Ishop!$BG:$BG,Source!$D1870,Ishop!$B:$B,Source!$C1870)</f>
        <v>0</v>
      </c>
      <c r="U1870" s="11">
        <f>COUNTIFS(Ishop!$AG:$AG,Source!$U$1,Ishop!$BG:$BG,Source!$D1870,Ishop!$B:$B,Source!$C1870)</f>
        <v>0</v>
      </c>
      <c r="V1870" s="11">
        <f>COUNTIFS(Ishop!$AG:$AG,Source!$V$1,Ishop!$BG:$BG,Source!$D1870,Ishop!$B:$B,Source!$C1870)</f>
        <v>0</v>
      </c>
      <c r="W1870" s="11">
        <f>COUNTIFS(Ishop!$AG:$AG,Source!$W$1,Ishop!$BG:$BG,Source!$D1870,Ishop!$B:$B,Source!$C1870)</f>
        <v>0</v>
      </c>
      <c r="X1870" s="11">
        <f>COUNTIFS(Ishop!$AG:$AG,Source!$X$1,Ishop!$BG:$BG,Source!$D1870,Ishop!$B:$B,Source!$C1870)</f>
        <v>0</v>
      </c>
      <c r="Y1870" s="11">
        <f>COUNTIFS(Ishop!$AG:$AG,Source!$Y$1,Ishop!$BG:$BG,Source!$D1870,Ishop!$B:$B,Source!$C1870)</f>
        <v>0</v>
      </c>
      <c r="Z1870" s="11">
        <f>COUNTIFS(Ishop!$AG:$AG,Source!$Z$1,Ishop!$BG:$BG,Source!$D1870,Ishop!$B:$B,Source!$C1870,Ishop!$J:$J,"OUI")</f>
        <v>0</v>
      </c>
      <c r="AA1870" s="11">
        <f>COUNTIFS(Ishop!$AG:$AG,Source!$AA$1,Ishop!$BG:$BG,Source!$D1870,Ishop!$B:$B,Source!$C1870,Ishop!$J:$J,"OUI")</f>
        <v>0</v>
      </c>
      <c r="AB1870" s="11">
        <f>COUNTIFS(Ishop!$AG:$AG,Source!$AB$1,Ishop!$BG:$BG,Source!$D1870,Ishop!$B:$B,Source!$C1870,Ishop!$J:$J,"OUI")</f>
        <v>0</v>
      </c>
      <c r="AC1870" s="11">
        <f>COUNTIFS(Ishop!$AG:$AG,Source!$AC$1,Ishop!$BG:$BG,Source!$D1870,Ishop!$B:$B,Source!$C1870,Ishop!$J:$J,"OUI")</f>
        <v>0</v>
      </c>
      <c r="AD1870" s="11">
        <f>COUNTIFS(Ishop!$AG:$AG,Source!$AD$1,Ishop!$BG:$BG,Source!$D1870,Ishop!$B:$B,Source!$C1870,Ishop!$J:$J,"OUI")</f>
        <v>0</v>
      </c>
      <c r="AE1870" s="11">
        <f>COUNTIFS(Ishop!$AG:$AG,Source!$AE$1,Ishop!$BG:$BG,Source!$D1870,Ishop!$B:$B,Source!$C1870,Ishop!$J:$J,"OUI")</f>
        <v>0</v>
      </c>
      <c r="AF1870" s="11">
        <f>COUNTIFS(Ishop!$AG:$AG,Source!$AF$1,Ishop!$BG:$BG,Source!$D1870,Ishop!$B:$B,Source!$C1870,Ishop!$J:$J,"OUI")</f>
        <v>0</v>
      </c>
      <c r="AG1870" s="11">
        <f>COUNTIFS(Ishop!$AG:$AG,Source!$AG$1,Ishop!$BG:$BG,Source!$D1870,Ishop!$B:$B,Source!$C1870,Ishop!$J:$J,"OUI")</f>
        <v>0</v>
      </c>
      <c r="AH1870" s="11">
        <f>COUNTIFS(Ishop!$AG:$AG,Source!$AH$1,Ishop!$BG:$BG,Source!$D1870,Ishop!$B:$B,Source!$C1870,Ishop!$J:$J,"OUI")</f>
        <v>0</v>
      </c>
      <c r="AI1870" s="11">
        <f>COUNTIFS(Ishop!$AG:$AG,Source!$AI$1,Ishop!$BG:$BG,Source!$D1870,Ishop!$B:$B,Source!$C1870,Ishop!$J:$J,"OUI")</f>
        <v>0</v>
      </c>
      <c r="AJ1870" s="11">
        <f>COUNTIFS(Ishop!$AG:$AG,Source!$AJ$1,Ishop!$BG:$BG,Source!$D1870,Ishop!$B:$B,Source!$C1870,Ishop!$J:$J,"OUI")</f>
        <v>0</v>
      </c>
      <c r="AK1870" s="11">
        <f>COUNTIFS(Ishop!$AG:$AG,Source!$AK$1,Ishop!$BG:$BG,Source!$D1870,Ishop!$B:$B,Source!$C1870,Ishop!$J:$J,"OUI")</f>
        <v>0</v>
      </c>
      <c r="AL1870" s="11">
        <f>COUNTIFS(Ishop!$AG:$AG,Source!$AL$1,Ishop!$BG:$BG,Source!$D1870,Ishop!$B:$B,Source!$C1870,Ishop!$J:$J,"OUI")</f>
        <v>0</v>
      </c>
      <c r="AM1870" s="11">
        <f>COUNTIFS(Ishop!$AG:$AG,Source!$AM$1,Ishop!$BG:$BG,Source!$D1870,Ishop!$B:$B,Source!$C1870,Ishop!$J:$J,"OUI")</f>
        <v>0</v>
      </c>
      <c r="AN1870" s="11">
        <f>COUNTIFS(Dolmen!$W:$W,"Sensation",Dolmen!$O:$O,Source!D1870,Dolmen!$F:$F,Source!C1870)</f>
        <v>0</v>
      </c>
      <c r="AO1870" s="11">
        <f>COUNTIFS(Dolmen!$AC:$AC,"Bbox Miami",Dolmen!$O:$O,Source!D1870,Dolmen!$F:$F,Source!C1870)</f>
        <v>0</v>
      </c>
      <c r="AP1870" s="11">
        <f>COUNTIFS(Dolmen!$AD:$AD,"1",Dolmen!$W:$W,"",Dolmen!$O:$O,Source!D1870,Dolmen!$F:$F,Source!C1870)</f>
        <v>0</v>
      </c>
      <c r="AQ1870" s="11">
        <f>COUNTIFS(Dolmen!$W:$W,"Sensation",Dolmen!$Y:$Y,"1",Dolmen!$O:$O,Source!D1870,Dolmen!$F:$F,Source!C1870)</f>
        <v>0</v>
      </c>
      <c r="AR1870" s="11">
        <f>COUNTIFS(Dolmen!$AC:$AC,"Bbox Miami",Dolmen!$Y:$Y,"1",Dolmen!$O:$O,Source!D1870,Dolmen!$F:$F,Source!C1870)</f>
        <v>0</v>
      </c>
      <c r="AS1870" s="11">
        <f>COUNTIFS(Dolmen!$AD:$AD,"1",Dolmen!$W:$W,"",Dolmen!$Y:$Y,"1",Dolmen!$O:$O,Source!D1870,Dolmen!$F:$F,Source!C1870)</f>
        <v>0</v>
      </c>
      <c r="AT1870" s="11">
        <f t="shared" si="694"/>
        <v>0</v>
      </c>
      <c r="AU1870" s="11">
        <f t="shared" si="695"/>
        <v>0</v>
      </c>
      <c r="AV1870" s="11">
        <f t="shared" si="696"/>
        <v>0</v>
      </c>
      <c r="AW1870" s="11">
        <f t="shared" si="697"/>
        <v>0</v>
      </c>
      <c r="AX1870" s="11">
        <f t="shared" si="698"/>
        <v>0</v>
      </c>
      <c r="AY1870" s="11">
        <f t="shared" si="699"/>
        <v>0</v>
      </c>
      <c r="AZ1870" s="11">
        <f t="shared" si="700"/>
        <v>0</v>
      </c>
      <c r="BA1870" s="11">
        <f t="shared" si="701"/>
        <v>0</v>
      </c>
      <c r="BB1870" s="11">
        <f t="shared" si="702"/>
        <v>0</v>
      </c>
      <c r="BC1870" s="11">
        <f t="shared" si="703"/>
        <v>0</v>
      </c>
      <c r="BD1870" s="11">
        <f>SUMIFS(Ishop!$BK:$BK,Ishop!$BG:$BG,Source!D1870,Ishop!$B:$B,Source!C1870)</f>
        <v>0</v>
      </c>
      <c r="BE1870" s="11">
        <f>COUNTIFS(Ishop!$AW:$AW,"OUI",Ishop!$BG:$BG,Source!D1870,Ishop!$B:$B,Source!C1870)</f>
        <v>0</v>
      </c>
      <c r="BF1870" s="11">
        <f t="shared" si="704"/>
        <v>0</v>
      </c>
      <c r="BG1870" s="11">
        <f t="shared" si="705"/>
        <v>0</v>
      </c>
      <c r="BH1870" s="11">
        <f t="shared" si="706"/>
        <v>0</v>
      </c>
      <c r="BI1870" s="11">
        <f t="shared" si="707"/>
        <v>0</v>
      </c>
      <c r="BJ1870" s="11">
        <f t="shared" si="708"/>
        <v>0</v>
      </c>
      <c r="BK1870" s="11">
        <f t="shared" si="709"/>
        <v>0</v>
      </c>
      <c r="BL1870" s="11">
        <f t="shared" si="710"/>
        <v>0</v>
      </c>
      <c r="BM1870" s="11">
        <f t="shared" si="711"/>
        <v>0</v>
      </c>
      <c r="BN1870" s="25">
        <f>Z1870*Budget!$A$6</f>
        <v>0</v>
      </c>
      <c r="BO1870" s="25">
        <f>AA1870*(Budget!$B$6+Budget!$B$7)</f>
        <v>0</v>
      </c>
      <c r="BP1870" s="25">
        <f>AB1870*(Budget!$C$6+Budget!$C$7)</f>
        <v>0</v>
      </c>
      <c r="BQ1870" s="25">
        <f>AC1870*(Budget!$D$6+Budget!$D$7)</f>
        <v>0</v>
      </c>
      <c r="BR1870" s="25">
        <f>AD1870*(Budget!$E$6+Budget!$E$7)</f>
        <v>0</v>
      </c>
      <c r="BS1870" s="25">
        <f>AE1870*(Budget!$F$6+Budget!$F$7)</f>
        <v>0</v>
      </c>
      <c r="BT1870" s="25">
        <f>AF1870*(Budget!$G$6+Budget!$G$7)</f>
        <v>0</v>
      </c>
      <c r="BU1870" s="25">
        <f>AG1870*Budget!$H$6</f>
        <v>0</v>
      </c>
      <c r="BV1870" s="25">
        <f>AH1870*Budget!$I$6</f>
        <v>0</v>
      </c>
      <c r="BW1870" s="25">
        <f>AI1870*Budget!$J$6</f>
        <v>0</v>
      </c>
      <c r="BX1870" s="25">
        <f>AJ1870*Budget!$K$6</f>
        <v>0</v>
      </c>
      <c r="BY1870" s="25">
        <f>AK1870*Budget!$L$6</f>
        <v>0</v>
      </c>
      <c r="BZ1870" s="25">
        <f>AL1870*Budget!$M$6</f>
        <v>0</v>
      </c>
      <c r="CA1870" s="25">
        <f>AM1870*Budget!$N$6</f>
        <v>0</v>
      </c>
      <c r="CB1870" s="25">
        <f>AQ1870*Budget!$O$6</f>
        <v>0</v>
      </c>
      <c r="CC1870" s="25">
        <f>AR1870*Budget!$S$6</f>
        <v>0</v>
      </c>
      <c r="CD1870" s="25">
        <f>AS1870*Budget!$Q$6</f>
        <v>0</v>
      </c>
      <c r="CE1870" s="25">
        <f t="shared" si="712"/>
        <v>0</v>
      </c>
      <c r="CF1870" s="11" t="e">
        <f>COUNTIFS(#REF!,Source!E1870,#REF!,Source!C1870)</f>
        <v>#REF!</v>
      </c>
      <c r="CG1870" s="11" t="str">
        <f t="shared" si="713"/>
        <v>--</v>
      </c>
    </row>
    <row r="1871" spans="1:85" x14ac:dyDescent="0.25">
      <c r="A1871" t="str">
        <f>IFERROR(VLOOKUP(MONTH(C1871),Date!$A$2:$B$13,2,0),"--")</f>
        <v>Avril</v>
      </c>
      <c r="B1871" s="11">
        <f t="shared" si="692"/>
        <v>18</v>
      </c>
      <c r="C1871" s="28">
        <f t="shared" si="714"/>
        <v>42122</v>
      </c>
      <c r="D1871" s="29" t="s">
        <v>232</v>
      </c>
      <c r="E1871" s="30" t="str">
        <f>IFERROR(VLOOKUP(D1871,Listing!$A:$B,2,0),"--")</f>
        <v>A4404A4</v>
      </c>
      <c r="F1871" s="30" t="str">
        <f>IFERROR(VLOOKUP(D1871,Listing!$A:$E,5,0),"-")</f>
        <v>ELJAAFARI ABDELKADER</v>
      </c>
      <c r="G1871" s="4">
        <f>IFERROR(VLOOKUP(D1871,Listing!$A:$F,6,0),"--")</f>
        <v>42107</v>
      </c>
      <c r="H1871" s="11" t="str">
        <f>IFERROR(VLOOKUP(D1871,Listing!$A:$D,4,0),"--")</f>
        <v>REDA JABER</v>
      </c>
      <c r="I1871" s="11" t="str">
        <f t="shared" si="693"/>
        <v>AAC</v>
      </c>
      <c r="J1871" s="31">
        <f>IFERROR(COUNTIFS(Ishop!$BG:$BG,Source!D1871,Ishop!$B:$B,Source!C1871),"--")</f>
        <v>0</v>
      </c>
      <c r="K1871" s="11">
        <f>IFERROR(COUNTIFS(Ishop!$BG:$BG,Source!D1871,Ishop!$B:$B,Source!C1871,Ishop!$J:$J,"OUI"),"--")</f>
        <v>0</v>
      </c>
      <c r="L1871" s="11">
        <f>COUNTIFS(Ishop!$AG:$AG,Source!$L$1,Ishop!$BG:$BG,Source!$D1871,Ishop!$B:$B,Source!$C1871)</f>
        <v>0</v>
      </c>
      <c r="M1871" s="11">
        <f>COUNTIFS(Ishop!$AG:$AG,Source!$M$1,Ishop!$BG:$BG,Source!$D1871,Ishop!$B:$B,Source!$C1871)</f>
        <v>0</v>
      </c>
      <c r="N1871" s="11">
        <f>COUNTIFS(Ishop!$AG:$AG,Source!$N$1,Ishop!$BG:$BG,Source!$D1871,Ishop!$B:$B,Source!$C1871)</f>
        <v>0</v>
      </c>
      <c r="O1871" s="11">
        <f>COUNTIFS(Ishop!$AG:$AG,Source!$O$1,Ishop!$BG:$BG,Source!$D1871,Ishop!$B:$B,Source!$C1871)</f>
        <v>0</v>
      </c>
      <c r="P1871" s="11">
        <f>COUNTIFS(Ishop!$AG:$AG,Source!$P$1,Ishop!$BG:$BG,Source!$D1871,Ishop!$B:$B,Source!$C1871)</f>
        <v>0</v>
      </c>
      <c r="Q1871" s="11">
        <f>COUNTIFS(Ishop!$AG:$AG,Source!$Q$1,Ishop!$BG:$BG,Source!$D1871,Ishop!$B:$B,Source!$C1871)</f>
        <v>0</v>
      </c>
      <c r="R1871" s="11">
        <f>COUNTIFS(Ishop!$AG:$AG,Source!$R$1,Ishop!$BG:$BG,Source!$D1871,Ishop!$B:$B,Source!$C1871)</f>
        <v>0</v>
      </c>
      <c r="S1871" s="11">
        <f>COUNTIFS(Ishop!$AG:$AG,Source!$S$1,Ishop!$BG:$BG,Source!$D1871,Ishop!$B:$B,Source!$C1871)</f>
        <v>0</v>
      </c>
      <c r="T1871" s="11">
        <f>COUNTIFS(Ishop!$AG:$AG,Source!$T$1,Ishop!$BG:$BG,Source!$D1871,Ishop!$B:$B,Source!$C1871)</f>
        <v>0</v>
      </c>
      <c r="U1871" s="11">
        <f>COUNTIFS(Ishop!$AG:$AG,Source!$U$1,Ishop!$BG:$BG,Source!$D1871,Ishop!$B:$B,Source!$C1871)</f>
        <v>0</v>
      </c>
      <c r="V1871" s="11">
        <f>COUNTIFS(Ishop!$AG:$AG,Source!$V$1,Ishop!$BG:$BG,Source!$D1871,Ishop!$B:$B,Source!$C1871)</f>
        <v>0</v>
      </c>
      <c r="W1871" s="11">
        <f>COUNTIFS(Ishop!$AG:$AG,Source!$W$1,Ishop!$BG:$BG,Source!$D1871,Ishop!$B:$B,Source!$C1871)</f>
        <v>0</v>
      </c>
      <c r="X1871" s="11">
        <f>COUNTIFS(Ishop!$AG:$AG,Source!$X$1,Ishop!$BG:$BG,Source!$D1871,Ishop!$B:$B,Source!$C1871)</f>
        <v>0</v>
      </c>
      <c r="Y1871" s="11">
        <f>COUNTIFS(Ishop!$AG:$AG,Source!$Y$1,Ishop!$BG:$BG,Source!$D1871,Ishop!$B:$B,Source!$C1871)</f>
        <v>0</v>
      </c>
      <c r="Z1871" s="11">
        <f>COUNTIFS(Ishop!$AG:$AG,Source!$Z$1,Ishop!$BG:$BG,Source!$D1871,Ishop!$B:$B,Source!$C1871,Ishop!$J:$J,"OUI")</f>
        <v>0</v>
      </c>
      <c r="AA1871" s="11">
        <f>COUNTIFS(Ishop!$AG:$AG,Source!$AA$1,Ishop!$BG:$BG,Source!$D1871,Ishop!$B:$B,Source!$C1871,Ishop!$J:$J,"OUI")</f>
        <v>0</v>
      </c>
      <c r="AB1871" s="11">
        <f>COUNTIFS(Ishop!$AG:$AG,Source!$AB$1,Ishop!$BG:$BG,Source!$D1871,Ishop!$B:$B,Source!$C1871,Ishop!$J:$J,"OUI")</f>
        <v>0</v>
      </c>
      <c r="AC1871" s="11">
        <f>COUNTIFS(Ishop!$AG:$AG,Source!$AC$1,Ishop!$BG:$BG,Source!$D1871,Ishop!$B:$B,Source!$C1871,Ishop!$J:$J,"OUI")</f>
        <v>0</v>
      </c>
      <c r="AD1871" s="11">
        <f>COUNTIFS(Ishop!$AG:$AG,Source!$AD$1,Ishop!$BG:$BG,Source!$D1871,Ishop!$B:$B,Source!$C1871,Ishop!$J:$J,"OUI")</f>
        <v>0</v>
      </c>
      <c r="AE1871" s="11">
        <f>COUNTIFS(Ishop!$AG:$AG,Source!$AE$1,Ishop!$BG:$BG,Source!$D1871,Ishop!$B:$B,Source!$C1871,Ishop!$J:$J,"OUI")</f>
        <v>0</v>
      </c>
      <c r="AF1871" s="11">
        <f>COUNTIFS(Ishop!$AG:$AG,Source!$AF$1,Ishop!$BG:$BG,Source!$D1871,Ishop!$B:$B,Source!$C1871,Ishop!$J:$J,"OUI")</f>
        <v>0</v>
      </c>
      <c r="AG1871" s="11">
        <f>COUNTIFS(Ishop!$AG:$AG,Source!$AG$1,Ishop!$BG:$BG,Source!$D1871,Ishop!$B:$B,Source!$C1871,Ishop!$J:$J,"OUI")</f>
        <v>0</v>
      </c>
      <c r="AH1871" s="11">
        <f>COUNTIFS(Ishop!$AG:$AG,Source!$AH$1,Ishop!$BG:$BG,Source!$D1871,Ishop!$B:$B,Source!$C1871,Ishop!$J:$J,"OUI")</f>
        <v>0</v>
      </c>
      <c r="AI1871" s="11">
        <f>COUNTIFS(Ishop!$AG:$AG,Source!$AI$1,Ishop!$BG:$BG,Source!$D1871,Ishop!$B:$B,Source!$C1871,Ishop!$J:$J,"OUI")</f>
        <v>0</v>
      </c>
      <c r="AJ1871" s="11">
        <f>COUNTIFS(Ishop!$AG:$AG,Source!$AJ$1,Ishop!$BG:$BG,Source!$D1871,Ishop!$B:$B,Source!$C1871,Ishop!$J:$J,"OUI")</f>
        <v>0</v>
      </c>
      <c r="AK1871" s="11">
        <f>COUNTIFS(Ishop!$AG:$AG,Source!$AK$1,Ishop!$BG:$BG,Source!$D1871,Ishop!$B:$B,Source!$C1871,Ishop!$J:$J,"OUI")</f>
        <v>0</v>
      </c>
      <c r="AL1871" s="11">
        <f>COUNTIFS(Ishop!$AG:$AG,Source!$AL$1,Ishop!$BG:$BG,Source!$D1871,Ishop!$B:$B,Source!$C1871,Ishop!$J:$J,"OUI")</f>
        <v>0</v>
      </c>
      <c r="AM1871" s="11">
        <f>COUNTIFS(Ishop!$AG:$AG,Source!$AM$1,Ishop!$BG:$BG,Source!$D1871,Ishop!$B:$B,Source!$C1871,Ishop!$J:$J,"OUI")</f>
        <v>0</v>
      </c>
      <c r="AN1871" s="11">
        <f>COUNTIFS(Dolmen!$W:$W,"Sensation",Dolmen!$O:$O,Source!D1871,Dolmen!$F:$F,Source!C1871)</f>
        <v>0</v>
      </c>
      <c r="AO1871" s="11">
        <f>COUNTIFS(Dolmen!$AC:$AC,"Bbox Miami",Dolmen!$O:$O,Source!D1871,Dolmen!$F:$F,Source!C1871)</f>
        <v>0</v>
      </c>
      <c r="AP1871" s="11">
        <f>COUNTIFS(Dolmen!$AD:$AD,"1",Dolmen!$W:$W,"",Dolmen!$O:$O,Source!D1871,Dolmen!$F:$F,Source!C1871)</f>
        <v>0</v>
      </c>
      <c r="AQ1871" s="11">
        <f>COUNTIFS(Dolmen!$W:$W,"Sensation",Dolmen!$Y:$Y,"1",Dolmen!$O:$O,Source!D1871,Dolmen!$F:$F,Source!C1871)</f>
        <v>0</v>
      </c>
      <c r="AR1871" s="11">
        <f>COUNTIFS(Dolmen!$AC:$AC,"Bbox Miami",Dolmen!$Y:$Y,"1",Dolmen!$O:$O,Source!D1871,Dolmen!$F:$F,Source!C1871)</f>
        <v>0</v>
      </c>
      <c r="AS1871" s="11">
        <f>COUNTIFS(Dolmen!$AD:$AD,"1",Dolmen!$W:$W,"",Dolmen!$Y:$Y,"1",Dolmen!$O:$O,Source!D1871,Dolmen!$F:$F,Source!C1871)</f>
        <v>0</v>
      </c>
      <c r="AT1871" s="11">
        <f t="shared" si="694"/>
        <v>0</v>
      </c>
      <c r="AU1871" s="11">
        <f t="shared" si="695"/>
        <v>0</v>
      </c>
      <c r="AV1871" s="11">
        <f t="shared" si="696"/>
        <v>0</v>
      </c>
      <c r="AW1871" s="11">
        <f t="shared" si="697"/>
        <v>0</v>
      </c>
      <c r="AX1871" s="11">
        <f t="shared" si="698"/>
        <v>0</v>
      </c>
      <c r="AY1871" s="11">
        <f t="shared" si="699"/>
        <v>0</v>
      </c>
      <c r="AZ1871" s="11">
        <f t="shared" si="700"/>
        <v>0</v>
      </c>
      <c r="BA1871" s="11">
        <f t="shared" si="701"/>
        <v>0</v>
      </c>
      <c r="BB1871" s="11">
        <f t="shared" si="702"/>
        <v>0</v>
      </c>
      <c r="BC1871" s="11">
        <f t="shared" si="703"/>
        <v>0</v>
      </c>
      <c r="BD1871" s="11">
        <f>SUMIFS(Ishop!$BK:$BK,Ishop!$BG:$BG,Source!D1871,Ishop!$B:$B,Source!C1871)</f>
        <v>0</v>
      </c>
      <c r="BE1871" s="11">
        <f>COUNTIFS(Ishop!$AW:$AW,"OUI",Ishop!$BG:$BG,Source!D1871,Ishop!$B:$B,Source!C1871)</f>
        <v>0</v>
      </c>
      <c r="BF1871" s="11">
        <f t="shared" si="704"/>
        <v>0</v>
      </c>
      <c r="BG1871" s="11">
        <f t="shared" si="705"/>
        <v>0</v>
      </c>
      <c r="BH1871" s="11">
        <f t="shared" si="706"/>
        <v>0</v>
      </c>
      <c r="BI1871" s="11">
        <f t="shared" si="707"/>
        <v>0</v>
      </c>
      <c r="BJ1871" s="11">
        <f t="shared" si="708"/>
        <v>0</v>
      </c>
      <c r="BK1871" s="11">
        <f t="shared" si="709"/>
        <v>0</v>
      </c>
      <c r="BL1871" s="11">
        <f t="shared" si="710"/>
        <v>0</v>
      </c>
      <c r="BM1871" s="11">
        <f t="shared" si="711"/>
        <v>0</v>
      </c>
      <c r="BN1871" s="25">
        <f>Z1871*Budget!$A$6</f>
        <v>0</v>
      </c>
      <c r="BO1871" s="25">
        <f>AA1871*(Budget!$B$6+Budget!$B$7)</f>
        <v>0</v>
      </c>
      <c r="BP1871" s="25">
        <f>AB1871*(Budget!$C$6+Budget!$C$7)</f>
        <v>0</v>
      </c>
      <c r="BQ1871" s="25">
        <f>AC1871*(Budget!$D$6+Budget!$D$7)</f>
        <v>0</v>
      </c>
      <c r="BR1871" s="25">
        <f>AD1871*(Budget!$E$6+Budget!$E$7)</f>
        <v>0</v>
      </c>
      <c r="BS1871" s="25">
        <f>AE1871*(Budget!$F$6+Budget!$F$7)</f>
        <v>0</v>
      </c>
      <c r="BT1871" s="25">
        <f>AF1871*(Budget!$G$6+Budget!$G$7)</f>
        <v>0</v>
      </c>
      <c r="BU1871" s="25">
        <f>AG1871*Budget!$H$6</f>
        <v>0</v>
      </c>
      <c r="BV1871" s="25">
        <f>AH1871*Budget!$I$6</f>
        <v>0</v>
      </c>
      <c r="BW1871" s="25">
        <f>AI1871*Budget!$J$6</f>
        <v>0</v>
      </c>
      <c r="BX1871" s="25">
        <f>AJ1871*Budget!$K$6</f>
        <v>0</v>
      </c>
      <c r="BY1871" s="25">
        <f>AK1871*Budget!$L$6</f>
        <v>0</v>
      </c>
      <c r="BZ1871" s="25">
        <f>AL1871*Budget!$M$6</f>
        <v>0</v>
      </c>
      <c r="CA1871" s="25">
        <f>AM1871*Budget!$N$6</f>
        <v>0</v>
      </c>
      <c r="CB1871" s="25">
        <f>AQ1871*Budget!$O$6</f>
        <v>0</v>
      </c>
      <c r="CC1871" s="25">
        <f>AR1871*Budget!$S$6</f>
        <v>0</v>
      </c>
      <c r="CD1871" s="25">
        <f>AS1871*Budget!$Q$6</f>
        <v>0</v>
      </c>
      <c r="CE1871" s="25">
        <f t="shared" si="712"/>
        <v>0</v>
      </c>
      <c r="CF1871" s="11" t="e">
        <f>COUNTIFS(#REF!,Source!E1871,#REF!,Source!C1871)</f>
        <v>#REF!</v>
      </c>
      <c r="CG1871" s="11" t="str">
        <f t="shared" si="713"/>
        <v>--</v>
      </c>
    </row>
    <row r="1872" spans="1:85" x14ac:dyDescent="0.25">
      <c r="A1872" t="str">
        <f>IFERROR(VLOOKUP(MONTH(C1872),Date!$A$2:$B$13,2,0),"--")</f>
        <v>Avril</v>
      </c>
      <c r="B1872" s="11">
        <f t="shared" si="692"/>
        <v>18</v>
      </c>
      <c r="C1872" s="28">
        <f t="shared" si="714"/>
        <v>42122</v>
      </c>
      <c r="D1872" s="29" t="s">
        <v>233</v>
      </c>
      <c r="E1872" s="30" t="str">
        <f>IFERROR(VLOOKUP(D1872,Listing!$A:$B,2,0),"--")</f>
        <v>A44051</v>
      </c>
      <c r="F1872" s="30" t="str">
        <f>IFERROR(VLOOKUP(D1872,Listing!$A:$E,5,0),"-")</f>
        <v>MAZOUZ YOUNES</v>
      </c>
      <c r="G1872" s="4">
        <f>IFERROR(VLOOKUP(D1872,Listing!$A:$F,6,0),"--")</f>
        <v>42107</v>
      </c>
      <c r="H1872" s="11" t="str">
        <f>IFERROR(VLOOKUP(D1872,Listing!$A:$D,4,0),"--")</f>
        <v>REDA JABER</v>
      </c>
      <c r="I1872" s="11" t="str">
        <f t="shared" si="693"/>
        <v>AAC</v>
      </c>
      <c r="J1872" s="31">
        <f>IFERROR(COUNTIFS(Ishop!$BG:$BG,Source!D1872,Ishop!$B:$B,Source!C1872),"--")</f>
        <v>0</v>
      </c>
      <c r="K1872" s="11">
        <f>IFERROR(COUNTIFS(Ishop!$BG:$BG,Source!D1872,Ishop!$B:$B,Source!C1872,Ishop!$J:$J,"OUI"),"--")</f>
        <v>0</v>
      </c>
      <c r="L1872" s="11">
        <f>COUNTIFS(Ishop!$AG:$AG,Source!$L$1,Ishop!$BG:$BG,Source!$D1872,Ishop!$B:$B,Source!$C1872)</f>
        <v>0</v>
      </c>
      <c r="M1872" s="11">
        <f>COUNTIFS(Ishop!$AG:$AG,Source!$M$1,Ishop!$BG:$BG,Source!$D1872,Ishop!$B:$B,Source!$C1872)</f>
        <v>0</v>
      </c>
      <c r="N1872" s="11">
        <f>COUNTIFS(Ishop!$AG:$AG,Source!$N$1,Ishop!$BG:$BG,Source!$D1872,Ishop!$B:$B,Source!$C1872)</f>
        <v>0</v>
      </c>
      <c r="O1872" s="11">
        <f>COUNTIFS(Ishop!$AG:$AG,Source!$O$1,Ishop!$BG:$BG,Source!$D1872,Ishop!$B:$B,Source!$C1872)</f>
        <v>0</v>
      </c>
      <c r="P1872" s="11">
        <f>COUNTIFS(Ishop!$AG:$AG,Source!$P$1,Ishop!$BG:$BG,Source!$D1872,Ishop!$B:$B,Source!$C1872)</f>
        <v>0</v>
      </c>
      <c r="Q1872" s="11">
        <f>COUNTIFS(Ishop!$AG:$AG,Source!$Q$1,Ishop!$BG:$BG,Source!$D1872,Ishop!$B:$B,Source!$C1872)</f>
        <v>0</v>
      </c>
      <c r="R1872" s="11">
        <f>COUNTIFS(Ishop!$AG:$AG,Source!$R$1,Ishop!$BG:$BG,Source!$D1872,Ishop!$B:$B,Source!$C1872)</f>
        <v>0</v>
      </c>
      <c r="S1872" s="11">
        <f>COUNTIFS(Ishop!$AG:$AG,Source!$S$1,Ishop!$BG:$BG,Source!$D1872,Ishop!$B:$B,Source!$C1872)</f>
        <v>0</v>
      </c>
      <c r="T1872" s="11">
        <f>COUNTIFS(Ishop!$AG:$AG,Source!$T$1,Ishop!$BG:$BG,Source!$D1872,Ishop!$B:$B,Source!$C1872)</f>
        <v>0</v>
      </c>
      <c r="U1872" s="11">
        <f>COUNTIFS(Ishop!$AG:$AG,Source!$U$1,Ishop!$BG:$BG,Source!$D1872,Ishop!$B:$B,Source!$C1872)</f>
        <v>0</v>
      </c>
      <c r="V1872" s="11">
        <f>COUNTIFS(Ishop!$AG:$AG,Source!$V$1,Ishop!$BG:$BG,Source!$D1872,Ishop!$B:$B,Source!$C1872)</f>
        <v>0</v>
      </c>
      <c r="W1872" s="11">
        <f>COUNTIFS(Ishop!$AG:$AG,Source!$W$1,Ishop!$BG:$BG,Source!$D1872,Ishop!$B:$B,Source!$C1872)</f>
        <v>0</v>
      </c>
      <c r="X1872" s="11">
        <f>COUNTIFS(Ishop!$AG:$AG,Source!$X$1,Ishop!$BG:$BG,Source!$D1872,Ishop!$B:$B,Source!$C1872)</f>
        <v>0</v>
      </c>
      <c r="Y1872" s="11">
        <f>COUNTIFS(Ishop!$AG:$AG,Source!$Y$1,Ishop!$BG:$BG,Source!$D1872,Ishop!$B:$B,Source!$C1872)</f>
        <v>0</v>
      </c>
      <c r="Z1872" s="11">
        <f>COUNTIFS(Ishop!$AG:$AG,Source!$Z$1,Ishop!$BG:$BG,Source!$D1872,Ishop!$B:$B,Source!$C1872,Ishop!$J:$J,"OUI")</f>
        <v>0</v>
      </c>
      <c r="AA1872" s="11">
        <f>COUNTIFS(Ishop!$AG:$AG,Source!$AA$1,Ishop!$BG:$BG,Source!$D1872,Ishop!$B:$B,Source!$C1872,Ishop!$J:$J,"OUI")</f>
        <v>0</v>
      </c>
      <c r="AB1872" s="11">
        <f>COUNTIFS(Ishop!$AG:$AG,Source!$AB$1,Ishop!$BG:$BG,Source!$D1872,Ishop!$B:$B,Source!$C1872,Ishop!$J:$J,"OUI")</f>
        <v>0</v>
      </c>
      <c r="AC1872" s="11">
        <f>COUNTIFS(Ishop!$AG:$AG,Source!$AC$1,Ishop!$BG:$BG,Source!$D1872,Ishop!$B:$B,Source!$C1872,Ishop!$J:$J,"OUI")</f>
        <v>0</v>
      </c>
      <c r="AD1872" s="11">
        <f>COUNTIFS(Ishop!$AG:$AG,Source!$AD$1,Ishop!$BG:$BG,Source!$D1872,Ishop!$B:$B,Source!$C1872,Ishop!$J:$J,"OUI")</f>
        <v>0</v>
      </c>
      <c r="AE1872" s="11">
        <f>COUNTIFS(Ishop!$AG:$AG,Source!$AE$1,Ishop!$BG:$BG,Source!$D1872,Ishop!$B:$B,Source!$C1872,Ishop!$J:$J,"OUI")</f>
        <v>0</v>
      </c>
      <c r="AF1872" s="11">
        <f>COUNTIFS(Ishop!$AG:$AG,Source!$AF$1,Ishop!$BG:$BG,Source!$D1872,Ishop!$B:$B,Source!$C1872,Ishop!$J:$J,"OUI")</f>
        <v>0</v>
      </c>
      <c r="AG1872" s="11">
        <f>COUNTIFS(Ishop!$AG:$AG,Source!$AG$1,Ishop!$BG:$BG,Source!$D1872,Ishop!$B:$B,Source!$C1872,Ishop!$J:$J,"OUI")</f>
        <v>0</v>
      </c>
      <c r="AH1872" s="11">
        <f>COUNTIFS(Ishop!$AG:$AG,Source!$AH$1,Ishop!$BG:$BG,Source!$D1872,Ishop!$B:$B,Source!$C1872,Ishop!$J:$J,"OUI")</f>
        <v>0</v>
      </c>
      <c r="AI1872" s="11">
        <f>COUNTIFS(Ishop!$AG:$AG,Source!$AI$1,Ishop!$BG:$BG,Source!$D1872,Ishop!$B:$B,Source!$C1872,Ishop!$J:$J,"OUI")</f>
        <v>0</v>
      </c>
      <c r="AJ1872" s="11">
        <f>COUNTIFS(Ishop!$AG:$AG,Source!$AJ$1,Ishop!$BG:$BG,Source!$D1872,Ishop!$B:$B,Source!$C1872,Ishop!$J:$J,"OUI")</f>
        <v>0</v>
      </c>
      <c r="AK1872" s="11">
        <f>COUNTIFS(Ishop!$AG:$AG,Source!$AK$1,Ishop!$BG:$BG,Source!$D1872,Ishop!$B:$B,Source!$C1872,Ishop!$J:$J,"OUI")</f>
        <v>0</v>
      </c>
      <c r="AL1872" s="11">
        <f>COUNTIFS(Ishop!$AG:$AG,Source!$AL$1,Ishop!$BG:$BG,Source!$D1872,Ishop!$B:$B,Source!$C1872,Ishop!$J:$J,"OUI")</f>
        <v>0</v>
      </c>
      <c r="AM1872" s="11">
        <f>COUNTIFS(Ishop!$AG:$AG,Source!$AM$1,Ishop!$BG:$BG,Source!$D1872,Ishop!$B:$B,Source!$C1872,Ishop!$J:$J,"OUI")</f>
        <v>0</v>
      </c>
      <c r="AN1872" s="11">
        <f>COUNTIFS(Dolmen!$W:$W,"Sensation",Dolmen!$O:$O,Source!D1872,Dolmen!$F:$F,Source!C1872)</f>
        <v>0</v>
      </c>
      <c r="AO1872" s="11">
        <f>COUNTIFS(Dolmen!$AC:$AC,"Bbox Miami",Dolmen!$O:$O,Source!D1872,Dolmen!$F:$F,Source!C1872)</f>
        <v>0</v>
      </c>
      <c r="AP1872" s="11">
        <f>COUNTIFS(Dolmen!$AD:$AD,"1",Dolmen!$W:$W,"",Dolmen!$O:$O,Source!D1872,Dolmen!$F:$F,Source!C1872)</f>
        <v>0</v>
      </c>
      <c r="AQ1872" s="11">
        <f>COUNTIFS(Dolmen!$W:$W,"Sensation",Dolmen!$Y:$Y,"1",Dolmen!$O:$O,Source!D1872,Dolmen!$F:$F,Source!C1872)</f>
        <v>0</v>
      </c>
      <c r="AR1872" s="11">
        <f>COUNTIFS(Dolmen!$AC:$AC,"Bbox Miami",Dolmen!$Y:$Y,"1",Dolmen!$O:$O,Source!D1872,Dolmen!$F:$F,Source!C1872)</f>
        <v>0</v>
      </c>
      <c r="AS1872" s="11">
        <f>COUNTIFS(Dolmen!$AD:$AD,"1",Dolmen!$W:$W,"",Dolmen!$Y:$Y,"1",Dolmen!$O:$O,Source!D1872,Dolmen!$F:$F,Source!C1872)</f>
        <v>0</v>
      </c>
      <c r="AT1872" s="11">
        <f t="shared" si="694"/>
        <v>0</v>
      </c>
      <c r="AU1872" s="11">
        <f t="shared" si="695"/>
        <v>0</v>
      </c>
      <c r="AV1872" s="11">
        <f t="shared" si="696"/>
        <v>0</v>
      </c>
      <c r="AW1872" s="11">
        <f t="shared" si="697"/>
        <v>0</v>
      </c>
      <c r="AX1872" s="11">
        <f t="shared" si="698"/>
        <v>0</v>
      </c>
      <c r="AY1872" s="11">
        <f t="shared" si="699"/>
        <v>0</v>
      </c>
      <c r="AZ1872" s="11">
        <f t="shared" si="700"/>
        <v>0</v>
      </c>
      <c r="BA1872" s="11">
        <f t="shared" si="701"/>
        <v>0</v>
      </c>
      <c r="BB1872" s="11">
        <f t="shared" si="702"/>
        <v>0</v>
      </c>
      <c r="BC1872" s="11">
        <f t="shared" si="703"/>
        <v>0</v>
      </c>
      <c r="BD1872" s="11">
        <f>SUMIFS(Ishop!$BK:$BK,Ishop!$BG:$BG,Source!D1872,Ishop!$B:$B,Source!C1872)</f>
        <v>0</v>
      </c>
      <c r="BE1872" s="11">
        <f>COUNTIFS(Ishop!$AW:$AW,"OUI",Ishop!$BG:$BG,Source!D1872,Ishop!$B:$B,Source!C1872)</f>
        <v>0</v>
      </c>
      <c r="BF1872" s="11">
        <f t="shared" si="704"/>
        <v>0</v>
      </c>
      <c r="BG1872" s="11">
        <f t="shared" si="705"/>
        <v>0</v>
      </c>
      <c r="BH1872" s="11">
        <f t="shared" si="706"/>
        <v>0</v>
      </c>
      <c r="BI1872" s="11">
        <f t="shared" si="707"/>
        <v>0</v>
      </c>
      <c r="BJ1872" s="11">
        <f t="shared" si="708"/>
        <v>0</v>
      </c>
      <c r="BK1872" s="11">
        <f t="shared" si="709"/>
        <v>0</v>
      </c>
      <c r="BL1872" s="11">
        <f t="shared" si="710"/>
        <v>0</v>
      </c>
      <c r="BM1872" s="11">
        <f t="shared" si="711"/>
        <v>0</v>
      </c>
      <c r="BN1872" s="25">
        <f>Z1872*Budget!$A$6</f>
        <v>0</v>
      </c>
      <c r="BO1872" s="25">
        <f>AA1872*(Budget!$B$6+Budget!$B$7)</f>
        <v>0</v>
      </c>
      <c r="BP1872" s="25">
        <f>AB1872*(Budget!$C$6+Budget!$C$7)</f>
        <v>0</v>
      </c>
      <c r="BQ1872" s="25">
        <f>AC1872*(Budget!$D$6+Budget!$D$7)</f>
        <v>0</v>
      </c>
      <c r="BR1872" s="25">
        <f>AD1872*(Budget!$E$6+Budget!$E$7)</f>
        <v>0</v>
      </c>
      <c r="BS1872" s="25">
        <f>AE1872*(Budget!$F$6+Budget!$F$7)</f>
        <v>0</v>
      </c>
      <c r="BT1872" s="25">
        <f>AF1872*(Budget!$G$6+Budget!$G$7)</f>
        <v>0</v>
      </c>
      <c r="BU1872" s="25">
        <f>AG1872*Budget!$H$6</f>
        <v>0</v>
      </c>
      <c r="BV1872" s="25">
        <f>AH1872*Budget!$I$6</f>
        <v>0</v>
      </c>
      <c r="BW1872" s="25">
        <f>AI1872*Budget!$J$6</f>
        <v>0</v>
      </c>
      <c r="BX1872" s="25">
        <f>AJ1872*Budget!$K$6</f>
        <v>0</v>
      </c>
      <c r="BY1872" s="25">
        <f>AK1872*Budget!$L$6</f>
        <v>0</v>
      </c>
      <c r="BZ1872" s="25">
        <f>AL1872*Budget!$M$6</f>
        <v>0</v>
      </c>
      <c r="CA1872" s="25">
        <f>AM1872*Budget!$N$6</f>
        <v>0</v>
      </c>
      <c r="CB1872" s="25">
        <f>AQ1872*Budget!$O$6</f>
        <v>0</v>
      </c>
      <c r="CC1872" s="25">
        <f>AR1872*Budget!$S$6</f>
        <v>0</v>
      </c>
      <c r="CD1872" s="25">
        <f>AS1872*Budget!$Q$6</f>
        <v>0</v>
      </c>
      <c r="CE1872" s="25">
        <f t="shared" si="712"/>
        <v>0</v>
      </c>
      <c r="CF1872" s="11" t="e">
        <f>COUNTIFS(#REF!,Source!E1872,#REF!,Source!C1872)</f>
        <v>#REF!</v>
      </c>
      <c r="CG1872" s="11" t="str">
        <f t="shared" si="713"/>
        <v>--</v>
      </c>
    </row>
    <row r="1873" spans="1:85" x14ac:dyDescent="0.25">
      <c r="A1873" t="str">
        <f>IFERROR(VLOOKUP(MONTH(C1873),Date!$A$2:$B$13,2,0),"--")</f>
        <v>Avril</v>
      </c>
      <c r="B1873" s="11">
        <f t="shared" si="692"/>
        <v>18</v>
      </c>
      <c r="C1873" s="28">
        <f t="shared" si="714"/>
        <v>42122</v>
      </c>
      <c r="D1873" s="29" t="s">
        <v>234</v>
      </c>
      <c r="E1873" s="30" t="str">
        <f>IFERROR(VLOOKUP(D1873,Listing!$A:$B,2,0),"--")</f>
        <v>A44027</v>
      </c>
      <c r="F1873" s="30" t="str">
        <f>IFERROR(VLOOKUP(D1873,Listing!$A:$E,5,0),"-")</f>
        <v>MOUSSAOUI NARGISSE</v>
      </c>
      <c r="G1873" s="4">
        <f>IFERROR(VLOOKUP(D1873,Listing!$A:$F,6,0),"--")</f>
        <v>42107</v>
      </c>
      <c r="H1873" s="11" t="str">
        <f>IFERROR(VLOOKUP(D1873,Listing!$A:$D,4,0),"--")</f>
        <v>REDA JABER</v>
      </c>
      <c r="I1873" s="11" t="str">
        <f t="shared" si="693"/>
        <v>AAC</v>
      </c>
      <c r="J1873" s="31">
        <f>IFERROR(COUNTIFS(Ishop!$BG:$BG,Source!D1873,Ishop!$B:$B,Source!C1873),"--")</f>
        <v>0</v>
      </c>
      <c r="K1873" s="11">
        <f>IFERROR(COUNTIFS(Ishop!$BG:$BG,Source!D1873,Ishop!$B:$B,Source!C1873,Ishop!$J:$J,"OUI"),"--")</f>
        <v>0</v>
      </c>
      <c r="L1873" s="11">
        <f>COUNTIFS(Ishop!$AG:$AG,Source!$L$1,Ishop!$BG:$BG,Source!$D1873,Ishop!$B:$B,Source!$C1873)</f>
        <v>0</v>
      </c>
      <c r="M1873" s="11">
        <f>COUNTIFS(Ishop!$AG:$AG,Source!$M$1,Ishop!$BG:$BG,Source!$D1873,Ishop!$B:$B,Source!$C1873)</f>
        <v>0</v>
      </c>
      <c r="N1873" s="11">
        <f>COUNTIFS(Ishop!$AG:$AG,Source!$N$1,Ishop!$BG:$BG,Source!$D1873,Ishop!$B:$B,Source!$C1873)</f>
        <v>0</v>
      </c>
      <c r="O1873" s="11">
        <f>COUNTIFS(Ishop!$AG:$AG,Source!$O$1,Ishop!$BG:$BG,Source!$D1873,Ishop!$B:$B,Source!$C1873)</f>
        <v>0</v>
      </c>
      <c r="P1873" s="11">
        <f>COUNTIFS(Ishop!$AG:$AG,Source!$P$1,Ishop!$BG:$BG,Source!$D1873,Ishop!$B:$B,Source!$C1873)</f>
        <v>0</v>
      </c>
      <c r="Q1873" s="11">
        <f>COUNTIFS(Ishop!$AG:$AG,Source!$Q$1,Ishop!$BG:$BG,Source!$D1873,Ishop!$B:$B,Source!$C1873)</f>
        <v>0</v>
      </c>
      <c r="R1873" s="11">
        <f>COUNTIFS(Ishop!$AG:$AG,Source!$R$1,Ishop!$BG:$BG,Source!$D1873,Ishop!$B:$B,Source!$C1873)</f>
        <v>0</v>
      </c>
      <c r="S1873" s="11">
        <f>COUNTIFS(Ishop!$AG:$AG,Source!$S$1,Ishop!$BG:$BG,Source!$D1873,Ishop!$B:$B,Source!$C1873)</f>
        <v>0</v>
      </c>
      <c r="T1873" s="11">
        <f>COUNTIFS(Ishop!$AG:$AG,Source!$T$1,Ishop!$BG:$BG,Source!$D1873,Ishop!$B:$B,Source!$C1873)</f>
        <v>0</v>
      </c>
      <c r="U1873" s="11">
        <f>COUNTIFS(Ishop!$AG:$AG,Source!$U$1,Ishop!$BG:$BG,Source!$D1873,Ishop!$B:$B,Source!$C1873)</f>
        <v>0</v>
      </c>
      <c r="V1873" s="11">
        <f>COUNTIFS(Ishop!$AG:$AG,Source!$V$1,Ishop!$BG:$BG,Source!$D1873,Ishop!$B:$B,Source!$C1873)</f>
        <v>0</v>
      </c>
      <c r="W1873" s="11">
        <f>COUNTIFS(Ishop!$AG:$AG,Source!$W$1,Ishop!$BG:$BG,Source!$D1873,Ishop!$B:$B,Source!$C1873)</f>
        <v>0</v>
      </c>
      <c r="X1873" s="11">
        <f>COUNTIFS(Ishop!$AG:$AG,Source!$X$1,Ishop!$BG:$BG,Source!$D1873,Ishop!$B:$B,Source!$C1873)</f>
        <v>0</v>
      </c>
      <c r="Y1873" s="11">
        <f>COUNTIFS(Ishop!$AG:$AG,Source!$Y$1,Ishop!$BG:$BG,Source!$D1873,Ishop!$B:$B,Source!$C1873)</f>
        <v>0</v>
      </c>
      <c r="Z1873" s="11">
        <f>COUNTIFS(Ishop!$AG:$AG,Source!$Z$1,Ishop!$BG:$BG,Source!$D1873,Ishop!$B:$B,Source!$C1873,Ishop!$J:$J,"OUI")</f>
        <v>0</v>
      </c>
      <c r="AA1873" s="11">
        <f>COUNTIFS(Ishop!$AG:$AG,Source!$AA$1,Ishop!$BG:$BG,Source!$D1873,Ishop!$B:$B,Source!$C1873,Ishop!$J:$J,"OUI")</f>
        <v>0</v>
      </c>
      <c r="AB1873" s="11">
        <f>COUNTIFS(Ishop!$AG:$AG,Source!$AB$1,Ishop!$BG:$BG,Source!$D1873,Ishop!$B:$B,Source!$C1873,Ishop!$J:$J,"OUI")</f>
        <v>0</v>
      </c>
      <c r="AC1873" s="11">
        <f>COUNTIFS(Ishop!$AG:$AG,Source!$AC$1,Ishop!$BG:$BG,Source!$D1873,Ishop!$B:$B,Source!$C1873,Ishop!$J:$J,"OUI")</f>
        <v>0</v>
      </c>
      <c r="AD1873" s="11">
        <f>COUNTIFS(Ishop!$AG:$AG,Source!$AD$1,Ishop!$BG:$BG,Source!$D1873,Ishop!$B:$B,Source!$C1873,Ishop!$J:$J,"OUI")</f>
        <v>0</v>
      </c>
      <c r="AE1873" s="11">
        <f>COUNTIFS(Ishop!$AG:$AG,Source!$AE$1,Ishop!$BG:$BG,Source!$D1873,Ishop!$B:$B,Source!$C1873,Ishop!$J:$J,"OUI")</f>
        <v>0</v>
      </c>
      <c r="AF1873" s="11">
        <f>COUNTIFS(Ishop!$AG:$AG,Source!$AF$1,Ishop!$BG:$BG,Source!$D1873,Ishop!$B:$B,Source!$C1873,Ishop!$J:$J,"OUI")</f>
        <v>0</v>
      </c>
      <c r="AG1873" s="11">
        <f>COUNTIFS(Ishop!$AG:$AG,Source!$AG$1,Ishop!$BG:$BG,Source!$D1873,Ishop!$B:$B,Source!$C1873,Ishop!$J:$J,"OUI")</f>
        <v>0</v>
      </c>
      <c r="AH1873" s="11">
        <f>COUNTIFS(Ishop!$AG:$AG,Source!$AH$1,Ishop!$BG:$BG,Source!$D1873,Ishop!$B:$B,Source!$C1873,Ishop!$J:$J,"OUI")</f>
        <v>0</v>
      </c>
      <c r="AI1873" s="11">
        <f>COUNTIFS(Ishop!$AG:$AG,Source!$AI$1,Ishop!$BG:$BG,Source!$D1873,Ishop!$B:$B,Source!$C1873,Ishop!$J:$J,"OUI")</f>
        <v>0</v>
      </c>
      <c r="AJ1873" s="11">
        <f>COUNTIFS(Ishop!$AG:$AG,Source!$AJ$1,Ishop!$BG:$BG,Source!$D1873,Ishop!$B:$B,Source!$C1873,Ishop!$J:$J,"OUI")</f>
        <v>0</v>
      </c>
      <c r="AK1873" s="11">
        <f>COUNTIFS(Ishop!$AG:$AG,Source!$AK$1,Ishop!$BG:$BG,Source!$D1873,Ishop!$B:$B,Source!$C1873,Ishop!$J:$J,"OUI")</f>
        <v>0</v>
      </c>
      <c r="AL1873" s="11">
        <f>COUNTIFS(Ishop!$AG:$AG,Source!$AL$1,Ishop!$BG:$BG,Source!$D1873,Ishop!$B:$B,Source!$C1873,Ishop!$J:$J,"OUI")</f>
        <v>0</v>
      </c>
      <c r="AM1873" s="11">
        <f>COUNTIFS(Ishop!$AG:$AG,Source!$AM$1,Ishop!$BG:$BG,Source!$D1873,Ishop!$B:$B,Source!$C1873,Ishop!$J:$J,"OUI")</f>
        <v>0</v>
      </c>
      <c r="AN1873" s="11">
        <f>COUNTIFS(Dolmen!$W:$W,"Sensation",Dolmen!$O:$O,Source!D1873,Dolmen!$F:$F,Source!C1873)</f>
        <v>0</v>
      </c>
      <c r="AO1873" s="11">
        <f>COUNTIFS(Dolmen!$AC:$AC,"Bbox Miami",Dolmen!$O:$O,Source!D1873,Dolmen!$F:$F,Source!C1873)</f>
        <v>0</v>
      </c>
      <c r="AP1873" s="11">
        <f>COUNTIFS(Dolmen!$AD:$AD,"1",Dolmen!$W:$W,"",Dolmen!$O:$O,Source!D1873,Dolmen!$F:$F,Source!C1873)</f>
        <v>0</v>
      </c>
      <c r="AQ1873" s="11">
        <f>COUNTIFS(Dolmen!$W:$W,"Sensation",Dolmen!$Y:$Y,"1",Dolmen!$O:$O,Source!D1873,Dolmen!$F:$F,Source!C1873)</f>
        <v>0</v>
      </c>
      <c r="AR1873" s="11">
        <f>COUNTIFS(Dolmen!$AC:$AC,"Bbox Miami",Dolmen!$Y:$Y,"1",Dolmen!$O:$O,Source!D1873,Dolmen!$F:$F,Source!C1873)</f>
        <v>0</v>
      </c>
      <c r="AS1873" s="11">
        <f>COUNTIFS(Dolmen!$AD:$AD,"1",Dolmen!$W:$W,"",Dolmen!$Y:$Y,"1",Dolmen!$O:$O,Source!D1873,Dolmen!$F:$F,Source!C1873)</f>
        <v>0</v>
      </c>
      <c r="AT1873" s="11">
        <f t="shared" si="694"/>
        <v>0</v>
      </c>
      <c r="AU1873" s="11">
        <f t="shared" si="695"/>
        <v>0</v>
      </c>
      <c r="AV1873" s="11">
        <f t="shared" si="696"/>
        <v>0</v>
      </c>
      <c r="AW1873" s="11">
        <f t="shared" si="697"/>
        <v>0</v>
      </c>
      <c r="AX1873" s="11">
        <f t="shared" si="698"/>
        <v>0</v>
      </c>
      <c r="AY1873" s="11">
        <f t="shared" si="699"/>
        <v>0</v>
      </c>
      <c r="AZ1873" s="11">
        <f t="shared" si="700"/>
        <v>0</v>
      </c>
      <c r="BA1873" s="11">
        <f t="shared" si="701"/>
        <v>0</v>
      </c>
      <c r="BB1873" s="11">
        <f t="shared" si="702"/>
        <v>0</v>
      </c>
      <c r="BC1873" s="11">
        <f t="shared" si="703"/>
        <v>0</v>
      </c>
      <c r="BD1873" s="11">
        <f>SUMIFS(Ishop!$BK:$BK,Ishop!$BG:$BG,Source!D1873,Ishop!$B:$B,Source!C1873)</f>
        <v>0</v>
      </c>
      <c r="BE1873" s="11">
        <f>COUNTIFS(Ishop!$AW:$AW,"OUI",Ishop!$BG:$BG,Source!D1873,Ishop!$B:$B,Source!C1873)</f>
        <v>0</v>
      </c>
      <c r="BF1873" s="11">
        <f t="shared" si="704"/>
        <v>0</v>
      </c>
      <c r="BG1873" s="11">
        <f t="shared" si="705"/>
        <v>0</v>
      </c>
      <c r="BH1873" s="11">
        <f t="shared" si="706"/>
        <v>0</v>
      </c>
      <c r="BI1873" s="11">
        <f t="shared" si="707"/>
        <v>0</v>
      </c>
      <c r="BJ1873" s="11">
        <f t="shared" si="708"/>
        <v>0</v>
      </c>
      <c r="BK1873" s="11">
        <f t="shared" si="709"/>
        <v>0</v>
      </c>
      <c r="BL1873" s="11">
        <f t="shared" si="710"/>
        <v>0</v>
      </c>
      <c r="BM1873" s="11">
        <f t="shared" si="711"/>
        <v>0</v>
      </c>
      <c r="BN1873" s="25">
        <f>Z1873*Budget!$A$6</f>
        <v>0</v>
      </c>
      <c r="BO1873" s="25">
        <f>AA1873*(Budget!$B$6+Budget!$B$7)</f>
        <v>0</v>
      </c>
      <c r="BP1873" s="25">
        <f>AB1873*(Budget!$C$6+Budget!$C$7)</f>
        <v>0</v>
      </c>
      <c r="BQ1873" s="25">
        <f>AC1873*(Budget!$D$6+Budget!$D$7)</f>
        <v>0</v>
      </c>
      <c r="BR1873" s="25">
        <f>AD1873*(Budget!$E$6+Budget!$E$7)</f>
        <v>0</v>
      </c>
      <c r="BS1873" s="25">
        <f>AE1873*(Budget!$F$6+Budget!$F$7)</f>
        <v>0</v>
      </c>
      <c r="BT1873" s="25">
        <f>AF1873*(Budget!$G$6+Budget!$G$7)</f>
        <v>0</v>
      </c>
      <c r="BU1873" s="25">
        <f>AG1873*Budget!$H$6</f>
        <v>0</v>
      </c>
      <c r="BV1873" s="25">
        <f>AH1873*Budget!$I$6</f>
        <v>0</v>
      </c>
      <c r="BW1873" s="25">
        <f>AI1873*Budget!$J$6</f>
        <v>0</v>
      </c>
      <c r="BX1873" s="25">
        <f>AJ1873*Budget!$K$6</f>
        <v>0</v>
      </c>
      <c r="BY1873" s="25">
        <f>AK1873*Budget!$L$6</f>
        <v>0</v>
      </c>
      <c r="BZ1873" s="25">
        <f>AL1873*Budget!$M$6</f>
        <v>0</v>
      </c>
      <c r="CA1873" s="25">
        <f>AM1873*Budget!$N$6</f>
        <v>0</v>
      </c>
      <c r="CB1873" s="25">
        <f>AQ1873*Budget!$O$6</f>
        <v>0</v>
      </c>
      <c r="CC1873" s="25">
        <f>AR1873*Budget!$S$6</f>
        <v>0</v>
      </c>
      <c r="CD1873" s="25">
        <f>AS1873*Budget!$Q$6</f>
        <v>0</v>
      </c>
      <c r="CE1873" s="25">
        <f t="shared" si="712"/>
        <v>0</v>
      </c>
      <c r="CF1873" s="11" t="e">
        <f>COUNTIFS(#REF!,Source!E1873,#REF!,Source!C1873)</f>
        <v>#REF!</v>
      </c>
      <c r="CG1873" s="11" t="str">
        <f t="shared" si="713"/>
        <v>--</v>
      </c>
    </row>
    <row r="1874" spans="1:85" x14ac:dyDescent="0.25">
      <c r="A1874" t="str">
        <f>IFERROR(VLOOKUP(MONTH(C1874),Date!$A$2:$B$13,2,0),"--")</f>
        <v>Avril</v>
      </c>
      <c r="B1874" s="11">
        <f t="shared" si="692"/>
        <v>18</v>
      </c>
      <c r="C1874" s="28">
        <f t="shared" si="714"/>
        <v>42122</v>
      </c>
      <c r="D1874" s="29" t="s">
        <v>235</v>
      </c>
      <c r="E1874" s="30" t="str">
        <f>IFERROR(VLOOKUP(D1874,Listing!$A:$B,2,0),"--")</f>
        <v>A44049</v>
      </c>
      <c r="F1874" s="30" t="str">
        <f>IFERROR(VLOOKUP(D1874,Listing!$A:$E,5,0),"-")</f>
        <v>OBTEL MEHDI</v>
      </c>
      <c r="G1874" s="4">
        <f>IFERROR(VLOOKUP(D1874,Listing!$A:$F,6,0),"--")</f>
        <v>42107</v>
      </c>
      <c r="H1874" s="11" t="str">
        <f>IFERROR(VLOOKUP(D1874,Listing!$A:$D,4,0),"--")</f>
        <v>REDA JABER</v>
      </c>
      <c r="I1874" s="11" t="str">
        <f t="shared" si="693"/>
        <v>AAC</v>
      </c>
      <c r="J1874" s="31">
        <f>IFERROR(COUNTIFS(Ishop!$BG:$BG,Source!D1874,Ishop!$B:$B,Source!C1874),"--")</f>
        <v>0</v>
      </c>
      <c r="K1874" s="11">
        <f>IFERROR(COUNTIFS(Ishop!$BG:$BG,Source!D1874,Ishop!$B:$B,Source!C1874,Ishop!$J:$J,"OUI"),"--")</f>
        <v>0</v>
      </c>
      <c r="L1874" s="11">
        <f>COUNTIFS(Ishop!$AG:$AG,Source!$L$1,Ishop!$BG:$BG,Source!$D1874,Ishop!$B:$B,Source!$C1874)</f>
        <v>0</v>
      </c>
      <c r="M1874" s="11">
        <f>COUNTIFS(Ishop!$AG:$AG,Source!$M$1,Ishop!$BG:$BG,Source!$D1874,Ishop!$B:$B,Source!$C1874)</f>
        <v>0</v>
      </c>
      <c r="N1874" s="11">
        <f>COUNTIFS(Ishop!$AG:$AG,Source!$N$1,Ishop!$BG:$BG,Source!$D1874,Ishop!$B:$B,Source!$C1874)</f>
        <v>0</v>
      </c>
      <c r="O1874" s="11">
        <f>COUNTIFS(Ishop!$AG:$AG,Source!$O$1,Ishop!$BG:$BG,Source!$D1874,Ishop!$B:$B,Source!$C1874)</f>
        <v>0</v>
      </c>
      <c r="P1874" s="11">
        <f>COUNTIFS(Ishop!$AG:$AG,Source!$P$1,Ishop!$BG:$BG,Source!$D1874,Ishop!$B:$B,Source!$C1874)</f>
        <v>0</v>
      </c>
      <c r="Q1874" s="11">
        <f>COUNTIFS(Ishop!$AG:$AG,Source!$Q$1,Ishop!$BG:$BG,Source!$D1874,Ishop!$B:$B,Source!$C1874)</f>
        <v>0</v>
      </c>
      <c r="R1874" s="11">
        <f>COUNTIFS(Ishop!$AG:$AG,Source!$R$1,Ishop!$BG:$BG,Source!$D1874,Ishop!$B:$B,Source!$C1874)</f>
        <v>0</v>
      </c>
      <c r="S1874" s="11">
        <f>COUNTIFS(Ishop!$AG:$AG,Source!$S$1,Ishop!$BG:$BG,Source!$D1874,Ishop!$B:$B,Source!$C1874)</f>
        <v>0</v>
      </c>
      <c r="T1874" s="11">
        <f>COUNTIFS(Ishop!$AG:$AG,Source!$T$1,Ishop!$BG:$BG,Source!$D1874,Ishop!$B:$B,Source!$C1874)</f>
        <v>0</v>
      </c>
      <c r="U1874" s="11">
        <f>COUNTIFS(Ishop!$AG:$AG,Source!$U$1,Ishop!$BG:$BG,Source!$D1874,Ishop!$B:$B,Source!$C1874)</f>
        <v>0</v>
      </c>
      <c r="V1874" s="11">
        <f>COUNTIFS(Ishop!$AG:$AG,Source!$V$1,Ishop!$BG:$BG,Source!$D1874,Ishop!$B:$B,Source!$C1874)</f>
        <v>0</v>
      </c>
      <c r="W1874" s="11">
        <f>COUNTIFS(Ishop!$AG:$AG,Source!$W$1,Ishop!$BG:$BG,Source!$D1874,Ishop!$B:$B,Source!$C1874)</f>
        <v>0</v>
      </c>
      <c r="X1874" s="11">
        <f>COUNTIFS(Ishop!$AG:$AG,Source!$X$1,Ishop!$BG:$BG,Source!$D1874,Ishop!$B:$B,Source!$C1874)</f>
        <v>0</v>
      </c>
      <c r="Y1874" s="11">
        <f>COUNTIFS(Ishop!$AG:$AG,Source!$Y$1,Ishop!$BG:$BG,Source!$D1874,Ishop!$B:$B,Source!$C1874)</f>
        <v>0</v>
      </c>
      <c r="Z1874" s="11">
        <f>COUNTIFS(Ishop!$AG:$AG,Source!$Z$1,Ishop!$BG:$BG,Source!$D1874,Ishop!$B:$B,Source!$C1874,Ishop!$J:$J,"OUI")</f>
        <v>0</v>
      </c>
      <c r="AA1874" s="11">
        <f>COUNTIFS(Ishop!$AG:$AG,Source!$AA$1,Ishop!$BG:$BG,Source!$D1874,Ishop!$B:$B,Source!$C1874,Ishop!$J:$J,"OUI")</f>
        <v>0</v>
      </c>
      <c r="AB1874" s="11">
        <f>COUNTIFS(Ishop!$AG:$AG,Source!$AB$1,Ishop!$BG:$BG,Source!$D1874,Ishop!$B:$B,Source!$C1874,Ishop!$J:$J,"OUI")</f>
        <v>0</v>
      </c>
      <c r="AC1874" s="11">
        <f>COUNTIFS(Ishop!$AG:$AG,Source!$AC$1,Ishop!$BG:$BG,Source!$D1874,Ishop!$B:$B,Source!$C1874,Ishop!$J:$J,"OUI")</f>
        <v>0</v>
      </c>
      <c r="AD1874" s="11">
        <f>COUNTIFS(Ishop!$AG:$AG,Source!$AD$1,Ishop!$BG:$BG,Source!$D1874,Ishop!$B:$B,Source!$C1874,Ishop!$J:$J,"OUI")</f>
        <v>0</v>
      </c>
      <c r="AE1874" s="11">
        <f>COUNTIFS(Ishop!$AG:$AG,Source!$AE$1,Ishop!$BG:$BG,Source!$D1874,Ishop!$B:$B,Source!$C1874,Ishop!$J:$J,"OUI")</f>
        <v>0</v>
      </c>
      <c r="AF1874" s="11">
        <f>COUNTIFS(Ishop!$AG:$AG,Source!$AF$1,Ishop!$BG:$BG,Source!$D1874,Ishop!$B:$B,Source!$C1874,Ishop!$J:$J,"OUI")</f>
        <v>0</v>
      </c>
      <c r="AG1874" s="11">
        <f>COUNTIFS(Ishop!$AG:$AG,Source!$AG$1,Ishop!$BG:$BG,Source!$D1874,Ishop!$B:$B,Source!$C1874,Ishop!$J:$J,"OUI")</f>
        <v>0</v>
      </c>
      <c r="AH1874" s="11">
        <f>COUNTIFS(Ishop!$AG:$AG,Source!$AH$1,Ishop!$BG:$BG,Source!$D1874,Ishop!$B:$B,Source!$C1874,Ishop!$J:$J,"OUI")</f>
        <v>0</v>
      </c>
      <c r="AI1874" s="11">
        <f>COUNTIFS(Ishop!$AG:$AG,Source!$AI$1,Ishop!$BG:$BG,Source!$D1874,Ishop!$B:$B,Source!$C1874,Ishop!$J:$J,"OUI")</f>
        <v>0</v>
      </c>
      <c r="AJ1874" s="11">
        <f>COUNTIFS(Ishop!$AG:$AG,Source!$AJ$1,Ishop!$BG:$BG,Source!$D1874,Ishop!$B:$B,Source!$C1874,Ishop!$J:$J,"OUI")</f>
        <v>0</v>
      </c>
      <c r="AK1874" s="11">
        <f>COUNTIFS(Ishop!$AG:$AG,Source!$AK$1,Ishop!$BG:$BG,Source!$D1874,Ishop!$B:$B,Source!$C1874,Ishop!$J:$J,"OUI")</f>
        <v>0</v>
      </c>
      <c r="AL1874" s="11">
        <f>COUNTIFS(Ishop!$AG:$AG,Source!$AL$1,Ishop!$BG:$BG,Source!$D1874,Ishop!$B:$B,Source!$C1874,Ishop!$J:$J,"OUI")</f>
        <v>0</v>
      </c>
      <c r="AM1874" s="11">
        <f>COUNTIFS(Ishop!$AG:$AG,Source!$AM$1,Ishop!$BG:$BG,Source!$D1874,Ishop!$B:$B,Source!$C1874,Ishop!$J:$J,"OUI")</f>
        <v>0</v>
      </c>
      <c r="AN1874" s="11">
        <f>COUNTIFS(Dolmen!$W:$W,"Sensation",Dolmen!$O:$O,Source!D1874,Dolmen!$F:$F,Source!C1874)</f>
        <v>0</v>
      </c>
      <c r="AO1874" s="11">
        <f>COUNTIFS(Dolmen!$AC:$AC,"Bbox Miami",Dolmen!$O:$O,Source!D1874,Dolmen!$F:$F,Source!C1874)</f>
        <v>0</v>
      </c>
      <c r="AP1874" s="11">
        <f>COUNTIFS(Dolmen!$AD:$AD,"1",Dolmen!$W:$W,"",Dolmen!$O:$O,Source!D1874,Dolmen!$F:$F,Source!C1874)</f>
        <v>0</v>
      </c>
      <c r="AQ1874" s="11">
        <f>COUNTIFS(Dolmen!$W:$W,"Sensation",Dolmen!$Y:$Y,"1",Dolmen!$O:$O,Source!D1874,Dolmen!$F:$F,Source!C1874)</f>
        <v>0</v>
      </c>
      <c r="AR1874" s="11">
        <f>COUNTIFS(Dolmen!$AC:$AC,"Bbox Miami",Dolmen!$Y:$Y,"1",Dolmen!$O:$O,Source!D1874,Dolmen!$F:$F,Source!C1874)</f>
        <v>0</v>
      </c>
      <c r="AS1874" s="11">
        <f>COUNTIFS(Dolmen!$AD:$AD,"1",Dolmen!$W:$W,"",Dolmen!$Y:$Y,"1",Dolmen!$O:$O,Source!D1874,Dolmen!$F:$F,Source!C1874)</f>
        <v>0</v>
      </c>
      <c r="AT1874" s="11">
        <f t="shared" si="694"/>
        <v>0</v>
      </c>
      <c r="AU1874" s="11">
        <f t="shared" si="695"/>
        <v>0</v>
      </c>
      <c r="AV1874" s="11">
        <f t="shared" si="696"/>
        <v>0</v>
      </c>
      <c r="AW1874" s="11">
        <f t="shared" si="697"/>
        <v>0</v>
      </c>
      <c r="AX1874" s="11">
        <f t="shared" si="698"/>
        <v>0</v>
      </c>
      <c r="AY1874" s="11">
        <f t="shared" si="699"/>
        <v>0</v>
      </c>
      <c r="AZ1874" s="11">
        <f t="shared" si="700"/>
        <v>0</v>
      </c>
      <c r="BA1874" s="11">
        <f t="shared" si="701"/>
        <v>0</v>
      </c>
      <c r="BB1874" s="11">
        <f t="shared" si="702"/>
        <v>0</v>
      </c>
      <c r="BC1874" s="11">
        <f t="shared" si="703"/>
        <v>0</v>
      </c>
      <c r="BD1874" s="11">
        <f>SUMIFS(Ishop!$BK:$BK,Ishop!$BG:$BG,Source!D1874,Ishop!$B:$B,Source!C1874)</f>
        <v>0</v>
      </c>
      <c r="BE1874" s="11">
        <f>COUNTIFS(Ishop!$AW:$AW,"OUI",Ishop!$BG:$BG,Source!D1874,Ishop!$B:$B,Source!C1874)</f>
        <v>0</v>
      </c>
      <c r="BF1874" s="11">
        <f t="shared" si="704"/>
        <v>0</v>
      </c>
      <c r="BG1874" s="11">
        <f t="shared" si="705"/>
        <v>0</v>
      </c>
      <c r="BH1874" s="11">
        <f t="shared" si="706"/>
        <v>0</v>
      </c>
      <c r="BI1874" s="11">
        <f t="shared" si="707"/>
        <v>0</v>
      </c>
      <c r="BJ1874" s="11">
        <f t="shared" si="708"/>
        <v>0</v>
      </c>
      <c r="BK1874" s="11">
        <f t="shared" si="709"/>
        <v>0</v>
      </c>
      <c r="BL1874" s="11">
        <f t="shared" si="710"/>
        <v>0</v>
      </c>
      <c r="BM1874" s="11">
        <f t="shared" si="711"/>
        <v>0</v>
      </c>
      <c r="BN1874" s="25">
        <f>Z1874*Budget!$A$6</f>
        <v>0</v>
      </c>
      <c r="BO1874" s="25">
        <f>AA1874*(Budget!$B$6+Budget!$B$7)</f>
        <v>0</v>
      </c>
      <c r="BP1874" s="25">
        <f>AB1874*(Budget!$C$6+Budget!$C$7)</f>
        <v>0</v>
      </c>
      <c r="BQ1874" s="25">
        <f>AC1874*(Budget!$D$6+Budget!$D$7)</f>
        <v>0</v>
      </c>
      <c r="BR1874" s="25">
        <f>AD1874*(Budget!$E$6+Budget!$E$7)</f>
        <v>0</v>
      </c>
      <c r="BS1874" s="25">
        <f>AE1874*(Budget!$F$6+Budget!$F$7)</f>
        <v>0</v>
      </c>
      <c r="BT1874" s="25">
        <f>AF1874*(Budget!$G$6+Budget!$G$7)</f>
        <v>0</v>
      </c>
      <c r="BU1874" s="25">
        <f>AG1874*Budget!$H$6</f>
        <v>0</v>
      </c>
      <c r="BV1874" s="25">
        <f>AH1874*Budget!$I$6</f>
        <v>0</v>
      </c>
      <c r="BW1874" s="25">
        <f>AI1874*Budget!$J$6</f>
        <v>0</v>
      </c>
      <c r="BX1874" s="25">
        <f>AJ1874*Budget!$K$6</f>
        <v>0</v>
      </c>
      <c r="BY1874" s="25">
        <f>AK1874*Budget!$L$6</f>
        <v>0</v>
      </c>
      <c r="BZ1874" s="25">
        <f>AL1874*Budget!$M$6</f>
        <v>0</v>
      </c>
      <c r="CA1874" s="25">
        <f>AM1874*Budget!$N$6</f>
        <v>0</v>
      </c>
      <c r="CB1874" s="25">
        <f>AQ1874*Budget!$O$6</f>
        <v>0</v>
      </c>
      <c r="CC1874" s="25">
        <f>AR1874*Budget!$S$6</f>
        <v>0</v>
      </c>
      <c r="CD1874" s="25">
        <f>AS1874*Budget!$Q$6</f>
        <v>0</v>
      </c>
      <c r="CE1874" s="25">
        <f t="shared" si="712"/>
        <v>0</v>
      </c>
      <c r="CF1874" s="11" t="e">
        <f>COUNTIFS(#REF!,Source!E1874,#REF!,Source!C1874)</f>
        <v>#REF!</v>
      </c>
      <c r="CG1874" s="11" t="str">
        <f t="shared" si="713"/>
        <v>--</v>
      </c>
    </row>
    <row r="1875" spans="1:85" x14ac:dyDescent="0.25">
      <c r="A1875" t="str">
        <f>IFERROR(VLOOKUP(MONTH(C1875),Date!$A$2:$B$13,2,0),"--")</f>
        <v>Avril</v>
      </c>
      <c r="B1875" s="11">
        <f t="shared" si="692"/>
        <v>18</v>
      </c>
      <c r="C1875" s="28">
        <f t="shared" si="714"/>
        <v>42122</v>
      </c>
      <c r="D1875" s="29" t="s">
        <v>236</v>
      </c>
      <c r="E1875" s="30" t="str">
        <f>IFERROR(VLOOKUP(D1875,Listing!$A:$B,2,0),"--")</f>
        <v>A440A41</v>
      </c>
      <c r="F1875" s="30" t="str">
        <f>IFERROR(VLOOKUP(D1875,Listing!$A:$E,5,0),"-")</f>
        <v>HEMI  SARA</v>
      </c>
      <c r="G1875" s="4">
        <f>IFERROR(VLOOKUP(D1875,Listing!$A:$F,6,0),"--")</f>
        <v>42093</v>
      </c>
      <c r="H1875" s="11" t="str">
        <f>IFERROR(VLOOKUP(D1875,Listing!$A:$D,4,0),"--")</f>
        <v>REDA JABER</v>
      </c>
      <c r="I1875" s="11" t="str">
        <f t="shared" si="693"/>
        <v>AAC</v>
      </c>
      <c r="J1875" s="31">
        <f>IFERROR(COUNTIFS(Ishop!$BG:$BG,Source!D1875,Ishop!$B:$B,Source!C1875),"--")</f>
        <v>0</v>
      </c>
      <c r="K1875" s="11">
        <f>IFERROR(COUNTIFS(Ishop!$BG:$BG,Source!D1875,Ishop!$B:$B,Source!C1875,Ishop!$J:$J,"OUI"),"--")</f>
        <v>0</v>
      </c>
      <c r="L1875" s="11">
        <f>COUNTIFS(Ishop!$AG:$AG,Source!$L$1,Ishop!$BG:$BG,Source!$D1875,Ishop!$B:$B,Source!$C1875)</f>
        <v>0</v>
      </c>
      <c r="M1875" s="11">
        <f>COUNTIFS(Ishop!$AG:$AG,Source!$M$1,Ishop!$BG:$BG,Source!$D1875,Ishop!$B:$B,Source!$C1875)</f>
        <v>0</v>
      </c>
      <c r="N1875" s="11">
        <f>COUNTIFS(Ishop!$AG:$AG,Source!$N$1,Ishop!$BG:$BG,Source!$D1875,Ishop!$B:$B,Source!$C1875)</f>
        <v>0</v>
      </c>
      <c r="O1875" s="11">
        <f>COUNTIFS(Ishop!$AG:$AG,Source!$O$1,Ishop!$BG:$BG,Source!$D1875,Ishop!$B:$B,Source!$C1875)</f>
        <v>0</v>
      </c>
      <c r="P1875" s="11">
        <f>COUNTIFS(Ishop!$AG:$AG,Source!$P$1,Ishop!$BG:$BG,Source!$D1875,Ishop!$B:$B,Source!$C1875)</f>
        <v>0</v>
      </c>
      <c r="Q1875" s="11">
        <f>COUNTIFS(Ishop!$AG:$AG,Source!$Q$1,Ishop!$BG:$BG,Source!$D1875,Ishop!$B:$B,Source!$C1875)</f>
        <v>0</v>
      </c>
      <c r="R1875" s="11">
        <f>COUNTIFS(Ishop!$AG:$AG,Source!$R$1,Ishop!$BG:$BG,Source!$D1875,Ishop!$B:$B,Source!$C1875)</f>
        <v>0</v>
      </c>
      <c r="S1875" s="11">
        <f>COUNTIFS(Ishop!$AG:$AG,Source!$S$1,Ishop!$BG:$BG,Source!$D1875,Ishop!$B:$B,Source!$C1875)</f>
        <v>0</v>
      </c>
      <c r="T1875" s="11">
        <f>COUNTIFS(Ishop!$AG:$AG,Source!$T$1,Ishop!$BG:$BG,Source!$D1875,Ishop!$B:$B,Source!$C1875)</f>
        <v>0</v>
      </c>
      <c r="U1875" s="11">
        <f>COUNTIFS(Ishop!$AG:$AG,Source!$U$1,Ishop!$BG:$BG,Source!$D1875,Ishop!$B:$B,Source!$C1875)</f>
        <v>0</v>
      </c>
      <c r="V1875" s="11">
        <f>COUNTIFS(Ishop!$AG:$AG,Source!$V$1,Ishop!$BG:$BG,Source!$D1875,Ishop!$B:$B,Source!$C1875)</f>
        <v>0</v>
      </c>
      <c r="W1875" s="11">
        <f>COUNTIFS(Ishop!$AG:$AG,Source!$W$1,Ishop!$BG:$BG,Source!$D1875,Ishop!$B:$B,Source!$C1875)</f>
        <v>0</v>
      </c>
      <c r="X1875" s="11">
        <f>COUNTIFS(Ishop!$AG:$AG,Source!$X$1,Ishop!$BG:$BG,Source!$D1875,Ishop!$B:$B,Source!$C1875)</f>
        <v>0</v>
      </c>
      <c r="Y1875" s="11">
        <f>COUNTIFS(Ishop!$AG:$AG,Source!$Y$1,Ishop!$BG:$BG,Source!$D1875,Ishop!$B:$B,Source!$C1875)</f>
        <v>0</v>
      </c>
      <c r="Z1875" s="11">
        <f>COUNTIFS(Ishop!$AG:$AG,Source!$Z$1,Ishop!$BG:$BG,Source!$D1875,Ishop!$B:$B,Source!$C1875,Ishop!$J:$J,"OUI")</f>
        <v>0</v>
      </c>
      <c r="AA1875" s="11">
        <f>COUNTIFS(Ishop!$AG:$AG,Source!$AA$1,Ishop!$BG:$BG,Source!$D1875,Ishop!$B:$B,Source!$C1875,Ishop!$J:$J,"OUI")</f>
        <v>0</v>
      </c>
      <c r="AB1875" s="11">
        <f>COUNTIFS(Ishop!$AG:$AG,Source!$AB$1,Ishop!$BG:$BG,Source!$D1875,Ishop!$B:$B,Source!$C1875,Ishop!$J:$J,"OUI")</f>
        <v>0</v>
      </c>
      <c r="AC1875" s="11">
        <f>COUNTIFS(Ishop!$AG:$AG,Source!$AC$1,Ishop!$BG:$BG,Source!$D1875,Ishop!$B:$B,Source!$C1875,Ishop!$J:$J,"OUI")</f>
        <v>0</v>
      </c>
      <c r="AD1875" s="11">
        <f>COUNTIFS(Ishop!$AG:$AG,Source!$AD$1,Ishop!$BG:$BG,Source!$D1875,Ishop!$B:$B,Source!$C1875,Ishop!$J:$J,"OUI")</f>
        <v>0</v>
      </c>
      <c r="AE1875" s="11">
        <f>COUNTIFS(Ishop!$AG:$AG,Source!$AE$1,Ishop!$BG:$BG,Source!$D1875,Ishop!$B:$B,Source!$C1875,Ishop!$J:$J,"OUI")</f>
        <v>0</v>
      </c>
      <c r="AF1875" s="11">
        <f>COUNTIFS(Ishop!$AG:$AG,Source!$AF$1,Ishop!$BG:$BG,Source!$D1875,Ishop!$B:$B,Source!$C1875,Ishop!$J:$J,"OUI")</f>
        <v>0</v>
      </c>
      <c r="AG1875" s="11">
        <f>COUNTIFS(Ishop!$AG:$AG,Source!$AG$1,Ishop!$BG:$BG,Source!$D1875,Ishop!$B:$B,Source!$C1875,Ishop!$J:$J,"OUI")</f>
        <v>0</v>
      </c>
      <c r="AH1875" s="11">
        <f>COUNTIFS(Ishop!$AG:$AG,Source!$AH$1,Ishop!$BG:$BG,Source!$D1875,Ishop!$B:$B,Source!$C1875,Ishop!$J:$J,"OUI")</f>
        <v>0</v>
      </c>
      <c r="AI1875" s="11">
        <f>COUNTIFS(Ishop!$AG:$AG,Source!$AI$1,Ishop!$BG:$BG,Source!$D1875,Ishop!$B:$B,Source!$C1875,Ishop!$J:$J,"OUI")</f>
        <v>0</v>
      </c>
      <c r="AJ1875" s="11">
        <f>COUNTIFS(Ishop!$AG:$AG,Source!$AJ$1,Ishop!$BG:$BG,Source!$D1875,Ishop!$B:$B,Source!$C1875,Ishop!$J:$J,"OUI")</f>
        <v>0</v>
      </c>
      <c r="AK1875" s="11">
        <f>COUNTIFS(Ishop!$AG:$AG,Source!$AK$1,Ishop!$BG:$BG,Source!$D1875,Ishop!$B:$B,Source!$C1875,Ishop!$J:$J,"OUI")</f>
        <v>0</v>
      </c>
      <c r="AL1875" s="11">
        <f>COUNTIFS(Ishop!$AG:$AG,Source!$AL$1,Ishop!$BG:$BG,Source!$D1875,Ishop!$B:$B,Source!$C1875,Ishop!$J:$J,"OUI")</f>
        <v>0</v>
      </c>
      <c r="AM1875" s="11">
        <f>COUNTIFS(Ishop!$AG:$AG,Source!$AM$1,Ishop!$BG:$BG,Source!$D1875,Ishop!$B:$B,Source!$C1875,Ishop!$J:$J,"OUI")</f>
        <v>0</v>
      </c>
      <c r="AN1875" s="11">
        <f>COUNTIFS(Dolmen!$W:$W,"Sensation",Dolmen!$O:$O,Source!D1875,Dolmen!$F:$F,Source!C1875)</f>
        <v>0</v>
      </c>
      <c r="AO1875" s="11">
        <f>COUNTIFS(Dolmen!$AC:$AC,"Bbox Miami",Dolmen!$O:$O,Source!D1875,Dolmen!$F:$F,Source!C1875)</f>
        <v>0</v>
      </c>
      <c r="AP1875" s="11">
        <f>COUNTIFS(Dolmen!$AD:$AD,"1",Dolmen!$W:$W,"",Dolmen!$O:$O,Source!D1875,Dolmen!$F:$F,Source!C1875)</f>
        <v>0</v>
      </c>
      <c r="AQ1875" s="11">
        <f>COUNTIFS(Dolmen!$W:$W,"Sensation",Dolmen!$Y:$Y,"1",Dolmen!$O:$O,Source!D1875,Dolmen!$F:$F,Source!C1875)</f>
        <v>0</v>
      </c>
      <c r="AR1875" s="11">
        <f>COUNTIFS(Dolmen!$AC:$AC,"Bbox Miami",Dolmen!$Y:$Y,"1",Dolmen!$O:$O,Source!D1875,Dolmen!$F:$F,Source!C1875)</f>
        <v>0</v>
      </c>
      <c r="AS1875" s="11">
        <f>COUNTIFS(Dolmen!$AD:$AD,"1",Dolmen!$W:$W,"",Dolmen!$Y:$Y,"1",Dolmen!$O:$O,Source!D1875,Dolmen!$F:$F,Source!C1875)</f>
        <v>0</v>
      </c>
      <c r="AT1875" s="11">
        <f t="shared" si="694"/>
        <v>0</v>
      </c>
      <c r="AU1875" s="11">
        <f t="shared" si="695"/>
        <v>0</v>
      </c>
      <c r="AV1875" s="11">
        <f t="shared" si="696"/>
        <v>0</v>
      </c>
      <c r="AW1875" s="11">
        <f t="shared" si="697"/>
        <v>0</v>
      </c>
      <c r="AX1875" s="11">
        <f t="shared" si="698"/>
        <v>0</v>
      </c>
      <c r="AY1875" s="11">
        <f t="shared" si="699"/>
        <v>0</v>
      </c>
      <c r="AZ1875" s="11">
        <f t="shared" si="700"/>
        <v>0</v>
      </c>
      <c r="BA1875" s="11">
        <f t="shared" si="701"/>
        <v>0</v>
      </c>
      <c r="BB1875" s="11">
        <f t="shared" si="702"/>
        <v>0</v>
      </c>
      <c r="BC1875" s="11">
        <f t="shared" si="703"/>
        <v>0</v>
      </c>
      <c r="BD1875" s="11">
        <f>SUMIFS(Ishop!$BK:$BK,Ishop!$BG:$BG,Source!D1875,Ishop!$B:$B,Source!C1875)</f>
        <v>0</v>
      </c>
      <c r="BE1875" s="11">
        <f>COUNTIFS(Ishop!$AW:$AW,"OUI",Ishop!$BG:$BG,Source!D1875,Ishop!$B:$B,Source!C1875)</f>
        <v>0</v>
      </c>
      <c r="BF1875" s="11">
        <f t="shared" si="704"/>
        <v>0</v>
      </c>
      <c r="BG1875" s="11">
        <f t="shared" si="705"/>
        <v>0</v>
      </c>
      <c r="BH1875" s="11">
        <f t="shared" si="706"/>
        <v>0</v>
      </c>
      <c r="BI1875" s="11">
        <f t="shared" si="707"/>
        <v>0</v>
      </c>
      <c r="BJ1875" s="11">
        <f t="shared" si="708"/>
        <v>0</v>
      </c>
      <c r="BK1875" s="11">
        <f t="shared" si="709"/>
        <v>0</v>
      </c>
      <c r="BL1875" s="11">
        <f t="shared" si="710"/>
        <v>0</v>
      </c>
      <c r="BM1875" s="11">
        <f t="shared" si="711"/>
        <v>0</v>
      </c>
      <c r="BN1875" s="25">
        <f>Z1875*Budget!$A$6</f>
        <v>0</v>
      </c>
      <c r="BO1875" s="25">
        <f>AA1875*(Budget!$B$6+Budget!$B$7)</f>
        <v>0</v>
      </c>
      <c r="BP1875" s="25">
        <f>AB1875*(Budget!$C$6+Budget!$C$7)</f>
        <v>0</v>
      </c>
      <c r="BQ1875" s="25">
        <f>AC1875*(Budget!$D$6+Budget!$D$7)</f>
        <v>0</v>
      </c>
      <c r="BR1875" s="25">
        <f>AD1875*(Budget!$E$6+Budget!$E$7)</f>
        <v>0</v>
      </c>
      <c r="BS1875" s="25">
        <f>AE1875*(Budget!$F$6+Budget!$F$7)</f>
        <v>0</v>
      </c>
      <c r="BT1875" s="25">
        <f>AF1875*(Budget!$G$6+Budget!$G$7)</f>
        <v>0</v>
      </c>
      <c r="BU1875" s="25">
        <f>AG1875*Budget!$H$6</f>
        <v>0</v>
      </c>
      <c r="BV1875" s="25">
        <f>AH1875*Budget!$I$6</f>
        <v>0</v>
      </c>
      <c r="BW1875" s="25">
        <f>AI1875*Budget!$J$6</f>
        <v>0</v>
      </c>
      <c r="BX1875" s="25">
        <f>AJ1875*Budget!$K$6</f>
        <v>0</v>
      </c>
      <c r="BY1875" s="25">
        <f>AK1875*Budget!$L$6</f>
        <v>0</v>
      </c>
      <c r="BZ1875" s="25">
        <f>AL1875*Budget!$M$6</f>
        <v>0</v>
      </c>
      <c r="CA1875" s="25">
        <f>AM1875*Budget!$N$6</f>
        <v>0</v>
      </c>
      <c r="CB1875" s="25">
        <f>AQ1875*Budget!$O$6</f>
        <v>0</v>
      </c>
      <c r="CC1875" s="25">
        <f>AR1875*Budget!$S$6</f>
        <v>0</v>
      </c>
      <c r="CD1875" s="25">
        <f>AS1875*Budget!$Q$6</f>
        <v>0</v>
      </c>
      <c r="CE1875" s="25">
        <f t="shared" si="712"/>
        <v>0</v>
      </c>
      <c r="CF1875" s="11" t="e">
        <f>COUNTIFS(#REF!,Source!E1875,#REF!,Source!C1875)</f>
        <v>#REF!</v>
      </c>
      <c r="CG1875" s="11" t="str">
        <f t="shared" si="713"/>
        <v>--</v>
      </c>
    </row>
    <row r="1876" spans="1:85" x14ac:dyDescent="0.25">
      <c r="A1876" t="str">
        <f>IFERROR(VLOOKUP(MONTH(C1876),Date!$A$2:$B$13,2,0),"--")</f>
        <v>Avril</v>
      </c>
      <c r="B1876" s="11">
        <f t="shared" si="692"/>
        <v>18</v>
      </c>
      <c r="C1876" s="28">
        <f t="shared" si="714"/>
        <v>42122</v>
      </c>
      <c r="D1876" s="29" t="s">
        <v>237</v>
      </c>
      <c r="E1876" s="30" t="str">
        <f>IFERROR(VLOOKUP(D1876,Listing!$A:$B,2,0),"--")</f>
        <v>A4407A4</v>
      </c>
      <c r="F1876" s="30" t="str">
        <f>IFERROR(VLOOKUP(D1876,Listing!$A:$E,5,0),"-")</f>
        <v>MAHRADY  MOHAMMED OMAR</v>
      </c>
      <c r="G1876" s="4">
        <f>IFERROR(VLOOKUP(D1876,Listing!$A:$F,6,0),"--")</f>
        <v>42093</v>
      </c>
      <c r="H1876" s="11" t="str">
        <f>IFERROR(VLOOKUP(D1876,Listing!$A:$D,4,0),"--")</f>
        <v>REDA JABER</v>
      </c>
      <c r="I1876" s="11" t="str">
        <f t="shared" si="693"/>
        <v>AAC</v>
      </c>
      <c r="J1876" s="31">
        <f>IFERROR(COUNTIFS(Ishop!$BG:$BG,Source!D1876,Ishop!$B:$B,Source!C1876),"--")</f>
        <v>0</v>
      </c>
      <c r="K1876" s="11">
        <f>IFERROR(COUNTIFS(Ishop!$BG:$BG,Source!D1876,Ishop!$B:$B,Source!C1876,Ishop!$J:$J,"OUI"),"--")</f>
        <v>0</v>
      </c>
      <c r="L1876" s="11">
        <f>COUNTIFS(Ishop!$AG:$AG,Source!$L$1,Ishop!$BG:$BG,Source!$D1876,Ishop!$B:$B,Source!$C1876)</f>
        <v>0</v>
      </c>
      <c r="M1876" s="11">
        <f>COUNTIFS(Ishop!$AG:$AG,Source!$M$1,Ishop!$BG:$BG,Source!$D1876,Ishop!$B:$B,Source!$C1876)</f>
        <v>0</v>
      </c>
      <c r="N1876" s="11">
        <f>COUNTIFS(Ishop!$AG:$AG,Source!$N$1,Ishop!$BG:$BG,Source!$D1876,Ishop!$B:$B,Source!$C1876)</f>
        <v>0</v>
      </c>
      <c r="O1876" s="11">
        <f>COUNTIFS(Ishop!$AG:$AG,Source!$O$1,Ishop!$BG:$BG,Source!$D1876,Ishop!$B:$B,Source!$C1876)</f>
        <v>0</v>
      </c>
      <c r="P1876" s="11">
        <f>COUNTIFS(Ishop!$AG:$AG,Source!$P$1,Ishop!$BG:$BG,Source!$D1876,Ishop!$B:$B,Source!$C1876)</f>
        <v>0</v>
      </c>
      <c r="Q1876" s="11">
        <f>COUNTIFS(Ishop!$AG:$AG,Source!$Q$1,Ishop!$BG:$BG,Source!$D1876,Ishop!$B:$B,Source!$C1876)</f>
        <v>0</v>
      </c>
      <c r="R1876" s="11">
        <f>COUNTIFS(Ishop!$AG:$AG,Source!$R$1,Ishop!$BG:$BG,Source!$D1876,Ishop!$B:$B,Source!$C1876)</f>
        <v>0</v>
      </c>
      <c r="S1876" s="11">
        <f>COUNTIFS(Ishop!$AG:$AG,Source!$S$1,Ishop!$BG:$BG,Source!$D1876,Ishop!$B:$B,Source!$C1876)</f>
        <v>0</v>
      </c>
      <c r="T1876" s="11">
        <f>COUNTIFS(Ishop!$AG:$AG,Source!$T$1,Ishop!$BG:$BG,Source!$D1876,Ishop!$B:$B,Source!$C1876)</f>
        <v>0</v>
      </c>
      <c r="U1876" s="11">
        <f>COUNTIFS(Ishop!$AG:$AG,Source!$U$1,Ishop!$BG:$BG,Source!$D1876,Ishop!$B:$B,Source!$C1876)</f>
        <v>0</v>
      </c>
      <c r="V1876" s="11">
        <f>COUNTIFS(Ishop!$AG:$AG,Source!$V$1,Ishop!$BG:$BG,Source!$D1876,Ishop!$B:$B,Source!$C1876)</f>
        <v>0</v>
      </c>
      <c r="W1876" s="11">
        <f>COUNTIFS(Ishop!$AG:$AG,Source!$W$1,Ishop!$BG:$BG,Source!$D1876,Ishop!$B:$B,Source!$C1876)</f>
        <v>0</v>
      </c>
      <c r="X1876" s="11">
        <f>COUNTIFS(Ishop!$AG:$AG,Source!$X$1,Ishop!$BG:$BG,Source!$D1876,Ishop!$B:$B,Source!$C1876)</f>
        <v>0</v>
      </c>
      <c r="Y1876" s="11">
        <f>COUNTIFS(Ishop!$AG:$AG,Source!$Y$1,Ishop!$BG:$BG,Source!$D1876,Ishop!$B:$B,Source!$C1876)</f>
        <v>0</v>
      </c>
      <c r="Z1876" s="11">
        <f>COUNTIFS(Ishop!$AG:$AG,Source!$Z$1,Ishop!$BG:$BG,Source!$D1876,Ishop!$B:$B,Source!$C1876,Ishop!$J:$J,"OUI")</f>
        <v>0</v>
      </c>
      <c r="AA1876" s="11">
        <f>COUNTIFS(Ishop!$AG:$AG,Source!$AA$1,Ishop!$BG:$BG,Source!$D1876,Ishop!$B:$B,Source!$C1876,Ishop!$J:$J,"OUI")</f>
        <v>0</v>
      </c>
      <c r="AB1876" s="11">
        <f>COUNTIFS(Ishop!$AG:$AG,Source!$AB$1,Ishop!$BG:$BG,Source!$D1876,Ishop!$B:$B,Source!$C1876,Ishop!$J:$J,"OUI")</f>
        <v>0</v>
      </c>
      <c r="AC1876" s="11">
        <f>COUNTIFS(Ishop!$AG:$AG,Source!$AC$1,Ishop!$BG:$BG,Source!$D1876,Ishop!$B:$B,Source!$C1876,Ishop!$J:$J,"OUI")</f>
        <v>0</v>
      </c>
      <c r="AD1876" s="11">
        <f>COUNTIFS(Ishop!$AG:$AG,Source!$AD$1,Ishop!$BG:$BG,Source!$D1876,Ishop!$B:$B,Source!$C1876,Ishop!$J:$J,"OUI")</f>
        <v>0</v>
      </c>
      <c r="AE1876" s="11">
        <f>COUNTIFS(Ishop!$AG:$AG,Source!$AE$1,Ishop!$BG:$BG,Source!$D1876,Ishop!$B:$B,Source!$C1876,Ishop!$J:$J,"OUI")</f>
        <v>0</v>
      </c>
      <c r="AF1876" s="11">
        <f>COUNTIFS(Ishop!$AG:$AG,Source!$AF$1,Ishop!$BG:$BG,Source!$D1876,Ishop!$B:$B,Source!$C1876,Ishop!$J:$J,"OUI")</f>
        <v>0</v>
      </c>
      <c r="AG1876" s="11">
        <f>COUNTIFS(Ishop!$AG:$AG,Source!$AG$1,Ishop!$BG:$BG,Source!$D1876,Ishop!$B:$B,Source!$C1876,Ishop!$J:$J,"OUI")</f>
        <v>0</v>
      </c>
      <c r="AH1876" s="11">
        <f>COUNTIFS(Ishop!$AG:$AG,Source!$AH$1,Ishop!$BG:$BG,Source!$D1876,Ishop!$B:$B,Source!$C1876,Ishop!$J:$J,"OUI")</f>
        <v>0</v>
      </c>
      <c r="AI1876" s="11">
        <f>COUNTIFS(Ishop!$AG:$AG,Source!$AI$1,Ishop!$BG:$BG,Source!$D1876,Ishop!$B:$B,Source!$C1876,Ishop!$J:$J,"OUI")</f>
        <v>0</v>
      </c>
      <c r="AJ1876" s="11">
        <f>COUNTIFS(Ishop!$AG:$AG,Source!$AJ$1,Ishop!$BG:$BG,Source!$D1876,Ishop!$B:$B,Source!$C1876,Ishop!$J:$J,"OUI")</f>
        <v>0</v>
      </c>
      <c r="AK1876" s="11">
        <f>COUNTIFS(Ishop!$AG:$AG,Source!$AK$1,Ishop!$BG:$BG,Source!$D1876,Ishop!$B:$B,Source!$C1876,Ishop!$J:$J,"OUI")</f>
        <v>0</v>
      </c>
      <c r="AL1876" s="11">
        <f>COUNTIFS(Ishop!$AG:$AG,Source!$AL$1,Ishop!$BG:$BG,Source!$D1876,Ishop!$B:$B,Source!$C1876,Ishop!$J:$J,"OUI")</f>
        <v>0</v>
      </c>
      <c r="AM1876" s="11">
        <f>COUNTIFS(Ishop!$AG:$AG,Source!$AM$1,Ishop!$BG:$BG,Source!$D1876,Ishop!$B:$B,Source!$C1876,Ishop!$J:$J,"OUI")</f>
        <v>0</v>
      </c>
      <c r="AN1876" s="11">
        <f>COUNTIFS(Dolmen!$W:$W,"Sensation",Dolmen!$O:$O,Source!D1876,Dolmen!$F:$F,Source!C1876)</f>
        <v>0</v>
      </c>
      <c r="AO1876" s="11">
        <f>COUNTIFS(Dolmen!$AC:$AC,"Bbox Miami",Dolmen!$O:$O,Source!D1876,Dolmen!$F:$F,Source!C1876)</f>
        <v>0</v>
      </c>
      <c r="AP1876" s="11">
        <f>COUNTIFS(Dolmen!$AD:$AD,"1",Dolmen!$W:$W,"",Dolmen!$O:$O,Source!D1876,Dolmen!$F:$F,Source!C1876)</f>
        <v>0</v>
      </c>
      <c r="AQ1876" s="11">
        <f>COUNTIFS(Dolmen!$W:$W,"Sensation",Dolmen!$Y:$Y,"1",Dolmen!$O:$O,Source!D1876,Dolmen!$F:$F,Source!C1876)</f>
        <v>0</v>
      </c>
      <c r="AR1876" s="11">
        <f>COUNTIFS(Dolmen!$AC:$AC,"Bbox Miami",Dolmen!$Y:$Y,"1",Dolmen!$O:$O,Source!D1876,Dolmen!$F:$F,Source!C1876)</f>
        <v>0</v>
      </c>
      <c r="AS1876" s="11">
        <f>COUNTIFS(Dolmen!$AD:$AD,"1",Dolmen!$W:$W,"",Dolmen!$Y:$Y,"1",Dolmen!$O:$O,Source!D1876,Dolmen!$F:$F,Source!C1876)</f>
        <v>0</v>
      </c>
      <c r="AT1876" s="11">
        <f t="shared" si="694"/>
        <v>0</v>
      </c>
      <c r="AU1876" s="11">
        <f t="shared" si="695"/>
        <v>0</v>
      </c>
      <c r="AV1876" s="11">
        <f t="shared" si="696"/>
        <v>0</v>
      </c>
      <c r="AW1876" s="11">
        <f t="shared" si="697"/>
        <v>0</v>
      </c>
      <c r="AX1876" s="11">
        <f t="shared" si="698"/>
        <v>0</v>
      </c>
      <c r="AY1876" s="11">
        <f t="shared" si="699"/>
        <v>0</v>
      </c>
      <c r="AZ1876" s="11">
        <f t="shared" si="700"/>
        <v>0</v>
      </c>
      <c r="BA1876" s="11">
        <f t="shared" si="701"/>
        <v>0</v>
      </c>
      <c r="BB1876" s="11">
        <f t="shared" si="702"/>
        <v>0</v>
      </c>
      <c r="BC1876" s="11">
        <f t="shared" si="703"/>
        <v>0</v>
      </c>
      <c r="BD1876" s="11">
        <f>SUMIFS(Ishop!$BK:$BK,Ishop!$BG:$BG,Source!D1876,Ishop!$B:$B,Source!C1876)</f>
        <v>0</v>
      </c>
      <c r="BE1876" s="11">
        <f>COUNTIFS(Ishop!$AW:$AW,"OUI",Ishop!$BG:$BG,Source!D1876,Ishop!$B:$B,Source!C1876)</f>
        <v>0</v>
      </c>
      <c r="BF1876" s="11">
        <f t="shared" si="704"/>
        <v>0</v>
      </c>
      <c r="BG1876" s="11">
        <f t="shared" si="705"/>
        <v>0</v>
      </c>
      <c r="BH1876" s="11">
        <f t="shared" si="706"/>
        <v>0</v>
      </c>
      <c r="BI1876" s="11">
        <f t="shared" si="707"/>
        <v>0</v>
      </c>
      <c r="BJ1876" s="11">
        <f t="shared" si="708"/>
        <v>0</v>
      </c>
      <c r="BK1876" s="11">
        <f t="shared" si="709"/>
        <v>0</v>
      </c>
      <c r="BL1876" s="11">
        <f t="shared" si="710"/>
        <v>0</v>
      </c>
      <c r="BM1876" s="11">
        <f t="shared" si="711"/>
        <v>0</v>
      </c>
      <c r="BN1876" s="25">
        <f>Z1876*Budget!$A$6</f>
        <v>0</v>
      </c>
      <c r="BO1876" s="25">
        <f>AA1876*(Budget!$B$6+Budget!$B$7)</f>
        <v>0</v>
      </c>
      <c r="BP1876" s="25">
        <f>AB1876*(Budget!$C$6+Budget!$C$7)</f>
        <v>0</v>
      </c>
      <c r="BQ1876" s="25">
        <f>AC1876*(Budget!$D$6+Budget!$D$7)</f>
        <v>0</v>
      </c>
      <c r="BR1876" s="25">
        <f>AD1876*(Budget!$E$6+Budget!$E$7)</f>
        <v>0</v>
      </c>
      <c r="BS1876" s="25">
        <f>AE1876*(Budget!$F$6+Budget!$F$7)</f>
        <v>0</v>
      </c>
      <c r="BT1876" s="25">
        <f>AF1876*(Budget!$G$6+Budget!$G$7)</f>
        <v>0</v>
      </c>
      <c r="BU1876" s="25">
        <f>AG1876*Budget!$H$6</f>
        <v>0</v>
      </c>
      <c r="BV1876" s="25">
        <f>AH1876*Budget!$I$6</f>
        <v>0</v>
      </c>
      <c r="BW1876" s="25">
        <f>AI1876*Budget!$J$6</f>
        <v>0</v>
      </c>
      <c r="BX1876" s="25">
        <f>AJ1876*Budget!$K$6</f>
        <v>0</v>
      </c>
      <c r="BY1876" s="25">
        <f>AK1876*Budget!$L$6</f>
        <v>0</v>
      </c>
      <c r="BZ1876" s="25">
        <f>AL1876*Budget!$M$6</f>
        <v>0</v>
      </c>
      <c r="CA1876" s="25">
        <f>AM1876*Budget!$N$6</f>
        <v>0</v>
      </c>
      <c r="CB1876" s="25">
        <f>AQ1876*Budget!$O$6</f>
        <v>0</v>
      </c>
      <c r="CC1876" s="25">
        <f>AR1876*Budget!$S$6</f>
        <v>0</v>
      </c>
      <c r="CD1876" s="25">
        <f>AS1876*Budget!$Q$6</f>
        <v>0</v>
      </c>
      <c r="CE1876" s="25">
        <f t="shared" si="712"/>
        <v>0</v>
      </c>
      <c r="CF1876" s="11" t="e">
        <f>COUNTIFS(#REF!,Source!E1876,#REF!,Source!C1876)</f>
        <v>#REF!</v>
      </c>
      <c r="CG1876" s="11" t="str">
        <f t="shared" si="713"/>
        <v>--</v>
      </c>
    </row>
    <row r="1877" spans="1:85" x14ac:dyDescent="0.25">
      <c r="A1877" t="str">
        <f>IFERROR(VLOOKUP(MONTH(C1877),Date!$A$2:$B$13,2,0),"--")</f>
        <v>Avril</v>
      </c>
      <c r="B1877" s="11">
        <f t="shared" si="692"/>
        <v>18</v>
      </c>
      <c r="C1877" s="28">
        <f t="shared" si="714"/>
        <v>42122</v>
      </c>
      <c r="D1877" s="29" t="s">
        <v>238</v>
      </c>
      <c r="E1877" s="30" t="str">
        <f>IFERROR(VLOOKUP(D1877,Listing!$A:$B,2,0),"--")</f>
        <v>A440A43</v>
      </c>
      <c r="F1877" s="30" t="str">
        <f>IFERROR(VLOOKUP(D1877,Listing!$A:$E,5,0),"-")</f>
        <v>KETTANI  OMAR</v>
      </c>
      <c r="G1877" s="4">
        <f>IFERROR(VLOOKUP(D1877,Listing!$A:$F,6,0),"--")</f>
        <v>42093</v>
      </c>
      <c r="H1877" s="11" t="str">
        <f>IFERROR(VLOOKUP(D1877,Listing!$A:$D,4,0),"--")</f>
        <v>REDA JABER</v>
      </c>
      <c r="I1877" s="11" t="str">
        <f t="shared" si="693"/>
        <v>AAC</v>
      </c>
      <c r="J1877" s="31">
        <f>IFERROR(COUNTIFS(Ishop!$BG:$BG,Source!D1877,Ishop!$B:$B,Source!C1877),"--")</f>
        <v>0</v>
      </c>
      <c r="K1877" s="11">
        <f>IFERROR(COUNTIFS(Ishop!$BG:$BG,Source!D1877,Ishop!$B:$B,Source!C1877,Ishop!$J:$J,"OUI"),"--")</f>
        <v>0</v>
      </c>
      <c r="L1877" s="11">
        <f>COUNTIFS(Ishop!$AG:$AG,Source!$L$1,Ishop!$BG:$BG,Source!$D1877,Ishop!$B:$B,Source!$C1877)</f>
        <v>0</v>
      </c>
      <c r="M1877" s="11">
        <f>COUNTIFS(Ishop!$AG:$AG,Source!$M$1,Ishop!$BG:$BG,Source!$D1877,Ishop!$B:$B,Source!$C1877)</f>
        <v>0</v>
      </c>
      <c r="N1877" s="11">
        <f>COUNTIFS(Ishop!$AG:$AG,Source!$N$1,Ishop!$BG:$BG,Source!$D1877,Ishop!$B:$B,Source!$C1877)</f>
        <v>0</v>
      </c>
      <c r="O1877" s="11">
        <f>COUNTIFS(Ishop!$AG:$AG,Source!$O$1,Ishop!$BG:$BG,Source!$D1877,Ishop!$B:$B,Source!$C1877)</f>
        <v>0</v>
      </c>
      <c r="P1877" s="11">
        <f>COUNTIFS(Ishop!$AG:$AG,Source!$P$1,Ishop!$BG:$BG,Source!$D1877,Ishop!$B:$B,Source!$C1877)</f>
        <v>0</v>
      </c>
      <c r="Q1877" s="11">
        <f>COUNTIFS(Ishop!$AG:$AG,Source!$Q$1,Ishop!$BG:$BG,Source!$D1877,Ishop!$B:$B,Source!$C1877)</f>
        <v>0</v>
      </c>
      <c r="R1877" s="11">
        <f>COUNTIFS(Ishop!$AG:$AG,Source!$R$1,Ishop!$BG:$BG,Source!$D1877,Ishop!$B:$B,Source!$C1877)</f>
        <v>0</v>
      </c>
      <c r="S1877" s="11">
        <f>COUNTIFS(Ishop!$AG:$AG,Source!$S$1,Ishop!$BG:$BG,Source!$D1877,Ishop!$B:$B,Source!$C1877)</f>
        <v>0</v>
      </c>
      <c r="T1877" s="11">
        <f>COUNTIFS(Ishop!$AG:$AG,Source!$T$1,Ishop!$BG:$BG,Source!$D1877,Ishop!$B:$B,Source!$C1877)</f>
        <v>0</v>
      </c>
      <c r="U1877" s="11">
        <f>COUNTIFS(Ishop!$AG:$AG,Source!$U$1,Ishop!$BG:$BG,Source!$D1877,Ishop!$B:$B,Source!$C1877)</f>
        <v>0</v>
      </c>
      <c r="V1877" s="11">
        <f>COUNTIFS(Ishop!$AG:$AG,Source!$V$1,Ishop!$BG:$BG,Source!$D1877,Ishop!$B:$B,Source!$C1877)</f>
        <v>0</v>
      </c>
      <c r="W1877" s="11">
        <f>COUNTIFS(Ishop!$AG:$AG,Source!$W$1,Ishop!$BG:$BG,Source!$D1877,Ishop!$B:$B,Source!$C1877)</f>
        <v>0</v>
      </c>
      <c r="X1877" s="11">
        <f>COUNTIFS(Ishop!$AG:$AG,Source!$X$1,Ishop!$BG:$BG,Source!$D1877,Ishop!$B:$B,Source!$C1877)</f>
        <v>0</v>
      </c>
      <c r="Y1877" s="11">
        <f>COUNTIFS(Ishop!$AG:$AG,Source!$Y$1,Ishop!$BG:$BG,Source!$D1877,Ishop!$B:$B,Source!$C1877)</f>
        <v>0</v>
      </c>
      <c r="Z1877" s="11">
        <f>COUNTIFS(Ishop!$AG:$AG,Source!$Z$1,Ishop!$BG:$BG,Source!$D1877,Ishop!$B:$B,Source!$C1877,Ishop!$J:$J,"OUI")</f>
        <v>0</v>
      </c>
      <c r="AA1877" s="11">
        <f>COUNTIFS(Ishop!$AG:$AG,Source!$AA$1,Ishop!$BG:$BG,Source!$D1877,Ishop!$B:$B,Source!$C1877,Ishop!$J:$J,"OUI")</f>
        <v>0</v>
      </c>
      <c r="AB1877" s="11">
        <f>COUNTIFS(Ishop!$AG:$AG,Source!$AB$1,Ishop!$BG:$BG,Source!$D1877,Ishop!$B:$B,Source!$C1877,Ishop!$J:$J,"OUI")</f>
        <v>0</v>
      </c>
      <c r="AC1877" s="11">
        <f>COUNTIFS(Ishop!$AG:$AG,Source!$AC$1,Ishop!$BG:$BG,Source!$D1877,Ishop!$B:$B,Source!$C1877,Ishop!$J:$J,"OUI")</f>
        <v>0</v>
      </c>
      <c r="AD1877" s="11">
        <f>COUNTIFS(Ishop!$AG:$AG,Source!$AD$1,Ishop!$BG:$BG,Source!$D1877,Ishop!$B:$B,Source!$C1877,Ishop!$J:$J,"OUI")</f>
        <v>0</v>
      </c>
      <c r="AE1877" s="11">
        <f>COUNTIFS(Ishop!$AG:$AG,Source!$AE$1,Ishop!$BG:$BG,Source!$D1877,Ishop!$B:$B,Source!$C1877,Ishop!$J:$J,"OUI")</f>
        <v>0</v>
      </c>
      <c r="AF1877" s="11">
        <f>COUNTIFS(Ishop!$AG:$AG,Source!$AF$1,Ishop!$BG:$BG,Source!$D1877,Ishop!$B:$B,Source!$C1877,Ishop!$J:$J,"OUI")</f>
        <v>0</v>
      </c>
      <c r="AG1877" s="11">
        <f>COUNTIFS(Ishop!$AG:$AG,Source!$AG$1,Ishop!$BG:$BG,Source!$D1877,Ishop!$B:$B,Source!$C1877,Ishop!$J:$J,"OUI")</f>
        <v>0</v>
      </c>
      <c r="AH1877" s="11">
        <f>COUNTIFS(Ishop!$AG:$AG,Source!$AH$1,Ishop!$BG:$BG,Source!$D1877,Ishop!$B:$B,Source!$C1877,Ishop!$J:$J,"OUI")</f>
        <v>0</v>
      </c>
      <c r="AI1877" s="11">
        <f>COUNTIFS(Ishop!$AG:$AG,Source!$AI$1,Ishop!$BG:$BG,Source!$D1877,Ishop!$B:$B,Source!$C1877,Ishop!$J:$J,"OUI")</f>
        <v>0</v>
      </c>
      <c r="AJ1877" s="11">
        <f>COUNTIFS(Ishop!$AG:$AG,Source!$AJ$1,Ishop!$BG:$BG,Source!$D1877,Ishop!$B:$B,Source!$C1877,Ishop!$J:$J,"OUI")</f>
        <v>0</v>
      </c>
      <c r="AK1877" s="11">
        <f>COUNTIFS(Ishop!$AG:$AG,Source!$AK$1,Ishop!$BG:$BG,Source!$D1877,Ishop!$B:$B,Source!$C1877,Ishop!$J:$J,"OUI")</f>
        <v>0</v>
      </c>
      <c r="AL1877" s="11">
        <f>COUNTIFS(Ishop!$AG:$AG,Source!$AL$1,Ishop!$BG:$BG,Source!$D1877,Ishop!$B:$B,Source!$C1877,Ishop!$J:$J,"OUI")</f>
        <v>0</v>
      </c>
      <c r="AM1877" s="11">
        <f>COUNTIFS(Ishop!$AG:$AG,Source!$AM$1,Ishop!$BG:$BG,Source!$D1877,Ishop!$B:$B,Source!$C1877,Ishop!$J:$J,"OUI")</f>
        <v>0</v>
      </c>
      <c r="AN1877" s="11">
        <f>COUNTIFS(Dolmen!$W:$W,"Sensation",Dolmen!$O:$O,Source!D1877,Dolmen!$F:$F,Source!C1877)</f>
        <v>0</v>
      </c>
      <c r="AO1877" s="11">
        <f>COUNTIFS(Dolmen!$AC:$AC,"Bbox Miami",Dolmen!$O:$O,Source!D1877,Dolmen!$F:$F,Source!C1877)</f>
        <v>0</v>
      </c>
      <c r="AP1877" s="11">
        <f>COUNTIFS(Dolmen!$AD:$AD,"1",Dolmen!$W:$W,"",Dolmen!$O:$O,Source!D1877,Dolmen!$F:$F,Source!C1877)</f>
        <v>0</v>
      </c>
      <c r="AQ1877" s="11">
        <f>COUNTIFS(Dolmen!$W:$W,"Sensation",Dolmen!$Y:$Y,"1",Dolmen!$O:$O,Source!D1877,Dolmen!$F:$F,Source!C1877)</f>
        <v>0</v>
      </c>
      <c r="AR1877" s="11">
        <f>COUNTIFS(Dolmen!$AC:$AC,"Bbox Miami",Dolmen!$Y:$Y,"1",Dolmen!$O:$O,Source!D1877,Dolmen!$F:$F,Source!C1877)</f>
        <v>0</v>
      </c>
      <c r="AS1877" s="11">
        <f>COUNTIFS(Dolmen!$AD:$AD,"1",Dolmen!$W:$W,"",Dolmen!$Y:$Y,"1",Dolmen!$O:$O,Source!D1877,Dolmen!$F:$F,Source!C1877)</f>
        <v>0</v>
      </c>
      <c r="AT1877" s="11">
        <f t="shared" si="694"/>
        <v>0</v>
      </c>
      <c r="AU1877" s="11">
        <f t="shared" si="695"/>
        <v>0</v>
      </c>
      <c r="AV1877" s="11">
        <f t="shared" si="696"/>
        <v>0</v>
      </c>
      <c r="AW1877" s="11">
        <f t="shared" si="697"/>
        <v>0</v>
      </c>
      <c r="AX1877" s="11">
        <f t="shared" si="698"/>
        <v>0</v>
      </c>
      <c r="AY1877" s="11">
        <f t="shared" si="699"/>
        <v>0</v>
      </c>
      <c r="AZ1877" s="11">
        <f t="shared" si="700"/>
        <v>0</v>
      </c>
      <c r="BA1877" s="11">
        <f t="shared" si="701"/>
        <v>0</v>
      </c>
      <c r="BB1877" s="11">
        <f t="shared" si="702"/>
        <v>0</v>
      </c>
      <c r="BC1877" s="11">
        <f t="shared" si="703"/>
        <v>0</v>
      </c>
      <c r="BD1877" s="11">
        <f>SUMIFS(Ishop!$BK:$BK,Ishop!$BG:$BG,Source!D1877,Ishop!$B:$B,Source!C1877)</f>
        <v>0</v>
      </c>
      <c r="BE1877" s="11">
        <f>COUNTIFS(Ishop!$AW:$AW,"OUI",Ishop!$BG:$BG,Source!D1877,Ishop!$B:$B,Source!C1877)</f>
        <v>0</v>
      </c>
      <c r="BF1877" s="11">
        <f t="shared" si="704"/>
        <v>0</v>
      </c>
      <c r="BG1877" s="11">
        <f t="shared" si="705"/>
        <v>0</v>
      </c>
      <c r="BH1877" s="11">
        <f t="shared" si="706"/>
        <v>0</v>
      </c>
      <c r="BI1877" s="11">
        <f t="shared" si="707"/>
        <v>0</v>
      </c>
      <c r="BJ1877" s="11">
        <f t="shared" si="708"/>
        <v>0</v>
      </c>
      <c r="BK1877" s="11">
        <f t="shared" si="709"/>
        <v>0</v>
      </c>
      <c r="BL1877" s="11">
        <f t="shared" si="710"/>
        <v>0</v>
      </c>
      <c r="BM1877" s="11">
        <f t="shared" si="711"/>
        <v>0</v>
      </c>
      <c r="BN1877" s="25">
        <f>Z1877*Budget!$A$6</f>
        <v>0</v>
      </c>
      <c r="BO1877" s="25">
        <f>AA1877*(Budget!$B$6+Budget!$B$7)</f>
        <v>0</v>
      </c>
      <c r="BP1877" s="25">
        <f>AB1877*(Budget!$C$6+Budget!$C$7)</f>
        <v>0</v>
      </c>
      <c r="BQ1877" s="25">
        <f>AC1877*(Budget!$D$6+Budget!$D$7)</f>
        <v>0</v>
      </c>
      <c r="BR1877" s="25">
        <f>AD1877*(Budget!$E$6+Budget!$E$7)</f>
        <v>0</v>
      </c>
      <c r="BS1877" s="25">
        <f>AE1877*(Budget!$F$6+Budget!$F$7)</f>
        <v>0</v>
      </c>
      <c r="BT1877" s="25">
        <f>AF1877*(Budget!$G$6+Budget!$G$7)</f>
        <v>0</v>
      </c>
      <c r="BU1877" s="25">
        <f>AG1877*Budget!$H$6</f>
        <v>0</v>
      </c>
      <c r="BV1877" s="25">
        <f>AH1877*Budget!$I$6</f>
        <v>0</v>
      </c>
      <c r="BW1877" s="25">
        <f>AI1877*Budget!$J$6</f>
        <v>0</v>
      </c>
      <c r="BX1877" s="25">
        <f>AJ1877*Budget!$K$6</f>
        <v>0</v>
      </c>
      <c r="BY1877" s="25">
        <f>AK1877*Budget!$L$6</f>
        <v>0</v>
      </c>
      <c r="BZ1877" s="25">
        <f>AL1877*Budget!$M$6</f>
        <v>0</v>
      </c>
      <c r="CA1877" s="25">
        <f>AM1877*Budget!$N$6</f>
        <v>0</v>
      </c>
      <c r="CB1877" s="25">
        <f>AQ1877*Budget!$O$6</f>
        <v>0</v>
      </c>
      <c r="CC1877" s="25">
        <f>AR1877*Budget!$S$6</f>
        <v>0</v>
      </c>
      <c r="CD1877" s="25">
        <f>AS1877*Budget!$Q$6</f>
        <v>0</v>
      </c>
      <c r="CE1877" s="25">
        <f t="shared" si="712"/>
        <v>0</v>
      </c>
      <c r="CF1877" s="11" t="e">
        <f>COUNTIFS(#REF!,Source!E1877,#REF!,Source!C1877)</f>
        <v>#REF!</v>
      </c>
      <c r="CG1877" s="11" t="str">
        <f t="shared" si="713"/>
        <v>--</v>
      </c>
    </row>
    <row r="1878" spans="1:85" x14ac:dyDescent="0.25">
      <c r="A1878" t="str">
        <f>IFERROR(VLOOKUP(MONTH(C1878),Date!$A$2:$B$13,2,0),"--")</f>
        <v>Avril</v>
      </c>
      <c r="B1878" s="11">
        <f t="shared" si="692"/>
        <v>18</v>
      </c>
      <c r="C1878" s="28">
        <f t="shared" si="714"/>
        <v>42122</v>
      </c>
      <c r="D1878" s="29" t="s">
        <v>239</v>
      </c>
      <c r="E1878" s="30" t="str">
        <f>IFERROR(VLOOKUP(D1878,Listing!$A:$B,2,0),"--")</f>
        <v>A44035</v>
      </c>
      <c r="F1878" s="30" t="str">
        <f>IFERROR(VLOOKUP(D1878,Listing!$A:$E,5,0),"-")</f>
        <v>LAQLALECH  ABDELAZIZ</v>
      </c>
      <c r="G1878" s="4">
        <f>IFERROR(VLOOKUP(D1878,Listing!$A:$F,6,0),"--")</f>
        <v>42079</v>
      </c>
      <c r="H1878" s="11" t="str">
        <f>IFERROR(VLOOKUP(D1878,Listing!$A:$D,4,0),"--")</f>
        <v>REDA JABER</v>
      </c>
      <c r="I1878" s="11" t="str">
        <f t="shared" si="693"/>
        <v>AAC</v>
      </c>
      <c r="J1878" s="31">
        <f>IFERROR(COUNTIFS(Ishop!$BG:$BG,Source!D1878,Ishop!$B:$B,Source!C1878),"--")</f>
        <v>0</v>
      </c>
      <c r="K1878" s="11">
        <f>IFERROR(COUNTIFS(Ishop!$BG:$BG,Source!D1878,Ishop!$B:$B,Source!C1878,Ishop!$J:$J,"OUI"),"--")</f>
        <v>0</v>
      </c>
      <c r="L1878" s="11">
        <f>COUNTIFS(Ishop!$AG:$AG,Source!$L$1,Ishop!$BG:$BG,Source!$D1878,Ishop!$B:$B,Source!$C1878)</f>
        <v>0</v>
      </c>
      <c r="M1878" s="11">
        <f>COUNTIFS(Ishop!$AG:$AG,Source!$M$1,Ishop!$BG:$BG,Source!$D1878,Ishop!$B:$B,Source!$C1878)</f>
        <v>0</v>
      </c>
      <c r="N1878" s="11">
        <f>COUNTIFS(Ishop!$AG:$AG,Source!$N$1,Ishop!$BG:$BG,Source!$D1878,Ishop!$B:$B,Source!$C1878)</f>
        <v>0</v>
      </c>
      <c r="O1878" s="11">
        <f>COUNTIFS(Ishop!$AG:$AG,Source!$O$1,Ishop!$BG:$BG,Source!$D1878,Ishop!$B:$B,Source!$C1878)</f>
        <v>0</v>
      </c>
      <c r="P1878" s="11">
        <f>COUNTIFS(Ishop!$AG:$AG,Source!$P$1,Ishop!$BG:$BG,Source!$D1878,Ishop!$B:$B,Source!$C1878)</f>
        <v>0</v>
      </c>
      <c r="Q1878" s="11">
        <f>COUNTIFS(Ishop!$AG:$AG,Source!$Q$1,Ishop!$BG:$BG,Source!$D1878,Ishop!$B:$B,Source!$C1878)</f>
        <v>0</v>
      </c>
      <c r="R1878" s="11">
        <f>COUNTIFS(Ishop!$AG:$AG,Source!$R$1,Ishop!$BG:$BG,Source!$D1878,Ishop!$B:$B,Source!$C1878)</f>
        <v>0</v>
      </c>
      <c r="S1878" s="11">
        <f>COUNTIFS(Ishop!$AG:$AG,Source!$S$1,Ishop!$BG:$BG,Source!$D1878,Ishop!$B:$B,Source!$C1878)</f>
        <v>0</v>
      </c>
      <c r="T1878" s="11">
        <f>COUNTIFS(Ishop!$AG:$AG,Source!$T$1,Ishop!$BG:$BG,Source!$D1878,Ishop!$B:$B,Source!$C1878)</f>
        <v>0</v>
      </c>
      <c r="U1878" s="11">
        <f>COUNTIFS(Ishop!$AG:$AG,Source!$U$1,Ishop!$BG:$BG,Source!$D1878,Ishop!$B:$B,Source!$C1878)</f>
        <v>0</v>
      </c>
      <c r="V1878" s="11">
        <f>COUNTIFS(Ishop!$AG:$AG,Source!$V$1,Ishop!$BG:$BG,Source!$D1878,Ishop!$B:$B,Source!$C1878)</f>
        <v>0</v>
      </c>
      <c r="W1878" s="11">
        <f>COUNTIFS(Ishop!$AG:$AG,Source!$W$1,Ishop!$BG:$BG,Source!$D1878,Ishop!$B:$B,Source!$C1878)</f>
        <v>0</v>
      </c>
      <c r="X1878" s="11">
        <f>COUNTIFS(Ishop!$AG:$AG,Source!$X$1,Ishop!$BG:$BG,Source!$D1878,Ishop!$B:$B,Source!$C1878)</f>
        <v>0</v>
      </c>
      <c r="Y1878" s="11">
        <f>COUNTIFS(Ishop!$AG:$AG,Source!$Y$1,Ishop!$BG:$BG,Source!$D1878,Ishop!$B:$B,Source!$C1878)</f>
        <v>0</v>
      </c>
      <c r="Z1878" s="11">
        <f>COUNTIFS(Ishop!$AG:$AG,Source!$Z$1,Ishop!$BG:$BG,Source!$D1878,Ishop!$B:$B,Source!$C1878,Ishop!$J:$J,"OUI")</f>
        <v>0</v>
      </c>
      <c r="AA1878" s="11">
        <f>COUNTIFS(Ishop!$AG:$AG,Source!$AA$1,Ishop!$BG:$BG,Source!$D1878,Ishop!$B:$B,Source!$C1878,Ishop!$J:$J,"OUI")</f>
        <v>0</v>
      </c>
      <c r="AB1878" s="11">
        <f>COUNTIFS(Ishop!$AG:$AG,Source!$AB$1,Ishop!$BG:$BG,Source!$D1878,Ishop!$B:$B,Source!$C1878,Ishop!$J:$J,"OUI")</f>
        <v>0</v>
      </c>
      <c r="AC1878" s="11">
        <f>COUNTIFS(Ishop!$AG:$AG,Source!$AC$1,Ishop!$BG:$BG,Source!$D1878,Ishop!$B:$B,Source!$C1878,Ishop!$J:$J,"OUI")</f>
        <v>0</v>
      </c>
      <c r="AD1878" s="11">
        <f>COUNTIFS(Ishop!$AG:$AG,Source!$AD$1,Ishop!$BG:$BG,Source!$D1878,Ishop!$B:$B,Source!$C1878,Ishop!$J:$J,"OUI")</f>
        <v>0</v>
      </c>
      <c r="AE1878" s="11">
        <f>COUNTIFS(Ishop!$AG:$AG,Source!$AE$1,Ishop!$BG:$BG,Source!$D1878,Ishop!$B:$B,Source!$C1878,Ishop!$J:$J,"OUI")</f>
        <v>0</v>
      </c>
      <c r="AF1878" s="11">
        <f>COUNTIFS(Ishop!$AG:$AG,Source!$AF$1,Ishop!$BG:$BG,Source!$D1878,Ishop!$B:$B,Source!$C1878,Ishop!$J:$J,"OUI")</f>
        <v>0</v>
      </c>
      <c r="AG1878" s="11">
        <f>COUNTIFS(Ishop!$AG:$AG,Source!$AG$1,Ishop!$BG:$BG,Source!$D1878,Ishop!$B:$B,Source!$C1878,Ishop!$J:$J,"OUI")</f>
        <v>0</v>
      </c>
      <c r="AH1878" s="11">
        <f>COUNTIFS(Ishop!$AG:$AG,Source!$AH$1,Ishop!$BG:$BG,Source!$D1878,Ishop!$B:$B,Source!$C1878,Ishop!$J:$J,"OUI")</f>
        <v>0</v>
      </c>
      <c r="AI1878" s="11">
        <f>COUNTIFS(Ishop!$AG:$AG,Source!$AI$1,Ishop!$BG:$BG,Source!$D1878,Ishop!$B:$B,Source!$C1878,Ishop!$J:$J,"OUI")</f>
        <v>0</v>
      </c>
      <c r="AJ1878" s="11">
        <f>COUNTIFS(Ishop!$AG:$AG,Source!$AJ$1,Ishop!$BG:$BG,Source!$D1878,Ishop!$B:$B,Source!$C1878,Ishop!$J:$J,"OUI")</f>
        <v>0</v>
      </c>
      <c r="AK1878" s="11">
        <f>COUNTIFS(Ishop!$AG:$AG,Source!$AK$1,Ishop!$BG:$BG,Source!$D1878,Ishop!$B:$B,Source!$C1878,Ishop!$J:$J,"OUI")</f>
        <v>0</v>
      </c>
      <c r="AL1878" s="11">
        <f>COUNTIFS(Ishop!$AG:$AG,Source!$AL$1,Ishop!$BG:$BG,Source!$D1878,Ishop!$B:$B,Source!$C1878,Ishop!$J:$J,"OUI")</f>
        <v>0</v>
      </c>
      <c r="AM1878" s="11">
        <f>COUNTIFS(Ishop!$AG:$AG,Source!$AM$1,Ishop!$BG:$BG,Source!$D1878,Ishop!$B:$B,Source!$C1878,Ishop!$J:$J,"OUI")</f>
        <v>0</v>
      </c>
      <c r="AN1878" s="11">
        <f>COUNTIFS(Dolmen!$W:$W,"Sensation",Dolmen!$O:$O,Source!D1878,Dolmen!$F:$F,Source!C1878)</f>
        <v>0</v>
      </c>
      <c r="AO1878" s="11">
        <f>COUNTIFS(Dolmen!$AC:$AC,"Bbox Miami",Dolmen!$O:$O,Source!D1878,Dolmen!$F:$F,Source!C1878)</f>
        <v>0</v>
      </c>
      <c r="AP1878" s="11">
        <f>COUNTIFS(Dolmen!$AD:$AD,"1",Dolmen!$W:$W,"",Dolmen!$O:$O,Source!D1878,Dolmen!$F:$F,Source!C1878)</f>
        <v>0</v>
      </c>
      <c r="AQ1878" s="11">
        <f>COUNTIFS(Dolmen!$W:$W,"Sensation",Dolmen!$Y:$Y,"1",Dolmen!$O:$O,Source!D1878,Dolmen!$F:$F,Source!C1878)</f>
        <v>0</v>
      </c>
      <c r="AR1878" s="11">
        <f>COUNTIFS(Dolmen!$AC:$AC,"Bbox Miami",Dolmen!$Y:$Y,"1",Dolmen!$O:$O,Source!D1878,Dolmen!$F:$F,Source!C1878)</f>
        <v>0</v>
      </c>
      <c r="AS1878" s="11">
        <f>COUNTIFS(Dolmen!$AD:$AD,"1",Dolmen!$W:$W,"",Dolmen!$Y:$Y,"1",Dolmen!$O:$O,Source!D1878,Dolmen!$F:$F,Source!C1878)</f>
        <v>0</v>
      </c>
      <c r="AT1878" s="11">
        <f t="shared" si="694"/>
        <v>0</v>
      </c>
      <c r="AU1878" s="11">
        <f t="shared" si="695"/>
        <v>0</v>
      </c>
      <c r="AV1878" s="11">
        <f t="shared" si="696"/>
        <v>0</v>
      </c>
      <c r="AW1878" s="11">
        <f t="shared" si="697"/>
        <v>0</v>
      </c>
      <c r="AX1878" s="11">
        <f t="shared" si="698"/>
        <v>0</v>
      </c>
      <c r="AY1878" s="11">
        <f t="shared" si="699"/>
        <v>0</v>
      </c>
      <c r="AZ1878" s="11">
        <f t="shared" si="700"/>
        <v>0</v>
      </c>
      <c r="BA1878" s="11">
        <f t="shared" si="701"/>
        <v>0</v>
      </c>
      <c r="BB1878" s="11">
        <f t="shared" si="702"/>
        <v>0</v>
      </c>
      <c r="BC1878" s="11">
        <f t="shared" si="703"/>
        <v>0</v>
      </c>
      <c r="BD1878" s="11">
        <f>SUMIFS(Ishop!$BK:$BK,Ishop!$BG:$BG,Source!D1878,Ishop!$B:$B,Source!C1878)</f>
        <v>0</v>
      </c>
      <c r="BE1878" s="11">
        <f>COUNTIFS(Ishop!$AW:$AW,"OUI",Ishop!$BG:$BG,Source!D1878,Ishop!$B:$B,Source!C1878)</f>
        <v>0</v>
      </c>
      <c r="BF1878" s="11">
        <f t="shared" si="704"/>
        <v>0</v>
      </c>
      <c r="BG1878" s="11">
        <f t="shared" si="705"/>
        <v>0</v>
      </c>
      <c r="BH1878" s="11">
        <f t="shared" si="706"/>
        <v>0</v>
      </c>
      <c r="BI1878" s="11">
        <f t="shared" si="707"/>
        <v>0</v>
      </c>
      <c r="BJ1878" s="11">
        <f t="shared" si="708"/>
        <v>0</v>
      </c>
      <c r="BK1878" s="11">
        <f t="shared" si="709"/>
        <v>0</v>
      </c>
      <c r="BL1878" s="11">
        <f t="shared" si="710"/>
        <v>0</v>
      </c>
      <c r="BM1878" s="11">
        <f t="shared" si="711"/>
        <v>0</v>
      </c>
      <c r="BN1878" s="25">
        <f>Z1878*Budget!$A$6</f>
        <v>0</v>
      </c>
      <c r="BO1878" s="25">
        <f>AA1878*(Budget!$B$6+Budget!$B$7)</f>
        <v>0</v>
      </c>
      <c r="BP1878" s="25">
        <f>AB1878*(Budget!$C$6+Budget!$C$7)</f>
        <v>0</v>
      </c>
      <c r="BQ1878" s="25">
        <f>AC1878*(Budget!$D$6+Budget!$D$7)</f>
        <v>0</v>
      </c>
      <c r="BR1878" s="25">
        <f>AD1878*(Budget!$E$6+Budget!$E$7)</f>
        <v>0</v>
      </c>
      <c r="BS1878" s="25">
        <f>AE1878*(Budget!$F$6+Budget!$F$7)</f>
        <v>0</v>
      </c>
      <c r="BT1878" s="25">
        <f>AF1878*(Budget!$G$6+Budget!$G$7)</f>
        <v>0</v>
      </c>
      <c r="BU1878" s="25">
        <f>AG1878*Budget!$H$6</f>
        <v>0</v>
      </c>
      <c r="BV1878" s="25">
        <f>AH1878*Budget!$I$6</f>
        <v>0</v>
      </c>
      <c r="BW1878" s="25">
        <f>AI1878*Budget!$J$6</f>
        <v>0</v>
      </c>
      <c r="BX1878" s="25">
        <f>AJ1878*Budget!$K$6</f>
        <v>0</v>
      </c>
      <c r="BY1878" s="25">
        <f>AK1878*Budget!$L$6</f>
        <v>0</v>
      </c>
      <c r="BZ1878" s="25">
        <f>AL1878*Budget!$M$6</f>
        <v>0</v>
      </c>
      <c r="CA1878" s="25">
        <f>AM1878*Budget!$N$6</f>
        <v>0</v>
      </c>
      <c r="CB1878" s="25">
        <f>AQ1878*Budget!$O$6</f>
        <v>0</v>
      </c>
      <c r="CC1878" s="25">
        <f>AR1878*Budget!$S$6</f>
        <v>0</v>
      </c>
      <c r="CD1878" s="25">
        <f>AS1878*Budget!$Q$6</f>
        <v>0</v>
      </c>
      <c r="CE1878" s="25">
        <f t="shared" si="712"/>
        <v>0</v>
      </c>
      <c r="CF1878" s="11" t="e">
        <f>COUNTIFS(#REF!,Source!E1878,#REF!,Source!C1878)</f>
        <v>#REF!</v>
      </c>
      <c r="CG1878" s="11" t="str">
        <f t="shared" si="713"/>
        <v>--</v>
      </c>
    </row>
    <row r="1879" spans="1:85" x14ac:dyDescent="0.25">
      <c r="A1879" t="str">
        <f>IFERROR(VLOOKUP(MONTH(C1879),Date!$A$2:$B$13,2,0),"--")</f>
        <v>Avril</v>
      </c>
      <c r="B1879" s="11">
        <f t="shared" si="692"/>
        <v>18</v>
      </c>
      <c r="C1879" s="28">
        <f t="shared" si="714"/>
        <v>42122</v>
      </c>
      <c r="D1879" s="29" t="s">
        <v>240</v>
      </c>
      <c r="E1879" s="30" t="str">
        <f>IFERROR(VLOOKUP(D1879,Listing!$A:$B,2,0),"--")</f>
        <v>A44079</v>
      </c>
      <c r="F1879" s="30" t="str">
        <f>IFERROR(VLOOKUP(D1879,Listing!$A:$E,5,0),"-")</f>
        <v>YASSINE  DRISSI KAITOUNI</v>
      </c>
      <c r="G1879" s="4">
        <f>IFERROR(VLOOKUP(D1879,Listing!$A:$F,6,0),"--")</f>
        <v>42093</v>
      </c>
      <c r="H1879" s="11" t="str">
        <f>IFERROR(VLOOKUP(D1879,Listing!$A:$D,4,0),"--")</f>
        <v>REDA JABER</v>
      </c>
      <c r="I1879" s="11" t="str">
        <f t="shared" si="693"/>
        <v>AAC</v>
      </c>
      <c r="J1879" s="31">
        <f>IFERROR(COUNTIFS(Ishop!$BG:$BG,Source!D1879,Ishop!$B:$B,Source!C1879),"--")</f>
        <v>0</v>
      </c>
      <c r="K1879" s="11">
        <f>IFERROR(COUNTIFS(Ishop!$BG:$BG,Source!D1879,Ishop!$B:$B,Source!C1879,Ishop!$J:$J,"OUI"),"--")</f>
        <v>0</v>
      </c>
      <c r="L1879" s="11">
        <f>COUNTIFS(Ishop!$AG:$AG,Source!$L$1,Ishop!$BG:$BG,Source!$D1879,Ishop!$B:$B,Source!$C1879)</f>
        <v>0</v>
      </c>
      <c r="M1879" s="11">
        <f>COUNTIFS(Ishop!$AG:$AG,Source!$M$1,Ishop!$BG:$BG,Source!$D1879,Ishop!$B:$B,Source!$C1879)</f>
        <v>0</v>
      </c>
      <c r="N1879" s="11">
        <f>COUNTIFS(Ishop!$AG:$AG,Source!$N$1,Ishop!$BG:$BG,Source!$D1879,Ishop!$B:$B,Source!$C1879)</f>
        <v>0</v>
      </c>
      <c r="O1879" s="11">
        <f>COUNTIFS(Ishop!$AG:$AG,Source!$O$1,Ishop!$BG:$BG,Source!$D1879,Ishop!$B:$B,Source!$C1879)</f>
        <v>0</v>
      </c>
      <c r="P1879" s="11">
        <f>COUNTIFS(Ishop!$AG:$AG,Source!$P$1,Ishop!$BG:$BG,Source!$D1879,Ishop!$B:$B,Source!$C1879)</f>
        <v>0</v>
      </c>
      <c r="Q1879" s="11">
        <f>COUNTIFS(Ishop!$AG:$AG,Source!$Q$1,Ishop!$BG:$BG,Source!$D1879,Ishop!$B:$B,Source!$C1879)</f>
        <v>0</v>
      </c>
      <c r="R1879" s="11">
        <f>COUNTIFS(Ishop!$AG:$AG,Source!$R$1,Ishop!$BG:$BG,Source!$D1879,Ishop!$B:$B,Source!$C1879)</f>
        <v>0</v>
      </c>
      <c r="S1879" s="11">
        <f>COUNTIFS(Ishop!$AG:$AG,Source!$S$1,Ishop!$BG:$BG,Source!$D1879,Ishop!$B:$B,Source!$C1879)</f>
        <v>0</v>
      </c>
      <c r="T1879" s="11">
        <f>COUNTIFS(Ishop!$AG:$AG,Source!$T$1,Ishop!$BG:$BG,Source!$D1879,Ishop!$B:$B,Source!$C1879)</f>
        <v>0</v>
      </c>
      <c r="U1879" s="11">
        <f>COUNTIFS(Ishop!$AG:$AG,Source!$U$1,Ishop!$BG:$BG,Source!$D1879,Ishop!$B:$B,Source!$C1879)</f>
        <v>0</v>
      </c>
      <c r="V1879" s="11">
        <f>COUNTIFS(Ishop!$AG:$AG,Source!$V$1,Ishop!$BG:$BG,Source!$D1879,Ishop!$B:$B,Source!$C1879)</f>
        <v>0</v>
      </c>
      <c r="W1879" s="11">
        <f>COUNTIFS(Ishop!$AG:$AG,Source!$W$1,Ishop!$BG:$BG,Source!$D1879,Ishop!$B:$B,Source!$C1879)</f>
        <v>0</v>
      </c>
      <c r="X1879" s="11">
        <f>COUNTIFS(Ishop!$AG:$AG,Source!$X$1,Ishop!$BG:$BG,Source!$D1879,Ishop!$B:$B,Source!$C1879)</f>
        <v>0</v>
      </c>
      <c r="Y1879" s="11">
        <f>COUNTIFS(Ishop!$AG:$AG,Source!$Y$1,Ishop!$BG:$BG,Source!$D1879,Ishop!$B:$B,Source!$C1879)</f>
        <v>0</v>
      </c>
      <c r="Z1879" s="11">
        <f>COUNTIFS(Ishop!$AG:$AG,Source!$Z$1,Ishop!$BG:$BG,Source!$D1879,Ishop!$B:$B,Source!$C1879,Ishop!$J:$J,"OUI")</f>
        <v>0</v>
      </c>
      <c r="AA1879" s="11">
        <f>COUNTIFS(Ishop!$AG:$AG,Source!$AA$1,Ishop!$BG:$BG,Source!$D1879,Ishop!$B:$B,Source!$C1879,Ishop!$J:$J,"OUI")</f>
        <v>0</v>
      </c>
      <c r="AB1879" s="11">
        <f>COUNTIFS(Ishop!$AG:$AG,Source!$AB$1,Ishop!$BG:$BG,Source!$D1879,Ishop!$B:$B,Source!$C1879,Ishop!$J:$J,"OUI")</f>
        <v>0</v>
      </c>
      <c r="AC1879" s="11">
        <f>COUNTIFS(Ishop!$AG:$AG,Source!$AC$1,Ishop!$BG:$BG,Source!$D1879,Ishop!$B:$B,Source!$C1879,Ishop!$J:$J,"OUI")</f>
        <v>0</v>
      </c>
      <c r="AD1879" s="11">
        <f>COUNTIFS(Ishop!$AG:$AG,Source!$AD$1,Ishop!$BG:$BG,Source!$D1879,Ishop!$B:$B,Source!$C1879,Ishop!$J:$J,"OUI")</f>
        <v>0</v>
      </c>
      <c r="AE1879" s="11">
        <f>COUNTIFS(Ishop!$AG:$AG,Source!$AE$1,Ishop!$BG:$BG,Source!$D1879,Ishop!$B:$B,Source!$C1879,Ishop!$J:$J,"OUI")</f>
        <v>0</v>
      </c>
      <c r="AF1879" s="11">
        <f>COUNTIFS(Ishop!$AG:$AG,Source!$AF$1,Ishop!$BG:$BG,Source!$D1879,Ishop!$B:$B,Source!$C1879,Ishop!$J:$J,"OUI")</f>
        <v>0</v>
      </c>
      <c r="AG1879" s="11">
        <f>COUNTIFS(Ishop!$AG:$AG,Source!$AG$1,Ishop!$BG:$BG,Source!$D1879,Ishop!$B:$B,Source!$C1879,Ishop!$J:$J,"OUI")</f>
        <v>0</v>
      </c>
      <c r="AH1879" s="11">
        <f>COUNTIFS(Ishop!$AG:$AG,Source!$AH$1,Ishop!$BG:$BG,Source!$D1879,Ishop!$B:$B,Source!$C1879,Ishop!$J:$J,"OUI")</f>
        <v>0</v>
      </c>
      <c r="AI1879" s="11">
        <f>COUNTIFS(Ishop!$AG:$AG,Source!$AI$1,Ishop!$BG:$BG,Source!$D1879,Ishop!$B:$B,Source!$C1879,Ishop!$J:$J,"OUI")</f>
        <v>0</v>
      </c>
      <c r="AJ1879" s="11">
        <f>COUNTIFS(Ishop!$AG:$AG,Source!$AJ$1,Ishop!$BG:$BG,Source!$D1879,Ishop!$B:$B,Source!$C1879,Ishop!$J:$J,"OUI")</f>
        <v>0</v>
      </c>
      <c r="AK1879" s="11">
        <f>COUNTIFS(Ishop!$AG:$AG,Source!$AK$1,Ishop!$BG:$BG,Source!$D1879,Ishop!$B:$B,Source!$C1879,Ishop!$J:$J,"OUI")</f>
        <v>0</v>
      </c>
      <c r="AL1879" s="11">
        <f>COUNTIFS(Ishop!$AG:$AG,Source!$AL$1,Ishop!$BG:$BG,Source!$D1879,Ishop!$B:$B,Source!$C1879,Ishop!$J:$J,"OUI")</f>
        <v>0</v>
      </c>
      <c r="AM1879" s="11">
        <f>COUNTIFS(Ishop!$AG:$AG,Source!$AM$1,Ishop!$BG:$BG,Source!$D1879,Ishop!$B:$B,Source!$C1879,Ishop!$J:$J,"OUI")</f>
        <v>0</v>
      </c>
      <c r="AN1879" s="11">
        <f>COUNTIFS(Dolmen!$W:$W,"Sensation",Dolmen!$O:$O,Source!D1879,Dolmen!$F:$F,Source!C1879)</f>
        <v>0</v>
      </c>
      <c r="AO1879" s="11">
        <f>COUNTIFS(Dolmen!$AC:$AC,"Bbox Miami",Dolmen!$O:$O,Source!D1879,Dolmen!$F:$F,Source!C1879)</f>
        <v>0</v>
      </c>
      <c r="AP1879" s="11">
        <f>COUNTIFS(Dolmen!$AD:$AD,"1",Dolmen!$W:$W,"",Dolmen!$O:$O,Source!D1879,Dolmen!$F:$F,Source!C1879)</f>
        <v>0</v>
      </c>
      <c r="AQ1879" s="11">
        <f>COUNTIFS(Dolmen!$W:$W,"Sensation",Dolmen!$Y:$Y,"1",Dolmen!$O:$O,Source!D1879,Dolmen!$F:$F,Source!C1879)</f>
        <v>0</v>
      </c>
      <c r="AR1879" s="11">
        <f>COUNTIFS(Dolmen!$AC:$AC,"Bbox Miami",Dolmen!$Y:$Y,"1",Dolmen!$O:$O,Source!D1879,Dolmen!$F:$F,Source!C1879)</f>
        <v>0</v>
      </c>
      <c r="AS1879" s="11">
        <f>COUNTIFS(Dolmen!$AD:$AD,"1",Dolmen!$W:$W,"",Dolmen!$Y:$Y,"1",Dolmen!$O:$O,Source!D1879,Dolmen!$F:$F,Source!C1879)</f>
        <v>0</v>
      </c>
      <c r="AT1879" s="11">
        <f t="shared" si="694"/>
        <v>0</v>
      </c>
      <c r="AU1879" s="11">
        <f t="shared" si="695"/>
        <v>0</v>
      </c>
      <c r="AV1879" s="11">
        <f t="shared" si="696"/>
        <v>0</v>
      </c>
      <c r="AW1879" s="11">
        <f t="shared" si="697"/>
        <v>0</v>
      </c>
      <c r="AX1879" s="11">
        <f t="shared" si="698"/>
        <v>0</v>
      </c>
      <c r="AY1879" s="11">
        <f t="shared" si="699"/>
        <v>0</v>
      </c>
      <c r="AZ1879" s="11">
        <f t="shared" si="700"/>
        <v>0</v>
      </c>
      <c r="BA1879" s="11">
        <f t="shared" si="701"/>
        <v>0</v>
      </c>
      <c r="BB1879" s="11">
        <f t="shared" si="702"/>
        <v>0</v>
      </c>
      <c r="BC1879" s="11">
        <f t="shared" si="703"/>
        <v>0</v>
      </c>
      <c r="BD1879" s="11">
        <f>SUMIFS(Ishop!$BK:$BK,Ishop!$BG:$BG,Source!D1879,Ishop!$B:$B,Source!C1879)</f>
        <v>0</v>
      </c>
      <c r="BE1879" s="11">
        <f>COUNTIFS(Ishop!$AW:$AW,"OUI",Ishop!$BG:$BG,Source!D1879,Ishop!$B:$B,Source!C1879)</f>
        <v>0</v>
      </c>
      <c r="BF1879" s="11">
        <f t="shared" si="704"/>
        <v>0</v>
      </c>
      <c r="BG1879" s="11">
        <f t="shared" si="705"/>
        <v>0</v>
      </c>
      <c r="BH1879" s="11">
        <f t="shared" si="706"/>
        <v>0</v>
      </c>
      <c r="BI1879" s="11">
        <f t="shared" si="707"/>
        <v>0</v>
      </c>
      <c r="BJ1879" s="11">
        <f t="shared" si="708"/>
        <v>0</v>
      </c>
      <c r="BK1879" s="11">
        <f t="shared" si="709"/>
        <v>0</v>
      </c>
      <c r="BL1879" s="11">
        <f t="shared" si="710"/>
        <v>0</v>
      </c>
      <c r="BM1879" s="11">
        <f t="shared" si="711"/>
        <v>0</v>
      </c>
      <c r="BN1879" s="25">
        <f>Z1879*Budget!$A$6</f>
        <v>0</v>
      </c>
      <c r="BO1879" s="25">
        <f>AA1879*(Budget!$B$6+Budget!$B$7)</f>
        <v>0</v>
      </c>
      <c r="BP1879" s="25">
        <f>AB1879*(Budget!$C$6+Budget!$C$7)</f>
        <v>0</v>
      </c>
      <c r="BQ1879" s="25">
        <f>AC1879*(Budget!$D$6+Budget!$D$7)</f>
        <v>0</v>
      </c>
      <c r="BR1879" s="25">
        <f>AD1879*(Budget!$E$6+Budget!$E$7)</f>
        <v>0</v>
      </c>
      <c r="BS1879" s="25">
        <f>AE1879*(Budget!$F$6+Budget!$F$7)</f>
        <v>0</v>
      </c>
      <c r="BT1879" s="25">
        <f>AF1879*(Budget!$G$6+Budget!$G$7)</f>
        <v>0</v>
      </c>
      <c r="BU1879" s="25">
        <f>AG1879*Budget!$H$6</f>
        <v>0</v>
      </c>
      <c r="BV1879" s="25">
        <f>AH1879*Budget!$I$6</f>
        <v>0</v>
      </c>
      <c r="BW1879" s="25">
        <f>AI1879*Budget!$J$6</f>
        <v>0</v>
      </c>
      <c r="BX1879" s="25">
        <f>AJ1879*Budget!$K$6</f>
        <v>0</v>
      </c>
      <c r="BY1879" s="25">
        <f>AK1879*Budget!$L$6</f>
        <v>0</v>
      </c>
      <c r="BZ1879" s="25">
        <f>AL1879*Budget!$M$6</f>
        <v>0</v>
      </c>
      <c r="CA1879" s="25">
        <f>AM1879*Budget!$N$6</f>
        <v>0</v>
      </c>
      <c r="CB1879" s="25">
        <f>AQ1879*Budget!$O$6</f>
        <v>0</v>
      </c>
      <c r="CC1879" s="25">
        <f>AR1879*Budget!$S$6</f>
        <v>0</v>
      </c>
      <c r="CD1879" s="25">
        <f>AS1879*Budget!$Q$6</f>
        <v>0</v>
      </c>
      <c r="CE1879" s="25">
        <f t="shared" si="712"/>
        <v>0</v>
      </c>
      <c r="CF1879" s="11" t="e">
        <f>COUNTIFS(#REF!,Source!E1879,#REF!,Source!C1879)</f>
        <v>#REF!</v>
      </c>
      <c r="CG1879" s="11" t="str">
        <f t="shared" si="713"/>
        <v>--</v>
      </c>
    </row>
    <row r="1880" spans="1:85" x14ac:dyDescent="0.25">
      <c r="A1880" t="str">
        <f>IFERROR(VLOOKUP(MONTH(C1880),Date!$A$2:$B$13,2,0),"--")</f>
        <v>Avril</v>
      </c>
      <c r="B1880" s="11">
        <f t="shared" si="692"/>
        <v>18</v>
      </c>
      <c r="C1880" s="28">
        <f t="shared" si="714"/>
        <v>42122</v>
      </c>
      <c r="D1880" s="29" t="s">
        <v>241</v>
      </c>
      <c r="E1880" s="30" t="str">
        <f>IFERROR(VLOOKUP(D1880,Listing!$A:$B,2,0),"--")</f>
        <v>A44025</v>
      </c>
      <c r="F1880" s="30" t="str">
        <f>IFERROR(VLOOKUP(D1880,Listing!$A:$E,5,0),"-")</f>
        <v>EZZRRIFI ZINEB</v>
      </c>
      <c r="G1880" s="4">
        <f>IFERROR(VLOOKUP(D1880,Listing!$A:$F,6,0),"--")</f>
        <v>42107</v>
      </c>
      <c r="H1880" s="11" t="str">
        <f>IFERROR(VLOOKUP(D1880,Listing!$A:$D,4,0),"--")</f>
        <v>SALIM ZAGHBA</v>
      </c>
      <c r="I1880" s="11" t="str">
        <f t="shared" si="693"/>
        <v>AAC</v>
      </c>
      <c r="J1880" s="31">
        <f>IFERROR(COUNTIFS(Ishop!$BG:$BG,Source!D1880,Ishop!$B:$B,Source!C1880),"--")</f>
        <v>0</v>
      </c>
      <c r="K1880" s="11">
        <f>IFERROR(COUNTIFS(Ishop!$BG:$BG,Source!D1880,Ishop!$B:$B,Source!C1880,Ishop!$J:$J,"OUI"),"--")</f>
        <v>0</v>
      </c>
      <c r="L1880" s="11">
        <f>COUNTIFS(Ishop!$AG:$AG,Source!$L$1,Ishop!$BG:$BG,Source!$D1880,Ishop!$B:$B,Source!$C1880)</f>
        <v>0</v>
      </c>
      <c r="M1880" s="11">
        <f>COUNTIFS(Ishop!$AG:$AG,Source!$M$1,Ishop!$BG:$BG,Source!$D1880,Ishop!$B:$B,Source!$C1880)</f>
        <v>0</v>
      </c>
      <c r="N1880" s="11">
        <f>COUNTIFS(Ishop!$AG:$AG,Source!$N$1,Ishop!$BG:$BG,Source!$D1880,Ishop!$B:$B,Source!$C1880)</f>
        <v>0</v>
      </c>
      <c r="O1880" s="11">
        <f>COUNTIFS(Ishop!$AG:$AG,Source!$O$1,Ishop!$BG:$BG,Source!$D1880,Ishop!$B:$B,Source!$C1880)</f>
        <v>0</v>
      </c>
      <c r="P1880" s="11">
        <f>COUNTIFS(Ishop!$AG:$AG,Source!$P$1,Ishop!$BG:$BG,Source!$D1880,Ishop!$B:$B,Source!$C1880)</f>
        <v>0</v>
      </c>
      <c r="Q1880" s="11">
        <f>COUNTIFS(Ishop!$AG:$AG,Source!$Q$1,Ishop!$BG:$BG,Source!$D1880,Ishop!$B:$B,Source!$C1880)</f>
        <v>0</v>
      </c>
      <c r="R1880" s="11">
        <f>COUNTIFS(Ishop!$AG:$AG,Source!$R$1,Ishop!$BG:$BG,Source!$D1880,Ishop!$B:$B,Source!$C1880)</f>
        <v>0</v>
      </c>
      <c r="S1880" s="11">
        <f>COUNTIFS(Ishop!$AG:$AG,Source!$S$1,Ishop!$BG:$BG,Source!$D1880,Ishop!$B:$B,Source!$C1880)</f>
        <v>0</v>
      </c>
      <c r="T1880" s="11">
        <f>COUNTIFS(Ishop!$AG:$AG,Source!$T$1,Ishop!$BG:$BG,Source!$D1880,Ishop!$B:$B,Source!$C1880)</f>
        <v>0</v>
      </c>
      <c r="U1880" s="11">
        <f>COUNTIFS(Ishop!$AG:$AG,Source!$U$1,Ishop!$BG:$BG,Source!$D1880,Ishop!$B:$B,Source!$C1880)</f>
        <v>0</v>
      </c>
      <c r="V1880" s="11">
        <f>COUNTIFS(Ishop!$AG:$AG,Source!$V$1,Ishop!$BG:$BG,Source!$D1880,Ishop!$B:$B,Source!$C1880)</f>
        <v>0</v>
      </c>
      <c r="W1880" s="11">
        <f>COUNTIFS(Ishop!$AG:$AG,Source!$W$1,Ishop!$BG:$BG,Source!$D1880,Ishop!$B:$B,Source!$C1880)</f>
        <v>0</v>
      </c>
      <c r="X1880" s="11">
        <f>COUNTIFS(Ishop!$AG:$AG,Source!$X$1,Ishop!$BG:$BG,Source!$D1880,Ishop!$B:$B,Source!$C1880)</f>
        <v>0</v>
      </c>
      <c r="Y1880" s="11">
        <f>COUNTIFS(Ishop!$AG:$AG,Source!$Y$1,Ishop!$BG:$BG,Source!$D1880,Ishop!$B:$B,Source!$C1880)</f>
        <v>0</v>
      </c>
      <c r="Z1880" s="11">
        <f>COUNTIFS(Ishop!$AG:$AG,Source!$Z$1,Ishop!$BG:$BG,Source!$D1880,Ishop!$B:$B,Source!$C1880,Ishop!$J:$J,"OUI")</f>
        <v>0</v>
      </c>
      <c r="AA1880" s="11">
        <f>COUNTIFS(Ishop!$AG:$AG,Source!$AA$1,Ishop!$BG:$BG,Source!$D1880,Ishop!$B:$B,Source!$C1880,Ishop!$J:$J,"OUI")</f>
        <v>0</v>
      </c>
      <c r="AB1880" s="11">
        <f>COUNTIFS(Ishop!$AG:$AG,Source!$AB$1,Ishop!$BG:$BG,Source!$D1880,Ishop!$B:$B,Source!$C1880,Ishop!$J:$J,"OUI")</f>
        <v>0</v>
      </c>
      <c r="AC1880" s="11">
        <f>COUNTIFS(Ishop!$AG:$AG,Source!$AC$1,Ishop!$BG:$BG,Source!$D1880,Ishop!$B:$B,Source!$C1880,Ishop!$J:$J,"OUI")</f>
        <v>0</v>
      </c>
      <c r="AD1880" s="11">
        <f>COUNTIFS(Ishop!$AG:$AG,Source!$AD$1,Ishop!$BG:$BG,Source!$D1880,Ishop!$B:$B,Source!$C1880,Ishop!$J:$J,"OUI")</f>
        <v>0</v>
      </c>
      <c r="AE1880" s="11">
        <f>COUNTIFS(Ishop!$AG:$AG,Source!$AE$1,Ishop!$BG:$BG,Source!$D1880,Ishop!$B:$B,Source!$C1880,Ishop!$J:$J,"OUI")</f>
        <v>0</v>
      </c>
      <c r="AF1880" s="11">
        <f>COUNTIFS(Ishop!$AG:$AG,Source!$AF$1,Ishop!$BG:$BG,Source!$D1880,Ishop!$B:$B,Source!$C1880,Ishop!$J:$J,"OUI")</f>
        <v>0</v>
      </c>
      <c r="AG1880" s="11">
        <f>COUNTIFS(Ishop!$AG:$AG,Source!$AG$1,Ishop!$BG:$BG,Source!$D1880,Ishop!$B:$B,Source!$C1880,Ishop!$J:$J,"OUI")</f>
        <v>0</v>
      </c>
      <c r="AH1880" s="11">
        <f>COUNTIFS(Ishop!$AG:$AG,Source!$AH$1,Ishop!$BG:$BG,Source!$D1880,Ishop!$B:$B,Source!$C1880,Ishop!$J:$J,"OUI")</f>
        <v>0</v>
      </c>
      <c r="AI1880" s="11">
        <f>COUNTIFS(Ishop!$AG:$AG,Source!$AI$1,Ishop!$BG:$BG,Source!$D1880,Ishop!$B:$B,Source!$C1880,Ishop!$J:$J,"OUI")</f>
        <v>0</v>
      </c>
      <c r="AJ1880" s="11">
        <f>COUNTIFS(Ishop!$AG:$AG,Source!$AJ$1,Ishop!$BG:$BG,Source!$D1880,Ishop!$B:$B,Source!$C1880,Ishop!$J:$J,"OUI")</f>
        <v>0</v>
      </c>
      <c r="AK1880" s="11">
        <f>COUNTIFS(Ishop!$AG:$AG,Source!$AK$1,Ishop!$BG:$BG,Source!$D1880,Ishop!$B:$B,Source!$C1880,Ishop!$J:$J,"OUI")</f>
        <v>0</v>
      </c>
      <c r="AL1880" s="11">
        <f>COUNTIFS(Ishop!$AG:$AG,Source!$AL$1,Ishop!$BG:$BG,Source!$D1880,Ishop!$B:$B,Source!$C1880,Ishop!$J:$J,"OUI")</f>
        <v>0</v>
      </c>
      <c r="AM1880" s="11">
        <f>COUNTIFS(Ishop!$AG:$AG,Source!$AM$1,Ishop!$BG:$BG,Source!$D1880,Ishop!$B:$B,Source!$C1880,Ishop!$J:$J,"OUI")</f>
        <v>0</v>
      </c>
      <c r="AN1880" s="11">
        <f>COUNTIFS(Dolmen!$W:$W,"Sensation",Dolmen!$O:$O,Source!D1880,Dolmen!$F:$F,Source!C1880)</f>
        <v>0</v>
      </c>
      <c r="AO1880" s="11">
        <f>COUNTIFS(Dolmen!$AC:$AC,"Bbox Miami",Dolmen!$O:$O,Source!D1880,Dolmen!$F:$F,Source!C1880)</f>
        <v>0</v>
      </c>
      <c r="AP1880" s="11">
        <f>COUNTIFS(Dolmen!$AD:$AD,"1",Dolmen!$W:$W,"",Dolmen!$O:$O,Source!D1880,Dolmen!$F:$F,Source!C1880)</f>
        <v>0</v>
      </c>
      <c r="AQ1880" s="11">
        <f>COUNTIFS(Dolmen!$W:$W,"Sensation",Dolmen!$Y:$Y,"1",Dolmen!$O:$O,Source!D1880,Dolmen!$F:$F,Source!C1880)</f>
        <v>0</v>
      </c>
      <c r="AR1880" s="11">
        <f>COUNTIFS(Dolmen!$AC:$AC,"Bbox Miami",Dolmen!$Y:$Y,"1",Dolmen!$O:$O,Source!D1880,Dolmen!$F:$F,Source!C1880)</f>
        <v>0</v>
      </c>
      <c r="AS1880" s="11">
        <f>COUNTIFS(Dolmen!$AD:$AD,"1",Dolmen!$W:$W,"",Dolmen!$Y:$Y,"1",Dolmen!$O:$O,Source!D1880,Dolmen!$F:$F,Source!C1880)</f>
        <v>0</v>
      </c>
      <c r="AT1880" s="11">
        <f t="shared" si="694"/>
        <v>0</v>
      </c>
      <c r="AU1880" s="11">
        <f t="shared" si="695"/>
        <v>0</v>
      </c>
      <c r="AV1880" s="11">
        <f t="shared" si="696"/>
        <v>0</v>
      </c>
      <c r="AW1880" s="11">
        <f t="shared" si="697"/>
        <v>0</v>
      </c>
      <c r="AX1880" s="11">
        <f t="shared" si="698"/>
        <v>0</v>
      </c>
      <c r="AY1880" s="11">
        <f t="shared" si="699"/>
        <v>0</v>
      </c>
      <c r="AZ1880" s="11">
        <f t="shared" si="700"/>
        <v>0</v>
      </c>
      <c r="BA1880" s="11">
        <f t="shared" si="701"/>
        <v>0</v>
      </c>
      <c r="BB1880" s="11">
        <f t="shared" si="702"/>
        <v>0</v>
      </c>
      <c r="BC1880" s="11">
        <f t="shared" si="703"/>
        <v>0</v>
      </c>
      <c r="BD1880" s="11">
        <f>SUMIFS(Ishop!$BK:$BK,Ishop!$BG:$BG,Source!D1880,Ishop!$B:$B,Source!C1880)</f>
        <v>0</v>
      </c>
      <c r="BE1880" s="11">
        <f>COUNTIFS(Ishop!$AW:$AW,"OUI",Ishop!$BG:$BG,Source!D1880,Ishop!$B:$B,Source!C1880)</f>
        <v>0</v>
      </c>
      <c r="BF1880" s="11">
        <f t="shared" si="704"/>
        <v>0</v>
      </c>
      <c r="BG1880" s="11">
        <f t="shared" si="705"/>
        <v>0</v>
      </c>
      <c r="BH1880" s="11">
        <f t="shared" si="706"/>
        <v>0</v>
      </c>
      <c r="BI1880" s="11">
        <f t="shared" si="707"/>
        <v>0</v>
      </c>
      <c r="BJ1880" s="11">
        <f t="shared" si="708"/>
        <v>0</v>
      </c>
      <c r="BK1880" s="11">
        <f t="shared" si="709"/>
        <v>0</v>
      </c>
      <c r="BL1880" s="11">
        <f t="shared" si="710"/>
        <v>0</v>
      </c>
      <c r="BM1880" s="11">
        <f t="shared" si="711"/>
        <v>0</v>
      </c>
      <c r="BN1880" s="25">
        <f>Z1880*Budget!$A$6</f>
        <v>0</v>
      </c>
      <c r="BO1880" s="25">
        <f>AA1880*(Budget!$B$6+Budget!$B$7)</f>
        <v>0</v>
      </c>
      <c r="BP1880" s="25">
        <f>AB1880*(Budget!$C$6+Budget!$C$7)</f>
        <v>0</v>
      </c>
      <c r="BQ1880" s="25">
        <f>AC1880*(Budget!$D$6+Budget!$D$7)</f>
        <v>0</v>
      </c>
      <c r="BR1880" s="25">
        <f>AD1880*(Budget!$E$6+Budget!$E$7)</f>
        <v>0</v>
      </c>
      <c r="BS1880" s="25">
        <f>AE1880*(Budget!$F$6+Budget!$F$7)</f>
        <v>0</v>
      </c>
      <c r="BT1880" s="25">
        <f>AF1880*(Budget!$G$6+Budget!$G$7)</f>
        <v>0</v>
      </c>
      <c r="BU1880" s="25">
        <f>AG1880*Budget!$H$6</f>
        <v>0</v>
      </c>
      <c r="BV1880" s="25">
        <f>AH1880*Budget!$I$6</f>
        <v>0</v>
      </c>
      <c r="BW1880" s="25">
        <f>AI1880*Budget!$J$6</f>
        <v>0</v>
      </c>
      <c r="BX1880" s="25">
        <f>AJ1880*Budget!$K$6</f>
        <v>0</v>
      </c>
      <c r="BY1880" s="25">
        <f>AK1880*Budget!$L$6</f>
        <v>0</v>
      </c>
      <c r="BZ1880" s="25">
        <f>AL1880*Budget!$M$6</f>
        <v>0</v>
      </c>
      <c r="CA1880" s="25">
        <f>AM1880*Budget!$N$6</f>
        <v>0</v>
      </c>
      <c r="CB1880" s="25">
        <f>AQ1880*Budget!$O$6</f>
        <v>0</v>
      </c>
      <c r="CC1880" s="25">
        <f>AR1880*Budget!$S$6</f>
        <v>0</v>
      </c>
      <c r="CD1880" s="25">
        <f>AS1880*Budget!$Q$6</f>
        <v>0</v>
      </c>
      <c r="CE1880" s="25">
        <f t="shared" si="712"/>
        <v>0</v>
      </c>
      <c r="CF1880" s="11" t="e">
        <f>COUNTIFS(#REF!,Source!E1880,#REF!,Source!C1880)</f>
        <v>#REF!</v>
      </c>
      <c r="CG1880" s="11" t="str">
        <f t="shared" si="713"/>
        <v>--</v>
      </c>
    </row>
    <row r="1881" spans="1:85" x14ac:dyDescent="0.25">
      <c r="A1881" t="str">
        <f>IFERROR(VLOOKUP(MONTH(C1881),Date!$A$2:$B$13,2,0),"--")</f>
        <v>Avril</v>
      </c>
      <c r="B1881" s="11">
        <f t="shared" si="692"/>
        <v>18</v>
      </c>
      <c r="C1881" s="28">
        <f t="shared" si="714"/>
        <v>42122</v>
      </c>
      <c r="D1881" s="29" t="s">
        <v>242</v>
      </c>
      <c r="E1881" s="30" t="str">
        <f>IFERROR(VLOOKUP(D1881,Listing!$A:$B,2,0),"--")</f>
        <v>A44052</v>
      </c>
      <c r="F1881" s="30" t="str">
        <f>IFERROR(VLOOKUP(D1881,Listing!$A:$E,5,0),"-")</f>
        <v>MOHSSIN KHALID</v>
      </c>
      <c r="G1881" s="4">
        <f>IFERROR(VLOOKUP(D1881,Listing!$A:$F,6,0),"--")</f>
        <v>42107</v>
      </c>
      <c r="H1881" s="11" t="str">
        <f>IFERROR(VLOOKUP(D1881,Listing!$A:$D,4,0),"--")</f>
        <v>SALIM ZAGHBA</v>
      </c>
      <c r="I1881" s="11" t="str">
        <f t="shared" si="693"/>
        <v>AAC</v>
      </c>
      <c r="J1881" s="31">
        <f>IFERROR(COUNTIFS(Ishop!$BG:$BG,Source!D1881,Ishop!$B:$B,Source!C1881),"--")</f>
        <v>0</v>
      </c>
      <c r="K1881" s="11">
        <f>IFERROR(COUNTIFS(Ishop!$BG:$BG,Source!D1881,Ishop!$B:$B,Source!C1881,Ishop!$J:$J,"OUI"),"--")</f>
        <v>0</v>
      </c>
      <c r="L1881" s="11">
        <f>COUNTIFS(Ishop!$AG:$AG,Source!$L$1,Ishop!$BG:$BG,Source!$D1881,Ishop!$B:$B,Source!$C1881)</f>
        <v>0</v>
      </c>
      <c r="M1881" s="11">
        <f>COUNTIFS(Ishop!$AG:$AG,Source!$M$1,Ishop!$BG:$BG,Source!$D1881,Ishop!$B:$B,Source!$C1881)</f>
        <v>0</v>
      </c>
      <c r="N1881" s="11">
        <f>COUNTIFS(Ishop!$AG:$AG,Source!$N$1,Ishop!$BG:$BG,Source!$D1881,Ishop!$B:$B,Source!$C1881)</f>
        <v>0</v>
      </c>
      <c r="O1881" s="11">
        <f>COUNTIFS(Ishop!$AG:$AG,Source!$O$1,Ishop!$BG:$BG,Source!$D1881,Ishop!$B:$B,Source!$C1881)</f>
        <v>0</v>
      </c>
      <c r="P1881" s="11">
        <f>COUNTIFS(Ishop!$AG:$AG,Source!$P$1,Ishop!$BG:$BG,Source!$D1881,Ishop!$B:$B,Source!$C1881)</f>
        <v>0</v>
      </c>
      <c r="Q1881" s="11">
        <f>COUNTIFS(Ishop!$AG:$AG,Source!$Q$1,Ishop!$BG:$BG,Source!$D1881,Ishop!$B:$B,Source!$C1881)</f>
        <v>0</v>
      </c>
      <c r="R1881" s="11">
        <f>COUNTIFS(Ishop!$AG:$AG,Source!$R$1,Ishop!$BG:$BG,Source!$D1881,Ishop!$B:$B,Source!$C1881)</f>
        <v>0</v>
      </c>
      <c r="S1881" s="11">
        <f>COUNTIFS(Ishop!$AG:$AG,Source!$S$1,Ishop!$BG:$BG,Source!$D1881,Ishop!$B:$B,Source!$C1881)</f>
        <v>0</v>
      </c>
      <c r="T1881" s="11">
        <f>COUNTIFS(Ishop!$AG:$AG,Source!$T$1,Ishop!$BG:$BG,Source!$D1881,Ishop!$B:$B,Source!$C1881)</f>
        <v>0</v>
      </c>
      <c r="U1881" s="11">
        <f>COUNTIFS(Ishop!$AG:$AG,Source!$U$1,Ishop!$BG:$BG,Source!$D1881,Ishop!$B:$B,Source!$C1881)</f>
        <v>0</v>
      </c>
      <c r="V1881" s="11">
        <f>COUNTIFS(Ishop!$AG:$AG,Source!$V$1,Ishop!$BG:$BG,Source!$D1881,Ishop!$B:$B,Source!$C1881)</f>
        <v>0</v>
      </c>
      <c r="W1881" s="11">
        <f>COUNTIFS(Ishop!$AG:$AG,Source!$W$1,Ishop!$BG:$BG,Source!$D1881,Ishop!$B:$B,Source!$C1881)</f>
        <v>0</v>
      </c>
      <c r="X1881" s="11">
        <f>COUNTIFS(Ishop!$AG:$AG,Source!$X$1,Ishop!$BG:$BG,Source!$D1881,Ishop!$B:$B,Source!$C1881)</f>
        <v>0</v>
      </c>
      <c r="Y1881" s="11">
        <f>COUNTIFS(Ishop!$AG:$AG,Source!$Y$1,Ishop!$BG:$BG,Source!$D1881,Ishop!$B:$B,Source!$C1881)</f>
        <v>0</v>
      </c>
      <c r="Z1881" s="11">
        <f>COUNTIFS(Ishop!$AG:$AG,Source!$Z$1,Ishop!$BG:$BG,Source!$D1881,Ishop!$B:$B,Source!$C1881,Ishop!$J:$J,"OUI")</f>
        <v>0</v>
      </c>
      <c r="AA1881" s="11">
        <f>COUNTIFS(Ishop!$AG:$AG,Source!$AA$1,Ishop!$BG:$BG,Source!$D1881,Ishop!$B:$B,Source!$C1881,Ishop!$J:$J,"OUI")</f>
        <v>0</v>
      </c>
      <c r="AB1881" s="11">
        <f>COUNTIFS(Ishop!$AG:$AG,Source!$AB$1,Ishop!$BG:$BG,Source!$D1881,Ishop!$B:$B,Source!$C1881,Ishop!$J:$J,"OUI")</f>
        <v>0</v>
      </c>
      <c r="AC1881" s="11">
        <f>COUNTIFS(Ishop!$AG:$AG,Source!$AC$1,Ishop!$BG:$BG,Source!$D1881,Ishop!$B:$B,Source!$C1881,Ishop!$J:$J,"OUI")</f>
        <v>0</v>
      </c>
      <c r="AD1881" s="11">
        <f>COUNTIFS(Ishop!$AG:$AG,Source!$AD$1,Ishop!$BG:$BG,Source!$D1881,Ishop!$B:$B,Source!$C1881,Ishop!$J:$J,"OUI")</f>
        <v>0</v>
      </c>
      <c r="AE1881" s="11">
        <f>COUNTIFS(Ishop!$AG:$AG,Source!$AE$1,Ishop!$BG:$BG,Source!$D1881,Ishop!$B:$B,Source!$C1881,Ishop!$J:$J,"OUI")</f>
        <v>0</v>
      </c>
      <c r="AF1881" s="11">
        <f>COUNTIFS(Ishop!$AG:$AG,Source!$AF$1,Ishop!$BG:$BG,Source!$D1881,Ishop!$B:$B,Source!$C1881,Ishop!$J:$J,"OUI")</f>
        <v>0</v>
      </c>
      <c r="AG1881" s="11">
        <f>COUNTIFS(Ishop!$AG:$AG,Source!$AG$1,Ishop!$BG:$BG,Source!$D1881,Ishop!$B:$B,Source!$C1881,Ishop!$J:$J,"OUI")</f>
        <v>0</v>
      </c>
      <c r="AH1881" s="11">
        <f>COUNTIFS(Ishop!$AG:$AG,Source!$AH$1,Ishop!$BG:$BG,Source!$D1881,Ishop!$B:$B,Source!$C1881,Ishop!$J:$J,"OUI")</f>
        <v>0</v>
      </c>
      <c r="AI1881" s="11">
        <f>COUNTIFS(Ishop!$AG:$AG,Source!$AI$1,Ishop!$BG:$BG,Source!$D1881,Ishop!$B:$B,Source!$C1881,Ishop!$J:$J,"OUI")</f>
        <v>0</v>
      </c>
      <c r="AJ1881" s="11">
        <f>COUNTIFS(Ishop!$AG:$AG,Source!$AJ$1,Ishop!$BG:$BG,Source!$D1881,Ishop!$B:$B,Source!$C1881,Ishop!$J:$J,"OUI")</f>
        <v>0</v>
      </c>
      <c r="AK1881" s="11">
        <f>COUNTIFS(Ishop!$AG:$AG,Source!$AK$1,Ishop!$BG:$BG,Source!$D1881,Ishop!$B:$B,Source!$C1881,Ishop!$J:$J,"OUI")</f>
        <v>0</v>
      </c>
      <c r="AL1881" s="11">
        <f>COUNTIFS(Ishop!$AG:$AG,Source!$AL$1,Ishop!$BG:$BG,Source!$D1881,Ishop!$B:$B,Source!$C1881,Ishop!$J:$J,"OUI")</f>
        <v>0</v>
      </c>
      <c r="AM1881" s="11">
        <f>COUNTIFS(Ishop!$AG:$AG,Source!$AM$1,Ishop!$BG:$BG,Source!$D1881,Ishop!$B:$B,Source!$C1881,Ishop!$J:$J,"OUI")</f>
        <v>0</v>
      </c>
      <c r="AN1881" s="11">
        <f>COUNTIFS(Dolmen!$W:$W,"Sensation",Dolmen!$O:$O,Source!D1881,Dolmen!$F:$F,Source!C1881)</f>
        <v>0</v>
      </c>
      <c r="AO1881" s="11">
        <f>COUNTIFS(Dolmen!$AC:$AC,"Bbox Miami",Dolmen!$O:$O,Source!D1881,Dolmen!$F:$F,Source!C1881)</f>
        <v>0</v>
      </c>
      <c r="AP1881" s="11">
        <f>COUNTIFS(Dolmen!$AD:$AD,"1",Dolmen!$W:$W,"",Dolmen!$O:$O,Source!D1881,Dolmen!$F:$F,Source!C1881)</f>
        <v>0</v>
      </c>
      <c r="AQ1881" s="11">
        <f>COUNTIFS(Dolmen!$W:$W,"Sensation",Dolmen!$Y:$Y,"1",Dolmen!$O:$O,Source!D1881,Dolmen!$F:$F,Source!C1881)</f>
        <v>0</v>
      </c>
      <c r="AR1881" s="11">
        <f>COUNTIFS(Dolmen!$AC:$AC,"Bbox Miami",Dolmen!$Y:$Y,"1",Dolmen!$O:$O,Source!D1881,Dolmen!$F:$F,Source!C1881)</f>
        <v>0</v>
      </c>
      <c r="AS1881" s="11">
        <f>COUNTIFS(Dolmen!$AD:$AD,"1",Dolmen!$W:$W,"",Dolmen!$Y:$Y,"1",Dolmen!$O:$O,Source!D1881,Dolmen!$F:$F,Source!C1881)</f>
        <v>0</v>
      </c>
      <c r="AT1881" s="11">
        <f t="shared" si="694"/>
        <v>0</v>
      </c>
      <c r="AU1881" s="11">
        <f t="shared" si="695"/>
        <v>0</v>
      </c>
      <c r="AV1881" s="11">
        <f t="shared" si="696"/>
        <v>0</v>
      </c>
      <c r="AW1881" s="11">
        <f t="shared" si="697"/>
        <v>0</v>
      </c>
      <c r="AX1881" s="11">
        <f t="shared" si="698"/>
        <v>0</v>
      </c>
      <c r="AY1881" s="11">
        <f t="shared" si="699"/>
        <v>0</v>
      </c>
      <c r="AZ1881" s="11">
        <f t="shared" si="700"/>
        <v>0</v>
      </c>
      <c r="BA1881" s="11">
        <f t="shared" si="701"/>
        <v>0</v>
      </c>
      <c r="BB1881" s="11">
        <f t="shared" si="702"/>
        <v>0</v>
      </c>
      <c r="BC1881" s="11">
        <f t="shared" si="703"/>
        <v>0</v>
      </c>
      <c r="BD1881" s="11">
        <f>SUMIFS(Ishop!$BK:$BK,Ishop!$BG:$BG,Source!D1881,Ishop!$B:$B,Source!C1881)</f>
        <v>0</v>
      </c>
      <c r="BE1881" s="11">
        <f>COUNTIFS(Ishop!$AW:$AW,"OUI",Ishop!$BG:$BG,Source!D1881,Ishop!$B:$B,Source!C1881)</f>
        <v>0</v>
      </c>
      <c r="BF1881" s="11">
        <f t="shared" si="704"/>
        <v>0</v>
      </c>
      <c r="BG1881" s="11">
        <f t="shared" si="705"/>
        <v>0</v>
      </c>
      <c r="BH1881" s="11">
        <f t="shared" si="706"/>
        <v>0</v>
      </c>
      <c r="BI1881" s="11">
        <f t="shared" si="707"/>
        <v>0</v>
      </c>
      <c r="BJ1881" s="11">
        <f t="shared" si="708"/>
        <v>0</v>
      </c>
      <c r="BK1881" s="11">
        <f t="shared" si="709"/>
        <v>0</v>
      </c>
      <c r="BL1881" s="11">
        <f t="shared" si="710"/>
        <v>0</v>
      </c>
      <c r="BM1881" s="11">
        <f t="shared" si="711"/>
        <v>0</v>
      </c>
      <c r="BN1881" s="25">
        <f>Z1881*Budget!$A$6</f>
        <v>0</v>
      </c>
      <c r="BO1881" s="25">
        <f>AA1881*(Budget!$B$6+Budget!$B$7)</f>
        <v>0</v>
      </c>
      <c r="BP1881" s="25">
        <f>AB1881*(Budget!$C$6+Budget!$C$7)</f>
        <v>0</v>
      </c>
      <c r="BQ1881" s="25">
        <f>AC1881*(Budget!$D$6+Budget!$D$7)</f>
        <v>0</v>
      </c>
      <c r="BR1881" s="25">
        <f>AD1881*(Budget!$E$6+Budget!$E$7)</f>
        <v>0</v>
      </c>
      <c r="BS1881" s="25">
        <f>AE1881*(Budget!$F$6+Budget!$F$7)</f>
        <v>0</v>
      </c>
      <c r="BT1881" s="25">
        <f>AF1881*(Budget!$G$6+Budget!$G$7)</f>
        <v>0</v>
      </c>
      <c r="BU1881" s="25">
        <f>AG1881*Budget!$H$6</f>
        <v>0</v>
      </c>
      <c r="BV1881" s="25">
        <f>AH1881*Budget!$I$6</f>
        <v>0</v>
      </c>
      <c r="BW1881" s="25">
        <f>AI1881*Budget!$J$6</f>
        <v>0</v>
      </c>
      <c r="BX1881" s="25">
        <f>AJ1881*Budget!$K$6</f>
        <v>0</v>
      </c>
      <c r="BY1881" s="25">
        <f>AK1881*Budget!$L$6</f>
        <v>0</v>
      </c>
      <c r="BZ1881" s="25">
        <f>AL1881*Budget!$M$6</f>
        <v>0</v>
      </c>
      <c r="CA1881" s="25">
        <f>AM1881*Budget!$N$6</f>
        <v>0</v>
      </c>
      <c r="CB1881" s="25">
        <f>AQ1881*Budget!$O$6</f>
        <v>0</v>
      </c>
      <c r="CC1881" s="25">
        <f>AR1881*Budget!$S$6</f>
        <v>0</v>
      </c>
      <c r="CD1881" s="25">
        <f>AS1881*Budget!$Q$6</f>
        <v>0</v>
      </c>
      <c r="CE1881" s="25">
        <f t="shared" si="712"/>
        <v>0</v>
      </c>
      <c r="CF1881" s="11" t="e">
        <f>COUNTIFS(#REF!,Source!E1881,#REF!,Source!C1881)</f>
        <v>#REF!</v>
      </c>
      <c r="CG1881" s="11" t="str">
        <f t="shared" si="713"/>
        <v>--</v>
      </c>
    </row>
    <row r="1882" spans="1:85" x14ac:dyDescent="0.25">
      <c r="A1882" t="str">
        <f>IFERROR(VLOOKUP(MONTH(C1882),Date!$A$2:$B$13,2,0),"--")</f>
        <v>Avril</v>
      </c>
      <c r="B1882" s="11">
        <f t="shared" si="692"/>
        <v>18</v>
      </c>
      <c r="C1882" s="28">
        <f t="shared" si="714"/>
        <v>42122</v>
      </c>
      <c r="D1882" s="29" t="s">
        <v>243</v>
      </c>
      <c r="E1882" s="30" t="str">
        <f>IFERROR(VLOOKUP(D1882,Listing!$A:$B,2,0),"--")</f>
        <v>A440A45</v>
      </c>
      <c r="F1882" s="30" t="str">
        <f>IFERROR(VLOOKUP(D1882,Listing!$A:$E,5,0),"-")</f>
        <v>OUALKADI  OMAR</v>
      </c>
      <c r="G1882" s="4">
        <f>IFERROR(VLOOKUP(D1882,Listing!$A:$F,6,0),"--")</f>
        <v>42093</v>
      </c>
      <c r="H1882" s="11" t="str">
        <f>IFERROR(VLOOKUP(D1882,Listing!$A:$D,4,0),"--")</f>
        <v>SALIM ZAGHBA</v>
      </c>
      <c r="I1882" s="11" t="str">
        <f t="shared" si="693"/>
        <v>AAC</v>
      </c>
      <c r="J1882" s="31">
        <f>IFERROR(COUNTIFS(Ishop!$BG:$BG,Source!D1882,Ishop!$B:$B,Source!C1882),"--")</f>
        <v>0</v>
      </c>
      <c r="K1882" s="11">
        <f>IFERROR(COUNTIFS(Ishop!$BG:$BG,Source!D1882,Ishop!$B:$B,Source!C1882,Ishop!$J:$J,"OUI"),"--")</f>
        <v>0</v>
      </c>
      <c r="L1882" s="11">
        <f>COUNTIFS(Ishop!$AG:$AG,Source!$L$1,Ishop!$BG:$BG,Source!$D1882,Ishop!$B:$B,Source!$C1882)</f>
        <v>0</v>
      </c>
      <c r="M1882" s="11">
        <f>COUNTIFS(Ishop!$AG:$AG,Source!$M$1,Ishop!$BG:$BG,Source!$D1882,Ishop!$B:$B,Source!$C1882)</f>
        <v>0</v>
      </c>
      <c r="N1882" s="11">
        <f>COUNTIFS(Ishop!$AG:$AG,Source!$N$1,Ishop!$BG:$BG,Source!$D1882,Ishop!$B:$B,Source!$C1882)</f>
        <v>0</v>
      </c>
      <c r="O1882" s="11">
        <f>COUNTIFS(Ishop!$AG:$AG,Source!$O$1,Ishop!$BG:$BG,Source!$D1882,Ishop!$B:$B,Source!$C1882)</f>
        <v>0</v>
      </c>
      <c r="P1882" s="11">
        <f>COUNTIFS(Ishop!$AG:$AG,Source!$P$1,Ishop!$BG:$BG,Source!$D1882,Ishop!$B:$B,Source!$C1882)</f>
        <v>0</v>
      </c>
      <c r="Q1882" s="11">
        <f>COUNTIFS(Ishop!$AG:$AG,Source!$Q$1,Ishop!$BG:$BG,Source!$D1882,Ishop!$B:$B,Source!$C1882)</f>
        <v>0</v>
      </c>
      <c r="R1882" s="11">
        <f>COUNTIFS(Ishop!$AG:$AG,Source!$R$1,Ishop!$BG:$BG,Source!$D1882,Ishop!$B:$B,Source!$C1882)</f>
        <v>0</v>
      </c>
      <c r="S1882" s="11">
        <f>COUNTIFS(Ishop!$AG:$AG,Source!$S$1,Ishop!$BG:$BG,Source!$D1882,Ishop!$B:$B,Source!$C1882)</f>
        <v>0</v>
      </c>
      <c r="T1882" s="11">
        <f>COUNTIFS(Ishop!$AG:$AG,Source!$T$1,Ishop!$BG:$BG,Source!$D1882,Ishop!$B:$B,Source!$C1882)</f>
        <v>0</v>
      </c>
      <c r="U1882" s="11">
        <f>COUNTIFS(Ishop!$AG:$AG,Source!$U$1,Ishop!$BG:$BG,Source!$D1882,Ishop!$B:$B,Source!$C1882)</f>
        <v>0</v>
      </c>
      <c r="V1882" s="11">
        <f>COUNTIFS(Ishop!$AG:$AG,Source!$V$1,Ishop!$BG:$BG,Source!$D1882,Ishop!$B:$B,Source!$C1882)</f>
        <v>0</v>
      </c>
      <c r="W1882" s="11">
        <f>COUNTIFS(Ishop!$AG:$AG,Source!$W$1,Ishop!$BG:$BG,Source!$D1882,Ishop!$B:$B,Source!$C1882)</f>
        <v>0</v>
      </c>
      <c r="X1882" s="11">
        <f>COUNTIFS(Ishop!$AG:$AG,Source!$X$1,Ishop!$BG:$BG,Source!$D1882,Ishop!$B:$B,Source!$C1882)</f>
        <v>0</v>
      </c>
      <c r="Y1882" s="11">
        <f>COUNTIFS(Ishop!$AG:$AG,Source!$Y$1,Ishop!$BG:$BG,Source!$D1882,Ishop!$B:$B,Source!$C1882)</f>
        <v>0</v>
      </c>
      <c r="Z1882" s="11">
        <f>COUNTIFS(Ishop!$AG:$AG,Source!$Z$1,Ishop!$BG:$BG,Source!$D1882,Ishop!$B:$B,Source!$C1882,Ishop!$J:$J,"OUI")</f>
        <v>0</v>
      </c>
      <c r="AA1882" s="11">
        <f>COUNTIFS(Ishop!$AG:$AG,Source!$AA$1,Ishop!$BG:$BG,Source!$D1882,Ishop!$B:$B,Source!$C1882,Ishop!$J:$J,"OUI")</f>
        <v>0</v>
      </c>
      <c r="AB1882" s="11">
        <f>COUNTIFS(Ishop!$AG:$AG,Source!$AB$1,Ishop!$BG:$BG,Source!$D1882,Ishop!$B:$B,Source!$C1882,Ishop!$J:$J,"OUI")</f>
        <v>0</v>
      </c>
      <c r="AC1882" s="11">
        <f>COUNTIFS(Ishop!$AG:$AG,Source!$AC$1,Ishop!$BG:$BG,Source!$D1882,Ishop!$B:$B,Source!$C1882,Ishop!$J:$J,"OUI")</f>
        <v>0</v>
      </c>
      <c r="AD1882" s="11">
        <f>COUNTIFS(Ishop!$AG:$AG,Source!$AD$1,Ishop!$BG:$BG,Source!$D1882,Ishop!$B:$B,Source!$C1882,Ishop!$J:$J,"OUI")</f>
        <v>0</v>
      </c>
      <c r="AE1882" s="11">
        <f>COUNTIFS(Ishop!$AG:$AG,Source!$AE$1,Ishop!$BG:$BG,Source!$D1882,Ishop!$B:$B,Source!$C1882,Ishop!$J:$J,"OUI")</f>
        <v>0</v>
      </c>
      <c r="AF1882" s="11">
        <f>COUNTIFS(Ishop!$AG:$AG,Source!$AF$1,Ishop!$BG:$BG,Source!$D1882,Ishop!$B:$B,Source!$C1882,Ishop!$J:$J,"OUI")</f>
        <v>0</v>
      </c>
      <c r="AG1882" s="11">
        <f>COUNTIFS(Ishop!$AG:$AG,Source!$AG$1,Ishop!$BG:$BG,Source!$D1882,Ishop!$B:$B,Source!$C1882,Ishop!$J:$J,"OUI")</f>
        <v>0</v>
      </c>
      <c r="AH1882" s="11">
        <f>COUNTIFS(Ishop!$AG:$AG,Source!$AH$1,Ishop!$BG:$BG,Source!$D1882,Ishop!$B:$B,Source!$C1882,Ishop!$J:$J,"OUI")</f>
        <v>0</v>
      </c>
      <c r="AI1882" s="11">
        <f>COUNTIFS(Ishop!$AG:$AG,Source!$AI$1,Ishop!$BG:$BG,Source!$D1882,Ishop!$B:$B,Source!$C1882,Ishop!$J:$J,"OUI")</f>
        <v>0</v>
      </c>
      <c r="AJ1882" s="11">
        <f>COUNTIFS(Ishop!$AG:$AG,Source!$AJ$1,Ishop!$BG:$BG,Source!$D1882,Ishop!$B:$B,Source!$C1882,Ishop!$J:$J,"OUI")</f>
        <v>0</v>
      </c>
      <c r="AK1882" s="11">
        <f>COUNTIFS(Ishop!$AG:$AG,Source!$AK$1,Ishop!$BG:$BG,Source!$D1882,Ishop!$B:$B,Source!$C1882,Ishop!$J:$J,"OUI")</f>
        <v>0</v>
      </c>
      <c r="AL1882" s="11">
        <f>COUNTIFS(Ishop!$AG:$AG,Source!$AL$1,Ishop!$BG:$BG,Source!$D1882,Ishop!$B:$B,Source!$C1882,Ishop!$J:$J,"OUI")</f>
        <v>0</v>
      </c>
      <c r="AM1882" s="11">
        <f>COUNTIFS(Ishop!$AG:$AG,Source!$AM$1,Ishop!$BG:$BG,Source!$D1882,Ishop!$B:$B,Source!$C1882,Ishop!$J:$J,"OUI")</f>
        <v>0</v>
      </c>
      <c r="AN1882" s="11">
        <f>COUNTIFS(Dolmen!$W:$W,"Sensation",Dolmen!$O:$O,Source!D1882,Dolmen!$F:$F,Source!C1882)</f>
        <v>0</v>
      </c>
      <c r="AO1882" s="11">
        <f>COUNTIFS(Dolmen!$AC:$AC,"Bbox Miami",Dolmen!$O:$O,Source!D1882,Dolmen!$F:$F,Source!C1882)</f>
        <v>0</v>
      </c>
      <c r="AP1882" s="11">
        <f>COUNTIFS(Dolmen!$AD:$AD,"1",Dolmen!$W:$W,"",Dolmen!$O:$O,Source!D1882,Dolmen!$F:$F,Source!C1882)</f>
        <v>0</v>
      </c>
      <c r="AQ1882" s="11">
        <f>COUNTIFS(Dolmen!$W:$W,"Sensation",Dolmen!$Y:$Y,"1",Dolmen!$O:$O,Source!D1882,Dolmen!$F:$F,Source!C1882)</f>
        <v>0</v>
      </c>
      <c r="AR1882" s="11">
        <f>COUNTIFS(Dolmen!$AC:$AC,"Bbox Miami",Dolmen!$Y:$Y,"1",Dolmen!$O:$O,Source!D1882,Dolmen!$F:$F,Source!C1882)</f>
        <v>0</v>
      </c>
      <c r="AS1882" s="11">
        <f>COUNTIFS(Dolmen!$AD:$AD,"1",Dolmen!$W:$W,"",Dolmen!$Y:$Y,"1",Dolmen!$O:$O,Source!D1882,Dolmen!$F:$F,Source!C1882)</f>
        <v>0</v>
      </c>
      <c r="AT1882" s="11">
        <f t="shared" si="694"/>
        <v>0</v>
      </c>
      <c r="AU1882" s="11">
        <f t="shared" si="695"/>
        <v>0</v>
      </c>
      <c r="AV1882" s="11">
        <f t="shared" si="696"/>
        <v>0</v>
      </c>
      <c r="AW1882" s="11">
        <f t="shared" si="697"/>
        <v>0</v>
      </c>
      <c r="AX1882" s="11">
        <f t="shared" si="698"/>
        <v>0</v>
      </c>
      <c r="AY1882" s="11">
        <f t="shared" si="699"/>
        <v>0</v>
      </c>
      <c r="AZ1882" s="11">
        <f t="shared" si="700"/>
        <v>0</v>
      </c>
      <c r="BA1882" s="11">
        <f t="shared" si="701"/>
        <v>0</v>
      </c>
      <c r="BB1882" s="11">
        <f t="shared" si="702"/>
        <v>0</v>
      </c>
      <c r="BC1882" s="11">
        <f t="shared" si="703"/>
        <v>0</v>
      </c>
      <c r="BD1882" s="11">
        <f>SUMIFS(Ishop!$BK:$BK,Ishop!$BG:$BG,Source!D1882,Ishop!$B:$B,Source!C1882)</f>
        <v>0</v>
      </c>
      <c r="BE1882" s="11">
        <f>COUNTIFS(Ishop!$AW:$AW,"OUI",Ishop!$BG:$BG,Source!D1882,Ishop!$B:$B,Source!C1882)</f>
        <v>0</v>
      </c>
      <c r="BF1882" s="11">
        <f t="shared" si="704"/>
        <v>0</v>
      </c>
      <c r="BG1882" s="11">
        <f t="shared" si="705"/>
        <v>0</v>
      </c>
      <c r="BH1882" s="11">
        <f t="shared" si="706"/>
        <v>0</v>
      </c>
      <c r="BI1882" s="11">
        <f t="shared" si="707"/>
        <v>0</v>
      </c>
      <c r="BJ1882" s="11">
        <f t="shared" si="708"/>
        <v>0</v>
      </c>
      <c r="BK1882" s="11">
        <f t="shared" si="709"/>
        <v>0</v>
      </c>
      <c r="BL1882" s="11">
        <f t="shared" si="710"/>
        <v>0</v>
      </c>
      <c r="BM1882" s="11">
        <f t="shared" si="711"/>
        <v>0</v>
      </c>
      <c r="BN1882" s="25">
        <f>Z1882*Budget!$A$6</f>
        <v>0</v>
      </c>
      <c r="BO1882" s="25">
        <f>AA1882*(Budget!$B$6+Budget!$B$7)</f>
        <v>0</v>
      </c>
      <c r="BP1882" s="25">
        <f>AB1882*(Budget!$C$6+Budget!$C$7)</f>
        <v>0</v>
      </c>
      <c r="BQ1882" s="25">
        <f>AC1882*(Budget!$D$6+Budget!$D$7)</f>
        <v>0</v>
      </c>
      <c r="BR1882" s="25">
        <f>AD1882*(Budget!$E$6+Budget!$E$7)</f>
        <v>0</v>
      </c>
      <c r="BS1882" s="25">
        <f>AE1882*(Budget!$F$6+Budget!$F$7)</f>
        <v>0</v>
      </c>
      <c r="BT1882" s="25">
        <f>AF1882*(Budget!$G$6+Budget!$G$7)</f>
        <v>0</v>
      </c>
      <c r="BU1882" s="25">
        <f>AG1882*Budget!$H$6</f>
        <v>0</v>
      </c>
      <c r="BV1882" s="25">
        <f>AH1882*Budget!$I$6</f>
        <v>0</v>
      </c>
      <c r="BW1882" s="25">
        <f>AI1882*Budget!$J$6</f>
        <v>0</v>
      </c>
      <c r="BX1882" s="25">
        <f>AJ1882*Budget!$K$6</f>
        <v>0</v>
      </c>
      <c r="BY1882" s="25">
        <f>AK1882*Budget!$L$6</f>
        <v>0</v>
      </c>
      <c r="BZ1882" s="25">
        <f>AL1882*Budget!$M$6</f>
        <v>0</v>
      </c>
      <c r="CA1882" s="25">
        <f>AM1882*Budget!$N$6</f>
        <v>0</v>
      </c>
      <c r="CB1882" s="25">
        <f>AQ1882*Budget!$O$6</f>
        <v>0</v>
      </c>
      <c r="CC1882" s="25">
        <f>AR1882*Budget!$S$6</f>
        <v>0</v>
      </c>
      <c r="CD1882" s="25">
        <f>AS1882*Budget!$Q$6</f>
        <v>0</v>
      </c>
      <c r="CE1882" s="25">
        <f t="shared" si="712"/>
        <v>0</v>
      </c>
      <c r="CF1882" s="11" t="e">
        <f>COUNTIFS(#REF!,Source!E1882,#REF!,Source!C1882)</f>
        <v>#REF!</v>
      </c>
      <c r="CG1882" s="11" t="str">
        <f t="shared" si="713"/>
        <v>--</v>
      </c>
    </row>
    <row r="1883" spans="1:85" x14ac:dyDescent="0.25">
      <c r="A1883" t="str">
        <f>IFERROR(VLOOKUP(MONTH(C1883),Date!$A$2:$B$13,2,0),"--")</f>
        <v>Avril</v>
      </c>
      <c r="B1883" s="11">
        <f t="shared" si="692"/>
        <v>18</v>
      </c>
      <c r="C1883" s="28">
        <f t="shared" si="714"/>
        <v>42122</v>
      </c>
      <c r="D1883" s="29" t="s">
        <v>244</v>
      </c>
      <c r="E1883" s="30" t="str">
        <f>IFERROR(VLOOKUP(D1883,Listing!$A:$B,2,0),"--")</f>
        <v>A44040</v>
      </c>
      <c r="F1883" s="30" t="str">
        <f>IFERROR(VLOOKUP(D1883,Listing!$A:$E,5,0),"-")</f>
        <v>EL FILALI   AMINA</v>
      </c>
      <c r="G1883" s="4">
        <f>IFERROR(VLOOKUP(D1883,Listing!$A:$F,6,0),"--")</f>
        <v>42079</v>
      </c>
      <c r="H1883" s="11" t="str">
        <f>IFERROR(VLOOKUP(D1883,Listing!$A:$D,4,0),"--")</f>
        <v>SALIM ZAGHBA</v>
      </c>
      <c r="I1883" s="11" t="str">
        <f t="shared" si="693"/>
        <v>AAC</v>
      </c>
      <c r="J1883" s="31">
        <f>IFERROR(COUNTIFS(Ishop!$BG:$BG,Source!D1883,Ishop!$B:$B,Source!C1883),"--")</f>
        <v>0</v>
      </c>
      <c r="K1883" s="11">
        <f>IFERROR(COUNTIFS(Ishop!$BG:$BG,Source!D1883,Ishop!$B:$B,Source!C1883,Ishop!$J:$J,"OUI"),"--")</f>
        <v>0</v>
      </c>
      <c r="L1883" s="11">
        <f>COUNTIFS(Ishop!$AG:$AG,Source!$L$1,Ishop!$BG:$BG,Source!$D1883,Ishop!$B:$B,Source!$C1883)</f>
        <v>0</v>
      </c>
      <c r="M1883" s="11">
        <f>COUNTIFS(Ishop!$AG:$AG,Source!$M$1,Ishop!$BG:$BG,Source!$D1883,Ishop!$B:$B,Source!$C1883)</f>
        <v>0</v>
      </c>
      <c r="N1883" s="11">
        <f>COUNTIFS(Ishop!$AG:$AG,Source!$N$1,Ishop!$BG:$BG,Source!$D1883,Ishop!$B:$B,Source!$C1883)</f>
        <v>0</v>
      </c>
      <c r="O1883" s="11">
        <f>COUNTIFS(Ishop!$AG:$AG,Source!$O$1,Ishop!$BG:$BG,Source!$D1883,Ishop!$B:$B,Source!$C1883)</f>
        <v>0</v>
      </c>
      <c r="P1883" s="11">
        <f>COUNTIFS(Ishop!$AG:$AG,Source!$P$1,Ishop!$BG:$BG,Source!$D1883,Ishop!$B:$B,Source!$C1883)</f>
        <v>0</v>
      </c>
      <c r="Q1883" s="11">
        <f>COUNTIFS(Ishop!$AG:$AG,Source!$Q$1,Ishop!$BG:$BG,Source!$D1883,Ishop!$B:$B,Source!$C1883)</f>
        <v>0</v>
      </c>
      <c r="R1883" s="11">
        <f>COUNTIFS(Ishop!$AG:$AG,Source!$R$1,Ishop!$BG:$BG,Source!$D1883,Ishop!$B:$B,Source!$C1883)</f>
        <v>0</v>
      </c>
      <c r="S1883" s="11">
        <f>COUNTIFS(Ishop!$AG:$AG,Source!$S$1,Ishop!$BG:$BG,Source!$D1883,Ishop!$B:$B,Source!$C1883)</f>
        <v>0</v>
      </c>
      <c r="T1883" s="11">
        <f>COUNTIFS(Ishop!$AG:$AG,Source!$T$1,Ishop!$BG:$BG,Source!$D1883,Ishop!$B:$B,Source!$C1883)</f>
        <v>0</v>
      </c>
      <c r="U1883" s="11">
        <f>COUNTIFS(Ishop!$AG:$AG,Source!$U$1,Ishop!$BG:$BG,Source!$D1883,Ishop!$B:$B,Source!$C1883)</f>
        <v>0</v>
      </c>
      <c r="V1883" s="11">
        <f>COUNTIFS(Ishop!$AG:$AG,Source!$V$1,Ishop!$BG:$BG,Source!$D1883,Ishop!$B:$B,Source!$C1883)</f>
        <v>0</v>
      </c>
      <c r="W1883" s="11">
        <f>COUNTIFS(Ishop!$AG:$AG,Source!$W$1,Ishop!$BG:$BG,Source!$D1883,Ishop!$B:$B,Source!$C1883)</f>
        <v>0</v>
      </c>
      <c r="X1883" s="11">
        <f>COUNTIFS(Ishop!$AG:$AG,Source!$X$1,Ishop!$BG:$BG,Source!$D1883,Ishop!$B:$B,Source!$C1883)</f>
        <v>0</v>
      </c>
      <c r="Y1883" s="11">
        <f>COUNTIFS(Ishop!$AG:$AG,Source!$Y$1,Ishop!$BG:$BG,Source!$D1883,Ishop!$B:$B,Source!$C1883)</f>
        <v>0</v>
      </c>
      <c r="Z1883" s="11">
        <f>COUNTIFS(Ishop!$AG:$AG,Source!$Z$1,Ishop!$BG:$BG,Source!$D1883,Ishop!$B:$B,Source!$C1883,Ishop!$J:$J,"OUI")</f>
        <v>0</v>
      </c>
      <c r="AA1883" s="11">
        <f>COUNTIFS(Ishop!$AG:$AG,Source!$AA$1,Ishop!$BG:$BG,Source!$D1883,Ishop!$B:$B,Source!$C1883,Ishop!$J:$J,"OUI")</f>
        <v>0</v>
      </c>
      <c r="AB1883" s="11">
        <f>COUNTIFS(Ishop!$AG:$AG,Source!$AB$1,Ishop!$BG:$BG,Source!$D1883,Ishop!$B:$B,Source!$C1883,Ishop!$J:$J,"OUI")</f>
        <v>0</v>
      </c>
      <c r="AC1883" s="11">
        <f>COUNTIFS(Ishop!$AG:$AG,Source!$AC$1,Ishop!$BG:$BG,Source!$D1883,Ishop!$B:$B,Source!$C1883,Ishop!$J:$J,"OUI")</f>
        <v>0</v>
      </c>
      <c r="AD1883" s="11">
        <f>COUNTIFS(Ishop!$AG:$AG,Source!$AD$1,Ishop!$BG:$BG,Source!$D1883,Ishop!$B:$B,Source!$C1883,Ishop!$J:$J,"OUI")</f>
        <v>0</v>
      </c>
      <c r="AE1883" s="11">
        <f>COUNTIFS(Ishop!$AG:$AG,Source!$AE$1,Ishop!$BG:$BG,Source!$D1883,Ishop!$B:$B,Source!$C1883,Ishop!$J:$J,"OUI")</f>
        <v>0</v>
      </c>
      <c r="AF1883" s="11">
        <f>COUNTIFS(Ishop!$AG:$AG,Source!$AF$1,Ishop!$BG:$BG,Source!$D1883,Ishop!$B:$B,Source!$C1883,Ishop!$J:$J,"OUI")</f>
        <v>0</v>
      </c>
      <c r="AG1883" s="11">
        <f>COUNTIFS(Ishop!$AG:$AG,Source!$AG$1,Ishop!$BG:$BG,Source!$D1883,Ishop!$B:$B,Source!$C1883,Ishop!$J:$J,"OUI")</f>
        <v>0</v>
      </c>
      <c r="AH1883" s="11">
        <f>COUNTIFS(Ishop!$AG:$AG,Source!$AH$1,Ishop!$BG:$BG,Source!$D1883,Ishop!$B:$B,Source!$C1883,Ishop!$J:$J,"OUI")</f>
        <v>0</v>
      </c>
      <c r="AI1883" s="11">
        <f>COUNTIFS(Ishop!$AG:$AG,Source!$AI$1,Ishop!$BG:$BG,Source!$D1883,Ishop!$B:$B,Source!$C1883,Ishop!$J:$J,"OUI")</f>
        <v>0</v>
      </c>
      <c r="AJ1883" s="11">
        <f>COUNTIFS(Ishop!$AG:$AG,Source!$AJ$1,Ishop!$BG:$BG,Source!$D1883,Ishop!$B:$B,Source!$C1883,Ishop!$J:$J,"OUI")</f>
        <v>0</v>
      </c>
      <c r="AK1883" s="11">
        <f>COUNTIFS(Ishop!$AG:$AG,Source!$AK$1,Ishop!$BG:$BG,Source!$D1883,Ishop!$B:$B,Source!$C1883,Ishop!$J:$J,"OUI")</f>
        <v>0</v>
      </c>
      <c r="AL1883" s="11">
        <f>COUNTIFS(Ishop!$AG:$AG,Source!$AL$1,Ishop!$BG:$BG,Source!$D1883,Ishop!$B:$B,Source!$C1883,Ishop!$J:$J,"OUI")</f>
        <v>0</v>
      </c>
      <c r="AM1883" s="11">
        <f>COUNTIFS(Ishop!$AG:$AG,Source!$AM$1,Ishop!$BG:$BG,Source!$D1883,Ishop!$B:$B,Source!$C1883,Ishop!$J:$J,"OUI")</f>
        <v>0</v>
      </c>
      <c r="AN1883" s="11">
        <f>COUNTIFS(Dolmen!$W:$W,"Sensation",Dolmen!$O:$O,Source!D1883,Dolmen!$F:$F,Source!C1883)</f>
        <v>0</v>
      </c>
      <c r="AO1883" s="11">
        <f>COUNTIFS(Dolmen!$AC:$AC,"Bbox Miami",Dolmen!$O:$O,Source!D1883,Dolmen!$F:$F,Source!C1883)</f>
        <v>0</v>
      </c>
      <c r="AP1883" s="11">
        <f>COUNTIFS(Dolmen!$AD:$AD,"1",Dolmen!$W:$W,"",Dolmen!$O:$O,Source!D1883,Dolmen!$F:$F,Source!C1883)</f>
        <v>0</v>
      </c>
      <c r="AQ1883" s="11">
        <f>COUNTIFS(Dolmen!$W:$W,"Sensation",Dolmen!$Y:$Y,"1",Dolmen!$O:$O,Source!D1883,Dolmen!$F:$F,Source!C1883)</f>
        <v>0</v>
      </c>
      <c r="AR1883" s="11">
        <f>COUNTIFS(Dolmen!$AC:$AC,"Bbox Miami",Dolmen!$Y:$Y,"1",Dolmen!$O:$O,Source!D1883,Dolmen!$F:$F,Source!C1883)</f>
        <v>0</v>
      </c>
      <c r="AS1883" s="11">
        <f>COUNTIFS(Dolmen!$AD:$AD,"1",Dolmen!$W:$W,"",Dolmen!$Y:$Y,"1",Dolmen!$O:$O,Source!D1883,Dolmen!$F:$F,Source!C1883)</f>
        <v>0</v>
      </c>
      <c r="AT1883" s="11">
        <f t="shared" si="694"/>
        <v>0</v>
      </c>
      <c r="AU1883" s="11">
        <f t="shared" si="695"/>
        <v>0</v>
      </c>
      <c r="AV1883" s="11">
        <f t="shared" si="696"/>
        <v>0</v>
      </c>
      <c r="AW1883" s="11">
        <f t="shared" si="697"/>
        <v>0</v>
      </c>
      <c r="AX1883" s="11">
        <f t="shared" si="698"/>
        <v>0</v>
      </c>
      <c r="AY1883" s="11">
        <f t="shared" si="699"/>
        <v>0</v>
      </c>
      <c r="AZ1883" s="11">
        <f t="shared" si="700"/>
        <v>0</v>
      </c>
      <c r="BA1883" s="11">
        <f t="shared" si="701"/>
        <v>0</v>
      </c>
      <c r="BB1883" s="11">
        <f t="shared" si="702"/>
        <v>0</v>
      </c>
      <c r="BC1883" s="11">
        <f t="shared" si="703"/>
        <v>0</v>
      </c>
      <c r="BD1883" s="11">
        <f>SUMIFS(Ishop!$BK:$BK,Ishop!$BG:$BG,Source!D1883,Ishop!$B:$B,Source!C1883)</f>
        <v>0</v>
      </c>
      <c r="BE1883" s="11">
        <f>COUNTIFS(Ishop!$AW:$AW,"OUI",Ishop!$BG:$BG,Source!D1883,Ishop!$B:$B,Source!C1883)</f>
        <v>0</v>
      </c>
      <c r="BF1883" s="11">
        <f t="shared" si="704"/>
        <v>0</v>
      </c>
      <c r="BG1883" s="11">
        <f t="shared" si="705"/>
        <v>0</v>
      </c>
      <c r="BH1883" s="11">
        <f t="shared" si="706"/>
        <v>0</v>
      </c>
      <c r="BI1883" s="11">
        <f t="shared" si="707"/>
        <v>0</v>
      </c>
      <c r="BJ1883" s="11">
        <f t="shared" si="708"/>
        <v>0</v>
      </c>
      <c r="BK1883" s="11">
        <f t="shared" si="709"/>
        <v>0</v>
      </c>
      <c r="BL1883" s="11">
        <f t="shared" si="710"/>
        <v>0</v>
      </c>
      <c r="BM1883" s="11">
        <f t="shared" si="711"/>
        <v>0</v>
      </c>
      <c r="BN1883" s="25">
        <f>Z1883*Budget!$A$6</f>
        <v>0</v>
      </c>
      <c r="BO1883" s="25">
        <f>AA1883*(Budget!$B$6+Budget!$B$7)</f>
        <v>0</v>
      </c>
      <c r="BP1883" s="25">
        <f>AB1883*(Budget!$C$6+Budget!$C$7)</f>
        <v>0</v>
      </c>
      <c r="BQ1883" s="25">
        <f>AC1883*(Budget!$D$6+Budget!$D$7)</f>
        <v>0</v>
      </c>
      <c r="BR1883" s="25">
        <f>AD1883*(Budget!$E$6+Budget!$E$7)</f>
        <v>0</v>
      </c>
      <c r="BS1883" s="25">
        <f>AE1883*(Budget!$F$6+Budget!$F$7)</f>
        <v>0</v>
      </c>
      <c r="BT1883" s="25">
        <f>AF1883*(Budget!$G$6+Budget!$G$7)</f>
        <v>0</v>
      </c>
      <c r="BU1883" s="25">
        <f>AG1883*Budget!$H$6</f>
        <v>0</v>
      </c>
      <c r="BV1883" s="25">
        <f>AH1883*Budget!$I$6</f>
        <v>0</v>
      </c>
      <c r="BW1883" s="25">
        <f>AI1883*Budget!$J$6</f>
        <v>0</v>
      </c>
      <c r="BX1883" s="25">
        <f>AJ1883*Budget!$K$6</f>
        <v>0</v>
      </c>
      <c r="BY1883" s="25">
        <f>AK1883*Budget!$L$6</f>
        <v>0</v>
      </c>
      <c r="BZ1883" s="25">
        <f>AL1883*Budget!$M$6</f>
        <v>0</v>
      </c>
      <c r="CA1883" s="25">
        <f>AM1883*Budget!$N$6</f>
        <v>0</v>
      </c>
      <c r="CB1883" s="25">
        <f>AQ1883*Budget!$O$6</f>
        <v>0</v>
      </c>
      <c r="CC1883" s="25">
        <f>AR1883*Budget!$S$6</f>
        <v>0</v>
      </c>
      <c r="CD1883" s="25">
        <f>AS1883*Budget!$Q$6</f>
        <v>0</v>
      </c>
      <c r="CE1883" s="25">
        <f t="shared" si="712"/>
        <v>0</v>
      </c>
      <c r="CF1883" s="11" t="e">
        <f>COUNTIFS(#REF!,Source!E1883,#REF!,Source!C1883)</f>
        <v>#REF!</v>
      </c>
      <c r="CG1883" s="11" t="str">
        <f t="shared" si="713"/>
        <v>--</v>
      </c>
    </row>
    <row r="1884" spans="1:85" x14ac:dyDescent="0.25">
      <c r="A1884" t="str">
        <f>IFERROR(VLOOKUP(MONTH(C1884),Date!$A$2:$B$13,2,0),"--")</f>
        <v>Avril</v>
      </c>
      <c r="B1884" s="11">
        <f t="shared" si="692"/>
        <v>18</v>
      </c>
      <c r="C1884" s="28">
        <f t="shared" si="714"/>
        <v>42122</v>
      </c>
      <c r="D1884" s="29" t="s">
        <v>245</v>
      </c>
      <c r="E1884" s="30" t="str">
        <f>IFERROR(VLOOKUP(D1884,Listing!$A:$B,2,0),"--")</f>
        <v>A44075</v>
      </c>
      <c r="F1884" s="30" t="str">
        <f>IFERROR(VLOOKUP(D1884,Listing!$A:$E,5,0),"-")</f>
        <v>ZAITOUNE  HANANE</v>
      </c>
      <c r="G1884" s="4">
        <f>IFERROR(VLOOKUP(D1884,Listing!$A:$F,6,0),"--")</f>
        <v>42093</v>
      </c>
      <c r="H1884" s="11" t="str">
        <f>IFERROR(VLOOKUP(D1884,Listing!$A:$D,4,0),"--")</f>
        <v>SALIM ZAGHBA</v>
      </c>
      <c r="I1884" s="11" t="str">
        <f t="shared" si="693"/>
        <v>AAC</v>
      </c>
      <c r="J1884" s="31">
        <f>IFERROR(COUNTIFS(Ishop!$BG:$BG,Source!D1884,Ishop!$B:$B,Source!C1884),"--")</f>
        <v>0</v>
      </c>
      <c r="K1884" s="11">
        <f>IFERROR(COUNTIFS(Ishop!$BG:$BG,Source!D1884,Ishop!$B:$B,Source!C1884,Ishop!$J:$J,"OUI"),"--")</f>
        <v>0</v>
      </c>
      <c r="L1884" s="11">
        <f>COUNTIFS(Ishop!$AG:$AG,Source!$L$1,Ishop!$BG:$BG,Source!$D1884,Ishop!$B:$B,Source!$C1884)</f>
        <v>0</v>
      </c>
      <c r="M1884" s="11">
        <f>COUNTIFS(Ishop!$AG:$AG,Source!$M$1,Ishop!$BG:$BG,Source!$D1884,Ishop!$B:$B,Source!$C1884)</f>
        <v>0</v>
      </c>
      <c r="N1884" s="11">
        <f>COUNTIFS(Ishop!$AG:$AG,Source!$N$1,Ishop!$BG:$BG,Source!$D1884,Ishop!$B:$B,Source!$C1884)</f>
        <v>0</v>
      </c>
      <c r="O1884" s="11">
        <f>COUNTIFS(Ishop!$AG:$AG,Source!$O$1,Ishop!$BG:$BG,Source!$D1884,Ishop!$B:$B,Source!$C1884)</f>
        <v>0</v>
      </c>
      <c r="P1884" s="11">
        <f>COUNTIFS(Ishop!$AG:$AG,Source!$P$1,Ishop!$BG:$BG,Source!$D1884,Ishop!$B:$B,Source!$C1884)</f>
        <v>0</v>
      </c>
      <c r="Q1884" s="11">
        <f>COUNTIFS(Ishop!$AG:$AG,Source!$Q$1,Ishop!$BG:$BG,Source!$D1884,Ishop!$B:$B,Source!$C1884)</f>
        <v>0</v>
      </c>
      <c r="R1884" s="11">
        <f>COUNTIFS(Ishop!$AG:$AG,Source!$R$1,Ishop!$BG:$BG,Source!$D1884,Ishop!$B:$B,Source!$C1884)</f>
        <v>0</v>
      </c>
      <c r="S1884" s="11">
        <f>COUNTIFS(Ishop!$AG:$AG,Source!$S$1,Ishop!$BG:$BG,Source!$D1884,Ishop!$B:$B,Source!$C1884)</f>
        <v>0</v>
      </c>
      <c r="T1884" s="11">
        <f>COUNTIFS(Ishop!$AG:$AG,Source!$T$1,Ishop!$BG:$BG,Source!$D1884,Ishop!$B:$B,Source!$C1884)</f>
        <v>0</v>
      </c>
      <c r="U1884" s="11">
        <f>COUNTIFS(Ishop!$AG:$AG,Source!$U$1,Ishop!$BG:$BG,Source!$D1884,Ishop!$B:$B,Source!$C1884)</f>
        <v>0</v>
      </c>
      <c r="V1884" s="11">
        <f>COUNTIFS(Ishop!$AG:$AG,Source!$V$1,Ishop!$BG:$BG,Source!$D1884,Ishop!$B:$B,Source!$C1884)</f>
        <v>0</v>
      </c>
      <c r="W1884" s="11">
        <f>COUNTIFS(Ishop!$AG:$AG,Source!$W$1,Ishop!$BG:$BG,Source!$D1884,Ishop!$B:$B,Source!$C1884)</f>
        <v>0</v>
      </c>
      <c r="X1884" s="11">
        <f>COUNTIFS(Ishop!$AG:$AG,Source!$X$1,Ishop!$BG:$BG,Source!$D1884,Ishop!$B:$B,Source!$C1884)</f>
        <v>0</v>
      </c>
      <c r="Y1884" s="11">
        <f>COUNTIFS(Ishop!$AG:$AG,Source!$Y$1,Ishop!$BG:$BG,Source!$D1884,Ishop!$B:$B,Source!$C1884)</f>
        <v>0</v>
      </c>
      <c r="Z1884" s="11">
        <f>COUNTIFS(Ishop!$AG:$AG,Source!$Z$1,Ishop!$BG:$BG,Source!$D1884,Ishop!$B:$B,Source!$C1884,Ishop!$J:$J,"OUI")</f>
        <v>0</v>
      </c>
      <c r="AA1884" s="11">
        <f>COUNTIFS(Ishop!$AG:$AG,Source!$AA$1,Ishop!$BG:$BG,Source!$D1884,Ishop!$B:$B,Source!$C1884,Ishop!$J:$J,"OUI")</f>
        <v>0</v>
      </c>
      <c r="AB1884" s="11">
        <f>COUNTIFS(Ishop!$AG:$AG,Source!$AB$1,Ishop!$BG:$BG,Source!$D1884,Ishop!$B:$B,Source!$C1884,Ishop!$J:$J,"OUI")</f>
        <v>0</v>
      </c>
      <c r="AC1884" s="11">
        <f>COUNTIFS(Ishop!$AG:$AG,Source!$AC$1,Ishop!$BG:$BG,Source!$D1884,Ishop!$B:$B,Source!$C1884,Ishop!$J:$J,"OUI")</f>
        <v>0</v>
      </c>
      <c r="AD1884" s="11">
        <f>COUNTIFS(Ishop!$AG:$AG,Source!$AD$1,Ishop!$BG:$BG,Source!$D1884,Ishop!$B:$B,Source!$C1884,Ishop!$J:$J,"OUI")</f>
        <v>0</v>
      </c>
      <c r="AE1884" s="11">
        <f>COUNTIFS(Ishop!$AG:$AG,Source!$AE$1,Ishop!$BG:$BG,Source!$D1884,Ishop!$B:$B,Source!$C1884,Ishop!$J:$J,"OUI")</f>
        <v>0</v>
      </c>
      <c r="AF1884" s="11">
        <f>COUNTIFS(Ishop!$AG:$AG,Source!$AF$1,Ishop!$BG:$BG,Source!$D1884,Ishop!$B:$B,Source!$C1884,Ishop!$J:$J,"OUI")</f>
        <v>0</v>
      </c>
      <c r="AG1884" s="11">
        <f>COUNTIFS(Ishop!$AG:$AG,Source!$AG$1,Ishop!$BG:$BG,Source!$D1884,Ishop!$B:$B,Source!$C1884,Ishop!$J:$J,"OUI")</f>
        <v>0</v>
      </c>
      <c r="AH1884" s="11">
        <f>COUNTIFS(Ishop!$AG:$AG,Source!$AH$1,Ishop!$BG:$BG,Source!$D1884,Ishop!$B:$B,Source!$C1884,Ishop!$J:$J,"OUI")</f>
        <v>0</v>
      </c>
      <c r="AI1884" s="11">
        <f>COUNTIFS(Ishop!$AG:$AG,Source!$AI$1,Ishop!$BG:$BG,Source!$D1884,Ishop!$B:$B,Source!$C1884,Ishop!$J:$J,"OUI")</f>
        <v>0</v>
      </c>
      <c r="AJ1884" s="11">
        <f>COUNTIFS(Ishop!$AG:$AG,Source!$AJ$1,Ishop!$BG:$BG,Source!$D1884,Ishop!$B:$B,Source!$C1884,Ishop!$J:$J,"OUI")</f>
        <v>0</v>
      </c>
      <c r="AK1884" s="11">
        <f>COUNTIFS(Ishop!$AG:$AG,Source!$AK$1,Ishop!$BG:$BG,Source!$D1884,Ishop!$B:$B,Source!$C1884,Ishop!$J:$J,"OUI")</f>
        <v>0</v>
      </c>
      <c r="AL1884" s="11">
        <f>COUNTIFS(Ishop!$AG:$AG,Source!$AL$1,Ishop!$BG:$BG,Source!$D1884,Ishop!$B:$B,Source!$C1884,Ishop!$J:$J,"OUI")</f>
        <v>0</v>
      </c>
      <c r="AM1884" s="11">
        <f>COUNTIFS(Ishop!$AG:$AG,Source!$AM$1,Ishop!$BG:$BG,Source!$D1884,Ishop!$B:$B,Source!$C1884,Ishop!$J:$J,"OUI")</f>
        <v>0</v>
      </c>
      <c r="AN1884" s="11">
        <f>COUNTIFS(Dolmen!$W:$W,"Sensation",Dolmen!$O:$O,Source!D1884,Dolmen!$F:$F,Source!C1884)</f>
        <v>0</v>
      </c>
      <c r="AO1884" s="11">
        <f>COUNTIFS(Dolmen!$AC:$AC,"Bbox Miami",Dolmen!$O:$O,Source!D1884,Dolmen!$F:$F,Source!C1884)</f>
        <v>0</v>
      </c>
      <c r="AP1884" s="11">
        <f>COUNTIFS(Dolmen!$AD:$AD,"1",Dolmen!$W:$W,"",Dolmen!$O:$O,Source!D1884,Dolmen!$F:$F,Source!C1884)</f>
        <v>0</v>
      </c>
      <c r="AQ1884" s="11">
        <f>COUNTIFS(Dolmen!$W:$W,"Sensation",Dolmen!$Y:$Y,"1",Dolmen!$O:$O,Source!D1884,Dolmen!$F:$F,Source!C1884)</f>
        <v>0</v>
      </c>
      <c r="AR1884" s="11">
        <f>COUNTIFS(Dolmen!$AC:$AC,"Bbox Miami",Dolmen!$Y:$Y,"1",Dolmen!$O:$O,Source!D1884,Dolmen!$F:$F,Source!C1884)</f>
        <v>0</v>
      </c>
      <c r="AS1884" s="11">
        <f>COUNTIFS(Dolmen!$AD:$AD,"1",Dolmen!$W:$W,"",Dolmen!$Y:$Y,"1",Dolmen!$O:$O,Source!D1884,Dolmen!$F:$F,Source!C1884)</f>
        <v>0</v>
      </c>
      <c r="AT1884" s="11">
        <f t="shared" si="694"/>
        <v>0</v>
      </c>
      <c r="AU1884" s="11">
        <f t="shared" si="695"/>
        <v>0</v>
      </c>
      <c r="AV1884" s="11">
        <f t="shared" si="696"/>
        <v>0</v>
      </c>
      <c r="AW1884" s="11">
        <f t="shared" si="697"/>
        <v>0</v>
      </c>
      <c r="AX1884" s="11">
        <f t="shared" si="698"/>
        <v>0</v>
      </c>
      <c r="AY1884" s="11">
        <f t="shared" si="699"/>
        <v>0</v>
      </c>
      <c r="AZ1884" s="11">
        <f t="shared" si="700"/>
        <v>0</v>
      </c>
      <c r="BA1884" s="11">
        <f t="shared" si="701"/>
        <v>0</v>
      </c>
      <c r="BB1884" s="11">
        <f t="shared" si="702"/>
        <v>0</v>
      </c>
      <c r="BC1884" s="11">
        <f t="shared" si="703"/>
        <v>0</v>
      </c>
      <c r="BD1884" s="11">
        <f>SUMIFS(Ishop!$BK:$BK,Ishop!$BG:$BG,Source!D1884,Ishop!$B:$B,Source!C1884)</f>
        <v>0</v>
      </c>
      <c r="BE1884" s="11">
        <f>COUNTIFS(Ishop!$AW:$AW,"OUI",Ishop!$BG:$BG,Source!D1884,Ishop!$B:$B,Source!C1884)</f>
        <v>0</v>
      </c>
      <c r="BF1884" s="11">
        <f t="shared" si="704"/>
        <v>0</v>
      </c>
      <c r="BG1884" s="11">
        <f t="shared" si="705"/>
        <v>0</v>
      </c>
      <c r="BH1884" s="11">
        <f t="shared" si="706"/>
        <v>0</v>
      </c>
      <c r="BI1884" s="11">
        <f t="shared" si="707"/>
        <v>0</v>
      </c>
      <c r="BJ1884" s="11">
        <f t="shared" si="708"/>
        <v>0</v>
      </c>
      <c r="BK1884" s="11">
        <f t="shared" si="709"/>
        <v>0</v>
      </c>
      <c r="BL1884" s="11">
        <f t="shared" si="710"/>
        <v>0</v>
      </c>
      <c r="BM1884" s="11">
        <f t="shared" si="711"/>
        <v>0</v>
      </c>
      <c r="BN1884" s="25">
        <f>Z1884*Budget!$A$6</f>
        <v>0</v>
      </c>
      <c r="BO1884" s="25">
        <f>AA1884*(Budget!$B$6+Budget!$B$7)</f>
        <v>0</v>
      </c>
      <c r="BP1884" s="25">
        <f>AB1884*(Budget!$C$6+Budget!$C$7)</f>
        <v>0</v>
      </c>
      <c r="BQ1884" s="25">
        <f>AC1884*(Budget!$D$6+Budget!$D$7)</f>
        <v>0</v>
      </c>
      <c r="BR1884" s="25">
        <f>AD1884*(Budget!$E$6+Budget!$E$7)</f>
        <v>0</v>
      </c>
      <c r="BS1884" s="25">
        <f>AE1884*(Budget!$F$6+Budget!$F$7)</f>
        <v>0</v>
      </c>
      <c r="BT1884" s="25">
        <f>AF1884*(Budget!$G$6+Budget!$G$7)</f>
        <v>0</v>
      </c>
      <c r="BU1884" s="25">
        <f>AG1884*Budget!$H$6</f>
        <v>0</v>
      </c>
      <c r="BV1884" s="25">
        <f>AH1884*Budget!$I$6</f>
        <v>0</v>
      </c>
      <c r="BW1884" s="25">
        <f>AI1884*Budget!$J$6</f>
        <v>0</v>
      </c>
      <c r="BX1884" s="25">
        <f>AJ1884*Budget!$K$6</f>
        <v>0</v>
      </c>
      <c r="BY1884" s="25">
        <f>AK1884*Budget!$L$6</f>
        <v>0</v>
      </c>
      <c r="BZ1884" s="25">
        <f>AL1884*Budget!$M$6</f>
        <v>0</v>
      </c>
      <c r="CA1884" s="25">
        <f>AM1884*Budget!$N$6</f>
        <v>0</v>
      </c>
      <c r="CB1884" s="25">
        <f>AQ1884*Budget!$O$6</f>
        <v>0</v>
      </c>
      <c r="CC1884" s="25">
        <f>AR1884*Budget!$S$6</f>
        <v>0</v>
      </c>
      <c r="CD1884" s="25">
        <f>AS1884*Budget!$Q$6</f>
        <v>0</v>
      </c>
      <c r="CE1884" s="25">
        <f t="shared" si="712"/>
        <v>0</v>
      </c>
      <c r="CF1884" s="11" t="e">
        <f>COUNTIFS(#REF!,Source!E1884,#REF!,Source!C1884)</f>
        <v>#REF!</v>
      </c>
      <c r="CG1884" s="11" t="str">
        <f t="shared" si="713"/>
        <v>--</v>
      </c>
    </row>
    <row r="1885" spans="1:85" x14ac:dyDescent="0.25">
      <c r="A1885" t="str">
        <f>IFERROR(VLOOKUP(MONTH(C1885),Date!$A$2:$B$13,2,0),"--")</f>
        <v>Avril</v>
      </c>
      <c r="B1885" s="11">
        <f t="shared" si="692"/>
        <v>18</v>
      </c>
      <c r="C1885" s="28">
        <f t="shared" si="714"/>
        <v>42122</v>
      </c>
      <c r="D1885" s="29" t="s">
        <v>246</v>
      </c>
      <c r="E1885" s="30" t="str">
        <f>IFERROR(VLOOKUP(D1885,Listing!$A:$B,2,0),"--")</f>
        <v>A440A46</v>
      </c>
      <c r="F1885" s="30" t="str">
        <f>IFERROR(VLOOKUP(D1885,Listing!$A:$E,5,0),"-")</f>
        <v>BENABBOU  SOUAD</v>
      </c>
      <c r="G1885" s="4">
        <f>IFERROR(VLOOKUP(D1885,Listing!$A:$F,6,0),"--")</f>
        <v>42093</v>
      </c>
      <c r="H1885" s="11" t="str">
        <f>IFERROR(VLOOKUP(D1885,Listing!$A:$D,4,0),"--")</f>
        <v>SALIM ZAGHBA</v>
      </c>
      <c r="I1885" s="11" t="str">
        <f t="shared" si="693"/>
        <v>AAC</v>
      </c>
      <c r="J1885" s="31">
        <f>IFERROR(COUNTIFS(Ishop!$BG:$BG,Source!D1885,Ishop!$B:$B,Source!C1885),"--")</f>
        <v>0</v>
      </c>
      <c r="K1885" s="11">
        <f>IFERROR(COUNTIFS(Ishop!$BG:$BG,Source!D1885,Ishop!$B:$B,Source!C1885,Ishop!$J:$J,"OUI"),"--")</f>
        <v>0</v>
      </c>
      <c r="L1885" s="11">
        <f>COUNTIFS(Ishop!$AG:$AG,Source!$L$1,Ishop!$BG:$BG,Source!$D1885,Ishop!$B:$B,Source!$C1885)</f>
        <v>0</v>
      </c>
      <c r="M1885" s="11">
        <f>COUNTIFS(Ishop!$AG:$AG,Source!$M$1,Ishop!$BG:$BG,Source!$D1885,Ishop!$B:$B,Source!$C1885)</f>
        <v>0</v>
      </c>
      <c r="N1885" s="11">
        <f>COUNTIFS(Ishop!$AG:$AG,Source!$N$1,Ishop!$BG:$BG,Source!$D1885,Ishop!$B:$B,Source!$C1885)</f>
        <v>0</v>
      </c>
      <c r="O1885" s="11">
        <f>COUNTIFS(Ishop!$AG:$AG,Source!$O$1,Ishop!$BG:$BG,Source!$D1885,Ishop!$B:$B,Source!$C1885)</f>
        <v>0</v>
      </c>
      <c r="P1885" s="11">
        <f>COUNTIFS(Ishop!$AG:$AG,Source!$P$1,Ishop!$BG:$BG,Source!$D1885,Ishop!$B:$B,Source!$C1885)</f>
        <v>0</v>
      </c>
      <c r="Q1885" s="11">
        <f>COUNTIFS(Ishop!$AG:$AG,Source!$Q$1,Ishop!$BG:$BG,Source!$D1885,Ishop!$B:$B,Source!$C1885)</f>
        <v>0</v>
      </c>
      <c r="R1885" s="11">
        <f>COUNTIFS(Ishop!$AG:$AG,Source!$R$1,Ishop!$BG:$BG,Source!$D1885,Ishop!$B:$B,Source!$C1885)</f>
        <v>0</v>
      </c>
      <c r="S1885" s="11">
        <f>COUNTIFS(Ishop!$AG:$AG,Source!$S$1,Ishop!$BG:$BG,Source!$D1885,Ishop!$B:$B,Source!$C1885)</f>
        <v>0</v>
      </c>
      <c r="T1885" s="11">
        <f>COUNTIFS(Ishop!$AG:$AG,Source!$T$1,Ishop!$BG:$BG,Source!$D1885,Ishop!$B:$B,Source!$C1885)</f>
        <v>0</v>
      </c>
      <c r="U1885" s="11">
        <f>COUNTIFS(Ishop!$AG:$AG,Source!$U$1,Ishop!$BG:$BG,Source!$D1885,Ishop!$B:$B,Source!$C1885)</f>
        <v>0</v>
      </c>
      <c r="V1885" s="11">
        <f>COUNTIFS(Ishop!$AG:$AG,Source!$V$1,Ishop!$BG:$BG,Source!$D1885,Ishop!$B:$B,Source!$C1885)</f>
        <v>0</v>
      </c>
      <c r="W1885" s="11">
        <f>COUNTIFS(Ishop!$AG:$AG,Source!$W$1,Ishop!$BG:$BG,Source!$D1885,Ishop!$B:$B,Source!$C1885)</f>
        <v>0</v>
      </c>
      <c r="X1885" s="11">
        <f>COUNTIFS(Ishop!$AG:$AG,Source!$X$1,Ishop!$BG:$BG,Source!$D1885,Ishop!$B:$B,Source!$C1885)</f>
        <v>0</v>
      </c>
      <c r="Y1885" s="11">
        <f>COUNTIFS(Ishop!$AG:$AG,Source!$Y$1,Ishop!$BG:$BG,Source!$D1885,Ishop!$B:$B,Source!$C1885)</f>
        <v>0</v>
      </c>
      <c r="Z1885" s="11">
        <f>COUNTIFS(Ishop!$AG:$AG,Source!$Z$1,Ishop!$BG:$BG,Source!$D1885,Ishop!$B:$B,Source!$C1885,Ishop!$J:$J,"OUI")</f>
        <v>0</v>
      </c>
      <c r="AA1885" s="11">
        <f>COUNTIFS(Ishop!$AG:$AG,Source!$AA$1,Ishop!$BG:$BG,Source!$D1885,Ishop!$B:$B,Source!$C1885,Ishop!$J:$J,"OUI")</f>
        <v>0</v>
      </c>
      <c r="AB1885" s="11">
        <f>COUNTIFS(Ishop!$AG:$AG,Source!$AB$1,Ishop!$BG:$BG,Source!$D1885,Ishop!$B:$B,Source!$C1885,Ishop!$J:$J,"OUI")</f>
        <v>0</v>
      </c>
      <c r="AC1885" s="11">
        <f>COUNTIFS(Ishop!$AG:$AG,Source!$AC$1,Ishop!$BG:$BG,Source!$D1885,Ishop!$B:$B,Source!$C1885,Ishop!$J:$J,"OUI")</f>
        <v>0</v>
      </c>
      <c r="AD1885" s="11">
        <f>COUNTIFS(Ishop!$AG:$AG,Source!$AD$1,Ishop!$BG:$BG,Source!$D1885,Ishop!$B:$B,Source!$C1885,Ishop!$J:$J,"OUI")</f>
        <v>0</v>
      </c>
      <c r="AE1885" s="11">
        <f>COUNTIFS(Ishop!$AG:$AG,Source!$AE$1,Ishop!$BG:$BG,Source!$D1885,Ishop!$B:$B,Source!$C1885,Ishop!$J:$J,"OUI")</f>
        <v>0</v>
      </c>
      <c r="AF1885" s="11">
        <f>COUNTIFS(Ishop!$AG:$AG,Source!$AF$1,Ishop!$BG:$BG,Source!$D1885,Ishop!$B:$B,Source!$C1885,Ishop!$J:$J,"OUI")</f>
        <v>0</v>
      </c>
      <c r="AG1885" s="11">
        <f>COUNTIFS(Ishop!$AG:$AG,Source!$AG$1,Ishop!$BG:$BG,Source!$D1885,Ishop!$B:$B,Source!$C1885,Ishop!$J:$J,"OUI")</f>
        <v>0</v>
      </c>
      <c r="AH1885" s="11">
        <f>COUNTIFS(Ishop!$AG:$AG,Source!$AH$1,Ishop!$BG:$BG,Source!$D1885,Ishop!$B:$B,Source!$C1885,Ishop!$J:$J,"OUI")</f>
        <v>0</v>
      </c>
      <c r="AI1885" s="11">
        <f>COUNTIFS(Ishop!$AG:$AG,Source!$AI$1,Ishop!$BG:$BG,Source!$D1885,Ishop!$B:$B,Source!$C1885,Ishop!$J:$J,"OUI")</f>
        <v>0</v>
      </c>
      <c r="AJ1885" s="11">
        <f>COUNTIFS(Ishop!$AG:$AG,Source!$AJ$1,Ishop!$BG:$BG,Source!$D1885,Ishop!$B:$B,Source!$C1885,Ishop!$J:$J,"OUI")</f>
        <v>0</v>
      </c>
      <c r="AK1885" s="11">
        <f>COUNTIFS(Ishop!$AG:$AG,Source!$AK$1,Ishop!$BG:$BG,Source!$D1885,Ishop!$B:$B,Source!$C1885,Ishop!$J:$J,"OUI")</f>
        <v>0</v>
      </c>
      <c r="AL1885" s="11">
        <f>COUNTIFS(Ishop!$AG:$AG,Source!$AL$1,Ishop!$BG:$BG,Source!$D1885,Ishop!$B:$B,Source!$C1885,Ishop!$J:$J,"OUI")</f>
        <v>0</v>
      </c>
      <c r="AM1885" s="11">
        <f>COUNTIFS(Ishop!$AG:$AG,Source!$AM$1,Ishop!$BG:$BG,Source!$D1885,Ishop!$B:$B,Source!$C1885,Ishop!$J:$J,"OUI")</f>
        <v>0</v>
      </c>
      <c r="AN1885" s="11">
        <f>COUNTIFS(Dolmen!$W:$W,"Sensation",Dolmen!$O:$O,Source!D1885,Dolmen!$F:$F,Source!C1885)</f>
        <v>0</v>
      </c>
      <c r="AO1885" s="11">
        <f>COUNTIFS(Dolmen!$AC:$AC,"Bbox Miami",Dolmen!$O:$O,Source!D1885,Dolmen!$F:$F,Source!C1885)</f>
        <v>0</v>
      </c>
      <c r="AP1885" s="11">
        <f>COUNTIFS(Dolmen!$AD:$AD,"1",Dolmen!$W:$W,"",Dolmen!$O:$O,Source!D1885,Dolmen!$F:$F,Source!C1885)</f>
        <v>0</v>
      </c>
      <c r="AQ1885" s="11">
        <f>COUNTIFS(Dolmen!$W:$W,"Sensation",Dolmen!$Y:$Y,"1",Dolmen!$O:$O,Source!D1885,Dolmen!$F:$F,Source!C1885)</f>
        <v>0</v>
      </c>
      <c r="AR1885" s="11">
        <f>COUNTIFS(Dolmen!$AC:$AC,"Bbox Miami",Dolmen!$Y:$Y,"1",Dolmen!$O:$O,Source!D1885,Dolmen!$F:$F,Source!C1885)</f>
        <v>0</v>
      </c>
      <c r="AS1885" s="11">
        <f>COUNTIFS(Dolmen!$AD:$AD,"1",Dolmen!$W:$W,"",Dolmen!$Y:$Y,"1",Dolmen!$O:$O,Source!D1885,Dolmen!$F:$F,Source!C1885)</f>
        <v>0</v>
      </c>
      <c r="AT1885" s="11">
        <f t="shared" si="694"/>
        <v>0</v>
      </c>
      <c r="AU1885" s="11">
        <f t="shared" si="695"/>
        <v>0</v>
      </c>
      <c r="AV1885" s="11">
        <f t="shared" si="696"/>
        <v>0</v>
      </c>
      <c r="AW1885" s="11">
        <f t="shared" si="697"/>
        <v>0</v>
      </c>
      <c r="AX1885" s="11">
        <f t="shared" si="698"/>
        <v>0</v>
      </c>
      <c r="AY1885" s="11">
        <f t="shared" si="699"/>
        <v>0</v>
      </c>
      <c r="AZ1885" s="11">
        <f t="shared" si="700"/>
        <v>0</v>
      </c>
      <c r="BA1885" s="11">
        <f t="shared" si="701"/>
        <v>0</v>
      </c>
      <c r="BB1885" s="11">
        <f t="shared" si="702"/>
        <v>0</v>
      </c>
      <c r="BC1885" s="11">
        <f t="shared" si="703"/>
        <v>0</v>
      </c>
      <c r="BD1885" s="11">
        <f>SUMIFS(Ishop!$BK:$BK,Ishop!$BG:$BG,Source!D1885,Ishop!$B:$B,Source!C1885)</f>
        <v>0</v>
      </c>
      <c r="BE1885" s="11">
        <f>COUNTIFS(Ishop!$AW:$AW,"OUI",Ishop!$BG:$BG,Source!D1885,Ishop!$B:$B,Source!C1885)</f>
        <v>0</v>
      </c>
      <c r="BF1885" s="11">
        <f t="shared" si="704"/>
        <v>0</v>
      </c>
      <c r="BG1885" s="11">
        <f t="shared" si="705"/>
        <v>0</v>
      </c>
      <c r="BH1885" s="11">
        <f t="shared" si="706"/>
        <v>0</v>
      </c>
      <c r="BI1885" s="11">
        <f t="shared" si="707"/>
        <v>0</v>
      </c>
      <c r="BJ1885" s="11">
        <f t="shared" si="708"/>
        <v>0</v>
      </c>
      <c r="BK1885" s="11">
        <f t="shared" si="709"/>
        <v>0</v>
      </c>
      <c r="BL1885" s="11">
        <f t="shared" si="710"/>
        <v>0</v>
      </c>
      <c r="BM1885" s="11">
        <f t="shared" si="711"/>
        <v>0</v>
      </c>
      <c r="BN1885" s="25">
        <f>Z1885*Budget!$A$6</f>
        <v>0</v>
      </c>
      <c r="BO1885" s="25">
        <f>AA1885*(Budget!$B$6+Budget!$B$7)</f>
        <v>0</v>
      </c>
      <c r="BP1885" s="25">
        <f>AB1885*(Budget!$C$6+Budget!$C$7)</f>
        <v>0</v>
      </c>
      <c r="BQ1885" s="25">
        <f>AC1885*(Budget!$D$6+Budget!$D$7)</f>
        <v>0</v>
      </c>
      <c r="BR1885" s="25">
        <f>AD1885*(Budget!$E$6+Budget!$E$7)</f>
        <v>0</v>
      </c>
      <c r="BS1885" s="25">
        <f>AE1885*(Budget!$F$6+Budget!$F$7)</f>
        <v>0</v>
      </c>
      <c r="BT1885" s="25">
        <f>AF1885*(Budget!$G$6+Budget!$G$7)</f>
        <v>0</v>
      </c>
      <c r="BU1885" s="25">
        <f>AG1885*Budget!$H$6</f>
        <v>0</v>
      </c>
      <c r="BV1885" s="25">
        <f>AH1885*Budget!$I$6</f>
        <v>0</v>
      </c>
      <c r="BW1885" s="25">
        <f>AI1885*Budget!$J$6</f>
        <v>0</v>
      </c>
      <c r="BX1885" s="25">
        <f>AJ1885*Budget!$K$6</f>
        <v>0</v>
      </c>
      <c r="BY1885" s="25">
        <f>AK1885*Budget!$L$6</f>
        <v>0</v>
      </c>
      <c r="BZ1885" s="25">
        <f>AL1885*Budget!$M$6</f>
        <v>0</v>
      </c>
      <c r="CA1885" s="25">
        <f>AM1885*Budget!$N$6</f>
        <v>0</v>
      </c>
      <c r="CB1885" s="25">
        <f>AQ1885*Budget!$O$6</f>
        <v>0</v>
      </c>
      <c r="CC1885" s="25">
        <f>AR1885*Budget!$S$6</f>
        <v>0</v>
      </c>
      <c r="CD1885" s="25">
        <f>AS1885*Budget!$Q$6</f>
        <v>0</v>
      </c>
      <c r="CE1885" s="25">
        <f t="shared" si="712"/>
        <v>0</v>
      </c>
      <c r="CF1885" s="11" t="e">
        <f>COUNTIFS(#REF!,Source!E1885,#REF!,Source!C1885)</f>
        <v>#REF!</v>
      </c>
      <c r="CG1885" s="11" t="str">
        <f t="shared" si="713"/>
        <v>--</v>
      </c>
    </row>
    <row r="1886" spans="1:85" x14ac:dyDescent="0.25">
      <c r="A1886" t="str">
        <f>IFERROR(VLOOKUP(MONTH(C1886),Date!$A$2:$B$13,2,0),"--")</f>
        <v>Avril</v>
      </c>
      <c r="B1886" s="11">
        <f t="shared" si="692"/>
        <v>18</v>
      </c>
      <c r="C1886" s="28">
        <f t="shared" si="714"/>
        <v>42123</v>
      </c>
      <c r="D1886" s="29" t="s">
        <v>194</v>
      </c>
      <c r="E1886" s="30" t="str">
        <f>IFERROR(VLOOKUP(D1886,Listing!$A:$B,2,0),"--")</f>
        <v>A44031</v>
      </c>
      <c r="F1886" s="30" t="str">
        <f>IFERROR(VLOOKUP(D1886,Listing!$A:$E,5,0),"-")</f>
        <v>BOUSSELLEMA  IMANE</v>
      </c>
      <c r="G1886" s="4">
        <f>IFERROR(VLOOKUP(D1886,Listing!$A:$F,6,0),"--")</f>
        <v>42079</v>
      </c>
      <c r="H1886" s="11" t="str">
        <f>IFERROR(VLOOKUP(D1886,Listing!$A:$D,4,0),"--")</f>
        <v>ABDELMOUMEN  ROUGUI</v>
      </c>
      <c r="I1886" s="11" t="str">
        <f t="shared" si="693"/>
        <v>AAC</v>
      </c>
      <c r="J1886" s="31">
        <f>IFERROR(COUNTIFS(Ishop!$BG:$BG,Source!D1886,Ishop!$B:$B,Source!C1886),"--")</f>
        <v>0</v>
      </c>
      <c r="K1886" s="11">
        <f>IFERROR(COUNTIFS(Ishop!$BG:$BG,Source!D1886,Ishop!$B:$B,Source!C1886,Ishop!$J:$J,"OUI"),"--")</f>
        <v>0</v>
      </c>
      <c r="L1886" s="11">
        <f>COUNTIFS(Ishop!$AG:$AG,Source!$L$1,Ishop!$BG:$BG,Source!$D1886,Ishop!$B:$B,Source!$C1886)</f>
        <v>0</v>
      </c>
      <c r="M1886" s="11">
        <f>COUNTIFS(Ishop!$AG:$AG,Source!$M$1,Ishop!$BG:$BG,Source!$D1886,Ishop!$B:$B,Source!$C1886)</f>
        <v>0</v>
      </c>
      <c r="N1886" s="11">
        <f>COUNTIFS(Ishop!$AG:$AG,Source!$N$1,Ishop!$BG:$BG,Source!$D1886,Ishop!$B:$B,Source!$C1886)</f>
        <v>0</v>
      </c>
      <c r="O1886" s="11">
        <f>COUNTIFS(Ishop!$AG:$AG,Source!$O$1,Ishop!$BG:$BG,Source!$D1886,Ishop!$B:$B,Source!$C1886)</f>
        <v>0</v>
      </c>
      <c r="P1886" s="11">
        <f>COUNTIFS(Ishop!$AG:$AG,Source!$P$1,Ishop!$BG:$BG,Source!$D1886,Ishop!$B:$B,Source!$C1886)</f>
        <v>0</v>
      </c>
      <c r="Q1886" s="11">
        <f>COUNTIFS(Ishop!$AG:$AG,Source!$Q$1,Ishop!$BG:$BG,Source!$D1886,Ishop!$B:$B,Source!$C1886)</f>
        <v>0</v>
      </c>
      <c r="R1886" s="11">
        <f>COUNTIFS(Ishop!$AG:$AG,Source!$R$1,Ishop!$BG:$BG,Source!$D1886,Ishop!$B:$B,Source!$C1886)</f>
        <v>0</v>
      </c>
      <c r="S1886" s="11">
        <f>COUNTIFS(Ishop!$AG:$AG,Source!$S$1,Ishop!$BG:$BG,Source!$D1886,Ishop!$B:$B,Source!$C1886)</f>
        <v>0</v>
      </c>
      <c r="T1886" s="11">
        <f>COUNTIFS(Ishop!$AG:$AG,Source!$T$1,Ishop!$BG:$BG,Source!$D1886,Ishop!$B:$B,Source!$C1886)</f>
        <v>0</v>
      </c>
      <c r="U1886" s="11">
        <f>COUNTIFS(Ishop!$AG:$AG,Source!$U$1,Ishop!$BG:$BG,Source!$D1886,Ishop!$B:$B,Source!$C1886)</f>
        <v>0</v>
      </c>
      <c r="V1886" s="11">
        <f>COUNTIFS(Ishop!$AG:$AG,Source!$V$1,Ishop!$BG:$BG,Source!$D1886,Ishop!$B:$B,Source!$C1886)</f>
        <v>0</v>
      </c>
      <c r="W1886" s="11">
        <f>COUNTIFS(Ishop!$AG:$AG,Source!$W$1,Ishop!$BG:$BG,Source!$D1886,Ishop!$B:$B,Source!$C1886)</f>
        <v>0</v>
      </c>
      <c r="X1886" s="11">
        <f>COUNTIFS(Ishop!$AG:$AG,Source!$X$1,Ishop!$BG:$BG,Source!$D1886,Ishop!$B:$B,Source!$C1886)</f>
        <v>0</v>
      </c>
      <c r="Y1886" s="11">
        <f>COUNTIFS(Ishop!$AG:$AG,Source!$Y$1,Ishop!$BG:$BG,Source!$D1886,Ishop!$B:$B,Source!$C1886)</f>
        <v>0</v>
      </c>
      <c r="Z1886" s="11">
        <f>COUNTIFS(Ishop!$AG:$AG,Source!$Z$1,Ishop!$BG:$BG,Source!$D1886,Ishop!$B:$B,Source!$C1886,Ishop!$J:$J,"OUI")</f>
        <v>0</v>
      </c>
      <c r="AA1886" s="11">
        <f>COUNTIFS(Ishop!$AG:$AG,Source!$AA$1,Ishop!$BG:$BG,Source!$D1886,Ishop!$B:$B,Source!$C1886,Ishop!$J:$J,"OUI")</f>
        <v>0</v>
      </c>
      <c r="AB1886" s="11">
        <f>COUNTIFS(Ishop!$AG:$AG,Source!$AB$1,Ishop!$BG:$BG,Source!$D1886,Ishop!$B:$B,Source!$C1886,Ishop!$J:$J,"OUI")</f>
        <v>0</v>
      </c>
      <c r="AC1886" s="11">
        <f>COUNTIFS(Ishop!$AG:$AG,Source!$AC$1,Ishop!$BG:$BG,Source!$D1886,Ishop!$B:$B,Source!$C1886,Ishop!$J:$J,"OUI")</f>
        <v>0</v>
      </c>
      <c r="AD1886" s="11">
        <f>COUNTIFS(Ishop!$AG:$AG,Source!$AD$1,Ishop!$BG:$BG,Source!$D1886,Ishop!$B:$B,Source!$C1886,Ishop!$J:$J,"OUI")</f>
        <v>0</v>
      </c>
      <c r="AE1886" s="11">
        <f>COUNTIFS(Ishop!$AG:$AG,Source!$AE$1,Ishop!$BG:$BG,Source!$D1886,Ishop!$B:$B,Source!$C1886,Ishop!$J:$J,"OUI")</f>
        <v>0</v>
      </c>
      <c r="AF1886" s="11">
        <f>COUNTIFS(Ishop!$AG:$AG,Source!$AF$1,Ishop!$BG:$BG,Source!$D1886,Ishop!$B:$B,Source!$C1886,Ishop!$J:$J,"OUI")</f>
        <v>0</v>
      </c>
      <c r="AG1886" s="11">
        <f>COUNTIFS(Ishop!$AG:$AG,Source!$AG$1,Ishop!$BG:$BG,Source!$D1886,Ishop!$B:$B,Source!$C1886,Ishop!$J:$J,"OUI")</f>
        <v>0</v>
      </c>
      <c r="AH1886" s="11">
        <f>COUNTIFS(Ishop!$AG:$AG,Source!$AH$1,Ishop!$BG:$BG,Source!$D1886,Ishop!$B:$B,Source!$C1886,Ishop!$J:$J,"OUI")</f>
        <v>0</v>
      </c>
      <c r="AI1886" s="11">
        <f>COUNTIFS(Ishop!$AG:$AG,Source!$AI$1,Ishop!$BG:$BG,Source!$D1886,Ishop!$B:$B,Source!$C1886,Ishop!$J:$J,"OUI")</f>
        <v>0</v>
      </c>
      <c r="AJ1886" s="11">
        <f>COUNTIFS(Ishop!$AG:$AG,Source!$AJ$1,Ishop!$BG:$BG,Source!$D1886,Ishop!$B:$B,Source!$C1886,Ishop!$J:$J,"OUI")</f>
        <v>0</v>
      </c>
      <c r="AK1886" s="11">
        <f>COUNTIFS(Ishop!$AG:$AG,Source!$AK$1,Ishop!$BG:$BG,Source!$D1886,Ishop!$B:$B,Source!$C1886,Ishop!$J:$J,"OUI")</f>
        <v>0</v>
      </c>
      <c r="AL1886" s="11">
        <f>COUNTIFS(Ishop!$AG:$AG,Source!$AL$1,Ishop!$BG:$BG,Source!$D1886,Ishop!$B:$B,Source!$C1886,Ishop!$J:$J,"OUI")</f>
        <v>0</v>
      </c>
      <c r="AM1886" s="11">
        <f>COUNTIFS(Ishop!$AG:$AG,Source!$AM$1,Ishop!$BG:$BG,Source!$D1886,Ishop!$B:$B,Source!$C1886,Ishop!$J:$J,"OUI")</f>
        <v>0</v>
      </c>
      <c r="AN1886" s="11">
        <f>COUNTIFS(Dolmen!$W:$W,"Sensation",Dolmen!$O:$O,Source!D1886,Dolmen!$F:$F,Source!C1886)</f>
        <v>0</v>
      </c>
      <c r="AO1886" s="11">
        <f>COUNTIFS(Dolmen!$AC:$AC,"Bbox Miami",Dolmen!$O:$O,Source!D1886,Dolmen!$F:$F,Source!C1886)</f>
        <v>0</v>
      </c>
      <c r="AP1886" s="11">
        <f>COUNTIFS(Dolmen!$AD:$AD,"1",Dolmen!$W:$W,"",Dolmen!$O:$O,Source!D1886,Dolmen!$F:$F,Source!C1886)</f>
        <v>0</v>
      </c>
      <c r="AQ1886" s="11">
        <f>COUNTIFS(Dolmen!$W:$W,"Sensation",Dolmen!$Y:$Y,"1",Dolmen!$O:$O,Source!D1886,Dolmen!$F:$F,Source!C1886)</f>
        <v>0</v>
      </c>
      <c r="AR1886" s="11">
        <f>COUNTIFS(Dolmen!$AC:$AC,"Bbox Miami",Dolmen!$Y:$Y,"1",Dolmen!$O:$O,Source!D1886,Dolmen!$F:$F,Source!C1886)</f>
        <v>0</v>
      </c>
      <c r="AS1886" s="11">
        <f>COUNTIFS(Dolmen!$AD:$AD,"1",Dolmen!$W:$W,"",Dolmen!$Y:$Y,"1",Dolmen!$O:$O,Source!D1886,Dolmen!$F:$F,Source!C1886)</f>
        <v>0</v>
      </c>
      <c r="AT1886" s="11">
        <f t="shared" si="694"/>
        <v>0</v>
      </c>
      <c r="AU1886" s="11">
        <f t="shared" si="695"/>
        <v>0</v>
      </c>
      <c r="AV1886" s="11">
        <f t="shared" si="696"/>
        <v>0</v>
      </c>
      <c r="AW1886" s="11">
        <f t="shared" si="697"/>
        <v>0</v>
      </c>
      <c r="AX1886" s="11">
        <f t="shared" si="698"/>
        <v>0</v>
      </c>
      <c r="AY1886" s="11">
        <f t="shared" si="699"/>
        <v>0</v>
      </c>
      <c r="AZ1886" s="11">
        <f t="shared" si="700"/>
        <v>0</v>
      </c>
      <c r="BA1886" s="11">
        <f t="shared" si="701"/>
        <v>0</v>
      </c>
      <c r="BB1886" s="11">
        <f t="shared" si="702"/>
        <v>0</v>
      </c>
      <c r="BC1886" s="11">
        <f t="shared" si="703"/>
        <v>0</v>
      </c>
      <c r="BD1886" s="11">
        <f>SUMIFS(Ishop!$BK:$BK,Ishop!$BG:$BG,Source!D1886,Ishop!$B:$B,Source!C1886)</f>
        <v>0</v>
      </c>
      <c r="BE1886" s="11">
        <f>COUNTIFS(Ishop!$AW:$AW,"OUI",Ishop!$BG:$BG,Source!D1886,Ishop!$B:$B,Source!C1886)</f>
        <v>0</v>
      </c>
      <c r="BF1886" s="11">
        <f t="shared" si="704"/>
        <v>0</v>
      </c>
      <c r="BG1886" s="11">
        <f t="shared" si="705"/>
        <v>0</v>
      </c>
      <c r="BH1886" s="11">
        <f t="shared" si="706"/>
        <v>0</v>
      </c>
      <c r="BI1886" s="11">
        <f t="shared" si="707"/>
        <v>0</v>
      </c>
      <c r="BJ1886" s="11">
        <f t="shared" si="708"/>
        <v>0</v>
      </c>
      <c r="BK1886" s="11">
        <f t="shared" si="709"/>
        <v>0</v>
      </c>
      <c r="BL1886" s="11">
        <f t="shared" si="710"/>
        <v>0</v>
      </c>
      <c r="BM1886" s="11">
        <f t="shared" si="711"/>
        <v>0</v>
      </c>
      <c r="BN1886" s="25">
        <f>Z1886*Budget!$A$6</f>
        <v>0</v>
      </c>
      <c r="BO1886" s="25">
        <f>AA1886*(Budget!$B$6+Budget!$B$7)</f>
        <v>0</v>
      </c>
      <c r="BP1886" s="25">
        <f>AB1886*(Budget!$C$6+Budget!$C$7)</f>
        <v>0</v>
      </c>
      <c r="BQ1886" s="25">
        <f>AC1886*(Budget!$D$6+Budget!$D$7)</f>
        <v>0</v>
      </c>
      <c r="BR1886" s="25">
        <f>AD1886*(Budget!$E$6+Budget!$E$7)</f>
        <v>0</v>
      </c>
      <c r="BS1886" s="25">
        <f>AE1886*(Budget!$F$6+Budget!$F$7)</f>
        <v>0</v>
      </c>
      <c r="BT1886" s="25">
        <f>AF1886*(Budget!$G$6+Budget!$G$7)</f>
        <v>0</v>
      </c>
      <c r="BU1886" s="25">
        <f>AG1886*Budget!$H$6</f>
        <v>0</v>
      </c>
      <c r="BV1886" s="25">
        <f>AH1886*Budget!$I$6</f>
        <v>0</v>
      </c>
      <c r="BW1886" s="25">
        <f>AI1886*Budget!$J$6</f>
        <v>0</v>
      </c>
      <c r="BX1886" s="25">
        <f>AJ1886*Budget!$K$6</f>
        <v>0</v>
      </c>
      <c r="BY1886" s="25">
        <f>AK1886*Budget!$L$6</f>
        <v>0</v>
      </c>
      <c r="BZ1886" s="25">
        <f>AL1886*Budget!$M$6</f>
        <v>0</v>
      </c>
      <c r="CA1886" s="25">
        <f>AM1886*Budget!$N$6</f>
        <v>0</v>
      </c>
      <c r="CB1886" s="25">
        <f>AQ1886*Budget!$O$6</f>
        <v>0</v>
      </c>
      <c r="CC1886" s="25">
        <f>AR1886*Budget!$S$6</f>
        <v>0</v>
      </c>
      <c r="CD1886" s="25">
        <f>AS1886*Budget!$Q$6</f>
        <v>0</v>
      </c>
      <c r="CE1886" s="25">
        <f t="shared" si="712"/>
        <v>0</v>
      </c>
      <c r="CF1886" s="11" t="e">
        <f>COUNTIFS(#REF!,Source!E1886,#REF!,Source!C1886)</f>
        <v>#REF!</v>
      </c>
      <c r="CG1886" s="11" t="str">
        <f t="shared" si="713"/>
        <v>--</v>
      </c>
    </row>
    <row r="1887" spans="1:85" x14ac:dyDescent="0.25">
      <c r="A1887" t="str">
        <f>IFERROR(VLOOKUP(MONTH(C1887),Date!$A$2:$B$13,2,0),"--")</f>
        <v>Avril</v>
      </c>
      <c r="B1887" s="11">
        <f t="shared" si="692"/>
        <v>18</v>
      </c>
      <c r="C1887" s="28">
        <f t="shared" si="714"/>
        <v>42123</v>
      </c>
      <c r="D1887" s="29" t="s">
        <v>195</v>
      </c>
      <c r="E1887" s="30" t="str">
        <f>IFERROR(VLOOKUP(D1887,Listing!$A:$B,2,0),"--")</f>
        <v>A44024</v>
      </c>
      <c r="F1887" s="30" t="str">
        <f>IFERROR(VLOOKUP(D1887,Listing!$A:$E,5,0),"-")</f>
        <v>SQUALI HOUSSAINI  OMAR</v>
      </c>
      <c r="G1887" s="4">
        <f>IFERROR(VLOOKUP(D1887,Listing!$A:$F,6,0),"--")</f>
        <v>42079</v>
      </c>
      <c r="H1887" s="11" t="str">
        <f>IFERROR(VLOOKUP(D1887,Listing!$A:$D,4,0),"--")</f>
        <v>ABDELMOUMEN  ROUGUI</v>
      </c>
      <c r="I1887" s="11" t="str">
        <f t="shared" si="693"/>
        <v>AAC</v>
      </c>
      <c r="J1887" s="31">
        <f>IFERROR(COUNTIFS(Ishop!$BG:$BG,Source!D1887,Ishop!$B:$B,Source!C1887),"--")</f>
        <v>0</v>
      </c>
      <c r="K1887" s="11">
        <f>IFERROR(COUNTIFS(Ishop!$BG:$BG,Source!D1887,Ishop!$B:$B,Source!C1887,Ishop!$J:$J,"OUI"),"--")</f>
        <v>0</v>
      </c>
      <c r="L1887" s="11">
        <f>COUNTIFS(Ishop!$AG:$AG,Source!$L$1,Ishop!$BG:$BG,Source!$D1887,Ishop!$B:$B,Source!$C1887)</f>
        <v>0</v>
      </c>
      <c r="M1887" s="11">
        <f>COUNTIFS(Ishop!$AG:$AG,Source!$M$1,Ishop!$BG:$BG,Source!$D1887,Ishop!$B:$B,Source!$C1887)</f>
        <v>0</v>
      </c>
      <c r="N1887" s="11">
        <f>COUNTIFS(Ishop!$AG:$AG,Source!$N$1,Ishop!$BG:$BG,Source!$D1887,Ishop!$B:$B,Source!$C1887)</f>
        <v>0</v>
      </c>
      <c r="O1887" s="11">
        <f>COUNTIFS(Ishop!$AG:$AG,Source!$O$1,Ishop!$BG:$BG,Source!$D1887,Ishop!$B:$B,Source!$C1887)</f>
        <v>0</v>
      </c>
      <c r="P1887" s="11">
        <f>COUNTIFS(Ishop!$AG:$AG,Source!$P$1,Ishop!$BG:$BG,Source!$D1887,Ishop!$B:$B,Source!$C1887)</f>
        <v>0</v>
      </c>
      <c r="Q1887" s="11">
        <f>COUNTIFS(Ishop!$AG:$AG,Source!$Q$1,Ishop!$BG:$BG,Source!$D1887,Ishop!$B:$B,Source!$C1887)</f>
        <v>0</v>
      </c>
      <c r="R1887" s="11">
        <f>COUNTIFS(Ishop!$AG:$AG,Source!$R$1,Ishop!$BG:$BG,Source!$D1887,Ishop!$B:$B,Source!$C1887)</f>
        <v>0</v>
      </c>
      <c r="S1887" s="11">
        <f>COUNTIFS(Ishop!$AG:$AG,Source!$S$1,Ishop!$BG:$BG,Source!$D1887,Ishop!$B:$B,Source!$C1887)</f>
        <v>0</v>
      </c>
      <c r="T1887" s="11">
        <f>COUNTIFS(Ishop!$AG:$AG,Source!$T$1,Ishop!$BG:$BG,Source!$D1887,Ishop!$B:$B,Source!$C1887)</f>
        <v>0</v>
      </c>
      <c r="U1887" s="11">
        <f>COUNTIFS(Ishop!$AG:$AG,Source!$U$1,Ishop!$BG:$BG,Source!$D1887,Ishop!$B:$B,Source!$C1887)</f>
        <v>0</v>
      </c>
      <c r="V1887" s="11">
        <f>COUNTIFS(Ishop!$AG:$AG,Source!$V$1,Ishop!$BG:$BG,Source!$D1887,Ishop!$B:$B,Source!$C1887)</f>
        <v>0</v>
      </c>
      <c r="W1887" s="11">
        <f>COUNTIFS(Ishop!$AG:$AG,Source!$W$1,Ishop!$BG:$BG,Source!$D1887,Ishop!$B:$B,Source!$C1887)</f>
        <v>0</v>
      </c>
      <c r="X1887" s="11">
        <f>COUNTIFS(Ishop!$AG:$AG,Source!$X$1,Ishop!$BG:$BG,Source!$D1887,Ishop!$B:$B,Source!$C1887)</f>
        <v>0</v>
      </c>
      <c r="Y1887" s="11">
        <f>COUNTIFS(Ishop!$AG:$AG,Source!$Y$1,Ishop!$BG:$BG,Source!$D1887,Ishop!$B:$B,Source!$C1887)</f>
        <v>0</v>
      </c>
      <c r="Z1887" s="11">
        <f>COUNTIFS(Ishop!$AG:$AG,Source!$Z$1,Ishop!$BG:$BG,Source!$D1887,Ishop!$B:$B,Source!$C1887,Ishop!$J:$J,"OUI")</f>
        <v>0</v>
      </c>
      <c r="AA1887" s="11">
        <f>COUNTIFS(Ishop!$AG:$AG,Source!$AA$1,Ishop!$BG:$BG,Source!$D1887,Ishop!$B:$B,Source!$C1887,Ishop!$J:$J,"OUI")</f>
        <v>0</v>
      </c>
      <c r="AB1887" s="11">
        <f>COUNTIFS(Ishop!$AG:$AG,Source!$AB$1,Ishop!$BG:$BG,Source!$D1887,Ishop!$B:$B,Source!$C1887,Ishop!$J:$J,"OUI")</f>
        <v>0</v>
      </c>
      <c r="AC1887" s="11">
        <f>COUNTIFS(Ishop!$AG:$AG,Source!$AC$1,Ishop!$BG:$BG,Source!$D1887,Ishop!$B:$B,Source!$C1887,Ishop!$J:$J,"OUI")</f>
        <v>0</v>
      </c>
      <c r="AD1887" s="11">
        <f>COUNTIFS(Ishop!$AG:$AG,Source!$AD$1,Ishop!$BG:$BG,Source!$D1887,Ishop!$B:$B,Source!$C1887,Ishop!$J:$J,"OUI")</f>
        <v>0</v>
      </c>
      <c r="AE1887" s="11">
        <f>COUNTIFS(Ishop!$AG:$AG,Source!$AE$1,Ishop!$BG:$BG,Source!$D1887,Ishop!$B:$B,Source!$C1887,Ishop!$J:$J,"OUI")</f>
        <v>0</v>
      </c>
      <c r="AF1887" s="11">
        <f>COUNTIFS(Ishop!$AG:$AG,Source!$AF$1,Ishop!$BG:$BG,Source!$D1887,Ishop!$B:$B,Source!$C1887,Ishop!$J:$J,"OUI")</f>
        <v>0</v>
      </c>
      <c r="AG1887" s="11">
        <f>COUNTIFS(Ishop!$AG:$AG,Source!$AG$1,Ishop!$BG:$BG,Source!$D1887,Ishop!$B:$B,Source!$C1887,Ishop!$J:$J,"OUI")</f>
        <v>0</v>
      </c>
      <c r="AH1887" s="11">
        <f>COUNTIFS(Ishop!$AG:$AG,Source!$AH$1,Ishop!$BG:$BG,Source!$D1887,Ishop!$B:$B,Source!$C1887,Ishop!$J:$J,"OUI")</f>
        <v>0</v>
      </c>
      <c r="AI1887" s="11">
        <f>COUNTIFS(Ishop!$AG:$AG,Source!$AI$1,Ishop!$BG:$BG,Source!$D1887,Ishop!$B:$B,Source!$C1887,Ishop!$J:$J,"OUI")</f>
        <v>0</v>
      </c>
      <c r="AJ1887" s="11">
        <f>COUNTIFS(Ishop!$AG:$AG,Source!$AJ$1,Ishop!$BG:$BG,Source!$D1887,Ishop!$B:$B,Source!$C1887,Ishop!$J:$J,"OUI")</f>
        <v>0</v>
      </c>
      <c r="AK1887" s="11">
        <f>COUNTIFS(Ishop!$AG:$AG,Source!$AK$1,Ishop!$BG:$BG,Source!$D1887,Ishop!$B:$B,Source!$C1887,Ishop!$J:$J,"OUI")</f>
        <v>0</v>
      </c>
      <c r="AL1887" s="11">
        <f>COUNTIFS(Ishop!$AG:$AG,Source!$AL$1,Ishop!$BG:$BG,Source!$D1887,Ishop!$B:$B,Source!$C1887,Ishop!$J:$J,"OUI")</f>
        <v>0</v>
      </c>
      <c r="AM1887" s="11">
        <f>COUNTIFS(Ishop!$AG:$AG,Source!$AM$1,Ishop!$BG:$BG,Source!$D1887,Ishop!$B:$B,Source!$C1887,Ishop!$J:$J,"OUI")</f>
        <v>0</v>
      </c>
      <c r="AN1887" s="11">
        <f>COUNTIFS(Dolmen!$W:$W,"Sensation",Dolmen!$O:$O,Source!D1887,Dolmen!$F:$F,Source!C1887)</f>
        <v>0</v>
      </c>
      <c r="AO1887" s="11">
        <f>COUNTIFS(Dolmen!$AC:$AC,"Bbox Miami",Dolmen!$O:$O,Source!D1887,Dolmen!$F:$F,Source!C1887)</f>
        <v>0</v>
      </c>
      <c r="AP1887" s="11">
        <f>COUNTIFS(Dolmen!$AD:$AD,"1",Dolmen!$W:$W,"",Dolmen!$O:$O,Source!D1887,Dolmen!$F:$F,Source!C1887)</f>
        <v>0</v>
      </c>
      <c r="AQ1887" s="11">
        <f>COUNTIFS(Dolmen!$W:$W,"Sensation",Dolmen!$Y:$Y,"1",Dolmen!$O:$O,Source!D1887,Dolmen!$F:$F,Source!C1887)</f>
        <v>0</v>
      </c>
      <c r="AR1887" s="11">
        <f>COUNTIFS(Dolmen!$AC:$AC,"Bbox Miami",Dolmen!$Y:$Y,"1",Dolmen!$O:$O,Source!D1887,Dolmen!$F:$F,Source!C1887)</f>
        <v>0</v>
      </c>
      <c r="AS1887" s="11">
        <f>COUNTIFS(Dolmen!$AD:$AD,"1",Dolmen!$W:$W,"",Dolmen!$Y:$Y,"1",Dolmen!$O:$O,Source!D1887,Dolmen!$F:$F,Source!C1887)</f>
        <v>0</v>
      </c>
      <c r="AT1887" s="11">
        <f t="shared" si="694"/>
        <v>0</v>
      </c>
      <c r="AU1887" s="11">
        <f t="shared" si="695"/>
        <v>0</v>
      </c>
      <c r="AV1887" s="11">
        <f t="shared" si="696"/>
        <v>0</v>
      </c>
      <c r="AW1887" s="11">
        <f t="shared" si="697"/>
        <v>0</v>
      </c>
      <c r="AX1887" s="11">
        <f t="shared" si="698"/>
        <v>0</v>
      </c>
      <c r="AY1887" s="11">
        <f t="shared" si="699"/>
        <v>0</v>
      </c>
      <c r="AZ1887" s="11">
        <f t="shared" si="700"/>
        <v>0</v>
      </c>
      <c r="BA1887" s="11">
        <f t="shared" si="701"/>
        <v>0</v>
      </c>
      <c r="BB1887" s="11">
        <f t="shared" si="702"/>
        <v>0</v>
      </c>
      <c r="BC1887" s="11">
        <f t="shared" si="703"/>
        <v>0</v>
      </c>
      <c r="BD1887" s="11">
        <f>SUMIFS(Ishop!$BK:$BK,Ishop!$BG:$BG,Source!D1887,Ishop!$B:$B,Source!C1887)</f>
        <v>0</v>
      </c>
      <c r="BE1887" s="11">
        <f>COUNTIFS(Ishop!$AW:$AW,"OUI",Ishop!$BG:$BG,Source!D1887,Ishop!$B:$B,Source!C1887)</f>
        <v>0</v>
      </c>
      <c r="BF1887" s="11">
        <f t="shared" si="704"/>
        <v>0</v>
      </c>
      <c r="BG1887" s="11">
        <f t="shared" si="705"/>
        <v>0</v>
      </c>
      <c r="BH1887" s="11">
        <f t="shared" si="706"/>
        <v>0</v>
      </c>
      <c r="BI1887" s="11">
        <f t="shared" si="707"/>
        <v>0</v>
      </c>
      <c r="BJ1887" s="11">
        <f t="shared" si="708"/>
        <v>0</v>
      </c>
      <c r="BK1887" s="11">
        <f t="shared" si="709"/>
        <v>0</v>
      </c>
      <c r="BL1887" s="11">
        <f t="shared" si="710"/>
        <v>0</v>
      </c>
      <c r="BM1887" s="11">
        <f t="shared" si="711"/>
        <v>0</v>
      </c>
      <c r="BN1887" s="25">
        <f>Z1887*Budget!$A$6</f>
        <v>0</v>
      </c>
      <c r="BO1887" s="25">
        <f>AA1887*(Budget!$B$6+Budget!$B$7)</f>
        <v>0</v>
      </c>
      <c r="BP1887" s="25">
        <f>AB1887*(Budget!$C$6+Budget!$C$7)</f>
        <v>0</v>
      </c>
      <c r="BQ1887" s="25">
        <f>AC1887*(Budget!$D$6+Budget!$D$7)</f>
        <v>0</v>
      </c>
      <c r="BR1887" s="25">
        <f>AD1887*(Budget!$E$6+Budget!$E$7)</f>
        <v>0</v>
      </c>
      <c r="BS1887" s="25">
        <f>AE1887*(Budget!$F$6+Budget!$F$7)</f>
        <v>0</v>
      </c>
      <c r="BT1887" s="25">
        <f>AF1887*(Budget!$G$6+Budget!$G$7)</f>
        <v>0</v>
      </c>
      <c r="BU1887" s="25">
        <f>AG1887*Budget!$H$6</f>
        <v>0</v>
      </c>
      <c r="BV1887" s="25">
        <f>AH1887*Budget!$I$6</f>
        <v>0</v>
      </c>
      <c r="BW1887" s="25">
        <f>AI1887*Budget!$J$6</f>
        <v>0</v>
      </c>
      <c r="BX1887" s="25">
        <f>AJ1887*Budget!$K$6</f>
        <v>0</v>
      </c>
      <c r="BY1887" s="25">
        <f>AK1887*Budget!$L$6</f>
        <v>0</v>
      </c>
      <c r="BZ1887" s="25">
        <f>AL1887*Budget!$M$6</f>
        <v>0</v>
      </c>
      <c r="CA1887" s="25">
        <f>AM1887*Budget!$N$6</f>
        <v>0</v>
      </c>
      <c r="CB1887" s="25">
        <f>AQ1887*Budget!$O$6</f>
        <v>0</v>
      </c>
      <c r="CC1887" s="25">
        <f>AR1887*Budget!$S$6</f>
        <v>0</v>
      </c>
      <c r="CD1887" s="25">
        <f>AS1887*Budget!$Q$6</f>
        <v>0</v>
      </c>
      <c r="CE1887" s="25">
        <f t="shared" si="712"/>
        <v>0</v>
      </c>
      <c r="CF1887" s="11" t="e">
        <f>COUNTIFS(#REF!,Source!E1887,#REF!,Source!C1887)</f>
        <v>#REF!</v>
      </c>
      <c r="CG1887" s="11" t="str">
        <f t="shared" si="713"/>
        <v>--</v>
      </c>
    </row>
    <row r="1888" spans="1:85" x14ac:dyDescent="0.25">
      <c r="A1888" t="str">
        <f>IFERROR(VLOOKUP(MONTH(C1888),Date!$A$2:$B$13,2,0),"--")</f>
        <v>Avril</v>
      </c>
      <c r="B1888" s="11">
        <f t="shared" si="692"/>
        <v>18</v>
      </c>
      <c r="C1888" s="28">
        <f t="shared" si="714"/>
        <v>42123</v>
      </c>
      <c r="D1888" s="29" t="s">
        <v>196</v>
      </c>
      <c r="E1888" s="30" t="str">
        <f>IFERROR(VLOOKUP(D1888,Listing!$A:$B,2,0),"--")</f>
        <v>A44044</v>
      </c>
      <c r="F1888" s="30" t="str">
        <f>IFERROR(VLOOKUP(D1888,Listing!$A:$E,5,0),"-")</f>
        <v>ABAHROUZ  ABDELALI</v>
      </c>
      <c r="G1888" s="4">
        <f>IFERROR(VLOOKUP(D1888,Listing!$A:$F,6,0),"--")</f>
        <v>42079</v>
      </c>
      <c r="H1888" s="11" t="str">
        <f>IFERROR(VLOOKUP(D1888,Listing!$A:$D,4,0),"--")</f>
        <v>ABDELMOUMEN  ROUGUI</v>
      </c>
      <c r="I1888" s="11" t="str">
        <f t="shared" si="693"/>
        <v>AAC</v>
      </c>
      <c r="J1888" s="31">
        <f>IFERROR(COUNTIFS(Ishop!$BG:$BG,Source!D1888,Ishop!$B:$B,Source!C1888),"--")</f>
        <v>0</v>
      </c>
      <c r="K1888" s="11">
        <f>IFERROR(COUNTIFS(Ishop!$BG:$BG,Source!D1888,Ishop!$B:$B,Source!C1888,Ishop!$J:$J,"OUI"),"--")</f>
        <v>0</v>
      </c>
      <c r="L1888" s="11">
        <f>COUNTIFS(Ishop!$AG:$AG,Source!$L$1,Ishop!$BG:$BG,Source!$D1888,Ishop!$B:$B,Source!$C1888)</f>
        <v>0</v>
      </c>
      <c r="M1888" s="11">
        <f>COUNTIFS(Ishop!$AG:$AG,Source!$M$1,Ishop!$BG:$BG,Source!$D1888,Ishop!$B:$B,Source!$C1888)</f>
        <v>0</v>
      </c>
      <c r="N1888" s="11">
        <f>COUNTIFS(Ishop!$AG:$AG,Source!$N$1,Ishop!$BG:$BG,Source!$D1888,Ishop!$B:$B,Source!$C1888)</f>
        <v>0</v>
      </c>
      <c r="O1888" s="11">
        <f>COUNTIFS(Ishop!$AG:$AG,Source!$O$1,Ishop!$BG:$BG,Source!$D1888,Ishop!$B:$B,Source!$C1888)</f>
        <v>0</v>
      </c>
      <c r="P1888" s="11">
        <f>COUNTIFS(Ishop!$AG:$AG,Source!$P$1,Ishop!$BG:$BG,Source!$D1888,Ishop!$B:$B,Source!$C1888)</f>
        <v>0</v>
      </c>
      <c r="Q1888" s="11">
        <f>COUNTIFS(Ishop!$AG:$AG,Source!$Q$1,Ishop!$BG:$BG,Source!$D1888,Ishop!$B:$B,Source!$C1888)</f>
        <v>0</v>
      </c>
      <c r="R1888" s="11">
        <f>COUNTIFS(Ishop!$AG:$AG,Source!$R$1,Ishop!$BG:$BG,Source!$D1888,Ishop!$B:$B,Source!$C1888)</f>
        <v>0</v>
      </c>
      <c r="S1888" s="11">
        <f>COUNTIFS(Ishop!$AG:$AG,Source!$S$1,Ishop!$BG:$BG,Source!$D1888,Ishop!$B:$B,Source!$C1888)</f>
        <v>0</v>
      </c>
      <c r="T1888" s="11">
        <f>COUNTIFS(Ishop!$AG:$AG,Source!$T$1,Ishop!$BG:$BG,Source!$D1888,Ishop!$B:$B,Source!$C1888)</f>
        <v>0</v>
      </c>
      <c r="U1888" s="11">
        <f>COUNTIFS(Ishop!$AG:$AG,Source!$U$1,Ishop!$BG:$BG,Source!$D1888,Ishop!$B:$B,Source!$C1888)</f>
        <v>0</v>
      </c>
      <c r="V1888" s="11">
        <f>COUNTIFS(Ishop!$AG:$AG,Source!$V$1,Ishop!$BG:$BG,Source!$D1888,Ishop!$B:$B,Source!$C1888)</f>
        <v>0</v>
      </c>
      <c r="W1888" s="11">
        <f>COUNTIFS(Ishop!$AG:$AG,Source!$W$1,Ishop!$BG:$BG,Source!$D1888,Ishop!$B:$B,Source!$C1888)</f>
        <v>0</v>
      </c>
      <c r="X1888" s="11">
        <f>COUNTIFS(Ishop!$AG:$AG,Source!$X$1,Ishop!$BG:$BG,Source!$D1888,Ishop!$B:$B,Source!$C1888)</f>
        <v>0</v>
      </c>
      <c r="Y1888" s="11">
        <f>COUNTIFS(Ishop!$AG:$AG,Source!$Y$1,Ishop!$BG:$BG,Source!$D1888,Ishop!$B:$B,Source!$C1888)</f>
        <v>0</v>
      </c>
      <c r="Z1888" s="11">
        <f>COUNTIFS(Ishop!$AG:$AG,Source!$Z$1,Ishop!$BG:$BG,Source!$D1888,Ishop!$B:$B,Source!$C1888,Ishop!$J:$J,"OUI")</f>
        <v>0</v>
      </c>
      <c r="AA1888" s="11">
        <f>COUNTIFS(Ishop!$AG:$AG,Source!$AA$1,Ishop!$BG:$BG,Source!$D1888,Ishop!$B:$B,Source!$C1888,Ishop!$J:$J,"OUI")</f>
        <v>0</v>
      </c>
      <c r="AB1888" s="11">
        <f>COUNTIFS(Ishop!$AG:$AG,Source!$AB$1,Ishop!$BG:$BG,Source!$D1888,Ishop!$B:$B,Source!$C1888,Ishop!$J:$J,"OUI")</f>
        <v>0</v>
      </c>
      <c r="AC1888" s="11">
        <f>COUNTIFS(Ishop!$AG:$AG,Source!$AC$1,Ishop!$BG:$BG,Source!$D1888,Ishop!$B:$B,Source!$C1888,Ishop!$J:$J,"OUI")</f>
        <v>0</v>
      </c>
      <c r="AD1888" s="11">
        <f>COUNTIFS(Ishop!$AG:$AG,Source!$AD$1,Ishop!$BG:$BG,Source!$D1888,Ishop!$B:$B,Source!$C1888,Ishop!$J:$J,"OUI")</f>
        <v>0</v>
      </c>
      <c r="AE1888" s="11">
        <f>COUNTIFS(Ishop!$AG:$AG,Source!$AE$1,Ishop!$BG:$BG,Source!$D1888,Ishop!$B:$B,Source!$C1888,Ishop!$J:$J,"OUI")</f>
        <v>0</v>
      </c>
      <c r="AF1888" s="11">
        <f>COUNTIFS(Ishop!$AG:$AG,Source!$AF$1,Ishop!$BG:$BG,Source!$D1888,Ishop!$B:$B,Source!$C1888,Ishop!$J:$J,"OUI")</f>
        <v>0</v>
      </c>
      <c r="AG1888" s="11">
        <f>COUNTIFS(Ishop!$AG:$AG,Source!$AG$1,Ishop!$BG:$BG,Source!$D1888,Ishop!$B:$B,Source!$C1888,Ishop!$J:$J,"OUI")</f>
        <v>0</v>
      </c>
      <c r="AH1888" s="11">
        <f>COUNTIFS(Ishop!$AG:$AG,Source!$AH$1,Ishop!$BG:$BG,Source!$D1888,Ishop!$B:$B,Source!$C1888,Ishop!$J:$J,"OUI")</f>
        <v>0</v>
      </c>
      <c r="AI1888" s="11">
        <f>COUNTIFS(Ishop!$AG:$AG,Source!$AI$1,Ishop!$BG:$BG,Source!$D1888,Ishop!$B:$B,Source!$C1888,Ishop!$J:$J,"OUI")</f>
        <v>0</v>
      </c>
      <c r="AJ1888" s="11">
        <f>COUNTIFS(Ishop!$AG:$AG,Source!$AJ$1,Ishop!$BG:$BG,Source!$D1888,Ishop!$B:$B,Source!$C1888,Ishop!$J:$J,"OUI")</f>
        <v>0</v>
      </c>
      <c r="AK1888" s="11">
        <f>COUNTIFS(Ishop!$AG:$AG,Source!$AK$1,Ishop!$BG:$BG,Source!$D1888,Ishop!$B:$B,Source!$C1888,Ishop!$J:$J,"OUI")</f>
        <v>0</v>
      </c>
      <c r="AL1888" s="11">
        <f>COUNTIFS(Ishop!$AG:$AG,Source!$AL$1,Ishop!$BG:$BG,Source!$D1888,Ishop!$B:$B,Source!$C1888,Ishop!$J:$J,"OUI")</f>
        <v>0</v>
      </c>
      <c r="AM1888" s="11">
        <f>COUNTIFS(Ishop!$AG:$AG,Source!$AM$1,Ishop!$BG:$BG,Source!$D1888,Ishop!$B:$B,Source!$C1888,Ishop!$J:$J,"OUI")</f>
        <v>0</v>
      </c>
      <c r="AN1888" s="11">
        <f>COUNTIFS(Dolmen!$W:$W,"Sensation",Dolmen!$O:$O,Source!D1888,Dolmen!$F:$F,Source!C1888)</f>
        <v>0</v>
      </c>
      <c r="AO1888" s="11">
        <f>COUNTIFS(Dolmen!$AC:$AC,"Bbox Miami",Dolmen!$O:$O,Source!D1888,Dolmen!$F:$F,Source!C1888)</f>
        <v>0</v>
      </c>
      <c r="AP1888" s="11">
        <f>COUNTIFS(Dolmen!$AD:$AD,"1",Dolmen!$W:$W,"",Dolmen!$O:$O,Source!D1888,Dolmen!$F:$F,Source!C1888)</f>
        <v>0</v>
      </c>
      <c r="AQ1888" s="11">
        <f>COUNTIFS(Dolmen!$W:$W,"Sensation",Dolmen!$Y:$Y,"1",Dolmen!$O:$O,Source!D1888,Dolmen!$F:$F,Source!C1888)</f>
        <v>0</v>
      </c>
      <c r="AR1888" s="11">
        <f>COUNTIFS(Dolmen!$AC:$AC,"Bbox Miami",Dolmen!$Y:$Y,"1",Dolmen!$O:$O,Source!D1888,Dolmen!$F:$F,Source!C1888)</f>
        <v>0</v>
      </c>
      <c r="AS1888" s="11">
        <f>COUNTIFS(Dolmen!$AD:$AD,"1",Dolmen!$W:$W,"",Dolmen!$Y:$Y,"1",Dolmen!$O:$O,Source!D1888,Dolmen!$F:$F,Source!C1888)</f>
        <v>0</v>
      </c>
      <c r="AT1888" s="11">
        <f t="shared" si="694"/>
        <v>0</v>
      </c>
      <c r="AU1888" s="11">
        <f t="shared" si="695"/>
        <v>0</v>
      </c>
      <c r="AV1888" s="11">
        <f t="shared" si="696"/>
        <v>0</v>
      </c>
      <c r="AW1888" s="11">
        <f t="shared" si="697"/>
        <v>0</v>
      </c>
      <c r="AX1888" s="11">
        <f t="shared" si="698"/>
        <v>0</v>
      </c>
      <c r="AY1888" s="11">
        <f t="shared" si="699"/>
        <v>0</v>
      </c>
      <c r="AZ1888" s="11">
        <f t="shared" si="700"/>
        <v>0</v>
      </c>
      <c r="BA1888" s="11">
        <f t="shared" si="701"/>
        <v>0</v>
      </c>
      <c r="BB1888" s="11">
        <f t="shared" si="702"/>
        <v>0</v>
      </c>
      <c r="BC1888" s="11">
        <f t="shared" si="703"/>
        <v>0</v>
      </c>
      <c r="BD1888" s="11">
        <f>SUMIFS(Ishop!$BK:$BK,Ishop!$BG:$BG,Source!D1888,Ishop!$B:$B,Source!C1888)</f>
        <v>0</v>
      </c>
      <c r="BE1888" s="11">
        <f>COUNTIFS(Ishop!$AW:$AW,"OUI",Ishop!$BG:$BG,Source!D1888,Ishop!$B:$B,Source!C1888)</f>
        <v>0</v>
      </c>
      <c r="BF1888" s="11">
        <f t="shared" si="704"/>
        <v>0</v>
      </c>
      <c r="BG1888" s="11">
        <f t="shared" si="705"/>
        <v>0</v>
      </c>
      <c r="BH1888" s="11">
        <f t="shared" si="706"/>
        <v>0</v>
      </c>
      <c r="BI1888" s="11">
        <f t="shared" si="707"/>
        <v>0</v>
      </c>
      <c r="BJ1888" s="11">
        <f t="shared" si="708"/>
        <v>0</v>
      </c>
      <c r="BK1888" s="11">
        <f t="shared" si="709"/>
        <v>0</v>
      </c>
      <c r="BL1888" s="11">
        <f t="shared" si="710"/>
        <v>0</v>
      </c>
      <c r="BM1888" s="11">
        <f t="shared" si="711"/>
        <v>0</v>
      </c>
      <c r="BN1888" s="25">
        <f>Z1888*Budget!$A$6</f>
        <v>0</v>
      </c>
      <c r="BO1888" s="25">
        <f>AA1888*(Budget!$B$6+Budget!$B$7)</f>
        <v>0</v>
      </c>
      <c r="BP1888" s="25">
        <f>AB1888*(Budget!$C$6+Budget!$C$7)</f>
        <v>0</v>
      </c>
      <c r="BQ1888" s="25">
        <f>AC1888*(Budget!$D$6+Budget!$D$7)</f>
        <v>0</v>
      </c>
      <c r="BR1888" s="25">
        <f>AD1888*(Budget!$E$6+Budget!$E$7)</f>
        <v>0</v>
      </c>
      <c r="BS1888" s="25">
        <f>AE1888*(Budget!$F$6+Budget!$F$7)</f>
        <v>0</v>
      </c>
      <c r="BT1888" s="25">
        <f>AF1888*(Budget!$G$6+Budget!$G$7)</f>
        <v>0</v>
      </c>
      <c r="BU1888" s="25">
        <f>AG1888*Budget!$H$6</f>
        <v>0</v>
      </c>
      <c r="BV1888" s="25">
        <f>AH1888*Budget!$I$6</f>
        <v>0</v>
      </c>
      <c r="BW1888" s="25">
        <f>AI1888*Budget!$J$6</f>
        <v>0</v>
      </c>
      <c r="BX1888" s="25">
        <f>AJ1888*Budget!$K$6</f>
        <v>0</v>
      </c>
      <c r="BY1888" s="25">
        <f>AK1888*Budget!$L$6</f>
        <v>0</v>
      </c>
      <c r="BZ1888" s="25">
        <f>AL1888*Budget!$M$6</f>
        <v>0</v>
      </c>
      <c r="CA1888" s="25">
        <f>AM1888*Budget!$N$6</f>
        <v>0</v>
      </c>
      <c r="CB1888" s="25">
        <f>AQ1888*Budget!$O$6</f>
        <v>0</v>
      </c>
      <c r="CC1888" s="25">
        <f>AR1888*Budget!$S$6</f>
        <v>0</v>
      </c>
      <c r="CD1888" s="25">
        <f>AS1888*Budget!$Q$6</f>
        <v>0</v>
      </c>
      <c r="CE1888" s="25">
        <f t="shared" si="712"/>
        <v>0</v>
      </c>
      <c r="CF1888" s="11" t="e">
        <f>COUNTIFS(#REF!,Source!E1888,#REF!,Source!C1888)</f>
        <v>#REF!</v>
      </c>
      <c r="CG1888" s="11" t="str">
        <f t="shared" si="713"/>
        <v>--</v>
      </c>
    </row>
    <row r="1889" spans="1:85" x14ac:dyDescent="0.25">
      <c r="A1889" t="str">
        <f>IFERROR(VLOOKUP(MONTH(C1889),Date!$A$2:$B$13,2,0),"--")</f>
        <v>Avril</v>
      </c>
      <c r="B1889" s="11">
        <f t="shared" si="692"/>
        <v>18</v>
      </c>
      <c r="C1889" s="28">
        <f t="shared" si="714"/>
        <v>42123</v>
      </c>
      <c r="D1889" s="29" t="s">
        <v>197</v>
      </c>
      <c r="E1889" s="30" t="str">
        <f>IFERROR(VLOOKUP(D1889,Listing!$A:$B,2,0),"--")</f>
        <v>A44042</v>
      </c>
      <c r="F1889" s="30" t="str">
        <f>IFERROR(VLOOKUP(D1889,Listing!$A:$E,5,0),"-")</f>
        <v>BENMERZOUK  MADIHA</v>
      </c>
      <c r="G1889" s="4">
        <f>IFERROR(VLOOKUP(D1889,Listing!$A:$F,6,0),"--")</f>
        <v>42079</v>
      </c>
      <c r="H1889" s="11" t="str">
        <f>IFERROR(VLOOKUP(D1889,Listing!$A:$D,4,0),"--")</f>
        <v>ABDELMOUMEN  ROUGUI</v>
      </c>
      <c r="I1889" s="11" t="str">
        <f t="shared" si="693"/>
        <v>AAC</v>
      </c>
      <c r="J1889" s="31">
        <f>IFERROR(COUNTIFS(Ishop!$BG:$BG,Source!D1889,Ishop!$B:$B,Source!C1889),"--")</f>
        <v>0</v>
      </c>
      <c r="K1889" s="11">
        <f>IFERROR(COUNTIFS(Ishop!$BG:$BG,Source!D1889,Ishop!$B:$B,Source!C1889,Ishop!$J:$J,"OUI"),"--")</f>
        <v>0</v>
      </c>
      <c r="L1889" s="11">
        <f>COUNTIFS(Ishop!$AG:$AG,Source!$L$1,Ishop!$BG:$BG,Source!$D1889,Ishop!$B:$B,Source!$C1889)</f>
        <v>0</v>
      </c>
      <c r="M1889" s="11">
        <f>COUNTIFS(Ishop!$AG:$AG,Source!$M$1,Ishop!$BG:$BG,Source!$D1889,Ishop!$B:$B,Source!$C1889)</f>
        <v>0</v>
      </c>
      <c r="N1889" s="11">
        <f>COUNTIFS(Ishop!$AG:$AG,Source!$N$1,Ishop!$BG:$BG,Source!$D1889,Ishop!$B:$B,Source!$C1889)</f>
        <v>0</v>
      </c>
      <c r="O1889" s="11">
        <f>COUNTIFS(Ishop!$AG:$AG,Source!$O$1,Ishop!$BG:$BG,Source!$D1889,Ishop!$B:$B,Source!$C1889)</f>
        <v>0</v>
      </c>
      <c r="P1889" s="11">
        <f>COUNTIFS(Ishop!$AG:$AG,Source!$P$1,Ishop!$BG:$BG,Source!$D1889,Ishop!$B:$B,Source!$C1889)</f>
        <v>0</v>
      </c>
      <c r="Q1889" s="11">
        <f>COUNTIFS(Ishop!$AG:$AG,Source!$Q$1,Ishop!$BG:$BG,Source!$D1889,Ishop!$B:$B,Source!$C1889)</f>
        <v>0</v>
      </c>
      <c r="R1889" s="11">
        <f>COUNTIFS(Ishop!$AG:$AG,Source!$R$1,Ishop!$BG:$BG,Source!$D1889,Ishop!$B:$B,Source!$C1889)</f>
        <v>0</v>
      </c>
      <c r="S1889" s="11">
        <f>COUNTIFS(Ishop!$AG:$AG,Source!$S$1,Ishop!$BG:$BG,Source!$D1889,Ishop!$B:$B,Source!$C1889)</f>
        <v>0</v>
      </c>
      <c r="T1889" s="11">
        <f>COUNTIFS(Ishop!$AG:$AG,Source!$T$1,Ishop!$BG:$BG,Source!$D1889,Ishop!$B:$B,Source!$C1889)</f>
        <v>0</v>
      </c>
      <c r="U1889" s="11">
        <f>COUNTIFS(Ishop!$AG:$AG,Source!$U$1,Ishop!$BG:$BG,Source!$D1889,Ishop!$B:$B,Source!$C1889)</f>
        <v>0</v>
      </c>
      <c r="V1889" s="11">
        <f>COUNTIFS(Ishop!$AG:$AG,Source!$V$1,Ishop!$BG:$BG,Source!$D1889,Ishop!$B:$B,Source!$C1889)</f>
        <v>0</v>
      </c>
      <c r="W1889" s="11">
        <f>COUNTIFS(Ishop!$AG:$AG,Source!$W$1,Ishop!$BG:$BG,Source!$D1889,Ishop!$B:$B,Source!$C1889)</f>
        <v>0</v>
      </c>
      <c r="X1889" s="11">
        <f>COUNTIFS(Ishop!$AG:$AG,Source!$X$1,Ishop!$BG:$BG,Source!$D1889,Ishop!$B:$B,Source!$C1889)</f>
        <v>0</v>
      </c>
      <c r="Y1889" s="11">
        <f>COUNTIFS(Ishop!$AG:$AG,Source!$Y$1,Ishop!$BG:$BG,Source!$D1889,Ishop!$B:$B,Source!$C1889)</f>
        <v>0</v>
      </c>
      <c r="Z1889" s="11">
        <f>COUNTIFS(Ishop!$AG:$AG,Source!$Z$1,Ishop!$BG:$BG,Source!$D1889,Ishop!$B:$B,Source!$C1889,Ishop!$J:$J,"OUI")</f>
        <v>0</v>
      </c>
      <c r="AA1889" s="11">
        <f>COUNTIFS(Ishop!$AG:$AG,Source!$AA$1,Ishop!$BG:$BG,Source!$D1889,Ishop!$B:$B,Source!$C1889,Ishop!$J:$J,"OUI")</f>
        <v>0</v>
      </c>
      <c r="AB1889" s="11">
        <f>COUNTIFS(Ishop!$AG:$AG,Source!$AB$1,Ishop!$BG:$BG,Source!$D1889,Ishop!$B:$B,Source!$C1889,Ishop!$J:$J,"OUI")</f>
        <v>0</v>
      </c>
      <c r="AC1889" s="11">
        <f>COUNTIFS(Ishop!$AG:$AG,Source!$AC$1,Ishop!$BG:$BG,Source!$D1889,Ishop!$B:$B,Source!$C1889,Ishop!$J:$J,"OUI")</f>
        <v>0</v>
      </c>
      <c r="AD1889" s="11">
        <f>COUNTIFS(Ishop!$AG:$AG,Source!$AD$1,Ishop!$BG:$BG,Source!$D1889,Ishop!$B:$B,Source!$C1889,Ishop!$J:$J,"OUI")</f>
        <v>0</v>
      </c>
      <c r="AE1889" s="11">
        <f>COUNTIFS(Ishop!$AG:$AG,Source!$AE$1,Ishop!$BG:$BG,Source!$D1889,Ishop!$B:$B,Source!$C1889,Ishop!$J:$J,"OUI")</f>
        <v>0</v>
      </c>
      <c r="AF1889" s="11">
        <f>COUNTIFS(Ishop!$AG:$AG,Source!$AF$1,Ishop!$BG:$BG,Source!$D1889,Ishop!$B:$B,Source!$C1889,Ishop!$J:$J,"OUI")</f>
        <v>0</v>
      </c>
      <c r="AG1889" s="11">
        <f>COUNTIFS(Ishop!$AG:$AG,Source!$AG$1,Ishop!$BG:$BG,Source!$D1889,Ishop!$B:$B,Source!$C1889,Ishop!$J:$J,"OUI")</f>
        <v>0</v>
      </c>
      <c r="AH1889" s="11">
        <f>COUNTIFS(Ishop!$AG:$AG,Source!$AH$1,Ishop!$BG:$BG,Source!$D1889,Ishop!$B:$B,Source!$C1889,Ishop!$J:$J,"OUI")</f>
        <v>0</v>
      </c>
      <c r="AI1889" s="11">
        <f>COUNTIFS(Ishop!$AG:$AG,Source!$AI$1,Ishop!$BG:$BG,Source!$D1889,Ishop!$B:$B,Source!$C1889,Ishop!$J:$J,"OUI")</f>
        <v>0</v>
      </c>
      <c r="AJ1889" s="11">
        <f>COUNTIFS(Ishop!$AG:$AG,Source!$AJ$1,Ishop!$BG:$BG,Source!$D1889,Ishop!$B:$B,Source!$C1889,Ishop!$J:$J,"OUI")</f>
        <v>0</v>
      </c>
      <c r="AK1889" s="11">
        <f>COUNTIFS(Ishop!$AG:$AG,Source!$AK$1,Ishop!$BG:$BG,Source!$D1889,Ishop!$B:$B,Source!$C1889,Ishop!$J:$J,"OUI")</f>
        <v>0</v>
      </c>
      <c r="AL1889" s="11">
        <f>COUNTIFS(Ishop!$AG:$AG,Source!$AL$1,Ishop!$BG:$BG,Source!$D1889,Ishop!$B:$B,Source!$C1889,Ishop!$J:$J,"OUI")</f>
        <v>0</v>
      </c>
      <c r="AM1889" s="11">
        <f>COUNTIFS(Ishop!$AG:$AG,Source!$AM$1,Ishop!$BG:$BG,Source!$D1889,Ishop!$B:$B,Source!$C1889,Ishop!$J:$J,"OUI")</f>
        <v>0</v>
      </c>
      <c r="AN1889" s="11">
        <f>COUNTIFS(Dolmen!$W:$W,"Sensation",Dolmen!$O:$O,Source!D1889,Dolmen!$F:$F,Source!C1889)</f>
        <v>0</v>
      </c>
      <c r="AO1889" s="11">
        <f>COUNTIFS(Dolmen!$AC:$AC,"Bbox Miami",Dolmen!$O:$O,Source!D1889,Dolmen!$F:$F,Source!C1889)</f>
        <v>0</v>
      </c>
      <c r="AP1889" s="11">
        <f>COUNTIFS(Dolmen!$AD:$AD,"1",Dolmen!$W:$W,"",Dolmen!$O:$O,Source!D1889,Dolmen!$F:$F,Source!C1889)</f>
        <v>0</v>
      </c>
      <c r="AQ1889" s="11">
        <f>COUNTIFS(Dolmen!$W:$W,"Sensation",Dolmen!$Y:$Y,"1",Dolmen!$O:$O,Source!D1889,Dolmen!$F:$F,Source!C1889)</f>
        <v>0</v>
      </c>
      <c r="AR1889" s="11">
        <f>COUNTIFS(Dolmen!$AC:$AC,"Bbox Miami",Dolmen!$Y:$Y,"1",Dolmen!$O:$O,Source!D1889,Dolmen!$F:$F,Source!C1889)</f>
        <v>0</v>
      </c>
      <c r="AS1889" s="11">
        <f>COUNTIFS(Dolmen!$AD:$AD,"1",Dolmen!$W:$W,"",Dolmen!$Y:$Y,"1",Dolmen!$O:$O,Source!D1889,Dolmen!$F:$F,Source!C1889)</f>
        <v>0</v>
      </c>
      <c r="AT1889" s="11">
        <f t="shared" si="694"/>
        <v>0</v>
      </c>
      <c r="AU1889" s="11">
        <f t="shared" si="695"/>
        <v>0</v>
      </c>
      <c r="AV1889" s="11">
        <f t="shared" si="696"/>
        <v>0</v>
      </c>
      <c r="AW1889" s="11">
        <f t="shared" si="697"/>
        <v>0</v>
      </c>
      <c r="AX1889" s="11">
        <f t="shared" si="698"/>
        <v>0</v>
      </c>
      <c r="AY1889" s="11">
        <f t="shared" si="699"/>
        <v>0</v>
      </c>
      <c r="AZ1889" s="11">
        <f t="shared" si="700"/>
        <v>0</v>
      </c>
      <c r="BA1889" s="11">
        <f t="shared" si="701"/>
        <v>0</v>
      </c>
      <c r="BB1889" s="11">
        <f t="shared" si="702"/>
        <v>0</v>
      </c>
      <c r="BC1889" s="11">
        <f t="shared" si="703"/>
        <v>0</v>
      </c>
      <c r="BD1889" s="11">
        <f>SUMIFS(Ishop!$BK:$BK,Ishop!$BG:$BG,Source!D1889,Ishop!$B:$B,Source!C1889)</f>
        <v>0</v>
      </c>
      <c r="BE1889" s="11">
        <f>COUNTIFS(Ishop!$AW:$AW,"OUI",Ishop!$BG:$BG,Source!D1889,Ishop!$B:$B,Source!C1889)</f>
        <v>0</v>
      </c>
      <c r="BF1889" s="11">
        <f t="shared" si="704"/>
        <v>0</v>
      </c>
      <c r="BG1889" s="11">
        <f t="shared" si="705"/>
        <v>0</v>
      </c>
      <c r="BH1889" s="11">
        <f t="shared" si="706"/>
        <v>0</v>
      </c>
      <c r="BI1889" s="11">
        <f t="shared" si="707"/>
        <v>0</v>
      </c>
      <c r="BJ1889" s="11">
        <f t="shared" si="708"/>
        <v>0</v>
      </c>
      <c r="BK1889" s="11">
        <f t="shared" si="709"/>
        <v>0</v>
      </c>
      <c r="BL1889" s="11">
        <f t="shared" si="710"/>
        <v>0</v>
      </c>
      <c r="BM1889" s="11">
        <f t="shared" si="711"/>
        <v>0</v>
      </c>
      <c r="BN1889" s="25">
        <f>Z1889*Budget!$A$6</f>
        <v>0</v>
      </c>
      <c r="BO1889" s="25">
        <f>AA1889*(Budget!$B$6+Budget!$B$7)</f>
        <v>0</v>
      </c>
      <c r="BP1889" s="25">
        <f>AB1889*(Budget!$C$6+Budget!$C$7)</f>
        <v>0</v>
      </c>
      <c r="BQ1889" s="25">
        <f>AC1889*(Budget!$D$6+Budget!$D$7)</f>
        <v>0</v>
      </c>
      <c r="BR1889" s="25">
        <f>AD1889*(Budget!$E$6+Budget!$E$7)</f>
        <v>0</v>
      </c>
      <c r="BS1889" s="25">
        <f>AE1889*(Budget!$F$6+Budget!$F$7)</f>
        <v>0</v>
      </c>
      <c r="BT1889" s="25">
        <f>AF1889*(Budget!$G$6+Budget!$G$7)</f>
        <v>0</v>
      </c>
      <c r="BU1889" s="25">
        <f>AG1889*Budget!$H$6</f>
        <v>0</v>
      </c>
      <c r="BV1889" s="25">
        <f>AH1889*Budget!$I$6</f>
        <v>0</v>
      </c>
      <c r="BW1889" s="25">
        <f>AI1889*Budget!$J$6</f>
        <v>0</v>
      </c>
      <c r="BX1889" s="25">
        <f>AJ1889*Budget!$K$6</f>
        <v>0</v>
      </c>
      <c r="BY1889" s="25">
        <f>AK1889*Budget!$L$6</f>
        <v>0</v>
      </c>
      <c r="BZ1889" s="25">
        <f>AL1889*Budget!$M$6</f>
        <v>0</v>
      </c>
      <c r="CA1889" s="25">
        <f>AM1889*Budget!$N$6</f>
        <v>0</v>
      </c>
      <c r="CB1889" s="25">
        <f>AQ1889*Budget!$O$6</f>
        <v>0</v>
      </c>
      <c r="CC1889" s="25">
        <f>AR1889*Budget!$S$6</f>
        <v>0</v>
      </c>
      <c r="CD1889" s="25">
        <f>AS1889*Budget!$Q$6</f>
        <v>0</v>
      </c>
      <c r="CE1889" s="25">
        <f t="shared" si="712"/>
        <v>0</v>
      </c>
      <c r="CF1889" s="11" t="e">
        <f>COUNTIFS(#REF!,Source!E1889,#REF!,Source!C1889)</f>
        <v>#REF!</v>
      </c>
      <c r="CG1889" s="11" t="str">
        <f t="shared" si="713"/>
        <v>--</v>
      </c>
    </row>
    <row r="1890" spans="1:85" x14ac:dyDescent="0.25">
      <c r="A1890" t="str">
        <f>IFERROR(VLOOKUP(MONTH(C1890),Date!$A$2:$B$13,2,0),"--")</f>
        <v>Avril</v>
      </c>
      <c r="B1890" s="11">
        <f t="shared" si="692"/>
        <v>18</v>
      </c>
      <c r="C1890" s="28">
        <f t="shared" si="714"/>
        <v>42123</v>
      </c>
      <c r="D1890" s="29" t="s">
        <v>198</v>
      </c>
      <c r="E1890" s="30" t="str">
        <f>IFERROR(VLOOKUP(D1890,Listing!$A:$B,2,0),"--")</f>
        <v>A4403A4</v>
      </c>
      <c r="F1890" s="30" t="str">
        <f>IFERROR(VLOOKUP(D1890,Listing!$A:$E,5,0),"-")</f>
        <v>BOUZIDI IDRISSI   HAKIMA</v>
      </c>
      <c r="G1890" s="4">
        <f>IFERROR(VLOOKUP(D1890,Listing!$A:$F,6,0),"--")</f>
        <v>42079</v>
      </c>
      <c r="H1890" s="11" t="str">
        <f>IFERROR(VLOOKUP(D1890,Listing!$A:$D,4,0),"--")</f>
        <v>ABDELMOUMEN  ROUGUI</v>
      </c>
      <c r="I1890" s="11" t="str">
        <f t="shared" si="693"/>
        <v>AAC</v>
      </c>
      <c r="J1890" s="31">
        <f>IFERROR(COUNTIFS(Ishop!$BG:$BG,Source!D1890,Ishop!$B:$B,Source!C1890),"--")</f>
        <v>0</v>
      </c>
      <c r="K1890" s="11">
        <f>IFERROR(COUNTIFS(Ishop!$BG:$BG,Source!D1890,Ishop!$B:$B,Source!C1890,Ishop!$J:$J,"OUI"),"--")</f>
        <v>0</v>
      </c>
      <c r="L1890" s="11">
        <f>COUNTIFS(Ishop!$AG:$AG,Source!$L$1,Ishop!$BG:$BG,Source!$D1890,Ishop!$B:$B,Source!$C1890)</f>
        <v>0</v>
      </c>
      <c r="M1890" s="11">
        <f>COUNTIFS(Ishop!$AG:$AG,Source!$M$1,Ishop!$BG:$BG,Source!$D1890,Ishop!$B:$B,Source!$C1890)</f>
        <v>0</v>
      </c>
      <c r="N1890" s="11">
        <f>COUNTIFS(Ishop!$AG:$AG,Source!$N$1,Ishop!$BG:$BG,Source!$D1890,Ishop!$B:$B,Source!$C1890)</f>
        <v>0</v>
      </c>
      <c r="O1890" s="11">
        <f>COUNTIFS(Ishop!$AG:$AG,Source!$O$1,Ishop!$BG:$BG,Source!$D1890,Ishop!$B:$B,Source!$C1890)</f>
        <v>0</v>
      </c>
      <c r="P1890" s="11">
        <f>COUNTIFS(Ishop!$AG:$AG,Source!$P$1,Ishop!$BG:$BG,Source!$D1890,Ishop!$B:$B,Source!$C1890)</f>
        <v>0</v>
      </c>
      <c r="Q1890" s="11">
        <f>COUNTIFS(Ishop!$AG:$AG,Source!$Q$1,Ishop!$BG:$BG,Source!$D1890,Ishop!$B:$B,Source!$C1890)</f>
        <v>0</v>
      </c>
      <c r="R1890" s="11">
        <f>COUNTIFS(Ishop!$AG:$AG,Source!$R$1,Ishop!$BG:$BG,Source!$D1890,Ishop!$B:$B,Source!$C1890)</f>
        <v>0</v>
      </c>
      <c r="S1890" s="11">
        <f>COUNTIFS(Ishop!$AG:$AG,Source!$S$1,Ishop!$BG:$BG,Source!$D1890,Ishop!$B:$B,Source!$C1890)</f>
        <v>0</v>
      </c>
      <c r="T1890" s="11">
        <f>COUNTIFS(Ishop!$AG:$AG,Source!$T$1,Ishop!$BG:$BG,Source!$D1890,Ishop!$B:$B,Source!$C1890)</f>
        <v>0</v>
      </c>
      <c r="U1890" s="11">
        <f>COUNTIFS(Ishop!$AG:$AG,Source!$U$1,Ishop!$BG:$BG,Source!$D1890,Ishop!$B:$B,Source!$C1890)</f>
        <v>0</v>
      </c>
      <c r="V1890" s="11">
        <f>COUNTIFS(Ishop!$AG:$AG,Source!$V$1,Ishop!$BG:$BG,Source!$D1890,Ishop!$B:$B,Source!$C1890)</f>
        <v>0</v>
      </c>
      <c r="W1890" s="11">
        <f>COUNTIFS(Ishop!$AG:$AG,Source!$W$1,Ishop!$BG:$BG,Source!$D1890,Ishop!$B:$B,Source!$C1890)</f>
        <v>0</v>
      </c>
      <c r="X1890" s="11">
        <f>COUNTIFS(Ishop!$AG:$AG,Source!$X$1,Ishop!$BG:$BG,Source!$D1890,Ishop!$B:$B,Source!$C1890)</f>
        <v>0</v>
      </c>
      <c r="Y1890" s="11">
        <f>COUNTIFS(Ishop!$AG:$AG,Source!$Y$1,Ishop!$BG:$BG,Source!$D1890,Ishop!$B:$B,Source!$C1890)</f>
        <v>0</v>
      </c>
      <c r="Z1890" s="11">
        <f>COUNTIFS(Ishop!$AG:$AG,Source!$Z$1,Ishop!$BG:$BG,Source!$D1890,Ishop!$B:$B,Source!$C1890,Ishop!$J:$J,"OUI")</f>
        <v>0</v>
      </c>
      <c r="AA1890" s="11">
        <f>COUNTIFS(Ishop!$AG:$AG,Source!$AA$1,Ishop!$BG:$BG,Source!$D1890,Ishop!$B:$B,Source!$C1890,Ishop!$J:$J,"OUI")</f>
        <v>0</v>
      </c>
      <c r="AB1890" s="11">
        <f>COUNTIFS(Ishop!$AG:$AG,Source!$AB$1,Ishop!$BG:$BG,Source!$D1890,Ishop!$B:$B,Source!$C1890,Ishop!$J:$J,"OUI")</f>
        <v>0</v>
      </c>
      <c r="AC1890" s="11">
        <f>COUNTIFS(Ishop!$AG:$AG,Source!$AC$1,Ishop!$BG:$BG,Source!$D1890,Ishop!$B:$B,Source!$C1890,Ishop!$J:$J,"OUI")</f>
        <v>0</v>
      </c>
      <c r="AD1890" s="11">
        <f>COUNTIFS(Ishop!$AG:$AG,Source!$AD$1,Ishop!$BG:$BG,Source!$D1890,Ishop!$B:$B,Source!$C1890,Ishop!$J:$J,"OUI")</f>
        <v>0</v>
      </c>
      <c r="AE1890" s="11">
        <f>COUNTIFS(Ishop!$AG:$AG,Source!$AE$1,Ishop!$BG:$BG,Source!$D1890,Ishop!$B:$B,Source!$C1890,Ishop!$J:$J,"OUI")</f>
        <v>0</v>
      </c>
      <c r="AF1890" s="11">
        <f>COUNTIFS(Ishop!$AG:$AG,Source!$AF$1,Ishop!$BG:$BG,Source!$D1890,Ishop!$B:$B,Source!$C1890,Ishop!$J:$J,"OUI")</f>
        <v>0</v>
      </c>
      <c r="AG1890" s="11">
        <f>COUNTIFS(Ishop!$AG:$AG,Source!$AG$1,Ishop!$BG:$BG,Source!$D1890,Ishop!$B:$B,Source!$C1890,Ishop!$J:$J,"OUI")</f>
        <v>0</v>
      </c>
      <c r="AH1890" s="11">
        <f>COUNTIFS(Ishop!$AG:$AG,Source!$AH$1,Ishop!$BG:$BG,Source!$D1890,Ishop!$B:$B,Source!$C1890,Ishop!$J:$J,"OUI")</f>
        <v>0</v>
      </c>
      <c r="AI1890" s="11">
        <f>COUNTIFS(Ishop!$AG:$AG,Source!$AI$1,Ishop!$BG:$BG,Source!$D1890,Ishop!$B:$B,Source!$C1890,Ishop!$J:$J,"OUI")</f>
        <v>0</v>
      </c>
      <c r="AJ1890" s="11">
        <f>COUNTIFS(Ishop!$AG:$AG,Source!$AJ$1,Ishop!$BG:$BG,Source!$D1890,Ishop!$B:$B,Source!$C1890,Ishop!$J:$J,"OUI")</f>
        <v>0</v>
      </c>
      <c r="AK1890" s="11">
        <f>COUNTIFS(Ishop!$AG:$AG,Source!$AK$1,Ishop!$BG:$BG,Source!$D1890,Ishop!$B:$B,Source!$C1890,Ishop!$J:$J,"OUI")</f>
        <v>0</v>
      </c>
      <c r="AL1890" s="11">
        <f>COUNTIFS(Ishop!$AG:$AG,Source!$AL$1,Ishop!$BG:$BG,Source!$D1890,Ishop!$B:$B,Source!$C1890,Ishop!$J:$J,"OUI")</f>
        <v>0</v>
      </c>
      <c r="AM1890" s="11">
        <f>COUNTIFS(Ishop!$AG:$AG,Source!$AM$1,Ishop!$BG:$BG,Source!$D1890,Ishop!$B:$B,Source!$C1890,Ishop!$J:$J,"OUI")</f>
        <v>0</v>
      </c>
      <c r="AN1890" s="11">
        <f>COUNTIFS(Dolmen!$W:$W,"Sensation",Dolmen!$O:$O,Source!D1890,Dolmen!$F:$F,Source!C1890)</f>
        <v>0</v>
      </c>
      <c r="AO1890" s="11">
        <f>COUNTIFS(Dolmen!$AC:$AC,"Bbox Miami",Dolmen!$O:$O,Source!D1890,Dolmen!$F:$F,Source!C1890)</f>
        <v>0</v>
      </c>
      <c r="AP1890" s="11">
        <f>COUNTIFS(Dolmen!$AD:$AD,"1",Dolmen!$W:$W,"",Dolmen!$O:$O,Source!D1890,Dolmen!$F:$F,Source!C1890)</f>
        <v>0</v>
      </c>
      <c r="AQ1890" s="11">
        <f>COUNTIFS(Dolmen!$W:$W,"Sensation",Dolmen!$Y:$Y,"1",Dolmen!$O:$O,Source!D1890,Dolmen!$F:$F,Source!C1890)</f>
        <v>0</v>
      </c>
      <c r="AR1890" s="11">
        <f>COUNTIFS(Dolmen!$AC:$AC,"Bbox Miami",Dolmen!$Y:$Y,"1",Dolmen!$O:$O,Source!D1890,Dolmen!$F:$F,Source!C1890)</f>
        <v>0</v>
      </c>
      <c r="AS1890" s="11">
        <f>COUNTIFS(Dolmen!$AD:$AD,"1",Dolmen!$W:$W,"",Dolmen!$Y:$Y,"1",Dolmen!$O:$O,Source!D1890,Dolmen!$F:$F,Source!C1890)</f>
        <v>0</v>
      </c>
      <c r="AT1890" s="11">
        <f t="shared" si="694"/>
        <v>0</v>
      </c>
      <c r="AU1890" s="11">
        <f t="shared" si="695"/>
        <v>0</v>
      </c>
      <c r="AV1890" s="11">
        <f t="shared" si="696"/>
        <v>0</v>
      </c>
      <c r="AW1890" s="11">
        <f t="shared" si="697"/>
        <v>0</v>
      </c>
      <c r="AX1890" s="11">
        <f t="shared" si="698"/>
        <v>0</v>
      </c>
      <c r="AY1890" s="11">
        <f t="shared" si="699"/>
        <v>0</v>
      </c>
      <c r="AZ1890" s="11">
        <f t="shared" si="700"/>
        <v>0</v>
      </c>
      <c r="BA1890" s="11">
        <f t="shared" si="701"/>
        <v>0</v>
      </c>
      <c r="BB1890" s="11">
        <f t="shared" si="702"/>
        <v>0</v>
      </c>
      <c r="BC1890" s="11">
        <f t="shared" si="703"/>
        <v>0</v>
      </c>
      <c r="BD1890" s="11">
        <f>SUMIFS(Ishop!$BK:$BK,Ishop!$BG:$BG,Source!D1890,Ishop!$B:$B,Source!C1890)</f>
        <v>0</v>
      </c>
      <c r="BE1890" s="11">
        <f>COUNTIFS(Ishop!$AW:$AW,"OUI",Ishop!$BG:$BG,Source!D1890,Ishop!$B:$B,Source!C1890)</f>
        <v>0</v>
      </c>
      <c r="BF1890" s="11">
        <f t="shared" si="704"/>
        <v>0</v>
      </c>
      <c r="BG1890" s="11">
        <f t="shared" si="705"/>
        <v>0</v>
      </c>
      <c r="BH1890" s="11">
        <f t="shared" si="706"/>
        <v>0</v>
      </c>
      <c r="BI1890" s="11">
        <f t="shared" si="707"/>
        <v>0</v>
      </c>
      <c r="BJ1890" s="11">
        <f t="shared" si="708"/>
        <v>0</v>
      </c>
      <c r="BK1890" s="11">
        <f t="shared" si="709"/>
        <v>0</v>
      </c>
      <c r="BL1890" s="11">
        <f t="shared" si="710"/>
        <v>0</v>
      </c>
      <c r="BM1890" s="11">
        <f t="shared" si="711"/>
        <v>0</v>
      </c>
      <c r="BN1890" s="25">
        <f>Z1890*Budget!$A$6</f>
        <v>0</v>
      </c>
      <c r="BO1890" s="25">
        <f>AA1890*(Budget!$B$6+Budget!$B$7)</f>
        <v>0</v>
      </c>
      <c r="BP1890" s="25">
        <f>AB1890*(Budget!$C$6+Budget!$C$7)</f>
        <v>0</v>
      </c>
      <c r="BQ1890" s="25">
        <f>AC1890*(Budget!$D$6+Budget!$D$7)</f>
        <v>0</v>
      </c>
      <c r="BR1890" s="25">
        <f>AD1890*(Budget!$E$6+Budget!$E$7)</f>
        <v>0</v>
      </c>
      <c r="BS1890" s="25">
        <f>AE1890*(Budget!$F$6+Budget!$F$7)</f>
        <v>0</v>
      </c>
      <c r="BT1890" s="25">
        <f>AF1890*(Budget!$G$6+Budget!$G$7)</f>
        <v>0</v>
      </c>
      <c r="BU1890" s="25">
        <f>AG1890*Budget!$H$6</f>
        <v>0</v>
      </c>
      <c r="BV1890" s="25">
        <f>AH1890*Budget!$I$6</f>
        <v>0</v>
      </c>
      <c r="BW1890" s="25">
        <f>AI1890*Budget!$J$6</f>
        <v>0</v>
      </c>
      <c r="BX1890" s="25">
        <f>AJ1890*Budget!$K$6</f>
        <v>0</v>
      </c>
      <c r="BY1890" s="25">
        <f>AK1890*Budget!$L$6</f>
        <v>0</v>
      </c>
      <c r="BZ1890" s="25">
        <f>AL1890*Budget!$M$6</f>
        <v>0</v>
      </c>
      <c r="CA1890" s="25">
        <f>AM1890*Budget!$N$6</f>
        <v>0</v>
      </c>
      <c r="CB1890" s="25">
        <f>AQ1890*Budget!$O$6</f>
        <v>0</v>
      </c>
      <c r="CC1890" s="25">
        <f>AR1890*Budget!$S$6</f>
        <v>0</v>
      </c>
      <c r="CD1890" s="25">
        <f>AS1890*Budget!$Q$6</f>
        <v>0</v>
      </c>
      <c r="CE1890" s="25">
        <f t="shared" si="712"/>
        <v>0</v>
      </c>
      <c r="CF1890" s="11" t="e">
        <f>COUNTIFS(#REF!,Source!E1890,#REF!,Source!C1890)</f>
        <v>#REF!</v>
      </c>
      <c r="CG1890" s="11" t="str">
        <f t="shared" si="713"/>
        <v>--</v>
      </c>
    </row>
    <row r="1891" spans="1:85" x14ac:dyDescent="0.25">
      <c r="A1891" t="str">
        <f>IFERROR(VLOOKUP(MONTH(C1891),Date!$A$2:$B$13,2,0),"--")</f>
        <v>Avril</v>
      </c>
      <c r="B1891" s="11">
        <f t="shared" si="692"/>
        <v>18</v>
      </c>
      <c r="C1891" s="28">
        <f t="shared" si="714"/>
        <v>42123</v>
      </c>
      <c r="D1891" s="29" t="s">
        <v>199</v>
      </c>
      <c r="E1891" s="30" t="str">
        <f>IFERROR(VLOOKUP(D1891,Listing!$A:$B,2,0),"--")</f>
        <v>A44043</v>
      </c>
      <c r="F1891" s="30" t="str">
        <f>IFERROR(VLOOKUP(D1891,Listing!$A:$E,5,0),"-")</f>
        <v>EL BAKKALI  ABDELHAMID</v>
      </c>
      <c r="G1891" s="4">
        <f>IFERROR(VLOOKUP(D1891,Listing!$A:$F,6,0),"--")</f>
        <v>42079</v>
      </c>
      <c r="H1891" s="11" t="str">
        <f>IFERROR(VLOOKUP(D1891,Listing!$A:$D,4,0),"--")</f>
        <v>ABDELMOUMEN  ROUGUI</v>
      </c>
      <c r="I1891" s="11" t="str">
        <f t="shared" si="693"/>
        <v>AAC</v>
      </c>
      <c r="J1891" s="31">
        <f>IFERROR(COUNTIFS(Ishop!$BG:$BG,Source!D1891,Ishop!$B:$B,Source!C1891),"--")</f>
        <v>0</v>
      </c>
      <c r="K1891" s="11">
        <f>IFERROR(COUNTIFS(Ishop!$BG:$BG,Source!D1891,Ishop!$B:$B,Source!C1891,Ishop!$J:$J,"OUI"),"--")</f>
        <v>0</v>
      </c>
      <c r="L1891" s="11">
        <f>COUNTIFS(Ishop!$AG:$AG,Source!$L$1,Ishop!$BG:$BG,Source!$D1891,Ishop!$B:$B,Source!$C1891)</f>
        <v>0</v>
      </c>
      <c r="M1891" s="11">
        <f>COUNTIFS(Ishop!$AG:$AG,Source!$M$1,Ishop!$BG:$BG,Source!$D1891,Ishop!$B:$B,Source!$C1891)</f>
        <v>0</v>
      </c>
      <c r="N1891" s="11">
        <f>COUNTIFS(Ishop!$AG:$AG,Source!$N$1,Ishop!$BG:$BG,Source!$D1891,Ishop!$B:$B,Source!$C1891)</f>
        <v>0</v>
      </c>
      <c r="O1891" s="11">
        <f>COUNTIFS(Ishop!$AG:$AG,Source!$O$1,Ishop!$BG:$BG,Source!$D1891,Ishop!$B:$B,Source!$C1891)</f>
        <v>0</v>
      </c>
      <c r="P1891" s="11">
        <f>COUNTIFS(Ishop!$AG:$AG,Source!$P$1,Ishop!$BG:$BG,Source!$D1891,Ishop!$B:$B,Source!$C1891)</f>
        <v>0</v>
      </c>
      <c r="Q1891" s="11">
        <f>COUNTIFS(Ishop!$AG:$AG,Source!$Q$1,Ishop!$BG:$BG,Source!$D1891,Ishop!$B:$B,Source!$C1891)</f>
        <v>0</v>
      </c>
      <c r="R1891" s="11">
        <f>COUNTIFS(Ishop!$AG:$AG,Source!$R$1,Ishop!$BG:$BG,Source!$D1891,Ishop!$B:$B,Source!$C1891)</f>
        <v>0</v>
      </c>
      <c r="S1891" s="11">
        <f>COUNTIFS(Ishop!$AG:$AG,Source!$S$1,Ishop!$BG:$BG,Source!$D1891,Ishop!$B:$B,Source!$C1891)</f>
        <v>0</v>
      </c>
      <c r="T1891" s="11">
        <f>COUNTIFS(Ishop!$AG:$AG,Source!$T$1,Ishop!$BG:$BG,Source!$D1891,Ishop!$B:$B,Source!$C1891)</f>
        <v>0</v>
      </c>
      <c r="U1891" s="11">
        <f>COUNTIFS(Ishop!$AG:$AG,Source!$U$1,Ishop!$BG:$BG,Source!$D1891,Ishop!$B:$B,Source!$C1891)</f>
        <v>0</v>
      </c>
      <c r="V1891" s="11">
        <f>COUNTIFS(Ishop!$AG:$AG,Source!$V$1,Ishop!$BG:$BG,Source!$D1891,Ishop!$B:$B,Source!$C1891)</f>
        <v>0</v>
      </c>
      <c r="W1891" s="11">
        <f>COUNTIFS(Ishop!$AG:$AG,Source!$W$1,Ishop!$BG:$BG,Source!$D1891,Ishop!$B:$B,Source!$C1891)</f>
        <v>0</v>
      </c>
      <c r="X1891" s="11">
        <f>COUNTIFS(Ishop!$AG:$AG,Source!$X$1,Ishop!$BG:$BG,Source!$D1891,Ishop!$B:$B,Source!$C1891)</f>
        <v>0</v>
      </c>
      <c r="Y1891" s="11">
        <f>COUNTIFS(Ishop!$AG:$AG,Source!$Y$1,Ishop!$BG:$BG,Source!$D1891,Ishop!$B:$B,Source!$C1891)</f>
        <v>0</v>
      </c>
      <c r="Z1891" s="11">
        <f>COUNTIFS(Ishop!$AG:$AG,Source!$Z$1,Ishop!$BG:$BG,Source!$D1891,Ishop!$B:$B,Source!$C1891,Ishop!$J:$J,"OUI")</f>
        <v>0</v>
      </c>
      <c r="AA1891" s="11">
        <f>COUNTIFS(Ishop!$AG:$AG,Source!$AA$1,Ishop!$BG:$BG,Source!$D1891,Ishop!$B:$B,Source!$C1891,Ishop!$J:$J,"OUI")</f>
        <v>0</v>
      </c>
      <c r="AB1891" s="11">
        <f>COUNTIFS(Ishop!$AG:$AG,Source!$AB$1,Ishop!$BG:$BG,Source!$D1891,Ishop!$B:$B,Source!$C1891,Ishop!$J:$J,"OUI")</f>
        <v>0</v>
      </c>
      <c r="AC1891" s="11">
        <f>COUNTIFS(Ishop!$AG:$AG,Source!$AC$1,Ishop!$BG:$BG,Source!$D1891,Ishop!$B:$B,Source!$C1891,Ishop!$J:$J,"OUI")</f>
        <v>0</v>
      </c>
      <c r="AD1891" s="11">
        <f>COUNTIFS(Ishop!$AG:$AG,Source!$AD$1,Ishop!$BG:$BG,Source!$D1891,Ishop!$B:$B,Source!$C1891,Ishop!$J:$J,"OUI")</f>
        <v>0</v>
      </c>
      <c r="AE1891" s="11">
        <f>COUNTIFS(Ishop!$AG:$AG,Source!$AE$1,Ishop!$BG:$BG,Source!$D1891,Ishop!$B:$B,Source!$C1891,Ishop!$J:$J,"OUI")</f>
        <v>0</v>
      </c>
      <c r="AF1891" s="11">
        <f>COUNTIFS(Ishop!$AG:$AG,Source!$AF$1,Ishop!$BG:$BG,Source!$D1891,Ishop!$B:$B,Source!$C1891,Ishop!$J:$J,"OUI")</f>
        <v>0</v>
      </c>
      <c r="AG1891" s="11">
        <f>COUNTIFS(Ishop!$AG:$AG,Source!$AG$1,Ishop!$BG:$BG,Source!$D1891,Ishop!$B:$B,Source!$C1891,Ishop!$J:$J,"OUI")</f>
        <v>0</v>
      </c>
      <c r="AH1891" s="11">
        <f>COUNTIFS(Ishop!$AG:$AG,Source!$AH$1,Ishop!$BG:$BG,Source!$D1891,Ishop!$B:$B,Source!$C1891,Ishop!$J:$J,"OUI")</f>
        <v>0</v>
      </c>
      <c r="AI1891" s="11">
        <f>COUNTIFS(Ishop!$AG:$AG,Source!$AI$1,Ishop!$BG:$BG,Source!$D1891,Ishop!$B:$B,Source!$C1891,Ishop!$J:$J,"OUI")</f>
        <v>0</v>
      </c>
      <c r="AJ1891" s="11">
        <f>COUNTIFS(Ishop!$AG:$AG,Source!$AJ$1,Ishop!$BG:$BG,Source!$D1891,Ishop!$B:$B,Source!$C1891,Ishop!$J:$J,"OUI")</f>
        <v>0</v>
      </c>
      <c r="AK1891" s="11">
        <f>COUNTIFS(Ishop!$AG:$AG,Source!$AK$1,Ishop!$BG:$BG,Source!$D1891,Ishop!$B:$B,Source!$C1891,Ishop!$J:$J,"OUI")</f>
        <v>0</v>
      </c>
      <c r="AL1891" s="11">
        <f>COUNTIFS(Ishop!$AG:$AG,Source!$AL$1,Ishop!$BG:$BG,Source!$D1891,Ishop!$B:$B,Source!$C1891,Ishop!$J:$J,"OUI")</f>
        <v>0</v>
      </c>
      <c r="AM1891" s="11">
        <f>COUNTIFS(Ishop!$AG:$AG,Source!$AM$1,Ishop!$BG:$BG,Source!$D1891,Ishop!$B:$B,Source!$C1891,Ishop!$J:$J,"OUI")</f>
        <v>0</v>
      </c>
      <c r="AN1891" s="11">
        <f>COUNTIFS(Dolmen!$W:$W,"Sensation",Dolmen!$O:$O,Source!D1891,Dolmen!$F:$F,Source!C1891)</f>
        <v>0</v>
      </c>
      <c r="AO1891" s="11">
        <f>COUNTIFS(Dolmen!$AC:$AC,"Bbox Miami",Dolmen!$O:$O,Source!D1891,Dolmen!$F:$F,Source!C1891)</f>
        <v>0</v>
      </c>
      <c r="AP1891" s="11">
        <f>COUNTIFS(Dolmen!$AD:$AD,"1",Dolmen!$W:$W,"",Dolmen!$O:$O,Source!D1891,Dolmen!$F:$F,Source!C1891)</f>
        <v>0</v>
      </c>
      <c r="AQ1891" s="11">
        <f>COUNTIFS(Dolmen!$W:$W,"Sensation",Dolmen!$Y:$Y,"1",Dolmen!$O:$O,Source!D1891,Dolmen!$F:$F,Source!C1891)</f>
        <v>0</v>
      </c>
      <c r="AR1891" s="11">
        <f>COUNTIFS(Dolmen!$AC:$AC,"Bbox Miami",Dolmen!$Y:$Y,"1",Dolmen!$O:$O,Source!D1891,Dolmen!$F:$F,Source!C1891)</f>
        <v>0</v>
      </c>
      <c r="AS1891" s="11">
        <f>COUNTIFS(Dolmen!$AD:$AD,"1",Dolmen!$W:$W,"",Dolmen!$Y:$Y,"1",Dolmen!$O:$O,Source!D1891,Dolmen!$F:$F,Source!C1891)</f>
        <v>0</v>
      </c>
      <c r="AT1891" s="11">
        <f t="shared" si="694"/>
        <v>0</v>
      </c>
      <c r="AU1891" s="11">
        <f t="shared" si="695"/>
        <v>0</v>
      </c>
      <c r="AV1891" s="11">
        <f t="shared" si="696"/>
        <v>0</v>
      </c>
      <c r="AW1891" s="11">
        <f t="shared" si="697"/>
        <v>0</v>
      </c>
      <c r="AX1891" s="11">
        <f t="shared" si="698"/>
        <v>0</v>
      </c>
      <c r="AY1891" s="11">
        <f t="shared" si="699"/>
        <v>0</v>
      </c>
      <c r="AZ1891" s="11">
        <f t="shared" si="700"/>
        <v>0</v>
      </c>
      <c r="BA1891" s="11">
        <f t="shared" si="701"/>
        <v>0</v>
      </c>
      <c r="BB1891" s="11">
        <f t="shared" si="702"/>
        <v>0</v>
      </c>
      <c r="BC1891" s="11">
        <f t="shared" si="703"/>
        <v>0</v>
      </c>
      <c r="BD1891" s="11">
        <f>SUMIFS(Ishop!$BK:$BK,Ishop!$BG:$BG,Source!D1891,Ishop!$B:$B,Source!C1891)</f>
        <v>0</v>
      </c>
      <c r="BE1891" s="11">
        <f>COUNTIFS(Ishop!$AW:$AW,"OUI",Ishop!$BG:$BG,Source!D1891,Ishop!$B:$B,Source!C1891)</f>
        <v>0</v>
      </c>
      <c r="BF1891" s="11">
        <f t="shared" si="704"/>
        <v>0</v>
      </c>
      <c r="BG1891" s="11">
        <f t="shared" si="705"/>
        <v>0</v>
      </c>
      <c r="BH1891" s="11">
        <f t="shared" si="706"/>
        <v>0</v>
      </c>
      <c r="BI1891" s="11">
        <f t="shared" si="707"/>
        <v>0</v>
      </c>
      <c r="BJ1891" s="11">
        <f t="shared" si="708"/>
        <v>0</v>
      </c>
      <c r="BK1891" s="11">
        <f t="shared" si="709"/>
        <v>0</v>
      </c>
      <c r="BL1891" s="11">
        <f t="shared" si="710"/>
        <v>0</v>
      </c>
      <c r="BM1891" s="11">
        <f t="shared" si="711"/>
        <v>0</v>
      </c>
      <c r="BN1891" s="25">
        <f>Z1891*Budget!$A$6</f>
        <v>0</v>
      </c>
      <c r="BO1891" s="25">
        <f>AA1891*(Budget!$B$6+Budget!$B$7)</f>
        <v>0</v>
      </c>
      <c r="BP1891" s="25">
        <f>AB1891*(Budget!$C$6+Budget!$C$7)</f>
        <v>0</v>
      </c>
      <c r="BQ1891" s="25">
        <f>AC1891*(Budget!$D$6+Budget!$D$7)</f>
        <v>0</v>
      </c>
      <c r="BR1891" s="25">
        <f>AD1891*(Budget!$E$6+Budget!$E$7)</f>
        <v>0</v>
      </c>
      <c r="BS1891" s="25">
        <f>AE1891*(Budget!$F$6+Budget!$F$7)</f>
        <v>0</v>
      </c>
      <c r="BT1891" s="25">
        <f>AF1891*(Budget!$G$6+Budget!$G$7)</f>
        <v>0</v>
      </c>
      <c r="BU1891" s="25">
        <f>AG1891*Budget!$H$6</f>
        <v>0</v>
      </c>
      <c r="BV1891" s="25">
        <f>AH1891*Budget!$I$6</f>
        <v>0</v>
      </c>
      <c r="BW1891" s="25">
        <f>AI1891*Budget!$J$6</f>
        <v>0</v>
      </c>
      <c r="BX1891" s="25">
        <f>AJ1891*Budget!$K$6</f>
        <v>0</v>
      </c>
      <c r="BY1891" s="25">
        <f>AK1891*Budget!$L$6</f>
        <v>0</v>
      </c>
      <c r="BZ1891" s="25">
        <f>AL1891*Budget!$M$6</f>
        <v>0</v>
      </c>
      <c r="CA1891" s="25">
        <f>AM1891*Budget!$N$6</f>
        <v>0</v>
      </c>
      <c r="CB1891" s="25">
        <f>AQ1891*Budget!$O$6</f>
        <v>0</v>
      </c>
      <c r="CC1891" s="25">
        <f>AR1891*Budget!$S$6</f>
        <v>0</v>
      </c>
      <c r="CD1891" s="25">
        <f>AS1891*Budget!$Q$6</f>
        <v>0</v>
      </c>
      <c r="CE1891" s="25">
        <f t="shared" si="712"/>
        <v>0</v>
      </c>
      <c r="CF1891" s="11" t="e">
        <f>COUNTIFS(#REF!,Source!E1891,#REF!,Source!C1891)</f>
        <v>#REF!</v>
      </c>
      <c r="CG1891" s="11" t="str">
        <f t="shared" si="713"/>
        <v>--</v>
      </c>
    </row>
    <row r="1892" spans="1:85" x14ac:dyDescent="0.25">
      <c r="A1892" t="str">
        <f>IFERROR(VLOOKUP(MONTH(C1892),Date!$A$2:$B$13,2,0),"--")</f>
        <v>Avril</v>
      </c>
      <c r="B1892" s="11">
        <f t="shared" si="692"/>
        <v>18</v>
      </c>
      <c r="C1892" s="28">
        <f t="shared" si="714"/>
        <v>42123</v>
      </c>
      <c r="D1892" s="29" t="s">
        <v>200</v>
      </c>
      <c r="E1892" s="30" t="str">
        <f>IFERROR(VLOOKUP(D1892,Listing!$A:$B,2,0),"--")</f>
        <v>A440A44</v>
      </c>
      <c r="F1892" s="30" t="str">
        <f>IFERROR(VLOOKUP(D1892,Listing!$A:$E,5,0),"-")</f>
        <v>AZZI  MOHAMED</v>
      </c>
      <c r="G1892" s="4">
        <f>IFERROR(VLOOKUP(D1892,Listing!$A:$F,6,0),"--")</f>
        <v>42093</v>
      </c>
      <c r="H1892" s="11" t="str">
        <f>IFERROR(VLOOKUP(D1892,Listing!$A:$D,4,0),"--")</f>
        <v>ABDELMOUMEN  ROUGUI</v>
      </c>
      <c r="I1892" s="11" t="str">
        <f t="shared" si="693"/>
        <v>AAC</v>
      </c>
      <c r="J1892" s="31">
        <f>IFERROR(COUNTIFS(Ishop!$BG:$BG,Source!D1892,Ishop!$B:$B,Source!C1892),"--")</f>
        <v>0</v>
      </c>
      <c r="K1892" s="11">
        <f>IFERROR(COUNTIFS(Ishop!$BG:$BG,Source!D1892,Ishop!$B:$B,Source!C1892,Ishop!$J:$J,"OUI"),"--")</f>
        <v>0</v>
      </c>
      <c r="L1892" s="11">
        <f>COUNTIFS(Ishop!$AG:$AG,Source!$L$1,Ishop!$BG:$BG,Source!$D1892,Ishop!$B:$B,Source!$C1892)</f>
        <v>0</v>
      </c>
      <c r="M1892" s="11">
        <f>COUNTIFS(Ishop!$AG:$AG,Source!$M$1,Ishop!$BG:$BG,Source!$D1892,Ishop!$B:$B,Source!$C1892)</f>
        <v>0</v>
      </c>
      <c r="N1892" s="11">
        <f>COUNTIFS(Ishop!$AG:$AG,Source!$N$1,Ishop!$BG:$BG,Source!$D1892,Ishop!$B:$B,Source!$C1892)</f>
        <v>0</v>
      </c>
      <c r="O1892" s="11">
        <f>COUNTIFS(Ishop!$AG:$AG,Source!$O$1,Ishop!$BG:$BG,Source!$D1892,Ishop!$B:$B,Source!$C1892)</f>
        <v>0</v>
      </c>
      <c r="P1892" s="11">
        <f>COUNTIFS(Ishop!$AG:$AG,Source!$P$1,Ishop!$BG:$BG,Source!$D1892,Ishop!$B:$B,Source!$C1892)</f>
        <v>0</v>
      </c>
      <c r="Q1892" s="11">
        <f>COUNTIFS(Ishop!$AG:$AG,Source!$Q$1,Ishop!$BG:$BG,Source!$D1892,Ishop!$B:$B,Source!$C1892)</f>
        <v>0</v>
      </c>
      <c r="R1892" s="11">
        <f>COUNTIFS(Ishop!$AG:$AG,Source!$R$1,Ishop!$BG:$BG,Source!$D1892,Ishop!$B:$B,Source!$C1892)</f>
        <v>0</v>
      </c>
      <c r="S1892" s="11">
        <f>COUNTIFS(Ishop!$AG:$AG,Source!$S$1,Ishop!$BG:$BG,Source!$D1892,Ishop!$B:$B,Source!$C1892)</f>
        <v>0</v>
      </c>
      <c r="T1892" s="11">
        <f>COUNTIFS(Ishop!$AG:$AG,Source!$T$1,Ishop!$BG:$BG,Source!$D1892,Ishop!$B:$B,Source!$C1892)</f>
        <v>0</v>
      </c>
      <c r="U1892" s="11">
        <f>COUNTIFS(Ishop!$AG:$AG,Source!$U$1,Ishop!$BG:$BG,Source!$D1892,Ishop!$B:$B,Source!$C1892)</f>
        <v>0</v>
      </c>
      <c r="V1892" s="11">
        <f>COUNTIFS(Ishop!$AG:$AG,Source!$V$1,Ishop!$BG:$BG,Source!$D1892,Ishop!$B:$B,Source!$C1892)</f>
        <v>0</v>
      </c>
      <c r="W1892" s="11">
        <f>COUNTIFS(Ishop!$AG:$AG,Source!$W$1,Ishop!$BG:$BG,Source!$D1892,Ishop!$B:$B,Source!$C1892)</f>
        <v>0</v>
      </c>
      <c r="X1892" s="11">
        <f>COUNTIFS(Ishop!$AG:$AG,Source!$X$1,Ishop!$BG:$BG,Source!$D1892,Ishop!$B:$B,Source!$C1892)</f>
        <v>0</v>
      </c>
      <c r="Y1892" s="11">
        <f>COUNTIFS(Ishop!$AG:$AG,Source!$Y$1,Ishop!$BG:$BG,Source!$D1892,Ishop!$B:$B,Source!$C1892)</f>
        <v>0</v>
      </c>
      <c r="Z1892" s="11">
        <f>COUNTIFS(Ishop!$AG:$AG,Source!$Z$1,Ishop!$BG:$BG,Source!$D1892,Ishop!$B:$B,Source!$C1892,Ishop!$J:$J,"OUI")</f>
        <v>0</v>
      </c>
      <c r="AA1892" s="11">
        <f>COUNTIFS(Ishop!$AG:$AG,Source!$AA$1,Ishop!$BG:$BG,Source!$D1892,Ishop!$B:$B,Source!$C1892,Ishop!$J:$J,"OUI")</f>
        <v>0</v>
      </c>
      <c r="AB1892" s="11">
        <f>COUNTIFS(Ishop!$AG:$AG,Source!$AB$1,Ishop!$BG:$BG,Source!$D1892,Ishop!$B:$B,Source!$C1892,Ishop!$J:$J,"OUI")</f>
        <v>0</v>
      </c>
      <c r="AC1892" s="11">
        <f>COUNTIFS(Ishop!$AG:$AG,Source!$AC$1,Ishop!$BG:$BG,Source!$D1892,Ishop!$B:$B,Source!$C1892,Ishop!$J:$J,"OUI")</f>
        <v>0</v>
      </c>
      <c r="AD1892" s="11">
        <f>COUNTIFS(Ishop!$AG:$AG,Source!$AD$1,Ishop!$BG:$BG,Source!$D1892,Ishop!$B:$B,Source!$C1892,Ishop!$J:$J,"OUI")</f>
        <v>0</v>
      </c>
      <c r="AE1892" s="11">
        <f>COUNTIFS(Ishop!$AG:$AG,Source!$AE$1,Ishop!$BG:$BG,Source!$D1892,Ishop!$B:$B,Source!$C1892,Ishop!$J:$J,"OUI")</f>
        <v>0</v>
      </c>
      <c r="AF1892" s="11">
        <f>COUNTIFS(Ishop!$AG:$AG,Source!$AF$1,Ishop!$BG:$BG,Source!$D1892,Ishop!$B:$B,Source!$C1892,Ishop!$J:$J,"OUI")</f>
        <v>0</v>
      </c>
      <c r="AG1892" s="11">
        <f>COUNTIFS(Ishop!$AG:$AG,Source!$AG$1,Ishop!$BG:$BG,Source!$D1892,Ishop!$B:$B,Source!$C1892,Ishop!$J:$J,"OUI")</f>
        <v>0</v>
      </c>
      <c r="AH1892" s="11">
        <f>COUNTIFS(Ishop!$AG:$AG,Source!$AH$1,Ishop!$BG:$BG,Source!$D1892,Ishop!$B:$B,Source!$C1892,Ishop!$J:$J,"OUI")</f>
        <v>0</v>
      </c>
      <c r="AI1892" s="11">
        <f>COUNTIFS(Ishop!$AG:$AG,Source!$AI$1,Ishop!$BG:$BG,Source!$D1892,Ishop!$B:$B,Source!$C1892,Ishop!$J:$J,"OUI")</f>
        <v>0</v>
      </c>
      <c r="AJ1892" s="11">
        <f>COUNTIFS(Ishop!$AG:$AG,Source!$AJ$1,Ishop!$BG:$BG,Source!$D1892,Ishop!$B:$B,Source!$C1892,Ishop!$J:$J,"OUI")</f>
        <v>0</v>
      </c>
      <c r="AK1892" s="11">
        <f>COUNTIFS(Ishop!$AG:$AG,Source!$AK$1,Ishop!$BG:$BG,Source!$D1892,Ishop!$B:$B,Source!$C1892,Ishop!$J:$J,"OUI")</f>
        <v>0</v>
      </c>
      <c r="AL1892" s="11">
        <f>COUNTIFS(Ishop!$AG:$AG,Source!$AL$1,Ishop!$BG:$BG,Source!$D1892,Ishop!$B:$B,Source!$C1892,Ishop!$J:$J,"OUI")</f>
        <v>0</v>
      </c>
      <c r="AM1892" s="11">
        <f>COUNTIFS(Ishop!$AG:$AG,Source!$AM$1,Ishop!$BG:$BG,Source!$D1892,Ishop!$B:$B,Source!$C1892,Ishop!$J:$J,"OUI")</f>
        <v>0</v>
      </c>
      <c r="AN1892" s="11">
        <f>COUNTIFS(Dolmen!$W:$W,"Sensation",Dolmen!$O:$O,Source!D1892,Dolmen!$F:$F,Source!C1892)</f>
        <v>0</v>
      </c>
      <c r="AO1892" s="11">
        <f>COUNTIFS(Dolmen!$AC:$AC,"Bbox Miami",Dolmen!$O:$O,Source!D1892,Dolmen!$F:$F,Source!C1892)</f>
        <v>0</v>
      </c>
      <c r="AP1892" s="11">
        <f>COUNTIFS(Dolmen!$AD:$AD,"1",Dolmen!$W:$W,"",Dolmen!$O:$O,Source!D1892,Dolmen!$F:$F,Source!C1892)</f>
        <v>0</v>
      </c>
      <c r="AQ1892" s="11">
        <f>COUNTIFS(Dolmen!$W:$W,"Sensation",Dolmen!$Y:$Y,"1",Dolmen!$O:$O,Source!D1892,Dolmen!$F:$F,Source!C1892)</f>
        <v>0</v>
      </c>
      <c r="AR1892" s="11">
        <f>COUNTIFS(Dolmen!$AC:$AC,"Bbox Miami",Dolmen!$Y:$Y,"1",Dolmen!$O:$O,Source!D1892,Dolmen!$F:$F,Source!C1892)</f>
        <v>0</v>
      </c>
      <c r="AS1892" s="11">
        <f>COUNTIFS(Dolmen!$AD:$AD,"1",Dolmen!$W:$W,"",Dolmen!$Y:$Y,"1",Dolmen!$O:$O,Source!D1892,Dolmen!$F:$F,Source!C1892)</f>
        <v>0</v>
      </c>
      <c r="AT1892" s="11">
        <f t="shared" si="694"/>
        <v>0</v>
      </c>
      <c r="AU1892" s="11">
        <f t="shared" si="695"/>
        <v>0</v>
      </c>
      <c r="AV1892" s="11">
        <f t="shared" si="696"/>
        <v>0</v>
      </c>
      <c r="AW1892" s="11">
        <f t="shared" si="697"/>
        <v>0</v>
      </c>
      <c r="AX1892" s="11">
        <f t="shared" si="698"/>
        <v>0</v>
      </c>
      <c r="AY1892" s="11">
        <f t="shared" si="699"/>
        <v>0</v>
      </c>
      <c r="AZ1892" s="11">
        <f t="shared" si="700"/>
        <v>0</v>
      </c>
      <c r="BA1892" s="11">
        <f t="shared" si="701"/>
        <v>0</v>
      </c>
      <c r="BB1892" s="11">
        <f t="shared" si="702"/>
        <v>0</v>
      </c>
      <c r="BC1892" s="11">
        <f t="shared" si="703"/>
        <v>0</v>
      </c>
      <c r="BD1892" s="11">
        <f>SUMIFS(Ishop!$BK:$BK,Ishop!$BG:$BG,Source!D1892,Ishop!$B:$B,Source!C1892)</f>
        <v>0</v>
      </c>
      <c r="BE1892" s="11">
        <f>COUNTIFS(Ishop!$AW:$AW,"OUI",Ishop!$BG:$BG,Source!D1892,Ishop!$B:$B,Source!C1892)</f>
        <v>0</v>
      </c>
      <c r="BF1892" s="11">
        <f t="shared" si="704"/>
        <v>0</v>
      </c>
      <c r="BG1892" s="11">
        <f t="shared" si="705"/>
        <v>0</v>
      </c>
      <c r="BH1892" s="11">
        <f t="shared" si="706"/>
        <v>0</v>
      </c>
      <c r="BI1892" s="11">
        <f t="shared" si="707"/>
        <v>0</v>
      </c>
      <c r="BJ1892" s="11">
        <f t="shared" si="708"/>
        <v>0</v>
      </c>
      <c r="BK1892" s="11">
        <f t="shared" si="709"/>
        <v>0</v>
      </c>
      <c r="BL1892" s="11">
        <f t="shared" si="710"/>
        <v>0</v>
      </c>
      <c r="BM1892" s="11">
        <f t="shared" si="711"/>
        <v>0</v>
      </c>
      <c r="BN1892" s="25">
        <f>Z1892*Budget!$A$6</f>
        <v>0</v>
      </c>
      <c r="BO1892" s="25">
        <f>AA1892*(Budget!$B$6+Budget!$B$7)</f>
        <v>0</v>
      </c>
      <c r="BP1892" s="25">
        <f>AB1892*(Budget!$C$6+Budget!$C$7)</f>
        <v>0</v>
      </c>
      <c r="BQ1892" s="25">
        <f>AC1892*(Budget!$D$6+Budget!$D$7)</f>
        <v>0</v>
      </c>
      <c r="BR1892" s="25">
        <f>AD1892*(Budget!$E$6+Budget!$E$7)</f>
        <v>0</v>
      </c>
      <c r="BS1892" s="25">
        <f>AE1892*(Budget!$F$6+Budget!$F$7)</f>
        <v>0</v>
      </c>
      <c r="BT1892" s="25">
        <f>AF1892*(Budget!$G$6+Budget!$G$7)</f>
        <v>0</v>
      </c>
      <c r="BU1892" s="25">
        <f>AG1892*Budget!$H$6</f>
        <v>0</v>
      </c>
      <c r="BV1892" s="25">
        <f>AH1892*Budget!$I$6</f>
        <v>0</v>
      </c>
      <c r="BW1892" s="25">
        <f>AI1892*Budget!$J$6</f>
        <v>0</v>
      </c>
      <c r="BX1892" s="25">
        <f>AJ1892*Budget!$K$6</f>
        <v>0</v>
      </c>
      <c r="BY1892" s="25">
        <f>AK1892*Budget!$L$6</f>
        <v>0</v>
      </c>
      <c r="BZ1892" s="25">
        <f>AL1892*Budget!$M$6</f>
        <v>0</v>
      </c>
      <c r="CA1892" s="25">
        <f>AM1892*Budget!$N$6</f>
        <v>0</v>
      </c>
      <c r="CB1892" s="25">
        <f>AQ1892*Budget!$O$6</f>
        <v>0</v>
      </c>
      <c r="CC1892" s="25">
        <f>AR1892*Budget!$S$6</f>
        <v>0</v>
      </c>
      <c r="CD1892" s="25">
        <f>AS1892*Budget!$Q$6</f>
        <v>0</v>
      </c>
      <c r="CE1892" s="25">
        <f t="shared" si="712"/>
        <v>0</v>
      </c>
      <c r="CF1892" s="11" t="e">
        <f>COUNTIFS(#REF!,Source!E1892,#REF!,Source!C1892)</f>
        <v>#REF!</v>
      </c>
      <c r="CG1892" s="11" t="str">
        <f t="shared" si="713"/>
        <v>--</v>
      </c>
    </row>
    <row r="1893" spans="1:85" x14ac:dyDescent="0.25">
      <c r="A1893" t="str">
        <f>IFERROR(VLOOKUP(MONTH(C1893),Date!$A$2:$B$13,2,0),"--")</f>
        <v>Avril</v>
      </c>
      <c r="B1893" s="11">
        <f t="shared" si="692"/>
        <v>18</v>
      </c>
      <c r="C1893" s="28">
        <f t="shared" si="714"/>
        <v>42123</v>
      </c>
      <c r="D1893" s="29" t="s">
        <v>201</v>
      </c>
      <c r="E1893" s="30" t="str">
        <f>IFERROR(VLOOKUP(D1893,Listing!$A:$B,2,0),"--")</f>
        <v>A440A4A4</v>
      </c>
      <c r="F1893" s="30" t="str">
        <f>IFERROR(VLOOKUP(D1893,Listing!$A:$E,5,0),"-")</f>
        <v xml:space="preserve">SOULAMI  ABDELKAMEL </v>
      </c>
      <c r="G1893" s="4">
        <f>IFERROR(VLOOKUP(D1893,Listing!$A:$F,6,0),"--")</f>
        <v>42093</v>
      </c>
      <c r="H1893" s="11" t="str">
        <f>IFERROR(VLOOKUP(D1893,Listing!$A:$D,4,0),"--")</f>
        <v>ABDELMOUMEN  ROUGUI</v>
      </c>
      <c r="I1893" s="11" t="str">
        <f t="shared" si="693"/>
        <v>AAC</v>
      </c>
      <c r="J1893" s="31">
        <f>IFERROR(COUNTIFS(Ishop!$BG:$BG,Source!D1893,Ishop!$B:$B,Source!C1893),"--")</f>
        <v>0</v>
      </c>
      <c r="K1893" s="11">
        <f>IFERROR(COUNTIFS(Ishop!$BG:$BG,Source!D1893,Ishop!$B:$B,Source!C1893,Ishop!$J:$J,"OUI"),"--")</f>
        <v>0</v>
      </c>
      <c r="L1893" s="11">
        <f>COUNTIFS(Ishop!$AG:$AG,Source!$L$1,Ishop!$BG:$BG,Source!$D1893,Ishop!$B:$B,Source!$C1893)</f>
        <v>0</v>
      </c>
      <c r="M1893" s="11">
        <f>COUNTIFS(Ishop!$AG:$AG,Source!$M$1,Ishop!$BG:$BG,Source!$D1893,Ishop!$B:$B,Source!$C1893)</f>
        <v>0</v>
      </c>
      <c r="N1893" s="11">
        <f>COUNTIFS(Ishop!$AG:$AG,Source!$N$1,Ishop!$BG:$BG,Source!$D1893,Ishop!$B:$B,Source!$C1893)</f>
        <v>0</v>
      </c>
      <c r="O1893" s="11">
        <f>COUNTIFS(Ishop!$AG:$AG,Source!$O$1,Ishop!$BG:$BG,Source!$D1893,Ishop!$B:$B,Source!$C1893)</f>
        <v>0</v>
      </c>
      <c r="P1893" s="11">
        <f>COUNTIFS(Ishop!$AG:$AG,Source!$P$1,Ishop!$BG:$BG,Source!$D1893,Ishop!$B:$B,Source!$C1893)</f>
        <v>0</v>
      </c>
      <c r="Q1893" s="11">
        <f>COUNTIFS(Ishop!$AG:$AG,Source!$Q$1,Ishop!$BG:$BG,Source!$D1893,Ishop!$B:$B,Source!$C1893)</f>
        <v>0</v>
      </c>
      <c r="R1893" s="11">
        <f>COUNTIFS(Ishop!$AG:$AG,Source!$R$1,Ishop!$BG:$BG,Source!$D1893,Ishop!$B:$B,Source!$C1893)</f>
        <v>0</v>
      </c>
      <c r="S1893" s="11">
        <f>COUNTIFS(Ishop!$AG:$AG,Source!$S$1,Ishop!$BG:$BG,Source!$D1893,Ishop!$B:$B,Source!$C1893)</f>
        <v>0</v>
      </c>
      <c r="T1893" s="11">
        <f>COUNTIFS(Ishop!$AG:$AG,Source!$T$1,Ishop!$BG:$BG,Source!$D1893,Ishop!$B:$B,Source!$C1893)</f>
        <v>0</v>
      </c>
      <c r="U1893" s="11">
        <f>COUNTIFS(Ishop!$AG:$AG,Source!$U$1,Ishop!$BG:$BG,Source!$D1893,Ishop!$B:$B,Source!$C1893)</f>
        <v>0</v>
      </c>
      <c r="V1893" s="11">
        <f>COUNTIFS(Ishop!$AG:$AG,Source!$V$1,Ishop!$BG:$BG,Source!$D1893,Ishop!$B:$B,Source!$C1893)</f>
        <v>0</v>
      </c>
      <c r="W1893" s="11">
        <f>COUNTIFS(Ishop!$AG:$AG,Source!$W$1,Ishop!$BG:$BG,Source!$D1893,Ishop!$B:$B,Source!$C1893)</f>
        <v>0</v>
      </c>
      <c r="X1893" s="11">
        <f>COUNTIFS(Ishop!$AG:$AG,Source!$X$1,Ishop!$BG:$BG,Source!$D1893,Ishop!$B:$B,Source!$C1893)</f>
        <v>0</v>
      </c>
      <c r="Y1893" s="11">
        <f>COUNTIFS(Ishop!$AG:$AG,Source!$Y$1,Ishop!$BG:$BG,Source!$D1893,Ishop!$B:$B,Source!$C1893)</f>
        <v>0</v>
      </c>
      <c r="Z1893" s="11">
        <f>COUNTIFS(Ishop!$AG:$AG,Source!$Z$1,Ishop!$BG:$BG,Source!$D1893,Ishop!$B:$B,Source!$C1893,Ishop!$J:$J,"OUI")</f>
        <v>0</v>
      </c>
      <c r="AA1893" s="11">
        <f>COUNTIFS(Ishop!$AG:$AG,Source!$AA$1,Ishop!$BG:$BG,Source!$D1893,Ishop!$B:$B,Source!$C1893,Ishop!$J:$J,"OUI")</f>
        <v>0</v>
      </c>
      <c r="AB1893" s="11">
        <f>COUNTIFS(Ishop!$AG:$AG,Source!$AB$1,Ishop!$BG:$BG,Source!$D1893,Ishop!$B:$B,Source!$C1893,Ishop!$J:$J,"OUI")</f>
        <v>0</v>
      </c>
      <c r="AC1893" s="11">
        <f>COUNTIFS(Ishop!$AG:$AG,Source!$AC$1,Ishop!$BG:$BG,Source!$D1893,Ishop!$B:$B,Source!$C1893,Ishop!$J:$J,"OUI")</f>
        <v>0</v>
      </c>
      <c r="AD1893" s="11">
        <f>COUNTIFS(Ishop!$AG:$AG,Source!$AD$1,Ishop!$BG:$BG,Source!$D1893,Ishop!$B:$B,Source!$C1893,Ishop!$J:$J,"OUI")</f>
        <v>0</v>
      </c>
      <c r="AE1893" s="11">
        <f>COUNTIFS(Ishop!$AG:$AG,Source!$AE$1,Ishop!$BG:$BG,Source!$D1893,Ishop!$B:$B,Source!$C1893,Ishop!$J:$J,"OUI")</f>
        <v>0</v>
      </c>
      <c r="AF1893" s="11">
        <f>COUNTIFS(Ishop!$AG:$AG,Source!$AF$1,Ishop!$BG:$BG,Source!$D1893,Ishop!$B:$B,Source!$C1893,Ishop!$J:$J,"OUI")</f>
        <v>0</v>
      </c>
      <c r="AG1893" s="11">
        <f>COUNTIFS(Ishop!$AG:$AG,Source!$AG$1,Ishop!$BG:$BG,Source!$D1893,Ishop!$B:$B,Source!$C1893,Ishop!$J:$J,"OUI")</f>
        <v>0</v>
      </c>
      <c r="AH1893" s="11">
        <f>COUNTIFS(Ishop!$AG:$AG,Source!$AH$1,Ishop!$BG:$BG,Source!$D1893,Ishop!$B:$B,Source!$C1893,Ishop!$J:$J,"OUI")</f>
        <v>0</v>
      </c>
      <c r="AI1893" s="11">
        <f>COUNTIFS(Ishop!$AG:$AG,Source!$AI$1,Ishop!$BG:$BG,Source!$D1893,Ishop!$B:$B,Source!$C1893,Ishop!$J:$J,"OUI")</f>
        <v>0</v>
      </c>
      <c r="AJ1893" s="11">
        <f>COUNTIFS(Ishop!$AG:$AG,Source!$AJ$1,Ishop!$BG:$BG,Source!$D1893,Ishop!$B:$B,Source!$C1893,Ishop!$J:$J,"OUI")</f>
        <v>0</v>
      </c>
      <c r="AK1893" s="11">
        <f>COUNTIFS(Ishop!$AG:$AG,Source!$AK$1,Ishop!$BG:$BG,Source!$D1893,Ishop!$B:$B,Source!$C1893,Ishop!$J:$J,"OUI")</f>
        <v>0</v>
      </c>
      <c r="AL1893" s="11">
        <f>COUNTIFS(Ishop!$AG:$AG,Source!$AL$1,Ishop!$BG:$BG,Source!$D1893,Ishop!$B:$B,Source!$C1893,Ishop!$J:$J,"OUI")</f>
        <v>0</v>
      </c>
      <c r="AM1893" s="11">
        <f>COUNTIFS(Ishop!$AG:$AG,Source!$AM$1,Ishop!$BG:$BG,Source!$D1893,Ishop!$B:$B,Source!$C1893,Ishop!$J:$J,"OUI")</f>
        <v>0</v>
      </c>
      <c r="AN1893" s="11">
        <f>COUNTIFS(Dolmen!$W:$W,"Sensation",Dolmen!$O:$O,Source!D1893,Dolmen!$F:$F,Source!C1893)</f>
        <v>0</v>
      </c>
      <c r="AO1893" s="11">
        <f>COUNTIFS(Dolmen!$AC:$AC,"Bbox Miami",Dolmen!$O:$O,Source!D1893,Dolmen!$F:$F,Source!C1893)</f>
        <v>0</v>
      </c>
      <c r="AP1893" s="11">
        <f>COUNTIFS(Dolmen!$AD:$AD,"1",Dolmen!$W:$W,"",Dolmen!$O:$O,Source!D1893,Dolmen!$F:$F,Source!C1893)</f>
        <v>0</v>
      </c>
      <c r="AQ1893" s="11">
        <f>COUNTIFS(Dolmen!$W:$W,"Sensation",Dolmen!$Y:$Y,"1",Dolmen!$O:$O,Source!D1893,Dolmen!$F:$F,Source!C1893)</f>
        <v>0</v>
      </c>
      <c r="AR1893" s="11">
        <f>COUNTIFS(Dolmen!$AC:$AC,"Bbox Miami",Dolmen!$Y:$Y,"1",Dolmen!$O:$O,Source!D1893,Dolmen!$F:$F,Source!C1893)</f>
        <v>0</v>
      </c>
      <c r="AS1893" s="11">
        <f>COUNTIFS(Dolmen!$AD:$AD,"1",Dolmen!$W:$W,"",Dolmen!$Y:$Y,"1",Dolmen!$O:$O,Source!D1893,Dolmen!$F:$F,Source!C1893)</f>
        <v>0</v>
      </c>
      <c r="AT1893" s="11">
        <f t="shared" si="694"/>
        <v>0</v>
      </c>
      <c r="AU1893" s="11">
        <f t="shared" si="695"/>
        <v>0</v>
      </c>
      <c r="AV1893" s="11">
        <f t="shared" si="696"/>
        <v>0</v>
      </c>
      <c r="AW1893" s="11">
        <f t="shared" si="697"/>
        <v>0</v>
      </c>
      <c r="AX1893" s="11">
        <f t="shared" si="698"/>
        <v>0</v>
      </c>
      <c r="AY1893" s="11">
        <f t="shared" si="699"/>
        <v>0</v>
      </c>
      <c r="AZ1893" s="11">
        <f t="shared" si="700"/>
        <v>0</v>
      </c>
      <c r="BA1893" s="11">
        <f t="shared" si="701"/>
        <v>0</v>
      </c>
      <c r="BB1893" s="11">
        <f t="shared" si="702"/>
        <v>0</v>
      </c>
      <c r="BC1893" s="11">
        <f t="shared" si="703"/>
        <v>0</v>
      </c>
      <c r="BD1893" s="11">
        <f>SUMIFS(Ishop!$BK:$BK,Ishop!$BG:$BG,Source!D1893,Ishop!$B:$B,Source!C1893)</f>
        <v>0</v>
      </c>
      <c r="BE1893" s="11">
        <f>COUNTIFS(Ishop!$AW:$AW,"OUI",Ishop!$BG:$BG,Source!D1893,Ishop!$B:$B,Source!C1893)</f>
        <v>0</v>
      </c>
      <c r="BF1893" s="11">
        <f t="shared" si="704"/>
        <v>0</v>
      </c>
      <c r="BG1893" s="11">
        <f t="shared" si="705"/>
        <v>0</v>
      </c>
      <c r="BH1893" s="11">
        <f t="shared" si="706"/>
        <v>0</v>
      </c>
      <c r="BI1893" s="11">
        <f t="shared" si="707"/>
        <v>0</v>
      </c>
      <c r="BJ1893" s="11">
        <f t="shared" si="708"/>
        <v>0</v>
      </c>
      <c r="BK1893" s="11">
        <f t="shared" si="709"/>
        <v>0</v>
      </c>
      <c r="BL1893" s="11">
        <f t="shared" si="710"/>
        <v>0</v>
      </c>
      <c r="BM1893" s="11">
        <f t="shared" si="711"/>
        <v>0</v>
      </c>
      <c r="BN1893" s="25">
        <f>Z1893*Budget!$A$6</f>
        <v>0</v>
      </c>
      <c r="BO1893" s="25">
        <f>AA1893*(Budget!$B$6+Budget!$B$7)</f>
        <v>0</v>
      </c>
      <c r="BP1893" s="25">
        <f>AB1893*(Budget!$C$6+Budget!$C$7)</f>
        <v>0</v>
      </c>
      <c r="BQ1893" s="25">
        <f>AC1893*(Budget!$D$6+Budget!$D$7)</f>
        <v>0</v>
      </c>
      <c r="BR1893" s="25">
        <f>AD1893*(Budget!$E$6+Budget!$E$7)</f>
        <v>0</v>
      </c>
      <c r="BS1893" s="25">
        <f>AE1893*(Budget!$F$6+Budget!$F$7)</f>
        <v>0</v>
      </c>
      <c r="BT1893" s="25">
        <f>AF1893*(Budget!$G$6+Budget!$G$7)</f>
        <v>0</v>
      </c>
      <c r="BU1893" s="25">
        <f>AG1893*Budget!$H$6</f>
        <v>0</v>
      </c>
      <c r="BV1893" s="25">
        <f>AH1893*Budget!$I$6</f>
        <v>0</v>
      </c>
      <c r="BW1893" s="25">
        <f>AI1893*Budget!$J$6</f>
        <v>0</v>
      </c>
      <c r="BX1893" s="25">
        <f>AJ1893*Budget!$K$6</f>
        <v>0</v>
      </c>
      <c r="BY1893" s="25">
        <f>AK1893*Budget!$L$6</f>
        <v>0</v>
      </c>
      <c r="BZ1893" s="25">
        <f>AL1893*Budget!$M$6</f>
        <v>0</v>
      </c>
      <c r="CA1893" s="25">
        <f>AM1893*Budget!$N$6</f>
        <v>0</v>
      </c>
      <c r="CB1893" s="25">
        <f>AQ1893*Budget!$O$6</f>
        <v>0</v>
      </c>
      <c r="CC1893" s="25">
        <f>AR1893*Budget!$S$6</f>
        <v>0</v>
      </c>
      <c r="CD1893" s="25">
        <f>AS1893*Budget!$Q$6</f>
        <v>0</v>
      </c>
      <c r="CE1893" s="25">
        <f t="shared" si="712"/>
        <v>0</v>
      </c>
      <c r="CF1893" s="11" t="e">
        <f>COUNTIFS(#REF!,Source!E1893,#REF!,Source!C1893)</f>
        <v>#REF!</v>
      </c>
      <c r="CG1893" s="11" t="str">
        <f t="shared" si="713"/>
        <v>--</v>
      </c>
    </row>
    <row r="1894" spans="1:85" x14ac:dyDescent="0.25">
      <c r="A1894" t="str">
        <f>IFERROR(VLOOKUP(MONTH(C1894),Date!$A$2:$B$13,2,0),"--")</f>
        <v>Avril</v>
      </c>
      <c r="B1894" s="11">
        <f t="shared" si="692"/>
        <v>18</v>
      </c>
      <c r="C1894" s="28">
        <f t="shared" si="714"/>
        <v>42123</v>
      </c>
      <c r="D1894" s="29" t="s">
        <v>202</v>
      </c>
      <c r="E1894" s="30" t="str">
        <f>IFERROR(VLOOKUP(D1894,Listing!$A:$B,2,0),"--")</f>
        <v>A44047</v>
      </c>
      <c r="F1894" s="30" t="str">
        <f>IFERROR(VLOOKUP(D1894,Listing!$A:$E,5,0),"-")</f>
        <v>AZZOUZI  MAHMOUD</v>
      </c>
      <c r="G1894" s="4">
        <f>IFERROR(VLOOKUP(D1894,Listing!$A:$F,6,0),"--")</f>
        <v>42079</v>
      </c>
      <c r="H1894" s="11" t="str">
        <f>IFERROR(VLOOKUP(D1894,Listing!$A:$D,4,0),"--")</f>
        <v>ABDELMOUMEN  ROUGUI</v>
      </c>
      <c r="I1894" s="11" t="str">
        <f t="shared" si="693"/>
        <v>AAC</v>
      </c>
      <c r="J1894" s="31">
        <f>IFERROR(COUNTIFS(Ishop!$BG:$BG,Source!D1894,Ishop!$B:$B,Source!C1894),"--")</f>
        <v>0</v>
      </c>
      <c r="K1894" s="11">
        <f>IFERROR(COUNTIFS(Ishop!$BG:$BG,Source!D1894,Ishop!$B:$B,Source!C1894,Ishop!$J:$J,"OUI"),"--")</f>
        <v>0</v>
      </c>
      <c r="L1894" s="11">
        <f>COUNTIFS(Ishop!$AG:$AG,Source!$L$1,Ishop!$BG:$BG,Source!$D1894,Ishop!$B:$B,Source!$C1894)</f>
        <v>0</v>
      </c>
      <c r="M1894" s="11">
        <f>COUNTIFS(Ishop!$AG:$AG,Source!$M$1,Ishop!$BG:$BG,Source!$D1894,Ishop!$B:$B,Source!$C1894)</f>
        <v>0</v>
      </c>
      <c r="N1894" s="11">
        <f>COUNTIFS(Ishop!$AG:$AG,Source!$N$1,Ishop!$BG:$BG,Source!$D1894,Ishop!$B:$B,Source!$C1894)</f>
        <v>0</v>
      </c>
      <c r="O1894" s="11">
        <f>COUNTIFS(Ishop!$AG:$AG,Source!$O$1,Ishop!$BG:$BG,Source!$D1894,Ishop!$B:$B,Source!$C1894)</f>
        <v>0</v>
      </c>
      <c r="P1894" s="11">
        <f>COUNTIFS(Ishop!$AG:$AG,Source!$P$1,Ishop!$BG:$BG,Source!$D1894,Ishop!$B:$B,Source!$C1894)</f>
        <v>0</v>
      </c>
      <c r="Q1894" s="11">
        <f>COUNTIFS(Ishop!$AG:$AG,Source!$Q$1,Ishop!$BG:$BG,Source!$D1894,Ishop!$B:$B,Source!$C1894)</f>
        <v>0</v>
      </c>
      <c r="R1894" s="11">
        <f>COUNTIFS(Ishop!$AG:$AG,Source!$R$1,Ishop!$BG:$BG,Source!$D1894,Ishop!$B:$B,Source!$C1894)</f>
        <v>0</v>
      </c>
      <c r="S1894" s="11">
        <f>COUNTIFS(Ishop!$AG:$AG,Source!$S$1,Ishop!$BG:$BG,Source!$D1894,Ishop!$B:$B,Source!$C1894)</f>
        <v>0</v>
      </c>
      <c r="T1894" s="11">
        <f>COUNTIFS(Ishop!$AG:$AG,Source!$T$1,Ishop!$BG:$BG,Source!$D1894,Ishop!$B:$B,Source!$C1894)</f>
        <v>0</v>
      </c>
      <c r="U1894" s="11">
        <f>COUNTIFS(Ishop!$AG:$AG,Source!$U$1,Ishop!$BG:$BG,Source!$D1894,Ishop!$B:$B,Source!$C1894)</f>
        <v>0</v>
      </c>
      <c r="V1894" s="11">
        <f>COUNTIFS(Ishop!$AG:$AG,Source!$V$1,Ishop!$BG:$BG,Source!$D1894,Ishop!$B:$B,Source!$C1894)</f>
        <v>0</v>
      </c>
      <c r="W1894" s="11">
        <f>COUNTIFS(Ishop!$AG:$AG,Source!$W$1,Ishop!$BG:$BG,Source!$D1894,Ishop!$B:$B,Source!$C1894)</f>
        <v>0</v>
      </c>
      <c r="X1894" s="11">
        <f>COUNTIFS(Ishop!$AG:$AG,Source!$X$1,Ishop!$BG:$BG,Source!$D1894,Ishop!$B:$B,Source!$C1894)</f>
        <v>0</v>
      </c>
      <c r="Y1894" s="11">
        <f>COUNTIFS(Ishop!$AG:$AG,Source!$Y$1,Ishop!$BG:$BG,Source!$D1894,Ishop!$B:$B,Source!$C1894)</f>
        <v>0</v>
      </c>
      <c r="Z1894" s="11">
        <f>COUNTIFS(Ishop!$AG:$AG,Source!$Z$1,Ishop!$BG:$BG,Source!$D1894,Ishop!$B:$B,Source!$C1894,Ishop!$J:$J,"OUI")</f>
        <v>0</v>
      </c>
      <c r="AA1894" s="11">
        <f>COUNTIFS(Ishop!$AG:$AG,Source!$AA$1,Ishop!$BG:$BG,Source!$D1894,Ishop!$B:$B,Source!$C1894,Ishop!$J:$J,"OUI")</f>
        <v>0</v>
      </c>
      <c r="AB1894" s="11">
        <f>COUNTIFS(Ishop!$AG:$AG,Source!$AB$1,Ishop!$BG:$BG,Source!$D1894,Ishop!$B:$B,Source!$C1894,Ishop!$J:$J,"OUI")</f>
        <v>0</v>
      </c>
      <c r="AC1894" s="11">
        <f>COUNTIFS(Ishop!$AG:$AG,Source!$AC$1,Ishop!$BG:$BG,Source!$D1894,Ishop!$B:$B,Source!$C1894,Ishop!$J:$J,"OUI")</f>
        <v>0</v>
      </c>
      <c r="AD1894" s="11">
        <f>COUNTIFS(Ishop!$AG:$AG,Source!$AD$1,Ishop!$BG:$BG,Source!$D1894,Ishop!$B:$B,Source!$C1894,Ishop!$J:$J,"OUI")</f>
        <v>0</v>
      </c>
      <c r="AE1894" s="11">
        <f>COUNTIFS(Ishop!$AG:$AG,Source!$AE$1,Ishop!$BG:$BG,Source!$D1894,Ishop!$B:$B,Source!$C1894,Ishop!$J:$J,"OUI")</f>
        <v>0</v>
      </c>
      <c r="AF1894" s="11">
        <f>COUNTIFS(Ishop!$AG:$AG,Source!$AF$1,Ishop!$BG:$BG,Source!$D1894,Ishop!$B:$B,Source!$C1894,Ishop!$J:$J,"OUI")</f>
        <v>0</v>
      </c>
      <c r="AG1894" s="11">
        <f>COUNTIFS(Ishop!$AG:$AG,Source!$AG$1,Ishop!$BG:$BG,Source!$D1894,Ishop!$B:$B,Source!$C1894,Ishop!$J:$J,"OUI")</f>
        <v>0</v>
      </c>
      <c r="AH1894" s="11">
        <f>COUNTIFS(Ishop!$AG:$AG,Source!$AH$1,Ishop!$BG:$BG,Source!$D1894,Ishop!$B:$B,Source!$C1894,Ishop!$J:$J,"OUI")</f>
        <v>0</v>
      </c>
      <c r="AI1894" s="11">
        <f>COUNTIFS(Ishop!$AG:$AG,Source!$AI$1,Ishop!$BG:$BG,Source!$D1894,Ishop!$B:$B,Source!$C1894,Ishop!$J:$J,"OUI")</f>
        <v>0</v>
      </c>
      <c r="AJ1894" s="11">
        <f>COUNTIFS(Ishop!$AG:$AG,Source!$AJ$1,Ishop!$BG:$BG,Source!$D1894,Ishop!$B:$B,Source!$C1894,Ishop!$J:$J,"OUI")</f>
        <v>0</v>
      </c>
      <c r="AK1894" s="11">
        <f>COUNTIFS(Ishop!$AG:$AG,Source!$AK$1,Ishop!$BG:$BG,Source!$D1894,Ishop!$B:$B,Source!$C1894,Ishop!$J:$J,"OUI")</f>
        <v>0</v>
      </c>
      <c r="AL1894" s="11">
        <f>COUNTIFS(Ishop!$AG:$AG,Source!$AL$1,Ishop!$BG:$BG,Source!$D1894,Ishop!$B:$B,Source!$C1894,Ishop!$J:$J,"OUI")</f>
        <v>0</v>
      </c>
      <c r="AM1894" s="11">
        <f>COUNTIFS(Ishop!$AG:$AG,Source!$AM$1,Ishop!$BG:$BG,Source!$D1894,Ishop!$B:$B,Source!$C1894,Ishop!$J:$J,"OUI")</f>
        <v>0</v>
      </c>
      <c r="AN1894" s="11">
        <f>COUNTIFS(Dolmen!$W:$W,"Sensation",Dolmen!$O:$O,Source!D1894,Dolmen!$F:$F,Source!C1894)</f>
        <v>0</v>
      </c>
      <c r="AO1894" s="11">
        <f>COUNTIFS(Dolmen!$AC:$AC,"Bbox Miami",Dolmen!$O:$O,Source!D1894,Dolmen!$F:$F,Source!C1894)</f>
        <v>0</v>
      </c>
      <c r="AP1894" s="11">
        <f>COUNTIFS(Dolmen!$AD:$AD,"1",Dolmen!$W:$W,"",Dolmen!$O:$O,Source!D1894,Dolmen!$F:$F,Source!C1894)</f>
        <v>0</v>
      </c>
      <c r="AQ1894" s="11">
        <f>COUNTIFS(Dolmen!$W:$W,"Sensation",Dolmen!$Y:$Y,"1",Dolmen!$O:$O,Source!D1894,Dolmen!$F:$F,Source!C1894)</f>
        <v>0</v>
      </c>
      <c r="AR1894" s="11">
        <f>COUNTIFS(Dolmen!$AC:$AC,"Bbox Miami",Dolmen!$Y:$Y,"1",Dolmen!$O:$O,Source!D1894,Dolmen!$F:$F,Source!C1894)</f>
        <v>0</v>
      </c>
      <c r="AS1894" s="11">
        <f>COUNTIFS(Dolmen!$AD:$AD,"1",Dolmen!$W:$W,"",Dolmen!$Y:$Y,"1",Dolmen!$O:$O,Source!D1894,Dolmen!$F:$F,Source!C1894)</f>
        <v>0</v>
      </c>
      <c r="AT1894" s="11">
        <f t="shared" si="694"/>
        <v>0</v>
      </c>
      <c r="AU1894" s="11">
        <f t="shared" si="695"/>
        <v>0</v>
      </c>
      <c r="AV1894" s="11">
        <f t="shared" si="696"/>
        <v>0</v>
      </c>
      <c r="AW1894" s="11">
        <f t="shared" si="697"/>
        <v>0</v>
      </c>
      <c r="AX1894" s="11">
        <f t="shared" si="698"/>
        <v>0</v>
      </c>
      <c r="AY1894" s="11">
        <f t="shared" si="699"/>
        <v>0</v>
      </c>
      <c r="AZ1894" s="11">
        <f t="shared" si="700"/>
        <v>0</v>
      </c>
      <c r="BA1894" s="11">
        <f t="shared" si="701"/>
        <v>0</v>
      </c>
      <c r="BB1894" s="11">
        <f t="shared" si="702"/>
        <v>0</v>
      </c>
      <c r="BC1894" s="11">
        <f t="shared" si="703"/>
        <v>0</v>
      </c>
      <c r="BD1894" s="11">
        <f>SUMIFS(Ishop!$BK:$BK,Ishop!$BG:$BG,Source!D1894,Ishop!$B:$B,Source!C1894)</f>
        <v>0</v>
      </c>
      <c r="BE1894" s="11">
        <f>COUNTIFS(Ishop!$AW:$AW,"OUI",Ishop!$BG:$BG,Source!D1894,Ishop!$B:$B,Source!C1894)</f>
        <v>0</v>
      </c>
      <c r="BF1894" s="11">
        <f t="shared" si="704"/>
        <v>0</v>
      </c>
      <c r="BG1894" s="11">
        <f t="shared" si="705"/>
        <v>0</v>
      </c>
      <c r="BH1894" s="11">
        <f t="shared" si="706"/>
        <v>0</v>
      </c>
      <c r="BI1894" s="11">
        <f t="shared" si="707"/>
        <v>0</v>
      </c>
      <c r="BJ1894" s="11">
        <f t="shared" si="708"/>
        <v>0</v>
      </c>
      <c r="BK1894" s="11">
        <f t="shared" si="709"/>
        <v>0</v>
      </c>
      <c r="BL1894" s="11">
        <f t="shared" si="710"/>
        <v>0</v>
      </c>
      <c r="BM1894" s="11">
        <f t="shared" si="711"/>
        <v>0</v>
      </c>
      <c r="BN1894" s="25">
        <f>Z1894*Budget!$A$6</f>
        <v>0</v>
      </c>
      <c r="BO1894" s="25">
        <f>AA1894*(Budget!$B$6+Budget!$B$7)</f>
        <v>0</v>
      </c>
      <c r="BP1894" s="25">
        <f>AB1894*(Budget!$C$6+Budget!$C$7)</f>
        <v>0</v>
      </c>
      <c r="BQ1894" s="25">
        <f>AC1894*(Budget!$D$6+Budget!$D$7)</f>
        <v>0</v>
      </c>
      <c r="BR1894" s="25">
        <f>AD1894*(Budget!$E$6+Budget!$E$7)</f>
        <v>0</v>
      </c>
      <c r="BS1894" s="25">
        <f>AE1894*(Budget!$F$6+Budget!$F$7)</f>
        <v>0</v>
      </c>
      <c r="BT1894" s="25">
        <f>AF1894*(Budget!$G$6+Budget!$G$7)</f>
        <v>0</v>
      </c>
      <c r="BU1894" s="25">
        <f>AG1894*Budget!$H$6</f>
        <v>0</v>
      </c>
      <c r="BV1894" s="25">
        <f>AH1894*Budget!$I$6</f>
        <v>0</v>
      </c>
      <c r="BW1894" s="25">
        <f>AI1894*Budget!$J$6</f>
        <v>0</v>
      </c>
      <c r="BX1894" s="25">
        <f>AJ1894*Budget!$K$6</f>
        <v>0</v>
      </c>
      <c r="BY1894" s="25">
        <f>AK1894*Budget!$L$6</f>
        <v>0</v>
      </c>
      <c r="BZ1894" s="25">
        <f>AL1894*Budget!$M$6</f>
        <v>0</v>
      </c>
      <c r="CA1894" s="25">
        <f>AM1894*Budget!$N$6</f>
        <v>0</v>
      </c>
      <c r="CB1894" s="25">
        <f>AQ1894*Budget!$O$6</f>
        <v>0</v>
      </c>
      <c r="CC1894" s="25">
        <f>AR1894*Budget!$S$6</f>
        <v>0</v>
      </c>
      <c r="CD1894" s="25">
        <f>AS1894*Budget!$Q$6</f>
        <v>0</v>
      </c>
      <c r="CE1894" s="25">
        <f t="shared" si="712"/>
        <v>0</v>
      </c>
      <c r="CF1894" s="11" t="e">
        <f>COUNTIFS(#REF!,Source!E1894,#REF!,Source!C1894)</f>
        <v>#REF!</v>
      </c>
      <c r="CG1894" s="11" t="str">
        <f t="shared" si="713"/>
        <v>--</v>
      </c>
    </row>
    <row r="1895" spans="1:85" x14ac:dyDescent="0.25">
      <c r="A1895" t="str">
        <f>IFERROR(VLOOKUP(MONTH(C1895),Date!$A$2:$B$13,2,0),"--")</f>
        <v>Avril</v>
      </c>
      <c r="B1895" s="11">
        <f t="shared" si="692"/>
        <v>18</v>
      </c>
      <c r="C1895" s="28">
        <f t="shared" si="714"/>
        <v>42123</v>
      </c>
      <c r="D1895" s="29" t="s">
        <v>203</v>
      </c>
      <c r="E1895" s="30" t="str">
        <f>IFERROR(VLOOKUP(D1895,Listing!$A:$B,2,0),"--")</f>
        <v>A44074</v>
      </c>
      <c r="F1895" s="30" t="str">
        <f>IFERROR(VLOOKUP(D1895,Listing!$A:$E,5,0),"-")</f>
        <v>EL ATTAFI  IMANE</v>
      </c>
      <c r="G1895" s="4">
        <f>IFERROR(VLOOKUP(D1895,Listing!$A:$F,6,0),"--")</f>
        <v>42093</v>
      </c>
      <c r="H1895" s="11" t="str">
        <f>IFERROR(VLOOKUP(D1895,Listing!$A:$D,4,0),"--")</f>
        <v>ABDELMOUMEN  ROUGUI</v>
      </c>
      <c r="I1895" s="11" t="str">
        <f t="shared" si="693"/>
        <v>AAC</v>
      </c>
      <c r="J1895" s="31">
        <f>IFERROR(COUNTIFS(Ishop!$BG:$BG,Source!D1895,Ishop!$B:$B,Source!C1895),"--")</f>
        <v>0</v>
      </c>
      <c r="K1895" s="11">
        <f>IFERROR(COUNTIFS(Ishop!$BG:$BG,Source!D1895,Ishop!$B:$B,Source!C1895,Ishop!$J:$J,"OUI"),"--")</f>
        <v>0</v>
      </c>
      <c r="L1895" s="11">
        <f>COUNTIFS(Ishop!$AG:$AG,Source!$L$1,Ishop!$BG:$BG,Source!$D1895,Ishop!$B:$B,Source!$C1895)</f>
        <v>0</v>
      </c>
      <c r="M1895" s="11">
        <f>COUNTIFS(Ishop!$AG:$AG,Source!$M$1,Ishop!$BG:$BG,Source!$D1895,Ishop!$B:$B,Source!$C1895)</f>
        <v>0</v>
      </c>
      <c r="N1895" s="11">
        <f>COUNTIFS(Ishop!$AG:$AG,Source!$N$1,Ishop!$BG:$BG,Source!$D1895,Ishop!$B:$B,Source!$C1895)</f>
        <v>0</v>
      </c>
      <c r="O1895" s="11">
        <f>COUNTIFS(Ishop!$AG:$AG,Source!$O$1,Ishop!$BG:$BG,Source!$D1895,Ishop!$B:$B,Source!$C1895)</f>
        <v>0</v>
      </c>
      <c r="P1895" s="11">
        <f>COUNTIFS(Ishop!$AG:$AG,Source!$P$1,Ishop!$BG:$BG,Source!$D1895,Ishop!$B:$B,Source!$C1895)</f>
        <v>0</v>
      </c>
      <c r="Q1895" s="11">
        <f>COUNTIFS(Ishop!$AG:$AG,Source!$Q$1,Ishop!$BG:$BG,Source!$D1895,Ishop!$B:$B,Source!$C1895)</f>
        <v>0</v>
      </c>
      <c r="R1895" s="11">
        <f>COUNTIFS(Ishop!$AG:$AG,Source!$R$1,Ishop!$BG:$BG,Source!$D1895,Ishop!$B:$B,Source!$C1895)</f>
        <v>0</v>
      </c>
      <c r="S1895" s="11">
        <f>COUNTIFS(Ishop!$AG:$AG,Source!$S$1,Ishop!$BG:$BG,Source!$D1895,Ishop!$B:$B,Source!$C1895)</f>
        <v>0</v>
      </c>
      <c r="T1895" s="11">
        <f>COUNTIFS(Ishop!$AG:$AG,Source!$T$1,Ishop!$BG:$BG,Source!$D1895,Ishop!$B:$B,Source!$C1895)</f>
        <v>0</v>
      </c>
      <c r="U1895" s="11">
        <f>COUNTIFS(Ishop!$AG:$AG,Source!$U$1,Ishop!$BG:$BG,Source!$D1895,Ishop!$B:$B,Source!$C1895)</f>
        <v>0</v>
      </c>
      <c r="V1895" s="11">
        <f>COUNTIFS(Ishop!$AG:$AG,Source!$V$1,Ishop!$BG:$BG,Source!$D1895,Ishop!$B:$B,Source!$C1895)</f>
        <v>0</v>
      </c>
      <c r="W1895" s="11">
        <f>COUNTIFS(Ishop!$AG:$AG,Source!$W$1,Ishop!$BG:$BG,Source!$D1895,Ishop!$B:$B,Source!$C1895)</f>
        <v>0</v>
      </c>
      <c r="X1895" s="11">
        <f>COUNTIFS(Ishop!$AG:$AG,Source!$X$1,Ishop!$BG:$BG,Source!$D1895,Ishop!$B:$B,Source!$C1895)</f>
        <v>0</v>
      </c>
      <c r="Y1895" s="11">
        <f>COUNTIFS(Ishop!$AG:$AG,Source!$Y$1,Ishop!$BG:$BG,Source!$D1895,Ishop!$B:$B,Source!$C1895)</f>
        <v>0</v>
      </c>
      <c r="Z1895" s="11">
        <f>COUNTIFS(Ishop!$AG:$AG,Source!$Z$1,Ishop!$BG:$BG,Source!$D1895,Ishop!$B:$B,Source!$C1895,Ishop!$J:$J,"OUI")</f>
        <v>0</v>
      </c>
      <c r="AA1895" s="11">
        <f>COUNTIFS(Ishop!$AG:$AG,Source!$AA$1,Ishop!$BG:$BG,Source!$D1895,Ishop!$B:$B,Source!$C1895,Ishop!$J:$J,"OUI")</f>
        <v>0</v>
      </c>
      <c r="AB1895" s="11">
        <f>COUNTIFS(Ishop!$AG:$AG,Source!$AB$1,Ishop!$BG:$BG,Source!$D1895,Ishop!$B:$B,Source!$C1895,Ishop!$J:$J,"OUI")</f>
        <v>0</v>
      </c>
      <c r="AC1895" s="11">
        <f>COUNTIFS(Ishop!$AG:$AG,Source!$AC$1,Ishop!$BG:$BG,Source!$D1895,Ishop!$B:$B,Source!$C1895,Ishop!$J:$J,"OUI")</f>
        <v>0</v>
      </c>
      <c r="AD1895" s="11">
        <f>COUNTIFS(Ishop!$AG:$AG,Source!$AD$1,Ishop!$BG:$BG,Source!$D1895,Ishop!$B:$B,Source!$C1895,Ishop!$J:$J,"OUI")</f>
        <v>0</v>
      </c>
      <c r="AE1895" s="11">
        <f>COUNTIFS(Ishop!$AG:$AG,Source!$AE$1,Ishop!$BG:$BG,Source!$D1895,Ishop!$B:$B,Source!$C1895,Ishop!$J:$J,"OUI")</f>
        <v>0</v>
      </c>
      <c r="AF1895" s="11">
        <f>COUNTIFS(Ishop!$AG:$AG,Source!$AF$1,Ishop!$BG:$BG,Source!$D1895,Ishop!$B:$B,Source!$C1895,Ishop!$J:$J,"OUI")</f>
        <v>0</v>
      </c>
      <c r="AG1895" s="11">
        <f>COUNTIFS(Ishop!$AG:$AG,Source!$AG$1,Ishop!$BG:$BG,Source!$D1895,Ishop!$B:$B,Source!$C1895,Ishop!$J:$J,"OUI")</f>
        <v>0</v>
      </c>
      <c r="AH1895" s="11">
        <f>COUNTIFS(Ishop!$AG:$AG,Source!$AH$1,Ishop!$BG:$BG,Source!$D1895,Ishop!$B:$B,Source!$C1895,Ishop!$J:$J,"OUI")</f>
        <v>0</v>
      </c>
      <c r="AI1895" s="11">
        <f>COUNTIFS(Ishop!$AG:$AG,Source!$AI$1,Ishop!$BG:$BG,Source!$D1895,Ishop!$B:$B,Source!$C1895,Ishop!$J:$J,"OUI")</f>
        <v>0</v>
      </c>
      <c r="AJ1895" s="11">
        <f>COUNTIFS(Ishop!$AG:$AG,Source!$AJ$1,Ishop!$BG:$BG,Source!$D1895,Ishop!$B:$B,Source!$C1895,Ishop!$J:$J,"OUI")</f>
        <v>0</v>
      </c>
      <c r="AK1895" s="11">
        <f>COUNTIFS(Ishop!$AG:$AG,Source!$AK$1,Ishop!$BG:$BG,Source!$D1895,Ishop!$B:$B,Source!$C1895,Ishop!$J:$J,"OUI")</f>
        <v>0</v>
      </c>
      <c r="AL1895" s="11">
        <f>COUNTIFS(Ishop!$AG:$AG,Source!$AL$1,Ishop!$BG:$BG,Source!$D1895,Ishop!$B:$B,Source!$C1895,Ishop!$J:$J,"OUI")</f>
        <v>0</v>
      </c>
      <c r="AM1895" s="11">
        <f>COUNTIFS(Ishop!$AG:$AG,Source!$AM$1,Ishop!$BG:$BG,Source!$D1895,Ishop!$B:$B,Source!$C1895,Ishop!$J:$J,"OUI")</f>
        <v>0</v>
      </c>
      <c r="AN1895" s="11">
        <f>COUNTIFS(Dolmen!$W:$W,"Sensation",Dolmen!$O:$O,Source!D1895,Dolmen!$F:$F,Source!C1895)</f>
        <v>0</v>
      </c>
      <c r="AO1895" s="11">
        <f>COUNTIFS(Dolmen!$AC:$AC,"Bbox Miami",Dolmen!$O:$O,Source!D1895,Dolmen!$F:$F,Source!C1895)</f>
        <v>0</v>
      </c>
      <c r="AP1895" s="11">
        <f>COUNTIFS(Dolmen!$AD:$AD,"1",Dolmen!$W:$W,"",Dolmen!$O:$O,Source!D1895,Dolmen!$F:$F,Source!C1895)</f>
        <v>0</v>
      </c>
      <c r="AQ1895" s="11">
        <f>COUNTIFS(Dolmen!$W:$W,"Sensation",Dolmen!$Y:$Y,"1",Dolmen!$O:$O,Source!D1895,Dolmen!$F:$F,Source!C1895)</f>
        <v>0</v>
      </c>
      <c r="AR1895" s="11">
        <f>COUNTIFS(Dolmen!$AC:$AC,"Bbox Miami",Dolmen!$Y:$Y,"1",Dolmen!$O:$O,Source!D1895,Dolmen!$F:$F,Source!C1895)</f>
        <v>0</v>
      </c>
      <c r="AS1895" s="11">
        <f>COUNTIFS(Dolmen!$AD:$AD,"1",Dolmen!$W:$W,"",Dolmen!$Y:$Y,"1",Dolmen!$O:$O,Source!D1895,Dolmen!$F:$F,Source!C1895)</f>
        <v>0</v>
      </c>
      <c r="AT1895" s="11">
        <f t="shared" si="694"/>
        <v>0</v>
      </c>
      <c r="AU1895" s="11">
        <f t="shared" si="695"/>
        <v>0</v>
      </c>
      <c r="AV1895" s="11">
        <f t="shared" si="696"/>
        <v>0</v>
      </c>
      <c r="AW1895" s="11">
        <f t="shared" si="697"/>
        <v>0</v>
      </c>
      <c r="AX1895" s="11">
        <f t="shared" si="698"/>
        <v>0</v>
      </c>
      <c r="AY1895" s="11">
        <f t="shared" si="699"/>
        <v>0</v>
      </c>
      <c r="AZ1895" s="11">
        <f t="shared" si="700"/>
        <v>0</v>
      </c>
      <c r="BA1895" s="11">
        <f t="shared" si="701"/>
        <v>0</v>
      </c>
      <c r="BB1895" s="11">
        <f t="shared" si="702"/>
        <v>0</v>
      </c>
      <c r="BC1895" s="11">
        <f t="shared" si="703"/>
        <v>0</v>
      </c>
      <c r="BD1895" s="11">
        <f>SUMIFS(Ishop!$BK:$BK,Ishop!$BG:$BG,Source!D1895,Ishop!$B:$B,Source!C1895)</f>
        <v>0</v>
      </c>
      <c r="BE1895" s="11">
        <f>COUNTIFS(Ishop!$AW:$AW,"OUI",Ishop!$BG:$BG,Source!D1895,Ishop!$B:$B,Source!C1895)</f>
        <v>0</v>
      </c>
      <c r="BF1895" s="11">
        <f t="shared" si="704"/>
        <v>0</v>
      </c>
      <c r="BG1895" s="11">
        <f t="shared" si="705"/>
        <v>0</v>
      </c>
      <c r="BH1895" s="11">
        <f t="shared" si="706"/>
        <v>0</v>
      </c>
      <c r="BI1895" s="11">
        <f t="shared" si="707"/>
        <v>0</v>
      </c>
      <c r="BJ1895" s="11">
        <f t="shared" si="708"/>
        <v>0</v>
      </c>
      <c r="BK1895" s="11">
        <f t="shared" si="709"/>
        <v>0</v>
      </c>
      <c r="BL1895" s="11">
        <f t="shared" si="710"/>
        <v>0</v>
      </c>
      <c r="BM1895" s="11">
        <f t="shared" si="711"/>
        <v>0</v>
      </c>
      <c r="BN1895" s="25">
        <f>Z1895*Budget!$A$6</f>
        <v>0</v>
      </c>
      <c r="BO1895" s="25">
        <f>AA1895*(Budget!$B$6+Budget!$B$7)</f>
        <v>0</v>
      </c>
      <c r="BP1895" s="25">
        <f>AB1895*(Budget!$C$6+Budget!$C$7)</f>
        <v>0</v>
      </c>
      <c r="BQ1895" s="25">
        <f>AC1895*(Budget!$D$6+Budget!$D$7)</f>
        <v>0</v>
      </c>
      <c r="BR1895" s="25">
        <f>AD1895*(Budget!$E$6+Budget!$E$7)</f>
        <v>0</v>
      </c>
      <c r="BS1895" s="25">
        <f>AE1895*(Budget!$F$6+Budget!$F$7)</f>
        <v>0</v>
      </c>
      <c r="BT1895" s="25">
        <f>AF1895*(Budget!$G$6+Budget!$G$7)</f>
        <v>0</v>
      </c>
      <c r="BU1895" s="25">
        <f>AG1895*Budget!$H$6</f>
        <v>0</v>
      </c>
      <c r="BV1895" s="25">
        <f>AH1895*Budget!$I$6</f>
        <v>0</v>
      </c>
      <c r="BW1895" s="25">
        <f>AI1895*Budget!$J$6</f>
        <v>0</v>
      </c>
      <c r="BX1895" s="25">
        <f>AJ1895*Budget!$K$6</f>
        <v>0</v>
      </c>
      <c r="BY1895" s="25">
        <f>AK1895*Budget!$L$6</f>
        <v>0</v>
      </c>
      <c r="BZ1895" s="25">
        <f>AL1895*Budget!$M$6</f>
        <v>0</v>
      </c>
      <c r="CA1895" s="25">
        <f>AM1895*Budget!$N$6</f>
        <v>0</v>
      </c>
      <c r="CB1895" s="25">
        <f>AQ1895*Budget!$O$6</f>
        <v>0</v>
      </c>
      <c r="CC1895" s="25">
        <f>AR1895*Budget!$S$6</f>
        <v>0</v>
      </c>
      <c r="CD1895" s="25">
        <f>AS1895*Budget!$Q$6</f>
        <v>0</v>
      </c>
      <c r="CE1895" s="25">
        <f t="shared" si="712"/>
        <v>0</v>
      </c>
      <c r="CF1895" s="11" t="e">
        <f>COUNTIFS(#REF!,Source!E1895,#REF!,Source!C1895)</f>
        <v>#REF!</v>
      </c>
      <c r="CG1895" s="11" t="str">
        <f t="shared" si="713"/>
        <v>--</v>
      </c>
    </row>
    <row r="1896" spans="1:85" x14ac:dyDescent="0.25">
      <c r="A1896" t="str">
        <f>IFERROR(VLOOKUP(MONTH(C1896),Date!$A$2:$B$13,2,0),"--")</f>
        <v>Avril</v>
      </c>
      <c r="B1896" s="11">
        <f t="shared" si="692"/>
        <v>18</v>
      </c>
      <c r="C1896" s="28">
        <f t="shared" si="714"/>
        <v>42123</v>
      </c>
      <c r="D1896" s="29" t="s">
        <v>204</v>
      </c>
      <c r="E1896" s="30" t="str">
        <f>IFERROR(VLOOKUP(D1896,Listing!$A:$B,2,0),"--")</f>
        <v>A440A40</v>
      </c>
      <c r="F1896" s="30" t="str">
        <f>IFERROR(VLOOKUP(D1896,Listing!$A:$E,5,0),"-")</f>
        <v>EL GHAZOUANI  TARIK</v>
      </c>
      <c r="G1896" s="4">
        <f>IFERROR(VLOOKUP(D1896,Listing!$A:$F,6,0),"--")</f>
        <v>42093</v>
      </c>
      <c r="H1896" s="11" t="str">
        <f>IFERROR(VLOOKUP(D1896,Listing!$A:$D,4,0),"--")</f>
        <v>ABDELMOUMEN  ROUGUI</v>
      </c>
      <c r="I1896" s="11" t="str">
        <f t="shared" si="693"/>
        <v>AAC</v>
      </c>
      <c r="J1896" s="31">
        <f>IFERROR(COUNTIFS(Ishop!$BG:$BG,Source!D1896,Ishop!$B:$B,Source!C1896),"--")</f>
        <v>0</v>
      </c>
      <c r="K1896" s="11">
        <f>IFERROR(COUNTIFS(Ishop!$BG:$BG,Source!D1896,Ishop!$B:$B,Source!C1896,Ishop!$J:$J,"OUI"),"--")</f>
        <v>0</v>
      </c>
      <c r="L1896" s="11">
        <f>COUNTIFS(Ishop!$AG:$AG,Source!$L$1,Ishop!$BG:$BG,Source!$D1896,Ishop!$B:$B,Source!$C1896)</f>
        <v>0</v>
      </c>
      <c r="M1896" s="11">
        <f>COUNTIFS(Ishop!$AG:$AG,Source!$M$1,Ishop!$BG:$BG,Source!$D1896,Ishop!$B:$B,Source!$C1896)</f>
        <v>0</v>
      </c>
      <c r="N1896" s="11">
        <f>COUNTIFS(Ishop!$AG:$AG,Source!$N$1,Ishop!$BG:$BG,Source!$D1896,Ishop!$B:$B,Source!$C1896)</f>
        <v>0</v>
      </c>
      <c r="O1896" s="11">
        <f>COUNTIFS(Ishop!$AG:$AG,Source!$O$1,Ishop!$BG:$BG,Source!$D1896,Ishop!$B:$B,Source!$C1896)</f>
        <v>0</v>
      </c>
      <c r="P1896" s="11">
        <f>COUNTIFS(Ishop!$AG:$AG,Source!$P$1,Ishop!$BG:$BG,Source!$D1896,Ishop!$B:$B,Source!$C1896)</f>
        <v>0</v>
      </c>
      <c r="Q1896" s="11">
        <f>COUNTIFS(Ishop!$AG:$AG,Source!$Q$1,Ishop!$BG:$BG,Source!$D1896,Ishop!$B:$B,Source!$C1896)</f>
        <v>0</v>
      </c>
      <c r="R1896" s="11">
        <f>COUNTIFS(Ishop!$AG:$AG,Source!$R$1,Ishop!$BG:$BG,Source!$D1896,Ishop!$B:$B,Source!$C1896)</f>
        <v>0</v>
      </c>
      <c r="S1896" s="11">
        <f>COUNTIFS(Ishop!$AG:$AG,Source!$S$1,Ishop!$BG:$BG,Source!$D1896,Ishop!$B:$B,Source!$C1896)</f>
        <v>0</v>
      </c>
      <c r="T1896" s="11">
        <f>COUNTIFS(Ishop!$AG:$AG,Source!$T$1,Ishop!$BG:$BG,Source!$D1896,Ishop!$B:$B,Source!$C1896)</f>
        <v>0</v>
      </c>
      <c r="U1896" s="11">
        <f>COUNTIFS(Ishop!$AG:$AG,Source!$U$1,Ishop!$BG:$BG,Source!$D1896,Ishop!$B:$B,Source!$C1896)</f>
        <v>0</v>
      </c>
      <c r="V1896" s="11">
        <f>COUNTIFS(Ishop!$AG:$AG,Source!$V$1,Ishop!$BG:$BG,Source!$D1896,Ishop!$B:$B,Source!$C1896)</f>
        <v>0</v>
      </c>
      <c r="W1896" s="11">
        <f>COUNTIFS(Ishop!$AG:$AG,Source!$W$1,Ishop!$BG:$BG,Source!$D1896,Ishop!$B:$B,Source!$C1896)</f>
        <v>0</v>
      </c>
      <c r="X1896" s="11">
        <f>COUNTIFS(Ishop!$AG:$AG,Source!$X$1,Ishop!$BG:$BG,Source!$D1896,Ishop!$B:$B,Source!$C1896)</f>
        <v>0</v>
      </c>
      <c r="Y1896" s="11">
        <f>COUNTIFS(Ishop!$AG:$AG,Source!$Y$1,Ishop!$BG:$BG,Source!$D1896,Ishop!$B:$B,Source!$C1896)</f>
        <v>0</v>
      </c>
      <c r="Z1896" s="11">
        <f>COUNTIFS(Ishop!$AG:$AG,Source!$Z$1,Ishop!$BG:$BG,Source!$D1896,Ishop!$B:$B,Source!$C1896,Ishop!$J:$J,"OUI")</f>
        <v>0</v>
      </c>
      <c r="AA1896" s="11">
        <f>COUNTIFS(Ishop!$AG:$AG,Source!$AA$1,Ishop!$BG:$BG,Source!$D1896,Ishop!$B:$B,Source!$C1896,Ishop!$J:$J,"OUI")</f>
        <v>0</v>
      </c>
      <c r="AB1896" s="11">
        <f>COUNTIFS(Ishop!$AG:$AG,Source!$AB$1,Ishop!$BG:$BG,Source!$D1896,Ishop!$B:$B,Source!$C1896,Ishop!$J:$J,"OUI")</f>
        <v>0</v>
      </c>
      <c r="AC1896" s="11">
        <f>COUNTIFS(Ishop!$AG:$AG,Source!$AC$1,Ishop!$BG:$BG,Source!$D1896,Ishop!$B:$B,Source!$C1896,Ishop!$J:$J,"OUI")</f>
        <v>0</v>
      </c>
      <c r="AD1896" s="11">
        <f>COUNTIFS(Ishop!$AG:$AG,Source!$AD$1,Ishop!$BG:$BG,Source!$D1896,Ishop!$B:$B,Source!$C1896,Ishop!$J:$J,"OUI")</f>
        <v>0</v>
      </c>
      <c r="AE1896" s="11">
        <f>COUNTIFS(Ishop!$AG:$AG,Source!$AE$1,Ishop!$BG:$BG,Source!$D1896,Ishop!$B:$B,Source!$C1896,Ishop!$J:$J,"OUI")</f>
        <v>0</v>
      </c>
      <c r="AF1896" s="11">
        <f>COUNTIFS(Ishop!$AG:$AG,Source!$AF$1,Ishop!$BG:$BG,Source!$D1896,Ishop!$B:$B,Source!$C1896,Ishop!$J:$J,"OUI")</f>
        <v>0</v>
      </c>
      <c r="AG1896" s="11">
        <f>COUNTIFS(Ishop!$AG:$AG,Source!$AG$1,Ishop!$BG:$BG,Source!$D1896,Ishop!$B:$B,Source!$C1896,Ishop!$J:$J,"OUI")</f>
        <v>0</v>
      </c>
      <c r="AH1896" s="11">
        <f>COUNTIFS(Ishop!$AG:$AG,Source!$AH$1,Ishop!$BG:$BG,Source!$D1896,Ishop!$B:$B,Source!$C1896,Ishop!$J:$J,"OUI")</f>
        <v>0</v>
      </c>
      <c r="AI1896" s="11">
        <f>COUNTIFS(Ishop!$AG:$AG,Source!$AI$1,Ishop!$BG:$BG,Source!$D1896,Ishop!$B:$B,Source!$C1896,Ishop!$J:$J,"OUI")</f>
        <v>0</v>
      </c>
      <c r="AJ1896" s="11">
        <f>COUNTIFS(Ishop!$AG:$AG,Source!$AJ$1,Ishop!$BG:$BG,Source!$D1896,Ishop!$B:$B,Source!$C1896,Ishop!$J:$J,"OUI")</f>
        <v>0</v>
      </c>
      <c r="AK1896" s="11">
        <f>COUNTIFS(Ishop!$AG:$AG,Source!$AK$1,Ishop!$BG:$BG,Source!$D1896,Ishop!$B:$B,Source!$C1896,Ishop!$J:$J,"OUI")</f>
        <v>0</v>
      </c>
      <c r="AL1896" s="11">
        <f>COUNTIFS(Ishop!$AG:$AG,Source!$AL$1,Ishop!$BG:$BG,Source!$D1896,Ishop!$B:$B,Source!$C1896,Ishop!$J:$J,"OUI")</f>
        <v>0</v>
      </c>
      <c r="AM1896" s="11">
        <f>COUNTIFS(Ishop!$AG:$AG,Source!$AM$1,Ishop!$BG:$BG,Source!$D1896,Ishop!$B:$B,Source!$C1896,Ishop!$J:$J,"OUI")</f>
        <v>0</v>
      </c>
      <c r="AN1896" s="11">
        <f>COUNTIFS(Dolmen!$W:$W,"Sensation",Dolmen!$O:$O,Source!D1896,Dolmen!$F:$F,Source!C1896)</f>
        <v>0</v>
      </c>
      <c r="AO1896" s="11">
        <f>COUNTIFS(Dolmen!$AC:$AC,"Bbox Miami",Dolmen!$O:$O,Source!D1896,Dolmen!$F:$F,Source!C1896)</f>
        <v>0</v>
      </c>
      <c r="AP1896" s="11">
        <f>COUNTIFS(Dolmen!$AD:$AD,"1",Dolmen!$W:$W,"",Dolmen!$O:$O,Source!D1896,Dolmen!$F:$F,Source!C1896)</f>
        <v>0</v>
      </c>
      <c r="AQ1896" s="11">
        <f>COUNTIFS(Dolmen!$W:$W,"Sensation",Dolmen!$Y:$Y,"1",Dolmen!$O:$O,Source!D1896,Dolmen!$F:$F,Source!C1896)</f>
        <v>0</v>
      </c>
      <c r="AR1896" s="11">
        <f>COUNTIFS(Dolmen!$AC:$AC,"Bbox Miami",Dolmen!$Y:$Y,"1",Dolmen!$O:$O,Source!D1896,Dolmen!$F:$F,Source!C1896)</f>
        <v>0</v>
      </c>
      <c r="AS1896" s="11">
        <f>COUNTIFS(Dolmen!$AD:$AD,"1",Dolmen!$W:$W,"",Dolmen!$Y:$Y,"1",Dolmen!$O:$O,Source!D1896,Dolmen!$F:$F,Source!C1896)</f>
        <v>0</v>
      </c>
      <c r="AT1896" s="11">
        <f t="shared" si="694"/>
        <v>0</v>
      </c>
      <c r="AU1896" s="11">
        <f t="shared" si="695"/>
        <v>0</v>
      </c>
      <c r="AV1896" s="11">
        <f t="shared" si="696"/>
        <v>0</v>
      </c>
      <c r="AW1896" s="11">
        <f t="shared" si="697"/>
        <v>0</v>
      </c>
      <c r="AX1896" s="11">
        <f t="shared" si="698"/>
        <v>0</v>
      </c>
      <c r="AY1896" s="11">
        <f t="shared" si="699"/>
        <v>0</v>
      </c>
      <c r="AZ1896" s="11">
        <f t="shared" si="700"/>
        <v>0</v>
      </c>
      <c r="BA1896" s="11">
        <f t="shared" si="701"/>
        <v>0</v>
      </c>
      <c r="BB1896" s="11">
        <f t="shared" si="702"/>
        <v>0</v>
      </c>
      <c r="BC1896" s="11">
        <f t="shared" si="703"/>
        <v>0</v>
      </c>
      <c r="BD1896" s="11">
        <f>SUMIFS(Ishop!$BK:$BK,Ishop!$BG:$BG,Source!D1896,Ishop!$B:$B,Source!C1896)</f>
        <v>0</v>
      </c>
      <c r="BE1896" s="11">
        <f>COUNTIFS(Ishop!$AW:$AW,"OUI",Ishop!$BG:$BG,Source!D1896,Ishop!$B:$B,Source!C1896)</f>
        <v>0</v>
      </c>
      <c r="BF1896" s="11">
        <f t="shared" si="704"/>
        <v>0</v>
      </c>
      <c r="BG1896" s="11">
        <f t="shared" si="705"/>
        <v>0</v>
      </c>
      <c r="BH1896" s="11">
        <f t="shared" si="706"/>
        <v>0</v>
      </c>
      <c r="BI1896" s="11">
        <f t="shared" si="707"/>
        <v>0</v>
      </c>
      <c r="BJ1896" s="11">
        <f t="shared" si="708"/>
        <v>0</v>
      </c>
      <c r="BK1896" s="11">
        <f t="shared" si="709"/>
        <v>0</v>
      </c>
      <c r="BL1896" s="11">
        <f t="shared" si="710"/>
        <v>0</v>
      </c>
      <c r="BM1896" s="11">
        <f t="shared" si="711"/>
        <v>0</v>
      </c>
      <c r="BN1896" s="25">
        <f>Z1896*Budget!$A$6</f>
        <v>0</v>
      </c>
      <c r="BO1896" s="25">
        <f>AA1896*(Budget!$B$6+Budget!$B$7)</f>
        <v>0</v>
      </c>
      <c r="BP1896" s="25">
        <f>AB1896*(Budget!$C$6+Budget!$C$7)</f>
        <v>0</v>
      </c>
      <c r="BQ1896" s="25">
        <f>AC1896*(Budget!$D$6+Budget!$D$7)</f>
        <v>0</v>
      </c>
      <c r="BR1896" s="25">
        <f>AD1896*(Budget!$E$6+Budget!$E$7)</f>
        <v>0</v>
      </c>
      <c r="BS1896" s="25">
        <f>AE1896*(Budget!$F$6+Budget!$F$7)</f>
        <v>0</v>
      </c>
      <c r="BT1896" s="25">
        <f>AF1896*(Budget!$G$6+Budget!$G$7)</f>
        <v>0</v>
      </c>
      <c r="BU1896" s="25">
        <f>AG1896*Budget!$H$6</f>
        <v>0</v>
      </c>
      <c r="BV1896" s="25">
        <f>AH1896*Budget!$I$6</f>
        <v>0</v>
      </c>
      <c r="BW1896" s="25">
        <f>AI1896*Budget!$J$6</f>
        <v>0</v>
      </c>
      <c r="BX1896" s="25">
        <f>AJ1896*Budget!$K$6</f>
        <v>0</v>
      </c>
      <c r="BY1896" s="25">
        <f>AK1896*Budget!$L$6</f>
        <v>0</v>
      </c>
      <c r="BZ1896" s="25">
        <f>AL1896*Budget!$M$6</f>
        <v>0</v>
      </c>
      <c r="CA1896" s="25">
        <f>AM1896*Budget!$N$6</f>
        <v>0</v>
      </c>
      <c r="CB1896" s="25">
        <f>AQ1896*Budget!$O$6</f>
        <v>0</v>
      </c>
      <c r="CC1896" s="25">
        <f>AR1896*Budget!$S$6</f>
        <v>0</v>
      </c>
      <c r="CD1896" s="25">
        <f>AS1896*Budget!$Q$6</f>
        <v>0</v>
      </c>
      <c r="CE1896" s="25">
        <f t="shared" si="712"/>
        <v>0</v>
      </c>
      <c r="CF1896" s="11" t="e">
        <f>COUNTIFS(#REF!,Source!E1896,#REF!,Source!C1896)</f>
        <v>#REF!</v>
      </c>
      <c r="CG1896" s="11" t="str">
        <f t="shared" si="713"/>
        <v>--</v>
      </c>
    </row>
    <row r="1897" spans="1:85" x14ac:dyDescent="0.25">
      <c r="A1897" t="str">
        <f>IFERROR(VLOOKUP(MONTH(C1897),Date!$A$2:$B$13,2,0),"--")</f>
        <v>Avril</v>
      </c>
      <c r="B1897" s="11">
        <f t="shared" si="692"/>
        <v>18</v>
      </c>
      <c r="C1897" s="28">
        <f t="shared" ref="C1897:C1928" si="715">C1844+1</f>
        <v>42123</v>
      </c>
      <c r="D1897" s="29" t="s">
        <v>205</v>
      </c>
      <c r="E1897" s="30" t="str">
        <f>IFERROR(VLOOKUP(D1897,Listing!$A:$B,2,0),"--")</f>
        <v>A440A49</v>
      </c>
      <c r="F1897" s="30" t="str">
        <f>IFERROR(VLOOKUP(D1897,Listing!$A:$E,5,0),"-")</f>
        <v xml:space="preserve">GUENNOUNI HASSANI  MERIEM </v>
      </c>
      <c r="G1897" s="4">
        <f>IFERROR(VLOOKUP(D1897,Listing!$A:$F,6,0),"--")</f>
        <v>42093</v>
      </c>
      <c r="H1897" s="11" t="str">
        <f>IFERROR(VLOOKUP(D1897,Listing!$A:$D,4,0),"--")</f>
        <v>ABDELMOUMEN  ROUGUI</v>
      </c>
      <c r="I1897" s="11" t="str">
        <f t="shared" si="693"/>
        <v>AAC</v>
      </c>
      <c r="J1897" s="31">
        <f>IFERROR(COUNTIFS(Ishop!$BG:$BG,Source!D1897,Ishop!$B:$B,Source!C1897),"--")</f>
        <v>0</v>
      </c>
      <c r="K1897" s="11">
        <f>IFERROR(COUNTIFS(Ishop!$BG:$BG,Source!D1897,Ishop!$B:$B,Source!C1897,Ishop!$J:$J,"OUI"),"--")</f>
        <v>0</v>
      </c>
      <c r="L1897" s="11">
        <f>COUNTIFS(Ishop!$AG:$AG,Source!$L$1,Ishop!$BG:$BG,Source!$D1897,Ishop!$B:$B,Source!$C1897)</f>
        <v>0</v>
      </c>
      <c r="M1897" s="11">
        <f>COUNTIFS(Ishop!$AG:$AG,Source!$M$1,Ishop!$BG:$BG,Source!$D1897,Ishop!$B:$B,Source!$C1897)</f>
        <v>0</v>
      </c>
      <c r="N1897" s="11">
        <f>COUNTIFS(Ishop!$AG:$AG,Source!$N$1,Ishop!$BG:$BG,Source!$D1897,Ishop!$B:$B,Source!$C1897)</f>
        <v>0</v>
      </c>
      <c r="O1897" s="11">
        <f>COUNTIFS(Ishop!$AG:$AG,Source!$O$1,Ishop!$BG:$BG,Source!$D1897,Ishop!$B:$B,Source!$C1897)</f>
        <v>0</v>
      </c>
      <c r="P1897" s="11">
        <f>COUNTIFS(Ishop!$AG:$AG,Source!$P$1,Ishop!$BG:$BG,Source!$D1897,Ishop!$B:$B,Source!$C1897)</f>
        <v>0</v>
      </c>
      <c r="Q1897" s="11">
        <f>COUNTIFS(Ishop!$AG:$AG,Source!$Q$1,Ishop!$BG:$BG,Source!$D1897,Ishop!$B:$B,Source!$C1897)</f>
        <v>0</v>
      </c>
      <c r="R1897" s="11">
        <f>COUNTIFS(Ishop!$AG:$AG,Source!$R$1,Ishop!$BG:$BG,Source!$D1897,Ishop!$B:$B,Source!$C1897)</f>
        <v>0</v>
      </c>
      <c r="S1897" s="11">
        <f>COUNTIFS(Ishop!$AG:$AG,Source!$S$1,Ishop!$BG:$BG,Source!$D1897,Ishop!$B:$B,Source!$C1897)</f>
        <v>0</v>
      </c>
      <c r="T1897" s="11">
        <f>COUNTIFS(Ishop!$AG:$AG,Source!$T$1,Ishop!$BG:$BG,Source!$D1897,Ishop!$B:$B,Source!$C1897)</f>
        <v>0</v>
      </c>
      <c r="U1897" s="11">
        <f>COUNTIFS(Ishop!$AG:$AG,Source!$U$1,Ishop!$BG:$BG,Source!$D1897,Ishop!$B:$B,Source!$C1897)</f>
        <v>0</v>
      </c>
      <c r="V1897" s="11">
        <f>COUNTIFS(Ishop!$AG:$AG,Source!$V$1,Ishop!$BG:$BG,Source!$D1897,Ishop!$B:$B,Source!$C1897)</f>
        <v>0</v>
      </c>
      <c r="W1897" s="11">
        <f>COUNTIFS(Ishop!$AG:$AG,Source!$W$1,Ishop!$BG:$BG,Source!$D1897,Ishop!$B:$B,Source!$C1897)</f>
        <v>0</v>
      </c>
      <c r="X1897" s="11">
        <f>COUNTIFS(Ishop!$AG:$AG,Source!$X$1,Ishop!$BG:$BG,Source!$D1897,Ishop!$B:$B,Source!$C1897)</f>
        <v>0</v>
      </c>
      <c r="Y1897" s="11">
        <f>COUNTIFS(Ishop!$AG:$AG,Source!$Y$1,Ishop!$BG:$BG,Source!$D1897,Ishop!$B:$B,Source!$C1897)</f>
        <v>0</v>
      </c>
      <c r="Z1897" s="11">
        <f>COUNTIFS(Ishop!$AG:$AG,Source!$Z$1,Ishop!$BG:$BG,Source!$D1897,Ishop!$B:$B,Source!$C1897,Ishop!$J:$J,"OUI")</f>
        <v>0</v>
      </c>
      <c r="AA1897" s="11">
        <f>COUNTIFS(Ishop!$AG:$AG,Source!$AA$1,Ishop!$BG:$BG,Source!$D1897,Ishop!$B:$B,Source!$C1897,Ishop!$J:$J,"OUI")</f>
        <v>0</v>
      </c>
      <c r="AB1897" s="11">
        <f>COUNTIFS(Ishop!$AG:$AG,Source!$AB$1,Ishop!$BG:$BG,Source!$D1897,Ishop!$B:$B,Source!$C1897,Ishop!$J:$J,"OUI")</f>
        <v>0</v>
      </c>
      <c r="AC1897" s="11">
        <f>COUNTIFS(Ishop!$AG:$AG,Source!$AC$1,Ishop!$BG:$BG,Source!$D1897,Ishop!$B:$B,Source!$C1897,Ishop!$J:$J,"OUI")</f>
        <v>0</v>
      </c>
      <c r="AD1897" s="11">
        <f>COUNTIFS(Ishop!$AG:$AG,Source!$AD$1,Ishop!$BG:$BG,Source!$D1897,Ishop!$B:$B,Source!$C1897,Ishop!$J:$J,"OUI")</f>
        <v>0</v>
      </c>
      <c r="AE1897" s="11">
        <f>COUNTIFS(Ishop!$AG:$AG,Source!$AE$1,Ishop!$BG:$BG,Source!$D1897,Ishop!$B:$B,Source!$C1897,Ishop!$J:$J,"OUI")</f>
        <v>0</v>
      </c>
      <c r="AF1897" s="11">
        <f>COUNTIFS(Ishop!$AG:$AG,Source!$AF$1,Ishop!$BG:$BG,Source!$D1897,Ishop!$B:$B,Source!$C1897,Ishop!$J:$J,"OUI")</f>
        <v>0</v>
      </c>
      <c r="AG1897" s="11">
        <f>COUNTIFS(Ishop!$AG:$AG,Source!$AG$1,Ishop!$BG:$BG,Source!$D1897,Ishop!$B:$B,Source!$C1897,Ishop!$J:$J,"OUI")</f>
        <v>0</v>
      </c>
      <c r="AH1897" s="11">
        <f>COUNTIFS(Ishop!$AG:$AG,Source!$AH$1,Ishop!$BG:$BG,Source!$D1897,Ishop!$B:$B,Source!$C1897,Ishop!$J:$J,"OUI")</f>
        <v>0</v>
      </c>
      <c r="AI1897" s="11">
        <f>COUNTIFS(Ishop!$AG:$AG,Source!$AI$1,Ishop!$BG:$BG,Source!$D1897,Ishop!$B:$B,Source!$C1897,Ishop!$J:$J,"OUI")</f>
        <v>0</v>
      </c>
      <c r="AJ1897" s="11">
        <f>COUNTIFS(Ishop!$AG:$AG,Source!$AJ$1,Ishop!$BG:$BG,Source!$D1897,Ishop!$B:$B,Source!$C1897,Ishop!$J:$J,"OUI")</f>
        <v>0</v>
      </c>
      <c r="AK1897" s="11">
        <f>COUNTIFS(Ishop!$AG:$AG,Source!$AK$1,Ishop!$BG:$BG,Source!$D1897,Ishop!$B:$B,Source!$C1897,Ishop!$J:$J,"OUI")</f>
        <v>0</v>
      </c>
      <c r="AL1897" s="11">
        <f>COUNTIFS(Ishop!$AG:$AG,Source!$AL$1,Ishop!$BG:$BG,Source!$D1897,Ishop!$B:$B,Source!$C1897,Ishop!$J:$J,"OUI")</f>
        <v>0</v>
      </c>
      <c r="AM1897" s="11">
        <f>COUNTIFS(Ishop!$AG:$AG,Source!$AM$1,Ishop!$BG:$BG,Source!$D1897,Ishop!$B:$B,Source!$C1897,Ishop!$J:$J,"OUI")</f>
        <v>0</v>
      </c>
      <c r="AN1897" s="11">
        <f>COUNTIFS(Dolmen!$W:$W,"Sensation",Dolmen!$O:$O,Source!D1897,Dolmen!$F:$F,Source!C1897)</f>
        <v>0</v>
      </c>
      <c r="AO1897" s="11">
        <f>COUNTIFS(Dolmen!$AC:$AC,"Bbox Miami",Dolmen!$O:$O,Source!D1897,Dolmen!$F:$F,Source!C1897)</f>
        <v>0</v>
      </c>
      <c r="AP1897" s="11">
        <f>COUNTIFS(Dolmen!$AD:$AD,"1",Dolmen!$W:$W,"",Dolmen!$O:$O,Source!D1897,Dolmen!$F:$F,Source!C1897)</f>
        <v>0</v>
      </c>
      <c r="AQ1897" s="11">
        <f>COUNTIFS(Dolmen!$W:$W,"Sensation",Dolmen!$Y:$Y,"1",Dolmen!$O:$O,Source!D1897,Dolmen!$F:$F,Source!C1897)</f>
        <v>0</v>
      </c>
      <c r="AR1897" s="11">
        <f>COUNTIFS(Dolmen!$AC:$AC,"Bbox Miami",Dolmen!$Y:$Y,"1",Dolmen!$O:$O,Source!D1897,Dolmen!$F:$F,Source!C1897)</f>
        <v>0</v>
      </c>
      <c r="AS1897" s="11">
        <f>COUNTIFS(Dolmen!$AD:$AD,"1",Dolmen!$W:$W,"",Dolmen!$Y:$Y,"1",Dolmen!$O:$O,Source!D1897,Dolmen!$F:$F,Source!C1897)</f>
        <v>0</v>
      </c>
      <c r="AT1897" s="11">
        <f t="shared" si="694"/>
        <v>0</v>
      </c>
      <c r="AU1897" s="11">
        <f t="shared" si="695"/>
        <v>0</v>
      </c>
      <c r="AV1897" s="11">
        <f t="shared" si="696"/>
        <v>0</v>
      </c>
      <c r="AW1897" s="11">
        <f t="shared" si="697"/>
        <v>0</v>
      </c>
      <c r="AX1897" s="11">
        <f t="shared" si="698"/>
        <v>0</v>
      </c>
      <c r="AY1897" s="11">
        <f t="shared" si="699"/>
        <v>0</v>
      </c>
      <c r="AZ1897" s="11">
        <f t="shared" si="700"/>
        <v>0</v>
      </c>
      <c r="BA1897" s="11">
        <f t="shared" si="701"/>
        <v>0</v>
      </c>
      <c r="BB1897" s="11">
        <f t="shared" si="702"/>
        <v>0</v>
      </c>
      <c r="BC1897" s="11">
        <f t="shared" si="703"/>
        <v>0</v>
      </c>
      <c r="BD1897" s="11">
        <f>SUMIFS(Ishop!$BK:$BK,Ishop!$BG:$BG,Source!D1897,Ishop!$B:$B,Source!C1897)</f>
        <v>0</v>
      </c>
      <c r="BE1897" s="11">
        <f>COUNTIFS(Ishop!$AW:$AW,"OUI",Ishop!$BG:$BG,Source!D1897,Ishop!$B:$B,Source!C1897)</f>
        <v>0</v>
      </c>
      <c r="BF1897" s="11">
        <f t="shared" si="704"/>
        <v>0</v>
      </c>
      <c r="BG1897" s="11">
        <f t="shared" si="705"/>
        <v>0</v>
      </c>
      <c r="BH1897" s="11">
        <f t="shared" si="706"/>
        <v>0</v>
      </c>
      <c r="BI1897" s="11">
        <f t="shared" si="707"/>
        <v>0</v>
      </c>
      <c r="BJ1897" s="11">
        <f t="shared" si="708"/>
        <v>0</v>
      </c>
      <c r="BK1897" s="11">
        <f t="shared" si="709"/>
        <v>0</v>
      </c>
      <c r="BL1897" s="11">
        <f t="shared" si="710"/>
        <v>0</v>
      </c>
      <c r="BM1897" s="11">
        <f t="shared" si="711"/>
        <v>0</v>
      </c>
      <c r="BN1897" s="25">
        <f>Z1897*Budget!$A$6</f>
        <v>0</v>
      </c>
      <c r="BO1897" s="25">
        <f>AA1897*(Budget!$B$6+Budget!$B$7)</f>
        <v>0</v>
      </c>
      <c r="BP1897" s="25">
        <f>AB1897*(Budget!$C$6+Budget!$C$7)</f>
        <v>0</v>
      </c>
      <c r="BQ1897" s="25">
        <f>AC1897*(Budget!$D$6+Budget!$D$7)</f>
        <v>0</v>
      </c>
      <c r="BR1897" s="25">
        <f>AD1897*(Budget!$E$6+Budget!$E$7)</f>
        <v>0</v>
      </c>
      <c r="BS1897" s="25">
        <f>AE1897*(Budget!$F$6+Budget!$F$7)</f>
        <v>0</v>
      </c>
      <c r="BT1897" s="25">
        <f>AF1897*(Budget!$G$6+Budget!$G$7)</f>
        <v>0</v>
      </c>
      <c r="BU1897" s="25">
        <f>AG1897*Budget!$H$6</f>
        <v>0</v>
      </c>
      <c r="BV1897" s="25">
        <f>AH1897*Budget!$I$6</f>
        <v>0</v>
      </c>
      <c r="BW1897" s="25">
        <f>AI1897*Budget!$J$6</f>
        <v>0</v>
      </c>
      <c r="BX1897" s="25">
        <f>AJ1897*Budget!$K$6</f>
        <v>0</v>
      </c>
      <c r="BY1897" s="25">
        <f>AK1897*Budget!$L$6</f>
        <v>0</v>
      </c>
      <c r="BZ1897" s="25">
        <f>AL1897*Budget!$M$6</f>
        <v>0</v>
      </c>
      <c r="CA1897" s="25">
        <f>AM1897*Budget!$N$6</f>
        <v>0</v>
      </c>
      <c r="CB1897" s="25">
        <f>AQ1897*Budget!$O$6</f>
        <v>0</v>
      </c>
      <c r="CC1897" s="25">
        <f>AR1897*Budget!$S$6</f>
        <v>0</v>
      </c>
      <c r="CD1897" s="25">
        <f>AS1897*Budget!$Q$6</f>
        <v>0</v>
      </c>
      <c r="CE1897" s="25">
        <f t="shared" si="712"/>
        <v>0</v>
      </c>
      <c r="CF1897" s="11" t="e">
        <f>COUNTIFS(#REF!,Source!E1897,#REF!,Source!C1897)</f>
        <v>#REF!</v>
      </c>
      <c r="CG1897" s="11" t="str">
        <f t="shared" si="713"/>
        <v>--</v>
      </c>
    </row>
    <row r="1898" spans="1:85" x14ac:dyDescent="0.25">
      <c r="A1898" t="str">
        <f>IFERROR(VLOOKUP(MONTH(C1898),Date!$A$2:$B$13,2,0),"--")</f>
        <v>Avril</v>
      </c>
      <c r="B1898" s="11">
        <f t="shared" si="692"/>
        <v>18</v>
      </c>
      <c r="C1898" s="28">
        <f t="shared" si="715"/>
        <v>42123</v>
      </c>
      <c r="D1898" s="29" t="s">
        <v>206</v>
      </c>
      <c r="E1898" s="30" t="str">
        <f>IFERROR(VLOOKUP(D1898,Listing!$A:$B,2,0),"--")</f>
        <v>A44055</v>
      </c>
      <c r="F1898" s="30" t="str">
        <f>IFERROR(VLOOKUP(D1898,Listing!$A:$E,5,0),"-")</f>
        <v>BEN RAMDI  Hamza</v>
      </c>
      <c r="G1898" s="4">
        <f>IFERROR(VLOOKUP(D1898,Listing!$A:$F,6,0),"--")</f>
        <v>42114</v>
      </c>
      <c r="H1898" s="11" t="str">
        <f>IFERROR(VLOOKUP(D1898,Listing!$A:$D,4,0),"--")</f>
        <v>Hind Haddou</v>
      </c>
      <c r="I1898" s="11" t="str">
        <f t="shared" si="693"/>
        <v>AAC</v>
      </c>
      <c r="J1898" s="31">
        <f>IFERROR(COUNTIFS(Ishop!$BG:$BG,Source!D1898,Ishop!$B:$B,Source!C1898),"--")</f>
        <v>0</v>
      </c>
      <c r="K1898" s="11">
        <f>IFERROR(COUNTIFS(Ishop!$BG:$BG,Source!D1898,Ishop!$B:$B,Source!C1898,Ishop!$J:$J,"OUI"),"--")</f>
        <v>0</v>
      </c>
      <c r="L1898" s="11">
        <f>COUNTIFS(Ishop!$AG:$AG,Source!$L$1,Ishop!$BG:$BG,Source!$D1898,Ishop!$B:$B,Source!$C1898)</f>
        <v>0</v>
      </c>
      <c r="M1898" s="11">
        <f>COUNTIFS(Ishop!$AG:$AG,Source!$M$1,Ishop!$BG:$BG,Source!$D1898,Ishop!$B:$B,Source!$C1898)</f>
        <v>0</v>
      </c>
      <c r="N1898" s="11">
        <f>COUNTIFS(Ishop!$AG:$AG,Source!$N$1,Ishop!$BG:$BG,Source!$D1898,Ishop!$B:$B,Source!$C1898)</f>
        <v>0</v>
      </c>
      <c r="O1898" s="11">
        <f>COUNTIFS(Ishop!$AG:$AG,Source!$O$1,Ishop!$BG:$BG,Source!$D1898,Ishop!$B:$B,Source!$C1898)</f>
        <v>0</v>
      </c>
      <c r="P1898" s="11">
        <f>COUNTIFS(Ishop!$AG:$AG,Source!$P$1,Ishop!$BG:$BG,Source!$D1898,Ishop!$B:$B,Source!$C1898)</f>
        <v>0</v>
      </c>
      <c r="Q1898" s="11">
        <f>COUNTIFS(Ishop!$AG:$AG,Source!$Q$1,Ishop!$BG:$BG,Source!$D1898,Ishop!$B:$B,Source!$C1898)</f>
        <v>0</v>
      </c>
      <c r="R1898" s="11">
        <f>COUNTIFS(Ishop!$AG:$AG,Source!$R$1,Ishop!$BG:$BG,Source!$D1898,Ishop!$B:$B,Source!$C1898)</f>
        <v>0</v>
      </c>
      <c r="S1898" s="11">
        <f>COUNTIFS(Ishop!$AG:$AG,Source!$S$1,Ishop!$BG:$BG,Source!$D1898,Ishop!$B:$B,Source!$C1898)</f>
        <v>0</v>
      </c>
      <c r="T1898" s="11">
        <f>COUNTIFS(Ishop!$AG:$AG,Source!$T$1,Ishop!$BG:$BG,Source!$D1898,Ishop!$B:$B,Source!$C1898)</f>
        <v>0</v>
      </c>
      <c r="U1898" s="11">
        <f>COUNTIFS(Ishop!$AG:$AG,Source!$U$1,Ishop!$BG:$BG,Source!$D1898,Ishop!$B:$B,Source!$C1898)</f>
        <v>0</v>
      </c>
      <c r="V1898" s="11">
        <f>COUNTIFS(Ishop!$AG:$AG,Source!$V$1,Ishop!$BG:$BG,Source!$D1898,Ishop!$B:$B,Source!$C1898)</f>
        <v>0</v>
      </c>
      <c r="W1898" s="11">
        <f>COUNTIFS(Ishop!$AG:$AG,Source!$W$1,Ishop!$BG:$BG,Source!$D1898,Ishop!$B:$B,Source!$C1898)</f>
        <v>0</v>
      </c>
      <c r="X1898" s="11">
        <f>COUNTIFS(Ishop!$AG:$AG,Source!$X$1,Ishop!$BG:$BG,Source!$D1898,Ishop!$B:$B,Source!$C1898)</f>
        <v>0</v>
      </c>
      <c r="Y1898" s="11">
        <f>COUNTIFS(Ishop!$AG:$AG,Source!$Y$1,Ishop!$BG:$BG,Source!$D1898,Ishop!$B:$B,Source!$C1898)</f>
        <v>0</v>
      </c>
      <c r="Z1898" s="11">
        <f>COUNTIFS(Ishop!$AG:$AG,Source!$Z$1,Ishop!$BG:$BG,Source!$D1898,Ishop!$B:$B,Source!$C1898,Ishop!$J:$J,"OUI")</f>
        <v>0</v>
      </c>
      <c r="AA1898" s="11">
        <f>COUNTIFS(Ishop!$AG:$AG,Source!$AA$1,Ishop!$BG:$BG,Source!$D1898,Ishop!$B:$B,Source!$C1898,Ishop!$J:$J,"OUI")</f>
        <v>0</v>
      </c>
      <c r="AB1898" s="11">
        <f>COUNTIFS(Ishop!$AG:$AG,Source!$AB$1,Ishop!$BG:$BG,Source!$D1898,Ishop!$B:$B,Source!$C1898,Ishop!$J:$J,"OUI")</f>
        <v>0</v>
      </c>
      <c r="AC1898" s="11">
        <f>COUNTIFS(Ishop!$AG:$AG,Source!$AC$1,Ishop!$BG:$BG,Source!$D1898,Ishop!$B:$B,Source!$C1898,Ishop!$J:$J,"OUI")</f>
        <v>0</v>
      </c>
      <c r="AD1898" s="11">
        <f>COUNTIFS(Ishop!$AG:$AG,Source!$AD$1,Ishop!$BG:$BG,Source!$D1898,Ishop!$B:$B,Source!$C1898,Ishop!$J:$J,"OUI")</f>
        <v>0</v>
      </c>
      <c r="AE1898" s="11">
        <f>COUNTIFS(Ishop!$AG:$AG,Source!$AE$1,Ishop!$BG:$BG,Source!$D1898,Ishop!$B:$B,Source!$C1898,Ishop!$J:$J,"OUI")</f>
        <v>0</v>
      </c>
      <c r="AF1898" s="11">
        <f>COUNTIFS(Ishop!$AG:$AG,Source!$AF$1,Ishop!$BG:$BG,Source!$D1898,Ishop!$B:$B,Source!$C1898,Ishop!$J:$J,"OUI")</f>
        <v>0</v>
      </c>
      <c r="AG1898" s="11">
        <f>COUNTIFS(Ishop!$AG:$AG,Source!$AG$1,Ishop!$BG:$BG,Source!$D1898,Ishop!$B:$B,Source!$C1898,Ishop!$J:$J,"OUI")</f>
        <v>0</v>
      </c>
      <c r="AH1898" s="11">
        <f>COUNTIFS(Ishop!$AG:$AG,Source!$AH$1,Ishop!$BG:$BG,Source!$D1898,Ishop!$B:$B,Source!$C1898,Ishop!$J:$J,"OUI")</f>
        <v>0</v>
      </c>
      <c r="AI1898" s="11">
        <f>COUNTIFS(Ishop!$AG:$AG,Source!$AI$1,Ishop!$BG:$BG,Source!$D1898,Ishop!$B:$B,Source!$C1898,Ishop!$J:$J,"OUI")</f>
        <v>0</v>
      </c>
      <c r="AJ1898" s="11">
        <f>COUNTIFS(Ishop!$AG:$AG,Source!$AJ$1,Ishop!$BG:$BG,Source!$D1898,Ishop!$B:$B,Source!$C1898,Ishop!$J:$J,"OUI")</f>
        <v>0</v>
      </c>
      <c r="AK1898" s="11">
        <f>COUNTIFS(Ishop!$AG:$AG,Source!$AK$1,Ishop!$BG:$BG,Source!$D1898,Ishop!$B:$B,Source!$C1898,Ishop!$J:$J,"OUI")</f>
        <v>0</v>
      </c>
      <c r="AL1898" s="11">
        <f>COUNTIFS(Ishop!$AG:$AG,Source!$AL$1,Ishop!$BG:$BG,Source!$D1898,Ishop!$B:$B,Source!$C1898,Ishop!$J:$J,"OUI")</f>
        <v>0</v>
      </c>
      <c r="AM1898" s="11">
        <f>COUNTIFS(Ishop!$AG:$AG,Source!$AM$1,Ishop!$BG:$BG,Source!$D1898,Ishop!$B:$B,Source!$C1898,Ishop!$J:$J,"OUI")</f>
        <v>0</v>
      </c>
      <c r="AN1898" s="11">
        <f>COUNTIFS(Dolmen!$W:$W,"Sensation",Dolmen!$O:$O,Source!D1898,Dolmen!$F:$F,Source!C1898)</f>
        <v>0</v>
      </c>
      <c r="AO1898" s="11">
        <f>COUNTIFS(Dolmen!$AC:$AC,"Bbox Miami",Dolmen!$O:$O,Source!D1898,Dolmen!$F:$F,Source!C1898)</f>
        <v>0</v>
      </c>
      <c r="AP1898" s="11">
        <f>COUNTIFS(Dolmen!$AD:$AD,"1",Dolmen!$W:$W,"",Dolmen!$O:$O,Source!D1898,Dolmen!$F:$F,Source!C1898)</f>
        <v>0</v>
      </c>
      <c r="AQ1898" s="11">
        <f>COUNTIFS(Dolmen!$W:$W,"Sensation",Dolmen!$Y:$Y,"1",Dolmen!$O:$O,Source!D1898,Dolmen!$F:$F,Source!C1898)</f>
        <v>0</v>
      </c>
      <c r="AR1898" s="11">
        <f>COUNTIFS(Dolmen!$AC:$AC,"Bbox Miami",Dolmen!$Y:$Y,"1",Dolmen!$O:$O,Source!D1898,Dolmen!$F:$F,Source!C1898)</f>
        <v>0</v>
      </c>
      <c r="AS1898" s="11">
        <f>COUNTIFS(Dolmen!$AD:$AD,"1",Dolmen!$W:$W,"",Dolmen!$Y:$Y,"1",Dolmen!$O:$O,Source!D1898,Dolmen!$F:$F,Source!C1898)</f>
        <v>0</v>
      </c>
      <c r="AT1898" s="11">
        <f t="shared" si="694"/>
        <v>0</v>
      </c>
      <c r="AU1898" s="11">
        <f t="shared" si="695"/>
        <v>0</v>
      </c>
      <c r="AV1898" s="11">
        <f t="shared" si="696"/>
        <v>0</v>
      </c>
      <c r="AW1898" s="11">
        <f t="shared" si="697"/>
        <v>0</v>
      </c>
      <c r="AX1898" s="11">
        <f t="shared" si="698"/>
        <v>0</v>
      </c>
      <c r="AY1898" s="11">
        <f t="shared" si="699"/>
        <v>0</v>
      </c>
      <c r="AZ1898" s="11">
        <f t="shared" si="700"/>
        <v>0</v>
      </c>
      <c r="BA1898" s="11">
        <f t="shared" si="701"/>
        <v>0</v>
      </c>
      <c r="BB1898" s="11">
        <f t="shared" si="702"/>
        <v>0</v>
      </c>
      <c r="BC1898" s="11">
        <f t="shared" si="703"/>
        <v>0</v>
      </c>
      <c r="BD1898" s="11">
        <f>SUMIFS(Ishop!$BK:$BK,Ishop!$BG:$BG,Source!D1898,Ishop!$B:$B,Source!C1898)</f>
        <v>0</v>
      </c>
      <c r="BE1898" s="11">
        <f>COUNTIFS(Ishop!$AW:$AW,"OUI",Ishop!$BG:$BG,Source!D1898,Ishop!$B:$B,Source!C1898)</f>
        <v>0</v>
      </c>
      <c r="BF1898" s="11">
        <f t="shared" si="704"/>
        <v>0</v>
      </c>
      <c r="BG1898" s="11">
        <f t="shared" si="705"/>
        <v>0</v>
      </c>
      <c r="BH1898" s="11">
        <f t="shared" si="706"/>
        <v>0</v>
      </c>
      <c r="BI1898" s="11">
        <f t="shared" si="707"/>
        <v>0</v>
      </c>
      <c r="BJ1898" s="11">
        <f t="shared" si="708"/>
        <v>0</v>
      </c>
      <c r="BK1898" s="11">
        <f t="shared" si="709"/>
        <v>0</v>
      </c>
      <c r="BL1898" s="11">
        <f t="shared" si="710"/>
        <v>0</v>
      </c>
      <c r="BM1898" s="11">
        <f t="shared" si="711"/>
        <v>0</v>
      </c>
      <c r="BN1898" s="25">
        <f>Z1898*Budget!$A$6</f>
        <v>0</v>
      </c>
      <c r="BO1898" s="25">
        <f>AA1898*(Budget!$B$6+Budget!$B$7)</f>
        <v>0</v>
      </c>
      <c r="BP1898" s="25">
        <f>AB1898*(Budget!$C$6+Budget!$C$7)</f>
        <v>0</v>
      </c>
      <c r="BQ1898" s="25">
        <f>AC1898*(Budget!$D$6+Budget!$D$7)</f>
        <v>0</v>
      </c>
      <c r="BR1898" s="25">
        <f>AD1898*(Budget!$E$6+Budget!$E$7)</f>
        <v>0</v>
      </c>
      <c r="BS1898" s="25">
        <f>AE1898*(Budget!$F$6+Budget!$F$7)</f>
        <v>0</v>
      </c>
      <c r="BT1898" s="25">
        <f>AF1898*(Budget!$G$6+Budget!$G$7)</f>
        <v>0</v>
      </c>
      <c r="BU1898" s="25">
        <f>AG1898*Budget!$H$6</f>
        <v>0</v>
      </c>
      <c r="BV1898" s="25">
        <f>AH1898*Budget!$I$6</f>
        <v>0</v>
      </c>
      <c r="BW1898" s="25">
        <f>AI1898*Budget!$J$6</f>
        <v>0</v>
      </c>
      <c r="BX1898" s="25">
        <f>AJ1898*Budget!$K$6</f>
        <v>0</v>
      </c>
      <c r="BY1898" s="25">
        <f>AK1898*Budget!$L$6</f>
        <v>0</v>
      </c>
      <c r="BZ1898" s="25">
        <f>AL1898*Budget!$M$6</f>
        <v>0</v>
      </c>
      <c r="CA1898" s="25">
        <f>AM1898*Budget!$N$6</f>
        <v>0</v>
      </c>
      <c r="CB1898" s="25">
        <f>AQ1898*Budget!$O$6</f>
        <v>0</v>
      </c>
      <c r="CC1898" s="25">
        <f>AR1898*Budget!$S$6</f>
        <v>0</v>
      </c>
      <c r="CD1898" s="25">
        <f>AS1898*Budget!$Q$6</f>
        <v>0</v>
      </c>
      <c r="CE1898" s="25">
        <f t="shared" si="712"/>
        <v>0</v>
      </c>
      <c r="CF1898" s="11" t="e">
        <f>COUNTIFS(#REF!,Source!E1898,#REF!,Source!C1898)</f>
        <v>#REF!</v>
      </c>
      <c r="CG1898" s="11" t="str">
        <f t="shared" si="713"/>
        <v>--</v>
      </c>
    </row>
    <row r="1899" spans="1:85" x14ac:dyDescent="0.25">
      <c r="A1899" t="str">
        <f>IFERROR(VLOOKUP(MONTH(C1899),Date!$A$2:$B$13,2,0),"--")</f>
        <v>Avril</v>
      </c>
      <c r="B1899" s="11">
        <f t="shared" si="692"/>
        <v>18</v>
      </c>
      <c r="C1899" s="28">
        <f t="shared" si="715"/>
        <v>42123</v>
      </c>
      <c r="D1899" s="29" t="s">
        <v>207</v>
      </c>
      <c r="E1899" s="30" t="str">
        <f>IFERROR(VLOOKUP(D1899,Listing!$A:$B,2,0),"--")</f>
        <v>A44026</v>
      </c>
      <c r="F1899" s="30" t="str">
        <f>IFERROR(VLOOKUP(D1899,Listing!$A:$E,5,0),"-")</f>
        <v>EL MEDAGHRI EL ALAOUI  Ahmed</v>
      </c>
      <c r="G1899" s="4">
        <f>IFERROR(VLOOKUP(D1899,Listing!$A:$F,6,0),"--")</f>
        <v>42114</v>
      </c>
      <c r="H1899" s="11" t="str">
        <f>IFERROR(VLOOKUP(D1899,Listing!$A:$D,4,0),"--")</f>
        <v>Hind Haddou</v>
      </c>
      <c r="I1899" s="11" t="str">
        <f t="shared" si="693"/>
        <v>AAC</v>
      </c>
      <c r="J1899" s="31">
        <f>IFERROR(COUNTIFS(Ishop!$BG:$BG,Source!D1899,Ishop!$B:$B,Source!C1899),"--")</f>
        <v>0</v>
      </c>
      <c r="K1899" s="11">
        <f>IFERROR(COUNTIFS(Ishop!$BG:$BG,Source!D1899,Ishop!$B:$B,Source!C1899,Ishop!$J:$J,"OUI"),"--")</f>
        <v>0</v>
      </c>
      <c r="L1899" s="11">
        <f>COUNTIFS(Ishop!$AG:$AG,Source!$L$1,Ishop!$BG:$BG,Source!$D1899,Ishop!$B:$B,Source!$C1899)</f>
        <v>0</v>
      </c>
      <c r="M1899" s="11">
        <f>COUNTIFS(Ishop!$AG:$AG,Source!$M$1,Ishop!$BG:$BG,Source!$D1899,Ishop!$B:$B,Source!$C1899)</f>
        <v>0</v>
      </c>
      <c r="N1899" s="11">
        <f>COUNTIFS(Ishop!$AG:$AG,Source!$N$1,Ishop!$BG:$BG,Source!$D1899,Ishop!$B:$B,Source!$C1899)</f>
        <v>0</v>
      </c>
      <c r="O1899" s="11">
        <f>COUNTIFS(Ishop!$AG:$AG,Source!$O$1,Ishop!$BG:$BG,Source!$D1899,Ishop!$B:$B,Source!$C1899)</f>
        <v>0</v>
      </c>
      <c r="P1899" s="11">
        <f>COUNTIFS(Ishop!$AG:$AG,Source!$P$1,Ishop!$BG:$BG,Source!$D1899,Ishop!$B:$B,Source!$C1899)</f>
        <v>0</v>
      </c>
      <c r="Q1899" s="11">
        <f>COUNTIFS(Ishop!$AG:$AG,Source!$Q$1,Ishop!$BG:$BG,Source!$D1899,Ishop!$B:$B,Source!$C1899)</f>
        <v>0</v>
      </c>
      <c r="R1899" s="11">
        <f>COUNTIFS(Ishop!$AG:$AG,Source!$R$1,Ishop!$BG:$BG,Source!$D1899,Ishop!$B:$B,Source!$C1899)</f>
        <v>0</v>
      </c>
      <c r="S1899" s="11">
        <f>COUNTIFS(Ishop!$AG:$AG,Source!$S$1,Ishop!$BG:$BG,Source!$D1899,Ishop!$B:$B,Source!$C1899)</f>
        <v>0</v>
      </c>
      <c r="T1899" s="11">
        <f>COUNTIFS(Ishop!$AG:$AG,Source!$T$1,Ishop!$BG:$BG,Source!$D1899,Ishop!$B:$B,Source!$C1899)</f>
        <v>0</v>
      </c>
      <c r="U1899" s="11">
        <f>COUNTIFS(Ishop!$AG:$AG,Source!$U$1,Ishop!$BG:$BG,Source!$D1899,Ishop!$B:$B,Source!$C1899)</f>
        <v>0</v>
      </c>
      <c r="V1899" s="11">
        <f>COUNTIFS(Ishop!$AG:$AG,Source!$V$1,Ishop!$BG:$BG,Source!$D1899,Ishop!$B:$B,Source!$C1899)</f>
        <v>0</v>
      </c>
      <c r="W1899" s="11">
        <f>COUNTIFS(Ishop!$AG:$AG,Source!$W$1,Ishop!$BG:$BG,Source!$D1899,Ishop!$B:$B,Source!$C1899)</f>
        <v>0</v>
      </c>
      <c r="X1899" s="11">
        <f>COUNTIFS(Ishop!$AG:$AG,Source!$X$1,Ishop!$BG:$BG,Source!$D1899,Ishop!$B:$B,Source!$C1899)</f>
        <v>0</v>
      </c>
      <c r="Y1899" s="11">
        <f>COUNTIFS(Ishop!$AG:$AG,Source!$Y$1,Ishop!$BG:$BG,Source!$D1899,Ishop!$B:$B,Source!$C1899)</f>
        <v>0</v>
      </c>
      <c r="Z1899" s="11">
        <f>COUNTIFS(Ishop!$AG:$AG,Source!$Z$1,Ishop!$BG:$BG,Source!$D1899,Ishop!$B:$B,Source!$C1899,Ishop!$J:$J,"OUI")</f>
        <v>0</v>
      </c>
      <c r="AA1899" s="11">
        <f>COUNTIFS(Ishop!$AG:$AG,Source!$AA$1,Ishop!$BG:$BG,Source!$D1899,Ishop!$B:$B,Source!$C1899,Ishop!$J:$J,"OUI")</f>
        <v>0</v>
      </c>
      <c r="AB1899" s="11">
        <f>COUNTIFS(Ishop!$AG:$AG,Source!$AB$1,Ishop!$BG:$BG,Source!$D1899,Ishop!$B:$B,Source!$C1899,Ishop!$J:$J,"OUI")</f>
        <v>0</v>
      </c>
      <c r="AC1899" s="11">
        <f>COUNTIFS(Ishop!$AG:$AG,Source!$AC$1,Ishop!$BG:$BG,Source!$D1899,Ishop!$B:$B,Source!$C1899,Ishop!$J:$J,"OUI")</f>
        <v>0</v>
      </c>
      <c r="AD1899" s="11">
        <f>COUNTIFS(Ishop!$AG:$AG,Source!$AD$1,Ishop!$BG:$BG,Source!$D1899,Ishop!$B:$B,Source!$C1899,Ishop!$J:$J,"OUI")</f>
        <v>0</v>
      </c>
      <c r="AE1899" s="11">
        <f>COUNTIFS(Ishop!$AG:$AG,Source!$AE$1,Ishop!$BG:$BG,Source!$D1899,Ishop!$B:$B,Source!$C1899,Ishop!$J:$J,"OUI")</f>
        <v>0</v>
      </c>
      <c r="AF1899" s="11">
        <f>COUNTIFS(Ishop!$AG:$AG,Source!$AF$1,Ishop!$BG:$BG,Source!$D1899,Ishop!$B:$B,Source!$C1899,Ishop!$J:$J,"OUI")</f>
        <v>0</v>
      </c>
      <c r="AG1899" s="11">
        <f>COUNTIFS(Ishop!$AG:$AG,Source!$AG$1,Ishop!$BG:$BG,Source!$D1899,Ishop!$B:$B,Source!$C1899,Ishop!$J:$J,"OUI")</f>
        <v>0</v>
      </c>
      <c r="AH1899" s="11">
        <f>COUNTIFS(Ishop!$AG:$AG,Source!$AH$1,Ishop!$BG:$BG,Source!$D1899,Ishop!$B:$B,Source!$C1899,Ishop!$J:$J,"OUI")</f>
        <v>0</v>
      </c>
      <c r="AI1899" s="11">
        <f>COUNTIFS(Ishop!$AG:$AG,Source!$AI$1,Ishop!$BG:$BG,Source!$D1899,Ishop!$B:$B,Source!$C1899,Ishop!$J:$J,"OUI")</f>
        <v>0</v>
      </c>
      <c r="AJ1899" s="11">
        <f>COUNTIFS(Ishop!$AG:$AG,Source!$AJ$1,Ishop!$BG:$BG,Source!$D1899,Ishop!$B:$B,Source!$C1899,Ishop!$J:$J,"OUI")</f>
        <v>0</v>
      </c>
      <c r="AK1899" s="11">
        <f>COUNTIFS(Ishop!$AG:$AG,Source!$AK$1,Ishop!$BG:$BG,Source!$D1899,Ishop!$B:$B,Source!$C1899,Ishop!$J:$J,"OUI")</f>
        <v>0</v>
      </c>
      <c r="AL1899" s="11">
        <f>COUNTIFS(Ishop!$AG:$AG,Source!$AL$1,Ishop!$BG:$BG,Source!$D1899,Ishop!$B:$B,Source!$C1899,Ishop!$J:$J,"OUI")</f>
        <v>0</v>
      </c>
      <c r="AM1899" s="11">
        <f>COUNTIFS(Ishop!$AG:$AG,Source!$AM$1,Ishop!$BG:$BG,Source!$D1899,Ishop!$B:$B,Source!$C1899,Ishop!$J:$J,"OUI")</f>
        <v>0</v>
      </c>
      <c r="AN1899" s="11">
        <f>COUNTIFS(Dolmen!$W:$W,"Sensation",Dolmen!$O:$O,Source!D1899,Dolmen!$F:$F,Source!C1899)</f>
        <v>0</v>
      </c>
      <c r="AO1899" s="11">
        <f>COUNTIFS(Dolmen!$AC:$AC,"Bbox Miami",Dolmen!$O:$O,Source!D1899,Dolmen!$F:$F,Source!C1899)</f>
        <v>0</v>
      </c>
      <c r="AP1899" s="11">
        <f>COUNTIFS(Dolmen!$AD:$AD,"1",Dolmen!$W:$W,"",Dolmen!$O:$O,Source!D1899,Dolmen!$F:$F,Source!C1899)</f>
        <v>0</v>
      </c>
      <c r="AQ1899" s="11">
        <f>COUNTIFS(Dolmen!$W:$W,"Sensation",Dolmen!$Y:$Y,"1",Dolmen!$O:$O,Source!D1899,Dolmen!$F:$F,Source!C1899)</f>
        <v>0</v>
      </c>
      <c r="AR1899" s="11">
        <f>COUNTIFS(Dolmen!$AC:$AC,"Bbox Miami",Dolmen!$Y:$Y,"1",Dolmen!$O:$O,Source!D1899,Dolmen!$F:$F,Source!C1899)</f>
        <v>0</v>
      </c>
      <c r="AS1899" s="11">
        <f>COUNTIFS(Dolmen!$AD:$AD,"1",Dolmen!$W:$W,"",Dolmen!$Y:$Y,"1",Dolmen!$O:$O,Source!D1899,Dolmen!$F:$F,Source!C1899)</f>
        <v>0</v>
      </c>
      <c r="AT1899" s="11">
        <f t="shared" si="694"/>
        <v>0</v>
      </c>
      <c r="AU1899" s="11">
        <f t="shared" si="695"/>
        <v>0</v>
      </c>
      <c r="AV1899" s="11">
        <f t="shared" si="696"/>
        <v>0</v>
      </c>
      <c r="AW1899" s="11">
        <f t="shared" si="697"/>
        <v>0</v>
      </c>
      <c r="AX1899" s="11">
        <f t="shared" si="698"/>
        <v>0</v>
      </c>
      <c r="AY1899" s="11">
        <f t="shared" si="699"/>
        <v>0</v>
      </c>
      <c r="AZ1899" s="11">
        <f t="shared" si="700"/>
        <v>0</v>
      </c>
      <c r="BA1899" s="11">
        <f t="shared" si="701"/>
        <v>0</v>
      </c>
      <c r="BB1899" s="11">
        <f t="shared" si="702"/>
        <v>0</v>
      </c>
      <c r="BC1899" s="11">
        <f t="shared" si="703"/>
        <v>0</v>
      </c>
      <c r="BD1899" s="11">
        <f>SUMIFS(Ishop!$BK:$BK,Ishop!$BG:$BG,Source!D1899,Ishop!$B:$B,Source!C1899)</f>
        <v>0</v>
      </c>
      <c r="BE1899" s="11">
        <f>COUNTIFS(Ishop!$AW:$AW,"OUI",Ishop!$BG:$BG,Source!D1899,Ishop!$B:$B,Source!C1899)</f>
        <v>0</v>
      </c>
      <c r="BF1899" s="11">
        <f t="shared" si="704"/>
        <v>0</v>
      </c>
      <c r="BG1899" s="11">
        <f t="shared" si="705"/>
        <v>0</v>
      </c>
      <c r="BH1899" s="11">
        <f t="shared" si="706"/>
        <v>0</v>
      </c>
      <c r="BI1899" s="11">
        <f t="shared" si="707"/>
        <v>0</v>
      </c>
      <c r="BJ1899" s="11">
        <f t="shared" si="708"/>
        <v>0</v>
      </c>
      <c r="BK1899" s="11">
        <f t="shared" si="709"/>
        <v>0</v>
      </c>
      <c r="BL1899" s="11">
        <f t="shared" si="710"/>
        <v>0</v>
      </c>
      <c r="BM1899" s="11">
        <f t="shared" si="711"/>
        <v>0</v>
      </c>
      <c r="BN1899" s="25">
        <f>Z1899*Budget!$A$6</f>
        <v>0</v>
      </c>
      <c r="BO1899" s="25">
        <f>AA1899*(Budget!$B$6+Budget!$B$7)</f>
        <v>0</v>
      </c>
      <c r="BP1899" s="25">
        <f>AB1899*(Budget!$C$6+Budget!$C$7)</f>
        <v>0</v>
      </c>
      <c r="BQ1899" s="25">
        <f>AC1899*(Budget!$D$6+Budget!$D$7)</f>
        <v>0</v>
      </c>
      <c r="BR1899" s="25">
        <f>AD1899*(Budget!$E$6+Budget!$E$7)</f>
        <v>0</v>
      </c>
      <c r="BS1899" s="25">
        <f>AE1899*(Budget!$F$6+Budget!$F$7)</f>
        <v>0</v>
      </c>
      <c r="BT1899" s="25">
        <f>AF1899*(Budget!$G$6+Budget!$G$7)</f>
        <v>0</v>
      </c>
      <c r="BU1899" s="25">
        <f>AG1899*Budget!$H$6</f>
        <v>0</v>
      </c>
      <c r="BV1899" s="25">
        <f>AH1899*Budget!$I$6</f>
        <v>0</v>
      </c>
      <c r="BW1899" s="25">
        <f>AI1899*Budget!$J$6</f>
        <v>0</v>
      </c>
      <c r="BX1899" s="25">
        <f>AJ1899*Budget!$K$6</f>
        <v>0</v>
      </c>
      <c r="BY1899" s="25">
        <f>AK1899*Budget!$L$6</f>
        <v>0</v>
      </c>
      <c r="BZ1899" s="25">
        <f>AL1899*Budget!$M$6</f>
        <v>0</v>
      </c>
      <c r="CA1899" s="25">
        <f>AM1899*Budget!$N$6</f>
        <v>0</v>
      </c>
      <c r="CB1899" s="25">
        <f>AQ1899*Budget!$O$6</f>
        <v>0</v>
      </c>
      <c r="CC1899" s="25">
        <f>AR1899*Budget!$S$6</f>
        <v>0</v>
      </c>
      <c r="CD1899" s="25">
        <f>AS1899*Budget!$Q$6</f>
        <v>0</v>
      </c>
      <c r="CE1899" s="25">
        <f t="shared" si="712"/>
        <v>0</v>
      </c>
      <c r="CF1899" s="11" t="e">
        <f>COUNTIFS(#REF!,Source!E1899,#REF!,Source!C1899)</f>
        <v>#REF!</v>
      </c>
      <c r="CG1899" s="11" t="str">
        <f t="shared" si="713"/>
        <v>--</v>
      </c>
    </row>
    <row r="1900" spans="1:85" x14ac:dyDescent="0.25">
      <c r="A1900" t="str">
        <f>IFERROR(VLOOKUP(MONTH(C1900),Date!$A$2:$B$13,2,0),"--")</f>
        <v>Avril</v>
      </c>
      <c r="B1900" s="11">
        <f t="shared" si="692"/>
        <v>18</v>
      </c>
      <c r="C1900" s="28">
        <f t="shared" si="715"/>
        <v>42123</v>
      </c>
      <c r="D1900" s="29" t="s">
        <v>208</v>
      </c>
      <c r="E1900" s="30" t="str">
        <f>IFERROR(VLOOKUP(D1900,Listing!$A:$B,2,0),"--")</f>
        <v>A44056</v>
      </c>
      <c r="F1900" s="30" t="str">
        <f>IFERROR(VLOOKUP(D1900,Listing!$A:$E,5,0),"-")</f>
        <v>DRISSIA  Hilal</v>
      </c>
      <c r="G1900" s="4">
        <f>IFERROR(VLOOKUP(D1900,Listing!$A:$F,6,0),"--")</f>
        <v>42114</v>
      </c>
      <c r="H1900" s="11" t="str">
        <f>IFERROR(VLOOKUP(D1900,Listing!$A:$D,4,0),"--")</f>
        <v>Hind Haddou</v>
      </c>
      <c r="I1900" s="11" t="str">
        <f t="shared" si="693"/>
        <v>AAC</v>
      </c>
      <c r="J1900" s="31">
        <f>IFERROR(COUNTIFS(Ishop!$BG:$BG,Source!D1900,Ishop!$B:$B,Source!C1900),"--")</f>
        <v>0</v>
      </c>
      <c r="K1900" s="11">
        <f>IFERROR(COUNTIFS(Ishop!$BG:$BG,Source!D1900,Ishop!$B:$B,Source!C1900,Ishop!$J:$J,"OUI"),"--")</f>
        <v>0</v>
      </c>
      <c r="L1900" s="11">
        <f>COUNTIFS(Ishop!$AG:$AG,Source!$L$1,Ishop!$BG:$BG,Source!$D1900,Ishop!$B:$B,Source!$C1900)</f>
        <v>0</v>
      </c>
      <c r="M1900" s="11">
        <f>COUNTIFS(Ishop!$AG:$AG,Source!$M$1,Ishop!$BG:$BG,Source!$D1900,Ishop!$B:$B,Source!$C1900)</f>
        <v>0</v>
      </c>
      <c r="N1900" s="11">
        <f>COUNTIFS(Ishop!$AG:$AG,Source!$N$1,Ishop!$BG:$BG,Source!$D1900,Ishop!$B:$B,Source!$C1900)</f>
        <v>0</v>
      </c>
      <c r="O1900" s="11">
        <f>COUNTIFS(Ishop!$AG:$AG,Source!$O$1,Ishop!$BG:$BG,Source!$D1900,Ishop!$B:$B,Source!$C1900)</f>
        <v>0</v>
      </c>
      <c r="P1900" s="11">
        <f>COUNTIFS(Ishop!$AG:$AG,Source!$P$1,Ishop!$BG:$BG,Source!$D1900,Ishop!$B:$B,Source!$C1900)</f>
        <v>0</v>
      </c>
      <c r="Q1900" s="11">
        <f>COUNTIFS(Ishop!$AG:$AG,Source!$Q$1,Ishop!$BG:$BG,Source!$D1900,Ishop!$B:$B,Source!$C1900)</f>
        <v>0</v>
      </c>
      <c r="R1900" s="11">
        <f>COUNTIFS(Ishop!$AG:$AG,Source!$R$1,Ishop!$BG:$BG,Source!$D1900,Ishop!$B:$B,Source!$C1900)</f>
        <v>0</v>
      </c>
      <c r="S1900" s="11">
        <f>COUNTIFS(Ishop!$AG:$AG,Source!$S$1,Ishop!$BG:$BG,Source!$D1900,Ishop!$B:$B,Source!$C1900)</f>
        <v>0</v>
      </c>
      <c r="T1900" s="11">
        <f>COUNTIFS(Ishop!$AG:$AG,Source!$T$1,Ishop!$BG:$BG,Source!$D1900,Ishop!$B:$B,Source!$C1900)</f>
        <v>0</v>
      </c>
      <c r="U1900" s="11">
        <f>COUNTIFS(Ishop!$AG:$AG,Source!$U$1,Ishop!$BG:$BG,Source!$D1900,Ishop!$B:$B,Source!$C1900)</f>
        <v>0</v>
      </c>
      <c r="V1900" s="11">
        <f>COUNTIFS(Ishop!$AG:$AG,Source!$V$1,Ishop!$BG:$BG,Source!$D1900,Ishop!$B:$B,Source!$C1900)</f>
        <v>0</v>
      </c>
      <c r="W1900" s="11">
        <f>COUNTIFS(Ishop!$AG:$AG,Source!$W$1,Ishop!$BG:$BG,Source!$D1900,Ishop!$B:$B,Source!$C1900)</f>
        <v>0</v>
      </c>
      <c r="X1900" s="11">
        <f>COUNTIFS(Ishop!$AG:$AG,Source!$X$1,Ishop!$BG:$BG,Source!$D1900,Ishop!$B:$B,Source!$C1900)</f>
        <v>0</v>
      </c>
      <c r="Y1900" s="11">
        <f>COUNTIFS(Ishop!$AG:$AG,Source!$Y$1,Ishop!$BG:$BG,Source!$D1900,Ishop!$B:$B,Source!$C1900)</f>
        <v>0</v>
      </c>
      <c r="Z1900" s="11">
        <f>COUNTIFS(Ishop!$AG:$AG,Source!$Z$1,Ishop!$BG:$BG,Source!$D1900,Ishop!$B:$B,Source!$C1900,Ishop!$J:$J,"OUI")</f>
        <v>0</v>
      </c>
      <c r="AA1900" s="11">
        <f>COUNTIFS(Ishop!$AG:$AG,Source!$AA$1,Ishop!$BG:$BG,Source!$D1900,Ishop!$B:$B,Source!$C1900,Ishop!$J:$J,"OUI")</f>
        <v>0</v>
      </c>
      <c r="AB1900" s="11">
        <f>COUNTIFS(Ishop!$AG:$AG,Source!$AB$1,Ishop!$BG:$BG,Source!$D1900,Ishop!$B:$B,Source!$C1900,Ishop!$J:$J,"OUI")</f>
        <v>0</v>
      </c>
      <c r="AC1900" s="11">
        <f>COUNTIFS(Ishop!$AG:$AG,Source!$AC$1,Ishop!$BG:$BG,Source!$D1900,Ishop!$B:$B,Source!$C1900,Ishop!$J:$J,"OUI")</f>
        <v>0</v>
      </c>
      <c r="AD1900" s="11">
        <f>COUNTIFS(Ishop!$AG:$AG,Source!$AD$1,Ishop!$BG:$BG,Source!$D1900,Ishop!$B:$B,Source!$C1900,Ishop!$J:$J,"OUI")</f>
        <v>0</v>
      </c>
      <c r="AE1900" s="11">
        <f>COUNTIFS(Ishop!$AG:$AG,Source!$AE$1,Ishop!$BG:$BG,Source!$D1900,Ishop!$B:$B,Source!$C1900,Ishop!$J:$J,"OUI")</f>
        <v>0</v>
      </c>
      <c r="AF1900" s="11">
        <f>COUNTIFS(Ishop!$AG:$AG,Source!$AF$1,Ishop!$BG:$BG,Source!$D1900,Ishop!$B:$B,Source!$C1900,Ishop!$J:$J,"OUI")</f>
        <v>0</v>
      </c>
      <c r="AG1900" s="11">
        <f>COUNTIFS(Ishop!$AG:$AG,Source!$AG$1,Ishop!$BG:$BG,Source!$D1900,Ishop!$B:$B,Source!$C1900,Ishop!$J:$J,"OUI")</f>
        <v>0</v>
      </c>
      <c r="AH1900" s="11">
        <f>COUNTIFS(Ishop!$AG:$AG,Source!$AH$1,Ishop!$BG:$BG,Source!$D1900,Ishop!$B:$B,Source!$C1900,Ishop!$J:$J,"OUI")</f>
        <v>0</v>
      </c>
      <c r="AI1900" s="11">
        <f>COUNTIFS(Ishop!$AG:$AG,Source!$AI$1,Ishop!$BG:$BG,Source!$D1900,Ishop!$B:$B,Source!$C1900,Ishop!$J:$J,"OUI")</f>
        <v>0</v>
      </c>
      <c r="AJ1900" s="11">
        <f>COUNTIFS(Ishop!$AG:$AG,Source!$AJ$1,Ishop!$BG:$BG,Source!$D1900,Ishop!$B:$B,Source!$C1900,Ishop!$J:$J,"OUI")</f>
        <v>0</v>
      </c>
      <c r="AK1900" s="11">
        <f>COUNTIFS(Ishop!$AG:$AG,Source!$AK$1,Ishop!$BG:$BG,Source!$D1900,Ishop!$B:$B,Source!$C1900,Ishop!$J:$J,"OUI")</f>
        <v>0</v>
      </c>
      <c r="AL1900" s="11">
        <f>COUNTIFS(Ishop!$AG:$AG,Source!$AL$1,Ishop!$BG:$BG,Source!$D1900,Ishop!$B:$B,Source!$C1900,Ishop!$J:$J,"OUI")</f>
        <v>0</v>
      </c>
      <c r="AM1900" s="11">
        <f>COUNTIFS(Ishop!$AG:$AG,Source!$AM$1,Ishop!$BG:$BG,Source!$D1900,Ishop!$B:$B,Source!$C1900,Ishop!$J:$J,"OUI")</f>
        <v>0</v>
      </c>
      <c r="AN1900" s="11">
        <f>COUNTIFS(Dolmen!$W:$W,"Sensation",Dolmen!$O:$O,Source!D1900,Dolmen!$F:$F,Source!C1900)</f>
        <v>0</v>
      </c>
      <c r="AO1900" s="11">
        <f>COUNTIFS(Dolmen!$AC:$AC,"Bbox Miami",Dolmen!$O:$O,Source!D1900,Dolmen!$F:$F,Source!C1900)</f>
        <v>0</v>
      </c>
      <c r="AP1900" s="11">
        <f>COUNTIFS(Dolmen!$AD:$AD,"1",Dolmen!$W:$W,"",Dolmen!$O:$O,Source!D1900,Dolmen!$F:$F,Source!C1900)</f>
        <v>0</v>
      </c>
      <c r="AQ1900" s="11">
        <f>COUNTIFS(Dolmen!$W:$W,"Sensation",Dolmen!$Y:$Y,"1",Dolmen!$O:$O,Source!D1900,Dolmen!$F:$F,Source!C1900)</f>
        <v>0</v>
      </c>
      <c r="AR1900" s="11">
        <f>COUNTIFS(Dolmen!$AC:$AC,"Bbox Miami",Dolmen!$Y:$Y,"1",Dolmen!$O:$O,Source!D1900,Dolmen!$F:$F,Source!C1900)</f>
        <v>0</v>
      </c>
      <c r="AS1900" s="11">
        <f>COUNTIFS(Dolmen!$AD:$AD,"1",Dolmen!$W:$W,"",Dolmen!$Y:$Y,"1",Dolmen!$O:$O,Source!D1900,Dolmen!$F:$F,Source!C1900)</f>
        <v>0</v>
      </c>
      <c r="AT1900" s="11">
        <f t="shared" si="694"/>
        <v>0</v>
      </c>
      <c r="AU1900" s="11">
        <f t="shared" si="695"/>
        <v>0</v>
      </c>
      <c r="AV1900" s="11">
        <f t="shared" si="696"/>
        <v>0</v>
      </c>
      <c r="AW1900" s="11">
        <f t="shared" si="697"/>
        <v>0</v>
      </c>
      <c r="AX1900" s="11">
        <f t="shared" si="698"/>
        <v>0</v>
      </c>
      <c r="AY1900" s="11">
        <f t="shared" si="699"/>
        <v>0</v>
      </c>
      <c r="AZ1900" s="11">
        <f t="shared" si="700"/>
        <v>0</v>
      </c>
      <c r="BA1900" s="11">
        <f t="shared" si="701"/>
        <v>0</v>
      </c>
      <c r="BB1900" s="11">
        <f t="shared" si="702"/>
        <v>0</v>
      </c>
      <c r="BC1900" s="11">
        <f t="shared" si="703"/>
        <v>0</v>
      </c>
      <c r="BD1900" s="11">
        <f>SUMIFS(Ishop!$BK:$BK,Ishop!$BG:$BG,Source!D1900,Ishop!$B:$B,Source!C1900)</f>
        <v>0</v>
      </c>
      <c r="BE1900" s="11">
        <f>COUNTIFS(Ishop!$AW:$AW,"OUI",Ishop!$BG:$BG,Source!D1900,Ishop!$B:$B,Source!C1900)</f>
        <v>0</v>
      </c>
      <c r="BF1900" s="11">
        <f t="shared" si="704"/>
        <v>0</v>
      </c>
      <c r="BG1900" s="11">
        <f t="shared" si="705"/>
        <v>0</v>
      </c>
      <c r="BH1900" s="11">
        <f t="shared" si="706"/>
        <v>0</v>
      </c>
      <c r="BI1900" s="11">
        <f t="shared" si="707"/>
        <v>0</v>
      </c>
      <c r="BJ1900" s="11">
        <f t="shared" si="708"/>
        <v>0</v>
      </c>
      <c r="BK1900" s="11">
        <f t="shared" si="709"/>
        <v>0</v>
      </c>
      <c r="BL1900" s="11">
        <f t="shared" si="710"/>
        <v>0</v>
      </c>
      <c r="BM1900" s="11">
        <f t="shared" si="711"/>
        <v>0</v>
      </c>
      <c r="BN1900" s="25">
        <f>Z1900*Budget!$A$6</f>
        <v>0</v>
      </c>
      <c r="BO1900" s="25">
        <f>AA1900*(Budget!$B$6+Budget!$B$7)</f>
        <v>0</v>
      </c>
      <c r="BP1900" s="25">
        <f>AB1900*(Budget!$C$6+Budget!$C$7)</f>
        <v>0</v>
      </c>
      <c r="BQ1900" s="25">
        <f>AC1900*(Budget!$D$6+Budget!$D$7)</f>
        <v>0</v>
      </c>
      <c r="BR1900" s="25">
        <f>AD1900*(Budget!$E$6+Budget!$E$7)</f>
        <v>0</v>
      </c>
      <c r="BS1900" s="25">
        <f>AE1900*(Budget!$F$6+Budget!$F$7)</f>
        <v>0</v>
      </c>
      <c r="BT1900" s="25">
        <f>AF1900*(Budget!$G$6+Budget!$G$7)</f>
        <v>0</v>
      </c>
      <c r="BU1900" s="25">
        <f>AG1900*Budget!$H$6</f>
        <v>0</v>
      </c>
      <c r="BV1900" s="25">
        <f>AH1900*Budget!$I$6</f>
        <v>0</v>
      </c>
      <c r="BW1900" s="25">
        <f>AI1900*Budget!$J$6</f>
        <v>0</v>
      </c>
      <c r="BX1900" s="25">
        <f>AJ1900*Budget!$K$6</f>
        <v>0</v>
      </c>
      <c r="BY1900" s="25">
        <f>AK1900*Budget!$L$6</f>
        <v>0</v>
      </c>
      <c r="BZ1900" s="25">
        <f>AL1900*Budget!$M$6</f>
        <v>0</v>
      </c>
      <c r="CA1900" s="25">
        <f>AM1900*Budget!$N$6</f>
        <v>0</v>
      </c>
      <c r="CB1900" s="25">
        <f>AQ1900*Budget!$O$6</f>
        <v>0</v>
      </c>
      <c r="CC1900" s="25">
        <f>AR1900*Budget!$S$6</f>
        <v>0</v>
      </c>
      <c r="CD1900" s="25">
        <f>AS1900*Budget!$Q$6</f>
        <v>0</v>
      </c>
      <c r="CE1900" s="25">
        <f t="shared" si="712"/>
        <v>0</v>
      </c>
      <c r="CF1900" s="11" t="e">
        <f>COUNTIFS(#REF!,Source!E1900,#REF!,Source!C1900)</f>
        <v>#REF!</v>
      </c>
      <c r="CG1900" s="11" t="str">
        <f t="shared" si="713"/>
        <v>--</v>
      </c>
    </row>
    <row r="1901" spans="1:85" x14ac:dyDescent="0.25">
      <c r="A1901" t="str">
        <f>IFERROR(VLOOKUP(MONTH(C1901),Date!$A$2:$B$13,2,0),"--")</f>
        <v>Avril</v>
      </c>
      <c r="B1901" s="11">
        <f t="shared" si="692"/>
        <v>18</v>
      </c>
      <c r="C1901" s="28">
        <f t="shared" si="715"/>
        <v>42123</v>
      </c>
      <c r="D1901" s="29" t="s">
        <v>209</v>
      </c>
      <c r="E1901" s="30" t="str">
        <f>IFERROR(VLOOKUP(D1901,Listing!$A:$B,2,0),"--")</f>
        <v>A44071</v>
      </c>
      <c r="F1901" s="30" t="str">
        <f>IFERROR(VLOOKUP(D1901,Listing!$A:$E,5,0),"-")</f>
        <v>MABROUK  Yassine</v>
      </c>
      <c r="G1901" s="4">
        <f>IFERROR(VLOOKUP(D1901,Listing!$A:$F,6,0),"--")</f>
        <v>42114</v>
      </c>
      <c r="H1901" s="11" t="str">
        <f>IFERROR(VLOOKUP(D1901,Listing!$A:$D,4,0),"--")</f>
        <v>Hind Haddou</v>
      </c>
      <c r="I1901" s="11" t="str">
        <f t="shared" si="693"/>
        <v>AAC</v>
      </c>
      <c r="J1901" s="31">
        <f>IFERROR(COUNTIFS(Ishop!$BG:$BG,Source!D1901,Ishop!$B:$B,Source!C1901),"--")</f>
        <v>0</v>
      </c>
      <c r="K1901" s="11">
        <f>IFERROR(COUNTIFS(Ishop!$BG:$BG,Source!D1901,Ishop!$B:$B,Source!C1901,Ishop!$J:$J,"OUI"),"--")</f>
        <v>0</v>
      </c>
      <c r="L1901" s="11">
        <f>COUNTIFS(Ishop!$AG:$AG,Source!$L$1,Ishop!$BG:$BG,Source!$D1901,Ishop!$B:$B,Source!$C1901)</f>
        <v>0</v>
      </c>
      <c r="M1901" s="11">
        <f>COUNTIFS(Ishop!$AG:$AG,Source!$M$1,Ishop!$BG:$BG,Source!$D1901,Ishop!$B:$B,Source!$C1901)</f>
        <v>0</v>
      </c>
      <c r="N1901" s="11">
        <f>COUNTIFS(Ishop!$AG:$AG,Source!$N$1,Ishop!$BG:$BG,Source!$D1901,Ishop!$B:$B,Source!$C1901)</f>
        <v>0</v>
      </c>
      <c r="O1901" s="11">
        <f>COUNTIFS(Ishop!$AG:$AG,Source!$O$1,Ishop!$BG:$BG,Source!$D1901,Ishop!$B:$B,Source!$C1901)</f>
        <v>0</v>
      </c>
      <c r="P1901" s="11">
        <f>COUNTIFS(Ishop!$AG:$AG,Source!$P$1,Ishop!$BG:$BG,Source!$D1901,Ishop!$B:$B,Source!$C1901)</f>
        <v>0</v>
      </c>
      <c r="Q1901" s="11">
        <f>COUNTIFS(Ishop!$AG:$AG,Source!$Q$1,Ishop!$BG:$BG,Source!$D1901,Ishop!$B:$B,Source!$C1901)</f>
        <v>0</v>
      </c>
      <c r="R1901" s="11">
        <f>COUNTIFS(Ishop!$AG:$AG,Source!$R$1,Ishop!$BG:$BG,Source!$D1901,Ishop!$B:$B,Source!$C1901)</f>
        <v>0</v>
      </c>
      <c r="S1901" s="11">
        <f>COUNTIFS(Ishop!$AG:$AG,Source!$S$1,Ishop!$BG:$BG,Source!$D1901,Ishop!$B:$B,Source!$C1901)</f>
        <v>0</v>
      </c>
      <c r="T1901" s="11">
        <f>COUNTIFS(Ishop!$AG:$AG,Source!$T$1,Ishop!$BG:$BG,Source!$D1901,Ishop!$B:$B,Source!$C1901)</f>
        <v>0</v>
      </c>
      <c r="U1901" s="11">
        <f>COUNTIFS(Ishop!$AG:$AG,Source!$U$1,Ishop!$BG:$BG,Source!$D1901,Ishop!$B:$B,Source!$C1901)</f>
        <v>0</v>
      </c>
      <c r="V1901" s="11">
        <f>COUNTIFS(Ishop!$AG:$AG,Source!$V$1,Ishop!$BG:$BG,Source!$D1901,Ishop!$B:$B,Source!$C1901)</f>
        <v>0</v>
      </c>
      <c r="W1901" s="11">
        <f>COUNTIFS(Ishop!$AG:$AG,Source!$W$1,Ishop!$BG:$BG,Source!$D1901,Ishop!$B:$B,Source!$C1901)</f>
        <v>0</v>
      </c>
      <c r="X1901" s="11">
        <f>COUNTIFS(Ishop!$AG:$AG,Source!$X$1,Ishop!$BG:$BG,Source!$D1901,Ishop!$B:$B,Source!$C1901)</f>
        <v>0</v>
      </c>
      <c r="Y1901" s="11">
        <f>COUNTIFS(Ishop!$AG:$AG,Source!$Y$1,Ishop!$BG:$BG,Source!$D1901,Ishop!$B:$B,Source!$C1901)</f>
        <v>0</v>
      </c>
      <c r="Z1901" s="11">
        <f>COUNTIFS(Ishop!$AG:$AG,Source!$Z$1,Ishop!$BG:$BG,Source!$D1901,Ishop!$B:$B,Source!$C1901,Ishop!$J:$J,"OUI")</f>
        <v>0</v>
      </c>
      <c r="AA1901" s="11">
        <f>COUNTIFS(Ishop!$AG:$AG,Source!$AA$1,Ishop!$BG:$BG,Source!$D1901,Ishop!$B:$B,Source!$C1901,Ishop!$J:$J,"OUI")</f>
        <v>0</v>
      </c>
      <c r="AB1901" s="11">
        <f>COUNTIFS(Ishop!$AG:$AG,Source!$AB$1,Ishop!$BG:$BG,Source!$D1901,Ishop!$B:$B,Source!$C1901,Ishop!$J:$J,"OUI")</f>
        <v>0</v>
      </c>
      <c r="AC1901" s="11">
        <f>COUNTIFS(Ishop!$AG:$AG,Source!$AC$1,Ishop!$BG:$BG,Source!$D1901,Ishop!$B:$B,Source!$C1901,Ishop!$J:$J,"OUI")</f>
        <v>0</v>
      </c>
      <c r="AD1901" s="11">
        <f>COUNTIFS(Ishop!$AG:$AG,Source!$AD$1,Ishop!$BG:$BG,Source!$D1901,Ishop!$B:$B,Source!$C1901,Ishop!$J:$J,"OUI")</f>
        <v>0</v>
      </c>
      <c r="AE1901" s="11">
        <f>COUNTIFS(Ishop!$AG:$AG,Source!$AE$1,Ishop!$BG:$BG,Source!$D1901,Ishop!$B:$B,Source!$C1901,Ishop!$J:$J,"OUI")</f>
        <v>0</v>
      </c>
      <c r="AF1901" s="11">
        <f>COUNTIFS(Ishop!$AG:$AG,Source!$AF$1,Ishop!$BG:$BG,Source!$D1901,Ishop!$B:$B,Source!$C1901,Ishop!$J:$J,"OUI")</f>
        <v>0</v>
      </c>
      <c r="AG1901" s="11">
        <f>COUNTIFS(Ishop!$AG:$AG,Source!$AG$1,Ishop!$BG:$BG,Source!$D1901,Ishop!$B:$B,Source!$C1901,Ishop!$J:$J,"OUI")</f>
        <v>0</v>
      </c>
      <c r="AH1901" s="11">
        <f>COUNTIFS(Ishop!$AG:$AG,Source!$AH$1,Ishop!$BG:$BG,Source!$D1901,Ishop!$B:$B,Source!$C1901,Ishop!$J:$J,"OUI")</f>
        <v>0</v>
      </c>
      <c r="AI1901" s="11">
        <f>COUNTIFS(Ishop!$AG:$AG,Source!$AI$1,Ishop!$BG:$BG,Source!$D1901,Ishop!$B:$B,Source!$C1901,Ishop!$J:$J,"OUI")</f>
        <v>0</v>
      </c>
      <c r="AJ1901" s="11">
        <f>COUNTIFS(Ishop!$AG:$AG,Source!$AJ$1,Ishop!$BG:$BG,Source!$D1901,Ishop!$B:$B,Source!$C1901,Ishop!$J:$J,"OUI")</f>
        <v>0</v>
      </c>
      <c r="AK1901" s="11">
        <f>COUNTIFS(Ishop!$AG:$AG,Source!$AK$1,Ishop!$BG:$BG,Source!$D1901,Ishop!$B:$B,Source!$C1901,Ishop!$J:$J,"OUI")</f>
        <v>0</v>
      </c>
      <c r="AL1901" s="11">
        <f>COUNTIFS(Ishop!$AG:$AG,Source!$AL$1,Ishop!$BG:$BG,Source!$D1901,Ishop!$B:$B,Source!$C1901,Ishop!$J:$J,"OUI")</f>
        <v>0</v>
      </c>
      <c r="AM1901" s="11">
        <f>COUNTIFS(Ishop!$AG:$AG,Source!$AM$1,Ishop!$BG:$BG,Source!$D1901,Ishop!$B:$B,Source!$C1901,Ishop!$J:$J,"OUI")</f>
        <v>0</v>
      </c>
      <c r="AN1901" s="11">
        <f>COUNTIFS(Dolmen!$W:$W,"Sensation",Dolmen!$O:$O,Source!D1901,Dolmen!$F:$F,Source!C1901)</f>
        <v>0</v>
      </c>
      <c r="AO1901" s="11">
        <f>COUNTIFS(Dolmen!$AC:$AC,"Bbox Miami",Dolmen!$O:$O,Source!D1901,Dolmen!$F:$F,Source!C1901)</f>
        <v>0</v>
      </c>
      <c r="AP1901" s="11">
        <f>COUNTIFS(Dolmen!$AD:$AD,"1",Dolmen!$W:$W,"",Dolmen!$O:$O,Source!D1901,Dolmen!$F:$F,Source!C1901)</f>
        <v>0</v>
      </c>
      <c r="AQ1901" s="11">
        <f>COUNTIFS(Dolmen!$W:$W,"Sensation",Dolmen!$Y:$Y,"1",Dolmen!$O:$O,Source!D1901,Dolmen!$F:$F,Source!C1901)</f>
        <v>0</v>
      </c>
      <c r="AR1901" s="11">
        <f>COUNTIFS(Dolmen!$AC:$AC,"Bbox Miami",Dolmen!$Y:$Y,"1",Dolmen!$O:$O,Source!D1901,Dolmen!$F:$F,Source!C1901)</f>
        <v>0</v>
      </c>
      <c r="AS1901" s="11">
        <f>COUNTIFS(Dolmen!$AD:$AD,"1",Dolmen!$W:$W,"",Dolmen!$Y:$Y,"1",Dolmen!$O:$O,Source!D1901,Dolmen!$F:$F,Source!C1901)</f>
        <v>0</v>
      </c>
      <c r="AT1901" s="11">
        <f t="shared" si="694"/>
        <v>0</v>
      </c>
      <c r="AU1901" s="11">
        <f t="shared" si="695"/>
        <v>0</v>
      </c>
      <c r="AV1901" s="11">
        <f t="shared" si="696"/>
        <v>0</v>
      </c>
      <c r="AW1901" s="11">
        <f t="shared" si="697"/>
        <v>0</v>
      </c>
      <c r="AX1901" s="11">
        <f t="shared" si="698"/>
        <v>0</v>
      </c>
      <c r="AY1901" s="11">
        <f t="shared" si="699"/>
        <v>0</v>
      </c>
      <c r="AZ1901" s="11">
        <f t="shared" si="700"/>
        <v>0</v>
      </c>
      <c r="BA1901" s="11">
        <f t="shared" si="701"/>
        <v>0</v>
      </c>
      <c r="BB1901" s="11">
        <f t="shared" si="702"/>
        <v>0</v>
      </c>
      <c r="BC1901" s="11">
        <f t="shared" si="703"/>
        <v>0</v>
      </c>
      <c r="BD1901" s="11">
        <f>SUMIFS(Ishop!$BK:$BK,Ishop!$BG:$BG,Source!D1901,Ishop!$B:$B,Source!C1901)</f>
        <v>0</v>
      </c>
      <c r="BE1901" s="11">
        <f>COUNTIFS(Ishop!$AW:$AW,"OUI",Ishop!$BG:$BG,Source!D1901,Ishop!$B:$B,Source!C1901)</f>
        <v>0</v>
      </c>
      <c r="BF1901" s="11">
        <f t="shared" si="704"/>
        <v>0</v>
      </c>
      <c r="BG1901" s="11">
        <f t="shared" si="705"/>
        <v>0</v>
      </c>
      <c r="BH1901" s="11">
        <f t="shared" si="706"/>
        <v>0</v>
      </c>
      <c r="BI1901" s="11">
        <f t="shared" si="707"/>
        <v>0</v>
      </c>
      <c r="BJ1901" s="11">
        <f t="shared" si="708"/>
        <v>0</v>
      </c>
      <c r="BK1901" s="11">
        <f t="shared" si="709"/>
        <v>0</v>
      </c>
      <c r="BL1901" s="11">
        <f t="shared" si="710"/>
        <v>0</v>
      </c>
      <c r="BM1901" s="11">
        <f t="shared" si="711"/>
        <v>0</v>
      </c>
      <c r="BN1901" s="25">
        <f>Z1901*Budget!$A$6</f>
        <v>0</v>
      </c>
      <c r="BO1901" s="25">
        <f>AA1901*(Budget!$B$6+Budget!$B$7)</f>
        <v>0</v>
      </c>
      <c r="BP1901" s="25">
        <f>AB1901*(Budget!$C$6+Budget!$C$7)</f>
        <v>0</v>
      </c>
      <c r="BQ1901" s="25">
        <f>AC1901*(Budget!$D$6+Budget!$D$7)</f>
        <v>0</v>
      </c>
      <c r="BR1901" s="25">
        <f>AD1901*(Budget!$E$6+Budget!$E$7)</f>
        <v>0</v>
      </c>
      <c r="BS1901" s="25">
        <f>AE1901*(Budget!$F$6+Budget!$F$7)</f>
        <v>0</v>
      </c>
      <c r="BT1901" s="25">
        <f>AF1901*(Budget!$G$6+Budget!$G$7)</f>
        <v>0</v>
      </c>
      <c r="BU1901" s="25">
        <f>AG1901*Budget!$H$6</f>
        <v>0</v>
      </c>
      <c r="BV1901" s="25">
        <f>AH1901*Budget!$I$6</f>
        <v>0</v>
      </c>
      <c r="BW1901" s="25">
        <f>AI1901*Budget!$J$6</f>
        <v>0</v>
      </c>
      <c r="BX1901" s="25">
        <f>AJ1901*Budget!$K$6</f>
        <v>0</v>
      </c>
      <c r="BY1901" s="25">
        <f>AK1901*Budget!$L$6</f>
        <v>0</v>
      </c>
      <c r="BZ1901" s="25">
        <f>AL1901*Budget!$M$6</f>
        <v>0</v>
      </c>
      <c r="CA1901" s="25">
        <f>AM1901*Budget!$N$6</f>
        <v>0</v>
      </c>
      <c r="CB1901" s="25">
        <f>AQ1901*Budget!$O$6</f>
        <v>0</v>
      </c>
      <c r="CC1901" s="25">
        <f>AR1901*Budget!$S$6</f>
        <v>0</v>
      </c>
      <c r="CD1901" s="25">
        <f>AS1901*Budget!$Q$6</f>
        <v>0</v>
      </c>
      <c r="CE1901" s="25">
        <f t="shared" si="712"/>
        <v>0</v>
      </c>
      <c r="CF1901" s="11" t="e">
        <f>COUNTIFS(#REF!,Source!E1901,#REF!,Source!C1901)</f>
        <v>#REF!</v>
      </c>
      <c r="CG1901" s="11" t="str">
        <f t="shared" si="713"/>
        <v>--</v>
      </c>
    </row>
    <row r="1902" spans="1:85" x14ac:dyDescent="0.25">
      <c r="A1902" t="str">
        <f>IFERROR(VLOOKUP(MONTH(C1902),Date!$A$2:$B$13,2,0),"--")</f>
        <v>Avril</v>
      </c>
      <c r="B1902" s="11">
        <f t="shared" si="692"/>
        <v>18</v>
      </c>
      <c r="C1902" s="28">
        <f t="shared" si="715"/>
        <v>42123</v>
      </c>
      <c r="D1902" s="29" t="s">
        <v>210</v>
      </c>
      <c r="E1902" s="30" t="str">
        <f>IFERROR(VLOOKUP(D1902,Listing!$A:$B,2,0),"--")</f>
        <v>A44090</v>
      </c>
      <c r="F1902" s="30" t="str">
        <f>IFERROR(VLOOKUP(D1902,Listing!$A:$E,5,0),"-")</f>
        <v>RKAB  Hajar</v>
      </c>
      <c r="G1902" s="4">
        <f>IFERROR(VLOOKUP(D1902,Listing!$A:$F,6,0),"--")</f>
        <v>42114</v>
      </c>
      <c r="H1902" s="11" t="str">
        <f>IFERROR(VLOOKUP(D1902,Listing!$A:$D,4,0),"--")</f>
        <v>Hind Haddou</v>
      </c>
      <c r="I1902" s="11" t="str">
        <f t="shared" si="693"/>
        <v>AAC</v>
      </c>
      <c r="J1902" s="31">
        <f>IFERROR(COUNTIFS(Ishop!$BG:$BG,Source!D1902,Ishop!$B:$B,Source!C1902),"--")</f>
        <v>0</v>
      </c>
      <c r="K1902" s="11">
        <f>IFERROR(COUNTIFS(Ishop!$BG:$BG,Source!D1902,Ishop!$B:$B,Source!C1902,Ishop!$J:$J,"OUI"),"--")</f>
        <v>0</v>
      </c>
      <c r="L1902" s="11">
        <f>COUNTIFS(Ishop!$AG:$AG,Source!$L$1,Ishop!$BG:$BG,Source!$D1902,Ishop!$B:$B,Source!$C1902)</f>
        <v>0</v>
      </c>
      <c r="M1902" s="11">
        <f>COUNTIFS(Ishop!$AG:$AG,Source!$M$1,Ishop!$BG:$BG,Source!$D1902,Ishop!$B:$B,Source!$C1902)</f>
        <v>0</v>
      </c>
      <c r="N1902" s="11">
        <f>COUNTIFS(Ishop!$AG:$AG,Source!$N$1,Ishop!$BG:$BG,Source!$D1902,Ishop!$B:$B,Source!$C1902)</f>
        <v>0</v>
      </c>
      <c r="O1902" s="11">
        <f>COUNTIFS(Ishop!$AG:$AG,Source!$O$1,Ishop!$BG:$BG,Source!$D1902,Ishop!$B:$B,Source!$C1902)</f>
        <v>0</v>
      </c>
      <c r="P1902" s="11">
        <f>COUNTIFS(Ishop!$AG:$AG,Source!$P$1,Ishop!$BG:$BG,Source!$D1902,Ishop!$B:$B,Source!$C1902)</f>
        <v>0</v>
      </c>
      <c r="Q1902" s="11">
        <f>COUNTIFS(Ishop!$AG:$AG,Source!$Q$1,Ishop!$BG:$BG,Source!$D1902,Ishop!$B:$B,Source!$C1902)</f>
        <v>0</v>
      </c>
      <c r="R1902" s="11">
        <f>COUNTIFS(Ishop!$AG:$AG,Source!$R$1,Ishop!$BG:$BG,Source!$D1902,Ishop!$B:$B,Source!$C1902)</f>
        <v>0</v>
      </c>
      <c r="S1902" s="11">
        <f>COUNTIFS(Ishop!$AG:$AG,Source!$S$1,Ishop!$BG:$BG,Source!$D1902,Ishop!$B:$B,Source!$C1902)</f>
        <v>0</v>
      </c>
      <c r="T1902" s="11">
        <f>COUNTIFS(Ishop!$AG:$AG,Source!$T$1,Ishop!$BG:$BG,Source!$D1902,Ishop!$B:$B,Source!$C1902)</f>
        <v>0</v>
      </c>
      <c r="U1902" s="11">
        <f>COUNTIFS(Ishop!$AG:$AG,Source!$U$1,Ishop!$BG:$BG,Source!$D1902,Ishop!$B:$B,Source!$C1902)</f>
        <v>0</v>
      </c>
      <c r="V1902" s="11">
        <f>COUNTIFS(Ishop!$AG:$AG,Source!$V$1,Ishop!$BG:$BG,Source!$D1902,Ishop!$B:$B,Source!$C1902)</f>
        <v>0</v>
      </c>
      <c r="W1902" s="11">
        <f>COUNTIFS(Ishop!$AG:$AG,Source!$W$1,Ishop!$BG:$BG,Source!$D1902,Ishop!$B:$B,Source!$C1902)</f>
        <v>0</v>
      </c>
      <c r="X1902" s="11">
        <f>COUNTIFS(Ishop!$AG:$AG,Source!$X$1,Ishop!$BG:$BG,Source!$D1902,Ishop!$B:$B,Source!$C1902)</f>
        <v>0</v>
      </c>
      <c r="Y1902" s="11">
        <f>COUNTIFS(Ishop!$AG:$AG,Source!$Y$1,Ishop!$BG:$BG,Source!$D1902,Ishop!$B:$B,Source!$C1902)</f>
        <v>0</v>
      </c>
      <c r="Z1902" s="11">
        <f>COUNTIFS(Ishop!$AG:$AG,Source!$Z$1,Ishop!$BG:$BG,Source!$D1902,Ishop!$B:$B,Source!$C1902,Ishop!$J:$J,"OUI")</f>
        <v>0</v>
      </c>
      <c r="AA1902" s="11">
        <f>COUNTIFS(Ishop!$AG:$AG,Source!$AA$1,Ishop!$BG:$BG,Source!$D1902,Ishop!$B:$B,Source!$C1902,Ishop!$J:$J,"OUI")</f>
        <v>0</v>
      </c>
      <c r="AB1902" s="11">
        <f>COUNTIFS(Ishop!$AG:$AG,Source!$AB$1,Ishop!$BG:$BG,Source!$D1902,Ishop!$B:$B,Source!$C1902,Ishop!$J:$J,"OUI")</f>
        <v>0</v>
      </c>
      <c r="AC1902" s="11">
        <f>COUNTIFS(Ishop!$AG:$AG,Source!$AC$1,Ishop!$BG:$BG,Source!$D1902,Ishop!$B:$B,Source!$C1902,Ishop!$J:$J,"OUI")</f>
        <v>0</v>
      </c>
      <c r="AD1902" s="11">
        <f>COUNTIFS(Ishop!$AG:$AG,Source!$AD$1,Ishop!$BG:$BG,Source!$D1902,Ishop!$B:$B,Source!$C1902,Ishop!$J:$J,"OUI")</f>
        <v>0</v>
      </c>
      <c r="AE1902" s="11">
        <f>COUNTIFS(Ishop!$AG:$AG,Source!$AE$1,Ishop!$BG:$BG,Source!$D1902,Ishop!$B:$B,Source!$C1902,Ishop!$J:$J,"OUI")</f>
        <v>0</v>
      </c>
      <c r="AF1902" s="11">
        <f>COUNTIFS(Ishop!$AG:$AG,Source!$AF$1,Ishop!$BG:$BG,Source!$D1902,Ishop!$B:$B,Source!$C1902,Ishop!$J:$J,"OUI")</f>
        <v>0</v>
      </c>
      <c r="AG1902" s="11">
        <f>COUNTIFS(Ishop!$AG:$AG,Source!$AG$1,Ishop!$BG:$BG,Source!$D1902,Ishop!$B:$B,Source!$C1902,Ishop!$J:$J,"OUI")</f>
        <v>0</v>
      </c>
      <c r="AH1902" s="11">
        <f>COUNTIFS(Ishop!$AG:$AG,Source!$AH$1,Ishop!$BG:$BG,Source!$D1902,Ishop!$B:$B,Source!$C1902,Ishop!$J:$J,"OUI")</f>
        <v>0</v>
      </c>
      <c r="AI1902" s="11">
        <f>COUNTIFS(Ishop!$AG:$AG,Source!$AI$1,Ishop!$BG:$BG,Source!$D1902,Ishop!$B:$B,Source!$C1902,Ishop!$J:$J,"OUI")</f>
        <v>0</v>
      </c>
      <c r="AJ1902" s="11">
        <f>COUNTIFS(Ishop!$AG:$AG,Source!$AJ$1,Ishop!$BG:$BG,Source!$D1902,Ishop!$B:$B,Source!$C1902,Ishop!$J:$J,"OUI")</f>
        <v>0</v>
      </c>
      <c r="AK1902" s="11">
        <f>COUNTIFS(Ishop!$AG:$AG,Source!$AK$1,Ishop!$BG:$BG,Source!$D1902,Ishop!$B:$B,Source!$C1902,Ishop!$J:$J,"OUI")</f>
        <v>0</v>
      </c>
      <c r="AL1902" s="11">
        <f>COUNTIFS(Ishop!$AG:$AG,Source!$AL$1,Ishop!$BG:$BG,Source!$D1902,Ishop!$B:$B,Source!$C1902,Ishop!$J:$J,"OUI")</f>
        <v>0</v>
      </c>
      <c r="AM1902" s="11">
        <f>COUNTIFS(Ishop!$AG:$AG,Source!$AM$1,Ishop!$BG:$BG,Source!$D1902,Ishop!$B:$B,Source!$C1902,Ishop!$J:$J,"OUI")</f>
        <v>0</v>
      </c>
      <c r="AN1902" s="11">
        <f>COUNTIFS(Dolmen!$W:$W,"Sensation",Dolmen!$O:$O,Source!D1902,Dolmen!$F:$F,Source!C1902)</f>
        <v>0</v>
      </c>
      <c r="AO1902" s="11">
        <f>COUNTIFS(Dolmen!$AC:$AC,"Bbox Miami",Dolmen!$O:$O,Source!D1902,Dolmen!$F:$F,Source!C1902)</f>
        <v>0</v>
      </c>
      <c r="AP1902" s="11">
        <f>COUNTIFS(Dolmen!$AD:$AD,"1",Dolmen!$W:$W,"",Dolmen!$O:$O,Source!D1902,Dolmen!$F:$F,Source!C1902)</f>
        <v>0</v>
      </c>
      <c r="AQ1902" s="11">
        <f>COUNTIFS(Dolmen!$W:$W,"Sensation",Dolmen!$Y:$Y,"1",Dolmen!$O:$O,Source!D1902,Dolmen!$F:$F,Source!C1902)</f>
        <v>0</v>
      </c>
      <c r="AR1902" s="11">
        <f>COUNTIFS(Dolmen!$AC:$AC,"Bbox Miami",Dolmen!$Y:$Y,"1",Dolmen!$O:$O,Source!D1902,Dolmen!$F:$F,Source!C1902)</f>
        <v>0</v>
      </c>
      <c r="AS1902" s="11">
        <f>COUNTIFS(Dolmen!$AD:$AD,"1",Dolmen!$W:$W,"",Dolmen!$Y:$Y,"1",Dolmen!$O:$O,Source!D1902,Dolmen!$F:$F,Source!C1902)</f>
        <v>0</v>
      </c>
      <c r="AT1902" s="11">
        <f t="shared" si="694"/>
        <v>0</v>
      </c>
      <c r="AU1902" s="11">
        <f t="shared" si="695"/>
        <v>0</v>
      </c>
      <c r="AV1902" s="11">
        <f t="shared" si="696"/>
        <v>0</v>
      </c>
      <c r="AW1902" s="11">
        <f t="shared" si="697"/>
        <v>0</v>
      </c>
      <c r="AX1902" s="11">
        <f t="shared" si="698"/>
        <v>0</v>
      </c>
      <c r="AY1902" s="11">
        <f t="shared" si="699"/>
        <v>0</v>
      </c>
      <c r="AZ1902" s="11">
        <f t="shared" si="700"/>
        <v>0</v>
      </c>
      <c r="BA1902" s="11">
        <f t="shared" si="701"/>
        <v>0</v>
      </c>
      <c r="BB1902" s="11">
        <f t="shared" si="702"/>
        <v>0</v>
      </c>
      <c r="BC1902" s="11">
        <f t="shared" si="703"/>
        <v>0</v>
      </c>
      <c r="BD1902" s="11">
        <f>SUMIFS(Ishop!$BK:$BK,Ishop!$BG:$BG,Source!D1902,Ishop!$B:$B,Source!C1902)</f>
        <v>0</v>
      </c>
      <c r="BE1902" s="11">
        <f>COUNTIFS(Ishop!$AW:$AW,"OUI",Ishop!$BG:$BG,Source!D1902,Ishop!$B:$B,Source!C1902)</f>
        <v>0</v>
      </c>
      <c r="BF1902" s="11">
        <f t="shared" si="704"/>
        <v>0</v>
      </c>
      <c r="BG1902" s="11">
        <f t="shared" si="705"/>
        <v>0</v>
      </c>
      <c r="BH1902" s="11">
        <f t="shared" si="706"/>
        <v>0</v>
      </c>
      <c r="BI1902" s="11">
        <f t="shared" si="707"/>
        <v>0</v>
      </c>
      <c r="BJ1902" s="11">
        <f t="shared" si="708"/>
        <v>0</v>
      </c>
      <c r="BK1902" s="11">
        <f t="shared" si="709"/>
        <v>0</v>
      </c>
      <c r="BL1902" s="11">
        <f t="shared" si="710"/>
        <v>0</v>
      </c>
      <c r="BM1902" s="11">
        <f t="shared" si="711"/>
        <v>0</v>
      </c>
      <c r="BN1902" s="25">
        <f>Z1902*Budget!$A$6</f>
        <v>0</v>
      </c>
      <c r="BO1902" s="25">
        <f>AA1902*(Budget!$B$6+Budget!$B$7)</f>
        <v>0</v>
      </c>
      <c r="BP1902" s="25">
        <f>AB1902*(Budget!$C$6+Budget!$C$7)</f>
        <v>0</v>
      </c>
      <c r="BQ1902" s="25">
        <f>AC1902*(Budget!$D$6+Budget!$D$7)</f>
        <v>0</v>
      </c>
      <c r="BR1902" s="25">
        <f>AD1902*(Budget!$E$6+Budget!$E$7)</f>
        <v>0</v>
      </c>
      <c r="BS1902" s="25">
        <f>AE1902*(Budget!$F$6+Budget!$F$7)</f>
        <v>0</v>
      </c>
      <c r="BT1902" s="25">
        <f>AF1902*(Budget!$G$6+Budget!$G$7)</f>
        <v>0</v>
      </c>
      <c r="BU1902" s="25">
        <f>AG1902*Budget!$H$6</f>
        <v>0</v>
      </c>
      <c r="BV1902" s="25">
        <f>AH1902*Budget!$I$6</f>
        <v>0</v>
      </c>
      <c r="BW1902" s="25">
        <f>AI1902*Budget!$J$6</f>
        <v>0</v>
      </c>
      <c r="BX1902" s="25">
        <f>AJ1902*Budget!$K$6</f>
        <v>0</v>
      </c>
      <c r="BY1902" s="25">
        <f>AK1902*Budget!$L$6</f>
        <v>0</v>
      </c>
      <c r="BZ1902" s="25">
        <f>AL1902*Budget!$M$6</f>
        <v>0</v>
      </c>
      <c r="CA1902" s="25">
        <f>AM1902*Budget!$N$6</f>
        <v>0</v>
      </c>
      <c r="CB1902" s="25">
        <f>AQ1902*Budget!$O$6</f>
        <v>0</v>
      </c>
      <c r="CC1902" s="25">
        <f>AR1902*Budget!$S$6</f>
        <v>0</v>
      </c>
      <c r="CD1902" s="25">
        <f>AS1902*Budget!$Q$6</f>
        <v>0</v>
      </c>
      <c r="CE1902" s="25">
        <f t="shared" si="712"/>
        <v>0</v>
      </c>
      <c r="CF1902" s="11" t="e">
        <f>COUNTIFS(#REF!,Source!E1902,#REF!,Source!C1902)</f>
        <v>#REF!</v>
      </c>
      <c r="CG1902" s="11" t="str">
        <f t="shared" si="713"/>
        <v>--</v>
      </c>
    </row>
    <row r="1903" spans="1:85" x14ac:dyDescent="0.25">
      <c r="A1903" t="str">
        <f>IFERROR(VLOOKUP(MONTH(C1903),Date!$A$2:$B$13,2,0),"--")</f>
        <v>Avril</v>
      </c>
      <c r="B1903" s="11">
        <f t="shared" si="692"/>
        <v>18</v>
      </c>
      <c r="C1903" s="28">
        <f t="shared" si="715"/>
        <v>42123</v>
      </c>
      <c r="D1903" s="29" t="s">
        <v>211</v>
      </c>
      <c r="E1903" s="30" t="str">
        <f>IFERROR(VLOOKUP(D1903,Listing!$A:$B,2,0),"--")</f>
        <v>A44091</v>
      </c>
      <c r="F1903" s="30" t="str">
        <f>IFERROR(VLOOKUP(D1903,Listing!$A:$E,5,0),"-")</f>
        <v>ALAOUI SOSSI  Ahmed</v>
      </c>
      <c r="G1903" s="4">
        <f>IFERROR(VLOOKUP(D1903,Listing!$A:$F,6,0),"--")</f>
        <v>42114</v>
      </c>
      <c r="H1903" s="11" t="str">
        <f>IFERROR(VLOOKUP(D1903,Listing!$A:$D,4,0),"--")</f>
        <v>Hind Haddou</v>
      </c>
      <c r="I1903" s="11" t="str">
        <f t="shared" si="693"/>
        <v>AAC</v>
      </c>
      <c r="J1903" s="31">
        <f>IFERROR(COUNTIFS(Ishop!$BG:$BG,Source!D1903,Ishop!$B:$B,Source!C1903),"--")</f>
        <v>0</v>
      </c>
      <c r="K1903" s="11">
        <f>IFERROR(COUNTIFS(Ishop!$BG:$BG,Source!D1903,Ishop!$B:$B,Source!C1903,Ishop!$J:$J,"OUI"),"--")</f>
        <v>0</v>
      </c>
      <c r="L1903" s="11">
        <f>COUNTIFS(Ishop!$AG:$AG,Source!$L$1,Ishop!$BG:$BG,Source!$D1903,Ishop!$B:$B,Source!$C1903)</f>
        <v>0</v>
      </c>
      <c r="M1903" s="11">
        <f>COUNTIFS(Ishop!$AG:$AG,Source!$M$1,Ishop!$BG:$BG,Source!$D1903,Ishop!$B:$B,Source!$C1903)</f>
        <v>0</v>
      </c>
      <c r="N1903" s="11">
        <f>COUNTIFS(Ishop!$AG:$AG,Source!$N$1,Ishop!$BG:$BG,Source!$D1903,Ishop!$B:$B,Source!$C1903)</f>
        <v>0</v>
      </c>
      <c r="O1903" s="11">
        <f>COUNTIFS(Ishop!$AG:$AG,Source!$O$1,Ishop!$BG:$BG,Source!$D1903,Ishop!$B:$B,Source!$C1903)</f>
        <v>0</v>
      </c>
      <c r="P1903" s="11">
        <f>COUNTIFS(Ishop!$AG:$AG,Source!$P$1,Ishop!$BG:$BG,Source!$D1903,Ishop!$B:$B,Source!$C1903)</f>
        <v>0</v>
      </c>
      <c r="Q1903" s="11">
        <f>COUNTIFS(Ishop!$AG:$AG,Source!$Q$1,Ishop!$BG:$BG,Source!$D1903,Ishop!$B:$B,Source!$C1903)</f>
        <v>0</v>
      </c>
      <c r="R1903" s="11">
        <f>COUNTIFS(Ishop!$AG:$AG,Source!$R$1,Ishop!$BG:$BG,Source!$D1903,Ishop!$B:$B,Source!$C1903)</f>
        <v>0</v>
      </c>
      <c r="S1903" s="11">
        <f>COUNTIFS(Ishop!$AG:$AG,Source!$S$1,Ishop!$BG:$BG,Source!$D1903,Ishop!$B:$B,Source!$C1903)</f>
        <v>0</v>
      </c>
      <c r="T1903" s="11">
        <f>COUNTIFS(Ishop!$AG:$AG,Source!$T$1,Ishop!$BG:$BG,Source!$D1903,Ishop!$B:$B,Source!$C1903)</f>
        <v>0</v>
      </c>
      <c r="U1903" s="11">
        <f>COUNTIFS(Ishop!$AG:$AG,Source!$U$1,Ishop!$BG:$BG,Source!$D1903,Ishop!$B:$B,Source!$C1903)</f>
        <v>0</v>
      </c>
      <c r="V1903" s="11">
        <f>COUNTIFS(Ishop!$AG:$AG,Source!$V$1,Ishop!$BG:$BG,Source!$D1903,Ishop!$B:$B,Source!$C1903)</f>
        <v>0</v>
      </c>
      <c r="W1903" s="11">
        <f>COUNTIFS(Ishop!$AG:$AG,Source!$W$1,Ishop!$BG:$BG,Source!$D1903,Ishop!$B:$B,Source!$C1903)</f>
        <v>0</v>
      </c>
      <c r="X1903" s="11">
        <f>COUNTIFS(Ishop!$AG:$AG,Source!$X$1,Ishop!$BG:$BG,Source!$D1903,Ishop!$B:$B,Source!$C1903)</f>
        <v>0</v>
      </c>
      <c r="Y1903" s="11">
        <f>COUNTIFS(Ishop!$AG:$AG,Source!$Y$1,Ishop!$BG:$BG,Source!$D1903,Ishop!$B:$B,Source!$C1903)</f>
        <v>0</v>
      </c>
      <c r="Z1903" s="11">
        <f>COUNTIFS(Ishop!$AG:$AG,Source!$Z$1,Ishop!$BG:$BG,Source!$D1903,Ishop!$B:$B,Source!$C1903,Ishop!$J:$J,"OUI")</f>
        <v>0</v>
      </c>
      <c r="AA1903" s="11">
        <f>COUNTIFS(Ishop!$AG:$AG,Source!$AA$1,Ishop!$BG:$BG,Source!$D1903,Ishop!$B:$B,Source!$C1903,Ishop!$J:$J,"OUI")</f>
        <v>0</v>
      </c>
      <c r="AB1903" s="11">
        <f>COUNTIFS(Ishop!$AG:$AG,Source!$AB$1,Ishop!$BG:$BG,Source!$D1903,Ishop!$B:$B,Source!$C1903,Ishop!$J:$J,"OUI")</f>
        <v>0</v>
      </c>
      <c r="AC1903" s="11">
        <f>COUNTIFS(Ishop!$AG:$AG,Source!$AC$1,Ishop!$BG:$BG,Source!$D1903,Ishop!$B:$B,Source!$C1903,Ishop!$J:$J,"OUI")</f>
        <v>0</v>
      </c>
      <c r="AD1903" s="11">
        <f>COUNTIFS(Ishop!$AG:$AG,Source!$AD$1,Ishop!$BG:$BG,Source!$D1903,Ishop!$B:$B,Source!$C1903,Ishop!$J:$J,"OUI")</f>
        <v>0</v>
      </c>
      <c r="AE1903" s="11">
        <f>COUNTIFS(Ishop!$AG:$AG,Source!$AE$1,Ishop!$BG:$BG,Source!$D1903,Ishop!$B:$B,Source!$C1903,Ishop!$J:$J,"OUI")</f>
        <v>0</v>
      </c>
      <c r="AF1903" s="11">
        <f>COUNTIFS(Ishop!$AG:$AG,Source!$AF$1,Ishop!$BG:$BG,Source!$D1903,Ishop!$B:$B,Source!$C1903,Ishop!$J:$J,"OUI")</f>
        <v>0</v>
      </c>
      <c r="AG1903" s="11">
        <f>COUNTIFS(Ishop!$AG:$AG,Source!$AG$1,Ishop!$BG:$BG,Source!$D1903,Ishop!$B:$B,Source!$C1903,Ishop!$J:$J,"OUI")</f>
        <v>0</v>
      </c>
      <c r="AH1903" s="11">
        <f>COUNTIFS(Ishop!$AG:$AG,Source!$AH$1,Ishop!$BG:$BG,Source!$D1903,Ishop!$B:$B,Source!$C1903,Ishop!$J:$J,"OUI")</f>
        <v>0</v>
      </c>
      <c r="AI1903" s="11">
        <f>COUNTIFS(Ishop!$AG:$AG,Source!$AI$1,Ishop!$BG:$BG,Source!$D1903,Ishop!$B:$B,Source!$C1903,Ishop!$J:$J,"OUI")</f>
        <v>0</v>
      </c>
      <c r="AJ1903" s="11">
        <f>COUNTIFS(Ishop!$AG:$AG,Source!$AJ$1,Ishop!$BG:$BG,Source!$D1903,Ishop!$B:$B,Source!$C1903,Ishop!$J:$J,"OUI")</f>
        <v>0</v>
      </c>
      <c r="AK1903" s="11">
        <f>COUNTIFS(Ishop!$AG:$AG,Source!$AK$1,Ishop!$BG:$BG,Source!$D1903,Ishop!$B:$B,Source!$C1903,Ishop!$J:$J,"OUI")</f>
        <v>0</v>
      </c>
      <c r="AL1903" s="11">
        <f>COUNTIFS(Ishop!$AG:$AG,Source!$AL$1,Ishop!$BG:$BG,Source!$D1903,Ishop!$B:$B,Source!$C1903,Ishop!$J:$J,"OUI")</f>
        <v>0</v>
      </c>
      <c r="AM1903" s="11">
        <f>COUNTIFS(Ishop!$AG:$AG,Source!$AM$1,Ishop!$BG:$BG,Source!$D1903,Ishop!$B:$B,Source!$C1903,Ishop!$J:$J,"OUI")</f>
        <v>0</v>
      </c>
      <c r="AN1903" s="11">
        <f>COUNTIFS(Dolmen!$W:$W,"Sensation",Dolmen!$O:$O,Source!D1903,Dolmen!$F:$F,Source!C1903)</f>
        <v>0</v>
      </c>
      <c r="AO1903" s="11">
        <f>COUNTIFS(Dolmen!$AC:$AC,"Bbox Miami",Dolmen!$O:$O,Source!D1903,Dolmen!$F:$F,Source!C1903)</f>
        <v>0</v>
      </c>
      <c r="AP1903" s="11">
        <f>COUNTIFS(Dolmen!$AD:$AD,"1",Dolmen!$W:$W,"",Dolmen!$O:$O,Source!D1903,Dolmen!$F:$F,Source!C1903)</f>
        <v>0</v>
      </c>
      <c r="AQ1903" s="11">
        <f>COUNTIFS(Dolmen!$W:$W,"Sensation",Dolmen!$Y:$Y,"1",Dolmen!$O:$O,Source!D1903,Dolmen!$F:$F,Source!C1903)</f>
        <v>0</v>
      </c>
      <c r="AR1903" s="11">
        <f>COUNTIFS(Dolmen!$AC:$AC,"Bbox Miami",Dolmen!$Y:$Y,"1",Dolmen!$O:$O,Source!D1903,Dolmen!$F:$F,Source!C1903)</f>
        <v>0</v>
      </c>
      <c r="AS1903" s="11">
        <f>COUNTIFS(Dolmen!$AD:$AD,"1",Dolmen!$W:$W,"",Dolmen!$Y:$Y,"1",Dolmen!$O:$O,Source!D1903,Dolmen!$F:$F,Source!C1903)</f>
        <v>0</v>
      </c>
      <c r="AT1903" s="11">
        <f t="shared" si="694"/>
        <v>0</v>
      </c>
      <c r="AU1903" s="11">
        <f t="shared" si="695"/>
        <v>0</v>
      </c>
      <c r="AV1903" s="11">
        <f t="shared" si="696"/>
        <v>0</v>
      </c>
      <c r="AW1903" s="11">
        <f t="shared" si="697"/>
        <v>0</v>
      </c>
      <c r="AX1903" s="11">
        <f t="shared" si="698"/>
        <v>0</v>
      </c>
      <c r="AY1903" s="11">
        <f t="shared" si="699"/>
        <v>0</v>
      </c>
      <c r="AZ1903" s="11">
        <f t="shared" si="700"/>
        <v>0</v>
      </c>
      <c r="BA1903" s="11">
        <f t="shared" si="701"/>
        <v>0</v>
      </c>
      <c r="BB1903" s="11">
        <f t="shared" si="702"/>
        <v>0</v>
      </c>
      <c r="BC1903" s="11">
        <f t="shared" si="703"/>
        <v>0</v>
      </c>
      <c r="BD1903" s="11">
        <f>SUMIFS(Ishop!$BK:$BK,Ishop!$BG:$BG,Source!D1903,Ishop!$B:$B,Source!C1903)</f>
        <v>0</v>
      </c>
      <c r="BE1903" s="11">
        <f>COUNTIFS(Ishop!$AW:$AW,"OUI",Ishop!$BG:$BG,Source!D1903,Ishop!$B:$B,Source!C1903)</f>
        <v>0</v>
      </c>
      <c r="BF1903" s="11">
        <f t="shared" si="704"/>
        <v>0</v>
      </c>
      <c r="BG1903" s="11">
        <f t="shared" si="705"/>
        <v>0</v>
      </c>
      <c r="BH1903" s="11">
        <f t="shared" si="706"/>
        <v>0</v>
      </c>
      <c r="BI1903" s="11">
        <f t="shared" si="707"/>
        <v>0</v>
      </c>
      <c r="BJ1903" s="11">
        <f t="shared" si="708"/>
        <v>0</v>
      </c>
      <c r="BK1903" s="11">
        <f t="shared" si="709"/>
        <v>0</v>
      </c>
      <c r="BL1903" s="11">
        <f t="shared" si="710"/>
        <v>0</v>
      </c>
      <c r="BM1903" s="11">
        <f t="shared" si="711"/>
        <v>0</v>
      </c>
      <c r="BN1903" s="25">
        <f>Z1903*Budget!$A$6</f>
        <v>0</v>
      </c>
      <c r="BO1903" s="25">
        <f>AA1903*(Budget!$B$6+Budget!$B$7)</f>
        <v>0</v>
      </c>
      <c r="BP1903" s="25">
        <f>AB1903*(Budget!$C$6+Budget!$C$7)</f>
        <v>0</v>
      </c>
      <c r="BQ1903" s="25">
        <f>AC1903*(Budget!$D$6+Budget!$D$7)</f>
        <v>0</v>
      </c>
      <c r="BR1903" s="25">
        <f>AD1903*(Budget!$E$6+Budget!$E$7)</f>
        <v>0</v>
      </c>
      <c r="BS1903" s="25">
        <f>AE1903*(Budget!$F$6+Budget!$F$7)</f>
        <v>0</v>
      </c>
      <c r="BT1903" s="25">
        <f>AF1903*(Budget!$G$6+Budget!$G$7)</f>
        <v>0</v>
      </c>
      <c r="BU1903" s="25">
        <f>AG1903*Budget!$H$6</f>
        <v>0</v>
      </c>
      <c r="BV1903" s="25">
        <f>AH1903*Budget!$I$6</f>
        <v>0</v>
      </c>
      <c r="BW1903" s="25">
        <f>AI1903*Budget!$J$6</f>
        <v>0</v>
      </c>
      <c r="BX1903" s="25">
        <f>AJ1903*Budget!$K$6</f>
        <v>0</v>
      </c>
      <c r="BY1903" s="25">
        <f>AK1903*Budget!$L$6</f>
        <v>0</v>
      </c>
      <c r="BZ1903" s="25">
        <f>AL1903*Budget!$M$6</f>
        <v>0</v>
      </c>
      <c r="CA1903" s="25">
        <f>AM1903*Budget!$N$6</f>
        <v>0</v>
      </c>
      <c r="CB1903" s="25">
        <f>AQ1903*Budget!$O$6</f>
        <v>0</v>
      </c>
      <c r="CC1903" s="25">
        <f>AR1903*Budget!$S$6</f>
        <v>0</v>
      </c>
      <c r="CD1903" s="25">
        <f>AS1903*Budget!$Q$6</f>
        <v>0</v>
      </c>
      <c r="CE1903" s="25">
        <f t="shared" si="712"/>
        <v>0</v>
      </c>
      <c r="CF1903" s="11" t="e">
        <f>COUNTIFS(#REF!,Source!E1903,#REF!,Source!C1903)</f>
        <v>#REF!</v>
      </c>
      <c r="CG1903" s="11" t="str">
        <f t="shared" si="713"/>
        <v>--</v>
      </c>
    </row>
    <row r="1904" spans="1:85" x14ac:dyDescent="0.25">
      <c r="A1904" t="str">
        <f>IFERROR(VLOOKUP(MONTH(C1904),Date!$A$2:$B$13,2,0),"--")</f>
        <v>Avril</v>
      </c>
      <c r="B1904" s="11">
        <f t="shared" si="692"/>
        <v>18</v>
      </c>
      <c r="C1904" s="28">
        <f t="shared" si="715"/>
        <v>42123</v>
      </c>
      <c r="D1904" s="29" t="s">
        <v>212</v>
      </c>
      <c r="E1904" s="30" t="str">
        <f>IFERROR(VLOOKUP(D1904,Listing!$A:$B,2,0),"--")</f>
        <v>A44092</v>
      </c>
      <c r="F1904" s="30" t="str">
        <f>IFERROR(VLOOKUP(D1904,Listing!$A:$E,5,0),"-")</f>
        <v>MANIAR  Ismail</v>
      </c>
      <c r="G1904" s="4">
        <f>IFERROR(VLOOKUP(D1904,Listing!$A:$F,6,0),"--")</f>
        <v>42114</v>
      </c>
      <c r="H1904" s="11" t="str">
        <f>IFERROR(VLOOKUP(D1904,Listing!$A:$D,4,0),"--")</f>
        <v>Hind Haddou</v>
      </c>
      <c r="I1904" s="11" t="str">
        <f t="shared" si="693"/>
        <v>AAC</v>
      </c>
      <c r="J1904" s="31">
        <f>IFERROR(COUNTIFS(Ishop!$BG:$BG,Source!D1904,Ishop!$B:$B,Source!C1904),"--")</f>
        <v>0</v>
      </c>
      <c r="K1904" s="11">
        <f>IFERROR(COUNTIFS(Ishop!$BG:$BG,Source!D1904,Ishop!$B:$B,Source!C1904,Ishop!$J:$J,"OUI"),"--")</f>
        <v>0</v>
      </c>
      <c r="L1904" s="11">
        <f>COUNTIFS(Ishop!$AG:$AG,Source!$L$1,Ishop!$BG:$BG,Source!$D1904,Ishop!$B:$B,Source!$C1904)</f>
        <v>0</v>
      </c>
      <c r="M1904" s="11">
        <f>COUNTIFS(Ishop!$AG:$AG,Source!$M$1,Ishop!$BG:$BG,Source!$D1904,Ishop!$B:$B,Source!$C1904)</f>
        <v>0</v>
      </c>
      <c r="N1904" s="11">
        <f>COUNTIFS(Ishop!$AG:$AG,Source!$N$1,Ishop!$BG:$BG,Source!$D1904,Ishop!$B:$B,Source!$C1904)</f>
        <v>0</v>
      </c>
      <c r="O1904" s="11">
        <f>COUNTIFS(Ishop!$AG:$AG,Source!$O$1,Ishop!$BG:$BG,Source!$D1904,Ishop!$B:$B,Source!$C1904)</f>
        <v>0</v>
      </c>
      <c r="P1904" s="11">
        <f>COUNTIFS(Ishop!$AG:$AG,Source!$P$1,Ishop!$BG:$BG,Source!$D1904,Ishop!$B:$B,Source!$C1904)</f>
        <v>0</v>
      </c>
      <c r="Q1904" s="11">
        <f>COUNTIFS(Ishop!$AG:$AG,Source!$Q$1,Ishop!$BG:$BG,Source!$D1904,Ishop!$B:$B,Source!$C1904)</f>
        <v>0</v>
      </c>
      <c r="R1904" s="11">
        <f>COUNTIFS(Ishop!$AG:$AG,Source!$R$1,Ishop!$BG:$BG,Source!$D1904,Ishop!$B:$B,Source!$C1904)</f>
        <v>0</v>
      </c>
      <c r="S1904" s="11">
        <f>COUNTIFS(Ishop!$AG:$AG,Source!$S$1,Ishop!$BG:$BG,Source!$D1904,Ishop!$B:$B,Source!$C1904)</f>
        <v>0</v>
      </c>
      <c r="T1904" s="11">
        <f>COUNTIFS(Ishop!$AG:$AG,Source!$T$1,Ishop!$BG:$BG,Source!$D1904,Ishop!$B:$B,Source!$C1904)</f>
        <v>0</v>
      </c>
      <c r="U1904" s="11">
        <f>COUNTIFS(Ishop!$AG:$AG,Source!$U$1,Ishop!$BG:$BG,Source!$D1904,Ishop!$B:$B,Source!$C1904)</f>
        <v>0</v>
      </c>
      <c r="V1904" s="11">
        <f>COUNTIFS(Ishop!$AG:$AG,Source!$V$1,Ishop!$BG:$BG,Source!$D1904,Ishop!$B:$B,Source!$C1904)</f>
        <v>0</v>
      </c>
      <c r="W1904" s="11">
        <f>COUNTIFS(Ishop!$AG:$AG,Source!$W$1,Ishop!$BG:$BG,Source!$D1904,Ishop!$B:$B,Source!$C1904)</f>
        <v>0</v>
      </c>
      <c r="X1904" s="11">
        <f>COUNTIFS(Ishop!$AG:$AG,Source!$X$1,Ishop!$BG:$BG,Source!$D1904,Ishop!$B:$B,Source!$C1904)</f>
        <v>0</v>
      </c>
      <c r="Y1904" s="11">
        <f>COUNTIFS(Ishop!$AG:$AG,Source!$Y$1,Ishop!$BG:$BG,Source!$D1904,Ishop!$B:$B,Source!$C1904)</f>
        <v>0</v>
      </c>
      <c r="Z1904" s="11">
        <f>COUNTIFS(Ishop!$AG:$AG,Source!$Z$1,Ishop!$BG:$BG,Source!$D1904,Ishop!$B:$B,Source!$C1904,Ishop!$J:$J,"OUI")</f>
        <v>0</v>
      </c>
      <c r="AA1904" s="11">
        <f>COUNTIFS(Ishop!$AG:$AG,Source!$AA$1,Ishop!$BG:$BG,Source!$D1904,Ishop!$B:$B,Source!$C1904,Ishop!$J:$J,"OUI")</f>
        <v>0</v>
      </c>
      <c r="AB1904" s="11">
        <f>COUNTIFS(Ishop!$AG:$AG,Source!$AB$1,Ishop!$BG:$BG,Source!$D1904,Ishop!$B:$B,Source!$C1904,Ishop!$J:$J,"OUI")</f>
        <v>0</v>
      </c>
      <c r="AC1904" s="11">
        <f>COUNTIFS(Ishop!$AG:$AG,Source!$AC$1,Ishop!$BG:$BG,Source!$D1904,Ishop!$B:$B,Source!$C1904,Ishop!$J:$J,"OUI")</f>
        <v>0</v>
      </c>
      <c r="AD1904" s="11">
        <f>COUNTIFS(Ishop!$AG:$AG,Source!$AD$1,Ishop!$BG:$BG,Source!$D1904,Ishop!$B:$B,Source!$C1904,Ishop!$J:$J,"OUI")</f>
        <v>0</v>
      </c>
      <c r="AE1904" s="11">
        <f>COUNTIFS(Ishop!$AG:$AG,Source!$AE$1,Ishop!$BG:$BG,Source!$D1904,Ishop!$B:$B,Source!$C1904,Ishop!$J:$J,"OUI")</f>
        <v>0</v>
      </c>
      <c r="AF1904" s="11">
        <f>COUNTIFS(Ishop!$AG:$AG,Source!$AF$1,Ishop!$BG:$BG,Source!$D1904,Ishop!$B:$B,Source!$C1904,Ishop!$J:$J,"OUI")</f>
        <v>0</v>
      </c>
      <c r="AG1904" s="11">
        <f>COUNTIFS(Ishop!$AG:$AG,Source!$AG$1,Ishop!$BG:$BG,Source!$D1904,Ishop!$B:$B,Source!$C1904,Ishop!$J:$J,"OUI")</f>
        <v>0</v>
      </c>
      <c r="AH1904" s="11">
        <f>COUNTIFS(Ishop!$AG:$AG,Source!$AH$1,Ishop!$BG:$BG,Source!$D1904,Ishop!$B:$B,Source!$C1904,Ishop!$J:$J,"OUI")</f>
        <v>0</v>
      </c>
      <c r="AI1904" s="11">
        <f>COUNTIFS(Ishop!$AG:$AG,Source!$AI$1,Ishop!$BG:$BG,Source!$D1904,Ishop!$B:$B,Source!$C1904,Ishop!$J:$J,"OUI")</f>
        <v>0</v>
      </c>
      <c r="AJ1904" s="11">
        <f>COUNTIFS(Ishop!$AG:$AG,Source!$AJ$1,Ishop!$BG:$BG,Source!$D1904,Ishop!$B:$B,Source!$C1904,Ishop!$J:$J,"OUI")</f>
        <v>0</v>
      </c>
      <c r="AK1904" s="11">
        <f>COUNTIFS(Ishop!$AG:$AG,Source!$AK$1,Ishop!$BG:$BG,Source!$D1904,Ishop!$B:$B,Source!$C1904,Ishop!$J:$J,"OUI")</f>
        <v>0</v>
      </c>
      <c r="AL1904" s="11">
        <f>COUNTIFS(Ishop!$AG:$AG,Source!$AL$1,Ishop!$BG:$BG,Source!$D1904,Ishop!$B:$B,Source!$C1904,Ishop!$J:$J,"OUI")</f>
        <v>0</v>
      </c>
      <c r="AM1904" s="11">
        <f>COUNTIFS(Ishop!$AG:$AG,Source!$AM$1,Ishop!$BG:$BG,Source!$D1904,Ishop!$B:$B,Source!$C1904,Ishop!$J:$J,"OUI")</f>
        <v>0</v>
      </c>
      <c r="AN1904" s="11">
        <f>COUNTIFS(Dolmen!$W:$W,"Sensation",Dolmen!$O:$O,Source!D1904,Dolmen!$F:$F,Source!C1904)</f>
        <v>0</v>
      </c>
      <c r="AO1904" s="11">
        <f>COUNTIFS(Dolmen!$AC:$AC,"Bbox Miami",Dolmen!$O:$O,Source!D1904,Dolmen!$F:$F,Source!C1904)</f>
        <v>0</v>
      </c>
      <c r="AP1904" s="11">
        <f>COUNTIFS(Dolmen!$AD:$AD,"1",Dolmen!$W:$W,"",Dolmen!$O:$O,Source!D1904,Dolmen!$F:$F,Source!C1904)</f>
        <v>0</v>
      </c>
      <c r="AQ1904" s="11">
        <f>COUNTIFS(Dolmen!$W:$W,"Sensation",Dolmen!$Y:$Y,"1",Dolmen!$O:$O,Source!D1904,Dolmen!$F:$F,Source!C1904)</f>
        <v>0</v>
      </c>
      <c r="AR1904" s="11">
        <f>COUNTIFS(Dolmen!$AC:$AC,"Bbox Miami",Dolmen!$Y:$Y,"1",Dolmen!$O:$O,Source!D1904,Dolmen!$F:$F,Source!C1904)</f>
        <v>0</v>
      </c>
      <c r="AS1904" s="11">
        <f>COUNTIFS(Dolmen!$AD:$AD,"1",Dolmen!$W:$W,"",Dolmen!$Y:$Y,"1",Dolmen!$O:$O,Source!D1904,Dolmen!$F:$F,Source!C1904)</f>
        <v>0</v>
      </c>
      <c r="AT1904" s="11">
        <f t="shared" si="694"/>
        <v>0</v>
      </c>
      <c r="AU1904" s="11">
        <f t="shared" si="695"/>
        <v>0</v>
      </c>
      <c r="AV1904" s="11">
        <f t="shared" si="696"/>
        <v>0</v>
      </c>
      <c r="AW1904" s="11">
        <f t="shared" si="697"/>
        <v>0</v>
      </c>
      <c r="AX1904" s="11">
        <f t="shared" si="698"/>
        <v>0</v>
      </c>
      <c r="AY1904" s="11">
        <f t="shared" si="699"/>
        <v>0</v>
      </c>
      <c r="AZ1904" s="11">
        <f t="shared" si="700"/>
        <v>0</v>
      </c>
      <c r="BA1904" s="11">
        <f t="shared" si="701"/>
        <v>0</v>
      </c>
      <c r="BB1904" s="11">
        <f t="shared" si="702"/>
        <v>0</v>
      </c>
      <c r="BC1904" s="11">
        <f t="shared" si="703"/>
        <v>0</v>
      </c>
      <c r="BD1904" s="11">
        <f>SUMIFS(Ishop!$BK:$BK,Ishop!$BG:$BG,Source!D1904,Ishop!$B:$B,Source!C1904)</f>
        <v>0</v>
      </c>
      <c r="BE1904" s="11">
        <f>COUNTIFS(Ishop!$AW:$AW,"OUI",Ishop!$BG:$BG,Source!D1904,Ishop!$B:$B,Source!C1904)</f>
        <v>0</v>
      </c>
      <c r="BF1904" s="11">
        <f t="shared" si="704"/>
        <v>0</v>
      </c>
      <c r="BG1904" s="11">
        <f t="shared" si="705"/>
        <v>0</v>
      </c>
      <c r="BH1904" s="11">
        <f t="shared" si="706"/>
        <v>0</v>
      </c>
      <c r="BI1904" s="11">
        <f t="shared" si="707"/>
        <v>0</v>
      </c>
      <c r="BJ1904" s="11">
        <f t="shared" si="708"/>
        <v>0</v>
      </c>
      <c r="BK1904" s="11">
        <f t="shared" si="709"/>
        <v>0</v>
      </c>
      <c r="BL1904" s="11">
        <f t="shared" si="710"/>
        <v>0</v>
      </c>
      <c r="BM1904" s="11">
        <f t="shared" si="711"/>
        <v>0</v>
      </c>
      <c r="BN1904" s="25">
        <f>Z1904*Budget!$A$6</f>
        <v>0</v>
      </c>
      <c r="BO1904" s="25">
        <f>AA1904*(Budget!$B$6+Budget!$B$7)</f>
        <v>0</v>
      </c>
      <c r="BP1904" s="25">
        <f>AB1904*(Budget!$C$6+Budget!$C$7)</f>
        <v>0</v>
      </c>
      <c r="BQ1904" s="25">
        <f>AC1904*(Budget!$D$6+Budget!$D$7)</f>
        <v>0</v>
      </c>
      <c r="BR1904" s="25">
        <f>AD1904*(Budget!$E$6+Budget!$E$7)</f>
        <v>0</v>
      </c>
      <c r="BS1904" s="25">
        <f>AE1904*(Budget!$F$6+Budget!$F$7)</f>
        <v>0</v>
      </c>
      <c r="BT1904" s="25">
        <f>AF1904*(Budget!$G$6+Budget!$G$7)</f>
        <v>0</v>
      </c>
      <c r="BU1904" s="25">
        <f>AG1904*Budget!$H$6</f>
        <v>0</v>
      </c>
      <c r="BV1904" s="25">
        <f>AH1904*Budget!$I$6</f>
        <v>0</v>
      </c>
      <c r="BW1904" s="25">
        <f>AI1904*Budget!$J$6</f>
        <v>0</v>
      </c>
      <c r="BX1904" s="25">
        <f>AJ1904*Budget!$K$6</f>
        <v>0</v>
      </c>
      <c r="BY1904" s="25">
        <f>AK1904*Budget!$L$6</f>
        <v>0</v>
      </c>
      <c r="BZ1904" s="25">
        <f>AL1904*Budget!$M$6</f>
        <v>0</v>
      </c>
      <c r="CA1904" s="25">
        <f>AM1904*Budget!$N$6</f>
        <v>0</v>
      </c>
      <c r="CB1904" s="25">
        <f>AQ1904*Budget!$O$6</f>
        <v>0</v>
      </c>
      <c r="CC1904" s="25">
        <f>AR1904*Budget!$S$6</f>
        <v>0</v>
      </c>
      <c r="CD1904" s="25">
        <f>AS1904*Budget!$Q$6</f>
        <v>0</v>
      </c>
      <c r="CE1904" s="25">
        <f t="shared" si="712"/>
        <v>0</v>
      </c>
      <c r="CF1904" s="11" t="e">
        <f>COUNTIFS(#REF!,Source!E1904,#REF!,Source!C1904)</f>
        <v>#REF!</v>
      </c>
      <c r="CG1904" s="11" t="str">
        <f t="shared" si="713"/>
        <v>--</v>
      </c>
    </row>
    <row r="1905" spans="1:85" x14ac:dyDescent="0.25">
      <c r="A1905" t="str">
        <f>IFERROR(VLOOKUP(MONTH(C1905),Date!$A$2:$B$13,2,0),"--")</f>
        <v>Avril</v>
      </c>
      <c r="B1905" s="11">
        <f t="shared" si="692"/>
        <v>18</v>
      </c>
      <c r="C1905" s="28">
        <f t="shared" si="715"/>
        <v>42123</v>
      </c>
      <c r="D1905" s="29" t="s">
        <v>213</v>
      </c>
      <c r="E1905" s="30" t="str">
        <f>IFERROR(VLOOKUP(D1905,Listing!$A:$B,2,0),"--")</f>
        <v>A44073</v>
      </c>
      <c r="F1905" s="30" t="str">
        <f>IFERROR(VLOOKUP(D1905,Listing!$A:$E,5,0),"-")</f>
        <v>MOUHSINE  Reda</v>
      </c>
      <c r="G1905" s="4">
        <f>IFERROR(VLOOKUP(D1905,Listing!$A:$F,6,0),"--")</f>
        <v>42114</v>
      </c>
      <c r="H1905" s="11" t="str">
        <f>IFERROR(VLOOKUP(D1905,Listing!$A:$D,4,0),"--")</f>
        <v>Hind Haddou</v>
      </c>
      <c r="I1905" s="11" t="str">
        <f t="shared" si="693"/>
        <v>AAC</v>
      </c>
      <c r="J1905" s="31">
        <f>IFERROR(COUNTIFS(Ishop!$BG:$BG,Source!D1905,Ishop!$B:$B,Source!C1905),"--")</f>
        <v>0</v>
      </c>
      <c r="K1905" s="11">
        <f>IFERROR(COUNTIFS(Ishop!$BG:$BG,Source!D1905,Ishop!$B:$B,Source!C1905,Ishop!$J:$J,"OUI"),"--")</f>
        <v>0</v>
      </c>
      <c r="L1905" s="11">
        <f>COUNTIFS(Ishop!$AG:$AG,Source!$L$1,Ishop!$BG:$BG,Source!$D1905,Ishop!$B:$B,Source!$C1905)</f>
        <v>0</v>
      </c>
      <c r="M1905" s="11">
        <f>COUNTIFS(Ishop!$AG:$AG,Source!$M$1,Ishop!$BG:$BG,Source!$D1905,Ishop!$B:$B,Source!$C1905)</f>
        <v>0</v>
      </c>
      <c r="N1905" s="11">
        <f>COUNTIFS(Ishop!$AG:$AG,Source!$N$1,Ishop!$BG:$BG,Source!$D1905,Ishop!$B:$B,Source!$C1905)</f>
        <v>0</v>
      </c>
      <c r="O1905" s="11">
        <f>COUNTIFS(Ishop!$AG:$AG,Source!$O$1,Ishop!$BG:$BG,Source!$D1905,Ishop!$B:$B,Source!$C1905)</f>
        <v>0</v>
      </c>
      <c r="P1905" s="11">
        <f>COUNTIFS(Ishop!$AG:$AG,Source!$P$1,Ishop!$BG:$BG,Source!$D1905,Ishop!$B:$B,Source!$C1905)</f>
        <v>0</v>
      </c>
      <c r="Q1905" s="11">
        <f>COUNTIFS(Ishop!$AG:$AG,Source!$Q$1,Ishop!$BG:$BG,Source!$D1905,Ishop!$B:$B,Source!$C1905)</f>
        <v>0</v>
      </c>
      <c r="R1905" s="11">
        <f>COUNTIFS(Ishop!$AG:$AG,Source!$R$1,Ishop!$BG:$BG,Source!$D1905,Ishop!$B:$B,Source!$C1905)</f>
        <v>0</v>
      </c>
      <c r="S1905" s="11">
        <f>COUNTIFS(Ishop!$AG:$AG,Source!$S$1,Ishop!$BG:$BG,Source!$D1905,Ishop!$B:$B,Source!$C1905)</f>
        <v>0</v>
      </c>
      <c r="T1905" s="11">
        <f>COUNTIFS(Ishop!$AG:$AG,Source!$T$1,Ishop!$BG:$BG,Source!$D1905,Ishop!$B:$B,Source!$C1905)</f>
        <v>0</v>
      </c>
      <c r="U1905" s="11">
        <f>COUNTIFS(Ishop!$AG:$AG,Source!$U$1,Ishop!$BG:$BG,Source!$D1905,Ishop!$B:$B,Source!$C1905)</f>
        <v>0</v>
      </c>
      <c r="V1905" s="11">
        <f>COUNTIFS(Ishop!$AG:$AG,Source!$V$1,Ishop!$BG:$BG,Source!$D1905,Ishop!$B:$B,Source!$C1905)</f>
        <v>0</v>
      </c>
      <c r="W1905" s="11">
        <f>COUNTIFS(Ishop!$AG:$AG,Source!$W$1,Ishop!$BG:$BG,Source!$D1905,Ishop!$B:$B,Source!$C1905)</f>
        <v>0</v>
      </c>
      <c r="X1905" s="11">
        <f>COUNTIFS(Ishop!$AG:$AG,Source!$X$1,Ishop!$BG:$BG,Source!$D1905,Ishop!$B:$B,Source!$C1905)</f>
        <v>0</v>
      </c>
      <c r="Y1905" s="11">
        <f>COUNTIFS(Ishop!$AG:$AG,Source!$Y$1,Ishop!$BG:$BG,Source!$D1905,Ishop!$B:$B,Source!$C1905)</f>
        <v>0</v>
      </c>
      <c r="Z1905" s="11">
        <f>COUNTIFS(Ishop!$AG:$AG,Source!$Z$1,Ishop!$BG:$BG,Source!$D1905,Ishop!$B:$B,Source!$C1905,Ishop!$J:$J,"OUI")</f>
        <v>0</v>
      </c>
      <c r="AA1905" s="11">
        <f>COUNTIFS(Ishop!$AG:$AG,Source!$AA$1,Ishop!$BG:$BG,Source!$D1905,Ishop!$B:$B,Source!$C1905,Ishop!$J:$J,"OUI")</f>
        <v>0</v>
      </c>
      <c r="AB1905" s="11">
        <f>COUNTIFS(Ishop!$AG:$AG,Source!$AB$1,Ishop!$BG:$BG,Source!$D1905,Ishop!$B:$B,Source!$C1905,Ishop!$J:$J,"OUI")</f>
        <v>0</v>
      </c>
      <c r="AC1905" s="11">
        <f>COUNTIFS(Ishop!$AG:$AG,Source!$AC$1,Ishop!$BG:$BG,Source!$D1905,Ishop!$B:$B,Source!$C1905,Ishop!$J:$J,"OUI")</f>
        <v>0</v>
      </c>
      <c r="AD1905" s="11">
        <f>COUNTIFS(Ishop!$AG:$AG,Source!$AD$1,Ishop!$BG:$BG,Source!$D1905,Ishop!$B:$B,Source!$C1905,Ishop!$J:$J,"OUI")</f>
        <v>0</v>
      </c>
      <c r="AE1905" s="11">
        <f>COUNTIFS(Ishop!$AG:$AG,Source!$AE$1,Ishop!$BG:$BG,Source!$D1905,Ishop!$B:$B,Source!$C1905,Ishop!$J:$J,"OUI")</f>
        <v>0</v>
      </c>
      <c r="AF1905" s="11">
        <f>COUNTIFS(Ishop!$AG:$AG,Source!$AF$1,Ishop!$BG:$BG,Source!$D1905,Ishop!$B:$B,Source!$C1905,Ishop!$J:$J,"OUI")</f>
        <v>0</v>
      </c>
      <c r="AG1905" s="11">
        <f>COUNTIFS(Ishop!$AG:$AG,Source!$AG$1,Ishop!$BG:$BG,Source!$D1905,Ishop!$B:$B,Source!$C1905,Ishop!$J:$J,"OUI")</f>
        <v>0</v>
      </c>
      <c r="AH1905" s="11">
        <f>COUNTIFS(Ishop!$AG:$AG,Source!$AH$1,Ishop!$BG:$BG,Source!$D1905,Ishop!$B:$B,Source!$C1905,Ishop!$J:$J,"OUI")</f>
        <v>0</v>
      </c>
      <c r="AI1905" s="11">
        <f>COUNTIFS(Ishop!$AG:$AG,Source!$AI$1,Ishop!$BG:$BG,Source!$D1905,Ishop!$B:$B,Source!$C1905,Ishop!$J:$J,"OUI")</f>
        <v>0</v>
      </c>
      <c r="AJ1905" s="11">
        <f>COUNTIFS(Ishop!$AG:$AG,Source!$AJ$1,Ishop!$BG:$BG,Source!$D1905,Ishop!$B:$B,Source!$C1905,Ishop!$J:$J,"OUI")</f>
        <v>0</v>
      </c>
      <c r="AK1905" s="11">
        <f>COUNTIFS(Ishop!$AG:$AG,Source!$AK$1,Ishop!$BG:$BG,Source!$D1905,Ishop!$B:$B,Source!$C1905,Ishop!$J:$J,"OUI")</f>
        <v>0</v>
      </c>
      <c r="AL1905" s="11">
        <f>COUNTIFS(Ishop!$AG:$AG,Source!$AL$1,Ishop!$BG:$BG,Source!$D1905,Ishop!$B:$B,Source!$C1905,Ishop!$J:$J,"OUI")</f>
        <v>0</v>
      </c>
      <c r="AM1905" s="11">
        <f>COUNTIFS(Ishop!$AG:$AG,Source!$AM$1,Ishop!$BG:$BG,Source!$D1905,Ishop!$B:$B,Source!$C1905,Ishop!$J:$J,"OUI")</f>
        <v>0</v>
      </c>
      <c r="AN1905" s="11">
        <f>COUNTIFS(Dolmen!$W:$W,"Sensation",Dolmen!$O:$O,Source!D1905,Dolmen!$F:$F,Source!C1905)</f>
        <v>0</v>
      </c>
      <c r="AO1905" s="11">
        <f>COUNTIFS(Dolmen!$AC:$AC,"Bbox Miami",Dolmen!$O:$O,Source!D1905,Dolmen!$F:$F,Source!C1905)</f>
        <v>0</v>
      </c>
      <c r="AP1905" s="11">
        <f>COUNTIFS(Dolmen!$AD:$AD,"1",Dolmen!$W:$W,"",Dolmen!$O:$O,Source!D1905,Dolmen!$F:$F,Source!C1905)</f>
        <v>0</v>
      </c>
      <c r="AQ1905" s="11">
        <f>COUNTIFS(Dolmen!$W:$W,"Sensation",Dolmen!$Y:$Y,"1",Dolmen!$O:$O,Source!D1905,Dolmen!$F:$F,Source!C1905)</f>
        <v>0</v>
      </c>
      <c r="AR1905" s="11">
        <f>COUNTIFS(Dolmen!$AC:$AC,"Bbox Miami",Dolmen!$Y:$Y,"1",Dolmen!$O:$O,Source!D1905,Dolmen!$F:$F,Source!C1905)</f>
        <v>0</v>
      </c>
      <c r="AS1905" s="11">
        <f>COUNTIFS(Dolmen!$AD:$AD,"1",Dolmen!$W:$W,"",Dolmen!$Y:$Y,"1",Dolmen!$O:$O,Source!D1905,Dolmen!$F:$F,Source!C1905)</f>
        <v>0</v>
      </c>
      <c r="AT1905" s="11">
        <f t="shared" si="694"/>
        <v>0</v>
      </c>
      <c r="AU1905" s="11">
        <f t="shared" si="695"/>
        <v>0</v>
      </c>
      <c r="AV1905" s="11">
        <f t="shared" si="696"/>
        <v>0</v>
      </c>
      <c r="AW1905" s="11">
        <f t="shared" si="697"/>
        <v>0</v>
      </c>
      <c r="AX1905" s="11">
        <f t="shared" si="698"/>
        <v>0</v>
      </c>
      <c r="AY1905" s="11">
        <f t="shared" si="699"/>
        <v>0</v>
      </c>
      <c r="AZ1905" s="11">
        <f t="shared" si="700"/>
        <v>0</v>
      </c>
      <c r="BA1905" s="11">
        <f t="shared" si="701"/>
        <v>0</v>
      </c>
      <c r="BB1905" s="11">
        <f t="shared" si="702"/>
        <v>0</v>
      </c>
      <c r="BC1905" s="11">
        <f t="shared" si="703"/>
        <v>0</v>
      </c>
      <c r="BD1905" s="11">
        <f>SUMIFS(Ishop!$BK:$BK,Ishop!$BG:$BG,Source!D1905,Ishop!$B:$B,Source!C1905)</f>
        <v>0</v>
      </c>
      <c r="BE1905" s="11">
        <f>COUNTIFS(Ishop!$AW:$AW,"OUI",Ishop!$BG:$BG,Source!D1905,Ishop!$B:$B,Source!C1905)</f>
        <v>0</v>
      </c>
      <c r="BF1905" s="11">
        <f t="shared" si="704"/>
        <v>0</v>
      </c>
      <c r="BG1905" s="11">
        <f t="shared" si="705"/>
        <v>0</v>
      </c>
      <c r="BH1905" s="11">
        <f t="shared" si="706"/>
        <v>0</v>
      </c>
      <c r="BI1905" s="11">
        <f t="shared" si="707"/>
        <v>0</v>
      </c>
      <c r="BJ1905" s="11">
        <f t="shared" si="708"/>
        <v>0</v>
      </c>
      <c r="BK1905" s="11">
        <f t="shared" si="709"/>
        <v>0</v>
      </c>
      <c r="BL1905" s="11">
        <f t="shared" si="710"/>
        <v>0</v>
      </c>
      <c r="BM1905" s="11">
        <f t="shared" si="711"/>
        <v>0</v>
      </c>
      <c r="BN1905" s="25">
        <f>Z1905*Budget!$A$6</f>
        <v>0</v>
      </c>
      <c r="BO1905" s="25">
        <f>AA1905*(Budget!$B$6+Budget!$B$7)</f>
        <v>0</v>
      </c>
      <c r="BP1905" s="25">
        <f>AB1905*(Budget!$C$6+Budget!$C$7)</f>
        <v>0</v>
      </c>
      <c r="BQ1905" s="25">
        <f>AC1905*(Budget!$D$6+Budget!$D$7)</f>
        <v>0</v>
      </c>
      <c r="BR1905" s="25">
        <f>AD1905*(Budget!$E$6+Budget!$E$7)</f>
        <v>0</v>
      </c>
      <c r="BS1905" s="25">
        <f>AE1905*(Budget!$F$6+Budget!$F$7)</f>
        <v>0</v>
      </c>
      <c r="BT1905" s="25">
        <f>AF1905*(Budget!$G$6+Budget!$G$7)</f>
        <v>0</v>
      </c>
      <c r="BU1905" s="25">
        <f>AG1905*Budget!$H$6</f>
        <v>0</v>
      </c>
      <c r="BV1905" s="25">
        <f>AH1905*Budget!$I$6</f>
        <v>0</v>
      </c>
      <c r="BW1905" s="25">
        <f>AI1905*Budget!$J$6</f>
        <v>0</v>
      </c>
      <c r="BX1905" s="25">
        <f>AJ1905*Budget!$K$6</f>
        <v>0</v>
      </c>
      <c r="BY1905" s="25">
        <f>AK1905*Budget!$L$6</f>
        <v>0</v>
      </c>
      <c r="BZ1905" s="25">
        <f>AL1905*Budget!$M$6</f>
        <v>0</v>
      </c>
      <c r="CA1905" s="25">
        <f>AM1905*Budget!$N$6</f>
        <v>0</v>
      </c>
      <c r="CB1905" s="25">
        <f>AQ1905*Budget!$O$6</f>
        <v>0</v>
      </c>
      <c r="CC1905" s="25">
        <f>AR1905*Budget!$S$6</f>
        <v>0</v>
      </c>
      <c r="CD1905" s="25">
        <f>AS1905*Budget!$Q$6</f>
        <v>0</v>
      </c>
      <c r="CE1905" s="25">
        <f t="shared" si="712"/>
        <v>0</v>
      </c>
      <c r="CF1905" s="11" t="e">
        <f>COUNTIFS(#REF!,Source!E1905,#REF!,Source!C1905)</f>
        <v>#REF!</v>
      </c>
      <c r="CG1905" s="11" t="str">
        <f t="shared" si="713"/>
        <v>--</v>
      </c>
    </row>
    <row r="1906" spans="1:85" x14ac:dyDescent="0.25">
      <c r="A1906" t="str">
        <f>IFERROR(VLOOKUP(MONTH(C1906),Date!$A$2:$B$13,2,0),"--")</f>
        <v>Avril</v>
      </c>
      <c r="B1906" s="11">
        <f t="shared" si="692"/>
        <v>18</v>
      </c>
      <c r="C1906" s="28">
        <f t="shared" si="715"/>
        <v>42123</v>
      </c>
      <c r="D1906" s="29" t="s">
        <v>214</v>
      </c>
      <c r="E1906" s="30" t="str">
        <f>IFERROR(VLOOKUP(D1906,Listing!$A:$B,2,0),"--")</f>
        <v>A44057</v>
      </c>
      <c r="F1906" s="30" t="str">
        <f>IFERROR(VLOOKUP(D1906,Listing!$A:$E,5,0),"-")</f>
        <v>ALAMI MEJJATI  Youssef</v>
      </c>
      <c r="G1906" s="4">
        <f>IFERROR(VLOOKUP(D1906,Listing!$A:$F,6,0),"--")</f>
        <v>42114</v>
      </c>
      <c r="H1906" s="11" t="str">
        <f>IFERROR(VLOOKUP(D1906,Listing!$A:$D,4,0),"--")</f>
        <v>Hind Haddou</v>
      </c>
      <c r="I1906" s="11" t="str">
        <f t="shared" si="693"/>
        <v>AAC</v>
      </c>
      <c r="J1906" s="31">
        <f>IFERROR(COUNTIFS(Ishop!$BG:$BG,Source!D1906,Ishop!$B:$B,Source!C1906),"--")</f>
        <v>0</v>
      </c>
      <c r="K1906" s="11">
        <f>IFERROR(COUNTIFS(Ishop!$BG:$BG,Source!D1906,Ishop!$B:$B,Source!C1906,Ishop!$J:$J,"OUI"),"--")</f>
        <v>0</v>
      </c>
      <c r="L1906" s="11">
        <f>COUNTIFS(Ishop!$AG:$AG,Source!$L$1,Ishop!$BG:$BG,Source!$D1906,Ishop!$B:$B,Source!$C1906)</f>
        <v>0</v>
      </c>
      <c r="M1906" s="11">
        <f>COUNTIFS(Ishop!$AG:$AG,Source!$M$1,Ishop!$BG:$BG,Source!$D1906,Ishop!$B:$B,Source!$C1906)</f>
        <v>0</v>
      </c>
      <c r="N1906" s="11">
        <f>COUNTIFS(Ishop!$AG:$AG,Source!$N$1,Ishop!$BG:$BG,Source!$D1906,Ishop!$B:$B,Source!$C1906)</f>
        <v>0</v>
      </c>
      <c r="O1906" s="11">
        <f>COUNTIFS(Ishop!$AG:$AG,Source!$O$1,Ishop!$BG:$BG,Source!$D1906,Ishop!$B:$B,Source!$C1906)</f>
        <v>0</v>
      </c>
      <c r="P1906" s="11">
        <f>COUNTIFS(Ishop!$AG:$AG,Source!$P$1,Ishop!$BG:$BG,Source!$D1906,Ishop!$B:$B,Source!$C1906)</f>
        <v>0</v>
      </c>
      <c r="Q1906" s="11">
        <f>COUNTIFS(Ishop!$AG:$AG,Source!$Q$1,Ishop!$BG:$BG,Source!$D1906,Ishop!$B:$B,Source!$C1906)</f>
        <v>0</v>
      </c>
      <c r="R1906" s="11">
        <f>COUNTIFS(Ishop!$AG:$AG,Source!$R$1,Ishop!$BG:$BG,Source!$D1906,Ishop!$B:$B,Source!$C1906)</f>
        <v>0</v>
      </c>
      <c r="S1906" s="11">
        <f>COUNTIFS(Ishop!$AG:$AG,Source!$S$1,Ishop!$BG:$BG,Source!$D1906,Ishop!$B:$B,Source!$C1906)</f>
        <v>0</v>
      </c>
      <c r="T1906" s="11">
        <f>COUNTIFS(Ishop!$AG:$AG,Source!$T$1,Ishop!$BG:$BG,Source!$D1906,Ishop!$B:$B,Source!$C1906)</f>
        <v>0</v>
      </c>
      <c r="U1906" s="11">
        <f>COUNTIFS(Ishop!$AG:$AG,Source!$U$1,Ishop!$BG:$BG,Source!$D1906,Ishop!$B:$B,Source!$C1906)</f>
        <v>0</v>
      </c>
      <c r="V1906" s="11">
        <f>COUNTIFS(Ishop!$AG:$AG,Source!$V$1,Ishop!$BG:$BG,Source!$D1906,Ishop!$B:$B,Source!$C1906)</f>
        <v>0</v>
      </c>
      <c r="W1906" s="11">
        <f>COUNTIFS(Ishop!$AG:$AG,Source!$W$1,Ishop!$BG:$BG,Source!$D1906,Ishop!$B:$B,Source!$C1906)</f>
        <v>0</v>
      </c>
      <c r="X1906" s="11">
        <f>COUNTIFS(Ishop!$AG:$AG,Source!$X$1,Ishop!$BG:$BG,Source!$D1906,Ishop!$B:$B,Source!$C1906)</f>
        <v>0</v>
      </c>
      <c r="Y1906" s="11">
        <f>COUNTIFS(Ishop!$AG:$AG,Source!$Y$1,Ishop!$BG:$BG,Source!$D1906,Ishop!$B:$B,Source!$C1906)</f>
        <v>0</v>
      </c>
      <c r="Z1906" s="11">
        <f>COUNTIFS(Ishop!$AG:$AG,Source!$Z$1,Ishop!$BG:$BG,Source!$D1906,Ishop!$B:$B,Source!$C1906,Ishop!$J:$J,"OUI")</f>
        <v>0</v>
      </c>
      <c r="AA1906" s="11">
        <f>COUNTIFS(Ishop!$AG:$AG,Source!$AA$1,Ishop!$BG:$BG,Source!$D1906,Ishop!$B:$B,Source!$C1906,Ishop!$J:$J,"OUI")</f>
        <v>0</v>
      </c>
      <c r="AB1906" s="11">
        <f>COUNTIFS(Ishop!$AG:$AG,Source!$AB$1,Ishop!$BG:$BG,Source!$D1906,Ishop!$B:$B,Source!$C1906,Ishop!$J:$J,"OUI")</f>
        <v>0</v>
      </c>
      <c r="AC1906" s="11">
        <f>COUNTIFS(Ishop!$AG:$AG,Source!$AC$1,Ishop!$BG:$BG,Source!$D1906,Ishop!$B:$B,Source!$C1906,Ishop!$J:$J,"OUI")</f>
        <v>0</v>
      </c>
      <c r="AD1906" s="11">
        <f>COUNTIFS(Ishop!$AG:$AG,Source!$AD$1,Ishop!$BG:$BG,Source!$D1906,Ishop!$B:$B,Source!$C1906,Ishop!$J:$J,"OUI")</f>
        <v>0</v>
      </c>
      <c r="AE1906" s="11">
        <f>COUNTIFS(Ishop!$AG:$AG,Source!$AE$1,Ishop!$BG:$BG,Source!$D1906,Ishop!$B:$B,Source!$C1906,Ishop!$J:$J,"OUI")</f>
        <v>0</v>
      </c>
      <c r="AF1906" s="11">
        <f>COUNTIFS(Ishop!$AG:$AG,Source!$AF$1,Ishop!$BG:$BG,Source!$D1906,Ishop!$B:$B,Source!$C1906,Ishop!$J:$J,"OUI")</f>
        <v>0</v>
      </c>
      <c r="AG1906" s="11">
        <f>COUNTIFS(Ishop!$AG:$AG,Source!$AG$1,Ishop!$BG:$BG,Source!$D1906,Ishop!$B:$B,Source!$C1906,Ishop!$J:$J,"OUI")</f>
        <v>0</v>
      </c>
      <c r="AH1906" s="11">
        <f>COUNTIFS(Ishop!$AG:$AG,Source!$AH$1,Ishop!$BG:$BG,Source!$D1906,Ishop!$B:$B,Source!$C1906,Ishop!$J:$J,"OUI")</f>
        <v>0</v>
      </c>
      <c r="AI1906" s="11">
        <f>COUNTIFS(Ishop!$AG:$AG,Source!$AI$1,Ishop!$BG:$BG,Source!$D1906,Ishop!$B:$B,Source!$C1906,Ishop!$J:$J,"OUI")</f>
        <v>0</v>
      </c>
      <c r="AJ1906" s="11">
        <f>COUNTIFS(Ishop!$AG:$AG,Source!$AJ$1,Ishop!$BG:$BG,Source!$D1906,Ishop!$B:$B,Source!$C1906,Ishop!$J:$J,"OUI")</f>
        <v>0</v>
      </c>
      <c r="AK1906" s="11">
        <f>COUNTIFS(Ishop!$AG:$AG,Source!$AK$1,Ishop!$BG:$BG,Source!$D1906,Ishop!$B:$B,Source!$C1906,Ishop!$J:$J,"OUI")</f>
        <v>0</v>
      </c>
      <c r="AL1906" s="11">
        <f>COUNTIFS(Ishop!$AG:$AG,Source!$AL$1,Ishop!$BG:$BG,Source!$D1906,Ishop!$B:$B,Source!$C1906,Ishop!$J:$J,"OUI")</f>
        <v>0</v>
      </c>
      <c r="AM1906" s="11">
        <f>COUNTIFS(Ishop!$AG:$AG,Source!$AM$1,Ishop!$BG:$BG,Source!$D1906,Ishop!$B:$B,Source!$C1906,Ishop!$J:$J,"OUI")</f>
        <v>0</v>
      </c>
      <c r="AN1906" s="11">
        <f>COUNTIFS(Dolmen!$W:$W,"Sensation",Dolmen!$O:$O,Source!D1906,Dolmen!$F:$F,Source!C1906)</f>
        <v>0</v>
      </c>
      <c r="AO1906" s="11">
        <f>COUNTIFS(Dolmen!$AC:$AC,"Bbox Miami",Dolmen!$O:$O,Source!D1906,Dolmen!$F:$F,Source!C1906)</f>
        <v>0</v>
      </c>
      <c r="AP1906" s="11">
        <f>COUNTIFS(Dolmen!$AD:$AD,"1",Dolmen!$W:$W,"",Dolmen!$O:$O,Source!D1906,Dolmen!$F:$F,Source!C1906)</f>
        <v>0</v>
      </c>
      <c r="AQ1906" s="11">
        <f>COUNTIFS(Dolmen!$W:$W,"Sensation",Dolmen!$Y:$Y,"1",Dolmen!$O:$O,Source!D1906,Dolmen!$F:$F,Source!C1906)</f>
        <v>0</v>
      </c>
      <c r="AR1906" s="11">
        <f>COUNTIFS(Dolmen!$AC:$AC,"Bbox Miami",Dolmen!$Y:$Y,"1",Dolmen!$O:$O,Source!D1906,Dolmen!$F:$F,Source!C1906)</f>
        <v>0</v>
      </c>
      <c r="AS1906" s="11">
        <f>COUNTIFS(Dolmen!$AD:$AD,"1",Dolmen!$W:$W,"",Dolmen!$Y:$Y,"1",Dolmen!$O:$O,Source!D1906,Dolmen!$F:$F,Source!C1906)</f>
        <v>0</v>
      </c>
      <c r="AT1906" s="11">
        <f t="shared" si="694"/>
        <v>0</v>
      </c>
      <c r="AU1906" s="11">
        <f t="shared" si="695"/>
        <v>0</v>
      </c>
      <c r="AV1906" s="11">
        <f t="shared" si="696"/>
        <v>0</v>
      </c>
      <c r="AW1906" s="11">
        <f t="shared" si="697"/>
        <v>0</v>
      </c>
      <c r="AX1906" s="11">
        <f t="shared" si="698"/>
        <v>0</v>
      </c>
      <c r="AY1906" s="11">
        <f t="shared" si="699"/>
        <v>0</v>
      </c>
      <c r="AZ1906" s="11">
        <f t="shared" si="700"/>
        <v>0</v>
      </c>
      <c r="BA1906" s="11">
        <f t="shared" si="701"/>
        <v>0</v>
      </c>
      <c r="BB1906" s="11">
        <f t="shared" si="702"/>
        <v>0</v>
      </c>
      <c r="BC1906" s="11">
        <f t="shared" si="703"/>
        <v>0</v>
      </c>
      <c r="BD1906" s="11">
        <f>SUMIFS(Ishop!$BK:$BK,Ishop!$BG:$BG,Source!D1906,Ishop!$B:$B,Source!C1906)</f>
        <v>0</v>
      </c>
      <c r="BE1906" s="11">
        <f>COUNTIFS(Ishop!$AW:$AW,"OUI",Ishop!$BG:$BG,Source!D1906,Ishop!$B:$B,Source!C1906)</f>
        <v>0</v>
      </c>
      <c r="BF1906" s="11">
        <f t="shared" si="704"/>
        <v>0</v>
      </c>
      <c r="BG1906" s="11">
        <f t="shared" si="705"/>
        <v>0</v>
      </c>
      <c r="BH1906" s="11">
        <f t="shared" si="706"/>
        <v>0</v>
      </c>
      <c r="BI1906" s="11">
        <f t="shared" si="707"/>
        <v>0</v>
      </c>
      <c r="BJ1906" s="11">
        <f t="shared" si="708"/>
        <v>0</v>
      </c>
      <c r="BK1906" s="11">
        <f t="shared" si="709"/>
        <v>0</v>
      </c>
      <c r="BL1906" s="11">
        <f t="shared" si="710"/>
        <v>0</v>
      </c>
      <c r="BM1906" s="11">
        <f t="shared" si="711"/>
        <v>0</v>
      </c>
      <c r="BN1906" s="25">
        <f>Z1906*Budget!$A$6</f>
        <v>0</v>
      </c>
      <c r="BO1906" s="25">
        <f>AA1906*(Budget!$B$6+Budget!$B$7)</f>
        <v>0</v>
      </c>
      <c r="BP1906" s="25">
        <f>AB1906*(Budget!$C$6+Budget!$C$7)</f>
        <v>0</v>
      </c>
      <c r="BQ1906" s="25">
        <f>AC1906*(Budget!$D$6+Budget!$D$7)</f>
        <v>0</v>
      </c>
      <c r="BR1906" s="25">
        <f>AD1906*(Budget!$E$6+Budget!$E$7)</f>
        <v>0</v>
      </c>
      <c r="BS1906" s="25">
        <f>AE1906*(Budget!$F$6+Budget!$F$7)</f>
        <v>0</v>
      </c>
      <c r="BT1906" s="25">
        <f>AF1906*(Budget!$G$6+Budget!$G$7)</f>
        <v>0</v>
      </c>
      <c r="BU1906" s="25">
        <f>AG1906*Budget!$H$6</f>
        <v>0</v>
      </c>
      <c r="BV1906" s="25">
        <f>AH1906*Budget!$I$6</f>
        <v>0</v>
      </c>
      <c r="BW1906" s="25">
        <f>AI1906*Budget!$J$6</f>
        <v>0</v>
      </c>
      <c r="BX1906" s="25">
        <f>AJ1906*Budget!$K$6</f>
        <v>0</v>
      </c>
      <c r="BY1906" s="25">
        <f>AK1906*Budget!$L$6</f>
        <v>0</v>
      </c>
      <c r="BZ1906" s="25">
        <f>AL1906*Budget!$M$6</f>
        <v>0</v>
      </c>
      <c r="CA1906" s="25">
        <f>AM1906*Budget!$N$6</f>
        <v>0</v>
      </c>
      <c r="CB1906" s="25">
        <f>AQ1906*Budget!$O$6</f>
        <v>0</v>
      </c>
      <c r="CC1906" s="25">
        <f>AR1906*Budget!$S$6</f>
        <v>0</v>
      </c>
      <c r="CD1906" s="25">
        <f>AS1906*Budget!$Q$6</f>
        <v>0</v>
      </c>
      <c r="CE1906" s="25">
        <f t="shared" si="712"/>
        <v>0</v>
      </c>
      <c r="CF1906" s="11" t="e">
        <f>COUNTIFS(#REF!,Source!E1906,#REF!,Source!C1906)</f>
        <v>#REF!</v>
      </c>
      <c r="CG1906" s="11" t="str">
        <f t="shared" si="713"/>
        <v>--</v>
      </c>
    </row>
    <row r="1907" spans="1:85" x14ac:dyDescent="0.25">
      <c r="A1907" t="str">
        <f>IFERROR(VLOOKUP(MONTH(C1907),Date!$A$2:$B$13,2,0),"--")</f>
        <v>Avril</v>
      </c>
      <c r="B1907" s="11">
        <f t="shared" si="692"/>
        <v>18</v>
      </c>
      <c r="C1907" s="28">
        <f t="shared" si="715"/>
        <v>42123</v>
      </c>
      <c r="D1907" s="29" t="s">
        <v>215</v>
      </c>
      <c r="E1907" s="30" t="str">
        <f>IFERROR(VLOOKUP(D1907,Listing!$A:$B,2,0),"--")</f>
        <v>A4405A4</v>
      </c>
      <c r="F1907" s="30" t="str">
        <f>IFERROR(VLOOKUP(D1907,Listing!$A:$E,5,0),"-")</f>
        <v>BOUGHALEB  Youssef</v>
      </c>
      <c r="G1907" s="4">
        <f>IFERROR(VLOOKUP(D1907,Listing!$A:$F,6,0),"--")</f>
        <v>42114</v>
      </c>
      <c r="H1907" s="11" t="str">
        <f>IFERROR(VLOOKUP(D1907,Listing!$A:$D,4,0),"--")</f>
        <v>Hind Haddou</v>
      </c>
      <c r="I1907" s="11" t="str">
        <f t="shared" si="693"/>
        <v>AAC</v>
      </c>
      <c r="J1907" s="31">
        <f>IFERROR(COUNTIFS(Ishop!$BG:$BG,Source!D1907,Ishop!$B:$B,Source!C1907),"--")</f>
        <v>0</v>
      </c>
      <c r="K1907" s="11">
        <f>IFERROR(COUNTIFS(Ishop!$BG:$BG,Source!D1907,Ishop!$B:$B,Source!C1907,Ishop!$J:$J,"OUI"),"--")</f>
        <v>0</v>
      </c>
      <c r="L1907" s="11">
        <f>COUNTIFS(Ishop!$AG:$AG,Source!$L$1,Ishop!$BG:$BG,Source!$D1907,Ishop!$B:$B,Source!$C1907)</f>
        <v>0</v>
      </c>
      <c r="M1907" s="11">
        <f>COUNTIFS(Ishop!$AG:$AG,Source!$M$1,Ishop!$BG:$BG,Source!$D1907,Ishop!$B:$B,Source!$C1907)</f>
        <v>0</v>
      </c>
      <c r="N1907" s="11">
        <f>COUNTIFS(Ishop!$AG:$AG,Source!$N$1,Ishop!$BG:$BG,Source!$D1907,Ishop!$B:$B,Source!$C1907)</f>
        <v>0</v>
      </c>
      <c r="O1907" s="11">
        <f>COUNTIFS(Ishop!$AG:$AG,Source!$O$1,Ishop!$BG:$BG,Source!$D1907,Ishop!$B:$B,Source!$C1907)</f>
        <v>0</v>
      </c>
      <c r="P1907" s="11">
        <f>COUNTIFS(Ishop!$AG:$AG,Source!$P$1,Ishop!$BG:$BG,Source!$D1907,Ishop!$B:$B,Source!$C1907)</f>
        <v>0</v>
      </c>
      <c r="Q1907" s="11">
        <f>COUNTIFS(Ishop!$AG:$AG,Source!$Q$1,Ishop!$BG:$BG,Source!$D1907,Ishop!$B:$B,Source!$C1907)</f>
        <v>0</v>
      </c>
      <c r="R1907" s="11">
        <f>COUNTIFS(Ishop!$AG:$AG,Source!$R$1,Ishop!$BG:$BG,Source!$D1907,Ishop!$B:$B,Source!$C1907)</f>
        <v>0</v>
      </c>
      <c r="S1907" s="11">
        <f>COUNTIFS(Ishop!$AG:$AG,Source!$S$1,Ishop!$BG:$BG,Source!$D1907,Ishop!$B:$B,Source!$C1907)</f>
        <v>0</v>
      </c>
      <c r="T1907" s="11">
        <f>COUNTIFS(Ishop!$AG:$AG,Source!$T$1,Ishop!$BG:$BG,Source!$D1907,Ishop!$B:$B,Source!$C1907)</f>
        <v>0</v>
      </c>
      <c r="U1907" s="11">
        <f>COUNTIFS(Ishop!$AG:$AG,Source!$U$1,Ishop!$BG:$BG,Source!$D1907,Ishop!$B:$B,Source!$C1907)</f>
        <v>0</v>
      </c>
      <c r="V1907" s="11">
        <f>COUNTIFS(Ishop!$AG:$AG,Source!$V$1,Ishop!$BG:$BG,Source!$D1907,Ishop!$B:$B,Source!$C1907)</f>
        <v>0</v>
      </c>
      <c r="W1907" s="11">
        <f>COUNTIFS(Ishop!$AG:$AG,Source!$W$1,Ishop!$BG:$BG,Source!$D1907,Ishop!$B:$B,Source!$C1907)</f>
        <v>0</v>
      </c>
      <c r="X1907" s="11">
        <f>COUNTIFS(Ishop!$AG:$AG,Source!$X$1,Ishop!$BG:$BG,Source!$D1907,Ishop!$B:$B,Source!$C1907)</f>
        <v>0</v>
      </c>
      <c r="Y1907" s="11">
        <f>COUNTIFS(Ishop!$AG:$AG,Source!$Y$1,Ishop!$BG:$BG,Source!$D1907,Ishop!$B:$B,Source!$C1907)</f>
        <v>0</v>
      </c>
      <c r="Z1907" s="11">
        <f>COUNTIFS(Ishop!$AG:$AG,Source!$Z$1,Ishop!$BG:$BG,Source!$D1907,Ishop!$B:$B,Source!$C1907,Ishop!$J:$J,"OUI")</f>
        <v>0</v>
      </c>
      <c r="AA1907" s="11">
        <f>COUNTIFS(Ishop!$AG:$AG,Source!$AA$1,Ishop!$BG:$BG,Source!$D1907,Ishop!$B:$B,Source!$C1907,Ishop!$J:$J,"OUI")</f>
        <v>0</v>
      </c>
      <c r="AB1907" s="11">
        <f>COUNTIFS(Ishop!$AG:$AG,Source!$AB$1,Ishop!$BG:$BG,Source!$D1907,Ishop!$B:$B,Source!$C1907,Ishop!$J:$J,"OUI")</f>
        <v>0</v>
      </c>
      <c r="AC1907" s="11">
        <f>COUNTIFS(Ishop!$AG:$AG,Source!$AC$1,Ishop!$BG:$BG,Source!$D1907,Ishop!$B:$B,Source!$C1907,Ishop!$J:$J,"OUI")</f>
        <v>0</v>
      </c>
      <c r="AD1907" s="11">
        <f>COUNTIFS(Ishop!$AG:$AG,Source!$AD$1,Ishop!$BG:$BG,Source!$D1907,Ishop!$B:$B,Source!$C1907,Ishop!$J:$J,"OUI")</f>
        <v>0</v>
      </c>
      <c r="AE1907" s="11">
        <f>COUNTIFS(Ishop!$AG:$AG,Source!$AE$1,Ishop!$BG:$BG,Source!$D1907,Ishop!$B:$B,Source!$C1907,Ishop!$J:$J,"OUI")</f>
        <v>0</v>
      </c>
      <c r="AF1907" s="11">
        <f>COUNTIFS(Ishop!$AG:$AG,Source!$AF$1,Ishop!$BG:$BG,Source!$D1907,Ishop!$B:$B,Source!$C1907,Ishop!$J:$J,"OUI")</f>
        <v>0</v>
      </c>
      <c r="AG1907" s="11">
        <f>COUNTIFS(Ishop!$AG:$AG,Source!$AG$1,Ishop!$BG:$BG,Source!$D1907,Ishop!$B:$B,Source!$C1907,Ishop!$J:$J,"OUI")</f>
        <v>0</v>
      </c>
      <c r="AH1907" s="11">
        <f>COUNTIFS(Ishop!$AG:$AG,Source!$AH$1,Ishop!$BG:$BG,Source!$D1907,Ishop!$B:$B,Source!$C1907,Ishop!$J:$J,"OUI")</f>
        <v>0</v>
      </c>
      <c r="AI1907" s="11">
        <f>COUNTIFS(Ishop!$AG:$AG,Source!$AI$1,Ishop!$BG:$BG,Source!$D1907,Ishop!$B:$B,Source!$C1907,Ishop!$J:$J,"OUI")</f>
        <v>0</v>
      </c>
      <c r="AJ1907" s="11">
        <f>COUNTIFS(Ishop!$AG:$AG,Source!$AJ$1,Ishop!$BG:$BG,Source!$D1907,Ishop!$B:$B,Source!$C1907,Ishop!$J:$J,"OUI")</f>
        <v>0</v>
      </c>
      <c r="AK1907" s="11">
        <f>COUNTIFS(Ishop!$AG:$AG,Source!$AK$1,Ishop!$BG:$BG,Source!$D1907,Ishop!$B:$B,Source!$C1907,Ishop!$J:$J,"OUI")</f>
        <v>0</v>
      </c>
      <c r="AL1907" s="11">
        <f>COUNTIFS(Ishop!$AG:$AG,Source!$AL$1,Ishop!$BG:$BG,Source!$D1907,Ishop!$B:$B,Source!$C1907,Ishop!$J:$J,"OUI")</f>
        <v>0</v>
      </c>
      <c r="AM1907" s="11">
        <f>COUNTIFS(Ishop!$AG:$AG,Source!$AM$1,Ishop!$BG:$BG,Source!$D1907,Ishop!$B:$B,Source!$C1907,Ishop!$J:$J,"OUI")</f>
        <v>0</v>
      </c>
      <c r="AN1907" s="11">
        <f>COUNTIFS(Dolmen!$W:$W,"Sensation",Dolmen!$O:$O,Source!D1907,Dolmen!$F:$F,Source!C1907)</f>
        <v>0</v>
      </c>
      <c r="AO1907" s="11">
        <f>COUNTIFS(Dolmen!$AC:$AC,"Bbox Miami",Dolmen!$O:$O,Source!D1907,Dolmen!$F:$F,Source!C1907)</f>
        <v>0</v>
      </c>
      <c r="AP1907" s="11">
        <f>COUNTIFS(Dolmen!$AD:$AD,"1",Dolmen!$W:$W,"",Dolmen!$O:$O,Source!D1907,Dolmen!$F:$F,Source!C1907)</f>
        <v>0</v>
      </c>
      <c r="AQ1907" s="11">
        <f>COUNTIFS(Dolmen!$W:$W,"Sensation",Dolmen!$Y:$Y,"1",Dolmen!$O:$O,Source!D1907,Dolmen!$F:$F,Source!C1907)</f>
        <v>0</v>
      </c>
      <c r="AR1907" s="11">
        <f>COUNTIFS(Dolmen!$AC:$AC,"Bbox Miami",Dolmen!$Y:$Y,"1",Dolmen!$O:$O,Source!D1907,Dolmen!$F:$F,Source!C1907)</f>
        <v>0</v>
      </c>
      <c r="AS1907" s="11">
        <f>COUNTIFS(Dolmen!$AD:$AD,"1",Dolmen!$W:$W,"",Dolmen!$Y:$Y,"1",Dolmen!$O:$O,Source!D1907,Dolmen!$F:$F,Source!C1907)</f>
        <v>0</v>
      </c>
      <c r="AT1907" s="11">
        <f t="shared" si="694"/>
        <v>0</v>
      </c>
      <c r="AU1907" s="11">
        <f t="shared" si="695"/>
        <v>0</v>
      </c>
      <c r="AV1907" s="11">
        <f t="shared" si="696"/>
        <v>0</v>
      </c>
      <c r="AW1907" s="11">
        <f t="shared" si="697"/>
        <v>0</v>
      </c>
      <c r="AX1907" s="11">
        <f t="shared" si="698"/>
        <v>0</v>
      </c>
      <c r="AY1907" s="11">
        <f t="shared" si="699"/>
        <v>0</v>
      </c>
      <c r="AZ1907" s="11">
        <f t="shared" si="700"/>
        <v>0</v>
      </c>
      <c r="BA1907" s="11">
        <f t="shared" si="701"/>
        <v>0</v>
      </c>
      <c r="BB1907" s="11">
        <f t="shared" si="702"/>
        <v>0</v>
      </c>
      <c r="BC1907" s="11">
        <f t="shared" si="703"/>
        <v>0</v>
      </c>
      <c r="BD1907" s="11">
        <f>SUMIFS(Ishop!$BK:$BK,Ishop!$BG:$BG,Source!D1907,Ishop!$B:$B,Source!C1907)</f>
        <v>0</v>
      </c>
      <c r="BE1907" s="11">
        <f>COUNTIFS(Ishop!$AW:$AW,"OUI",Ishop!$BG:$BG,Source!D1907,Ishop!$B:$B,Source!C1907)</f>
        <v>0</v>
      </c>
      <c r="BF1907" s="11">
        <f t="shared" si="704"/>
        <v>0</v>
      </c>
      <c r="BG1907" s="11">
        <f t="shared" si="705"/>
        <v>0</v>
      </c>
      <c r="BH1907" s="11">
        <f t="shared" si="706"/>
        <v>0</v>
      </c>
      <c r="BI1907" s="11">
        <f t="shared" si="707"/>
        <v>0</v>
      </c>
      <c r="BJ1907" s="11">
        <f t="shared" si="708"/>
        <v>0</v>
      </c>
      <c r="BK1907" s="11">
        <f t="shared" si="709"/>
        <v>0</v>
      </c>
      <c r="BL1907" s="11">
        <f t="shared" si="710"/>
        <v>0</v>
      </c>
      <c r="BM1907" s="11">
        <f t="shared" si="711"/>
        <v>0</v>
      </c>
      <c r="BN1907" s="25">
        <f>Z1907*Budget!$A$6</f>
        <v>0</v>
      </c>
      <c r="BO1907" s="25">
        <f>AA1907*(Budget!$B$6+Budget!$B$7)</f>
        <v>0</v>
      </c>
      <c r="BP1907" s="25">
        <f>AB1907*(Budget!$C$6+Budget!$C$7)</f>
        <v>0</v>
      </c>
      <c r="BQ1907" s="25">
        <f>AC1907*(Budget!$D$6+Budget!$D$7)</f>
        <v>0</v>
      </c>
      <c r="BR1907" s="25">
        <f>AD1907*(Budget!$E$6+Budget!$E$7)</f>
        <v>0</v>
      </c>
      <c r="BS1907" s="25">
        <f>AE1907*(Budget!$F$6+Budget!$F$7)</f>
        <v>0</v>
      </c>
      <c r="BT1907" s="25">
        <f>AF1907*(Budget!$G$6+Budget!$G$7)</f>
        <v>0</v>
      </c>
      <c r="BU1907" s="25">
        <f>AG1907*Budget!$H$6</f>
        <v>0</v>
      </c>
      <c r="BV1907" s="25">
        <f>AH1907*Budget!$I$6</f>
        <v>0</v>
      </c>
      <c r="BW1907" s="25">
        <f>AI1907*Budget!$J$6</f>
        <v>0</v>
      </c>
      <c r="BX1907" s="25">
        <f>AJ1907*Budget!$K$6</f>
        <v>0</v>
      </c>
      <c r="BY1907" s="25">
        <f>AK1907*Budget!$L$6</f>
        <v>0</v>
      </c>
      <c r="BZ1907" s="25">
        <f>AL1907*Budget!$M$6</f>
        <v>0</v>
      </c>
      <c r="CA1907" s="25">
        <f>AM1907*Budget!$N$6</f>
        <v>0</v>
      </c>
      <c r="CB1907" s="25">
        <f>AQ1907*Budget!$O$6</f>
        <v>0</v>
      </c>
      <c r="CC1907" s="25">
        <f>AR1907*Budget!$S$6</f>
        <v>0</v>
      </c>
      <c r="CD1907" s="25">
        <f>AS1907*Budget!$Q$6</f>
        <v>0</v>
      </c>
      <c r="CE1907" s="25">
        <f t="shared" si="712"/>
        <v>0</v>
      </c>
      <c r="CF1907" s="11" t="e">
        <f>COUNTIFS(#REF!,Source!E1907,#REF!,Source!C1907)</f>
        <v>#REF!</v>
      </c>
      <c r="CG1907" s="11" t="str">
        <f t="shared" si="713"/>
        <v>--</v>
      </c>
    </row>
    <row r="1908" spans="1:85" x14ac:dyDescent="0.25">
      <c r="A1908" t="str">
        <f>IFERROR(VLOOKUP(MONTH(C1908),Date!$A$2:$B$13,2,0),"--")</f>
        <v>Avril</v>
      </c>
      <c r="B1908" s="11">
        <f t="shared" si="692"/>
        <v>18</v>
      </c>
      <c r="C1908" s="28">
        <f t="shared" si="715"/>
        <v>42123</v>
      </c>
      <c r="D1908" s="29" t="s">
        <v>216</v>
      </c>
      <c r="E1908" s="30" t="str">
        <f>IFERROR(VLOOKUP(D1908,Listing!$A:$B,2,0),"--")</f>
        <v>A44059</v>
      </c>
      <c r="F1908" s="30" t="str">
        <f>IFERROR(VLOOKUP(D1908,Listing!$A:$E,5,0),"-")</f>
        <v>BOUSNINA  Btissam</v>
      </c>
      <c r="G1908" s="4">
        <f>IFERROR(VLOOKUP(D1908,Listing!$A:$F,6,0),"--")</f>
        <v>42114</v>
      </c>
      <c r="H1908" s="11" t="str">
        <f>IFERROR(VLOOKUP(D1908,Listing!$A:$D,4,0),"--")</f>
        <v>Hind Haddou</v>
      </c>
      <c r="I1908" s="11" t="str">
        <f t="shared" si="693"/>
        <v>AAC</v>
      </c>
      <c r="J1908" s="31">
        <f>IFERROR(COUNTIFS(Ishop!$BG:$BG,Source!D1908,Ishop!$B:$B,Source!C1908),"--")</f>
        <v>0</v>
      </c>
      <c r="K1908" s="11">
        <f>IFERROR(COUNTIFS(Ishop!$BG:$BG,Source!D1908,Ishop!$B:$B,Source!C1908,Ishop!$J:$J,"OUI"),"--")</f>
        <v>0</v>
      </c>
      <c r="L1908" s="11">
        <f>COUNTIFS(Ishop!$AG:$AG,Source!$L$1,Ishop!$BG:$BG,Source!$D1908,Ishop!$B:$B,Source!$C1908)</f>
        <v>0</v>
      </c>
      <c r="M1908" s="11">
        <f>COUNTIFS(Ishop!$AG:$AG,Source!$M$1,Ishop!$BG:$BG,Source!$D1908,Ishop!$B:$B,Source!$C1908)</f>
        <v>0</v>
      </c>
      <c r="N1908" s="11">
        <f>COUNTIFS(Ishop!$AG:$AG,Source!$N$1,Ishop!$BG:$BG,Source!$D1908,Ishop!$B:$B,Source!$C1908)</f>
        <v>0</v>
      </c>
      <c r="O1908" s="11">
        <f>COUNTIFS(Ishop!$AG:$AG,Source!$O$1,Ishop!$BG:$BG,Source!$D1908,Ishop!$B:$B,Source!$C1908)</f>
        <v>0</v>
      </c>
      <c r="P1908" s="11">
        <f>COUNTIFS(Ishop!$AG:$AG,Source!$P$1,Ishop!$BG:$BG,Source!$D1908,Ishop!$B:$B,Source!$C1908)</f>
        <v>0</v>
      </c>
      <c r="Q1908" s="11">
        <f>COUNTIFS(Ishop!$AG:$AG,Source!$Q$1,Ishop!$BG:$BG,Source!$D1908,Ishop!$B:$B,Source!$C1908)</f>
        <v>0</v>
      </c>
      <c r="R1908" s="11">
        <f>COUNTIFS(Ishop!$AG:$AG,Source!$R$1,Ishop!$BG:$BG,Source!$D1908,Ishop!$B:$B,Source!$C1908)</f>
        <v>0</v>
      </c>
      <c r="S1908" s="11">
        <f>COUNTIFS(Ishop!$AG:$AG,Source!$S$1,Ishop!$BG:$BG,Source!$D1908,Ishop!$B:$B,Source!$C1908)</f>
        <v>0</v>
      </c>
      <c r="T1908" s="11">
        <f>COUNTIFS(Ishop!$AG:$AG,Source!$T$1,Ishop!$BG:$BG,Source!$D1908,Ishop!$B:$B,Source!$C1908)</f>
        <v>0</v>
      </c>
      <c r="U1908" s="11">
        <f>COUNTIFS(Ishop!$AG:$AG,Source!$U$1,Ishop!$BG:$BG,Source!$D1908,Ishop!$B:$B,Source!$C1908)</f>
        <v>0</v>
      </c>
      <c r="V1908" s="11">
        <f>COUNTIFS(Ishop!$AG:$AG,Source!$V$1,Ishop!$BG:$BG,Source!$D1908,Ishop!$B:$B,Source!$C1908)</f>
        <v>0</v>
      </c>
      <c r="W1908" s="11">
        <f>COUNTIFS(Ishop!$AG:$AG,Source!$W$1,Ishop!$BG:$BG,Source!$D1908,Ishop!$B:$B,Source!$C1908)</f>
        <v>0</v>
      </c>
      <c r="X1908" s="11">
        <f>COUNTIFS(Ishop!$AG:$AG,Source!$X$1,Ishop!$BG:$BG,Source!$D1908,Ishop!$B:$B,Source!$C1908)</f>
        <v>0</v>
      </c>
      <c r="Y1908" s="11">
        <f>COUNTIFS(Ishop!$AG:$AG,Source!$Y$1,Ishop!$BG:$BG,Source!$D1908,Ishop!$B:$B,Source!$C1908)</f>
        <v>0</v>
      </c>
      <c r="Z1908" s="11">
        <f>COUNTIFS(Ishop!$AG:$AG,Source!$Z$1,Ishop!$BG:$BG,Source!$D1908,Ishop!$B:$B,Source!$C1908,Ishop!$J:$J,"OUI")</f>
        <v>0</v>
      </c>
      <c r="AA1908" s="11">
        <f>COUNTIFS(Ishop!$AG:$AG,Source!$AA$1,Ishop!$BG:$BG,Source!$D1908,Ishop!$B:$B,Source!$C1908,Ishop!$J:$J,"OUI")</f>
        <v>0</v>
      </c>
      <c r="AB1908" s="11">
        <f>COUNTIFS(Ishop!$AG:$AG,Source!$AB$1,Ishop!$BG:$BG,Source!$D1908,Ishop!$B:$B,Source!$C1908,Ishop!$J:$J,"OUI")</f>
        <v>0</v>
      </c>
      <c r="AC1908" s="11">
        <f>COUNTIFS(Ishop!$AG:$AG,Source!$AC$1,Ishop!$BG:$BG,Source!$D1908,Ishop!$B:$B,Source!$C1908,Ishop!$J:$J,"OUI")</f>
        <v>0</v>
      </c>
      <c r="AD1908" s="11">
        <f>COUNTIFS(Ishop!$AG:$AG,Source!$AD$1,Ishop!$BG:$BG,Source!$D1908,Ishop!$B:$B,Source!$C1908,Ishop!$J:$J,"OUI")</f>
        <v>0</v>
      </c>
      <c r="AE1908" s="11">
        <f>COUNTIFS(Ishop!$AG:$AG,Source!$AE$1,Ishop!$BG:$BG,Source!$D1908,Ishop!$B:$B,Source!$C1908,Ishop!$J:$J,"OUI")</f>
        <v>0</v>
      </c>
      <c r="AF1908" s="11">
        <f>COUNTIFS(Ishop!$AG:$AG,Source!$AF$1,Ishop!$BG:$BG,Source!$D1908,Ishop!$B:$B,Source!$C1908,Ishop!$J:$J,"OUI")</f>
        <v>0</v>
      </c>
      <c r="AG1908" s="11">
        <f>COUNTIFS(Ishop!$AG:$AG,Source!$AG$1,Ishop!$BG:$BG,Source!$D1908,Ishop!$B:$B,Source!$C1908,Ishop!$J:$J,"OUI")</f>
        <v>0</v>
      </c>
      <c r="AH1908" s="11">
        <f>COUNTIFS(Ishop!$AG:$AG,Source!$AH$1,Ishop!$BG:$BG,Source!$D1908,Ishop!$B:$B,Source!$C1908,Ishop!$J:$J,"OUI")</f>
        <v>0</v>
      </c>
      <c r="AI1908" s="11">
        <f>COUNTIFS(Ishop!$AG:$AG,Source!$AI$1,Ishop!$BG:$BG,Source!$D1908,Ishop!$B:$B,Source!$C1908,Ishop!$J:$J,"OUI")</f>
        <v>0</v>
      </c>
      <c r="AJ1908" s="11">
        <f>COUNTIFS(Ishop!$AG:$AG,Source!$AJ$1,Ishop!$BG:$BG,Source!$D1908,Ishop!$B:$B,Source!$C1908,Ishop!$J:$J,"OUI")</f>
        <v>0</v>
      </c>
      <c r="AK1908" s="11">
        <f>COUNTIFS(Ishop!$AG:$AG,Source!$AK$1,Ishop!$BG:$BG,Source!$D1908,Ishop!$B:$B,Source!$C1908,Ishop!$J:$J,"OUI")</f>
        <v>0</v>
      </c>
      <c r="AL1908" s="11">
        <f>COUNTIFS(Ishop!$AG:$AG,Source!$AL$1,Ishop!$BG:$BG,Source!$D1908,Ishop!$B:$B,Source!$C1908,Ishop!$J:$J,"OUI")</f>
        <v>0</v>
      </c>
      <c r="AM1908" s="11">
        <f>COUNTIFS(Ishop!$AG:$AG,Source!$AM$1,Ishop!$BG:$BG,Source!$D1908,Ishop!$B:$B,Source!$C1908,Ishop!$J:$J,"OUI")</f>
        <v>0</v>
      </c>
      <c r="AN1908" s="11">
        <f>COUNTIFS(Dolmen!$W:$W,"Sensation",Dolmen!$O:$O,Source!D1908,Dolmen!$F:$F,Source!C1908)</f>
        <v>0</v>
      </c>
      <c r="AO1908" s="11">
        <f>COUNTIFS(Dolmen!$AC:$AC,"Bbox Miami",Dolmen!$O:$O,Source!D1908,Dolmen!$F:$F,Source!C1908)</f>
        <v>0</v>
      </c>
      <c r="AP1908" s="11">
        <f>COUNTIFS(Dolmen!$AD:$AD,"1",Dolmen!$W:$W,"",Dolmen!$O:$O,Source!D1908,Dolmen!$F:$F,Source!C1908)</f>
        <v>0</v>
      </c>
      <c r="AQ1908" s="11">
        <f>COUNTIFS(Dolmen!$W:$W,"Sensation",Dolmen!$Y:$Y,"1",Dolmen!$O:$O,Source!D1908,Dolmen!$F:$F,Source!C1908)</f>
        <v>0</v>
      </c>
      <c r="AR1908" s="11">
        <f>COUNTIFS(Dolmen!$AC:$AC,"Bbox Miami",Dolmen!$Y:$Y,"1",Dolmen!$O:$O,Source!D1908,Dolmen!$F:$F,Source!C1908)</f>
        <v>0</v>
      </c>
      <c r="AS1908" s="11">
        <f>COUNTIFS(Dolmen!$AD:$AD,"1",Dolmen!$W:$W,"",Dolmen!$Y:$Y,"1",Dolmen!$O:$O,Source!D1908,Dolmen!$F:$F,Source!C1908)</f>
        <v>0</v>
      </c>
      <c r="AT1908" s="11">
        <f t="shared" si="694"/>
        <v>0</v>
      </c>
      <c r="AU1908" s="11">
        <f t="shared" si="695"/>
        <v>0</v>
      </c>
      <c r="AV1908" s="11">
        <f t="shared" si="696"/>
        <v>0</v>
      </c>
      <c r="AW1908" s="11">
        <f t="shared" si="697"/>
        <v>0</v>
      </c>
      <c r="AX1908" s="11">
        <f t="shared" si="698"/>
        <v>0</v>
      </c>
      <c r="AY1908" s="11">
        <f t="shared" si="699"/>
        <v>0</v>
      </c>
      <c r="AZ1908" s="11">
        <f t="shared" si="700"/>
        <v>0</v>
      </c>
      <c r="BA1908" s="11">
        <f t="shared" si="701"/>
        <v>0</v>
      </c>
      <c r="BB1908" s="11">
        <f t="shared" si="702"/>
        <v>0</v>
      </c>
      <c r="BC1908" s="11">
        <f t="shared" si="703"/>
        <v>0</v>
      </c>
      <c r="BD1908" s="11">
        <f>SUMIFS(Ishop!$BK:$BK,Ishop!$BG:$BG,Source!D1908,Ishop!$B:$B,Source!C1908)</f>
        <v>0</v>
      </c>
      <c r="BE1908" s="11">
        <f>COUNTIFS(Ishop!$AW:$AW,"OUI",Ishop!$BG:$BG,Source!D1908,Ishop!$B:$B,Source!C1908)</f>
        <v>0</v>
      </c>
      <c r="BF1908" s="11">
        <f t="shared" si="704"/>
        <v>0</v>
      </c>
      <c r="BG1908" s="11">
        <f t="shared" si="705"/>
        <v>0</v>
      </c>
      <c r="BH1908" s="11">
        <f t="shared" si="706"/>
        <v>0</v>
      </c>
      <c r="BI1908" s="11">
        <f t="shared" si="707"/>
        <v>0</v>
      </c>
      <c r="BJ1908" s="11">
        <f t="shared" si="708"/>
        <v>0</v>
      </c>
      <c r="BK1908" s="11">
        <f t="shared" si="709"/>
        <v>0</v>
      </c>
      <c r="BL1908" s="11">
        <f t="shared" si="710"/>
        <v>0</v>
      </c>
      <c r="BM1908" s="11">
        <f t="shared" si="711"/>
        <v>0</v>
      </c>
      <c r="BN1908" s="25">
        <f>Z1908*Budget!$A$6</f>
        <v>0</v>
      </c>
      <c r="BO1908" s="25">
        <f>AA1908*(Budget!$B$6+Budget!$B$7)</f>
        <v>0</v>
      </c>
      <c r="BP1908" s="25">
        <f>AB1908*(Budget!$C$6+Budget!$C$7)</f>
        <v>0</v>
      </c>
      <c r="BQ1908" s="25">
        <f>AC1908*(Budget!$D$6+Budget!$D$7)</f>
        <v>0</v>
      </c>
      <c r="BR1908" s="25">
        <f>AD1908*(Budget!$E$6+Budget!$E$7)</f>
        <v>0</v>
      </c>
      <c r="BS1908" s="25">
        <f>AE1908*(Budget!$F$6+Budget!$F$7)</f>
        <v>0</v>
      </c>
      <c r="BT1908" s="25">
        <f>AF1908*(Budget!$G$6+Budget!$G$7)</f>
        <v>0</v>
      </c>
      <c r="BU1908" s="25">
        <f>AG1908*Budget!$H$6</f>
        <v>0</v>
      </c>
      <c r="BV1908" s="25">
        <f>AH1908*Budget!$I$6</f>
        <v>0</v>
      </c>
      <c r="BW1908" s="25">
        <f>AI1908*Budget!$J$6</f>
        <v>0</v>
      </c>
      <c r="BX1908" s="25">
        <f>AJ1908*Budget!$K$6</f>
        <v>0</v>
      </c>
      <c r="BY1908" s="25">
        <f>AK1908*Budget!$L$6</f>
        <v>0</v>
      </c>
      <c r="BZ1908" s="25">
        <f>AL1908*Budget!$M$6</f>
        <v>0</v>
      </c>
      <c r="CA1908" s="25">
        <f>AM1908*Budget!$N$6</f>
        <v>0</v>
      </c>
      <c r="CB1908" s="25">
        <f>AQ1908*Budget!$O$6</f>
        <v>0</v>
      </c>
      <c r="CC1908" s="25">
        <f>AR1908*Budget!$S$6</f>
        <v>0</v>
      </c>
      <c r="CD1908" s="25">
        <f>AS1908*Budget!$Q$6</f>
        <v>0</v>
      </c>
      <c r="CE1908" s="25">
        <f t="shared" si="712"/>
        <v>0</v>
      </c>
      <c r="CF1908" s="11" t="e">
        <f>COUNTIFS(#REF!,Source!E1908,#REF!,Source!C1908)</f>
        <v>#REF!</v>
      </c>
      <c r="CG1908" s="11" t="str">
        <f t="shared" si="713"/>
        <v>--</v>
      </c>
    </row>
    <row r="1909" spans="1:85" x14ac:dyDescent="0.25">
      <c r="A1909" t="str">
        <f>IFERROR(VLOOKUP(MONTH(C1909),Date!$A$2:$B$13,2,0),"--")</f>
        <v>Avril</v>
      </c>
      <c r="B1909" s="11">
        <f t="shared" si="692"/>
        <v>18</v>
      </c>
      <c r="C1909" s="28">
        <f t="shared" si="715"/>
        <v>42123</v>
      </c>
      <c r="D1909" s="29" t="s">
        <v>217</v>
      </c>
      <c r="E1909" s="30" t="str">
        <f>IFERROR(VLOOKUP(D1909,Listing!$A:$B,2,0),"--")</f>
        <v>A44060</v>
      </c>
      <c r="F1909" s="30" t="str">
        <f>IFERROR(VLOOKUP(D1909,Listing!$A:$E,5,0),"-")</f>
        <v>HAYANI  Israe</v>
      </c>
      <c r="G1909" s="4">
        <f>IFERROR(VLOOKUP(D1909,Listing!$A:$F,6,0),"--")</f>
        <v>42114</v>
      </c>
      <c r="H1909" s="11" t="str">
        <f>IFERROR(VLOOKUP(D1909,Listing!$A:$D,4,0),"--")</f>
        <v>Hind Haddou</v>
      </c>
      <c r="I1909" s="11" t="str">
        <f t="shared" si="693"/>
        <v>AAC</v>
      </c>
      <c r="J1909" s="31">
        <f>IFERROR(COUNTIFS(Ishop!$BG:$BG,Source!D1909,Ishop!$B:$B,Source!C1909),"--")</f>
        <v>0</v>
      </c>
      <c r="K1909" s="11">
        <f>IFERROR(COUNTIFS(Ishop!$BG:$BG,Source!D1909,Ishop!$B:$B,Source!C1909,Ishop!$J:$J,"OUI"),"--")</f>
        <v>0</v>
      </c>
      <c r="L1909" s="11">
        <f>COUNTIFS(Ishop!$AG:$AG,Source!$L$1,Ishop!$BG:$BG,Source!$D1909,Ishop!$B:$B,Source!$C1909)</f>
        <v>0</v>
      </c>
      <c r="M1909" s="11">
        <f>COUNTIFS(Ishop!$AG:$AG,Source!$M$1,Ishop!$BG:$BG,Source!$D1909,Ishop!$B:$B,Source!$C1909)</f>
        <v>0</v>
      </c>
      <c r="N1909" s="11">
        <f>COUNTIFS(Ishop!$AG:$AG,Source!$N$1,Ishop!$BG:$BG,Source!$D1909,Ishop!$B:$B,Source!$C1909)</f>
        <v>0</v>
      </c>
      <c r="O1909" s="11">
        <f>COUNTIFS(Ishop!$AG:$AG,Source!$O$1,Ishop!$BG:$BG,Source!$D1909,Ishop!$B:$B,Source!$C1909)</f>
        <v>0</v>
      </c>
      <c r="P1909" s="11">
        <f>COUNTIFS(Ishop!$AG:$AG,Source!$P$1,Ishop!$BG:$BG,Source!$D1909,Ishop!$B:$B,Source!$C1909)</f>
        <v>0</v>
      </c>
      <c r="Q1909" s="11">
        <f>COUNTIFS(Ishop!$AG:$AG,Source!$Q$1,Ishop!$BG:$BG,Source!$D1909,Ishop!$B:$B,Source!$C1909)</f>
        <v>0</v>
      </c>
      <c r="R1909" s="11">
        <f>COUNTIFS(Ishop!$AG:$AG,Source!$R$1,Ishop!$BG:$BG,Source!$D1909,Ishop!$B:$B,Source!$C1909)</f>
        <v>0</v>
      </c>
      <c r="S1909" s="11">
        <f>COUNTIFS(Ishop!$AG:$AG,Source!$S$1,Ishop!$BG:$BG,Source!$D1909,Ishop!$B:$B,Source!$C1909)</f>
        <v>0</v>
      </c>
      <c r="T1909" s="11">
        <f>COUNTIFS(Ishop!$AG:$AG,Source!$T$1,Ishop!$BG:$BG,Source!$D1909,Ishop!$B:$B,Source!$C1909)</f>
        <v>0</v>
      </c>
      <c r="U1909" s="11">
        <f>COUNTIFS(Ishop!$AG:$AG,Source!$U$1,Ishop!$BG:$BG,Source!$D1909,Ishop!$B:$B,Source!$C1909)</f>
        <v>0</v>
      </c>
      <c r="V1909" s="11">
        <f>COUNTIFS(Ishop!$AG:$AG,Source!$V$1,Ishop!$BG:$BG,Source!$D1909,Ishop!$B:$B,Source!$C1909)</f>
        <v>0</v>
      </c>
      <c r="W1909" s="11">
        <f>COUNTIFS(Ishop!$AG:$AG,Source!$W$1,Ishop!$BG:$BG,Source!$D1909,Ishop!$B:$B,Source!$C1909)</f>
        <v>0</v>
      </c>
      <c r="X1909" s="11">
        <f>COUNTIFS(Ishop!$AG:$AG,Source!$X$1,Ishop!$BG:$BG,Source!$D1909,Ishop!$B:$B,Source!$C1909)</f>
        <v>0</v>
      </c>
      <c r="Y1909" s="11">
        <f>COUNTIFS(Ishop!$AG:$AG,Source!$Y$1,Ishop!$BG:$BG,Source!$D1909,Ishop!$B:$B,Source!$C1909)</f>
        <v>0</v>
      </c>
      <c r="Z1909" s="11">
        <f>COUNTIFS(Ishop!$AG:$AG,Source!$Z$1,Ishop!$BG:$BG,Source!$D1909,Ishop!$B:$B,Source!$C1909,Ishop!$J:$J,"OUI")</f>
        <v>0</v>
      </c>
      <c r="AA1909" s="11">
        <f>COUNTIFS(Ishop!$AG:$AG,Source!$AA$1,Ishop!$BG:$BG,Source!$D1909,Ishop!$B:$B,Source!$C1909,Ishop!$J:$J,"OUI")</f>
        <v>0</v>
      </c>
      <c r="AB1909" s="11">
        <f>COUNTIFS(Ishop!$AG:$AG,Source!$AB$1,Ishop!$BG:$BG,Source!$D1909,Ishop!$B:$B,Source!$C1909,Ishop!$J:$J,"OUI")</f>
        <v>0</v>
      </c>
      <c r="AC1909" s="11">
        <f>COUNTIFS(Ishop!$AG:$AG,Source!$AC$1,Ishop!$BG:$BG,Source!$D1909,Ishop!$B:$B,Source!$C1909,Ishop!$J:$J,"OUI")</f>
        <v>0</v>
      </c>
      <c r="AD1909" s="11">
        <f>COUNTIFS(Ishop!$AG:$AG,Source!$AD$1,Ishop!$BG:$BG,Source!$D1909,Ishop!$B:$B,Source!$C1909,Ishop!$J:$J,"OUI")</f>
        <v>0</v>
      </c>
      <c r="AE1909" s="11">
        <f>COUNTIFS(Ishop!$AG:$AG,Source!$AE$1,Ishop!$BG:$BG,Source!$D1909,Ishop!$B:$B,Source!$C1909,Ishop!$J:$J,"OUI")</f>
        <v>0</v>
      </c>
      <c r="AF1909" s="11">
        <f>COUNTIFS(Ishop!$AG:$AG,Source!$AF$1,Ishop!$BG:$BG,Source!$D1909,Ishop!$B:$B,Source!$C1909,Ishop!$J:$J,"OUI")</f>
        <v>0</v>
      </c>
      <c r="AG1909" s="11">
        <f>COUNTIFS(Ishop!$AG:$AG,Source!$AG$1,Ishop!$BG:$BG,Source!$D1909,Ishop!$B:$B,Source!$C1909,Ishop!$J:$J,"OUI")</f>
        <v>0</v>
      </c>
      <c r="AH1909" s="11">
        <f>COUNTIFS(Ishop!$AG:$AG,Source!$AH$1,Ishop!$BG:$BG,Source!$D1909,Ishop!$B:$B,Source!$C1909,Ishop!$J:$J,"OUI")</f>
        <v>0</v>
      </c>
      <c r="AI1909" s="11">
        <f>COUNTIFS(Ishop!$AG:$AG,Source!$AI$1,Ishop!$BG:$BG,Source!$D1909,Ishop!$B:$B,Source!$C1909,Ishop!$J:$J,"OUI")</f>
        <v>0</v>
      </c>
      <c r="AJ1909" s="11">
        <f>COUNTIFS(Ishop!$AG:$AG,Source!$AJ$1,Ishop!$BG:$BG,Source!$D1909,Ishop!$B:$B,Source!$C1909,Ishop!$J:$J,"OUI")</f>
        <v>0</v>
      </c>
      <c r="AK1909" s="11">
        <f>COUNTIFS(Ishop!$AG:$AG,Source!$AK$1,Ishop!$BG:$BG,Source!$D1909,Ishop!$B:$B,Source!$C1909,Ishop!$J:$J,"OUI")</f>
        <v>0</v>
      </c>
      <c r="AL1909" s="11">
        <f>COUNTIFS(Ishop!$AG:$AG,Source!$AL$1,Ishop!$BG:$BG,Source!$D1909,Ishop!$B:$B,Source!$C1909,Ishop!$J:$J,"OUI")</f>
        <v>0</v>
      </c>
      <c r="AM1909" s="11">
        <f>COUNTIFS(Ishop!$AG:$AG,Source!$AM$1,Ishop!$BG:$BG,Source!$D1909,Ishop!$B:$B,Source!$C1909,Ishop!$J:$J,"OUI")</f>
        <v>0</v>
      </c>
      <c r="AN1909" s="11">
        <f>COUNTIFS(Dolmen!$W:$W,"Sensation",Dolmen!$O:$O,Source!D1909,Dolmen!$F:$F,Source!C1909)</f>
        <v>0</v>
      </c>
      <c r="AO1909" s="11">
        <f>COUNTIFS(Dolmen!$AC:$AC,"Bbox Miami",Dolmen!$O:$O,Source!D1909,Dolmen!$F:$F,Source!C1909)</f>
        <v>0</v>
      </c>
      <c r="AP1909" s="11">
        <f>COUNTIFS(Dolmen!$AD:$AD,"1",Dolmen!$W:$W,"",Dolmen!$O:$O,Source!D1909,Dolmen!$F:$F,Source!C1909)</f>
        <v>0</v>
      </c>
      <c r="AQ1909" s="11">
        <f>COUNTIFS(Dolmen!$W:$W,"Sensation",Dolmen!$Y:$Y,"1",Dolmen!$O:$O,Source!D1909,Dolmen!$F:$F,Source!C1909)</f>
        <v>0</v>
      </c>
      <c r="AR1909" s="11">
        <f>COUNTIFS(Dolmen!$AC:$AC,"Bbox Miami",Dolmen!$Y:$Y,"1",Dolmen!$O:$O,Source!D1909,Dolmen!$F:$F,Source!C1909)</f>
        <v>0</v>
      </c>
      <c r="AS1909" s="11">
        <f>COUNTIFS(Dolmen!$AD:$AD,"1",Dolmen!$W:$W,"",Dolmen!$Y:$Y,"1",Dolmen!$O:$O,Source!D1909,Dolmen!$F:$F,Source!C1909)</f>
        <v>0</v>
      </c>
      <c r="AT1909" s="11">
        <f t="shared" si="694"/>
        <v>0</v>
      </c>
      <c r="AU1909" s="11">
        <f t="shared" si="695"/>
        <v>0</v>
      </c>
      <c r="AV1909" s="11">
        <f t="shared" si="696"/>
        <v>0</v>
      </c>
      <c r="AW1909" s="11">
        <f t="shared" si="697"/>
        <v>0</v>
      </c>
      <c r="AX1909" s="11">
        <f t="shared" si="698"/>
        <v>0</v>
      </c>
      <c r="AY1909" s="11">
        <f t="shared" si="699"/>
        <v>0</v>
      </c>
      <c r="AZ1909" s="11">
        <f t="shared" si="700"/>
        <v>0</v>
      </c>
      <c r="BA1909" s="11">
        <f t="shared" si="701"/>
        <v>0</v>
      </c>
      <c r="BB1909" s="11">
        <f t="shared" si="702"/>
        <v>0</v>
      </c>
      <c r="BC1909" s="11">
        <f t="shared" si="703"/>
        <v>0</v>
      </c>
      <c r="BD1909" s="11">
        <f>SUMIFS(Ishop!$BK:$BK,Ishop!$BG:$BG,Source!D1909,Ishop!$B:$B,Source!C1909)</f>
        <v>0</v>
      </c>
      <c r="BE1909" s="11">
        <f>COUNTIFS(Ishop!$AW:$AW,"OUI",Ishop!$BG:$BG,Source!D1909,Ishop!$B:$B,Source!C1909)</f>
        <v>0</v>
      </c>
      <c r="BF1909" s="11">
        <f t="shared" si="704"/>
        <v>0</v>
      </c>
      <c r="BG1909" s="11">
        <f t="shared" si="705"/>
        <v>0</v>
      </c>
      <c r="BH1909" s="11">
        <f t="shared" si="706"/>
        <v>0</v>
      </c>
      <c r="BI1909" s="11">
        <f t="shared" si="707"/>
        <v>0</v>
      </c>
      <c r="BJ1909" s="11">
        <f t="shared" si="708"/>
        <v>0</v>
      </c>
      <c r="BK1909" s="11">
        <f t="shared" si="709"/>
        <v>0</v>
      </c>
      <c r="BL1909" s="11">
        <f t="shared" si="710"/>
        <v>0</v>
      </c>
      <c r="BM1909" s="11">
        <f t="shared" si="711"/>
        <v>0</v>
      </c>
      <c r="BN1909" s="25">
        <f>Z1909*Budget!$A$6</f>
        <v>0</v>
      </c>
      <c r="BO1909" s="25">
        <f>AA1909*(Budget!$B$6+Budget!$B$7)</f>
        <v>0</v>
      </c>
      <c r="BP1909" s="25">
        <f>AB1909*(Budget!$C$6+Budget!$C$7)</f>
        <v>0</v>
      </c>
      <c r="BQ1909" s="25">
        <f>AC1909*(Budget!$D$6+Budget!$D$7)</f>
        <v>0</v>
      </c>
      <c r="BR1909" s="25">
        <f>AD1909*(Budget!$E$6+Budget!$E$7)</f>
        <v>0</v>
      </c>
      <c r="BS1909" s="25">
        <f>AE1909*(Budget!$F$6+Budget!$F$7)</f>
        <v>0</v>
      </c>
      <c r="BT1909" s="25">
        <f>AF1909*(Budget!$G$6+Budget!$G$7)</f>
        <v>0</v>
      </c>
      <c r="BU1909" s="25">
        <f>AG1909*Budget!$H$6</f>
        <v>0</v>
      </c>
      <c r="BV1909" s="25">
        <f>AH1909*Budget!$I$6</f>
        <v>0</v>
      </c>
      <c r="BW1909" s="25">
        <f>AI1909*Budget!$J$6</f>
        <v>0</v>
      </c>
      <c r="BX1909" s="25">
        <f>AJ1909*Budget!$K$6</f>
        <v>0</v>
      </c>
      <c r="BY1909" s="25">
        <f>AK1909*Budget!$L$6</f>
        <v>0</v>
      </c>
      <c r="BZ1909" s="25">
        <f>AL1909*Budget!$M$6</f>
        <v>0</v>
      </c>
      <c r="CA1909" s="25">
        <f>AM1909*Budget!$N$6</f>
        <v>0</v>
      </c>
      <c r="CB1909" s="25">
        <f>AQ1909*Budget!$O$6</f>
        <v>0</v>
      </c>
      <c r="CC1909" s="25">
        <f>AR1909*Budget!$S$6</f>
        <v>0</v>
      </c>
      <c r="CD1909" s="25">
        <f>AS1909*Budget!$Q$6</f>
        <v>0</v>
      </c>
      <c r="CE1909" s="25">
        <f t="shared" si="712"/>
        <v>0</v>
      </c>
      <c r="CF1909" s="11" t="e">
        <f>COUNTIFS(#REF!,Source!E1909,#REF!,Source!C1909)</f>
        <v>#REF!</v>
      </c>
      <c r="CG1909" s="11" t="str">
        <f t="shared" si="713"/>
        <v>--</v>
      </c>
    </row>
    <row r="1910" spans="1:85" x14ac:dyDescent="0.25">
      <c r="A1910" t="str">
        <f>IFERROR(VLOOKUP(MONTH(C1910),Date!$A$2:$B$13,2,0),"--")</f>
        <v>Avril</v>
      </c>
      <c r="B1910" s="11">
        <f t="shared" si="692"/>
        <v>18</v>
      </c>
      <c r="C1910" s="28">
        <f t="shared" si="715"/>
        <v>42123</v>
      </c>
      <c r="D1910" s="29" t="s">
        <v>218</v>
      </c>
      <c r="E1910" s="30" t="str">
        <f>IFERROR(VLOOKUP(D1910,Listing!$A:$B,2,0),"--")</f>
        <v>A44062</v>
      </c>
      <c r="F1910" s="30" t="str">
        <f>IFERROR(VLOOKUP(D1910,Listing!$A:$E,5,0),"-")</f>
        <v>BOUGRINE  Mohamed</v>
      </c>
      <c r="G1910" s="4">
        <f>IFERROR(VLOOKUP(D1910,Listing!$A:$F,6,0),"--")</f>
        <v>42114</v>
      </c>
      <c r="H1910" s="11" t="str">
        <f>IFERROR(VLOOKUP(D1910,Listing!$A:$D,4,0),"--")</f>
        <v>Hind Haddou</v>
      </c>
      <c r="I1910" s="11" t="str">
        <f t="shared" si="693"/>
        <v>AAC</v>
      </c>
      <c r="J1910" s="31">
        <f>IFERROR(COUNTIFS(Ishop!$BG:$BG,Source!D1910,Ishop!$B:$B,Source!C1910),"--")</f>
        <v>0</v>
      </c>
      <c r="K1910" s="11">
        <f>IFERROR(COUNTIFS(Ishop!$BG:$BG,Source!D1910,Ishop!$B:$B,Source!C1910,Ishop!$J:$J,"OUI"),"--")</f>
        <v>0</v>
      </c>
      <c r="L1910" s="11">
        <f>COUNTIFS(Ishop!$AG:$AG,Source!$L$1,Ishop!$BG:$BG,Source!$D1910,Ishop!$B:$B,Source!$C1910)</f>
        <v>0</v>
      </c>
      <c r="M1910" s="11">
        <f>COUNTIFS(Ishop!$AG:$AG,Source!$M$1,Ishop!$BG:$BG,Source!$D1910,Ishop!$B:$B,Source!$C1910)</f>
        <v>0</v>
      </c>
      <c r="N1910" s="11">
        <f>COUNTIFS(Ishop!$AG:$AG,Source!$N$1,Ishop!$BG:$BG,Source!$D1910,Ishop!$B:$B,Source!$C1910)</f>
        <v>0</v>
      </c>
      <c r="O1910" s="11">
        <f>COUNTIFS(Ishop!$AG:$AG,Source!$O$1,Ishop!$BG:$BG,Source!$D1910,Ishop!$B:$B,Source!$C1910)</f>
        <v>0</v>
      </c>
      <c r="P1910" s="11">
        <f>COUNTIFS(Ishop!$AG:$AG,Source!$P$1,Ishop!$BG:$BG,Source!$D1910,Ishop!$B:$B,Source!$C1910)</f>
        <v>0</v>
      </c>
      <c r="Q1910" s="11">
        <f>COUNTIFS(Ishop!$AG:$AG,Source!$Q$1,Ishop!$BG:$BG,Source!$D1910,Ishop!$B:$B,Source!$C1910)</f>
        <v>0</v>
      </c>
      <c r="R1910" s="11">
        <f>COUNTIFS(Ishop!$AG:$AG,Source!$R$1,Ishop!$BG:$BG,Source!$D1910,Ishop!$B:$B,Source!$C1910)</f>
        <v>0</v>
      </c>
      <c r="S1910" s="11">
        <f>COUNTIFS(Ishop!$AG:$AG,Source!$S$1,Ishop!$BG:$BG,Source!$D1910,Ishop!$B:$B,Source!$C1910)</f>
        <v>0</v>
      </c>
      <c r="T1910" s="11">
        <f>COUNTIFS(Ishop!$AG:$AG,Source!$T$1,Ishop!$BG:$BG,Source!$D1910,Ishop!$B:$B,Source!$C1910)</f>
        <v>0</v>
      </c>
      <c r="U1910" s="11">
        <f>COUNTIFS(Ishop!$AG:$AG,Source!$U$1,Ishop!$BG:$BG,Source!$D1910,Ishop!$B:$B,Source!$C1910)</f>
        <v>0</v>
      </c>
      <c r="V1910" s="11">
        <f>COUNTIFS(Ishop!$AG:$AG,Source!$V$1,Ishop!$BG:$BG,Source!$D1910,Ishop!$B:$B,Source!$C1910)</f>
        <v>0</v>
      </c>
      <c r="W1910" s="11">
        <f>COUNTIFS(Ishop!$AG:$AG,Source!$W$1,Ishop!$BG:$BG,Source!$D1910,Ishop!$B:$B,Source!$C1910)</f>
        <v>0</v>
      </c>
      <c r="X1910" s="11">
        <f>COUNTIFS(Ishop!$AG:$AG,Source!$X$1,Ishop!$BG:$BG,Source!$D1910,Ishop!$B:$B,Source!$C1910)</f>
        <v>0</v>
      </c>
      <c r="Y1910" s="11">
        <f>COUNTIFS(Ishop!$AG:$AG,Source!$Y$1,Ishop!$BG:$BG,Source!$D1910,Ishop!$B:$B,Source!$C1910)</f>
        <v>0</v>
      </c>
      <c r="Z1910" s="11">
        <f>COUNTIFS(Ishop!$AG:$AG,Source!$Z$1,Ishop!$BG:$BG,Source!$D1910,Ishop!$B:$B,Source!$C1910,Ishop!$J:$J,"OUI")</f>
        <v>0</v>
      </c>
      <c r="AA1910" s="11">
        <f>COUNTIFS(Ishop!$AG:$AG,Source!$AA$1,Ishop!$BG:$BG,Source!$D1910,Ishop!$B:$B,Source!$C1910,Ishop!$J:$J,"OUI")</f>
        <v>0</v>
      </c>
      <c r="AB1910" s="11">
        <f>COUNTIFS(Ishop!$AG:$AG,Source!$AB$1,Ishop!$BG:$BG,Source!$D1910,Ishop!$B:$B,Source!$C1910,Ishop!$J:$J,"OUI")</f>
        <v>0</v>
      </c>
      <c r="AC1910" s="11">
        <f>COUNTIFS(Ishop!$AG:$AG,Source!$AC$1,Ishop!$BG:$BG,Source!$D1910,Ishop!$B:$B,Source!$C1910,Ishop!$J:$J,"OUI")</f>
        <v>0</v>
      </c>
      <c r="AD1910" s="11">
        <f>COUNTIFS(Ishop!$AG:$AG,Source!$AD$1,Ishop!$BG:$BG,Source!$D1910,Ishop!$B:$B,Source!$C1910,Ishop!$J:$J,"OUI")</f>
        <v>0</v>
      </c>
      <c r="AE1910" s="11">
        <f>COUNTIFS(Ishop!$AG:$AG,Source!$AE$1,Ishop!$BG:$BG,Source!$D1910,Ishop!$B:$B,Source!$C1910,Ishop!$J:$J,"OUI")</f>
        <v>0</v>
      </c>
      <c r="AF1910" s="11">
        <f>COUNTIFS(Ishop!$AG:$AG,Source!$AF$1,Ishop!$BG:$BG,Source!$D1910,Ishop!$B:$B,Source!$C1910,Ishop!$J:$J,"OUI")</f>
        <v>0</v>
      </c>
      <c r="AG1910" s="11">
        <f>COUNTIFS(Ishop!$AG:$AG,Source!$AG$1,Ishop!$BG:$BG,Source!$D1910,Ishop!$B:$B,Source!$C1910,Ishop!$J:$J,"OUI")</f>
        <v>0</v>
      </c>
      <c r="AH1910" s="11">
        <f>COUNTIFS(Ishop!$AG:$AG,Source!$AH$1,Ishop!$BG:$BG,Source!$D1910,Ishop!$B:$B,Source!$C1910,Ishop!$J:$J,"OUI")</f>
        <v>0</v>
      </c>
      <c r="AI1910" s="11">
        <f>COUNTIFS(Ishop!$AG:$AG,Source!$AI$1,Ishop!$BG:$BG,Source!$D1910,Ishop!$B:$B,Source!$C1910,Ishop!$J:$J,"OUI")</f>
        <v>0</v>
      </c>
      <c r="AJ1910" s="11">
        <f>COUNTIFS(Ishop!$AG:$AG,Source!$AJ$1,Ishop!$BG:$BG,Source!$D1910,Ishop!$B:$B,Source!$C1910,Ishop!$J:$J,"OUI")</f>
        <v>0</v>
      </c>
      <c r="AK1910" s="11">
        <f>COUNTIFS(Ishop!$AG:$AG,Source!$AK$1,Ishop!$BG:$BG,Source!$D1910,Ishop!$B:$B,Source!$C1910,Ishop!$J:$J,"OUI")</f>
        <v>0</v>
      </c>
      <c r="AL1910" s="11">
        <f>COUNTIFS(Ishop!$AG:$AG,Source!$AL$1,Ishop!$BG:$BG,Source!$D1910,Ishop!$B:$B,Source!$C1910,Ishop!$J:$J,"OUI")</f>
        <v>0</v>
      </c>
      <c r="AM1910" s="11">
        <f>COUNTIFS(Ishop!$AG:$AG,Source!$AM$1,Ishop!$BG:$BG,Source!$D1910,Ishop!$B:$B,Source!$C1910,Ishop!$J:$J,"OUI")</f>
        <v>0</v>
      </c>
      <c r="AN1910" s="11">
        <f>COUNTIFS(Dolmen!$W:$W,"Sensation",Dolmen!$O:$O,Source!D1910,Dolmen!$F:$F,Source!C1910)</f>
        <v>0</v>
      </c>
      <c r="AO1910" s="11">
        <f>COUNTIFS(Dolmen!$AC:$AC,"Bbox Miami",Dolmen!$O:$O,Source!D1910,Dolmen!$F:$F,Source!C1910)</f>
        <v>0</v>
      </c>
      <c r="AP1910" s="11">
        <f>COUNTIFS(Dolmen!$AD:$AD,"1",Dolmen!$W:$W,"",Dolmen!$O:$O,Source!D1910,Dolmen!$F:$F,Source!C1910)</f>
        <v>0</v>
      </c>
      <c r="AQ1910" s="11">
        <f>COUNTIFS(Dolmen!$W:$W,"Sensation",Dolmen!$Y:$Y,"1",Dolmen!$O:$O,Source!D1910,Dolmen!$F:$F,Source!C1910)</f>
        <v>0</v>
      </c>
      <c r="AR1910" s="11">
        <f>COUNTIFS(Dolmen!$AC:$AC,"Bbox Miami",Dolmen!$Y:$Y,"1",Dolmen!$O:$O,Source!D1910,Dolmen!$F:$F,Source!C1910)</f>
        <v>0</v>
      </c>
      <c r="AS1910" s="11">
        <f>COUNTIFS(Dolmen!$AD:$AD,"1",Dolmen!$W:$W,"",Dolmen!$Y:$Y,"1",Dolmen!$O:$O,Source!D1910,Dolmen!$F:$F,Source!C1910)</f>
        <v>0</v>
      </c>
      <c r="AT1910" s="11">
        <f t="shared" si="694"/>
        <v>0</v>
      </c>
      <c r="AU1910" s="11">
        <f t="shared" si="695"/>
        <v>0</v>
      </c>
      <c r="AV1910" s="11">
        <f t="shared" si="696"/>
        <v>0</v>
      </c>
      <c r="AW1910" s="11">
        <f t="shared" si="697"/>
        <v>0</v>
      </c>
      <c r="AX1910" s="11">
        <f t="shared" si="698"/>
        <v>0</v>
      </c>
      <c r="AY1910" s="11">
        <f t="shared" si="699"/>
        <v>0</v>
      </c>
      <c r="AZ1910" s="11">
        <f t="shared" si="700"/>
        <v>0</v>
      </c>
      <c r="BA1910" s="11">
        <f t="shared" si="701"/>
        <v>0</v>
      </c>
      <c r="BB1910" s="11">
        <f t="shared" si="702"/>
        <v>0</v>
      </c>
      <c r="BC1910" s="11">
        <f t="shared" si="703"/>
        <v>0</v>
      </c>
      <c r="BD1910" s="11">
        <f>SUMIFS(Ishop!$BK:$BK,Ishop!$BG:$BG,Source!D1910,Ishop!$B:$B,Source!C1910)</f>
        <v>0</v>
      </c>
      <c r="BE1910" s="11">
        <f>COUNTIFS(Ishop!$AW:$AW,"OUI",Ishop!$BG:$BG,Source!D1910,Ishop!$B:$B,Source!C1910)</f>
        <v>0</v>
      </c>
      <c r="BF1910" s="11">
        <f t="shared" si="704"/>
        <v>0</v>
      </c>
      <c r="BG1910" s="11">
        <f t="shared" si="705"/>
        <v>0</v>
      </c>
      <c r="BH1910" s="11">
        <f t="shared" si="706"/>
        <v>0</v>
      </c>
      <c r="BI1910" s="11">
        <f t="shared" si="707"/>
        <v>0</v>
      </c>
      <c r="BJ1910" s="11">
        <f t="shared" si="708"/>
        <v>0</v>
      </c>
      <c r="BK1910" s="11">
        <f t="shared" si="709"/>
        <v>0</v>
      </c>
      <c r="BL1910" s="11">
        <f t="shared" si="710"/>
        <v>0</v>
      </c>
      <c r="BM1910" s="11">
        <f t="shared" si="711"/>
        <v>0</v>
      </c>
      <c r="BN1910" s="25">
        <f>Z1910*Budget!$A$6</f>
        <v>0</v>
      </c>
      <c r="BO1910" s="25">
        <f>AA1910*(Budget!$B$6+Budget!$B$7)</f>
        <v>0</v>
      </c>
      <c r="BP1910" s="25">
        <f>AB1910*(Budget!$C$6+Budget!$C$7)</f>
        <v>0</v>
      </c>
      <c r="BQ1910" s="25">
        <f>AC1910*(Budget!$D$6+Budget!$D$7)</f>
        <v>0</v>
      </c>
      <c r="BR1910" s="25">
        <f>AD1910*(Budget!$E$6+Budget!$E$7)</f>
        <v>0</v>
      </c>
      <c r="BS1910" s="25">
        <f>AE1910*(Budget!$F$6+Budget!$F$7)</f>
        <v>0</v>
      </c>
      <c r="BT1910" s="25">
        <f>AF1910*(Budget!$G$6+Budget!$G$7)</f>
        <v>0</v>
      </c>
      <c r="BU1910" s="25">
        <f>AG1910*Budget!$H$6</f>
        <v>0</v>
      </c>
      <c r="BV1910" s="25">
        <f>AH1910*Budget!$I$6</f>
        <v>0</v>
      </c>
      <c r="BW1910" s="25">
        <f>AI1910*Budget!$J$6</f>
        <v>0</v>
      </c>
      <c r="BX1910" s="25">
        <f>AJ1910*Budget!$K$6</f>
        <v>0</v>
      </c>
      <c r="BY1910" s="25">
        <f>AK1910*Budget!$L$6</f>
        <v>0</v>
      </c>
      <c r="BZ1910" s="25">
        <f>AL1910*Budget!$M$6</f>
        <v>0</v>
      </c>
      <c r="CA1910" s="25">
        <f>AM1910*Budget!$N$6</f>
        <v>0</v>
      </c>
      <c r="CB1910" s="25">
        <f>AQ1910*Budget!$O$6</f>
        <v>0</v>
      </c>
      <c r="CC1910" s="25">
        <f>AR1910*Budget!$S$6</f>
        <v>0</v>
      </c>
      <c r="CD1910" s="25">
        <f>AS1910*Budget!$Q$6</f>
        <v>0</v>
      </c>
      <c r="CE1910" s="25">
        <f t="shared" si="712"/>
        <v>0</v>
      </c>
      <c r="CF1910" s="11" t="e">
        <f>COUNTIFS(#REF!,Source!E1910,#REF!,Source!C1910)</f>
        <v>#REF!</v>
      </c>
      <c r="CG1910" s="11" t="str">
        <f t="shared" si="713"/>
        <v>--</v>
      </c>
    </row>
    <row r="1911" spans="1:85" x14ac:dyDescent="0.25">
      <c r="A1911" t="str">
        <f>IFERROR(VLOOKUP(MONTH(C1911),Date!$A$2:$B$13,2,0),"--")</f>
        <v>Avril</v>
      </c>
      <c r="B1911" s="11">
        <f t="shared" si="692"/>
        <v>18</v>
      </c>
      <c r="C1911" s="28">
        <f t="shared" si="715"/>
        <v>42123</v>
      </c>
      <c r="D1911" s="29" t="s">
        <v>219</v>
      </c>
      <c r="E1911" s="30" t="str">
        <f>IFERROR(VLOOKUP(D1911,Listing!$A:$B,2,0),"--")</f>
        <v>A44037</v>
      </c>
      <c r="F1911" s="30" t="str">
        <f>IFERROR(VLOOKUP(D1911,Listing!$A:$E,5,0),"-")</f>
        <v>ESSMALKI ZAKIA</v>
      </c>
      <c r="G1911" s="4">
        <f>IFERROR(VLOOKUP(D1911,Listing!$A:$F,6,0),"--")</f>
        <v>42107</v>
      </c>
      <c r="H1911" s="11" t="str">
        <f>IFERROR(VLOOKUP(D1911,Listing!$A:$D,4,0),"--")</f>
        <v>NAJOUA ALLAOULAHCEN</v>
      </c>
      <c r="I1911" s="11" t="str">
        <f t="shared" si="693"/>
        <v>AAC</v>
      </c>
      <c r="J1911" s="31">
        <f>IFERROR(COUNTIFS(Ishop!$BG:$BG,Source!D1911,Ishop!$B:$B,Source!C1911),"--")</f>
        <v>0</v>
      </c>
      <c r="K1911" s="11">
        <f>IFERROR(COUNTIFS(Ishop!$BG:$BG,Source!D1911,Ishop!$B:$B,Source!C1911,Ishop!$J:$J,"OUI"),"--")</f>
        <v>0</v>
      </c>
      <c r="L1911" s="11">
        <f>COUNTIFS(Ishop!$AG:$AG,Source!$L$1,Ishop!$BG:$BG,Source!$D1911,Ishop!$B:$B,Source!$C1911)</f>
        <v>0</v>
      </c>
      <c r="M1911" s="11">
        <f>COUNTIFS(Ishop!$AG:$AG,Source!$M$1,Ishop!$BG:$BG,Source!$D1911,Ishop!$B:$B,Source!$C1911)</f>
        <v>0</v>
      </c>
      <c r="N1911" s="11">
        <f>COUNTIFS(Ishop!$AG:$AG,Source!$N$1,Ishop!$BG:$BG,Source!$D1911,Ishop!$B:$B,Source!$C1911)</f>
        <v>0</v>
      </c>
      <c r="O1911" s="11">
        <f>COUNTIFS(Ishop!$AG:$AG,Source!$O$1,Ishop!$BG:$BG,Source!$D1911,Ishop!$B:$B,Source!$C1911)</f>
        <v>0</v>
      </c>
      <c r="P1911" s="11">
        <f>COUNTIFS(Ishop!$AG:$AG,Source!$P$1,Ishop!$BG:$BG,Source!$D1911,Ishop!$B:$B,Source!$C1911)</f>
        <v>0</v>
      </c>
      <c r="Q1911" s="11">
        <f>COUNTIFS(Ishop!$AG:$AG,Source!$Q$1,Ishop!$BG:$BG,Source!$D1911,Ishop!$B:$B,Source!$C1911)</f>
        <v>0</v>
      </c>
      <c r="R1911" s="11">
        <f>COUNTIFS(Ishop!$AG:$AG,Source!$R$1,Ishop!$BG:$BG,Source!$D1911,Ishop!$B:$B,Source!$C1911)</f>
        <v>0</v>
      </c>
      <c r="S1911" s="11">
        <f>COUNTIFS(Ishop!$AG:$AG,Source!$S$1,Ishop!$BG:$BG,Source!$D1911,Ishop!$B:$B,Source!$C1911)</f>
        <v>0</v>
      </c>
      <c r="T1911" s="11">
        <f>COUNTIFS(Ishop!$AG:$AG,Source!$T$1,Ishop!$BG:$BG,Source!$D1911,Ishop!$B:$B,Source!$C1911)</f>
        <v>0</v>
      </c>
      <c r="U1911" s="11">
        <f>COUNTIFS(Ishop!$AG:$AG,Source!$U$1,Ishop!$BG:$BG,Source!$D1911,Ishop!$B:$B,Source!$C1911)</f>
        <v>0</v>
      </c>
      <c r="V1911" s="11">
        <f>COUNTIFS(Ishop!$AG:$AG,Source!$V$1,Ishop!$BG:$BG,Source!$D1911,Ishop!$B:$B,Source!$C1911)</f>
        <v>0</v>
      </c>
      <c r="W1911" s="11">
        <f>COUNTIFS(Ishop!$AG:$AG,Source!$W$1,Ishop!$BG:$BG,Source!$D1911,Ishop!$B:$B,Source!$C1911)</f>
        <v>0</v>
      </c>
      <c r="X1911" s="11">
        <f>COUNTIFS(Ishop!$AG:$AG,Source!$X$1,Ishop!$BG:$BG,Source!$D1911,Ishop!$B:$B,Source!$C1911)</f>
        <v>0</v>
      </c>
      <c r="Y1911" s="11">
        <f>COUNTIFS(Ishop!$AG:$AG,Source!$Y$1,Ishop!$BG:$BG,Source!$D1911,Ishop!$B:$B,Source!$C1911)</f>
        <v>0</v>
      </c>
      <c r="Z1911" s="11">
        <f>COUNTIFS(Ishop!$AG:$AG,Source!$Z$1,Ishop!$BG:$BG,Source!$D1911,Ishop!$B:$B,Source!$C1911,Ishop!$J:$J,"OUI")</f>
        <v>0</v>
      </c>
      <c r="AA1911" s="11">
        <f>COUNTIFS(Ishop!$AG:$AG,Source!$AA$1,Ishop!$BG:$BG,Source!$D1911,Ishop!$B:$B,Source!$C1911,Ishop!$J:$J,"OUI")</f>
        <v>0</v>
      </c>
      <c r="AB1911" s="11">
        <f>COUNTIFS(Ishop!$AG:$AG,Source!$AB$1,Ishop!$BG:$BG,Source!$D1911,Ishop!$B:$B,Source!$C1911,Ishop!$J:$J,"OUI")</f>
        <v>0</v>
      </c>
      <c r="AC1911" s="11">
        <f>COUNTIFS(Ishop!$AG:$AG,Source!$AC$1,Ishop!$BG:$BG,Source!$D1911,Ishop!$B:$B,Source!$C1911,Ishop!$J:$J,"OUI")</f>
        <v>0</v>
      </c>
      <c r="AD1911" s="11">
        <f>COUNTIFS(Ishop!$AG:$AG,Source!$AD$1,Ishop!$BG:$BG,Source!$D1911,Ishop!$B:$B,Source!$C1911,Ishop!$J:$J,"OUI")</f>
        <v>0</v>
      </c>
      <c r="AE1911" s="11">
        <f>COUNTIFS(Ishop!$AG:$AG,Source!$AE$1,Ishop!$BG:$BG,Source!$D1911,Ishop!$B:$B,Source!$C1911,Ishop!$J:$J,"OUI")</f>
        <v>0</v>
      </c>
      <c r="AF1911" s="11">
        <f>COUNTIFS(Ishop!$AG:$AG,Source!$AF$1,Ishop!$BG:$BG,Source!$D1911,Ishop!$B:$B,Source!$C1911,Ishop!$J:$J,"OUI")</f>
        <v>0</v>
      </c>
      <c r="AG1911" s="11">
        <f>COUNTIFS(Ishop!$AG:$AG,Source!$AG$1,Ishop!$BG:$BG,Source!$D1911,Ishop!$B:$B,Source!$C1911,Ishop!$J:$J,"OUI")</f>
        <v>0</v>
      </c>
      <c r="AH1911" s="11">
        <f>COUNTIFS(Ishop!$AG:$AG,Source!$AH$1,Ishop!$BG:$BG,Source!$D1911,Ishop!$B:$B,Source!$C1911,Ishop!$J:$J,"OUI")</f>
        <v>0</v>
      </c>
      <c r="AI1911" s="11">
        <f>COUNTIFS(Ishop!$AG:$AG,Source!$AI$1,Ishop!$BG:$BG,Source!$D1911,Ishop!$B:$B,Source!$C1911,Ishop!$J:$J,"OUI")</f>
        <v>0</v>
      </c>
      <c r="AJ1911" s="11">
        <f>COUNTIFS(Ishop!$AG:$AG,Source!$AJ$1,Ishop!$BG:$BG,Source!$D1911,Ishop!$B:$B,Source!$C1911,Ishop!$J:$J,"OUI")</f>
        <v>0</v>
      </c>
      <c r="AK1911" s="11">
        <f>COUNTIFS(Ishop!$AG:$AG,Source!$AK$1,Ishop!$BG:$BG,Source!$D1911,Ishop!$B:$B,Source!$C1911,Ishop!$J:$J,"OUI")</f>
        <v>0</v>
      </c>
      <c r="AL1911" s="11">
        <f>COUNTIFS(Ishop!$AG:$AG,Source!$AL$1,Ishop!$BG:$BG,Source!$D1911,Ishop!$B:$B,Source!$C1911,Ishop!$J:$J,"OUI")</f>
        <v>0</v>
      </c>
      <c r="AM1911" s="11">
        <f>COUNTIFS(Ishop!$AG:$AG,Source!$AM$1,Ishop!$BG:$BG,Source!$D1911,Ishop!$B:$B,Source!$C1911,Ishop!$J:$J,"OUI")</f>
        <v>0</v>
      </c>
      <c r="AN1911" s="11">
        <f>COUNTIFS(Dolmen!$W:$W,"Sensation",Dolmen!$O:$O,Source!D1911,Dolmen!$F:$F,Source!C1911)</f>
        <v>0</v>
      </c>
      <c r="AO1911" s="11">
        <f>COUNTIFS(Dolmen!$AC:$AC,"Bbox Miami",Dolmen!$O:$O,Source!D1911,Dolmen!$F:$F,Source!C1911)</f>
        <v>0</v>
      </c>
      <c r="AP1911" s="11">
        <f>COUNTIFS(Dolmen!$AD:$AD,"1",Dolmen!$W:$W,"",Dolmen!$O:$O,Source!D1911,Dolmen!$F:$F,Source!C1911)</f>
        <v>0</v>
      </c>
      <c r="AQ1911" s="11">
        <f>COUNTIFS(Dolmen!$W:$W,"Sensation",Dolmen!$Y:$Y,"1",Dolmen!$O:$O,Source!D1911,Dolmen!$F:$F,Source!C1911)</f>
        <v>0</v>
      </c>
      <c r="AR1911" s="11">
        <f>COUNTIFS(Dolmen!$AC:$AC,"Bbox Miami",Dolmen!$Y:$Y,"1",Dolmen!$O:$O,Source!D1911,Dolmen!$F:$F,Source!C1911)</f>
        <v>0</v>
      </c>
      <c r="AS1911" s="11">
        <f>COUNTIFS(Dolmen!$AD:$AD,"1",Dolmen!$W:$W,"",Dolmen!$Y:$Y,"1",Dolmen!$O:$O,Source!D1911,Dolmen!$F:$F,Source!C1911)</f>
        <v>0</v>
      </c>
      <c r="AT1911" s="11">
        <f t="shared" si="694"/>
        <v>0</v>
      </c>
      <c r="AU1911" s="11">
        <f t="shared" si="695"/>
        <v>0</v>
      </c>
      <c r="AV1911" s="11">
        <f t="shared" si="696"/>
        <v>0</v>
      </c>
      <c r="AW1911" s="11">
        <f t="shared" si="697"/>
        <v>0</v>
      </c>
      <c r="AX1911" s="11">
        <f t="shared" si="698"/>
        <v>0</v>
      </c>
      <c r="AY1911" s="11">
        <f t="shared" si="699"/>
        <v>0</v>
      </c>
      <c r="AZ1911" s="11">
        <f t="shared" si="700"/>
        <v>0</v>
      </c>
      <c r="BA1911" s="11">
        <f t="shared" si="701"/>
        <v>0</v>
      </c>
      <c r="BB1911" s="11">
        <f t="shared" si="702"/>
        <v>0</v>
      </c>
      <c r="BC1911" s="11">
        <f t="shared" si="703"/>
        <v>0</v>
      </c>
      <c r="BD1911" s="11">
        <f>SUMIFS(Ishop!$BK:$BK,Ishop!$BG:$BG,Source!D1911,Ishop!$B:$B,Source!C1911)</f>
        <v>0</v>
      </c>
      <c r="BE1911" s="11">
        <f>COUNTIFS(Ishop!$AW:$AW,"OUI",Ishop!$BG:$BG,Source!D1911,Ishop!$B:$B,Source!C1911)</f>
        <v>0</v>
      </c>
      <c r="BF1911" s="11">
        <f t="shared" si="704"/>
        <v>0</v>
      </c>
      <c r="BG1911" s="11">
        <f t="shared" si="705"/>
        <v>0</v>
      </c>
      <c r="BH1911" s="11">
        <f t="shared" si="706"/>
        <v>0</v>
      </c>
      <c r="BI1911" s="11">
        <f t="shared" si="707"/>
        <v>0</v>
      </c>
      <c r="BJ1911" s="11">
        <f t="shared" si="708"/>
        <v>0</v>
      </c>
      <c r="BK1911" s="11">
        <f t="shared" si="709"/>
        <v>0</v>
      </c>
      <c r="BL1911" s="11">
        <f t="shared" si="710"/>
        <v>0</v>
      </c>
      <c r="BM1911" s="11">
        <f t="shared" si="711"/>
        <v>0</v>
      </c>
      <c r="BN1911" s="25">
        <f>Z1911*Budget!$A$6</f>
        <v>0</v>
      </c>
      <c r="BO1911" s="25">
        <f>AA1911*(Budget!$B$6+Budget!$B$7)</f>
        <v>0</v>
      </c>
      <c r="BP1911" s="25">
        <f>AB1911*(Budget!$C$6+Budget!$C$7)</f>
        <v>0</v>
      </c>
      <c r="BQ1911" s="25">
        <f>AC1911*(Budget!$D$6+Budget!$D$7)</f>
        <v>0</v>
      </c>
      <c r="BR1911" s="25">
        <f>AD1911*(Budget!$E$6+Budget!$E$7)</f>
        <v>0</v>
      </c>
      <c r="BS1911" s="25">
        <f>AE1911*(Budget!$F$6+Budget!$F$7)</f>
        <v>0</v>
      </c>
      <c r="BT1911" s="25">
        <f>AF1911*(Budget!$G$6+Budget!$G$7)</f>
        <v>0</v>
      </c>
      <c r="BU1911" s="25">
        <f>AG1911*Budget!$H$6</f>
        <v>0</v>
      </c>
      <c r="BV1911" s="25">
        <f>AH1911*Budget!$I$6</f>
        <v>0</v>
      </c>
      <c r="BW1911" s="25">
        <f>AI1911*Budget!$J$6</f>
        <v>0</v>
      </c>
      <c r="BX1911" s="25">
        <f>AJ1911*Budget!$K$6</f>
        <v>0</v>
      </c>
      <c r="BY1911" s="25">
        <f>AK1911*Budget!$L$6</f>
        <v>0</v>
      </c>
      <c r="BZ1911" s="25">
        <f>AL1911*Budget!$M$6</f>
        <v>0</v>
      </c>
      <c r="CA1911" s="25">
        <f>AM1911*Budget!$N$6</f>
        <v>0</v>
      </c>
      <c r="CB1911" s="25">
        <f>AQ1911*Budget!$O$6</f>
        <v>0</v>
      </c>
      <c r="CC1911" s="25">
        <f>AR1911*Budget!$S$6</f>
        <v>0</v>
      </c>
      <c r="CD1911" s="25">
        <f>AS1911*Budget!$Q$6</f>
        <v>0</v>
      </c>
      <c r="CE1911" s="25">
        <f t="shared" si="712"/>
        <v>0</v>
      </c>
      <c r="CF1911" s="11" t="e">
        <f>COUNTIFS(#REF!,Source!E1911,#REF!,Source!C1911)</f>
        <v>#REF!</v>
      </c>
      <c r="CG1911" s="11" t="str">
        <f t="shared" si="713"/>
        <v>--</v>
      </c>
    </row>
    <row r="1912" spans="1:85" x14ac:dyDescent="0.25">
      <c r="A1912" t="str">
        <f>IFERROR(VLOOKUP(MONTH(C1912),Date!$A$2:$B$13,2,0),"--")</f>
        <v>Avril</v>
      </c>
      <c r="B1912" s="11">
        <f t="shared" si="692"/>
        <v>18</v>
      </c>
      <c r="C1912" s="28">
        <f t="shared" si="715"/>
        <v>42123</v>
      </c>
      <c r="D1912" s="29" t="s">
        <v>220</v>
      </c>
      <c r="E1912" s="30" t="str">
        <f>IFERROR(VLOOKUP(D1912,Listing!$A:$B,2,0),"--")</f>
        <v>A44053</v>
      </c>
      <c r="F1912" s="30" t="str">
        <f>IFERROR(VLOOKUP(D1912,Listing!$A:$E,5,0),"-")</f>
        <v>SALMAN NABIL</v>
      </c>
      <c r="G1912" s="4">
        <f>IFERROR(VLOOKUP(D1912,Listing!$A:$F,6,0),"--")</f>
        <v>42107</v>
      </c>
      <c r="H1912" s="11" t="str">
        <f>IFERROR(VLOOKUP(D1912,Listing!$A:$D,4,0),"--")</f>
        <v>NAJOUA ALLAOULAHCEN</v>
      </c>
      <c r="I1912" s="11" t="str">
        <f t="shared" si="693"/>
        <v>AAC</v>
      </c>
      <c r="J1912" s="31">
        <f>IFERROR(COUNTIFS(Ishop!$BG:$BG,Source!D1912,Ishop!$B:$B,Source!C1912),"--")</f>
        <v>0</v>
      </c>
      <c r="K1912" s="11">
        <f>IFERROR(COUNTIFS(Ishop!$BG:$BG,Source!D1912,Ishop!$B:$B,Source!C1912,Ishop!$J:$J,"OUI"),"--")</f>
        <v>0</v>
      </c>
      <c r="L1912" s="11">
        <f>COUNTIFS(Ishop!$AG:$AG,Source!$L$1,Ishop!$BG:$BG,Source!$D1912,Ishop!$B:$B,Source!$C1912)</f>
        <v>0</v>
      </c>
      <c r="M1912" s="11">
        <f>COUNTIFS(Ishop!$AG:$AG,Source!$M$1,Ishop!$BG:$BG,Source!$D1912,Ishop!$B:$B,Source!$C1912)</f>
        <v>0</v>
      </c>
      <c r="N1912" s="11">
        <f>COUNTIFS(Ishop!$AG:$AG,Source!$N$1,Ishop!$BG:$BG,Source!$D1912,Ishop!$B:$B,Source!$C1912)</f>
        <v>0</v>
      </c>
      <c r="O1912" s="11">
        <f>COUNTIFS(Ishop!$AG:$AG,Source!$O$1,Ishop!$BG:$BG,Source!$D1912,Ishop!$B:$B,Source!$C1912)</f>
        <v>0</v>
      </c>
      <c r="P1912" s="11">
        <f>COUNTIFS(Ishop!$AG:$AG,Source!$P$1,Ishop!$BG:$BG,Source!$D1912,Ishop!$B:$B,Source!$C1912)</f>
        <v>0</v>
      </c>
      <c r="Q1912" s="11">
        <f>COUNTIFS(Ishop!$AG:$AG,Source!$Q$1,Ishop!$BG:$BG,Source!$D1912,Ishop!$B:$B,Source!$C1912)</f>
        <v>0</v>
      </c>
      <c r="R1912" s="11">
        <f>COUNTIFS(Ishop!$AG:$AG,Source!$R$1,Ishop!$BG:$BG,Source!$D1912,Ishop!$B:$B,Source!$C1912)</f>
        <v>0</v>
      </c>
      <c r="S1912" s="11">
        <f>COUNTIFS(Ishop!$AG:$AG,Source!$S$1,Ishop!$BG:$BG,Source!$D1912,Ishop!$B:$B,Source!$C1912)</f>
        <v>0</v>
      </c>
      <c r="T1912" s="11">
        <f>COUNTIFS(Ishop!$AG:$AG,Source!$T$1,Ishop!$BG:$BG,Source!$D1912,Ishop!$B:$B,Source!$C1912)</f>
        <v>0</v>
      </c>
      <c r="U1912" s="11">
        <f>COUNTIFS(Ishop!$AG:$AG,Source!$U$1,Ishop!$BG:$BG,Source!$D1912,Ishop!$B:$B,Source!$C1912)</f>
        <v>0</v>
      </c>
      <c r="V1912" s="11">
        <f>COUNTIFS(Ishop!$AG:$AG,Source!$V$1,Ishop!$BG:$BG,Source!$D1912,Ishop!$B:$B,Source!$C1912)</f>
        <v>0</v>
      </c>
      <c r="W1912" s="11">
        <f>COUNTIFS(Ishop!$AG:$AG,Source!$W$1,Ishop!$BG:$BG,Source!$D1912,Ishop!$B:$B,Source!$C1912)</f>
        <v>0</v>
      </c>
      <c r="X1912" s="11">
        <f>COUNTIFS(Ishop!$AG:$AG,Source!$X$1,Ishop!$BG:$BG,Source!$D1912,Ishop!$B:$B,Source!$C1912)</f>
        <v>0</v>
      </c>
      <c r="Y1912" s="11">
        <f>COUNTIFS(Ishop!$AG:$AG,Source!$Y$1,Ishop!$BG:$BG,Source!$D1912,Ishop!$B:$B,Source!$C1912)</f>
        <v>0</v>
      </c>
      <c r="Z1912" s="11">
        <f>COUNTIFS(Ishop!$AG:$AG,Source!$Z$1,Ishop!$BG:$BG,Source!$D1912,Ishop!$B:$B,Source!$C1912,Ishop!$J:$J,"OUI")</f>
        <v>0</v>
      </c>
      <c r="AA1912" s="11">
        <f>COUNTIFS(Ishop!$AG:$AG,Source!$AA$1,Ishop!$BG:$BG,Source!$D1912,Ishop!$B:$B,Source!$C1912,Ishop!$J:$J,"OUI")</f>
        <v>0</v>
      </c>
      <c r="AB1912" s="11">
        <f>COUNTIFS(Ishop!$AG:$AG,Source!$AB$1,Ishop!$BG:$BG,Source!$D1912,Ishop!$B:$B,Source!$C1912,Ishop!$J:$J,"OUI")</f>
        <v>0</v>
      </c>
      <c r="AC1912" s="11">
        <f>COUNTIFS(Ishop!$AG:$AG,Source!$AC$1,Ishop!$BG:$BG,Source!$D1912,Ishop!$B:$B,Source!$C1912,Ishop!$J:$J,"OUI")</f>
        <v>0</v>
      </c>
      <c r="AD1912" s="11">
        <f>COUNTIFS(Ishop!$AG:$AG,Source!$AD$1,Ishop!$BG:$BG,Source!$D1912,Ishop!$B:$B,Source!$C1912,Ishop!$J:$J,"OUI")</f>
        <v>0</v>
      </c>
      <c r="AE1912" s="11">
        <f>COUNTIFS(Ishop!$AG:$AG,Source!$AE$1,Ishop!$BG:$BG,Source!$D1912,Ishop!$B:$B,Source!$C1912,Ishop!$J:$J,"OUI")</f>
        <v>0</v>
      </c>
      <c r="AF1912" s="11">
        <f>COUNTIFS(Ishop!$AG:$AG,Source!$AF$1,Ishop!$BG:$BG,Source!$D1912,Ishop!$B:$B,Source!$C1912,Ishop!$J:$J,"OUI")</f>
        <v>0</v>
      </c>
      <c r="AG1912" s="11">
        <f>COUNTIFS(Ishop!$AG:$AG,Source!$AG$1,Ishop!$BG:$BG,Source!$D1912,Ishop!$B:$B,Source!$C1912,Ishop!$J:$J,"OUI")</f>
        <v>0</v>
      </c>
      <c r="AH1912" s="11">
        <f>COUNTIFS(Ishop!$AG:$AG,Source!$AH$1,Ishop!$BG:$BG,Source!$D1912,Ishop!$B:$B,Source!$C1912,Ishop!$J:$J,"OUI")</f>
        <v>0</v>
      </c>
      <c r="AI1912" s="11">
        <f>COUNTIFS(Ishop!$AG:$AG,Source!$AI$1,Ishop!$BG:$BG,Source!$D1912,Ishop!$B:$B,Source!$C1912,Ishop!$J:$J,"OUI")</f>
        <v>0</v>
      </c>
      <c r="AJ1912" s="11">
        <f>COUNTIFS(Ishop!$AG:$AG,Source!$AJ$1,Ishop!$BG:$BG,Source!$D1912,Ishop!$B:$B,Source!$C1912,Ishop!$J:$J,"OUI")</f>
        <v>0</v>
      </c>
      <c r="AK1912" s="11">
        <f>COUNTIFS(Ishop!$AG:$AG,Source!$AK$1,Ishop!$BG:$BG,Source!$D1912,Ishop!$B:$B,Source!$C1912,Ishop!$J:$J,"OUI")</f>
        <v>0</v>
      </c>
      <c r="AL1912" s="11">
        <f>COUNTIFS(Ishop!$AG:$AG,Source!$AL$1,Ishop!$BG:$BG,Source!$D1912,Ishop!$B:$B,Source!$C1912,Ishop!$J:$J,"OUI")</f>
        <v>0</v>
      </c>
      <c r="AM1912" s="11">
        <f>COUNTIFS(Ishop!$AG:$AG,Source!$AM$1,Ishop!$BG:$BG,Source!$D1912,Ishop!$B:$B,Source!$C1912,Ishop!$J:$J,"OUI")</f>
        <v>0</v>
      </c>
      <c r="AN1912" s="11">
        <f>COUNTIFS(Dolmen!$W:$W,"Sensation",Dolmen!$O:$O,Source!D1912,Dolmen!$F:$F,Source!C1912)</f>
        <v>0</v>
      </c>
      <c r="AO1912" s="11">
        <f>COUNTIFS(Dolmen!$AC:$AC,"Bbox Miami",Dolmen!$O:$O,Source!D1912,Dolmen!$F:$F,Source!C1912)</f>
        <v>0</v>
      </c>
      <c r="AP1912" s="11">
        <f>COUNTIFS(Dolmen!$AD:$AD,"1",Dolmen!$W:$W,"",Dolmen!$O:$O,Source!D1912,Dolmen!$F:$F,Source!C1912)</f>
        <v>0</v>
      </c>
      <c r="AQ1912" s="11">
        <f>COUNTIFS(Dolmen!$W:$W,"Sensation",Dolmen!$Y:$Y,"1",Dolmen!$O:$O,Source!D1912,Dolmen!$F:$F,Source!C1912)</f>
        <v>0</v>
      </c>
      <c r="AR1912" s="11">
        <f>COUNTIFS(Dolmen!$AC:$AC,"Bbox Miami",Dolmen!$Y:$Y,"1",Dolmen!$O:$O,Source!D1912,Dolmen!$F:$F,Source!C1912)</f>
        <v>0</v>
      </c>
      <c r="AS1912" s="11">
        <f>COUNTIFS(Dolmen!$AD:$AD,"1",Dolmen!$W:$W,"",Dolmen!$Y:$Y,"1",Dolmen!$O:$O,Source!D1912,Dolmen!$F:$F,Source!C1912)</f>
        <v>0</v>
      </c>
      <c r="AT1912" s="11">
        <f t="shared" si="694"/>
        <v>0</v>
      </c>
      <c r="AU1912" s="11">
        <f t="shared" si="695"/>
        <v>0</v>
      </c>
      <c r="AV1912" s="11">
        <f t="shared" si="696"/>
        <v>0</v>
      </c>
      <c r="AW1912" s="11">
        <f t="shared" si="697"/>
        <v>0</v>
      </c>
      <c r="AX1912" s="11">
        <f t="shared" si="698"/>
        <v>0</v>
      </c>
      <c r="AY1912" s="11">
        <f t="shared" si="699"/>
        <v>0</v>
      </c>
      <c r="AZ1912" s="11">
        <f t="shared" si="700"/>
        <v>0</v>
      </c>
      <c r="BA1912" s="11">
        <f t="shared" si="701"/>
        <v>0</v>
      </c>
      <c r="BB1912" s="11">
        <f t="shared" si="702"/>
        <v>0</v>
      </c>
      <c r="BC1912" s="11">
        <f t="shared" si="703"/>
        <v>0</v>
      </c>
      <c r="BD1912" s="11">
        <f>SUMIFS(Ishop!$BK:$BK,Ishop!$BG:$BG,Source!D1912,Ishop!$B:$B,Source!C1912)</f>
        <v>0</v>
      </c>
      <c r="BE1912" s="11">
        <f>COUNTIFS(Ishop!$AW:$AW,"OUI",Ishop!$BG:$BG,Source!D1912,Ishop!$B:$B,Source!C1912)</f>
        <v>0</v>
      </c>
      <c r="BF1912" s="11">
        <f t="shared" si="704"/>
        <v>0</v>
      </c>
      <c r="BG1912" s="11">
        <f t="shared" si="705"/>
        <v>0</v>
      </c>
      <c r="BH1912" s="11">
        <f t="shared" si="706"/>
        <v>0</v>
      </c>
      <c r="BI1912" s="11">
        <f t="shared" si="707"/>
        <v>0</v>
      </c>
      <c r="BJ1912" s="11">
        <f t="shared" si="708"/>
        <v>0</v>
      </c>
      <c r="BK1912" s="11">
        <f t="shared" si="709"/>
        <v>0</v>
      </c>
      <c r="BL1912" s="11">
        <f t="shared" si="710"/>
        <v>0</v>
      </c>
      <c r="BM1912" s="11">
        <f t="shared" si="711"/>
        <v>0</v>
      </c>
      <c r="BN1912" s="25">
        <f>Z1912*Budget!$A$6</f>
        <v>0</v>
      </c>
      <c r="BO1912" s="25">
        <f>AA1912*(Budget!$B$6+Budget!$B$7)</f>
        <v>0</v>
      </c>
      <c r="BP1912" s="25">
        <f>AB1912*(Budget!$C$6+Budget!$C$7)</f>
        <v>0</v>
      </c>
      <c r="BQ1912" s="25">
        <f>AC1912*(Budget!$D$6+Budget!$D$7)</f>
        <v>0</v>
      </c>
      <c r="BR1912" s="25">
        <f>AD1912*(Budget!$E$6+Budget!$E$7)</f>
        <v>0</v>
      </c>
      <c r="BS1912" s="25">
        <f>AE1912*(Budget!$F$6+Budget!$F$7)</f>
        <v>0</v>
      </c>
      <c r="BT1912" s="25">
        <f>AF1912*(Budget!$G$6+Budget!$G$7)</f>
        <v>0</v>
      </c>
      <c r="BU1912" s="25">
        <f>AG1912*Budget!$H$6</f>
        <v>0</v>
      </c>
      <c r="BV1912" s="25">
        <f>AH1912*Budget!$I$6</f>
        <v>0</v>
      </c>
      <c r="BW1912" s="25">
        <f>AI1912*Budget!$J$6</f>
        <v>0</v>
      </c>
      <c r="BX1912" s="25">
        <f>AJ1912*Budget!$K$6</f>
        <v>0</v>
      </c>
      <c r="BY1912" s="25">
        <f>AK1912*Budget!$L$6</f>
        <v>0</v>
      </c>
      <c r="BZ1912" s="25">
        <f>AL1912*Budget!$M$6</f>
        <v>0</v>
      </c>
      <c r="CA1912" s="25">
        <f>AM1912*Budget!$N$6</f>
        <v>0</v>
      </c>
      <c r="CB1912" s="25">
        <f>AQ1912*Budget!$O$6</f>
        <v>0</v>
      </c>
      <c r="CC1912" s="25">
        <f>AR1912*Budget!$S$6</f>
        <v>0</v>
      </c>
      <c r="CD1912" s="25">
        <f>AS1912*Budget!$Q$6</f>
        <v>0</v>
      </c>
      <c r="CE1912" s="25">
        <f t="shared" si="712"/>
        <v>0</v>
      </c>
      <c r="CF1912" s="11" t="e">
        <f>COUNTIFS(#REF!,Source!E1912,#REF!,Source!C1912)</f>
        <v>#REF!</v>
      </c>
      <c r="CG1912" s="11" t="str">
        <f t="shared" si="713"/>
        <v>--</v>
      </c>
    </row>
    <row r="1913" spans="1:85" x14ac:dyDescent="0.25">
      <c r="A1913" t="str">
        <f>IFERROR(VLOOKUP(MONTH(C1913),Date!$A$2:$B$13,2,0),"--")</f>
        <v>Avril</v>
      </c>
      <c r="B1913" s="11">
        <f t="shared" si="692"/>
        <v>18</v>
      </c>
      <c r="C1913" s="28">
        <f t="shared" si="715"/>
        <v>42123</v>
      </c>
      <c r="D1913" s="29" t="s">
        <v>221</v>
      </c>
      <c r="E1913" s="30" t="str">
        <f>IFERROR(VLOOKUP(D1913,Listing!$A:$B,2,0),"--")</f>
        <v>A44022</v>
      </c>
      <c r="F1913" s="30" t="str">
        <f>IFERROR(VLOOKUP(D1913,Listing!$A:$E,5,0),"-")</f>
        <v>EL YASSINI  ILHAM</v>
      </c>
      <c r="G1913" s="4">
        <f>IFERROR(VLOOKUP(D1913,Listing!$A:$F,6,0),"--")</f>
        <v>42079</v>
      </c>
      <c r="H1913" s="11" t="str">
        <f>IFERROR(VLOOKUP(D1913,Listing!$A:$D,4,0),"--")</f>
        <v>NAJOUA ALLAOULAHCEN</v>
      </c>
      <c r="I1913" s="11" t="str">
        <f t="shared" si="693"/>
        <v>AAC</v>
      </c>
      <c r="J1913" s="31">
        <f>IFERROR(COUNTIFS(Ishop!$BG:$BG,Source!D1913,Ishop!$B:$B,Source!C1913),"--")</f>
        <v>0</v>
      </c>
      <c r="K1913" s="11">
        <f>IFERROR(COUNTIFS(Ishop!$BG:$BG,Source!D1913,Ishop!$B:$B,Source!C1913,Ishop!$J:$J,"OUI"),"--")</f>
        <v>0</v>
      </c>
      <c r="L1913" s="11">
        <f>COUNTIFS(Ishop!$AG:$AG,Source!$L$1,Ishop!$BG:$BG,Source!$D1913,Ishop!$B:$B,Source!$C1913)</f>
        <v>0</v>
      </c>
      <c r="M1913" s="11">
        <f>COUNTIFS(Ishop!$AG:$AG,Source!$M$1,Ishop!$BG:$BG,Source!$D1913,Ishop!$B:$B,Source!$C1913)</f>
        <v>0</v>
      </c>
      <c r="N1913" s="11">
        <f>COUNTIFS(Ishop!$AG:$AG,Source!$N$1,Ishop!$BG:$BG,Source!$D1913,Ishop!$B:$B,Source!$C1913)</f>
        <v>0</v>
      </c>
      <c r="O1913" s="11">
        <f>COUNTIFS(Ishop!$AG:$AG,Source!$O$1,Ishop!$BG:$BG,Source!$D1913,Ishop!$B:$B,Source!$C1913)</f>
        <v>0</v>
      </c>
      <c r="P1913" s="11">
        <f>COUNTIFS(Ishop!$AG:$AG,Source!$P$1,Ishop!$BG:$BG,Source!$D1913,Ishop!$B:$B,Source!$C1913)</f>
        <v>0</v>
      </c>
      <c r="Q1913" s="11">
        <f>COUNTIFS(Ishop!$AG:$AG,Source!$Q$1,Ishop!$BG:$BG,Source!$D1913,Ishop!$B:$B,Source!$C1913)</f>
        <v>0</v>
      </c>
      <c r="R1913" s="11">
        <f>COUNTIFS(Ishop!$AG:$AG,Source!$R$1,Ishop!$BG:$BG,Source!$D1913,Ishop!$B:$B,Source!$C1913)</f>
        <v>0</v>
      </c>
      <c r="S1913" s="11">
        <f>COUNTIFS(Ishop!$AG:$AG,Source!$S$1,Ishop!$BG:$BG,Source!$D1913,Ishop!$B:$B,Source!$C1913)</f>
        <v>0</v>
      </c>
      <c r="T1913" s="11">
        <f>COUNTIFS(Ishop!$AG:$AG,Source!$T$1,Ishop!$BG:$BG,Source!$D1913,Ishop!$B:$B,Source!$C1913)</f>
        <v>0</v>
      </c>
      <c r="U1913" s="11">
        <f>COUNTIFS(Ishop!$AG:$AG,Source!$U$1,Ishop!$BG:$BG,Source!$D1913,Ishop!$B:$B,Source!$C1913)</f>
        <v>0</v>
      </c>
      <c r="V1913" s="11">
        <f>COUNTIFS(Ishop!$AG:$AG,Source!$V$1,Ishop!$BG:$BG,Source!$D1913,Ishop!$B:$B,Source!$C1913)</f>
        <v>0</v>
      </c>
      <c r="W1913" s="11">
        <f>COUNTIFS(Ishop!$AG:$AG,Source!$W$1,Ishop!$BG:$BG,Source!$D1913,Ishop!$B:$B,Source!$C1913)</f>
        <v>0</v>
      </c>
      <c r="X1913" s="11">
        <f>COUNTIFS(Ishop!$AG:$AG,Source!$X$1,Ishop!$BG:$BG,Source!$D1913,Ishop!$B:$B,Source!$C1913)</f>
        <v>0</v>
      </c>
      <c r="Y1913" s="11">
        <f>COUNTIFS(Ishop!$AG:$AG,Source!$Y$1,Ishop!$BG:$BG,Source!$D1913,Ishop!$B:$B,Source!$C1913)</f>
        <v>0</v>
      </c>
      <c r="Z1913" s="11">
        <f>COUNTIFS(Ishop!$AG:$AG,Source!$Z$1,Ishop!$BG:$BG,Source!$D1913,Ishop!$B:$B,Source!$C1913,Ishop!$J:$J,"OUI")</f>
        <v>0</v>
      </c>
      <c r="AA1913" s="11">
        <f>COUNTIFS(Ishop!$AG:$AG,Source!$AA$1,Ishop!$BG:$BG,Source!$D1913,Ishop!$B:$B,Source!$C1913,Ishop!$J:$J,"OUI")</f>
        <v>0</v>
      </c>
      <c r="AB1913" s="11">
        <f>COUNTIFS(Ishop!$AG:$AG,Source!$AB$1,Ishop!$BG:$BG,Source!$D1913,Ishop!$B:$B,Source!$C1913,Ishop!$J:$J,"OUI")</f>
        <v>0</v>
      </c>
      <c r="AC1913" s="11">
        <f>COUNTIFS(Ishop!$AG:$AG,Source!$AC$1,Ishop!$BG:$BG,Source!$D1913,Ishop!$B:$B,Source!$C1913,Ishop!$J:$J,"OUI")</f>
        <v>0</v>
      </c>
      <c r="AD1913" s="11">
        <f>COUNTIFS(Ishop!$AG:$AG,Source!$AD$1,Ishop!$BG:$BG,Source!$D1913,Ishop!$B:$B,Source!$C1913,Ishop!$J:$J,"OUI")</f>
        <v>0</v>
      </c>
      <c r="AE1913" s="11">
        <f>COUNTIFS(Ishop!$AG:$AG,Source!$AE$1,Ishop!$BG:$BG,Source!$D1913,Ishop!$B:$B,Source!$C1913,Ishop!$J:$J,"OUI")</f>
        <v>0</v>
      </c>
      <c r="AF1913" s="11">
        <f>COUNTIFS(Ishop!$AG:$AG,Source!$AF$1,Ishop!$BG:$BG,Source!$D1913,Ishop!$B:$B,Source!$C1913,Ishop!$J:$J,"OUI")</f>
        <v>0</v>
      </c>
      <c r="AG1913" s="11">
        <f>COUNTIFS(Ishop!$AG:$AG,Source!$AG$1,Ishop!$BG:$BG,Source!$D1913,Ishop!$B:$B,Source!$C1913,Ishop!$J:$J,"OUI")</f>
        <v>0</v>
      </c>
      <c r="AH1913" s="11">
        <f>COUNTIFS(Ishop!$AG:$AG,Source!$AH$1,Ishop!$BG:$BG,Source!$D1913,Ishop!$B:$B,Source!$C1913,Ishop!$J:$J,"OUI")</f>
        <v>0</v>
      </c>
      <c r="AI1913" s="11">
        <f>COUNTIFS(Ishop!$AG:$AG,Source!$AI$1,Ishop!$BG:$BG,Source!$D1913,Ishop!$B:$B,Source!$C1913,Ishop!$J:$J,"OUI")</f>
        <v>0</v>
      </c>
      <c r="AJ1913" s="11">
        <f>COUNTIFS(Ishop!$AG:$AG,Source!$AJ$1,Ishop!$BG:$BG,Source!$D1913,Ishop!$B:$B,Source!$C1913,Ishop!$J:$J,"OUI")</f>
        <v>0</v>
      </c>
      <c r="AK1913" s="11">
        <f>COUNTIFS(Ishop!$AG:$AG,Source!$AK$1,Ishop!$BG:$BG,Source!$D1913,Ishop!$B:$B,Source!$C1913,Ishop!$J:$J,"OUI")</f>
        <v>0</v>
      </c>
      <c r="AL1913" s="11">
        <f>COUNTIFS(Ishop!$AG:$AG,Source!$AL$1,Ishop!$BG:$BG,Source!$D1913,Ishop!$B:$B,Source!$C1913,Ishop!$J:$J,"OUI")</f>
        <v>0</v>
      </c>
      <c r="AM1913" s="11">
        <f>COUNTIFS(Ishop!$AG:$AG,Source!$AM$1,Ishop!$BG:$BG,Source!$D1913,Ishop!$B:$B,Source!$C1913,Ishop!$J:$J,"OUI")</f>
        <v>0</v>
      </c>
      <c r="AN1913" s="11">
        <f>COUNTIFS(Dolmen!$W:$W,"Sensation",Dolmen!$O:$O,Source!D1913,Dolmen!$F:$F,Source!C1913)</f>
        <v>0</v>
      </c>
      <c r="AO1913" s="11">
        <f>COUNTIFS(Dolmen!$AC:$AC,"Bbox Miami",Dolmen!$O:$O,Source!D1913,Dolmen!$F:$F,Source!C1913)</f>
        <v>0</v>
      </c>
      <c r="AP1913" s="11">
        <f>COUNTIFS(Dolmen!$AD:$AD,"1",Dolmen!$W:$W,"",Dolmen!$O:$O,Source!D1913,Dolmen!$F:$F,Source!C1913)</f>
        <v>0</v>
      </c>
      <c r="AQ1913" s="11">
        <f>COUNTIFS(Dolmen!$W:$W,"Sensation",Dolmen!$Y:$Y,"1",Dolmen!$O:$O,Source!D1913,Dolmen!$F:$F,Source!C1913)</f>
        <v>0</v>
      </c>
      <c r="AR1913" s="11">
        <f>COUNTIFS(Dolmen!$AC:$AC,"Bbox Miami",Dolmen!$Y:$Y,"1",Dolmen!$O:$O,Source!D1913,Dolmen!$F:$F,Source!C1913)</f>
        <v>0</v>
      </c>
      <c r="AS1913" s="11">
        <f>COUNTIFS(Dolmen!$AD:$AD,"1",Dolmen!$W:$W,"",Dolmen!$Y:$Y,"1",Dolmen!$O:$O,Source!D1913,Dolmen!$F:$F,Source!C1913)</f>
        <v>0</v>
      </c>
      <c r="AT1913" s="11">
        <f t="shared" si="694"/>
        <v>0</v>
      </c>
      <c r="AU1913" s="11">
        <f t="shared" si="695"/>
        <v>0</v>
      </c>
      <c r="AV1913" s="11">
        <f t="shared" si="696"/>
        <v>0</v>
      </c>
      <c r="AW1913" s="11">
        <f t="shared" si="697"/>
        <v>0</v>
      </c>
      <c r="AX1913" s="11">
        <f t="shared" si="698"/>
        <v>0</v>
      </c>
      <c r="AY1913" s="11">
        <f t="shared" si="699"/>
        <v>0</v>
      </c>
      <c r="AZ1913" s="11">
        <f t="shared" si="700"/>
        <v>0</v>
      </c>
      <c r="BA1913" s="11">
        <f t="shared" si="701"/>
        <v>0</v>
      </c>
      <c r="BB1913" s="11">
        <f t="shared" si="702"/>
        <v>0</v>
      </c>
      <c r="BC1913" s="11">
        <f t="shared" si="703"/>
        <v>0</v>
      </c>
      <c r="BD1913" s="11">
        <f>SUMIFS(Ishop!$BK:$BK,Ishop!$BG:$BG,Source!D1913,Ishop!$B:$B,Source!C1913)</f>
        <v>0</v>
      </c>
      <c r="BE1913" s="11">
        <f>COUNTIFS(Ishop!$AW:$AW,"OUI",Ishop!$BG:$BG,Source!D1913,Ishop!$B:$B,Source!C1913)</f>
        <v>0</v>
      </c>
      <c r="BF1913" s="11">
        <f t="shared" si="704"/>
        <v>0</v>
      </c>
      <c r="BG1913" s="11">
        <f t="shared" si="705"/>
        <v>0</v>
      </c>
      <c r="BH1913" s="11">
        <f t="shared" si="706"/>
        <v>0</v>
      </c>
      <c r="BI1913" s="11">
        <f t="shared" si="707"/>
        <v>0</v>
      </c>
      <c r="BJ1913" s="11">
        <f t="shared" si="708"/>
        <v>0</v>
      </c>
      <c r="BK1913" s="11">
        <f t="shared" si="709"/>
        <v>0</v>
      </c>
      <c r="BL1913" s="11">
        <f t="shared" si="710"/>
        <v>0</v>
      </c>
      <c r="BM1913" s="11">
        <f t="shared" si="711"/>
        <v>0</v>
      </c>
      <c r="BN1913" s="25">
        <f>Z1913*Budget!$A$6</f>
        <v>0</v>
      </c>
      <c r="BO1913" s="25">
        <f>AA1913*(Budget!$B$6+Budget!$B$7)</f>
        <v>0</v>
      </c>
      <c r="BP1913" s="25">
        <f>AB1913*(Budget!$C$6+Budget!$C$7)</f>
        <v>0</v>
      </c>
      <c r="BQ1913" s="25">
        <f>AC1913*(Budget!$D$6+Budget!$D$7)</f>
        <v>0</v>
      </c>
      <c r="BR1913" s="25">
        <f>AD1913*(Budget!$E$6+Budget!$E$7)</f>
        <v>0</v>
      </c>
      <c r="BS1913" s="25">
        <f>AE1913*(Budget!$F$6+Budget!$F$7)</f>
        <v>0</v>
      </c>
      <c r="BT1913" s="25">
        <f>AF1913*(Budget!$G$6+Budget!$G$7)</f>
        <v>0</v>
      </c>
      <c r="BU1913" s="25">
        <f>AG1913*Budget!$H$6</f>
        <v>0</v>
      </c>
      <c r="BV1913" s="25">
        <f>AH1913*Budget!$I$6</f>
        <v>0</v>
      </c>
      <c r="BW1913" s="25">
        <f>AI1913*Budget!$J$6</f>
        <v>0</v>
      </c>
      <c r="BX1913" s="25">
        <f>AJ1913*Budget!$K$6</f>
        <v>0</v>
      </c>
      <c r="BY1913" s="25">
        <f>AK1913*Budget!$L$6</f>
        <v>0</v>
      </c>
      <c r="BZ1913" s="25">
        <f>AL1913*Budget!$M$6</f>
        <v>0</v>
      </c>
      <c r="CA1913" s="25">
        <f>AM1913*Budget!$N$6</f>
        <v>0</v>
      </c>
      <c r="CB1913" s="25">
        <f>AQ1913*Budget!$O$6</f>
        <v>0</v>
      </c>
      <c r="CC1913" s="25">
        <f>AR1913*Budget!$S$6</f>
        <v>0</v>
      </c>
      <c r="CD1913" s="25">
        <f>AS1913*Budget!$Q$6</f>
        <v>0</v>
      </c>
      <c r="CE1913" s="25">
        <f t="shared" si="712"/>
        <v>0</v>
      </c>
      <c r="CF1913" s="11" t="e">
        <f>COUNTIFS(#REF!,Source!E1913,#REF!,Source!C1913)</f>
        <v>#REF!</v>
      </c>
      <c r="CG1913" s="11" t="str">
        <f t="shared" si="713"/>
        <v>--</v>
      </c>
    </row>
    <row r="1914" spans="1:85" x14ac:dyDescent="0.25">
      <c r="A1914" t="str">
        <f>IFERROR(VLOOKUP(MONTH(C1914),Date!$A$2:$B$13,2,0),"--")</f>
        <v>Avril</v>
      </c>
      <c r="B1914" s="11">
        <f t="shared" si="692"/>
        <v>18</v>
      </c>
      <c r="C1914" s="28">
        <f t="shared" si="715"/>
        <v>42123</v>
      </c>
      <c r="D1914" s="29" t="s">
        <v>222</v>
      </c>
      <c r="E1914" s="30" t="str">
        <f>IFERROR(VLOOKUP(D1914,Listing!$A:$B,2,0),"--")</f>
        <v>A44023</v>
      </c>
      <c r="F1914" s="30" t="str">
        <f>IFERROR(VLOOKUP(D1914,Listing!$A:$E,5,0),"-")</f>
        <v>EL-MABROUKI  KAWTAR</v>
      </c>
      <c r="G1914" s="4">
        <f>IFERROR(VLOOKUP(D1914,Listing!$A:$F,6,0),"--")</f>
        <v>42079</v>
      </c>
      <c r="H1914" s="11" t="str">
        <f>IFERROR(VLOOKUP(D1914,Listing!$A:$D,4,0),"--")</f>
        <v>NAJOUA ALLAOULAHCEN</v>
      </c>
      <c r="I1914" s="11" t="str">
        <f t="shared" si="693"/>
        <v>AAC</v>
      </c>
      <c r="J1914" s="31">
        <f>IFERROR(COUNTIFS(Ishop!$BG:$BG,Source!D1914,Ishop!$B:$B,Source!C1914),"--")</f>
        <v>0</v>
      </c>
      <c r="K1914" s="11">
        <f>IFERROR(COUNTIFS(Ishop!$BG:$BG,Source!D1914,Ishop!$B:$B,Source!C1914,Ishop!$J:$J,"OUI"),"--")</f>
        <v>0</v>
      </c>
      <c r="L1914" s="11">
        <f>COUNTIFS(Ishop!$AG:$AG,Source!$L$1,Ishop!$BG:$BG,Source!$D1914,Ishop!$B:$B,Source!$C1914)</f>
        <v>0</v>
      </c>
      <c r="M1914" s="11">
        <f>COUNTIFS(Ishop!$AG:$AG,Source!$M$1,Ishop!$BG:$BG,Source!$D1914,Ishop!$B:$B,Source!$C1914)</f>
        <v>0</v>
      </c>
      <c r="N1914" s="11">
        <f>COUNTIFS(Ishop!$AG:$AG,Source!$N$1,Ishop!$BG:$BG,Source!$D1914,Ishop!$B:$B,Source!$C1914)</f>
        <v>0</v>
      </c>
      <c r="O1914" s="11">
        <f>COUNTIFS(Ishop!$AG:$AG,Source!$O$1,Ishop!$BG:$BG,Source!$D1914,Ishop!$B:$B,Source!$C1914)</f>
        <v>0</v>
      </c>
      <c r="P1914" s="11">
        <f>COUNTIFS(Ishop!$AG:$AG,Source!$P$1,Ishop!$BG:$BG,Source!$D1914,Ishop!$B:$B,Source!$C1914)</f>
        <v>0</v>
      </c>
      <c r="Q1914" s="11">
        <f>COUNTIFS(Ishop!$AG:$AG,Source!$Q$1,Ishop!$BG:$BG,Source!$D1914,Ishop!$B:$B,Source!$C1914)</f>
        <v>0</v>
      </c>
      <c r="R1914" s="11">
        <f>COUNTIFS(Ishop!$AG:$AG,Source!$R$1,Ishop!$BG:$BG,Source!$D1914,Ishop!$B:$B,Source!$C1914)</f>
        <v>0</v>
      </c>
      <c r="S1914" s="11">
        <f>COUNTIFS(Ishop!$AG:$AG,Source!$S$1,Ishop!$BG:$BG,Source!$D1914,Ishop!$B:$B,Source!$C1914)</f>
        <v>0</v>
      </c>
      <c r="T1914" s="11">
        <f>COUNTIFS(Ishop!$AG:$AG,Source!$T$1,Ishop!$BG:$BG,Source!$D1914,Ishop!$B:$B,Source!$C1914)</f>
        <v>0</v>
      </c>
      <c r="U1914" s="11">
        <f>COUNTIFS(Ishop!$AG:$AG,Source!$U$1,Ishop!$BG:$BG,Source!$D1914,Ishop!$B:$B,Source!$C1914)</f>
        <v>0</v>
      </c>
      <c r="V1914" s="11">
        <f>COUNTIFS(Ishop!$AG:$AG,Source!$V$1,Ishop!$BG:$BG,Source!$D1914,Ishop!$B:$B,Source!$C1914)</f>
        <v>0</v>
      </c>
      <c r="W1914" s="11">
        <f>COUNTIFS(Ishop!$AG:$AG,Source!$W$1,Ishop!$BG:$BG,Source!$D1914,Ishop!$B:$B,Source!$C1914)</f>
        <v>0</v>
      </c>
      <c r="X1914" s="11">
        <f>COUNTIFS(Ishop!$AG:$AG,Source!$X$1,Ishop!$BG:$BG,Source!$D1914,Ishop!$B:$B,Source!$C1914)</f>
        <v>0</v>
      </c>
      <c r="Y1914" s="11">
        <f>COUNTIFS(Ishop!$AG:$AG,Source!$Y$1,Ishop!$BG:$BG,Source!$D1914,Ishop!$B:$B,Source!$C1914)</f>
        <v>0</v>
      </c>
      <c r="Z1914" s="11">
        <f>COUNTIFS(Ishop!$AG:$AG,Source!$Z$1,Ishop!$BG:$BG,Source!$D1914,Ishop!$B:$B,Source!$C1914,Ishop!$J:$J,"OUI")</f>
        <v>0</v>
      </c>
      <c r="AA1914" s="11">
        <f>COUNTIFS(Ishop!$AG:$AG,Source!$AA$1,Ishop!$BG:$BG,Source!$D1914,Ishop!$B:$B,Source!$C1914,Ishop!$J:$J,"OUI")</f>
        <v>0</v>
      </c>
      <c r="AB1914" s="11">
        <f>COUNTIFS(Ishop!$AG:$AG,Source!$AB$1,Ishop!$BG:$BG,Source!$D1914,Ishop!$B:$B,Source!$C1914,Ishop!$J:$J,"OUI")</f>
        <v>0</v>
      </c>
      <c r="AC1914" s="11">
        <f>COUNTIFS(Ishop!$AG:$AG,Source!$AC$1,Ishop!$BG:$BG,Source!$D1914,Ishop!$B:$B,Source!$C1914,Ishop!$J:$J,"OUI")</f>
        <v>0</v>
      </c>
      <c r="AD1914" s="11">
        <f>COUNTIFS(Ishop!$AG:$AG,Source!$AD$1,Ishop!$BG:$BG,Source!$D1914,Ishop!$B:$B,Source!$C1914,Ishop!$J:$J,"OUI")</f>
        <v>0</v>
      </c>
      <c r="AE1914" s="11">
        <f>COUNTIFS(Ishop!$AG:$AG,Source!$AE$1,Ishop!$BG:$BG,Source!$D1914,Ishop!$B:$B,Source!$C1914,Ishop!$J:$J,"OUI")</f>
        <v>0</v>
      </c>
      <c r="AF1914" s="11">
        <f>COUNTIFS(Ishop!$AG:$AG,Source!$AF$1,Ishop!$BG:$BG,Source!$D1914,Ishop!$B:$B,Source!$C1914,Ishop!$J:$J,"OUI")</f>
        <v>0</v>
      </c>
      <c r="AG1914" s="11">
        <f>COUNTIFS(Ishop!$AG:$AG,Source!$AG$1,Ishop!$BG:$BG,Source!$D1914,Ishop!$B:$B,Source!$C1914,Ishop!$J:$J,"OUI")</f>
        <v>0</v>
      </c>
      <c r="AH1914" s="11">
        <f>COUNTIFS(Ishop!$AG:$AG,Source!$AH$1,Ishop!$BG:$BG,Source!$D1914,Ishop!$B:$B,Source!$C1914,Ishop!$J:$J,"OUI")</f>
        <v>0</v>
      </c>
      <c r="AI1914" s="11">
        <f>COUNTIFS(Ishop!$AG:$AG,Source!$AI$1,Ishop!$BG:$BG,Source!$D1914,Ishop!$B:$B,Source!$C1914,Ishop!$J:$J,"OUI")</f>
        <v>0</v>
      </c>
      <c r="AJ1914" s="11">
        <f>COUNTIFS(Ishop!$AG:$AG,Source!$AJ$1,Ishop!$BG:$BG,Source!$D1914,Ishop!$B:$B,Source!$C1914,Ishop!$J:$J,"OUI")</f>
        <v>0</v>
      </c>
      <c r="AK1914" s="11">
        <f>COUNTIFS(Ishop!$AG:$AG,Source!$AK$1,Ishop!$BG:$BG,Source!$D1914,Ishop!$B:$B,Source!$C1914,Ishop!$J:$J,"OUI")</f>
        <v>0</v>
      </c>
      <c r="AL1914" s="11">
        <f>COUNTIFS(Ishop!$AG:$AG,Source!$AL$1,Ishop!$BG:$BG,Source!$D1914,Ishop!$B:$B,Source!$C1914,Ishop!$J:$J,"OUI")</f>
        <v>0</v>
      </c>
      <c r="AM1914" s="11">
        <f>COUNTIFS(Ishop!$AG:$AG,Source!$AM$1,Ishop!$BG:$BG,Source!$D1914,Ishop!$B:$B,Source!$C1914,Ishop!$J:$J,"OUI")</f>
        <v>0</v>
      </c>
      <c r="AN1914" s="11">
        <f>COUNTIFS(Dolmen!$W:$W,"Sensation",Dolmen!$O:$O,Source!D1914,Dolmen!$F:$F,Source!C1914)</f>
        <v>0</v>
      </c>
      <c r="AO1914" s="11">
        <f>COUNTIFS(Dolmen!$AC:$AC,"Bbox Miami",Dolmen!$O:$O,Source!D1914,Dolmen!$F:$F,Source!C1914)</f>
        <v>0</v>
      </c>
      <c r="AP1914" s="11">
        <f>COUNTIFS(Dolmen!$AD:$AD,"1",Dolmen!$W:$W,"",Dolmen!$O:$O,Source!D1914,Dolmen!$F:$F,Source!C1914)</f>
        <v>0</v>
      </c>
      <c r="AQ1914" s="11">
        <f>COUNTIFS(Dolmen!$W:$W,"Sensation",Dolmen!$Y:$Y,"1",Dolmen!$O:$O,Source!D1914,Dolmen!$F:$F,Source!C1914)</f>
        <v>0</v>
      </c>
      <c r="AR1914" s="11">
        <f>COUNTIFS(Dolmen!$AC:$AC,"Bbox Miami",Dolmen!$Y:$Y,"1",Dolmen!$O:$O,Source!D1914,Dolmen!$F:$F,Source!C1914)</f>
        <v>0</v>
      </c>
      <c r="AS1914" s="11">
        <f>COUNTIFS(Dolmen!$AD:$AD,"1",Dolmen!$W:$W,"",Dolmen!$Y:$Y,"1",Dolmen!$O:$O,Source!D1914,Dolmen!$F:$F,Source!C1914)</f>
        <v>0</v>
      </c>
      <c r="AT1914" s="11">
        <f t="shared" si="694"/>
        <v>0</v>
      </c>
      <c r="AU1914" s="11">
        <f t="shared" si="695"/>
        <v>0</v>
      </c>
      <c r="AV1914" s="11">
        <f t="shared" si="696"/>
        <v>0</v>
      </c>
      <c r="AW1914" s="11">
        <f t="shared" si="697"/>
        <v>0</v>
      </c>
      <c r="AX1914" s="11">
        <f t="shared" si="698"/>
        <v>0</v>
      </c>
      <c r="AY1914" s="11">
        <f t="shared" si="699"/>
        <v>0</v>
      </c>
      <c r="AZ1914" s="11">
        <f t="shared" si="700"/>
        <v>0</v>
      </c>
      <c r="BA1914" s="11">
        <f t="shared" si="701"/>
        <v>0</v>
      </c>
      <c r="BB1914" s="11">
        <f t="shared" si="702"/>
        <v>0</v>
      </c>
      <c r="BC1914" s="11">
        <f t="shared" si="703"/>
        <v>0</v>
      </c>
      <c r="BD1914" s="11">
        <f>SUMIFS(Ishop!$BK:$BK,Ishop!$BG:$BG,Source!D1914,Ishop!$B:$B,Source!C1914)</f>
        <v>0</v>
      </c>
      <c r="BE1914" s="11">
        <f>COUNTIFS(Ishop!$AW:$AW,"OUI",Ishop!$BG:$BG,Source!D1914,Ishop!$B:$B,Source!C1914)</f>
        <v>0</v>
      </c>
      <c r="BF1914" s="11">
        <f t="shared" si="704"/>
        <v>0</v>
      </c>
      <c r="BG1914" s="11">
        <f t="shared" si="705"/>
        <v>0</v>
      </c>
      <c r="BH1914" s="11">
        <f t="shared" si="706"/>
        <v>0</v>
      </c>
      <c r="BI1914" s="11">
        <f t="shared" si="707"/>
        <v>0</v>
      </c>
      <c r="BJ1914" s="11">
        <f t="shared" si="708"/>
        <v>0</v>
      </c>
      <c r="BK1914" s="11">
        <f t="shared" si="709"/>
        <v>0</v>
      </c>
      <c r="BL1914" s="11">
        <f t="shared" si="710"/>
        <v>0</v>
      </c>
      <c r="BM1914" s="11">
        <f t="shared" si="711"/>
        <v>0</v>
      </c>
      <c r="BN1914" s="25">
        <f>Z1914*Budget!$A$6</f>
        <v>0</v>
      </c>
      <c r="BO1914" s="25">
        <f>AA1914*(Budget!$B$6+Budget!$B$7)</f>
        <v>0</v>
      </c>
      <c r="BP1914" s="25">
        <f>AB1914*(Budget!$C$6+Budget!$C$7)</f>
        <v>0</v>
      </c>
      <c r="BQ1914" s="25">
        <f>AC1914*(Budget!$D$6+Budget!$D$7)</f>
        <v>0</v>
      </c>
      <c r="BR1914" s="25">
        <f>AD1914*(Budget!$E$6+Budget!$E$7)</f>
        <v>0</v>
      </c>
      <c r="BS1914" s="25">
        <f>AE1914*(Budget!$F$6+Budget!$F$7)</f>
        <v>0</v>
      </c>
      <c r="BT1914" s="25">
        <f>AF1914*(Budget!$G$6+Budget!$G$7)</f>
        <v>0</v>
      </c>
      <c r="BU1914" s="25">
        <f>AG1914*Budget!$H$6</f>
        <v>0</v>
      </c>
      <c r="BV1914" s="25">
        <f>AH1914*Budget!$I$6</f>
        <v>0</v>
      </c>
      <c r="BW1914" s="25">
        <f>AI1914*Budget!$J$6</f>
        <v>0</v>
      </c>
      <c r="BX1914" s="25">
        <f>AJ1914*Budget!$K$6</f>
        <v>0</v>
      </c>
      <c r="BY1914" s="25">
        <f>AK1914*Budget!$L$6</f>
        <v>0</v>
      </c>
      <c r="BZ1914" s="25">
        <f>AL1914*Budget!$M$6</f>
        <v>0</v>
      </c>
      <c r="CA1914" s="25">
        <f>AM1914*Budget!$N$6</f>
        <v>0</v>
      </c>
      <c r="CB1914" s="25">
        <f>AQ1914*Budget!$O$6</f>
        <v>0</v>
      </c>
      <c r="CC1914" s="25">
        <f>AR1914*Budget!$S$6</f>
        <v>0</v>
      </c>
      <c r="CD1914" s="25">
        <f>AS1914*Budget!$Q$6</f>
        <v>0</v>
      </c>
      <c r="CE1914" s="25">
        <f t="shared" si="712"/>
        <v>0</v>
      </c>
      <c r="CF1914" s="11" t="e">
        <f>COUNTIFS(#REF!,Source!E1914,#REF!,Source!C1914)</f>
        <v>#REF!</v>
      </c>
      <c r="CG1914" s="11" t="str">
        <f t="shared" si="713"/>
        <v>--</v>
      </c>
    </row>
    <row r="1915" spans="1:85" x14ac:dyDescent="0.25">
      <c r="A1915" t="str">
        <f>IFERROR(VLOOKUP(MONTH(C1915),Date!$A$2:$B$13,2,0),"--")</f>
        <v>Avril</v>
      </c>
      <c r="B1915" s="11">
        <f t="shared" ref="B1915:B1978" si="716">IFERROR(WEEKNUM(C1915),"--")</f>
        <v>18</v>
      </c>
      <c r="C1915" s="28">
        <f t="shared" si="715"/>
        <v>42123</v>
      </c>
      <c r="D1915" s="29" t="s">
        <v>223</v>
      </c>
      <c r="E1915" s="30" t="str">
        <f>IFERROR(VLOOKUP(D1915,Listing!$A:$B,2,0),"--")</f>
        <v>A44034</v>
      </c>
      <c r="F1915" s="30" t="str">
        <f>IFERROR(VLOOKUP(D1915,Listing!$A:$E,5,0),"-")</f>
        <v>TOUIL  AZEDDINE</v>
      </c>
      <c r="G1915" s="4">
        <f>IFERROR(VLOOKUP(D1915,Listing!$A:$F,6,0),"--")</f>
        <v>42079</v>
      </c>
      <c r="H1915" s="11" t="str">
        <f>IFERROR(VLOOKUP(D1915,Listing!$A:$D,4,0),"--")</f>
        <v>NAJOUA ALLAOULAHCEN</v>
      </c>
      <c r="I1915" s="11" t="str">
        <f t="shared" ref="I1915:I1978" si="717">IFERROR(LEFT(D1915,3),"--")</f>
        <v>AAC</v>
      </c>
      <c r="J1915" s="31">
        <f>IFERROR(COUNTIFS(Ishop!$BG:$BG,Source!D1915,Ishop!$B:$B,Source!C1915),"--")</f>
        <v>0</v>
      </c>
      <c r="K1915" s="11">
        <f>IFERROR(COUNTIFS(Ishop!$BG:$BG,Source!D1915,Ishop!$B:$B,Source!C1915,Ishop!$J:$J,"OUI"),"--")</f>
        <v>0</v>
      </c>
      <c r="L1915" s="11">
        <f>COUNTIFS(Ishop!$AG:$AG,Source!$L$1,Ishop!$BG:$BG,Source!$D1915,Ishop!$B:$B,Source!$C1915)</f>
        <v>0</v>
      </c>
      <c r="M1915" s="11">
        <f>COUNTIFS(Ishop!$AG:$AG,Source!$M$1,Ishop!$BG:$BG,Source!$D1915,Ishop!$B:$B,Source!$C1915)</f>
        <v>0</v>
      </c>
      <c r="N1915" s="11">
        <f>COUNTIFS(Ishop!$AG:$AG,Source!$N$1,Ishop!$BG:$BG,Source!$D1915,Ishop!$B:$B,Source!$C1915)</f>
        <v>0</v>
      </c>
      <c r="O1915" s="11">
        <f>COUNTIFS(Ishop!$AG:$AG,Source!$O$1,Ishop!$BG:$BG,Source!$D1915,Ishop!$B:$B,Source!$C1915)</f>
        <v>0</v>
      </c>
      <c r="P1915" s="11">
        <f>COUNTIFS(Ishop!$AG:$AG,Source!$P$1,Ishop!$BG:$BG,Source!$D1915,Ishop!$B:$B,Source!$C1915)</f>
        <v>0</v>
      </c>
      <c r="Q1915" s="11">
        <f>COUNTIFS(Ishop!$AG:$AG,Source!$Q$1,Ishop!$BG:$BG,Source!$D1915,Ishop!$B:$B,Source!$C1915)</f>
        <v>0</v>
      </c>
      <c r="R1915" s="11">
        <f>COUNTIFS(Ishop!$AG:$AG,Source!$R$1,Ishop!$BG:$BG,Source!$D1915,Ishop!$B:$B,Source!$C1915)</f>
        <v>0</v>
      </c>
      <c r="S1915" s="11">
        <f>COUNTIFS(Ishop!$AG:$AG,Source!$S$1,Ishop!$BG:$BG,Source!$D1915,Ishop!$B:$B,Source!$C1915)</f>
        <v>0</v>
      </c>
      <c r="T1915" s="11">
        <f>COUNTIFS(Ishop!$AG:$AG,Source!$T$1,Ishop!$BG:$BG,Source!$D1915,Ishop!$B:$B,Source!$C1915)</f>
        <v>0</v>
      </c>
      <c r="U1915" s="11">
        <f>COUNTIFS(Ishop!$AG:$AG,Source!$U$1,Ishop!$BG:$BG,Source!$D1915,Ishop!$B:$B,Source!$C1915)</f>
        <v>0</v>
      </c>
      <c r="V1915" s="11">
        <f>COUNTIFS(Ishop!$AG:$AG,Source!$V$1,Ishop!$BG:$BG,Source!$D1915,Ishop!$B:$B,Source!$C1915)</f>
        <v>0</v>
      </c>
      <c r="W1915" s="11">
        <f>COUNTIFS(Ishop!$AG:$AG,Source!$W$1,Ishop!$BG:$BG,Source!$D1915,Ishop!$B:$B,Source!$C1915)</f>
        <v>0</v>
      </c>
      <c r="X1915" s="11">
        <f>COUNTIFS(Ishop!$AG:$AG,Source!$X$1,Ishop!$BG:$BG,Source!$D1915,Ishop!$B:$B,Source!$C1915)</f>
        <v>0</v>
      </c>
      <c r="Y1915" s="11">
        <f>COUNTIFS(Ishop!$AG:$AG,Source!$Y$1,Ishop!$BG:$BG,Source!$D1915,Ishop!$B:$B,Source!$C1915)</f>
        <v>0</v>
      </c>
      <c r="Z1915" s="11">
        <f>COUNTIFS(Ishop!$AG:$AG,Source!$Z$1,Ishop!$BG:$BG,Source!$D1915,Ishop!$B:$B,Source!$C1915,Ishop!$J:$J,"OUI")</f>
        <v>0</v>
      </c>
      <c r="AA1915" s="11">
        <f>COUNTIFS(Ishop!$AG:$AG,Source!$AA$1,Ishop!$BG:$BG,Source!$D1915,Ishop!$B:$B,Source!$C1915,Ishop!$J:$J,"OUI")</f>
        <v>0</v>
      </c>
      <c r="AB1915" s="11">
        <f>COUNTIFS(Ishop!$AG:$AG,Source!$AB$1,Ishop!$BG:$BG,Source!$D1915,Ishop!$B:$B,Source!$C1915,Ishop!$J:$J,"OUI")</f>
        <v>0</v>
      </c>
      <c r="AC1915" s="11">
        <f>COUNTIFS(Ishop!$AG:$AG,Source!$AC$1,Ishop!$BG:$BG,Source!$D1915,Ishop!$B:$B,Source!$C1915,Ishop!$J:$J,"OUI")</f>
        <v>0</v>
      </c>
      <c r="AD1915" s="11">
        <f>COUNTIFS(Ishop!$AG:$AG,Source!$AD$1,Ishop!$BG:$BG,Source!$D1915,Ishop!$B:$B,Source!$C1915,Ishop!$J:$J,"OUI")</f>
        <v>0</v>
      </c>
      <c r="AE1915" s="11">
        <f>COUNTIFS(Ishop!$AG:$AG,Source!$AE$1,Ishop!$BG:$BG,Source!$D1915,Ishop!$B:$B,Source!$C1915,Ishop!$J:$J,"OUI")</f>
        <v>0</v>
      </c>
      <c r="AF1915" s="11">
        <f>COUNTIFS(Ishop!$AG:$AG,Source!$AF$1,Ishop!$BG:$BG,Source!$D1915,Ishop!$B:$B,Source!$C1915,Ishop!$J:$J,"OUI")</f>
        <v>0</v>
      </c>
      <c r="AG1915" s="11">
        <f>COUNTIFS(Ishop!$AG:$AG,Source!$AG$1,Ishop!$BG:$BG,Source!$D1915,Ishop!$B:$B,Source!$C1915,Ishop!$J:$J,"OUI")</f>
        <v>0</v>
      </c>
      <c r="AH1915" s="11">
        <f>COUNTIFS(Ishop!$AG:$AG,Source!$AH$1,Ishop!$BG:$BG,Source!$D1915,Ishop!$B:$B,Source!$C1915,Ishop!$J:$J,"OUI")</f>
        <v>0</v>
      </c>
      <c r="AI1915" s="11">
        <f>COUNTIFS(Ishop!$AG:$AG,Source!$AI$1,Ishop!$BG:$BG,Source!$D1915,Ishop!$B:$B,Source!$C1915,Ishop!$J:$J,"OUI")</f>
        <v>0</v>
      </c>
      <c r="AJ1915" s="11">
        <f>COUNTIFS(Ishop!$AG:$AG,Source!$AJ$1,Ishop!$BG:$BG,Source!$D1915,Ishop!$B:$B,Source!$C1915,Ishop!$J:$J,"OUI")</f>
        <v>0</v>
      </c>
      <c r="AK1915" s="11">
        <f>COUNTIFS(Ishop!$AG:$AG,Source!$AK$1,Ishop!$BG:$BG,Source!$D1915,Ishop!$B:$B,Source!$C1915,Ishop!$J:$J,"OUI")</f>
        <v>0</v>
      </c>
      <c r="AL1915" s="11">
        <f>COUNTIFS(Ishop!$AG:$AG,Source!$AL$1,Ishop!$BG:$BG,Source!$D1915,Ishop!$B:$B,Source!$C1915,Ishop!$J:$J,"OUI")</f>
        <v>0</v>
      </c>
      <c r="AM1915" s="11">
        <f>COUNTIFS(Ishop!$AG:$AG,Source!$AM$1,Ishop!$BG:$BG,Source!$D1915,Ishop!$B:$B,Source!$C1915,Ishop!$J:$J,"OUI")</f>
        <v>0</v>
      </c>
      <c r="AN1915" s="11">
        <f>COUNTIFS(Dolmen!$W:$W,"Sensation",Dolmen!$O:$O,Source!D1915,Dolmen!$F:$F,Source!C1915)</f>
        <v>0</v>
      </c>
      <c r="AO1915" s="11">
        <f>COUNTIFS(Dolmen!$AC:$AC,"Bbox Miami",Dolmen!$O:$O,Source!D1915,Dolmen!$F:$F,Source!C1915)</f>
        <v>0</v>
      </c>
      <c r="AP1915" s="11">
        <f>COUNTIFS(Dolmen!$AD:$AD,"1",Dolmen!$W:$W,"",Dolmen!$O:$O,Source!D1915,Dolmen!$F:$F,Source!C1915)</f>
        <v>0</v>
      </c>
      <c r="AQ1915" s="11">
        <f>COUNTIFS(Dolmen!$W:$W,"Sensation",Dolmen!$Y:$Y,"1",Dolmen!$O:$O,Source!D1915,Dolmen!$F:$F,Source!C1915)</f>
        <v>0</v>
      </c>
      <c r="AR1915" s="11">
        <f>COUNTIFS(Dolmen!$AC:$AC,"Bbox Miami",Dolmen!$Y:$Y,"1",Dolmen!$O:$O,Source!D1915,Dolmen!$F:$F,Source!C1915)</f>
        <v>0</v>
      </c>
      <c r="AS1915" s="11">
        <f>COUNTIFS(Dolmen!$AD:$AD,"1",Dolmen!$W:$W,"",Dolmen!$Y:$Y,"1",Dolmen!$O:$O,Source!D1915,Dolmen!$F:$F,Source!C1915)</f>
        <v>0</v>
      </c>
      <c r="AT1915" s="11">
        <f t="shared" ref="AT1915:AT1978" si="718">SUM(S1915:Y1915)</f>
        <v>0</v>
      </c>
      <c r="AU1915" s="11">
        <f t="shared" ref="AU1915:AU1978" si="719">SUM(AG1915:AM1915)</f>
        <v>0</v>
      </c>
      <c r="AV1915" s="11">
        <f t="shared" ref="AV1915:AV1978" si="720">SUM(L1915:R1915)</f>
        <v>0</v>
      </c>
      <c r="AW1915" s="11">
        <f t="shared" ref="AW1915:AW1978" si="721">SUM(Z1915:AF1915)</f>
        <v>0</v>
      </c>
      <c r="AX1915" s="11">
        <f t="shared" ref="AX1915:AX1978" si="722">SUM(W1915:Y1915,P1915:R1915)</f>
        <v>0</v>
      </c>
      <c r="AY1915" s="11">
        <f t="shared" ref="AY1915:AY1978" si="723">SUM(AK1915:AM1915,AD1915:AF1915)</f>
        <v>0</v>
      </c>
      <c r="AZ1915" s="11">
        <f t="shared" ref="AZ1915:AZ1978" si="724">SUM(T1915:V1915,M1915:O1915)</f>
        <v>0</v>
      </c>
      <c r="BA1915" s="11">
        <f t="shared" ref="BA1915:BA1978" si="725">SUM(AH1915:AJ1915,AA1915:AC1915)</f>
        <v>0</v>
      </c>
      <c r="BB1915" s="11">
        <f t="shared" ref="BB1915:BB1978" si="726">L1915+S1915</f>
        <v>0</v>
      </c>
      <c r="BC1915" s="11">
        <f t="shared" ref="BC1915:BC1978" si="727">Z1915+AG1915</f>
        <v>0</v>
      </c>
      <c r="BD1915" s="11">
        <f>SUMIFS(Ishop!$BK:$BK,Ishop!$BG:$BG,Source!D1915,Ishop!$B:$B,Source!C1915)</f>
        <v>0</v>
      </c>
      <c r="BE1915" s="11">
        <f>COUNTIFS(Ishop!$AW:$AW,"OUI",Ishop!$BG:$BG,Source!D1915,Ishop!$B:$B,Source!C1915)</f>
        <v>0</v>
      </c>
      <c r="BF1915" s="11">
        <f t="shared" ref="BF1915:BF1978" si="728">SUM(AK1915:AM1915)</f>
        <v>0</v>
      </c>
      <c r="BG1915" s="11">
        <f t="shared" ref="BG1915:BG1978" si="729">SUM(AH1915:AJ1915)</f>
        <v>0</v>
      </c>
      <c r="BH1915" s="11">
        <f t="shared" ref="BH1915:BH1978" si="730">AG1915</f>
        <v>0</v>
      </c>
      <c r="BI1915" s="11">
        <f t="shared" ref="BI1915:BI1978" si="731">SUM(AD1915:AF1915)</f>
        <v>0</v>
      </c>
      <c r="BJ1915" s="11">
        <f t="shared" ref="BJ1915:BJ1978" si="732">SUM(AA1915:AC1915)</f>
        <v>0</v>
      </c>
      <c r="BK1915" s="11">
        <f t="shared" ref="BK1915:BK1978" si="733">Z1915</f>
        <v>0</v>
      </c>
      <c r="BL1915" s="11">
        <f t="shared" ref="BL1915:BL1978" si="734">AQ1915+AR1915</f>
        <v>0</v>
      </c>
      <c r="BM1915" s="11">
        <f t="shared" ref="BM1915:BM1978" si="735">AS1915</f>
        <v>0</v>
      </c>
      <c r="BN1915" s="25">
        <f>Z1915*Budget!$A$6</f>
        <v>0</v>
      </c>
      <c r="BO1915" s="25">
        <f>AA1915*(Budget!$B$6+Budget!$B$7)</f>
        <v>0</v>
      </c>
      <c r="BP1915" s="25">
        <f>AB1915*(Budget!$C$6+Budget!$C$7)</f>
        <v>0</v>
      </c>
      <c r="BQ1915" s="25">
        <f>AC1915*(Budget!$D$6+Budget!$D$7)</f>
        <v>0</v>
      </c>
      <c r="BR1915" s="25">
        <f>AD1915*(Budget!$E$6+Budget!$E$7)</f>
        <v>0</v>
      </c>
      <c r="BS1915" s="25">
        <f>AE1915*(Budget!$F$6+Budget!$F$7)</f>
        <v>0</v>
      </c>
      <c r="BT1915" s="25">
        <f>AF1915*(Budget!$G$6+Budget!$G$7)</f>
        <v>0</v>
      </c>
      <c r="BU1915" s="25">
        <f>AG1915*Budget!$H$6</f>
        <v>0</v>
      </c>
      <c r="BV1915" s="25">
        <f>AH1915*Budget!$I$6</f>
        <v>0</v>
      </c>
      <c r="BW1915" s="25">
        <f>AI1915*Budget!$J$6</f>
        <v>0</v>
      </c>
      <c r="BX1915" s="25">
        <f>AJ1915*Budget!$K$6</f>
        <v>0</v>
      </c>
      <c r="BY1915" s="25">
        <f>AK1915*Budget!$L$6</f>
        <v>0</v>
      </c>
      <c r="BZ1915" s="25">
        <f>AL1915*Budget!$M$6</f>
        <v>0</v>
      </c>
      <c r="CA1915" s="25">
        <f>AM1915*Budget!$N$6</f>
        <v>0</v>
      </c>
      <c r="CB1915" s="25">
        <f>AQ1915*Budget!$O$6</f>
        <v>0</v>
      </c>
      <c r="CC1915" s="25">
        <f>AR1915*Budget!$S$6</f>
        <v>0</v>
      </c>
      <c r="CD1915" s="25">
        <f>AS1915*Budget!$Q$6</f>
        <v>0</v>
      </c>
      <c r="CE1915" s="25">
        <f t="shared" ref="CE1915:CE1978" si="736">SUM(BN1915:CD1915)</f>
        <v>0</v>
      </c>
      <c r="CF1915" s="11" t="e">
        <f>COUNTIFS(#REF!,Source!E1915,#REF!,Source!C1915)</f>
        <v>#REF!</v>
      </c>
      <c r="CG1915" s="11" t="str">
        <f t="shared" ref="CG1915:CG1978" si="737">IFERROR(IF(CF1915=1,8.8,0),"--")</f>
        <v>--</v>
      </c>
    </row>
    <row r="1916" spans="1:85" x14ac:dyDescent="0.25">
      <c r="A1916" t="str">
        <f>IFERROR(VLOOKUP(MONTH(C1916),Date!$A$2:$B$13,2,0),"--")</f>
        <v>Avril</v>
      </c>
      <c r="B1916" s="11">
        <f t="shared" si="716"/>
        <v>18</v>
      </c>
      <c r="C1916" s="28">
        <f t="shared" si="715"/>
        <v>42123</v>
      </c>
      <c r="D1916" s="29" t="s">
        <v>224</v>
      </c>
      <c r="E1916" s="30" t="str">
        <f>IFERROR(VLOOKUP(D1916,Listing!$A:$B,2,0),"--")</f>
        <v>A44029</v>
      </c>
      <c r="F1916" s="30" t="str">
        <f>IFERROR(VLOOKUP(D1916,Listing!$A:$E,5,0),"-")</f>
        <v>WAHHAB  MERYEM</v>
      </c>
      <c r="G1916" s="4">
        <f>IFERROR(VLOOKUP(D1916,Listing!$A:$F,6,0),"--")</f>
        <v>42079</v>
      </c>
      <c r="H1916" s="11" t="str">
        <f>IFERROR(VLOOKUP(D1916,Listing!$A:$D,4,0),"--")</f>
        <v>NAJOUA ALLAOULAHCEN</v>
      </c>
      <c r="I1916" s="11" t="str">
        <f t="shared" si="717"/>
        <v>AAC</v>
      </c>
      <c r="J1916" s="31">
        <f>IFERROR(COUNTIFS(Ishop!$BG:$BG,Source!D1916,Ishop!$B:$B,Source!C1916),"--")</f>
        <v>0</v>
      </c>
      <c r="K1916" s="11">
        <f>IFERROR(COUNTIFS(Ishop!$BG:$BG,Source!D1916,Ishop!$B:$B,Source!C1916,Ishop!$J:$J,"OUI"),"--")</f>
        <v>0</v>
      </c>
      <c r="L1916" s="11">
        <f>COUNTIFS(Ishop!$AG:$AG,Source!$L$1,Ishop!$BG:$BG,Source!$D1916,Ishop!$B:$B,Source!$C1916)</f>
        <v>0</v>
      </c>
      <c r="M1916" s="11">
        <f>COUNTIFS(Ishop!$AG:$AG,Source!$M$1,Ishop!$BG:$BG,Source!$D1916,Ishop!$B:$B,Source!$C1916)</f>
        <v>0</v>
      </c>
      <c r="N1916" s="11">
        <f>COUNTIFS(Ishop!$AG:$AG,Source!$N$1,Ishop!$BG:$BG,Source!$D1916,Ishop!$B:$B,Source!$C1916)</f>
        <v>0</v>
      </c>
      <c r="O1916" s="11">
        <f>COUNTIFS(Ishop!$AG:$AG,Source!$O$1,Ishop!$BG:$BG,Source!$D1916,Ishop!$B:$B,Source!$C1916)</f>
        <v>0</v>
      </c>
      <c r="P1916" s="11">
        <f>COUNTIFS(Ishop!$AG:$AG,Source!$P$1,Ishop!$BG:$BG,Source!$D1916,Ishop!$B:$B,Source!$C1916)</f>
        <v>0</v>
      </c>
      <c r="Q1916" s="11">
        <f>COUNTIFS(Ishop!$AG:$AG,Source!$Q$1,Ishop!$BG:$BG,Source!$D1916,Ishop!$B:$B,Source!$C1916)</f>
        <v>0</v>
      </c>
      <c r="R1916" s="11">
        <f>COUNTIFS(Ishop!$AG:$AG,Source!$R$1,Ishop!$BG:$BG,Source!$D1916,Ishop!$B:$B,Source!$C1916)</f>
        <v>0</v>
      </c>
      <c r="S1916" s="11">
        <f>COUNTIFS(Ishop!$AG:$AG,Source!$S$1,Ishop!$BG:$BG,Source!$D1916,Ishop!$B:$B,Source!$C1916)</f>
        <v>0</v>
      </c>
      <c r="T1916" s="11">
        <f>COUNTIFS(Ishop!$AG:$AG,Source!$T$1,Ishop!$BG:$BG,Source!$D1916,Ishop!$B:$B,Source!$C1916)</f>
        <v>0</v>
      </c>
      <c r="U1916" s="11">
        <f>COUNTIFS(Ishop!$AG:$AG,Source!$U$1,Ishop!$BG:$BG,Source!$D1916,Ishop!$B:$B,Source!$C1916)</f>
        <v>0</v>
      </c>
      <c r="V1916" s="11">
        <f>COUNTIFS(Ishop!$AG:$AG,Source!$V$1,Ishop!$BG:$BG,Source!$D1916,Ishop!$B:$B,Source!$C1916)</f>
        <v>0</v>
      </c>
      <c r="W1916" s="11">
        <f>COUNTIFS(Ishop!$AG:$AG,Source!$W$1,Ishop!$BG:$BG,Source!$D1916,Ishop!$B:$B,Source!$C1916)</f>
        <v>0</v>
      </c>
      <c r="X1916" s="11">
        <f>COUNTIFS(Ishop!$AG:$AG,Source!$X$1,Ishop!$BG:$BG,Source!$D1916,Ishop!$B:$B,Source!$C1916)</f>
        <v>0</v>
      </c>
      <c r="Y1916" s="11">
        <f>COUNTIFS(Ishop!$AG:$AG,Source!$Y$1,Ishop!$BG:$BG,Source!$D1916,Ishop!$B:$B,Source!$C1916)</f>
        <v>0</v>
      </c>
      <c r="Z1916" s="11">
        <f>COUNTIFS(Ishop!$AG:$AG,Source!$Z$1,Ishop!$BG:$BG,Source!$D1916,Ishop!$B:$B,Source!$C1916,Ishop!$J:$J,"OUI")</f>
        <v>0</v>
      </c>
      <c r="AA1916" s="11">
        <f>COUNTIFS(Ishop!$AG:$AG,Source!$AA$1,Ishop!$BG:$BG,Source!$D1916,Ishop!$B:$B,Source!$C1916,Ishop!$J:$J,"OUI")</f>
        <v>0</v>
      </c>
      <c r="AB1916" s="11">
        <f>COUNTIFS(Ishop!$AG:$AG,Source!$AB$1,Ishop!$BG:$BG,Source!$D1916,Ishop!$B:$B,Source!$C1916,Ishop!$J:$J,"OUI")</f>
        <v>0</v>
      </c>
      <c r="AC1916" s="11">
        <f>COUNTIFS(Ishop!$AG:$AG,Source!$AC$1,Ishop!$BG:$BG,Source!$D1916,Ishop!$B:$B,Source!$C1916,Ishop!$J:$J,"OUI")</f>
        <v>0</v>
      </c>
      <c r="AD1916" s="11">
        <f>COUNTIFS(Ishop!$AG:$AG,Source!$AD$1,Ishop!$BG:$BG,Source!$D1916,Ishop!$B:$B,Source!$C1916,Ishop!$J:$J,"OUI")</f>
        <v>0</v>
      </c>
      <c r="AE1916" s="11">
        <f>COUNTIFS(Ishop!$AG:$AG,Source!$AE$1,Ishop!$BG:$BG,Source!$D1916,Ishop!$B:$B,Source!$C1916,Ishop!$J:$J,"OUI")</f>
        <v>0</v>
      </c>
      <c r="AF1916" s="11">
        <f>COUNTIFS(Ishop!$AG:$AG,Source!$AF$1,Ishop!$BG:$BG,Source!$D1916,Ishop!$B:$B,Source!$C1916,Ishop!$J:$J,"OUI")</f>
        <v>0</v>
      </c>
      <c r="AG1916" s="11">
        <f>COUNTIFS(Ishop!$AG:$AG,Source!$AG$1,Ishop!$BG:$BG,Source!$D1916,Ishop!$B:$B,Source!$C1916,Ishop!$J:$J,"OUI")</f>
        <v>0</v>
      </c>
      <c r="AH1916" s="11">
        <f>COUNTIFS(Ishop!$AG:$AG,Source!$AH$1,Ishop!$BG:$BG,Source!$D1916,Ishop!$B:$B,Source!$C1916,Ishop!$J:$J,"OUI")</f>
        <v>0</v>
      </c>
      <c r="AI1916" s="11">
        <f>COUNTIFS(Ishop!$AG:$AG,Source!$AI$1,Ishop!$BG:$BG,Source!$D1916,Ishop!$B:$B,Source!$C1916,Ishop!$J:$J,"OUI")</f>
        <v>0</v>
      </c>
      <c r="AJ1916" s="11">
        <f>COUNTIFS(Ishop!$AG:$AG,Source!$AJ$1,Ishop!$BG:$BG,Source!$D1916,Ishop!$B:$B,Source!$C1916,Ishop!$J:$J,"OUI")</f>
        <v>0</v>
      </c>
      <c r="AK1916" s="11">
        <f>COUNTIFS(Ishop!$AG:$AG,Source!$AK$1,Ishop!$BG:$BG,Source!$D1916,Ishop!$B:$B,Source!$C1916,Ishop!$J:$J,"OUI")</f>
        <v>0</v>
      </c>
      <c r="AL1916" s="11">
        <f>COUNTIFS(Ishop!$AG:$AG,Source!$AL$1,Ishop!$BG:$BG,Source!$D1916,Ishop!$B:$B,Source!$C1916,Ishop!$J:$J,"OUI")</f>
        <v>0</v>
      </c>
      <c r="AM1916" s="11">
        <f>COUNTIFS(Ishop!$AG:$AG,Source!$AM$1,Ishop!$BG:$BG,Source!$D1916,Ishop!$B:$B,Source!$C1916,Ishop!$J:$J,"OUI")</f>
        <v>0</v>
      </c>
      <c r="AN1916" s="11">
        <f>COUNTIFS(Dolmen!$W:$W,"Sensation",Dolmen!$O:$O,Source!D1916,Dolmen!$F:$F,Source!C1916)</f>
        <v>0</v>
      </c>
      <c r="AO1916" s="11">
        <f>COUNTIFS(Dolmen!$AC:$AC,"Bbox Miami",Dolmen!$O:$O,Source!D1916,Dolmen!$F:$F,Source!C1916)</f>
        <v>0</v>
      </c>
      <c r="AP1916" s="11">
        <f>COUNTIFS(Dolmen!$AD:$AD,"1",Dolmen!$W:$W,"",Dolmen!$O:$O,Source!D1916,Dolmen!$F:$F,Source!C1916)</f>
        <v>0</v>
      </c>
      <c r="AQ1916" s="11">
        <f>COUNTIFS(Dolmen!$W:$W,"Sensation",Dolmen!$Y:$Y,"1",Dolmen!$O:$O,Source!D1916,Dolmen!$F:$F,Source!C1916)</f>
        <v>0</v>
      </c>
      <c r="AR1916" s="11">
        <f>COUNTIFS(Dolmen!$AC:$AC,"Bbox Miami",Dolmen!$Y:$Y,"1",Dolmen!$O:$O,Source!D1916,Dolmen!$F:$F,Source!C1916)</f>
        <v>0</v>
      </c>
      <c r="AS1916" s="11">
        <f>COUNTIFS(Dolmen!$AD:$AD,"1",Dolmen!$W:$W,"",Dolmen!$Y:$Y,"1",Dolmen!$O:$O,Source!D1916,Dolmen!$F:$F,Source!C1916)</f>
        <v>0</v>
      </c>
      <c r="AT1916" s="11">
        <f t="shared" si="718"/>
        <v>0</v>
      </c>
      <c r="AU1916" s="11">
        <f t="shared" si="719"/>
        <v>0</v>
      </c>
      <c r="AV1916" s="11">
        <f t="shared" si="720"/>
        <v>0</v>
      </c>
      <c r="AW1916" s="11">
        <f t="shared" si="721"/>
        <v>0</v>
      </c>
      <c r="AX1916" s="11">
        <f t="shared" si="722"/>
        <v>0</v>
      </c>
      <c r="AY1916" s="11">
        <f t="shared" si="723"/>
        <v>0</v>
      </c>
      <c r="AZ1916" s="11">
        <f t="shared" si="724"/>
        <v>0</v>
      </c>
      <c r="BA1916" s="11">
        <f t="shared" si="725"/>
        <v>0</v>
      </c>
      <c r="BB1916" s="11">
        <f t="shared" si="726"/>
        <v>0</v>
      </c>
      <c r="BC1916" s="11">
        <f t="shared" si="727"/>
        <v>0</v>
      </c>
      <c r="BD1916" s="11">
        <f>SUMIFS(Ishop!$BK:$BK,Ishop!$BG:$BG,Source!D1916,Ishop!$B:$B,Source!C1916)</f>
        <v>0</v>
      </c>
      <c r="BE1916" s="11">
        <f>COUNTIFS(Ishop!$AW:$AW,"OUI",Ishop!$BG:$BG,Source!D1916,Ishop!$B:$B,Source!C1916)</f>
        <v>0</v>
      </c>
      <c r="BF1916" s="11">
        <f t="shared" si="728"/>
        <v>0</v>
      </c>
      <c r="BG1916" s="11">
        <f t="shared" si="729"/>
        <v>0</v>
      </c>
      <c r="BH1916" s="11">
        <f t="shared" si="730"/>
        <v>0</v>
      </c>
      <c r="BI1916" s="11">
        <f t="shared" si="731"/>
        <v>0</v>
      </c>
      <c r="BJ1916" s="11">
        <f t="shared" si="732"/>
        <v>0</v>
      </c>
      <c r="BK1916" s="11">
        <f t="shared" si="733"/>
        <v>0</v>
      </c>
      <c r="BL1916" s="11">
        <f t="shared" si="734"/>
        <v>0</v>
      </c>
      <c r="BM1916" s="11">
        <f t="shared" si="735"/>
        <v>0</v>
      </c>
      <c r="BN1916" s="25">
        <f>Z1916*Budget!$A$6</f>
        <v>0</v>
      </c>
      <c r="BO1916" s="25">
        <f>AA1916*(Budget!$B$6+Budget!$B$7)</f>
        <v>0</v>
      </c>
      <c r="BP1916" s="25">
        <f>AB1916*(Budget!$C$6+Budget!$C$7)</f>
        <v>0</v>
      </c>
      <c r="BQ1916" s="25">
        <f>AC1916*(Budget!$D$6+Budget!$D$7)</f>
        <v>0</v>
      </c>
      <c r="BR1916" s="25">
        <f>AD1916*(Budget!$E$6+Budget!$E$7)</f>
        <v>0</v>
      </c>
      <c r="BS1916" s="25">
        <f>AE1916*(Budget!$F$6+Budget!$F$7)</f>
        <v>0</v>
      </c>
      <c r="BT1916" s="25">
        <f>AF1916*(Budget!$G$6+Budget!$G$7)</f>
        <v>0</v>
      </c>
      <c r="BU1916" s="25">
        <f>AG1916*Budget!$H$6</f>
        <v>0</v>
      </c>
      <c r="BV1916" s="25">
        <f>AH1916*Budget!$I$6</f>
        <v>0</v>
      </c>
      <c r="BW1916" s="25">
        <f>AI1916*Budget!$J$6</f>
        <v>0</v>
      </c>
      <c r="BX1916" s="25">
        <f>AJ1916*Budget!$K$6</f>
        <v>0</v>
      </c>
      <c r="BY1916" s="25">
        <f>AK1916*Budget!$L$6</f>
        <v>0</v>
      </c>
      <c r="BZ1916" s="25">
        <f>AL1916*Budget!$M$6</f>
        <v>0</v>
      </c>
      <c r="CA1916" s="25">
        <f>AM1916*Budget!$N$6</f>
        <v>0</v>
      </c>
      <c r="CB1916" s="25">
        <f>AQ1916*Budget!$O$6</f>
        <v>0</v>
      </c>
      <c r="CC1916" s="25">
        <f>AR1916*Budget!$S$6</f>
        <v>0</v>
      </c>
      <c r="CD1916" s="25">
        <f>AS1916*Budget!$Q$6</f>
        <v>0</v>
      </c>
      <c r="CE1916" s="25">
        <f t="shared" si="736"/>
        <v>0</v>
      </c>
      <c r="CF1916" s="11" t="e">
        <f>COUNTIFS(#REF!,Source!E1916,#REF!,Source!C1916)</f>
        <v>#REF!</v>
      </c>
      <c r="CG1916" s="11" t="str">
        <f t="shared" si="737"/>
        <v>--</v>
      </c>
    </row>
    <row r="1917" spans="1:85" x14ac:dyDescent="0.25">
      <c r="A1917" t="str">
        <f>IFERROR(VLOOKUP(MONTH(C1917),Date!$A$2:$B$13,2,0),"--")</f>
        <v>Avril</v>
      </c>
      <c r="B1917" s="11">
        <f t="shared" si="716"/>
        <v>18</v>
      </c>
      <c r="C1917" s="28">
        <f t="shared" si="715"/>
        <v>42123</v>
      </c>
      <c r="D1917" s="29" t="s">
        <v>225</v>
      </c>
      <c r="E1917" s="30" t="str">
        <f>IFERROR(VLOOKUP(D1917,Listing!$A:$B,2,0),"--")</f>
        <v>A44046</v>
      </c>
      <c r="F1917" s="30" t="str">
        <f>IFERROR(VLOOKUP(D1917,Listing!$A:$E,5,0),"-")</f>
        <v>ELOUIDADI  HAMZA</v>
      </c>
      <c r="G1917" s="4">
        <f>IFERROR(VLOOKUP(D1917,Listing!$A:$F,6,0),"--")</f>
        <v>42079</v>
      </c>
      <c r="H1917" s="11" t="str">
        <f>IFERROR(VLOOKUP(D1917,Listing!$A:$D,4,0),"--")</f>
        <v>NAJOUA ALLAOULAHCEN</v>
      </c>
      <c r="I1917" s="11" t="str">
        <f t="shared" si="717"/>
        <v>AAC</v>
      </c>
      <c r="J1917" s="31">
        <f>IFERROR(COUNTIFS(Ishop!$BG:$BG,Source!D1917,Ishop!$B:$B,Source!C1917),"--")</f>
        <v>0</v>
      </c>
      <c r="K1917" s="11">
        <f>IFERROR(COUNTIFS(Ishop!$BG:$BG,Source!D1917,Ishop!$B:$B,Source!C1917,Ishop!$J:$J,"OUI"),"--")</f>
        <v>0</v>
      </c>
      <c r="L1917" s="11">
        <f>COUNTIFS(Ishop!$AG:$AG,Source!$L$1,Ishop!$BG:$BG,Source!$D1917,Ishop!$B:$B,Source!$C1917)</f>
        <v>0</v>
      </c>
      <c r="M1917" s="11">
        <f>COUNTIFS(Ishop!$AG:$AG,Source!$M$1,Ishop!$BG:$BG,Source!$D1917,Ishop!$B:$B,Source!$C1917)</f>
        <v>0</v>
      </c>
      <c r="N1917" s="11">
        <f>COUNTIFS(Ishop!$AG:$AG,Source!$N$1,Ishop!$BG:$BG,Source!$D1917,Ishop!$B:$B,Source!$C1917)</f>
        <v>0</v>
      </c>
      <c r="O1917" s="11">
        <f>COUNTIFS(Ishop!$AG:$AG,Source!$O$1,Ishop!$BG:$BG,Source!$D1917,Ishop!$B:$B,Source!$C1917)</f>
        <v>0</v>
      </c>
      <c r="P1917" s="11">
        <f>COUNTIFS(Ishop!$AG:$AG,Source!$P$1,Ishop!$BG:$BG,Source!$D1917,Ishop!$B:$B,Source!$C1917)</f>
        <v>0</v>
      </c>
      <c r="Q1917" s="11">
        <f>COUNTIFS(Ishop!$AG:$AG,Source!$Q$1,Ishop!$BG:$BG,Source!$D1917,Ishop!$B:$B,Source!$C1917)</f>
        <v>0</v>
      </c>
      <c r="R1917" s="11">
        <f>COUNTIFS(Ishop!$AG:$AG,Source!$R$1,Ishop!$BG:$BG,Source!$D1917,Ishop!$B:$B,Source!$C1917)</f>
        <v>0</v>
      </c>
      <c r="S1917" s="11">
        <f>COUNTIFS(Ishop!$AG:$AG,Source!$S$1,Ishop!$BG:$BG,Source!$D1917,Ishop!$B:$B,Source!$C1917)</f>
        <v>0</v>
      </c>
      <c r="T1917" s="11">
        <f>COUNTIFS(Ishop!$AG:$AG,Source!$T$1,Ishop!$BG:$BG,Source!$D1917,Ishop!$B:$B,Source!$C1917)</f>
        <v>0</v>
      </c>
      <c r="U1917" s="11">
        <f>COUNTIFS(Ishop!$AG:$AG,Source!$U$1,Ishop!$BG:$BG,Source!$D1917,Ishop!$B:$B,Source!$C1917)</f>
        <v>0</v>
      </c>
      <c r="V1917" s="11">
        <f>COUNTIFS(Ishop!$AG:$AG,Source!$V$1,Ishop!$BG:$BG,Source!$D1917,Ishop!$B:$B,Source!$C1917)</f>
        <v>0</v>
      </c>
      <c r="W1917" s="11">
        <f>COUNTIFS(Ishop!$AG:$AG,Source!$W$1,Ishop!$BG:$BG,Source!$D1917,Ishop!$B:$B,Source!$C1917)</f>
        <v>0</v>
      </c>
      <c r="X1917" s="11">
        <f>COUNTIFS(Ishop!$AG:$AG,Source!$X$1,Ishop!$BG:$BG,Source!$D1917,Ishop!$B:$B,Source!$C1917)</f>
        <v>0</v>
      </c>
      <c r="Y1917" s="11">
        <f>COUNTIFS(Ishop!$AG:$AG,Source!$Y$1,Ishop!$BG:$BG,Source!$D1917,Ishop!$B:$B,Source!$C1917)</f>
        <v>0</v>
      </c>
      <c r="Z1917" s="11">
        <f>COUNTIFS(Ishop!$AG:$AG,Source!$Z$1,Ishop!$BG:$BG,Source!$D1917,Ishop!$B:$B,Source!$C1917,Ishop!$J:$J,"OUI")</f>
        <v>0</v>
      </c>
      <c r="AA1917" s="11">
        <f>COUNTIFS(Ishop!$AG:$AG,Source!$AA$1,Ishop!$BG:$BG,Source!$D1917,Ishop!$B:$B,Source!$C1917,Ishop!$J:$J,"OUI")</f>
        <v>0</v>
      </c>
      <c r="AB1917" s="11">
        <f>COUNTIFS(Ishop!$AG:$AG,Source!$AB$1,Ishop!$BG:$BG,Source!$D1917,Ishop!$B:$B,Source!$C1917,Ishop!$J:$J,"OUI")</f>
        <v>0</v>
      </c>
      <c r="AC1917" s="11">
        <f>COUNTIFS(Ishop!$AG:$AG,Source!$AC$1,Ishop!$BG:$BG,Source!$D1917,Ishop!$B:$B,Source!$C1917,Ishop!$J:$J,"OUI")</f>
        <v>0</v>
      </c>
      <c r="AD1917" s="11">
        <f>COUNTIFS(Ishop!$AG:$AG,Source!$AD$1,Ishop!$BG:$BG,Source!$D1917,Ishop!$B:$B,Source!$C1917,Ishop!$J:$J,"OUI")</f>
        <v>0</v>
      </c>
      <c r="AE1917" s="11">
        <f>COUNTIFS(Ishop!$AG:$AG,Source!$AE$1,Ishop!$BG:$BG,Source!$D1917,Ishop!$B:$B,Source!$C1917,Ishop!$J:$J,"OUI")</f>
        <v>0</v>
      </c>
      <c r="AF1917" s="11">
        <f>COUNTIFS(Ishop!$AG:$AG,Source!$AF$1,Ishop!$BG:$BG,Source!$D1917,Ishop!$B:$B,Source!$C1917,Ishop!$J:$J,"OUI")</f>
        <v>0</v>
      </c>
      <c r="AG1917" s="11">
        <f>COUNTIFS(Ishop!$AG:$AG,Source!$AG$1,Ishop!$BG:$BG,Source!$D1917,Ishop!$B:$B,Source!$C1917,Ishop!$J:$J,"OUI")</f>
        <v>0</v>
      </c>
      <c r="AH1917" s="11">
        <f>COUNTIFS(Ishop!$AG:$AG,Source!$AH$1,Ishop!$BG:$BG,Source!$D1917,Ishop!$B:$B,Source!$C1917,Ishop!$J:$J,"OUI")</f>
        <v>0</v>
      </c>
      <c r="AI1917" s="11">
        <f>COUNTIFS(Ishop!$AG:$AG,Source!$AI$1,Ishop!$BG:$BG,Source!$D1917,Ishop!$B:$B,Source!$C1917,Ishop!$J:$J,"OUI")</f>
        <v>0</v>
      </c>
      <c r="AJ1917" s="11">
        <f>COUNTIFS(Ishop!$AG:$AG,Source!$AJ$1,Ishop!$BG:$BG,Source!$D1917,Ishop!$B:$B,Source!$C1917,Ishop!$J:$J,"OUI")</f>
        <v>0</v>
      </c>
      <c r="AK1917" s="11">
        <f>COUNTIFS(Ishop!$AG:$AG,Source!$AK$1,Ishop!$BG:$BG,Source!$D1917,Ishop!$B:$B,Source!$C1917,Ishop!$J:$J,"OUI")</f>
        <v>0</v>
      </c>
      <c r="AL1917" s="11">
        <f>COUNTIFS(Ishop!$AG:$AG,Source!$AL$1,Ishop!$BG:$BG,Source!$D1917,Ishop!$B:$B,Source!$C1917,Ishop!$J:$J,"OUI")</f>
        <v>0</v>
      </c>
      <c r="AM1917" s="11">
        <f>COUNTIFS(Ishop!$AG:$AG,Source!$AM$1,Ishop!$BG:$BG,Source!$D1917,Ishop!$B:$B,Source!$C1917,Ishop!$J:$J,"OUI")</f>
        <v>0</v>
      </c>
      <c r="AN1917" s="11">
        <f>COUNTIFS(Dolmen!$W:$W,"Sensation",Dolmen!$O:$O,Source!D1917,Dolmen!$F:$F,Source!C1917)</f>
        <v>0</v>
      </c>
      <c r="AO1917" s="11">
        <f>COUNTIFS(Dolmen!$AC:$AC,"Bbox Miami",Dolmen!$O:$O,Source!D1917,Dolmen!$F:$F,Source!C1917)</f>
        <v>0</v>
      </c>
      <c r="AP1917" s="11">
        <f>COUNTIFS(Dolmen!$AD:$AD,"1",Dolmen!$W:$W,"",Dolmen!$O:$O,Source!D1917,Dolmen!$F:$F,Source!C1917)</f>
        <v>0</v>
      </c>
      <c r="AQ1917" s="11">
        <f>COUNTIFS(Dolmen!$W:$W,"Sensation",Dolmen!$Y:$Y,"1",Dolmen!$O:$O,Source!D1917,Dolmen!$F:$F,Source!C1917)</f>
        <v>0</v>
      </c>
      <c r="AR1917" s="11">
        <f>COUNTIFS(Dolmen!$AC:$AC,"Bbox Miami",Dolmen!$Y:$Y,"1",Dolmen!$O:$O,Source!D1917,Dolmen!$F:$F,Source!C1917)</f>
        <v>0</v>
      </c>
      <c r="AS1917" s="11">
        <f>COUNTIFS(Dolmen!$AD:$AD,"1",Dolmen!$W:$W,"",Dolmen!$Y:$Y,"1",Dolmen!$O:$O,Source!D1917,Dolmen!$F:$F,Source!C1917)</f>
        <v>0</v>
      </c>
      <c r="AT1917" s="11">
        <f t="shared" si="718"/>
        <v>0</v>
      </c>
      <c r="AU1917" s="11">
        <f t="shared" si="719"/>
        <v>0</v>
      </c>
      <c r="AV1917" s="11">
        <f t="shared" si="720"/>
        <v>0</v>
      </c>
      <c r="AW1917" s="11">
        <f t="shared" si="721"/>
        <v>0</v>
      </c>
      <c r="AX1917" s="11">
        <f t="shared" si="722"/>
        <v>0</v>
      </c>
      <c r="AY1917" s="11">
        <f t="shared" si="723"/>
        <v>0</v>
      </c>
      <c r="AZ1917" s="11">
        <f t="shared" si="724"/>
        <v>0</v>
      </c>
      <c r="BA1917" s="11">
        <f t="shared" si="725"/>
        <v>0</v>
      </c>
      <c r="BB1917" s="11">
        <f t="shared" si="726"/>
        <v>0</v>
      </c>
      <c r="BC1917" s="11">
        <f t="shared" si="727"/>
        <v>0</v>
      </c>
      <c r="BD1917" s="11">
        <f>SUMIFS(Ishop!$BK:$BK,Ishop!$BG:$BG,Source!D1917,Ishop!$B:$B,Source!C1917)</f>
        <v>0</v>
      </c>
      <c r="BE1917" s="11">
        <f>COUNTIFS(Ishop!$AW:$AW,"OUI",Ishop!$BG:$BG,Source!D1917,Ishop!$B:$B,Source!C1917)</f>
        <v>0</v>
      </c>
      <c r="BF1917" s="11">
        <f t="shared" si="728"/>
        <v>0</v>
      </c>
      <c r="BG1917" s="11">
        <f t="shared" si="729"/>
        <v>0</v>
      </c>
      <c r="BH1917" s="11">
        <f t="shared" si="730"/>
        <v>0</v>
      </c>
      <c r="BI1917" s="11">
        <f t="shared" si="731"/>
        <v>0</v>
      </c>
      <c r="BJ1917" s="11">
        <f t="shared" si="732"/>
        <v>0</v>
      </c>
      <c r="BK1917" s="11">
        <f t="shared" si="733"/>
        <v>0</v>
      </c>
      <c r="BL1917" s="11">
        <f t="shared" si="734"/>
        <v>0</v>
      </c>
      <c r="BM1917" s="11">
        <f t="shared" si="735"/>
        <v>0</v>
      </c>
      <c r="BN1917" s="25">
        <f>Z1917*Budget!$A$6</f>
        <v>0</v>
      </c>
      <c r="BO1917" s="25">
        <f>AA1917*(Budget!$B$6+Budget!$B$7)</f>
        <v>0</v>
      </c>
      <c r="BP1917" s="25">
        <f>AB1917*(Budget!$C$6+Budget!$C$7)</f>
        <v>0</v>
      </c>
      <c r="BQ1917" s="25">
        <f>AC1917*(Budget!$D$6+Budget!$D$7)</f>
        <v>0</v>
      </c>
      <c r="BR1917" s="25">
        <f>AD1917*(Budget!$E$6+Budget!$E$7)</f>
        <v>0</v>
      </c>
      <c r="BS1917" s="25">
        <f>AE1917*(Budget!$F$6+Budget!$F$7)</f>
        <v>0</v>
      </c>
      <c r="BT1917" s="25">
        <f>AF1917*(Budget!$G$6+Budget!$G$7)</f>
        <v>0</v>
      </c>
      <c r="BU1917" s="25">
        <f>AG1917*Budget!$H$6</f>
        <v>0</v>
      </c>
      <c r="BV1917" s="25">
        <f>AH1917*Budget!$I$6</f>
        <v>0</v>
      </c>
      <c r="BW1917" s="25">
        <f>AI1917*Budget!$J$6</f>
        <v>0</v>
      </c>
      <c r="BX1917" s="25">
        <f>AJ1917*Budget!$K$6</f>
        <v>0</v>
      </c>
      <c r="BY1917" s="25">
        <f>AK1917*Budget!$L$6</f>
        <v>0</v>
      </c>
      <c r="BZ1917" s="25">
        <f>AL1917*Budget!$M$6</f>
        <v>0</v>
      </c>
      <c r="CA1917" s="25">
        <f>AM1917*Budget!$N$6</f>
        <v>0</v>
      </c>
      <c r="CB1917" s="25">
        <f>AQ1917*Budget!$O$6</f>
        <v>0</v>
      </c>
      <c r="CC1917" s="25">
        <f>AR1917*Budget!$S$6</f>
        <v>0</v>
      </c>
      <c r="CD1917" s="25">
        <f>AS1917*Budget!$Q$6</f>
        <v>0</v>
      </c>
      <c r="CE1917" s="25">
        <f t="shared" si="736"/>
        <v>0</v>
      </c>
      <c r="CF1917" s="11" t="e">
        <f>COUNTIFS(#REF!,Source!E1917,#REF!,Source!C1917)</f>
        <v>#REF!</v>
      </c>
      <c r="CG1917" s="11" t="str">
        <f t="shared" si="737"/>
        <v>--</v>
      </c>
    </row>
    <row r="1918" spans="1:85" x14ac:dyDescent="0.25">
      <c r="A1918" t="str">
        <f>IFERROR(VLOOKUP(MONTH(C1918),Date!$A$2:$B$13,2,0),"--")</f>
        <v>Avril</v>
      </c>
      <c r="B1918" s="11">
        <f t="shared" si="716"/>
        <v>18</v>
      </c>
      <c r="C1918" s="28">
        <f t="shared" si="715"/>
        <v>42123</v>
      </c>
      <c r="D1918" s="29" t="s">
        <v>226</v>
      </c>
      <c r="E1918" s="30" t="str">
        <f>IFERROR(VLOOKUP(D1918,Listing!$A:$B,2,0),"--")</f>
        <v>A44041</v>
      </c>
      <c r="F1918" s="30" t="str">
        <f>IFERROR(VLOOKUP(D1918,Listing!$A:$E,5,0),"-")</f>
        <v>FILALI  MUSTAPHA</v>
      </c>
      <c r="G1918" s="4">
        <f>IFERROR(VLOOKUP(D1918,Listing!$A:$F,6,0),"--")</f>
        <v>42079</v>
      </c>
      <c r="H1918" s="11" t="str">
        <f>IFERROR(VLOOKUP(D1918,Listing!$A:$D,4,0),"--")</f>
        <v>NAJOUA ALLAOULAHCEN</v>
      </c>
      <c r="I1918" s="11" t="str">
        <f t="shared" si="717"/>
        <v>AAC</v>
      </c>
      <c r="J1918" s="31">
        <f>IFERROR(COUNTIFS(Ishop!$BG:$BG,Source!D1918,Ishop!$B:$B,Source!C1918),"--")</f>
        <v>0</v>
      </c>
      <c r="K1918" s="11">
        <f>IFERROR(COUNTIFS(Ishop!$BG:$BG,Source!D1918,Ishop!$B:$B,Source!C1918,Ishop!$J:$J,"OUI"),"--")</f>
        <v>0</v>
      </c>
      <c r="L1918" s="11">
        <f>COUNTIFS(Ishop!$AG:$AG,Source!$L$1,Ishop!$BG:$BG,Source!$D1918,Ishop!$B:$B,Source!$C1918)</f>
        <v>0</v>
      </c>
      <c r="M1918" s="11">
        <f>COUNTIFS(Ishop!$AG:$AG,Source!$M$1,Ishop!$BG:$BG,Source!$D1918,Ishop!$B:$B,Source!$C1918)</f>
        <v>0</v>
      </c>
      <c r="N1918" s="11">
        <f>COUNTIFS(Ishop!$AG:$AG,Source!$N$1,Ishop!$BG:$BG,Source!$D1918,Ishop!$B:$B,Source!$C1918)</f>
        <v>0</v>
      </c>
      <c r="O1918" s="11">
        <f>COUNTIFS(Ishop!$AG:$AG,Source!$O$1,Ishop!$BG:$BG,Source!$D1918,Ishop!$B:$B,Source!$C1918)</f>
        <v>0</v>
      </c>
      <c r="P1918" s="11">
        <f>COUNTIFS(Ishop!$AG:$AG,Source!$P$1,Ishop!$BG:$BG,Source!$D1918,Ishop!$B:$B,Source!$C1918)</f>
        <v>0</v>
      </c>
      <c r="Q1918" s="11">
        <f>COUNTIFS(Ishop!$AG:$AG,Source!$Q$1,Ishop!$BG:$BG,Source!$D1918,Ishop!$B:$B,Source!$C1918)</f>
        <v>0</v>
      </c>
      <c r="R1918" s="11">
        <f>COUNTIFS(Ishop!$AG:$AG,Source!$R$1,Ishop!$BG:$BG,Source!$D1918,Ishop!$B:$B,Source!$C1918)</f>
        <v>0</v>
      </c>
      <c r="S1918" s="11">
        <f>COUNTIFS(Ishop!$AG:$AG,Source!$S$1,Ishop!$BG:$BG,Source!$D1918,Ishop!$B:$B,Source!$C1918)</f>
        <v>0</v>
      </c>
      <c r="T1918" s="11">
        <f>COUNTIFS(Ishop!$AG:$AG,Source!$T$1,Ishop!$BG:$BG,Source!$D1918,Ishop!$B:$B,Source!$C1918)</f>
        <v>0</v>
      </c>
      <c r="U1918" s="11">
        <f>COUNTIFS(Ishop!$AG:$AG,Source!$U$1,Ishop!$BG:$BG,Source!$D1918,Ishop!$B:$B,Source!$C1918)</f>
        <v>0</v>
      </c>
      <c r="V1918" s="11">
        <f>COUNTIFS(Ishop!$AG:$AG,Source!$V$1,Ishop!$BG:$BG,Source!$D1918,Ishop!$B:$B,Source!$C1918)</f>
        <v>0</v>
      </c>
      <c r="W1918" s="11">
        <f>COUNTIFS(Ishop!$AG:$AG,Source!$W$1,Ishop!$BG:$BG,Source!$D1918,Ishop!$B:$B,Source!$C1918)</f>
        <v>0</v>
      </c>
      <c r="X1918" s="11">
        <f>COUNTIFS(Ishop!$AG:$AG,Source!$X$1,Ishop!$BG:$BG,Source!$D1918,Ishop!$B:$B,Source!$C1918)</f>
        <v>0</v>
      </c>
      <c r="Y1918" s="11">
        <f>COUNTIFS(Ishop!$AG:$AG,Source!$Y$1,Ishop!$BG:$BG,Source!$D1918,Ishop!$B:$B,Source!$C1918)</f>
        <v>0</v>
      </c>
      <c r="Z1918" s="11">
        <f>COUNTIFS(Ishop!$AG:$AG,Source!$Z$1,Ishop!$BG:$BG,Source!$D1918,Ishop!$B:$B,Source!$C1918,Ishop!$J:$J,"OUI")</f>
        <v>0</v>
      </c>
      <c r="AA1918" s="11">
        <f>COUNTIFS(Ishop!$AG:$AG,Source!$AA$1,Ishop!$BG:$BG,Source!$D1918,Ishop!$B:$B,Source!$C1918,Ishop!$J:$J,"OUI")</f>
        <v>0</v>
      </c>
      <c r="AB1918" s="11">
        <f>COUNTIFS(Ishop!$AG:$AG,Source!$AB$1,Ishop!$BG:$BG,Source!$D1918,Ishop!$B:$B,Source!$C1918,Ishop!$J:$J,"OUI")</f>
        <v>0</v>
      </c>
      <c r="AC1918" s="11">
        <f>COUNTIFS(Ishop!$AG:$AG,Source!$AC$1,Ishop!$BG:$BG,Source!$D1918,Ishop!$B:$B,Source!$C1918,Ishop!$J:$J,"OUI")</f>
        <v>0</v>
      </c>
      <c r="AD1918" s="11">
        <f>COUNTIFS(Ishop!$AG:$AG,Source!$AD$1,Ishop!$BG:$BG,Source!$D1918,Ishop!$B:$B,Source!$C1918,Ishop!$J:$J,"OUI")</f>
        <v>0</v>
      </c>
      <c r="AE1918" s="11">
        <f>COUNTIFS(Ishop!$AG:$AG,Source!$AE$1,Ishop!$BG:$BG,Source!$D1918,Ishop!$B:$B,Source!$C1918,Ishop!$J:$J,"OUI")</f>
        <v>0</v>
      </c>
      <c r="AF1918" s="11">
        <f>COUNTIFS(Ishop!$AG:$AG,Source!$AF$1,Ishop!$BG:$BG,Source!$D1918,Ishop!$B:$B,Source!$C1918,Ishop!$J:$J,"OUI")</f>
        <v>0</v>
      </c>
      <c r="AG1918" s="11">
        <f>COUNTIFS(Ishop!$AG:$AG,Source!$AG$1,Ishop!$BG:$BG,Source!$D1918,Ishop!$B:$B,Source!$C1918,Ishop!$J:$J,"OUI")</f>
        <v>0</v>
      </c>
      <c r="AH1918" s="11">
        <f>COUNTIFS(Ishop!$AG:$AG,Source!$AH$1,Ishop!$BG:$BG,Source!$D1918,Ishop!$B:$B,Source!$C1918,Ishop!$J:$J,"OUI")</f>
        <v>0</v>
      </c>
      <c r="AI1918" s="11">
        <f>COUNTIFS(Ishop!$AG:$AG,Source!$AI$1,Ishop!$BG:$BG,Source!$D1918,Ishop!$B:$B,Source!$C1918,Ishop!$J:$J,"OUI")</f>
        <v>0</v>
      </c>
      <c r="AJ1918" s="11">
        <f>COUNTIFS(Ishop!$AG:$AG,Source!$AJ$1,Ishop!$BG:$BG,Source!$D1918,Ishop!$B:$B,Source!$C1918,Ishop!$J:$J,"OUI")</f>
        <v>0</v>
      </c>
      <c r="AK1918" s="11">
        <f>COUNTIFS(Ishop!$AG:$AG,Source!$AK$1,Ishop!$BG:$BG,Source!$D1918,Ishop!$B:$B,Source!$C1918,Ishop!$J:$J,"OUI")</f>
        <v>0</v>
      </c>
      <c r="AL1918" s="11">
        <f>COUNTIFS(Ishop!$AG:$AG,Source!$AL$1,Ishop!$BG:$BG,Source!$D1918,Ishop!$B:$B,Source!$C1918,Ishop!$J:$J,"OUI")</f>
        <v>0</v>
      </c>
      <c r="AM1918" s="11">
        <f>COUNTIFS(Ishop!$AG:$AG,Source!$AM$1,Ishop!$BG:$BG,Source!$D1918,Ishop!$B:$B,Source!$C1918,Ishop!$J:$J,"OUI")</f>
        <v>0</v>
      </c>
      <c r="AN1918" s="11">
        <f>COUNTIFS(Dolmen!$W:$W,"Sensation",Dolmen!$O:$O,Source!D1918,Dolmen!$F:$F,Source!C1918)</f>
        <v>0</v>
      </c>
      <c r="AO1918" s="11">
        <f>COUNTIFS(Dolmen!$AC:$AC,"Bbox Miami",Dolmen!$O:$O,Source!D1918,Dolmen!$F:$F,Source!C1918)</f>
        <v>0</v>
      </c>
      <c r="AP1918" s="11">
        <f>COUNTIFS(Dolmen!$AD:$AD,"1",Dolmen!$W:$W,"",Dolmen!$O:$O,Source!D1918,Dolmen!$F:$F,Source!C1918)</f>
        <v>0</v>
      </c>
      <c r="AQ1918" s="11">
        <f>COUNTIFS(Dolmen!$W:$W,"Sensation",Dolmen!$Y:$Y,"1",Dolmen!$O:$O,Source!D1918,Dolmen!$F:$F,Source!C1918)</f>
        <v>0</v>
      </c>
      <c r="AR1918" s="11">
        <f>COUNTIFS(Dolmen!$AC:$AC,"Bbox Miami",Dolmen!$Y:$Y,"1",Dolmen!$O:$O,Source!D1918,Dolmen!$F:$F,Source!C1918)</f>
        <v>0</v>
      </c>
      <c r="AS1918" s="11">
        <f>COUNTIFS(Dolmen!$AD:$AD,"1",Dolmen!$W:$W,"",Dolmen!$Y:$Y,"1",Dolmen!$O:$O,Source!D1918,Dolmen!$F:$F,Source!C1918)</f>
        <v>0</v>
      </c>
      <c r="AT1918" s="11">
        <f t="shared" si="718"/>
        <v>0</v>
      </c>
      <c r="AU1918" s="11">
        <f t="shared" si="719"/>
        <v>0</v>
      </c>
      <c r="AV1918" s="11">
        <f t="shared" si="720"/>
        <v>0</v>
      </c>
      <c r="AW1918" s="11">
        <f t="shared" si="721"/>
        <v>0</v>
      </c>
      <c r="AX1918" s="11">
        <f t="shared" si="722"/>
        <v>0</v>
      </c>
      <c r="AY1918" s="11">
        <f t="shared" si="723"/>
        <v>0</v>
      </c>
      <c r="AZ1918" s="11">
        <f t="shared" si="724"/>
        <v>0</v>
      </c>
      <c r="BA1918" s="11">
        <f t="shared" si="725"/>
        <v>0</v>
      </c>
      <c r="BB1918" s="11">
        <f t="shared" si="726"/>
        <v>0</v>
      </c>
      <c r="BC1918" s="11">
        <f t="shared" si="727"/>
        <v>0</v>
      </c>
      <c r="BD1918" s="11">
        <f>SUMIFS(Ishop!$BK:$BK,Ishop!$BG:$BG,Source!D1918,Ishop!$B:$B,Source!C1918)</f>
        <v>0</v>
      </c>
      <c r="BE1918" s="11">
        <f>COUNTIFS(Ishop!$AW:$AW,"OUI",Ishop!$BG:$BG,Source!D1918,Ishop!$B:$B,Source!C1918)</f>
        <v>0</v>
      </c>
      <c r="BF1918" s="11">
        <f t="shared" si="728"/>
        <v>0</v>
      </c>
      <c r="BG1918" s="11">
        <f t="shared" si="729"/>
        <v>0</v>
      </c>
      <c r="BH1918" s="11">
        <f t="shared" si="730"/>
        <v>0</v>
      </c>
      <c r="BI1918" s="11">
        <f t="shared" si="731"/>
        <v>0</v>
      </c>
      <c r="BJ1918" s="11">
        <f t="shared" si="732"/>
        <v>0</v>
      </c>
      <c r="BK1918" s="11">
        <f t="shared" si="733"/>
        <v>0</v>
      </c>
      <c r="BL1918" s="11">
        <f t="shared" si="734"/>
        <v>0</v>
      </c>
      <c r="BM1918" s="11">
        <f t="shared" si="735"/>
        <v>0</v>
      </c>
      <c r="BN1918" s="25">
        <f>Z1918*Budget!$A$6</f>
        <v>0</v>
      </c>
      <c r="BO1918" s="25">
        <f>AA1918*(Budget!$B$6+Budget!$B$7)</f>
        <v>0</v>
      </c>
      <c r="BP1918" s="25">
        <f>AB1918*(Budget!$C$6+Budget!$C$7)</f>
        <v>0</v>
      </c>
      <c r="BQ1918" s="25">
        <f>AC1918*(Budget!$D$6+Budget!$D$7)</f>
        <v>0</v>
      </c>
      <c r="BR1918" s="25">
        <f>AD1918*(Budget!$E$6+Budget!$E$7)</f>
        <v>0</v>
      </c>
      <c r="BS1918" s="25">
        <f>AE1918*(Budget!$F$6+Budget!$F$7)</f>
        <v>0</v>
      </c>
      <c r="BT1918" s="25">
        <f>AF1918*(Budget!$G$6+Budget!$G$7)</f>
        <v>0</v>
      </c>
      <c r="BU1918" s="25">
        <f>AG1918*Budget!$H$6</f>
        <v>0</v>
      </c>
      <c r="BV1918" s="25">
        <f>AH1918*Budget!$I$6</f>
        <v>0</v>
      </c>
      <c r="BW1918" s="25">
        <f>AI1918*Budget!$J$6</f>
        <v>0</v>
      </c>
      <c r="BX1918" s="25">
        <f>AJ1918*Budget!$K$6</f>
        <v>0</v>
      </c>
      <c r="BY1918" s="25">
        <f>AK1918*Budget!$L$6</f>
        <v>0</v>
      </c>
      <c r="BZ1918" s="25">
        <f>AL1918*Budget!$M$6</f>
        <v>0</v>
      </c>
      <c r="CA1918" s="25">
        <f>AM1918*Budget!$N$6</f>
        <v>0</v>
      </c>
      <c r="CB1918" s="25">
        <f>AQ1918*Budget!$O$6</f>
        <v>0</v>
      </c>
      <c r="CC1918" s="25">
        <f>AR1918*Budget!$S$6</f>
        <v>0</v>
      </c>
      <c r="CD1918" s="25">
        <f>AS1918*Budget!$Q$6</f>
        <v>0</v>
      </c>
      <c r="CE1918" s="25">
        <f t="shared" si="736"/>
        <v>0</v>
      </c>
      <c r="CF1918" s="11" t="e">
        <f>COUNTIFS(#REF!,Source!E1918,#REF!,Source!C1918)</f>
        <v>#REF!</v>
      </c>
      <c r="CG1918" s="11" t="str">
        <f t="shared" si="737"/>
        <v>--</v>
      </c>
    </row>
    <row r="1919" spans="1:85" x14ac:dyDescent="0.25">
      <c r="A1919" t="str">
        <f>IFERROR(VLOOKUP(MONTH(C1919),Date!$A$2:$B$13,2,0),"--")</f>
        <v>Avril</v>
      </c>
      <c r="B1919" s="11">
        <f t="shared" si="716"/>
        <v>18</v>
      </c>
      <c r="C1919" s="28">
        <f t="shared" si="715"/>
        <v>42123</v>
      </c>
      <c r="D1919" s="29" t="s">
        <v>227</v>
      </c>
      <c r="E1919" s="30" t="str">
        <f>IFERROR(VLOOKUP(D1919,Listing!$A:$B,2,0),"--")</f>
        <v>A44032</v>
      </c>
      <c r="F1919" s="30" t="str">
        <f>IFERROR(VLOOKUP(D1919,Listing!$A:$E,5,0),"-")</f>
        <v>HALOUI  GHITA</v>
      </c>
      <c r="G1919" s="4">
        <f>IFERROR(VLOOKUP(D1919,Listing!$A:$F,6,0),"--")</f>
        <v>42079</v>
      </c>
      <c r="H1919" s="11" t="str">
        <f>IFERROR(VLOOKUP(D1919,Listing!$A:$D,4,0),"--")</f>
        <v>NAJOUA ALLAOULAHCEN</v>
      </c>
      <c r="I1919" s="11" t="str">
        <f t="shared" si="717"/>
        <v>AAC</v>
      </c>
      <c r="J1919" s="31">
        <f>IFERROR(COUNTIFS(Ishop!$BG:$BG,Source!D1919,Ishop!$B:$B,Source!C1919),"--")</f>
        <v>0</v>
      </c>
      <c r="K1919" s="11">
        <f>IFERROR(COUNTIFS(Ishop!$BG:$BG,Source!D1919,Ishop!$B:$B,Source!C1919,Ishop!$J:$J,"OUI"),"--")</f>
        <v>0</v>
      </c>
      <c r="L1919" s="11">
        <f>COUNTIFS(Ishop!$AG:$AG,Source!$L$1,Ishop!$BG:$BG,Source!$D1919,Ishop!$B:$B,Source!$C1919)</f>
        <v>0</v>
      </c>
      <c r="M1919" s="11">
        <f>COUNTIFS(Ishop!$AG:$AG,Source!$M$1,Ishop!$BG:$BG,Source!$D1919,Ishop!$B:$B,Source!$C1919)</f>
        <v>0</v>
      </c>
      <c r="N1919" s="11">
        <f>COUNTIFS(Ishop!$AG:$AG,Source!$N$1,Ishop!$BG:$BG,Source!$D1919,Ishop!$B:$B,Source!$C1919)</f>
        <v>0</v>
      </c>
      <c r="O1919" s="11">
        <f>COUNTIFS(Ishop!$AG:$AG,Source!$O$1,Ishop!$BG:$BG,Source!$D1919,Ishop!$B:$B,Source!$C1919)</f>
        <v>0</v>
      </c>
      <c r="P1919" s="11">
        <f>COUNTIFS(Ishop!$AG:$AG,Source!$P$1,Ishop!$BG:$BG,Source!$D1919,Ishop!$B:$B,Source!$C1919)</f>
        <v>0</v>
      </c>
      <c r="Q1919" s="11">
        <f>COUNTIFS(Ishop!$AG:$AG,Source!$Q$1,Ishop!$BG:$BG,Source!$D1919,Ishop!$B:$B,Source!$C1919)</f>
        <v>0</v>
      </c>
      <c r="R1919" s="11">
        <f>COUNTIFS(Ishop!$AG:$AG,Source!$R$1,Ishop!$BG:$BG,Source!$D1919,Ishop!$B:$B,Source!$C1919)</f>
        <v>0</v>
      </c>
      <c r="S1919" s="11">
        <f>COUNTIFS(Ishop!$AG:$AG,Source!$S$1,Ishop!$BG:$BG,Source!$D1919,Ishop!$B:$B,Source!$C1919)</f>
        <v>0</v>
      </c>
      <c r="T1919" s="11">
        <f>COUNTIFS(Ishop!$AG:$AG,Source!$T$1,Ishop!$BG:$BG,Source!$D1919,Ishop!$B:$B,Source!$C1919)</f>
        <v>0</v>
      </c>
      <c r="U1919" s="11">
        <f>COUNTIFS(Ishop!$AG:$AG,Source!$U$1,Ishop!$BG:$BG,Source!$D1919,Ishop!$B:$B,Source!$C1919)</f>
        <v>0</v>
      </c>
      <c r="V1919" s="11">
        <f>COUNTIFS(Ishop!$AG:$AG,Source!$V$1,Ishop!$BG:$BG,Source!$D1919,Ishop!$B:$B,Source!$C1919)</f>
        <v>0</v>
      </c>
      <c r="W1919" s="11">
        <f>COUNTIFS(Ishop!$AG:$AG,Source!$W$1,Ishop!$BG:$BG,Source!$D1919,Ishop!$B:$B,Source!$C1919)</f>
        <v>0</v>
      </c>
      <c r="X1919" s="11">
        <f>COUNTIFS(Ishop!$AG:$AG,Source!$X$1,Ishop!$BG:$BG,Source!$D1919,Ishop!$B:$B,Source!$C1919)</f>
        <v>0</v>
      </c>
      <c r="Y1919" s="11">
        <f>COUNTIFS(Ishop!$AG:$AG,Source!$Y$1,Ishop!$BG:$BG,Source!$D1919,Ishop!$B:$B,Source!$C1919)</f>
        <v>0</v>
      </c>
      <c r="Z1919" s="11">
        <f>COUNTIFS(Ishop!$AG:$AG,Source!$Z$1,Ishop!$BG:$BG,Source!$D1919,Ishop!$B:$B,Source!$C1919,Ishop!$J:$J,"OUI")</f>
        <v>0</v>
      </c>
      <c r="AA1919" s="11">
        <f>COUNTIFS(Ishop!$AG:$AG,Source!$AA$1,Ishop!$BG:$BG,Source!$D1919,Ishop!$B:$B,Source!$C1919,Ishop!$J:$J,"OUI")</f>
        <v>0</v>
      </c>
      <c r="AB1919" s="11">
        <f>COUNTIFS(Ishop!$AG:$AG,Source!$AB$1,Ishop!$BG:$BG,Source!$D1919,Ishop!$B:$B,Source!$C1919,Ishop!$J:$J,"OUI")</f>
        <v>0</v>
      </c>
      <c r="AC1919" s="11">
        <f>COUNTIFS(Ishop!$AG:$AG,Source!$AC$1,Ishop!$BG:$BG,Source!$D1919,Ishop!$B:$B,Source!$C1919,Ishop!$J:$J,"OUI")</f>
        <v>0</v>
      </c>
      <c r="AD1919" s="11">
        <f>COUNTIFS(Ishop!$AG:$AG,Source!$AD$1,Ishop!$BG:$BG,Source!$D1919,Ishop!$B:$B,Source!$C1919,Ishop!$J:$J,"OUI")</f>
        <v>0</v>
      </c>
      <c r="AE1919" s="11">
        <f>COUNTIFS(Ishop!$AG:$AG,Source!$AE$1,Ishop!$BG:$BG,Source!$D1919,Ishop!$B:$B,Source!$C1919,Ishop!$J:$J,"OUI")</f>
        <v>0</v>
      </c>
      <c r="AF1919" s="11">
        <f>COUNTIFS(Ishop!$AG:$AG,Source!$AF$1,Ishop!$BG:$BG,Source!$D1919,Ishop!$B:$B,Source!$C1919,Ishop!$J:$J,"OUI")</f>
        <v>0</v>
      </c>
      <c r="AG1919" s="11">
        <f>COUNTIFS(Ishop!$AG:$AG,Source!$AG$1,Ishop!$BG:$BG,Source!$D1919,Ishop!$B:$B,Source!$C1919,Ishop!$J:$J,"OUI")</f>
        <v>0</v>
      </c>
      <c r="AH1919" s="11">
        <f>COUNTIFS(Ishop!$AG:$AG,Source!$AH$1,Ishop!$BG:$BG,Source!$D1919,Ishop!$B:$B,Source!$C1919,Ishop!$J:$J,"OUI")</f>
        <v>0</v>
      </c>
      <c r="AI1919" s="11">
        <f>COUNTIFS(Ishop!$AG:$AG,Source!$AI$1,Ishop!$BG:$BG,Source!$D1919,Ishop!$B:$B,Source!$C1919,Ishop!$J:$J,"OUI")</f>
        <v>0</v>
      </c>
      <c r="AJ1919" s="11">
        <f>COUNTIFS(Ishop!$AG:$AG,Source!$AJ$1,Ishop!$BG:$BG,Source!$D1919,Ishop!$B:$B,Source!$C1919,Ishop!$J:$J,"OUI")</f>
        <v>0</v>
      </c>
      <c r="AK1919" s="11">
        <f>COUNTIFS(Ishop!$AG:$AG,Source!$AK$1,Ishop!$BG:$BG,Source!$D1919,Ishop!$B:$B,Source!$C1919,Ishop!$J:$J,"OUI")</f>
        <v>0</v>
      </c>
      <c r="AL1919" s="11">
        <f>COUNTIFS(Ishop!$AG:$AG,Source!$AL$1,Ishop!$BG:$BG,Source!$D1919,Ishop!$B:$B,Source!$C1919,Ishop!$J:$J,"OUI")</f>
        <v>0</v>
      </c>
      <c r="AM1919" s="11">
        <f>COUNTIFS(Ishop!$AG:$AG,Source!$AM$1,Ishop!$BG:$BG,Source!$D1919,Ishop!$B:$B,Source!$C1919,Ishop!$J:$J,"OUI")</f>
        <v>0</v>
      </c>
      <c r="AN1919" s="11">
        <f>COUNTIFS(Dolmen!$W:$W,"Sensation",Dolmen!$O:$O,Source!D1919,Dolmen!$F:$F,Source!C1919)</f>
        <v>0</v>
      </c>
      <c r="AO1919" s="11">
        <f>COUNTIFS(Dolmen!$AC:$AC,"Bbox Miami",Dolmen!$O:$O,Source!D1919,Dolmen!$F:$F,Source!C1919)</f>
        <v>0</v>
      </c>
      <c r="AP1919" s="11">
        <f>COUNTIFS(Dolmen!$AD:$AD,"1",Dolmen!$W:$W,"",Dolmen!$O:$O,Source!D1919,Dolmen!$F:$F,Source!C1919)</f>
        <v>0</v>
      </c>
      <c r="AQ1919" s="11">
        <f>COUNTIFS(Dolmen!$W:$W,"Sensation",Dolmen!$Y:$Y,"1",Dolmen!$O:$O,Source!D1919,Dolmen!$F:$F,Source!C1919)</f>
        <v>0</v>
      </c>
      <c r="AR1919" s="11">
        <f>COUNTIFS(Dolmen!$AC:$AC,"Bbox Miami",Dolmen!$Y:$Y,"1",Dolmen!$O:$O,Source!D1919,Dolmen!$F:$F,Source!C1919)</f>
        <v>0</v>
      </c>
      <c r="AS1919" s="11">
        <f>COUNTIFS(Dolmen!$AD:$AD,"1",Dolmen!$W:$W,"",Dolmen!$Y:$Y,"1",Dolmen!$O:$O,Source!D1919,Dolmen!$F:$F,Source!C1919)</f>
        <v>0</v>
      </c>
      <c r="AT1919" s="11">
        <f t="shared" si="718"/>
        <v>0</v>
      </c>
      <c r="AU1919" s="11">
        <f t="shared" si="719"/>
        <v>0</v>
      </c>
      <c r="AV1919" s="11">
        <f t="shared" si="720"/>
        <v>0</v>
      </c>
      <c r="AW1919" s="11">
        <f t="shared" si="721"/>
        <v>0</v>
      </c>
      <c r="AX1919" s="11">
        <f t="shared" si="722"/>
        <v>0</v>
      </c>
      <c r="AY1919" s="11">
        <f t="shared" si="723"/>
        <v>0</v>
      </c>
      <c r="AZ1919" s="11">
        <f t="shared" si="724"/>
        <v>0</v>
      </c>
      <c r="BA1919" s="11">
        <f t="shared" si="725"/>
        <v>0</v>
      </c>
      <c r="BB1919" s="11">
        <f t="shared" si="726"/>
        <v>0</v>
      </c>
      <c r="BC1919" s="11">
        <f t="shared" si="727"/>
        <v>0</v>
      </c>
      <c r="BD1919" s="11">
        <f>SUMIFS(Ishop!$BK:$BK,Ishop!$BG:$BG,Source!D1919,Ishop!$B:$B,Source!C1919)</f>
        <v>0</v>
      </c>
      <c r="BE1919" s="11">
        <f>COUNTIFS(Ishop!$AW:$AW,"OUI",Ishop!$BG:$BG,Source!D1919,Ishop!$B:$B,Source!C1919)</f>
        <v>0</v>
      </c>
      <c r="BF1919" s="11">
        <f t="shared" si="728"/>
        <v>0</v>
      </c>
      <c r="BG1919" s="11">
        <f t="shared" si="729"/>
        <v>0</v>
      </c>
      <c r="BH1919" s="11">
        <f t="shared" si="730"/>
        <v>0</v>
      </c>
      <c r="BI1919" s="11">
        <f t="shared" si="731"/>
        <v>0</v>
      </c>
      <c r="BJ1919" s="11">
        <f t="shared" si="732"/>
        <v>0</v>
      </c>
      <c r="BK1919" s="11">
        <f t="shared" si="733"/>
        <v>0</v>
      </c>
      <c r="BL1919" s="11">
        <f t="shared" si="734"/>
        <v>0</v>
      </c>
      <c r="BM1919" s="11">
        <f t="shared" si="735"/>
        <v>0</v>
      </c>
      <c r="BN1919" s="25">
        <f>Z1919*Budget!$A$6</f>
        <v>0</v>
      </c>
      <c r="BO1919" s="25">
        <f>AA1919*(Budget!$B$6+Budget!$B$7)</f>
        <v>0</v>
      </c>
      <c r="BP1919" s="25">
        <f>AB1919*(Budget!$C$6+Budget!$C$7)</f>
        <v>0</v>
      </c>
      <c r="BQ1919" s="25">
        <f>AC1919*(Budget!$D$6+Budget!$D$7)</f>
        <v>0</v>
      </c>
      <c r="BR1919" s="25">
        <f>AD1919*(Budget!$E$6+Budget!$E$7)</f>
        <v>0</v>
      </c>
      <c r="BS1919" s="25">
        <f>AE1919*(Budget!$F$6+Budget!$F$7)</f>
        <v>0</v>
      </c>
      <c r="BT1919" s="25">
        <f>AF1919*(Budget!$G$6+Budget!$G$7)</f>
        <v>0</v>
      </c>
      <c r="BU1919" s="25">
        <f>AG1919*Budget!$H$6</f>
        <v>0</v>
      </c>
      <c r="BV1919" s="25">
        <f>AH1919*Budget!$I$6</f>
        <v>0</v>
      </c>
      <c r="BW1919" s="25">
        <f>AI1919*Budget!$J$6</f>
        <v>0</v>
      </c>
      <c r="BX1919" s="25">
        <f>AJ1919*Budget!$K$6</f>
        <v>0</v>
      </c>
      <c r="BY1919" s="25">
        <f>AK1919*Budget!$L$6</f>
        <v>0</v>
      </c>
      <c r="BZ1919" s="25">
        <f>AL1919*Budget!$M$6</f>
        <v>0</v>
      </c>
      <c r="CA1919" s="25">
        <f>AM1919*Budget!$N$6</f>
        <v>0</v>
      </c>
      <c r="CB1919" s="25">
        <f>AQ1919*Budget!$O$6</f>
        <v>0</v>
      </c>
      <c r="CC1919" s="25">
        <f>AR1919*Budget!$S$6</f>
        <v>0</v>
      </c>
      <c r="CD1919" s="25">
        <f>AS1919*Budget!$Q$6</f>
        <v>0</v>
      </c>
      <c r="CE1919" s="25">
        <f t="shared" si="736"/>
        <v>0</v>
      </c>
      <c r="CF1919" s="11" t="e">
        <f>COUNTIFS(#REF!,Source!E1919,#REF!,Source!C1919)</f>
        <v>#REF!</v>
      </c>
      <c r="CG1919" s="11" t="str">
        <f t="shared" si="737"/>
        <v>--</v>
      </c>
    </row>
    <row r="1920" spans="1:85" x14ac:dyDescent="0.25">
      <c r="A1920" t="str">
        <f>IFERROR(VLOOKUP(MONTH(C1920),Date!$A$2:$B$13,2,0),"--")</f>
        <v>Avril</v>
      </c>
      <c r="B1920" s="11">
        <f t="shared" si="716"/>
        <v>18</v>
      </c>
      <c r="C1920" s="28">
        <f t="shared" si="715"/>
        <v>42123</v>
      </c>
      <c r="D1920" s="29" t="s">
        <v>228</v>
      </c>
      <c r="E1920" s="30" t="str">
        <f>IFERROR(VLOOKUP(D1920,Listing!$A:$B,2,0),"--")</f>
        <v>A44050</v>
      </c>
      <c r="F1920" s="30" t="str">
        <f>IFERROR(VLOOKUP(D1920,Listing!$A:$E,5,0),"-")</f>
        <v>IKKARA HICHAM</v>
      </c>
      <c r="G1920" s="4">
        <f>IFERROR(VLOOKUP(D1920,Listing!$A:$F,6,0),"--")</f>
        <v>42079</v>
      </c>
      <c r="H1920" s="11" t="str">
        <f>IFERROR(VLOOKUP(D1920,Listing!$A:$D,4,0),"--")</f>
        <v>NAJOUA ALLAOULAHCEN</v>
      </c>
      <c r="I1920" s="11" t="str">
        <f t="shared" si="717"/>
        <v>AAC</v>
      </c>
      <c r="J1920" s="31">
        <f>IFERROR(COUNTIFS(Ishop!$BG:$BG,Source!D1920,Ishop!$B:$B,Source!C1920),"--")</f>
        <v>0</v>
      </c>
      <c r="K1920" s="11">
        <f>IFERROR(COUNTIFS(Ishop!$BG:$BG,Source!D1920,Ishop!$B:$B,Source!C1920,Ishop!$J:$J,"OUI"),"--")</f>
        <v>0</v>
      </c>
      <c r="L1920" s="11">
        <f>COUNTIFS(Ishop!$AG:$AG,Source!$L$1,Ishop!$BG:$BG,Source!$D1920,Ishop!$B:$B,Source!$C1920)</f>
        <v>0</v>
      </c>
      <c r="M1920" s="11">
        <f>COUNTIFS(Ishop!$AG:$AG,Source!$M$1,Ishop!$BG:$BG,Source!$D1920,Ishop!$B:$B,Source!$C1920)</f>
        <v>0</v>
      </c>
      <c r="N1920" s="11">
        <f>COUNTIFS(Ishop!$AG:$AG,Source!$N$1,Ishop!$BG:$BG,Source!$D1920,Ishop!$B:$B,Source!$C1920)</f>
        <v>0</v>
      </c>
      <c r="O1920" s="11">
        <f>COUNTIFS(Ishop!$AG:$AG,Source!$O$1,Ishop!$BG:$BG,Source!$D1920,Ishop!$B:$B,Source!$C1920)</f>
        <v>0</v>
      </c>
      <c r="P1920" s="11">
        <f>COUNTIFS(Ishop!$AG:$AG,Source!$P$1,Ishop!$BG:$BG,Source!$D1920,Ishop!$B:$B,Source!$C1920)</f>
        <v>0</v>
      </c>
      <c r="Q1920" s="11">
        <f>COUNTIFS(Ishop!$AG:$AG,Source!$Q$1,Ishop!$BG:$BG,Source!$D1920,Ishop!$B:$B,Source!$C1920)</f>
        <v>0</v>
      </c>
      <c r="R1920" s="11">
        <f>COUNTIFS(Ishop!$AG:$AG,Source!$R$1,Ishop!$BG:$BG,Source!$D1920,Ishop!$B:$B,Source!$C1920)</f>
        <v>0</v>
      </c>
      <c r="S1920" s="11">
        <f>COUNTIFS(Ishop!$AG:$AG,Source!$S$1,Ishop!$BG:$BG,Source!$D1920,Ishop!$B:$B,Source!$C1920)</f>
        <v>0</v>
      </c>
      <c r="T1920" s="11">
        <f>COUNTIFS(Ishop!$AG:$AG,Source!$T$1,Ishop!$BG:$BG,Source!$D1920,Ishop!$B:$B,Source!$C1920)</f>
        <v>0</v>
      </c>
      <c r="U1920" s="11">
        <f>COUNTIFS(Ishop!$AG:$AG,Source!$U$1,Ishop!$BG:$BG,Source!$D1920,Ishop!$B:$B,Source!$C1920)</f>
        <v>0</v>
      </c>
      <c r="V1920" s="11">
        <f>COUNTIFS(Ishop!$AG:$AG,Source!$V$1,Ishop!$BG:$BG,Source!$D1920,Ishop!$B:$B,Source!$C1920)</f>
        <v>0</v>
      </c>
      <c r="W1920" s="11">
        <f>COUNTIFS(Ishop!$AG:$AG,Source!$W$1,Ishop!$BG:$BG,Source!$D1920,Ishop!$B:$B,Source!$C1920)</f>
        <v>0</v>
      </c>
      <c r="X1920" s="11">
        <f>COUNTIFS(Ishop!$AG:$AG,Source!$X$1,Ishop!$BG:$BG,Source!$D1920,Ishop!$B:$B,Source!$C1920)</f>
        <v>0</v>
      </c>
      <c r="Y1920" s="11">
        <f>COUNTIFS(Ishop!$AG:$AG,Source!$Y$1,Ishop!$BG:$BG,Source!$D1920,Ishop!$B:$B,Source!$C1920)</f>
        <v>0</v>
      </c>
      <c r="Z1920" s="11">
        <f>COUNTIFS(Ishop!$AG:$AG,Source!$Z$1,Ishop!$BG:$BG,Source!$D1920,Ishop!$B:$B,Source!$C1920,Ishop!$J:$J,"OUI")</f>
        <v>0</v>
      </c>
      <c r="AA1920" s="11">
        <f>COUNTIFS(Ishop!$AG:$AG,Source!$AA$1,Ishop!$BG:$BG,Source!$D1920,Ishop!$B:$B,Source!$C1920,Ishop!$J:$J,"OUI")</f>
        <v>0</v>
      </c>
      <c r="AB1920" s="11">
        <f>COUNTIFS(Ishop!$AG:$AG,Source!$AB$1,Ishop!$BG:$BG,Source!$D1920,Ishop!$B:$B,Source!$C1920,Ishop!$J:$J,"OUI")</f>
        <v>0</v>
      </c>
      <c r="AC1920" s="11">
        <f>COUNTIFS(Ishop!$AG:$AG,Source!$AC$1,Ishop!$BG:$BG,Source!$D1920,Ishop!$B:$B,Source!$C1920,Ishop!$J:$J,"OUI")</f>
        <v>0</v>
      </c>
      <c r="AD1920" s="11">
        <f>COUNTIFS(Ishop!$AG:$AG,Source!$AD$1,Ishop!$BG:$BG,Source!$D1920,Ishop!$B:$B,Source!$C1920,Ishop!$J:$J,"OUI")</f>
        <v>0</v>
      </c>
      <c r="AE1920" s="11">
        <f>COUNTIFS(Ishop!$AG:$AG,Source!$AE$1,Ishop!$BG:$BG,Source!$D1920,Ishop!$B:$B,Source!$C1920,Ishop!$J:$J,"OUI")</f>
        <v>0</v>
      </c>
      <c r="AF1920" s="11">
        <f>COUNTIFS(Ishop!$AG:$AG,Source!$AF$1,Ishop!$BG:$BG,Source!$D1920,Ishop!$B:$B,Source!$C1920,Ishop!$J:$J,"OUI")</f>
        <v>0</v>
      </c>
      <c r="AG1920" s="11">
        <f>COUNTIFS(Ishop!$AG:$AG,Source!$AG$1,Ishop!$BG:$BG,Source!$D1920,Ishop!$B:$B,Source!$C1920,Ishop!$J:$J,"OUI")</f>
        <v>0</v>
      </c>
      <c r="AH1920" s="11">
        <f>COUNTIFS(Ishop!$AG:$AG,Source!$AH$1,Ishop!$BG:$BG,Source!$D1920,Ishop!$B:$B,Source!$C1920,Ishop!$J:$J,"OUI")</f>
        <v>0</v>
      </c>
      <c r="AI1920" s="11">
        <f>COUNTIFS(Ishop!$AG:$AG,Source!$AI$1,Ishop!$BG:$BG,Source!$D1920,Ishop!$B:$B,Source!$C1920,Ishop!$J:$J,"OUI")</f>
        <v>0</v>
      </c>
      <c r="AJ1920" s="11">
        <f>COUNTIFS(Ishop!$AG:$AG,Source!$AJ$1,Ishop!$BG:$BG,Source!$D1920,Ishop!$B:$B,Source!$C1920,Ishop!$J:$J,"OUI")</f>
        <v>0</v>
      </c>
      <c r="AK1920" s="11">
        <f>COUNTIFS(Ishop!$AG:$AG,Source!$AK$1,Ishop!$BG:$BG,Source!$D1920,Ishop!$B:$B,Source!$C1920,Ishop!$J:$J,"OUI")</f>
        <v>0</v>
      </c>
      <c r="AL1920" s="11">
        <f>COUNTIFS(Ishop!$AG:$AG,Source!$AL$1,Ishop!$BG:$BG,Source!$D1920,Ishop!$B:$B,Source!$C1920,Ishop!$J:$J,"OUI")</f>
        <v>0</v>
      </c>
      <c r="AM1920" s="11">
        <f>COUNTIFS(Ishop!$AG:$AG,Source!$AM$1,Ishop!$BG:$BG,Source!$D1920,Ishop!$B:$B,Source!$C1920,Ishop!$J:$J,"OUI")</f>
        <v>0</v>
      </c>
      <c r="AN1920" s="11">
        <f>COUNTIFS(Dolmen!$W:$W,"Sensation",Dolmen!$O:$O,Source!D1920,Dolmen!$F:$F,Source!C1920)</f>
        <v>0</v>
      </c>
      <c r="AO1920" s="11">
        <f>COUNTIFS(Dolmen!$AC:$AC,"Bbox Miami",Dolmen!$O:$O,Source!D1920,Dolmen!$F:$F,Source!C1920)</f>
        <v>0</v>
      </c>
      <c r="AP1920" s="11">
        <f>COUNTIFS(Dolmen!$AD:$AD,"1",Dolmen!$W:$W,"",Dolmen!$O:$O,Source!D1920,Dolmen!$F:$F,Source!C1920)</f>
        <v>0</v>
      </c>
      <c r="AQ1920" s="11">
        <f>COUNTIFS(Dolmen!$W:$W,"Sensation",Dolmen!$Y:$Y,"1",Dolmen!$O:$O,Source!D1920,Dolmen!$F:$F,Source!C1920)</f>
        <v>0</v>
      </c>
      <c r="AR1920" s="11">
        <f>COUNTIFS(Dolmen!$AC:$AC,"Bbox Miami",Dolmen!$Y:$Y,"1",Dolmen!$O:$O,Source!D1920,Dolmen!$F:$F,Source!C1920)</f>
        <v>0</v>
      </c>
      <c r="AS1920" s="11">
        <f>COUNTIFS(Dolmen!$AD:$AD,"1",Dolmen!$W:$W,"",Dolmen!$Y:$Y,"1",Dolmen!$O:$O,Source!D1920,Dolmen!$F:$F,Source!C1920)</f>
        <v>0</v>
      </c>
      <c r="AT1920" s="11">
        <f t="shared" si="718"/>
        <v>0</v>
      </c>
      <c r="AU1920" s="11">
        <f t="shared" si="719"/>
        <v>0</v>
      </c>
      <c r="AV1920" s="11">
        <f t="shared" si="720"/>
        <v>0</v>
      </c>
      <c r="AW1920" s="11">
        <f t="shared" si="721"/>
        <v>0</v>
      </c>
      <c r="AX1920" s="11">
        <f t="shared" si="722"/>
        <v>0</v>
      </c>
      <c r="AY1920" s="11">
        <f t="shared" si="723"/>
        <v>0</v>
      </c>
      <c r="AZ1920" s="11">
        <f t="shared" si="724"/>
        <v>0</v>
      </c>
      <c r="BA1920" s="11">
        <f t="shared" si="725"/>
        <v>0</v>
      </c>
      <c r="BB1920" s="11">
        <f t="shared" si="726"/>
        <v>0</v>
      </c>
      <c r="BC1920" s="11">
        <f t="shared" si="727"/>
        <v>0</v>
      </c>
      <c r="BD1920" s="11">
        <f>SUMIFS(Ishop!$BK:$BK,Ishop!$BG:$BG,Source!D1920,Ishop!$B:$B,Source!C1920)</f>
        <v>0</v>
      </c>
      <c r="BE1920" s="11">
        <f>COUNTIFS(Ishop!$AW:$AW,"OUI",Ishop!$BG:$BG,Source!D1920,Ishop!$B:$B,Source!C1920)</f>
        <v>0</v>
      </c>
      <c r="BF1920" s="11">
        <f t="shared" si="728"/>
        <v>0</v>
      </c>
      <c r="BG1920" s="11">
        <f t="shared" si="729"/>
        <v>0</v>
      </c>
      <c r="BH1920" s="11">
        <f t="shared" si="730"/>
        <v>0</v>
      </c>
      <c r="BI1920" s="11">
        <f t="shared" si="731"/>
        <v>0</v>
      </c>
      <c r="BJ1920" s="11">
        <f t="shared" si="732"/>
        <v>0</v>
      </c>
      <c r="BK1920" s="11">
        <f t="shared" si="733"/>
        <v>0</v>
      </c>
      <c r="BL1920" s="11">
        <f t="shared" si="734"/>
        <v>0</v>
      </c>
      <c r="BM1920" s="11">
        <f t="shared" si="735"/>
        <v>0</v>
      </c>
      <c r="BN1920" s="25">
        <f>Z1920*Budget!$A$6</f>
        <v>0</v>
      </c>
      <c r="BO1920" s="25">
        <f>AA1920*(Budget!$B$6+Budget!$B$7)</f>
        <v>0</v>
      </c>
      <c r="BP1920" s="25">
        <f>AB1920*(Budget!$C$6+Budget!$C$7)</f>
        <v>0</v>
      </c>
      <c r="BQ1920" s="25">
        <f>AC1920*(Budget!$D$6+Budget!$D$7)</f>
        <v>0</v>
      </c>
      <c r="BR1920" s="25">
        <f>AD1920*(Budget!$E$6+Budget!$E$7)</f>
        <v>0</v>
      </c>
      <c r="BS1920" s="25">
        <f>AE1920*(Budget!$F$6+Budget!$F$7)</f>
        <v>0</v>
      </c>
      <c r="BT1920" s="25">
        <f>AF1920*(Budget!$G$6+Budget!$G$7)</f>
        <v>0</v>
      </c>
      <c r="BU1920" s="25">
        <f>AG1920*Budget!$H$6</f>
        <v>0</v>
      </c>
      <c r="BV1920" s="25">
        <f>AH1920*Budget!$I$6</f>
        <v>0</v>
      </c>
      <c r="BW1920" s="25">
        <f>AI1920*Budget!$J$6</f>
        <v>0</v>
      </c>
      <c r="BX1920" s="25">
        <f>AJ1920*Budget!$K$6</f>
        <v>0</v>
      </c>
      <c r="BY1920" s="25">
        <f>AK1920*Budget!$L$6</f>
        <v>0</v>
      </c>
      <c r="BZ1920" s="25">
        <f>AL1920*Budget!$M$6</f>
        <v>0</v>
      </c>
      <c r="CA1920" s="25">
        <f>AM1920*Budget!$N$6</f>
        <v>0</v>
      </c>
      <c r="CB1920" s="25">
        <f>AQ1920*Budget!$O$6</f>
        <v>0</v>
      </c>
      <c r="CC1920" s="25">
        <f>AR1920*Budget!$S$6</f>
        <v>0</v>
      </c>
      <c r="CD1920" s="25">
        <f>AS1920*Budget!$Q$6</f>
        <v>0</v>
      </c>
      <c r="CE1920" s="25">
        <f t="shared" si="736"/>
        <v>0</v>
      </c>
      <c r="CF1920" s="11" t="e">
        <f>COUNTIFS(#REF!,Source!E1920,#REF!,Source!C1920)</f>
        <v>#REF!</v>
      </c>
      <c r="CG1920" s="11" t="str">
        <f t="shared" si="737"/>
        <v>--</v>
      </c>
    </row>
    <row r="1921" spans="1:85" x14ac:dyDescent="0.25">
      <c r="A1921" t="str">
        <f>IFERROR(VLOOKUP(MONTH(C1921),Date!$A$2:$B$13,2,0),"--")</f>
        <v>Avril</v>
      </c>
      <c r="B1921" s="11">
        <f t="shared" si="716"/>
        <v>18</v>
      </c>
      <c r="C1921" s="28">
        <f t="shared" si="715"/>
        <v>42123</v>
      </c>
      <c r="D1921" s="29" t="s">
        <v>229</v>
      </c>
      <c r="E1921" s="30" t="str">
        <f>IFERROR(VLOOKUP(D1921,Listing!$A:$B,2,0),"--")</f>
        <v>A44077</v>
      </c>
      <c r="F1921" s="30" t="str">
        <f>IFERROR(VLOOKUP(D1921,Listing!$A:$E,5,0),"-")</f>
        <v>ATTAR  SARA</v>
      </c>
      <c r="G1921" s="4">
        <f>IFERROR(VLOOKUP(D1921,Listing!$A:$F,6,0),"--")</f>
        <v>42093</v>
      </c>
      <c r="H1921" s="11" t="str">
        <f>IFERROR(VLOOKUP(D1921,Listing!$A:$D,4,0),"--")</f>
        <v>NAJOUA ALLAOULAHCEN</v>
      </c>
      <c r="I1921" s="11" t="str">
        <f t="shared" si="717"/>
        <v>AAC</v>
      </c>
      <c r="J1921" s="31">
        <f>IFERROR(COUNTIFS(Ishop!$BG:$BG,Source!D1921,Ishop!$B:$B,Source!C1921),"--")</f>
        <v>0</v>
      </c>
      <c r="K1921" s="11">
        <f>IFERROR(COUNTIFS(Ishop!$BG:$BG,Source!D1921,Ishop!$B:$B,Source!C1921,Ishop!$J:$J,"OUI"),"--")</f>
        <v>0</v>
      </c>
      <c r="L1921" s="11">
        <f>COUNTIFS(Ishop!$AG:$AG,Source!$L$1,Ishop!$BG:$BG,Source!$D1921,Ishop!$B:$B,Source!$C1921)</f>
        <v>0</v>
      </c>
      <c r="M1921" s="11">
        <f>COUNTIFS(Ishop!$AG:$AG,Source!$M$1,Ishop!$BG:$BG,Source!$D1921,Ishop!$B:$B,Source!$C1921)</f>
        <v>0</v>
      </c>
      <c r="N1921" s="11">
        <f>COUNTIFS(Ishop!$AG:$AG,Source!$N$1,Ishop!$BG:$BG,Source!$D1921,Ishop!$B:$B,Source!$C1921)</f>
        <v>0</v>
      </c>
      <c r="O1921" s="11">
        <f>COUNTIFS(Ishop!$AG:$AG,Source!$O$1,Ishop!$BG:$BG,Source!$D1921,Ishop!$B:$B,Source!$C1921)</f>
        <v>0</v>
      </c>
      <c r="P1921" s="11">
        <f>COUNTIFS(Ishop!$AG:$AG,Source!$P$1,Ishop!$BG:$BG,Source!$D1921,Ishop!$B:$B,Source!$C1921)</f>
        <v>0</v>
      </c>
      <c r="Q1921" s="11">
        <f>COUNTIFS(Ishop!$AG:$AG,Source!$Q$1,Ishop!$BG:$BG,Source!$D1921,Ishop!$B:$B,Source!$C1921)</f>
        <v>0</v>
      </c>
      <c r="R1921" s="11">
        <f>COUNTIFS(Ishop!$AG:$AG,Source!$R$1,Ishop!$BG:$BG,Source!$D1921,Ishop!$B:$B,Source!$C1921)</f>
        <v>0</v>
      </c>
      <c r="S1921" s="11">
        <f>COUNTIFS(Ishop!$AG:$AG,Source!$S$1,Ishop!$BG:$BG,Source!$D1921,Ishop!$B:$B,Source!$C1921)</f>
        <v>0</v>
      </c>
      <c r="T1921" s="11">
        <f>COUNTIFS(Ishop!$AG:$AG,Source!$T$1,Ishop!$BG:$BG,Source!$D1921,Ishop!$B:$B,Source!$C1921)</f>
        <v>0</v>
      </c>
      <c r="U1921" s="11">
        <f>COUNTIFS(Ishop!$AG:$AG,Source!$U$1,Ishop!$BG:$BG,Source!$D1921,Ishop!$B:$B,Source!$C1921)</f>
        <v>0</v>
      </c>
      <c r="V1921" s="11">
        <f>COUNTIFS(Ishop!$AG:$AG,Source!$V$1,Ishop!$BG:$BG,Source!$D1921,Ishop!$B:$B,Source!$C1921)</f>
        <v>0</v>
      </c>
      <c r="W1921" s="11">
        <f>COUNTIFS(Ishop!$AG:$AG,Source!$W$1,Ishop!$BG:$BG,Source!$D1921,Ishop!$B:$B,Source!$C1921)</f>
        <v>0</v>
      </c>
      <c r="X1921" s="11">
        <f>COUNTIFS(Ishop!$AG:$AG,Source!$X$1,Ishop!$BG:$BG,Source!$D1921,Ishop!$B:$B,Source!$C1921)</f>
        <v>0</v>
      </c>
      <c r="Y1921" s="11">
        <f>COUNTIFS(Ishop!$AG:$AG,Source!$Y$1,Ishop!$BG:$BG,Source!$D1921,Ishop!$B:$B,Source!$C1921)</f>
        <v>0</v>
      </c>
      <c r="Z1921" s="11">
        <f>COUNTIFS(Ishop!$AG:$AG,Source!$Z$1,Ishop!$BG:$BG,Source!$D1921,Ishop!$B:$B,Source!$C1921,Ishop!$J:$J,"OUI")</f>
        <v>0</v>
      </c>
      <c r="AA1921" s="11">
        <f>COUNTIFS(Ishop!$AG:$AG,Source!$AA$1,Ishop!$BG:$BG,Source!$D1921,Ishop!$B:$B,Source!$C1921,Ishop!$J:$J,"OUI")</f>
        <v>0</v>
      </c>
      <c r="AB1921" s="11">
        <f>COUNTIFS(Ishop!$AG:$AG,Source!$AB$1,Ishop!$BG:$BG,Source!$D1921,Ishop!$B:$B,Source!$C1921,Ishop!$J:$J,"OUI")</f>
        <v>0</v>
      </c>
      <c r="AC1921" s="11">
        <f>COUNTIFS(Ishop!$AG:$AG,Source!$AC$1,Ishop!$BG:$BG,Source!$D1921,Ishop!$B:$B,Source!$C1921,Ishop!$J:$J,"OUI")</f>
        <v>0</v>
      </c>
      <c r="AD1921" s="11">
        <f>COUNTIFS(Ishop!$AG:$AG,Source!$AD$1,Ishop!$BG:$BG,Source!$D1921,Ishop!$B:$B,Source!$C1921,Ishop!$J:$J,"OUI")</f>
        <v>0</v>
      </c>
      <c r="AE1921" s="11">
        <f>COUNTIFS(Ishop!$AG:$AG,Source!$AE$1,Ishop!$BG:$BG,Source!$D1921,Ishop!$B:$B,Source!$C1921,Ishop!$J:$J,"OUI")</f>
        <v>0</v>
      </c>
      <c r="AF1921" s="11">
        <f>COUNTIFS(Ishop!$AG:$AG,Source!$AF$1,Ishop!$BG:$BG,Source!$D1921,Ishop!$B:$B,Source!$C1921,Ishop!$J:$J,"OUI")</f>
        <v>0</v>
      </c>
      <c r="AG1921" s="11">
        <f>COUNTIFS(Ishop!$AG:$AG,Source!$AG$1,Ishop!$BG:$BG,Source!$D1921,Ishop!$B:$B,Source!$C1921,Ishop!$J:$J,"OUI")</f>
        <v>0</v>
      </c>
      <c r="AH1921" s="11">
        <f>COUNTIFS(Ishop!$AG:$AG,Source!$AH$1,Ishop!$BG:$BG,Source!$D1921,Ishop!$B:$B,Source!$C1921,Ishop!$J:$J,"OUI")</f>
        <v>0</v>
      </c>
      <c r="AI1921" s="11">
        <f>COUNTIFS(Ishop!$AG:$AG,Source!$AI$1,Ishop!$BG:$BG,Source!$D1921,Ishop!$B:$B,Source!$C1921,Ishop!$J:$J,"OUI")</f>
        <v>0</v>
      </c>
      <c r="AJ1921" s="11">
        <f>COUNTIFS(Ishop!$AG:$AG,Source!$AJ$1,Ishop!$BG:$BG,Source!$D1921,Ishop!$B:$B,Source!$C1921,Ishop!$J:$J,"OUI")</f>
        <v>0</v>
      </c>
      <c r="AK1921" s="11">
        <f>COUNTIFS(Ishop!$AG:$AG,Source!$AK$1,Ishop!$BG:$BG,Source!$D1921,Ishop!$B:$B,Source!$C1921,Ishop!$J:$J,"OUI")</f>
        <v>0</v>
      </c>
      <c r="AL1921" s="11">
        <f>COUNTIFS(Ishop!$AG:$AG,Source!$AL$1,Ishop!$BG:$BG,Source!$D1921,Ishop!$B:$B,Source!$C1921,Ishop!$J:$J,"OUI")</f>
        <v>0</v>
      </c>
      <c r="AM1921" s="11">
        <f>COUNTIFS(Ishop!$AG:$AG,Source!$AM$1,Ishop!$BG:$BG,Source!$D1921,Ishop!$B:$B,Source!$C1921,Ishop!$J:$J,"OUI")</f>
        <v>0</v>
      </c>
      <c r="AN1921" s="11">
        <f>COUNTIFS(Dolmen!$W:$W,"Sensation",Dolmen!$O:$O,Source!D1921,Dolmen!$F:$F,Source!C1921)</f>
        <v>0</v>
      </c>
      <c r="AO1921" s="11">
        <f>COUNTIFS(Dolmen!$AC:$AC,"Bbox Miami",Dolmen!$O:$O,Source!D1921,Dolmen!$F:$F,Source!C1921)</f>
        <v>0</v>
      </c>
      <c r="AP1921" s="11">
        <f>COUNTIFS(Dolmen!$AD:$AD,"1",Dolmen!$W:$W,"",Dolmen!$O:$O,Source!D1921,Dolmen!$F:$F,Source!C1921)</f>
        <v>0</v>
      </c>
      <c r="AQ1921" s="11">
        <f>COUNTIFS(Dolmen!$W:$W,"Sensation",Dolmen!$Y:$Y,"1",Dolmen!$O:$O,Source!D1921,Dolmen!$F:$F,Source!C1921)</f>
        <v>0</v>
      </c>
      <c r="AR1921" s="11">
        <f>COUNTIFS(Dolmen!$AC:$AC,"Bbox Miami",Dolmen!$Y:$Y,"1",Dolmen!$O:$O,Source!D1921,Dolmen!$F:$F,Source!C1921)</f>
        <v>0</v>
      </c>
      <c r="AS1921" s="11">
        <f>COUNTIFS(Dolmen!$AD:$AD,"1",Dolmen!$W:$W,"",Dolmen!$Y:$Y,"1",Dolmen!$O:$O,Source!D1921,Dolmen!$F:$F,Source!C1921)</f>
        <v>0</v>
      </c>
      <c r="AT1921" s="11">
        <f t="shared" si="718"/>
        <v>0</v>
      </c>
      <c r="AU1921" s="11">
        <f t="shared" si="719"/>
        <v>0</v>
      </c>
      <c r="AV1921" s="11">
        <f t="shared" si="720"/>
        <v>0</v>
      </c>
      <c r="AW1921" s="11">
        <f t="shared" si="721"/>
        <v>0</v>
      </c>
      <c r="AX1921" s="11">
        <f t="shared" si="722"/>
        <v>0</v>
      </c>
      <c r="AY1921" s="11">
        <f t="shared" si="723"/>
        <v>0</v>
      </c>
      <c r="AZ1921" s="11">
        <f t="shared" si="724"/>
        <v>0</v>
      </c>
      <c r="BA1921" s="11">
        <f t="shared" si="725"/>
        <v>0</v>
      </c>
      <c r="BB1921" s="11">
        <f t="shared" si="726"/>
        <v>0</v>
      </c>
      <c r="BC1921" s="11">
        <f t="shared" si="727"/>
        <v>0</v>
      </c>
      <c r="BD1921" s="11">
        <f>SUMIFS(Ishop!$BK:$BK,Ishop!$BG:$BG,Source!D1921,Ishop!$B:$B,Source!C1921)</f>
        <v>0</v>
      </c>
      <c r="BE1921" s="11">
        <f>COUNTIFS(Ishop!$AW:$AW,"OUI",Ishop!$BG:$BG,Source!D1921,Ishop!$B:$B,Source!C1921)</f>
        <v>0</v>
      </c>
      <c r="BF1921" s="11">
        <f t="shared" si="728"/>
        <v>0</v>
      </c>
      <c r="BG1921" s="11">
        <f t="shared" si="729"/>
        <v>0</v>
      </c>
      <c r="BH1921" s="11">
        <f t="shared" si="730"/>
        <v>0</v>
      </c>
      <c r="BI1921" s="11">
        <f t="shared" si="731"/>
        <v>0</v>
      </c>
      <c r="BJ1921" s="11">
        <f t="shared" si="732"/>
        <v>0</v>
      </c>
      <c r="BK1921" s="11">
        <f t="shared" si="733"/>
        <v>0</v>
      </c>
      <c r="BL1921" s="11">
        <f t="shared" si="734"/>
        <v>0</v>
      </c>
      <c r="BM1921" s="11">
        <f t="shared" si="735"/>
        <v>0</v>
      </c>
      <c r="BN1921" s="25">
        <f>Z1921*Budget!$A$6</f>
        <v>0</v>
      </c>
      <c r="BO1921" s="25">
        <f>AA1921*(Budget!$B$6+Budget!$B$7)</f>
        <v>0</v>
      </c>
      <c r="BP1921" s="25">
        <f>AB1921*(Budget!$C$6+Budget!$C$7)</f>
        <v>0</v>
      </c>
      <c r="BQ1921" s="25">
        <f>AC1921*(Budget!$D$6+Budget!$D$7)</f>
        <v>0</v>
      </c>
      <c r="BR1921" s="25">
        <f>AD1921*(Budget!$E$6+Budget!$E$7)</f>
        <v>0</v>
      </c>
      <c r="BS1921" s="25">
        <f>AE1921*(Budget!$F$6+Budget!$F$7)</f>
        <v>0</v>
      </c>
      <c r="BT1921" s="25">
        <f>AF1921*(Budget!$G$6+Budget!$G$7)</f>
        <v>0</v>
      </c>
      <c r="BU1921" s="25">
        <f>AG1921*Budget!$H$6</f>
        <v>0</v>
      </c>
      <c r="BV1921" s="25">
        <f>AH1921*Budget!$I$6</f>
        <v>0</v>
      </c>
      <c r="BW1921" s="25">
        <f>AI1921*Budget!$J$6</f>
        <v>0</v>
      </c>
      <c r="BX1921" s="25">
        <f>AJ1921*Budget!$K$6</f>
        <v>0</v>
      </c>
      <c r="BY1921" s="25">
        <f>AK1921*Budget!$L$6</f>
        <v>0</v>
      </c>
      <c r="BZ1921" s="25">
        <f>AL1921*Budget!$M$6</f>
        <v>0</v>
      </c>
      <c r="CA1921" s="25">
        <f>AM1921*Budget!$N$6</f>
        <v>0</v>
      </c>
      <c r="CB1921" s="25">
        <f>AQ1921*Budget!$O$6</f>
        <v>0</v>
      </c>
      <c r="CC1921" s="25">
        <f>AR1921*Budget!$S$6</f>
        <v>0</v>
      </c>
      <c r="CD1921" s="25">
        <f>AS1921*Budget!$Q$6</f>
        <v>0</v>
      </c>
      <c r="CE1921" s="25">
        <f t="shared" si="736"/>
        <v>0</v>
      </c>
      <c r="CF1921" s="11" t="e">
        <f>COUNTIFS(#REF!,Source!E1921,#REF!,Source!C1921)</f>
        <v>#REF!</v>
      </c>
      <c r="CG1921" s="11" t="str">
        <f t="shared" si="737"/>
        <v>--</v>
      </c>
    </row>
    <row r="1922" spans="1:85" x14ac:dyDescent="0.25">
      <c r="A1922" t="str">
        <f>IFERROR(VLOOKUP(MONTH(C1922),Date!$A$2:$B$13,2,0),"--")</f>
        <v>Avril</v>
      </c>
      <c r="B1922" s="11">
        <f t="shared" si="716"/>
        <v>18</v>
      </c>
      <c r="C1922" s="28">
        <f t="shared" si="715"/>
        <v>42123</v>
      </c>
      <c r="D1922" s="29" t="s">
        <v>230</v>
      </c>
      <c r="E1922" s="30" t="str">
        <f>IFERROR(VLOOKUP(D1922,Listing!$A:$B,2,0),"--")</f>
        <v>A44076</v>
      </c>
      <c r="F1922" s="30" t="str">
        <f>IFERROR(VLOOKUP(D1922,Listing!$A:$E,5,0),"-")</f>
        <v>ALAMI MAJJATI  KENZA</v>
      </c>
      <c r="G1922" s="4">
        <f>IFERROR(VLOOKUP(D1922,Listing!$A:$F,6,0),"--")</f>
        <v>42093</v>
      </c>
      <c r="H1922" s="11" t="str">
        <f>IFERROR(VLOOKUP(D1922,Listing!$A:$D,4,0),"--")</f>
        <v>NAJOUA ALLAOULAHCEN</v>
      </c>
      <c r="I1922" s="11" t="str">
        <f t="shared" si="717"/>
        <v>AAC</v>
      </c>
      <c r="J1922" s="31">
        <f>IFERROR(COUNTIFS(Ishop!$BG:$BG,Source!D1922,Ishop!$B:$B,Source!C1922),"--")</f>
        <v>0</v>
      </c>
      <c r="K1922" s="11">
        <f>IFERROR(COUNTIFS(Ishop!$BG:$BG,Source!D1922,Ishop!$B:$B,Source!C1922,Ishop!$J:$J,"OUI"),"--")</f>
        <v>0</v>
      </c>
      <c r="L1922" s="11">
        <f>COUNTIFS(Ishop!$AG:$AG,Source!$L$1,Ishop!$BG:$BG,Source!$D1922,Ishop!$B:$B,Source!$C1922)</f>
        <v>0</v>
      </c>
      <c r="M1922" s="11">
        <f>COUNTIFS(Ishop!$AG:$AG,Source!$M$1,Ishop!$BG:$BG,Source!$D1922,Ishop!$B:$B,Source!$C1922)</f>
        <v>0</v>
      </c>
      <c r="N1922" s="11">
        <f>COUNTIFS(Ishop!$AG:$AG,Source!$N$1,Ishop!$BG:$BG,Source!$D1922,Ishop!$B:$B,Source!$C1922)</f>
        <v>0</v>
      </c>
      <c r="O1922" s="11">
        <f>COUNTIFS(Ishop!$AG:$AG,Source!$O$1,Ishop!$BG:$BG,Source!$D1922,Ishop!$B:$B,Source!$C1922)</f>
        <v>0</v>
      </c>
      <c r="P1922" s="11">
        <f>COUNTIFS(Ishop!$AG:$AG,Source!$P$1,Ishop!$BG:$BG,Source!$D1922,Ishop!$B:$B,Source!$C1922)</f>
        <v>0</v>
      </c>
      <c r="Q1922" s="11">
        <f>COUNTIFS(Ishop!$AG:$AG,Source!$Q$1,Ishop!$BG:$BG,Source!$D1922,Ishop!$B:$B,Source!$C1922)</f>
        <v>0</v>
      </c>
      <c r="R1922" s="11">
        <f>COUNTIFS(Ishop!$AG:$AG,Source!$R$1,Ishop!$BG:$BG,Source!$D1922,Ishop!$B:$B,Source!$C1922)</f>
        <v>0</v>
      </c>
      <c r="S1922" s="11">
        <f>COUNTIFS(Ishop!$AG:$AG,Source!$S$1,Ishop!$BG:$BG,Source!$D1922,Ishop!$B:$B,Source!$C1922)</f>
        <v>0</v>
      </c>
      <c r="T1922" s="11">
        <f>COUNTIFS(Ishop!$AG:$AG,Source!$T$1,Ishop!$BG:$BG,Source!$D1922,Ishop!$B:$B,Source!$C1922)</f>
        <v>0</v>
      </c>
      <c r="U1922" s="11">
        <f>COUNTIFS(Ishop!$AG:$AG,Source!$U$1,Ishop!$BG:$BG,Source!$D1922,Ishop!$B:$B,Source!$C1922)</f>
        <v>0</v>
      </c>
      <c r="V1922" s="11">
        <f>COUNTIFS(Ishop!$AG:$AG,Source!$V$1,Ishop!$BG:$BG,Source!$D1922,Ishop!$B:$B,Source!$C1922)</f>
        <v>0</v>
      </c>
      <c r="W1922" s="11">
        <f>COUNTIFS(Ishop!$AG:$AG,Source!$W$1,Ishop!$BG:$BG,Source!$D1922,Ishop!$B:$B,Source!$C1922)</f>
        <v>0</v>
      </c>
      <c r="X1922" s="11">
        <f>COUNTIFS(Ishop!$AG:$AG,Source!$X$1,Ishop!$BG:$BG,Source!$D1922,Ishop!$B:$B,Source!$C1922)</f>
        <v>0</v>
      </c>
      <c r="Y1922" s="11">
        <f>COUNTIFS(Ishop!$AG:$AG,Source!$Y$1,Ishop!$BG:$BG,Source!$D1922,Ishop!$B:$B,Source!$C1922)</f>
        <v>0</v>
      </c>
      <c r="Z1922" s="11">
        <f>COUNTIFS(Ishop!$AG:$AG,Source!$Z$1,Ishop!$BG:$BG,Source!$D1922,Ishop!$B:$B,Source!$C1922,Ishop!$J:$J,"OUI")</f>
        <v>0</v>
      </c>
      <c r="AA1922" s="11">
        <f>COUNTIFS(Ishop!$AG:$AG,Source!$AA$1,Ishop!$BG:$BG,Source!$D1922,Ishop!$B:$B,Source!$C1922,Ishop!$J:$J,"OUI")</f>
        <v>0</v>
      </c>
      <c r="AB1922" s="11">
        <f>COUNTIFS(Ishop!$AG:$AG,Source!$AB$1,Ishop!$BG:$BG,Source!$D1922,Ishop!$B:$B,Source!$C1922,Ishop!$J:$J,"OUI")</f>
        <v>0</v>
      </c>
      <c r="AC1922" s="11">
        <f>COUNTIFS(Ishop!$AG:$AG,Source!$AC$1,Ishop!$BG:$BG,Source!$D1922,Ishop!$B:$B,Source!$C1922,Ishop!$J:$J,"OUI")</f>
        <v>0</v>
      </c>
      <c r="AD1922" s="11">
        <f>COUNTIFS(Ishop!$AG:$AG,Source!$AD$1,Ishop!$BG:$BG,Source!$D1922,Ishop!$B:$B,Source!$C1922,Ishop!$J:$J,"OUI")</f>
        <v>0</v>
      </c>
      <c r="AE1922" s="11">
        <f>COUNTIFS(Ishop!$AG:$AG,Source!$AE$1,Ishop!$BG:$BG,Source!$D1922,Ishop!$B:$B,Source!$C1922,Ishop!$J:$J,"OUI")</f>
        <v>0</v>
      </c>
      <c r="AF1922" s="11">
        <f>COUNTIFS(Ishop!$AG:$AG,Source!$AF$1,Ishop!$BG:$BG,Source!$D1922,Ishop!$B:$B,Source!$C1922,Ishop!$J:$J,"OUI")</f>
        <v>0</v>
      </c>
      <c r="AG1922" s="11">
        <f>COUNTIFS(Ishop!$AG:$AG,Source!$AG$1,Ishop!$BG:$BG,Source!$D1922,Ishop!$B:$B,Source!$C1922,Ishop!$J:$J,"OUI")</f>
        <v>0</v>
      </c>
      <c r="AH1922" s="11">
        <f>COUNTIFS(Ishop!$AG:$AG,Source!$AH$1,Ishop!$BG:$BG,Source!$D1922,Ishop!$B:$B,Source!$C1922,Ishop!$J:$J,"OUI")</f>
        <v>0</v>
      </c>
      <c r="AI1922" s="11">
        <f>COUNTIFS(Ishop!$AG:$AG,Source!$AI$1,Ishop!$BG:$BG,Source!$D1922,Ishop!$B:$B,Source!$C1922,Ishop!$J:$J,"OUI")</f>
        <v>0</v>
      </c>
      <c r="AJ1922" s="11">
        <f>COUNTIFS(Ishop!$AG:$AG,Source!$AJ$1,Ishop!$BG:$BG,Source!$D1922,Ishop!$B:$B,Source!$C1922,Ishop!$J:$J,"OUI")</f>
        <v>0</v>
      </c>
      <c r="AK1922" s="11">
        <f>COUNTIFS(Ishop!$AG:$AG,Source!$AK$1,Ishop!$BG:$BG,Source!$D1922,Ishop!$B:$B,Source!$C1922,Ishop!$J:$J,"OUI")</f>
        <v>0</v>
      </c>
      <c r="AL1922" s="11">
        <f>COUNTIFS(Ishop!$AG:$AG,Source!$AL$1,Ishop!$BG:$BG,Source!$D1922,Ishop!$B:$B,Source!$C1922,Ishop!$J:$J,"OUI")</f>
        <v>0</v>
      </c>
      <c r="AM1922" s="11">
        <f>COUNTIFS(Ishop!$AG:$AG,Source!$AM$1,Ishop!$BG:$BG,Source!$D1922,Ishop!$B:$B,Source!$C1922,Ishop!$J:$J,"OUI")</f>
        <v>0</v>
      </c>
      <c r="AN1922" s="11">
        <f>COUNTIFS(Dolmen!$W:$W,"Sensation",Dolmen!$O:$O,Source!D1922,Dolmen!$F:$F,Source!C1922)</f>
        <v>0</v>
      </c>
      <c r="AO1922" s="11">
        <f>COUNTIFS(Dolmen!$AC:$AC,"Bbox Miami",Dolmen!$O:$O,Source!D1922,Dolmen!$F:$F,Source!C1922)</f>
        <v>0</v>
      </c>
      <c r="AP1922" s="11">
        <f>COUNTIFS(Dolmen!$AD:$AD,"1",Dolmen!$W:$W,"",Dolmen!$O:$O,Source!D1922,Dolmen!$F:$F,Source!C1922)</f>
        <v>0</v>
      </c>
      <c r="AQ1922" s="11">
        <f>COUNTIFS(Dolmen!$W:$W,"Sensation",Dolmen!$Y:$Y,"1",Dolmen!$O:$O,Source!D1922,Dolmen!$F:$F,Source!C1922)</f>
        <v>0</v>
      </c>
      <c r="AR1922" s="11">
        <f>COUNTIFS(Dolmen!$AC:$AC,"Bbox Miami",Dolmen!$Y:$Y,"1",Dolmen!$O:$O,Source!D1922,Dolmen!$F:$F,Source!C1922)</f>
        <v>0</v>
      </c>
      <c r="AS1922" s="11">
        <f>COUNTIFS(Dolmen!$AD:$AD,"1",Dolmen!$W:$W,"",Dolmen!$Y:$Y,"1",Dolmen!$O:$O,Source!D1922,Dolmen!$F:$F,Source!C1922)</f>
        <v>0</v>
      </c>
      <c r="AT1922" s="11">
        <f t="shared" si="718"/>
        <v>0</v>
      </c>
      <c r="AU1922" s="11">
        <f t="shared" si="719"/>
        <v>0</v>
      </c>
      <c r="AV1922" s="11">
        <f t="shared" si="720"/>
        <v>0</v>
      </c>
      <c r="AW1922" s="11">
        <f t="shared" si="721"/>
        <v>0</v>
      </c>
      <c r="AX1922" s="11">
        <f t="shared" si="722"/>
        <v>0</v>
      </c>
      <c r="AY1922" s="11">
        <f t="shared" si="723"/>
        <v>0</v>
      </c>
      <c r="AZ1922" s="11">
        <f t="shared" si="724"/>
        <v>0</v>
      </c>
      <c r="BA1922" s="11">
        <f t="shared" si="725"/>
        <v>0</v>
      </c>
      <c r="BB1922" s="11">
        <f t="shared" si="726"/>
        <v>0</v>
      </c>
      <c r="BC1922" s="11">
        <f t="shared" si="727"/>
        <v>0</v>
      </c>
      <c r="BD1922" s="11">
        <f>SUMIFS(Ishop!$BK:$BK,Ishop!$BG:$BG,Source!D1922,Ishop!$B:$B,Source!C1922)</f>
        <v>0</v>
      </c>
      <c r="BE1922" s="11">
        <f>COUNTIFS(Ishop!$AW:$AW,"OUI",Ishop!$BG:$BG,Source!D1922,Ishop!$B:$B,Source!C1922)</f>
        <v>0</v>
      </c>
      <c r="BF1922" s="11">
        <f t="shared" si="728"/>
        <v>0</v>
      </c>
      <c r="BG1922" s="11">
        <f t="shared" si="729"/>
        <v>0</v>
      </c>
      <c r="BH1922" s="11">
        <f t="shared" si="730"/>
        <v>0</v>
      </c>
      <c r="BI1922" s="11">
        <f t="shared" si="731"/>
        <v>0</v>
      </c>
      <c r="BJ1922" s="11">
        <f t="shared" si="732"/>
        <v>0</v>
      </c>
      <c r="BK1922" s="11">
        <f t="shared" si="733"/>
        <v>0</v>
      </c>
      <c r="BL1922" s="11">
        <f t="shared" si="734"/>
        <v>0</v>
      </c>
      <c r="BM1922" s="11">
        <f t="shared" si="735"/>
        <v>0</v>
      </c>
      <c r="BN1922" s="25">
        <f>Z1922*Budget!$A$6</f>
        <v>0</v>
      </c>
      <c r="BO1922" s="25">
        <f>AA1922*(Budget!$B$6+Budget!$B$7)</f>
        <v>0</v>
      </c>
      <c r="BP1922" s="25">
        <f>AB1922*(Budget!$C$6+Budget!$C$7)</f>
        <v>0</v>
      </c>
      <c r="BQ1922" s="25">
        <f>AC1922*(Budget!$D$6+Budget!$D$7)</f>
        <v>0</v>
      </c>
      <c r="BR1922" s="25">
        <f>AD1922*(Budget!$E$6+Budget!$E$7)</f>
        <v>0</v>
      </c>
      <c r="BS1922" s="25">
        <f>AE1922*(Budget!$F$6+Budget!$F$7)</f>
        <v>0</v>
      </c>
      <c r="BT1922" s="25">
        <f>AF1922*(Budget!$G$6+Budget!$G$7)</f>
        <v>0</v>
      </c>
      <c r="BU1922" s="25">
        <f>AG1922*Budget!$H$6</f>
        <v>0</v>
      </c>
      <c r="BV1922" s="25">
        <f>AH1922*Budget!$I$6</f>
        <v>0</v>
      </c>
      <c r="BW1922" s="25">
        <f>AI1922*Budget!$J$6</f>
        <v>0</v>
      </c>
      <c r="BX1922" s="25">
        <f>AJ1922*Budget!$K$6</f>
        <v>0</v>
      </c>
      <c r="BY1922" s="25">
        <f>AK1922*Budget!$L$6</f>
        <v>0</v>
      </c>
      <c r="BZ1922" s="25">
        <f>AL1922*Budget!$M$6</f>
        <v>0</v>
      </c>
      <c r="CA1922" s="25">
        <f>AM1922*Budget!$N$6</f>
        <v>0</v>
      </c>
      <c r="CB1922" s="25">
        <f>AQ1922*Budget!$O$6</f>
        <v>0</v>
      </c>
      <c r="CC1922" s="25">
        <f>AR1922*Budget!$S$6</f>
        <v>0</v>
      </c>
      <c r="CD1922" s="25">
        <f>AS1922*Budget!$Q$6</f>
        <v>0</v>
      </c>
      <c r="CE1922" s="25">
        <f t="shared" si="736"/>
        <v>0</v>
      </c>
      <c r="CF1922" s="11" t="e">
        <f>COUNTIFS(#REF!,Source!E1922,#REF!,Source!C1922)</f>
        <v>#REF!</v>
      </c>
      <c r="CG1922" s="11" t="str">
        <f t="shared" si="737"/>
        <v>--</v>
      </c>
    </row>
    <row r="1923" spans="1:85" x14ac:dyDescent="0.25">
      <c r="A1923" t="str">
        <f>IFERROR(VLOOKUP(MONTH(C1923),Date!$A$2:$B$13,2,0),"--")</f>
        <v>Avril</v>
      </c>
      <c r="B1923" s="11">
        <f t="shared" si="716"/>
        <v>18</v>
      </c>
      <c r="C1923" s="28">
        <f t="shared" si="715"/>
        <v>42123</v>
      </c>
      <c r="D1923" s="29" t="s">
        <v>231</v>
      </c>
      <c r="E1923" s="30" t="str">
        <f>IFERROR(VLOOKUP(D1923,Listing!$A:$B,2,0),"--")</f>
        <v>A440A42</v>
      </c>
      <c r="F1923" s="30" t="str">
        <f>IFERROR(VLOOKUP(D1923,Listing!$A:$E,5,0),"-")</f>
        <v>DERKAOUI  MOHAMED REDA</v>
      </c>
      <c r="G1923" s="4">
        <f>IFERROR(VLOOKUP(D1923,Listing!$A:$F,6,0),"--")</f>
        <v>42093</v>
      </c>
      <c r="H1923" s="11" t="str">
        <f>IFERROR(VLOOKUP(D1923,Listing!$A:$D,4,0),"--")</f>
        <v>NAJOUA ALLAOULAHCEN</v>
      </c>
      <c r="I1923" s="11" t="str">
        <f t="shared" si="717"/>
        <v>AAC</v>
      </c>
      <c r="J1923" s="31">
        <f>IFERROR(COUNTIFS(Ishop!$BG:$BG,Source!D1923,Ishop!$B:$B,Source!C1923),"--")</f>
        <v>0</v>
      </c>
      <c r="K1923" s="11">
        <f>IFERROR(COUNTIFS(Ishop!$BG:$BG,Source!D1923,Ishop!$B:$B,Source!C1923,Ishop!$J:$J,"OUI"),"--")</f>
        <v>0</v>
      </c>
      <c r="L1923" s="11">
        <f>COUNTIFS(Ishop!$AG:$AG,Source!$L$1,Ishop!$BG:$BG,Source!$D1923,Ishop!$B:$B,Source!$C1923)</f>
        <v>0</v>
      </c>
      <c r="M1923" s="11">
        <f>COUNTIFS(Ishop!$AG:$AG,Source!$M$1,Ishop!$BG:$BG,Source!$D1923,Ishop!$B:$B,Source!$C1923)</f>
        <v>0</v>
      </c>
      <c r="N1923" s="11">
        <f>COUNTIFS(Ishop!$AG:$AG,Source!$N$1,Ishop!$BG:$BG,Source!$D1923,Ishop!$B:$B,Source!$C1923)</f>
        <v>0</v>
      </c>
      <c r="O1923" s="11">
        <f>COUNTIFS(Ishop!$AG:$AG,Source!$O$1,Ishop!$BG:$BG,Source!$D1923,Ishop!$B:$B,Source!$C1923)</f>
        <v>0</v>
      </c>
      <c r="P1923" s="11">
        <f>COUNTIFS(Ishop!$AG:$AG,Source!$P$1,Ishop!$BG:$BG,Source!$D1923,Ishop!$B:$B,Source!$C1923)</f>
        <v>0</v>
      </c>
      <c r="Q1923" s="11">
        <f>COUNTIFS(Ishop!$AG:$AG,Source!$Q$1,Ishop!$BG:$BG,Source!$D1923,Ishop!$B:$B,Source!$C1923)</f>
        <v>0</v>
      </c>
      <c r="R1923" s="11">
        <f>COUNTIFS(Ishop!$AG:$AG,Source!$R$1,Ishop!$BG:$BG,Source!$D1923,Ishop!$B:$B,Source!$C1923)</f>
        <v>0</v>
      </c>
      <c r="S1923" s="11">
        <f>COUNTIFS(Ishop!$AG:$AG,Source!$S$1,Ishop!$BG:$BG,Source!$D1923,Ishop!$B:$B,Source!$C1923)</f>
        <v>0</v>
      </c>
      <c r="T1923" s="11">
        <f>COUNTIFS(Ishop!$AG:$AG,Source!$T$1,Ishop!$BG:$BG,Source!$D1923,Ishop!$B:$B,Source!$C1923)</f>
        <v>0</v>
      </c>
      <c r="U1923" s="11">
        <f>COUNTIFS(Ishop!$AG:$AG,Source!$U$1,Ishop!$BG:$BG,Source!$D1923,Ishop!$B:$B,Source!$C1923)</f>
        <v>0</v>
      </c>
      <c r="V1923" s="11">
        <f>COUNTIFS(Ishop!$AG:$AG,Source!$V$1,Ishop!$BG:$BG,Source!$D1923,Ishop!$B:$B,Source!$C1923)</f>
        <v>0</v>
      </c>
      <c r="W1923" s="11">
        <f>COUNTIFS(Ishop!$AG:$AG,Source!$W$1,Ishop!$BG:$BG,Source!$D1923,Ishop!$B:$B,Source!$C1923)</f>
        <v>0</v>
      </c>
      <c r="X1923" s="11">
        <f>COUNTIFS(Ishop!$AG:$AG,Source!$X$1,Ishop!$BG:$BG,Source!$D1923,Ishop!$B:$B,Source!$C1923)</f>
        <v>0</v>
      </c>
      <c r="Y1923" s="11">
        <f>COUNTIFS(Ishop!$AG:$AG,Source!$Y$1,Ishop!$BG:$BG,Source!$D1923,Ishop!$B:$B,Source!$C1923)</f>
        <v>0</v>
      </c>
      <c r="Z1923" s="11">
        <f>COUNTIFS(Ishop!$AG:$AG,Source!$Z$1,Ishop!$BG:$BG,Source!$D1923,Ishop!$B:$B,Source!$C1923,Ishop!$J:$J,"OUI")</f>
        <v>0</v>
      </c>
      <c r="AA1923" s="11">
        <f>COUNTIFS(Ishop!$AG:$AG,Source!$AA$1,Ishop!$BG:$BG,Source!$D1923,Ishop!$B:$B,Source!$C1923,Ishop!$J:$J,"OUI")</f>
        <v>0</v>
      </c>
      <c r="AB1923" s="11">
        <f>COUNTIFS(Ishop!$AG:$AG,Source!$AB$1,Ishop!$BG:$BG,Source!$D1923,Ishop!$B:$B,Source!$C1923,Ishop!$J:$J,"OUI")</f>
        <v>0</v>
      </c>
      <c r="AC1923" s="11">
        <f>COUNTIFS(Ishop!$AG:$AG,Source!$AC$1,Ishop!$BG:$BG,Source!$D1923,Ishop!$B:$B,Source!$C1923,Ishop!$J:$J,"OUI")</f>
        <v>0</v>
      </c>
      <c r="AD1923" s="11">
        <f>COUNTIFS(Ishop!$AG:$AG,Source!$AD$1,Ishop!$BG:$BG,Source!$D1923,Ishop!$B:$B,Source!$C1923,Ishop!$J:$J,"OUI")</f>
        <v>0</v>
      </c>
      <c r="AE1923" s="11">
        <f>COUNTIFS(Ishop!$AG:$AG,Source!$AE$1,Ishop!$BG:$BG,Source!$D1923,Ishop!$B:$B,Source!$C1923,Ishop!$J:$J,"OUI")</f>
        <v>0</v>
      </c>
      <c r="AF1923" s="11">
        <f>COUNTIFS(Ishop!$AG:$AG,Source!$AF$1,Ishop!$BG:$BG,Source!$D1923,Ishop!$B:$B,Source!$C1923,Ishop!$J:$J,"OUI")</f>
        <v>0</v>
      </c>
      <c r="AG1923" s="11">
        <f>COUNTIFS(Ishop!$AG:$AG,Source!$AG$1,Ishop!$BG:$BG,Source!$D1923,Ishop!$B:$B,Source!$C1923,Ishop!$J:$J,"OUI")</f>
        <v>0</v>
      </c>
      <c r="AH1923" s="11">
        <f>COUNTIFS(Ishop!$AG:$AG,Source!$AH$1,Ishop!$BG:$BG,Source!$D1923,Ishop!$B:$B,Source!$C1923,Ishop!$J:$J,"OUI")</f>
        <v>0</v>
      </c>
      <c r="AI1923" s="11">
        <f>COUNTIFS(Ishop!$AG:$AG,Source!$AI$1,Ishop!$BG:$BG,Source!$D1923,Ishop!$B:$B,Source!$C1923,Ishop!$J:$J,"OUI")</f>
        <v>0</v>
      </c>
      <c r="AJ1923" s="11">
        <f>COUNTIFS(Ishop!$AG:$AG,Source!$AJ$1,Ishop!$BG:$BG,Source!$D1923,Ishop!$B:$B,Source!$C1923,Ishop!$J:$J,"OUI")</f>
        <v>0</v>
      </c>
      <c r="AK1923" s="11">
        <f>COUNTIFS(Ishop!$AG:$AG,Source!$AK$1,Ishop!$BG:$BG,Source!$D1923,Ishop!$B:$B,Source!$C1923,Ishop!$J:$J,"OUI")</f>
        <v>0</v>
      </c>
      <c r="AL1923" s="11">
        <f>COUNTIFS(Ishop!$AG:$AG,Source!$AL$1,Ishop!$BG:$BG,Source!$D1923,Ishop!$B:$B,Source!$C1923,Ishop!$J:$J,"OUI")</f>
        <v>0</v>
      </c>
      <c r="AM1923" s="11">
        <f>COUNTIFS(Ishop!$AG:$AG,Source!$AM$1,Ishop!$BG:$BG,Source!$D1923,Ishop!$B:$B,Source!$C1923,Ishop!$J:$J,"OUI")</f>
        <v>0</v>
      </c>
      <c r="AN1923" s="11">
        <f>COUNTIFS(Dolmen!$W:$W,"Sensation",Dolmen!$O:$O,Source!D1923,Dolmen!$F:$F,Source!C1923)</f>
        <v>0</v>
      </c>
      <c r="AO1923" s="11">
        <f>COUNTIFS(Dolmen!$AC:$AC,"Bbox Miami",Dolmen!$O:$O,Source!D1923,Dolmen!$F:$F,Source!C1923)</f>
        <v>0</v>
      </c>
      <c r="AP1923" s="11">
        <f>COUNTIFS(Dolmen!$AD:$AD,"1",Dolmen!$W:$W,"",Dolmen!$O:$O,Source!D1923,Dolmen!$F:$F,Source!C1923)</f>
        <v>0</v>
      </c>
      <c r="AQ1923" s="11">
        <f>COUNTIFS(Dolmen!$W:$W,"Sensation",Dolmen!$Y:$Y,"1",Dolmen!$O:$O,Source!D1923,Dolmen!$F:$F,Source!C1923)</f>
        <v>0</v>
      </c>
      <c r="AR1923" s="11">
        <f>COUNTIFS(Dolmen!$AC:$AC,"Bbox Miami",Dolmen!$Y:$Y,"1",Dolmen!$O:$O,Source!D1923,Dolmen!$F:$F,Source!C1923)</f>
        <v>0</v>
      </c>
      <c r="AS1923" s="11">
        <f>COUNTIFS(Dolmen!$AD:$AD,"1",Dolmen!$W:$W,"",Dolmen!$Y:$Y,"1",Dolmen!$O:$O,Source!D1923,Dolmen!$F:$F,Source!C1923)</f>
        <v>0</v>
      </c>
      <c r="AT1923" s="11">
        <f t="shared" si="718"/>
        <v>0</v>
      </c>
      <c r="AU1923" s="11">
        <f t="shared" si="719"/>
        <v>0</v>
      </c>
      <c r="AV1923" s="11">
        <f t="shared" si="720"/>
        <v>0</v>
      </c>
      <c r="AW1923" s="11">
        <f t="shared" si="721"/>
        <v>0</v>
      </c>
      <c r="AX1923" s="11">
        <f t="shared" si="722"/>
        <v>0</v>
      </c>
      <c r="AY1923" s="11">
        <f t="shared" si="723"/>
        <v>0</v>
      </c>
      <c r="AZ1923" s="11">
        <f t="shared" si="724"/>
        <v>0</v>
      </c>
      <c r="BA1923" s="11">
        <f t="shared" si="725"/>
        <v>0</v>
      </c>
      <c r="BB1923" s="11">
        <f t="shared" si="726"/>
        <v>0</v>
      </c>
      <c r="BC1923" s="11">
        <f t="shared" si="727"/>
        <v>0</v>
      </c>
      <c r="BD1923" s="11">
        <f>SUMIFS(Ishop!$BK:$BK,Ishop!$BG:$BG,Source!D1923,Ishop!$B:$B,Source!C1923)</f>
        <v>0</v>
      </c>
      <c r="BE1923" s="11">
        <f>COUNTIFS(Ishop!$AW:$AW,"OUI",Ishop!$BG:$BG,Source!D1923,Ishop!$B:$B,Source!C1923)</f>
        <v>0</v>
      </c>
      <c r="BF1923" s="11">
        <f t="shared" si="728"/>
        <v>0</v>
      </c>
      <c r="BG1923" s="11">
        <f t="shared" si="729"/>
        <v>0</v>
      </c>
      <c r="BH1923" s="11">
        <f t="shared" si="730"/>
        <v>0</v>
      </c>
      <c r="BI1923" s="11">
        <f t="shared" si="731"/>
        <v>0</v>
      </c>
      <c r="BJ1923" s="11">
        <f t="shared" si="732"/>
        <v>0</v>
      </c>
      <c r="BK1923" s="11">
        <f t="shared" si="733"/>
        <v>0</v>
      </c>
      <c r="BL1923" s="11">
        <f t="shared" si="734"/>
        <v>0</v>
      </c>
      <c r="BM1923" s="11">
        <f t="shared" si="735"/>
        <v>0</v>
      </c>
      <c r="BN1923" s="25">
        <f>Z1923*Budget!$A$6</f>
        <v>0</v>
      </c>
      <c r="BO1923" s="25">
        <f>AA1923*(Budget!$B$6+Budget!$B$7)</f>
        <v>0</v>
      </c>
      <c r="BP1923" s="25">
        <f>AB1923*(Budget!$C$6+Budget!$C$7)</f>
        <v>0</v>
      </c>
      <c r="BQ1923" s="25">
        <f>AC1923*(Budget!$D$6+Budget!$D$7)</f>
        <v>0</v>
      </c>
      <c r="BR1923" s="25">
        <f>AD1923*(Budget!$E$6+Budget!$E$7)</f>
        <v>0</v>
      </c>
      <c r="BS1923" s="25">
        <f>AE1923*(Budget!$F$6+Budget!$F$7)</f>
        <v>0</v>
      </c>
      <c r="BT1923" s="25">
        <f>AF1923*(Budget!$G$6+Budget!$G$7)</f>
        <v>0</v>
      </c>
      <c r="BU1923" s="25">
        <f>AG1923*Budget!$H$6</f>
        <v>0</v>
      </c>
      <c r="BV1923" s="25">
        <f>AH1923*Budget!$I$6</f>
        <v>0</v>
      </c>
      <c r="BW1923" s="25">
        <f>AI1923*Budget!$J$6</f>
        <v>0</v>
      </c>
      <c r="BX1923" s="25">
        <f>AJ1923*Budget!$K$6</f>
        <v>0</v>
      </c>
      <c r="BY1923" s="25">
        <f>AK1923*Budget!$L$6</f>
        <v>0</v>
      </c>
      <c r="BZ1923" s="25">
        <f>AL1923*Budget!$M$6</f>
        <v>0</v>
      </c>
      <c r="CA1923" s="25">
        <f>AM1923*Budget!$N$6</f>
        <v>0</v>
      </c>
      <c r="CB1923" s="25">
        <f>AQ1923*Budget!$O$6</f>
        <v>0</v>
      </c>
      <c r="CC1923" s="25">
        <f>AR1923*Budget!$S$6</f>
        <v>0</v>
      </c>
      <c r="CD1923" s="25">
        <f>AS1923*Budget!$Q$6</f>
        <v>0</v>
      </c>
      <c r="CE1923" s="25">
        <f t="shared" si="736"/>
        <v>0</v>
      </c>
      <c r="CF1923" s="11" t="e">
        <f>COUNTIFS(#REF!,Source!E1923,#REF!,Source!C1923)</f>
        <v>#REF!</v>
      </c>
      <c r="CG1923" s="11" t="str">
        <f t="shared" si="737"/>
        <v>--</v>
      </c>
    </row>
    <row r="1924" spans="1:85" x14ac:dyDescent="0.25">
      <c r="A1924" t="str">
        <f>IFERROR(VLOOKUP(MONTH(C1924),Date!$A$2:$B$13,2,0),"--")</f>
        <v>Avril</v>
      </c>
      <c r="B1924" s="11">
        <f t="shared" si="716"/>
        <v>18</v>
      </c>
      <c r="C1924" s="28">
        <f t="shared" si="715"/>
        <v>42123</v>
      </c>
      <c r="D1924" s="29" t="s">
        <v>232</v>
      </c>
      <c r="E1924" s="30" t="str">
        <f>IFERROR(VLOOKUP(D1924,Listing!$A:$B,2,0),"--")</f>
        <v>A4404A4</v>
      </c>
      <c r="F1924" s="30" t="str">
        <f>IFERROR(VLOOKUP(D1924,Listing!$A:$E,5,0),"-")</f>
        <v>ELJAAFARI ABDELKADER</v>
      </c>
      <c r="G1924" s="4">
        <f>IFERROR(VLOOKUP(D1924,Listing!$A:$F,6,0),"--")</f>
        <v>42107</v>
      </c>
      <c r="H1924" s="11" t="str">
        <f>IFERROR(VLOOKUP(D1924,Listing!$A:$D,4,0),"--")</f>
        <v>REDA JABER</v>
      </c>
      <c r="I1924" s="11" t="str">
        <f t="shared" si="717"/>
        <v>AAC</v>
      </c>
      <c r="J1924" s="31">
        <f>IFERROR(COUNTIFS(Ishop!$BG:$BG,Source!D1924,Ishop!$B:$B,Source!C1924),"--")</f>
        <v>0</v>
      </c>
      <c r="K1924" s="11">
        <f>IFERROR(COUNTIFS(Ishop!$BG:$BG,Source!D1924,Ishop!$B:$B,Source!C1924,Ishop!$J:$J,"OUI"),"--")</f>
        <v>0</v>
      </c>
      <c r="L1924" s="11">
        <f>COUNTIFS(Ishop!$AG:$AG,Source!$L$1,Ishop!$BG:$BG,Source!$D1924,Ishop!$B:$B,Source!$C1924)</f>
        <v>0</v>
      </c>
      <c r="M1924" s="11">
        <f>COUNTIFS(Ishop!$AG:$AG,Source!$M$1,Ishop!$BG:$BG,Source!$D1924,Ishop!$B:$B,Source!$C1924)</f>
        <v>0</v>
      </c>
      <c r="N1924" s="11">
        <f>COUNTIFS(Ishop!$AG:$AG,Source!$N$1,Ishop!$BG:$BG,Source!$D1924,Ishop!$B:$B,Source!$C1924)</f>
        <v>0</v>
      </c>
      <c r="O1924" s="11">
        <f>COUNTIFS(Ishop!$AG:$AG,Source!$O$1,Ishop!$BG:$BG,Source!$D1924,Ishop!$B:$B,Source!$C1924)</f>
        <v>0</v>
      </c>
      <c r="P1924" s="11">
        <f>COUNTIFS(Ishop!$AG:$AG,Source!$P$1,Ishop!$BG:$BG,Source!$D1924,Ishop!$B:$B,Source!$C1924)</f>
        <v>0</v>
      </c>
      <c r="Q1924" s="11">
        <f>COUNTIFS(Ishop!$AG:$AG,Source!$Q$1,Ishop!$BG:$BG,Source!$D1924,Ishop!$B:$B,Source!$C1924)</f>
        <v>0</v>
      </c>
      <c r="R1924" s="11">
        <f>COUNTIFS(Ishop!$AG:$AG,Source!$R$1,Ishop!$BG:$BG,Source!$D1924,Ishop!$B:$B,Source!$C1924)</f>
        <v>0</v>
      </c>
      <c r="S1924" s="11">
        <f>COUNTIFS(Ishop!$AG:$AG,Source!$S$1,Ishop!$BG:$BG,Source!$D1924,Ishop!$B:$B,Source!$C1924)</f>
        <v>0</v>
      </c>
      <c r="T1924" s="11">
        <f>COUNTIFS(Ishop!$AG:$AG,Source!$T$1,Ishop!$BG:$BG,Source!$D1924,Ishop!$B:$B,Source!$C1924)</f>
        <v>0</v>
      </c>
      <c r="U1924" s="11">
        <f>COUNTIFS(Ishop!$AG:$AG,Source!$U$1,Ishop!$BG:$BG,Source!$D1924,Ishop!$B:$B,Source!$C1924)</f>
        <v>0</v>
      </c>
      <c r="V1924" s="11">
        <f>COUNTIFS(Ishop!$AG:$AG,Source!$V$1,Ishop!$BG:$BG,Source!$D1924,Ishop!$B:$B,Source!$C1924)</f>
        <v>0</v>
      </c>
      <c r="W1924" s="11">
        <f>COUNTIFS(Ishop!$AG:$AG,Source!$W$1,Ishop!$BG:$BG,Source!$D1924,Ishop!$B:$B,Source!$C1924)</f>
        <v>0</v>
      </c>
      <c r="X1924" s="11">
        <f>COUNTIFS(Ishop!$AG:$AG,Source!$X$1,Ishop!$BG:$BG,Source!$D1924,Ishop!$B:$B,Source!$C1924)</f>
        <v>0</v>
      </c>
      <c r="Y1924" s="11">
        <f>COUNTIFS(Ishop!$AG:$AG,Source!$Y$1,Ishop!$BG:$BG,Source!$D1924,Ishop!$B:$B,Source!$C1924)</f>
        <v>0</v>
      </c>
      <c r="Z1924" s="11">
        <f>COUNTIFS(Ishop!$AG:$AG,Source!$Z$1,Ishop!$BG:$BG,Source!$D1924,Ishop!$B:$B,Source!$C1924,Ishop!$J:$J,"OUI")</f>
        <v>0</v>
      </c>
      <c r="AA1924" s="11">
        <f>COUNTIFS(Ishop!$AG:$AG,Source!$AA$1,Ishop!$BG:$BG,Source!$D1924,Ishop!$B:$B,Source!$C1924,Ishop!$J:$J,"OUI")</f>
        <v>0</v>
      </c>
      <c r="AB1924" s="11">
        <f>COUNTIFS(Ishop!$AG:$AG,Source!$AB$1,Ishop!$BG:$BG,Source!$D1924,Ishop!$B:$B,Source!$C1924,Ishop!$J:$J,"OUI")</f>
        <v>0</v>
      </c>
      <c r="AC1924" s="11">
        <f>COUNTIFS(Ishop!$AG:$AG,Source!$AC$1,Ishop!$BG:$BG,Source!$D1924,Ishop!$B:$B,Source!$C1924,Ishop!$J:$J,"OUI")</f>
        <v>0</v>
      </c>
      <c r="AD1924" s="11">
        <f>COUNTIFS(Ishop!$AG:$AG,Source!$AD$1,Ishop!$BG:$BG,Source!$D1924,Ishop!$B:$B,Source!$C1924,Ishop!$J:$J,"OUI")</f>
        <v>0</v>
      </c>
      <c r="AE1924" s="11">
        <f>COUNTIFS(Ishop!$AG:$AG,Source!$AE$1,Ishop!$BG:$BG,Source!$D1924,Ishop!$B:$B,Source!$C1924,Ishop!$J:$J,"OUI")</f>
        <v>0</v>
      </c>
      <c r="AF1924" s="11">
        <f>COUNTIFS(Ishop!$AG:$AG,Source!$AF$1,Ishop!$BG:$BG,Source!$D1924,Ishop!$B:$B,Source!$C1924,Ishop!$J:$J,"OUI")</f>
        <v>0</v>
      </c>
      <c r="AG1924" s="11">
        <f>COUNTIFS(Ishop!$AG:$AG,Source!$AG$1,Ishop!$BG:$BG,Source!$D1924,Ishop!$B:$B,Source!$C1924,Ishop!$J:$J,"OUI")</f>
        <v>0</v>
      </c>
      <c r="AH1924" s="11">
        <f>COUNTIFS(Ishop!$AG:$AG,Source!$AH$1,Ishop!$BG:$BG,Source!$D1924,Ishop!$B:$B,Source!$C1924,Ishop!$J:$J,"OUI")</f>
        <v>0</v>
      </c>
      <c r="AI1924" s="11">
        <f>COUNTIFS(Ishop!$AG:$AG,Source!$AI$1,Ishop!$BG:$BG,Source!$D1924,Ishop!$B:$B,Source!$C1924,Ishop!$J:$J,"OUI")</f>
        <v>0</v>
      </c>
      <c r="AJ1924" s="11">
        <f>COUNTIFS(Ishop!$AG:$AG,Source!$AJ$1,Ishop!$BG:$BG,Source!$D1924,Ishop!$B:$B,Source!$C1924,Ishop!$J:$J,"OUI")</f>
        <v>0</v>
      </c>
      <c r="AK1924" s="11">
        <f>COUNTIFS(Ishop!$AG:$AG,Source!$AK$1,Ishop!$BG:$BG,Source!$D1924,Ishop!$B:$B,Source!$C1924,Ishop!$J:$J,"OUI")</f>
        <v>0</v>
      </c>
      <c r="AL1924" s="11">
        <f>COUNTIFS(Ishop!$AG:$AG,Source!$AL$1,Ishop!$BG:$BG,Source!$D1924,Ishop!$B:$B,Source!$C1924,Ishop!$J:$J,"OUI")</f>
        <v>0</v>
      </c>
      <c r="AM1924" s="11">
        <f>COUNTIFS(Ishop!$AG:$AG,Source!$AM$1,Ishop!$BG:$BG,Source!$D1924,Ishop!$B:$B,Source!$C1924,Ishop!$J:$J,"OUI")</f>
        <v>0</v>
      </c>
      <c r="AN1924" s="11">
        <f>COUNTIFS(Dolmen!$W:$W,"Sensation",Dolmen!$O:$O,Source!D1924,Dolmen!$F:$F,Source!C1924)</f>
        <v>0</v>
      </c>
      <c r="AO1924" s="11">
        <f>COUNTIFS(Dolmen!$AC:$AC,"Bbox Miami",Dolmen!$O:$O,Source!D1924,Dolmen!$F:$F,Source!C1924)</f>
        <v>0</v>
      </c>
      <c r="AP1924" s="11">
        <f>COUNTIFS(Dolmen!$AD:$AD,"1",Dolmen!$W:$W,"",Dolmen!$O:$O,Source!D1924,Dolmen!$F:$F,Source!C1924)</f>
        <v>0</v>
      </c>
      <c r="AQ1924" s="11">
        <f>COUNTIFS(Dolmen!$W:$W,"Sensation",Dolmen!$Y:$Y,"1",Dolmen!$O:$O,Source!D1924,Dolmen!$F:$F,Source!C1924)</f>
        <v>0</v>
      </c>
      <c r="AR1924" s="11">
        <f>COUNTIFS(Dolmen!$AC:$AC,"Bbox Miami",Dolmen!$Y:$Y,"1",Dolmen!$O:$O,Source!D1924,Dolmen!$F:$F,Source!C1924)</f>
        <v>0</v>
      </c>
      <c r="AS1924" s="11">
        <f>COUNTIFS(Dolmen!$AD:$AD,"1",Dolmen!$W:$W,"",Dolmen!$Y:$Y,"1",Dolmen!$O:$O,Source!D1924,Dolmen!$F:$F,Source!C1924)</f>
        <v>0</v>
      </c>
      <c r="AT1924" s="11">
        <f t="shared" si="718"/>
        <v>0</v>
      </c>
      <c r="AU1924" s="11">
        <f t="shared" si="719"/>
        <v>0</v>
      </c>
      <c r="AV1924" s="11">
        <f t="shared" si="720"/>
        <v>0</v>
      </c>
      <c r="AW1924" s="11">
        <f t="shared" si="721"/>
        <v>0</v>
      </c>
      <c r="AX1924" s="11">
        <f t="shared" si="722"/>
        <v>0</v>
      </c>
      <c r="AY1924" s="11">
        <f t="shared" si="723"/>
        <v>0</v>
      </c>
      <c r="AZ1924" s="11">
        <f t="shared" si="724"/>
        <v>0</v>
      </c>
      <c r="BA1924" s="11">
        <f t="shared" si="725"/>
        <v>0</v>
      </c>
      <c r="BB1924" s="11">
        <f t="shared" si="726"/>
        <v>0</v>
      </c>
      <c r="BC1924" s="11">
        <f t="shared" si="727"/>
        <v>0</v>
      </c>
      <c r="BD1924" s="11">
        <f>SUMIFS(Ishop!$BK:$BK,Ishop!$BG:$BG,Source!D1924,Ishop!$B:$B,Source!C1924)</f>
        <v>0</v>
      </c>
      <c r="BE1924" s="11">
        <f>COUNTIFS(Ishop!$AW:$AW,"OUI",Ishop!$BG:$BG,Source!D1924,Ishop!$B:$B,Source!C1924)</f>
        <v>0</v>
      </c>
      <c r="BF1924" s="11">
        <f t="shared" si="728"/>
        <v>0</v>
      </c>
      <c r="BG1924" s="11">
        <f t="shared" si="729"/>
        <v>0</v>
      </c>
      <c r="BH1924" s="11">
        <f t="shared" si="730"/>
        <v>0</v>
      </c>
      <c r="BI1924" s="11">
        <f t="shared" si="731"/>
        <v>0</v>
      </c>
      <c r="BJ1924" s="11">
        <f t="shared" si="732"/>
        <v>0</v>
      </c>
      <c r="BK1924" s="11">
        <f t="shared" si="733"/>
        <v>0</v>
      </c>
      <c r="BL1924" s="11">
        <f t="shared" si="734"/>
        <v>0</v>
      </c>
      <c r="BM1924" s="11">
        <f t="shared" si="735"/>
        <v>0</v>
      </c>
      <c r="BN1924" s="25">
        <f>Z1924*Budget!$A$6</f>
        <v>0</v>
      </c>
      <c r="BO1924" s="25">
        <f>AA1924*(Budget!$B$6+Budget!$B$7)</f>
        <v>0</v>
      </c>
      <c r="BP1924" s="25">
        <f>AB1924*(Budget!$C$6+Budget!$C$7)</f>
        <v>0</v>
      </c>
      <c r="BQ1924" s="25">
        <f>AC1924*(Budget!$D$6+Budget!$D$7)</f>
        <v>0</v>
      </c>
      <c r="BR1924" s="25">
        <f>AD1924*(Budget!$E$6+Budget!$E$7)</f>
        <v>0</v>
      </c>
      <c r="BS1924" s="25">
        <f>AE1924*(Budget!$F$6+Budget!$F$7)</f>
        <v>0</v>
      </c>
      <c r="BT1924" s="25">
        <f>AF1924*(Budget!$G$6+Budget!$G$7)</f>
        <v>0</v>
      </c>
      <c r="BU1924" s="25">
        <f>AG1924*Budget!$H$6</f>
        <v>0</v>
      </c>
      <c r="BV1924" s="25">
        <f>AH1924*Budget!$I$6</f>
        <v>0</v>
      </c>
      <c r="BW1924" s="25">
        <f>AI1924*Budget!$J$6</f>
        <v>0</v>
      </c>
      <c r="BX1924" s="25">
        <f>AJ1924*Budget!$K$6</f>
        <v>0</v>
      </c>
      <c r="BY1924" s="25">
        <f>AK1924*Budget!$L$6</f>
        <v>0</v>
      </c>
      <c r="BZ1924" s="25">
        <f>AL1924*Budget!$M$6</f>
        <v>0</v>
      </c>
      <c r="CA1924" s="25">
        <f>AM1924*Budget!$N$6</f>
        <v>0</v>
      </c>
      <c r="CB1924" s="25">
        <f>AQ1924*Budget!$O$6</f>
        <v>0</v>
      </c>
      <c r="CC1924" s="25">
        <f>AR1924*Budget!$S$6</f>
        <v>0</v>
      </c>
      <c r="CD1924" s="25">
        <f>AS1924*Budget!$Q$6</f>
        <v>0</v>
      </c>
      <c r="CE1924" s="25">
        <f t="shared" si="736"/>
        <v>0</v>
      </c>
      <c r="CF1924" s="11" t="e">
        <f>COUNTIFS(#REF!,Source!E1924,#REF!,Source!C1924)</f>
        <v>#REF!</v>
      </c>
      <c r="CG1924" s="11" t="str">
        <f t="shared" si="737"/>
        <v>--</v>
      </c>
    </row>
    <row r="1925" spans="1:85" x14ac:dyDescent="0.25">
      <c r="A1925" t="str">
        <f>IFERROR(VLOOKUP(MONTH(C1925),Date!$A$2:$B$13,2,0),"--")</f>
        <v>Avril</v>
      </c>
      <c r="B1925" s="11">
        <f t="shared" si="716"/>
        <v>18</v>
      </c>
      <c r="C1925" s="28">
        <f t="shared" si="715"/>
        <v>42123</v>
      </c>
      <c r="D1925" s="29" t="s">
        <v>233</v>
      </c>
      <c r="E1925" s="30" t="str">
        <f>IFERROR(VLOOKUP(D1925,Listing!$A:$B,2,0),"--")</f>
        <v>A44051</v>
      </c>
      <c r="F1925" s="30" t="str">
        <f>IFERROR(VLOOKUP(D1925,Listing!$A:$E,5,0),"-")</f>
        <v>MAZOUZ YOUNES</v>
      </c>
      <c r="G1925" s="4">
        <f>IFERROR(VLOOKUP(D1925,Listing!$A:$F,6,0),"--")</f>
        <v>42107</v>
      </c>
      <c r="H1925" s="11" t="str">
        <f>IFERROR(VLOOKUP(D1925,Listing!$A:$D,4,0),"--")</f>
        <v>REDA JABER</v>
      </c>
      <c r="I1925" s="11" t="str">
        <f t="shared" si="717"/>
        <v>AAC</v>
      </c>
      <c r="J1925" s="31">
        <f>IFERROR(COUNTIFS(Ishop!$BG:$BG,Source!D1925,Ishop!$B:$B,Source!C1925),"--")</f>
        <v>0</v>
      </c>
      <c r="K1925" s="11">
        <f>IFERROR(COUNTIFS(Ishop!$BG:$BG,Source!D1925,Ishop!$B:$B,Source!C1925,Ishop!$J:$J,"OUI"),"--")</f>
        <v>0</v>
      </c>
      <c r="L1925" s="11">
        <f>COUNTIFS(Ishop!$AG:$AG,Source!$L$1,Ishop!$BG:$BG,Source!$D1925,Ishop!$B:$B,Source!$C1925)</f>
        <v>0</v>
      </c>
      <c r="M1925" s="11">
        <f>COUNTIFS(Ishop!$AG:$AG,Source!$M$1,Ishop!$BG:$BG,Source!$D1925,Ishop!$B:$B,Source!$C1925)</f>
        <v>0</v>
      </c>
      <c r="N1925" s="11">
        <f>COUNTIFS(Ishop!$AG:$AG,Source!$N$1,Ishop!$BG:$BG,Source!$D1925,Ishop!$B:$B,Source!$C1925)</f>
        <v>0</v>
      </c>
      <c r="O1925" s="11">
        <f>COUNTIFS(Ishop!$AG:$AG,Source!$O$1,Ishop!$BG:$BG,Source!$D1925,Ishop!$B:$B,Source!$C1925)</f>
        <v>0</v>
      </c>
      <c r="P1925" s="11">
        <f>COUNTIFS(Ishop!$AG:$AG,Source!$P$1,Ishop!$BG:$BG,Source!$D1925,Ishop!$B:$B,Source!$C1925)</f>
        <v>0</v>
      </c>
      <c r="Q1925" s="11">
        <f>COUNTIFS(Ishop!$AG:$AG,Source!$Q$1,Ishop!$BG:$BG,Source!$D1925,Ishop!$B:$B,Source!$C1925)</f>
        <v>0</v>
      </c>
      <c r="R1925" s="11">
        <f>COUNTIFS(Ishop!$AG:$AG,Source!$R$1,Ishop!$BG:$BG,Source!$D1925,Ishop!$B:$B,Source!$C1925)</f>
        <v>0</v>
      </c>
      <c r="S1925" s="11">
        <f>COUNTIFS(Ishop!$AG:$AG,Source!$S$1,Ishop!$BG:$BG,Source!$D1925,Ishop!$B:$B,Source!$C1925)</f>
        <v>0</v>
      </c>
      <c r="T1925" s="11">
        <f>COUNTIFS(Ishop!$AG:$AG,Source!$T$1,Ishop!$BG:$BG,Source!$D1925,Ishop!$B:$B,Source!$C1925)</f>
        <v>0</v>
      </c>
      <c r="U1925" s="11">
        <f>COUNTIFS(Ishop!$AG:$AG,Source!$U$1,Ishop!$BG:$BG,Source!$D1925,Ishop!$B:$B,Source!$C1925)</f>
        <v>0</v>
      </c>
      <c r="V1925" s="11">
        <f>COUNTIFS(Ishop!$AG:$AG,Source!$V$1,Ishop!$BG:$BG,Source!$D1925,Ishop!$B:$B,Source!$C1925)</f>
        <v>0</v>
      </c>
      <c r="W1925" s="11">
        <f>COUNTIFS(Ishop!$AG:$AG,Source!$W$1,Ishop!$BG:$BG,Source!$D1925,Ishop!$B:$B,Source!$C1925)</f>
        <v>0</v>
      </c>
      <c r="X1925" s="11">
        <f>COUNTIFS(Ishop!$AG:$AG,Source!$X$1,Ishop!$BG:$BG,Source!$D1925,Ishop!$B:$B,Source!$C1925)</f>
        <v>0</v>
      </c>
      <c r="Y1925" s="11">
        <f>COUNTIFS(Ishop!$AG:$AG,Source!$Y$1,Ishop!$BG:$BG,Source!$D1925,Ishop!$B:$B,Source!$C1925)</f>
        <v>0</v>
      </c>
      <c r="Z1925" s="11">
        <f>COUNTIFS(Ishop!$AG:$AG,Source!$Z$1,Ishop!$BG:$BG,Source!$D1925,Ishop!$B:$B,Source!$C1925,Ishop!$J:$J,"OUI")</f>
        <v>0</v>
      </c>
      <c r="AA1925" s="11">
        <f>COUNTIFS(Ishop!$AG:$AG,Source!$AA$1,Ishop!$BG:$BG,Source!$D1925,Ishop!$B:$B,Source!$C1925,Ishop!$J:$J,"OUI")</f>
        <v>0</v>
      </c>
      <c r="AB1925" s="11">
        <f>COUNTIFS(Ishop!$AG:$AG,Source!$AB$1,Ishop!$BG:$BG,Source!$D1925,Ishop!$B:$B,Source!$C1925,Ishop!$J:$J,"OUI")</f>
        <v>0</v>
      </c>
      <c r="AC1925" s="11">
        <f>COUNTIFS(Ishop!$AG:$AG,Source!$AC$1,Ishop!$BG:$BG,Source!$D1925,Ishop!$B:$B,Source!$C1925,Ishop!$J:$J,"OUI")</f>
        <v>0</v>
      </c>
      <c r="AD1925" s="11">
        <f>COUNTIFS(Ishop!$AG:$AG,Source!$AD$1,Ishop!$BG:$BG,Source!$D1925,Ishop!$B:$B,Source!$C1925,Ishop!$J:$J,"OUI")</f>
        <v>0</v>
      </c>
      <c r="AE1925" s="11">
        <f>COUNTIFS(Ishop!$AG:$AG,Source!$AE$1,Ishop!$BG:$BG,Source!$D1925,Ishop!$B:$B,Source!$C1925,Ishop!$J:$J,"OUI")</f>
        <v>0</v>
      </c>
      <c r="AF1925" s="11">
        <f>COUNTIFS(Ishop!$AG:$AG,Source!$AF$1,Ishop!$BG:$BG,Source!$D1925,Ishop!$B:$B,Source!$C1925,Ishop!$J:$J,"OUI")</f>
        <v>0</v>
      </c>
      <c r="AG1925" s="11">
        <f>COUNTIFS(Ishop!$AG:$AG,Source!$AG$1,Ishop!$BG:$BG,Source!$D1925,Ishop!$B:$B,Source!$C1925,Ishop!$J:$J,"OUI")</f>
        <v>0</v>
      </c>
      <c r="AH1925" s="11">
        <f>COUNTIFS(Ishop!$AG:$AG,Source!$AH$1,Ishop!$BG:$BG,Source!$D1925,Ishop!$B:$B,Source!$C1925,Ishop!$J:$J,"OUI")</f>
        <v>0</v>
      </c>
      <c r="AI1925" s="11">
        <f>COUNTIFS(Ishop!$AG:$AG,Source!$AI$1,Ishop!$BG:$BG,Source!$D1925,Ishop!$B:$B,Source!$C1925,Ishop!$J:$J,"OUI")</f>
        <v>0</v>
      </c>
      <c r="AJ1925" s="11">
        <f>COUNTIFS(Ishop!$AG:$AG,Source!$AJ$1,Ishop!$BG:$BG,Source!$D1925,Ishop!$B:$B,Source!$C1925,Ishop!$J:$J,"OUI")</f>
        <v>0</v>
      </c>
      <c r="AK1925" s="11">
        <f>COUNTIFS(Ishop!$AG:$AG,Source!$AK$1,Ishop!$BG:$BG,Source!$D1925,Ishop!$B:$B,Source!$C1925,Ishop!$J:$J,"OUI")</f>
        <v>0</v>
      </c>
      <c r="AL1925" s="11">
        <f>COUNTIFS(Ishop!$AG:$AG,Source!$AL$1,Ishop!$BG:$BG,Source!$D1925,Ishop!$B:$B,Source!$C1925,Ishop!$J:$J,"OUI")</f>
        <v>0</v>
      </c>
      <c r="AM1925" s="11">
        <f>COUNTIFS(Ishop!$AG:$AG,Source!$AM$1,Ishop!$BG:$BG,Source!$D1925,Ishop!$B:$B,Source!$C1925,Ishop!$J:$J,"OUI")</f>
        <v>0</v>
      </c>
      <c r="AN1925" s="11">
        <f>COUNTIFS(Dolmen!$W:$W,"Sensation",Dolmen!$O:$O,Source!D1925,Dolmen!$F:$F,Source!C1925)</f>
        <v>0</v>
      </c>
      <c r="AO1925" s="11">
        <f>COUNTIFS(Dolmen!$AC:$AC,"Bbox Miami",Dolmen!$O:$O,Source!D1925,Dolmen!$F:$F,Source!C1925)</f>
        <v>0</v>
      </c>
      <c r="AP1925" s="11">
        <f>COUNTIFS(Dolmen!$AD:$AD,"1",Dolmen!$W:$W,"",Dolmen!$O:$O,Source!D1925,Dolmen!$F:$F,Source!C1925)</f>
        <v>0</v>
      </c>
      <c r="AQ1925" s="11">
        <f>COUNTIFS(Dolmen!$W:$W,"Sensation",Dolmen!$Y:$Y,"1",Dolmen!$O:$O,Source!D1925,Dolmen!$F:$F,Source!C1925)</f>
        <v>0</v>
      </c>
      <c r="AR1925" s="11">
        <f>COUNTIFS(Dolmen!$AC:$AC,"Bbox Miami",Dolmen!$Y:$Y,"1",Dolmen!$O:$O,Source!D1925,Dolmen!$F:$F,Source!C1925)</f>
        <v>0</v>
      </c>
      <c r="AS1925" s="11">
        <f>COUNTIFS(Dolmen!$AD:$AD,"1",Dolmen!$W:$W,"",Dolmen!$Y:$Y,"1",Dolmen!$O:$O,Source!D1925,Dolmen!$F:$F,Source!C1925)</f>
        <v>0</v>
      </c>
      <c r="AT1925" s="11">
        <f t="shared" si="718"/>
        <v>0</v>
      </c>
      <c r="AU1925" s="11">
        <f t="shared" si="719"/>
        <v>0</v>
      </c>
      <c r="AV1925" s="11">
        <f t="shared" si="720"/>
        <v>0</v>
      </c>
      <c r="AW1925" s="11">
        <f t="shared" si="721"/>
        <v>0</v>
      </c>
      <c r="AX1925" s="11">
        <f t="shared" si="722"/>
        <v>0</v>
      </c>
      <c r="AY1925" s="11">
        <f t="shared" si="723"/>
        <v>0</v>
      </c>
      <c r="AZ1925" s="11">
        <f t="shared" si="724"/>
        <v>0</v>
      </c>
      <c r="BA1925" s="11">
        <f t="shared" si="725"/>
        <v>0</v>
      </c>
      <c r="BB1925" s="11">
        <f t="shared" si="726"/>
        <v>0</v>
      </c>
      <c r="BC1925" s="11">
        <f t="shared" si="727"/>
        <v>0</v>
      </c>
      <c r="BD1925" s="11">
        <f>SUMIFS(Ishop!$BK:$BK,Ishop!$BG:$BG,Source!D1925,Ishop!$B:$B,Source!C1925)</f>
        <v>0</v>
      </c>
      <c r="BE1925" s="11">
        <f>COUNTIFS(Ishop!$AW:$AW,"OUI",Ishop!$BG:$BG,Source!D1925,Ishop!$B:$B,Source!C1925)</f>
        <v>0</v>
      </c>
      <c r="BF1925" s="11">
        <f t="shared" si="728"/>
        <v>0</v>
      </c>
      <c r="BG1925" s="11">
        <f t="shared" si="729"/>
        <v>0</v>
      </c>
      <c r="BH1925" s="11">
        <f t="shared" si="730"/>
        <v>0</v>
      </c>
      <c r="BI1925" s="11">
        <f t="shared" si="731"/>
        <v>0</v>
      </c>
      <c r="BJ1925" s="11">
        <f t="shared" si="732"/>
        <v>0</v>
      </c>
      <c r="BK1925" s="11">
        <f t="shared" si="733"/>
        <v>0</v>
      </c>
      <c r="BL1925" s="11">
        <f t="shared" si="734"/>
        <v>0</v>
      </c>
      <c r="BM1925" s="11">
        <f t="shared" si="735"/>
        <v>0</v>
      </c>
      <c r="BN1925" s="25">
        <f>Z1925*Budget!$A$6</f>
        <v>0</v>
      </c>
      <c r="BO1925" s="25">
        <f>AA1925*(Budget!$B$6+Budget!$B$7)</f>
        <v>0</v>
      </c>
      <c r="BP1925" s="25">
        <f>AB1925*(Budget!$C$6+Budget!$C$7)</f>
        <v>0</v>
      </c>
      <c r="BQ1925" s="25">
        <f>AC1925*(Budget!$D$6+Budget!$D$7)</f>
        <v>0</v>
      </c>
      <c r="BR1925" s="25">
        <f>AD1925*(Budget!$E$6+Budget!$E$7)</f>
        <v>0</v>
      </c>
      <c r="BS1925" s="25">
        <f>AE1925*(Budget!$F$6+Budget!$F$7)</f>
        <v>0</v>
      </c>
      <c r="BT1925" s="25">
        <f>AF1925*(Budget!$G$6+Budget!$G$7)</f>
        <v>0</v>
      </c>
      <c r="BU1925" s="25">
        <f>AG1925*Budget!$H$6</f>
        <v>0</v>
      </c>
      <c r="BV1925" s="25">
        <f>AH1925*Budget!$I$6</f>
        <v>0</v>
      </c>
      <c r="BW1925" s="25">
        <f>AI1925*Budget!$J$6</f>
        <v>0</v>
      </c>
      <c r="BX1925" s="25">
        <f>AJ1925*Budget!$K$6</f>
        <v>0</v>
      </c>
      <c r="BY1925" s="25">
        <f>AK1925*Budget!$L$6</f>
        <v>0</v>
      </c>
      <c r="BZ1925" s="25">
        <f>AL1925*Budget!$M$6</f>
        <v>0</v>
      </c>
      <c r="CA1925" s="25">
        <f>AM1925*Budget!$N$6</f>
        <v>0</v>
      </c>
      <c r="CB1925" s="25">
        <f>AQ1925*Budget!$O$6</f>
        <v>0</v>
      </c>
      <c r="CC1925" s="25">
        <f>AR1925*Budget!$S$6</f>
        <v>0</v>
      </c>
      <c r="CD1925" s="25">
        <f>AS1925*Budget!$Q$6</f>
        <v>0</v>
      </c>
      <c r="CE1925" s="25">
        <f t="shared" si="736"/>
        <v>0</v>
      </c>
      <c r="CF1925" s="11" t="e">
        <f>COUNTIFS(#REF!,Source!E1925,#REF!,Source!C1925)</f>
        <v>#REF!</v>
      </c>
      <c r="CG1925" s="11" t="str">
        <f t="shared" si="737"/>
        <v>--</v>
      </c>
    </row>
    <row r="1926" spans="1:85" x14ac:dyDescent="0.25">
      <c r="A1926" t="str">
        <f>IFERROR(VLOOKUP(MONTH(C1926),Date!$A$2:$B$13,2,0),"--")</f>
        <v>Avril</v>
      </c>
      <c r="B1926" s="11">
        <f t="shared" si="716"/>
        <v>18</v>
      </c>
      <c r="C1926" s="28">
        <f t="shared" si="715"/>
        <v>42123</v>
      </c>
      <c r="D1926" s="29" t="s">
        <v>234</v>
      </c>
      <c r="E1926" s="30" t="str">
        <f>IFERROR(VLOOKUP(D1926,Listing!$A:$B,2,0),"--")</f>
        <v>A44027</v>
      </c>
      <c r="F1926" s="30" t="str">
        <f>IFERROR(VLOOKUP(D1926,Listing!$A:$E,5,0),"-")</f>
        <v>MOUSSAOUI NARGISSE</v>
      </c>
      <c r="G1926" s="4">
        <f>IFERROR(VLOOKUP(D1926,Listing!$A:$F,6,0),"--")</f>
        <v>42107</v>
      </c>
      <c r="H1926" s="11" t="str">
        <f>IFERROR(VLOOKUP(D1926,Listing!$A:$D,4,0),"--")</f>
        <v>REDA JABER</v>
      </c>
      <c r="I1926" s="11" t="str">
        <f t="shared" si="717"/>
        <v>AAC</v>
      </c>
      <c r="J1926" s="31">
        <f>IFERROR(COUNTIFS(Ishop!$BG:$BG,Source!D1926,Ishop!$B:$B,Source!C1926),"--")</f>
        <v>0</v>
      </c>
      <c r="K1926" s="11">
        <f>IFERROR(COUNTIFS(Ishop!$BG:$BG,Source!D1926,Ishop!$B:$B,Source!C1926,Ishop!$J:$J,"OUI"),"--")</f>
        <v>0</v>
      </c>
      <c r="L1926" s="11">
        <f>COUNTIFS(Ishop!$AG:$AG,Source!$L$1,Ishop!$BG:$BG,Source!$D1926,Ishop!$B:$B,Source!$C1926)</f>
        <v>0</v>
      </c>
      <c r="M1926" s="11">
        <f>COUNTIFS(Ishop!$AG:$AG,Source!$M$1,Ishop!$BG:$BG,Source!$D1926,Ishop!$B:$B,Source!$C1926)</f>
        <v>0</v>
      </c>
      <c r="N1926" s="11">
        <f>COUNTIFS(Ishop!$AG:$AG,Source!$N$1,Ishop!$BG:$BG,Source!$D1926,Ishop!$B:$B,Source!$C1926)</f>
        <v>0</v>
      </c>
      <c r="O1926" s="11">
        <f>COUNTIFS(Ishop!$AG:$AG,Source!$O$1,Ishop!$BG:$BG,Source!$D1926,Ishop!$B:$B,Source!$C1926)</f>
        <v>0</v>
      </c>
      <c r="P1926" s="11">
        <f>COUNTIFS(Ishop!$AG:$AG,Source!$P$1,Ishop!$BG:$BG,Source!$D1926,Ishop!$B:$B,Source!$C1926)</f>
        <v>0</v>
      </c>
      <c r="Q1926" s="11">
        <f>COUNTIFS(Ishop!$AG:$AG,Source!$Q$1,Ishop!$BG:$BG,Source!$D1926,Ishop!$B:$B,Source!$C1926)</f>
        <v>0</v>
      </c>
      <c r="R1926" s="11">
        <f>COUNTIFS(Ishop!$AG:$AG,Source!$R$1,Ishop!$BG:$BG,Source!$D1926,Ishop!$B:$B,Source!$C1926)</f>
        <v>0</v>
      </c>
      <c r="S1926" s="11">
        <f>COUNTIFS(Ishop!$AG:$AG,Source!$S$1,Ishop!$BG:$BG,Source!$D1926,Ishop!$B:$B,Source!$C1926)</f>
        <v>0</v>
      </c>
      <c r="T1926" s="11">
        <f>COUNTIFS(Ishop!$AG:$AG,Source!$T$1,Ishop!$BG:$BG,Source!$D1926,Ishop!$B:$B,Source!$C1926)</f>
        <v>0</v>
      </c>
      <c r="U1926" s="11">
        <f>COUNTIFS(Ishop!$AG:$AG,Source!$U$1,Ishop!$BG:$BG,Source!$D1926,Ishop!$B:$B,Source!$C1926)</f>
        <v>0</v>
      </c>
      <c r="V1926" s="11">
        <f>COUNTIFS(Ishop!$AG:$AG,Source!$V$1,Ishop!$BG:$BG,Source!$D1926,Ishop!$B:$B,Source!$C1926)</f>
        <v>0</v>
      </c>
      <c r="W1926" s="11">
        <f>COUNTIFS(Ishop!$AG:$AG,Source!$W$1,Ishop!$BG:$BG,Source!$D1926,Ishop!$B:$B,Source!$C1926)</f>
        <v>0</v>
      </c>
      <c r="X1926" s="11">
        <f>COUNTIFS(Ishop!$AG:$AG,Source!$X$1,Ishop!$BG:$BG,Source!$D1926,Ishop!$B:$B,Source!$C1926)</f>
        <v>0</v>
      </c>
      <c r="Y1926" s="11">
        <f>COUNTIFS(Ishop!$AG:$AG,Source!$Y$1,Ishop!$BG:$BG,Source!$D1926,Ishop!$B:$B,Source!$C1926)</f>
        <v>0</v>
      </c>
      <c r="Z1926" s="11">
        <f>COUNTIFS(Ishop!$AG:$AG,Source!$Z$1,Ishop!$BG:$BG,Source!$D1926,Ishop!$B:$B,Source!$C1926,Ishop!$J:$J,"OUI")</f>
        <v>0</v>
      </c>
      <c r="AA1926" s="11">
        <f>COUNTIFS(Ishop!$AG:$AG,Source!$AA$1,Ishop!$BG:$BG,Source!$D1926,Ishop!$B:$B,Source!$C1926,Ishop!$J:$J,"OUI")</f>
        <v>0</v>
      </c>
      <c r="AB1926" s="11">
        <f>COUNTIFS(Ishop!$AG:$AG,Source!$AB$1,Ishop!$BG:$BG,Source!$D1926,Ishop!$B:$B,Source!$C1926,Ishop!$J:$J,"OUI")</f>
        <v>0</v>
      </c>
      <c r="AC1926" s="11">
        <f>COUNTIFS(Ishop!$AG:$AG,Source!$AC$1,Ishop!$BG:$BG,Source!$D1926,Ishop!$B:$B,Source!$C1926,Ishop!$J:$J,"OUI")</f>
        <v>0</v>
      </c>
      <c r="AD1926" s="11">
        <f>COUNTIFS(Ishop!$AG:$AG,Source!$AD$1,Ishop!$BG:$BG,Source!$D1926,Ishop!$B:$B,Source!$C1926,Ishop!$J:$J,"OUI")</f>
        <v>0</v>
      </c>
      <c r="AE1926" s="11">
        <f>COUNTIFS(Ishop!$AG:$AG,Source!$AE$1,Ishop!$BG:$BG,Source!$D1926,Ishop!$B:$B,Source!$C1926,Ishop!$J:$J,"OUI")</f>
        <v>0</v>
      </c>
      <c r="AF1926" s="11">
        <f>COUNTIFS(Ishop!$AG:$AG,Source!$AF$1,Ishop!$BG:$BG,Source!$D1926,Ishop!$B:$B,Source!$C1926,Ishop!$J:$J,"OUI")</f>
        <v>0</v>
      </c>
      <c r="AG1926" s="11">
        <f>COUNTIFS(Ishop!$AG:$AG,Source!$AG$1,Ishop!$BG:$BG,Source!$D1926,Ishop!$B:$B,Source!$C1926,Ishop!$J:$J,"OUI")</f>
        <v>0</v>
      </c>
      <c r="AH1926" s="11">
        <f>COUNTIFS(Ishop!$AG:$AG,Source!$AH$1,Ishop!$BG:$BG,Source!$D1926,Ishop!$B:$B,Source!$C1926,Ishop!$J:$J,"OUI")</f>
        <v>0</v>
      </c>
      <c r="AI1926" s="11">
        <f>COUNTIFS(Ishop!$AG:$AG,Source!$AI$1,Ishop!$BG:$BG,Source!$D1926,Ishop!$B:$B,Source!$C1926,Ishop!$J:$J,"OUI")</f>
        <v>0</v>
      </c>
      <c r="AJ1926" s="11">
        <f>COUNTIFS(Ishop!$AG:$AG,Source!$AJ$1,Ishop!$BG:$BG,Source!$D1926,Ishop!$B:$B,Source!$C1926,Ishop!$J:$J,"OUI")</f>
        <v>0</v>
      </c>
      <c r="AK1926" s="11">
        <f>COUNTIFS(Ishop!$AG:$AG,Source!$AK$1,Ishop!$BG:$BG,Source!$D1926,Ishop!$B:$B,Source!$C1926,Ishop!$J:$J,"OUI")</f>
        <v>0</v>
      </c>
      <c r="AL1926" s="11">
        <f>COUNTIFS(Ishop!$AG:$AG,Source!$AL$1,Ishop!$BG:$BG,Source!$D1926,Ishop!$B:$B,Source!$C1926,Ishop!$J:$J,"OUI")</f>
        <v>0</v>
      </c>
      <c r="AM1926" s="11">
        <f>COUNTIFS(Ishop!$AG:$AG,Source!$AM$1,Ishop!$BG:$BG,Source!$D1926,Ishop!$B:$B,Source!$C1926,Ishop!$J:$J,"OUI")</f>
        <v>0</v>
      </c>
      <c r="AN1926" s="11">
        <f>COUNTIFS(Dolmen!$W:$W,"Sensation",Dolmen!$O:$O,Source!D1926,Dolmen!$F:$F,Source!C1926)</f>
        <v>0</v>
      </c>
      <c r="AO1926" s="11">
        <f>COUNTIFS(Dolmen!$AC:$AC,"Bbox Miami",Dolmen!$O:$O,Source!D1926,Dolmen!$F:$F,Source!C1926)</f>
        <v>0</v>
      </c>
      <c r="AP1926" s="11">
        <f>COUNTIFS(Dolmen!$AD:$AD,"1",Dolmen!$W:$W,"",Dolmen!$O:$O,Source!D1926,Dolmen!$F:$F,Source!C1926)</f>
        <v>0</v>
      </c>
      <c r="AQ1926" s="11">
        <f>COUNTIFS(Dolmen!$W:$W,"Sensation",Dolmen!$Y:$Y,"1",Dolmen!$O:$O,Source!D1926,Dolmen!$F:$F,Source!C1926)</f>
        <v>0</v>
      </c>
      <c r="AR1926" s="11">
        <f>COUNTIFS(Dolmen!$AC:$AC,"Bbox Miami",Dolmen!$Y:$Y,"1",Dolmen!$O:$O,Source!D1926,Dolmen!$F:$F,Source!C1926)</f>
        <v>0</v>
      </c>
      <c r="AS1926" s="11">
        <f>COUNTIFS(Dolmen!$AD:$AD,"1",Dolmen!$W:$W,"",Dolmen!$Y:$Y,"1",Dolmen!$O:$O,Source!D1926,Dolmen!$F:$F,Source!C1926)</f>
        <v>0</v>
      </c>
      <c r="AT1926" s="11">
        <f t="shared" si="718"/>
        <v>0</v>
      </c>
      <c r="AU1926" s="11">
        <f t="shared" si="719"/>
        <v>0</v>
      </c>
      <c r="AV1926" s="11">
        <f t="shared" si="720"/>
        <v>0</v>
      </c>
      <c r="AW1926" s="11">
        <f t="shared" si="721"/>
        <v>0</v>
      </c>
      <c r="AX1926" s="11">
        <f t="shared" si="722"/>
        <v>0</v>
      </c>
      <c r="AY1926" s="11">
        <f t="shared" si="723"/>
        <v>0</v>
      </c>
      <c r="AZ1926" s="11">
        <f t="shared" si="724"/>
        <v>0</v>
      </c>
      <c r="BA1926" s="11">
        <f t="shared" si="725"/>
        <v>0</v>
      </c>
      <c r="BB1926" s="11">
        <f t="shared" si="726"/>
        <v>0</v>
      </c>
      <c r="BC1926" s="11">
        <f t="shared" si="727"/>
        <v>0</v>
      </c>
      <c r="BD1926" s="11">
        <f>SUMIFS(Ishop!$BK:$BK,Ishop!$BG:$BG,Source!D1926,Ishop!$B:$B,Source!C1926)</f>
        <v>0</v>
      </c>
      <c r="BE1926" s="11">
        <f>COUNTIFS(Ishop!$AW:$AW,"OUI",Ishop!$BG:$BG,Source!D1926,Ishop!$B:$B,Source!C1926)</f>
        <v>0</v>
      </c>
      <c r="BF1926" s="11">
        <f t="shared" si="728"/>
        <v>0</v>
      </c>
      <c r="BG1926" s="11">
        <f t="shared" si="729"/>
        <v>0</v>
      </c>
      <c r="BH1926" s="11">
        <f t="shared" si="730"/>
        <v>0</v>
      </c>
      <c r="BI1926" s="11">
        <f t="shared" si="731"/>
        <v>0</v>
      </c>
      <c r="BJ1926" s="11">
        <f t="shared" si="732"/>
        <v>0</v>
      </c>
      <c r="BK1926" s="11">
        <f t="shared" si="733"/>
        <v>0</v>
      </c>
      <c r="BL1926" s="11">
        <f t="shared" si="734"/>
        <v>0</v>
      </c>
      <c r="BM1926" s="11">
        <f t="shared" si="735"/>
        <v>0</v>
      </c>
      <c r="BN1926" s="25">
        <f>Z1926*Budget!$A$6</f>
        <v>0</v>
      </c>
      <c r="BO1926" s="25">
        <f>AA1926*(Budget!$B$6+Budget!$B$7)</f>
        <v>0</v>
      </c>
      <c r="BP1926" s="25">
        <f>AB1926*(Budget!$C$6+Budget!$C$7)</f>
        <v>0</v>
      </c>
      <c r="BQ1926" s="25">
        <f>AC1926*(Budget!$D$6+Budget!$D$7)</f>
        <v>0</v>
      </c>
      <c r="BR1926" s="25">
        <f>AD1926*(Budget!$E$6+Budget!$E$7)</f>
        <v>0</v>
      </c>
      <c r="BS1926" s="25">
        <f>AE1926*(Budget!$F$6+Budget!$F$7)</f>
        <v>0</v>
      </c>
      <c r="BT1926" s="25">
        <f>AF1926*(Budget!$G$6+Budget!$G$7)</f>
        <v>0</v>
      </c>
      <c r="BU1926" s="25">
        <f>AG1926*Budget!$H$6</f>
        <v>0</v>
      </c>
      <c r="BV1926" s="25">
        <f>AH1926*Budget!$I$6</f>
        <v>0</v>
      </c>
      <c r="BW1926" s="25">
        <f>AI1926*Budget!$J$6</f>
        <v>0</v>
      </c>
      <c r="BX1926" s="25">
        <f>AJ1926*Budget!$K$6</f>
        <v>0</v>
      </c>
      <c r="BY1926" s="25">
        <f>AK1926*Budget!$L$6</f>
        <v>0</v>
      </c>
      <c r="BZ1926" s="25">
        <f>AL1926*Budget!$M$6</f>
        <v>0</v>
      </c>
      <c r="CA1926" s="25">
        <f>AM1926*Budget!$N$6</f>
        <v>0</v>
      </c>
      <c r="CB1926" s="25">
        <f>AQ1926*Budget!$O$6</f>
        <v>0</v>
      </c>
      <c r="CC1926" s="25">
        <f>AR1926*Budget!$S$6</f>
        <v>0</v>
      </c>
      <c r="CD1926" s="25">
        <f>AS1926*Budget!$Q$6</f>
        <v>0</v>
      </c>
      <c r="CE1926" s="25">
        <f t="shared" si="736"/>
        <v>0</v>
      </c>
      <c r="CF1926" s="11" t="e">
        <f>COUNTIFS(#REF!,Source!E1926,#REF!,Source!C1926)</f>
        <v>#REF!</v>
      </c>
      <c r="CG1926" s="11" t="str">
        <f t="shared" si="737"/>
        <v>--</v>
      </c>
    </row>
    <row r="1927" spans="1:85" x14ac:dyDescent="0.25">
      <c r="A1927" t="str">
        <f>IFERROR(VLOOKUP(MONTH(C1927),Date!$A$2:$B$13,2,0),"--")</f>
        <v>Avril</v>
      </c>
      <c r="B1927" s="11">
        <f t="shared" si="716"/>
        <v>18</v>
      </c>
      <c r="C1927" s="28">
        <f t="shared" si="715"/>
        <v>42123</v>
      </c>
      <c r="D1927" s="29" t="s">
        <v>235</v>
      </c>
      <c r="E1927" s="30" t="str">
        <f>IFERROR(VLOOKUP(D1927,Listing!$A:$B,2,0),"--")</f>
        <v>A44049</v>
      </c>
      <c r="F1927" s="30" t="str">
        <f>IFERROR(VLOOKUP(D1927,Listing!$A:$E,5,0),"-")</f>
        <v>OBTEL MEHDI</v>
      </c>
      <c r="G1927" s="4">
        <f>IFERROR(VLOOKUP(D1927,Listing!$A:$F,6,0),"--")</f>
        <v>42107</v>
      </c>
      <c r="H1927" s="11" t="str">
        <f>IFERROR(VLOOKUP(D1927,Listing!$A:$D,4,0),"--")</f>
        <v>REDA JABER</v>
      </c>
      <c r="I1927" s="11" t="str">
        <f t="shared" si="717"/>
        <v>AAC</v>
      </c>
      <c r="J1927" s="31">
        <f>IFERROR(COUNTIFS(Ishop!$BG:$BG,Source!D1927,Ishop!$B:$B,Source!C1927),"--")</f>
        <v>0</v>
      </c>
      <c r="K1927" s="11">
        <f>IFERROR(COUNTIFS(Ishop!$BG:$BG,Source!D1927,Ishop!$B:$B,Source!C1927,Ishop!$J:$J,"OUI"),"--")</f>
        <v>0</v>
      </c>
      <c r="L1927" s="11">
        <f>COUNTIFS(Ishop!$AG:$AG,Source!$L$1,Ishop!$BG:$BG,Source!$D1927,Ishop!$B:$B,Source!$C1927)</f>
        <v>0</v>
      </c>
      <c r="M1927" s="11">
        <f>COUNTIFS(Ishop!$AG:$AG,Source!$M$1,Ishop!$BG:$BG,Source!$D1927,Ishop!$B:$B,Source!$C1927)</f>
        <v>0</v>
      </c>
      <c r="N1927" s="11">
        <f>COUNTIFS(Ishop!$AG:$AG,Source!$N$1,Ishop!$BG:$BG,Source!$D1927,Ishop!$B:$B,Source!$C1927)</f>
        <v>0</v>
      </c>
      <c r="O1927" s="11">
        <f>COUNTIFS(Ishop!$AG:$AG,Source!$O$1,Ishop!$BG:$BG,Source!$D1927,Ishop!$B:$B,Source!$C1927)</f>
        <v>0</v>
      </c>
      <c r="P1927" s="11">
        <f>COUNTIFS(Ishop!$AG:$AG,Source!$P$1,Ishop!$BG:$BG,Source!$D1927,Ishop!$B:$B,Source!$C1927)</f>
        <v>0</v>
      </c>
      <c r="Q1927" s="11">
        <f>COUNTIFS(Ishop!$AG:$AG,Source!$Q$1,Ishop!$BG:$BG,Source!$D1927,Ishop!$B:$B,Source!$C1927)</f>
        <v>0</v>
      </c>
      <c r="R1927" s="11">
        <f>COUNTIFS(Ishop!$AG:$AG,Source!$R$1,Ishop!$BG:$BG,Source!$D1927,Ishop!$B:$B,Source!$C1927)</f>
        <v>0</v>
      </c>
      <c r="S1927" s="11">
        <f>COUNTIFS(Ishop!$AG:$AG,Source!$S$1,Ishop!$BG:$BG,Source!$D1927,Ishop!$B:$B,Source!$C1927)</f>
        <v>0</v>
      </c>
      <c r="T1927" s="11">
        <f>COUNTIFS(Ishop!$AG:$AG,Source!$T$1,Ishop!$BG:$BG,Source!$D1927,Ishop!$B:$B,Source!$C1927)</f>
        <v>0</v>
      </c>
      <c r="U1927" s="11">
        <f>COUNTIFS(Ishop!$AG:$AG,Source!$U$1,Ishop!$BG:$BG,Source!$D1927,Ishop!$B:$B,Source!$C1927)</f>
        <v>0</v>
      </c>
      <c r="V1927" s="11">
        <f>COUNTIFS(Ishop!$AG:$AG,Source!$V$1,Ishop!$BG:$BG,Source!$D1927,Ishop!$B:$B,Source!$C1927)</f>
        <v>0</v>
      </c>
      <c r="W1927" s="11">
        <f>COUNTIFS(Ishop!$AG:$AG,Source!$W$1,Ishop!$BG:$BG,Source!$D1927,Ishop!$B:$B,Source!$C1927)</f>
        <v>0</v>
      </c>
      <c r="X1927" s="11">
        <f>COUNTIFS(Ishop!$AG:$AG,Source!$X$1,Ishop!$BG:$BG,Source!$D1927,Ishop!$B:$B,Source!$C1927)</f>
        <v>0</v>
      </c>
      <c r="Y1927" s="11">
        <f>COUNTIFS(Ishop!$AG:$AG,Source!$Y$1,Ishop!$BG:$BG,Source!$D1927,Ishop!$B:$B,Source!$C1927)</f>
        <v>0</v>
      </c>
      <c r="Z1927" s="11">
        <f>COUNTIFS(Ishop!$AG:$AG,Source!$Z$1,Ishop!$BG:$BG,Source!$D1927,Ishop!$B:$B,Source!$C1927,Ishop!$J:$J,"OUI")</f>
        <v>0</v>
      </c>
      <c r="AA1927" s="11">
        <f>COUNTIFS(Ishop!$AG:$AG,Source!$AA$1,Ishop!$BG:$BG,Source!$D1927,Ishop!$B:$B,Source!$C1927,Ishop!$J:$J,"OUI")</f>
        <v>0</v>
      </c>
      <c r="AB1927" s="11">
        <f>COUNTIFS(Ishop!$AG:$AG,Source!$AB$1,Ishop!$BG:$BG,Source!$D1927,Ishop!$B:$B,Source!$C1927,Ishop!$J:$J,"OUI")</f>
        <v>0</v>
      </c>
      <c r="AC1927" s="11">
        <f>COUNTIFS(Ishop!$AG:$AG,Source!$AC$1,Ishop!$BG:$BG,Source!$D1927,Ishop!$B:$B,Source!$C1927,Ishop!$J:$J,"OUI")</f>
        <v>0</v>
      </c>
      <c r="AD1927" s="11">
        <f>COUNTIFS(Ishop!$AG:$AG,Source!$AD$1,Ishop!$BG:$BG,Source!$D1927,Ishop!$B:$B,Source!$C1927,Ishop!$J:$J,"OUI")</f>
        <v>0</v>
      </c>
      <c r="AE1927" s="11">
        <f>COUNTIFS(Ishop!$AG:$AG,Source!$AE$1,Ishop!$BG:$BG,Source!$D1927,Ishop!$B:$B,Source!$C1927,Ishop!$J:$J,"OUI")</f>
        <v>0</v>
      </c>
      <c r="AF1927" s="11">
        <f>COUNTIFS(Ishop!$AG:$AG,Source!$AF$1,Ishop!$BG:$BG,Source!$D1927,Ishop!$B:$B,Source!$C1927,Ishop!$J:$J,"OUI")</f>
        <v>0</v>
      </c>
      <c r="AG1927" s="11">
        <f>COUNTIFS(Ishop!$AG:$AG,Source!$AG$1,Ishop!$BG:$BG,Source!$D1927,Ishop!$B:$B,Source!$C1927,Ishop!$J:$J,"OUI")</f>
        <v>0</v>
      </c>
      <c r="AH1927" s="11">
        <f>COUNTIFS(Ishop!$AG:$AG,Source!$AH$1,Ishop!$BG:$BG,Source!$D1927,Ishop!$B:$B,Source!$C1927,Ishop!$J:$J,"OUI")</f>
        <v>0</v>
      </c>
      <c r="AI1927" s="11">
        <f>COUNTIFS(Ishop!$AG:$AG,Source!$AI$1,Ishop!$BG:$BG,Source!$D1927,Ishop!$B:$B,Source!$C1927,Ishop!$J:$J,"OUI")</f>
        <v>0</v>
      </c>
      <c r="AJ1927" s="11">
        <f>COUNTIFS(Ishop!$AG:$AG,Source!$AJ$1,Ishop!$BG:$BG,Source!$D1927,Ishop!$B:$B,Source!$C1927,Ishop!$J:$J,"OUI")</f>
        <v>0</v>
      </c>
      <c r="AK1927" s="11">
        <f>COUNTIFS(Ishop!$AG:$AG,Source!$AK$1,Ishop!$BG:$BG,Source!$D1927,Ishop!$B:$B,Source!$C1927,Ishop!$J:$J,"OUI")</f>
        <v>0</v>
      </c>
      <c r="AL1927" s="11">
        <f>COUNTIFS(Ishop!$AG:$AG,Source!$AL$1,Ishop!$BG:$BG,Source!$D1927,Ishop!$B:$B,Source!$C1927,Ishop!$J:$J,"OUI")</f>
        <v>0</v>
      </c>
      <c r="AM1927" s="11">
        <f>COUNTIFS(Ishop!$AG:$AG,Source!$AM$1,Ishop!$BG:$BG,Source!$D1927,Ishop!$B:$B,Source!$C1927,Ishop!$J:$J,"OUI")</f>
        <v>0</v>
      </c>
      <c r="AN1927" s="11">
        <f>COUNTIFS(Dolmen!$W:$W,"Sensation",Dolmen!$O:$O,Source!D1927,Dolmen!$F:$F,Source!C1927)</f>
        <v>0</v>
      </c>
      <c r="AO1927" s="11">
        <f>COUNTIFS(Dolmen!$AC:$AC,"Bbox Miami",Dolmen!$O:$O,Source!D1927,Dolmen!$F:$F,Source!C1927)</f>
        <v>0</v>
      </c>
      <c r="AP1927" s="11">
        <f>COUNTIFS(Dolmen!$AD:$AD,"1",Dolmen!$W:$W,"",Dolmen!$O:$O,Source!D1927,Dolmen!$F:$F,Source!C1927)</f>
        <v>0</v>
      </c>
      <c r="AQ1927" s="11">
        <f>COUNTIFS(Dolmen!$W:$W,"Sensation",Dolmen!$Y:$Y,"1",Dolmen!$O:$O,Source!D1927,Dolmen!$F:$F,Source!C1927)</f>
        <v>0</v>
      </c>
      <c r="AR1927" s="11">
        <f>COUNTIFS(Dolmen!$AC:$AC,"Bbox Miami",Dolmen!$Y:$Y,"1",Dolmen!$O:$O,Source!D1927,Dolmen!$F:$F,Source!C1927)</f>
        <v>0</v>
      </c>
      <c r="AS1927" s="11">
        <f>COUNTIFS(Dolmen!$AD:$AD,"1",Dolmen!$W:$W,"",Dolmen!$Y:$Y,"1",Dolmen!$O:$O,Source!D1927,Dolmen!$F:$F,Source!C1927)</f>
        <v>0</v>
      </c>
      <c r="AT1927" s="11">
        <f t="shared" si="718"/>
        <v>0</v>
      </c>
      <c r="AU1927" s="11">
        <f t="shared" si="719"/>
        <v>0</v>
      </c>
      <c r="AV1927" s="11">
        <f t="shared" si="720"/>
        <v>0</v>
      </c>
      <c r="AW1927" s="11">
        <f t="shared" si="721"/>
        <v>0</v>
      </c>
      <c r="AX1927" s="11">
        <f t="shared" si="722"/>
        <v>0</v>
      </c>
      <c r="AY1927" s="11">
        <f t="shared" si="723"/>
        <v>0</v>
      </c>
      <c r="AZ1927" s="11">
        <f t="shared" si="724"/>
        <v>0</v>
      </c>
      <c r="BA1927" s="11">
        <f t="shared" si="725"/>
        <v>0</v>
      </c>
      <c r="BB1927" s="11">
        <f t="shared" si="726"/>
        <v>0</v>
      </c>
      <c r="BC1927" s="11">
        <f t="shared" si="727"/>
        <v>0</v>
      </c>
      <c r="BD1927" s="11">
        <f>SUMIFS(Ishop!$BK:$BK,Ishop!$BG:$BG,Source!D1927,Ishop!$B:$B,Source!C1927)</f>
        <v>0</v>
      </c>
      <c r="BE1927" s="11">
        <f>COUNTIFS(Ishop!$AW:$AW,"OUI",Ishop!$BG:$BG,Source!D1927,Ishop!$B:$B,Source!C1927)</f>
        <v>0</v>
      </c>
      <c r="BF1927" s="11">
        <f t="shared" si="728"/>
        <v>0</v>
      </c>
      <c r="BG1927" s="11">
        <f t="shared" si="729"/>
        <v>0</v>
      </c>
      <c r="BH1927" s="11">
        <f t="shared" si="730"/>
        <v>0</v>
      </c>
      <c r="BI1927" s="11">
        <f t="shared" si="731"/>
        <v>0</v>
      </c>
      <c r="BJ1927" s="11">
        <f t="shared" si="732"/>
        <v>0</v>
      </c>
      <c r="BK1927" s="11">
        <f t="shared" si="733"/>
        <v>0</v>
      </c>
      <c r="BL1927" s="11">
        <f t="shared" si="734"/>
        <v>0</v>
      </c>
      <c r="BM1927" s="11">
        <f t="shared" si="735"/>
        <v>0</v>
      </c>
      <c r="BN1927" s="25">
        <f>Z1927*Budget!$A$6</f>
        <v>0</v>
      </c>
      <c r="BO1927" s="25">
        <f>AA1927*(Budget!$B$6+Budget!$B$7)</f>
        <v>0</v>
      </c>
      <c r="BP1927" s="25">
        <f>AB1927*(Budget!$C$6+Budget!$C$7)</f>
        <v>0</v>
      </c>
      <c r="BQ1927" s="25">
        <f>AC1927*(Budget!$D$6+Budget!$D$7)</f>
        <v>0</v>
      </c>
      <c r="BR1927" s="25">
        <f>AD1927*(Budget!$E$6+Budget!$E$7)</f>
        <v>0</v>
      </c>
      <c r="BS1927" s="25">
        <f>AE1927*(Budget!$F$6+Budget!$F$7)</f>
        <v>0</v>
      </c>
      <c r="BT1927" s="25">
        <f>AF1927*(Budget!$G$6+Budget!$G$7)</f>
        <v>0</v>
      </c>
      <c r="BU1927" s="25">
        <f>AG1927*Budget!$H$6</f>
        <v>0</v>
      </c>
      <c r="BV1927" s="25">
        <f>AH1927*Budget!$I$6</f>
        <v>0</v>
      </c>
      <c r="BW1927" s="25">
        <f>AI1927*Budget!$J$6</f>
        <v>0</v>
      </c>
      <c r="BX1927" s="25">
        <f>AJ1927*Budget!$K$6</f>
        <v>0</v>
      </c>
      <c r="BY1927" s="25">
        <f>AK1927*Budget!$L$6</f>
        <v>0</v>
      </c>
      <c r="BZ1927" s="25">
        <f>AL1927*Budget!$M$6</f>
        <v>0</v>
      </c>
      <c r="CA1927" s="25">
        <f>AM1927*Budget!$N$6</f>
        <v>0</v>
      </c>
      <c r="CB1927" s="25">
        <f>AQ1927*Budget!$O$6</f>
        <v>0</v>
      </c>
      <c r="CC1927" s="25">
        <f>AR1927*Budget!$S$6</f>
        <v>0</v>
      </c>
      <c r="CD1927" s="25">
        <f>AS1927*Budget!$Q$6</f>
        <v>0</v>
      </c>
      <c r="CE1927" s="25">
        <f t="shared" si="736"/>
        <v>0</v>
      </c>
      <c r="CF1927" s="11" t="e">
        <f>COUNTIFS(#REF!,Source!E1927,#REF!,Source!C1927)</f>
        <v>#REF!</v>
      </c>
      <c r="CG1927" s="11" t="str">
        <f t="shared" si="737"/>
        <v>--</v>
      </c>
    </row>
    <row r="1928" spans="1:85" x14ac:dyDescent="0.25">
      <c r="A1928" t="str">
        <f>IFERROR(VLOOKUP(MONTH(C1928),Date!$A$2:$B$13,2,0),"--")</f>
        <v>Avril</v>
      </c>
      <c r="B1928" s="11">
        <f t="shared" si="716"/>
        <v>18</v>
      </c>
      <c r="C1928" s="28">
        <f t="shared" si="715"/>
        <v>42123</v>
      </c>
      <c r="D1928" s="29" t="s">
        <v>236</v>
      </c>
      <c r="E1928" s="30" t="str">
        <f>IFERROR(VLOOKUP(D1928,Listing!$A:$B,2,0),"--")</f>
        <v>A440A41</v>
      </c>
      <c r="F1928" s="30" t="str">
        <f>IFERROR(VLOOKUP(D1928,Listing!$A:$E,5,0),"-")</f>
        <v>HEMI  SARA</v>
      </c>
      <c r="G1928" s="4">
        <f>IFERROR(VLOOKUP(D1928,Listing!$A:$F,6,0),"--")</f>
        <v>42093</v>
      </c>
      <c r="H1928" s="11" t="str">
        <f>IFERROR(VLOOKUP(D1928,Listing!$A:$D,4,0),"--")</f>
        <v>REDA JABER</v>
      </c>
      <c r="I1928" s="11" t="str">
        <f t="shared" si="717"/>
        <v>AAC</v>
      </c>
      <c r="J1928" s="31">
        <f>IFERROR(COUNTIFS(Ishop!$BG:$BG,Source!D1928,Ishop!$B:$B,Source!C1928),"--")</f>
        <v>0</v>
      </c>
      <c r="K1928" s="11">
        <f>IFERROR(COUNTIFS(Ishop!$BG:$BG,Source!D1928,Ishop!$B:$B,Source!C1928,Ishop!$J:$J,"OUI"),"--")</f>
        <v>0</v>
      </c>
      <c r="L1928" s="11">
        <f>COUNTIFS(Ishop!$AG:$AG,Source!$L$1,Ishop!$BG:$BG,Source!$D1928,Ishop!$B:$B,Source!$C1928)</f>
        <v>0</v>
      </c>
      <c r="M1928" s="11">
        <f>COUNTIFS(Ishop!$AG:$AG,Source!$M$1,Ishop!$BG:$BG,Source!$D1928,Ishop!$B:$B,Source!$C1928)</f>
        <v>0</v>
      </c>
      <c r="N1928" s="11">
        <f>COUNTIFS(Ishop!$AG:$AG,Source!$N$1,Ishop!$BG:$BG,Source!$D1928,Ishop!$B:$B,Source!$C1928)</f>
        <v>0</v>
      </c>
      <c r="O1928" s="11">
        <f>COUNTIFS(Ishop!$AG:$AG,Source!$O$1,Ishop!$BG:$BG,Source!$D1928,Ishop!$B:$B,Source!$C1928)</f>
        <v>0</v>
      </c>
      <c r="P1928" s="11">
        <f>COUNTIFS(Ishop!$AG:$AG,Source!$P$1,Ishop!$BG:$BG,Source!$D1928,Ishop!$B:$B,Source!$C1928)</f>
        <v>0</v>
      </c>
      <c r="Q1928" s="11">
        <f>COUNTIFS(Ishop!$AG:$AG,Source!$Q$1,Ishop!$BG:$BG,Source!$D1928,Ishop!$B:$B,Source!$C1928)</f>
        <v>0</v>
      </c>
      <c r="R1928" s="11">
        <f>COUNTIFS(Ishop!$AG:$AG,Source!$R$1,Ishop!$BG:$BG,Source!$D1928,Ishop!$B:$B,Source!$C1928)</f>
        <v>0</v>
      </c>
      <c r="S1928" s="11">
        <f>COUNTIFS(Ishop!$AG:$AG,Source!$S$1,Ishop!$BG:$BG,Source!$D1928,Ishop!$B:$B,Source!$C1928)</f>
        <v>0</v>
      </c>
      <c r="T1928" s="11">
        <f>COUNTIFS(Ishop!$AG:$AG,Source!$T$1,Ishop!$BG:$BG,Source!$D1928,Ishop!$B:$B,Source!$C1928)</f>
        <v>0</v>
      </c>
      <c r="U1928" s="11">
        <f>COUNTIFS(Ishop!$AG:$AG,Source!$U$1,Ishop!$BG:$BG,Source!$D1928,Ishop!$B:$B,Source!$C1928)</f>
        <v>0</v>
      </c>
      <c r="V1928" s="11">
        <f>COUNTIFS(Ishop!$AG:$AG,Source!$V$1,Ishop!$BG:$BG,Source!$D1928,Ishop!$B:$B,Source!$C1928)</f>
        <v>0</v>
      </c>
      <c r="W1928" s="11">
        <f>COUNTIFS(Ishop!$AG:$AG,Source!$W$1,Ishop!$BG:$BG,Source!$D1928,Ishop!$B:$B,Source!$C1928)</f>
        <v>0</v>
      </c>
      <c r="X1928" s="11">
        <f>COUNTIFS(Ishop!$AG:$AG,Source!$X$1,Ishop!$BG:$BG,Source!$D1928,Ishop!$B:$B,Source!$C1928)</f>
        <v>0</v>
      </c>
      <c r="Y1928" s="11">
        <f>COUNTIFS(Ishop!$AG:$AG,Source!$Y$1,Ishop!$BG:$BG,Source!$D1928,Ishop!$B:$B,Source!$C1928)</f>
        <v>0</v>
      </c>
      <c r="Z1928" s="11">
        <f>COUNTIFS(Ishop!$AG:$AG,Source!$Z$1,Ishop!$BG:$BG,Source!$D1928,Ishop!$B:$B,Source!$C1928,Ishop!$J:$J,"OUI")</f>
        <v>0</v>
      </c>
      <c r="AA1928" s="11">
        <f>COUNTIFS(Ishop!$AG:$AG,Source!$AA$1,Ishop!$BG:$BG,Source!$D1928,Ishop!$B:$B,Source!$C1928,Ishop!$J:$J,"OUI")</f>
        <v>0</v>
      </c>
      <c r="AB1928" s="11">
        <f>COUNTIFS(Ishop!$AG:$AG,Source!$AB$1,Ishop!$BG:$BG,Source!$D1928,Ishop!$B:$B,Source!$C1928,Ishop!$J:$J,"OUI")</f>
        <v>0</v>
      </c>
      <c r="AC1928" s="11">
        <f>COUNTIFS(Ishop!$AG:$AG,Source!$AC$1,Ishop!$BG:$BG,Source!$D1928,Ishop!$B:$B,Source!$C1928,Ishop!$J:$J,"OUI")</f>
        <v>0</v>
      </c>
      <c r="AD1928" s="11">
        <f>COUNTIFS(Ishop!$AG:$AG,Source!$AD$1,Ishop!$BG:$BG,Source!$D1928,Ishop!$B:$B,Source!$C1928,Ishop!$J:$J,"OUI")</f>
        <v>0</v>
      </c>
      <c r="AE1928" s="11">
        <f>COUNTIFS(Ishop!$AG:$AG,Source!$AE$1,Ishop!$BG:$BG,Source!$D1928,Ishop!$B:$B,Source!$C1928,Ishop!$J:$J,"OUI")</f>
        <v>0</v>
      </c>
      <c r="AF1928" s="11">
        <f>COUNTIFS(Ishop!$AG:$AG,Source!$AF$1,Ishop!$BG:$BG,Source!$D1928,Ishop!$B:$B,Source!$C1928,Ishop!$J:$J,"OUI")</f>
        <v>0</v>
      </c>
      <c r="AG1928" s="11">
        <f>COUNTIFS(Ishop!$AG:$AG,Source!$AG$1,Ishop!$BG:$BG,Source!$D1928,Ishop!$B:$B,Source!$C1928,Ishop!$J:$J,"OUI")</f>
        <v>0</v>
      </c>
      <c r="AH1928" s="11">
        <f>COUNTIFS(Ishop!$AG:$AG,Source!$AH$1,Ishop!$BG:$BG,Source!$D1928,Ishop!$B:$B,Source!$C1928,Ishop!$J:$J,"OUI")</f>
        <v>0</v>
      </c>
      <c r="AI1928" s="11">
        <f>COUNTIFS(Ishop!$AG:$AG,Source!$AI$1,Ishop!$BG:$BG,Source!$D1928,Ishop!$B:$B,Source!$C1928,Ishop!$J:$J,"OUI")</f>
        <v>0</v>
      </c>
      <c r="AJ1928" s="11">
        <f>COUNTIFS(Ishop!$AG:$AG,Source!$AJ$1,Ishop!$BG:$BG,Source!$D1928,Ishop!$B:$B,Source!$C1928,Ishop!$J:$J,"OUI")</f>
        <v>0</v>
      </c>
      <c r="AK1928" s="11">
        <f>COUNTIFS(Ishop!$AG:$AG,Source!$AK$1,Ishop!$BG:$BG,Source!$D1928,Ishop!$B:$B,Source!$C1928,Ishop!$J:$J,"OUI")</f>
        <v>0</v>
      </c>
      <c r="AL1928" s="11">
        <f>COUNTIFS(Ishop!$AG:$AG,Source!$AL$1,Ishop!$BG:$BG,Source!$D1928,Ishop!$B:$B,Source!$C1928,Ishop!$J:$J,"OUI")</f>
        <v>0</v>
      </c>
      <c r="AM1928" s="11">
        <f>COUNTIFS(Ishop!$AG:$AG,Source!$AM$1,Ishop!$BG:$BG,Source!$D1928,Ishop!$B:$B,Source!$C1928,Ishop!$J:$J,"OUI")</f>
        <v>0</v>
      </c>
      <c r="AN1928" s="11">
        <f>COUNTIFS(Dolmen!$W:$W,"Sensation",Dolmen!$O:$O,Source!D1928,Dolmen!$F:$F,Source!C1928)</f>
        <v>0</v>
      </c>
      <c r="AO1928" s="11">
        <f>COUNTIFS(Dolmen!$AC:$AC,"Bbox Miami",Dolmen!$O:$O,Source!D1928,Dolmen!$F:$F,Source!C1928)</f>
        <v>0</v>
      </c>
      <c r="AP1928" s="11">
        <f>COUNTIFS(Dolmen!$AD:$AD,"1",Dolmen!$W:$W,"",Dolmen!$O:$O,Source!D1928,Dolmen!$F:$F,Source!C1928)</f>
        <v>0</v>
      </c>
      <c r="AQ1928" s="11">
        <f>COUNTIFS(Dolmen!$W:$W,"Sensation",Dolmen!$Y:$Y,"1",Dolmen!$O:$O,Source!D1928,Dolmen!$F:$F,Source!C1928)</f>
        <v>0</v>
      </c>
      <c r="AR1928" s="11">
        <f>COUNTIFS(Dolmen!$AC:$AC,"Bbox Miami",Dolmen!$Y:$Y,"1",Dolmen!$O:$O,Source!D1928,Dolmen!$F:$F,Source!C1928)</f>
        <v>0</v>
      </c>
      <c r="AS1928" s="11">
        <f>COUNTIFS(Dolmen!$AD:$AD,"1",Dolmen!$W:$W,"",Dolmen!$Y:$Y,"1",Dolmen!$O:$O,Source!D1928,Dolmen!$F:$F,Source!C1928)</f>
        <v>0</v>
      </c>
      <c r="AT1928" s="11">
        <f t="shared" si="718"/>
        <v>0</v>
      </c>
      <c r="AU1928" s="11">
        <f t="shared" si="719"/>
        <v>0</v>
      </c>
      <c r="AV1928" s="11">
        <f t="shared" si="720"/>
        <v>0</v>
      </c>
      <c r="AW1928" s="11">
        <f t="shared" si="721"/>
        <v>0</v>
      </c>
      <c r="AX1928" s="11">
        <f t="shared" si="722"/>
        <v>0</v>
      </c>
      <c r="AY1928" s="11">
        <f t="shared" si="723"/>
        <v>0</v>
      </c>
      <c r="AZ1928" s="11">
        <f t="shared" si="724"/>
        <v>0</v>
      </c>
      <c r="BA1928" s="11">
        <f t="shared" si="725"/>
        <v>0</v>
      </c>
      <c r="BB1928" s="11">
        <f t="shared" si="726"/>
        <v>0</v>
      </c>
      <c r="BC1928" s="11">
        <f t="shared" si="727"/>
        <v>0</v>
      </c>
      <c r="BD1928" s="11">
        <f>SUMIFS(Ishop!$BK:$BK,Ishop!$BG:$BG,Source!D1928,Ishop!$B:$B,Source!C1928)</f>
        <v>0</v>
      </c>
      <c r="BE1928" s="11">
        <f>COUNTIFS(Ishop!$AW:$AW,"OUI",Ishop!$BG:$BG,Source!D1928,Ishop!$B:$B,Source!C1928)</f>
        <v>0</v>
      </c>
      <c r="BF1928" s="11">
        <f t="shared" si="728"/>
        <v>0</v>
      </c>
      <c r="BG1928" s="11">
        <f t="shared" si="729"/>
        <v>0</v>
      </c>
      <c r="BH1928" s="11">
        <f t="shared" si="730"/>
        <v>0</v>
      </c>
      <c r="BI1928" s="11">
        <f t="shared" si="731"/>
        <v>0</v>
      </c>
      <c r="BJ1928" s="11">
        <f t="shared" si="732"/>
        <v>0</v>
      </c>
      <c r="BK1928" s="11">
        <f t="shared" si="733"/>
        <v>0</v>
      </c>
      <c r="BL1928" s="11">
        <f t="shared" si="734"/>
        <v>0</v>
      </c>
      <c r="BM1928" s="11">
        <f t="shared" si="735"/>
        <v>0</v>
      </c>
      <c r="BN1928" s="25">
        <f>Z1928*Budget!$A$6</f>
        <v>0</v>
      </c>
      <c r="BO1928" s="25">
        <f>AA1928*(Budget!$B$6+Budget!$B$7)</f>
        <v>0</v>
      </c>
      <c r="BP1928" s="25">
        <f>AB1928*(Budget!$C$6+Budget!$C$7)</f>
        <v>0</v>
      </c>
      <c r="BQ1928" s="25">
        <f>AC1928*(Budget!$D$6+Budget!$D$7)</f>
        <v>0</v>
      </c>
      <c r="BR1928" s="25">
        <f>AD1928*(Budget!$E$6+Budget!$E$7)</f>
        <v>0</v>
      </c>
      <c r="BS1928" s="25">
        <f>AE1928*(Budget!$F$6+Budget!$F$7)</f>
        <v>0</v>
      </c>
      <c r="BT1928" s="25">
        <f>AF1928*(Budget!$G$6+Budget!$G$7)</f>
        <v>0</v>
      </c>
      <c r="BU1928" s="25">
        <f>AG1928*Budget!$H$6</f>
        <v>0</v>
      </c>
      <c r="BV1928" s="25">
        <f>AH1928*Budget!$I$6</f>
        <v>0</v>
      </c>
      <c r="BW1928" s="25">
        <f>AI1928*Budget!$J$6</f>
        <v>0</v>
      </c>
      <c r="BX1928" s="25">
        <f>AJ1928*Budget!$K$6</f>
        <v>0</v>
      </c>
      <c r="BY1928" s="25">
        <f>AK1928*Budget!$L$6</f>
        <v>0</v>
      </c>
      <c r="BZ1928" s="25">
        <f>AL1928*Budget!$M$6</f>
        <v>0</v>
      </c>
      <c r="CA1928" s="25">
        <f>AM1928*Budget!$N$6</f>
        <v>0</v>
      </c>
      <c r="CB1928" s="25">
        <f>AQ1928*Budget!$O$6</f>
        <v>0</v>
      </c>
      <c r="CC1928" s="25">
        <f>AR1928*Budget!$S$6</f>
        <v>0</v>
      </c>
      <c r="CD1928" s="25">
        <f>AS1928*Budget!$Q$6</f>
        <v>0</v>
      </c>
      <c r="CE1928" s="25">
        <f t="shared" si="736"/>
        <v>0</v>
      </c>
      <c r="CF1928" s="11" t="e">
        <f>COUNTIFS(#REF!,Source!E1928,#REF!,Source!C1928)</f>
        <v>#REF!</v>
      </c>
      <c r="CG1928" s="11" t="str">
        <f t="shared" si="737"/>
        <v>--</v>
      </c>
    </row>
    <row r="1929" spans="1:85" x14ac:dyDescent="0.25">
      <c r="A1929" t="str">
        <f>IFERROR(VLOOKUP(MONTH(C1929),Date!$A$2:$B$13,2,0),"--")</f>
        <v>Avril</v>
      </c>
      <c r="B1929" s="11">
        <f t="shared" si="716"/>
        <v>18</v>
      </c>
      <c r="C1929" s="28">
        <f t="shared" ref="C1929:C1960" si="738">C1876+1</f>
        <v>42123</v>
      </c>
      <c r="D1929" s="29" t="s">
        <v>237</v>
      </c>
      <c r="E1929" s="30" t="str">
        <f>IFERROR(VLOOKUP(D1929,Listing!$A:$B,2,0),"--")</f>
        <v>A4407A4</v>
      </c>
      <c r="F1929" s="30" t="str">
        <f>IFERROR(VLOOKUP(D1929,Listing!$A:$E,5,0),"-")</f>
        <v>MAHRADY  MOHAMMED OMAR</v>
      </c>
      <c r="G1929" s="4">
        <f>IFERROR(VLOOKUP(D1929,Listing!$A:$F,6,0),"--")</f>
        <v>42093</v>
      </c>
      <c r="H1929" s="11" t="str">
        <f>IFERROR(VLOOKUP(D1929,Listing!$A:$D,4,0),"--")</f>
        <v>REDA JABER</v>
      </c>
      <c r="I1929" s="11" t="str">
        <f t="shared" si="717"/>
        <v>AAC</v>
      </c>
      <c r="J1929" s="31">
        <f>IFERROR(COUNTIFS(Ishop!$BG:$BG,Source!D1929,Ishop!$B:$B,Source!C1929),"--")</f>
        <v>0</v>
      </c>
      <c r="K1929" s="11">
        <f>IFERROR(COUNTIFS(Ishop!$BG:$BG,Source!D1929,Ishop!$B:$B,Source!C1929,Ishop!$J:$J,"OUI"),"--")</f>
        <v>0</v>
      </c>
      <c r="L1929" s="11">
        <f>COUNTIFS(Ishop!$AG:$AG,Source!$L$1,Ishop!$BG:$BG,Source!$D1929,Ishop!$B:$B,Source!$C1929)</f>
        <v>0</v>
      </c>
      <c r="M1929" s="11">
        <f>COUNTIFS(Ishop!$AG:$AG,Source!$M$1,Ishop!$BG:$BG,Source!$D1929,Ishop!$B:$B,Source!$C1929)</f>
        <v>0</v>
      </c>
      <c r="N1929" s="11">
        <f>COUNTIFS(Ishop!$AG:$AG,Source!$N$1,Ishop!$BG:$BG,Source!$D1929,Ishop!$B:$B,Source!$C1929)</f>
        <v>0</v>
      </c>
      <c r="O1929" s="11">
        <f>COUNTIFS(Ishop!$AG:$AG,Source!$O$1,Ishop!$BG:$BG,Source!$D1929,Ishop!$B:$B,Source!$C1929)</f>
        <v>0</v>
      </c>
      <c r="P1929" s="11">
        <f>COUNTIFS(Ishop!$AG:$AG,Source!$P$1,Ishop!$BG:$BG,Source!$D1929,Ishop!$B:$B,Source!$C1929)</f>
        <v>0</v>
      </c>
      <c r="Q1929" s="11">
        <f>COUNTIFS(Ishop!$AG:$AG,Source!$Q$1,Ishop!$BG:$BG,Source!$D1929,Ishop!$B:$B,Source!$C1929)</f>
        <v>0</v>
      </c>
      <c r="R1929" s="11">
        <f>COUNTIFS(Ishop!$AG:$AG,Source!$R$1,Ishop!$BG:$BG,Source!$D1929,Ishop!$B:$B,Source!$C1929)</f>
        <v>0</v>
      </c>
      <c r="S1929" s="11">
        <f>COUNTIFS(Ishop!$AG:$AG,Source!$S$1,Ishop!$BG:$BG,Source!$D1929,Ishop!$B:$B,Source!$C1929)</f>
        <v>0</v>
      </c>
      <c r="T1929" s="11">
        <f>COUNTIFS(Ishop!$AG:$AG,Source!$T$1,Ishop!$BG:$BG,Source!$D1929,Ishop!$B:$B,Source!$C1929)</f>
        <v>0</v>
      </c>
      <c r="U1929" s="11">
        <f>COUNTIFS(Ishop!$AG:$AG,Source!$U$1,Ishop!$BG:$BG,Source!$D1929,Ishop!$B:$B,Source!$C1929)</f>
        <v>0</v>
      </c>
      <c r="V1929" s="11">
        <f>COUNTIFS(Ishop!$AG:$AG,Source!$V$1,Ishop!$BG:$BG,Source!$D1929,Ishop!$B:$B,Source!$C1929)</f>
        <v>0</v>
      </c>
      <c r="W1929" s="11">
        <f>COUNTIFS(Ishop!$AG:$AG,Source!$W$1,Ishop!$BG:$BG,Source!$D1929,Ishop!$B:$B,Source!$C1929)</f>
        <v>0</v>
      </c>
      <c r="X1929" s="11">
        <f>COUNTIFS(Ishop!$AG:$AG,Source!$X$1,Ishop!$BG:$BG,Source!$D1929,Ishop!$B:$B,Source!$C1929)</f>
        <v>0</v>
      </c>
      <c r="Y1929" s="11">
        <f>COUNTIFS(Ishop!$AG:$AG,Source!$Y$1,Ishop!$BG:$BG,Source!$D1929,Ishop!$B:$B,Source!$C1929)</f>
        <v>0</v>
      </c>
      <c r="Z1929" s="11">
        <f>COUNTIFS(Ishop!$AG:$AG,Source!$Z$1,Ishop!$BG:$BG,Source!$D1929,Ishop!$B:$B,Source!$C1929,Ishop!$J:$J,"OUI")</f>
        <v>0</v>
      </c>
      <c r="AA1929" s="11">
        <f>COUNTIFS(Ishop!$AG:$AG,Source!$AA$1,Ishop!$BG:$BG,Source!$D1929,Ishop!$B:$B,Source!$C1929,Ishop!$J:$J,"OUI")</f>
        <v>0</v>
      </c>
      <c r="AB1929" s="11">
        <f>COUNTIFS(Ishop!$AG:$AG,Source!$AB$1,Ishop!$BG:$BG,Source!$D1929,Ishop!$B:$B,Source!$C1929,Ishop!$J:$J,"OUI")</f>
        <v>0</v>
      </c>
      <c r="AC1929" s="11">
        <f>COUNTIFS(Ishop!$AG:$AG,Source!$AC$1,Ishop!$BG:$BG,Source!$D1929,Ishop!$B:$B,Source!$C1929,Ishop!$J:$J,"OUI")</f>
        <v>0</v>
      </c>
      <c r="AD1929" s="11">
        <f>COUNTIFS(Ishop!$AG:$AG,Source!$AD$1,Ishop!$BG:$BG,Source!$D1929,Ishop!$B:$B,Source!$C1929,Ishop!$J:$J,"OUI")</f>
        <v>0</v>
      </c>
      <c r="AE1929" s="11">
        <f>COUNTIFS(Ishop!$AG:$AG,Source!$AE$1,Ishop!$BG:$BG,Source!$D1929,Ishop!$B:$B,Source!$C1929,Ishop!$J:$J,"OUI")</f>
        <v>0</v>
      </c>
      <c r="AF1929" s="11">
        <f>COUNTIFS(Ishop!$AG:$AG,Source!$AF$1,Ishop!$BG:$BG,Source!$D1929,Ishop!$B:$B,Source!$C1929,Ishop!$J:$J,"OUI")</f>
        <v>0</v>
      </c>
      <c r="AG1929" s="11">
        <f>COUNTIFS(Ishop!$AG:$AG,Source!$AG$1,Ishop!$BG:$BG,Source!$D1929,Ishop!$B:$B,Source!$C1929,Ishop!$J:$J,"OUI")</f>
        <v>0</v>
      </c>
      <c r="AH1929" s="11">
        <f>COUNTIFS(Ishop!$AG:$AG,Source!$AH$1,Ishop!$BG:$BG,Source!$D1929,Ishop!$B:$B,Source!$C1929,Ishop!$J:$J,"OUI")</f>
        <v>0</v>
      </c>
      <c r="AI1929" s="11">
        <f>COUNTIFS(Ishop!$AG:$AG,Source!$AI$1,Ishop!$BG:$BG,Source!$D1929,Ishop!$B:$B,Source!$C1929,Ishop!$J:$J,"OUI")</f>
        <v>0</v>
      </c>
      <c r="AJ1929" s="11">
        <f>COUNTIFS(Ishop!$AG:$AG,Source!$AJ$1,Ishop!$BG:$BG,Source!$D1929,Ishop!$B:$B,Source!$C1929,Ishop!$J:$J,"OUI")</f>
        <v>0</v>
      </c>
      <c r="AK1929" s="11">
        <f>COUNTIFS(Ishop!$AG:$AG,Source!$AK$1,Ishop!$BG:$BG,Source!$D1929,Ishop!$B:$B,Source!$C1929,Ishop!$J:$J,"OUI")</f>
        <v>0</v>
      </c>
      <c r="AL1929" s="11">
        <f>COUNTIFS(Ishop!$AG:$AG,Source!$AL$1,Ishop!$BG:$BG,Source!$D1929,Ishop!$B:$B,Source!$C1929,Ishop!$J:$J,"OUI")</f>
        <v>0</v>
      </c>
      <c r="AM1929" s="11">
        <f>COUNTIFS(Ishop!$AG:$AG,Source!$AM$1,Ishop!$BG:$BG,Source!$D1929,Ishop!$B:$B,Source!$C1929,Ishop!$J:$J,"OUI")</f>
        <v>0</v>
      </c>
      <c r="AN1929" s="11">
        <f>COUNTIFS(Dolmen!$W:$W,"Sensation",Dolmen!$O:$O,Source!D1929,Dolmen!$F:$F,Source!C1929)</f>
        <v>0</v>
      </c>
      <c r="AO1929" s="11">
        <f>COUNTIFS(Dolmen!$AC:$AC,"Bbox Miami",Dolmen!$O:$O,Source!D1929,Dolmen!$F:$F,Source!C1929)</f>
        <v>0</v>
      </c>
      <c r="AP1929" s="11">
        <f>COUNTIFS(Dolmen!$AD:$AD,"1",Dolmen!$W:$W,"",Dolmen!$O:$O,Source!D1929,Dolmen!$F:$F,Source!C1929)</f>
        <v>0</v>
      </c>
      <c r="AQ1929" s="11">
        <f>COUNTIFS(Dolmen!$W:$W,"Sensation",Dolmen!$Y:$Y,"1",Dolmen!$O:$O,Source!D1929,Dolmen!$F:$F,Source!C1929)</f>
        <v>0</v>
      </c>
      <c r="AR1929" s="11">
        <f>COUNTIFS(Dolmen!$AC:$AC,"Bbox Miami",Dolmen!$Y:$Y,"1",Dolmen!$O:$O,Source!D1929,Dolmen!$F:$F,Source!C1929)</f>
        <v>0</v>
      </c>
      <c r="AS1929" s="11">
        <f>COUNTIFS(Dolmen!$AD:$AD,"1",Dolmen!$W:$W,"",Dolmen!$Y:$Y,"1",Dolmen!$O:$O,Source!D1929,Dolmen!$F:$F,Source!C1929)</f>
        <v>0</v>
      </c>
      <c r="AT1929" s="11">
        <f t="shared" si="718"/>
        <v>0</v>
      </c>
      <c r="AU1929" s="11">
        <f t="shared" si="719"/>
        <v>0</v>
      </c>
      <c r="AV1929" s="11">
        <f t="shared" si="720"/>
        <v>0</v>
      </c>
      <c r="AW1929" s="11">
        <f t="shared" si="721"/>
        <v>0</v>
      </c>
      <c r="AX1929" s="11">
        <f t="shared" si="722"/>
        <v>0</v>
      </c>
      <c r="AY1929" s="11">
        <f t="shared" si="723"/>
        <v>0</v>
      </c>
      <c r="AZ1929" s="11">
        <f t="shared" si="724"/>
        <v>0</v>
      </c>
      <c r="BA1929" s="11">
        <f t="shared" si="725"/>
        <v>0</v>
      </c>
      <c r="BB1929" s="11">
        <f t="shared" si="726"/>
        <v>0</v>
      </c>
      <c r="BC1929" s="11">
        <f t="shared" si="727"/>
        <v>0</v>
      </c>
      <c r="BD1929" s="11">
        <f>SUMIFS(Ishop!$BK:$BK,Ishop!$BG:$BG,Source!D1929,Ishop!$B:$B,Source!C1929)</f>
        <v>0</v>
      </c>
      <c r="BE1929" s="11">
        <f>COUNTIFS(Ishop!$AW:$AW,"OUI",Ishop!$BG:$BG,Source!D1929,Ishop!$B:$B,Source!C1929)</f>
        <v>0</v>
      </c>
      <c r="BF1929" s="11">
        <f t="shared" si="728"/>
        <v>0</v>
      </c>
      <c r="BG1929" s="11">
        <f t="shared" si="729"/>
        <v>0</v>
      </c>
      <c r="BH1929" s="11">
        <f t="shared" si="730"/>
        <v>0</v>
      </c>
      <c r="BI1929" s="11">
        <f t="shared" si="731"/>
        <v>0</v>
      </c>
      <c r="BJ1929" s="11">
        <f t="shared" si="732"/>
        <v>0</v>
      </c>
      <c r="BK1929" s="11">
        <f t="shared" si="733"/>
        <v>0</v>
      </c>
      <c r="BL1929" s="11">
        <f t="shared" si="734"/>
        <v>0</v>
      </c>
      <c r="BM1929" s="11">
        <f t="shared" si="735"/>
        <v>0</v>
      </c>
      <c r="BN1929" s="25">
        <f>Z1929*Budget!$A$6</f>
        <v>0</v>
      </c>
      <c r="BO1929" s="25">
        <f>AA1929*(Budget!$B$6+Budget!$B$7)</f>
        <v>0</v>
      </c>
      <c r="BP1929" s="25">
        <f>AB1929*(Budget!$C$6+Budget!$C$7)</f>
        <v>0</v>
      </c>
      <c r="BQ1929" s="25">
        <f>AC1929*(Budget!$D$6+Budget!$D$7)</f>
        <v>0</v>
      </c>
      <c r="BR1929" s="25">
        <f>AD1929*(Budget!$E$6+Budget!$E$7)</f>
        <v>0</v>
      </c>
      <c r="BS1929" s="25">
        <f>AE1929*(Budget!$F$6+Budget!$F$7)</f>
        <v>0</v>
      </c>
      <c r="BT1929" s="25">
        <f>AF1929*(Budget!$G$6+Budget!$G$7)</f>
        <v>0</v>
      </c>
      <c r="BU1929" s="25">
        <f>AG1929*Budget!$H$6</f>
        <v>0</v>
      </c>
      <c r="BV1929" s="25">
        <f>AH1929*Budget!$I$6</f>
        <v>0</v>
      </c>
      <c r="BW1929" s="25">
        <f>AI1929*Budget!$J$6</f>
        <v>0</v>
      </c>
      <c r="BX1929" s="25">
        <f>AJ1929*Budget!$K$6</f>
        <v>0</v>
      </c>
      <c r="BY1929" s="25">
        <f>AK1929*Budget!$L$6</f>
        <v>0</v>
      </c>
      <c r="BZ1929" s="25">
        <f>AL1929*Budget!$M$6</f>
        <v>0</v>
      </c>
      <c r="CA1929" s="25">
        <f>AM1929*Budget!$N$6</f>
        <v>0</v>
      </c>
      <c r="CB1929" s="25">
        <f>AQ1929*Budget!$O$6</f>
        <v>0</v>
      </c>
      <c r="CC1929" s="25">
        <f>AR1929*Budget!$S$6</f>
        <v>0</v>
      </c>
      <c r="CD1929" s="25">
        <f>AS1929*Budget!$Q$6</f>
        <v>0</v>
      </c>
      <c r="CE1929" s="25">
        <f t="shared" si="736"/>
        <v>0</v>
      </c>
      <c r="CF1929" s="11" t="e">
        <f>COUNTIFS(#REF!,Source!E1929,#REF!,Source!C1929)</f>
        <v>#REF!</v>
      </c>
      <c r="CG1929" s="11" t="str">
        <f t="shared" si="737"/>
        <v>--</v>
      </c>
    </row>
    <row r="1930" spans="1:85" x14ac:dyDescent="0.25">
      <c r="A1930" t="str">
        <f>IFERROR(VLOOKUP(MONTH(C1930),Date!$A$2:$B$13,2,0),"--")</f>
        <v>Avril</v>
      </c>
      <c r="B1930" s="11">
        <f t="shared" si="716"/>
        <v>18</v>
      </c>
      <c r="C1930" s="28">
        <f t="shared" si="738"/>
        <v>42123</v>
      </c>
      <c r="D1930" s="29" t="s">
        <v>238</v>
      </c>
      <c r="E1930" s="30" t="str">
        <f>IFERROR(VLOOKUP(D1930,Listing!$A:$B,2,0),"--")</f>
        <v>A440A43</v>
      </c>
      <c r="F1930" s="30" t="str">
        <f>IFERROR(VLOOKUP(D1930,Listing!$A:$E,5,0),"-")</f>
        <v>KETTANI  OMAR</v>
      </c>
      <c r="G1930" s="4">
        <f>IFERROR(VLOOKUP(D1930,Listing!$A:$F,6,0),"--")</f>
        <v>42093</v>
      </c>
      <c r="H1930" s="11" t="str">
        <f>IFERROR(VLOOKUP(D1930,Listing!$A:$D,4,0),"--")</f>
        <v>REDA JABER</v>
      </c>
      <c r="I1930" s="11" t="str">
        <f t="shared" si="717"/>
        <v>AAC</v>
      </c>
      <c r="J1930" s="31">
        <f>IFERROR(COUNTIFS(Ishop!$BG:$BG,Source!D1930,Ishop!$B:$B,Source!C1930),"--")</f>
        <v>0</v>
      </c>
      <c r="K1930" s="11">
        <f>IFERROR(COUNTIFS(Ishop!$BG:$BG,Source!D1930,Ishop!$B:$B,Source!C1930,Ishop!$J:$J,"OUI"),"--")</f>
        <v>0</v>
      </c>
      <c r="L1930" s="11">
        <f>COUNTIFS(Ishop!$AG:$AG,Source!$L$1,Ishop!$BG:$BG,Source!$D1930,Ishop!$B:$B,Source!$C1930)</f>
        <v>0</v>
      </c>
      <c r="M1930" s="11">
        <f>COUNTIFS(Ishop!$AG:$AG,Source!$M$1,Ishop!$BG:$BG,Source!$D1930,Ishop!$B:$B,Source!$C1930)</f>
        <v>0</v>
      </c>
      <c r="N1930" s="11">
        <f>COUNTIFS(Ishop!$AG:$AG,Source!$N$1,Ishop!$BG:$BG,Source!$D1930,Ishop!$B:$B,Source!$C1930)</f>
        <v>0</v>
      </c>
      <c r="O1930" s="11">
        <f>COUNTIFS(Ishop!$AG:$AG,Source!$O$1,Ishop!$BG:$BG,Source!$D1930,Ishop!$B:$B,Source!$C1930)</f>
        <v>0</v>
      </c>
      <c r="P1930" s="11">
        <f>COUNTIFS(Ishop!$AG:$AG,Source!$P$1,Ishop!$BG:$BG,Source!$D1930,Ishop!$B:$B,Source!$C1930)</f>
        <v>0</v>
      </c>
      <c r="Q1930" s="11">
        <f>COUNTIFS(Ishop!$AG:$AG,Source!$Q$1,Ishop!$BG:$BG,Source!$D1930,Ishop!$B:$B,Source!$C1930)</f>
        <v>0</v>
      </c>
      <c r="R1930" s="11">
        <f>COUNTIFS(Ishop!$AG:$AG,Source!$R$1,Ishop!$BG:$BG,Source!$D1930,Ishop!$B:$B,Source!$C1930)</f>
        <v>0</v>
      </c>
      <c r="S1930" s="11">
        <f>COUNTIFS(Ishop!$AG:$AG,Source!$S$1,Ishop!$BG:$BG,Source!$D1930,Ishop!$B:$B,Source!$C1930)</f>
        <v>0</v>
      </c>
      <c r="T1930" s="11">
        <f>COUNTIFS(Ishop!$AG:$AG,Source!$T$1,Ishop!$BG:$BG,Source!$D1930,Ishop!$B:$B,Source!$C1930)</f>
        <v>0</v>
      </c>
      <c r="U1930" s="11">
        <f>COUNTIFS(Ishop!$AG:$AG,Source!$U$1,Ishop!$BG:$BG,Source!$D1930,Ishop!$B:$B,Source!$C1930)</f>
        <v>0</v>
      </c>
      <c r="V1930" s="11">
        <f>COUNTIFS(Ishop!$AG:$AG,Source!$V$1,Ishop!$BG:$BG,Source!$D1930,Ishop!$B:$B,Source!$C1930)</f>
        <v>0</v>
      </c>
      <c r="W1930" s="11">
        <f>COUNTIFS(Ishop!$AG:$AG,Source!$W$1,Ishop!$BG:$BG,Source!$D1930,Ishop!$B:$B,Source!$C1930)</f>
        <v>0</v>
      </c>
      <c r="X1930" s="11">
        <f>COUNTIFS(Ishop!$AG:$AG,Source!$X$1,Ishop!$BG:$BG,Source!$D1930,Ishop!$B:$B,Source!$C1930)</f>
        <v>0</v>
      </c>
      <c r="Y1930" s="11">
        <f>COUNTIFS(Ishop!$AG:$AG,Source!$Y$1,Ishop!$BG:$BG,Source!$D1930,Ishop!$B:$B,Source!$C1930)</f>
        <v>0</v>
      </c>
      <c r="Z1930" s="11">
        <f>COUNTIFS(Ishop!$AG:$AG,Source!$Z$1,Ishop!$BG:$BG,Source!$D1930,Ishop!$B:$B,Source!$C1930,Ishop!$J:$J,"OUI")</f>
        <v>0</v>
      </c>
      <c r="AA1930" s="11">
        <f>COUNTIFS(Ishop!$AG:$AG,Source!$AA$1,Ishop!$BG:$BG,Source!$D1930,Ishop!$B:$B,Source!$C1930,Ishop!$J:$J,"OUI")</f>
        <v>0</v>
      </c>
      <c r="AB1930" s="11">
        <f>COUNTIFS(Ishop!$AG:$AG,Source!$AB$1,Ishop!$BG:$BG,Source!$D1930,Ishop!$B:$B,Source!$C1930,Ishop!$J:$J,"OUI")</f>
        <v>0</v>
      </c>
      <c r="AC1930" s="11">
        <f>COUNTIFS(Ishop!$AG:$AG,Source!$AC$1,Ishop!$BG:$BG,Source!$D1930,Ishop!$B:$B,Source!$C1930,Ishop!$J:$J,"OUI")</f>
        <v>0</v>
      </c>
      <c r="AD1930" s="11">
        <f>COUNTIFS(Ishop!$AG:$AG,Source!$AD$1,Ishop!$BG:$BG,Source!$D1930,Ishop!$B:$B,Source!$C1930,Ishop!$J:$J,"OUI")</f>
        <v>0</v>
      </c>
      <c r="AE1930" s="11">
        <f>COUNTIFS(Ishop!$AG:$AG,Source!$AE$1,Ishop!$BG:$BG,Source!$D1930,Ishop!$B:$B,Source!$C1930,Ishop!$J:$J,"OUI")</f>
        <v>0</v>
      </c>
      <c r="AF1930" s="11">
        <f>COUNTIFS(Ishop!$AG:$AG,Source!$AF$1,Ishop!$BG:$BG,Source!$D1930,Ishop!$B:$B,Source!$C1930,Ishop!$J:$J,"OUI")</f>
        <v>0</v>
      </c>
      <c r="AG1930" s="11">
        <f>COUNTIFS(Ishop!$AG:$AG,Source!$AG$1,Ishop!$BG:$BG,Source!$D1930,Ishop!$B:$B,Source!$C1930,Ishop!$J:$J,"OUI")</f>
        <v>0</v>
      </c>
      <c r="AH1930" s="11">
        <f>COUNTIFS(Ishop!$AG:$AG,Source!$AH$1,Ishop!$BG:$BG,Source!$D1930,Ishop!$B:$B,Source!$C1930,Ishop!$J:$J,"OUI")</f>
        <v>0</v>
      </c>
      <c r="AI1930" s="11">
        <f>COUNTIFS(Ishop!$AG:$AG,Source!$AI$1,Ishop!$BG:$BG,Source!$D1930,Ishop!$B:$B,Source!$C1930,Ishop!$J:$J,"OUI")</f>
        <v>0</v>
      </c>
      <c r="AJ1930" s="11">
        <f>COUNTIFS(Ishop!$AG:$AG,Source!$AJ$1,Ishop!$BG:$BG,Source!$D1930,Ishop!$B:$B,Source!$C1930,Ishop!$J:$J,"OUI")</f>
        <v>0</v>
      </c>
      <c r="AK1930" s="11">
        <f>COUNTIFS(Ishop!$AG:$AG,Source!$AK$1,Ishop!$BG:$BG,Source!$D1930,Ishop!$B:$B,Source!$C1930,Ishop!$J:$J,"OUI")</f>
        <v>0</v>
      </c>
      <c r="AL1930" s="11">
        <f>COUNTIFS(Ishop!$AG:$AG,Source!$AL$1,Ishop!$BG:$BG,Source!$D1930,Ishop!$B:$B,Source!$C1930,Ishop!$J:$J,"OUI")</f>
        <v>0</v>
      </c>
      <c r="AM1930" s="11">
        <f>COUNTIFS(Ishop!$AG:$AG,Source!$AM$1,Ishop!$BG:$BG,Source!$D1930,Ishop!$B:$B,Source!$C1930,Ishop!$J:$J,"OUI")</f>
        <v>0</v>
      </c>
      <c r="AN1930" s="11">
        <f>COUNTIFS(Dolmen!$W:$W,"Sensation",Dolmen!$O:$O,Source!D1930,Dolmen!$F:$F,Source!C1930)</f>
        <v>0</v>
      </c>
      <c r="AO1930" s="11">
        <f>COUNTIFS(Dolmen!$AC:$AC,"Bbox Miami",Dolmen!$O:$O,Source!D1930,Dolmen!$F:$F,Source!C1930)</f>
        <v>0</v>
      </c>
      <c r="AP1930" s="11">
        <f>COUNTIFS(Dolmen!$AD:$AD,"1",Dolmen!$W:$W,"",Dolmen!$O:$O,Source!D1930,Dolmen!$F:$F,Source!C1930)</f>
        <v>0</v>
      </c>
      <c r="AQ1930" s="11">
        <f>COUNTIFS(Dolmen!$W:$W,"Sensation",Dolmen!$Y:$Y,"1",Dolmen!$O:$O,Source!D1930,Dolmen!$F:$F,Source!C1930)</f>
        <v>0</v>
      </c>
      <c r="AR1930" s="11">
        <f>COUNTIFS(Dolmen!$AC:$AC,"Bbox Miami",Dolmen!$Y:$Y,"1",Dolmen!$O:$O,Source!D1930,Dolmen!$F:$F,Source!C1930)</f>
        <v>0</v>
      </c>
      <c r="AS1930" s="11">
        <f>COUNTIFS(Dolmen!$AD:$AD,"1",Dolmen!$W:$W,"",Dolmen!$Y:$Y,"1",Dolmen!$O:$O,Source!D1930,Dolmen!$F:$F,Source!C1930)</f>
        <v>0</v>
      </c>
      <c r="AT1930" s="11">
        <f t="shared" si="718"/>
        <v>0</v>
      </c>
      <c r="AU1930" s="11">
        <f t="shared" si="719"/>
        <v>0</v>
      </c>
      <c r="AV1930" s="11">
        <f t="shared" si="720"/>
        <v>0</v>
      </c>
      <c r="AW1930" s="11">
        <f t="shared" si="721"/>
        <v>0</v>
      </c>
      <c r="AX1930" s="11">
        <f t="shared" si="722"/>
        <v>0</v>
      </c>
      <c r="AY1930" s="11">
        <f t="shared" si="723"/>
        <v>0</v>
      </c>
      <c r="AZ1930" s="11">
        <f t="shared" si="724"/>
        <v>0</v>
      </c>
      <c r="BA1930" s="11">
        <f t="shared" si="725"/>
        <v>0</v>
      </c>
      <c r="BB1930" s="11">
        <f t="shared" si="726"/>
        <v>0</v>
      </c>
      <c r="BC1930" s="11">
        <f t="shared" si="727"/>
        <v>0</v>
      </c>
      <c r="BD1930" s="11">
        <f>SUMIFS(Ishop!$BK:$BK,Ishop!$BG:$BG,Source!D1930,Ishop!$B:$B,Source!C1930)</f>
        <v>0</v>
      </c>
      <c r="BE1930" s="11">
        <f>COUNTIFS(Ishop!$AW:$AW,"OUI",Ishop!$BG:$BG,Source!D1930,Ishop!$B:$B,Source!C1930)</f>
        <v>0</v>
      </c>
      <c r="BF1930" s="11">
        <f t="shared" si="728"/>
        <v>0</v>
      </c>
      <c r="BG1930" s="11">
        <f t="shared" si="729"/>
        <v>0</v>
      </c>
      <c r="BH1930" s="11">
        <f t="shared" si="730"/>
        <v>0</v>
      </c>
      <c r="BI1930" s="11">
        <f t="shared" si="731"/>
        <v>0</v>
      </c>
      <c r="BJ1930" s="11">
        <f t="shared" si="732"/>
        <v>0</v>
      </c>
      <c r="BK1930" s="11">
        <f t="shared" si="733"/>
        <v>0</v>
      </c>
      <c r="BL1930" s="11">
        <f t="shared" si="734"/>
        <v>0</v>
      </c>
      <c r="BM1930" s="11">
        <f t="shared" si="735"/>
        <v>0</v>
      </c>
      <c r="BN1930" s="25">
        <f>Z1930*Budget!$A$6</f>
        <v>0</v>
      </c>
      <c r="BO1930" s="25">
        <f>AA1930*(Budget!$B$6+Budget!$B$7)</f>
        <v>0</v>
      </c>
      <c r="BP1930" s="25">
        <f>AB1930*(Budget!$C$6+Budget!$C$7)</f>
        <v>0</v>
      </c>
      <c r="BQ1930" s="25">
        <f>AC1930*(Budget!$D$6+Budget!$D$7)</f>
        <v>0</v>
      </c>
      <c r="BR1930" s="25">
        <f>AD1930*(Budget!$E$6+Budget!$E$7)</f>
        <v>0</v>
      </c>
      <c r="BS1930" s="25">
        <f>AE1930*(Budget!$F$6+Budget!$F$7)</f>
        <v>0</v>
      </c>
      <c r="BT1930" s="25">
        <f>AF1930*(Budget!$G$6+Budget!$G$7)</f>
        <v>0</v>
      </c>
      <c r="BU1930" s="25">
        <f>AG1930*Budget!$H$6</f>
        <v>0</v>
      </c>
      <c r="BV1930" s="25">
        <f>AH1930*Budget!$I$6</f>
        <v>0</v>
      </c>
      <c r="BW1930" s="25">
        <f>AI1930*Budget!$J$6</f>
        <v>0</v>
      </c>
      <c r="BX1930" s="25">
        <f>AJ1930*Budget!$K$6</f>
        <v>0</v>
      </c>
      <c r="BY1930" s="25">
        <f>AK1930*Budget!$L$6</f>
        <v>0</v>
      </c>
      <c r="BZ1930" s="25">
        <f>AL1930*Budget!$M$6</f>
        <v>0</v>
      </c>
      <c r="CA1930" s="25">
        <f>AM1930*Budget!$N$6</f>
        <v>0</v>
      </c>
      <c r="CB1930" s="25">
        <f>AQ1930*Budget!$O$6</f>
        <v>0</v>
      </c>
      <c r="CC1930" s="25">
        <f>AR1930*Budget!$S$6</f>
        <v>0</v>
      </c>
      <c r="CD1930" s="25">
        <f>AS1930*Budget!$Q$6</f>
        <v>0</v>
      </c>
      <c r="CE1930" s="25">
        <f t="shared" si="736"/>
        <v>0</v>
      </c>
      <c r="CF1930" s="11" t="e">
        <f>COUNTIFS(#REF!,Source!E1930,#REF!,Source!C1930)</f>
        <v>#REF!</v>
      </c>
      <c r="CG1930" s="11" t="str">
        <f t="shared" si="737"/>
        <v>--</v>
      </c>
    </row>
    <row r="1931" spans="1:85" x14ac:dyDescent="0.25">
      <c r="A1931" t="str">
        <f>IFERROR(VLOOKUP(MONTH(C1931),Date!$A$2:$B$13,2,0),"--")</f>
        <v>Avril</v>
      </c>
      <c r="B1931" s="11">
        <f t="shared" si="716"/>
        <v>18</v>
      </c>
      <c r="C1931" s="28">
        <f t="shared" si="738"/>
        <v>42123</v>
      </c>
      <c r="D1931" s="29" t="s">
        <v>239</v>
      </c>
      <c r="E1931" s="30" t="str">
        <f>IFERROR(VLOOKUP(D1931,Listing!$A:$B,2,0),"--")</f>
        <v>A44035</v>
      </c>
      <c r="F1931" s="30" t="str">
        <f>IFERROR(VLOOKUP(D1931,Listing!$A:$E,5,0),"-")</f>
        <v>LAQLALECH  ABDELAZIZ</v>
      </c>
      <c r="G1931" s="4">
        <f>IFERROR(VLOOKUP(D1931,Listing!$A:$F,6,0),"--")</f>
        <v>42079</v>
      </c>
      <c r="H1931" s="11" t="str">
        <f>IFERROR(VLOOKUP(D1931,Listing!$A:$D,4,0),"--")</f>
        <v>REDA JABER</v>
      </c>
      <c r="I1931" s="11" t="str">
        <f t="shared" si="717"/>
        <v>AAC</v>
      </c>
      <c r="J1931" s="31">
        <f>IFERROR(COUNTIFS(Ishop!$BG:$BG,Source!D1931,Ishop!$B:$B,Source!C1931),"--")</f>
        <v>0</v>
      </c>
      <c r="K1931" s="11">
        <f>IFERROR(COUNTIFS(Ishop!$BG:$BG,Source!D1931,Ishop!$B:$B,Source!C1931,Ishop!$J:$J,"OUI"),"--")</f>
        <v>0</v>
      </c>
      <c r="L1931" s="11">
        <f>COUNTIFS(Ishop!$AG:$AG,Source!$L$1,Ishop!$BG:$BG,Source!$D1931,Ishop!$B:$B,Source!$C1931)</f>
        <v>0</v>
      </c>
      <c r="M1931" s="11">
        <f>COUNTIFS(Ishop!$AG:$AG,Source!$M$1,Ishop!$BG:$BG,Source!$D1931,Ishop!$B:$B,Source!$C1931)</f>
        <v>0</v>
      </c>
      <c r="N1931" s="11">
        <f>COUNTIFS(Ishop!$AG:$AG,Source!$N$1,Ishop!$BG:$BG,Source!$D1931,Ishop!$B:$B,Source!$C1931)</f>
        <v>0</v>
      </c>
      <c r="O1931" s="11">
        <f>COUNTIFS(Ishop!$AG:$AG,Source!$O$1,Ishop!$BG:$BG,Source!$D1931,Ishop!$B:$B,Source!$C1931)</f>
        <v>0</v>
      </c>
      <c r="P1931" s="11">
        <f>COUNTIFS(Ishop!$AG:$AG,Source!$P$1,Ishop!$BG:$BG,Source!$D1931,Ishop!$B:$B,Source!$C1931)</f>
        <v>0</v>
      </c>
      <c r="Q1931" s="11">
        <f>COUNTIFS(Ishop!$AG:$AG,Source!$Q$1,Ishop!$BG:$BG,Source!$D1931,Ishop!$B:$B,Source!$C1931)</f>
        <v>0</v>
      </c>
      <c r="R1931" s="11">
        <f>COUNTIFS(Ishop!$AG:$AG,Source!$R$1,Ishop!$BG:$BG,Source!$D1931,Ishop!$B:$B,Source!$C1931)</f>
        <v>0</v>
      </c>
      <c r="S1931" s="11">
        <f>COUNTIFS(Ishop!$AG:$AG,Source!$S$1,Ishop!$BG:$BG,Source!$D1931,Ishop!$B:$B,Source!$C1931)</f>
        <v>0</v>
      </c>
      <c r="T1931" s="11">
        <f>COUNTIFS(Ishop!$AG:$AG,Source!$T$1,Ishop!$BG:$BG,Source!$D1931,Ishop!$B:$B,Source!$C1931)</f>
        <v>0</v>
      </c>
      <c r="U1931" s="11">
        <f>COUNTIFS(Ishop!$AG:$AG,Source!$U$1,Ishop!$BG:$BG,Source!$D1931,Ishop!$B:$B,Source!$C1931)</f>
        <v>0</v>
      </c>
      <c r="V1931" s="11">
        <f>COUNTIFS(Ishop!$AG:$AG,Source!$V$1,Ishop!$BG:$BG,Source!$D1931,Ishop!$B:$B,Source!$C1931)</f>
        <v>0</v>
      </c>
      <c r="W1931" s="11">
        <f>COUNTIFS(Ishop!$AG:$AG,Source!$W$1,Ishop!$BG:$BG,Source!$D1931,Ishop!$B:$B,Source!$C1931)</f>
        <v>0</v>
      </c>
      <c r="X1931" s="11">
        <f>COUNTIFS(Ishop!$AG:$AG,Source!$X$1,Ishop!$BG:$BG,Source!$D1931,Ishop!$B:$B,Source!$C1931)</f>
        <v>0</v>
      </c>
      <c r="Y1931" s="11">
        <f>COUNTIFS(Ishop!$AG:$AG,Source!$Y$1,Ishop!$BG:$BG,Source!$D1931,Ishop!$B:$B,Source!$C1931)</f>
        <v>0</v>
      </c>
      <c r="Z1931" s="11">
        <f>COUNTIFS(Ishop!$AG:$AG,Source!$Z$1,Ishop!$BG:$BG,Source!$D1931,Ishop!$B:$B,Source!$C1931,Ishop!$J:$J,"OUI")</f>
        <v>0</v>
      </c>
      <c r="AA1931" s="11">
        <f>COUNTIFS(Ishop!$AG:$AG,Source!$AA$1,Ishop!$BG:$BG,Source!$D1931,Ishop!$B:$B,Source!$C1931,Ishop!$J:$J,"OUI")</f>
        <v>0</v>
      </c>
      <c r="AB1931" s="11">
        <f>COUNTIFS(Ishop!$AG:$AG,Source!$AB$1,Ishop!$BG:$BG,Source!$D1931,Ishop!$B:$B,Source!$C1931,Ishop!$J:$J,"OUI")</f>
        <v>0</v>
      </c>
      <c r="AC1931" s="11">
        <f>COUNTIFS(Ishop!$AG:$AG,Source!$AC$1,Ishop!$BG:$BG,Source!$D1931,Ishop!$B:$B,Source!$C1931,Ishop!$J:$J,"OUI")</f>
        <v>0</v>
      </c>
      <c r="AD1931" s="11">
        <f>COUNTIFS(Ishop!$AG:$AG,Source!$AD$1,Ishop!$BG:$BG,Source!$D1931,Ishop!$B:$B,Source!$C1931,Ishop!$J:$J,"OUI")</f>
        <v>0</v>
      </c>
      <c r="AE1931" s="11">
        <f>COUNTIFS(Ishop!$AG:$AG,Source!$AE$1,Ishop!$BG:$BG,Source!$D1931,Ishop!$B:$B,Source!$C1931,Ishop!$J:$J,"OUI")</f>
        <v>0</v>
      </c>
      <c r="AF1931" s="11">
        <f>COUNTIFS(Ishop!$AG:$AG,Source!$AF$1,Ishop!$BG:$BG,Source!$D1931,Ishop!$B:$B,Source!$C1931,Ishop!$J:$J,"OUI")</f>
        <v>0</v>
      </c>
      <c r="AG1931" s="11">
        <f>COUNTIFS(Ishop!$AG:$AG,Source!$AG$1,Ishop!$BG:$BG,Source!$D1931,Ishop!$B:$B,Source!$C1931,Ishop!$J:$J,"OUI")</f>
        <v>0</v>
      </c>
      <c r="AH1931" s="11">
        <f>COUNTIFS(Ishop!$AG:$AG,Source!$AH$1,Ishop!$BG:$BG,Source!$D1931,Ishop!$B:$B,Source!$C1931,Ishop!$J:$J,"OUI")</f>
        <v>0</v>
      </c>
      <c r="AI1931" s="11">
        <f>COUNTIFS(Ishop!$AG:$AG,Source!$AI$1,Ishop!$BG:$BG,Source!$D1931,Ishop!$B:$B,Source!$C1931,Ishop!$J:$J,"OUI")</f>
        <v>0</v>
      </c>
      <c r="AJ1931" s="11">
        <f>COUNTIFS(Ishop!$AG:$AG,Source!$AJ$1,Ishop!$BG:$BG,Source!$D1931,Ishop!$B:$B,Source!$C1931,Ishop!$J:$J,"OUI")</f>
        <v>0</v>
      </c>
      <c r="AK1931" s="11">
        <f>COUNTIFS(Ishop!$AG:$AG,Source!$AK$1,Ishop!$BG:$BG,Source!$D1931,Ishop!$B:$B,Source!$C1931,Ishop!$J:$J,"OUI")</f>
        <v>0</v>
      </c>
      <c r="AL1931" s="11">
        <f>COUNTIFS(Ishop!$AG:$AG,Source!$AL$1,Ishop!$BG:$BG,Source!$D1931,Ishop!$B:$B,Source!$C1931,Ishop!$J:$J,"OUI")</f>
        <v>0</v>
      </c>
      <c r="AM1931" s="11">
        <f>COUNTIFS(Ishop!$AG:$AG,Source!$AM$1,Ishop!$BG:$BG,Source!$D1931,Ishop!$B:$B,Source!$C1931,Ishop!$J:$J,"OUI")</f>
        <v>0</v>
      </c>
      <c r="AN1931" s="11">
        <f>COUNTIFS(Dolmen!$W:$W,"Sensation",Dolmen!$O:$O,Source!D1931,Dolmen!$F:$F,Source!C1931)</f>
        <v>0</v>
      </c>
      <c r="AO1931" s="11">
        <f>COUNTIFS(Dolmen!$AC:$AC,"Bbox Miami",Dolmen!$O:$O,Source!D1931,Dolmen!$F:$F,Source!C1931)</f>
        <v>0</v>
      </c>
      <c r="AP1931" s="11">
        <f>COUNTIFS(Dolmen!$AD:$AD,"1",Dolmen!$W:$W,"",Dolmen!$O:$O,Source!D1931,Dolmen!$F:$F,Source!C1931)</f>
        <v>0</v>
      </c>
      <c r="AQ1931" s="11">
        <f>COUNTIFS(Dolmen!$W:$W,"Sensation",Dolmen!$Y:$Y,"1",Dolmen!$O:$O,Source!D1931,Dolmen!$F:$F,Source!C1931)</f>
        <v>0</v>
      </c>
      <c r="AR1931" s="11">
        <f>COUNTIFS(Dolmen!$AC:$AC,"Bbox Miami",Dolmen!$Y:$Y,"1",Dolmen!$O:$O,Source!D1931,Dolmen!$F:$F,Source!C1931)</f>
        <v>0</v>
      </c>
      <c r="AS1931" s="11">
        <f>COUNTIFS(Dolmen!$AD:$AD,"1",Dolmen!$W:$W,"",Dolmen!$Y:$Y,"1",Dolmen!$O:$O,Source!D1931,Dolmen!$F:$F,Source!C1931)</f>
        <v>0</v>
      </c>
      <c r="AT1931" s="11">
        <f t="shared" si="718"/>
        <v>0</v>
      </c>
      <c r="AU1931" s="11">
        <f t="shared" si="719"/>
        <v>0</v>
      </c>
      <c r="AV1931" s="11">
        <f t="shared" si="720"/>
        <v>0</v>
      </c>
      <c r="AW1931" s="11">
        <f t="shared" si="721"/>
        <v>0</v>
      </c>
      <c r="AX1931" s="11">
        <f t="shared" si="722"/>
        <v>0</v>
      </c>
      <c r="AY1931" s="11">
        <f t="shared" si="723"/>
        <v>0</v>
      </c>
      <c r="AZ1931" s="11">
        <f t="shared" si="724"/>
        <v>0</v>
      </c>
      <c r="BA1931" s="11">
        <f t="shared" si="725"/>
        <v>0</v>
      </c>
      <c r="BB1931" s="11">
        <f t="shared" si="726"/>
        <v>0</v>
      </c>
      <c r="BC1931" s="11">
        <f t="shared" si="727"/>
        <v>0</v>
      </c>
      <c r="BD1931" s="11">
        <f>SUMIFS(Ishop!$BK:$BK,Ishop!$BG:$BG,Source!D1931,Ishop!$B:$B,Source!C1931)</f>
        <v>0</v>
      </c>
      <c r="BE1931" s="11">
        <f>COUNTIFS(Ishop!$AW:$AW,"OUI",Ishop!$BG:$BG,Source!D1931,Ishop!$B:$B,Source!C1931)</f>
        <v>0</v>
      </c>
      <c r="BF1931" s="11">
        <f t="shared" si="728"/>
        <v>0</v>
      </c>
      <c r="BG1931" s="11">
        <f t="shared" si="729"/>
        <v>0</v>
      </c>
      <c r="BH1931" s="11">
        <f t="shared" si="730"/>
        <v>0</v>
      </c>
      <c r="BI1931" s="11">
        <f t="shared" si="731"/>
        <v>0</v>
      </c>
      <c r="BJ1931" s="11">
        <f t="shared" si="732"/>
        <v>0</v>
      </c>
      <c r="BK1931" s="11">
        <f t="shared" si="733"/>
        <v>0</v>
      </c>
      <c r="BL1931" s="11">
        <f t="shared" si="734"/>
        <v>0</v>
      </c>
      <c r="BM1931" s="11">
        <f t="shared" si="735"/>
        <v>0</v>
      </c>
      <c r="BN1931" s="25">
        <f>Z1931*Budget!$A$6</f>
        <v>0</v>
      </c>
      <c r="BO1931" s="25">
        <f>AA1931*(Budget!$B$6+Budget!$B$7)</f>
        <v>0</v>
      </c>
      <c r="BP1931" s="25">
        <f>AB1931*(Budget!$C$6+Budget!$C$7)</f>
        <v>0</v>
      </c>
      <c r="BQ1931" s="25">
        <f>AC1931*(Budget!$D$6+Budget!$D$7)</f>
        <v>0</v>
      </c>
      <c r="BR1931" s="25">
        <f>AD1931*(Budget!$E$6+Budget!$E$7)</f>
        <v>0</v>
      </c>
      <c r="BS1931" s="25">
        <f>AE1931*(Budget!$F$6+Budget!$F$7)</f>
        <v>0</v>
      </c>
      <c r="BT1931" s="25">
        <f>AF1931*(Budget!$G$6+Budget!$G$7)</f>
        <v>0</v>
      </c>
      <c r="BU1931" s="25">
        <f>AG1931*Budget!$H$6</f>
        <v>0</v>
      </c>
      <c r="BV1931" s="25">
        <f>AH1931*Budget!$I$6</f>
        <v>0</v>
      </c>
      <c r="BW1931" s="25">
        <f>AI1931*Budget!$J$6</f>
        <v>0</v>
      </c>
      <c r="BX1931" s="25">
        <f>AJ1931*Budget!$K$6</f>
        <v>0</v>
      </c>
      <c r="BY1931" s="25">
        <f>AK1931*Budget!$L$6</f>
        <v>0</v>
      </c>
      <c r="BZ1931" s="25">
        <f>AL1931*Budget!$M$6</f>
        <v>0</v>
      </c>
      <c r="CA1931" s="25">
        <f>AM1931*Budget!$N$6</f>
        <v>0</v>
      </c>
      <c r="CB1931" s="25">
        <f>AQ1931*Budget!$O$6</f>
        <v>0</v>
      </c>
      <c r="CC1931" s="25">
        <f>AR1931*Budget!$S$6</f>
        <v>0</v>
      </c>
      <c r="CD1931" s="25">
        <f>AS1931*Budget!$Q$6</f>
        <v>0</v>
      </c>
      <c r="CE1931" s="25">
        <f t="shared" si="736"/>
        <v>0</v>
      </c>
      <c r="CF1931" s="11" t="e">
        <f>COUNTIFS(#REF!,Source!E1931,#REF!,Source!C1931)</f>
        <v>#REF!</v>
      </c>
      <c r="CG1931" s="11" t="str">
        <f t="shared" si="737"/>
        <v>--</v>
      </c>
    </row>
    <row r="1932" spans="1:85" x14ac:dyDescent="0.25">
      <c r="A1932" t="str">
        <f>IFERROR(VLOOKUP(MONTH(C1932),Date!$A$2:$B$13,2,0),"--")</f>
        <v>Avril</v>
      </c>
      <c r="B1932" s="11">
        <f t="shared" si="716"/>
        <v>18</v>
      </c>
      <c r="C1932" s="28">
        <f t="shared" si="738"/>
        <v>42123</v>
      </c>
      <c r="D1932" s="29" t="s">
        <v>240</v>
      </c>
      <c r="E1932" s="30" t="str">
        <f>IFERROR(VLOOKUP(D1932,Listing!$A:$B,2,0),"--")</f>
        <v>A44079</v>
      </c>
      <c r="F1932" s="30" t="str">
        <f>IFERROR(VLOOKUP(D1932,Listing!$A:$E,5,0),"-")</f>
        <v>YASSINE  DRISSI KAITOUNI</v>
      </c>
      <c r="G1932" s="4">
        <f>IFERROR(VLOOKUP(D1932,Listing!$A:$F,6,0),"--")</f>
        <v>42093</v>
      </c>
      <c r="H1932" s="11" t="str">
        <f>IFERROR(VLOOKUP(D1932,Listing!$A:$D,4,0),"--")</f>
        <v>REDA JABER</v>
      </c>
      <c r="I1932" s="11" t="str">
        <f t="shared" si="717"/>
        <v>AAC</v>
      </c>
      <c r="J1932" s="31">
        <f>IFERROR(COUNTIFS(Ishop!$BG:$BG,Source!D1932,Ishop!$B:$B,Source!C1932),"--")</f>
        <v>0</v>
      </c>
      <c r="K1932" s="11">
        <f>IFERROR(COUNTIFS(Ishop!$BG:$BG,Source!D1932,Ishop!$B:$B,Source!C1932,Ishop!$J:$J,"OUI"),"--")</f>
        <v>0</v>
      </c>
      <c r="L1932" s="11">
        <f>COUNTIFS(Ishop!$AG:$AG,Source!$L$1,Ishop!$BG:$BG,Source!$D1932,Ishop!$B:$B,Source!$C1932)</f>
        <v>0</v>
      </c>
      <c r="M1932" s="11">
        <f>COUNTIFS(Ishop!$AG:$AG,Source!$M$1,Ishop!$BG:$BG,Source!$D1932,Ishop!$B:$B,Source!$C1932)</f>
        <v>0</v>
      </c>
      <c r="N1932" s="11">
        <f>COUNTIFS(Ishop!$AG:$AG,Source!$N$1,Ishop!$BG:$BG,Source!$D1932,Ishop!$B:$B,Source!$C1932)</f>
        <v>0</v>
      </c>
      <c r="O1932" s="11">
        <f>COUNTIFS(Ishop!$AG:$AG,Source!$O$1,Ishop!$BG:$BG,Source!$D1932,Ishop!$B:$B,Source!$C1932)</f>
        <v>0</v>
      </c>
      <c r="P1932" s="11">
        <f>COUNTIFS(Ishop!$AG:$AG,Source!$P$1,Ishop!$BG:$BG,Source!$D1932,Ishop!$B:$B,Source!$C1932)</f>
        <v>0</v>
      </c>
      <c r="Q1932" s="11">
        <f>COUNTIFS(Ishop!$AG:$AG,Source!$Q$1,Ishop!$BG:$BG,Source!$D1932,Ishop!$B:$B,Source!$C1932)</f>
        <v>0</v>
      </c>
      <c r="R1932" s="11">
        <f>COUNTIFS(Ishop!$AG:$AG,Source!$R$1,Ishop!$BG:$BG,Source!$D1932,Ishop!$B:$B,Source!$C1932)</f>
        <v>0</v>
      </c>
      <c r="S1932" s="11">
        <f>COUNTIFS(Ishop!$AG:$AG,Source!$S$1,Ishop!$BG:$BG,Source!$D1932,Ishop!$B:$B,Source!$C1932)</f>
        <v>0</v>
      </c>
      <c r="T1932" s="11">
        <f>COUNTIFS(Ishop!$AG:$AG,Source!$T$1,Ishop!$BG:$BG,Source!$D1932,Ishop!$B:$B,Source!$C1932)</f>
        <v>0</v>
      </c>
      <c r="U1932" s="11">
        <f>COUNTIFS(Ishop!$AG:$AG,Source!$U$1,Ishop!$BG:$BG,Source!$D1932,Ishop!$B:$B,Source!$C1932)</f>
        <v>0</v>
      </c>
      <c r="V1932" s="11">
        <f>COUNTIFS(Ishop!$AG:$AG,Source!$V$1,Ishop!$BG:$BG,Source!$D1932,Ishop!$B:$B,Source!$C1932)</f>
        <v>0</v>
      </c>
      <c r="W1932" s="11">
        <f>COUNTIFS(Ishop!$AG:$AG,Source!$W$1,Ishop!$BG:$BG,Source!$D1932,Ishop!$B:$B,Source!$C1932)</f>
        <v>0</v>
      </c>
      <c r="X1932" s="11">
        <f>COUNTIFS(Ishop!$AG:$AG,Source!$X$1,Ishop!$BG:$BG,Source!$D1932,Ishop!$B:$B,Source!$C1932)</f>
        <v>0</v>
      </c>
      <c r="Y1932" s="11">
        <f>COUNTIFS(Ishop!$AG:$AG,Source!$Y$1,Ishop!$BG:$BG,Source!$D1932,Ishop!$B:$B,Source!$C1932)</f>
        <v>0</v>
      </c>
      <c r="Z1932" s="11">
        <f>COUNTIFS(Ishop!$AG:$AG,Source!$Z$1,Ishop!$BG:$BG,Source!$D1932,Ishop!$B:$B,Source!$C1932,Ishop!$J:$J,"OUI")</f>
        <v>0</v>
      </c>
      <c r="AA1932" s="11">
        <f>COUNTIFS(Ishop!$AG:$AG,Source!$AA$1,Ishop!$BG:$BG,Source!$D1932,Ishop!$B:$B,Source!$C1932,Ishop!$J:$J,"OUI")</f>
        <v>0</v>
      </c>
      <c r="AB1932" s="11">
        <f>COUNTIFS(Ishop!$AG:$AG,Source!$AB$1,Ishop!$BG:$BG,Source!$D1932,Ishop!$B:$B,Source!$C1932,Ishop!$J:$J,"OUI")</f>
        <v>0</v>
      </c>
      <c r="AC1932" s="11">
        <f>COUNTIFS(Ishop!$AG:$AG,Source!$AC$1,Ishop!$BG:$BG,Source!$D1932,Ishop!$B:$B,Source!$C1932,Ishop!$J:$J,"OUI")</f>
        <v>0</v>
      </c>
      <c r="AD1932" s="11">
        <f>COUNTIFS(Ishop!$AG:$AG,Source!$AD$1,Ishop!$BG:$BG,Source!$D1932,Ishop!$B:$B,Source!$C1932,Ishop!$J:$J,"OUI")</f>
        <v>0</v>
      </c>
      <c r="AE1932" s="11">
        <f>COUNTIFS(Ishop!$AG:$AG,Source!$AE$1,Ishop!$BG:$BG,Source!$D1932,Ishop!$B:$B,Source!$C1932,Ishop!$J:$J,"OUI")</f>
        <v>0</v>
      </c>
      <c r="AF1932" s="11">
        <f>COUNTIFS(Ishop!$AG:$AG,Source!$AF$1,Ishop!$BG:$BG,Source!$D1932,Ishop!$B:$B,Source!$C1932,Ishop!$J:$J,"OUI")</f>
        <v>0</v>
      </c>
      <c r="AG1932" s="11">
        <f>COUNTIFS(Ishop!$AG:$AG,Source!$AG$1,Ishop!$BG:$BG,Source!$D1932,Ishop!$B:$B,Source!$C1932,Ishop!$J:$J,"OUI")</f>
        <v>0</v>
      </c>
      <c r="AH1932" s="11">
        <f>COUNTIFS(Ishop!$AG:$AG,Source!$AH$1,Ishop!$BG:$BG,Source!$D1932,Ishop!$B:$B,Source!$C1932,Ishop!$J:$J,"OUI")</f>
        <v>0</v>
      </c>
      <c r="AI1932" s="11">
        <f>COUNTIFS(Ishop!$AG:$AG,Source!$AI$1,Ishop!$BG:$BG,Source!$D1932,Ishop!$B:$B,Source!$C1932,Ishop!$J:$J,"OUI")</f>
        <v>0</v>
      </c>
      <c r="AJ1932" s="11">
        <f>COUNTIFS(Ishop!$AG:$AG,Source!$AJ$1,Ishop!$BG:$BG,Source!$D1932,Ishop!$B:$B,Source!$C1932,Ishop!$J:$J,"OUI")</f>
        <v>0</v>
      </c>
      <c r="AK1932" s="11">
        <f>COUNTIFS(Ishop!$AG:$AG,Source!$AK$1,Ishop!$BG:$BG,Source!$D1932,Ishop!$B:$B,Source!$C1932,Ishop!$J:$J,"OUI")</f>
        <v>0</v>
      </c>
      <c r="AL1932" s="11">
        <f>COUNTIFS(Ishop!$AG:$AG,Source!$AL$1,Ishop!$BG:$BG,Source!$D1932,Ishop!$B:$B,Source!$C1932,Ishop!$J:$J,"OUI")</f>
        <v>0</v>
      </c>
      <c r="AM1932" s="11">
        <f>COUNTIFS(Ishop!$AG:$AG,Source!$AM$1,Ishop!$BG:$BG,Source!$D1932,Ishop!$B:$B,Source!$C1932,Ishop!$J:$J,"OUI")</f>
        <v>0</v>
      </c>
      <c r="AN1932" s="11">
        <f>COUNTIFS(Dolmen!$W:$W,"Sensation",Dolmen!$O:$O,Source!D1932,Dolmen!$F:$F,Source!C1932)</f>
        <v>0</v>
      </c>
      <c r="AO1932" s="11">
        <f>COUNTIFS(Dolmen!$AC:$AC,"Bbox Miami",Dolmen!$O:$O,Source!D1932,Dolmen!$F:$F,Source!C1932)</f>
        <v>0</v>
      </c>
      <c r="AP1932" s="11">
        <f>COUNTIFS(Dolmen!$AD:$AD,"1",Dolmen!$W:$W,"",Dolmen!$O:$O,Source!D1932,Dolmen!$F:$F,Source!C1932)</f>
        <v>0</v>
      </c>
      <c r="AQ1932" s="11">
        <f>COUNTIFS(Dolmen!$W:$W,"Sensation",Dolmen!$Y:$Y,"1",Dolmen!$O:$O,Source!D1932,Dolmen!$F:$F,Source!C1932)</f>
        <v>0</v>
      </c>
      <c r="AR1932" s="11">
        <f>COUNTIFS(Dolmen!$AC:$AC,"Bbox Miami",Dolmen!$Y:$Y,"1",Dolmen!$O:$O,Source!D1932,Dolmen!$F:$F,Source!C1932)</f>
        <v>0</v>
      </c>
      <c r="AS1932" s="11">
        <f>COUNTIFS(Dolmen!$AD:$AD,"1",Dolmen!$W:$W,"",Dolmen!$Y:$Y,"1",Dolmen!$O:$O,Source!D1932,Dolmen!$F:$F,Source!C1932)</f>
        <v>0</v>
      </c>
      <c r="AT1932" s="11">
        <f t="shared" si="718"/>
        <v>0</v>
      </c>
      <c r="AU1932" s="11">
        <f t="shared" si="719"/>
        <v>0</v>
      </c>
      <c r="AV1932" s="11">
        <f t="shared" si="720"/>
        <v>0</v>
      </c>
      <c r="AW1932" s="11">
        <f t="shared" si="721"/>
        <v>0</v>
      </c>
      <c r="AX1932" s="11">
        <f t="shared" si="722"/>
        <v>0</v>
      </c>
      <c r="AY1932" s="11">
        <f t="shared" si="723"/>
        <v>0</v>
      </c>
      <c r="AZ1932" s="11">
        <f t="shared" si="724"/>
        <v>0</v>
      </c>
      <c r="BA1932" s="11">
        <f t="shared" si="725"/>
        <v>0</v>
      </c>
      <c r="BB1932" s="11">
        <f t="shared" si="726"/>
        <v>0</v>
      </c>
      <c r="BC1932" s="11">
        <f t="shared" si="727"/>
        <v>0</v>
      </c>
      <c r="BD1932" s="11">
        <f>SUMIFS(Ishop!$BK:$BK,Ishop!$BG:$BG,Source!D1932,Ishop!$B:$B,Source!C1932)</f>
        <v>0</v>
      </c>
      <c r="BE1932" s="11">
        <f>COUNTIFS(Ishop!$AW:$AW,"OUI",Ishop!$BG:$BG,Source!D1932,Ishop!$B:$B,Source!C1932)</f>
        <v>0</v>
      </c>
      <c r="BF1932" s="11">
        <f t="shared" si="728"/>
        <v>0</v>
      </c>
      <c r="BG1932" s="11">
        <f t="shared" si="729"/>
        <v>0</v>
      </c>
      <c r="BH1932" s="11">
        <f t="shared" si="730"/>
        <v>0</v>
      </c>
      <c r="BI1932" s="11">
        <f t="shared" si="731"/>
        <v>0</v>
      </c>
      <c r="BJ1932" s="11">
        <f t="shared" si="732"/>
        <v>0</v>
      </c>
      <c r="BK1932" s="11">
        <f t="shared" si="733"/>
        <v>0</v>
      </c>
      <c r="BL1932" s="11">
        <f t="shared" si="734"/>
        <v>0</v>
      </c>
      <c r="BM1932" s="11">
        <f t="shared" si="735"/>
        <v>0</v>
      </c>
      <c r="BN1932" s="25">
        <f>Z1932*Budget!$A$6</f>
        <v>0</v>
      </c>
      <c r="BO1932" s="25">
        <f>AA1932*(Budget!$B$6+Budget!$B$7)</f>
        <v>0</v>
      </c>
      <c r="BP1932" s="25">
        <f>AB1932*(Budget!$C$6+Budget!$C$7)</f>
        <v>0</v>
      </c>
      <c r="BQ1932" s="25">
        <f>AC1932*(Budget!$D$6+Budget!$D$7)</f>
        <v>0</v>
      </c>
      <c r="BR1932" s="25">
        <f>AD1932*(Budget!$E$6+Budget!$E$7)</f>
        <v>0</v>
      </c>
      <c r="BS1932" s="25">
        <f>AE1932*(Budget!$F$6+Budget!$F$7)</f>
        <v>0</v>
      </c>
      <c r="BT1932" s="25">
        <f>AF1932*(Budget!$G$6+Budget!$G$7)</f>
        <v>0</v>
      </c>
      <c r="BU1932" s="25">
        <f>AG1932*Budget!$H$6</f>
        <v>0</v>
      </c>
      <c r="BV1932" s="25">
        <f>AH1932*Budget!$I$6</f>
        <v>0</v>
      </c>
      <c r="BW1932" s="25">
        <f>AI1932*Budget!$J$6</f>
        <v>0</v>
      </c>
      <c r="BX1932" s="25">
        <f>AJ1932*Budget!$K$6</f>
        <v>0</v>
      </c>
      <c r="BY1932" s="25">
        <f>AK1932*Budget!$L$6</f>
        <v>0</v>
      </c>
      <c r="BZ1932" s="25">
        <f>AL1932*Budget!$M$6</f>
        <v>0</v>
      </c>
      <c r="CA1932" s="25">
        <f>AM1932*Budget!$N$6</f>
        <v>0</v>
      </c>
      <c r="CB1932" s="25">
        <f>AQ1932*Budget!$O$6</f>
        <v>0</v>
      </c>
      <c r="CC1932" s="25">
        <f>AR1932*Budget!$S$6</f>
        <v>0</v>
      </c>
      <c r="CD1932" s="25">
        <f>AS1932*Budget!$Q$6</f>
        <v>0</v>
      </c>
      <c r="CE1932" s="25">
        <f t="shared" si="736"/>
        <v>0</v>
      </c>
      <c r="CF1932" s="11" t="e">
        <f>COUNTIFS(#REF!,Source!E1932,#REF!,Source!C1932)</f>
        <v>#REF!</v>
      </c>
      <c r="CG1932" s="11" t="str">
        <f t="shared" si="737"/>
        <v>--</v>
      </c>
    </row>
    <row r="1933" spans="1:85" x14ac:dyDescent="0.25">
      <c r="A1933" t="str">
        <f>IFERROR(VLOOKUP(MONTH(C1933),Date!$A$2:$B$13,2,0),"--")</f>
        <v>Avril</v>
      </c>
      <c r="B1933" s="11">
        <f t="shared" si="716"/>
        <v>18</v>
      </c>
      <c r="C1933" s="28">
        <f t="shared" si="738"/>
        <v>42123</v>
      </c>
      <c r="D1933" s="29" t="s">
        <v>241</v>
      </c>
      <c r="E1933" s="30" t="str">
        <f>IFERROR(VLOOKUP(D1933,Listing!$A:$B,2,0),"--")</f>
        <v>A44025</v>
      </c>
      <c r="F1933" s="30" t="str">
        <f>IFERROR(VLOOKUP(D1933,Listing!$A:$E,5,0),"-")</f>
        <v>EZZRRIFI ZINEB</v>
      </c>
      <c r="G1933" s="4">
        <f>IFERROR(VLOOKUP(D1933,Listing!$A:$F,6,0),"--")</f>
        <v>42107</v>
      </c>
      <c r="H1933" s="11" t="str">
        <f>IFERROR(VLOOKUP(D1933,Listing!$A:$D,4,0),"--")</f>
        <v>SALIM ZAGHBA</v>
      </c>
      <c r="I1933" s="11" t="str">
        <f t="shared" si="717"/>
        <v>AAC</v>
      </c>
      <c r="J1933" s="31">
        <f>IFERROR(COUNTIFS(Ishop!$BG:$BG,Source!D1933,Ishop!$B:$B,Source!C1933),"--")</f>
        <v>0</v>
      </c>
      <c r="K1933" s="11">
        <f>IFERROR(COUNTIFS(Ishop!$BG:$BG,Source!D1933,Ishop!$B:$B,Source!C1933,Ishop!$J:$J,"OUI"),"--")</f>
        <v>0</v>
      </c>
      <c r="L1933" s="11">
        <f>COUNTIFS(Ishop!$AG:$AG,Source!$L$1,Ishop!$BG:$BG,Source!$D1933,Ishop!$B:$B,Source!$C1933)</f>
        <v>0</v>
      </c>
      <c r="M1933" s="11">
        <f>COUNTIFS(Ishop!$AG:$AG,Source!$M$1,Ishop!$BG:$BG,Source!$D1933,Ishop!$B:$B,Source!$C1933)</f>
        <v>0</v>
      </c>
      <c r="N1933" s="11">
        <f>COUNTIFS(Ishop!$AG:$AG,Source!$N$1,Ishop!$BG:$BG,Source!$D1933,Ishop!$B:$B,Source!$C1933)</f>
        <v>0</v>
      </c>
      <c r="O1933" s="11">
        <f>COUNTIFS(Ishop!$AG:$AG,Source!$O$1,Ishop!$BG:$BG,Source!$D1933,Ishop!$B:$B,Source!$C1933)</f>
        <v>0</v>
      </c>
      <c r="P1933" s="11">
        <f>COUNTIFS(Ishop!$AG:$AG,Source!$P$1,Ishop!$BG:$BG,Source!$D1933,Ishop!$B:$B,Source!$C1933)</f>
        <v>0</v>
      </c>
      <c r="Q1933" s="11">
        <f>COUNTIFS(Ishop!$AG:$AG,Source!$Q$1,Ishop!$BG:$BG,Source!$D1933,Ishop!$B:$B,Source!$C1933)</f>
        <v>0</v>
      </c>
      <c r="R1933" s="11">
        <f>COUNTIFS(Ishop!$AG:$AG,Source!$R$1,Ishop!$BG:$BG,Source!$D1933,Ishop!$B:$B,Source!$C1933)</f>
        <v>0</v>
      </c>
      <c r="S1933" s="11">
        <f>COUNTIFS(Ishop!$AG:$AG,Source!$S$1,Ishop!$BG:$BG,Source!$D1933,Ishop!$B:$B,Source!$C1933)</f>
        <v>0</v>
      </c>
      <c r="T1933" s="11">
        <f>COUNTIFS(Ishop!$AG:$AG,Source!$T$1,Ishop!$BG:$BG,Source!$D1933,Ishop!$B:$B,Source!$C1933)</f>
        <v>0</v>
      </c>
      <c r="U1933" s="11">
        <f>COUNTIFS(Ishop!$AG:$AG,Source!$U$1,Ishop!$BG:$BG,Source!$D1933,Ishop!$B:$B,Source!$C1933)</f>
        <v>0</v>
      </c>
      <c r="V1933" s="11">
        <f>COUNTIFS(Ishop!$AG:$AG,Source!$V$1,Ishop!$BG:$BG,Source!$D1933,Ishop!$B:$B,Source!$C1933)</f>
        <v>0</v>
      </c>
      <c r="W1933" s="11">
        <f>COUNTIFS(Ishop!$AG:$AG,Source!$W$1,Ishop!$BG:$BG,Source!$D1933,Ishop!$B:$B,Source!$C1933)</f>
        <v>0</v>
      </c>
      <c r="X1933" s="11">
        <f>COUNTIFS(Ishop!$AG:$AG,Source!$X$1,Ishop!$BG:$BG,Source!$D1933,Ishop!$B:$B,Source!$C1933)</f>
        <v>0</v>
      </c>
      <c r="Y1933" s="11">
        <f>COUNTIFS(Ishop!$AG:$AG,Source!$Y$1,Ishop!$BG:$BG,Source!$D1933,Ishop!$B:$B,Source!$C1933)</f>
        <v>0</v>
      </c>
      <c r="Z1933" s="11">
        <f>COUNTIFS(Ishop!$AG:$AG,Source!$Z$1,Ishop!$BG:$BG,Source!$D1933,Ishop!$B:$B,Source!$C1933,Ishop!$J:$J,"OUI")</f>
        <v>0</v>
      </c>
      <c r="AA1933" s="11">
        <f>COUNTIFS(Ishop!$AG:$AG,Source!$AA$1,Ishop!$BG:$BG,Source!$D1933,Ishop!$B:$B,Source!$C1933,Ishop!$J:$J,"OUI")</f>
        <v>0</v>
      </c>
      <c r="AB1933" s="11">
        <f>COUNTIFS(Ishop!$AG:$AG,Source!$AB$1,Ishop!$BG:$BG,Source!$D1933,Ishop!$B:$B,Source!$C1933,Ishop!$J:$J,"OUI")</f>
        <v>0</v>
      </c>
      <c r="AC1933" s="11">
        <f>COUNTIFS(Ishop!$AG:$AG,Source!$AC$1,Ishop!$BG:$BG,Source!$D1933,Ishop!$B:$B,Source!$C1933,Ishop!$J:$J,"OUI")</f>
        <v>0</v>
      </c>
      <c r="AD1933" s="11">
        <f>COUNTIFS(Ishop!$AG:$AG,Source!$AD$1,Ishop!$BG:$BG,Source!$D1933,Ishop!$B:$B,Source!$C1933,Ishop!$J:$J,"OUI")</f>
        <v>0</v>
      </c>
      <c r="AE1933" s="11">
        <f>COUNTIFS(Ishop!$AG:$AG,Source!$AE$1,Ishop!$BG:$BG,Source!$D1933,Ishop!$B:$B,Source!$C1933,Ishop!$J:$J,"OUI")</f>
        <v>0</v>
      </c>
      <c r="AF1933" s="11">
        <f>COUNTIFS(Ishop!$AG:$AG,Source!$AF$1,Ishop!$BG:$BG,Source!$D1933,Ishop!$B:$B,Source!$C1933,Ishop!$J:$J,"OUI")</f>
        <v>0</v>
      </c>
      <c r="AG1933" s="11">
        <f>COUNTIFS(Ishop!$AG:$AG,Source!$AG$1,Ishop!$BG:$BG,Source!$D1933,Ishop!$B:$B,Source!$C1933,Ishop!$J:$J,"OUI")</f>
        <v>0</v>
      </c>
      <c r="AH1933" s="11">
        <f>COUNTIFS(Ishop!$AG:$AG,Source!$AH$1,Ishop!$BG:$BG,Source!$D1933,Ishop!$B:$B,Source!$C1933,Ishop!$J:$J,"OUI")</f>
        <v>0</v>
      </c>
      <c r="AI1933" s="11">
        <f>COUNTIFS(Ishop!$AG:$AG,Source!$AI$1,Ishop!$BG:$BG,Source!$D1933,Ishop!$B:$B,Source!$C1933,Ishop!$J:$J,"OUI")</f>
        <v>0</v>
      </c>
      <c r="AJ1933" s="11">
        <f>COUNTIFS(Ishop!$AG:$AG,Source!$AJ$1,Ishop!$BG:$BG,Source!$D1933,Ishop!$B:$B,Source!$C1933,Ishop!$J:$J,"OUI")</f>
        <v>0</v>
      </c>
      <c r="AK1933" s="11">
        <f>COUNTIFS(Ishop!$AG:$AG,Source!$AK$1,Ishop!$BG:$BG,Source!$D1933,Ishop!$B:$B,Source!$C1933,Ishop!$J:$J,"OUI")</f>
        <v>0</v>
      </c>
      <c r="AL1933" s="11">
        <f>COUNTIFS(Ishop!$AG:$AG,Source!$AL$1,Ishop!$BG:$BG,Source!$D1933,Ishop!$B:$B,Source!$C1933,Ishop!$J:$J,"OUI")</f>
        <v>0</v>
      </c>
      <c r="AM1933" s="11">
        <f>COUNTIFS(Ishop!$AG:$AG,Source!$AM$1,Ishop!$BG:$BG,Source!$D1933,Ishop!$B:$B,Source!$C1933,Ishop!$J:$J,"OUI")</f>
        <v>0</v>
      </c>
      <c r="AN1933" s="11">
        <f>COUNTIFS(Dolmen!$W:$W,"Sensation",Dolmen!$O:$O,Source!D1933,Dolmen!$F:$F,Source!C1933)</f>
        <v>0</v>
      </c>
      <c r="AO1933" s="11">
        <f>COUNTIFS(Dolmen!$AC:$AC,"Bbox Miami",Dolmen!$O:$O,Source!D1933,Dolmen!$F:$F,Source!C1933)</f>
        <v>0</v>
      </c>
      <c r="AP1933" s="11">
        <f>COUNTIFS(Dolmen!$AD:$AD,"1",Dolmen!$W:$W,"",Dolmen!$O:$O,Source!D1933,Dolmen!$F:$F,Source!C1933)</f>
        <v>0</v>
      </c>
      <c r="AQ1933" s="11">
        <f>COUNTIFS(Dolmen!$W:$W,"Sensation",Dolmen!$Y:$Y,"1",Dolmen!$O:$O,Source!D1933,Dolmen!$F:$F,Source!C1933)</f>
        <v>0</v>
      </c>
      <c r="AR1933" s="11">
        <f>COUNTIFS(Dolmen!$AC:$AC,"Bbox Miami",Dolmen!$Y:$Y,"1",Dolmen!$O:$O,Source!D1933,Dolmen!$F:$F,Source!C1933)</f>
        <v>0</v>
      </c>
      <c r="AS1933" s="11">
        <f>COUNTIFS(Dolmen!$AD:$AD,"1",Dolmen!$W:$W,"",Dolmen!$Y:$Y,"1",Dolmen!$O:$O,Source!D1933,Dolmen!$F:$F,Source!C1933)</f>
        <v>0</v>
      </c>
      <c r="AT1933" s="11">
        <f t="shared" si="718"/>
        <v>0</v>
      </c>
      <c r="AU1933" s="11">
        <f t="shared" si="719"/>
        <v>0</v>
      </c>
      <c r="AV1933" s="11">
        <f t="shared" si="720"/>
        <v>0</v>
      </c>
      <c r="AW1933" s="11">
        <f t="shared" si="721"/>
        <v>0</v>
      </c>
      <c r="AX1933" s="11">
        <f t="shared" si="722"/>
        <v>0</v>
      </c>
      <c r="AY1933" s="11">
        <f t="shared" si="723"/>
        <v>0</v>
      </c>
      <c r="AZ1933" s="11">
        <f t="shared" si="724"/>
        <v>0</v>
      </c>
      <c r="BA1933" s="11">
        <f t="shared" si="725"/>
        <v>0</v>
      </c>
      <c r="BB1933" s="11">
        <f t="shared" si="726"/>
        <v>0</v>
      </c>
      <c r="BC1933" s="11">
        <f t="shared" si="727"/>
        <v>0</v>
      </c>
      <c r="BD1933" s="11">
        <f>SUMIFS(Ishop!$BK:$BK,Ishop!$BG:$BG,Source!D1933,Ishop!$B:$B,Source!C1933)</f>
        <v>0</v>
      </c>
      <c r="BE1933" s="11">
        <f>COUNTIFS(Ishop!$AW:$AW,"OUI",Ishop!$BG:$BG,Source!D1933,Ishop!$B:$B,Source!C1933)</f>
        <v>0</v>
      </c>
      <c r="BF1933" s="11">
        <f t="shared" si="728"/>
        <v>0</v>
      </c>
      <c r="BG1933" s="11">
        <f t="shared" si="729"/>
        <v>0</v>
      </c>
      <c r="BH1933" s="11">
        <f t="shared" si="730"/>
        <v>0</v>
      </c>
      <c r="BI1933" s="11">
        <f t="shared" si="731"/>
        <v>0</v>
      </c>
      <c r="BJ1933" s="11">
        <f t="shared" si="732"/>
        <v>0</v>
      </c>
      <c r="BK1933" s="11">
        <f t="shared" si="733"/>
        <v>0</v>
      </c>
      <c r="BL1933" s="11">
        <f t="shared" si="734"/>
        <v>0</v>
      </c>
      <c r="BM1933" s="11">
        <f t="shared" si="735"/>
        <v>0</v>
      </c>
      <c r="BN1933" s="25">
        <f>Z1933*Budget!$A$6</f>
        <v>0</v>
      </c>
      <c r="BO1933" s="25">
        <f>AA1933*(Budget!$B$6+Budget!$B$7)</f>
        <v>0</v>
      </c>
      <c r="BP1933" s="25">
        <f>AB1933*(Budget!$C$6+Budget!$C$7)</f>
        <v>0</v>
      </c>
      <c r="BQ1933" s="25">
        <f>AC1933*(Budget!$D$6+Budget!$D$7)</f>
        <v>0</v>
      </c>
      <c r="BR1933" s="25">
        <f>AD1933*(Budget!$E$6+Budget!$E$7)</f>
        <v>0</v>
      </c>
      <c r="BS1933" s="25">
        <f>AE1933*(Budget!$F$6+Budget!$F$7)</f>
        <v>0</v>
      </c>
      <c r="BT1933" s="25">
        <f>AF1933*(Budget!$G$6+Budget!$G$7)</f>
        <v>0</v>
      </c>
      <c r="BU1933" s="25">
        <f>AG1933*Budget!$H$6</f>
        <v>0</v>
      </c>
      <c r="BV1933" s="25">
        <f>AH1933*Budget!$I$6</f>
        <v>0</v>
      </c>
      <c r="BW1933" s="25">
        <f>AI1933*Budget!$J$6</f>
        <v>0</v>
      </c>
      <c r="BX1933" s="25">
        <f>AJ1933*Budget!$K$6</f>
        <v>0</v>
      </c>
      <c r="BY1933" s="25">
        <f>AK1933*Budget!$L$6</f>
        <v>0</v>
      </c>
      <c r="BZ1933" s="25">
        <f>AL1933*Budget!$M$6</f>
        <v>0</v>
      </c>
      <c r="CA1933" s="25">
        <f>AM1933*Budget!$N$6</f>
        <v>0</v>
      </c>
      <c r="CB1933" s="25">
        <f>AQ1933*Budget!$O$6</f>
        <v>0</v>
      </c>
      <c r="CC1933" s="25">
        <f>AR1933*Budget!$S$6</f>
        <v>0</v>
      </c>
      <c r="CD1933" s="25">
        <f>AS1933*Budget!$Q$6</f>
        <v>0</v>
      </c>
      <c r="CE1933" s="25">
        <f t="shared" si="736"/>
        <v>0</v>
      </c>
      <c r="CF1933" s="11" t="e">
        <f>COUNTIFS(#REF!,Source!E1933,#REF!,Source!C1933)</f>
        <v>#REF!</v>
      </c>
      <c r="CG1933" s="11" t="str">
        <f t="shared" si="737"/>
        <v>--</v>
      </c>
    </row>
    <row r="1934" spans="1:85" x14ac:dyDescent="0.25">
      <c r="A1934" t="str">
        <f>IFERROR(VLOOKUP(MONTH(C1934),Date!$A$2:$B$13,2,0),"--")</f>
        <v>Avril</v>
      </c>
      <c r="B1934" s="11">
        <f t="shared" si="716"/>
        <v>18</v>
      </c>
      <c r="C1934" s="28">
        <f t="shared" si="738"/>
        <v>42123</v>
      </c>
      <c r="D1934" s="29" t="s">
        <v>242</v>
      </c>
      <c r="E1934" s="30" t="str">
        <f>IFERROR(VLOOKUP(D1934,Listing!$A:$B,2,0),"--")</f>
        <v>A44052</v>
      </c>
      <c r="F1934" s="30" t="str">
        <f>IFERROR(VLOOKUP(D1934,Listing!$A:$E,5,0),"-")</f>
        <v>MOHSSIN KHALID</v>
      </c>
      <c r="G1934" s="4">
        <f>IFERROR(VLOOKUP(D1934,Listing!$A:$F,6,0),"--")</f>
        <v>42107</v>
      </c>
      <c r="H1934" s="11" t="str">
        <f>IFERROR(VLOOKUP(D1934,Listing!$A:$D,4,0),"--")</f>
        <v>SALIM ZAGHBA</v>
      </c>
      <c r="I1934" s="11" t="str">
        <f t="shared" si="717"/>
        <v>AAC</v>
      </c>
      <c r="J1934" s="31">
        <f>IFERROR(COUNTIFS(Ishop!$BG:$BG,Source!D1934,Ishop!$B:$B,Source!C1934),"--")</f>
        <v>0</v>
      </c>
      <c r="K1934" s="11">
        <f>IFERROR(COUNTIFS(Ishop!$BG:$BG,Source!D1934,Ishop!$B:$B,Source!C1934,Ishop!$J:$J,"OUI"),"--")</f>
        <v>0</v>
      </c>
      <c r="L1934" s="11">
        <f>COUNTIFS(Ishop!$AG:$AG,Source!$L$1,Ishop!$BG:$BG,Source!$D1934,Ishop!$B:$B,Source!$C1934)</f>
        <v>0</v>
      </c>
      <c r="M1934" s="11">
        <f>COUNTIFS(Ishop!$AG:$AG,Source!$M$1,Ishop!$BG:$BG,Source!$D1934,Ishop!$B:$B,Source!$C1934)</f>
        <v>0</v>
      </c>
      <c r="N1934" s="11">
        <f>COUNTIFS(Ishop!$AG:$AG,Source!$N$1,Ishop!$BG:$BG,Source!$D1934,Ishop!$B:$B,Source!$C1934)</f>
        <v>0</v>
      </c>
      <c r="O1934" s="11">
        <f>COUNTIFS(Ishop!$AG:$AG,Source!$O$1,Ishop!$BG:$BG,Source!$D1934,Ishop!$B:$B,Source!$C1934)</f>
        <v>0</v>
      </c>
      <c r="P1934" s="11">
        <f>COUNTIFS(Ishop!$AG:$AG,Source!$P$1,Ishop!$BG:$BG,Source!$D1934,Ishop!$B:$B,Source!$C1934)</f>
        <v>0</v>
      </c>
      <c r="Q1934" s="11">
        <f>COUNTIFS(Ishop!$AG:$AG,Source!$Q$1,Ishop!$BG:$BG,Source!$D1934,Ishop!$B:$B,Source!$C1934)</f>
        <v>0</v>
      </c>
      <c r="R1934" s="11">
        <f>COUNTIFS(Ishop!$AG:$AG,Source!$R$1,Ishop!$BG:$BG,Source!$D1934,Ishop!$B:$B,Source!$C1934)</f>
        <v>0</v>
      </c>
      <c r="S1934" s="11">
        <f>COUNTIFS(Ishop!$AG:$AG,Source!$S$1,Ishop!$BG:$BG,Source!$D1934,Ishop!$B:$B,Source!$C1934)</f>
        <v>0</v>
      </c>
      <c r="T1934" s="11">
        <f>COUNTIFS(Ishop!$AG:$AG,Source!$T$1,Ishop!$BG:$BG,Source!$D1934,Ishop!$B:$B,Source!$C1934)</f>
        <v>0</v>
      </c>
      <c r="U1934" s="11">
        <f>COUNTIFS(Ishop!$AG:$AG,Source!$U$1,Ishop!$BG:$BG,Source!$D1934,Ishop!$B:$B,Source!$C1934)</f>
        <v>0</v>
      </c>
      <c r="V1934" s="11">
        <f>COUNTIFS(Ishop!$AG:$AG,Source!$V$1,Ishop!$BG:$BG,Source!$D1934,Ishop!$B:$B,Source!$C1934)</f>
        <v>0</v>
      </c>
      <c r="W1934" s="11">
        <f>COUNTIFS(Ishop!$AG:$AG,Source!$W$1,Ishop!$BG:$BG,Source!$D1934,Ishop!$B:$B,Source!$C1934)</f>
        <v>0</v>
      </c>
      <c r="X1934" s="11">
        <f>COUNTIFS(Ishop!$AG:$AG,Source!$X$1,Ishop!$BG:$BG,Source!$D1934,Ishop!$B:$B,Source!$C1934)</f>
        <v>0</v>
      </c>
      <c r="Y1934" s="11">
        <f>COUNTIFS(Ishop!$AG:$AG,Source!$Y$1,Ishop!$BG:$BG,Source!$D1934,Ishop!$B:$B,Source!$C1934)</f>
        <v>0</v>
      </c>
      <c r="Z1934" s="11">
        <f>COUNTIFS(Ishop!$AG:$AG,Source!$Z$1,Ishop!$BG:$BG,Source!$D1934,Ishop!$B:$B,Source!$C1934,Ishop!$J:$J,"OUI")</f>
        <v>0</v>
      </c>
      <c r="AA1934" s="11">
        <f>COUNTIFS(Ishop!$AG:$AG,Source!$AA$1,Ishop!$BG:$BG,Source!$D1934,Ishop!$B:$B,Source!$C1934,Ishop!$J:$J,"OUI")</f>
        <v>0</v>
      </c>
      <c r="AB1934" s="11">
        <f>COUNTIFS(Ishop!$AG:$AG,Source!$AB$1,Ishop!$BG:$BG,Source!$D1934,Ishop!$B:$B,Source!$C1934,Ishop!$J:$J,"OUI")</f>
        <v>0</v>
      </c>
      <c r="AC1934" s="11">
        <f>COUNTIFS(Ishop!$AG:$AG,Source!$AC$1,Ishop!$BG:$BG,Source!$D1934,Ishop!$B:$B,Source!$C1934,Ishop!$J:$J,"OUI")</f>
        <v>0</v>
      </c>
      <c r="AD1934" s="11">
        <f>COUNTIFS(Ishop!$AG:$AG,Source!$AD$1,Ishop!$BG:$BG,Source!$D1934,Ishop!$B:$B,Source!$C1934,Ishop!$J:$J,"OUI")</f>
        <v>0</v>
      </c>
      <c r="AE1934" s="11">
        <f>COUNTIFS(Ishop!$AG:$AG,Source!$AE$1,Ishop!$BG:$BG,Source!$D1934,Ishop!$B:$B,Source!$C1934,Ishop!$J:$J,"OUI")</f>
        <v>0</v>
      </c>
      <c r="AF1934" s="11">
        <f>COUNTIFS(Ishop!$AG:$AG,Source!$AF$1,Ishop!$BG:$BG,Source!$D1934,Ishop!$B:$B,Source!$C1934,Ishop!$J:$J,"OUI")</f>
        <v>0</v>
      </c>
      <c r="AG1934" s="11">
        <f>COUNTIFS(Ishop!$AG:$AG,Source!$AG$1,Ishop!$BG:$BG,Source!$D1934,Ishop!$B:$B,Source!$C1934,Ishop!$J:$J,"OUI")</f>
        <v>0</v>
      </c>
      <c r="AH1934" s="11">
        <f>COUNTIFS(Ishop!$AG:$AG,Source!$AH$1,Ishop!$BG:$BG,Source!$D1934,Ishop!$B:$B,Source!$C1934,Ishop!$J:$J,"OUI")</f>
        <v>0</v>
      </c>
      <c r="AI1934" s="11">
        <f>COUNTIFS(Ishop!$AG:$AG,Source!$AI$1,Ishop!$BG:$BG,Source!$D1934,Ishop!$B:$B,Source!$C1934,Ishop!$J:$J,"OUI")</f>
        <v>0</v>
      </c>
      <c r="AJ1934" s="11">
        <f>COUNTIFS(Ishop!$AG:$AG,Source!$AJ$1,Ishop!$BG:$BG,Source!$D1934,Ishop!$B:$B,Source!$C1934,Ishop!$J:$J,"OUI")</f>
        <v>0</v>
      </c>
      <c r="AK1934" s="11">
        <f>COUNTIFS(Ishop!$AG:$AG,Source!$AK$1,Ishop!$BG:$BG,Source!$D1934,Ishop!$B:$B,Source!$C1934,Ishop!$J:$J,"OUI")</f>
        <v>0</v>
      </c>
      <c r="AL1934" s="11">
        <f>COUNTIFS(Ishop!$AG:$AG,Source!$AL$1,Ishop!$BG:$BG,Source!$D1934,Ishop!$B:$B,Source!$C1934,Ishop!$J:$J,"OUI")</f>
        <v>0</v>
      </c>
      <c r="AM1934" s="11">
        <f>COUNTIFS(Ishop!$AG:$AG,Source!$AM$1,Ishop!$BG:$BG,Source!$D1934,Ishop!$B:$B,Source!$C1934,Ishop!$J:$J,"OUI")</f>
        <v>0</v>
      </c>
      <c r="AN1934" s="11">
        <f>COUNTIFS(Dolmen!$W:$W,"Sensation",Dolmen!$O:$O,Source!D1934,Dolmen!$F:$F,Source!C1934)</f>
        <v>0</v>
      </c>
      <c r="AO1934" s="11">
        <f>COUNTIFS(Dolmen!$AC:$AC,"Bbox Miami",Dolmen!$O:$O,Source!D1934,Dolmen!$F:$F,Source!C1934)</f>
        <v>0</v>
      </c>
      <c r="AP1934" s="11">
        <f>COUNTIFS(Dolmen!$AD:$AD,"1",Dolmen!$W:$W,"",Dolmen!$O:$O,Source!D1934,Dolmen!$F:$F,Source!C1934)</f>
        <v>0</v>
      </c>
      <c r="AQ1934" s="11">
        <f>COUNTIFS(Dolmen!$W:$W,"Sensation",Dolmen!$Y:$Y,"1",Dolmen!$O:$O,Source!D1934,Dolmen!$F:$F,Source!C1934)</f>
        <v>0</v>
      </c>
      <c r="AR1934" s="11">
        <f>COUNTIFS(Dolmen!$AC:$AC,"Bbox Miami",Dolmen!$Y:$Y,"1",Dolmen!$O:$O,Source!D1934,Dolmen!$F:$F,Source!C1934)</f>
        <v>0</v>
      </c>
      <c r="AS1934" s="11">
        <f>COUNTIFS(Dolmen!$AD:$AD,"1",Dolmen!$W:$W,"",Dolmen!$Y:$Y,"1",Dolmen!$O:$O,Source!D1934,Dolmen!$F:$F,Source!C1934)</f>
        <v>0</v>
      </c>
      <c r="AT1934" s="11">
        <f t="shared" si="718"/>
        <v>0</v>
      </c>
      <c r="AU1934" s="11">
        <f t="shared" si="719"/>
        <v>0</v>
      </c>
      <c r="AV1934" s="11">
        <f t="shared" si="720"/>
        <v>0</v>
      </c>
      <c r="AW1934" s="11">
        <f t="shared" si="721"/>
        <v>0</v>
      </c>
      <c r="AX1934" s="11">
        <f t="shared" si="722"/>
        <v>0</v>
      </c>
      <c r="AY1934" s="11">
        <f t="shared" si="723"/>
        <v>0</v>
      </c>
      <c r="AZ1934" s="11">
        <f t="shared" si="724"/>
        <v>0</v>
      </c>
      <c r="BA1934" s="11">
        <f t="shared" si="725"/>
        <v>0</v>
      </c>
      <c r="BB1934" s="11">
        <f t="shared" si="726"/>
        <v>0</v>
      </c>
      <c r="BC1934" s="11">
        <f t="shared" si="727"/>
        <v>0</v>
      </c>
      <c r="BD1934" s="11">
        <f>SUMIFS(Ishop!$BK:$BK,Ishop!$BG:$BG,Source!D1934,Ishop!$B:$B,Source!C1934)</f>
        <v>0</v>
      </c>
      <c r="BE1934" s="11">
        <f>COUNTIFS(Ishop!$AW:$AW,"OUI",Ishop!$BG:$BG,Source!D1934,Ishop!$B:$B,Source!C1934)</f>
        <v>0</v>
      </c>
      <c r="BF1934" s="11">
        <f t="shared" si="728"/>
        <v>0</v>
      </c>
      <c r="BG1934" s="11">
        <f t="shared" si="729"/>
        <v>0</v>
      </c>
      <c r="BH1934" s="11">
        <f t="shared" si="730"/>
        <v>0</v>
      </c>
      <c r="BI1934" s="11">
        <f t="shared" si="731"/>
        <v>0</v>
      </c>
      <c r="BJ1934" s="11">
        <f t="shared" si="732"/>
        <v>0</v>
      </c>
      <c r="BK1934" s="11">
        <f t="shared" si="733"/>
        <v>0</v>
      </c>
      <c r="BL1934" s="11">
        <f t="shared" si="734"/>
        <v>0</v>
      </c>
      <c r="BM1934" s="11">
        <f t="shared" si="735"/>
        <v>0</v>
      </c>
      <c r="BN1934" s="25">
        <f>Z1934*Budget!$A$6</f>
        <v>0</v>
      </c>
      <c r="BO1934" s="25">
        <f>AA1934*(Budget!$B$6+Budget!$B$7)</f>
        <v>0</v>
      </c>
      <c r="BP1934" s="25">
        <f>AB1934*(Budget!$C$6+Budget!$C$7)</f>
        <v>0</v>
      </c>
      <c r="BQ1934" s="25">
        <f>AC1934*(Budget!$D$6+Budget!$D$7)</f>
        <v>0</v>
      </c>
      <c r="BR1934" s="25">
        <f>AD1934*(Budget!$E$6+Budget!$E$7)</f>
        <v>0</v>
      </c>
      <c r="BS1934" s="25">
        <f>AE1934*(Budget!$F$6+Budget!$F$7)</f>
        <v>0</v>
      </c>
      <c r="BT1934" s="25">
        <f>AF1934*(Budget!$G$6+Budget!$G$7)</f>
        <v>0</v>
      </c>
      <c r="BU1934" s="25">
        <f>AG1934*Budget!$H$6</f>
        <v>0</v>
      </c>
      <c r="BV1934" s="25">
        <f>AH1934*Budget!$I$6</f>
        <v>0</v>
      </c>
      <c r="BW1934" s="25">
        <f>AI1934*Budget!$J$6</f>
        <v>0</v>
      </c>
      <c r="BX1934" s="25">
        <f>AJ1934*Budget!$K$6</f>
        <v>0</v>
      </c>
      <c r="BY1934" s="25">
        <f>AK1934*Budget!$L$6</f>
        <v>0</v>
      </c>
      <c r="BZ1934" s="25">
        <f>AL1934*Budget!$M$6</f>
        <v>0</v>
      </c>
      <c r="CA1934" s="25">
        <f>AM1934*Budget!$N$6</f>
        <v>0</v>
      </c>
      <c r="CB1934" s="25">
        <f>AQ1934*Budget!$O$6</f>
        <v>0</v>
      </c>
      <c r="CC1934" s="25">
        <f>AR1934*Budget!$S$6</f>
        <v>0</v>
      </c>
      <c r="CD1934" s="25">
        <f>AS1934*Budget!$Q$6</f>
        <v>0</v>
      </c>
      <c r="CE1934" s="25">
        <f t="shared" si="736"/>
        <v>0</v>
      </c>
      <c r="CF1934" s="11" t="e">
        <f>COUNTIFS(#REF!,Source!E1934,#REF!,Source!C1934)</f>
        <v>#REF!</v>
      </c>
      <c r="CG1934" s="11" t="str">
        <f t="shared" si="737"/>
        <v>--</v>
      </c>
    </row>
    <row r="1935" spans="1:85" x14ac:dyDescent="0.25">
      <c r="A1935" t="str">
        <f>IFERROR(VLOOKUP(MONTH(C1935),Date!$A$2:$B$13,2,0),"--")</f>
        <v>Avril</v>
      </c>
      <c r="B1935" s="11">
        <f t="shared" si="716"/>
        <v>18</v>
      </c>
      <c r="C1935" s="28">
        <f t="shared" si="738"/>
        <v>42123</v>
      </c>
      <c r="D1935" s="29" t="s">
        <v>243</v>
      </c>
      <c r="E1935" s="30" t="str">
        <f>IFERROR(VLOOKUP(D1935,Listing!$A:$B,2,0),"--")</f>
        <v>A440A45</v>
      </c>
      <c r="F1935" s="30" t="str">
        <f>IFERROR(VLOOKUP(D1935,Listing!$A:$E,5,0),"-")</f>
        <v>OUALKADI  OMAR</v>
      </c>
      <c r="G1935" s="4">
        <f>IFERROR(VLOOKUP(D1935,Listing!$A:$F,6,0),"--")</f>
        <v>42093</v>
      </c>
      <c r="H1935" s="11" t="str">
        <f>IFERROR(VLOOKUP(D1935,Listing!$A:$D,4,0),"--")</f>
        <v>SALIM ZAGHBA</v>
      </c>
      <c r="I1935" s="11" t="str">
        <f t="shared" si="717"/>
        <v>AAC</v>
      </c>
      <c r="J1935" s="31">
        <f>IFERROR(COUNTIFS(Ishop!$BG:$BG,Source!D1935,Ishop!$B:$B,Source!C1935),"--")</f>
        <v>0</v>
      </c>
      <c r="K1935" s="11">
        <f>IFERROR(COUNTIFS(Ishop!$BG:$BG,Source!D1935,Ishop!$B:$B,Source!C1935,Ishop!$J:$J,"OUI"),"--")</f>
        <v>0</v>
      </c>
      <c r="L1935" s="11">
        <f>COUNTIFS(Ishop!$AG:$AG,Source!$L$1,Ishop!$BG:$BG,Source!$D1935,Ishop!$B:$B,Source!$C1935)</f>
        <v>0</v>
      </c>
      <c r="M1935" s="11">
        <f>COUNTIFS(Ishop!$AG:$AG,Source!$M$1,Ishop!$BG:$BG,Source!$D1935,Ishop!$B:$B,Source!$C1935)</f>
        <v>0</v>
      </c>
      <c r="N1935" s="11">
        <f>COUNTIFS(Ishop!$AG:$AG,Source!$N$1,Ishop!$BG:$BG,Source!$D1935,Ishop!$B:$B,Source!$C1935)</f>
        <v>0</v>
      </c>
      <c r="O1935" s="11">
        <f>COUNTIFS(Ishop!$AG:$AG,Source!$O$1,Ishop!$BG:$BG,Source!$D1935,Ishop!$B:$B,Source!$C1935)</f>
        <v>0</v>
      </c>
      <c r="P1935" s="11">
        <f>COUNTIFS(Ishop!$AG:$AG,Source!$P$1,Ishop!$BG:$BG,Source!$D1935,Ishop!$B:$B,Source!$C1935)</f>
        <v>0</v>
      </c>
      <c r="Q1935" s="11">
        <f>COUNTIFS(Ishop!$AG:$AG,Source!$Q$1,Ishop!$BG:$BG,Source!$D1935,Ishop!$B:$B,Source!$C1935)</f>
        <v>0</v>
      </c>
      <c r="R1935" s="11">
        <f>COUNTIFS(Ishop!$AG:$AG,Source!$R$1,Ishop!$BG:$BG,Source!$D1935,Ishop!$B:$B,Source!$C1935)</f>
        <v>0</v>
      </c>
      <c r="S1935" s="11">
        <f>COUNTIFS(Ishop!$AG:$AG,Source!$S$1,Ishop!$BG:$BG,Source!$D1935,Ishop!$B:$B,Source!$C1935)</f>
        <v>0</v>
      </c>
      <c r="T1935" s="11">
        <f>COUNTIFS(Ishop!$AG:$AG,Source!$T$1,Ishop!$BG:$BG,Source!$D1935,Ishop!$B:$B,Source!$C1935)</f>
        <v>0</v>
      </c>
      <c r="U1935" s="11">
        <f>COUNTIFS(Ishop!$AG:$AG,Source!$U$1,Ishop!$BG:$BG,Source!$D1935,Ishop!$B:$B,Source!$C1935)</f>
        <v>0</v>
      </c>
      <c r="V1935" s="11">
        <f>COUNTIFS(Ishop!$AG:$AG,Source!$V$1,Ishop!$BG:$BG,Source!$D1935,Ishop!$B:$B,Source!$C1935)</f>
        <v>0</v>
      </c>
      <c r="W1935" s="11">
        <f>COUNTIFS(Ishop!$AG:$AG,Source!$W$1,Ishop!$BG:$BG,Source!$D1935,Ishop!$B:$B,Source!$C1935)</f>
        <v>0</v>
      </c>
      <c r="X1935" s="11">
        <f>COUNTIFS(Ishop!$AG:$AG,Source!$X$1,Ishop!$BG:$BG,Source!$D1935,Ishop!$B:$B,Source!$C1935)</f>
        <v>0</v>
      </c>
      <c r="Y1935" s="11">
        <f>COUNTIFS(Ishop!$AG:$AG,Source!$Y$1,Ishop!$BG:$BG,Source!$D1935,Ishop!$B:$B,Source!$C1935)</f>
        <v>0</v>
      </c>
      <c r="Z1935" s="11">
        <f>COUNTIFS(Ishop!$AG:$AG,Source!$Z$1,Ishop!$BG:$BG,Source!$D1935,Ishop!$B:$B,Source!$C1935,Ishop!$J:$J,"OUI")</f>
        <v>0</v>
      </c>
      <c r="AA1935" s="11">
        <f>COUNTIFS(Ishop!$AG:$AG,Source!$AA$1,Ishop!$BG:$BG,Source!$D1935,Ishop!$B:$B,Source!$C1935,Ishop!$J:$J,"OUI")</f>
        <v>0</v>
      </c>
      <c r="AB1935" s="11">
        <f>COUNTIFS(Ishop!$AG:$AG,Source!$AB$1,Ishop!$BG:$BG,Source!$D1935,Ishop!$B:$B,Source!$C1935,Ishop!$J:$J,"OUI")</f>
        <v>0</v>
      </c>
      <c r="AC1935" s="11">
        <f>COUNTIFS(Ishop!$AG:$AG,Source!$AC$1,Ishop!$BG:$BG,Source!$D1935,Ishop!$B:$B,Source!$C1935,Ishop!$J:$J,"OUI")</f>
        <v>0</v>
      </c>
      <c r="AD1935" s="11">
        <f>COUNTIFS(Ishop!$AG:$AG,Source!$AD$1,Ishop!$BG:$BG,Source!$D1935,Ishop!$B:$B,Source!$C1935,Ishop!$J:$J,"OUI")</f>
        <v>0</v>
      </c>
      <c r="AE1935" s="11">
        <f>COUNTIFS(Ishop!$AG:$AG,Source!$AE$1,Ishop!$BG:$BG,Source!$D1935,Ishop!$B:$B,Source!$C1935,Ishop!$J:$J,"OUI")</f>
        <v>0</v>
      </c>
      <c r="AF1935" s="11">
        <f>COUNTIFS(Ishop!$AG:$AG,Source!$AF$1,Ishop!$BG:$BG,Source!$D1935,Ishop!$B:$B,Source!$C1935,Ishop!$J:$J,"OUI")</f>
        <v>0</v>
      </c>
      <c r="AG1935" s="11">
        <f>COUNTIFS(Ishop!$AG:$AG,Source!$AG$1,Ishop!$BG:$BG,Source!$D1935,Ishop!$B:$B,Source!$C1935,Ishop!$J:$J,"OUI")</f>
        <v>0</v>
      </c>
      <c r="AH1935" s="11">
        <f>COUNTIFS(Ishop!$AG:$AG,Source!$AH$1,Ishop!$BG:$BG,Source!$D1935,Ishop!$B:$B,Source!$C1935,Ishop!$J:$J,"OUI")</f>
        <v>0</v>
      </c>
      <c r="AI1935" s="11">
        <f>COUNTIFS(Ishop!$AG:$AG,Source!$AI$1,Ishop!$BG:$BG,Source!$D1935,Ishop!$B:$B,Source!$C1935,Ishop!$J:$J,"OUI")</f>
        <v>0</v>
      </c>
      <c r="AJ1935" s="11">
        <f>COUNTIFS(Ishop!$AG:$AG,Source!$AJ$1,Ishop!$BG:$BG,Source!$D1935,Ishop!$B:$B,Source!$C1935,Ishop!$J:$J,"OUI")</f>
        <v>0</v>
      </c>
      <c r="AK1935" s="11">
        <f>COUNTIFS(Ishop!$AG:$AG,Source!$AK$1,Ishop!$BG:$BG,Source!$D1935,Ishop!$B:$B,Source!$C1935,Ishop!$J:$J,"OUI")</f>
        <v>0</v>
      </c>
      <c r="AL1935" s="11">
        <f>COUNTIFS(Ishop!$AG:$AG,Source!$AL$1,Ishop!$BG:$BG,Source!$D1935,Ishop!$B:$B,Source!$C1935,Ishop!$J:$J,"OUI")</f>
        <v>0</v>
      </c>
      <c r="AM1935" s="11">
        <f>COUNTIFS(Ishop!$AG:$AG,Source!$AM$1,Ishop!$BG:$BG,Source!$D1935,Ishop!$B:$B,Source!$C1935,Ishop!$J:$J,"OUI")</f>
        <v>0</v>
      </c>
      <c r="AN1935" s="11">
        <f>COUNTIFS(Dolmen!$W:$W,"Sensation",Dolmen!$O:$O,Source!D1935,Dolmen!$F:$F,Source!C1935)</f>
        <v>0</v>
      </c>
      <c r="AO1935" s="11">
        <f>COUNTIFS(Dolmen!$AC:$AC,"Bbox Miami",Dolmen!$O:$O,Source!D1935,Dolmen!$F:$F,Source!C1935)</f>
        <v>0</v>
      </c>
      <c r="AP1935" s="11">
        <f>COUNTIFS(Dolmen!$AD:$AD,"1",Dolmen!$W:$W,"",Dolmen!$O:$O,Source!D1935,Dolmen!$F:$F,Source!C1935)</f>
        <v>0</v>
      </c>
      <c r="AQ1935" s="11">
        <f>COUNTIFS(Dolmen!$W:$W,"Sensation",Dolmen!$Y:$Y,"1",Dolmen!$O:$O,Source!D1935,Dolmen!$F:$F,Source!C1935)</f>
        <v>0</v>
      </c>
      <c r="AR1935" s="11">
        <f>COUNTIFS(Dolmen!$AC:$AC,"Bbox Miami",Dolmen!$Y:$Y,"1",Dolmen!$O:$O,Source!D1935,Dolmen!$F:$F,Source!C1935)</f>
        <v>0</v>
      </c>
      <c r="AS1935" s="11">
        <f>COUNTIFS(Dolmen!$AD:$AD,"1",Dolmen!$W:$W,"",Dolmen!$Y:$Y,"1",Dolmen!$O:$O,Source!D1935,Dolmen!$F:$F,Source!C1935)</f>
        <v>0</v>
      </c>
      <c r="AT1935" s="11">
        <f t="shared" si="718"/>
        <v>0</v>
      </c>
      <c r="AU1935" s="11">
        <f t="shared" si="719"/>
        <v>0</v>
      </c>
      <c r="AV1935" s="11">
        <f t="shared" si="720"/>
        <v>0</v>
      </c>
      <c r="AW1935" s="11">
        <f t="shared" si="721"/>
        <v>0</v>
      </c>
      <c r="AX1935" s="11">
        <f t="shared" si="722"/>
        <v>0</v>
      </c>
      <c r="AY1935" s="11">
        <f t="shared" si="723"/>
        <v>0</v>
      </c>
      <c r="AZ1935" s="11">
        <f t="shared" si="724"/>
        <v>0</v>
      </c>
      <c r="BA1935" s="11">
        <f t="shared" si="725"/>
        <v>0</v>
      </c>
      <c r="BB1935" s="11">
        <f t="shared" si="726"/>
        <v>0</v>
      </c>
      <c r="BC1935" s="11">
        <f t="shared" si="727"/>
        <v>0</v>
      </c>
      <c r="BD1935" s="11">
        <f>SUMIFS(Ishop!$BK:$BK,Ishop!$BG:$BG,Source!D1935,Ishop!$B:$B,Source!C1935)</f>
        <v>0</v>
      </c>
      <c r="BE1935" s="11">
        <f>COUNTIFS(Ishop!$AW:$AW,"OUI",Ishop!$BG:$BG,Source!D1935,Ishop!$B:$B,Source!C1935)</f>
        <v>0</v>
      </c>
      <c r="BF1935" s="11">
        <f t="shared" si="728"/>
        <v>0</v>
      </c>
      <c r="BG1935" s="11">
        <f t="shared" si="729"/>
        <v>0</v>
      </c>
      <c r="BH1935" s="11">
        <f t="shared" si="730"/>
        <v>0</v>
      </c>
      <c r="BI1935" s="11">
        <f t="shared" si="731"/>
        <v>0</v>
      </c>
      <c r="BJ1935" s="11">
        <f t="shared" si="732"/>
        <v>0</v>
      </c>
      <c r="BK1935" s="11">
        <f t="shared" si="733"/>
        <v>0</v>
      </c>
      <c r="BL1935" s="11">
        <f t="shared" si="734"/>
        <v>0</v>
      </c>
      <c r="BM1935" s="11">
        <f t="shared" si="735"/>
        <v>0</v>
      </c>
      <c r="BN1935" s="25">
        <f>Z1935*Budget!$A$6</f>
        <v>0</v>
      </c>
      <c r="BO1935" s="25">
        <f>AA1935*(Budget!$B$6+Budget!$B$7)</f>
        <v>0</v>
      </c>
      <c r="BP1935" s="25">
        <f>AB1935*(Budget!$C$6+Budget!$C$7)</f>
        <v>0</v>
      </c>
      <c r="BQ1935" s="25">
        <f>AC1935*(Budget!$D$6+Budget!$D$7)</f>
        <v>0</v>
      </c>
      <c r="BR1935" s="25">
        <f>AD1935*(Budget!$E$6+Budget!$E$7)</f>
        <v>0</v>
      </c>
      <c r="BS1935" s="25">
        <f>AE1935*(Budget!$F$6+Budget!$F$7)</f>
        <v>0</v>
      </c>
      <c r="BT1935" s="25">
        <f>AF1935*(Budget!$G$6+Budget!$G$7)</f>
        <v>0</v>
      </c>
      <c r="BU1935" s="25">
        <f>AG1935*Budget!$H$6</f>
        <v>0</v>
      </c>
      <c r="BV1935" s="25">
        <f>AH1935*Budget!$I$6</f>
        <v>0</v>
      </c>
      <c r="BW1935" s="25">
        <f>AI1935*Budget!$J$6</f>
        <v>0</v>
      </c>
      <c r="BX1935" s="25">
        <f>AJ1935*Budget!$K$6</f>
        <v>0</v>
      </c>
      <c r="BY1935" s="25">
        <f>AK1935*Budget!$L$6</f>
        <v>0</v>
      </c>
      <c r="BZ1935" s="25">
        <f>AL1935*Budget!$M$6</f>
        <v>0</v>
      </c>
      <c r="CA1935" s="25">
        <f>AM1935*Budget!$N$6</f>
        <v>0</v>
      </c>
      <c r="CB1935" s="25">
        <f>AQ1935*Budget!$O$6</f>
        <v>0</v>
      </c>
      <c r="CC1935" s="25">
        <f>AR1935*Budget!$S$6</f>
        <v>0</v>
      </c>
      <c r="CD1935" s="25">
        <f>AS1935*Budget!$Q$6</f>
        <v>0</v>
      </c>
      <c r="CE1935" s="25">
        <f t="shared" si="736"/>
        <v>0</v>
      </c>
      <c r="CF1935" s="11" t="e">
        <f>COUNTIFS(#REF!,Source!E1935,#REF!,Source!C1935)</f>
        <v>#REF!</v>
      </c>
      <c r="CG1935" s="11" t="str">
        <f t="shared" si="737"/>
        <v>--</v>
      </c>
    </row>
    <row r="1936" spans="1:85" x14ac:dyDescent="0.25">
      <c r="A1936" t="str">
        <f>IFERROR(VLOOKUP(MONTH(C1936),Date!$A$2:$B$13,2,0),"--")</f>
        <v>Avril</v>
      </c>
      <c r="B1936" s="11">
        <f t="shared" si="716"/>
        <v>18</v>
      </c>
      <c r="C1936" s="28">
        <f t="shared" si="738"/>
        <v>42123</v>
      </c>
      <c r="D1936" s="29" t="s">
        <v>244</v>
      </c>
      <c r="E1936" s="30" t="str">
        <f>IFERROR(VLOOKUP(D1936,Listing!$A:$B,2,0),"--")</f>
        <v>A44040</v>
      </c>
      <c r="F1936" s="30" t="str">
        <f>IFERROR(VLOOKUP(D1936,Listing!$A:$E,5,0),"-")</f>
        <v>EL FILALI   AMINA</v>
      </c>
      <c r="G1936" s="4">
        <f>IFERROR(VLOOKUP(D1936,Listing!$A:$F,6,0),"--")</f>
        <v>42079</v>
      </c>
      <c r="H1936" s="11" t="str">
        <f>IFERROR(VLOOKUP(D1936,Listing!$A:$D,4,0),"--")</f>
        <v>SALIM ZAGHBA</v>
      </c>
      <c r="I1936" s="11" t="str">
        <f t="shared" si="717"/>
        <v>AAC</v>
      </c>
      <c r="J1936" s="31">
        <f>IFERROR(COUNTIFS(Ishop!$BG:$BG,Source!D1936,Ishop!$B:$B,Source!C1936),"--")</f>
        <v>0</v>
      </c>
      <c r="K1936" s="11">
        <f>IFERROR(COUNTIFS(Ishop!$BG:$BG,Source!D1936,Ishop!$B:$B,Source!C1936,Ishop!$J:$J,"OUI"),"--")</f>
        <v>0</v>
      </c>
      <c r="L1936" s="11">
        <f>COUNTIFS(Ishop!$AG:$AG,Source!$L$1,Ishop!$BG:$BG,Source!$D1936,Ishop!$B:$B,Source!$C1936)</f>
        <v>0</v>
      </c>
      <c r="M1936" s="11">
        <f>COUNTIFS(Ishop!$AG:$AG,Source!$M$1,Ishop!$BG:$BG,Source!$D1936,Ishop!$B:$B,Source!$C1936)</f>
        <v>0</v>
      </c>
      <c r="N1936" s="11">
        <f>COUNTIFS(Ishop!$AG:$AG,Source!$N$1,Ishop!$BG:$BG,Source!$D1936,Ishop!$B:$B,Source!$C1936)</f>
        <v>0</v>
      </c>
      <c r="O1936" s="11">
        <f>COUNTIFS(Ishop!$AG:$AG,Source!$O$1,Ishop!$BG:$BG,Source!$D1936,Ishop!$B:$B,Source!$C1936)</f>
        <v>0</v>
      </c>
      <c r="P1936" s="11">
        <f>COUNTIFS(Ishop!$AG:$AG,Source!$P$1,Ishop!$BG:$BG,Source!$D1936,Ishop!$B:$B,Source!$C1936)</f>
        <v>0</v>
      </c>
      <c r="Q1936" s="11">
        <f>COUNTIFS(Ishop!$AG:$AG,Source!$Q$1,Ishop!$BG:$BG,Source!$D1936,Ishop!$B:$B,Source!$C1936)</f>
        <v>0</v>
      </c>
      <c r="R1936" s="11">
        <f>COUNTIFS(Ishop!$AG:$AG,Source!$R$1,Ishop!$BG:$BG,Source!$D1936,Ishop!$B:$B,Source!$C1936)</f>
        <v>0</v>
      </c>
      <c r="S1936" s="11">
        <f>COUNTIFS(Ishop!$AG:$AG,Source!$S$1,Ishop!$BG:$BG,Source!$D1936,Ishop!$B:$B,Source!$C1936)</f>
        <v>0</v>
      </c>
      <c r="T1936" s="11">
        <f>COUNTIFS(Ishop!$AG:$AG,Source!$T$1,Ishop!$BG:$BG,Source!$D1936,Ishop!$B:$B,Source!$C1936)</f>
        <v>0</v>
      </c>
      <c r="U1936" s="11">
        <f>COUNTIFS(Ishop!$AG:$AG,Source!$U$1,Ishop!$BG:$BG,Source!$D1936,Ishop!$B:$B,Source!$C1936)</f>
        <v>0</v>
      </c>
      <c r="V1936" s="11">
        <f>COUNTIFS(Ishop!$AG:$AG,Source!$V$1,Ishop!$BG:$BG,Source!$D1936,Ishop!$B:$B,Source!$C1936)</f>
        <v>0</v>
      </c>
      <c r="W1936" s="11">
        <f>COUNTIFS(Ishop!$AG:$AG,Source!$W$1,Ishop!$BG:$BG,Source!$D1936,Ishop!$B:$B,Source!$C1936)</f>
        <v>0</v>
      </c>
      <c r="X1936" s="11">
        <f>COUNTIFS(Ishop!$AG:$AG,Source!$X$1,Ishop!$BG:$BG,Source!$D1936,Ishop!$B:$B,Source!$C1936)</f>
        <v>0</v>
      </c>
      <c r="Y1936" s="11">
        <f>COUNTIFS(Ishop!$AG:$AG,Source!$Y$1,Ishop!$BG:$BG,Source!$D1936,Ishop!$B:$B,Source!$C1936)</f>
        <v>0</v>
      </c>
      <c r="Z1936" s="11">
        <f>COUNTIFS(Ishop!$AG:$AG,Source!$Z$1,Ishop!$BG:$BG,Source!$D1936,Ishop!$B:$B,Source!$C1936,Ishop!$J:$J,"OUI")</f>
        <v>0</v>
      </c>
      <c r="AA1936" s="11">
        <f>COUNTIFS(Ishop!$AG:$AG,Source!$AA$1,Ishop!$BG:$BG,Source!$D1936,Ishop!$B:$B,Source!$C1936,Ishop!$J:$J,"OUI")</f>
        <v>0</v>
      </c>
      <c r="AB1936" s="11">
        <f>COUNTIFS(Ishop!$AG:$AG,Source!$AB$1,Ishop!$BG:$BG,Source!$D1936,Ishop!$B:$B,Source!$C1936,Ishop!$J:$J,"OUI")</f>
        <v>0</v>
      </c>
      <c r="AC1936" s="11">
        <f>COUNTIFS(Ishop!$AG:$AG,Source!$AC$1,Ishop!$BG:$BG,Source!$D1936,Ishop!$B:$B,Source!$C1936,Ishop!$J:$J,"OUI")</f>
        <v>0</v>
      </c>
      <c r="AD1936" s="11">
        <f>COUNTIFS(Ishop!$AG:$AG,Source!$AD$1,Ishop!$BG:$BG,Source!$D1936,Ishop!$B:$B,Source!$C1936,Ishop!$J:$J,"OUI")</f>
        <v>0</v>
      </c>
      <c r="AE1936" s="11">
        <f>COUNTIFS(Ishop!$AG:$AG,Source!$AE$1,Ishop!$BG:$BG,Source!$D1936,Ishop!$B:$B,Source!$C1936,Ishop!$J:$J,"OUI")</f>
        <v>0</v>
      </c>
      <c r="AF1936" s="11">
        <f>COUNTIFS(Ishop!$AG:$AG,Source!$AF$1,Ishop!$BG:$BG,Source!$D1936,Ishop!$B:$B,Source!$C1936,Ishop!$J:$J,"OUI")</f>
        <v>0</v>
      </c>
      <c r="AG1936" s="11">
        <f>COUNTIFS(Ishop!$AG:$AG,Source!$AG$1,Ishop!$BG:$BG,Source!$D1936,Ishop!$B:$B,Source!$C1936,Ishop!$J:$J,"OUI")</f>
        <v>0</v>
      </c>
      <c r="AH1936" s="11">
        <f>COUNTIFS(Ishop!$AG:$AG,Source!$AH$1,Ishop!$BG:$BG,Source!$D1936,Ishop!$B:$B,Source!$C1936,Ishop!$J:$J,"OUI")</f>
        <v>0</v>
      </c>
      <c r="AI1936" s="11">
        <f>COUNTIFS(Ishop!$AG:$AG,Source!$AI$1,Ishop!$BG:$BG,Source!$D1936,Ishop!$B:$B,Source!$C1936,Ishop!$J:$J,"OUI")</f>
        <v>0</v>
      </c>
      <c r="AJ1936" s="11">
        <f>COUNTIFS(Ishop!$AG:$AG,Source!$AJ$1,Ishop!$BG:$BG,Source!$D1936,Ishop!$B:$B,Source!$C1936,Ishop!$J:$J,"OUI")</f>
        <v>0</v>
      </c>
      <c r="AK1936" s="11">
        <f>COUNTIFS(Ishop!$AG:$AG,Source!$AK$1,Ishop!$BG:$BG,Source!$D1936,Ishop!$B:$B,Source!$C1936,Ishop!$J:$J,"OUI")</f>
        <v>0</v>
      </c>
      <c r="AL1936" s="11">
        <f>COUNTIFS(Ishop!$AG:$AG,Source!$AL$1,Ishop!$BG:$BG,Source!$D1936,Ishop!$B:$B,Source!$C1936,Ishop!$J:$J,"OUI")</f>
        <v>0</v>
      </c>
      <c r="AM1936" s="11">
        <f>COUNTIFS(Ishop!$AG:$AG,Source!$AM$1,Ishop!$BG:$BG,Source!$D1936,Ishop!$B:$B,Source!$C1936,Ishop!$J:$J,"OUI")</f>
        <v>0</v>
      </c>
      <c r="AN1936" s="11">
        <f>COUNTIFS(Dolmen!$W:$W,"Sensation",Dolmen!$O:$O,Source!D1936,Dolmen!$F:$F,Source!C1936)</f>
        <v>0</v>
      </c>
      <c r="AO1936" s="11">
        <f>COUNTIFS(Dolmen!$AC:$AC,"Bbox Miami",Dolmen!$O:$O,Source!D1936,Dolmen!$F:$F,Source!C1936)</f>
        <v>0</v>
      </c>
      <c r="AP1936" s="11">
        <f>COUNTIFS(Dolmen!$AD:$AD,"1",Dolmen!$W:$W,"",Dolmen!$O:$O,Source!D1936,Dolmen!$F:$F,Source!C1936)</f>
        <v>0</v>
      </c>
      <c r="AQ1936" s="11">
        <f>COUNTIFS(Dolmen!$W:$W,"Sensation",Dolmen!$Y:$Y,"1",Dolmen!$O:$O,Source!D1936,Dolmen!$F:$F,Source!C1936)</f>
        <v>0</v>
      </c>
      <c r="AR1936" s="11">
        <f>COUNTIFS(Dolmen!$AC:$AC,"Bbox Miami",Dolmen!$Y:$Y,"1",Dolmen!$O:$O,Source!D1936,Dolmen!$F:$F,Source!C1936)</f>
        <v>0</v>
      </c>
      <c r="AS1936" s="11">
        <f>COUNTIFS(Dolmen!$AD:$AD,"1",Dolmen!$W:$W,"",Dolmen!$Y:$Y,"1",Dolmen!$O:$O,Source!D1936,Dolmen!$F:$F,Source!C1936)</f>
        <v>0</v>
      </c>
      <c r="AT1936" s="11">
        <f t="shared" si="718"/>
        <v>0</v>
      </c>
      <c r="AU1936" s="11">
        <f t="shared" si="719"/>
        <v>0</v>
      </c>
      <c r="AV1936" s="11">
        <f t="shared" si="720"/>
        <v>0</v>
      </c>
      <c r="AW1936" s="11">
        <f t="shared" si="721"/>
        <v>0</v>
      </c>
      <c r="AX1936" s="11">
        <f t="shared" si="722"/>
        <v>0</v>
      </c>
      <c r="AY1936" s="11">
        <f t="shared" si="723"/>
        <v>0</v>
      </c>
      <c r="AZ1936" s="11">
        <f t="shared" si="724"/>
        <v>0</v>
      </c>
      <c r="BA1936" s="11">
        <f t="shared" si="725"/>
        <v>0</v>
      </c>
      <c r="BB1936" s="11">
        <f t="shared" si="726"/>
        <v>0</v>
      </c>
      <c r="BC1936" s="11">
        <f t="shared" si="727"/>
        <v>0</v>
      </c>
      <c r="BD1936" s="11">
        <f>SUMIFS(Ishop!$BK:$BK,Ishop!$BG:$BG,Source!D1936,Ishop!$B:$B,Source!C1936)</f>
        <v>0</v>
      </c>
      <c r="BE1936" s="11">
        <f>COUNTIFS(Ishop!$AW:$AW,"OUI",Ishop!$BG:$BG,Source!D1936,Ishop!$B:$B,Source!C1936)</f>
        <v>0</v>
      </c>
      <c r="BF1936" s="11">
        <f t="shared" si="728"/>
        <v>0</v>
      </c>
      <c r="BG1936" s="11">
        <f t="shared" si="729"/>
        <v>0</v>
      </c>
      <c r="BH1936" s="11">
        <f t="shared" si="730"/>
        <v>0</v>
      </c>
      <c r="BI1936" s="11">
        <f t="shared" si="731"/>
        <v>0</v>
      </c>
      <c r="BJ1936" s="11">
        <f t="shared" si="732"/>
        <v>0</v>
      </c>
      <c r="BK1936" s="11">
        <f t="shared" si="733"/>
        <v>0</v>
      </c>
      <c r="BL1936" s="11">
        <f t="shared" si="734"/>
        <v>0</v>
      </c>
      <c r="BM1936" s="11">
        <f t="shared" si="735"/>
        <v>0</v>
      </c>
      <c r="BN1936" s="25">
        <f>Z1936*Budget!$A$6</f>
        <v>0</v>
      </c>
      <c r="BO1936" s="25">
        <f>AA1936*(Budget!$B$6+Budget!$B$7)</f>
        <v>0</v>
      </c>
      <c r="BP1936" s="25">
        <f>AB1936*(Budget!$C$6+Budget!$C$7)</f>
        <v>0</v>
      </c>
      <c r="BQ1936" s="25">
        <f>AC1936*(Budget!$D$6+Budget!$D$7)</f>
        <v>0</v>
      </c>
      <c r="BR1936" s="25">
        <f>AD1936*(Budget!$E$6+Budget!$E$7)</f>
        <v>0</v>
      </c>
      <c r="BS1936" s="25">
        <f>AE1936*(Budget!$F$6+Budget!$F$7)</f>
        <v>0</v>
      </c>
      <c r="BT1936" s="25">
        <f>AF1936*(Budget!$G$6+Budget!$G$7)</f>
        <v>0</v>
      </c>
      <c r="BU1936" s="25">
        <f>AG1936*Budget!$H$6</f>
        <v>0</v>
      </c>
      <c r="BV1936" s="25">
        <f>AH1936*Budget!$I$6</f>
        <v>0</v>
      </c>
      <c r="BW1936" s="25">
        <f>AI1936*Budget!$J$6</f>
        <v>0</v>
      </c>
      <c r="BX1936" s="25">
        <f>AJ1936*Budget!$K$6</f>
        <v>0</v>
      </c>
      <c r="BY1936" s="25">
        <f>AK1936*Budget!$L$6</f>
        <v>0</v>
      </c>
      <c r="BZ1936" s="25">
        <f>AL1936*Budget!$M$6</f>
        <v>0</v>
      </c>
      <c r="CA1936" s="25">
        <f>AM1936*Budget!$N$6</f>
        <v>0</v>
      </c>
      <c r="CB1936" s="25">
        <f>AQ1936*Budget!$O$6</f>
        <v>0</v>
      </c>
      <c r="CC1936" s="25">
        <f>AR1936*Budget!$S$6</f>
        <v>0</v>
      </c>
      <c r="CD1936" s="25">
        <f>AS1936*Budget!$Q$6</f>
        <v>0</v>
      </c>
      <c r="CE1936" s="25">
        <f t="shared" si="736"/>
        <v>0</v>
      </c>
      <c r="CF1936" s="11" t="e">
        <f>COUNTIFS(#REF!,Source!E1936,#REF!,Source!C1936)</f>
        <v>#REF!</v>
      </c>
      <c r="CG1936" s="11" t="str">
        <f t="shared" si="737"/>
        <v>--</v>
      </c>
    </row>
    <row r="1937" spans="1:85" x14ac:dyDescent="0.25">
      <c r="A1937" t="str">
        <f>IFERROR(VLOOKUP(MONTH(C1937),Date!$A$2:$B$13,2,0),"--")</f>
        <v>Avril</v>
      </c>
      <c r="B1937" s="11">
        <f t="shared" si="716"/>
        <v>18</v>
      </c>
      <c r="C1937" s="28">
        <f t="shared" si="738"/>
        <v>42123</v>
      </c>
      <c r="D1937" s="29" t="s">
        <v>245</v>
      </c>
      <c r="E1937" s="30" t="str">
        <f>IFERROR(VLOOKUP(D1937,Listing!$A:$B,2,0),"--")</f>
        <v>A44075</v>
      </c>
      <c r="F1937" s="30" t="str">
        <f>IFERROR(VLOOKUP(D1937,Listing!$A:$E,5,0),"-")</f>
        <v>ZAITOUNE  HANANE</v>
      </c>
      <c r="G1937" s="4">
        <f>IFERROR(VLOOKUP(D1937,Listing!$A:$F,6,0),"--")</f>
        <v>42093</v>
      </c>
      <c r="H1937" s="11" t="str">
        <f>IFERROR(VLOOKUP(D1937,Listing!$A:$D,4,0),"--")</f>
        <v>SALIM ZAGHBA</v>
      </c>
      <c r="I1937" s="11" t="str">
        <f t="shared" si="717"/>
        <v>AAC</v>
      </c>
      <c r="J1937" s="31">
        <f>IFERROR(COUNTIFS(Ishop!$BG:$BG,Source!D1937,Ishop!$B:$B,Source!C1937),"--")</f>
        <v>0</v>
      </c>
      <c r="K1937" s="11">
        <f>IFERROR(COUNTIFS(Ishop!$BG:$BG,Source!D1937,Ishop!$B:$B,Source!C1937,Ishop!$J:$J,"OUI"),"--")</f>
        <v>0</v>
      </c>
      <c r="L1937" s="11">
        <f>COUNTIFS(Ishop!$AG:$AG,Source!$L$1,Ishop!$BG:$BG,Source!$D1937,Ishop!$B:$B,Source!$C1937)</f>
        <v>0</v>
      </c>
      <c r="M1937" s="11">
        <f>COUNTIFS(Ishop!$AG:$AG,Source!$M$1,Ishop!$BG:$BG,Source!$D1937,Ishop!$B:$B,Source!$C1937)</f>
        <v>0</v>
      </c>
      <c r="N1937" s="11">
        <f>COUNTIFS(Ishop!$AG:$AG,Source!$N$1,Ishop!$BG:$BG,Source!$D1937,Ishop!$B:$B,Source!$C1937)</f>
        <v>0</v>
      </c>
      <c r="O1937" s="11">
        <f>COUNTIFS(Ishop!$AG:$AG,Source!$O$1,Ishop!$BG:$BG,Source!$D1937,Ishop!$B:$B,Source!$C1937)</f>
        <v>0</v>
      </c>
      <c r="P1937" s="11">
        <f>COUNTIFS(Ishop!$AG:$AG,Source!$P$1,Ishop!$BG:$BG,Source!$D1937,Ishop!$B:$B,Source!$C1937)</f>
        <v>0</v>
      </c>
      <c r="Q1937" s="11">
        <f>COUNTIFS(Ishop!$AG:$AG,Source!$Q$1,Ishop!$BG:$BG,Source!$D1937,Ishop!$B:$B,Source!$C1937)</f>
        <v>0</v>
      </c>
      <c r="R1937" s="11">
        <f>COUNTIFS(Ishop!$AG:$AG,Source!$R$1,Ishop!$BG:$BG,Source!$D1937,Ishop!$B:$B,Source!$C1937)</f>
        <v>0</v>
      </c>
      <c r="S1937" s="11">
        <f>COUNTIFS(Ishop!$AG:$AG,Source!$S$1,Ishop!$BG:$BG,Source!$D1937,Ishop!$B:$B,Source!$C1937)</f>
        <v>0</v>
      </c>
      <c r="T1937" s="11">
        <f>COUNTIFS(Ishop!$AG:$AG,Source!$T$1,Ishop!$BG:$BG,Source!$D1937,Ishop!$B:$B,Source!$C1937)</f>
        <v>0</v>
      </c>
      <c r="U1937" s="11">
        <f>COUNTIFS(Ishop!$AG:$AG,Source!$U$1,Ishop!$BG:$BG,Source!$D1937,Ishop!$B:$B,Source!$C1937)</f>
        <v>0</v>
      </c>
      <c r="V1937" s="11">
        <f>COUNTIFS(Ishop!$AG:$AG,Source!$V$1,Ishop!$BG:$BG,Source!$D1937,Ishop!$B:$B,Source!$C1937)</f>
        <v>0</v>
      </c>
      <c r="W1937" s="11">
        <f>COUNTIFS(Ishop!$AG:$AG,Source!$W$1,Ishop!$BG:$BG,Source!$D1937,Ishop!$B:$B,Source!$C1937)</f>
        <v>0</v>
      </c>
      <c r="X1937" s="11">
        <f>COUNTIFS(Ishop!$AG:$AG,Source!$X$1,Ishop!$BG:$BG,Source!$D1937,Ishop!$B:$B,Source!$C1937)</f>
        <v>0</v>
      </c>
      <c r="Y1937" s="11">
        <f>COUNTIFS(Ishop!$AG:$AG,Source!$Y$1,Ishop!$BG:$BG,Source!$D1937,Ishop!$B:$B,Source!$C1937)</f>
        <v>0</v>
      </c>
      <c r="Z1937" s="11">
        <f>COUNTIFS(Ishop!$AG:$AG,Source!$Z$1,Ishop!$BG:$BG,Source!$D1937,Ishop!$B:$B,Source!$C1937,Ishop!$J:$J,"OUI")</f>
        <v>0</v>
      </c>
      <c r="AA1937" s="11">
        <f>COUNTIFS(Ishop!$AG:$AG,Source!$AA$1,Ishop!$BG:$BG,Source!$D1937,Ishop!$B:$B,Source!$C1937,Ishop!$J:$J,"OUI")</f>
        <v>0</v>
      </c>
      <c r="AB1937" s="11">
        <f>COUNTIFS(Ishop!$AG:$AG,Source!$AB$1,Ishop!$BG:$BG,Source!$D1937,Ishop!$B:$B,Source!$C1937,Ishop!$J:$J,"OUI")</f>
        <v>0</v>
      </c>
      <c r="AC1937" s="11">
        <f>COUNTIFS(Ishop!$AG:$AG,Source!$AC$1,Ishop!$BG:$BG,Source!$D1937,Ishop!$B:$B,Source!$C1937,Ishop!$J:$J,"OUI")</f>
        <v>0</v>
      </c>
      <c r="AD1937" s="11">
        <f>COUNTIFS(Ishop!$AG:$AG,Source!$AD$1,Ishop!$BG:$BG,Source!$D1937,Ishop!$B:$B,Source!$C1937,Ishop!$J:$J,"OUI")</f>
        <v>0</v>
      </c>
      <c r="AE1937" s="11">
        <f>COUNTIFS(Ishop!$AG:$AG,Source!$AE$1,Ishop!$BG:$BG,Source!$D1937,Ishop!$B:$B,Source!$C1937,Ishop!$J:$J,"OUI")</f>
        <v>0</v>
      </c>
      <c r="AF1937" s="11">
        <f>COUNTIFS(Ishop!$AG:$AG,Source!$AF$1,Ishop!$BG:$BG,Source!$D1937,Ishop!$B:$B,Source!$C1937,Ishop!$J:$J,"OUI")</f>
        <v>0</v>
      </c>
      <c r="AG1937" s="11">
        <f>COUNTIFS(Ishop!$AG:$AG,Source!$AG$1,Ishop!$BG:$BG,Source!$D1937,Ishop!$B:$B,Source!$C1937,Ishop!$J:$J,"OUI")</f>
        <v>0</v>
      </c>
      <c r="AH1937" s="11">
        <f>COUNTIFS(Ishop!$AG:$AG,Source!$AH$1,Ishop!$BG:$BG,Source!$D1937,Ishop!$B:$B,Source!$C1937,Ishop!$J:$J,"OUI")</f>
        <v>0</v>
      </c>
      <c r="AI1937" s="11">
        <f>COUNTIFS(Ishop!$AG:$AG,Source!$AI$1,Ishop!$BG:$BG,Source!$D1937,Ishop!$B:$B,Source!$C1937,Ishop!$J:$J,"OUI")</f>
        <v>0</v>
      </c>
      <c r="AJ1937" s="11">
        <f>COUNTIFS(Ishop!$AG:$AG,Source!$AJ$1,Ishop!$BG:$BG,Source!$D1937,Ishop!$B:$B,Source!$C1937,Ishop!$J:$J,"OUI")</f>
        <v>0</v>
      </c>
      <c r="AK1937" s="11">
        <f>COUNTIFS(Ishop!$AG:$AG,Source!$AK$1,Ishop!$BG:$BG,Source!$D1937,Ishop!$B:$B,Source!$C1937,Ishop!$J:$J,"OUI")</f>
        <v>0</v>
      </c>
      <c r="AL1937" s="11">
        <f>COUNTIFS(Ishop!$AG:$AG,Source!$AL$1,Ishop!$BG:$BG,Source!$D1937,Ishop!$B:$B,Source!$C1937,Ishop!$J:$J,"OUI")</f>
        <v>0</v>
      </c>
      <c r="AM1937" s="11">
        <f>COUNTIFS(Ishop!$AG:$AG,Source!$AM$1,Ishop!$BG:$BG,Source!$D1937,Ishop!$B:$B,Source!$C1937,Ishop!$J:$J,"OUI")</f>
        <v>0</v>
      </c>
      <c r="AN1937" s="11">
        <f>COUNTIFS(Dolmen!$W:$W,"Sensation",Dolmen!$O:$O,Source!D1937,Dolmen!$F:$F,Source!C1937)</f>
        <v>0</v>
      </c>
      <c r="AO1937" s="11">
        <f>COUNTIFS(Dolmen!$AC:$AC,"Bbox Miami",Dolmen!$O:$O,Source!D1937,Dolmen!$F:$F,Source!C1937)</f>
        <v>0</v>
      </c>
      <c r="AP1937" s="11">
        <f>COUNTIFS(Dolmen!$AD:$AD,"1",Dolmen!$W:$W,"",Dolmen!$O:$O,Source!D1937,Dolmen!$F:$F,Source!C1937)</f>
        <v>0</v>
      </c>
      <c r="AQ1937" s="11">
        <f>COUNTIFS(Dolmen!$W:$W,"Sensation",Dolmen!$Y:$Y,"1",Dolmen!$O:$O,Source!D1937,Dolmen!$F:$F,Source!C1937)</f>
        <v>0</v>
      </c>
      <c r="AR1937" s="11">
        <f>COUNTIFS(Dolmen!$AC:$AC,"Bbox Miami",Dolmen!$Y:$Y,"1",Dolmen!$O:$O,Source!D1937,Dolmen!$F:$F,Source!C1937)</f>
        <v>0</v>
      </c>
      <c r="AS1937" s="11">
        <f>COUNTIFS(Dolmen!$AD:$AD,"1",Dolmen!$W:$W,"",Dolmen!$Y:$Y,"1",Dolmen!$O:$O,Source!D1937,Dolmen!$F:$F,Source!C1937)</f>
        <v>0</v>
      </c>
      <c r="AT1937" s="11">
        <f t="shared" si="718"/>
        <v>0</v>
      </c>
      <c r="AU1937" s="11">
        <f t="shared" si="719"/>
        <v>0</v>
      </c>
      <c r="AV1937" s="11">
        <f t="shared" si="720"/>
        <v>0</v>
      </c>
      <c r="AW1937" s="11">
        <f t="shared" si="721"/>
        <v>0</v>
      </c>
      <c r="AX1937" s="11">
        <f t="shared" si="722"/>
        <v>0</v>
      </c>
      <c r="AY1937" s="11">
        <f t="shared" si="723"/>
        <v>0</v>
      </c>
      <c r="AZ1937" s="11">
        <f t="shared" si="724"/>
        <v>0</v>
      </c>
      <c r="BA1937" s="11">
        <f t="shared" si="725"/>
        <v>0</v>
      </c>
      <c r="BB1937" s="11">
        <f t="shared" si="726"/>
        <v>0</v>
      </c>
      <c r="BC1937" s="11">
        <f t="shared" si="727"/>
        <v>0</v>
      </c>
      <c r="BD1937" s="11">
        <f>SUMIFS(Ishop!$BK:$BK,Ishop!$BG:$BG,Source!D1937,Ishop!$B:$B,Source!C1937)</f>
        <v>0</v>
      </c>
      <c r="BE1937" s="11">
        <f>COUNTIFS(Ishop!$AW:$AW,"OUI",Ishop!$BG:$BG,Source!D1937,Ishop!$B:$B,Source!C1937)</f>
        <v>0</v>
      </c>
      <c r="BF1937" s="11">
        <f t="shared" si="728"/>
        <v>0</v>
      </c>
      <c r="BG1937" s="11">
        <f t="shared" si="729"/>
        <v>0</v>
      </c>
      <c r="BH1937" s="11">
        <f t="shared" si="730"/>
        <v>0</v>
      </c>
      <c r="BI1937" s="11">
        <f t="shared" si="731"/>
        <v>0</v>
      </c>
      <c r="BJ1937" s="11">
        <f t="shared" si="732"/>
        <v>0</v>
      </c>
      <c r="BK1937" s="11">
        <f t="shared" si="733"/>
        <v>0</v>
      </c>
      <c r="BL1937" s="11">
        <f t="shared" si="734"/>
        <v>0</v>
      </c>
      <c r="BM1937" s="11">
        <f t="shared" si="735"/>
        <v>0</v>
      </c>
      <c r="BN1937" s="25">
        <f>Z1937*Budget!$A$6</f>
        <v>0</v>
      </c>
      <c r="BO1937" s="25">
        <f>AA1937*(Budget!$B$6+Budget!$B$7)</f>
        <v>0</v>
      </c>
      <c r="BP1937" s="25">
        <f>AB1937*(Budget!$C$6+Budget!$C$7)</f>
        <v>0</v>
      </c>
      <c r="BQ1937" s="25">
        <f>AC1937*(Budget!$D$6+Budget!$D$7)</f>
        <v>0</v>
      </c>
      <c r="BR1937" s="25">
        <f>AD1937*(Budget!$E$6+Budget!$E$7)</f>
        <v>0</v>
      </c>
      <c r="BS1937" s="25">
        <f>AE1937*(Budget!$F$6+Budget!$F$7)</f>
        <v>0</v>
      </c>
      <c r="BT1937" s="25">
        <f>AF1937*(Budget!$G$6+Budget!$G$7)</f>
        <v>0</v>
      </c>
      <c r="BU1937" s="25">
        <f>AG1937*Budget!$H$6</f>
        <v>0</v>
      </c>
      <c r="BV1937" s="25">
        <f>AH1937*Budget!$I$6</f>
        <v>0</v>
      </c>
      <c r="BW1937" s="25">
        <f>AI1937*Budget!$J$6</f>
        <v>0</v>
      </c>
      <c r="BX1937" s="25">
        <f>AJ1937*Budget!$K$6</f>
        <v>0</v>
      </c>
      <c r="BY1937" s="25">
        <f>AK1937*Budget!$L$6</f>
        <v>0</v>
      </c>
      <c r="BZ1937" s="25">
        <f>AL1937*Budget!$M$6</f>
        <v>0</v>
      </c>
      <c r="CA1937" s="25">
        <f>AM1937*Budget!$N$6</f>
        <v>0</v>
      </c>
      <c r="CB1937" s="25">
        <f>AQ1937*Budget!$O$6</f>
        <v>0</v>
      </c>
      <c r="CC1937" s="25">
        <f>AR1937*Budget!$S$6</f>
        <v>0</v>
      </c>
      <c r="CD1937" s="25">
        <f>AS1937*Budget!$Q$6</f>
        <v>0</v>
      </c>
      <c r="CE1937" s="25">
        <f t="shared" si="736"/>
        <v>0</v>
      </c>
      <c r="CF1937" s="11" t="e">
        <f>COUNTIFS(#REF!,Source!E1937,#REF!,Source!C1937)</f>
        <v>#REF!</v>
      </c>
      <c r="CG1937" s="11" t="str">
        <f t="shared" si="737"/>
        <v>--</v>
      </c>
    </row>
    <row r="1938" spans="1:85" x14ac:dyDescent="0.25">
      <c r="A1938" t="str">
        <f>IFERROR(VLOOKUP(MONTH(C1938),Date!$A$2:$B$13,2,0),"--")</f>
        <v>Avril</v>
      </c>
      <c r="B1938" s="11">
        <f t="shared" si="716"/>
        <v>18</v>
      </c>
      <c r="C1938" s="28">
        <f t="shared" si="738"/>
        <v>42123</v>
      </c>
      <c r="D1938" s="29" t="s">
        <v>246</v>
      </c>
      <c r="E1938" s="30" t="str">
        <f>IFERROR(VLOOKUP(D1938,Listing!$A:$B,2,0),"--")</f>
        <v>A440A46</v>
      </c>
      <c r="F1938" s="30" t="str">
        <f>IFERROR(VLOOKUP(D1938,Listing!$A:$E,5,0),"-")</f>
        <v>BENABBOU  SOUAD</v>
      </c>
      <c r="G1938" s="4">
        <f>IFERROR(VLOOKUP(D1938,Listing!$A:$F,6,0),"--")</f>
        <v>42093</v>
      </c>
      <c r="H1938" s="11" t="str">
        <f>IFERROR(VLOOKUP(D1938,Listing!$A:$D,4,0),"--")</f>
        <v>SALIM ZAGHBA</v>
      </c>
      <c r="I1938" s="11" t="str">
        <f t="shared" si="717"/>
        <v>AAC</v>
      </c>
      <c r="J1938" s="31">
        <f>IFERROR(COUNTIFS(Ishop!$BG:$BG,Source!D1938,Ishop!$B:$B,Source!C1938),"--")</f>
        <v>0</v>
      </c>
      <c r="K1938" s="11">
        <f>IFERROR(COUNTIFS(Ishop!$BG:$BG,Source!D1938,Ishop!$B:$B,Source!C1938,Ishop!$J:$J,"OUI"),"--")</f>
        <v>0</v>
      </c>
      <c r="L1938" s="11">
        <f>COUNTIFS(Ishop!$AG:$AG,Source!$L$1,Ishop!$BG:$BG,Source!$D1938,Ishop!$B:$B,Source!$C1938)</f>
        <v>0</v>
      </c>
      <c r="M1938" s="11">
        <f>COUNTIFS(Ishop!$AG:$AG,Source!$M$1,Ishop!$BG:$BG,Source!$D1938,Ishop!$B:$B,Source!$C1938)</f>
        <v>0</v>
      </c>
      <c r="N1938" s="11">
        <f>COUNTIFS(Ishop!$AG:$AG,Source!$N$1,Ishop!$BG:$BG,Source!$D1938,Ishop!$B:$B,Source!$C1938)</f>
        <v>0</v>
      </c>
      <c r="O1938" s="11">
        <f>COUNTIFS(Ishop!$AG:$AG,Source!$O$1,Ishop!$BG:$BG,Source!$D1938,Ishop!$B:$B,Source!$C1938)</f>
        <v>0</v>
      </c>
      <c r="P1938" s="11">
        <f>COUNTIFS(Ishop!$AG:$AG,Source!$P$1,Ishop!$BG:$BG,Source!$D1938,Ishop!$B:$B,Source!$C1938)</f>
        <v>0</v>
      </c>
      <c r="Q1938" s="11">
        <f>COUNTIFS(Ishop!$AG:$AG,Source!$Q$1,Ishop!$BG:$BG,Source!$D1938,Ishop!$B:$B,Source!$C1938)</f>
        <v>0</v>
      </c>
      <c r="R1938" s="11">
        <f>COUNTIFS(Ishop!$AG:$AG,Source!$R$1,Ishop!$BG:$BG,Source!$D1938,Ishop!$B:$B,Source!$C1938)</f>
        <v>0</v>
      </c>
      <c r="S1938" s="11">
        <f>COUNTIFS(Ishop!$AG:$AG,Source!$S$1,Ishop!$BG:$BG,Source!$D1938,Ishop!$B:$B,Source!$C1938)</f>
        <v>0</v>
      </c>
      <c r="T1938" s="11">
        <f>COUNTIFS(Ishop!$AG:$AG,Source!$T$1,Ishop!$BG:$BG,Source!$D1938,Ishop!$B:$B,Source!$C1938)</f>
        <v>0</v>
      </c>
      <c r="U1938" s="11">
        <f>COUNTIFS(Ishop!$AG:$AG,Source!$U$1,Ishop!$BG:$BG,Source!$D1938,Ishop!$B:$B,Source!$C1938)</f>
        <v>0</v>
      </c>
      <c r="V1938" s="11">
        <f>COUNTIFS(Ishop!$AG:$AG,Source!$V$1,Ishop!$BG:$BG,Source!$D1938,Ishop!$B:$B,Source!$C1938)</f>
        <v>0</v>
      </c>
      <c r="W1938" s="11">
        <f>COUNTIFS(Ishop!$AG:$AG,Source!$W$1,Ishop!$BG:$BG,Source!$D1938,Ishop!$B:$B,Source!$C1938)</f>
        <v>0</v>
      </c>
      <c r="X1938" s="11">
        <f>COUNTIFS(Ishop!$AG:$AG,Source!$X$1,Ishop!$BG:$BG,Source!$D1938,Ishop!$B:$B,Source!$C1938)</f>
        <v>0</v>
      </c>
      <c r="Y1938" s="11">
        <f>COUNTIFS(Ishop!$AG:$AG,Source!$Y$1,Ishop!$BG:$BG,Source!$D1938,Ishop!$B:$B,Source!$C1938)</f>
        <v>0</v>
      </c>
      <c r="Z1938" s="11">
        <f>COUNTIFS(Ishop!$AG:$AG,Source!$Z$1,Ishop!$BG:$BG,Source!$D1938,Ishop!$B:$B,Source!$C1938,Ishop!$J:$J,"OUI")</f>
        <v>0</v>
      </c>
      <c r="AA1938" s="11">
        <f>COUNTIFS(Ishop!$AG:$AG,Source!$AA$1,Ishop!$BG:$BG,Source!$D1938,Ishop!$B:$B,Source!$C1938,Ishop!$J:$J,"OUI")</f>
        <v>0</v>
      </c>
      <c r="AB1938" s="11">
        <f>COUNTIFS(Ishop!$AG:$AG,Source!$AB$1,Ishop!$BG:$BG,Source!$D1938,Ishop!$B:$B,Source!$C1938,Ishop!$J:$J,"OUI")</f>
        <v>0</v>
      </c>
      <c r="AC1938" s="11">
        <f>COUNTIFS(Ishop!$AG:$AG,Source!$AC$1,Ishop!$BG:$BG,Source!$D1938,Ishop!$B:$B,Source!$C1938,Ishop!$J:$J,"OUI")</f>
        <v>0</v>
      </c>
      <c r="AD1938" s="11">
        <f>COUNTIFS(Ishop!$AG:$AG,Source!$AD$1,Ishop!$BG:$BG,Source!$D1938,Ishop!$B:$B,Source!$C1938,Ishop!$J:$J,"OUI")</f>
        <v>0</v>
      </c>
      <c r="AE1938" s="11">
        <f>COUNTIFS(Ishop!$AG:$AG,Source!$AE$1,Ishop!$BG:$BG,Source!$D1938,Ishop!$B:$B,Source!$C1938,Ishop!$J:$J,"OUI")</f>
        <v>0</v>
      </c>
      <c r="AF1938" s="11">
        <f>COUNTIFS(Ishop!$AG:$AG,Source!$AF$1,Ishop!$BG:$BG,Source!$D1938,Ishop!$B:$B,Source!$C1938,Ishop!$J:$J,"OUI")</f>
        <v>0</v>
      </c>
      <c r="AG1938" s="11">
        <f>COUNTIFS(Ishop!$AG:$AG,Source!$AG$1,Ishop!$BG:$BG,Source!$D1938,Ishop!$B:$B,Source!$C1938,Ishop!$J:$J,"OUI")</f>
        <v>0</v>
      </c>
      <c r="AH1938" s="11">
        <f>COUNTIFS(Ishop!$AG:$AG,Source!$AH$1,Ishop!$BG:$BG,Source!$D1938,Ishop!$B:$B,Source!$C1938,Ishop!$J:$J,"OUI")</f>
        <v>0</v>
      </c>
      <c r="AI1938" s="11">
        <f>COUNTIFS(Ishop!$AG:$AG,Source!$AI$1,Ishop!$BG:$BG,Source!$D1938,Ishop!$B:$B,Source!$C1938,Ishop!$J:$J,"OUI")</f>
        <v>0</v>
      </c>
      <c r="AJ1938" s="11">
        <f>COUNTIFS(Ishop!$AG:$AG,Source!$AJ$1,Ishop!$BG:$BG,Source!$D1938,Ishop!$B:$B,Source!$C1938,Ishop!$J:$J,"OUI")</f>
        <v>0</v>
      </c>
      <c r="AK1938" s="11">
        <f>COUNTIFS(Ishop!$AG:$AG,Source!$AK$1,Ishop!$BG:$BG,Source!$D1938,Ishop!$B:$B,Source!$C1938,Ishop!$J:$J,"OUI")</f>
        <v>0</v>
      </c>
      <c r="AL1938" s="11">
        <f>COUNTIFS(Ishop!$AG:$AG,Source!$AL$1,Ishop!$BG:$BG,Source!$D1938,Ishop!$B:$B,Source!$C1938,Ishop!$J:$J,"OUI")</f>
        <v>0</v>
      </c>
      <c r="AM1938" s="11">
        <f>COUNTIFS(Ishop!$AG:$AG,Source!$AM$1,Ishop!$BG:$BG,Source!$D1938,Ishop!$B:$B,Source!$C1938,Ishop!$J:$J,"OUI")</f>
        <v>0</v>
      </c>
      <c r="AN1938" s="11">
        <f>COUNTIFS(Dolmen!$W:$W,"Sensation",Dolmen!$O:$O,Source!D1938,Dolmen!$F:$F,Source!C1938)</f>
        <v>0</v>
      </c>
      <c r="AO1938" s="11">
        <f>COUNTIFS(Dolmen!$AC:$AC,"Bbox Miami",Dolmen!$O:$O,Source!D1938,Dolmen!$F:$F,Source!C1938)</f>
        <v>0</v>
      </c>
      <c r="AP1938" s="11">
        <f>COUNTIFS(Dolmen!$AD:$AD,"1",Dolmen!$W:$W,"",Dolmen!$O:$O,Source!D1938,Dolmen!$F:$F,Source!C1938)</f>
        <v>0</v>
      </c>
      <c r="AQ1938" s="11">
        <f>COUNTIFS(Dolmen!$W:$W,"Sensation",Dolmen!$Y:$Y,"1",Dolmen!$O:$O,Source!D1938,Dolmen!$F:$F,Source!C1938)</f>
        <v>0</v>
      </c>
      <c r="AR1938" s="11">
        <f>COUNTIFS(Dolmen!$AC:$AC,"Bbox Miami",Dolmen!$Y:$Y,"1",Dolmen!$O:$O,Source!D1938,Dolmen!$F:$F,Source!C1938)</f>
        <v>0</v>
      </c>
      <c r="AS1938" s="11">
        <f>COUNTIFS(Dolmen!$AD:$AD,"1",Dolmen!$W:$W,"",Dolmen!$Y:$Y,"1",Dolmen!$O:$O,Source!D1938,Dolmen!$F:$F,Source!C1938)</f>
        <v>0</v>
      </c>
      <c r="AT1938" s="11">
        <f t="shared" si="718"/>
        <v>0</v>
      </c>
      <c r="AU1938" s="11">
        <f t="shared" si="719"/>
        <v>0</v>
      </c>
      <c r="AV1938" s="11">
        <f t="shared" si="720"/>
        <v>0</v>
      </c>
      <c r="AW1938" s="11">
        <f t="shared" si="721"/>
        <v>0</v>
      </c>
      <c r="AX1938" s="11">
        <f t="shared" si="722"/>
        <v>0</v>
      </c>
      <c r="AY1938" s="11">
        <f t="shared" si="723"/>
        <v>0</v>
      </c>
      <c r="AZ1938" s="11">
        <f t="shared" si="724"/>
        <v>0</v>
      </c>
      <c r="BA1938" s="11">
        <f t="shared" si="725"/>
        <v>0</v>
      </c>
      <c r="BB1938" s="11">
        <f t="shared" si="726"/>
        <v>0</v>
      </c>
      <c r="BC1938" s="11">
        <f t="shared" si="727"/>
        <v>0</v>
      </c>
      <c r="BD1938" s="11">
        <f>SUMIFS(Ishop!$BK:$BK,Ishop!$BG:$BG,Source!D1938,Ishop!$B:$B,Source!C1938)</f>
        <v>0</v>
      </c>
      <c r="BE1938" s="11">
        <f>COUNTIFS(Ishop!$AW:$AW,"OUI",Ishop!$BG:$BG,Source!D1938,Ishop!$B:$B,Source!C1938)</f>
        <v>0</v>
      </c>
      <c r="BF1938" s="11">
        <f t="shared" si="728"/>
        <v>0</v>
      </c>
      <c r="BG1938" s="11">
        <f t="shared" si="729"/>
        <v>0</v>
      </c>
      <c r="BH1938" s="11">
        <f t="shared" si="730"/>
        <v>0</v>
      </c>
      <c r="BI1938" s="11">
        <f t="shared" si="731"/>
        <v>0</v>
      </c>
      <c r="BJ1938" s="11">
        <f t="shared" si="732"/>
        <v>0</v>
      </c>
      <c r="BK1938" s="11">
        <f t="shared" si="733"/>
        <v>0</v>
      </c>
      <c r="BL1938" s="11">
        <f t="shared" si="734"/>
        <v>0</v>
      </c>
      <c r="BM1938" s="11">
        <f t="shared" si="735"/>
        <v>0</v>
      </c>
      <c r="BN1938" s="25">
        <f>Z1938*Budget!$A$6</f>
        <v>0</v>
      </c>
      <c r="BO1938" s="25">
        <f>AA1938*(Budget!$B$6+Budget!$B$7)</f>
        <v>0</v>
      </c>
      <c r="BP1938" s="25">
        <f>AB1938*(Budget!$C$6+Budget!$C$7)</f>
        <v>0</v>
      </c>
      <c r="BQ1938" s="25">
        <f>AC1938*(Budget!$D$6+Budget!$D$7)</f>
        <v>0</v>
      </c>
      <c r="BR1938" s="25">
        <f>AD1938*(Budget!$E$6+Budget!$E$7)</f>
        <v>0</v>
      </c>
      <c r="BS1938" s="25">
        <f>AE1938*(Budget!$F$6+Budget!$F$7)</f>
        <v>0</v>
      </c>
      <c r="BT1938" s="25">
        <f>AF1938*(Budget!$G$6+Budget!$G$7)</f>
        <v>0</v>
      </c>
      <c r="BU1938" s="25">
        <f>AG1938*Budget!$H$6</f>
        <v>0</v>
      </c>
      <c r="BV1938" s="25">
        <f>AH1938*Budget!$I$6</f>
        <v>0</v>
      </c>
      <c r="BW1938" s="25">
        <f>AI1938*Budget!$J$6</f>
        <v>0</v>
      </c>
      <c r="BX1938" s="25">
        <f>AJ1938*Budget!$K$6</f>
        <v>0</v>
      </c>
      <c r="BY1938" s="25">
        <f>AK1938*Budget!$L$6</f>
        <v>0</v>
      </c>
      <c r="BZ1938" s="25">
        <f>AL1938*Budget!$M$6</f>
        <v>0</v>
      </c>
      <c r="CA1938" s="25">
        <f>AM1938*Budget!$N$6</f>
        <v>0</v>
      </c>
      <c r="CB1938" s="25">
        <f>AQ1938*Budget!$O$6</f>
        <v>0</v>
      </c>
      <c r="CC1938" s="25">
        <f>AR1938*Budget!$S$6</f>
        <v>0</v>
      </c>
      <c r="CD1938" s="25">
        <f>AS1938*Budget!$Q$6</f>
        <v>0</v>
      </c>
      <c r="CE1938" s="25">
        <f t="shared" si="736"/>
        <v>0</v>
      </c>
      <c r="CF1938" s="11" t="e">
        <f>COUNTIFS(#REF!,Source!E1938,#REF!,Source!C1938)</f>
        <v>#REF!</v>
      </c>
      <c r="CG1938" s="11" t="str">
        <f t="shared" si="737"/>
        <v>--</v>
      </c>
    </row>
    <row r="1939" spans="1:85" x14ac:dyDescent="0.25">
      <c r="A1939" t="str">
        <f>IFERROR(VLOOKUP(MONTH(C1939),Date!$A$2:$B$13,2,0),"--")</f>
        <v>Avril</v>
      </c>
      <c r="B1939" s="11">
        <f t="shared" si="716"/>
        <v>18</v>
      </c>
      <c r="C1939" s="28">
        <f t="shared" si="738"/>
        <v>42124</v>
      </c>
      <c r="D1939" s="29" t="s">
        <v>194</v>
      </c>
      <c r="E1939" s="30" t="str">
        <f>IFERROR(VLOOKUP(D1939,Listing!$A:$B,2,0),"--")</f>
        <v>A44031</v>
      </c>
      <c r="F1939" s="30" t="str">
        <f>IFERROR(VLOOKUP(D1939,Listing!$A:$E,5,0),"-")</f>
        <v>BOUSSELLEMA  IMANE</v>
      </c>
      <c r="G1939" s="4">
        <f>IFERROR(VLOOKUP(D1939,Listing!$A:$F,6,0),"--")</f>
        <v>42079</v>
      </c>
      <c r="H1939" s="11" t="str">
        <f>IFERROR(VLOOKUP(D1939,Listing!$A:$D,4,0),"--")</f>
        <v>ABDELMOUMEN  ROUGUI</v>
      </c>
      <c r="I1939" s="11" t="str">
        <f t="shared" si="717"/>
        <v>AAC</v>
      </c>
      <c r="J1939" s="31">
        <f>IFERROR(COUNTIFS(Ishop!$BG:$BG,Source!D1939,Ishop!$B:$B,Source!C1939),"--")</f>
        <v>0</v>
      </c>
      <c r="K1939" s="11">
        <f>IFERROR(COUNTIFS(Ishop!$BG:$BG,Source!D1939,Ishop!$B:$B,Source!C1939,Ishop!$J:$J,"OUI"),"--")</f>
        <v>0</v>
      </c>
      <c r="L1939" s="11">
        <f>COUNTIFS(Ishop!$AG:$AG,Source!$L$1,Ishop!$BG:$BG,Source!$D1939,Ishop!$B:$B,Source!$C1939)</f>
        <v>0</v>
      </c>
      <c r="M1939" s="11">
        <f>COUNTIFS(Ishop!$AG:$AG,Source!$M$1,Ishop!$BG:$BG,Source!$D1939,Ishop!$B:$B,Source!$C1939)</f>
        <v>0</v>
      </c>
      <c r="N1939" s="11">
        <f>COUNTIFS(Ishop!$AG:$AG,Source!$N$1,Ishop!$BG:$BG,Source!$D1939,Ishop!$B:$B,Source!$C1939)</f>
        <v>0</v>
      </c>
      <c r="O1939" s="11">
        <f>COUNTIFS(Ishop!$AG:$AG,Source!$O$1,Ishop!$BG:$BG,Source!$D1939,Ishop!$B:$B,Source!$C1939)</f>
        <v>0</v>
      </c>
      <c r="P1939" s="11">
        <f>COUNTIFS(Ishop!$AG:$AG,Source!$P$1,Ishop!$BG:$BG,Source!$D1939,Ishop!$B:$B,Source!$C1939)</f>
        <v>0</v>
      </c>
      <c r="Q1939" s="11">
        <f>COUNTIFS(Ishop!$AG:$AG,Source!$Q$1,Ishop!$BG:$BG,Source!$D1939,Ishop!$B:$B,Source!$C1939)</f>
        <v>0</v>
      </c>
      <c r="R1939" s="11">
        <f>COUNTIFS(Ishop!$AG:$AG,Source!$R$1,Ishop!$BG:$BG,Source!$D1939,Ishop!$B:$B,Source!$C1939)</f>
        <v>0</v>
      </c>
      <c r="S1939" s="11">
        <f>COUNTIFS(Ishop!$AG:$AG,Source!$S$1,Ishop!$BG:$BG,Source!$D1939,Ishop!$B:$B,Source!$C1939)</f>
        <v>0</v>
      </c>
      <c r="T1939" s="11">
        <f>COUNTIFS(Ishop!$AG:$AG,Source!$T$1,Ishop!$BG:$BG,Source!$D1939,Ishop!$B:$B,Source!$C1939)</f>
        <v>0</v>
      </c>
      <c r="U1939" s="11">
        <f>COUNTIFS(Ishop!$AG:$AG,Source!$U$1,Ishop!$BG:$BG,Source!$D1939,Ishop!$B:$B,Source!$C1939)</f>
        <v>0</v>
      </c>
      <c r="V1939" s="11">
        <f>COUNTIFS(Ishop!$AG:$AG,Source!$V$1,Ishop!$BG:$BG,Source!$D1939,Ishop!$B:$B,Source!$C1939)</f>
        <v>0</v>
      </c>
      <c r="W1939" s="11">
        <f>COUNTIFS(Ishop!$AG:$AG,Source!$W$1,Ishop!$BG:$BG,Source!$D1939,Ishop!$B:$B,Source!$C1939)</f>
        <v>0</v>
      </c>
      <c r="X1939" s="11">
        <f>COUNTIFS(Ishop!$AG:$AG,Source!$X$1,Ishop!$BG:$BG,Source!$D1939,Ishop!$B:$B,Source!$C1939)</f>
        <v>0</v>
      </c>
      <c r="Y1939" s="11">
        <f>COUNTIFS(Ishop!$AG:$AG,Source!$Y$1,Ishop!$BG:$BG,Source!$D1939,Ishop!$B:$B,Source!$C1939)</f>
        <v>0</v>
      </c>
      <c r="Z1939" s="11">
        <f>COUNTIFS(Ishop!$AG:$AG,Source!$Z$1,Ishop!$BG:$BG,Source!$D1939,Ishop!$B:$B,Source!$C1939,Ishop!$J:$J,"OUI")</f>
        <v>0</v>
      </c>
      <c r="AA1939" s="11">
        <f>COUNTIFS(Ishop!$AG:$AG,Source!$AA$1,Ishop!$BG:$BG,Source!$D1939,Ishop!$B:$B,Source!$C1939,Ishop!$J:$J,"OUI")</f>
        <v>0</v>
      </c>
      <c r="AB1939" s="11">
        <f>COUNTIFS(Ishop!$AG:$AG,Source!$AB$1,Ishop!$BG:$BG,Source!$D1939,Ishop!$B:$B,Source!$C1939,Ishop!$J:$J,"OUI")</f>
        <v>0</v>
      </c>
      <c r="AC1939" s="11">
        <f>COUNTIFS(Ishop!$AG:$AG,Source!$AC$1,Ishop!$BG:$BG,Source!$D1939,Ishop!$B:$B,Source!$C1939,Ishop!$J:$J,"OUI")</f>
        <v>0</v>
      </c>
      <c r="AD1939" s="11">
        <f>COUNTIFS(Ishop!$AG:$AG,Source!$AD$1,Ishop!$BG:$BG,Source!$D1939,Ishop!$B:$B,Source!$C1939,Ishop!$J:$J,"OUI")</f>
        <v>0</v>
      </c>
      <c r="AE1939" s="11">
        <f>COUNTIFS(Ishop!$AG:$AG,Source!$AE$1,Ishop!$BG:$BG,Source!$D1939,Ishop!$B:$B,Source!$C1939,Ishop!$J:$J,"OUI")</f>
        <v>0</v>
      </c>
      <c r="AF1939" s="11">
        <f>COUNTIFS(Ishop!$AG:$AG,Source!$AF$1,Ishop!$BG:$BG,Source!$D1939,Ishop!$B:$B,Source!$C1939,Ishop!$J:$J,"OUI")</f>
        <v>0</v>
      </c>
      <c r="AG1939" s="11">
        <f>COUNTIFS(Ishop!$AG:$AG,Source!$AG$1,Ishop!$BG:$BG,Source!$D1939,Ishop!$B:$B,Source!$C1939,Ishop!$J:$J,"OUI")</f>
        <v>0</v>
      </c>
      <c r="AH1939" s="11">
        <f>COUNTIFS(Ishop!$AG:$AG,Source!$AH$1,Ishop!$BG:$BG,Source!$D1939,Ishop!$B:$B,Source!$C1939,Ishop!$J:$J,"OUI")</f>
        <v>0</v>
      </c>
      <c r="AI1939" s="11">
        <f>COUNTIFS(Ishop!$AG:$AG,Source!$AI$1,Ishop!$BG:$BG,Source!$D1939,Ishop!$B:$B,Source!$C1939,Ishop!$J:$J,"OUI")</f>
        <v>0</v>
      </c>
      <c r="AJ1939" s="11">
        <f>COUNTIFS(Ishop!$AG:$AG,Source!$AJ$1,Ishop!$BG:$BG,Source!$D1939,Ishop!$B:$B,Source!$C1939,Ishop!$J:$J,"OUI")</f>
        <v>0</v>
      </c>
      <c r="AK1939" s="11">
        <f>COUNTIFS(Ishop!$AG:$AG,Source!$AK$1,Ishop!$BG:$BG,Source!$D1939,Ishop!$B:$B,Source!$C1939,Ishop!$J:$J,"OUI")</f>
        <v>0</v>
      </c>
      <c r="AL1939" s="11">
        <f>COUNTIFS(Ishop!$AG:$AG,Source!$AL$1,Ishop!$BG:$BG,Source!$D1939,Ishop!$B:$B,Source!$C1939,Ishop!$J:$J,"OUI")</f>
        <v>0</v>
      </c>
      <c r="AM1939" s="11">
        <f>COUNTIFS(Ishop!$AG:$AG,Source!$AM$1,Ishop!$BG:$BG,Source!$D1939,Ishop!$B:$B,Source!$C1939,Ishop!$J:$J,"OUI")</f>
        <v>0</v>
      </c>
      <c r="AN1939" s="11">
        <f>COUNTIFS(Dolmen!$W:$W,"Sensation",Dolmen!$O:$O,Source!D1939,Dolmen!$F:$F,Source!C1939)</f>
        <v>0</v>
      </c>
      <c r="AO1939" s="11">
        <f>COUNTIFS(Dolmen!$AC:$AC,"Bbox Miami",Dolmen!$O:$O,Source!D1939,Dolmen!$F:$F,Source!C1939)</f>
        <v>0</v>
      </c>
      <c r="AP1939" s="11">
        <f>COUNTIFS(Dolmen!$AD:$AD,"1",Dolmen!$W:$W,"",Dolmen!$O:$O,Source!D1939,Dolmen!$F:$F,Source!C1939)</f>
        <v>0</v>
      </c>
      <c r="AQ1939" s="11">
        <f>COUNTIFS(Dolmen!$W:$W,"Sensation",Dolmen!$Y:$Y,"1",Dolmen!$O:$O,Source!D1939,Dolmen!$F:$F,Source!C1939)</f>
        <v>0</v>
      </c>
      <c r="AR1939" s="11">
        <f>COUNTIFS(Dolmen!$AC:$AC,"Bbox Miami",Dolmen!$Y:$Y,"1",Dolmen!$O:$O,Source!D1939,Dolmen!$F:$F,Source!C1939)</f>
        <v>0</v>
      </c>
      <c r="AS1939" s="11">
        <f>COUNTIFS(Dolmen!$AD:$AD,"1",Dolmen!$W:$W,"",Dolmen!$Y:$Y,"1",Dolmen!$O:$O,Source!D1939,Dolmen!$F:$F,Source!C1939)</f>
        <v>0</v>
      </c>
      <c r="AT1939" s="11">
        <f t="shared" si="718"/>
        <v>0</v>
      </c>
      <c r="AU1939" s="11">
        <f t="shared" si="719"/>
        <v>0</v>
      </c>
      <c r="AV1939" s="11">
        <f t="shared" si="720"/>
        <v>0</v>
      </c>
      <c r="AW1939" s="11">
        <f t="shared" si="721"/>
        <v>0</v>
      </c>
      <c r="AX1939" s="11">
        <f t="shared" si="722"/>
        <v>0</v>
      </c>
      <c r="AY1939" s="11">
        <f t="shared" si="723"/>
        <v>0</v>
      </c>
      <c r="AZ1939" s="11">
        <f t="shared" si="724"/>
        <v>0</v>
      </c>
      <c r="BA1939" s="11">
        <f t="shared" si="725"/>
        <v>0</v>
      </c>
      <c r="BB1939" s="11">
        <f t="shared" si="726"/>
        <v>0</v>
      </c>
      <c r="BC1939" s="11">
        <f t="shared" si="727"/>
        <v>0</v>
      </c>
      <c r="BD1939" s="11">
        <f>SUMIFS(Ishop!$BK:$BK,Ishop!$BG:$BG,Source!D1939,Ishop!$B:$B,Source!C1939)</f>
        <v>0</v>
      </c>
      <c r="BE1939" s="11">
        <f>COUNTIFS(Ishop!$AW:$AW,"OUI",Ishop!$BG:$BG,Source!D1939,Ishop!$B:$B,Source!C1939)</f>
        <v>0</v>
      </c>
      <c r="BF1939" s="11">
        <f t="shared" si="728"/>
        <v>0</v>
      </c>
      <c r="BG1939" s="11">
        <f t="shared" si="729"/>
        <v>0</v>
      </c>
      <c r="BH1939" s="11">
        <f t="shared" si="730"/>
        <v>0</v>
      </c>
      <c r="BI1939" s="11">
        <f t="shared" si="731"/>
        <v>0</v>
      </c>
      <c r="BJ1939" s="11">
        <f t="shared" si="732"/>
        <v>0</v>
      </c>
      <c r="BK1939" s="11">
        <f t="shared" si="733"/>
        <v>0</v>
      </c>
      <c r="BL1939" s="11">
        <f t="shared" si="734"/>
        <v>0</v>
      </c>
      <c r="BM1939" s="11">
        <f t="shared" si="735"/>
        <v>0</v>
      </c>
      <c r="BN1939" s="25">
        <f>Z1939*Budget!$A$6</f>
        <v>0</v>
      </c>
      <c r="BO1939" s="25">
        <f>AA1939*(Budget!$B$6+Budget!$B$7)</f>
        <v>0</v>
      </c>
      <c r="BP1939" s="25">
        <f>AB1939*(Budget!$C$6+Budget!$C$7)</f>
        <v>0</v>
      </c>
      <c r="BQ1939" s="25">
        <f>AC1939*(Budget!$D$6+Budget!$D$7)</f>
        <v>0</v>
      </c>
      <c r="BR1939" s="25">
        <f>AD1939*(Budget!$E$6+Budget!$E$7)</f>
        <v>0</v>
      </c>
      <c r="BS1939" s="25">
        <f>AE1939*(Budget!$F$6+Budget!$F$7)</f>
        <v>0</v>
      </c>
      <c r="BT1939" s="25">
        <f>AF1939*(Budget!$G$6+Budget!$G$7)</f>
        <v>0</v>
      </c>
      <c r="BU1939" s="25">
        <f>AG1939*Budget!$H$6</f>
        <v>0</v>
      </c>
      <c r="BV1939" s="25">
        <f>AH1939*Budget!$I$6</f>
        <v>0</v>
      </c>
      <c r="BW1939" s="25">
        <f>AI1939*Budget!$J$6</f>
        <v>0</v>
      </c>
      <c r="BX1939" s="25">
        <f>AJ1939*Budget!$K$6</f>
        <v>0</v>
      </c>
      <c r="BY1939" s="25">
        <f>AK1939*Budget!$L$6</f>
        <v>0</v>
      </c>
      <c r="BZ1939" s="25">
        <f>AL1939*Budget!$M$6</f>
        <v>0</v>
      </c>
      <c r="CA1939" s="25">
        <f>AM1939*Budget!$N$6</f>
        <v>0</v>
      </c>
      <c r="CB1939" s="25">
        <f>AQ1939*Budget!$O$6</f>
        <v>0</v>
      </c>
      <c r="CC1939" s="25">
        <f>AR1939*Budget!$S$6</f>
        <v>0</v>
      </c>
      <c r="CD1939" s="25">
        <f>AS1939*Budget!$Q$6</f>
        <v>0</v>
      </c>
      <c r="CE1939" s="25">
        <f t="shared" si="736"/>
        <v>0</v>
      </c>
      <c r="CF1939" s="11" t="e">
        <f>COUNTIFS(#REF!,Source!E1939,#REF!,Source!C1939)</f>
        <v>#REF!</v>
      </c>
      <c r="CG1939" s="11" t="str">
        <f t="shared" si="737"/>
        <v>--</v>
      </c>
    </row>
    <row r="1940" spans="1:85" x14ac:dyDescent="0.25">
      <c r="A1940" t="str">
        <f>IFERROR(VLOOKUP(MONTH(C1940),Date!$A$2:$B$13,2,0),"--")</f>
        <v>Avril</v>
      </c>
      <c r="B1940" s="11">
        <f t="shared" si="716"/>
        <v>18</v>
      </c>
      <c r="C1940" s="28">
        <f t="shared" si="738"/>
        <v>42124</v>
      </c>
      <c r="D1940" s="29" t="s">
        <v>195</v>
      </c>
      <c r="E1940" s="30" t="str">
        <f>IFERROR(VLOOKUP(D1940,Listing!$A:$B,2,0),"--")</f>
        <v>A44024</v>
      </c>
      <c r="F1940" s="30" t="str">
        <f>IFERROR(VLOOKUP(D1940,Listing!$A:$E,5,0),"-")</f>
        <v>SQUALI HOUSSAINI  OMAR</v>
      </c>
      <c r="G1940" s="4">
        <f>IFERROR(VLOOKUP(D1940,Listing!$A:$F,6,0),"--")</f>
        <v>42079</v>
      </c>
      <c r="H1940" s="11" t="str">
        <f>IFERROR(VLOOKUP(D1940,Listing!$A:$D,4,0),"--")</f>
        <v>ABDELMOUMEN  ROUGUI</v>
      </c>
      <c r="I1940" s="11" t="str">
        <f t="shared" si="717"/>
        <v>AAC</v>
      </c>
      <c r="J1940" s="31">
        <f>IFERROR(COUNTIFS(Ishop!$BG:$BG,Source!D1940,Ishop!$B:$B,Source!C1940),"--")</f>
        <v>0</v>
      </c>
      <c r="K1940" s="11">
        <f>IFERROR(COUNTIFS(Ishop!$BG:$BG,Source!D1940,Ishop!$B:$B,Source!C1940,Ishop!$J:$J,"OUI"),"--")</f>
        <v>0</v>
      </c>
      <c r="L1940" s="11">
        <f>COUNTIFS(Ishop!$AG:$AG,Source!$L$1,Ishop!$BG:$BG,Source!$D1940,Ishop!$B:$B,Source!$C1940)</f>
        <v>0</v>
      </c>
      <c r="M1940" s="11">
        <f>COUNTIFS(Ishop!$AG:$AG,Source!$M$1,Ishop!$BG:$BG,Source!$D1940,Ishop!$B:$B,Source!$C1940)</f>
        <v>0</v>
      </c>
      <c r="N1940" s="11">
        <f>COUNTIFS(Ishop!$AG:$AG,Source!$N$1,Ishop!$BG:$BG,Source!$D1940,Ishop!$B:$B,Source!$C1940)</f>
        <v>0</v>
      </c>
      <c r="O1940" s="11">
        <f>COUNTIFS(Ishop!$AG:$AG,Source!$O$1,Ishop!$BG:$BG,Source!$D1940,Ishop!$B:$B,Source!$C1940)</f>
        <v>0</v>
      </c>
      <c r="P1940" s="11">
        <f>COUNTIFS(Ishop!$AG:$AG,Source!$P$1,Ishop!$BG:$BG,Source!$D1940,Ishop!$B:$B,Source!$C1940)</f>
        <v>0</v>
      </c>
      <c r="Q1940" s="11">
        <f>COUNTIFS(Ishop!$AG:$AG,Source!$Q$1,Ishop!$BG:$BG,Source!$D1940,Ishop!$B:$B,Source!$C1940)</f>
        <v>0</v>
      </c>
      <c r="R1940" s="11">
        <f>COUNTIFS(Ishop!$AG:$AG,Source!$R$1,Ishop!$BG:$BG,Source!$D1940,Ishop!$B:$B,Source!$C1940)</f>
        <v>0</v>
      </c>
      <c r="S1940" s="11">
        <f>COUNTIFS(Ishop!$AG:$AG,Source!$S$1,Ishop!$BG:$BG,Source!$D1940,Ishop!$B:$B,Source!$C1940)</f>
        <v>0</v>
      </c>
      <c r="T1940" s="11">
        <f>COUNTIFS(Ishop!$AG:$AG,Source!$T$1,Ishop!$BG:$BG,Source!$D1940,Ishop!$B:$B,Source!$C1940)</f>
        <v>0</v>
      </c>
      <c r="U1940" s="11">
        <f>COUNTIFS(Ishop!$AG:$AG,Source!$U$1,Ishop!$BG:$BG,Source!$D1940,Ishop!$B:$B,Source!$C1940)</f>
        <v>0</v>
      </c>
      <c r="V1940" s="11">
        <f>COUNTIFS(Ishop!$AG:$AG,Source!$V$1,Ishop!$BG:$BG,Source!$D1940,Ishop!$B:$B,Source!$C1940)</f>
        <v>0</v>
      </c>
      <c r="W1940" s="11">
        <f>COUNTIFS(Ishop!$AG:$AG,Source!$W$1,Ishop!$BG:$BG,Source!$D1940,Ishop!$B:$B,Source!$C1940)</f>
        <v>0</v>
      </c>
      <c r="X1940" s="11">
        <f>COUNTIFS(Ishop!$AG:$AG,Source!$X$1,Ishop!$BG:$BG,Source!$D1940,Ishop!$B:$B,Source!$C1940)</f>
        <v>0</v>
      </c>
      <c r="Y1940" s="11">
        <f>COUNTIFS(Ishop!$AG:$AG,Source!$Y$1,Ishop!$BG:$BG,Source!$D1940,Ishop!$B:$B,Source!$C1940)</f>
        <v>0</v>
      </c>
      <c r="Z1940" s="11">
        <f>COUNTIFS(Ishop!$AG:$AG,Source!$Z$1,Ishop!$BG:$BG,Source!$D1940,Ishop!$B:$B,Source!$C1940,Ishop!$J:$J,"OUI")</f>
        <v>0</v>
      </c>
      <c r="AA1940" s="11">
        <f>COUNTIFS(Ishop!$AG:$AG,Source!$AA$1,Ishop!$BG:$BG,Source!$D1940,Ishop!$B:$B,Source!$C1940,Ishop!$J:$J,"OUI")</f>
        <v>0</v>
      </c>
      <c r="AB1940" s="11">
        <f>COUNTIFS(Ishop!$AG:$AG,Source!$AB$1,Ishop!$BG:$BG,Source!$D1940,Ishop!$B:$B,Source!$C1940,Ishop!$J:$J,"OUI")</f>
        <v>0</v>
      </c>
      <c r="AC1940" s="11">
        <f>COUNTIFS(Ishop!$AG:$AG,Source!$AC$1,Ishop!$BG:$BG,Source!$D1940,Ishop!$B:$B,Source!$C1940,Ishop!$J:$J,"OUI")</f>
        <v>0</v>
      </c>
      <c r="AD1940" s="11">
        <f>COUNTIFS(Ishop!$AG:$AG,Source!$AD$1,Ishop!$BG:$BG,Source!$D1940,Ishop!$B:$B,Source!$C1940,Ishop!$J:$J,"OUI")</f>
        <v>0</v>
      </c>
      <c r="AE1940" s="11">
        <f>COUNTIFS(Ishop!$AG:$AG,Source!$AE$1,Ishop!$BG:$BG,Source!$D1940,Ishop!$B:$B,Source!$C1940,Ishop!$J:$J,"OUI")</f>
        <v>0</v>
      </c>
      <c r="AF1940" s="11">
        <f>COUNTIFS(Ishop!$AG:$AG,Source!$AF$1,Ishop!$BG:$BG,Source!$D1940,Ishop!$B:$B,Source!$C1940,Ishop!$J:$J,"OUI")</f>
        <v>0</v>
      </c>
      <c r="AG1940" s="11">
        <f>COUNTIFS(Ishop!$AG:$AG,Source!$AG$1,Ishop!$BG:$BG,Source!$D1940,Ishop!$B:$B,Source!$C1940,Ishop!$J:$J,"OUI")</f>
        <v>0</v>
      </c>
      <c r="AH1940" s="11">
        <f>COUNTIFS(Ishop!$AG:$AG,Source!$AH$1,Ishop!$BG:$BG,Source!$D1940,Ishop!$B:$B,Source!$C1940,Ishop!$J:$J,"OUI")</f>
        <v>0</v>
      </c>
      <c r="AI1940" s="11">
        <f>COUNTIFS(Ishop!$AG:$AG,Source!$AI$1,Ishop!$BG:$BG,Source!$D1940,Ishop!$B:$B,Source!$C1940,Ishop!$J:$J,"OUI")</f>
        <v>0</v>
      </c>
      <c r="AJ1940" s="11">
        <f>COUNTIFS(Ishop!$AG:$AG,Source!$AJ$1,Ishop!$BG:$BG,Source!$D1940,Ishop!$B:$B,Source!$C1940,Ishop!$J:$J,"OUI")</f>
        <v>0</v>
      </c>
      <c r="AK1940" s="11">
        <f>COUNTIFS(Ishop!$AG:$AG,Source!$AK$1,Ishop!$BG:$BG,Source!$D1940,Ishop!$B:$B,Source!$C1940,Ishop!$J:$J,"OUI")</f>
        <v>0</v>
      </c>
      <c r="AL1940" s="11">
        <f>COUNTIFS(Ishop!$AG:$AG,Source!$AL$1,Ishop!$BG:$BG,Source!$D1940,Ishop!$B:$B,Source!$C1940,Ishop!$J:$J,"OUI")</f>
        <v>0</v>
      </c>
      <c r="AM1940" s="11">
        <f>COUNTIFS(Ishop!$AG:$AG,Source!$AM$1,Ishop!$BG:$BG,Source!$D1940,Ishop!$B:$B,Source!$C1940,Ishop!$J:$J,"OUI")</f>
        <v>0</v>
      </c>
      <c r="AN1940" s="11">
        <f>COUNTIFS(Dolmen!$W:$W,"Sensation",Dolmen!$O:$O,Source!D1940,Dolmen!$F:$F,Source!C1940)</f>
        <v>0</v>
      </c>
      <c r="AO1940" s="11">
        <f>COUNTIFS(Dolmen!$AC:$AC,"Bbox Miami",Dolmen!$O:$O,Source!D1940,Dolmen!$F:$F,Source!C1940)</f>
        <v>0</v>
      </c>
      <c r="AP1940" s="11">
        <f>COUNTIFS(Dolmen!$AD:$AD,"1",Dolmen!$W:$W,"",Dolmen!$O:$O,Source!D1940,Dolmen!$F:$F,Source!C1940)</f>
        <v>0</v>
      </c>
      <c r="AQ1940" s="11">
        <f>COUNTIFS(Dolmen!$W:$W,"Sensation",Dolmen!$Y:$Y,"1",Dolmen!$O:$O,Source!D1940,Dolmen!$F:$F,Source!C1940)</f>
        <v>0</v>
      </c>
      <c r="AR1940" s="11">
        <f>COUNTIFS(Dolmen!$AC:$AC,"Bbox Miami",Dolmen!$Y:$Y,"1",Dolmen!$O:$O,Source!D1940,Dolmen!$F:$F,Source!C1940)</f>
        <v>0</v>
      </c>
      <c r="AS1940" s="11">
        <f>COUNTIFS(Dolmen!$AD:$AD,"1",Dolmen!$W:$W,"",Dolmen!$Y:$Y,"1",Dolmen!$O:$O,Source!D1940,Dolmen!$F:$F,Source!C1940)</f>
        <v>0</v>
      </c>
      <c r="AT1940" s="11">
        <f t="shared" si="718"/>
        <v>0</v>
      </c>
      <c r="AU1940" s="11">
        <f t="shared" si="719"/>
        <v>0</v>
      </c>
      <c r="AV1940" s="11">
        <f t="shared" si="720"/>
        <v>0</v>
      </c>
      <c r="AW1940" s="11">
        <f t="shared" si="721"/>
        <v>0</v>
      </c>
      <c r="AX1940" s="11">
        <f t="shared" si="722"/>
        <v>0</v>
      </c>
      <c r="AY1940" s="11">
        <f t="shared" si="723"/>
        <v>0</v>
      </c>
      <c r="AZ1940" s="11">
        <f t="shared" si="724"/>
        <v>0</v>
      </c>
      <c r="BA1940" s="11">
        <f t="shared" si="725"/>
        <v>0</v>
      </c>
      <c r="BB1940" s="11">
        <f t="shared" si="726"/>
        <v>0</v>
      </c>
      <c r="BC1940" s="11">
        <f t="shared" si="727"/>
        <v>0</v>
      </c>
      <c r="BD1940" s="11">
        <f>SUMIFS(Ishop!$BK:$BK,Ishop!$BG:$BG,Source!D1940,Ishop!$B:$B,Source!C1940)</f>
        <v>0</v>
      </c>
      <c r="BE1940" s="11">
        <f>COUNTIFS(Ishop!$AW:$AW,"OUI",Ishop!$BG:$BG,Source!D1940,Ishop!$B:$B,Source!C1940)</f>
        <v>0</v>
      </c>
      <c r="BF1940" s="11">
        <f t="shared" si="728"/>
        <v>0</v>
      </c>
      <c r="BG1940" s="11">
        <f t="shared" si="729"/>
        <v>0</v>
      </c>
      <c r="BH1940" s="11">
        <f t="shared" si="730"/>
        <v>0</v>
      </c>
      <c r="BI1940" s="11">
        <f t="shared" si="731"/>
        <v>0</v>
      </c>
      <c r="BJ1940" s="11">
        <f t="shared" si="732"/>
        <v>0</v>
      </c>
      <c r="BK1940" s="11">
        <f t="shared" si="733"/>
        <v>0</v>
      </c>
      <c r="BL1940" s="11">
        <f t="shared" si="734"/>
        <v>0</v>
      </c>
      <c r="BM1940" s="11">
        <f t="shared" si="735"/>
        <v>0</v>
      </c>
      <c r="BN1940" s="25">
        <f>Z1940*Budget!$A$6</f>
        <v>0</v>
      </c>
      <c r="BO1940" s="25">
        <f>AA1940*(Budget!$B$6+Budget!$B$7)</f>
        <v>0</v>
      </c>
      <c r="BP1940" s="25">
        <f>AB1940*(Budget!$C$6+Budget!$C$7)</f>
        <v>0</v>
      </c>
      <c r="BQ1940" s="25">
        <f>AC1940*(Budget!$D$6+Budget!$D$7)</f>
        <v>0</v>
      </c>
      <c r="BR1940" s="25">
        <f>AD1940*(Budget!$E$6+Budget!$E$7)</f>
        <v>0</v>
      </c>
      <c r="BS1940" s="25">
        <f>AE1940*(Budget!$F$6+Budget!$F$7)</f>
        <v>0</v>
      </c>
      <c r="BT1940" s="25">
        <f>AF1940*(Budget!$G$6+Budget!$G$7)</f>
        <v>0</v>
      </c>
      <c r="BU1940" s="25">
        <f>AG1940*Budget!$H$6</f>
        <v>0</v>
      </c>
      <c r="BV1940" s="25">
        <f>AH1940*Budget!$I$6</f>
        <v>0</v>
      </c>
      <c r="BW1940" s="25">
        <f>AI1940*Budget!$J$6</f>
        <v>0</v>
      </c>
      <c r="BX1940" s="25">
        <f>AJ1940*Budget!$K$6</f>
        <v>0</v>
      </c>
      <c r="BY1940" s="25">
        <f>AK1940*Budget!$L$6</f>
        <v>0</v>
      </c>
      <c r="BZ1940" s="25">
        <f>AL1940*Budget!$M$6</f>
        <v>0</v>
      </c>
      <c r="CA1940" s="25">
        <f>AM1940*Budget!$N$6</f>
        <v>0</v>
      </c>
      <c r="CB1940" s="25">
        <f>AQ1940*Budget!$O$6</f>
        <v>0</v>
      </c>
      <c r="CC1940" s="25">
        <f>AR1940*Budget!$S$6</f>
        <v>0</v>
      </c>
      <c r="CD1940" s="25">
        <f>AS1940*Budget!$Q$6</f>
        <v>0</v>
      </c>
      <c r="CE1940" s="25">
        <f t="shared" si="736"/>
        <v>0</v>
      </c>
      <c r="CF1940" s="11" t="e">
        <f>COUNTIFS(#REF!,Source!E1940,#REF!,Source!C1940)</f>
        <v>#REF!</v>
      </c>
      <c r="CG1940" s="11" t="str">
        <f t="shared" si="737"/>
        <v>--</v>
      </c>
    </row>
    <row r="1941" spans="1:85" x14ac:dyDescent="0.25">
      <c r="A1941" t="str">
        <f>IFERROR(VLOOKUP(MONTH(C1941),Date!$A$2:$B$13,2,0),"--")</f>
        <v>Avril</v>
      </c>
      <c r="B1941" s="11">
        <f t="shared" si="716"/>
        <v>18</v>
      </c>
      <c r="C1941" s="28">
        <f t="shared" si="738"/>
        <v>42124</v>
      </c>
      <c r="D1941" s="29" t="s">
        <v>196</v>
      </c>
      <c r="E1941" s="30" t="str">
        <f>IFERROR(VLOOKUP(D1941,Listing!$A:$B,2,0),"--")</f>
        <v>A44044</v>
      </c>
      <c r="F1941" s="30" t="str">
        <f>IFERROR(VLOOKUP(D1941,Listing!$A:$E,5,0),"-")</f>
        <v>ABAHROUZ  ABDELALI</v>
      </c>
      <c r="G1941" s="4">
        <f>IFERROR(VLOOKUP(D1941,Listing!$A:$F,6,0),"--")</f>
        <v>42079</v>
      </c>
      <c r="H1941" s="11" t="str">
        <f>IFERROR(VLOOKUP(D1941,Listing!$A:$D,4,0),"--")</f>
        <v>ABDELMOUMEN  ROUGUI</v>
      </c>
      <c r="I1941" s="11" t="str">
        <f t="shared" si="717"/>
        <v>AAC</v>
      </c>
      <c r="J1941" s="31">
        <f>IFERROR(COUNTIFS(Ishop!$BG:$BG,Source!D1941,Ishop!$B:$B,Source!C1941),"--")</f>
        <v>0</v>
      </c>
      <c r="K1941" s="11">
        <f>IFERROR(COUNTIFS(Ishop!$BG:$BG,Source!D1941,Ishop!$B:$B,Source!C1941,Ishop!$J:$J,"OUI"),"--")</f>
        <v>0</v>
      </c>
      <c r="L1941" s="11">
        <f>COUNTIFS(Ishop!$AG:$AG,Source!$L$1,Ishop!$BG:$BG,Source!$D1941,Ishop!$B:$B,Source!$C1941)</f>
        <v>0</v>
      </c>
      <c r="M1941" s="11">
        <f>COUNTIFS(Ishop!$AG:$AG,Source!$M$1,Ishop!$BG:$BG,Source!$D1941,Ishop!$B:$B,Source!$C1941)</f>
        <v>0</v>
      </c>
      <c r="N1941" s="11">
        <f>COUNTIFS(Ishop!$AG:$AG,Source!$N$1,Ishop!$BG:$BG,Source!$D1941,Ishop!$B:$B,Source!$C1941)</f>
        <v>0</v>
      </c>
      <c r="O1941" s="11">
        <f>COUNTIFS(Ishop!$AG:$AG,Source!$O$1,Ishop!$BG:$BG,Source!$D1941,Ishop!$B:$B,Source!$C1941)</f>
        <v>0</v>
      </c>
      <c r="P1941" s="11">
        <f>COUNTIFS(Ishop!$AG:$AG,Source!$P$1,Ishop!$BG:$BG,Source!$D1941,Ishop!$B:$B,Source!$C1941)</f>
        <v>0</v>
      </c>
      <c r="Q1941" s="11">
        <f>COUNTIFS(Ishop!$AG:$AG,Source!$Q$1,Ishop!$BG:$BG,Source!$D1941,Ishop!$B:$B,Source!$C1941)</f>
        <v>0</v>
      </c>
      <c r="R1941" s="11">
        <f>COUNTIFS(Ishop!$AG:$AG,Source!$R$1,Ishop!$BG:$BG,Source!$D1941,Ishop!$B:$B,Source!$C1941)</f>
        <v>0</v>
      </c>
      <c r="S1941" s="11">
        <f>COUNTIFS(Ishop!$AG:$AG,Source!$S$1,Ishop!$BG:$BG,Source!$D1941,Ishop!$B:$B,Source!$C1941)</f>
        <v>0</v>
      </c>
      <c r="T1941" s="11">
        <f>COUNTIFS(Ishop!$AG:$AG,Source!$T$1,Ishop!$BG:$BG,Source!$D1941,Ishop!$B:$B,Source!$C1941)</f>
        <v>0</v>
      </c>
      <c r="U1941" s="11">
        <f>COUNTIFS(Ishop!$AG:$AG,Source!$U$1,Ishop!$BG:$BG,Source!$D1941,Ishop!$B:$B,Source!$C1941)</f>
        <v>0</v>
      </c>
      <c r="V1941" s="11">
        <f>COUNTIFS(Ishop!$AG:$AG,Source!$V$1,Ishop!$BG:$BG,Source!$D1941,Ishop!$B:$B,Source!$C1941)</f>
        <v>0</v>
      </c>
      <c r="W1941" s="11">
        <f>COUNTIFS(Ishop!$AG:$AG,Source!$W$1,Ishop!$BG:$BG,Source!$D1941,Ishop!$B:$B,Source!$C1941)</f>
        <v>0</v>
      </c>
      <c r="X1941" s="11">
        <f>COUNTIFS(Ishop!$AG:$AG,Source!$X$1,Ishop!$BG:$BG,Source!$D1941,Ishop!$B:$B,Source!$C1941)</f>
        <v>0</v>
      </c>
      <c r="Y1941" s="11">
        <f>COUNTIFS(Ishop!$AG:$AG,Source!$Y$1,Ishop!$BG:$BG,Source!$D1941,Ishop!$B:$B,Source!$C1941)</f>
        <v>0</v>
      </c>
      <c r="Z1941" s="11">
        <f>COUNTIFS(Ishop!$AG:$AG,Source!$Z$1,Ishop!$BG:$BG,Source!$D1941,Ishop!$B:$B,Source!$C1941,Ishop!$J:$J,"OUI")</f>
        <v>0</v>
      </c>
      <c r="AA1941" s="11">
        <f>COUNTIFS(Ishop!$AG:$AG,Source!$AA$1,Ishop!$BG:$BG,Source!$D1941,Ishop!$B:$B,Source!$C1941,Ishop!$J:$J,"OUI")</f>
        <v>0</v>
      </c>
      <c r="AB1941" s="11">
        <f>COUNTIFS(Ishop!$AG:$AG,Source!$AB$1,Ishop!$BG:$BG,Source!$D1941,Ishop!$B:$B,Source!$C1941,Ishop!$J:$J,"OUI")</f>
        <v>0</v>
      </c>
      <c r="AC1941" s="11">
        <f>COUNTIFS(Ishop!$AG:$AG,Source!$AC$1,Ishop!$BG:$BG,Source!$D1941,Ishop!$B:$B,Source!$C1941,Ishop!$J:$J,"OUI")</f>
        <v>0</v>
      </c>
      <c r="AD1941" s="11">
        <f>COUNTIFS(Ishop!$AG:$AG,Source!$AD$1,Ishop!$BG:$BG,Source!$D1941,Ishop!$B:$B,Source!$C1941,Ishop!$J:$J,"OUI")</f>
        <v>0</v>
      </c>
      <c r="AE1941" s="11">
        <f>COUNTIFS(Ishop!$AG:$AG,Source!$AE$1,Ishop!$BG:$BG,Source!$D1941,Ishop!$B:$B,Source!$C1941,Ishop!$J:$J,"OUI")</f>
        <v>0</v>
      </c>
      <c r="AF1941" s="11">
        <f>COUNTIFS(Ishop!$AG:$AG,Source!$AF$1,Ishop!$BG:$BG,Source!$D1941,Ishop!$B:$B,Source!$C1941,Ishop!$J:$J,"OUI")</f>
        <v>0</v>
      </c>
      <c r="AG1941" s="11">
        <f>COUNTIFS(Ishop!$AG:$AG,Source!$AG$1,Ishop!$BG:$BG,Source!$D1941,Ishop!$B:$B,Source!$C1941,Ishop!$J:$J,"OUI")</f>
        <v>0</v>
      </c>
      <c r="AH1941" s="11">
        <f>COUNTIFS(Ishop!$AG:$AG,Source!$AH$1,Ishop!$BG:$BG,Source!$D1941,Ishop!$B:$B,Source!$C1941,Ishop!$J:$J,"OUI")</f>
        <v>0</v>
      </c>
      <c r="AI1941" s="11">
        <f>COUNTIFS(Ishop!$AG:$AG,Source!$AI$1,Ishop!$BG:$BG,Source!$D1941,Ishop!$B:$B,Source!$C1941,Ishop!$J:$J,"OUI")</f>
        <v>0</v>
      </c>
      <c r="AJ1941" s="11">
        <f>COUNTIFS(Ishop!$AG:$AG,Source!$AJ$1,Ishop!$BG:$BG,Source!$D1941,Ishop!$B:$B,Source!$C1941,Ishop!$J:$J,"OUI")</f>
        <v>0</v>
      </c>
      <c r="AK1941" s="11">
        <f>COUNTIFS(Ishop!$AG:$AG,Source!$AK$1,Ishop!$BG:$BG,Source!$D1941,Ishop!$B:$B,Source!$C1941,Ishop!$J:$J,"OUI")</f>
        <v>0</v>
      </c>
      <c r="AL1941" s="11">
        <f>COUNTIFS(Ishop!$AG:$AG,Source!$AL$1,Ishop!$BG:$BG,Source!$D1941,Ishop!$B:$B,Source!$C1941,Ishop!$J:$J,"OUI")</f>
        <v>0</v>
      </c>
      <c r="AM1941" s="11">
        <f>COUNTIFS(Ishop!$AG:$AG,Source!$AM$1,Ishop!$BG:$BG,Source!$D1941,Ishop!$B:$B,Source!$C1941,Ishop!$J:$J,"OUI")</f>
        <v>0</v>
      </c>
      <c r="AN1941" s="11">
        <f>COUNTIFS(Dolmen!$W:$W,"Sensation",Dolmen!$O:$O,Source!D1941,Dolmen!$F:$F,Source!C1941)</f>
        <v>0</v>
      </c>
      <c r="AO1941" s="11">
        <f>COUNTIFS(Dolmen!$AC:$AC,"Bbox Miami",Dolmen!$O:$O,Source!D1941,Dolmen!$F:$F,Source!C1941)</f>
        <v>0</v>
      </c>
      <c r="AP1941" s="11">
        <f>COUNTIFS(Dolmen!$AD:$AD,"1",Dolmen!$W:$W,"",Dolmen!$O:$O,Source!D1941,Dolmen!$F:$F,Source!C1941)</f>
        <v>0</v>
      </c>
      <c r="AQ1941" s="11">
        <f>COUNTIFS(Dolmen!$W:$W,"Sensation",Dolmen!$Y:$Y,"1",Dolmen!$O:$O,Source!D1941,Dolmen!$F:$F,Source!C1941)</f>
        <v>0</v>
      </c>
      <c r="AR1941" s="11">
        <f>COUNTIFS(Dolmen!$AC:$AC,"Bbox Miami",Dolmen!$Y:$Y,"1",Dolmen!$O:$O,Source!D1941,Dolmen!$F:$F,Source!C1941)</f>
        <v>0</v>
      </c>
      <c r="AS1941" s="11">
        <f>COUNTIFS(Dolmen!$AD:$AD,"1",Dolmen!$W:$W,"",Dolmen!$Y:$Y,"1",Dolmen!$O:$O,Source!D1941,Dolmen!$F:$F,Source!C1941)</f>
        <v>0</v>
      </c>
      <c r="AT1941" s="11">
        <f t="shared" si="718"/>
        <v>0</v>
      </c>
      <c r="AU1941" s="11">
        <f t="shared" si="719"/>
        <v>0</v>
      </c>
      <c r="AV1941" s="11">
        <f t="shared" si="720"/>
        <v>0</v>
      </c>
      <c r="AW1941" s="11">
        <f t="shared" si="721"/>
        <v>0</v>
      </c>
      <c r="AX1941" s="11">
        <f t="shared" si="722"/>
        <v>0</v>
      </c>
      <c r="AY1941" s="11">
        <f t="shared" si="723"/>
        <v>0</v>
      </c>
      <c r="AZ1941" s="11">
        <f t="shared" si="724"/>
        <v>0</v>
      </c>
      <c r="BA1941" s="11">
        <f t="shared" si="725"/>
        <v>0</v>
      </c>
      <c r="BB1941" s="11">
        <f t="shared" si="726"/>
        <v>0</v>
      </c>
      <c r="BC1941" s="11">
        <f t="shared" si="727"/>
        <v>0</v>
      </c>
      <c r="BD1941" s="11">
        <f>SUMIFS(Ishop!$BK:$BK,Ishop!$BG:$BG,Source!D1941,Ishop!$B:$B,Source!C1941)</f>
        <v>0</v>
      </c>
      <c r="BE1941" s="11">
        <f>COUNTIFS(Ishop!$AW:$AW,"OUI",Ishop!$BG:$BG,Source!D1941,Ishop!$B:$B,Source!C1941)</f>
        <v>0</v>
      </c>
      <c r="BF1941" s="11">
        <f t="shared" si="728"/>
        <v>0</v>
      </c>
      <c r="BG1941" s="11">
        <f t="shared" si="729"/>
        <v>0</v>
      </c>
      <c r="BH1941" s="11">
        <f t="shared" si="730"/>
        <v>0</v>
      </c>
      <c r="BI1941" s="11">
        <f t="shared" si="731"/>
        <v>0</v>
      </c>
      <c r="BJ1941" s="11">
        <f t="shared" si="732"/>
        <v>0</v>
      </c>
      <c r="BK1941" s="11">
        <f t="shared" si="733"/>
        <v>0</v>
      </c>
      <c r="BL1941" s="11">
        <f t="shared" si="734"/>
        <v>0</v>
      </c>
      <c r="BM1941" s="11">
        <f t="shared" si="735"/>
        <v>0</v>
      </c>
      <c r="BN1941" s="25">
        <f>Z1941*Budget!$A$6</f>
        <v>0</v>
      </c>
      <c r="BO1941" s="25">
        <f>AA1941*(Budget!$B$6+Budget!$B$7)</f>
        <v>0</v>
      </c>
      <c r="BP1941" s="25">
        <f>AB1941*(Budget!$C$6+Budget!$C$7)</f>
        <v>0</v>
      </c>
      <c r="BQ1941" s="25">
        <f>AC1941*(Budget!$D$6+Budget!$D$7)</f>
        <v>0</v>
      </c>
      <c r="BR1941" s="25">
        <f>AD1941*(Budget!$E$6+Budget!$E$7)</f>
        <v>0</v>
      </c>
      <c r="BS1941" s="25">
        <f>AE1941*(Budget!$F$6+Budget!$F$7)</f>
        <v>0</v>
      </c>
      <c r="BT1941" s="25">
        <f>AF1941*(Budget!$G$6+Budget!$G$7)</f>
        <v>0</v>
      </c>
      <c r="BU1941" s="25">
        <f>AG1941*Budget!$H$6</f>
        <v>0</v>
      </c>
      <c r="BV1941" s="25">
        <f>AH1941*Budget!$I$6</f>
        <v>0</v>
      </c>
      <c r="BW1941" s="25">
        <f>AI1941*Budget!$J$6</f>
        <v>0</v>
      </c>
      <c r="BX1941" s="25">
        <f>AJ1941*Budget!$K$6</f>
        <v>0</v>
      </c>
      <c r="BY1941" s="25">
        <f>AK1941*Budget!$L$6</f>
        <v>0</v>
      </c>
      <c r="BZ1941" s="25">
        <f>AL1941*Budget!$M$6</f>
        <v>0</v>
      </c>
      <c r="CA1941" s="25">
        <f>AM1941*Budget!$N$6</f>
        <v>0</v>
      </c>
      <c r="CB1941" s="25">
        <f>AQ1941*Budget!$O$6</f>
        <v>0</v>
      </c>
      <c r="CC1941" s="25">
        <f>AR1941*Budget!$S$6</f>
        <v>0</v>
      </c>
      <c r="CD1941" s="25">
        <f>AS1941*Budget!$Q$6</f>
        <v>0</v>
      </c>
      <c r="CE1941" s="25">
        <f t="shared" si="736"/>
        <v>0</v>
      </c>
      <c r="CF1941" s="11" t="e">
        <f>COUNTIFS(#REF!,Source!E1941,#REF!,Source!C1941)</f>
        <v>#REF!</v>
      </c>
      <c r="CG1941" s="11" t="str">
        <f t="shared" si="737"/>
        <v>--</v>
      </c>
    </row>
    <row r="1942" spans="1:85" x14ac:dyDescent="0.25">
      <c r="A1942" t="str">
        <f>IFERROR(VLOOKUP(MONTH(C1942),Date!$A$2:$B$13,2,0),"--")</f>
        <v>Avril</v>
      </c>
      <c r="B1942" s="11">
        <f t="shared" si="716"/>
        <v>18</v>
      </c>
      <c r="C1942" s="28">
        <f t="shared" si="738"/>
        <v>42124</v>
      </c>
      <c r="D1942" s="29" t="s">
        <v>197</v>
      </c>
      <c r="E1942" s="30" t="str">
        <f>IFERROR(VLOOKUP(D1942,Listing!$A:$B,2,0),"--")</f>
        <v>A44042</v>
      </c>
      <c r="F1942" s="30" t="str">
        <f>IFERROR(VLOOKUP(D1942,Listing!$A:$E,5,0),"-")</f>
        <v>BENMERZOUK  MADIHA</v>
      </c>
      <c r="G1942" s="4">
        <f>IFERROR(VLOOKUP(D1942,Listing!$A:$F,6,0),"--")</f>
        <v>42079</v>
      </c>
      <c r="H1942" s="11" t="str">
        <f>IFERROR(VLOOKUP(D1942,Listing!$A:$D,4,0),"--")</f>
        <v>ABDELMOUMEN  ROUGUI</v>
      </c>
      <c r="I1942" s="11" t="str">
        <f t="shared" si="717"/>
        <v>AAC</v>
      </c>
      <c r="J1942" s="31">
        <f>IFERROR(COUNTIFS(Ishop!$BG:$BG,Source!D1942,Ishop!$B:$B,Source!C1942),"--")</f>
        <v>0</v>
      </c>
      <c r="K1942" s="11">
        <f>IFERROR(COUNTIFS(Ishop!$BG:$BG,Source!D1942,Ishop!$B:$B,Source!C1942,Ishop!$J:$J,"OUI"),"--")</f>
        <v>0</v>
      </c>
      <c r="L1942" s="11">
        <f>COUNTIFS(Ishop!$AG:$AG,Source!$L$1,Ishop!$BG:$BG,Source!$D1942,Ishop!$B:$B,Source!$C1942)</f>
        <v>0</v>
      </c>
      <c r="M1942" s="11">
        <f>COUNTIFS(Ishop!$AG:$AG,Source!$M$1,Ishop!$BG:$BG,Source!$D1942,Ishop!$B:$B,Source!$C1942)</f>
        <v>0</v>
      </c>
      <c r="N1942" s="11">
        <f>COUNTIFS(Ishop!$AG:$AG,Source!$N$1,Ishop!$BG:$BG,Source!$D1942,Ishop!$B:$B,Source!$C1942)</f>
        <v>0</v>
      </c>
      <c r="O1942" s="11">
        <f>COUNTIFS(Ishop!$AG:$AG,Source!$O$1,Ishop!$BG:$BG,Source!$D1942,Ishop!$B:$B,Source!$C1942)</f>
        <v>0</v>
      </c>
      <c r="P1942" s="11">
        <f>COUNTIFS(Ishop!$AG:$AG,Source!$P$1,Ishop!$BG:$BG,Source!$D1942,Ishop!$B:$B,Source!$C1942)</f>
        <v>0</v>
      </c>
      <c r="Q1942" s="11">
        <f>COUNTIFS(Ishop!$AG:$AG,Source!$Q$1,Ishop!$BG:$BG,Source!$D1942,Ishop!$B:$B,Source!$C1942)</f>
        <v>0</v>
      </c>
      <c r="R1942" s="11">
        <f>COUNTIFS(Ishop!$AG:$AG,Source!$R$1,Ishop!$BG:$BG,Source!$D1942,Ishop!$B:$B,Source!$C1942)</f>
        <v>0</v>
      </c>
      <c r="S1942" s="11">
        <f>COUNTIFS(Ishop!$AG:$AG,Source!$S$1,Ishop!$BG:$BG,Source!$D1942,Ishop!$B:$B,Source!$C1942)</f>
        <v>0</v>
      </c>
      <c r="T1942" s="11">
        <f>COUNTIFS(Ishop!$AG:$AG,Source!$T$1,Ishop!$BG:$BG,Source!$D1942,Ishop!$B:$B,Source!$C1942)</f>
        <v>0</v>
      </c>
      <c r="U1942" s="11">
        <f>COUNTIFS(Ishop!$AG:$AG,Source!$U$1,Ishop!$BG:$BG,Source!$D1942,Ishop!$B:$B,Source!$C1942)</f>
        <v>0</v>
      </c>
      <c r="V1942" s="11">
        <f>COUNTIFS(Ishop!$AG:$AG,Source!$V$1,Ishop!$BG:$BG,Source!$D1942,Ishop!$B:$B,Source!$C1942)</f>
        <v>0</v>
      </c>
      <c r="W1942" s="11">
        <f>COUNTIFS(Ishop!$AG:$AG,Source!$W$1,Ishop!$BG:$BG,Source!$D1942,Ishop!$B:$B,Source!$C1942)</f>
        <v>0</v>
      </c>
      <c r="X1942" s="11">
        <f>COUNTIFS(Ishop!$AG:$AG,Source!$X$1,Ishop!$BG:$BG,Source!$D1942,Ishop!$B:$B,Source!$C1942)</f>
        <v>0</v>
      </c>
      <c r="Y1942" s="11">
        <f>COUNTIFS(Ishop!$AG:$AG,Source!$Y$1,Ishop!$BG:$BG,Source!$D1942,Ishop!$B:$B,Source!$C1942)</f>
        <v>0</v>
      </c>
      <c r="Z1942" s="11">
        <f>COUNTIFS(Ishop!$AG:$AG,Source!$Z$1,Ishop!$BG:$BG,Source!$D1942,Ishop!$B:$B,Source!$C1942,Ishop!$J:$J,"OUI")</f>
        <v>0</v>
      </c>
      <c r="AA1942" s="11">
        <f>COUNTIFS(Ishop!$AG:$AG,Source!$AA$1,Ishop!$BG:$BG,Source!$D1942,Ishop!$B:$B,Source!$C1942,Ishop!$J:$J,"OUI")</f>
        <v>0</v>
      </c>
      <c r="AB1942" s="11">
        <f>COUNTIFS(Ishop!$AG:$AG,Source!$AB$1,Ishop!$BG:$BG,Source!$D1942,Ishop!$B:$B,Source!$C1942,Ishop!$J:$J,"OUI")</f>
        <v>0</v>
      </c>
      <c r="AC1942" s="11">
        <f>COUNTIFS(Ishop!$AG:$AG,Source!$AC$1,Ishop!$BG:$BG,Source!$D1942,Ishop!$B:$B,Source!$C1942,Ishop!$J:$J,"OUI")</f>
        <v>0</v>
      </c>
      <c r="AD1942" s="11">
        <f>COUNTIFS(Ishop!$AG:$AG,Source!$AD$1,Ishop!$BG:$BG,Source!$D1942,Ishop!$B:$B,Source!$C1942,Ishop!$J:$J,"OUI")</f>
        <v>0</v>
      </c>
      <c r="AE1942" s="11">
        <f>COUNTIFS(Ishop!$AG:$AG,Source!$AE$1,Ishop!$BG:$BG,Source!$D1942,Ishop!$B:$B,Source!$C1942,Ishop!$J:$J,"OUI")</f>
        <v>0</v>
      </c>
      <c r="AF1942" s="11">
        <f>COUNTIFS(Ishop!$AG:$AG,Source!$AF$1,Ishop!$BG:$BG,Source!$D1942,Ishop!$B:$B,Source!$C1942,Ishop!$J:$J,"OUI")</f>
        <v>0</v>
      </c>
      <c r="AG1942" s="11">
        <f>COUNTIFS(Ishop!$AG:$AG,Source!$AG$1,Ishop!$BG:$BG,Source!$D1942,Ishop!$B:$B,Source!$C1942,Ishop!$J:$J,"OUI")</f>
        <v>0</v>
      </c>
      <c r="AH1942" s="11">
        <f>COUNTIFS(Ishop!$AG:$AG,Source!$AH$1,Ishop!$BG:$BG,Source!$D1942,Ishop!$B:$B,Source!$C1942,Ishop!$J:$J,"OUI")</f>
        <v>0</v>
      </c>
      <c r="AI1942" s="11">
        <f>COUNTIFS(Ishop!$AG:$AG,Source!$AI$1,Ishop!$BG:$BG,Source!$D1942,Ishop!$B:$B,Source!$C1942,Ishop!$J:$J,"OUI")</f>
        <v>0</v>
      </c>
      <c r="AJ1942" s="11">
        <f>COUNTIFS(Ishop!$AG:$AG,Source!$AJ$1,Ishop!$BG:$BG,Source!$D1942,Ishop!$B:$B,Source!$C1942,Ishop!$J:$J,"OUI")</f>
        <v>0</v>
      </c>
      <c r="AK1942" s="11">
        <f>COUNTIFS(Ishop!$AG:$AG,Source!$AK$1,Ishop!$BG:$BG,Source!$D1942,Ishop!$B:$B,Source!$C1942,Ishop!$J:$J,"OUI")</f>
        <v>0</v>
      </c>
      <c r="AL1942" s="11">
        <f>COUNTIFS(Ishop!$AG:$AG,Source!$AL$1,Ishop!$BG:$BG,Source!$D1942,Ishop!$B:$B,Source!$C1942,Ishop!$J:$J,"OUI")</f>
        <v>0</v>
      </c>
      <c r="AM1942" s="11">
        <f>COUNTIFS(Ishop!$AG:$AG,Source!$AM$1,Ishop!$BG:$BG,Source!$D1942,Ishop!$B:$B,Source!$C1942,Ishop!$J:$J,"OUI")</f>
        <v>0</v>
      </c>
      <c r="AN1942" s="11">
        <f>COUNTIFS(Dolmen!$W:$W,"Sensation",Dolmen!$O:$O,Source!D1942,Dolmen!$F:$F,Source!C1942)</f>
        <v>0</v>
      </c>
      <c r="AO1942" s="11">
        <f>COUNTIFS(Dolmen!$AC:$AC,"Bbox Miami",Dolmen!$O:$O,Source!D1942,Dolmen!$F:$F,Source!C1942)</f>
        <v>0</v>
      </c>
      <c r="AP1942" s="11">
        <f>COUNTIFS(Dolmen!$AD:$AD,"1",Dolmen!$W:$W,"",Dolmen!$O:$O,Source!D1942,Dolmen!$F:$F,Source!C1942)</f>
        <v>0</v>
      </c>
      <c r="AQ1942" s="11">
        <f>COUNTIFS(Dolmen!$W:$W,"Sensation",Dolmen!$Y:$Y,"1",Dolmen!$O:$O,Source!D1942,Dolmen!$F:$F,Source!C1942)</f>
        <v>0</v>
      </c>
      <c r="AR1942" s="11">
        <f>COUNTIFS(Dolmen!$AC:$AC,"Bbox Miami",Dolmen!$Y:$Y,"1",Dolmen!$O:$O,Source!D1942,Dolmen!$F:$F,Source!C1942)</f>
        <v>0</v>
      </c>
      <c r="AS1942" s="11">
        <f>COUNTIFS(Dolmen!$AD:$AD,"1",Dolmen!$W:$W,"",Dolmen!$Y:$Y,"1",Dolmen!$O:$O,Source!D1942,Dolmen!$F:$F,Source!C1942)</f>
        <v>0</v>
      </c>
      <c r="AT1942" s="11">
        <f t="shared" si="718"/>
        <v>0</v>
      </c>
      <c r="AU1942" s="11">
        <f t="shared" si="719"/>
        <v>0</v>
      </c>
      <c r="AV1942" s="11">
        <f t="shared" si="720"/>
        <v>0</v>
      </c>
      <c r="AW1942" s="11">
        <f t="shared" si="721"/>
        <v>0</v>
      </c>
      <c r="AX1942" s="11">
        <f t="shared" si="722"/>
        <v>0</v>
      </c>
      <c r="AY1942" s="11">
        <f t="shared" si="723"/>
        <v>0</v>
      </c>
      <c r="AZ1942" s="11">
        <f t="shared" si="724"/>
        <v>0</v>
      </c>
      <c r="BA1942" s="11">
        <f t="shared" si="725"/>
        <v>0</v>
      </c>
      <c r="BB1942" s="11">
        <f t="shared" si="726"/>
        <v>0</v>
      </c>
      <c r="BC1942" s="11">
        <f t="shared" si="727"/>
        <v>0</v>
      </c>
      <c r="BD1942" s="11">
        <f>SUMIFS(Ishop!$BK:$BK,Ishop!$BG:$BG,Source!D1942,Ishop!$B:$B,Source!C1942)</f>
        <v>0</v>
      </c>
      <c r="BE1942" s="11">
        <f>COUNTIFS(Ishop!$AW:$AW,"OUI",Ishop!$BG:$BG,Source!D1942,Ishop!$B:$B,Source!C1942)</f>
        <v>0</v>
      </c>
      <c r="BF1942" s="11">
        <f t="shared" si="728"/>
        <v>0</v>
      </c>
      <c r="BG1942" s="11">
        <f t="shared" si="729"/>
        <v>0</v>
      </c>
      <c r="BH1942" s="11">
        <f t="shared" si="730"/>
        <v>0</v>
      </c>
      <c r="BI1942" s="11">
        <f t="shared" si="731"/>
        <v>0</v>
      </c>
      <c r="BJ1942" s="11">
        <f t="shared" si="732"/>
        <v>0</v>
      </c>
      <c r="BK1942" s="11">
        <f t="shared" si="733"/>
        <v>0</v>
      </c>
      <c r="BL1942" s="11">
        <f t="shared" si="734"/>
        <v>0</v>
      </c>
      <c r="BM1942" s="11">
        <f t="shared" si="735"/>
        <v>0</v>
      </c>
      <c r="BN1942" s="25">
        <f>Z1942*Budget!$A$6</f>
        <v>0</v>
      </c>
      <c r="BO1942" s="25">
        <f>AA1942*(Budget!$B$6+Budget!$B$7)</f>
        <v>0</v>
      </c>
      <c r="BP1942" s="25">
        <f>AB1942*(Budget!$C$6+Budget!$C$7)</f>
        <v>0</v>
      </c>
      <c r="BQ1942" s="25">
        <f>AC1942*(Budget!$D$6+Budget!$D$7)</f>
        <v>0</v>
      </c>
      <c r="BR1942" s="25">
        <f>AD1942*(Budget!$E$6+Budget!$E$7)</f>
        <v>0</v>
      </c>
      <c r="BS1942" s="25">
        <f>AE1942*(Budget!$F$6+Budget!$F$7)</f>
        <v>0</v>
      </c>
      <c r="BT1942" s="25">
        <f>AF1942*(Budget!$G$6+Budget!$G$7)</f>
        <v>0</v>
      </c>
      <c r="BU1942" s="25">
        <f>AG1942*Budget!$H$6</f>
        <v>0</v>
      </c>
      <c r="BV1942" s="25">
        <f>AH1942*Budget!$I$6</f>
        <v>0</v>
      </c>
      <c r="BW1942" s="25">
        <f>AI1942*Budget!$J$6</f>
        <v>0</v>
      </c>
      <c r="BX1942" s="25">
        <f>AJ1942*Budget!$K$6</f>
        <v>0</v>
      </c>
      <c r="BY1942" s="25">
        <f>AK1942*Budget!$L$6</f>
        <v>0</v>
      </c>
      <c r="BZ1942" s="25">
        <f>AL1942*Budget!$M$6</f>
        <v>0</v>
      </c>
      <c r="CA1942" s="25">
        <f>AM1942*Budget!$N$6</f>
        <v>0</v>
      </c>
      <c r="CB1942" s="25">
        <f>AQ1942*Budget!$O$6</f>
        <v>0</v>
      </c>
      <c r="CC1942" s="25">
        <f>AR1942*Budget!$S$6</f>
        <v>0</v>
      </c>
      <c r="CD1942" s="25">
        <f>AS1942*Budget!$Q$6</f>
        <v>0</v>
      </c>
      <c r="CE1942" s="25">
        <f t="shared" si="736"/>
        <v>0</v>
      </c>
      <c r="CF1942" s="11" t="e">
        <f>COUNTIFS(#REF!,Source!E1942,#REF!,Source!C1942)</f>
        <v>#REF!</v>
      </c>
      <c r="CG1942" s="11" t="str">
        <f t="shared" si="737"/>
        <v>--</v>
      </c>
    </row>
    <row r="1943" spans="1:85" x14ac:dyDescent="0.25">
      <c r="A1943" t="str">
        <f>IFERROR(VLOOKUP(MONTH(C1943),Date!$A$2:$B$13,2,0),"--")</f>
        <v>Avril</v>
      </c>
      <c r="B1943" s="11">
        <f t="shared" si="716"/>
        <v>18</v>
      </c>
      <c r="C1943" s="28">
        <f t="shared" si="738"/>
        <v>42124</v>
      </c>
      <c r="D1943" s="29" t="s">
        <v>198</v>
      </c>
      <c r="E1943" s="30" t="str">
        <f>IFERROR(VLOOKUP(D1943,Listing!$A:$B,2,0),"--")</f>
        <v>A4403A4</v>
      </c>
      <c r="F1943" s="30" t="str">
        <f>IFERROR(VLOOKUP(D1943,Listing!$A:$E,5,0),"-")</f>
        <v>BOUZIDI IDRISSI   HAKIMA</v>
      </c>
      <c r="G1943" s="4">
        <f>IFERROR(VLOOKUP(D1943,Listing!$A:$F,6,0),"--")</f>
        <v>42079</v>
      </c>
      <c r="H1943" s="11" t="str">
        <f>IFERROR(VLOOKUP(D1943,Listing!$A:$D,4,0),"--")</f>
        <v>ABDELMOUMEN  ROUGUI</v>
      </c>
      <c r="I1943" s="11" t="str">
        <f t="shared" si="717"/>
        <v>AAC</v>
      </c>
      <c r="J1943" s="31">
        <f>IFERROR(COUNTIFS(Ishop!$BG:$BG,Source!D1943,Ishop!$B:$B,Source!C1943),"--")</f>
        <v>0</v>
      </c>
      <c r="K1943" s="11">
        <f>IFERROR(COUNTIFS(Ishop!$BG:$BG,Source!D1943,Ishop!$B:$B,Source!C1943,Ishop!$J:$J,"OUI"),"--")</f>
        <v>0</v>
      </c>
      <c r="L1943" s="11">
        <f>COUNTIFS(Ishop!$AG:$AG,Source!$L$1,Ishop!$BG:$BG,Source!$D1943,Ishop!$B:$B,Source!$C1943)</f>
        <v>0</v>
      </c>
      <c r="M1943" s="11">
        <f>COUNTIFS(Ishop!$AG:$AG,Source!$M$1,Ishop!$BG:$BG,Source!$D1943,Ishop!$B:$B,Source!$C1943)</f>
        <v>0</v>
      </c>
      <c r="N1943" s="11">
        <f>COUNTIFS(Ishop!$AG:$AG,Source!$N$1,Ishop!$BG:$BG,Source!$D1943,Ishop!$B:$B,Source!$C1943)</f>
        <v>0</v>
      </c>
      <c r="O1943" s="11">
        <f>COUNTIFS(Ishop!$AG:$AG,Source!$O$1,Ishop!$BG:$BG,Source!$D1943,Ishop!$B:$B,Source!$C1943)</f>
        <v>0</v>
      </c>
      <c r="P1943" s="11">
        <f>COUNTIFS(Ishop!$AG:$AG,Source!$P$1,Ishop!$BG:$BG,Source!$D1943,Ishop!$B:$B,Source!$C1943)</f>
        <v>0</v>
      </c>
      <c r="Q1943" s="11">
        <f>COUNTIFS(Ishop!$AG:$AG,Source!$Q$1,Ishop!$BG:$BG,Source!$D1943,Ishop!$B:$B,Source!$C1943)</f>
        <v>0</v>
      </c>
      <c r="R1943" s="11">
        <f>COUNTIFS(Ishop!$AG:$AG,Source!$R$1,Ishop!$BG:$BG,Source!$D1943,Ishop!$B:$B,Source!$C1943)</f>
        <v>0</v>
      </c>
      <c r="S1943" s="11">
        <f>COUNTIFS(Ishop!$AG:$AG,Source!$S$1,Ishop!$BG:$BG,Source!$D1943,Ishop!$B:$B,Source!$C1943)</f>
        <v>0</v>
      </c>
      <c r="T1943" s="11">
        <f>COUNTIFS(Ishop!$AG:$AG,Source!$T$1,Ishop!$BG:$BG,Source!$D1943,Ishop!$B:$B,Source!$C1943)</f>
        <v>0</v>
      </c>
      <c r="U1943" s="11">
        <f>COUNTIFS(Ishop!$AG:$AG,Source!$U$1,Ishop!$BG:$BG,Source!$D1943,Ishop!$B:$B,Source!$C1943)</f>
        <v>0</v>
      </c>
      <c r="V1943" s="11">
        <f>COUNTIFS(Ishop!$AG:$AG,Source!$V$1,Ishop!$BG:$BG,Source!$D1943,Ishop!$B:$B,Source!$C1943)</f>
        <v>0</v>
      </c>
      <c r="W1943" s="11">
        <f>COUNTIFS(Ishop!$AG:$AG,Source!$W$1,Ishop!$BG:$BG,Source!$D1943,Ishop!$B:$B,Source!$C1943)</f>
        <v>0</v>
      </c>
      <c r="X1943" s="11">
        <f>COUNTIFS(Ishop!$AG:$AG,Source!$X$1,Ishop!$BG:$BG,Source!$D1943,Ishop!$B:$B,Source!$C1943)</f>
        <v>0</v>
      </c>
      <c r="Y1943" s="11">
        <f>COUNTIFS(Ishop!$AG:$AG,Source!$Y$1,Ishop!$BG:$BG,Source!$D1943,Ishop!$B:$B,Source!$C1943)</f>
        <v>0</v>
      </c>
      <c r="Z1943" s="11">
        <f>COUNTIFS(Ishop!$AG:$AG,Source!$Z$1,Ishop!$BG:$BG,Source!$D1943,Ishop!$B:$B,Source!$C1943,Ishop!$J:$J,"OUI")</f>
        <v>0</v>
      </c>
      <c r="AA1943" s="11">
        <f>COUNTIFS(Ishop!$AG:$AG,Source!$AA$1,Ishop!$BG:$BG,Source!$D1943,Ishop!$B:$B,Source!$C1943,Ishop!$J:$J,"OUI")</f>
        <v>0</v>
      </c>
      <c r="AB1943" s="11">
        <f>COUNTIFS(Ishop!$AG:$AG,Source!$AB$1,Ishop!$BG:$BG,Source!$D1943,Ishop!$B:$B,Source!$C1943,Ishop!$J:$J,"OUI")</f>
        <v>0</v>
      </c>
      <c r="AC1943" s="11">
        <f>COUNTIFS(Ishop!$AG:$AG,Source!$AC$1,Ishop!$BG:$BG,Source!$D1943,Ishop!$B:$B,Source!$C1943,Ishop!$J:$J,"OUI")</f>
        <v>0</v>
      </c>
      <c r="AD1943" s="11">
        <f>COUNTIFS(Ishop!$AG:$AG,Source!$AD$1,Ishop!$BG:$BG,Source!$D1943,Ishop!$B:$B,Source!$C1943,Ishop!$J:$J,"OUI")</f>
        <v>0</v>
      </c>
      <c r="AE1943" s="11">
        <f>COUNTIFS(Ishop!$AG:$AG,Source!$AE$1,Ishop!$BG:$BG,Source!$D1943,Ishop!$B:$B,Source!$C1943,Ishop!$J:$J,"OUI")</f>
        <v>0</v>
      </c>
      <c r="AF1943" s="11">
        <f>COUNTIFS(Ishop!$AG:$AG,Source!$AF$1,Ishop!$BG:$BG,Source!$D1943,Ishop!$B:$B,Source!$C1943,Ishop!$J:$J,"OUI")</f>
        <v>0</v>
      </c>
      <c r="AG1943" s="11">
        <f>COUNTIFS(Ishop!$AG:$AG,Source!$AG$1,Ishop!$BG:$BG,Source!$D1943,Ishop!$B:$B,Source!$C1943,Ishop!$J:$J,"OUI")</f>
        <v>0</v>
      </c>
      <c r="AH1943" s="11">
        <f>COUNTIFS(Ishop!$AG:$AG,Source!$AH$1,Ishop!$BG:$BG,Source!$D1943,Ishop!$B:$B,Source!$C1943,Ishop!$J:$J,"OUI")</f>
        <v>0</v>
      </c>
      <c r="AI1943" s="11">
        <f>COUNTIFS(Ishop!$AG:$AG,Source!$AI$1,Ishop!$BG:$BG,Source!$D1943,Ishop!$B:$B,Source!$C1943,Ishop!$J:$J,"OUI")</f>
        <v>0</v>
      </c>
      <c r="AJ1943" s="11">
        <f>COUNTIFS(Ishop!$AG:$AG,Source!$AJ$1,Ishop!$BG:$BG,Source!$D1943,Ishop!$B:$B,Source!$C1943,Ishop!$J:$J,"OUI")</f>
        <v>0</v>
      </c>
      <c r="AK1943" s="11">
        <f>COUNTIFS(Ishop!$AG:$AG,Source!$AK$1,Ishop!$BG:$BG,Source!$D1943,Ishop!$B:$B,Source!$C1943,Ishop!$J:$J,"OUI")</f>
        <v>0</v>
      </c>
      <c r="AL1943" s="11">
        <f>COUNTIFS(Ishop!$AG:$AG,Source!$AL$1,Ishop!$BG:$BG,Source!$D1943,Ishop!$B:$B,Source!$C1943,Ishop!$J:$J,"OUI")</f>
        <v>0</v>
      </c>
      <c r="AM1943" s="11">
        <f>COUNTIFS(Ishop!$AG:$AG,Source!$AM$1,Ishop!$BG:$BG,Source!$D1943,Ishop!$B:$B,Source!$C1943,Ishop!$J:$J,"OUI")</f>
        <v>0</v>
      </c>
      <c r="AN1943" s="11">
        <f>COUNTIFS(Dolmen!$W:$W,"Sensation",Dolmen!$O:$O,Source!D1943,Dolmen!$F:$F,Source!C1943)</f>
        <v>0</v>
      </c>
      <c r="AO1943" s="11">
        <f>COUNTIFS(Dolmen!$AC:$AC,"Bbox Miami",Dolmen!$O:$O,Source!D1943,Dolmen!$F:$F,Source!C1943)</f>
        <v>0</v>
      </c>
      <c r="AP1943" s="11">
        <f>COUNTIFS(Dolmen!$AD:$AD,"1",Dolmen!$W:$W,"",Dolmen!$O:$O,Source!D1943,Dolmen!$F:$F,Source!C1943)</f>
        <v>0</v>
      </c>
      <c r="AQ1943" s="11">
        <f>COUNTIFS(Dolmen!$W:$W,"Sensation",Dolmen!$Y:$Y,"1",Dolmen!$O:$O,Source!D1943,Dolmen!$F:$F,Source!C1943)</f>
        <v>0</v>
      </c>
      <c r="AR1943" s="11">
        <f>COUNTIFS(Dolmen!$AC:$AC,"Bbox Miami",Dolmen!$Y:$Y,"1",Dolmen!$O:$O,Source!D1943,Dolmen!$F:$F,Source!C1943)</f>
        <v>0</v>
      </c>
      <c r="AS1943" s="11">
        <f>COUNTIFS(Dolmen!$AD:$AD,"1",Dolmen!$W:$W,"",Dolmen!$Y:$Y,"1",Dolmen!$O:$O,Source!D1943,Dolmen!$F:$F,Source!C1943)</f>
        <v>0</v>
      </c>
      <c r="AT1943" s="11">
        <f t="shared" si="718"/>
        <v>0</v>
      </c>
      <c r="AU1943" s="11">
        <f t="shared" si="719"/>
        <v>0</v>
      </c>
      <c r="AV1943" s="11">
        <f t="shared" si="720"/>
        <v>0</v>
      </c>
      <c r="AW1943" s="11">
        <f t="shared" si="721"/>
        <v>0</v>
      </c>
      <c r="AX1943" s="11">
        <f t="shared" si="722"/>
        <v>0</v>
      </c>
      <c r="AY1943" s="11">
        <f t="shared" si="723"/>
        <v>0</v>
      </c>
      <c r="AZ1943" s="11">
        <f t="shared" si="724"/>
        <v>0</v>
      </c>
      <c r="BA1943" s="11">
        <f t="shared" si="725"/>
        <v>0</v>
      </c>
      <c r="BB1943" s="11">
        <f t="shared" si="726"/>
        <v>0</v>
      </c>
      <c r="BC1943" s="11">
        <f t="shared" si="727"/>
        <v>0</v>
      </c>
      <c r="BD1943" s="11">
        <f>SUMIFS(Ishop!$BK:$BK,Ishop!$BG:$BG,Source!D1943,Ishop!$B:$B,Source!C1943)</f>
        <v>0</v>
      </c>
      <c r="BE1943" s="11">
        <f>COUNTIFS(Ishop!$AW:$AW,"OUI",Ishop!$BG:$BG,Source!D1943,Ishop!$B:$B,Source!C1943)</f>
        <v>0</v>
      </c>
      <c r="BF1943" s="11">
        <f t="shared" si="728"/>
        <v>0</v>
      </c>
      <c r="BG1943" s="11">
        <f t="shared" si="729"/>
        <v>0</v>
      </c>
      <c r="BH1943" s="11">
        <f t="shared" si="730"/>
        <v>0</v>
      </c>
      <c r="BI1943" s="11">
        <f t="shared" si="731"/>
        <v>0</v>
      </c>
      <c r="BJ1943" s="11">
        <f t="shared" si="732"/>
        <v>0</v>
      </c>
      <c r="BK1943" s="11">
        <f t="shared" si="733"/>
        <v>0</v>
      </c>
      <c r="BL1943" s="11">
        <f t="shared" si="734"/>
        <v>0</v>
      </c>
      <c r="BM1943" s="11">
        <f t="shared" si="735"/>
        <v>0</v>
      </c>
      <c r="BN1943" s="25">
        <f>Z1943*Budget!$A$6</f>
        <v>0</v>
      </c>
      <c r="BO1943" s="25">
        <f>AA1943*(Budget!$B$6+Budget!$B$7)</f>
        <v>0</v>
      </c>
      <c r="BP1943" s="25">
        <f>AB1943*(Budget!$C$6+Budget!$C$7)</f>
        <v>0</v>
      </c>
      <c r="BQ1943" s="25">
        <f>AC1943*(Budget!$D$6+Budget!$D$7)</f>
        <v>0</v>
      </c>
      <c r="BR1943" s="25">
        <f>AD1943*(Budget!$E$6+Budget!$E$7)</f>
        <v>0</v>
      </c>
      <c r="BS1943" s="25">
        <f>AE1943*(Budget!$F$6+Budget!$F$7)</f>
        <v>0</v>
      </c>
      <c r="BT1943" s="25">
        <f>AF1943*(Budget!$G$6+Budget!$G$7)</f>
        <v>0</v>
      </c>
      <c r="BU1943" s="25">
        <f>AG1943*Budget!$H$6</f>
        <v>0</v>
      </c>
      <c r="BV1943" s="25">
        <f>AH1943*Budget!$I$6</f>
        <v>0</v>
      </c>
      <c r="BW1943" s="25">
        <f>AI1943*Budget!$J$6</f>
        <v>0</v>
      </c>
      <c r="BX1943" s="25">
        <f>AJ1943*Budget!$K$6</f>
        <v>0</v>
      </c>
      <c r="BY1943" s="25">
        <f>AK1943*Budget!$L$6</f>
        <v>0</v>
      </c>
      <c r="BZ1943" s="25">
        <f>AL1943*Budget!$M$6</f>
        <v>0</v>
      </c>
      <c r="CA1943" s="25">
        <f>AM1943*Budget!$N$6</f>
        <v>0</v>
      </c>
      <c r="CB1943" s="25">
        <f>AQ1943*Budget!$O$6</f>
        <v>0</v>
      </c>
      <c r="CC1943" s="25">
        <f>AR1943*Budget!$S$6</f>
        <v>0</v>
      </c>
      <c r="CD1943" s="25">
        <f>AS1943*Budget!$Q$6</f>
        <v>0</v>
      </c>
      <c r="CE1943" s="25">
        <f t="shared" si="736"/>
        <v>0</v>
      </c>
      <c r="CF1943" s="11" t="e">
        <f>COUNTIFS(#REF!,Source!E1943,#REF!,Source!C1943)</f>
        <v>#REF!</v>
      </c>
      <c r="CG1943" s="11" t="str">
        <f t="shared" si="737"/>
        <v>--</v>
      </c>
    </row>
    <row r="1944" spans="1:85" x14ac:dyDescent="0.25">
      <c r="A1944" t="str">
        <f>IFERROR(VLOOKUP(MONTH(C1944),Date!$A$2:$B$13,2,0),"--")</f>
        <v>Avril</v>
      </c>
      <c r="B1944" s="11">
        <f t="shared" si="716"/>
        <v>18</v>
      </c>
      <c r="C1944" s="28">
        <f t="shared" si="738"/>
        <v>42124</v>
      </c>
      <c r="D1944" s="29" t="s">
        <v>199</v>
      </c>
      <c r="E1944" s="30" t="str">
        <f>IFERROR(VLOOKUP(D1944,Listing!$A:$B,2,0),"--")</f>
        <v>A44043</v>
      </c>
      <c r="F1944" s="30" t="str">
        <f>IFERROR(VLOOKUP(D1944,Listing!$A:$E,5,0),"-")</f>
        <v>EL BAKKALI  ABDELHAMID</v>
      </c>
      <c r="G1944" s="4">
        <f>IFERROR(VLOOKUP(D1944,Listing!$A:$F,6,0),"--")</f>
        <v>42079</v>
      </c>
      <c r="H1944" s="11" t="str">
        <f>IFERROR(VLOOKUP(D1944,Listing!$A:$D,4,0),"--")</f>
        <v>ABDELMOUMEN  ROUGUI</v>
      </c>
      <c r="I1944" s="11" t="str">
        <f t="shared" si="717"/>
        <v>AAC</v>
      </c>
      <c r="J1944" s="31">
        <f>IFERROR(COUNTIFS(Ishop!$BG:$BG,Source!D1944,Ishop!$B:$B,Source!C1944),"--")</f>
        <v>0</v>
      </c>
      <c r="K1944" s="11">
        <f>IFERROR(COUNTIFS(Ishop!$BG:$BG,Source!D1944,Ishop!$B:$B,Source!C1944,Ishop!$J:$J,"OUI"),"--")</f>
        <v>0</v>
      </c>
      <c r="L1944" s="11">
        <f>COUNTIFS(Ishop!$AG:$AG,Source!$L$1,Ishop!$BG:$BG,Source!$D1944,Ishop!$B:$B,Source!$C1944)</f>
        <v>0</v>
      </c>
      <c r="M1944" s="11">
        <f>COUNTIFS(Ishop!$AG:$AG,Source!$M$1,Ishop!$BG:$BG,Source!$D1944,Ishop!$B:$B,Source!$C1944)</f>
        <v>0</v>
      </c>
      <c r="N1944" s="11">
        <f>COUNTIFS(Ishop!$AG:$AG,Source!$N$1,Ishop!$BG:$BG,Source!$D1944,Ishop!$B:$B,Source!$C1944)</f>
        <v>0</v>
      </c>
      <c r="O1944" s="11">
        <f>COUNTIFS(Ishop!$AG:$AG,Source!$O$1,Ishop!$BG:$BG,Source!$D1944,Ishop!$B:$B,Source!$C1944)</f>
        <v>0</v>
      </c>
      <c r="P1944" s="11">
        <f>COUNTIFS(Ishop!$AG:$AG,Source!$P$1,Ishop!$BG:$BG,Source!$D1944,Ishop!$B:$B,Source!$C1944)</f>
        <v>0</v>
      </c>
      <c r="Q1944" s="11">
        <f>COUNTIFS(Ishop!$AG:$AG,Source!$Q$1,Ishop!$BG:$BG,Source!$D1944,Ishop!$B:$B,Source!$C1944)</f>
        <v>0</v>
      </c>
      <c r="R1944" s="11">
        <f>COUNTIFS(Ishop!$AG:$AG,Source!$R$1,Ishop!$BG:$BG,Source!$D1944,Ishop!$B:$B,Source!$C1944)</f>
        <v>0</v>
      </c>
      <c r="S1944" s="11">
        <f>COUNTIFS(Ishop!$AG:$AG,Source!$S$1,Ishop!$BG:$BG,Source!$D1944,Ishop!$B:$B,Source!$C1944)</f>
        <v>0</v>
      </c>
      <c r="T1944" s="11">
        <f>COUNTIFS(Ishop!$AG:$AG,Source!$T$1,Ishop!$BG:$BG,Source!$D1944,Ishop!$B:$B,Source!$C1944)</f>
        <v>0</v>
      </c>
      <c r="U1944" s="11">
        <f>COUNTIFS(Ishop!$AG:$AG,Source!$U$1,Ishop!$BG:$BG,Source!$D1944,Ishop!$B:$B,Source!$C1944)</f>
        <v>0</v>
      </c>
      <c r="V1944" s="11">
        <f>COUNTIFS(Ishop!$AG:$AG,Source!$V$1,Ishop!$BG:$BG,Source!$D1944,Ishop!$B:$B,Source!$C1944)</f>
        <v>0</v>
      </c>
      <c r="W1944" s="11">
        <f>COUNTIFS(Ishop!$AG:$AG,Source!$W$1,Ishop!$BG:$BG,Source!$D1944,Ishop!$B:$B,Source!$C1944)</f>
        <v>0</v>
      </c>
      <c r="X1944" s="11">
        <f>COUNTIFS(Ishop!$AG:$AG,Source!$X$1,Ishop!$BG:$BG,Source!$D1944,Ishop!$B:$B,Source!$C1944)</f>
        <v>0</v>
      </c>
      <c r="Y1944" s="11">
        <f>COUNTIFS(Ishop!$AG:$AG,Source!$Y$1,Ishop!$BG:$BG,Source!$D1944,Ishop!$B:$B,Source!$C1944)</f>
        <v>0</v>
      </c>
      <c r="Z1944" s="11">
        <f>COUNTIFS(Ishop!$AG:$AG,Source!$Z$1,Ishop!$BG:$BG,Source!$D1944,Ishop!$B:$B,Source!$C1944,Ishop!$J:$J,"OUI")</f>
        <v>0</v>
      </c>
      <c r="AA1944" s="11">
        <f>COUNTIFS(Ishop!$AG:$AG,Source!$AA$1,Ishop!$BG:$BG,Source!$D1944,Ishop!$B:$B,Source!$C1944,Ishop!$J:$J,"OUI")</f>
        <v>0</v>
      </c>
      <c r="AB1944" s="11">
        <f>COUNTIFS(Ishop!$AG:$AG,Source!$AB$1,Ishop!$BG:$BG,Source!$D1944,Ishop!$B:$B,Source!$C1944,Ishop!$J:$J,"OUI")</f>
        <v>0</v>
      </c>
      <c r="AC1944" s="11">
        <f>COUNTIFS(Ishop!$AG:$AG,Source!$AC$1,Ishop!$BG:$BG,Source!$D1944,Ishop!$B:$B,Source!$C1944,Ishop!$J:$J,"OUI")</f>
        <v>0</v>
      </c>
      <c r="AD1944" s="11">
        <f>COUNTIFS(Ishop!$AG:$AG,Source!$AD$1,Ishop!$BG:$BG,Source!$D1944,Ishop!$B:$B,Source!$C1944,Ishop!$J:$J,"OUI")</f>
        <v>0</v>
      </c>
      <c r="AE1944" s="11">
        <f>COUNTIFS(Ishop!$AG:$AG,Source!$AE$1,Ishop!$BG:$BG,Source!$D1944,Ishop!$B:$B,Source!$C1944,Ishop!$J:$J,"OUI")</f>
        <v>0</v>
      </c>
      <c r="AF1944" s="11">
        <f>COUNTIFS(Ishop!$AG:$AG,Source!$AF$1,Ishop!$BG:$BG,Source!$D1944,Ishop!$B:$B,Source!$C1944,Ishop!$J:$J,"OUI")</f>
        <v>0</v>
      </c>
      <c r="AG1944" s="11">
        <f>COUNTIFS(Ishop!$AG:$AG,Source!$AG$1,Ishop!$BG:$BG,Source!$D1944,Ishop!$B:$B,Source!$C1944,Ishop!$J:$J,"OUI")</f>
        <v>0</v>
      </c>
      <c r="AH1944" s="11">
        <f>COUNTIFS(Ishop!$AG:$AG,Source!$AH$1,Ishop!$BG:$BG,Source!$D1944,Ishop!$B:$B,Source!$C1944,Ishop!$J:$J,"OUI")</f>
        <v>0</v>
      </c>
      <c r="AI1944" s="11">
        <f>COUNTIFS(Ishop!$AG:$AG,Source!$AI$1,Ishop!$BG:$BG,Source!$D1944,Ishop!$B:$B,Source!$C1944,Ishop!$J:$J,"OUI")</f>
        <v>0</v>
      </c>
      <c r="AJ1944" s="11">
        <f>COUNTIFS(Ishop!$AG:$AG,Source!$AJ$1,Ishop!$BG:$BG,Source!$D1944,Ishop!$B:$B,Source!$C1944,Ishop!$J:$J,"OUI")</f>
        <v>0</v>
      </c>
      <c r="AK1944" s="11">
        <f>COUNTIFS(Ishop!$AG:$AG,Source!$AK$1,Ishop!$BG:$BG,Source!$D1944,Ishop!$B:$B,Source!$C1944,Ishop!$J:$J,"OUI")</f>
        <v>0</v>
      </c>
      <c r="AL1944" s="11">
        <f>COUNTIFS(Ishop!$AG:$AG,Source!$AL$1,Ishop!$BG:$BG,Source!$D1944,Ishop!$B:$B,Source!$C1944,Ishop!$J:$J,"OUI")</f>
        <v>0</v>
      </c>
      <c r="AM1944" s="11">
        <f>COUNTIFS(Ishop!$AG:$AG,Source!$AM$1,Ishop!$BG:$BG,Source!$D1944,Ishop!$B:$B,Source!$C1944,Ishop!$J:$J,"OUI")</f>
        <v>0</v>
      </c>
      <c r="AN1944" s="11">
        <f>COUNTIFS(Dolmen!$W:$W,"Sensation",Dolmen!$O:$O,Source!D1944,Dolmen!$F:$F,Source!C1944)</f>
        <v>0</v>
      </c>
      <c r="AO1944" s="11">
        <f>COUNTIFS(Dolmen!$AC:$AC,"Bbox Miami",Dolmen!$O:$O,Source!D1944,Dolmen!$F:$F,Source!C1944)</f>
        <v>0</v>
      </c>
      <c r="AP1944" s="11">
        <f>COUNTIFS(Dolmen!$AD:$AD,"1",Dolmen!$W:$W,"",Dolmen!$O:$O,Source!D1944,Dolmen!$F:$F,Source!C1944)</f>
        <v>0</v>
      </c>
      <c r="AQ1944" s="11">
        <f>COUNTIFS(Dolmen!$W:$W,"Sensation",Dolmen!$Y:$Y,"1",Dolmen!$O:$O,Source!D1944,Dolmen!$F:$F,Source!C1944)</f>
        <v>0</v>
      </c>
      <c r="AR1944" s="11">
        <f>COUNTIFS(Dolmen!$AC:$AC,"Bbox Miami",Dolmen!$Y:$Y,"1",Dolmen!$O:$O,Source!D1944,Dolmen!$F:$F,Source!C1944)</f>
        <v>0</v>
      </c>
      <c r="AS1944" s="11">
        <f>COUNTIFS(Dolmen!$AD:$AD,"1",Dolmen!$W:$W,"",Dolmen!$Y:$Y,"1",Dolmen!$O:$O,Source!D1944,Dolmen!$F:$F,Source!C1944)</f>
        <v>0</v>
      </c>
      <c r="AT1944" s="11">
        <f t="shared" si="718"/>
        <v>0</v>
      </c>
      <c r="AU1944" s="11">
        <f t="shared" si="719"/>
        <v>0</v>
      </c>
      <c r="AV1944" s="11">
        <f t="shared" si="720"/>
        <v>0</v>
      </c>
      <c r="AW1944" s="11">
        <f t="shared" si="721"/>
        <v>0</v>
      </c>
      <c r="AX1944" s="11">
        <f t="shared" si="722"/>
        <v>0</v>
      </c>
      <c r="AY1944" s="11">
        <f t="shared" si="723"/>
        <v>0</v>
      </c>
      <c r="AZ1944" s="11">
        <f t="shared" si="724"/>
        <v>0</v>
      </c>
      <c r="BA1944" s="11">
        <f t="shared" si="725"/>
        <v>0</v>
      </c>
      <c r="BB1944" s="11">
        <f t="shared" si="726"/>
        <v>0</v>
      </c>
      <c r="BC1944" s="11">
        <f t="shared" si="727"/>
        <v>0</v>
      </c>
      <c r="BD1944" s="11">
        <f>SUMIFS(Ishop!$BK:$BK,Ishop!$BG:$BG,Source!D1944,Ishop!$B:$B,Source!C1944)</f>
        <v>0</v>
      </c>
      <c r="BE1944" s="11">
        <f>COUNTIFS(Ishop!$AW:$AW,"OUI",Ishop!$BG:$BG,Source!D1944,Ishop!$B:$B,Source!C1944)</f>
        <v>0</v>
      </c>
      <c r="BF1944" s="11">
        <f t="shared" si="728"/>
        <v>0</v>
      </c>
      <c r="BG1944" s="11">
        <f t="shared" si="729"/>
        <v>0</v>
      </c>
      <c r="BH1944" s="11">
        <f t="shared" si="730"/>
        <v>0</v>
      </c>
      <c r="BI1944" s="11">
        <f t="shared" si="731"/>
        <v>0</v>
      </c>
      <c r="BJ1944" s="11">
        <f t="shared" si="732"/>
        <v>0</v>
      </c>
      <c r="BK1944" s="11">
        <f t="shared" si="733"/>
        <v>0</v>
      </c>
      <c r="BL1944" s="11">
        <f t="shared" si="734"/>
        <v>0</v>
      </c>
      <c r="BM1944" s="11">
        <f t="shared" si="735"/>
        <v>0</v>
      </c>
      <c r="BN1944" s="25">
        <f>Z1944*Budget!$A$6</f>
        <v>0</v>
      </c>
      <c r="BO1944" s="25">
        <f>AA1944*(Budget!$B$6+Budget!$B$7)</f>
        <v>0</v>
      </c>
      <c r="BP1944" s="25">
        <f>AB1944*(Budget!$C$6+Budget!$C$7)</f>
        <v>0</v>
      </c>
      <c r="BQ1944" s="25">
        <f>AC1944*(Budget!$D$6+Budget!$D$7)</f>
        <v>0</v>
      </c>
      <c r="BR1944" s="25">
        <f>AD1944*(Budget!$E$6+Budget!$E$7)</f>
        <v>0</v>
      </c>
      <c r="BS1944" s="25">
        <f>AE1944*(Budget!$F$6+Budget!$F$7)</f>
        <v>0</v>
      </c>
      <c r="BT1944" s="25">
        <f>AF1944*(Budget!$G$6+Budget!$G$7)</f>
        <v>0</v>
      </c>
      <c r="BU1944" s="25">
        <f>AG1944*Budget!$H$6</f>
        <v>0</v>
      </c>
      <c r="BV1944" s="25">
        <f>AH1944*Budget!$I$6</f>
        <v>0</v>
      </c>
      <c r="BW1944" s="25">
        <f>AI1944*Budget!$J$6</f>
        <v>0</v>
      </c>
      <c r="BX1944" s="25">
        <f>AJ1944*Budget!$K$6</f>
        <v>0</v>
      </c>
      <c r="BY1944" s="25">
        <f>AK1944*Budget!$L$6</f>
        <v>0</v>
      </c>
      <c r="BZ1944" s="25">
        <f>AL1944*Budget!$M$6</f>
        <v>0</v>
      </c>
      <c r="CA1944" s="25">
        <f>AM1944*Budget!$N$6</f>
        <v>0</v>
      </c>
      <c r="CB1944" s="25">
        <f>AQ1944*Budget!$O$6</f>
        <v>0</v>
      </c>
      <c r="CC1944" s="25">
        <f>AR1944*Budget!$S$6</f>
        <v>0</v>
      </c>
      <c r="CD1944" s="25">
        <f>AS1944*Budget!$Q$6</f>
        <v>0</v>
      </c>
      <c r="CE1944" s="25">
        <f t="shared" si="736"/>
        <v>0</v>
      </c>
      <c r="CF1944" s="11" t="e">
        <f>COUNTIFS(#REF!,Source!E1944,#REF!,Source!C1944)</f>
        <v>#REF!</v>
      </c>
      <c r="CG1944" s="11" t="str">
        <f t="shared" si="737"/>
        <v>--</v>
      </c>
    </row>
    <row r="1945" spans="1:85" x14ac:dyDescent="0.25">
      <c r="A1945" t="str">
        <f>IFERROR(VLOOKUP(MONTH(C1945),Date!$A$2:$B$13,2,0),"--")</f>
        <v>Avril</v>
      </c>
      <c r="B1945" s="11">
        <f t="shared" si="716"/>
        <v>18</v>
      </c>
      <c r="C1945" s="28">
        <f t="shared" si="738"/>
        <v>42124</v>
      </c>
      <c r="D1945" s="29" t="s">
        <v>200</v>
      </c>
      <c r="E1945" s="30" t="str">
        <f>IFERROR(VLOOKUP(D1945,Listing!$A:$B,2,0),"--")</f>
        <v>A440A44</v>
      </c>
      <c r="F1945" s="30" t="str">
        <f>IFERROR(VLOOKUP(D1945,Listing!$A:$E,5,0),"-")</f>
        <v>AZZI  MOHAMED</v>
      </c>
      <c r="G1945" s="4">
        <f>IFERROR(VLOOKUP(D1945,Listing!$A:$F,6,0),"--")</f>
        <v>42093</v>
      </c>
      <c r="H1945" s="11" t="str">
        <f>IFERROR(VLOOKUP(D1945,Listing!$A:$D,4,0),"--")</f>
        <v>ABDELMOUMEN  ROUGUI</v>
      </c>
      <c r="I1945" s="11" t="str">
        <f t="shared" si="717"/>
        <v>AAC</v>
      </c>
      <c r="J1945" s="31">
        <f>IFERROR(COUNTIFS(Ishop!$BG:$BG,Source!D1945,Ishop!$B:$B,Source!C1945),"--")</f>
        <v>0</v>
      </c>
      <c r="K1945" s="11">
        <f>IFERROR(COUNTIFS(Ishop!$BG:$BG,Source!D1945,Ishop!$B:$B,Source!C1945,Ishop!$J:$J,"OUI"),"--")</f>
        <v>0</v>
      </c>
      <c r="L1945" s="11">
        <f>COUNTIFS(Ishop!$AG:$AG,Source!$L$1,Ishop!$BG:$BG,Source!$D1945,Ishop!$B:$B,Source!$C1945)</f>
        <v>0</v>
      </c>
      <c r="M1945" s="11">
        <f>COUNTIFS(Ishop!$AG:$AG,Source!$M$1,Ishop!$BG:$BG,Source!$D1945,Ishop!$B:$B,Source!$C1945)</f>
        <v>0</v>
      </c>
      <c r="N1945" s="11">
        <f>COUNTIFS(Ishop!$AG:$AG,Source!$N$1,Ishop!$BG:$BG,Source!$D1945,Ishop!$B:$B,Source!$C1945)</f>
        <v>0</v>
      </c>
      <c r="O1945" s="11">
        <f>COUNTIFS(Ishop!$AG:$AG,Source!$O$1,Ishop!$BG:$BG,Source!$D1945,Ishop!$B:$B,Source!$C1945)</f>
        <v>0</v>
      </c>
      <c r="P1945" s="11">
        <f>COUNTIFS(Ishop!$AG:$AG,Source!$P$1,Ishop!$BG:$BG,Source!$D1945,Ishop!$B:$B,Source!$C1945)</f>
        <v>0</v>
      </c>
      <c r="Q1945" s="11">
        <f>COUNTIFS(Ishop!$AG:$AG,Source!$Q$1,Ishop!$BG:$BG,Source!$D1945,Ishop!$B:$B,Source!$C1945)</f>
        <v>0</v>
      </c>
      <c r="R1945" s="11">
        <f>COUNTIFS(Ishop!$AG:$AG,Source!$R$1,Ishop!$BG:$BG,Source!$D1945,Ishop!$B:$B,Source!$C1945)</f>
        <v>0</v>
      </c>
      <c r="S1945" s="11">
        <f>COUNTIFS(Ishop!$AG:$AG,Source!$S$1,Ishop!$BG:$BG,Source!$D1945,Ishop!$B:$B,Source!$C1945)</f>
        <v>0</v>
      </c>
      <c r="T1945" s="11">
        <f>COUNTIFS(Ishop!$AG:$AG,Source!$T$1,Ishop!$BG:$BG,Source!$D1945,Ishop!$B:$B,Source!$C1945)</f>
        <v>0</v>
      </c>
      <c r="U1945" s="11">
        <f>COUNTIFS(Ishop!$AG:$AG,Source!$U$1,Ishop!$BG:$BG,Source!$D1945,Ishop!$B:$B,Source!$C1945)</f>
        <v>0</v>
      </c>
      <c r="V1945" s="11">
        <f>COUNTIFS(Ishop!$AG:$AG,Source!$V$1,Ishop!$BG:$BG,Source!$D1945,Ishop!$B:$B,Source!$C1945)</f>
        <v>0</v>
      </c>
      <c r="W1945" s="11">
        <f>COUNTIFS(Ishop!$AG:$AG,Source!$W$1,Ishop!$BG:$BG,Source!$D1945,Ishop!$B:$B,Source!$C1945)</f>
        <v>0</v>
      </c>
      <c r="X1945" s="11">
        <f>COUNTIFS(Ishop!$AG:$AG,Source!$X$1,Ishop!$BG:$BG,Source!$D1945,Ishop!$B:$B,Source!$C1945)</f>
        <v>0</v>
      </c>
      <c r="Y1945" s="11">
        <f>COUNTIFS(Ishop!$AG:$AG,Source!$Y$1,Ishop!$BG:$BG,Source!$D1945,Ishop!$B:$B,Source!$C1945)</f>
        <v>0</v>
      </c>
      <c r="Z1945" s="11">
        <f>COUNTIFS(Ishop!$AG:$AG,Source!$Z$1,Ishop!$BG:$BG,Source!$D1945,Ishop!$B:$B,Source!$C1945,Ishop!$J:$J,"OUI")</f>
        <v>0</v>
      </c>
      <c r="AA1945" s="11">
        <f>COUNTIFS(Ishop!$AG:$AG,Source!$AA$1,Ishop!$BG:$BG,Source!$D1945,Ishop!$B:$B,Source!$C1945,Ishop!$J:$J,"OUI")</f>
        <v>0</v>
      </c>
      <c r="AB1945" s="11">
        <f>COUNTIFS(Ishop!$AG:$AG,Source!$AB$1,Ishop!$BG:$BG,Source!$D1945,Ishop!$B:$B,Source!$C1945,Ishop!$J:$J,"OUI")</f>
        <v>0</v>
      </c>
      <c r="AC1945" s="11">
        <f>COUNTIFS(Ishop!$AG:$AG,Source!$AC$1,Ishop!$BG:$BG,Source!$D1945,Ishop!$B:$B,Source!$C1945,Ishop!$J:$J,"OUI")</f>
        <v>0</v>
      </c>
      <c r="AD1945" s="11">
        <f>COUNTIFS(Ishop!$AG:$AG,Source!$AD$1,Ishop!$BG:$BG,Source!$D1945,Ishop!$B:$B,Source!$C1945,Ishop!$J:$J,"OUI")</f>
        <v>0</v>
      </c>
      <c r="AE1945" s="11">
        <f>COUNTIFS(Ishop!$AG:$AG,Source!$AE$1,Ishop!$BG:$BG,Source!$D1945,Ishop!$B:$B,Source!$C1945,Ishop!$J:$J,"OUI")</f>
        <v>0</v>
      </c>
      <c r="AF1945" s="11">
        <f>COUNTIFS(Ishop!$AG:$AG,Source!$AF$1,Ishop!$BG:$BG,Source!$D1945,Ishop!$B:$B,Source!$C1945,Ishop!$J:$J,"OUI")</f>
        <v>0</v>
      </c>
      <c r="AG1945" s="11">
        <f>COUNTIFS(Ishop!$AG:$AG,Source!$AG$1,Ishop!$BG:$BG,Source!$D1945,Ishop!$B:$B,Source!$C1945,Ishop!$J:$J,"OUI")</f>
        <v>0</v>
      </c>
      <c r="AH1945" s="11">
        <f>COUNTIFS(Ishop!$AG:$AG,Source!$AH$1,Ishop!$BG:$BG,Source!$D1945,Ishop!$B:$B,Source!$C1945,Ishop!$J:$J,"OUI")</f>
        <v>0</v>
      </c>
      <c r="AI1945" s="11">
        <f>COUNTIFS(Ishop!$AG:$AG,Source!$AI$1,Ishop!$BG:$BG,Source!$D1945,Ishop!$B:$B,Source!$C1945,Ishop!$J:$J,"OUI")</f>
        <v>0</v>
      </c>
      <c r="AJ1945" s="11">
        <f>COUNTIFS(Ishop!$AG:$AG,Source!$AJ$1,Ishop!$BG:$BG,Source!$D1945,Ishop!$B:$B,Source!$C1945,Ishop!$J:$J,"OUI")</f>
        <v>0</v>
      </c>
      <c r="AK1945" s="11">
        <f>COUNTIFS(Ishop!$AG:$AG,Source!$AK$1,Ishop!$BG:$BG,Source!$D1945,Ishop!$B:$B,Source!$C1945,Ishop!$J:$J,"OUI")</f>
        <v>0</v>
      </c>
      <c r="AL1945" s="11">
        <f>COUNTIFS(Ishop!$AG:$AG,Source!$AL$1,Ishop!$BG:$BG,Source!$D1945,Ishop!$B:$B,Source!$C1945,Ishop!$J:$J,"OUI")</f>
        <v>0</v>
      </c>
      <c r="AM1945" s="11">
        <f>COUNTIFS(Ishop!$AG:$AG,Source!$AM$1,Ishop!$BG:$BG,Source!$D1945,Ishop!$B:$B,Source!$C1945,Ishop!$J:$J,"OUI")</f>
        <v>0</v>
      </c>
      <c r="AN1945" s="11">
        <f>COUNTIFS(Dolmen!$W:$W,"Sensation",Dolmen!$O:$O,Source!D1945,Dolmen!$F:$F,Source!C1945)</f>
        <v>0</v>
      </c>
      <c r="AO1945" s="11">
        <f>COUNTIFS(Dolmen!$AC:$AC,"Bbox Miami",Dolmen!$O:$O,Source!D1945,Dolmen!$F:$F,Source!C1945)</f>
        <v>0</v>
      </c>
      <c r="AP1945" s="11">
        <f>COUNTIFS(Dolmen!$AD:$AD,"1",Dolmen!$W:$W,"",Dolmen!$O:$O,Source!D1945,Dolmen!$F:$F,Source!C1945)</f>
        <v>0</v>
      </c>
      <c r="AQ1945" s="11">
        <f>COUNTIFS(Dolmen!$W:$W,"Sensation",Dolmen!$Y:$Y,"1",Dolmen!$O:$O,Source!D1945,Dolmen!$F:$F,Source!C1945)</f>
        <v>0</v>
      </c>
      <c r="AR1945" s="11">
        <f>COUNTIFS(Dolmen!$AC:$AC,"Bbox Miami",Dolmen!$Y:$Y,"1",Dolmen!$O:$O,Source!D1945,Dolmen!$F:$F,Source!C1945)</f>
        <v>0</v>
      </c>
      <c r="AS1945" s="11">
        <f>COUNTIFS(Dolmen!$AD:$AD,"1",Dolmen!$W:$W,"",Dolmen!$Y:$Y,"1",Dolmen!$O:$O,Source!D1945,Dolmen!$F:$F,Source!C1945)</f>
        <v>0</v>
      </c>
      <c r="AT1945" s="11">
        <f t="shared" si="718"/>
        <v>0</v>
      </c>
      <c r="AU1945" s="11">
        <f t="shared" si="719"/>
        <v>0</v>
      </c>
      <c r="AV1945" s="11">
        <f t="shared" si="720"/>
        <v>0</v>
      </c>
      <c r="AW1945" s="11">
        <f t="shared" si="721"/>
        <v>0</v>
      </c>
      <c r="AX1945" s="11">
        <f t="shared" si="722"/>
        <v>0</v>
      </c>
      <c r="AY1945" s="11">
        <f t="shared" si="723"/>
        <v>0</v>
      </c>
      <c r="AZ1945" s="11">
        <f t="shared" si="724"/>
        <v>0</v>
      </c>
      <c r="BA1945" s="11">
        <f t="shared" si="725"/>
        <v>0</v>
      </c>
      <c r="BB1945" s="11">
        <f t="shared" si="726"/>
        <v>0</v>
      </c>
      <c r="BC1945" s="11">
        <f t="shared" si="727"/>
        <v>0</v>
      </c>
      <c r="BD1945" s="11">
        <f>SUMIFS(Ishop!$BK:$BK,Ishop!$BG:$BG,Source!D1945,Ishop!$B:$B,Source!C1945)</f>
        <v>0</v>
      </c>
      <c r="BE1945" s="11">
        <f>COUNTIFS(Ishop!$AW:$AW,"OUI",Ishop!$BG:$BG,Source!D1945,Ishop!$B:$B,Source!C1945)</f>
        <v>0</v>
      </c>
      <c r="BF1945" s="11">
        <f t="shared" si="728"/>
        <v>0</v>
      </c>
      <c r="BG1945" s="11">
        <f t="shared" si="729"/>
        <v>0</v>
      </c>
      <c r="BH1945" s="11">
        <f t="shared" si="730"/>
        <v>0</v>
      </c>
      <c r="BI1945" s="11">
        <f t="shared" si="731"/>
        <v>0</v>
      </c>
      <c r="BJ1945" s="11">
        <f t="shared" si="732"/>
        <v>0</v>
      </c>
      <c r="BK1945" s="11">
        <f t="shared" si="733"/>
        <v>0</v>
      </c>
      <c r="BL1945" s="11">
        <f t="shared" si="734"/>
        <v>0</v>
      </c>
      <c r="BM1945" s="11">
        <f t="shared" si="735"/>
        <v>0</v>
      </c>
      <c r="BN1945" s="25">
        <f>Z1945*Budget!$A$6</f>
        <v>0</v>
      </c>
      <c r="BO1945" s="25">
        <f>AA1945*(Budget!$B$6+Budget!$B$7)</f>
        <v>0</v>
      </c>
      <c r="BP1945" s="25">
        <f>AB1945*(Budget!$C$6+Budget!$C$7)</f>
        <v>0</v>
      </c>
      <c r="BQ1945" s="25">
        <f>AC1945*(Budget!$D$6+Budget!$D$7)</f>
        <v>0</v>
      </c>
      <c r="BR1945" s="25">
        <f>AD1945*(Budget!$E$6+Budget!$E$7)</f>
        <v>0</v>
      </c>
      <c r="BS1945" s="25">
        <f>AE1945*(Budget!$F$6+Budget!$F$7)</f>
        <v>0</v>
      </c>
      <c r="BT1945" s="25">
        <f>AF1945*(Budget!$G$6+Budget!$G$7)</f>
        <v>0</v>
      </c>
      <c r="BU1945" s="25">
        <f>AG1945*Budget!$H$6</f>
        <v>0</v>
      </c>
      <c r="BV1945" s="25">
        <f>AH1945*Budget!$I$6</f>
        <v>0</v>
      </c>
      <c r="BW1945" s="25">
        <f>AI1945*Budget!$J$6</f>
        <v>0</v>
      </c>
      <c r="BX1945" s="25">
        <f>AJ1945*Budget!$K$6</f>
        <v>0</v>
      </c>
      <c r="BY1945" s="25">
        <f>AK1945*Budget!$L$6</f>
        <v>0</v>
      </c>
      <c r="BZ1945" s="25">
        <f>AL1945*Budget!$M$6</f>
        <v>0</v>
      </c>
      <c r="CA1945" s="25">
        <f>AM1945*Budget!$N$6</f>
        <v>0</v>
      </c>
      <c r="CB1945" s="25">
        <f>AQ1945*Budget!$O$6</f>
        <v>0</v>
      </c>
      <c r="CC1945" s="25">
        <f>AR1945*Budget!$S$6</f>
        <v>0</v>
      </c>
      <c r="CD1945" s="25">
        <f>AS1945*Budget!$Q$6</f>
        <v>0</v>
      </c>
      <c r="CE1945" s="25">
        <f t="shared" si="736"/>
        <v>0</v>
      </c>
      <c r="CF1945" s="11" t="e">
        <f>COUNTIFS(#REF!,Source!E1945,#REF!,Source!C1945)</f>
        <v>#REF!</v>
      </c>
      <c r="CG1945" s="11" t="str">
        <f t="shared" si="737"/>
        <v>--</v>
      </c>
    </row>
    <row r="1946" spans="1:85" x14ac:dyDescent="0.25">
      <c r="A1946" t="str">
        <f>IFERROR(VLOOKUP(MONTH(C1946),Date!$A$2:$B$13,2,0),"--")</f>
        <v>Avril</v>
      </c>
      <c r="B1946" s="11">
        <f t="shared" si="716"/>
        <v>18</v>
      </c>
      <c r="C1946" s="28">
        <f t="shared" si="738"/>
        <v>42124</v>
      </c>
      <c r="D1946" s="29" t="s">
        <v>201</v>
      </c>
      <c r="E1946" s="30" t="str">
        <f>IFERROR(VLOOKUP(D1946,Listing!$A:$B,2,0),"--")</f>
        <v>A440A4A4</v>
      </c>
      <c r="F1946" s="30" t="str">
        <f>IFERROR(VLOOKUP(D1946,Listing!$A:$E,5,0),"-")</f>
        <v xml:space="preserve">SOULAMI  ABDELKAMEL </v>
      </c>
      <c r="G1946" s="4">
        <f>IFERROR(VLOOKUP(D1946,Listing!$A:$F,6,0),"--")</f>
        <v>42093</v>
      </c>
      <c r="H1946" s="11" t="str">
        <f>IFERROR(VLOOKUP(D1946,Listing!$A:$D,4,0),"--")</f>
        <v>ABDELMOUMEN  ROUGUI</v>
      </c>
      <c r="I1946" s="11" t="str">
        <f t="shared" si="717"/>
        <v>AAC</v>
      </c>
      <c r="J1946" s="31">
        <f>IFERROR(COUNTIFS(Ishop!$BG:$BG,Source!D1946,Ishop!$B:$B,Source!C1946),"--")</f>
        <v>0</v>
      </c>
      <c r="K1946" s="11">
        <f>IFERROR(COUNTIFS(Ishop!$BG:$BG,Source!D1946,Ishop!$B:$B,Source!C1946,Ishop!$J:$J,"OUI"),"--")</f>
        <v>0</v>
      </c>
      <c r="L1946" s="11">
        <f>COUNTIFS(Ishop!$AG:$AG,Source!$L$1,Ishop!$BG:$BG,Source!$D1946,Ishop!$B:$B,Source!$C1946)</f>
        <v>0</v>
      </c>
      <c r="M1946" s="11">
        <f>COUNTIFS(Ishop!$AG:$AG,Source!$M$1,Ishop!$BG:$BG,Source!$D1946,Ishop!$B:$B,Source!$C1946)</f>
        <v>0</v>
      </c>
      <c r="N1946" s="11">
        <f>COUNTIFS(Ishop!$AG:$AG,Source!$N$1,Ishop!$BG:$BG,Source!$D1946,Ishop!$B:$B,Source!$C1946)</f>
        <v>0</v>
      </c>
      <c r="O1946" s="11">
        <f>COUNTIFS(Ishop!$AG:$AG,Source!$O$1,Ishop!$BG:$BG,Source!$D1946,Ishop!$B:$B,Source!$C1946)</f>
        <v>0</v>
      </c>
      <c r="P1946" s="11">
        <f>COUNTIFS(Ishop!$AG:$AG,Source!$P$1,Ishop!$BG:$BG,Source!$D1946,Ishop!$B:$B,Source!$C1946)</f>
        <v>0</v>
      </c>
      <c r="Q1946" s="11">
        <f>COUNTIFS(Ishop!$AG:$AG,Source!$Q$1,Ishop!$BG:$BG,Source!$D1946,Ishop!$B:$B,Source!$C1946)</f>
        <v>0</v>
      </c>
      <c r="R1946" s="11">
        <f>COUNTIFS(Ishop!$AG:$AG,Source!$R$1,Ishop!$BG:$BG,Source!$D1946,Ishop!$B:$B,Source!$C1946)</f>
        <v>0</v>
      </c>
      <c r="S1946" s="11">
        <f>COUNTIFS(Ishop!$AG:$AG,Source!$S$1,Ishop!$BG:$BG,Source!$D1946,Ishop!$B:$B,Source!$C1946)</f>
        <v>0</v>
      </c>
      <c r="T1946" s="11">
        <f>COUNTIFS(Ishop!$AG:$AG,Source!$T$1,Ishop!$BG:$BG,Source!$D1946,Ishop!$B:$B,Source!$C1946)</f>
        <v>0</v>
      </c>
      <c r="U1946" s="11">
        <f>COUNTIFS(Ishop!$AG:$AG,Source!$U$1,Ishop!$BG:$BG,Source!$D1946,Ishop!$B:$B,Source!$C1946)</f>
        <v>0</v>
      </c>
      <c r="V1946" s="11">
        <f>COUNTIFS(Ishop!$AG:$AG,Source!$V$1,Ishop!$BG:$BG,Source!$D1946,Ishop!$B:$B,Source!$C1946)</f>
        <v>0</v>
      </c>
      <c r="W1946" s="11">
        <f>COUNTIFS(Ishop!$AG:$AG,Source!$W$1,Ishop!$BG:$BG,Source!$D1946,Ishop!$B:$B,Source!$C1946)</f>
        <v>0</v>
      </c>
      <c r="X1946" s="11">
        <f>COUNTIFS(Ishop!$AG:$AG,Source!$X$1,Ishop!$BG:$BG,Source!$D1946,Ishop!$B:$B,Source!$C1946)</f>
        <v>0</v>
      </c>
      <c r="Y1946" s="11">
        <f>COUNTIFS(Ishop!$AG:$AG,Source!$Y$1,Ishop!$BG:$BG,Source!$D1946,Ishop!$B:$B,Source!$C1946)</f>
        <v>0</v>
      </c>
      <c r="Z1946" s="11">
        <f>COUNTIFS(Ishop!$AG:$AG,Source!$Z$1,Ishop!$BG:$BG,Source!$D1946,Ishop!$B:$B,Source!$C1946,Ishop!$J:$J,"OUI")</f>
        <v>0</v>
      </c>
      <c r="AA1946" s="11">
        <f>COUNTIFS(Ishop!$AG:$AG,Source!$AA$1,Ishop!$BG:$BG,Source!$D1946,Ishop!$B:$B,Source!$C1946,Ishop!$J:$J,"OUI")</f>
        <v>0</v>
      </c>
      <c r="AB1946" s="11">
        <f>COUNTIFS(Ishop!$AG:$AG,Source!$AB$1,Ishop!$BG:$BG,Source!$D1946,Ishop!$B:$B,Source!$C1946,Ishop!$J:$J,"OUI")</f>
        <v>0</v>
      </c>
      <c r="AC1946" s="11">
        <f>COUNTIFS(Ishop!$AG:$AG,Source!$AC$1,Ishop!$BG:$BG,Source!$D1946,Ishop!$B:$B,Source!$C1946,Ishop!$J:$J,"OUI")</f>
        <v>0</v>
      </c>
      <c r="AD1946" s="11">
        <f>COUNTIFS(Ishop!$AG:$AG,Source!$AD$1,Ishop!$BG:$BG,Source!$D1946,Ishop!$B:$B,Source!$C1946,Ishop!$J:$J,"OUI")</f>
        <v>0</v>
      </c>
      <c r="AE1946" s="11">
        <f>COUNTIFS(Ishop!$AG:$AG,Source!$AE$1,Ishop!$BG:$BG,Source!$D1946,Ishop!$B:$B,Source!$C1946,Ishop!$J:$J,"OUI")</f>
        <v>0</v>
      </c>
      <c r="AF1946" s="11">
        <f>COUNTIFS(Ishop!$AG:$AG,Source!$AF$1,Ishop!$BG:$BG,Source!$D1946,Ishop!$B:$B,Source!$C1946,Ishop!$J:$J,"OUI")</f>
        <v>0</v>
      </c>
      <c r="AG1946" s="11">
        <f>COUNTIFS(Ishop!$AG:$AG,Source!$AG$1,Ishop!$BG:$BG,Source!$D1946,Ishop!$B:$B,Source!$C1946,Ishop!$J:$J,"OUI")</f>
        <v>0</v>
      </c>
      <c r="AH1946" s="11">
        <f>COUNTIFS(Ishop!$AG:$AG,Source!$AH$1,Ishop!$BG:$BG,Source!$D1946,Ishop!$B:$B,Source!$C1946,Ishop!$J:$J,"OUI")</f>
        <v>0</v>
      </c>
      <c r="AI1946" s="11">
        <f>COUNTIFS(Ishop!$AG:$AG,Source!$AI$1,Ishop!$BG:$BG,Source!$D1946,Ishop!$B:$B,Source!$C1946,Ishop!$J:$J,"OUI")</f>
        <v>0</v>
      </c>
      <c r="AJ1946" s="11">
        <f>COUNTIFS(Ishop!$AG:$AG,Source!$AJ$1,Ishop!$BG:$BG,Source!$D1946,Ishop!$B:$B,Source!$C1946,Ishop!$J:$J,"OUI")</f>
        <v>0</v>
      </c>
      <c r="AK1946" s="11">
        <f>COUNTIFS(Ishop!$AG:$AG,Source!$AK$1,Ishop!$BG:$BG,Source!$D1946,Ishop!$B:$B,Source!$C1946,Ishop!$J:$J,"OUI")</f>
        <v>0</v>
      </c>
      <c r="AL1946" s="11">
        <f>COUNTIFS(Ishop!$AG:$AG,Source!$AL$1,Ishop!$BG:$BG,Source!$D1946,Ishop!$B:$B,Source!$C1946,Ishop!$J:$J,"OUI")</f>
        <v>0</v>
      </c>
      <c r="AM1946" s="11">
        <f>COUNTIFS(Ishop!$AG:$AG,Source!$AM$1,Ishop!$BG:$BG,Source!$D1946,Ishop!$B:$B,Source!$C1946,Ishop!$J:$J,"OUI")</f>
        <v>0</v>
      </c>
      <c r="AN1946" s="11">
        <f>COUNTIFS(Dolmen!$W:$W,"Sensation",Dolmen!$O:$O,Source!D1946,Dolmen!$F:$F,Source!C1946)</f>
        <v>0</v>
      </c>
      <c r="AO1946" s="11">
        <f>COUNTIFS(Dolmen!$AC:$AC,"Bbox Miami",Dolmen!$O:$O,Source!D1946,Dolmen!$F:$F,Source!C1946)</f>
        <v>0</v>
      </c>
      <c r="AP1946" s="11">
        <f>COUNTIFS(Dolmen!$AD:$AD,"1",Dolmen!$W:$W,"",Dolmen!$O:$O,Source!D1946,Dolmen!$F:$F,Source!C1946)</f>
        <v>0</v>
      </c>
      <c r="AQ1946" s="11">
        <f>COUNTIFS(Dolmen!$W:$W,"Sensation",Dolmen!$Y:$Y,"1",Dolmen!$O:$O,Source!D1946,Dolmen!$F:$F,Source!C1946)</f>
        <v>0</v>
      </c>
      <c r="AR1946" s="11">
        <f>COUNTIFS(Dolmen!$AC:$AC,"Bbox Miami",Dolmen!$Y:$Y,"1",Dolmen!$O:$O,Source!D1946,Dolmen!$F:$F,Source!C1946)</f>
        <v>0</v>
      </c>
      <c r="AS1946" s="11">
        <f>COUNTIFS(Dolmen!$AD:$AD,"1",Dolmen!$W:$W,"",Dolmen!$Y:$Y,"1",Dolmen!$O:$O,Source!D1946,Dolmen!$F:$F,Source!C1946)</f>
        <v>0</v>
      </c>
      <c r="AT1946" s="11">
        <f t="shared" si="718"/>
        <v>0</v>
      </c>
      <c r="AU1946" s="11">
        <f t="shared" si="719"/>
        <v>0</v>
      </c>
      <c r="AV1946" s="11">
        <f t="shared" si="720"/>
        <v>0</v>
      </c>
      <c r="AW1946" s="11">
        <f t="shared" si="721"/>
        <v>0</v>
      </c>
      <c r="AX1946" s="11">
        <f t="shared" si="722"/>
        <v>0</v>
      </c>
      <c r="AY1946" s="11">
        <f t="shared" si="723"/>
        <v>0</v>
      </c>
      <c r="AZ1946" s="11">
        <f t="shared" si="724"/>
        <v>0</v>
      </c>
      <c r="BA1946" s="11">
        <f t="shared" si="725"/>
        <v>0</v>
      </c>
      <c r="BB1946" s="11">
        <f t="shared" si="726"/>
        <v>0</v>
      </c>
      <c r="BC1946" s="11">
        <f t="shared" si="727"/>
        <v>0</v>
      </c>
      <c r="BD1946" s="11">
        <f>SUMIFS(Ishop!$BK:$BK,Ishop!$BG:$BG,Source!D1946,Ishop!$B:$B,Source!C1946)</f>
        <v>0</v>
      </c>
      <c r="BE1946" s="11">
        <f>COUNTIFS(Ishop!$AW:$AW,"OUI",Ishop!$BG:$BG,Source!D1946,Ishop!$B:$B,Source!C1946)</f>
        <v>0</v>
      </c>
      <c r="BF1946" s="11">
        <f t="shared" si="728"/>
        <v>0</v>
      </c>
      <c r="BG1946" s="11">
        <f t="shared" si="729"/>
        <v>0</v>
      </c>
      <c r="BH1946" s="11">
        <f t="shared" si="730"/>
        <v>0</v>
      </c>
      <c r="BI1946" s="11">
        <f t="shared" si="731"/>
        <v>0</v>
      </c>
      <c r="BJ1946" s="11">
        <f t="shared" si="732"/>
        <v>0</v>
      </c>
      <c r="BK1946" s="11">
        <f t="shared" si="733"/>
        <v>0</v>
      </c>
      <c r="BL1946" s="11">
        <f t="shared" si="734"/>
        <v>0</v>
      </c>
      <c r="BM1946" s="11">
        <f t="shared" si="735"/>
        <v>0</v>
      </c>
      <c r="BN1946" s="25">
        <f>Z1946*Budget!$A$6</f>
        <v>0</v>
      </c>
      <c r="BO1946" s="25">
        <f>AA1946*(Budget!$B$6+Budget!$B$7)</f>
        <v>0</v>
      </c>
      <c r="BP1946" s="25">
        <f>AB1946*(Budget!$C$6+Budget!$C$7)</f>
        <v>0</v>
      </c>
      <c r="BQ1946" s="25">
        <f>AC1946*(Budget!$D$6+Budget!$D$7)</f>
        <v>0</v>
      </c>
      <c r="BR1946" s="25">
        <f>AD1946*(Budget!$E$6+Budget!$E$7)</f>
        <v>0</v>
      </c>
      <c r="BS1946" s="25">
        <f>AE1946*(Budget!$F$6+Budget!$F$7)</f>
        <v>0</v>
      </c>
      <c r="BT1946" s="25">
        <f>AF1946*(Budget!$G$6+Budget!$G$7)</f>
        <v>0</v>
      </c>
      <c r="BU1946" s="25">
        <f>AG1946*Budget!$H$6</f>
        <v>0</v>
      </c>
      <c r="BV1946" s="25">
        <f>AH1946*Budget!$I$6</f>
        <v>0</v>
      </c>
      <c r="BW1946" s="25">
        <f>AI1946*Budget!$J$6</f>
        <v>0</v>
      </c>
      <c r="BX1946" s="25">
        <f>AJ1946*Budget!$K$6</f>
        <v>0</v>
      </c>
      <c r="BY1946" s="25">
        <f>AK1946*Budget!$L$6</f>
        <v>0</v>
      </c>
      <c r="BZ1946" s="25">
        <f>AL1946*Budget!$M$6</f>
        <v>0</v>
      </c>
      <c r="CA1946" s="25">
        <f>AM1946*Budget!$N$6</f>
        <v>0</v>
      </c>
      <c r="CB1946" s="25">
        <f>AQ1946*Budget!$O$6</f>
        <v>0</v>
      </c>
      <c r="CC1946" s="25">
        <f>AR1946*Budget!$S$6</f>
        <v>0</v>
      </c>
      <c r="CD1946" s="25">
        <f>AS1946*Budget!$Q$6</f>
        <v>0</v>
      </c>
      <c r="CE1946" s="25">
        <f t="shared" si="736"/>
        <v>0</v>
      </c>
      <c r="CF1946" s="11" t="e">
        <f>COUNTIFS(#REF!,Source!E1946,#REF!,Source!C1946)</f>
        <v>#REF!</v>
      </c>
      <c r="CG1946" s="11" t="str">
        <f t="shared" si="737"/>
        <v>--</v>
      </c>
    </row>
    <row r="1947" spans="1:85" x14ac:dyDescent="0.25">
      <c r="A1947" t="str">
        <f>IFERROR(VLOOKUP(MONTH(C1947),Date!$A$2:$B$13,2,0),"--")</f>
        <v>Avril</v>
      </c>
      <c r="B1947" s="11">
        <f t="shared" si="716"/>
        <v>18</v>
      </c>
      <c r="C1947" s="28">
        <f t="shared" si="738"/>
        <v>42124</v>
      </c>
      <c r="D1947" s="29" t="s">
        <v>202</v>
      </c>
      <c r="E1947" s="30" t="str">
        <f>IFERROR(VLOOKUP(D1947,Listing!$A:$B,2,0),"--")</f>
        <v>A44047</v>
      </c>
      <c r="F1947" s="30" t="str">
        <f>IFERROR(VLOOKUP(D1947,Listing!$A:$E,5,0),"-")</f>
        <v>AZZOUZI  MAHMOUD</v>
      </c>
      <c r="G1947" s="4">
        <f>IFERROR(VLOOKUP(D1947,Listing!$A:$F,6,0),"--")</f>
        <v>42079</v>
      </c>
      <c r="H1947" s="11" t="str">
        <f>IFERROR(VLOOKUP(D1947,Listing!$A:$D,4,0),"--")</f>
        <v>ABDELMOUMEN  ROUGUI</v>
      </c>
      <c r="I1947" s="11" t="str">
        <f t="shared" si="717"/>
        <v>AAC</v>
      </c>
      <c r="J1947" s="31">
        <f>IFERROR(COUNTIFS(Ishop!$BG:$BG,Source!D1947,Ishop!$B:$B,Source!C1947),"--")</f>
        <v>0</v>
      </c>
      <c r="K1947" s="11">
        <f>IFERROR(COUNTIFS(Ishop!$BG:$BG,Source!D1947,Ishop!$B:$B,Source!C1947,Ishop!$J:$J,"OUI"),"--")</f>
        <v>0</v>
      </c>
      <c r="L1947" s="11">
        <f>COUNTIFS(Ishop!$AG:$AG,Source!$L$1,Ishop!$BG:$BG,Source!$D1947,Ishop!$B:$B,Source!$C1947)</f>
        <v>0</v>
      </c>
      <c r="M1947" s="11">
        <f>COUNTIFS(Ishop!$AG:$AG,Source!$M$1,Ishop!$BG:$BG,Source!$D1947,Ishop!$B:$B,Source!$C1947)</f>
        <v>0</v>
      </c>
      <c r="N1947" s="11">
        <f>COUNTIFS(Ishop!$AG:$AG,Source!$N$1,Ishop!$BG:$BG,Source!$D1947,Ishop!$B:$B,Source!$C1947)</f>
        <v>0</v>
      </c>
      <c r="O1947" s="11">
        <f>COUNTIFS(Ishop!$AG:$AG,Source!$O$1,Ishop!$BG:$BG,Source!$D1947,Ishop!$B:$B,Source!$C1947)</f>
        <v>0</v>
      </c>
      <c r="P1947" s="11">
        <f>COUNTIFS(Ishop!$AG:$AG,Source!$P$1,Ishop!$BG:$BG,Source!$D1947,Ishop!$B:$B,Source!$C1947)</f>
        <v>0</v>
      </c>
      <c r="Q1947" s="11">
        <f>COUNTIFS(Ishop!$AG:$AG,Source!$Q$1,Ishop!$BG:$BG,Source!$D1947,Ishop!$B:$B,Source!$C1947)</f>
        <v>0</v>
      </c>
      <c r="R1947" s="11">
        <f>COUNTIFS(Ishop!$AG:$AG,Source!$R$1,Ishop!$BG:$BG,Source!$D1947,Ishop!$B:$B,Source!$C1947)</f>
        <v>0</v>
      </c>
      <c r="S1947" s="11">
        <f>COUNTIFS(Ishop!$AG:$AG,Source!$S$1,Ishop!$BG:$BG,Source!$D1947,Ishop!$B:$B,Source!$C1947)</f>
        <v>0</v>
      </c>
      <c r="T1947" s="11">
        <f>COUNTIFS(Ishop!$AG:$AG,Source!$T$1,Ishop!$BG:$BG,Source!$D1947,Ishop!$B:$B,Source!$C1947)</f>
        <v>0</v>
      </c>
      <c r="U1947" s="11">
        <f>COUNTIFS(Ishop!$AG:$AG,Source!$U$1,Ishop!$BG:$BG,Source!$D1947,Ishop!$B:$B,Source!$C1947)</f>
        <v>0</v>
      </c>
      <c r="V1947" s="11">
        <f>COUNTIFS(Ishop!$AG:$AG,Source!$V$1,Ishop!$BG:$BG,Source!$D1947,Ishop!$B:$B,Source!$C1947)</f>
        <v>0</v>
      </c>
      <c r="W1947" s="11">
        <f>COUNTIFS(Ishop!$AG:$AG,Source!$W$1,Ishop!$BG:$BG,Source!$D1947,Ishop!$B:$B,Source!$C1947)</f>
        <v>0</v>
      </c>
      <c r="X1947" s="11">
        <f>COUNTIFS(Ishop!$AG:$AG,Source!$X$1,Ishop!$BG:$BG,Source!$D1947,Ishop!$B:$B,Source!$C1947)</f>
        <v>0</v>
      </c>
      <c r="Y1947" s="11">
        <f>COUNTIFS(Ishop!$AG:$AG,Source!$Y$1,Ishop!$BG:$BG,Source!$D1947,Ishop!$B:$B,Source!$C1947)</f>
        <v>0</v>
      </c>
      <c r="Z1947" s="11">
        <f>COUNTIFS(Ishop!$AG:$AG,Source!$Z$1,Ishop!$BG:$BG,Source!$D1947,Ishop!$B:$B,Source!$C1947,Ishop!$J:$J,"OUI")</f>
        <v>0</v>
      </c>
      <c r="AA1947" s="11">
        <f>COUNTIFS(Ishop!$AG:$AG,Source!$AA$1,Ishop!$BG:$BG,Source!$D1947,Ishop!$B:$B,Source!$C1947,Ishop!$J:$J,"OUI")</f>
        <v>0</v>
      </c>
      <c r="AB1947" s="11">
        <f>COUNTIFS(Ishop!$AG:$AG,Source!$AB$1,Ishop!$BG:$BG,Source!$D1947,Ishop!$B:$B,Source!$C1947,Ishop!$J:$J,"OUI")</f>
        <v>0</v>
      </c>
      <c r="AC1947" s="11">
        <f>COUNTIFS(Ishop!$AG:$AG,Source!$AC$1,Ishop!$BG:$BG,Source!$D1947,Ishop!$B:$B,Source!$C1947,Ishop!$J:$J,"OUI")</f>
        <v>0</v>
      </c>
      <c r="AD1947" s="11">
        <f>COUNTIFS(Ishop!$AG:$AG,Source!$AD$1,Ishop!$BG:$BG,Source!$D1947,Ishop!$B:$B,Source!$C1947,Ishop!$J:$J,"OUI")</f>
        <v>0</v>
      </c>
      <c r="AE1947" s="11">
        <f>COUNTIFS(Ishop!$AG:$AG,Source!$AE$1,Ishop!$BG:$BG,Source!$D1947,Ishop!$B:$B,Source!$C1947,Ishop!$J:$J,"OUI")</f>
        <v>0</v>
      </c>
      <c r="AF1947" s="11">
        <f>COUNTIFS(Ishop!$AG:$AG,Source!$AF$1,Ishop!$BG:$BG,Source!$D1947,Ishop!$B:$B,Source!$C1947,Ishop!$J:$J,"OUI")</f>
        <v>0</v>
      </c>
      <c r="AG1947" s="11">
        <f>COUNTIFS(Ishop!$AG:$AG,Source!$AG$1,Ishop!$BG:$BG,Source!$D1947,Ishop!$B:$B,Source!$C1947,Ishop!$J:$J,"OUI")</f>
        <v>0</v>
      </c>
      <c r="AH1947" s="11">
        <f>COUNTIFS(Ishop!$AG:$AG,Source!$AH$1,Ishop!$BG:$BG,Source!$D1947,Ishop!$B:$B,Source!$C1947,Ishop!$J:$J,"OUI")</f>
        <v>0</v>
      </c>
      <c r="AI1947" s="11">
        <f>COUNTIFS(Ishop!$AG:$AG,Source!$AI$1,Ishop!$BG:$BG,Source!$D1947,Ishop!$B:$B,Source!$C1947,Ishop!$J:$J,"OUI")</f>
        <v>0</v>
      </c>
      <c r="AJ1947" s="11">
        <f>COUNTIFS(Ishop!$AG:$AG,Source!$AJ$1,Ishop!$BG:$BG,Source!$D1947,Ishop!$B:$B,Source!$C1947,Ishop!$J:$J,"OUI")</f>
        <v>0</v>
      </c>
      <c r="AK1947" s="11">
        <f>COUNTIFS(Ishop!$AG:$AG,Source!$AK$1,Ishop!$BG:$BG,Source!$D1947,Ishop!$B:$B,Source!$C1947,Ishop!$J:$J,"OUI")</f>
        <v>0</v>
      </c>
      <c r="AL1947" s="11">
        <f>COUNTIFS(Ishop!$AG:$AG,Source!$AL$1,Ishop!$BG:$BG,Source!$D1947,Ishop!$B:$B,Source!$C1947,Ishop!$J:$J,"OUI")</f>
        <v>0</v>
      </c>
      <c r="AM1947" s="11">
        <f>COUNTIFS(Ishop!$AG:$AG,Source!$AM$1,Ishop!$BG:$BG,Source!$D1947,Ishop!$B:$B,Source!$C1947,Ishop!$J:$J,"OUI")</f>
        <v>0</v>
      </c>
      <c r="AN1947" s="11">
        <f>COUNTIFS(Dolmen!$W:$W,"Sensation",Dolmen!$O:$O,Source!D1947,Dolmen!$F:$F,Source!C1947)</f>
        <v>0</v>
      </c>
      <c r="AO1947" s="11">
        <f>COUNTIFS(Dolmen!$AC:$AC,"Bbox Miami",Dolmen!$O:$O,Source!D1947,Dolmen!$F:$F,Source!C1947)</f>
        <v>0</v>
      </c>
      <c r="AP1947" s="11">
        <f>COUNTIFS(Dolmen!$AD:$AD,"1",Dolmen!$W:$W,"",Dolmen!$O:$O,Source!D1947,Dolmen!$F:$F,Source!C1947)</f>
        <v>0</v>
      </c>
      <c r="AQ1947" s="11">
        <f>COUNTIFS(Dolmen!$W:$W,"Sensation",Dolmen!$Y:$Y,"1",Dolmen!$O:$O,Source!D1947,Dolmen!$F:$F,Source!C1947)</f>
        <v>0</v>
      </c>
      <c r="AR1947" s="11">
        <f>COUNTIFS(Dolmen!$AC:$AC,"Bbox Miami",Dolmen!$Y:$Y,"1",Dolmen!$O:$O,Source!D1947,Dolmen!$F:$F,Source!C1947)</f>
        <v>0</v>
      </c>
      <c r="AS1947" s="11">
        <f>COUNTIFS(Dolmen!$AD:$AD,"1",Dolmen!$W:$W,"",Dolmen!$Y:$Y,"1",Dolmen!$O:$O,Source!D1947,Dolmen!$F:$F,Source!C1947)</f>
        <v>0</v>
      </c>
      <c r="AT1947" s="11">
        <f t="shared" si="718"/>
        <v>0</v>
      </c>
      <c r="AU1947" s="11">
        <f t="shared" si="719"/>
        <v>0</v>
      </c>
      <c r="AV1947" s="11">
        <f t="shared" si="720"/>
        <v>0</v>
      </c>
      <c r="AW1947" s="11">
        <f t="shared" si="721"/>
        <v>0</v>
      </c>
      <c r="AX1947" s="11">
        <f t="shared" si="722"/>
        <v>0</v>
      </c>
      <c r="AY1947" s="11">
        <f t="shared" si="723"/>
        <v>0</v>
      </c>
      <c r="AZ1947" s="11">
        <f t="shared" si="724"/>
        <v>0</v>
      </c>
      <c r="BA1947" s="11">
        <f t="shared" si="725"/>
        <v>0</v>
      </c>
      <c r="BB1947" s="11">
        <f t="shared" si="726"/>
        <v>0</v>
      </c>
      <c r="BC1947" s="11">
        <f t="shared" si="727"/>
        <v>0</v>
      </c>
      <c r="BD1947" s="11">
        <f>SUMIFS(Ishop!$BK:$BK,Ishop!$BG:$BG,Source!D1947,Ishop!$B:$B,Source!C1947)</f>
        <v>0</v>
      </c>
      <c r="BE1947" s="11">
        <f>COUNTIFS(Ishop!$AW:$AW,"OUI",Ishop!$BG:$BG,Source!D1947,Ishop!$B:$B,Source!C1947)</f>
        <v>0</v>
      </c>
      <c r="BF1947" s="11">
        <f t="shared" si="728"/>
        <v>0</v>
      </c>
      <c r="BG1947" s="11">
        <f t="shared" si="729"/>
        <v>0</v>
      </c>
      <c r="BH1947" s="11">
        <f t="shared" si="730"/>
        <v>0</v>
      </c>
      <c r="BI1947" s="11">
        <f t="shared" si="731"/>
        <v>0</v>
      </c>
      <c r="BJ1947" s="11">
        <f t="shared" si="732"/>
        <v>0</v>
      </c>
      <c r="BK1947" s="11">
        <f t="shared" si="733"/>
        <v>0</v>
      </c>
      <c r="BL1947" s="11">
        <f t="shared" si="734"/>
        <v>0</v>
      </c>
      <c r="BM1947" s="11">
        <f t="shared" si="735"/>
        <v>0</v>
      </c>
      <c r="BN1947" s="25">
        <f>Z1947*Budget!$A$6</f>
        <v>0</v>
      </c>
      <c r="BO1947" s="25">
        <f>AA1947*(Budget!$B$6+Budget!$B$7)</f>
        <v>0</v>
      </c>
      <c r="BP1947" s="25">
        <f>AB1947*(Budget!$C$6+Budget!$C$7)</f>
        <v>0</v>
      </c>
      <c r="BQ1947" s="25">
        <f>AC1947*(Budget!$D$6+Budget!$D$7)</f>
        <v>0</v>
      </c>
      <c r="BR1947" s="25">
        <f>AD1947*(Budget!$E$6+Budget!$E$7)</f>
        <v>0</v>
      </c>
      <c r="BS1947" s="25">
        <f>AE1947*(Budget!$F$6+Budget!$F$7)</f>
        <v>0</v>
      </c>
      <c r="BT1947" s="25">
        <f>AF1947*(Budget!$G$6+Budget!$G$7)</f>
        <v>0</v>
      </c>
      <c r="BU1947" s="25">
        <f>AG1947*Budget!$H$6</f>
        <v>0</v>
      </c>
      <c r="BV1947" s="25">
        <f>AH1947*Budget!$I$6</f>
        <v>0</v>
      </c>
      <c r="BW1947" s="25">
        <f>AI1947*Budget!$J$6</f>
        <v>0</v>
      </c>
      <c r="BX1947" s="25">
        <f>AJ1947*Budget!$K$6</f>
        <v>0</v>
      </c>
      <c r="BY1947" s="25">
        <f>AK1947*Budget!$L$6</f>
        <v>0</v>
      </c>
      <c r="BZ1947" s="25">
        <f>AL1947*Budget!$M$6</f>
        <v>0</v>
      </c>
      <c r="CA1947" s="25">
        <f>AM1947*Budget!$N$6</f>
        <v>0</v>
      </c>
      <c r="CB1947" s="25">
        <f>AQ1947*Budget!$O$6</f>
        <v>0</v>
      </c>
      <c r="CC1947" s="25">
        <f>AR1947*Budget!$S$6</f>
        <v>0</v>
      </c>
      <c r="CD1947" s="25">
        <f>AS1947*Budget!$Q$6</f>
        <v>0</v>
      </c>
      <c r="CE1947" s="25">
        <f t="shared" si="736"/>
        <v>0</v>
      </c>
      <c r="CF1947" s="11" t="e">
        <f>COUNTIFS(#REF!,Source!E1947,#REF!,Source!C1947)</f>
        <v>#REF!</v>
      </c>
      <c r="CG1947" s="11" t="str">
        <f t="shared" si="737"/>
        <v>--</v>
      </c>
    </row>
    <row r="1948" spans="1:85" x14ac:dyDescent="0.25">
      <c r="A1948" t="str">
        <f>IFERROR(VLOOKUP(MONTH(C1948),Date!$A$2:$B$13,2,0),"--")</f>
        <v>Avril</v>
      </c>
      <c r="B1948" s="11">
        <f t="shared" si="716"/>
        <v>18</v>
      </c>
      <c r="C1948" s="28">
        <f t="shared" si="738"/>
        <v>42124</v>
      </c>
      <c r="D1948" s="29" t="s">
        <v>203</v>
      </c>
      <c r="E1948" s="30" t="str">
        <f>IFERROR(VLOOKUP(D1948,Listing!$A:$B,2,0),"--")</f>
        <v>A44074</v>
      </c>
      <c r="F1948" s="30" t="str">
        <f>IFERROR(VLOOKUP(D1948,Listing!$A:$E,5,0),"-")</f>
        <v>EL ATTAFI  IMANE</v>
      </c>
      <c r="G1948" s="4">
        <f>IFERROR(VLOOKUP(D1948,Listing!$A:$F,6,0),"--")</f>
        <v>42093</v>
      </c>
      <c r="H1948" s="11" t="str">
        <f>IFERROR(VLOOKUP(D1948,Listing!$A:$D,4,0),"--")</f>
        <v>ABDELMOUMEN  ROUGUI</v>
      </c>
      <c r="I1948" s="11" t="str">
        <f t="shared" si="717"/>
        <v>AAC</v>
      </c>
      <c r="J1948" s="31">
        <f>IFERROR(COUNTIFS(Ishop!$BG:$BG,Source!D1948,Ishop!$B:$B,Source!C1948),"--")</f>
        <v>0</v>
      </c>
      <c r="K1948" s="11">
        <f>IFERROR(COUNTIFS(Ishop!$BG:$BG,Source!D1948,Ishop!$B:$B,Source!C1948,Ishop!$J:$J,"OUI"),"--")</f>
        <v>0</v>
      </c>
      <c r="L1948" s="11">
        <f>COUNTIFS(Ishop!$AG:$AG,Source!$L$1,Ishop!$BG:$BG,Source!$D1948,Ishop!$B:$B,Source!$C1948)</f>
        <v>0</v>
      </c>
      <c r="M1948" s="11">
        <f>COUNTIFS(Ishop!$AG:$AG,Source!$M$1,Ishop!$BG:$BG,Source!$D1948,Ishop!$B:$B,Source!$C1948)</f>
        <v>0</v>
      </c>
      <c r="N1948" s="11">
        <f>COUNTIFS(Ishop!$AG:$AG,Source!$N$1,Ishop!$BG:$BG,Source!$D1948,Ishop!$B:$B,Source!$C1948)</f>
        <v>0</v>
      </c>
      <c r="O1948" s="11">
        <f>COUNTIFS(Ishop!$AG:$AG,Source!$O$1,Ishop!$BG:$BG,Source!$D1948,Ishop!$B:$B,Source!$C1948)</f>
        <v>0</v>
      </c>
      <c r="P1948" s="11">
        <f>COUNTIFS(Ishop!$AG:$AG,Source!$P$1,Ishop!$BG:$BG,Source!$D1948,Ishop!$B:$B,Source!$C1948)</f>
        <v>0</v>
      </c>
      <c r="Q1948" s="11">
        <f>COUNTIFS(Ishop!$AG:$AG,Source!$Q$1,Ishop!$BG:$BG,Source!$D1948,Ishop!$B:$B,Source!$C1948)</f>
        <v>0</v>
      </c>
      <c r="R1948" s="11">
        <f>COUNTIFS(Ishop!$AG:$AG,Source!$R$1,Ishop!$BG:$BG,Source!$D1948,Ishop!$B:$B,Source!$C1948)</f>
        <v>0</v>
      </c>
      <c r="S1948" s="11">
        <f>COUNTIFS(Ishop!$AG:$AG,Source!$S$1,Ishop!$BG:$BG,Source!$D1948,Ishop!$B:$B,Source!$C1948)</f>
        <v>0</v>
      </c>
      <c r="T1948" s="11">
        <f>COUNTIFS(Ishop!$AG:$AG,Source!$T$1,Ishop!$BG:$BG,Source!$D1948,Ishop!$B:$B,Source!$C1948)</f>
        <v>0</v>
      </c>
      <c r="U1948" s="11">
        <f>COUNTIFS(Ishop!$AG:$AG,Source!$U$1,Ishop!$BG:$BG,Source!$D1948,Ishop!$B:$B,Source!$C1948)</f>
        <v>0</v>
      </c>
      <c r="V1948" s="11">
        <f>COUNTIFS(Ishop!$AG:$AG,Source!$V$1,Ishop!$BG:$BG,Source!$D1948,Ishop!$B:$B,Source!$C1948)</f>
        <v>0</v>
      </c>
      <c r="W1948" s="11">
        <f>COUNTIFS(Ishop!$AG:$AG,Source!$W$1,Ishop!$BG:$BG,Source!$D1948,Ishop!$B:$B,Source!$C1948)</f>
        <v>0</v>
      </c>
      <c r="X1948" s="11">
        <f>COUNTIFS(Ishop!$AG:$AG,Source!$X$1,Ishop!$BG:$BG,Source!$D1948,Ishop!$B:$B,Source!$C1948)</f>
        <v>0</v>
      </c>
      <c r="Y1948" s="11">
        <f>COUNTIFS(Ishop!$AG:$AG,Source!$Y$1,Ishop!$BG:$BG,Source!$D1948,Ishop!$B:$B,Source!$C1948)</f>
        <v>0</v>
      </c>
      <c r="Z1948" s="11">
        <f>COUNTIFS(Ishop!$AG:$AG,Source!$Z$1,Ishop!$BG:$BG,Source!$D1948,Ishop!$B:$B,Source!$C1948,Ishop!$J:$J,"OUI")</f>
        <v>0</v>
      </c>
      <c r="AA1948" s="11">
        <f>COUNTIFS(Ishop!$AG:$AG,Source!$AA$1,Ishop!$BG:$BG,Source!$D1948,Ishop!$B:$B,Source!$C1948,Ishop!$J:$J,"OUI")</f>
        <v>0</v>
      </c>
      <c r="AB1948" s="11">
        <f>COUNTIFS(Ishop!$AG:$AG,Source!$AB$1,Ishop!$BG:$BG,Source!$D1948,Ishop!$B:$B,Source!$C1948,Ishop!$J:$J,"OUI")</f>
        <v>0</v>
      </c>
      <c r="AC1948" s="11">
        <f>COUNTIFS(Ishop!$AG:$AG,Source!$AC$1,Ishop!$BG:$BG,Source!$D1948,Ishop!$B:$B,Source!$C1948,Ishop!$J:$J,"OUI")</f>
        <v>0</v>
      </c>
      <c r="AD1948" s="11">
        <f>COUNTIFS(Ishop!$AG:$AG,Source!$AD$1,Ishop!$BG:$BG,Source!$D1948,Ishop!$B:$B,Source!$C1948,Ishop!$J:$J,"OUI")</f>
        <v>0</v>
      </c>
      <c r="AE1948" s="11">
        <f>COUNTIFS(Ishop!$AG:$AG,Source!$AE$1,Ishop!$BG:$BG,Source!$D1948,Ishop!$B:$B,Source!$C1948,Ishop!$J:$J,"OUI")</f>
        <v>0</v>
      </c>
      <c r="AF1948" s="11">
        <f>COUNTIFS(Ishop!$AG:$AG,Source!$AF$1,Ishop!$BG:$BG,Source!$D1948,Ishop!$B:$B,Source!$C1948,Ishop!$J:$J,"OUI")</f>
        <v>0</v>
      </c>
      <c r="AG1948" s="11">
        <f>COUNTIFS(Ishop!$AG:$AG,Source!$AG$1,Ishop!$BG:$BG,Source!$D1948,Ishop!$B:$B,Source!$C1948,Ishop!$J:$J,"OUI")</f>
        <v>0</v>
      </c>
      <c r="AH1948" s="11">
        <f>COUNTIFS(Ishop!$AG:$AG,Source!$AH$1,Ishop!$BG:$BG,Source!$D1948,Ishop!$B:$B,Source!$C1948,Ishop!$J:$J,"OUI")</f>
        <v>0</v>
      </c>
      <c r="AI1948" s="11">
        <f>COUNTIFS(Ishop!$AG:$AG,Source!$AI$1,Ishop!$BG:$BG,Source!$D1948,Ishop!$B:$B,Source!$C1948,Ishop!$J:$J,"OUI")</f>
        <v>0</v>
      </c>
      <c r="AJ1948" s="11">
        <f>COUNTIFS(Ishop!$AG:$AG,Source!$AJ$1,Ishop!$BG:$BG,Source!$D1948,Ishop!$B:$B,Source!$C1948,Ishop!$J:$J,"OUI")</f>
        <v>0</v>
      </c>
      <c r="AK1948" s="11">
        <f>COUNTIFS(Ishop!$AG:$AG,Source!$AK$1,Ishop!$BG:$BG,Source!$D1948,Ishop!$B:$B,Source!$C1948,Ishop!$J:$J,"OUI")</f>
        <v>0</v>
      </c>
      <c r="AL1948" s="11">
        <f>COUNTIFS(Ishop!$AG:$AG,Source!$AL$1,Ishop!$BG:$BG,Source!$D1948,Ishop!$B:$B,Source!$C1948,Ishop!$J:$J,"OUI")</f>
        <v>0</v>
      </c>
      <c r="AM1948" s="11">
        <f>COUNTIFS(Ishop!$AG:$AG,Source!$AM$1,Ishop!$BG:$BG,Source!$D1948,Ishop!$B:$B,Source!$C1948,Ishop!$J:$J,"OUI")</f>
        <v>0</v>
      </c>
      <c r="AN1948" s="11">
        <f>COUNTIFS(Dolmen!$W:$W,"Sensation",Dolmen!$O:$O,Source!D1948,Dolmen!$F:$F,Source!C1948)</f>
        <v>0</v>
      </c>
      <c r="AO1948" s="11">
        <f>COUNTIFS(Dolmen!$AC:$AC,"Bbox Miami",Dolmen!$O:$O,Source!D1948,Dolmen!$F:$F,Source!C1948)</f>
        <v>0</v>
      </c>
      <c r="AP1948" s="11">
        <f>COUNTIFS(Dolmen!$AD:$AD,"1",Dolmen!$W:$W,"",Dolmen!$O:$O,Source!D1948,Dolmen!$F:$F,Source!C1948)</f>
        <v>0</v>
      </c>
      <c r="AQ1948" s="11">
        <f>COUNTIFS(Dolmen!$W:$W,"Sensation",Dolmen!$Y:$Y,"1",Dolmen!$O:$O,Source!D1948,Dolmen!$F:$F,Source!C1948)</f>
        <v>0</v>
      </c>
      <c r="AR1948" s="11">
        <f>COUNTIFS(Dolmen!$AC:$AC,"Bbox Miami",Dolmen!$Y:$Y,"1",Dolmen!$O:$O,Source!D1948,Dolmen!$F:$F,Source!C1948)</f>
        <v>0</v>
      </c>
      <c r="AS1948" s="11">
        <f>COUNTIFS(Dolmen!$AD:$AD,"1",Dolmen!$W:$W,"",Dolmen!$Y:$Y,"1",Dolmen!$O:$O,Source!D1948,Dolmen!$F:$F,Source!C1948)</f>
        <v>0</v>
      </c>
      <c r="AT1948" s="11">
        <f t="shared" si="718"/>
        <v>0</v>
      </c>
      <c r="AU1948" s="11">
        <f t="shared" si="719"/>
        <v>0</v>
      </c>
      <c r="AV1948" s="11">
        <f t="shared" si="720"/>
        <v>0</v>
      </c>
      <c r="AW1948" s="11">
        <f t="shared" si="721"/>
        <v>0</v>
      </c>
      <c r="AX1948" s="11">
        <f t="shared" si="722"/>
        <v>0</v>
      </c>
      <c r="AY1948" s="11">
        <f t="shared" si="723"/>
        <v>0</v>
      </c>
      <c r="AZ1948" s="11">
        <f t="shared" si="724"/>
        <v>0</v>
      </c>
      <c r="BA1948" s="11">
        <f t="shared" si="725"/>
        <v>0</v>
      </c>
      <c r="BB1948" s="11">
        <f t="shared" si="726"/>
        <v>0</v>
      </c>
      <c r="BC1948" s="11">
        <f t="shared" si="727"/>
        <v>0</v>
      </c>
      <c r="BD1948" s="11">
        <f>SUMIFS(Ishop!$BK:$BK,Ishop!$BG:$BG,Source!D1948,Ishop!$B:$B,Source!C1948)</f>
        <v>0</v>
      </c>
      <c r="BE1948" s="11">
        <f>COUNTIFS(Ishop!$AW:$AW,"OUI",Ishop!$BG:$BG,Source!D1948,Ishop!$B:$B,Source!C1948)</f>
        <v>0</v>
      </c>
      <c r="BF1948" s="11">
        <f t="shared" si="728"/>
        <v>0</v>
      </c>
      <c r="BG1948" s="11">
        <f t="shared" si="729"/>
        <v>0</v>
      </c>
      <c r="BH1948" s="11">
        <f t="shared" si="730"/>
        <v>0</v>
      </c>
      <c r="BI1948" s="11">
        <f t="shared" si="731"/>
        <v>0</v>
      </c>
      <c r="BJ1948" s="11">
        <f t="shared" si="732"/>
        <v>0</v>
      </c>
      <c r="BK1948" s="11">
        <f t="shared" si="733"/>
        <v>0</v>
      </c>
      <c r="BL1948" s="11">
        <f t="shared" si="734"/>
        <v>0</v>
      </c>
      <c r="BM1948" s="11">
        <f t="shared" si="735"/>
        <v>0</v>
      </c>
      <c r="BN1948" s="25">
        <f>Z1948*Budget!$A$6</f>
        <v>0</v>
      </c>
      <c r="BO1948" s="25">
        <f>AA1948*(Budget!$B$6+Budget!$B$7)</f>
        <v>0</v>
      </c>
      <c r="BP1948" s="25">
        <f>AB1948*(Budget!$C$6+Budget!$C$7)</f>
        <v>0</v>
      </c>
      <c r="BQ1948" s="25">
        <f>AC1948*(Budget!$D$6+Budget!$D$7)</f>
        <v>0</v>
      </c>
      <c r="BR1948" s="25">
        <f>AD1948*(Budget!$E$6+Budget!$E$7)</f>
        <v>0</v>
      </c>
      <c r="BS1948" s="25">
        <f>AE1948*(Budget!$F$6+Budget!$F$7)</f>
        <v>0</v>
      </c>
      <c r="BT1948" s="25">
        <f>AF1948*(Budget!$G$6+Budget!$G$7)</f>
        <v>0</v>
      </c>
      <c r="BU1948" s="25">
        <f>AG1948*Budget!$H$6</f>
        <v>0</v>
      </c>
      <c r="BV1948" s="25">
        <f>AH1948*Budget!$I$6</f>
        <v>0</v>
      </c>
      <c r="BW1948" s="25">
        <f>AI1948*Budget!$J$6</f>
        <v>0</v>
      </c>
      <c r="BX1948" s="25">
        <f>AJ1948*Budget!$K$6</f>
        <v>0</v>
      </c>
      <c r="BY1948" s="25">
        <f>AK1948*Budget!$L$6</f>
        <v>0</v>
      </c>
      <c r="BZ1948" s="25">
        <f>AL1948*Budget!$M$6</f>
        <v>0</v>
      </c>
      <c r="CA1948" s="25">
        <f>AM1948*Budget!$N$6</f>
        <v>0</v>
      </c>
      <c r="CB1948" s="25">
        <f>AQ1948*Budget!$O$6</f>
        <v>0</v>
      </c>
      <c r="CC1948" s="25">
        <f>AR1948*Budget!$S$6</f>
        <v>0</v>
      </c>
      <c r="CD1948" s="25">
        <f>AS1948*Budget!$Q$6</f>
        <v>0</v>
      </c>
      <c r="CE1948" s="25">
        <f t="shared" si="736"/>
        <v>0</v>
      </c>
      <c r="CF1948" s="11" t="e">
        <f>COUNTIFS(#REF!,Source!E1948,#REF!,Source!C1948)</f>
        <v>#REF!</v>
      </c>
      <c r="CG1948" s="11" t="str">
        <f t="shared" si="737"/>
        <v>--</v>
      </c>
    </row>
    <row r="1949" spans="1:85" x14ac:dyDescent="0.25">
      <c r="A1949" t="str">
        <f>IFERROR(VLOOKUP(MONTH(C1949),Date!$A$2:$B$13,2,0),"--")</f>
        <v>Avril</v>
      </c>
      <c r="B1949" s="11">
        <f t="shared" si="716"/>
        <v>18</v>
      </c>
      <c r="C1949" s="28">
        <f t="shared" si="738"/>
        <v>42124</v>
      </c>
      <c r="D1949" s="29" t="s">
        <v>204</v>
      </c>
      <c r="E1949" s="30" t="str">
        <f>IFERROR(VLOOKUP(D1949,Listing!$A:$B,2,0),"--")</f>
        <v>A440A40</v>
      </c>
      <c r="F1949" s="30" t="str">
        <f>IFERROR(VLOOKUP(D1949,Listing!$A:$E,5,0),"-")</f>
        <v>EL GHAZOUANI  TARIK</v>
      </c>
      <c r="G1949" s="4">
        <f>IFERROR(VLOOKUP(D1949,Listing!$A:$F,6,0),"--")</f>
        <v>42093</v>
      </c>
      <c r="H1949" s="11" t="str">
        <f>IFERROR(VLOOKUP(D1949,Listing!$A:$D,4,0),"--")</f>
        <v>ABDELMOUMEN  ROUGUI</v>
      </c>
      <c r="I1949" s="11" t="str">
        <f t="shared" si="717"/>
        <v>AAC</v>
      </c>
      <c r="J1949" s="31">
        <f>IFERROR(COUNTIFS(Ishop!$BG:$BG,Source!D1949,Ishop!$B:$B,Source!C1949),"--")</f>
        <v>0</v>
      </c>
      <c r="K1949" s="11">
        <f>IFERROR(COUNTIFS(Ishop!$BG:$BG,Source!D1949,Ishop!$B:$B,Source!C1949,Ishop!$J:$J,"OUI"),"--")</f>
        <v>0</v>
      </c>
      <c r="L1949" s="11">
        <f>COUNTIFS(Ishop!$AG:$AG,Source!$L$1,Ishop!$BG:$BG,Source!$D1949,Ishop!$B:$B,Source!$C1949)</f>
        <v>0</v>
      </c>
      <c r="M1949" s="11">
        <f>COUNTIFS(Ishop!$AG:$AG,Source!$M$1,Ishop!$BG:$BG,Source!$D1949,Ishop!$B:$B,Source!$C1949)</f>
        <v>0</v>
      </c>
      <c r="N1949" s="11">
        <f>COUNTIFS(Ishop!$AG:$AG,Source!$N$1,Ishop!$BG:$BG,Source!$D1949,Ishop!$B:$B,Source!$C1949)</f>
        <v>0</v>
      </c>
      <c r="O1949" s="11">
        <f>COUNTIFS(Ishop!$AG:$AG,Source!$O$1,Ishop!$BG:$BG,Source!$D1949,Ishop!$B:$B,Source!$C1949)</f>
        <v>0</v>
      </c>
      <c r="P1949" s="11">
        <f>COUNTIFS(Ishop!$AG:$AG,Source!$P$1,Ishop!$BG:$BG,Source!$D1949,Ishop!$B:$B,Source!$C1949)</f>
        <v>0</v>
      </c>
      <c r="Q1949" s="11">
        <f>COUNTIFS(Ishop!$AG:$AG,Source!$Q$1,Ishop!$BG:$BG,Source!$D1949,Ishop!$B:$B,Source!$C1949)</f>
        <v>0</v>
      </c>
      <c r="R1949" s="11">
        <f>COUNTIFS(Ishop!$AG:$AG,Source!$R$1,Ishop!$BG:$BG,Source!$D1949,Ishop!$B:$B,Source!$C1949)</f>
        <v>0</v>
      </c>
      <c r="S1949" s="11">
        <f>COUNTIFS(Ishop!$AG:$AG,Source!$S$1,Ishop!$BG:$BG,Source!$D1949,Ishop!$B:$B,Source!$C1949)</f>
        <v>0</v>
      </c>
      <c r="T1949" s="11">
        <f>COUNTIFS(Ishop!$AG:$AG,Source!$T$1,Ishop!$BG:$BG,Source!$D1949,Ishop!$B:$B,Source!$C1949)</f>
        <v>0</v>
      </c>
      <c r="U1949" s="11">
        <f>COUNTIFS(Ishop!$AG:$AG,Source!$U$1,Ishop!$BG:$BG,Source!$D1949,Ishop!$B:$B,Source!$C1949)</f>
        <v>0</v>
      </c>
      <c r="V1949" s="11">
        <f>COUNTIFS(Ishop!$AG:$AG,Source!$V$1,Ishop!$BG:$BG,Source!$D1949,Ishop!$B:$B,Source!$C1949)</f>
        <v>0</v>
      </c>
      <c r="W1949" s="11">
        <f>COUNTIFS(Ishop!$AG:$AG,Source!$W$1,Ishop!$BG:$BG,Source!$D1949,Ishop!$B:$B,Source!$C1949)</f>
        <v>0</v>
      </c>
      <c r="X1949" s="11">
        <f>COUNTIFS(Ishop!$AG:$AG,Source!$X$1,Ishop!$BG:$BG,Source!$D1949,Ishop!$B:$B,Source!$C1949)</f>
        <v>0</v>
      </c>
      <c r="Y1949" s="11">
        <f>COUNTIFS(Ishop!$AG:$AG,Source!$Y$1,Ishop!$BG:$BG,Source!$D1949,Ishop!$B:$B,Source!$C1949)</f>
        <v>0</v>
      </c>
      <c r="Z1949" s="11">
        <f>COUNTIFS(Ishop!$AG:$AG,Source!$Z$1,Ishop!$BG:$BG,Source!$D1949,Ishop!$B:$B,Source!$C1949,Ishop!$J:$J,"OUI")</f>
        <v>0</v>
      </c>
      <c r="AA1949" s="11">
        <f>COUNTIFS(Ishop!$AG:$AG,Source!$AA$1,Ishop!$BG:$BG,Source!$D1949,Ishop!$B:$B,Source!$C1949,Ishop!$J:$J,"OUI")</f>
        <v>0</v>
      </c>
      <c r="AB1949" s="11">
        <f>COUNTIFS(Ishop!$AG:$AG,Source!$AB$1,Ishop!$BG:$BG,Source!$D1949,Ishop!$B:$B,Source!$C1949,Ishop!$J:$J,"OUI")</f>
        <v>0</v>
      </c>
      <c r="AC1949" s="11">
        <f>COUNTIFS(Ishop!$AG:$AG,Source!$AC$1,Ishop!$BG:$BG,Source!$D1949,Ishop!$B:$B,Source!$C1949,Ishop!$J:$J,"OUI")</f>
        <v>0</v>
      </c>
      <c r="AD1949" s="11">
        <f>COUNTIFS(Ishop!$AG:$AG,Source!$AD$1,Ishop!$BG:$BG,Source!$D1949,Ishop!$B:$B,Source!$C1949,Ishop!$J:$J,"OUI")</f>
        <v>0</v>
      </c>
      <c r="AE1949" s="11">
        <f>COUNTIFS(Ishop!$AG:$AG,Source!$AE$1,Ishop!$BG:$BG,Source!$D1949,Ishop!$B:$B,Source!$C1949,Ishop!$J:$J,"OUI")</f>
        <v>0</v>
      </c>
      <c r="AF1949" s="11">
        <f>COUNTIFS(Ishop!$AG:$AG,Source!$AF$1,Ishop!$BG:$BG,Source!$D1949,Ishop!$B:$B,Source!$C1949,Ishop!$J:$J,"OUI")</f>
        <v>0</v>
      </c>
      <c r="AG1949" s="11">
        <f>COUNTIFS(Ishop!$AG:$AG,Source!$AG$1,Ishop!$BG:$BG,Source!$D1949,Ishop!$B:$B,Source!$C1949,Ishop!$J:$J,"OUI")</f>
        <v>0</v>
      </c>
      <c r="AH1949" s="11">
        <f>COUNTIFS(Ishop!$AG:$AG,Source!$AH$1,Ishop!$BG:$BG,Source!$D1949,Ishop!$B:$B,Source!$C1949,Ishop!$J:$J,"OUI")</f>
        <v>0</v>
      </c>
      <c r="AI1949" s="11">
        <f>COUNTIFS(Ishop!$AG:$AG,Source!$AI$1,Ishop!$BG:$BG,Source!$D1949,Ishop!$B:$B,Source!$C1949,Ishop!$J:$J,"OUI")</f>
        <v>0</v>
      </c>
      <c r="AJ1949" s="11">
        <f>COUNTIFS(Ishop!$AG:$AG,Source!$AJ$1,Ishop!$BG:$BG,Source!$D1949,Ishop!$B:$B,Source!$C1949,Ishop!$J:$J,"OUI")</f>
        <v>0</v>
      </c>
      <c r="AK1949" s="11">
        <f>COUNTIFS(Ishop!$AG:$AG,Source!$AK$1,Ishop!$BG:$BG,Source!$D1949,Ishop!$B:$B,Source!$C1949,Ishop!$J:$J,"OUI")</f>
        <v>0</v>
      </c>
      <c r="AL1949" s="11">
        <f>COUNTIFS(Ishop!$AG:$AG,Source!$AL$1,Ishop!$BG:$BG,Source!$D1949,Ishop!$B:$B,Source!$C1949,Ishop!$J:$J,"OUI")</f>
        <v>0</v>
      </c>
      <c r="AM1949" s="11">
        <f>COUNTIFS(Ishop!$AG:$AG,Source!$AM$1,Ishop!$BG:$BG,Source!$D1949,Ishop!$B:$B,Source!$C1949,Ishop!$J:$J,"OUI")</f>
        <v>0</v>
      </c>
      <c r="AN1949" s="11">
        <f>COUNTIFS(Dolmen!$W:$W,"Sensation",Dolmen!$O:$O,Source!D1949,Dolmen!$F:$F,Source!C1949)</f>
        <v>0</v>
      </c>
      <c r="AO1949" s="11">
        <f>COUNTIFS(Dolmen!$AC:$AC,"Bbox Miami",Dolmen!$O:$O,Source!D1949,Dolmen!$F:$F,Source!C1949)</f>
        <v>0</v>
      </c>
      <c r="AP1949" s="11">
        <f>COUNTIFS(Dolmen!$AD:$AD,"1",Dolmen!$W:$W,"",Dolmen!$O:$O,Source!D1949,Dolmen!$F:$F,Source!C1949)</f>
        <v>0</v>
      </c>
      <c r="AQ1949" s="11">
        <f>COUNTIFS(Dolmen!$W:$W,"Sensation",Dolmen!$Y:$Y,"1",Dolmen!$O:$O,Source!D1949,Dolmen!$F:$F,Source!C1949)</f>
        <v>0</v>
      </c>
      <c r="AR1949" s="11">
        <f>COUNTIFS(Dolmen!$AC:$AC,"Bbox Miami",Dolmen!$Y:$Y,"1",Dolmen!$O:$O,Source!D1949,Dolmen!$F:$F,Source!C1949)</f>
        <v>0</v>
      </c>
      <c r="AS1949" s="11">
        <f>COUNTIFS(Dolmen!$AD:$AD,"1",Dolmen!$W:$W,"",Dolmen!$Y:$Y,"1",Dolmen!$O:$O,Source!D1949,Dolmen!$F:$F,Source!C1949)</f>
        <v>0</v>
      </c>
      <c r="AT1949" s="11">
        <f t="shared" si="718"/>
        <v>0</v>
      </c>
      <c r="AU1949" s="11">
        <f t="shared" si="719"/>
        <v>0</v>
      </c>
      <c r="AV1949" s="11">
        <f t="shared" si="720"/>
        <v>0</v>
      </c>
      <c r="AW1949" s="11">
        <f t="shared" si="721"/>
        <v>0</v>
      </c>
      <c r="AX1949" s="11">
        <f t="shared" si="722"/>
        <v>0</v>
      </c>
      <c r="AY1949" s="11">
        <f t="shared" si="723"/>
        <v>0</v>
      </c>
      <c r="AZ1949" s="11">
        <f t="shared" si="724"/>
        <v>0</v>
      </c>
      <c r="BA1949" s="11">
        <f t="shared" si="725"/>
        <v>0</v>
      </c>
      <c r="BB1949" s="11">
        <f t="shared" si="726"/>
        <v>0</v>
      </c>
      <c r="BC1949" s="11">
        <f t="shared" si="727"/>
        <v>0</v>
      </c>
      <c r="BD1949" s="11">
        <f>SUMIFS(Ishop!$BK:$BK,Ishop!$BG:$BG,Source!D1949,Ishop!$B:$B,Source!C1949)</f>
        <v>0</v>
      </c>
      <c r="BE1949" s="11">
        <f>COUNTIFS(Ishop!$AW:$AW,"OUI",Ishop!$BG:$BG,Source!D1949,Ishop!$B:$B,Source!C1949)</f>
        <v>0</v>
      </c>
      <c r="BF1949" s="11">
        <f t="shared" si="728"/>
        <v>0</v>
      </c>
      <c r="BG1949" s="11">
        <f t="shared" si="729"/>
        <v>0</v>
      </c>
      <c r="BH1949" s="11">
        <f t="shared" si="730"/>
        <v>0</v>
      </c>
      <c r="BI1949" s="11">
        <f t="shared" si="731"/>
        <v>0</v>
      </c>
      <c r="BJ1949" s="11">
        <f t="shared" si="732"/>
        <v>0</v>
      </c>
      <c r="BK1949" s="11">
        <f t="shared" si="733"/>
        <v>0</v>
      </c>
      <c r="BL1949" s="11">
        <f t="shared" si="734"/>
        <v>0</v>
      </c>
      <c r="BM1949" s="11">
        <f t="shared" si="735"/>
        <v>0</v>
      </c>
      <c r="BN1949" s="25">
        <f>Z1949*Budget!$A$6</f>
        <v>0</v>
      </c>
      <c r="BO1949" s="25">
        <f>AA1949*(Budget!$B$6+Budget!$B$7)</f>
        <v>0</v>
      </c>
      <c r="BP1949" s="25">
        <f>AB1949*(Budget!$C$6+Budget!$C$7)</f>
        <v>0</v>
      </c>
      <c r="BQ1949" s="25">
        <f>AC1949*(Budget!$D$6+Budget!$D$7)</f>
        <v>0</v>
      </c>
      <c r="BR1949" s="25">
        <f>AD1949*(Budget!$E$6+Budget!$E$7)</f>
        <v>0</v>
      </c>
      <c r="BS1949" s="25">
        <f>AE1949*(Budget!$F$6+Budget!$F$7)</f>
        <v>0</v>
      </c>
      <c r="BT1949" s="25">
        <f>AF1949*(Budget!$G$6+Budget!$G$7)</f>
        <v>0</v>
      </c>
      <c r="BU1949" s="25">
        <f>AG1949*Budget!$H$6</f>
        <v>0</v>
      </c>
      <c r="BV1949" s="25">
        <f>AH1949*Budget!$I$6</f>
        <v>0</v>
      </c>
      <c r="BW1949" s="25">
        <f>AI1949*Budget!$J$6</f>
        <v>0</v>
      </c>
      <c r="BX1949" s="25">
        <f>AJ1949*Budget!$K$6</f>
        <v>0</v>
      </c>
      <c r="BY1949" s="25">
        <f>AK1949*Budget!$L$6</f>
        <v>0</v>
      </c>
      <c r="BZ1949" s="25">
        <f>AL1949*Budget!$M$6</f>
        <v>0</v>
      </c>
      <c r="CA1949" s="25">
        <f>AM1949*Budget!$N$6</f>
        <v>0</v>
      </c>
      <c r="CB1949" s="25">
        <f>AQ1949*Budget!$O$6</f>
        <v>0</v>
      </c>
      <c r="CC1949" s="25">
        <f>AR1949*Budget!$S$6</f>
        <v>0</v>
      </c>
      <c r="CD1949" s="25">
        <f>AS1949*Budget!$Q$6</f>
        <v>0</v>
      </c>
      <c r="CE1949" s="25">
        <f t="shared" si="736"/>
        <v>0</v>
      </c>
      <c r="CF1949" s="11" t="e">
        <f>COUNTIFS(#REF!,Source!E1949,#REF!,Source!C1949)</f>
        <v>#REF!</v>
      </c>
      <c r="CG1949" s="11" t="str">
        <f t="shared" si="737"/>
        <v>--</v>
      </c>
    </row>
    <row r="1950" spans="1:85" x14ac:dyDescent="0.25">
      <c r="A1950" t="str">
        <f>IFERROR(VLOOKUP(MONTH(C1950),Date!$A$2:$B$13,2,0),"--")</f>
        <v>Avril</v>
      </c>
      <c r="B1950" s="11">
        <f t="shared" si="716"/>
        <v>18</v>
      </c>
      <c r="C1950" s="28">
        <f t="shared" si="738"/>
        <v>42124</v>
      </c>
      <c r="D1950" s="29" t="s">
        <v>205</v>
      </c>
      <c r="E1950" s="30" t="str">
        <f>IFERROR(VLOOKUP(D1950,Listing!$A:$B,2,0),"--")</f>
        <v>A440A49</v>
      </c>
      <c r="F1950" s="30" t="str">
        <f>IFERROR(VLOOKUP(D1950,Listing!$A:$E,5,0),"-")</f>
        <v xml:space="preserve">GUENNOUNI HASSANI  MERIEM </v>
      </c>
      <c r="G1950" s="4">
        <f>IFERROR(VLOOKUP(D1950,Listing!$A:$F,6,0),"--")</f>
        <v>42093</v>
      </c>
      <c r="H1950" s="11" t="str">
        <f>IFERROR(VLOOKUP(D1950,Listing!$A:$D,4,0),"--")</f>
        <v>ABDELMOUMEN  ROUGUI</v>
      </c>
      <c r="I1950" s="11" t="str">
        <f t="shared" si="717"/>
        <v>AAC</v>
      </c>
      <c r="J1950" s="31">
        <f>IFERROR(COUNTIFS(Ishop!$BG:$BG,Source!D1950,Ishop!$B:$B,Source!C1950),"--")</f>
        <v>0</v>
      </c>
      <c r="K1950" s="11">
        <f>IFERROR(COUNTIFS(Ishop!$BG:$BG,Source!D1950,Ishop!$B:$B,Source!C1950,Ishop!$J:$J,"OUI"),"--")</f>
        <v>0</v>
      </c>
      <c r="L1950" s="11">
        <f>COUNTIFS(Ishop!$AG:$AG,Source!$L$1,Ishop!$BG:$BG,Source!$D1950,Ishop!$B:$B,Source!$C1950)</f>
        <v>0</v>
      </c>
      <c r="M1950" s="11">
        <f>COUNTIFS(Ishop!$AG:$AG,Source!$M$1,Ishop!$BG:$BG,Source!$D1950,Ishop!$B:$B,Source!$C1950)</f>
        <v>0</v>
      </c>
      <c r="N1950" s="11">
        <f>COUNTIFS(Ishop!$AG:$AG,Source!$N$1,Ishop!$BG:$BG,Source!$D1950,Ishop!$B:$B,Source!$C1950)</f>
        <v>0</v>
      </c>
      <c r="O1950" s="11">
        <f>COUNTIFS(Ishop!$AG:$AG,Source!$O$1,Ishop!$BG:$BG,Source!$D1950,Ishop!$B:$B,Source!$C1950)</f>
        <v>0</v>
      </c>
      <c r="P1950" s="11">
        <f>COUNTIFS(Ishop!$AG:$AG,Source!$P$1,Ishop!$BG:$BG,Source!$D1950,Ishop!$B:$B,Source!$C1950)</f>
        <v>0</v>
      </c>
      <c r="Q1950" s="11">
        <f>COUNTIFS(Ishop!$AG:$AG,Source!$Q$1,Ishop!$BG:$BG,Source!$D1950,Ishop!$B:$B,Source!$C1950)</f>
        <v>0</v>
      </c>
      <c r="R1950" s="11">
        <f>COUNTIFS(Ishop!$AG:$AG,Source!$R$1,Ishop!$BG:$BG,Source!$D1950,Ishop!$B:$B,Source!$C1950)</f>
        <v>0</v>
      </c>
      <c r="S1950" s="11">
        <f>COUNTIFS(Ishop!$AG:$AG,Source!$S$1,Ishop!$BG:$BG,Source!$D1950,Ishop!$B:$B,Source!$C1950)</f>
        <v>0</v>
      </c>
      <c r="T1950" s="11">
        <f>COUNTIFS(Ishop!$AG:$AG,Source!$T$1,Ishop!$BG:$BG,Source!$D1950,Ishop!$B:$B,Source!$C1950)</f>
        <v>0</v>
      </c>
      <c r="U1950" s="11">
        <f>COUNTIFS(Ishop!$AG:$AG,Source!$U$1,Ishop!$BG:$BG,Source!$D1950,Ishop!$B:$B,Source!$C1950)</f>
        <v>0</v>
      </c>
      <c r="V1950" s="11">
        <f>COUNTIFS(Ishop!$AG:$AG,Source!$V$1,Ishop!$BG:$BG,Source!$D1950,Ishop!$B:$B,Source!$C1950)</f>
        <v>0</v>
      </c>
      <c r="W1950" s="11">
        <f>COUNTIFS(Ishop!$AG:$AG,Source!$W$1,Ishop!$BG:$BG,Source!$D1950,Ishop!$B:$B,Source!$C1950)</f>
        <v>0</v>
      </c>
      <c r="X1950" s="11">
        <f>COUNTIFS(Ishop!$AG:$AG,Source!$X$1,Ishop!$BG:$BG,Source!$D1950,Ishop!$B:$B,Source!$C1950)</f>
        <v>0</v>
      </c>
      <c r="Y1950" s="11">
        <f>COUNTIFS(Ishop!$AG:$AG,Source!$Y$1,Ishop!$BG:$BG,Source!$D1950,Ishop!$B:$B,Source!$C1950)</f>
        <v>0</v>
      </c>
      <c r="Z1950" s="11">
        <f>COUNTIFS(Ishop!$AG:$AG,Source!$Z$1,Ishop!$BG:$BG,Source!$D1950,Ishop!$B:$B,Source!$C1950,Ishop!$J:$J,"OUI")</f>
        <v>0</v>
      </c>
      <c r="AA1950" s="11">
        <f>COUNTIFS(Ishop!$AG:$AG,Source!$AA$1,Ishop!$BG:$BG,Source!$D1950,Ishop!$B:$B,Source!$C1950,Ishop!$J:$J,"OUI")</f>
        <v>0</v>
      </c>
      <c r="AB1950" s="11">
        <f>COUNTIFS(Ishop!$AG:$AG,Source!$AB$1,Ishop!$BG:$BG,Source!$D1950,Ishop!$B:$B,Source!$C1950,Ishop!$J:$J,"OUI")</f>
        <v>0</v>
      </c>
      <c r="AC1950" s="11">
        <f>COUNTIFS(Ishop!$AG:$AG,Source!$AC$1,Ishop!$BG:$BG,Source!$D1950,Ishop!$B:$B,Source!$C1950,Ishop!$J:$J,"OUI")</f>
        <v>0</v>
      </c>
      <c r="AD1950" s="11">
        <f>COUNTIFS(Ishop!$AG:$AG,Source!$AD$1,Ishop!$BG:$BG,Source!$D1950,Ishop!$B:$B,Source!$C1950,Ishop!$J:$J,"OUI")</f>
        <v>0</v>
      </c>
      <c r="AE1950" s="11">
        <f>COUNTIFS(Ishop!$AG:$AG,Source!$AE$1,Ishop!$BG:$BG,Source!$D1950,Ishop!$B:$B,Source!$C1950,Ishop!$J:$J,"OUI")</f>
        <v>0</v>
      </c>
      <c r="AF1950" s="11">
        <f>COUNTIFS(Ishop!$AG:$AG,Source!$AF$1,Ishop!$BG:$BG,Source!$D1950,Ishop!$B:$B,Source!$C1950,Ishop!$J:$J,"OUI")</f>
        <v>0</v>
      </c>
      <c r="AG1950" s="11">
        <f>COUNTIFS(Ishop!$AG:$AG,Source!$AG$1,Ishop!$BG:$BG,Source!$D1950,Ishop!$B:$B,Source!$C1950,Ishop!$J:$J,"OUI")</f>
        <v>0</v>
      </c>
      <c r="AH1950" s="11">
        <f>COUNTIFS(Ishop!$AG:$AG,Source!$AH$1,Ishop!$BG:$BG,Source!$D1950,Ishop!$B:$B,Source!$C1950,Ishop!$J:$J,"OUI")</f>
        <v>0</v>
      </c>
      <c r="AI1950" s="11">
        <f>COUNTIFS(Ishop!$AG:$AG,Source!$AI$1,Ishop!$BG:$BG,Source!$D1950,Ishop!$B:$B,Source!$C1950,Ishop!$J:$J,"OUI")</f>
        <v>0</v>
      </c>
      <c r="AJ1950" s="11">
        <f>COUNTIFS(Ishop!$AG:$AG,Source!$AJ$1,Ishop!$BG:$BG,Source!$D1950,Ishop!$B:$B,Source!$C1950,Ishop!$J:$J,"OUI")</f>
        <v>0</v>
      </c>
      <c r="AK1950" s="11">
        <f>COUNTIFS(Ishop!$AG:$AG,Source!$AK$1,Ishop!$BG:$BG,Source!$D1950,Ishop!$B:$B,Source!$C1950,Ishop!$J:$J,"OUI")</f>
        <v>0</v>
      </c>
      <c r="AL1950" s="11">
        <f>COUNTIFS(Ishop!$AG:$AG,Source!$AL$1,Ishop!$BG:$BG,Source!$D1950,Ishop!$B:$B,Source!$C1950,Ishop!$J:$J,"OUI")</f>
        <v>0</v>
      </c>
      <c r="AM1950" s="11">
        <f>COUNTIFS(Ishop!$AG:$AG,Source!$AM$1,Ishop!$BG:$BG,Source!$D1950,Ishop!$B:$B,Source!$C1950,Ishop!$J:$J,"OUI")</f>
        <v>0</v>
      </c>
      <c r="AN1950" s="11">
        <f>COUNTIFS(Dolmen!$W:$W,"Sensation",Dolmen!$O:$O,Source!D1950,Dolmen!$F:$F,Source!C1950)</f>
        <v>0</v>
      </c>
      <c r="AO1950" s="11">
        <f>COUNTIFS(Dolmen!$AC:$AC,"Bbox Miami",Dolmen!$O:$O,Source!D1950,Dolmen!$F:$F,Source!C1950)</f>
        <v>0</v>
      </c>
      <c r="AP1950" s="11">
        <f>COUNTIFS(Dolmen!$AD:$AD,"1",Dolmen!$W:$W,"",Dolmen!$O:$O,Source!D1950,Dolmen!$F:$F,Source!C1950)</f>
        <v>0</v>
      </c>
      <c r="AQ1950" s="11">
        <f>COUNTIFS(Dolmen!$W:$W,"Sensation",Dolmen!$Y:$Y,"1",Dolmen!$O:$O,Source!D1950,Dolmen!$F:$F,Source!C1950)</f>
        <v>0</v>
      </c>
      <c r="AR1950" s="11">
        <f>COUNTIFS(Dolmen!$AC:$AC,"Bbox Miami",Dolmen!$Y:$Y,"1",Dolmen!$O:$O,Source!D1950,Dolmen!$F:$F,Source!C1950)</f>
        <v>0</v>
      </c>
      <c r="AS1950" s="11">
        <f>COUNTIFS(Dolmen!$AD:$AD,"1",Dolmen!$W:$W,"",Dolmen!$Y:$Y,"1",Dolmen!$O:$O,Source!D1950,Dolmen!$F:$F,Source!C1950)</f>
        <v>0</v>
      </c>
      <c r="AT1950" s="11">
        <f t="shared" si="718"/>
        <v>0</v>
      </c>
      <c r="AU1950" s="11">
        <f t="shared" si="719"/>
        <v>0</v>
      </c>
      <c r="AV1950" s="11">
        <f t="shared" si="720"/>
        <v>0</v>
      </c>
      <c r="AW1950" s="11">
        <f t="shared" si="721"/>
        <v>0</v>
      </c>
      <c r="AX1950" s="11">
        <f t="shared" si="722"/>
        <v>0</v>
      </c>
      <c r="AY1950" s="11">
        <f t="shared" si="723"/>
        <v>0</v>
      </c>
      <c r="AZ1950" s="11">
        <f t="shared" si="724"/>
        <v>0</v>
      </c>
      <c r="BA1950" s="11">
        <f t="shared" si="725"/>
        <v>0</v>
      </c>
      <c r="BB1950" s="11">
        <f t="shared" si="726"/>
        <v>0</v>
      </c>
      <c r="BC1950" s="11">
        <f t="shared" si="727"/>
        <v>0</v>
      </c>
      <c r="BD1950" s="11">
        <f>SUMIFS(Ishop!$BK:$BK,Ishop!$BG:$BG,Source!D1950,Ishop!$B:$B,Source!C1950)</f>
        <v>0</v>
      </c>
      <c r="BE1950" s="11">
        <f>COUNTIFS(Ishop!$AW:$AW,"OUI",Ishop!$BG:$BG,Source!D1950,Ishop!$B:$B,Source!C1950)</f>
        <v>0</v>
      </c>
      <c r="BF1950" s="11">
        <f t="shared" si="728"/>
        <v>0</v>
      </c>
      <c r="BG1950" s="11">
        <f t="shared" si="729"/>
        <v>0</v>
      </c>
      <c r="BH1950" s="11">
        <f t="shared" si="730"/>
        <v>0</v>
      </c>
      <c r="BI1950" s="11">
        <f t="shared" si="731"/>
        <v>0</v>
      </c>
      <c r="BJ1950" s="11">
        <f t="shared" si="732"/>
        <v>0</v>
      </c>
      <c r="BK1950" s="11">
        <f t="shared" si="733"/>
        <v>0</v>
      </c>
      <c r="BL1950" s="11">
        <f t="shared" si="734"/>
        <v>0</v>
      </c>
      <c r="BM1950" s="11">
        <f t="shared" si="735"/>
        <v>0</v>
      </c>
      <c r="BN1950" s="25">
        <f>Z1950*Budget!$A$6</f>
        <v>0</v>
      </c>
      <c r="BO1950" s="25">
        <f>AA1950*(Budget!$B$6+Budget!$B$7)</f>
        <v>0</v>
      </c>
      <c r="BP1950" s="25">
        <f>AB1950*(Budget!$C$6+Budget!$C$7)</f>
        <v>0</v>
      </c>
      <c r="BQ1950" s="25">
        <f>AC1950*(Budget!$D$6+Budget!$D$7)</f>
        <v>0</v>
      </c>
      <c r="BR1950" s="25">
        <f>AD1950*(Budget!$E$6+Budget!$E$7)</f>
        <v>0</v>
      </c>
      <c r="BS1950" s="25">
        <f>AE1950*(Budget!$F$6+Budget!$F$7)</f>
        <v>0</v>
      </c>
      <c r="BT1950" s="25">
        <f>AF1950*(Budget!$G$6+Budget!$G$7)</f>
        <v>0</v>
      </c>
      <c r="BU1950" s="25">
        <f>AG1950*Budget!$H$6</f>
        <v>0</v>
      </c>
      <c r="BV1950" s="25">
        <f>AH1950*Budget!$I$6</f>
        <v>0</v>
      </c>
      <c r="BW1950" s="25">
        <f>AI1950*Budget!$J$6</f>
        <v>0</v>
      </c>
      <c r="BX1950" s="25">
        <f>AJ1950*Budget!$K$6</f>
        <v>0</v>
      </c>
      <c r="BY1950" s="25">
        <f>AK1950*Budget!$L$6</f>
        <v>0</v>
      </c>
      <c r="BZ1950" s="25">
        <f>AL1950*Budget!$M$6</f>
        <v>0</v>
      </c>
      <c r="CA1950" s="25">
        <f>AM1950*Budget!$N$6</f>
        <v>0</v>
      </c>
      <c r="CB1950" s="25">
        <f>AQ1950*Budget!$O$6</f>
        <v>0</v>
      </c>
      <c r="CC1950" s="25">
        <f>AR1950*Budget!$S$6</f>
        <v>0</v>
      </c>
      <c r="CD1950" s="25">
        <f>AS1950*Budget!$Q$6</f>
        <v>0</v>
      </c>
      <c r="CE1950" s="25">
        <f t="shared" si="736"/>
        <v>0</v>
      </c>
      <c r="CF1950" s="11" t="e">
        <f>COUNTIFS(#REF!,Source!E1950,#REF!,Source!C1950)</f>
        <v>#REF!</v>
      </c>
      <c r="CG1950" s="11" t="str">
        <f t="shared" si="737"/>
        <v>--</v>
      </c>
    </row>
    <row r="1951" spans="1:85" x14ac:dyDescent="0.25">
      <c r="A1951" t="str">
        <f>IFERROR(VLOOKUP(MONTH(C1951),Date!$A$2:$B$13,2,0),"--")</f>
        <v>Avril</v>
      </c>
      <c r="B1951" s="11">
        <f t="shared" si="716"/>
        <v>18</v>
      </c>
      <c r="C1951" s="28">
        <f t="shared" si="738"/>
        <v>42124</v>
      </c>
      <c r="D1951" s="29" t="s">
        <v>206</v>
      </c>
      <c r="E1951" s="30" t="str">
        <f>IFERROR(VLOOKUP(D1951,Listing!$A:$B,2,0),"--")</f>
        <v>A44055</v>
      </c>
      <c r="F1951" s="30" t="str">
        <f>IFERROR(VLOOKUP(D1951,Listing!$A:$E,5,0),"-")</f>
        <v>BEN RAMDI  Hamza</v>
      </c>
      <c r="G1951" s="4">
        <f>IFERROR(VLOOKUP(D1951,Listing!$A:$F,6,0),"--")</f>
        <v>42114</v>
      </c>
      <c r="H1951" s="11" t="str">
        <f>IFERROR(VLOOKUP(D1951,Listing!$A:$D,4,0),"--")</f>
        <v>Hind Haddou</v>
      </c>
      <c r="I1951" s="11" t="str">
        <f t="shared" si="717"/>
        <v>AAC</v>
      </c>
      <c r="J1951" s="31">
        <f>IFERROR(COUNTIFS(Ishop!$BG:$BG,Source!D1951,Ishop!$B:$B,Source!C1951),"--")</f>
        <v>0</v>
      </c>
      <c r="K1951" s="11">
        <f>IFERROR(COUNTIFS(Ishop!$BG:$BG,Source!D1951,Ishop!$B:$B,Source!C1951,Ishop!$J:$J,"OUI"),"--")</f>
        <v>0</v>
      </c>
      <c r="L1951" s="11">
        <f>COUNTIFS(Ishop!$AG:$AG,Source!$L$1,Ishop!$BG:$BG,Source!$D1951,Ishop!$B:$B,Source!$C1951)</f>
        <v>0</v>
      </c>
      <c r="M1951" s="11">
        <f>COUNTIFS(Ishop!$AG:$AG,Source!$M$1,Ishop!$BG:$BG,Source!$D1951,Ishop!$B:$B,Source!$C1951)</f>
        <v>0</v>
      </c>
      <c r="N1951" s="11">
        <f>COUNTIFS(Ishop!$AG:$AG,Source!$N$1,Ishop!$BG:$BG,Source!$D1951,Ishop!$B:$B,Source!$C1951)</f>
        <v>0</v>
      </c>
      <c r="O1951" s="11">
        <f>COUNTIFS(Ishop!$AG:$AG,Source!$O$1,Ishop!$BG:$BG,Source!$D1951,Ishop!$B:$B,Source!$C1951)</f>
        <v>0</v>
      </c>
      <c r="P1951" s="11">
        <f>COUNTIFS(Ishop!$AG:$AG,Source!$P$1,Ishop!$BG:$BG,Source!$D1951,Ishop!$B:$B,Source!$C1951)</f>
        <v>0</v>
      </c>
      <c r="Q1951" s="11">
        <f>COUNTIFS(Ishop!$AG:$AG,Source!$Q$1,Ishop!$BG:$BG,Source!$D1951,Ishop!$B:$B,Source!$C1951)</f>
        <v>0</v>
      </c>
      <c r="R1951" s="11">
        <f>COUNTIFS(Ishop!$AG:$AG,Source!$R$1,Ishop!$BG:$BG,Source!$D1951,Ishop!$B:$B,Source!$C1951)</f>
        <v>0</v>
      </c>
      <c r="S1951" s="11">
        <f>COUNTIFS(Ishop!$AG:$AG,Source!$S$1,Ishop!$BG:$BG,Source!$D1951,Ishop!$B:$B,Source!$C1951)</f>
        <v>0</v>
      </c>
      <c r="T1951" s="11">
        <f>COUNTIFS(Ishop!$AG:$AG,Source!$T$1,Ishop!$BG:$BG,Source!$D1951,Ishop!$B:$B,Source!$C1951)</f>
        <v>0</v>
      </c>
      <c r="U1951" s="11">
        <f>COUNTIFS(Ishop!$AG:$AG,Source!$U$1,Ishop!$BG:$BG,Source!$D1951,Ishop!$B:$B,Source!$C1951)</f>
        <v>0</v>
      </c>
      <c r="V1951" s="11">
        <f>COUNTIFS(Ishop!$AG:$AG,Source!$V$1,Ishop!$BG:$BG,Source!$D1951,Ishop!$B:$B,Source!$C1951)</f>
        <v>0</v>
      </c>
      <c r="W1951" s="11">
        <f>COUNTIFS(Ishop!$AG:$AG,Source!$W$1,Ishop!$BG:$BG,Source!$D1951,Ishop!$B:$B,Source!$C1951)</f>
        <v>0</v>
      </c>
      <c r="X1951" s="11">
        <f>COUNTIFS(Ishop!$AG:$AG,Source!$X$1,Ishop!$BG:$BG,Source!$D1951,Ishop!$B:$B,Source!$C1951)</f>
        <v>0</v>
      </c>
      <c r="Y1951" s="11">
        <f>COUNTIFS(Ishop!$AG:$AG,Source!$Y$1,Ishop!$BG:$BG,Source!$D1951,Ishop!$B:$B,Source!$C1951)</f>
        <v>0</v>
      </c>
      <c r="Z1951" s="11">
        <f>COUNTIFS(Ishop!$AG:$AG,Source!$Z$1,Ishop!$BG:$BG,Source!$D1951,Ishop!$B:$B,Source!$C1951,Ishop!$J:$J,"OUI")</f>
        <v>0</v>
      </c>
      <c r="AA1951" s="11">
        <f>COUNTIFS(Ishop!$AG:$AG,Source!$AA$1,Ishop!$BG:$BG,Source!$D1951,Ishop!$B:$B,Source!$C1951,Ishop!$J:$J,"OUI")</f>
        <v>0</v>
      </c>
      <c r="AB1951" s="11">
        <f>COUNTIFS(Ishop!$AG:$AG,Source!$AB$1,Ishop!$BG:$BG,Source!$D1951,Ishop!$B:$B,Source!$C1951,Ishop!$J:$J,"OUI")</f>
        <v>0</v>
      </c>
      <c r="AC1951" s="11">
        <f>COUNTIFS(Ishop!$AG:$AG,Source!$AC$1,Ishop!$BG:$BG,Source!$D1951,Ishop!$B:$B,Source!$C1951,Ishop!$J:$J,"OUI")</f>
        <v>0</v>
      </c>
      <c r="AD1951" s="11">
        <f>COUNTIFS(Ishop!$AG:$AG,Source!$AD$1,Ishop!$BG:$BG,Source!$D1951,Ishop!$B:$B,Source!$C1951,Ishop!$J:$J,"OUI")</f>
        <v>0</v>
      </c>
      <c r="AE1951" s="11">
        <f>COUNTIFS(Ishop!$AG:$AG,Source!$AE$1,Ishop!$BG:$BG,Source!$D1951,Ishop!$B:$B,Source!$C1951,Ishop!$J:$J,"OUI")</f>
        <v>0</v>
      </c>
      <c r="AF1951" s="11">
        <f>COUNTIFS(Ishop!$AG:$AG,Source!$AF$1,Ishop!$BG:$BG,Source!$D1951,Ishop!$B:$B,Source!$C1951,Ishop!$J:$J,"OUI")</f>
        <v>0</v>
      </c>
      <c r="AG1951" s="11">
        <f>COUNTIFS(Ishop!$AG:$AG,Source!$AG$1,Ishop!$BG:$BG,Source!$D1951,Ishop!$B:$B,Source!$C1951,Ishop!$J:$J,"OUI")</f>
        <v>0</v>
      </c>
      <c r="AH1951" s="11">
        <f>COUNTIFS(Ishop!$AG:$AG,Source!$AH$1,Ishop!$BG:$BG,Source!$D1951,Ishop!$B:$B,Source!$C1951,Ishop!$J:$J,"OUI")</f>
        <v>0</v>
      </c>
      <c r="AI1951" s="11">
        <f>COUNTIFS(Ishop!$AG:$AG,Source!$AI$1,Ishop!$BG:$BG,Source!$D1951,Ishop!$B:$B,Source!$C1951,Ishop!$J:$J,"OUI")</f>
        <v>0</v>
      </c>
      <c r="AJ1951" s="11">
        <f>COUNTIFS(Ishop!$AG:$AG,Source!$AJ$1,Ishop!$BG:$BG,Source!$D1951,Ishop!$B:$B,Source!$C1951,Ishop!$J:$J,"OUI")</f>
        <v>0</v>
      </c>
      <c r="AK1951" s="11">
        <f>COUNTIFS(Ishop!$AG:$AG,Source!$AK$1,Ishop!$BG:$BG,Source!$D1951,Ishop!$B:$B,Source!$C1951,Ishop!$J:$J,"OUI")</f>
        <v>0</v>
      </c>
      <c r="AL1951" s="11">
        <f>COUNTIFS(Ishop!$AG:$AG,Source!$AL$1,Ishop!$BG:$BG,Source!$D1951,Ishop!$B:$B,Source!$C1951,Ishop!$J:$J,"OUI")</f>
        <v>0</v>
      </c>
      <c r="AM1951" s="11">
        <f>COUNTIFS(Ishop!$AG:$AG,Source!$AM$1,Ishop!$BG:$BG,Source!$D1951,Ishop!$B:$B,Source!$C1951,Ishop!$J:$J,"OUI")</f>
        <v>0</v>
      </c>
      <c r="AN1951" s="11">
        <f>COUNTIFS(Dolmen!$W:$W,"Sensation",Dolmen!$O:$O,Source!D1951,Dolmen!$F:$F,Source!C1951)</f>
        <v>0</v>
      </c>
      <c r="AO1951" s="11">
        <f>COUNTIFS(Dolmen!$AC:$AC,"Bbox Miami",Dolmen!$O:$O,Source!D1951,Dolmen!$F:$F,Source!C1951)</f>
        <v>0</v>
      </c>
      <c r="AP1951" s="11">
        <f>COUNTIFS(Dolmen!$AD:$AD,"1",Dolmen!$W:$W,"",Dolmen!$O:$O,Source!D1951,Dolmen!$F:$F,Source!C1951)</f>
        <v>0</v>
      </c>
      <c r="AQ1951" s="11">
        <f>COUNTIFS(Dolmen!$W:$W,"Sensation",Dolmen!$Y:$Y,"1",Dolmen!$O:$O,Source!D1951,Dolmen!$F:$F,Source!C1951)</f>
        <v>0</v>
      </c>
      <c r="AR1951" s="11">
        <f>COUNTIFS(Dolmen!$AC:$AC,"Bbox Miami",Dolmen!$Y:$Y,"1",Dolmen!$O:$O,Source!D1951,Dolmen!$F:$F,Source!C1951)</f>
        <v>0</v>
      </c>
      <c r="AS1951" s="11">
        <f>COUNTIFS(Dolmen!$AD:$AD,"1",Dolmen!$W:$W,"",Dolmen!$Y:$Y,"1",Dolmen!$O:$O,Source!D1951,Dolmen!$F:$F,Source!C1951)</f>
        <v>0</v>
      </c>
      <c r="AT1951" s="11">
        <f t="shared" si="718"/>
        <v>0</v>
      </c>
      <c r="AU1951" s="11">
        <f t="shared" si="719"/>
        <v>0</v>
      </c>
      <c r="AV1951" s="11">
        <f t="shared" si="720"/>
        <v>0</v>
      </c>
      <c r="AW1951" s="11">
        <f t="shared" si="721"/>
        <v>0</v>
      </c>
      <c r="AX1951" s="11">
        <f t="shared" si="722"/>
        <v>0</v>
      </c>
      <c r="AY1951" s="11">
        <f t="shared" si="723"/>
        <v>0</v>
      </c>
      <c r="AZ1951" s="11">
        <f t="shared" si="724"/>
        <v>0</v>
      </c>
      <c r="BA1951" s="11">
        <f t="shared" si="725"/>
        <v>0</v>
      </c>
      <c r="BB1951" s="11">
        <f t="shared" si="726"/>
        <v>0</v>
      </c>
      <c r="BC1951" s="11">
        <f t="shared" si="727"/>
        <v>0</v>
      </c>
      <c r="BD1951" s="11">
        <f>SUMIFS(Ishop!$BK:$BK,Ishop!$BG:$BG,Source!D1951,Ishop!$B:$B,Source!C1951)</f>
        <v>0</v>
      </c>
      <c r="BE1951" s="11">
        <f>COUNTIFS(Ishop!$AW:$AW,"OUI",Ishop!$BG:$BG,Source!D1951,Ishop!$B:$B,Source!C1951)</f>
        <v>0</v>
      </c>
      <c r="BF1951" s="11">
        <f t="shared" si="728"/>
        <v>0</v>
      </c>
      <c r="BG1951" s="11">
        <f t="shared" si="729"/>
        <v>0</v>
      </c>
      <c r="BH1951" s="11">
        <f t="shared" si="730"/>
        <v>0</v>
      </c>
      <c r="BI1951" s="11">
        <f t="shared" si="731"/>
        <v>0</v>
      </c>
      <c r="BJ1951" s="11">
        <f t="shared" si="732"/>
        <v>0</v>
      </c>
      <c r="BK1951" s="11">
        <f t="shared" si="733"/>
        <v>0</v>
      </c>
      <c r="BL1951" s="11">
        <f t="shared" si="734"/>
        <v>0</v>
      </c>
      <c r="BM1951" s="11">
        <f t="shared" si="735"/>
        <v>0</v>
      </c>
      <c r="BN1951" s="25">
        <f>Z1951*Budget!$A$6</f>
        <v>0</v>
      </c>
      <c r="BO1951" s="25">
        <f>AA1951*(Budget!$B$6+Budget!$B$7)</f>
        <v>0</v>
      </c>
      <c r="BP1951" s="25">
        <f>AB1951*(Budget!$C$6+Budget!$C$7)</f>
        <v>0</v>
      </c>
      <c r="BQ1951" s="25">
        <f>AC1951*(Budget!$D$6+Budget!$D$7)</f>
        <v>0</v>
      </c>
      <c r="BR1951" s="25">
        <f>AD1951*(Budget!$E$6+Budget!$E$7)</f>
        <v>0</v>
      </c>
      <c r="BS1951" s="25">
        <f>AE1951*(Budget!$F$6+Budget!$F$7)</f>
        <v>0</v>
      </c>
      <c r="BT1951" s="25">
        <f>AF1951*(Budget!$G$6+Budget!$G$7)</f>
        <v>0</v>
      </c>
      <c r="BU1951" s="25">
        <f>AG1951*Budget!$H$6</f>
        <v>0</v>
      </c>
      <c r="BV1951" s="25">
        <f>AH1951*Budget!$I$6</f>
        <v>0</v>
      </c>
      <c r="BW1951" s="25">
        <f>AI1951*Budget!$J$6</f>
        <v>0</v>
      </c>
      <c r="BX1951" s="25">
        <f>AJ1951*Budget!$K$6</f>
        <v>0</v>
      </c>
      <c r="BY1951" s="25">
        <f>AK1951*Budget!$L$6</f>
        <v>0</v>
      </c>
      <c r="BZ1951" s="25">
        <f>AL1951*Budget!$M$6</f>
        <v>0</v>
      </c>
      <c r="CA1951" s="25">
        <f>AM1951*Budget!$N$6</f>
        <v>0</v>
      </c>
      <c r="CB1951" s="25">
        <f>AQ1951*Budget!$O$6</f>
        <v>0</v>
      </c>
      <c r="CC1951" s="25">
        <f>AR1951*Budget!$S$6</f>
        <v>0</v>
      </c>
      <c r="CD1951" s="25">
        <f>AS1951*Budget!$Q$6</f>
        <v>0</v>
      </c>
      <c r="CE1951" s="25">
        <f t="shared" si="736"/>
        <v>0</v>
      </c>
      <c r="CF1951" s="11" t="e">
        <f>COUNTIFS(#REF!,Source!E1951,#REF!,Source!C1951)</f>
        <v>#REF!</v>
      </c>
      <c r="CG1951" s="11" t="str">
        <f t="shared" si="737"/>
        <v>--</v>
      </c>
    </row>
    <row r="1952" spans="1:85" x14ac:dyDescent="0.25">
      <c r="A1952" t="str">
        <f>IFERROR(VLOOKUP(MONTH(C1952),Date!$A$2:$B$13,2,0),"--")</f>
        <v>Avril</v>
      </c>
      <c r="B1952" s="11">
        <f t="shared" si="716"/>
        <v>18</v>
      </c>
      <c r="C1952" s="28">
        <f t="shared" si="738"/>
        <v>42124</v>
      </c>
      <c r="D1952" s="29" t="s">
        <v>207</v>
      </c>
      <c r="E1952" s="30" t="str">
        <f>IFERROR(VLOOKUP(D1952,Listing!$A:$B,2,0),"--")</f>
        <v>A44026</v>
      </c>
      <c r="F1952" s="30" t="str">
        <f>IFERROR(VLOOKUP(D1952,Listing!$A:$E,5,0),"-")</f>
        <v>EL MEDAGHRI EL ALAOUI  Ahmed</v>
      </c>
      <c r="G1952" s="4">
        <f>IFERROR(VLOOKUP(D1952,Listing!$A:$F,6,0),"--")</f>
        <v>42114</v>
      </c>
      <c r="H1952" s="11" t="str">
        <f>IFERROR(VLOOKUP(D1952,Listing!$A:$D,4,0),"--")</f>
        <v>Hind Haddou</v>
      </c>
      <c r="I1952" s="11" t="str">
        <f t="shared" si="717"/>
        <v>AAC</v>
      </c>
      <c r="J1952" s="31">
        <f>IFERROR(COUNTIFS(Ishop!$BG:$BG,Source!D1952,Ishop!$B:$B,Source!C1952),"--")</f>
        <v>0</v>
      </c>
      <c r="K1952" s="11">
        <f>IFERROR(COUNTIFS(Ishop!$BG:$BG,Source!D1952,Ishop!$B:$B,Source!C1952,Ishop!$J:$J,"OUI"),"--")</f>
        <v>0</v>
      </c>
      <c r="L1952" s="11">
        <f>COUNTIFS(Ishop!$AG:$AG,Source!$L$1,Ishop!$BG:$BG,Source!$D1952,Ishop!$B:$B,Source!$C1952)</f>
        <v>0</v>
      </c>
      <c r="M1952" s="11">
        <f>COUNTIFS(Ishop!$AG:$AG,Source!$M$1,Ishop!$BG:$BG,Source!$D1952,Ishop!$B:$B,Source!$C1952)</f>
        <v>0</v>
      </c>
      <c r="N1952" s="11">
        <f>COUNTIFS(Ishop!$AG:$AG,Source!$N$1,Ishop!$BG:$BG,Source!$D1952,Ishop!$B:$B,Source!$C1952)</f>
        <v>0</v>
      </c>
      <c r="O1952" s="11">
        <f>COUNTIFS(Ishop!$AG:$AG,Source!$O$1,Ishop!$BG:$BG,Source!$D1952,Ishop!$B:$B,Source!$C1952)</f>
        <v>0</v>
      </c>
      <c r="P1952" s="11">
        <f>COUNTIFS(Ishop!$AG:$AG,Source!$P$1,Ishop!$BG:$BG,Source!$D1952,Ishop!$B:$B,Source!$C1952)</f>
        <v>0</v>
      </c>
      <c r="Q1952" s="11">
        <f>COUNTIFS(Ishop!$AG:$AG,Source!$Q$1,Ishop!$BG:$BG,Source!$D1952,Ishop!$B:$B,Source!$C1952)</f>
        <v>0</v>
      </c>
      <c r="R1952" s="11">
        <f>COUNTIFS(Ishop!$AG:$AG,Source!$R$1,Ishop!$BG:$BG,Source!$D1952,Ishop!$B:$B,Source!$C1952)</f>
        <v>0</v>
      </c>
      <c r="S1952" s="11">
        <f>COUNTIFS(Ishop!$AG:$AG,Source!$S$1,Ishop!$BG:$BG,Source!$D1952,Ishop!$B:$B,Source!$C1952)</f>
        <v>0</v>
      </c>
      <c r="T1952" s="11">
        <f>COUNTIFS(Ishop!$AG:$AG,Source!$T$1,Ishop!$BG:$BG,Source!$D1952,Ishop!$B:$B,Source!$C1952)</f>
        <v>0</v>
      </c>
      <c r="U1952" s="11">
        <f>COUNTIFS(Ishop!$AG:$AG,Source!$U$1,Ishop!$BG:$BG,Source!$D1952,Ishop!$B:$B,Source!$C1952)</f>
        <v>0</v>
      </c>
      <c r="V1952" s="11">
        <f>COUNTIFS(Ishop!$AG:$AG,Source!$V$1,Ishop!$BG:$BG,Source!$D1952,Ishop!$B:$B,Source!$C1952)</f>
        <v>0</v>
      </c>
      <c r="W1952" s="11">
        <f>COUNTIFS(Ishop!$AG:$AG,Source!$W$1,Ishop!$BG:$BG,Source!$D1952,Ishop!$B:$B,Source!$C1952)</f>
        <v>0</v>
      </c>
      <c r="X1952" s="11">
        <f>COUNTIFS(Ishop!$AG:$AG,Source!$X$1,Ishop!$BG:$BG,Source!$D1952,Ishop!$B:$B,Source!$C1952)</f>
        <v>0</v>
      </c>
      <c r="Y1952" s="11">
        <f>COUNTIFS(Ishop!$AG:$AG,Source!$Y$1,Ishop!$BG:$BG,Source!$D1952,Ishop!$B:$B,Source!$C1952)</f>
        <v>0</v>
      </c>
      <c r="Z1952" s="11">
        <f>COUNTIFS(Ishop!$AG:$AG,Source!$Z$1,Ishop!$BG:$BG,Source!$D1952,Ishop!$B:$B,Source!$C1952,Ishop!$J:$J,"OUI")</f>
        <v>0</v>
      </c>
      <c r="AA1952" s="11">
        <f>COUNTIFS(Ishop!$AG:$AG,Source!$AA$1,Ishop!$BG:$BG,Source!$D1952,Ishop!$B:$B,Source!$C1952,Ishop!$J:$J,"OUI")</f>
        <v>0</v>
      </c>
      <c r="AB1952" s="11">
        <f>COUNTIFS(Ishop!$AG:$AG,Source!$AB$1,Ishop!$BG:$BG,Source!$D1952,Ishop!$B:$B,Source!$C1952,Ishop!$J:$J,"OUI")</f>
        <v>0</v>
      </c>
      <c r="AC1952" s="11">
        <f>COUNTIFS(Ishop!$AG:$AG,Source!$AC$1,Ishop!$BG:$BG,Source!$D1952,Ishop!$B:$B,Source!$C1952,Ishop!$J:$J,"OUI")</f>
        <v>0</v>
      </c>
      <c r="AD1952" s="11">
        <f>COUNTIFS(Ishop!$AG:$AG,Source!$AD$1,Ishop!$BG:$BG,Source!$D1952,Ishop!$B:$B,Source!$C1952,Ishop!$J:$J,"OUI")</f>
        <v>0</v>
      </c>
      <c r="AE1952" s="11">
        <f>COUNTIFS(Ishop!$AG:$AG,Source!$AE$1,Ishop!$BG:$BG,Source!$D1952,Ishop!$B:$B,Source!$C1952,Ishop!$J:$J,"OUI")</f>
        <v>0</v>
      </c>
      <c r="AF1952" s="11">
        <f>COUNTIFS(Ishop!$AG:$AG,Source!$AF$1,Ishop!$BG:$BG,Source!$D1952,Ishop!$B:$B,Source!$C1952,Ishop!$J:$J,"OUI")</f>
        <v>0</v>
      </c>
      <c r="AG1952" s="11">
        <f>COUNTIFS(Ishop!$AG:$AG,Source!$AG$1,Ishop!$BG:$BG,Source!$D1952,Ishop!$B:$B,Source!$C1952,Ishop!$J:$J,"OUI")</f>
        <v>0</v>
      </c>
      <c r="AH1952" s="11">
        <f>COUNTIFS(Ishop!$AG:$AG,Source!$AH$1,Ishop!$BG:$BG,Source!$D1952,Ishop!$B:$B,Source!$C1952,Ishop!$J:$J,"OUI")</f>
        <v>0</v>
      </c>
      <c r="AI1952" s="11">
        <f>COUNTIFS(Ishop!$AG:$AG,Source!$AI$1,Ishop!$BG:$BG,Source!$D1952,Ishop!$B:$B,Source!$C1952,Ishop!$J:$J,"OUI")</f>
        <v>0</v>
      </c>
      <c r="AJ1952" s="11">
        <f>COUNTIFS(Ishop!$AG:$AG,Source!$AJ$1,Ishop!$BG:$BG,Source!$D1952,Ishop!$B:$B,Source!$C1952,Ishop!$J:$J,"OUI")</f>
        <v>0</v>
      </c>
      <c r="AK1952" s="11">
        <f>COUNTIFS(Ishop!$AG:$AG,Source!$AK$1,Ishop!$BG:$BG,Source!$D1952,Ishop!$B:$B,Source!$C1952,Ishop!$J:$J,"OUI")</f>
        <v>0</v>
      </c>
      <c r="AL1952" s="11">
        <f>COUNTIFS(Ishop!$AG:$AG,Source!$AL$1,Ishop!$BG:$BG,Source!$D1952,Ishop!$B:$B,Source!$C1952,Ishop!$J:$J,"OUI")</f>
        <v>0</v>
      </c>
      <c r="AM1952" s="11">
        <f>COUNTIFS(Ishop!$AG:$AG,Source!$AM$1,Ishop!$BG:$BG,Source!$D1952,Ishop!$B:$B,Source!$C1952,Ishop!$J:$J,"OUI")</f>
        <v>0</v>
      </c>
      <c r="AN1952" s="11">
        <f>COUNTIFS(Dolmen!$W:$W,"Sensation",Dolmen!$O:$O,Source!D1952,Dolmen!$F:$F,Source!C1952)</f>
        <v>0</v>
      </c>
      <c r="AO1952" s="11">
        <f>COUNTIFS(Dolmen!$AC:$AC,"Bbox Miami",Dolmen!$O:$O,Source!D1952,Dolmen!$F:$F,Source!C1952)</f>
        <v>0</v>
      </c>
      <c r="AP1952" s="11">
        <f>COUNTIFS(Dolmen!$AD:$AD,"1",Dolmen!$W:$W,"",Dolmen!$O:$O,Source!D1952,Dolmen!$F:$F,Source!C1952)</f>
        <v>0</v>
      </c>
      <c r="AQ1952" s="11">
        <f>COUNTIFS(Dolmen!$W:$W,"Sensation",Dolmen!$Y:$Y,"1",Dolmen!$O:$O,Source!D1952,Dolmen!$F:$F,Source!C1952)</f>
        <v>0</v>
      </c>
      <c r="AR1952" s="11">
        <f>COUNTIFS(Dolmen!$AC:$AC,"Bbox Miami",Dolmen!$Y:$Y,"1",Dolmen!$O:$O,Source!D1952,Dolmen!$F:$F,Source!C1952)</f>
        <v>0</v>
      </c>
      <c r="AS1952" s="11">
        <f>COUNTIFS(Dolmen!$AD:$AD,"1",Dolmen!$W:$W,"",Dolmen!$Y:$Y,"1",Dolmen!$O:$O,Source!D1952,Dolmen!$F:$F,Source!C1952)</f>
        <v>0</v>
      </c>
      <c r="AT1952" s="11">
        <f t="shared" si="718"/>
        <v>0</v>
      </c>
      <c r="AU1952" s="11">
        <f t="shared" si="719"/>
        <v>0</v>
      </c>
      <c r="AV1952" s="11">
        <f t="shared" si="720"/>
        <v>0</v>
      </c>
      <c r="AW1952" s="11">
        <f t="shared" si="721"/>
        <v>0</v>
      </c>
      <c r="AX1952" s="11">
        <f t="shared" si="722"/>
        <v>0</v>
      </c>
      <c r="AY1952" s="11">
        <f t="shared" si="723"/>
        <v>0</v>
      </c>
      <c r="AZ1952" s="11">
        <f t="shared" si="724"/>
        <v>0</v>
      </c>
      <c r="BA1952" s="11">
        <f t="shared" si="725"/>
        <v>0</v>
      </c>
      <c r="BB1952" s="11">
        <f t="shared" si="726"/>
        <v>0</v>
      </c>
      <c r="BC1952" s="11">
        <f t="shared" si="727"/>
        <v>0</v>
      </c>
      <c r="BD1952" s="11">
        <f>SUMIFS(Ishop!$BK:$BK,Ishop!$BG:$BG,Source!D1952,Ishop!$B:$B,Source!C1952)</f>
        <v>0</v>
      </c>
      <c r="BE1952" s="11">
        <f>COUNTIFS(Ishop!$AW:$AW,"OUI",Ishop!$BG:$BG,Source!D1952,Ishop!$B:$B,Source!C1952)</f>
        <v>0</v>
      </c>
      <c r="BF1952" s="11">
        <f t="shared" si="728"/>
        <v>0</v>
      </c>
      <c r="BG1952" s="11">
        <f t="shared" si="729"/>
        <v>0</v>
      </c>
      <c r="BH1952" s="11">
        <f t="shared" si="730"/>
        <v>0</v>
      </c>
      <c r="BI1952" s="11">
        <f t="shared" si="731"/>
        <v>0</v>
      </c>
      <c r="BJ1952" s="11">
        <f t="shared" si="732"/>
        <v>0</v>
      </c>
      <c r="BK1952" s="11">
        <f t="shared" si="733"/>
        <v>0</v>
      </c>
      <c r="BL1952" s="11">
        <f t="shared" si="734"/>
        <v>0</v>
      </c>
      <c r="BM1952" s="11">
        <f t="shared" si="735"/>
        <v>0</v>
      </c>
      <c r="BN1952" s="25">
        <f>Z1952*Budget!$A$6</f>
        <v>0</v>
      </c>
      <c r="BO1952" s="25">
        <f>AA1952*(Budget!$B$6+Budget!$B$7)</f>
        <v>0</v>
      </c>
      <c r="BP1952" s="25">
        <f>AB1952*(Budget!$C$6+Budget!$C$7)</f>
        <v>0</v>
      </c>
      <c r="BQ1952" s="25">
        <f>AC1952*(Budget!$D$6+Budget!$D$7)</f>
        <v>0</v>
      </c>
      <c r="BR1952" s="25">
        <f>AD1952*(Budget!$E$6+Budget!$E$7)</f>
        <v>0</v>
      </c>
      <c r="BS1952" s="25">
        <f>AE1952*(Budget!$F$6+Budget!$F$7)</f>
        <v>0</v>
      </c>
      <c r="BT1952" s="25">
        <f>AF1952*(Budget!$G$6+Budget!$G$7)</f>
        <v>0</v>
      </c>
      <c r="BU1952" s="25">
        <f>AG1952*Budget!$H$6</f>
        <v>0</v>
      </c>
      <c r="BV1952" s="25">
        <f>AH1952*Budget!$I$6</f>
        <v>0</v>
      </c>
      <c r="BW1952" s="25">
        <f>AI1952*Budget!$J$6</f>
        <v>0</v>
      </c>
      <c r="BX1952" s="25">
        <f>AJ1952*Budget!$K$6</f>
        <v>0</v>
      </c>
      <c r="BY1952" s="25">
        <f>AK1952*Budget!$L$6</f>
        <v>0</v>
      </c>
      <c r="BZ1952" s="25">
        <f>AL1952*Budget!$M$6</f>
        <v>0</v>
      </c>
      <c r="CA1952" s="25">
        <f>AM1952*Budget!$N$6</f>
        <v>0</v>
      </c>
      <c r="CB1952" s="25">
        <f>AQ1952*Budget!$O$6</f>
        <v>0</v>
      </c>
      <c r="CC1952" s="25">
        <f>AR1952*Budget!$S$6</f>
        <v>0</v>
      </c>
      <c r="CD1952" s="25">
        <f>AS1952*Budget!$Q$6</f>
        <v>0</v>
      </c>
      <c r="CE1952" s="25">
        <f t="shared" si="736"/>
        <v>0</v>
      </c>
      <c r="CF1952" s="11" t="e">
        <f>COUNTIFS(#REF!,Source!E1952,#REF!,Source!C1952)</f>
        <v>#REF!</v>
      </c>
      <c r="CG1952" s="11" t="str">
        <f t="shared" si="737"/>
        <v>--</v>
      </c>
    </row>
    <row r="1953" spans="1:85" x14ac:dyDescent="0.25">
      <c r="A1953" t="str">
        <f>IFERROR(VLOOKUP(MONTH(C1953),Date!$A$2:$B$13,2,0),"--")</f>
        <v>Avril</v>
      </c>
      <c r="B1953" s="11">
        <f t="shared" si="716"/>
        <v>18</v>
      </c>
      <c r="C1953" s="28">
        <f t="shared" si="738"/>
        <v>42124</v>
      </c>
      <c r="D1953" s="29" t="s">
        <v>208</v>
      </c>
      <c r="E1953" s="30" t="str">
        <f>IFERROR(VLOOKUP(D1953,Listing!$A:$B,2,0),"--")</f>
        <v>A44056</v>
      </c>
      <c r="F1953" s="30" t="str">
        <f>IFERROR(VLOOKUP(D1953,Listing!$A:$E,5,0),"-")</f>
        <v>DRISSIA  Hilal</v>
      </c>
      <c r="G1953" s="4">
        <f>IFERROR(VLOOKUP(D1953,Listing!$A:$F,6,0),"--")</f>
        <v>42114</v>
      </c>
      <c r="H1953" s="11" t="str">
        <f>IFERROR(VLOOKUP(D1953,Listing!$A:$D,4,0),"--")</f>
        <v>Hind Haddou</v>
      </c>
      <c r="I1953" s="11" t="str">
        <f t="shared" si="717"/>
        <v>AAC</v>
      </c>
      <c r="J1953" s="31">
        <f>IFERROR(COUNTIFS(Ishop!$BG:$BG,Source!D1953,Ishop!$B:$B,Source!C1953),"--")</f>
        <v>0</v>
      </c>
      <c r="K1953" s="11">
        <f>IFERROR(COUNTIFS(Ishop!$BG:$BG,Source!D1953,Ishop!$B:$B,Source!C1953,Ishop!$J:$J,"OUI"),"--")</f>
        <v>0</v>
      </c>
      <c r="L1953" s="11">
        <f>COUNTIFS(Ishop!$AG:$AG,Source!$L$1,Ishop!$BG:$BG,Source!$D1953,Ishop!$B:$B,Source!$C1953)</f>
        <v>0</v>
      </c>
      <c r="M1953" s="11">
        <f>COUNTIFS(Ishop!$AG:$AG,Source!$M$1,Ishop!$BG:$BG,Source!$D1953,Ishop!$B:$B,Source!$C1953)</f>
        <v>0</v>
      </c>
      <c r="N1953" s="11">
        <f>COUNTIFS(Ishop!$AG:$AG,Source!$N$1,Ishop!$BG:$BG,Source!$D1953,Ishop!$B:$B,Source!$C1953)</f>
        <v>0</v>
      </c>
      <c r="O1953" s="11">
        <f>COUNTIFS(Ishop!$AG:$AG,Source!$O$1,Ishop!$BG:$BG,Source!$D1953,Ishop!$B:$B,Source!$C1953)</f>
        <v>0</v>
      </c>
      <c r="P1953" s="11">
        <f>COUNTIFS(Ishop!$AG:$AG,Source!$P$1,Ishop!$BG:$BG,Source!$D1953,Ishop!$B:$B,Source!$C1953)</f>
        <v>0</v>
      </c>
      <c r="Q1953" s="11">
        <f>COUNTIFS(Ishop!$AG:$AG,Source!$Q$1,Ishop!$BG:$BG,Source!$D1953,Ishop!$B:$B,Source!$C1953)</f>
        <v>0</v>
      </c>
      <c r="R1953" s="11">
        <f>COUNTIFS(Ishop!$AG:$AG,Source!$R$1,Ishop!$BG:$BG,Source!$D1953,Ishop!$B:$B,Source!$C1953)</f>
        <v>0</v>
      </c>
      <c r="S1953" s="11">
        <f>COUNTIFS(Ishop!$AG:$AG,Source!$S$1,Ishop!$BG:$BG,Source!$D1953,Ishop!$B:$B,Source!$C1953)</f>
        <v>0</v>
      </c>
      <c r="T1953" s="11">
        <f>COUNTIFS(Ishop!$AG:$AG,Source!$T$1,Ishop!$BG:$BG,Source!$D1953,Ishop!$B:$B,Source!$C1953)</f>
        <v>0</v>
      </c>
      <c r="U1953" s="11">
        <f>COUNTIFS(Ishop!$AG:$AG,Source!$U$1,Ishop!$BG:$BG,Source!$D1953,Ishop!$B:$B,Source!$C1953)</f>
        <v>0</v>
      </c>
      <c r="V1953" s="11">
        <f>COUNTIFS(Ishop!$AG:$AG,Source!$V$1,Ishop!$BG:$BG,Source!$D1953,Ishop!$B:$B,Source!$C1953)</f>
        <v>0</v>
      </c>
      <c r="W1953" s="11">
        <f>COUNTIFS(Ishop!$AG:$AG,Source!$W$1,Ishop!$BG:$BG,Source!$D1953,Ishop!$B:$B,Source!$C1953)</f>
        <v>0</v>
      </c>
      <c r="X1953" s="11">
        <f>COUNTIFS(Ishop!$AG:$AG,Source!$X$1,Ishop!$BG:$BG,Source!$D1953,Ishop!$B:$B,Source!$C1953)</f>
        <v>0</v>
      </c>
      <c r="Y1953" s="11">
        <f>COUNTIFS(Ishop!$AG:$AG,Source!$Y$1,Ishop!$BG:$BG,Source!$D1953,Ishop!$B:$B,Source!$C1953)</f>
        <v>0</v>
      </c>
      <c r="Z1953" s="11">
        <f>COUNTIFS(Ishop!$AG:$AG,Source!$Z$1,Ishop!$BG:$BG,Source!$D1953,Ishop!$B:$B,Source!$C1953,Ishop!$J:$J,"OUI")</f>
        <v>0</v>
      </c>
      <c r="AA1953" s="11">
        <f>COUNTIFS(Ishop!$AG:$AG,Source!$AA$1,Ishop!$BG:$BG,Source!$D1953,Ishop!$B:$B,Source!$C1953,Ishop!$J:$J,"OUI")</f>
        <v>0</v>
      </c>
      <c r="AB1953" s="11">
        <f>COUNTIFS(Ishop!$AG:$AG,Source!$AB$1,Ishop!$BG:$BG,Source!$D1953,Ishop!$B:$B,Source!$C1953,Ishop!$J:$J,"OUI")</f>
        <v>0</v>
      </c>
      <c r="AC1953" s="11">
        <f>COUNTIFS(Ishop!$AG:$AG,Source!$AC$1,Ishop!$BG:$BG,Source!$D1953,Ishop!$B:$B,Source!$C1953,Ishop!$J:$J,"OUI")</f>
        <v>0</v>
      </c>
      <c r="AD1953" s="11">
        <f>COUNTIFS(Ishop!$AG:$AG,Source!$AD$1,Ishop!$BG:$BG,Source!$D1953,Ishop!$B:$B,Source!$C1953,Ishop!$J:$J,"OUI")</f>
        <v>0</v>
      </c>
      <c r="AE1953" s="11">
        <f>COUNTIFS(Ishop!$AG:$AG,Source!$AE$1,Ishop!$BG:$BG,Source!$D1953,Ishop!$B:$B,Source!$C1953,Ishop!$J:$J,"OUI")</f>
        <v>0</v>
      </c>
      <c r="AF1953" s="11">
        <f>COUNTIFS(Ishop!$AG:$AG,Source!$AF$1,Ishop!$BG:$BG,Source!$D1953,Ishop!$B:$B,Source!$C1953,Ishop!$J:$J,"OUI")</f>
        <v>0</v>
      </c>
      <c r="AG1953" s="11">
        <f>COUNTIFS(Ishop!$AG:$AG,Source!$AG$1,Ishop!$BG:$BG,Source!$D1953,Ishop!$B:$B,Source!$C1953,Ishop!$J:$J,"OUI")</f>
        <v>0</v>
      </c>
      <c r="AH1953" s="11">
        <f>COUNTIFS(Ishop!$AG:$AG,Source!$AH$1,Ishop!$BG:$BG,Source!$D1953,Ishop!$B:$B,Source!$C1953,Ishop!$J:$J,"OUI")</f>
        <v>0</v>
      </c>
      <c r="AI1953" s="11">
        <f>COUNTIFS(Ishop!$AG:$AG,Source!$AI$1,Ishop!$BG:$BG,Source!$D1953,Ishop!$B:$B,Source!$C1953,Ishop!$J:$J,"OUI")</f>
        <v>0</v>
      </c>
      <c r="AJ1953" s="11">
        <f>COUNTIFS(Ishop!$AG:$AG,Source!$AJ$1,Ishop!$BG:$BG,Source!$D1953,Ishop!$B:$B,Source!$C1953,Ishop!$J:$J,"OUI")</f>
        <v>0</v>
      </c>
      <c r="AK1953" s="11">
        <f>COUNTIFS(Ishop!$AG:$AG,Source!$AK$1,Ishop!$BG:$BG,Source!$D1953,Ishop!$B:$B,Source!$C1953,Ishop!$J:$J,"OUI")</f>
        <v>0</v>
      </c>
      <c r="AL1953" s="11">
        <f>COUNTIFS(Ishop!$AG:$AG,Source!$AL$1,Ishop!$BG:$BG,Source!$D1953,Ishop!$B:$B,Source!$C1953,Ishop!$J:$J,"OUI")</f>
        <v>0</v>
      </c>
      <c r="AM1953" s="11">
        <f>COUNTIFS(Ishop!$AG:$AG,Source!$AM$1,Ishop!$BG:$BG,Source!$D1953,Ishop!$B:$B,Source!$C1953,Ishop!$J:$J,"OUI")</f>
        <v>0</v>
      </c>
      <c r="AN1953" s="11">
        <f>COUNTIFS(Dolmen!$W:$W,"Sensation",Dolmen!$O:$O,Source!D1953,Dolmen!$F:$F,Source!C1953)</f>
        <v>0</v>
      </c>
      <c r="AO1953" s="11">
        <f>COUNTIFS(Dolmen!$AC:$AC,"Bbox Miami",Dolmen!$O:$O,Source!D1953,Dolmen!$F:$F,Source!C1953)</f>
        <v>0</v>
      </c>
      <c r="AP1953" s="11">
        <f>COUNTIFS(Dolmen!$AD:$AD,"1",Dolmen!$W:$W,"",Dolmen!$O:$O,Source!D1953,Dolmen!$F:$F,Source!C1953)</f>
        <v>0</v>
      </c>
      <c r="AQ1953" s="11">
        <f>COUNTIFS(Dolmen!$W:$W,"Sensation",Dolmen!$Y:$Y,"1",Dolmen!$O:$O,Source!D1953,Dolmen!$F:$F,Source!C1953)</f>
        <v>0</v>
      </c>
      <c r="AR1953" s="11">
        <f>COUNTIFS(Dolmen!$AC:$AC,"Bbox Miami",Dolmen!$Y:$Y,"1",Dolmen!$O:$O,Source!D1953,Dolmen!$F:$F,Source!C1953)</f>
        <v>0</v>
      </c>
      <c r="AS1953" s="11">
        <f>COUNTIFS(Dolmen!$AD:$AD,"1",Dolmen!$W:$W,"",Dolmen!$Y:$Y,"1",Dolmen!$O:$O,Source!D1953,Dolmen!$F:$F,Source!C1953)</f>
        <v>0</v>
      </c>
      <c r="AT1953" s="11">
        <f t="shared" si="718"/>
        <v>0</v>
      </c>
      <c r="AU1953" s="11">
        <f t="shared" si="719"/>
        <v>0</v>
      </c>
      <c r="AV1953" s="11">
        <f t="shared" si="720"/>
        <v>0</v>
      </c>
      <c r="AW1953" s="11">
        <f t="shared" si="721"/>
        <v>0</v>
      </c>
      <c r="AX1953" s="11">
        <f t="shared" si="722"/>
        <v>0</v>
      </c>
      <c r="AY1953" s="11">
        <f t="shared" si="723"/>
        <v>0</v>
      </c>
      <c r="AZ1953" s="11">
        <f t="shared" si="724"/>
        <v>0</v>
      </c>
      <c r="BA1953" s="11">
        <f t="shared" si="725"/>
        <v>0</v>
      </c>
      <c r="BB1953" s="11">
        <f t="shared" si="726"/>
        <v>0</v>
      </c>
      <c r="BC1953" s="11">
        <f t="shared" si="727"/>
        <v>0</v>
      </c>
      <c r="BD1953" s="11">
        <f>SUMIFS(Ishop!$BK:$BK,Ishop!$BG:$BG,Source!D1953,Ishop!$B:$B,Source!C1953)</f>
        <v>0</v>
      </c>
      <c r="BE1953" s="11">
        <f>COUNTIFS(Ishop!$AW:$AW,"OUI",Ishop!$BG:$BG,Source!D1953,Ishop!$B:$B,Source!C1953)</f>
        <v>0</v>
      </c>
      <c r="BF1953" s="11">
        <f t="shared" si="728"/>
        <v>0</v>
      </c>
      <c r="BG1953" s="11">
        <f t="shared" si="729"/>
        <v>0</v>
      </c>
      <c r="BH1953" s="11">
        <f t="shared" si="730"/>
        <v>0</v>
      </c>
      <c r="BI1953" s="11">
        <f t="shared" si="731"/>
        <v>0</v>
      </c>
      <c r="BJ1953" s="11">
        <f t="shared" si="732"/>
        <v>0</v>
      </c>
      <c r="BK1953" s="11">
        <f t="shared" si="733"/>
        <v>0</v>
      </c>
      <c r="BL1953" s="11">
        <f t="shared" si="734"/>
        <v>0</v>
      </c>
      <c r="BM1953" s="11">
        <f t="shared" si="735"/>
        <v>0</v>
      </c>
      <c r="BN1953" s="25">
        <f>Z1953*Budget!$A$6</f>
        <v>0</v>
      </c>
      <c r="BO1953" s="25">
        <f>AA1953*(Budget!$B$6+Budget!$B$7)</f>
        <v>0</v>
      </c>
      <c r="BP1953" s="25">
        <f>AB1953*(Budget!$C$6+Budget!$C$7)</f>
        <v>0</v>
      </c>
      <c r="BQ1953" s="25">
        <f>AC1953*(Budget!$D$6+Budget!$D$7)</f>
        <v>0</v>
      </c>
      <c r="BR1953" s="25">
        <f>AD1953*(Budget!$E$6+Budget!$E$7)</f>
        <v>0</v>
      </c>
      <c r="BS1953" s="25">
        <f>AE1953*(Budget!$F$6+Budget!$F$7)</f>
        <v>0</v>
      </c>
      <c r="BT1953" s="25">
        <f>AF1953*(Budget!$G$6+Budget!$G$7)</f>
        <v>0</v>
      </c>
      <c r="BU1953" s="25">
        <f>AG1953*Budget!$H$6</f>
        <v>0</v>
      </c>
      <c r="BV1953" s="25">
        <f>AH1953*Budget!$I$6</f>
        <v>0</v>
      </c>
      <c r="BW1953" s="25">
        <f>AI1953*Budget!$J$6</f>
        <v>0</v>
      </c>
      <c r="BX1953" s="25">
        <f>AJ1953*Budget!$K$6</f>
        <v>0</v>
      </c>
      <c r="BY1953" s="25">
        <f>AK1953*Budget!$L$6</f>
        <v>0</v>
      </c>
      <c r="BZ1953" s="25">
        <f>AL1953*Budget!$M$6</f>
        <v>0</v>
      </c>
      <c r="CA1953" s="25">
        <f>AM1953*Budget!$N$6</f>
        <v>0</v>
      </c>
      <c r="CB1953" s="25">
        <f>AQ1953*Budget!$O$6</f>
        <v>0</v>
      </c>
      <c r="CC1953" s="25">
        <f>AR1953*Budget!$S$6</f>
        <v>0</v>
      </c>
      <c r="CD1953" s="25">
        <f>AS1953*Budget!$Q$6</f>
        <v>0</v>
      </c>
      <c r="CE1953" s="25">
        <f t="shared" si="736"/>
        <v>0</v>
      </c>
      <c r="CF1953" s="11" t="e">
        <f>COUNTIFS(#REF!,Source!E1953,#REF!,Source!C1953)</f>
        <v>#REF!</v>
      </c>
      <c r="CG1953" s="11" t="str">
        <f t="shared" si="737"/>
        <v>--</v>
      </c>
    </row>
    <row r="1954" spans="1:85" x14ac:dyDescent="0.25">
      <c r="A1954" t="str">
        <f>IFERROR(VLOOKUP(MONTH(C1954),Date!$A$2:$B$13,2,0),"--")</f>
        <v>Avril</v>
      </c>
      <c r="B1954" s="11">
        <f t="shared" si="716"/>
        <v>18</v>
      </c>
      <c r="C1954" s="28">
        <f t="shared" si="738"/>
        <v>42124</v>
      </c>
      <c r="D1954" s="29" t="s">
        <v>209</v>
      </c>
      <c r="E1954" s="30" t="str">
        <f>IFERROR(VLOOKUP(D1954,Listing!$A:$B,2,0),"--")</f>
        <v>A44071</v>
      </c>
      <c r="F1954" s="30" t="str">
        <f>IFERROR(VLOOKUP(D1954,Listing!$A:$E,5,0),"-")</f>
        <v>MABROUK  Yassine</v>
      </c>
      <c r="G1954" s="4">
        <f>IFERROR(VLOOKUP(D1954,Listing!$A:$F,6,0),"--")</f>
        <v>42114</v>
      </c>
      <c r="H1954" s="11" t="str">
        <f>IFERROR(VLOOKUP(D1954,Listing!$A:$D,4,0),"--")</f>
        <v>Hind Haddou</v>
      </c>
      <c r="I1954" s="11" t="str">
        <f t="shared" si="717"/>
        <v>AAC</v>
      </c>
      <c r="J1954" s="31">
        <f>IFERROR(COUNTIFS(Ishop!$BG:$BG,Source!D1954,Ishop!$B:$B,Source!C1954),"--")</f>
        <v>0</v>
      </c>
      <c r="K1954" s="11">
        <f>IFERROR(COUNTIFS(Ishop!$BG:$BG,Source!D1954,Ishop!$B:$B,Source!C1954,Ishop!$J:$J,"OUI"),"--")</f>
        <v>0</v>
      </c>
      <c r="L1954" s="11">
        <f>COUNTIFS(Ishop!$AG:$AG,Source!$L$1,Ishop!$BG:$BG,Source!$D1954,Ishop!$B:$B,Source!$C1954)</f>
        <v>0</v>
      </c>
      <c r="M1954" s="11">
        <f>COUNTIFS(Ishop!$AG:$AG,Source!$M$1,Ishop!$BG:$BG,Source!$D1954,Ishop!$B:$B,Source!$C1954)</f>
        <v>0</v>
      </c>
      <c r="N1954" s="11">
        <f>COUNTIFS(Ishop!$AG:$AG,Source!$N$1,Ishop!$BG:$BG,Source!$D1954,Ishop!$B:$B,Source!$C1954)</f>
        <v>0</v>
      </c>
      <c r="O1954" s="11">
        <f>COUNTIFS(Ishop!$AG:$AG,Source!$O$1,Ishop!$BG:$BG,Source!$D1954,Ishop!$B:$B,Source!$C1954)</f>
        <v>0</v>
      </c>
      <c r="P1954" s="11">
        <f>COUNTIFS(Ishop!$AG:$AG,Source!$P$1,Ishop!$BG:$BG,Source!$D1954,Ishop!$B:$B,Source!$C1954)</f>
        <v>0</v>
      </c>
      <c r="Q1954" s="11">
        <f>COUNTIFS(Ishop!$AG:$AG,Source!$Q$1,Ishop!$BG:$BG,Source!$D1954,Ishop!$B:$B,Source!$C1954)</f>
        <v>0</v>
      </c>
      <c r="R1954" s="11">
        <f>COUNTIFS(Ishop!$AG:$AG,Source!$R$1,Ishop!$BG:$BG,Source!$D1954,Ishop!$B:$B,Source!$C1954)</f>
        <v>0</v>
      </c>
      <c r="S1954" s="11">
        <f>COUNTIFS(Ishop!$AG:$AG,Source!$S$1,Ishop!$BG:$BG,Source!$D1954,Ishop!$B:$B,Source!$C1954)</f>
        <v>0</v>
      </c>
      <c r="T1954" s="11">
        <f>COUNTIFS(Ishop!$AG:$AG,Source!$T$1,Ishop!$BG:$BG,Source!$D1954,Ishop!$B:$B,Source!$C1954)</f>
        <v>0</v>
      </c>
      <c r="U1954" s="11">
        <f>COUNTIFS(Ishop!$AG:$AG,Source!$U$1,Ishop!$BG:$BG,Source!$D1954,Ishop!$B:$B,Source!$C1954)</f>
        <v>0</v>
      </c>
      <c r="V1954" s="11">
        <f>COUNTIFS(Ishop!$AG:$AG,Source!$V$1,Ishop!$BG:$BG,Source!$D1954,Ishop!$B:$B,Source!$C1954)</f>
        <v>0</v>
      </c>
      <c r="W1954" s="11">
        <f>COUNTIFS(Ishop!$AG:$AG,Source!$W$1,Ishop!$BG:$BG,Source!$D1954,Ishop!$B:$B,Source!$C1954)</f>
        <v>0</v>
      </c>
      <c r="X1954" s="11">
        <f>COUNTIFS(Ishop!$AG:$AG,Source!$X$1,Ishop!$BG:$BG,Source!$D1954,Ishop!$B:$B,Source!$C1954)</f>
        <v>0</v>
      </c>
      <c r="Y1954" s="11">
        <f>COUNTIFS(Ishop!$AG:$AG,Source!$Y$1,Ishop!$BG:$BG,Source!$D1954,Ishop!$B:$B,Source!$C1954)</f>
        <v>0</v>
      </c>
      <c r="Z1954" s="11">
        <f>COUNTIFS(Ishop!$AG:$AG,Source!$Z$1,Ishop!$BG:$BG,Source!$D1954,Ishop!$B:$B,Source!$C1954,Ishop!$J:$J,"OUI")</f>
        <v>0</v>
      </c>
      <c r="AA1954" s="11">
        <f>COUNTIFS(Ishop!$AG:$AG,Source!$AA$1,Ishop!$BG:$BG,Source!$D1954,Ishop!$B:$B,Source!$C1954,Ishop!$J:$J,"OUI")</f>
        <v>0</v>
      </c>
      <c r="AB1954" s="11">
        <f>COUNTIFS(Ishop!$AG:$AG,Source!$AB$1,Ishop!$BG:$BG,Source!$D1954,Ishop!$B:$B,Source!$C1954,Ishop!$J:$J,"OUI")</f>
        <v>0</v>
      </c>
      <c r="AC1954" s="11">
        <f>COUNTIFS(Ishop!$AG:$AG,Source!$AC$1,Ishop!$BG:$BG,Source!$D1954,Ishop!$B:$B,Source!$C1954,Ishop!$J:$J,"OUI")</f>
        <v>0</v>
      </c>
      <c r="AD1954" s="11">
        <f>COUNTIFS(Ishop!$AG:$AG,Source!$AD$1,Ishop!$BG:$BG,Source!$D1954,Ishop!$B:$B,Source!$C1954,Ishop!$J:$J,"OUI")</f>
        <v>0</v>
      </c>
      <c r="AE1954" s="11">
        <f>COUNTIFS(Ishop!$AG:$AG,Source!$AE$1,Ishop!$BG:$BG,Source!$D1954,Ishop!$B:$B,Source!$C1954,Ishop!$J:$J,"OUI")</f>
        <v>0</v>
      </c>
      <c r="AF1954" s="11">
        <f>COUNTIFS(Ishop!$AG:$AG,Source!$AF$1,Ishop!$BG:$BG,Source!$D1954,Ishop!$B:$B,Source!$C1954,Ishop!$J:$J,"OUI")</f>
        <v>0</v>
      </c>
      <c r="AG1954" s="11">
        <f>COUNTIFS(Ishop!$AG:$AG,Source!$AG$1,Ishop!$BG:$BG,Source!$D1954,Ishop!$B:$B,Source!$C1954,Ishop!$J:$J,"OUI")</f>
        <v>0</v>
      </c>
      <c r="AH1954" s="11">
        <f>COUNTIFS(Ishop!$AG:$AG,Source!$AH$1,Ishop!$BG:$BG,Source!$D1954,Ishop!$B:$B,Source!$C1954,Ishop!$J:$J,"OUI")</f>
        <v>0</v>
      </c>
      <c r="AI1954" s="11">
        <f>COUNTIFS(Ishop!$AG:$AG,Source!$AI$1,Ishop!$BG:$BG,Source!$D1954,Ishop!$B:$B,Source!$C1954,Ishop!$J:$J,"OUI")</f>
        <v>0</v>
      </c>
      <c r="AJ1954" s="11">
        <f>COUNTIFS(Ishop!$AG:$AG,Source!$AJ$1,Ishop!$BG:$BG,Source!$D1954,Ishop!$B:$B,Source!$C1954,Ishop!$J:$J,"OUI")</f>
        <v>0</v>
      </c>
      <c r="AK1954" s="11">
        <f>COUNTIFS(Ishop!$AG:$AG,Source!$AK$1,Ishop!$BG:$BG,Source!$D1954,Ishop!$B:$B,Source!$C1954,Ishop!$J:$J,"OUI")</f>
        <v>0</v>
      </c>
      <c r="AL1954" s="11">
        <f>COUNTIFS(Ishop!$AG:$AG,Source!$AL$1,Ishop!$BG:$BG,Source!$D1954,Ishop!$B:$B,Source!$C1954,Ishop!$J:$J,"OUI")</f>
        <v>0</v>
      </c>
      <c r="AM1954" s="11">
        <f>COUNTIFS(Ishop!$AG:$AG,Source!$AM$1,Ishop!$BG:$BG,Source!$D1954,Ishop!$B:$B,Source!$C1954,Ishop!$J:$J,"OUI")</f>
        <v>0</v>
      </c>
      <c r="AN1954" s="11">
        <f>COUNTIFS(Dolmen!$W:$W,"Sensation",Dolmen!$O:$O,Source!D1954,Dolmen!$F:$F,Source!C1954)</f>
        <v>0</v>
      </c>
      <c r="AO1954" s="11">
        <f>COUNTIFS(Dolmen!$AC:$AC,"Bbox Miami",Dolmen!$O:$O,Source!D1954,Dolmen!$F:$F,Source!C1954)</f>
        <v>0</v>
      </c>
      <c r="AP1954" s="11">
        <f>COUNTIFS(Dolmen!$AD:$AD,"1",Dolmen!$W:$W,"",Dolmen!$O:$O,Source!D1954,Dolmen!$F:$F,Source!C1954)</f>
        <v>0</v>
      </c>
      <c r="AQ1954" s="11">
        <f>COUNTIFS(Dolmen!$W:$W,"Sensation",Dolmen!$Y:$Y,"1",Dolmen!$O:$O,Source!D1954,Dolmen!$F:$F,Source!C1954)</f>
        <v>0</v>
      </c>
      <c r="AR1954" s="11">
        <f>COUNTIFS(Dolmen!$AC:$AC,"Bbox Miami",Dolmen!$Y:$Y,"1",Dolmen!$O:$O,Source!D1954,Dolmen!$F:$F,Source!C1954)</f>
        <v>0</v>
      </c>
      <c r="AS1954" s="11">
        <f>COUNTIFS(Dolmen!$AD:$AD,"1",Dolmen!$W:$W,"",Dolmen!$Y:$Y,"1",Dolmen!$O:$O,Source!D1954,Dolmen!$F:$F,Source!C1954)</f>
        <v>0</v>
      </c>
      <c r="AT1954" s="11">
        <f t="shared" si="718"/>
        <v>0</v>
      </c>
      <c r="AU1954" s="11">
        <f t="shared" si="719"/>
        <v>0</v>
      </c>
      <c r="AV1954" s="11">
        <f t="shared" si="720"/>
        <v>0</v>
      </c>
      <c r="AW1954" s="11">
        <f t="shared" si="721"/>
        <v>0</v>
      </c>
      <c r="AX1954" s="11">
        <f t="shared" si="722"/>
        <v>0</v>
      </c>
      <c r="AY1954" s="11">
        <f t="shared" si="723"/>
        <v>0</v>
      </c>
      <c r="AZ1954" s="11">
        <f t="shared" si="724"/>
        <v>0</v>
      </c>
      <c r="BA1954" s="11">
        <f t="shared" si="725"/>
        <v>0</v>
      </c>
      <c r="BB1954" s="11">
        <f t="shared" si="726"/>
        <v>0</v>
      </c>
      <c r="BC1954" s="11">
        <f t="shared" si="727"/>
        <v>0</v>
      </c>
      <c r="BD1954" s="11">
        <f>SUMIFS(Ishop!$BK:$BK,Ishop!$BG:$BG,Source!D1954,Ishop!$B:$B,Source!C1954)</f>
        <v>0</v>
      </c>
      <c r="BE1954" s="11">
        <f>COUNTIFS(Ishop!$AW:$AW,"OUI",Ishop!$BG:$BG,Source!D1954,Ishop!$B:$B,Source!C1954)</f>
        <v>0</v>
      </c>
      <c r="BF1954" s="11">
        <f t="shared" si="728"/>
        <v>0</v>
      </c>
      <c r="BG1954" s="11">
        <f t="shared" si="729"/>
        <v>0</v>
      </c>
      <c r="BH1954" s="11">
        <f t="shared" si="730"/>
        <v>0</v>
      </c>
      <c r="BI1954" s="11">
        <f t="shared" si="731"/>
        <v>0</v>
      </c>
      <c r="BJ1954" s="11">
        <f t="shared" si="732"/>
        <v>0</v>
      </c>
      <c r="BK1954" s="11">
        <f t="shared" si="733"/>
        <v>0</v>
      </c>
      <c r="BL1954" s="11">
        <f t="shared" si="734"/>
        <v>0</v>
      </c>
      <c r="BM1954" s="11">
        <f t="shared" si="735"/>
        <v>0</v>
      </c>
      <c r="BN1954" s="25">
        <f>Z1954*Budget!$A$6</f>
        <v>0</v>
      </c>
      <c r="BO1954" s="25">
        <f>AA1954*(Budget!$B$6+Budget!$B$7)</f>
        <v>0</v>
      </c>
      <c r="BP1954" s="25">
        <f>AB1954*(Budget!$C$6+Budget!$C$7)</f>
        <v>0</v>
      </c>
      <c r="BQ1954" s="25">
        <f>AC1954*(Budget!$D$6+Budget!$D$7)</f>
        <v>0</v>
      </c>
      <c r="BR1954" s="25">
        <f>AD1954*(Budget!$E$6+Budget!$E$7)</f>
        <v>0</v>
      </c>
      <c r="BS1954" s="25">
        <f>AE1954*(Budget!$F$6+Budget!$F$7)</f>
        <v>0</v>
      </c>
      <c r="BT1954" s="25">
        <f>AF1954*(Budget!$G$6+Budget!$G$7)</f>
        <v>0</v>
      </c>
      <c r="BU1954" s="25">
        <f>AG1954*Budget!$H$6</f>
        <v>0</v>
      </c>
      <c r="BV1954" s="25">
        <f>AH1954*Budget!$I$6</f>
        <v>0</v>
      </c>
      <c r="BW1954" s="25">
        <f>AI1954*Budget!$J$6</f>
        <v>0</v>
      </c>
      <c r="BX1954" s="25">
        <f>AJ1954*Budget!$K$6</f>
        <v>0</v>
      </c>
      <c r="BY1954" s="25">
        <f>AK1954*Budget!$L$6</f>
        <v>0</v>
      </c>
      <c r="BZ1954" s="25">
        <f>AL1954*Budget!$M$6</f>
        <v>0</v>
      </c>
      <c r="CA1954" s="25">
        <f>AM1954*Budget!$N$6</f>
        <v>0</v>
      </c>
      <c r="CB1954" s="25">
        <f>AQ1954*Budget!$O$6</f>
        <v>0</v>
      </c>
      <c r="CC1954" s="25">
        <f>AR1954*Budget!$S$6</f>
        <v>0</v>
      </c>
      <c r="CD1954" s="25">
        <f>AS1954*Budget!$Q$6</f>
        <v>0</v>
      </c>
      <c r="CE1954" s="25">
        <f t="shared" si="736"/>
        <v>0</v>
      </c>
      <c r="CF1954" s="11" t="e">
        <f>COUNTIFS(#REF!,Source!E1954,#REF!,Source!C1954)</f>
        <v>#REF!</v>
      </c>
      <c r="CG1954" s="11" t="str">
        <f t="shared" si="737"/>
        <v>--</v>
      </c>
    </row>
    <row r="1955" spans="1:85" x14ac:dyDescent="0.25">
      <c r="A1955" t="str">
        <f>IFERROR(VLOOKUP(MONTH(C1955),Date!$A$2:$B$13,2,0),"--")</f>
        <v>Avril</v>
      </c>
      <c r="B1955" s="11">
        <f t="shared" si="716"/>
        <v>18</v>
      </c>
      <c r="C1955" s="28">
        <f t="shared" si="738"/>
        <v>42124</v>
      </c>
      <c r="D1955" s="29" t="s">
        <v>210</v>
      </c>
      <c r="E1955" s="30" t="str">
        <f>IFERROR(VLOOKUP(D1955,Listing!$A:$B,2,0),"--")</f>
        <v>A44090</v>
      </c>
      <c r="F1955" s="30" t="str">
        <f>IFERROR(VLOOKUP(D1955,Listing!$A:$E,5,0),"-")</f>
        <v>RKAB  Hajar</v>
      </c>
      <c r="G1955" s="4">
        <f>IFERROR(VLOOKUP(D1955,Listing!$A:$F,6,0),"--")</f>
        <v>42114</v>
      </c>
      <c r="H1955" s="11" t="str">
        <f>IFERROR(VLOOKUP(D1955,Listing!$A:$D,4,0),"--")</f>
        <v>Hind Haddou</v>
      </c>
      <c r="I1955" s="11" t="str">
        <f t="shared" si="717"/>
        <v>AAC</v>
      </c>
      <c r="J1955" s="31">
        <f>IFERROR(COUNTIFS(Ishop!$BG:$BG,Source!D1955,Ishop!$B:$B,Source!C1955),"--")</f>
        <v>0</v>
      </c>
      <c r="K1955" s="11">
        <f>IFERROR(COUNTIFS(Ishop!$BG:$BG,Source!D1955,Ishop!$B:$B,Source!C1955,Ishop!$J:$J,"OUI"),"--")</f>
        <v>0</v>
      </c>
      <c r="L1955" s="11">
        <f>COUNTIFS(Ishop!$AG:$AG,Source!$L$1,Ishop!$BG:$BG,Source!$D1955,Ishop!$B:$B,Source!$C1955)</f>
        <v>0</v>
      </c>
      <c r="M1955" s="11">
        <f>COUNTIFS(Ishop!$AG:$AG,Source!$M$1,Ishop!$BG:$BG,Source!$D1955,Ishop!$B:$B,Source!$C1955)</f>
        <v>0</v>
      </c>
      <c r="N1955" s="11">
        <f>COUNTIFS(Ishop!$AG:$AG,Source!$N$1,Ishop!$BG:$BG,Source!$D1955,Ishop!$B:$B,Source!$C1955)</f>
        <v>0</v>
      </c>
      <c r="O1955" s="11">
        <f>COUNTIFS(Ishop!$AG:$AG,Source!$O$1,Ishop!$BG:$BG,Source!$D1955,Ishop!$B:$B,Source!$C1955)</f>
        <v>0</v>
      </c>
      <c r="P1955" s="11">
        <f>COUNTIFS(Ishop!$AG:$AG,Source!$P$1,Ishop!$BG:$BG,Source!$D1955,Ishop!$B:$B,Source!$C1955)</f>
        <v>0</v>
      </c>
      <c r="Q1955" s="11">
        <f>COUNTIFS(Ishop!$AG:$AG,Source!$Q$1,Ishop!$BG:$BG,Source!$D1955,Ishop!$B:$B,Source!$C1955)</f>
        <v>0</v>
      </c>
      <c r="R1955" s="11">
        <f>COUNTIFS(Ishop!$AG:$AG,Source!$R$1,Ishop!$BG:$BG,Source!$D1955,Ishop!$B:$B,Source!$C1955)</f>
        <v>0</v>
      </c>
      <c r="S1955" s="11">
        <f>COUNTIFS(Ishop!$AG:$AG,Source!$S$1,Ishop!$BG:$BG,Source!$D1955,Ishop!$B:$B,Source!$C1955)</f>
        <v>0</v>
      </c>
      <c r="T1955" s="11">
        <f>COUNTIFS(Ishop!$AG:$AG,Source!$T$1,Ishop!$BG:$BG,Source!$D1955,Ishop!$B:$B,Source!$C1955)</f>
        <v>0</v>
      </c>
      <c r="U1955" s="11">
        <f>COUNTIFS(Ishop!$AG:$AG,Source!$U$1,Ishop!$BG:$BG,Source!$D1955,Ishop!$B:$B,Source!$C1955)</f>
        <v>0</v>
      </c>
      <c r="V1955" s="11">
        <f>COUNTIFS(Ishop!$AG:$AG,Source!$V$1,Ishop!$BG:$BG,Source!$D1955,Ishop!$B:$B,Source!$C1955)</f>
        <v>0</v>
      </c>
      <c r="W1955" s="11">
        <f>COUNTIFS(Ishop!$AG:$AG,Source!$W$1,Ishop!$BG:$BG,Source!$D1955,Ishop!$B:$B,Source!$C1955)</f>
        <v>0</v>
      </c>
      <c r="X1955" s="11">
        <f>COUNTIFS(Ishop!$AG:$AG,Source!$X$1,Ishop!$BG:$BG,Source!$D1955,Ishop!$B:$B,Source!$C1955)</f>
        <v>0</v>
      </c>
      <c r="Y1955" s="11">
        <f>COUNTIFS(Ishop!$AG:$AG,Source!$Y$1,Ishop!$BG:$BG,Source!$D1955,Ishop!$B:$B,Source!$C1955)</f>
        <v>0</v>
      </c>
      <c r="Z1955" s="11">
        <f>COUNTIFS(Ishop!$AG:$AG,Source!$Z$1,Ishop!$BG:$BG,Source!$D1955,Ishop!$B:$B,Source!$C1955,Ishop!$J:$J,"OUI")</f>
        <v>0</v>
      </c>
      <c r="AA1955" s="11">
        <f>COUNTIFS(Ishop!$AG:$AG,Source!$AA$1,Ishop!$BG:$BG,Source!$D1955,Ishop!$B:$B,Source!$C1955,Ishop!$J:$J,"OUI")</f>
        <v>0</v>
      </c>
      <c r="AB1955" s="11">
        <f>COUNTIFS(Ishop!$AG:$AG,Source!$AB$1,Ishop!$BG:$BG,Source!$D1955,Ishop!$B:$B,Source!$C1955,Ishop!$J:$J,"OUI")</f>
        <v>0</v>
      </c>
      <c r="AC1955" s="11">
        <f>COUNTIFS(Ishop!$AG:$AG,Source!$AC$1,Ishop!$BG:$BG,Source!$D1955,Ishop!$B:$B,Source!$C1955,Ishop!$J:$J,"OUI")</f>
        <v>0</v>
      </c>
      <c r="AD1955" s="11">
        <f>COUNTIFS(Ishop!$AG:$AG,Source!$AD$1,Ishop!$BG:$BG,Source!$D1955,Ishop!$B:$B,Source!$C1955,Ishop!$J:$J,"OUI")</f>
        <v>0</v>
      </c>
      <c r="AE1955" s="11">
        <f>COUNTIFS(Ishop!$AG:$AG,Source!$AE$1,Ishop!$BG:$BG,Source!$D1955,Ishop!$B:$B,Source!$C1955,Ishop!$J:$J,"OUI")</f>
        <v>0</v>
      </c>
      <c r="AF1955" s="11">
        <f>COUNTIFS(Ishop!$AG:$AG,Source!$AF$1,Ishop!$BG:$BG,Source!$D1955,Ishop!$B:$B,Source!$C1955,Ishop!$J:$J,"OUI")</f>
        <v>0</v>
      </c>
      <c r="AG1955" s="11">
        <f>COUNTIFS(Ishop!$AG:$AG,Source!$AG$1,Ishop!$BG:$BG,Source!$D1955,Ishop!$B:$B,Source!$C1955,Ishop!$J:$J,"OUI")</f>
        <v>0</v>
      </c>
      <c r="AH1955" s="11">
        <f>COUNTIFS(Ishop!$AG:$AG,Source!$AH$1,Ishop!$BG:$BG,Source!$D1955,Ishop!$B:$B,Source!$C1955,Ishop!$J:$J,"OUI")</f>
        <v>0</v>
      </c>
      <c r="AI1955" s="11">
        <f>COUNTIFS(Ishop!$AG:$AG,Source!$AI$1,Ishop!$BG:$BG,Source!$D1955,Ishop!$B:$B,Source!$C1955,Ishop!$J:$J,"OUI")</f>
        <v>0</v>
      </c>
      <c r="AJ1955" s="11">
        <f>COUNTIFS(Ishop!$AG:$AG,Source!$AJ$1,Ishop!$BG:$BG,Source!$D1955,Ishop!$B:$B,Source!$C1955,Ishop!$J:$J,"OUI")</f>
        <v>0</v>
      </c>
      <c r="AK1955" s="11">
        <f>COUNTIFS(Ishop!$AG:$AG,Source!$AK$1,Ishop!$BG:$BG,Source!$D1955,Ishop!$B:$B,Source!$C1955,Ishop!$J:$J,"OUI")</f>
        <v>0</v>
      </c>
      <c r="AL1955" s="11">
        <f>COUNTIFS(Ishop!$AG:$AG,Source!$AL$1,Ishop!$BG:$BG,Source!$D1955,Ishop!$B:$B,Source!$C1955,Ishop!$J:$J,"OUI")</f>
        <v>0</v>
      </c>
      <c r="AM1955" s="11">
        <f>COUNTIFS(Ishop!$AG:$AG,Source!$AM$1,Ishop!$BG:$BG,Source!$D1955,Ishop!$B:$B,Source!$C1955,Ishop!$J:$J,"OUI")</f>
        <v>0</v>
      </c>
      <c r="AN1955" s="11">
        <f>COUNTIFS(Dolmen!$W:$W,"Sensation",Dolmen!$O:$O,Source!D1955,Dolmen!$F:$F,Source!C1955)</f>
        <v>0</v>
      </c>
      <c r="AO1955" s="11">
        <f>COUNTIFS(Dolmen!$AC:$AC,"Bbox Miami",Dolmen!$O:$O,Source!D1955,Dolmen!$F:$F,Source!C1955)</f>
        <v>0</v>
      </c>
      <c r="AP1955" s="11">
        <f>COUNTIFS(Dolmen!$AD:$AD,"1",Dolmen!$W:$W,"",Dolmen!$O:$O,Source!D1955,Dolmen!$F:$F,Source!C1955)</f>
        <v>0</v>
      </c>
      <c r="AQ1955" s="11">
        <f>COUNTIFS(Dolmen!$W:$W,"Sensation",Dolmen!$Y:$Y,"1",Dolmen!$O:$O,Source!D1955,Dolmen!$F:$F,Source!C1955)</f>
        <v>0</v>
      </c>
      <c r="AR1955" s="11">
        <f>COUNTIFS(Dolmen!$AC:$AC,"Bbox Miami",Dolmen!$Y:$Y,"1",Dolmen!$O:$O,Source!D1955,Dolmen!$F:$F,Source!C1955)</f>
        <v>0</v>
      </c>
      <c r="AS1955" s="11">
        <f>COUNTIFS(Dolmen!$AD:$AD,"1",Dolmen!$W:$W,"",Dolmen!$Y:$Y,"1",Dolmen!$O:$O,Source!D1955,Dolmen!$F:$F,Source!C1955)</f>
        <v>0</v>
      </c>
      <c r="AT1955" s="11">
        <f t="shared" si="718"/>
        <v>0</v>
      </c>
      <c r="AU1955" s="11">
        <f t="shared" si="719"/>
        <v>0</v>
      </c>
      <c r="AV1955" s="11">
        <f t="shared" si="720"/>
        <v>0</v>
      </c>
      <c r="AW1955" s="11">
        <f t="shared" si="721"/>
        <v>0</v>
      </c>
      <c r="AX1955" s="11">
        <f t="shared" si="722"/>
        <v>0</v>
      </c>
      <c r="AY1955" s="11">
        <f t="shared" si="723"/>
        <v>0</v>
      </c>
      <c r="AZ1955" s="11">
        <f t="shared" si="724"/>
        <v>0</v>
      </c>
      <c r="BA1955" s="11">
        <f t="shared" si="725"/>
        <v>0</v>
      </c>
      <c r="BB1955" s="11">
        <f t="shared" si="726"/>
        <v>0</v>
      </c>
      <c r="BC1955" s="11">
        <f t="shared" si="727"/>
        <v>0</v>
      </c>
      <c r="BD1955" s="11">
        <f>SUMIFS(Ishop!$BK:$BK,Ishop!$BG:$BG,Source!D1955,Ishop!$B:$B,Source!C1955)</f>
        <v>0</v>
      </c>
      <c r="BE1955" s="11">
        <f>COUNTIFS(Ishop!$AW:$AW,"OUI",Ishop!$BG:$BG,Source!D1955,Ishop!$B:$B,Source!C1955)</f>
        <v>0</v>
      </c>
      <c r="BF1955" s="11">
        <f t="shared" si="728"/>
        <v>0</v>
      </c>
      <c r="BG1955" s="11">
        <f t="shared" si="729"/>
        <v>0</v>
      </c>
      <c r="BH1955" s="11">
        <f t="shared" si="730"/>
        <v>0</v>
      </c>
      <c r="BI1955" s="11">
        <f t="shared" si="731"/>
        <v>0</v>
      </c>
      <c r="BJ1955" s="11">
        <f t="shared" si="732"/>
        <v>0</v>
      </c>
      <c r="BK1955" s="11">
        <f t="shared" si="733"/>
        <v>0</v>
      </c>
      <c r="BL1955" s="11">
        <f t="shared" si="734"/>
        <v>0</v>
      </c>
      <c r="BM1955" s="11">
        <f t="shared" si="735"/>
        <v>0</v>
      </c>
      <c r="BN1955" s="25">
        <f>Z1955*Budget!$A$6</f>
        <v>0</v>
      </c>
      <c r="BO1955" s="25">
        <f>AA1955*(Budget!$B$6+Budget!$B$7)</f>
        <v>0</v>
      </c>
      <c r="BP1955" s="25">
        <f>AB1955*(Budget!$C$6+Budget!$C$7)</f>
        <v>0</v>
      </c>
      <c r="BQ1955" s="25">
        <f>AC1955*(Budget!$D$6+Budget!$D$7)</f>
        <v>0</v>
      </c>
      <c r="BR1955" s="25">
        <f>AD1955*(Budget!$E$6+Budget!$E$7)</f>
        <v>0</v>
      </c>
      <c r="BS1955" s="25">
        <f>AE1955*(Budget!$F$6+Budget!$F$7)</f>
        <v>0</v>
      </c>
      <c r="BT1955" s="25">
        <f>AF1955*(Budget!$G$6+Budget!$G$7)</f>
        <v>0</v>
      </c>
      <c r="BU1955" s="25">
        <f>AG1955*Budget!$H$6</f>
        <v>0</v>
      </c>
      <c r="BV1955" s="25">
        <f>AH1955*Budget!$I$6</f>
        <v>0</v>
      </c>
      <c r="BW1955" s="25">
        <f>AI1955*Budget!$J$6</f>
        <v>0</v>
      </c>
      <c r="BX1955" s="25">
        <f>AJ1955*Budget!$K$6</f>
        <v>0</v>
      </c>
      <c r="BY1955" s="25">
        <f>AK1955*Budget!$L$6</f>
        <v>0</v>
      </c>
      <c r="BZ1955" s="25">
        <f>AL1955*Budget!$M$6</f>
        <v>0</v>
      </c>
      <c r="CA1955" s="25">
        <f>AM1955*Budget!$N$6</f>
        <v>0</v>
      </c>
      <c r="CB1955" s="25">
        <f>AQ1955*Budget!$O$6</f>
        <v>0</v>
      </c>
      <c r="CC1955" s="25">
        <f>AR1955*Budget!$S$6</f>
        <v>0</v>
      </c>
      <c r="CD1955" s="25">
        <f>AS1955*Budget!$Q$6</f>
        <v>0</v>
      </c>
      <c r="CE1955" s="25">
        <f t="shared" si="736"/>
        <v>0</v>
      </c>
      <c r="CF1955" s="11" t="e">
        <f>COUNTIFS(#REF!,Source!E1955,#REF!,Source!C1955)</f>
        <v>#REF!</v>
      </c>
      <c r="CG1955" s="11" t="str">
        <f t="shared" si="737"/>
        <v>--</v>
      </c>
    </row>
    <row r="1956" spans="1:85" x14ac:dyDescent="0.25">
      <c r="A1956" t="str">
        <f>IFERROR(VLOOKUP(MONTH(C1956),Date!$A$2:$B$13,2,0),"--")</f>
        <v>Avril</v>
      </c>
      <c r="B1956" s="11">
        <f t="shared" si="716"/>
        <v>18</v>
      </c>
      <c r="C1956" s="28">
        <f t="shared" si="738"/>
        <v>42124</v>
      </c>
      <c r="D1956" s="29" t="s">
        <v>211</v>
      </c>
      <c r="E1956" s="30" t="str">
        <f>IFERROR(VLOOKUP(D1956,Listing!$A:$B,2,0),"--")</f>
        <v>A44091</v>
      </c>
      <c r="F1956" s="30" t="str">
        <f>IFERROR(VLOOKUP(D1956,Listing!$A:$E,5,0),"-")</f>
        <v>ALAOUI SOSSI  Ahmed</v>
      </c>
      <c r="G1956" s="4">
        <f>IFERROR(VLOOKUP(D1956,Listing!$A:$F,6,0),"--")</f>
        <v>42114</v>
      </c>
      <c r="H1956" s="11" t="str">
        <f>IFERROR(VLOOKUP(D1956,Listing!$A:$D,4,0),"--")</f>
        <v>Hind Haddou</v>
      </c>
      <c r="I1956" s="11" t="str">
        <f t="shared" si="717"/>
        <v>AAC</v>
      </c>
      <c r="J1956" s="31">
        <f>IFERROR(COUNTIFS(Ishop!$BG:$BG,Source!D1956,Ishop!$B:$B,Source!C1956),"--")</f>
        <v>0</v>
      </c>
      <c r="K1956" s="11">
        <f>IFERROR(COUNTIFS(Ishop!$BG:$BG,Source!D1956,Ishop!$B:$B,Source!C1956,Ishop!$J:$J,"OUI"),"--")</f>
        <v>0</v>
      </c>
      <c r="L1956" s="11">
        <f>COUNTIFS(Ishop!$AG:$AG,Source!$L$1,Ishop!$BG:$BG,Source!$D1956,Ishop!$B:$B,Source!$C1956)</f>
        <v>0</v>
      </c>
      <c r="M1956" s="11">
        <f>COUNTIFS(Ishop!$AG:$AG,Source!$M$1,Ishop!$BG:$BG,Source!$D1956,Ishop!$B:$B,Source!$C1956)</f>
        <v>0</v>
      </c>
      <c r="N1956" s="11">
        <f>COUNTIFS(Ishop!$AG:$AG,Source!$N$1,Ishop!$BG:$BG,Source!$D1956,Ishop!$B:$B,Source!$C1956)</f>
        <v>0</v>
      </c>
      <c r="O1956" s="11">
        <f>COUNTIFS(Ishop!$AG:$AG,Source!$O$1,Ishop!$BG:$BG,Source!$D1956,Ishop!$B:$B,Source!$C1956)</f>
        <v>0</v>
      </c>
      <c r="P1956" s="11">
        <f>COUNTIFS(Ishop!$AG:$AG,Source!$P$1,Ishop!$BG:$BG,Source!$D1956,Ishop!$B:$B,Source!$C1956)</f>
        <v>0</v>
      </c>
      <c r="Q1956" s="11">
        <f>COUNTIFS(Ishop!$AG:$AG,Source!$Q$1,Ishop!$BG:$BG,Source!$D1956,Ishop!$B:$B,Source!$C1956)</f>
        <v>0</v>
      </c>
      <c r="R1956" s="11">
        <f>COUNTIFS(Ishop!$AG:$AG,Source!$R$1,Ishop!$BG:$BG,Source!$D1956,Ishop!$B:$B,Source!$C1956)</f>
        <v>0</v>
      </c>
      <c r="S1956" s="11">
        <f>COUNTIFS(Ishop!$AG:$AG,Source!$S$1,Ishop!$BG:$BG,Source!$D1956,Ishop!$B:$B,Source!$C1956)</f>
        <v>0</v>
      </c>
      <c r="T1956" s="11">
        <f>COUNTIFS(Ishop!$AG:$AG,Source!$T$1,Ishop!$BG:$BG,Source!$D1956,Ishop!$B:$B,Source!$C1956)</f>
        <v>0</v>
      </c>
      <c r="U1956" s="11">
        <f>COUNTIFS(Ishop!$AG:$AG,Source!$U$1,Ishop!$BG:$BG,Source!$D1956,Ishop!$B:$B,Source!$C1956)</f>
        <v>0</v>
      </c>
      <c r="V1956" s="11">
        <f>COUNTIFS(Ishop!$AG:$AG,Source!$V$1,Ishop!$BG:$BG,Source!$D1956,Ishop!$B:$B,Source!$C1956)</f>
        <v>0</v>
      </c>
      <c r="W1956" s="11">
        <f>COUNTIFS(Ishop!$AG:$AG,Source!$W$1,Ishop!$BG:$BG,Source!$D1956,Ishop!$B:$B,Source!$C1956)</f>
        <v>0</v>
      </c>
      <c r="X1956" s="11">
        <f>COUNTIFS(Ishop!$AG:$AG,Source!$X$1,Ishop!$BG:$BG,Source!$D1956,Ishop!$B:$B,Source!$C1956)</f>
        <v>0</v>
      </c>
      <c r="Y1956" s="11">
        <f>COUNTIFS(Ishop!$AG:$AG,Source!$Y$1,Ishop!$BG:$BG,Source!$D1956,Ishop!$B:$B,Source!$C1956)</f>
        <v>0</v>
      </c>
      <c r="Z1956" s="11">
        <f>COUNTIFS(Ishop!$AG:$AG,Source!$Z$1,Ishop!$BG:$BG,Source!$D1956,Ishop!$B:$B,Source!$C1956,Ishop!$J:$J,"OUI")</f>
        <v>0</v>
      </c>
      <c r="AA1956" s="11">
        <f>COUNTIFS(Ishop!$AG:$AG,Source!$AA$1,Ishop!$BG:$BG,Source!$D1956,Ishop!$B:$B,Source!$C1956,Ishop!$J:$J,"OUI")</f>
        <v>0</v>
      </c>
      <c r="AB1956" s="11">
        <f>COUNTIFS(Ishop!$AG:$AG,Source!$AB$1,Ishop!$BG:$BG,Source!$D1956,Ishop!$B:$B,Source!$C1956,Ishop!$J:$J,"OUI")</f>
        <v>0</v>
      </c>
      <c r="AC1956" s="11">
        <f>COUNTIFS(Ishop!$AG:$AG,Source!$AC$1,Ishop!$BG:$BG,Source!$D1956,Ishop!$B:$B,Source!$C1956,Ishop!$J:$J,"OUI")</f>
        <v>0</v>
      </c>
      <c r="AD1956" s="11">
        <f>COUNTIFS(Ishop!$AG:$AG,Source!$AD$1,Ishop!$BG:$BG,Source!$D1956,Ishop!$B:$B,Source!$C1956,Ishop!$J:$J,"OUI")</f>
        <v>0</v>
      </c>
      <c r="AE1956" s="11">
        <f>COUNTIFS(Ishop!$AG:$AG,Source!$AE$1,Ishop!$BG:$BG,Source!$D1956,Ishop!$B:$B,Source!$C1956,Ishop!$J:$J,"OUI")</f>
        <v>0</v>
      </c>
      <c r="AF1956" s="11">
        <f>COUNTIFS(Ishop!$AG:$AG,Source!$AF$1,Ishop!$BG:$BG,Source!$D1956,Ishop!$B:$B,Source!$C1956,Ishop!$J:$J,"OUI")</f>
        <v>0</v>
      </c>
      <c r="AG1956" s="11">
        <f>COUNTIFS(Ishop!$AG:$AG,Source!$AG$1,Ishop!$BG:$BG,Source!$D1956,Ishop!$B:$B,Source!$C1956,Ishop!$J:$J,"OUI")</f>
        <v>0</v>
      </c>
      <c r="AH1956" s="11">
        <f>COUNTIFS(Ishop!$AG:$AG,Source!$AH$1,Ishop!$BG:$BG,Source!$D1956,Ishop!$B:$B,Source!$C1956,Ishop!$J:$J,"OUI")</f>
        <v>0</v>
      </c>
      <c r="AI1956" s="11">
        <f>COUNTIFS(Ishop!$AG:$AG,Source!$AI$1,Ishop!$BG:$BG,Source!$D1956,Ishop!$B:$B,Source!$C1956,Ishop!$J:$J,"OUI")</f>
        <v>0</v>
      </c>
      <c r="AJ1956" s="11">
        <f>COUNTIFS(Ishop!$AG:$AG,Source!$AJ$1,Ishop!$BG:$BG,Source!$D1956,Ishop!$B:$B,Source!$C1956,Ishop!$J:$J,"OUI")</f>
        <v>0</v>
      </c>
      <c r="AK1956" s="11">
        <f>COUNTIFS(Ishop!$AG:$AG,Source!$AK$1,Ishop!$BG:$BG,Source!$D1956,Ishop!$B:$B,Source!$C1956,Ishop!$J:$J,"OUI")</f>
        <v>0</v>
      </c>
      <c r="AL1956" s="11">
        <f>COUNTIFS(Ishop!$AG:$AG,Source!$AL$1,Ishop!$BG:$BG,Source!$D1956,Ishop!$B:$B,Source!$C1956,Ishop!$J:$J,"OUI")</f>
        <v>0</v>
      </c>
      <c r="AM1956" s="11">
        <f>COUNTIFS(Ishop!$AG:$AG,Source!$AM$1,Ishop!$BG:$BG,Source!$D1956,Ishop!$B:$B,Source!$C1956,Ishop!$J:$J,"OUI")</f>
        <v>0</v>
      </c>
      <c r="AN1956" s="11">
        <f>COUNTIFS(Dolmen!$W:$W,"Sensation",Dolmen!$O:$O,Source!D1956,Dolmen!$F:$F,Source!C1956)</f>
        <v>0</v>
      </c>
      <c r="AO1956" s="11">
        <f>COUNTIFS(Dolmen!$AC:$AC,"Bbox Miami",Dolmen!$O:$O,Source!D1956,Dolmen!$F:$F,Source!C1956)</f>
        <v>0</v>
      </c>
      <c r="AP1956" s="11">
        <f>COUNTIFS(Dolmen!$AD:$AD,"1",Dolmen!$W:$W,"",Dolmen!$O:$O,Source!D1956,Dolmen!$F:$F,Source!C1956)</f>
        <v>0</v>
      </c>
      <c r="AQ1956" s="11">
        <f>COUNTIFS(Dolmen!$W:$W,"Sensation",Dolmen!$Y:$Y,"1",Dolmen!$O:$O,Source!D1956,Dolmen!$F:$F,Source!C1956)</f>
        <v>0</v>
      </c>
      <c r="AR1956" s="11">
        <f>COUNTIFS(Dolmen!$AC:$AC,"Bbox Miami",Dolmen!$Y:$Y,"1",Dolmen!$O:$O,Source!D1956,Dolmen!$F:$F,Source!C1956)</f>
        <v>0</v>
      </c>
      <c r="AS1956" s="11">
        <f>COUNTIFS(Dolmen!$AD:$AD,"1",Dolmen!$W:$W,"",Dolmen!$Y:$Y,"1",Dolmen!$O:$O,Source!D1956,Dolmen!$F:$F,Source!C1956)</f>
        <v>0</v>
      </c>
      <c r="AT1956" s="11">
        <f t="shared" si="718"/>
        <v>0</v>
      </c>
      <c r="AU1956" s="11">
        <f t="shared" si="719"/>
        <v>0</v>
      </c>
      <c r="AV1956" s="11">
        <f t="shared" si="720"/>
        <v>0</v>
      </c>
      <c r="AW1956" s="11">
        <f t="shared" si="721"/>
        <v>0</v>
      </c>
      <c r="AX1956" s="11">
        <f t="shared" si="722"/>
        <v>0</v>
      </c>
      <c r="AY1956" s="11">
        <f t="shared" si="723"/>
        <v>0</v>
      </c>
      <c r="AZ1956" s="11">
        <f t="shared" si="724"/>
        <v>0</v>
      </c>
      <c r="BA1956" s="11">
        <f t="shared" si="725"/>
        <v>0</v>
      </c>
      <c r="BB1956" s="11">
        <f t="shared" si="726"/>
        <v>0</v>
      </c>
      <c r="BC1956" s="11">
        <f t="shared" si="727"/>
        <v>0</v>
      </c>
      <c r="BD1956" s="11">
        <f>SUMIFS(Ishop!$BK:$BK,Ishop!$BG:$BG,Source!D1956,Ishop!$B:$B,Source!C1956)</f>
        <v>0</v>
      </c>
      <c r="BE1956" s="11">
        <f>COUNTIFS(Ishop!$AW:$AW,"OUI",Ishop!$BG:$BG,Source!D1956,Ishop!$B:$B,Source!C1956)</f>
        <v>0</v>
      </c>
      <c r="BF1956" s="11">
        <f t="shared" si="728"/>
        <v>0</v>
      </c>
      <c r="BG1956" s="11">
        <f t="shared" si="729"/>
        <v>0</v>
      </c>
      <c r="BH1956" s="11">
        <f t="shared" si="730"/>
        <v>0</v>
      </c>
      <c r="BI1956" s="11">
        <f t="shared" si="731"/>
        <v>0</v>
      </c>
      <c r="BJ1956" s="11">
        <f t="shared" si="732"/>
        <v>0</v>
      </c>
      <c r="BK1956" s="11">
        <f t="shared" si="733"/>
        <v>0</v>
      </c>
      <c r="BL1956" s="11">
        <f t="shared" si="734"/>
        <v>0</v>
      </c>
      <c r="BM1956" s="11">
        <f t="shared" si="735"/>
        <v>0</v>
      </c>
      <c r="BN1956" s="25">
        <f>Z1956*Budget!$A$6</f>
        <v>0</v>
      </c>
      <c r="BO1956" s="25">
        <f>AA1956*(Budget!$B$6+Budget!$B$7)</f>
        <v>0</v>
      </c>
      <c r="BP1956" s="25">
        <f>AB1956*(Budget!$C$6+Budget!$C$7)</f>
        <v>0</v>
      </c>
      <c r="BQ1956" s="25">
        <f>AC1956*(Budget!$D$6+Budget!$D$7)</f>
        <v>0</v>
      </c>
      <c r="BR1956" s="25">
        <f>AD1956*(Budget!$E$6+Budget!$E$7)</f>
        <v>0</v>
      </c>
      <c r="BS1956" s="25">
        <f>AE1956*(Budget!$F$6+Budget!$F$7)</f>
        <v>0</v>
      </c>
      <c r="BT1956" s="25">
        <f>AF1956*(Budget!$G$6+Budget!$G$7)</f>
        <v>0</v>
      </c>
      <c r="BU1956" s="25">
        <f>AG1956*Budget!$H$6</f>
        <v>0</v>
      </c>
      <c r="BV1956" s="25">
        <f>AH1956*Budget!$I$6</f>
        <v>0</v>
      </c>
      <c r="BW1956" s="25">
        <f>AI1956*Budget!$J$6</f>
        <v>0</v>
      </c>
      <c r="BX1956" s="25">
        <f>AJ1956*Budget!$K$6</f>
        <v>0</v>
      </c>
      <c r="BY1956" s="25">
        <f>AK1956*Budget!$L$6</f>
        <v>0</v>
      </c>
      <c r="BZ1956" s="25">
        <f>AL1956*Budget!$M$6</f>
        <v>0</v>
      </c>
      <c r="CA1956" s="25">
        <f>AM1956*Budget!$N$6</f>
        <v>0</v>
      </c>
      <c r="CB1956" s="25">
        <f>AQ1956*Budget!$O$6</f>
        <v>0</v>
      </c>
      <c r="CC1956" s="25">
        <f>AR1956*Budget!$S$6</f>
        <v>0</v>
      </c>
      <c r="CD1956" s="25">
        <f>AS1956*Budget!$Q$6</f>
        <v>0</v>
      </c>
      <c r="CE1956" s="25">
        <f t="shared" si="736"/>
        <v>0</v>
      </c>
      <c r="CF1956" s="11" t="e">
        <f>COUNTIFS(#REF!,Source!E1956,#REF!,Source!C1956)</f>
        <v>#REF!</v>
      </c>
      <c r="CG1956" s="11" t="str">
        <f t="shared" si="737"/>
        <v>--</v>
      </c>
    </row>
    <row r="1957" spans="1:85" x14ac:dyDescent="0.25">
      <c r="A1957" t="str">
        <f>IFERROR(VLOOKUP(MONTH(C1957),Date!$A$2:$B$13,2,0),"--")</f>
        <v>Avril</v>
      </c>
      <c r="B1957" s="11">
        <f t="shared" si="716"/>
        <v>18</v>
      </c>
      <c r="C1957" s="28">
        <f t="shared" si="738"/>
        <v>42124</v>
      </c>
      <c r="D1957" s="29" t="s">
        <v>212</v>
      </c>
      <c r="E1957" s="30" t="str">
        <f>IFERROR(VLOOKUP(D1957,Listing!$A:$B,2,0),"--")</f>
        <v>A44092</v>
      </c>
      <c r="F1957" s="30" t="str">
        <f>IFERROR(VLOOKUP(D1957,Listing!$A:$E,5,0),"-")</f>
        <v>MANIAR  Ismail</v>
      </c>
      <c r="G1957" s="4">
        <f>IFERROR(VLOOKUP(D1957,Listing!$A:$F,6,0),"--")</f>
        <v>42114</v>
      </c>
      <c r="H1957" s="11" t="str">
        <f>IFERROR(VLOOKUP(D1957,Listing!$A:$D,4,0),"--")</f>
        <v>Hind Haddou</v>
      </c>
      <c r="I1957" s="11" t="str">
        <f t="shared" si="717"/>
        <v>AAC</v>
      </c>
      <c r="J1957" s="31">
        <f>IFERROR(COUNTIFS(Ishop!$BG:$BG,Source!D1957,Ishop!$B:$B,Source!C1957),"--")</f>
        <v>0</v>
      </c>
      <c r="K1957" s="11">
        <f>IFERROR(COUNTIFS(Ishop!$BG:$BG,Source!D1957,Ishop!$B:$B,Source!C1957,Ishop!$J:$J,"OUI"),"--")</f>
        <v>0</v>
      </c>
      <c r="L1957" s="11">
        <f>COUNTIFS(Ishop!$AG:$AG,Source!$L$1,Ishop!$BG:$BG,Source!$D1957,Ishop!$B:$B,Source!$C1957)</f>
        <v>0</v>
      </c>
      <c r="M1957" s="11">
        <f>COUNTIFS(Ishop!$AG:$AG,Source!$M$1,Ishop!$BG:$BG,Source!$D1957,Ishop!$B:$B,Source!$C1957)</f>
        <v>0</v>
      </c>
      <c r="N1957" s="11">
        <f>COUNTIFS(Ishop!$AG:$AG,Source!$N$1,Ishop!$BG:$BG,Source!$D1957,Ishop!$B:$B,Source!$C1957)</f>
        <v>0</v>
      </c>
      <c r="O1957" s="11">
        <f>COUNTIFS(Ishop!$AG:$AG,Source!$O$1,Ishop!$BG:$BG,Source!$D1957,Ishop!$B:$B,Source!$C1957)</f>
        <v>0</v>
      </c>
      <c r="P1957" s="11">
        <f>COUNTIFS(Ishop!$AG:$AG,Source!$P$1,Ishop!$BG:$BG,Source!$D1957,Ishop!$B:$B,Source!$C1957)</f>
        <v>0</v>
      </c>
      <c r="Q1957" s="11">
        <f>COUNTIFS(Ishop!$AG:$AG,Source!$Q$1,Ishop!$BG:$BG,Source!$D1957,Ishop!$B:$B,Source!$C1957)</f>
        <v>0</v>
      </c>
      <c r="R1957" s="11">
        <f>COUNTIFS(Ishop!$AG:$AG,Source!$R$1,Ishop!$BG:$BG,Source!$D1957,Ishop!$B:$B,Source!$C1957)</f>
        <v>0</v>
      </c>
      <c r="S1957" s="11">
        <f>COUNTIFS(Ishop!$AG:$AG,Source!$S$1,Ishop!$BG:$BG,Source!$D1957,Ishop!$B:$B,Source!$C1957)</f>
        <v>0</v>
      </c>
      <c r="T1957" s="11">
        <f>COUNTIFS(Ishop!$AG:$AG,Source!$T$1,Ishop!$BG:$BG,Source!$D1957,Ishop!$B:$B,Source!$C1957)</f>
        <v>0</v>
      </c>
      <c r="U1957" s="11">
        <f>COUNTIFS(Ishop!$AG:$AG,Source!$U$1,Ishop!$BG:$BG,Source!$D1957,Ishop!$B:$B,Source!$C1957)</f>
        <v>0</v>
      </c>
      <c r="V1957" s="11">
        <f>COUNTIFS(Ishop!$AG:$AG,Source!$V$1,Ishop!$BG:$BG,Source!$D1957,Ishop!$B:$B,Source!$C1957)</f>
        <v>0</v>
      </c>
      <c r="W1957" s="11">
        <f>COUNTIFS(Ishop!$AG:$AG,Source!$W$1,Ishop!$BG:$BG,Source!$D1957,Ishop!$B:$B,Source!$C1957)</f>
        <v>0</v>
      </c>
      <c r="X1957" s="11">
        <f>COUNTIFS(Ishop!$AG:$AG,Source!$X$1,Ishop!$BG:$BG,Source!$D1957,Ishop!$B:$B,Source!$C1957)</f>
        <v>0</v>
      </c>
      <c r="Y1957" s="11">
        <f>COUNTIFS(Ishop!$AG:$AG,Source!$Y$1,Ishop!$BG:$BG,Source!$D1957,Ishop!$B:$B,Source!$C1957)</f>
        <v>0</v>
      </c>
      <c r="Z1957" s="11">
        <f>COUNTIFS(Ishop!$AG:$AG,Source!$Z$1,Ishop!$BG:$BG,Source!$D1957,Ishop!$B:$B,Source!$C1957,Ishop!$J:$J,"OUI")</f>
        <v>0</v>
      </c>
      <c r="AA1957" s="11">
        <f>COUNTIFS(Ishop!$AG:$AG,Source!$AA$1,Ishop!$BG:$BG,Source!$D1957,Ishop!$B:$B,Source!$C1957,Ishop!$J:$J,"OUI")</f>
        <v>0</v>
      </c>
      <c r="AB1957" s="11">
        <f>COUNTIFS(Ishop!$AG:$AG,Source!$AB$1,Ishop!$BG:$BG,Source!$D1957,Ishop!$B:$B,Source!$C1957,Ishop!$J:$J,"OUI")</f>
        <v>0</v>
      </c>
      <c r="AC1957" s="11">
        <f>COUNTIFS(Ishop!$AG:$AG,Source!$AC$1,Ishop!$BG:$BG,Source!$D1957,Ishop!$B:$B,Source!$C1957,Ishop!$J:$J,"OUI")</f>
        <v>0</v>
      </c>
      <c r="AD1957" s="11">
        <f>COUNTIFS(Ishop!$AG:$AG,Source!$AD$1,Ishop!$BG:$BG,Source!$D1957,Ishop!$B:$B,Source!$C1957,Ishop!$J:$J,"OUI")</f>
        <v>0</v>
      </c>
      <c r="AE1957" s="11">
        <f>COUNTIFS(Ishop!$AG:$AG,Source!$AE$1,Ishop!$BG:$BG,Source!$D1957,Ishop!$B:$B,Source!$C1957,Ishop!$J:$J,"OUI")</f>
        <v>0</v>
      </c>
      <c r="AF1957" s="11">
        <f>COUNTIFS(Ishop!$AG:$AG,Source!$AF$1,Ishop!$BG:$BG,Source!$D1957,Ishop!$B:$B,Source!$C1957,Ishop!$J:$J,"OUI")</f>
        <v>0</v>
      </c>
      <c r="AG1957" s="11">
        <f>COUNTIFS(Ishop!$AG:$AG,Source!$AG$1,Ishop!$BG:$BG,Source!$D1957,Ishop!$B:$B,Source!$C1957,Ishop!$J:$J,"OUI")</f>
        <v>0</v>
      </c>
      <c r="AH1957" s="11">
        <f>COUNTIFS(Ishop!$AG:$AG,Source!$AH$1,Ishop!$BG:$BG,Source!$D1957,Ishop!$B:$B,Source!$C1957,Ishop!$J:$J,"OUI")</f>
        <v>0</v>
      </c>
      <c r="AI1957" s="11">
        <f>COUNTIFS(Ishop!$AG:$AG,Source!$AI$1,Ishop!$BG:$BG,Source!$D1957,Ishop!$B:$B,Source!$C1957,Ishop!$J:$J,"OUI")</f>
        <v>0</v>
      </c>
      <c r="AJ1957" s="11">
        <f>COUNTIFS(Ishop!$AG:$AG,Source!$AJ$1,Ishop!$BG:$BG,Source!$D1957,Ishop!$B:$B,Source!$C1957,Ishop!$J:$J,"OUI")</f>
        <v>0</v>
      </c>
      <c r="AK1957" s="11">
        <f>COUNTIFS(Ishop!$AG:$AG,Source!$AK$1,Ishop!$BG:$BG,Source!$D1957,Ishop!$B:$B,Source!$C1957,Ishop!$J:$J,"OUI")</f>
        <v>0</v>
      </c>
      <c r="AL1957" s="11">
        <f>COUNTIFS(Ishop!$AG:$AG,Source!$AL$1,Ishop!$BG:$BG,Source!$D1957,Ishop!$B:$B,Source!$C1957,Ishop!$J:$J,"OUI")</f>
        <v>0</v>
      </c>
      <c r="AM1957" s="11">
        <f>COUNTIFS(Ishop!$AG:$AG,Source!$AM$1,Ishop!$BG:$BG,Source!$D1957,Ishop!$B:$B,Source!$C1957,Ishop!$J:$J,"OUI")</f>
        <v>0</v>
      </c>
      <c r="AN1957" s="11">
        <f>COUNTIFS(Dolmen!$W:$W,"Sensation",Dolmen!$O:$O,Source!D1957,Dolmen!$F:$F,Source!C1957)</f>
        <v>0</v>
      </c>
      <c r="AO1957" s="11">
        <f>COUNTIFS(Dolmen!$AC:$AC,"Bbox Miami",Dolmen!$O:$O,Source!D1957,Dolmen!$F:$F,Source!C1957)</f>
        <v>0</v>
      </c>
      <c r="AP1957" s="11">
        <f>COUNTIFS(Dolmen!$AD:$AD,"1",Dolmen!$W:$W,"",Dolmen!$O:$O,Source!D1957,Dolmen!$F:$F,Source!C1957)</f>
        <v>0</v>
      </c>
      <c r="AQ1957" s="11">
        <f>COUNTIFS(Dolmen!$W:$W,"Sensation",Dolmen!$Y:$Y,"1",Dolmen!$O:$O,Source!D1957,Dolmen!$F:$F,Source!C1957)</f>
        <v>0</v>
      </c>
      <c r="AR1957" s="11">
        <f>COUNTIFS(Dolmen!$AC:$AC,"Bbox Miami",Dolmen!$Y:$Y,"1",Dolmen!$O:$O,Source!D1957,Dolmen!$F:$F,Source!C1957)</f>
        <v>0</v>
      </c>
      <c r="AS1957" s="11">
        <f>COUNTIFS(Dolmen!$AD:$AD,"1",Dolmen!$W:$W,"",Dolmen!$Y:$Y,"1",Dolmen!$O:$O,Source!D1957,Dolmen!$F:$F,Source!C1957)</f>
        <v>0</v>
      </c>
      <c r="AT1957" s="11">
        <f t="shared" si="718"/>
        <v>0</v>
      </c>
      <c r="AU1957" s="11">
        <f t="shared" si="719"/>
        <v>0</v>
      </c>
      <c r="AV1957" s="11">
        <f t="shared" si="720"/>
        <v>0</v>
      </c>
      <c r="AW1957" s="11">
        <f t="shared" si="721"/>
        <v>0</v>
      </c>
      <c r="AX1957" s="11">
        <f t="shared" si="722"/>
        <v>0</v>
      </c>
      <c r="AY1957" s="11">
        <f t="shared" si="723"/>
        <v>0</v>
      </c>
      <c r="AZ1957" s="11">
        <f t="shared" si="724"/>
        <v>0</v>
      </c>
      <c r="BA1957" s="11">
        <f t="shared" si="725"/>
        <v>0</v>
      </c>
      <c r="BB1957" s="11">
        <f t="shared" si="726"/>
        <v>0</v>
      </c>
      <c r="BC1957" s="11">
        <f t="shared" si="727"/>
        <v>0</v>
      </c>
      <c r="BD1957" s="11">
        <f>SUMIFS(Ishop!$BK:$BK,Ishop!$BG:$BG,Source!D1957,Ishop!$B:$B,Source!C1957)</f>
        <v>0</v>
      </c>
      <c r="BE1957" s="11">
        <f>COUNTIFS(Ishop!$AW:$AW,"OUI",Ishop!$BG:$BG,Source!D1957,Ishop!$B:$B,Source!C1957)</f>
        <v>0</v>
      </c>
      <c r="BF1957" s="11">
        <f t="shared" si="728"/>
        <v>0</v>
      </c>
      <c r="BG1957" s="11">
        <f t="shared" si="729"/>
        <v>0</v>
      </c>
      <c r="BH1957" s="11">
        <f t="shared" si="730"/>
        <v>0</v>
      </c>
      <c r="BI1957" s="11">
        <f t="shared" si="731"/>
        <v>0</v>
      </c>
      <c r="BJ1957" s="11">
        <f t="shared" si="732"/>
        <v>0</v>
      </c>
      <c r="BK1957" s="11">
        <f t="shared" si="733"/>
        <v>0</v>
      </c>
      <c r="BL1957" s="11">
        <f t="shared" si="734"/>
        <v>0</v>
      </c>
      <c r="BM1957" s="11">
        <f t="shared" si="735"/>
        <v>0</v>
      </c>
      <c r="BN1957" s="25">
        <f>Z1957*Budget!$A$6</f>
        <v>0</v>
      </c>
      <c r="BO1957" s="25">
        <f>AA1957*(Budget!$B$6+Budget!$B$7)</f>
        <v>0</v>
      </c>
      <c r="BP1957" s="25">
        <f>AB1957*(Budget!$C$6+Budget!$C$7)</f>
        <v>0</v>
      </c>
      <c r="BQ1957" s="25">
        <f>AC1957*(Budget!$D$6+Budget!$D$7)</f>
        <v>0</v>
      </c>
      <c r="BR1957" s="25">
        <f>AD1957*(Budget!$E$6+Budget!$E$7)</f>
        <v>0</v>
      </c>
      <c r="BS1957" s="25">
        <f>AE1957*(Budget!$F$6+Budget!$F$7)</f>
        <v>0</v>
      </c>
      <c r="BT1957" s="25">
        <f>AF1957*(Budget!$G$6+Budget!$G$7)</f>
        <v>0</v>
      </c>
      <c r="BU1957" s="25">
        <f>AG1957*Budget!$H$6</f>
        <v>0</v>
      </c>
      <c r="BV1957" s="25">
        <f>AH1957*Budget!$I$6</f>
        <v>0</v>
      </c>
      <c r="BW1957" s="25">
        <f>AI1957*Budget!$J$6</f>
        <v>0</v>
      </c>
      <c r="BX1957" s="25">
        <f>AJ1957*Budget!$K$6</f>
        <v>0</v>
      </c>
      <c r="BY1957" s="25">
        <f>AK1957*Budget!$L$6</f>
        <v>0</v>
      </c>
      <c r="BZ1957" s="25">
        <f>AL1957*Budget!$M$6</f>
        <v>0</v>
      </c>
      <c r="CA1957" s="25">
        <f>AM1957*Budget!$N$6</f>
        <v>0</v>
      </c>
      <c r="CB1957" s="25">
        <f>AQ1957*Budget!$O$6</f>
        <v>0</v>
      </c>
      <c r="CC1957" s="25">
        <f>AR1957*Budget!$S$6</f>
        <v>0</v>
      </c>
      <c r="CD1957" s="25">
        <f>AS1957*Budget!$Q$6</f>
        <v>0</v>
      </c>
      <c r="CE1957" s="25">
        <f t="shared" si="736"/>
        <v>0</v>
      </c>
      <c r="CF1957" s="11" t="e">
        <f>COUNTIFS(#REF!,Source!E1957,#REF!,Source!C1957)</f>
        <v>#REF!</v>
      </c>
      <c r="CG1957" s="11" t="str">
        <f t="shared" si="737"/>
        <v>--</v>
      </c>
    </row>
    <row r="1958" spans="1:85" x14ac:dyDescent="0.25">
      <c r="A1958" t="str">
        <f>IFERROR(VLOOKUP(MONTH(C1958),Date!$A$2:$B$13,2,0),"--")</f>
        <v>Avril</v>
      </c>
      <c r="B1958" s="11">
        <f t="shared" si="716"/>
        <v>18</v>
      </c>
      <c r="C1958" s="28">
        <f t="shared" si="738"/>
        <v>42124</v>
      </c>
      <c r="D1958" s="29" t="s">
        <v>213</v>
      </c>
      <c r="E1958" s="30" t="str">
        <f>IFERROR(VLOOKUP(D1958,Listing!$A:$B,2,0),"--")</f>
        <v>A44073</v>
      </c>
      <c r="F1958" s="30" t="str">
        <f>IFERROR(VLOOKUP(D1958,Listing!$A:$E,5,0),"-")</f>
        <v>MOUHSINE  Reda</v>
      </c>
      <c r="G1958" s="4">
        <f>IFERROR(VLOOKUP(D1958,Listing!$A:$F,6,0),"--")</f>
        <v>42114</v>
      </c>
      <c r="H1958" s="11" t="str">
        <f>IFERROR(VLOOKUP(D1958,Listing!$A:$D,4,0),"--")</f>
        <v>Hind Haddou</v>
      </c>
      <c r="I1958" s="11" t="str">
        <f t="shared" si="717"/>
        <v>AAC</v>
      </c>
      <c r="J1958" s="31">
        <f>IFERROR(COUNTIFS(Ishop!$BG:$BG,Source!D1958,Ishop!$B:$B,Source!C1958),"--")</f>
        <v>0</v>
      </c>
      <c r="K1958" s="11">
        <f>IFERROR(COUNTIFS(Ishop!$BG:$BG,Source!D1958,Ishop!$B:$B,Source!C1958,Ishop!$J:$J,"OUI"),"--")</f>
        <v>0</v>
      </c>
      <c r="L1958" s="11">
        <f>COUNTIFS(Ishop!$AG:$AG,Source!$L$1,Ishop!$BG:$BG,Source!$D1958,Ishop!$B:$B,Source!$C1958)</f>
        <v>0</v>
      </c>
      <c r="M1958" s="11">
        <f>COUNTIFS(Ishop!$AG:$AG,Source!$M$1,Ishop!$BG:$BG,Source!$D1958,Ishop!$B:$B,Source!$C1958)</f>
        <v>0</v>
      </c>
      <c r="N1958" s="11">
        <f>COUNTIFS(Ishop!$AG:$AG,Source!$N$1,Ishop!$BG:$BG,Source!$D1958,Ishop!$B:$B,Source!$C1958)</f>
        <v>0</v>
      </c>
      <c r="O1958" s="11">
        <f>COUNTIFS(Ishop!$AG:$AG,Source!$O$1,Ishop!$BG:$BG,Source!$D1958,Ishop!$B:$B,Source!$C1958)</f>
        <v>0</v>
      </c>
      <c r="P1958" s="11">
        <f>COUNTIFS(Ishop!$AG:$AG,Source!$P$1,Ishop!$BG:$BG,Source!$D1958,Ishop!$B:$B,Source!$C1958)</f>
        <v>0</v>
      </c>
      <c r="Q1958" s="11">
        <f>COUNTIFS(Ishop!$AG:$AG,Source!$Q$1,Ishop!$BG:$BG,Source!$D1958,Ishop!$B:$B,Source!$C1958)</f>
        <v>0</v>
      </c>
      <c r="R1958" s="11">
        <f>COUNTIFS(Ishop!$AG:$AG,Source!$R$1,Ishop!$BG:$BG,Source!$D1958,Ishop!$B:$B,Source!$C1958)</f>
        <v>0</v>
      </c>
      <c r="S1958" s="11">
        <f>COUNTIFS(Ishop!$AG:$AG,Source!$S$1,Ishop!$BG:$BG,Source!$D1958,Ishop!$B:$B,Source!$C1958)</f>
        <v>0</v>
      </c>
      <c r="T1958" s="11">
        <f>COUNTIFS(Ishop!$AG:$AG,Source!$T$1,Ishop!$BG:$BG,Source!$D1958,Ishop!$B:$B,Source!$C1958)</f>
        <v>0</v>
      </c>
      <c r="U1958" s="11">
        <f>COUNTIFS(Ishop!$AG:$AG,Source!$U$1,Ishop!$BG:$BG,Source!$D1958,Ishop!$B:$B,Source!$C1958)</f>
        <v>0</v>
      </c>
      <c r="V1958" s="11">
        <f>COUNTIFS(Ishop!$AG:$AG,Source!$V$1,Ishop!$BG:$BG,Source!$D1958,Ishop!$B:$B,Source!$C1958)</f>
        <v>0</v>
      </c>
      <c r="W1958" s="11">
        <f>COUNTIFS(Ishop!$AG:$AG,Source!$W$1,Ishop!$BG:$BG,Source!$D1958,Ishop!$B:$B,Source!$C1958)</f>
        <v>0</v>
      </c>
      <c r="X1958" s="11">
        <f>COUNTIFS(Ishop!$AG:$AG,Source!$X$1,Ishop!$BG:$BG,Source!$D1958,Ishop!$B:$B,Source!$C1958)</f>
        <v>0</v>
      </c>
      <c r="Y1958" s="11">
        <f>COUNTIFS(Ishop!$AG:$AG,Source!$Y$1,Ishop!$BG:$BG,Source!$D1958,Ishop!$B:$B,Source!$C1958)</f>
        <v>0</v>
      </c>
      <c r="Z1958" s="11">
        <f>COUNTIFS(Ishop!$AG:$AG,Source!$Z$1,Ishop!$BG:$BG,Source!$D1958,Ishop!$B:$B,Source!$C1958,Ishop!$J:$J,"OUI")</f>
        <v>0</v>
      </c>
      <c r="AA1958" s="11">
        <f>COUNTIFS(Ishop!$AG:$AG,Source!$AA$1,Ishop!$BG:$BG,Source!$D1958,Ishop!$B:$B,Source!$C1958,Ishop!$J:$J,"OUI")</f>
        <v>0</v>
      </c>
      <c r="AB1958" s="11">
        <f>COUNTIFS(Ishop!$AG:$AG,Source!$AB$1,Ishop!$BG:$BG,Source!$D1958,Ishop!$B:$B,Source!$C1958,Ishop!$J:$J,"OUI")</f>
        <v>0</v>
      </c>
      <c r="AC1958" s="11">
        <f>COUNTIFS(Ishop!$AG:$AG,Source!$AC$1,Ishop!$BG:$BG,Source!$D1958,Ishop!$B:$B,Source!$C1958,Ishop!$J:$J,"OUI")</f>
        <v>0</v>
      </c>
      <c r="AD1958" s="11">
        <f>COUNTIFS(Ishop!$AG:$AG,Source!$AD$1,Ishop!$BG:$BG,Source!$D1958,Ishop!$B:$B,Source!$C1958,Ishop!$J:$J,"OUI")</f>
        <v>0</v>
      </c>
      <c r="AE1958" s="11">
        <f>COUNTIFS(Ishop!$AG:$AG,Source!$AE$1,Ishop!$BG:$BG,Source!$D1958,Ishop!$B:$B,Source!$C1958,Ishop!$J:$J,"OUI")</f>
        <v>0</v>
      </c>
      <c r="AF1958" s="11">
        <f>COUNTIFS(Ishop!$AG:$AG,Source!$AF$1,Ishop!$BG:$BG,Source!$D1958,Ishop!$B:$B,Source!$C1958,Ishop!$J:$J,"OUI")</f>
        <v>0</v>
      </c>
      <c r="AG1958" s="11">
        <f>COUNTIFS(Ishop!$AG:$AG,Source!$AG$1,Ishop!$BG:$BG,Source!$D1958,Ishop!$B:$B,Source!$C1958,Ishop!$J:$J,"OUI")</f>
        <v>0</v>
      </c>
      <c r="AH1958" s="11">
        <f>COUNTIFS(Ishop!$AG:$AG,Source!$AH$1,Ishop!$BG:$BG,Source!$D1958,Ishop!$B:$B,Source!$C1958,Ishop!$J:$J,"OUI")</f>
        <v>0</v>
      </c>
      <c r="AI1958" s="11">
        <f>COUNTIFS(Ishop!$AG:$AG,Source!$AI$1,Ishop!$BG:$BG,Source!$D1958,Ishop!$B:$B,Source!$C1958,Ishop!$J:$J,"OUI")</f>
        <v>0</v>
      </c>
      <c r="AJ1958" s="11">
        <f>COUNTIFS(Ishop!$AG:$AG,Source!$AJ$1,Ishop!$BG:$BG,Source!$D1958,Ishop!$B:$B,Source!$C1958,Ishop!$J:$J,"OUI")</f>
        <v>0</v>
      </c>
      <c r="AK1958" s="11">
        <f>COUNTIFS(Ishop!$AG:$AG,Source!$AK$1,Ishop!$BG:$BG,Source!$D1958,Ishop!$B:$B,Source!$C1958,Ishop!$J:$J,"OUI")</f>
        <v>0</v>
      </c>
      <c r="AL1958" s="11">
        <f>COUNTIFS(Ishop!$AG:$AG,Source!$AL$1,Ishop!$BG:$BG,Source!$D1958,Ishop!$B:$B,Source!$C1958,Ishop!$J:$J,"OUI")</f>
        <v>0</v>
      </c>
      <c r="AM1958" s="11">
        <f>COUNTIFS(Ishop!$AG:$AG,Source!$AM$1,Ishop!$BG:$BG,Source!$D1958,Ishop!$B:$B,Source!$C1958,Ishop!$J:$J,"OUI")</f>
        <v>0</v>
      </c>
      <c r="AN1958" s="11">
        <f>COUNTIFS(Dolmen!$W:$W,"Sensation",Dolmen!$O:$O,Source!D1958,Dolmen!$F:$F,Source!C1958)</f>
        <v>0</v>
      </c>
      <c r="AO1958" s="11">
        <f>COUNTIFS(Dolmen!$AC:$AC,"Bbox Miami",Dolmen!$O:$O,Source!D1958,Dolmen!$F:$F,Source!C1958)</f>
        <v>0</v>
      </c>
      <c r="AP1958" s="11">
        <f>COUNTIFS(Dolmen!$AD:$AD,"1",Dolmen!$W:$W,"",Dolmen!$O:$O,Source!D1958,Dolmen!$F:$F,Source!C1958)</f>
        <v>0</v>
      </c>
      <c r="AQ1958" s="11">
        <f>COUNTIFS(Dolmen!$W:$W,"Sensation",Dolmen!$Y:$Y,"1",Dolmen!$O:$O,Source!D1958,Dolmen!$F:$F,Source!C1958)</f>
        <v>0</v>
      </c>
      <c r="AR1958" s="11">
        <f>COUNTIFS(Dolmen!$AC:$AC,"Bbox Miami",Dolmen!$Y:$Y,"1",Dolmen!$O:$O,Source!D1958,Dolmen!$F:$F,Source!C1958)</f>
        <v>0</v>
      </c>
      <c r="AS1958" s="11">
        <f>COUNTIFS(Dolmen!$AD:$AD,"1",Dolmen!$W:$W,"",Dolmen!$Y:$Y,"1",Dolmen!$O:$O,Source!D1958,Dolmen!$F:$F,Source!C1958)</f>
        <v>0</v>
      </c>
      <c r="AT1958" s="11">
        <f t="shared" si="718"/>
        <v>0</v>
      </c>
      <c r="AU1958" s="11">
        <f t="shared" si="719"/>
        <v>0</v>
      </c>
      <c r="AV1958" s="11">
        <f t="shared" si="720"/>
        <v>0</v>
      </c>
      <c r="AW1958" s="11">
        <f t="shared" si="721"/>
        <v>0</v>
      </c>
      <c r="AX1958" s="11">
        <f t="shared" si="722"/>
        <v>0</v>
      </c>
      <c r="AY1958" s="11">
        <f t="shared" si="723"/>
        <v>0</v>
      </c>
      <c r="AZ1958" s="11">
        <f t="shared" si="724"/>
        <v>0</v>
      </c>
      <c r="BA1958" s="11">
        <f t="shared" si="725"/>
        <v>0</v>
      </c>
      <c r="BB1958" s="11">
        <f t="shared" si="726"/>
        <v>0</v>
      </c>
      <c r="BC1958" s="11">
        <f t="shared" si="727"/>
        <v>0</v>
      </c>
      <c r="BD1958" s="11">
        <f>SUMIFS(Ishop!$BK:$BK,Ishop!$BG:$BG,Source!D1958,Ishop!$B:$B,Source!C1958)</f>
        <v>0</v>
      </c>
      <c r="BE1958" s="11">
        <f>COUNTIFS(Ishop!$AW:$AW,"OUI",Ishop!$BG:$BG,Source!D1958,Ishop!$B:$B,Source!C1958)</f>
        <v>0</v>
      </c>
      <c r="BF1958" s="11">
        <f t="shared" si="728"/>
        <v>0</v>
      </c>
      <c r="BG1958" s="11">
        <f t="shared" si="729"/>
        <v>0</v>
      </c>
      <c r="BH1958" s="11">
        <f t="shared" si="730"/>
        <v>0</v>
      </c>
      <c r="BI1958" s="11">
        <f t="shared" si="731"/>
        <v>0</v>
      </c>
      <c r="BJ1958" s="11">
        <f t="shared" si="732"/>
        <v>0</v>
      </c>
      <c r="BK1958" s="11">
        <f t="shared" si="733"/>
        <v>0</v>
      </c>
      <c r="BL1958" s="11">
        <f t="shared" si="734"/>
        <v>0</v>
      </c>
      <c r="BM1958" s="11">
        <f t="shared" si="735"/>
        <v>0</v>
      </c>
      <c r="BN1958" s="25">
        <f>Z1958*Budget!$A$6</f>
        <v>0</v>
      </c>
      <c r="BO1958" s="25">
        <f>AA1958*(Budget!$B$6+Budget!$B$7)</f>
        <v>0</v>
      </c>
      <c r="BP1958" s="25">
        <f>AB1958*(Budget!$C$6+Budget!$C$7)</f>
        <v>0</v>
      </c>
      <c r="BQ1958" s="25">
        <f>AC1958*(Budget!$D$6+Budget!$D$7)</f>
        <v>0</v>
      </c>
      <c r="BR1958" s="25">
        <f>AD1958*(Budget!$E$6+Budget!$E$7)</f>
        <v>0</v>
      </c>
      <c r="BS1958" s="25">
        <f>AE1958*(Budget!$F$6+Budget!$F$7)</f>
        <v>0</v>
      </c>
      <c r="BT1958" s="25">
        <f>AF1958*(Budget!$G$6+Budget!$G$7)</f>
        <v>0</v>
      </c>
      <c r="BU1958" s="25">
        <f>AG1958*Budget!$H$6</f>
        <v>0</v>
      </c>
      <c r="BV1958" s="25">
        <f>AH1958*Budget!$I$6</f>
        <v>0</v>
      </c>
      <c r="BW1958" s="25">
        <f>AI1958*Budget!$J$6</f>
        <v>0</v>
      </c>
      <c r="BX1958" s="25">
        <f>AJ1958*Budget!$K$6</f>
        <v>0</v>
      </c>
      <c r="BY1958" s="25">
        <f>AK1958*Budget!$L$6</f>
        <v>0</v>
      </c>
      <c r="BZ1958" s="25">
        <f>AL1958*Budget!$M$6</f>
        <v>0</v>
      </c>
      <c r="CA1958" s="25">
        <f>AM1958*Budget!$N$6</f>
        <v>0</v>
      </c>
      <c r="CB1958" s="25">
        <f>AQ1958*Budget!$O$6</f>
        <v>0</v>
      </c>
      <c r="CC1958" s="25">
        <f>AR1958*Budget!$S$6</f>
        <v>0</v>
      </c>
      <c r="CD1958" s="25">
        <f>AS1958*Budget!$Q$6</f>
        <v>0</v>
      </c>
      <c r="CE1958" s="25">
        <f t="shared" si="736"/>
        <v>0</v>
      </c>
      <c r="CF1958" s="11" t="e">
        <f>COUNTIFS(#REF!,Source!E1958,#REF!,Source!C1958)</f>
        <v>#REF!</v>
      </c>
      <c r="CG1958" s="11" t="str">
        <f t="shared" si="737"/>
        <v>--</v>
      </c>
    </row>
    <row r="1959" spans="1:85" x14ac:dyDescent="0.25">
      <c r="A1959" t="str">
        <f>IFERROR(VLOOKUP(MONTH(C1959),Date!$A$2:$B$13,2,0),"--")</f>
        <v>Avril</v>
      </c>
      <c r="B1959" s="11">
        <f t="shared" si="716"/>
        <v>18</v>
      </c>
      <c r="C1959" s="28">
        <f t="shared" si="738"/>
        <v>42124</v>
      </c>
      <c r="D1959" s="29" t="s">
        <v>214</v>
      </c>
      <c r="E1959" s="30" t="str">
        <f>IFERROR(VLOOKUP(D1959,Listing!$A:$B,2,0),"--")</f>
        <v>A44057</v>
      </c>
      <c r="F1959" s="30" t="str">
        <f>IFERROR(VLOOKUP(D1959,Listing!$A:$E,5,0),"-")</f>
        <v>ALAMI MEJJATI  Youssef</v>
      </c>
      <c r="G1959" s="4">
        <f>IFERROR(VLOOKUP(D1959,Listing!$A:$F,6,0),"--")</f>
        <v>42114</v>
      </c>
      <c r="H1959" s="11" t="str">
        <f>IFERROR(VLOOKUP(D1959,Listing!$A:$D,4,0),"--")</f>
        <v>Hind Haddou</v>
      </c>
      <c r="I1959" s="11" t="str">
        <f t="shared" si="717"/>
        <v>AAC</v>
      </c>
      <c r="J1959" s="31">
        <f>IFERROR(COUNTIFS(Ishop!$BG:$BG,Source!D1959,Ishop!$B:$B,Source!C1959),"--")</f>
        <v>0</v>
      </c>
      <c r="K1959" s="11">
        <f>IFERROR(COUNTIFS(Ishop!$BG:$BG,Source!D1959,Ishop!$B:$B,Source!C1959,Ishop!$J:$J,"OUI"),"--")</f>
        <v>0</v>
      </c>
      <c r="L1959" s="11">
        <f>COUNTIFS(Ishop!$AG:$AG,Source!$L$1,Ishop!$BG:$BG,Source!$D1959,Ishop!$B:$B,Source!$C1959)</f>
        <v>0</v>
      </c>
      <c r="M1959" s="11">
        <f>COUNTIFS(Ishop!$AG:$AG,Source!$M$1,Ishop!$BG:$BG,Source!$D1959,Ishop!$B:$B,Source!$C1959)</f>
        <v>0</v>
      </c>
      <c r="N1959" s="11">
        <f>COUNTIFS(Ishop!$AG:$AG,Source!$N$1,Ishop!$BG:$BG,Source!$D1959,Ishop!$B:$B,Source!$C1959)</f>
        <v>0</v>
      </c>
      <c r="O1959" s="11">
        <f>COUNTIFS(Ishop!$AG:$AG,Source!$O$1,Ishop!$BG:$BG,Source!$D1959,Ishop!$B:$B,Source!$C1959)</f>
        <v>0</v>
      </c>
      <c r="P1959" s="11">
        <f>COUNTIFS(Ishop!$AG:$AG,Source!$P$1,Ishop!$BG:$BG,Source!$D1959,Ishop!$B:$B,Source!$C1959)</f>
        <v>0</v>
      </c>
      <c r="Q1959" s="11">
        <f>COUNTIFS(Ishop!$AG:$AG,Source!$Q$1,Ishop!$BG:$BG,Source!$D1959,Ishop!$B:$B,Source!$C1959)</f>
        <v>0</v>
      </c>
      <c r="R1959" s="11">
        <f>COUNTIFS(Ishop!$AG:$AG,Source!$R$1,Ishop!$BG:$BG,Source!$D1959,Ishop!$B:$B,Source!$C1959)</f>
        <v>0</v>
      </c>
      <c r="S1959" s="11">
        <f>COUNTIFS(Ishop!$AG:$AG,Source!$S$1,Ishop!$BG:$BG,Source!$D1959,Ishop!$B:$B,Source!$C1959)</f>
        <v>0</v>
      </c>
      <c r="T1959" s="11">
        <f>COUNTIFS(Ishop!$AG:$AG,Source!$T$1,Ishop!$BG:$BG,Source!$D1959,Ishop!$B:$B,Source!$C1959)</f>
        <v>0</v>
      </c>
      <c r="U1959" s="11">
        <f>COUNTIFS(Ishop!$AG:$AG,Source!$U$1,Ishop!$BG:$BG,Source!$D1959,Ishop!$B:$B,Source!$C1959)</f>
        <v>0</v>
      </c>
      <c r="V1959" s="11">
        <f>COUNTIFS(Ishop!$AG:$AG,Source!$V$1,Ishop!$BG:$BG,Source!$D1959,Ishop!$B:$B,Source!$C1959)</f>
        <v>0</v>
      </c>
      <c r="W1959" s="11">
        <f>COUNTIFS(Ishop!$AG:$AG,Source!$W$1,Ishop!$BG:$BG,Source!$D1959,Ishop!$B:$B,Source!$C1959)</f>
        <v>0</v>
      </c>
      <c r="X1959" s="11">
        <f>COUNTIFS(Ishop!$AG:$AG,Source!$X$1,Ishop!$BG:$BG,Source!$D1959,Ishop!$B:$B,Source!$C1959)</f>
        <v>0</v>
      </c>
      <c r="Y1959" s="11">
        <f>COUNTIFS(Ishop!$AG:$AG,Source!$Y$1,Ishop!$BG:$BG,Source!$D1959,Ishop!$B:$B,Source!$C1959)</f>
        <v>0</v>
      </c>
      <c r="Z1959" s="11">
        <f>COUNTIFS(Ishop!$AG:$AG,Source!$Z$1,Ishop!$BG:$BG,Source!$D1959,Ishop!$B:$B,Source!$C1959,Ishop!$J:$J,"OUI")</f>
        <v>0</v>
      </c>
      <c r="AA1959" s="11">
        <f>COUNTIFS(Ishop!$AG:$AG,Source!$AA$1,Ishop!$BG:$BG,Source!$D1959,Ishop!$B:$B,Source!$C1959,Ishop!$J:$J,"OUI")</f>
        <v>0</v>
      </c>
      <c r="AB1959" s="11">
        <f>COUNTIFS(Ishop!$AG:$AG,Source!$AB$1,Ishop!$BG:$BG,Source!$D1959,Ishop!$B:$B,Source!$C1959,Ishop!$J:$J,"OUI")</f>
        <v>0</v>
      </c>
      <c r="AC1959" s="11">
        <f>COUNTIFS(Ishop!$AG:$AG,Source!$AC$1,Ishop!$BG:$BG,Source!$D1959,Ishop!$B:$B,Source!$C1959,Ishop!$J:$J,"OUI")</f>
        <v>0</v>
      </c>
      <c r="AD1959" s="11">
        <f>COUNTIFS(Ishop!$AG:$AG,Source!$AD$1,Ishop!$BG:$BG,Source!$D1959,Ishop!$B:$B,Source!$C1959,Ishop!$J:$J,"OUI")</f>
        <v>0</v>
      </c>
      <c r="AE1959" s="11">
        <f>COUNTIFS(Ishop!$AG:$AG,Source!$AE$1,Ishop!$BG:$BG,Source!$D1959,Ishop!$B:$B,Source!$C1959,Ishop!$J:$J,"OUI")</f>
        <v>0</v>
      </c>
      <c r="AF1959" s="11">
        <f>COUNTIFS(Ishop!$AG:$AG,Source!$AF$1,Ishop!$BG:$BG,Source!$D1959,Ishop!$B:$B,Source!$C1959,Ishop!$J:$J,"OUI")</f>
        <v>0</v>
      </c>
      <c r="AG1959" s="11">
        <f>COUNTIFS(Ishop!$AG:$AG,Source!$AG$1,Ishop!$BG:$BG,Source!$D1959,Ishop!$B:$B,Source!$C1959,Ishop!$J:$J,"OUI")</f>
        <v>0</v>
      </c>
      <c r="AH1959" s="11">
        <f>COUNTIFS(Ishop!$AG:$AG,Source!$AH$1,Ishop!$BG:$BG,Source!$D1959,Ishop!$B:$B,Source!$C1959,Ishop!$J:$J,"OUI")</f>
        <v>0</v>
      </c>
      <c r="AI1959" s="11">
        <f>COUNTIFS(Ishop!$AG:$AG,Source!$AI$1,Ishop!$BG:$BG,Source!$D1959,Ishop!$B:$B,Source!$C1959,Ishop!$J:$J,"OUI")</f>
        <v>0</v>
      </c>
      <c r="AJ1959" s="11">
        <f>COUNTIFS(Ishop!$AG:$AG,Source!$AJ$1,Ishop!$BG:$BG,Source!$D1959,Ishop!$B:$B,Source!$C1959,Ishop!$J:$J,"OUI")</f>
        <v>0</v>
      </c>
      <c r="AK1959" s="11">
        <f>COUNTIFS(Ishop!$AG:$AG,Source!$AK$1,Ishop!$BG:$BG,Source!$D1959,Ishop!$B:$B,Source!$C1959,Ishop!$J:$J,"OUI")</f>
        <v>0</v>
      </c>
      <c r="AL1959" s="11">
        <f>COUNTIFS(Ishop!$AG:$AG,Source!$AL$1,Ishop!$BG:$BG,Source!$D1959,Ishop!$B:$B,Source!$C1959,Ishop!$J:$J,"OUI")</f>
        <v>0</v>
      </c>
      <c r="AM1959" s="11">
        <f>COUNTIFS(Ishop!$AG:$AG,Source!$AM$1,Ishop!$BG:$BG,Source!$D1959,Ishop!$B:$B,Source!$C1959,Ishop!$J:$J,"OUI")</f>
        <v>0</v>
      </c>
      <c r="AN1959" s="11">
        <f>COUNTIFS(Dolmen!$W:$W,"Sensation",Dolmen!$O:$O,Source!D1959,Dolmen!$F:$F,Source!C1959)</f>
        <v>0</v>
      </c>
      <c r="AO1959" s="11">
        <f>COUNTIFS(Dolmen!$AC:$AC,"Bbox Miami",Dolmen!$O:$O,Source!D1959,Dolmen!$F:$F,Source!C1959)</f>
        <v>0</v>
      </c>
      <c r="AP1959" s="11">
        <f>COUNTIFS(Dolmen!$AD:$AD,"1",Dolmen!$W:$W,"",Dolmen!$O:$O,Source!D1959,Dolmen!$F:$F,Source!C1959)</f>
        <v>0</v>
      </c>
      <c r="AQ1959" s="11">
        <f>COUNTIFS(Dolmen!$W:$W,"Sensation",Dolmen!$Y:$Y,"1",Dolmen!$O:$O,Source!D1959,Dolmen!$F:$F,Source!C1959)</f>
        <v>0</v>
      </c>
      <c r="AR1959" s="11">
        <f>COUNTIFS(Dolmen!$AC:$AC,"Bbox Miami",Dolmen!$Y:$Y,"1",Dolmen!$O:$O,Source!D1959,Dolmen!$F:$F,Source!C1959)</f>
        <v>0</v>
      </c>
      <c r="AS1959" s="11">
        <f>COUNTIFS(Dolmen!$AD:$AD,"1",Dolmen!$W:$W,"",Dolmen!$Y:$Y,"1",Dolmen!$O:$O,Source!D1959,Dolmen!$F:$F,Source!C1959)</f>
        <v>0</v>
      </c>
      <c r="AT1959" s="11">
        <f t="shared" si="718"/>
        <v>0</v>
      </c>
      <c r="AU1959" s="11">
        <f t="shared" si="719"/>
        <v>0</v>
      </c>
      <c r="AV1959" s="11">
        <f t="shared" si="720"/>
        <v>0</v>
      </c>
      <c r="AW1959" s="11">
        <f t="shared" si="721"/>
        <v>0</v>
      </c>
      <c r="AX1959" s="11">
        <f t="shared" si="722"/>
        <v>0</v>
      </c>
      <c r="AY1959" s="11">
        <f t="shared" si="723"/>
        <v>0</v>
      </c>
      <c r="AZ1959" s="11">
        <f t="shared" si="724"/>
        <v>0</v>
      </c>
      <c r="BA1959" s="11">
        <f t="shared" si="725"/>
        <v>0</v>
      </c>
      <c r="BB1959" s="11">
        <f t="shared" si="726"/>
        <v>0</v>
      </c>
      <c r="BC1959" s="11">
        <f t="shared" si="727"/>
        <v>0</v>
      </c>
      <c r="BD1959" s="11">
        <f>SUMIFS(Ishop!$BK:$BK,Ishop!$BG:$BG,Source!D1959,Ishop!$B:$B,Source!C1959)</f>
        <v>0</v>
      </c>
      <c r="BE1959" s="11">
        <f>COUNTIFS(Ishop!$AW:$AW,"OUI",Ishop!$BG:$BG,Source!D1959,Ishop!$B:$B,Source!C1959)</f>
        <v>0</v>
      </c>
      <c r="BF1959" s="11">
        <f t="shared" si="728"/>
        <v>0</v>
      </c>
      <c r="BG1959" s="11">
        <f t="shared" si="729"/>
        <v>0</v>
      </c>
      <c r="BH1959" s="11">
        <f t="shared" si="730"/>
        <v>0</v>
      </c>
      <c r="BI1959" s="11">
        <f t="shared" si="731"/>
        <v>0</v>
      </c>
      <c r="BJ1959" s="11">
        <f t="shared" si="732"/>
        <v>0</v>
      </c>
      <c r="BK1959" s="11">
        <f t="shared" si="733"/>
        <v>0</v>
      </c>
      <c r="BL1959" s="11">
        <f t="shared" si="734"/>
        <v>0</v>
      </c>
      <c r="BM1959" s="11">
        <f t="shared" si="735"/>
        <v>0</v>
      </c>
      <c r="BN1959" s="25">
        <f>Z1959*Budget!$A$6</f>
        <v>0</v>
      </c>
      <c r="BO1959" s="25">
        <f>AA1959*(Budget!$B$6+Budget!$B$7)</f>
        <v>0</v>
      </c>
      <c r="BP1959" s="25">
        <f>AB1959*(Budget!$C$6+Budget!$C$7)</f>
        <v>0</v>
      </c>
      <c r="BQ1959" s="25">
        <f>AC1959*(Budget!$D$6+Budget!$D$7)</f>
        <v>0</v>
      </c>
      <c r="BR1959" s="25">
        <f>AD1959*(Budget!$E$6+Budget!$E$7)</f>
        <v>0</v>
      </c>
      <c r="BS1959" s="25">
        <f>AE1959*(Budget!$F$6+Budget!$F$7)</f>
        <v>0</v>
      </c>
      <c r="BT1959" s="25">
        <f>AF1959*(Budget!$G$6+Budget!$G$7)</f>
        <v>0</v>
      </c>
      <c r="BU1959" s="25">
        <f>AG1959*Budget!$H$6</f>
        <v>0</v>
      </c>
      <c r="BV1959" s="25">
        <f>AH1959*Budget!$I$6</f>
        <v>0</v>
      </c>
      <c r="BW1959" s="25">
        <f>AI1959*Budget!$J$6</f>
        <v>0</v>
      </c>
      <c r="BX1959" s="25">
        <f>AJ1959*Budget!$K$6</f>
        <v>0</v>
      </c>
      <c r="BY1959" s="25">
        <f>AK1959*Budget!$L$6</f>
        <v>0</v>
      </c>
      <c r="BZ1959" s="25">
        <f>AL1959*Budget!$M$6</f>
        <v>0</v>
      </c>
      <c r="CA1959" s="25">
        <f>AM1959*Budget!$N$6</f>
        <v>0</v>
      </c>
      <c r="CB1959" s="25">
        <f>AQ1959*Budget!$O$6</f>
        <v>0</v>
      </c>
      <c r="CC1959" s="25">
        <f>AR1959*Budget!$S$6</f>
        <v>0</v>
      </c>
      <c r="CD1959" s="25">
        <f>AS1959*Budget!$Q$6</f>
        <v>0</v>
      </c>
      <c r="CE1959" s="25">
        <f t="shared" si="736"/>
        <v>0</v>
      </c>
      <c r="CF1959" s="11" t="e">
        <f>COUNTIFS(#REF!,Source!E1959,#REF!,Source!C1959)</f>
        <v>#REF!</v>
      </c>
      <c r="CG1959" s="11" t="str">
        <f t="shared" si="737"/>
        <v>--</v>
      </c>
    </row>
    <row r="1960" spans="1:85" x14ac:dyDescent="0.25">
      <c r="A1960" t="str">
        <f>IFERROR(VLOOKUP(MONTH(C1960),Date!$A$2:$B$13,2,0),"--")</f>
        <v>Avril</v>
      </c>
      <c r="B1960" s="11">
        <f t="shared" si="716"/>
        <v>18</v>
      </c>
      <c r="C1960" s="28">
        <f t="shared" si="738"/>
        <v>42124</v>
      </c>
      <c r="D1960" s="29" t="s">
        <v>215</v>
      </c>
      <c r="E1960" s="30" t="str">
        <f>IFERROR(VLOOKUP(D1960,Listing!$A:$B,2,0),"--")</f>
        <v>A4405A4</v>
      </c>
      <c r="F1960" s="30" t="str">
        <f>IFERROR(VLOOKUP(D1960,Listing!$A:$E,5,0),"-")</f>
        <v>BOUGHALEB  Youssef</v>
      </c>
      <c r="G1960" s="4">
        <f>IFERROR(VLOOKUP(D1960,Listing!$A:$F,6,0),"--")</f>
        <v>42114</v>
      </c>
      <c r="H1960" s="11" t="str">
        <f>IFERROR(VLOOKUP(D1960,Listing!$A:$D,4,0),"--")</f>
        <v>Hind Haddou</v>
      </c>
      <c r="I1960" s="11" t="str">
        <f t="shared" si="717"/>
        <v>AAC</v>
      </c>
      <c r="J1960" s="31">
        <f>IFERROR(COUNTIFS(Ishop!$BG:$BG,Source!D1960,Ishop!$B:$B,Source!C1960),"--")</f>
        <v>0</v>
      </c>
      <c r="K1960" s="11">
        <f>IFERROR(COUNTIFS(Ishop!$BG:$BG,Source!D1960,Ishop!$B:$B,Source!C1960,Ishop!$J:$J,"OUI"),"--")</f>
        <v>0</v>
      </c>
      <c r="L1960" s="11">
        <f>COUNTIFS(Ishop!$AG:$AG,Source!$L$1,Ishop!$BG:$BG,Source!$D1960,Ishop!$B:$B,Source!$C1960)</f>
        <v>0</v>
      </c>
      <c r="M1960" s="11">
        <f>COUNTIFS(Ishop!$AG:$AG,Source!$M$1,Ishop!$BG:$BG,Source!$D1960,Ishop!$B:$B,Source!$C1960)</f>
        <v>0</v>
      </c>
      <c r="N1960" s="11">
        <f>COUNTIFS(Ishop!$AG:$AG,Source!$N$1,Ishop!$BG:$BG,Source!$D1960,Ishop!$B:$B,Source!$C1960)</f>
        <v>0</v>
      </c>
      <c r="O1960" s="11">
        <f>COUNTIFS(Ishop!$AG:$AG,Source!$O$1,Ishop!$BG:$BG,Source!$D1960,Ishop!$B:$B,Source!$C1960)</f>
        <v>0</v>
      </c>
      <c r="P1960" s="11">
        <f>COUNTIFS(Ishop!$AG:$AG,Source!$P$1,Ishop!$BG:$BG,Source!$D1960,Ishop!$B:$B,Source!$C1960)</f>
        <v>0</v>
      </c>
      <c r="Q1960" s="11">
        <f>COUNTIFS(Ishop!$AG:$AG,Source!$Q$1,Ishop!$BG:$BG,Source!$D1960,Ishop!$B:$B,Source!$C1960)</f>
        <v>0</v>
      </c>
      <c r="R1960" s="11">
        <f>COUNTIFS(Ishop!$AG:$AG,Source!$R$1,Ishop!$BG:$BG,Source!$D1960,Ishop!$B:$B,Source!$C1960)</f>
        <v>0</v>
      </c>
      <c r="S1960" s="11">
        <f>COUNTIFS(Ishop!$AG:$AG,Source!$S$1,Ishop!$BG:$BG,Source!$D1960,Ishop!$B:$B,Source!$C1960)</f>
        <v>0</v>
      </c>
      <c r="T1960" s="11">
        <f>COUNTIFS(Ishop!$AG:$AG,Source!$T$1,Ishop!$BG:$BG,Source!$D1960,Ishop!$B:$B,Source!$C1960)</f>
        <v>0</v>
      </c>
      <c r="U1960" s="11">
        <f>COUNTIFS(Ishop!$AG:$AG,Source!$U$1,Ishop!$BG:$BG,Source!$D1960,Ishop!$B:$B,Source!$C1960)</f>
        <v>0</v>
      </c>
      <c r="V1960" s="11">
        <f>COUNTIFS(Ishop!$AG:$AG,Source!$V$1,Ishop!$BG:$BG,Source!$D1960,Ishop!$B:$B,Source!$C1960)</f>
        <v>0</v>
      </c>
      <c r="W1960" s="11">
        <f>COUNTIFS(Ishop!$AG:$AG,Source!$W$1,Ishop!$BG:$BG,Source!$D1960,Ishop!$B:$B,Source!$C1960)</f>
        <v>0</v>
      </c>
      <c r="X1960" s="11">
        <f>COUNTIFS(Ishop!$AG:$AG,Source!$X$1,Ishop!$BG:$BG,Source!$D1960,Ishop!$B:$B,Source!$C1960)</f>
        <v>0</v>
      </c>
      <c r="Y1960" s="11">
        <f>COUNTIFS(Ishop!$AG:$AG,Source!$Y$1,Ishop!$BG:$BG,Source!$D1960,Ishop!$B:$B,Source!$C1960)</f>
        <v>0</v>
      </c>
      <c r="Z1960" s="11">
        <f>COUNTIFS(Ishop!$AG:$AG,Source!$Z$1,Ishop!$BG:$BG,Source!$D1960,Ishop!$B:$B,Source!$C1960,Ishop!$J:$J,"OUI")</f>
        <v>0</v>
      </c>
      <c r="AA1960" s="11">
        <f>COUNTIFS(Ishop!$AG:$AG,Source!$AA$1,Ishop!$BG:$BG,Source!$D1960,Ishop!$B:$B,Source!$C1960,Ishop!$J:$J,"OUI")</f>
        <v>0</v>
      </c>
      <c r="AB1960" s="11">
        <f>COUNTIFS(Ishop!$AG:$AG,Source!$AB$1,Ishop!$BG:$BG,Source!$D1960,Ishop!$B:$B,Source!$C1960,Ishop!$J:$J,"OUI")</f>
        <v>0</v>
      </c>
      <c r="AC1960" s="11">
        <f>COUNTIFS(Ishop!$AG:$AG,Source!$AC$1,Ishop!$BG:$BG,Source!$D1960,Ishop!$B:$B,Source!$C1960,Ishop!$J:$J,"OUI")</f>
        <v>0</v>
      </c>
      <c r="AD1960" s="11">
        <f>COUNTIFS(Ishop!$AG:$AG,Source!$AD$1,Ishop!$BG:$BG,Source!$D1960,Ishop!$B:$B,Source!$C1960,Ishop!$J:$J,"OUI")</f>
        <v>0</v>
      </c>
      <c r="AE1960" s="11">
        <f>COUNTIFS(Ishop!$AG:$AG,Source!$AE$1,Ishop!$BG:$BG,Source!$D1960,Ishop!$B:$B,Source!$C1960,Ishop!$J:$J,"OUI")</f>
        <v>0</v>
      </c>
      <c r="AF1960" s="11">
        <f>COUNTIFS(Ishop!$AG:$AG,Source!$AF$1,Ishop!$BG:$BG,Source!$D1960,Ishop!$B:$B,Source!$C1960,Ishop!$J:$J,"OUI")</f>
        <v>0</v>
      </c>
      <c r="AG1960" s="11">
        <f>COUNTIFS(Ishop!$AG:$AG,Source!$AG$1,Ishop!$BG:$BG,Source!$D1960,Ishop!$B:$B,Source!$C1960,Ishop!$J:$J,"OUI")</f>
        <v>0</v>
      </c>
      <c r="AH1960" s="11">
        <f>COUNTIFS(Ishop!$AG:$AG,Source!$AH$1,Ishop!$BG:$BG,Source!$D1960,Ishop!$B:$B,Source!$C1960,Ishop!$J:$J,"OUI")</f>
        <v>0</v>
      </c>
      <c r="AI1960" s="11">
        <f>COUNTIFS(Ishop!$AG:$AG,Source!$AI$1,Ishop!$BG:$BG,Source!$D1960,Ishop!$B:$B,Source!$C1960,Ishop!$J:$J,"OUI")</f>
        <v>0</v>
      </c>
      <c r="AJ1960" s="11">
        <f>COUNTIFS(Ishop!$AG:$AG,Source!$AJ$1,Ishop!$BG:$BG,Source!$D1960,Ishop!$B:$B,Source!$C1960,Ishop!$J:$J,"OUI")</f>
        <v>0</v>
      </c>
      <c r="AK1960" s="11">
        <f>COUNTIFS(Ishop!$AG:$AG,Source!$AK$1,Ishop!$BG:$BG,Source!$D1960,Ishop!$B:$B,Source!$C1960,Ishop!$J:$J,"OUI")</f>
        <v>0</v>
      </c>
      <c r="AL1960" s="11">
        <f>COUNTIFS(Ishop!$AG:$AG,Source!$AL$1,Ishop!$BG:$BG,Source!$D1960,Ishop!$B:$B,Source!$C1960,Ishop!$J:$J,"OUI")</f>
        <v>0</v>
      </c>
      <c r="AM1960" s="11">
        <f>COUNTIFS(Ishop!$AG:$AG,Source!$AM$1,Ishop!$BG:$BG,Source!$D1960,Ishop!$B:$B,Source!$C1960,Ishop!$J:$J,"OUI")</f>
        <v>0</v>
      </c>
      <c r="AN1960" s="11">
        <f>COUNTIFS(Dolmen!$W:$W,"Sensation",Dolmen!$O:$O,Source!D1960,Dolmen!$F:$F,Source!C1960)</f>
        <v>0</v>
      </c>
      <c r="AO1960" s="11">
        <f>COUNTIFS(Dolmen!$AC:$AC,"Bbox Miami",Dolmen!$O:$O,Source!D1960,Dolmen!$F:$F,Source!C1960)</f>
        <v>0</v>
      </c>
      <c r="AP1960" s="11">
        <f>COUNTIFS(Dolmen!$AD:$AD,"1",Dolmen!$W:$W,"",Dolmen!$O:$O,Source!D1960,Dolmen!$F:$F,Source!C1960)</f>
        <v>0</v>
      </c>
      <c r="AQ1960" s="11">
        <f>COUNTIFS(Dolmen!$W:$W,"Sensation",Dolmen!$Y:$Y,"1",Dolmen!$O:$O,Source!D1960,Dolmen!$F:$F,Source!C1960)</f>
        <v>0</v>
      </c>
      <c r="AR1960" s="11">
        <f>COUNTIFS(Dolmen!$AC:$AC,"Bbox Miami",Dolmen!$Y:$Y,"1",Dolmen!$O:$O,Source!D1960,Dolmen!$F:$F,Source!C1960)</f>
        <v>0</v>
      </c>
      <c r="AS1960" s="11">
        <f>COUNTIFS(Dolmen!$AD:$AD,"1",Dolmen!$W:$W,"",Dolmen!$Y:$Y,"1",Dolmen!$O:$O,Source!D1960,Dolmen!$F:$F,Source!C1960)</f>
        <v>0</v>
      </c>
      <c r="AT1960" s="11">
        <f t="shared" si="718"/>
        <v>0</v>
      </c>
      <c r="AU1960" s="11">
        <f t="shared" si="719"/>
        <v>0</v>
      </c>
      <c r="AV1960" s="11">
        <f t="shared" si="720"/>
        <v>0</v>
      </c>
      <c r="AW1960" s="11">
        <f t="shared" si="721"/>
        <v>0</v>
      </c>
      <c r="AX1960" s="11">
        <f t="shared" si="722"/>
        <v>0</v>
      </c>
      <c r="AY1960" s="11">
        <f t="shared" si="723"/>
        <v>0</v>
      </c>
      <c r="AZ1960" s="11">
        <f t="shared" si="724"/>
        <v>0</v>
      </c>
      <c r="BA1960" s="11">
        <f t="shared" si="725"/>
        <v>0</v>
      </c>
      <c r="BB1960" s="11">
        <f t="shared" si="726"/>
        <v>0</v>
      </c>
      <c r="BC1960" s="11">
        <f t="shared" si="727"/>
        <v>0</v>
      </c>
      <c r="BD1960" s="11">
        <f>SUMIFS(Ishop!$BK:$BK,Ishop!$BG:$BG,Source!D1960,Ishop!$B:$B,Source!C1960)</f>
        <v>0</v>
      </c>
      <c r="BE1960" s="11">
        <f>COUNTIFS(Ishop!$AW:$AW,"OUI",Ishop!$BG:$BG,Source!D1960,Ishop!$B:$B,Source!C1960)</f>
        <v>0</v>
      </c>
      <c r="BF1960" s="11">
        <f t="shared" si="728"/>
        <v>0</v>
      </c>
      <c r="BG1960" s="11">
        <f t="shared" si="729"/>
        <v>0</v>
      </c>
      <c r="BH1960" s="11">
        <f t="shared" si="730"/>
        <v>0</v>
      </c>
      <c r="BI1960" s="11">
        <f t="shared" si="731"/>
        <v>0</v>
      </c>
      <c r="BJ1960" s="11">
        <f t="shared" si="732"/>
        <v>0</v>
      </c>
      <c r="BK1960" s="11">
        <f t="shared" si="733"/>
        <v>0</v>
      </c>
      <c r="BL1960" s="11">
        <f t="shared" si="734"/>
        <v>0</v>
      </c>
      <c r="BM1960" s="11">
        <f t="shared" si="735"/>
        <v>0</v>
      </c>
      <c r="BN1960" s="25">
        <f>Z1960*Budget!$A$6</f>
        <v>0</v>
      </c>
      <c r="BO1960" s="25">
        <f>AA1960*(Budget!$B$6+Budget!$B$7)</f>
        <v>0</v>
      </c>
      <c r="BP1960" s="25">
        <f>AB1960*(Budget!$C$6+Budget!$C$7)</f>
        <v>0</v>
      </c>
      <c r="BQ1960" s="25">
        <f>AC1960*(Budget!$D$6+Budget!$D$7)</f>
        <v>0</v>
      </c>
      <c r="BR1960" s="25">
        <f>AD1960*(Budget!$E$6+Budget!$E$7)</f>
        <v>0</v>
      </c>
      <c r="BS1960" s="25">
        <f>AE1960*(Budget!$F$6+Budget!$F$7)</f>
        <v>0</v>
      </c>
      <c r="BT1960" s="25">
        <f>AF1960*(Budget!$G$6+Budget!$G$7)</f>
        <v>0</v>
      </c>
      <c r="BU1960" s="25">
        <f>AG1960*Budget!$H$6</f>
        <v>0</v>
      </c>
      <c r="BV1960" s="25">
        <f>AH1960*Budget!$I$6</f>
        <v>0</v>
      </c>
      <c r="BW1960" s="25">
        <f>AI1960*Budget!$J$6</f>
        <v>0</v>
      </c>
      <c r="BX1960" s="25">
        <f>AJ1960*Budget!$K$6</f>
        <v>0</v>
      </c>
      <c r="BY1960" s="25">
        <f>AK1960*Budget!$L$6</f>
        <v>0</v>
      </c>
      <c r="BZ1960" s="25">
        <f>AL1960*Budget!$M$6</f>
        <v>0</v>
      </c>
      <c r="CA1960" s="25">
        <f>AM1960*Budget!$N$6</f>
        <v>0</v>
      </c>
      <c r="CB1960" s="25">
        <f>AQ1960*Budget!$O$6</f>
        <v>0</v>
      </c>
      <c r="CC1960" s="25">
        <f>AR1960*Budget!$S$6</f>
        <v>0</v>
      </c>
      <c r="CD1960" s="25">
        <f>AS1960*Budget!$Q$6</f>
        <v>0</v>
      </c>
      <c r="CE1960" s="25">
        <f t="shared" si="736"/>
        <v>0</v>
      </c>
      <c r="CF1960" s="11" t="e">
        <f>COUNTIFS(#REF!,Source!E1960,#REF!,Source!C1960)</f>
        <v>#REF!</v>
      </c>
      <c r="CG1960" s="11" t="str">
        <f t="shared" si="737"/>
        <v>--</v>
      </c>
    </row>
    <row r="1961" spans="1:85" x14ac:dyDescent="0.25">
      <c r="A1961" t="str">
        <f>IFERROR(VLOOKUP(MONTH(C1961),Date!$A$2:$B$13,2,0),"--")</f>
        <v>Avril</v>
      </c>
      <c r="B1961" s="11">
        <f t="shared" si="716"/>
        <v>18</v>
      </c>
      <c r="C1961" s="28">
        <f t="shared" ref="C1961:C1991" si="739">C1908+1</f>
        <v>42124</v>
      </c>
      <c r="D1961" s="29" t="s">
        <v>216</v>
      </c>
      <c r="E1961" s="30" t="str">
        <f>IFERROR(VLOOKUP(D1961,Listing!$A:$B,2,0),"--")</f>
        <v>A44059</v>
      </c>
      <c r="F1961" s="30" t="str">
        <f>IFERROR(VLOOKUP(D1961,Listing!$A:$E,5,0),"-")</f>
        <v>BOUSNINA  Btissam</v>
      </c>
      <c r="G1961" s="4">
        <f>IFERROR(VLOOKUP(D1961,Listing!$A:$F,6,0),"--")</f>
        <v>42114</v>
      </c>
      <c r="H1961" s="11" t="str">
        <f>IFERROR(VLOOKUP(D1961,Listing!$A:$D,4,0),"--")</f>
        <v>Hind Haddou</v>
      </c>
      <c r="I1961" s="11" t="str">
        <f t="shared" si="717"/>
        <v>AAC</v>
      </c>
      <c r="J1961" s="31">
        <f>IFERROR(COUNTIFS(Ishop!$BG:$BG,Source!D1961,Ishop!$B:$B,Source!C1961),"--")</f>
        <v>0</v>
      </c>
      <c r="K1961" s="11">
        <f>IFERROR(COUNTIFS(Ishop!$BG:$BG,Source!D1961,Ishop!$B:$B,Source!C1961,Ishop!$J:$J,"OUI"),"--")</f>
        <v>0</v>
      </c>
      <c r="L1961" s="11">
        <f>COUNTIFS(Ishop!$AG:$AG,Source!$L$1,Ishop!$BG:$BG,Source!$D1961,Ishop!$B:$B,Source!$C1961)</f>
        <v>0</v>
      </c>
      <c r="M1961" s="11">
        <f>COUNTIFS(Ishop!$AG:$AG,Source!$M$1,Ishop!$BG:$BG,Source!$D1961,Ishop!$B:$B,Source!$C1961)</f>
        <v>0</v>
      </c>
      <c r="N1961" s="11">
        <f>COUNTIFS(Ishop!$AG:$AG,Source!$N$1,Ishop!$BG:$BG,Source!$D1961,Ishop!$B:$B,Source!$C1961)</f>
        <v>0</v>
      </c>
      <c r="O1961" s="11">
        <f>COUNTIFS(Ishop!$AG:$AG,Source!$O$1,Ishop!$BG:$BG,Source!$D1961,Ishop!$B:$B,Source!$C1961)</f>
        <v>0</v>
      </c>
      <c r="P1961" s="11">
        <f>COUNTIFS(Ishop!$AG:$AG,Source!$P$1,Ishop!$BG:$BG,Source!$D1961,Ishop!$B:$B,Source!$C1961)</f>
        <v>0</v>
      </c>
      <c r="Q1961" s="11">
        <f>COUNTIFS(Ishop!$AG:$AG,Source!$Q$1,Ishop!$BG:$BG,Source!$D1961,Ishop!$B:$B,Source!$C1961)</f>
        <v>0</v>
      </c>
      <c r="R1961" s="11">
        <f>COUNTIFS(Ishop!$AG:$AG,Source!$R$1,Ishop!$BG:$BG,Source!$D1961,Ishop!$B:$B,Source!$C1961)</f>
        <v>0</v>
      </c>
      <c r="S1961" s="11">
        <f>COUNTIFS(Ishop!$AG:$AG,Source!$S$1,Ishop!$BG:$BG,Source!$D1961,Ishop!$B:$B,Source!$C1961)</f>
        <v>0</v>
      </c>
      <c r="T1961" s="11">
        <f>COUNTIFS(Ishop!$AG:$AG,Source!$T$1,Ishop!$BG:$BG,Source!$D1961,Ishop!$B:$B,Source!$C1961)</f>
        <v>0</v>
      </c>
      <c r="U1961" s="11">
        <f>COUNTIFS(Ishop!$AG:$AG,Source!$U$1,Ishop!$BG:$BG,Source!$D1961,Ishop!$B:$B,Source!$C1961)</f>
        <v>0</v>
      </c>
      <c r="V1961" s="11">
        <f>COUNTIFS(Ishop!$AG:$AG,Source!$V$1,Ishop!$BG:$BG,Source!$D1961,Ishop!$B:$B,Source!$C1961)</f>
        <v>0</v>
      </c>
      <c r="W1961" s="11">
        <f>COUNTIFS(Ishop!$AG:$AG,Source!$W$1,Ishop!$BG:$BG,Source!$D1961,Ishop!$B:$B,Source!$C1961)</f>
        <v>0</v>
      </c>
      <c r="X1961" s="11">
        <f>COUNTIFS(Ishop!$AG:$AG,Source!$X$1,Ishop!$BG:$BG,Source!$D1961,Ishop!$B:$B,Source!$C1961)</f>
        <v>0</v>
      </c>
      <c r="Y1961" s="11">
        <f>COUNTIFS(Ishop!$AG:$AG,Source!$Y$1,Ishop!$BG:$BG,Source!$D1961,Ishop!$B:$B,Source!$C1961)</f>
        <v>0</v>
      </c>
      <c r="Z1961" s="11">
        <f>COUNTIFS(Ishop!$AG:$AG,Source!$Z$1,Ishop!$BG:$BG,Source!$D1961,Ishop!$B:$B,Source!$C1961,Ishop!$J:$J,"OUI")</f>
        <v>0</v>
      </c>
      <c r="AA1961" s="11">
        <f>COUNTIFS(Ishop!$AG:$AG,Source!$AA$1,Ishop!$BG:$BG,Source!$D1961,Ishop!$B:$B,Source!$C1961,Ishop!$J:$J,"OUI")</f>
        <v>0</v>
      </c>
      <c r="AB1961" s="11">
        <f>COUNTIFS(Ishop!$AG:$AG,Source!$AB$1,Ishop!$BG:$BG,Source!$D1961,Ishop!$B:$B,Source!$C1961,Ishop!$J:$J,"OUI")</f>
        <v>0</v>
      </c>
      <c r="AC1961" s="11">
        <f>COUNTIFS(Ishop!$AG:$AG,Source!$AC$1,Ishop!$BG:$BG,Source!$D1961,Ishop!$B:$B,Source!$C1961,Ishop!$J:$J,"OUI")</f>
        <v>0</v>
      </c>
      <c r="AD1961" s="11">
        <f>COUNTIFS(Ishop!$AG:$AG,Source!$AD$1,Ishop!$BG:$BG,Source!$D1961,Ishop!$B:$B,Source!$C1961,Ishop!$J:$J,"OUI")</f>
        <v>0</v>
      </c>
      <c r="AE1961" s="11">
        <f>COUNTIFS(Ishop!$AG:$AG,Source!$AE$1,Ishop!$BG:$BG,Source!$D1961,Ishop!$B:$B,Source!$C1961,Ishop!$J:$J,"OUI")</f>
        <v>0</v>
      </c>
      <c r="AF1961" s="11">
        <f>COUNTIFS(Ishop!$AG:$AG,Source!$AF$1,Ishop!$BG:$BG,Source!$D1961,Ishop!$B:$B,Source!$C1961,Ishop!$J:$J,"OUI")</f>
        <v>0</v>
      </c>
      <c r="AG1961" s="11">
        <f>COUNTIFS(Ishop!$AG:$AG,Source!$AG$1,Ishop!$BG:$BG,Source!$D1961,Ishop!$B:$B,Source!$C1961,Ishop!$J:$J,"OUI")</f>
        <v>0</v>
      </c>
      <c r="AH1961" s="11">
        <f>COUNTIFS(Ishop!$AG:$AG,Source!$AH$1,Ishop!$BG:$BG,Source!$D1961,Ishop!$B:$B,Source!$C1961,Ishop!$J:$J,"OUI")</f>
        <v>0</v>
      </c>
      <c r="AI1961" s="11">
        <f>COUNTIFS(Ishop!$AG:$AG,Source!$AI$1,Ishop!$BG:$BG,Source!$D1961,Ishop!$B:$B,Source!$C1961,Ishop!$J:$J,"OUI")</f>
        <v>0</v>
      </c>
      <c r="AJ1961" s="11">
        <f>COUNTIFS(Ishop!$AG:$AG,Source!$AJ$1,Ishop!$BG:$BG,Source!$D1961,Ishop!$B:$B,Source!$C1961,Ishop!$J:$J,"OUI")</f>
        <v>0</v>
      </c>
      <c r="AK1961" s="11">
        <f>COUNTIFS(Ishop!$AG:$AG,Source!$AK$1,Ishop!$BG:$BG,Source!$D1961,Ishop!$B:$B,Source!$C1961,Ishop!$J:$J,"OUI")</f>
        <v>0</v>
      </c>
      <c r="AL1961" s="11">
        <f>COUNTIFS(Ishop!$AG:$AG,Source!$AL$1,Ishop!$BG:$BG,Source!$D1961,Ishop!$B:$B,Source!$C1961,Ishop!$J:$J,"OUI")</f>
        <v>0</v>
      </c>
      <c r="AM1961" s="11">
        <f>COUNTIFS(Ishop!$AG:$AG,Source!$AM$1,Ishop!$BG:$BG,Source!$D1961,Ishop!$B:$B,Source!$C1961,Ishop!$J:$J,"OUI")</f>
        <v>0</v>
      </c>
      <c r="AN1961" s="11">
        <f>COUNTIFS(Dolmen!$W:$W,"Sensation",Dolmen!$O:$O,Source!D1961,Dolmen!$F:$F,Source!C1961)</f>
        <v>0</v>
      </c>
      <c r="AO1961" s="11">
        <f>COUNTIFS(Dolmen!$AC:$AC,"Bbox Miami",Dolmen!$O:$O,Source!D1961,Dolmen!$F:$F,Source!C1961)</f>
        <v>0</v>
      </c>
      <c r="AP1961" s="11">
        <f>COUNTIFS(Dolmen!$AD:$AD,"1",Dolmen!$W:$W,"",Dolmen!$O:$O,Source!D1961,Dolmen!$F:$F,Source!C1961)</f>
        <v>0</v>
      </c>
      <c r="AQ1961" s="11">
        <f>COUNTIFS(Dolmen!$W:$W,"Sensation",Dolmen!$Y:$Y,"1",Dolmen!$O:$O,Source!D1961,Dolmen!$F:$F,Source!C1961)</f>
        <v>0</v>
      </c>
      <c r="AR1961" s="11">
        <f>COUNTIFS(Dolmen!$AC:$AC,"Bbox Miami",Dolmen!$Y:$Y,"1",Dolmen!$O:$O,Source!D1961,Dolmen!$F:$F,Source!C1961)</f>
        <v>0</v>
      </c>
      <c r="AS1961" s="11">
        <f>COUNTIFS(Dolmen!$AD:$AD,"1",Dolmen!$W:$W,"",Dolmen!$Y:$Y,"1",Dolmen!$O:$O,Source!D1961,Dolmen!$F:$F,Source!C1961)</f>
        <v>0</v>
      </c>
      <c r="AT1961" s="11">
        <f t="shared" si="718"/>
        <v>0</v>
      </c>
      <c r="AU1961" s="11">
        <f t="shared" si="719"/>
        <v>0</v>
      </c>
      <c r="AV1961" s="11">
        <f t="shared" si="720"/>
        <v>0</v>
      </c>
      <c r="AW1961" s="11">
        <f t="shared" si="721"/>
        <v>0</v>
      </c>
      <c r="AX1961" s="11">
        <f t="shared" si="722"/>
        <v>0</v>
      </c>
      <c r="AY1961" s="11">
        <f t="shared" si="723"/>
        <v>0</v>
      </c>
      <c r="AZ1961" s="11">
        <f t="shared" si="724"/>
        <v>0</v>
      </c>
      <c r="BA1961" s="11">
        <f t="shared" si="725"/>
        <v>0</v>
      </c>
      <c r="BB1961" s="11">
        <f t="shared" si="726"/>
        <v>0</v>
      </c>
      <c r="BC1961" s="11">
        <f t="shared" si="727"/>
        <v>0</v>
      </c>
      <c r="BD1961" s="11">
        <f>SUMIFS(Ishop!$BK:$BK,Ishop!$BG:$BG,Source!D1961,Ishop!$B:$B,Source!C1961)</f>
        <v>0</v>
      </c>
      <c r="BE1961" s="11">
        <f>COUNTIFS(Ishop!$AW:$AW,"OUI",Ishop!$BG:$BG,Source!D1961,Ishop!$B:$B,Source!C1961)</f>
        <v>0</v>
      </c>
      <c r="BF1961" s="11">
        <f t="shared" si="728"/>
        <v>0</v>
      </c>
      <c r="BG1961" s="11">
        <f t="shared" si="729"/>
        <v>0</v>
      </c>
      <c r="BH1961" s="11">
        <f t="shared" si="730"/>
        <v>0</v>
      </c>
      <c r="BI1961" s="11">
        <f t="shared" si="731"/>
        <v>0</v>
      </c>
      <c r="BJ1961" s="11">
        <f t="shared" si="732"/>
        <v>0</v>
      </c>
      <c r="BK1961" s="11">
        <f t="shared" si="733"/>
        <v>0</v>
      </c>
      <c r="BL1961" s="11">
        <f t="shared" si="734"/>
        <v>0</v>
      </c>
      <c r="BM1961" s="11">
        <f t="shared" si="735"/>
        <v>0</v>
      </c>
      <c r="BN1961" s="25">
        <f>Z1961*Budget!$A$6</f>
        <v>0</v>
      </c>
      <c r="BO1961" s="25">
        <f>AA1961*(Budget!$B$6+Budget!$B$7)</f>
        <v>0</v>
      </c>
      <c r="BP1961" s="25">
        <f>AB1961*(Budget!$C$6+Budget!$C$7)</f>
        <v>0</v>
      </c>
      <c r="BQ1961" s="25">
        <f>AC1961*(Budget!$D$6+Budget!$D$7)</f>
        <v>0</v>
      </c>
      <c r="BR1961" s="25">
        <f>AD1961*(Budget!$E$6+Budget!$E$7)</f>
        <v>0</v>
      </c>
      <c r="BS1961" s="25">
        <f>AE1961*(Budget!$F$6+Budget!$F$7)</f>
        <v>0</v>
      </c>
      <c r="BT1961" s="25">
        <f>AF1961*(Budget!$G$6+Budget!$G$7)</f>
        <v>0</v>
      </c>
      <c r="BU1961" s="25">
        <f>AG1961*Budget!$H$6</f>
        <v>0</v>
      </c>
      <c r="BV1961" s="25">
        <f>AH1961*Budget!$I$6</f>
        <v>0</v>
      </c>
      <c r="BW1961" s="25">
        <f>AI1961*Budget!$J$6</f>
        <v>0</v>
      </c>
      <c r="BX1961" s="25">
        <f>AJ1961*Budget!$K$6</f>
        <v>0</v>
      </c>
      <c r="BY1961" s="25">
        <f>AK1961*Budget!$L$6</f>
        <v>0</v>
      </c>
      <c r="BZ1961" s="25">
        <f>AL1961*Budget!$M$6</f>
        <v>0</v>
      </c>
      <c r="CA1961" s="25">
        <f>AM1961*Budget!$N$6</f>
        <v>0</v>
      </c>
      <c r="CB1961" s="25">
        <f>AQ1961*Budget!$O$6</f>
        <v>0</v>
      </c>
      <c r="CC1961" s="25">
        <f>AR1961*Budget!$S$6</f>
        <v>0</v>
      </c>
      <c r="CD1961" s="25">
        <f>AS1961*Budget!$Q$6</f>
        <v>0</v>
      </c>
      <c r="CE1961" s="25">
        <f t="shared" si="736"/>
        <v>0</v>
      </c>
      <c r="CF1961" s="11" t="e">
        <f>COUNTIFS(#REF!,Source!E1961,#REF!,Source!C1961)</f>
        <v>#REF!</v>
      </c>
      <c r="CG1961" s="11" t="str">
        <f t="shared" si="737"/>
        <v>--</v>
      </c>
    </row>
    <row r="1962" spans="1:85" x14ac:dyDescent="0.25">
      <c r="A1962" t="str">
        <f>IFERROR(VLOOKUP(MONTH(C1962),Date!$A$2:$B$13,2,0),"--")</f>
        <v>Avril</v>
      </c>
      <c r="B1962" s="11">
        <f t="shared" si="716"/>
        <v>18</v>
      </c>
      <c r="C1962" s="28">
        <f t="shared" si="739"/>
        <v>42124</v>
      </c>
      <c r="D1962" s="29" t="s">
        <v>217</v>
      </c>
      <c r="E1962" s="30" t="str">
        <f>IFERROR(VLOOKUP(D1962,Listing!$A:$B,2,0),"--")</f>
        <v>A44060</v>
      </c>
      <c r="F1962" s="30" t="str">
        <f>IFERROR(VLOOKUP(D1962,Listing!$A:$E,5,0),"-")</f>
        <v>HAYANI  Israe</v>
      </c>
      <c r="G1962" s="4">
        <f>IFERROR(VLOOKUP(D1962,Listing!$A:$F,6,0),"--")</f>
        <v>42114</v>
      </c>
      <c r="H1962" s="11" t="str">
        <f>IFERROR(VLOOKUP(D1962,Listing!$A:$D,4,0),"--")</f>
        <v>Hind Haddou</v>
      </c>
      <c r="I1962" s="11" t="str">
        <f t="shared" si="717"/>
        <v>AAC</v>
      </c>
      <c r="J1962" s="31">
        <f>IFERROR(COUNTIFS(Ishop!$BG:$BG,Source!D1962,Ishop!$B:$B,Source!C1962),"--")</f>
        <v>0</v>
      </c>
      <c r="K1962" s="11">
        <f>IFERROR(COUNTIFS(Ishop!$BG:$BG,Source!D1962,Ishop!$B:$B,Source!C1962,Ishop!$J:$J,"OUI"),"--")</f>
        <v>0</v>
      </c>
      <c r="L1962" s="11">
        <f>COUNTIFS(Ishop!$AG:$AG,Source!$L$1,Ishop!$BG:$BG,Source!$D1962,Ishop!$B:$B,Source!$C1962)</f>
        <v>0</v>
      </c>
      <c r="M1962" s="11">
        <f>COUNTIFS(Ishop!$AG:$AG,Source!$M$1,Ishop!$BG:$BG,Source!$D1962,Ishop!$B:$B,Source!$C1962)</f>
        <v>0</v>
      </c>
      <c r="N1962" s="11">
        <f>COUNTIFS(Ishop!$AG:$AG,Source!$N$1,Ishop!$BG:$BG,Source!$D1962,Ishop!$B:$B,Source!$C1962)</f>
        <v>0</v>
      </c>
      <c r="O1962" s="11">
        <f>COUNTIFS(Ishop!$AG:$AG,Source!$O$1,Ishop!$BG:$BG,Source!$D1962,Ishop!$B:$B,Source!$C1962)</f>
        <v>0</v>
      </c>
      <c r="P1962" s="11">
        <f>COUNTIFS(Ishop!$AG:$AG,Source!$P$1,Ishop!$BG:$BG,Source!$D1962,Ishop!$B:$B,Source!$C1962)</f>
        <v>0</v>
      </c>
      <c r="Q1962" s="11">
        <f>COUNTIFS(Ishop!$AG:$AG,Source!$Q$1,Ishop!$BG:$BG,Source!$D1962,Ishop!$B:$B,Source!$C1962)</f>
        <v>0</v>
      </c>
      <c r="R1962" s="11">
        <f>COUNTIFS(Ishop!$AG:$AG,Source!$R$1,Ishop!$BG:$BG,Source!$D1962,Ishop!$B:$B,Source!$C1962)</f>
        <v>0</v>
      </c>
      <c r="S1962" s="11">
        <f>COUNTIFS(Ishop!$AG:$AG,Source!$S$1,Ishop!$BG:$BG,Source!$D1962,Ishop!$B:$B,Source!$C1962)</f>
        <v>0</v>
      </c>
      <c r="T1962" s="11">
        <f>COUNTIFS(Ishop!$AG:$AG,Source!$T$1,Ishop!$BG:$BG,Source!$D1962,Ishop!$B:$B,Source!$C1962)</f>
        <v>0</v>
      </c>
      <c r="U1962" s="11">
        <f>COUNTIFS(Ishop!$AG:$AG,Source!$U$1,Ishop!$BG:$BG,Source!$D1962,Ishop!$B:$B,Source!$C1962)</f>
        <v>0</v>
      </c>
      <c r="V1962" s="11">
        <f>COUNTIFS(Ishop!$AG:$AG,Source!$V$1,Ishop!$BG:$BG,Source!$D1962,Ishop!$B:$B,Source!$C1962)</f>
        <v>0</v>
      </c>
      <c r="W1962" s="11">
        <f>COUNTIFS(Ishop!$AG:$AG,Source!$W$1,Ishop!$BG:$BG,Source!$D1962,Ishop!$B:$B,Source!$C1962)</f>
        <v>0</v>
      </c>
      <c r="X1962" s="11">
        <f>COUNTIFS(Ishop!$AG:$AG,Source!$X$1,Ishop!$BG:$BG,Source!$D1962,Ishop!$B:$B,Source!$C1962)</f>
        <v>0</v>
      </c>
      <c r="Y1962" s="11">
        <f>COUNTIFS(Ishop!$AG:$AG,Source!$Y$1,Ishop!$BG:$BG,Source!$D1962,Ishop!$B:$B,Source!$C1962)</f>
        <v>0</v>
      </c>
      <c r="Z1962" s="11">
        <f>COUNTIFS(Ishop!$AG:$AG,Source!$Z$1,Ishop!$BG:$BG,Source!$D1962,Ishop!$B:$B,Source!$C1962,Ishop!$J:$J,"OUI")</f>
        <v>0</v>
      </c>
      <c r="AA1962" s="11">
        <f>COUNTIFS(Ishop!$AG:$AG,Source!$AA$1,Ishop!$BG:$BG,Source!$D1962,Ishop!$B:$B,Source!$C1962,Ishop!$J:$J,"OUI")</f>
        <v>0</v>
      </c>
      <c r="AB1962" s="11">
        <f>COUNTIFS(Ishop!$AG:$AG,Source!$AB$1,Ishop!$BG:$BG,Source!$D1962,Ishop!$B:$B,Source!$C1962,Ishop!$J:$J,"OUI")</f>
        <v>0</v>
      </c>
      <c r="AC1962" s="11">
        <f>COUNTIFS(Ishop!$AG:$AG,Source!$AC$1,Ishop!$BG:$BG,Source!$D1962,Ishop!$B:$B,Source!$C1962,Ishop!$J:$J,"OUI")</f>
        <v>0</v>
      </c>
      <c r="AD1962" s="11">
        <f>COUNTIFS(Ishop!$AG:$AG,Source!$AD$1,Ishop!$BG:$BG,Source!$D1962,Ishop!$B:$B,Source!$C1962,Ishop!$J:$J,"OUI")</f>
        <v>0</v>
      </c>
      <c r="AE1962" s="11">
        <f>COUNTIFS(Ishop!$AG:$AG,Source!$AE$1,Ishop!$BG:$BG,Source!$D1962,Ishop!$B:$B,Source!$C1962,Ishop!$J:$J,"OUI")</f>
        <v>0</v>
      </c>
      <c r="AF1962" s="11">
        <f>COUNTIFS(Ishop!$AG:$AG,Source!$AF$1,Ishop!$BG:$BG,Source!$D1962,Ishop!$B:$B,Source!$C1962,Ishop!$J:$J,"OUI")</f>
        <v>0</v>
      </c>
      <c r="AG1962" s="11">
        <f>COUNTIFS(Ishop!$AG:$AG,Source!$AG$1,Ishop!$BG:$BG,Source!$D1962,Ishop!$B:$B,Source!$C1962,Ishop!$J:$J,"OUI")</f>
        <v>0</v>
      </c>
      <c r="AH1962" s="11">
        <f>COUNTIFS(Ishop!$AG:$AG,Source!$AH$1,Ishop!$BG:$BG,Source!$D1962,Ishop!$B:$B,Source!$C1962,Ishop!$J:$J,"OUI")</f>
        <v>0</v>
      </c>
      <c r="AI1962" s="11">
        <f>COUNTIFS(Ishop!$AG:$AG,Source!$AI$1,Ishop!$BG:$BG,Source!$D1962,Ishop!$B:$B,Source!$C1962,Ishop!$J:$J,"OUI")</f>
        <v>0</v>
      </c>
      <c r="AJ1962" s="11">
        <f>COUNTIFS(Ishop!$AG:$AG,Source!$AJ$1,Ishop!$BG:$BG,Source!$D1962,Ishop!$B:$B,Source!$C1962,Ishop!$J:$J,"OUI")</f>
        <v>0</v>
      </c>
      <c r="AK1962" s="11">
        <f>COUNTIFS(Ishop!$AG:$AG,Source!$AK$1,Ishop!$BG:$BG,Source!$D1962,Ishop!$B:$B,Source!$C1962,Ishop!$J:$J,"OUI")</f>
        <v>0</v>
      </c>
      <c r="AL1962" s="11">
        <f>COUNTIFS(Ishop!$AG:$AG,Source!$AL$1,Ishop!$BG:$BG,Source!$D1962,Ishop!$B:$B,Source!$C1962,Ishop!$J:$J,"OUI")</f>
        <v>0</v>
      </c>
      <c r="AM1962" s="11">
        <f>COUNTIFS(Ishop!$AG:$AG,Source!$AM$1,Ishop!$BG:$BG,Source!$D1962,Ishop!$B:$B,Source!$C1962,Ishop!$J:$J,"OUI")</f>
        <v>0</v>
      </c>
      <c r="AN1962" s="11">
        <f>COUNTIFS(Dolmen!$W:$W,"Sensation",Dolmen!$O:$O,Source!D1962,Dolmen!$F:$F,Source!C1962)</f>
        <v>0</v>
      </c>
      <c r="AO1962" s="11">
        <f>COUNTIFS(Dolmen!$AC:$AC,"Bbox Miami",Dolmen!$O:$O,Source!D1962,Dolmen!$F:$F,Source!C1962)</f>
        <v>0</v>
      </c>
      <c r="AP1962" s="11">
        <f>COUNTIFS(Dolmen!$AD:$AD,"1",Dolmen!$W:$W,"",Dolmen!$O:$O,Source!D1962,Dolmen!$F:$F,Source!C1962)</f>
        <v>0</v>
      </c>
      <c r="AQ1962" s="11">
        <f>COUNTIFS(Dolmen!$W:$W,"Sensation",Dolmen!$Y:$Y,"1",Dolmen!$O:$O,Source!D1962,Dolmen!$F:$F,Source!C1962)</f>
        <v>0</v>
      </c>
      <c r="AR1962" s="11">
        <f>COUNTIFS(Dolmen!$AC:$AC,"Bbox Miami",Dolmen!$Y:$Y,"1",Dolmen!$O:$O,Source!D1962,Dolmen!$F:$F,Source!C1962)</f>
        <v>0</v>
      </c>
      <c r="AS1962" s="11">
        <f>COUNTIFS(Dolmen!$AD:$AD,"1",Dolmen!$W:$W,"",Dolmen!$Y:$Y,"1",Dolmen!$O:$O,Source!D1962,Dolmen!$F:$F,Source!C1962)</f>
        <v>0</v>
      </c>
      <c r="AT1962" s="11">
        <f t="shared" si="718"/>
        <v>0</v>
      </c>
      <c r="AU1962" s="11">
        <f t="shared" si="719"/>
        <v>0</v>
      </c>
      <c r="AV1962" s="11">
        <f t="shared" si="720"/>
        <v>0</v>
      </c>
      <c r="AW1962" s="11">
        <f t="shared" si="721"/>
        <v>0</v>
      </c>
      <c r="AX1962" s="11">
        <f t="shared" si="722"/>
        <v>0</v>
      </c>
      <c r="AY1962" s="11">
        <f t="shared" si="723"/>
        <v>0</v>
      </c>
      <c r="AZ1962" s="11">
        <f t="shared" si="724"/>
        <v>0</v>
      </c>
      <c r="BA1962" s="11">
        <f t="shared" si="725"/>
        <v>0</v>
      </c>
      <c r="BB1962" s="11">
        <f t="shared" si="726"/>
        <v>0</v>
      </c>
      <c r="BC1962" s="11">
        <f t="shared" si="727"/>
        <v>0</v>
      </c>
      <c r="BD1962" s="11">
        <f>SUMIFS(Ishop!$BK:$BK,Ishop!$BG:$BG,Source!D1962,Ishop!$B:$B,Source!C1962)</f>
        <v>0</v>
      </c>
      <c r="BE1962" s="11">
        <f>COUNTIFS(Ishop!$AW:$AW,"OUI",Ishop!$BG:$BG,Source!D1962,Ishop!$B:$B,Source!C1962)</f>
        <v>0</v>
      </c>
      <c r="BF1962" s="11">
        <f t="shared" si="728"/>
        <v>0</v>
      </c>
      <c r="BG1962" s="11">
        <f t="shared" si="729"/>
        <v>0</v>
      </c>
      <c r="BH1962" s="11">
        <f t="shared" si="730"/>
        <v>0</v>
      </c>
      <c r="BI1962" s="11">
        <f t="shared" si="731"/>
        <v>0</v>
      </c>
      <c r="BJ1962" s="11">
        <f t="shared" si="732"/>
        <v>0</v>
      </c>
      <c r="BK1962" s="11">
        <f t="shared" si="733"/>
        <v>0</v>
      </c>
      <c r="BL1962" s="11">
        <f t="shared" si="734"/>
        <v>0</v>
      </c>
      <c r="BM1962" s="11">
        <f t="shared" si="735"/>
        <v>0</v>
      </c>
      <c r="BN1962" s="25">
        <f>Z1962*Budget!$A$6</f>
        <v>0</v>
      </c>
      <c r="BO1962" s="25">
        <f>AA1962*(Budget!$B$6+Budget!$B$7)</f>
        <v>0</v>
      </c>
      <c r="BP1962" s="25">
        <f>AB1962*(Budget!$C$6+Budget!$C$7)</f>
        <v>0</v>
      </c>
      <c r="BQ1962" s="25">
        <f>AC1962*(Budget!$D$6+Budget!$D$7)</f>
        <v>0</v>
      </c>
      <c r="BR1962" s="25">
        <f>AD1962*(Budget!$E$6+Budget!$E$7)</f>
        <v>0</v>
      </c>
      <c r="BS1962" s="25">
        <f>AE1962*(Budget!$F$6+Budget!$F$7)</f>
        <v>0</v>
      </c>
      <c r="BT1962" s="25">
        <f>AF1962*(Budget!$G$6+Budget!$G$7)</f>
        <v>0</v>
      </c>
      <c r="BU1962" s="25">
        <f>AG1962*Budget!$H$6</f>
        <v>0</v>
      </c>
      <c r="BV1962" s="25">
        <f>AH1962*Budget!$I$6</f>
        <v>0</v>
      </c>
      <c r="BW1962" s="25">
        <f>AI1962*Budget!$J$6</f>
        <v>0</v>
      </c>
      <c r="BX1962" s="25">
        <f>AJ1962*Budget!$K$6</f>
        <v>0</v>
      </c>
      <c r="BY1962" s="25">
        <f>AK1962*Budget!$L$6</f>
        <v>0</v>
      </c>
      <c r="BZ1962" s="25">
        <f>AL1962*Budget!$M$6</f>
        <v>0</v>
      </c>
      <c r="CA1962" s="25">
        <f>AM1962*Budget!$N$6</f>
        <v>0</v>
      </c>
      <c r="CB1962" s="25">
        <f>AQ1962*Budget!$O$6</f>
        <v>0</v>
      </c>
      <c r="CC1962" s="25">
        <f>AR1962*Budget!$S$6</f>
        <v>0</v>
      </c>
      <c r="CD1962" s="25">
        <f>AS1962*Budget!$Q$6</f>
        <v>0</v>
      </c>
      <c r="CE1962" s="25">
        <f t="shared" si="736"/>
        <v>0</v>
      </c>
      <c r="CF1962" s="11" t="e">
        <f>COUNTIFS(#REF!,Source!E1962,#REF!,Source!C1962)</f>
        <v>#REF!</v>
      </c>
      <c r="CG1962" s="11" t="str">
        <f t="shared" si="737"/>
        <v>--</v>
      </c>
    </row>
    <row r="1963" spans="1:85" x14ac:dyDescent="0.25">
      <c r="A1963" t="str">
        <f>IFERROR(VLOOKUP(MONTH(C1963),Date!$A$2:$B$13,2,0),"--")</f>
        <v>Avril</v>
      </c>
      <c r="B1963" s="11">
        <f t="shared" si="716"/>
        <v>18</v>
      </c>
      <c r="C1963" s="28">
        <f t="shared" si="739"/>
        <v>42124</v>
      </c>
      <c r="D1963" s="29" t="s">
        <v>218</v>
      </c>
      <c r="E1963" s="30" t="str">
        <f>IFERROR(VLOOKUP(D1963,Listing!$A:$B,2,0),"--")</f>
        <v>A44062</v>
      </c>
      <c r="F1963" s="30" t="str">
        <f>IFERROR(VLOOKUP(D1963,Listing!$A:$E,5,0),"-")</f>
        <v>BOUGRINE  Mohamed</v>
      </c>
      <c r="G1963" s="4">
        <f>IFERROR(VLOOKUP(D1963,Listing!$A:$F,6,0),"--")</f>
        <v>42114</v>
      </c>
      <c r="H1963" s="11" t="str">
        <f>IFERROR(VLOOKUP(D1963,Listing!$A:$D,4,0),"--")</f>
        <v>Hind Haddou</v>
      </c>
      <c r="I1963" s="11" t="str">
        <f t="shared" si="717"/>
        <v>AAC</v>
      </c>
      <c r="J1963" s="31">
        <f>IFERROR(COUNTIFS(Ishop!$BG:$BG,Source!D1963,Ishop!$B:$B,Source!C1963),"--")</f>
        <v>0</v>
      </c>
      <c r="K1963" s="11">
        <f>IFERROR(COUNTIFS(Ishop!$BG:$BG,Source!D1963,Ishop!$B:$B,Source!C1963,Ishop!$J:$J,"OUI"),"--")</f>
        <v>0</v>
      </c>
      <c r="L1963" s="11">
        <f>COUNTIFS(Ishop!$AG:$AG,Source!$L$1,Ishop!$BG:$BG,Source!$D1963,Ishop!$B:$B,Source!$C1963)</f>
        <v>0</v>
      </c>
      <c r="M1963" s="11">
        <f>COUNTIFS(Ishop!$AG:$AG,Source!$M$1,Ishop!$BG:$BG,Source!$D1963,Ishop!$B:$B,Source!$C1963)</f>
        <v>0</v>
      </c>
      <c r="N1963" s="11">
        <f>COUNTIFS(Ishop!$AG:$AG,Source!$N$1,Ishop!$BG:$BG,Source!$D1963,Ishop!$B:$B,Source!$C1963)</f>
        <v>0</v>
      </c>
      <c r="O1963" s="11">
        <f>COUNTIFS(Ishop!$AG:$AG,Source!$O$1,Ishop!$BG:$BG,Source!$D1963,Ishop!$B:$B,Source!$C1963)</f>
        <v>0</v>
      </c>
      <c r="P1963" s="11">
        <f>COUNTIFS(Ishop!$AG:$AG,Source!$P$1,Ishop!$BG:$BG,Source!$D1963,Ishop!$B:$B,Source!$C1963)</f>
        <v>0</v>
      </c>
      <c r="Q1963" s="11">
        <f>COUNTIFS(Ishop!$AG:$AG,Source!$Q$1,Ishop!$BG:$BG,Source!$D1963,Ishop!$B:$B,Source!$C1963)</f>
        <v>0</v>
      </c>
      <c r="R1963" s="11">
        <f>COUNTIFS(Ishop!$AG:$AG,Source!$R$1,Ishop!$BG:$BG,Source!$D1963,Ishop!$B:$B,Source!$C1963)</f>
        <v>0</v>
      </c>
      <c r="S1963" s="11">
        <f>COUNTIFS(Ishop!$AG:$AG,Source!$S$1,Ishop!$BG:$BG,Source!$D1963,Ishop!$B:$B,Source!$C1963)</f>
        <v>0</v>
      </c>
      <c r="T1963" s="11">
        <f>COUNTIFS(Ishop!$AG:$AG,Source!$T$1,Ishop!$BG:$BG,Source!$D1963,Ishop!$B:$B,Source!$C1963)</f>
        <v>0</v>
      </c>
      <c r="U1963" s="11">
        <f>COUNTIFS(Ishop!$AG:$AG,Source!$U$1,Ishop!$BG:$BG,Source!$D1963,Ishop!$B:$B,Source!$C1963)</f>
        <v>0</v>
      </c>
      <c r="V1963" s="11">
        <f>COUNTIFS(Ishop!$AG:$AG,Source!$V$1,Ishop!$BG:$BG,Source!$D1963,Ishop!$B:$B,Source!$C1963)</f>
        <v>0</v>
      </c>
      <c r="W1963" s="11">
        <f>COUNTIFS(Ishop!$AG:$AG,Source!$W$1,Ishop!$BG:$BG,Source!$D1963,Ishop!$B:$B,Source!$C1963)</f>
        <v>0</v>
      </c>
      <c r="X1963" s="11">
        <f>COUNTIFS(Ishop!$AG:$AG,Source!$X$1,Ishop!$BG:$BG,Source!$D1963,Ishop!$B:$B,Source!$C1963)</f>
        <v>0</v>
      </c>
      <c r="Y1963" s="11">
        <f>COUNTIFS(Ishop!$AG:$AG,Source!$Y$1,Ishop!$BG:$BG,Source!$D1963,Ishop!$B:$B,Source!$C1963)</f>
        <v>0</v>
      </c>
      <c r="Z1963" s="11">
        <f>COUNTIFS(Ishop!$AG:$AG,Source!$Z$1,Ishop!$BG:$BG,Source!$D1963,Ishop!$B:$B,Source!$C1963,Ishop!$J:$J,"OUI")</f>
        <v>0</v>
      </c>
      <c r="AA1963" s="11">
        <f>COUNTIFS(Ishop!$AG:$AG,Source!$AA$1,Ishop!$BG:$BG,Source!$D1963,Ishop!$B:$B,Source!$C1963,Ishop!$J:$J,"OUI")</f>
        <v>0</v>
      </c>
      <c r="AB1963" s="11">
        <f>COUNTIFS(Ishop!$AG:$AG,Source!$AB$1,Ishop!$BG:$BG,Source!$D1963,Ishop!$B:$B,Source!$C1963,Ishop!$J:$J,"OUI")</f>
        <v>0</v>
      </c>
      <c r="AC1963" s="11">
        <f>COUNTIFS(Ishop!$AG:$AG,Source!$AC$1,Ishop!$BG:$BG,Source!$D1963,Ishop!$B:$B,Source!$C1963,Ishop!$J:$J,"OUI")</f>
        <v>0</v>
      </c>
      <c r="AD1963" s="11">
        <f>COUNTIFS(Ishop!$AG:$AG,Source!$AD$1,Ishop!$BG:$BG,Source!$D1963,Ishop!$B:$B,Source!$C1963,Ishop!$J:$J,"OUI")</f>
        <v>0</v>
      </c>
      <c r="AE1963" s="11">
        <f>COUNTIFS(Ishop!$AG:$AG,Source!$AE$1,Ishop!$BG:$BG,Source!$D1963,Ishop!$B:$B,Source!$C1963,Ishop!$J:$J,"OUI")</f>
        <v>0</v>
      </c>
      <c r="AF1963" s="11">
        <f>COUNTIFS(Ishop!$AG:$AG,Source!$AF$1,Ishop!$BG:$BG,Source!$D1963,Ishop!$B:$B,Source!$C1963,Ishop!$J:$J,"OUI")</f>
        <v>0</v>
      </c>
      <c r="AG1963" s="11">
        <f>COUNTIFS(Ishop!$AG:$AG,Source!$AG$1,Ishop!$BG:$BG,Source!$D1963,Ishop!$B:$B,Source!$C1963,Ishop!$J:$J,"OUI")</f>
        <v>0</v>
      </c>
      <c r="AH1963" s="11">
        <f>COUNTIFS(Ishop!$AG:$AG,Source!$AH$1,Ishop!$BG:$BG,Source!$D1963,Ishop!$B:$B,Source!$C1963,Ishop!$J:$J,"OUI")</f>
        <v>0</v>
      </c>
      <c r="AI1963" s="11">
        <f>COUNTIFS(Ishop!$AG:$AG,Source!$AI$1,Ishop!$BG:$BG,Source!$D1963,Ishop!$B:$B,Source!$C1963,Ishop!$J:$J,"OUI")</f>
        <v>0</v>
      </c>
      <c r="AJ1963" s="11">
        <f>COUNTIFS(Ishop!$AG:$AG,Source!$AJ$1,Ishop!$BG:$BG,Source!$D1963,Ishop!$B:$B,Source!$C1963,Ishop!$J:$J,"OUI")</f>
        <v>0</v>
      </c>
      <c r="AK1963" s="11">
        <f>COUNTIFS(Ishop!$AG:$AG,Source!$AK$1,Ishop!$BG:$BG,Source!$D1963,Ishop!$B:$B,Source!$C1963,Ishop!$J:$J,"OUI")</f>
        <v>0</v>
      </c>
      <c r="AL1963" s="11">
        <f>COUNTIFS(Ishop!$AG:$AG,Source!$AL$1,Ishop!$BG:$BG,Source!$D1963,Ishop!$B:$B,Source!$C1963,Ishop!$J:$J,"OUI")</f>
        <v>0</v>
      </c>
      <c r="AM1963" s="11">
        <f>COUNTIFS(Ishop!$AG:$AG,Source!$AM$1,Ishop!$BG:$BG,Source!$D1963,Ishop!$B:$B,Source!$C1963,Ishop!$J:$J,"OUI")</f>
        <v>0</v>
      </c>
      <c r="AN1963" s="11">
        <f>COUNTIFS(Dolmen!$W:$W,"Sensation",Dolmen!$O:$O,Source!D1963,Dolmen!$F:$F,Source!C1963)</f>
        <v>0</v>
      </c>
      <c r="AO1963" s="11">
        <f>COUNTIFS(Dolmen!$AC:$AC,"Bbox Miami",Dolmen!$O:$O,Source!D1963,Dolmen!$F:$F,Source!C1963)</f>
        <v>0</v>
      </c>
      <c r="AP1963" s="11">
        <f>COUNTIFS(Dolmen!$AD:$AD,"1",Dolmen!$W:$W,"",Dolmen!$O:$O,Source!D1963,Dolmen!$F:$F,Source!C1963)</f>
        <v>0</v>
      </c>
      <c r="AQ1963" s="11">
        <f>COUNTIFS(Dolmen!$W:$W,"Sensation",Dolmen!$Y:$Y,"1",Dolmen!$O:$O,Source!D1963,Dolmen!$F:$F,Source!C1963)</f>
        <v>0</v>
      </c>
      <c r="AR1963" s="11">
        <f>COUNTIFS(Dolmen!$AC:$AC,"Bbox Miami",Dolmen!$Y:$Y,"1",Dolmen!$O:$O,Source!D1963,Dolmen!$F:$F,Source!C1963)</f>
        <v>0</v>
      </c>
      <c r="AS1963" s="11">
        <f>COUNTIFS(Dolmen!$AD:$AD,"1",Dolmen!$W:$W,"",Dolmen!$Y:$Y,"1",Dolmen!$O:$O,Source!D1963,Dolmen!$F:$F,Source!C1963)</f>
        <v>0</v>
      </c>
      <c r="AT1963" s="11">
        <f t="shared" si="718"/>
        <v>0</v>
      </c>
      <c r="AU1963" s="11">
        <f t="shared" si="719"/>
        <v>0</v>
      </c>
      <c r="AV1963" s="11">
        <f t="shared" si="720"/>
        <v>0</v>
      </c>
      <c r="AW1963" s="11">
        <f t="shared" si="721"/>
        <v>0</v>
      </c>
      <c r="AX1963" s="11">
        <f t="shared" si="722"/>
        <v>0</v>
      </c>
      <c r="AY1963" s="11">
        <f t="shared" si="723"/>
        <v>0</v>
      </c>
      <c r="AZ1963" s="11">
        <f t="shared" si="724"/>
        <v>0</v>
      </c>
      <c r="BA1963" s="11">
        <f t="shared" si="725"/>
        <v>0</v>
      </c>
      <c r="BB1963" s="11">
        <f t="shared" si="726"/>
        <v>0</v>
      </c>
      <c r="BC1963" s="11">
        <f t="shared" si="727"/>
        <v>0</v>
      </c>
      <c r="BD1963" s="11">
        <f>SUMIFS(Ishop!$BK:$BK,Ishop!$BG:$BG,Source!D1963,Ishop!$B:$B,Source!C1963)</f>
        <v>0</v>
      </c>
      <c r="BE1963" s="11">
        <f>COUNTIFS(Ishop!$AW:$AW,"OUI",Ishop!$BG:$BG,Source!D1963,Ishop!$B:$B,Source!C1963)</f>
        <v>0</v>
      </c>
      <c r="BF1963" s="11">
        <f t="shared" si="728"/>
        <v>0</v>
      </c>
      <c r="BG1963" s="11">
        <f t="shared" si="729"/>
        <v>0</v>
      </c>
      <c r="BH1963" s="11">
        <f t="shared" si="730"/>
        <v>0</v>
      </c>
      <c r="BI1963" s="11">
        <f t="shared" si="731"/>
        <v>0</v>
      </c>
      <c r="BJ1963" s="11">
        <f t="shared" si="732"/>
        <v>0</v>
      </c>
      <c r="BK1963" s="11">
        <f t="shared" si="733"/>
        <v>0</v>
      </c>
      <c r="BL1963" s="11">
        <f t="shared" si="734"/>
        <v>0</v>
      </c>
      <c r="BM1963" s="11">
        <f t="shared" si="735"/>
        <v>0</v>
      </c>
      <c r="BN1963" s="25">
        <f>Z1963*Budget!$A$6</f>
        <v>0</v>
      </c>
      <c r="BO1963" s="25">
        <f>AA1963*(Budget!$B$6+Budget!$B$7)</f>
        <v>0</v>
      </c>
      <c r="BP1963" s="25">
        <f>AB1963*(Budget!$C$6+Budget!$C$7)</f>
        <v>0</v>
      </c>
      <c r="BQ1963" s="25">
        <f>AC1963*(Budget!$D$6+Budget!$D$7)</f>
        <v>0</v>
      </c>
      <c r="BR1963" s="25">
        <f>AD1963*(Budget!$E$6+Budget!$E$7)</f>
        <v>0</v>
      </c>
      <c r="BS1963" s="25">
        <f>AE1963*(Budget!$F$6+Budget!$F$7)</f>
        <v>0</v>
      </c>
      <c r="BT1963" s="25">
        <f>AF1963*(Budget!$G$6+Budget!$G$7)</f>
        <v>0</v>
      </c>
      <c r="BU1963" s="25">
        <f>AG1963*Budget!$H$6</f>
        <v>0</v>
      </c>
      <c r="BV1963" s="25">
        <f>AH1963*Budget!$I$6</f>
        <v>0</v>
      </c>
      <c r="BW1963" s="25">
        <f>AI1963*Budget!$J$6</f>
        <v>0</v>
      </c>
      <c r="BX1963" s="25">
        <f>AJ1963*Budget!$K$6</f>
        <v>0</v>
      </c>
      <c r="BY1963" s="25">
        <f>AK1963*Budget!$L$6</f>
        <v>0</v>
      </c>
      <c r="BZ1963" s="25">
        <f>AL1963*Budget!$M$6</f>
        <v>0</v>
      </c>
      <c r="CA1963" s="25">
        <f>AM1963*Budget!$N$6</f>
        <v>0</v>
      </c>
      <c r="CB1963" s="25">
        <f>AQ1963*Budget!$O$6</f>
        <v>0</v>
      </c>
      <c r="CC1963" s="25">
        <f>AR1963*Budget!$S$6</f>
        <v>0</v>
      </c>
      <c r="CD1963" s="25">
        <f>AS1963*Budget!$Q$6</f>
        <v>0</v>
      </c>
      <c r="CE1963" s="25">
        <f t="shared" si="736"/>
        <v>0</v>
      </c>
      <c r="CF1963" s="11" t="e">
        <f>COUNTIFS(#REF!,Source!E1963,#REF!,Source!C1963)</f>
        <v>#REF!</v>
      </c>
      <c r="CG1963" s="11" t="str">
        <f t="shared" si="737"/>
        <v>--</v>
      </c>
    </row>
    <row r="1964" spans="1:85" x14ac:dyDescent="0.25">
      <c r="A1964" t="str">
        <f>IFERROR(VLOOKUP(MONTH(C1964),Date!$A$2:$B$13,2,0),"--")</f>
        <v>Avril</v>
      </c>
      <c r="B1964" s="11">
        <f t="shared" si="716"/>
        <v>18</v>
      </c>
      <c r="C1964" s="28">
        <f t="shared" si="739"/>
        <v>42124</v>
      </c>
      <c r="D1964" s="29" t="s">
        <v>219</v>
      </c>
      <c r="E1964" s="30" t="str">
        <f>IFERROR(VLOOKUP(D1964,Listing!$A:$B,2,0),"--")</f>
        <v>A44037</v>
      </c>
      <c r="F1964" s="30" t="str">
        <f>IFERROR(VLOOKUP(D1964,Listing!$A:$E,5,0),"-")</f>
        <v>ESSMALKI ZAKIA</v>
      </c>
      <c r="G1964" s="4">
        <f>IFERROR(VLOOKUP(D1964,Listing!$A:$F,6,0),"--")</f>
        <v>42107</v>
      </c>
      <c r="H1964" s="11" t="str">
        <f>IFERROR(VLOOKUP(D1964,Listing!$A:$D,4,0),"--")</f>
        <v>NAJOUA ALLAOULAHCEN</v>
      </c>
      <c r="I1964" s="11" t="str">
        <f t="shared" si="717"/>
        <v>AAC</v>
      </c>
      <c r="J1964" s="31">
        <f>IFERROR(COUNTIFS(Ishop!$BG:$BG,Source!D1964,Ishop!$B:$B,Source!C1964),"--")</f>
        <v>0</v>
      </c>
      <c r="K1964" s="11">
        <f>IFERROR(COUNTIFS(Ishop!$BG:$BG,Source!D1964,Ishop!$B:$B,Source!C1964,Ishop!$J:$J,"OUI"),"--")</f>
        <v>0</v>
      </c>
      <c r="L1964" s="11">
        <f>COUNTIFS(Ishop!$AG:$AG,Source!$L$1,Ishop!$BG:$BG,Source!$D1964,Ishop!$B:$B,Source!$C1964)</f>
        <v>0</v>
      </c>
      <c r="M1964" s="11">
        <f>COUNTIFS(Ishop!$AG:$AG,Source!$M$1,Ishop!$BG:$BG,Source!$D1964,Ishop!$B:$B,Source!$C1964)</f>
        <v>0</v>
      </c>
      <c r="N1964" s="11">
        <f>COUNTIFS(Ishop!$AG:$AG,Source!$N$1,Ishop!$BG:$BG,Source!$D1964,Ishop!$B:$B,Source!$C1964)</f>
        <v>0</v>
      </c>
      <c r="O1964" s="11">
        <f>COUNTIFS(Ishop!$AG:$AG,Source!$O$1,Ishop!$BG:$BG,Source!$D1964,Ishop!$B:$B,Source!$C1964)</f>
        <v>0</v>
      </c>
      <c r="P1964" s="11">
        <f>COUNTIFS(Ishop!$AG:$AG,Source!$P$1,Ishop!$BG:$BG,Source!$D1964,Ishop!$B:$B,Source!$C1964)</f>
        <v>0</v>
      </c>
      <c r="Q1964" s="11">
        <f>COUNTIFS(Ishop!$AG:$AG,Source!$Q$1,Ishop!$BG:$BG,Source!$D1964,Ishop!$B:$B,Source!$C1964)</f>
        <v>0</v>
      </c>
      <c r="R1964" s="11">
        <f>COUNTIFS(Ishop!$AG:$AG,Source!$R$1,Ishop!$BG:$BG,Source!$D1964,Ishop!$B:$B,Source!$C1964)</f>
        <v>0</v>
      </c>
      <c r="S1964" s="11">
        <f>COUNTIFS(Ishop!$AG:$AG,Source!$S$1,Ishop!$BG:$BG,Source!$D1964,Ishop!$B:$B,Source!$C1964)</f>
        <v>0</v>
      </c>
      <c r="T1964" s="11">
        <f>COUNTIFS(Ishop!$AG:$AG,Source!$T$1,Ishop!$BG:$BG,Source!$D1964,Ishop!$B:$B,Source!$C1964)</f>
        <v>0</v>
      </c>
      <c r="U1964" s="11">
        <f>COUNTIFS(Ishop!$AG:$AG,Source!$U$1,Ishop!$BG:$BG,Source!$D1964,Ishop!$B:$B,Source!$C1964)</f>
        <v>0</v>
      </c>
      <c r="V1964" s="11">
        <f>COUNTIFS(Ishop!$AG:$AG,Source!$V$1,Ishop!$BG:$BG,Source!$D1964,Ishop!$B:$B,Source!$C1964)</f>
        <v>0</v>
      </c>
      <c r="W1964" s="11">
        <f>COUNTIFS(Ishop!$AG:$AG,Source!$W$1,Ishop!$BG:$BG,Source!$D1964,Ishop!$B:$B,Source!$C1964)</f>
        <v>0</v>
      </c>
      <c r="X1964" s="11">
        <f>COUNTIFS(Ishop!$AG:$AG,Source!$X$1,Ishop!$BG:$BG,Source!$D1964,Ishop!$B:$B,Source!$C1964)</f>
        <v>0</v>
      </c>
      <c r="Y1964" s="11">
        <f>COUNTIFS(Ishop!$AG:$AG,Source!$Y$1,Ishop!$BG:$BG,Source!$D1964,Ishop!$B:$B,Source!$C1964)</f>
        <v>0</v>
      </c>
      <c r="Z1964" s="11">
        <f>COUNTIFS(Ishop!$AG:$AG,Source!$Z$1,Ishop!$BG:$BG,Source!$D1964,Ishop!$B:$B,Source!$C1964,Ishop!$J:$J,"OUI")</f>
        <v>0</v>
      </c>
      <c r="AA1964" s="11">
        <f>COUNTIFS(Ishop!$AG:$AG,Source!$AA$1,Ishop!$BG:$BG,Source!$D1964,Ishop!$B:$B,Source!$C1964,Ishop!$J:$J,"OUI")</f>
        <v>0</v>
      </c>
      <c r="AB1964" s="11">
        <f>COUNTIFS(Ishop!$AG:$AG,Source!$AB$1,Ishop!$BG:$BG,Source!$D1964,Ishop!$B:$B,Source!$C1964,Ishop!$J:$J,"OUI")</f>
        <v>0</v>
      </c>
      <c r="AC1964" s="11">
        <f>COUNTIFS(Ishop!$AG:$AG,Source!$AC$1,Ishop!$BG:$BG,Source!$D1964,Ishop!$B:$B,Source!$C1964,Ishop!$J:$J,"OUI")</f>
        <v>0</v>
      </c>
      <c r="AD1964" s="11">
        <f>COUNTIFS(Ishop!$AG:$AG,Source!$AD$1,Ishop!$BG:$BG,Source!$D1964,Ishop!$B:$B,Source!$C1964,Ishop!$J:$J,"OUI")</f>
        <v>0</v>
      </c>
      <c r="AE1964" s="11">
        <f>COUNTIFS(Ishop!$AG:$AG,Source!$AE$1,Ishop!$BG:$BG,Source!$D1964,Ishop!$B:$B,Source!$C1964,Ishop!$J:$J,"OUI")</f>
        <v>0</v>
      </c>
      <c r="AF1964" s="11">
        <f>COUNTIFS(Ishop!$AG:$AG,Source!$AF$1,Ishop!$BG:$BG,Source!$D1964,Ishop!$B:$B,Source!$C1964,Ishop!$J:$J,"OUI")</f>
        <v>0</v>
      </c>
      <c r="AG1964" s="11">
        <f>COUNTIFS(Ishop!$AG:$AG,Source!$AG$1,Ishop!$BG:$BG,Source!$D1964,Ishop!$B:$B,Source!$C1964,Ishop!$J:$J,"OUI")</f>
        <v>0</v>
      </c>
      <c r="AH1964" s="11">
        <f>COUNTIFS(Ishop!$AG:$AG,Source!$AH$1,Ishop!$BG:$BG,Source!$D1964,Ishop!$B:$B,Source!$C1964,Ishop!$J:$J,"OUI")</f>
        <v>0</v>
      </c>
      <c r="AI1964" s="11">
        <f>COUNTIFS(Ishop!$AG:$AG,Source!$AI$1,Ishop!$BG:$BG,Source!$D1964,Ishop!$B:$B,Source!$C1964,Ishop!$J:$J,"OUI")</f>
        <v>0</v>
      </c>
      <c r="AJ1964" s="11">
        <f>COUNTIFS(Ishop!$AG:$AG,Source!$AJ$1,Ishop!$BG:$BG,Source!$D1964,Ishop!$B:$B,Source!$C1964,Ishop!$J:$J,"OUI")</f>
        <v>0</v>
      </c>
      <c r="AK1964" s="11">
        <f>COUNTIFS(Ishop!$AG:$AG,Source!$AK$1,Ishop!$BG:$BG,Source!$D1964,Ishop!$B:$B,Source!$C1964,Ishop!$J:$J,"OUI")</f>
        <v>0</v>
      </c>
      <c r="AL1964" s="11">
        <f>COUNTIFS(Ishop!$AG:$AG,Source!$AL$1,Ishop!$BG:$BG,Source!$D1964,Ishop!$B:$B,Source!$C1964,Ishop!$J:$J,"OUI")</f>
        <v>0</v>
      </c>
      <c r="AM1964" s="11">
        <f>COUNTIFS(Ishop!$AG:$AG,Source!$AM$1,Ishop!$BG:$BG,Source!$D1964,Ishop!$B:$B,Source!$C1964,Ishop!$J:$J,"OUI")</f>
        <v>0</v>
      </c>
      <c r="AN1964" s="11">
        <f>COUNTIFS(Dolmen!$W:$W,"Sensation",Dolmen!$O:$O,Source!D1964,Dolmen!$F:$F,Source!C1964)</f>
        <v>0</v>
      </c>
      <c r="AO1964" s="11">
        <f>COUNTIFS(Dolmen!$AC:$AC,"Bbox Miami",Dolmen!$O:$O,Source!D1964,Dolmen!$F:$F,Source!C1964)</f>
        <v>0</v>
      </c>
      <c r="AP1964" s="11">
        <f>COUNTIFS(Dolmen!$AD:$AD,"1",Dolmen!$W:$W,"",Dolmen!$O:$O,Source!D1964,Dolmen!$F:$F,Source!C1964)</f>
        <v>0</v>
      </c>
      <c r="AQ1964" s="11">
        <f>COUNTIFS(Dolmen!$W:$W,"Sensation",Dolmen!$Y:$Y,"1",Dolmen!$O:$O,Source!D1964,Dolmen!$F:$F,Source!C1964)</f>
        <v>0</v>
      </c>
      <c r="AR1964" s="11">
        <f>COUNTIFS(Dolmen!$AC:$AC,"Bbox Miami",Dolmen!$Y:$Y,"1",Dolmen!$O:$O,Source!D1964,Dolmen!$F:$F,Source!C1964)</f>
        <v>0</v>
      </c>
      <c r="AS1964" s="11">
        <f>COUNTIFS(Dolmen!$AD:$AD,"1",Dolmen!$W:$W,"",Dolmen!$Y:$Y,"1",Dolmen!$O:$O,Source!D1964,Dolmen!$F:$F,Source!C1964)</f>
        <v>0</v>
      </c>
      <c r="AT1964" s="11">
        <f t="shared" si="718"/>
        <v>0</v>
      </c>
      <c r="AU1964" s="11">
        <f t="shared" si="719"/>
        <v>0</v>
      </c>
      <c r="AV1964" s="11">
        <f t="shared" si="720"/>
        <v>0</v>
      </c>
      <c r="AW1964" s="11">
        <f t="shared" si="721"/>
        <v>0</v>
      </c>
      <c r="AX1964" s="11">
        <f t="shared" si="722"/>
        <v>0</v>
      </c>
      <c r="AY1964" s="11">
        <f t="shared" si="723"/>
        <v>0</v>
      </c>
      <c r="AZ1964" s="11">
        <f t="shared" si="724"/>
        <v>0</v>
      </c>
      <c r="BA1964" s="11">
        <f t="shared" si="725"/>
        <v>0</v>
      </c>
      <c r="BB1964" s="11">
        <f t="shared" si="726"/>
        <v>0</v>
      </c>
      <c r="BC1964" s="11">
        <f t="shared" si="727"/>
        <v>0</v>
      </c>
      <c r="BD1964" s="11">
        <f>SUMIFS(Ishop!$BK:$BK,Ishop!$BG:$BG,Source!D1964,Ishop!$B:$B,Source!C1964)</f>
        <v>0</v>
      </c>
      <c r="BE1964" s="11">
        <f>COUNTIFS(Ishop!$AW:$AW,"OUI",Ishop!$BG:$BG,Source!D1964,Ishop!$B:$B,Source!C1964)</f>
        <v>0</v>
      </c>
      <c r="BF1964" s="11">
        <f t="shared" si="728"/>
        <v>0</v>
      </c>
      <c r="BG1964" s="11">
        <f t="shared" si="729"/>
        <v>0</v>
      </c>
      <c r="BH1964" s="11">
        <f t="shared" si="730"/>
        <v>0</v>
      </c>
      <c r="BI1964" s="11">
        <f t="shared" si="731"/>
        <v>0</v>
      </c>
      <c r="BJ1964" s="11">
        <f t="shared" si="732"/>
        <v>0</v>
      </c>
      <c r="BK1964" s="11">
        <f t="shared" si="733"/>
        <v>0</v>
      </c>
      <c r="BL1964" s="11">
        <f t="shared" si="734"/>
        <v>0</v>
      </c>
      <c r="BM1964" s="11">
        <f t="shared" si="735"/>
        <v>0</v>
      </c>
      <c r="BN1964" s="25">
        <f>Z1964*Budget!$A$6</f>
        <v>0</v>
      </c>
      <c r="BO1964" s="25">
        <f>AA1964*(Budget!$B$6+Budget!$B$7)</f>
        <v>0</v>
      </c>
      <c r="BP1964" s="25">
        <f>AB1964*(Budget!$C$6+Budget!$C$7)</f>
        <v>0</v>
      </c>
      <c r="BQ1964" s="25">
        <f>AC1964*(Budget!$D$6+Budget!$D$7)</f>
        <v>0</v>
      </c>
      <c r="BR1964" s="25">
        <f>AD1964*(Budget!$E$6+Budget!$E$7)</f>
        <v>0</v>
      </c>
      <c r="BS1964" s="25">
        <f>AE1964*(Budget!$F$6+Budget!$F$7)</f>
        <v>0</v>
      </c>
      <c r="BT1964" s="25">
        <f>AF1964*(Budget!$G$6+Budget!$G$7)</f>
        <v>0</v>
      </c>
      <c r="BU1964" s="25">
        <f>AG1964*Budget!$H$6</f>
        <v>0</v>
      </c>
      <c r="BV1964" s="25">
        <f>AH1964*Budget!$I$6</f>
        <v>0</v>
      </c>
      <c r="BW1964" s="25">
        <f>AI1964*Budget!$J$6</f>
        <v>0</v>
      </c>
      <c r="BX1964" s="25">
        <f>AJ1964*Budget!$K$6</f>
        <v>0</v>
      </c>
      <c r="BY1964" s="25">
        <f>AK1964*Budget!$L$6</f>
        <v>0</v>
      </c>
      <c r="BZ1964" s="25">
        <f>AL1964*Budget!$M$6</f>
        <v>0</v>
      </c>
      <c r="CA1964" s="25">
        <f>AM1964*Budget!$N$6</f>
        <v>0</v>
      </c>
      <c r="CB1964" s="25">
        <f>AQ1964*Budget!$O$6</f>
        <v>0</v>
      </c>
      <c r="CC1964" s="25">
        <f>AR1964*Budget!$S$6</f>
        <v>0</v>
      </c>
      <c r="CD1964" s="25">
        <f>AS1964*Budget!$Q$6</f>
        <v>0</v>
      </c>
      <c r="CE1964" s="25">
        <f t="shared" si="736"/>
        <v>0</v>
      </c>
      <c r="CF1964" s="11" t="e">
        <f>COUNTIFS(#REF!,Source!E1964,#REF!,Source!C1964)</f>
        <v>#REF!</v>
      </c>
      <c r="CG1964" s="11" t="str">
        <f t="shared" si="737"/>
        <v>--</v>
      </c>
    </row>
    <row r="1965" spans="1:85" x14ac:dyDescent="0.25">
      <c r="A1965" t="str">
        <f>IFERROR(VLOOKUP(MONTH(C1965),Date!$A$2:$B$13,2,0),"--")</f>
        <v>Avril</v>
      </c>
      <c r="B1965" s="11">
        <f t="shared" si="716"/>
        <v>18</v>
      </c>
      <c r="C1965" s="28">
        <f t="shared" si="739"/>
        <v>42124</v>
      </c>
      <c r="D1965" s="29" t="s">
        <v>220</v>
      </c>
      <c r="E1965" s="30" t="str">
        <f>IFERROR(VLOOKUP(D1965,Listing!$A:$B,2,0),"--")</f>
        <v>A44053</v>
      </c>
      <c r="F1965" s="30" t="str">
        <f>IFERROR(VLOOKUP(D1965,Listing!$A:$E,5,0),"-")</f>
        <v>SALMAN NABIL</v>
      </c>
      <c r="G1965" s="4">
        <f>IFERROR(VLOOKUP(D1965,Listing!$A:$F,6,0),"--")</f>
        <v>42107</v>
      </c>
      <c r="H1965" s="11" t="str">
        <f>IFERROR(VLOOKUP(D1965,Listing!$A:$D,4,0),"--")</f>
        <v>NAJOUA ALLAOULAHCEN</v>
      </c>
      <c r="I1965" s="11" t="str">
        <f t="shared" si="717"/>
        <v>AAC</v>
      </c>
      <c r="J1965" s="31">
        <f>IFERROR(COUNTIFS(Ishop!$BG:$BG,Source!D1965,Ishop!$B:$B,Source!C1965),"--")</f>
        <v>0</v>
      </c>
      <c r="K1965" s="11">
        <f>IFERROR(COUNTIFS(Ishop!$BG:$BG,Source!D1965,Ishop!$B:$B,Source!C1965,Ishop!$J:$J,"OUI"),"--")</f>
        <v>0</v>
      </c>
      <c r="L1965" s="11">
        <f>COUNTIFS(Ishop!$AG:$AG,Source!$L$1,Ishop!$BG:$BG,Source!$D1965,Ishop!$B:$B,Source!$C1965)</f>
        <v>0</v>
      </c>
      <c r="M1965" s="11">
        <f>COUNTIFS(Ishop!$AG:$AG,Source!$M$1,Ishop!$BG:$BG,Source!$D1965,Ishop!$B:$B,Source!$C1965)</f>
        <v>0</v>
      </c>
      <c r="N1965" s="11">
        <f>COUNTIFS(Ishop!$AG:$AG,Source!$N$1,Ishop!$BG:$BG,Source!$D1965,Ishop!$B:$B,Source!$C1965)</f>
        <v>0</v>
      </c>
      <c r="O1965" s="11">
        <f>COUNTIFS(Ishop!$AG:$AG,Source!$O$1,Ishop!$BG:$BG,Source!$D1965,Ishop!$B:$B,Source!$C1965)</f>
        <v>0</v>
      </c>
      <c r="P1965" s="11">
        <f>COUNTIFS(Ishop!$AG:$AG,Source!$P$1,Ishop!$BG:$BG,Source!$D1965,Ishop!$B:$B,Source!$C1965)</f>
        <v>0</v>
      </c>
      <c r="Q1965" s="11">
        <f>COUNTIFS(Ishop!$AG:$AG,Source!$Q$1,Ishop!$BG:$BG,Source!$D1965,Ishop!$B:$B,Source!$C1965)</f>
        <v>0</v>
      </c>
      <c r="R1965" s="11">
        <f>COUNTIFS(Ishop!$AG:$AG,Source!$R$1,Ishop!$BG:$BG,Source!$D1965,Ishop!$B:$B,Source!$C1965)</f>
        <v>0</v>
      </c>
      <c r="S1965" s="11">
        <f>COUNTIFS(Ishop!$AG:$AG,Source!$S$1,Ishop!$BG:$BG,Source!$D1965,Ishop!$B:$B,Source!$C1965)</f>
        <v>0</v>
      </c>
      <c r="T1965" s="11">
        <f>COUNTIFS(Ishop!$AG:$AG,Source!$T$1,Ishop!$BG:$BG,Source!$D1965,Ishop!$B:$B,Source!$C1965)</f>
        <v>0</v>
      </c>
      <c r="U1965" s="11">
        <f>COUNTIFS(Ishop!$AG:$AG,Source!$U$1,Ishop!$BG:$BG,Source!$D1965,Ishop!$B:$B,Source!$C1965)</f>
        <v>0</v>
      </c>
      <c r="V1965" s="11">
        <f>COUNTIFS(Ishop!$AG:$AG,Source!$V$1,Ishop!$BG:$BG,Source!$D1965,Ishop!$B:$B,Source!$C1965)</f>
        <v>0</v>
      </c>
      <c r="W1965" s="11">
        <f>COUNTIFS(Ishop!$AG:$AG,Source!$W$1,Ishop!$BG:$BG,Source!$D1965,Ishop!$B:$B,Source!$C1965)</f>
        <v>0</v>
      </c>
      <c r="X1965" s="11">
        <f>COUNTIFS(Ishop!$AG:$AG,Source!$X$1,Ishop!$BG:$BG,Source!$D1965,Ishop!$B:$B,Source!$C1965)</f>
        <v>0</v>
      </c>
      <c r="Y1965" s="11">
        <f>COUNTIFS(Ishop!$AG:$AG,Source!$Y$1,Ishop!$BG:$BG,Source!$D1965,Ishop!$B:$B,Source!$C1965)</f>
        <v>0</v>
      </c>
      <c r="Z1965" s="11">
        <f>COUNTIFS(Ishop!$AG:$AG,Source!$Z$1,Ishop!$BG:$BG,Source!$D1965,Ishop!$B:$B,Source!$C1965,Ishop!$J:$J,"OUI")</f>
        <v>0</v>
      </c>
      <c r="AA1965" s="11">
        <f>COUNTIFS(Ishop!$AG:$AG,Source!$AA$1,Ishop!$BG:$BG,Source!$D1965,Ishop!$B:$B,Source!$C1965,Ishop!$J:$J,"OUI")</f>
        <v>0</v>
      </c>
      <c r="AB1965" s="11">
        <f>COUNTIFS(Ishop!$AG:$AG,Source!$AB$1,Ishop!$BG:$BG,Source!$D1965,Ishop!$B:$B,Source!$C1965,Ishop!$J:$J,"OUI")</f>
        <v>0</v>
      </c>
      <c r="AC1965" s="11">
        <f>COUNTIFS(Ishop!$AG:$AG,Source!$AC$1,Ishop!$BG:$BG,Source!$D1965,Ishop!$B:$B,Source!$C1965,Ishop!$J:$J,"OUI")</f>
        <v>0</v>
      </c>
      <c r="AD1965" s="11">
        <f>COUNTIFS(Ishop!$AG:$AG,Source!$AD$1,Ishop!$BG:$BG,Source!$D1965,Ishop!$B:$B,Source!$C1965,Ishop!$J:$J,"OUI")</f>
        <v>0</v>
      </c>
      <c r="AE1965" s="11">
        <f>COUNTIFS(Ishop!$AG:$AG,Source!$AE$1,Ishop!$BG:$BG,Source!$D1965,Ishop!$B:$B,Source!$C1965,Ishop!$J:$J,"OUI")</f>
        <v>0</v>
      </c>
      <c r="AF1965" s="11">
        <f>COUNTIFS(Ishop!$AG:$AG,Source!$AF$1,Ishop!$BG:$BG,Source!$D1965,Ishop!$B:$B,Source!$C1965,Ishop!$J:$J,"OUI")</f>
        <v>0</v>
      </c>
      <c r="AG1965" s="11">
        <f>COUNTIFS(Ishop!$AG:$AG,Source!$AG$1,Ishop!$BG:$BG,Source!$D1965,Ishop!$B:$B,Source!$C1965,Ishop!$J:$J,"OUI")</f>
        <v>0</v>
      </c>
      <c r="AH1965" s="11">
        <f>COUNTIFS(Ishop!$AG:$AG,Source!$AH$1,Ishop!$BG:$BG,Source!$D1965,Ishop!$B:$B,Source!$C1965,Ishop!$J:$J,"OUI")</f>
        <v>0</v>
      </c>
      <c r="AI1965" s="11">
        <f>COUNTIFS(Ishop!$AG:$AG,Source!$AI$1,Ishop!$BG:$BG,Source!$D1965,Ishop!$B:$B,Source!$C1965,Ishop!$J:$J,"OUI")</f>
        <v>0</v>
      </c>
      <c r="AJ1965" s="11">
        <f>COUNTIFS(Ishop!$AG:$AG,Source!$AJ$1,Ishop!$BG:$BG,Source!$D1965,Ishop!$B:$B,Source!$C1965,Ishop!$J:$J,"OUI")</f>
        <v>0</v>
      </c>
      <c r="AK1965" s="11">
        <f>COUNTIFS(Ishop!$AG:$AG,Source!$AK$1,Ishop!$BG:$BG,Source!$D1965,Ishop!$B:$B,Source!$C1965,Ishop!$J:$J,"OUI")</f>
        <v>0</v>
      </c>
      <c r="AL1965" s="11">
        <f>COUNTIFS(Ishop!$AG:$AG,Source!$AL$1,Ishop!$BG:$BG,Source!$D1965,Ishop!$B:$B,Source!$C1965,Ishop!$J:$J,"OUI")</f>
        <v>0</v>
      </c>
      <c r="AM1965" s="11">
        <f>COUNTIFS(Ishop!$AG:$AG,Source!$AM$1,Ishop!$BG:$BG,Source!$D1965,Ishop!$B:$B,Source!$C1965,Ishop!$J:$J,"OUI")</f>
        <v>0</v>
      </c>
      <c r="AN1965" s="11">
        <f>COUNTIFS(Dolmen!$W:$W,"Sensation",Dolmen!$O:$O,Source!D1965,Dolmen!$F:$F,Source!C1965)</f>
        <v>0</v>
      </c>
      <c r="AO1965" s="11">
        <f>COUNTIFS(Dolmen!$AC:$AC,"Bbox Miami",Dolmen!$O:$O,Source!D1965,Dolmen!$F:$F,Source!C1965)</f>
        <v>0</v>
      </c>
      <c r="AP1965" s="11">
        <f>COUNTIFS(Dolmen!$AD:$AD,"1",Dolmen!$W:$W,"",Dolmen!$O:$O,Source!D1965,Dolmen!$F:$F,Source!C1965)</f>
        <v>0</v>
      </c>
      <c r="AQ1965" s="11">
        <f>COUNTIFS(Dolmen!$W:$W,"Sensation",Dolmen!$Y:$Y,"1",Dolmen!$O:$O,Source!D1965,Dolmen!$F:$F,Source!C1965)</f>
        <v>0</v>
      </c>
      <c r="AR1965" s="11">
        <f>COUNTIFS(Dolmen!$AC:$AC,"Bbox Miami",Dolmen!$Y:$Y,"1",Dolmen!$O:$O,Source!D1965,Dolmen!$F:$F,Source!C1965)</f>
        <v>0</v>
      </c>
      <c r="AS1965" s="11">
        <f>COUNTIFS(Dolmen!$AD:$AD,"1",Dolmen!$W:$W,"",Dolmen!$Y:$Y,"1",Dolmen!$O:$O,Source!D1965,Dolmen!$F:$F,Source!C1965)</f>
        <v>0</v>
      </c>
      <c r="AT1965" s="11">
        <f t="shared" si="718"/>
        <v>0</v>
      </c>
      <c r="AU1965" s="11">
        <f t="shared" si="719"/>
        <v>0</v>
      </c>
      <c r="AV1965" s="11">
        <f t="shared" si="720"/>
        <v>0</v>
      </c>
      <c r="AW1965" s="11">
        <f t="shared" si="721"/>
        <v>0</v>
      </c>
      <c r="AX1965" s="11">
        <f t="shared" si="722"/>
        <v>0</v>
      </c>
      <c r="AY1965" s="11">
        <f t="shared" si="723"/>
        <v>0</v>
      </c>
      <c r="AZ1965" s="11">
        <f t="shared" si="724"/>
        <v>0</v>
      </c>
      <c r="BA1965" s="11">
        <f t="shared" si="725"/>
        <v>0</v>
      </c>
      <c r="BB1965" s="11">
        <f t="shared" si="726"/>
        <v>0</v>
      </c>
      <c r="BC1965" s="11">
        <f t="shared" si="727"/>
        <v>0</v>
      </c>
      <c r="BD1965" s="11">
        <f>SUMIFS(Ishop!$BK:$BK,Ishop!$BG:$BG,Source!D1965,Ishop!$B:$B,Source!C1965)</f>
        <v>0</v>
      </c>
      <c r="BE1965" s="11">
        <f>COUNTIFS(Ishop!$AW:$AW,"OUI",Ishop!$BG:$BG,Source!D1965,Ishop!$B:$B,Source!C1965)</f>
        <v>0</v>
      </c>
      <c r="BF1965" s="11">
        <f t="shared" si="728"/>
        <v>0</v>
      </c>
      <c r="BG1965" s="11">
        <f t="shared" si="729"/>
        <v>0</v>
      </c>
      <c r="BH1965" s="11">
        <f t="shared" si="730"/>
        <v>0</v>
      </c>
      <c r="BI1965" s="11">
        <f t="shared" si="731"/>
        <v>0</v>
      </c>
      <c r="BJ1965" s="11">
        <f t="shared" si="732"/>
        <v>0</v>
      </c>
      <c r="BK1965" s="11">
        <f t="shared" si="733"/>
        <v>0</v>
      </c>
      <c r="BL1965" s="11">
        <f t="shared" si="734"/>
        <v>0</v>
      </c>
      <c r="BM1965" s="11">
        <f t="shared" si="735"/>
        <v>0</v>
      </c>
      <c r="BN1965" s="25">
        <f>Z1965*Budget!$A$6</f>
        <v>0</v>
      </c>
      <c r="BO1965" s="25">
        <f>AA1965*(Budget!$B$6+Budget!$B$7)</f>
        <v>0</v>
      </c>
      <c r="BP1965" s="25">
        <f>AB1965*(Budget!$C$6+Budget!$C$7)</f>
        <v>0</v>
      </c>
      <c r="BQ1965" s="25">
        <f>AC1965*(Budget!$D$6+Budget!$D$7)</f>
        <v>0</v>
      </c>
      <c r="BR1965" s="25">
        <f>AD1965*(Budget!$E$6+Budget!$E$7)</f>
        <v>0</v>
      </c>
      <c r="BS1965" s="25">
        <f>AE1965*(Budget!$F$6+Budget!$F$7)</f>
        <v>0</v>
      </c>
      <c r="BT1965" s="25">
        <f>AF1965*(Budget!$G$6+Budget!$G$7)</f>
        <v>0</v>
      </c>
      <c r="BU1965" s="25">
        <f>AG1965*Budget!$H$6</f>
        <v>0</v>
      </c>
      <c r="BV1965" s="25">
        <f>AH1965*Budget!$I$6</f>
        <v>0</v>
      </c>
      <c r="BW1965" s="25">
        <f>AI1965*Budget!$J$6</f>
        <v>0</v>
      </c>
      <c r="BX1965" s="25">
        <f>AJ1965*Budget!$K$6</f>
        <v>0</v>
      </c>
      <c r="BY1965" s="25">
        <f>AK1965*Budget!$L$6</f>
        <v>0</v>
      </c>
      <c r="BZ1965" s="25">
        <f>AL1965*Budget!$M$6</f>
        <v>0</v>
      </c>
      <c r="CA1965" s="25">
        <f>AM1965*Budget!$N$6</f>
        <v>0</v>
      </c>
      <c r="CB1965" s="25">
        <f>AQ1965*Budget!$O$6</f>
        <v>0</v>
      </c>
      <c r="CC1965" s="25">
        <f>AR1965*Budget!$S$6</f>
        <v>0</v>
      </c>
      <c r="CD1965" s="25">
        <f>AS1965*Budget!$Q$6</f>
        <v>0</v>
      </c>
      <c r="CE1965" s="25">
        <f t="shared" si="736"/>
        <v>0</v>
      </c>
      <c r="CF1965" s="11" t="e">
        <f>COUNTIFS(#REF!,Source!E1965,#REF!,Source!C1965)</f>
        <v>#REF!</v>
      </c>
      <c r="CG1965" s="11" t="str">
        <f t="shared" si="737"/>
        <v>--</v>
      </c>
    </row>
    <row r="1966" spans="1:85" x14ac:dyDescent="0.25">
      <c r="A1966" t="str">
        <f>IFERROR(VLOOKUP(MONTH(C1966),Date!$A$2:$B$13,2,0),"--")</f>
        <v>Avril</v>
      </c>
      <c r="B1966" s="11">
        <f t="shared" si="716"/>
        <v>18</v>
      </c>
      <c r="C1966" s="28">
        <f t="shared" si="739"/>
        <v>42124</v>
      </c>
      <c r="D1966" s="29" t="s">
        <v>221</v>
      </c>
      <c r="E1966" s="30" t="str">
        <f>IFERROR(VLOOKUP(D1966,Listing!$A:$B,2,0),"--")</f>
        <v>A44022</v>
      </c>
      <c r="F1966" s="30" t="str">
        <f>IFERROR(VLOOKUP(D1966,Listing!$A:$E,5,0),"-")</f>
        <v>EL YASSINI  ILHAM</v>
      </c>
      <c r="G1966" s="4">
        <f>IFERROR(VLOOKUP(D1966,Listing!$A:$F,6,0),"--")</f>
        <v>42079</v>
      </c>
      <c r="H1966" s="11" t="str">
        <f>IFERROR(VLOOKUP(D1966,Listing!$A:$D,4,0),"--")</f>
        <v>NAJOUA ALLAOULAHCEN</v>
      </c>
      <c r="I1966" s="11" t="str">
        <f t="shared" si="717"/>
        <v>AAC</v>
      </c>
      <c r="J1966" s="31">
        <f>IFERROR(COUNTIFS(Ishop!$BG:$BG,Source!D1966,Ishop!$B:$B,Source!C1966),"--")</f>
        <v>0</v>
      </c>
      <c r="K1966" s="11">
        <f>IFERROR(COUNTIFS(Ishop!$BG:$BG,Source!D1966,Ishop!$B:$B,Source!C1966,Ishop!$J:$J,"OUI"),"--")</f>
        <v>0</v>
      </c>
      <c r="L1966" s="11">
        <f>COUNTIFS(Ishop!$AG:$AG,Source!$L$1,Ishop!$BG:$BG,Source!$D1966,Ishop!$B:$B,Source!$C1966)</f>
        <v>0</v>
      </c>
      <c r="M1966" s="11">
        <f>COUNTIFS(Ishop!$AG:$AG,Source!$M$1,Ishop!$BG:$BG,Source!$D1966,Ishop!$B:$B,Source!$C1966)</f>
        <v>0</v>
      </c>
      <c r="N1966" s="11">
        <f>COUNTIFS(Ishop!$AG:$AG,Source!$N$1,Ishop!$BG:$BG,Source!$D1966,Ishop!$B:$B,Source!$C1966)</f>
        <v>0</v>
      </c>
      <c r="O1966" s="11">
        <f>COUNTIFS(Ishop!$AG:$AG,Source!$O$1,Ishop!$BG:$BG,Source!$D1966,Ishop!$B:$B,Source!$C1966)</f>
        <v>0</v>
      </c>
      <c r="P1966" s="11">
        <f>COUNTIFS(Ishop!$AG:$AG,Source!$P$1,Ishop!$BG:$BG,Source!$D1966,Ishop!$B:$B,Source!$C1966)</f>
        <v>0</v>
      </c>
      <c r="Q1966" s="11">
        <f>COUNTIFS(Ishop!$AG:$AG,Source!$Q$1,Ishop!$BG:$BG,Source!$D1966,Ishop!$B:$B,Source!$C1966)</f>
        <v>0</v>
      </c>
      <c r="R1966" s="11">
        <f>COUNTIFS(Ishop!$AG:$AG,Source!$R$1,Ishop!$BG:$BG,Source!$D1966,Ishop!$B:$B,Source!$C1966)</f>
        <v>0</v>
      </c>
      <c r="S1966" s="11">
        <f>COUNTIFS(Ishop!$AG:$AG,Source!$S$1,Ishop!$BG:$BG,Source!$D1966,Ishop!$B:$B,Source!$C1966)</f>
        <v>0</v>
      </c>
      <c r="T1966" s="11">
        <f>COUNTIFS(Ishop!$AG:$AG,Source!$T$1,Ishop!$BG:$BG,Source!$D1966,Ishop!$B:$B,Source!$C1966)</f>
        <v>0</v>
      </c>
      <c r="U1966" s="11">
        <f>COUNTIFS(Ishop!$AG:$AG,Source!$U$1,Ishop!$BG:$BG,Source!$D1966,Ishop!$B:$B,Source!$C1966)</f>
        <v>0</v>
      </c>
      <c r="V1966" s="11">
        <f>COUNTIFS(Ishop!$AG:$AG,Source!$V$1,Ishop!$BG:$BG,Source!$D1966,Ishop!$B:$B,Source!$C1966)</f>
        <v>0</v>
      </c>
      <c r="W1966" s="11">
        <f>COUNTIFS(Ishop!$AG:$AG,Source!$W$1,Ishop!$BG:$BG,Source!$D1966,Ishop!$B:$B,Source!$C1966)</f>
        <v>0</v>
      </c>
      <c r="X1966" s="11">
        <f>COUNTIFS(Ishop!$AG:$AG,Source!$X$1,Ishop!$BG:$BG,Source!$D1966,Ishop!$B:$B,Source!$C1966)</f>
        <v>0</v>
      </c>
      <c r="Y1966" s="11">
        <f>COUNTIFS(Ishop!$AG:$AG,Source!$Y$1,Ishop!$BG:$BG,Source!$D1966,Ishop!$B:$B,Source!$C1966)</f>
        <v>0</v>
      </c>
      <c r="Z1966" s="11">
        <f>COUNTIFS(Ishop!$AG:$AG,Source!$Z$1,Ishop!$BG:$BG,Source!$D1966,Ishop!$B:$B,Source!$C1966,Ishop!$J:$J,"OUI")</f>
        <v>0</v>
      </c>
      <c r="AA1966" s="11">
        <f>COUNTIFS(Ishop!$AG:$AG,Source!$AA$1,Ishop!$BG:$BG,Source!$D1966,Ishop!$B:$B,Source!$C1966,Ishop!$J:$J,"OUI")</f>
        <v>0</v>
      </c>
      <c r="AB1966" s="11">
        <f>COUNTIFS(Ishop!$AG:$AG,Source!$AB$1,Ishop!$BG:$BG,Source!$D1966,Ishop!$B:$B,Source!$C1966,Ishop!$J:$J,"OUI")</f>
        <v>0</v>
      </c>
      <c r="AC1966" s="11">
        <f>COUNTIFS(Ishop!$AG:$AG,Source!$AC$1,Ishop!$BG:$BG,Source!$D1966,Ishop!$B:$B,Source!$C1966,Ishop!$J:$J,"OUI")</f>
        <v>0</v>
      </c>
      <c r="AD1966" s="11">
        <f>COUNTIFS(Ishop!$AG:$AG,Source!$AD$1,Ishop!$BG:$BG,Source!$D1966,Ishop!$B:$B,Source!$C1966,Ishop!$J:$J,"OUI")</f>
        <v>0</v>
      </c>
      <c r="AE1966" s="11">
        <f>COUNTIFS(Ishop!$AG:$AG,Source!$AE$1,Ishop!$BG:$BG,Source!$D1966,Ishop!$B:$B,Source!$C1966,Ishop!$J:$J,"OUI")</f>
        <v>0</v>
      </c>
      <c r="AF1966" s="11">
        <f>COUNTIFS(Ishop!$AG:$AG,Source!$AF$1,Ishop!$BG:$BG,Source!$D1966,Ishop!$B:$B,Source!$C1966,Ishop!$J:$J,"OUI")</f>
        <v>0</v>
      </c>
      <c r="AG1966" s="11">
        <f>COUNTIFS(Ishop!$AG:$AG,Source!$AG$1,Ishop!$BG:$BG,Source!$D1966,Ishop!$B:$B,Source!$C1966,Ishop!$J:$J,"OUI")</f>
        <v>0</v>
      </c>
      <c r="AH1966" s="11">
        <f>COUNTIFS(Ishop!$AG:$AG,Source!$AH$1,Ishop!$BG:$BG,Source!$D1966,Ishop!$B:$B,Source!$C1966,Ishop!$J:$J,"OUI")</f>
        <v>0</v>
      </c>
      <c r="AI1966" s="11">
        <f>COUNTIFS(Ishop!$AG:$AG,Source!$AI$1,Ishop!$BG:$BG,Source!$D1966,Ishop!$B:$B,Source!$C1966,Ishop!$J:$J,"OUI")</f>
        <v>0</v>
      </c>
      <c r="AJ1966" s="11">
        <f>COUNTIFS(Ishop!$AG:$AG,Source!$AJ$1,Ishop!$BG:$BG,Source!$D1966,Ishop!$B:$B,Source!$C1966,Ishop!$J:$J,"OUI")</f>
        <v>0</v>
      </c>
      <c r="AK1966" s="11">
        <f>COUNTIFS(Ishop!$AG:$AG,Source!$AK$1,Ishop!$BG:$BG,Source!$D1966,Ishop!$B:$B,Source!$C1966,Ishop!$J:$J,"OUI")</f>
        <v>0</v>
      </c>
      <c r="AL1966" s="11">
        <f>COUNTIFS(Ishop!$AG:$AG,Source!$AL$1,Ishop!$BG:$BG,Source!$D1966,Ishop!$B:$B,Source!$C1966,Ishop!$J:$J,"OUI")</f>
        <v>0</v>
      </c>
      <c r="AM1966" s="11">
        <f>COUNTIFS(Ishop!$AG:$AG,Source!$AM$1,Ishop!$BG:$BG,Source!$D1966,Ishop!$B:$B,Source!$C1966,Ishop!$J:$J,"OUI")</f>
        <v>0</v>
      </c>
      <c r="AN1966" s="11">
        <f>COUNTIFS(Dolmen!$W:$W,"Sensation",Dolmen!$O:$O,Source!D1966,Dolmen!$F:$F,Source!C1966)</f>
        <v>0</v>
      </c>
      <c r="AO1966" s="11">
        <f>COUNTIFS(Dolmen!$AC:$AC,"Bbox Miami",Dolmen!$O:$O,Source!D1966,Dolmen!$F:$F,Source!C1966)</f>
        <v>0</v>
      </c>
      <c r="AP1966" s="11">
        <f>COUNTIFS(Dolmen!$AD:$AD,"1",Dolmen!$W:$W,"",Dolmen!$O:$O,Source!D1966,Dolmen!$F:$F,Source!C1966)</f>
        <v>0</v>
      </c>
      <c r="AQ1966" s="11">
        <f>COUNTIFS(Dolmen!$W:$W,"Sensation",Dolmen!$Y:$Y,"1",Dolmen!$O:$O,Source!D1966,Dolmen!$F:$F,Source!C1966)</f>
        <v>0</v>
      </c>
      <c r="AR1966" s="11">
        <f>COUNTIFS(Dolmen!$AC:$AC,"Bbox Miami",Dolmen!$Y:$Y,"1",Dolmen!$O:$O,Source!D1966,Dolmen!$F:$F,Source!C1966)</f>
        <v>0</v>
      </c>
      <c r="AS1966" s="11">
        <f>COUNTIFS(Dolmen!$AD:$AD,"1",Dolmen!$W:$W,"",Dolmen!$Y:$Y,"1",Dolmen!$O:$O,Source!D1966,Dolmen!$F:$F,Source!C1966)</f>
        <v>0</v>
      </c>
      <c r="AT1966" s="11">
        <f t="shared" si="718"/>
        <v>0</v>
      </c>
      <c r="AU1966" s="11">
        <f t="shared" si="719"/>
        <v>0</v>
      </c>
      <c r="AV1966" s="11">
        <f t="shared" si="720"/>
        <v>0</v>
      </c>
      <c r="AW1966" s="11">
        <f t="shared" si="721"/>
        <v>0</v>
      </c>
      <c r="AX1966" s="11">
        <f t="shared" si="722"/>
        <v>0</v>
      </c>
      <c r="AY1966" s="11">
        <f t="shared" si="723"/>
        <v>0</v>
      </c>
      <c r="AZ1966" s="11">
        <f t="shared" si="724"/>
        <v>0</v>
      </c>
      <c r="BA1966" s="11">
        <f t="shared" si="725"/>
        <v>0</v>
      </c>
      <c r="BB1966" s="11">
        <f t="shared" si="726"/>
        <v>0</v>
      </c>
      <c r="BC1966" s="11">
        <f t="shared" si="727"/>
        <v>0</v>
      </c>
      <c r="BD1966" s="11">
        <f>SUMIFS(Ishop!$BK:$BK,Ishop!$BG:$BG,Source!D1966,Ishop!$B:$B,Source!C1966)</f>
        <v>0</v>
      </c>
      <c r="BE1966" s="11">
        <f>COUNTIFS(Ishop!$AW:$AW,"OUI",Ishop!$BG:$BG,Source!D1966,Ishop!$B:$B,Source!C1966)</f>
        <v>0</v>
      </c>
      <c r="BF1966" s="11">
        <f t="shared" si="728"/>
        <v>0</v>
      </c>
      <c r="BG1966" s="11">
        <f t="shared" si="729"/>
        <v>0</v>
      </c>
      <c r="BH1966" s="11">
        <f t="shared" si="730"/>
        <v>0</v>
      </c>
      <c r="BI1966" s="11">
        <f t="shared" si="731"/>
        <v>0</v>
      </c>
      <c r="BJ1966" s="11">
        <f t="shared" si="732"/>
        <v>0</v>
      </c>
      <c r="BK1966" s="11">
        <f t="shared" si="733"/>
        <v>0</v>
      </c>
      <c r="BL1966" s="11">
        <f t="shared" si="734"/>
        <v>0</v>
      </c>
      <c r="BM1966" s="11">
        <f t="shared" si="735"/>
        <v>0</v>
      </c>
      <c r="BN1966" s="25">
        <f>Z1966*Budget!$A$6</f>
        <v>0</v>
      </c>
      <c r="BO1966" s="25">
        <f>AA1966*(Budget!$B$6+Budget!$B$7)</f>
        <v>0</v>
      </c>
      <c r="BP1966" s="25">
        <f>AB1966*(Budget!$C$6+Budget!$C$7)</f>
        <v>0</v>
      </c>
      <c r="BQ1966" s="25">
        <f>AC1966*(Budget!$D$6+Budget!$D$7)</f>
        <v>0</v>
      </c>
      <c r="BR1966" s="25">
        <f>AD1966*(Budget!$E$6+Budget!$E$7)</f>
        <v>0</v>
      </c>
      <c r="BS1966" s="25">
        <f>AE1966*(Budget!$F$6+Budget!$F$7)</f>
        <v>0</v>
      </c>
      <c r="BT1966" s="25">
        <f>AF1966*(Budget!$G$6+Budget!$G$7)</f>
        <v>0</v>
      </c>
      <c r="BU1966" s="25">
        <f>AG1966*Budget!$H$6</f>
        <v>0</v>
      </c>
      <c r="BV1966" s="25">
        <f>AH1966*Budget!$I$6</f>
        <v>0</v>
      </c>
      <c r="BW1966" s="25">
        <f>AI1966*Budget!$J$6</f>
        <v>0</v>
      </c>
      <c r="BX1966" s="25">
        <f>AJ1966*Budget!$K$6</f>
        <v>0</v>
      </c>
      <c r="BY1966" s="25">
        <f>AK1966*Budget!$L$6</f>
        <v>0</v>
      </c>
      <c r="BZ1966" s="25">
        <f>AL1966*Budget!$M$6</f>
        <v>0</v>
      </c>
      <c r="CA1966" s="25">
        <f>AM1966*Budget!$N$6</f>
        <v>0</v>
      </c>
      <c r="CB1966" s="25">
        <f>AQ1966*Budget!$O$6</f>
        <v>0</v>
      </c>
      <c r="CC1966" s="25">
        <f>AR1966*Budget!$S$6</f>
        <v>0</v>
      </c>
      <c r="CD1966" s="25">
        <f>AS1966*Budget!$Q$6</f>
        <v>0</v>
      </c>
      <c r="CE1966" s="25">
        <f t="shared" si="736"/>
        <v>0</v>
      </c>
      <c r="CF1966" s="11" t="e">
        <f>COUNTIFS(#REF!,Source!E1966,#REF!,Source!C1966)</f>
        <v>#REF!</v>
      </c>
      <c r="CG1966" s="11" t="str">
        <f t="shared" si="737"/>
        <v>--</v>
      </c>
    </row>
    <row r="1967" spans="1:85" x14ac:dyDescent="0.25">
      <c r="A1967" t="str">
        <f>IFERROR(VLOOKUP(MONTH(C1967),Date!$A$2:$B$13,2,0),"--")</f>
        <v>Avril</v>
      </c>
      <c r="B1967" s="11">
        <f t="shared" si="716"/>
        <v>18</v>
      </c>
      <c r="C1967" s="28">
        <f t="shared" si="739"/>
        <v>42124</v>
      </c>
      <c r="D1967" s="29" t="s">
        <v>222</v>
      </c>
      <c r="E1967" s="30" t="str">
        <f>IFERROR(VLOOKUP(D1967,Listing!$A:$B,2,0),"--")</f>
        <v>A44023</v>
      </c>
      <c r="F1967" s="30" t="str">
        <f>IFERROR(VLOOKUP(D1967,Listing!$A:$E,5,0),"-")</f>
        <v>EL-MABROUKI  KAWTAR</v>
      </c>
      <c r="G1967" s="4">
        <f>IFERROR(VLOOKUP(D1967,Listing!$A:$F,6,0),"--")</f>
        <v>42079</v>
      </c>
      <c r="H1967" s="11" t="str">
        <f>IFERROR(VLOOKUP(D1967,Listing!$A:$D,4,0),"--")</f>
        <v>NAJOUA ALLAOULAHCEN</v>
      </c>
      <c r="I1967" s="11" t="str">
        <f t="shared" si="717"/>
        <v>AAC</v>
      </c>
      <c r="J1967" s="31">
        <f>IFERROR(COUNTIFS(Ishop!$BG:$BG,Source!D1967,Ishop!$B:$B,Source!C1967),"--")</f>
        <v>0</v>
      </c>
      <c r="K1967" s="11">
        <f>IFERROR(COUNTIFS(Ishop!$BG:$BG,Source!D1967,Ishop!$B:$B,Source!C1967,Ishop!$J:$J,"OUI"),"--")</f>
        <v>0</v>
      </c>
      <c r="L1967" s="11">
        <f>COUNTIFS(Ishop!$AG:$AG,Source!$L$1,Ishop!$BG:$BG,Source!$D1967,Ishop!$B:$B,Source!$C1967)</f>
        <v>0</v>
      </c>
      <c r="M1967" s="11">
        <f>COUNTIFS(Ishop!$AG:$AG,Source!$M$1,Ishop!$BG:$BG,Source!$D1967,Ishop!$B:$B,Source!$C1967)</f>
        <v>0</v>
      </c>
      <c r="N1967" s="11">
        <f>COUNTIFS(Ishop!$AG:$AG,Source!$N$1,Ishop!$BG:$BG,Source!$D1967,Ishop!$B:$B,Source!$C1967)</f>
        <v>0</v>
      </c>
      <c r="O1967" s="11">
        <f>COUNTIFS(Ishop!$AG:$AG,Source!$O$1,Ishop!$BG:$BG,Source!$D1967,Ishop!$B:$B,Source!$C1967)</f>
        <v>0</v>
      </c>
      <c r="P1967" s="11">
        <f>COUNTIFS(Ishop!$AG:$AG,Source!$P$1,Ishop!$BG:$BG,Source!$D1967,Ishop!$B:$B,Source!$C1967)</f>
        <v>0</v>
      </c>
      <c r="Q1967" s="11">
        <f>COUNTIFS(Ishop!$AG:$AG,Source!$Q$1,Ishop!$BG:$BG,Source!$D1967,Ishop!$B:$B,Source!$C1967)</f>
        <v>0</v>
      </c>
      <c r="R1967" s="11">
        <f>COUNTIFS(Ishop!$AG:$AG,Source!$R$1,Ishop!$BG:$BG,Source!$D1967,Ishop!$B:$B,Source!$C1967)</f>
        <v>0</v>
      </c>
      <c r="S1967" s="11">
        <f>COUNTIFS(Ishop!$AG:$AG,Source!$S$1,Ishop!$BG:$BG,Source!$D1967,Ishop!$B:$B,Source!$C1967)</f>
        <v>0</v>
      </c>
      <c r="T1967" s="11">
        <f>COUNTIFS(Ishop!$AG:$AG,Source!$T$1,Ishop!$BG:$BG,Source!$D1967,Ishop!$B:$B,Source!$C1967)</f>
        <v>0</v>
      </c>
      <c r="U1967" s="11">
        <f>COUNTIFS(Ishop!$AG:$AG,Source!$U$1,Ishop!$BG:$BG,Source!$D1967,Ishop!$B:$B,Source!$C1967)</f>
        <v>0</v>
      </c>
      <c r="V1967" s="11">
        <f>COUNTIFS(Ishop!$AG:$AG,Source!$V$1,Ishop!$BG:$BG,Source!$D1967,Ishop!$B:$B,Source!$C1967)</f>
        <v>0</v>
      </c>
      <c r="W1967" s="11">
        <f>COUNTIFS(Ishop!$AG:$AG,Source!$W$1,Ishop!$BG:$BG,Source!$D1967,Ishop!$B:$B,Source!$C1967)</f>
        <v>0</v>
      </c>
      <c r="X1967" s="11">
        <f>COUNTIFS(Ishop!$AG:$AG,Source!$X$1,Ishop!$BG:$BG,Source!$D1967,Ishop!$B:$B,Source!$C1967)</f>
        <v>0</v>
      </c>
      <c r="Y1967" s="11">
        <f>COUNTIFS(Ishop!$AG:$AG,Source!$Y$1,Ishop!$BG:$BG,Source!$D1967,Ishop!$B:$B,Source!$C1967)</f>
        <v>0</v>
      </c>
      <c r="Z1967" s="11">
        <f>COUNTIFS(Ishop!$AG:$AG,Source!$Z$1,Ishop!$BG:$BG,Source!$D1967,Ishop!$B:$B,Source!$C1967,Ishop!$J:$J,"OUI")</f>
        <v>0</v>
      </c>
      <c r="AA1967" s="11">
        <f>COUNTIFS(Ishop!$AG:$AG,Source!$AA$1,Ishop!$BG:$BG,Source!$D1967,Ishop!$B:$B,Source!$C1967,Ishop!$J:$J,"OUI")</f>
        <v>0</v>
      </c>
      <c r="AB1967" s="11">
        <f>COUNTIFS(Ishop!$AG:$AG,Source!$AB$1,Ishop!$BG:$BG,Source!$D1967,Ishop!$B:$B,Source!$C1967,Ishop!$J:$J,"OUI")</f>
        <v>0</v>
      </c>
      <c r="AC1967" s="11">
        <f>COUNTIFS(Ishop!$AG:$AG,Source!$AC$1,Ishop!$BG:$BG,Source!$D1967,Ishop!$B:$B,Source!$C1967,Ishop!$J:$J,"OUI")</f>
        <v>0</v>
      </c>
      <c r="AD1967" s="11">
        <f>COUNTIFS(Ishop!$AG:$AG,Source!$AD$1,Ishop!$BG:$BG,Source!$D1967,Ishop!$B:$B,Source!$C1967,Ishop!$J:$J,"OUI")</f>
        <v>0</v>
      </c>
      <c r="AE1967" s="11">
        <f>COUNTIFS(Ishop!$AG:$AG,Source!$AE$1,Ishop!$BG:$BG,Source!$D1967,Ishop!$B:$B,Source!$C1967,Ishop!$J:$J,"OUI")</f>
        <v>0</v>
      </c>
      <c r="AF1967" s="11">
        <f>COUNTIFS(Ishop!$AG:$AG,Source!$AF$1,Ishop!$BG:$BG,Source!$D1967,Ishop!$B:$B,Source!$C1967,Ishop!$J:$J,"OUI")</f>
        <v>0</v>
      </c>
      <c r="AG1967" s="11">
        <f>COUNTIFS(Ishop!$AG:$AG,Source!$AG$1,Ishop!$BG:$BG,Source!$D1967,Ishop!$B:$B,Source!$C1967,Ishop!$J:$J,"OUI")</f>
        <v>0</v>
      </c>
      <c r="AH1967" s="11">
        <f>COUNTIFS(Ishop!$AG:$AG,Source!$AH$1,Ishop!$BG:$BG,Source!$D1967,Ishop!$B:$B,Source!$C1967,Ishop!$J:$J,"OUI")</f>
        <v>0</v>
      </c>
      <c r="AI1967" s="11">
        <f>COUNTIFS(Ishop!$AG:$AG,Source!$AI$1,Ishop!$BG:$BG,Source!$D1967,Ishop!$B:$B,Source!$C1967,Ishop!$J:$J,"OUI")</f>
        <v>0</v>
      </c>
      <c r="AJ1967" s="11">
        <f>COUNTIFS(Ishop!$AG:$AG,Source!$AJ$1,Ishop!$BG:$BG,Source!$D1967,Ishop!$B:$B,Source!$C1967,Ishop!$J:$J,"OUI")</f>
        <v>0</v>
      </c>
      <c r="AK1967" s="11">
        <f>COUNTIFS(Ishop!$AG:$AG,Source!$AK$1,Ishop!$BG:$BG,Source!$D1967,Ishop!$B:$B,Source!$C1967,Ishop!$J:$J,"OUI")</f>
        <v>0</v>
      </c>
      <c r="AL1967" s="11">
        <f>COUNTIFS(Ishop!$AG:$AG,Source!$AL$1,Ishop!$BG:$BG,Source!$D1967,Ishop!$B:$B,Source!$C1967,Ishop!$J:$J,"OUI")</f>
        <v>0</v>
      </c>
      <c r="AM1967" s="11">
        <f>COUNTIFS(Ishop!$AG:$AG,Source!$AM$1,Ishop!$BG:$BG,Source!$D1967,Ishop!$B:$B,Source!$C1967,Ishop!$J:$J,"OUI")</f>
        <v>0</v>
      </c>
      <c r="AN1967" s="11">
        <f>COUNTIFS(Dolmen!$W:$W,"Sensation",Dolmen!$O:$O,Source!D1967,Dolmen!$F:$F,Source!C1967)</f>
        <v>0</v>
      </c>
      <c r="AO1967" s="11">
        <f>COUNTIFS(Dolmen!$AC:$AC,"Bbox Miami",Dolmen!$O:$O,Source!D1967,Dolmen!$F:$F,Source!C1967)</f>
        <v>0</v>
      </c>
      <c r="AP1967" s="11">
        <f>COUNTIFS(Dolmen!$AD:$AD,"1",Dolmen!$W:$W,"",Dolmen!$O:$O,Source!D1967,Dolmen!$F:$F,Source!C1967)</f>
        <v>0</v>
      </c>
      <c r="AQ1967" s="11">
        <f>COUNTIFS(Dolmen!$W:$W,"Sensation",Dolmen!$Y:$Y,"1",Dolmen!$O:$O,Source!D1967,Dolmen!$F:$F,Source!C1967)</f>
        <v>0</v>
      </c>
      <c r="AR1967" s="11">
        <f>COUNTIFS(Dolmen!$AC:$AC,"Bbox Miami",Dolmen!$Y:$Y,"1",Dolmen!$O:$O,Source!D1967,Dolmen!$F:$F,Source!C1967)</f>
        <v>0</v>
      </c>
      <c r="AS1967" s="11">
        <f>COUNTIFS(Dolmen!$AD:$AD,"1",Dolmen!$W:$W,"",Dolmen!$Y:$Y,"1",Dolmen!$O:$O,Source!D1967,Dolmen!$F:$F,Source!C1967)</f>
        <v>0</v>
      </c>
      <c r="AT1967" s="11">
        <f t="shared" si="718"/>
        <v>0</v>
      </c>
      <c r="AU1967" s="11">
        <f t="shared" si="719"/>
        <v>0</v>
      </c>
      <c r="AV1967" s="11">
        <f t="shared" si="720"/>
        <v>0</v>
      </c>
      <c r="AW1967" s="11">
        <f t="shared" si="721"/>
        <v>0</v>
      </c>
      <c r="AX1967" s="11">
        <f t="shared" si="722"/>
        <v>0</v>
      </c>
      <c r="AY1967" s="11">
        <f t="shared" si="723"/>
        <v>0</v>
      </c>
      <c r="AZ1967" s="11">
        <f t="shared" si="724"/>
        <v>0</v>
      </c>
      <c r="BA1967" s="11">
        <f t="shared" si="725"/>
        <v>0</v>
      </c>
      <c r="BB1967" s="11">
        <f t="shared" si="726"/>
        <v>0</v>
      </c>
      <c r="BC1967" s="11">
        <f t="shared" si="727"/>
        <v>0</v>
      </c>
      <c r="BD1967" s="11">
        <f>SUMIFS(Ishop!$BK:$BK,Ishop!$BG:$BG,Source!D1967,Ishop!$B:$B,Source!C1967)</f>
        <v>0</v>
      </c>
      <c r="BE1967" s="11">
        <f>COUNTIFS(Ishop!$AW:$AW,"OUI",Ishop!$BG:$BG,Source!D1967,Ishop!$B:$B,Source!C1967)</f>
        <v>0</v>
      </c>
      <c r="BF1967" s="11">
        <f t="shared" si="728"/>
        <v>0</v>
      </c>
      <c r="BG1967" s="11">
        <f t="shared" si="729"/>
        <v>0</v>
      </c>
      <c r="BH1967" s="11">
        <f t="shared" si="730"/>
        <v>0</v>
      </c>
      <c r="BI1967" s="11">
        <f t="shared" si="731"/>
        <v>0</v>
      </c>
      <c r="BJ1967" s="11">
        <f t="shared" si="732"/>
        <v>0</v>
      </c>
      <c r="BK1967" s="11">
        <f t="shared" si="733"/>
        <v>0</v>
      </c>
      <c r="BL1967" s="11">
        <f t="shared" si="734"/>
        <v>0</v>
      </c>
      <c r="BM1967" s="11">
        <f t="shared" si="735"/>
        <v>0</v>
      </c>
      <c r="BN1967" s="25">
        <f>Z1967*Budget!$A$6</f>
        <v>0</v>
      </c>
      <c r="BO1967" s="25">
        <f>AA1967*(Budget!$B$6+Budget!$B$7)</f>
        <v>0</v>
      </c>
      <c r="BP1967" s="25">
        <f>AB1967*(Budget!$C$6+Budget!$C$7)</f>
        <v>0</v>
      </c>
      <c r="BQ1967" s="25">
        <f>AC1967*(Budget!$D$6+Budget!$D$7)</f>
        <v>0</v>
      </c>
      <c r="BR1967" s="25">
        <f>AD1967*(Budget!$E$6+Budget!$E$7)</f>
        <v>0</v>
      </c>
      <c r="BS1967" s="25">
        <f>AE1967*(Budget!$F$6+Budget!$F$7)</f>
        <v>0</v>
      </c>
      <c r="BT1967" s="25">
        <f>AF1967*(Budget!$G$6+Budget!$G$7)</f>
        <v>0</v>
      </c>
      <c r="BU1967" s="25">
        <f>AG1967*Budget!$H$6</f>
        <v>0</v>
      </c>
      <c r="BV1967" s="25">
        <f>AH1967*Budget!$I$6</f>
        <v>0</v>
      </c>
      <c r="BW1967" s="25">
        <f>AI1967*Budget!$J$6</f>
        <v>0</v>
      </c>
      <c r="BX1967" s="25">
        <f>AJ1967*Budget!$K$6</f>
        <v>0</v>
      </c>
      <c r="BY1967" s="25">
        <f>AK1967*Budget!$L$6</f>
        <v>0</v>
      </c>
      <c r="BZ1967" s="25">
        <f>AL1967*Budget!$M$6</f>
        <v>0</v>
      </c>
      <c r="CA1967" s="25">
        <f>AM1967*Budget!$N$6</f>
        <v>0</v>
      </c>
      <c r="CB1967" s="25">
        <f>AQ1967*Budget!$O$6</f>
        <v>0</v>
      </c>
      <c r="CC1967" s="25">
        <f>AR1967*Budget!$S$6</f>
        <v>0</v>
      </c>
      <c r="CD1967" s="25">
        <f>AS1967*Budget!$Q$6</f>
        <v>0</v>
      </c>
      <c r="CE1967" s="25">
        <f t="shared" si="736"/>
        <v>0</v>
      </c>
      <c r="CF1967" s="11" t="e">
        <f>COUNTIFS(#REF!,Source!E1967,#REF!,Source!C1967)</f>
        <v>#REF!</v>
      </c>
      <c r="CG1967" s="11" t="str">
        <f t="shared" si="737"/>
        <v>--</v>
      </c>
    </row>
    <row r="1968" spans="1:85" x14ac:dyDescent="0.25">
      <c r="A1968" t="str">
        <f>IFERROR(VLOOKUP(MONTH(C1968),Date!$A$2:$B$13,2,0),"--")</f>
        <v>Avril</v>
      </c>
      <c r="B1968" s="11">
        <f t="shared" si="716"/>
        <v>18</v>
      </c>
      <c r="C1968" s="28">
        <f t="shared" si="739"/>
        <v>42124</v>
      </c>
      <c r="D1968" s="29" t="s">
        <v>223</v>
      </c>
      <c r="E1968" s="30" t="str">
        <f>IFERROR(VLOOKUP(D1968,Listing!$A:$B,2,0),"--")</f>
        <v>A44034</v>
      </c>
      <c r="F1968" s="30" t="str">
        <f>IFERROR(VLOOKUP(D1968,Listing!$A:$E,5,0),"-")</f>
        <v>TOUIL  AZEDDINE</v>
      </c>
      <c r="G1968" s="4">
        <f>IFERROR(VLOOKUP(D1968,Listing!$A:$F,6,0),"--")</f>
        <v>42079</v>
      </c>
      <c r="H1968" s="11" t="str">
        <f>IFERROR(VLOOKUP(D1968,Listing!$A:$D,4,0),"--")</f>
        <v>NAJOUA ALLAOULAHCEN</v>
      </c>
      <c r="I1968" s="11" t="str">
        <f t="shared" si="717"/>
        <v>AAC</v>
      </c>
      <c r="J1968" s="31">
        <f>IFERROR(COUNTIFS(Ishop!$BG:$BG,Source!D1968,Ishop!$B:$B,Source!C1968),"--")</f>
        <v>0</v>
      </c>
      <c r="K1968" s="11">
        <f>IFERROR(COUNTIFS(Ishop!$BG:$BG,Source!D1968,Ishop!$B:$B,Source!C1968,Ishop!$J:$J,"OUI"),"--")</f>
        <v>0</v>
      </c>
      <c r="L1968" s="11">
        <f>COUNTIFS(Ishop!$AG:$AG,Source!$L$1,Ishop!$BG:$BG,Source!$D1968,Ishop!$B:$B,Source!$C1968)</f>
        <v>0</v>
      </c>
      <c r="M1968" s="11">
        <f>COUNTIFS(Ishop!$AG:$AG,Source!$M$1,Ishop!$BG:$BG,Source!$D1968,Ishop!$B:$B,Source!$C1968)</f>
        <v>0</v>
      </c>
      <c r="N1968" s="11">
        <f>COUNTIFS(Ishop!$AG:$AG,Source!$N$1,Ishop!$BG:$BG,Source!$D1968,Ishop!$B:$B,Source!$C1968)</f>
        <v>0</v>
      </c>
      <c r="O1968" s="11">
        <f>COUNTIFS(Ishop!$AG:$AG,Source!$O$1,Ishop!$BG:$BG,Source!$D1968,Ishop!$B:$B,Source!$C1968)</f>
        <v>0</v>
      </c>
      <c r="P1968" s="11">
        <f>COUNTIFS(Ishop!$AG:$AG,Source!$P$1,Ishop!$BG:$BG,Source!$D1968,Ishop!$B:$B,Source!$C1968)</f>
        <v>0</v>
      </c>
      <c r="Q1968" s="11">
        <f>COUNTIFS(Ishop!$AG:$AG,Source!$Q$1,Ishop!$BG:$BG,Source!$D1968,Ishop!$B:$B,Source!$C1968)</f>
        <v>0</v>
      </c>
      <c r="R1968" s="11">
        <f>COUNTIFS(Ishop!$AG:$AG,Source!$R$1,Ishop!$BG:$BG,Source!$D1968,Ishop!$B:$B,Source!$C1968)</f>
        <v>0</v>
      </c>
      <c r="S1968" s="11">
        <f>COUNTIFS(Ishop!$AG:$AG,Source!$S$1,Ishop!$BG:$BG,Source!$D1968,Ishop!$B:$B,Source!$C1968)</f>
        <v>0</v>
      </c>
      <c r="T1968" s="11">
        <f>COUNTIFS(Ishop!$AG:$AG,Source!$T$1,Ishop!$BG:$BG,Source!$D1968,Ishop!$B:$B,Source!$C1968)</f>
        <v>0</v>
      </c>
      <c r="U1968" s="11">
        <f>COUNTIFS(Ishop!$AG:$AG,Source!$U$1,Ishop!$BG:$BG,Source!$D1968,Ishop!$B:$B,Source!$C1968)</f>
        <v>0</v>
      </c>
      <c r="V1968" s="11">
        <f>COUNTIFS(Ishop!$AG:$AG,Source!$V$1,Ishop!$BG:$BG,Source!$D1968,Ishop!$B:$B,Source!$C1968)</f>
        <v>0</v>
      </c>
      <c r="W1968" s="11">
        <f>COUNTIFS(Ishop!$AG:$AG,Source!$W$1,Ishop!$BG:$BG,Source!$D1968,Ishop!$B:$B,Source!$C1968)</f>
        <v>0</v>
      </c>
      <c r="X1968" s="11">
        <f>COUNTIFS(Ishop!$AG:$AG,Source!$X$1,Ishop!$BG:$BG,Source!$D1968,Ishop!$B:$B,Source!$C1968)</f>
        <v>0</v>
      </c>
      <c r="Y1968" s="11">
        <f>COUNTIFS(Ishop!$AG:$AG,Source!$Y$1,Ishop!$BG:$BG,Source!$D1968,Ishop!$B:$B,Source!$C1968)</f>
        <v>0</v>
      </c>
      <c r="Z1968" s="11">
        <f>COUNTIFS(Ishop!$AG:$AG,Source!$Z$1,Ishop!$BG:$BG,Source!$D1968,Ishop!$B:$B,Source!$C1968,Ishop!$J:$J,"OUI")</f>
        <v>0</v>
      </c>
      <c r="AA1968" s="11">
        <f>COUNTIFS(Ishop!$AG:$AG,Source!$AA$1,Ishop!$BG:$BG,Source!$D1968,Ishop!$B:$B,Source!$C1968,Ishop!$J:$J,"OUI")</f>
        <v>0</v>
      </c>
      <c r="AB1968" s="11">
        <f>COUNTIFS(Ishop!$AG:$AG,Source!$AB$1,Ishop!$BG:$BG,Source!$D1968,Ishop!$B:$B,Source!$C1968,Ishop!$J:$J,"OUI")</f>
        <v>0</v>
      </c>
      <c r="AC1968" s="11">
        <f>COUNTIFS(Ishop!$AG:$AG,Source!$AC$1,Ishop!$BG:$BG,Source!$D1968,Ishop!$B:$B,Source!$C1968,Ishop!$J:$J,"OUI")</f>
        <v>0</v>
      </c>
      <c r="AD1968" s="11">
        <f>COUNTIFS(Ishop!$AG:$AG,Source!$AD$1,Ishop!$BG:$BG,Source!$D1968,Ishop!$B:$B,Source!$C1968,Ishop!$J:$J,"OUI")</f>
        <v>0</v>
      </c>
      <c r="AE1968" s="11">
        <f>COUNTIFS(Ishop!$AG:$AG,Source!$AE$1,Ishop!$BG:$BG,Source!$D1968,Ishop!$B:$B,Source!$C1968,Ishop!$J:$J,"OUI")</f>
        <v>0</v>
      </c>
      <c r="AF1968" s="11">
        <f>COUNTIFS(Ishop!$AG:$AG,Source!$AF$1,Ishop!$BG:$BG,Source!$D1968,Ishop!$B:$B,Source!$C1968,Ishop!$J:$J,"OUI")</f>
        <v>0</v>
      </c>
      <c r="AG1968" s="11">
        <f>COUNTIFS(Ishop!$AG:$AG,Source!$AG$1,Ishop!$BG:$BG,Source!$D1968,Ishop!$B:$B,Source!$C1968,Ishop!$J:$J,"OUI")</f>
        <v>0</v>
      </c>
      <c r="AH1968" s="11">
        <f>COUNTIFS(Ishop!$AG:$AG,Source!$AH$1,Ishop!$BG:$BG,Source!$D1968,Ishop!$B:$B,Source!$C1968,Ishop!$J:$J,"OUI")</f>
        <v>0</v>
      </c>
      <c r="AI1968" s="11">
        <f>COUNTIFS(Ishop!$AG:$AG,Source!$AI$1,Ishop!$BG:$BG,Source!$D1968,Ishop!$B:$B,Source!$C1968,Ishop!$J:$J,"OUI")</f>
        <v>0</v>
      </c>
      <c r="AJ1968" s="11">
        <f>COUNTIFS(Ishop!$AG:$AG,Source!$AJ$1,Ishop!$BG:$BG,Source!$D1968,Ishop!$B:$B,Source!$C1968,Ishop!$J:$J,"OUI")</f>
        <v>0</v>
      </c>
      <c r="AK1968" s="11">
        <f>COUNTIFS(Ishop!$AG:$AG,Source!$AK$1,Ishop!$BG:$BG,Source!$D1968,Ishop!$B:$B,Source!$C1968,Ishop!$J:$J,"OUI")</f>
        <v>0</v>
      </c>
      <c r="AL1968" s="11">
        <f>COUNTIFS(Ishop!$AG:$AG,Source!$AL$1,Ishop!$BG:$BG,Source!$D1968,Ishop!$B:$B,Source!$C1968,Ishop!$J:$J,"OUI")</f>
        <v>0</v>
      </c>
      <c r="AM1968" s="11">
        <f>COUNTIFS(Ishop!$AG:$AG,Source!$AM$1,Ishop!$BG:$BG,Source!$D1968,Ishop!$B:$B,Source!$C1968,Ishop!$J:$J,"OUI")</f>
        <v>0</v>
      </c>
      <c r="AN1968" s="11">
        <f>COUNTIFS(Dolmen!$W:$W,"Sensation",Dolmen!$O:$O,Source!D1968,Dolmen!$F:$F,Source!C1968)</f>
        <v>0</v>
      </c>
      <c r="AO1968" s="11">
        <f>COUNTIFS(Dolmen!$AC:$AC,"Bbox Miami",Dolmen!$O:$O,Source!D1968,Dolmen!$F:$F,Source!C1968)</f>
        <v>0</v>
      </c>
      <c r="AP1968" s="11">
        <f>COUNTIFS(Dolmen!$AD:$AD,"1",Dolmen!$W:$W,"",Dolmen!$O:$O,Source!D1968,Dolmen!$F:$F,Source!C1968)</f>
        <v>0</v>
      </c>
      <c r="AQ1968" s="11">
        <f>COUNTIFS(Dolmen!$W:$W,"Sensation",Dolmen!$Y:$Y,"1",Dolmen!$O:$O,Source!D1968,Dolmen!$F:$F,Source!C1968)</f>
        <v>0</v>
      </c>
      <c r="AR1968" s="11">
        <f>COUNTIFS(Dolmen!$AC:$AC,"Bbox Miami",Dolmen!$Y:$Y,"1",Dolmen!$O:$O,Source!D1968,Dolmen!$F:$F,Source!C1968)</f>
        <v>0</v>
      </c>
      <c r="AS1968" s="11">
        <f>COUNTIFS(Dolmen!$AD:$AD,"1",Dolmen!$W:$W,"",Dolmen!$Y:$Y,"1",Dolmen!$O:$O,Source!D1968,Dolmen!$F:$F,Source!C1968)</f>
        <v>0</v>
      </c>
      <c r="AT1968" s="11">
        <f t="shared" si="718"/>
        <v>0</v>
      </c>
      <c r="AU1968" s="11">
        <f t="shared" si="719"/>
        <v>0</v>
      </c>
      <c r="AV1968" s="11">
        <f t="shared" si="720"/>
        <v>0</v>
      </c>
      <c r="AW1968" s="11">
        <f t="shared" si="721"/>
        <v>0</v>
      </c>
      <c r="AX1968" s="11">
        <f t="shared" si="722"/>
        <v>0</v>
      </c>
      <c r="AY1968" s="11">
        <f t="shared" si="723"/>
        <v>0</v>
      </c>
      <c r="AZ1968" s="11">
        <f t="shared" si="724"/>
        <v>0</v>
      </c>
      <c r="BA1968" s="11">
        <f t="shared" si="725"/>
        <v>0</v>
      </c>
      <c r="BB1968" s="11">
        <f t="shared" si="726"/>
        <v>0</v>
      </c>
      <c r="BC1968" s="11">
        <f t="shared" si="727"/>
        <v>0</v>
      </c>
      <c r="BD1968" s="11">
        <f>SUMIFS(Ishop!$BK:$BK,Ishop!$BG:$BG,Source!D1968,Ishop!$B:$B,Source!C1968)</f>
        <v>0</v>
      </c>
      <c r="BE1968" s="11">
        <f>COUNTIFS(Ishop!$AW:$AW,"OUI",Ishop!$BG:$BG,Source!D1968,Ishop!$B:$B,Source!C1968)</f>
        <v>0</v>
      </c>
      <c r="BF1968" s="11">
        <f t="shared" si="728"/>
        <v>0</v>
      </c>
      <c r="BG1968" s="11">
        <f t="shared" si="729"/>
        <v>0</v>
      </c>
      <c r="BH1968" s="11">
        <f t="shared" si="730"/>
        <v>0</v>
      </c>
      <c r="BI1968" s="11">
        <f t="shared" si="731"/>
        <v>0</v>
      </c>
      <c r="BJ1968" s="11">
        <f t="shared" si="732"/>
        <v>0</v>
      </c>
      <c r="BK1968" s="11">
        <f t="shared" si="733"/>
        <v>0</v>
      </c>
      <c r="BL1968" s="11">
        <f t="shared" si="734"/>
        <v>0</v>
      </c>
      <c r="BM1968" s="11">
        <f t="shared" si="735"/>
        <v>0</v>
      </c>
      <c r="BN1968" s="25">
        <f>Z1968*Budget!$A$6</f>
        <v>0</v>
      </c>
      <c r="BO1968" s="25">
        <f>AA1968*(Budget!$B$6+Budget!$B$7)</f>
        <v>0</v>
      </c>
      <c r="BP1968" s="25">
        <f>AB1968*(Budget!$C$6+Budget!$C$7)</f>
        <v>0</v>
      </c>
      <c r="BQ1968" s="25">
        <f>AC1968*(Budget!$D$6+Budget!$D$7)</f>
        <v>0</v>
      </c>
      <c r="BR1968" s="25">
        <f>AD1968*(Budget!$E$6+Budget!$E$7)</f>
        <v>0</v>
      </c>
      <c r="BS1968" s="25">
        <f>AE1968*(Budget!$F$6+Budget!$F$7)</f>
        <v>0</v>
      </c>
      <c r="BT1968" s="25">
        <f>AF1968*(Budget!$G$6+Budget!$G$7)</f>
        <v>0</v>
      </c>
      <c r="BU1968" s="25">
        <f>AG1968*Budget!$H$6</f>
        <v>0</v>
      </c>
      <c r="BV1968" s="25">
        <f>AH1968*Budget!$I$6</f>
        <v>0</v>
      </c>
      <c r="BW1968" s="25">
        <f>AI1968*Budget!$J$6</f>
        <v>0</v>
      </c>
      <c r="BX1968" s="25">
        <f>AJ1968*Budget!$K$6</f>
        <v>0</v>
      </c>
      <c r="BY1968" s="25">
        <f>AK1968*Budget!$L$6</f>
        <v>0</v>
      </c>
      <c r="BZ1968" s="25">
        <f>AL1968*Budget!$M$6</f>
        <v>0</v>
      </c>
      <c r="CA1968" s="25">
        <f>AM1968*Budget!$N$6</f>
        <v>0</v>
      </c>
      <c r="CB1968" s="25">
        <f>AQ1968*Budget!$O$6</f>
        <v>0</v>
      </c>
      <c r="CC1968" s="25">
        <f>AR1968*Budget!$S$6</f>
        <v>0</v>
      </c>
      <c r="CD1968" s="25">
        <f>AS1968*Budget!$Q$6</f>
        <v>0</v>
      </c>
      <c r="CE1968" s="25">
        <f t="shared" si="736"/>
        <v>0</v>
      </c>
      <c r="CF1968" s="11" t="e">
        <f>COUNTIFS(#REF!,Source!E1968,#REF!,Source!C1968)</f>
        <v>#REF!</v>
      </c>
      <c r="CG1968" s="11" t="str">
        <f t="shared" si="737"/>
        <v>--</v>
      </c>
    </row>
    <row r="1969" spans="1:85" x14ac:dyDescent="0.25">
      <c r="A1969" t="str">
        <f>IFERROR(VLOOKUP(MONTH(C1969),Date!$A$2:$B$13,2,0),"--")</f>
        <v>Avril</v>
      </c>
      <c r="B1969" s="11">
        <f t="shared" si="716"/>
        <v>18</v>
      </c>
      <c r="C1969" s="28">
        <f t="shared" si="739"/>
        <v>42124</v>
      </c>
      <c r="D1969" s="29" t="s">
        <v>224</v>
      </c>
      <c r="E1969" s="30" t="str">
        <f>IFERROR(VLOOKUP(D1969,Listing!$A:$B,2,0),"--")</f>
        <v>A44029</v>
      </c>
      <c r="F1969" s="30" t="str">
        <f>IFERROR(VLOOKUP(D1969,Listing!$A:$E,5,0),"-")</f>
        <v>WAHHAB  MERYEM</v>
      </c>
      <c r="G1969" s="4">
        <f>IFERROR(VLOOKUP(D1969,Listing!$A:$F,6,0),"--")</f>
        <v>42079</v>
      </c>
      <c r="H1969" s="11" t="str">
        <f>IFERROR(VLOOKUP(D1969,Listing!$A:$D,4,0),"--")</f>
        <v>NAJOUA ALLAOULAHCEN</v>
      </c>
      <c r="I1969" s="11" t="str">
        <f t="shared" si="717"/>
        <v>AAC</v>
      </c>
      <c r="J1969" s="31">
        <f>IFERROR(COUNTIFS(Ishop!$BG:$BG,Source!D1969,Ishop!$B:$B,Source!C1969),"--")</f>
        <v>0</v>
      </c>
      <c r="K1969" s="11">
        <f>IFERROR(COUNTIFS(Ishop!$BG:$BG,Source!D1969,Ishop!$B:$B,Source!C1969,Ishop!$J:$J,"OUI"),"--")</f>
        <v>0</v>
      </c>
      <c r="L1969" s="11">
        <f>COUNTIFS(Ishop!$AG:$AG,Source!$L$1,Ishop!$BG:$BG,Source!$D1969,Ishop!$B:$B,Source!$C1969)</f>
        <v>0</v>
      </c>
      <c r="M1969" s="11">
        <f>COUNTIFS(Ishop!$AG:$AG,Source!$M$1,Ishop!$BG:$BG,Source!$D1969,Ishop!$B:$B,Source!$C1969)</f>
        <v>0</v>
      </c>
      <c r="N1969" s="11">
        <f>COUNTIFS(Ishop!$AG:$AG,Source!$N$1,Ishop!$BG:$BG,Source!$D1969,Ishop!$B:$B,Source!$C1969)</f>
        <v>0</v>
      </c>
      <c r="O1969" s="11">
        <f>COUNTIFS(Ishop!$AG:$AG,Source!$O$1,Ishop!$BG:$BG,Source!$D1969,Ishop!$B:$B,Source!$C1969)</f>
        <v>0</v>
      </c>
      <c r="P1969" s="11">
        <f>COUNTIFS(Ishop!$AG:$AG,Source!$P$1,Ishop!$BG:$BG,Source!$D1969,Ishop!$B:$B,Source!$C1969)</f>
        <v>0</v>
      </c>
      <c r="Q1969" s="11">
        <f>COUNTIFS(Ishop!$AG:$AG,Source!$Q$1,Ishop!$BG:$BG,Source!$D1969,Ishop!$B:$B,Source!$C1969)</f>
        <v>0</v>
      </c>
      <c r="R1969" s="11">
        <f>COUNTIFS(Ishop!$AG:$AG,Source!$R$1,Ishop!$BG:$BG,Source!$D1969,Ishop!$B:$B,Source!$C1969)</f>
        <v>0</v>
      </c>
      <c r="S1969" s="11">
        <f>COUNTIFS(Ishop!$AG:$AG,Source!$S$1,Ishop!$BG:$BG,Source!$D1969,Ishop!$B:$B,Source!$C1969)</f>
        <v>0</v>
      </c>
      <c r="T1969" s="11">
        <f>COUNTIFS(Ishop!$AG:$AG,Source!$T$1,Ishop!$BG:$BG,Source!$D1969,Ishop!$B:$B,Source!$C1969)</f>
        <v>0</v>
      </c>
      <c r="U1969" s="11">
        <f>COUNTIFS(Ishop!$AG:$AG,Source!$U$1,Ishop!$BG:$BG,Source!$D1969,Ishop!$B:$B,Source!$C1969)</f>
        <v>0</v>
      </c>
      <c r="V1969" s="11">
        <f>COUNTIFS(Ishop!$AG:$AG,Source!$V$1,Ishop!$BG:$BG,Source!$D1969,Ishop!$B:$B,Source!$C1969)</f>
        <v>0</v>
      </c>
      <c r="W1969" s="11">
        <f>COUNTIFS(Ishop!$AG:$AG,Source!$W$1,Ishop!$BG:$BG,Source!$D1969,Ishop!$B:$B,Source!$C1969)</f>
        <v>0</v>
      </c>
      <c r="X1969" s="11">
        <f>COUNTIFS(Ishop!$AG:$AG,Source!$X$1,Ishop!$BG:$BG,Source!$D1969,Ishop!$B:$B,Source!$C1969)</f>
        <v>0</v>
      </c>
      <c r="Y1969" s="11">
        <f>COUNTIFS(Ishop!$AG:$AG,Source!$Y$1,Ishop!$BG:$BG,Source!$D1969,Ishop!$B:$B,Source!$C1969)</f>
        <v>0</v>
      </c>
      <c r="Z1969" s="11">
        <f>COUNTIFS(Ishop!$AG:$AG,Source!$Z$1,Ishop!$BG:$BG,Source!$D1969,Ishop!$B:$B,Source!$C1969,Ishop!$J:$J,"OUI")</f>
        <v>0</v>
      </c>
      <c r="AA1969" s="11">
        <f>COUNTIFS(Ishop!$AG:$AG,Source!$AA$1,Ishop!$BG:$BG,Source!$D1969,Ishop!$B:$B,Source!$C1969,Ishop!$J:$J,"OUI")</f>
        <v>0</v>
      </c>
      <c r="AB1969" s="11">
        <f>COUNTIFS(Ishop!$AG:$AG,Source!$AB$1,Ishop!$BG:$BG,Source!$D1969,Ishop!$B:$B,Source!$C1969,Ishop!$J:$J,"OUI")</f>
        <v>0</v>
      </c>
      <c r="AC1969" s="11">
        <f>COUNTIFS(Ishop!$AG:$AG,Source!$AC$1,Ishop!$BG:$BG,Source!$D1969,Ishop!$B:$B,Source!$C1969,Ishop!$J:$J,"OUI")</f>
        <v>0</v>
      </c>
      <c r="AD1969" s="11">
        <f>COUNTIFS(Ishop!$AG:$AG,Source!$AD$1,Ishop!$BG:$BG,Source!$D1969,Ishop!$B:$B,Source!$C1969,Ishop!$J:$J,"OUI")</f>
        <v>0</v>
      </c>
      <c r="AE1969" s="11">
        <f>COUNTIFS(Ishop!$AG:$AG,Source!$AE$1,Ishop!$BG:$BG,Source!$D1969,Ishop!$B:$B,Source!$C1969,Ishop!$J:$J,"OUI")</f>
        <v>0</v>
      </c>
      <c r="AF1969" s="11">
        <f>COUNTIFS(Ishop!$AG:$AG,Source!$AF$1,Ishop!$BG:$BG,Source!$D1969,Ishop!$B:$B,Source!$C1969,Ishop!$J:$J,"OUI")</f>
        <v>0</v>
      </c>
      <c r="AG1969" s="11">
        <f>COUNTIFS(Ishop!$AG:$AG,Source!$AG$1,Ishop!$BG:$BG,Source!$D1969,Ishop!$B:$B,Source!$C1969,Ishop!$J:$J,"OUI")</f>
        <v>0</v>
      </c>
      <c r="AH1969" s="11">
        <f>COUNTIFS(Ishop!$AG:$AG,Source!$AH$1,Ishop!$BG:$BG,Source!$D1969,Ishop!$B:$B,Source!$C1969,Ishop!$J:$J,"OUI")</f>
        <v>0</v>
      </c>
      <c r="AI1969" s="11">
        <f>COUNTIFS(Ishop!$AG:$AG,Source!$AI$1,Ishop!$BG:$BG,Source!$D1969,Ishop!$B:$B,Source!$C1969,Ishop!$J:$J,"OUI")</f>
        <v>0</v>
      </c>
      <c r="AJ1969" s="11">
        <f>COUNTIFS(Ishop!$AG:$AG,Source!$AJ$1,Ishop!$BG:$BG,Source!$D1969,Ishop!$B:$B,Source!$C1969,Ishop!$J:$J,"OUI")</f>
        <v>0</v>
      </c>
      <c r="AK1969" s="11">
        <f>COUNTIFS(Ishop!$AG:$AG,Source!$AK$1,Ishop!$BG:$BG,Source!$D1969,Ishop!$B:$B,Source!$C1969,Ishop!$J:$J,"OUI")</f>
        <v>0</v>
      </c>
      <c r="AL1969" s="11">
        <f>COUNTIFS(Ishop!$AG:$AG,Source!$AL$1,Ishop!$BG:$BG,Source!$D1969,Ishop!$B:$B,Source!$C1969,Ishop!$J:$J,"OUI")</f>
        <v>0</v>
      </c>
      <c r="AM1969" s="11">
        <f>COUNTIFS(Ishop!$AG:$AG,Source!$AM$1,Ishop!$BG:$BG,Source!$D1969,Ishop!$B:$B,Source!$C1969,Ishop!$J:$J,"OUI")</f>
        <v>0</v>
      </c>
      <c r="AN1969" s="11">
        <f>COUNTIFS(Dolmen!$W:$W,"Sensation",Dolmen!$O:$O,Source!D1969,Dolmen!$F:$F,Source!C1969)</f>
        <v>0</v>
      </c>
      <c r="AO1969" s="11">
        <f>COUNTIFS(Dolmen!$AC:$AC,"Bbox Miami",Dolmen!$O:$O,Source!D1969,Dolmen!$F:$F,Source!C1969)</f>
        <v>0</v>
      </c>
      <c r="AP1969" s="11">
        <f>COUNTIFS(Dolmen!$AD:$AD,"1",Dolmen!$W:$W,"",Dolmen!$O:$O,Source!D1969,Dolmen!$F:$F,Source!C1969)</f>
        <v>0</v>
      </c>
      <c r="AQ1969" s="11">
        <f>COUNTIFS(Dolmen!$W:$W,"Sensation",Dolmen!$Y:$Y,"1",Dolmen!$O:$O,Source!D1969,Dolmen!$F:$F,Source!C1969)</f>
        <v>0</v>
      </c>
      <c r="AR1969" s="11">
        <f>COUNTIFS(Dolmen!$AC:$AC,"Bbox Miami",Dolmen!$Y:$Y,"1",Dolmen!$O:$O,Source!D1969,Dolmen!$F:$F,Source!C1969)</f>
        <v>0</v>
      </c>
      <c r="AS1969" s="11">
        <f>COUNTIFS(Dolmen!$AD:$AD,"1",Dolmen!$W:$W,"",Dolmen!$Y:$Y,"1",Dolmen!$O:$O,Source!D1969,Dolmen!$F:$F,Source!C1969)</f>
        <v>0</v>
      </c>
      <c r="AT1969" s="11">
        <f t="shared" si="718"/>
        <v>0</v>
      </c>
      <c r="AU1969" s="11">
        <f t="shared" si="719"/>
        <v>0</v>
      </c>
      <c r="AV1969" s="11">
        <f t="shared" si="720"/>
        <v>0</v>
      </c>
      <c r="AW1969" s="11">
        <f t="shared" si="721"/>
        <v>0</v>
      </c>
      <c r="AX1969" s="11">
        <f t="shared" si="722"/>
        <v>0</v>
      </c>
      <c r="AY1969" s="11">
        <f t="shared" si="723"/>
        <v>0</v>
      </c>
      <c r="AZ1969" s="11">
        <f t="shared" si="724"/>
        <v>0</v>
      </c>
      <c r="BA1969" s="11">
        <f t="shared" si="725"/>
        <v>0</v>
      </c>
      <c r="BB1969" s="11">
        <f t="shared" si="726"/>
        <v>0</v>
      </c>
      <c r="BC1969" s="11">
        <f t="shared" si="727"/>
        <v>0</v>
      </c>
      <c r="BD1969" s="11">
        <f>SUMIFS(Ishop!$BK:$BK,Ishop!$BG:$BG,Source!D1969,Ishop!$B:$B,Source!C1969)</f>
        <v>0</v>
      </c>
      <c r="BE1969" s="11">
        <f>COUNTIFS(Ishop!$AW:$AW,"OUI",Ishop!$BG:$BG,Source!D1969,Ishop!$B:$B,Source!C1969)</f>
        <v>0</v>
      </c>
      <c r="BF1969" s="11">
        <f t="shared" si="728"/>
        <v>0</v>
      </c>
      <c r="BG1969" s="11">
        <f t="shared" si="729"/>
        <v>0</v>
      </c>
      <c r="BH1969" s="11">
        <f t="shared" si="730"/>
        <v>0</v>
      </c>
      <c r="BI1969" s="11">
        <f t="shared" si="731"/>
        <v>0</v>
      </c>
      <c r="BJ1969" s="11">
        <f t="shared" si="732"/>
        <v>0</v>
      </c>
      <c r="BK1969" s="11">
        <f t="shared" si="733"/>
        <v>0</v>
      </c>
      <c r="BL1969" s="11">
        <f t="shared" si="734"/>
        <v>0</v>
      </c>
      <c r="BM1969" s="11">
        <f t="shared" si="735"/>
        <v>0</v>
      </c>
      <c r="BN1969" s="25">
        <f>Z1969*Budget!$A$6</f>
        <v>0</v>
      </c>
      <c r="BO1969" s="25">
        <f>AA1969*(Budget!$B$6+Budget!$B$7)</f>
        <v>0</v>
      </c>
      <c r="BP1969" s="25">
        <f>AB1969*(Budget!$C$6+Budget!$C$7)</f>
        <v>0</v>
      </c>
      <c r="BQ1969" s="25">
        <f>AC1969*(Budget!$D$6+Budget!$D$7)</f>
        <v>0</v>
      </c>
      <c r="BR1969" s="25">
        <f>AD1969*(Budget!$E$6+Budget!$E$7)</f>
        <v>0</v>
      </c>
      <c r="BS1969" s="25">
        <f>AE1969*(Budget!$F$6+Budget!$F$7)</f>
        <v>0</v>
      </c>
      <c r="BT1969" s="25">
        <f>AF1969*(Budget!$G$6+Budget!$G$7)</f>
        <v>0</v>
      </c>
      <c r="BU1969" s="25">
        <f>AG1969*Budget!$H$6</f>
        <v>0</v>
      </c>
      <c r="BV1969" s="25">
        <f>AH1969*Budget!$I$6</f>
        <v>0</v>
      </c>
      <c r="BW1969" s="25">
        <f>AI1969*Budget!$J$6</f>
        <v>0</v>
      </c>
      <c r="BX1969" s="25">
        <f>AJ1969*Budget!$K$6</f>
        <v>0</v>
      </c>
      <c r="BY1969" s="25">
        <f>AK1969*Budget!$L$6</f>
        <v>0</v>
      </c>
      <c r="BZ1969" s="25">
        <f>AL1969*Budget!$M$6</f>
        <v>0</v>
      </c>
      <c r="CA1969" s="25">
        <f>AM1969*Budget!$N$6</f>
        <v>0</v>
      </c>
      <c r="CB1969" s="25">
        <f>AQ1969*Budget!$O$6</f>
        <v>0</v>
      </c>
      <c r="CC1969" s="25">
        <f>AR1969*Budget!$S$6</f>
        <v>0</v>
      </c>
      <c r="CD1969" s="25">
        <f>AS1969*Budget!$Q$6</f>
        <v>0</v>
      </c>
      <c r="CE1969" s="25">
        <f t="shared" si="736"/>
        <v>0</v>
      </c>
      <c r="CF1969" s="11" t="e">
        <f>COUNTIFS(#REF!,Source!E1969,#REF!,Source!C1969)</f>
        <v>#REF!</v>
      </c>
      <c r="CG1969" s="11" t="str">
        <f t="shared" si="737"/>
        <v>--</v>
      </c>
    </row>
    <row r="1970" spans="1:85" x14ac:dyDescent="0.25">
      <c r="A1970" t="str">
        <f>IFERROR(VLOOKUP(MONTH(C1970),Date!$A$2:$B$13,2,0),"--")</f>
        <v>Avril</v>
      </c>
      <c r="B1970" s="11">
        <f t="shared" si="716"/>
        <v>18</v>
      </c>
      <c r="C1970" s="28">
        <f t="shared" si="739"/>
        <v>42124</v>
      </c>
      <c r="D1970" s="29" t="s">
        <v>225</v>
      </c>
      <c r="E1970" s="30" t="str">
        <f>IFERROR(VLOOKUP(D1970,Listing!$A:$B,2,0),"--")</f>
        <v>A44046</v>
      </c>
      <c r="F1970" s="30" t="str">
        <f>IFERROR(VLOOKUP(D1970,Listing!$A:$E,5,0),"-")</f>
        <v>ELOUIDADI  HAMZA</v>
      </c>
      <c r="G1970" s="4">
        <f>IFERROR(VLOOKUP(D1970,Listing!$A:$F,6,0),"--")</f>
        <v>42079</v>
      </c>
      <c r="H1970" s="11" t="str">
        <f>IFERROR(VLOOKUP(D1970,Listing!$A:$D,4,0),"--")</f>
        <v>NAJOUA ALLAOULAHCEN</v>
      </c>
      <c r="I1970" s="11" t="str">
        <f t="shared" si="717"/>
        <v>AAC</v>
      </c>
      <c r="J1970" s="31">
        <f>IFERROR(COUNTIFS(Ishop!$BG:$BG,Source!D1970,Ishop!$B:$B,Source!C1970),"--")</f>
        <v>0</v>
      </c>
      <c r="K1970" s="11">
        <f>IFERROR(COUNTIFS(Ishop!$BG:$BG,Source!D1970,Ishop!$B:$B,Source!C1970,Ishop!$J:$J,"OUI"),"--")</f>
        <v>0</v>
      </c>
      <c r="L1970" s="11">
        <f>COUNTIFS(Ishop!$AG:$AG,Source!$L$1,Ishop!$BG:$BG,Source!$D1970,Ishop!$B:$B,Source!$C1970)</f>
        <v>0</v>
      </c>
      <c r="M1970" s="11">
        <f>COUNTIFS(Ishop!$AG:$AG,Source!$M$1,Ishop!$BG:$BG,Source!$D1970,Ishop!$B:$B,Source!$C1970)</f>
        <v>0</v>
      </c>
      <c r="N1970" s="11">
        <f>COUNTIFS(Ishop!$AG:$AG,Source!$N$1,Ishop!$BG:$BG,Source!$D1970,Ishop!$B:$B,Source!$C1970)</f>
        <v>0</v>
      </c>
      <c r="O1970" s="11">
        <f>COUNTIFS(Ishop!$AG:$AG,Source!$O$1,Ishop!$BG:$BG,Source!$D1970,Ishop!$B:$B,Source!$C1970)</f>
        <v>0</v>
      </c>
      <c r="P1970" s="11">
        <f>COUNTIFS(Ishop!$AG:$AG,Source!$P$1,Ishop!$BG:$BG,Source!$D1970,Ishop!$B:$B,Source!$C1970)</f>
        <v>0</v>
      </c>
      <c r="Q1970" s="11">
        <f>COUNTIFS(Ishop!$AG:$AG,Source!$Q$1,Ishop!$BG:$BG,Source!$D1970,Ishop!$B:$B,Source!$C1970)</f>
        <v>0</v>
      </c>
      <c r="R1970" s="11">
        <f>COUNTIFS(Ishop!$AG:$AG,Source!$R$1,Ishop!$BG:$BG,Source!$D1970,Ishop!$B:$B,Source!$C1970)</f>
        <v>0</v>
      </c>
      <c r="S1970" s="11">
        <f>COUNTIFS(Ishop!$AG:$AG,Source!$S$1,Ishop!$BG:$BG,Source!$D1970,Ishop!$B:$B,Source!$C1970)</f>
        <v>0</v>
      </c>
      <c r="T1970" s="11">
        <f>COUNTIFS(Ishop!$AG:$AG,Source!$T$1,Ishop!$BG:$BG,Source!$D1970,Ishop!$B:$B,Source!$C1970)</f>
        <v>0</v>
      </c>
      <c r="U1970" s="11">
        <f>COUNTIFS(Ishop!$AG:$AG,Source!$U$1,Ishop!$BG:$BG,Source!$D1970,Ishop!$B:$B,Source!$C1970)</f>
        <v>0</v>
      </c>
      <c r="V1970" s="11">
        <f>COUNTIFS(Ishop!$AG:$AG,Source!$V$1,Ishop!$BG:$BG,Source!$D1970,Ishop!$B:$B,Source!$C1970)</f>
        <v>0</v>
      </c>
      <c r="W1970" s="11">
        <f>COUNTIFS(Ishop!$AG:$AG,Source!$W$1,Ishop!$BG:$BG,Source!$D1970,Ishop!$B:$B,Source!$C1970)</f>
        <v>0</v>
      </c>
      <c r="X1970" s="11">
        <f>COUNTIFS(Ishop!$AG:$AG,Source!$X$1,Ishop!$BG:$BG,Source!$D1970,Ishop!$B:$B,Source!$C1970)</f>
        <v>0</v>
      </c>
      <c r="Y1970" s="11">
        <f>COUNTIFS(Ishop!$AG:$AG,Source!$Y$1,Ishop!$BG:$BG,Source!$D1970,Ishop!$B:$B,Source!$C1970)</f>
        <v>0</v>
      </c>
      <c r="Z1970" s="11">
        <f>COUNTIFS(Ishop!$AG:$AG,Source!$Z$1,Ishop!$BG:$BG,Source!$D1970,Ishop!$B:$B,Source!$C1970,Ishop!$J:$J,"OUI")</f>
        <v>0</v>
      </c>
      <c r="AA1970" s="11">
        <f>COUNTIFS(Ishop!$AG:$AG,Source!$AA$1,Ishop!$BG:$BG,Source!$D1970,Ishop!$B:$B,Source!$C1970,Ishop!$J:$J,"OUI")</f>
        <v>0</v>
      </c>
      <c r="AB1970" s="11">
        <f>COUNTIFS(Ishop!$AG:$AG,Source!$AB$1,Ishop!$BG:$BG,Source!$D1970,Ishop!$B:$B,Source!$C1970,Ishop!$J:$J,"OUI")</f>
        <v>0</v>
      </c>
      <c r="AC1970" s="11">
        <f>COUNTIFS(Ishop!$AG:$AG,Source!$AC$1,Ishop!$BG:$BG,Source!$D1970,Ishop!$B:$B,Source!$C1970,Ishop!$J:$J,"OUI")</f>
        <v>0</v>
      </c>
      <c r="AD1970" s="11">
        <f>COUNTIFS(Ishop!$AG:$AG,Source!$AD$1,Ishop!$BG:$BG,Source!$D1970,Ishop!$B:$B,Source!$C1970,Ishop!$J:$J,"OUI")</f>
        <v>0</v>
      </c>
      <c r="AE1970" s="11">
        <f>COUNTIFS(Ishop!$AG:$AG,Source!$AE$1,Ishop!$BG:$BG,Source!$D1970,Ishop!$B:$B,Source!$C1970,Ishop!$J:$J,"OUI")</f>
        <v>0</v>
      </c>
      <c r="AF1970" s="11">
        <f>COUNTIFS(Ishop!$AG:$AG,Source!$AF$1,Ishop!$BG:$BG,Source!$D1970,Ishop!$B:$B,Source!$C1970,Ishop!$J:$J,"OUI")</f>
        <v>0</v>
      </c>
      <c r="AG1970" s="11">
        <f>COUNTIFS(Ishop!$AG:$AG,Source!$AG$1,Ishop!$BG:$BG,Source!$D1970,Ishop!$B:$B,Source!$C1970,Ishop!$J:$J,"OUI")</f>
        <v>0</v>
      </c>
      <c r="AH1970" s="11">
        <f>COUNTIFS(Ishop!$AG:$AG,Source!$AH$1,Ishop!$BG:$BG,Source!$D1970,Ishop!$B:$B,Source!$C1970,Ishop!$J:$J,"OUI")</f>
        <v>0</v>
      </c>
      <c r="AI1970" s="11">
        <f>COUNTIFS(Ishop!$AG:$AG,Source!$AI$1,Ishop!$BG:$BG,Source!$D1970,Ishop!$B:$B,Source!$C1970,Ishop!$J:$J,"OUI")</f>
        <v>0</v>
      </c>
      <c r="AJ1970" s="11">
        <f>COUNTIFS(Ishop!$AG:$AG,Source!$AJ$1,Ishop!$BG:$BG,Source!$D1970,Ishop!$B:$B,Source!$C1970,Ishop!$J:$J,"OUI")</f>
        <v>0</v>
      </c>
      <c r="AK1970" s="11">
        <f>COUNTIFS(Ishop!$AG:$AG,Source!$AK$1,Ishop!$BG:$BG,Source!$D1970,Ishop!$B:$B,Source!$C1970,Ishop!$J:$J,"OUI")</f>
        <v>0</v>
      </c>
      <c r="AL1970" s="11">
        <f>COUNTIFS(Ishop!$AG:$AG,Source!$AL$1,Ishop!$BG:$BG,Source!$D1970,Ishop!$B:$B,Source!$C1970,Ishop!$J:$J,"OUI")</f>
        <v>0</v>
      </c>
      <c r="AM1970" s="11">
        <f>COUNTIFS(Ishop!$AG:$AG,Source!$AM$1,Ishop!$BG:$BG,Source!$D1970,Ishop!$B:$B,Source!$C1970,Ishop!$J:$J,"OUI")</f>
        <v>0</v>
      </c>
      <c r="AN1970" s="11">
        <f>COUNTIFS(Dolmen!$W:$W,"Sensation",Dolmen!$O:$O,Source!D1970,Dolmen!$F:$F,Source!C1970)</f>
        <v>0</v>
      </c>
      <c r="AO1970" s="11">
        <f>COUNTIFS(Dolmen!$AC:$AC,"Bbox Miami",Dolmen!$O:$O,Source!D1970,Dolmen!$F:$F,Source!C1970)</f>
        <v>0</v>
      </c>
      <c r="AP1970" s="11">
        <f>COUNTIFS(Dolmen!$AD:$AD,"1",Dolmen!$W:$W,"",Dolmen!$O:$O,Source!D1970,Dolmen!$F:$F,Source!C1970)</f>
        <v>0</v>
      </c>
      <c r="AQ1970" s="11">
        <f>COUNTIFS(Dolmen!$W:$W,"Sensation",Dolmen!$Y:$Y,"1",Dolmen!$O:$O,Source!D1970,Dolmen!$F:$F,Source!C1970)</f>
        <v>0</v>
      </c>
      <c r="AR1970" s="11">
        <f>COUNTIFS(Dolmen!$AC:$AC,"Bbox Miami",Dolmen!$Y:$Y,"1",Dolmen!$O:$O,Source!D1970,Dolmen!$F:$F,Source!C1970)</f>
        <v>0</v>
      </c>
      <c r="AS1970" s="11">
        <f>COUNTIFS(Dolmen!$AD:$AD,"1",Dolmen!$W:$W,"",Dolmen!$Y:$Y,"1",Dolmen!$O:$O,Source!D1970,Dolmen!$F:$F,Source!C1970)</f>
        <v>0</v>
      </c>
      <c r="AT1970" s="11">
        <f t="shared" si="718"/>
        <v>0</v>
      </c>
      <c r="AU1970" s="11">
        <f t="shared" si="719"/>
        <v>0</v>
      </c>
      <c r="AV1970" s="11">
        <f t="shared" si="720"/>
        <v>0</v>
      </c>
      <c r="AW1970" s="11">
        <f t="shared" si="721"/>
        <v>0</v>
      </c>
      <c r="AX1970" s="11">
        <f t="shared" si="722"/>
        <v>0</v>
      </c>
      <c r="AY1970" s="11">
        <f t="shared" si="723"/>
        <v>0</v>
      </c>
      <c r="AZ1970" s="11">
        <f t="shared" si="724"/>
        <v>0</v>
      </c>
      <c r="BA1970" s="11">
        <f t="shared" si="725"/>
        <v>0</v>
      </c>
      <c r="BB1970" s="11">
        <f t="shared" si="726"/>
        <v>0</v>
      </c>
      <c r="BC1970" s="11">
        <f t="shared" si="727"/>
        <v>0</v>
      </c>
      <c r="BD1970" s="11">
        <f>SUMIFS(Ishop!$BK:$BK,Ishop!$BG:$BG,Source!D1970,Ishop!$B:$B,Source!C1970)</f>
        <v>0</v>
      </c>
      <c r="BE1970" s="11">
        <f>COUNTIFS(Ishop!$AW:$AW,"OUI",Ishop!$BG:$BG,Source!D1970,Ishop!$B:$B,Source!C1970)</f>
        <v>0</v>
      </c>
      <c r="BF1970" s="11">
        <f t="shared" si="728"/>
        <v>0</v>
      </c>
      <c r="BG1970" s="11">
        <f t="shared" si="729"/>
        <v>0</v>
      </c>
      <c r="BH1970" s="11">
        <f t="shared" si="730"/>
        <v>0</v>
      </c>
      <c r="BI1970" s="11">
        <f t="shared" si="731"/>
        <v>0</v>
      </c>
      <c r="BJ1970" s="11">
        <f t="shared" si="732"/>
        <v>0</v>
      </c>
      <c r="BK1970" s="11">
        <f t="shared" si="733"/>
        <v>0</v>
      </c>
      <c r="BL1970" s="11">
        <f t="shared" si="734"/>
        <v>0</v>
      </c>
      <c r="BM1970" s="11">
        <f t="shared" si="735"/>
        <v>0</v>
      </c>
      <c r="BN1970" s="25">
        <f>Z1970*Budget!$A$6</f>
        <v>0</v>
      </c>
      <c r="BO1970" s="25">
        <f>AA1970*(Budget!$B$6+Budget!$B$7)</f>
        <v>0</v>
      </c>
      <c r="BP1970" s="25">
        <f>AB1970*(Budget!$C$6+Budget!$C$7)</f>
        <v>0</v>
      </c>
      <c r="BQ1970" s="25">
        <f>AC1970*(Budget!$D$6+Budget!$D$7)</f>
        <v>0</v>
      </c>
      <c r="BR1970" s="25">
        <f>AD1970*(Budget!$E$6+Budget!$E$7)</f>
        <v>0</v>
      </c>
      <c r="BS1970" s="25">
        <f>AE1970*(Budget!$F$6+Budget!$F$7)</f>
        <v>0</v>
      </c>
      <c r="BT1970" s="25">
        <f>AF1970*(Budget!$G$6+Budget!$G$7)</f>
        <v>0</v>
      </c>
      <c r="BU1970" s="25">
        <f>AG1970*Budget!$H$6</f>
        <v>0</v>
      </c>
      <c r="BV1970" s="25">
        <f>AH1970*Budget!$I$6</f>
        <v>0</v>
      </c>
      <c r="BW1970" s="25">
        <f>AI1970*Budget!$J$6</f>
        <v>0</v>
      </c>
      <c r="BX1970" s="25">
        <f>AJ1970*Budget!$K$6</f>
        <v>0</v>
      </c>
      <c r="BY1970" s="25">
        <f>AK1970*Budget!$L$6</f>
        <v>0</v>
      </c>
      <c r="BZ1970" s="25">
        <f>AL1970*Budget!$M$6</f>
        <v>0</v>
      </c>
      <c r="CA1970" s="25">
        <f>AM1970*Budget!$N$6</f>
        <v>0</v>
      </c>
      <c r="CB1970" s="25">
        <f>AQ1970*Budget!$O$6</f>
        <v>0</v>
      </c>
      <c r="CC1970" s="25">
        <f>AR1970*Budget!$S$6</f>
        <v>0</v>
      </c>
      <c r="CD1970" s="25">
        <f>AS1970*Budget!$Q$6</f>
        <v>0</v>
      </c>
      <c r="CE1970" s="25">
        <f t="shared" si="736"/>
        <v>0</v>
      </c>
      <c r="CF1970" s="11" t="e">
        <f>COUNTIFS(#REF!,Source!E1970,#REF!,Source!C1970)</f>
        <v>#REF!</v>
      </c>
      <c r="CG1970" s="11" t="str">
        <f t="shared" si="737"/>
        <v>--</v>
      </c>
    </row>
    <row r="1971" spans="1:85" x14ac:dyDescent="0.25">
      <c r="A1971" t="str">
        <f>IFERROR(VLOOKUP(MONTH(C1971),Date!$A$2:$B$13,2,0),"--")</f>
        <v>Avril</v>
      </c>
      <c r="B1971" s="11">
        <f t="shared" si="716"/>
        <v>18</v>
      </c>
      <c r="C1971" s="28">
        <f t="shared" si="739"/>
        <v>42124</v>
      </c>
      <c r="D1971" s="29" t="s">
        <v>226</v>
      </c>
      <c r="E1971" s="30" t="str">
        <f>IFERROR(VLOOKUP(D1971,Listing!$A:$B,2,0),"--")</f>
        <v>A44041</v>
      </c>
      <c r="F1971" s="30" t="str">
        <f>IFERROR(VLOOKUP(D1971,Listing!$A:$E,5,0),"-")</f>
        <v>FILALI  MUSTAPHA</v>
      </c>
      <c r="G1971" s="4">
        <f>IFERROR(VLOOKUP(D1971,Listing!$A:$F,6,0),"--")</f>
        <v>42079</v>
      </c>
      <c r="H1971" s="11" t="str">
        <f>IFERROR(VLOOKUP(D1971,Listing!$A:$D,4,0),"--")</f>
        <v>NAJOUA ALLAOULAHCEN</v>
      </c>
      <c r="I1971" s="11" t="str">
        <f t="shared" si="717"/>
        <v>AAC</v>
      </c>
      <c r="J1971" s="31">
        <f>IFERROR(COUNTIFS(Ishop!$BG:$BG,Source!D1971,Ishop!$B:$B,Source!C1971),"--")</f>
        <v>0</v>
      </c>
      <c r="K1971" s="11">
        <f>IFERROR(COUNTIFS(Ishop!$BG:$BG,Source!D1971,Ishop!$B:$B,Source!C1971,Ishop!$J:$J,"OUI"),"--")</f>
        <v>0</v>
      </c>
      <c r="L1971" s="11">
        <f>COUNTIFS(Ishop!$AG:$AG,Source!$L$1,Ishop!$BG:$BG,Source!$D1971,Ishop!$B:$B,Source!$C1971)</f>
        <v>0</v>
      </c>
      <c r="M1971" s="11">
        <f>COUNTIFS(Ishop!$AG:$AG,Source!$M$1,Ishop!$BG:$BG,Source!$D1971,Ishop!$B:$B,Source!$C1971)</f>
        <v>0</v>
      </c>
      <c r="N1971" s="11">
        <f>COUNTIFS(Ishop!$AG:$AG,Source!$N$1,Ishop!$BG:$BG,Source!$D1971,Ishop!$B:$B,Source!$C1971)</f>
        <v>0</v>
      </c>
      <c r="O1971" s="11">
        <f>COUNTIFS(Ishop!$AG:$AG,Source!$O$1,Ishop!$BG:$BG,Source!$D1971,Ishop!$B:$B,Source!$C1971)</f>
        <v>0</v>
      </c>
      <c r="P1971" s="11">
        <f>COUNTIFS(Ishop!$AG:$AG,Source!$P$1,Ishop!$BG:$BG,Source!$D1971,Ishop!$B:$B,Source!$C1971)</f>
        <v>0</v>
      </c>
      <c r="Q1971" s="11">
        <f>COUNTIFS(Ishop!$AG:$AG,Source!$Q$1,Ishop!$BG:$BG,Source!$D1971,Ishop!$B:$B,Source!$C1971)</f>
        <v>0</v>
      </c>
      <c r="R1971" s="11">
        <f>COUNTIFS(Ishop!$AG:$AG,Source!$R$1,Ishop!$BG:$BG,Source!$D1971,Ishop!$B:$B,Source!$C1971)</f>
        <v>0</v>
      </c>
      <c r="S1971" s="11">
        <f>COUNTIFS(Ishop!$AG:$AG,Source!$S$1,Ishop!$BG:$BG,Source!$D1971,Ishop!$B:$B,Source!$C1971)</f>
        <v>0</v>
      </c>
      <c r="T1971" s="11">
        <f>COUNTIFS(Ishop!$AG:$AG,Source!$T$1,Ishop!$BG:$BG,Source!$D1971,Ishop!$B:$B,Source!$C1971)</f>
        <v>0</v>
      </c>
      <c r="U1971" s="11">
        <f>COUNTIFS(Ishop!$AG:$AG,Source!$U$1,Ishop!$BG:$BG,Source!$D1971,Ishop!$B:$B,Source!$C1971)</f>
        <v>0</v>
      </c>
      <c r="V1971" s="11">
        <f>COUNTIFS(Ishop!$AG:$AG,Source!$V$1,Ishop!$BG:$BG,Source!$D1971,Ishop!$B:$B,Source!$C1971)</f>
        <v>0</v>
      </c>
      <c r="W1971" s="11">
        <f>COUNTIFS(Ishop!$AG:$AG,Source!$W$1,Ishop!$BG:$BG,Source!$D1971,Ishop!$B:$B,Source!$C1971)</f>
        <v>0</v>
      </c>
      <c r="X1971" s="11">
        <f>COUNTIFS(Ishop!$AG:$AG,Source!$X$1,Ishop!$BG:$BG,Source!$D1971,Ishop!$B:$B,Source!$C1971)</f>
        <v>0</v>
      </c>
      <c r="Y1971" s="11">
        <f>COUNTIFS(Ishop!$AG:$AG,Source!$Y$1,Ishop!$BG:$BG,Source!$D1971,Ishop!$B:$B,Source!$C1971)</f>
        <v>0</v>
      </c>
      <c r="Z1971" s="11">
        <f>COUNTIFS(Ishop!$AG:$AG,Source!$Z$1,Ishop!$BG:$BG,Source!$D1971,Ishop!$B:$B,Source!$C1971,Ishop!$J:$J,"OUI")</f>
        <v>0</v>
      </c>
      <c r="AA1971" s="11">
        <f>COUNTIFS(Ishop!$AG:$AG,Source!$AA$1,Ishop!$BG:$BG,Source!$D1971,Ishop!$B:$B,Source!$C1971,Ishop!$J:$J,"OUI")</f>
        <v>0</v>
      </c>
      <c r="AB1971" s="11">
        <f>COUNTIFS(Ishop!$AG:$AG,Source!$AB$1,Ishop!$BG:$BG,Source!$D1971,Ishop!$B:$B,Source!$C1971,Ishop!$J:$J,"OUI")</f>
        <v>0</v>
      </c>
      <c r="AC1971" s="11">
        <f>COUNTIFS(Ishop!$AG:$AG,Source!$AC$1,Ishop!$BG:$BG,Source!$D1971,Ishop!$B:$B,Source!$C1971,Ishop!$J:$J,"OUI")</f>
        <v>0</v>
      </c>
      <c r="AD1971" s="11">
        <f>COUNTIFS(Ishop!$AG:$AG,Source!$AD$1,Ishop!$BG:$BG,Source!$D1971,Ishop!$B:$B,Source!$C1971,Ishop!$J:$J,"OUI")</f>
        <v>0</v>
      </c>
      <c r="AE1971" s="11">
        <f>COUNTIFS(Ishop!$AG:$AG,Source!$AE$1,Ishop!$BG:$BG,Source!$D1971,Ishop!$B:$B,Source!$C1971,Ishop!$J:$J,"OUI")</f>
        <v>0</v>
      </c>
      <c r="AF1971" s="11">
        <f>COUNTIFS(Ishop!$AG:$AG,Source!$AF$1,Ishop!$BG:$BG,Source!$D1971,Ishop!$B:$B,Source!$C1971,Ishop!$J:$J,"OUI")</f>
        <v>0</v>
      </c>
      <c r="AG1971" s="11">
        <f>COUNTIFS(Ishop!$AG:$AG,Source!$AG$1,Ishop!$BG:$BG,Source!$D1971,Ishop!$B:$B,Source!$C1971,Ishop!$J:$J,"OUI")</f>
        <v>0</v>
      </c>
      <c r="AH1971" s="11">
        <f>COUNTIFS(Ishop!$AG:$AG,Source!$AH$1,Ishop!$BG:$BG,Source!$D1971,Ishop!$B:$B,Source!$C1971,Ishop!$J:$J,"OUI")</f>
        <v>0</v>
      </c>
      <c r="AI1971" s="11">
        <f>COUNTIFS(Ishop!$AG:$AG,Source!$AI$1,Ishop!$BG:$BG,Source!$D1971,Ishop!$B:$B,Source!$C1971,Ishop!$J:$J,"OUI")</f>
        <v>0</v>
      </c>
      <c r="AJ1971" s="11">
        <f>COUNTIFS(Ishop!$AG:$AG,Source!$AJ$1,Ishop!$BG:$BG,Source!$D1971,Ishop!$B:$B,Source!$C1971,Ishop!$J:$J,"OUI")</f>
        <v>0</v>
      </c>
      <c r="AK1971" s="11">
        <f>COUNTIFS(Ishop!$AG:$AG,Source!$AK$1,Ishop!$BG:$BG,Source!$D1971,Ishop!$B:$B,Source!$C1971,Ishop!$J:$J,"OUI")</f>
        <v>0</v>
      </c>
      <c r="AL1971" s="11">
        <f>COUNTIFS(Ishop!$AG:$AG,Source!$AL$1,Ishop!$BG:$BG,Source!$D1971,Ishop!$B:$B,Source!$C1971,Ishop!$J:$J,"OUI")</f>
        <v>0</v>
      </c>
      <c r="AM1971" s="11">
        <f>COUNTIFS(Ishop!$AG:$AG,Source!$AM$1,Ishop!$BG:$BG,Source!$D1971,Ishop!$B:$B,Source!$C1971,Ishop!$J:$J,"OUI")</f>
        <v>0</v>
      </c>
      <c r="AN1971" s="11">
        <f>COUNTIFS(Dolmen!$W:$W,"Sensation",Dolmen!$O:$O,Source!D1971,Dolmen!$F:$F,Source!C1971)</f>
        <v>0</v>
      </c>
      <c r="AO1971" s="11">
        <f>COUNTIFS(Dolmen!$AC:$AC,"Bbox Miami",Dolmen!$O:$O,Source!D1971,Dolmen!$F:$F,Source!C1971)</f>
        <v>0</v>
      </c>
      <c r="AP1971" s="11">
        <f>COUNTIFS(Dolmen!$AD:$AD,"1",Dolmen!$W:$W,"",Dolmen!$O:$O,Source!D1971,Dolmen!$F:$F,Source!C1971)</f>
        <v>0</v>
      </c>
      <c r="AQ1971" s="11">
        <f>COUNTIFS(Dolmen!$W:$W,"Sensation",Dolmen!$Y:$Y,"1",Dolmen!$O:$O,Source!D1971,Dolmen!$F:$F,Source!C1971)</f>
        <v>0</v>
      </c>
      <c r="AR1971" s="11">
        <f>COUNTIFS(Dolmen!$AC:$AC,"Bbox Miami",Dolmen!$Y:$Y,"1",Dolmen!$O:$O,Source!D1971,Dolmen!$F:$F,Source!C1971)</f>
        <v>0</v>
      </c>
      <c r="AS1971" s="11">
        <f>COUNTIFS(Dolmen!$AD:$AD,"1",Dolmen!$W:$W,"",Dolmen!$Y:$Y,"1",Dolmen!$O:$O,Source!D1971,Dolmen!$F:$F,Source!C1971)</f>
        <v>0</v>
      </c>
      <c r="AT1971" s="11">
        <f t="shared" si="718"/>
        <v>0</v>
      </c>
      <c r="AU1971" s="11">
        <f t="shared" si="719"/>
        <v>0</v>
      </c>
      <c r="AV1971" s="11">
        <f t="shared" si="720"/>
        <v>0</v>
      </c>
      <c r="AW1971" s="11">
        <f t="shared" si="721"/>
        <v>0</v>
      </c>
      <c r="AX1971" s="11">
        <f t="shared" si="722"/>
        <v>0</v>
      </c>
      <c r="AY1971" s="11">
        <f t="shared" si="723"/>
        <v>0</v>
      </c>
      <c r="AZ1971" s="11">
        <f t="shared" si="724"/>
        <v>0</v>
      </c>
      <c r="BA1971" s="11">
        <f t="shared" si="725"/>
        <v>0</v>
      </c>
      <c r="BB1971" s="11">
        <f t="shared" si="726"/>
        <v>0</v>
      </c>
      <c r="BC1971" s="11">
        <f t="shared" si="727"/>
        <v>0</v>
      </c>
      <c r="BD1971" s="11">
        <f>SUMIFS(Ishop!$BK:$BK,Ishop!$BG:$BG,Source!D1971,Ishop!$B:$B,Source!C1971)</f>
        <v>0</v>
      </c>
      <c r="BE1971" s="11">
        <f>COUNTIFS(Ishop!$AW:$AW,"OUI",Ishop!$BG:$BG,Source!D1971,Ishop!$B:$B,Source!C1971)</f>
        <v>0</v>
      </c>
      <c r="BF1971" s="11">
        <f t="shared" si="728"/>
        <v>0</v>
      </c>
      <c r="BG1971" s="11">
        <f t="shared" si="729"/>
        <v>0</v>
      </c>
      <c r="BH1971" s="11">
        <f t="shared" si="730"/>
        <v>0</v>
      </c>
      <c r="BI1971" s="11">
        <f t="shared" si="731"/>
        <v>0</v>
      </c>
      <c r="BJ1971" s="11">
        <f t="shared" si="732"/>
        <v>0</v>
      </c>
      <c r="BK1971" s="11">
        <f t="shared" si="733"/>
        <v>0</v>
      </c>
      <c r="BL1971" s="11">
        <f t="shared" si="734"/>
        <v>0</v>
      </c>
      <c r="BM1971" s="11">
        <f t="shared" si="735"/>
        <v>0</v>
      </c>
      <c r="BN1971" s="25">
        <f>Z1971*Budget!$A$6</f>
        <v>0</v>
      </c>
      <c r="BO1971" s="25">
        <f>AA1971*(Budget!$B$6+Budget!$B$7)</f>
        <v>0</v>
      </c>
      <c r="BP1971" s="25">
        <f>AB1971*(Budget!$C$6+Budget!$C$7)</f>
        <v>0</v>
      </c>
      <c r="BQ1971" s="25">
        <f>AC1971*(Budget!$D$6+Budget!$D$7)</f>
        <v>0</v>
      </c>
      <c r="BR1971" s="25">
        <f>AD1971*(Budget!$E$6+Budget!$E$7)</f>
        <v>0</v>
      </c>
      <c r="BS1971" s="25">
        <f>AE1971*(Budget!$F$6+Budget!$F$7)</f>
        <v>0</v>
      </c>
      <c r="BT1971" s="25">
        <f>AF1971*(Budget!$G$6+Budget!$G$7)</f>
        <v>0</v>
      </c>
      <c r="BU1971" s="25">
        <f>AG1971*Budget!$H$6</f>
        <v>0</v>
      </c>
      <c r="BV1971" s="25">
        <f>AH1971*Budget!$I$6</f>
        <v>0</v>
      </c>
      <c r="BW1971" s="25">
        <f>AI1971*Budget!$J$6</f>
        <v>0</v>
      </c>
      <c r="BX1971" s="25">
        <f>AJ1971*Budget!$K$6</f>
        <v>0</v>
      </c>
      <c r="BY1971" s="25">
        <f>AK1971*Budget!$L$6</f>
        <v>0</v>
      </c>
      <c r="BZ1971" s="25">
        <f>AL1971*Budget!$M$6</f>
        <v>0</v>
      </c>
      <c r="CA1971" s="25">
        <f>AM1971*Budget!$N$6</f>
        <v>0</v>
      </c>
      <c r="CB1971" s="25">
        <f>AQ1971*Budget!$O$6</f>
        <v>0</v>
      </c>
      <c r="CC1971" s="25">
        <f>AR1971*Budget!$S$6</f>
        <v>0</v>
      </c>
      <c r="CD1971" s="25">
        <f>AS1971*Budget!$Q$6</f>
        <v>0</v>
      </c>
      <c r="CE1971" s="25">
        <f t="shared" si="736"/>
        <v>0</v>
      </c>
      <c r="CF1971" s="11" t="e">
        <f>COUNTIFS(#REF!,Source!E1971,#REF!,Source!C1971)</f>
        <v>#REF!</v>
      </c>
      <c r="CG1971" s="11" t="str">
        <f t="shared" si="737"/>
        <v>--</v>
      </c>
    </row>
    <row r="1972" spans="1:85" x14ac:dyDescent="0.25">
      <c r="A1972" t="str">
        <f>IFERROR(VLOOKUP(MONTH(C1972),Date!$A$2:$B$13,2,0),"--")</f>
        <v>Avril</v>
      </c>
      <c r="B1972" s="11">
        <f t="shared" si="716"/>
        <v>18</v>
      </c>
      <c r="C1972" s="28">
        <f t="shared" si="739"/>
        <v>42124</v>
      </c>
      <c r="D1972" s="29" t="s">
        <v>227</v>
      </c>
      <c r="E1972" s="30" t="str">
        <f>IFERROR(VLOOKUP(D1972,Listing!$A:$B,2,0),"--")</f>
        <v>A44032</v>
      </c>
      <c r="F1972" s="30" t="str">
        <f>IFERROR(VLOOKUP(D1972,Listing!$A:$E,5,0),"-")</f>
        <v>HALOUI  GHITA</v>
      </c>
      <c r="G1972" s="4">
        <f>IFERROR(VLOOKUP(D1972,Listing!$A:$F,6,0),"--")</f>
        <v>42079</v>
      </c>
      <c r="H1972" s="11" t="str">
        <f>IFERROR(VLOOKUP(D1972,Listing!$A:$D,4,0),"--")</f>
        <v>NAJOUA ALLAOULAHCEN</v>
      </c>
      <c r="I1972" s="11" t="str">
        <f t="shared" si="717"/>
        <v>AAC</v>
      </c>
      <c r="J1972" s="31">
        <f>IFERROR(COUNTIFS(Ishop!$BG:$BG,Source!D1972,Ishop!$B:$B,Source!C1972),"--")</f>
        <v>0</v>
      </c>
      <c r="K1972" s="11">
        <f>IFERROR(COUNTIFS(Ishop!$BG:$BG,Source!D1972,Ishop!$B:$B,Source!C1972,Ishop!$J:$J,"OUI"),"--")</f>
        <v>0</v>
      </c>
      <c r="L1972" s="11">
        <f>COUNTIFS(Ishop!$AG:$AG,Source!$L$1,Ishop!$BG:$BG,Source!$D1972,Ishop!$B:$B,Source!$C1972)</f>
        <v>0</v>
      </c>
      <c r="M1972" s="11">
        <f>COUNTIFS(Ishop!$AG:$AG,Source!$M$1,Ishop!$BG:$BG,Source!$D1972,Ishop!$B:$B,Source!$C1972)</f>
        <v>0</v>
      </c>
      <c r="N1972" s="11">
        <f>COUNTIFS(Ishop!$AG:$AG,Source!$N$1,Ishop!$BG:$BG,Source!$D1972,Ishop!$B:$B,Source!$C1972)</f>
        <v>0</v>
      </c>
      <c r="O1972" s="11">
        <f>COUNTIFS(Ishop!$AG:$AG,Source!$O$1,Ishop!$BG:$BG,Source!$D1972,Ishop!$B:$B,Source!$C1972)</f>
        <v>0</v>
      </c>
      <c r="P1972" s="11">
        <f>COUNTIFS(Ishop!$AG:$AG,Source!$P$1,Ishop!$BG:$BG,Source!$D1972,Ishop!$B:$B,Source!$C1972)</f>
        <v>0</v>
      </c>
      <c r="Q1972" s="11">
        <f>COUNTIFS(Ishop!$AG:$AG,Source!$Q$1,Ishop!$BG:$BG,Source!$D1972,Ishop!$B:$B,Source!$C1972)</f>
        <v>0</v>
      </c>
      <c r="R1972" s="11">
        <f>COUNTIFS(Ishop!$AG:$AG,Source!$R$1,Ishop!$BG:$BG,Source!$D1972,Ishop!$B:$B,Source!$C1972)</f>
        <v>0</v>
      </c>
      <c r="S1972" s="11">
        <f>COUNTIFS(Ishop!$AG:$AG,Source!$S$1,Ishop!$BG:$BG,Source!$D1972,Ishop!$B:$B,Source!$C1972)</f>
        <v>0</v>
      </c>
      <c r="T1972" s="11">
        <f>COUNTIFS(Ishop!$AG:$AG,Source!$T$1,Ishop!$BG:$BG,Source!$D1972,Ishop!$B:$B,Source!$C1972)</f>
        <v>0</v>
      </c>
      <c r="U1972" s="11">
        <f>COUNTIFS(Ishop!$AG:$AG,Source!$U$1,Ishop!$BG:$BG,Source!$D1972,Ishop!$B:$B,Source!$C1972)</f>
        <v>0</v>
      </c>
      <c r="V1972" s="11">
        <f>COUNTIFS(Ishop!$AG:$AG,Source!$V$1,Ishop!$BG:$BG,Source!$D1972,Ishop!$B:$B,Source!$C1972)</f>
        <v>0</v>
      </c>
      <c r="W1972" s="11">
        <f>COUNTIFS(Ishop!$AG:$AG,Source!$W$1,Ishop!$BG:$BG,Source!$D1972,Ishop!$B:$B,Source!$C1972)</f>
        <v>0</v>
      </c>
      <c r="X1972" s="11">
        <f>COUNTIFS(Ishop!$AG:$AG,Source!$X$1,Ishop!$BG:$BG,Source!$D1972,Ishop!$B:$B,Source!$C1972)</f>
        <v>0</v>
      </c>
      <c r="Y1972" s="11">
        <f>COUNTIFS(Ishop!$AG:$AG,Source!$Y$1,Ishop!$BG:$BG,Source!$D1972,Ishop!$B:$B,Source!$C1972)</f>
        <v>0</v>
      </c>
      <c r="Z1972" s="11">
        <f>COUNTIFS(Ishop!$AG:$AG,Source!$Z$1,Ishop!$BG:$BG,Source!$D1972,Ishop!$B:$B,Source!$C1972,Ishop!$J:$J,"OUI")</f>
        <v>0</v>
      </c>
      <c r="AA1972" s="11">
        <f>COUNTIFS(Ishop!$AG:$AG,Source!$AA$1,Ishop!$BG:$BG,Source!$D1972,Ishop!$B:$B,Source!$C1972,Ishop!$J:$J,"OUI")</f>
        <v>0</v>
      </c>
      <c r="AB1972" s="11">
        <f>COUNTIFS(Ishop!$AG:$AG,Source!$AB$1,Ishop!$BG:$BG,Source!$D1972,Ishop!$B:$B,Source!$C1972,Ishop!$J:$J,"OUI")</f>
        <v>0</v>
      </c>
      <c r="AC1972" s="11">
        <f>COUNTIFS(Ishop!$AG:$AG,Source!$AC$1,Ishop!$BG:$BG,Source!$D1972,Ishop!$B:$B,Source!$C1972,Ishop!$J:$J,"OUI")</f>
        <v>0</v>
      </c>
      <c r="AD1972" s="11">
        <f>COUNTIFS(Ishop!$AG:$AG,Source!$AD$1,Ishop!$BG:$BG,Source!$D1972,Ishop!$B:$B,Source!$C1972,Ishop!$J:$J,"OUI")</f>
        <v>0</v>
      </c>
      <c r="AE1972" s="11">
        <f>COUNTIFS(Ishop!$AG:$AG,Source!$AE$1,Ishop!$BG:$BG,Source!$D1972,Ishop!$B:$B,Source!$C1972,Ishop!$J:$J,"OUI")</f>
        <v>0</v>
      </c>
      <c r="AF1972" s="11">
        <f>COUNTIFS(Ishop!$AG:$AG,Source!$AF$1,Ishop!$BG:$BG,Source!$D1972,Ishop!$B:$B,Source!$C1972,Ishop!$J:$J,"OUI")</f>
        <v>0</v>
      </c>
      <c r="AG1972" s="11">
        <f>COUNTIFS(Ishop!$AG:$AG,Source!$AG$1,Ishop!$BG:$BG,Source!$D1972,Ishop!$B:$B,Source!$C1972,Ishop!$J:$J,"OUI")</f>
        <v>0</v>
      </c>
      <c r="AH1972" s="11">
        <f>COUNTIFS(Ishop!$AG:$AG,Source!$AH$1,Ishop!$BG:$BG,Source!$D1972,Ishop!$B:$B,Source!$C1972,Ishop!$J:$J,"OUI")</f>
        <v>0</v>
      </c>
      <c r="AI1972" s="11">
        <f>COUNTIFS(Ishop!$AG:$AG,Source!$AI$1,Ishop!$BG:$BG,Source!$D1972,Ishop!$B:$B,Source!$C1972,Ishop!$J:$J,"OUI")</f>
        <v>0</v>
      </c>
      <c r="AJ1972" s="11">
        <f>COUNTIFS(Ishop!$AG:$AG,Source!$AJ$1,Ishop!$BG:$BG,Source!$D1972,Ishop!$B:$B,Source!$C1972,Ishop!$J:$J,"OUI")</f>
        <v>0</v>
      </c>
      <c r="AK1972" s="11">
        <f>COUNTIFS(Ishop!$AG:$AG,Source!$AK$1,Ishop!$BG:$BG,Source!$D1972,Ishop!$B:$B,Source!$C1972,Ishop!$J:$J,"OUI")</f>
        <v>0</v>
      </c>
      <c r="AL1972" s="11">
        <f>COUNTIFS(Ishop!$AG:$AG,Source!$AL$1,Ishop!$BG:$BG,Source!$D1972,Ishop!$B:$B,Source!$C1972,Ishop!$J:$J,"OUI")</f>
        <v>0</v>
      </c>
      <c r="AM1972" s="11">
        <f>COUNTIFS(Ishop!$AG:$AG,Source!$AM$1,Ishop!$BG:$BG,Source!$D1972,Ishop!$B:$B,Source!$C1972,Ishop!$J:$J,"OUI")</f>
        <v>0</v>
      </c>
      <c r="AN1972" s="11">
        <f>COUNTIFS(Dolmen!$W:$W,"Sensation",Dolmen!$O:$O,Source!D1972,Dolmen!$F:$F,Source!C1972)</f>
        <v>0</v>
      </c>
      <c r="AO1972" s="11">
        <f>COUNTIFS(Dolmen!$AC:$AC,"Bbox Miami",Dolmen!$O:$O,Source!D1972,Dolmen!$F:$F,Source!C1972)</f>
        <v>0</v>
      </c>
      <c r="AP1972" s="11">
        <f>COUNTIFS(Dolmen!$AD:$AD,"1",Dolmen!$W:$W,"",Dolmen!$O:$O,Source!D1972,Dolmen!$F:$F,Source!C1972)</f>
        <v>0</v>
      </c>
      <c r="AQ1972" s="11">
        <f>COUNTIFS(Dolmen!$W:$W,"Sensation",Dolmen!$Y:$Y,"1",Dolmen!$O:$O,Source!D1972,Dolmen!$F:$F,Source!C1972)</f>
        <v>0</v>
      </c>
      <c r="AR1972" s="11">
        <f>COUNTIFS(Dolmen!$AC:$AC,"Bbox Miami",Dolmen!$Y:$Y,"1",Dolmen!$O:$O,Source!D1972,Dolmen!$F:$F,Source!C1972)</f>
        <v>0</v>
      </c>
      <c r="AS1972" s="11">
        <f>COUNTIFS(Dolmen!$AD:$AD,"1",Dolmen!$W:$W,"",Dolmen!$Y:$Y,"1",Dolmen!$O:$O,Source!D1972,Dolmen!$F:$F,Source!C1972)</f>
        <v>0</v>
      </c>
      <c r="AT1972" s="11">
        <f t="shared" si="718"/>
        <v>0</v>
      </c>
      <c r="AU1972" s="11">
        <f t="shared" si="719"/>
        <v>0</v>
      </c>
      <c r="AV1972" s="11">
        <f t="shared" si="720"/>
        <v>0</v>
      </c>
      <c r="AW1972" s="11">
        <f t="shared" si="721"/>
        <v>0</v>
      </c>
      <c r="AX1972" s="11">
        <f t="shared" si="722"/>
        <v>0</v>
      </c>
      <c r="AY1972" s="11">
        <f t="shared" si="723"/>
        <v>0</v>
      </c>
      <c r="AZ1972" s="11">
        <f t="shared" si="724"/>
        <v>0</v>
      </c>
      <c r="BA1972" s="11">
        <f t="shared" si="725"/>
        <v>0</v>
      </c>
      <c r="BB1972" s="11">
        <f t="shared" si="726"/>
        <v>0</v>
      </c>
      <c r="BC1972" s="11">
        <f t="shared" si="727"/>
        <v>0</v>
      </c>
      <c r="BD1972" s="11">
        <f>SUMIFS(Ishop!$BK:$BK,Ishop!$BG:$BG,Source!D1972,Ishop!$B:$B,Source!C1972)</f>
        <v>0</v>
      </c>
      <c r="BE1972" s="11">
        <f>COUNTIFS(Ishop!$AW:$AW,"OUI",Ishop!$BG:$BG,Source!D1972,Ishop!$B:$B,Source!C1972)</f>
        <v>0</v>
      </c>
      <c r="BF1972" s="11">
        <f t="shared" si="728"/>
        <v>0</v>
      </c>
      <c r="BG1972" s="11">
        <f t="shared" si="729"/>
        <v>0</v>
      </c>
      <c r="BH1972" s="11">
        <f t="shared" si="730"/>
        <v>0</v>
      </c>
      <c r="BI1972" s="11">
        <f t="shared" si="731"/>
        <v>0</v>
      </c>
      <c r="BJ1972" s="11">
        <f t="shared" si="732"/>
        <v>0</v>
      </c>
      <c r="BK1972" s="11">
        <f t="shared" si="733"/>
        <v>0</v>
      </c>
      <c r="BL1972" s="11">
        <f t="shared" si="734"/>
        <v>0</v>
      </c>
      <c r="BM1972" s="11">
        <f t="shared" si="735"/>
        <v>0</v>
      </c>
      <c r="BN1972" s="25">
        <f>Z1972*Budget!$A$6</f>
        <v>0</v>
      </c>
      <c r="BO1972" s="25">
        <f>AA1972*(Budget!$B$6+Budget!$B$7)</f>
        <v>0</v>
      </c>
      <c r="BP1972" s="25">
        <f>AB1972*(Budget!$C$6+Budget!$C$7)</f>
        <v>0</v>
      </c>
      <c r="BQ1972" s="25">
        <f>AC1972*(Budget!$D$6+Budget!$D$7)</f>
        <v>0</v>
      </c>
      <c r="BR1972" s="25">
        <f>AD1972*(Budget!$E$6+Budget!$E$7)</f>
        <v>0</v>
      </c>
      <c r="BS1972" s="25">
        <f>AE1972*(Budget!$F$6+Budget!$F$7)</f>
        <v>0</v>
      </c>
      <c r="BT1972" s="25">
        <f>AF1972*(Budget!$G$6+Budget!$G$7)</f>
        <v>0</v>
      </c>
      <c r="BU1972" s="25">
        <f>AG1972*Budget!$H$6</f>
        <v>0</v>
      </c>
      <c r="BV1972" s="25">
        <f>AH1972*Budget!$I$6</f>
        <v>0</v>
      </c>
      <c r="BW1972" s="25">
        <f>AI1972*Budget!$J$6</f>
        <v>0</v>
      </c>
      <c r="BX1972" s="25">
        <f>AJ1972*Budget!$K$6</f>
        <v>0</v>
      </c>
      <c r="BY1972" s="25">
        <f>AK1972*Budget!$L$6</f>
        <v>0</v>
      </c>
      <c r="BZ1972" s="25">
        <f>AL1972*Budget!$M$6</f>
        <v>0</v>
      </c>
      <c r="CA1972" s="25">
        <f>AM1972*Budget!$N$6</f>
        <v>0</v>
      </c>
      <c r="CB1972" s="25">
        <f>AQ1972*Budget!$O$6</f>
        <v>0</v>
      </c>
      <c r="CC1972" s="25">
        <f>AR1972*Budget!$S$6</f>
        <v>0</v>
      </c>
      <c r="CD1972" s="25">
        <f>AS1972*Budget!$Q$6</f>
        <v>0</v>
      </c>
      <c r="CE1972" s="25">
        <f t="shared" si="736"/>
        <v>0</v>
      </c>
      <c r="CF1972" s="11" t="e">
        <f>COUNTIFS(#REF!,Source!E1972,#REF!,Source!C1972)</f>
        <v>#REF!</v>
      </c>
      <c r="CG1972" s="11" t="str">
        <f t="shared" si="737"/>
        <v>--</v>
      </c>
    </row>
    <row r="1973" spans="1:85" x14ac:dyDescent="0.25">
      <c r="A1973" t="str">
        <f>IFERROR(VLOOKUP(MONTH(C1973),Date!$A$2:$B$13,2,0),"--")</f>
        <v>Avril</v>
      </c>
      <c r="B1973" s="11">
        <f t="shared" si="716"/>
        <v>18</v>
      </c>
      <c r="C1973" s="28">
        <f t="shared" si="739"/>
        <v>42124</v>
      </c>
      <c r="D1973" s="29" t="s">
        <v>228</v>
      </c>
      <c r="E1973" s="30" t="str">
        <f>IFERROR(VLOOKUP(D1973,Listing!$A:$B,2,0),"--")</f>
        <v>A44050</v>
      </c>
      <c r="F1973" s="30" t="str">
        <f>IFERROR(VLOOKUP(D1973,Listing!$A:$E,5,0),"-")</f>
        <v>IKKARA HICHAM</v>
      </c>
      <c r="G1973" s="4">
        <f>IFERROR(VLOOKUP(D1973,Listing!$A:$F,6,0),"--")</f>
        <v>42079</v>
      </c>
      <c r="H1973" s="11" t="str">
        <f>IFERROR(VLOOKUP(D1973,Listing!$A:$D,4,0),"--")</f>
        <v>NAJOUA ALLAOULAHCEN</v>
      </c>
      <c r="I1973" s="11" t="str">
        <f t="shared" si="717"/>
        <v>AAC</v>
      </c>
      <c r="J1973" s="31">
        <f>IFERROR(COUNTIFS(Ishop!$BG:$BG,Source!D1973,Ishop!$B:$B,Source!C1973),"--")</f>
        <v>0</v>
      </c>
      <c r="K1973" s="11">
        <f>IFERROR(COUNTIFS(Ishop!$BG:$BG,Source!D1973,Ishop!$B:$B,Source!C1973,Ishop!$J:$J,"OUI"),"--")</f>
        <v>0</v>
      </c>
      <c r="L1973" s="11">
        <f>COUNTIFS(Ishop!$AG:$AG,Source!$L$1,Ishop!$BG:$BG,Source!$D1973,Ishop!$B:$B,Source!$C1973)</f>
        <v>0</v>
      </c>
      <c r="M1973" s="11">
        <f>COUNTIFS(Ishop!$AG:$AG,Source!$M$1,Ishop!$BG:$BG,Source!$D1973,Ishop!$B:$B,Source!$C1973)</f>
        <v>0</v>
      </c>
      <c r="N1973" s="11">
        <f>COUNTIFS(Ishop!$AG:$AG,Source!$N$1,Ishop!$BG:$BG,Source!$D1973,Ishop!$B:$B,Source!$C1973)</f>
        <v>0</v>
      </c>
      <c r="O1973" s="11">
        <f>COUNTIFS(Ishop!$AG:$AG,Source!$O$1,Ishop!$BG:$BG,Source!$D1973,Ishop!$B:$B,Source!$C1973)</f>
        <v>0</v>
      </c>
      <c r="P1973" s="11">
        <f>COUNTIFS(Ishop!$AG:$AG,Source!$P$1,Ishop!$BG:$BG,Source!$D1973,Ishop!$B:$B,Source!$C1973)</f>
        <v>0</v>
      </c>
      <c r="Q1973" s="11">
        <f>COUNTIFS(Ishop!$AG:$AG,Source!$Q$1,Ishop!$BG:$BG,Source!$D1973,Ishop!$B:$B,Source!$C1973)</f>
        <v>0</v>
      </c>
      <c r="R1973" s="11">
        <f>COUNTIFS(Ishop!$AG:$AG,Source!$R$1,Ishop!$BG:$BG,Source!$D1973,Ishop!$B:$B,Source!$C1973)</f>
        <v>0</v>
      </c>
      <c r="S1973" s="11">
        <f>COUNTIFS(Ishop!$AG:$AG,Source!$S$1,Ishop!$BG:$BG,Source!$D1973,Ishop!$B:$B,Source!$C1973)</f>
        <v>0</v>
      </c>
      <c r="T1973" s="11">
        <f>COUNTIFS(Ishop!$AG:$AG,Source!$T$1,Ishop!$BG:$BG,Source!$D1973,Ishop!$B:$B,Source!$C1973)</f>
        <v>0</v>
      </c>
      <c r="U1973" s="11">
        <f>COUNTIFS(Ishop!$AG:$AG,Source!$U$1,Ishop!$BG:$BG,Source!$D1973,Ishop!$B:$B,Source!$C1973)</f>
        <v>0</v>
      </c>
      <c r="V1973" s="11">
        <f>COUNTIFS(Ishop!$AG:$AG,Source!$V$1,Ishop!$BG:$BG,Source!$D1973,Ishop!$B:$B,Source!$C1973)</f>
        <v>0</v>
      </c>
      <c r="W1973" s="11">
        <f>COUNTIFS(Ishop!$AG:$AG,Source!$W$1,Ishop!$BG:$BG,Source!$D1973,Ishop!$B:$B,Source!$C1973)</f>
        <v>0</v>
      </c>
      <c r="X1973" s="11">
        <f>COUNTIFS(Ishop!$AG:$AG,Source!$X$1,Ishop!$BG:$BG,Source!$D1973,Ishop!$B:$B,Source!$C1973)</f>
        <v>0</v>
      </c>
      <c r="Y1973" s="11">
        <f>COUNTIFS(Ishop!$AG:$AG,Source!$Y$1,Ishop!$BG:$BG,Source!$D1973,Ishop!$B:$B,Source!$C1973)</f>
        <v>0</v>
      </c>
      <c r="Z1973" s="11">
        <f>COUNTIFS(Ishop!$AG:$AG,Source!$Z$1,Ishop!$BG:$BG,Source!$D1973,Ishop!$B:$B,Source!$C1973,Ishop!$J:$J,"OUI")</f>
        <v>0</v>
      </c>
      <c r="AA1973" s="11">
        <f>COUNTIFS(Ishop!$AG:$AG,Source!$AA$1,Ishop!$BG:$BG,Source!$D1973,Ishop!$B:$B,Source!$C1973,Ishop!$J:$J,"OUI")</f>
        <v>0</v>
      </c>
      <c r="AB1973" s="11">
        <f>COUNTIFS(Ishop!$AG:$AG,Source!$AB$1,Ishop!$BG:$BG,Source!$D1973,Ishop!$B:$B,Source!$C1973,Ishop!$J:$J,"OUI")</f>
        <v>0</v>
      </c>
      <c r="AC1973" s="11">
        <f>COUNTIFS(Ishop!$AG:$AG,Source!$AC$1,Ishop!$BG:$BG,Source!$D1973,Ishop!$B:$B,Source!$C1973,Ishop!$J:$J,"OUI")</f>
        <v>0</v>
      </c>
      <c r="AD1973" s="11">
        <f>COUNTIFS(Ishop!$AG:$AG,Source!$AD$1,Ishop!$BG:$BG,Source!$D1973,Ishop!$B:$B,Source!$C1973,Ishop!$J:$J,"OUI")</f>
        <v>0</v>
      </c>
      <c r="AE1973" s="11">
        <f>COUNTIFS(Ishop!$AG:$AG,Source!$AE$1,Ishop!$BG:$BG,Source!$D1973,Ishop!$B:$B,Source!$C1973,Ishop!$J:$J,"OUI")</f>
        <v>0</v>
      </c>
      <c r="AF1973" s="11">
        <f>COUNTIFS(Ishop!$AG:$AG,Source!$AF$1,Ishop!$BG:$BG,Source!$D1973,Ishop!$B:$B,Source!$C1973,Ishop!$J:$J,"OUI")</f>
        <v>0</v>
      </c>
      <c r="AG1973" s="11">
        <f>COUNTIFS(Ishop!$AG:$AG,Source!$AG$1,Ishop!$BG:$BG,Source!$D1973,Ishop!$B:$B,Source!$C1973,Ishop!$J:$J,"OUI")</f>
        <v>0</v>
      </c>
      <c r="AH1973" s="11">
        <f>COUNTIFS(Ishop!$AG:$AG,Source!$AH$1,Ishop!$BG:$BG,Source!$D1973,Ishop!$B:$B,Source!$C1973,Ishop!$J:$J,"OUI")</f>
        <v>0</v>
      </c>
      <c r="AI1973" s="11">
        <f>COUNTIFS(Ishop!$AG:$AG,Source!$AI$1,Ishop!$BG:$BG,Source!$D1973,Ishop!$B:$B,Source!$C1973,Ishop!$J:$J,"OUI")</f>
        <v>0</v>
      </c>
      <c r="AJ1973" s="11">
        <f>COUNTIFS(Ishop!$AG:$AG,Source!$AJ$1,Ishop!$BG:$BG,Source!$D1973,Ishop!$B:$B,Source!$C1973,Ishop!$J:$J,"OUI")</f>
        <v>0</v>
      </c>
      <c r="AK1973" s="11">
        <f>COUNTIFS(Ishop!$AG:$AG,Source!$AK$1,Ishop!$BG:$BG,Source!$D1973,Ishop!$B:$B,Source!$C1973,Ishop!$J:$J,"OUI")</f>
        <v>0</v>
      </c>
      <c r="AL1973" s="11">
        <f>COUNTIFS(Ishop!$AG:$AG,Source!$AL$1,Ishop!$BG:$BG,Source!$D1973,Ishop!$B:$B,Source!$C1973,Ishop!$J:$J,"OUI")</f>
        <v>0</v>
      </c>
      <c r="AM1973" s="11">
        <f>COUNTIFS(Ishop!$AG:$AG,Source!$AM$1,Ishop!$BG:$BG,Source!$D1973,Ishop!$B:$B,Source!$C1973,Ishop!$J:$J,"OUI")</f>
        <v>0</v>
      </c>
      <c r="AN1973" s="11">
        <f>COUNTIFS(Dolmen!$W:$W,"Sensation",Dolmen!$O:$O,Source!D1973,Dolmen!$F:$F,Source!C1973)</f>
        <v>0</v>
      </c>
      <c r="AO1973" s="11">
        <f>COUNTIFS(Dolmen!$AC:$AC,"Bbox Miami",Dolmen!$O:$O,Source!D1973,Dolmen!$F:$F,Source!C1973)</f>
        <v>0</v>
      </c>
      <c r="AP1973" s="11">
        <f>COUNTIFS(Dolmen!$AD:$AD,"1",Dolmen!$W:$W,"",Dolmen!$O:$O,Source!D1973,Dolmen!$F:$F,Source!C1973)</f>
        <v>0</v>
      </c>
      <c r="AQ1973" s="11">
        <f>COUNTIFS(Dolmen!$W:$W,"Sensation",Dolmen!$Y:$Y,"1",Dolmen!$O:$O,Source!D1973,Dolmen!$F:$F,Source!C1973)</f>
        <v>0</v>
      </c>
      <c r="AR1973" s="11">
        <f>COUNTIFS(Dolmen!$AC:$AC,"Bbox Miami",Dolmen!$Y:$Y,"1",Dolmen!$O:$O,Source!D1973,Dolmen!$F:$F,Source!C1973)</f>
        <v>0</v>
      </c>
      <c r="AS1973" s="11">
        <f>COUNTIFS(Dolmen!$AD:$AD,"1",Dolmen!$W:$W,"",Dolmen!$Y:$Y,"1",Dolmen!$O:$O,Source!D1973,Dolmen!$F:$F,Source!C1973)</f>
        <v>0</v>
      </c>
      <c r="AT1973" s="11">
        <f t="shared" si="718"/>
        <v>0</v>
      </c>
      <c r="AU1973" s="11">
        <f t="shared" si="719"/>
        <v>0</v>
      </c>
      <c r="AV1973" s="11">
        <f t="shared" si="720"/>
        <v>0</v>
      </c>
      <c r="AW1973" s="11">
        <f t="shared" si="721"/>
        <v>0</v>
      </c>
      <c r="AX1973" s="11">
        <f t="shared" si="722"/>
        <v>0</v>
      </c>
      <c r="AY1973" s="11">
        <f t="shared" si="723"/>
        <v>0</v>
      </c>
      <c r="AZ1973" s="11">
        <f t="shared" si="724"/>
        <v>0</v>
      </c>
      <c r="BA1973" s="11">
        <f t="shared" si="725"/>
        <v>0</v>
      </c>
      <c r="BB1973" s="11">
        <f t="shared" si="726"/>
        <v>0</v>
      </c>
      <c r="BC1973" s="11">
        <f t="shared" si="727"/>
        <v>0</v>
      </c>
      <c r="BD1973" s="11">
        <f>SUMIFS(Ishop!$BK:$BK,Ishop!$BG:$BG,Source!D1973,Ishop!$B:$B,Source!C1973)</f>
        <v>0</v>
      </c>
      <c r="BE1973" s="11">
        <f>COUNTIFS(Ishop!$AW:$AW,"OUI",Ishop!$BG:$BG,Source!D1973,Ishop!$B:$B,Source!C1973)</f>
        <v>0</v>
      </c>
      <c r="BF1973" s="11">
        <f t="shared" si="728"/>
        <v>0</v>
      </c>
      <c r="BG1973" s="11">
        <f t="shared" si="729"/>
        <v>0</v>
      </c>
      <c r="BH1973" s="11">
        <f t="shared" si="730"/>
        <v>0</v>
      </c>
      <c r="BI1973" s="11">
        <f t="shared" si="731"/>
        <v>0</v>
      </c>
      <c r="BJ1973" s="11">
        <f t="shared" si="732"/>
        <v>0</v>
      </c>
      <c r="BK1973" s="11">
        <f t="shared" si="733"/>
        <v>0</v>
      </c>
      <c r="BL1973" s="11">
        <f t="shared" si="734"/>
        <v>0</v>
      </c>
      <c r="BM1973" s="11">
        <f t="shared" si="735"/>
        <v>0</v>
      </c>
      <c r="BN1973" s="25">
        <f>Z1973*Budget!$A$6</f>
        <v>0</v>
      </c>
      <c r="BO1973" s="25">
        <f>AA1973*(Budget!$B$6+Budget!$B$7)</f>
        <v>0</v>
      </c>
      <c r="BP1973" s="25">
        <f>AB1973*(Budget!$C$6+Budget!$C$7)</f>
        <v>0</v>
      </c>
      <c r="BQ1973" s="25">
        <f>AC1973*(Budget!$D$6+Budget!$D$7)</f>
        <v>0</v>
      </c>
      <c r="BR1973" s="25">
        <f>AD1973*(Budget!$E$6+Budget!$E$7)</f>
        <v>0</v>
      </c>
      <c r="BS1973" s="25">
        <f>AE1973*(Budget!$F$6+Budget!$F$7)</f>
        <v>0</v>
      </c>
      <c r="BT1973" s="25">
        <f>AF1973*(Budget!$G$6+Budget!$G$7)</f>
        <v>0</v>
      </c>
      <c r="BU1973" s="25">
        <f>AG1973*Budget!$H$6</f>
        <v>0</v>
      </c>
      <c r="BV1973" s="25">
        <f>AH1973*Budget!$I$6</f>
        <v>0</v>
      </c>
      <c r="BW1973" s="25">
        <f>AI1973*Budget!$J$6</f>
        <v>0</v>
      </c>
      <c r="BX1973" s="25">
        <f>AJ1973*Budget!$K$6</f>
        <v>0</v>
      </c>
      <c r="BY1973" s="25">
        <f>AK1973*Budget!$L$6</f>
        <v>0</v>
      </c>
      <c r="BZ1973" s="25">
        <f>AL1973*Budget!$M$6</f>
        <v>0</v>
      </c>
      <c r="CA1973" s="25">
        <f>AM1973*Budget!$N$6</f>
        <v>0</v>
      </c>
      <c r="CB1973" s="25">
        <f>AQ1973*Budget!$O$6</f>
        <v>0</v>
      </c>
      <c r="CC1973" s="25">
        <f>AR1973*Budget!$S$6</f>
        <v>0</v>
      </c>
      <c r="CD1973" s="25">
        <f>AS1973*Budget!$Q$6</f>
        <v>0</v>
      </c>
      <c r="CE1973" s="25">
        <f t="shared" si="736"/>
        <v>0</v>
      </c>
      <c r="CF1973" s="11" t="e">
        <f>COUNTIFS(#REF!,Source!E1973,#REF!,Source!C1973)</f>
        <v>#REF!</v>
      </c>
      <c r="CG1973" s="11" t="str">
        <f t="shared" si="737"/>
        <v>--</v>
      </c>
    </row>
    <row r="1974" spans="1:85" x14ac:dyDescent="0.25">
      <c r="A1974" t="str">
        <f>IFERROR(VLOOKUP(MONTH(C1974),Date!$A$2:$B$13,2,0),"--")</f>
        <v>Avril</v>
      </c>
      <c r="B1974" s="11">
        <f t="shared" si="716"/>
        <v>18</v>
      </c>
      <c r="C1974" s="28">
        <f t="shared" si="739"/>
        <v>42124</v>
      </c>
      <c r="D1974" s="29" t="s">
        <v>229</v>
      </c>
      <c r="E1974" s="30" t="str">
        <f>IFERROR(VLOOKUP(D1974,Listing!$A:$B,2,0),"--")</f>
        <v>A44077</v>
      </c>
      <c r="F1974" s="30" t="str">
        <f>IFERROR(VLOOKUP(D1974,Listing!$A:$E,5,0),"-")</f>
        <v>ATTAR  SARA</v>
      </c>
      <c r="G1974" s="4">
        <f>IFERROR(VLOOKUP(D1974,Listing!$A:$F,6,0),"--")</f>
        <v>42093</v>
      </c>
      <c r="H1974" s="11" t="str">
        <f>IFERROR(VLOOKUP(D1974,Listing!$A:$D,4,0),"--")</f>
        <v>NAJOUA ALLAOULAHCEN</v>
      </c>
      <c r="I1974" s="11" t="str">
        <f t="shared" si="717"/>
        <v>AAC</v>
      </c>
      <c r="J1974" s="31">
        <f>IFERROR(COUNTIFS(Ishop!$BG:$BG,Source!D1974,Ishop!$B:$B,Source!C1974),"--")</f>
        <v>0</v>
      </c>
      <c r="K1974" s="11">
        <f>IFERROR(COUNTIFS(Ishop!$BG:$BG,Source!D1974,Ishop!$B:$B,Source!C1974,Ishop!$J:$J,"OUI"),"--")</f>
        <v>0</v>
      </c>
      <c r="L1974" s="11">
        <f>COUNTIFS(Ishop!$AG:$AG,Source!$L$1,Ishop!$BG:$BG,Source!$D1974,Ishop!$B:$B,Source!$C1974)</f>
        <v>0</v>
      </c>
      <c r="M1974" s="11">
        <f>COUNTIFS(Ishop!$AG:$AG,Source!$M$1,Ishop!$BG:$BG,Source!$D1974,Ishop!$B:$B,Source!$C1974)</f>
        <v>0</v>
      </c>
      <c r="N1974" s="11">
        <f>COUNTIFS(Ishop!$AG:$AG,Source!$N$1,Ishop!$BG:$BG,Source!$D1974,Ishop!$B:$B,Source!$C1974)</f>
        <v>0</v>
      </c>
      <c r="O1974" s="11">
        <f>COUNTIFS(Ishop!$AG:$AG,Source!$O$1,Ishop!$BG:$BG,Source!$D1974,Ishop!$B:$B,Source!$C1974)</f>
        <v>0</v>
      </c>
      <c r="P1974" s="11">
        <f>COUNTIFS(Ishop!$AG:$AG,Source!$P$1,Ishop!$BG:$BG,Source!$D1974,Ishop!$B:$B,Source!$C1974)</f>
        <v>0</v>
      </c>
      <c r="Q1974" s="11">
        <f>COUNTIFS(Ishop!$AG:$AG,Source!$Q$1,Ishop!$BG:$BG,Source!$D1974,Ishop!$B:$B,Source!$C1974)</f>
        <v>0</v>
      </c>
      <c r="R1974" s="11">
        <f>COUNTIFS(Ishop!$AG:$AG,Source!$R$1,Ishop!$BG:$BG,Source!$D1974,Ishop!$B:$B,Source!$C1974)</f>
        <v>0</v>
      </c>
      <c r="S1974" s="11">
        <f>COUNTIFS(Ishop!$AG:$AG,Source!$S$1,Ishop!$BG:$BG,Source!$D1974,Ishop!$B:$B,Source!$C1974)</f>
        <v>0</v>
      </c>
      <c r="T1974" s="11">
        <f>COUNTIFS(Ishop!$AG:$AG,Source!$T$1,Ishop!$BG:$BG,Source!$D1974,Ishop!$B:$B,Source!$C1974)</f>
        <v>0</v>
      </c>
      <c r="U1974" s="11">
        <f>COUNTIFS(Ishop!$AG:$AG,Source!$U$1,Ishop!$BG:$BG,Source!$D1974,Ishop!$B:$B,Source!$C1974)</f>
        <v>0</v>
      </c>
      <c r="V1974" s="11">
        <f>COUNTIFS(Ishop!$AG:$AG,Source!$V$1,Ishop!$BG:$BG,Source!$D1974,Ishop!$B:$B,Source!$C1974)</f>
        <v>0</v>
      </c>
      <c r="W1974" s="11">
        <f>COUNTIFS(Ishop!$AG:$AG,Source!$W$1,Ishop!$BG:$BG,Source!$D1974,Ishop!$B:$B,Source!$C1974)</f>
        <v>0</v>
      </c>
      <c r="X1974" s="11">
        <f>COUNTIFS(Ishop!$AG:$AG,Source!$X$1,Ishop!$BG:$BG,Source!$D1974,Ishop!$B:$B,Source!$C1974)</f>
        <v>0</v>
      </c>
      <c r="Y1974" s="11">
        <f>COUNTIFS(Ishop!$AG:$AG,Source!$Y$1,Ishop!$BG:$BG,Source!$D1974,Ishop!$B:$B,Source!$C1974)</f>
        <v>0</v>
      </c>
      <c r="Z1974" s="11">
        <f>COUNTIFS(Ishop!$AG:$AG,Source!$Z$1,Ishop!$BG:$BG,Source!$D1974,Ishop!$B:$B,Source!$C1974,Ishop!$J:$J,"OUI")</f>
        <v>0</v>
      </c>
      <c r="AA1974" s="11">
        <f>COUNTIFS(Ishop!$AG:$AG,Source!$AA$1,Ishop!$BG:$BG,Source!$D1974,Ishop!$B:$B,Source!$C1974,Ishop!$J:$J,"OUI")</f>
        <v>0</v>
      </c>
      <c r="AB1974" s="11">
        <f>COUNTIFS(Ishop!$AG:$AG,Source!$AB$1,Ishop!$BG:$BG,Source!$D1974,Ishop!$B:$B,Source!$C1974,Ishop!$J:$J,"OUI")</f>
        <v>0</v>
      </c>
      <c r="AC1974" s="11">
        <f>COUNTIFS(Ishop!$AG:$AG,Source!$AC$1,Ishop!$BG:$BG,Source!$D1974,Ishop!$B:$B,Source!$C1974,Ishop!$J:$J,"OUI")</f>
        <v>0</v>
      </c>
      <c r="AD1974" s="11">
        <f>COUNTIFS(Ishop!$AG:$AG,Source!$AD$1,Ishop!$BG:$BG,Source!$D1974,Ishop!$B:$B,Source!$C1974,Ishop!$J:$J,"OUI")</f>
        <v>0</v>
      </c>
      <c r="AE1974" s="11">
        <f>COUNTIFS(Ishop!$AG:$AG,Source!$AE$1,Ishop!$BG:$BG,Source!$D1974,Ishop!$B:$B,Source!$C1974,Ishop!$J:$J,"OUI")</f>
        <v>0</v>
      </c>
      <c r="AF1974" s="11">
        <f>COUNTIFS(Ishop!$AG:$AG,Source!$AF$1,Ishop!$BG:$BG,Source!$D1974,Ishop!$B:$B,Source!$C1974,Ishop!$J:$J,"OUI")</f>
        <v>0</v>
      </c>
      <c r="AG1974" s="11">
        <f>COUNTIFS(Ishop!$AG:$AG,Source!$AG$1,Ishop!$BG:$BG,Source!$D1974,Ishop!$B:$B,Source!$C1974,Ishop!$J:$J,"OUI")</f>
        <v>0</v>
      </c>
      <c r="AH1974" s="11">
        <f>COUNTIFS(Ishop!$AG:$AG,Source!$AH$1,Ishop!$BG:$BG,Source!$D1974,Ishop!$B:$B,Source!$C1974,Ishop!$J:$J,"OUI")</f>
        <v>0</v>
      </c>
      <c r="AI1974" s="11">
        <f>COUNTIFS(Ishop!$AG:$AG,Source!$AI$1,Ishop!$BG:$BG,Source!$D1974,Ishop!$B:$B,Source!$C1974,Ishop!$J:$J,"OUI")</f>
        <v>0</v>
      </c>
      <c r="AJ1974" s="11">
        <f>COUNTIFS(Ishop!$AG:$AG,Source!$AJ$1,Ishop!$BG:$BG,Source!$D1974,Ishop!$B:$B,Source!$C1974,Ishop!$J:$J,"OUI")</f>
        <v>0</v>
      </c>
      <c r="AK1974" s="11">
        <f>COUNTIFS(Ishop!$AG:$AG,Source!$AK$1,Ishop!$BG:$BG,Source!$D1974,Ishop!$B:$B,Source!$C1974,Ishop!$J:$J,"OUI")</f>
        <v>0</v>
      </c>
      <c r="AL1974" s="11">
        <f>COUNTIFS(Ishop!$AG:$AG,Source!$AL$1,Ishop!$BG:$BG,Source!$D1974,Ishop!$B:$B,Source!$C1974,Ishop!$J:$J,"OUI")</f>
        <v>0</v>
      </c>
      <c r="AM1974" s="11">
        <f>COUNTIFS(Ishop!$AG:$AG,Source!$AM$1,Ishop!$BG:$BG,Source!$D1974,Ishop!$B:$B,Source!$C1974,Ishop!$J:$J,"OUI")</f>
        <v>0</v>
      </c>
      <c r="AN1974" s="11">
        <f>COUNTIFS(Dolmen!$W:$W,"Sensation",Dolmen!$O:$O,Source!D1974,Dolmen!$F:$F,Source!C1974)</f>
        <v>0</v>
      </c>
      <c r="AO1974" s="11">
        <f>COUNTIFS(Dolmen!$AC:$AC,"Bbox Miami",Dolmen!$O:$O,Source!D1974,Dolmen!$F:$F,Source!C1974)</f>
        <v>0</v>
      </c>
      <c r="AP1974" s="11">
        <f>COUNTIFS(Dolmen!$AD:$AD,"1",Dolmen!$W:$W,"",Dolmen!$O:$O,Source!D1974,Dolmen!$F:$F,Source!C1974)</f>
        <v>0</v>
      </c>
      <c r="AQ1974" s="11">
        <f>COUNTIFS(Dolmen!$W:$W,"Sensation",Dolmen!$Y:$Y,"1",Dolmen!$O:$O,Source!D1974,Dolmen!$F:$F,Source!C1974)</f>
        <v>0</v>
      </c>
      <c r="AR1974" s="11">
        <f>COUNTIFS(Dolmen!$AC:$AC,"Bbox Miami",Dolmen!$Y:$Y,"1",Dolmen!$O:$O,Source!D1974,Dolmen!$F:$F,Source!C1974)</f>
        <v>0</v>
      </c>
      <c r="AS1974" s="11">
        <f>COUNTIFS(Dolmen!$AD:$AD,"1",Dolmen!$W:$W,"",Dolmen!$Y:$Y,"1",Dolmen!$O:$O,Source!D1974,Dolmen!$F:$F,Source!C1974)</f>
        <v>0</v>
      </c>
      <c r="AT1974" s="11">
        <f t="shared" si="718"/>
        <v>0</v>
      </c>
      <c r="AU1974" s="11">
        <f t="shared" si="719"/>
        <v>0</v>
      </c>
      <c r="AV1974" s="11">
        <f t="shared" si="720"/>
        <v>0</v>
      </c>
      <c r="AW1974" s="11">
        <f t="shared" si="721"/>
        <v>0</v>
      </c>
      <c r="AX1974" s="11">
        <f t="shared" si="722"/>
        <v>0</v>
      </c>
      <c r="AY1974" s="11">
        <f t="shared" si="723"/>
        <v>0</v>
      </c>
      <c r="AZ1974" s="11">
        <f t="shared" si="724"/>
        <v>0</v>
      </c>
      <c r="BA1974" s="11">
        <f t="shared" si="725"/>
        <v>0</v>
      </c>
      <c r="BB1974" s="11">
        <f t="shared" si="726"/>
        <v>0</v>
      </c>
      <c r="BC1974" s="11">
        <f t="shared" si="727"/>
        <v>0</v>
      </c>
      <c r="BD1974" s="11">
        <f>SUMIFS(Ishop!$BK:$BK,Ishop!$BG:$BG,Source!D1974,Ishop!$B:$B,Source!C1974)</f>
        <v>0</v>
      </c>
      <c r="BE1974" s="11">
        <f>COUNTIFS(Ishop!$AW:$AW,"OUI",Ishop!$BG:$BG,Source!D1974,Ishop!$B:$B,Source!C1974)</f>
        <v>0</v>
      </c>
      <c r="BF1974" s="11">
        <f t="shared" si="728"/>
        <v>0</v>
      </c>
      <c r="BG1974" s="11">
        <f t="shared" si="729"/>
        <v>0</v>
      </c>
      <c r="BH1974" s="11">
        <f t="shared" si="730"/>
        <v>0</v>
      </c>
      <c r="BI1974" s="11">
        <f t="shared" si="731"/>
        <v>0</v>
      </c>
      <c r="BJ1974" s="11">
        <f t="shared" si="732"/>
        <v>0</v>
      </c>
      <c r="BK1974" s="11">
        <f t="shared" si="733"/>
        <v>0</v>
      </c>
      <c r="BL1974" s="11">
        <f t="shared" si="734"/>
        <v>0</v>
      </c>
      <c r="BM1974" s="11">
        <f t="shared" si="735"/>
        <v>0</v>
      </c>
      <c r="BN1974" s="25">
        <f>Z1974*Budget!$A$6</f>
        <v>0</v>
      </c>
      <c r="BO1974" s="25">
        <f>AA1974*(Budget!$B$6+Budget!$B$7)</f>
        <v>0</v>
      </c>
      <c r="BP1974" s="25">
        <f>AB1974*(Budget!$C$6+Budget!$C$7)</f>
        <v>0</v>
      </c>
      <c r="BQ1974" s="25">
        <f>AC1974*(Budget!$D$6+Budget!$D$7)</f>
        <v>0</v>
      </c>
      <c r="BR1974" s="25">
        <f>AD1974*(Budget!$E$6+Budget!$E$7)</f>
        <v>0</v>
      </c>
      <c r="BS1974" s="25">
        <f>AE1974*(Budget!$F$6+Budget!$F$7)</f>
        <v>0</v>
      </c>
      <c r="BT1974" s="25">
        <f>AF1974*(Budget!$G$6+Budget!$G$7)</f>
        <v>0</v>
      </c>
      <c r="BU1974" s="25">
        <f>AG1974*Budget!$H$6</f>
        <v>0</v>
      </c>
      <c r="BV1974" s="25">
        <f>AH1974*Budget!$I$6</f>
        <v>0</v>
      </c>
      <c r="BW1974" s="25">
        <f>AI1974*Budget!$J$6</f>
        <v>0</v>
      </c>
      <c r="BX1974" s="25">
        <f>AJ1974*Budget!$K$6</f>
        <v>0</v>
      </c>
      <c r="BY1974" s="25">
        <f>AK1974*Budget!$L$6</f>
        <v>0</v>
      </c>
      <c r="BZ1974" s="25">
        <f>AL1974*Budget!$M$6</f>
        <v>0</v>
      </c>
      <c r="CA1974" s="25">
        <f>AM1974*Budget!$N$6</f>
        <v>0</v>
      </c>
      <c r="CB1974" s="25">
        <f>AQ1974*Budget!$O$6</f>
        <v>0</v>
      </c>
      <c r="CC1974" s="25">
        <f>AR1974*Budget!$S$6</f>
        <v>0</v>
      </c>
      <c r="CD1974" s="25">
        <f>AS1974*Budget!$Q$6</f>
        <v>0</v>
      </c>
      <c r="CE1974" s="25">
        <f t="shared" si="736"/>
        <v>0</v>
      </c>
      <c r="CF1974" s="11" t="e">
        <f>COUNTIFS(#REF!,Source!E1974,#REF!,Source!C1974)</f>
        <v>#REF!</v>
      </c>
      <c r="CG1974" s="11" t="str">
        <f t="shared" si="737"/>
        <v>--</v>
      </c>
    </row>
    <row r="1975" spans="1:85" x14ac:dyDescent="0.25">
      <c r="A1975" t="str">
        <f>IFERROR(VLOOKUP(MONTH(C1975),Date!$A$2:$B$13,2,0),"--")</f>
        <v>Avril</v>
      </c>
      <c r="B1975" s="11">
        <f t="shared" si="716"/>
        <v>18</v>
      </c>
      <c r="C1975" s="28">
        <f t="shared" si="739"/>
        <v>42124</v>
      </c>
      <c r="D1975" s="29" t="s">
        <v>230</v>
      </c>
      <c r="E1975" s="30" t="str">
        <f>IFERROR(VLOOKUP(D1975,Listing!$A:$B,2,0),"--")</f>
        <v>A44076</v>
      </c>
      <c r="F1975" s="30" t="str">
        <f>IFERROR(VLOOKUP(D1975,Listing!$A:$E,5,0),"-")</f>
        <v>ALAMI MAJJATI  KENZA</v>
      </c>
      <c r="G1975" s="4">
        <f>IFERROR(VLOOKUP(D1975,Listing!$A:$F,6,0),"--")</f>
        <v>42093</v>
      </c>
      <c r="H1975" s="11" t="str">
        <f>IFERROR(VLOOKUP(D1975,Listing!$A:$D,4,0),"--")</f>
        <v>NAJOUA ALLAOULAHCEN</v>
      </c>
      <c r="I1975" s="11" t="str">
        <f t="shared" si="717"/>
        <v>AAC</v>
      </c>
      <c r="J1975" s="31">
        <f>IFERROR(COUNTIFS(Ishop!$BG:$BG,Source!D1975,Ishop!$B:$B,Source!C1975),"--")</f>
        <v>0</v>
      </c>
      <c r="K1975" s="11">
        <f>IFERROR(COUNTIFS(Ishop!$BG:$BG,Source!D1975,Ishop!$B:$B,Source!C1975,Ishop!$J:$J,"OUI"),"--")</f>
        <v>0</v>
      </c>
      <c r="L1975" s="11">
        <f>COUNTIFS(Ishop!$AG:$AG,Source!$L$1,Ishop!$BG:$BG,Source!$D1975,Ishop!$B:$B,Source!$C1975)</f>
        <v>0</v>
      </c>
      <c r="M1975" s="11">
        <f>COUNTIFS(Ishop!$AG:$AG,Source!$M$1,Ishop!$BG:$BG,Source!$D1975,Ishop!$B:$B,Source!$C1975)</f>
        <v>0</v>
      </c>
      <c r="N1975" s="11">
        <f>COUNTIFS(Ishop!$AG:$AG,Source!$N$1,Ishop!$BG:$BG,Source!$D1975,Ishop!$B:$B,Source!$C1975)</f>
        <v>0</v>
      </c>
      <c r="O1975" s="11">
        <f>COUNTIFS(Ishop!$AG:$AG,Source!$O$1,Ishop!$BG:$BG,Source!$D1975,Ishop!$B:$B,Source!$C1975)</f>
        <v>0</v>
      </c>
      <c r="P1975" s="11">
        <f>COUNTIFS(Ishop!$AG:$AG,Source!$P$1,Ishop!$BG:$BG,Source!$D1975,Ishop!$B:$B,Source!$C1975)</f>
        <v>0</v>
      </c>
      <c r="Q1975" s="11">
        <f>COUNTIFS(Ishop!$AG:$AG,Source!$Q$1,Ishop!$BG:$BG,Source!$D1975,Ishop!$B:$B,Source!$C1975)</f>
        <v>0</v>
      </c>
      <c r="R1975" s="11">
        <f>COUNTIFS(Ishop!$AG:$AG,Source!$R$1,Ishop!$BG:$BG,Source!$D1975,Ishop!$B:$B,Source!$C1975)</f>
        <v>0</v>
      </c>
      <c r="S1975" s="11">
        <f>COUNTIFS(Ishop!$AG:$AG,Source!$S$1,Ishop!$BG:$BG,Source!$D1975,Ishop!$B:$B,Source!$C1975)</f>
        <v>0</v>
      </c>
      <c r="T1975" s="11">
        <f>COUNTIFS(Ishop!$AG:$AG,Source!$T$1,Ishop!$BG:$BG,Source!$D1975,Ishop!$B:$B,Source!$C1975)</f>
        <v>0</v>
      </c>
      <c r="U1975" s="11">
        <f>COUNTIFS(Ishop!$AG:$AG,Source!$U$1,Ishop!$BG:$BG,Source!$D1975,Ishop!$B:$B,Source!$C1975)</f>
        <v>0</v>
      </c>
      <c r="V1975" s="11">
        <f>COUNTIFS(Ishop!$AG:$AG,Source!$V$1,Ishop!$BG:$BG,Source!$D1975,Ishop!$B:$B,Source!$C1975)</f>
        <v>0</v>
      </c>
      <c r="W1975" s="11">
        <f>COUNTIFS(Ishop!$AG:$AG,Source!$W$1,Ishop!$BG:$BG,Source!$D1975,Ishop!$B:$B,Source!$C1975)</f>
        <v>0</v>
      </c>
      <c r="X1975" s="11">
        <f>COUNTIFS(Ishop!$AG:$AG,Source!$X$1,Ishop!$BG:$BG,Source!$D1975,Ishop!$B:$B,Source!$C1975)</f>
        <v>0</v>
      </c>
      <c r="Y1975" s="11">
        <f>COUNTIFS(Ishop!$AG:$AG,Source!$Y$1,Ishop!$BG:$BG,Source!$D1975,Ishop!$B:$B,Source!$C1975)</f>
        <v>0</v>
      </c>
      <c r="Z1975" s="11">
        <f>COUNTIFS(Ishop!$AG:$AG,Source!$Z$1,Ishop!$BG:$BG,Source!$D1975,Ishop!$B:$B,Source!$C1975,Ishop!$J:$J,"OUI")</f>
        <v>0</v>
      </c>
      <c r="AA1975" s="11">
        <f>COUNTIFS(Ishop!$AG:$AG,Source!$AA$1,Ishop!$BG:$BG,Source!$D1975,Ishop!$B:$B,Source!$C1975,Ishop!$J:$J,"OUI")</f>
        <v>0</v>
      </c>
      <c r="AB1975" s="11">
        <f>COUNTIFS(Ishop!$AG:$AG,Source!$AB$1,Ishop!$BG:$BG,Source!$D1975,Ishop!$B:$B,Source!$C1975,Ishop!$J:$J,"OUI")</f>
        <v>0</v>
      </c>
      <c r="AC1975" s="11">
        <f>COUNTIFS(Ishop!$AG:$AG,Source!$AC$1,Ishop!$BG:$BG,Source!$D1975,Ishop!$B:$B,Source!$C1975,Ishop!$J:$J,"OUI")</f>
        <v>0</v>
      </c>
      <c r="AD1975" s="11">
        <f>COUNTIFS(Ishop!$AG:$AG,Source!$AD$1,Ishop!$BG:$BG,Source!$D1975,Ishop!$B:$B,Source!$C1975,Ishop!$J:$J,"OUI")</f>
        <v>0</v>
      </c>
      <c r="AE1975" s="11">
        <f>COUNTIFS(Ishop!$AG:$AG,Source!$AE$1,Ishop!$BG:$BG,Source!$D1975,Ishop!$B:$B,Source!$C1975,Ishop!$J:$J,"OUI")</f>
        <v>0</v>
      </c>
      <c r="AF1975" s="11">
        <f>COUNTIFS(Ishop!$AG:$AG,Source!$AF$1,Ishop!$BG:$BG,Source!$D1975,Ishop!$B:$B,Source!$C1975,Ishop!$J:$J,"OUI")</f>
        <v>0</v>
      </c>
      <c r="AG1975" s="11">
        <f>COUNTIFS(Ishop!$AG:$AG,Source!$AG$1,Ishop!$BG:$BG,Source!$D1975,Ishop!$B:$B,Source!$C1975,Ishop!$J:$J,"OUI")</f>
        <v>0</v>
      </c>
      <c r="AH1975" s="11">
        <f>COUNTIFS(Ishop!$AG:$AG,Source!$AH$1,Ishop!$BG:$BG,Source!$D1975,Ishop!$B:$B,Source!$C1975,Ishop!$J:$J,"OUI")</f>
        <v>0</v>
      </c>
      <c r="AI1975" s="11">
        <f>COUNTIFS(Ishop!$AG:$AG,Source!$AI$1,Ishop!$BG:$BG,Source!$D1975,Ishop!$B:$B,Source!$C1975,Ishop!$J:$J,"OUI")</f>
        <v>0</v>
      </c>
      <c r="AJ1975" s="11">
        <f>COUNTIFS(Ishop!$AG:$AG,Source!$AJ$1,Ishop!$BG:$BG,Source!$D1975,Ishop!$B:$B,Source!$C1975,Ishop!$J:$J,"OUI")</f>
        <v>0</v>
      </c>
      <c r="AK1975" s="11">
        <f>COUNTIFS(Ishop!$AG:$AG,Source!$AK$1,Ishop!$BG:$BG,Source!$D1975,Ishop!$B:$B,Source!$C1975,Ishop!$J:$J,"OUI")</f>
        <v>0</v>
      </c>
      <c r="AL1975" s="11">
        <f>COUNTIFS(Ishop!$AG:$AG,Source!$AL$1,Ishop!$BG:$BG,Source!$D1975,Ishop!$B:$B,Source!$C1975,Ishop!$J:$J,"OUI")</f>
        <v>0</v>
      </c>
      <c r="AM1975" s="11">
        <f>COUNTIFS(Ishop!$AG:$AG,Source!$AM$1,Ishop!$BG:$BG,Source!$D1975,Ishop!$B:$B,Source!$C1975,Ishop!$J:$J,"OUI")</f>
        <v>0</v>
      </c>
      <c r="AN1975" s="11">
        <f>COUNTIFS(Dolmen!$W:$W,"Sensation",Dolmen!$O:$O,Source!D1975,Dolmen!$F:$F,Source!C1975)</f>
        <v>0</v>
      </c>
      <c r="AO1975" s="11">
        <f>COUNTIFS(Dolmen!$AC:$AC,"Bbox Miami",Dolmen!$O:$O,Source!D1975,Dolmen!$F:$F,Source!C1975)</f>
        <v>0</v>
      </c>
      <c r="AP1975" s="11">
        <f>COUNTIFS(Dolmen!$AD:$AD,"1",Dolmen!$W:$W,"",Dolmen!$O:$O,Source!D1975,Dolmen!$F:$F,Source!C1975)</f>
        <v>0</v>
      </c>
      <c r="AQ1975" s="11">
        <f>COUNTIFS(Dolmen!$W:$W,"Sensation",Dolmen!$Y:$Y,"1",Dolmen!$O:$O,Source!D1975,Dolmen!$F:$F,Source!C1975)</f>
        <v>0</v>
      </c>
      <c r="AR1975" s="11">
        <f>COUNTIFS(Dolmen!$AC:$AC,"Bbox Miami",Dolmen!$Y:$Y,"1",Dolmen!$O:$O,Source!D1975,Dolmen!$F:$F,Source!C1975)</f>
        <v>0</v>
      </c>
      <c r="AS1975" s="11">
        <f>COUNTIFS(Dolmen!$AD:$AD,"1",Dolmen!$W:$W,"",Dolmen!$Y:$Y,"1",Dolmen!$O:$O,Source!D1975,Dolmen!$F:$F,Source!C1975)</f>
        <v>0</v>
      </c>
      <c r="AT1975" s="11">
        <f t="shared" si="718"/>
        <v>0</v>
      </c>
      <c r="AU1975" s="11">
        <f t="shared" si="719"/>
        <v>0</v>
      </c>
      <c r="AV1975" s="11">
        <f t="shared" si="720"/>
        <v>0</v>
      </c>
      <c r="AW1975" s="11">
        <f t="shared" si="721"/>
        <v>0</v>
      </c>
      <c r="AX1975" s="11">
        <f t="shared" si="722"/>
        <v>0</v>
      </c>
      <c r="AY1975" s="11">
        <f t="shared" si="723"/>
        <v>0</v>
      </c>
      <c r="AZ1975" s="11">
        <f t="shared" si="724"/>
        <v>0</v>
      </c>
      <c r="BA1975" s="11">
        <f t="shared" si="725"/>
        <v>0</v>
      </c>
      <c r="BB1975" s="11">
        <f t="shared" si="726"/>
        <v>0</v>
      </c>
      <c r="BC1975" s="11">
        <f t="shared" si="727"/>
        <v>0</v>
      </c>
      <c r="BD1975" s="11">
        <f>SUMIFS(Ishop!$BK:$BK,Ishop!$BG:$BG,Source!D1975,Ishop!$B:$B,Source!C1975)</f>
        <v>0</v>
      </c>
      <c r="BE1975" s="11">
        <f>COUNTIFS(Ishop!$AW:$AW,"OUI",Ishop!$BG:$BG,Source!D1975,Ishop!$B:$B,Source!C1975)</f>
        <v>0</v>
      </c>
      <c r="BF1975" s="11">
        <f t="shared" si="728"/>
        <v>0</v>
      </c>
      <c r="BG1975" s="11">
        <f t="shared" si="729"/>
        <v>0</v>
      </c>
      <c r="BH1975" s="11">
        <f t="shared" si="730"/>
        <v>0</v>
      </c>
      <c r="BI1975" s="11">
        <f t="shared" si="731"/>
        <v>0</v>
      </c>
      <c r="BJ1975" s="11">
        <f t="shared" si="732"/>
        <v>0</v>
      </c>
      <c r="BK1975" s="11">
        <f t="shared" si="733"/>
        <v>0</v>
      </c>
      <c r="BL1975" s="11">
        <f t="shared" si="734"/>
        <v>0</v>
      </c>
      <c r="BM1975" s="11">
        <f t="shared" si="735"/>
        <v>0</v>
      </c>
      <c r="BN1975" s="25">
        <f>Z1975*Budget!$A$6</f>
        <v>0</v>
      </c>
      <c r="BO1975" s="25">
        <f>AA1975*(Budget!$B$6+Budget!$B$7)</f>
        <v>0</v>
      </c>
      <c r="BP1975" s="25">
        <f>AB1975*(Budget!$C$6+Budget!$C$7)</f>
        <v>0</v>
      </c>
      <c r="BQ1975" s="25">
        <f>AC1975*(Budget!$D$6+Budget!$D$7)</f>
        <v>0</v>
      </c>
      <c r="BR1975" s="25">
        <f>AD1975*(Budget!$E$6+Budget!$E$7)</f>
        <v>0</v>
      </c>
      <c r="BS1975" s="25">
        <f>AE1975*(Budget!$F$6+Budget!$F$7)</f>
        <v>0</v>
      </c>
      <c r="BT1975" s="25">
        <f>AF1975*(Budget!$G$6+Budget!$G$7)</f>
        <v>0</v>
      </c>
      <c r="BU1975" s="25">
        <f>AG1975*Budget!$H$6</f>
        <v>0</v>
      </c>
      <c r="BV1975" s="25">
        <f>AH1975*Budget!$I$6</f>
        <v>0</v>
      </c>
      <c r="BW1975" s="25">
        <f>AI1975*Budget!$J$6</f>
        <v>0</v>
      </c>
      <c r="BX1975" s="25">
        <f>AJ1975*Budget!$K$6</f>
        <v>0</v>
      </c>
      <c r="BY1975" s="25">
        <f>AK1975*Budget!$L$6</f>
        <v>0</v>
      </c>
      <c r="BZ1975" s="25">
        <f>AL1975*Budget!$M$6</f>
        <v>0</v>
      </c>
      <c r="CA1975" s="25">
        <f>AM1975*Budget!$N$6</f>
        <v>0</v>
      </c>
      <c r="CB1975" s="25">
        <f>AQ1975*Budget!$O$6</f>
        <v>0</v>
      </c>
      <c r="CC1975" s="25">
        <f>AR1975*Budget!$S$6</f>
        <v>0</v>
      </c>
      <c r="CD1975" s="25">
        <f>AS1975*Budget!$Q$6</f>
        <v>0</v>
      </c>
      <c r="CE1975" s="25">
        <f t="shared" si="736"/>
        <v>0</v>
      </c>
      <c r="CF1975" s="11" t="e">
        <f>COUNTIFS(#REF!,Source!E1975,#REF!,Source!C1975)</f>
        <v>#REF!</v>
      </c>
      <c r="CG1975" s="11" t="str">
        <f t="shared" si="737"/>
        <v>--</v>
      </c>
    </row>
    <row r="1976" spans="1:85" x14ac:dyDescent="0.25">
      <c r="A1976" t="str">
        <f>IFERROR(VLOOKUP(MONTH(C1976),Date!$A$2:$B$13,2,0),"--")</f>
        <v>Avril</v>
      </c>
      <c r="B1976" s="11">
        <f t="shared" si="716"/>
        <v>18</v>
      </c>
      <c r="C1976" s="28">
        <f t="shared" si="739"/>
        <v>42124</v>
      </c>
      <c r="D1976" s="29" t="s">
        <v>231</v>
      </c>
      <c r="E1976" s="30" t="str">
        <f>IFERROR(VLOOKUP(D1976,Listing!$A:$B,2,0),"--")</f>
        <v>A440A42</v>
      </c>
      <c r="F1976" s="30" t="str">
        <f>IFERROR(VLOOKUP(D1976,Listing!$A:$E,5,0),"-")</f>
        <v>DERKAOUI  MOHAMED REDA</v>
      </c>
      <c r="G1976" s="4">
        <f>IFERROR(VLOOKUP(D1976,Listing!$A:$F,6,0),"--")</f>
        <v>42093</v>
      </c>
      <c r="H1976" s="11" t="str">
        <f>IFERROR(VLOOKUP(D1976,Listing!$A:$D,4,0),"--")</f>
        <v>NAJOUA ALLAOULAHCEN</v>
      </c>
      <c r="I1976" s="11" t="str">
        <f t="shared" si="717"/>
        <v>AAC</v>
      </c>
      <c r="J1976" s="31">
        <f>IFERROR(COUNTIFS(Ishop!$BG:$BG,Source!D1976,Ishop!$B:$B,Source!C1976),"--")</f>
        <v>0</v>
      </c>
      <c r="K1976" s="11">
        <f>IFERROR(COUNTIFS(Ishop!$BG:$BG,Source!D1976,Ishop!$B:$B,Source!C1976,Ishop!$J:$J,"OUI"),"--")</f>
        <v>0</v>
      </c>
      <c r="L1976" s="11">
        <f>COUNTIFS(Ishop!$AG:$AG,Source!$L$1,Ishop!$BG:$BG,Source!$D1976,Ishop!$B:$B,Source!$C1976)</f>
        <v>0</v>
      </c>
      <c r="M1976" s="11">
        <f>COUNTIFS(Ishop!$AG:$AG,Source!$M$1,Ishop!$BG:$BG,Source!$D1976,Ishop!$B:$B,Source!$C1976)</f>
        <v>0</v>
      </c>
      <c r="N1976" s="11">
        <f>COUNTIFS(Ishop!$AG:$AG,Source!$N$1,Ishop!$BG:$BG,Source!$D1976,Ishop!$B:$B,Source!$C1976)</f>
        <v>0</v>
      </c>
      <c r="O1976" s="11">
        <f>COUNTIFS(Ishop!$AG:$AG,Source!$O$1,Ishop!$BG:$BG,Source!$D1976,Ishop!$B:$B,Source!$C1976)</f>
        <v>0</v>
      </c>
      <c r="P1976" s="11">
        <f>COUNTIFS(Ishop!$AG:$AG,Source!$P$1,Ishop!$BG:$BG,Source!$D1976,Ishop!$B:$B,Source!$C1976)</f>
        <v>0</v>
      </c>
      <c r="Q1976" s="11">
        <f>COUNTIFS(Ishop!$AG:$AG,Source!$Q$1,Ishop!$BG:$BG,Source!$D1976,Ishop!$B:$B,Source!$C1976)</f>
        <v>0</v>
      </c>
      <c r="R1976" s="11">
        <f>COUNTIFS(Ishop!$AG:$AG,Source!$R$1,Ishop!$BG:$BG,Source!$D1976,Ishop!$B:$B,Source!$C1976)</f>
        <v>0</v>
      </c>
      <c r="S1976" s="11">
        <f>COUNTIFS(Ishop!$AG:$AG,Source!$S$1,Ishop!$BG:$BG,Source!$D1976,Ishop!$B:$B,Source!$C1976)</f>
        <v>0</v>
      </c>
      <c r="T1976" s="11">
        <f>COUNTIFS(Ishop!$AG:$AG,Source!$T$1,Ishop!$BG:$BG,Source!$D1976,Ishop!$B:$B,Source!$C1976)</f>
        <v>0</v>
      </c>
      <c r="U1976" s="11">
        <f>COUNTIFS(Ishop!$AG:$AG,Source!$U$1,Ishop!$BG:$BG,Source!$D1976,Ishop!$B:$B,Source!$C1976)</f>
        <v>0</v>
      </c>
      <c r="V1976" s="11">
        <f>COUNTIFS(Ishop!$AG:$AG,Source!$V$1,Ishop!$BG:$BG,Source!$D1976,Ishop!$B:$B,Source!$C1976)</f>
        <v>0</v>
      </c>
      <c r="W1976" s="11">
        <f>COUNTIFS(Ishop!$AG:$AG,Source!$W$1,Ishop!$BG:$BG,Source!$D1976,Ishop!$B:$B,Source!$C1976)</f>
        <v>0</v>
      </c>
      <c r="X1976" s="11">
        <f>COUNTIFS(Ishop!$AG:$AG,Source!$X$1,Ishop!$BG:$BG,Source!$D1976,Ishop!$B:$B,Source!$C1976)</f>
        <v>0</v>
      </c>
      <c r="Y1976" s="11">
        <f>COUNTIFS(Ishop!$AG:$AG,Source!$Y$1,Ishop!$BG:$BG,Source!$D1976,Ishop!$B:$B,Source!$C1976)</f>
        <v>0</v>
      </c>
      <c r="Z1976" s="11">
        <f>COUNTIFS(Ishop!$AG:$AG,Source!$Z$1,Ishop!$BG:$BG,Source!$D1976,Ishop!$B:$B,Source!$C1976,Ishop!$J:$J,"OUI")</f>
        <v>0</v>
      </c>
      <c r="AA1976" s="11">
        <f>COUNTIFS(Ishop!$AG:$AG,Source!$AA$1,Ishop!$BG:$BG,Source!$D1976,Ishop!$B:$B,Source!$C1976,Ishop!$J:$J,"OUI")</f>
        <v>0</v>
      </c>
      <c r="AB1976" s="11">
        <f>COUNTIFS(Ishop!$AG:$AG,Source!$AB$1,Ishop!$BG:$BG,Source!$D1976,Ishop!$B:$B,Source!$C1976,Ishop!$J:$J,"OUI")</f>
        <v>0</v>
      </c>
      <c r="AC1976" s="11">
        <f>COUNTIFS(Ishop!$AG:$AG,Source!$AC$1,Ishop!$BG:$BG,Source!$D1976,Ishop!$B:$B,Source!$C1976,Ishop!$J:$J,"OUI")</f>
        <v>0</v>
      </c>
      <c r="AD1976" s="11">
        <f>COUNTIFS(Ishop!$AG:$AG,Source!$AD$1,Ishop!$BG:$BG,Source!$D1976,Ishop!$B:$B,Source!$C1976,Ishop!$J:$J,"OUI")</f>
        <v>0</v>
      </c>
      <c r="AE1976" s="11">
        <f>COUNTIFS(Ishop!$AG:$AG,Source!$AE$1,Ishop!$BG:$BG,Source!$D1976,Ishop!$B:$B,Source!$C1976,Ishop!$J:$J,"OUI")</f>
        <v>0</v>
      </c>
      <c r="AF1976" s="11">
        <f>COUNTIFS(Ishop!$AG:$AG,Source!$AF$1,Ishop!$BG:$BG,Source!$D1976,Ishop!$B:$B,Source!$C1976,Ishop!$J:$J,"OUI")</f>
        <v>0</v>
      </c>
      <c r="AG1976" s="11">
        <f>COUNTIFS(Ishop!$AG:$AG,Source!$AG$1,Ishop!$BG:$BG,Source!$D1976,Ishop!$B:$B,Source!$C1976,Ishop!$J:$J,"OUI")</f>
        <v>0</v>
      </c>
      <c r="AH1976" s="11">
        <f>COUNTIFS(Ishop!$AG:$AG,Source!$AH$1,Ishop!$BG:$BG,Source!$D1976,Ishop!$B:$B,Source!$C1976,Ishop!$J:$J,"OUI")</f>
        <v>0</v>
      </c>
      <c r="AI1976" s="11">
        <f>COUNTIFS(Ishop!$AG:$AG,Source!$AI$1,Ishop!$BG:$BG,Source!$D1976,Ishop!$B:$B,Source!$C1976,Ishop!$J:$J,"OUI")</f>
        <v>0</v>
      </c>
      <c r="AJ1976" s="11">
        <f>COUNTIFS(Ishop!$AG:$AG,Source!$AJ$1,Ishop!$BG:$BG,Source!$D1976,Ishop!$B:$B,Source!$C1976,Ishop!$J:$J,"OUI")</f>
        <v>0</v>
      </c>
      <c r="AK1976" s="11">
        <f>COUNTIFS(Ishop!$AG:$AG,Source!$AK$1,Ishop!$BG:$BG,Source!$D1976,Ishop!$B:$B,Source!$C1976,Ishop!$J:$J,"OUI")</f>
        <v>0</v>
      </c>
      <c r="AL1976" s="11">
        <f>COUNTIFS(Ishop!$AG:$AG,Source!$AL$1,Ishop!$BG:$BG,Source!$D1976,Ishop!$B:$B,Source!$C1976,Ishop!$J:$J,"OUI")</f>
        <v>0</v>
      </c>
      <c r="AM1976" s="11">
        <f>COUNTIFS(Ishop!$AG:$AG,Source!$AM$1,Ishop!$BG:$BG,Source!$D1976,Ishop!$B:$B,Source!$C1976,Ishop!$J:$J,"OUI")</f>
        <v>0</v>
      </c>
      <c r="AN1976" s="11">
        <f>COUNTIFS(Dolmen!$W:$W,"Sensation",Dolmen!$O:$O,Source!D1976,Dolmen!$F:$F,Source!C1976)</f>
        <v>0</v>
      </c>
      <c r="AO1976" s="11">
        <f>COUNTIFS(Dolmen!$AC:$AC,"Bbox Miami",Dolmen!$O:$O,Source!D1976,Dolmen!$F:$F,Source!C1976)</f>
        <v>0</v>
      </c>
      <c r="AP1976" s="11">
        <f>COUNTIFS(Dolmen!$AD:$AD,"1",Dolmen!$W:$W,"",Dolmen!$O:$O,Source!D1976,Dolmen!$F:$F,Source!C1976)</f>
        <v>0</v>
      </c>
      <c r="AQ1976" s="11">
        <f>COUNTIFS(Dolmen!$W:$W,"Sensation",Dolmen!$Y:$Y,"1",Dolmen!$O:$O,Source!D1976,Dolmen!$F:$F,Source!C1976)</f>
        <v>0</v>
      </c>
      <c r="AR1976" s="11">
        <f>COUNTIFS(Dolmen!$AC:$AC,"Bbox Miami",Dolmen!$Y:$Y,"1",Dolmen!$O:$O,Source!D1976,Dolmen!$F:$F,Source!C1976)</f>
        <v>0</v>
      </c>
      <c r="AS1976" s="11">
        <f>COUNTIFS(Dolmen!$AD:$AD,"1",Dolmen!$W:$W,"",Dolmen!$Y:$Y,"1",Dolmen!$O:$O,Source!D1976,Dolmen!$F:$F,Source!C1976)</f>
        <v>0</v>
      </c>
      <c r="AT1976" s="11">
        <f t="shared" si="718"/>
        <v>0</v>
      </c>
      <c r="AU1976" s="11">
        <f t="shared" si="719"/>
        <v>0</v>
      </c>
      <c r="AV1976" s="11">
        <f t="shared" si="720"/>
        <v>0</v>
      </c>
      <c r="AW1976" s="11">
        <f t="shared" si="721"/>
        <v>0</v>
      </c>
      <c r="AX1976" s="11">
        <f t="shared" si="722"/>
        <v>0</v>
      </c>
      <c r="AY1976" s="11">
        <f t="shared" si="723"/>
        <v>0</v>
      </c>
      <c r="AZ1976" s="11">
        <f t="shared" si="724"/>
        <v>0</v>
      </c>
      <c r="BA1976" s="11">
        <f t="shared" si="725"/>
        <v>0</v>
      </c>
      <c r="BB1976" s="11">
        <f t="shared" si="726"/>
        <v>0</v>
      </c>
      <c r="BC1976" s="11">
        <f t="shared" si="727"/>
        <v>0</v>
      </c>
      <c r="BD1976" s="11">
        <f>SUMIFS(Ishop!$BK:$BK,Ishop!$BG:$BG,Source!D1976,Ishop!$B:$B,Source!C1976)</f>
        <v>0</v>
      </c>
      <c r="BE1976" s="11">
        <f>COUNTIFS(Ishop!$AW:$AW,"OUI",Ishop!$BG:$BG,Source!D1976,Ishop!$B:$B,Source!C1976)</f>
        <v>0</v>
      </c>
      <c r="BF1976" s="11">
        <f t="shared" si="728"/>
        <v>0</v>
      </c>
      <c r="BG1976" s="11">
        <f t="shared" si="729"/>
        <v>0</v>
      </c>
      <c r="BH1976" s="11">
        <f t="shared" si="730"/>
        <v>0</v>
      </c>
      <c r="BI1976" s="11">
        <f t="shared" si="731"/>
        <v>0</v>
      </c>
      <c r="BJ1976" s="11">
        <f t="shared" si="732"/>
        <v>0</v>
      </c>
      <c r="BK1976" s="11">
        <f t="shared" si="733"/>
        <v>0</v>
      </c>
      <c r="BL1976" s="11">
        <f t="shared" si="734"/>
        <v>0</v>
      </c>
      <c r="BM1976" s="11">
        <f t="shared" si="735"/>
        <v>0</v>
      </c>
      <c r="BN1976" s="25">
        <f>Z1976*Budget!$A$6</f>
        <v>0</v>
      </c>
      <c r="BO1976" s="25">
        <f>AA1976*(Budget!$B$6+Budget!$B$7)</f>
        <v>0</v>
      </c>
      <c r="BP1976" s="25">
        <f>AB1976*(Budget!$C$6+Budget!$C$7)</f>
        <v>0</v>
      </c>
      <c r="BQ1976" s="25">
        <f>AC1976*(Budget!$D$6+Budget!$D$7)</f>
        <v>0</v>
      </c>
      <c r="BR1976" s="25">
        <f>AD1976*(Budget!$E$6+Budget!$E$7)</f>
        <v>0</v>
      </c>
      <c r="BS1976" s="25">
        <f>AE1976*(Budget!$F$6+Budget!$F$7)</f>
        <v>0</v>
      </c>
      <c r="BT1976" s="25">
        <f>AF1976*(Budget!$G$6+Budget!$G$7)</f>
        <v>0</v>
      </c>
      <c r="BU1976" s="25">
        <f>AG1976*Budget!$H$6</f>
        <v>0</v>
      </c>
      <c r="BV1976" s="25">
        <f>AH1976*Budget!$I$6</f>
        <v>0</v>
      </c>
      <c r="BW1976" s="25">
        <f>AI1976*Budget!$J$6</f>
        <v>0</v>
      </c>
      <c r="BX1976" s="25">
        <f>AJ1976*Budget!$K$6</f>
        <v>0</v>
      </c>
      <c r="BY1976" s="25">
        <f>AK1976*Budget!$L$6</f>
        <v>0</v>
      </c>
      <c r="BZ1976" s="25">
        <f>AL1976*Budget!$M$6</f>
        <v>0</v>
      </c>
      <c r="CA1976" s="25">
        <f>AM1976*Budget!$N$6</f>
        <v>0</v>
      </c>
      <c r="CB1976" s="25">
        <f>AQ1976*Budget!$O$6</f>
        <v>0</v>
      </c>
      <c r="CC1976" s="25">
        <f>AR1976*Budget!$S$6</f>
        <v>0</v>
      </c>
      <c r="CD1976" s="25">
        <f>AS1976*Budget!$Q$6</f>
        <v>0</v>
      </c>
      <c r="CE1976" s="25">
        <f t="shared" si="736"/>
        <v>0</v>
      </c>
      <c r="CF1976" s="11" t="e">
        <f>COUNTIFS(#REF!,Source!E1976,#REF!,Source!C1976)</f>
        <v>#REF!</v>
      </c>
      <c r="CG1976" s="11" t="str">
        <f t="shared" si="737"/>
        <v>--</v>
      </c>
    </row>
    <row r="1977" spans="1:85" x14ac:dyDescent="0.25">
      <c r="A1977" t="str">
        <f>IFERROR(VLOOKUP(MONTH(C1977),Date!$A$2:$B$13,2,0),"--")</f>
        <v>Avril</v>
      </c>
      <c r="B1977" s="11">
        <f t="shared" si="716"/>
        <v>18</v>
      </c>
      <c r="C1977" s="28">
        <f t="shared" si="739"/>
        <v>42124</v>
      </c>
      <c r="D1977" s="29" t="s">
        <v>232</v>
      </c>
      <c r="E1977" s="30" t="str">
        <f>IFERROR(VLOOKUP(D1977,Listing!$A:$B,2,0),"--")</f>
        <v>A4404A4</v>
      </c>
      <c r="F1977" s="30" t="str">
        <f>IFERROR(VLOOKUP(D1977,Listing!$A:$E,5,0),"-")</f>
        <v>ELJAAFARI ABDELKADER</v>
      </c>
      <c r="G1977" s="4">
        <f>IFERROR(VLOOKUP(D1977,Listing!$A:$F,6,0),"--")</f>
        <v>42107</v>
      </c>
      <c r="H1977" s="11" t="str">
        <f>IFERROR(VLOOKUP(D1977,Listing!$A:$D,4,0),"--")</f>
        <v>REDA JABER</v>
      </c>
      <c r="I1977" s="11" t="str">
        <f t="shared" si="717"/>
        <v>AAC</v>
      </c>
      <c r="J1977" s="31">
        <f>IFERROR(COUNTIFS(Ishop!$BG:$BG,Source!D1977,Ishop!$B:$B,Source!C1977),"--")</f>
        <v>0</v>
      </c>
      <c r="K1977" s="11">
        <f>IFERROR(COUNTIFS(Ishop!$BG:$BG,Source!D1977,Ishop!$B:$B,Source!C1977,Ishop!$J:$J,"OUI"),"--")</f>
        <v>0</v>
      </c>
      <c r="L1977" s="11">
        <f>COUNTIFS(Ishop!$AG:$AG,Source!$L$1,Ishop!$BG:$BG,Source!$D1977,Ishop!$B:$B,Source!$C1977)</f>
        <v>0</v>
      </c>
      <c r="M1977" s="11">
        <f>COUNTIFS(Ishop!$AG:$AG,Source!$M$1,Ishop!$BG:$BG,Source!$D1977,Ishop!$B:$B,Source!$C1977)</f>
        <v>0</v>
      </c>
      <c r="N1977" s="11">
        <f>COUNTIFS(Ishop!$AG:$AG,Source!$N$1,Ishop!$BG:$BG,Source!$D1977,Ishop!$B:$B,Source!$C1977)</f>
        <v>0</v>
      </c>
      <c r="O1977" s="11">
        <f>COUNTIFS(Ishop!$AG:$AG,Source!$O$1,Ishop!$BG:$BG,Source!$D1977,Ishop!$B:$B,Source!$C1977)</f>
        <v>0</v>
      </c>
      <c r="P1977" s="11">
        <f>COUNTIFS(Ishop!$AG:$AG,Source!$P$1,Ishop!$BG:$BG,Source!$D1977,Ishop!$B:$B,Source!$C1977)</f>
        <v>0</v>
      </c>
      <c r="Q1977" s="11">
        <f>COUNTIFS(Ishop!$AG:$AG,Source!$Q$1,Ishop!$BG:$BG,Source!$D1977,Ishop!$B:$B,Source!$C1977)</f>
        <v>0</v>
      </c>
      <c r="R1977" s="11">
        <f>COUNTIFS(Ishop!$AG:$AG,Source!$R$1,Ishop!$BG:$BG,Source!$D1977,Ishop!$B:$B,Source!$C1977)</f>
        <v>0</v>
      </c>
      <c r="S1977" s="11">
        <f>COUNTIFS(Ishop!$AG:$AG,Source!$S$1,Ishop!$BG:$BG,Source!$D1977,Ishop!$B:$B,Source!$C1977)</f>
        <v>0</v>
      </c>
      <c r="T1977" s="11">
        <f>COUNTIFS(Ishop!$AG:$AG,Source!$T$1,Ishop!$BG:$BG,Source!$D1977,Ishop!$B:$B,Source!$C1977)</f>
        <v>0</v>
      </c>
      <c r="U1977" s="11">
        <f>COUNTIFS(Ishop!$AG:$AG,Source!$U$1,Ishop!$BG:$BG,Source!$D1977,Ishop!$B:$B,Source!$C1977)</f>
        <v>0</v>
      </c>
      <c r="V1977" s="11">
        <f>COUNTIFS(Ishop!$AG:$AG,Source!$V$1,Ishop!$BG:$BG,Source!$D1977,Ishop!$B:$B,Source!$C1977)</f>
        <v>0</v>
      </c>
      <c r="W1977" s="11">
        <f>COUNTIFS(Ishop!$AG:$AG,Source!$W$1,Ishop!$BG:$BG,Source!$D1977,Ishop!$B:$B,Source!$C1977)</f>
        <v>0</v>
      </c>
      <c r="X1977" s="11">
        <f>COUNTIFS(Ishop!$AG:$AG,Source!$X$1,Ishop!$BG:$BG,Source!$D1977,Ishop!$B:$B,Source!$C1977)</f>
        <v>0</v>
      </c>
      <c r="Y1977" s="11">
        <f>COUNTIFS(Ishop!$AG:$AG,Source!$Y$1,Ishop!$BG:$BG,Source!$D1977,Ishop!$B:$B,Source!$C1977)</f>
        <v>0</v>
      </c>
      <c r="Z1977" s="11">
        <f>COUNTIFS(Ishop!$AG:$AG,Source!$Z$1,Ishop!$BG:$BG,Source!$D1977,Ishop!$B:$B,Source!$C1977,Ishop!$J:$J,"OUI")</f>
        <v>0</v>
      </c>
      <c r="AA1977" s="11">
        <f>COUNTIFS(Ishop!$AG:$AG,Source!$AA$1,Ishop!$BG:$BG,Source!$D1977,Ishop!$B:$B,Source!$C1977,Ishop!$J:$J,"OUI")</f>
        <v>0</v>
      </c>
      <c r="AB1977" s="11">
        <f>COUNTIFS(Ishop!$AG:$AG,Source!$AB$1,Ishop!$BG:$BG,Source!$D1977,Ishop!$B:$B,Source!$C1977,Ishop!$J:$J,"OUI")</f>
        <v>0</v>
      </c>
      <c r="AC1977" s="11">
        <f>COUNTIFS(Ishop!$AG:$AG,Source!$AC$1,Ishop!$BG:$BG,Source!$D1977,Ishop!$B:$B,Source!$C1977,Ishop!$J:$J,"OUI")</f>
        <v>0</v>
      </c>
      <c r="AD1977" s="11">
        <f>COUNTIFS(Ishop!$AG:$AG,Source!$AD$1,Ishop!$BG:$BG,Source!$D1977,Ishop!$B:$B,Source!$C1977,Ishop!$J:$J,"OUI")</f>
        <v>0</v>
      </c>
      <c r="AE1977" s="11">
        <f>COUNTIFS(Ishop!$AG:$AG,Source!$AE$1,Ishop!$BG:$BG,Source!$D1977,Ishop!$B:$B,Source!$C1977,Ishop!$J:$J,"OUI")</f>
        <v>0</v>
      </c>
      <c r="AF1977" s="11">
        <f>COUNTIFS(Ishop!$AG:$AG,Source!$AF$1,Ishop!$BG:$BG,Source!$D1977,Ishop!$B:$B,Source!$C1977,Ishop!$J:$J,"OUI")</f>
        <v>0</v>
      </c>
      <c r="AG1977" s="11">
        <f>COUNTIFS(Ishop!$AG:$AG,Source!$AG$1,Ishop!$BG:$BG,Source!$D1977,Ishop!$B:$B,Source!$C1977,Ishop!$J:$J,"OUI")</f>
        <v>0</v>
      </c>
      <c r="AH1977" s="11">
        <f>COUNTIFS(Ishop!$AG:$AG,Source!$AH$1,Ishop!$BG:$BG,Source!$D1977,Ishop!$B:$B,Source!$C1977,Ishop!$J:$J,"OUI")</f>
        <v>0</v>
      </c>
      <c r="AI1977" s="11">
        <f>COUNTIFS(Ishop!$AG:$AG,Source!$AI$1,Ishop!$BG:$BG,Source!$D1977,Ishop!$B:$B,Source!$C1977,Ishop!$J:$J,"OUI")</f>
        <v>0</v>
      </c>
      <c r="AJ1977" s="11">
        <f>COUNTIFS(Ishop!$AG:$AG,Source!$AJ$1,Ishop!$BG:$BG,Source!$D1977,Ishop!$B:$B,Source!$C1977,Ishop!$J:$J,"OUI")</f>
        <v>0</v>
      </c>
      <c r="AK1977" s="11">
        <f>COUNTIFS(Ishop!$AG:$AG,Source!$AK$1,Ishop!$BG:$BG,Source!$D1977,Ishop!$B:$B,Source!$C1977,Ishop!$J:$J,"OUI")</f>
        <v>0</v>
      </c>
      <c r="AL1977" s="11">
        <f>COUNTIFS(Ishop!$AG:$AG,Source!$AL$1,Ishop!$BG:$BG,Source!$D1977,Ishop!$B:$B,Source!$C1977,Ishop!$J:$J,"OUI")</f>
        <v>0</v>
      </c>
      <c r="AM1977" s="11">
        <f>COUNTIFS(Ishop!$AG:$AG,Source!$AM$1,Ishop!$BG:$BG,Source!$D1977,Ishop!$B:$B,Source!$C1977,Ishop!$J:$J,"OUI")</f>
        <v>0</v>
      </c>
      <c r="AN1977" s="11">
        <f>COUNTIFS(Dolmen!$W:$W,"Sensation",Dolmen!$O:$O,Source!D1977,Dolmen!$F:$F,Source!C1977)</f>
        <v>0</v>
      </c>
      <c r="AO1977" s="11">
        <f>COUNTIFS(Dolmen!$AC:$AC,"Bbox Miami",Dolmen!$O:$O,Source!D1977,Dolmen!$F:$F,Source!C1977)</f>
        <v>0</v>
      </c>
      <c r="AP1977" s="11">
        <f>COUNTIFS(Dolmen!$AD:$AD,"1",Dolmen!$W:$W,"",Dolmen!$O:$O,Source!D1977,Dolmen!$F:$F,Source!C1977)</f>
        <v>0</v>
      </c>
      <c r="AQ1977" s="11">
        <f>COUNTIFS(Dolmen!$W:$W,"Sensation",Dolmen!$Y:$Y,"1",Dolmen!$O:$O,Source!D1977,Dolmen!$F:$F,Source!C1977)</f>
        <v>0</v>
      </c>
      <c r="AR1977" s="11">
        <f>COUNTIFS(Dolmen!$AC:$AC,"Bbox Miami",Dolmen!$Y:$Y,"1",Dolmen!$O:$O,Source!D1977,Dolmen!$F:$F,Source!C1977)</f>
        <v>0</v>
      </c>
      <c r="AS1977" s="11">
        <f>COUNTIFS(Dolmen!$AD:$AD,"1",Dolmen!$W:$W,"",Dolmen!$Y:$Y,"1",Dolmen!$O:$O,Source!D1977,Dolmen!$F:$F,Source!C1977)</f>
        <v>0</v>
      </c>
      <c r="AT1977" s="11">
        <f t="shared" si="718"/>
        <v>0</v>
      </c>
      <c r="AU1977" s="11">
        <f t="shared" si="719"/>
        <v>0</v>
      </c>
      <c r="AV1977" s="11">
        <f t="shared" si="720"/>
        <v>0</v>
      </c>
      <c r="AW1977" s="11">
        <f t="shared" si="721"/>
        <v>0</v>
      </c>
      <c r="AX1977" s="11">
        <f t="shared" si="722"/>
        <v>0</v>
      </c>
      <c r="AY1977" s="11">
        <f t="shared" si="723"/>
        <v>0</v>
      </c>
      <c r="AZ1977" s="11">
        <f t="shared" si="724"/>
        <v>0</v>
      </c>
      <c r="BA1977" s="11">
        <f t="shared" si="725"/>
        <v>0</v>
      </c>
      <c r="BB1977" s="11">
        <f t="shared" si="726"/>
        <v>0</v>
      </c>
      <c r="BC1977" s="11">
        <f t="shared" si="727"/>
        <v>0</v>
      </c>
      <c r="BD1977" s="11">
        <f>SUMIFS(Ishop!$BK:$BK,Ishop!$BG:$BG,Source!D1977,Ishop!$B:$B,Source!C1977)</f>
        <v>0</v>
      </c>
      <c r="BE1977" s="11">
        <f>COUNTIFS(Ishop!$AW:$AW,"OUI",Ishop!$BG:$BG,Source!D1977,Ishop!$B:$B,Source!C1977)</f>
        <v>0</v>
      </c>
      <c r="BF1977" s="11">
        <f t="shared" si="728"/>
        <v>0</v>
      </c>
      <c r="BG1977" s="11">
        <f t="shared" si="729"/>
        <v>0</v>
      </c>
      <c r="BH1977" s="11">
        <f t="shared" si="730"/>
        <v>0</v>
      </c>
      <c r="BI1977" s="11">
        <f t="shared" si="731"/>
        <v>0</v>
      </c>
      <c r="BJ1977" s="11">
        <f t="shared" si="732"/>
        <v>0</v>
      </c>
      <c r="BK1977" s="11">
        <f t="shared" si="733"/>
        <v>0</v>
      </c>
      <c r="BL1977" s="11">
        <f t="shared" si="734"/>
        <v>0</v>
      </c>
      <c r="BM1977" s="11">
        <f t="shared" si="735"/>
        <v>0</v>
      </c>
      <c r="BN1977" s="25">
        <f>Z1977*Budget!$A$6</f>
        <v>0</v>
      </c>
      <c r="BO1977" s="25">
        <f>AA1977*(Budget!$B$6+Budget!$B$7)</f>
        <v>0</v>
      </c>
      <c r="BP1977" s="25">
        <f>AB1977*(Budget!$C$6+Budget!$C$7)</f>
        <v>0</v>
      </c>
      <c r="BQ1977" s="25">
        <f>AC1977*(Budget!$D$6+Budget!$D$7)</f>
        <v>0</v>
      </c>
      <c r="BR1977" s="25">
        <f>AD1977*(Budget!$E$6+Budget!$E$7)</f>
        <v>0</v>
      </c>
      <c r="BS1977" s="25">
        <f>AE1977*(Budget!$F$6+Budget!$F$7)</f>
        <v>0</v>
      </c>
      <c r="BT1977" s="25">
        <f>AF1977*(Budget!$G$6+Budget!$G$7)</f>
        <v>0</v>
      </c>
      <c r="BU1977" s="25">
        <f>AG1977*Budget!$H$6</f>
        <v>0</v>
      </c>
      <c r="BV1977" s="25">
        <f>AH1977*Budget!$I$6</f>
        <v>0</v>
      </c>
      <c r="BW1977" s="25">
        <f>AI1977*Budget!$J$6</f>
        <v>0</v>
      </c>
      <c r="BX1977" s="25">
        <f>AJ1977*Budget!$K$6</f>
        <v>0</v>
      </c>
      <c r="BY1977" s="25">
        <f>AK1977*Budget!$L$6</f>
        <v>0</v>
      </c>
      <c r="BZ1977" s="25">
        <f>AL1977*Budget!$M$6</f>
        <v>0</v>
      </c>
      <c r="CA1977" s="25">
        <f>AM1977*Budget!$N$6</f>
        <v>0</v>
      </c>
      <c r="CB1977" s="25">
        <f>AQ1977*Budget!$O$6</f>
        <v>0</v>
      </c>
      <c r="CC1977" s="25">
        <f>AR1977*Budget!$S$6</f>
        <v>0</v>
      </c>
      <c r="CD1977" s="25">
        <f>AS1977*Budget!$Q$6</f>
        <v>0</v>
      </c>
      <c r="CE1977" s="25">
        <f t="shared" si="736"/>
        <v>0</v>
      </c>
      <c r="CF1977" s="11" t="e">
        <f>COUNTIFS(#REF!,Source!E1977,#REF!,Source!C1977)</f>
        <v>#REF!</v>
      </c>
      <c r="CG1977" s="11" t="str">
        <f t="shared" si="737"/>
        <v>--</v>
      </c>
    </row>
    <row r="1978" spans="1:85" x14ac:dyDescent="0.25">
      <c r="A1978" t="str">
        <f>IFERROR(VLOOKUP(MONTH(C1978),Date!$A$2:$B$13,2,0),"--")</f>
        <v>Avril</v>
      </c>
      <c r="B1978" s="11">
        <f t="shared" si="716"/>
        <v>18</v>
      </c>
      <c r="C1978" s="28">
        <f t="shared" si="739"/>
        <v>42124</v>
      </c>
      <c r="D1978" s="29" t="s">
        <v>233</v>
      </c>
      <c r="E1978" s="30" t="str">
        <f>IFERROR(VLOOKUP(D1978,Listing!$A:$B,2,0),"--")</f>
        <v>A44051</v>
      </c>
      <c r="F1978" s="30" t="str">
        <f>IFERROR(VLOOKUP(D1978,Listing!$A:$E,5,0),"-")</f>
        <v>MAZOUZ YOUNES</v>
      </c>
      <c r="G1978" s="4">
        <f>IFERROR(VLOOKUP(D1978,Listing!$A:$F,6,0),"--")</f>
        <v>42107</v>
      </c>
      <c r="H1978" s="11" t="str">
        <f>IFERROR(VLOOKUP(D1978,Listing!$A:$D,4,0),"--")</f>
        <v>REDA JABER</v>
      </c>
      <c r="I1978" s="11" t="str">
        <f t="shared" si="717"/>
        <v>AAC</v>
      </c>
      <c r="J1978" s="31">
        <f>IFERROR(COUNTIFS(Ishop!$BG:$BG,Source!D1978,Ishop!$B:$B,Source!C1978),"--")</f>
        <v>0</v>
      </c>
      <c r="K1978" s="11">
        <f>IFERROR(COUNTIFS(Ishop!$BG:$BG,Source!D1978,Ishop!$B:$B,Source!C1978,Ishop!$J:$J,"OUI"),"--")</f>
        <v>0</v>
      </c>
      <c r="L1978" s="11">
        <f>COUNTIFS(Ishop!$AG:$AG,Source!$L$1,Ishop!$BG:$BG,Source!$D1978,Ishop!$B:$B,Source!$C1978)</f>
        <v>0</v>
      </c>
      <c r="M1978" s="11">
        <f>COUNTIFS(Ishop!$AG:$AG,Source!$M$1,Ishop!$BG:$BG,Source!$D1978,Ishop!$B:$B,Source!$C1978)</f>
        <v>0</v>
      </c>
      <c r="N1978" s="11">
        <f>COUNTIFS(Ishop!$AG:$AG,Source!$N$1,Ishop!$BG:$BG,Source!$D1978,Ishop!$B:$B,Source!$C1978)</f>
        <v>0</v>
      </c>
      <c r="O1978" s="11">
        <f>COUNTIFS(Ishop!$AG:$AG,Source!$O$1,Ishop!$BG:$BG,Source!$D1978,Ishop!$B:$B,Source!$C1978)</f>
        <v>0</v>
      </c>
      <c r="P1978" s="11">
        <f>COUNTIFS(Ishop!$AG:$AG,Source!$P$1,Ishop!$BG:$BG,Source!$D1978,Ishop!$B:$B,Source!$C1978)</f>
        <v>0</v>
      </c>
      <c r="Q1978" s="11">
        <f>COUNTIFS(Ishop!$AG:$AG,Source!$Q$1,Ishop!$BG:$BG,Source!$D1978,Ishop!$B:$B,Source!$C1978)</f>
        <v>0</v>
      </c>
      <c r="R1978" s="11">
        <f>COUNTIFS(Ishop!$AG:$AG,Source!$R$1,Ishop!$BG:$BG,Source!$D1978,Ishop!$B:$B,Source!$C1978)</f>
        <v>0</v>
      </c>
      <c r="S1978" s="11">
        <f>COUNTIFS(Ishop!$AG:$AG,Source!$S$1,Ishop!$BG:$BG,Source!$D1978,Ishop!$B:$B,Source!$C1978)</f>
        <v>0</v>
      </c>
      <c r="T1978" s="11">
        <f>COUNTIFS(Ishop!$AG:$AG,Source!$T$1,Ishop!$BG:$BG,Source!$D1978,Ishop!$B:$B,Source!$C1978)</f>
        <v>0</v>
      </c>
      <c r="U1978" s="11">
        <f>COUNTIFS(Ishop!$AG:$AG,Source!$U$1,Ishop!$BG:$BG,Source!$D1978,Ishop!$B:$B,Source!$C1978)</f>
        <v>0</v>
      </c>
      <c r="V1978" s="11">
        <f>COUNTIFS(Ishop!$AG:$AG,Source!$V$1,Ishop!$BG:$BG,Source!$D1978,Ishop!$B:$B,Source!$C1978)</f>
        <v>0</v>
      </c>
      <c r="W1978" s="11">
        <f>COUNTIFS(Ishop!$AG:$AG,Source!$W$1,Ishop!$BG:$BG,Source!$D1978,Ishop!$B:$B,Source!$C1978)</f>
        <v>0</v>
      </c>
      <c r="X1978" s="11">
        <f>COUNTIFS(Ishop!$AG:$AG,Source!$X$1,Ishop!$BG:$BG,Source!$D1978,Ishop!$B:$B,Source!$C1978)</f>
        <v>0</v>
      </c>
      <c r="Y1978" s="11">
        <f>COUNTIFS(Ishop!$AG:$AG,Source!$Y$1,Ishop!$BG:$BG,Source!$D1978,Ishop!$B:$B,Source!$C1978)</f>
        <v>0</v>
      </c>
      <c r="Z1978" s="11">
        <f>COUNTIFS(Ishop!$AG:$AG,Source!$Z$1,Ishop!$BG:$BG,Source!$D1978,Ishop!$B:$B,Source!$C1978,Ishop!$J:$J,"OUI")</f>
        <v>0</v>
      </c>
      <c r="AA1978" s="11">
        <f>COUNTIFS(Ishop!$AG:$AG,Source!$AA$1,Ishop!$BG:$BG,Source!$D1978,Ishop!$B:$B,Source!$C1978,Ishop!$J:$J,"OUI")</f>
        <v>0</v>
      </c>
      <c r="AB1978" s="11">
        <f>COUNTIFS(Ishop!$AG:$AG,Source!$AB$1,Ishop!$BG:$BG,Source!$D1978,Ishop!$B:$B,Source!$C1978,Ishop!$J:$J,"OUI")</f>
        <v>0</v>
      </c>
      <c r="AC1978" s="11">
        <f>COUNTIFS(Ishop!$AG:$AG,Source!$AC$1,Ishop!$BG:$BG,Source!$D1978,Ishop!$B:$B,Source!$C1978,Ishop!$J:$J,"OUI")</f>
        <v>0</v>
      </c>
      <c r="AD1978" s="11">
        <f>COUNTIFS(Ishop!$AG:$AG,Source!$AD$1,Ishop!$BG:$BG,Source!$D1978,Ishop!$B:$B,Source!$C1978,Ishop!$J:$J,"OUI")</f>
        <v>0</v>
      </c>
      <c r="AE1978" s="11">
        <f>COUNTIFS(Ishop!$AG:$AG,Source!$AE$1,Ishop!$BG:$BG,Source!$D1978,Ishop!$B:$B,Source!$C1978,Ishop!$J:$J,"OUI")</f>
        <v>0</v>
      </c>
      <c r="AF1978" s="11">
        <f>COUNTIFS(Ishop!$AG:$AG,Source!$AF$1,Ishop!$BG:$BG,Source!$D1978,Ishop!$B:$B,Source!$C1978,Ishop!$J:$J,"OUI")</f>
        <v>0</v>
      </c>
      <c r="AG1978" s="11">
        <f>COUNTIFS(Ishop!$AG:$AG,Source!$AG$1,Ishop!$BG:$BG,Source!$D1978,Ishop!$B:$B,Source!$C1978,Ishop!$J:$J,"OUI")</f>
        <v>0</v>
      </c>
      <c r="AH1978" s="11">
        <f>COUNTIFS(Ishop!$AG:$AG,Source!$AH$1,Ishop!$BG:$BG,Source!$D1978,Ishop!$B:$B,Source!$C1978,Ishop!$J:$J,"OUI")</f>
        <v>0</v>
      </c>
      <c r="AI1978" s="11">
        <f>COUNTIFS(Ishop!$AG:$AG,Source!$AI$1,Ishop!$BG:$BG,Source!$D1978,Ishop!$B:$B,Source!$C1978,Ishop!$J:$J,"OUI")</f>
        <v>0</v>
      </c>
      <c r="AJ1978" s="11">
        <f>COUNTIFS(Ishop!$AG:$AG,Source!$AJ$1,Ishop!$BG:$BG,Source!$D1978,Ishop!$B:$B,Source!$C1978,Ishop!$J:$J,"OUI")</f>
        <v>0</v>
      </c>
      <c r="AK1978" s="11">
        <f>COUNTIFS(Ishop!$AG:$AG,Source!$AK$1,Ishop!$BG:$BG,Source!$D1978,Ishop!$B:$B,Source!$C1978,Ishop!$J:$J,"OUI")</f>
        <v>0</v>
      </c>
      <c r="AL1978" s="11">
        <f>COUNTIFS(Ishop!$AG:$AG,Source!$AL$1,Ishop!$BG:$BG,Source!$D1978,Ishop!$B:$B,Source!$C1978,Ishop!$J:$J,"OUI")</f>
        <v>0</v>
      </c>
      <c r="AM1978" s="11">
        <f>COUNTIFS(Ishop!$AG:$AG,Source!$AM$1,Ishop!$BG:$BG,Source!$D1978,Ishop!$B:$B,Source!$C1978,Ishop!$J:$J,"OUI")</f>
        <v>0</v>
      </c>
      <c r="AN1978" s="11">
        <f>COUNTIFS(Dolmen!$W:$W,"Sensation",Dolmen!$O:$O,Source!D1978,Dolmen!$F:$F,Source!C1978)</f>
        <v>0</v>
      </c>
      <c r="AO1978" s="11">
        <f>COUNTIFS(Dolmen!$AC:$AC,"Bbox Miami",Dolmen!$O:$O,Source!D1978,Dolmen!$F:$F,Source!C1978)</f>
        <v>0</v>
      </c>
      <c r="AP1978" s="11">
        <f>COUNTIFS(Dolmen!$AD:$AD,"1",Dolmen!$W:$W,"",Dolmen!$O:$O,Source!D1978,Dolmen!$F:$F,Source!C1978)</f>
        <v>0</v>
      </c>
      <c r="AQ1978" s="11">
        <f>COUNTIFS(Dolmen!$W:$W,"Sensation",Dolmen!$Y:$Y,"1",Dolmen!$O:$O,Source!D1978,Dolmen!$F:$F,Source!C1978)</f>
        <v>0</v>
      </c>
      <c r="AR1978" s="11">
        <f>COUNTIFS(Dolmen!$AC:$AC,"Bbox Miami",Dolmen!$Y:$Y,"1",Dolmen!$O:$O,Source!D1978,Dolmen!$F:$F,Source!C1978)</f>
        <v>0</v>
      </c>
      <c r="AS1978" s="11">
        <f>COUNTIFS(Dolmen!$AD:$AD,"1",Dolmen!$W:$W,"",Dolmen!$Y:$Y,"1",Dolmen!$O:$O,Source!D1978,Dolmen!$F:$F,Source!C1978)</f>
        <v>0</v>
      </c>
      <c r="AT1978" s="11">
        <f t="shared" si="718"/>
        <v>0</v>
      </c>
      <c r="AU1978" s="11">
        <f t="shared" si="719"/>
        <v>0</v>
      </c>
      <c r="AV1978" s="11">
        <f t="shared" si="720"/>
        <v>0</v>
      </c>
      <c r="AW1978" s="11">
        <f t="shared" si="721"/>
        <v>0</v>
      </c>
      <c r="AX1978" s="11">
        <f t="shared" si="722"/>
        <v>0</v>
      </c>
      <c r="AY1978" s="11">
        <f t="shared" si="723"/>
        <v>0</v>
      </c>
      <c r="AZ1978" s="11">
        <f t="shared" si="724"/>
        <v>0</v>
      </c>
      <c r="BA1978" s="11">
        <f t="shared" si="725"/>
        <v>0</v>
      </c>
      <c r="BB1978" s="11">
        <f t="shared" si="726"/>
        <v>0</v>
      </c>
      <c r="BC1978" s="11">
        <f t="shared" si="727"/>
        <v>0</v>
      </c>
      <c r="BD1978" s="11">
        <f>SUMIFS(Ishop!$BK:$BK,Ishop!$BG:$BG,Source!D1978,Ishop!$B:$B,Source!C1978)</f>
        <v>0</v>
      </c>
      <c r="BE1978" s="11">
        <f>COUNTIFS(Ishop!$AW:$AW,"OUI",Ishop!$BG:$BG,Source!D1978,Ishop!$B:$B,Source!C1978)</f>
        <v>0</v>
      </c>
      <c r="BF1978" s="11">
        <f t="shared" si="728"/>
        <v>0</v>
      </c>
      <c r="BG1978" s="11">
        <f t="shared" si="729"/>
        <v>0</v>
      </c>
      <c r="BH1978" s="11">
        <f t="shared" si="730"/>
        <v>0</v>
      </c>
      <c r="BI1978" s="11">
        <f t="shared" si="731"/>
        <v>0</v>
      </c>
      <c r="BJ1978" s="11">
        <f t="shared" si="732"/>
        <v>0</v>
      </c>
      <c r="BK1978" s="11">
        <f t="shared" si="733"/>
        <v>0</v>
      </c>
      <c r="BL1978" s="11">
        <f t="shared" si="734"/>
        <v>0</v>
      </c>
      <c r="BM1978" s="11">
        <f t="shared" si="735"/>
        <v>0</v>
      </c>
      <c r="BN1978" s="25">
        <f>Z1978*Budget!$A$6</f>
        <v>0</v>
      </c>
      <c r="BO1978" s="25">
        <f>AA1978*(Budget!$B$6+Budget!$B$7)</f>
        <v>0</v>
      </c>
      <c r="BP1978" s="25">
        <f>AB1978*(Budget!$C$6+Budget!$C$7)</f>
        <v>0</v>
      </c>
      <c r="BQ1978" s="25">
        <f>AC1978*(Budget!$D$6+Budget!$D$7)</f>
        <v>0</v>
      </c>
      <c r="BR1978" s="25">
        <f>AD1978*(Budget!$E$6+Budget!$E$7)</f>
        <v>0</v>
      </c>
      <c r="BS1978" s="25">
        <f>AE1978*(Budget!$F$6+Budget!$F$7)</f>
        <v>0</v>
      </c>
      <c r="BT1978" s="25">
        <f>AF1978*(Budget!$G$6+Budget!$G$7)</f>
        <v>0</v>
      </c>
      <c r="BU1978" s="25">
        <f>AG1978*Budget!$H$6</f>
        <v>0</v>
      </c>
      <c r="BV1978" s="25">
        <f>AH1978*Budget!$I$6</f>
        <v>0</v>
      </c>
      <c r="BW1978" s="25">
        <f>AI1978*Budget!$J$6</f>
        <v>0</v>
      </c>
      <c r="BX1978" s="25">
        <f>AJ1978*Budget!$K$6</f>
        <v>0</v>
      </c>
      <c r="BY1978" s="25">
        <f>AK1978*Budget!$L$6</f>
        <v>0</v>
      </c>
      <c r="BZ1978" s="25">
        <f>AL1978*Budget!$M$6</f>
        <v>0</v>
      </c>
      <c r="CA1978" s="25">
        <f>AM1978*Budget!$N$6</f>
        <v>0</v>
      </c>
      <c r="CB1978" s="25">
        <f>AQ1978*Budget!$O$6</f>
        <v>0</v>
      </c>
      <c r="CC1978" s="25">
        <f>AR1978*Budget!$S$6</f>
        <v>0</v>
      </c>
      <c r="CD1978" s="25">
        <f>AS1978*Budget!$Q$6</f>
        <v>0</v>
      </c>
      <c r="CE1978" s="25">
        <f t="shared" si="736"/>
        <v>0</v>
      </c>
      <c r="CF1978" s="11" t="e">
        <f>COUNTIFS(#REF!,Source!E1978,#REF!,Source!C1978)</f>
        <v>#REF!</v>
      </c>
      <c r="CG1978" s="11" t="str">
        <f t="shared" si="737"/>
        <v>--</v>
      </c>
    </row>
    <row r="1979" spans="1:85" x14ac:dyDescent="0.25">
      <c r="A1979" t="str">
        <f>IFERROR(VLOOKUP(MONTH(C1979),Date!$A$2:$B$13,2,0),"--")</f>
        <v>Avril</v>
      </c>
      <c r="B1979" s="11">
        <f t="shared" ref="B1979:B1991" si="740">IFERROR(WEEKNUM(C1979),"--")</f>
        <v>18</v>
      </c>
      <c r="C1979" s="28">
        <f t="shared" si="739"/>
        <v>42124</v>
      </c>
      <c r="D1979" s="29" t="s">
        <v>234</v>
      </c>
      <c r="E1979" s="30" t="str">
        <f>IFERROR(VLOOKUP(D1979,Listing!$A:$B,2,0),"--")</f>
        <v>A44027</v>
      </c>
      <c r="F1979" s="30" t="str">
        <f>IFERROR(VLOOKUP(D1979,Listing!$A:$E,5,0),"-")</f>
        <v>MOUSSAOUI NARGISSE</v>
      </c>
      <c r="G1979" s="4">
        <f>IFERROR(VLOOKUP(D1979,Listing!$A:$F,6,0),"--")</f>
        <v>42107</v>
      </c>
      <c r="H1979" s="11" t="str">
        <f>IFERROR(VLOOKUP(D1979,Listing!$A:$D,4,0),"--")</f>
        <v>REDA JABER</v>
      </c>
      <c r="I1979" s="11" t="str">
        <f t="shared" ref="I1979:I1991" si="741">IFERROR(LEFT(D1979,3),"--")</f>
        <v>AAC</v>
      </c>
      <c r="J1979" s="31">
        <f>IFERROR(COUNTIFS(Ishop!$BG:$BG,Source!D1979,Ishop!$B:$B,Source!C1979),"--")</f>
        <v>0</v>
      </c>
      <c r="K1979" s="11">
        <f>IFERROR(COUNTIFS(Ishop!$BG:$BG,Source!D1979,Ishop!$B:$B,Source!C1979,Ishop!$J:$J,"OUI"),"--")</f>
        <v>0</v>
      </c>
      <c r="L1979" s="11">
        <f>COUNTIFS(Ishop!$AG:$AG,Source!$L$1,Ishop!$BG:$BG,Source!$D1979,Ishop!$B:$B,Source!$C1979)</f>
        <v>0</v>
      </c>
      <c r="M1979" s="11">
        <f>COUNTIFS(Ishop!$AG:$AG,Source!$M$1,Ishop!$BG:$BG,Source!$D1979,Ishop!$B:$B,Source!$C1979)</f>
        <v>0</v>
      </c>
      <c r="N1979" s="11">
        <f>COUNTIFS(Ishop!$AG:$AG,Source!$N$1,Ishop!$BG:$BG,Source!$D1979,Ishop!$B:$B,Source!$C1979)</f>
        <v>0</v>
      </c>
      <c r="O1979" s="11">
        <f>COUNTIFS(Ishop!$AG:$AG,Source!$O$1,Ishop!$BG:$BG,Source!$D1979,Ishop!$B:$B,Source!$C1979)</f>
        <v>0</v>
      </c>
      <c r="P1979" s="11">
        <f>COUNTIFS(Ishop!$AG:$AG,Source!$P$1,Ishop!$BG:$BG,Source!$D1979,Ishop!$B:$B,Source!$C1979)</f>
        <v>0</v>
      </c>
      <c r="Q1979" s="11">
        <f>COUNTIFS(Ishop!$AG:$AG,Source!$Q$1,Ishop!$BG:$BG,Source!$D1979,Ishop!$B:$B,Source!$C1979)</f>
        <v>0</v>
      </c>
      <c r="R1979" s="11">
        <f>COUNTIFS(Ishop!$AG:$AG,Source!$R$1,Ishop!$BG:$BG,Source!$D1979,Ishop!$B:$B,Source!$C1979)</f>
        <v>0</v>
      </c>
      <c r="S1979" s="11">
        <f>COUNTIFS(Ishop!$AG:$AG,Source!$S$1,Ishop!$BG:$BG,Source!$D1979,Ishop!$B:$B,Source!$C1979)</f>
        <v>0</v>
      </c>
      <c r="T1979" s="11">
        <f>COUNTIFS(Ishop!$AG:$AG,Source!$T$1,Ishop!$BG:$BG,Source!$D1979,Ishop!$B:$B,Source!$C1979)</f>
        <v>0</v>
      </c>
      <c r="U1979" s="11">
        <f>COUNTIFS(Ishop!$AG:$AG,Source!$U$1,Ishop!$BG:$BG,Source!$D1979,Ishop!$B:$B,Source!$C1979)</f>
        <v>0</v>
      </c>
      <c r="V1979" s="11">
        <f>COUNTIFS(Ishop!$AG:$AG,Source!$V$1,Ishop!$BG:$BG,Source!$D1979,Ishop!$B:$B,Source!$C1979)</f>
        <v>0</v>
      </c>
      <c r="W1979" s="11">
        <f>COUNTIFS(Ishop!$AG:$AG,Source!$W$1,Ishop!$BG:$BG,Source!$D1979,Ishop!$B:$B,Source!$C1979)</f>
        <v>0</v>
      </c>
      <c r="X1979" s="11">
        <f>COUNTIFS(Ishop!$AG:$AG,Source!$X$1,Ishop!$BG:$BG,Source!$D1979,Ishop!$B:$B,Source!$C1979)</f>
        <v>0</v>
      </c>
      <c r="Y1979" s="11">
        <f>COUNTIFS(Ishop!$AG:$AG,Source!$Y$1,Ishop!$BG:$BG,Source!$D1979,Ishop!$B:$B,Source!$C1979)</f>
        <v>0</v>
      </c>
      <c r="Z1979" s="11">
        <f>COUNTIFS(Ishop!$AG:$AG,Source!$Z$1,Ishop!$BG:$BG,Source!$D1979,Ishop!$B:$B,Source!$C1979,Ishop!$J:$J,"OUI")</f>
        <v>0</v>
      </c>
      <c r="AA1979" s="11">
        <f>COUNTIFS(Ishop!$AG:$AG,Source!$AA$1,Ishop!$BG:$BG,Source!$D1979,Ishop!$B:$B,Source!$C1979,Ishop!$J:$J,"OUI")</f>
        <v>0</v>
      </c>
      <c r="AB1979" s="11">
        <f>COUNTIFS(Ishop!$AG:$AG,Source!$AB$1,Ishop!$BG:$BG,Source!$D1979,Ishop!$B:$B,Source!$C1979,Ishop!$J:$J,"OUI")</f>
        <v>0</v>
      </c>
      <c r="AC1979" s="11">
        <f>COUNTIFS(Ishop!$AG:$AG,Source!$AC$1,Ishop!$BG:$BG,Source!$D1979,Ishop!$B:$B,Source!$C1979,Ishop!$J:$J,"OUI")</f>
        <v>0</v>
      </c>
      <c r="AD1979" s="11">
        <f>COUNTIFS(Ishop!$AG:$AG,Source!$AD$1,Ishop!$BG:$BG,Source!$D1979,Ishop!$B:$B,Source!$C1979,Ishop!$J:$J,"OUI")</f>
        <v>0</v>
      </c>
      <c r="AE1979" s="11">
        <f>COUNTIFS(Ishop!$AG:$AG,Source!$AE$1,Ishop!$BG:$BG,Source!$D1979,Ishop!$B:$B,Source!$C1979,Ishop!$J:$J,"OUI")</f>
        <v>0</v>
      </c>
      <c r="AF1979" s="11">
        <f>COUNTIFS(Ishop!$AG:$AG,Source!$AF$1,Ishop!$BG:$BG,Source!$D1979,Ishop!$B:$B,Source!$C1979,Ishop!$J:$J,"OUI")</f>
        <v>0</v>
      </c>
      <c r="AG1979" s="11">
        <f>COUNTIFS(Ishop!$AG:$AG,Source!$AG$1,Ishop!$BG:$BG,Source!$D1979,Ishop!$B:$B,Source!$C1979,Ishop!$J:$J,"OUI")</f>
        <v>0</v>
      </c>
      <c r="AH1979" s="11">
        <f>COUNTIFS(Ishop!$AG:$AG,Source!$AH$1,Ishop!$BG:$BG,Source!$D1979,Ishop!$B:$B,Source!$C1979,Ishop!$J:$J,"OUI")</f>
        <v>0</v>
      </c>
      <c r="AI1979" s="11">
        <f>COUNTIFS(Ishop!$AG:$AG,Source!$AI$1,Ishop!$BG:$BG,Source!$D1979,Ishop!$B:$B,Source!$C1979,Ishop!$J:$J,"OUI")</f>
        <v>0</v>
      </c>
      <c r="AJ1979" s="11">
        <f>COUNTIFS(Ishop!$AG:$AG,Source!$AJ$1,Ishop!$BG:$BG,Source!$D1979,Ishop!$B:$B,Source!$C1979,Ishop!$J:$J,"OUI")</f>
        <v>0</v>
      </c>
      <c r="AK1979" s="11">
        <f>COUNTIFS(Ishop!$AG:$AG,Source!$AK$1,Ishop!$BG:$BG,Source!$D1979,Ishop!$B:$B,Source!$C1979,Ishop!$J:$J,"OUI")</f>
        <v>0</v>
      </c>
      <c r="AL1979" s="11">
        <f>COUNTIFS(Ishop!$AG:$AG,Source!$AL$1,Ishop!$BG:$BG,Source!$D1979,Ishop!$B:$B,Source!$C1979,Ishop!$J:$J,"OUI")</f>
        <v>0</v>
      </c>
      <c r="AM1979" s="11">
        <f>COUNTIFS(Ishop!$AG:$AG,Source!$AM$1,Ishop!$BG:$BG,Source!$D1979,Ishop!$B:$B,Source!$C1979,Ishop!$J:$J,"OUI")</f>
        <v>0</v>
      </c>
      <c r="AN1979" s="11">
        <f>COUNTIFS(Dolmen!$W:$W,"Sensation",Dolmen!$O:$O,Source!D1979,Dolmen!$F:$F,Source!C1979)</f>
        <v>0</v>
      </c>
      <c r="AO1979" s="11">
        <f>COUNTIFS(Dolmen!$AC:$AC,"Bbox Miami",Dolmen!$O:$O,Source!D1979,Dolmen!$F:$F,Source!C1979)</f>
        <v>0</v>
      </c>
      <c r="AP1979" s="11">
        <f>COUNTIFS(Dolmen!$AD:$AD,"1",Dolmen!$W:$W,"",Dolmen!$O:$O,Source!D1979,Dolmen!$F:$F,Source!C1979)</f>
        <v>0</v>
      </c>
      <c r="AQ1979" s="11">
        <f>COUNTIFS(Dolmen!$W:$W,"Sensation",Dolmen!$Y:$Y,"1",Dolmen!$O:$O,Source!D1979,Dolmen!$F:$F,Source!C1979)</f>
        <v>0</v>
      </c>
      <c r="AR1979" s="11">
        <f>COUNTIFS(Dolmen!$AC:$AC,"Bbox Miami",Dolmen!$Y:$Y,"1",Dolmen!$O:$O,Source!D1979,Dolmen!$F:$F,Source!C1979)</f>
        <v>0</v>
      </c>
      <c r="AS1979" s="11">
        <f>COUNTIFS(Dolmen!$AD:$AD,"1",Dolmen!$W:$W,"",Dolmen!$Y:$Y,"1",Dolmen!$O:$O,Source!D1979,Dolmen!$F:$F,Source!C1979)</f>
        <v>0</v>
      </c>
      <c r="AT1979" s="11">
        <f t="shared" ref="AT1979:AT1991" si="742">SUM(S1979:Y1979)</f>
        <v>0</v>
      </c>
      <c r="AU1979" s="11">
        <f t="shared" ref="AU1979:AU1991" si="743">SUM(AG1979:AM1979)</f>
        <v>0</v>
      </c>
      <c r="AV1979" s="11">
        <f t="shared" ref="AV1979:AV1991" si="744">SUM(L1979:R1979)</f>
        <v>0</v>
      </c>
      <c r="AW1979" s="11">
        <f t="shared" ref="AW1979:AW1991" si="745">SUM(Z1979:AF1979)</f>
        <v>0</v>
      </c>
      <c r="AX1979" s="11">
        <f t="shared" ref="AX1979:AX1991" si="746">SUM(W1979:Y1979,P1979:R1979)</f>
        <v>0</v>
      </c>
      <c r="AY1979" s="11">
        <f t="shared" ref="AY1979:AY1991" si="747">SUM(AK1979:AM1979,AD1979:AF1979)</f>
        <v>0</v>
      </c>
      <c r="AZ1979" s="11">
        <f t="shared" ref="AZ1979:AZ1991" si="748">SUM(T1979:V1979,M1979:O1979)</f>
        <v>0</v>
      </c>
      <c r="BA1979" s="11">
        <f t="shared" ref="BA1979:BA1991" si="749">SUM(AH1979:AJ1979,AA1979:AC1979)</f>
        <v>0</v>
      </c>
      <c r="BB1979" s="11">
        <f t="shared" ref="BB1979:BB1991" si="750">L1979+S1979</f>
        <v>0</v>
      </c>
      <c r="BC1979" s="11">
        <f t="shared" ref="BC1979:BC1991" si="751">Z1979+AG1979</f>
        <v>0</v>
      </c>
      <c r="BD1979" s="11">
        <f>SUMIFS(Ishop!$BK:$BK,Ishop!$BG:$BG,Source!D1979,Ishop!$B:$B,Source!C1979)</f>
        <v>0</v>
      </c>
      <c r="BE1979" s="11">
        <f>COUNTIFS(Ishop!$AW:$AW,"OUI",Ishop!$BG:$BG,Source!D1979,Ishop!$B:$B,Source!C1979)</f>
        <v>0</v>
      </c>
      <c r="BF1979" s="11">
        <f t="shared" ref="BF1979:BF1991" si="752">SUM(AK1979:AM1979)</f>
        <v>0</v>
      </c>
      <c r="BG1979" s="11">
        <f t="shared" ref="BG1979:BG1991" si="753">SUM(AH1979:AJ1979)</f>
        <v>0</v>
      </c>
      <c r="BH1979" s="11">
        <f t="shared" ref="BH1979:BH1991" si="754">AG1979</f>
        <v>0</v>
      </c>
      <c r="BI1979" s="11">
        <f t="shared" ref="BI1979:BI1991" si="755">SUM(AD1979:AF1979)</f>
        <v>0</v>
      </c>
      <c r="BJ1979" s="11">
        <f t="shared" ref="BJ1979:BJ1991" si="756">SUM(AA1979:AC1979)</f>
        <v>0</v>
      </c>
      <c r="BK1979" s="11">
        <f t="shared" ref="BK1979:BK1991" si="757">Z1979</f>
        <v>0</v>
      </c>
      <c r="BL1979" s="11">
        <f t="shared" ref="BL1979:BL1991" si="758">AQ1979+AR1979</f>
        <v>0</v>
      </c>
      <c r="BM1979" s="11">
        <f t="shared" ref="BM1979:BM1991" si="759">AS1979</f>
        <v>0</v>
      </c>
      <c r="BN1979" s="25">
        <f>Z1979*Budget!$A$6</f>
        <v>0</v>
      </c>
      <c r="BO1979" s="25">
        <f>AA1979*(Budget!$B$6+Budget!$B$7)</f>
        <v>0</v>
      </c>
      <c r="BP1979" s="25">
        <f>AB1979*(Budget!$C$6+Budget!$C$7)</f>
        <v>0</v>
      </c>
      <c r="BQ1979" s="25">
        <f>AC1979*(Budget!$D$6+Budget!$D$7)</f>
        <v>0</v>
      </c>
      <c r="BR1979" s="25">
        <f>AD1979*(Budget!$E$6+Budget!$E$7)</f>
        <v>0</v>
      </c>
      <c r="BS1979" s="25">
        <f>AE1979*(Budget!$F$6+Budget!$F$7)</f>
        <v>0</v>
      </c>
      <c r="BT1979" s="25">
        <f>AF1979*(Budget!$G$6+Budget!$G$7)</f>
        <v>0</v>
      </c>
      <c r="BU1979" s="25">
        <f>AG1979*Budget!$H$6</f>
        <v>0</v>
      </c>
      <c r="BV1979" s="25">
        <f>AH1979*Budget!$I$6</f>
        <v>0</v>
      </c>
      <c r="BW1979" s="25">
        <f>AI1979*Budget!$J$6</f>
        <v>0</v>
      </c>
      <c r="BX1979" s="25">
        <f>AJ1979*Budget!$K$6</f>
        <v>0</v>
      </c>
      <c r="BY1979" s="25">
        <f>AK1979*Budget!$L$6</f>
        <v>0</v>
      </c>
      <c r="BZ1979" s="25">
        <f>AL1979*Budget!$M$6</f>
        <v>0</v>
      </c>
      <c r="CA1979" s="25">
        <f>AM1979*Budget!$N$6</f>
        <v>0</v>
      </c>
      <c r="CB1979" s="25">
        <f>AQ1979*Budget!$O$6</f>
        <v>0</v>
      </c>
      <c r="CC1979" s="25">
        <f>AR1979*Budget!$S$6</f>
        <v>0</v>
      </c>
      <c r="CD1979" s="25">
        <f>AS1979*Budget!$Q$6</f>
        <v>0</v>
      </c>
      <c r="CE1979" s="25">
        <f t="shared" ref="CE1979:CE1991" si="760">SUM(BN1979:CD1979)</f>
        <v>0</v>
      </c>
      <c r="CF1979" s="11" t="e">
        <f>COUNTIFS(#REF!,Source!E1979,#REF!,Source!C1979)</f>
        <v>#REF!</v>
      </c>
      <c r="CG1979" s="11" t="str">
        <f t="shared" ref="CG1979:CG1991" si="761">IFERROR(IF(CF1979=1,8.8,0),"--")</f>
        <v>--</v>
      </c>
    </row>
    <row r="1980" spans="1:85" x14ac:dyDescent="0.25">
      <c r="A1980" t="str">
        <f>IFERROR(VLOOKUP(MONTH(C1980),Date!$A$2:$B$13,2,0),"--")</f>
        <v>Avril</v>
      </c>
      <c r="B1980" s="11">
        <f t="shared" si="740"/>
        <v>18</v>
      </c>
      <c r="C1980" s="28">
        <f t="shared" si="739"/>
        <v>42124</v>
      </c>
      <c r="D1980" s="29" t="s">
        <v>235</v>
      </c>
      <c r="E1980" s="30" t="str">
        <f>IFERROR(VLOOKUP(D1980,Listing!$A:$B,2,0),"--")</f>
        <v>A44049</v>
      </c>
      <c r="F1980" s="30" t="str">
        <f>IFERROR(VLOOKUP(D1980,Listing!$A:$E,5,0),"-")</f>
        <v>OBTEL MEHDI</v>
      </c>
      <c r="G1980" s="4">
        <f>IFERROR(VLOOKUP(D1980,Listing!$A:$F,6,0),"--")</f>
        <v>42107</v>
      </c>
      <c r="H1980" s="11" t="str">
        <f>IFERROR(VLOOKUP(D1980,Listing!$A:$D,4,0),"--")</f>
        <v>REDA JABER</v>
      </c>
      <c r="I1980" s="11" t="str">
        <f t="shared" si="741"/>
        <v>AAC</v>
      </c>
      <c r="J1980" s="31">
        <f>IFERROR(COUNTIFS(Ishop!$BG:$BG,Source!D1980,Ishop!$B:$B,Source!C1980),"--")</f>
        <v>0</v>
      </c>
      <c r="K1980" s="11">
        <f>IFERROR(COUNTIFS(Ishop!$BG:$BG,Source!D1980,Ishop!$B:$B,Source!C1980,Ishop!$J:$J,"OUI"),"--")</f>
        <v>0</v>
      </c>
      <c r="L1980" s="11">
        <f>COUNTIFS(Ishop!$AG:$AG,Source!$L$1,Ishop!$BG:$BG,Source!$D1980,Ishop!$B:$B,Source!$C1980)</f>
        <v>0</v>
      </c>
      <c r="M1980" s="11">
        <f>COUNTIFS(Ishop!$AG:$AG,Source!$M$1,Ishop!$BG:$BG,Source!$D1980,Ishop!$B:$B,Source!$C1980)</f>
        <v>0</v>
      </c>
      <c r="N1980" s="11">
        <f>COUNTIFS(Ishop!$AG:$AG,Source!$N$1,Ishop!$BG:$BG,Source!$D1980,Ishop!$B:$B,Source!$C1980)</f>
        <v>0</v>
      </c>
      <c r="O1980" s="11">
        <f>COUNTIFS(Ishop!$AG:$AG,Source!$O$1,Ishop!$BG:$BG,Source!$D1980,Ishop!$B:$B,Source!$C1980)</f>
        <v>0</v>
      </c>
      <c r="P1980" s="11">
        <f>COUNTIFS(Ishop!$AG:$AG,Source!$P$1,Ishop!$BG:$BG,Source!$D1980,Ishop!$B:$B,Source!$C1980)</f>
        <v>0</v>
      </c>
      <c r="Q1980" s="11">
        <f>COUNTIFS(Ishop!$AG:$AG,Source!$Q$1,Ishop!$BG:$BG,Source!$D1980,Ishop!$B:$B,Source!$C1980)</f>
        <v>0</v>
      </c>
      <c r="R1980" s="11">
        <f>COUNTIFS(Ishop!$AG:$AG,Source!$R$1,Ishop!$BG:$BG,Source!$D1980,Ishop!$B:$B,Source!$C1980)</f>
        <v>0</v>
      </c>
      <c r="S1980" s="11">
        <f>COUNTIFS(Ishop!$AG:$AG,Source!$S$1,Ishop!$BG:$BG,Source!$D1980,Ishop!$B:$B,Source!$C1980)</f>
        <v>0</v>
      </c>
      <c r="T1980" s="11">
        <f>COUNTIFS(Ishop!$AG:$AG,Source!$T$1,Ishop!$BG:$BG,Source!$D1980,Ishop!$B:$B,Source!$C1980)</f>
        <v>0</v>
      </c>
      <c r="U1980" s="11">
        <f>COUNTIFS(Ishop!$AG:$AG,Source!$U$1,Ishop!$BG:$BG,Source!$D1980,Ishop!$B:$B,Source!$C1980)</f>
        <v>0</v>
      </c>
      <c r="V1980" s="11">
        <f>COUNTIFS(Ishop!$AG:$AG,Source!$V$1,Ishop!$BG:$BG,Source!$D1980,Ishop!$B:$B,Source!$C1980)</f>
        <v>0</v>
      </c>
      <c r="W1980" s="11">
        <f>COUNTIFS(Ishop!$AG:$AG,Source!$W$1,Ishop!$BG:$BG,Source!$D1980,Ishop!$B:$B,Source!$C1980)</f>
        <v>0</v>
      </c>
      <c r="X1980" s="11">
        <f>COUNTIFS(Ishop!$AG:$AG,Source!$X$1,Ishop!$BG:$BG,Source!$D1980,Ishop!$B:$B,Source!$C1980)</f>
        <v>0</v>
      </c>
      <c r="Y1980" s="11">
        <f>COUNTIFS(Ishop!$AG:$AG,Source!$Y$1,Ishop!$BG:$BG,Source!$D1980,Ishop!$B:$B,Source!$C1980)</f>
        <v>0</v>
      </c>
      <c r="Z1980" s="11">
        <f>COUNTIFS(Ishop!$AG:$AG,Source!$Z$1,Ishop!$BG:$BG,Source!$D1980,Ishop!$B:$B,Source!$C1980,Ishop!$J:$J,"OUI")</f>
        <v>0</v>
      </c>
      <c r="AA1980" s="11">
        <f>COUNTIFS(Ishop!$AG:$AG,Source!$AA$1,Ishop!$BG:$BG,Source!$D1980,Ishop!$B:$B,Source!$C1980,Ishop!$J:$J,"OUI")</f>
        <v>0</v>
      </c>
      <c r="AB1980" s="11">
        <f>COUNTIFS(Ishop!$AG:$AG,Source!$AB$1,Ishop!$BG:$BG,Source!$D1980,Ishop!$B:$B,Source!$C1980,Ishop!$J:$J,"OUI")</f>
        <v>0</v>
      </c>
      <c r="AC1980" s="11">
        <f>COUNTIFS(Ishop!$AG:$AG,Source!$AC$1,Ishop!$BG:$BG,Source!$D1980,Ishop!$B:$B,Source!$C1980,Ishop!$J:$J,"OUI")</f>
        <v>0</v>
      </c>
      <c r="AD1980" s="11">
        <f>COUNTIFS(Ishop!$AG:$AG,Source!$AD$1,Ishop!$BG:$BG,Source!$D1980,Ishop!$B:$B,Source!$C1980,Ishop!$J:$J,"OUI")</f>
        <v>0</v>
      </c>
      <c r="AE1980" s="11">
        <f>COUNTIFS(Ishop!$AG:$AG,Source!$AE$1,Ishop!$BG:$BG,Source!$D1980,Ishop!$B:$B,Source!$C1980,Ishop!$J:$J,"OUI")</f>
        <v>0</v>
      </c>
      <c r="AF1980" s="11">
        <f>COUNTIFS(Ishop!$AG:$AG,Source!$AF$1,Ishop!$BG:$BG,Source!$D1980,Ishop!$B:$B,Source!$C1980,Ishop!$J:$J,"OUI")</f>
        <v>0</v>
      </c>
      <c r="AG1980" s="11">
        <f>COUNTIFS(Ishop!$AG:$AG,Source!$AG$1,Ishop!$BG:$BG,Source!$D1980,Ishop!$B:$B,Source!$C1980,Ishop!$J:$J,"OUI")</f>
        <v>0</v>
      </c>
      <c r="AH1980" s="11">
        <f>COUNTIFS(Ishop!$AG:$AG,Source!$AH$1,Ishop!$BG:$BG,Source!$D1980,Ishop!$B:$B,Source!$C1980,Ishop!$J:$J,"OUI")</f>
        <v>0</v>
      </c>
      <c r="AI1980" s="11">
        <f>COUNTIFS(Ishop!$AG:$AG,Source!$AI$1,Ishop!$BG:$BG,Source!$D1980,Ishop!$B:$B,Source!$C1980,Ishop!$J:$J,"OUI")</f>
        <v>0</v>
      </c>
      <c r="AJ1980" s="11">
        <f>COUNTIFS(Ishop!$AG:$AG,Source!$AJ$1,Ishop!$BG:$BG,Source!$D1980,Ishop!$B:$B,Source!$C1980,Ishop!$J:$J,"OUI")</f>
        <v>0</v>
      </c>
      <c r="AK1980" s="11">
        <f>COUNTIFS(Ishop!$AG:$AG,Source!$AK$1,Ishop!$BG:$BG,Source!$D1980,Ishop!$B:$B,Source!$C1980,Ishop!$J:$J,"OUI")</f>
        <v>0</v>
      </c>
      <c r="AL1980" s="11">
        <f>COUNTIFS(Ishop!$AG:$AG,Source!$AL$1,Ishop!$BG:$BG,Source!$D1980,Ishop!$B:$B,Source!$C1980,Ishop!$J:$J,"OUI")</f>
        <v>0</v>
      </c>
      <c r="AM1980" s="11">
        <f>COUNTIFS(Ishop!$AG:$AG,Source!$AM$1,Ishop!$BG:$BG,Source!$D1980,Ishop!$B:$B,Source!$C1980,Ishop!$J:$J,"OUI")</f>
        <v>0</v>
      </c>
      <c r="AN1980" s="11">
        <f>COUNTIFS(Dolmen!$W:$W,"Sensation",Dolmen!$O:$O,Source!D1980,Dolmen!$F:$F,Source!C1980)</f>
        <v>0</v>
      </c>
      <c r="AO1980" s="11">
        <f>COUNTIFS(Dolmen!$AC:$AC,"Bbox Miami",Dolmen!$O:$O,Source!D1980,Dolmen!$F:$F,Source!C1980)</f>
        <v>0</v>
      </c>
      <c r="AP1980" s="11">
        <f>COUNTIFS(Dolmen!$AD:$AD,"1",Dolmen!$W:$W,"",Dolmen!$O:$O,Source!D1980,Dolmen!$F:$F,Source!C1980)</f>
        <v>0</v>
      </c>
      <c r="AQ1980" s="11">
        <f>COUNTIFS(Dolmen!$W:$W,"Sensation",Dolmen!$Y:$Y,"1",Dolmen!$O:$O,Source!D1980,Dolmen!$F:$F,Source!C1980)</f>
        <v>0</v>
      </c>
      <c r="AR1980" s="11">
        <f>COUNTIFS(Dolmen!$AC:$AC,"Bbox Miami",Dolmen!$Y:$Y,"1",Dolmen!$O:$O,Source!D1980,Dolmen!$F:$F,Source!C1980)</f>
        <v>0</v>
      </c>
      <c r="AS1980" s="11">
        <f>COUNTIFS(Dolmen!$AD:$AD,"1",Dolmen!$W:$W,"",Dolmen!$Y:$Y,"1",Dolmen!$O:$O,Source!D1980,Dolmen!$F:$F,Source!C1980)</f>
        <v>0</v>
      </c>
      <c r="AT1980" s="11">
        <f t="shared" si="742"/>
        <v>0</v>
      </c>
      <c r="AU1980" s="11">
        <f t="shared" si="743"/>
        <v>0</v>
      </c>
      <c r="AV1980" s="11">
        <f t="shared" si="744"/>
        <v>0</v>
      </c>
      <c r="AW1980" s="11">
        <f t="shared" si="745"/>
        <v>0</v>
      </c>
      <c r="AX1980" s="11">
        <f t="shared" si="746"/>
        <v>0</v>
      </c>
      <c r="AY1980" s="11">
        <f t="shared" si="747"/>
        <v>0</v>
      </c>
      <c r="AZ1980" s="11">
        <f t="shared" si="748"/>
        <v>0</v>
      </c>
      <c r="BA1980" s="11">
        <f t="shared" si="749"/>
        <v>0</v>
      </c>
      <c r="BB1980" s="11">
        <f t="shared" si="750"/>
        <v>0</v>
      </c>
      <c r="BC1980" s="11">
        <f t="shared" si="751"/>
        <v>0</v>
      </c>
      <c r="BD1980" s="11">
        <f>SUMIFS(Ishop!$BK:$BK,Ishop!$BG:$BG,Source!D1980,Ishop!$B:$B,Source!C1980)</f>
        <v>0</v>
      </c>
      <c r="BE1980" s="11">
        <f>COUNTIFS(Ishop!$AW:$AW,"OUI",Ishop!$BG:$BG,Source!D1980,Ishop!$B:$B,Source!C1980)</f>
        <v>0</v>
      </c>
      <c r="BF1980" s="11">
        <f t="shared" si="752"/>
        <v>0</v>
      </c>
      <c r="BG1980" s="11">
        <f t="shared" si="753"/>
        <v>0</v>
      </c>
      <c r="BH1980" s="11">
        <f t="shared" si="754"/>
        <v>0</v>
      </c>
      <c r="BI1980" s="11">
        <f t="shared" si="755"/>
        <v>0</v>
      </c>
      <c r="BJ1980" s="11">
        <f t="shared" si="756"/>
        <v>0</v>
      </c>
      <c r="BK1980" s="11">
        <f t="shared" si="757"/>
        <v>0</v>
      </c>
      <c r="BL1980" s="11">
        <f t="shared" si="758"/>
        <v>0</v>
      </c>
      <c r="BM1980" s="11">
        <f t="shared" si="759"/>
        <v>0</v>
      </c>
      <c r="BN1980" s="25">
        <f>Z1980*Budget!$A$6</f>
        <v>0</v>
      </c>
      <c r="BO1980" s="25">
        <f>AA1980*(Budget!$B$6+Budget!$B$7)</f>
        <v>0</v>
      </c>
      <c r="BP1980" s="25">
        <f>AB1980*(Budget!$C$6+Budget!$C$7)</f>
        <v>0</v>
      </c>
      <c r="BQ1980" s="25">
        <f>AC1980*(Budget!$D$6+Budget!$D$7)</f>
        <v>0</v>
      </c>
      <c r="BR1980" s="25">
        <f>AD1980*(Budget!$E$6+Budget!$E$7)</f>
        <v>0</v>
      </c>
      <c r="BS1980" s="25">
        <f>AE1980*(Budget!$F$6+Budget!$F$7)</f>
        <v>0</v>
      </c>
      <c r="BT1980" s="25">
        <f>AF1980*(Budget!$G$6+Budget!$G$7)</f>
        <v>0</v>
      </c>
      <c r="BU1980" s="25">
        <f>AG1980*Budget!$H$6</f>
        <v>0</v>
      </c>
      <c r="BV1980" s="25">
        <f>AH1980*Budget!$I$6</f>
        <v>0</v>
      </c>
      <c r="BW1980" s="25">
        <f>AI1980*Budget!$J$6</f>
        <v>0</v>
      </c>
      <c r="BX1980" s="25">
        <f>AJ1980*Budget!$K$6</f>
        <v>0</v>
      </c>
      <c r="BY1980" s="25">
        <f>AK1980*Budget!$L$6</f>
        <v>0</v>
      </c>
      <c r="BZ1980" s="25">
        <f>AL1980*Budget!$M$6</f>
        <v>0</v>
      </c>
      <c r="CA1980" s="25">
        <f>AM1980*Budget!$N$6</f>
        <v>0</v>
      </c>
      <c r="CB1980" s="25">
        <f>AQ1980*Budget!$O$6</f>
        <v>0</v>
      </c>
      <c r="CC1980" s="25">
        <f>AR1980*Budget!$S$6</f>
        <v>0</v>
      </c>
      <c r="CD1980" s="25">
        <f>AS1980*Budget!$Q$6</f>
        <v>0</v>
      </c>
      <c r="CE1980" s="25">
        <f t="shared" si="760"/>
        <v>0</v>
      </c>
      <c r="CF1980" s="11" t="e">
        <f>COUNTIFS(#REF!,Source!E1980,#REF!,Source!C1980)</f>
        <v>#REF!</v>
      </c>
      <c r="CG1980" s="11" t="str">
        <f t="shared" si="761"/>
        <v>--</v>
      </c>
    </row>
    <row r="1981" spans="1:85" x14ac:dyDescent="0.25">
      <c r="A1981" t="str">
        <f>IFERROR(VLOOKUP(MONTH(C1981),Date!$A$2:$B$13,2,0),"--")</f>
        <v>Avril</v>
      </c>
      <c r="B1981" s="11">
        <f t="shared" si="740"/>
        <v>18</v>
      </c>
      <c r="C1981" s="28">
        <f t="shared" si="739"/>
        <v>42124</v>
      </c>
      <c r="D1981" s="29" t="s">
        <v>236</v>
      </c>
      <c r="E1981" s="30" t="str">
        <f>IFERROR(VLOOKUP(D1981,Listing!$A:$B,2,0),"--")</f>
        <v>A440A41</v>
      </c>
      <c r="F1981" s="30" t="str">
        <f>IFERROR(VLOOKUP(D1981,Listing!$A:$E,5,0),"-")</f>
        <v>HEMI  SARA</v>
      </c>
      <c r="G1981" s="4">
        <f>IFERROR(VLOOKUP(D1981,Listing!$A:$F,6,0),"--")</f>
        <v>42093</v>
      </c>
      <c r="H1981" s="11" t="str">
        <f>IFERROR(VLOOKUP(D1981,Listing!$A:$D,4,0),"--")</f>
        <v>REDA JABER</v>
      </c>
      <c r="I1981" s="11" t="str">
        <f t="shared" si="741"/>
        <v>AAC</v>
      </c>
      <c r="J1981" s="31">
        <f>IFERROR(COUNTIFS(Ishop!$BG:$BG,Source!D1981,Ishop!$B:$B,Source!C1981),"--")</f>
        <v>0</v>
      </c>
      <c r="K1981" s="11">
        <f>IFERROR(COUNTIFS(Ishop!$BG:$BG,Source!D1981,Ishop!$B:$B,Source!C1981,Ishop!$J:$J,"OUI"),"--")</f>
        <v>0</v>
      </c>
      <c r="L1981" s="11">
        <f>COUNTIFS(Ishop!$AG:$AG,Source!$L$1,Ishop!$BG:$BG,Source!$D1981,Ishop!$B:$B,Source!$C1981)</f>
        <v>0</v>
      </c>
      <c r="M1981" s="11">
        <f>COUNTIFS(Ishop!$AG:$AG,Source!$M$1,Ishop!$BG:$BG,Source!$D1981,Ishop!$B:$B,Source!$C1981)</f>
        <v>0</v>
      </c>
      <c r="N1981" s="11">
        <f>COUNTIFS(Ishop!$AG:$AG,Source!$N$1,Ishop!$BG:$BG,Source!$D1981,Ishop!$B:$B,Source!$C1981)</f>
        <v>0</v>
      </c>
      <c r="O1981" s="11">
        <f>COUNTIFS(Ishop!$AG:$AG,Source!$O$1,Ishop!$BG:$BG,Source!$D1981,Ishop!$B:$B,Source!$C1981)</f>
        <v>0</v>
      </c>
      <c r="P1981" s="11">
        <f>COUNTIFS(Ishop!$AG:$AG,Source!$P$1,Ishop!$BG:$BG,Source!$D1981,Ishop!$B:$B,Source!$C1981)</f>
        <v>0</v>
      </c>
      <c r="Q1981" s="11">
        <f>COUNTIFS(Ishop!$AG:$AG,Source!$Q$1,Ishop!$BG:$BG,Source!$D1981,Ishop!$B:$B,Source!$C1981)</f>
        <v>0</v>
      </c>
      <c r="R1981" s="11">
        <f>COUNTIFS(Ishop!$AG:$AG,Source!$R$1,Ishop!$BG:$BG,Source!$D1981,Ishop!$B:$B,Source!$C1981)</f>
        <v>0</v>
      </c>
      <c r="S1981" s="11">
        <f>COUNTIFS(Ishop!$AG:$AG,Source!$S$1,Ishop!$BG:$BG,Source!$D1981,Ishop!$B:$B,Source!$C1981)</f>
        <v>0</v>
      </c>
      <c r="T1981" s="11">
        <f>COUNTIFS(Ishop!$AG:$AG,Source!$T$1,Ishop!$BG:$BG,Source!$D1981,Ishop!$B:$B,Source!$C1981)</f>
        <v>0</v>
      </c>
      <c r="U1981" s="11">
        <f>COUNTIFS(Ishop!$AG:$AG,Source!$U$1,Ishop!$BG:$BG,Source!$D1981,Ishop!$B:$B,Source!$C1981)</f>
        <v>0</v>
      </c>
      <c r="V1981" s="11">
        <f>COUNTIFS(Ishop!$AG:$AG,Source!$V$1,Ishop!$BG:$BG,Source!$D1981,Ishop!$B:$B,Source!$C1981)</f>
        <v>0</v>
      </c>
      <c r="W1981" s="11">
        <f>COUNTIFS(Ishop!$AG:$AG,Source!$W$1,Ishop!$BG:$BG,Source!$D1981,Ishop!$B:$B,Source!$C1981)</f>
        <v>0</v>
      </c>
      <c r="X1981" s="11">
        <f>COUNTIFS(Ishop!$AG:$AG,Source!$X$1,Ishop!$BG:$BG,Source!$D1981,Ishop!$B:$B,Source!$C1981)</f>
        <v>0</v>
      </c>
      <c r="Y1981" s="11">
        <f>COUNTIFS(Ishop!$AG:$AG,Source!$Y$1,Ishop!$BG:$BG,Source!$D1981,Ishop!$B:$B,Source!$C1981)</f>
        <v>0</v>
      </c>
      <c r="Z1981" s="11">
        <f>COUNTIFS(Ishop!$AG:$AG,Source!$Z$1,Ishop!$BG:$BG,Source!$D1981,Ishop!$B:$B,Source!$C1981,Ishop!$J:$J,"OUI")</f>
        <v>0</v>
      </c>
      <c r="AA1981" s="11">
        <f>COUNTIFS(Ishop!$AG:$AG,Source!$AA$1,Ishop!$BG:$BG,Source!$D1981,Ishop!$B:$B,Source!$C1981,Ishop!$J:$J,"OUI")</f>
        <v>0</v>
      </c>
      <c r="AB1981" s="11">
        <f>COUNTIFS(Ishop!$AG:$AG,Source!$AB$1,Ishop!$BG:$BG,Source!$D1981,Ishop!$B:$B,Source!$C1981,Ishop!$J:$J,"OUI")</f>
        <v>0</v>
      </c>
      <c r="AC1981" s="11">
        <f>COUNTIFS(Ishop!$AG:$AG,Source!$AC$1,Ishop!$BG:$BG,Source!$D1981,Ishop!$B:$B,Source!$C1981,Ishop!$J:$J,"OUI")</f>
        <v>0</v>
      </c>
      <c r="AD1981" s="11">
        <f>COUNTIFS(Ishop!$AG:$AG,Source!$AD$1,Ishop!$BG:$BG,Source!$D1981,Ishop!$B:$B,Source!$C1981,Ishop!$J:$J,"OUI")</f>
        <v>0</v>
      </c>
      <c r="AE1981" s="11">
        <f>COUNTIFS(Ishop!$AG:$AG,Source!$AE$1,Ishop!$BG:$BG,Source!$D1981,Ishop!$B:$B,Source!$C1981,Ishop!$J:$J,"OUI")</f>
        <v>0</v>
      </c>
      <c r="AF1981" s="11">
        <f>COUNTIFS(Ishop!$AG:$AG,Source!$AF$1,Ishop!$BG:$BG,Source!$D1981,Ishop!$B:$B,Source!$C1981,Ishop!$J:$J,"OUI")</f>
        <v>0</v>
      </c>
      <c r="AG1981" s="11">
        <f>COUNTIFS(Ishop!$AG:$AG,Source!$AG$1,Ishop!$BG:$BG,Source!$D1981,Ishop!$B:$B,Source!$C1981,Ishop!$J:$J,"OUI")</f>
        <v>0</v>
      </c>
      <c r="AH1981" s="11">
        <f>COUNTIFS(Ishop!$AG:$AG,Source!$AH$1,Ishop!$BG:$BG,Source!$D1981,Ishop!$B:$B,Source!$C1981,Ishop!$J:$J,"OUI")</f>
        <v>0</v>
      </c>
      <c r="AI1981" s="11">
        <f>COUNTIFS(Ishop!$AG:$AG,Source!$AI$1,Ishop!$BG:$BG,Source!$D1981,Ishop!$B:$B,Source!$C1981,Ishop!$J:$J,"OUI")</f>
        <v>0</v>
      </c>
      <c r="AJ1981" s="11">
        <f>COUNTIFS(Ishop!$AG:$AG,Source!$AJ$1,Ishop!$BG:$BG,Source!$D1981,Ishop!$B:$B,Source!$C1981,Ishop!$J:$J,"OUI")</f>
        <v>0</v>
      </c>
      <c r="AK1981" s="11">
        <f>COUNTIFS(Ishop!$AG:$AG,Source!$AK$1,Ishop!$BG:$BG,Source!$D1981,Ishop!$B:$B,Source!$C1981,Ishop!$J:$J,"OUI")</f>
        <v>0</v>
      </c>
      <c r="AL1981" s="11">
        <f>COUNTIFS(Ishop!$AG:$AG,Source!$AL$1,Ishop!$BG:$BG,Source!$D1981,Ishop!$B:$B,Source!$C1981,Ishop!$J:$J,"OUI")</f>
        <v>0</v>
      </c>
      <c r="AM1981" s="11">
        <f>COUNTIFS(Ishop!$AG:$AG,Source!$AM$1,Ishop!$BG:$BG,Source!$D1981,Ishop!$B:$B,Source!$C1981,Ishop!$J:$J,"OUI")</f>
        <v>0</v>
      </c>
      <c r="AN1981" s="11">
        <f>COUNTIFS(Dolmen!$W:$W,"Sensation",Dolmen!$O:$O,Source!D1981,Dolmen!$F:$F,Source!C1981)</f>
        <v>0</v>
      </c>
      <c r="AO1981" s="11">
        <f>COUNTIFS(Dolmen!$AC:$AC,"Bbox Miami",Dolmen!$O:$O,Source!D1981,Dolmen!$F:$F,Source!C1981)</f>
        <v>0</v>
      </c>
      <c r="AP1981" s="11">
        <f>COUNTIFS(Dolmen!$AD:$AD,"1",Dolmen!$W:$W,"",Dolmen!$O:$O,Source!D1981,Dolmen!$F:$F,Source!C1981)</f>
        <v>0</v>
      </c>
      <c r="AQ1981" s="11">
        <f>COUNTIFS(Dolmen!$W:$W,"Sensation",Dolmen!$Y:$Y,"1",Dolmen!$O:$O,Source!D1981,Dolmen!$F:$F,Source!C1981)</f>
        <v>0</v>
      </c>
      <c r="AR1981" s="11">
        <f>COUNTIFS(Dolmen!$AC:$AC,"Bbox Miami",Dolmen!$Y:$Y,"1",Dolmen!$O:$O,Source!D1981,Dolmen!$F:$F,Source!C1981)</f>
        <v>0</v>
      </c>
      <c r="AS1981" s="11">
        <f>COUNTIFS(Dolmen!$AD:$AD,"1",Dolmen!$W:$W,"",Dolmen!$Y:$Y,"1",Dolmen!$O:$O,Source!D1981,Dolmen!$F:$F,Source!C1981)</f>
        <v>0</v>
      </c>
      <c r="AT1981" s="11">
        <f t="shared" si="742"/>
        <v>0</v>
      </c>
      <c r="AU1981" s="11">
        <f t="shared" si="743"/>
        <v>0</v>
      </c>
      <c r="AV1981" s="11">
        <f t="shared" si="744"/>
        <v>0</v>
      </c>
      <c r="AW1981" s="11">
        <f t="shared" si="745"/>
        <v>0</v>
      </c>
      <c r="AX1981" s="11">
        <f t="shared" si="746"/>
        <v>0</v>
      </c>
      <c r="AY1981" s="11">
        <f t="shared" si="747"/>
        <v>0</v>
      </c>
      <c r="AZ1981" s="11">
        <f t="shared" si="748"/>
        <v>0</v>
      </c>
      <c r="BA1981" s="11">
        <f t="shared" si="749"/>
        <v>0</v>
      </c>
      <c r="BB1981" s="11">
        <f t="shared" si="750"/>
        <v>0</v>
      </c>
      <c r="BC1981" s="11">
        <f t="shared" si="751"/>
        <v>0</v>
      </c>
      <c r="BD1981" s="11">
        <f>SUMIFS(Ishop!$BK:$BK,Ishop!$BG:$BG,Source!D1981,Ishop!$B:$B,Source!C1981)</f>
        <v>0</v>
      </c>
      <c r="BE1981" s="11">
        <f>COUNTIFS(Ishop!$AW:$AW,"OUI",Ishop!$BG:$BG,Source!D1981,Ishop!$B:$B,Source!C1981)</f>
        <v>0</v>
      </c>
      <c r="BF1981" s="11">
        <f t="shared" si="752"/>
        <v>0</v>
      </c>
      <c r="BG1981" s="11">
        <f t="shared" si="753"/>
        <v>0</v>
      </c>
      <c r="BH1981" s="11">
        <f t="shared" si="754"/>
        <v>0</v>
      </c>
      <c r="BI1981" s="11">
        <f t="shared" si="755"/>
        <v>0</v>
      </c>
      <c r="BJ1981" s="11">
        <f t="shared" si="756"/>
        <v>0</v>
      </c>
      <c r="BK1981" s="11">
        <f t="shared" si="757"/>
        <v>0</v>
      </c>
      <c r="BL1981" s="11">
        <f t="shared" si="758"/>
        <v>0</v>
      </c>
      <c r="BM1981" s="11">
        <f t="shared" si="759"/>
        <v>0</v>
      </c>
      <c r="BN1981" s="25">
        <f>Z1981*Budget!$A$6</f>
        <v>0</v>
      </c>
      <c r="BO1981" s="25">
        <f>AA1981*(Budget!$B$6+Budget!$B$7)</f>
        <v>0</v>
      </c>
      <c r="BP1981" s="25">
        <f>AB1981*(Budget!$C$6+Budget!$C$7)</f>
        <v>0</v>
      </c>
      <c r="BQ1981" s="25">
        <f>AC1981*(Budget!$D$6+Budget!$D$7)</f>
        <v>0</v>
      </c>
      <c r="BR1981" s="25">
        <f>AD1981*(Budget!$E$6+Budget!$E$7)</f>
        <v>0</v>
      </c>
      <c r="BS1981" s="25">
        <f>AE1981*(Budget!$F$6+Budget!$F$7)</f>
        <v>0</v>
      </c>
      <c r="BT1981" s="25">
        <f>AF1981*(Budget!$G$6+Budget!$G$7)</f>
        <v>0</v>
      </c>
      <c r="BU1981" s="25">
        <f>AG1981*Budget!$H$6</f>
        <v>0</v>
      </c>
      <c r="BV1981" s="25">
        <f>AH1981*Budget!$I$6</f>
        <v>0</v>
      </c>
      <c r="BW1981" s="25">
        <f>AI1981*Budget!$J$6</f>
        <v>0</v>
      </c>
      <c r="BX1981" s="25">
        <f>AJ1981*Budget!$K$6</f>
        <v>0</v>
      </c>
      <c r="BY1981" s="25">
        <f>AK1981*Budget!$L$6</f>
        <v>0</v>
      </c>
      <c r="BZ1981" s="25">
        <f>AL1981*Budget!$M$6</f>
        <v>0</v>
      </c>
      <c r="CA1981" s="25">
        <f>AM1981*Budget!$N$6</f>
        <v>0</v>
      </c>
      <c r="CB1981" s="25">
        <f>AQ1981*Budget!$O$6</f>
        <v>0</v>
      </c>
      <c r="CC1981" s="25">
        <f>AR1981*Budget!$S$6</f>
        <v>0</v>
      </c>
      <c r="CD1981" s="25">
        <f>AS1981*Budget!$Q$6</f>
        <v>0</v>
      </c>
      <c r="CE1981" s="25">
        <f t="shared" si="760"/>
        <v>0</v>
      </c>
      <c r="CF1981" s="11" t="e">
        <f>COUNTIFS(#REF!,Source!E1981,#REF!,Source!C1981)</f>
        <v>#REF!</v>
      </c>
      <c r="CG1981" s="11" t="str">
        <f t="shared" si="761"/>
        <v>--</v>
      </c>
    </row>
    <row r="1982" spans="1:85" x14ac:dyDescent="0.25">
      <c r="A1982" t="str">
        <f>IFERROR(VLOOKUP(MONTH(C1982),Date!$A$2:$B$13,2,0),"--")</f>
        <v>Avril</v>
      </c>
      <c r="B1982" s="11">
        <f t="shared" si="740"/>
        <v>18</v>
      </c>
      <c r="C1982" s="28">
        <f t="shared" si="739"/>
        <v>42124</v>
      </c>
      <c r="D1982" s="29" t="s">
        <v>237</v>
      </c>
      <c r="E1982" s="30" t="str">
        <f>IFERROR(VLOOKUP(D1982,Listing!$A:$B,2,0),"--")</f>
        <v>A4407A4</v>
      </c>
      <c r="F1982" s="30" t="str">
        <f>IFERROR(VLOOKUP(D1982,Listing!$A:$E,5,0),"-")</f>
        <v>MAHRADY  MOHAMMED OMAR</v>
      </c>
      <c r="G1982" s="4">
        <f>IFERROR(VLOOKUP(D1982,Listing!$A:$F,6,0),"--")</f>
        <v>42093</v>
      </c>
      <c r="H1982" s="11" t="str">
        <f>IFERROR(VLOOKUP(D1982,Listing!$A:$D,4,0),"--")</f>
        <v>REDA JABER</v>
      </c>
      <c r="I1982" s="11" t="str">
        <f t="shared" si="741"/>
        <v>AAC</v>
      </c>
      <c r="J1982" s="31">
        <f>IFERROR(COUNTIFS(Ishop!$BG:$BG,Source!D1982,Ishop!$B:$B,Source!C1982),"--")</f>
        <v>0</v>
      </c>
      <c r="K1982" s="11">
        <f>IFERROR(COUNTIFS(Ishop!$BG:$BG,Source!D1982,Ishop!$B:$B,Source!C1982,Ishop!$J:$J,"OUI"),"--")</f>
        <v>0</v>
      </c>
      <c r="L1982" s="11">
        <f>COUNTIFS(Ishop!$AG:$AG,Source!$L$1,Ishop!$BG:$BG,Source!$D1982,Ishop!$B:$B,Source!$C1982)</f>
        <v>0</v>
      </c>
      <c r="M1982" s="11">
        <f>COUNTIFS(Ishop!$AG:$AG,Source!$M$1,Ishop!$BG:$BG,Source!$D1982,Ishop!$B:$B,Source!$C1982)</f>
        <v>0</v>
      </c>
      <c r="N1982" s="11">
        <f>COUNTIFS(Ishop!$AG:$AG,Source!$N$1,Ishop!$BG:$BG,Source!$D1982,Ishop!$B:$B,Source!$C1982)</f>
        <v>0</v>
      </c>
      <c r="O1982" s="11">
        <f>COUNTIFS(Ishop!$AG:$AG,Source!$O$1,Ishop!$BG:$BG,Source!$D1982,Ishop!$B:$B,Source!$C1982)</f>
        <v>0</v>
      </c>
      <c r="P1982" s="11">
        <f>COUNTIFS(Ishop!$AG:$AG,Source!$P$1,Ishop!$BG:$BG,Source!$D1982,Ishop!$B:$B,Source!$C1982)</f>
        <v>0</v>
      </c>
      <c r="Q1982" s="11">
        <f>COUNTIFS(Ishop!$AG:$AG,Source!$Q$1,Ishop!$BG:$BG,Source!$D1982,Ishop!$B:$B,Source!$C1982)</f>
        <v>0</v>
      </c>
      <c r="R1982" s="11">
        <f>COUNTIFS(Ishop!$AG:$AG,Source!$R$1,Ishop!$BG:$BG,Source!$D1982,Ishop!$B:$B,Source!$C1982)</f>
        <v>0</v>
      </c>
      <c r="S1982" s="11">
        <f>COUNTIFS(Ishop!$AG:$AG,Source!$S$1,Ishop!$BG:$BG,Source!$D1982,Ishop!$B:$B,Source!$C1982)</f>
        <v>0</v>
      </c>
      <c r="T1982" s="11">
        <f>COUNTIFS(Ishop!$AG:$AG,Source!$T$1,Ishop!$BG:$BG,Source!$D1982,Ishop!$B:$B,Source!$C1982)</f>
        <v>0</v>
      </c>
      <c r="U1982" s="11">
        <f>COUNTIFS(Ishop!$AG:$AG,Source!$U$1,Ishop!$BG:$BG,Source!$D1982,Ishop!$B:$B,Source!$C1982)</f>
        <v>0</v>
      </c>
      <c r="V1982" s="11">
        <f>COUNTIFS(Ishop!$AG:$AG,Source!$V$1,Ishop!$BG:$BG,Source!$D1982,Ishop!$B:$B,Source!$C1982)</f>
        <v>0</v>
      </c>
      <c r="W1982" s="11">
        <f>COUNTIFS(Ishop!$AG:$AG,Source!$W$1,Ishop!$BG:$BG,Source!$D1982,Ishop!$B:$B,Source!$C1982)</f>
        <v>0</v>
      </c>
      <c r="X1982" s="11">
        <f>COUNTIFS(Ishop!$AG:$AG,Source!$X$1,Ishop!$BG:$BG,Source!$D1982,Ishop!$B:$B,Source!$C1982)</f>
        <v>0</v>
      </c>
      <c r="Y1982" s="11">
        <f>COUNTIFS(Ishop!$AG:$AG,Source!$Y$1,Ishop!$BG:$BG,Source!$D1982,Ishop!$B:$B,Source!$C1982)</f>
        <v>0</v>
      </c>
      <c r="Z1982" s="11">
        <f>COUNTIFS(Ishop!$AG:$AG,Source!$Z$1,Ishop!$BG:$BG,Source!$D1982,Ishop!$B:$B,Source!$C1982,Ishop!$J:$J,"OUI")</f>
        <v>0</v>
      </c>
      <c r="AA1982" s="11">
        <f>COUNTIFS(Ishop!$AG:$AG,Source!$AA$1,Ishop!$BG:$BG,Source!$D1982,Ishop!$B:$B,Source!$C1982,Ishop!$J:$J,"OUI")</f>
        <v>0</v>
      </c>
      <c r="AB1982" s="11">
        <f>COUNTIFS(Ishop!$AG:$AG,Source!$AB$1,Ishop!$BG:$BG,Source!$D1982,Ishop!$B:$B,Source!$C1982,Ishop!$J:$J,"OUI")</f>
        <v>0</v>
      </c>
      <c r="AC1982" s="11">
        <f>COUNTIFS(Ishop!$AG:$AG,Source!$AC$1,Ishop!$BG:$BG,Source!$D1982,Ishop!$B:$B,Source!$C1982,Ishop!$J:$J,"OUI")</f>
        <v>0</v>
      </c>
      <c r="AD1982" s="11">
        <f>COUNTIFS(Ishop!$AG:$AG,Source!$AD$1,Ishop!$BG:$BG,Source!$D1982,Ishop!$B:$B,Source!$C1982,Ishop!$J:$J,"OUI")</f>
        <v>0</v>
      </c>
      <c r="AE1982" s="11">
        <f>COUNTIFS(Ishop!$AG:$AG,Source!$AE$1,Ishop!$BG:$BG,Source!$D1982,Ishop!$B:$B,Source!$C1982,Ishop!$J:$J,"OUI")</f>
        <v>0</v>
      </c>
      <c r="AF1982" s="11">
        <f>COUNTIFS(Ishop!$AG:$AG,Source!$AF$1,Ishop!$BG:$BG,Source!$D1982,Ishop!$B:$B,Source!$C1982,Ishop!$J:$J,"OUI")</f>
        <v>0</v>
      </c>
      <c r="AG1982" s="11">
        <f>COUNTIFS(Ishop!$AG:$AG,Source!$AG$1,Ishop!$BG:$BG,Source!$D1982,Ishop!$B:$B,Source!$C1982,Ishop!$J:$J,"OUI")</f>
        <v>0</v>
      </c>
      <c r="AH1982" s="11">
        <f>COUNTIFS(Ishop!$AG:$AG,Source!$AH$1,Ishop!$BG:$BG,Source!$D1982,Ishop!$B:$B,Source!$C1982,Ishop!$J:$J,"OUI")</f>
        <v>0</v>
      </c>
      <c r="AI1982" s="11">
        <f>COUNTIFS(Ishop!$AG:$AG,Source!$AI$1,Ishop!$BG:$BG,Source!$D1982,Ishop!$B:$B,Source!$C1982,Ishop!$J:$J,"OUI")</f>
        <v>0</v>
      </c>
      <c r="AJ1982" s="11">
        <f>COUNTIFS(Ishop!$AG:$AG,Source!$AJ$1,Ishop!$BG:$BG,Source!$D1982,Ishop!$B:$B,Source!$C1982,Ishop!$J:$J,"OUI")</f>
        <v>0</v>
      </c>
      <c r="AK1982" s="11">
        <f>COUNTIFS(Ishop!$AG:$AG,Source!$AK$1,Ishop!$BG:$BG,Source!$D1982,Ishop!$B:$B,Source!$C1982,Ishop!$J:$J,"OUI")</f>
        <v>0</v>
      </c>
      <c r="AL1982" s="11">
        <f>COUNTIFS(Ishop!$AG:$AG,Source!$AL$1,Ishop!$BG:$BG,Source!$D1982,Ishop!$B:$B,Source!$C1982,Ishop!$J:$J,"OUI")</f>
        <v>0</v>
      </c>
      <c r="AM1982" s="11">
        <f>COUNTIFS(Ishop!$AG:$AG,Source!$AM$1,Ishop!$BG:$BG,Source!$D1982,Ishop!$B:$B,Source!$C1982,Ishop!$J:$J,"OUI")</f>
        <v>0</v>
      </c>
      <c r="AN1982" s="11">
        <f>COUNTIFS(Dolmen!$W:$W,"Sensation",Dolmen!$O:$O,Source!D1982,Dolmen!$F:$F,Source!C1982)</f>
        <v>0</v>
      </c>
      <c r="AO1982" s="11">
        <f>COUNTIFS(Dolmen!$AC:$AC,"Bbox Miami",Dolmen!$O:$O,Source!D1982,Dolmen!$F:$F,Source!C1982)</f>
        <v>0</v>
      </c>
      <c r="AP1982" s="11">
        <f>COUNTIFS(Dolmen!$AD:$AD,"1",Dolmen!$W:$W,"",Dolmen!$O:$O,Source!D1982,Dolmen!$F:$F,Source!C1982)</f>
        <v>0</v>
      </c>
      <c r="AQ1982" s="11">
        <f>COUNTIFS(Dolmen!$W:$W,"Sensation",Dolmen!$Y:$Y,"1",Dolmen!$O:$O,Source!D1982,Dolmen!$F:$F,Source!C1982)</f>
        <v>0</v>
      </c>
      <c r="AR1982" s="11">
        <f>COUNTIFS(Dolmen!$AC:$AC,"Bbox Miami",Dolmen!$Y:$Y,"1",Dolmen!$O:$O,Source!D1982,Dolmen!$F:$F,Source!C1982)</f>
        <v>0</v>
      </c>
      <c r="AS1982" s="11">
        <f>COUNTIFS(Dolmen!$AD:$AD,"1",Dolmen!$W:$W,"",Dolmen!$Y:$Y,"1",Dolmen!$O:$O,Source!D1982,Dolmen!$F:$F,Source!C1982)</f>
        <v>0</v>
      </c>
      <c r="AT1982" s="11">
        <f t="shared" si="742"/>
        <v>0</v>
      </c>
      <c r="AU1982" s="11">
        <f t="shared" si="743"/>
        <v>0</v>
      </c>
      <c r="AV1982" s="11">
        <f t="shared" si="744"/>
        <v>0</v>
      </c>
      <c r="AW1982" s="11">
        <f t="shared" si="745"/>
        <v>0</v>
      </c>
      <c r="AX1982" s="11">
        <f t="shared" si="746"/>
        <v>0</v>
      </c>
      <c r="AY1982" s="11">
        <f t="shared" si="747"/>
        <v>0</v>
      </c>
      <c r="AZ1982" s="11">
        <f t="shared" si="748"/>
        <v>0</v>
      </c>
      <c r="BA1982" s="11">
        <f t="shared" si="749"/>
        <v>0</v>
      </c>
      <c r="BB1982" s="11">
        <f t="shared" si="750"/>
        <v>0</v>
      </c>
      <c r="BC1982" s="11">
        <f t="shared" si="751"/>
        <v>0</v>
      </c>
      <c r="BD1982" s="11">
        <f>SUMIFS(Ishop!$BK:$BK,Ishop!$BG:$BG,Source!D1982,Ishop!$B:$B,Source!C1982)</f>
        <v>0</v>
      </c>
      <c r="BE1982" s="11">
        <f>COUNTIFS(Ishop!$AW:$AW,"OUI",Ishop!$BG:$BG,Source!D1982,Ishop!$B:$B,Source!C1982)</f>
        <v>0</v>
      </c>
      <c r="BF1982" s="11">
        <f t="shared" si="752"/>
        <v>0</v>
      </c>
      <c r="BG1982" s="11">
        <f t="shared" si="753"/>
        <v>0</v>
      </c>
      <c r="BH1982" s="11">
        <f t="shared" si="754"/>
        <v>0</v>
      </c>
      <c r="BI1982" s="11">
        <f t="shared" si="755"/>
        <v>0</v>
      </c>
      <c r="BJ1982" s="11">
        <f t="shared" si="756"/>
        <v>0</v>
      </c>
      <c r="BK1982" s="11">
        <f t="shared" si="757"/>
        <v>0</v>
      </c>
      <c r="BL1982" s="11">
        <f t="shared" si="758"/>
        <v>0</v>
      </c>
      <c r="BM1982" s="11">
        <f t="shared" si="759"/>
        <v>0</v>
      </c>
      <c r="BN1982" s="25">
        <f>Z1982*Budget!$A$6</f>
        <v>0</v>
      </c>
      <c r="BO1982" s="25">
        <f>AA1982*(Budget!$B$6+Budget!$B$7)</f>
        <v>0</v>
      </c>
      <c r="BP1982" s="25">
        <f>AB1982*(Budget!$C$6+Budget!$C$7)</f>
        <v>0</v>
      </c>
      <c r="BQ1982" s="25">
        <f>AC1982*(Budget!$D$6+Budget!$D$7)</f>
        <v>0</v>
      </c>
      <c r="BR1982" s="25">
        <f>AD1982*(Budget!$E$6+Budget!$E$7)</f>
        <v>0</v>
      </c>
      <c r="BS1982" s="25">
        <f>AE1982*(Budget!$F$6+Budget!$F$7)</f>
        <v>0</v>
      </c>
      <c r="BT1982" s="25">
        <f>AF1982*(Budget!$G$6+Budget!$G$7)</f>
        <v>0</v>
      </c>
      <c r="BU1982" s="25">
        <f>AG1982*Budget!$H$6</f>
        <v>0</v>
      </c>
      <c r="BV1982" s="25">
        <f>AH1982*Budget!$I$6</f>
        <v>0</v>
      </c>
      <c r="BW1982" s="25">
        <f>AI1982*Budget!$J$6</f>
        <v>0</v>
      </c>
      <c r="BX1982" s="25">
        <f>AJ1982*Budget!$K$6</f>
        <v>0</v>
      </c>
      <c r="BY1982" s="25">
        <f>AK1982*Budget!$L$6</f>
        <v>0</v>
      </c>
      <c r="BZ1982" s="25">
        <f>AL1982*Budget!$M$6</f>
        <v>0</v>
      </c>
      <c r="CA1982" s="25">
        <f>AM1982*Budget!$N$6</f>
        <v>0</v>
      </c>
      <c r="CB1982" s="25">
        <f>AQ1982*Budget!$O$6</f>
        <v>0</v>
      </c>
      <c r="CC1982" s="25">
        <f>AR1982*Budget!$S$6</f>
        <v>0</v>
      </c>
      <c r="CD1982" s="25">
        <f>AS1982*Budget!$Q$6</f>
        <v>0</v>
      </c>
      <c r="CE1982" s="25">
        <f t="shared" si="760"/>
        <v>0</v>
      </c>
      <c r="CF1982" s="11" t="e">
        <f>COUNTIFS(#REF!,Source!E1982,#REF!,Source!C1982)</f>
        <v>#REF!</v>
      </c>
      <c r="CG1982" s="11" t="str">
        <f t="shared" si="761"/>
        <v>--</v>
      </c>
    </row>
    <row r="1983" spans="1:85" x14ac:dyDescent="0.25">
      <c r="A1983" t="str">
        <f>IFERROR(VLOOKUP(MONTH(C1983),Date!$A$2:$B$13,2,0),"--")</f>
        <v>Avril</v>
      </c>
      <c r="B1983" s="11">
        <f t="shared" si="740"/>
        <v>18</v>
      </c>
      <c r="C1983" s="28">
        <f t="shared" si="739"/>
        <v>42124</v>
      </c>
      <c r="D1983" s="29" t="s">
        <v>238</v>
      </c>
      <c r="E1983" s="30" t="str">
        <f>IFERROR(VLOOKUP(D1983,Listing!$A:$B,2,0),"--")</f>
        <v>A440A43</v>
      </c>
      <c r="F1983" s="30" t="str">
        <f>IFERROR(VLOOKUP(D1983,Listing!$A:$E,5,0),"-")</f>
        <v>KETTANI  OMAR</v>
      </c>
      <c r="G1983" s="4">
        <f>IFERROR(VLOOKUP(D1983,Listing!$A:$F,6,0),"--")</f>
        <v>42093</v>
      </c>
      <c r="H1983" s="11" t="str">
        <f>IFERROR(VLOOKUP(D1983,Listing!$A:$D,4,0),"--")</f>
        <v>REDA JABER</v>
      </c>
      <c r="I1983" s="11" t="str">
        <f t="shared" si="741"/>
        <v>AAC</v>
      </c>
      <c r="J1983" s="31">
        <f>IFERROR(COUNTIFS(Ishop!$BG:$BG,Source!D1983,Ishop!$B:$B,Source!C1983),"--")</f>
        <v>0</v>
      </c>
      <c r="K1983" s="11">
        <f>IFERROR(COUNTIFS(Ishop!$BG:$BG,Source!D1983,Ishop!$B:$B,Source!C1983,Ishop!$J:$J,"OUI"),"--")</f>
        <v>0</v>
      </c>
      <c r="L1983" s="11">
        <f>COUNTIFS(Ishop!$AG:$AG,Source!$L$1,Ishop!$BG:$BG,Source!$D1983,Ishop!$B:$B,Source!$C1983)</f>
        <v>0</v>
      </c>
      <c r="M1983" s="11">
        <f>COUNTIFS(Ishop!$AG:$AG,Source!$M$1,Ishop!$BG:$BG,Source!$D1983,Ishop!$B:$B,Source!$C1983)</f>
        <v>0</v>
      </c>
      <c r="N1983" s="11">
        <f>COUNTIFS(Ishop!$AG:$AG,Source!$N$1,Ishop!$BG:$BG,Source!$D1983,Ishop!$B:$B,Source!$C1983)</f>
        <v>0</v>
      </c>
      <c r="O1983" s="11">
        <f>COUNTIFS(Ishop!$AG:$AG,Source!$O$1,Ishop!$BG:$BG,Source!$D1983,Ishop!$B:$B,Source!$C1983)</f>
        <v>0</v>
      </c>
      <c r="P1983" s="11">
        <f>COUNTIFS(Ishop!$AG:$AG,Source!$P$1,Ishop!$BG:$BG,Source!$D1983,Ishop!$B:$B,Source!$C1983)</f>
        <v>0</v>
      </c>
      <c r="Q1983" s="11">
        <f>COUNTIFS(Ishop!$AG:$AG,Source!$Q$1,Ishop!$BG:$BG,Source!$D1983,Ishop!$B:$B,Source!$C1983)</f>
        <v>0</v>
      </c>
      <c r="R1983" s="11">
        <f>COUNTIFS(Ishop!$AG:$AG,Source!$R$1,Ishop!$BG:$BG,Source!$D1983,Ishop!$B:$B,Source!$C1983)</f>
        <v>0</v>
      </c>
      <c r="S1983" s="11">
        <f>COUNTIFS(Ishop!$AG:$AG,Source!$S$1,Ishop!$BG:$BG,Source!$D1983,Ishop!$B:$B,Source!$C1983)</f>
        <v>0</v>
      </c>
      <c r="T1983" s="11">
        <f>COUNTIFS(Ishop!$AG:$AG,Source!$T$1,Ishop!$BG:$BG,Source!$D1983,Ishop!$B:$B,Source!$C1983)</f>
        <v>0</v>
      </c>
      <c r="U1983" s="11">
        <f>COUNTIFS(Ishop!$AG:$AG,Source!$U$1,Ishop!$BG:$BG,Source!$D1983,Ishop!$B:$B,Source!$C1983)</f>
        <v>0</v>
      </c>
      <c r="V1983" s="11">
        <f>COUNTIFS(Ishop!$AG:$AG,Source!$V$1,Ishop!$BG:$BG,Source!$D1983,Ishop!$B:$B,Source!$C1983)</f>
        <v>0</v>
      </c>
      <c r="W1983" s="11">
        <f>COUNTIFS(Ishop!$AG:$AG,Source!$W$1,Ishop!$BG:$BG,Source!$D1983,Ishop!$B:$B,Source!$C1983)</f>
        <v>0</v>
      </c>
      <c r="X1983" s="11">
        <f>COUNTIFS(Ishop!$AG:$AG,Source!$X$1,Ishop!$BG:$BG,Source!$D1983,Ishop!$B:$B,Source!$C1983)</f>
        <v>0</v>
      </c>
      <c r="Y1983" s="11">
        <f>COUNTIFS(Ishop!$AG:$AG,Source!$Y$1,Ishop!$BG:$BG,Source!$D1983,Ishop!$B:$B,Source!$C1983)</f>
        <v>0</v>
      </c>
      <c r="Z1983" s="11">
        <f>COUNTIFS(Ishop!$AG:$AG,Source!$Z$1,Ishop!$BG:$BG,Source!$D1983,Ishop!$B:$B,Source!$C1983,Ishop!$J:$J,"OUI")</f>
        <v>0</v>
      </c>
      <c r="AA1983" s="11">
        <f>COUNTIFS(Ishop!$AG:$AG,Source!$AA$1,Ishop!$BG:$BG,Source!$D1983,Ishop!$B:$B,Source!$C1983,Ishop!$J:$J,"OUI")</f>
        <v>0</v>
      </c>
      <c r="AB1983" s="11">
        <f>COUNTIFS(Ishop!$AG:$AG,Source!$AB$1,Ishop!$BG:$BG,Source!$D1983,Ishop!$B:$B,Source!$C1983,Ishop!$J:$J,"OUI")</f>
        <v>0</v>
      </c>
      <c r="AC1983" s="11">
        <f>COUNTIFS(Ishop!$AG:$AG,Source!$AC$1,Ishop!$BG:$BG,Source!$D1983,Ishop!$B:$B,Source!$C1983,Ishop!$J:$J,"OUI")</f>
        <v>0</v>
      </c>
      <c r="AD1983" s="11">
        <f>COUNTIFS(Ishop!$AG:$AG,Source!$AD$1,Ishop!$BG:$BG,Source!$D1983,Ishop!$B:$B,Source!$C1983,Ishop!$J:$J,"OUI")</f>
        <v>0</v>
      </c>
      <c r="AE1983" s="11">
        <f>COUNTIFS(Ishop!$AG:$AG,Source!$AE$1,Ishop!$BG:$BG,Source!$D1983,Ishop!$B:$B,Source!$C1983,Ishop!$J:$J,"OUI")</f>
        <v>0</v>
      </c>
      <c r="AF1983" s="11">
        <f>COUNTIFS(Ishop!$AG:$AG,Source!$AF$1,Ishop!$BG:$BG,Source!$D1983,Ishop!$B:$B,Source!$C1983,Ishop!$J:$J,"OUI")</f>
        <v>0</v>
      </c>
      <c r="AG1983" s="11">
        <f>COUNTIFS(Ishop!$AG:$AG,Source!$AG$1,Ishop!$BG:$BG,Source!$D1983,Ishop!$B:$B,Source!$C1983,Ishop!$J:$J,"OUI")</f>
        <v>0</v>
      </c>
      <c r="AH1983" s="11">
        <f>COUNTIFS(Ishop!$AG:$AG,Source!$AH$1,Ishop!$BG:$BG,Source!$D1983,Ishop!$B:$B,Source!$C1983,Ishop!$J:$J,"OUI")</f>
        <v>0</v>
      </c>
      <c r="AI1983" s="11">
        <f>COUNTIFS(Ishop!$AG:$AG,Source!$AI$1,Ishop!$BG:$BG,Source!$D1983,Ishop!$B:$B,Source!$C1983,Ishop!$J:$J,"OUI")</f>
        <v>0</v>
      </c>
      <c r="AJ1983" s="11">
        <f>COUNTIFS(Ishop!$AG:$AG,Source!$AJ$1,Ishop!$BG:$BG,Source!$D1983,Ishop!$B:$B,Source!$C1983,Ishop!$J:$J,"OUI")</f>
        <v>0</v>
      </c>
      <c r="AK1983" s="11">
        <f>COUNTIFS(Ishop!$AG:$AG,Source!$AK$1,Ishop!$BG:$BG,Source!$D1983,Ishop!$B:$B,Source!$C1983,Ishop!$J:$J,"OUI")</f>
        <v>0</v>
      </c>
      <c r="AL1983" s="11">
        <f>COUNTIFS(Ishop!$AG:$AG,Source!$AL$1,Ishop!$BG:$BG,Source!$D1983,Ishop!$B:$B,Source!$C1983,Ishop!$J:$J,"OUI")</f>
        <v>0</v>
      </c>
      <c r="AM1983" s="11">
        <f>COUNTIFS(Ishop!$AG:$AG,Source!$AM$1,Ishop!$BG:$BG,Source!$D1983,Ishop!$B:$B,Source!$C1983,Ishop!$J:$J,"OUI")</f>
        <v>0</v>
      </c>
      <c r="AN1983" s="11">
        <f>COUNTIFS(Dolmen!$W:$W,"Sensation",Dolmen!$O:$O,Source!D1983,Dolmen!$F:$F,Source!C1983)</f>
        <v>0</v>
      </c>
      <c r="AO1983" s="11">
        <f>COUNTIFS(Dolmen!$AC:$AC,"Bbox Miami",Dolmen!$O:$O,Source!D1983,Dolmen!$F:$F,Source!C1983)</f>
        <v>0</v>
      </c>
      <c r="AP1983" s="11">
        <f>COUNTIFS(Dolmen!$AD:$AD,"1",Dolmen!$W:$W,"",Dolmen!$O:$O,Source!D1983,Dolmen!$F:$F,Source!C1983)</f>
        <v>0</v>
      </c>
      <c r="AQ1983" s="11">
        <f>COUNTIFS(Dolmen!$W:$W,"Sensation",Dolmen!$Y:$Y,"1",Dolmen!$O:$O,Source!D1983,Dolmen!$F:$F,Source!C1983)</f>
        <v>0</v>
      </c>
      <c r="AR1983" s="11">
        <f>COUNTIFS(Dolmen!$AC:$AC,"Bbox Miami",Dolmen!$Y:$Y,"1",Dolmen!$O:$O,Source!D1983,Dolmen!$F:$F,Source!C1983)</f>
        <v>0</v>
      </c>
      <c r="AS1983" s="11">
        <f>COUNTIFS(Dolmen!$AD:$AD,"1",Dolmen!$W:$W,"",Dolmen!$Y:$Y,"1",Dolmen!$O:$O,Source!D1983,Dolmen!$F:$F,Source!C1983)</f>
        <v>0</v>
      </c>
      <c r="AT1983" s="11">
        <f t="shared" si="742"/>
        <v>0</v>
      </c>
      <c r="AU1983" s="11">
        <f t="shared" si="743"/>
        <v>0</v>
      </c>
      <c r="AV1983" s="11">
        <f t="shared" si="744"/>
        <v>0</v>
      </c>
      <c r="AW1983" s="11">
        <f t="shared" si="745"/>
        <v>0</v>
      </c>
      <c r="AX1983" s="11">
        <f t="shared" si="746"/>
        <v>0</v>
      </c>
      <c r="AY1983" s="11">
        <f t="shared" si="747"/>
        <v>0</v>
      </c>
      <c r="AZ1983" s="11">
        <f t="shared" si="748"/>
        <v>0</v>
      </c>
      <c r="BA1983" s="11">
        <f t="shared" si="749"/>
        <v>0</v>
      </c>
      <c r="BB1983" s="11">
        <f t="shared" si="750"/>
        <v>0</v>
      </c>
      <c r="BC1983" s="11">
        <f t="shared" si="751"/>
        <v>0</v>
      </c>
      <c r="BD1983" s="11">
        <f>SUMIFS(Ishop!$BK:$BK,Ishop!$BG:$BG,Source!D1983,Ishop!$B:$B,Source!C1983)</f>
        <v>0</v>
      </c>
      <c r="BE1983" s="11">
        <f>COUNTIFS(Ishop!$AW:$AW,"OUI",Ishop!$BG:$BG,Source!D1983,Ishop!$B:$B,Source!C1983)</f>
        <v>0</v>
      </c>
      <c r="BF1983" s="11">
        <f t="shared" si="752"/>
        <v>0</v>
      </c>
      <c r="BG1983" s="11">
        <f t="shared" si="753"/>
        <v>0</v>
      </c>
      <c r="BH1983" s="11">
        <f t="shared" si="754"/>
        <v>0</v>
      </c>
      <c r="BI1983" s="11">
        <f t="shared" si="755"/>
        <v>0</v>
      </c>
      <c r="BJ1983" s="11">
        <f t="shared" si="756"/>
        <v>0</v>
      </c>
      <c r="BK1983" s="11">
        <f t="shared" si="757"/>
        <v>0</v>
      </c>
      <c r="BL1983" s="11">
        <f t="shared" si="758"/>
        <v>0</v>
      </c>
      <c r="BM1983" s="11">
        <f t="shared" si="759"/>
        <v>0</v>
      </c>
      <c r="BN1983" s="25">
        <f>Z1983*Budget!$A$6</f>
        <v>0</v>
      </c>
      <c r="BO1983" s="25">
        <f>AA1983*(Budget!$B$6+Budget!$B$7)</f>
        <v>0</v>
      </c>
      <c r="BP1983" s="25">
        <f>AB1983*(Budget!$C$6+Budget!$C$7)</f>
        <v>0</v>
      </c>
      <c r="BQ1983" s="25">
        <f>AC1983*(Budget!$D$6+Budget!$D$7)</f>
        <v>0</v>
      </c>
      <c r="BR1983" s="25">
        <f>AD1983*(Budget!$E$6+Budget!$E$7)</f>
        <v>0</v>
      </c>
      <c r="BS1983" s="25">
        <f>AE1983*(Budget!$F$6+Budget!$F$7)</f>
        <v>0</v>
      </c>
      <c r="BT1983" s="25">
        <f>AF1983*(Budget!$G$6+Budget!$G$7)</f>
        <v>0</v>
      </c>
      <c r="BU1983" s="25">
        <f>AG1983*Budget!$H$6</f>
        <v>0</v>
      </c>
      <c r="BV1983" s="25">
        <f>AH1983*Budget!$I$6</f>
        <v>0</v>
      </c>
      <c r="BW1983" s="25">
        <f>AI1983*Budget!$J$6</f>
        <v>0</v>
      </c>
      <c r="BX1983" s="25">
        <f>AJ1983*Budget!$K$6</f>
        <v>0</v>
      </c>
      <c r="BY1983" s="25">
        <f>AK1983*Budget!$L$6</f>
        <v>0</v>
      </c>
      <c r="BZ1983" s="25">
        <f>AL1983*Budget!$M$6</f>
        <v>0</v>
      </c>
      <c r="CA1983" s="25">
        <f>AM1983*Budget!$N$6</f>
        <v>0</v>
      </c>
      <c r="CB1983" s="25">
        <f>AQ1983*Budget!$O$6</f>
        <v>0</v>
      </c>
      <c r="CC1983" s="25">
        <f>AR1983*Budget!$S$6</f>
        <v>0</v>
      </c>
      <c r="CD1983" s="25">
        <f>AS1983*Budget!$Q$6</f>
        <v>0</v>
      </c>
      <c r="CE1983" s="25">
        <f t="shared" si="760"/>
        <v>0</v>
      </c>
      <c r="CF1983" s="11" t="e">
        <f>COUNTIFS(#REF!,Source!E1983,#REF!,Source!C1983)</f>
        <v>#REF!</v>
      </c>
      <c r="CG1983" s="11" t="str">
        <f t="shared" si="761"/>
        <v>--</v>
      </c>
    </row>
    <row r="1984" spans="1:85" x14ac:dyDescent="0.25">
      <c r="A1984" t="str">
        <f>IFERROR(VLOOKUP(MONTH(C1984),Date!$A$2:$B$13,2,0),"--")</f>
        <v>Avril</v>
      </c>
      <c r="B1984" s="11">
        <f t="shared" si="740"/>
        <v>18</v>
      </c>
      <c r="C1984" s="28">
        <f t="shared" si="739"/>
        <v>42124</v>
      </c>
      <c r="D1984" s="29" t="s">
        <v>239</v>
      </c>
      <c r="E1984" s="30" t="str">
        <f>IFERROR(VLOOKUP(D1984,Listing!$A:$B,2,0),"--")</f>
        <v>A44035</v>
      </c>
      <c r="F1984" s="30" t="str">
        <f>IFERROR(VLOOKUP(D1984,Listing!$A:$E,5,0),"-")</f>
        <v>LAQLALECH  ABDELAZIZ</v>
      </c>
      <c r="G1984" s="4">
        <f>IFERROR(VLOOKUP(D1984,Listing!$A:$F,6,0),"--")</f>
        <v>42079</v>
      </c>
      <c r="H1984" s="11" t="str">
        <f>IFERROR(VLOOKUP(D1984,Listing!$A:$D,4,0),"--")</f>
        <v>REDA JABER</v>
      </c>
      <c r="I1984" s="11" t="str">
        <f t="shared" si="741"/>
        <v>AAC</v>
      </c>
      <c r="J1984" s="31">
        <f>IFERROR(COUNTIFS(Ishop!$BG:$BG,Source!D1984,Ishop!$B:$B,Source!C1984),"--")</f>
        <v>0</v>
      </c>
      <c r="K1984" s="11">
        <f>IFERROR(COUNTIFS(Ishop!$BG:$BG,Source!D1984,Ishop!$B:$B,Source!C1984,Ishop!$J:$J,"OUI"),"--")</f>
        <v>0</v>
      </c>
      <c r="L1984" s="11">
        <f>COUNTIFS(Ishop!$AG:$AG,Source!$L$1,Ishop!$BG:$BG,Source!$D1984,Ishop!$B:$B,Source!$C1984)</f>
        <v>0</v>
      </c>
      <c r="M1984" s="11">
        <f>COUNTIFS(Ishop!$AG:$AG,Source!$M$1,Ishop!$BG:$BG,Source!$D1984,Ishop!$B:$B,Source!$C1984)</f>
        <v>0</v>
      </c>
      <c r="N1984" s="11">
        <f>COUNTIFS(Ishop!$AG:$AG,Source!$N$1,Ishop!$BG:$BG,Source!$D1984,Ishop!$B:$B,Source!$C1984)</f>
        <v>0</v>
      </c>
      <c r="O1984" s="11">
        <f>COUNTIFS(Ishop!$AG:$AG,Source!$O$1,Ishop!$BG:$BG,Source!$D1984,Ishop!$B:$B,Source!$C1984)</f>
        <v>0</v>
      </c>
      <c r="P1984" s="11">
        <f>COUNTIFS(Ishop!$AG:$AG,Source!$P$1,Ishop!$BG:$BG,Source!$D1984,Ishop!$B:$B,Source!$C1984)</f>
        <v>0</v>
      </c>
      <c r="Q1984" s="11">
        <f>COUNTIFS(Ishop!$AG:$AG,Source!$Q$1,Ishop!$BG:$BG,Source!$D1984,Ishop!$B:$B,Source!$C1984)</f>
        <v>0</v>
      </c>
      <c r="R1984" s="11">
        <f>COUNTIFS(Ishop!$AG:$AG,Source!$R$1,Ishop!$BG:$BG,Source!$D1984,Ishop!$B:$B,Source!$C1984)</f>
        <v>0</v>
      </c>
      <c r="S1984" s="11">
        <f>COUNTIFS(Ishop!$AG:$AG,Source!$S$1,Ishop!$BG:$BG,Source!$D1984,Ishop!$B:$B,Source!$C1984)</f>
        <v>0</v>
      </c>
      <c r="T1984" s="11">
        <f>COUNTIFS(Ishop!$AG:$AG,Source!$T$1,Ishop!$BG:$BG,Source!$D1984,Ishop!$B:$B,Source!$C1984)</f>
        <v>0</v>
      </c>
      <c r="U1984" s="11">
        <f>COUNTIFS(Ishop!$AG:$AG,Source!$U$1,Ishop!$BG:$BG,Source!$D1984,Ishop!$B:$B,Source!$C1984)</f>
        <v>0</v>
      </c>
      <c r="V1984" s="11">
        <f>COUNTIFS(Ishop!$AG:$AG,Source!$V$1,Ishop!$BG:$BG,Source!$D1984,Ishop!$B:$B,Source!$C1984)</f>
        <v>0</v>
      </c>
      <c r="W1984" s="11">
        <f>COUNTIFS(Ishop!$AG:$AG,Source!$W$1,Ishop!$BG:$BG,Source!$D1984,Ishop!$B:$B,Source!$C1984)</f>
        <v>0</v>
      </c>
      <c r="X1984" s="11">
        <f>COUNTIFS(Ishop!$AG:$AG,Source!$X$1,Ishop!$BG:$BG,Source!$D1984,Ishop!$B:$B,Source!$C1984)</f>
        <v>0</v>
      </c>
      <c r="Y1984" s="11">
        <f>COUNTIFS(Ishop!$AG:$AG,Source!$Y$1,Ishop!$BG:$BG,Source!$D1984,Ishop!$B:$B,Source!$C1984)</f>
        <v>0</v>
      </c>
      <c r="Z1984" s="11">
        <f>COUNTIFS(Ishop!$AG:$AG,Source!$Z$1,Ishop!$BG:$BG,Source!$D1984,Ishop!$B:$B,Source!$C1984,Ishop!$J:$J,"OUI")</f>
        <v>0</v>
      </c>
      <c r="AA1984" s="11">
        <f>COUNTIFS(Ishop!$AG:$AG,Source!$AA$1,Ishop!$BG:$BG,Source!$D1984,Ishop!$B:$B,Source!$C1984,Ishop!$J:$J,"OUI")</f>
        <v>0</v>
      </c>
      <c r="AB1984" s="11">
        <f>COUNTIFS(Ishop!$AG:$AG,Source!$AB$1,Ishop!$BG:$BG,Source!$D1984,Ishop!$B:$B,Source!$C1984,Ishop!$J:$J,"OUI")</f>
        <v>0</v>
      </c>
      <c r="AC1984" s="11">
        <f>COUNTIFS(Ishop!$AG:$AG,Source!$AC$1,Ishop!$BG:$BG,Source!$D1984,Ishop!$B:$B,Source!$C1984,Ishop!$J:$J,"OUI")</f>
        <v>0</v>
      </c>
      <c r="AD1984" s="11">
        <f>COUNTIFS(Ishop!$AG:$AG,Source!$AD$1,Ishop!$BG:$BG,Source!$D1984,Ishop!$B:$B,Source!$C1984,Ishop!$J:$J,"OUI")</f>
        <v>0</v>
      </c>
      <c r="AE1984" s="11">
        <f>COUNTIFS(Ishop!$AG:$AG,Source!$AE$1,Ishop!$BG:$BG,Source!$D1984,Ishop!$B:$B,Source!$C1984,Ishop!$J:$J,"OUI")</f>
        <v>0</v>
      </c>
      <c r="AF1984" s="11">
        <f>COUNTIFS(Ishop!$AG:$AG,Source!$AF$1,Ishop!$BG:$BG,Source!$D1984,Ishop!$B:$B,Source!$C1984,Ishop!$J:$J,"OUI")</f>
        <v>0</v>
      </c>
      <c r="AG1984" s="11">
        <f>COUNTIFS(Ishop!$AG:$AG,Source!$AG$1,Ishop!$BG:$BG,Source!$D1984,Ishop!$B:$B,Source!$C1984,Ishop!$J:$J,"OUI")</f>
        <v>0</v>
      </c>
      <c r="AH1984" s="11">
        <f>COUNTIFS(Ishop!$AG:$AG,Source!$AH$1,Ishop!$BG:$BG,Source!$D1984,Ishop!$B:$B,Source!$C1984,Ishop!$J:$J,"OUI")</f>
        <v>0</v>
      </c>
      <c r="AI1984" s="11">
        <f>COUNTIFS(Ishop!$AG:$AG,Source!$AI$1,Ishop!$BG:$BG,Source!$D1984,Ishop!$B:$B,Source!$C1984,Ishop!$J:$J,"OUI")</f>
        <v>0</v>
      </c>
      <c r="AJ1984" s="11">
        <f>COUNTIFS(Ishop!$AG:$AG,Source!$AJ$1,Ishop!$BG:$BG,Source!$D1984,Ishop!$B:$B,Source!$C1984,Ishop!$J:$J,"OUI")</f>
        <v>0</v>
      </c>
      <c r="AK1984" s="11">
        <f>COUNTIFS(Ishop!$AG:$AG,Source!$AK$1,Ishop!$BG:$BG,Source!$D1984,Ishop!$B:$B,Source!$C1984,Ishop!$J:$J,"OUI")</f>
        <v>0</v>
      </c>
      <c r="AL1984" s="11">
        <f>COUNTIFS(Ishop!$AG:$AG,Source!$AL$1,Ishop!$BG:$BG,Source!$D1984,Ishop!$B:$B,Source!$C1984,Ishop!$J:$J,"OUI")</f>
        <v>0</v>
      </c>
      <c r="AM1984" s="11">
        <f>COUNTIFS(Ishop!$AG:$AG,Source!$AM$1,Ishop!$BG:$BG,Source!$D1984,Ishop!$B:$B,Source!$C1984,Ishop!$J:$J,"OUI")</f>
        <v>0</v>
      </c>
      <c r="AN1984" s="11">
        <f>COUNTIFS(Dolmen!$W:$W,"Sensation",Dolmen!$O:$O,Source!D1984,Dolmen!$F:$F,Source!C1984)</f>
        <v>0</v>
      </c>
      <c r="AO1984" s="11">
        <f>COUNTIFS(Dolmen!$AC:$AC,"Bbox Miami",Dolmen!$O:$O,Source!D1984,Dolmen!$F:$F,Source!C1984)</f>
        <v>0</v>
      </c>
      <c r="AP1984" s="11">
        <f>COUNTIFS(Dolmen!$AD:$AD,"1",Dolmen!$W:$W,"",Dolmen!$O:$O,Source!D1984,Dolmen!$F:$F,Source!C1984)</f>
        <v>0</v>
      </c>
      <c r="AQ1984" s="11">
        <f>COUNTIFS(Dolmen!$W:$W,"Sensation",Dolmen!$Y:$Y,"1",Dolmen!$O:$O,Source!D1984,Dolmen!$F:$F,Source!C1984)</f>
        <v>0</v>
      </c>
      <c r="AR1984" s="11">
        <f>COUNTIFS(Dolmen!$AC:$AC,"Bbox Miami",Dolmen!$Y:$Y,"1",Dolmen!$O:$O,Source!D1984,Dolmen!$F:$F,Source!C1984)</f>
        <v>0</v>
      </c>
      <c r="AS1984" s="11">
        <f>COUNTIFS(Dolmen!$AD:$AD,"1",Dolmen!$W:$W,"",Dolmen!$Y:$Y,"1",Dolmen!$O:$O,Source!D1984,Dolmen!$F:$F,Source!C1984)</f>
        <v>0</v>
      </c>
      <c r="AT1984" s="11">
        <f t="shared" si="742"/>
        <v>0</v>
      </c>
      <c r="AU1984" s="11">
        <f t="shared" si="743"/>
        <v>0</v>
      </c>
      <c r="AV1984" s="11">
        <f t="shared" si="744"/>
        <v>0</v>
      </c>
      <c r="AW1984" s="11">
        <f t="shared" si="745"/>
        <v>0</v>
      </c>
      <c r="AX1984" s="11">
        <f t="shared" si="746"/>
        <v>0</v>
      </c>
      <c r="AY1984" s="11">
        <f t="shared" si="747"/>
        <v>0</v>
      </c>
      <c r="AZ1984" s="11">
        <f t="shared" si="748"/>
        <v>0</v>
      </c>
      <c r="BA1984" s="11">
        <f t="shared" si="749"/>
        <v>0</v>
      </c>
      <c r="BB1984" s="11">
        <f t="shared" si="750"/>
        <v>0</v>
      </c>
      <c r="BC1984" s="11">
        <f t="shared" si="751"/>
        <v>0</v>
      </c>
      <c r="BD1984" s="11">
        <f>SUMIFS(Ishop!$BK:$BK,Ishop!$BG:$BG,Source!D1984,Ishop!$B:$B,Source!C1984)</f>
        <v>0</v>
      </c>
      <c r="BE1984" s="11">
        <f>COUNTIFS(Ishop!$AW:$AW,"OUI",Ishop!$BG:$BG,Source!D1984,Ishop!$B:$B,Source!C1984)</f>
        <v>0</v>
      </c>
      <c r="BF1984" s="11">
        <f t="shared" si="752"/>
        <v>0</v>
      </c>
      <c r="BG1984" s="11">
        <f t="shared" si="753"/>
        <v>0</v>
      </c>
      <c r="BH1984" s="11">
        <f t="shared" si="754"/>
        <v>0</v>
      </c>
      <c r="BI1984" s="11">
        <f t="shared" si="755"/>
        <v>0</v>
      </c>
      <c r="BJ1984" s="11">
        <f t="shared" si="756"/>
        <v>0</v>
      </c>
      <c r="BK1984" s="11">
        <f t="shared" si="757"/>
        <v>0</v>
      </c>
      <c r="BL1984" s="11">
        <f t="shared" si="758"/>
        <v>0</v>
      </c>
      <c r="BM1984" s="11">
        <f t="shared" si="759"/>
        <v>0</v>
      </c>
      <c r="BN1984" s="25">
        <f>Z1984*Budget!$A$6</f>
        <v>0</v>
      </c>
      <c r="BO1984" s="25">
        <f>AA1984*(Budget!$B$6+Budget!$B$7)</f>
        <v>0</v>
      </c>
      <c r="BP1984" s="25">
        <f>AB1984*(Budget!$C$6+Budget!$C$7)</f>
        <v>0</v>
      </c>
      <c r="BQ1984" s="25">
        <f>AC1984*(Budget!$D$6+Budget!$D$7)</f>
        <v>0</v>
      </c>
      <c r="BR1984" s="25">
        <f>AD1984*(Budget!$E$6+Budget!$E$7)</f>
        <v>0</v>
      </c>
      <c r="BS1984" s="25">
        <f>AE1984*(Budget!$F$6+Budget!$F$7)</f>
        <v>0</v>
      </c>
      <c r="BT1984" s="25">
        <f>AF1984*(Budget!$G$6+Budget!$G$7)</f>
        <v>0</v>
      </c>
      <c r="BU1984" s="25">
        <f>AG1984*Budget!$H$6</f>
        <v>0</v>
      </c>
      <c r="BV1984" s="25">
        <f>AH1984*Budget!$I$6</f>
        <v>0</v>
      </c>
      <c r="BW1984" s="25">
        <f>AI1984*Budget!$J$6</f>
        <v>0</v>
      </c>
      <c r="BX1984" s="25">
        <f>AJ1984*Budget!$K$6</f>
        <v>0</v>
      </c>
      <c r="BY1984" s="25">
        <f>AK1984*Budget!$L$6</f>
        <v>0</v>
      </c>
      <c r="BZ1984" s="25">
        <f>AL1984*Budget!$M$6</f>
        <v>0</v>
      </c>
      <c r="CA1984" s="25">
        <f>AM1984*Budget!$N$6</f>
        <v>0</v>
      </c>
      <c r="CB1984" s="25">
        <f>AQ1984*Budget!$O$6</f>
        <v>0</v>
      </c>
      <c r="CC1984" s="25">
        <f>AR1984*Budget!$S$6</f>
        <v>0</v>
      </c>
      <c r="CD1984" s="25">
        <f>AS1984*Budget!$Q$6</f>
        <v>0</v>
      </c>
      <c r="CE1984" s="25">
        <f t="shared" si="760"/>
        <v>0</v>
      </c>
      <c r="CF1984" s="11" t="e">
        <f>COUNTIFS(#REF!,Source!E1984,#REF!,Source!C1984)</f>
        <v>#REF!</v>
      </c>
      <c r="CG1984" s="11" t="str">
        <f t="shared" si="761"/>
        <v>--</v>
      </c>
    </row>
    <row r="1985" spans="1:85" x14ac:dyDescent="0.25">
      <c r="A1985" t="str">
        <f>IFERROR(VLOOKUP(MONTH(C1985),Date!$A$2:$B$13,2,0),"--")</f>
        <v>Avril</v>
      </c>
      <c r="B1985" s="11">
        <f t="shared" si="740"/>
        <v>18</v>
      </c>
      <c r="C1985" s="28">
        <f t="shared" si="739"/>
        <v>42124</v>
      </c>
      <c r="D1985" s="29" t="s">
        <v>240</v>
      </c>
      <c r="E1985" s="30" t="str">
        <f>IFERROR(VLOOKUP(D1985,Listing!$A:$B,2,0),"--")</f>
        <v>A44079</v>
      </c>
      <c r="F1985" s="30" t="str">
        <f>IFERROR(VLOOKUP(D1985,Listing!$A:$E,5,0),"-")</f>
        <v>YASSINE  DRISSI KAITOUNI</v>
      </c>
      <c r="G1985" s="4">
        <f>IFERROR(VLOOKUP(D1985,Listing!$A:$F,6,0),"--")</f>
        <v>42093</v>
      </c>
      <c r="H1985" s="11" t="str">
        <f>IFERROR(VLOOKUP(D1985,Listing!$A:$D,4,0),"--")</f>
        <v>REDA JABER</v>
      </c>
      <c r="I1985" s="11" t="str">
        <f t="shared" si="741"/>
        <v>AAC</v>
      </c>
      <c r="J1985" s="31">
        <f>IFERROR(COUNTIFS(Ishop!$BG:$BG,Source!D1985,Ishop!$B:$B,Source!C1985),"--")</f>
        <v>0</v>
      </c>
      <c r="K1985" s="11">
        <f>IFERROR(COUNTIFS(Ishop!$BG:$BG,Source!D1985,Ishop!$B:$B,Source!C1985,Ishop!$J:$J,"OUI"),"--")</f>
        <v>0</v>
      </c>
      <c r="L1985" s="11">
        <f>COUNTIFS(Ishop!$AG:$AG,Source!$L$1,Ishop!$BG:$BG,Source!$D1985,Ishop!$B:$B,Source!$C1985)</f>
        <v>0</v>
      </c>
      <c r="M1985" s="11">
        <f>COUNTIFS(Ishop!$AG:$AG,Source!$M$1,Ishop!$BG:$BG,Source!$D1985,Ishop!$B:$B,Source!$C1985)</f>
        <v>0</v>
      </c>
      <c r="N1985" s="11">
        <f>COUNTIFS(Ishop!$AG:$AG,Source!$N$1,Ishop!$BG:$BG,Source!$D1985,Ishop!$B:$B,Source!$C1985)</f>
        <v>0</v>
      </c>
      <c r="O1985" s="11">
        <f>COUNTIFS(Ishop!$AG:$AG,Source!$O$1,Ishop!$BG:$BG,Source!$D1985,Ishop!$B:$B,Source!$C1985)</f>
        <v>0</v>
      </c>
      <c r="P1985" s="11">
        <f>COUNTIFS(Ishop!$AG:$AG,Source!$P$1,Ishop!$BG:$BG,Source!$D1985,Ishop!$B:$B,Source!$C1985)</f>
        <v>0</v>
      </c>
      <c r="Q1985" s="11">
        <f>COUNTIFS(Ishop!$AG:$AG,Source!$Q$1,Ishop!$BG:$BG,Source!$D1985,Ishop!$B:$B,Source!$C1985)</f>
        <v>0</v>
      </c>
      <c r="R1985" s="11">
        <f>COUNTIFS(Ishop!$AG:$AG,Source!$R$1,Ishop!$BG:$BG,Source!$D1985,Ishop!$B:$B,Source!$C1985)</f>
        <v>0</v>
      </c>
      <c r="S1985" s="11">
        <f>COUNTIFS(Ishop!$AG:$AG,Source!$S$1,Ishop!$BG:$BG,Source!$D1985,Ishop!$B:$B,Source!$C1985)</f>
        <v>0</v>
      </c>
      <c r="T1985" s="11">
        <f>COUNTIFS(Ishop!$AG:$AG,Source!$T$1,Ishop!$BG:$BG,Source!$D1985,Ishop!$B:$B,Source!$C1985)</f>
        <v>0</v>
      </c>
      <c r="U1985" s="11">
        <f>COUNTIFS(Ishop!$AG:$AG,Source!$U$1,Ishop!$BG:$BG,Source!$D1985,Ishop!$B:$B,Source!$C1985)</f>
        <v>0</v>
      </c>
      <c r="V1985" s="11">
        <f>COUNTIFS(Ishop!$AG:$AG,Source!$V$1,Ishop!$BG:$BG,Source!$D1985,Ishop!$B:$B,Source!$C1985)</f>
        <v>0</v>
      </c>
      <c r="W1985" s="11">
        <f>COUNTIFS(Ishop!$AG:$AG,Source!$W$1,Ishop!$BG:$BG,Source!$D1985,Ishop!$B:$B,Source!$C1985)</f>
        <v>0</v>
      </c>
      <c r="X1985" s="11">
        <f>COUNTIFS(Ishop!$AG:$AG,Source!$X$1,Ishop!$BG:$BG,Source!$D1985,Ishop!$B:$B,Source!$C1985)</f>
        <v>0</v>
      </c>
      <c r="Y1985" s="11">
        <f>COUNTIFS(Ishop!$AG:$AG,Source!$Y$1,Ishop!$BG:$BG,Source!$D1985,Ishop!$B:$B,Source!$C1985)</f>
        <v>0</v>
      </c>
      <c r="Z1985" s="11">
        <f>COUNTIFS(Ishop!$AG:$AG,Source!$Z$1,Ishop!$BG:$BG,Source!$D1985,Ishop!$B:$B,Source!$C1985,Ishop!$J:$J,"OUI")</f>
        <v>0</v>
      </c>
      <c r="AA1985" s="11">
        <f>COUNTIFS(Ishop!$AG:$AG,Source!$AA$1,Ishop!$BG:$BG,Source!$D1985,Ishop!$B:$B,Source!$C1985,Ishop!$J:$J,"OUI")</f>
        <v>0</v>
      </c>
      <c r="AB1985" s="11">
        <f>COUNTIFS(Ishop!$AG:$AG,Source!$AB$1,Ishop!$BG:$BG,Source!$D1985,Ishop!$B:$B,Source!$C1985,Ishop!$J:$J,"OUI")</f>
        <v>0</v>
      </c>
      <c r="AC1985" s="11">
        <f>COUNTIFS(Ishop!$AG:$AG,Source!$AC$1,Ishop!$BG:$BG,Source!$D1985,Ishop!$B:$B,Source!$C1985,Ishop!$J:$J,"OUI")</f>
        <v>0</v>
      </c>
      <c r="AD1985" s="11">
        <f>COUNTIFS(Ishop!$AG:$AG,Source!$AD$1,Ishop!$BG:$BG,Source!$D1985,Ishop!$B:$B,Source!$C1985,Ishop!$J:$J,"OUI")</f>
        <v>0</v>
      </c>
      <c r="AE1985" s="11">
        <f>COUNTIFS(Ishop!$AG:$AG,Source!$AE$1,Ishop!$BG:$BG,Source!$D1985,Ishop!$B:$B,Source!$C1985,Ishop!$J:$J,"OUI")</f>
        <v>0</v>
      </c>
      <c r="AF1985" s="11">
        <f>COUNTIFS(Ishop!$AG:$AG,Source!$AF$1,Ishop!$BG:$BG,Source!$D1985,Ishop!$B:$B,Source!$C1985,Ishop!$J:$J,"OUI")</f>
        <v>0</v>
      </c>
      <c r="AG1985" s="11">
        <f>COUNTIFS(Ishop!$AG:$AG,Source!$AG$1,Ishop!$BG:$BG,Source!$D1985,Ishop!$B:$B,Source!$C1985,Ishop!$J:$J,"OUI")</f>
        <v>0</v>
      </c>
      <c r="AH1985" s="11">
        <f>COUNTIFS(Ishop!$AG:$AG,Source!$AH$1,Ishop!$BG:$BG,Source!$D1985,Ishop!$B:$B,Source!$C1985,Ishop!$J:$J,"OUI")</f>
        <v>0</v>
      </c>
      <c r="AI1985" s="11">
        <f>COUNTIFS(Ishop!$AG:$AG,Source!$AI$1,Ishop!$BG:$BG,Source!$D1985,Ishop!$B:$B,Source!$C1985,Ishop!$J:$J,"OUI")</f>
        <v>0</v>
      </c>
      <c r="AJ1985" s="11">
        <f>COUNTIFS(Ishop!$AG:$AG,Source!$AJ$1,Ishop!$BG:$BG,Source!$D1985,Ishop!$B:$B,Source!$C1985,Ishop!$J:$J,"OUI")</f>
        <v>0</v>
      </c>
      <c r="AK1985" s="11">
        <f>COUNTIFS(Ishop!$AG:$AG,Source!$AK$1,Ishop!$BG:$BG,Source!$D1985,Ishop!$B:$B,Source!$C1985,Ishop!$J:$J,"OUI")</f>
        <v>0</v>
      </c>
      <c r="AL1985" s="11">
        <f>COUNTIFS(Ishop!$AG:$AG,Source!$AL$1,Ishop!$BG:$BG,Source!$D1985,Ishop!$B:$B,Source!$C1985,Ishop!$J:$J,"OUI")</f>
        <v>0</v>
      </c>
      <c r="AM1985" s="11">
        <f>COUNTIFS(Ishop!$AG:$AG,Source!$AM$1,Ishop!$BG:$BG,Source!$D1985,Ishop!$B:$B,Source!$C1985,Ishop!$J:$J,"OUI")</f>
        <v>0</v>
      </c>
      <c r="AN1985" s="11">
        <f>COUNTIFS(Dolmen!$W:$W,"Sensation",Dolmen!$O:$O,Source!D1985,Dolmen!$F:$F,Source!C1985)</f>
        <v>0</v>
      </c>
      <c r="AO1985" s="11">
        <f>COUNTIFS(Dolmen!$AC:$AC,"Bbox Miami",Dolmen!$O:$O,Source!D1985,Dolmen!$F:$F,Source!C1985)</f>
        <v>0</v>
      </c>
      <c r="AP1985" s="11">
        <f>COUNTIFS(Dolmen!$AD:$AD,"1",Dolmen!$W:$W,"",Dolmen!$O:$O,Source!D1985,Dolmen!$F:$F,Source!C1985)</f>
        <v>0</v>
      </c>
      <c r="AQ1985" s="11">
        <f>COUNTIFS(Dolmen!$W:$W,"Sensation",Dolmen!$Y:$Y,"1",Dolmen!$O:$O,Source!D1985,Dolmen!$F:$F,Source!C1985)</f>
        <v>0</v>
      </c>
      <c r="AR1985" s="11">
        <f>COUNTIFS(Dolmen!$AC:$AC,"Bbox Miami",Dolmen!$Y:$Y,"1",Dolmen!$O:$O,Source!D1985,Dolmen!$F:$F,Source!C1985)</f>
        <v>0</v>
      </c>
      <c r="AS1985" s="11">
        <f>COUNTIFS(Dolmen!$AD:$AD,"1",Dolmen!$W:$W,"",Dolmen!$Y:$Y,"1",Dolmen!$O:$O,Source!D1985,Dolmen!$F:$F,Source!C1985)</f>
        <v>0</v>
      </c>
      <c r="AT1985" s="11">
        <f t="shared" si="742"/>
        <v>0</v>
      </c>
      <c r="AU1985" s="11">
        <f t="shared" si="743"/>
        <v>0</v>
      </c>
      <c r="AV1985" s="11">
        <f t="shared" si="744"/>
        <v>0</v>
      </c>
      <c r="AW1985" s="11">
        <f t="shared" si="745"/>
        <v>0</v>
      </c>
      <c r="AX1985" s="11">
        <f t="shared" si="746"/>
        <v>0</v>
      </c>
      <c r="AY1985" s="11">
        <f t="shared" si="747"/>
        <v>0</v>
      </c>
      <c r="AZ1985" s="11">
        <f t="shared" si="748"/>
        <v>0</v>
      </c>
      <c r="BA1985" s="11">
        <f t="shared" si="749"/>
        <v>0</v>
      </c>
      <c r="BB1985" s="11">
        <f t="shared" si="750"/>
        <v>0</v>
      </c>
      <c r="BC1985" s="11">
        <f t="shared" si="751"/>
        <v>0</v>
      </c>
      <c r="BD1985" s="11">
        <f>SUMIFS(Ishop!$BK:$BK,Ishop!$BG:$BG,Source!D1985,Ishop!$B:$B,Source!C1985)</f>
        <v>0</v>
      </c>
      <c r="BE1985" s="11">
        <f>COUNTIFS(Ishop!$AW:$AW,"OUI",Ishop!$BG:$BG,Source!D1985,Ishop!$B:$B,Source!C1985)</f>
        <v>0</v>
      </c>
      <c r="BF1985" s="11">
        <f t="shared" si="752"/>
        <v>0</v>
      </c>
      <c r="BG1985" s="11">
        <f t="shared" si="753"/>
        <v>0</v>
      </c>
      <c r="BH1985" s="11">
        <f t="shared" si="754"/>
        <v>0</v>
      </c>
      <c r="BI1985" s="11">
        <f t="shared" si="755"/>
        <v>0</v>
      </c>
      <c r="BJ1985" s="11">
        <f t="shared" si="756"/>
        <v>0</v>
      </c>
      <c r="BK1985" s="11">
        <f t="shared" si="757"/>
        <v>0</v>
      </c>
      <c r="BL1985" s="11">
        <f t="shared" si="758"/>
        <v>0</v>
      </c>
      <c r="BM1985" s="11">
        <f t="shared" si="759"/>
        <v>0</v>
      </c>
      <c r="BN1985" s="25">
        <f>Z1985*Budget!$A$6</f>
        <v>0</v>
      </c>
      <c r="BO1985" s="25">
        <f>AA1985*(Budget!$B$6+Budget!$B$7)</f>
        <v>0</v>
      </c>
      <c r="BP1985" s="25">
        <f>AB1985*(Budget!$C$6+Budget!$C$7)</f>
        <v>0</v>
      </c>
      <c r="BQ1985" s="25">
        <f>AC1985*(Budget!$D$6+Budget!$D$7)</f>
        <v>0</v>
      </c>
      <c r="BR1985" s="25">
        <f>AD1985*(Budget!$E$6+Budget!$E$7)</f>
        <v>0</v>
      </c>
      <c r="BS1985" s="25">
        <f>AE1985*(Budget!$F$6+Budget!$F$7)</f>
        <v>0</v>
      </c>
      <c r="BT1985" s="25">
        <f>AF1985*(Budget!$G$6+Budget!$G$7)</f>
        <v>0</v>
      </c>
      <c r="BU1985" s="25">
        <f>AG1985*Budget!$H$6</f>
        <v>0</v>
      </c>
      <c r="BV1985" s="25">
        <f>AH1985*Budget!$I$6</f>
        <v>0</v>
      </c>
      <c r="BW1985" s="25">
        <f>AI1985*Budget!$J$6</f>
        <v>0</v>
      </c>
      <c r="BX1985" s="25">
        <f>AJ1985*Budget!$K$6</f>
        <v>0</v>
      </c>
      <c r="BY1985" s="25">
        <f>AK1985*Budget!$L$6</f>
        <v>0</v>
      </c>
      <c r="BZ1985" s="25">
        <f>AL1985*Budget!$M$6</f>
        <v>0</v>
      </c>
      <c r="CA1985" s="25">
        <f>AM1985*Budget!$N$6</f>
        <v>0</v>
      </c>
      <c r="CB1985" s="25">
        <f>AQ1985*Budget!$O$6</f>
        <v>0</v>
      </c>
      <c r="CC1985" s="25">
        <f>AR1985*Budget!$S$6</f>
        <v>0</v>
      </c>
      <c r="CD1985" s="25">
        <f>AS1985*Budget!$Q$6</f>
        <v>0</v>
      </c>
      <c r="CE1985" s="25">
        <f t="shared" si="760"/>
        <v>0</v>
      </c>
      <c r="CF1985" s="11" t="e">
        <f>COUNTIFS(#REF!,Source!E1985,#REF!,Source!C1985)</f>
        <v>#REF!</v>
      </c>
      <c r="CG1985" s="11" t="str">
        <f t="shared" si="761"/>
        <v>--</v>
      </c>
    </row>
    <row r="1986" spans="1:85" x14ac:dyDescent="0.25">
      <c r="A1986" t="str">
        <f>IFERROR(VLOOKUP(MONTH(C1986),Date!$A$2:$B$13,2,0),"--")</f>
        <v>Avril</v>
      </c>
      <c r="B1986" s="11">
        <f t="shared" si="740"/>
        <v>18</v>
      </c>
      <c r="C1986" s="28">
        <f t="shared" si="739"/>
        <v>42124</v>
      </c>
      <c r="D1986" s="29" t="s">
        <v>241</v>
      </c>
      <c r="E1986" s="30" t="str">
        <f>IFERROR(VLOOKUP(D1986,Listing!$A:$B,2,0),"--")</f>
        <v>A44025</v>
      </c>
      <c r="F1986" s="30" t="str">
        <f>IFERROR(VLOOKUP(D1986,Listing!$A:$E,5,0),"-")</f>
        <v>EZZRRIFI ZINEB</v>
      </c>
      <c r="G1986" s="4">
        <f>IFERROR(VLOOKUP(D1986,Listing!$A:$F,6,0),"--")</f>
        <v>42107</v>
      </c>
      <c r="H1986" s="11" t="str">
        <f>IFERROR(VLOOKUP(D1986,Listing!$A:$D,4,0),"--")</f>
        <v>SALIM ZAGHBA</v>
      </c>
      <c r="I1986" s="11" t="str">
        <f t="shared" si="741"/>
        <v>AAC</v>
      </c>
      <c r="J1986" s="31">
        <f>IFERROR(COUNTIFS(Ishop!$BG:$BG,Source!D1986,Ishop!$B:$B,Source!C1986),"--")</f>
        <v>0</v>
      </c>
      <c r="K1986" s="11">
        <f>IFERROR(COUNTIFS(Ishop!$BG:$BG,Source!D1986,Ishop!$B:$B,Source!C1986,Ishop!$J:$J,"OUI"),"--")</f>
        <v>0</v>
      </c>
      <c r="L1986" s="11">
        <f>COUNTIFS(Ishop!$AG:$AG,Source!$L$1,Ishop!$BG:$BG,Source!$D1986,Ishop!$B:$B,Source!$C1986)</f>
        <v>0</v>
      </c>
      <c r="M1986" s="11">
        <f>COUNTIFS(Ishop!$AG:$AG,Source!$M$1,Ishop!$BG:$BG,Source!$D1986,Ishop!$B:$B,Source!$C1986)</f>
        <v>0</v>
      </c>
      <c r="N1986" s="11">
        <f>COUNTIFS(Ishop!$AG:$AG,Source!$N$1,Ishop!$BG:$BG,Source!$D1986,Ishop!$B:$B,Source!$C1986)</f>
        <v>0</v>
      </c>
      <c r="O1986" s="11">
        <f>COUNTIFS(Ishop!$AG:$AG,Source!$O$1,Ishop!$BG:$BG,Source!$D1986,Ishop!$B:$B,Source!$C1986)</f>
        <v>0</v>
      </c>
      <c r="P1986" s="11">
        <f>COUNTIFS(Ishop!$AG:$AG,Source!$P$1,Ishop!$BG:$BG,Source!$D1986,Ishop!$B:$B,Source!$C1986)</f>
        <v>0</v>
      </c>
      <c r="Q1986" s="11">
        <f>COUNTIFS(Ishop!$AG:$AG,Source!$Q$1,Ishop!$BG:$BG,Source!$D1986,Ishop!$B:$B,Source!$C1986)</f>
        <v>0</v>
      </c>
      <c r="R1986" s="11">
        <f>COUNTIFS(Ishop!$AG:$AG,Source!$R$1,Ishop!$BG:$BG,Source!$D1986,Ishop!$B:$B,Source!$C1986)</f>
        <v>0</v>
      </c>
      <c r="S1986" s="11">
        <f>COUNTIFS(Ishop!$AG:$AG,Source!$S$1,Ishop!$BG:$BG,Source!$D1986,Ishop!$B:$B,Source!$C1986)</f>
        <v>0</v>
      </c>
      <c r="T1986" s="11">
        <f>COUNTIFS(Ishop!$AG:$AG,Source!$T$1,Ishop!$BG:$BG,Source!$D1986,Ishop!$B:$B,Source!$C1986)</f>
        <v>0</v>
      </c>
      <c r="U1986" s="11">
        <f>COUNTIFS(Ishop!$AG:$AG,Source!$U$1,Ishop!$BG:$BG,Source!$D1986,Ishop!$B:$B,Source!$C1986)</f>
        <v>0</v>
      </c>
      <c r="V1986" s="11">
        <f>COUNTIFS(Ishop!$AG:$AG,Source!$V$1,Ishop!$BG:$BG,Source!$D1986,Ishop!$B:$B,Source!$C1986)</f>
        <v>0</v>
      </c>
      <c r="W1986" s="11">
        <f>COUNTIFS(Ishop!$AG:$AG,Source!$W$1,Ishop!$BG:$BG,Source!$D1986,Ishop!$B:$B,Source!$C1986)</f>
        <v>0</v>
      </c>
      <c r="X1986" s="11">
        <f>COUNTIFS(Ishop!$AG:$AG,Source!$X$1,Ishop!$BG:$BG,Source!$D1986,Ishop!$B:$B,Source!$C1986)</f>
        <v>0</v>
      </c>
      <c r="Y1986" s="11">
        <f>COUNTIFS(Ishop!$AG:$AG,Source!$Y$1,Ishop!$BG:$BG,Source!$D1986,Ishop!$B:$B,Source!$C1986)</f>
        <v>0</v>
      </c>
      <c r="Z1986" s="11">
        <f>COUNTIFS(Ishop!$AG:$AG,Source!$Z$1,Ishop!$BG:$BG,Source!$D1986,Ishop!$B:$B,Source!$C1986,Ishop!$J:$J,"OUI")</f>
        <v>0</v>
      </c>
      <c r="AA1986" s="11">
        <f>COUNTIFS(Ishop!$AG:$AG,Source!$AA$1,Ishop!$BG:$BG,Source!$D1986,Ishop!$B:$B,Source!$C1986,Ishop!$J:$J,"OUI")</f>
        <v>0</v>
      </c>
      <c r="AB1986" s="11">
        <f>COUNTIFS(Ishop!$AG:$AG,Source!$AB$1,Ishop!$BG:$BG,Source!$D1986,Ishop!$B:$B,Source!$C1986,Ishop!$J:$J,"OUI")</f>
        <v>0</v>
      </c>
      <c r="AC1986" s="11">
        <f>COUNTIFS(Ishop!$AG:$AG,Source!$AC$1,Ishop!$BG:$BG,Source!$D1986,Ishop!$B:$B,Source!$C1986,Ishop!$J:$J,"OUI")</f>
        <v>0</v>
      </c>
      <c r="AD1986" s="11">
        <f>COUNTIFS(Ishop!$AG:$AG,Source!$AD$1,Ishop!$BG:$BG,Source!$D1986,Ishop!$B:$B,Source!$C1986,Ishop!$J:$J,"OUI")</f>
        <v>0</v>
      </c>
      <c r="AE1986" s="11">
        <f>COUNTIFS(Ishop!$AG:$AG,Source!$AE$1,Ishop!$BG:$BG,Source!$D1986,Ishop!$B:$B,Source!$C1986,Ishop!$J:$J,"OUI")</f>
        <v>0</v>
      </c>
      <c r="AF1986" s="11">
        <f>COUNTIFS(Ishop!$AG:$AG,Source!$AF$1,Ishop!$BG:$BG,Source!$D1986,Ishop!$B:$B,Source!$C1986,Ishop!$J:$J,"OUI")</f>
        <v>0</v>
      </c>
      <c r="AG1986" s="11">
        <f>COUNTIFS(Ishop!$AG:$AG,Source!$AG$1,Ishop!$BG:$BG,Source!$D1986,Ishop!$B:$B,Source!$C1986,Ishop!$J:$J,"OUI")</f>
        <v>0</v>
      </c>
      <c r="AH1986" s="11">
        <f>COUNTIFS(Ishop!$AG:$AG,Source!$AH$1,Ishop!$BG:$BG,Source!$D1986,Ishop!$B:$B,Source!$C1986,Ishop!$J:$J,"OUI")</f>
        <v>0</v>
      </c>
      <c r="AI1986" s="11">
        <f>COUNTIFS(Ishop!$AG:$AG,Source!$AI$1,Ishop!$BG:$BG,Source!$D1986,Ishop!$B:$B,Source!$C1986,Ishop!$J:$J,"OUI")</f>
        <v>0</v>
      </c>
      <c r="AJ1986" s="11">
        <f>COUNTIFS(Ishop!$AG:$AG,Source!$AJ$1,Ishop!$BG:$BG,Source!$D1986,Ishop!$B:$B,Source!$C1986,Ishop!$J:$J,"OUI")</f>
        <v>0</v>
      </c>
      <c r="AK1986" s="11">
        <f>COUNTIFS(Ishop!$AG:$AG,Source!$AK$1,Ishop!$BG:$BG,Source!$D1986,Ishop!$B:$B,Source!$C1986,Ishop!$J:$J,"OUI")</f>
        <v>0</v>
      </c>
      <c r="AL1986" s="11">
        <f>COUNTIFS(Ishop!$AG:$AG,Source!$AL$1,Ishop!$BG:$BG,Source!$D1986,Ishop!$B:$B,Source!$C1986,Ishop!$J:$J,"OUI")</f>
        <v>0</v>
      </c>
      <c r="AM1986" s="11">
        <f>COUNTIFS(Ishop!$AG:$AG,Source!$AM$1,Ishop!$BG:$BG,Source!$D1986,Ishop!$B:$B,Source!$C1986,Ishop!$J:$J,"OUI")</f>
        <v>0</v>
      </c>
      <c r="AN1986" s="11">
        <f>COUNTIFS(Dolmen!$W:$W,"Sensation",Dolmen!$O:$O,Source!D1986,Dolmen!$F:$F,Source!C1986)</f>
        <v>0</v>
      </c>
      <c r="AO1986" s="11">
        <f>COUNTIFS(Dolmen!$AC:$AC,"Bbox Miami",Dolmen!$O:$O,Source!D1986,Dolmen!$F:$F,Source!C1986)</f>
        <v>0</v>
      </c>
      <c r="AP1986" s="11">
        <f>COUNTIFS(Dolmen!$AD:$AD,"1",Dolmen!$W:$W,"",Dolmen!$O:$O,Source!D1986,Dolmen!$F:$F,Source!C1986)</f>
        <v>0</v>
      </c>
      <c r="AQ1986" s="11">
        <f>COUNTIFS(Dolmen!$W:$W,"Sensation",Dolmen!$Y:$Y,"1",Dolmen!$O:$O,Source!D1986,Dolmen!$F:$F,Source!C1986)</f>
        <v>0</v>
      </c>
      <c r="AR1986" s="11">
        <f>COUNTIFS(Dolmen!$AC:$AC,"Bbox Miami",Dolmen!$Y:$Y,"1",Dolmen!$O:$O,Source!D1986,Dolmen!$F:$F,Source!C1986)</f>
        <v>0</v>
      </c>
      <c r="AS1986" s="11">
        <f>COUNTIFS(Dolmen!$AD:$AD,"1",Dolmen!$W:$W,"",Dolmen!$Y:$Y,"1",Dolmen!$O:$O,Source!D1986,Dolmen!$F:$F,Source!C1986)</f>
        <v>0</v>
      </c>
      <c r="AT1986" s="11">
        <f t="shared" si="742"/>
        <v>0</v>
      </c>
      <c r="AU1986" s="11">
        <f t="shared" si="743"/>
        <v>0</v>
      </c>
      <c r="AV1986" s="11">
        <f t="shared" si="744"/>
        <v>0</v>
      </c>
      <c r="AW1986" s="11">
        <f t="shared" si="745"/>
        <v>0</v>
      </c>
      <c r="AX1986" s="11">
        <f t="shared" si="746"/>
        <v>0</v>
      </c>
      <c r="AY1986" s="11">
        <f t="shared" si="747"/>
        <v>0</v>
      </c>
      <c r="AZ1986" s="11">
        <f t="shared" si="748"/>
        <v>0</v>
      </c>
      <c r="BA1986" s="11">
        <f t="shared" si="749"/>
        <v>0</v>
      </c>
      <c r="BB1986" s="11">
        <f t="shared" si="750"/>
        <v>0</v>
      </c>
      <c r="BC1986" s="11">
        <f t="shared" si="751"/>
        <v>0</v>
      </c>
      <c r="BD1986" s="11">
        <f>SUMIFS(Ishop!$BK:$BK,Ishop!$BG:$BG,Source!D1986,Ishop!$B:$B,Source!C1986)</f>
        <v>0</v>
      </c>
      <c r="BE1986" s="11">
        <f>COUNTIFS(Ishop!$AW:$AW,"OUI",Ishop!$BG:$BG,Source!D1986,Ishop!$B:$B,Source!C1986)</f>
        <v>0</v>
      </c>
      <c r="BF1986" s="11">
        <f t="shared" si="752"/>
        <v>0</v>
      </c>
      <c r="BG1986" s="11">
        <f t="shared" si="753"/>
        <v>0</v>
      </c>
      <c r="BH1986" s="11">
        <f t="shared" si="754"/>
        <v>0</v>
      </c>
      <c r="BI1986" s="11">
        <f t="shared" si="755"/>
        <v>0</v>
      </c>
      <c r="BJ1986" s="11">
        <f t="shared" si="756"/>
        <v>0</v>
      </c>
      <c r="BK1986" s="11">
        <f t="shared" si="757"/>
        <v>0</v>
      </c>
      <c r="BL1986" s="11">
        <f t="shared" si="758"/>
        <v>0</v>
      </c>
      <c r="BM1986" s="11">
        <f t="shared" si="759"/>
        <v>0</v>
      </c>
      <c r="BN1986" s="25">
        <f>Z1986*Budget!$A$6</f>
        <v>0</v>
      </c>
      <c r="BO1986" s="25">
        <f>AA1986*(Budget!$B$6+Budget!$B$7)</f>
        <v>0</v>
      </c>
      <c r="BP1986" s="25">
        <f>AB1986*(Budget!$C$6+Budget!$C$7)</f>
        <v>0</v>
      </c>
      <c r="BQ1986" s="25">
        <f>AC1986*(Budget!$D$6+Budget!$D$7)</f>
        <v>0</v>
      </c>
      <c r="BR1986" s="25">
        <f>AD1986*(Budget!$E$6+Budget!$E$7)</f>
        <v>0</v>
      </c>
      <c r="BS1986" s="25">
        <f>AE1986*(Budget!$F$6+Budget!$F$7)</f>
        <v>0</v>
      </c>
      <c r="BT1986" s="25">
        <f>AF1986*(Budget!$G$6+Budget!$G$7)</f>
        <v>0</v>
      </c>
      <c r="BU1986" s="25">
        <f>AG1986*Budget!$H$6</f>
        <v>0</v>
      </c>
      <c r="BV1986" s="25">
        <f>AH1986*Budget!$I$6</f>
        <v>0</v>
      </c>
      <c r="BW1986" s="25">
        <f>AI1986*Budget!$J$6</f>
        <v>0</v>
      </c>
      <c r="BX1986" s="25">
        <f>AJ1986*Budget!$K$6</f>
        <v>0</v>
      </c>
      <c r="BY1986" s="25">
        <f>AK1986*Budget!$L$6</f>
        <v>0</v>
      </c>
      <c r="BZ1986" s="25">
        <f>AL1986*Budget!$M$6</f>
        <v>0</v>
      </c>
      <c r="CA1986" s="25">
        <f>AM1986*Budget!$N$6</f>
        <v>0</v>
      </c>
      <c r="CB1986" s="25">
        <f>AQ1986*Budget!$O$6</f>
        <v>0</v>
      </c>
      <c r="CC1986" s="25">
        <f>AR1986*Budget!$S$6</f>
        <v>0</v>
      </c>
      <c r="CD1986" s="25">
        <f>AS1986*Budget!$Q$6</f>
        <v>0</v>
      </c>
      <c r="CE1986" s="25">
        <f t="shared" si="760"/>
        <v>0</v>
      </c>
      <c r="CF1986" s="11" t="e">
        <f>COUNTIFS(#REF!,Source!E1986,#REF!,Source!C1986)</f>
        <v>#REF!</v>
      </c>
      <c r="CG1986" s="11" t="str">
        <f t="shared" si="761"/>
        <v>--</v>
      </c>
    </row>
    <row r="1987" spans="1:85" x14ac:dyDescent="0.25">
      <c r="A1987" t="str">
        <f>IFERROR(VLOOKUP(MONTH(C1987),Date!$A$2:$B$13,2,0),"--")</f>
        <v>Avril</v>
      </c>
      <c r="B1987" s="11">
        <f t="shared" si="740"/>
        <v>18</v>
      </c>
      <c r="C1987" s="28">
        <f t="shared" si="739"/>
        <v>42124</v>
      </c>
      <c r="D1987" s="29" t="s">
        <v>242</v>
      </c>
      <c r="E1987" s="30" t="str">
        <f>IFERROR(VLOOKUP(D1987,Listing!$A:$B,2,0),"--")</f>
        <v>A44052</v>
      </c>
      <c r="F1987" s="30" t="str">
        <f>IFERROR(VLOOKUP(D1987,Listing!$A:$E,5,0),"-")</f>
        <v>MOHSSIN KHALID</v>
      </c>
      <c r="G1987" s="4">
        <f>IFERROR(VLOOKUP(D1987,Listing!$A:$F,6,0),"--")</f>
        <v>42107</v>
      </c>
      <c r="H1987" s="11" t="str">
        <f>IFERROR(VLOOKUP(D1987,Listing!$A:$D,4,0),"--")</f>
        <v>SALIM ZAGHBA</v>
      </c>
      <c r="I1987" s="11" t="str">
        <f t="shared" si="741"/>
        <v>AAC</v>
      </c>
      <c r="J1987" s="31">
        <f>IFERROR(COUNTIFS(Ishop!$BG:$BG,Source!D1987,Ishop!$B:$B,Source!C1987),"--")</f>
        <v>0</v>
      </c>
      <c r="K1987" s="11">
        <f>IFERROR(COUNTIFS(Ishop!$BG:$BG,Source!D1987,Ishop!$B:$B,Source!C1987,Ishop!$J:$J,"OUI"),"--")</f>
        <v>0</v>
      </c>
      <c r="L1987" s="11">
        <f>COUNTIFS(Ishop!$AG:$AG,Source!$L$1,Ishop!$BG:$BG,Source!$D1987,Ishop!$B:$B,Source!$C1987)</f>
        <v>0</v>
      </c>
      <c r="M1987" s="11">
        <f>COUNTIFS(Ishop!$AG:$AG,Source!$M$1,Ishop!$BG:$BG,Source!$D1987,Ishop!$B:$B,Source!$C1987)</f>
        <v>0</v>
      </c>
      <c r="N1987" s="11">
        <f>COUNTIFS(Ishop!$AG:$AG,Source!$N$1,Ishop!$BG:$BG,Source!$D1987,Ishop!$B:$B,Source!$C1987)</f>
        <v>0</v>
      </c>
      <c r="O1987" s="11">
        <f>COUNTIFS(Ishop!$AG:$AG,Source!$O$1,Ishop!$BG:$BG,Source!$D1987,Ishop!$B:$B,Source!$C1987)</f>
        <v>0</v>
      </c>
      <c r="P1987" s="11">
        <f>COUNTIFS(Ishop!$AG:$AG,Source!$P$1,Ishop!$BG:$BG,Source!$D1987,Ishop!$B:$B,Source!$C1987)</f>
        <v>0</v>
      </c>
      <c r="Q1987" s="11">
        <f>COUNTIFS(Ishop!$AG:$AG,Source!$Q$1,Ishop!$BG:$BG,Source!$D1987,Ishop!$B:$B,Source!$C1987)</f>
        <v>0</v>
      </c>
      <c r="R1987" s="11">
        <f>COUNTIFS(Ishop!$AG:$AG,Source!$R$1,Ishop!$BG:$BG,Source!$D1987,Ishop!$B:$B,Source!$C1987)</f>
        <v>0</v>
      </c>
      <c r="S1987" s="11">
        <f>COUNTIFS(Ishop!$AG:$AG,Source!$S$1,Ishop!$BG:$BG,Source!$D1987,Ishop!$B:$B,Source!$C1987)</f>
        <v>0</v>
      </c>
      <c r="T1987" s="11">
        <f>COUNTIFS(Ishop!$AG:$AG,Source!$T$1,Ishop!$BG:$BG,Source!$D1987,Ishop!$B:$B,Source!$C1987)</f>
        <v>0</v>
      </c>
      <c r="U1987" s="11">
        <f>COUNTIFS(Ishop!$AG:$AG,Source!$U$1,Ishop!$BG:$BG,Source!$D1987,Ishop!$B:$B,Source!$C1987)</f>
        <v>0</v>
      </c>
      <c r="V1987" s="11">
        <f>COUNTIFS(Ishop!$AG:$AG,Source!$V$1,Ishop!$BG:$BG,Source!$D1987,Ishop!$B:$B,Source!$C1987)</f>
        <v>0</v>
      </c>
      <c r="W1987" s="11">
        <f>COUNTIFS(Ishop!$AG:$AG,Source!$W$1,Ishop!$BG:$BG,Source!$D1987,Ishop!$B:$B,Source!$C1987)</f>
        <v>0</v>
      </c>
      <c r="X1987" s="11">
        <f>COUNTIFS(Ishop!$AG:$AG,Source!$X$1,Ishop!$BG:$BG,Source!$D1987,Ishop!$B:$B,Source!$C1987)</f>
        <v>0</v>
      </c>
      <c r="Y1987" s="11">
        <f>COUNTIFS(Ishop!$AG:$AG,Source!$Y$1,Ishop!$BG:$BG,Source!$D1987,Ishop!$B:$B,Source!$C1987)</f>
        <v>0</v>
      </c>
      <c r="Z1987" s="11">
        <f>COUNTIFS(Ishop!$AG:$AG,Source!$Z$1,Ishop!$BG:$BG,Source!$D1987,Ishop!$B:$B,Source!$C1987,Ishop!$J:$J,"OUI")</f>
        <v>0</v>
      </c>
      <c r="AA1987" s="11">
        <f>COUNTIFS(Ishop!$AG:$AG,Source!$AA$1,Ishop!$BG:$BG,Source!$D1987,Ishop!$B:$B,Source!$C1987,Ishop!$J:$J,"OUI")</f>
        <v>0</v>
      </c>
      <c r="AB1987" s="11">
        <f>COUNTIFS(Ishop!$AG:$AG,Source!$AB$1,Ishop!$BG:$BG,Source!$D1987,Ishop!$B:$B,Source!$C1987,Ishop!$J:$J,"OUI")</f>
        <v>0</v>
      </c>
      <c r="AC1987" s="11">
        <f>COUNTIFS(Ishop!$AG:$AG,Source!$AC$1,Ishop!$BG:$BG,Source!$D1987,Ishop!$B:$B,Source!$C1987,Ishop!$J:$J,"OUI")</f>
        <v>0</v>
      </c>
      <c r="AD1987" s="11">
        <f>COUNTIFS(Ishop!$AG:$AG,Source!$AD$1,Ishop!$BG:$BG,Source!$D1987,Ishop!$B:$B,Source!$C1987,Ishop!$J:$J,"OUI")</f>
        <v>0</v>
      </c>
      <c r="AE1987" s="11">
        <f>COUNTIFS(Ishop!$AG:$AG,Source!$AE$1,Ishop!$BG:$BG,Source!$D1987,Ishop!$B:$B,Source!$C1987,Ishop!$J:$J,"OUI")</f>
        <v>0</v>
      </c>
      <c r="AF1987" s="11">
        <f>COUNTIFS(Ishop!$AG:$AG,Source!$AF$1,Ishop!$BG:$BG,Source!$D1987,Ishop!$B:$B,Source!$C1987,Ishop!$J:$J,"OUI")</f>
        <v>0</v>
      </c>
      <c r="AG1987" s="11">
        <f>COUNTIFS(Ishop!$AG:$AG,Source!$AG$1,Ishop!$BG:$BG,Source!$D1987,Ishop!$B:$B,Source!$C1987,Ishop!$J:$J,"OUI")</f>
        <v>0</v>
      </c>
      <c r="AH1987" s="11">
        <f>COUNTIFS(Ishop!$AG:$AG,Source!$AH$1,Ishop!$BG:$BG,Source!$D1987,Ishop!$B:$B,Source!$C1987,Ishop!$J:$J,"OUI")</f>
        <v>0</v>
      </c>
      <c r="AI1987" s="11">
        <f>COUNTIFS(Ishop!$AG:$AG,Source!$AI$1,Ishop!$BG:$BG,Source!$D1987,Ishop!$B:$B,Source!$C1987,Ishop!$J:$J,"OUI")</f>
        <v>0</v>
      </c>
      <c r="AJ1987" s="11">
        <f>COUNTIFS(Ishop!$AG:$AG,Source!$AJ$1,Ishop!$BG:$BG,Source!$D1987,Ishop!$B:$B,Source!$C1987,Ishop!$J:$J,"OUI")</f>
        <v>0</v>
      </c>
      <c r="AK1987" s="11">
        <f>COUNTIFS(Ishop!$AG:$AG,Source!$AK$1,Ishop!$BG:$BG,Source!$D1987,Ishop!$B:$B,Source!$C1987,Ishop!$J:$J,"OUI")</f>
        <v>0</v>
      </c>
      <c r="AL1987" s="11">
        <f>COUNTIFS(Ishop!$AG:$AG,Source!$AL$1,Ishop!$BG:$BG,Source!$D1987,Ishop!$B:$B,Source!$C1987,Ishop!$J:$J,"OUI")</f>
        <v>0</v>
      </c>
      <c r="AM1987" s="11">
        <f>COUNTIFS(Ishop!$AG:$AG,Source!$AM$1,Ishop!$BG:$BG,Source!$D1987,Ishop!$B:$B,Source!$C1987,Ishop!$J:$J,"OUI")</f>
        <v>0</v>
      </c>
      <c r="AN1987" s="11">
        <f>COUNTIFS(Dolmen!$W:$W,"Sensation",Dolmen!$O:$O,Source!D1987,Dolmen!$F:$F,Source!C1987)</f>
        <v>0</v>
      </c>
      <c r="AO1987" s="11">
        <f>COUNTIFS(Dolmen!$AC:$AC,"Bbox Miami",Dolmen!$O:$O,Source!D1987,Dolmen!$F:$F,Source!C1987)</f>
        <v>0</v>
      </c>
      <c r="AP1987" s="11">
        <f>COUNTIFS(Dolmen!$AD:$AD,"1",Dolmen!$W:$W,"",Dolmen!$O:$O,Source!D1987,Dolmen!$F:$F,Source!C1987)</f>
        <v>0</v>
      </c>
      <c r="AQ1987" s="11">
        <f>COUNTIFS(Dolmen!$W:$W,"Sensation",Dolmen!$Y:$Y,"1",Dolmen!$O:$O,Source!D1987,Dolmen!$F:$F,Source!C1987)</f>
        <v>0</v>
      </c>
      <c r="AR1987" s="11">
        <f>COUNTIFS(Dolmen!$AC:$AC,"Bbox Miami",Dolmen!$Y:$Y,"1",Dolmen!$O:$O,Source!D1987,Dolmen!$F:$F,Source!C1987)</f>
        <v>0</v>
      </c>
      <c r="AS1987" s="11">
        <f>COUNTIFS(Dolmen!$AD:$AD,"1",Dolmen!$W:$W,"",Dolmen!$Y:$Y,"1",Dolmen!$O:$O,Source!D1987,Dolmen!$F:$F,Source!C1987)</f>
        <v>0</v>
      </c>
      <c r="AT1987" s="11">
        <f t="shared" si="742"/>
        <v>0</v>
      </c>
      <c r="AU1987" s="11">
        <f t="shared" si="743"/>
        <v>0</v>
      </c>
      <c r="AV1987" s="11">
        <f t="shared" si="744"/>
        <v>0</v>
      </c>
      <c r="AW1987" s="11">
        <f t="shared" si="745"/>
        <v>0</v>
      </c>
      <c r="AX1987" s="11">
        <f t="shared" si="746"/>
        <v>0</v>
      </c>
      <c r="AY1987" s="11">
        <f t="shared" si="747"/>
        <v>0</v>
      </c>
      <c r="AZ1987" s="11">
        <f t="shared" si="748"/>
        <v>0</v>
      </c>
      <c r="BA1987" s="11">
        <f t="shared" si="749"/>
        <v>0</v>
      </c>
      <c r="BB1987" s="11">
        <f t="shared" si="750"/>
        <v>0</v>
      </c>
      <c r="BC1987" s="11">
        <f t="shared" si="751"/>
        <v>0</v>
      </c>
      <c r="BD1987" s="11">
        <f>SUMIFS(Ishop!$BK:$BK,Ishop!$BG:$BG,Source!D1987,Ishop!$B:$B,Source!C1987)</f>
        <v>0</v>
      </c>
      <c r="BE1987" s="11">
        <f>COUNTIFS(Ishop!$AW:$AW,"OUI",Ishop!$BG:$BG,Source!D1987,Ishop!$B:$B,Source!C1987)</f>
        <v>0</v>
      </c>
      <c r="BF1987" s="11">
        <f t="shared" si="752"/>
        <v>0</v>
      </c>
      <c r="BG1987" s="11">
        <f t="shared" si="753"/>
        <v>0</v>
      </c>
      <c r="BH1987" s="11">
        <f t="shared" si="754"/>
        <v>0</v>
      </c>
      <c r="BI1987" s="11">
        <f t="shared" si="755"/>
        <v>0</v>
      </c>
      <c r="BJ1987" s="11">
        <f t="shared" si="756"/>
        <v>0</v>
      </c>
      <c r="BK1987" s="11">
        <f t="shared" si="757"/>
        <v>0</v>
      </c>
      <c r="BL1987" s="11">
        <f t="shared" si="758"/>
        <v>0</v>
      </c>
      <c r="BM1987" s="11">
        <f t="shared" si="759"/>
        <v>0</v>
      </c>
      <c r="BN1987" s="25">
        <f>Z1987*Budget!$A$6</f>
        <v>0</v>
      </c>
      <c r="BO1987" s="25">
        <f>AA1987*(Budget!$B$6+Budget!$B$7)</f>
        <v>0</v>
      </c>
      <c r="BP1987" s="25">
        <f>AB1987*(Budget!$C$6+Budget!$C$7)</f>
        <v>0</v>
      </c>
      <c r="BQ1987" s="25">
        <f>AC1987*(Budget!$D$6+Budget!$D$7)</f>
        <v>0</v>
      </c>
      <c r="BR1987" s="25">
        <f>AD1987*(Budget!$E$6+Budget!$E$7)</f>
        <v>0</v>
      </c>
      <c r="BS1987" s="25">
        <f>AE1987*(Budget!$F$6+Budget!$F$7)</f>
        <v>0</v>
      </c>
      <c r="BT1987" s="25">
        <f>AF1987*(Budget!$G$6+Budget!$G$7)</f>
        <v>0</v>
      </c>
      <c r="BU1987" s="25">
        <f>AG1987*Budget!$H$6</f>
        <v>0</v>
      </c>
      <c r="BV1987" s="25">
        <f>AH1987*Budget!$I$6</f>
        <v>0</v>
      </c>
      <c r="BW1987" s="25">
        <f>AI1987*Budget!$J$6</f>
        <v>0</v>
      </c>
      <c r="BX1987" s="25">
        <f>AJ1987*Budget!$K$6</f>
        <v>0</v>
      </c>
      <c r="BY1987" s="25">
        <f>AK1987*Budget!$L$6</f>
        <v>0</v>
      </c>
      <c r="BZ1987" s="25">
        <f>AL1987*Budget!$M$6</f>
        <v>0</v>
      </c>
      <c r="CA1987" s="25">
        <f>AM1987*Budget!$N$6</f>
        <v>0</v>
      </c>
      <c r="CB1987" s="25">
        <f>AQ1987*Budget!$O$6</f>
        <v>0</v>
      </c>
      <c r="CC1987" s="25">
        <f>AR1987*Budget!$S$6</f>
        <v>0</v>
      </c>
      <c r="CD1987" s="25">
        <f>AS1987*Budget!$Q$6</f>
        <v>0</v>
      </c>
      <c r="CE1987" s="25">
        <f t="shared" si="760"/>
        <v>0</v>
      </c>
      <c r="CF1987" s="11" t="e">
        <f>COUNTIFS(#REF!,Source!E1987,#REF!,Source!C1987)</f>
        <v>#REF!</v>
      </c>
      <c r="CG1987" s="11" t="str">
        <f t="shared" si="761"/>
        <v>--</v>
      </c>
    </row>
    <row r="1988" spans="1:85" x14ac:dyDescent="0.25">
      <c r="A1988" t="str">
        <f>IFERROR(VLOOKUP(MONTH(C1988),Date!$A$2:$B$13,2,0),"--")</f>
        <v>Avril</v>
      </c>
      <c r="B1988" s="11">
        <f t="shared" si="740"/>
        <v>18</v>
      </c>
      <c r="C1988" s="28">
        <f t="shared" si="739"/>
        <v>42124</v>
      </c>
      <c r="D1988" s="29" t="s">
        <v>243</v>
      </c>
      <c r="E1988" s="30" t="str">
        <f>IFERROR(VLOOKUP(D1988,Listing!$A:$B,2,0),"--")</f>
        <v>A440A45</v>
      </c>
      <c r="F1988" s="30" t="str">
        <f>IFERROR(VLOOKUP(D1988,Listing!$A:$E,5,0),"-")</f>
        <v>OUALKADI  OMAR</v>
      </c>
      <c r="G1988" s="4">
        <f>IFERROR(VLOOKUP(D1988,Listing!$A:$F,6,0),"--")</f>
        <v>42093</v>
      </c>
      <c r="H1988" s="11" t="str">
        <f>IFERROR(VLOOKUP(D1988,Listing!$A:$D,4,0),"--")</f>
        <v>SALIM ZAGHBA</v>
      </c>
      <c r="I1988" s="11" t="str">
        <f t="shared" si="741"/>
        <v>AAC</v>
      </c>
      <c r="J1988" s="31">
        <f>IFERROR(COUNTIFS(Ishop!$BG:$BG,Source!D1988,Ishop!$B:$B,Source!C1988),"--")</f>
        <v>0</v>
      </c>
      <c r="K1988" s="11">
        <f>IFERROR(COUNTIFS(Ishop!$BG:$BG,Source!D1988,Ishop!$B:$B,Source!C1988,Ishop!$J:$J,"OUI"),"--")</f>
        <v>0</v>
      </c>
      <c r="L1988" s="11">
        <f>COUNTIFS(Ishop!$AG:$AG,Source!$L$1,Ishop!$BG:$BG,Source!$D1988,Ishop!$B:$B,Source!$C1988)</f>
        <v>0</v>
      </c>
      <c r="M1988" s="11">
        <f>COUNTIFS(Ishop!$AG:$AG,Source!$M$1,Ishop!$BG:$BG,Source!$D1988,Ishop!$B:$B,Source!$C1988)</f>
        <v>0</v>
      </c>
      <c r="N1988" s="11">
        <f>COUNTIFS(Ishop!$AG:$AG,Source!$N$1,Ishop!$BG:$BG,Source!$D1988,Ishop!$B:$B,Source!$C1988)</f>
        <v>0</v>
      </c>
      <c r="O1988" s="11">
        <f>COUNTIFS(Ishop!$AG:$AG,Source!$O$1,Ishop!$BG:$BG,Source!$D1988,Ishop!$B:$B,Source!$C1988)</f>
        <v>0</v>
      </c>
      <c r="P1988" s="11">
        <f>COUNTIFS(Ishop!$AG:$AG,Source!$P$1,Ishop!$BG:$BG,Source!$D1988,Ishop!$B:$B,Source!$C1988)</f>
        <v>0</v>
      </c>
      <c r="Q1988" s="11">
        <f>COUNTIFS(Ishop!$AG:$AG,Source!$Q$1,Ishop!$BG:$BG,Source!$D1988,Ishop!$B:$B,Source!$C1988)</f>
        <v>0</v>
      </c>
      <c r="R1988" s="11">
        <f>COUNTIFS(Ishop!$AG:$AG,Source!$R$1,Ishop!$BG:$BG,Source!$D1988,Ishop!$B:$B,Source!$C1988)</f>
        <v>0</v>
      </c>
      <c r="S1988" s="11">
        <f>COUNTIFS(Ishop!$AG:$AG,Source!$S$1,Ishop!$BG:$BG,Source!$D1988,Ishop!$B:$B,Source!$C1988)</f>
        <v>0</v>
      </c>
      <c r="T1988" s="11">
        <f>COUNTIFS(Ishop!$AG:$AG,Source!$T$1,Ishop!$BG:$BG,Source!$D1988,Ishop!$B:$B,Source!$C1988)</f>
        <v>0</v>
      </c>
      <c r="U1988" s="11">
        <f>COUNTIFS(Ishop!$AG:$AG,Source!$U$1,Ishop!$BG:$BG,Source!$D1988,Ishop!$B:$B,Source!$C1988)</f>
        <v>0</v>
      </c>
      <c r="V1988" s="11">
        <f>COUNTIFS(Ishop!$AG:$AG,Source!$V$1,Ishop!$BG:$BG,Source!$D1988,Ishop!$B:$B,Source!$C1988)</f>
        <v>0</v>
      </c>
      <c r="W1988" s="11">
        <f>COUNTIFS(Ishop!$AG:$AG,Source!$W$1,Ishop!$BG:$BG,Source!$D1988,Ishop!$B:$B,Source!$C1988)</f>
        <v>0</v>
      </c>
      <c r="X1988" s="11">
        <f>COUNTIFS(Ishop!$AG:$AG,Source!$X$1,Ishop!$BG:$BG,Source!$D1988,Ishop!$B:$B,Source!$C1988)</f>
        <v>0</v>
      </c>
      <c r="Y1988" s="11">
        <f>COUNTIFS(Ishop!$AG:$AG,Source!$Y$1,Ishop!$BG:$BG,Source!$D1988,Ishop!$B:$B,Source!$C1988)</f>
        <v>0</v>
      </c>
      <c r="Z1988" s="11">
        <f>COUNTIFS(Ishop!$AG:$AG,Source!$Z$1,Ishop!$BG:$BG,Source!$D1988,Ishop!$B:$B,Source!$C1988,Ishop!$J:$J,"OUI")</f>
        <v>0</v>
      </c>
      <c r="AA1988" s="11">
        <f>COUNTIFS(Ishop!$AG:$AG,Source!$AA$1,Ishop!$BG:$BG,Source!$D1988,Ishop!$B:$B,Source!$C1988,Ishop!$J:$J,"OUI")</f>
        <v>0</v>
      </c>
      <c r="AB1988" s="11">
        <f>COUNTIFS(Ishop!$AG:$AG,Source!$AB$1,Ishop!$BG:$BG,Source!$D1988,Ishop!$B:$B,Source!$C1988,Ishop!$J:$J,"OUI")</f>
        <v>0</v>
      </c>
      <c r="AC1988" s="11">
        <f>COUNTIFS(Ishop!$AG:$AG,Source!$AC$1,Ishop!$BG:$BG,Source!$D1988,Ishop!$B:$B,Source!$C1988,Ishop!$J:$J,"OUI")</f>
        <v>0</v>
      </c>
      <c r="AD1988" s="11">
        <f>COUNTIFS(Ishop!$AG:$AG,Source!$AD$1,Ishop!$BG:$BG,Source!$D1988,Ishop!$B:$B,Source!$C1988,Ishop!$J:$J,"OUI")</f>
        <v>0</v>
      </c>
      <c r="AE1988" s="11">
        <f>COUNTIFS(Ishop!$AG:$AG,Source!$AE$1,Ishop!$BG:$BG,Source!$D1988,Ishop!$B:$B,Source!$C1988,Ishop!$J:$J,"OUI")</f>
        <v>0</v>
      </c>
      <c r="AF1988" s="11">
        <f>COUNTIFS(Ishop!$AG:$AG,Source!$AF$1,Ishop!$BG:$BG,Source!$D1988,Ishop!$B:$B,Source!$C1988,Ishop!$J:$J,"OUI")</f>
        <v>0</v>
      </c>
      <c r="AG1988" s="11">
        <f>COUNTIFS(Ishop!$AG:$AG,Source!$AG$1,Ishop!$BG:$BG,Source!$D1988,Ishop!$B:$B,Source!$C1988,Ishop!$J:$J,"OUI")</f>
        <v>0</v>
      </c>
      <c r="AH1988" s="11">
        <f>COUNTIFS(Ishop!$AG:$AG,Source!$AH$1,Ishop!$BG:$BG,Source!$D1988,Ishop!$B:$B,Source!$C1988,Ishop!$J:$J,"OUI")</f>
        <v>0</v>
      </c>
      <c r="AI1988" s="11">
        <f>COUNTIFS(Ishop!$AG:$AG,Source!$AI$1,Ishop!$BG:$BG,Source!$D1988,Ishop!$B:$B,Source!$C1988,Ishop!$J:$J,"OUI")</f>
        <v>0</v>
      </c>
      <c r="AJ1988" s="11">
        <f>COUNTIFS(Ishop!$AG:$AG,Source!$AJ$1,Ishop!$BG:$BG,Source!$D1988,Ishop!$B:$B,Source!$C1988,Ishop!$J:$J,"OUI")</f>
        <v>0</v>
      </c>
      <c r="AK1988" s="11">
        <f>COUNTIFS(Ishop!$AG:$AG,Source!$AK$1,Ishop!$BG:$BG,Source!$D1988,Ishop!$B:$B,Source!$C1988,Ishop!$J:$J,"OUI")</f>
        <v>0</v>
      </c>
      <c r="AL1988" s="11">
        <f>COUNTIFS(Ishop!$AG:$AG,Source!$AL$1,Ishop!$BG:$BG,Source!$D1988,Ishop!$B:$B,Source!$C1988,Ishop!$J:$J,"OUI")</f>
        <v>0</v>
      </c>
      <c r="AM1988" s="11">
        <f>COUNTIFS(Ishop!$AG:$AG,Source!$AM$1,Ishop!$BG:$BG,Source!$D1988,Ishop!$B:$B,Source!$C1988,Ishop!$J:$J,"OUI")</f>
        <v>0</v>
      </c>
      <c r="AN1988" s="11">
        <f>COUNTIFS(Dolmen!$W:$W,"Sensation",Dolmen!$O:$O,Source!D1988,Dolmen!$F:$F,Source!C1988)</f>
        <v>0</v>
      </c>
      <c r="AO1988" s="11">
        <f>COUNTIFS(Dolmen!$AC:$AC,"Bbox Miami",Dolmen!$O:$O,Source!D1988,Dolmen!$F:$F,Source!C1988)</f>
        <v>0</v>
      </c>
      <c r="AP1988" s="11">
        <f>COUNTIFS(Dolmen!$AD:$AD,"1",Dolmen!$W:$W,"",Dolmen!$O:$O,Source!D1988,Dolmen!$F:$F,Source!C1988)</f>
        <v>0</v>
      </c>
      <c r="AQ1988" s="11">
        <f>COUNTIFS(Dolmen!$W:$W,"Sensation",Dolmen!$Y:$Y,"1",Dolmen!$O:$O,Source!D1988,Dolmen!$F:$F,Source!C1988)</f>
        <v>0</v>
      </c>
      <c r="AR1988" s="11">
        <f>COUNTIFS(Dolmen!$AC:$AC,"Bbox Miami",Dolmen!$Y:$Y,"1",Dolmen!$O:$O,Source!D1988,Dolmen!$F:$F,Source!C1988)</f>
        <v>0</v>
      </c>
      <c r="AS1988" s="11">
        <f>COUNTIFS(Dolmen!$AD:$AD,"1",Dolmen!$W:$W,"",Dolmen!$Y:$Y,"1",Dolmen!$O:$O,Source!D1988,Dolmen!$F:$F,Source!C1988)</f>
        <v>0</v>
      </c>
      <c r="AT1988" s="11">
        <f t="shared" si="742"/>
        <v>0</v>
      </c>
      <c r="AU1988" s="11">
        <f t="shared" si="743"/>
        <v>0</v>
      </c>
      <c r="AV1988" s="11">
        <f t="shared" si="744"/>
        <v>0</v>
      </c>
      <c r="AW1988" s="11">
        <f t="shared" si="745"/>
        <v>0</v>
      </c>
      <c r="AX1988" s="11">
        <f t="shared" si="746"/>
        <v>0</v>
      </c>
      <c r="AY1988" s="11">
        <f t="shared" si="747"/>
        <v>0</v>
      </c>
      <c r="AZ1988" s="11">
        <f t="shared" si="748"/>
        <v>0</v>
      </c>
      <c r="BA1988" s="11">
        <f t="shared" si="749"/>
        <v>0</v>
      </c>
      <c r="BB1988" s="11">
        <f t="shared" si="750"/>
        <v>0</v>
      </c>
      <c r="BC1988" s="11">
        <f t="shared" si="751"/>
        <v>0</v>
      </c>
      <c r="BD1988" s="11">
        <f>SUMIFS(Ishop!$BK:$BK,Ishop!$BG:$BG,Source!D1988,Ishop!$B:$B,Source!C1988)</f>
        <v>0</v>
      </c>
      <c r="BE1988" s="11">
        <f>COUNTIFS(Ishop!$AW:$AW,"OUI",Ishop!$BG:$BG,Source!D1988,Ishop!$B:$B,Source!C1988)</f>
        <v>0</v>
      </c>
      <c r="BF1988" s="11">
        <f t="shared" si="752"/>
        <v>0</v>
      </c>
      <c r="BG1988" s="11">
        <f t="shared" si="753"/>
        <v>0</v>
      </c>
      <c r="BH1988" s="11">
        <f t="shared" si="754"/>
        <v>0</v>
      </c>
      <c r="BI1988" s="11">
        <f t="shared" si="755"/>
        <v>0</v>
      </c>
      <c r="BJ1988" s="11">
        <f t="shared" si="756"/>
        <v>0</v>
      </c>
      <c r="BK1988" s="11">
        <f t="shared" si="757"/>
        <v>0</v>
      </c>
      <c r="BL1988" s="11">
        <f t="shared" si="758"/>
        <v>0</v>
      </c>
      <c r="BM1988" s="11">
        <f t="shared" si="759"/>
        <v>0</v>
      </c>
      <c r="BN1988" s="25">
        <f>Z1988*Budget!$A$6</f>
        <v>0</v>
      </c>
      <c r="BO1988" s="25">
        <f>AA1988*(Budget!$B$6+Budget!$B$7)</f>
        <v>0</v>
      </c>
      <c r="BP1988" s="25">
        <f>AB1988*(Budget!$C$6+Budget!$C$7)</f>
        <v>0</v>
      </c>
      <c r="BQ1988" s="25">
        <f>AC1988*(Budget!$D$6+Budget!$D$7)</f>
        <v>0</v>
      </c>
      <c r="BR1988" s="25">
        <f>AD1988*(Budget!$E$6+Budget!$E$7)</f>
        <v>0</v>
      </c>
      <c r="BS1988" s="25">
        <f>AE1988*(Budget!$F$6+Budget!$F$7)</f>
        <v>0</v>
      </c>
      <c r="BT1988" s="25">
        <f>AF1988*(Budget!$G$6+Budget!$G$7)</f>
        <v>0</v>
      </c>
      <c r="BU1988" s="25">
        <f>AG1988*Budget!$H$6</f>
        <v>0</v>
      </c>
      <c r="BV1988" s="25">
        <f>AH1988*Budget!$I$6</f>
        <v>0</v>
      </c>
      <c r="BW1988" s="25">
        <f>AI1988*Budget!$J$6</f>
        <v>0</v>
      </c>
      <c r="BX1988" s="25">
        <f>AJ1988*Budget!$K$6</f>
        <v>0</v>
      </c>
      <c r="BY1988" s="25">
        <f>AK1988*Budget!$L$6</f>
        <v>0</v>
      </c>
      <c r="BZ1988" s="25">
        <f>AL1988*Budget!$M$6</f>
        <v>0</v>
      </c>
      <c r="CA1988" s="25">
        <f>AM1988*Budget!$N$6</f>
        <v>0</v>
      </c>
      <c r="CB1988" s="25">
        <f>AQ1988*Budget!$O$6</f>
        <v>0</v>
      </c>
      <c r="CC1988" s="25">
        <f>AR1988*Budget!$S$6</f>
        <v>0</v>
      </c>
      <c r="CD1988" s="25">
        <f>AS1988*Budget!$Q$6</f>
        <v>0</v>
      </c>
      <c r="CE1988" s="25">
        <f t="shared" si="760"/>
        <v>0</v>
      </c>
      <c r="CF1988" s="11" t="e">
        <f>COUNTIFS(#REF!,Source!E1988,#REF!,Source!C1988)</f>
        <v>#REF!</v>
      </c>
      <c r="CG1988" s="11" t="str">
        <f t="shared" si="761"/>
        <v>--</v>
      </c>
    </row>
    <row r="1989" spans="1:85" x14ac:dyDescent="0.25">
      <c r="A1989" t="str">
        <f>IFERROR(VLOOKUP(MONTH(C1989),Date!$A$2:$B$13,2,0),"--")</f>
        <v>Avril</v>
      </c>
      <c r="B1989" s="11">
        <f t="shared" si="740"/>
        <v>18</v>
      </c>
      <c r="C1989" s="28">
        <f t="shared" si="739"/>
        <v>42124</v>
      </c>
      <c r="D1989" s="29" t="s">
        <v>244</v>
      </c>
      <c r="E1989" s="30" t="str">
        <f>IFERROR(VLOOKUP(D1989,Listing!$A:$B,2,0),"--")</f>
        <v>A44040</v>
      </c>
      <c r="F1989" s="30" t="str">
        <f>IFERROR(VLOOKUP(D1989,Listing!$A:$E,5,0),"-")</f>
        <v>EL FILALI   AMINA</v>
      </c>
      <c r="G1989" s="4">
        <f>IFERROR(VLOOKUP(D1989,Listing!$A:$F,6,0),"--")</f>
        <v>42079</v>
      </c>
      <c r="H1989" s="11" t="str">
        <f>IFERROR(VLOOKUP(D1989,Listing!$A:$D,4,0),"--")</f>
        <v>SALIM ZAGHBA</v>
      </c>
      <c r="I1989" s="11" t="str">
        <f t="shared" si="741"/>
        <v>AAC</v>
      </c>
      <c r="J1989" s="31">
        <f>IFERROR(COUNTIFS(Ishop!$BG:$BG,Source!D1989,Ishop!$B:$B,Source!C1989),"--")</f>
        <v>0</v>
      </c>
      <c r="K1989" s="11">
        <f>IFERROR(COUNTIFS(Ishop!$BG:$BG,Source!D1989,Ishop!$B:$B,Source!C1989,Ishop!$J:$J,"OUI"),"--")</f>
        <v>0</v>
      </c>
      <c r="L1989" s="11">
        <f>COUNTIFS(Ishop!$AG:$AG,Source!$L$1,Ishop!$BG:$BG,Source!$D1989,Ishop!$B:$B,Source!$C1989)</f>
        <v>0</v>
      </c>
      <c r="M1989" s="11">
        <f>COUNTIFS(Ishop!$AG:$AG,Source!$M$1,Ishop!$BG:$BG,Source!$D1989,Ishop!$B:$B,Source!$C1989)</f>
        <v>0</v>
      </c>
      <c r="N1989" s="11">
        <f>COUNTIFS(Ishop!$AG:$AG,Source!$N$1,Ishop!$BG:$BG,Source!$D1989,Ishop!$B:$B,Source!$C1989)</f>
        <v>0</v>
      </c>
      <c r="O1989" s="11">
        <f>COUNTIFS(Ishop!$AG:$AG,Source!$O$1,Ishop!$BG:$BG,Source!$D1989,Ishop!$B:$B,Source!$C1989)</f>
        <v>0</v>
      </c>
      <c r="P1989" s="11">
        <f>COUNTIFS(Ishop!$AG:$AG,Source!$P$1,Ishop!$BG:$BG,Source!$D1989,Ishop!$B:$B,Source!$C1989)</f>
        <v>0</v>
      </c>
      <c r="Q1989" s="11">
        <f>COUNTIFS(Ishop!$AG:$AG,Source!$Q$1,Ishop!$BG:$BG,Source!$D1989,Ishop!$B:$B,Source!$C1989)</f>
        <v>0</v>
      </c>
      <c r="R1989" s="11">
        <f>COUNTIFS(Ishop!$AG:$AG,Source!$R$1,Ishop!$BG:$BG,Source!$D1989,Ishop!$B:$B,Source!$C1989)</f>
        <v>0</v>
      </c>
      <c r="S1989" s="11">
        <f>COUNTIFS(Ishop!$AG:$AG,Source!$S$1,Ishop!$BG:$BG,Source!$D1989,Ishop!$B:$B,Source!$C1989)</f>
        <v>0</v>
      </c>
      <c r="T1989" s="11">
        <f>COUNTIFS(Ishop!$AG:$AG,Source!$T$1,Ishop!$BG:$BG,Source!$D1989,Ishop!$B:$B,Source!$C1989)</f>
        <v>0</v>
      </c>
      <c r="U1989" s="11">
        <f>COUNTIFS(Ishop!$AG:$AG,Source!$U$1,Ishop!$BG:$BG,Source!$D1989,Ishop!$B:$B,Source!$C1989)</f>
        <v>0</v>
      </c>
      <c r="V1989" s="11">
        <f>COUNTIFS(Ishop!$AG:$AG,Source!$V$1,Ishop!$BG:$BG,Source!$D1989,Ishop!$B:$B,Source!$C1989)</f>
        <v>0</v>
      </c>
      <c r="W1989" s="11">
        <f>COUNTIFS(Ishop!$AG:$AG,Source!$W$1,Ishop!$BG:$BG,Source!$D1989,Ishop!$B:$B,Source!$C1989)</f>
        <v>0</v>
      </c>
      <c r="X1989" s="11">
        <f>COUNTIFS(Ishop!$AG:$AG,Source!$X$1,Ishop!$BG:$BG,Source!$D1989,Ishop!$B:$B,Source!$C1989)</f>
        <v>0</v>
      </c>
      <c r="Y1989" s="11">
        <f>COUNTIFS(Ishop!$AG:$AG,Source!$Y$1,Ishop!$BG:$BG,Source!$D1989,Ishop!$B:$B,Source!$C1989)</f>
        <v>0</v>
      </c>
      <c r="Z1989" s="11">
        <f>COUNTIFS(Ishop!$AG:$AG,Source!$Z$1,Ishop!$BG:$BG,Source!$D1989,Ishop!$B:$B,Source!$C1989,Ishop!$J:$J,"OUI")</f>
        <v>0</v>
      </c>
      <c r="AA1989" s="11">
        <f>COUNTIFS(Ishop!$AG:$AG,Source!$AA$1,Ishop!$BG:$BG,Source!$D1989,Ishop!$B:$B,Source!$C1989,Ishop!$J:$J,"OUI")</f>
        <v>0</v>
      </c>
      <c r="AB1989" s="11">
        <f>COUNTIFS(Ishop!$AG:$AG,Source!$AB$1,Ishop!$BG:$BG,Source!$D1989,Ishop!$B:$B,Source!$C1989,Ishop!$J:$J,"OUI")</f>
        <v>0</v>
      </c>
      <c r="AC1989" s="11">
        <f>COUNTIFS(Ishop!$AG:$AG,Source!$AC$1,Ishop!$BG:$BG,Source!$D1989,Ishop!$B:$B,Source!$C1989,Ishop!$J:$J,"OUI")</f>
        <v>0</v>
      </c>
      <c r="AD1989" s="11">
        <f>COUNTIFS(Ishop!$AG:$AG,Source!$AD$1,Ishop!$BG:$BG,Source!$D1989,Ishop!$B:$B,Source!$C1989,Ishop!$J:$J,"OUI")</f>
        <v>0</v>
      </c>
      <c r="AE1989" s="11">
        <f>COUNTIFS(Ishop!$AG:$AG,Source!$AE$1,Ishop!$BG:$BG,Source!$D1989,Ishop!$B:$B,Source!$C1989,Ishop!$J:$J,"OUI")</f>
        <v>0</v>
      </c>
      <c r="AF1989" s="11">
        <f>COUNTIFS(Ishop!$AG:$AG,Source!$AF$1,Ishop!$BG:$BG,Source!$D1989,Ishop!$B:$B,Source!$C1989,Ishop!$J:$J,"OUI")</f>
        <v>0</v>
      </c>
      <c r="AG1989" s="11">
        <f>COUNTIFS(Ishop!$AG:$AG,Source!$AG$1,Ishop!$BG:$BG,Source!$D1989,Ishop!$B:$B,Source!$C1989,Ishop!$J:$J,"OUI")</f>
        <v>0</v>
      </c>
      <c r="AH1989" s="11">
        <f>COUNTIFS(Ishop!$AG:$AG,Source!$AH$1,Ishop!$BG:$BG,Source!$D1989,Ishop!$B:$B,Source!$C1989,Ishop!$J:$J,"OUI")</f>
        <v>0</v>
      </c>
      <c r="AI1989" s="11">
        <f>COUNTIFS(Ishop!$AG:$AG,Source!$AI$1,Ishop!$BG:$BG,Source!$D1989,Ishop!$B:$B,Source!$C1989,Ishop!$J:$J,"OUI")</f>
        <v>0</v>
      </c>
      <c r="AJ1989" s="11">
        <f>COUNTIFS(Ishop!$AG:$AG,Source!$AJ$1,Ishop!$BG:$BG,Source!$D1989,Ishop!$B:$B,Source!$C1989,Ishop!$J:$J,"OUI")</f>
        <v>0</v>
      </c>
      <c r="AK1989" s="11">
        <f>COUNTIFS(Ishop!$AG:$AG,Source!$AK$1,Ishop!$BG:$BG,Source!$D1989,Ishop!$B:$B,Source!$C1989,Ishop!$J:$J,"OUI")</f>
        <v>0</v>
      </c>
      <c r="AL1989" s="11">
        <f>COUNTIFS(Ishop!$AG:$AG,Source!$AL$1,Ishop!$BG:$BG,Source!$D1989,Ishop!$B:$B,Source!$C1989,Ishop!$J:$J,"OUI")</f>
        <v>0</v>
      </c>
      <c r="AM1989" s="11">
        <f>COUNTIFS(Ishop!$AG:$AG,Source!$AM$1,Ishop!$BG:$BG,Source!$D1989,Ishop!$B:$B,Source!$C1989,Ishop!$J:$J,"OUI")</f>
        <v>0</v>
      </c>
      <c r="AN1989" s="11">
        <f>COUNTIFS(Dolmen!$W:$W,"Sensation",Dolmen!$O:$O,Source!D1989,Dolmen!$F:$F,Source!C1989)</f>
        <v>0</v>
      </c>
      <c r="AO1989" s="11">
        <f>COUNTIFS(Dolmen!$AC:$AC,"Bbox Miami",Dolmen!$O:$O,Source!D1989,Dolmen!$F:$F,Source!C1989)</f>
        <v>0</v>
      </c>
      <c r="AP1989" s="11">
        <f>COUNTIFS(Dolmen!$AD:$AD,"1",Dolmen!$W:$W,"",Dolmen!$O:$O,Source!D1989,Dolmen!$F:$F,Source!C1989)</f>
        <v>0</v>
      </c>
      <c r="AQ1989" s="11">
        <f>COUNTIFS(Dolmen!$W:$W,"Sensation",Dolmen!$Y:$Y,"1",Dolmen!$O:$O,Source!D1989,Dolmen!$F:$F,Source!C1989)</f>
        <v>0</v>
      </c>
      <c r="AR1989" s="11">
        <f>COUNTIFS(Dolmen!$AC:$AC,"Bbox Miami",Dolmen!$Y:$Y,"1",Dolmen!$O:$O,Source!D1989,Dolmen!$F:$F,Source!C1989)</f>
        <v>0</v>
      </c>
      <c r="AS1989" s="11">
        <f>COUNTIFS(Dolmen!$AD:$AD,"1",Dolmen!$W:$W,"",Dolmen!$Y:$Y,"1",Dolmen!$O:$O,Source!D1989,Dolmen!$F:$F,Source!C1989)</f>
        <v>0</v>
      </c>
      <c r="AT1989" s="11">
        <f t="shared" si="742"/>
        <v>0</v>
      </c>
      <c r="AU1989" s="11">
        <f t="shared" si="743"/>
        <v>0</v>
      </c>
      <c r="AV1989" s="11">
        <f t="shared" si="744"/>
        <v>0</v>
      </c>
      <c r="AW1989" s="11">
        <f t="shared" si="745"/>
        <v>0</v>
      </c>
      <c r="AX1989" s="11">
        <f t="shared" si="746"/>
        <v>0</v>
      </c>
      <c r="AY1989" s="11">
        <f t="shared" si="747"/>
        <v>0</v>
      </c>
      <c r="AZ1989" s="11">
        <f t="shared" si="748"/>
        <v>0</v>
      </c>
      <c r="BA1989" s="11">
        <f t="shared" si="749"/>
        <v>0</v>
      </c>
      <c r="BB1989" s="11">
        <f t="shared" si="750"/>
        <v>0</v>
      </c>
      <c r="BC1989" s="11">
        <f t="shared" si="751"/>
        <v>0</v>
      </c>
      <c r="BD1989" s="11">
        <f>SUMIFS(Ishop!$BK:$BK,Ishop!$BG:$BG,Source!D1989,Ishop!$B:$B,Source!C1989)</f>
        <v>0</v>
      </c>
      <c r="BE1989" s="11">
        <f>COUNTIFS(Ishop!$AW:$AW,"OUI",Ishop!$BG:$BG,Source!D1989,Ishop!$B:$B,Source!C1989)</f>
        <v>0</v>
      </c>
      <c r="BF1989" s="11">
        <f t="shared" si="752"/>
        <v>0</v>
      </c>
      <c r="BG1989" s="11">
        <f t="shared" si="753"/>
        <v>0</v>
      </c>
      <c r="BH1989" s="11">
        <f t="shared" si="754"/>
        <v>0</v>
      </c>
      <c r="BI1989" s="11">
        <f t="shared" si="755"/>
        <v>0</v>
      </c>
      <c r="BJ1989" s="11">
        <f t="shared" si="756"/>
        <v>0</v>
      </c>
      <c r="BK1989" s="11">
        <f t="shared" si="757"/>
        <v>0</v>
      </c>
      <c r="BL1989" s="11">
        <f t="shared" si="758"/>
        <v>0</v>
      </c>
      <c r="BM1989" s="11">
        <f t="shared" si="759"/>
        <v>0</v>
      </c>
      <c r="BN1989" s="25">
        <f>Z1989*Budget!$A$6</f>
        <v>0</v>
      </c>
      <c r="BO1989" s="25">
        <f>AA1989*(Budget!$B$6+Budget!$B$7)</f>
        <v>0</v>
      </c>
      <c r="BP1989" s="25">
        <f>AB1989*(Budget!$C$6+Budget!$C$7)</f>
        <v>0</v>
      </c>
      <c r="BQ1989" s="25">
        <f>AC1989*(Budget!$D$6+Budget!$D$7)</f>
        <v>0</v>
      </c>
      <c r="BR1989" s="25">
        <f>AD1989*(Budget!$E$6+Budget!$E$7)</f>
        <v>0</v>
      </c>
      <c r="BS1989" s="25">
        <f>AE1989*(Budget!$F$6+Budget!$F$7)</f>
        <v>0</v>
      </c>
      <c r="BT1989" s="25">
        <f>AF1989*(Budget!$G$6+Budget!$G$7)</f>
        <v>0</v>
      </c>
      <c r="BU1989" s="25">
        <f>AG1989*Budget!$H$6</f>
        <v>0</v>
      </c>
      <c r="BV1989" s="25">
        <f>AH1989*Budget!$I$6</f>
        <v>0</v>
      </c>
      <c r="BW1989" s="25">
        <f>AI1989*Budget!$J$6</f>
        <v>0</v>
      </c>
      <c r="BX1989" s="25">
        <f>AJ1989*Budget!$K$6</f>
        <v>0</v>
      </c>
      <c r="BY1989" s="25">
        <f>AK1989*Budget!$L$6</f>
        <v>0</v>
      </c>
      <c r="BZ1989" s="25">
        <f>AL1989*Budget!$M$6</f>
        <v>0</v>
      </c>
      <c r="CA1989" s="25">
        <f>AM1989*Budget!$N$6</f>
        <v>0</v>
      </c>
      <c r="CB1989" s="25">
        <f>AQ1989*Budget!$O$6</f>
        <v>0</v>
      </c>
      <c r="CC1989" s="25">
        <f>AR1989*Budget!$S$6</f>
        <v>0</v>
      </c>
      <c r="CD1989" s="25">
        <f>AS1989*Budget!$Q$6</f>
        <v>0</v>
      </c>
      <c r="CE1989" s="25">
        <f t="shared" si="760"/>
        <v>0</v>
      </c>
      <c r="CF1989" s="11" t="e">
        <f>COUNTIFS(#REF!,Source!E1989,#REF!,Source!C1989)</f>
        <v>#REF!</v>
      </c>
      <c r="CG1989" s="11" t="str">
        <f t="shared" si="761"/>
        <v>--</v>
      </c>
    </row>
    <row r="1990" spans="1:85" x14ac:dyDescent="0.25">
      <c r="A1990" t="str">
        <f>IFERROR(VLOOKUP(MONTH(C1990),Date!$A$2:$B$13,2,0),"--")</f>
        <v>Avril</v>
      </c>
      <c r="B1990" s="11">
        <f t="shared" si="740"/>
        <v>18</v>
      </c>
      <c r="C1990" s="28">
        <f t="shared" si="739"/>
        <v>42124</v>
      </c>
      <c r="D1990" s="29" t="s">
        <v>245</v>
      </c>
      <c r="E1990" s="30" t="str">
        <f>IFERROR(VLOOKUP(D1990,Listing!$A:$B,2,0),"--")</f>
        <v>A44075</v>
      </c>
      <c r="F1990" s="30" t="str">
        <f>IFERROR(VLOOKUP(D1990,Listing!$A:$E,5,0),"-")</f>
        <v>ZAITOUNE  HANANE</v>
      </c>
      <c r="G1990" s="4">
        <f>IFERROR(VLOOKUP(D1990,Listing!$A:$F,6,0),"--")</f>
        <v>42093</v>
      </c>
      <c r="H1990" s="11" t="str">
        <f>IFERROR(VLOOKUP(D1990,Listing!$A:$D,4,0),"--")</f>
        <v>SALIM ZAGHBA</v>
      </c>
      <c r="I1990" s="11" t="str">
        <f t="shared" si="741"/>
        <v>AAC</v>
      </c>
      <c r="J1990" s="31">
        <f>IFERROR(COUNTIFS(Ishop!$BG:$BG,Source!D1990,Ishop!$B:$B,Source!C1990),"--")</f>
        <v>0</v>
      </c>
      <c r="K1990" s="11">
        <f>IFERROR(COUNTIFS(Ishop!$BG:$BG,Source!D1990,Ishop!$B:$B,Source!C1990,Ishop!$J:$J,"OUI"),"--")</f>
        <v>0</v>
      </c>
      <c r="L1990" s="11">
        <f>COUNTIFS(Ishop!$AG:$AG,Source!$L$1,Ishop!$BG:$BG,Source!$D1990,Ishop!$B:$B,Source!$C1990)</f>
        <v>0</v>
      </c>
      <c r="M1990" s="11">
        <f>COUNTIFS(Ishop!$AG:$AG,Source!$M$1,Ishop!$BG:$BG,Source!$D1990,Ishop!$B:$B,Source!$C1990)</f>
        <v>0</v>
      </c>
      <c r="N1990" s="11">
        <f>COUNTIFS(Ishop!$AG:$AG,Source!$N$1,Ishop!$BG:$BG,Source!$D1990,Ishop!$B:$B,Source!$C1990)</f>
        <v>0</v>
      </c>
      <c r="O1990" s="11">
        <f>COUNTIFS(Ishop!$AG:$AG,Source!$O$1,Ishop!$BG:$BG,Source!$D1990,Ishop!$B:$B,Source!$C1990)</f>
        <v>0</v>
      </c>
      <c r="P1990" s="11">
        <f>COUNTIFS(Ishop!$AG:$AG,Source!$P$1,Ishop!$BG:$BG,Source!$D1990,Ishop!$B:$B,Source!$C1990)</f>
        <v>0</v>
      </c>
      <c r="Q1990" s="11">
        <f>COUNTIFS(Ishop!$AG:$AG,Source!$Q$1,Ishop!$BG:$BG,Source!$D1990,Ishop!$B:$B,Source!$C1990)</f>
        <v>0</v>
      </c>
      <c r="R1990" s="11">
        <f>COUNTIFS(Ishop!$AG:$AG,Source!$R$1,Ishop!$BG:$BG,Source!$D1990,Ishop!$B:$B,Source!$C1990)</f>
        <v>0</v>
      </c>
      <c r="S1990" s="11">
        <f>COUNTIFS(Ishop!$AG:$AG,Source!$S$1,Ishop!$BG:$BG,Source!$D1990,Ishop!$B:$B,Source!$C1990)</f>
        <v>0</v>
      </c>
      <c r="T1990" s="11">
        <f>COUNTIFS(Ishop!$AG:$AG,Source!$T$1,Ishop!$BG:$BG,Source!$D1990,Ishop!$B:$B,Source!$C1990)</f>
        <v>0</v>
      </c>
      <c r="U1990" s="11">
        <f>COUNTIFS(Ishop!$AG:$AG,Source!$U$1,Ishop!$BG:$BG,Source!$D1990,Ishop!$B:$B,Source!$C1990)</f>
        <v>0</v>
      </c>
      <c r="V1990" s="11">
        <f>COUNTIFS(Ishop!$AG:$AG,Source!$V$1,Ishop!$BG:$BG,Source!$D1990,Ishop!$B:$B,Source!$C1990)</f>
        <v>0</v>
      </c>
      <c r="W1990" s="11">
        <f>COUNTIFS(Ishop!$AG:$AG,Source!$W$1,Ishop!$BG:$BG,Source!$D1990,Ishop!$B:$B,Source!$C1990)</f>
        <v>0</v>
      </c>
      <c r="X1990" s="11">
        <f>COUNTIFS(Ishop!$AG:$AG,Source!$X$1,Ishop!$BG:$BG,Source!$D1990,Ishop!$B:$B,Source!$C1990)</f>
        <v>0</v>
      </c>
      <c r="Y1990" s="11">
        <f>COUNTIFS(Ishop!$AG:$AG,Source!$Y$1,Ishop!$BG:$BG,Source!$D1990,Ishop!$B:$B,Source!$C1990)</f>
        <v>0</v>
      </c>
      <c r="Z1990" s="11">
        <f>COUNTIFS(Ishop!$AG:$AG,Source!$Z$1,Ishop!$BG:$BG,Source!$D1990,Ishop!$B:$B,Source!$C1990,Ishop!$J:$J,"OUI")</f>
        <v>0</v>
      </c>
      <c r="AA1990" s="11">
        <f>COUNTIFS(Ishop!$AG:$AG,Source!$AA$1,Ishop!$BG:$BG,Source!$D1990,Ishop!$B:$B,Source!$C1990,Ishop!$J:$J,"OUI")</f>
        <v>0</v>
      </c>
      <c r="AB1990" s="11">
        <f>COUNTIFS(Ishop!$AG:$AG,Source!$AB$1,Ishop!$BG:$BG,Source!$D1990,Ishop!$B:$B,Source!$C1990,Ishop!$J:$J,"OUI")</f>
        <v>0</v>
      </c>
      <c r="AC1990" s="11">
        <f>COUNTIFS(Ishop!$AG:$AG,Source!$AC$1,Ishop!$BG:$BG,Source!$D1990,Ishop!$B:$B,Source!$C1990,Ishop!$J:$J,"OUI")</f>
        <v>0</v>
      </c>
      <c r="AD1990" s="11">
        <f>COUNTIFS(Ishop!$AG:$AG,Source!$AD$1,Ishop!$BG:$BG,Source!$D1990,Ishop!$B:$B,Source!$C1990,Ishop!$J:$J,"OUI")</f>
        <v>0</v>
      </c>
      <c r="AE1990" s="11">
        <f>COUNTIFS(Ishop!$AG:$AG,Source!$AE$1,Ishop!$BG:$BG,Source!$D1990,Ishop!$B:$B,Source!$C1990,Ishop!$J:$J,"OUI")</f>
        <v>0</v>
      </c>
      <c r="AF1990" s="11">
        <f>COUNTIFS(Ishop!$AG:$AG,Source!$AF$1,Ishop!$BG:$BG,Source!$D1990,Ishop!$B:$B,Source!$C1990,Ishop!$J:$J,"OUI")</f>
        <v>0</v>
      </c>
      <c r="AG1990" s="11">
        <f>COUNTIFS(Ishop!$AG:$AG,Source!$AG$1,Ishop!$BG:$BG,Source!$D1990,Ishop!$B:$B,Source!$C1990,Ishop!$J:$J,"OUI")</f>
        <v>0</v>
      </c>
      <c r="AH1990" s="11">
        <f>COUNTIFS(Ishop!$AG:$AG,Source!$AH$1,Ishop!$BG:$BG,Source!$D1990,Ishop!$B:$B,Source!$C1990,Ishop!$J:$J,"OUI")</f>
        <v>0</v>
      </c>
      <c r="AI1990" s="11">
        <f>COUNTIFS(Ishop!$AG:$AG,Source!$AI$1,Ishop!$BG:$BG,Source!$D1990,Ishop!$B:$B,Source!$C1990,Ishop!$J:$J,"OUI")</f>
        <v>0</v>
      </c>
      <c r="AJ1990" s="11">
        <f>COUNTIFS(Ishop!$AG:$AG,Source!$AJ$1,Ishop!$BG:$BG,Source!$D1990,Ishop!$B:$B,Source!$C1990,Ishop!$J:$J,"OUI")</f>
        <v>0</v>
      </c>
      <c r="AK1990" s="11">
        <f>COUNTIFS(Ishop!$AG:$AG,Source!$AK$1,Ishop!$BG:$BG,Source!$D1990,Ishop!$B:$B,Source!$C1990,Ishop!$J:$J,"OUI")</f>
        <v>0</v>
      </c>
      <c r="AL1990" s="11">
        <f>COUNTIFS(Ishop!$AG:$AG,Source!$AL$1,Ishop!$BG:$BG,Source!$D1990,Ishop!$B:$B,Source!$C1990,Ishop!$J:$J,"OUI")</f>
        <v>0</v>
      </c>
      <c r="AM1990" s="11">
        <f>COUNTIFS(Ishop!$AG:$AG,Source!$AM$1,Ishop!$BG:$BG,Source!$D1990,Ishop!$B:$B,Source!$C1990,Ishop!$J:$J,"OUI")</f>
        <v>0</v>
      </c>
      <c r="AN1990" s="11">
        <f>COUNTIFS(Dolmen!$W:$W,"Sensation",Dolmen!$O:$O,Source!D1990,Dolmen!$F:$F,Source!C1990)</f>
        <v>0</v>
      </c>
      <c r="AO1990" s="11">
        <f>COUNTIFS(Dolmen!$AC:$AC,"Bbox Miami",Dolmen!$O:$O,Source!D1990,Dolmen!$F:$F,Source!C1990)</f>
        <v>0</v>
      </c>
      <c r="AP1990" s="11">
        <f>COUNTIFS(Dolmen!$AD:$AD,"1",Dolmen!$W:$W,"",Dolmen!$O:$O,Source!D1990,Dolmen!$F:$F,Source!C1990)</f>
        <v>0</v>
      </c>
      <c r="AQ1990" s="11">
        <f>COUNTIFS(Dolmen!$W:$W,"Sensation",Dolmen!$Y:$Y,"1",Dolmen!$O:$O,Source!D1990,Dolmen!$F:$F,Source!C1990)</f>
        <v>0</v>
      </c>
      <c r="AR1990" s="11">
        <f>COUNTIFS(Dolmen!$AC:$AC,"Bbox Miami",Dolmen!$Y:$Y,"1",Dolmen!$O:$O,Source!D1990,Dolmen!$F:$F,Source!C1990)</f>
        <v>0</v>
      </c>
      <c r="AS1990" s="11">
        <f>COUNTIFS(Dolmen!$AD:$AD,"1",Dolmen!$W:$W,"",Dolmen!$Y:$Y,"1",Dolmen!$O:$O,Source!D1990,Dolmen!$F:$F,Source!C1990)</f>
        <v>0</v>
      </c>
      <c r="AT1990" s="11">
        <f t="shared" si="742"/>
        <v>0</v>
      </c>
      <c r="AU1990" s="11">
        <f t="shared" si="743"/>
        <v>0</v>
      </c>
      <c r="AV1990" s="11">
        <f t="shared" si="744"/>
        <v>0</v>
      </c>
      <c r="AW1990" s="11">
        <f t="shared" si="745"/>
        <v>0</v>
      </c>
      <c r="AX1990" s="11">
        <f t="shared" si="746"/>
        <v>0</v>
      </c>
      <c r="AY1990" s="11">
        <f t="shared" si="747"/>
        <v>0</v>
      </c>
      <c r="AZ1990" s="11">
        <f t="shared" si="748"/>
        <v>0</v>
      </c>
      <c r="BA1990" s="11">
        <f t="shared" si="749"/>
        <v>0</v>
      </c>
      <c r="BB1990" s="11">
        <f t="shared" si="750"/>
        <v>0</v>
      </c>
      <c r="BC1990" s="11">
        <f t="shared" si="751"/>
        <v>0</v>
      </c>
      <c r="BD1990" s="11">
        <f>SUMIFS(Ishop!$BK:$BK,Ishop!$BG:$BG,Source!D1990,Ishop!$B:$B,Source!C1990)</f>
        <v>0</v>
      </c>
      <c r="BE1990" s="11">
        <f>COUNTIFS(Ishop!$AW:$AW,"OUI",Ishop!$BG:$BG,Source!D1990,Ishop!$B:$B,Source!C1990)</f>
        <v>0</v>
      </c>
      <c r="BF1990" s="11">
        <f t="shared" si="752"/>
        <v>0</v>
      </c>
      <c r="BG1990" s="11">
        <f t="shared" si="753"/>
        <v>0</v>
      </c>
      <c r="BH1990" s="11">
        <f t="shared" si="754"/>
        <v>0</v>
      </c>
      <c r="BI1990" s="11">
        <f t="shared" si="755"/>
        <v>0</v>
      </c>
      <c r="BJ1990" s="11">
        <f t="shared" si="756"/>
        <v>0</v>
      </c>
      <c r="BK1990" s="11">
        <f t="shared" si="757"/>
        <v>0</v>
      </c>
      <c r="BL1990" s="11">
        <f t="shared" si="758"/>
        <v>0</v>
      </c>
      <c r="BM1990" s="11">
        <f t="shared" si="759"/>
        <v>0</v>
      </c>
      <c r="BN1990" s="25">
        <f>Z1990*Budget!$A$6</f>
        <v>0</v>
      </c>
      <c r="BO1990" s="25">
        <f>AA1990*(Budget!$B$6+Budget!$B$7)</f>
        <v>0</v>
      </c>
      <c r="BP1990" s="25">
        <f>AB1990*(Budget!$C$6+Budget!$C$7)</f>
        <v>0</v>
      </c>
      <c r="BQ1990" s="25">
        <f>AC1990*(Budget!$D$6+Budget!$D$7)</f>
        <v>0</v>
      </c>
      <c r="BR1990" s="25">
        <f>AD1990*(Budget!$E$6+Budget!$E$7)</f>
        <v>0</v>
      </c>
      <c r="BS1990" s="25">
        <f>AE1990*(Budget!$F$6+Budget!$F$7)</f>
        <v>0</v>
      </c>
      <c r="BT1990" s="25">
        <f>AF1990*(Budget!$G$6+Budget!$G$7)</f>
        <v>0</v>
      </c>
      <c r="BU1990" s="25">
        <f>AG1990*Budget!$H$6</f>
        <v>0</v>
      </c>
      <c r="BV1990" s="25">
        <f>AH1990*Budget!$I$6</f>
        <v>0</v>
      </c>
      <c r="BW1990" s="25">
        <f>AI1990*Budget!$J$6</f>
        <v>0</v>
      </c>
      <c r="BX1990" s="25">
        <f>AJ1990*Budget!$K$6</f>
        <v>0</v>
      </c>
      <c r="BY1990" s="25">
        <f>AK1990*Budget!$L$6</f>
        <v>0</v>
      </c>
      <c r="BZ1990" s="25">
        <f>AL1990*Budget!$M$6</f>
        <v>0</v>
      </c>
      <c r="CA1990" s="25">
        <f>AM1990*Budget!$N$6</f>
        <v>0</v>
      </c>
      <c r="CB1990" s="25">
        <f>AQ1990*Budget!$O$6</f>
        <v>0</v>
      </c>
      <c r="CC1990" s="25">
        <f>AR1990*Budget!$S$6</f>
        <v>0</v>
      </c>
      <c r="CD1990" s="25">
        <f>AS1990*Budget!$Q$6</f>
        <v>0</v>
      </c>
      <c r="CE1990" s="25">
        <f t="shared" si="760"/>
        <v>0</v>
      </c>
      <c r="CF1990" s="11" t="e">
        <f>COUNTIFS(#REF!,Source!E1990,#REF!,Source!C1990)</f>
        <v>#REF!</v>
      </c>
      <c r="CG1990" s="11" t="str">
        <f t="shared" si="761"/>
        <v>--</v>
      </c>
    </row>
    <row r="1991" spans="1:85" x14ac:dyDescent="0.25">
      <c r="A1991" t="str">
        <f>IFERROR(VLOOKUP(MONTH(C1991),Date!$A$2:$B$13,2,0),"--")</f>
        <v>Avril</v>
      </c>
      <c r="B1991" s="11">
        <f t="shared" si="740"/>
        <v>18</v>
      </c>
      <c r="C1991" s="28">
        <f t="shared" si="739"/>
        <v>42124</v>
      </c>
      <c r="D1991" s="29" t="s">
        <v>246</v>
      </c>
      <c r="E1991" s="30" t="str">
        <f>IFERROR(VLOOKUP(D1991,Listing!$A:$B,2,0),"--")</f>
        <v>A440A46</v>
      </c>
      <c r="F1991" s="30" t="str">
        <f>IFERROR(VLOOKUP(D1991,Listing!$A:$E,5,0),"-")</f>
        <v>BENABBOU  SOUAD</v>
      </c>
      <c r="G1991" s="4">
        <f>IFERROR(VLOOKUP(D1991,Listing!$A:$F,6,0),"--")</f>
        <v>42093</v>
      </c>
      <c r="H1991" s="11" t="str">
        <f>IFERROR(VLOOKUP(D1991,Listing!$A:$D,4,0),"--")</f>
        <v>SALIM ZAGHBA</v>
      </c>
      <c r="I1991" s="11" t="str">
        <f t="shared" si="741"/>
        <v>AAC</v>
      </c>
      <c r="J1991" s="31">
        <f>IFERROR(COUNTIFS(Ishop!$BG:$BG,Source!D1991,Ishop!$B:$B,Source!C1991),"--")</f>
        <v>0</v>
      </c>
      <c r="K1991" s="11">
        <f>IFERROR(COUNTIFS(Ishop!$BG:$BG,Source!D1991,Ishop!$B:$B,Source!C1991,Ishop!$J:$J,"OUI"),"--")</f>
        <v>0</v>
      </c>
      <c r="L1991" s="11">
        <f>COUNTIFS(Ishop!$AG:$AG,Source!$L$1,Ishop!$BG:$BG,Source!$D1991,Ishop!$B:$B,Source!$C1991)</f>
        <v>0</v>
      </c>
      <c r="M1991" s="11">
        <f>COUNTIFS(Ishop!$AG:$AG,Source!$M$1,Ishop!$BG:$BG,Source!$D1991,Ishop!$B:$B,Source!$C1991)</f>
        <v>0</v>
      </c>
      <c r="N1991" s="11">
        <f>COUNTIFS(Ishop!$AG:$AG,Source!$N$1,Ishop!$BG:$BG,Source!$D1991,Ishop!$B:$B,Source!$C1991)</f>
        <v>0</v>
      </c>
      <c r="O1991" s="11">
        <f>COUNTIFS(Ishop!$AG:$AG,Source!$O$1,Ishop!$BG:$BG,Source!$D1991,Ishop!$B:$B,Source!$C1991)</f>
        <v>0</v>
      </c>
      <c r="P1991" s="11">
        <f>COUNTIFS(Ishop!$AG:$AG,Source!$P$1,Ishop!$BG:$BG,Source!$D1991,Ishop!$B:$B,Source!$C1991)</f>
        <v>0</v>
      </c>
      <c r="Q1991" s="11">
        <f>COUNTIFS(Ishop!$AG:$AG,Source!$Q$1,Ishop!$BG:$BG,Source!$D1991,Ishop!$B:$B,Source!$C1991)</f>
        <v>0</v>
      </c>
      <c r="R1991" s="11">
        <f>COUNTIFS(Ishop!$AG:$AG,Source!$R$1,Ishop!$BG:$BG,Source!$D1991,Ishop!$B:$B,Source!$C1991)</f>
        <v>0</v>
      </c>
      <c r="S1991" s="11">
        <f>COUNTIFS(Ishop!$AG:$AG,Source!$S$1,Ishop!$BG:$BG,Source!$D1991,Ishop!$B:$B,Source!$C1991)</f>
        <v>0</v>
      </c>
      <c r="T1991" s="11">
        <f>COUNTIFS(Ishop!$AG:$AG,Source!$T$1,Ishop!$BG:$BG,Source!$D1991,Ishop!$B:$B,Source!$C1991)</f>
        <v>0</v>
      </c>
      <c r="U1991" s="11">
        <f>COUNTIFS(Ishop!$AG:$AG,Source!$U$1,Ishop!$BG:$BG,Source!$D1991,Ishop!$B:$B,Source!$C1991)</f>
        <v>0</v>
      </c>
      <c r="V1991" s="11">
        <f>COUNTIFS(Ishop!$AG:$AG,Source!$V$1,Ishop!$BG:$BG,Source!$D1991,Ishop!$B:$B,Source!$C1991)</f>
        <v>0</v>
      </c>
      <c r="W1991" s="11">
        <f>COUNTIFS(Ishop!$AG:$AG,Source!$W$1,Ishop!$BG:$BG,Source!$D1991,Ishop!$B:$B,Source!$C1991)</f>
        <v>0</v>
      </c>
      <c r="X1991" s="11">
        <f>COUNTIFS(Ishop!$AG:$AG,Source!$X$1,Ishop!$BG:$BG,Source!$D1991,Ishop!$B:$B,Source!$C1991)</f>
        <v>0</v>
      </c>
      <c r="Y1991" s="11">
        <f>COUNTIFS(Ishop!$AG:$AG,Source!$Y$1,Ishop!$BG:$BG,Source!$D1991,Ishop!$B:$B,Source!$C1991)</f>
        <v>0</v>
      </c>
      <c r="Z1991" s="11">
        <f>COUNTIFS(Ishop!$AG:$AG,Source!$Z$1,Ishop!$BG:$BG,Source!$D1991,Ishop!$B:$B,Source!$C1991,Ishop!$J:$J,"OUI")</f>
        <v>0</v>
      </c>
      <c r="AA1991" s="11">
        <f>COUNTIFS(Ishop!$AG:$AG,Source!$AA$1,Ishop!$BG:$BG,Source!$D1991,Ishop!$B:$B,Source!$C1991,Ishop!$J:$J,"OUI")</f>
        <v>0</v>
      </c>
      <c r="AB1991" s="11">
        <f>COUNTIFS(Ishop!$AG:$AG,Source!$AB$1,Ishop!$BG:$BG,Source!$D1991,Ishop!$B:$B,Source!$C1991,Ishop!$J:$J,"OUI")</f>
        <v>0</v>
      </c>
      <c r="AC1991" s="11">
        <f>COUNTIFS(Ishop!$AG:$AG,Source!$AC$1,Ishop!$BG:$BG,Source!$D1991,Ishop!$B:$B,Source!$C1991,Ishop!$J:$J,"OUI")</f>
        <v>0</v>
      </c>
      <c r="AD1991" s="11">
        <f>COUNTIFS(Ishop!$AG:$AG,Source!$AD$1,Ishop!$BG:$BG,Source!$D1991,Ishop!$B:$B,Source!$C1991,Ishop!$J:$J,"OUI")</f>
        <v>0</v>
      </c>
      <c r="AE1991" s="11">
        <f>COUNTIFS(Ishop!$AG:$AG,Source!$AE$1,Ishop!$BG:$BG,Source!$D1991,Ishop!$B:$B,Source!$C1991,Ishop!$J:$J,"OUI")</f>
        <v>0</v>
      </c>
      <c r="AF1991" s="11">
        <f>COUNTIFS(Ishop!$AG:$AG,Source!$AF$1,Ishop!$BG:$BG,Source!$D1991,Ishop!$B:$B,Source!$C1991,Ishop!$J:$J,"OUI")</f>
        <v>0</v>
      </c>
      <c r="AG1991" s="11">
        <f>COUNTIFS(Ishop!$AG:$AG,Source!$AG$1,Ishop!$BG:$BG,Source!$D1991,Ishop!$B:$B,Source!$C1991,Ishop!$J:$J,"OUI")</f>
        <v>0</v>
      </c>
      <c r="AH1991" s="11">
        <f>COUNTIFS(Ishop!$AG:$AG,Source!$AH$1,Ishop!$BG:$BG,Source!$D1991,Ishop!$B:$B,Source!$C1991,Ishop!$J:$J,"OUI")</f>
        <v>0</v>
      </c>
      <c r="AI1991" s="11">
        <f>COUNTIFS(Ishop!$AG:$AG,Source!$AI$1,Ishop!$BG:$BG,Source!$D1991,Ishop!$B:$B,Source!$C1991,Ishop!$J:$J,"OUI")</f>
        <v>0</v>
      </c>
      <c r="AJ1991" s="11">
        <f>COUNTIFS(Ishop!$AG:$AG,Source!$AJ$1,Ishop!$BG:$BG,Source!$D1991,Ishop!$B:$B,Source!$C1991,Ishop!$J:$J,"OUI")</f>
        <v>0</v>
      </c>
      <c r="AK1991" s="11">
        <f>COUNTIFS(Ishop!$AG:$AG,Source!$AK$1,Ishop!$BG:$BG,Source!$D1991,Ishop!$B:$B,Source!$C1991,Ishop!$J:$J,"OUI")</f>
        <v>0</v>
      </c>
      <c r="AL1991" s="11">
        <f>COUNTIFS(Ishop!$AG:$AG,Source!$AL$1,Ishop!$BG:$BG,Source!$D1991,Ishop!$B:$B,Source!$C1991,Ishop!$J:$J,"OUI")</f>
        <v>0</v>
      </c>
      <c r="AM1991" s="11">
        <f>COUNTIFS(Ishop!$AG:$AG,Source!$AM$1,Ishop!$BG:$BG,Source!$D1991,Ishop!$B:$B,Source!$C1991,Ishop!$J:$J,"OUI")</f>
        <v>0</v>
      </c>
      <c r="AN1991" s="11">
        <f>COUNTIFS(Dolmen!$W:$W,"Sensation",Dolmen!$O:$O,Source!D1991,Dolmen!$F:$F,Source!C1991)</f>
        <v>0</v>
      </c>
      <c r="AO1991" s="11">
        <f>COUNTIFS(Dolmen!$AC:$AC,"Bbox Miami",Dolmen!$O:$O,Source!D1991,Dolmen!$F:$F,Source!C1991)</f>
        <v>0</v>
      </c>
      <c r="AP1991" s="11">
        <f>COUNTIFS(Dolmen!$AD:$AD,"1",Dolmen!$W:$W,"",Dolmen!$O:$O,Source!D1991,Dolmen!$F:$F,Source!C1991)</f>
        <v>0</v>
      </c>
      <c r="AQ1991" s="11">
        <f>COUNTIFS(Dolmen!$W:$W,"Sensation",Dolmen!$Y:$Y,"1",Dolmen!$O:$O,Source!D1991,Dolmen!$F:$F,Source!C1991)</f>
        <v>0</v>
      </c>
      <c r="AR1991" s="11">
        <f>COUNTIFS(Dolmen!$AC:$AC,"Bbox Miami",Dolmen!$Y:$Y,"1",Dolmen!$O:$O,Source!D1991,Dolmen!$F:$F,Source!C1991)</f>
        <v>0</v>
      </c>
      <c r="AS1991" s="11">
        <f>COUNTIFS(Dolmen!$AD:$AD,"1",Dolmen!$W:$W,"",Dolmen!$Y:$Y,"1",Dolmen!$O:$O,Source!D1991,Dolmen!$F:$F,Source!C1991)</f>
        <v>0</v>
      </c>
      <c r="AT1991" s="11">
        <f t="shared" si="742"/>
        <v>0</v>
      </c>
      <c r="AU1991" s="11">
        <f t="shared" si="743"/>
        <v>0</v>
      </c>
      <c r="AV1991" s="11">
        <f t="shared" si="744"/>
        <v>0</v>
      </c>
      <c r="AW1991" s="11">
        <f t="shared" si="745"/>
        <v>0</v>
      </c>
      <c r="AX1991" s="11">
        <f t="shared" si="746"/>
        <v>0</v>
      </c>
      <c r="AY1991" s="11">
        <f t="shared" si="747"/>
        <v>0</v>
      </c>
      <c r="AZ1991" s="11">
        <f t="shared" si="748"/>
        <v>0</v>
      </c>
      <c r="BA1991" s="11">
        <f t="shared" si="749"/>
        <v>0</v>
      </c>
      <c r="BB1991" s="11">
        <f t="shared" si="750"/>
        <v>0</v>
      </c>
      <c r="BC1991" s="11">
        <f t="shared" si="751"/>
        <v>0</v>
      </c>
      <c r="BD1991" s="11">
        <f>SUMIFS(Ishop!$BK:$BK,Ishop!$BG:$BG,Source!D1991,Ishop!$B:$B,Source!C1991)</f>
        <v>0</v>
      </c>
      <c r="BE1991" s="11">
        <f>COUNTIFS(Ishop!$AW:$AW,"OUI",Ishop!$BG:$BG,Source!D1991,Ishop!$B:$B,Source!C1991)</f>
        <v>0</v>
      </c>
      <c r="BF1991" s="11">
        <f t="shared" si="752"/>
        <v>0</v>
      </c>
      <c r="BG1991" s="11">
        <f t="shared" si="753"/>
        <v>0</v>
      </c>
      <c r="BH1991" s="11">
        <f t="shared" si="754"/>
        <v>0</v>
      </c>
      <c r="BI1991" s="11">
        <f t="shared" si="755"/>
        <v>0</v>
      </c>
      <c r="BJ1991" s="11">
        <f t="shared" si="756"/>
        <v>0</v>
      </c>
      <c r="BK1991" s="11">
        <f t="shared" si="757"/>
        <v>0</v>
      </c>
      <c r="BL1991" s="11">
        <f t="shared" si="758"/>
        <v>0</v>
      </c>
      <c r="BM1991" s="11">
        <f t="shared" si="759"/>
        <v>0</v>
      </c>
      <c r="BN1991" s="25">
        <f>Z1991*Budget!$A$6</f>
        <v>0</v>
      </c>
      <c r="BO1991" s="25">
        <f>AA1991*(Budget!$B$6+Budget!$B$7)</f>
        <v>0</v>
      </c>
      <c r="BP1991" s="25">
        <f>AB1991*(Budget!$C$6+Budget!$C$7)</f>
        <v>0</v>
      </c>
      <c r="BQ1991" s="25">
        <f>AC1991*(Budget!$D$6+Budget!$D$7)</f>
        <v>0</v>
      </c>
      <c r="BR1991" s="25">
        <f>AD1991*(Budget!$E$6+Budget!$E$7)</f>
        <v>0</v>
      </c>
      <c r="BS1991" s="25">
        <f>AE1991*(Budget!$F$6+Budget!$F$7)</f>
        <v>0</v>
      </c>
      <c r="BT1991" s="25">
        <f>AF1991*(Budget!$G$6+Budget!$G$7)</f>
        <v>0</v>
      </c>
      <c r="BU1991" s="25">
        <f>AG1991*Budget!$H$6</f>
        <v>0</v>
      </c>
      <c r="BV1991" s="25">
        <f>AH1991*Budget!$I$6</f>
        <v>0</v>
      </c>
      <c r="BW1991" s="25">
        <f>AI1991*Budget!$J$6</f>
        <v>0</v>
      </c>
      <c r="BX1991" s="25">
        <f>AJ1991*Budget!$K$6</f>
        <v>0</v>
      </c>
      <c r="BY1991" s="25">
        <f>AK1991*Budget!$L$6</f>
        <v>0</v>
      </c>
      <c r="BZ1991" s="25">
        <f>AL1991*Budget!$M$6</f>
        <v>0</v>
      </c>
      <c r="CA1991" s="25">
        <f>AM1991*Budget!$N$6</f>
        <v>0</v>
      </c>
      <c r="CB1991" s="25">
        <f>AQ1991*Budget!$O$6</f>
        <v>0</v>
      </c>
      <c r="CC1991" s="25">
        <f>AR1991*Budget!$S$6</f>
        <v>0</v>
      </c>
      <c r="CD1991" s="25">
        <f>AS1991*Budget!$Q$6</f>
        <v>0</v>
      </c>
      <c r="CE1991" s="25">
        <f t="shared" si="760"/>
        <v>0</v>
      </c>
      <c r="CF1991" s="11" t="e">
        <f>COUNTIFS(#REF!,Source!E1991,#REF!,Source!C1991)</f>
        <v>#REF!</v>
      </c>
      <c r="CG1991" s="11" t="str">
        <f t="shared" si="761"/>
        <v>--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4"/>
  <dimension ref="A1:L58"/>
  <sheetViews>
    <sheetView workbookViewId="0">
      <selection activeCell="J17" sqref="J17"/>
    </sheetView>
  </sheetViews>
  <sheetFormatPr baseColWidth="10" defaultRowHeight="15" x14ac:dyDescent="0.25"/>
  <cols>
    <col min="1" max="2" width="11.42578125" style="3"/>
    <col min="3" max="3" width="12.28515625" style="3" bestFit="1" customWidth="1"/>
    <col min="4" max="4" width="23.28515625" style="3" bestFit="1" customWidth="1"/>
    <col min="5" max="5" width="30" style="3" bestFit="1" customWidth="1"/>
    <col min="6" max="6" width="21.85546875" style="3" bestFit="1" customWidth="1"/>
    <col min="10" max="10" width="19.28515625" style="11" bestFit="1" customWidth="1"/>
    <col min="11" max="11" width="17.140625" style="11" bestFit="1" customWidth="1"/>
    <col min="12" max="12" width="18.42578125" style="11" bestFit="1" customWidth="1"/>
  </cols>
  <sheetData>
    <row r="1" spans="1:12" x14ac:dyDescent="0.25">
      <c r="A1" s="3" t="s">
        <v>49</v>
      </c>
      <c r="B1" s="3" t="s">
        <v>50</v>
      </c>
      <c r="C1" s="3" t="s">
        <v>51</v>
      </c>
      <c r="D1" s="3" t="s">
        <v>52</v>
      </c>
      <c r="E1" s="3" t="s">
        <v>53</v>
      </c>
      <c r="F1" s="3" t="s">
        <v>54</v>
      </c>
      <c r="G1" s="1">
        <v>42123</v>
      </c>
      <c r="I1" s="11"/>
    </row>
    <row r="2" spans="1:12" x14ac:dyDescent="0.25">
      <c r="A2" s="3" t="s">
        <v>194</v>
      </c>
      <c r="B2" s="3" t="s">
        <v>251</v>
      </c>
      <c r="C2" s="3">
        <v>950011</v>
      </c>
      <c r="D2" s="3" t="s">
        <v>55</v>
      </c>
      <c r="E2" s="3" t="s">
        <v>60</v>
      </c>
      <c r="F2" s="4">
        <v>42079</v>
      </c>
      <c r="G2" s="11">
        <f>$G$1-F2</f>
        <v>44</v>
      </c>
      <c r="K2" s="4"/>
      <c r="L2" s="4"/>
    </row>
    <row r="3" spans="1:12" x14ac:dyDescent="0.25">
      <c r="A3" s="3" t="s">
        <v>195</v>
      </c>
      <c r="B3" s="3" t="s">
        <v>252</v>
      </c>
      <c r="C3" s="3">
        <v>950002</v>
      </c>
      <c r="D3" s="3" t="s">
        <v>55</v>
      </c>
      <c r="E3" s="3" t="s">
        <v>61</v>
      </c>
      <c r="F3" s="4">
        <v>42079</v>
      </c>
      <c r="G3" s="11">
        <f t="shared" ref="G3:G58" si="0">$G$1-F3</f>
        <v>44</v>
      </c>
      <c r="K3" s="4"/>
      <c r="L3" s="4"/>
    </row>
    <row r="4" spans="1:12" x14ac:dyDescent="0.25">
      <c r="A4" s="3" t="s">
        <v>196</v>
      </c>
      <c r="B4" s="3" t="s">
        <v>253</v>
      </c>
      <c r="C4" s="3">
        <v>950022</v>
      </c>
      <c r="D4" s="3" t="s">
        <v>55</v>
      </c>
      <c r="E4" s="3" t="s">
        <v>62</v>
      </c>
      <c r="F4" s="4">
        <v>42079</v>
      </c>
      <c r="G4" s="11">
        <f t="shared" si="0"/>
        <v>44</v>
      </c>
      <c r="K4" s="4"/>
      <c r="L4" s="4"/>
    </row>
    <row r="5" spans="1:12" x14ac:dyDescent="0.25">
      <c r="A5" s="3" t="s">
        <v>197</v>
      </c>
      <c r="B5" s="3" t="s">
        <v>254</v>
      </c>
      <c r="C5" s="3">
        <v>950019</v>
      </c>
      <c r="D5" s="3" t="s">
        <v>55</v>
      </c>
      <c r="E5" s="3" t="s">
        <v>63</v>
      </c>
      <c r="F5" s="4">
        <v>42079</v>
      </c>
      <c r="G5" s="11">
        <f t="shared" si="0"/>
        <v>44</v>
      </c>
      <c r="K5" s="4"/>
      <c r="L5" s="4"/>
    </row>
    <row r="6" spans="1:12" x14ac:dyDescent="0.25">
      <c r="A6" s="3" t="s">
        <v>198</v>
      </c>
      <c r="B6" s="3" t="s">
        <v>255</v>
      </c>
      <c r="C6" s="3">
        <v>950015</v>
      </c>
      <c r="D6" s="3" t="s">
        <v>55</v>
      </c>
      <c r="E6" s="3" t="s">
        <v>64</v>
      </c>
      <c r="F6" s="4">
        <v>42079</v>
      </c>
      <c r="G6" s="11">
        <f t="shared" si="0"/>
        <v>44</v>
      </c>
    </row>
    <row r="7" spans="1:12" x14ac:dyDescent="0.25">
      <c r="A7" s="3" t="s">
        <v>199</v>
      </c>
      <c r="B7" s="3" t="s">
        <v>256</v>
      </c>
      <c r="C7" s="3">
        <v>950021</v>
      </c>
      <c r="D7" s="3" t="s">
        <v>55</v>
      </c>
      <c r="E7" s="3" t="s">
        <v>65</v>
      </c>
      <c r="F7" s="4">
        <v>42079</v>
      </c>
      <c r="G7" s="11">
        <f t="shared" si="0"/>
        <v>44</v>
      </c>
    </row>
    <row r="8" spans="1:12" x14ac:dyDescent="0.25">
      <c r="A8" s="3" t="s">
        <v>200</v>
      </c>
      <c r="B8" s="3" t="s">
        <v>257</v>
      </c>
      <c r="C8" s="3">
        <v>950049</v>
      </c>
      <c r="D8" s="3" t="s">
        <v>55</v>
      </c>
      <c r="E8" s="3" t="s">
        <v>66</v>
      </c>
      <c r="F8" s="4">
        <v>42093</v>
      </c>
      <c r="G8" s="11">
        <f t="shared" si="0"/>
        <v>30</v>
      </c>
    </row>
    <row r="9" spans="1:12" x14ac:dyDescent="0.25">
      <c r="A9" s="3" t="s">
        <v>201</v>
      </c>
      <c r="B9" s="3" t="s">
        <v>258</v>
      </c>
      <c r="C9" s="3">
        <v>950036</v>
      </c>
      <c r="D9" s="3" t="s">
        <v>55</v>
      </c>
      <c r="E9" s="3" t="s">
        <v>67</v>
      </c>
      <c r="F9" s="4">
        <v>42093</v>
      </c>
      <c r="G9" s="11">
        <f t="shared" si="0"/>
        <v>30</v>
      </c>
    </row>
    <row r="10" spans="1:12" x14ac:dyDescent="0.25">
      <c r="A10" s="3" t="s">
        <v>202</v>
      </c>
      <c r="B10" s="3" t="s">
        <v>259</v>
      </c>
      <c r="C10" s="3">
        <v>950006</v>
      </c>
      <c r="D10" s="3" t="s">
        <v>55</v>
      </c>
      <c r="E10" s="3" t="s">
        <v>68</v>
      </c>
      <c r="F10" s="4">
        <v>42079</v>
      </c>
      <c r="G10" s="11">
        <f t="shared" si="0"/>
        <v>44</v>
      </c>
    </row>
    <row r="11" spans="1:12" x14ac:dyDescent="0.25">
      <c r="A11" s="3" t="s">
        <v>203</v>
      </c>
      <c r="B11" s="3" t="s">
        <v>260</v>
      </c>
      <c r="C11" s="3">
        <v>950042</v>
      </c>
      <c r="D11" s="3" t="s">
        <v>55</v>
      </c>
      <c r="E11" s="3" t="s">
        <v>69</v>
      </c>
      <c r="F11" s="4">
        <v>42093</v>
      </c>
      <c r="G11" s="11">
        <f t="shared" si="0"/>
        <v>30</v>
      </c>
    </row>
    <row r="12" spans="1:12" x14ac:dyDescent="0.25">
      <c r="A12" s="3" t="s">
        <v>204</v>
      </c>
      <c r="B12" s="3" t="s">
        <v>261</v>
      </c>
      <c r="C12" s="3">
        <v>950044</v>
      </c>
      <c r="D12" s="3" t="s">
        <v>55</v>
      </c>
      <c r="E12" s="3" t="s">
        <v>70</v>
      </c>
      <c r="F12" s="4">
        <v>42093</v>
      </c>
      <c r="G12" s="11">
        <f t="shared" si="0"/>
        <v>30</v>
      </c>
    </row>
    <row r="13" spans="1:12" x14ac:dyDescent="0.25">
      <c r="A13" s="3" t="s">
        <v>205</v>
      </c>
      <c r="B13" s="3" t="s">
        <v>262</v>
      </c>
      <c r="C13" s="3">
        <v>950035</v>
      </c>
      <c r="D13" s="3" t="s">
        <v>55</v>
      </c>
      <c r="E13" s="3" t="s">
        <v>71</v>
      </c>
      <c r="F13" s="4">
        <v>42093</v>
      </c>
      <c r="G13" s="11">
        <f t="shared" si="0"/>
        <v>30</v>
      </c>
    </row>
    <row r="14" spans="1:12" x14ac:dyDescent="0.25">
      <c r="A14" s="3" t="s">
        <v>206</v>
      </c>
      <c r="B14" s="3" t="s">
        <v>263</v>
      </c>
      <c r="C14" s="3">
        <v>950074</v>
      </c>
      <c r="D14" s="3" t="s">
        <v>56</v>
      </c>
      <c r="E14" s="3" t="s">
        <v>73</v>
      </c>
      <c r="F14" s="4">
        <v>42114</v>
      </c>
      <c r="G14" s="11">
        <f t="shared" si="0"/>
        <v>9</v>
      </c>
    </row>
    <row r="15" spans="1:12" x14ac:dyDescent="0.25">
      <c r="A15" s="3" t="s">
        <v>207</v>
      </c>
      <c r="B15" s="3" t="s">
        <v>264</v>
      </c>
      <c r="C15" s="3">
        <v>950077</v>
      </c>
      <c r="D15" s="3" t="s">
        <v>56</v>
      </c>
      <c r="E15" s="3" t="s">
        <v>74</v>
      </c>
      <c r="F15" s="4">
        <v>42114</v>
      </c>
      <c r="G15" s="11">
        <f t="shared" si="0"/>
        <v>9</v>
      </c>
    </row>
    <row r="16" spans="1:12" x14ac:dyDescent="0.25">
      <c r="A16" s="3" t="s">
        <v>208</v>
      </c>
      <c r="B16" s="3" t="s">
        <v>265</v>
      </c>
      <c r="C16" s="3">
        <v>950068</v>
      </c>
      <c r="D16" s="3" t="s">
        <v>56</v>
      </c>
      <c r="E16" s="3" t="s">
        <v>75</v>
      </c>
      <c r="F16" s="4">
        <v>42114</v>
      </c>
      <c r="G16" s="11">
        <f t="shared" si="0"/>
        <v>9</v>
      </c>
    </row>
    <row r="17" spans="1:7" x14ac:dyDescent="0.25">
      <c r="A17" s="3" t="s">
        <v>209</v>
      </c>
      <c r="B17" s="3" t="s">
        <v>266</v>
      </c>
      <c r="C17" s="3">
        <v>950073</v>
      </c>
      <c r="D17" s="3" t="s">
        <v>56</v>
      </c>
      <c r="E17" s="3" t="s">
        <v>76</v>
      </c>
      <c r="F17" s="4">
        <v>42114</v>
      </c>
      <c r="G17" s="11">
        <f t="shared" si="0"/>
        <v>9</v>
      </c>
    </row>
    <row r="18" spans="1:7" x14ac:dyDescent="0.25">
      <c r="A18" s="3" t="s">
        <v>210</v>
      </c>
      <c r="B18" s="3" t="s">
        <v>267</v>
      </c>
      <c r="C18" s="3">
        <v>950080</v>
      </c>
      <c r="D18" s="3" t="s">
        <v>56</v>
      </c>
      <c r="E18" s="3" t="s">
        <v>77</v>
      </c>
      <c r="F18" s="4">
        <v>42114</v>
      </c>
      <c r="G18" s="11">
        <f t="shared" si="0"/>
        <v>9</v>
      </c>
    </row>
    <row r="19" spans="1:7" x14ac:dyDescent="0.25">
      <c r="A19" s="3" t="s">
        <v>211</v>
      </c>
      <c r="B19" s="3" t="s">
        <v>268</v>
      </c>
      <c r="C19" s="3">
        <v>950070</v>
      </c>
      <c r="D19" s="3" t="s">
        <v>56</v>
      </c>
      <c r="E19" s="3" t="s">
        <v>78</v>
      </c>
      <c r="F19" s="4">
        <v>42114</v>
      </c>
      <c r="G19" s="11">
        <f t="shared" si="0"/>
        <v>9</v>
      </c>
    </row>
    <row r="20" spans="1:7" x14ac:dyDescent="0.25">
      <c r="A20" s="3" t="s">
        <v>212</v>
      </c>
      <c r="B20" s="3" t="s">
        <v>269</v>
      </c>
      <c r="C20" s="3">
        <v>950072</v>
      </c>
      <c r="D20" s="3" t="s">
        <v>56</v>
      </c>
      <c r="E20" s="3" t="s">
        <v>79</v>
      </c>
      <c r="F20" s="4">
        <v>42114</v>
      </c>
      <c r="G20" s="11">
        <f t="shared" si="0"/>
        <v>9</v>
      </c>
    </row>
    <row r="21" spans="1:7" x14ac:dyDescent="0.25">
      <c r="A21" s="3" t="s">
        <v>213</v>
      </c>
      <c r="B21" s="3" t="s">
        <v>270</v>
      </c>
      <c r="C21" s="3">
        <v>950076</v>
      </c>
      <c r="D21" s="3" t="s">
        <v>56</v>
      </c>
      <c r="E21" s="3" t="s">
        <v>80</v>
      </c>
      <c r="F21" s="4">
        <v>42114</v>
      </c>
      <c r="G21" s="11">
        <f t="shared" si="0"/>
        <v>9</v>
      </c>
    </row>
    <row r="22" spans="1:7" x14ac:dyDescent="0.25">
      <c r="A22" s="3" t="s">
        <v>214</v>
      </c>
      <c r="B22" s="3" t="s">
        <v>271</v>
      </c>
      <c r="C22" s="3">
        <v>950078</v>
      </c>
      <c r="D22" s="3" t="s">
        <v>56</v>
      </c>
      <c r="E22" s="3" t="s">
        <v>81</v>
      </c>
      <c r="F22" s="4">
        <v>42114</v>
      </c>
      <c r="G22" s="11">
        <f t="shared" si="0"/>
        <v>9</v>
      </c>
    </row>
    <row r="23" spans="1:7" x14ac:dyDescent="0.25">
      <c r="A23" s="3" t="s">
        <v>215</v>
      </c>
      <c r="B23" s="3" t="s">
        <v>272</v>
      </c>
      <c r="C23" s="3">
        <v>950075</v>
      </c>
      <c r="D23" s="3" t="s">
        <v>56</v>
      </c>
      <c r="E23" s="3" t="s">
        <v>82</v>
      </c>
      <c r="F23" s="4">
        <v>42114</v>
      </c>
      <c r="G23" s="11">
        <f t="shared" si="0"/>
        <v>9</v>
      </c>
    </row>
    <row r="24" spans="1:7" x14ac:dyDescent="0.25">
      <c r="A24" s="3" t="s">
        <v>216</v>
      </c>
      <c r="B24" s="3" t="s">
        <v>273</v>
      </c>
      <c r="C24" s="3">
        <v>950081</v>
      </c>
      <c r="D24" s="3" t="s">
        <v>56</v>
      </c>
      <c r="E24" s="3" t="s">
        <v>83</v>
      </c>
      <c r="F24" s="4">
        <v>42114</v>
      </c>
      <c r="G24" s="11">
        <f t="shared" si="0"/>
        <v>9</v>
      </c>
    </row>
    <row r="25" spans="1:7" x14ac:dyDescent="0.25">
      <c r="A25" s="3" t="s">
        <v>217</v>
      </c>
      <c r="B25" s="3" t="s">
        <v>274</v>
      </c>
      <c r="C25" s="3">
        <v>950079</v>
      </c>
      <c r="D25" s="3" t="s">
        <v>56</v>
      </c>
      <c r="E25" s="3" t="s">
        <v>84</v>
      </c>
      <c r="F25" s="4">
        <v>42114</v>
      </c>
      <c r="G25" s="11">
        <f t="shared" si="0"/>
        <v>9</v>
      </c>
    </row>
    <row r="26" spans="1:7" x14ac:dyDescent="0.25">
      <c r="A26" s="3" t="s">
        <v>218</v>
      </c>
      <c r="B26" s="3" t="s">
        <v>275</v>
      </c>
      <c r="C26" s="3">
        <v>950069</v>
      </c>
      <c r="D26" s="3" t="s">
        <v>56</v>
      </c>
      <c r="E26" s="3" t="s">
        <v>85</v>
      </c>
      <c r="F26" s="4">
        <v>42114</v>
      </c>
      <c r="G26" s="11">
        <f t="shared" si="0"/>
        <v>9</v>
      </c>
    </row>
    <row r="27" spans="1:7" x14ac:dyDescent="0.25">
      <c r="A27" s="3" t="s">
        <v>219</v>
      </c>
      <c r="B27" s="3" t="s">
        <v>276</v>
      </c>
      <c r="C27" s="3">
        <v>950060</v>
      </c>
      <c r="D27" s="3" t="s">
        <v>57</v>
      </c>
      <c r="E27" s="3" t="s">
        <v>86</v>
      </c>
      <c r="F27" s="4">
        <v>42107</v>
      </c>
      <c r="G27" s="11">
        <f t="shared" si="0"/>
        <v>16</v>
      </c>
    </row>
    <row r="28" spans="1:7" x14ac:dyDescent="0.25">
      <c r="A28" s="3" t="s">
        <v>220</v>
      </c>
      <c r="B28" s="3" t="s">
        <v>277</v>
      </c>
      <c r="C28" s="3">
        <v>950067</v>
      </c>
      <c r="D28" s="3" t="s">
        <v>57</v>
      </c>
      <c r="E28" s="3" t="s">
        <v>87</v>
      </c>
      <c r="F28" s="4">
        <v>42107</v>
      </c>
      <c r="G28" s="11">
        <f t="shared" si="0"/>
        <v>16</v>
      </c>
    </row>
    <row r="29" spans="1:7" x14ac:dyDescent="0.25">
      <c r="A29" s="3" t="s">
        <v>221</v>
      </c>
      <c r="B29" s="3" t="s">
        <v>278</v>
      </c>
      <c r="C29" s="3">
        <v>950012</v>
      </c>
      <c r="D29" s="3" t="s">
        <v>57</v>
      </c>
      <c r="E29" s="3" t="s">
        <v>88</v>
      </c>
      <c r="F29" s="4">
        <v>42079</v>
      </c>
      <c r="G29" s="11">
        <f t="shared" si="0"/>
        <v>44</v>
      </c>
    </row>
    <row r="30" spans="1:7" x14ac:dyDescent="0.25">
      <c r="A30" s="3" t="s">
        <v>222</v>
      </c>
      <c r="B30" s="3" t="s">
        <v>279</v>
      </c>
      <c r="C30" s="3">
        <v>950007</v>
      </c>
      <c r="D30" s="3" t="s">
        <v>57</v>
      </c>
      <c r="E30" s="3" t="s">
        <v>89</v>
      </c>
      <c r="F30" s="4">
        <v>42079</v>
      </c>
      <c r="G30" s="11">
        <f t="shared" si="0"/>
        <v>44</v>
      </c>
    </row>
    <row r="31" spans="1:7" x14ac:dyDescent="0.25">
      <c r="A31" s="3" t="s">
        <v>223</v>
      </c>
      <c r="B31" s="3" t="s">
        <v>280</v>
      </c>
      <c r="C31" s="3">
        <v>950001</v>
      </c>
      <c r="D31" s="3" t="s">
        <v>57</v>
      </c>
      <c r="E31" s="3" t="s">
        <v>90</v>
      </c>
      <c r="F31" s="4">
        <v>42079</v>
      </c>
      <c r="G31" s="11">
        <f t="shared" si="0"/>
        <v>44</v>
      </c>
    </row>
    <row r="32" spans="1:7" x14ac:dyDescent="0.25">
      <c r="A32" s="3" t="s">
        <v>224</v>
      </c>
      <c r="B32" s="3" t="s">
        <v>281</v>
      </c>
      <c r="C32" s="3">
        <v>950004</v>
      </c>
      <c r="D32" s="3" t="s">
        <v>57</v>
      </c>
      <c r="E32" s="3" t="s">
        <v>91</v>
      </c>
      <c r="F32" s="4">
        <v>42079</v>
      </c>
      <c r="G32" s="11">
        <f t="shared" si="0"/>
        <v>44</v>
      </c>
    </row>
    <row r="33" spans="1:7" x14ac:dyDescent="0.25">
      <c r="A33" s="3" t="s">
        <v>225</v>
      </c>
      <c r="B33" s="3" t="s">
        <v>282</v>
      </c>
      <c r="C33" s="3">
        <v>950020</v>
      </c>
      <c r="D33" s="3" t="s">
        <v>57</v>
      </c>
      <c r="E33" s="3" t="s">
        <v>92</v>
      </c>
      <c r="F33" s="4">
        <v>42079</v>
      </c>
      <c r="G33" s="11">
        <f t="shared" si="0"/>
        <v>44</v>
      </c>
    </row>
    <row r="34" spans="1:7" x14ac:dyDescent="0.25">
      <c r="A34" s="3" t="s">
        <v>226</v>
      </c>
      <c r="B34" s="3" t="s">
        <v>283</v>
      </c>
      <c r="C34" s="3">
        <v>950013</v>
      </c>
      <c r="D34" s="3" t="s">
        <v>57</v>
      </c>
      <c r="E34" s="3" t="s">
        <v>93</v>
      </c>
      <c r="F34" s="4">
        <v>42079</v>
      </c>
      <c r="G34" s="11">
        <f t="shared" si="0"/>
        <v>44</v>
      </c>
    </row>
    <row r="35" spans="1:7" x14ac:dyDescent="0.25">
      <c r="A35" s="3" t="s">
        <v>227</v>
      </c>
      <c r="B35" s="3" t="s">
        <v>284</v>
      </c>
      <c r="C35" s="3">
        <v>950017</v>
      </c>
      <c r="D35" s="3" t="s">
        <v>57</v>
      </c>
      <c r="E35" s="3" t="s">
        <v>94</v>
      </c>
      <c r="F35" s="4">
        <v>42079</v>
      </c>
      <c r="G35" s="11">
        <f t="shared" si="0"/>
        <v>44</v>
      </c>
    </row>
    <row r="36" spans="1:7" x14ac:dyDescent="0.25">
      <c r="A36" s="3" t="s">
        <v>228</v>
      </c>
      <c r="B36" s="3" t="s">
        <v>285</v>
      </c>
      <c r="C36" s="3">
        <v>950054</v>
      </c>
      <c r="D36" s="3" t="s">
        <v>57</v>
      </c>
      <c r="E36" s="3" t="s">
        <v>95</v>
      </c>
      <c r="F36" s="4">
        <v>42079</v>
      </c>
      <c r="G36" s="11">
        <f t="shared" si="0"/>
        <v>44</v>
      </c>
    </row>
    <row r="37" spans="1:7" x14ac:dyDescent="0.25">
      <c r="A37" s="3" t="s">
        <v>229</v>
      </c>
      <c r="B37" s="3" t="s">
        <v>286</v>
      </c>
      <c r="C37" s="3">
        <v>950039</v>
      </c>
      <c r="D37" s="3" t="s">
        <v>57</v>
      </c>
      <c r="E37" s="3" t="s">
        <v>96</v>
      </c>
      <c r="F37" s="4">
        <v>42093</v>
      </c>
      <c r="G37" s="11">
        <f t="shared" si="0"/>
        <v>30</v>
      </c>
    </row>
    <row r="38" spans="1:7" x14ac:dyDescent="0.25">
      <c r="A38" s="3" t="s">
        <v>230</v>
      </c>
      <c r="B38" s="3" t="s">
        <v>287</v>
      </c>
      <c r="C38" s="3">
        <v>950048</v>
      </c>
      <c r="D38" s="3" t="s">
        <v>57</v>
      </c>
      <c r="E38" s="3" t="s">
        <v>97</v>
      </c>
      <c r="F38" s="4">
        <v>42093</v>
      </c>
      <c r="G38" s="11">
        <f t="shared" si="0"/>
        <v>30</v>
      </c>
    </row>
    <row r="39" spans="1:7" x14ac:dyDescent="0.25">
      <c r="A39" s="3" t="s">
        <v>231</v>
      </c>
      <c r="B39" s="3" t="s">
        <v>288</v>
      </c>
      <c r="C39" s="3">
        <v>950045</v>
      </c>
      <c r="D39" s="3" t="s">
        <v>57</v>
      </c>
      <c r="E39" s="3" t="s">
        <v>98</v>
      </c>
      <c r="F39" s="4">
        <v>42093</v>
      </c>
      <c r="G39" s="11">
        <f t="shared" si="0"/>
        <v>30</v>
      </c>
    </row>
    <row r="40" spans="1:7" x14ac:dyDescent="0.25">
      <c r="A40" s="3" t="s">
        <v>232</v>
      </c>
      <c r="B40" s="3" t="s">
        <v>289</v>
      </c>
      <c r="C40" s="3">
        <v>950058</v>
      </c>
      <c r="D40" s="3" t="s">
        <v>58</v>
      </c>
      <c r="E40" s="3" t="s">
        <v>99</v>
      </c>
      <c r="F40" s="4">
        <v>42107</v>
      </c>
      <c r="G40" s="11">
        <f t="shared" si="0"/>
        <v>16</v>
      </c>
    </row>
    <row r="41" spans="1:7" x14ac:dyDescent="0.25">
      <c r="A41" s="3" t="s">
        <v>233</v>
      </c>
      <c r="B41" s="3" t="s">
        <v>290</v>
      </c>
      <c r="C41" s="3">
        <v>950062</v>
      </c>
      <c r="D41" s="3" t="s">
        <v>58</v>
      </c>
      <c r="E41" s="3" t="s">
        <v>100</v>
      </c>
      <c r="F41" s="4">
        <v>42107</v>
      </c>
      <c r="G41" s="11">
        <f t="shared" si="0"/>
        <v>16</v>
      </c>
    </row>
    <row r="42" spans="1:7" x14ac:dyDescent="0.25">
      <c r="A42" s="3" t="s">
        <v>234</v>
      </c>
      <c r="B42" s="3" t="s">
        <v>291</v>
      </c>
      <c r="C42" s="3">
        <v>950064</v>
      </c>
      <c r="D42" s="3" t="s">
        <v>58</v>
      </c>
      <c r="E42" s="3" t="s">
        <v>101</v>
      </c>
      <c r="F42" s="4">
        <v>42107</v>
      </c>
      <c r="G42" s="11">
        <f t="shared" si="0"/>
        <v>16</v>
      </c>
    </row>
    <row r="43" spans="1:7" x14ac:dyDescent="0.25">
      <c r="A43" s="3" t="s">
        <v>235</v>
      </c>
      <c r="B43" s="3" t="s">
        <v>292</v>
      </c>
      <c r="C43" s="3">
        <v>950065</v>
      </c>
      <c r="D43" s="3" t="s">
        <v>58</v>
      </c>
      <c r="E43" s="3" t="s">
        <v>102</v>
      </c>
      <c r="F43" s="4">
        <v>42107</v>
      </c>
      <c r="G43" s="11">
        <f t="shared" si="0"/>
        <v>16</v>
      </c>
    </row>
    <row r="44" spans="1:7" x14ac:dyDescent="0.25">
      <c r="A44" s="3" t="s">
        <v>236</v>
      </c>
      <c r="B44" s="3" t="s">
        <v>293</v>
      </c>
      <c r="C44" s="3">
        <v>950043</v>
      </c>
      <c r="D44" s="3" t="s">
        <v>58</v>
      </c>
      <c r="E44" s="3" t="s">
        <v>103</v>
      </c>
      <c r="F44" s="4">
        <v>42093</v>
      </c>
      <c r="G44" s="11">
        <f t="shared" si="0"/>
        <v>30</v>
      </c>
    </row>
    <row r="45" spans="1:7" x14ac:dyDescent="0.25">
      <c r="A45" s="3" t="s">
        <v>237</v>
      </c>
      <c r="B45" s="3" t="s">
        <v>294</v>
      </c>
      <c r="C45" s="3">
        <v>950046</v>
      </c>
      <c r="D45" s="3" t="s">
        <v>58</v>
      </c>
      <c r="E45" s="3" t="s">
        <v>104</v>
      </c>
      <c r="F45" s="4">
        <v>42093</v>
      </c>
      <c r="G45" s="11">
        <f t="shared" si="0"/>
        <v>30</v>
      </c>
    </row>
    <row r="46" spans="1:7" x14ac:dyDescent="0.25">
      <c r="A46" s="3" t="s">
        <v>238</v>
      </c>
      <c r="B46" s="3" t="s">
        <v>295</v>
      </c>
      <c r="C46" s="3">
        <v>950038</v>
      </c>
      <c r="D46" s="3" t="s">
        <v>58</v>
      </c>
      <c r="E46" s="3" t="s">
        <v>105</v>
      </c>
      <c r="F46" s="4">
        <v>42093</v>
      </c>
      <c r="G46" s="11">
        <f t="shared" si="0"/>
        <v>30</v>
      </c>
    </row>
    <row r="47" spans="1:7" x14ac:dyDescent="0.25">
      <c r="A47" s="3" t="s">
        <v>239</v>
      </c>
      <c r="B47" s="3" t="s">
        <v>296</v>
      </c>
      <c r="C47" s="3">
        <v>950016</v>
      </c>
      <c r="D47" s="3" t="s">
        <v>58</v>
      </c>
      <c r="E47" s="3" t="s">
        <v>106</v>
      </c>
      <c r="F47" s="4">
        <v>42079</v>
      </c>
      <c r="G47" s="11">
        <f t="shared" si="0"/>
        <v>44</v>
      </c>
    </row>
    <row r="48" spans="1:7" x14ac:dyDescent="0.25">
      <c r="A48" s="3" t="s">
        <v>240</v>
      </c>
      <c r="B48" s="3" t="s">
        <v>297</v>
      </c>
      <c r="C48" s="3">
        <v>950047</v>
      </c>
      <c r="D48" s="3" t="s">
        <v>58</v>
      </c>
      <c r="E48" s="3" t="s">
        <v>107</v>
      </c>
      <c r="F48" s="4">
        <v>42093</v>
      </c>
      <c r="G48" s="11">
        <f t="shared" si="0"/>
        <v>30</v>
      </c>
    </row>
    <row r="49" spans="1:7" x14ac:dyDescent="0.25">
      <c r="A49" s="3" t="s">
        <v>241</v>
      </c>
      <c r="B49" s="3" t="s">
        <v>298</v>
      </c>
      <c r="C49" s="3">
        <v>950059</v>
      </c>
      <c r="D49" s="3" t="s">
        <v>59</v>
      </c>
      <c r="E49" s="3" t="s">
        <v>108</v>
      </c>
      <c r="F49" s="4">
        <v>42107</v>
      </c>
      <c r="G49" s="11">
        <f t="shared" si="0"/>
        <v>16</v>
      </c>
    </row>
    <row r="50" spans="1:7" x14ac:dyDescent="0.25">
      <c r="A50" s="3" t="s">
        <v>242</v>
      </c>
      <c r="B50" s="3" t="s">
        <v>299</v>
      </c>
      <c r="C50" s="3">
        <v>950063</v>
      </c>
      <c r="D50" s="3" t="s">
        <v>59</v>
      </c>
      <c r="E50" s="3" t="s">
        <v>109</v>
      </c>
      <c r="F50" s="4">
        <v>42107</v>
      </c>
      <c r="G50" s="11">
        <f t="shared" si="0"/>
        <v>16</v>
      </c>
    </row>
    <row r="51" spans="1:7" x14ac:dyDescent="0.25">
      <c r="A51" s="3" t="s">
        <v>243</v>
      </c>
      <c r="B51" s="3" t="s">
        <v>300</v>
      </c>
      <c r="C51" s="3">
        <v>950034</v>
      </c>
      <c r="D51" s="3" t="s">
        <v>59</v>
      </c>
      <c r="E51" s="3" t="s">
        <v>110</v>
      </c>
      <c r="F51" s="4">
        <v>42093</v>
      </c>
      <c r="G51" s="11">
        <f t="shared" si="0"/>
        <v>30</v>
      </c>
    </row>
    <row r="52" spans="1:7" x14ac:dyDescent="0.25">
      <c r="A52" s="3" t="s">
        <v>244</v>
      </c>
      <c r="B52" s="3" t="s">
        <v>301</v>
      </c>
      <c r="C52" s="3">
        <v>950009</v>
      </c>
      <c r="D52" s="3" t="s">
        <v>59</v>
      </c>
      <c r="E52" s="3" t="s">
        <v>111</v>
      </c>
      <c r="F52" s="4">
        <v>42079</v>
      </c>
      <c r="G52" s="11">
        <f t="shared" si="0"/>
        <v>44</v>
      </c>
    </row>
    <row r="53" spans="1:7" x14ac:dyDescent="0.25">
      <c r="A53" s="3" t="s">
        <v>245</v>
      </c>
      <c r="B53" s="3" t="s">
        <v>302</v>
      </c>
      <c r="C53" s="3">
        <v>950037</v>
      </c>
      <c r="D53" s="3" t="s">
        <v>59</v>
      </c>
      <c r="E53" s="3" t="s">
        <v>112</v>
      </c>
      <c r="F53" s="4">
        <v>42093</v>
      </c>
      <c r="G53" s="11">
        <f t="shared" si="0"/>
        <v>30</v>
      </c>
    </row>
    <row r="54" spans="1:7" x14ac:dyDescent="0.25">
      <c r="A54" s="3" t="s">
        <v>246</v>
      </c>
      <c r="B54" s="11" t="s">
        <v>303</v>
      </c>
      <c r="C54" s="3">
        <v>950040</v>
      </c>
      <c r="D54" s="3" t="s">
        <v>59</v>
      </c>
      <c r="E54" s="3" t="s">
        <v>113</v>
      </c>
      <c r="F54" s="4">
        <v>42093</v>
      </c>
      <c r="G54" s="11">
        <f t="shared" si="0"/>
        <v>30</v>
      </c>
    </row>
    <row r="55" spans="1:7" x14ac:dyDescent="0.25">
      <c r="A55" s="3" t="s">
        <v>247</v>
      </c>
      <c r="B55" s="11" t="s">
        <v>304</v>
      </c>
      <c r="C55" s="3">
        <v>95006</v>
      </c>
      <c r="D55" s="27" t="s">
        <v>175</v>
      </c>
      <c r="E55" s="3" t="s">
        <v>72</v>
      </c>
      <c r="F55" s="4">
        <v>42093</v>
      </c>
      <c r="G55" s="11">
        <f t="shared" si="0"/>
        <v>30</v>
      </c>
    </row>
    <row r="56" spans="1:7" x14ac:dyDescent="0.25">
      <c r="A56" s="3" t="s">
        <v>248</v>
      </c>
      <c r="B56" s="11" t="s">
        <v>271</v>
      </c>
      <c r="C56" s="3">
        <v>95007</v>
      </c>
      <c r="D56" s="27" t="s">
        <v>175</v>
      </c>
      <c r="E56" s="3" t="s">
        <v>172</v>
      </c>
      <c r="F56" s="4">
        <v>42114</v>
      </c>
      <c r="G56" s="11">
        <f t="shared" si="0"/>
        <v>9</v>
      </c>
    </row>
    <row r="57" spans="1:7" x14ac:dyDescent="0.25">
      <c r="A57" s="3" t="s">
        <v>249</v>
      </c>
      <c r="B57" s="11" t="s">
        <v>305</v>
      </c>
      <c r="C57" s="3">
        <v>950003</v>
      </c>
      <c r="D57" s="27" t="s">
        <v>175</v>
      </c>
      <c r="E57" s="3" t="s">
        <v>173</v>
      </c>
      <c r="F57" s="4">
        <v>42079</v>
      </c>
      <c r="G57" s="11">
        <f t="shared" si="0"/>
        <v>44</v>
      </c>
    </row>
    <row r="58" spans="1:7" x14ac:dyDescent="0.25">
      <c r="A58" s="3" t="s">
        <v>250</v>
      </c>
      <c r="B58" s="3" t="s">
        <v>306</v>
      </c>
      <c r="C58" s="3">
        <v>950008</v>
      </c>
      <c r="D58" s="27" t="s">
        <v>175</v>
      </c>
      <c r="E58" s="3" t="s">
        <v>174</v>
      </c>
      <c r="F58" s="4">
        <v>42079</v>
      </c>
      <c r="G58" s="11">
        <f t="shared" si="0"/>
        <v>44</v>
      </c>
    </row>
  </sheetData>
  <conditionalFormatting sqref="A2:A58">
    <cfRule type="duplicateValues" dxfId="0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/>
  <dimension ref="A2:V27"/>
  <sheetViews>
    <sheetView workbookViewId="0">
      <selection activeCell="J22" sqref="J22"/>
    </sheetView>
  </sheetViews>
  <sheetFormatPr baseColWidth="10" defaultRowHeight="15" x14ac:dyDescent="0.25"/>
  <cols>
    <col min="1" max="1" width="28.140625" style="16" bestFit="1" customWidth="1"/>
    <col min="2" max="2" width="32" style="16" customWidth="1"/>
    <col min="3" max="3" width="27.42578125" style="16" customWidth="1"/>
    <col min="4" max="4" width="31.42578125" style="16" customWidth="1"/>
    <col min="5" max="8" width="11.42578125" style="16"/>
    <col min="9" max="9" width="28.85546875" style="16" bestFit="1" customWidth="1"/>
    <col min="10" max="10" width="25.28515625" style="16" bestFit="1" customWidth="1"/>
    <col min="11" max="11" width="27.7109375" style="16" bestFit="1" customWidth="1"/>
    <col min="12" max="14" width="11.42578125" style="16"/>
    <col min="15" max="15" width="16.7109375" style="16" bestFit="1" customWidth="1"/>
    <col min="16" max="16" width="17.140625" style="16" bestFit="1" customWidth="1"/>
    <col min="17" max="17" width="16.5703125" style="16" bestFit="1" customWidth="1"/>
    <col min="18" max="18" width="17" style="16" bestFit="1" customWidth="1"/>
    <col min="19" max="19" width="12" style="16" customWidth="1"/>
    <col min="20" max="20" width="13.28515625" style="16" bestFit="1" customWidth="1"/>
    <col min="21" max="21" width="13.7109375" style="16" bestFit="1" customWidth="1"/>
    <col min="22" max="16384" width="11.42578125" style="16"/>
  </cols>
  <sheetData>
    <row r="2" spans="1:22" x14ac:dyDescent="0.25">
      <c r="D2" s="17" t="s">
        <v>307</v>
      </c>
      <c r="E2" s="18">
        <v>0.85</v>
      </c>
    </row>
    <row r="3" spans="1:22" x14ac:dyDescent="0.25">
      <c r="A3"/>
      <c r="B3"/>
      <c r="C3"/>
      <c r="D3" s="17" t="s">
        <v>308</v>
      </c>
      <c r="E3" s="18">
        <v>0.55000000000000004</v>
      </c>
    </row>
    <row r="4" spans="1:22" customFormat="1" x14ac:dyDescent="0.25"/>
    <row r="5" spans="1:22" s="20" customFormat="1" x14ac:dyDescent="0.25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19">
        <v>8</v>
      </c>
      <c r="I5" s="19">
        <v>9</v>
      </c>
      <c r="J5" s="19">
        <v>10</v>
      </c>
      <c r="K5" s="19">
        <v>11</v>
      </c>
      <c r="L5" s="19">
        <v>12</v>
      </c>
      <c r="M5" s="19">
        <v>13</v>
      </c>
      <c r="N5" s="19">
        <v>14</v>
      </c>
      <c r="O5" s="19">
        <v>15</v>
      </c>
      <c r="P5" s="19">
        <v>16</v>
      </c>
      <c r="Q5" s="19">
        <v>17</v>
      </c>
      <c r="R5" s="19">
        <v>18</v>
      </c>
      <c r="S5" s="19">
        <v>19</v>
      </c>
      <c r="T5" s="19">
        <v>20</v>
      </c>
      <c r="U5" s="19">
        <v>21</v>
      </c>
      <c r="V5" s="19"/>
    </row>
    <row r="6" spans="1:22" s="20" customFormat="1" x14ac:dyDescent="0.25">
      <c r="A6" s="21">
        <v>96</v>
      </c>
      <c r="B6" s="21">
        <v>212.5</v>
      </c>
      <c r="C6" s="21">
        <v>212.5</v>
      </c>
      <c r="D6" s="21">
        <v>212.5</v>
      </c>
      <c r="E6" s="21">
        <v>259.22500000000002</v>
      </c>
      <c r="F6" s="21">
        <v>259.22500000000002</v>
      </c>
      <c r="G6" s="21">
        <v>259.22500000000002</v>
      </c>
      <c r="H6" s="21">
        <v>25.038000000000004</v>
      </c>
      <c r="I6" s="21">
        <v>60.1875</v>
      </c>
      <c r="J6" s="21">
        <v>60.1875</v>
      </c>
      <c r="K6" s="21">
        <v>60.1875</v>
      </c>
      <c r="L6" s="21">
        <v>88.596000000000004</v>
      </c>
      <c r="M6" s="21">
        <v>88.596000000000004</v>
      </c>
      <c r="N6" s="21">
        <v>88.596000000000004</v>
      </c>
      <c r="O6" s="21">
        <v>100</v>
      </c>
      <c r="P6" s="21">
        <v>100</v>
      </c>
      <c r="Q6" s="21">
        <v>73</v>
      </c>
      <c r="R6" s="21">
        <v>73</v>
      </c>
      <c r="S6" s="22">
        <v>100</v>
      </c>
      <c r="T6" s="22">
        <v>100</v>
      </c>
      <c r="U6" s="22">
        <v>100</v>
      </c>
    </row>
    <row r="7" spans="1:22" x14ac:dyDescent="0.25">
      <c r="B7" s="23">
        <v>50</v>
      </c>
      <c r="C7" s="23">
        <v>50</v>
      </c>
      <c r="D7" s="23">
        <v>50</v>
      </c>
      <c r="E7" s="23">
        <v>50</v>
      </c>
      <c r="F7" s="23">
        <v>50</v>
      </c>
      <c r="G7" s="23">
        <v>50</v>
      </c>
    </row>
    <row r="8" spans="1:22" x14ac:dyDescent="0.25">
      <c r="B8" s="24"/>
      <c r="C8" s="24"/>
      <c r="D8" s="24"/>
      <c r="E8" s="24"/>
      <c r="F8" s="24"/>
      <c r="G8" s="24"/>
    </row>
    <row r="9" spans="1:22" x14ac:dyDescent="0.25">
      <c r="A9"/>
      <c r="B9"/>
      <c r="C9"/>
      <c r="D9"/>
      <c r="E9"/>
      <c r="F9"/>
      <c r="G9"/>
      <c r="H9"/>
    </row>
    <row r="10" spans="1:22" x14ac:dyDescent="0.25">
      <c r="A10"/>
      <c r="B10"/>
      <c r="C10"/>
      <c r="D10"/>
      <c r="E10"/>
      <c r="F10"/>
      <c r="G10"/>
      <c r="H10"/>
    </row>
    <row r="11" spans="1:22" x14ac:dyDescent="0.25">
      <c r="A11"/>
      <c r="B11"/>
      <c r="C11"/>
      <c r="D11"/>
      <c r="E11"/>
      <c r="F11"/>
      <c r="G11"/>
      <c r="H11"/>
    </row>
    <row r="12" spans="1:22" x14ac:dyDescent="0.25">
      <c r="A12"/>
      <c r="B12"/>
      <c r="C12"/>
      <c r="D12"/>
      <c r="E12"/>
      <c r="F12"/>
      <c r="G12"/>
      <c r="H12"/>
    </row>
    <row r="13" spans="1:22" x14ac:dyDescent="0.25">
      <c r="A13"/>
      <c r="B13"/>
      <c r="C13"/>
      <c r="D13"/>
      <c r="E13"/>
      <c r="F13"/>
      <c r="G13"/>
      <c r="H13"/>
    </row>
    <row r="14" spans="1:22" x14ac:dyDescent="0.25">
      <c r="A14"/>
      <c r="B14"/>
      <c r="C14"/>
      <c r="D14"/>
      <c r="E14"/>
      <c r="F14"/>
      <c r="G14"/>
      <c r="H14"/>
    </row>
    <row r="15" spans="1:22" x14ac:dyDescent="0.25">
      <c r="A15"/>
      <c r="B15"/>
      <c r="C15"/>
      <c r="D15"/>
      <c r="E15"/>
      <c r="F15"/>
      <c r="G15"/>
      <c r="H15"/>
    </row>
    <row r="16" spans="1:22" x14ac:dyDescent="0.25">
      <c r="A16"/>
      <c r="B16"/>
      <c r="C16"/>
      <c r="D16"/>
      <c r="E16"/>
      <c r="F16"/>
      <c r="G16"/>
      <c r="H16"/>
    </row>
    <row r="17" spans="1:8" x14ac:dyDescent="0.25">
      <c r="A17"/>
      <c r="B17"/>
      <c r="C17"/>
      <c r="D17"/>
      <c r="E17"/>
      <c r="F17"/>
      <c r="G17"/>
      <c r="H17"/>
    </row>
    <row r="18" spans="1:8" x14ac:dyDescent="0.25">
      <c r="A18"/>
      <c r="B18"/>
      <c r="C18"/>
      <c r="D18"/>
      <c r="E18"/>
      <c r="F18"/>
      <c r="G18"/>
      <c r="H18"/>
    </row>
    <row r="19" spans="1:8" x14ac:dyDescent="0.25">
      <c r="A19"/>
      <c r="B19"/>
      <c r="C19"/>
      <c r="D19"/>
      <c r="E19"/>
      <c r="F19"/>
      <c r="G19"/>
      <c r="H19"/>
    </row>
    <row r="20" spans="1:8" x14ac:dyDescent="0.25">
      <c r="A20"/>
      <c r="B20"/>
      <c r="C20"/>
      <c r="D20"/>
      <c r="E20"/>
      <c r="F20"/>
      <c r="G20"/>
      <c r="H20"/>
    </row>
    <row r="21" spans="1:8" x14ac:dyDescent="0.25">
      <c r="A21"/>
      <c r="B21"/>
      <c r="C21"/>
      <c r="D21"/>
      <c r="E21"/>
      <c r="F21"/>
      <c r="G21"/>
      <c r="H21"/>
    </row>
    <row r="22" spans="1:8" x14ac:dyDescent="0.25">
      <c r="A22"/>
      <c r="B22"/>
      <c r="C22"/>
      <c r="D22"/>
      <c r="E22"/>
      <c r="F22"/>
      <c r="G22"/>
      <c r="H22"/>
    </row>
    <row r="23" spans="1:8" x14ac:dyDescent="0.25">
      <c r="A23"/>
      <c r="B23"/>
      <c r="C23"/>
      <c r="D23"/>
      <c r="E23"/>
      <c r="F23"/>
      <c r="G23"/>
      <c r="H23"/>
    </row>
    <row r="24" spans="1:8" x14ac:dyDescent="0.25">
      <c r="A24"/>
      <c r="B24"/>
      <c r="C24"/>
      <c r="D24"/>
      <c r="E24"/>
      <c r="F24"/>
      <c r="G24"/>
      <c r="H24"/>
    </row>
    <row r="25" spans="1:8" x14ac:dyDescent="0.25">
      <c r="A25"/>
      <c r="B25"/>
      <c r="C25"/>
      <c r="D25"/>
      <c r="E25"/>
      <c r="F25"/>
      <c r="G25"/>
      <c r="H25"/>
    </row>
    <row r="26" spans="1:8" x14ac:dyDescent="0.25">
      <c r="A26"/>
      <c r="B26"/>
      <c r="C26"/>
      <c r="D26"/>
      <c r="E26"/>
      <c r="F26"/>
      <c r="G26"/>
      <c r="H26"/>
    </row>
    <row r="27" spans="1:8" x14ac:dyDescent="0.25">
      <c r="A27"/>
      <c r="B27"/>
      <c r="C27"/>
      <c r="D27"/>
      <c r="E27"/>
      <c r="F27"/>
      <c r="G27"/>
      <c r="H2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8"/>
  <dimension ref="A1:B13"/>
  <sheetViews>
    <sheetView workbookViewId="0">
      <selection activeCell="G23" sqref="G23"/>
    </sheetView>
  </sheetViews>
  <sheetFormatPr baseColWidth="10" defaultRowHeight="15" x14ac:dyDescent="0.25"/>
  <cols>
    <col min="1" max="2" width="11.42578125" style="11"/>
  </cols>
  <sheetData>
    <row r="1" spans="1:2" x14ac:dyDescent="0.25">
      <c r="A1" s="11" t="s">
        <v>159</v>
      </c>
      <c r="B1" s="11" t="s">
        <v>114</v>
      </c>
    </row>
    <row r="2" spans="1:2" x14ac:dyDescent="0.25">
      <c r="A2" s="11">
        <v>1</v>
      </c>
      <c r="B2" s="11" t="s">
        <v>160</v>
      </c>
    </row>
    <row r="3" spans="1:2" x14ac:dyDescent="0.25">
      <c r="A3" s="11">
        <v>2</v>
      </c>
      <c r="B3" s="11" t="s">
        <v>161</v>
      </c>
    </row>
    <row r="4" spans="1:2" x14ac:dyDescent="0.25">
      <c r="A4" s="11">
        <v>3</v>
      </c>
      <c r="B4" s="11" t="s">
        <v>162</v>
      </c>
    </row>
    <row r="5" spans="1:2" x14ac:dyDescent="0.25">
      <c r="A5" s="11">
        <v>4</v>
      </c>
      <c r="B5" s="11" t="s">
        <v>163</v>
      </c>
    </row>
    <row r="6" spans="1:2" x14ac:dyDescent="0.25">
      <c r="A6" s="11">
        <v>5</v>
      </c>
      <c r="B6" s="11" t="s">
        <v>164</v>
      </c>
    </row>
    <row r="7" spans="1:2" x14ac:dyDescent="0.25">
      <c r="A7" s="11">
        <v>6</v>
      </c>
      <c r="B7" s="11" t="s">
        <v>165</v>
      </c>
    </row>
    <row r="8" spans="1:2" x14ac:dyDescent="0.25">
      <c r="A8" s="11">
        <v>7</v>
      </c>
      <c r="B8" s="11" t="s">
        <v>166</v>
      </c>
    </row>
    <row r="9" spans="1:2" x14ac:dyDescent="0.25">
      <c r="A9" s="11">
        <v>8</v>
      </c>
      <c r="B9" s="11" t="s">
        <v>167</v>
      </c>
    </row>
    <row r="10" spans="1:2" x14ac:dyDescent="0.25">
      <c r="A10" s="11">
        <v>9</v>
      </c>
      <c r="B10" s="11" t="s">
        <v>168</v>
      </c>
    </row>
    <row r="11" spans="1:2" x14ac:dyDescent="0.25">
      <c r="A11" s="11">
        <v>10</v>
      </c>
      <c r="B11" s="11" t="s">
        <v>169</v>
      </c>
    </row>
    <row r="12" spans="1:2" x14ac:dyDescent="0.25">
      <c r="A12" s="11">
        <v>11</v>
      </c>
      <c r="B12" s="11" t="s">
        <v>170</v>
      </c>
    </row>
    <row r="13" spans="1:2" x14ac:dyDescent="0.25">
      <c r="A13" s="11">
        <v>12</v>
      </c>
      <c r="B13" s="11" t="s">
        <v>171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Dolmen</vt:lpstr>
      <vt:lpstr>Ishop</vt:lpstr>
      <vt:lpstr>Source</vt:lpstr>
      <vt:lpstr>Listing</vt:lpstr>
      <vt:lpstr>Budget</vt:lpstr>
      <vt:lpstr>Date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abdellatif</dc:creator>
  <cp:lastModifiedBy>Abdellatif OUGUERZAM</cp:lastModifiedBy>
  <dcterms:created xsi:type="dcterms:W3CDTF">2015-04-28T09:07:07Z</dcterms:created>
  <dcterms:modified xsi:type="dcterms:W3CDTF">2015-05-05T15:12:41Z</dcterms:modified>
</cp:coreProperties>
</file>